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awaterboards.sharepoint.com/DWR/Cannabis/Documents/Standardized Demand QAQC Methodology/Data Processing Modules/"/>
    </mc:Choice>
  </mc:AlternateContent>
  <xr:revisionPtr revIDLastSave="247" documentId="13_ncr:40009_{AE99F48A-DB18-4A71-A360-78CA3C17C350}" xr6:coauthVersionLast="45" xr6:coauthVersionMax="47" xr10:uidLastSave="{45D84429-F464-4B3D-8B87-170189B08229}"/>
  <bookViews>
    <workbookView xWindow="-120" yWindow="-120" windowWidth="29040" windowHeight="15840" activeTab="1" xr2:uid="{00000000-000D-0000-FFFF-FFFF00000000}"/>
  </bookViews>
  <sheets>
    <sheet name="Description" sheetId="7" r:id="rId1"/>
    <sheet name="DuplicateReport_SameOwner" sheetId="3" r:id="rId2"/>
    <sheet name="OwnerInfo" sheetId="4" r:id="rId3"/>
    <sheet name="DataDictionary" sheetId="6" r:id="rId4"/>
  </sheets>
  <definedNames>
    <definedName name="_xlnm._FilterDatabase" localSheetId="1" hidden="1">DuplicateReport_SameOwner!$A$3:$F$516987</definedName>
    <definedName name="AMOUNT">OFFSET(DuplicateReport_SameOwner!$E$4,0,0,COUNTA(DuplicateReport_SameOwner!$A:$A)-3,1)</definedName>
    <definedName name="AnnualTotalDiversion">OFFSET(DuplicateReport_SameOwner!$J$4,0,0,COUNTA(DuplicateReport_SameOwner!$A:$A)-3,1)</definedName>
    <definedName name="APPL_ID">OFFSET(DuplicateReport_SameOwner!$A$4,0,0,COUNTA(DuplicateReport_SameOwner!$A:$A)-3,1)</definedName>
    <definedName name="APPLICATION_NUMBER">OFFSET(OwnerInfo!$A$4,0,0,COUNTA(OwnerInfo!$A:$A)-3,1)</definedName>
    <definedName name="APPLICATION_PRIMARY_OWNER">OFFSET(OwnerInfo!$B$4,0,0,COUNTA(OwnerInfo!$A:$A)-3,1)</definedName>
    <definedName name="DIVERSION_TYPE">OFFSET(DuplicateReport_SameOwner!$F$4,0,0,COUNTA(DuplicateReport_SameOwner!$A:$A)-3,1)</definedName>
    <definedName name="Owner">OFFSET(DuplicateReport_SameOwner!$G$4,0,0,COUNTA(DuplicateReport_SameOwner!$A:$A)-3,1)</definedName>
    <definedName name="YEAR">OFFSET(DuplicateReport_SameOwner!$C$4,0,0,COUNTA(DuplicateReport_SameOwner!$A:$A)-3,1)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11" i="6" l="1" a="1"/>
  <c r="B11" i="6" s="1"/>
  <c r="B10" i="6" a="1"/>
  <c r="B10" i="6" s="1"/>
  <c r="B9" i="6" a="1"/>
  <c r="B9" i="6" s="1"/>
  <c r="G5" i="3" a="1"/>
  <c r="G5" i="3" s="1"/>
  <c r="G6" i="3" a="1"/>
  <c r="G6" i="3" s="1"/>
  <c r="G7" i="3" a="1"/>
  <c r="G7" i="3" s="1"/>
  <c r="G8" i="3" a="1"/>
  <c r="G8" i="3" s="1"/>
  <c r="G9" i="3" a="1"/>
  <c r="G9" i="3" s="1"/>
  <c r="G10" i="3" a="1"/>
  <c r="G10" i="3" s="1"/>
  <c r="G11" i="3" a="1"/>
  <c r="G11" i="3" s="1"/>
  <c r="G12" i="3" a="1"/>
  <c r="G12" i="3" s="1"/>
  <c r="G13" i="3" a="1"/>
  <c r="G13" i="3" s="1"/>
  <c r="G14" i="3" a="1"/>
  <c r="G14" i="3" s="1"/>
  <c r="G15" i="3" a="1"/>
  <c r="G15" i="3" s="1"/>
  <c r="G16" i="3" a="1"/>
  <c r="G16" i="3" s="1"/>
  <c r="G17" i="3" a="1"/>
  <c r="G17" i="3" s="1"/>
  <c r="G18" i="3" a="1"/>
  <c r="G18" i="3" s="1"/>
  <c r="G19" i="3" a="1"/>
  <c r="G19" i="3" s="1"/>
  <c r="G20" i="3" a="1"/>
  <c r="G20" i="3" s="1"/>
  <c r="G21" i="3" a="1"/>
  <c r="G21" i="3" s="1"/>
  <c r="G22" i="3" a="1"/>
  <c r="G22" i="3" s="1"/>
  <c r="G23" i="3" a="1"/>
  <c r="G23" i="3" s="1"/>
  <c r="G24" i="3" a="1"/>
  <c r="G24" i="3" s="1"/>
  <c r="G25" i="3" a="1"/>
  <c r="G25" i="3" s="1"/>
  <c r="G26" i="3" a="1"/>
  <c r="G26" i="3" s="1"/>
  <c r="G27" i="3" a="1"/>
  <c r="G27" i="3" s="1"/>
  <c r="G28" i="3" a="1"/>
  <c r="G28" i="3" s="1"/>
  <c r="G29" i="3" a="1"/>
  <c r="G29" i="3" s="1"/>
  <c r="G30" i="3" a="1"/>
  <c r="G30" i="3" s="1"/>
  <c r="G31" i="3" a="1"/>
  <c r="G31" i="3" s="1"/>
  <c r="G32" i="3" a="1"/>
  <c r="G32" i="3" s="1"/>
  <c r="G33" i="3" a="1"/>
  <c r="G33" i="3" s="1"/>
  <c r="G34" i="3" a="1"/>
  <c r="G34" i="3" s="1"/>
  <c r="G35" i="3" a="1"/>
  <c r="G35" i="3" s="1"/>
  <c r="G36" i="3" a="1"/>
  <c r="G36" i="3" s="1"/>
  <c r="G37" i="3" a="1"/>
  <c r="G37" i="3" s="1"/>
  <c r="G38" i="3" a="1"/>
  <c r="G38" i="3" s="1"/>
  <c r="G39" i="3" a="1"/>
  <c r="G39" i="3" s="1"/>
  <c r="G40" i="3" a="1"/>
  <c r="G40" i="3" s="1"/>
  <c r="G41" i="3" a="1"/>
  <c r="G41" i="3" s="1"/>
  <c r="G42" i="3" a="1"/>
  <c r="G42" i="3" s="1"/>
  <c r="G43" i="3" a="1"/>
  <c r="G43" i="3" s="1"/>
  <c r="G44" i="3" a="1"/>
  <c r="G44" i="3" s="1"/>
  <c r="G45" i="3" a="1"/>
  <c r="G45" i="3" s="1"/>
  <c r="G46" i="3" a="1"/>
  <c r="G46" i="3" s="1"/>
  <c r="G47" i="3" a="1"/>
  <c r="G47" i="3" s="1"/>
  <c r="G48" i="3" a="1"/>
  <c r="G48" i="3" s="1"/>
  <c r="G49" i="3" a="1"/>
  <c r="G49" i="3" s="1"/>
  <c r="G50" i="3" a="1"/>
  <c r="G50" i="3" s="1"/>
  <c r="G51" i="3" a="1"/>
  <c r="G51" i="3" s="1"/>
  <c r="G52" i="3" a="1"/>
  <c r="G52" i="3" s="1"/>
  <c r="G53" i="3" a="1"/>
  <c r="G53" i="3" s="1"/>
  <c r="G54" i="3" a="1"/>
  <c r="G54" i="3" s="1"/>
  <c r="G55" i="3" a="1"/>
  <c r="G55" i="3" s="1"/>
  <c r="G56" i="3" a="1"/>
  <c r="G56" i="3" s="1"/>
  <c r="G57" i="3" a="1"/>
  <c r="G57" i="3" s="1"/>
  <c r="G58" i="3" a="1"/>
  <c r="G58" i="3" s="1"/>
  <c r="G59" i="3" a="1"/>
  <c r="G59" i="3" s="1"/>
  <c r="G60" i="3" a="1"/>
  <c r="G60" i="3" s="1"/>
  <c r="G61" i="3" a="1"/>
  <c r="G61" i="3" s="1"/>
  <c r="G62" i="3" a="1"/>
  <c r="G62" i="3" s="1"/>
  <c r="G63" i="3" a="1"/>
  <c r="G63" i="3" s="1"/>
  <c r="G64" i="3" a="1"/>
  <c r="G64" i="3" s="1"/>
  <c r="G65" i="3" a="1"/>
  <c r="G65" i="3" s="1"/>
  <c r="G66" i="3" a="1"/>
  <c r="G66" i="3" s="1"/>
  <c r="G67" i="3" a="1"/>
  <c r="G67" i="3" s="1"/>
  <c r="G68" i="3" a="1"/>
  <c r="G68" i="3" s="1"/>
  <c r="G69" i="3" a="1"/>
  <c r="G69" i="3" s="1"/>
  <c r="G70" i="3" a="1"/>
  <c r="G70" i="3" s="1"/>
  <c r="G71" i="3" a="1"/>
  <c r="G71" i="3" s="1"/>
  <c r="G72" i="3" a="1"/>
  <c r="G72" i="3" s="1"/>
  <c r="G73" i="3" a="1"/>
  <c r="G73" i="3" s="1"/>
  <c r="G74" i="3" a="1"/>
  <c r="G74" i="3" s="1"/>
  <c r="G75" i="3" a="1"/>
  <c r="G75" i="3" s="1"/>
  <c r="G76" i="3" a="1"/>
  <c r="G76" i="3" s="1"/>
  <c r="G77" i="3" a="1"/>
  <c r="G77" i="3" s="1"/>
  <c r="G78" i="3" a="1"/>
  <c r="G78" i="3" s="1"/>
  <c r="G79" i="3" a="1"/>
  <c r="G79" i="3" s="1"/>
  <c r="G80" i="3" a="1"/>
  <c r="G80" i="3" s="1"/>
  <c r="G81" i="3" a="1"/>
  <c r="G81" i="3" s="1"/>
  <c r="G82" i="3" a="1"/>
  <c r="G82" i="3" s="1"/>
  <c r="G83" i="3" a="1"/>
  <c r="G83" i="3" s="1"/>
  <c r="G84" i="3" a="1"/>
  <c r="G84" i="3" s="1"/>
  <c r="G85" i="3" a="1"/>
  <c r="G85" i="3" s="1"/>
  <c r="G86" i="3" a="1"/>
  <c r="G86" i="3" s="1"/>
  <c r="G87" i="3" a="1"/>
  <c r="G87" i="3" s="1"/>
  <c r="G88" i="3" a="1"/>
  <c r="G88" i="3" s="1"/>
  <c r="G89" i="3" a="1"/>
  <c r="G89" i="3" s="1"/>
  <c r="G90" i="3" a="1"/>
  <c r="G90" i="3" s="1"/>
  <c r="G91" i="3" a="1"/>
  <c r="G91" i="3" s="1"/>
  <c r="G92" i="3" a="1"/>
  <c r="G92" i="3" s="1"/>
  <c r="G93" i="3" a="1"/>
  <c r="G93" i="3" s="1"/>
  <c r="G94" i="3" a="1"/>
  <c r="G94" i="3" s="1"/>
  <c r="G95" i="3" a="1"/>
  <c r="G95" i="3" s="1"/>
  <c r="G96" i="3" a="1"/>
  <c r="G96" i="3" s="1"/>
  <c r="G97" i="3" a="1"/>
  <c r="G97" i="3" s="1"/>
  <c r="G98" i="3" a="1"/>
  <c r="G98" i="3" s="1"/>
  <c r="G99" i="3" a="1"/>
  <c r="G99" i="3" s="1"/>
  <c r="G100" i="3" a="1"/>
  <c r="G100" i="3" s="1"/>
  <c r="G101" i="3" a="1"/>
  <c r="G101" i="3" s="1"/>
  <c r="G102" i="3" a="1"/>
  <c r="G102" i="3" s="1"/>
  <c r="G103" i="3" a="1"/>
  <c r="G103" i="3" s="1"/>
  <c r="G104" i="3" a="1"/>
  <c r="G104" i="3" s="1"/>
  <c r="G105" i="3" a="1"/>
  <c r="G105" i="3" s="1"/>
  <c r="G106" i="3" a="1"/>
  <c r="G106" i="3" s="1"/>
  <c r="G107" i="3" a="1"/>
  <c r="G107" i="3" s="1"/>
  <c r="G108" i="3" a="1"/>
  <c r="G108" i="3" s="1"/>
  <c r="G109" i="3" a="1"/>
  <c r="G109" i="3" s="1"/>
  <c r="G110" i="3" a="1"/>
  <c r="G110" i="3" s="1"/>
  <c r="G111" i="3" a="1"/>
  <c r="G111" i="3" s="1"/>
  <c r="G112" i="3" a="1"/>
  <c r="G112" i="3" s="1"/>
  <c r="G113" i="3" a="1"/>
  <c r="G113" i="3" s="1"/>
  <c r="G114" i="3" a="1"/>
  <c r="G114" i="3" s="1"/>
  <c r="G115" i="3" a="1"/>
  <c r="G115" i="3" s="1"/>
  <c r="G116" i="3" a="1"/>
  <c r="G116" i="3" s="1"/>
  <c r="G117" i="3" a="1"/>
  <c r="G117" i="3" s="1"/>
  <c r="G118" i="3" a="1"/>
  <c r="G118" i="3" s="1"/>
  <c r="G119" i="3" a="1"/>
  <c r="G119" i="3" s="1"/>
  <c r="G120" i="3" a="1"/>
  <c r="G120" i="3" s="1"/>
  <c r="G121" i="3" a="1"/>
  <c r="G121" i="3" s="1"/>
  <c r="G122" i="3" a="1"/>
  <c r="G122" i="3" s="1"/>
  <c r="G123" i="3" a="1"/>
  <c r="G123" i="3" s="1"/>
  <c r="G124" i="3" a="1"/>
  <c r="G124" i="3" s="1"/>
  <c r="G125" i="3" a="1"/>
  <c r="G125" i="3" s="1"/>
  <c r="G126" i="3" a="1"/>
  <c r="G126" i="3" s="1"/>
  <c r="G127" i="3" a="1"/>
  <c r="G127" i="3" s="1"/>
  <c r="G128" i="3" a="1"/>
  <c r="G128" i="3" s="1"/>
  <c r="G129" i="3" a="1"/>
  <c r="G129" i="3" s="1"/>
  <c r="G130" i="3" a="1"/>
  <c r="G130" i="3" s="1"/>
  <c r="G131" i="3" a="1"/>
  <c r="G131" i="3" s="1"/>
  <c r="G132" i="3" a="1"/>
  <c r="G132" i="3" s="1"/>
  <c r="G133" i="3" a="1"/>
  <c r="G133" i="3" s="1"/>
  <c r="G134" i="3" a="1"/>
  <c r="G134" i="3" s="1"/>
  <c r="G135" i="3" a="1"/>
  <c r="G135" i="3" s="1"/>
  <c r="G136" i="3" a="1"/>
  <c r="G136" i="3" s="1"/>
  <c r="G137" i="3" a="1"/>
  <c r="G137" i="3" s="1"/>
  <c r="G138" i="3" a="1"/>
  <c r="G138" i="3" s="1"/>
  <c r="G139" i="3" a="1"/>
  <c r="G139" i="3" s="1"/>
  <c r="G140" i="3" a="1"/>
  <c r="G140" i="3" s="1"/>
  <c r="G141" i="3" a="1"/>
  <c r="G141" i="3" s="1"/>
  <c r="G142" i="3" a="1"/>
  <c r="G142" i="3" s="1"/>
  <c r="G143" i="3" a="1"/>
  <c r="G143" i="3" s="1"/>
  <c r="G144" i="3" a="1"/>
  <c r="G144" i="3" s="1"/>
  <c r="G145" i="3" a="1"/>
  <c r="G145" i="3" s="1"/>
  <c r="G146" i="3" a="1"/>
  <c r="G146" i="3" s="1"/>
  <c r="G147" i="3" a="1"/>
  <c r="G147" i="3" s="1"/>
  <c r="G148" i="3" a="1"/>
  <c r="G148" i="3" s="1"/>
  <c r="G149" i="3" a="1"/>
  <c r="G149" i="3" s="1"/>
  <c r="G150" i="3" a="1"/>
  <c r="G150" i="3" s="1"/>
  <c r="G151" i="3" a="1"/>
  <c r="G151" i="3" s="1"/>
  <c r="G152" i="3" a="1"/>
  <c r="G152" i="3" s="1"/>
  <c r="G153" i="3" a="1"/>
  <c r="G153" i="3" s="1"/>
  <c r="G154" i="3" a="1"/>
  <c r="G154" i="3" s="1"/>
  <c r="G155" i="3" a="1"/>
  <c r="G155" i="3" s="1"/>
  <c r="G156" i="3" a="1"/>
  <c r="G156" i="3" s="1"/>
  <c r="G157" i="3" a="1"/>
  <c r="G157" i="3" s="1"/>
  <c r="G158" i="3" a="1"/>
  <c r="G158" i="3" s="1"/>
  <c r="G159" i="3" a="1"/>
  <c r="G159" i="3" s="1"/>
  <c r="G160" i="3" a="1"/>
  <c r="G160" i="3" s="1"/>
  <c r="G161" i="3" a="1"/>
  <c r="G161" i="3" s="1"/>
  <c r="G162" i="3" a="1"/>
  <c r="G162" i="3" s="1"/>
  <c r="G163" i="3" a="1"/>
  <c r="G163" i="3" s="1"/>
  <c r="G164" i="3" a="1"/>
  <c r="G164" i="3" s="1"/>
  <c r="G165" i="3" a="1"/>
  <c r="G165" i="3" s="1"/>
  <c r="G166" i="3" a="1"/>
  <c r="G166" i="3" s="1"/>
  <c r="G167" i="3" a="1"/>
  <c r="G167" i="3" s="1"/>
  <c r="G168" i="3" a="1"/>
  <c r="G168" i="3" s="1"/>
  <c r="G169" i="3" a="1"/>
  <c r="G169" i="3" s="1"/>
  <c r="G170" i="3" a="1"/>
  <c r="G170" i="3" s="1"/>
  <c r="G171" i="3" a="1"/>
  <c r="G171" i="3" s="1"/>
  <c r="G172" i="3" a="1"/>
  <c r="G172" i="3" s="1"/>
  <c r="G173" i="3" a="1"/>
  <c r="G173" i="3" s="1"/>
  <c r="G174" i="3" a="1"/>
  <c r="G174" i="3" s="1"/>
  <c r="G175" i="3" a="1"/>
  <c r="G175" i="3" s="1"/>
  <c r="G176" i="3" a="1"/>
  <c r="G176" i="3" s="1"/>
  <c r="G177" i="3" a="1"/>
  <c r="G177" i="3" s="1"/>
  <c r="G178" i="3" a="1"/>
  <c r="G178" i="3" s="1"/>
  <c r="G179" i="3" a="1"/>
  <c r="G179" i="3" s="1"/>
  <c r="G180" i="3" a="1"/>
  <c r="G180" i="3" s="1"/>
  <c r="G181" i="3" a="1"/>
  <c r="G181" i="3" s="1"/>
  <c r="G182" i="3" a="1"/>
  <c r="G182" i="3" s="1"/>
  <c r="G183" i="3" a="1"/>
  <c r="G183" i="3" s="1"/>
  <c r="G184" i="3" a="1"/>
  <c r="G184" i="3" s="1"/>
  <c r="G185" i="3" a="1"/>
  <c r="G185" i="3" s="1"/>
  <c r="G186" i="3" a="1"/>
  <c r="G186" i="3" s="1"/>
  <c r="G187" i="3" a="1"/>
  <c r="G187" i="3" s="1"/>
  <c r="G188" i="3" a="1"/>
  <c r="G188" i="3" s="1"/>
  <c r="G189" i="3" a="1"/>
  <c r="G189" i="3" s="1"/>
  <c r="G190" i="3" a="1"/>
  <c r="G190" i="3" s="1"/>
  <c r="G191" i="3" a="1"/>
  <c r="G191" i="3" s="1"/>
  <c r="G192" i="3" a="1"/>
  <c r="G192" i="3" s="1"/>
  <c r="G193" i="3" a="1"/>
  <c r="G193" i="3" s="1"/>
  <c r="G194" i="3" a="1"/>
  <c r="G194" i="3" s="1"/>
  <c r="G195" i="3" a="1"/>
  <c r="G195" i="3" s="1"/>
  <c r="G196" i="3" a="1"/>
  <c r="G196" i="3" s="1"/>
  <c r="G197" i="3" a="1"/>
  <c r="G197" i="3" s="1"/>
  <c r="G198" i="3" a="1"/>
  <c r="G198" i="3" s="1"/>
  <c r="G199" i="3" a="1"/>
  <c r="G199" i="3" s="1"/>
  <c r="G200" i="3" a="1"/>
  <c r="G200" i="3" s="1"/>
  <c r="G201" i="3" a="1"/>
  <c r="G201" i="3" s="1"/>
  <c r="G202" i="3" a="1"/>
  <c r="G202" i="3" s="1"/>
  <c r="G203" i="3" a="1"/>
  <c r="G203" i="3" s="1"/>
  <c r="G204" i="3" a="1"/>
  <c r="G204" i="3" s="1"/>
  <c r="G205" i="3" a="1"/>
  <c r="G205" i="3" s="1"/>
  <c r="G206" i="3" a="1"/>
  <c r="G206" i="3" s="1"/>
  <c r="G207" i="3" a="1"/>
  <c r="G207" i="3" s="1"/>
  <c r="G208" i="3" a="1"/>
  <c r="G208" i="3" s="1"/>
  <c r="G209" i="3" a="1"/>
  <c r="G209" i="3" s="1"/>
  <c r="G210" i="3" a="1"/>
  <c r="G210" i="3" s="1"/>
  <c r="G211" i="3" a="1"/>
  <c r="G211" i="3" s="1"/>
  <c r="G212" i="3" a="1"/>
  <c r="G212" i="3" s="1"/>
  <c r="G213" i="3" a="1"/>
  <c r="G213" i="3" s="1"/>
  <c r="G214" i="3" a="1"/>
  <c r="G214" i="3" s="1"/>
  <c r="G215" i="3" a="1"/>
  <c r="G215" i="3" s="1"/>
  <c r="G216" i="3" a="1"/>
  <c r="G216" i="3" s="1"/>
  <c r="G217" i="3" a="1"/>
  <c r="G217" i="3" s="1"/>
  <c r="G218" i="3" a="1"/>
  <c r="G218" i="3" s="1"/>
  <c r="G219" i="3" a="1"/>
  <c r="G219" i="3" s="1"/>
  <c r="G220" i="3" a="1"/>
  <c r="G220" i="3" s="1"/>
  <c r="G221" i="3" a="1"/>
  <c r="G221" i="3" s="1"/>
  <c r="G222" i="3" a="1"/>
  <c r="G222" i="3" s="1"/>
  <c r="G223" i="3" a="1"/>
  <c r="G223" i="3" s="1"/>
  <c r="G224" i="3" a="1"/>
  <c r="G224" i="3" s="1"/>
  <c r="G225" i="3" a="1"/>
  <c r="G225" i="3" s="1"/>
  <c r="G226" i="3" a="1"/>
  <c r="G226" i="3" s="1"/>
  <c r="G227" i="3" a="1"/>
  <c r="G227" i="3" s="1"/>
  <c r="G228" i="3" a="1"/>
  <c r="G228" i="3" s="1"/>
  <c r="G229" i="3" a="1"/>
  <c r="G229" i="3" s="1"/>
  <c r="G230" i="3" a="1"/>
  <c r="G230" i="3" s="1"/>
  <c r="G231" i="3" a="1"/>
  <c r="G231" i="3" s="1"/>
  <c r="G232" i="3" a="1"/>
  <c r="G232" i="3" s="1"/>
  <c r="G233" i="3" a="1"/>
  <c r="G233" i="3" s="1"/>
  <c r="G234" i="3" a="1"/>
  <c r="G234" i="3" s="1"/>
  <c r="G235" i="3" a="1"/>
  <c r="G235" i="3" s="1"/>
  <c r="G236" i="3" a="1"/>
  <c r="G236" i="3" s="1"/>
  <c r="G237" i="3" a="1"/>
  <c r="G237" i="3" s="1"/>
  <c r="G238" i="3" a="1"/>
  <c r="G238" i="3" s="1"/>
  <c r="G239" i="3" a="1"/>
  <c r="G239" i="3" s="1"/>
  <c r="G240" i="3" a="1"/>
  <c r="G240" i="3" s="1"/>
  <c r="G241" i="3" a="1"/>
  <c r="G241" i="3" s="1"/>
  <c r="G242" i="3" a="1"/>
  <c r="G242" i="3" s="1"/>
  <c r="G243" i="3" a="1"/>
  <c r="G243" i="3" s="1"/>
  <c r="G244" i="3" a="1"/>
  <c r="G244" i="3" s="1"/>
  <c r="G245" i="3" a="1"/>
  <c r="G245" i="3" s="1"/>
  <c r="G246" i="3" a="1"/>
  <c r="G246" i="3" s="1"/>
  <c r="G247" i="3" a="1"/>
  <c r="G247" i="3" s="1"/>
  <c r="G248" i="3" a="1"/>
  <c r="G248" i="3" s="1"/>
  <c r="G249" i="3" a="1"/>
  <c r="G249" i="3" s="1"/>
  <c r="G250" i="3" a="1"/>
  <c r="G250" i="3" s="1"/>
  <c r="G251" i="3" a="1"/>
  <c r="G251" i="3" s="1"/>
  <c r="G252" i="3" a="1"/>
  <c r="G252" i="3" s="1"/>
  <c r="G253" i="3" a="1"/>
  <c r="G253" i="3" s="1"/>
  <c r="G254" i="3" a="1"/>
  <c r="G254" i="3" s="1"/>
  <c r="G255" i="3" a="1"/>
  <c r="G255" i="3" s="1"/>
  <c r="G256" i="3" a="1"/>
  <c r="G256" i="3" s="1"/>
  <c r="G257" i="3" a="1"/>
  <c r="G257" i="3" s="1"/>
  <c r="G258" i="3" a="1"/>
  <c r="G258" i="3" s="1"/>
  <c r="G259" i="3" a="1"/>
  <c r="G259" i="3" s="1"/>
  <c r="G260" i="3" a="1"/>
  <c r="G260" i="3" s="1"/>
  <c r="G261" i="3" a="1"/>
  <c r="G261" i="3" s="1"/>
  <c r="G262" i="3" a="1"/>
  <c r="G262" i="3" s="1"/>
  <c r="G263" i="3" a="1"/>
  <c r="G263" i="3" s="1"/>
  <c r="G264" i="3" a="1"/>
  <c r="G264" i="3" s="1"/>
  <c r="G265" i="3" a="1"/>
  <c r="G265" i="3" s="1"/>
  <c r="G266" i="3" a="1"/>
  <c r="G266" i="3" s="1"/>
  <c r="G267" i="3" a="1"/>
  <c r="G267" i="3" s="1"/>
  <c r="G268" i="3" a="1"/>
  <c r="G268" i="3" s="1"/>
  <c r="G269" i="3" a="1"/>
  <c r="G269" i="3" s="1"/>
  <c r="G270" i="3" a="1"/>
  <c r="G270" i="3" s="1"/>
  <c r="G271" i="3" a="1"/>
  <c r="G271" i="3" s="1"/>
  <c r="G272" i="3" a="1"/>
  <c r="G272" i="3" s="1"/>
  <c r="G273" i="3" a="1"/>
  <c r="G273" i="3" s="1"/>
  <c r="G274" i="3" a="1"/>
  <c r="G274" i="3" s="1"/>
  <c r="G275" i="3" a="1"/>
  <c r="G275" i="3" s="1"/>
  <c r="G276" i="3" a="1"/>
  <c r="G276" i="3" s="1"/>
  <c r="G277" i="3" a="1"/>
  <c r="G277" i="3" s="1"/>
  <c r="G278" i="3" a="1"/>
  <c r="G278" i="3" s="1"/>
  <c r="G279" i="3" a="1"/>
  <c r="G279" i="3" s="1"/>
  <c r="G280" i="3" a="1"/>
  <c r="G280" i="3" s="1"/>
  <c r="G281" i="3" a="1"/>
  <c r="G281" i="3" s="1"/>
  <c r="G282" i="3" a="1"/>
  <c r="G282" i="3" s="1"/>
  <c r="G283" i="3" a="1"/>
  <c r="G283" i="3" s="1"/>
  <c r="G284" i="3" a="1"/>
  <c r="G284" i="3" s="1"/>
  <c r="G285" i="3" a="1"/>
  <c r="G285" i="3" s="1"/>
  <c r="G286" i="3" a="1"/>
  <c r="G286" i="3" s="1"/>
  <c r="G287" i="3" a="1"/>
  <c r="G287" i="3" s="1"/>
  <c r="G288" i="3" a="1"/>
  <c r="G288" i="3" s="1"/>
  <c r="G289" i="3" a="1"/>
  <c r="G289" i="3" s="1"/>
  <c r="G290" i="3" a="1"/>
  <c r="G290" i="3" s="1"/>
  <c r="G291" i="3" a="1"/>
  <c r="G291" i="3" s="1"/>
  <c r="G292" i="3" a="1"/>
  <c r="G292" i="3" s="1"/>
  <c r="G293" i="3" a="1"/>
  <c r="G293" i="3" s="1"/>
  <c r="G294" i="3" a="1"/>
  <c r="G294" i="3" s="1"/>
  <c r="G295" i="3" a="1"/>
  <c r="G295" i="3" s="1"/>
  <c r="G296" i="3" a="1"/>
  <c r="G296" i="3" s="1"/>
  <c r="G297" i="3" a="1"/>
  <c r="G297" i="3" s="1"/>
  <c r="G298" i="3" a="1"/>
  <c r="G298" i="3" s="1"/>
  <c r="G299" i="3" a="1"/>
  <c r="G299" i="3" s="1"/>
  <c r="G300" i="3" a="1"/>
  <c r="G300" i="3" s="1"/>
  <c r="G301" i="3" a="1"/>
  <c r="G301" i="3" s="1"/>
  <c r="G302" i="3" a="1"/>
  <c r="G302" i="3" s="1"/>
  <c r="G303" i="3" a="1"/>
  <c r="G303" i="3" s="1"/>
  <c r="G304" i="3" a="1"/>
  <c r="G304" i="3" s="1"/>
  <c r="G305" i="3" a="1"/>
  <c r="G305" i="3" s="1"/>
  <c r="G306" i="3" a="1"/>
  <c r="G306" i="3" s="1"/>
  <c r="G307" i="3" a="1"/>
  <c r="G307" i="3" s="1"/>
  <c r="G308" i="3" a="1"/>
  <c r="G308" i="3" s="1"/>
  <c r="G309" i="3" a="1"/>
  <c r="G309" i="3" s="1"/>
  <c r="G310" i="3" a="1"/>
  <c r="G310" i="3" s="1"/>
  <c r="G311" i="3" a="1"/>
  <c r="G311" i="3" s="1"/>
  <c r="G312" i="3" a="1"/>
  <c r="G312" i="3" s="1"/>
  <c r="G313" i="3" a="1"/>
  <c r="G313" i="3" s="1"/>
  <c r="G314" i="3" a="1"/>
  <c r="G314" i="3" s="1"/>
  <c r="G315" i="3" a="1"/>
  <c r="G315" i="3" s="1"/>
  <c r="G316" i="3" a="1"/>
  <c r="G316" i="3" s="1"/>
  <c r="G317" i="3" a="1"/>
  <c r="G317" i="3" s="1"/>
  <c r="G318" i="3" a="1"/>
  <c r="G318" i="3" s="1"/>
  <c r="G319" i="3" a="1"/>
  <c r="G319" i="3" s="1"/>
  <c r="G320" i="3" a="1"/>
  <c r="G320" i="3" s="1"/>
  <c r="G321" i="3" a="1"/>
  <c r="G321" i="3" s="1"/>
  <c r="G322" i="3" a="1"/>
  <c r="G322" i="3" s="1"/>
  <c r="G323" i="3" a="1"/>
  <c r="G323" i="3" s="1"/>
  <c r="G324" i="3" a="1"/>
  <c r="G324" i="3" s="1"/>
  <c r="G325" i="3" a="1"/>
  <c r="G325" i="3" s="1"/>
  <c r="G326" i="3" a="1"/>
  <c r="G326" i="3" s="1"/>
  <c r="G327" i="3" a="1"/>
  <c r="G327" i="3" s="1"/>
  <c r="G328" i="3" a="1"/>
  <c r="G328" i="3" s="1"/>
  <c r="G329" i="3" a="1"/>
  <c r="G329" i="3" s="1"/>
  <c r="G330" i="3" a="1"/>
  <c r="G330" i="3" s="1"/>
  <c r="G331" i="3" a="1"/>
  <c r="G331" i="3" s="1"/>
  <c r="G332" i="3" a="1"/>
  <c r="G332" i="3" s="1"/>
  <c r="G333" i="3" a="1"/>
  <c r="G333" i="3" s="1"/>
  <c r="G334" i="3" a="1"/>
  <c r="G334" i="3" s="1"/>
  <c r="G335" i="3" a="1"/>
  <c r="G335" i="3" s="1"/>
  <c r="G336" i="3" a="1"/>
  <c r="G336" i="3" s="1"/>
  <c r="G337" i="3" a="1"/>
  <c r="G337" i="3" s="1"/>
  <c r="G338" i="3" a="1"/>
  <c r="G338" i="3" s="1"/>
  <c r="G339" i="3" a="1"/>
  <c r="G339" i="3" s="1"/>
  <c r="G340" i="3" a="1"/>
  <c r="G340" i="3" s="1"/>
  <c r="G341" i="3" a="1"/>
  <c r="G341" i="3" s="1"/>
  <c r="G342" i="3" a="1"/>
  <c r="G342" i="3" s="1"/>
  <c r="G343" i="3" a="1"/>
  <c r="G343" i="3" s="1"/>
  <c r="G344" i="3" a="1"/>
  <c r="G344" i="3" s="1"/>
  <c r="G345" i="3" a="1"/>
  <c r="G345" i="3" s="1"/>
  <c r="G346" i="3" a="1"/>
  <c r="G346" i="3" s="1"/>
  <c r="G347" i="3" a="1"/>
  <c r="G347" i="3" s="1"/>
  <c r="G348" i="3" a="1"/>
  <c r="G348" i="3" s="1"/>
  <c r="G349" i="3" a="1"/>
  <c r="G349" i="3" s="1"/>
  <c r="G350" i="3" a="1"/>
  <c r="G350" i="3" s="1"/>
  <c r="G351" i="3" a="1"/>
  <c r="G351" i="3" s="1"/>
  <c r="G352" i="3" a="1"/>
  <c r="G352" i="3" s="1"/>
  <c r="G353" i="3" a="1"/>
  <c r="G353" i="3" s="1"/>
  <c r="G354" i="3" a="1"/>
  <c r="G354" i="3" s="1"/>
  <c r="G355" i="3" a="1"/>
  <c r="G355" i="3" s="1"/>
  <c r="G356" i="3" a="1"/>
  <c r="G356" i="3" s="1"/>
  <c r="G357" i="3" a="1"/>
  <c r="G357" i="3" s="1"/>
  <c r="G358" i="3" a="1"/>
  <c r="G358" i="3" s="1"/>
  <c r="G359" i="3" a="1"/>
  <c r="G359" i="3" s="1"/>
  <c r="G360" i="3" a="1"/>
  <c r="G360" i="3" s="1"/>
  <c r="G361" i="3" a="1"/>
  <c r="G361" i="3" s="1"/>
  <c r="G362" i="3" a="1"/>
  <c r="G362" i="3" s="1"/>
  <c r="G363" i="3" a="1"/>
  <c r="G363" i="3" s="1"/>
  <c r="G364" i="3" a="1"/>
  <c r="G364" i="3" s="1"/>
  <c r="G365" i="3" a="1"/>
  <c r="G365" i="3" s="1"/>
  <c r="G366" i="3" a="1"/>
  <c r="G366" i="3" s="1"/>
  <c r="G367" i="3" a="1"/>
  <c r="G367" i="3" s="1"/>
  <c r="G368" i="3" a="1"/>
  <c r="G368" i="3" s="1"/>
  <c r="G369" i="3" a="1"/>
  <c r="G369" i="3" s="1"/>
  <c r="G370" i="3" a="1"/>
  <c r="G370" i="3" s="1"/>
  <c r="G371" i="3" a="1"/>
  <c r="G371" i="3" s="1"/>
  <c r="G372" i="3" a="1"/>
  <c r="G372" i="3" s="1"/>
  <c r="G373" i="3" a="1"/>
  <c r="G373" i="3" s="1"/>
  <c r="G374" i="3" a="1"/>
  <c r="G374" i="3" s="1"/>
  <c r="G375" i="3" a="1"/>
  <c r="G375" i="3" s="1"/>
  <c r="G376" i="3" a="1"/>
  <c r="G376" i="3" s="1"/>
  <c r="G377" i="3" a="1"/>
  <c r="G377" i="3" s="1"/>
  <c r="G378" i="3" a="1"/>
  <c r="G378" i="3" s="1"/>
  <c r="G379" i="3" a="1"/>
  <c r="G379" i="3" s="1"/>
  <c r="G380" i="3" a="1"/>
  <c r="G380" i="3" s="1"/>
  <c r="G381" i="3" a="1"/>
  <c r="G381" i="3" s="1"/>
  <c r="G382" i="3" a="1"/>
  <c r="G382" i="3" s="1"/>
  <c r="G383" i="3" a="1"/>
  <c r="G383" i="3" s="1"/>
  <c r="G384" i="3" a="1"/>
  <c r="G384" i="3" s="1"/>
  <c r="G385" i="3" a="1"/>
  <c r="G385" i="3" s="1"/>
  <c r="G386" i="3" a="1"/>
  <c r="G386" i="3" s="1"/>
  <c r="G387" i="3" a="1"/>
  <c r="G387" i="3" s="1"/>
  <c r="G388" i="3" a="1"/>
  <c r="G388" i="3" s="1"/>
  <c r="G389" i="3" a="1"/>
  <c r="G389" i="3" s="1"/>
  <c r="G390" i="3" a="1"/>
  <c r="G390" i="3" s="1"/>
  <c r="G391" i="3" a="1"/>
  <c r="G391" i="3" s="1"/>
  <c r="G392" i="3" a="1"/>
  <c r="G392" i="3" s="1"/>
  <c r="G393" i="3" a="1"/>
  <c r="G393" i="3" s="1"/>
  <c r="G394" i="3" a="1"/>
  <c r="G394" i="3" s="1"/>
  <c r="G395" i="3" a="1"/>
  <c r="G395" i="3" s="1"/>
  <c r="G396" i="3" a="1"/>
  <c r="G396" i="3" s="1"/>
  <c r="G397" i="3" a="1"/>
  <c r="G397" i="3" s="1"/>
  <c r="G398" i="3" a="1"/>
  <c r="G398" i="3" s="1"/>
  <c r="G399" i="3" a="1"/>
  <c r="G399" i="3" s="1"/>
  <c r="G400" i="3" a="1"/>
  <c r="G400" i="3" s="1"/>
  <c r="G401" i="3" a="1"/>
  <c r="G401" i="3" s="1"/>
  <c r="G402" i="3" a="1"/>
  <c r="G402" i="3" s="1"/>
  <c r="G403" i="3" a="1"/>
  <c r="G403" i="3" s="1"/>
  <c r="G404" i="3" a="1"/>
  <c r="G404" i="3" s="1"/>
  <c r="G405" i="3" a="1"/>
  <c r="G405" i="3" s="1"/>
  <c r="G406" i="3" a="1"/>
  <c r="G406" i="3" s="1"/>
  <c r="G407" i="3" a="1"/>
  <c r="G407" i="3" s="1"/>
  <c r="G408" i="3" a="1"/>
  <c r="G408" i="3" s="1"/>
  <c r="G409" i="3" a="1"/>
  <c r="G409" i="3" s="1"/>
  <c r="G410" i="3" a="1"/>
  <c r="G410" i="3" s="1"/>
  <c r="G411" i="3" a="1"/>
  <c r="G411" i="3" s="1"/>
  <c r="G412" i="3" a="1"/>
  <c r="G412" i="3" s="1"/>
  <c r="G413" i="3" a="1"/>
  <c r="G413" i="3" s="1"/>
  <c r="G414" i="3" a="1"/>
  <c r="G414" i="3" s="1"/>
  <c r="G415" i="3" a="1"/>
  <c r="G415" i="3" s="1"/>
  <c r="G416" i="3" a="1"/>
  <c r="G416" i="3" s="1"/>
  <c r="G417" i="3" a="1"/>
  <c r="G417" i="3" s="1"/>
  <c r="G418" i="3" a="1"/>
  <c r="G418" i="3" s="1"/>
  <c r="G419" i="3" a="1"/>
  <c r="G419" i="3" s="1"/>
  <c r="G420" i="3" a="1"/>
  <c r="G420" i="3" s="1"/>
  <c r="G421" i="3" a="1"/>
  <c r="G421" i="3" s="1"/>
  <c r="G422" i="3" a="1"/>
  <c r="G422" i="3" s="1"/>
  <c r="G423" i="3" a="1"/>
  <c r="G423" i="3" s="1"/>
  <c r="G424" i="3" a="1"/>
  <c r="G424" i="3" s="1"/>
  <c r="G425" i="3" a="1"/>
  <c r="G425" i="3" s="1"/>
  <c r="G426" i="3" a="1"/>
  <c r="G426" i="3" s="1"/>
  <c r="G427" i="3" a="1"/>
  <c r="G427" i="3" s="1"/>
  <c r="G428" i="3" a="1"/>
  <c r="G428" i="3" s="1"/>
  <c r="G429" i="3" a="1"/>
  <c r="G429" i="3" s="1"/>
  <c r="G430" i="3" a="1"/>
  <c r="G430" i="3" s="1"/>
  <c r="G431" i="3" a="1"/>
  <c r="G431" i="3" s="1"/>
  <c r="G432" i="3" a="1"/>
  <c r="G432" i="3" s="1"/>
  <c r="G433" i="3" a="1"/>
  <c r="G433" i="3" s="1"/>
  <c r="G434" i="3" a="1"/>
  <c r="G434" i="3" s="1"/>
  <c r="G435" i="3" a="1"/>
  <c r="G435" i="3" s="1"/>
  <c r="G436" i="3" a="1"/>
  <c r="G436" i="3" s="1"/>
  <c r="G437" i="3" a="1"/>
  <c r="G437" i="3" s="1"/>
  <c r="G438" i="3" a="1"/>
  <c r="G438" i="3" s="1"/>
  <c r="G439" i="3" a="1"/>
  <c r="G439" i="3" s="1"/>
  <c r="G440" i="3" a="1"/>
  <c r="G440" i="3" s="1"/>
  <c r="G441" i="3" a="1"/>
  <c r="G441" i="3" s="1"/>
  <c r="G442" i="3" a="1"/>
  <c r="G442" i="3" s="1"/>
  <c r="G443" i="3" a="1"/>
  <c r="G443" i="3" s="1"/>
  <c r="G444" i="3" a="1"/>
  <c r="G444" i="3" s="1"/>
  <c r="G445" i="3" a="1"/>
  <c r="G445" i="3" s="1"/>
  <c r="G446" i="3" a="1"/>
  <c r="G446" i="3" s="1"/>
  <c r="G447" i="3" a="1"/>
  <c r="G447" i="3" s="1"/>
  <c r="G448" i="3" a="1"/>
  <c r="G448" i="3" s="1"/>
  <c r="G449" i="3" a="1"/>
  <c r="G449" i="3" s="1"/>
  <c r="G450" i="3" a="1"/>
  <c r="G450" i="3" s="1"/>
  <c r="G451" i="3" a="1"/>
  <c r="G451" i="3" s="1"/>
  <c r="G452" i="3" a="1"/>
  <c r="G452" i="3" s="1"/>
  <c r="G453" i="3" a="1"/>
  <c r="G453" i="3" s="1"/>
  <c r="G454" i="3" a="1"/>
  <c r="G454" i="3" s="1"/>
  <c r="G455" i="3" a="1"/>
  <c r="G455" i="3" s="1"/>
  <c r="G456" i="3" a="1"/>
  <c r="G456" i="3" s="1"/>
  <c r="G457" i="3" a="1"/>
  <c r="G457" i="3" s="1"/>
  <c r="G458" i="3" a="1"/>
  <c r="G458" i="3" s="1"/>
  <c r="G459" i="3" a="1"/>
  <c r="G459" i="3" s="1"/>
  <c r="G460" i="3" a="1"/>
  <c r="G460" i="3" s="1"/>
  <c r="G461" i="3" a="1"/>
  <c r="G461" i="3" s="1"/>
  <c r="G462" i="3" a="1"/>
  <c r="G462" i="3" s="1"/>
  <c r="G463" i="3" a="1"/>
  <c r="G463" i="3" s="1"/>
  <c r="G464" i="3" a="1"/>
  <c r="G464" i="3" s="1"/>
  <c r="G465" i="3" a="1"/>
  <c r="G465" i="3" s="1"/>
  <c r="G466" i="3" a="1"/>
  <c r="G466" i="3" s="1"/>
  <c r="G467" i="3" a="1"/>
  <c r="G467" i="3" s="1"/>
  <c r="G468" i="3" a="1"/>
  <c r="G468" i="3" s="1"/>
  <c r="G469" i="3" a="1"/>
  <c r="G469" i="3" s="1"/>
  <c r="G470" i="3" a="1"/>
  <c r="G470" i="3" s="1"/>
  <c r="G471" i="3" a="1"/>
  <c r="G471" i="3" s="1"/>
  <c r="G472" i="3" a="1"/>
  <c r="G472" i="3" s="1"/>
  <c r="G473" i="3" a="1"/>
  <c r="G473" i="3" s="1"/>
  <c r="G474" i="3" a="1"/>
  <c r="G474" i="3" s="1"/>
  <c r="G475" i="3" a="1"/>
  <c r="G475" i="3" s="1"/>
  <c r="G476" i="3" a="1"/>
  <c r="G476" i="3" s="1"/>
  <c r="G477" i="3" a="1"/>
  <c r="G477" i="3" s="1"/>
  <c r="G478" i="3" a="1"/>
  <c r="G478" i="3" s="1"/>
  <c r="G479" i="3" a="1"/>
  <c r="G479" i="3" s="1"/>
  <c r="G480" i="3" a="1"/>
  <c r="G480" i="3" s="1"/>
  <c r="G481" i="3" a="1"/>
  <c r="G481" i="3" s="1"/>
  <c r="G482" i="3" a="1"/>
  <c r="G482" i="3" s="1"/>
  <c r="G483" i="3" a="1"/>
  <c r="G483" i="3" s="1"/>
  <c r="G484" i="3" a="1"/>
  <c r="G484" i="3" s="1"/>
  <c r="G485" i="3" a="1"/>
  <c r="G485" i="3" s="1"/>
  <c r="G486" i="3" a="1"/>
  <c r="G486" i="3" s="1"/>
  <c r="G487" i="3" a="1"/>
  <c r="G487" i="3" s="1"/>
  <c r="G488" i="3" a="1"/>
  <c r="G488" i="3" s="1"/>
  <c r="G489" i="3" a="1"/>
  <c r="G489" i="3" s="1"/>
  <c r="G490" i="3" a="1"/>
  <c r="G490" i="3" s="1"/>
  <c r="G491" i="3" a="1"/>
  <c r="G491" i="3" s="1"/>
  <c r="G492" i="3" a="1"/>
  <c r="G492" i="3" s="1"/>
  <c r="G493" i="3" a="1"/>
  <c r="G493" i="3" s="1"/>
  <c r="G494" i="3" a="1"/>
  <c r="G494" i="3" s="1"/>
  <c r="G495" i="3" a="1"/>
  <c r="G495" i="3" s="1"/>
  <c r="G496" i="3" a="1"/>
  <c r="G496" i="3" s="1"/>
  <c r="G497" i="3" a="1"/>
  <c r="G497" i="3" s="1"/>
  <c r="G498" i="3" a="1"/>
  <c r="G498" i="3" s="1"/>
  <c r="G499" i="3" a="1"/>
  <c r="G499" i="3" s="1"/>
  <c r="G500" i="3" a="1"/>
  <c r="G500" i="3" s="1"/>
  <c r="G501" i="3" a="1"/>
  <c r="G501" i="3" s="1"/>
  <c r="G502" i="3" a="1"/>
  <c r="G502" i="3" s="1"/>
  <c r="G503" i="3" a="1"/>
  <c r="G503" i="3" s="1"/>
  <c r="G504" i="3" a="1"/>
  <c r="G504" i="3" s="1"/>
  <c r="G505" i="3" a="1"/>
  <c r="G505" i="3" s="1"/>
  <c r="G506" i="3" a="1"/>
  <c r="G506" i="3" s="1"/>
  <c r="G507" i="3" a="1"/>
  <c r="G507" i="3" s="1"/>
  <c r="G508" i="3" a="1"/>
  <c r="G508" i="3" s="1"/>
  <c r="G509" i="3" a="1"/>
  <c r="G509" i="3" s="1"/>
  <c r="G510" i="3" a="1"/>
  <c r="G510" i="3" s="1"/>
  <c r="G511" i="3" a="1"/>
  <c r="G511" i="3" s="1"/>
  <c r="G512" i="3" a="1"/>
  <c r="G512" i="3" s="1"/>
  <c r="G513" i="3" a="1"/>
  <c r="G513" i="3" s="1"/>
  <c r="G514" i="3" a="1"/>
  <c r="G514" i="3" s="1"/>
  <c r="G515" i="3" a="1"/>
  <c r="G515" i="3" s="1"/>
  <c r="G516" i="3" a="1"/>
  <c r="G516" i="3" s="1"/>
  <c r="G517" i="3" a="1"/>
  <c r="G517" i="3" s="1"/>
  <c r="G518" i="3" a="1"/>
  <c r="G518" i="3" s="1"/>
  <c r="G519" i="3" a="1"/>
  <c r="G519" i="3" s="1"/>
  <c r="G520" i="3" a="1"/>
  <c r="G520" i="3" s="1"/>
  <c r="G521" i="3" a="1"/>
  <c r="G521" i="3" s="1"/>
  <c r="G522" i="3" a="1"/>
  <c r="G522" i="3" s="1"/>
  <c r="G523" i="3" a="1"/>
  <c r="G523" i="3" s="1"/>
  <c r="G524" i="3" a="1"/>
  <c r="G524" i="3" s="1"/>
  <c r="G525" i="3" a="1"/>
  <c r="G525" i="3" s="1"/>
  <c r="G526" i="3" a="1"/>
  <c r="G526" i="3" s="1"/>
  <c r="G527" i="3" a="1"/>
  <c r="G527" i="3" s="1"/>
  <c r="G528" i="3" a="1"/>
  <c r="G528" i="3" s="1"/>
  <c r="G529" i="3" a="1"/>
  <c r="G529" i="3" s="1"/>
  <c r="G530" i="3" a="1"/>
  <c r="G530" i="3" s="1"/>
  <c r="G531" i="3" a="1"/>
  <c r="G531" i="3" s="1"/>
  <c r="G532" i="3" a="1"/>
  <c r="G532" i="3" s="1"/>
  <c r="G533" i="3" a="1"/>
  <c r="G533" i="3" s="1"/>
  <c r="G534" i="3" a="1"/>
  <c r="G534" i="3" s="1"/>
  <c r="G535" i="3" a="1"/>
  <c r="G535" i="3" s="1"/>
  <c r="G536" i="3" a="1"/>
  <c r="G536" i="3" s="1"/>
  <c r="G537" i="3" a="1"/>
  <c r="G537" i="3" s="1"/>
  <c r="G538" i="3" a="1"/>
  <c r="G538" i="3" s="1"/>
  <c r="G539" i="3" a="1"/>
  <c r="G539" i="3" s="1"/>
  <c r="G540" i="3" a="1"/>
  <c r="G540" i="3" s="1"/>
  <c r="G541" i="3" a="1"/>
  <c r="G541" i="3" s="1"/>
  <c r="G542" i="3" a="1"/>
  <c r="G542" i="3" s="1"/>
  <c r="G543" i="3" a="1"/>
  <c r="G543" i="3" s="1"/>
  <c r="G544" i="3" a="1"/>
  <c r="G544" i="3" s="1"/>
  <c r="G545" i="3" a="1"/>
  <c r="G545" i="3" s="1"/>
  <c r="G546" i="3" a="1"/>
  <c r="G546" i="3" s="1"/>
  <c r="G547" i="3" a="1"/>
  <c r="G547" i="3" s="1"/>
  <c r="G548" i="3" a="1"/>
  <c r="G548" i="3" s="1"/>
  <c r="G549" i="3" a="1"/>
  <c r="G549" i="3" s="1"/>
  <c r="G550" i="3" a="1"/>
  <c r="G550" i="3" s="1"/>
  <c r="G551" i="3" a="1"/>
  <c r="G551" i="3" s="1"/>
  <c r="G552" i="3" a="1"/>
  <c r="G552" i="3" s="1"/>
  <c r="G553" i="3" a="1"/>
  <c r="G553" i="3" s="1"/>
  <c r="G554" i="3" a="1"/>
  <c r="G554" i="3" s="1"/>
  <c r="G555" i="3" a="1"/>
  <c r="G555" i="3" s="1"/>
  <c r="G556" i="3" a="1"/>
  <c r="G556" i="3" s="1"/>
  <c r="G557" i="3" a="1"/>
  <c r="G557" i="3" s="1"/>
  <c r="G558" i="3" a="1"/>
  <c r="G558" i="3" s="1"/>
  <c r="G559" i="3" a="1"/>
  <c r="G559" i="3" s="1"/>
  <c r="G560" i="3" a="1"/>
  <c r="G560" i="3" s="1"/>
  <c r="G561" i="3" a="1"/>
  <c r="G561" i="3" s="1"/>
  <c r="G562" i="3" a="1"/>
  <c r="G562" i="3" s="1"/>
  <c r="G563" i="3" a="1"/>
  <c r="G563" i="3" s="1"/>
  <c r="G564" i="3" a="1"/>
  <c r="G564" i="3" s="1"/>
  <c r="G565" i="3" a="1"/>
  <c r="G565" i="3" s="1"/>
  <c r="G566" i="3" a="1"/>
  <c r="G566" i="3" s="1"/>
  <c r="G567" i="3" a="1"/>
  <c r="G567" i="3" s="1"/>
  <c r="G568" i="3" a="1"/>
  <c r="G568" i="3" s="1"/>
  <c r="G569" i="3" a="1"/>
  <c r="G569" i="3" s="1"/>
  <c r="G570" i="3" a="1"/>
  <c r="G570" i="3" s="1"/>
  <c r="G571" i="3" a="1"/>
  <c r="G571" i="3" s="1"/>
  <c r="G572" i="3" a="1"/>
  <c r="G572" i="3" s="1"/>
  <c r="G573" i="3" a="1"/>
  <c r="G573" i="3" s="1"/>
  <c r="G574" i="3" a="1"/>
  <c r="G574" i="3" s="1"/>
  <c r="G575" i="3" a="1"/>
  <c r="G575" i="3" s="1"/>
  <c r="G576" i="3" a="1"/>
  <c r="G576" i="3" s="1"/>
  <c r="G577" i="3" a="1"/>
  <c r="G577" i="3" s="1"/>
  <c r="G578" i="3" a="1"/>
  <c r="G578" i="3" s="1"/>
  <c r="G579" i="3" a="1"/>
  <c r="G579" i="3" s="1"/>
  <c r="G580" i="3" a="1"/>
  <c r="G580" i="3" s="1"/>
  <c r="G581" i="3" a="1"/>
  <c r="G581" i="3" s="1"/>
  <c r="G582" i="3" a="1"/>
  <c r="G582" i="3" s="1"/>
  <c r="G583" i="3" a="1"/>
  <c r="G583" i="3" s="1"/>
  <c r="G584" i="3" a="1"/>
  <c r="G584" i="3" s="1"/>
  <c r="G585" i="3" a="1"/>
  <c r="G585" i="3" s="1"/>
  <c r="G586" i="3" a="1"/>
  <c r="G586" i="3" s="1"/>
  <c r="G587" i="3" a="1"/>
  <c r="G587" i="3" s="1"/>
  <c r="G588" i="3" a="1"/>
  <c r="G588" i="3" s="1"/>
  <c r="G589" i="3" a="1"/>
  <c r="G589" i="3" s="1"/>
  <c r="G590" i="3" a="1"/>
  <c r="G590" i="3" s="1"/>
  <c r="G591" i="3" a="1"/>
  <c r="G591" i="3" s="1"/>
  <c r="G592" i="3" a="1"/>
  <c r="G592" i="3" s="1"/>
  <c r="G593" i="3" a="1"/>
  <c r="G593" i="3" s="1"/>
  <c r="G594" i="3" a="1"/>
  <c r="G594" i="3" s="1"/>
  <c r="G595" i="3" a="1"/>
  <c r="G595" i="3" s="1"/>
  <c r="G596" i="3" a="1"/>
  <c r="G596" i="3" s="1"/>
  <c r="G597" i="3" a="1"/>
  <c r="G597" i="3" s="1"/>
  <c r="G598" i="3" a="1"/>
  <c r="G598" i="3" s="1"/>
  <c r="G599" i="3" a="1"/>
  <c r="G599" i="3" s="1"/>
  <c r="G600" i="3" a="1"/>
  <c r="G600" i="3" s="1"/>
  <c r="G601" i="3" a="1"/>
  <c r="G601" i="3" s="1"/>
  <c r="G602" i="3" a="1"/>
  <c r="G602" i="3" s="1"/>
  <c r="G603" i="3" a="1"/>
  <c r="G603" i="3" s="1"/>
  <c r="G604" i="3" a="1"/>
  <c r="G604" i="3" s="1"/>
  <c r="G605" i="3" a="1"/>
  <c r="G605" i="3" s="1"/>
  <c r="G606" i="3" a="1"/>
  <c r="G606" i="3" s="1"/>
  <c r="G607" i="3" a="1"/>
  <c r="G607" i="3" s="1"/>
  <c r="G608" i="3" a="1"/>
  <c r="G608" i="3" s="1"/>
  <c r="G609" i="3" a="1"/>
  <c r="G609" i="3" s="1"/>
  <c r="G610" i="3" a="1"/>
  <c r="G610" i="3" s="1"/>
  <c r="G611" i="3" a="1"/>
  <c r="G611" i="3" s="1"/>
  <c r="G612" i="3" a="1"/>
  <c r="G612" i="3" s="1"/>
  <c r="G613" i="3" a="1"/>
  <c r="G613" i="3" s="1"/>
  <c r="G614" i="3" a="1"/>
  <c r="G614" i="3" s="1"/>
  <c r="G615" i="3" a="1"/>
  <c r="G615" i="3" s="1"/>
  <c r="G616" i="3" a="1"/>
  <c r="G616" i="3" s="1"/>
  <c r="G617" i="3" a="1"/>
  <c r="G617" i="3" s="1"/>
  <c r="G618" i="3" a="1"/>
  <c r="G618" i="3" s="1"/>
  <c r="G619" i="3" a="1"/>
  <c r="G619" i="3" s="1"/>
  <c r="G620" i="3" a="1"/>
  <c r="G620" i="3" s="1"/>
  <c r="G621" i="3" a="1"/>
  <c r="G621" i="3" s="1"/>
  <c r="G622" i="3" a="1"/>
  <c r="G622" i="3" s="1"/>
  <c r="G623" i="3" a="1"/>
  <c r="G623" i="3" s="1"/>
  <c r="G624" i="3" a="1"/>
  <c r="G624" i="3" s="1"/>
  <c r="G625" i="3" a="1"/>
  <c r="G625" i="3" s="1"/>
  <c r="G626" i="3" a="1"/>
  <c r="G626" i="3" s="1"/>
  <c r="G627" i="3" a="1"/>
  <c r="G627" i="3" s="1"/>
  <c r="G628" i="3" a="1"/>
  <c r="G628" i="3" s="1"/>
  <c r="G629" i="3" a="1"/>
  <c r="G629" i="3" s="1"/>
  <c r="G630" i="3" a="1"/>
  <c r="G630" i="3" s="1"/>
  <c r="G631" i="3" a="1"/>
  <c r="G631" i="3" s="1"/>
  <c r="G632" i="3" a="1"/>
  <c r="G632" i="3" s="1"/>
  <c r="G633" i="3" a="1"/>
  <c r="G633" i="3" s="1"/>
  <c r="G634" i="3" a="1"/>
  <c r="G634" i="3" s="1"/>
  <c r="G635" i="3" a="1"/>
  <c r="G635" i="3" s="1"/>
  <c r="G636" i="3" a="1"/>
  <c r="G636" i="3" s="1"/>
  <c r="G637" i="3" a="1"/>
  <c r="G637" i="3" s="1"/>
  <c r="G638" i="3" a="1"/>
  <c r="G638" i="3" s="1"/>
  <c r="G639" i="3" a="1"/>
  <c r="G639" i="3" s="1"/>
  <c r="G640" i="3" a="1"/>
  <c r="G640" i="3" s="1"/>
  <c r="G641" i="3" a="1"/>
  <c r="G641" i="3" s="1"/>
  <c r="G642" i="3" a="1"/>
  <c r="G642" i="3" s="1"/>
  <c r="G643" i="3" a="1"/>
  <c r="G643" i="3" s="1"/>
  <c r="G644" i="3" a="1"/>
  <c r="G644" i="3" s="1"/>
  <c r="G645" i="3" a="1"/>
  <c r="G645" i="3" s="1"/>
  <c r="G646" i="3" a="1"/>
  <c r="G646" i="3" s="1"/>
  <c r="G647" i="3" a="1"/>
  <c r="G647" i="3" s="1"/>
  <c r="G648" i="3" a="1"/>
  <c r="G648" i="3" s="1"/>
  <c r="G649" i="3" a="1"/>
  <c r="G649" i="3" s="1"/>
  <c r="G650" i="3" a="1"/>
  <c r="G650" i="3" s="1"/>
  <c r="G651" i="3" a="1"/>
  <c r="G651" i="3" s="1"/>
  <c r="G652" i="3" a="1"/>
  <c r="G652" i="3" s="1"/>
  <c r="G653" i="3" a="1"/>
  <c r="G653" i="3" s="1"/>
  <c r="G654" i="3" a="1"/>
  <c r="G654" i="3" s="1"/>
  <c r="G655" i="3" a="1"/>
  <c r="G655" i="3" s="1"/>
  <c r="G656" i="3" a="1"/>
  <c r="G656" i="3" s="1"/>
  <c r="G657" i="3" a="1"/>
  <c r="G657" i="3" s="1"/>
  <c r="G658" i="3" a="1"/>
  <c r="G658" i="3" s="1"/>
  <c r="G659" i="3" a="1"/>
  <c r="G659" i="3" s="1"/>
  <c r="G660" i="3" a="1"/>
  <c r="G660" i="3" s="1"/>
  <c r="G661" i="3" a="1"/>
  <c r="G661" i="3" s="1"/>
  <c r="G662" i="3" a="1"/>
  <c r="G662" i="3" s="1"/>
  <c r="G663" i="3" a="1"/>
  <c r="G663" i="3" s="1"/>
  <c r="G664" i="3" a="1"/>
  <c r="G664" i="3" s="1"/>
  <c r="G665" i="3" a="1"/>
  <c r="G665" i="3" s="1"/>
  <c r="G666" i="3" a="1"/>
  <c r="G666" i="3" s="1"/>
  <c r="G667" i="3" a="1"/>
  <c r="G667" i="3" s="1"/>
  <c r="G668" i="3" a="1"/>
  <c r="G668" i="3" s="1"/>
  <c r="G669" i="3" a="1"/>
  <c r="G669" i="3" s="1"/>
  <c r="G670" i="3" a="1"/>
  <c r="G670" i="3" s="1"/>
  <c r="G671" i="3" a="1"/>
  <c r="G671" i="3" s="1"/>
  <c r="G672" i="3" a="1"/>
  <c r="G672" i="3" s="1"/>
  <c r="G673" i="3" a="1"/>
  <c r="G673" i="3" s="1"/>
  <c r="G674" i="3" a="1"/>
  <c r="G674" i="3" s="1"/>
  <c r="G675" i="3" a="1"/>
  <c r="G675" i="3" s="1"/>
  <c r="G676" i="3" a="1"/>
  <c r="G676" i="3" s="1"/>
  <c r="G677" i="3" a="1"/>
  <c r="G677" i="3" s="1"/>
  <c r="G678" i="3" a="1"/>
  <c r="G678" i="3" s="1"/>
  <c r="G679" i="3" a="1"/>
  <c r="G679" i="3" s="1"/>
  <c r="G680" i="3" a="1"/>
  <c r="G680" i="3" s="1"/>
  <c r="G681" i="3" a="1"/>
  <c r="G681" i="3" s="1"/>
  <c r="G682" i="3" a="1"/>
  <c r="G682" i="3" s="1"/>
  <c r="G683" i="3" a="1"/>
  <c r="G683" i="3" s="1"/>
  <c r="G684" i="3" a="1"/>
  <c r="G684" i="3" s="1"/>
  <c r="G685" i="3" a="1"/>
  <c r="G685" i="3" s="1"/>
  <c r="G686" i="3" a="1"/>
  <c r="G686" i="3" s="1"/>
  <c r="G687" i="3" a="1"/>
  <c r="G687" i="3" s="1"/>
  <c r="G688" i="3" a="1"/>
  <c r="G688" i="3" s="1"/>
  <c r="G689" i="3" a="1"/>
  <c r="G689" i="3" s="1"/>
  <c r="G690" i="3" a="1"/>
  <c r="G690" i="3" s="1"/>
  <c r="G691" i="3" a="1"/>
  <c r="G691" i="3" s="1"/>
  <c r="G692" i="3" a="1"/>
  <c r="G692" i="3" s="1"/>
  <c r="G693" i="3" a="1"/>
  <c r="G693" i="3" s="1"/>
  <c r="G694" i="3" a="1"/>
  <c r="G694" i="3" s="1"/>
  <c r="G695" i="3" a="1"/>
  <c r="G695" i="3" s="1"/>
  <c r="G696" i="3" a="1"/>
  <c r="G696" i="3" s="1"/>
  <c r="G697" i="3" a="1"/>
  <c r="G697" i="3" s="1"/>
  <c r="G698" i="3" a="1"/>
  <c r="G698" i="3" s="1"/>
  <c r="G699" i="3" a="1"/>
  <c r="G699" i="3" s="1"/>
  <c r="G700" i="3" a="1"/>
  <c r="G700" i="3" s="1"/>
  <c r="G701" i="3" a="1"/>
  <c r="G701" i="3" s="1"/>
  <c r="G702" i="3" a="1"/>
  <c r="G702" i="3" s="1"/>
  <c r="G703" i="3" a="1"/>
  <c r="G703" i="3" s="1"/>
  <c r="G704" i="3" a="1"/>
  <c r="G704" i="3" s="1"/>
  <c r="G705" i="3" a="1"/>
  <c r="G705" i="3" s="1"/>
  <c r="G706" i="3" a="1"/>
  <c r="G706" i="3" s="1"/>
  <c r="G707" i="3" a="1"/>
  <c r="G707" i="3" s="1"/>
  <c r="G708" i="3" a="1"/>
  <c r="G708" i="3" s="1"/>
  <c r="G709" i="3" a="1"/>
  <c r="G709" i="3" s="1"/>
  <c r="G710" i="3" a="1"/>
  <c r="G710" i="3" s="1"/>
  <c r="G711" i="3" a="1"/>
  <c r="G711" i="3" s="1"/>
  <c r="G712" i="3" a="1"/>
  <c r="G712" i="3" s="1"/>
  <c r="G713" i="3" a="1"/>
  <c r="G713" i="3" s="1"/>
  <c r="G714" i="3" a="1"/>
  <c r="G714" i="3" s="1"/>
  <c r="G715" i="3" a="1"/>
  <c r="G715" i="3" s="1"/>
  <c r="G716" i="3" a="1"/>
  <c r="G716" i="3" s="1"/>
  <c r="G717" i="3" a="1"/>
  <c r="G717" i="3" s="1"/>
  <c r="G718" i="3" a="1"/>
  <c r="G718" i="3" s="1"/>
  <c r="G719" i="3" a="1"/>
  <c r="G719" i="3" s="1"/>
  <c r="G720" i="3" a="1"/>
  <c r="G720" i="3" s="1"/>
  <c r="G721" i="3" a="1"/>
  <c r="G721" i="3" s="1"/>
  <c r="G722" i="3" a="1"/>
  <c r="G722" i="3" s="1"/>
  <c r="G723" i="3" a="1"/>
  <c r="G723" i="3" s="1"/>
  <c r="G724" i="3" a="1"/>
  <c r="G724" i="3" s="1"/>
  <c r="G725" i="3" a="1"/>
  <c r="G725" i="3" s="1"/>
  <c r="G726" i="3" a="1"/>
  <c r="G726" i="3" s="1"/>
  <c r="G727" i="3" a="1"/>
  <c r="G727" i="3" s="1"/>
  <c r="G728" i="3" a="1"/>
  <c r="G728" i="3" s="1"/>
  <c r="G729" i="3" a="1"/>
  <c r="G729" i="3" s="1"/>
  <c r="G730" i="3" a="1"/>
  <c r="G730" i="3" s="1"/>
  <c r="G731" i="3" a="1"/>
  <c r="G731" i="3" s="1"/>
  <c r="G732" i="3" a="1"/>
  <c r="G732" i="3" s="1"/>
  <c r="G733" i="3" a="1"/>
  <c r="G733" i="3" s="1"/>
  <c r="G734" i="3" a="1"/>
  <c r="G734" i="3" s="1"/>
  <c r="G735" i="3" a="1"/>
  <c r="G735" i="3" s="1"/>
  <c r="G736" i="3" a="1"/>
  <c r="G736" i="3" s="1"/>
  <c r="G737" i="3" a="1"/>
  <c r="G737" i="3" s="1"/>
  <c r="G738" i="3" a="1"/>
  <c r="G738" i="3" s="1"/>
  <c r="G739" i="3" a="1"/>
  <c r="G739" i="3" s="1"/>
  <c r="G740" i="3" a="1"/>
  <c r="G740" i="3" s="1"/>
  <c r="G741" i="3" a="1"/>
  <c r="G741" i="3" s="1"/>
  <c r="G742" i="3" a="1"/>
  <c r="G742" i="3" s="1"/>
  <c r="G743" i="3" a="1"/>
  <c r="G743" i="3" s="1"/>
  <c r="G744" i="3" a="1"/>
  <c r="G744" i="3" s="1"/>
  <c r="G745" i="3" a="1"/>
  <c r="G745" i="3" s="1"/>
  <c r="G746" i="3" a="1"/>
  <c r="G746" i="3" s="1"/>
  <c r="G747" i="3" a="1"/>
  <c r="G747" i="3" s="1"/>
  <c r="G748" i="3" a="1"/>
  <c r="G748" i="3" s="1"/>
  <c r="G749" i="3" a="1"/>
  <c r="G749" i="3" s="1"/>
  <c r="G750" i="3" a="1"/>
  <c r="G750" i="3" s="1"/>
  <c r="G751" i="3" a="1"/>
  <c r="G751" i="3" s="1"/>
  <c r="G752" i="3" a="1"/>
  <c r="G752" i="3" s="1"/>
  <c r="G753" i="3" a="1"/>
  <c r="G753" i="3" s="1"/>
  <c r="G754" i="3" a="1"/>
  <c r="G754" i="3" s="1"/>
  <c r="G755" i="3" a="1"/>
  <c r="G755" i="3" s="1"/>
  <c r="G756" i="3" a="1"/>
  <c r="G756" i="3" s="1"/>
  <c r="G757" i="3" a="1"/>
  <c r="G757" i="3" s="1"/>
  <c r="G758" i="3" a="1"/>
  <c r="G758" i="3" s="1"/>
  <c r="G759" i="3" a="1"/>
  <c r="G759" i="3" s="1"/>
  <c r="G760" i="3" a="1"/>
  <c r="G760" i="3" s="1"/>
  <c r="G761" i="3" a="1"/>
  <c r="G761" i="3" s="1"/>
  <c r="G762" i="3" a="1"/>
  <c r="G762" i="3" s="1"/>
  <c r="G763" i="3" a="1"/>
  <c r="G763" i="3" s="1"/>
  <c r="G764" i="3" a="1"/>
  <c r="G764" i="3" s="1"/>
  <c r="G765" i="3" a="1"/>
  <c r="G765" i="3" s="1"/>
  <c r="G766" i="3" a="1"/>
  <c r="G766" i="3" s="1"/>
  <c r="G767" i="3" a="1"/>
  <c r="G767" i="3" s="1"/>
  <c r="G768" i="3" a="1"/>
  <c r="G768" i="3" s="1"/>
  <c r="G769" i="3" a="1"/>
  <c r="G769" i="3" s="1"/>
  <c r="G770" i="3" a="1"/>
  <c r="G770" i="3" s="1"/>
  <c r="G771" i="3" a="1"/>
  <c r="G771" i="3" s="1"/>
  <c r="G772" i="3" a="1"/>
  <c r="G772" i="3" s="1"/>
  <c r="G773" i="3" a="1"/>
  <c r="G773" i="3" s="1"/>
  <c r="G774" i="3" a="1"/>
  <c r="G774" i="3" s="1"/>
  <c r="G775" i="3" a="1"/>
  <c r="G775" i="3" s="1"/>
  <c r="G776" i="3" a="1"/>
  <c r="G776" i="3" s="1"/>
  <c r="G777" i="3" a="1"/>
  <c r="G777" i="3" s="1"/>
  <c r="G778" i="3" a="1"/>
  <c r="G778" i="3" s="1"/>
  <c r="G779" i="3" a="1"/>
  <c r="G779" i="3" s="1"/>
  <c r="G780" i="3" a="1"/>
  <c r="G780" i="3" s="1"/>
  <c r="G781" i="3" a="1"/>
  <c r="G781" i="3" s="1"/>
  <c r="G782" i="3" a="1"/>
  <c r="G782" i="3" s="1"/>
  <c r="G783" i="3" a="1"/>
  <c r="G783" i="3" s="1"/>
  <c r="G784" i="3" a="1"/>
  <c r="G784" i="3" s="1"/>
  <c r="G785" i="3" a="1"/>
  <c r="G785" i="3" s="1"/>
  <c r="G786" i="3" a="1"/>
  <c r="G786" i="3" s="1"/>
  <c r="G787" i="3" a="1"/>
  <c r="G787" i="3" s="1"/>
  <c r="G788" i="3" a="1"/>
  <c r="G788" i="3" s="1"/>
  <c r="G789" i="3" a="1"/>
  <c r="G789" i="3" s="1"/>
  <c r="G790" i="3" a="1"/>
  <c r="G790" i="3" s="1"/>
  <c r="G791" i="3" a="1"/>
  <c r="G791" i="3" s="1"/>
  <c r="G792" i="3" a="1"/>
  <c r="G792" i="3" s="1"/>
  <c r="G793" i="3" a="1"/>
  <c r="G793" i="3" s="1"/>
  <c r="G794" i="3" a="1"/>
  <c r="G794" i="3" s="1"/>
  <c r="G795" i="3" a="1"/>
  <c r="G795" i="3" s="1"/>
  <c r="G796" i="3" a="1"/>
  <c r="G796" i="3" s="1"/>
  <c r="G797" i="3" a="1"/>
  <c r="G797" i="3" s="1"/>
  <c r="G798" i="3" a="1"/>
  <c r="G798" i="3" s="1"/>
  <c r="G799" i="3" a="1"/>
  <c r="G799" i="3" s="1"/>
  <c r="G800" i="3" a="1"/>
  <c r="G800" i="3" s="1"/>
  <c r="G801" i="3" a="1"/>
  <c r="G801" i="3" s="1"/>
  <c r="G802" i="3" a="1"/>
  <c r="G802" i="3" s="1"/>
  <c r="G803" i="3" a="1"/>
  <c r="G803" i="3" s="1"/>
  <c r="G804" i="3" a="1"/>
  <c r="G804" i="3" s="1"/>
  <c r="G805" i="3" a="1"/>
  <c r="G805" i="3" s="1"/>
  <c r="G806" i="3" a="1"/>
  <c r="G806" i="3" s="1"/>
  <c r="G807" i="3" a="1"/>
  <c r="G807" i="3" s="1"/>
  <c r="G808" i="3" a="1"/>
  <c r="G808" i="3" s="1"/>
  <c r="G809" i="3" a="1"/>
  <c r="G809" i="3" s="1"/>
  <c r="G810" i="3" a="1"/>
  <c r="G810" i="3" s="1"/>
  <c r="G811" i="3" a="1"/>
  <c r="G811" i="3" s="1"/>
  <c r="G812" i="3" a="1"/>
  <c r="G812" i="3" s="1"/>
  <c r="G813" i="3" a="1"/>
  <c r="G813" i="3" s="1"/>
  <c r="G814" i="3" a="1"/>
  <c r="G814" i="3" s="1"/>
  <c r="G815" i="3" a="1"/>
  <c r="G815" i="3" s="1"/>
  <c r="G816" i="3" a="1"/>
  <c r="G816" i="3" s="1"/>
  <c r="G817" i="3" a="1"/>
  <c r="G817" i="3" s="1"/>
  <c r="G818" i="3" a="1"/>
  <c r="G818" i="3" s="1"/>
  <c r="G819" i="3" a="1"/>
  <c r="G819" i="3" s="1"/>
  <c r="G820" i="3" a="1"/>
  <c r="G820" i="3" s="1"/>
  <c r="G821" i="3" a="1"/>
  <c r="G821" i="3" s="1"/>
  <c r="G822" i="3" a="1"/>
  <c r="G822" i="3" s="1"/>
  <c r="G823" i="3" a="1"/>
  <c r="G823" i="3" s="1"/>
  <c r="G824" i="3" a="1"/>
  <c r="G824" i="3" s="1"/>
  <c r="G825" i="3" a="1"/>
  <c r="G825" i="3" s="1"/>
  <c r="G826" i="3" a="1"/>
  <c r="G826" i="3" s="1"/>
  <c r="G827" i="3" a="1"/>
  <c r="G827" i="3" s="1"/>
  <c r="G828" i="3" a="1"/>
  <c r="G828" i="3" s="1"/>
  <c r="G829" i="3" a="1"/>
  <c r="G829" i="3" s="1"/>
  <c r="G830" i="3" a="1"/>
  <c r="G830" i="3" s="1"/>
  <c r="G831" i="3" a="1"/>
  <c r="G831" i="3" s="1"/>
  <c r="G832" i="3" a="1"/>
  <c r="G832" i="3" s="1"/>
  <c r="G833" i="3" a="1"/>
  <c r="G833" i="3" s="1"/>
  <c r="G834" i="3" a="1"/>
  <c r="G834" i="3" s="1"/>
  <c r="G835" i="3" a="1"/>
  <c r="G835" i="3" s="1"/>
  <c r="G836" i="3" a="1"/>
  <c r="G836" i="3" s="1"/>
  <c r="G837" i="3" a="1"/>
  <c r="G837" i="3" s="1"/>
  <c r="G838" i="3" a="1"/>
  <c r="G838" i="3" s="1"/>
  <c r="G839" i="3" a="1"/>
  <c r="G839" i="3" s="1"/>
  <c r="G840" i="3" a="1"/>
  <c r="G840" i="3" s="1"/>
  <c r="G841" i="3" a="1"/>
  <c r="G841" i="3" s="1"/>
  <c r="G842" i="3" a="1"/>
  <c r="G842" i="3" s="1"/>
  <c r="G843" i="3" a="1"/>
  <c r="G843" i="3" s="1"/>
  <c r="G844" i="3" a="1"/>
  <c r="G844" i="3" s="1"/>
  <c r="G845" i="3" a="1"/>
  <c r="G845" i="3" s="1"/>
  <c r="G846" i="3" a="1"/>
  <c r="G846" i="3" s="1"/>
  <c r="G847" i="3" a="1"/>
  <c r="G847" i="3" s="1"/>
  <c r="G848" i="3" a="1"/>
  <c r="G848" i="3" s="1"/>
  <c r="G849" i="3" a="1"/>
  <c r="G849" i="3" s="1"/>
  <c r="G850" i="3" a="1"/>
  <c r="G850" i="3" s="1"/>
  <c r="G851" i="3" a="1"/>
  <c r="G851" i="3" s="1"/>
  <c r="G852" i="3" a="1"/>
  <c r="G852" i="3" s="1"/>
  <c r="G853" i="3" a="1"/>
  <c r="G853" i="3" s="1"/>
  <c r="G854" i="3" a="1"/>
  <c r="G854" i="3" s="1"/>
  <c r="G855" i="3" a="1"/>
  <c r="G855" i="3" s="1"/>
  <c r="G856" i="3" a="1"/>
  <c r="G856" i="3" s="1"/>
  <c r="G857" i="3" a="1"/>
  <c r="G857" i="3" s="1"/>
  <c r="G858" i="3" a="1"/>
  <c r="G858" i="3" s="1"/>
  <c r="G859" i="3" a="1"/>
  <c r="G859" i="3" s="1"/>
  <c r="G860" i="3" a="1"/>
  <c r="G860" i="3" s="1"/>
  <c r="G861" i="3" a="1"/>
  <c r="G861" i="3" s="1"/>
  <c r="G862" i="3" a="1"/>
  <c r="G862" i="3" s="1"/>
  <c r="G863" i="3" a="1"/>
  <c r="G863" i="3" s="1"/>
  <c r="G864" i="3" a="1"/>
  <c r="G864" i="3" s="1"/>
  <c r="G865" i="3" a="1"/>
  <c r="G865" i="3" s="1"/>
  <c r="G866" i="3" a="1"/>
  <c r="G866" i="3" s="1"/>
  <c r="G867" i="3" a="1"/>
  <c r="G867" i="3" s="1"/>
  <c r="G868" i="3" a="1"/>
  <c r="G868" i="3" s="1"/>
  <c r="G869" i="3" a="1"/>
  <c r="G869" i="3" s="1"/>
  <c r="G870" i="3" a="1"/>
  <c r="G870" i="3" s="1"/>
  <c r="G871" i="3" a="1"/>
  <c r="G871" i="3" s="1"/>
  <c r="G872" i="3" a="1"/>
  <c r="G872" i="3" s="1"/>
  <c r="G873" i="3" a="1"/>
  <c r="G873" i="3" s="1"/>
  <c r="G874" i="3" a="1"/>
  <c r="G874" i="3" s="1"/>
  <c r="G875" i="3" a="1"/>
  <c r="G875" i="3" s="1"/>
  <c r="G876" i="3" a="1"/>
  <c r="G876" i="3" s="1"/>
  <c r="G877" i="3" a="1"/>
  <c r="G877" i="3" s="1"/>
  <c r="G878" i="3" a="1"/>
  <c r="G878" i="3" s="1"/>
  <c r="G879" i="3" a="1"/>
  <c r="G879" i="3" s="1"/>
  <c r="G880" i="3" a="1"/>
  <c r="G880" i="3" s="1"/>
  <c r="G881" i="3" a="1"/>
  <c r="G881" i="3" s="1"/>
  <c r="G882" i="3" a="1"/>
  <c r="G882" i="3" s="1"/>
  <c r="G883" i="3" a="1"/>
  <c r="G883" i="3" s="1"/>
  <c r="G884" i="3" a="1"/>
  <c r="G884" i="3" s="1"/>
  <c r="G885" i="3" a="1"/>
  <c r="G885" i="3" s="1"/>
  <c r="G886" i="3" a="1"/>
  <c r="G886" i="3" s="1"/>
  <c r="G887" i="3" a="1"/>
  <c r="G887" i="3" s="1"/>
  <c r="G888" i="3" a="1"/>
  <c r="G888" i="3" s="1"/>
  <c r="G889" i="3" a="1"/>
  <c r="G889" i="3" s="1"/>
  <c r="G890" i="3" a="1"/>
  <c r="G890" i="3" s="1"/>
  <c r="G891" i="3" a="1"/>
  <c r="G891" i="3" s="1"/>
  <c r="G892" i="3" a="1"/>
  <c r="G892" i="3" s="1"/>
  <c r="G893" i="3" a="1"/>
  <c r="G893" i="3" s="1"/>
  <c r="G894" i="3" a="1"/>
  <c r="G894" i="3" s="1"/>
  <c r="G895" i="3" a="1"/>
  <c r="G895" i="3" s="1"/>
  <c r="G896" i="3" a="1"/>
  <c r="G896" i="3" s="1"/>
  <c r="G897" i="3" a="1"/>
  <c r="G897" i="3" s="1"/>
  <c r="G898" i="3" a="1"/>
  <c r="G898" i="3" s="1"/>
  <c r="G899" i="3" a="1"/>
  <c r="G899" i="3" s="1"/>
  <c r="G900" i="3" a="1"/>
  <c r="G900" i="3" s="1"/>
  <c r="G901" i="3" a="1"/>
  <c r="G901" i="3" s="1"/>
  <c r="G902" i="3" a="1"/>
  <c r="G902" i="3" s="1"/>
  <c r="G903" i="3" a="1"/>
  <c r="G903" i="3" s="1"/>
  <c r="G904" i="3" a="1"/>
  <c r="G904" i="3" s="1"/>
  <c r="G905" i="3" a="1"/>
  <c r="G905" i="3" s="1"/>
  <c r="G906" i="3" a="1"/>
  <c r="G906" i="3" s="1"/>
  <c r="G907" i="3" a="1"/>
  <c r="G907" i="3" s="1"/>
  <c r="G908" i="3" a="1"/>
  <c r="G908" i="3" s="1"/>
  <c r="G909" i="3" a="1"/>
  <c r="G909" i="3" s="1"/>
  <c r="G910" i="3" a="1"/>
  <c r="G910" i="3" s="1"/>
  <c r="G911" i="3" a="1"/>
  <c r="G911" i="3" s="1"/>
  <c r="G912" i="3" a="1"/>
  <c r="G912" i="3" s="1"/>
  <c r="G913" i="3" a="1"/>
  <c r="G913" i="3" s="1"/>
  <c r="G914" i="3" a="1"/>
  <c r="G914" i="3" s="1"/>
  <c r="G915" i="3" a="1"/>
  <c r="G915" i="3" s="1"/>
  <c r="G916" i="3" a="1"/>
  <c r="G916" i="3" s="1"/>
  <c r="G917" i="3" a="1"/>
  <c r="G917" i="3" s="1"/>
  <c r="G918" i="3" a="1"/>
  <c r="G918" i="3" s="1"/>
  <c r="G919" i="3" a="1"/>
  <c r="G919" i="3" s="1"/>
  <c r="G920" i="3" a="1"/>
  <c r="G920" i="3" s="1"/>
  <c r="G921" i="3" a="1"/>
  <c r="G921" i="3" s="1"/>
  <c r="G922" i="3" a="1"/>
  <c r="G922" i="3" s="1"/>
  <c r="G923" i="3" a="1"/>
  <c r="G923" i="3" s="1"/>
  <c r="G924" i="3" a="1"/>
  <c r="G924" i="3" s="1"/>
  <c r="G925" i="3" a="1"/>
  <c r="G925" i="3" s="1"/>
  <c r="G926" i="3" a="1"/>
  <c r="G926" i="3" s="1"/>
  <c r="G927" i="3" a="1"/>
  <c r="G927" i="3" s="1"/>
  <c r="G928" i="3" a="1"/>
  <c r="G928" i="3" s="1"/>
  <c r="G929" i="3" a="1"/>
  <c r="G929" i="3" s="1"/>
  <c r="G930" i="3" a="1"/>
  <c r="G930" i="3" s="1"/>
  <c r="G931" i="3" a="1"/>
  <c r="G931" i="3" s="1"/>
  <c r="G932" i="3" a="1"/>
  <c r="G932" i="3" s="1"/>
  <c r="G933" i="3" a="1"/>
  <c r="G933" i="3" s="1"/>
  <c r="G934" i="3" a="1"/>
  <c r="G934" i="3" s="1"/>
  <c r="G935" i="3" a="1"/>
  <c r="G935" i="3" s="1"/>
  <c r="G936" i="3" a="1"/>
  <c r="G936" i="3" s="1"/>
  <c r="G937" i="3" a="1"/>
  <c r="G937" i="3" s="1"/>
  <c r="G938" i="3" a="1"/>
  <c r="G938" i="3" s="1"/>
  <c r="G939" i="3" a="1"/>
  <c r="G939" i="3" s="1"/>
  <c r="G940" i="3" a="1"/>
  <c r="G940" i="3" s="1"/>
  <c r="G941" i="3" a="1"/>
  <c r="G941" i="3" s="1"/>
  <c r="G942" i="3" a="1"/>
  <c r="G942" i="3" s="1"/>
  <c r="G943" i="3" a="1"/>
  <c r="G943" i="3" s="1"/>
  <c r="G944" i="3" a="1"/>
  <c r="G944" i="3" s="1"/>
  <c r="G945" i="3" a="1"/>
  <c r="G945" i="3" s="1"/>
  <c r="G946" i="3" a="1"/>
  <c r="G946" i="3" s="1"/>
  <c r="G947" i="3" a="1"/>
  <c r="G947" i="3" s="1"/>
  <c r="G948" i="3" a="1"/>
  <c r="G948" i="3" s="1"/>
  <c r="G949" i="3" a="1"/>
  <c r="G949" i="3" s="1"/>
  <c r="G950" i="3" a="1"/>
  <c r="G950" i="3" s="1"/>
  <c r="G951" i="3" a="1"/>
  <c r="G951" i="3" s="1"/>
  <c r="G952" i="3" a="1"/>
  <c r="G952" i="3" s="1"/>
  <c r="G953" i="3" a="1"/>
  <c r="G953" i="3" s="1"/>
  <c r="G954" i="3" a="1"/>
  <c r="G954" i="3" s="1"/>
  <c r="G955" i="3" a="1"/>
  <c r="G955" i="3" s="1"/>
  <c r="G956" i="3" a="1"/>
  <c r="G956" i="3" s="1"/>
  <c r="G957" i="3" a="1"/>
  <c r="G957" i="3" s="1"/>
  <c r="G958" i="3" a="1"/>
  <c r="G958" i="3" s="1"/>
  <c r="G959" i="3" a="1"/>
  <c r="G959" i="3" s="1"/>
  <c r="G960" i="3" a="1"/>
  <c r="G960" i="3" s="1"/>
  <c r="G961" i="3" a="1"/>
  <c r="G961" i="3" s="1"/>
  <c r="G962" i="3" a="1"/>
  <c r="G962" i="3" s="1"/>
  <c r="G963" i="3" a="1"/>
  <c r="G963" i="3" s="1"/>
  <c r="G964" i="3" a="1"/>
  <c r="G964" i="3" s="1"/>
  <c r="G965" i="3" a="1"/>
  <c r="G965" i="3" s="1"/>
  <c r="G966" i="3" a="1"/>
  <c r="G966" i="3" s="1"/>
  <c r="G967" i="3" a="1"/>
  <c r="G967" i="3" s="1"/>
  <c r="G968" i="3" a="1"/>
  <c r="G968" i="3" s="1"/>
  <c r="G969" i="3" a="1"/>
  <c r="G969" i="3" s="1"/>
  <c r="G970" i="3" a="1"/>
  <c r="G970" i="3" s="1"/>
  <c r="G971" i="3" a="1"/>
  <c r="G971" i="3" s="1"/>
  <c r="G972" i="3" a="1"/>
  <c r="G972" i="3" s="1"/>
  <c r="G973" i="3" a="1"/>
  <c r="G973" i="3" s="1"/>
  <c r="G974" i="3" a="1"/>
  <c r="G974" i="3" s="1"/>
  <c r="G975" i="3" a="1"/>
  <c r="G975" i="3" s="1"/>
  <c r="G976" i="3" a="1"/>
  <c r="G976" i="3" s="1"/>
  <c r="G977" i="3" a="1"/>
  <c r="G977" i="3" s="1"/>
  <c r="G978" i="3" a="1"/>
  <c r="G978" i="3" s="1"/>
  <c r="G979" i="3" a="1"/>
  <c r="G979" i="3" s="1"/>
  <c r="G980" i="3" a="1"/>
  <c r="G980" i="3" s="1"/>
  <c r="G981" i="3" a="1"/>
  <c r="G981" i="3" s="1"/>
  <c r="G982" i="3" a="1"/>
  <c r="G982" i="3" s="1"/>
  <c r="G983" i="3" a="1"/>
  <c r="G983" i="3" s="1"/>
  <c r="G984" i="3" a="1"/>
  <c r="G984" i="3" s="1"/>
  <c r="G985" i="3" a="1"/>
  <c r="G985" i="3" s="1"/>
  <c r="G986" i="3" a="1"/>
  <c r="G986" i="3" s="1"/>
  <c r="G987" i="3" a="1"/>
  <c r="G987" i="3" s="1"/>
  <c r="G988" i="3" a="1"/>
  <c r="G988" i="3" s="1"/>
  <c r="G989" i="3" a="1"/>
  <c r="G989" i="3" s="1"/>
  <c r="G990" i="3" a="1"/>
  <c r="G990" i="3" s="1"/>
  <c r="G991" i="3" a="1"/>
  <c r="G991" i="3" s="1"/>
  <c r="G992" i="3" a="1"/>
  <c r="G992" i="3" s="1"/>
  <c r="G993" i="3" a="1"/>
  <c r="G993" i="3" s="1"/>
  <c r="G994" i="3" a="1"/>
  <c r="G994" i="3" s="1"/>
  <c r="G995" i="3" a="1"/>
  <c r="G995" i="3" s="1"/>
  <c r="G996" i="3" a="1"/>
  <c r="G996" i="3" s="1"/>
  <c r="G997" i="3" a="1"/>
  <c r="G997" i="3" s="1"/>
  <c r="G998" i="3" a="1"/>
  <c r="G998" i="3" s="1"/>
  <c r="G999" i="3" a="1"/>
  <c r="G999" i="3" s="1"/>
  <c r="G1000" i="3" a="1"/>
  <c r="G1000" i="3" s="1"/>
  <c r="G1001" i="3" a="1"/>
  <c r="G1001" i="3" s="1"/>
  <c r="G1002" i="3" a="1"/>
  <c r="G1002" i="3" s="1"/>
  <c r="G1003" i="3" a="1"/>
  <c r="G1003" i="3" s="1"/>
  <c r="G1004" i="3" a="1"/>
  <c r="G1004" i="3" s="1"/>
  <c r="G1005" i="3" a="1"/>
  <c r="G1005" i="3" s="1"/>
  <c r="G1006" i="3" a="1"/>
  <c r="G1006" i="3" s="1"/>
  <c r="G1007" i="3" a="1"/>
  <c r="G1007" i="3" s="1"/>
  <c r="G1008" i="3" a="1"/>
  <c r="G1008" i="3" s="1"/>
  <c r="G1009" i="3" a="1"/>
  <c r="G1009" i="3" s="1"/>
  <c r="G1010" i="3" a="1"/>
  <c r="G1010" i="3" s="1"/>
  <c r="G1011" i="3" a="1"/>
  <c r="G1011" i="3" s="1"/>
  <c r="G1012" i="3" a="1"/>
  <c r="G1012" i="3" s="1"/>
  <c r="G1013" i="3" a="1"/>
  <c r="G1013" i="3" s="1"/>
  <c r="G1014" i="3" a="1"/>
  <c r="G1014" i="3" s="1"/>
  <c r="G1015" i="3" a="1"/>
  <c r="G1015" i="3" s="1"/>
  <c r="G1016" i="3" a="1"/>
  <c r="G1016" i="3" s="1"/>
  <c r="G1017" i="3" a="1"/>
  <c r="G1017" i="3" s="1"/>
  <c r="G1018" i="3" a="1"/>
  <c r="G1018" i="3" s="1"/>
  <c r="G1019" i="3" a="1"/>
  <c r="G1019" i="3" s="1"/>
  <c r="G1020" i="3" a="1"/>
  <c r="G1020" i="3" s="1"/>
  <c r="G1021" i="3" a="1"/>
  <c r="G1021" i="3" s="1"/>
  <c r="G1022" i="3" a="1"/>
  <c r="G1022" i="3" s="1"/>
  <c r="G1023" i="3" a="1"/>
  <c r="G1023" i="3" s="1"/>
  <c r="G1024" i="3" a="1"/>
  <c r="G1024" i="3" s="1"/>
  <c r="G1025" i="3" a="1"/>
  <c r="G1025" i="3" s="1"/>
  <c r="G1026" i="3" a="1"/>
  <c r="G1026" i="3" s="1"/>
  <c r="G1027" i="3" a="1"/>
  <c r="G1027" i="3" s="1"/>
  <c r="G1028" i="3" a="1"/>
  <c r="G1028" i="3" s="1"/>
  <c r="G1029" i="3" a="1"/>
  <c r="G1029" i="3" s="1"/>
  <c r="G1030" i="3" a="1"/>
  <c r="G1030" i="3" s="1"/>
  <c r="G1031" i="3" a="1"/>
  <c r="G1031" i="3" s="1"/>
  <c r="G1032" i="3" a="1"/>
  <c r="G1032" i="3" s="1"/>
  <c r="G1033" i="3" a="1"/>
  <c r="G1033" i="3" s="1"/>
  <c r="G1034" i="3" a="1"/>
  <c r="G1034" i="3" s="1"/>
  <c r="G1035" i="3" a="1"/>
  <c r="G1035" i="3" s="1"/>
  <c r="G1036" i="3" a="1"/>
  <c r="G1036" i="3" s="1"/>
  <c r="G1037" i="3" a="1"/>
  <c r="G1037" i="3" s="1"/>
  <c r="G1038" i="3" a="1"/>
  <c r="G1038" i="3" s="1"/>
  <c r="G1039" i="3" a="1"/>
  <c r="G1039" i="3" s="1"/>
  <c r="G1040" i="3" a="1"/>
  <c r="G1040" i="3" s="1"/>
  <c r="G1041" i="3" a="1"/>
  <c r="G1041" i="3" s="1"/>
  <c r="G1042" i="3" a="1"/>
  <c r="G1042" i="3" s="1"/>
  <c r="G1043" i="3" a="1"/>
  <c r="G1043" i="3" s="1"/>
  <c r="G1044" i="3" a="1"/>
  <c r="G1044" i="3" s="1"/>
  <c r="G1045" i="3" a="1"/>
  <c r="G1045" i="3" s="1"/>
  <c r="G1046" i="3" a="1"/>
  <c r="G1046" i="3" s="1"/>
  <c r="G1047" i="3" a="1"/>
  <c r="G1047" i="3" s="1"/>
  <c r="G1048" i="3" a="1"/>
  <c r="G1048" i="3" s="1"/>
  <c r="G1049" i="3" a="1"/>
  <c r="G1049" i="3" s="1"/>
  <c r="G1050" i="3" a="1"/>
  <c r="G1050" i="3" s="1"/>
  <c r="G1051" i="3" a="1"/>
  <c r="G1051" i="3" s="1"/>
  <c r="G1052" i="3" a="1"/>
  <c r="G1052" i="3" s="1"/>
  <c r="G1053" i="3" a="1"/>
  <c r="G1053" i="3" s="1"/>
  <c r="G1054" i="3" a="1"/>
  <c r="G1054" i="3" s="1"/>
  <c r="G1055" i="3" a="1"/>
  <c r="G1055" i="3" s="1"/>
  <c r="G1056" i="3" a="1"/>
  <c r="G1056" i="3" s="1"/>
  <c r="G1057" i="3" a="1"/>
  <c r="G1057" i="3" s="1"/>
  <c r="G1058" i="3" a="1"/>
  <c r="G1058" i="3" s="1"/>
  <c r="G1059" i="3" a="1"/>
  <c r="G1059" i="3" s="1"/>
  <c r="G1060" i="3" a="1"/>
  <c r="G1060" i="3" s="1"/>
  <c r="G1061" i="3" a="1"/>
  <c r="G1061" i="3" s="1"/>
  <c r="G1062" i="3" a="1"/>
  <c r="G1062" i="3" s="1"/>
  <c r="G1063" i="3" a="1"/>
  <c r="G1063" i="3" s="1"/>
  <c r="G1064" i="3" a="1"/>
  <c r="G1064" i="3" s="1"/>
  <c r="G1065" i="3" a="1"/>
  <c r="G1065" i="3" s="1"/>
  <c r="G1066" i="3" a="1"/>
  <c r="G1066" i="3" s="1"/>
  <c r="G1067" i="3" a="1"/>
  <c r="G1067" i="3" s="1"/>
  <c r="G1068" i="3" a="1"/>
  <c r="G1068" i="3" s="1"/>
  <c r="G1069" i="3" a="1"/>
  <c r="G1069" i="3" s="1"/>
  <c r="G1070" i="3" a="1"/>
  <c r="G1070" i="3" s="1"/>
  <c r="G1071" i="3" a="1"/>
  <c r="G1071" i="3" s="1"/>
  <c r="G1072" i="3" a="1"/>
  <c r="G1072" i="3" s="1"/>
  <c r="G1073" i="3" a="1"/>
  <c r="G1073" i="3" s="1"/>
  <c r="G1074" i="3" a="1"/>
  <c r="G1074" i="3" s="1"/>
  <c r="G1075" i="3" a="1"/>
  <c r="G1075" i="3" s="1"/>
  <c r="G1076" i="3" a="1"/>
  <c r="G1076" i="3" s="1"/>
  <c r="G1077" i="3" a="1"/>
  <c r="G1077" i="3" s="1"/>
  <c r="G1078" i="3" a="1"/>
  <c r="G1078" i="3" s="1"/>
  <c r="G1079" i="3" a="1"/>
  <c r="G1079" i="3" s="1"/>
  <c r="G1080" i="3" a="1"/>
  <c r="G1080" i="3" s="1"/>
  <c r="G1081" i="3" a="1"/>
  <c r="G1081" i="3" s="1"/>
  <c r="G1082" i="3" a="1"/>
  <c r="G1082" i="3" s="1"/>
  <c r="G1083" i="3" a="1"/>
  <c r="G1083" i="3" s="1"/>
  <c r="G1084" i="3" a="1"/>
  <c r="G1084" i="3" s="1"/>
  <c r="G1085" i="3" a="1"/>
  <c r="G1085" i="3" s="1"/>
  <c r="G1086" i="3" a="1"/>
  <c r="G1086" i="3" s="1"/>
  <c r="G1087" i="3" a="1"/>
  <c r="G1087" i="3" s="1"/>
  <c r="G1088" i="3" a="1"/>
  <c r="G1088" i="3" s="1"/>
  <c r="G1089" i="3" a="1"/>
  <c r="G1089" i="3" s="1"/>
  <c r="G1090" i="3" a="1"/>
  <c r="G1090" i="3" s="1"/>
  <c r="G1091" i="3" a="1"/>
  <c r="G1091" i="3" s="1"/>
  <c r="G1092" i="3" a="1"/>
  <c r="G1092" i="3" s="1"/>
  <c r="G1093" i="3" a="1"/>
  <c r="G1093" i="3" s="1"/>
  <c r="G1094" i="3" a="1"/>
  <c r="G1094" i="3" s="1"/>
  <c r="G1095" i="3" a="1"/>
  <c r="G1095" i="3" s="1"/>
  <c r="G1096" i="3" a="1"/>
  <c r="G1096" i="3" s="1"/>
  <c r="G1097" i="3" a="1"/>
  <c r="G1097" i="3" s="1"/>
  <c r="G1098" i="3" a="1"/>
  <c r="G1098" i="3" s="1"/>
  <c r="G1099" i="3" a="1"/>
  <c r="G1099" i="3" s="1"/>
  <c r="G1100" i="3" a="1"/>
  <c r="G1100" i="3" s="1"/>
  <c r="G1101" i="3" a="1"/>
  <c r="G1101" i="3" s="1"/>
  <c r="G1102" i="3" a="1"/>
  <c r="G1102" i="3" s="1"/>
  <c r="G1103" i="3" a="1"/>
  <c r="G1103" i="3" s="1"/>
  <c r="G1104" i="3" a="1"/>
  <c r="G1104" i="3" s="1"/>
  <c r="G1105" i="3" a="1"/>
  <c r="G1105" i="3" s="1"/>
  <c r="G1106" i="3" a="1"/>
  <c r="G1106" i="3" s="1"/>
  <c r="G1107" i="3" a="1"/>
  <c r="G1107" i="3" s="1"/>
  <c r="G1108" i="3" a="1"/>
  <c r="G1108" i="3" s="1"/>
  <c r="G1109" i="3" a="1"/>
  <c r="G1109" i="3" s="1"/>
  <c r="G1110" i="3" a="1"/>
  <c r="G1110" i="3" s="1"/>
  <c r="G1111" i="3" a="1"/>
  <c r="G1111" i="3" s="1"/>
  <c r="G1112" i="3" a="1"/>
  <c r="G1112" i="3" s="1"/>
  <c r="G1113" i="3" a="1"/>
  <c r="G1113" i="3" s="1"/>
  <c r="G1114" i="3" a="1"/>
  <c r="G1114" i="3" s="1"/>
  <c r="G1115" i="3" a="1"/>
  <c r="G1115" i="3" s="1"/>
  <c r="G1116" i="3" a="1"/>
  <c r="G1116" i="3" s="1"/>
  <c r="G1117" i="3" a="1"/>
  <c r="G1117" i="3" s="1"/>
  <c r="G1118" i="3" a="1"/>
  <c r="G1118" i="3" s="1"/>
  <c r="G1119" i="3" a="1"/>
  <c r="G1119" i="3" s="1"/>
  <c r="G1120" i="3" a="1"/>
  <c r="G1120" i="3" s="1"/>
  <c r="G1121" i="3" a="1"/>
  <c r="G1121" i="3" s="1"/>
  <c r="G1122" i="3" a="1"/>
  <c r="G1122" i="3" s="1"/>
  <c r="G1123" i="3" a="1"/>
  <c r="G1123" i="3" s="1"/>
  <c r="G1124" i="3" a="1"/>
  <c r="G1124" i="3" s="1"/>
  <c r="G1125" i="3" a="1"/>
  <c r="G1125" i="3" s="1"/>
  <c r="G1126" i="3" a="1"/>
  <c r="G1126" i="3" s="1"/>
  <c r="G1127" i="3" a="1"/>
  <c r="G1127" i="3" s="1"/>
  <c r="G1128" i="3" a="1"/>
  <c r="G1128" i="3" s="1"/>
  <c r="G1129" i="3" a="1"/>
  <c r="G1129" i="3" s="1"/>
  <c r="G1130" i="3" a="1"/>
  <c r="G1130" i="3" s="1"/>
  <c r="G1131" i="3" a="1"/>
  <c r="G1131" i="3" s="1"/>
  <c r="G1132" i="3" a="1"/>
  <c r="G1132" i="3" s="1"/>
  <c r="G1133" i="3" a="1"/>
  <c r="G1133" i="3" s="1"/>
  <c r="G1134" i="3" a="1"/>
  <c r="G1134" i="3" s="1"/>
  <c r="G1135" i="3" a="1"/>
  <c r="G1135" i="3" s="1"/>
  <c r="G1136" i="3" a="1"/>
  <c r="G1136" i="3" s="1"/>
  <c r="G1137" i="3" a="1"/>
  <c r="G1137" i="3" s="1"/>
  <c r="G1138" i="3" a="1"/>
  <c r="G1138" i="3" s="1"/>
  <c r="G1139" i="3" a="1"/>
  <c r="G1139" i="3" s="1"/>
  <c r="G1140" i="3" a="1"/>
  <c r="G1140" i="3" s="1"/>
  <c r="G1141" i="3" a="1"/>
  <c r="G1141" i="3" s="1"/>
  <c r="G1142" i="3" a="1"/>
  <c r="G1142" i="3" s="1"/>
  <c r="G1143" i="3" a="1"/>
  <c r="G1143" i="3" s="1"/>
  <c r="G1144" i="3" a="1"/>
  <c r="G1144" i="3" s="1"/>
  <c r="G1145" i="3" a="1"/>
  <c r="G1145" i="3" s="1"/>
  <c r="G1146" i="3" a="1"/>
  <c r="G1146" i="3" s="1"/>
  <c r="G1147" i="3" a="1"/>
  <c r="G1147" i="3" s="1"/>
  <c r="G1148" i="3" a="1"/>
  <c r="G1148" i="3" s="1"/>
  <c r="G1149" i="3" a="1"/>
  <c r="G1149" i="3" s="1"/>
  <c r="G1150" i="3" a="1"/>
  <c r="G1150" i="3" s="1"/>
  <c r="G1151" i="3" a="1"/>
  <c r="G1151" i="3" s="1"/>
  <c r="G1152" i="3" a="1"/>
  <c r="G1152" i="3" s="1"/>
  <c r="G1153" i="3" a="1"/>
  <c r="G1153" i="3" s="1"/>
  <c r="G1154" i="3" a="1"/>
  <c r="G1154" i="3" s="1"/>
  <c r="G1155" i="3" a="1"/>
  <c r="G1155" i="3" s="1"/>
  <c r="G1156" i="3" a="1"/>
  <c r="G1156" i="3" s="1"/>
  <c r="G1157" i="3" a="1"/>
  <c r="G1157" i="3" s="1"/>
  <c r="G1158" i="3" a="1"/>
  <c r="G1158" i="3" s="1"/>
  <c r="G1159" i="3" a="1"/>
  <c r="G1159" i="3" s="1"/>
  <c r="G1160" i="3" a="1"/>
  <c r="G1160" i="3" s="1"/>
  <c r="G1161" i="3" a="1"/>
  <c r="G1161" i="3" s="1"/>
  <c r="G1162" i="3" a="1"/>
  <c r="G1162" i="3" s="1"/>
  <c r="G1163" i="3" a="1"/>
  <c r="G1163" i="3" s="1"/>
  <c r="G1164" i="3" a="1"/>
  <c r="G1164" i="3" s="1"/>
  <c r="G1165" i="3" a="1"/>
  <c r="G1165" i="3" s="1"/>
  <c r="G1166" i="3" a="1"/>
  <c r="G1166" i="3" s="1"/>
  <c r="G1167" i="3" a="1"/>
  <c r="G1167" i="3" s="1"/>
  <c r="G1168" i="3" a="1"/>
  <c r="G1168" i="3" s="1"/>
  <c r="G1169" i="3" a="1"/>
  <c r="G1169" i="3" s="1"/>
  <c r="G1170" i="3" a="1"/>
  <c r="G1170" i="3" s="1"/>
  <c r="G1171" i="3" a="1"/>
  <c r="G1171" i="3" s="1"/>
  <c r="G1172" i="3" a="1"/>
  <c r="G1172" i="3" s="1"/>
  <c r="G1173" i="3" a="1"/>
  <c r="G1173" i="3" s="1"/>
  <c r="G1174" i="3" a="1"/>
  <c r="G1174" i="3" s="1"/>
  <c r="G1175" i="3" a="1"/>
  <c r="G1175" i="3" s="1"/>
  <c r="G1176" i="3" a="1"/>
  <c r="G1176" i="3" s="1"/>
  <c r="G1177" i="3" a="1"/>
  <c r="G1177" i="3" s="1"/>
  <c r="G1178" i="3" a="1"/>
  <c r="G1178" i="3" s="1"/>
  <c r="G1179" i="3" a="1"/>
  <c r="G1179" i="3" s="1"/>
  <c r="G1180" i="3" a="1"/>
  <c r="G1180" i="3" s="1"/>
  <c r="G1181" i="3" a="1"/>
  <c r="G1181" i="3" s="1"/>
  <c r="G1182" i="3" a="1"/>
  <c r="G1182" i="3" s="1"/>
  <c r="G1183" i="3" a="1"/>
  <c r="G1183" i="3" s="1"/>
  <c r="G1184" i="3" a="1"/>
  <c r="G1184" i="3" s="1"/>
  <c r="G1185" i="3" a="1"/>
  <c r="G1185" i="3" s="1"/>
  <c r="G1186" i="3" a="1"/>
  <c r="G1186" i="3" s="1"/>
  <c r="G1187" i="3" a="1"/>
  <c r="G1187" i="3" s="1"/>
  <c r="G1188" i="3" a="1"/>
  <c r="G1188" i="3" s="1"/>
  <c r="G1189" i="3" a="1"/>
  <c r="G1189" i="3" s="1"/>
  <c r="G1190" i="3" a="1"/>
  <c r="G1190" i="3" s="1"/>
  <c r="G1191" i="3" a="1"/>
  <c r="G1191" i="3" s="1"/>
  <c r="G1192" i="3" a="1"/>
  <c r="G1192" i="3" s="1"/>
  <c r="G1193" i="3" a="1"/>
  <c r="G1193" i="3" s="1"/>
  <c r="G1194" i="3" a="1"/>
  <c r="G1194" i="3" s="1"/>
  <c r="G1195" i="3" a="1"/>
  <c r="G1195" i="3" s="1"/>
  <c r="G1196" i="3" a="1"/>
  <c r="G1196" i="3" s="1"/>
  <c r="G1197" i="3" a="1"/>
  <c r="G1197" i="3" s="1"/>
  <c r="G1198" i="3" a="1"/>
  <c r="G1198" i="3" s="1"/>
  <c r="G1199" i="3" a="1"/>
  <c r="G1199" i="3" s="1"/>
  <c r="G1200" i="3" a="1"/>
  <c r="G1200" i="3" s="1"/>
  <c r="G1201" i="3" a="1"/>
  <c r="G1201" i="3" s="1"/>
  <c r="G1202" i="3" a="1"/>
  <c r="G1202" i="3" s="1"/>
  <c r="G1203" i="3" a="1"/>
  <c r="G1203" i="3" s="1"/>
  <c r="G1204" i="3" a="1"/>
  <c r="G1204" i="3" s="1"/>
  <c r="G1205" i="3" a="1"/>
  <c r="G1205" i="3" s="1"/>
  <c r="G1206" i="3" a="1"/>
  <c r="G1206" i="3" s="1"/>
  <c r="G1207" i="3" a="1"/>
  <c r="G1207" i="3" s="1"/>
  <c r="G1208" i="3" a="1"/>
  <c r="G1208" i="3" s="1"/>
  <c r="G1209" i="3" a="1"/>
  <c r="G1209" i="3" s="1"/>
  <c r="G1210" i="3" a="1"/>
  <c r="G1210" i="3" s="1"/>
  <c r="G1211" i="3" a="1"/>
  <c r="G1211" i="3" s="1"/>
  <c r="G1212" i="3" a="1"/>
  <c r="G1212" i="3" s="1"/>
  <c r="G1213" i="3" a="1"/>
  <c r="G1213" i="3" s="1"/>
  <c r="G1214" i="3" a="1"/>
  <c r="G1214" i="3" s="1"/>
  <c r="G1215" i="3" a="1"/>
  <c r="G1215" i="3" s="1"/>
  <c r="G1216" i="3" a="1"/>
  <c r="G1216" i="3" s="1"/>
  <c r="G1217" i="3" a="1"/>
  <c r="G1217" i="3" s="1"/>
  <c r="G1218" i="3" a="1"/>
  <c r="G1218" i="3" s="1"/>
  <c r="G1219" i="3" a="1"/>
  <c r="G1219" i="3" s="1"/>
  <c r="G1220" i="3" a="1"/>
  <c r="G1220" i="3" s="1"/>
  <c r="G1221" i="3" a="1"/>
  <c r="G1221" i="3" s="1"/>
  <c r="G1222" i="3" a="1"/>
  <c r="G1222" i="3" s="1"/>
  <c r="G1223" i="3" a="1"/>
  <c r="G1223" i="3" s="1"/>
  <c r="G1224" i="3" a="1"/>
  <c r="G1224" i="3" s="1"/>
  <c r="G1225" i="3" a="1"/>
  <c r="G1225" i="3" s="1"/>
  <c r="G1226" i="3" a="1"/>
  <c r="G1226" i="3" s="1"/>
  <c r="G1227" i="3" a="1"/>
  <c r="G1227" i="3" s="1"/>
  <c r="G1228" i="3" a="1"/>
  <c r="G1228" i="3" s="1"/>
  <c r="G1229" i="3" a="1"/>
  <c r="G1229" i="3" s="1"/>
  <c r="G1230" i="3" a="1"/>
  <c r="G1230" i="3" s="1"/>
  <c r="G1231" i="3" a="1"/>
  <c r="G1231" i="3" s="1"/>
  <c r="G1232" i="3" a="1"/>
  <c r="G1232" i="3" s="1"/>
  <c r="G1233" i="3" a="1"/>
  <c r="G1233" i="3" s="1"/>
  <c r="G1234" i="3" a="1"/>
  <c r="G1234" i="3" s="1"/>
  <c r="G1235" i="3" a="1"/>
  <c r="G1235" i="3" s="1"/>
  <c r="G1236" i="3" a="1"/>
  <c r="G1236" i="3" s="1"/>
  <c r="G1237" i="3" a="1"/>
  <c r="G1237" i="3" s="1"/>
  <c r="G1238" i="3" a="1"/>
  <c r="G1238" i="3" s="1"/>
  <c r="G1239" i="3" a="1"/>
  <c r="G1239" i="3" s="1"/>
  <c r="G1240" i="3" a="1"/>
  <c r="G1240" i="3" s="1"/>
  <c r="G1241" i="3" a="1"/>
  <c r="G1241" i="3" s="1"/>
  <c r="G1242" i="3" a="1"/>
  <c r="G1242" i="3" s="1"/>
  <c r="G1243" i="3" a="1"/>
  <c r="G1243" i="3" s="1"/>
  <c r="G1244" i="3" a="1"/>
  <c r="G1244" i="3" s="1"/>
  <c r="G1245" i="3" a="1"/>
  <c r="G1245" i="3" s="1"/>
  <c r="G1246" i="3" a="1"/>
  <c r="G1246" i="3" s="1"/>
  <c r="G1247" i="3" a="1"/>
  <c r="G1247" i="3" s="1"/>
  <c r="G1248" i="3" a="1"/>
  <c r="G1248" i="3" s="1"/>
  <c r="G1249" i="3" a="1"/>
  <c r="G1249" i="3" s="1"/>
  <c r="G1250" i="3" a="1"/>
  <c r="G1250" i="3" s="1"/>
  <c r="G1251" i="3" a="1"/>
  <c r="G1251" i="3" s="1"/>
  <c r="G1252" i="3" a="1"/>
  <c r="G1252" i="3" s="1"/>
  <c r="G1253" i="3" a="1"/>
  <c r="G1253" i="3" s="1"/>
  <c r="G1254" i="3" a="1"/>
  <c r="G1254" i="3" s="1"/>
  <c r="G1255" i="3" a="1"/>
  <c r="G1255" i="3" s="1"/>
  <c r="G1256" i="3" a="1"/>
  <c r="G1256" i="3" s="1"/>
  <c r="G1257" i="3" a="1"/>
  <c r="G1257" i="3" s="1"/>
  <c r="G1258" i="3" a="1"/>
  <c r="G1258" i="3" s="1"/>
  <c r="G1259" i="3" a="1"/>
  <c r="G1259" i="3" s="1"/>
  <c r="G1260" i="3" a="1"/>
  <c r="G1260" i="3" s="1"/>
  <c r="G1261" i="3" a="1"/>
  <c r="G1261" i="3" s="1"/>
  <c r="G1262" i="3" a="1"/>
  <c r="G1262" i="3" s="1"/>
  <c r="G1263" i="3" a="1"/>
  <c r="G1263" i="3" s="1"/>
  <c r="G1264" i="3" a="1"/>
  <c r="G1264" i="3" s="1"/>
  <c r="G1265" i="3" a="1"/>
  <c r="G1265" i="3" s="1"/>
  <c r="G1266" i="3" a="1"/>
  <c r="G1266" i="3" s="1"/>
  <c r="G1267" i="3" a="1"/>
  <c r="G1267" i="3" s="1"/>
  <c r="G1268" i="3" a="1"/>
  <c r="G1268" i="3" s="1"/>
  <c r="G1269" i="3" a="1"/>
  <c r="G1269" i="3" s="1"/>
  <c r="G1270" i="3" a="1"/>
  <c r="G1270" i="3" s="1"/>
  <c r="G1271" i="3" a="1"/>
  <c r="G1271" i="3" s="1"/>
  <c r="G1272" i="3" a="1"/>
  <c r="G1272" i="3" s="1"/>
  <c r="G1273" i="3" a="1"/>
  <c r="G1273" i="3" s="1"/>
  <c r="G1274" i="3" a="1"/>
  <c r="G1274" i="3" s="1"/>
  <c r="G1275" i="3" a="1"/>
  <c r="G1275" i="3" s="1"/>
  <c r="G1276" i="3" a="1"/>
  <c r="G1276" i="3" s="1"/>
  <c r="G1277" i="3" a="1"/>
  <c r="G1277" i="3" s="1"/>
  <c r="G1278" i="3" a="1"/>
  <c r="G1278" i="3" s="1"/>
  <c r="G1279" i="3" a="1"/>
  <c r="G1279" i="3" s="1"/>
  <c r="G1280" i="3" a="1"/>
  <c r="G1280" i="3" s="1"/>
  <c r="G1281" i="3" a="1"/>
  <c r="G1281" i="3" s="1"/>
  <c r="G1282" i="3" a="1"/>
  <c r="G1282" i="3" s="1"/>
  <c r="G1283" i="3" a="1"/>
  <c r="G1283" i="3" s="1"/>
  <c r="G1284" i="3" a="1"/>
  <c r="G1284" i="3" s="1"/>
  <c r="G1285" i="3" a="1"/>
  <c r="G1285" i="3" s="1"/>
  <c r="G1286" i="3" a="1"/>
  <c r="G1286" i="3" s="1"/>
  <c r="G1287" i="3" a="1"/>
  <c r="G1287" i="3" s="1"/>
  <c r="G1288" i="3" a="1"/>
  <c r="G1288" i="3" s="1"/>
  <c r="G1289" i="3" a="1"/>
  <c r="G1289" i="3" s="1"/>
  <c r="G1290" i="3" a="1"/>
  <c r="G1290" i="3" s="1"/>
  <c r="G1291" i="3" a="1"/>
  <c r="G1291" i="3" s="1"/>
  <c r="G1292" i="3" a="1"/>
  <c r="G1292" i="3" s="1"/>
  <c r="G1293" i="3" a="1"/>
  <c r="G1293" i="3" s="1"/>
  <c r="G1294" i="3" a="1"/>
  <c r="G1294" i="3" s="1"/>
  <c r="G1295" i="3" a="1"/>
  <c r="G1295" i="3" s="1"/>
  <c r="G1296" i="3" a="1"/>
  <c r="G1296" i="3" s="1"/>
  <c r="G1297" i="3" a="1"/>
  <c r="G1297" i="3" s="1"/>
  <c r="G1298" i="3" a="1"/>
  <c r="G1298" i="3" s="1"/>
  <c r="G1299" i="3" a="1"/>
  <c r="G1299" i="3" s="1"/>
  <c r="G1300" i="3" a="1"/>
  <c r="G1300" i="3" s="1"/>
  <c r="G1301" i="3" a="1"/>
  <c r="G1301" i="3" s="1"/>
  <c r="G1302" i="3" a="1"/>
  <c r="G1302" i="3" s="1"/>
  <c r="G1303" i="3" a="1"/>
  <c r="G1303" i="3" s="1"/>
  <c r="G1304" i="3" a="1"/>
  <c r="G1304" i="3" s="1"/>
  <c r="G1305" i="3" a="1"/>
  <c r="G1305" i="3" s="1"/>
  <c r="G1306" i="3" a="1"/>
  <c r="G1306" i="3" s="1"/>
  <c r="G1307" i="3" a="1"/>
  <c r="G1307" i="3" s="1"/>
  <c r="G1308" i="3" a="1"/>
  <c r="G1308" i="3" s="1"/>
  <c r="G1309" i="3" a="1"/>
  <c r="G1309" i="3" s="1"/>
  <c r="G1310" i="3" a="1"/>
  <c r="G1310" i="3" s="1"/>
  <c r="G1311" i="3" a="1"/>
  <c r="G1311" i="3" s="1"/>
  <c r="G1312" i="3" a="1"/>
  <c r="G1312" i="3" s="1"/>
  <c r="G1313" i="3" a="1"/>
  <c r="G1313" i="3" s="1"/>
  <c r="G1314" i="3" a="1"/>
  <c r="G1314" i="3" s="1"/>
  <c r="G1315" i="3" a="1"/>
  <c r="G1315" i="3" s="1"/>
  <c r="G1316" i="3" a="1"/>
  <c r="G1316" i="3" s="1"/>
  <c r="G1317" i="3" a="1"/>
  <c r="G1317" i="3" s="1"/>
  <c r="G1318" i="3" a="1"/>
  <c r="G1318" i="3" s="1"/>
  <c r="G1319" i="3" a="1"/>
  <c r="G1319" i="3" s="1"/>
  <c r="G1320" i="3" a="1"/>
  <c r="G1320" i="3" s="1"/>
  <c r="G1321" i="3" a="1"/>
  <c r="G1321" i="3" s="1"/>
  <c r="G1322" i="3" a="1"/>
  <c r="G1322" i="3" s="1"/>
  <c r="G1323" i="3" a="1"/>
  <c r="G1323" i="3" s="1"/>
  <c r="G1324" i="3" a="1"/>
  <c r="G1324" i="3" s="1"/>
  <c r="G1325" i="3" a="1"/>
  <c r="G1325" i="3" s="1"/>
  <c r="G1326" i="3" a="1"/>
  <c r="G1326" i="3" s="1"/>
  <c r="G1327" i="3" a="1"/>
  <c r="G1327" i="3" s="1"/>
  <c r="G1328" i="3" a="1"/>
  <c r="G1328" i="3" s="1"/>
  <c r="G1329" i="3" a="1"/>
  <c r="G1329" i="3" s="1"/>
  <c r="G1330" i="3" a="1"/>
  <c r="G1330" i="3" s="1"/>
  <c r="G1331" i="3" a="1"/>
  <c r="G1331" i="3" s="1"/>
  <c r="G1332" i="3" a="1"/>
  <c r="G1332" i="3" s="1"/>
  <c r="G1333" i="3" a="1"/>
  <c r="G1333" i="3" s="1"/>
  <c r="G1334" i="3" a="1"/>
  <c r="G1334" i="3" s="1"/>
  <c r="G1335" i="3" a="1"/>
  <c r="G1335" i="3" s="1"/>
  <c r="G1336" i="3" a="1"/>
  <c r="G1336" i="3" s="1"/>
  <c r="G1337" i="3" a="1"/>
  <c r="G1337" i="3" s="1"/>
  <c r="G1338" i="3" a="1"/>
  <c r="G1338" i="3" s="1"/>
  <c r="G1339" i="3" a="1"/>
  <c r="G1339" i="3" s="1"/>
  <c r="G1340" i="3" a="1"/>
  <c r="G1340" i="3" s="1"/>
  <c r="G1341" i="3" a="1"/>
  <c r="G1341" i="3" s="1"/>
  <c r="G1342" i="3" a="1"/>
  <c r="G1342" i="3" s="1"/>
  <c r="G1343" i="3" a="1"/>
  <c r="G1343" i="3" s="1"/>
  <c r="G1344" i="3" a="1"/>
  <c r="G1344" i="3" s="1"/>
  <c r="G1345" i="3" a="1"/>
  <c r="G1345" i="3" s="1"/>
  <c r="G1346" i="3" a="1"/>
  <c r="G1346" i="3" s="1"/>
  <c r="G1347" i="3" a="1"/>
  <c r="G1347" i="3" s="1"/>
  <c r="G1348" i="3" a="1"/>
  <c r="G1348" i="3" s="1"/>
  <c r="G1349" i="3" a="1"/>
  <c r="G1349" i="3" s="1"/>
  <c r="G1350" i="3" a="1"/>
  <c r="G1350" i="3" s="1"/>
  <c r="G1351" i="3" a="1"/>
  <c r="G1351" i="3" s="1"/>
  <c r="G1352" i="3" a="1"/>
  <c r="G1352" i="3" s="1"/>
  <c r="G1353" i="3" a="1"/>
  <c r="G1353" i="3" s="1"/>
  <c r="G1354" i="3" a="1"/>
  <c r="G1354" i="3" s="1"/>
  <c r="G1355" i="3" a="1"/>
  <c r="G1355" i="3" s="1"/>
  <c r="G1356" i="3" a="1"/>
  <c r="G1356" i="3" s="1"/>
  <c r="G1357" i="3" a="1"/>
  <c r="G1357" i="3" s="1"/>
  <c r="G1358" i="3" a="1"/>
  <c r="G1358" i="3" s="1"/>
  <c r="G1359" i="3" a="1"/>
  <c r="G1359" i="3" s="1"/>
  <c r="G1360" i="3" a="1"/>
  <c r="G1360" i="3" s="1"/>
  <c r="G1361" i="3" a="1"/>
  <c r="G1361" i="3" s="1"/>
  <c r="G1362" i="3" a="1"/>
  <c r="G1362" i="3" s="1"/>
  <c r="G1363" i="3" a="1"/>
  <c r="G1363" i="3" s="1"/>
  <c r="G1364" i="3" a="1"/>
  <c r="G1364" i="3" s="1"/>
  <c r="G1365" i="3" a="1"/>
  <c r="G1365" i="3" s="1"/>
  <c r="G1366" i="3" a="1"/>
  <c r="G1366" i="3" s="1"/>
  <c r="G1367" i="3" a="1"/>
  <c r="G1367" i="3" s="1"/>
  <c r="G1368" i="3" a="1"/>
  <c r="G1368" i="3" s="1"/>
  <c r="G1369" i="3" a="1"/>
  <c r="G1369" i="3" s="1"/>
  <c r="G1370" i="3" a="1"/>
  <c r="G1370" i="3" s="1"/>
  <c r="G1371" i="3" a="1"/>
  <c r="G1371" i="3" s="1"/>
  <c r="G1372" i="3" a="1"/>
  <c r="G1372" i="3" s="1"/>
  <c r="G1373" i="3" a="1"/>
  <c r="G1373" i="3" s="1"/>
  <c r="G1374" i="3" a="1"/>
  <c r="G1374" i="3" s="1"/>
  <c r="G1375" i="3" a="1"/>
  <c r="G1375" i="3" s="1"/>
  <c r="G1376" i="3" a="1"/>
  <c r="G1376" i="3" s="1"/>
  <c r="G1377" i="3" a="1"/>
  <c r="G1377" i="3" s="1"/>
  <c r="G1378" i="3" a="1"/>
  <c r="G1378" i="3" s="1"/>
  <c r="G1379" i="3" a="1"/>
  <c r="G1379" i="3" s="1"/>
  <c r="G1380" i="3" a="1"/>
  <c r="G1380" i="3" s="1"/>
  <c r="G1381" i="3" a="1"/>
  <c r="G1381" i="3" s="1"/>
  <c r="G1382" i="3" a="1"/>
  <c r="G1382" i="3" s="1"/>
  <c r="G1383" i="3" a="1"/>
  <c r="G1383" i="3" s="1"/>
  <c r="G1384" i="3" a="1"/>
  <c r="G1384" i="3" s="1"/>
  <c r="G1385" i="3" a="1"/>
  <c r="G1385" i="3" s="1"/>
  <c r="G1386" i="3" a="1"/>
  <c r="G1386" i="3" s="1"/>
  <c r="G1387" i="3" a="1"/>
  <c r="G1387" i="3" s="1"/>
  <c r="G1388" i="3" a="1"/>
  <c r="G1388" i="3" s="1"/>
  <c r="G1389" i="3" a="1"/>
  <c r="G1389" i="3" s="1"/>
  <c r="G1390" i="3" a="1"/>
  <c r="G1390" i="3" s="1"/>
  <c r="G1391" i="3" a="1"/>
  <c r="G1391" i="3" s="1"/>
  <c r="G1392" i="3" a="1"/>
  <c r="G1392" i="3" s="1"/>
  <c r="G1393" i="3" a="1"/>
  <c r="G1393" i="3" s="1"/>
  <c r="G1394" i="3" a="1"/>
  <c r="G1394" i="3" s="1"/>
  <c r="G1395" i="3" a="1"/>
  <c r="G1395" i="3" s="1"/>
  <c r="G1396" i="3" a="1"/>
  <c r="G1396" i="3" s="1"/>
  <c r="G1397" i="3" a="1"/>
  <c r="G1397" i="3" s="1"/>
  <c r="G1398" i="3" a="1"/>
  <c r="G1398" i="3" s="1"/>
  <c r="G1399" i="3" a="1"/>
  <c r="G1399" i="3" s="1"/>
  <c r="G1400" i="3" a="1"/>
  <c r="G1400" i="3" s="1"/>
  <c r="G1401" i="3" a="1"/>
  <c r="G1401" i="3" s="1"/>
  <c r="G1402" i="3" a="1"/>
  <c r="G1402" i="3" s="1"/>
  <c r="G1403" i="3" a="1"/>
  <c r="G1403" i="3" s="1"/>
  <c r="G1404" i="3" a="1"/>
  <c r="G1404" i="3" s="1"/>
  <c r="G1405" i="3" a="1"/>
  <c r="G1405" i="3" s="1"/>
  <c r="G1406" i="3" a="1"/>
  <c r="G1406" i="3" s="1"/>
  <c r="G1407" i="3" a="1"/>
  <c r="G1407" i="3" s="1"/>
  <c r="G1408" i="3" a="1"/>
  <c r="G1408" i="3" s="1"/>
  <c r="G1409" i="3" a="1"/>
  <c r="G1409" i="3" s="1"/>
  <c r="G1410" i="3" a="1"/>
  <c r="G1410" i="3" s="1"/>
  <c r="G1411" i="3" a="1"/>
  <c r="G1411" i="3" s="1"/>
  <c r="G1412" i="3" a="1"/>
  <c r="G1412" i="3" s="1"/>
  <c r="G1413" i="3" a="1"/>
  <c r="G1413" i="3" s="1"/>
  <c r="G1414" i="3" a="1"/>
  <c r="G1414" i="3" s="1"/>
  <c r="G1415" i="3" a="1"/>
  <c r="G1415" i="3" s="1"/>
  <c r="G1416" i="3" a="1"/>
  <c r="G1416" i="3" s="1"/>
  <c r="G1417" i="3" a="1"/>
  <c r="G1417" i="3" s="1"/>
  <c r="G1418" i="3" a="1"/>
  <c r="G1418" i="3" s="1"/>
  <c r="G1419" i="3" a="1"/>
  <c r="G1419" i="3" s="1"/>
  <c r="G1420" i="3" a="1"/>
  <c r="G1420" i="3" s="1"/>
  <c r="G1421" i="3" a="1"/>
  <c r="G1421" i="3" s="1"/>
  <c r="G1422" i="3" a="1"/>
  <c r="G1422" i="3" s="1"/>
  <c r="G1423" i="3" a="1"/>
  <c r="G1423" i="3" s="1"/>
  <c r="G1424" i="3" a="1"/>
  <c r="G1424" i="3" s="1"/>
  <c r="G1425" i="3" a="1"/>
  <c r="G1425" i="3" s="1"/>
  <c r="G1426" i="3" a="1"/>
  <c r="G1426" i="3" s="1"/>
  <c r="G1427" i="3" a="1"/>
  <c r="G1427" i="3" s="1"/>
  <c r="G1428" i="3" a="1"/>
  <c r="G1428" i="3" s="1"/>
  <c r="G1429" i="3" a="1"/>
  <c r="G1429" i="3" s="1"/>
  <c r="G1430" i="3" a="1"/>
  <c r="G1430" i="3" s="1"/>
  <c r="G1431" i="3" a="1"/>
  <c r="G1431" i="3" s="1"/>
  <c r="G1432" i="3" a="1"/>
  <c r="G1432" i="3" s="1"/>
  <c r="G1433" i="3" a="1"/>
  <c r="G1433" i="3" s="1"/>
  <c r="G1434" i="3" a="1"/>
  <c r="G1434" i="3" s="1"/>
  <c r="G1435" i="3" a="1"/>
  <c r="G1435" i="3" s="1"/>
  <c r="G1436" i="3" a="1"/>
  <c r="G1436" i="3" s="1"/>
  <c r="G1437" i="3" a="1"/>
  <c r="G1437" i="3" s="1"/>
  <c r="G1438" i="3" a="1"/>
  <c r="G1438" i="3" s="1"/>
  <c r="G1439" i="3" a="1"/>
  <c r="G1439" i="3" s="1"/>
  <c r="G1440" i="3" a="1"/>
  <c r="G1440" i="3" s="1"/>
  <c r="G1441" i="3" a="1"/>
  <c r="G1441" i="3" s="1"/>
  <c r="G1442" i="3" a="1"/>
  <c r="G1442" i="3" s="1"/>
  <c r="G1443" i="3" a="1"/>
  <c r="G1443" i="3" s="1"/>
  <c r="G1444" i="3" a="1"/>
  <c r="G1444" i="3" s="1"/>
  <c r="G1445" i="3" a="1"/>
  <c r="G1445" i="3" s="1"/>
  <c r="G1446" i="3" a="1"/>
  <c r="G1446" i="3" s="1"/>
  <c r="G1447" i="3" a="1"/>
  <c r="G1447" i="3" s="1"/>
  <c r="G1448" i="3" a="1"/>
  <c r="G1448" i="3" s="1"/>
  <c r="G1449" i="3" a="1"/>
  <c r="G1449" i="3" s="1"/>
  <c r="G1450" i="3" a="1"/>
  <c r="G1450" i="3" s="1"/>
  <c r="G1451" i="3" a="1"/>
  <c r="G1451" i="3" s="1"/>
  <c r="G1452" i="3" a="1"/>
  <c r="G1452" i="3" s="1"/>
  <c r="G1453" i="3" a="1"/>
  <c r="G1453" i="3" s="1"/>
  <c r="G1454" i="3" a="1"/>
  <c r="G1454" i="3" s="1"/>
  <c r="G1455" i="3" a="1"/>
  <c r="G1455" i="3" s="1"/>
  <c r="G1456" i="3" a="1"/>
  <c r="G1456" i="3" s="1"/>
  <c r="G1457" i="3" a="1"/>
  <c r="G1457" i="3" s="1"/>
  <c r="G1458" i="3" a="1"/>
  <c r="G1458" i="3" s="1"/>
  <c r="G1459" i="3" a="1"/>
  <c r="G1459" i="3" s="1"/>
  <c r="G1460" i="3" a="1"/>
  <c r="G1460" i="3" s="1"/>
  <c r="G1461" i="3" a="1"/>
  <c r="G1461" i="3" s="1"/>
  <c r="G1462" i="3" a="1"/>
  <c r="G1462" i="3" s="1"/>
  <c r="G1463" i="3" a="1"/>
  <c r="G1463" i="3" s="1"/>
  <c r="G1464" i="3" a="1"/>
  <c r="G1464" i="3" s="1"/>
  <c r="G1465" i="3" a="1"/>
  <c r="G1465" i="3" s="1"/>
  <c r="G1466" i="3" a="1"/>
  <c r="G1466" i="3" s="1"/>
  <c r="G1467" i="3" a="1"/>
  <c r="G1467" i="3" s="1"/>
  <c r="G1468" i="3" a="1"/>
  <c r="G1468" i="3" s="1"/>
  <c r="G1469" i="3" a="1"/>
  <c r="G1469" i="3" s="1"/>
  <c r="G1470" i="3" a="1"/>
  <c r="G1470" i="3" s="1"/>
  <c r="G1471" i="3" a="1"/>
  <c r="G1471" i="3" s="1"/>
  <c r="G1472" i="3" a="1"/>
  <c r="G1472" i="3" s="1"/>
  <c r="G1473" i="3" a="1"/>
  <c r="G1473" i="3" s="1"/>
  <c r="G1474" i="3" a="1"/>
  <c r="G1474" i="3" s="1"/>
  <c r="G1475" i="3" a="1"/>
  <c r="G1475" i="3" s="1"/>
  <c r="G1476" i="3" a="1"/>
  <c r="G1476" i="3" s="1"/>
  <c r="G1477" i="3" a="1"/>
  <c r="G1477" i="3" s="1"/>
  <c r="G1478" i="3" a="1"/>
  <c r="G1478" i="3" s="1"/>
  <c r="G1479" i="3" a="1"/>
  <c r="G1479" i="3" s="1"/>
  <c r="G1480" i="3" a="1"/>
  <c r="G1480" i="3" s="1"/>
  <c r="G1481" i="3" a="1"/>
  <c r="G1481" i="3" s="1"/>
  <c r="G1482" i="3" a="1"/>
  <c r="G1482" i="3" s="1"/>
  <c r="G1483" i="3" a="1"/>
  <c r="G1483" i="3" s="1"/>
  <c r="G1484" i="3" a="1"/>
  <c r="G1484" i="3" s="1"/>
  <c r="G1485" i="3" a="1"/>
  <c r="G1485" i="3" s="1"/>
  <c r="G1486" i="3" a="1"/>
  <c r="G1486" i="3" s="1"/>
  <c r="G1487" i="3" a="1"/>
  <c r="G1487" i="3" s="1"/>
  <c r="G1488" i="3" a="1"/>
  <c r="G1488" i="3" s="1"/>
  <c r="G1489" i="3" a="1"/>
  <c r="G1489" i="3" s="1"/>
  <c r="G1490" i="3" a="1"/>
  <c r="G1490" i="3" s="1"/>
  <c r="G1491" i="3" a="1"/>
  <c r="G1491" i="3" s="1"/>
  <c r="G1492" i="3" a="1"/>
  <c r="G1492" i="3" s="1"/>
  <c r="G1493" i="3" a="1"/>
  <c r="G1493" i="3" s="1"/>
  <c r="G1494" i="3" a="1"/>
  <c r="G1494" i="3" s="1"/>
  <c r="G1495" i="3" a="1"/>
  <c r="G1495" i="3" s="1"/>
  <c r="G1496" i="3" a="1"/>
  <c r="G1496" i="3" s="1"/>
  <c r="G1497" i="3" a="1"/>
  <c r="G1497" i="3" s="1"/>
  <c r="G1498" i="3" a="1"/>
  <c r="G1498" i="3" s="1"/>
  <c r="G1499" i="3" a="1"/>
  <c r="G1499" i="3" s="1"/>
  <c r="G1500" i="3" a="1"/>
  <c r="G1500" i="3" s="1"/>
  <c r="G1501" i="3" a="1"/>
  <c r="G1501" i="3" s="1"/>
  <c r="G1502" i="3" a="1"/>
  <c r="G1502" i="3" s="1"/>
  <c r="G1503" i="3" a="1"/>
  <c r="G1503" i="3" s="1"/>
  <c r="G1504" i="3" a="1"/>
  <c r="G1504" i="3" s="1"/>
  <c r="G1505" i="3" a="1"/>
  <c r="G1505" i="3" s="1"/>
  <c r="G1506" i="3" a="1"/>
  <c r="G1506" i="3" s="1"/>
  <c r="G1507" i="3" a="1"/>
  <c r="G1507" i="3" s="1"/>
  <c r="G1508" i="3" a="1"/>
  <c r="G1508" i="3" s="1"/>
  <c r="G1509" i="3" a="1"/>
  <c r="G1509" i="3" s="1"/>
  <c r="G1510" i="3" a="1"/>
  <c r="G1510" i="3" s="1"/>
  <c r="G1511" i="3" a="1"/>
  <c r="G1511" i="3" s="1"/>
  <c r="G1512" i="3" a="1"/>
  <c r="G1512" i="3" s="1"/>
  <c r="G1513" i="3" a="1"/>
  <c r="G1513" i="3" s="1"/>
  <c r="G1514" i="3" a="1"/>
  <c r="G1514" i="3" s="1"/>
  <c r="G1515" i="3" a="1"/>
  <c r="G1515" i="3" s="1"/>
  <c r="G1516" i="3" a="1"/>
  <c r="G1516" i="3" s="1"/>
  <c r="G1517" i="3" a="1"/>
  <c r="G1517" i="3" s="1"/>
  <c r="G1518" i="3" a="1"/>
  <c r="G1518" i="3" s="1"/>
  <c r="G1519" i="3" a="1"/>
  <c r="G1519" i="3" s="1"/>
  <c r="G1520" i="3" a="1"/>
  <c r="G1520" i="3" s="1"/>
  <c r="G1521" i="3" a="1"/>
  <c r="G1521" i="3" s="1"/>
  <c r="G1522" i="3" a="1"/>
  <c r="G1522" i="3" s="1"/>
  <c r="G1523" i="3" a="1"/>
  <c r="G1523" i="3" s="1"/>
  <c r="G1524" i="3" a="1"/>
  <c r="G1524" i="3" s="1"/>
  <c r="G1525" i="3" a="1"/>
  <c r="G1525" i="3" s="1"/>
  <c r="G1526" i="3" a="1"/>
  <c r="G1526" i="3" s="1"/>
  <c r="G1527" i="3" a="1"/>
  <c r="G1527" i="3" s="1"/>
  <c r="G1528" i="3" a="1"/>
  <c r="G1528" i="3" s="1"/>
  <c r="G1529" i="3" a="1"/>
  <c r="G1529" i="3" s="1"/>
  <c r="G1530" i="3" a="1"/>
  <c r="G1530" i="3" s="1"/>
  <c r="G1531" i="3" a="1"/>
  <c r="G1531" i="3" s="1"/>
  <c r="G1532" i="3" a="1"/>
  <c r="G1532" i="3" s="1"/>
  <c r="G1533" i="3" a="1"/>
  <c r="G1533" i="3" s="1"/>
  <c r="G1534" i="3" a="1"/>
  <c r="G1534" i="3" s="1"/>
  <c r="G1535" i="3" a="1"/>
  <c r="G1535" i="3" s="1"/>
  <c r="G1536" i="3" a="1"/>
  <c r="G1536" i="3" s="1"/>
  <c r="G1537" i="3" a="1"/>
  <c r="G1537" i="3" s="1"/>
  <c r="G1538" i="3" a="1"/>
  <c r="G1538" i="3" s="1"/>
  <c r="G1539" i="3" a="1"/>
  <c r="G1539" i="3" s="1"/>
  <c r="G1540" i="3" a="1"/>
  <c r="G1540" i="3" s="1"/>
  <c r="G1541" i="3" a="1"/>
  <c r="G1541" i="3" s="1"/>
  <c r="G1542" i="3" a="1"/>
  <c r="G1542" i="3" s="1"/>
  <c r="G1543" i="3" a="1"/>
  <c r="G1543" i="3" s="1"/>
  <c r="G1544" i="3" a="1"/>
  <c r="G1544" i="3" s="1"/>
  <c r="G1545" i="3" a="1"/>
  <c r="G1545" i="3" s="1"/>
  <c r="G1546" i="3" a="1"/>
  <c r="G1546" i="3" s="1"/>
  <c r="G1547" i="3" a="1"/>
  <c r="G1547" i="3" s="1"/>
  <c r="G1548" i="3" a="1"/>
  <c r="G1548" i="3" s="1"/>
  <c r="G1549" i="3" a="1"/>
  <c r="G1549" i="3" s="1"/>
  <c r="G1550" i="3" a="1"/>
  <c r="G1550" i="3" s="1"/>
  <c r="G1551" i="3" a="1"/>
  <c r="G1551" i="3" s="1"/>
  <c r="G1552" i="3" a="1"/>
  <c r="G1552" i="3" s="1"/>
  <c r="G1553" i="3" a="1"/>
  <c r="G1553" i="3" s="1"/>
  <c r="G1554" i="3" a="1"/>
  <c r="G1554" i="3" s="1"/>
  <c r="G1555" i="3" a="1"/>
  <c r="G1555" i="3" s="1"/>
  <c r="G1556" i="3" a="1"/>
  <c r="G1556" i="3" s="1"/>
  <c r="G1557" i="3" a="1"/>
  <c r="G1557" i="3" s="1"/>
  <c r="G1558" i="3" a="1"/>
  <c r="G1558" i="3" s="1"/>
  <c r="G1559" i="3" a="1"/>
  <c r="G1559" i="3" s="1"/>
  <c r="G1560" i="3" a="1"/>
  <c r="G1560" i="3" s="1"/>
  <c r="G1561" i="3" a="1"/>
  <c r="G1561" i="3" s="1"/>
  <c r="G1562" i="3" a="1"/>
  <c r="G1562" i="3" s="1"/>
  <c r="G1563" i="3" a="1"/>
  <c r="G1563" i="3" s="1"/>
  <c r="G1564" i="3" a="1"/>
  <c r="G1564" i="3" s="1"/>
  <c r="G1565" i="3" a="1"/>
  <c r="G1565" i="3" s="1"/>
  <c r="G1566" i="3" a="1"/>
  <c r="G1566" i="3" s="1"/>
  <c r="G1567" i="3" a="1"/>
  <c r="G1567" i="3" s="1"/>
  <c r="G1568" i="3" a="1"/>
  <c r="G1568" i="3" s="1"/>
  <c r="G1569" i="3" a="1"/>
  <c r="G1569" i="3" s="1"/>
  <c r="G1570" i="3" a="1"/>
  <c r="G1570" i="3" s="1"/>
  <c r="G1571" i="3" a="1"/>
  <c r="G1571" i="3" s="1"/>
  <c r="G1572" i="3" a="1"/>
  <c r="G1572" i="3" s="1"/>
  <c r="G1573" i="3" a="1"/>
  <c r="G1573" i="3" s="1"/>
  <c r="G1574" i="3" a="1"/>
  <c r="G1574" i="3" s="1"/>
  <c r="G1575" i="3" a="1"/>
  <c r="G1575" i="3" s="1"/>
  <c r="G1576" i="3" a="1"/>
  <c r="G1576" i="3" s="1"/>
  <c r="G1577" i="3" a="1"/>
  <c r="G1577" i="3" s="1"/>
  <c r="G1578" i="3" a="1"/>
  <c r="G1578" i="3" s="1"/>
  <c r="G1579" i="3" a="1"/>
  <c r="G1579" i="3" s="1"/>
  <c r="G1580" i="3" a="1"/>
  <c r="G1580" i="3" s="1"/>
  <c r="G1581" i="3" a="1"/>
  <c r="G1581" i="3" s="1"/>
  <c r="G1582" i="3" a="1"/>
  <c r="G1582" i="3" s="1"/>
  <c r="G1583" i="3" a="1"/>
  <c r="G1583" i="3" s="1"/>
  <c r="G1584" i="3" a="1"/>
  <c r="G1584" i="3" s="1"/>
  <c r="G1585" i="3" a="1"/>
  <c r="G1585" i="3" s="1"/>
  <c r="G1586" i="3" a="1"/>
  <c r="G1586" i="3" s="1"/>
  <c r="G1587" i="3" a="1"/>
  <c r="G1587" i="3" s="1"/>
  <c r="G1588" i="3" a="1"/>
  <c r="G1588" i="3" s="1"/>
  <c r="G1589" i="3" a="1"/>
  <c r="G1589" i="3" s="1"/>
  <c r="G1590" i="3" a="1"/>
  <c r="G1590" i="3" s="1"/>
  <c r="G1591" i="3" a="1"/>
  <c r="G1591" i="3" s="1"/>
  <c r="G1592" i="3" a="1"/>
  <c r="G1592" i="3" s="1"/>
  <c r="G1593" i="3" a="1"/>
  <c r="G1593" i="3" s="1"/>
  <c r="G1594" i="3" a="1"/>
  <c r="G1594" i="3" s="1"/>
  <c r="G1595" i="3" a="1"/>
  <c r="G1595" i="3" s="1"/>
  <c r="G1596" i="3" a="1"/>
  <c r="G1596" i="3" s="1"/>
  <c r="G1597" i="3" a="1"/>
  <c r="G1597" i="3" s="1"/>
  <c r="G1598" i="3" a="1"/>
  <c r="G1598" i="3" s="1"/>
  <c r="G1599" i="3" a="1"/>
  <c r="G1599" i="3" s="1"/>
  <c r="G1600" i="3" a="1"/>
  <c r="G1600" i="3" s="1"/>
  <c r="G1601" i="3" a="1"/>
  <c r="G1601" i="3" s="1"/>
  <c r="G1602" i="3" a="1"/>
  <c r="G1602" i="3" s="1"/>
  <c r="G1603" i="3" a="1"/>
  <c r="G1603" i="3" s="1"/>
  <c r="G1604" i="3" a="1"/>
  <c r="G1604" i="3" s="1"/>
  <c r="G1605" i="3" a="1"/>
  <c r="G1605" i="3" s="1"/>
  <c r="G1606" i="3" a="1"/>
  <c r="G1606" i="3" s="1"/>
  <c r="G1607" i="3" a="1"/>
  <c r="G1607" i="3" s="1"/>
  <c r="G1608" i="3" a="1"/>
  <c r="G1608" i="3" s="1"/>
  <c r="G1609" i="3" a="1"/>
  <c r="G1609" i="3" s="1"/>
  <c r="G1610" i="3" a="1"/>
  <c r="G1610" i="3" s="1"/>
  <c r="G1611" i="3" a="1"/>
  <c r="G1611" i="3" s="1"/>
  <c r="G1612" i="3" a="1"/>
  <c r="G1612" i="3" s="1"/>
  <c r="G1613" i="3" a="1"/>
  <c r="G1613" i="3" s="1"/>
  <c r="G1614" i="3" a="1"/>
  <c r="G1614" i="3" s="1"/>
  <c r="G1615" i="3" a="1"/>
  <c r="G1615" i="3" s="1"/>
  <c r="G1616" i="3" a="1"/>
  <c r="G1616" i="3" s="1"/>
  <c r="G1617" i="3" a="1"/>
  <c r="G1617" i="3" s="1"/>
  <c r="G1618" i="3" a="1"/>
  <c r="G1618" i="3" s="1"/>
  <c r="G1619" i="3" a="1"/>
  <c r="G1619" i="3" s="1"/>
  <c r="G1620" i="3" a="1"/>
  <c r="G1620" i="3" s="1"/>
  <c r="G1621" i="3" a="1"/>
  <c r="G1621" i="3" s="1"/>
  <c r="G1622" i="3" a="1"/>
  <c r="G1622" i="3" s="1"/>
  <c r="G1623" i="3" a="1"/>
  <c r="G1623" i="3" s="1"/>
  <c r="G1624" i="3" a="1"/>
  <c r="G1624" i="3" s="1"/>
  <c r="G1625" i="3" a="1"/>
  <c r="G1625" i="3" s="1"/>
  <c r="G1626" i="3" a="1"/>
  <c r="G1626" i="3" s="1"/>
  <c r="G1627" i="3" a="1"/>
  <c r="G1627" i="3" s="1"/>
  <c r="G1628" i="3" a="1"/>
  <c r="G1628" i="3" s="1"/>
  <c r="G1629" i="3" a="1"/>
  <c r="G1629" i="3" s="1"/>
  <c r="G1630" i="3" a="1"/>
  <c r="G1630" i="3" s="1"/>
  <c r="G1631" i="3" a="1"/>
  <c r="G1631" i="3" s="1"/>
  <c r="G1632" i="3" a="1"/>
  <c r="G1632" i="3" s="1"/>
  <c r="G1633" i="3" a="1"/>
  <c r="G1633" i="3" s="1"/>
  <c r="G1634" i="3" a="1"/>
  <c r="G1634" i="3" s="1"/>
  <c r="G1635" i="3" a="1"/>
  <c r="G1635" i="3" s="1"/>
  <c r="G1636" i="3" a="1"/>
  <c r="G1636" i="3" s="1"/>
  <c r="G1637" i="3" a="1"/>
  <c r="G1637" i="3" s="1"/>
  <c r="G1638" i="3" a="1"/>
  <c r="G1638" i="3" s="1"/>
  <c r="G1639" i="3" a="1"/>
  <c r="G1639" i="3" s="1"/>
  <c r="G1640" i="3" a="1"/>
  <c r="G1640" i="3" s="1"/>
  <c r="G1641" i="3" a="1"/>
  <c r="G1641" i="3" s="1"/>
  <c r="G1642" i="3" a="1"/>
  <c r="G1642" i="3" s="1"/>
  <c r="G1643" i="3" a="1"/>
  <c r="G1643" i="3" s="1"/>
  <c r="G1644" i="3" a="1"/>
  <c r="G1644" i="3" s="1"/>
  <c r="G1645" i="3" a="1"/>
  <c r="G1645" i="3" s="1"/>
  <c r="G1646" i="3" a="1"/>
  <c r="G1646" i="3" s="1"/>
  <c r="G1647" i="3" a="1"/>
  <c r="G1647" i="3" s="1"/>
  <c r="G1648" i="3" a="1"/>
  <c r="G1648" i="3" s="1"/>
  <c r="G1649" i="3" a="1"/>
  <c r="G1649" i="3" s="1"/>
  <c r="G1650" i="3" a="1"/>
  <c r="G1650" i="3" s="1"/>
  <c r="G1651" i="3" a="1"/>
  <c r="G1651" i="3" s="1"/>
  <c r="G1652" i="3" a="1"/>
  <c r="G1652" i="3" s="1"/>
  <c r="G1653" i="3" a="1"/>
  <c r="G1653" i="3" s="1"/>
  <c r="G1654" i="3" a="1"/>
  <c r="G1654" i="3" s="1"/>
  <c r="G1655" i="3" a="1"/>
  <c r="G1655" i="3" s="1"/>
  <c r="G1656" i="3" a="1"/>
  <c r="G1656" i="3" s="1"/>
  <c r="G1657" i="3" a="1"/>
  <c r="G1657" i="3" s="1"/>
  <c r="G1658" i="3" a="1"/>
  <c r="G1658" i="3" s="1"/>
  <c r="G1659" i="3" a="1"/>
  <c r="G1659" i="3" s="1"/>
  <c r="G1660" i="3" a="1"/>
  <c r="G1660" i="3" s="1"/>
  <c r="G1661" i="3" a="1"/>
  <c r="G1661" i="3" s="1"/>
  <c r="G1662" i="3" a="1"/>
  <c r="G1662" i="3" s="1"/>
  <c r="G1663" i="3" a="1"/>
  <c r="G1663" i="3" s="1"/>
  <c r="G1664" i="3" a="1"/>
  <c r="G1664" i="3" s="1"/>
  <c r="G1665" i="3" a="1"/>
  <c r="G1665" i="3" s="1"/>
  <c r="G1666" i="3" a="1"/>
  <c r="G1666" i="3" s="1"/>
  <c r="G1667" i="3" a="1"/>
  <c r="G1667" i="3" s="1"/>
  <c r="G1668" i="3" a="1"/>
  <c r="G1668" i="3" s="1"/>
  <c r="G1669" i="3" a="1"/>
  <c r="G1669" i="3" s="1"/>
  <c r="G1670" i="3" a="1"/>
  <c r="G1670" i="3" s="1"/>
  <c r="G1671" i="3" a="1"/>
  <c r="G1671" i="3" s="1"/>
  <c r="G1672" i="3" a="1"/>
  <c r="G1672" i="3" s="1"/>
  <c r="G1673" i="3" a="1"/>
  <c r="G1673" i="3" s="1"/>
  <c r="G1674" i="3" a="1"/>
  <c r="G1674" i="3" s="1"/>
  <c r="G1675" i="3" a="1"/>
  <c r="G1675" i="3" s="1"/>
  <c r="G1676" i="3" a="1"/>
  <c r="G1676" i="3" s="1"/>
  <c r="G1677" i="3" a="1"/>
  <c r="G1677" i="3" s="1"/>
  <c r="G1678" i="3" a="1"/>
  <c r="G1678" i="3" s="1"/>
  <c r="G1679" i="3" a="1"/>
  <c r="G1679" i="3" s="1"/>
  <c r="G1680" i="3" a="1"/>
  <c r="G1680" i="3" s="1"/>
  <c r="G1681" i="3" a="1"/>
  <c r="G1681" i="3" s="1"/>
  <c r="G1682" i="3" a="1"/>
  <c r="G1682" i="3" s="1"/>
  <c r="G1683" i="3" a="1"/>
  <c r="G1683" i="3" s="1"/>
  <c r="G1684" i="3" a="1"/>
  <c r="G1684" i="3" s="1"/>
  <c r="G1685" i="3" a="1"/>
  <c r="G1685" i="3" s="1"/>
  <c r="G1686" i="3" a="1"/>
  <c r="G1686" i="3" s="1"/>
  <c r="G1687" i="3" a="1"/>
  <c r="G1687" i="3" s="1"/>
  <c r="G1688" i="3" a="1"/>
  <c r="G1688" i="3" s="1"/>
  <c r="G1689" i="3" a="1"/>
  <c r="G1689" i="3" s="1"/>
  <c r="G1690" i="3" a="1"/>
  <c r="G1690" i="3" s="1"/>
  <c r="G1691" i="3" a="1"/>
  <c r="G1691" i="3" s="1"/>
  <c r="G1692" i="3" a="1"/>
  <c r="G1692" i="3" s="1"/>
  <c r="G1693" i="3" a="1"/>
  <c r="G1693" i="3" s="1"/>
  <c r="G1694" i="3" a="1"/>
  <c r="G1694" i="3" s="1"/>
  <c r="G1695" i="3" a="1"/>
  <c r="G1695" i="3" s="1"/>
  <c r="G1696" i="3" a="1"/>
  <c r="G1696" i="3" s="1"/>
  <c r="G1697" i="3" a="1"/>
  <c r="G1697" i="3" s="1"/>
  <c r="G1698" i="3" a="1"/>
  <c r="G1698" i="3" s="1"/>
  <c r="G1699" i="3" a="1"/>
  <c r="G1699" i="3" s="1"/>
  <c r="G1700" i="3" a="1"/>
  <c r="G1700" i="3" s="1"/>
  <c r="G1701" i="3" a="1"/>
  <c r="G1701" i="3" s="1"/>
  <c r="G1702" i="3" a="1"/>
  <c r="G1702" i="3" s="1"/>
  <c r="G1703" i="3" a="1"/>
  <c r="G1703" i="3" s="1"/>
  <c r="G1704" i="3" a="1"/>
  <c r="G1704" i="3" s="1"/>
  <c r="G1705" i="3" a="1"/>
  <c r="G1705" i="3" s="1"/>
  <c r="G1706" i="3" a="1"/>
  <c r="G1706" i="3" s="1"/>
  <c r="G1707" i="3" a="1"/>
  <c r="G1707" i="3" s="1"/>
  <c r="G1708" i="3" a="1"/>
  <c r="G1708" i="3" s="1"/>
  <c r="G1709" i="3" a="1"/>
  <c r="G1709" i="3" s="1"/>
  <c r="G1710" i="3" a="1"/>
  <c r="G1710" i="3" s="1"/>
  <c r="G1711" i="3" a="1"/>
  <c r="G1711" i="3" s="1"/>
  <c r="G1712" i="3" a="1"/>
  <c r="G1712" i="3" s="1"/>
  <c r="G1713" i="3" a="1"/>
  <c r="G1713" i="3" s="1"/>
  <c r="G1714" i="3" a="1"/>
  <c r="G1714" i="3" s="1"/>
  <c r="G1715" i="3" a="1"/>
  <c r="G1715" i="3" s="1"/>
  <c r="G1716" i="3" a="1"/>
  <c r="G1716" i="3" s="1"/>
  <c r="G1717" i="3" a="1"/>
  <c r="G1717" i="3" s="1"/>
  <c r="G1718" i="3" a="1"/>
  <c r="G1718" i="3" s="1"/>
  <c r="G1719" i="3" a="1"/>
  <c r="G1719" i="3" s="1"/>
  <c r="G1720" i="3" a="1"/>
  <c r="G1720" i="3" s="1"/>
  <c r="G1721" i="3" a="1"/>
  <c r="G1721" i="3" s="1"/>
  <c r="G1722" i="3" a="1"/>
  <c r="G1722" i="3" s="1"/>
  <c r="G1723" i="3" a="1"/>
  <c r="G1723" i="3" s="1"/>
  <c r="G1724" i="3" a="1"/>
  <c r="G1724" i="3" s="1"/>
  <c r="G1725" i="3" a="1"/>
  <c r="G1725" i="3" s="1"/>
  <c r="G1726" i="3" a="1"/>
  <c r="G1726" i="3" s="1"/>
  <c r="G1727" i="3" a="1"/>
  <c r="G1727" i="3" s="1"/>
  <c r="G1728" i="3" a="1"/>
  <c r="G1728" i="3" s="1"/>
  <c r="G1729" i="3" a="1"/>
  <c r="G1729" i="3" s="1"/>
  <c r="G1730" i="3" a="1"/>
  <c r="G1730" i="3" s="1"/>
  <c r="G1731" i="3" a="1"/>
  <c r="G1731" i="3" s="1"/>
  <c r="G1732" i="3" a="1"/>
  <c r="G1732" i="3" s="1"/>
  <c r="G1733" i="3" a="1"/>
  <c r="G1733" i="3" s="1"/>
  <c r="G1734" i="3" a="1"/>
  <c r="G1734" i="3" s="1"/>
  <c r="G1735" i="3" a="1"/>
  <c r="G1735" i="3" s="1"/>
  <c r="G1736" i="3" a="1"/>
  <c r="G1736" i="3" s="1"/>
  <c r="G1737" i="3" a="1"/>
  <c r="G1737" i="3" s="1"/>
  <c r="G1738" i="3" a="1"/>
  <c r="G1738" i="3" s="1"/>
  <c r="G1739" i="3" a="1"/>
  <c r="G1739" i="3" s="1"/>
  <c r="G1740" i="3" a="1"/>
  <c r="G1740" i="3" s="1"/>
  <c r="G1741" i="3" a="1"/>
  <c r="G1741" i="3" s="1"/>
  <c r="G1742" i="3" a="1"/>
  <c r="G1742" i="3" s="1"/>
  <c r="G1743" i="3" a="1"/>
  <c r="G1743" i="3" s="1"/>
  <c r="G1744" i="3" a="1"/>
  <c r="G1744" i="3" s="1"/>
  <c r="G1745" i="3" a="1"/>
  <c r="G1745" i="3" s="1"/>
  <c r="G1746" i="3" a="1"/>
  <c r="G1746" i="3" s="1"/>
  <c r="G1747" i="3" a="1"/>
  <c r="G1747" i="3" s="1"/>
  <c r="G1748" i="3" a="1"/>
  <c r="G1748" i="3" s="1"/>
  <c r="G1749" i="3" a="1"/>
  <c r="G1749" i="3" s="1"/>
  <c r="G1750" i="3" a="1"/>
  <c r="G1750" i="3" s="1"/>
  <c r="G1751" i="3" a="1"/>
  <c r="G1751" i="3" s="1"/>
  <c r="G1752" i="3" a="1"/>
  <c r="G1752" i="3" s="1"/>
  <c r="G1753" i="3" a="1"/>
  <c r="G1753" i="3" s="1"/>
  <c r="G1754" i="3" a="1"/>
  <c r="G1754" i="3" s="1"/>
  <c r="G1755" i="3" a="1"/>
  <c r="G1755" i="3" s="1"/>
  <c r="G1756" i="3" a="1"/>
  <c r="G1756" i="3" s="1"/>
  <c r="G1757" i="3" a="1"/>
  <c r="G1757" i="3" s="1"/>
  <c r="G1758" i="3" a="1"/>
  <c r="G1758" i="3" s="1"/>
  <c r="G1759" i="3" a="1"/>
  <c r="G1759" i="3" s="1"/>
  <c r="G1760" i="3" a="1"/>
  <c r="G1760" i="3" s="1"/>
  <c r="G1761" i="3" a="1"/>
  <c r="G1761" i="3" s="1"/>
  <c r="G1762" i="3" a="1"/>
  <c r="G1762" i="3" s="1"/>
  <c r="G1763" i="3" a="1"/>
  <c r="G1763" i="3" s="1"/>
  <c r="G1764" i="3" a="1"/>
  <c r="G1764" i="3" s="1"/>
  <c r="G1765" i="3" a="1"/>
  <c r="G1765" i="3" s="1"/>
  <c r="G1766" i="3" a="1"/>
  <c r="G1766" i="3" s="1"/>
  <c r="G1767" i="3" a="1"/>
  <c r="G1767" i="3" s="1"/>
  <c r="G1768" i="3" a="1"/>
  <c r="G1768" i="3" s="1"/>
  <c r="G1769" i="3" a="1"/>
  <c r="G1769" i="3" s="1"/>
  <c r="G1770" i="3" a="1"/>
  <c r="G1770" i="3" s="1"/>
  <c r="G1771" i="3" a="1"/>
  <c r="G1771" i="3" s="1"/>
  <c r="G1772" i="3" a="1"/>
  <c r="G1772" i="3" s="1"/>
  <c r="G1773" i="3" a="1"/>
  <c r="G1773" i="3" s="1"/>
  <c r="G1774" i="3" a="1"/>
  <c r="G1774" i="3" s="1"/>
  <c r="G1775" i="3" a="1"/>
  <c r="G1775" i="3" s="1"/>
  <c r="G1776" i="3" a="1"/>
  <c r="G1776" i="3" s="1"/>
  <c r="G1777" i="3" a="1"/>
  <c r="G1777" i="3" s="1"/>
  <c r="G1778" i="3" a="1"/>
  <c r="G1778" i="3" s="1"/>
  <c r="G1779" i="3" a="1"/>
  <c r="G1779" i="3" s="1"/>
  <c r="G1780" i="3" a="1"/>
  <c r="G1780" i="3" s="1"/>
  <c r="G1781" i="3" a="1"/>
  <c r="G1781" i="3" s="1"/>
  <c r="G1782" i="3" a="1"/>
  <c r="G1782" i="3" s="1"/>
  <c r="G1783" i="3" a="1"/>
  <c r="G1783" i="3" s="1"/>
  <c r="G1784" i="3" a="1"/>
  <c r="G1784" i="3" s="1"/>
  <c r="G1785" i="3" a="1"/>
  <c r="G1785" i="3" s="1"/>
  <c r="G1786" i="3" a="1"/>
  <c r="G1786" i="3" s="1"/>
  <c r="G1787" i="3" a="1"/>
  <c r="G1787" i="3" s="1"/>
  <c r="G1788" i="3" a="1"/>
  <c r="G1788" i="3" s="1"/>
  <c r="G1789" i="3" a="1"/>
  <c r="G1789" i="3" s="1"/>
  <c r="G1790" i="3" a="1"/>
  <c r="G1790" i="3" s="1"/>
  <c r="G1791" i="3" a="1"/>
  <c r="G1791" i="3" s="1"/>
  <c r="G1792" i="3" a="1"/>
  <c r="G1792" i="3" s="1"/>
  <c r="G1793" i="3" a="1"/>
  <c r="G1793" i="3" s="1"/>
  <c r="G1794" i="3" a="1"/>
  <c r="G1794" i="3" s="1"/>
  <c r="G1795" i="3" a="1"/>
  <c r="G1795" i="3" s="1"/>
  <c r="G1796" i="3" a="1"/>
  <c r="G1796" i="3" s="1"/>
  <c r="G1797" i="3" a="1"/>
  <c r="G1797" i="3" s="1"/>
  <c r="G1798" i="3" a="1"/>
  <c r="G1798" i="3" s="1"/>
  <c r="G1799" i="3" a="1"/>
  <c r="G1799" i="3" s="1"/>
  <c r="G1800" i="3" a="1"/>
  <c r="G1800" i="3" s="1"/>
  <c r="G1801" i="3" a="1"/>
  <c r="G1801" i="3" s="1"/>
  <c r="G1802" i="3" a="1"/>
  <c r="G1802" i="3" s="1"/>
  <c r="G1803" i="3" a="1"/>
  <c r="G1803" i="3" s="1"/>
  <c r="G1804" i="3" a="1"/>
  <c r="G1804" i="3" s="1"/>
  <c r="G1805" i="3" a="1"/>
  <c r="G1805" i="3" s="1"/>
  <c r="G1806" i="3" a="1"/>
  <c r="G1806" i="3" s="1"/>
  <c r="G1807" i="3" a="1"/>
  <c r="G1807" i="3" s="1"/>
  <c r="G1808" i="3" a="1"/>
  <c r="G1808" i="3" s="1"/>
  <c r="G1809" i="3" a="1"/>
  <c r="G1809" i="3" s="1"/>
  <c r="G1810" i="3" a="1"/>
  <c r="G1810" i="3" s="1"/>
  <c r="G1811" i="3" a="1"/>
  <c r="G1811" i="3" s="1"/>
  <c r="G1812" i="3" a="1"/>
  <c r="G1812" i="3" s="1"/>
  <c r="G1813" i="3" a="1"/>
  <c r="G1813" i="3" s="1"/>
  <c r="G1814" i="3" a="1"/>
  <c r="G1814" i="3" s="1"/>
  <c r="G1815" i="3" a="1"/>
  <c r="G1815" i="3" s="1"/>
  <c r="G1816" i="3" a="1"/>
  <c r="G1816" i="3" s="1"/>
  <c r="G1817" i="3" a="1"/>
  <c r="G1817" i="3" s="1"/>
  <c r="G1818" i="3" a="1"/>
  <c r="G1818" i="3" s="1"/>
  <c r="G1819" i="3" a="1"/>
  <c r="G1819" i="3" s="1"/>
  <c r="G1820" i="3" a="1"/>
  <c r="G1820" i="3" s="1"/>
  <c r="G1821" i="3" a="1"/>
  <c r="G1821" i="3" s="1"/>
  <c r="G1822" i="3" a="1"/>
  <c r="G1822" i="3" s="1"/>
  <c r="G1823" i="3" a="1"/>
  <c r="G1823" i="3" s="1"/>
  <c r="G1824" i="3" a="1"/>
  <c r="G1824" i="3" s="1"/>
  <c r="G1825" i="3" a="1"/>
  <c r="G1825" i="3" s="1"/>
  <c r="G1826" i="3" a="1"/>
  <c r="G1826" i="3" s="1"/>
  <c r="G1827" i="3" a="1"/>
  <c r="G1827" i="3" s="1"/>
  <c r="G1828" i="3" a="1"/>
  <c r="G1828" i="3" s="1"/>
  <c r="G1829" i="3" a="1"/>
  <c r="G1829" i="3" s="1"/>
  <c r="G1830" i="3" a="1"/>
  <c r="G1830" i="3" s="1"/>
  <c r="G1831" i="3" a="1"/>
  <c r="G1831" i="3" s="1"/>
  <c r="G1832" i="3" a="1"/>
  <c r="G1832" i="3" s="1"/>
  <c r="G1833" i="3" a="1"/>
  <c r="G1833" i="3" s="1"/>
  <c r="G1834" i="3" a="1"/>
  <c r="G1834" i="3" s="1"/>
  <c r="G1835" i="3" a="1"/>
  <c r="G1835" i="3" s="1"/>
  <c r="G1836" i="3" a="1"/>
  <c r="G1836" i="3" s="1"/>
  <c r="G1837" i="3" a="1"/>
  <c r="G1837" i="3" s="1"/>
  <c r="G1838" i="3" a="1"/>
  <c r="G1838" i="3" s="1"/>
  <c r="G1839" i="3" a="1"/>
  <c r="G1839" i="3" s="1"/>
  <c r="G1840" i="3" a="1"/>
  <c r="G1840" i="3" s="1"/>
  <c r="G1841" i="3" a="1"/>
  <c r="G1841" i="3" s="1"/>
  <c r="G1842" i="3" a="1"/>
  <c r="G1842" i="3" s="1"/>
  <c r="G1843" i="3" a="1"/>
  <c r="G1843" i="3" s="1"/>
  <c r="G1844" i="3" a="1"/>
  <c r="G1844" i="3" s="1"/>
  <c r="G1845" i="3" a="1"/>
  <c r="G1845" i="3" s="1"/>
  <c r="G1846" i="3" a="1"/>
  <c r="G1846" i="3" s="1"/>
  <c r="G1847" i="3" a="1"/>
  <c r="G1847" i="3" s="1"/>
  <c r="G1848" i="3" a="1"/>
  <c r="G1848" i="3" s="1"/>
  <c r="G1849" i="3" a="1"/>
  <c r="G1849" i="3" s="1"/>
  <c r="G1850" i="3" a="1"/>
  <c r="G1850" i="3" s="1"/>
  <c r="G1851" i="3" a="1"/>
  <c r="G1851" i="3" s="1"/>
  <c r="G1852" i="3" a="1"/>
  <c r="G1852" i="3" s="1"/>
  <c r="G1853" i="3" a="1"/>
  <c r="G1853" i="3" s="1"/>
  <c r="G1854" i="3" a="1"/>
  <c r="G1854" i="3" s="1"/>
  <c r="G1855" i="3" a="1"/>
  <c r="G1855" i="3" s="1"/>
  <c r="G1856" i="3" a="1"/>
  <c r="G1856" i="3" s="1"/>
  <c r="G1857" i="3" a="1"/>
  <c r="G1857" i="3" s="1"/>
  <c r="G1858" i="3" a="1"/>
  <c r="G1858" i="3" s="1"/>
  <c r="G1859" i="3" a="1"/>
  <c r="G1859" i="3" s="1"/>
  <c r="G1860" i="3" a="1"/>
  <c r="G1860" i="3" s="1"/>
  <c r="G1861" i="3" a="1"/>
  <c r="G1861" i="3" s="1"/>
  <c r="G1862" i="3" a="1"/>
  <c r="G1862" i="3" s="1"/>
  <c r="G1863" i="3" a="1"/>
  <c r="G1863" i="3" s="1"/>
  <c r="G1864" i="3" a="1"/>
  <c r="G1864" i="3" s="1"/>
  <c r="G1865" i="3" a="1"/>
  <c r="G1865" i="3" s="1"/>
  <c r="G1866" i="3" a="1"/>
  <c r="G1866" i="3" s="1"/>
  <c r="G1867" i="3" a="1"/>
  <c r="G1867" i="3" s="1"/>
  <c r="G1868" i="3" a="1"/>
  <c r="G1868" i="3" s="1"/>
  <c r="G1869" i="3" a="1"/>
  <c r="G1869" i="3" s="1"/>
  <c r="G1870" i="3" a="1"/>
  <c r="G1870" i="3" s="1"/>
  <c r="G1871" i="3" a="1"/>
  <c r="G1871" i="3" s="1"/>
  <c r="G1872" i="3" a="1"/>
  <c r="G1872" i="3" s="1"/>
  <c r="G1873" i="3" a="1"/>
  <c r="G1873" i="3" s="1"/>
  <c r="G1874" i="3" a="1"/>
  <c r="G1874" i="3" s="1"/>
  <c r="G1875" i="3" a="1"/>
  <c r="G1875" i="3" s="1"/>
  <c r="G1876" i="3" a="1"/>
  <c r="G1876" i="3" s="1"/>
  <c r="G1877" i="3" a="1"/>
  <c r="G1877" i="3" s="1"/>
  <c r="G1878" i="3" a="1"/>
  <c r="G1878" i="3" s="1"/>
  <c r="G1879" i="3" a="1"/>
  <c r="G1879" i="3" s="1"/>
  <c r="G1880" i="3" a="1"/>
  <c r="G1880" i="3" s="1"/>
  <c r="G1881" i="3" a="1"/>
  <c r="G1881" i="3" s="1"/>
  <c r="G1882" i="3" a="1"/>
  <c r="G1882" i="3" s="1"/>
  <c r="G1883" i="3" a="1"/>
  <c r="G1883" i="3" s="1"/>
  <c r="G1884" i="3" a="1"/>
  <c r="G1884" i="3" s="1"/>
  <c r="G1885" i="3" a="1"/>
  <c r="G1885" i="3" s="1"/>
  <c r="G1886" i="3" a="1"/>
  <c r="G1886" i="3" s="1"/>
  <c r="G1887" i="3" a="1"/>
  <c r="G1887" i="3" s="1"/>
  <c r="G1888" i="3" a="1"/>
  <c r="G1888" i="3" s="1"/>
  <c r="G1889" i="3" a="1"/>
  <c r="G1889" i="3" s="1"/>
  <c r="G1890" i="3" a="1"/>
  <c r="G1890" i="3" s="1"/>
  <c r="G1891" i="3" a="1"/>
  <c r="G1891" i="3" s="1"/>
  <c r="G1892" i="3" a="1"/>
  <c r="G1892" i="3" s="1"/>
  <c r="G1893" i="3" a="1"/>
  <c r="G1893" i="3" s="1"/>
  <c r="G1894" i="3" a="1"/>
  <c r="G1894" i="3" s="1"/>
  <c r="G1895" i="3" a="1"/>
  <c r="G1895" i="3" s="1"/>
  <c r="G1896" i="3" a="1"/>
  <c r="G1896" i="3" s="1"/>
  <c r="G1897" i="3" a="1"/>
  <c r="G1897" i="3" s="1"/>
  <c r="G1898" i="3" a="1"/>
  <c r="G1898" i="3" s="1"/>
  <c r="G1899" i="3" a="1"/>
  <c r="G1899" i="3" s="1"/>
  <c r="G1900" i="3" a="1"/>
  <c r="G1900" i="3" s="1"/>
  <c r="G1901" i="3" a="1"/>
  <c r="G1901" i="3" s="1"/>
  <c r="G1902" i="3" a="1"/>
  <c r="G1902" i="3" s="1"/>
  <c r="G1903" i="3" a="1"/>
  <c r="G1903" i="3" s="1"/>
  <c r="G1904" i="3" a="1"/>
  <c r="G1904" i="3" s="1"/>
  <c r="G1905" i="3" a="1"/>
  <c r="G1905" i="3" s="1"/>
  <c r="G1906" i="3" a="1"/>
  <c r="G1906" i="3" s="1"/>
  <c r="G1907" i="3" a="1"/>
  <c r="G1907" i="3" s="1"/>
  <c r="G1908" i="3" a="1"/>
  <c r="G1908" i="3" s="1"/>
  <c r="G1909" i="3" a="1"/>
  <c r="G1909" i="3" s="1"/>
  <c r="G1910" i="3" a="1"/>
  <c r="G1910" i="3" s="1"/>
  <c r="G1911" i="3" a="1"/>
  <c r="G1911" i="3" s="1"/>
  <c r="G1912" i="3" a="1"/>
  <c r="G1912" i="3" s="1"/>
  <c r="G1913" i="3" a="1"/>
  <c r="G1913" i="3" s="1"/>
  <c r="G1914" i="3" a="1"/>
  <c r="G1914" i="3" s="1"/>
  <c r="G1915" i="3" a="1"/>
  <c r="G1915" i="3" s="1"/>
  <c r="G1916" i="3" a="1"/>
  <c r="G1916" i="3" s="1"/>
  <c r="G1917" i="3" a="1"/>
  <c r="G1917" i="3" s="1"/>
  <c r="G1918" i="3" a="1"/>
  <c r="G1918" i="3" s="1"/>
  <c r="G1919" i="3" a="1"/>
  <c r="G1919" i="3" s="1"/>
  <c r="G1920" i="3" a="1"/>
  <c r="G1920" i="3" s="1"/>
  <c r="G1921" i="3" a="1"/>
  <c r="G1921" i="3" s="1"/>
  <c r="G1922" i="3" a="1"/>
  <c r="G1922" i="3" s="1"/>
  <c r="G1923" i="3" a="1"/>
  <c r="G1923" i="3" s="1"/>
  <c r="G1924" i="3" a="1"/>
  <c r="G1924" i="3" s="1"/>
  <c r="G1925" i="3" a="1"/>
  <c r="G1925" i="3" s="1"/>
  <c r="G1926" i="3" a="1"/>
  <c r="G1926" i="3" s="1"/>
  <c r="G1927" i="3" a="1"/>
  <c r="G1927" i="3" s="1"/>
  <c r="G1928" i="3" a="1"/>
  <c r="G1928" i="3" s="1"/>
  <c r="G1929" i="3" a="1"/>
  <c r="G1929" i="3" s="1"/>
  <c r="G1930" i="3" a="1"/>
  <c r="G1930" i="3" s="1"/>
  <c r="G1931" i="3" a="1"/>
  <c r="G1931" i="3" s="1"/>
  <c r="G1932" i="3" a="1"/>
  <c r="G1932" i="3" s="1"/>
  <c r="G1933" i="3" a="1"/>
  <c r="G1933" i="3" s="1"/>
  <c r="G1934" i="3" a="1"/>
  <c r="G1934" i="3" s="1"/>
  <c r="G1935" i="3" a="1"/>
  <c r="G1935" i="3" s="1"/>
  <c r="G1936" i="3" a="1"/>
  <c r="G1936" i="3" s="1"/>
  <c r="G1937" i="3" a="1"/>
  <c r="G1937" i="3" s="1"/>
  <c r="G1938" i="3" a="1"/>
  <c r="G1938" i="3" s="1"/>
  <c r="G1939" i="3" a="1"/>
  <c r="G1939" i="3" s="1"/>
  <c r="G1940" i="3" a="1"/>
  <c r="G1940" i="3" s="1"/>
  <c r="G1941" i="3" a="1"/>
  <c r="G1941" i="3" s="1"/>
  <c r="G1942" i="3" a="1"/>
  <c r="G1942" i="3" s="1"/>
  <c r="G1943" i="3" a="1"/>
  <c r="G1943" i="3" s="1"/>
  <c r="G1944" i="3" a="1"/>
  <c r="G1944" i="3" s="1"/>
  <c r="G1945" i="3" a="1"/>
  <c r="G1945" i="3" s="1"/>
  <c r="G1946" i="3" a="1"/>
  <c r="G1946" i="3" s="1"/>
  <c r="G1947" i="3" a="1"/>
  <c r="G1947" i="3" s="1"/>
  <c r="G1948" i="3" a="1"/>
  <c r="G1948" i="3" s="1"/>
  <c r="G1949" i="3" a="1"/>
  <c r="G1949" i="3" s="1"/>
  <c r="G1950" i="3" a="1"/>
  <c r="G1950" i="3" s="1"/>
  <c r="G1951" i="3" a="1"/>
  <c r="G1951" i="3" s="1"/>
  <c r="G1952" i="3" a="1"/>
  <c r="G1952" i="3" s="1"/>
  <c r="G1953" i="3" a="1"/>
  <c r="G1953" i="3" s="1"/>
  <c r="G1954" i="3" a="1"/>
  <c r="G1954" i="3" s="1"/>
  <c r="G1955" i="3" a="1"/>
  <c r="G1955" i="3" s="1"/>
  <c r="G1956" i="3" a="1"/>
  <c r="G1956" i="3" s="1"/>
  <c r="G1957" i="3" a="1"/>
  <c r="G1957" i="3" s="1"/>
  <c r="G1958" i="3" a="1"/>
  <c r="G1958" i="3" s="1"/>
  <c r="G1959" i="3" a="1"/>
  <c r="G1959" i="3" s="1"/>
  <c r="G1960" i="3" a="1"/>
  <c r="G1960" i="3" s="1"/>
  <c r="G1961" i="3" a="1"/>
  <c r="G1961" i="3" s="1"/>
  <c r="G1962" i="3" a="1"/>
  <c r="G1962" i="3" s="1"/>
  <c r="G1963" i="3" a="1"/>
  <c r="G1963" i="3" s="1"/>
  <c r="G1964" i="3" a="1"/>
  <c r="G1964" i="3" s="1"/>
  <c r="G1965" i="3" a="1"/>
  <c r="G1965" i="3" s="1"/>
  <c r="G1966" i="3" a="1"/>
  <c r="G1966" i="3" s="1"/>
  <c r="G1967" i="3" a="1"/>
  <c r="G1967" i="3" s="1"/>
  <c r="G1968" i="3" a="1"/>
  <c r="G1968" i="3" s="1"/>
  <c r="G1969" i="3" a="1"/>
  <c r="G1969" i="3" s="1"/>
  <c r="G1970" i="3" a="1"/>
  <c r="G1970" i="3" s="1"/>
  <c r="G1971" i="3" a="1"/>
  <c r="G1971" i="3" s="1"/>
  <c r="G1972" i="3" a="1"/>
  <c r="G1972" i="3" s="1"/>
  <c r="G1973" i="3" a="1"/>
  <c r="G1973" i="3" s="1"/>
  <c r="G1974" i="3" a="1"/>
  <c r="G1974" i="3" s="1"/>
  <c r="G1975" i="3" a="1"/>
  <c r="G1975" i="3" s="1"/>
  <c r="G1976" i="3" a="1"/>
  <c r="G1976" i="3" s="1"/>
  <c r="G1977" i="3" a="1"/>
  <c r="G1977" i="3" s="1"/>
  <c r="G1978" i="3" a="1"/>
  <c r="G1978" i="3" s="1"/>
  <c r="G1979" i="3" a="1"/>
  <c r="G1979" i="3" s="1"/>
  <c r="G1980" i="3" a="1"/>
  <c r="G1980" i="3" s="1"/>
  <c r="G1981" i="3" a="1"/>
  <c r="G1981" i="3" s="1"/>
  <c r="G1982" i="3" a="1"/>
  <c r="G1982" i="3" s="1"/>
  <c r="G1983" i="3" a="1"/>
  <c r="G1983" i="3" s="1"/>
  <c r="G1984" i="3" a="1"/>
  <c r="G1984" i="3" s="1"/>
  <c r="G1985" i="3" a="1"/>
  <c r="G1985" i="3" s="1"/>
  <c r="G1986" i="3" a="1"/>
  <c r="G1986" i="3" s="1"/>
  <c r="G1987" i="3" a="1"/>
  <c r="G1987" i="3" s="1"/>
  <c r="G1988" i="3" a="1"/>
  <c r="G1988" i="3" s="1"/>
  <c r="G1989" i="3" a="1"/>
  <c r="G1989" i="3" s="1"/>
  <c r="G1990" i="3" a="1"/>
  <c r="G1990" i="3" s="1"/>
  <c r="G1991" i="3" a="1"/>
  <c r="G1991" i="3" s="1"/>
  <c r="G1992" i="3" a="1"/>
  <c r="G1992" i="3" s="1"/>
  <c r="G1993" i="3" a="1"/>
  <c r="G1993" i="3" s="1"/>
  <c r="G1994" i="3" a="1"/>
  <c r="G1994" i="3" s="1"/>
  <c r="G1995" i="3" a="1"/>
  <c r="G1995" i="3" s="1"/>
  <c r="G1996" i="3" a="1"/>
  <c r="G1996" i="3" s="1"/>
  <c r="G1997" i="3" a="1"/>
  <c r="G1997" i="3" s="1"/>
  <c r="G1998" i="3" a="1"/>
  <c r="G1998" i="3" s="1"/>
  <c r="G1999" i="3" a="1"/>
  <c r="G1999" i="3" s="1"/>
  <c r="G2000" i="3" a="1"/>
  <c r="G2000" i="3" s="1"/>
  <c r="G2001" i="3" a="1"/>
  <c r="G2001" i="3" s="1"/>
  <c r="G2002" i="3" a="1"/>
  <c r="G2002" i="3" s="1"/>
  <c r="G2003" i="3" a="1"/>
  <c r="G2003" i="3" s="1"/>
  <c r="G2004" i="3" a="1"/>
  <c r="G2004" i="3" s="1"/>
  <c r="G2005" i="3" a="1"/>
  <c r="G2005" i="3" s="1"/>
  <c r="G2006" i="3" a="1"/>
  <c r="G2006" i="3" s="1"/>
  <c r="G2007" i="3" a="1"/>
  <c r="G2007" i="3" s="1"/>
  <c r="G2008" i="3" a="1"/>
  <c r="G2008" i="3" s="1"/>
  <c r="G2009" i="3" a="1"/>
  <c r="G2009" i="3" s="1"/>
  <c r="G2010" i="3" a="1"/>
  <c r="G2010" i="3" s="1"/>
  <c r="G2011" i="3" a="1"/>
  <c r="G2011" i="3" s="1"/>
  <c r="G2012" i="3" a="1"/>
  <c r="G2012" i="3" s="1"/>
  <c r="G2013" i="3" a="1"/>
  <c r="G2013" i="3" s="1"/>
  <c r="G2014" i="3" a="1"/>
  <c r="G2014" i="3" s="1"/>
  <c r="G2015" i="3" a="1"/>
  <c r="G2015" i="3" s="1"/>
  <c r="G2016" i="3" a="1"/>
  <c r="G2016" i="3" s="1"/>
  <c r="G2017" i="3" a="1"/>
  <c r="G2017" i="3" s="1"/>
  <c r="G2018" i="3" a="1"/>
  <c r="G2018" i="3" s="1"/>
  <c r="G2019" i="3" a="1"/>
  <c r="G2019" i="3" s="1"/>
  <c r="G2020" i="3" a="1"/>
  <c r="G2020" i="3" s="1"/>
  <c r="G2021" i="3" a="1"/>
  <c r="G2021" i="3" s="1"/>
  <c r="G2022" i="3" a="1"/>
  <c r="G2022" i="3" s="1"/>
  <c r="G2023" i="3" a="1"/>
  <c r="G2023" i="3" s="1"/>
  <c r="G2024" i="3" a="1"/>
  <c r="G2024" i="3" s="1"/>
  <c r="G2025" i="3" a="1"/>
  <c r="G2025" i="3" s="1"/>
  <c r="G2026" i="3" a="1"/>
  <c r="G2026" i="3" s="1"/>
  <c r="G2027" i="3" a="1"/>
  <c r="G2027" i="3" s="1"/>
  <c r="G2028" i="3" a="1"/>
  <c r="G2028" i="3" s="1"/>
  <c r="G2029" i="3" a="1"/>
  <c r="G2029" i="3" s="1"/>
  <c r="G2030" i="3" a="1"/>
  <c r="G2030" i="3" s="1"/>
  <c r="G2031" i="3" a="1"/>
  <c r="G2031" i="3" s="1"/>
  <c r="G2032" i="3" a="1"/>
  <c r="G2032" i="3" s="1"/>
  <c r="G2033" i="3" a="1"/>
  <c r="G2033" i="3" s="1"/>
  <c r="G2034" i="3" a="1"/>
  <c r="G2034" i="3" s="1"/>
  <c r="G2035" i="3" a="1"/>
  <c r="G2035" i="3" s="1"/>
  <c r="G2036" i="3" a="1"/>
  <c r="G2036" i="3" s="1"/>
  <c r="G2037" i="3" a="1"/>
  <c r="G2037" i="3" s="1"/>
  <c r="G2038" i="3" a="1"/>
  <c r="G2038" i="3" s="1"/>
  <c r="G2039" i="3" a="1"/>
  <c r="G2039" i="3" s="1"/>
  <c r="G2040" i="3" a="1"/>
  <c r="G2040" i="3" s="1"/>
  <c r="G2041" i="3" a="1"/>
  <c r="G2041" i="3" s="1"/>
  <c r="G2042" i="3" a="1"/>
  <c r="G2042" i="3" s="1"/>
  <c r="G2043" i="3" a="1"/>
  <c r="G2043" i="3" s="1"/>
  <c r="G2044" i="3" a="1"/>
  <c r="G2044" i="3" s="1"/>
  <c r="G2045" i="3" a="1"/>
  <c r="G2045" i="3" s="1"/>
  <c r="G2046" i="3" a="1"/>
  <c r="G2046" i="3" s="1"/>
  <c r="G2047" i="3" a="1"/>
  <c r="G2047" i="3" s="1"/>
  <c r="G2048" i="3" a="1"/>
  <c r="G2048" i="3" s="1"/>
  <c r="G2049" i="3" a="1"/>
  <c r="G2049" i="3" s="1"/>
  <c r="G2050" i="3" a="1"/>
  <c r="G2050" i="3" s="1"/>
  <c r="G2051" i="3" a="1"/>
  <c r="G2051" i="3" s="1"/>
  <c r="G2052" i="3" a="1"/>
  <c r="G2052" i="3" s="1"/>
  <c r="G2053" i="3" a="1"/>
  <c r="G2053" i="3" s="1"/>
  <c r="G2054" i="3" a="1"/>
  <c r="G2054" i="3" s="1"/>
  <c r="G2055" i="3" a="1"/>
  <c r="G2055" i="3" s="1"/>
  <c r="G2056" i="3" a="1"/>
  <c r="G2056" i="3" s="1"/>
  <c r="G2057" i="3" a="1"/>
  <c r="G2057" i="3" s="1"/>
  <c r="G2058" i="3" a="1"/>
  <c r="G2058" i="3" s="1"/>
  <c r="G2059" i="3" a="1"/>
  <c r="G2059" i="3" s="1"/>
  <c r="G2060" i="3" a="1"/>
  <c r="G2060" i="3" s="1"/>
  <c r="G2061" i="3" a="1"/>
  <c r="G2061" i="3" s="1"/>
  <c r="G2062" i="3" a="1"/>
  <c r="G2062" i="3" s="1"/>
  <c r="G2063" i="3" a="1"/>
  <c r="G2063" i="3" s="1"/>
  <c r="G2064" i="3" a="1"/>
  <c r="G2064" i="3" s="1"/>
  <c r="G2065" i="3" a="1"/>
  <c r="G2065" i="3" s="1"/>
  <c r="G2066" i="3" a="1"/>
  <c r="G2066" i="3" s="1"/>
  <c r="G2067" i="3" a="1"/>
  <c r="G2067" i="3" s="1"/>
  <c r="G2068" i="3" a="1"/>
  <c r="G2068" i="3" s="1"/>
  <c r="G2069" i="3" a="1"/>
  <c r="G2069" i="3" s="1"/>
  <c r="G2070" i="3" a="1"/>
  <c r="G2070" i="3" s="1"/>
  <c r="G2071" i="3" a="1"/>
  <c r="G2071" i="3" s="1"/>
  <c r="G2072" i="3" a="1"/>
  <c r="G2072" i="3" s="1"/>
  <c r="G2073" i="3" a="1"/>
  <c r="G2073" i="3" s="1"/>
  <c r="G2074" i="3" a="1"/>
  <c r="G2074" i="3" s="1"/>
  <c r="G2075" i="3" a="1"/>
  <c r="G2075" i="3" s="1"/>
  <c r="G2076" i="3" a="1"/>
  <c r="G2076" i="3" s="1"/>
  <c r="G2077" i="3" a="1"/>
  <c r="G2077" i="3" s="1"/>
  <c r="G2078" i="3" a="1"/>
  <c r="G2078" i="3" s="1"/>
  <c r="G2079" i="3" a="1"/>
  <c r="G2079" i="3" s="1"/>
  <c r="G2080" i="3" a="1"/>
  <c r="G2080" i="3" s="1"/>
  <c r="G2081" i="3" a="1"/>
  <c r="G2081" i="3" s="1"/>
  <c r="G2082" i="3" a="1"/>
  <c r="G2082" i="3" s="1"/>
  <c r="G2083" i="3" a="1"/>
  <c r="G2083" i="3" s="1"/>
  <c r="G2084" i="3" a="1"/>
  <c r="G2084" i="3" s="1"/>
  <c r="G2085" i="3" a="1"/>
  <c r="G2085" i="3" s="1"/>
  <c r="G2086" i="3" a="1"/>
  <c r="G2086" i="3" s="1"/>
  <c r="G2087" i="3" a="1"/>
  <c r="G2087" i="3" s="1"/>
  <c r="G2088" i="3" a="1"/>
  <c r="G2088" i="3" s="1"/>
  <c r="G2089" i="3" a="1"/>
  <c r="G2089" i="3" s="1"/>
  <c r="G2090" i="3" a="1"/>
  <c r="G2090" i="3" s="1"/>
  <c r="G2091" i="3" a="1"/>
  <c r="G2091" i="3" s="1"/>
  <c r="G2092" i="3" a="1"/>
  <c r="G2092" i="3" s="1"/>
  <c r="G2093" i="3" a="1"/>
  <c r="G2093" i="3" s="1"/>
  <c r="G2094" i="3" a="1"/>
  <c r="G2094" i="3" s="1"/>
  <c r="G2095" i="3" a="1"/>
  <c r="G2095" i="3" s="1"/>
  <c r="G2096" i="3" a="1"/>
  <c r="G2096" i="3" s="1"/>
  <c r="G2097" i="3" a="1"/>
  <c r="G2097" i="3" s="1"/>
  <c r="G2098" i="3" a="1"/>
  <c r="G2098" i="3" s="1"/>
  <c r="G2099" i="3" a="1"/>
  <c r="G2099" i="3" s="1"/>
  <c r="G2100" i="3" a="1"/>
  <c r="G2100" i="3" s="1"/>
  <c r="G2101" i="3" a="1"/>
  <c r="G2101" i="3" s="1"/>
  <c r="G2102" i="3" a="1"/>
  <c r="G2102" i="3" s="1"/>
  <c r="G2103" i="3" a="1"/>
  <c r="G2103" i="3" s="1"/>
  <c r="G2104" i="3" a="1"/>
  <c r="G2104" i="3" s="1"/>
  <c r="G2105" i="3" a="1"/>
  <c r="G2105" i="3" s="1"/>
  <c r="G2106" i="3" a="1"/>
  <c r="G2106" i="3" s="1"/>
  <c r="G2107" i="3" a="1"/>
  <c r="G2107" i="3" s="1"/>
  <c r="G2108" i="3" a="1"/>
  <c r="G2108" i="3" s="1"/>
  <c r="G2109" i="3" a="1"/>
  <c r="G2109" i="3" s="1"/>
  <c r="G2110" i="3" a="1"/>
  <c r="G2110" i="3" s="1"/>
  <c r="G2111" i="3" a="1"/>
  <c r="G2111" i="3" s="1"/>
  <c r="G2112" i="3" a="1"/>
  <c r="G2112" i="3" s="1"/>
  <c r="G2113" i="3" a="1"/>
  <c r="G2113" i="3" s="1"/>
  <c r="G2114" i="3" a="1"/>
  <c r="G2114" i="3" s="1"/>
  <c r="G2115" i="3" a="1"/>
  <c r="G2115" i="3" s="1"/>
  <c r="G2116" i="3" a="1"/>
  <c r="G2116" i="3" s="1"/>
  <c r="G2117" i="3" a="1"/>
  <c r="G2117" i="3" s="1"/>
  <c r="G2118" i="3" a="1"/>
  <c r="G2118" i="3" s="1"/>
  <c r="G2119" i="3" a="1"/>
  <c r="G2119" i="3" s="1"/>
  <c r="G2120" i="3" a="1"/>
  <c r="G2120" i="3" s="1"/>
  <c r="G2121" i="3" a="1"/>
  <c r="G2121" i="3" s="1"/>
  <c r="G2122" i="3" a="1"/>
  <c r="G2122" i="3" s="1"/>
  <c r="G2123" i="3" a="1"/>
  <c r="G2123" i="3" s="1"/>
  <c r="G2124" i="3" a="1"/>
  <c r="G2124" i="3" s="1"/>
  <c r="G2125" i="3" a="1"/>
  <c r="G2125" i="3" s="1"/>
  <c r="G2126" i="3" a="1"/>
  <c r="G2126" i="3" s="1"/>
  <c r="G2127" i="3" a="1"/>
  <c r="G2127" i="3" s="1"/>
  <c r="G2128" i="3" a="1"/>
  <c r="G2128" i="3" s="1"/>
  <c r="G2129" i="3" a="1"/>
  <c r="G2129" i="3" s="1"/>
  <c r="G2130" i="3" a="1"/>
  <c r="G2130" i="3" s="1"/>
  <c r="G2131" i="3" a="1"/>
  <c r="G2131" i="3" s="1"/>
  <c r="G2132" i="3" a="1"/>
  <c r="G2132" i="3" s="1"/>
  <c r="G2133" i="3" a="1"/>
  <c r="G2133" i="3" s="1"/>
  <c r="G2134" i="3" a="1"/>
  <c r="G2134" i="3" s="1"/>
  <c r="G2135" i="3" a="1"/>
  <c r="G2135" i="3" s="1"/>
  <c r="G2136" i="3" a="1"/>
  <c r="G2136" i="3" s="1"/>
  <c r="G2137" i="3" a="1"/>
  <c r="G2137" i="3" s="1"/>
  <c r="G2138" i="3" a="1"/>
  <c r="G2138" i="3" s="1"/>
  <c r="G2139" i="3" a="1"/>
  <c r="G2139" i="3" s="1"/>
  <c r="G2140" i="3" a="1"/>
  <c r="G2140" i="3" s="1"/>
  <c r="G2141" i="3" a="1"/>
  <c r="G2141" i="3" s="1"/>
  <c r="G2142" i="3" a="1"/>
  <c r="G2142" i="3" s="1"/>
  <c r="G2143" i="3" a="1"/>
  <c r="G2143" i="3" s="1"/>
  <c r="G2144" i="3" a="1"/>
  <c r="G2144" i="3" s="1"/>
  <c r="G2145" i="3" a="1"/>
  <c r="G2145" i="3" s="1"/>
  <c r="G2146" i="3" a="1"/>
  <c r="G2146" i="3" s="1"/>
  <c r="G2147" i="3" a="1"/>
  <c r="G2147" i="3" s="1"/>
  <c r="G2148" i="3" a="1"/>
  <c r="G2148" i="3" s="1"/>
  <c r="G2149" i="3" a="1"/>
  <c r="G2149" i="3" s="1"/>
  <c r="G2150" i="3" a="1"/>
  <c r="G2150" i="3" s="1"/>
  <c r="G2151" i="3" a="1"/>
  <c r="G2151" i="3" s="1"/>
  <c r="G2152" i="3" a="1"/>
  <c r="G2152" i="3" s="1"/>
  <c r="G2153" i="3" a="1"/>
  <c r="G2153" i="3" s="1"/>
  <c r="G2154" i="3" a="1"/>
  <c r="G2154" i="3" s="1"/>
  <c r="G2155" i="3" a="1"/>
  <c r="G2155" i="3" s="1"/>
  <c r="G2156" i="3" a="1"/>
  <c r="G2156" i="3" s="1"/>
  <c r="G2157" i="3" a="1"/>
  <c r="G2157" i="3" s="1"/>
  <c r="G2158" i="3" a="1"/>
  <c r="G2158" i="3" s="1"/>
  <c r="G2159" i="3" a="1"/>
  <c r="G2159" i="3" s="1"/>
  <c r="G2160" i="3" a="1"/>
  <c r="G2160" i="3" s="1"/>
  <c r="G2161" i="3" a="1"/>
  <c r="G2161" i="3" s="1"/>
  <c r="G2162" i="3" a="1"/>
  <c r="G2162" i="3" s="1"/>
  <c r="G2163" i="3" a="1"/>
  <c r="G2163" i="3" s="1"/>
  <c r="G2164" i="3" a="1"/>
  <c r="G2164" i="3" s="1"/>
  <c r="G2165" i="3" a="1"/>
  <c r="G2165" i="3" s="1"/>
  <c r="G2166" i="3" a="1"/>
  <c r="G2166" i="3" s="1"/>
  <c r="G2167" i="3" a="1"/>
  <c r="G2167" i="3" s="1"/>
  <c r="G2168" i="3" a="1"/>
  <c r="G2168" i="3" s="1"/>
  <c r="G2169" i="3" a="1"/>
  <c r="G2169" i="3" s="1"/>
  <c r="G2170" i="3" a="1"/>
  <c r="G2170" i="3" s="1"/>
  <c r="G2171" i="3" a="1"/>
  <c r="G2171" i="3" s="1"/>
  <c r="G2172" i="3" a="1"/>
  <c r="G2172" i="3" s="1"/>
  <c r="G2173" i="3" a="1"/>
  <c r="G2173" i="3" s="1"/>
  <c r="G2174" i="3" a="1"/>
  <c r="G2174" i="3" s="1"/>
  <c r="G2175" i="3" a="1"/>
  <c r="G2175" i="3" s="1"/>
  <c r="G2176" i="3" a="1"/>
  <c r="G2176" i="3" s="1"/>
  <c r="G2177" i="3" a="1"/>
  <c r="G2177" i="3" s="1"/>
  <c r="G2178" i="3" a="1"/>
  <c r="G2178" i="3" s="1"/>
  <c r="G2179" i="3" a="1"/>
  <c r="G2179" i="3" s="1"/>
  <c r="G2180" i="3" a="1"/>
  <c r="G2180" i="3" s="1"/>
  <c r="G2181" i="3" a="1"/>
  <c r="G2181" i="3" s="1"/>
  <c r="G2182" i="3" a="1"/>
  <c r="G2182" i="3" s="1"/>
  <c r="G2183" i="3" a="1"/>
  <c r="G2183" i="3" s="1"/>
  <c r="G2184" i="3" a="1"/>
  <c r="G2184" i="3" s="1"/>
  <c r="G2185" i="3" a="1"/>
  <c r="G2185" i="3" s="1"/>
  <c r="G2186" i="3" a="1"/>
  <c r="G2186" i="3" s="1"/>
  <c r="G2187" i="3" a="1"/>
  <c r="G2187" i="3" s="1"/>
  <c r="G2188" i="3" a="1"/>
  <c r="G2188" i="3" s="1"/>
  <c r="G2189" i="3" a="1"/>
  <c r="G2189" i="3" s="1"/>
  <c r="G2190" i="3" a="1"/>
  <c r="G2190" i="3" s="1"/>
  <c r="G2191" i="3" a="1"/>
  <c r="G2191" i="3" s="1"/>
  <c r="G2192" i="3" a="1"/>
  <c r="G2192" i="3" s="1"/>
  <c r="G2193" i="3" a="1"/>
  <c r="G2193" i="3" s="1"/>
  <c r="G2194" i="3" a="1"/>
  <c r="G2194" i="3" s="1"/>
  <c r="G2195" i="3" a="1"/>
  <c r="G2195" i="3" s="1"/>
  <c r="G2196" i="3" a="1"/>
  <c r="G2196" i="3" s="1"/>
  <c r="G2197" i="3" a="1"/>
  <c r="G2197" i="3" s="1"/>
  <c r="G2198" i="3" a="1"/>
  <c r="G2198" i="3" s="1"/>
  <c r="G2199" i="3" a="1"/>
  <c r="G2199" i="3" s="1"/>
  <c r="G2200" i="3" a="1"/>
  <c r="G2200" i="3" s="1"/>
  <c r="G2201" i="3" a="1"/>
  <c r="G2201" i="3" s="1"/>
  <c r="G2202" i="3" a="1"/>
  <c r="G2202" i="3" s="1"/>
  <c r="G2203" i="3" a="1"/>
  <c r="G2203" i="3" s="1"/>
  <c r="G2204" i="3" a="1"/>
  <c r="G2204" i="3" s="1"/>
  <c r="G2205" i="3" a="1"/>
  <c r="G2205" i="3" s="1"/>
  <c r="G2206" i="3" a="1"/>
  <c r="G2206" i="3" s="1"/>
  <c r="G2207" i="3" a="1"/>
  <c r="G2207" i="3" s="1"/>
  <c r="G2208" i="3" a="1"/>
  <c r="G2208" i="3" s="1"/>
  <c r="G2209" i="3" a="1"/>
  <c r="G2209" i="3" s="1"/>
  <c r="G2210" i="3" a="1"/>
  <c r="G2210" i="3" s="1"/>
  <c r="G2211" i="3" a="1"/>
  <c r="G2211" i="3" s="1"/>
  <c r="G2212" i="3" a="1"/>
  <c r="G2212" i="3" s="1"/>
  <c r="G2213" i="3" a="1"/>
  <c r="G2213" i="3" s="1"/>
  <c r="G2214" i="3" a="1"/>
  <c r="G2214" i="3" s="1"/>
  <c r="G2215" i="3" a="1"/>
  <c r="G2215" i="3" s="1"/>
  <c r="G2216" i="3" a="1"/>
  <c r="G2216" i="3" s="1"/>
  <c r="G2217" i="3" a="1"/>
  <c r="G2217" i="3" s="1"/>
  <c r="G2218" i="3" a="1"/>
  <c r="G2218" i="3" s="1"/>
  <c r="G2219" i="3" a="1"/>
  <c r="G2219" i="3" s="1"/>
  <c r="G2220" i="3" a="1"/>
  <c r="G2220" i="3" s="1"/>
  <c r="G2221" i="3" a="1"/>
  <c r="G2221" i="3" s="1"/>
  <c r="G2222" i="3" a="1"/>
  <c r="G2222" i="3" s="1"/>
  <c r="G2223" i="3" a="1"/>
  <c r="G2223" i="3" s="1"/>
  <c r="G2224" i="3" a="1"/>
  <c r="G2224" i="3" s="1"/>
  <c r="G2225" i="3" a="1"/>
  <c r="G2225" i="3" s="1"/>
  <c r="G2226" i="3" a="1"/>
  <c r="G2226" i="3" s="1"/>
  <c r="G2227" i="3" a="1"/>
  <c r="G2227" i="3" s="1"/>
  <c r="G2228" i="3" a="1"/>
  <c r="G2228" i="3" s="1"/>
  <c r="G2229" i="3" a="1"/>
  <c r="G2229" i="3" s="1"/>
  <c r="G2230" i="3" a="1"/>
  <c r="G2230" i="3" s="1"/>
  <c r="G2231" i="3" a="1"/>
  <c r="G2231" i="3" s="1"/>
  <c r="G2232" i="3" a="1"/>
  <c r="G2232" i="3" s="1"/>
  <c r="G2233" i="3" a="1"/>
  <c r="G2233" i="3" s="1"/>
  <c r="G2234" i="3" a="1"/>
  <c r="G2234" i="3" s="1"/>
  <c r="G2235" i="3" a="1"/>
  <c r="G2235" i="3" s="1"/>
  <c r="G2236" i="3" a="1"/>
  <c r="G2236" i="3" s="1"/>
  <c r="G2237" i="3" a="1"/>
  <c r="G2237" i="3" s="1"/>
  <c r="G2238" i="3" a="1"/>
  <c r="G2238" i="3" s="1"/>
  <c r="G2239" i="3" a="1"/>
  <c r="G2239" i="3" s="1"/>
  <c r="G2240" i="3" a="1"/>
  <c r="G2240" i="3" s="1"/>
  <c r="G2241" i="3" a="1"/>
  <c r="G2241" i="3" s="1"/>
  <c r="G2242" i="3" a="1"/>
  <c r="G2242" i="3" s="1"/>
  <c r="G2243" i="3" a="1"/>
  <c r="G2243" i="3" s="1"/>
  <c r="G2244" i="3" a="1"/>
  <c r="G2244" i="3" s="1"/>
  <c r="G2245" i="3" a="1"/>
  <c r="G2245" i="3" s="1"/>
  <c r="G2246" i="3" a="1"/>
  <c r="G2246" i="3" s="1"/>
  <c r="G2247" i="3" a="1"/>
  <c r="G2247" i="3" s="1"/>
  <c r="G2248" i="3" a="1"/>
  <c r="G2248" i="3" s="1"/>
  <c r="G2249" i="3" a="1"/>
  <c r="G2249" i="3" s="1"/>
  <c r="G2250" i="3" a="1"/>
  <c r="G2250" i="3" s="1"/>
  <c r="G2251" i="3" a="1"/>
  <c r="G2251" i="3" s="1"/>
  <c r="G2252" i="3" a="1"/>
  <c r="G2252" i="3" s="1"/>
  <c r="G2253" i="3" a="1"/>
  <c r="G2253" i="3" s="1"/>
  <c r="G2254" i="3" a="1"/>
  <c r="G2254" i="3" s="1"/>
  <c r="G2255" i="3" a="1"/>
  <c r="G2255" i="3" s="1"/>
  <c r="G2256" i="3" a="1"/>
  <c r="G2256" i="3" s="1"/>
  <c r="G2257" i="3" a="1"/>
  <c r="G2257" i="3" s="1"/>
  <c r="G2258" i="3" a="1"/>
  <c r="G2258" i="3" s="1"/>
  <c r="G2259" i="3" a="1"/>
  <c r="G2259" i="3" s="1"/>
  <c r="G2260" i="3" a="1"/>
  <c r="G2260" i="3" s="1"/>
  <c r="G2261" i="3" a="1"/>
  <c r="G2261" i="3" s="1"/>
  <c r="G2262" i="3" a="1"/>
  <c r="G2262" i="3" s="1"/>
  <c r="G2263" i="3" a="1"/>
  <c r="G2263" i="3" s="1"/>
  <c r="G2264" i="3" a="1"/>
  <c r="G2264" i="3" s="1"/>
  <c r="G2265" i="3" a="1"/>
  <c r="G2265" i="3" s="1"/>
  <c r="G2266" i="3" a="1"/>
  <c r="G2266" i="3" s="1"/>
  <c r="G2267" i="3" a="1"/>
  <c r="G2267" i="3" s="1"/>
  <c r="G2268" i="3" a="1"/>
  <c r="G2268" i="3" s="1"/>
  <c r="G2269" i="3" a="1"/>
  <c r="G2269" i="3" s="1"/>
  <c r="G2270" i="3" a="1"/>
  <c r="G2270" i="3" s="1"/>
  <c r="G2271" i="3" a="1"/>
  <c r="G2271" i="3" s="1"/>
  <c r="G2272" i="3" a="1"/>
  <c r="G2272" i="3" s="1"/>
  <c r="G2273" i="3" a="1"/>
  <c r="G2273" i="3" s="1"/>
  <c r="G2274" i="3" a="1"/>
  <c r="G2274" i="3" s="1"/>
  <c r="G2275" i="3" a="1"/>
  <c r="G2275" i="3" s="1"/>
  <c r="G2276" i="3" a="1"/>
  <c r="G2276" i="3" s="1"/>
  <c r="G2277" i="3" a="1"/>
  <c r="G2277" i="3" s="1"/>
  <c r="G2278" i="3" a="1"/>
  <c r="G2278" i="3" s="1"/>
  <c r="G2279" i="3" a="1"/>
  <c r="G2279" i="3" s="1"/>
  <c r="G2280" i="3" a="1"/>
  <c r="G2280" i="3" s="1"/>
  <c r="G2281" i="3" a="1"/>
  <c r="G2281" i="3" s="1"/>
  <c r="G2282" i="3" a="1"/>
  <c r="G2282" i="3" s="1"/>
  <c r="G2283" i="3" a="1"/>
  <c r="G2283" i="3" s="1"/>
  <c r="G2284" i="3" a="1"/>
  <c r="G2284" i="3" s="1"/>
  <c r="G2285" i="3" a="1"/>
  <c r="G2285" i="3" s="1"/>
  <c r="G2286" i="3" a="1"/>
  <c r="G2286" i="3" s="1"/>
  <c r="G2287" i="3" a="1"/>
  <c r="G2287" i="3" s="1"/>
  <c r="G2288" i="3" a="1"/>
  <c r="G2288" i="3" s="1"/>
  <c r="G2289" i="3" a="1"/>
  <c r="G2289" i="3" s="1"/>
  <c r="G2290" i="3" a="1"/>
  <c r="G2290" i="3" s="1"/>
  <c r="G2291" i="3" a="1"/>
  <c r="G2291" i="3" s="1"/>
  <c r="G2292" i="3" a="1"/>
  <c r="G2292" i="3" s="1"/>
  <c r="G2293" i="3" a="1"/>
  <c r="G2293" i="3" s="1"/>
  <c r="G2294" i="3" a="1"/>
  <c r="G2294" i="3" s="1"/>
  <c r="G2295" i="3" a="1"/>
  <c r="G2295" i="3" s="1"/>
  <c r="G2296" i="3" a="1"/>
  <c r="G2296" i="3" s="1"/>
  <c r="G2297" i="3" a="1"/>
  <c r="G2297" i="3" s="1"/>
  <c r="G2298" i="3" a="1"/>
  <c r="G2298" i="3" s="1"/>
  <c r="G2299" i="3" a="1"/>
  <c r="G2299" i="3" s="1"/>
  <c r="G2300" i="3" a="1"/>
  <c r="G2300" i="3" s="1"/>
  <c r="G2301" i="3" a="1"/>
  <c r="G2301" i="3" s="1"/>
  <c r="G2302" i="3" a="1"/>
  <c r="G2302" i="3" s="1"/>
  <c r="G2303" i="3" a="1"/>
  <c r="G2303" i="3" s="1"/>
  <c r="G2304" i="3" a="1"/>
  <c r="G2304" i="3" s="1"/>
  <c r="G2305" i="3" a="1"/>
  <c r="G2305" i="3" s="1"/>
  <c r="G2306" i="3" a="1"/>
  <c r="G2306" i="3" s="1"/>
  <c r="G2307" i="3" a="1"/>
  <c r="G2307" i="3" s="1"/>
  <c r="G2308" i="3" a="1"/>
  <c r="G2308" i="3" s="1"/>
  <c r="G2309" i="3" a="1"/>
  <c r="G2309" i="3" s="1"/>
  <c r="G2310" i="3" a="1"/>
  <c r="G2310" i="3" s="1"/>
  <c r="G2311" i="3" a="1"/>
  <c r="G2311" i="3" s="1"/>
  <c r="G2312" i="3" a="1"/>
  <c r="G2312" i="3" s="1"/>
  <c r="G2313" i="3" a="1"/>
  <c r="G2313" i="3" s="1"/>
  <c r="G2314" i="3" a="1"/>
  <c r="G2314" i="3" s="1"/>
  <c r="G2315" i="3" a="1"/>
  <c r="G2315" i="3" s="1"/>
  <c r="G2316" i="3" a="1"/>
  <c r="G2316" i="3" s="1"/>
  <c r="G2317" i="3" a="1"/>
  <c r="G2317" i="3" s="1"/>
  <c r="G2318" i="3" a="1"/>
  <c r="G2318" i="3" s="1"/>
  <c r="G2319" i="3" a="1"/>
  <c r="G2319" i="3" s="1"/>
  <c r="G2320" i="3" a="1"/>
  <c r="G2320" i="3" s="1"/>
  <c r="G2321" i="3" a="1"/>
  <c r="G2321" i="3" s="1"/>
  <c r="G2322" i="3" a="1"/>
  <c r="G2322" i="3" s="1"/>
  <c r="G2323" i="3" a="1"/>
  <c r="G2323" i="3" s="1"/>
  <c r="G2324" i="3" a="1"/>
  <c r="G2324" i="3" s="1"/>
  <c r="G2325" i="3" a="1"/>
  <c r="G2325" i="3" s="1"/>
  <c r="G2326" i="3" a="1"/>
  <c r="G2326" i="3" s="1"/>
  <c r="G2327" i="3" a="1"/>
  <c r="G2327" i="3" s="1"/>
  <c r="G2328" i="3" a="1"/>
  <c r="G2328" i="3" s="1"/>
  <c r="G2329" i="3" a="1"/>
  <c r="G2329" i="3" s="1"/>
  <c r="G2330" i="3" a="1"/>
  <c r="G2330" i="3" s="1"/>
  <c r="G2331" i="3" a="1"/>
  <c r="G2331" i="3" s="1"/>
  <c r="G2332" i="3" a="1"/>
  <c r="G2332" i="3" s="1"/>
  <c r="G2333" i="3" a="1"/>
  <c r="G2333" i="3" s="1"/>
  <c r="G2334" i="3" a="1"/>
  <c r="G2334" i="3" s="1"/>
  <c r="G2335" i="3" a="1"/>
  <c r="G2335" i="3" s="1"/>
  <c r="G2336" i="3" a="1"/>
  <c r="G2336" i="3" s="1"/>
  <c r="G2337" i="3" a="1"/>
  <c r="G2337" i="3" s="1"/>
  <c r="G2338" i="3" a="1"/>
  <c r="G2338" i="3" s="1"/>
  <c r="G2339" i="3" a="1"/>
  <c r="G2339" i="3" s="1"/>
  <c r="G2340" i="3" a="1"/>
  <c r="G2340" i="3" s="1"/>
  <c r="G2341" i="3" a="1"/>
  <c r="G2341" i="3" s="1"/>
  <c r="G2342" i="3" a="1"/>
  <c r="G2342" i="3" s="1"/>
  <c r="G2343" i="3" a="1"/>
  <c r="G2343" i="3" s="1"/>
  <c r="G2344" i="3" a="1"/>
  <c r="G2344" i="3" s="1"/>
  <c r="G2345" i="3" a="1"/>
  <c r="G2345" i="3" s="1"/>
  <c r="G2346" i="3" a="1"/>
  <c r="G2346" i="3" s="1"/>
  <c r="G2347" i="3" a="1"/>
  <c r="G2347" i="3" s="1"/>
  <c r="G2348" i="3" a="1"/>
  <c r="G2348" i="3" s="1"/>
  <c r="G2349" i="3" a="1"/>
  <c r="G2349" i="3" s="1"/>
  <c r="G2350" i="3" a="1"/>
  <c r="G2350" i="3" s="1"/>
  <c r="G2351" i="3" a="1"/>
  <c r="G2351" i="3" s="1"/>
  <c r="G2352" i="3" a="1"/>
  <c r="G2352" i="3" s="1"/>
  <c r="G2353" i="3" a="1"/>
  <c r="G2353" i="3" s="1"/>
  <c r="G2354" i="3" a="1"/>
  <c r="G2354" i="3" s="1"/>
  <c r="G2355" i="3" a="1"/>
  <c r="G2355" i="3" s="1"/>
  <c r="G2356" i="3" a="1"/>
  <c r="G2356" i="3" s="1"/>
  <c r="G2357" i="3" a="1"/>
  <c r="G2357" i="3" s="1"/>
  <c r="G2358" i="3" a="1"/>
  <c r="G2358" i="3" s="1"/>
  <c r="G2359" i="3" a="1"/>
  <c r="G2359" i="3" s="1"/>
  <c r="G2360" i="3" a="1"/>
  <c r="G2360" i="3" s="1"/>
  <c r="G2361" i="3" a="1"/>
  <c r="G2361" i="3" s="1"/>
  <c r="G2362" i="3" a="1"/>
  <c r="G2362" i="3" s="1"/>
  <c r="G2363" i="3" a="1"/>
  <c r="G2363" i="3" s="1"/>
  <c r="G2364" i="3" a="1"/>
  <c r="G2364" i="3" s="1"/>
  <c r="G2365" i="3" a="1"/>
  <c r="G2365" i="3" s="1"/>
  <c r="G2366" i="3" a="1"/>
  <c r="G2366" i="3" s="1"/>
  <c r="G2367" i="3" a="1"/>
  <c r="G2367" i="3" s="1"/>
  <c r="G2368" i="3" a="1"/>
  <c r="G2368" i="3" s="1"/>
  <c r="G2369" i="3" a="1"/>
  <c r="G2369" i="3" s="1"/>
  <c r="G2370" i="3" a="1"/>
  <c r="G2370" i="3" s="1"/>
  <c r="G2371" i="3" a="1"/>
  <c r="G2371" i="3" s="1"/>
  <c r="G2372" i="3" a="1"/>
  <c r="G2372" i="3" s="1"/>
  <c r="G2373" i="3" a="1"/>
  <c r="G2373" i="3" s="1"/>
  <c r="G2374" i="3" a="1"/>
  <c r="G2374" i="3" s="1"/>
  <c r="G2375" i="3" a="1"/>
  <c r="G2375" i="3" s="1"/>
  <c r="G2376" i="3" a="1"/>
  <c r="G2376" i="3" s="1"/>
  <c r="G2377" i="3" a="1"/>
  <c r="G2377" i="3" s="1"/>
  <c r="G2378" i="3" a="1"/>
  <c r="G2378" i="3" s="1"/>
  <c r="G2379" i="3" a="1"/>
  <c r="G2379" i="3" s="1"/>
  <c r="G2380" i="3" a="1"/>
  <c r="G2380" i="3" s="1"/>
  <c r="G2381" i="3" a="1"/>
  <c r="G2381" i="3" s="1"/>
  <c r="G2382" i="3" a="1"/>
  <c r="G2382" i="3" s="1"/>
  <c r="G2383" i="3" a="1"/>
  <c r="G2383" i="3" s="1"/>
  <c r="G2384" i="3" a="1"/>
  <c r="G2384" i="3" s="1"/>
  <c r="G2385" i="3" a="1"/>
  <c r="G2385" i="3" s="1"/>
  <c r="G2386" i="3" a="1"/>
  <c r="G2386" i="3" s="1"/>
  <c r="G2387" i="3" a="1"/>
  <c r="G2387" i="3" s="1"/>
  <c r="G2388" i="3" a="1"/>
  <c r="G2388" i="3" s="1"/>
  <c r="G2389" i="3" a="1"/>
  <c r="G2389" i="3" s="1"/>
  <c r="G2390" i="3" a="1"/>
  <c r="G2390" i="3" s="1"/>
  <c r="G2391" i="3" a="1"/>
  <c r="G2391" i="3" s="1"/>
  <c r="G2392" i="3" a="1"/>
  <c r="G2392" i="3" s="1"/>
  <c r="G2393" i="3" a="1"/>
  <c r="G2393" i="3" s="1"/>
  <c r="G2394" i="3" a="1"/>
  <c r="G2394" i="3" s="1"/>
  <c r="G2395" i="3" a="1"/>
  <c r="G2395" i="3" s="1"/>
  <c r="G2396" i="3" a="1"/>
  <c r="G2396" i="3" s="1"/>
  <c r="G2397" i="3" a="1"/>
  <c r="G2397" i="3" s="1"/>
  <c r="G2398" i="3" a="1"/>
  <c r="G2398" i="3" s="1"/>
  <c r="G2399" i="3" a="1"/>
  <c r="G2399" i="3" s="1"/>
  <c r="G2400" i="3" a="1"/>
  <c r="G2400" i="3" s="1"/>
  <c r="G2401" i="3" a="1"/>
  <c r="G2401" i="3" s="1"/>
  <c r="G2402" i="3" a="1"/>
  <c r="G2402" i="3" s="1"/>
  <c r="G2403" i="3" a="1"/>
  <c r="G2403" i="3" s="1"/>
  <c r="G2404" i="3" a="1"/>
  <c r="G2404" i="3" s="1"/>
  <c r="G2405" i="3" a="1"/>
  <c r="G2405" i="3" s="1"/>
  <c r="G2406" i="3" a="1"/>
  <c r="G2406" i="3" s="1"/>
  <c r="G2407" i="3" a="1"/>
  <c r="G2407" i="3" s="1"/>
  <c r="G2408" i="3" a="1"/>
  <c r="G2408" i="3" s="1"/>
  <c r="G2409" i="3" a="1"/>
  <c r="G2409" i="3" s="1"/>
  <c r="G2410" i="3" a="1"/>
  <c r="G2410" i="3" s="1"/>
  <c r="G2411" i="3" a="1"/>
  <c r="G2411" i="3" s="1"/>
  <c r="G2412" i="3" a="1"/>
  <c r="G2412" i="3" s="1"/>
  <c r="G2413" i="3" a="1"/>
  <c r="G2413" i="3" s="1"/>
  <c r="G2414" i="3" a="1"/>
  <c r="G2414" i="3" s="1"/>
  <c r="G2415" i="3" a="1"/>
  <c r="G2415" i="3" s="1"/>
  <c r="G2416" i="3" a="1"/>
  <c r="G2416" i="3" s="1"/>
  <c r="G2417" i="3" a="1"/>
  <c r="G2417" i="3" s="1"/>
  <c r="G2418" i="3" a="1"/>
  <c r="G2418" i="3" s="1"/>
  <c r="G2419" i="3" a="1"/>
  <c r="G2419" i="3" s="1"/>
  <c r="G2420" i="3" a="1"/>
  <c r="G2420" i="3" s="1"/>
  <c r="G2421" i="3" a="1"/>
  <c r="G2421" i="3" s="1"/>
  <c r="G2422" i="3" a="1"/>
  <c r="G2422" i="3" s="1"/>
  <c r="G2423" i="3" a="1"/>
  <c r="G2423" i="3" s="1"/>
  <c r="G2424" i="3" a="1"/>
  <c r="G2424" i="3" s="1"/>
  <c r="G2425" i="3" a="1"/>
  <c r="G2425" i="3" s="1"/>
  <c r="G2426" i="3" a="1"/>
  <c r="G2426" i="3" s="1"/>
  <c r="G2427" i="3" a="1"/>
  <c r="G2427" i="3" s="1"/>
  <c r="G2428" i="3" a="1"/>
  <c r="G2428" i="3" s="1"/>
  <c r="G2429" i="3" a="1"/>
  <c r="G2429" i="3" s="1"/>
  <c r="G2430" i="3" a="1"/>
  <c r="G2430" i="3" s="1"/>
  <c r="G2431" i="3" a="1"/>
  <c r="G2431" i="3" s="1"/>
  <c r="G2432" i="3" a="1"/>
  <c r="G2432" i="3" s="1"/>
  <c r="G2433" i="3" a="1"/>
  <c r="G2433" i="3" s="1"/>
  <c r="G2434" i="3" a="1"/>
  <c r="G2434" i="3" s="1"/>
  <c r="G2435" i="3" a="1"/>
  <c r="G2435" i="3" s="1"/>
  <c r="G2436" i="3" a="1"/>
  <c r="G2436" i="3" s="1"/>
  <c r="G2437" i="3" a="1"/>
  <c r="G2437" i="3" s="1"/>
  <c r="G2438" i="3" a="1"/>
  <c r="G2438" i="3" s="1"/>
  <c r="G2439" i="3" a="1"/>
  <c r="G2439" i="3" s="1"/>
  <c r="G2440" i="3" a="1"/>
  <c r="G2440" i="3" s="1"/>
  <c r="G2441" i="3" a="1"/>
  <c r="G2441" i="3" s="1"/>
  <c r="G2442" i="3" a="1"/>
  <c r="G2442" i="3" s="1"/>
  <c r="G2443" i="3" a="1"/>
  <c r="G2443" i="3" s="1"/>
  <c r="G2444" i="3" a="1"/>
  <c r="G2444" i="3" s="1"/>
  <c r="G2445" i="3" a="1"/>
  <c r="G2445" i="3" s="1"/>
  <c r="G2446" i="3" a="1"/>
  <c r="G2446" i="3" s="1"/>
  <c r="G2447" i="3" a="1"/>
  <c r="G2447" i="3" s="1"/>
  <c r="G2448" i="3" a="1"/>
  <c r="G2448" i="3" s="1"/>
  <c r="G2449" i="3" a="1"/>
  <c r="G2449" i="3" s="1"/>
  <c r="G2450" i="3" a="1"/>
  <c r="G2450" i="3" s="1"/>
  <c r="G2451" i="3" a="1"/>
  <c r="G2451" i="3" s="1"/>
  <c r="G2452" i="3" a="1"/>
  <c r="G2452" i="3" s="1"/>
  <c r="G2453" i="3" a="1"/>
  <c r="G2453" i="3" s="1"/>
  <c r="G2454" i="3" a="1"/>
  <c r="G2454" i="3" s="1"/>
  <c r="G2455" i="3" a="1"/>
  <c r="G2455" i="3" s="1"/>
  <c r="G2456" i="3" a="1"/>
  <c r="G2456" i="3" s="1"/>
  <c r="G2457" i="3" a="1"/>
  <c r="G2457" i="3" s="1"/>
  <c r="G2458" i="3" a="1"/>
  <c r="G2458" i="3" s="1"/>
  <c r="G2459" i="3" a="1"/>
  <c r="G2459" i="3" s="1"/>
  <c r="G2460" i="3" a="1"/>
  <c r="G2460" i="3" s="1"/>
  <c r="G2461" i="3" a="1"/>
  <c r="G2461" i="3" s="1"/>
  <c r="G2462" i="3" a="1"/>
  <c r="G2462" i="3" s="1"/>
  <c r="G2463" i="3" a="1"/>
  <c r="G2463" i="3" s="1"/>
  <c r="G2464" i="3" a="1"/>
  <c r="G2464" i="3" s="1"/>
  <c r="G2465" i="3" a="1"/>
  <c r="G2465" i="3" s="1"/>
  <c r="G2466" i="3" a="1"/>
  <c r="G2466" i="3" s="1"/>
  <c r="G2467" i="3" a="1"/>
  <c r="G2467" i="3" s="1"/>
  <c r="G2468" i="3" a="1"/>
  <c r="G2468" i="3" s="1"/>
  <c r="G2469" i="3" a="1"/>
  <c r="G2469" i="3" s="1"/>
  <c r="G2470" i="3" a="1"/>
  <c r="G2470" i="3" s="1"/>
  <c r="G2471" i="3" a="1"/>
  <c r="G2471" i="3" s="1"/>
  <c r="G2472" i="3" a="1"/>
  <c r="G2472" i="3" s="1"/>
  <c r="G2473" i="3" a="1"/>
  <c r="G2473" i="3" s="1"/>
  <c r="G2474" i="3" a="1"/>
  <c r="G2474" i="3" s="1"/>
  <c r="G2475" i="3" a="1"/>
  <c r="G2475" i="3" s="1"/>
  <c r="G2476" i="3" a="1"/>
  <c r="G2476" i="3" s="1"/>
  <c r="G2477" i="3" a="1"/>
  <c r="G2477" i="3" s="1"/>
  <c r="G2478" i="3" a="1"/>
  <c r="G2478" i="3" s="1"/>
  <c r="G2479" i="3" a="1"/>
  <c r="G2479" i="3" s="1"/>
  <c r="G2480" i="3" a="1"/>
  <c r="G2480" i="3" s="1"/>
  <c r="G2481" i="3" a="1"/>
  <c r="G2481" i="3" s="1"/>
  <c r="G2482" i="3" a="1"/>
  <c r="G2482" i="3" s="1"/>
  <c r="G2483" i="3" a="1"/>
  <c r="G2483" i="3" s="1"/>
  <c r="G2484" i="3" a="1"/>
  <c r="G2484" i="3" s="1"/>
  <c r="G2485" i="3" a="1"/>
  <c r="G2485" i="3" s="1"/>
  <c r="G2486" i="3" a="1"/>
  <c r="G2486" i="3" s="1"/>
  <c r="G2487" i="3" a="1"/>
  <c r="G2487" i="3" s="1"/>
  <c r="G2488" i="3" a="1"/>
  <c r="G2488" i="3" s="1"/>
  <c r="G2489" i="3" a="1"/>
  <c r="G2489" i="3" s="1"/>
  <c r="G2490" i="3" a="1"/>
  <c r="G2490" i="3" s="1"/>
  <c r="G2491" i="3" a="1"/>
  <c r="G2491" i="3" s="1"/>
  <c r="G2492" i="3" a="1"/>
  <c r="G2492" i="3" s="1"/>
  <c r="G2493" i="3" a="1"/>
  <c r="G2493" i="3" s="1"/>
  <c r="G2494" i="3" a="1"/>
  <c r="G2494" i="3" s="1"/>
  <c r="G2495" i="3" a="1"/>
  <c r="G2495" i="3" s="1"/>
  <c r="G2496" i="3" a="1"/>
  <c r="G2496" i="3" s="1"/>
  <c r="G2497" i="3" a="1"/>
  <c r="G2497" i="3" s="1"/>
  <c r="G2498" i="3" a="1"/>
  <c r="G2498" i="3" s="1"/>
  <c r="G2499" i="3" a="1"/>
  <c r="G2499" i="3" s="1"/>
  <c r="G2500" i="3" a="1"/>
  <c r="G2500" i="3" s="1"/>
  <c r="G2501" i="3" a="1"/>
  <c r="G2501" i="3" s="1"/>
  <c r="G2502" i="3" a="1"/>
  <c r="G2502" i="3" s="1"/>
  <c r="G2503" i="3" a="1"/>
  <c r="G2503" i="3" s="1"/>
  <c r="G2504" i="3" a="1"/>
  <c r="G2504" i="3" s="1"/>
  <c r="G2505" i="3" a="1"/>
  <c r="G2505" i="3" s="1"/>
  <c r="G2506" i="3" a="1"/>
  <c r="G2506" i="3" s="1"/>
  <c r="G2507" i="3" a="1"/>
  <c r="G2507" i="3" s="1"/>
  <c r="G2508" i="3" a="1"/>
  <c r="G2508" i="3" s="1"/>
  <c r="G2509" i="3" a="1"/>
  <c r="G2509" i="3" s="1"/>
  <c r="G2510" i="3" a="1"/>
  <c r="G2510" i="3" s="1"/>
  <c r="G2511" i="3" a="1"/>
  <c r="G2511" i="3" s="1"/>
  <c r="G2512" i="3" a="1"/>
  <c r="G2512" i="3" s="1"/>
  <c r="G2513" i="3" a="1"/>
  <c r="G2513" i="3" s="1"/>
  <c r="G2514" i="3" a="1"/>
  <c r="G2514" i="3" s="1"/>
  <c r="G2515" i="3" a="1"/>
  <c r="G2515" i="3" s="1"/>
  <c r="G2516" i="3" a="1"/>
  <c r="G2516" i="3" s="1"/>
  <c r="G2517" i="3" a="1"/>
  <c r="G2517" i="3" s="1"/>
  <c r="G2518" i="3" a="1"/>
  <c r="G2518" i="3" s="1"/>
  <c r="G2519" i="3" a="1"/>
  <c r="G2519" i="3" s="1"/>
  <c r="G2520" i="3" a="1"/>
  <c r="G2520" i="3" s="1"/>
  <c r="G2521" i="3" a="1"/>
  <c r="G2521" i="3" s="1"/>
  <c r="G2522" i="3" a="1"/>
  <c r="G2522" i="3" s="1"/>
  <c r="G2523" i="3" a="1"/>
  <c r="G2523" i="3" s="1"/>
  <c r="G2524" i="3" a="1"/>
  <c r="G2524" i="3" s="1"/>
  <c r="G2525" i="3" a="1"/>
  <c r="G2525" i="3" s="1"/>
  <c r="G2526" i="3" a="1"/>
  <c r="G2526" i="3" s="1"/>
  <c r="G2527" i="3" a="1"/>
  <c r="G2527" i="3" s="1"/>
  <c r="G2528" i="3" a="1"/>
  <c r="G2528" i="3" s="1"/>
  <c r="G2529" i="3" a="1"/>
  <c r="G2529" i="3" s="1"/>
  <c r="G2530" i="3" a="1"/>
  <c r="G2530" i="3" s="1"/>
  <c r="G2531" i="3" a="1"/>
  <c r="G2531" i="3" s="1"/>
  <c r="G2532" i="3" a="1"/>
  <c r="G2532" i="3" s="1"/>
  <c r="G2533" i="3" a="1"/>
  <c r="G2533" i="3" s="1"/>
  <c r="G2534" i="3" a="1"/>
  <c r="G2534" i="3" s="1"/>
  <c r="G2535" i="3" a="1"/>
  <c r="G2535" i="3" s="1"/>
  <c r="G2536" i="3" a="1"/>
  <c r="G2536" i="3" s="1"/>
  <c r="G2537" i="3" a="1"/>
  <c r="G2537" i="3" s="1"/>
  <c r="G2538" i="3" a="1"/>
  <c r="G2538" i="3" s="1"/>
  <c r="G2539" i="3" a="1"/>
  <c r="G2539" i="3" s="1"/>
  <c r="G2540" i="3" a="1"/>
  <c r="G2540" i="3" s="1"/>
  <c r="G2541" i="3" a="1"/>
  <c r="G2541" i="3" s="1"/>
  <c r="G2542" i="3" a="1"/>
  <c r="G2542" i="3" s="1"/>
  <c r="G2543" i="3" a="1"/>
  <c r="G2543" i="3" s="1"/>
  <c r="G2544" i="3" a="1"/>
  <c r="G2544" i="3" s="1"/>
  <c r="G2545" i="3" a="1"/>
  <c r="G2545" i="3" s="1"/>
  <c r="G2546" i="3" a="1"/>
  <c r="G2546" i="3" s="1"/>
  <c r="G2547" i="3" a="1"/>
  <c r="G2547" i="3" s="1"/>
  <c r="G2548" i="3" a="1"/>
  <c r="G2548" i="3" s="1"/>
  <c r="G2549" i="3" a="1"/>
  <c r="G2549" i="3" s="1"/>
  <c r="G2550" i="3" a="1"/>
  <c r="G2550" i="3" s="1"/>
  <c r="G2551" i="3" a="1"/>
  <c r="G2551" i="3" s="1"/>
  <c r="G2552" i="3" a="1"/>
  <c r="G2552" i="3" s="1"/>
  <c r="G2553" i="3" a="1"/>
  <c r="G2553" i="3" s="1"/>
  <c r="G2554" i="3" a="1"/>
  <c r="G2554" i="3" s="1"/>
  <c r="G2555" i="3" a="1"/>
  <c r="G2555" i="3" s="1"/>
  <c r="G2556" i="3" a="1"/>
  <c r="G2556" i="3" s="1"/>
  <c r="G2557" i="3" a="1"/>
  <c r="G2557" i="3" s="1"/>
  <c r="G2558" i="3" a="1"/>
  <c r="G2558" i="3" s="1"/>
  <c r="G2559" i="3" a="1"/>
  <c r="G2559" i="3" s="1"/>
  <c r="G2560" i="3" a="1"/>
  <c r="G2560" i="3" s="1"/>
  <c r="G2561" i="3" a="1"/>
  <c r="G2561" i="3" s="1"/>
  <c r="G2562" i="3" a="1"/>
  <c r="G2562" i="3" s="1"/>
  <c r="G2563" i="3" a="1"/>
  <c r="G2563" i="3" s="1"/>
  <c r="G2564" i="3" a="1"/>
  <c r="G2564" i="3" s="1"/>
  <c r="G2565" i="3" a="1"/>
  <c r="G2565" i="3" s="1"/>
  <c r="G2566" i="3" a="1"/>
  <c r="G2566" i="3" s="1"/>
  <c r="G2567" i="3" a="1"/>
  <c r="G2567" i="3" s="1"/>
  <c r="G2568" i="3" a="1"/>
  <c r="G2568" i="3" s="1"/>
  <c r="G2569" i="3" a="1"/>
  <c r="G2569" i="3" s="1"/>
  <c r="G2570" i="3" a="1"/>
  <c r="G2570" i="3" s="1"/>
  <c r="G2571" i="3" a="1"/>
  <c r="G2571" i="3" s="1"/>
  <c r="G2572" i="3" a="1"/>
  <c r="G2572" i="3" s="1"/>
  <c r="G2573" i="3" a="1"/>
  <c r="G2573" i="3" s="1"/>
  <c r="G2574" i="3" a="1"/>
  <c r="G2574" i="3" s="1"/>
  <c r="G2575" i="3" a="1"/>
  <c r="G2575" i="3" s="1"/>
  <c r="G2576" i="3" a="1"/>
  <c r="G2576" i="3" s="1"/>
  <c r="G2577" i="3" a="1"/>
  <c r="G2577" i="3" s="1"/>
  <c r="G2578" i="3" a="1"/>
  <c r="G2578" i="3" s="1"/>
  <c r="G2579" i="3" a="1"/>
  <c r="G2579" i="3" s="1"/>
  <c r="G2580" i="3" a="1"/>
  <c r="G2580" i="3" s="1"/>
  <c r="G2581" i="3" a="1"/>
  <c r="G2581" i="3" s="1"/>
  <c r="G2582" i="3" a="1"/>
  <c r="G2582" i="3" s="1"/>
  <c r="G2583" i="3" a="1"/>
  <c r="G2583" i="3" s="1"/>
  <c r="G2584" i="3" a="1"/>
  <c r="G2584" i="3" s="1"/>
  <c r="G2585" i="3" a="1"/>
  <c r="G2585" i="3" s="1"/>
  <c r="G2586" i="3" a="1"/>
  <c r="G2586" i="3" s="1"/>
  <c r="G2587" i="3" a="1"/>
  <c r="G2587" i="3" s="1"/>
  <c r="G2588" i="3" a="1"/>
  <c r="G2588" i="3" s="1"/>
  <c r="G2589" i="3" a="1"/>
  <c r="G2589" i="3" s="1"/>
  <c r="G2590" i="3" a="1"/>
  <c r="G2590" i="3" s="1"/>
  <c r="G2591" i="3" a="1"/>
  <c r="G2591" i="3" s="1"/>
  <c r="G2592" i="3" a="1"/>
  <c r="G2592" i="3" s="1"/>
  <c r="G2593" i="3" a="1"/>
  <c r="G2593" i="3" s="1"/>
  <c r="G2594" i="3" a="1"/>
  <c r="G2594" i="3" s="1"/>
  <c r="G2595" i="3" a="1"/>
  <c r="G2595" i="3" s="1"/>
  <c r="G2596" i="3" a="1"/>
  <c r="G2596" i="3" s="1"/>
  <c r="G2597" i="3" a="1"/>
  <c r="G2597" i="3" s="1"/>
  <c r="G2598" i="3" a="1"/>
  <c r="G2598" i="3" s="1"/>
  <c r="G2599" i="3" a="1"/>
  <c r="G2599" i="3" s="1"/>
  <c r="G2600" i="3" a="1"/>
  <c r="G2600" i="3" s="1"/>
  <c r="G2601" i="3" a="1"/>
  <c r="G2601" i="3" s="1"/>
  <c r="G2602" i="3" a="1"/>
  <c r="G2602" i="3" s="1"/>
  <c r="G2603" i="3" a="1"/>
  <c r="G2603" i="3" s="1"/>
  <c r="G2604" i="3" a="1"/>
  <c r="G2604" i="3" s="1"/>
  <c r="G2605" i="3" a="1"/>
  <c r="G2605" i="3" s="1"/>
  <c r="G2606" i="3" a="1"/>
  <c r="G2606" i="3" s="1"/>
  <c r="G2607" i="3" a="1"/>
  <c r="G2607" i="3" s="1"/>
  <c r="G2608" i="3" a="1"/>
  <c r="G2608" i="3" s="1"/>
  <c r="G2609" i="3" a="1"/>
  <c r="G2609" i="3" s="1"/>
  <c r="G2610" i="3" a="1"/>
  <c r="G2610" i="3" s="1"/>
  <c r="G2611" i="3" a="1"/>
  <c r="G2611" i="3" s="1"/>
  <c r="G2612" i="3" a="1"/>
  <c r="G2612" i="3" s="1"/>
  <c r="G2613" i="3" a="1"/>
  <c r="G2613" i="3" s="1"/>
  <c r="G2614" i="3" a="1"/>
  <c r="G2614" i="3" s="1"/>
  <c r="G2615" i="3" a="1"/>
  <c r="G2615" i="3" s="1"/>
  <c r="G2616" i="3" a="1"/>
  <c r="G2616" i="3" s="1"/>
  <c r="G2617" i="3" a="1"/>
  <c r="G2617" i="3" s="1"/>
  <c r="G2618" i="3" a="1"/>
  <c r="G2618" i="3" s="1"/>
  <c r="G2619" i="3" a="1"/>
  <c r="G2619" i="3" s="1"/>
  <c r="G2620" i="3" a="1"/>
  <c r="G2620" i="3" s="1"/>
  <c r="G2621" i="3" a="1"/>
  <c r="G2621" i="3" s="1"/>
  <c r="G2622" i="3" a="1"/>
  <c r="G2622" i="3" s="1"/>
  <c r="G2623" i="3" a="1"/>
  <c r="G2623" i="3" s="1"/>
  <c r="G2624" i="3" a="1"/>
  <c r="G2624" i="3" s="1"/>
  <c r="G2625" i="3" a="1"/>
  <c r="G2625" i="3" s="1"/>
  <c r="G2626" i="3" a="1"/>
  <c r="G2626" i="3" s="1"/>
  <c r="G2627" i="3" a="1"/>
  <c r="G2627" i="3" s="1"/>
  <c r="G2628" i="3" a="1"/>
  <c r="G2628" i="3" s="1"/>
  <c r="G2629" i="3" a="1"/>
  <c r="G2629" i="3" s="1"/>
  <c r="G2630" i="3" a="1"/>
  <c r="G2630" i="3" s="1"/>
  <c r="G2631" i="3" a="1"/>
  <c r="G2631" i="3" s="1"/>
  <c r="G2632" i="3" a="1"/>
  <c r="G2632" i="3" s="1"/>
  <c r="G2633" i="3" a="1"/>
  <c r="G2633" i="3" s="1"/>
  <c r="G2634" i="3" a="1"/>
  <c r="G2634" i="3" s="1"/>
  <c r="G2635" i="3" a="1"/>
  <c r="G2635" i="3" s="1"/>
  <c r="G2636" i="3" a="1"/>
  <c r="G2636" i="3" s="1"/>
  <c r="G2637" i="3" a="1"/>
  <c r="G2637" i="3" s="1"/>
  <c r="G2638" i="3" a="1"/>
  <c r="G2638" i="3" s="1"/>
  <c r="G2639" i="3" a="1"/>
  <c r="G2639" i="3" s="1"/>
  <c r="G2640" i="3" a="1"/>
  <c r="G2640" i="3" s="1"/>
  <c r="G2641" i="3" a="1"/>
  <c r="G2641" i="3" s="1"/>
  <c r="G2642" i="3" a="1"/>
  <c r="G2642" i="3" s="1"/>
  <c r="G2643" i="3" a="1"/>
  <c r="G2643" i="3" s="1"/>
  <c r="G2644" i="3" a="1"/>
  <c r="G2644" i="3" s="1"/>
  <c r="G2645" i="3" a="1"/>
  <c r="G2645" i="3" s="1"/>
  <c r="G2646" i="3" a="1"/>
  <c r="G2646" i="3" s="1"/>
  <c r="G2647" i="3" a="1"/>
  <c r="G2647" i="3" s="1"/>
  <c r="G2648" i="3" a="1"/>
  <c r="G2648" i="3" s="1"/>
  <c r="G2649" i="3" a="1"/>
  <c r="G2649" i="3" s="1"/>
  <c r="G2650" i="3" a="1"/>
  <c r="G2650" i="3" s="1"/>
  <c r="G2651" i="3" a="1"/>
  <c r="G2651" i="3" s="1"/>
  <c r="G2652" i="3" a="1"/>
  <c r="G2652" i="3" s="1"/>
  <c r="G2653" i="3" a="1"/>
  <c r="G2653" i="3" s="1"/>
  <c r="G2654" i="3" a="1"/>
  <c r="G2654" i="3" s="1"/>
  <c r="G2655" i="3" a="1"/>
  <c r="G2655" i="3" s="1"/>
  <c r="G2656" i="3" a="1"/>
  <c r="G2656" i="3" s="1"/>
  <c r="G2657" i="3" a="1"/>
  <c r="G2657" i="3" s="1"/>
  <c r="G2658" i="3" a="1"/>
  <c r="G2658" i="3" s="1"/>
  <c r="G2659" i="3" a="1"/>
  <c r="G2659" i="3" s="1"/>
  <c r="G2660" i="3" a="1"/>
  <c r="G2660" i="3" s="1"/>
  <c r="G2661" i="3" a="1"/>
  <c r="G2661" i="3" s="1"/>
  <c r="G2662" i="3" a="1"/>
  <c r="G2662" i="3" s="1"/>
  <c r="G2663" i="3" a="1"/>
  <c r="G2663" i="3" s="1"/>
  <c r="G2664" i="3" a="1"/>
  <c r="G2664" i="3" s="1"/>
  <c r="G2665" i="3" a="1"/>
  <c r="G2665" i="3" s="1"/>
  <c r="G2666" i="3" a="1"/>
  <c r="G2666" i="3" s="1"/>
  <c r="G2667" i="3" a="1"/>
  <c r="G2667" i="3" s="1"/>
  <c r="G2668" i="3" a="1"/>
  <c r="G2668" i="3" s="1"/>
  <c r="G2669" i="3" a="1"/>
  <c r="G2669" i="3" s="1"/>
  <c r="G2670" i="3" a="1"/>
  <c r="G2670" i="3" s="1"/>
  <c r="G2671" i="3" a="1"/>
  <c r="G2671" i="3" s="1"/>
  <c r="G2672" i="3" a="1"/>
  <c r="G2672" i="3" s="1"/>
  <c r="G2673" i="3" a="1"/>
  <c r="G2673" i="3" s="1"/>
  <c r="G2674" i="3" a="1"/>
  <c r="G2674" i="3" s="1"/>
  <c r="G2675" i="3" a="1"/>
  <c r="G2675" i="3" s="1"/>
  <c r="G2676" i="3" a="1"/>
  <c r="G2676" i="3" s="1"/>
  <c r="G2677" i="3" a="1"/>
  <c r="G2677" i="3" s="1"/>
  <c r="G2678" i="3" a="1"/>
  <c r="G2678" i="3" s="1"/>
  <c r="G2679" i="3" a="1"/>
  <c r="G2679" i="3" s="1"/>
  <c r="G2680" i="3" a="1"/>
  <c r="G2680" i="3" s="1"/>
  <c r="G2681" i="3" a="1"/>
  <c r="G2681" i="3" s="1"/>
  <c r="G2682" i="3" a="1"/>
  <c r="G2682" i="3" s="1"/>
  <c r="G2683" i="3" a="1"/>
  <c r="G2683" i="3" s="1"/>
  <c r="G2684" i="3" a="1"/>
  <c r="G2684" i="3" s="1"/>
  <c r="G2685" i="3" a="1"/>
  <c r="G2685" i="3" s="1"/>
  <c r="G2686" i="3" a="1"/>
  <c r="G2686" i="3" s="1"/>
  <c r="G2687" i="3" a="1"/>
  <c r="G2687" i="3" s="1"/>
  <c r="G2688" i="3" a="1"/>
  <c r="G2688" i="3" s="1"/>
  <c r="G2689" i="3" a="1"/>
  <c r="G2689" i="3" s="1"/>
  <c r="G2690" i="3" a="1"/>
  <c r="G2690" i="3" s="1"/>
  <c r="G2691" i="3" a="1"/>
  <c r="G2691" i="3" s="1"/>
  <c r="G2692" i="3" a="1"/>
  <c r="G2692" i="3" s="1"/>
  <c r="G2693" i="3" a="1"/>
  <c r="G2693" i="3" s="1"/>
  <c r="G2694" i="3" a="1"/>
  <c r="G2694" i="3" s="1"/>
  <c r="G2695" i="3" a="1"/>
  <c r="G2695" i="3" s="1"/>
  <c r="G2696" i="3" a="1"/>
  <c r="G2696" i="3" s="1"/>
  <c r="G2697" i="3" a="1"/>
  <c r="G2697" i="3" s="1"/>
  <c r="G2698" i="3" a="1"/>
  <c r="G2698" i="3" s="1"/>
  <c r="G2699" i="3" a="1"/>
  <c r="G2699" i="3" s="1"/>
  <c r="G2700" i="3" a="1"/>
  <c r="G2700" i="3" s="1"/>
  <c r="G2701" i="3" a="1"/>
  <c r="G2701" i="3" s="1"/>
  <c r="G2702" i="3" a="1"/>
  <c r="G2702" i="3" s="1"/>
  <c r="G2703" i="3" a="1"/>
  <c r="G2703" i="3" s="1"/>
  <c r="G2704" i="3" a="1"/>
  <c r="G2704" i="3" s="1"/>
  <c r="G2705" i="3" a="1"/>
  <c r="G2705" i="3" s="1"/>
  <c r="G2706" i="3" a="1"/>
  <c r="G2706" i="3" s="1"/>
  <c r="G2707" i="3" a="1"/>
  <c r="G2707" i="3" s="1"/>
  <c r="G2708" i="3" a="1"/>
  <c r="G2708" i="3" s="1"/>
  <c r="G2709" i="3" a="1"/>
  <c r="G2709" i="3" s="1"/>
  <c r="G2710" i="3" a="1"/>
  <c r="G2710" i="3" s="1"/>
  <c r="G2711" i="3" a="1"/>
  <c r="G2711" i="3" s="1"/>
  <c r="G2712" i="3" a="1"/>
  <c r="G2712" i="3" s="1"/>
  <c r="G2713" i="3" a="1"/>
  <c r="G2713" i="3" s="1"/>
  <c r="G2714" i="3" a="1"/>
  <c r="G2714" i="3" s="1"/>
  <c r="G2715" i="3" a="1"/>
  <c r="G2715" i="3" s="1"/>
  <c r="G2716" i="3" a="1"/>
  <c r="G2716" i="3" s="1"/>
  <c r="G2717" i="3" a="1"/>
  <c r="G2717" i="3" s="1"/>
  <c r="G2718" i="3" a="1"/>
  <c r="G2718" i="3" s="1"/>
  <c r="G2719" i="3" a="1"/>
  <c r="G2719" i="3" s="1"/>
  <c r="G2720" i="3" a="1"/>
  <c r="G2720" i="3" s="1"/>
  <c r="G2721" i="3" a="1"/>
  <c r="G2721" i="3" s="1"/>
  <c r="G2722" i="3" a="1"/>
  <c r="G2722" i="3" s="1"/>
  <c r="G2723" i="3" a="1"/>
  <c r="G2723" i="3" s="1"/>
  <c r="G2724" i="3" a="1"/>
  <c r="G2724" i="3" s="1"/>
  <c r="G2725" i="3" a="1"/>
  <c r="G2725" i="3" s="1"/>
  <c r="G2726" i="3" a="1"/>
  <c r="G2726" i="3" s="1"/>
  <c r="G2727" i="3" a="1"/>
  <c r="G2727" i="3" s="1"/>
  <c r="G2728" i="3" a="1"/>
  <c r="G2728" i="3" s="1"/>
  <c r="G2729" i="3" a="1"/>
  <c r="G2729" i="3" s="1"/>
  <c r="G2730" i="3" a="1"/>
  <c r="G2730" i="3" s="1"/>
  <c r="G2731" i="3" a="1"/>
  <c r="G2731" i="3" s="1"/>
  <c r="G2732" i="3" a="1"/>
  <c r="G2732" i="3" s="1"/>
  <c r="G2733" i="3" a="1"/>
  <c r="G2733" i="3" s="1"/>
  <c r="G2734" i="3" a="1"/>
  <c r="G2734" i="3" s="1"/>
  <c r="G2735" i="3" a="1"/>
  <c r="G2735" i="3" s="1"/>
  <c r="G2736" i="3" a="1"/>
  <c r="G2736" i="3" s="1"/>
  <c r="G2737" i="3" a="1"/>
  <c r="G2737" i="3" s="1"/>
  <c r="G2738" i="3" a="1"/>
  <c r="G2738" i="3" s="1"/>
  <c r="G2739" i="3" a="1"/>
  <c r="G2739" i="3" s="1"/>
  <c r="G2740" i="3" a="1"/>
  <c r="G2740" i="3" s="1"/>
  <c r="G2741" i="3" a="1"/>
  <c r="G2741" i="3" s="1"/>
  <c r="G2742" i="3" a="1"/>
  <c r="G2742" i="3" s="1"/>
  <c r="G2743" i="3" a="1"/>
  <c r="G2743" i="3" s="1"/>
  <c r="G2744" i="3" a="1"/>
  <c r="G2744" i="3" s="1"/>
  <c r="G2745" i="3" a="1"/>
  <c r="G2745" i="3" s="1"/>
  <c r="G2746" i="3" a="1"/>
  <c r="G2746" i="3" s="1"/>
  <c r="G2747" i="3" a="1"/>
  <c r="G2747" i="3" s="1"/>
  <c r="G2748" i="3" a="1"/>
  <c r="G2748" i="3" s="1"/>
  <c r="G2749" i="3" a="1"/>
  <c r="G2749" i="3" s="1"/>
  <c r="G2750" i="3" a="1"/>
  <c r="G2750" i="3" s="1"/>
  <c r="G2751" i="3" a="1"/>
  <c r="G2751" i="3" s="1"/>
  <c r="G2752" i="3" a="1"/>
  <c r="G2752" i="3" s="1"/>
  <c r="G2753" i="3" a="1"/>
  <c r="G2753" i="3" s="1"/>
  <c r="G2754" i="3" a="1"/>
  <c r="G2754" i="3" s="1"/>
  <c r="G2755" i="3" a="1"/>
  <c r="G2755" i="3" s="1"/>
  <c r="G2756" i="3" a="1"/>
  <c r="G2756" i="3" s="1"/>
  <c r="G2757" i="3" a="1"/>
  <c r="G2757" i="3" s="1"/>
  <c r="G2758" i="3" a="1"/>
  <c r="G2758" i="3" s="1"/>
  <c r="G2759" i="3" a="1"/>
  <c r="G2759" i="3" s="1"/>
  <c r="G2760" i="3" a="1"/>
  <c r="G2760" i="3" s="1"/>
  <c r="G2761" i="3" a="1"/>
  <c r="G2761" i="3" s="1"/>
  <c r="G2762" i="3" a="1"/>
  <c r="G2762" i="3" s="1"/>
  <c r="G2763" i="3" a="1"/>
  <c r="G2763" i="3" s="1"/>
  <c r="G2764" i="3" a="1"/>
  <c r="G2764" i="3" s="1"/>
  <c r="G2765" i="3" a="1"/>
  <c r="G2765" i="3" s="1"/>
  <c r="G2766" i="3" a="1"/>
  <c r="G2766" i="3" s="1"/>
  <c r="G2767" i="3" a="1"/>
  <c r="G2767" i="3" s="1"/>
  <c r="G2768" i="3" a="1"/>
  <c r="G2768" i="3" s="1"/>
  <c r="G2769" i="3" a="1"/>
  <c r="G2769" i="3" s="1"/>
  <c r="G2770" i="3" a="1"/>
  <c r="G2770" i="3" s="1"/>
  <c r="G2771" i="3" a="1"/>
  <c r="G2771" i="3" s="1"/>
  <c r="G2772" i="3" a="1"/>
  <c r="G2772" i="3" s="1"/>
  <c r="G2773" i="3" a="1"/>
  <c r="G2773" i="3" s="1"/>
  <c r="G2774" i="3" a="1"/>
  <c r="G2774" i="3" s="1"/>
  <c r="G2775" i="3" a="1"/>
  <c r="G2775" i="3" s="1"/>
  <c r="G2776" i="3" a="1"/>
  <c r="G2776" i="3" s="1"/>
  <c r="G2777" i="3" a="1"/>
  <c r="G2777" i="3" s="1"/>
  <c r="G2778" i="3" a="1"/>
  <c r="G2778" i="3" s="1"/>
  <c r="G2779" i="3" a="1"/>
  <c r="G2779" i="3" s="1"/>
  <c r="G2780" i="3" a="1"/>
  <c r="G2780" i="3" s="1"/>
  <c r="G2781" i="3" a="1"/>
  <c r="G2781" i="3" s="1"/>
  <c r="G2782" i="3" a="1"/>
  <c r="G2782" i="3" s="1"/>
  <c r="G2783" i="3" a="1"/>
  <c r="G2783" i="3" s="1"/>
  <c r="G2784" i="3" a="1"/>
  <c r="G2784" i="3" s="1"/>
  <c r="G2785" i="3" a="1"/>
  <c r="G2785" i="3" s="1"/>
  <c r="G2786" i="3" a="1"/>
  <c r="G2786" i="3" s="1"/>
  <c r="G2787" i="3" a="1"/>
  <c r="G2787" i="3" s="1"/>
  <c r="G2788" i="3" a="1"/>
  <c r="G2788" i="3" s="1"/>
  <c r="G2789" i="3" a="1"/>
  <c r="G2789" i="3" s="1"/>
  <c r="G2790" i="3" a="1"/>
  <c r="G2790" i="3" s="1"/>
  <c r="G2791" i="3" a="1"/>
  <c r="G2791" i="3" s="1"/>
  <c r="G2792" i="3" a="1"/>
  <c r="G2792" i="3" s="1"/>
  <c r="G2793" i="3" a="1"/>
  <c r="G2793" i="3" s="1"/>
  <c r="G2794" i="3" a="1"/>
  <c r="G2794" i="3" s="1"/>
  <c r="G2795" i="3" a="1"/>
  <c r="G2795" i="3" s="1"/>
  <c r="G2796" i="3" a="1"/>
  <c r="G2796" i="3" s="1"/>
  <c r="G2797" i="3" a="1"/>
  <c r="G2797" i="3" s="1"/>
  <c r="G2798" i="3" a="1"/>
  <c r="G2798" i="3" s="1"/>
  <c r="G2799" i="3" a="1"/>
  <c r="G2799" i="3" s="1"/>
  <c r="G2800" i="3" a="1"/>
  <c r="G2800" i="3" s="1"/>
  <c r="G2801" i="3" a="1"/>
  <c r="G2801" i="3" s="1"/>
  <c r="G2802" i="3" a="1"/>
  <c r="G2802" i="3" s="1"/>
  <c r="G2803" i="3" a="1"/>
  <c r="G2803" i="3" s="1"/>
  <c r="G2804" i="3" a="1"/>
  <c r="G2804" i="3" s="1"/>
  <c r="G2805" i="3" a="1"/>
  <c r="G2805" i="3" s="1"/>
  <c r="G2806" i="3" a="1"/>
  <c r="G2806" i="3" s="1"/>
  <c r="G2807" i="3" a="1"/>
  <c r="G2807" i="3" s="1"/>
  <c r="G2808" i="3" a="1"/>
  <c r="G2808" i="3" s="1"/>
  <c r="G2809" i="3" a="1"/>
  <c r="G2809" i="3" s="1"/>
  <c r="G2810" i="3" a="1"/>
  <c r="G2810" i="3" s="1"/>
  <c r="G2811" i="3" a="1"/>
  <c r="G2811" i="3" s="1"/>
  <c r="G2812" i="3" a="1"/>
  <c r="G2812" i="3" s="1"/>
  <c r="G2813" i="3" a="1"/>
  <c r="G2813" i="3" s="1"/>
  <c r="G2814" i="3" a="1"/>
  <c r="G2814" i="3" s="1"/>
  <c r="G2815" i="3" a="1"/>
  <c r="G2815" i="3" s="1"/>
  <c r="G2816" i="3" a="1"/>
  <c r="G2816" i="3" s="1"/>
  <c r="G2817" i="3" a="1"/>
  <c r="G2817" i="3" s="1"/>
  <c r="G2818" i="3" a="1"/>
  <c r="G2818" i="3" s="1"/>
  <c r="G2819" i="3" a="1"/>
  <c r="G2819" i="3" s="1"/>
  <c r="G2820" i="3" a="1"/>
  <c r="G2820" i="3" s="1"/>
  <c r="G2821" i="3" a="1"/>
  <c r="G2821" i="3" s="1"/>
  <c r="G2822" i="3" a="1"/>
  <c r="G2822" i="3" s="1"/>
  <c r="G2823" i="3" a="1"/>
  <c r="G2823" i="3" s="1"/>
  <c r="G2824" i="3" a="1"/>
  <c r="G2824" i="3" s="1"/>
  <c r="G2825" i="3" a="1"/>
  <c r="G2825" i="3" s="1"/>
  <c r="G2826" i="3" a="1"/>
  <c r="G2826" i="3" s="1"/>
  <c r="G2827" i="3" a="1"/>
  <c r="G2827" i="3" s="1"/>
  <c r="G2828" i="3" a="1"/>
  <c r="G2828" i="3" s="1"/>
  <c r="G2829" i="3" a="1"/>
  <c r="G2829" i="3" s="1"/>
  <c r="G2830" i="3" a="1"/>
  <c r="G2830" i="3" s="1"/>
  <c r="G2831" i="3" a="1"/>
  <c r="G2831" i="3" s="1"/>
  <c r="G2832" i="3" a="1"/>
  <c r="G2832" i="3" s="1"/>
  <c r="G2833" i="3" a="1"/>
  <c r="G2833" i="3" s="1"/>
  <c r="G2834" i="3" a="1"/>
  <c r="G2834" i="3" s="1"/>
  <c r="G2835" i="3" a="1"/>
  <c r="G2835" i="3" s="1"/>
  <c r="G2836" i="3" a="1"/>
  <c r="G2836" i="3" s="1"/>
  <c r="G2837" i="3" a="1"/>
  <c r="G2837" i="3" s="1"/>
  <c r="G2838" i="3" a="1"/>
  <c r="G2838" i="3" s="1"/>
  <c r="G2839" i="3" a="1"/>
  <c r="G2839" i="3" s="1"/>
  <c r="G2840" i="3" a="1"/>
  <c r="G2840" i="3" s="1"/>
  <c r="G2841" i="3" a="1"/>
  <c r="G2841" i="3" s="1"/>
  <c r="G2842" i="3" a="1"/>
  <c r="G2842" i="3" s="1"/>
  <c r="G2843" i="3" a="1"/>
  <c r="G2843" i="3" s="1"/>
  <c r="G2844" i="3" a="1"/>
  <c r="G2844" i="3" s="1"/>
  <c r="G2845" i="3" a="1"/>
  <c r="G2845" i="3" s="1"/>
  <c r="G2846" i="3" a="1"/>
  <c r="G2846" i="3" s="1"/>
  <c r="G2847" i="3" a="1"/>
  <c r="G2847" i="3" s="1"/>
  <c r="G2848" i="3" a="1"/>
  <c r="G2848" i="3" s="1"/>
  <c r="G2849" i="3" a="1"/>
  <c r="G2849" i="3" s="1"/>
  <c r="G2850" i="3" a="1"/>
  <c r="G2850" i="3" s="1"/>
  <c r="G2851" i="3" a="1"/>
  <c r="G2851" i="3" s="1"/>
  <c r="G2852" i="3" a="1"/>
  <c r="G2852" i="3" s="1"/>
  <c r="G2853" i="3" a="1"/>
  <c r="G2853" i="3" s="1"/>
  <c r="G2854" i="3" a="1"/>
  <c r="G2854" i="3" s="1"/>
  <c r="G2855" i="3" a="1"/>
  <c r="G2855" i="3" s="1"/>
  <c r="G2856" i="3" a="1"/>
  <c r="G2856" i="3" s="1"/>
  <c r="G2857" i="3" a="1"/>
  <c r="G2857" i="3" s="1"/>
  <c r="G2858" i="3" a="1"/>
  <c r="G2858" i="3" s="1"/>
  <c r="G2859" i="3" a="1"/>
  <c r="G2859" i="3" s="1"/>
  <c r="G2860" i="3" a="1"/>
  <c r="G2860" i="3" s="1"/>
  <c r="G2861" i="3" a="1"/>
  <c r="G2861" i="3" s="1"/>
  <c r="G2862" i="3" a="1"/>
  <c r="G2862" i="3" s="1"/>
  <c r="G2863" i="3" a="1"/>
  <c r="G2863" i="3" s="1"/>
  <c r="G2864" i="3" a="1"/>
  <c r="G2864" i="3" s="1"/>
  <c r="G2865" i="3" a="1"/>
  <c r="G2865" i="3" s="1"/>
  <c r="G2866" i="3" a="1"/>
  <c r="G2866" i="3" s="1"/>
  <c r="G2867" i="3" a="1"/>
  <c r="G2867" i="3" s="1"/>
  <c r="G2868" i="3" a="1"/>
  <c r="G2868" i="3" s="1"/>
  <c r="G2869" i="3" a="1"/>
  <c r="G2869" i="3" s="1"/>
  <c r="G2870" i="3" a="1"/>
  <c r="G2870" i="3" s="1"/>
  <c r="G2871" i="3" a="1"/>
  <c r="G2871" i="3" s="1"/>
  <c r="G2872" i="3" a="1"/>
  <c r="G2872" i="3" s="1"/>
  <c r="G2873" i="3" a="1"/>
  <c r="G2873" i="3" s="1"/>
  <c r="G2874" i="3" a="1"/>
  <c r="G2874" i="3" s="1"/>
  <c r="G2875" i="3" a="1"/>
  <c r="G2875" i="3" s="1"/>
  <c r="G2876" i="3" a="1"/>
  <c r="G2876" i="3" s="1"/>
  <c r="G2877" i="3" a="1"/>
  <c r="G2877" i="3" s="1"/>
  <c r="G2878" i="3" a="1"/>
  <c r="G2878" i="3" s="1"/>
  <c r="G2879" i="3" a="1"/>
  <c r="G2879" i="3" s="1"/>
  <c r="G2880" i="3" a="1"/>
  <c r="G2880" i="3" s="1"/>
  <c r="G2881" i="3" a="1"/>
  <c r="G2881" i="3" s="1"/>
  <c r="G2882" i="3" a="1"/>
  <c r="G2882" i="3" s="1"/>
  <c r="G2883" i="3" a="1"/>
  <c r="G2883" i="3" s="1"/>
  <c r="G2884" i="3" a="1"/>
  <c r="G2884" i="3" s="1"/>
  <c r="G2885" i="3" a="1"/>
  <c r="G2885" i="3" s="1"/>
  <c r="G2886" i="3" a="1"/>
  <c r="G2886" i="3" s="1"/>
  <c r="G2887" i="3" a="1"/>
  <c r="G2887" i="3" s="1"/>
  <c r="G2888" i="3" a="1"/>
  <c r="G2888" i="3" s="1"/>
  <c r="G2889" i="3" a="1"/>
  <c r="G2889" i="3" s="1"/>
  <c r="G2890" i="3" a="1"/>
  <c r="G2890" i="3" s="1"/>
  <c r="G2891" i="3" a="1"/>
  <c r="G2891" i="3" s="1"/>
  <c r="G2892" i="3" a="1"/>
  <c r="G2892" i="3" s="1"/>
  <c r="G2893" i="3" a="1"/>
  <c r="G2893" i="3" s="1"/>
  <c r="G2894" i="3" a="1"/>
  <c r="G2894" i="3" s="1"/>
  <c r="G2895" i="3" a="1"/>
  <c r="G2895" i="3" s="1"/>
  <c r="G2896" i="3" a="1"/>
  <c r="G2896" i="3" s="1"/>
  <c r="G2897" i="3" a="1"/>
  <c r="G2897" i="3" s="1"/>
  <c r="G2898" i="3" a="1"/>
  <c r="G2898" i="3" s="1"/>
  <c r="G2899" i="3" a="1"/>
  <c r="G2899" i="3" s="1"/>
  <c r="G2900" i="3" a="1"/>
  <c r="G2900" i="3" s="1"/>
  <c r="G2901" i="3" a="1"/>
  <c r="G2901" i="3" s="1"/>
  <c r="G2902" i="3" a="1"/>
  <c r="G2902" i="3" s="1"/>
  <c r="G2903" i="3" a="1"/>
  <c r="G2903" i="3" s="1"/>
  <c r="G2904" i="3" a="1"/>
  <c r="G2904" i="3" s="1"/>
  <c r="G2905" i="3" a="1"/>
  <c r="G2905" i="3" s="1"/>
  <c r="G2906" i="3" a="1"/>
  <c r="G2906" i="3" s="1"/>
  <c r="G2907" i="3" a="1"/>
  <c r="G2907" i="3" s="1"/>
  <c r="G2908" i="3" a="1"/>
  <c r="G2908" i="3" s="1"/>
  <c r="G2909" i="3" a="1"/>
  <c r="G2909" i="3" s="1"/>
  <c r="G2910" i="3" a="1"/>
  <c r="G2910" i="3" s="1"/>
  <c r="G2911" i="3" a="1"/>
  <c r="G2911" i="3" s="1"/>
  <c r="G2912" i="3" a="1"/>
  <c r="G2912" i="3" s="1"/>
  <c r="G2913" i="3" a="1"/>
  <c r="G2913" i="3" s="1"/>
  <c r="G2914" i="3" a="1"/>
  <c r="G2914" i="3" s="1"/>
  <c r="G2915" i="3" a="1"/>
  <c r="G2915" i="3" s="1"/>
  <c r="G2916" i="3" a="1"/>
  <c r="G2916" i="3" s="1"/>
  <c r="G2917" i="3" a="1"/>
  <c r="G2917" i="3" s="1"/>
  <c r="G2918" i="3" a="1"/>
  <c r="G2918" i="3" s="1"/>
  <c r="G2919" i="3" a="1"/>
  <c r="G2919" i="3" s="1"/>
  <c r="G2920" i="3" a="1"/>
  <c r="G2920" i="3" s="1"/>
  <c r="G2921" i="3" a="1"/>
  <c r="G2921" i="3" s="1"/>
  <c r="G2922" i="3" a="1"/>
  <c r="G2922" i="3" s="1"/>
  <c r="G2923" i="3" a="1"/>
  <c r="G2923" i="3" s="1"/>
  <c r="G2924" i="3" a="1"/>
  <c r="G2924" i="3" s="1"/>
  <c r="G2925" i="3" a="1"/>
  <c r="G2925" i="3" s="1"/>
  <c r="G2926" i="3" a="1"/>
  <c r="G2926" i="3" s="1"/>
  <c r="G2927" i="3" a="1"/>
  <c r="G2927" i="3" s="1"/>
  <c r="G2928" i="3" a="1"/>
  <c r="G2928" i="3" s="1"/>
  <c r="G2929" i="3" a="1"/>
  <c r="G2929" i="3" s="1"/>
  <c r="G2930" i="3" a="1"/>
  <c r="G2930" i="3" s="1"/>
  <c r="G2931" i="3" a="1"/>
  <c r="G2931" i="3" s="1"/>
  <c r="G2932" i="3" a="1"/>
  <c r="G2932" i="3" s="1"/>
  <c r="G2933" i="3" a="1"/>
  <c r="G2933" i="3" s="1"/>
  <c r="G2934" i="3" a="1"/>
  <c r="G2934" i="3" s="1"/>
  <c r="G2935" i="3" a="1"/>
  <c r="G2935" i="3" s="1"/>
  <c r="G2936" i="3" a="1"/>
  <c r="G2936" i="3" s="1"/>
  <c r="G2937" i="3" a="1"/>
  <c r="G2937" i="3" s="1"/>
  <c r="G2938" i="3" a="1"/>
  <c r="G2938" i="3" s="1"/>
  <c r="G2939" i="3" a="1"/>
  <c r="G2939" i="3" s="1"/>
  <c r="G2940" i="3" a="1"/>
  <c r="G2940" i="3" s="1"/>
  <c r="G2941" i="3" a="1"/>
  <c r="G2941" i="3" s="1"/>
  <c r="G2942" i="3" a="1"/>
  <c r="G2942" i="3" s="1"/>
  <c r="G2943" i="3" a="1"/>
  <c r="G2943" i="3" s="1"/>
  <c r="G2944" i="3" a="1"/>
  <c r="G2944" i="3" s="1"/>
  <c r="G2945" i="3" a="1"/>
  <c r="G2945" i="3" s="1"/>
  <c r="G2946" i="3" a="1"/>
  <c r="G2946" i="3" s="1"/>
  <c r="G2947" i="3" a="1"/>
  <c r="G2947" i="3" s="1"/>
  <c r="G2948" i="3" a="1"/>
  <c r="G2948" i="3" s="1"/>
  <c r="G2949" i="3" a="1"/>
  <c r="G2949" i="3" s="1"/>
  <c r="G2950" i="3" a="1"/>
  <c r="G2950" i="3" s="1"/>
  <c r="G2951" i="3" a="1"/>
  <c r="G2951" i="3" s="1"/>
  <c r="G2952" i="3" a="1"/>
  <c r="G2952" i="3" s="1"/>
  <c r="G2953" i="3" a="1"/>
  <c r="G2953" i="3" s="1"/>
  <c r="G2954" i="3" a="1"/>
  <c r="G2954" i="3" s="1"/>
  <c r="G2955" i="3" a="1"/>
  <c r="G2955" i="3" s="1"/>
  <c r="G2956" i="3" a="1"/>
  <c r="G2956" i="3" s="1"/>
  <c r="G2957" i="3" a="1"/>
  <c r="G2957" i="3" s="1"/>
  <c r="G2958" i="3" a="1"/>
  <c r="G2958" i="3" s="1"/>
  <c r="G2959" i="3" a="1"/>
  <c r="G2959" i="3" s="1"/>
  <c r="G2960" i="3" a="1"/>
  <c r="G2960" i="3" s="1"/>
  <c r="G2961" i="3" a="1"/>
  <c r="G2961" i="3" s="1"/>
  <c r="G2962" i="3" a="1"/>
  <c r="G2962" i="3" s="1"/>
  <c r="G2963" i="3" a="1"/>
  <c r="G2963" i="3" s="1"/>
  <c r="G2964" i="3" a="1"/>
  <c r="G2964" i="3" s="1"/>
  <c r="G2965" i="3" a="1"/>
  <c r="G2965" i="3" s="1"/>
  <c r="G2966" i="3" a="1"/>
  <c r="G2966" i="3" s="1"/>
  <c r="G2967" i="3" a="1"/>
  <c r="G2967" i="3" s="1"/>
  <c r="G2968" i="3" a="1"/>
  <c r="G2968" i="3" s="1"/>
  <c r="G2969" i="3" a="1"/>
  <c r="G2969" i="3" s="1"/>
  <c r="G2970" i="3" a="1"/>
  <c r="G2970" i="3" s="1"/>
  <c r="G2971" i="3" a="1"/>
  <c r="G2971" i="3" s="1"/>
  <c r="G2972" i="3" a="1"/>
  <c r="G2972" i="3" s="1"/>
  <c r="G2973" i="3" a="1"/>
  <c r="G2973" i="3" s="1"/>
  <c r="G2974" i="3" a="1"/>
  <c r="G2974" i="3" s="1"/>
  <c r="G2975" i="3" a="1"/>
  <c r="G2975" i="3" s="1"/>
  <c r="G2976" i="3" a="1"/>
  <c r="G2976" i="3" s="1"/>
  <c r="G2977" i="3" a="1"/>
  <c r="G2977" i="3" s="1"/>
  <c r="G2978" i="3" a="1"/>
  <c r="G2978" i="3" s="1"/>
  <c r="G2979" i="3" a="1"/>
  <c r="G2979" i="3" s="1"/>
  <c r="G2980" i="3" a="1"/>
  <c r="G2980" i="3" s="1"/>
  <c r="G2981" i="3" a="1"/>
  <c r="G2981" i="3" s="1"/>
  <c r="G2982" i="3" a="1"/>
  <c r="G2982" i="3" s="1"/>
  <c r="G2983" i="3" a="1"/>
  <c r="G2983" i="3" s="1"/>
  <c r="G2984" i="3" a="1"/>
  <c r="G2984" i="3" s="1"/>
  <c r="G2985" i="3" a="1"/>
  <c r="G2985" i="3" s="1"/>
  <c r="G2986" i="3" a="1"/>
  <c r="G2986" i="3" s="1"/>
  <c r="G2987" i="3" a="1"/>
  <c r="G2987" i="3" s="1"/>
  <c r="G2988" i="3" a="1"/>
  <c r="G2988" i="3" s="1"/>
  <c r="G2989" i="3" a="1"/>
  <c r="G2989" i="3" s="1"/>
  <c r="G2990" i="3" a="1"/>
  <c r="G2990" i="3" s="1"/>
  <c r="G2991" i="3" a="1"/>
  <c r="G2991" i="3" s="1"/>
  <c r="G2992" i="3" a="1"/>
  <c r="G2992" i="3" s="1"/>
  <c r="G2993" i="3" a="1"/>
  <c r="G2993" i="3" s="1"/>
  <c r="G2994" i="3" a="1"/>
  <c r="G2994" i="3" s="1"/>
  <c r="G2995" i="3" a="1"/>
  <c r="G2995" i="3" s="1"/>
  <c r="G2996" i="3" a="1"/>
  <c r="G2996" i="3" s="1"/>
  <c r="G2997" i="3" a="1"/>
  <c r="G2997" i="3" s="1"/>
  <c r="G2998" i="3" a="1"/>
  <c r="G2998" i="3" s="1"/>
  <c r="G2999" i="3" a="1"/>
  <c r="G2999" i="3" s="1"/>
  <c r="G3000" i="3" a="1"/>
  <c r="G3000" i="3" s="1"/>
  <c r="G3001" i="3" a="1"/>
  <c r="G3001" i="3" s="1"/>
  <c r="G3002" i="3" a="1"/>
  <c r="G3002" i="3" s="1"/>
  <c r="G3003" i="3" a="1"/>
  <c r="G3003" i="3" s="1"/>
  <c r="G3004" i="3" a="1"/>
  <c r="G3004" i="3" s="1"/>
  <c r="G3005" i="3" a="1"/>
  <c r="G3005" i="3" s="1"/>
  <c r="G3006" i="3" a="1"/>
  <c r="G3006" i="3" s="1"/>
  <c r="G3007" i="3" a="1"/>
  <c r="G3007" i="3" s="1"/>
  <c r="G3008" i="3" a="1"/>
  <c r="G3008" i="3" s="1"/>
  <c r="G3009" i="3" a="1"/>
  <c r="G3009" i="3" s="1"/>
  <c r="G3010" i="3" a="1"/>
  <c r="G3010" i="3" s="1"/>
  <c r="G3011" i="3" a="1"/>
  <c r="G3011" i="3" s="1"/>
  <c r="G3012" i="3" a="1"/>
  <c r="G3012" i="3" s="1"/>
  <c r="G3013" i="3" a="1"/>
  <c r="G3013" i="3" s="1"/>
  <c r="G3014" i="3" a="1"/>
  <c r="G3014" i="3" s="1"/>
  <c r="G3015" i="3" a="1"/>
  <c r="G3015" i="3" s="1"/>
  <c r="G3016" i="3" a="1"/>
  <c r="G3016" i="3" s="1"/>
  <c r="G3017" i="3" a="1"/>
  <c r="G3017" i="3" s="1"/>
  <c r="G3018" i="3" a="1"/>
  <c r="G3018" i="3" s="1"/>
  <c r="G3019" i="3" a="1"/>
  <c r="G3019" i="3" s="1"/>
  <c r="G3020" i="3" a="1"/>
  <c r="G3020" i="3" s="1"/>
  <c r="G3021" i="3" a="1"/>
  <c r="G3021" i="3" s="1"/>
  <c r="G3022" i="3" a="1"/>
  <c r="G3022" i="3" s="1"/>
  <c r="G3023" i="3" a="1"/>
  <c r="G3023" i="3" s="1"/>
  <c r="G3024" i="3" a="1"/>
  <c r="G3024" i="3" s="1"/>
  <c r="G3025" i="3" a="1"/>
  <c r="G3025" i="3" s="1"/>
  <c r="G3026" i="3" a="1"/>
  <c r="G3026" i="3" s="1"/>
  <c r="G3027" i="3" a="1"/>
  <c r="G3027" i="3" s="1"/>
  <c r="G3028" i="3" a="1"/>
  <c r="G3028" i="3" s="1"/>
  <c r="G3029" i="3" a="1"/>
  <c r="G3029" i="3" s="1"/>
  <c r="G3030" i="3" a="1"/>
  <c r="G3030" i="3" s="1"/>
  <c r="G3031" i="3" a="1"/>
  <c r="G3031" i="3" s="1"/>
  <c r="G3032" i="3" a="1"/>
  <c r="G3032" i="3" s="1"/>
  <c r="G3033" i="3" a="1"/>
  <c r="G3033" i="3" s="1"/>
  <c r="G3034" i="3" a="1"/>
  <c r="G3034" i="3" s="1"/>
  <c r="G3035" i="3" a="1"/>
  <c r="G3035" i="3" s="1"/>
  <c r="G3036" i="3" a="1"/>
  <c r="G3036" i="3" s="1"/>
  <c r="G3037" i="3" a="1"/>
  <c r="G3037" i="3" s="1"/>
  <c r="G3038" i="3" a="1"/>
  <c r="G3038" i="3" s="1"/>
  <c r="G3039" i="3" a="1"/>
  <c r="G3039" i="3" s="1"/>
  <c r="G3040" i="3" a="1"/>
  <c r="G3040" i="3" s="1"/>
  <c r="G3041" i="3" a="1"/>
  <c r="G3041" i="3" s="1"/>
  <c r="G3042" i="3" a="1"/>
  <c r="G3042" i="3" s="1"/>
  <c r="G3043" i="3" a="1"/>
  <c r="G3043" i="3" s="1"/>
  <c r="G3044" i="3" a="1"/>
  <c r="G3044" i="3" s="1"/>
  <c r="G3045" i="3" a="1"/>
  <c r="G3045" i="3" s="1"/>
  <c r="G3046" i="3" a="1"/>
  <c r="G3046" i="3" s="1"/>
  <c r="G3047" i="3" a="1"/>
  <c r="G3047" i="3" s="1"/>
  <c r="G3048" i="3" a="1"/>
  <c r="G3048" i="3" s="1"/>
  <c r="G3049" i="3" a="1"/>
  <c r="G3049" i="3" s="1"/>
  <c r="G3050" i="3" a="1"/>
  <c r="G3050" i="3" s="1"/>
  <c r="G3051" i="3" a="1"/>
  <c r="G3051" i="3" s="1"/>
  <c r="G3052" i="3" a="1"/>
  <c r="G3052" i="3" s="1"/>
  <c r="G3053" i="3" a="1"/>
  <c r="G3053" i="3" s="1"/>
  <c r="G3054" i="3" a="1"/>
  <c r="G3054" i="3" s="1"/>
  <c r="G3055" i="3" a="1"/>
  <c r="G3055" i="3" s="1"/>
  <c r="G3056" i="3" a="1"/>
  <c r="G3056" i="3" s="1"/>
  <c r="G3057" i="3" a="1"/>
  <c r="G3057" i="3" s="1"/>
  <c r="G3058" i="3" a="1"/>
  <c r="G3058" i="3" s="1"/>
  <c r="G3059" i="3" a="1"/>
  <c r="G3059" i="3" s="1"/>
  <c r="G3060" i="3" a="1"/>
  <c r="G3060" i="3" s="1"/>
  <c r="G3061" i="3" a="1"/>
  <c r="G3061" i="3" s="1"/>
  <c r="G3062" i="3" a="1"/>
  <c r="G3062" i="3" s="1"/>
  <c r="G3063" i="3" a="1"/>
  <c r="G3063" i="3" s="1"/>
  <c r="G3064" i="3" a="1"/>
  <c r="G3064" i="3" s="1"/>
  <c r="G3065" i="3" a="1"/>
  <c r="G3065" i="3" s="1"/>
  <c r="G3066" i="3" a="1"/>
  <c r="G3066" i="3" s="1"/>
  <c r="G3067" i="3" a="1"/>
  <c r="G3067" i="3" s="1"/>
  <c r="G3068" i="3" a="1"/>
  <c r="G3068" i="3" s="1"/>
  <c r="G3069" i="3" a="1"/>
  <c r="G3069" i="3" s="1"/>
  <c r="G3070" i="3" a="1"/>
  <c r="G3070" i="3" s="1"/>
  <c r="G3071" i="3" a="1"/>
  <c r="G3071" i="3" s="1"/>
  <c r="G3072" i="3" a="1"/>
  <c r="G3072" i="3" s="1"/>
  <c r="G3073" i="3" a="1"/>
  <c r="G3073" i="3" s="1"/>
  <c r="G3074" i="3" a="1"/>
  <c r="G3074" i="3" s="1"/>
  <c r="G3075" i="3" a="1"/>
  <c r="G3075" i="3" s="1"/>
  <c r="G3076" i="3" a="1"/>
  <c r="G3076" i="3" s="1"/>
  <c r="G3077" i="3" a="1"/>
  <c r="G3077" i="3" s="1"/>
  <c r="G3078" i="3" a="1"/>
  <c r="G3078" i="3" s="1"/>
  <c r="G3079" i="3" a="1"/>
  <c r="G3079" i="3" s="1"/>
  <c r="G3080" i="3" a="1"/>
  <c r="G3080" i="3" s="1"/>
  <c r="G3081" i="3" a="1"/>
  <c r="G3081" i="3" s="1"/>
  <c r="G3082" i="3" a="1"/>
  <c r="G3082" i="3" s="1"/>
  <c r="G3083" i="3" a="1"/>
  <c r="G3083" i="3" s="1"/>
  <c r="G3084" i="3" a="1"/>
  <c r="G3084" i="3" s="1"/>
  <c r="G3085" i="3" a="1"/>
  <c r="G3085" i="3" s="1"/>
  <c r="G3086" i="3" a="1"/>
  <c r="G3086" i="3" s="1"/>
  <c r="G3087" i="3" a="1"/>
  <c r="G3087" i="3" s="1"/>
  <c r="G3088" i="3" a="1"/>
  <c r="G3088" i="3" s="1"/>
  <c r="G3089" i="3" a="1"/>
  <c r="G3089" i="3" s="1"/>
  <c r="G3090" i="3" a="1"/>
  <c r="G3090" i="3" s="1"/>
  <c r="G3091" i="3" a="1"/>
  <c r="G3091" i="3" s="1"/>
  <c r="G3092" i="3" a="1"/>
  <c r="G3092" i="3" s="1"/>
  <c r="G3093" i="3" a="1"/>
  <c r="G3093" i="3" s="1"/>
  <c r="G3094" i="3" a="1"/>
  <c r="G3094" i="3" s="1"/>
  <c r="G3095" i="3" a="1"/>
  <c r="G3095" i="3" s="1"/>
  <c r="G3096" i="3" a="1"/>
  <c r="G3096" i="3" s="1"/>
  <c r="G3097" i="3" a="1"/>
  <c r="G3097" i="3" s="1"/>
  <c r="G3098" i="3" a="1"/>
  <c r="G3098" i="3" s="1"/>
  <c r="G3099" i="3" a="1"/>
  <c r="G3099" i="3" s="1"/>
  <c r="G3100" i="3" a="1"/>
  <c r="G3100" i="3" s="1"/>
  <c r="G3101" i="3" a="1"/>
  <c r="G3101" i="3" s="1"/>
  <c r="G3102" i="3" a="1"/>
  <c r="G3102" i="3" s="1"/>
  <c r="G3103" i="3" a="1"/>
  <c r="G3103" i="3" s="1"/>
  <c r="G3104" i="3" a="1"/>
  <c r="G3104" i="3" s="1"/>
  <c r="G3105" i="3" a="1"/>
  <c r="G3105" i="3" s="1"/>
  <c r="G3106" i="3" a="1"/>
  <c r="G3106" i="3" s="1"/>
  <c r="G3107" i="3" a="1"/>
  <c r="G3107" i="3" s="1"/>
  <c r="G3108" i="3" a="1"/>
  <c r="G3108" i="3" s="1"/>
  <c r="G3109" i="3" a="1"/>
  <c r="G3109" i="3" s="1"/>
  <c r="G3110" i="3" a="1"/>
  <c r="G3110" i="3" s="1"/>
  <c r="G3111" i="3" a="1"/>
  <c r="G3111" i="3" s="1"/>
  <c r="G3112" i="3" a="1"/>
  <c r="G3112" i="3" s="1"/>
  <c r="G3113" i="3" a="1"/>
  <c r="G3113" i="3" s="1"/>
  <c r="G3114" i="3" a="1"/>
  <c r="G3114" i="3" s="1"/>
  <c r="G3115" i="3" a="1"/>
  <c r="G3115" i="3" s="1"/>
  <c r="G3116" i="3" a="1"/>
  <c r="G3116" i="3" s="1"/>
  <c r="G3117" i="3" a="1"/>
  <c r="G3117" i="3" s="1"/>
  <c r="G3118" i="3" a="1"/>
  <c r="G3118" i="3" s="1"/>
  <c r="G3119" i="3" a="1"/>
  <c r="G3119" i="3" s="1"/>
  <c r="G3120" i="3" a="1"/>
  <c r="G3120" i="3" s="1"/>
  <c r="G3121" i="3" a="1"/>
  <c r="G3121" i="3" s="1"/>
  <c r="G3122" i="3" a="1"/>
  <c r="G3122" i="3" s="1"/>
  <c r="G3123" i="3" a="1"/>
  <c r="G3123" i="3" s="1"/>
  <c r="G3124" i="3" a="1"/>
  <c r="G3124" i="3" s="1"/>
  <c r="G3125" i="3" a="1"/>
  <c r="G3125" i="3" s="1"/>
  <c r="G3126" i="3" a="1"/>
  <c r="G3126" i="3" s="1"/>
  <c r="G3127" i="3" a="1"/>
  <c r="G3127" i="3" s="1"/>
  <c r="G3128" i="3" a="1"/>
  <c r="G3128" i="3" s="1"/>
  <c r="G3129" i="3" a="1"/>
  <c r="G3129" i="3" s="1"/>
  <c r="G3130" i="3" a="1"/>
  <c r="G3130" i="3" s="1"/>
  <c r="G3131" i="3" a="1"/>
  <c r="G3131" i="3" s="1"/>
  <c r="G3132" i="3" a="1"/>
  <c r="G3132" i="3" s="1"/>
  <c r="G3133" i="3" a="1"/>
  <c r="G3133" i="3" s="1"/>
  <c r="G3134" i="3" a="1"/>
  <c r="G3134" i="3" s="1"/>
  <c r="G3135" i="3" a="1"/>
  <c r="G3135" i="3" s="1"/>
  <c r="G3136" i="3" a="1"/>
  <c r="G3136" i="3" s="1"/>
  <c r="G3137" i="3" a="1"/>
  <c r="G3137" i="3" s="1"/>
  <c r="G3138" i="3" a="1"/>
  <c r="G3138" i="3" s="1"/>
  <c r="G3139" i="3" a="1"/>
  <c r="G3139" i="3" s="1"/>
  <c r="G3140" i="3" a="1"/>
  <c r="G3140" i="3" s="1"/>
  <c r="G3141" i="3" a="1"/>
  <c r="G3141" i="3" s="1"/>
  <c r="G3142" i="3" a="1"/>
  <c r="G3142" i="3" s="1"/>
  <c r="G3143" i="3" a="1"/>
  <c r="G3143" i="3" s="1"/>
  <c r="G3144" i="3" a="1"/>
  <c r="G3144" i="3" s="1"/>
  <c r="G3145" i="3" a="1"/>
  <c r="G3145" i="3" s="1"/>
  <c r="G3146" i="3" a="1"/>
  <c r="G3146" i="3" s="1"/>
  <c r="G3147" i="3" a="1"/>
  <c r="G3147" i="3" s="1"/>
  <c r="G3148" i="3" a="1"/>
  <c r="G3148" i="3" s="1"/>
  <c r="G3149" i="3" a="1"/>
  <c r="G3149" i="3" s="1"/>
  <c r="G3150" i="3" a="1"/>
  <c r="G3150" i="3" s="1"/>
  <c r="G3151" i="3" a="1"/>
  <c r="G3151" i="3" s="1"/>
  <c r="G3152" i="3" a="1"/>
  <c r="G3152" i="3" s="1"/>
  <c r="G3153" i="3" a="1"/>
  <c r="G3153" i="3" s="1"/>
  <c r="G3154" i="3" a="1"/>
  <c r="G3154" i="3" s="1"/>
  <c r="G3155" i="3" a="1"/>
  <c r="G3155" i="3" s="1"/>
  <c r="G3156" i="3" a="1"/>
  <c r="G3156" i="3" s="1"/>
  <c r="G3157" i="3" a="1"/>
  <c r="G3157" i="3" s="1"/>
  <c r="G3158" i="3" a="1"/>
  <c r="G3158" i="3" s="1"/>
  <c r="G3159" i="3" a="1"/>
  <c r="G3159" i="3" s="1"/>
  <c r="G3160" i="3" a="1"/>
  <c r="G3160" i="3" s="1"/>
  <c r="G3161" i="3" a="1"/>
  <c r="G3161" i="3" s="1"/>
  <c r="G3162" i="3" a="1"/>
  <c r="G3162" i="3" s="1"/>
  <c r="G3163" i="3" a="1"/>
  <c r="G3163" i="3" s="1"/>
  <c r="G3164" i="3" a="1"/>
  <c r="G3164" i="3" s="1"/>
  <c r="G3165" i="3" a="1"/>
  <c r="G3165" i="3" s="1"/>
  <c r="G3166" i="3" a="1"/>
  <c r="G3166" i="3" s="1"/>
  <c r="G3167" i="3" a="1"/>
  <c r="G3167" i="3" s="1"/>
  <c r="G3168" i="3" a="1"/>
  <c r="G3168" i="3" s="1"/>
  <c r="G3169" i="3" a="1"/>
  <c r="G3169" i="3" s="1"/>
  <c r="G3170" i="3" a="1"/>
  <c r="G3170" i="3" s="1"/>
  <c r="G3171" i="3" a="1"/>
  <c r="G3171" i="3" s="1"/>
  <c r="G3172" i="3" a="1"/>
  <c r="G3172" i="3" s="1"/>
  <c r="G3173" i="3" a="1"/>
  <c r="G3173" i="3" s="1"/>
  <c r="G3174" i="3" a="1"/>
  <c r="G3174" i="3" s="1"/>
  <c r="G3175" i="3" a="1"/>
  <c r="G3175" i="3" s="1"/>
  <c r="G3176" i="3" a="1"/>
  <c r="G3176" i="3" s="1"/>
  <c r="G3177" i="3" a="1"/>
  <c r="G3177" i="3" s="1"/>
  <c r="G3178" i="3" a="1"/>
  <c r="G3178" i="3" s="1"/>
  <c r="G3179" i="3" a="1"/>
  <c r="G3179" i="3" s="1"/>
  <c r="G3180" i="3" a="1"/>
  <c r="G3180" i="3" s="1"/>
  <c r="G3181" i="3" a="1"/>
  <c r="G3181" i="3" s="1"/>
  <c r="G3182" i="3" a="1"/>
  <c r="G3182" i="3" s="1"/>
  <c r="G3183" i="3" a="1"/>
  <c r="G3183" i="3" s="1"/>
  <c r="G3184" i="3" a="1"/>
  <c r="G3184" i="3" s="1"/>
  <c r="G3185" i="3" a="1"/>
  <c r="G3185" i="3" s="1"/>
  <c r="G3186" i="3" a="1"/>
  <c r="G3186" i="3" s="1"/>
  <c r="G3187" i="3" a="1"/>
  <c r="G3187" i="3" s="1"/>
  <c r="G3188" i="3" a="1"/>
  <c r="G3188" i="3" s="1"/>
  <c r="G3189" i="3" a="1"/>
  <c r="G3189" i="3" s="1"/>
  <c r="G3190" i="3" a="1"/>
  <c r="G3190" i="3" s="1"/>
  <c r="G3191" i="3" a="1"/>
  <c r="G3191" i="3" s="1"/>
  <c r="G3192" i="3" a="1"/>
  <c r="G3192" i="3" s="1"/>
  <c r="G3193" i="3" a="1"/>
  <c r="G3193" i="3" s="1"/>
  <c r="G3194" i="3" a="1"/>
  <c r="G3194" i="3" s="1"/>
  <c r="G3195" i="3" a="1"/>
  <c r="G3195" i="3" s="1"/>
  <c r="G3196" i="3" a="1"/>
  <c r="G3196" i="3" s="1"/>
  <c r="G3197" i="3" a="1"/>
  <c r="G3197" i="3" s="1"/>
  <c r="G3198" i="3" a="1"/>
  <c r="G3198" i="3" s="1"/>
  <c r="G3199" i="3" a="1"/>
  <c r="G3199" i="3" s="1"/>
  <c r="G3200" i="3" a="1"/>
  <c r="G3200" i="3" s="1"/>
  <c r="G3201" i="3" a="1"/>
  <c r="G3201" i="3" s="1"/>
  <c r="G3202" i="3" a="1"/>
  <c r="G3202" i="3" s="1"/>
  <c r="G3203" i="3" a="1"/>
  <c r="G3203" i="3" s="1"/>
  <c r="G3204" i="3" a="1"/>
  <c r="G3204" i="3" s="1"/>
  <c r="G3205" i="3" a="1"/>
  <c r="G3205" i="3" s="1"/>
  <c r="G3206" i="3" a="1"/>
  <c r="G3206" i="3" s="1"/>
  <c r="G3207" i="3" a="1"/>
  <c r="G3207" i="3" s="1"/>
  <c r="G3208" i="3" a="1"/>
  <c r="G3208" i="3" s="1"/>
  <c r="G3209" i="3" a="1"/>
  <c r="G3209" i="3" s="1"/>
  <c r="G3210" i="3" a="1"/>
  <c r="G3210" i="3" s="1"/>
  <c r="G3211" i="3" a="1"/>
  <c r="G3211" i="3" s="1"/>
  <c r="G3212" i="3" a="1"/>
  <c r="G3212" i="3" s="1"/>
  <c r="G3213" i="3" a="1"/>
  <c r="G3213" i="3" s="1"/>
  <c r="G3214" i="3" a="1"/>
  <c r="G3214" i="3" s="1"/>
  <c r="G3215" i="3" a="1"/>
  <c r="G3215" i="3" s="1"/>
  <c r="G3216" i="3" a="1"/>
  <c r="G3216" i="3" s="1"/>
  <c r="G3217" i="3" a="1"/>
  <c r="G3217" i="3" s="1"/>
  <c r="G3218" i="3" a="1"/>
  <c r="G3218" i="3" s="1"/>
  <c r="G3219" i="3" a="1"/>
  <c r="G3219" i="3" s="1"/>
  <c r="G3220" i="3" a="1"/>
  <c r="G3220" i="3" s="1"/>
  <c r="G3221" i="3" a="1"/>
  <c r="G3221" i="3" s="1"/>
  <c r="G3222" i="3" a="1"/>
  <c r="G3222" i="3" s="1"/>
  <c r="G3223" i="3" a="1"/>
  <c r="G3223" i="3" s="1"/>
  <c r="G3224" i="3" a="1"/>
  <c r="G3224" i="3" s="1"/>
  <c r="G3225" i="3" a="1"/>
  <c r="G3225" i="3" s="1"/>
  <c r="G3226" i="3" a="1"/>
  <c r="G3226" i="3" s="1"/>
  <c r="G3227" i="3" a="1"/>
  <c r="G3227" i="3" s="1"/>
  <c r="G3228" i="3" a="1"/>
  <c r="G3228" i="3" s="1"/>
  <c r="G3229" i="3" a="1"/>
  <c r="G3229" i="3" s="1"/>
  <c r="G3230" i="3" a="1"/>
  <c r="G3230" i="3" s="1"/>
  <c r="G3231" i="3" a="1"/>
  <c r="G3231" i="3" s="1"/>
  <c r="G3232" i="3" a="1"/>
  <c r="G3232" i="3" s="1"/>
  <c r="G3233" i="3" a="1"/>
  <c r="G3233" i="3" s="1"/>
  <c r="G3234" i="3" a="1"/>
  <c r="G3234" i="3" s="1"/>
  <c r="G3235" i="3" a="1"/>
  <c r="G3235" i="3" s="1"/>
  <c r="G3236" i="3" a="1"/>
  <c r="G3236" i="3" s="1"/>
  <c r="G3237" i="3" a="1"/>
  <c r="G3237" i="3" s="1"/>
  <c r="G3238" i="3" a="1"/>
  <c r="G3238" i="3" s="1"/>
  <c r="G3239" i="3" a="1"/>
  <c r="G3239" i="3" s="1"/>
  <c r="G3240" i="3" a="1"/>
  <c r="G3240" i="3" s="1"/>
  <c r="G3241" i="3" a="1"/>
  <c r="G3241" i="3" s="1"/>
  <c r="G3242" i="3" a="1"/>
  <c r="G3242" i="3" s="1"/>
  <c r="G3243" i="3" a="1"/>
  <c r="G3243" i="3" s="1"/>
  <c r="G3244" i="3" a="1"/>
  <c r="G3244" i="3" s="1"/>
  <c r="G3245" i="3" a="1"/>
  <c r="G3245" i="3" s="1"/>
  <c r="G3246" i="3" a="1"/>
  <c r="G3246" i="3" s="1"/>
  <c r="G3247" i="3" a="1"/>
  <c r="G3247" i="3" s="1"/>
  <c r="G3248" i="3" a="1"/>
  <c r="G3248" i="3" s="1"/>
  <c r="G3249" i="3" a="1"/>
  <c r="G3249" i="3" s="1"/>
  <c r="G3250" i="3" a="1"/>
  <c r="G3250" i="3" s="1"/>
  <c r="G3251" i="3" a="1"/>
  <c r="G3251" i="3" s="1"/>
  <c r="G3252" i="3" a="1"/>
  <c r="G3252" i="3" s="1"/>
  <c r="G3253" i="3" a="1"/>
  <c r="G3253" i="3" s="1"/>
  <c r="G3254" i="3" a="1"/>
  <c r="G3254" i="3" s="1"/>
  <c r="G3255" i="3" a="1"/>
  <c r="G3255" i="3" s="1"/>
  <c r="G3256" i="3" a="1"/>
  <c r="G3256" i="3" s="1"/>
  <c r="G3257" i="3" a="1"/>
  <c r="G3257" i="3" s="1"/>
  <c r="G3258" i="3" a="1"/>
  <c r="G3258" i="3" s="1"/>
  <c r="G3259" i="3" a="1"/>
  <c r="G3259" i="3" s="1"/>
  <c r="G3260" i="3" a="1"/>
  <c r="G3260" i="3" s="1"/>
  <c r="G3261" i="3" a="1"/>
  <c r="G3261" i="3" s="1"/>
  <c r="G3262" i="3" a="1"/>
  <c r="G3262" i="3" s="1"/>
  <c r="G3263" i="3" a="1"/>
  <c r="G3263" i="3" s="1"/>
  <c r="G3264" i="3" a="1"/>
  <c r="G3264" i="3" s="1"/>
  <c r="G3265" i="3" a="1"/>
  <c r="G3265" i="3" s="1"/>
  <c r="G3266" i="3" a="1"/>
  <c r="G3266" i="3" s="1"/>
  <c r="G3267" i="3" a="1"/>
  <c r="G3267" i="3" s="1"/>
  <c r="G3268" i="3" a="1"/>
  <c r="G3268" i="3" s="1"/>
  <c r="G3269" i="3" a="1"/>
  <c r="G3269" i="3" s="1"/>
  <c r="G3270" i="3" a="1"/>
  <c r="G3270" i="3" s="1"/>
  <c r="G3271" i="3" a="1"/>
  <c r="G3271" i="3" s="1"/>
  <c r="G3272" i="3" a="1"/>
  <c r="G3272" i="3" s="1"/>
  <c r="G3273" i="3" a="1"/>
  <c r="G3273" i="3" s="1"/>
  <c r="G3274" i="3" a="1"/>
  <c r="G3274" i="3" s="1"/>
  <c r="G3275" i="3" a="1"/>
  <c r="G3275" i="3" s="1"/>
  <c r="G3276" i="3" a="1"/>
  <c r="G3276" i="3" s="1"/>
  <c r="G3277" i="3" a="1"/>
  <c r="G3277" i="3" s="1"/>
  <c r="G3278" i="3" a="1"/>
  <c r="G3278" i="3" s="1"/>
  <c r="G3279" i="3" a="1"/>
  <c r="G3279" i="3" s="1"/>
  <c r="G3280" i="3" a="1"/>
  <c r="G3280" i="3" s="1"/>
  <c r="G3281" i="3" a="1"/>
  <c r="G3281" i="3" s="1"/>
  <c r="G3282" i="3" a="1"/>
  <c r="G3282" i="3" s="1"/>
  <c r="G3283" i="3" a="1"/>
  <c r="G3283" i="3" s="1"/>
  <c r="G3284" i="3" a="1"/>
  <c r="G3284" i="3" s="1"/>
  <c r="G3285" i="3" a="1"/>
  <c r="G3285" i="3" s="1"/>
  <c r="G3286" i="3" a="1"/>
  <c r="G3286" i="3" s="1"/>
  <c r="G3287" i="3" a="1"/>
  <c r="G3287" i="3" s="1"/>
  <c r="G3288" i="3" a="1"/>
  <c r="G3288" i="3" s="1"/>
  <c r="G3289" i="3" a="1"/>
  <c r="G3289" i="3" s="1"/>
  <c r="G3290" i="3" a="1"/>
  <c r="G3290" i="3" s="1"/>
  <c r="G3291" i="3" a="1"/>
  <c r="G3291" i="3" s="1"/>
  <c r="G3292" i="3" a="1"/>
  <c r="G3292" i="3" s="1"/>
  <c r="G3293" i="3" a="1"/>
  <c r="G3293" i="3" s="1"/>
  <c r="G3294" i="3" a="1"/>
  <c r="G3294" i="3" s="1"/>
  <c r="G3295" i="3" a="1"/>
  <c r="G3295" i="3" s="1"/>
  <c r="G3296" i="3" a="1"/>
  <c r="G3296" i="3" s="1"/>
  <c r="G3297" i="3" a="1"/>
  <c r="G3297" i="3" s="1"/>
  <c r="G3298" i="3" a="1"/>
  <c r="G3298" i="3" s="1"/>
  <c r="G3299" i="3" a="1"/>
  <c r="G3299" i="3" s="1"/>
  <c r="G3300" i="3" a="1"/>
  <c r="G3300" i="3" s="1"/>
  <c r="G3301" i="3" a="1"/>
  <c r="G3301" i="3" s="1"/>
  <c r="G3302" i="3" a="1"/>
  <c r="G3302" i="3" s="1"/>
  <c r="G3303" i="3" a="1"/>
  <c r="G3303" i="3" s="1"/>
  <c r="G3304" i="3" a="1"/>
  <c r="G3304" i="3" s="1"/>
  <c r="G3305" i="3" a="1"/>
  <c r="G3305" i="3" s="1"/>
  <c r="G3306" i="3" a="1"/>
  <c r="G3306" i="3" s="1"/>
  <c r="G3307" i="3" a="1"/>
  <c r="G3307" i="3" s="1"/>
  <c r="G3308" i="3" a="1"/>
  <c r="G3308" i="3" s="1"/>
  <c r="G3309" i="3" a="1"/>
  <c r="G3309" i="3" s="1"/>
  <c r="G3310" i="3" a="1"/>
  <c r="G3310" i="3" s="1"/>
  <c r="G3311" i="3" a="1"/>
  <c r="G3311" i="3" s="1"/>
  <c r="G3312" i="3" a="1"/>
  <c r="G3312" i="3" s="1"/>
  <c r="G3313" i="3" a="1"/>
  <c r="G3313" i="3" s="1"/>
  <c r="G3314" i="3" a="1"/>
  <c r="G3314" i="3" s="1"/>
  <c r="G3315" i="3" a="1"/>
  <c r="G3315" i="3" s="1"/>
  <c r="G3316" i="3" a="1"/>
  <c r="G3316" i="3" s="1"/>
  <c r="G3317" i="3" a="1"/>
  <c r="G3317" i="3" s="1"/>
  <c r="G3318" i="3" a="1"/>
  <c r="G3318" i="3" s="1"/>
  <c r="G3319" i="3" a="1"/>
  <c r="G3319" i="3" s="1"/>
  <c r="G3320" i="3" a="1"/>
  <c r="G3320" i="3" s="1"/>
  <c r="G3321" i="3" a="1"/>
  <c r="G3321" i="3" s="1"/>
  <c r="G3322" i="3" a="1"/>
  <c r="G3322" i="3" s="1"/>
  <c r="G3323" i="3" a="1"/>
  <c r="G3323" i="3" s="1"/>
  <c r="G3324" i="3" a="1"/>
  <c r="G3324" i="3" s="1"/>
  <c r="G3325" i="3" a="1"/>
  <c r="G3325" i="3" s="1"/>
  <c r="G3326" i="3" a="1"/>
  <c r="G3326" i="3" s="1"/>
  <c r="G3327" i="3" a="1"/>
  <c r="G3327" i="3" s="1"/>
  <c r="G3328" i="3" a="1"/>
  <c r="G3328" i="3" s="1"/>
  <c r="G3329" i="3" a="1"/>
  <c r="G3329" i="3" s="1"/>
  <c r="G3330" i="3" a="1"/>
  <c r="G3330" i="3" s="1"/>
  <c r="G3331" i="3" a="1"/>
  <c r="G3331" i="3" s="1"/>
  <c r="G3332" i="3" a="1"/>
  <c r="G3332" i="3" s="1"/>
  <c r="G3333" i="3" a="1"/>
  <c r="G3333" i="3" s="1"/>
  <c r="G3334" i="3" a="1"/>
  <c r="G3334" i="3" s="1"/>
  <c r="G3335" i="3" a="1"/>
  <c r="G3335" i="3" s="1"/>
  <c r="G3336" i="3" a="1"/>
  <c r="G3336" i="3" s="1"/>
  <c r="G3337" i="3" a="1"/>
  <c r="G3337" i="3" s="1"/>
  <c r="G3338" i="3" a="1"/>
  <c r="G3338" i="3" s="1"/>
  <c r="G3339" i="3" a="1"/>
  <c r="G3339" i="3" s="1"/>
  <c r="G3340" i="3" a="1"/>
  <c r="G3340" i="3" s="1"/>
  <c r="G3341" i="3" a="1"/>
  <c r="G3341" i="3" s="1"/>
  <c r="G3342" i="3" a="1"/>
  <c r="G3342" i="3" s="1"/>
  <c r="G3343" i="3" a="1"/>
  <c r="G3343" i="3" s="1"/>
  <c r="G3344" i="3" a="1"/>
  <c r="G3344" i="3" s="1"/>
  <c r="G3345" i="3" a="1"/>
  <c r="G3345" i="3" s="1"/>
  <c r="G3346" i="3" a="1"/>
  <c r="G3346" i="3" s="1"/>
  <c r="G3347" i="3" a="1"/>
  <c r="G3347" i="3" s="1"/>
  <c r="G3348" i="3" a="1"/>
  <c r="G3348" i="3" s="1"/>
  <c r="G3349" i="3" a="1"/>
  <c r="G3349" i="3" s="1"/>
  <c r="G3350" i="3" a="1"/>
  <c r="G3350" i="3" s="1"/>
  <c r="G3351" i="3" a="1"/>
  <c r="G3351" i="3" s="1"/>
  <c r="G3352" i="3" a="1"/>
  <c r="G3352" i="3" s="1"/>
  <c r="G3353" i="3" a="1"/>
  <c r="G3353" i="3" s="1"/>
  <c r="G3354" i="3" a="1"/>
  <c r="G3354" i="3" s="1"/>
  <c r="G3355" i="3" a="1"/>
  <c r="G3355" i="3" s="1"/>
  <c r="G3356" i="3" a="1"/>
  <c r="G3356" i="3" s="1"/>
  <c r="G3357" i="3" a="1"/>
  <c r="G3357" i="3" s="1"/>
  <c r="G3358" i="3" a="1"/>
  <c r="G3358" i="3" s="1"/>
  <c r="G3359" i="3" a="1"/>
  <c r="G3359" i="3" s="1"/>
  <c r="G3360" i="3" a="1"/>
  <c r="G3360" i="3" s="1"/>
  <c r="G3361" i="3" a="1"/>
  <c r="G3361" i="3" s="1"/>
  <c r="G3362" i="3" a="1"/>
  <c r="G3362" i="3" s="1"/>
  <c r="G3363" i="3" a="1"/>
  <c r="G3363" i="3" s="1"/>
  <c r="G3364" i="3" a="1"/>
  <c r="G3364" i="3" s="1"/>
  <c r="G3365" i="3" a="1"/>
  <c r="G3365" i="3" s="1"/>
  <c r="G3366" i="3" a="1"/>
  <c r="G3366" i="3" s="1"/>
  <c r="G3367" i="3" a="1"/>
  <c r="G3367" i="3" s="1"/>
  <c r="G3368" i="3" a="1"/>
  <c r="G3368" i="3" s="1"/>
  <c r="G3369" i="3" a="1"/>
  <c r="G3369" i="3" s="1"/>
  <c r="G3370" i="3" a="1"/>
  <c r="G3370" i="3" s="1"/>
  <c r="G3371" i="3" a="1"/>
  <c r="G3371" i="3" s="1"/>
  <c r="G3372" i="3" a="1"/>
  <c r="G3372" i="3" s="1"/>
  <c r="G3373" i="3" a="1"/>
  <c r="G3373" i="3" s="1"/>
  <c r="G3374" i="3" a="1"/>
  <c r="G3374" i="3" s="1"/>
  <c r="G3375" i="3" a="1"/>
  <c r="G3375" i="3" s="1"/>
  <c r="G3376" i="3" a="1"/>
  <c r="G3376" i="3" s="1"/>
  <c r="G3377" i="3" a="1"/>
  <c r="G3377" i="3" s="1"/>
  <c r="G3378" i="3" a="1"/>
  <c r="G3378" i="3" s="1"/>
  <c r="G3379" i="3" a="1"/>
  <c r="G3379" i="3" s="1"/>
  <c r="G3380" i="3" a="1"/>
  <c r="G3380" i="3" s="1"/>
  <c r="G3381" i="3" a="1"/>
  <c r="G3381" i="3" s="1"/>
  <c r="G3382" i="3" a="1"/>
  <c r="G3382" i="3" s="1"/>
  <c r="G3383" i="3" a="1"/>
  <c r="G3383" i="3" s="1"/>
  <c r="G3384" i="3" a="1"/>
  <c r="G3384" i="3" s="1"/>
  <c r="G3385" i="3" a="1"/>
  <c r="G3385" i="3" s="1"/>
  <c r="G3386" i="3" a="1"/>
  <c r="G3386" i="3" s="1"/>
  <c r="G3387" i="3" a="1"/>
  <c r="G3387" i="3" s="1"/>
  <c r="G3388" i="3" a="1"/>
  <c r="G3388" i="3" s="1"/>
  <c r="G3389" i="3" a="1"/>
  <c r="G3389" i="3" s="1"/>
  <c r="G3390" i="3" a="1"/>
  <c r="G3390" i="3" s="1"/>
  <c r="G3391" i="3" a="1"/>
  <c r="G3391" i="3" s="1"/>
  <c r="G3392" i="3" a="1"/>
  <c r="G3392" i="3" s="1"/>
  <c r="G3393" i="3" a="1"/>
  <c r="G3393" i="3" s="1"/>
  <c r="G3394" i="3" a="1"/>
  <c r="G3394" i="3" s="1"/>
  <c r="G3395" i="3" a="1"/>
  <c r="G3395" i="3" s="1"/>
  <c r="G3396" i="3" a="1"/>
  <c r="G3396" i="3" s="1"/>
  <c r="G3397" i="3" a="1"/>
  <c r="G3397" i="3" s="1"/>
  <c r="G3398" i="3" a="1"/>
  <c r="G3398" i="3" s="1"/>
  <c r="G3399" i="3" a="1"/>
  <c r="G3399" i="3" s="1"/>
  <c r="G3400" i="3" a="1"/>
  <c r="G3400" i="3" s="1"/>
  <c r="G3401" i="3" a="1"/>
  <c r="G3401" i="3" s="1"/>
  <c r="G3402" i="3" a="1"/>
  <c r="G3402" i="3" s="1"/>
  <c r="G3403" i="3" a="1"/>
  <c r="G3403" i="3" s="1"/>
  <c r="G3404" i="3" a="1"/>
  <c r="G3404" i="3" s="1"/>
  <c r="G3405" i="3" a="1"/>
  <c r="G3405" i="3" s="1"/>
  <c r="G3406" i="3" a="1"/>
  <c r="G3406" i="3" s="1"/>
  <c r="G3407" i="3" a="1"/>
  <c r="G3407" i="3" s="1"/>
  <c r="G3408" i="3" a="1"/>
  <c r="G3408" i="3" s="1"/>
  <c r="G3409" i="3" a="1"/>
  <c r="G3409" i="3" s="1"/>
  <c r="G3410" i="3" a="1"/>
  <c r="G3410" i="3" s="1"/>
  <c r="G3411" i="3" a="1"/>
  <c r="G3411" i="3" s="1"/>
  <c r="G3412" i="3" a="1"/>
  <c r="G3412" i="3" s="1"/>
  <c r="G3413" i="3" a="1"/>
  <c r="G3413" i="3" s="1"/>
  <c r="G3414" i="3" a="1"/>
  <c r="G3414" i="3" s="1"/>
  <c r="G3415" i="3" a="1"/>
  <c r="G3415" i="3" s="1"/>
  <c r="G3416" i="3" a="1"/>
  <c r="G3416" i="3" s="1"/>
  <c r="G3417" i="3" a="1"/>
  <c r="G3417" i="3" s="1"/>
  <c r="G3418" i="3" a="1"/>
  <c r="G3418" i="3" s="1"/>
  <c r="G3419" i="3" a="1"/>
  <c r="G3419" i="3" s="1"/>
  <c r="G3420" i="3" a="1"/>
  <c r="G3420" i="3" s="1"/>
  <c r="G3421" i="3" a="1"/>
  <c r="G3421" i="3" s="1"/>
  <c r="G3422" i="3" a="1"/>
  <c r="G3422" i="3" s="1"/>
  <c r="G3423" i="3" a="1"/>
  <c r="G3423" i="3" s="1"/>
  <c r="G3424" i="3" a="1"/>
  <c r="G3424" i="3" s="1"/>
  <c r="G3425" i="3" a="1"/>
  <c r="G3425" i="3" s="1"/>
  <c r="G3426" i="3" a="1"/>
  <c r="G3426" i="3" s="1"/>
  <c r="G3427" i="3" a="1"/>
  <c r="G3427" i="3" s="1"/>
  <c r="G3428" i="3" a="1"/>
  <c r="G3428" i="3" s="1"/>
  <c r="G3429" i="3" a="1"/>
  <c r="G3429" i="3" s="1"/>
  <c r="G3430" i="3" a="1"/>
  <c r="G3430" i="3" s="1"/>
  <c r="G3431" i="3" a="1"/>
  <c r="G3431" i="3" s="1"/>
  <c r="G3432" i="3" a="1"/>
  <c r="G3432" i="3" s="1"/>
  <c r="G3433" i="3" a="1"/>
  <c r="G3433" i="3" s="1"/>
  <c r="G3434" i="3" a="1"/>
  <c r="G3434" i="3" s="1"/>
  <c r="G3435" i="3" a="1"/>
  <c r="G3435" i="3" s="1"/>
  <c r="G3436" i="3" a="1"/>
  <c r="G3436" i="3" s="1"/>
  <c r="G3437" i="3" a="1"/>
  <c r="G3437" i="3" s="1"/>
  <c r="G3438" i="3" a="1"/>
  <c r="G3438" i="3" s="1"/>
  <c r="G3439" i="3" a="1"/>
  <c r="G3439" i="3" s="1"/>
  <c r="G3440" i="3" a="1"/>
  <c r="G3440" i="3" s="1"/>
  <c r="G3441" i="3" a="1"/>
  <c r="G3441" i="3" s="1"/>
  <c r="G3442" i="3" a="1"/>
  <c r="G3442" i="3" s="1"/>
  <c r="G3443" i="3" a="1"/>
  <c r="G3443" i="3" s="1"/>
  <c r="G3444" i="3" a="1"/>
  <c r="G3444" i="3" s="1"/>
  <c r="G3445" i="3" a="1"/>
  <c r="G3445" i="3" s="1"/>
  <c r="G3446" i="3" a="1"/>
  <c r="G3446" i="3" s="1"/>
  <c r="G3447" i="3" a="1"/>
  <c r="G3447" i="3" s="1"/>
  <c r="G3448" i="3" a="1"/>
  <c r="G3448" i="3" s="1"/>
  <c r="G3449" i="3" a="1"/>
  <c r="G3449" i="3" s="1"/>
  <c r="G3450" i="3" a="1"/>
  <c r="G3450" i="3" s="1"/>
  <c r="G3451" i="3" a="1"/>
  <c r="G3451" i="3" s="1"/>
  <c r="G3452" i="3" a="1"/>
  <c r="G3452" i="3" s="1"/>
  <c r="G3453" i="3" a="1"/>
  <c r="G3453" i="3" s="1"/>
  <c r="G3454" i="3" a="1"/>
  <c r="G3454" i="3" s="1"/>
  <c r="G3455" i="3" a="1"/>
  <c r="G3455" i="3" s="1"/>
  <c r="G3456" i="3" a="1"/>
  <c r="G3456" i="3" s="1"/>
  <c r="G3457" i="3" a="1"/>
  <c r="G3457" i="3" s="1"/>
  <c r="G3458" i="3" a="1"/>
  <c r="G3458" i="3" s="1"/>
  <c r="G3459" i="3" a="1"/>
  <c r="G3459" i="3" s="1"/>
  <c r="G3460" i="3" a="1"/>
  <c r="G3460" i="3" s="1"/>
  <c r="G3461" i="3" a="1"/>
  <c r="G3461" i="3" s="1"/>
  <c r="G3462" i="3" a="1"/>
  <c r="G3462" i="3" s="1"/>
  <c r="G3463" i="3" a="1"/>
  <c r="G3463" i="3" s="1"/>
  <c r="G3464" i="3" a="1"/>
  <c r="G3464" i="3" s="1"/>
  <c r="G3465" i="3" a="1"/>
  <c r="G3465" i="3" s="1"/>
  <c r="G3466" i="3" a="1"/>
  <c r="G3466" i="3" s="1"/>
  <c r="G3467" i="3" a="1"/>
  <c r="G3467" i="3" s="1"/>
  <c r="G3468" i="3" a="1"/>
  <c r="G3468" i="3" s="1"/>
  <c r="G3469" i="3" a="1"/>
  <c r="G3469" i="3" s="1"/>
  <c r="G3470" i="3" a="1"/>
  <c r="G3470" i="3" s="1"/>
  <c r="G3471" i="3" a="1"/>
  <c r="G3471" i="3" s="1"/>
  <c r="G3472" i="3" a="1"/>
  <c r="G3472" i="3" s="1"/>
  <c r="G3473" i="3" a="1"/>
  <c r="G3473" i="3" s="1"/>
  <c r="G3474" i="3" a="1"/>
  <c r="G3474" i="3" s="1"/>
  <c r="G3475" i="3" a="1"/>
  <c r="G3475" i="3" s="1"/>
  <c r="G3476" i="3" a="1"/>
  <c r="G3476" i="3" s="1"/>
  <c r="G3477" i="3" a="1"/>
  <c r="G3477" i="3" s="1"/>
  <c r="G3478" i="3" a="1"/>
  <c r="G3478" i="3" s="1"/>
  <c r="G3479" i="3" a="1"/>
  <c r="G3479" i="3" s="1"/>
  <c r="G3480" i="3" a="1"/>
  <c r="G3480" i="3" s="1"/>
  <c r="G3481" i="3" a="1"/>
  <c r="G3481" i="3" s="1"/>
  <c r="G3482" i="3" a="1"/>
  <c r="G3482" i="3" s="1"/>
  <c r="G3483" i="3" a="1"/>
  <c r="G3483" i="3" s="1"/>
  <c r="G3484" i="3" a="1"/>
  <c r="G3484" i="3" s="1"/>
  <c r="G3485" i="3" a="1"/>
  <c r="G3485" i="3" s="1"/>
  <c r="G3486" i="3" a="1"/>
  <c r="G3486" i="3" s="1"/>
  <c r="G3487" i="3" a="1"/>
  <c r="G3487" i="3" s="1"/>
  <c r="G3488" i="3" a="1"/>
  <c r="G3488" i="3" s="1"/>
  <c r="G3489" i="3" a="1"/>
  <c r="G3489" i="3" s="1"/>
  <c r="G3490" i="3" a="1"/>
  <c r="G3490" i="3" s="1"/>
  <c r="G3491" i="3" a="1"/>
  <c r="G3491" i="3" s="1"/>
  <c r="G3492" i="3" a="1"/>
  <c r="G3492" i="3" s="1"/>
  <c r="G3493" i="3" a="1"/>
  <c r="G3493" i="3" s="1"/>
  <c r="G3494" i="3" a="1"/>
  <c r="G3494" i="3" s="1"/>
  <c r="G3495" i="3" a="1"/>
  <c r="G3495" i="3" s="1"/>
  <c r="G3496" i="3" a="1"/>
  <c r="G3496" i="3" s="1"/>
  <c r="G3497" i="3" a="1"/>
  <c r="G3497" i="3" s="1"/>
  <c r="G3498" i="3" a="1"/>
  <c r="G3498" i="3" s="1"/>
  <c r="G3499" i="3" a="1"/>
  <c r="G3499" i="3" s="1"/>
  <c r="G3500" i="3" a="1"/>
  <c r="G3500" i="3" s="1"/>
  <c r="G3501" i="3" a="1"/>
  <c r="G3501" i="3" s="1"/>
  <c r="G3502" i="3" a="1"/>
  <c r="G3502" i="3" s="1"/>
  <c r="G3503" i="3" a="1"/>
  <c r="G3503" i="3" s="1"/>
  <c r="G3504" i="3" a="1"/>
  <c r="G3504" i="3" s="1"/>
  <c r="G3505" i="3" a="1"/>
  <c r="G3505" i="3" s="1"/>
  <c r="G3506" i="3" a="1"/>
  <c r="G3506" i="3" s="1"/>
  <c r="G3507" i="3" a="1"/>
  <c r="G3507" i="3" s="1"/>
  <c r="G3508" i="3" a="1"/>
  <c r="G3508" i="3" s="1"/>
  <c r="G3509" i="3" a="1"/>
  <c r="G3509" i="3" s="1"/>
  <c r="G3510" i="3" a="1"/>
  <c r="G3510" i="3" s="1"/>
  <c r="G3511" i="3" a="1"/>
  <c r="G3511" i="3" s="1"/>
  <c r="G3512" i="3" a="1"/>
  <c r="G3512" i="3" s="1"/>
  <c r="G3513" i="3" a="1"/>
  <c r="G3513" i="3" s="1"/>
  <c r="G3514" i="3" a="1"/>
  <c r="G3514" i="3" s="1"/>
  <c r="G3515" i="3" a="1"/>
  <c r="G3515" i="3" s="1"/>
  <c r="G3516" i="3" a="1"/>
  <c r="G3516" i="3" s="1"/>
  <c r="G3517" i="3" a="1"/>
  <c r="G3517" i="3" s="1"/>
  <c r="G3518" i="3" a="1"/>
  <c r="G3518" i="3" s="1"/>
  <c r="G3519" i="3" a="1"/>
  <c r="G3519" i="3" s="1"/>
  <c r="G3520" i="3" a="1"/>
  <c r="G3520" i="3" s="1"/>
  <c r="G3521" i="3" a="1"/>
  <c r="G3521" i="3" s="1"/>
  <c r="G3522" i="3" a="1"/>
  <c r="G3522" i="3" s="1"/>
  <c r="G3523" i="3" a="1"/>
  <c r="G3523" i="3" s="1"/>
  <c r="G3524" i="3" a="1"/>
  <c r="G3524" i="3" s="1"/>
  <c r="G3525" i="3" a="1"/>
  <c r="G3525" i="3" s="1"/>
  <c r="G3526" i="3" a="1"/>
  <c r="G3526" i="3" s="1"/>
  <c r="G3527" i="3" a="1"/>
  <c r="G3527" i="3" s="1"/>
  <c r="G3528" i="3" a="1"/>
  <c r="G3528" i="3" s="1"/>
  <c r="G3529" i="3" a="1"/>
  <c r="G3529" i="3" s="1"/>
  <c r="G3530" i="3" a="1"/>
  <c r="G3530" i="3" s="1"/>
  <c r="G3531" i="3" a="1"/>
  <c r="G3531" i="3" s="1"/>
  <c r="G3532" i="3" a="1"/>
  <c r="G3532" i="3" s="1"/>
  <c r="G3533" i="3" a="1"/>
  <c r="G3533" i="3" s="1"/>
  <c r="G3534" i="3" a="1"/>
  <c r="G3534" i="3" s="1"/>
  <c r="G3535" i="3" a="1"/>
  <c r="G3535" i="3" s="1"/>
  <c r="G3536" i="3" a="1"/>
  <c r="G3536" i="3" s="1"/>
  <c r="G3537" i="3" a="1"/>
  <c r="G3537" i="3" s="1"/>
  <c r="G3538" i="3" a="1"/>
  <c r="G3538" i="3" s="1"/>
  <c r="G3539" i="3" a="1"/>
  <c r="G3539" i="3" s="1"/>
  <c r="G3540" i="3" a="1"/>
  <c r="G3540" i="3" s="1"/>
  <c r="G3541" i="3" a="1"/>
  <c r="G3541" i="3" s="1"/>
  <c r="G3542" i="3" a="1"/>
  <c r="G3542" i="3" s="1"/>
  <c r="G3543" i="3" a="1"/>
  <c r="G3543" i="3" s="1"/>
  <c r="G3544" i="3" a="1"/>
  <c r="G3544" i="3" s="1"/>
  <c r="G3545" i="3" a="1"/>
  <c r="G3545" i="3" s="1"/>
  <c r="G3546" i="3" a="1"/>
  <c r="G3546" i="3" s="1"/>
  <c r="G3547" i="3" a="1"/>
  <c r="G3547" i="3" s="1"/>
  <c r="G3548" i="3" a="1"/>
  <c r="G3548" i="3" s="1"/>
  <c r="G3549" i="3" a="1"/>
  <c r="G3549" i="3" s="1"/>
  <c r="G3550" i="3" a="1"/>
  <c r="G3550" i="3" s="1"/>
  <c r="G3551" i="3" a="1"/>
  <c r="G3551" i="3" s="1"/>
  <c r="G3552" i="3" a="1"/>
  <c r="G3552" i="3" s="1"/>
  <c r="G3553" i="3" a="1"/>
  <c r="G3553" i="3" s="1"/>
  <c r="G3554" i="3" a="1"/>
  <c r="G3554" i="3" s="1"/>
  <c r="G3555" i="3" a="1"/>
  <c r="G3555" i="3" s="1"/>
  <c r="G3556" i="3" a="1"/>
  <c r="G3556" i="3" s="1"/>
  <c r="G3557" i="3" a="1"/>
  <c r="G3557" i="3" s="1"/>
  <c r="G3558" i="3" a="1"/>
  <c r="G3558" i="3" s="1"/>
  <c r="G3559" i="3" a="1"/>
  <c r="G3559" i="3" s="1"/>
  <c r="G3560" i="3" a="1"/>
  <c r="G3560" i="3" s="1"/>
  <c r="G3561" i="3" a="1"/>
  <c r="G3561" i="3" s="1"/>
  <c r="G3562" i="3" a="1"/>
  <c r="G3562" i="3" s="1"/>
  <c r="G3563" i="3" a="1"/>
  <c r="G3563" i="3" s="1"/>
  <c r="G3564" i="3" a="1"/>
  <c r="G3564" i="3" s="1"/>
  <c r="G3565" i="3" a="1"/>
  <c r="G3565" i="3" s="1"/>
  <c r="G3566" i="3" a="1"/>
  <c r="G3566" i="3" s="1"/>
  <c r="G3567" i="3" a="1"/>
  <c r="G3567" i="3" s="1"/>
  <c r="G3568" i="3" a="1"/>
  <c r="G3568" i="3" s="1"/>
  <c r="G3569" i="3" a="1"/>
  <c r="G3569" i="3" s="1"/>
  <c r="G3570" i="3" a="1"/>
  <c r="G3570" i="3" s="1"/>
  <c r="G3571" i="3" a="1"/>
  <c r="G3571" i="3" s="1"/>
  <c r="G3572" i="3" a="1"/>
  <c r="G3572" i="3" s="1"/>
  <c r="G3573" i="3" a="1"/>
  <c r="G3573" i="3" s="1"/>
  <c r="G3574" i="3" a="1"/>
  <c r="G3574" i="3" s="1"/>
  <c r="G3575" i="3" a="1"/>
  <c r="G3575" i="3" s="1"/>
  <c r="G3576" i="3" a="1"/>
  <c r="G3576" i="3" s="1"/>
  <c r="G3577" i="3" a="1"/>
  <c r="G3577" i="3" s="1"/>
  <c r="G3578" i="3" a="1"/>
  <c r="G3578" i="3" s="1"/>
  <c r="G3579" i="3" a="1"/>
  <c r="G3579" i="3" s="1"/>
  <c r="G3580" i="3" a="1"/>
  <c r="G3580" i="3" s="1"/>
  <c r="G3581" i="3" a="1"/>
  <c r="G3581" i="3" s="1"/>
  <c r="G3582" i="3" a="1"/>
  <c r="G3582" i="3" s="1"/>
  <c r="G3583" i="3" a="1"/>
  <c r="G3583" i="3" s="1"/>
  <c r="G3584" i="3" a="1"/>
  <c r="G3584" i="3" s="1"/>
  <c r="G3585" i="3" a="1"/>
  <c r="G3585" i="3" s="1"/>
  <c r="G3586" i="3" a="1"/>
  <c r="G3586" i="3" s="1"/>
  <c r="G3587" i="3" a="1"/>
  <c r="G3587" i="3" s="1"/>
  <c r="G3588" i="3" a="1"/>
  <c r="G3588" i="3" s="1"/>
  <c r="G3589" i="3" a="1"/>
  <c r="G3589" i="3" s="1"/>
  <c r="G3590" i="3" a="1"/>
  <c r="G3590" i="3" s="1"/>
  <c r="G3591" i="3" a="1"/>
  <c r="G3591" i="3" s="1"/>
  <c r="G3592" i="3" a="1"/>
  <c r="G3592" i="3" s="1"/>
  <c r="G3593" i="3" a="1"/>
  <c r="G3593" i="3" s="1"/>
  <c r="G3594" i="3" a="1"/>
  <c r="G3594" i="3" s="1"/>
  <c r="G3595" i="3" a="1"/>
  <c r="G3595" i="3" s="1"/>
  <c r="G3596" i="3" a="1"/>
  <c r="G3596" i="3" s="1"/>
  <c r="G3597" i="3" a="1"/>
  <c r="G3597" i="3" s="1"/>
  <c r="G3598" i="3" a="1"/>
  <c r="G3598" i="3" s="1"/>
  <c r="G3599" i="3" a="1"/>
  <c r="G3599" i="3" s="1"/>
  <c r="G3600" i="3" a="1"/>
  <c r="G3600" i="3" s="1"/>
  <c r="G3601" i="3" a="1"/>
  <c r="G3601" i="3" s="1"/>
  <c r="G3602" i="3" a="1"/>
  <c r="G3602" i="3" s="1"/>
  <c r="G3603" i="3" a="1"/>
  <c r="G3603" i="3" s="1"/>
  <c r="G3604" i="3" a="1"/>
  <c r="G3604" i="3" s="1"/>
  <c r="G3605" i="3" a="1"/>
  <c r="G3605" i="3" s="1"/>
  <c r="G3606" i="3" a="1"/>
  <c r="G3606" i="3" s="1"/>
  <c r="G3607" i="3" a="1"/>
  <c r="G3607" i="3" s="1"/>
  <c r="G3608" i="3" a="1"/>
  <c r="G3608" i="3" s="1"/>
  <c r="G3609" i="3" a="1"/>
  <c r="G3609" i="3" s="1"/>
  <c r="G3610" i="3" a="1"/>
  <c r="G3610" i="3" s="1"/>
  <c r="G3611" i="3" a="1"/>
  <c r="G3611" i="3" s="1"/>
  <c r="G3612" i="3" a="1"/>
  <c r="G3612" i="3" s="1"/>
  <c r="G3613" i="3" a="1"/>
  <c r="G3613" i="3" s="1"/>
  <c r="G3614" i="3" a="1"/>
  <c r="G3614" i="3" s="1"/>
  <c r="G3615" i="3" a="1"/>
  <c r="G3615" i="3" s="1"/>
  <c r="G3616" i="3" a="1"/>
  <c r="G3616" i="3" s="1"/>
  <c r="G3617" i="3" a="1"/>
  <c r="G3617" i="3" s="1"/>
  <c r="G3618" i="3" a="1"/>
  <c r="G3618" i="3" s="1"/>
  <c r="G3619" i="3" a="1"/>
  <c r="G3619" i="3" s="1"/>
  <c r="G3620" i="3" a="1"/>
  <c r="G3620" i="3" s="1"/>
  <c r="G3621" i="3" a="1"/>
  <c r="G3621" i="3" s="1"/>
  <c r="G3622" i="3" a="1"/>
  <c r="G3622" i="3" s="1"/>
  <c r="G3623" i="3" a="1"/>
  <c r="G3623" i="3" s="1"/>
  <c r="G3624" i="3" a="1"/>
  <c r="G3624" i="3" s="1"/>
  <c r="G3625" i="3" a="1"/>
  <c r="G3625" i="3" s="1"/>
  <c r="G3626" i="3" a="1"/>
  <c r="G3626" i="3" s="1"/>
  <c r="G3627" i="3" a="1"/>
  <c r="G3627" i="3" s="1"/>
  <c r="G3628" i="3" a="1"/>
  <c r="G3628" i="3" s="1"/>
  <c r="G3629" i="3" a="1"/>
  <c r="G3629" i="3" s="1"/>
  <c r="G3630" i="3" a="1"/>
  <c r="G3630" i="3" s="1"/>
  <c r="G3631" i="3" a="1"/>
  <c r="G3631" i="3" s="1"/>
  <c r="G3632" i="3" a="1"/>
  <c r="G3632" i="3" s="1"/>
  <c r="G3633" i="3" a="1"/>
  <c r="G3633" i="3" s="1"/>
  <c r="G3634" i="3" a="1"/>
  <c r="G3634" i="3" s="1"/>
  <c r="G3635" i="3" a="1"/>
  <c r="G3635" i="3" s="1"/>
  <c r="G3636" i="3" a="1"/>
  <c r="G3636" i="3" s="1"/>
  <c r="G3637" i="3" a="1"/>
  <c r="G3637" i="3" s="1"/>
  <c r="G3638" i="3" a="1"/>
  <c r="G3638" i="3" s="1"/>
  <c r="G3639" i="3" a="1"/>
  <c r="G3639" i="3" s="1"/>
  <c r="G3640" i="3" a="1"/>
  <c r="G3640" i="3" s="1"/>
  <c r="G3641" i="3" a="1"/>
  <c r="G3641" i="3" s="1"/>
  <c r="G3642" i="3" a="1"/>
  <c r="G3642" i="3" s="1"/>
  <c r="G3643" i="3" a="1"/>
  <c r="G3643" i="3" s="1"/>
  <c r="G3644" i="3" a="1"/>
  <c r="G3644" i="3" s="1"/>
  <c r="G3645" i="3" a="1"/>
  <c r="G3645" i="3" s="1"/>
  <c r="G3646" i="3" a="1"/>
  <c r="G3646" i="3" s="1"/>
  <c r="G3647" i="3" a="1"/>
  <c r="G3647" i="3" s="1"/>
  <c r="G3648" i="3" a="1"/>
  <c r="G3648" i="3" s="1"/>
  <c r="G3649" i="3" a="1"/>
  <c r="G3649" i="3" s="1"/>
  <c r="G3650" i="3" a="1"/>
  <c r="G3650" i="3" s="1"/>
  <c r="G3651" i="3" a="1"/>
  <c r="G3651" i="3" s="1"/>
  <c r="G3652" i="3" a="1"/>
  <c r="G3652" i="3" s="1"/>
  <c r="G3653" i="3" a="1"/>
  <c r="G3653" i="3" s="1"/>
  <c r="G3654" i="3" a="1"/>
  <c r="G3654" i="3" s="1"/>
  <c r="G3655" i="3" a="1"/>
  <c r="G3655" i="3" s="1"/>
  <c r="G3656" i="3" a="1"/>
  <c r="G3656" i="3" s="1"/>
  <c r="G3657" i="3" a="1"/>
  <c r="G3657" i="3" s="1"/>
  <c r="G3658" i="3" a="1"/>
  <c r="G3658" i="3" s="1"/>
  <c r="G3659" i="3" a="1"/>
  <c r="G3659" i="3" s="1"/>
  <c r="G3660" i="3" a="1"/>
  <c r="G3660" i="3" s="1"/>
  <c r="G3661" i="3" a="1"/>
  <c r="G3661" i="3" s="1"/>
  <c r="G3662" i="3" a="1"/>
  <c r="G3662" i="3" s="1"/>
  <c r="G3663" i="3" a="1"/>
  <c r="G3663" i="3" s="1"/>
  <c r="G3664" i="3" a="1"/>
  <c r="G3664" i="3" s="1"/>
  <c r="G3665" i="3" a="1"/>
  <c r="G3665" i="3" s="1"/>
  <c r="G3666" i="3" a="1"/>
  <c r="G3666" i="3" s="1"/>
  <c r="G3667" i="3" a="1"/>
  <c r="G3667" i="3" s="1"/>
  <c r="G3668" i="3" a="1"/>
  <c r="G3668" i="3" s="1"/>
  <c r="G3669" i="3" a="1"/>
  <c r="G3669" i="3" s="1"/>
  <c r="G3670" i="3" a="1"/>
  <c r="G3670" i="3" s="1"/>
  <c r="G3671" i="3" a="1"/>
  <c r="G3671" i="3" s="1"/>
  <c r="G3672" i="3" a="1"/>
  <c r="G3672" i="3" s="1"/>
  <c r="G3673" i="3" a="1"/>
  <c r="G3673" i="3" s="1"/>
  <c r="G3674" i="3" a="1"/>
  <c r="G3674" i="3" s="1"/>
  <c r="G3675" i="3" a="1"/>
  <c r="G3675" i="3" s="1"/>
  <c r="G3676" i="3" a="1"/>
  <c r="G3676" i="3" s="1"/>
  <c r="G3677" i="3" a="1"/>
  <c r="G3677" i="3" s="1"/>
  <c r="G3678" i="3" a="1"/>
  <c r="G3678" i="3" s="1"/>
  <c r="G3679" i="3" a="1"/>
  <c r="G3679" i="3" s="1"/>
  <c r="G3680" i="3" a="1"/>
  <c r="G3680" i="3" s="1"/>
  <c r="G3681" i="3" a="1"/>
  <c r="G3681" i="3" s="1"/>
  <c r="G3682" i="3" a="1"/>
  <c r="G3682" i="3" s="1"/>
  <c r="G3683" i="3" a="1"/>
  <c r="G3683" i="3" s="1"/>
  <c r="G3684" i="3" a="1"/>
  <c r="G3684" i="3" s="1"/>
  <c r="G3685" i="3" a="1"/>
  <c r="G3685" i="3" s="1"/>
  <c r="G3686" i="3" a="1"/>
  <c r="G3686" i="3" s="1"/>
  <c r="G3687" i="3" a="1"/>
  <c r="G3687" i="3" s="1"/>
  <c r="G3688" i="3" a="1"/>
  <c r="G3688" i="3" s="1"/>
  <c r="G3689" i="3" a="1"/>
  <c r="G3689" i="3" s="1"/>
  <c r="G3690" i="3" a="1"/>
  <c r="G3690" i="3" s="1"/>
  <c r="G3691" i="3" a="1"/>
  <c r="G3691" i="3" s="1"/>
  <c r="G3692" i="3" a="1"/>
  <c r="G3692" i="3" s="1"/>
  <c r="G3693" i="3" a="1"/>
  <c r="G3693" i="3" s="1"/>
  <c r="G3694" i="3" a="1"/>
  <c r="G3694" i="3" s="1"/>
  <c r="G3695" i="3" a="1"/>
  <c r="G3695" i="3" s="1"/>
  <c r="G3696" i="3" a="1"/>
  <c r="G3696" i="3" s="1"/>
  <c r="G3697" i="3" a="1"/>
  <c r="G3697" i="3" s="1"/>
  <c r="G3698" i="3" a="1"/>
  <c r="G3698" i="3" s="1"/>
  <c r="G3699" i="3" a="1"/>
  <c r="G3699" i="3" s="1"/>
  <c r="G3700" i="3" a="1"/>
  <c r="G3700" i="3" s="1"/>
  <c r="G3701" i="3" a="1"/>
  <c r="G3701" i="3" s="1"/>
  <c r="G3702" i="3" a="1"/>
  <c r="G3702" i="3" s="1"/>
  <c r="G3703" i="3" a="1"/>
  <c r="G3703" i="3" s="1"/>
  <c r="G3704" i="3" a="1"/>
  <c r="G3704" i="3" s="1"/>
  <c r="G3705" i="3" a="1"/>
  <c r="G3705" i="3" s="1"/>
  <c r="G3706" i="3" a="1"/>
  <c r="G3706" i="3" s="1"/>
  <c r="G3707" i="3" a="1"/>
  <c r="G3707" i="3" s="1"/>
  <c r="G3708" i="3" a="1"/>
  <c r="G3708" i="3" s="1"/>
  <c r="G3709" i="3" a="1"/>
  <c r="G3709" i="3" s="1"/>
  <c r="G3710" i="3" a="1"/>
  <c r="G3710" i="3" s="1"/>
  <c r="G3711" i="3" a="1"/>
  <c r="G3711" i="3" s="1"/>
  <c r="G3712" i="3" a="1"/>
  <c r="G3712" i="3" s="1"/>
  <c r="G3713" i="3" a="1"/>
  <c r="G3713" i="3" s="1"/>
  <c r="G3714" i="3" a="1"/>
  <c r="G3714" i="3" s="1"/>
  <c r="G3715" i="3" a="1"/>
  <c r="G3715" i="3" s="1"/>
  <c r="G3716" i="3" a="1"/>
  <c r="G3716" i="3" s="1"/>
  <c r="G3717" i="3" a="1"/>
  <c r="G3717" i="3" s="1"/>
  <c r="G3718" i="3" a="1"/>
  <c r="G3718" i="3" s="1"/>
  <c r="G3719" i="3" a="1"/>
  <c r="G3719" i="3" s="1"/>
  <c r="G3720" i="3" a="1"/>
  <c r="G3720" i="3" s="1"/>
  <c r="G3721" i="3" a="1"/>
  <c r="G3721" i="3" s="1"/>
  <c r="G3722" i="3" a="1"/>
  <c r="G3722" i="3" s="1"/>
  <c r="G3723" i="3" a="1"/>
  <c r="G3723" i="3" s="1"/>
  <c r="G3724" i="3" a="1"/>
  <c r="G3724" i="3" s="1"/>
  <c r="G3725" i="3" a="1"/>
  <c r="G3725" i="3" s="1"/>
  <c r="G3726" i="3" a="1"/>
  <c r="G3726" i="3" s="1"/>
  <c r="G3727" i="3" a="1"/>
  <c r="G3727" i="3" s="1"/>
  <c r="G3728" i="3" a="1"/>
  <c r="G3728" i="3" s="1"/>
  <c r="G3729" i="3" a="1"/>
  <c r="G3729" i="3" s="1"/>
  <c r="G3730" i="3" a="1"/>
  <c r="G3730" i="3" s="1"/>
  <c r="G3731" i="3" a="1"/>
  <c r="G3731" i="3" s="1"/>
  <c r="G3732" i="3" a="1"/>
  <c r="G3732" i="3" s="1"/>
  <c r="G3733" i="3" a="1"/>
  <c r="G3733" i="3" s="1"/>
  <c r="G3734" i="3" a="1"/>
  <c r="G3734" i="3" s="1"/>
  <c r="G3735" i="3" a="1"/>
  <c r="G3735" i="3" s="1"/>
  <c r="G3736" i="3" a="1"/>
  <c r="G3736" i="3" s="1"/>
  <c r="G3737" i="3" a="1"/>
  <c r="G3737" i="3" s="1"/>
  <c r="G3738" i="3" a="1"/>
  <c r="G3738" i="3" s="1"/>
  <c r="G3739" i="3" a="1"/>
  <c r="G3739" i="3" s="1"/>
  <c r="G3740" i="3" a="1"/>
  <c r="G3740" i="3" s="1"/>
  <c r="G3741" i="3" a="1"/>
  <c r="G3741" i="3" s="1"/>
  <c r="G3742" i="3" a="1"/>
  <c r="G3742" i="3" s="1"/>
  <c r="G3743" i="3" a="1"/>
  <c r="G3743" i="3" s="1"/>
  <c r="G3744" i="3" a="1"/>
  <c r="G3744" i="3" s="1"/>
  <c r="G3745" i="3" a="1"/>
  <c r="G3745" i="3" s="1"/>
  <c r="G3746" i="3" a="1"/>
  <c r="G3746" i="3" s="1"/>
  <c r="G3747" i="3" a="1"/>
  <c r="G3747" i="3" s="1"/>
  <c r="G3748" i="3" a="1"/>
  <c r="G3748" i="3" s="1"/>
  <c r="G3749" i="3" a="1"/>
  <c r="G3749" i="3" s="1"/>
  <c r="G3750" i="3" a="1"/>
  <c r="G3750" i="3" s="1"/>
  <c r="G3751" i="3" a="1"/>
  <c r="G3751" i="3" s="1"/>
  <c r="G3752" i="3" a="1"/>
  <c r="G3752" i="3" s="1"/>
  <c r="G3753" i="3" a="1"/>
  <c r="G3753" i="3" s="1"/>
  <c r="G3754" i="3" a="1"/>
  <c r="G3754" i="3" s="1"/>
  <c r="G3755" i="3" a="1"/>
  <c r="G3755" i="3" s="1"/>
  <c r="G3756" i="3" a="1"/>
  <c r="G3756" i="3" s="1"/>
  <c r="G3757" i="3" a="1"/>
  <c r="G3757" i="3" s="1"/>
  <c r="G3758" i="3" a="1"/>
  <c r="G3758" i="3" s="1"/>
  <c r="G3759" i="3" a="1"/>
  <c r="G3759" i="3" s="1"/>
  <c r="G3760" i="3" a="1"/>
  <c r="G3760" i="3" s="1"/>
  <c r="G3761" i="3" a="1"/>
  <c r="G3761" i="3" s="1"/>
  <c r="G3762" i="3" a="1"/>
  <c r="G3762" i="3" s="1"/>
  <c r="G3763" i="3" a="1"/>
  <c r="G3763" i="3" s="1"/>
  <c r="G3764" i="3" a="1"/>
  <c r="G3764" i="3" s="1"/>
  <c r="G3765" i="3" a="1"/>
  <c r="G3765" i="3" s="1"/>
  <c r="G3766" i="3" a="1"/>
  <c r="G3766" i="3" s="1"/>
  <c r="G3767" i="3" a="1"/>
  <c r="G3767" i="3" s="1"/>
  <c r="G3768" i="3" a="1"/>
  <c r="G3768" i="3" s="1"/>
  <c r="G3769" i="3" a="1"/>
  <c r="G3769" i="3" s="1"/>
  <c r="G3770" i="3" a="1"/>
  <c r="G3770" i="3" s="1"/>
  <c r="G3771" i="3" a="1"/>
  <c r="G3771" i="3" s="1"/>
  <c r="G3772" i="3" a="1"/>
  <c r="G3772" i="3" s="1"/>
  <c r="G3773" i="3" a="1"/>
  <c r="G3773" i="3" s="1"/>
  <c r="G3774" i="3" a="1"/>
  <c r="G3774" i="3" s="1"/>
  <c r="G3775" i="3" a="1"/>
  <c r="G3775" i="3" s="1"/>
  <c r="G3776" i="3" a="1"/>
  <c r="G3776" i="3" s="1"/>
  <c r="G3777" i="3" a="1"/>
  <c r="G3777" i="3" s="1"/>
  <c r="G3778" i="3" a="1"/>
  <c r="G3778" i="3" s="1"/>
  <c r="G3779" i="3" a="1"/>
  <c r="G3779" i="3" s="1"/>
  <c r="G3780" i="3" a="1"/>
  <c r="G3780" i="3" s="1"/>
  <c r="G3781" i="3" a="1"/>
  <c r="G3781" i="3" s="1"/>
  <c r="G3782" i="3" a="1"/>
  <c r="G3782" i="3" s="1"/>
  <c r="G3783" i="3" a="1"/>
  <c r="G3783" i="3" s="1"/>
  <c r="G3784" i="3" a="1"/>
  <c r="G3784" i="3" s="1"/>
  <c r="G3785" i="3" a="1"/>
  <c r="G3785" i="3" s="1"/>
  <c r="G3786" i="3" a="1"/>
  <c r="G3786" i="3" s="1"/>
  <c r="G3787" i="3" a="1"/>
  <c r="G3787" i="3" s="1"/>
  <c r="G3788" i="3" a="1"/>
  <c r="G3788" i="3" s="1"/>
  <c r="G3789" i="3" a="1"/>
  <c r="G3789" i="3" s="1"/>
  <c r="G3790" i="3" a="1"/>
  <c r="G3790" i="3" s="1"/>
  <c r="G3791" i="3" a="1"/>
  <c r="G3791" i="3" s="1"/>
  <c r="G3792" i="3" a="1"/>
  <c r="G3792" i="3" s="1"/>
  <c r="G3793" i="3" a="1"/>
  <c r="G3793" i="3" s="1"/>
  <c r="G3794" i="3" a="1"/>
  <c r="G3794" i="3" s="1"/>
  <c r="G3795" i="3" a="1"/>
  <c r="G3795" i="3" s="1"/>
  <c r="G3796" i="3" a="1"/>
  <c r="G3796" i="3" s="1"/>
  <c r="G3797" i="3" a="1"/>
  <c r="G3797" i="3" s="1"/>
  <c r="G3798" i="3" a="1"/>
  <c r="G3798" i="3" s="1"/>
  <c r="G3799" i="3" a="1"/>
  <c r="G3799" i="3" s="1"/>
  <c r="G3800" i="3" a="1"/>
  <c r="G3800" i="3" s="1"/>
  <c r="G3801" i="3" a="1"/>
  <c r="G3801" i="3" s="1"/>
  <c r="G3802" i="3" a="1"/>
  <c r="G3802" i="3" s="1"/>
  <c r="G3803" i="3" a="1"/>
  <c r="G3803" i="3" s="1"/>
  <c r="G3804" i="3" a="1"/>
  <c r="G3804" i="3" s="1"/>
  <c r="G3805" i="3" a="1"/>
  <c r="G3805" i="3" s="1"/>
  <c r="G3806" i="3" a="1"/>
  <c r="G3806" i="3" s="1"/>
  <c r="G3807" i="3" a="1"/>
  <c r="G3807" i="3" s="1"/>
  <c r="G3808" i="3" a="1"/>
  <c r="G3808" i="3" s="1"/>
  <c r="G3809" i="3" a="1"/>
  <c r="G3809" i="3" s="1"/>
  <c r="G3810" i="3" a="1"/>
  <c r="G3810" i="3" s="1"/>
  <c r="G3811" i="3" a="1"/>
  <c r="G3811" i="3" s="1"/>
  <c r="G3812" i="3" a="1"/>
  <c r="G3812" i="3" s="1"/>
  <c r="G3813" i="3" a="1"/>
  <c r="G3813" i="3" s="1"/>
  <c r="G3814" i="3" a="1"/>
  <c r="G3814" i="3" s="1"/>
  <c r="G3815" i="3" a="1"/>
  <c r="G3815" i="3" s="1"/>
  <c r="G3816" i="3" a="1"/>
  <c r="G3816" i="3" s="1"/>
  <c r="G3817" i="3" a="1"/>
  <c r="G3817" i="3" s="1"/>
  <c r="G3818" i="3" a="1"/>
  <c r="G3818" i="3" s="1"/>
  <c r="G3819" i="3" a="1"/>
  <c r="G3819" i="3" s="1"/>
  <c r="G3820" i="3" a="1"/>
  <c r="G3820" i="3" s="1"/>
  <c r="G3821" i="3" a="1"/>
  <c r="G3821" i="3" s="1"/>
  <c r="G3822" i="3" a="1"/>
  <c r="G3822" i="3" s="1"/>
  <c r="G3823" i="3" a="1"/>
  <c r="G3823" i="3" s="1"/>
  <c r="G3824" i="3" a="1"/>
  <c r="G3824" i="3" s="1"/>
  <c r="G3825" i="3" a="1"/>
  <c r="G3825" i="3" s="1"/>
  <c r="G3826" i="3" a="1"/>
  <c r="G3826" i="3" s="1"/>
  <c r="G3827" i="3" a="1"/>
  <c r="G3827" i="3" s="1"/>
  <c r="G3828" i="3" a="1"/>
  <c r="G3828" i="3" s="1"/>
  <c r="G3829" i="3" a="1"/>
  <c r="G3829" i="3" s="1"/>
  <c r="G3830" i="3" a="1"/>
  <c r="G3830" i="3" s="1"/>
  <c r="G3831" i="3" a="1"/>
  <c r="G3831" i="3" s="1"/>
  <c r="G3832" i="3" a="1"/>
  <c r="G3832" i="3" s="1"/>
  <c r="G3833" i="3" a="1"/>
  <c r="G3833" i="3" s="1"/>
  <c r="G3834" i="3" a="1"/>
  <c r="G3834" i="3" s="1"/>
  <c r="G3835" i="3" a="1"/>
  <c r="G3835" i="3" s="1"/>
  <c r="G3836" i="3" a="1"/>
  <c r="G3836" i="3" s="1"/>
  <c r="G3837" i="3" a="1"/>
  <c r="G3837" i="3" s="1"/>
  <c r="G3838" i="3" a="1"/>
  <c r="G3838" i="3" s="1"/>
  <c r="G3839" i="3" a="1"/>
  <c r="G3839" i="3" s="1"/>
  <c r="G3840" i="3" a="1"/>
  <c r="G3840" i="3" s="1"/>
  <c r="G3841" i="3" a="1"/>
  <c r="G3841" i="3" s="1"/>
  <c r="G3842" i="3" a="1"/>
  <c r="G3842" i="3" s="1"/>
  <c r="G3843" i="3" a="1"/>
  <c r="G3843" i="3" s="1"/>
  <c r="G3844" i="3" a="1"/>
  <c r="G3844" i="3" s="1"/>
  <c r="G3845" i="3" a="1"/>
  <c r="G3845" i="3" s="1"/>
  <c r="G3846" i="3" a="1"/>
  <c r="G3846" i="3" s="1"/>
  <c r="G3847" i="3" a="1"/>
  <c r="G3847" i="3" s="1"/>
  <c r="G3848" i="3" a="1"/>
  <c r="G3848" i="3" s="1"/>
  <c r="G3849" i="3" a="1"/>
  <c r="G3849" i="3" s="1"/>
  <c r="G3850" i="3" a="1"/>
  <c r="G3850" i="3" s="1"/>
  <c r="G3851" i="3" a="1"/>
  <c r="G3851" i="3" s="1"/>
  <c r="G3852" i="3" a="1"/>
  <c r="G3852" i="3" s="1"/>
  <c r="G3853" i="3" a="1"/>
  <c r="G3853" i="3" s="1"/>
  <c r="G3854" i="3" a="1"/>
  <c r="G3854" i="3" s="1"/>
  <c r="G3855" i="3" a="1"/>
  <c r="G3855" i="3" s="1"/>
  <c r="G3856" i="3" a="1"/>
  <c r="G3856" i="3" s="1"/>
  <c r="G3857" i="3" a="1"/>
  <c r="G3857" i="3" s="1"/>
  <c r="G3858" i="3" a="1"/>
  <c r="G3858" i="3" s="1"/>
  <c r="G3859" i="3" a="1"/>
  <c r="G3859" i="3" s="1"/>
  <c r="G3860" i="3" a="1"/>
  <c r="G3860" i="3" s="1"/>
  <c r="G3861" i="3" a="1"/>
  <c r="G3861" i="3" s="1"/>
  <c r="G3862" i="3" a="1"/>
  <c r="G3862" i="3" s="1"/>
  <c r="G3863" i="3" a="1"/>
  <c r="G3863" i="3" s="1"/>
  <c r="G3864" i="3" a="1"/>
  <c r="G3864" i="3" s="1"/>
  <c r="G3865" i="3" a="1"/>
  <c r="G3865" i="3" s="1"/>
  <c r="G3866" i="3" a="1"/>
  <c r="G3866" i="3" s="1"/>
  <c r="G3867" i="3" a="1"/>
  <c r="G3867" i="3" s="1"/>
  <c r="G3868" i="3" a="1"/>
  <c r="G3868" i="3" s="1"/>
  <c r="G3869" i="3" a="1"/>
  <c r="G3869" i="3" s="1"/>
  <c r="G3870" i="3" a="1"/>
  <c r="G3870" i="3" s="1"/>
  <c r="G3871" i="3" a="1"/>
  <c r="G3871" i="3" s="1"/>
  <c r="G3872" i="3" a="1"/>
  <c r="G3872" i="3" s="1"/>
  <c r="G3873" i="3" a="1"/>
  <c r="G3873" i="3" s="1"/>
  <c r="G3874" i="3" a="1"/>
  <c r="G3874" i="3" s="1"/>
  <c r="G3875" i="3" a="1"/>
  <c r="G3875" i="3" s="1"/>
  <c r="G3876" i="3" a="1"/>
  <c r="G3876" i="3" s="1"/>
  <c r="G3877" i="3" a="1"/>
  <c r="G3877" i="3" s="1"/>
  <c r="G3878" i="3" a="1"/>
  <c r="G3878" i="3" s="1"/>
  <c r="G3879" i="3" a="1"/>
  <c r="G3879" i="3" s="1"/>
  <c r="G3880" i="3" a="1"/>
  <c r="G3880" i="3" s="1"/>
  <c r="G3881" i="3" a="1"/>
  <c r="G3881" i="3" s="1"/>
  <c r="G3882" i="3" a="1"/>
  <c r="G3882" i="3" s="1"/>
  <c r="G3883" i="3" a="1"/>
  <c r="G3883" i="3" s="1"/>
  <c r="G3884" i="3" a="1"/>
  <c r="G3884" i="3" s="1"/>
  <c r="G3885" i="3" a="1"/>
  <c r="G3885" i="3" s="1"/>
  <c r="G3886" i="3" a="1"/>
  <c r="G3886" i="3" s="1"/>
  <c r="G3887" i="3" a="1"/>
  <c r="G3887" i="3" s="1"/>
  <c r="G3888" i="3" a="1"/>
  <c r="G3888" i="3" s="1"/>
  <c r="G3889" i="3" a="1"/>
  <c r="G3889" i="3" s="1"/>
  <c r="G3890" i="3" a="1"/>
  <c r="G3890" i="3" s="1"/>
  <c r="G3891" i="3" a="1"/>
  <c r="G3891" i="3" s="1"/>
  <c r="G3892" i="3" a="1"/>
  <c r="G3892" i="3" s="1"/>
  <c r="G3893" i="3" a="1"/>
  <c r="G3893" i="3" s="1"/>
  <c r="G3894" i="3" a="1"/>
  <c r="G3894" i="3" s="1"/>
  <c r="G3895" i="3" a="1"/>
  <c r="G3895" i="3" s="1"/>
  <c r="G3896" i="3" a="1"/>
  <c r="G3896" i="3" s="1"/>
  <c r="G3897" i="3" a="1"/>
  <c r="G3897" i="3" s="1"/>
  <c r="G3898" i="3" a="1"/>
  <c r="G3898" i="3" s="1"/>
  <c r="G3899" i="3" a="1"/>
  <c r="G3899" i="3" s="1"/>
  <c r="G3900" i="3" a="1"/>
  <c r="G3900" i="3" s="1"/>
  <c r="G3901" i="3" a="1"/>
  <c r="G3901" i="3" s="1"/>
  <c r="G3902" i="3" a="1"/>
  <c r="G3902" i="3" s="1"/>
  <c r="G3903" i="3" a="1"/>
  <c r="G3903" i="3" s="1"/>
  <c r="G3904" i="3" a="1"/>
  <c r="G3904" i="3" s="1"/>
  <c r="G3905" i="3" a="1"/>
  <c r="G3905" i="3" s="1"/>
  <c r="G3906" i="3" a="1"/>
  <c r="G3906" i="3" s="1"/>
  <c r="G3907" i="3" a="1"/>
  <c r="G3907" i="3" s="1"/>
  <c r="G3908" i="3" a="1"/>
  <c r="G3908" i="3" s="1"/>
  <c r="G3909" i="3" a="1"/>
  <c r="G3909" i="3" s="1"/>
  <c r="G3910" i="3" a="1"/>
  <c r="G3910" i="3" s="1"/>
  <c r="G3911" i="3" a="1"/>
  <c r="G3911" i="3" s="1"/>
  <c r="G3912" i="3" a="1"/>
  <c r="G3912" i="3" s="1"/>
  <c r="G3913" i="3" a="1"/>
  <c r="G3913" i="3" s="1"/>
  <c r="G3914" i="3" a="1"/>
  <c r="G3914" i="3" s="1"/>
  <c r="G3915" i="3" a="1"/>
  <c r="G3915" i="3" s="1"/>
  <c r="G3916" i="3" a="1"/>
  <c r="G3916" i="3" s="1"/>
  <c r="G3917" i="3" a="1"/>
  <c r="G3917" i="3" s="1"/>
  <c r="G3918" i="3" a="1"/>
  <c r="G3918" i="3" s="1"/>
  <c r="G3919" i="3" a="1"/>
  <c r="G3919" i="3" s="1"/>
  <c r="G3920" i="3" a="1"/>
  <c r="G3920" i="3" s="1"/>
  <c r="G3921" i="3" a="1"/>
  <c r="G3921" i="3" s="1"/>
  <c r="G3922" i="3" a="1"/>
  <c r="G3922" i="3" s="1"/>
  <c r="G3923" i="3" a="1"/>
  <c r="G3923" i="3" s="1"/>
  <c r="G3924" i="3" a="1"/>
  <c r="G3924" i="3" s="1"/>
  <c r="G3925" i="3" a="1"/>
  <c r="G3925" i="3" s="1"/>
  <c r="G3926" i="3" a="1"/>
  <c r="G3926" i="3" s="1"/>
  <c r="G3927" i="3" a="1"/>
  <c r="G3927" i="3" s="1"/>
  <c r="G3928" i="3" a="1"/>
  <c r="G3928" i="3" s="1"/>
  <c r="G3929" i="3" a="1"/>
  <c r="G3929" i="3" s="1"/>
  <c r="G3930" i="3" a="1"/>
  <c r="G3930" i="3" s="1"/>
  <c r="G3931" i="3" a="1"/>
  <c r="G3931" i="3" s="1"/>
  <c r="G3932" i="3" a="1"/>
  <c r="G3932" i="3" s="1"/>
  <c r="G3933" i="3" a="1"/>
  <c r="G3933" i="3" s="1"/>
  <c r="G3934" i="3" a="1"/>
  <c r="G3934" i="3" s="1"/>
  <c r="G3935" i="3" a="1"/>
  <c r="G3935" i="3" s="1"/>
  <c r="G3936" i="3" a="1"/>
  <c r="G3936" i="3" s="1"/>
  <c r="G3937" i="3" a="1"/>
  <c r="G3937" i="3" s="1"/>
  <c r="G3938" i="3" a="1"/>
  <c r="G3938" i="3" s="1"/>
  <c r="G3939" i="3" a="1"/>
  <c r="G3939" i="3" s="1"/>
  <c r="G3940" i="3" a="1"/>
  <c r="G3940" i="3" s="1"/>
  <c r="G3941" i="3" a="1"/>
  <c r="G3941" i="3" s="1"/>
  <c r="G3942" i="3" a="1"/>
  <c r="G3942" i="3" s="1"/>
  <c r="G3943" i="3" a="1"/>
  <c r="G3943" i="3" s="1"/>
  <c r="G3944" i="3" a="1"/>
  <c r="G3944" i="3" s="1"/>
  <c r="G3945" i="3" a="1"/>
  <c r="G3945" i="3" s="1"/>
  <c r="G3946" i="3" a="1"/>
  <c r="G3946" i="3" s="1"/>
  <c r="G3947" i="3" a="1"/>
  <c r="G3947" i="3" s="1"/>
  <c r="G3948" i="3" a="1"/>
  <c r="G3948" i="3" s="1"/>
  <c r="G3949" i="3" a="1"/>
  <c r="G3949" i="3" s="1"/>
  <c r="G3950" i="3" a="1"/>
  <c r="G3950" i="3" s="1"/>
  <c r="G3951" i="3" a="1"/>
  <c r="G3951" i="3" s="1"/>
  <c r="G3952" i="3" a="1"/>
  <c r="G3952" i="3" s="1"/>
  <c r="G3953" i="3" a="1"/>
  <c r="G3953" i="3" s="1"/>
  <c r="G3954" i="3" a="1"/>
  <c r="G3954" i="3" s="1"/>
  <c r="G3955" i="3" a="1"/>
  <c r="G3955" i="3" s="1"/>
  <c r="G3956" i="3" a="1"/>
  <c r="G3956" i="3" s="1"/>
  <c r="G3957" i="3" a="1"/>
  <c r="G3957" i="3" s="1"/>
  <c r="G3958" i="3" a="1"/>
  <c r="G3958" i="3" s="1"/>
  <c r="G3959" i="3" a="1"/>
  <c r="G3959" i="3" s="1"/>
  <c r="G3960" i="3" a="1"/>
  <c r="G3960" i="3" s="1"/>
  <c r="G3961" i="3" a="1"/>
  <c r="G3961" i="3" s="1"/>
  <c r="G3962" i="3" a="1"/>
  <c r="G3962" i="3" s="1"/>
  <c r="G3963" i="3" a="1"/>
  <c r="G3963" i="3" s="1"/>
  <c r="G3964" i="3" a="1"/>
  <c r="G3964" i="3" s="1"/>
  <c r="G3965" i="3" a="1"/>
  <c r="G3965" i="3" s="1"/>
  <c r="G3966" i="3" a="1"/>
  <c r="G3966" i="3" s="1"/>
  <c r="G3967" i="3" a="1"/>
  <c r="G3967" i="3" s="1"/>
  <c r="G3968" i="3" a="1"/>
  <c r="G3968" i="3" s="1"/>
  <c r="G3969" i="3" a="1"/>
  <c r="G3969" i="3" s="1"/>
  <c r="G3970" i="3" a="1"/>
  <c r="G3970" i="3" s="1"/>
  <c r="G3971" i="3" a="1"/>
  <c r="G3971" i="3" s="1"/>
  <c r="G3972" i="3" a="1"/>
  <c r="G3972" i="3" s="1"/>
  <c r="G3973" i="3" a="1"/>
  <c r="G3973" i="3" s="1"/>
  <c r="G3974" i="3" a="1"/>
  <c r="G3974" i="3" s="1"/>
  <c r="G3975" i="3" a="1"/>
  <c r="G3975" i="3" s="1"/>
  <c r="G3976" i="3" a="1"/>
  <c r="G3976" i="3" s="1"/>
  <c r="G3977" i="3" a="1"/>
  <c r="G3977" i="3" s="1"/>
  <c r="G3978" i="3" a="1"/>
  <c r="G3978" i="3" s="1"/>
  <c r="G3979" i="3" a="1"/>
  <c r="G3979" i="3" s="1"/>
  <c r="G3980" i="3" a="1"/>
  <c r="G3980" i="3" s="1"/>
  <c r="G3981" i="3" a="1"/>
  <c r="G3981" i="3" s="1"/>
  <c r="G3982" i="3" a="1"/>
  <c r="G3982" i="3" s="1"/>
  <c r="G3983" i="3" a="1"/>
  <c r="G3983" i="3" s="1"/>
  <c r="G3984" i="3" a="1"/>
  <c r="G3984" i="3" s="1"/>
  <c r="G3985" i="3" a="1"/>
  <c r="G3985" i="3" s="1"/>
  <c r="G3986" i="3" a="1"/>
  <c r="G3986" i="3" s="1"/>
  <c r="G3987" i="3" a="1"/>
  <c r="G3987" i="3" s="1"/>
  <c r="G3988" i="3" a="1"/>
  <c r="G3988" i="3" s="1"/>
  <c r="G3989" i="3" a="1"/>
  <c r="G3989" i="3" s="1"/>
  <c r="G3990" i="3" a="1"/>
  <c r="G3990" i="3" s="1"/>
  <c r="G3991" i="3" a="1"/>
  <c r="G3991" i="3" s="1"/>
  <c r="G3992" i="3" a="1"/>
  <c r="G3992" i="3" s="1"/>
  <c r="G3993" i="3" a="1"/>
  <c r="G3993" i="3" s="1"/>
  <c r="G3994" i="3" a="1"/>
  <c r="G3994" i="3" s="1"/>
  <c r="G3995" i="3" a="1"/>
  <c r="G3995" i="3" s="1"/>
  <c r="G3996" i="3" a="1"/>
  <c r="G3996" i="3" s="1"/>
  <c r="G3997" i="3" a="1"/>
  <c r="G3997" i="3" s="1"/>
  <c r="G3998" i="3" a="1"/>
  <c r="G3998" i="3" s="1"/>
  <c r="G3999" i="3" a="1"/>
  <c r="G3999" i="3" s="1"/>
  <c r="G4000" i="3" a="1"/>
  <c r="G4000" i="3" s="1"/>
  <c r="G4001" i="3" a="1"/>
  <c r="G4001" i="3" s="1"/>
  <c r="G4002" i="3" a="1"/>
  <c r="G4002" i="3" s="1"/>
  <c r="G4003" i="3" a="1"/>
  <c r="G4003" i="3" s="1"/>
  <c r="G4004" i="3" a="1"/>
  <c r="G4004" i="3" s="1"/>
  <c r="G4005" i="3" a="1"/>
  <c r="G4005" i="3" s="1"/>
  <c r="G4006" i="3" a="1"/>
  <c r="G4006" i="3" s="1"/>
  <c r="G4007" i="3" a="1"/>
  <c r="G4007" i="3" s="1"/>
  <c r="G4008" i="3" a="1"/>
  <c r="G4008" i="3" s="1"/>
  <c r="G4009" i="3" a="1"/>
  <c r="G4009" i="3" s="1"/>
  <c r="G4010" i="3" a="1"/>
  <c r="G4010" i="3" s="1"/>
  <c r="G4011" i="3" a="1"/>
  <c r="G4011" i="3" s="1"/>
  <c r="G4012" i="3" a="1"/>
  <c r="G4012" i="3" s="1"/>
  <c r="G4013" i="3" a="1"/>
  <c r="G4013" i="3" s="1"/>
  <c r="G4014" i="3" a="1"/>
  <c r="G4014" i="3" s="1"/>
  <c r="G4015" i="3" a="1"/>
  <c r="G4015" i="3" s="1"/>
  <c r="G4016" i="3" a="1"/>
  <c r="G4016" i="3" s="1"/>
  <c r="G4017" i="3" a="1"/>
  <c r="G4017" i="3" s="1"/>
  <c r="G4018" i="3" a="1"/>
  <c r="G4018" i="3" s="1"/>
  <c r="G4019" i="3" a="1"/>
  <c r="G4019" i="3" s="1"/>
  <c r="G4020" i="3" a="1"/>
  <c r="G4020" i="3" s="1"/>
  <c r="G4021" i="3" a="1"/>
  <c r="G4021" i="3" s="1"/>
  <c r="G4022" i="3" a="1"/>
  <c r="G4022" i="3" s="1"/>
  <c r="G4023" i="3" a="1"/>
  <c r="G4023" i="3" s="1"/>
  <c r="G4024" i="3" a="1"/>
  <c r="G4024" i="3" s="1"/>
  <c r="G4025" i="3" a="1"/>
  <c r="G4025" i="3" s="1"/>
  <c r="G4026" i="3" a="1"/>
  <c r="G4026" i="3" s="1"/>
  <c r="G4027" i="3" a="1"/>
  <c r="G4027" i="3" s="1"/>
  <c r="G4028" i="3" a="1"/>
  <c r="G4028" i="3" s="1"/>
  <c r="G4029" i="3" a="1"/>
  <c r="G4029" i="3" s="1"/>
  <c r="G4030" i="3" a="1"/>
  <c r="G4030" i="3" s="1"/>
  <c r="G4031" i="3" a="1"/>
  <c r="G4031" i="3" s="1"/>
  <c r="G4032" i="3" a="1"/>
  <c r="G4032" i="3" s="1"/>
  <c r="G4033" i="3" a="1"/>
  <c r="G4033" i="3" s="1"/>
  <c r="G4034" i="3" a="1"/>
  <c r="G4034" i="3" s="1"/>
  <c r="G4035" i="3" a="1"/>
  <c r="G4035" i="3" s="1"/>
  <c r="G4036" i="3" a="1"/>
  <c r="G4036" i="3" s="1"/>
  <c r="G4037" i="3" a="1"/>
  <c r="G4037" i="3" s="1"/>
  <c r="G4038" i="3" a="1"/>
  <c r="G4038" i="3" s="1"/>
  <c r="G4039" i="3" a="1"/>
  <c r="G4039" i="3" s="1"/>
  <c r="G4040" i="3" a="1"/>
  <c r="G4040" i="3" s="1"/>
  <c r="G4041" i="3" a="1"/>
  <c r="G4041" i="3" s="1"/>
  <c r="G4042" i="3" a="1"/>
  <c r="G4042" i="3" s="1"/>
  <c r="G4043" i="3" a="1"/>
  <c r="G4043" i="3" s="1"/>
  <c r="G4044" i="3" a="1"/>
  <c r="G4044" i="3" s="1"/>
  <c r="G4045" i="3" a="1"/>
  <c r="G4045" i="3" s="1"/>
  <c r="G4046" i="3" a="1"/>
  <c r="G4046" i="3" s="1"/>
  <c r="G4047" i="3" a="1"/>
  <c r="G4047" i="3" s="1"/>
  <c r="G4048" i="3" a="1"/>
  <c r="G4048" i="3" s="1"/>
  <c r="G4049" i="3" a="1"/>
  <c r="G4049" i="3" s="1"/>
  <c r="G4050" i="3" a="1"/>
  <c r="G4050" i="3" s="1"/>
  <c r="G4051" i="3" a="1"/>
  <c r="G4051" i="3" s="1"/>
  <c r="G4052" i="3" a="1"/>
  <c r="G4052" i="3" s="1"/>
  <c r="G4053" i="3" a="1"/>
  <c r="G4053" i="3" s="1"/>
  <c r="G4054" i="3" a="1"/>
  <c r="G4054" i="3" s="1"/>
  <c r="G4055" i="3" a="1"/>
  <c r="G4055" i="3" s="1"/>
  <c r="G4056" i="3" a="1"/>
  <c r="G4056" i="3" s="1"/>
  <c r="G4057" i="3" a="1"/>
  <c r="G4057" i="3" s="1"/>
  <c r="G4058" i="3" a="1"/>
  <c r="G4058" i="3" s="1"/>
  <c r="G4059" i="3" a="1"/>
  <c r="G4059" i="3" s="1"/>
  <c r="G4060" i="3" a="1"/>
  <c r="G4060" i="3" s="1"/>
  <c r="G4061" i="3" a="1"/>
  <c r="G4061" i="3" s="1"/>
  <c r="G4062" i="3" a="1"/>
  <c r="G4062" i="3" s="1"/>
  <c r="G4063" i="3" a="1"/>
  <c r="G4063" i="3" s="1"/>
  <c r="G4064" i="3" a="1"/>
  <c r="G4064" i="3" s="1"/>
  <c r="G4065" i="3" a="1"/>
  <c r="G4065" i="3" s="1"/>
  <c r="G4066" i="3" a="1"/>
  <c r="G4066" i="3" s="1"/>
  <c r="G4067" i="3" a="1"/>
  <c r="G4067" i="3" s="1"/>
  <c r="G4068" i="3" a="1"/>
  <c r="G4068" i="3" s="1"/>
  <c r="G4069" i="3" a="1"/>
  <c r="G4069" i="3" s="1"/>
  <c r="G4070" i="3" a="1"/>
  <c r="G4070" i="3" s="1"/>
  <c r="G4071" i="3" a="1"/>
  <c r="G4071" i="3" s="1"/>
  <c r="G4072" i="3" a="1"/>
  <c r="G4072" i="3" s="1"/>
  <c r="G4073" i="3" a="1"/>
  <c r="G4073" i="3" s="1"/>
  <c r="G4074" i="3" a="1"/>
  <c r="G4074" i="3" s="1"/>
  <c r="G4075" i="3" a="1"/>
  <c r="G4075" i="3" s="1"/>
  <c r="G4076" i="3" a="1"/>
  <c r="G4076" i="3" s="1"/>
  <c r="G4077" i="3" a="1"/>
  <c r="G4077" i="3" s="1"/>
  <c r="G4078" i="3" a="1"/>
  <c r="G4078" i="3" s="1"/>
  <c r="G4079" i="3" a="1"/>
  <c r="G4079" i="3" s="1"/>
  <c r="G4080" i="3" a="1"/>
  <c r="G4080" i="3" s="1"/>
  <c r="G4081" i="3" a="1"/>
  <c r="G4081" i="3" s="1"/>
  <c r="G4082" i="3" a="1"/>
  <c r="G4082" i="3" s="1"/>
  <c r="G4083" i="3" a="1"/>
  <c r="G4083" i="3" s="1"/>
  <c r="G4084" i="3" a="1"/>
  <c r="G4084" i="3" s="1"/>
  <c r="G4085" i="3" a="1"/>
  <c r="G4085" i="3" s="1"/>
  <c r="G4086" i="3" a="1"/>
  <c r="G4086" i="3" s="1"/>
  <c r="G4087" i="3" a="1"/>
  <c r="G4087" i="3" s="1"/>
  <c r="G4088" i="3" a="1"/>
  <c r="G4088" i="3" s="1"/>
  <c r="G4089" i="3" a="1"/>
  <c r="G4089" i="3" s="1"/>
  <c r="G4090" i="3" a="1"/>
  <c r="G4090" i="3" s="1"/>
  <c r="G4091" i="3" a="1"/>
  <c r="G4091" i="3" s="1"/>
  <c r="G4092" i="3" a="1"/>
  <c r="G4092" i="3" s="1"/>
  <c r="G4093" i="3" a="1"/>
  <c r="G4093" i="3" s="1"/>
  <c r="G4094" i="3" a="1"/>
  <c r="G4094" i="3" s="1"/>
  <c r="G4095" i="3" a="1"/>
  <c r="G4095" i="3" s="1"/>
  <c r="G4096" i="3" a="1"/>
  <c r="G4096" i="3" s="1"/>
  <c r="G4097" i="3" a="1"/>
  <c r="G4097" i="3" s="1"/>
  <c r="G4098" i="3" a="1"/>
  <c r="G4098" i="3" s="1"/>
  <c r="G4099" i="3" a="1"/>
  <c r="G4099" i="3" s="1"/>
  <c r="G4100" i="3" a="1"/>
  <c r="G4100" i="3" s="1"/>
  <c r="G4101" i="3" a="1"/>
  <c r="G4101" i="3" s="1"/>
  <c r="G4102" i="3" a="1"/>
  <c r="G4102" i="3" s="1"/>
  <c r="G4103" i="3" a="1"/>
  <c r="G4103" i="3" s="1"/>
  <c r="G4104" i="3" a="1"/>
  <c r="G4104" i="3" s="1"/>
  <c r="G4105" i="3" a="1"/>
  <c r="G4105" i="3" s="1"/>
  <c r="G4106" i="3" a="1"/>
  <c r="G4106" i="3" s="1"/>
  <c r="G4107" i="3" a="1"/>
  <c r="G4107" i="3" s="1"/>
  <c r="G4108" i="3" a="1"/>
  <c r="G4108" i="3" s="1"/>
  <c r="G4109" i="3" a="1"/>
  <c r="G4109" i="3" s="1"/>
  <c r="G4110" i="3" a="1"/>
  <c r="G4110" i="3" s="1"/>
  <c r="G4111" i="3" a="1"/>
  <c r="G4111" i="3" s="1"/>
  <c r="G4112" i="3" a="1"/>
  <c r="G4112" i="3" s="1"/>
  <c r="G4113" i="3" a="1"/>
  <c r="G4113" i="3" s="1"/>
  <c r="G4114" i="3" a="1"/>
  <c r="G4114" i="3" s="1"/>
  <c r="G4115" i="3" a="1"/>
  <c r="G4115" i="3" s="1"/>
  <c r="G4116" i="3" a="1"/>
  <c r="G4116" i="3" s="1"/>
  <c r="G4117" i="3" a="1"/>
  <c r="G4117" i="3" s="1"/>
  <c r="G4118" i="3" a="1"/>
  <c r="G4118" i="3" s="1"/>
  <c r="G4119" i="3" a="1"/>
  <c r="G4119" i="3" s="1"/>
  <c r="G4120" i="3" a="1"/>
  <c r="G4120" i="3" s="1"/>
  <c r="G4121" i="3" a="1"/>
  <c r="G4121" i="3" s="1"/>
  <c r="G4122" i="3" a="1"/>
  <c r="G4122" i="3" s="1"/>
  <c r="G4123" i="3" a="1"/>
  <c r="G4123" i="3" s="1"/>
  <c r="G4124" i="3" a="1"/>
  <c r="G4124" i="3" s="1"/>
  <c r="G4125" i="3" a="1"/>
  <c r="G4125" i="3" s="1"/>
  <c r="G4126" i="3" a="1"/>
  <c r="G4126" i="3" s="1"/>
  <c r="G4127" i="3" a="1"/>
  <c r="G4127" i="3" s="1"/>
  <c r="G4128" i="3" a="1"/>
  <c r="G4128" i="3" s="1"/>
  <c r="G4129" i="3" a="1"/>
  <c r="G4129" i="3" s="1"/>
  <c r="G4130" i="3" a="1"/>
  <c r="G4130" i="3" s="1"/>
  <c r="G4131" i="3" a="1"/>
  <c r="G4131" i="3" s="1"/>
  <c r="G4132" i="3" a="1"/>
  <c r="G4132" i="3" s="1"/>
  <c r="G4133" i="3" a="1"/>
  <c r="G4133" i="3" s="1"/>
  <c r="G4134" i="3" a="1"/>
  <c r="G4134" i="3" s="1"/>
  <c r="G4135" i="3" a="1"/>
  <c r="G4135" i="3" s="1"/>
  <c r="G4136" i="3" a="1"/>
  <c r="G4136" i="3" s="1"/>
  <c r="G4137" i="3" a="1"/>
  <c r="G4137" i="3" s="1"/>
  <c r="G4138" i="3" a="1"/>
  <c r="G4138" i="3" s="1"/>
  <c r="G4139" i="3" a="1"/>
  <c r="G4139" i="3" s="1"/>
  <c r="G4140" i="3" a="1"/>
  <c r="G4140" i="3" s="1"/>
  <c r="G4141" i="3" a="1"/>
  <c r="G4141" i="3" s="1"/>
  <c r="G4142" i="3" a="1"/>
  <c r="G4142" i="3" s="1"/>
  <c r="G4143" i="3" a="1"/>
  <c r="G4143" i="3" s="1"/>
  <c r="G4144" i="3" a="1"/>
  <c r="G4144" i="3" s="1"/>
  <c r="G4145" i="3" a="1"/>
  <c r="G4145" i="3" s="1"/>
  <c r="G4146" i="3" a="1"/>
  <c r="G4146" i="3" s="1"/>
  <c r="G4147" i="3" a="1"/>
  <c r="G4147" i="3" s="1"/>
  <c r="G4148" i="3" a="1"/>
  <c r="G4148" i="3" s="1"/>
  <c r="G4149" i="3" a="1"/>
  <c r="G4149" i="3" s="1"/>
  <c r="G4150" i="3" a="1"/>
  <c r="G4150" i="3" s="1"/>
  <c r="G4151" i="3" a="1"/>
  <c r="G4151" i="3" s="1"/>
  <c r="G4152" i="3" a="1"/>
  <c r="G4152" i="3" s="1"/>
  <c r="G4153" i="3" a="1"/>
  <c r="G4153" i="3" s="1"/>
  <c r="G4154" i="3" a="1"/>
  <c r="G4154" i="3" s="1"/>
  <c r="G4155" i="3" a="1"/>
  <c r="G4155" i="3" s="1"/>
  <c r="G4156" i="3" a="1"/>
  <c r="G4156" i="3" s="1"/>
  <c r="G4157" i="3" a="1"/>
  <c r="G4157" i="3" s="1"/>
  <c r="G4158" i="3" a="1"/>
  <c r="G4158" i="3" s="1"/>
  <c r="G4159" i="3" a="1"/>
  <c r="G4159" i="3" s="1"/>
  <c r="G4160" i="3" a="1"/>
  <c r="G4160" i="3" s="1"/>
  <c r="G4161" i="3" a="1"/>
  <c r="G4161" i="3" s="1"/>
  <c r="G4162" i="3" a="1"/>
  <c r="G4162" i="3" s="1"/>
  <c r="G4163" i="3" a="1"/>
  <c r="G4163" i="3" s="1"/>
  <c r="G4164" i="3" a="1"/>
  <c r="G4164" i="3" s="1"/>
  <c r="G4165" i="3" a="1"/>
  <c r="G4165" i="3" s="1"/>
  <c r="G4166" i="3" a="1"/>
  <c r="G4166" i="3" s="1"/>
  <c r="G4167" i="3" a="1"/>
  <c r="G4167" i="3" s="1"/>
  <c r="G4168" i="3" a="1"/>
  <c r="G4168" i="3" s="1"/>
  <c r="G4169" i="3" a="1"/>
  <c r="G4169" i="3" s="1"/>
  <c r="G4170" i="3" a="1"/>
  <c r="G4170" i="3" s="1"/>
  <c r="G4171" i="3" a="1"/>
  <c r="G4171" i="3" s="1"/>
  <c r="G4172" i="3" a="1"/>
  <c r="G4172" i="3" s="1"/>
  <c r="G4173" i="3" a="1"/>
  <c r="G4173" i="3" s="1"/>
  <c r="G4174" i="3" a="1"/>
  <c r="G4174" i="3" s="1"/>
  <c r="G4175" i="3" a="1"/>
  <c r="G4175" i="3" s="1"/>
  <c r="G4176" i="3" a="1"/>
  <c r="G4176" i="3" s="1"/>
  <c r="G4177" i="3" a="1"/>
  <c r="G4177" i="3" s="1"/>
  <c r="G4178" i="3" a="1"/>
  <c r="G4178" i="3" s="1"/>
  <c r="G4179" i="3" a="1"/>
  <c r="G4179" i="3" s="1"/>
  <c r="G4180" i="3" a="1"/>
  <c r="G4180" i="3" s="1"/>
  <c r="G4181" i="3" a="1"/>
  <c r="G4181" i="3" s="1"/>
  <c r="G4182" i="3" a="1"/>
  <c r="G4182" i="3" s="1"/>
  <c r="G4183" i="3" a="1"/>
  <c r="G4183" i="3" s="1"/>
  <c r="G4184" i="3" a="1"/>
  <c r="G4184" i="3" s="1"/>
  <c r="G4185" i="3" a="1"/>
  <c r="G4185" i="3" s="1"/>
  <c r="G4186" i="3" a="1"/>
  <c r="G4186" i="3" s="1"/>
  <c r="G4187" i="3" a="1"/>
  <c r="G4187" i="3" s="1"/>
  <c r="G4188" i="3" a="1"/>
  <c r="G4188" i="3" s="1"/>
  <c r="G4189" i="3" a="1"/>
  <c r="G4189" i="3" s="1"/>
  <c r="G4190" i="3" a="1"/>
  <c r="G4190" i="3" s="1"/>
  <c r="G4191" i="3" a="1"/>
  <c r="G4191" i="3" s="1"/>
  <c r="G4192" i="3" a="1"/>
  <c r="G4192" i="3" s="1"/>
  <c r="G4193" i="3" a="1"/>
  <c r="G4193" i="3" s="1"/>
  <c r="G4194" i="3" a="1"/>
  <c r="G4194" i="3" s="1"/>
  <c r="G4195" i="3" a="1"/>
  <c r="G4195" i="3" s="1"/>
  <c r="G4196" i="3" a="1"/>
  <c r="G4196" i="3" s="1"/>
  <c r="G4197" i="3" a="1"/>
  <c r="G4197" i="3" s="1"/>
  <c r="G4198" i="3" a="1"/>
  <c r="G4198" i="3" s="1"/>
  <c r="G4199" i="3" a="1"/>
  <c r="G4199" i="3" s="1"/>
  <c r="G4200" i="3" a="1"/>
  <c r="G4200" i="3" s="1"/>
  <c r="G4201" i="3" a="1"/>
  <c r="G4201" i="3" s="1"/>
  <c r="G4202" i="3" a="1"/>
  <c r="G4202" i="3" s="1"/>
  <c r="G4203" i="3" a="1"/>
  <c r="G4203" i="3" s="1"/>
  <c r="G4204" i="3" a="1"/>
  <c r="G4204" i="3" s="1"/>
  <c r="G4205" i="3" a="1"/>
  <c r="G4205" i="3" s="1"/>
  <c r="G4206" i="3" a="1"/>
  <c r="G4206" i="3" s="1"/>
  <c r="G4207" i="3" a="1"/>
  <c r="G4207" i="3" s="1"/>
  <c r="G4208" i="3" a="1"/>
  <c r="G4208" i="3" s="1"/>
  <c r="G4209" i="3" a="1"/>
  <c r="G4209" i="3" s="1"/>
  <c r="G4210" i="3" a="1"/>
  <c r="G4210" i="3" s="1"/>
  <c r="G4211" i="3" a="1"/>
  <c r="G4211" i="3" s="1"/>
  <c r="G4212" i="3" a="1"/>
  <c r="G4212" i="3" s="1"/>
  <c r="G4213" i="3" a="1"/>
  <c r="G4213" i="3" s="1"/>
  <c r="G4214" i="3" a="1"/>
  <c r="G4214" i="3" s="1"/>
  <c r="G4215" i="3" a="1"/>
  <c r="G4215" i="3" s="1"/>
  <c r="G4216" i="3" a="1"/>
  <c r="G4216" i="3" s="1"/>
  <c r="G4217" i="3" a="1"/>
  <c r="G4217" i="3" s="1"/>
  <c r="G4218" i="3" a="1"/>
  <c r="G4218" i="3" s="1"/>
  <c r="G4219" i="3" a="1"/>
  <c r="G4219" i="3" s="1"/>
  <c r="G4220" i="3" a="1"/>
  <c r="G4220" i="3" s="1"/>
  <c r="G4221" i="3" a="1"/>
  <c r="G4221" i="3" s="1"/>
  <c r="G4222" i="3" a="1"/>
  <c r="G4222" i="3" s="1"/>
  <c r="G4223" i="3" a="1"/>
  <c r="G4223" i="3" s="1"/>
  <c r="G4224" i="3" a="1"/>
  <c r="G4224" i="3" s="1"/>
  <c r="G4225" i="3" a="1"/>
  <c r="G4225" i="3" s="1"/>
  <c r="G4226" i="3" a="1"/>
  <c r="G4226" i="3" s="1"/>
  <c r="G4227" i="3" a="1"/>
  <c r="G4227" i="3" s="1"/>
  <c r="G4228" i="3" a="1"/>
  <c r="G4228" i="3" s="1"/>
  <c r="G4229" i="3" a="1"/>
  <c r="G4229" i="3" s="1"/>
  <c r="G4230" i="3" a="1"/>
  <c r="G4230" i="3" s="1"/>
  <c r="G4231" i="3" a="1"/>
  <c r="G4231" i="3" s="1"/>
  <c r="G4232" i="3" a="1"/>
  <c r="G4232" i="3" s="1"/>
  <c r="G4233" i="3" a="1"/>
  <c r="G4233" i="3" s="1"/>
  <c r="G4234" i="3" a="1"/>
  <c r="G4234" i="3" s="1"/>
  <c r="G4235" i="3" a="1"/>
  <c r="G4235" i="3" s="1"/>
  <c r="G4236" i="3" a="1"/>
  <c r="G4236" i="3" s="1"/>
  <c r="G4237" i="3" a="1"/>
  <c r="G4237" i="3" s="1"/>
  <c r="G4238" i="3" a="1"/>
  <c r="G4238" i="3" s="1"/>
  <c r="G4239" i="3" a="1"/>
  <c r="G4239" i="3" s="1"/>
  <c r="G4240" i="3" a="1"/>
  <c r="G4240" i="3" s="1"/>
  <c r="G4241" i="3" a="1"/>
  <c r="G4241" i="3" s="1"/>
  <c r="G4242" i="3" a="1"/>
  <c r="G4242" i="3" s="1"/>
  <c r="G4243" i="3" a="1"/>
  <c r="G4243" i="3" s="1"/>
  <c r="G4244" i="3" a="1"/>
  <c r="G4244" i="3" s="1"/>
  <c r="G4245" i="3" a="1"/>
  <c r="G4245" i="3" s="1"/>
  <c r="G4246" i="3" a="1"/>
  <c r="G4246" i="3" s="1"/>
  <c r="G4247" i="3" a="1"/>
  <c r="G4247" i="3" s="1"/>
  <c r="G4248" i="3" a="1"/>
  <c r="G4248" i="3" s="1"/>
  <c r="G4249" i="3" a="1"/>
  <c r="G4249" i="3" s="1"/>
  <c r="G4250" i="3" a="1"/>
  <c r="G4250" i="3" s="1"/>
  <c r="G4251" i="3" a="1"/>
  <c r="G4251" i="3" s="1"/>
  <c r="G4252" i="3" a="1"/>
  <c r="G4252" i="3" s="1"/>
  <c r="G4253" i="3" a="1"/>
  <c r="G4253" i="3" s="1"/>
  <c r="G4254" i="3" a="1"/>
  <c r="G4254" i="3" s="1"/>
  <c r="G4255" i="3" a="1"/>
  <c r="G4255" i="3" s="1"/>
  <c r="G4256" i="3" a="1"/>
  <c r="G4256" i="3" s="1"/>
  <c r="G4257" i="3" a="1"/>
  <c r="G4257" i="3" s="1"/>
  <c r="G4258" i="3" a="1"/>
  <c r="G4258" i="3" s="1"/>
  <c r="G4259" i="3" a="1"/>
  <c r="G4259" i="3" s="1"/>
  <c r="G4260" i="3" a="1"/>
  <c r="G4260" i="3" s="1"/>
  <c r="G4261" i="3" a="1"/>
  <c r="G4261" i="3" s="1"/>
  <c r="G4262" i="3" a="1"/>
  <c r="G4262" i="3" s="1"/>
  <c r="G4263" i="3" a="1"/>
  <c r="G4263" i="3" s="1"/>
  <c r="G4264" i="3" a="1"/>
  <c r="G4264" i="3" s="1"/>
  <c r="G4265" i="3" a="1"/>
  <c r="G4265" i="3" s="1"/>
  <c r="G4266" i="3" a="1"/>
  <c r="G4266" i="3" s="1"/>
  <c r="G4267" i="3" a="1"/>
  <c r="G4267" i="3" s="1"/>
  <c r="G4268" i="3" a="1"/>
  <c r="G4268" i="3" s="1"/>
  <c r="G4269" i="3" a="1"/>
  <c r="G4269" i="3" s="1"/>
  <c r="G4270" i="3" a="1"/>
  <c r="G4270" i="3" s="1"/>
  <c r="G4271" i="3" a="1"/>
  <c r="G4271" i="3" s="1"/>
  <c r="G4272" i="3" a="1"/>
  <c r="G4272" i="3" s="1"/>
  <c r="G4273" i="3" a="1"/>
  <c r="G4273" i="3" s="1"/>
  <c r="G4274" i="3" a="1"/>
  <c r="G4274" i="3" s="1"/>
  <c r="G4275" i="3" a="1"/>
  <c r="G4275" i="3" s="1"/>
  <c r="G4276" i="3" a="1"/>
  <c r="G4276" i="3" s="1"/>
  <c r="G4277" i="3" a="1"/>
  <c r="G4277" i="3" s="1"/>
  <c r="G4278" i="3" a="1"/>
  <c r="G4278" i="3" s="1"/>
  <c r="G4279" i="3" a="1"/>
  <c r="G4279" i="3" s="1"/>
  <c r="G4280" i="3" a="1"/>
  <c r="G4280" i="3" s="1"/>
  <c r="G4281" i="3" a="1"/>
  <c r="G4281" i="3" s="1"/>
  <c r="G4282" i="3" a="1"/>
  <c r="G4282" i="3" s="1"/>
  <c r="G4283" i="3" a="1"/>
  <c r="G4283" i="3" s="1"/>
  <c r="G4284" i="3" a="1"/>
  <c r="G4284" i="3" s="1"/>
  <c r="G4285" i="3" a="1"/>
  <c r="G4285" i="3" s="1"/>
  <c r="G4286" i="3" a="1"/>
  <c r="G4286" i="3" s="1"/>
  <c r="G4287" i="3" a="1"/>
  <c r="G4287" i="3" s="1"/>
  <c r="G4288" i="3" a="1"/>
  <c r="G4288" i="3" s="1"/>
  <c r="G4289" i="3" a="1"/>
  <c r="G4289" i="3" s="1"/>
  <c r="G4290" i="3" a="1"/>
  <c r="G4290" i="3" s="1"/>
  <c r="G4291" i="3" a="1"/>
  <c r="G4291" i="3" s="1"/>
  <c r="G4292" i="3" a="1"/>
  <c r="G4292" i="3" s="1"/>
  <c r="G4293" i="3" a="1"/>
  <c r="G4293" i="3" s="1"/>
  <c r="G4294" i="3" a="1"/>
  <c r="G4294" i="3" s="1"/>
  <c r="G4295" i="3" a="1"/>
  <c r="G4295" i="3" s="1"/>
  <c r="G4296" i="3" a="1"/>
  <c r="G4296" i="3" s="1"/>
  <c r="G4297" i="3" a="1"/>
  <c r="G4297" i="3" s="1"/>
  <c r="G4298" i="3" a="1"/>
  <c r="G4298" i="3" s="1"/>
  <c r="G4299" i="3" a="1"/>
  <c r="G4299" i="3" s="1"/>
  <c r="G4300" i="3" a="1"/>
  <c r="G4300" i="3" s="1"/>
  <c r="G4301" i="3" a="1"/>
  <c r="G4301" i="3" s="1"/>
  <c r="G4302" i="3" a="1"/>
  <c r="G4302" i="3" s="1"/>
  <c r="G4303" i="3" a="1"/>
  <c r="G4303" i="3" s="1"/>
  <c r="G4304" i="3" a="1"/>
  <c r="G4304" i="3" s="1"/>
  <c r="G4305" i="3" a="1"/>
  <c r="G4305" i="3" s="1"/>
  <c r="G4306" i="3" a="1"/>
  <c r="G4306" i="3" s="1"/>
  <c r="G4307" i="3" a="1"/>
  <c r="G4307" i="3" s="1"/>
  <c r="G4308" i="3" a="1"/>
  <c r="G4308" i="3" s="1"/>
  <c r="G4309" i="3" a="1"/>
  <c r="G4309" i="3" s="1"/>
  <c r="G4310" i="3" a="1"/>
  <c r="G4310" i="3" s="1"/>
  <c r="G4311" i="3" a="1"/>
  <c r="G4311" i="3" s="1"/>
  <c r="G4312" i="3" a="1"/>
  <c r="G4312" i="3" s="1"/>
  <c r="G4313" i="3" a="1"/>
  <c r="G4313" i="3" s="1"/>
  <c r="G4314" i="3" a="1"/>
  <c r="G4314" i="3" s="1"/>
  <c r="G4315" i="3" a="1"/>
  <c r="G4315" i="3" s="1"/>
  <c r="G4316" i="3" a="1"/>
  <c r="G4316" i="3" s="1"/>
  <c r="G4317" i="3" a="1"/>
  <c r="G4317" i="3" s="1"/>
  <c r="G4318" i="3" a="1"/>
  <c r="G4318" i="3" s="1"/>
  <c r="G4319" i="3" a="1"/>
  <c r="G4319" i="3" s="1"/>
  <c r="G4320" i="3" a="1"/>
  <c r="G4320" i="3" s="1"/>
  <c r="G4321" i="3" a="1"/>
  <c r="G4321" i="3" s="1"/>
  <c r="G4322" i="3" a="1"/>
  <c r="G4322" i="3" s="1"/>
  <c r="G4323" i="3" a="1"/>
  <c r="G4323" i="3" s="1"/>
  <c r="G4324" i="3" a="1"/>
  <c r="G4324" i="3" s="1"/>
  <c r="G4325" i="3" a="1"/>
  <c r="G4325" i="3" s="1"/>
  <c r="G4326" i="3" a="1"/>
  <c r="G4326" i="3" s="1"/>
  <c r="G4327" i="3" a="1"/>
  <c r="G4327" i="3" s="1"/>
  <c r="G4328" i="3" a="1"/>
  <c r="G4328" i="3" s="1"/>
  <c r="G4329" i="3" a="1"/>
  <c r="G4329" i="3" s="1"/>
  <c r="G4330" i="3" a="1"/>
  <c r="G4330" i="3" s="1"/>
  <c r="G4331" i="3" a="1"/>
  <c r="G4331" i="3" s="1"/>
  <c r="G4332" i="3" a="1"/>
  <c r="G4332" i="3" s="1"/>
  <c r="G4333" i="3" a="1"/>
  <c r="G4333" i="3" s="1"/>
  <c r="G4334" i="3" a="1"/>
  <c r="G4334" i="3" s="1"/>
  <c r="G4335" i="3" a="1"/>
  <c r="G4335" i="3" s="1"/>
  <c r="G4336" i="3" a="1"/>
  <c r="G4336" i="3" s="1"/>
  <c r="G4337" i="3" a="1"/>
  <c r="G4337" i="3" s="1"/>
  <c r="G4338" i="3" a="1"/>
  <c r="G4338" i="3" s="1"/>
  <c r="G4339" i="3" a="1"/>
  <c r="G4339" i="3" s="1"/>
  <c r="G4340" i="3" a="1"/>
  <c r="G4340" i="3" s="1"/>
  <c r="G4341" i="3" a="1"/>
  <c r="G4341" i="3" s="1"/>
  <c r="G4342" i="3" a="1"/>
  <c r="G4342" i="3" s="1"/>
  <c r="G4343" i="3" a="1"/>
  <c r="G4343" i="3" s="1"/>
  <c r="G4344" i="3" a="1"/>
  <c r="G4344" i="3" s="1"/>
  <c r="G4345" i="3" a="1"/>
  <c r="G4345" i="3" s="1"/>
  <c r="G4346" i="3" a="1"/>
  <c r="G4346" i="3" s="1"/>
  <c r="G4347" i="3" a="1"/>
  <c r="G4347" i="3" s="1"/>
  <c r="G4348" i="3" a="1"/>
  <c r="G4348" i="3" s="1"/>
  <c r="G4349" i="3" a="1"/>
  <c r="G4349" i="3" s="1"/>
  <c r="G4350" i="3" a="1"/>
  <c r="G4350" i="3" s="1"/>
  <c r="G4351" i="3" a="1"/>
  <c r="G4351" i="3" s="1"/>
  <c r="G4352" i="3" a="1"/>
  <c r="G4352" i="3" s="1"/>
  <c r="G4353" i="3" a="1"/>
  <c r="G4353" i="3" s="1"/>
  <c r="G4354" i="3" a="1"/>
  <c r="G4354" i="3" s="1"/>
  <c r="G4355" i="3" a="1"/>
  <c r="G4355" i="3" s="1"/>
  <c r="G4356" i="3" a="1"/>
  <c r="G4356" i="3" s="1"/>
  <c r="G4357" i="3" a="1"/>
  <c r="G4357" i="3" s="1"/>
  <c r="G4358" i="3" a="1"/>
  <c r="G4358" i="3" s="1"/>
  <c r="G4359" i="3" a="1"/>
  <c r="G4359" i="3" s="1"/>
  <c r="G4360" i="3" a="1"/>
  <c r="G4360" i="3" s="1"/>
  <c r="G4361" i="3" a="1"/>
  <c r="G4361" i="3" s="1"/>
  <c r="G4362" i="3" a="1"/>
  <c r="G4362" i="3" s="1"/>
  <c r="G4363" i="3" a="1"/>
  <c r="G4363" i="3" s="1"/>
  <c r="G4364" i="3" a="1"/>
  <c r="G4364" i="3" s="1"/>
  <c r="G4365" i="3" a="1"/>
  <c r="G4365" i="3" s="1"/>
  <c r="G4366" i="3" a="1"/>
  <c r="G4366" i="3" s="1"/>
  <c r="G4367" i="3" a="1"/>
  <c r="G4367" i="3" s="1"/>
  <c r="G4368" i="3" a="1"/>
  <c r="G4368" i="3" s="1"/>
  <c r="G4369" i="3" a="1"/>
  <c r="G4369" i="3" s="1"/>
  <c r="G4370" i="3" a="1"/>
  <c r="G4370" i="3" s="1"/>
  <c r="G4371" i="3" a="1"/>
  <c r="G4371" i="3" s="1"/>
  <c r="G4372" i="3" a="1"/>
  <c r="G4372" i="3" s="1"/>
  <c r="G4373" i="3" a="1"/>
  <c r="G4373" i="3" s="1"/>
  <c r="G4374" i="3" a="1"/>
  <c r="G4374" i="3" s="1"/>
  <c r="G4375" i="3" a="1"/>
  <c r="G4375" i="3" s="1"/>
  <c r="G4376" i="3" a="1"/>
  <c r="G4376" i="3" s="1"/>
  <c r="G4377" i="3" a="1"/>
  <c r="G4377" i="3" s="1"/>
  <c r="G4378" i="3" a="1"/>
  <c r="G4378" i="3" s="1"/>
  <c r="G4379" i="3" a="1"/>
  <c r="G4379" i="3" s="1"/>
  <c r="G4380" i="3" a="1"/>
  <c r="G4380" i="3" s="1"/>
  <c r="G4381" i="3" a="1"/>
  <c r="G4381" i="3" s="1"/>
  <c r="G4382" i="3" a="1"/>
  <c r="G4382" i="3" s="1"/>
  <c r="G4383" i="3" a="1"/>
  <c r="G4383" i="3" s="1"/>
  <c r="G4384" i="3" a="1"/>
  <c r="G4384" i="3" s="1"/>
  <c r="G4385" i="3" a="1"/>
  <c r="G4385" i="3" s="1"/>
  <c r="G4386" i="3" a="1"/>
  <c r="G4386" i="3" s="1"/>
  <c r="G4387" i="3" a="1"/>
  <c r="G4387" i="3" s="1"/>
  <c r="G4388" i="3" a="1"/>
  <c r="G4388" i="3" s="1"/>
  <c r="G4389" i="3" a="1"/>
  <c r="G4389" i="3" s="1"/>
  <c r="G4390" i="3" a="1"/>
  <c r="G4390" i="3" s="1"/>
  <c r="G4391" i="3" a="1"/>
  <c r="G4391" i="3" s="1"/>
  <c r="G4392" i="3" a="1"/>
  <c r="G4392" i="3" s="1"/>
  <c r="G4393" i="3" a="1"/>
  <c r="G4393" i="3" s="1"/>
  <c r="G4394" i="3" a="1"/>
  <c r="G4394" i="3" s="1"/>
  <c r="G4395" i="3" a="1"/>
  <c r="G4395" i="3" s="1"/>
  <c r="G4396" i="3" a="1"/>
  <c r="G4396" i="3" s="1"/>
  <c r="G4397" i="3" a="1"/>
  <c r="G4397" i="3" s="1"/>
  <c r="G4398" i="3" a="1"/>
  <c r="G4398" i="3" s="1"/>
  <c r="G4399" i="3" a="1"/>
  <c r="G4399" i="3" s="1"/>
  <c r="G4400" i="3" a="1"/>
  <c r="G4400" i="3" s="1"/>
  <c r="G4401" i="3" a="1"/>
  <c r="G4401" i="3" s="1"/>
  <c r="G4402" i="3" a="1"/>
  <c r="G4402" i="3" s="1"/>
  <c r="G4403" i="3" a="1"/>
  <c r="G4403" i="3" s="1"/>
  <c r="G4404" i="3" a="1"/>
  <c r="G4404" i="3" s="1"/>
  <c r="G4405" i="3" a="1"/>
  <c r="G4405" i="3" s="1"/>
  <c r="G4406" i="3" a="1"/>
  <c r="G4406" i="3" s="1"/>
  <c r="G4407" i="3" a="1"/>
  <c r="G4407" i="3" s="1"/>
  <c r="G4408" i="3" a="1"/>
  <c r="G4408" i="3" s="1"/>
  <c r="G4409" i="3" a="1"/>
  <c r="G4409" i="3" s="1"/>
  <c r="G4410" i="3" a="1"/>
  <c r="G4410" i="3" s="1"/>
  <c r="G4411" i="3" a="1"/>
  <c r="G4411" i="3" s="1"/>
  <c r="G4412" i="3" a="1"/>
  <c r="G4412" i="3" s="1"/>
  <c r="G4413" i="3" a="1"/>
  <c r="G4413" i="3" s="1"/>
  <c r="G4414" i="3" a="1"/>
  <c r="G4414" i="3" s="1"/>
  <c r="G4415" i="3" a="1"/>
  <c r="G4415" i="3" s="1"/>
  <c r="G4416" i="3" a="1"/>
  <c r="G4416" i="3" s="1"/>
  <c r="G4417" i="3" a="1"/>
  <c r="G4417" i="3" s="1"/>
  <c r="G4418" i="3" a="1"/>
  <c r="G4418" i="3" s="1"/>
  <c r="G4419" i="3" a="1"/>
  <c r="G4419" i="3" s="1"/>
  <c r="G4420" i="3" a="1"/>
  <c r="G4420" i="3" s="1"/>
  <c r="G4421" i="3" a="1"/>
  <c r="G4421" i="3" s="1"/>
  <c r="G4422" i="3" a="1"/>
  <c r="G4422" i="3" s="1"/>
  <c r="G4423" i="3" a="1"/>
  <c r="G4423" i="3" s="1"/>
  <c r="G4424" i="3" a="1"/>
  <c r="G4424" i="3" s="1"/>
  <c r="G4425" i="3" a="1"/>
  <c r="G4425" i="3" s="1"/>
  <c r="G4426" i="3" a="1"/>
  <c r="G4426" i="3" s="1"/>
  <c r="G4427" i="3" a="1"/>
  <c r="G4427" i="3" s="1"/>
  <c r="G4428" i="3" a="1"/>
  <c r="G4428" i="3" s="1"/>
  <c r="G4429" i="3" a="1"/>
  <c r="G4429" i="3" s="1"/>
  <c r="G4430" i="3" a="1"/>
  <c r="G4430" i="3" s="1"/>
  <c r="G4431" i="3" a="1"/>
  <c r="G4431" i="3" s="1"/>
  <c r="G4432" i="3" a="1"/>
  <c r="G4432" i="3" s="1"/>
  <c r="G4433" i="3" a="1"/>
  <c r="G4433" i="3" s="1"/>
  <c r="G4434" i="3" a="1"/>
  <c r="G4434" i="3" s="1"/>
  <c r="G4435" i="3" a="1"/>
  <c r="G4435" i="3" s="1"/>
  <c r="G4436" i="3" a="1"/>
  <c r="G4436" i="3" s="1"/>
  <c r="G4437" i="3" a="1"/>
  <c r="G4437" i="3" s="1"/>
  <c r="G4438" i="3" a="1"/>
  <c r="G4438" i="3" s="1"/>
  <c r="G4439" i="3" a="1"/>
  <c r="G4439" i="3" s="1"/>
  <c r="G4440" i="3" a="1"/>
  <c r="G4440" i="3" s="1"/>
  <c r="G4441" i="3" a="1"/>
  <c r="G4441" i="3" s="1"/>
  <c r="G4442" i="3" a="1"/>
  <c r="G4442" i="3" s="1"/>
  <c r="G4443" i="3" a="1"/>
  <c r="G4443" i="3" s="1"/>
  <c r="G4444" i="3" a="1"/>
  <c r="G4444" i="3" s="1"/>
  <c r="G4445" i="3" a="1"/>
  <c r="G4445" i="3" s="1"/>
  <c r="G4446" i="3" a="1"/>
  <c r="G4446" i="3" s="1"/>
  <c r="G4447" i="3" a="1"/>
  <c r="G4447" i="3" s="1"/>
  <c r="G4448" i="3" a="1"/>
  <c r="G4448" i="3" s="1"/>
  <c r="G4449" i="3" a="1"/>
  <c r="G4449" i="3" s="1"/>
  <c r="G4450" i="3" a="1"/>
  <c r="G4450" i="3" s="1"/>
  <c r="G4451" i="3" a="1"/>
  <c r="G4451" i="3" s="1"/>
  <c r="G4452" i="3" a="1"/>
  <c r="G4452" i="3" s="1"/>
  <c r="G4453" i="3" a="1"/>
  <c r="G4453" i="3" s="1"/>
  <c r="G4454" i="3" a="1"/>
  <c r="G4454" i="3" s="1"/>
  <c r="G4455" i="3" a="1"/>
  <c r="G4455" i="3" s="1"/>
  <c r="G4456" i="3" a="1"/>
  <c r="G4456" i="3" s="1"/>
  <c r="G4457" i="3" a="1"/>
  <c r="G4457" i="3" s="1"/>
  <c r="G4458" i="3" a="1"/>
  <c r="G4458" i="3" s="1"/>
  <c r="G4459" i="3" a="1"/>
  <c r="G4459" i="3" s="1"/>
  <c r="G4460" i="3" a="1"/>
  <c r="G4460" i="3" s="1"/>
  <c r="G4461" i="3" a="1"/>
  <c r="G4461" i="3" s="1"/>
  <c r="G4462" i="3" a="1"/>
  <c r="G4462" i="3" s="1"/>
  <c r="G4463" i="3" a="1"/>
  <c r="G4463" i="3" s="1"/>
  <c r="G4464" i="3" a="1"/>
  <c r="G4464" i="3" s="1"/>
  <c r="G4465" i="3" a="1"/>
  <c r="G4465" i="3" s="1"/>
  <c r="G4466" i="3" a="1"/>
  <c r="G4466" i="3" s="1"/>
  <c r="G4467" i="3" a="1"/>
  <c r="G4467" i="3" s="1"/>
  <c r="G4468" i="3" a="1"/>
  <c r="G4468" i="3" s="1"/>
  <c r="G4469" i="3" a="1"/>
  <c r="G4469" i="3" s="1"/>
  <c r="G4470" i="3" a="1"/>
  <c r="G4470" i="3" s="1"/>
  <c r="G4471" i="3" a="1"/>
  <c r="G4471" i="3" s="1"/>
  <c r="G4472" i="3" a="1"/>
  <c r="G4472" i="3" s="1"/>
  <c r="G4473" i="3" a="1"/>
  <c r="G4473" i="3" s="1"/>
  <c r="G4474" i="3" a="1"/>
  <c r="G4474" i="3" s="1"/>
  <c r="G4475" i="3" a="1"/>
  <c r="G4475" i="3" s="1"/>
  <c r="G4476" i="3" a="1"/>
  <c r="G4476" i="3" s="1"/>
  <c r="G4477" i="3" a="1"/>
  <c r="G4477" i="3" s="1"/>
  <c r="G4478" i="3" a="1"/>
  <c r="G4478" i="3" s="1"/>
  <c r="G4479" i="3" a="1"/>
  <c r="G4479" i="3" s="1"/>
  <c r="G4480" i="3" a="1"/>
  <c r="G4480" i="3" s="1"/>
  <c r="G4481" i="3" a="1"/>
  <c r="G4481" i="3" s="1"/>
  <c r="G4482" i="3" a="1"/>
  <c r="G4482" i="3" s="1"/>
  <c r="G4483" i="3" a="1"/>
  <c r="G4483" i="3" s="1"/>
  <c r="G4484" i="3" a="1"/>
  <c r="G4484" i="3" s="1"/>
  <c r="G4485" i="3" a="1"/>
  <c r="G4485" i="3" s="1"/>
  <c r="G4486" i="3" a="1"/>
  <c r="G4486" i="3" s="1"/>
  <c r="G4487" i="3" a="1"/>
  <c r="G4487" i="3" s="1"/>
  <c r="G4488" i="3" a="1"/>
  <c r="G4488" i="3" s="1"/>
  <c r="G4489" i="3" a="1"/>
  <c r="G4489" i="3" s="1"/>
  <c r="G4490" i="3" a="1"/>
  <c r="G4490" i="3" s="1"/>
  <c r="G4491" i="3" a="1"/>
  <c r="G4491" i="3" s="1"/>
  <c r="G4492" i="3" a="1"/>
  <c r="G4492" i="3" s="1"/>
  <c r="G4493" i="3" a="1"/>
  <c r="G4493" i="3" s="1"/>
  <c r="G4494" i="3" a="1"/>
  <c r="G4494" i="3" s="1"/>
  <c r="G4495" i="3" a="1"/>
  <c r="G4495" i="3" s="1"/>
  <c r="G4496" i="3" a="1"/>
  <c r="G4496" i="3" s="1"/>
  <c r="G4497" i="3" a="1"/>
  <c r="G4497" i="3" s="1"/>
  <c r="G4498" i="3" a="1"/>
  <c r="G4498" i="3" s="1"/>
  <c r="G4499" i="3" a="1"/>
  <c r="G4499" i="3" s="1"/>
  <c r="G4500" i="3" a="1"/>
  <c r="G4500" i="3" s="1"/>
  <c r="G4501" i="3" a="1"/>
  <c r="G4501" i="3" s="1"/>
  <c r="G4502" i="3" a="1"/>
  <c r="G4502" i="3" s="1"/>
  <c r="G4503" i="3" a="1"/>
  <c r="G4503" i="3" s="1"/>
  <c r="G4504" i="3" a="1"/>
  <c r="G4504" i="3" s="1"/>
  <c r="G4505" i="3" a="1"/>
  <c r="G4505" i="3" s="1"/>
  <c r="G4506" i="3" a="1"/>
  <c r="G4506" i="3" s="1"/>
  <c r="G4507" i="3" a="1"/>
  <c r="G4507" i="3" s="1"/>
  <c r="G4508" i="3" a="1"/>
  <c r="G4508" i="3" s="1"/>
  <c r="G4509" i="3" a="1"/>
  <c r="G4509" i="3" s="1"/>
  <c r="G4510" i="3" a="1"/>
  <c r="G4510" i="3" s="1"/>
  <c r="G4511" i="3" a="1"/>
  <c r="G4511" i="3" s="1"/>
  <c r="G4512" i="3" a="1"/>
  <c r="G4512" i="3" s="1"/>
  <c r="G4513" i="3" a="1"/>
  <c r="G4513" i="3" s="1"/>
  <c r="G4514" i="3" a="1"/>
  <c r="G4514" i="3" s="1"/>
  <c r="G4515" i="3" a="1"/>
  <c r="G4515" i="3" s="1"/>
  <c r="G4516" i="3" a="1"/>
  <c r="G4516" i="3" s="1"/>
  <c r="G4517" i="3" a="1"/>
  <c r="G4517" i="3" s="1"/>
  <c r="G4518" i="3" a="1"/>
  <c r="G4518" i="3" s="1"/>
  <c r="G4519" i="3" a="1"/>
  <c r="G4519" i="3" s="1"/>
  <c r="G4520" i="3" a="1"/>
  <c r="G4520" i="3" s="1"/>
  <c r="G4521" i="3" a="1"/>
  <c r="G4521" i="3" s="1"/>
  <c r="G4522" i="3" a="1"/>
  <c r="G4522" i="3" s="1"/>
  <c r="G4523" i="3" a="1"/>
  <c r="G4523" i="3" s="1"/>
  <c r="G4524" i="3" a="1"/>
  <c r="G4524" i="3" s="1"/>
  <c r="G4525" i="3" a="1"/>
  <c r="G4525" i="3" s="1"/>
  <c r="G4526" i="3" a="1"/>
  <c r="G4526" i="3" s="1"/>
  <c r="G4527" i="3" a="1"/>
  <c r="G4527" i="3" s="1"/>
  <c r="G4528" i="3" a="1"/>
  <c r="G4528" i="3" s="1"/>
  <c r="G4529" i="3" a="1"/>
  <c r="G4529" i="3" s="1"/>
  <c r="G4530" i="3" a="1"/>
  <c r="G4530" i="3" s="1"/>
  <c r="G4531" i="3" a="1"/>
  <c r="G4531" i="3" s="1"/>
  <c r="G4532" i="3" a="1"/>
  <c r="G4532" i="3" s="1"/>
  <c r="G4533" i="3" a="1"/>
  <c r="G4533" i="3" s="1"/>
  <c r="G4534" i="3" a="1"/>
  <c r="G4534" i="3" s="1"/>
  <c r="G4535" i="3" a="1"/>
  <c r="G4535" i="3" s="1"/>
  <c r="G4536" i="3" a="1"/>
  <c r="G4536" i="3" s="1"/>
  <c r="G4537" i="3" a="1"/>
  <c r="G4537" i="3" s="1"/>
  <c r="G4538" i="3" a="1"/>
  <c r="G4538" i="3" s="1"/>
  <c r="G4539" i="3" a="1"/>
  <c r="G4539" i="3" s="1"/>
  <c r="G4540" i="3" a="1"/>
  <c r="G4540" i="3" s="1"/>
  <c r="G4541" i="3" a="1"/>
  <c r="G4541" i="3" s="1"/>
  <c r="G4542" i="3" a="1"/>
  <c r="G4542" i="3" s="1"/>
  <c r="G4543" i="3" a="1"/>
  <c r="G4543" i="3" s="1"/>
  <c r="G4544" i="3" a="1"/>
  <c r="G4544" i="3" s="1"/>
  <c r="G4545" i="3" a="1"/>
  <c r="G4545" i="3" s="1"/>
  <c r="G4546" i="3" a="1"/>
  <c r="G4546" i="3" s="1"/>
  <c r="G4547" i="3" a="1"/>
  <c r="G4547" i="3" s="1"/>
  <c r="G4548" i="3" a="1"/>
  <c r="G4548" i="3" s="1"/>
  <c r="G4549" i="3" a="1"/>
  <c r="G4549" i="3" s="1"/>
  <c r="G4550" i="3" a="1"/>
  <c r="G4550" i="3" s="1"/>
  <c r="G4551" i="3" a="1"/>
  <c r="G4551" i="3" s="1"/>
  <c r="G4552" i="3" a="1"/>
  <c r="G4552" i="3" s="1"/>
  <c r="G4553" i="3" a="1"/>
  <c r="G4553" i="3" s="1"/>
  <c r="G4554" i="3" a="1"/>
  <c r="G4554" i="3" s="1"/>
  <c r="G4555" i="3" a="1"/>
  <c r="G4555" i="3" s="1"/>
  <c r="G4556" i="3" a="1"/>
  <c r="G4556" i="3" s="1"/>
  <c r="G4557" i="3" a="1"/>
  <c r="G4557" i="3" s="1"/>
  <c r="G4558" i="3" a="1"/>
  <c r="G4558" i="3" s="1"/>
  <c r="G4559" i="3" a="1"/>
  <c r="G4559" i="3" s="1"/>
  <c r="G4560" i="3" a="1"/>
  <c r="G4560" i="3" s="1"/>
  <c r="G4561" i="3" a="1"/>
  <c r="G4561" i="3" s="1"/>
  <c r="G4562" i="3" a="1"/>
  <c r="G4562" i="3" s="1"/>
  <c r="G4563" i="3" a="1"/>
  <c r="G4563" i="3" s="1"/>
  <c r="G4564" i="3" a="1"/>
  <c r="G4564" i="3" s="1"/>
  <c r="G4565" i="3" a="1"/>
  <c r="G4565" i="3" s="1"/>
  <c r="G4566" i="3" a="1"/>
  <c r="G4566" i="3" s="1"/>
  <c r="G4567" i="3" a="1"/>
  <c r="G4567" i="3" s="1"/>
  <c r="G4568" i="3" a="1"/>
  <c r="G4568" i="3" s="1"/>
  <c r="G4569" i="3" a="1"/>
  <c r="G4569" i="3" s="1"/>
  <c r="G4570" i="3" a="1"/>
  <c r="G4570" i="3" s="1"/>
  <c r="G4571" i="3" a="1"/>
  <c r="G4571" i="3" s="1"/>
  <c r="G4572" i="3" a="1"/>
  <c r="G4572" i="3" s="1"/>
  <c r="G4573" i="3" a="1"/>
  <c r="G4573" i="3" s="1"/>
  <c r="G4574" i="3" a="1"/>
  <c r="G4574" i="3" s="1"/>
  <c r="G4575" i="3" a="1"/>
  <c r="G4575" i="3" s="1"/>
  <c r="G4576" i="3" a="1"/>
  <c r="G4576" i="3" s="1"/>
  <c r="G4577" i="3" a="1"/>
  <c r="G4577" i="3" s="1"/>
  <c r="G4578" i="3" a="1"/>
  <c r="G4578" i="3" s="1"/>
  <c r="G4579" i="3" a="1"/>
  <c r="G4579" i="3" s="1"/>
  <c r="G4580" i="3" a="1"/>
  <c r="G4580" i="3" s="1"/>
  <c r="G4581" i="3" a="1"/>
  <c r="G4581" i="3" s="1"/>
  <c r="G4582" i="3" a="1"/>
  <c r="G4582" i="3" s="1"/>
  <c r="G4583" i="3" a="1"/>
  <c r="G4583" i="3" s="1"/>
  <c r="G4584" i="3" a="1"/>
  <c r="G4584" i="3" s="1"/>
  <c r="G4585" i="3" a="1"/>
  <c r="G4585" i="3" s="1"/>
  <c r="G4586" i="3" a="1"/>
  <c r="G4586" i="3" s="1"/>
  <c r="G4587" i="3" a="1"/>
  <c r="G4587" i="3" s="1"/>
  <c r="G4588" i="3" a="1"/>
  <c r="G4588" i="3" s="1"/>
  <c r="G4589" i="3" a="1"/>
  <c r="G4589" i="3" s="1"/>
  <c r="G4590" i="3" a="1"/>
  <c r="G4590" i="3" s="1"/>
  <c r="G4591" i="3" a="1"/>
  <c r="G4591" i="3" s="1"/>
  <c r="G4592" i="3" a="1"/>
  <c r="G4592" i="3" s="1"/>
  <c r="G4593" i="3" a="1"/>
  <c r="G4593" i="3" s="1"/>
  <c r="G4594" i="3" a="1"/>
  <c r="G4594" i="3" s="1"/>
  <c r="G4595" i="3" a="1"/>
  <c r="G4595" i="3" s="1"/>
  <c r="G4596" i="3" a="1"/>
  <c r="G4596" i="3" s="1"/>
  <c r="G4597" i="3" a="1"/>
  <c r="G4597" i="3" s="1"/>
  <c r="G4598" i="3" a="1"/>
  <c r="G4598" i="3" s="1"/>
  <c r="G4599" i="3" a="1"/>
  <c r="G4599" i="3" s="1"/>
  <c r="G4600" i="3" a="1"/>
  <c r="G4600" i="3" s="1"/>
  <c r="G4601" i="3" a="1"/>
  <c r="G4601" i="3" s="1"/>
  <c r="G4602" i="3" a="1"/>
  <c r="G4602" i="3" s="1"/>
  <c r="G4603" i="3" a="1"/>
  <c r="G4603" i="3" s="1"/>
  <c r="G4604" i="3" a="1"/>
  <c r="G4604" i="3" s="1"/>
  <c r="G4605" i="3" a="1"/>
  <c r="G4605" i="3" s="1"/>
  <c r="G4606" i="3" a="1"/>
  <c r="G4606" i="3" s="1"/>
  <c r="G4607" i="3" a="1"/>
  <c r="G4607" i="3" s="1"/>
  <c r="G4608" i="3" a="1"/>
  <c r="G4608" i="3" s="1"/>
  <c r="G4609" i="3" a="1"/>
  <c r="G4609" i="3" s="1"/>
  <c r="G4610" i="3" a="1"/>
  <c r="G4610" i="3" s="1"/>
  <c r="G4611" i="3" a="1"/>
  <c r="G4611" i="3" s="1"/>
  <c r="G4612" i="3" a="1"/>
  <c r="G4612" i="3" s="1"/>
  <c r="G4613" i="3" a="1"/>
  <c r="G4613" i="3" s="1"/>
  <c r="G4614" i="3" a="1"/>
  <c r="G4614" i="3" s="1"/>
  <c r="G4615" i="3" a="1"/>
  <c r="G4615" i="3" s="1"/>
  <c r="G4616" i="3" a="1"/>
  <c r="G4616" i="3" s="1"/>
  <c r="G4617" i="3" a="1"/>
  <c r="G4617" i="3" s="1"/>
  <c r="G4618" i="3" a="1"/>
  <c r="G4618" i="3" s="1"/>
  <c r="G4619" i="3" a="1"/>
  <c r="G4619" i="3" s="1"/>
  <c r="G4620" i="3" a="1"/>
  <c r="G4620" i="3" s="1"/>
  <c r="G4621" i="3" a="1"/>
  <c r="G4621" i="3" s="1"/>
  <c r="G4622" i="3" a="1"/>
  <c r="G4622" i="3" s="1"/>
  <c r="G4623" i="3" a="1"/>
  <c r="G4623" i="3" s="1"/>
  <c r="G4624" i="3" a="1"/>
  <c r="G4624" i="3" s="1"/>
  <c r="G4625" i="3" a="1"/>
  <c r="G4625" i="3" s="1"/>
  <c r="G4626" i="3" a="1"/>
  <c r="G4626" i="3" s="1"/>
  <c r="G4627" i="3" a="1"/>
  <c r="G4627" i="3" s="1"/>
  <c r="G4628" i="3" a="1"/>
  <c r="G4628" i="3" s="1"/>
  <c r="G4629" i="3" a="1"/>
  <c r="G4629" i="3" s="1"/>
  <c r="G4630" i="3" a="1"/>
  <c r="G4630" i="3" s="1"/>
  <c r="G4631" i="3" a="1"/>
  <c r="G4631" i="3" s="1"/>
  <c r="G4632" i="3" a="1"/>
  <c r="G4632" i="3" s="1"/>
  <c r="G4633" i="3" a="1"/>
  <c r="G4633" i="3" s="1"/>
  <c r="G4634" i="3" a="1"/>
  <c r="G4634" i="3" s="1"/>
  <c r="G4635" i="3" a="1"/>
  <c r="G4635" i="3" s="1"/>
  <c r="G4636" i="3" a="1"/>
  <c r="G4636" i="3" s="1"/>
  <c r="G4637" i="3" a="1"/>
  <c r="G4637" i="3" s="1"/>
  <c r="G4638" i="3" a="1"/>
  <c r="G4638" i="3" s="1"/>
  <c r="G4639" i="3" a="1"/>
  <c r="G4639" i="3" s="1"/>
  <c r="G4640" i="3" a="1"/>
  <c r="G4640" i="3" s="1"/>
  <c r="G4641" i="3" a="1"/>
  <c r="G4641" i="3" s="1"/>
  <c r="G4642" i="3" a="1"/>
  <c r="G4642" i="3" s="1"/>
  <c r="G4643" i="3" a="1"/>
  <c r="G4643" i="3" s="1"/>
  <c r="G4644" i="3" a="1"/>
  <c r="G4644" i="3" s="1"/>
  <c r="G4645" i="3" a="1"/>
  <c r="G4645" i="3" s="1"/>
  <c r="G4646" i="3" a="1"/>
  <c r="G4646" i="3" s="1"/>
  <c r="G4647" i="3" a="1"/>
  <c r="G4647" i="3" s="1"/>
  <c r="G4648" i="3" a="1"/>
  <c r="G4648" i="3" s="1"/>
  <c r="G4649" i="3" a="1"/>
  <c r="G4649" i="3" s="1"/>
  <c r="G4650" i="3" a="1"/>
  <c r="G4650" i="3" s="1"/>
  <c r="G4651" i="3" a="1"/>
  <c r="G4651" i="3" s="1"/>
  <c r="G4652" i="3" a="1"/>
  <c r="G4652" i="3" s="1"/>
  <c r="G4653" i="3" a="1"/>
  <c r="G4653" i="3" s="1"/>
  <c r="G4654" i="3" a="1"/>
  <c r="G4654" i="3" s="1"/>
  <c r="G4655" i="3" a="1"/>
  <c r="G4655" i="3" s="1"/>
  <c r="G4656" i="3" a="1"/>
  <c r="G4656" i="3" s="1"/>
  <c r="G4657" i="3" a="1"/>
  <c r="G4657" i="3" s="1"/>
  <c r="G4658" i="3" a="1"/>
  <c r="G4658" i="3" s="1"/>
  <c r="G4659" i="3" a="1"/>
  <c r="G4659" i="3" s="1"/>
  <c r="G4660" i="3" a="1"/>
  <c r="G4660" i="3" s="1"/>
  <c r="G4661" i="3" a="1"/>
  <c r="G4661" i="3" s="1"/>
  <c r="G4662" i="3" a="1"/>
  <c r="G4662" i="3" s="1"/>
  <c r="G4663" i="3" a="1"/>
  <c r="G4663" i="3" s="1"/>
  <c r="G4664" i="3" a="1"/>
  <c r="G4664" i="3" s="1"/>
  <c r="G4665" i="3" a="1"/>
  <c r="G4665" i="3" s="1"/>
  <c r="G4666" i="3" a="1"/>
  <c r="G4666" i="3" s="1"/>
  <c r="G4667" i="3" a="1"/>
  <c r="G4667" i="3" s="1"/>
  <c r="G4668" i="3" a="1"/>
  <c r="G4668" i="3" s="1"/>
  <c r="G4669" i="3" a="1"/>
  <c r="G4669" i="3" s="1"/>
  <c r="G4670" i="3" a="1"/>
  <c r="G4670" i="3" s="1"/>
  <c r="G4671" i="3" a="1"/>
  <c r="G4671" i="3" s="1"/>
  <c r="G4672" i="3" a="1"/>
  <c r="G4672" i="3" s="1"/>
  <c r="G4673" i="3" a="1"/>
  <c r="G4673" i="3" s="1"/>
  <c r="G4674" i="3" a="1"/>
  <c r="G4674" i="3" s="1"/>
  <c r="G4675" i="3" a="1"/>
  <c r="G4675" i="3" s="1"/>
  <c r="G4676" i="3" a="1"/>
  <c r="G4676" i="3" s="1"/>
  <c r="G4677" i="3" a="1"/>
  <c r="G4677" i="3" s="1"/>
  <c r="G4678" i="3" a="1"/>
  <c r="G4678" i="3" s="1"/>
  <c r="G4679" i="3" a="1"/>
  <c r="G4679" i="3" s="1"/>
  <c r="G4680" i="3" a="1"/>
  <c r="G4680" i="3" s="1"/>
  <c r="G4681" i="3" a="1"/>
  <c r="G4681" i="3" s="1"/>
  <c r="G4682" i="3" a="1"/>
  <c r="G4682" i="3" s="1"/>
  <c r="G4683" i="3" a="1"/>
  <c r="G4683" i="3" s="1"/>
  <c r="G4684" i="3" a="1"/>
  <c r="G4684" i="3" s="1"/>
  <c r="G4685" i="3" a="1"/>
  <c r="G4685" i="3" s="1"/>
  <c r="G4686" i="3" a="1"/>
  <c r="G4686" i="3" s="1"/>
  <c r="G4687" i="3" a="1"/>
  <c r="G4687" i="3" s="1"/>
  <c r="G4688" i="3" a="1"/>
  <c r="G4688" i="3" s="1"/>
  <c r="G4689" i="3" a="1"/>
  <c r="G4689" i="3" s="1"/>
  <c r="G4690" i="3" a="1"/>
  <c r="G4690" i="3" s="1"/>
  <c r="G4691" i="3" a="1"/>
  <c r="G4691" i="3" s="1"/>
  <c r="G4692" i="3" a="1"/>
  <c r="G4692" i="3" s="1"/>
  <c r="G4693" i="3" a="1"/>
  <c r="G4693" i="3" s="1"/>
  <c r="G4694" i="3" a="1"/>
  <c r="G4694" i="3" s="1"/>
  <c r="G4695" i="3" a="1"/>
  <c r="G4695" i="3" s="1"/>
  <c r="G4696" i="3" a="1"/>
  <c r="G4696" i="3" s="1"/>
  <c r="G4697" i="3" a="1"/>
  <c r="G4697" i="3" s="1"/>
  <c r="G4698" i="3" a="1"/>
  <c r="G4698" i="3" s="1"/>
  <c r="G4699" i="3" a="1"/>
  <c r="G4699" i="3" s="1"/>
  <c r="G4700" i="3" a="1"/>
  <c r="G4700" i="3" s="1"/>
  <c r="G4701" i="3" a="1"/>
  <c r="G4701" i="3" s="1"/>
  <c r="G4702" i="3" a="1"/>
  <c r="G4702" i="3" s="1"/>
  <c r="G4703" i="3" a="1"/>
  <c r="G4703" i="3" s="1"/>
  <c r="G4704" i="3" a="1"/>
  <c r="G4704" i="3" s="1"/>
  <c r="G4705" i="3" a="1"/>
  <c r="G4705" i="3" s="1"/>
  <c r="G4706" i="3" a="1"/>
  <c r="G4706" i="3" s="1"/>
  <c r="G4707" i="3" a="1"/>
  <c r="G4707" i="3" s="1"/>
  <c r="G4708" i="3" a="1"/>
  <c r="G4708" i="3" s="1"/>
  <c r="G4709" i="3" a="1"/>
  <c r="G4709" i="3" s="1"/>
  <c r="G4710" i="3" a="1"/>
  <c r="G4710" i="3" s="1"/>
  <c r="G4711" i="3" a="1"/>
  <c r="G4711" i="3" s="1"/>
  <c r="G4712" i="3" a="1"/>
  <c r="G4712" i="3" s="1"/>
  <c r="G4713" i="3" a="1"/>
  <c r="G4713" i="3" s="1"/>
  <c r="G4714" i="3" a="1"/>
  <c r="G4714" i="3" s="1"/>
  <c r="G4715" i="3" a="1"/>
  <c r="G4715" i="3" s="1"/>
  <c r="G4716" i="3" a="1"/>
  <c r="G4716" i="3" s="1"/>
  <c r="G4717" i="3" a="1"/>
  <c r="G4717" i="3" s="1"/>
  <c r="G4718" i="3" a="1"/>
  <c r="G4718" i="3" s="1"/>
  <c r="G4719" i="3" a="1"/>
  <c r="G4719" i="3" s="1"/>
  <c r="G4720" i="3" a="1"/>
  <c r="G4720" i="3" s="1"/>
  <c r="G4721" i="3" a="1"/>
  <c r="G4721" i="3" s="1"/>
  <c r="G4722" i="3" a="1"/>
  <c r="G4722" i="3" s="1"/>
  <c r="G4723" i="3" a="1"/>
  <c r="G4723" i="3" s="1"/>
  <c r="G4724" i="3" a="1"/>
  <c r="G4724" i="3" s="1"/>
  <c r="G4725" i="3" a="1"/>
  <c r="G4725" i="3" s="1"/>
  <c r="G4726" i="3" a="1"/>
  <c r="G4726" i="3" s="1"/>
  <c r="G4727" i="3" a="1"/>
  <c r="G4727" i="3" s="1"/>
  <c r="G4728" i="3" a="1"/>
  <c r="G4728" i="3" s="1"/>
  <c r="G4729" i="3" a="1"/>
  <c r="G4729" i="3" s="1"/>
  <c r="G4730" i="3" a="1"/>
  <c r="G4730" i="3" s="1"/>
  <c r="G4731" i="3" a="1"/>
  <c r="G4731" i="3" s="1"/>
  <c r="G4732" i="3" a="1"/>
  <c r="G4732" i="3" s="1"/>
  <c r="G4733" i="3" a="1"/>
  <c r="G4733" i="3" s="1"/>
  <c r="G4734" i="3" a="1"/>
  <c r="G4734" i="3" s="1"/>
  <c r="G4735" i="3" a="1"/>
  <c r="G4735" i="3" s="1"/>
  <c r="G4736" i="3" a="1"/>
  <c r="G4736" i="3" s="1"/>
  <c r="G4737" i="3" a="1"/>
  <c r="G4737" i="3" s="1"/>
  <c r="G4738" i="3" a="1"/>
  <c r="G4738" i="3" s="1"/>
  <c r="G4739" i="3" a="1"/>
  <c r="G4739" i="3" s="1"/>
  <c r="G4740" i="3" a="1"/>
  <c r="G4740" i="3" s="1"/>
  <c r="G4741" i="3" a="1"/>
  <c r="G4741" i="3" s="1"/>
  <c r="G4742" i="3" a="1"/>
  <c r="G4742" i="3" s="1"/>
  <c r="G4743" i="3" a="1"/>
  <c r="G4743" i="3" s="1"/>
  <c r="G4744" i="3" a="1"/>
  <c r="G4744" i="3" s="1"/>
  <c r="G4745" i="3" a="1"/>
  <c r="G4745" i="3" s="1"/>
  <c r="G4746" i="3" a="1"/>
  <c r="G4746" i="3" s="1"/>
  <c r="G4747" i="3" a="1"/>
  <c r="G4747" i="3" s="1"/>
  <c r="G4748" i="3" a="1"/>
  <c r="G4748" i="3" s="1"/>
  <c r="G4749" i="3" a="1"/>
  <c r="G4749" i="3" s="1"/>
  <c r="G4750" i="3" a="1"/>
  <c r="G4750" i="3" s="1"/>
  <c r="G4751" i="3" a="1"/>
  <c r="G4751" i="3" s="1"/>
  <c r="G4752" i="3" a="1"/>
  <c r="G4752" i="3" s="1"/>
  <c r="G4753" i="3" a="1"/>
  <c r="G4753" i="3" s="1"/>
  <c r="G4754" i="3" a="1"/>
  <c r="G4754" i="3" s="1"/>
  <c r="G4755" i="3" a="1"/>
  <c r="G4755" i="3" s="1"/>
  <c r="G4756" i="3" a="1"/>
  <c r="G4756" i="3" s="1"/>
  <c r="G4757" i="3" a="1"/>
  <c r="G4757" i="3" s="1"/>
  <c r="G4758" i="3" a="1"/>
  <c r="G4758" i="3" s="1"/>
  <c r="G4759" i="3" a="1"/>
  <c r="G4759" i="3" s="1"/>
  <c r="G4760" i="3" a="1"/>
  <c r="G4760" i="3" s="1"/>
  <c r="G4761" i="3" a="1"/>
  <c r="G4761" i="3" s="1"/>
  <c r="G4762" i="3" a="1"/>
  <c r="G4762" i="3" s="1"/>
  <c r="G4763" i="3" a="1"/>
  <c r="G4763" i="3" s="1"/>
  <c r="G4764" i="3" a="1"/>
  <c r="G4764" i="3" s="1"/>
  <c r="G4765" i="3" a="1"/>
  <c r="G4765" i="3" s="1"/>
  <c r="G4766" i="3" a="1"/>
  <c r="G4766" i="3" s="1"/>
  <c r="G4767" i="3" a="1"/>
  <c r="G4767" i="3" s="1"/>
  <c r="G4768" i="3" a="1"/>
  <c r="G4768" i="3" s="1"/>
  <c r="G4769" i="3" a="1"/>
  <c r="G4769" i="3" s="1"/>
  <c r="G4770" i="3" a="1"/>
  <c r="G4770" i="3" s="1"/>
  <c r="G4771" i="3" a="1"/>
  <c r="G4771" i="3" s="1"/>
  <c r="G4772" i="3" a="1"/>
  <c r="G4772" i="3" s="1"/>
  <c r="G4773" i="3" a="1"/>
  <c r="G4773" i="3" s="1"/>
  <c r="G4774" i="3" a="1"/>
  <c r="G4774" i="3" s="1"/>
  <c r="G4775" i="3" a="1"/>
  <c r="G4775" i="3" s="1"/>
  <c r="G4776" i="3" a="1"/>
  <c r="G4776" i="3" s="1"/>
  <c r="G4777" i="3" a="1"/>
  <c r="G4777" i="3" s="1"/>
  <c r="G4778" i="3" a="1"/>
  <c r="G4778" i="3" s="1"/>
  <c r="G4779" i="3" a="1"/>
  <c r="G4779" i="3" s="1"/>
  <c r="G4780" i="3" a="1"/>
  <c r="G4780" i="3" s="1"/>
  <c r="G4781" i="3" a="1"/>
  <c r="G4781" i="3" s="1"/>
  <c r="G4782" i="3" a="1"/>
  <c r="G4782" i="3" s="1"/>
  <c r="G4783" i="3" a="1"/>
  <c r="G4783" i="3" s="1"/>
  <c r="G4784" i="3" a="1"/>
  <c r="G4784" i="3" s="1"/>
  <c r="G4785" i="3" a="1"/>
  <c r="G4785" i="3" s="1"/>
  <c r="G4786" i="3" a="1"/>
  <c r="G4786" i="3" s="1"/>
  <c r="G4787" i="3" a="1"/>
  <c r="G4787" i="3" s="1"/>
  <c r="G4788" i="3" a="1"/>
  <c r="G4788" i="3" s="1"/>
  <c r="G4789" i="3" a="1"/>
  <c r="G4789" i="3" s="1"/>
  <c r="G4790" i="3" a="1"/>
  <c r="G4790" i="3" s="1"/>
  <c r="G4791" i="3" a="1"/>
  <c r="G4791" i="3" s="1"/>
  <c r="G4792" i="3" a="1"/>
  <c r="G4792" i="3" s="1"/>
  <c r="G4793" i="3" a="1"/>
  <c r="G4793" i="3" s="1"/>
  <c r="G4794" i="3" a="1"/>
  <c r="G4794" i="3" s="1"/>
  <c r="G4795" i="3" a="1"/>
  <c r="G4795" i="3" s="1"/>
  <c r="G4796" i="3" a="1"/>
  <c r="G4796" i="3" s="1"/>
  <c r="G4797" i="3" a="1"/>
  <c r="G4797" i="3" s="1"/>
  <c r="G4798" i="3" a="1"/>
  <c r="G4798" i="3" s="1"/>
  <c r="G4799" i="3" a="1"/>
  <c r="G4799" i="3" s="1"/>
  <c r="G4800" i="3" a="1"/>
  <c r="G4800" i="3" s="1"/>
  <c r="G4801" i="3" a="1"/>
  <c r="G4801" i="3" s="1"/>
  <c r="G4802" i="3" a="1"/>
  <c r="G4802" i="3" s="1"/>
  <c r="G4803" i="3" a="1"/>
  <c r="G4803" i="3" s="1"/>
  <c r="G4804" i="3" a="1"/>
  <c r="G4804" i="3" s="1"/>
  <c r="G4805" i="3" a="1"/>
  <c r="G4805" i="3" s="1"/>
  <c r="G4806" i="3" a="1"/>
  <c r="G4806" i="3" s="1"/>
  <c r="G4807" i="3" a="1"/>
  <c r="G4807" i="3" s="1"/>
  <c r="G4808" i="3" a="1"/>
  <c r="G4808" i="3" s="1"/>
  <c r="G4809" i="3" a="1"/>
  <c r="G4809" i="3" s="1"/>
  <c r="G4810" i="3" a="1"/>
  <c r="G4810" i="3" s="1"/>
  <c r="G4811" i="3" a="1"/>
  <c r="G4811" i="3" s="1"/>
  <c r="G4812" i="3" a="1"/>
  <c r="G4812" i="3" s="1"/>
  <c r="G4813" i="3" a="1"/>
  <c r="G4813" i="3" s="1"/>
  <c r="G4814" i="3" a="1"/>
  <c r="G4814" i="3" s="1"/>
  <c r="G4815" i="3" a="1"/>
  <c r="G4815" i="3" s="1"/>
  <c r="G4816" i="3" a="1"/>
  <c r="G4816" i="3" s="1"/>
  <c r="G4817" i="3" a="1"/>
  <c r="G4817" i="3" s="1"/>
  <c r="G4818" i="3" a="1"/>
  <c r="G4818" i="3" s="1"/>
  <c r="G4819" i="3" a="1"/>
  <c r="G4819" i="3" s="1"/>
  <c r="G4820" i="3" a="1"/>
  <c r="G4820" i="3" s="1"/>
  <c r="G4821" i="3" a="1"/>
  <c r="G4821" i="3" s="1"/>
  <c r="G4822" i="3" a="1"/>
  <c r="G4822" i="3" s="1"/>
  <c r="G4823" i="3" a="1"/>
  <c r="G4823" i="3" s="1"/>
  <c r="G4824" i="3" a="1"/>
  <c r="G4824" i="3" s="1"/>
  <c r="G4825" i="3" a="1"/>
  <c r="G4825" i="3" s="1"/>
  <c r="G4826" i="3" a="1"/>
  <c r="G4826" i="3" s="1"/>
  <c r="G4827" i="3" a="1"/>
  <c r="G4827" i="3" s="1"/>
  <c r="G4828" i="3" a="1"/>
  <c r="G4828" i="3" s="1"/>
  <c r="G4829" i="3" a="1"/>
  <c r="G4829" i="3" s="1"/>
  <c r="G4830" i="3" a="1"/>
  <c r="G4830" i="3" s="1"/>
  <c r="G4831" i="3" a="1"/>
  <c r="G4831" i="3" s="1"/>
  <c r="G4832" i="3" a="1"/>
  <c r="G4832" i="3" s="1"/>
  <c r="G4833" i="3" a="1"/>
  <c r="G4833" i="3" s="1"/>
  <c r="G4834" i="3" a="1"/>
  <c r="G4834" i="3" s="1"/>
  <c r="G4835" i="3" a="1"/>
  <c r="G4835" i="3" s="1"/>
  <c r="G4836" i="3" a="1"/>
  <c r="G4836" i="3" s="1"/>
  <c r="G4837" i="3" a="1"/>
  <c r="G4837" i="3" s="1"/>
  <c r="G4838" i="3" a="1"/>
  <c r="G4838" i="3" s="1"/>
  <c r="G4839" i="3" a="1"/>
  <c r="G4839" i="3" s="1"/>
  <c r="G4840" i="3" a="1"/>
  <c r="G4840" i="3" s="1"/>
  <c r="G4841" i="3" a="1"/>
  <c r="G4841" i="3" s="1"/>
  <c r="G4842" i="3" a="1"/>
  <c r="G4842" i="3" s="1"/>
  <c r="G4843" i="3" a="1"/>
  <c r="G4843" i="3" s="1"/>
  <c r="G4844" i="3" a="1"/>
  <c r="G4844" i="3" s="1"/>
  <c r="G4845" i="3" a="1"/>
  <c r="G4845" i="3" s="1"/>
  <c r="G4846" i="3" a="1"/>
  <c r="G4846" i="3" s="1"/>
  <c r="G4847" i="3" a="1"/>
  <c r="G4847" i="3" s="1"/>
  <c r="G4848" i="3" a="1"/>
  <c r="G4848" i="3" s="1"/>
  <c r="G4849" i="3" a="1"/>
  <c r="G4849" i="3" s="1"/>
  <c r="G4850" i="3" a="1"/>
  <c r="G4850" i="3" s="1"/>
  <c r="G4851" i="3" a="1"/>
  <c r="G4851" i="3" s="1"/>
  <c r="G4852" i="3" a="1"/>
  <c r="G4852" i="3" s="1"/>
  <c r="G4853" i="3" a="1"/>
  <c r="G4853" i="3" s="1"/>
  <c r="G4854" i="3" a="1"/>
  <c r="G4854" i="3" s="1"/>
  <c r="G4855" i="3" a="1"/>
  <c r="G4855" i="3" s="1"/>
  <c r="G4856" i="3" a="1"/>
  <c r="G4856" i="3" s="1"/>
  <c r="G4857" i="3" a="1"/>
  <c r="G4857" i="3" s="1"/>
  <c r="G4858" i="3" a="1"/>
  <c r="G4858" i="3" s="1"/>
  <c r="G4859" i="3" a="1"/>
  <c r="G4859" i="3" s="1"/>
  <c r="G4860" i="3" a="1"/>
  <c r="G4860" i="3" s="1"/>
  <c r="G4861" i="3" a="1"/>
  <c r="G4861" i="3" s="1"/>
  <c r="G4862" i="3" a="1"/>
  <c r="G4862" i="3" s="1"/>
  <c r="G4863" i="3" a="1"/>
  <c r="G4863" i="3" s="1"/>
  <c r="G4864" i="3" a="1"/>
  <c r="G4864" i="3" s="1"/>
  <c r="G4865" i="3" a="1"/>
  <c r="G4865" i="3" s="1"/>
  <c r="G4866" i="3" a="1"/>
  <c r="G4866" i="3" s="1"/>
  <c r="G4867" i="3" a="1"/>
  <c r="G4867" i="3" s="1"/>
  <c r="G4868" i="3" a="1"/>
  <c r="G4868" i="3" s="1"/>
  <c r="G4869" i="3" a="1"/>
  <c r="G4869" i="3" s="1"/>
  <c r="G4870" i="3" a="1"/>
  <c r="G4870" i="3" s="1"/>
  <c r="G4871" i="3" a="1"/>
  <c r="G4871" i="3" s="1"/>
  <c r="G4872" i="3" a="1"/>
  <c r="G4872" i="3" s="1"/>
  <c r="G4873" i="3" a="1"/>
  <c r="G4873" i="3" s="1"/>
  <c r="G4874" i="3" a="1"/>
  <c r="G4874" i="3" s="1"/>
  <c r="G4875" i="3" a="1"/>
  <c r="G4875" i="3" s="1"/>
  <c r="G4876" i="3" a="1"/>
  <c r="G4876" i="3" s="1"/>
  <c r="G4877" i="3" a="1"/>
  <c r="G4877" i="3" s="1"/>
  <c r="G4878" i="3" a="1"/>
  <c r="G4878" i="3" s="1"/>
  <c r="G4879" i="3" a="1"/>
  <c r="G4879" i="3" s="1"/>
  <c r="G4880" i="3" a="1"/>
  <c r="G4880" i="3" s="1"/>
  <c r="G4881" i="3" a="1"/>
  <c r="G4881" i="3" s="1"/>
  <c r="G4882" i="3" a="1"/>
  <c r="G4882" i="3" s="1"/>
  <c r="G4883" i="3" a="1"/>
  <c r="G4883" i="3" s="1"/>
  <c r="G4884" i="3" a="1"/>
  <c r="G4884" i="3" s="1"/>
  <c r="G4885" i="3" a="1"/>
  <c r="G4885" i="3" s="1"/>
  <c r="G4886" i="3" a="1"/>
  <c r="G4886" i="3" s="1"/>
  <c r="G4887" i="3" a="1"/>
  <c r="G4887" i="3" s="1"/>
  <c r="G4888" i="3" a="1"/>
  <c r="G4888" i="3" s="1"/>
  <c r="G4889" i="3" a="1"/>
  <c r="G4889" i="3" s="1"/>
  <c r="G4890" i="3" a="1"/>
  <c r="G4890" i="3" s="1"/>
  <c r="G4891" i="3" a="1"/>
  <c r="G4891" i="3" s="1"/>
  <c r="G4892" i="3" a="1"/>
  <c r="G4892" i="3" s="1"/>
  <c r="G4893" i="3" a="1"/>
  <c r="G4893" i="3" s="1"/>
  <c r="G4894" i="3" a="1"/>
  <c r="G4894" i="3" s="1"/>
  <c r="G4895" i="3" a="1"/>
  <c r="G4895" i="3" s="1"/>
  <c r="G4896" i="3" a="1"/>
  <c r="G4896" i="3" s="1"/>
  <c r="G4897" i="3" a="1"/>
  <c r="G4897" i="3" s="1"/>
  <c r="G4898" i="3" a="1"/>
  <c r="G4898" i="3" s="1"/>
  <c r="G4899" i="3" a="1"/>
  <c r="G4899" i="3" s="1"/>
  <c r="G4900" i="3" a="1"/>
  <c r="G4900" i="3" s="1"/>
  <c r="G4901" i="3" a="1"/>
  <c r="G4901" i="3" s="1"/>
  <c r="G4902" i="3" a="1"/>
  <c r="G4902" i="3" s="1"/>
  <c r="G4903" i="3" a="1"/>
  <c r="G4903" i="3" s="1"/>
  <c r="G4904" i="3" a="1"/>
  <c r="G4904" i="3" s="1"/>
  <c r="G4905" i="3" a="1"/>
  <c r="G4905" i="3" s="1"/>
  <c r="G4906" i="3" a="1"/>
  <c r="G4906" i="3" s="1"/>
  <c r="G4907" i="3" a="1"/>
  <c r="G4907" i="3" s="1"/>
  <c r="G4908" i="3" a="1"/>
  <c r="G4908" i="3" s="1"/>
  <c r="G4909" i="3" a="1"/>
  <c r="G4909" i="3" s="1"/>
  <c r="G4910" i="3" a="1"/>
  <c r="G4910" i="3" s="1"/>
  <c r="G4911" i="3" a="1"/>
  <c r="G4911" i="3" s="1"/>
  <c r="G4912" i="3" a="1"/>
  <c r="G4912" i="3" s="1"/>
  <c r="G4913" i="3" a="1"/>
  <c r="G4913" i="3" s="1"/>
  <c r="G4914" i="3" a="1"/>
  <c r="G4914" i="3" s="1"/>
  <c r="G4915" i="3" a="1"/>
  <c r="G4915" i="3" s="1"/>
  <c r="G4916" i="3" a="1"/>
  <c r="G4916" i="3" s="1"/>
  <c r="G4917" i="3" a="1"/>
  <c r="G4917" i="3" s="1"/>
  <c r="G4918" i="3" a="1"/>
  <c r="G4918" i="3" s="1"/>
  <c r="G4919" i="3" a="1"/>
  <c r="G4919" i="3" s="1"/>
  <c r="G4920" i="3" a="1"/>
  <c r="G4920" i="3" s="1"/>
  <c r="G4921" i="3" a="1"/>
  <c r="G4921" i="3" s="1"/>
  <c r="G4922" i="3" a="1"/>
  <c r="G4922" i="3" s="1"/>
  <c r="G4923" i="3" a="1"/>
  <c r="G4923" i="3" s="1"/>
  <c r="G4924" i="3" a="1"/>
  <c r="G4924" i="3" s="1"/>
  <c r="G4925" i="3" a="1"/>
  <c r="G4925" i="3" s="1"/>
  <c r="G4926" i="3" a="1"/>
  <c r="G4926" i="3" s="1"/>
  <c r="G4927" i="3" a="1"/>
  <c r="G4927" i="3" s="1"/>
  <c r="G4928" i="3" a="1"/>
  <c r="G4928" i="3" s="1"/>
  <c r="G4929" i="3" a="1"/>
  <c r="G4929" i="3" s="1"/>
  <c r="G4930" i="3" a="1"/>
  <c r="G4930" i="3" s="1"/>
  <c r="G4931" i="3" a="1"/>
  <c r="G4931" i="3" s="1"/>
  <c r="G4932" i="3" a="1"/>
  <c r="G4932" i="3" s="1"/>
  <c r="G4933" i="3" a="1"/>
  <c r="G4933" i="3" s="1"/>
  <c r="G4934" i="3" a="1"/>
  <c r="G4934" i="3" s="1"/>
  <c r="G4935" i="3" a="1"/>
  <c r="G4935" i="3" s="1"/>
  <c r="G4936" i="3" a="1"/>
  <c r="G4936" i="3" s="1"/>
  <c r="G4937" i="3" a="1"/>
  <c r="G4937" i="3" s="1"/>
  <c r="G4938" i="3" a="1"/>
  <c r="G4938" i="3" s="1"/>
  <c r="G4939" i="3" a="1"/>
  <c r="G4939" i="3" s="1"/>
  <c r="G4940" i="3" a="1"/>
  <c r="G4940" i="3" s="1"/>
  <c r="G4941" i="3" a="1"/>
  <c r="G4941" i="3" s="1"/>
  <c r="G4942" i="3" a="1"/>
  <c r="G4942" i="3" s="1"/>
  <c r="G4943" i="3" a="1"/>
  <c r="G4943" i="3" s="1"/>
  <c r="G4944" i="3" a="1"/>
  <c r="G4944" i="3" s="1"/>
  <c r="G4945" i="3" a="1"/>
  <c r="G4945" i="3" s="1"/>
  <c r="G4946" i="3" a="1"/>
  <c r="G4946" i="3" s="1"/>
  <c r="G4947" i="3" a="1"/>
  <c r="G4947" i="3" s="1"/>
  <c r="G4948" i="3" a="1"/>
  <c r="G4948" i="3" s="1"/>
  <c r="G4949" i="3" a="1"/>
  <c r="G4949" i="3" s="1"/>
  <c r="G4950" i="3" a="1"/>
  <c r="G4950" i="3" s="1"/>
  <c r="G4951" i="3" a="1"/>
  <c r="G4951" i="3" s="1"/>
  <c r="G4952" i="3" a="1"/>
  <c r="G4952" i="3" s="1"/>
  <c r="G4953" i="3" a="1"/>
  <c r="G4953" i="3" s="1"/>
  <c r="G4954" i="3" a="1"/>
  <c r="G4954" i="3" s="1"/>
  <c r="G4955" i="3" a="1"/>
  <c r="G4955" i="3" s="1"/>
  <c r="G4956" i="3" a="1"/>
  <c r="G4956" i="3" s="1"/>
  <c r="G4957" i="3" a="1"/>
  <c r="G4957" i="3" s="1"/>
  <c r="G4958" i="3" a="1"/>
  <c r="G4958" i="3" s="1"/>
  <c r="G4959" i="3" a="1"/>
  <c r="G4959" i="3" s="1"/>
  <c r="G4960" i="3" a="1"/>
  <c r="G4960" i="3" s="1"/>
  <c r="G4961" i="3" a="1"/>
  <c r="G4961" i="3" s="1"/>
  <c r="G4962" i="3" a="1"/>
  <c r="G4962" i="3" s="1"/>
  <c r="G4963" i="3" a="1"/>
  <c r="G4963" i="3" s="1"/>
  <c r="G4964" i="3" a="1"/>
  <c r="G4964" i="3" s="1"/>
  <c r="G4965" i="3" a="1"/>
  <c r="G4965" i="3" s="1"/>
  <c r="G4966" i="3" a="1"/>
  <c r="G4966" i="3" s="1"/>
  <c r="G4967" i="3" a="1"/>
  <c r="G4967" i="3" s="1"/>
  <c r="G4968" i="3" a="1"/>
  <c r="G4968" i="3" s="1"/>
  <c r="G4969" i="3" a="1"/>
  <c r="G4969" i="3" s="1"/>
  <c r="G4970" i="3" a="1"/>
  <c r="G4970" i="3" s="1"/>
  <c r="G4971" i="3" a="1"/>
  <c r="G4971" i="3" s="1"/>
  <c r="G4972" i="3" a="1"/>
  <c r="G4972" i="3" s="1"/>
  <c r="G4973" i="3" a="1"/>
  <c r="G4973" i="3" s="1"/>
  <c r="G4974" i="3" a="1"/>
  <c r="G4974" i="3" s="1"/>
  <c r="G4975" i="3" a="1"/>
  <c r="G4975" i="3" s="1"/>
  <c r="G4976" i="3" a="1"/>
  <c r="G4976" i="3" s="1"/>
  <c r="G4977" i="3" a="1"/>
  <c r="G4977" i="3" s="1"/>
  <c r="G4978" i="3" a="1"/>
  <c r="G4978" i="3" s="1"/>
  <c r="G4979" i="3" a="1"/>
  <c r="G4979" i="3" s="1"/>
  <c r="G4980" i="3" a="1"/>
  <c r="G4980" i="3" s="1"/>
  <c r="G4981" i="3" a="1"/>
  <c r="G4981" i="3" s="1"/>
  <c r="G4982" i="3" a="1"/>
  <c r="G4982" i="3" s="1"/>
  <c r="G4983" i="3" a="1"/>
  <c r="G4983" i="3" s="1"/>
  <c r="G4984" i="3" a="1"/>
  <c r="G4984" i="3" s="1"/>
  <c r="G4985" i="3" a="1"/>
  <c r="G4985" i="3" s="1"/>
  <c r="G4986" i="3" a="1"/>
  <c r="G4986" i="3" s="1"/>
  <c r="G4987" i="3" a="1"/>
  <c r="G4987" i="3" s="1"/>
  <c r="G4988" i="3" a="1"/>
  <c r="G4988" i="3" s="1"/>
  <c r="G4989" i="3" a="1"/>
  <c r="G4989" i="3" s="1"/>
  <c r="G4990" i="3" a="1"/>
  <c r="G4990" i="3" s="1"/>
  <c r="G4991" i="3" a="1"/>
  <c r="G4991" i="3" s="1"/>
  <c r="G4992" i="3" a="1"/>
  <c r="G4992" i="3" s="1"/>
  <c r="G4993" i="3" a="1"/>
  <c r="G4993" i="3" s="1"/>
  <c r="G4994" i="3" a="1"/>
  <c r="G4994" i="3" s="1"/>
  <c r="G4995" i="3" a="1"/>
  <c r="G4995" i="3" s="1"/>
  <c r="G4996" i="3" a="1"/>
  <c r="G4996" i="3" s="1"/>
  <c r="G4997" i="3" a="1"/>
  <c r="G4997" i="3" s="1"/>
  <c r="G4998" i="3" a="1"/>
  <c r="G4998" i="3" s="1"/>
  <c r="G4999" i="3" a="1"/>
  <c r="G4999" i="3" s="1"/>
  <c r="G5000" i="3" a="1"/>
  <c r="G5000" i="3" s="1"/>
  <c r="G5001" i="3" a="1"/>
  <c r="G5001" i="3" s="1"/>
  <c r="G5002" i="3" a="1"/>
  <c r="G5002" i="3" s="1"/>
  <c r="G5003" i="3" a="1"/>
  <c r="G5003" i="3" s="1"/>
  <c r="G5004" i="3" a="1"/>
  <c r="G5004" i="3" s="1"/>
  <c r="G5005" i="3" a="1"/>
  <c r="G5005" i="3" s="1"/>
  <c r="G5006" i="3" a="1"/>
  <c r="G5006" i="3" s="1"/>
  <c r="G5007" i="3" a="1"/>
  <c r="G5007" i="3" s="1"/>
  <c r="G5008" i="3" a="1"/>
  <c r="G5008" i="3" s="1"/>
  <c r="G5009" i="3" a="1"/>
  <c r="G5009" i="3" s="1"/>
  <c r="G5010" i="3" a="1"/>
  <c r="G5010" i="3" s="1"/>
  <c r="G5011" i="3" a="1"/>
  <c r="G5011" i="3" s="1"/>
  <c r="G5012" i="3" a="1"/>
  <c r="G5012" i="3" s="1"/>
  <c r="G5013" i="3" a="1"/>
  <c r="G5013" i="3" s="1"/>
  <c r="G5014" i="3" a="1"/>
  <c r="G5014" i="3" s="1"/>
  <c r="G5015" i="3" a="1"/>
  <c r="G5015" i="3" s="1"/>
  <c r="G5016" i="3" a="1"/>
  <c r="G5016" i="3" s="1"/>
  <c r="G5017" i="3" a="1"/>
  <c r="G5017" i="3" s="1"/>
  <c r="G5018" i="3" a="1"/>
  <c r="G5018" i="3" s="1"/>
  <c r="G5019" i="3" a="1"/>
  <c r="G5019" i="3" s="1"/>
  <c r="G5020" i="3" a="1"/>
  <c r="G5020" i="3" s="1"/>
  <c r="G5021" i="3" a="1"/>
  <c r="G5021" i="3" s="1"/>
  <c r="G5022" i="3" a="1"/>
  <c r="G5022" i="3" s="1"/>
  <c r="G5023" i="3" a="1"/>
  <c r="G5023" i="3" s="1"/>
  <c r="G5024" i="3" a="1"/>
  <c r="G5024" i="3" s="1"/>
  <c r="G5025" i="3" a="1"/>
  <c r="G5025" i="3" s="1"/>
  <c r="G5026" i="3" a="1"/>
  <c r="G5026" i="3" s="1"/>
  <c r="G5027" i="3" a="1"/>
  <c r="G5027" i="3" s="1"/>
  <c r="G5028" i="3" a="1"/>
  <c r="G5028" i="3" s="1"/>
  <c r="G5029" i="3" a="1"/>
  <c r="G5029" i="3" s="1"/>
  <c r="G5030" i="3" a="1"/>
  <c r="G5030" i="3" s="1"/>
  <c r="G5031" i="3" a="1"/>
  <c r="G5031" i="3" s="1"/>
  <c r="G5032" i="3" a="1"/>
  <c r="G5032" i="3" s="1"/>
  <c r="G5033" i="3" a="1"/>
  <c r="G5033" i="3" s="1"/>
  <c r="G5034" i="3" a="1"/>
  <c r="G5034" i="3" s="1"/>
  <c r="G5035" i="3" a="1"/>
  <c r="G5035" i="3" s="1"/>
  <c r="G5036" i="3" a="1"/>
  <c r="G5036" i="3" s="1"/>
  <c r="G5037" i="3" a="1"/>
  <c r="G5037" i="3" s="1"/>
  <c r="G5038" i="3" a="1"/>
  <c r="G5038" i="3" s="1"/>
  <c r="G5039" i="3" a="1"/>
  <c r="G5039" i="3" s="1"/>
  <c r="G5040" i="3" a="1"/>
  <c r="G5040" i="3" s="1"/>
  <c r="G5041" i="3" a="1"/>
  <c r="G5041" i="3" s="1"/>
  <c r="G5042" i="3" a="1"/>
  <c r="G5042" i="3" s="1"/>
  <c r="G5043" i="3" a="1"/>
  <c r="G5043" i="3" s="1"/>
  <c r="G5044" i="3" a="1"/>
  <c r="G5044" i="3" s="1"/>
  <c r="G5045" i="3" a="1"/>
  <c r="G5045" i="3" s="1"/>
  <c r="G5046" i="3" a="1"/>
  <c r="G5046" i="3" s="1"/>
  <c r="G5047" i="3" a="1"/>
  <c r="G5047" i="3" s="1"/>
  <c r="G5048" i="3" a="1"/>
  <c r="G5048" i="3" s="1"/>
  <c r="G5049" i="3" a="1"/>
  <c r="G5049" i="3" s="1"/>
  <c r="G5050" i="3" a="1"/>
  <c r="G5050" i="3" s="1"/>
  <c r="G5051" i="3" a="1"/>
  <c r="G5051" i="3" s="1"/>
  <c r="G5052" i="3" a="1"/>
  <c r="G5052" i="3" s="1"/>
  <c r="G5053" i="3" a="1"/>
  <c r="G5053" i="3" s="1"/>
  <c r="G5054" i="3" a="1"/>
  <c r="G5054" i="3" s="1"/>
  <c r="G5055" i="3" a="1"/>
  <c r="G5055" i="3" s="1"/>
  <c r="G5056" i="3" a="1"/>
  <c r="G5056" i="3" s="1"/>
  <c r="G5057" i="3" a="1"/>
  <c r="G5057" i="3" s="1"/>
  <c r="G5058" i="3" a="1"/>
  <c r="G5058" i="3" s="1"/>
  <c r="G5059" i="3" a="1"/>
  <c r="G5059" i="3" s="1"/>
  <c r="G5060" i="3" a="1"/>
  <c r="G5060" i="3" s="1"/>
  <c r="G5061" i="3" a="1"/>
  <c r="G5061" i="3" s="1"/>
  <c r="G5062" i="3" a="1"/>
  <c r="G5062" i="3" s="1"/>
  <c r="G5063" i="3" a="1"/>
  <c r="G5063" i="3" s="1"/>
  <c r="G5064" i="3" a="1"/>
  <c r="G5064" i="3" s="1"/>
  <c r="G5065" i="3" a="1"/>
  <c r="G5065" i="3" s="1"/>
  <c r="G5066" i="3" a="1"/>
  <c r="G5066" i="3" s="1"/>
  <c r="G5067" i="3" a="1"/>
  <c r="G5067" i="3" s="1"/>
  <c r="G5068" i="3" a="1"/>
  <c r="G5068" i="3" s="1"/>
  <c r="G5069" i="3" a="1"/>
  <c r="G5069" i="3" s="1"/>
  <c r="G5070" i="3" a="1"/>
  <c r="G5070" i="3" s="1"/>
  <c r="G5071" i="3" a="1"/>
  <c r="G5071" i="3" s="1"/>
  <c r="G5072" i="3" a="1"/>
  <c r="G5072" i="3" s="1"/>
  <c r="G5073" i="3" a="1"/>
  <c r="G5073" i="3" s="1"/>
  <c r="G5074" i="3" a="1"/>
  <c r="G5074" i="3" s="1"/>
  <c r="G5075" i="3" a="1"/>
  <c r="G5075" i="3" s="1"/>
  <c r="G5076" i="3" a="1"/>
  <c r="G5076" i="3" s="1"/>
  <c r="G5077" i="3" a="1"/>
  <c r="G5077" i="3" s="1"/>
  <c r="G5078" i="3" a="1"/>
  <c r="G5078" i="3" s="1"/>
  <c r="G5079" i="3" a="1"/>
  <c r="G5079" i="3" s="1"/>
  <c r="G5080" i="3" a="1"/>
  <c r="G5080" i="3" s="1"/>
  <c r="G5081" i="3" a="1"/>
  <c r="G5081" i="3" s="1"/>
  <c r="G5082" i="3" a="1"/>
  <c r="G5082" i="3" s="1"/>
  <c r="G5083" i="3" a="1"/>
  <c r="G5083" i="3" s="1"/>
  <c r="G5084" i="3" a="1"/>
  <c r="G5084" i="3" s="1"/>
  <c r="G5085" i="3" a="1"/>
  <c r="G5085" i="3" s="1"/>
  <c r="G5086" i="3" a="1"/>
  <c r="G5086" i="3" s="1"/>
  <c r="G5087" i="3" a="1"/>
  <c r="G5087" i="3" s="1"/>
  <c r="G5088" i="3" a="1"/>
  <c r="G5088" i="3" s="1"/>
  <c r="G5089" i="3" a="1"/>
  <c r="G5089" i="3" s="1"/>
  <c r="G5090" i="3" a="1"/>
  <c r="G5090" i="3" s="1"/>
  <c r="G5091" i="3" a="1"/>
  <c r="G5091" i="3" s="1"/>
  <c r="G5092" i="3" a="1"/>
  <c r="G5092" i="3" s="1"/>
  <c r="G5093" i="3" a="1"/>
  <c r="G5093" i="3" s="1"/>
  <c r="G5094" i="3" a="1"/>
  <c r="G5094" i="3" s="1"/>
  <c r="G5095" i="3" a="1"/>
  <c r="G5095" i="3" s="1"/>
  <c r="G5096" i="3" a="1"/>
  <c r="G5096" i="3" s="1"/>
  <c r="G5097" i="3" a="1"/>
  <c r="G5097" i="3" s="1"/>
  <c r="G5098" i="3" a="1"/>
  <c r="G5098" i="3" s="1"/>
  <c r="G5099" i="3" a="1"/>
  <c r="G5099" i="3" s="1"/>
  <c r="G5100" i="3" a="1"/>
  <c r="G5100" i="3" s="1"/>
  <c r="G5101" i="3" a="1"/>
  <c r="G5101" i="3" s="1"/>
  <c r="G5102" i="3" a="1"/>
  <c r="G5102" i="3" s="1"/>
  <c r="G5103" i="3" a="1"/>
  <c r="G5103" i="3" s="1"/>
  <c r="G5104" i="3" a="1"/>
  <c r="G5104" i="3" s="1"/>
  <c r="G5105" i="3" a="1"/>
  <c r="G5105" i="3" s="1"/>
  <c r="G5106" i="3" a="1"/>
  <c r="G5106" i="3" s="1"/>
  <c r="G5107" i="3" a="1"/>
  <c r="G5107" i="3" s="1"/>
  <c r="G5108" i="3" a="1"/>
  <c r="G5108" i="3" s="1"/>
  <c r="G5109" i="3" a="1"/>
  <c r="G5109" i="3" s="1"/>
  <c r="G5110" i="3" a="1"/>
  <c r="G5110" i="3" s="1"/>
  <c r="G5111" i="3" a="1"/>
  <c r="G5111" i="3" s="1"/>
  <c r="G5112" i="3" a="1"/>
  <c r="G5112" i="3" s="1"/>
  <c r="G5113" i="3" a="1"/>
  <c r="G5113" i="3" s="1"/>
  <c r="G5114" i="3" a="1"/>
  <c r="G5114" i="3" s="1"/>
  <c r="G5115" i="3" a="1"/>
  <c r="G5115" i="3" s="1"/>
  <c r="G5116" i="3" a="1"/>
  <c r="G5116" i="3" s="1"/>
  <c r="G5117" i="3" a="1"/>
  <c r="G5117" i="3" s="1"/>
  <c r="G5118" i="3" a="1"/>
  <c r="G5118" i="3" s="1"/>
  <c r="G5119" i="3" a="1"/>
  <c r="G5119" i="3" s="1"/>
  <c r="G5120" i="3" a="1"/>
  <c r="G5120" i="3" s="1"/>
  <c r="G5121" i="3" a="1"/>
  <c r="G5121" i="3" s="1"/>
  <c r="G5122" i="3" a="1"/>
  <c r="G5122" i="3" s="1"/>
  <c r="G5123" i="3" a="1"/>
  <c r="G5123" i="3" s="1"/>
  <c r="G5124" i="3" a="1"/>
  <c r="G5124" i="3" s="1"/>
  <c r="G5125" i="3" a="1"/>
  <c r="G5125" i="3" s="1"/>
  <c r="G5126" i="3" a="1"/>
  <c r="G5126" i="3" s="1"/>
  <c r="G5127" i="3" a="1"/>
  <c r="G5127" i="3" s="1"/>
  <c r="G5128" i="3" a="1"/>
  <c r="G5128" i="3" s="1"/>
  <c r="G5129" i="3" a="1"/>
  <c r="G5129" i="3" s="1"/>
  <c r="G5130" i="3" a="1"/>
  <c r="G5130" i="3" s="1"/>
  <c r="G5131" i="3" a="1"/>
  <c r="G5131" i="3" s="1"/>
  <c r="G5132" i="3" a="1"/>
  <c r="G5132" i="3" s="1"/>
  <c r="G5133" i="3" a="1"/>
  <c r="G5133" i="3" s="1"/>
  <c r="G5134" i="3" a="1"/>
  <c r="G5134" i="3" s="1"/>
  <c r="G5135" i="3" a="1"/>
  <c r="G5135" i="3" s="1"/>
  <c r="G5136" i="3" a="1"/>
  <c r="G5136" i="3" s="1"/>
  <c r="G5137" i="3" a="1"/>
  <c r="G5137" i="3" s="1"/>
  <c r="G5138" i="3" a="1"/>
  <c r="G5138" i="3" s="1"/>
  <c r="G5139" i="3" a="1"/>
  <c r="G5139" i="3" s="1"/>
  <c r="G5140" i="3" a="1"/>
  <c r="G5140" i="3" s="1"/>
  <c r="G5141" i="3" a="1"/>
  <c r="G5141" i="3" s="1"/>
  <c r="G5142" i="3" a="1"/>
  <c r="G5142" i="3" s="1"/>
  <c r="G5143" i="3" a="1"/>
  <c r="G5143" i="3" s="1"/>
  <c r="G5144" i="3" a="1"/>
  <c r="G5144" i="3" s="1"/>
  <c r="G5145" i="3" a="1"/>
  <c r="G5145" i="3" s="1"/>
  <c r="G5146" i="3" a="1"/>
  <c r="G5146" i="3" s="1"/>
  <c r="G5147" i="3" a="1"/>
  <c r="G5147" i="3" s="1"/>
  <c r="G5148" i="3" a="1"/>
  <c r="G5148" i="3" s="1"/>
  <c r="G5149" i="3" a="1"/>
  <c r="G5149" i="3" s="1"/>
  <c r="G5150" i="3" a="1"/>
  <c r="G5150" i="3" s="1"/>
  <c r="G5151" i="3" a="1"/>
  <c r="G5151" i="3" s="1"/>
  <c r="G5152" i="3" a="1"/>
  <c r="G5152" i="3" s="1"/>
  <c r="G5153" i="3" a="1"/>
  <c r="G5153" i="3" s="1"/>
  <c r="G5154" i="3" a="1"/>
  <c r="G5154" i="3" s="1"/>
  <c r="G5155" i="3" a="1"/>
  <c r="G5155" i="3" s="1"/>
  <c r="G5156" i="3" a="1"/>
  <c r="G5156" i="3" s="1"/>
  <c r="G5157" i="3" a="1"/>
  <c r="G5157" i="3" s="1"/>
  <c r="G5158" i="3" a="1"/>
  <c r="G5158" i="3" s="1"/>
  <c r="G5159" i="3" a="1"/>
  <c r="G5159" i="3" s="1"/>
  <c r="G5160" i="3" a="1"/>
  <c r="G5160" i="3" s="1"/>
  <c r="G5161" i="3" a="1"/>
  <c r="G5161" i="3" s="1"/>
  <c r="G5162" i="3" a="1"/>
  <c r="G5162" i="3" s="1"/>
  <c r="G5163" i="3" a="1"/>
  <c r="G5163" i="3" s="1"/>
  <c r="G5164" i="3" a="1"/>
  <c r="G5164" i="3" s="1"/>
  <c r="G5165" i="3" a="1"/>
  <c r="G5165" i="3" s="1"/>
  <c r="G5166" i="3" a="1"/>
  <c r="G5166" i="3" s="1"/>
  <c r="G5167" i="3" a="1"/>
  <c r="G5167" i="3" s="1"/>
  <c r="G5168" i="3" a="1"/>
  <c r="G5168" i="3" s="1"/>
  <c r="G5169" i="3" a="1"/>
  <c r="G5169" i="3" s="1"/>
  <c r="G5170" i="3" a="1"/>
  <c r="G5170" i="3" s="1"/>
  <c r="G5171" i="3" a="1"/>
  <c r="G5171" i="3" s="1"/>
  <c r="G5172" i="3" a="1"/>
  <c r="G5172" i="3" s="1"/>
  <c r="G5173" i="3" a="1"/>
  <c r="G5173" i="3" s="1"/>
  <c r="G5174" i="3" a="1"/>
  <c r="G5174" i="3" s="1"/>
  <c r="G5175" i="3" a="1"/>
  <c r="G5175" i="3" s="1"/>
  <c r="G5176" i="3" a="1"/>
  <c r="G5176" i="3" s="1"/>
  <c r="G5177" i="3" a="1"/>
  <c r="G5177" i="3" s="1"/>
  <c r="G5178" i="3" a="1"/>
  <c r="G5178" i="3" s="1"/>
  <c r="G5179" i="3" a="1"/>
  <c r="G5179" i="3" s="1"/>
  <c r="G5180" i="3" a="1"/>
  <c r="G5180" i="3" s="1"/>
  <c r="G5181" i="3" a="1"/>
  <c r="G5181" i="3" s="1"/>
  <c r="G5182" i="3" a="1"/>
  <c r="G5182" i="3" s="1"/>
  <c r="G5183" i="3" a="1"/>
  <c r="G5183" i="3" s="1"/>
  <c r="G5184" i="3" a="1"/>
  <c r="G5184" i="3" s="1"/>
  <c r="G5185" i="3" a="1"/>
  <c r="G5185" i="3" s="1"/>
  <c r="G5186" i="3" a="1"/>
  <c r="G5186" i="3" s="1"/>
  <c r="G5187" i="3" a="1"/>
  <c r="G5187" i="3" s="1"/>
  <c r="G5188" i="3" a="1"/>
  <c r="G5188" i="3" s="1"/>
  <c r="G5189" i="3" a="1"/>
  <c r="G5189" i="3" s="1"/>
  <c r="G5190" i="3" a="1"/>
  <c r="G5190" i="3" s="1"/>
  <c r="G5191" i="3" a="1"/>
  <c r="G5191" i="3" s="1"/>
  <c r="G5192" i="3" a="1"/>
  <c r="G5192" i="3" s="1"/>
  <c r="G5193" i="3" a="1"/>
  <c r="G5193" i="3" s="1"/>
  <c r="G5194" i="3" a="1"/>
  <c r="G5194" i="3" s="1"/>
  <c r="G5195" i="3" a="1"/>
  <c r="G5195" i="3" s="1"/>
  <c r="G5196" i="3" a="1"/>
  <c r="G5196" i="3" s="1"/>
  <c r="G5197" i="3" a="1"/>
  <c r="G5197" i="3" s="1"/>
  <c r="G5198" i="3" a="1"/>
  <c r="G5198" i="3" s="1"/>
  <c r="G5199" i="3" a="1"/>
  <c r="G5199" i="3" s="1"/>
  <c r="G5200" i="3" a="1"/>
  <c r="G5200" i="3" s="1"/>
  <c r="G5201" i="3" a="1"/>
  <c r="G5201" i="3" s="1"/>
  <c r="G5202" i="3" a="1"/>
  <c r="G5202" i="3" s="1"/>
  <c r="G5203" i="3" a="1"/>
  <c r="G5203" i="3" s="1"/>
  <c r="G5204" i="3" a="1"/>
  <c r="G5204" i="3" s="1"/>
  <c r="G5205" i="3" a="1"/>
  <c r="G5205" i="3" s="1"/>
  <c r="G5206" i="3" a="1"/>
  <c r="G5206" i="3" s="1"/>
  <c r="G5207" i="3" a="1"/>
  <c r="G5207" i="3" s="1"/>
  <c r="G5208" i="3" a="1"/>
  <c r="G5208" i="3" s="1"/>
  <c r="G5209" i="3" a="1"/>
  <c r="G5209" i="3" s="1"/>
  <c r="G5210" i="3" a="1"/>
  <c r="G5210" i="3" s="1"/>
  <c r="G5211" i="3" a="1"/>
  <c r="G5211" i="3" s="1"/>
  <c r="G5212" i="3" a="1"/>
  <c r="G5212" i="3" s="1"/>
  <c r="G5213" i="3" a="1"/>
  <c r="G5213" i="3" s="1"/>
  <c r="G5214" i="3" a="1"/>
  <c r="G5214" i="3" s="1"/>
  <c r="G5215" i="3" a="1"/>
  <c r="G5215" i="3" s="1"/>
  <c r="G5216" i="3" a="1"/>
  <c r="G5216" i="3" s="1"/>
  <c r="G5217" i="3" a="1"/>
  <c r="G5217" i="3" s="1"/>
  <c r="G5218" i="3" a="1"/>
  <c r="G5218" i="3" s="1"/>
  <c r="G5219" i="3" a="1"/>
  <c r="G5219" i="3" s="1"/>
  <c r="G5220" i="3" a="1"/>
  <c r="G5220" i="3" s="1"/>
  <c r="G5221" i="3" a="1"/>
  <c r="G5221" i="3" s="1"/>
  <c r="G5222" i="3" a="1"/>
  <c r="G5222" i="3" s="1"/>
  <c r="G5223" i="3" a="1"/>
  <c r="G5223" i="3" s="1"/>
  <c r="G5224" i="3" a="1"/>
  <c r="G5224" i="3" s="1"/>
  <c r="G5225" i="3" a="1"/>
  <c r="G5225" i="3" s="1"/>
  <c r="G5226" i="3" a="1"/>
  <c r="G5226" i="3" s="1"/>
  <c r="G5227" i="3" a="1"/>
  <c r="G5227" i="3" s="1"/>
  <c r="G5228" i="3" a="1"/>
  <c r="G5228" i="3" s="1"/>
  <c r="G5229" i="3" a="1"/>
  <c r="G5229" i="3" s="1"/>
  <c r="G5230" i="3" a="1"/>
  <c r="G5230" i="3" s="1"/>
  <c r="G5231" i="3" a="1"/>
  <c r="G5231" i="3" s="1"/>
  <c r="G5232" i="3" a="1"/>
  <c r="G5232" i="3" s="1"/>
  <c r="G5233" i="3" a="1"/>
  <c r="G5233" i="3" s="1"/>
  <c r="G5234" i="3" a="1"/>
  <c r="G5234" i="3" s="1"/>
  <c r="G5235" i="3" a="1"/>
  <c r="G5235" i="3" s="1"/>
  <c r="G5236" i="3" a="1"/>
  <c r="G5236" i="3" s="1"/>
  <c r="G5237" i="3" a="1"/>
  <c r="G5237" i="3" s="1"/>
  <c r="G5238" i="3" a="1"/>
  <c r="G5238" i="3" s="1"/>
  <c r="G5239" i="3" a="1"/>
  <c r="G5239" i="3" s="1"/>
  <c r="G5240" i="3" a="1"/>
  <c r="G5240" i="3" s="1"/>
  <c r="G5241" i="3" a="1"/>
  <c r="G5241" i="3" s="1"/>
  <c r="G5242" i="3" a="1"/>
  <c r="G5242" i="3" s="1"/>
  <c r="G5243" i="3" a="1"/>
  <c r="G5243" i="3" s="1"/>
  <c r="G5244" i="3" a="1"/>
  <c r="G5244" i="3" s="1"/>
  <c r="G5245" i="3" a="1"/>
  <c r="G5245" i="3" s="1"/>
  <c r="G5246" i="3" a="1"/>
  <c r="G5246" i="3" s="1"/>
  <c r="G5247" i="3" a="1"/>
  <c r="G5247" i="3" s="1"/>
  <c r="G5248" i="3" a="1"/>
  <c r="G5248" i="3" s="1"/>
  <c r="G5249" i="3" a="1"/>
  <c r="G5249" i="3" s="1"/>
  <c r="G5250" i="3" a="1"/>
  <c r="G5250" i="3" s="1"/>
  <c r="G5251" i="3" a="1"/>
  <c r="G5251" i="3" s="1"/>
  <c r="G5252" i="3" a="1"/>
  <c r="G5252" i="3" s="1"/>
  <c r="G5253" i="3" a="1"/>
  <c r="G5253" i="3" s="1"/>
  <c r="G5254" i="3" a="1"/>
  <c r="G5254" i="3" s="1"/>
  <c r="G5255" i="3" a="1"/>
  <c r="G5255" i="3" s="1"/>
  <c r="G5256" i="3" a="1"/>
  <c r="G5256" i="3" s="1"/>
  <c r="G5257" i="3" a="1"/>
  <c r="G5257" i="3" s="1"/>
  <c r="G5258" i="3" a="1"/>
  <c r="G5258" i="3" s="1"/>
  <c r="G5259" i="3" a="1"/>
  <c r="G5259" i="3" s="1"/>
  <c r="G5260" i="3" a="1"/>
  <c r="G5260" i="3" s="1"/>
  <c r="G5261" i="3" a="1"/>
  <c r="G5261" i="3" s="1"/>
  <c r="G5262" i="3" a="1"/>
  <c r="G5262" i="3" s="1"/>
  <c r="G5263" i="3" a="1"/>
  <c r="G5263" i="3" s="1"/>
  <c r="G5264" i="3" a="1"/>
  <c r="G5264" i="3" s="1"/>
  <c r="G5265" i="3" a="1"/>
  <c r="G5265" i="3" s="1"/>
  <c r="G5266" i="3" a="1"/>
  <c r="G5266" i="3" s="1"/>
  <c r="G5267" i="3" a="1"/>
  <c r="G5267" i="3" s="1"/>
  <c r="G5268" i="3" a="1"/>
  <c r="G5268" i="3" s="1"/>
  <c r="G5269" i="3" a="1"/>
  <c r="G5269" i="3" s="1"/>
  <c r="G5270" i="3" a="1"/>
  <c r="G5270" i="3" s="1"/>
  <c r="G5271" i="3" a="1"/>
  <c r="G5271" i="3" s="1"/>
  <c r="G5272" i="3" a="1"/>
  <c r="G5272" i="3" s="1"/>
  <c r="G5273" i="3" a="1"/>
  <c r="G5273" i="3" s="1"/>
  <c r="G5274" i="3" a="1"/>
  <c r="G5274" i="3" s="1"/>
  <c r="G5275" i="3" a="1"/>
  <c r="G5275" i="3" s="1"/>
  <c r="G5276" i="3" a="1"/>
  <c r="G5276" i="3" s="1"/>
  <c r="G5277" i="3" a="1"/>
  <c r="G5277" i="3" s="1"/>
  <c r="G5278" i="3" a="1"/>
  <c r="G5278" i="3" s="1"/>
  <c r="G5279" i="3" a="1"/>
  <c r="G5279" i="3" s="1"/>
  <c r="G5280" i="3" a="1"/>
  <c r="G5280" i="3" s="1"/>
  <c r="G5281" i="3" a="1"/>
  <c r="G5281" i="3" s="1"/>
  <c r="G5282" i="3" a="1"/>
  <c r="G5282" i="3" s="1"/>
  <c r="G5283" i="3" a="1"/>
  <c r="G5283" i="3" s="1"/>
  <c r="G5284" i="3" a="1"/>
  <c r="G5284" i="3" s="1"/>
  <c r="G5285" i="3" a="1"/>
  <c r="G5285" i="3" s="1"/>
  <c r="G5286" i="3" a="1"/>
  <c r="G5286" i="3" s="1"/>
  <c r="G5287" i="3" a="1"/>
  <c r="G5287" i="3" s="1"/>
  <c r="G5288" i="3" a="1"/>
  <c r="G5288" i="3" s="1"/>
  <c r="G5289" i="3" a="1"/>
  <c r="G5289" i="3" s="1"/>
  <c r="G5290" i="3" a="1"/>
  <c r="G5290" i="3" s="1"/>
  <c r="G5291" i="3" a="1"/>
  <c r="G5291" i="3" s="1"/>
  <c r="G5292" i="3" a="1"/>
  <c r="G5292" i="3" s="1"/>
  <c r="G5293" i="3" a="1"/>
  <c r="G5293" i="3" s="1"/>
  <c r="G5294" i="3" a="1"/>
  <c r="G5294" i="3" s="1"/>
  <c r="G5295" i="3" a="1"/>
  <c r="G5295" i="3" s="1"/>
  <c r="G5296" i="3" a="1"/>
  <c r="G5296" i="3" s="1"/>
  <c r="G5297" i="3" a="1"/>
  <c r="G5297" i="3" s="1"/>
  <c r="G5298" i="3" a="1"/>
  <c r="G5298" i="3" s="1"/>
  <c r="G5299" i="3" a="1"/>
  <c r="G5299" i="3" s="1"/>
  <c r="G5300" i="3" a="1"/>
  <c r="G5300" i="3" s="1"/>
  <c r="G5301" i="3" a="1"/>
  <c r="G5301" i="3" s="1"/>
  <c r="G5302" i="3" a="1"/>
  <c r="G5302" i="3" s="1"/>
  <c r="G5303" i="3" a="1"/>
  <c r="G5303" i="3" s="1"/>
  <c r="G5304" i="3" a="1"/>
  <c r="G5304" i="3" s="1"/>
  <c r="G5305" i="3" a="1"/>
  <c r="G5305" i="3" s="1"/>
  <c r="G5306" i="3" a="1"/>
  <c r="G5306" i="3" s="1"/>
  <c r="G5307" i="3" a="1"/>
  <c r="G5307" i="3" s="1"/>
  <c r="G5308" i="3" a="1"/>
  <c r="G5308" i="3" s="1"/>
  <c r="G5309" i="3" a="1"/>
  <c r="G5309" i="3" s="1"/>
  <c r="G5310" i="3" a="1"/>
  <c r="G5310" i="3" s="1"/>
  <c r="G5311" i="3" a="1"/>
  <c r="G5311" i="3" s="1"/>
  <c r="G5312" i="3" a="1"/>
  <c r="G5312" i="3" s="1"/>
  <c r="G5313" i="3" a="1"/>
  <c r="G5313" i="3" s="1"/>
  <c r="G5314" i="3" a="1"/>
  <c r="G5314" i="3" s="1"/>
  <c r="G5315" i="3" a="1"/>
  <c r="G5315" i="3" s="1"/>
  <c r="G5316" i="3" a="1"/>
  <c r="G5316" i="3" s="1"/>
  <c r="G5317" i="3" a="1"/>
  <c r="G5317" i="3" s="1"/>
  <c r="G5318" i="3" a="1"/>
  <c r="G5318" i="3" s="1"/>
  <c r="G5319" i="3" a="1"/>
  <c r="G5319" i="3" s="1"/>
  <c r="G5320" i="3" a="1"/>
  <c r="G5320" i="3" s="1"/>
  <c r="G5321" i="3" a="1"/>
  <c r="G5321" i="3" s="1"/>
  <c r="G5322" i="3" a="1"/>
  <c r="G5322" i="3" s="1"/>
  <c r="G5323" i="3" a="1"/>
  <c r="G5323" i="3" s="1"/>
  <c r="G5324" i="3" a="1"/>
  <c r="G5324" i="3" s="1"/>
  <c r="G5325" i="3" a="1"/>
  <c r="G5325" i="3" s="1"/>
  <c r="G5326" i="3" a="1"/>
  <c r="G5326" i="3" s="1"/>
  <c r="G5327" i="3" a="1"/>
  <c r="G5327" i="3" s="1"/>
  <c r="G5328" i="3" a="1"/>
  <c r="G5328" i="3" s="1"/>
  <c r="G5329" i="3" a="1"/>
  <c r="G5329" i="3" s="1"/>
  <c r="G5330" i="3" a="1"/>
  <c r="G5330" i="3" s="1"/>
  <c r="G5331" i="3" a="1"/>
  <c r="G5331" i="3" s="1"/>
  <c r="G5332" i="3" a="1"/>
  <c r="G5332" i="3" s="1"/>
  <c r="G5333" i="3" a="1"/>
  <c r="G5333" i="3" s="1"/>
  <c r="G5334" i="3" a="1"/>
  <c r="G5334" i="3" s="1"/>
  <c r="G5335" i="3" a="1"/>
  <c r="G5335" i="3" s="1"/>
  <c r="G5336" i="3" a="1"/>
  <c r="G5336" i="3" s="1"/>
  <c r="G5337" i="3" a="1"/>
  <c r="G5337" i="3" s="1"/>
  <c r="G5338" i="3" a="1"/>
  <c r="G5338" i="3" s="1"/>
  <c r="G5339" i="3" a="1"/>
  <c r="G5339" i="3" s="1"/>
  <c r="G5340" i="3" a="1"/>
  <c r="G5340" i="3" s="1"/>
  <c r="G5341" i="3" a="1"/>
  <c r="G5341" i="3" s="1"/>
  <c r="G5342" i="3" a="1"/>
  <c r="G5342" i="3" s="1"/>
  <c r="G5343" i="3" a="1"/>
  <c r="G5343" i="3" s="1"/>
  <c r="G5344" i="3" a="1"/>
  <c r="G5344" i="3" s="1"/>
  <c r="G5345" i="3" a="1"/>
  <c r="G5345" i="3" s="1"/>
  <c r="G5346" i="3" a="1"/>
  <c r="G5346" i="3" s="1"/>
  <c r="G5347" i="3" a="1"/>
  <c r="G5347" i="3" s="1"/>
  <c r="G5348" i="3" a="1"/>
  <c r="G5348" i="3" s="1"/>
  <c r="G5349" i="3" a="1"/>
  <c r="G5349" i="3" s="1"/>
  <c r="G5350" i="3" a="1"/>
  <c r="G5350" i="3" s="1"/>
  <c r="G5351" i="3" a="1"/>
  <c r="G5351" i="3" s="1"/>
  <c r="G5352" i="3" a="1"/>
  <c r="G5352" i="3" s="1"/>
  <c r="G5353" i="3" a="1"/>
  <c r="G5353" i="3" s="1"/>
  <c r="G5354" i="3" a="1"/>
  <c r="G5354" i="3" s="1"/>
  <c r="G5355" i="3" a="1"/>
  <c r="G5355" i="3" s="1"/>
  <c r="G5356" i="3" a="1"/>
  <c r="G5356" i="3" s="1"/>
  <c r="G5357" i="3" a="1"/>
  <c r="G5357" i="3" s="1"/>
  <c r="G5358" i="3" a="1"/>
  <c r="G5358" i="3" s="1"/>
  <c r="G5359" i="3" a="1"/>
  <c r="G5359" i="3" s="1"/>
  <c r="G5360" i="3" a="1"/>
  <c r="G5360" i="3" s="1"/>
  <c r="G5361" i="3" a="1"/>
  <c r="G5361" i="3" s="1"/>
  <c r="G5362" i="3" a="1"/>
  <c r="G5362" i="3" s="1"/>
  <c r="G5363" i="3" a="1"/>
  <c r="G5363" i="3" s="1"/>
  <c r="G5364" i="3" a="1"/>
  <c r="G5364" i="3" s="1"/>
  <c r="G5365" i="3" a="1"/>
  <c r="G5365" i="3" s="1"/>
  <c r="G5366" i="3" a="1"/>
  <c r="G5366" i="3" s="1"/>
  <c r="G5367" i="3" a="1"/>
  <c r="G5367" i="3" s="1"/>
  <c r="G5368" i="3" a="1"/>
  <c r="G5368" i="3" s="1"/>
  <c r="G5369" i="3" a="1"/>
  <c r="G5369" i="3" s="1"/>
  <c r="G5370" i="3" a="1"/>
  <c r="G5370" i="3" s="1"/>
  <c r="G5371" i="3" a="1"/>
  <c r="G5371" i="3" s="1"/>
  <c r="G5372" i="3" a="1"/>
  <c r="G5372" i="3" s="1"/>
  <c r="G5373" i="3" a="1"/>
  <c r="G5373" i="3" s="1"/>
  <c r="G5374" i="3" a="1"/>
  <c r="G5374" i="3" s="1"/>
  <c r="G5375" i="3" a="1"/>
  <c r="G5375" i="3" s="1"/>
  <c r="G5376" i="3" a="1"/>
  <c r="G5376" i="3" s="1"/>
  <c r="G5377" i="3" a="1"/>
  <c r="G5377" i="3" s="1"/>
  <c r="G5378" i="3" a="1"/>
  <c r="G5378" i="3" s="1"/>
  <c r="G5379" i="3" a="1"/>
  <c r="G5379" i="3" s="1"/>
  <c r="G5380" i="3" a="1"/>
  <c r="G5380" i="3" s="1"/>
  <c r="G5381" i="3" a="1"/>
  <c r="G5381" i="3" s="1"/>
  <c r="G5382" i="3" a="1"/>
  <c r="G5382" i="3" s="1"/>
  <c r="G5383" i="3" a="1"/>
  <c r="G5383" i="3" s="1"/>
  <c r="G5384" i="3" a="1"/>
  <c r="G5384" i="3" s="1"/>
  <c r="G5385" i="3" a="1"/>
  <c r="G5385" i="3" s="1"/>
  <c r="G5386" i="3" a="1"/>
  <c r="G5386" i="3" s="1"/>
  <c r="G5387" i="3" a="1"/>
  <c r="G5387" i="3" s="1"/>
  <c r="G5388" i="3" a="1"/>
  <c r="G5388" i="3" s="1"/>
  <c r="G5389" i="3" a="1"/>
  <c r="G5389" i="3" s="1"/>
  <c r="G5390" i="3" a="1"/>
  <c r="G5390" i="3" s="1"/>
  <c r="G5391" i="3" a="1"/>
  <c r="G5391" i="3" s="1"/>
  <c r="G5392" i="3" a="1"/>
  <c r="G5392" i="3" s="1"/>
  <c r="G5393" i="3" a="1"/>
  <c r="G5393" i="3" s="1"/>
  <c r="G5394" i="3" a="1"/>
  <c r="G5394" i="3" s="1"/>
  <c r="G5395" i="3" a="1"/>
  <c r="G5395" i="3" s="1"/>
  <c r="G5396" i="3" a="1"/>
  <c r="G5396" i="3" s="1"/>
  <c r="G5397" i="3" a="1"/>
  <c r="G5397" i="3" s="1"/>
  <c r="G5398" i="3" a="1"/>
  <c r="G5398" i="3" s="1"/>
  <c r="G5399" i="3" a="1"/>
  <c r="G5399" i="3" s="1"/>
  <c r="G5400" i="3" a="1"/>
  <c r="G5400" i="3" s="1"/>
  <c r="G5401" i="3" a="1"/>
  <c r="G5401" i="3" s="1"/>
  <c r="G5402" i="3" a="1"/>
  <c r="G5402" i="3" s="1"/>
  <c r="G5403" i="3" a="1"/>
  <c r="G5403" i="3" s="1"/>
  <c r="G5404" i="3" a="1"/>
  <c r="G5404" i="3" s="1"/>
  <c r="G5405" i="3" a="1"/>
  <c r="G5405" i="3" s="1"/>
  <c r="G5406" i="3" a="1"/>
  <c r="G5406" i="3" s="1"/>
  <c r="G5407" i="3" a="1"/>
  <c r="G5407" i="3" s="1"/>
  <c r="G5408" i="3" a="1"/>
  <c r="G5408" i="3" s="1"/>
  <c r="G5409" i="3" a="1"/>
  <c r="G5409" i="3" s="1"/>
  <c r="G5410" i="3" a="1"/>
  <c r="G5410" i="3" s="1"/>
  <c r="G5411" i="3" a="1"/>
  <c r="G5411" i="3" s="1"/>
  <c r="G5412" i="3" a="1"/>
  <c r="G5412" i="3" s="1"/>
  <c r="G5413" i="3" a="1"/>
  <c r="G5413" i="3" s="1"/>
  <c r="G5414" i="3" a="1"/>
  <c r="G5414" i="3" s="1"/>
  <c r="G5415" i="3" a="1"/>
  <c r="G5415" i="3" s="1"/>
  <c r="G5416" i="3" a="1"/>
  <c r="G5416" i="3" s="1"/>
  <c r="G5417" i="3" a="1"/>
  <c r="G5417" i="3" s="1"/>
  <c r="G5418" i="3" a="1"/>
  <c r="G5418" i="3" s="1"/>
  <c r="G5419" i="3" a="1"/>
  <c r="G5419" i="3" s="1"/>
  <c r="G5420" i="3" a="1"/>
  <c r="G5420" i="3" s="1"/>
  <c r="G5421" i="3" a="1"/>
  <c r="G5421" i="3" s="1"/>
  <c r="G5422" i="3" a="1"/>
  <c r="G5422" i="3" s="1"/>
  <c r="G5423" i="3" a="1"/>
  <c r="G5423" i="3" s="1"/>
  <c r="G5424" i="3" a="1"/>
  <c r="G5424" i="3" s="1"/>
  <c r="G5425" i="3" a="1"/>
  <c r="G5425" i="3" s="1"/>
  <c r="G5426" i="3" a="1"/>
  <c r="G5426" i="3" s="1"/>
  <c r="G5427" i="3" a="1"/>
  <c r="G5427" i="3" s="1"/>
  <c r="G5428" i="3" a="1"/>
  <c r="G5428" i="3" s="1"/>
  <c r="G5429" i="3" a="1"/>
  <c r="G5429" i="3" s="1"/>
  <c r="G5430" i="3" a="1"/>
  <c r="G5430" i="3" s="1"/>
  <c r="G5431" i="3" a="1"/>
  <c r="G5431" i="3" s="1"/>
  <c r="G5432" i="3" a="1"/>
  <c r="G5432" i="3" s="1"/>
  <c r="G5433" i="3" a="1"/>
  <c r="G5433" i="3" s="1"/>
  <c r="G5434" i="3" a="1"/>
  <c r="G5434" i="3" s="1"/>
  <c r="G5435" i="3" a="1"/>
  <c r="G5435" i="3" s="1"/>
  <c r="G5436" i="3" a="1"/>
  <c r="G5436" i="3" s="1"/>
  <c r="G5437" i="3" a="1"/>
  <c r="G5437" i="3" s="1"/>
  <c r="G5438" i="3" a="1"/>
  <c r="G5438" i="3" s="1"/>
  <c r="G5439" i="3" a="1"/>
  <c r="G5439" i="3" s="1"/>
  <c r="G5440" i="3" a="1"/>
  <c r="G5440" i="3" s="1"/>
  <c r="G5441" i="3" a="1"/>
  <c r="G5441" i="3" s="1"/>
  <c r="G5442" i="3" a="1"/>
  <c r="G5442" i="3" s="1"/>
  <c r="G5443" i="3" a="1"/>
  <c r="G5443" i="3" s="1"/>
  <c r="G5444" i="3" a="1"/>
  <c r="G5444" i="3" s="1"/>
  <c r="G5445" i="3" a="1"/>
  <c r="G5445" i="3" s="1"/>
  <c r="G5446" i="3" a="1"/>
  <c r="G5446" i="3" s="1"/>
  <c r="G5447" i="3" a="1"/>
  <c r="G5447" i="3" s="1"/>
  <c r="G5448" i="3" a="1"/>
  <c r="G5448" i="3" s="1"/>
  <c r="G5449" i="3" a="1"/>
  <c r="G5449" i="3" s="1"/>
  <c r="G5450" i="3" a="1"/>
  <c r="G5450" i="3" s="1"/>
  <c r="G5451" i="3" a="1"/>
  <c r="G5451" i="3" s="1"/>
  <c r="G5452" i="3" a="1"/>
  <c r="G5452" i="3" s="1"/>
  <c r="G5453" i="3" a="1"/>
  <c r="G5453" i="3" s="1"/>
  <c r="G5454" i="3" a="1"/>
  <c r="G5454" i="3" s="1"/>
  <c r="G5455" i="3" a="1"/>
  <c r="G5455" i="3" s="1"/>
  <c r="G5456" i="3" a="1"/>
  <c r="G5456" i="3" s="1"/>
  <c r="G5457" i="3" a="1"/>
  <c r="G5457" i="3" s="1"/>
  <c r="G5458" i="3" a="1"/>
  <c r="G5458" i="3" s="1"/>
  <c r="G5459" i="3" a="1"/>
  <c r="G5459" i="3" s="1"/>
  <c r="G5460" i="3" a="1"/>
  <c r="G5460" i="3" s="1"/>
  <c r="G5461" i="3" a="1"/>
  <c r="G5461" i="3" s="1"/>
  <c r="G5462" i="3" a="1"/>
  <c r="G5462" i="3" s="1"/>
  <c r="G5463" i="3" a="1"/>
  <c r="G5463" i="3" s="1"/>
  <c r="G5464" i="3" a="1"/>
  <c r="G5464" i="3" s="1"/>
  <c r="G5465" i="3" a="1"/>
  <c r="G5465" i="3" s="1"/>
  <c r="G5466" i="3" a="1"/>
  <c r="G5466" i="3" s="1"/>
  <c r="G5467" i="3" a="1"/>
  <c r="G5467" i="3" s="1"/>
  <c r="G5468" i="3" a="1"/>
  <c r="G5468" i="3" s="1"/>
  <c r="G5469" i="3" a="1"/>
  <c r="G5469" i="3" s="1"/>
  <c r="G5470" i="3" a="1"/>
  <c r="G5470" i="3" s="1"/>
  <c r="G5471" i="3" a="1"/>
  <c r="G5471" i="3" s="1"/>
  <c r="G5472" i="3" a="1"/>
  <c r="G5472" i="3" s="1"/>
  <c r="G5473" i="3" a="1"/>
  <c r="G5473" i="3" s="1"/>
  <c r="G5474" i="3" a="1"/>
  <c r="G5474" i="3" s="1"/>
  <c r="G5475" i="3" a="1"/>
  <c r="G5475" i="3" s="1"/>
  <c r="G5476" i="3" a="1"/>
  <c r="G5476" i="3" s="1"/>
  <c r="G5477" i="3" a="1"/>
  <c r="G5477" i="3" s="1"/>
  <c r="G5478" i="3" a="1"/>
  <c r="G5478" i="3" s="1"/>
  <c r="G5479" i="3" a="1"/>
  <c r="G5479" i="3" s="1"/>
  <c r="G5480" i="3" a="1"/>
  <c r="G5480" i="3" s="1"/>
  <c r="G5481" i="3" a="1"/>
  <c r="G5481" i="3" s="1"/>
  <c r="G5482" i="3" a="1"/>
  <c r="G5482" i="3" s="1"/>
  <c r="G5483" i="3" a="1"/>
  <c r="G5483" i="3" s="1"/>
  <c r="G5484" i="3" a="1"/>
  <c r="G5484" i="3" s="1"/>
  <c r="G5485" i="3" a="1"/>
  <c r="G5485" i="3" s="1"/>
  <c r="G5486" i="3" a="1"/>
  <c r="G5486" i="3" s="1"/>
  <c r="G5487" i="3" a="1"/>
  <c r="G5487" i="3" s="1"/>
  <c r="G5488" i="3" a="1"/>
  <c r="G5488" i="3" s="1"/>
  <c r="G5489" i="3" a="1"/>
  <c r="G5489" i="3" s="1"/>
  <c r="G5490" i="3" a="1"/>
  <c r="G5490" i="3" s="1"/>
  <c r="G5491" i="3" a="1"/>
  <c r="G5491" i="3" s="1"/>
  <c r="G5492" i="3" a="1"/>
  <c r="G5492" i="3" s="1"/>
  <c r="G5493" i="3" a="1"/>
  <c r="G5493" i="3" s="1"/>
  <c r="G5494" i="3" a="1"/>
  <c r="G5494" i="3" s="1"/>
  <c r="G5495" i="3" a="1"/>
  <c r="G5495" i="3" s="1"/>
  <c r="G5496" i="3" a="1"/>
  <c r="G5496" i="3" s="1"/>
  <c r="G5497" i="3" a="1"/>
  <c r="G5497" i="3" s="1"/>
  <c r="G5498" i="3" a="1"/>
  <c r="G5498" i="3" s="1"/>
  <c r="G5499" i="3" a="1"/>
  <c r="G5499" i="3" s="1"/>
  <c r="G5500" i="3" a="1"/>
  <c r="G5500" i="3" s="1"/>
  <c r="G5501" i="3" a="1"/>
  <c r="G5501" i="3" s="1"/>
  <c r="G5502" i="3" a="1"/>
  <c r="G5502" i="3" s="1"/>
  <c r="G5503" i="3" a="1"/>
  <c r="G5503" i="3" s="1"/>
  <c r="G5504" i="3" a="1"/>
  <c r="G5504" i="3" s="1"/>
  <c r="G5505" i="3" a="1"/>
  <c r="G5505" i="3" s="1"/>
  <c r="G5506" i="3" a="1"/>
  <c r="G5506" i="3" s="1"/>
  <c r="G5507" i="3" a="1"/>
  <c r="G5507" i="3" s="1"/>
  <c r="G5508" i="3" a="1"/>
  <c r="G5508" i="3" s="1"/>
  <c r="G5509" i="3" a="1"/>
  <c r="G5509" i="3" s="1"/>
  <c r="G5510" i="3" a="1"/>
  <c r="G5510" i="3" s="1"/>
  <c r="G5511" i="3" a="1"/>
  <c r="G5511" i="3" s="1"/>
  <c r="G5512" i="3" a="1"/>
  <c r="G5512" i="3" s="1"/>
  <c r="G5513" i="3" a="1"/>
  <c r="G5513" i="3" s="1"/>
  <c r="G5514" i="3" a="1"/>
  <c r="G5514" i="3" s="1"/>
  <c r="G5515" i="3" a="1"/>
  <c r="G5515" i="3" s="1"/>
  <c r="G5516" i="3" a="1"/>
  <c r="G5516" i="3" s="1"/>
  <c r="G5517" i="3" a="1"/>
  <c r="G5517" i="3" s="1"/>
  <c r="G5518" i="3" a="1"/>
  <c r="G5518" i="3" s="1"/>
  <c r="G5519" i="3" a="1"/>
  <c r="G5519" i="3" s="1"/>
  <c r="G5520" i="3" a="1"/>
  <c r="G5520" i="3" s="1"/>
  <c r="G5521" i="3" a="1"/>
  <c r="G5521" i="3" s="1"/>
  <c r="G5522" i="3" a="1"/>
  <c r="G5522" i="3" s="1"/>
  <c r="G5523" i="3" a="1"/>
  <c r="G5523" i="3" s="1"/>
  <c r="G5524" i="3" a="1"/>
  <c r="G5524" i="3" s="1"/>
  <c r="G5525" i="3" a="1"/>
  <c r="G5525" i="3" s="1"/>
  <c r="G5526" i="3" a="1"/>
  <c r="G5526" i="3" s="1"/>
  <c r="G5527" i="3" a="1"/>
  <c r="G5527" i="3" s="1"/>
  <c r="G5528" i="3" a="1"/>
  <c r="G5528" i="3" s="1"/>
  <c r="G5529" i="3" a="1"/>
  <c r="G5529" i="3" s="1"/>
  <c r="G5530" i="3" a="1"/>
  <c r="G5530" i="3" s="1"/>
  <c r="G5531" i="3" a="1"/>
  <c r="G5531" i="3" s="1"/>
  <c r="G5532" i="3" a="1"/>
  <c r="G5532" i="3" s="1"/>
  <c r="G5533" i="3" a="1"/>
  <c r="G5533" i="3" s="1"/>
  <c r="G5534" i="3" a="1"/>
  <c r="G5534" i="3" s="1"/>
  <c r="G5535" i="3" a="1"/>
  <c r="G5535" i="3" s="1"/>
  <c r="G5536" i="3" a="1"/>
  <c r="G5536" i="3" s="1"/>
  <c r="G5537" i="3" a="1"/>
  <c r="G5537" i="3" s="1"/>
  <c r="G5538" i="3" a="1"/>
  <c r="G5538" i="3" s="1"/>
  <c r="G5539" i="3" a="1"/>
  <c r="G5539" i="3" s="1"/>
  <c r="G5540" i="3" a="1"/>
  <c r="G5540" i="3" s="1"/>
  <c r="G5541" i="3" a="1"/>
  <c r="G5541" i="3" s="1"/>
  <c r="G5542" i="3" a="1"/>
  <c r="G5542" i="3" s="1"/>
  <c r="G5543" i="3" a="1"/>
  <c r="G5543" i="3" s="1"/>
  <c r="G5544" i="3" a="1"/>
  <c r="G5544" i="3" s="1"/>
  <c r="G5545" i="3" a="1"/>
  <c r="G5545" i="3" s="1"/>
  <c r="G5546" i="3" a="1"/>
  <c r="G5546" i="3" s="1"/>
  <c r="G5547" i="3" a="1"/>
  <c r="G5547" i="3" s="1"/>
  <c r="G5548" i="3" a="1"/>
  <c r="G5548" i="3" s="1"/>
  <c r="G5549" i="3" a="1"/>
  <c r="G5549" i="3" s="1"/>
  <c r="G5550" i="3" a="1"/>
  <c r="G5550" i="3" s="1"/>
  <c r="G5551" i="3" a="1"/>
  <c r="G5551" i="3" s="1"/>
  <c r="G5552" i="3" a="1"/>
  <c r="G5552" i="3" s="1"/>
  <c r="G5553" i="3" a="1"/>
  <c r="G5553" i="3" s="1"/>
  <c r="G5554" i="3" a="1"/>
  <c r="G5554" i="3" s="1"/>
  <c r="G5555" i="3" a="1"/>
  <c r="G5555" i="3" s="1"/>
  <c r="G5556" i="3" a="1"/>
  <c r="G5556" i="3" s="1"/>
  <c r="G5557" i="3" a="1"/>
  <c r="G5557" i="3" s="1"/>
  <c r="G5558" i="3" a="1"/>
  <c r="G5558" i="3" s="1"/>
  <c r="G5559" i="3" a="1"/>
  <c r="G5559" i="3" s="1"/>
  <c r="G5560" i="3" a="1"/>
  <c r="G5560" i="3" s="1"/>
  <c r="G5561" i="3" a="1"/>
  <c r="G5561" i="3" s="1"/>
  <c r="G5562" i="3" a="1"/>
  <c r="G5562" i="3" s="1"/>
  <c r="G5563" i="3" a="1"/>
  <c r="G5563" i="3" s="1"/>
  <c r="G5564" i="3" a="1"/>
  <c r="G5564" i="3" s="1"/>
  <c r="G5565" i="3" a="1"/>
  <c r="G5565" i="3" s="1"/>
  <c r="G5566" i="3" a="1"/>
  <c r="G5566" i="3" s="1"/>
  <c r="G5567" i="3" a="1"/>
  <c r="G5567" i="3" s="1"/>
  <c r="G5568" i="3" a="1"/>
  <c r="G5568" i="3" s="1"/>
  <c r="G5569" i="3" a="1"/>
  <c r="G5569" i="3" s="1"/>
  <c r="G5570" i="3" a="1"/>
  <c r="G5570" i="3" s="1"/>
  <c r="G5571" i="3" a="1"/>
  <c r="G5571" i="3" s="1"/>
  <c r="G5572" i="3" a="1"/>
  <c r="G5572" i="3" s="1"/>
  <c r="G5573" i="3" a="1"/>
  <c r="G5573" i="3" s="1"/>
  <c r="G5574" i="3" a="1"/>
  <c r="G5574" i="3" s="1"/>
  <c r="G5575" i="3" a="1"/>
  <c r="G5575" i="3" s="1"/>
  <c r="G5576" i="3" a="1"/>
  <c r="G5576" i="3" s="1"/>
  <c r="G5577" i="3" a="1"/>
  <c r="G5577" i="3" s="1"/>
  <c r="G5578" i="3" a="1"/>
  <c r="G5578" i="3" s="1"/>
  <c r="G5579" i="3" a="1"/>
  <c r="G5579" i="3" s="1"/>
  <c r="G5580" i="3" a="1"/>
  <c r="G5580" i="3" s="1"/>
  <c r="G5581" i="3" a="1"/>
  <c r="G5581" i="3" s="1"/>
  <c r="G5582" i="3" a="1"/>
  <c r="G5582" i="3" s="1"/>
  <c r="G5583" i="3" a="1"/>
  <c r="G5583" i="3" s="1"/>
  <c r="G5584" i="3" a="1"/>
  <c r="G5584" i="3" s="1"/>
  <c r="G5585" i="3" a="1"/>
  <c r="G5585" i="3" s="1"/>
  <c r="G5586" i="3" a="1"/>
  <c r="G5586" i="3" s="1"/>
  <c r="G5587" i="3" a="1"/>
  <c r="G5587" i="3" s="1"/>
  <c r="G5588" i="3" a="1"/>
  <c r="G5588" i="3" s="1"/>
  <c r="G5589" i="3" a="1"/>
  <c r="G5589" i="3" s="1"/>
  <c r="G5590" i="3" a="1"/>
  <c r="G5590" i="3" s="1"/>
  <c r="G5591" i="3" a="1"/>
  <c r="G5591" i="3" s="1"/>
  <c r="G5592" i="3" a="1"/>
  <c r="G5592" i="3" s="1"/>
  <c r="G5593" i="3" a="1"/>
  <c r="G5593" i="3" s="1"/>
  <c r="G5594" i="3" a="1"/>
  <c r="G5594" i="3" s="1"/>
  <c r="G5595" i="3" a="1"/>
  <c r="G5595" i="3" s="1"/>
  <c r="G5596" i="3" a="1"/>
  <c r="G5596" i="3" s="1"/>
  <c r="G5597" i="3" a="1"/>
  <c r="G5597" i="3" s="1"/>
  <c r="G5598" i="3" a="1"/>
  <c r="G5598" i="3" s="1"/>
  <c r="G5599" i="3" a="1"/>
  <c r="G5599" i="3" s="1"/>
  <c r="G5600" i="3" a="1"/>
  <c r="G5600" i="3" s="1"/>
  <c r="G5601" i="3" a="1"/>
  <c r="G5601" i="3" s="1"/>
  <c r="G5602" i="3" a="1"/>
  <c r="G5602" i="3" s="1"/>
  <c r="G5603" i="3" a="1"/>
  <c r="G5603" i="3" s="1"/>
  <c r="G5604" i="3" a="1"/>
  <c r="G5604" i="3" s="1"/>
  <c r="G5605" i="3" a="1"/>
  <c r="G5605" i="3" s="1"/>
  <c r="G5606" i="3" a="1"/>
  <c r="G5606" i="3" s="1"/>
  <c r="G5607" i="3" a="1"/>
  <c r="G5607" i="3" s="1"/>
  <c r="G5608" i="3" a="1"/>
  <c r="G5608" i="3" s="1"/>
  <c r="G5609" i="3" a="1"/>
  <c r="G5609" i="3" s="1"/>
  <c r="G5610" i="3" a="1"/>
  <c r="G5610" i="3" s="1"/>
  <c r="G5611" i="3" a="1"/>
  <c r="G5611" i="3" s="1"/>
  <c r="G5612" i="3" a="1"/>
  <c r="G5612" i="3" s="1"/>
  <c r="G5613" i="3" a="1"/>
  <c r="G5613" i="3" s="1"/>
  <c r="G5614" i="3" a="1"/>
  <c r="G5614" i="3" s="1"/>
  <c r="G5615" i="3" a="1"/>
  <c r="G5615" i="3" s="1"/>
  <c r="G5616" i="3" a="1"/>
  <c r="G5616" i="3" s="1"/>
  <c r="G5617" i="3" a="1"/>
  <c r="G5617" i="3" s="1"/>
  <c r="G5618" i="3" a="1"/>
  <c r="G5618" i="3" s="1"/>
  <c r="G5619" i="3" a="1"/>
  <c r="G5619" i="3" s="1"/>
  <c r="G5620" i="3" a="1"/>
  <c r="G5620" i="3" s="1"/>
  <c r="G5621" i="3" a="1"/>
  <c r="G5621" i="3" s="1"/>
  <c r="G5622" i="3" a="1"/>
  <c r="G5622" i="3" s="1"/>
  <c r="G5623" i="3" a="1"/>
  <c r="G5623" i="3" s="1"/>
  <c r="G5624" i="3" a="1"/>
  <c r="G5624" i="3" s="1"/>
  <c r="G5625" i="3" a="1"/>
  <c r="G5625" i="3" s="1"/>
  <c r="G5626" i="3" a="1"/>
  <c r="G5626" i="3" s="1"/>
  <c r="G5627" i="3" a="1"/>
  <c r="G5627" i="3" s="1"/>
  <c r="G5628" i="3" a="1"/>
  <c r="G5628" i="3" s="1"/>
  <c r="G5629" i="3" a="1"/>
  <c r="G5629" i="3" s="1"/>
  <c r="G5630" i="3" a="1"/>
  <c r="G5630" i="3" s="1"/>
  <c r="G5631" i="3" a="1"/>
  <c r="G5631" i="3" s="1"/>
  <c r="G5632" i="3" a="1"/>
  <c r="G5632" i="3" s="1"/>
  <c r="G5633" i="3" a="1"/>
  <c r="G5633" i="3" s="1"/>
  <c r="G5634" i="3" a="1"/>
  <c r="G5634" i="3" s="1"/>
  <c r="G5635" i="3" a="1"/>
  <c r="G5635" i="3" s="1"/>
  <c r="G5636" i="3" a="1"/>
  <c r="G5636" i="3" s="1"/>
  <c r="G5637" i="3" a="1"/>
  <c r="G5637" i="3" s="1"/>
  <c r="G5638" i="3" a="1"/>
  <c r="G5638" i="3" s="1"/>
  <c r="G5639" i="3" a="1"/>
  <c r="G5639" i="3" s="1"/>
  <c r="G5640" i="3" a="1"/>
  <c r="G5640" i="3" s="1"/>
  <c r="G5641" i="3" a="1"/>
  <c r="G5641" i="3" s="1"/>
  <c r="G5642" i="3" a="1"/>
  <c r="G5642" i="3" s="1"/>
  <c r="G5643" i="3" a="1"/>
  <c r="G5643" i="3" s="1"/>
  <c r="G5644" i="3" a="1"/>
  <c r="G5644" i="3" s="1"/>
  <c r="G5645" i="3" a="1"/>
  <c r="G5645" i="3" s="1"/>
  <c r="G5646" i="3" a="1"/>
  <c r="G5646" i="3" s="1"/>
  <c r="G5647" i="3" a="1"/>
  <c r="G5647" i="3" s="1"/>
  <c r="G5648" i="3" a="1"/>
  <c r="G5648" i="3" s="1"/>
  <c r="G5649" i="3" a="1"/>
  <c r="G5649" i="3" s="1"/>
  <c r="G5650" i="3" a="1"/>
  <c r="G5650" i="3" s="1"/>
  <c r="G5651" i="3" a="1"/>
  <c r="G5651" i="3" s="1"/>
  <c r="G5652" i="3" a="1"/>
  <c r="G5652" i="3" s="1"/>
  <c r="G5653" i="3" a="1"/>
  <c r="G5653" i="3" s="1"/>
  <c r="G5654" i="3" a="1"/>
  <c r="G5654" i="3" s="1"/>
  <c r="G5655" i="3" a="1"/>
  <c r="G5655" i="3" s="1"/>
  <c r="G5656" i="3" a="1"/>
  <c r="G5656" i="3" s="1"/>
  <c r="G5657" i="3" a="1"/>
  <c r="G5657" i="3" s="1"/>
  <c r="G5658" i="3" a="1"/>
  <c r="G5658" i="3" s="1"/>
  <c r="G5659" i="3" a="1"/>
  <c r="G5659" i="3" s="1"/>
  <c r="G5660" i="3" a="1"/>
  <c r="G5660" i="3" s="1"/>
  <c r="G5661" i="3" a="1"/>
  <c r="G5661" i="3" s="1"/>
  <c r="G5662" i="3" a="1"/>
  <c r="G5662" i="3" s="1"/>
  <c r="G5663" i="3" a="1"/>
  <c r="G5663" i="3" s="1"/>
  <c r="G5664" i="3" a="1"/>
  <c r="G5664" i="3" s="1"/>
  <c r="G5665" i="3" a="1"/>
  <c r="G5665" i="3" s="1"/>
  <c r="G5666" i="3" a="1"/>
  <c r="G5666" i="3" s="1"/>
  <c r="G5667" i="3" a="1"/>
  <c r="G5667" i="3" s="1"/>
  <c r="G5668" i="3" a="1"/>
  <c r="G5668" i="3" s="1"/>
  <c r="G5669" i="3" a="1"/>
  <c r="G5669" i="3" s="1"/>
  <c r="G5670" i="3" a="1"/>
  <c r="G5670" i="3" s="1"/>
  <c r="G5671" i="3" a="1"/>
  <c r="G5671" i="3" s="1"/>
  <c r="G5672" i="3" a="1"/>
  <c r="G5672" i="3" s="1"/>
  <c r="G5673" i="3" a="1"/>
  <c r="G5673" i="3" s="1"/>
  <c r="G5674" i="3" a="1"/>
  <c r="G5674" i="3" s="1"/>
  <c r="G5675" i="3" a="1"/>
  <c r="G5675" i="3" s="1"/>
  <c r="G5676" i="3" a="1"/>
  <c r="G5676" i="3" s="1"/>
  <c r="G5677" i="3" a="1"/>
  <c r="G5677" i="3" s="1"/>
  <c r="G5678" i="3" a="1"/>
  <c r="G5678" i="3" s="1"/>
  <c r="G5679" i="3" a="1"/>
  <c r="G5679" i="3" s="1"/>
  <c r="G5680" i="3" a="1"/>
  <c r="G5680" i="3" s="1"/>
  <c r="G5681" i="3" a="1"/>
  <c r="G5681" i="3" s="1"/>
  <c r="G5682" i="3" a="1"/>
  <c r="G5682" i="3" s="1"/>
  <c r="G5683" i="3" a="1"/>
  <c r="G5683" i="3" s="1"/>
  <c r="G5684" i="3" a="1"/>
  <c r="G5684" i="3" s="1"/>
  <c r="G5685" i="3" a="1"/>
  <c r="G5685" i="3" s="1"/>
  <c r="G5686" i="3" a="1"/>
  <c r="G5686" i="3" s="1"/>
  <c r="G5687" i="3" a="1"/>
  <c r="G5687" i="3" s="1"/>
  <c r="G5688" i="3" a="1"/>
  <c r="G5688" i="3" s="1"/>
  <c r="G5689" i="3" a="1"/>
  <c r="G5689" i="3" s="1"/>
  <c r="G5690" i="3" a="1"/>
  <c r="G5690" i="3" s="1"/>
  <c r="G5691" i="3" a="1"/>
  <c r="G5691" i="3" s="1"/>
  <c r="G5692" i="3" a="1"/>
  <c r="G5692" i="3" s="1"/>
  <c r="G5693" i="3" a="1"/>
  <c r="G5693" i="3" s="1"/>
  <c r="G5694" i="3" a="1"/>
  <c r="G5694" i="3" s="1"/>
  <c r="G5695" i="3" a="1"/>
  <c r="G5695" i="3" s="1"/>
  <c r="G5696" i="3" a="1"/>
  <c r="G5696" i="3" s="1"/>
  <c r="G5697" i="3" a="1"/>
  <c r="G5697" i="3" s="1"/>
  <c r="G5698" i="3" a="1"/>
  <c r="G5698" i="3" s="1"/>
  <c r="G5699" i="3" a="1"/>
  <c r="G5699" i="3" s="1"/>
  <c r="G5700" i="3" a="1"/>
  <c r="G5700" i="3" s="1"/>
  <c r="G5701" i="3" a="1"/>
  <c r="G5701" i="3" s="1"/>
  <c r="G5702" i="3" a="1"/>
  <c r="G5702" i="3" s="1"/>
  <c r="G5703" i="3" a="1"/>
  <c r="G5703" i="3" s="1"/>
  <c r="G5704" i="3" a="1"/>
  <c r="G5704" i="3" s="1"/>
  <c r="G5705" i="3" a="1"/>
  <c r="G5705" i="3" s="1"/>
  <c r="G5706" i="3" a="1"/>
  <c r="G5706" i="3" s="1"/>
  <c r="G5707" i="3" a="1"/>
  <c r="G5707" i="3" s="1"/>
  <c r="G5708" i="3" a="1"/>
  <c r="G5708" i="3" s="1"/>
  <c r="G5709" i="3" a="1"/>
  <c r="G5709" i="3" s="1"/>
  <c r="G5710" i="3" a="1"/>
  <c r="G5710" i="3" s="1"/>
  <c r="G5711" i="3" a="1"/>
  <c r="G5711" i="3" s="1"/>
  <c r="G5712" i="3" a="1"/>
  <c r="G5712" i="3" s="1"/>
  <c r="G5713" i="3" a="1"/>
  <c r="G5713" i="3" s="1"/>
  <c r="G5714" i="3" a="1"/>
  <c r="G5714" i="3" s="1"/>
  <c r="G5715" i="3" a="1"/>
  <c r="G5715" i="3" s="1"/>
  <c r="G5716" i="3" a="1"/>
  <c r="G5716" i="3" s="1"/>
  <c r="G5717" i="3" a="1"/>
  <c r="G5717" i="3" s="1"/>
  <c r="G5718" i="3" a="1"/>
  <c r="G5718" i="3" s="1"/>
  <c r="G5719" i="3" a="1"/>
  <c r="G5719" i="3" s="1"/>
  <c r="G5720" i="3" a="1"/>
  <c r="G5720" i="3" s="1"/>
  <c r="G5721" i="3" a="1"/>
  <c r="G5721" i="3" s="1"/>
  <c r="G5722" i="3" a="1"/>
  <c r="G5722" i="3" s="1"/>
  <c r="G5723" i="3" a="1"/>
  <c r="G5723" i="3" s="1"/>
  <c r="G5724" i="3" a="1"/>
  <c r="G5724" i="3" s="1"/>
  <c r="G5725" i="3" a="1"/>
  <c r="G5725" i="3" s="1"/>
  <c r="G5726" i="3" a="1"/>
  <c r="G5726" i="3" s="1"/>
  <c r="G5727" i="3" a="1"/>
  <c r="G5727" i="3" s="1"/>
  <c r="G5728" i="3" a="1"/>
  <c r="G5728" i="3" s="1"/>
  <c r="G5729" i="3" a="1"/>
  <c r="G5729" i="3" s="1"/>
  <c r="G5730" i="3" a="1"/>
  <c r="G5730" i="3" s="1"/>
  <c r="G5731" i="3" a="1"/>
  <c r="G5731" i="3" s="1"/>
  <c r="G5732" i="3" a="1"/>
  <c r="G5732" i="3" s="1"/>
  <c r="G5733" i="3" a="1"/>
  <c r="G5733" i="3" s="1"/>
  <c r="G5734" i="3" a="1"/>
  <c r="G5734" i="3" s="1"/>
  <c r="G5735" i="3" a="1"/>
  <c r="G5735" i="3" s="1"/>
  <c r="G5736" i="3" a="1"/>
  <c r="G5736" i="3" s="1"/>
  <c r="G5737" i="3" a="1"/>
  <c r="G5737" i="3" s="1"/>
  <c r="G5738" i="3" a="1"/>
  <c r="G5738" i="3" s="1"/>
  <c r="G5739" i="3" a="1"/>
  <c r="G5739" i="3" s="1"/>
  <c r="G5740" i="3" a="1"/>
  <c r="G5740" i="3" s="1"/>
  <c r="G5741" i="3" a="1"/>
  <c r="G5741" i="3" s="1"/>
  <c r="G5742" i="3" a="1"/>
  <c r="G5742" i="3" s="1"/>
  <c r="G5743" i="3" a="1"/>
  <c r="G5743" i="3" s="1"/>
  <c r="G5744" i="3" a="1"/>
  <c r="G5744" i="3" s="1"/>
  <c r="G5745" i="3" a="1"/>
  <c r="G5745" i="3" s="1"/>
  <c r="G5746" i="3" a="1"/>
  <c r="G5746" i="3" s="1"/>
  <c r="G5747" i="3" a="1"/>
  <c r="G5747" i="3" s="1"/>
  <c r="G5748" i="3" a="1"/>
  <c r="G5748" i="3" s="1"/>
  <c r="G5749" i="3" a="1"/>
  <c r="G5749" i="3" s="1"/>
  <c r="G5750" i="3" a="1"/>
  <c r="G5750" i="3" s="1"/>
  <c r="G5751" i="3" a="1"/>
  <c r="G5751" i="3" s="1"/>
  <c r="G5752" i="3" a="1"/>
  <c r="G5752" i="3" s="1"/>
  <c r="G5753" i="3" a="1"/>
  <c r="G5753" i="3" s="1"/>
  <c r="G5754" i="3" a="1"/>
  <c r="G5754" i="3" s="1"/>
  <c r="G5755" i="3" a="1"/>
  <c r="G5755" i="3" s="1"/>
  <c r="G5756" i="3" a="1"/>
  <c r="G5756" i="3" s="1"/>
  <c r="G5757" i="3" a="1"/>
  <c r="G5757" i="3" s="1"/>
  <c r="G5758" i="3" a="1"/>
  <c r="G5758" i="3" s="1"/>
  <c r="G5759" i="3" a="1"/>
  <c r="G5759" i="3" s="1"/>
  <c r="G5760" i="3" a="1"/>
  <c r="G5760" i="3" s="1"/>
  <c r="G5761" i="3" a="1"/>
  <c r="G5761" i="3" s="1"/>
  <c r="G5762" i="3" a="1"/>
  <c r="G5762" i="3" s="1"/>
  <c r="G5763" i="3" a="1"/>
  <c r="G5763" i="3" s="1"/>
  <c r="G5764" i="3" a="1"/>
  <c r="G5764" i="3" s="1"/>
  <c r="G5765" i="3" a="1"/>
  <c r="G5765" i="3" s="1"/>
  <c r="G5766" i="3" a="1"/>
  <c r="G5766" i="3" s="1"/>
  <c r="G5767" i="3" a="1"/>
  <c r="G5767" i="3" s="1"/>
  <c r="G5768" i="3" a="1"/>
  <c r="G5768" i="3" s="1"/>
  <c r="G5769" i="3" a="1"/>
  <c r="G5769" i="3" s="1"/>
  <c r="G5770" i="3" a="1"/>
  <c r="G5770" i="3" s="1"/>
  <c r="G5771" i="3" a="1"/>
  <c r="G5771" i="3" s="1"/>
  <c r="G5772" i="3" a="1"/>
  <c r="G5772" i="3" s="1"/>
  <c r="G5773" i="3" a="1"/>
  <c r="G5773" i="3" s="1"/>
  <c r="G5774" i="3" a="1"/>
  <c r="G5774" i="3" s="1"/>
  <c r="G5775" i="3" a="1"/>
  <c r="G5775" i="3" s="1"/>
  <c r="G5776" i="3" a="1"/>
  <c r="G5776" i="3" s="1"/>
  <c r="G5777" i="3" a="1"/>
  <c r="G5777" i="3" s="1"/>
  <c r="G5778" i="3" a="1"/>
  <c r="G5778" i="3" s="1"/>
  <c r="G5779" i="3" a="1"/>
  <c r="G5779" i="3" s="1"/>
  <c r="G5780" i="3" a="1"/>
  <c r="G5780" i="3" s="1"/>
  <c r="G5781" i="3" a="1"/>
  <c r="G5781" i="3" s="1"/>
  <c r="G5782" i="3" a="1"/>
  <c r="G5782" i="3" s="1"/>
  <c r="G5783" i="3" a="1"/>
  <c r="G5783" i="3" s="1"/>
  <c r="G5784" i="3" a="1"/>
  <c r="G5784" i="3" s="1"/>
  <c r="G5785" i="3" a="1"/>
  <c r="G5785" i="3" s="1"/>
  <c r="G5786" i="3" a="1"/>
  <c r="G5786" i="3" s="1"/>
  <c r="G5787" i="3" a="1"/>
  <c r="G5787" i="3" s="1"/>
  <c r="G5788" i="3" a="1"/>
  <c r="G5788" i="3" s="1"/>
  <c r="G5789" i="3" a="1"/>
  <c r="G5789" i="3" s="1"/>
  <c r="G5790" i="3" a="1"/>
  <c r="G5790" i="3" s="1"/>
  <c r="G5791" i="3" a="1"/>
  <c r="G5791" i="3" s="1"/>
  <c r="G5792" i="3" a="1"/>
  <c r="G5792" i="3" s="1"/>
  <c r="G5793" i="3" a="1"/>
  <c r="G5793" i="3" s="1"/>
  <c r="G5794" i="3" a="1"/>
  <c r="G5794" i="3" s="1"/>
  <c r="G5795" i="3" a="1"/>
  <c r="G5795" i="3" s="1"/>
  <c r="G5796" i="3" a="1"/>
  <c r="G5796" i="3" s="1"/>
  <c r="G5797" i="3" a="1"/>
  <c r="G5797" i="3" s="1"/>
  <c r="G5798" i="3" a="1"/>
  <c r="G5798" i="3" s="1"/>
  <c r="G5799" i="3" a="1"/>
  <c r="G5799" i="3" s="1"/>
  <c r="G5800" i="3" a="1"/>
  <c r="G5800" i="3" s="1"/>
  <c r="G5801" i="3" a="1"/>
  <c r="G5801" i="3" s="1"/>
  <c r="G5802" i="3" a="1"/>
  <c r="G5802" i="3" s="1"/>
  <c r="G5803" i="3" a="1"/>
  <c r="G5803" i="3" s="1"/>
  <c r="G5804" i="3" a="1"/>
  <c r="G5804" i="3" s="1"/>
  <c r="G5805" i="3" a="1"/>
  <c r="G5805" i="3" s="1"/>
  <c r="G5806" i="3" a="1"/>
  <c r="G5806" i="3" s="1"/>
  <c r="G5807" i="3" a="1"/>
  <c r="G5807" i="3" s="1"/>
  <c r="G5808" i="3" a="1"/>
  <c r="G5808" i="3" s="1"/>
  <c r="G5809" i="3" a="1"/>
  <c r="G5809" i="3" s="1"/>
  <c r="G5810" i="3" a="1"/>
  <c r="G5810" i="3" s="1"/>
  <c r="G5811" i="3" a="1"/>
  <c r="G5811" i="3" s="1"/>
  <c r="G5812" i="3" a="1"/>
  <c r="G5812" i="3" s="1"/>
  <c r="G5813" i="3" a="1"/>
  <c r="G5813" i="3" s="1"/>
  <c r="G5814" i="3" a="1"/>
  <c r="G5814" i="3" s="1"/>
  <c r="G5815" i="3" a="1"/>
  <c r="G5815" i="3" s="1"/>
  <c r="G5816" i="3" a="1"/>
  <c r="G5816" i="3" s="1"/>
  <c r="G5817" i="3" a="1"/>
  <c r="G5817" i="3" s="1"/>
  <c r="G5818" i="3" a="1"/>
  <c r="G5818" i="3" s="1"/>
  <c r="G5819" i="3" a="1"/>
  <c r="G5819" i="3" s="1"/>
  <c r="G5820" i="3" a="1"/>
  <c r="G5820" i="3" s="1"/>
  <c r="G5821" i="3" a="1"/>
  <c r="G5821" i="3" s="1"/>
  <c r="G5822" i="3" a="1"/>
  <c r="G5822" i="3" s="1"/>
  <c r="G5823" i="3" a="1"/>
  <c r="G5823" i="3" s="1"/>
  <c r="G5824" i="3" a="1"/>
  <c r="G5824" i="3" s="1"/>
  <c r="G5825" i="3" a="1"/>
  <c r="G5825" i="3" s="1"/>
  <c r="G5826" i="3" a="1"/>
  <c r="G5826" i="3" s="1"/>
  <c r="G5827" i="3" a="1"/>
  <c r="G5827" i="3" s="1"/>
  <c r="G5828" i="3" a="1"/>
  <c r="G5828" i="3" s="1"/>
  <c r="G5829" i="3" a="1"/>
  <c r="G5829" i="3" s="1"/>
  <c r="G5830" i="3" a="1"/>
  <c r="G5830" i="3" s="1"/>
  <c r="G5831" i="3" a="1"/>
  <c r="G5831" i="3" s="1"/>
  <c r="G5832" i="3" a="1"/>
  <c r="G5832" i="3" s="1"/>
  <c r="G5833" i="3" a="1"/>
  <c r="G5833" i="3" s="1"/>
  <c r="G5834" i="3" a="1"/>
  <c r="G5834" i="3" s="1"/>
  <c r="G5835" i="3" a="1"/>
  <c r="G5835" i="3" s="1"/>
  <c r="G5836" i="3" a="1"/>
  <c r="G5836" i="3" s="1"/>
  <c r="G5837" i="3" a="1"/>
  <c r="G5837" i="3" s="1"/>
  <c r="G5838" i="3" a="1"/>
  <c r="G5838" i="3" s="1"/>
  <c r="G5839" i="3" a="1"/>
  <c r="G5839" i="3" s="1"/>
  <c r="G5840" i="3" a="1"/>
  <c r="G5840" i="3" s="1"/>
  <c r="G5841" i="3" a="1"/>
  <c r="G5841" i="3" s="1"/>
  <c r="G5842" i="3" a="1"/>
  <c r="G5842" i="3" s="1"/>
  <c r="G5843" i="3" a="1"/>
  <c r="G5843" i="3" s="1"/>
  <c r="G5844" i="3" a="1"/>
  <c r="G5844" i="3" s="1"/>
  <c r="G5845" i="3" a="1"/>
  <c r="G5845" i="3" s="1"/>
  <c r="G5846" i="3" a="1"/>
  <c r="G5846" i="3" s="1"/>
  <c r="G5847" i="3" a="1"/>
  <c r="G5847" i="3" s="1"/>
  <c r="G5848" i="3" a="1"/>
  <c r="G5848" i="3" s="1"/>
  <c r="G5849" i="3" a="1"/>
  <c r="G5849" i="3" s="1"/>
  <c r="G5850" i="3" a="1"/>
  <c r="G5850" i="3" s="1"/>
  <c r="G5851" i="3" a="1"/>
  <c r="G5851" i="3" s="1"/>
  <c r="G5852" i="3" a="1"/>
  <c r="G5852" i="3" s="1"/>
  <c r="G5853" i="3" a="1"/>
  <c r="G5853" i="3" s="1"/>
  <c r="G5854" i="3" a="1"/>
  <c r="G5854" i="3" s="1"/>
  <c r="G5855" i="3" a="1"/>
  <c r="G5855" i="3" s="1"/>
  <c r="G5856" i="3" a="1"/>
  <c r="G5856" i="3" s="1"/>
  <c r="G5857" i="3" a="1"/>
  <c r="G5857" i="3" s="1"/>
  <c r="G5858" i="3" a="1"/>
  <c r="G5858" i="3" s="1"/>
  <c r="G5859" i="3" a="1"/>
  <c r="G5859" i="3" s="1"/>
  <c r="G5860" i="3" a="1"/>
  <c r="G5860" i="3" s="1"/>
  <c r="G5861" i="3" a="1"/>
  <c r="G5861" i="3" s="1"/>
  <c r="G5862" i="3" a="1"/>
  <c r="G5862" i="3" s="1"/>
  <c r="G5863" i="3" a="1"/>
  <c r="G5863" i="3" s="1"/>
  <c r="G5864" i="3" a="1"/>
  <c r="G5864" i="3" s="1"/>
  <c r="G5865" i="3" a="1"/>
  <c r="G5865" i="3" s="1"/>
  <c r="G5866" i="3" a="1"/>
  <c r="G5866" i="3" s="1"/>
  <c r="G5867" i="3" a="1"/>
  <c r="G5867" i="3" s="1"/>
  <c r="G5868" i="3" a="1"/>
  <c r="G5868" i="3" s="1"/>
  <c r="G5869" i="3" a="1"/>
  <c r="G5869" i="3" s="1"/>
  <c r="G5870" i="3" a="1"/>
  <c r="G5870" i="3" s="1"/>
  <c r="G5871" i="3" a="1"/>
  <c r="G5871" i="3" s="1"/>
  <c r="G5872" i="3" a="1"/>
  <c r="G5872" i="3" s="1"/>
  <c r="G5873" i="3" a="1"/>
  <c r="G5873" i="3" s="1"/>
  <c r="G5874" i="3" a="1"/>
  <c r="G5874" i="3" s="1"/>
  <c r="G5875" i="3" a="1"/>
  <c r="G5875" i="3" s="1"/>
  <c r="G5876" i="3" a="1"/>
  <c r="G5876" i="3" s="1"/>
  <c r="G5877" i="3" a="1"/>
  <c r="G5877" i="3" s="1"/>
  <c r="G5878" i="3" a="1"/>
  <c r="G5878" i="3" s="1"/>
  <c r="G5879" i="3" a="1"/>
  <c r="G5879" i="3" s="1"/>
  <c r="G5880" i="3" a="1"/>
  <c r="G5880" i="3" s="1"/>
  <c r="G5881" i="3" a="1"/>
  <c r="G5881" i="3" s="1"/>
  <c r="G5882" i="3" a="1"/>
  <c r="G5882" i="3" s="1"/>
  <c r="G5883" i="3" a="1"/>
  <c r="G5883" i="3" s="1"/>
  <c r="G5884" i="3" a="1"/>
  <c r="G5884" i="3" s="1"/>
  <c r="G5885" i="3" a="1"/>
  <c r="G5885" i="3" s="1"/>
  <c r="G5886" i="3" a="1"/>
  <c r="G5886" i="3" s="1"/>
  <c r="G5887" i="3" a="1"/>
  <c r="G5887" i="3" s="1"/>
  <c r="G5888" i="3" a="1"/>
  <c r="G5888" i="3" s="1"/>
  <c r="G5889" i="3" a="1"/>
  <c r="G5889" i="3" s="1"/>
  <c r="G5890" i="3" a="1"/>
  <c r="G5890" i="3" s="1"/>
  <c r="G5891" i="3" a="1"/>
  <c r="G5891" i="3" s="1"/>
  <c r="G5892" i="3" a="1"/>
  <c r="G5892" i="3" s="1"/>
  <c r="G5893" i="3" a="1"/>
  <c r="G5893" i="3" s="1"/>
  <c r="G5894" i="3" a="1"/>
  <c r="G5894" i="3" s="1"/>
  <c r="G5895" i="3" a="1"/>
  <c r="G5895" i="3" s="1"/>
  <c r="G5896" i="3" a="1"/>
  <c r="G5896" i="3" s="1"/>
  <c r="G5897" i="3" a="1"/>
  <c r="G5897" i="3" s="1"/>
  <c r="G5898" i="3" a="1"/>
  <c r="G5898" i="3" s="1"/>
  <c r="G5899" i="3" a="1"/>
  <c r="G5899" i="3" s="1"/>
  <c r="G5900" i="3" a="1"/>
  <c r="G5900" i="3" s="1"/>
  <c r="G5901" i="3" a="1"/>
  <c r="G5901" i="3" s="1"/>
  <c r="G5902" i="3" a="1"/>
  <c r="G5902" i="3" s="1"/>
  <c r="G5903" i="3" a="1"/>
  <c r="G5903" i="3" s="1"/>
  <c r="G5904" i="3" a="1"/>
  <c r="G5904" i="3" s="1"/>
  <c r="G5905" i="3" a="1"/>
  <c r="G5905" i="3" s="1"/>
  <c r="G5906" i="3" a="1"/>
  <c r="G5906" i="3" s="1"/>
  <c r="G5907" i="3" a="1"/>
  <c r="G5907" i="3" s="1"/>
  <c r="G5908" i="3" a="1"/>
  <c r="G5908" i="3" s="1"/>
  <c r="G5909" i="3" a="1"/>
  <c r="G5909" i="3" s="1"/>
  <c r="G5910" i="3" a="1"/>
  <c r="G5910" i="3" s="1"/>
  <c r="G5911" i="3" a="1"/>
  <c r="G5911" i="3" s="1"/>
  <c r="G5912" i="3" a="1"/>
  <c r="G5912" i="3" s="1"/>
  <c r="G5913" i="3" a="1"/>
  <c r="G5913" i="3" s="1"/>
  <c r="G5914" i="3" a="1"/>
  <c r="G5914" i="3" s="1"/>
  <c r="G5915" i="3" a="1"/>
  <c r="G5915" i="3" s="1"/>
  <c r="G5916" i="3" a="1"/>
  <c r="G5916" i="3" s="1"/>
  <c r="G5917" i="3" a="1"/>
  <c r="G5917" i="3" s="1"/>
  <c r="G5918" i="3" a="1"/>
  <c r="G5918" i="3" s="1"/>
  <c r="G5919" i="3" a="1"/>
  <c r="G5919" i="3" s="1"/>
  <c r="G5920" i="3" a="1"/>
  <c r="G5920" i="3" s="1"/>
  <c r="G5921" i="3" a="1"/>
  <c r="G5921" i="3" s="1"/>
  <c r="G5922" i="3" a="1"/>
  <c r="G5922" i="3" s="1"/>
  <c r="G5923" i="3" a="1"/>
  <c r="G5923" i="3" s="1"/>
  <c r="G5924" i="3" a="1"/>
  <c r="G5924" i="3" s="1"/>
  <c r="G5925" i="3" a="1"/>
  <c r="G5925" i="3" s="1"/>
  <c r="G5926" i="3" a="1"/>
  <c r="G5926" i="3" s="1"/>
  <c r="G5927" i="3" a="1"/>
  <c r="G5927" i="3" s="1"/>
  <c r="G5928" i="3" a="1"/>
  <c r="G5928" i="3" s="1"/>
  <c r="G5929" i="3" a="1"/>
  <c r="G5929" i="3" s="1"/>
  <c r="G5930" i="3" a="1"/>
  <c r="G5930" i="3" s="1"/>
  <c r="G5931" i="3" a="1"/>
  <c r="G5931" i="3" s="1"/>
  <c r="G5932" i="3" a="1"/>
  <c r="G5932" i="3" s="1"/>
  <c r="G5933" i="3" a="1"/>
  <c r="G5933" i="3" s="1"/>
  <c r="G5934" i="3" a="1"/>
  <c r="G5934" i="3" s="1"/>
  <c r="G5935" i="3" a="1"/>
  <c r="G5935" i="3" s="1"/>
  <c r="G5936" i="3" a="1"/>
  <c r="G5936" i="3" s="1"/>
  <c r="G5937" i="3" a="1"/>
  <c r="G5937" i="3" s="1"/>
  <c r="G5938" i="3" a="1"/>
  <c r="G5938" i="3" s="1"/>
  <c r="G5939" i="3" a="1"/>
  <c r="G5939" i="3" s="1"/>
  <c r="G5940" i="3" a="1"/>
  <c r="G5940" i="3" s="1"/>
  <c r="G5941" i="3" a="1"/>
  <c r="G5941" i="3" s="1"/>
  <c r="G5942" i="3" a="1"/>
  <c r="G5942" i="3" s="1"/>
  <c r="G5943" i="3" a="1"/>
  <c r="G5943" i="3" s="1"/>
  <c r="G5944" i="3" a="1"/>
  <c r="G5944" i="3" s="1"/>
  <c r="G5945" i="3" a="1"/>
  <c r="G5945" i="3" s="1"/>
  <c r="G5946" i="3" a="1"/>
  <c r="G5946" i="3" s="1"/>
  <c r="G5947" i="3" a="1"/>
  <c r="G5947" i="3" s="1"/>
  <c r="G5948" i="3" a="1"/>
  <c r="G5948" i="3" s="1"/>
  <c r="G5949" i="3" a="1"/>
  <c r="G5949" i="3" s="1"/>
  <c r="G5950" i="3" a="1"/>
  <c r="G5950" i="3" s="1"/>
  <c r="G5951" i="3" a="1"/>
  <c r="G5951" i="3" s="1"/>
  <c r="G5952" i="3" a="1"/>
  <c r="G5952" i="3" s="1"/>
  <c r="G5953" i="3" a="1"/>
  <c r="G5953" i="3" s="1"/>
  <c r="G5954" i="3" a="1"/>
  <c r="G5954" i="3" s="1"/>
  <c r="G5955" i="3" a="1"/>
  <c r="G5955" i="3" s="1"/>
  <c r="G5956" i="3" a="1"/>
  <c r="G5956" i="3" s="1"/>
  <c r="G5957" i="3" a="1"/>
  <c r="G5957" i="3" s="1"/>
  <c r="G5958" i="3" a="1"/>
  <c r="G5958" i="3" s="1"/>
  <c r="G5959" i="3" a="1"/>
  <c r="G5959" i="3" s="1"/>
  <c r="G5960" i="3" a="1"/>
  <c r="G5960" i="3" s="1"/>
  <c r="G5961" i="3" a="1"/>
  <c r="G5961" i="3" s="1"/>
  <c r="G5962" i="3" a="1"/>
  <c r="G5962" i="3" s="1"/>
  <c r="G5963" i="3" a="1"/>
  <c r="G5963" i="3" s="1"/>
  <c r="G5964" i="3" a="1"/>
  <c r="G5964" i="3" s="1"/>
  <c r="G5965" i="3" a="1"/>
  <c r="G5965" i="3" s="1"/>
  <c r="G5966" i="3" a="1"/>
  <c r="G5966" i="3" s="1"/>
  <c r="G5967" i="3" a="1"/>
  <c r="G5967" i="3" s="1"/>
  <c r="G5968" i="3" a="1"/>
  <c r="G5968" i="3" s="1"/>
  <c r="G5969" i="3" a="1"/>
  <c r="G5969" i="3" s="1"/>
  <c r="G5970" i="3" a="1"/>
  <c r="G5970" i="3" s="1"/>
  <c r="G5971" i="3" a="1"/>
  <c r="G5971" i="3" s="1"/>
  <c r="G5972" i="3" a="1"/>
  <c r="G5972" i="3" s="1"/>
  <c r="G5973" i="3" a="1"/>
  <c r="G5973" i="3" s="1"/>
  <c r="G5974" i="3" a="1"/>
  <c r="G5974" i="3" s="1"/>
  <c r="G5975" i="3" a="1"/>
  <c r="G5975" i="3" s="1"/>
  <c r="G5976" i="3" a="1"/>
  <c r="G5976" i="3" s="1"/>
  <c r="G5977" i="3" a="1"/>
  <c r="G5977" i="3" s="1"/>
  <c r="G5978" i="3" a="1"/>
  <c r="G5978" i="3" s="1"/>
  <c r="G5979" i="3" a="1"/>
  <c r="G5979" i="3" s="1"/>
  <c r="G5980" i="3" a="1"/>
  <c r="G5980" i="3" s="1"/>
  <c r="G5981" i="3" a="1"/>
  <c r="G5981" i="3" s="1"/>
  <c r="G5982" i="3" a="1"/>
  <c r="G5982" i="3" s="1"/>
  <c r="G5983" i="3" a="1"/>
  <c r="G5983" i="3" s="1"/>
  <c r="G5984" i="3" a="1"/>
  <c r="G5984" i="3" s="1"/>
  <c r="G5985" i="3" a="1"/>
  <c r="G5985" i="3" s="1"/>
  <c r="G5986" i="3" a="1"/>
  <c r="G5986" i="3" s="1"/>
  <c r="G5987" i="3" a="1"/>
  <c r="G5987" i="3" s="1"/>
  <c r="G5988" i="3" a="1"/>
  <c r="G5988" i="3" s="1"/>
  <c r="G5989" i="3" a="1"/>
  <c r="G5989" i="3" s="1"/>
  <c r="G5990" i="3" a="1"/>
  <c r="G5990" i="3" s="1"/>
  <c r="G5991" i="3" a="1"/>
  <c r="G5991" i="3" s="1"/>
  <c r="G5992" i="3" a="1"/>
  <c r="G5992" i="3" s="1"/>
  <c r="G5993" i="3" a="1"/>
  <c r="G5993" i="3" s="1"/>
  <c r="G5994" i="3" a="1"/>
  <c r="G5994" i="3" s="1"/>
  <c r="G5995" i="3" a="1"/>
  <c r="G5995" i="3" s="1"/>
  <c r="G5996" i="3" a="1"/>
  <c r="G5996" i="3" s="1"/>
  <c r="G5997" i="3" a="1"/>
  <c r="G5997" i="3" s="1"/>
  <c r="G5998" i="3" a="1"/>
  <c r="G5998" i="3" s="1"/>
  <c r="G5999" i="3" a="1"/>
  <c r="G5999" i="3" s="1"/>
  <c r="G6000" i="3" a="1"/>
  <c r="G6000" i="3" s="1"/>
  <c r="G6001" i="3" a="1"/>
  <c r="G6001" i="3" s="1"/>
  <c r="G6002" i="3" a="1"/>
  <c r="G6002" i="3" s="1"/>
  <c r="G6003" i="3" a="1"/>
  <c r="G6003" i="3" s="1"/>
  <c r="G6004" i="3" a="1"/>
  <c r="G6004" i="3" s="1"/>
  <c r="G6005" i="3" a="1"/>
  <c r="G6005" i="3" s="1"/>
  <c r="G6006" i="3" a="1"/>
  <c r="G6006" i="3" s="1"/>
  <c r="G6007" i="3" a="1"/>
  <c r="G6007" i="3" s="1"/>
  <c r="G6008" i="3" a="1"/>
  <c r="G6008" i="3" s="1"/>
  <c r="G6009" i="3" a="1"/>
  <c r="G6009" i="3" s="1"/>
  <c r="G6010" i="3" a="1"/>
  <c r="G6010" i="3" s="1"/>
  <c r="G6011" i="3" a="1"/>
  <c r="G6011" i="3" s="1"/>
  <c r="G6012" i="3" a="1"/>
  <c r="G6012" i="3" s="1"/>
  <c r="G6013" i="3" a="1"/>
  <c r="G6013" i="3" s="1"/>
  <c r="G6014" i="3" a="1"/>
  <c r="G6014" i="3" s="1"/>
  <c r="G6015" i="3" a="1"/>
  <c r="G6015" i="3" s="1"/>
  <c r="G6016" i="3" a="1"/>
  <c r="G6016" i="3" s="1"/>
  <c r="G6017" i="3" a="1"/>
  <c r="G6017" i="3" s="1"/>
  <c r="G6018" i="3" a="1"/>
  <c r="G6018" i="3" s="1"/>
  <c r="G6019" i="3" a="1"/>
  <c r="G6019" i="3" s="1"/>
  <c r="G6020" i="3" a="1"/>
  <c r="G6020" i="3" s="1"/>
  <c r="G6021" i="3" a="1"/>
  <c r="G6021" i="3" s="1"/>
  <c r="G6022" i="3" a="1"/>
  <c r="G6022" i="3" s="1"/>
  <c r="G6023" i="3" a="1"/>
  <c r="G6023" i="3" s="1"/>
  <c r="G6024" i="3" a="1"/>
  <c r="G6024" i="3" s="1"/>
  <c r="G6025" i="3" a="1"/>
  <c r="G6025" i="3" s="1"/>
  <c r="G6026" i="3" a="1"/>
  <c r="G6026" i="3" s="1"/>
  <c r="G6027" i="3" a="1"/>
  <c r="G6027" i="3" s="1"/>
  <c r="G6028" i="3" a="1"/>
  <c r="G6028" i="3" s="1"/>
  <c r="G6029" i="3" a="1"/>
  <c r="G6029" i="3" s="1"/>
  <c r="G6030" i="3" a="1"/>
  <c r="G6030" i="3" s="1"/>
  <c r="G6031" i="3" a="1"/>
  <c r="G6031" i="3" s="1"/>
  <c r="G6032" i="3" a="1"/>
  <c r="G6032" i="3" s="1"/>
  <c r="G6033" i="3" a="1"/>
  <c r="G6033" i="3" s="1"/>
  <c r="G6034" i="3" a="1"/>
  <c r="G6034" i="3" s="1"/>
  <c r="G6035" i="3" a="1"/>
  <c r="G6035" i="3" s="1"/>
  <c r="G6036" i="3" a="1"/>
  <c r="G6036" i="3" s="1"/>
  <c r="G6037" i="3" a="1"/>
  <c r="G6037" i="3" s="1"/>
  <c r="G6038" i="3" a="1"/>
  <c r="G6038" i="3" s="1"/>
  <c r="G6039" i="3" a="1"/>
  <c r="G6039" i="3" s="1"/>
  <c r="G6040" i="3" a="1"/>
  <c r="G6040" i="3" s="1"/>
  <c r="G6041" i="3" a="1"/>
  <c r="G6041" i="3" s="1"/>
  <c r="G6042" i="3" a="1"/>
  <c r="G6042" i="3" s="1"/>
  <c r="G6043" i="3" a="1"/>
  <c r="G6043" i="3" s="1"/>
  <c r="G6044" i="3" a="1"/>
  <c r="G6044" i="3" s="1"/>
  <c r="G6045" i="3" a="1"/>
  <c r="G6045" i="3" s="1"/>
  <c r="G6046" i="3" a="1"/>
  <c r="G6046" i="3" s="1"/>
  <c r="G6047" i="3" a="1"/>
  <c r="G6047" i="3" s="1"/>
  <c r="G6048" i="3" a="1"/>
  <c r="G6048" i="3" s="1"/>
  <c r="G6049" i="3" a="1"/>
  <c r="G6049" i="3" s="1"/>
  <c r="G6050" i="3" a="1"/>
  <c r="G6050" i="3" s="1"/>
  <c r="G6051" i="3" a="1"/>
  <c r="G6051" i="3" s="1"/>
  <c r="G6052" i="3" a="1"/>
  <c r="G6052" i="3" s="1"/>
  <c r="G6053" i="3" a="1"/>
  <c r="G6053" i="3" s="1"/>
  <c r="G6054" i="3" a="1"/>
  <c r="G6054" i="3" s="1"/>
  <c r="G6055" i="3" a="1"/>
  <c r="G6055" i="3" s="1"/>
  <c r="G6056" i="3" a="1"/>
  <c r="G6056" i="3" s="1"/>
  <c r="G6057" i="3" a="1"/>
  <c r="G6057" i="3" s="1"/>
  <c r="G6058" i="3" a="1"/>
  <c r="G6058" i="3" s="1"/>
  <c r="G6059" i="3" a="1"/>
  <c r="G6059" i="3" s="1"/>
  <c r="G6060" i="3" a="1"/>
  <c r="G6060" i="3" s="1"/>
  <c r="G6061" i="3" a="1"/>
  <c r="G6061" i="3" s="1"/>
  <c r="G6062" i="3" a="1"/>
  <c r="G6062" i="3" s="1"/>
  <c r="G6063" i="3" a="1"/>
  <c r="G6063" i="3" s="1"/>
  <c r="G6064" i="3" a="1"/>
  <c r="G6064" i="3" s="1"/>
  <c r="G6065" i="3" a="1"/>
  <c r="G6065" i="3" s="1"/>
  <c r="G6066" i="3" a="1"/>
  <c r="G6066" i="3" s="1"/>
  <c r="G6067" i="3" a="1"/>
  <c r="G6067" i="3" s="1"/>
  <c r="G6068" i="3" a="1"/>
  <c r="G6068" i="3" s="1"/>
  <c r="G6069" i="3" a="1"/>
  <c r="G6069" i="3" s="1"/>
  <c r="G6070" i="3" a="1"/>
  <c r="G6070" i="3" s="1"/>
  <c r="G6071" i="3" a="1"/>
  <c r="G6071" i="3" s="1"/>
  <c r="G6072" i="3" a="1"/>
  <c r="G6072" i="3" s="1"/>
  <c r="G6073" i="3" a="1"/>
  <c r="G6073" i="3" s="1"/>
  <c r="G6074" i="3" a="1"/>
  <c r="G6074" i="3" s="1"/>
  <c r="G6075" i="3" a="1"/>
  <c r="G6075" i="3" s="1"/>
  <c r="G6076" i="3" a="1"/>
  <c r="G6076" i="3" s="1"/>
  <c r="G6077" i="3" a="1"/>
  <c r="G6077" i="3" s="1"/>
  <c r="G6078" i="3" a="1"/>
  <c r="G6078" i="3" s="1"/>
  <c r="G6079" i="3" a="1"/>
  <c r="G6079" i="3" s="1"/>
  <c r="G6080" i="3" a="1"/>
  <c r="G6080" i="3" s="1"/>
  <c r="G6081" i="3" a="1"/>
  <c r="G6081" i="3" s="1"/>
  <c r="G6082" i="3" a="1"/>
  <c r="G6082" i="3" s="1"/>
  <c r="G6083" i="3" a="1"/>
  <c r="G6083" i="3" s="1"/>
  <c r="G6084" i="3" a="1"/>
  <c r="G6084" i="3" s="1"/>
  <c r="G6085" i="3" a="1"/>
  <c r="G6085" i="3" s="1"/>
  <c r="G6086" i="3" a="1"/>
  <c r="G6086" i="3" s="1"/>
  <c r="G6087" i="3" a="1"/>
  <c r="G6087" i="3" s="1"/>
  <c r="G6088" i="3" a="1"/>
  <c r="G6088" i="3" s="1"/>
  <c r="G6089" i="3" a="1"/>
  <c r="G6089" i="3" s="1"/>
  <c r="G6090" i="3" a="1"/>
  <c r="G6090" i="3" s="1"/>
  <c r="G6091" i="3" a="1"/>
  <c r="G6091" i="3" s="1"/>
  <c r="G6092" i="3" a="1"/>
  <c r="G6092" i="3" s="1"/>
  <c r="G6093" i="3" a="1"/>
  <c r="G6093" i="3" s="1"/>
  <c r="G6094" i="3" a="1"/>
  <c r="G6094" i="3" s="1"/>
  <c r="G6095" i="3" a="1"/>
  <c r="G6095" i="3" s="1"/>
  <c r="G6096" i="3" a="1"/>
  <c r="G6096" i="3" s="1"/>
  <c r="G6097" i="3" a="1"/>
  <c r="G6097" i="3" s="1"/>
  <c r="G6098" i="3" a="1"/>
  <c r="G6098" i="3" s="1"/>
  <c r="G6099" i="3" a="1"/>
  <c r="G6099" i="3" s="1"/>
  <c r="G6100" i="3" a="1"/>
  <c r="G6100" i="3" s="1"/>
  <c r="G6101" i="3" a="1"/>
  <c r="G6101" i="3" s="1"/>
  <c r="G6102" i="3" a="1"/>
  <c r="G6102" i="3" s="1"/>
  <c r="G6103" i="3" a="1"/>
  <c r="G6103" i="3" s="1"/>
  <c r="G6104" i="3" a="1"/>
  <c r="G6104" i="3" s="1"/>
  <c r="G6105" i="3" a="1"/>
  <c r="G6105" i="3" s="1"/>
  <c r="G6106" i="3" a="1"/>
  <c r="G6106" i="3" s="1"/>
  <c r="G6107" i="3" a="1"/>
  <c r="G6107" i="3" s="1"/>
  <c r="G6108" i="3" a="1"/>
  <c r="G6108" i="3" s="1"/>
  <c r="G6109" i="3" a="1"/>
  <c r="G6109" i="3" s="1"/>
  <c r="G6110" i="3" a="1"/>
  <c r="G6110" i="3" s="1"/>
  <c r="G6111" i="3" a="1"/>
  <c r="G6111" i="3" s="1"/>
  <c r="G6112" i="3" a="1"/>
  <c r="G6112" i="3" s="1"/>
  <c r="G6113" i="3" a="1"/>
  <c r="G6113" i="3" s="1"/>
  <c r="G6114" i="3" a="1"/>
  <c r="G6114" i="3" s="1"/>
  <c r="G6115" i="3" a="1"/>
  <c r="G6115" i="3" s="1"/>
  <c r="G6116" i="3" a="1"/>
  <c r="G6116" i="3" s="1"/>
  <c r="G6117" i="3" a="1"/>
  <c r="G6117" i="3" s="1"/>
  <c r="G6118" i="3" a="1"/>
  <c r="G6118" i="3" s="1"/>
  <c r="G6119" i="3" a="1"/>
  <c r="G6119" i="3" s="1"/>
  <c r="G6120" i="3" a="1"/>
  <c r="G6120" i="3" s="1"/>
  <c r="G6121" i="3" a="1"/>
  <c r="G6121" i="3" s="1"/>
  <c r="G6122" i="3" a="1"/>
  <c r="G6122" i="3" s="1"/>
  <c r="G6123" i="3" a="1"/>
  <c r="G6123" i="3" s="1"/>
  <c r="G6124" i="3" a="1"/>
  <c r="G6124" i="3" s="1"/>
  <c r="G6125" i="3" a="1"/>
  <c r="G6125" i="3" s="1"/>
  <c r="G6126" i="3" a="1"/>
  <c r="G6126" i="3" s="1"/>
  <c r="G6127" i="3" a="1"/>
  <c r="G6127" i="3" s="1"/>
  <c r="G6128" i="3" a="1"/>
  <c r="G6128" i="3" s="1"/>
  <c r="G6129" i="3" a="1"/>
  <c r="G6129" i="3" s="1"/>
  <c r="G6130" i="3" a="1"/>
  <c r="G6130" i="3" s="1"/>
  <c r="G6131" i="3" a="1"/>
  <c r="G6131" i="3" s="1"/>
  <c r="G6132" i="3" a="1"/>
  <c r="G6132" i="3" s="1"/>
  <c r="G6133" i="3" a="1"/>
  <c r="G6133" i="3" s="1"/>
  <c r="G6134" i="3" a="1"/>
  <c r="G6134" i="3" s="1"/>
  <c r="G6135" i="3" a="1"/>
  <c r="G6135" i="3" s="1"/>
  <c r="G6136" i="3" a="1"/>
  <c r="G6136" i="3" s="1"/>
  <c r="G6137" i="3" a="1"/>
  <c r="G6137" i="3" s="1"/>
  <c r="G6138" i="3" a="1"/>
  <c r="G6138" i="3" s="1"/>
  <c r="G6139" i="3" a="1"/>
  <c r="G6139" i="3" s="1"/>
  <c r="G6140" i="3" a="1"/>
  <c r="G6140" i="3" s="1"/>
  <c r="G6141" i="3" a="1"/>
  <c r="G6141" i="3" s="1"/>
  <c r="G6142" i="3" a="1"/>
  <c r="G6142" i="3" s="1"/>
  <c r="G6143" i="3" a="1"/>
  <c r="G6143" i="3" s="1"/>
  <c r="G6144" i="3" a="1"/>
  <c r="G6144" i="3" s="1"/>
  <c r="G6145" i="3" a="1"/>
  <c r="G6145" i="3" s="1"/>
  <c r="G6146" i="3" a="1"/>
  <c r="G6146" i="3" s="1"/>
  <c r="G6147" i="3" a="1"/>
  <c r="G6147" i="3" s="1"/>
  <c r="G6148" i="3" a="1"/>
  <c r="G6148" i="3" s="1"/>
  <c r="G6149" i="3" a="1"/>
  <c r="G6149" i="3" s="1"/>
  <c r="G6150" i="3" a="1"/>
  <c r="G6150" i="3" s="1"/>
  <c r="G6151" i="3" a="1"/>
  <c r="G6151" i="3" s="1"/>
  <c r="G6152" i="3" a="1"/>
  <c r="G6152" i="3" s="1"/>
  <c r="G6153" i="3" a="1"/>
  <c r="G6153" i="3" s="1"/>
  <c r="G6154" i="3" a="1"/>
  <c r="G6154" i="3" s="1"/>
  <c r="G6155" i="3" a="1"/>
  <c r="G6155" i="3" s="1"/>
  <c r="G6156" i="3" a="1"/>
  <c r="G6156" i="3" s="1"/>
  <c r="G6157" i="3" a="1"/>
  <c r="G6157" i="3" s="1"/>
  <c r="G6158" i="3" a="1"/>
  <c r="G6158" i="3" s="1"/>
  <c r="G6159" i="3" a="1"/>
  <c r="G6159" i="3" s="1"/>
  <c r="G6160" i="3" a="1"/>
  <c r="G6160" i="3" s="1"/>
  <c r="G6161" i="3" a="1"/>
  <c r="G6161" i="3" s="1"/>
  <c r="G6162" i="3" a="1"/>
  <c r="G6162" i="3" s="1"/>
  <c r="G6163" i="3" a="1"/>
  <c r="G6163" i="3" s="1"/>
  <c r="G6164" i="3" a="1"/>
  <c r="G6164" i="3" s="1"/>
  <c r="G6165" i="3" a="1"/>
  <c r="G6165" i="3" s="1"/>
  <c r="G6166" i="3" a="1"/>
  <c r="G6166" i="3" s="1"/>
  <c r="G6167" i="3" a="1"/>
  <c r="G6167" i="3" s="1"/>
  <c r="G6168" i="3" a="1"/>
  <c r="G6168" i="3" s="1"/>
  <c r="G6169" i="3" a="1"/>
  <c r="G6169" i="3" s="1"/>
  <c r="G6170" i="3" a="1"/>
  <c r="G6170" i="3" s="1"/>
  <c r="G6171" i="3" a="1"/>
  <c r="G6171" i="3" s="1"/>
  <c r="G6172" i="3" a="1"/>
  <c r="G6172" i="3" s="1"/>
  <c r="G6173" i="3" a="1"/>
  <c r="G6173" i="3" s="1"/>
  <c r="G6174" i="3" a="1"/>
  <c r="G6174" i="3" s="1"/>
  <c r="G6175" i="3" a="1"/>
  <c r="G6175" i="3" s="1"/>
  <c r="G6176" i="3" a="1"/>
  <c r="G6176" i="3" s="1"/>
  <c r="G6177" i="3" a="1"/>
  <c r="G6177" i="3" s="1"/>
  <c r="G6178" i="3" a="1"/>
  <c r="G6178" i="3" s="1"/>
  <c r="G6179" i="3" a="1"/>
  <c r="G6179" i="3" s="1"/>
  <c r="G6180" i="3" a="1"/>
  <c r="G6180" i="3" s="1"/>
  <c r="G6181" i="3" a="1"/>
  <c r="G6181" i="3" s="1"/>
  <c r="G6182" i="3" a="1"/>
  <c r="G6182" i="3" s="1"/>
  <c r="G6183" i="3" a="1"/>
  <c r="G6183" i="3" s="1"/>
  <c r="G6184" i="3" a="1"/>
  <c r="G6184" i="3" s="1"/>
  <c r="G6185" i="3" a="1"/>
  <c r="G6185" i="3" s="1"/>
  <c r="G6186" i="3" a="1"/>
  <c r="G6186" i="3" s="1"/>
  <c r="G6187" i="3" a="1"/>
  <c r="G6187" i="3" s="1"/>
  <c r="G6188" i="3" a="1"/>
  <c r="G6188" i="3" s="1"/>
  <c r="G6189" i="3" a="1"/>
  <c r="G6189" i="3" s="1"/>
  <c r="G6190" i="3" a="1"/>
  <c r="G6190" i="3" s="1"/>
  <c r="G6191" i="3" a="1"/>
  <c r="G6191" i="3" s="1"/>
  <c r="G6192" i="3" a="1"/>
  <c r="G6192" i="3" s="1"/>
  <c r="G6193" i="3" a="1"/>
  <c r="G6193" i="3" s="1"/>
  <c r="G6194" i="3" a="1"/>
  <c r="G6194" i="3" s="1"/>
  <c r="G6195" i="3" a="1"/>
  <c r="G6195" i="3" s="1"/>
  <c r="G6196" i="3" a="1"/>
  <c r="G6196" i="3" s="1"/>
  <c r="G6197" i="3" a="1"/>
  <c r="G6197" i="3" s="1"/>
  <c r="G6198" i="3" a="1"/>
  <c r="G6198" i="3" s="1"/>
  <c r="G6199" i="3" a="1"/>
  <c r="G6199" i="3" s="1"/>
  <c r="G6200" i="3" a="1"/>
  <c r="G6200" i="3" s="1"/>
  <c r="G6201" i="3" a="1"/>
  <c r="G6201" i="3" s="1"/>
  <c r="G6202" i="3" a="1"/>
  <c r="G6202" i="3" s="1"/>
  <c r="G6203" i="3" a="1"/>
  <c r="G6203" i="3" s="1"/>
  <c r="G6204" i="3" a="1"/>
  <c r="G6204" i="3" s="1"/>
  <c r="G6205" i="3" a="1"/>
  <c r="G6205" i="3" s="1"/>
  <c r="G6206" i="3" a="1"/>
  <c r="G6206" i="3" s="1"/>
  <c r="G6207" i="3" a="1"/>
  <c r="G6207" i="3" s="1"/>
  <c r="G6208" i="3" a="1"/>
  <c r="G6208" i="3" s="1"/>
  <c r="G6209" i="3" a="1"/>
  <c r="G6209" i="3" s="1"/>
  <c r="G6210" i="3" a="1"/>
  <c r="G6210" i="3" s="1"/>
  <c r="G6211" i="3" a="1"/>
  <c r="G6211" i="3" s="1"/>
  <c r="G6212" i="3" a="1"/>
  <c r="G6212" i="3" s="1"/>
  <c r="G6213" i="3" a="1"/>
  <c r="G6213" i="3" s="1"/>
  <c r="G6214" i="3" a="1"/>
  <c r="G6214" i="3" s="1"/>
  <c r="G6215" i="3" a="1"/>
  <c r="G6215" i="3" s="1"/>
  <c r="G6216" i="3" a="1"/>
  <c r="G6216" i="3" s="1"/>
  <c r="G6217" i="3" a="1"/>
  <c r="G6217" i="3" s="1"/>
  <c r="G6218" i="3" a="1"/>
  <c r="G6218" i="3" s="1"/>
  <c r="G6219" i="3" a="1"/>
  <c r="G6219" i="3" s="1"/>
  <c r="G6220" i="3" a="1"/>
  <c r="G6220" i="3" s="1"/>
  <c r="G6221" i="3" a="1"/>
  <c r="G6221" i="3" s="1"/>
  <c r="G6222" i="3" a="1"/>
  <c r="G6222" i="3" s="1"/>
  <c r="G6223" i="3" a="1"/>
  <c r="G6223" i="3" s="1"/>
  <c r="G6224" i="3" a="1"/>
  <c r="G6224" i="3" s="1"/>
  <c r="G6225" i="3" a="1"/>
  <c r="G6225" i="3" s="1"/>
  <c r="G6226" i="3" a="1"/>
  <c r="G6226" i="3" s="1"/>
  <c r="G6227" i="3" a="1"/>
  <c r="G6227" i="3" s="1"/>
  <c r="G6228" i="3" a="1"/>
  <c r="G6228" i="3" s="1"/>
  <c r="G6229" i="3" a="1"/>
  <c r="G6229" i="3" s="1"/>
  <c r="G6230" i="3" a="1"/>
  <c r="G6230" i="3" s="1"/>
  <c r="G6231" i="3" a="1"/>
  <c r="G6231" i="3" s="1"/>
  <c r="G6232" i="3" a="1"/>
  <c r="G6232" i="3" s="1"/>
  <c r="G6233" i="3" a="1"/>
  <c r="G6233" i="3" s="1"/>
  <c r="G6234" i="3" a="1"/>
  <c r="G6234" i="3" s="1"/>
  <c r="G6235" i="3" a="1"/>
  <c r="G6235" i="3" s="1"/>
  <c r="G6236" i="3" a="1"/>
  <c r="G6236" i="3" s="1"/>
  <c r="G6237" i="3" a="1"/>
  <c r="G6237" i="3" s="1"/>
  <c r="G6238" i="3" a="1"/>
  <c r="G6238" i="3" s="1"/>
  <c r="G6239" i="3" a="1"/>
  <c r="G6239" i="3" s="1"/>
  <c r="G6240" i="3" a="1"/>
  <c r="G6240" i="3" s="1"/>
  <c r="G6241" i="3" a="1"/>
  <c r="G6241" i="3" s="1"/>
  <c r="G6242" i="3" a="1"/>
  <c r="G6242" i="3" s="1"/>
  <c r="G6243" i="3" a="1"/>
  <c r="G6243" i="3" s="1"/>
  <c r="G6244" i="3" a="1"/>
  <c r="G6244" i="3" s="1"/>
  <c r="G6245" i="3" a="1"/>
  <c r="G6245" i="3" s="1"/>
  <c r="G6246" i="3" a="1"/>
  <c r="G6246" i="3" s="1"/>
  <c r="G6247" i="3" a="1"/>
  <c r="G6247" i="3" s="1"/>
  <c r="G6248" i="3" a="1"/>
  <c r="G6248" i="3" s="1"/>
  <c r="G6249" i="3" a="1"/>
  <c r="G6249" i="3" s="1"/>
  <c r="G6250" i="3" a="1"/>
  <c r="G6250" i="3" s="1"/>
  <c r="G6251" i="3" a="1"/>
  <c r="G6251" i="3" s="1"/>
  <c r="G6252" i="3" a="1"/>
  <c r="G6252" i="3" s="1"/>
  <c r="G6253" i="3" a="1"/>
  <c r="G6253" i="3" s="1"/>
  <c r="G6254" i="3" a="1"/>
  <c r="G6254" i="3" s="1"/>
  <c r="G6255" i="3" a="1"/>
  <c r="G6255" i="3" s="1"/>
  <c r="G6256" i="3" a="1"/>
  <c r="G6256" i="3" s="1"/>
  <c r="G6257" i="3" a="1"/>
  <c r="G6257" i="3" s="1"/>
  <c r="G6258" i="3" a="1"/>
  <c r="G6258" i="3" s="1"/>
  <c r="G6259" i="3" a="1"/>
  <c r="G6259" i="3" s="1"/>
  <c r="G6260" i="3" a="1"/>
  <c r="G6260" i="3" s="1"/>
  <c r="G6261" i="3" a="1"/>
  <c r="G6261" i="3" s="1"/>
  <c r="G6262" i="3" a="1"/>
  <c r="G6262" i="3" s="1"/>
  <c r="G6263" i="3" a="1"/>
  <c r="G6263" i="3" s="1"/>
  <c r="G6264" i="3" a="1"/>
  <c r="G6264" i="3" s="1"/>
  <c r="G6265" i="3" a="1"/>
  <c r="G6265" i="3" s="1"/>
  <c r="G6266" i="3" a="1"/>
  <c r="G6266" i="3" s="1"/>
  <c r="G6267" i="3" a="1"/>
  <c r="G6267" i="3" s="1"/>
  <c r="G6268" i="3" a="1"/>
  <c r="G6268" i="3" s="1"/>
  <c r="G6269" i="3" a="1"/>
  <c r="G6269" i="3" s="1"/>
  <c r="G6270" i="3" a="1"/>
  <c r="G6270" i="3" s="1"/>
  <c r="G6271" i="3" a="1"/>
  <c r="G6271" i="3" s="1"/>
  <c r="G6272" i="3" a="1"/>
  <c r="G6272" i="3" s="1"/>
  <c r="G6273" i="3" a="1"/>
  <c r="G6273" i="3" s="1"/>
  <c r="G6274" i="3" a="1"/>
  <c r="G6274" i="3" s="1"/>
  <c r="G6275" i="3" a="1"/>
  <c r="G6275" i="3" s="1"/>
  <c r="G6276" i="3" a="1"/>
  <c r="G6276" i="3" s="1"/>
  <c r="G6277" i="3" a="1"/>
  <c r="G6277" i="3" s="1"/>
  <c r="G6278" i="3" a="1"/>
  <c r="G6278" i="3" s="1"/>
  <c r="G6279" i="3" a="1"/>
  <c r="G6279" i="3" s="1"/>
  <c r="G6280" i="3" a="1"/>
  <c r="G6280" i="3" s="1"/>
  <c r="G6281" i="3" a="1"/>
  <c r="G6281" i="3" s="1"/>
  <c r="G6282" i="3" a="1"/>
  <c r="G6282" i="3" s="1"/>
  <c r="G6283" i="3" a="1"/>
  <c r="G6283" i="3" s="1"/>
  <c r="G6284" i="3" a="1"/>
  <c r="G6284" i="3" s="1"/>
  <c r="G6285" i="3" a="1"/>
  <c r="G6285" i="3" s="1"/>
  <c r="G6286" i="3" a="1"/>
  <c r="G6286" i="3" s="1"/>
  <c r="G6287" i="3" a="1"/>
  <c r="G6287" i="3" s="1"/>
  <c r="G6288" i="3" a="1"/>
  <c r="G6288" i="3" s="1"/>
  <c r="G6289" i="3" a="1"/>
  <c r="G6289" i="3" s="1"/>
  <c r="G6290" i="3" a="1"/>
  <c r="G6290" i="3" s="1"/>
  <c r="G6291" i="3" a="1"/>
  <c r="G6291" i="3" s="1"/>
  <c r="G6292" i="3" a="1"/>
  <c r="G6292" i="3" s="1"/>
  <c r="G6293" i="3" a="1"/>
  <c r="G6293" i="3" s="1"/>
  <c r="G6294" i="3" a="1"/>
  <c r="G6294" i="3" s="1"/>
  <c r="G6295" i="3" a="1"/>
  <c r="G6295" i="3" s="1"/>
  <c r="G6296" i="3" a="1"/>
  <c r="G6296" i="3" s="1"/>
  <c r="G6297" i="3" a="1"/>
  <c r="G6297" i="3" s="1"/>
  <c r="G6298" i="3" a="1"/>
  <c r="G6298" i="3" s="1"/>
  <c r="G6299" i="3" a="1"/>
  <c r="G6299" i="3" s="1"/>
  <c r="G6300" i="3" a="1"/>
  <c r="G6300" i="3" s="1"/>
  <c r="G6301" i="3" a="1"/>
  <c r="G6301" i="3" s="1"/>
  <c r="G6302" i="3" a="1"/>
  <c r="G6302" i="3" s="1"/>
  <c r="G6303" i="3" a="1"/>
  <c r="G6303" i="3" s="1"/>
  <c r="G6304" i="3" a="1"/>
  <c r="G6304" i="3" s="1"/>
  <c r="G6305" i="3" a="1"/>
  <c r="G6305" i="3" s="1"/>
  <c r="G6306" i="3" a="1"/>
  <c r="G6306" i="3" s="1"/>
  <c r="G6307" i="3" a="1"/>
  <c r="G6307" i="3" s="1"/>
  <c r="G6308" i="3" a="1"/>
  <c r="G6308" i="3" s="1"/>
  <c r="G6309" i="3" a="1"/>
  <c r="G6309" i="3" s="1"/>
  <c r="G6310" i="3" a="1"/>
  <c r="G6310" i="3" s="1"/>
  <c r="G6311" i="3" a="1"/>
  <c r="G6311" i="3" s="1"/>
  <c r="G6312" i="3" a="1"/>
  <c r="G6312" i="3" s="1"/>
  <c r="G6313" i="3" a="1"/>
  <c r="G6313" i="3" s="1"/>
  <c r="G6314" i="3" a="1"/>
  <c r="G6314" i="3" s="1"/>
  <c r="G6315" i="3" a="1"/>
  <c r="G6315" i="3" s="1"/>
  <c r="G6316" i="3" a="1"/>
  <c r="G6316" i="3" s="1"/>
  <c r="G6317" i="3" a="1"/>
  <c r="G6317" i="3" s="1"/>
  <c r="G6318" i="3" a="1"/>
  <c r="G6318" i="3" s="1"/>
  <c r="G6319" i="3" a="1"/>
  <c r="G6319" i="3" s="1"/>
  <c r="G6320" i="3" a="1"/>
  <c r="G6320" i="3" s="1"/>
  <c r="G6321" i="3" a="1"/>
  <c r="G6321" i="3" s="1"/>
  <c r="G6322" i="3" a="1"/>
  <c r="G6322" i="3" s="1"/>
  <c r="G6323" i="3" a="1"/>
  <c r="G6323" i="3" s="1"/>
  <c r="G6324" i="3" a="1"/>
  <c r="G6324" i="3" s="1"/>
  <c r="G6325" i="3" a="1"/>
  <c r="G6325" i="3" s="1"/>
  <c r="G6326" i="3" a="1"/>
  <c r="G6326" i="3" s="1"/>
  <c r="G6327" i="3" a="1"/>
  <c r="G6327" i="3" s="1"/>
  <c r="G6328" i="3" a="1"/>
  <c r="G6328" i="3" s="1"/>
  <c r="G6329" i="3" a="1"/>
  <c r="G6329" i="3" s="1"/>
  <c r="G6330" i="3" a="1"/>
  <c r="G6330" i="3" s="1"/>
  <c r="G6331" i="3" a="1"/>
  <c r="G6331" i="3" s="1"/>
  <c r="G6332" i="3" a="1"/>
  <c r="G6332" i="3" s="1"/>
  <c r="G6333" i="3" a="1"/>
  <c r="G6333" i="3" s="1"/>
  <c r="G6334" i="3" a="1"/>
  <c r="G6334" i="3" s="1"/>
  <c r="G6335" i="3" a="1"/>
  <c r="G6335" i="3" s="1"/>
  <c r="G6336" i="3" a="1"/>
  <c r="G6336" i="3" s="1"/>
  <c r="G6337" i="3" a="1"/>
  <c r="G6337" i="3" s="1"/>
  <c r="G6338" i="3" a="1"/>
  <c r="G6338" i="3" s="1"/>
  <c r="G6339" i="3" a="1"/>
  <c r="G6339" i="3" s="1"/>
  <c r="G6340" i="3" a="1"/>
  <c r="G6340" i="3" s="1"/>
  <c r="G6341" i="3" a="1"/>
  <c r="G6341" i="3" s="1"/>
  <c r="G6342" i="3" a="1"/>
  <c r="G6342" i="3" s="1"/>
  <c r="G6343" i="3" a="1"/>
  <c r="G6343" i="3" s="1"/>
  <c r="G6344" i="3" a="1"/>
  <c r="G6344" i="3" s="1"/>
  <c r="G6345" i="3" a="1"/>
  <c r="G6345" i="3" s="1"/>
  <c r="G6346" i="3" a="1"/>
  <c r="G6346" i="3" s="1"/>
  <c r="G6347" i="3" a="1"/>
  <c r="G6347" i="3" s="1"/>
  <c r="G6348" i="3" a="1"/>
  <c r="G6348" i="3" s="1"/>
  <c r="G6349" i="3" a="1"/>
  <c r="G6349" i="3" s="1"/>
  <c r="G6350" i="3" a="1"/>
  <c r="G6350" i="3" s="1"/>
  <c r="G6351" i="3" a="1"/>
  <c r="G6351" i="3" s="1"/>
  <c r="G6352" i="3" a="1"/>
  <c r="G6352" i="3" s="1"/>
  <c r="G6353" i="3" a="1"/>
  <c r="G6353" i="3" s="1"/>
  <c r="G6354" i="3" a="1"/>
  <c r="G6354" i="3" s="1"/>
  <c r="G6355" i="3" a="1"/>
  <c r="G6355" i="3" s="1"/>
  <c r="G6356" i="3" a="1"/>
  <c r="G6356" i="3" s="1"/>
  <c r="G6357" i="3" a="1"/>
  <c r="G6357" i="3" s="1"/>
  <c r="G6358" i="3" a="1"/>
  <c r="G6358" i="3" s="1"/>
  <c r="G6359" i="3" a="1"/>
  <c r="G6359" i="3" s="1"/>
  <c r="G6360" i="3" a="1"/>
  <c r="G6360" i="3" s="1"/>
  <c r="G6361" i="3" a="1"/>
  <c r="G6361" i="3" s="1"/>
  <c r="G6362" i="3" a="1"/>
  <c r="G6362" i="3" s="1"/>
  <c r="G6363" i="3" a="1"/>
  <c r="G6363" i="3" s="1"/>
  <c r="G6364" i="3" a="1"/>
  <c r="G6364" i="3" s="1"/>
  <c r="G6365" i="3" a="1"/>
  <c r="G6365" i="3" s="1"/>
  <c r="G6366" i="3" a="1"/>
  <c r="G6366" i="3" s="1"/>
  <c r="G6367" i="3" a="1"/>
  <c r="G6367" i="3" s="1"/>
  <c r="G6368" i="3" a="1"/>
  <c r="G6368" i="3" s="1"/>
  <c r="G6369" i="3" a="1"/>
  <c r="G6369" i="3" s="1"/>
  <c r="G6370" i="3" a="1"/>
  <c r="G6370" i="3" s="1"/>
  <c r="G6371" i="3" a="1"/>
  <c r="G6371" i="3" s="1"/>
  <c r="G6372" i="3" a="1"/>
  <c r="G6372" i="3" s="1"/>
  <c r="G6373" i="3" a="1"/>
  <c r="G6373" i="3" s="1"/>
  <c r="G6374" i="3" a="1"/>
  <c r="G6374" i="3" s="1"/>
  <c r="G6375" i="3" a="1"/>
  <c r="G6375" i="3" s="1"/>
  <c r="G6376" i="3" a="1"/>
  <c r="G6376" i="3" s="1"/>
  <c r="G6377" i="3" a="1"/>
  <c r="G6377" i="3" s="1"/>
  <c r="G6378" i="3" a="1"/>
  <c r="G6378" i="3" s="1"/>
  <c r="G6379" i="3" a="1"/>
  <c r="G6379" i="3" s="1"/>
  <c r="G6380" i="3" a="1"/>
  <c r="G6380" i="3" s="1"/>
  <c r="G6381" i="3" a="1"/>
  <c r="G6381" i="3" s="1"/>
  <c r="G6382" i="3" a="1"/>
  <c r="G6382" i="3" s="1"/>
  <c r="G6383" i="3" a="1"/>
  <c r="G6383" i="3" s="1"/>
  <c r="G6384" i="3" a="1"/>
  <c r="G6384" i="3" s="1"/>
  <c r="G6385" i="3" a="1"/>
  <c r="G6385" i="3" s="1"/>
  <c r="G6386" i="3" a="1"/>
  <c r="G6386" i="3" s="1"/>
  <c r="G6387" i="3" a="1"/>
  <c r="G6387" i="3" s="1"/>
  <c r="G6388" i="3" a="1"/>
  <c r="G6388" i="3" s="1"/>
  <c r="G6389" i="3" a="1"/>
  <c r="G6389" i="3" s="1"/>
  <c r="G6390" i="3" a="1"/>
  <c r="G6390" i="3" s="1"/>
  <c r="G6391" i="3" a="1"/>
  <c r="G6391" i="3" s="1"/>
  <c r="G6392" i="3" a="1"/>
  <c r="G6392" i="3" s="1"/>
  <c r="G6393" i="3" a="1"/>
  <c r="G6393" i="3" s="1"/>
  <c r="G6394" i="3" a="1"/>
  <c r="G6394" i="3" s="1"/>
  <c r="G6395" i="3" a="1"/>
  <c r="G6395" i="3" s="1"/>
  <c r="G6396" i="3" a="1"/>
  <c r="G6396" i="3" s="1"/>
  <c r="G6397" i="3" a="1"/>
  <c r="G6397" i="3" s="1"/>
  <c r="G6398" i="3" a="1"/>
  <c r="G6398" i="3" s="1"/>
  <c r="G6399" i="3" a="1"/>
  <c r="G6399" i="3" s="1"/>
  <c r="G6400" i="3" a="1"/>
  <c r="G6400" i="3" s="1"/>
  <c r="G6401" i="3" a="1"/>
  <c r="G6401" i="3" s="1"/>
  <c r="G6402" i="3" a="1"/>
  <c r="G6402" i="3" s="1"/>
  <c r="G6403" i="3" a="1"/>
  <c r="G6403" i="3" s="1"/>
  <c r="G6404" i="3" a="1"/>
  <c r="G6404" i="3" s="1"/>
  <c r="G6405" i="3" a="1"/>
  <c r="G6405" i="3" s="1"/>
  <c r="G6406" i="3" a="1"/>
  <c r="G6406" i="3" s="1"/>
  <c r="G6407" i="3" a="1"/>
  <c r="G6407" i="3" s="1"/>
  <c r="G6408" i="3" a="1"/>
  <c r="G6408" i="3" s="1"/>
  <c r="G6409" i="3" a="1"/>
  <c r="G6409" i="3" s="1"/>
  <c r="G6410" i="3" a="1"/>
  <c r="G6410" i="3" s="1"/>
  <c r="G6411" i="3" a="1"/>
  <c r="G6411" i="3" s="1"/>
  <c r="G6412" i="3" a="1"/>
  <c r="G6412" i="3" s="1"/>
  <c r="G6413" i="3" a="1"/>
  <c r="G6413" i="3" s="1"/>
  <c r="G6414" i="3" a="1"/>
  <c r="G6414" i="3" s="1"/>
  <c r="G6415" i="3" a="1"/>
  <c r="G6415" i="3" s="1"/>
  <c r="G6416" i="3" a="1"/>
  <c r="G6416" i="3" s="1"/>
  <c r="G6417" i="3" a="1"/>
  <c r="G6417" i="3" s="1"/>
  <c r="G6418" i="3" a="1"/>
  <c r="G6418" i="3" s="1"/>
  <c r="G6419" i="3" a="1"/>
  <c r="G6419" i="3" s="1"/>
  <c r="G6420" i="3" a="1"/>
  <c r="G6420" i="3" s="1"/>
  <c r="G6421" i="3" a="1"/>
  <c r="G6421" i="3" s="1"/>
  <c r="G6422" i="3" a="1"/>
  <c r="G6422" i="3" s="1"/>
  <c r="G6423" i="3" a="1"/>
  <c r="G6423" i="3" s="1"/>
  <c r="G6424" i="3" a="1"/>
  <c r="G6424" i="3" s="1"/>
  <c r="G6425" i="3" a="1"/>
  <c r="G6425" i="3" s="1"/>
  <c r="G6426" i="3" a="1"/>
  <c r="G6426" i="3" s="1"/>
  <c r="G6427" i="3" a="1"/>
  <c r="G6427" i="3" s="1"/>
  <c r="G6428" i="3" a="1"/>
  <c r="G6428" i="3" s="1"/>
  <c r="G6429" i="3" a="1"/>
  <c r="G6429" i="3" s="1"/>
  <c r="G6430" i="3" a="1"/>
  <c r="G6430" i="3" s="1"/>
  <c r="G6431" i="3" a="1"/>
  <c r="G6431" i="3" s="1"/>
  <c r="G6432" i="3" a="1"/>
  <c r="G6432" i="3" s="1"/>
  <c r="G6433" i="3" a="1"/>
  <c r="G6433" i="3" s="1"/>
  <c r="G6434" i="3" a="1"/>
  <c r="G6434" i="3" s="1"/>
  <c r="G6435" i="3" a="1"/>
  <c r="G6435" i="3" s="1"/>
  <c r="G6436" i="3" a="1"/>
  <c r="G6436" i="3" s="1"/>
  <c r="G6437" i="3" a="1"/>
  <c r="G6437" i="3" s="1"/>
  <c r="G6438" i="3" a="1"/>
  <c r="G6438" i="3" s="1"/>
  <c r="G6439" i="3" a="1"/>
  <c r="G6439" i="3" s="1"/>
  <c r="G6440" i="3" a="1"/>
  <c r="G6440" i="3" s="1"/>
  <c r="G6441" i="3" a="1"/>
  <c r="G6441" i="3" s="1"/>
  <c r="G6442" i="3" a="1"/>
  <c r="G6442" i="3" s="1"/>
  <c r="G6443" i="3" a="1"/>
  <c r="G6443" i="3" s="1"/>
  <c r="G6444" i="3" a="1"/>
  <c r="G6444" i="3" s="1"/>
  <c r="G6445" i="3" a="1"/>
  <c r="G6445" i="3" s="1"/>
  <c r="G6446" i="3" a="1"/>
  <c r="G6446" i="3" s="1"/>
  <c r="G6447" i="3" a="1"/>
  <c r="G6447" i="3" s="1"/>
  <c r="G6448" i="3" a="1"/>
  <c r="G6448" i="3" s="1"/>
  <c r="G6449" i="3" a="1"/>
  <c r="G6449" i="3" s="1"/>
  <c r="G6450" i="3" a="1"/>
  <c r="G6450" i="3" s="1"/>
  <c r="G6451" i="3" a="1"/>
  <c r="G6451" i="3" s="1"/>
  <c r="G6452" i="3" a="1"/>
  <c r="G6452" i="3" s="1"/>
  <c r="G6453" i="3" a="1"/>
  <c r="G6453" i="3" s="1"/>
  <c r="G6454" i="3" a="1"/>
  <c r="G6454" i="3" s="1"/>
  <c r="G6455" i="3" a="1"/>
  <c r="G6455" i="3" s="1"/>
  <c r="G6456" i="3" a="1"/>
  <c r="G6456" i="3" s="1"/>
  <c r="G6457" i="3" a="1"/>
  <c r="G6457" i="3" s="1"/>
  <c r="G6458" i="3" a="1"/>
  <c r="G6458" i="3" s="1"/>
  <c r="G6459" i="3" a="1"/>
  <c r="G6459" i="3" s="1"/>
  <c r="G6460" i="3" a="1"/>
  <c r="G6460" i="3" s="1"/>
  <c r="G6461" i="3" a="1"/>
  <c r="G6461" i="3" s="1"/>
  <c r="G6462" i="3" a="1"/>
  <c r="G6462" i="3" s="1"/>
  <c r="G6463" i="3" a="1"/>
  <c r="G6463" i="3" s="1"/>
  <c r="G6464" i="3" a="1"/>
  <c r="G6464" i="3" s="1"/>
  <c r="G6465" i="3" a="1"/>
  <c r="G6465" i="3" s="1"/>
  <c r="G6466" i="3" a="1"/>
  <c r="G6466" i="3" s="1"/>
  <c r="G6467" i="3" a="1"/>
  <c r="G6467" i="3" s="1"/>
  <c r="G6468" i="3" a="1"/>
  <c r="G6468" i="3" s="1"/>
  <c r="G6469" i="3" a="1"/>
  <c r="G6469" i="3" s="1"/>
  <c r="G6470" i="3" a="1"/>
  <c r="G6470" i="3" s="1"/>
  <c r="G6471" i="3" a="1"/>
  <c r="G6471" i="3" s="1"/>
  <c r="G6472" i="3" a="1"/>
  <c r="G6472" i="3" s="1"/>
  <c r="G6473" i="3" a="1"/>
  <c r="G6473" i="3" s="1"/>
  <c r="G6474" i="3" a="1"/>
  <c r="G6474" i="3" s="1"/>
  <c r="G6475" i="3" a="1"/>
  <c r="G6475" i="3" s="1"/>
  <c r="G6476" i="3" a="1"/>
  <c r="G6476" i="3" s="1"/>
  <c r="G6477" i="3" a="1"/>
  <c r="G6477" i="3" s="1"/>
  <c r="G6478" i="3" a="1"/>
  <c r="G6478" i="3" s="1"/>
  <c r="G6479" i="3" a="1"/>
  <c r="G6479" i="3" s="1"/>
  <c r="G6480" i="3" a="1"/>
  <c r="G6480" i="3" s="1"/>
  <c r="G6481" i="3" a="1"/>
  <c r="G6481" i="3" s="1"/>
  <c r="G6482" i="3" a="1"/>
  <c r="G6482" i="3" s="1"/>
  <c r="G6483" i="3" a="1"/>
  <c r="G6483" i="3" s="1"/>
  <c r="G6484" i="3" a="1"/>
  <c r="G6484" i="3" s="1"/>
  <c r="G6485" i="3" a="1"/>
  <c r="G6485" i="3" s="1"/>
  <c r="G6486" i="3" a="1"/>
  <c r="G6486" i="3" s="1"/>
  <c r="G6487" i="3" a="1"/>
  <c r="G6487" i="3" s="1"/>
  <c r="G6488" i="3" a="1"/>
  <c r="G6488" i="3" s="1"/>
  <c r="G6489" i="3" a="1"/>
  <c r="G6489" i="3" s="1"/>
  <c r="G6490" i="3" a="1"/>
  <c r="G6490" i="3" s="1"/>
  <c r="G6491" i="3" a="1"/>
  <c r="G6491" i="3" s="1"/>
  <c r="G6492" i="3" a="1"/>
  <c r="G6492" i="3" s="1"/>
  <c r="G6493" i="3" a="1"/>
  <c r="G6493" i="3" s="1"/>
  <c r="G6494" i="3" a="1"/>
  <c r="G6494" i="3" s="1"/>
  <c r="G6495" i="3" a="1"/>
  <c r="G6495" i="3" s="1"/>
  <c r="G6496" i="3" a="1"/>
  <c r="G6496" i="3" s="1"/>
  <c r="G6497" i="3" a="1"/>
  <c r="G6497" i="3" s="1"/>
  <c r="G6498" i="3" a="1"/>
  <c r="G6498" i="3" s="1"/>
  <c r="G6499" i="3" a="1"/>
  <c r="G6499" i="3" s="1"/>
  <c r="G6500" i="3" a="1"/>
  <c r="G6500" i="3" s="1"/>
  <c r="G6501" i="3" a="1"/>
  <c r="G6501" i="3" s="1"/>
  <c r="G6502" i="3" a="1"/>
  <c r="G6502" i="3" s="1"/>
  <c r="G6503" i="3" a="1"/>
  <c r="G6503" i="3" s="1"/>
  <c r="G6504" i="3" a="1"/>
  <c r="G6504" i="3" s="1"/>
  <c r="G6505" i="3" a="1"/>
  <c r="G6505" i="3" s="1"/>
  <c r="G6506" i="3" a="1"/>
  <c r="G6506" i="3" s="1"/>
  <c r="G6507" i="3" a="1"/>
  <c r="G6507" i="3" s="1"/>
  <c r="G6508" i="3" a="1"/>
  <c r="G6508" i="3" s="1"/>
  <c r="G6509" i="3" a="1"/>
  <c r="G6509" i="3" s="1"/>
  <c r="G6510" i="3" a="1"/>
  <c r="G6510" i="3" s="1"/>
  <c r="G6511" i="3" a="1"/>
  <c r="G6511" i="3" s="1"/>
  <c r="G6512" i="3" a="1"/>
  <c r="G6512" i="3" s="1"/>
  <c r="G6513" i="3" a="1"/>
  <c r="G6513" i="3" s="1"/>
  <c r="G6514" i="3" a="1"/>
  <c r="G6514" i="3" s="1"/>
  <c r="G6515" i="3" a="1"/>
  <c r="G6515" i="3" s="1"/>
  <c r="G6516" i="3" a="1"/>
  <c r="G6516" i="3" s="1"/>
  <c r="G6517" i="3" a="1"/>
  <c r="G6517" i="3" s="1"/>
  <c r="G6518" i="3" a="1"/>
  <c r="G6518" i="3" s="1"/>
  <c r="G6519" i="3" a="1"/>
  <c r="G6519" i="3" s="1"/>
  <c r="G6520" i="3" a="1"/>
  <c r="G6520" i="3" s="1"/>
  <c r="G6521" i="3" a="1"/>
  <c r="G6521" i="3" s="1"/>
  <c r="G6522" i="3" a="1"/>
  <c r="G6522" i="3" s="1"/>
  <c r="G6523" i="3" a="1"/>
  <c r="G6523" i="3" s="1"/>
  <c r="G6524" i="3" a="1"/>
  <c r="G6524" i="3" s="1"/>
  <c r="G6525" i="3" a="1"/>
  <c r="G6525" i="3" s="1"/>
  <c r="G6526" i="3" a="1"/>
  <c r="G6526" i="3" s="1"/>
  <c r="G6527" i="3" a="1"/>
  <c r="G6527" i="3" s="1"/>
  <c r="G6528" i="3" a="1"/>
  <c r="G6528" i="3" s="1"/>
  <c r="G6529" i="3" a="1"/>
  <c r="G6529" i="3" s="1"/>
  <c r="G6530" i="3" a="1"/>
  <c r="G6530" i="3" s="1"/>
  <c r="G6531" i="3" a="1"/>
  <c r="G6531" i="3" s="1"/>
  <c r="G6532" i="3" a="1"/>
  <c r="G6532" i="3" s="1"/>
  <c r="G6533" i="3" a="1"/>
  <c r="G6533" i="3" s="1"/>
  <c r="G6534" i="3" a="1"/>
  <c r="G6534" i="3" s="1"/>
  <c r="G6535" i="3" a="1"/>
  <c r="G6535" i="3" s="1"/>
  <c r="G6536" i="3" a="1"/>
  <c r="G6536" i="3" s="1"/>
  <c r="G6537" i="3" a="1"/>
  <c r="G6537" i="3" s="1"/>
  <c r="G6538" i="3" a="1"/>
  <c r="G6538" i="3" s="1"/>
  <c r="G6539" i="3" a="1"/>
  <c r="G6539" i="3" s="1"/>
  <c r="G6540" i="3" a="1"/>
  <c r="G6540" i="3" s="1"/>
  <c r="G6541" i="3" a="1"/>
  <c r="G6541" i="3" s="1"/>
  <c r="G6542" i="3" a="1"/>
  <c r="G6542" i="3" s="1"/>
  <c r="G6543" i="3" a="1"/>
  <c r="G6543" i="3" s="1"/>
  <c r="G6544" i="3" a="1"/>
  <c r="G6544" i="3" s="1"/>
  <c r="G6545" i="3" a="1"/>
  <c r="G6545" i="3" s="1"/>
  <c r="G6546" i="3" a="1"/>
  <c r="G6546" i="3" s="1"/>
  <c r="G6547" i="3" a="1"/>
  <c r="G6547" i="3" s="1"/>
  <c r="G6548" i="3" a="1"/>
  <c r="G6548" i="3" s="1"/>
  <c r="G6549" i="3" a="1"/>
  <c r="G6549" i="3" s="1"/>
  <c r="G6550" i="3" a="1"/>
  <c r="G6550" i="3" s="1"/>
  <c r="G6551" i="3" a="1"/>
  <c r="G6551" i="3" s="1"/>
  <c r="G6552" i="3" a="1"/>
  <c r="G6552" i="3" s="1"/>
  <c r="G6553" i="3" a="1"/>
  <c r="G6553" i="3" s="1"/>
  <c r="G6554" i="3" a="1"/>
  <c r="G6554" i="3" s="1"/>
  <c r="G6555" i="3" a="1"/>
  <c r="G6555" i="3" s="1"/>
  <c r="G6556" i="3" a="1"/>
  <c r="G6556" i="3" s="1"/>
  <c r="G6557" i="3" a="1"/>
  <c r="G6557" i="3" s="1"/>
  <c r="G6558" i="3" a="1"/>
  <c r="G6558" i="3" s="1"/>
  <c r="G6559" i="3" a="1"/>
  <c r="G6559" i="3" s="1"/>
  <c r="G6560" i="3" a="1"/>
  <c r="G6560" i="3" s="1"/>
  <c r="G6561" i="3" a="1"/>
  <c r="G6561" i="3" s="1"/>
  <c r="G6562" i="3" a="1"/>
  <c r="G6562" i="3" s="1"/>
  <c r="G6563" i="3" a="1"/>
  <c r="G6563" i="3" s="1"/>
  <c r="G6564" i="3" a="1"/>
  <c r="G6564" i="3" s="1"/>
  <c r="G6565" i="3" a="1"/>
  <c r="G6565" i="3" s="1"/>
  <c r="G6566" i="3" a="1"/>
  <c r="G6566" i="3" s="1"/>
  <c r="G6567" i="3" a="1"/>
  <c r="G6567" i="3" s="1"/>
  <c r="G6568" i="3" a="1"/>
  <c r="G6568" i="3" s="1"/>
  <c r="G6569" i="3" a="1"/>
  <c r="G6569" i="3" s="1"/>
  <c r="G6570" i="3" a="1"/>
  <c r="G6570" i="3" s="1"/>
  <c r="G6571" i="3" a="1"/>
  <c r="G6571" i="3" s="1"/>
  <c r="G6572" i="3" a="1"/>
  <c r="G6572" i="3" s="1"/>
  <c r="G6573" i="3" a="1"/>
  <c r="G6573" i="3" s="1"/>
  <c r="G6574" i="3" a="1"/>
  <c r="G6574" i="3" s="1"/>
  <c r="G6575" i="3" a="1"/>
  <c r="G6575" i="3" s="1"/>
  <c r="G6576" i="3" a="1"/>
  <c r="G6576" i="3" s="1"/>
  <c r="G6577" i="3" a="1"/>
  <c r="G6577" i="3" s="1"/>
  <c r="G6578" i="3" a="1"/>
  <c r="G6578" i="3" s="1"/>
  <c r="G6579" i="3" a="1"/>
  <c r="G6579" i="3" s="1"/>
  <c r="G6580" i="3" a="1"/>
  <c r="G6580" i="3" s="1"/>
  <c r="G6581" i="3" a="1"/>
  <c r="G6581" i="3" s="1"/>
  <c r="G6582" i="3" a="1"/>
  <c r="G6582" i="3" s="1"/>
  <c r="G6583" i="3" a="1"/>
  <c r="G6583" i="3" s="1"/>
  <c r="G6584" i="3" a="1"/>
  <c r="G6584" i="3" s="1"/>
  <c r="G6585" i="3" a="1"/>
  <c r="G6585" i="3" s="1"/>
  <c r="G6586" i="3" a="1"/>
  <c r="G6586" i="3" s="1"/>
  <c r="G6587" i="3" a="1"/>
  <c r="G6587" i="3" s="1"/>
  <c r="G6588" i="3" a="1"/>
  <c r="G6588" i="3" s="1"/>
  <c r="G6589" i="3" a="1"/>
  <c r="G6589" i="3" s="1"/>
  <c r="G6590" i="3" a="1"/>
  <c r="G6590" i="3" s="1"/>
  <c r="G6591" i="3" a="1"/>
  <c r="G6591" i="3" s="1"/>
  <c r="G6592" i="3" a="1"/>
  <c r="G6592" i="3" s="1"/>
  <c r="G6593" i="3" a="1"/>
  <c r="G6593" i="3" s="1"/>
  <c r="G6594" i="3" a="1"/>
  <c r="G6594" i="3" s="1"/>
  <c r="G6595" i="3" a="1"/>
  <c r="G6595" i="3" s="1"/>
  <c r="G6596" i="3" a="1"/>
  <c r="G6596" i="3" s="1"/>
  <c r="G6597" i="3" a="1"/>
  <c r="G6597" i="3" s="1"/>
  <c r="G6598" i="3" a="1"/>
  <c r="G6598" i="3" s="1"/>
  <c r="G6599" i="3" a="1"/>
  <c r="G6599" i="3" s="1"/>
  <c r="G6600" i="3" a="1"/>
  <c r="G6600" i="3" s="1"/>
  <c r="G6601" i="3" a="1"/>
  <c r="G6601" i="3" s="1"/>
  <c r="G6602" i="3" a="1"/>
  <c r="G6602" i="3" s="1"/>
  <c r="G6603" i="3" a="1"/>
  <c r="G6603" i="3" s="1"/>
  <c r="G6604" i="3" a="1"/>
  <c r="G6604" i="3" s="1"/>
  <c r="G6605" i="3" a="1"/>
  <c r="G6605" i="3" s="1"/>
  <c r="G6606" i="3" a="1"/>
  <c r="G6606" i="3" s="1"/>
  <c r="G6607" i="3" a="1"/>
  <c r="G6607" i="3" s="1"/>
  <c r="G6608" i="3" a="1"/>
  <c r="G6608" i="3" s="1"/>
  <c r="G6609" i="3" a="1"/>
  <c r="G6609" i="3" s="1"/>
  <c r="G6610" i="3" a="1"/>
  <c r="G6610" i="3" s="1"/>
  <c r="G6611" i="3" a="1"/>
  <c r="G6611" i="3" s="1"/>
  <c r="G6612" i="3" a="1"/>
  <c r="G6612" i="3" s="1"/>
  <c r="G6613" i="3" a="1"/>
  <c r="G6613" i="3" s="1"/>
  <c r="G6614" i="3" a="1"/>
  <c r="G6614" i="3" s="1"/>
  <c r="G6615" i="3" a="1"/>
  <c r="G6615" i="3" s="1"/>
  <c r="G6616" i="3" a="1"/>
  <c r="G6616" i="3" s="1"/>
  <c r="G6617" i="3" a="1"/>
  <c r="G6617" i="3" s="1"/>
  <c r="G6618" i="3" a="1"/>
  <c r="G6618" i="3" s="1"/>
  <c r="G6619" i="3" a="1"/>
  <c r="G6619" i="3" s="1"/>
  <c r="G6620" i="3" a="1"/>
  <c r="G6620" i="3" s="1"/>
  <c r="G6621" i="3" a="1"/>
  <c r="G6621" i="3" s="1"/>
  <c r="G6622" i="3" a="1"/>
  <c r="G6622" i="3" s="1"/>
  <c r="G6623" i="3" a="1"/>
  <c r="G6623" i="3" s="1"/>
  <c r="G6624" i="3" a="1"/>
  <c r="G6624" i="3" s="1"/>
  <c r="G6625" i="3" a="1"/>
  <c r="G6625" i="3" s="1"/>
  <c r="G6626" i="3" a="1"/>
  <c r="G6626" i="3" s="1"/>
  <c r="G6627" i="3" a="1"/>
  <c r="G6627" i="3" s="1"/>
  <c r="G6628" i="3" a="1"/>
  <c r="G6628" i="3" s="1"/>
  <c r="G6629" i="3" a="1"/>
  <c r="G6629" i="3" s="1"/>
  <c r="G6630" i="3" a="1"/>
  <c r="G6630" i="3" s="1"/>
  <c r="G6631" i="3" a="1"/>
  <c r="G6631" i="3" s="1"/>
  <c r="G6632" i="3" a="1"/>
  <c r="G6632" i="3" s="1"/>
  <c r="G6633" i="3" a="1"/>
  <c r="G6633" i="3" s="1"/>
  <c r="G6634" i="3" a="1"/>
  <c r="G6634" i="3" s="1"/>
  <c r="G6635" i="3" a="1"/>
  <c r="G6635" i="3" s="1"/>
  <c r="G6636" i="3" a="1"/>
  <c r="G6636" i="3" s="1"/>
  <c r="G6637" i="3" a="1"/>
  <c r="G6637" i="3" s="1"/>
  <c r="G6638" i="3" a="1"/>
  <c r="G6638" i="3" s="1"/>
  <c r="G6639" i="3" a="1"/>
  <c r="G6639" i="3" s="1"/>
  <c r="G6640" i="3" a="1"/>
  <c r="G6640" i="3" s="1"/>
  <c r="G6641" i="3" a="1"/>
  <c r="G6641" i="3" s="1"/>
  <c r="G6642" i="3" a="1"/>
  <c r="G6642" i="3" s="1"/>
  <c r="G6643" i="3" a="1"/>
  <c r="G6643" i="3" s="1"/>
  <c r="G6644" i="3" a="1"/>
  <c r="G6644" i="3" s="1"/>
  <c r="G6645" i="3" a="1"/>
  <c r="G6645" i="3" s="1"/>
  <c r="G6646" i="3" a="1"/>
  <c r="G6646" i="3" s="1"/>
  <c r="G6647" i="3" a="1"/>
  <c r="G6647" i="3" s="1"/>
  <c r="G6648" i="3" a="1"/>
  <c r="G6648" i="3" s="1"/>
  <c r="G6649" i="3" a="1"/>
  <c r="G6649" i="3" s="1"/>
  <c r="G6650" i="3" a="1"/>
  <c r="G6650" i="3" s="1"/>
  <c r="G6651" i="3" a="1"/>
  <c r="G6651" i="3" s="1"/>
  <c r="G6652" i="3" a="1"/>
  <c r="G6652" i="3" s="1"/>
  <c r="G6653" i="3" a="1"/>
  <c r="G6653" i="3" s="1"/>
  <c r="G6654" i="3" a="1"/>
  <c r="G6654" i="3" s="1"/>
  <c r="G6655" i="3" a="1"/>
  <c r="G6655" i="3" s="1"/>
  <c r="G6656" i="3" a="1"/>
  <c r="G6656" i="3" s="1"/>
  <c r="G6657" i="3" a="1"/>
  <c r="G6657" i="3" s="1"/>
  <c r="G6658" i="3" a="1"/>
  <c r="G6658" i="3" s="1"/>
  <c r="G6659" i="3" a="1"/>
  <c r="G6659" i="3" s="1"/>
  <c r="G6660" i="3" a="1"/>
  <c r="G6660" i="3" s="1"/>
  <c r="G6661" i="3" a="1"/>
  <c r="G6661" i="3" s="1"/>
  <c r="G6662" i="3" a="1"/>
  <c r="G6662" i="3" s="1"/>
  <c r="G6663" i="3" a="1"/>
  <c r="G6663" i="3" s="1"/>
  <c r="G6664" i="3" a="1"/>
  <c r="G6664" i="3" s="1"/>
  <c r="G6665" i="3" a="1"/>
  <c r="G6665" i="3" s="1"/>
  <c r="G6666" i="3" a="1"/>
  <c r="G6666" i="3" s="1"/>
  <c r="G6667" i="3" a="1"/>
  <c r="G6667" i="3" s="1"/>
  <c r="G6668" i="3" a="1"/>
  <c r="G6668" i="3" s="1"/>
  <c r="G6669" i="3" a="1"/>
  <c r="G6669" i="3" s="1"/>
  <c r="G6670" i="3" a="1"/>
  <c r="G6670" i="3" s="1"/>
  <c r="G6671" i="3" a="1"/>
  <c r="G6671" i="3" s="1"/>
  <c r="G6672" i="3" a="1"/>
  <c r="G6672" i="3" s="1"/>
  <c r="G6673" i="3" a="1"/>
  <c r="G6673" i="3" s="1"/>
  <c r="G6674" i="3" a="1"/>
  <c r="G6674" i="3" s="1"/>
  <c r="G6675" i="3" a="1"/>
  <c r="G6675" i="3" s="1"/>
  <c r="G6676" i="3" a="1"/>
  <c r="G6676" i="3" s="1"/>
  <c r="G6677" i="3" a="1"/>
  <c r="G6677" i="3" s="1"/>
  <c r="G6678" i="3" a="1"/>
  <c r="G6678" i="3" s="1"/>
  <c r="G6679" i="3" a="1"/>
  <c r="G6679" i="3" s="1"/>
  <c r="G6680" i="3" a="1"/>
  <c r="G6680" i="3" s="1"/>
  <c r="G6681" i="3" a="1"/>
  <c r="G6681" i="3" s="1"/>
  <c r="G6682" i="3" a="1"/>
  <c r="G6682" i="3" s="1"/>
  <c r="G6683" i="3" a="1"/>
  <c r="G6683" i="3" s="1"/>
  <c r="G6684" i="3" a="1"/>
  <c r="G6684" i="3" s="1"/>
  <c r="G6685" i="3" a="1"/>
  <c r="G6685" i="3" s="1"/>
  <c r="G6686" i="3" a="1"/>
  <c r="G6686" i="3" s="1"/>
  <c r="G6687" i="3" a="1"/>
  <c r="G6687" i="3" s="1"/>
  <c r="G6688" i="3" a="1"/>
  <c r="G6688" i="3" s="1"/>
  <c r="G6689" i="3" a="1"/>
  <c r="G6689" i="3" s="1"/>
  <c r="G6690" i="3" a="1"/>
  <c r="G6690" i="3" s="1"/>
  <c r="G6691" i="3" a="1"/>
  <c r="G6691" i="3" s="1"/>
  <c r="G6692" i="3" a="1"/>
  <c r="G6692" i="3" s="1"/>
  <c r="G6693" i="3" a="1"/>
  <c r="G6693" i="3" s="1"/>
  <c r="G6694" i="3" a="1"/>
  <c r="G6694" i="3" s="1"/>
  <c r="G6695" i="3" a="1"/>
  <c r="G6695" i="3" s="1"/>
  <c r="G6696" i="3" a="1"/>
  <c r="G6696" i="3" s="1"/>
  <c r="G6697" i="3" a="1"/>
  <c r="G6697" i="3" s="1"/>
  <c r="G6698" i="3" a="1"/>
  <c r="G6698" i="3" s="1"/>
  <c r="G6699" i="3" a="1"/>
  <c r="G6699" i="3" s="1"/>
  <c r="G6700" i="3" a="1"/>
  <c r="G6700" i="3" s="1"/>
  <c r="G6701" i="3" a="1"/>
  <c r="G6701" i="3" s="1"/>
  <c r="G6702" i="3" a="1"/>
  <c r="G6702" i="3" s="1"/>
  <c r="G6703" i="3" a="1"/>
  <c r="G6703" i="3" s="1"/>
  <c r="G6704" i="3" a="1"/>
  <c r="G6704" i="3" s="1"/>
  <c r="G6705" i="3" a="1"/>
  <c r="G6705" i="3" s="1"/>
  <c r="G6706" i="3" a="1"/>
  <c r="G6706" i="3" s="1"/>
  <c r="G6707" i="3" a="1"/>
  <c r="G6707" i="3" s="1"/>
  <c r="G6708" i="3" a="1"/>
  <c r="G6708" i="3" s="1"/>
  <c r="G6709" i="3" a="1"/>
  <c r="G6709" i="3" s="1"/>
  <c r="G6710" i="3" a="1"/>
  <c r="G6710" i="3" s="1"/>
  <c r="G6711" i="3" a="1"/>
  <c r="G6711" i="3" s="1"/>
  <c r="G6712" i="3" a="1"/>
  <c r="G6712" i="3" s="1"/>
  <c r="G6713" i="3" a="1"/>
  <c r="G6713" i="3" s="1"/>
  <c r="G6714" i="3" a="1"/>
  <c r="G6714" i="3" s="1"/>
  <c r="G6715" i="3" a="1"/>
  <c r="G6715" i="3" s="1"/>
  <c r="G6716" i="3" a="1"/>
  <c r="G6716" i="3" s="1"/>
  <c r="G6717" i="3" a="1"/>
  <c r="G6717" i="3" s="1"/>
  <c r="G6718" i="3" a="1"/>
  <c r="G6718" i="3" s="1"/>
  <c r="G6719" i="3" a="1"/>
  <c r="G6719" i="3" s="1"/>
  <c r="G6720" i="3" a="1"/>
  <c r="G6720" i="3" s="1"/>
  <c r="G6721" i="3" a="1"/>
  <c r="G6721" i="3" s="1"/>
  <c r="G6722" i="3" a="1"/>
  <c r="G6722" i="3" s="1"/>
  <c r="G6723" i="3" a="1"/>
  <c r="G6723" i="3" s="1"/>
  <c r="G6724" i="3" a="1"/>
  <c r="G6724" i="3" s="1"/>
  <c r="G6725" i="3" a="1"/>
  <c r="G6725" i="3" s="1"/>
  <c r="G6726" i="3" a="1"/>
  <c r="G6726" i="3" s="1"/>
  <c r="G6727" i="3" a="1"/>
  <c r="G6727" i="3" s="1"/>
  <c r="G6728" i="3" a="1"/>
  <c r="G6728" i="3" s="1"/>
  <c r="G6729" i="3" a="1"/>
  <c r="G6729" i="3" s="1"/>
  <c r="G6730" i="3" a="1"/>
  <c r="G6730" i="3" s="1"/>
  <c r="G6731" i="3" a="1"/>
  <c r="G6731" i="3" s="1"/>
  <c r="G6732" i="3" a="1"/>
  <c r="G6732" i="3" s="1"/>
  <c r="G6733" i="3" a="1"/>
  <c r="G6733" i="3" s="1"/>
  <c r="G6734" i="3" a="1"/>
  <c r="G6734" i="3" s="1"/>
  <c r="G6735" i="3" a="1"/>
  <c r="G6735" i="3" s="1"/>
  <c r="G6736" i="3" a="1"/>
  <c r="G6736" i="3" s="1"/>
  <c r="G6737" i="3" a="1"/>
  <c r="G6737" i="3" s="1"/>
  <c r="G6738" i="3" a="1"/>
  <c r="G6738" i="3" s="1"/>
  <c r="G6739" i="3" a="1"/>
  <c r="G6739" i="3" s="1"/>
  <c r="G6740" i="3" a="1"/>
  <c r="G6740" i="3" s="1"/>
  <c r="G6741" i="3" a="1"/>
  <c r="G6741" i="3" s="1"/>
  <c r="G6742" i="3" a="1"/>
  <c r="G6742" i="3" s="1"/>
  <c r="G6743" i="3" a="1"/>
  <c r="G6743" i="3" s="1"/>
  <c r="G6744" i="3" a="1"/>
  <c r="G6744" i="3" s="1"/>
  <c r="G6745" i="3" a="1"/>
  <c r="G6745" i="3" s="1"/>
  <c r="G6746" i="3" a="1"/>
  <c r="G6746" i="3" s="1"/>
  <c r="G6747" i="3" a="1"/>
  <c r="G6747" i="3" s="1"/>
  <c r="G6748" i="3" a="1"/>
  <c r="G6748" i="3" s="1"/>
  <c r="G6749" i="3" a="1"/>
  <c r="G6749" i="3" s="1"/>
  <c r="G6750" i="3" a="1"/>
  <c r="G6750" i="3" s="1"/>
  <c r="G6751" i="3" a="1"/>
  <c r="G6751" i="3" s="1"/>
  <c r="G6752" i="3" a="1"/>
  <c r="G6752" i="3" s="1"/>
  <c r="G6753" i="3" a="1"/>
  <c r="G6753" i="3" s="1"/>
  <c r="G6754" i="3" a="1"/>
  <c r="G6754" i="3" s="1"/>
  <c r="G6755" i="3" a="1"/>
  <c r="G6755" i="3" s="1"/>
  <c r="G6756" i="3" a="1"/>
  <c r="G6756" i="3" s="1"/>
  <c r="G6757" i="3" a="1"/>
  <c r="G6757" i="3" s="1"/>
  <c r="G6758" i="3" a="1"/>
  <c r="G6758" i="3" s="1"/>
  <c r="G6759" i="3" a="1"/>
  <c r="G6759" i="3" s="1"/>
  <c r="G6760" i="3" a="1"/>
  <c r="G6760" i="3" s="1"/>
  <c r="G6761" i="3" a="1"/>
  <c r="G6761" i="3" s="1"/>
  <c r="G6762" i="3" a="1"/>
  <c r="G6762" i="3" s="1"/>
  <c r="G6763" i="3" a="1"/>
  <c r="G6763" i="3" s="1"/>
  <c r="G6764" i="3" a="1"/>
  <c r="G6764" i="3" s="1"/>
  <c r="G6765" i="3" a="1"/>
  <c r="G6765" i="3" s="1"/>
  <c r="G6766" i="3" a="1"/>
  <c r="G6766" i="3" s="1"/>
  <c r="G6767" i="3" a="1"/>
  <c r="G6767" i="3" s="1"/>
  <c r="G6768" i="3" a="1"/>
  <c r="G6768" i="3" s="1"/>
  <c r="G6769" i="3" a="1"/>
  <c r="G6769" i="3" s="1"/>
  <c r="G6770" i="3" a="1"/>
  <c r="G6770" i="3" s="1"/>
  <c r="G6771" i="3" a="1"/>
  <c r="G6771" i="3" s="1"/>
  <c r="G6772" i="3" a="1"/>
  <c r="G6772" i="3" s="1"/>
  <c r="G6773" i="3" a="1"/>
  <c r="G6773" i="3" s="1"/>
  <c r="G6774" i="3" a="1"/>
  <c r="G6774" i="3" s="1"/>
  <c r="G6775" i="3" a="1"/>
  <c r="G6775" i="3" s="1"/>
  <c r="G6776" i="3" a="1"/>
  <c r="G6776" i="3" s="1"/>
  <c r="G6777" i="3" a="1"/>
  <c r="G6777" i="3" s="1"/>
  <c r="G6778" i="3" a="1"/>
  <c r="G6778" i="3" s="1"/>
  <c r="G6779" i="3" a="1"/>
  <c r="G6779" i="3" s="1"/>
  <c r="G6780" i="3" a="1"/>
  <c r="G6780" i="3" s="1"/>
  <c r="G6781" i="3" a="1"/>
  <c r="G6781" i="3" s="1"/>
  <c r="G6782" i="3" a="1"/>
  <c r="G6782" i="3" s="1"/>
  <c r="G6783" i="3" a="1"/>
  <c r="G6783" i="3" s="1"/>
  <c r="G6784" i="3" a="1"/>
  <c r="G6784" i="3" s="1"/>
  <c r="G6785" i="3" a="1"/>
  <c r="G6785" i="3" s="1"/>
  <c r="G6786" i="3" a="1"/>
  <c r="G6786" i="3" s="1"/>
  <c r="G6787" i="3" a="1"/>
  <c r="G6787" i="3" s="1"/>
  <c r="G6788" i="3" a="1"/>
  <c r="G6788" i="3" s="1"/>
  <c r="G6789" i="3" a="1"/>
  <c r="G6789" i="3" s="1"/>
  <c r="G6790" i="3" a="1"/>
  <c r="G6790" i="3" s="1"/>
  <c r="G6791" i="3" a="1"/>
  <c r="G6791" i="3" s="1"/>
  <c r="G6792" i="3" a="1"/>
  <c r="G6792" i="3" s="1"/>
  <c r="G6793" i="3" a="1"/>
  <c r="G6793" i="3" s="1"/>
  <c r="G6794" i="3" a="1"/>
  <c r="G6794" i="3" s="1"/>
  <c r="G6795" i="3" a="1"/>
  <c r="G6795" i="3" s="1"/>
  <c r="G6796" i="3" a="1"/>
  <c r="G6796" i="3" s="1"/>
  <c r="G6797" i="3" a="1"/>
  <c r="G6797" i="3" s="1"/>
  <c r="G6798" i="3" a="1"/>
  <c r="G6798" i="3" s="1"/>
  <c r="G6799" i="3" a="1"/>
  <c r="G6799" i="3" s="1"/>
  <c r="G6800" i="3" a="1"/>
  <c r="G6800" i="3" s="1"/>
  <c r="G6801" i="3" a="1"/>
  <c r="G6801" i="3" s="1"/>
  <c r="G6802" i="3" a="1"/>
  <c r="G6802" i="3" s="1"/>
  <c r="G6803" i="3" a="1"/>
  <c r="G6803" i="3" s="1"/>
  <c r="G6804" i="3" a="1"/>
  <c r="G6804" i="3" s="1"/>
  <c r="G6805" i="3" a="1"/>
  <c r="G6805" i="3" s="1"/>
  <c r="G6806" i="3" a="1"/>
  <c r="G6806" i="3" s="1"/>
  <c r="G6807" i="3" a="1"/>
  <c r="G6807" i="3" s="1"/>
  <c r="G6808" i="3" a="1"/>
  <c r="G6808" i="3" s="1"/>
  <c r="G6809" i="3" a="1"/>
  <c r="G6809" i="3" s="1"/>
  <c r="G6810" i="3" a="1"/>
  <c r="G6810" i="3" s="1"/>
  <c r="G6811" i="3" a="1"/>
  <c r="G6811" i="3" s="1"/>
  <c r="G6812" i="3" a="1"/>
  <c r="G6812" i="3" s="1"/>
  <c r="G6813" i="3" a="1"/>
  <c r="G6813" i="3" s="1"/>
  <c r="G6814" i="3" a="1"/>
  <c r="G6814" i="3" s="1"/>
  <c r="G6815" i="3" a="1"/>
  <c r="G6815" i="3" s="1"/>
  <c r="G6816" i="3" a="1"/>
  <c r="G6816" i="3" s="1"/>
  <c r="G6817" i="3" a="1"/>
  <c r="G6817" i="3" s="1"/>
  <c r="G6818" i="3" a="1"/>
  <c r="G6818" i="3" s="1"/>
  <c r="G6819" i="3" a="1"/>
  <c r="G6819" i="3" s="1"/>
  <c r="G6820" i="3" a="1"/>
  <c r="G6820" i="3" s="1"/>
  <c r="G6821" i="3" a="1"/>
  <c r="G6821" i="3" s="1"/>
  <c r="G6822" i="3" a="1"/>
  <c r="G6822" i="3" s="1"/>
  <c r="G6823" i="3" a="1"/>
  <c r="G6823" i="3" s="1"/>
  <c r="G6824" i="3" a="1"/>
  <c r="G6824" i="3" s="1"/>
  <c r="G6825" i="3" a="1"/>
  <c r="G6825" i="3" s="1"/>
  <c r="G6826" i="3" a="1"/>
  <c r="G6826" i="3" s="1"/>
  <c r="G6827" i="3" a="1"/>
  <c r="G6827" i="3" s="1"/>
  <c r="G6828" i="3" a="1"/>
  <c r="G6828" i="3" s="1"/>
  <c r="G6829" i="3" a="1"/>
  <c r="G6829" i="3" s="1"/>
  <c r="G6830" i="3" a="1"/>
  <c r="G6830" i="3" s="1"/>
  <c r="G6831" i="3" a="1"/>
  <c r="G6831" i="3" s="1"/>
  <c r="G6832" i="3" a="1"/>
  <c r="G6832" i="3" s="1"/>
  <c r="G6833" i="3" a="1"/>
  <c r="G6833" i="3" s="1"/>
  <c r="G6834" i="3" a="1"/>
  <c r="G6834" i="3" s="1"/>
  <c r="G6835" i="3" a="1"/>
  <c r="G6835" i="3" s="1"/>
  <c r="G6836" i="3" a="1"/>
  <c r="G6836" i="3" s="1"/>
  <c r="G6837" i="3" a="1"/>
  <c r="G6837" i="3" s="1"/>
  <c r="G6838" i="3" a="1"/>
  <c r="G6838" i="3" s="1"/>
  <c r="G6839" i="3" a="1"/>
  <c r="G6839" i="3" s="1"/>
  <c r="G6840" i="3" a="1"/>
  <c r="G6840" i="3" s="1"/>
  <c r="G6841" i="3" a="1"/>
  <c r="G6841" i="3" s="1"/>
  <c r="G6842" i="3" a="1"/>
  <c r="G6842" i="3" s="1"/>
  <c r="G6843" i="3" a="1"/>
  <c r="G6843" i="3" s="1"/>
  <c r="G6844" i="3" a="1"/>
  <c r="G6844" i="3" s="1"/>
  <c r="G6845" i="3" a="1"/>
  <c r="G6845" i="3" s="1"/>
  <c r="G6846" i="3" a="1"/>
  <c r="G6846" i="3" s="1"/>
  <c r="G6847" i="3" a="1"/>
  <c r="G6847" i="3" s="1"/>
  <c r="G6848" i="3" a="1"/>
  <c r="G6848" i="3" s="1"/>
  <c r="G6849" i="3" a="1"/>
  <c r="G6849" i="3" s="1"/>
  <c r="G6850" i="3" a="1"/>
  <c r="G6850" i="3" s="1"/>
  <c r="G6851" i="3" a="1"/>
  <c r="G6851" i="3" s="1"/>
  <c r="G6852" i="3" a="1"/>
  <c r="G6852" i="3" s="1"/>
  <c r="G6853" i="3" a="1"/>
  <c r="G6853" i="3" s="1"/>
  <c r="G6854" i="3" a="1"/>
  <c r="G6854" i="3" s="1"/>
  <c r="G6855" i="3" a="1"/>
  <c r="G6855" i="3" s="1"/>
  <c r="G6856" i="3" a="1"/>
  <c r="G6856" i="3" s="1"/>
  <c r="G6857" i="3" a="1"/>
  <c r="G6857" i="3" s="1"/>
  <c r="G6858" i="3" a="1"/>
  <c r="G6858" i="3" s="1"/>
  <c r="G6859" i="3" a="1"/>
  <c r="G6859" i="3" s="1"/>
  <c r="G6860" i="3" a="1"/>
  <c r="G6860" i="3" s="1"/>
  <c r="G6861" i="3" a="1"/>
  <c r="G6861" i="3" s="1"/>
  <c r="G6862" i="3" a="1"/>
  <c r="G6862" i="3" s="1"/>
  <c r="G6863" i="3" a="1"/>
  <c r="G6863" i="3" s="1"/>
  <c r="G6864" i="3" a="1"/>
  <c r="G6864" i="3" s="1"/>
  <c r="G6865" i="3" a="1"/>
  <c r="G6865" i="3" s="1"/>
  <c r="G6866" i="3" a="1"/>
  <c r="G6866" i="3" s="1"/>
  <c r="G6867" i="3" a="1"/>
  <c r="G6867" i="3" s="1"/>
  <c r="G6868" i="3" a="1"/>
  <c r="G6868" i="3" s="1"/>
  <c r="G6869" i="3" a="1"/>
  <c r="G6869" i="3" s="1"/>
  <c r="G6870" i="3" a="1"/>
  <c r="G6870" i="3" s="1"/>
  <c r="G6871" i="3" a="1"/>
  <c r="G6871" i="3" s="1"/>
  <c r="G6872" i="3" a="1"/>
  <c r="G6872" i="3" s="1"/>
  <c r="G6873" i="3" a="1"/>
  <c r="G6873" i="3" s="1"/>
  <c r="G6874" i="3" a="1"/>
  <c r="G6874" i="3" s="1"/>
  <c r="G6875" i="3" a="1"/>
  <c r="G6875" i="3" s="1"/>
  <c r="G6876" i="3" a="1"/>
  <c r="G6876" i="3" s="1"/>
  <c r="G6877" i="3" a="1"/>
  <c r="G6877" i="3" s="1"/>
  <c r="G6878" i="3" a="1"/>
  <c r="G6878" i="3" s="1"/>
  <c r="G6879" i="3" a="1"/>
  <c r="G6879" i="3" s="1"/>
  <c r="G6880" i="3" a="1"/>
  <c r="G6880" i="3" s="1"/>
  <c r="G6881" i="3" a="1"/>
  <c r="G6881" i="3" s="1"/>
  <c r="G6882" i="3" a="1"/>
  <c r="G6882" i="3" s="1"/>
  <c r="G6883" i="3" a="1"/>
  <c r="G6883" i="3" s="1"/>
  <c r="G6884" i="3" a="1"/>
  <c r="G6884" i="3" s="1"/>
  <c r="G6885" i="3" a="1"/>
  <c r="G6885" i="3" s="1"/>
  <c r="G6886" i="3" a="1"/>
  <c r="G6886" i="3" s="1"/>
  <c r="G6887" i="3" a="1"/>
  <c r="G6887" i="3" s="1"/>
  <c r="G6888" i="3" a="1"/>
  <c r="G6888" i="3" s="1"/>
  <c r="G6889" i="3" a="1"/>
  <c r="G6889" i="3" s="1"/>
  <c r="G6890" i="3" a="1"/>
  <c r="G6890" i="3" s="1"/>
  <c r="G6891" i="3" a="1"/>
  <c r="G6891" i="3" s="1"/>
  <c r="G6892" i="3" a="1"/>
  <c r="G6892" i="3" s="1"/>
  <c r="G6893" i="3" a="1"/>
  <c r="G6893" i="3" s="1"/>
  <c r="G6894" i="3" a="1"/>
  <c r="G6894" i="3" s="1"/>
  <c r="G6895" i="3" a="1"/>
  <c r="G6895" i="3" s="1"/>
  <c r="G6896" i="3" a="1"/>
  <c r="G6896" i="3" s="1"/>
  <c r="G6897" i="3" a="1"/>
  <c r="G6897" i="3" s="1"/>
  <c r="G6898" i="3" a="1"/>
  <c r="G6898" i="3" s="1"/>
  <c r="G6899" i="3" a="1"/>
  <c r="G6899" i="3" s="1"/>
  <c r="G6900" i="3" a="1"/>
  <c r="G6900" i="3" s="1"/>
  <c r="G6901" i="3" a="1"/>
  <c r="G6901" i="3" s="1"/>
  <c r="G6902" i="3" a="1"/>
  <c r="G6902" i="3" s="1"/>
  <c r="G6903" i="3" a="1"/>
  <c r="G6903" i="3" s="1"/>
  <c r="G6904" i="3" a="1"/>
  <c r="G6904" i="3" s="1"/>
  <c r="G6905" i="3" a="1"/>
  <c r="G6905" i="3" s="1"/>
  <c r="G6906" i="3" a="1"/>
  <c r="G6906" i="3" s="1"/>
  <c r="G6907" i="3" a="1"/>
  <c r="G6907" i="3" s="1"/>
  <c r="G6908" i="3" a="1"/>
  <c r="G6908" i="3" s="1"/>
  <c r="G6909" i="3" a="1"/>
  <c r="G6909" i="3" s="1"/>
  <c r="G6910" i="3" a="1"/>
  <c r="G6910" i="3" s="1"/>
  <c r="G6911" i="3" a="1"/>
  <c r="G6911" i="3" s="1"/>
  <c r="G6912" i="3" a="1"/>
  <c r="G6912" i="3" s="1"/>
  <c r="G6913" i="3" a="1"/>
  <c r="G6913" i="3" s="1"/>
  <c r="G6914" i="3" a="1"/>
  <c r="G6914" i="3" s="1"/>
  <c r="G6915" i="3" a="1"/>
  <c r="G6915" i="3" s="1"/>
  <c r="G6916" i="3" a="1"/>
  <c r="G6916" i="3" s="1"/>
  <c r="G6917" i="3" a="1"/>
  <c r="G6917" i="3" s="1"/>
  <c r="G6918" i="3" a="1"/>
  <c r="G6918" i="3" s="1"/>
  <c r="G6919" i="3" a="1"/>
  <c r="G6919" i="3" s="1"/>
  <c r="G6920" i="3" a="1"/>
  <c r="G6920" i="3" s="1"/>
  <c r="G6921" i="3" a="1"/>
  <c r="G6921" i="3" s="1"/>
  <c r="G6922" i="3" a="1"/>
  <c r="G6922" i="3" s="1"/>
  <c r="G6923" i="3" a="1"/>
  <c r="G6923" i="3" s="1"/>
  <c r="G6924" i="3" a="1"/>
  <c r="G6924" i="3" s="1"/>
  <c r="G6925" i="3" a="1"/>
  <c r="G6925" i="3" s="1"/>
  <c r="G6926" i="3" a="1"/>
  <c r="G6926" i="3" s="1"/>
  <c r="G6927" i="3" a="1"/>
  <c r="G6927" i="3" s="1"/>
  <c r="G6928" i="3" a="1"/>
  <c r="G6928" i="3" s="1"/>
  <c r="G6929" i="3" a="1"/>
  <c r="G6929" i="3" s="1"/>
  <c r="G6930" i="3" a="1"/>
  <c r="G6930" i="3" s="1"/>
  <c r="G6931" i="3" a="1"/>
  <c r="G6931" i="3" s="1"/>
  <c r="G6932" i="3" a="1"/>
  <c r="G6932" i="3" s="1"/>
  <c r="G6933" i="3" a="1"/>
  <c r="G6933" i="3" s="1"/>
  <c r="G6934" i="3" a="1"/>
  <c r="G6934" i="3" s="1"/>
  <c r="G6935" i="3" a="1"/>
  <c r="G6935" i="3" s="1"/>
  <c r="G6936" i="3" a="1"/>
  <c r="G6936" i="3" s="1"/>
  <c r="G6937" i="3" a="1"/>
  <c r="G6937" i="3" s="1"/>
  <c r="G6938" i="3" a="1"/>
  <c r="G6938" i="3" s="1"/>
  <c r="G6939" i="3" a="1"/>
  <c r="G6939" i="3" s="1"/>
  <c r="G6940" i="3" a="1"/>
  <c r="G6940" i="3" s="1"/>
  <c r="G6941" i="3" a="1"/>
  <c r="G6941" i="3" s="1"/>
  <c r="G6942" i="3" a="1"/>
  <c r="G6942" i="3" s="1"/>
  <c r="G6943" i="3" a="1"/>
  <c r="G6943" i="3" s="1"/>
  <c r="G6944" i="3" a="1"/>
  <c r="G6944" i="3" s="1"/>
  <c r="G6945" i="3" a="1"/>
  <c r="G6945" i="3" s="1"/>
  <c r="G6946" i="3" a="1"/>
  <c r="G6946" i="3" s="1"/>
  <c r="G6947" i="3" a="1"/>
  <c r="G6947" i="3" s="1"/>
  <c r="G6948" i="3" a="1"/>
  <c r="G6948" i="3" s="1"/>
  <c r="G6949" i="3" a="1"/>
  <c r="G6949" i="3" s="1"/>
  <c r="G6950" i="3" a="1"/>
  <c r="G6950" i="3" s="1"/>
  <c r="G6951" i="3" a="1"/>
  <c r="G6951" i="3" s="1"/>
  <c r="G6952" i="3" a="1"/>
  <c r="G6952" i="3" s="1"/>
  <c r="G6953" i="3" a="1"/>
  <c r="G6953" i="3" s="1"/>
  <c r="G6954" i="3" a="1"/>
  <c r="G6954" i="3" s="1"/>
  <c r="G6955" i="3" a="1"/>
  <c r="G6955" i="3" s="1"/>
  <c r="G6956" i="3" a="1"/>
  <c r="G6956" i="3" s="1"/>
  <c r="G6957" i="3" a="1"/>
  <c r="G6957" i="3" s="1"/>
  <c r="G6958" i="3" a="1"/>
  <c r="G6958" i="3" s="1"/>
  <c r="G6959" i="3" a="1"/>
  <c r="G6959" i="3" s="1"/>
  <c r="G6960" i="3" a="1"/>
  <c r="G6960" i="3" s="1"/>
  <c r="G6961" i="3" a="1"/>
  <c r="G6961" i="3" s="1"/>
  <c r="G6962" i="3" a="1"/>
  <c r="G6962" i="3" s="1"/>
  <c r="G6963" i="3" a="1"/>
  <c r="G6963" i="3" s="1"/>
  <c r="G6964" i="3" a="1"/>
  <c r="G6964" i="3" s="1"/>
  <c r="G6965" i="3" a="1"/>
  <c r="G6965" i="3" s="1"/>
  <c r="G6966" i="3" a="1"/>
  <c r="G6966" i="3" s="1"/>
  <c r="G6967" i="3" a="1"/>
  <c r="G6967" i="3" s="1"/>
  <c r="G6968" i="3" a="1"/>
  <c r="G6968" i="3" s="1"/>
  <c r="G6969" i="3" a="1"/>
  <c r="G6969" i="3" s="1"/>
  <c r="G6970" i="3" a="1"/>
  <c r="G6970" i="3" s="1"/>
  <c r="G6971" i="3" a="1"/>
  <c r="G6971" i="3" s="1"/>
  <c r="G6972" i="3" a="1"/>
  <c r="G6972" i="3" s="1"/>
  <c r="G6973" i="3" a="1"/>
  <c r="G6973" i="3" s="1"/>
  <c r="G6974" i="3" a="1"/>
  <c r="G6974" i="3" s="1"/>
  <c r="G6975" i="3" a="1"/>
  <c r="G6975" i="3" s="1"/>
  <c r="G6976" i="3" a="1"/>
  <c r="G6976" i="3" s="1"/>
  <c r="G6977" i="3" a="1"/>
  <c r="G6977" i="3" s="1"/>
  <c r="G6978" i="3" a="1"/>
  <c r="G6978" i="3" s="1"/>
  <c r="G6979" i="3" a="1"/>
  <c r="G6979" i="3" s="1"/>
  <c r="G6980" i="3" a="1"/>
  <c r="G6980" i="3" s="1"/>
  <c r="G6981" i="3" a="1"/>
  <c r="G6981" i="3" s="1"/>
  <c r="G6982" i="3" a="1"/>
  <c r="G6982" i="3" s="1"/>
  <c r="G6983" i="3" a="1"/>
  <c r="G6983" i="3" s="1"/>
  <c r="G6984" i="3" a="1"/>
  <c r="G6984" i="3" s="1"/>
  <c r="G6985" i="3" a="1"/>
  <c r="G6985" i="3" s="1"/>
  <c r="G6986" i="3" a="1"/>
  <c r="G6986" i="3" s="1"/>
  <c r="G6987" i="3" a="1"/>
  <c r="G6987" i="3" s="1"/>
  <c r="G6988" i="3" a="1"/>
  <c r="G6988" i="3" s="1"/>
  <c r="G6989" i="3" a="1"/>
  <c r="G6989" i="3" s="1"/>
  <c r="G6990" i="3" a="1"/>
  <c r="G6990" i="3" s="1"/>
  <c r="G6991" i="3" a="1"/>
  <c r="G6991" i="3" s="1"/>
  <c r="G6992" i="3" a="1"/>
  <c r="G6992" i="3" s="1"/>
  <c r="G6993" i="3" a="1"/>
  <c r="G6993" i="3" s="1"/>
  <c r="G6994" i="3" a="1"/>
  <c r="G6994" i="3" s="1"/>
  <c r="G6995" i="3" a="1"/>
  <c r="G6995" i="3" s="1"/>
  <c r="G6996" i="3" a="1"/>
  <c r="G6996" i="3" s="1"/>
  <c r="G6997" i="3" a="1"/>
  <c r="G6997" i="3" s="1"/>
  <c r="G6998" i="3" a="1"/>
  <c r="G6998" i="3" s="1"/>
  <c r="G6999" i="3" a="1"/>
  <c r="G6999" i="3" s="1"/>
  <c r="G7000" i="3" a="1"/>
  <c r="G7000" i="3" s="1"/>
  <c r="G7001" i="3" a="1"/>
  <c r="G7001" i="3" s="1"/>
  <c r="G7002" i="3" a="1"/>
  <c r="G7002" i="3" s="1"/>
  <c r="G7003" i="3" a="1"/>
  <c r="G7003" i="3" s="1"/>
  <c r="G7004" i="3" a="1"/>
  <c r="G7004" i="3" s="1"/>
  <c r="G7005" i="3" a="1"/>
  <c r="G7005" i="3" s="1"/>
  <c r="G7006" i="3" a="1"/>
  <c r="G7006" i="3" s="1"/>
  <c r="G7007" i="3" a="1"/>
  <c r="G7007" i="3" s="1"/>
  <c r="G7008" i="3" a="1"/>
  <c r="G7008" i="3" s="1"/>
  <c r="G7009" i="3" a="1"/>
  <c r="G7009" i="3" s="1"/>
  <c r="G7010" i="3" a="1"/>
  <c r="G7010" i="3" s="1"/>
  <c r="G7011" i="3" a="1"/>
  <c r="G7011" i="3" s="1"/>
  <c r="G7012" i="3" a="1"/>
  <c r="G7012" i="3" s="1"/>
  <c r="G7013" i="3" a="1"/>
  <c r="G7013" i="3" s="1"/>
  <c r="G7014" i="3" a="1"/>
  <c r="G7014" i="3" s="1"/>
  <c r="G7015" i="3" a="1"/>
  <c r="G7015" i="3" s="1"/>
  <c r="G7016" i="3" a="1"/>
  <c r="G7016" i="3" s="1"/>
  <c r="G7017" i="3" a="1"/>
  <c r="G7017" i="3" s="1"/>
  <c r="G7018" i="3" a="1"/>
  <c r="G7018" i="3" s="1"/>
  <c r="G7019" i="3" a="1"/>
  <c r="G7019" i="3" s="1"/>
  <c r="G7020" i="3" a="1"/>
  <c r="G7020" i="3" s="1"/>
  <c r="G7021" i="3" a="1"/>
  <c r="G7021" i="3" s="1"/>
  <c r="G7022" i="3" a="1"/>
  <c r="G7022" i="3" s="1"/>
  <c r="G7023" i="3" a="1"/>
  <c r="G7023" i="3" s="1"/>
  <c r="G7024" i="3" a="1"/>
  <c r="G7024" i="3" s="1"/>
  <c r="G7025" i="3" a="1"/>
  <c r="G7025" i="3" s="1"/>
  <c r="G7026" i="3" a="1"/>
  <c r="G7026" i="3" s="1"/>
  <c r="G7027" i="3" a="1"/>
  <c r="G7027" i="3" s="1"/>
  <c r="G7028" i="3" a="1"/>
  <c r="G7028" i="3" s="1"/>
  <c r="G7029" i="3" a="1"/>
  <c r="G7029" i="3" s="1"/>
  <c r="G7030" i="3" a="1"/>
  <c r="G7030" i="3" s="1"/>
  <c r="G7031" i="3" a="1"/>
  <c r="G7031" i="3" s="1"/>
  <c r="G7032" i="3" a="1"/>
  <c r="G7032" i="3" s="1"/>
  <c r="G7033" i="3" a="1"/>
  <c r="G7033" i="3" s="1"/>
  <c r="G7034" i="3" a="1"/>
  <c r="G7034" i="3" s="1"/>
  <c r="G7035" i="3" a="1"/>
  <c r="G7035" i="3" s="1"/>
  <c r="G7036" i="3" a="1"/>
  <c r="G7036" i="3" s="1"/>
  <c r="G7037" i="3" a="1"/>
  <c r="G7037" i="3" s="1"/>
  <c r="G7038" i="3" a="1"/>
  <c r="G7038" i="3" s="1"/>
  <c r="G7039" i="3" a="1"/>
  <c r="G7039" i="3" s="1"/>
  <c r="G7040" i="3" a="1"/>
  <c r="G7040" i="3" s="1"/>
  <c r="G7041" i="3" a="1"/>
  <c r="G7041" i="3" s="1"/>
  <c r="G7042" i="3" a="1"/>
  <c r="G7042" i="3" s="1"/>
  <c r="G7043" i="3" a="1"/>
  <c r="G7043" i="3" s="1"/>
  <c r="G7044" i="3" a="1"/>
  <c r="G7044" i="3" s="1"/>
  <c r="G7045" i="3" a="1"/>
  <c r="G7045" i="3" s="1"/>
  <c r="G7046" i="3" a="1"/>
  <c r="G7046" i="3" s="1"/>
  <c r="G7047" i="3" a="1"/>
  <c r="G7047" i="3" s="1"/>
  <c r="G7048" i="3" a="1"/>
  <c r="G7048" i="3" s="1"/>
  <c r="G7049" i="3" a="1"/>
  <c r="G7049" i="3" s="1"/>
  <c r="G7050" i="3" a="1"/>
  <c r="G7050" i="3" s="1"/>
  <c r="G7051" i="3" a="1"/>
  <c r="G7051" i="3" s="1"/>
  <c r="G7052" i="3" a="1"/>
  <c r="G7052" i="3" s="1"/>
  <c r="G7053" i="3" a="1"/>
  <c r="G7053" i="3" s="1"/>
  <c r="G7054" i="3" a="1"/>
  <c r="G7054" i="3" s="1"/>
  <c r="G7055" i="3" a="1"/>
  <c r="G7055" i="3" s="1"/>
  <c r="G7056" i="3" a="1"/>
  <c r="G7056" i="3" s="1"/>
  <c r="G7057" i="3" a="1"/>
  <c r="G7057" i="3" s="1"/>
  <c r="G7058" i="3" a="1"/>
  <c r="G7058" i="3" s="1"/>
  <c r="G7059" i="3" a="1"/>
  <c r="G7059" i="3" s="1"/>
  <c r="G7060" i="3" a="1"/>
  <c r="G7060" i="3" s="1"/>
  <c r="G7061" i="3" a="1"/>
  <c r="G7061" i="3" s="1"/>
  <c r="G7062" i="3" a="1"/>
  <c r="G7062" i="3" s="1"/>
  <c r="G7063" i="3" a="1"/>
  <c r="G7063" i="3" s="1"/>
  <c r="G7064" i="3" a="1"/>
  <c r="G7064" i="3" s="1"/>
  <c r="G7065" i="3" a="1"/>
  <c r="G7065" i="3" s="1"/>
  <c r="G7066" i="3" a="1"/>
  <c r="G7066" i="3" s="1"/>
  <c r="G7067" i="3" a="1"/>
  <c r="G7067" i="3" s="1"/>
  <c r="G7068" i="3" a="1"/>
  <c r="G7068" i="3" s="1"/>
  <c r="G7069" i="3" a="1"/>
  <c r="G7069" i="3" s="1"/>
  <c r="G7070" i="3" a="1"/>
  <c r="G7070" i="3" s="1"/>
  <c r="G7071" i="3" a="1"/>
  <c r="G7071" i="3" s="1"/>
  <c r="G7072" i="3" a="1"/>
  <c r="G7072" i="3" s="1"/>
  <c r="G7073" i="3" a="1"/>
  <c r="G7073" i="3" s="1"/>
  <c r="G7074" i="3" a="1"/>
  <c r="G7074" i="3" s="1"/>
  <c r="G7075" i="3" a="1"/>
  <c r="G7075" i="3" s="1"/>
  <c r="G7076" i="3" a="1"/>
  <c r="G7076" i="3" s="1"/>
  <c r="G7077" i="3" a="1"/>
  <c r="G7077" i="3" s="1"/>
  <c r="G7078" i="3" a="1"/>
  <c r="G7078" i="3" s="1"/>
  <c r="G7079" i="3" a="1"/>
  <c r="G7079" i="3" s="1"/>
  <c r="G7080" i="3" a="1"/>
  <c r="G7080" i="3" s="1"/>
  <c r="G7081" i="3" a="1"/>
  <c r="G7081" i="3" s="1"/>
  <c r="G7082" i="3" a="1"/>
  <c r="G7082" i="3" s="1"/>
  <c r="G7083" i="3" a="1"/>
  <c r="G7083" i="3" s="1"/>
  <c r="G7084" i="3" a="1"/>
  <c r="G7084" i="3" s="1"/>
  <c r="G7085" i="3" a="1"/>
  <c r="G7085" i="3" s="1"/>
  <c r="G7086" i="3" a="1"/>
  <c r="G7086" i="3" s="1"/>
  <c r="G7087" i="3" a="1"/>
  <c r="G7087" i="3" s="1"/>
  <c r="G7088" i="3" a="1"/>
  <c r="G7088" i="3" s="1"/>
  <c r="G7089" i="3" a="1"/>
  <c r="G7089" i="3" s="1"/>
  <c r="G7090" i="3" a="1"/>
  <c r="G7090" i="3" s="1"/>
  <c r="G7091" i="3" a="1"/>
  <c r="G7091" i="3" s="1"/>
  <c r="G7092" i="3" a="1"/>
  <c r="G7092" i="3" s="1"/>
  <c r="G7093" i="3" a="1"/>
  <c r="G7093" i="3" s="1"/>
  <c r="G7094" i="3" a="1"/>
  <c r="G7094" i="3" s="1"/>
  <c r="G7095" i="3" a="1"/>
  <c r="G7095" i="3" s="1"/>
  <c r="G7096" i="3" a="1"/>
  <c r="G7096" i="3" s="1"/>
  <c r="G7097" i="3" a="1"/>
  <c r="G7097" i="3" s="1"/>
  <c r="G7098" i="3" a="1"/>
  <c r="G7098" i="3" s="1"/>
  <c r="G7099" i="3" a="1"/>
  <c r="G7099" i="3" s="1"/>
  <c r="G7100" i="3" a="1"/>
  <c r="G7100" i="3" s="1"/>
  <c r="G7101" i="3" a="1"/>
  <c r="G7101" i="3" s="1"/>
  <c r="G7102" i="3" a="1"/>
  <c r="G7102" i="3" s="1"/>
  <c r="G7103" i="3" a="1"/>
  <c r="G7103" i="3" s="1"/>
  <c r="G7104" i="3" a="1"/>
  <c r="G7104" i="3" s="1"/>
  <c r="G7105" i="3" a="1"/>
  <c r="G7105" i="3" s="1"/>
  <c r="G7106" i="3" a="1"/>
  <c r="G7106" i="3" s="1"/>
  <c r="G7107" i="3" a="1"/>
  <c r="G7107" i="3" s="1"/>
  <c r="G7108" i="3" a="1"/>
  <c r="G7108" i="3" s="1"/>
  <c r="G7109" i="3" a="1"/>
  <c r="G7109" i="3" s="1"/>
  <c r="G7110" i="3" a="1"/>
  <c r="G7110" i="3" s="1"/>
  <c r="G7111" i="3" a="1"/>
  <c r="G7111" i="3" s="1"/>
  <c r="G7112" i="3" a="1"/>
  <c r="G7112" i="3" s="1"/>
  <c r="G7113" i="3" a="1"/>
  <c r="G7113" i="3" s="1"/>
  <c r="G7114" i="3" a="1"/>
  <c r="G7114" i="3" s="1"/>
  <c r="G7115" i="3" a="1"/>
  <c r="G7115" i="3" s="1"/>
  <c r="G7116" i="3" a="1"/>
  <c r="G7116" i="3" s="1"/>
  <c r="G7117" i="3" a="1"/>
  <c r="G7117" i="3" s="1"/>
  <c r="G7118" i="3" a="1"/>
  <c r="G7118" i="3" s="1"/>
  <c r="G7119" i="3" a="1"/>
  <c r="G7119" i="3" s="1"/>
  <c r="G7120" i="3" a="1"/>
  <c r="G7120" i="3" s="1"/>
  <c r="G7121" i="3" a="1"/>
  <c r="G7121" i="3" s="1"/>
  <c r="G7122" i="3" a="1"/>
  <c r="G7122" i="3" s="1"/>
  <c r="G7123" i="3" a="1"/>
  <c r="G7123" i="3" s="1"/>
  <c r="G7124" i="3" a="1"/>
  <c r="G7124" i="3" s="1"/>
  <c r="G7125" i="3" a="1"/>
  <c r="G7125" i="3" s="1"/>
  <c r="G7126" i="3" a="1"/>
  <c r="G7126" i="3" s="1"/>
  <c r="G7127" i="3" a="1"/>
  <c r="G7127" i="3" s="1"/>
  <c r="G7128" i="3" a="1"/>
  <c r="G7128" i="3" s="1"/>
  <c r="G7129" i="3" a="1"/>
  <c r="G7129" i="3" s="1"/>
  <c r="G7130" i="3" a="1"/>
  <c r="G7130" i="3" s="1"/>
  <c r="G7131" i="3" a="1"/>
  <c r="G7131" i="3" s="1"/>
  <c r="G7132" i="3" a="1"/>
  <c r="G7132" i="3" s="1"/>
  <c r="G7133" i="3" a="1"/>
  <c r="G7133" i="3" s="1"/>
  <c r="G7134" i="3" a="1"/>
  <c r="G7134" i="3" s="1"/>
  <c r="G7135" i="3" a="1"/>
  <c r="G7135" i="3" s="1"/>
  <c r="G7136" i="3" a="1"/>
  <c r="G7136" i="3" s="1"/>
  <c r="G7137" i="3" a="1"/>
  <c r="G7137" i="3" s="1"/>
  <c r="G7138" i="3" a="1"/>
  <c r="G7138" i="3" s="1"/>
  <c r="G7139" i="3" a="1"/>
  <c r="G7139" i="3" s="1"/>
  <c r="G7140" i="3" a="1"/>
  <c r="G7140" i="3" s="1"/>
  <c r="G7141" i="3" a="1"/>
  <c r="G7141" i="3" s="1"/>
  <c r="G7142" i="3" a="1"/>
  <c r="G7142" i="3" s="1"/>
  <c r="G7143" i="3" a="1"/>
  <c r="G7143" i="3" s="1"/>
  <c r="G7144" i="3" a="1"/>
  <c r="G7144" i="3" s="1"/>
  <c r="G7145" i="3" a="1"/>
  <c r="G7145" i="3" s="1"/>
  <c r="G7146" i="3" a="1"/>
  <c r="G7146" i="3" s="1"/>
  <c r="G7147" i="3" a="1"/>
  <c r="G7147" i="3" s="1"/>
  <c r="G7148" i="3" a="1"/>
  <c r="G7148" i="3" s="1"/>
  <c r="G7149" i="3" a="1"/>
  <c r="G7149" i="3" s="1"/>
  <c r="G7150" i="3" a="1"/>
  <c r="G7150" i="3" s="1"/>
  <c r="G7151" i="3" a="1"/>
  <c r="G7151" i="3" s="1"/>
  <c r="G7152" i="3" a="1"/>
  <c r="G7152" i="3" s="1"/>
  <c r="G7153" i="3" a="1"/>
  <c r="G7153" i="3" s="1"/>
  <c r="G7154" i="3" a="1"/>
  <c r="G7154" i="3" s="1"/>
  <c r="G7155" i="3" a="1"/>
  <c r="G7155" i="3" s="1"/>
  <c r="G7156" i="3" a="1"/>
  <c r="G7156" i="3" s="1"/>
  <c r="G7157" i="3" a="1"/>
  <c r="G7157" i="3" s="1"/>
  <c r="G7158" i="3" a="1"/>
  <c r="G7158" i="3" s="1"/>
  <c r="G7159" i="3" a="1"/>
  <c r="G7159" i="3" s="1"/>
  <c r="G7160" i="3" a="1"/>
  <c r="G7160" i="3" s="1"/>
  <c r="G7161" i="3" a="1"/>
  <c r="G7161" i="3" s="1"/>
  <c r="G7162" i="3" a="1"/>
  <c r="G7162" i="3" s="1"/>
  <c r="G7163" i="3" a="1"/>
  <c r="G7163" i="3" s="1"/>
  <c r="G7164" i="3" a="1"/>
  <c r="G7164" i="3" s="1"/>
  <c r="G7165" i="3" a="1"/>
  <c r="G7165" i="3" s="1"/>
  <c r="G7166" i="3" a="1"/>
  <c r="G7166" i="3" s="1"/>
  <c r="G7167" i="3" a="1"/>
  <c r="G7167" i="3" s="1"/>
  <c r="G7168" i="3" a="1"/>
  <c r="G7168" i="3" s="1"/>
  <c r="G7169" i="3" a="1"/>
  <c r="G7169" i="3" s="1"/>
  <c r="G7170" i="3" a="1"/>
  <c r="G7170" i="3" s="1"/>
  <c r="G7171" i="3" a="1"/>
  <c r="G7171" i="3" s="1"/>
  <c r="G7172" i="3" a="1"/>
  <c r="G7172" i="3" s="1"/>
  <c r="G7173" i="3" a="1"/>
  <c r="G7173" i="3" s="1"/>
  <c r="G7174" i="3" a="1"/>
  <c r="G7174" i="3" s="1"/>
  <c r="G7175" i="3" a="1"/>
  <c r="G7175" i="3" s="1"/>
  <c r="G7176" i="3" a="1"/>
  <c r="G7176" i="3" s="1"/>
  <c r="G7177" i="3" a="1"/>
  <c r="G7177" i="3" s="1"/>
  <c r="G7178" i="3" a="1"/>
  <c r="G7178" i="3" s="1"/>
  <c r="G7179" i="3" a="1"/>
  <c r="G7179" i="3" s="1"/>
  <c r="G7180" i="3" a="1"/>
  <c r="G7180" i="3" s="1"/>
  <c r="G7181" i="3" a="1"/>
  <c r="G7181" i="3" s="1"/>
  <c r="G7182" i="3" a="1"/>
  <c r="G7182" i="3" s="1"/>
  <c r="G7183" i="3" a="1"/>
  <c r="G7183" i="3" s="1"/>
  <c r="G7184" i="3" a="1"/>
  <c r="G7184" i="3" s="1"/>
  <c r="G7185" i="3" a="1"/>
  <c r="G7185" i="3" s="1"/>
  <c r="G7186" i="3" a="1"/>
  <c r="G7186" i="3" s="1"/>
  <c r="G7187" i="3" a="1"/>
  <c r="G7187" i="3" s="1"/>
  <c r="G7188" i="3" a="1"/>
  <c r="G7188" i="3" s="1"/>
  <c r="G7189" i="3" a="1"/>
  <c r="G7189" i="3" s="1"/>
  <c r="G7190" i="3" a="1"/>
  <c r="G7190" i="3" s="1"/>
  <c r="G7191" i="3" a="1"/>
  <c r="G7191" i="3" s="1"/>
  <c r="G7192" i="3" a="1"/>
  <c r="G7192" i="3" s="1"/>
  <c r="G7193" i="3" a="1"/>
  <c r="G7193" i="3" s="1"/>
  <c r="G7194" i="3" a="1"/>
  <c r="G7194" i="3" s="1"/>
  <c r="G7195" i="3" a="1"/>
  <c r="G7195" i="3" s="1"/>
  <c r="G7196" i="3" a="1"/>
  <c r="G7196" i="3" s="1"/>
  <c r="G7197" i="3" a="1"/>
  <c r="G7197" i="3" s="1"/>
  <c r="G7198" i="3" a="1"/>
  <c r="G7198" i="3" s="1"/>
  <c r="G7199" i="3" a="1"/>
  <c r="G7199" i="3" s="1"/>
  <c r="G7200" i="3" a="1"/>
  <c r="G7200" i="3" s="1"/>
  <c r="G7201" i="3" a="1"/>
  <c r="G7201" i="3" s="1"/>
  <c r="G7202" i="3" a="1"/>
  <c r="G7202" i="3" s="1"/>
  <c r="G7203" i="3" a="1"/>
  <c r="G7203" i="3" s="1"/>
  <c r="G7204" i="3" a="1"/>
  <c r="G7204" i="3" s="1"/>
  <c r="G7205" i="3" a="1"/>
  <c r="G7205" i="3" s="1"/>
  <c r="G7206" i="3" a="1"/>
  <c r="G7206" i="3" s="1"/>
  <c r="G7207" i="3" a="1"/>
  <c r="G7207" i="3" s="1"/>
  <c r="G7208" i="3" a="1"/>
  <c r="G7208" i="3" s="1"/>
  <c r="G7209" i="3" a="1"/>
  <c r="G7209" i="3" s="1"/>
  <c r="G7210" i="3" a="1"/>
  <c r="G7210" i="3" s="1"/>
  <c r="G7211" i="3" a="1"/>
  <c r="G7211" i="3" s="1"/>
  <c r="G7212" i="3" a="1"/>
  <c r="G7212" i="3" s="1"/>
  <c r="G7213" i="3" a="1"/>
  <c r="G7213" i="3" s="1"/>
  <c r="G7214" i="3" a="1"/>
  <c r="G7214" i="3" s="1"/>
  <c r="G7215" i="3" a="1"/>
  <c r="G7215" i="3" s="1"/>
  <c r="G7216" i="3" a="1"/>
  <c r="G7216" i="3" s="1"/>
  <c r="G7217" i="3" a="1"/>
  <c r="G7217" i="3" s="1"/>
  <c r="G7218" i="3" a="1"/>
  <c r="G7218" i="3" s="1"/>
  <c r="G7219" i="3" a="1"/>
  <c r="G7219" i="3" s="1"/>
  <c r="G7220" i="3" a="1"/>
  <c r="G7220" i="3" s="1"/>
  <c r="G7221" i="3" a="1"/>
  <c r="G7221" i="3" s="1"/>
  <c r="G7222" i="3" a="1"/>
  <c r="G7222" i="3" s="1"/>
  <c r="G7223" i="3" a="1"/>
  <c r="G7223" i="3" s="1"/>
  <c r="G7224" i="3" a="1"/>
  <c r="G7224" i="3" s="1"/>
  <c r="G7225" i="3" a="1"/>
  <c r="G7225" i="3" s="1"/>
  <c r="G7226" i="3" a="1"/>
  <c r="G7226" i="3" s="1"/>
  <c r="G7227" i="3" a="1"/>
  <c r="G7227" i="3" s="1"/>
  <c r="G7228" i="3" a="1"/>
  <c r="G7228" i="3" s="1"/>
  <c r="G7229" i="3" a="1"/>
  <c r="G7229" i="3" s="1"/>
  <c r="G7230" i="3" a="1"/>
  <c r="G7230" i="3" s="1"/>
  <c r="G7231" i="3" a="1"/>
  <c r="G7231" i="3" s="1"/>
  <c r="G7232" i="3" a="1"/>
  <c r="G7232" i="3" s="1"/>
  <c r="G7233" i="3" a="1"/>
  <c r="G7233" i="3" s="1"/>
  <c r="G7234" i="3" a="1"/>
  <c r="G7234" i="3" s="1"/>
  <c r="G7235" i="3" a="1"/>
  <c r="G7235" i="3" s="1"/>
  <c r="G7236" i="3" a="1"/>
  <c r="G7236" i="3" s="1"/>
  <c r="G7237" i="3" a="1"/>
  <c r="G7237" i="3" s="1"/>
  <c r="G7238" i="3" a="1"/>
  <c r="G7238" i="3" s="1"/>
  <c r="G7239" i="3" a="1"/>
  <c r="G7239" i="3" s="1"/>
  <c r="G7240" i="3" a="1"/>
  <c r="G7240" i="3" s="1"/>
  <c r="G7241" i="3" a="1"/>
  <c r="G7241" i="3" s="1"/>
  <c r="G7242" i="3" a="1"/>
  <c r="G7242" i="3" s="1"/>
  <c r="G7243" i="3" a="1"/>
  <c r="G7243" i="3" s="1"/>
  <c r="G7244" i="3" a="1"/>
  <c r="G7244" i="3" s="1"/>
  <c r="G7245" i="3" a="1"/>
  <c r="G7245" i="3" s="1"/>
  <c r="G7246" i="3" a="1"/>
  <c r="G7246" i="3" s="1"/>
  <c r="G7247" i="3" a="1"/>
  <c r="G7247" i="3" s="1"/>
  <c r="G7248" i="3" a="1"/>
  <c r="G7248" i="3" s="1"/>
  <c r="G7249" i="3" a="1"/>
  <c r="G7249" i="3" s="1"/>
  <c r="G7250" i="3" a="1"/>
  <c r="G7250" i="3" s="1"/>
  <c r="G7251" i="3" a="1"/>
  <c r="G7251" i="3" s="1"/>
  <c r="G7252" i="3" a="1"/>
  <c r="G7252" i="3" s="1"/>
  <c r="G7253" i="3" a="1"/>
  <c r="G7253" i="3" s="1"/>
  <c r="G7254" i="3" a="1"/>
  <c r="G7254" i="3" s="1"/>
  <c r="G7255" i="3" a="1"/>
  <c r="G7255" i="3" s="1"/>
  <c r="G7256" i="3" a="1"/>
  <c r="G7256" i="3" s="1"/>
  <c r="G7257" i="3" a="1"/>
  <c r="G7257" i="3" s="1"/>
  <c r="G7258" i="3" a="1"/>
  <c r="G7258" i="3" s="1"/>
  <c r="G7259" i="3" a="1"/>
  <c r="G7259" i="3" s="1"/>
  <c r="G7260" i="3" a="1"/>
  <c r="G7260" i="3" s="1"/>
  <c r="G7261" i="3" a="1"/>
  <c r="G7261" i="3" s="1"/>
  <c r="G7262" i="3" a="1"/>
  <c r="G7262" i="3" s="1"/>
  <c r="G7263" i="3" a="1"/>
  <c r="G7263" i="3" s="1"/>
  <c r="G7264" i="3" a="1"/>
  <c r="G7264" i="3" s="1"/>
  <c r="G7265" i="3" a="1"/>
  <c r="G7265" i="3" s="1"/>
  <c r="G7266" i="3" a="1"/>
  <c r="G7266" i="3" s="1"/>
  <c r="G7267" i="3" a="1"/>
  <c r="G7267" i="3" s="1"/>
  <c r="G7268" i="3" a="1"/>
  <c r="G7268" i="3" s="1"/>
  <c r="G7269" i="3" a="1"/>
  <c r="G7269" i="3" s="1"/>
  <c r="G7270" i="3" a="1"/>
  <c r="G7270" i="3" s="1"/>
  <c r="G7271" i="3" a="1"/>
  <c r="G7271" i="3" s="1"/>
  <c r="G7272" i="3" a="1"/>
  <c r="G7272" i="3" s="1"/>
  <c r="G7273" i="3" a="1"/>
  <c r="G7273" i="3" s="1"/>
  <c r="G7274" i="3" a="1"/>
  <c r="G7274" i="3" s="1"/>
  <c r="G7275" i="3" a="1"/>
  <c r="G7275" i="3" s="1"/>
  <c r="G7276" i="3" a="1"/>
  <c r="G7276" i="3" s="1"/>
  <c r="G7277" i="3" a="1"/>
  <c r="G7277" i="3" s="1"/>
  <c r="G7278" i="3" a="1"/>
  <c r="G7278" i="3" s="1"/>
  <c r="G7279" i="3" a="1"/>
  <c r="G7279" i="3" s="1"/>
  <c r="G7280" i="3" a="1"/>
  <c r="G7280" i="3" s="1"/>
  <c r="G7281" i="3" a="1"/>
  <c r="G7281" i="3" s="1"/>
  <c r="G7282" i="3" a="1"/>
  <c r="G7282" i="3" s="1"/>
  <c r="G7283" i="3" a="1"/>
  <c r="G7283" i="3" s="1"/>
  <c r="G7284" i="3" a="1"/>
  <c r="G7284" i="3" s="1"/>
  <c r="G7285" i="3" a="1"/>
  <c r="G7285" i="3" s="1"/>
  <c r="G7286" i="3" a="1"/>
  <c r="G7286" i="3" s="1"/>
  <c r="G7287" i="3" a="1"/>
  <c r="G7287" i="3" s="1"/>
  <c r="G7288" i="3" a="1"/>
  <c r="G7288" i="3" s="1"/>
  <c r="G7289" i="3" a="1"/>
  <c r="G7289" i="3" s="1"/>
  <c r="G7290" i="3" a="1"/>
  <c r="G7290" i="3" s="1"/>
  <c r="G7291" i="3" a="1"/>
  <c r="G7291" i="3" s="1"/>
  <c r="G7292" i="3" a="1"/>
  <c r="G7292" i="3" s="1"/>
  <c r="G7293" i="3" a="1"/>
  <c r="G7293" i="3" s="1"/>
  <c r="G7294" i="3" a="1"/>
  <c r="G7294" i="3" s="1"/>
  <c r="G7295" i="3" a="1"/>
  <c r="G7295" i="3" s="1"/>
  <c r="G7296" i="3" a="1"/>
  <c r="G7296" i="3" s="1"/>
  <c r="G7297" i="3" a="1"/>
  <c r="G7297" i="3" s="1"/>
  <c r="G7298" i="3" a="1"/>
  <c r="G7298" i="3" s="1"/>
  <c r="G7299" i="3" a="1"/>
  <c r="G7299" i="3" s="1"/>
  <c r="G7300" i="3" a="1"/>
  <c r="G7300" i="3" s="1"/>
  <c r="G7301" i="3" a="1"/>
  <c r="G7301" i="3" s="1"/>
  <c r="G7302" i="3" a="1"/>
  <c r="G7302" i="3" s="1"/>
  <c r="G7303" i="3" a="1"/>
  <c r="G7303" i="3" s="1"/>
  <c r="G7304" i="3" a="1"/>
  <c r="G7304" i="3" s="1"/>
  <c r="G7305" i="3" a="1"/>
  <c r="G7305" i="3" s="1"/>
  <c r="G7306" i="3" a="1"/>
  <c r="G7306" i="3" s="1"/>
  <c r="G7307" i="3" a="1"/>
  <c r="G7307" i="3" s="1"/>
  <c r="G7308" i="3" a="1"/>
  <c r="G7308" i="3" s="1"/>
  <c r="G7309" i="3" a="1"/>
  <c r="G7309" i="3" s="1"/>
  <c r="G7310" i="3" a="1"/>
  <c r="G7310" i="3" s="1"/>
  <c r="G7311" i="3" a="1"/>
  <c r="G7311" i="3" s="1"/>
  <c r="G7312" i="3" a="1"/>
  <c r="G7312" i="3" s="1"/>
  <c r="G7313" i="3" a="1"/>
  <c r="G7313" i="3" s="1"/>
  <c r="G7314" i="3" a="1"/>
  <c r="G7314" i="3" s="1"/>
  <c r="G7315" i="3" a="1"/>
  <c r="G7315" i="3" s="1"/>
  <c r="G7316" i="3" a="1"/>
  <c r="G7316" i="3" s="1"/>
  <c r="G7317" i="3" a="1"/>
  <c r="G7317" i="3" s="1"/>
  <c r="G7318" i="3" a="1"/>
  <c r="G7318" i="3" s="1"/>
  <c r="G7319" i="3" a="1"/>
  <c r="G7319" i="3" s="1"/>
  <c r="G7320" i="3" a="1"/>
  <c r="G7320" i="3" s="1"/>
  <c r="G7321" i="3" a="1"/>
  <c r="G7321" i="3" s="1"/>
  <c r="G7322" i="3" a="1"/>
  <c r="G7322" i="3" s="1"/>
  <c r="G7323" i="3" a="1"/>
  <c r="G7323" i="3" s="1"/>
  <c r="G7324" i="3" a="1"/>
  <c r="G7324" i="3" s="1"/>
  <c r="G7325" i="3" a="1"/>
  <c r="G7325" i="3" s="1"/>
  <c r="G7326" i="3" a="1"/>
  <c r="G7326" i="3" s="1"/>
  <c r="G7327" i="3" a="1"/>
  <c r="G7327" i="3" s="1"/>
  <c r="G7328" i="3" a="1"/>
  <c r="G7328" i="3" s="1"/>
  <c r="G7329" i="3" a="1"/>
  <c r="G7329" i="3" s="1"/>
  <c r="G7330" i="3" a="1"/>
  <c r="G7330" i="3" s="1"/>
  <c r="G7331" i="3" a="1"/>
  <c r="G7331" i="3" s="1"/>
  <c r="G7332" i="3" a="1"/>
  <c r="G7332" i="3" s="1"/>
  <c r="G7333" i="3" a="1"/>
  <c r="G7333" i="3" s="1"/>
  <c r="G7334" i="3" a="1"/>
  <c r="G7334" i="3" s="1"/>
  <c r="G7335" i="3" a="1"/>
  <c r="G7335" i="3" s="1"/>
  <c r="G7336" i="3" a="1"/>
  <c r="G7336" i="3" s="1"/>
  <c r="G7337" i="3" a="1"/>
  <c r="G7337" i="3" s="1"/>
  <c r="G7338" i="3" a="1"/>
  <c r="G7338" i="3" s="1"/>
  <c r="G7339" i="3" a="1"/>
  <c r="G7339" i="3" s="1"/>
  <c r="G7340" i="3" a="1"/>
  <c r="G7340" i="3" s="1"/>
  <c r="G7341" i="3" a="1"/>
  <c r="G7341" i="3" s="1"/>
  <c r="G7342" i="3" a="1"/>
  <c r="G7342" i="3" s="1"/>
  <c r="G7343" i="3" a="1"/>
  <c r="G7343" i="3" s="1"/>
  <c r="G7344" i="3" a="1"/>
  <c r="G7344" i="3" s="1"/>
  <c r="G7345" i="3" a="1"/>
  <c r="G7345" i="3" s="1"/>
  <c r="G7346" i="3" a="1"/>
  <c r="G7346" i="3" s="1"/>
  <c r="G7347" i="3" a="1"/>
  <c r="G7347" i="3" s="1"/>
  <c r="G7348" i="3" a="1"/>
  <c r="G7348" i="3" s="1"/>
  <c r="G7349" i="3" a="1"/>
  <c r="G7349" i="3" s="1"/>
  <c r="G7350" i="3" a="1"/>
  <c r="G7350" i="3" s="1"/>
  <c r="G7351" i="3" a="1"/>
  <c r="G7351" i="3" s="1"/>
  <c r="G7352" i="3" a="1"/>
  <c r="G7352" i="3" s="1"/>
  <c r="G7353" i="3" a="1"/>
  <c r="G7353" i="3" s="1"/>
  <c r="G7354" i="3" a="1"/>
  <c r="G7354" i="3" s="1"/>
  <c r="G7355" i="3" a="1"/>
  <c r="G7355" i="3" s="1"/>
  <c r="G7356" i="3" a="1"/>
  <c r="G7356" i="3" s="1"/>
  <c r="G7357" i="3" a="1"/>
  <c r="G7357" i="3" s="1"/>
  <c r="G7358" i="3" a="1"/>
  <c r="G7358" i="3" s="1"/>
  <c r="G7359" i="3" a="1"/>
  <c r="G7359" i="3" s="1"/>
  <c r="G7360" i="3" a="1"/>
  <c r="G7360" i="3" s="1"/>
  <c r="G7361" i="3" a="1"/>
  <c r="G7361" i="3" s="1"/>
  <c r="G7362" i="3" a="1"/>
  <c r="G7362" i="3" s="1"/>
  <c r="G7363" i="3" a="1"/>
  <c r="G7363" i="3" s="1"/>
  <c r="G7364" i="3" a="1"/>
  <c r="G7364" i="3" s="1"/>
  <c r="G7365" i="3" a="1"/>
  <c r="G7365" i="3" s="1"/>
  <c r="G7366" i="3" a="1"/>
  <c r="G7366" i="3" s="1"/>
  <c r="G7367" i="3" a="1"/>
  <c r="G7367" i="3" s="1"/>
  <c r="G7368" i="3" a="1"/>
  <c r="G7368" i="3" s="1"/>
  <c r="G7369" i="3" a="1"/>
  <c r="G7369" i="3" s="1"/>
  <c r="G7370" i="3" a="1"/>
  <c r="G7370" i="3" s="1"/>
  <c r="G7371" i="3" a="1"/>
  <c r="G7371" i="3" s="1"/>
  <c r="G7372" i="3" a="1"/>
  <c r="G7372" i="3" s="1"/>
  <c r="G7373" i="3" a="1"/>
  <c r="G7373" i="3" s="1"/>
  <c r="G7374" i="3" a="1"/>
  <c r="G7374" i="3" s="1"/>
  <c r="G7375" i="3" a="1"/>
  <c r="G7375" i="3" s="1"/>
  <c r="G7376" i="3" a="1"/>
  <c r="G7376" i="3" s="1"/>
  <c r="G7377" i="3" a="1"/>
  <c r="G7377" i="3" s="1"/>
  <c r="G7378" i="3" a="1"/>
  <c r="G7378" i="3" s="1"/>
  <c r="G7379" i="3" a="1"/>
  <c r="G7379" i="3" s="1"/>
  <c r="G7380" i="3" a="1"/>
  <c r="G7380" i="3" s="1"/>
  <c r="G7381" i="3" a="1"/>
  <c r="G7381" i="3" s="1"/>
  <c r="G7382" i="3" a="1"/>
  <c r="G7382" i="3" s="1"/>
  <c r="G7383" i="3" a="1"/>
  <c r="G7383" i="3" s="1"/>
  <c r="G7384" i="3" a="1"/>
  <c r="G7384" i="3" s="1"/>
  <c r="G7385" i="3" a="1"/>
  <c r="G7385" i="3" s="1"/>
  <c r="G7386" i="3" a="1"/>
  <c r="G7386" i="3" s="1"/>
  <c r="G7387" i="3" a="1"/>
  <c r="G7387" i="3" s="1"/>
  <c r="G7388" i="3" a="1"/>
  <c r="G7388" i="3" s="1"/>
  <c r="G7389" i="3" a="1"/>
  <c r="G7389" i="3" s="1"/>
  <c r="G7390" i="3" a="1"/>
  <c r="G7390" i="3" s="1"/>
  <c r="G7391" i="3" a="1"/>
  <c r="G7391" i="3" s="1"/>
  <c r="G7392" i="3" a="1"/>
  <c r="G7392" i="3" s="1"/>
  <c r="G7393" i="3" a="1"/>
  <c r="G7393" i="3" s="1"/>
  <c r="G7394" i="3" a="1"/>
  <c r="G7394" i="3" s="1"/>
  <c r="G7395" i="3" a="1"/>
  <c r="G7395" i="3" s="1"/>
  <c r="G7396" i="3" a="1"/>
  <c r="G7396" i="3" s="1"/>
  <c r="G7397" i="3" a="1"/>
  <c r="G7397" i="3" s="1"/>
  <c r="G7398" i="3" a="1"/>
  <c r="G7398" i="3" s="1"/>
  <c r="G7399" i="3" a="1"/>
  <c r="G7399" i="3" s="1"/>
  <c r="G7400" i="3" a="1"/>
  <c r="G7400" i="3" s="1"/>
  <c r="G7401" i="3" a="1"/>
  <c r="G7401" i="3" s="1"/>
  <c r="G7402" i="3" a="1"/>
  <c r="G7402" i="3" s="1"/>
  <c r="G7403" i="3" a="1"/>
  <c r="G7403" i="3" s="1"/>
  <c r="G7404" i="3" a="1"/>
  <c r="G7404" i="3" s="1"/>
  <c r="G7405" i="3" a="1"/>
  <c r="G7405" i="3" s="1"/>
  <c r="G7406" i="3" a="1"/>
  <c r="G7406" i="3" s="1"/>
  <c r="G7407" i="3" a="1"/>
  <c r="G7407" i="3" s="1"/>
  <c r="G7408" i="3" a="1"/>
  <c r="G7408" i="3" s="1"/>
  <c r="G7409" i="3" a="1"/>
  <c r="G7409" i="3" s="1"/>
  <c r="G7410" i="3" a="1"/>
  <c r="G7410" i="3" s="1"/>
  <c r="G7411" i="3" a="1"/>
  <c r="G7411" i="3" s="1"/>
  <c r="G7412" i="3" a="1"/>
  <c r="G7412" i="3" s="1"/>
  <c r="G7413" i="3" a="1"/>
  <c r="G7413" i="3" s="1"/>
  <c r="G7414" i="3" a="1"/>
  <c r="G7414" i="3" s="1"/>
  <c r="G7415" i="3" a="1"/>
  <c r="G7415" i="3" s="1"/>
  <c r="G7416" i="3" a="1"/>
  <c r="G7416" i="3" s="1"/>
  <c r="G7417" i="3" a="1"/>
  <c r="G7417" i="3" s="1"/>
  <c r="G7418" i="3" a="1"/>
  <c r="G7418" i="3" s="1"/>
  <c r="G7419" i="3" a="1"/>
  <c r="G7419" i="3" s="1"/>
  <c r="G7420" i="3" a="1"/>
  <c r="G7420" i="3" s="1"/>
  <c r="G7421" i="3" a="1"/>
  <c r="G7421" i="3" s="1"/>
  <c r="G7422" i="3" a="1"/>
  <c r="G7422" i="3" s="1"/>
  <c r="G7423" i="3" a="1"/>
  <c r="G7423" i="3" s="1"/>
  <c r="G7424" i="3" a="1"/>
  <c r="G7424" i="3" s="1"/>
  <c r="G7425" i="3" a="1"/>
  <c r="G7425" i="3" s="1"/>
  <c r="G7426" i="3" a="1"/>
  <c r="G7426" i="3" s="1"/>
  <c r="G7427" i="3" a="1"/>
  <c r="G7427" i="3" s="1"/>
  <c r="G7428" i="3" a="1"/>
  <c r="G7428" i="3" s="1"/>
  <c r="G7429" i="3" a="1"/>
  <c r="G7429" i="3" s="1"/>
  <c r="G7430" i="3" a="1"/>
  <c r="G7430" i="3" s="1"/>
  <c r="G7431" i="3" a="1"/>
  <c r="G7431" i="3" s="1"/>
  <c r="G7432" i="3" a="1"/>
  <c r="G7432" i="3" s="1"/>
  <c r="G7433" i="3" a="1"/>
  <c r="G7433" i="3" s="1"/>
  <c r="G7434" i="3" a="1"/>
  <c r="G7434" i="3" s="1"/>
  <c r="G7435" i="3" a="1"/>
  <c r="G7435" i="3" s="1"/>
  <c r="G7436" i="3" a="1"/>
  <c r="G7436" i="3" s="1"/>
  <c r="G7437" i="3" a="1"/>
  <c r="G7437" i="3" s="1"/>
  <c r="G7438" i="3" a="1"/>
  <c r="G7438" i="3" s="1"/>
  <c r="G7439" i="3" a="1"/>
  <c r="G7439" i="3" s="1"/>
  <c r="G7440" i="3" a="1"/>
  <c r="G7440" i="3" s="1"/>
  <c r="G7441" i="3" a="1"/>
  <c r="G7441" i="3" s="1"/>
  <c r="G7442" i="3" a="1"/>
  <c r="G7442" i="3" s="1"/>
  <c r="G7443" i="3" a="1"/>
  <c r="G7443" i="3" s="1"/>
  <c r="G7444" i="3" a="1"/>
  <c r="G7444" i="3" s="1"/>
  <c r="G7445" i="3" a="1"/>
  <c r="G7445" i="3" s="1"/>
  <c r="G7446" i="3" a="1"/>
  <c r="G7446" i="3" s="1"/>
  <c r="G7447" i="3" a="1"/>
  <c r="G7447" i="3" s="1"/>
  <c r="G7448" i="3" a="1"/>
  <c r="G7448" i="3" s="1"/>
  <c r="G7449" i="3" a="1"/>
  <c r="G7449" i="3" s="1"/>
  <c r="G7450" i="3" a="1"/>
  <c r="G7450" i="3" s="1"/>
  <c r="G7451" i="3" a="1"/>
  <c r="G7451" i="3" s="1"/>
  <c r="G7452" i="3" a="1"/>
  <c r="G7452" i="3" s="1"/>
  <c r="G7453" i="3" a="1"/>
  <c r="G7453" i="3" s="1"/>
  <c r="G7454" i="3" a="1"/>
  <c r="G7454" i="3" s="1"/>
  <c r="G7455" i="3" a="1"/>
  <c r="G7455" i="3" s="1"/>
  <c r="G7456" i="3" a="1"/>
  <c r="G7456" i="3" s="1"/>
  <c r="G7457" i="3" a="1"/>
  <c r="G7457" i="3" s="1"/>
  <c r="G7458" i="3" a="1"/>
  <c r="G7458" i="3" s="1"/>
  <c r="G7459" i="3" a="1"/>
  <c r="G7459" i="3" s="1"/>
  <c r="G7460" i="3" a="1"/>
  <c r="G7460" i="3" s="1"/>
  <c r="G7461" i="3" a="1"/>
  <c r="G7461" i="3" s="1"/>
  <c r="G7462" i="3" a="1"/>
  <c r="G7462" i="3" s="1"/>
  <c r="G7463" i="3" a="1"/>
  <c r="G7463" i="3" s="1"/>
  <c r="G7464" i="3" a="1"/>
  <c r="G7464" i="3" s="1"/>
  <c r="G7465" i="3" a="1"/>
  <c r="G7465" i="3" s="1"/>
  <c r="G7466" i="3" a="1"/>
  <c r="G7466" i="3" s="1"/>
  <c r="G7467" i="3" a="1"/>
  <c r="G7467" i="3" s="1"/>
  <c r="G7468" i="3" a="1"/>
  <c r="G7468" i="3" s="1"/>
  <c r="G7469" i="3" a="1"/>
  <c r="G7469" i="3" s="1"/>
  <c r="G7470" i="3" a="1"/>
  <c r="G7470" i="3" s="1"/>
  <c r="G7471" i="3" a="1"/>
  <c r="G7471" i="3" s="1"/>
  <c r="G7472" i="3" a="1"/>
  <c r="G7472" i="3" s="1"/>
  <c r="G7473" i="3" a="1"/>
  <c r="G7473" i="3" s="1"/>
  <c r="G7474" i="3" a="1"/>
  <c r="G7474" i="3" s="1"/>
  <c r="G7475" i="3" a="1"/>
  <c r="G7475" i="3" s="1"/>
  <c r="G7476" i="3" a="1"/>
  <c r="G7476" i="3" s="1"/>
  <c r="G7477" i="3" a="1"/>
  <c r="G7477" i="3" s="1"/>
  <c r="G7478" i="3" a="1"/>
  <c r="G7478" i="3" s="1"/>
  <c r="G7479" i="3" a="1"/>
  <c r="G7479" i="3" s="1"/>
  <c r="G7480" i="3" a="1"/>
  <c r="G7480" i="3" s="1"/>
  <c r="G7481" i="3" a="1"/>
  <c r="G7481" i="3" s="1"/>
  <c r="G7482" i="3" a="1"/>
  <c r="G7482" i="3" s="1"/>
  <c r="G7483" i="3" a="1"/>
  <c r="G7483" i="3" s="1"/>
  <c r="G7484" i="3" a="1"/>
  <c r="G7484" i="3" s="1"/>
  <c r="G7485" i="3" a="1"/>
  <c r="G7485" i="3" s="1"/>
  <c r="G7486" i="3" a="1"/>
  <c r="G7486" i="3" s="1"/>
  <c r="G7487" i="3" a="1"/>
  <c r="G7487" i="3" s="1"/>
  <c r="G7488" i="3" a="1"/>
  <c r="G7488" i="3" s="1"/>
  <c r="G7489" i="3" a="1"/>
  <c r="G7489" i="3" s="1"/>
  <c r="G7490" i="3" a="1"/>
  <c r="G7490" i="3" s="1"/>
  <c r="G7491" i="3" a="1"/>
  <c r="G7491" i="3" s="1"/>
  <c r="G7492" i="3" a="1"/>
  <c r="G7492" i="3" s="1"/>
  <c r="G7493" i="3" a="1"/>
  <c r="G7493" i="3" s="1"/>
  <c r="G7494" i="3" a="1"/>
  <c r="G7494" i="3" s="1"/>
  <c r="G7495" i="3" a="1"/>
  <c r="G7495" i="3" s="1"/>
  <c r="G7496" i="3" a="1"/>
  <c r="G7496" i="3" s="1"/>
  <c r="G7497" i="3" a="1"/>
  <c r="G7497" i="3" s="1"/>
  <c r="G7498" i="3" a="1"/>
  <c r="G7498" i="3" s="1"/>
  <c r="G7499" i="3" a="1"/>
  <c r="G7499" i="3" s="1"/>
  <c r="G7500" i="3" a="1"/>
  <c r="G7500" i="3" s="1"/>
  <c r="G7501" i="3" a="1"/>
  <c r="G7501" i="3" s="1"/>
  <c r="G7502" i="3" a="1"/>
  <c r="G7502" i="3" s="1"/>
  <c r="G7503" i="3" a="1"/>
  <c r="G7503" i="3" s="1"/>
  <c r="G7504" i="3" a="1"/>
  <c r="G7504" i="3" s="1"/>
  <c r="G7505" i="3" a="1"/>
  <c r="G7505" i="3" s="1"/>
  <c r="G7506" i="3" a="1"/>
  <c r="G7506" i="3" s="1"/>
  <c r="G7507" i="3" a="1"/>
  <c r="G7507" i="3" s="1"/>
  <c r="G7508" i="3" a="1"/>
  <c r="G7508" i="3" s="1"/>
  <c r="G7509" i="3" a="1"/>
  <c r="G7509" i="3" s="1"/>
  <c r="G7510" i="3" a="1"/>
  <c r="G7510" i="3" s="1"/>
  <c r="G7511" i="3" a="1"/>
  <c r="G7511" i="3" s="1"/>
  <c r="G7512" i="3" a="1"/>
  <c r="G7512" i="3" s="1"/>
  <c r="G7513" i="3" a="1"/>
  <c r="G7513" i="3" s="1"/>
  <c r="G7514" i="3" a="1"/>
  <c r="G7514" i="3" s="1"/>
  <c r="G7515" i="3" a="1"/>
  <c r="G7515" i="3" s="1"/>
  <c r="G7516" i="3" a="1"/>
  <c r="G7516" i="3" s="1"/>
  <c r="G7517" i="3" a="1"/>
  <c r="G7517" i="3" s="1"/>
  <c r="G7518" i="3" a="1"/>
  <c r="G7518" i="3" s="1"/>
  <c r="G7519" i="3" a="1"/>
  <c r="G7519" i="3" s="1"/>
  <c r="G7520" i="3" a="1"/>
  <c r="G7520" i="3" s="1"/>
  <c r="G7521" i="3" a="1"/>
  <c r="G7521" i="3" s="1"/>
  <c r="G7522" i="3" a="1"/>
  <c r="G7522" i="3" s="1"/>
  <c r="G7523" i="3" a="1"/>
  <c r="G7523" i="3" s="1"/>
  <c r="G7524" i="3" a="1"/>
  <c r="G7524" i="3" s="1"/>
  <c r="G7525" i="3" a="1"/>
  <c r="G7525" i="3" s="1"/>
  <c r="G7526" i="3" a="1"/>
  <c r="G7526" i="3" s="1"/>
  <c r="G7527" i="3" a="1"/>
  <c r="G7527" i="3" s="1"/>
  <c r="G7528" i="3" a="1"/>
  <c r="G7528" i="3" s="1"/>
  <c r="G7529" i="3" a="1"/>
  <c r="G7529" i="3" s="1"/>
  <c r="G7530" i="3" a="1"/>
  <c r="G7530" i="3" s="1"/>
  <c r="G7531" i="3" a="1"/>
  <c r="G7531" i="3" s="1"/>
  <c r="G7532" i="3" a="1"/>
  <c r="G7532" i="3" s="1"/>
  <c r="G7533" i="3" a="1"/>
  <c r="G7533" i="3" s="1"/>
  <c r="G7534" i="3" a="1"/>
  <c r="G7534" i="3" s="1"/>
  <c r="G7535" i="3" a="1"/>
  <c r="G7535" i="3" s="1"/>
  <c r="G7536" i="3" a="1"/>
  <c r="G7536" i="3" s="1"/>
  <c r="G7537" i="3" a="1"/>
  <c r="G7537" i="3" s="1"/>
  <c r="G7538" i="3" a="1"/>
  <c r="G7538" i="3" s="1"/>
  <c r="G7539" i="3" a="1"/>
  <c r="G7539" i="3" s="1"/>
  <c r="G7540" i="3" a="1"/>
  <c r="G7540" i="3" s="1"/>
  <c r="G7541" i="3" a="1"/>
  <c r="G7541" i="3" s="1"/>
  <c r="G7542" i="3" a="1"/>
  <c r="G7542" i="3" s="1"/>
  <c r="G7543" i="3" a="1"/>
  <c r="G7543" i="3" s="1"/>
  <c r="G7544" i="3" a="1"/>
  <c r="G7544" i="3" s="1"/>
  <c r="G7545" i="3" a="1"/>
  <c r="G7545" i="3" s="1"/>
  <c r="G7546" i="3" a="1"/>
  <c r="G7546" i="3" s="1"/>
  <c r="G7547" i="3" a="1"/>
  <c r="G7547" i="3" s="1"/>
  <c r="G7548" i="3" a="1"/>
  <c r="G7548" i="3" s="1"/>
  <c r="G7549" i="3" a="1"/>
  <c r="G7549" i="3" s="1"/>
  <c r="G7550" i="3" a="1"/>
  <c r="G7550" i="3" s="1"/>
  <c r="G7551" i="3" a="1"/>
  <c r="G7551" i="3" s="1"/>
  <c r="G7552" i="3" a="1"/>
  <c r="G7552" i="3" s="1"/>
  <c r="G7553" i="3" a="1"/>
  <c r="G7553" i="3" s="1"/>
  <c r="G7554" i="3" a="1"/>
  <c r="G7554" i="3" s="1"/>
  <c r="G7555" i="3" a="1"/>
  <c r="G7555" i="3" s="1"/>
  <c r="G7556" i="3" a="1"/>
  <c r="G7556" i="3" s="1"/>
  <c r="G7557" i="3" a="1"/>
  <c r="G7557" i="3" s="1"/>
  <c r="G7558" i="3" a="1"/>
  <c r="G7558" i="3" s="1"/>
  <c r="G7559" i="3" a="1"/>
  <c r="G7559" i="3" s="1"/>
  <c r="G7560" i="3" a="1"/>
  <c r="G7560" i="3" s="1"/>
  <c r="G7561" i="3" a="1"/>
  <c r="G7561" i="3" s="1"/>
  <c r="G7562" i="3" a="1"/>
  <c r="G7562" i="3" s="1"/>
  <c r="G7563" i="3" a="1"/>
  <c r="G7563" i="3" s="1"/>
  <c r="G7564" i="3" a="1"/>
  <c r="G7564" i="3" s="1"/>
  <c r="G7565" i="3" a="1"/>
  <c r="G7565" i="3" s="1"/>
  <c r="G7566" i="3" a="1"/>
  <c r="G7566" i="3" s="1"/>
  <c r="G7567" i="3" a="1"/>
  <c r="G7567" i="3" s="1"/>
  <c r="G7568" i="3" a="1"/>
  <c r="G7568" i="3" s="1"/>
  <c r="G7569" i="3" a="1"/>
  <c r="G7569" i="3" s="1"/>
  <c r="G7570" i="3" a="1"/>
  <c r="G7570" i="3" s="1"/>
  <c r="G7571" i="3" a="1"/>
  <c r="G7571" i="3" s="1"/>
  <c r="G7572" i="3" a="1"/>
  <c r="G7572" i="3" s="1"/>
  <c r="G7573" i="3" a="1"/>
  <c r="G7573" i="3" s="1"/>
  <c r="G7574" i="3" a="1"/>
  <c r="G7574" i="3" s="1"/>
  <c r="G7575" i="3" a="1"/>
  <c r="G7575" i="3" s="1"/>
  <c r="G7576" i="3" a="1"/>
  <c r="G7576" i="3" s="1"/>
  <c r="G7577" i="3" a="1"/>
  <c r="G7577" i="3" s="1"/>
  <c r="G7578" i="3" a="1"/>
  <c r="G7578" i="3" s="1"/>
  <c r="G7579" i="3" a="1"/>
  <c r="G7579" i="3" s="1"/>
  <c r="G7580" i="3" a="1"/>
  <c r="G7580" i="3" s="1"/>
  <c r="G7581" i="3" a="1"/>
  <c r="G7581" i="3" s="1"/>
  <c r="G7582" i="3" a="1"/>
  <c r="G7582" i="3" s="1"/>
  <c r="G7583" i="3" a="1"/>
  <c r="G7583" i="3" s="1"/>
  <c r="G7584" i="3" a="1"/>
  <c r="G7584" i="3" s="1"/>
  <c r="G7585" i="3" a="1"/>
  <c r="G7585" i="3" s="1"/>
  <c r="G7586" i="3" a="1"/>
  <c r="G7586" i="3" s="1"/>
  <c r="G7587" i="3" a="1"/>
  <c r="G7587" i="3" s="1"/>
  <c r="G7588" i="3" a="1"/>
  <c r="G7588" i="3" s="1"/>
  <c r="G7589" i="3" a="1"/>
  <c r="G7589" i="3" s="1"/>
  <c r="G7590" i="3" a="1"/>
  <c r="G7590" i="3" s="1"/>
  <c r="G7591" i="3" a="1"/>
  <c r="G7591" i="3" s="1"/>
  <c r="G7592" i="3" a="1"/>
  <c r="G7592" i="3" s="1"/>
  <c r="G7593" i="3" a="1"/>
  <c r="G7593" i="3" s="1"/>
  <c r="G7594" i="3" a="1"/>
  <c r="G7594" i="3" s="1"/>
  <c r="G7595" i="3" a="1"/>
  <c r="G7595" i="3" s="1"/>
  <c r="G7596" i="3" a="1"/>
  <c r="G7596" i="3" s="1"/>
  <c r="G7597" i="3" a="1"/>
  <c r="G7597" i="3" s="1"/>
  <c r="G7598" i="3" a="1"/>
  <c r="G7598" i="3" s="1"/>
  <c r="G7599" i="3" a="1"/>
  <c r="G7599" i="3" s="1"/>
  <c r="G7600" i="3" a="1"/>
  <c r="G7600" i="3" s="1"/>
  <c r="G7601" i="3" a="1"/>
  <c r="G7601" i="3" s="1"/>
  <c r="G7602" i="3" a="1"/>
  <c r="G7602" i="3" s="1"/>
  <c r="G7603" i="3" a="1"/>
  <c r="G7603" i="3" s="1"/>
  <c r="G7604" i="3" a="1"/>
  <c r="G7604" i="3" s="1"/>
  <c r="G7605" i="3" a="1"/>
  <c r="G7605" i="3" s="1"/>
  <c r="G7606" i="3" a="1"/>
  <c r="G7606" i="3" s="1"/>
  <c r="G7607" i="3" a="1"/>
  <c r="G7607" i="3" s="1"/>
  <c r="G7608" i="3" a="1"/>
  <c r="G7608" i="3" s="1"/>
  <c r="G7609" i="3" a="1"/>
  <c r="G7609" i="3" s="1"/>
  <c r="G7610" i="3" a="1"/>
  <c r="G7610" i="3" s="1"/>
  <c r="G7611" i="3" a="1"/>
  <c r="G7611" i="3" s="1"/>
  <c r="G7612" i="3" a="1"/>
  <c r="G7612" i="3" s="1"/>
  <c r="G7613" i="3" a="1"/>
  <c r="G7613" i="3" s="1"/>
  <c r="G7614" i="3" a="1"/>
  <c r="G7614" i="3" s="1"/>
  <c r="G7615" i="3" a="1"/>
  <c r="G7615" i="3" s="1"/>
  <c r="G7616" i="3" a="1"/>
  <c r="G7616" i="3" s="1"/>
  <c r="G7617" i="3" a="1"/>
  <c r="G7617" i="3" s="1"/>
  <c r="G7618" i="3" a="1"/>
  <c r="G7618" i="3" s="1"/>
  <c r="G7619" i="3" a="1"/>
  <c r="G7619" i="3" s="1"/>
  <c r="G7620" i="3" a="1"/>
  <c r="G7620" i="3" s="1"/>
  <c r="G7621" i="3" a="1"/>
  <c r="G7621" i="3" s="1"/>
  <c r="G7622" i="3" a="1"/>
  <c r="G7622" i="3" s="1"/>
  <c r="G7623" i="3" a="1"/>
  <c r="G7623" i="3" s="1"/>
  <c r="G7624" i="3" a="1"/>
  <c r="G7624" i="3" s="1"/>
  <c r="G7625" i="3" a="1"/>
  <c r="G7625" i="3" s="1"/>
  <c r="G7626" i="3" a="1"/>
  <c r="G7626" i="3" s="1"/>
  <c r="G7627" i="3" a="1"/>
  <c r="G7627" i="3" s="1"/>
  <c r="G7628" i="3" a="1"/>
  <c r="G7628" i="3" s="1"/>
  <c r="G7629" i="3" a="1"/>
  <c r="G7629" i="3" s="1"/>
  <c r="G7630" i="3" a="1"/>
  <c r="G7630" i="3" s="1"/>
  <c r="G7631" i="3" a="1"/>
  <c r="G7631" i="3" s="1"/>
  <c r="G7632" i="3" a="1"/>
  <c r="G7632" i="3" s="1"/>
  <c r="G7633" i="3" a="1"/>
  <c r="G7633" i="3" s="1"/>
  <c r="G7634" i="3" a="1"/>
  <c r="G7634" i="3" s="1"/>
  <c r="G7635" i="3" a="1"/>
  <c r="G7635" i="3" s="1"/>
  <c r="G7636" i="3" a="1"/>
  <c r="G7636" i="3" s="1"/>
  <c r="G7637" i="3" a="1"/>
  <c r="G7637" i="3" s="1"/>
  <c r="G7638" i="3" a="1"/>
  <c r="G7638" i="3" s="1"/>
  <c r="G7639" i="3" a="1"/>
  <c r="G7639" i="3" s="1"/>
  <c r="G7640" i="3" a="1"/>
  <c r="G7640" i="3" s="1"/>
  <c r="G7641" i="3" a="1"/>
  <c r="G7641" i="3" s="1"/>
  <c r="G7642" i="3" a="1"/>
  <c r="G7642" i="3" s="1"/>
  <c r="G7643" i="3" a="1"/>
  <c r="G7643" i="3" s="1"/>
  <c r="G7644" i="3" a="1"/>
  <c r="G7644" i="3" s="1"/>
  <c r="G7645" i="3" a="1"/>
  <c r="G7645" i="3" s="1"/>
  <c r="G7646" i="3" a="1"/>
  <c r="G7646" i="3" s="1"/>
  <c r="G7647" i="3" a="1"/>
  <c r="G7647" i="3" s="1"/>
  <c r="G7648" i="3" a="1"/>
  <c r="G7648" i="3" s="1"/>
  <c r="G7649" i="3" a="1"/>
  <c r="G7649" i="3" s="1"/>
  <c r="G7650" i="3" a="1"/>
  <c r="G7650" i="3" s="1"/>
  <c r="G7651" i="3" a="1"/>
  <c r="G7651" i="3" s="1"/>
  <c r="G7652" i="3" a="1"/>
  <c r="G7652" i="3" s="1"/>
  <c r="G7653" i="3" a="1"/>
  <c r="G7653" i="3" s="1"/>
  <c r="G7654" i="3" a="1"/>
  <c r="G7654" i="3" s="1"/>
  <c r="G7655" i="3" a="1"/>
  <c r="G7655" i="3" s="1"/>
  <c r="G7656" i="3" a="1"/>
  <c r="G7656" i="3" s="1"/>
  <c r="G7657" i="3" a="1"/>
  <c r="G7657" i="3" s="1"/>
  <c r="G7658" i="3" a="1"/>
  <c r="G7658" i="3" s="1"/>
  <c r="G7659" i="3" a="1"/>
  <c r="G7659" i="3" s="1"/>
  <c r="G7660" i="3" a="1"/>
  <c r="G7660" i="3" s="1"/>
  <c r="G7661" i="3" a="1"/>
  <c r="G7661" i="3" s="1"/>
  <c r="G7662" i="3" a="1"/>
  <c r="G7662" i="3" s="1"/>
  <c r="G7663" i="3" a="1"/>
  <c r="G7663" i="3" s="1"/>
  <c r="G7664" i="3" a="1"/>
  <c r="G7664" i="3" s="1"/>
  <c r="G7665" i="3" a="1"/>
  <c r="G7665" i="3" s="1"/>
  <c r="G7666" i="3" a="1"/>
  <c r="G7666" i="3" s="1"/>
  <c r="G7667" i="3" a="1"/>
  <c r="G7667" i="3" s="1"/>
  <c r="G7668" i="3" a="1"/>
  <c r="G7668" i="3" s="1"/>
  <c r="G7669" i="3" a="1"/>
  <c r="G7669" i="3" s="1"/>
  <c r="G7670" i="3" a="1"/>
  <c r="G7670" i="3" s="1"/>
  <c r="G7671" i="3" a="1"/>
  <c r="G7671" i="3" s="1"/>
  <c r="G7672" i="3" a="1"/>
  <c r="G7672" i="3" s="1"/>
  <c r="G7673" i="3" a="1"/>
  <c r="G7673" i="3" s="1"/>
  <c r="G7674" i="3" a="1"/>
  <c r="G7674" i="3" s="1"/>
  <c r="G7675" i="3" a="1"/>
  <c r="G7675" i="3" s="1"/>
  <c r="G7676" i="3" a="1"/>
  <c r="G7676" i="3" s="1"/>
  <c r="G7677" i="3" a="1"/>
  <c r="G7677" i="3" s="1"/>
  <c r="G7678" i="3" a="1"/>
  <c r="G7678" i="3" s="1"/>
  <c r="G7679" i="3" a="1"/>
  <c r="G7679" i="3" s="1"/>
  <c r="G7680" i="3" a="1"/>
  <c r="G7680" i="3" s="1"/>
  <c r="G7681" i="3" a="1"/>
  <c r="G7681" i="3" s="1"/>
  <c r="G7682" i="3" a="1"/>
  <c r="G7682" i="3" s="1"/>
  <c r="G7683" i="3" a="1"/>
  <c r="G7683" i="3" s="1"/>
  <c r="G7684" i="3" a="1"/>
  <c r="G7684" i="3" s="1"/>
  <c r="G7685" i="3" a="1"/>
  <c r="G7685" i="3" s="1"/>
  <c r="G7686" i="3" a="1"/>
  <c r="G7686" i="3" s="1"/>
  <c r="G7687" i="3" a="1"/>
  <c r="G7687" i="3" s="1"/>
  <c r="G7688" i="3" a="1"/>
  <c r="G7688" i="3" s="1"/>
  <c r="G7689" i="3" a="1"/>
  <c r="G7689" i="3" s="1"/>
  <c r="G7690" i="3" a="1"/>
  <c r="G7690" i="3" s="1"/>
  <c r="G7691" i="3" a="1"/>
  <c r="G7691" i="3" s="1"/>
  <c r="G7692" i="3" a="1"/>
  <c r="G7692" i="3" s="1"/>
  <c r="G7693" i="3" a="1"/>
  <c r="G7693" i="3" s="1"/>
  <c r="G7694" i="3" a="1"/>
  <c r="G7694" i="3" s="1"/>
  <c r="G7695" i="3" a="1"/>
  <c r="G7695" i="3" s="1"/>
  <c r="G7696" i="3" a="1"/>
  <c r="G7696" i="3" s="1"/>
  <c r="G7697" i="3" a="1"/>
  <c r="G7697" i="3" s="1"/>
  <c r="G7698" i="3" a="1"/>
  <c r="G7698" i="3" s="1"/>
  <c r="G7699" i="3" a="1"/>
  <c r="G7699" i="3" s="1"/>
  <c r="G7700" i="3" a="1"/>
  <c r="G7700" i="3" s="1"/>
  <c r="G7701" i="3" a="1"/>
  <c r="G7701" i="3" s="1"/>
  <c r="G7702" i="3" a="1"/>
  <c r="G7702" i="3" s="1"/>
  <c r="G7703" i="3" a="1"/>
  <c r="G7703" i="3" s="1"/>
  <c r="G7704" i="3" a="1"/>
  <c r="G7704" i="3" s="1"/>
  <c r="G7705" i="3" a="1"/>
  <c r="G7705" i="3" s="1"/>
  <c r="G7706" i="3" a="1"/>
  <c r="G7706" i="3" s="1"/>
  <c r="G7707" i="3" a="1"/>
  <c r="G7707" i="3" s="1"/>
  <c r="G7708" i="3" a="1"/>
  <c r="G7708" i="3" s="1"/>
  <c r="G7709" i="3" a="1"/>
  <c r="G7709" i="3" s="1"/>
  <c r="G7710" i="3" a="1"/>
  <c r="G7710" i="3" s="1"/>
  <c r="G7711" i="3" a="1"/>
  <c r="G7711" i="3" s="1"/>
  <c r="G7712" i="3" a="1"/>
  <c r="G7712" i="3" s="1"/>
  <c r="G7713" i="3" a="1"/>
  <c r="G7713" i="3" s="1"/>
  <c r="G7714" i="3" a="1"/>
  <c r="G7714" i="3" s="1"/>
  <c r="G7715" i="3" a="1"/>
  <c r="G7715" i="3" s="1"/>
  <c r="G7716" i="3" a="1"/>
  <c r="G7716" i="3" s="1"/>
  <c r="G7717" i="3" a="1"/>
  <c r="G7717" i="3" s="1"/>
  <c r="G7718" i="3" a="1"/>
  <c r="G7718" i="3" s="1"/>
  <c r="G7719" i="3" a="1"/>
  <c r="G7719" i="3" s="1"/>
  <c r="G7720" i="3" a="1"/>
  <c r="G7720" i="3" s="1"/>
  <c r="G7721" i="3" a="1"/>
  <c r="G7721" i="3" s="1"/>
  <c r="G7722" i="3" a="1"/>
  <c r="G7722" i="3" s="1"/>
  <c r="G7723" i="3" a="1"/>
  <c r="G7723" i="3" s="1"/>
  <c r="G7724" i="3" a="1"/>
  <c r="G7724" i="3" s="1"/>
  <c r="G7725" i="3" a="1"/>
  <c r="G7725" i="3" s="1"/>
  <c r="G7726" i="3" a="1"/>
  <c r="G7726" i="3" s="1"/>
  <c r="G7727" i="3" a="1"/>
  <c r="G7727" i="3" s="1"/>
  <c r="G7728" i="3" a="1"/>
  <c r="G7728" i="3" s="1"/>
  <c r="G7729" i="3" a="1"/>
  <c r="G7729" i="3" s="1"/>
  <c r="G7730" i="3" a="1"/>
  <c r="G7730" i="3" s="1"/>
  <c r="G7731" i="3" a="1"/>
  <c r="G7731" i="3" s="1"/>
  <c r="G7732" i="3" a="1"/>
  <c r="G7732" i="3" s="1"/>
  <c r="G7733" i="3" a="1"/>
  <c r="G7733" i="3" s="1"/>
  <c r="G7734" i="3" a="1"/>
  <c r="G7734" i="3" s="1"/>
  <c r="G7735" i="3" a="1"/>
  <c r="G7735" i="3" s="1"/>
  <c r="G7736" i="3" a="1"/>
  <c r="G7736" i="3" s="1"/>
  <c r="G7737" i="3" a="1"/>
  <c r="G7737" i="3" s="1"/>
  <c r="G7738" i="3" a="1"/>
  <c r="G7738" i="3" s="1"/>
  <c r="G7739" i="3" a="1"/>
  <c r="G7739" i="3" s="1"/>
  <c r="G7740" i="3" a="1"/>
  <c r="G7740" i="3" s="1"/>
  <c r="G7741" i="3" a="1"/>
  <c r="G7741" i="3" s="1"/>
  <c r="G7742" i="3" a="1"/>
  <c r="G7742" i="3" s="1"/>
  <c r="G7743" i="3" a="1"/>
  <c r="G7743" i="3" s="1"/>
  <c r="G7744" i="3" a="1"/>
  <c r="G7744" i="3" s="1"/>
  <c r="G7745" i="3" a="1"/>
  <c r="G7745" i="3" s="1"/>
  <c r="G7746" i="3" a="1"/>
  <c r="G7746" i="3" s="1"/>
  <c r="G7747" i="3" a="1"/>
  <c r="G7747" i="3" s="1"/>
  <c r="G7748" i="3" a="1"/>
  <c r="G7748" i="3" s="1"/>
  <c r="G7749" i="3" a="1"/>
  <c r="G7749" i="3" s="1"/>
  <c r="G7750" i="3" a="1"/>
  <c r="G7750" i="3" s="1"/>
  <c r="G7751" i="3" a="1"/>
  <c r="G7751" i="3" s="1"/>
  <c r="G7752" i="3" a="1"/>
  <c r="G7752" i="3" s="1"/>
  <c r="G7753" i="3" a="1"/>
  <c r="G7753" i="3" s="1"/>
  <c r="G7754" i="3" a="1"/>
  <c r="G7754" i="3" s="1"/>
  <c r="G7755" i="3" a="1"/>
  <c r="G7755" i="3" s="1"/>
  <c r="G7756" i="3" a="1"/>
  <c r="G7756" i="3" s="1"/>
  <c r="G7757" i="3" a="1"/>
  <c r="G7757" i="3" s="1"/>
  <c r="G7758" i="3" a="1"/>
  <c r="G7758" i="3" s="1"/>
  <c r="G7759" i="3" a="1"/>
  <c r="G7759" i="3" s="1"/>
  <c r="G7760" i="3" a="1"/>
  <c r="G7760" i="3" s="1"/>
  <c r="G7761" i="3" a="1"/>
  <c r="G7761" i="3" s="1"/>
  <c r="G7762" i="3" a="1"/>
  <c r="G7762" i="3" s="1"/>
  <c r="G7763" i="3" a="1"/>
  <c r="G7763" i="3" s="1"/>
  <c r="G7764" i="3" a="1"/>
  <c r="G7764" i="3" s="1"/>
  <c r="G7765" i="3" a="1"/>
  <c r="G7765" i="3" s="1"/>
  <c r="G7766" i="3" a="1"/>
  <c r="G7766" i="3" s="1"/>
  <c r="G7767" i="3" a="1"/>
  <c r="G7767" i="3" s="1"/>
  <c r="G7768" i="3" a="1"/>
  <c r="G7768" i="3" s="1"/>
  <c r="G7769" i="3" a="1"/>
  <c r="G7769" i="3" s="1"/>
  <c r="G7770" i="3" a="1"/>
  <c r="G7770" i="3" s="1"/>
  <c r="G7771" i="3" a="1"/>
  <c r="G7771" i="3" s="1"/>
  <c r="G7772" i="3" a="1"/>
  <c r="G7772" i="3" s="1"/>
  <c r="G7773" i="3" a="1"/>
  <c r="G7773" i="3" s="1"/>
  <c r="G7774" i="3" a="1"/>
  <c r="G7774" i="3" s="1"/>
  <c r="G7775" i="3" a="1"/>
  <c r="G7775" i="3" s="1"/>
  <c r="G7776" i="3" a="1"/>
  <c r="G7776" i="3" s="1"/>
  <c r="G7777" i="3" a="1"/>
  <c r="G7777" i="3" s="1"/>
  <c r="G7778" i="3" a="1"/>
  <c r="G7778" i="3" s="1"/>
  <c r="G7779" i="3" a="1"/>
  <c r="G7779" i="3" s="1"/>
  <c r="G7780" i="3" a="1"/>
  <c r="G7780" i="3" s="1"/>
  <c r="G7781" i="3" a="1"/>
  <c r="G7781" i="3" s="1"/>
  <c r="G7782" i="3" a="1"/>
  <c r="G7782" i="3" s="1"/>
  <c r="G7783" i="3" a="1"/>
  <c r="G7783" i="3" s="1"/>
  <c r="G7784" i="3" a="1"/>
  <c r="G7784" i="3" s="1"/>
  <c r="G7785" i="3" a="1"/>
  <c r="G7785" i="3" s="1"/>
  <c r="G7786" i="3" a="1"/>
  <c r="G7786" i="3" s="1"/>
  <c r="G7787" i="3" a="1"/>
  <c r="G7787" i="3" s="1"/>
  <c r="G7788" i="3" a="1"/>
  <c r="G7788" i="3" s="1"/>
  <c r="G7789" i="3" a="1"/>
  <c r="G7789" i="3" s="1"/>
  <c r="G7790" i="3" a="1"/>
  <c r="G7790" i="3" s="1"/>
  <c r="G7791" i="3" a="1"/>
  <c r="G7791" i="3" s="1"/>
  <c r="G7792" i="3" a="1"/>
  <c r="G7792" i="3" s="1"/>
  <c r="G7793" i="3" a="1"/>
  <c r="G7793" i="3" s="1"/>
  <c r="G7794" i="3" a="1"/>
  <c r="G7794" i="3" s="1"/>
  <c r="G7795" i="3" a="1"/>
  <c r="G7795" i="3" s="1"/>
  <c r="G7796" i="3" a="1"/>
  <c r="G7796" i="3" s="1"/>
  <c r="G7797" i="3" a="1"/>
  <c r="G7797" i="3" s="1"/>
  <c r="G7798" i="3" a="1"/>
  <c r="G7798" i="3" s="1"/>
  <c r="G7799" i="3" a="1"/>
  <c r="G7799" i="3" s="1"/>
  <c r="G7800" i="3" a="1"/>
  <c r="G7800" i="3" s="1"/>
  <c r="G7801" i="3" a="1"/>
  <c r="G7801" i="3" s="1"/>
  <c r="G7802" i="3" a="1"/>
  <c r="G7802" i="3" s="1"/>
  <c r="G7803" i="3" a="1"/>
  <c r="G7803" i="3" s="1"/>
  <c r="G7804" i="3" a="1"/>
  <c r="G7804" i="3" s="1"/>
  <c r="G7805" i="3" a="1"/>
  <c r="G7805" i="3" s="1"/>
  <c r="G7806" i="3" a="1"/>
  <c r="G7806" i="3" s="1"/>
  <c r="G7807" i="3" a="1"/>
  <c r="G7807" i="3" s="1"/>
  <c r="G7808" i="3" a="1"/>
  <c r="G7808" i="3" s="1"/>
  <c r="G7809" i="3" a="1"/>
  <c r="G7809" i="3" s="1"/>
  <c r="G7810" i="3" a="1"/>
  <c r="G7810" i="3" s="1"/>
  <c r="G7811" i="3" a="1"/>
  <c r="G7811" i="3" s="1"/>
  <c r="G7812" i="3" a="1"/>
  <c r="G7812" i="3" s="1"/>
  <c r="G7813" i="3" a="1"/>
  <c r="G7813" i="3" s="1"/>
  <c r="G7814" i="3" a="1"/>
  <c r="G7814" i="3" s="1"/>
  <c r="G7815" i="3" a="1"/>
  <c r="G7815" i="3" s="1"/>
  <c r="G7816" i="3" a="1"/>
  <c r="G7816" i="3" s="1"/>
  <c r="G7817" i="3" a="1"/>
  <c r="G7817" i="3" s="1"/>
  <c r="G7818" i="3" a="1"/>
  <c r="G7818" i="3" s="1"/>
  <c r="G7819" i="3" a="1"/>
  <c r="G7819" i="3" s="1"/>
  <c r="G7820" i="3" a="1"/>
  <c r="G7820" i="3" s="1"/>
  <c r="G7821" i="3" a="1"/>
  <c r="G7821" i="3" s="1"/>
  <c r="G7822" i="3" a="1"/>
  <c r="G7822" i="3" s="1"/>
  <c r="G7823" i="3" a="1"/>
  <c r="G7823" i="3" s="1"/>
  <c r="G7824" i="3" a="1"/>
  <c r="G7824" i="3" s="1"/>
  <c r="G7825" i="3" a="1"/>
  <c r="G7825" i="3" s="1"/>
  <c r="G7826" i="3" a="1"/>
  <c r="G7826" i="3" s="1"/>
  <c r="G7827" i="3" a="1"/>
  <c r="G7827" i="3" s="1"/>
  <c r="G7828" i="3" a="1"/>
  <c r="G7828" i="3" s="1"/>
  <c r="G7829" i="3" a="1"/>
  <c r="G7829" i="3" s="1"/>
  <c r="G7830" i="3" a="1"/>
  <c r="G7830" i="3" s="1"/>
  <c r="G7831" i="3" a="1"/>
  <c r="G7831" i="3" s="1"/>
  <c r="G7832" i="3" a="1"/>
  <c r="G7832" i="3" s="1"/>
  <c r="G7833" i="3" a="1"/>
  <c r="G7833" i="3" s="1"/>
  <c r="G7834" i="3" a="1"/>
  <c r="G7834" i="3" s="1"/>
  <c r="G7835" i="3" a="1"/>
  <c r="G7835" i="3" s="1"/>
  <c r="G7836" i="3" a="1"/>
  <c r="G7836" i="3" s="1"/>
  <c r="G7837" i="3" a="1"/>
  <c r="G7837" i="3" s="1"/>
  <c r="G7838" i="3" a="1"/>
  <c r="G7838" i="3" s="1"/>
  <c r="G7839" i="3" a="1"/>
  <c r="G7839" i="3" s="1"/>
  <c r="G7840" i="3" a="1"/>
  <c r="G7840" i="3" s="1"/>
  <c r="G7841" i="3" a="1"/>
  <c r="G7841" i="3" s="1"/>
  <c r="G7842" i="3" a="1"/>
  <c r="G7842" i="3" s="1"/>
  <c r="G7843" i="3" a="1"/>
  <c r="G7843" i="3" s="1"/>
  <c r="G7844" i="3" a="1"/>
  <c r="G7844" i="3" s="1"/>
  <c r="G7845" i="3" a="1"/>
  <c r="G7845" i="3" s="1"/>
  <c r="G7846" i="3" a="1"/>
  <c r="G7846" i="3" s="1"/>
  <c r="G7847" i="3" a="1"/>
  <c r="G7847" i="3" s="1"/>
  <c r="G7848" i="3" a="1"/>
  <c r="G7848" i="3" s="1"/>
  <c r="G7849" i="3" a="1"/>
  <c r="G7849" i="3" s="1"/>
  <c r="G7850" i="3" a="1"/>
  <c r="G7850" i="3" s="1"/>
  <c r="G7851" i="3" a="1"/>
  <c r="G7851" i="3" s="1"/>
  <c r="G7852" i="3" a="1"/>
  <c r="G7852" i="3" s="1"/>
  <c r="G7853" i="3" a="1"/>
  <c r="G7853" i="3" s="1"/>
  <c r="G7854" i="3" a="1"/>
  <c r="G7854" i="3" s="1"/>
  <c r="G7855" i="3" a="1"/>
  <c r="G7855" i="3" s="1"/>
  <c r="G7856" i="3" a="1"/>
  <c r="G7856" i="3" s="1"/>
  <c r="G7857" i="3" a="1"/>
  <c r="G7857" i="3" s="1"/>
  <c r="G7858" i="3" a="1"/>
  <c r="G7858" i="3" s="1"/>
  <c r="G7859" i="3" a="1"/>
  <c r="G7859" i="3" s="1"/>
  <c r="G7860" i="3" a="1"/>
  <c r="G7860" i="3" s="1"/>
  <c r="G7861" i="3" a="1"/>
  <c r="G7861" i="3" s="1"/>
  <c r="G7862" i="3" a="1"/>
  <c r="G7862" i="3" s="1"/>
  <c r="G7863" i="3" a="1"/>
  <c r="G7863" i="3" s="1"/>
  <c r="G7864" i="3" a="1"/>
  <c r="G7864" i="3" s="1"/>
  <c r="G7865" i="3" a="1"/>
  <c r="G7865" i="3" s="1"/>
  <c r="G7866" i="3" a="1"/>
  <c r="G7866" i="3" s="1"/>
  <c r="G7867" i="3" a="1"/>
  <c r="G7867" i="3" s="1"/>
  <c r="G7868" i="3" a="1"/>
  <c r="G7868" i="3" s="1"/>
  <c r="G7869" i="3" a="1"/>
  <c r="G7869" i="3" s="1"/>
  <c r="G7870" i="3" a="1"/>
  <c r="G7870" i="3" s="1"/>
  <c r="G7871" i="3" a="1"/>
  <c r="G7871" i="3" s="1"/>
  <c r="G7872" i="3" a="1"/>
  <c r="G7872" i="3" s="1"/>
  <c r="G7873" i="3" a="1"/>
  <c r="G7873" i="3" s="1"/>
  <c r="G7874" i="3" a="1"/>
  <c r="G7874" i="3" s="1"/>
  <c r="G7875" i="3" a="1"/>
  <c r="G7875" i="3" s="1"/>
  <c r="G7876" i="3" a="1"/>
  <c r="G7876" i="3" s="1"/>
  <c r="G7877" i="3" a="1"/>
  <c r="G7877" i="3" s="1"/>
  <c r="G7878" i="3" a="1"/>
  <c r="G7878" i="3" s="1"/>
  <c r="G7879" i="3" a="1"/>
  <c r="G7879" i="3" s="1"/>
  <c r="G7880" i="3" a="1"/>
  <c r="G7880" i="3" s="1"/>
  <c r="G7881" i="3" a="1"/>
  <c r="G7881" i="3" s="1"/>
  <c r="G7882" i="3" a="1"/>
  <c r="G7882" i="3" s="1"/>
  <c r="G7883" i="3" a="1"/>
  <c r="G7883" i="3" s="1"/>
  <c r="G7884" i="3" a="1"/>
  <c r="G7884" i="3" s="1"/>
  <c r="G7885" i="3" a="1"/>
  <c r="G7885" i="3" s="1"/>
  <c r="G7886" i="3" a="1"/>
  <c r="G7886" i="3" s="1"/>
  <c r="G7887" i="3" a="1"/>
  <c r="G7887" i="3" s="1"/>
  <c r="G7888" i="3" a="1"/>
  <c r="G7888" i="3" s="1"/>
  <c r="G7889" i="3" a="1"/>
  <c r="G7889" i="3" s="1"/>
  <c r="G7890" i="3" a="1"/>
  <c r="G7890" i="3" s="1"/>
  <c r="G7891" i="3" a="1"/>
  <c r="G7891" i="3" s="1"/>
  <c r="G7892" i="3" a="1"/>
  <c r="G7892" i="3" s="1"/>
  <c r="G7893" i="3" a="1"/>
  <c r="G7893" i="3" s="1"/>
  <c r="G7894" i="3" a="1"/>
  <c r="G7894" i="3" s="1"/>
  <c r="G7895" i="3" a="1"/>
  <c r="G7895" i="3" s="1"/>
  <c r="G7896" i="3" a="1"/>
  <c r="G7896" i="3" s="1"/>
  <c r="G7897" i="3" a="1"/>
  <c r="G7897" i="3" s="1"/>
  <c r="G7898" i="3" a="1"/>
  <c r="G7898" i="3" s="1"/>
  <c r="G7899" i="3" a="1"/>
  <c r="G7899" i="3" s="1"/>
  <c r="G7900" i="3" a="1"/>
  <c r="G7900" i="3" s="1"/>
  <c r="G7901" i="3" a="1"/>
  <c r="G7901" i="3" s="1"/>
  <c r="G7902" i="3" a="1"/>
  <c r="G7902" i="3" s="1"/>
  <c r="G7903" i="3" a="1"/>
  <c r="G7903" i="3" s="1"/>
  <c r="G7904" i="3" a="1"/>
  <c r="G7904" i="3" s="1"/>
  <c r="G7905" i="3" a="1"/>
  <c r="G7905" i="3" s="1"/>
  <c r="G7906" i="3" a="1"/>
  <c r="G7906" i="3" s="1"/>
  <c r="G7907" i="3" a="1"/>
  <c r="G7907" i="3" s="1"/>
  <c r="G7908" i="3" a="1"/>
  <c r="G7908" i="3" s="1"/>
  <c r="G7909" i="3" a="1"/>
  <c r="G7909" i="3" s="1"/>
  <c r="G7910" i="3" a="1"/>
  <c r="G7910" i="3" s="1"/>
  <c r="G7911" i="3" a="1"/>
  <c r="G7911" i="3" s="1"/>
  <c r="G7912" i="3" a="1"/>
  <c r="G7912" i="3" s="1"/>
  <c r="G7913" i="3" a="1"/>
  <c r="G7913" i="3" s="1"/>
  <c r="G7914" i="3" a="1"/>
  <c r="G7914" i="3" s="1"/>
  <c r="G7915" i="3" a="1"/>
  <c r="G7915" i="3" s="1"/>
  <c r="G7916" i="3" a="1"/>
  <c r="G7916" i="3" s="1"/>
  <c r="G7917" i="3" a="1"/>
  <c r="G7917" i="3" s="1"/>
  <c r="G7918" i="3" a="1"/>
  <c r="G7918" i="3" s="1"/>
  <c r="G7919" i="3" a="1"/>
  <c r="G7919" i="3" s="1"/>
  <c r="G7920" i="3" a="1"/>
  <c r="G7920" i="3" s="1"/>
  <c r="G7921" i="3" a="1"/>
  <c r="G7921" i="3" s="1"/>
  <c r="G7922" i="3" a="1"/>
  <c r="G7922" i="3" s="1"/>
  <c r="G7923" i="3" a="1"/>
  <c r="G7923" i="3" s="1"/>
  <c r="G7924" i="3" a="1"/>
  <c r="G7924" i="3" s="1"/>
  <c r="G7925" i="3" a="1"/>
  <c r="G7925" i="3" s="1"/>
  <c r="G7926" i="3" a="1"/>
  <c r="G7926" i="3" s="1"/>
  <c r="G7927" i="3" a="1"/>
  <c r="G7927" i="3" s="1"/>
  <c r="G7928" i="3" a="1"/>
  <c r="G7928" i="3" s="1"/>
  <c r="G7929" i="3" a="1"/>
  <c r="G7929" i="3" s="1"/>
  <c r="G7930" i="3" a="1"/>
  <c r="G7930" i="3" s="1"/>
  <c r="G7931" i="3" a="1"/>
  <c r="G7931" i="3" s="1"/>
  <c r="G7932" i="3" a="1"/>
  <c r="G7932" i="3" s="1"/>
  <c r="G7933" i="3" a="1"/>
  <c r="G7933" i="3" s="1"/>
  <c r="G7934" i="3" a="1"/>
  <c r="G7934" i="3" s="1"/>
  <c r="G7935" i="3" a="1"/>
  <c r="G7935" i="3" s="1"/>
  <c r="G7936" i="3" a="1"/>
  <c r="G7936" i="3" s="1"/>
  <c r="G7937" i="3" a="1"/>
  <c r="G7937" i="3" s="1"/>
  <c r="G7938" i="3" a="1"/>
  <c r="G7938" i="3" s="1"/>
  <c r="G7939" i="3" a="1"/>
  <c r="G7939" i="3" s="1"/>
  <c r="G7940" i="3" a="1"/>
  <c r="G7940" i="3" s="1"/>
  <c r="G7941" i="3" a="1"/>
  <c r="G7941" i="3" s="1"/>
  <c r="G7942" i="3" a="1"/>
  <c r="G7942" i="3" s="1"/>
  <c r="G7943" i="3" a="1"/>
  <c r="G7943" i="3" s="1"/>
  <c r="G7944" i="3" a="1"/>
  <c r="G7944" i="3" s="1"/>
  <c r="G7945" i="3" a="1"/>
  <c r="G7945" i="3" s="1"/>
  <c r="G7946" i="3" a="1"/>
  <c r="G7946" i="3" s="1"/>
  <c r="G7947" i="3" a="1"/>
  <c r="G7947" i="3" s="1"/>
  <c r="G7948" i="3" a="1"/>
  <c r="G7948" i="3" s="1"/>
  <c r="G7949" i="3" a="1"/>
  <c r="G7949" i="3" s="1"/>
  <c r="G7950" i="3" a="1"/>
  <c r="G7950" i="3" s="1"/>
  <c r="G7951" i="3" a="1"/>
  <c r="G7951" i="3" s="1"/>
  <c r="G7952" i="3" a="1"/>
  <c r="G7952" i="3" s="1"/>
  <c r="G7953" i="3" a="1"/>
  <c r="G7953" i="3" s="1"/>
  <c r="G7954" i="3" a="1"/>
  <c r="G7954" i="3" s="1"/>
  <c r="G7955" i="3" a="1"/>
  <c r="G7955" i="3" s="1"/>
  <c r="G7956" i="3" a="1"/>
  <c r="G7956" i="3" s="1"/>
  <c r="G7957" i="3" a="1"/>
  <c r="G7957" i="3" s="1"/>
  <c r="G7958" i="3" a="1"/>
  <c r="G7958" i="3" s="1"/>
  <c r="G7959" i="3" a="1"/>
  <c r="G7959" i="3" s="1"/>
  <c r="G7960" i="3" a="1"/>
  <c r="G7960" i="3" s="1"/>
  <c r="G7961" i="3" a="1"/>
  <c r="G7961" i="3" s="1"/>
  <c r="G7962" i="3" a="1"/>
  <c r="G7962" i="3" s="1"/>
  <c r="G7963" i="3" a="1"/>
  <c r="G7963" i="3" s="1"/>
  <c r="G7964" i="3" a="1"/>
  <c r="G7964" i="3" s="1"/>
  <c r="G7965" i="3" a="1"/>
  <c r="G7965" i="3" s="1"/>
  <c r="G7966" i="3" a="1"/>
  <c r="G7966" i="3" s="1"/>
  <c r="G7967" i="3" a="1"/>
  <c r="G7967" i="3" s="1"/>
  <c r="G7968" i="3" a="1"/>
  <c r="G7968" i="3" s="1"/>
  <c r="G7969" i="3" a="1"/>
  <c r="G7969" i="3" s="1"/>
  <c r="G7970" i="3" a="1"/>
  <c r="G7970" i="3" s="1"/>
  <c r="G7971" i="3" a="1"/>
  <c r="G7971" i="3" s="1"/>
  <c r="G7972" i="3" a="1"/>
  <c r="G7972" i="3" s="1"/>
  <c r="G7973" i="3" a="1"/>
  <c r="G7973" i="3" s="1"/>
  <c r="G7974" i="3" a="1"/>
  <c r="G7974" i="3" s="1"/>
  <c r="G7975" i="3" a="1"/>
  <c r="G7975" i="3" s="1"/>
  <c r="G7976" i="3" a="1"/>
  <c r="G7976" i="3" s="1"/>
  <c r="G7977" i="3" a="1"/>
  <c r="G7977" i="3" s="1"/>
  <c r="G7978" i="3" a="1"/>
  <c r="G7978" i="3" s="1"/>
  <c r="G7979" i="3" a="1"/>
  <c r="G7979" i="3" s="1"/>
  <c r="G7980" i="3" a="1"/>
  <c r="G7980" i="3" s="1"/>
  <c r="G7981" i="3" a="1"/>
  <c r="G7981" i="3" s="1"/>
  <c r="G7982" i="3" a="1"/>
  <c r="G7982" i="3" s="1"/>
  <c r="G7983" i="3" a="1"/>
  <c r="G7983" i="3" s="1"/>
  <c r="G7984" i="3" a="1"/>
  <c r="G7984" i="3" s="1"/>
  <c r="G7985" i="3" a="1"/>
  <c r="G7985" i="3" s="1"/>
  <c r="G7986" i="3" a="1"/>
  <c r="G7986" i="3" s="1"/>
  <c r="G7987" i="3" a="1"/>
  <c r="G7987" i="3" s="1"/>
  <c r="G7988" i="3" a="1"/>
  <c r="G7988" i="3" s="1"/>
  <c r="G7989" i="3" a="1"/>
  <c r="G7989" i="3" s="1"/>
  <c r="G7990" i="3" a="1"/>
  <c r="G7990" i="3" s="1"/>
  <c r="G7991" i="3" a="1"/>
  <c r="G7991" i="3" s="1"/>
  <c r="G7992" i="3" a="1"/>
  <c r="G7992" i="3" s="1"/>
  <c r="G7993" i="3" a="1"/>
  <c r="G7993" i="3" s="1"/>
  <c r="G7994" i="3" a="1"/>
  <c r="G7994" i="3" s="1"/>
  <c r="G7995" i="3" a="1"/>
  <c r="G7995" i="3" s="1"/>
  <c r="G7996" i="3" a="1"/>
  <c r="G7996" i="3" s="1"/>
  <c r="G7997" i="3" a="1"/>
  <c r="G7997" i="3" s="1"/>
  <c r="G7998" i="3" a="1"/>
  <c r="G7998" i="3" s="1"/>
  <c r="G7999" i="3" a="1"/>
  <c r="G7999" i="3" s="1"/>
  <c r="G8000" i="3" a="1"/>
  <c r="G8000" i="3" s="1"/>
  <c r="G8001" i="3" a="1"/>
  <c r="G8001" i="3" s="1"/>
  <c r="G8002" i="3" a="1"/>
  <c r="G8002" i="3" s="1"/>
  <c r="G8003" i="3" a="1"/>
  <c r="G8003" i="3" s="1"/>
  <c r="G8004" i="3" a="1"/>
  <c r="G8004" i="3" s="1"/>
  <c r="G8005" i="3" a="1"/>
  <c r="G8005" i="3" s="1"/>
  <c r="G8006" i="3" a="1"/>
  <c r="G8006" i="3" s="1"/>
  <c r="G8007" i="3" a="1"/>
  <c r="G8007" i="3" s="1"/>
  <c r="G8008" i="3" a="1"/>
  <c r="G8008" i="3" s="1"/>
  <c r="G8009" i="3" a="1"/>
  <c r="G8009" i="3" s="1"/>
  <c r="G8010" i="3" a="1"/>
  <c r="G8010" i="3" s="1"/>
  <c r="G8011" i="3" a="1"/>
  <c r="G8011" i="3" s="1"/>
  <c r="G8012" i="3" a="1"/>
  <c r="G8012" i="3" s="1"/>
  <c r="G8013" i="3" a="1"/>
  <c r="G8013" i="3" s="1"/>
  <c r="G8014" i="3" a="1"/>
  <c r="G8014" i="3" s="1"/>
  <c r="G8015" i="3" a="1"/>
  <c r="G8015" i="3" s="1"/>
  <c r="G8016" i="3" a="1"/>
  <c r="G8016" i="3" s="1"/>
  <c r="G8017" i="3" a="1"/>
  <c r="G8017" i="3" s="1"/>
  <c r="G8018" i="3" a="1"/>
  <c r="G8018" i="3" s="1"/>
  <c r="G8019" i="3" a="1"/>
  <c r="G8019" i="3" s="1"/>
  <c r="G8020" i="3" a="1"/>
  <c r="G8020" i="3" s="1"/>
  <c r="G8021" i="3" a="1"/>
  <c r="G8021" i="3" s="1"/>
  <c r="G8022" i="3" a="1"/>
  <c r="G8022" i="3" s="1"/>
  <c r="G8023" i="3" a="1"/>
  <c r="G8023" i="3" s="1"/>
  <c r="G8024" i="3" a="1"/>
  <c r="G8024" i="3" s="1"/>
  <c r="G8025" i="3" a="1"/>
  <c r="G8025" i="3" s="1"/>
  <c r="G8026" i="3" a="1"/>
  <c r="G8026" i="3" s="1"/>
  <c r="G8027" i="3" a="1"/>
  <c r="G8027" i="3" s="1"/>
  <c r="G8028" i="3" a="1"/>
  <c r="G8028" i="3" s="1"/>
  <c r="G8029" i="3" a="1"/>
  <c r="G8029" i="3" s="1"/>
  <c r="G8030" i="3" a="1"/>
  <c r="G8030" i="3" s="1"/>
  <c r="G8031" i="3" a="1"/>
  <c r="G8031" i="3" s="1"/>
  <c r="G8032" i="3" a="1"/>
  <c r="G8032" i="3" s="1"/>
  <c r="G8033" i="3" a="1"/>
  <c r="G8033" i="3" s="1"/>
  <c r="G8034" i="3" a="1"/>
  <c r="G8034" i="3" s="1"/>
  <c r="G8035" i="3" a="1"/>
  <c r="G8035" i="3" s="1"/>
  <c r="G8036" i="3" a="1"/>
  <c r="G8036" i="3" s="1"/>
  <c r="G8037" i="3" a="1"/>
  <c r="G8037" i="3" s="1"/>
  <c r="G8038" i="3" a="1"/>
  <c r="G8038" i="3" s="1"/>
  <c r="G8039" i="3" a="1"/>
  <c r="G8039" i="3" s="1"/>
  <c r="G8040" i="3" a="1"/>
  <c r="G8040" i="3" s="1"/>
  <c r="G8041" i="3" a="1"/>
  <c r="G8041" i="3" s="1"/>
  <c r="G8042" i="3" a="1"/>
  <c r="G8042" i="3" s="1"/>
  <c r="G8043" i="3" a="1"/>
  <c r="G8043" i="3" s="1"/>
  <c r="G8044" i="3" a="1"/>
  <c r="G8044" i="3" s="1"/>
  <c r="G8045" i="3" a="1"/>
  <c r="G8045" i="3" s="1"/>
  <c r="G8046" i="3" a="1"/>
  <c r="G8046" i="3" s="1"/>
  <c r="G8047" i="3" a="1"/>
  <c r="G8047" i="3" s="1"/>
  <c r="G8048" i="3" a="1"/>
  <c r="G8048" i="3" s="1"/>
  <c r="G8049" i="3" a="1"/>
  <c r="G8049" i="3" s="1"/>
  <c r="G8050" i="3" a="1"/>
  <c r="G8050" i="3" s="1"/>
  <c r="G8051" i="3" a="1"/>
  <c r="G8051" i="3" s="1"/>
  <c r="G8052" i="3" a="1"/>
  <c r="G8052" i="3" s="1"/>
  <c r="G8053" i="3" a="1"/>
  <c r="G8053" i="3" s="1"/>
  <c r="G8054" i="3" a="1"/>
  <c r="G8054" i="3" s="1"/>
  <c r="G8055" i="3" a="1"/>
  <c r="G8055" i="3" s="1"/>
  <c r="G8056" i="3" a="1"/>
  <c r="G8056" i="3" s="1"/>
  <c r="G8057" i="3" a="1"/>
  <c r="G8057" i="3" s="1"/>
  <c r="G8058" i="3" a="1"/>
  <c r="G8058" i="3" s="1"/>
  <c r="G8059" i="3" a="1"/>
  <c r="G8059" i="3" s="1"/>
  <c r="G8060" i="3" a="1"/>
  <c r="G8060" i="3" s="1"/>
  <c r="G8061" i="3" a="1"/>
  <c r="G8061" i="3" s="1"/>
  <c r="G8062" i="3" a="1"/>
  <c r="G8062" i="3" s="1"/>
  <c r="G8063" i="3" a="1"/>
  <c r="G8063" i="3" s="1"/>
  <c r="G8064" i="3" a="1"/>
  <c r="G8064" i="3" s="1"/>
  <c r="G8065" i="3" a="1"/>
  <c r="G8065" i="3" s="1"/>
  <c r="G8066" i="3" a="1"/>
  <c r="G8066" i="3" s="1"/>
  <c r="G8067" i="3" a="1"/>
  <c r="G8067" i="3" s="1"/>
  <c r="G8068" i="3" a="1"/>
  <c r="G8068" i="3" s="1"/>
  <c r="G8069" i="3" a="1"/>
  <c r="G8069" i="3" s="1"/>
  <c r="G8070" i="3" a="1"/>
  <c r="G8070" i="3" s="1"/>
  <c r="G8071" i="3" a="1"/>
  <c r="G8071" i="3" s="1"/>
  <c r="G8072" i="3" a="1"/>
  <c r="G8072" i="3" s="1"/>
  <c r="G8073" i="3" a="1"/>
  <c r="G8073" i="3" s="1"/>
  <c r="G8074" i="3" a="1"/>
  <c r="G8074" i="3" s="1"/>
  <c r="G8075" i="3" a="1"/>
  <c r="G8075" i="3" s="1"/>
  <c r="G8076" i="3" a="1"/>
  <c r="G8076" i="3" s="1"/>
  <c r="G8077" i="3" a="1"/>
  <c r="G8077" i="3" s="1"/>
  <c r="G8078" i="3" a="1"/>
  <c r="G8078" i="3" s="1"/>
  <c r="G8079" i="3" a="1"/>
  <c r="G8079" i="3" s="1"/>
  <c r="G8080" i="3" a="1"/>
  <c r="G8080" i="3" s="1"/>
  <c r="G8081" i="3" a="1"/>
  <c r="G8081" i="3" s="1"/>
  <c r="G8082" i="3" a="1"/>
  <c r="G8082" i="3" s="1"/>
  <c r="G8083" i="3" a="1"/>
  <c r="G8083" i="3" s="1"/>
  <c r="G8084" i="3" a="1"/>
  <c r="G8084" i="3" s="1"/>
  <c r="G8085" i="3" a="1"/>
  <c r="G8085" i="3" s="1"/>
  <c r="G8086" i="3" a="1"/>
  <c r="G8086" i="3" s="1"/>
  <c r="G8087" i="3" a="1"/>
  <c r="G8087" i="3" s="1"/>
  <c r="G8088" i="3" a="1"/>
  <c r="G8088" i="3" s="1"/>
  <c r="G8089" i="3" a="1"/>
  <c r="G8089" i="3" s="1"/>
  <c r="G8090" i="3" a="1"/>
  <c r="G8090" i="3" s="1"/>
  <c r="G8091" i="3" a="1"/>
  <c r="G8091" i="3" s="1"/>
  <c r="G8092" i="3" a="1"/>
  <c r="G8092" i="3" s="1"/>
  <c r="G8093" i="3" a="1"/>
  <c r="G8093" i="3" s="1"/>
  <c r="G8094" i="3" a="1"/>
  <c r="G8094" i="3" s="1"/>
  <c r="G8095" i="3" a="1"/>
  <c r="G8095" i="3" s="1"/>
  <c r="G8096" i="3" a="1"/>
  <c r="G8096" i="3" s="1"/>
  <c r="G8097" i="3" a="1"/>
  <c r="G8097" i="3" s="1"/>
  <c r="G8098" i="3" a="1"/>
  <c r="G8098" i="3" s="1"/>
  <c r="G8099" i="3" a="1"/>
  <c r="G8099" i="3" s="1"/>
  <c r="G8100" i="3" a="1"/>
  <c r="G8100" i="3" s="1"/>
  <c r="G8101" i="3" a="1"/>
  <c r="G8101" i="3" s="1"/>
  <c r="G8102" i="3" a="1"/>
  <c r="G8102" i="3" s="1"/>
  <c r="G8103" i="3" a="1"/>
  <c r="G8103" i="3" s="1"/>
  <c r="G8104" i="3" a="1"/>
  <c r="G8104" i="3" s="1"/>
  <c r="G8105" i="3" a="1"/>
  <c r="G8105" i="3" s="1"/>
  <c r="G8106" i="3" a="1"/>
  <c r="G8106" i="3" s="1"/>
  <c r="G8107" i="3" a="1"/>
  <c r="G8107" i="3" s="1"/>
  <c r="G8108" i="3" a="1"/>
  <c r="G8108" i="3" s="1"/>
  <c r="G8109" i="3" a="1"/>
  <c r="G8109" i="3" s="1"/>
  <c r="G8110" i="3" a="1"/>
  <c r="G8110" i="3" s="1"/>
  <c r="G8111" i="3" a="1"/>
  <c r="G8111" i="3" s="1"/>
  <c r="G8112" i="3" a="1"/>
  <c r="G8112" i="3" s="1"/>
  <c r="G8113" i="3" a="1"/>
  <c r="G8113" i="3" s="1"/>
  <c r="G8114" i="3" a="1"/>
  <c r="G8114" i="3" s="1"/>
  <c r="G8115" i="3" a="1"/>
  <c r="G8115" i="3" s="1"/>
  <c r="G8116" i="3" a="1"/>
  <c r="G8116" i="3" s="1"/>
  <c r="G8117" i="3" a="1"/>
  <c r="G8117" i="3" s="1"/>
  <c r="G8118" i="3" a="1"/>
  <c r="G8118" i="3" s="1"/>
  <c r="G8119" i="3" a="1"/>
  <c r="G8119" i="3" s="1"/>
  <c r="G8120" i="3" a="1"/>
  <c r="G8120" i="3" s="1"/>
  <c r="G8121" i="3" a="1"/>
  <c r="G8121" i="3" s="1"/>
  <c r="G8122" i="3" a="1"/>
  <c r="G8122" i="3" s="1"/>
  <c r="G8123" i="3" a="1"/>
  <c r="G8123" i="3" s="1"/>
  <c r="G8124" i="3" a="1"/>
  <c r="G8124" i="3" s="1"/>
  <c r="G8125" i="3" a="1"/>
  <c r="G8125" i="3" s="1"/>
  <c r="G8126" i="3" a="1"/>
  <c r="G8126" i="3" s="1"/>
  <c r="G8127" i="3" a="1"/>
  <c r="G8127" i="3" s="1"/>
  <c r="G8128" i="3" a="1"/>
  <c r="G8128" i="3" s="1"/>
  <c r="G8129" i="3" a="1"/>
  <c r="G8129" i="3" s="1"/>
  <c r="G8130" i="3" a="1"/>
  <c r="G8130" i="3" s="1"/>
  <c r="G8131" i="3" a="1"/>
  <c r="G8131" i="3" s="1"/>
  <c r="G8132" i="3" a="1"/>
  <c r="G8132" i="3" s="1"/>
  <c r="G8133" i="3" a="1"/>
  <c r="G8133" i="3" s="1"/>
  <c r="G8134" i="3" a="1"/>
  <c r="G8134" i="3" s="1"/>
  <c r="G8135" i="3" a="1"/>
  <c r="G8135" i="3" s="1"/>
  <c r="G8136" i="3" a="1"/>
  <c r="G8136" i="3" s="1"/>
  <c r="G8137" i="3" a="1"/>
  <c r="G8137" i="3" s="1"/>
  <c r="G8138" i="3" a="1"/>
  <c r="G8138" i="3" s="1"/>
  <c r="G8139" i="3" a="1"/>
  <c r="G8139" i="3" s="1"/>
  <c r="G8140" i="3" a="1"/>
  <c r="G8140" i="3" s="1"/>
  <c r="G8141" i="3" a="1"/>
  <c r="G8141" i="3" s="1"/>
  <c r="G8142" i="3" a="1"/>
  <c r="G8142" i="3" s="1"/>
  <c r="G8143" i="3" a="1"/>
  <c r="G8143" i="3" s="1"/>
  <c r="G8144" i="3" a="1"/>
  <c r="G8144" i="3" s="1"/>
  <c r="G8145" i="3" a="1"/>
  <c r="G8145" i="3" s="1"/>
  <c r="G8146" i="3" a="1"/>
  <c r="G8146" i="3" s="1"/>
  <c r="G8147" i="3" a="1"/>
  <c r="G8147" i="3" s="1"/>
  <c r="G8148" i="3" a="1"/>
  <c r="G8148" i="3" s="1"/>
  <c r="G8149" i="3" a="1"/>
  <c r="G8149" i="3" s="1"/>
  <c r="G8150" i="3" a="1"/>
  <c r="G8150" i="3" s="1"/>
  <c r="G8151" i="3" a="1"/>
  <c r="G8151" i="3" s="1"/>
  <c r="G8152" i="3" a="1"/>
  <c r="G8152" i="3" s="1"/>
  <c r="G8153" i="3" a="1"/>
  <c r="G8153" i="3" s="1"/>
  <c r="G8154" i="3" a="1"/>
  <c r="G8154" i="3" s="1"/>
  <c r="G8155" i="3" a="1"/>
  <c r="G8155" i="3" s="1"/>
  <c r="G8156" i="3" a="1"/>
  <c r="G8156" i="3" s="1"/>
  <c r="G8157" i="3" a="1"/>
  <c r="G8157" i="3" s="1"/>
  <c r="G8158" i="3" a="1"/>
  <c r="G8158" i="3" s="1"/>
  <c r="G8159" i="3" a="1"/>
  <c r="G8159" i="3" s="1"/>
  <c r="G8160" i="3" a="1"/>
  <c r="G8160" i="3" s="1"/>
  <c r="G8161" i="3" a="1"/>
  <c r="G8161" i="3" s="1"/>
  <c r="G8162" i="3" a="1"/>
  <c r="G8162" i="3" s="1"/>
  <c r="G8163" i="3" a="1"/>
  <c r="G8163" i="3" s="1"/>
  <c r="G8164" i="3" a="1"/>
  <c r="G8164" i="3" s="1"/>
  <c r="G8165" i="3" a="1"/>
  <c r="G8165" i="3" s="1"/>
  <c r="G8166" i="3" a="1"/>
  <c r="G8166" i="3" s="1"/>
  <c r="G8167" i="3" a="1"/>
  <c r="G8167" i="3" s="1"/>
  <c r="G8168" i="3" a="1"/>
  <c r="G8168" i="3" s="1"/>
  <c r="G8169" i="3" a="1"/>
  <c r="G8169" i="3" s="1"/>
  <c r="G8170" i="3" a="1"/>
  <c r="G8170" i="3" s="1"/>
  <c r="G8171" i="3" a="1"/>
  <c r="G8171" i="3" s="1"/>
  <c r="G8172" i="3" a="1"/>
  <c r="G8172" i="3" s="1"/>
  <c r="G8173" i="3" a="1"/>
  <c r="G8173" i="3" s="1"/>
  <c r="G8174" i="3" a="1"/>
  <c r="G8174" i="3" s="1"/>
  <c r="G8175" i="3" a="1"/>
  <c r="G8175" i="3" s="1"/>
  <c r="G8176" i="3" a="1"/>
  <c r="G8176" i="3" s="1"/>
  <c r="G8177" i="3" a="1"/>
  <c r="G8177" i="3" s="1"/>
  <c r="G8178" i="3" a="1"/>
  <c r="G8178" i="3" s="1"/>
  <c r="G8179" i="3" a="1"/>
  <c r="G8179" i="3" s="1"/>
  <c r="G8180" i="3" a="1"/>
  <c r="G8180" i="3" s="1"/>
  <c r="G8181" i="3" a="1"/>
  <c r="G8181" i="3" s="1"/>
  <c r="G8182" i="3" a="1"/>
  <c r="G8182" i="3" s="1"/>
  <c r="G8183" i="3" a="1"/>
  <c r="G8183" i="3" s="1"/>
  <c r="G8184" i="3" a="1"/>
  <c r="G8184" i="3" s="1"/>
  <c r="G8185" i="3" a="1"/>
  <c r="G8185" i="3" s="1"/>
  <c r="G8186" i="3" a="1"/>
  <c r="G8186" i="3" s="1"/>
  <c r="G8187" i="3" a="1"/>
  <c r="G8187" i="3" s="1"/>
  <c r="G8188" i="3" a="1"/>
  <c r="G8188" i="3" s="1"/>
  <c r="G8189" i="3" a="1"/>
  <c r="G8189" i="3" s="1"/>
  <c r="G8190" i="3" a="1"/>
  <c r="G8190" i="3" s="1"/>
  <c r="G8191" i="3" a="1"/>
  <c r="G8191" i="3" s="1"/>
  <c r="G8192" i="3" a="1"/>
  <c r="G8192" i="3" s="1"/>
  <c r="G8193" i="3" a="1"/>
  <c r="G8193" i="3" s="1"/>
  <c r="G8194" i="3" a="1"/>
  <c r="G8194" i="3" s="1"/>
  <c r="G8195" i="3" a="1"/>
  <c r="G8195" i="3" s="1"/>
  <c r="G8196" i="3" a="1"/>
  <c r="G8196" i="3" s="1"/>
  <c r="G8197" i="3" a="1"/>
  <c r="G8197" i="3" s="1"/>
  <c r="G8198" i="3" a="1"/>
  <c r="G8198" i="3" s="1"/>
  <c r="G8199" i="3" a="1"/>
  <c r="G8199" i="3" s="1"/>
  <c r="G8200" i="3" a="1"/>
  <c r="G8200" i="3" s="1"/>
  <c r="G8201" i="3" a="1"/>
  <c r="G8201" i="3" s="1"/>
  <c r="G8202" i="3" a="1"/>
  <c r="G8202" i="3" s="1"/>
  <c r="G8203" i="3" a="1"/>
  <c r="G8203" i="3" s="1"/>
  <c r="G8204" i="3" a="1"/>
  <c r="G8204" i="3" s="1"/>
  <c r="G8205" i="3" a="1"/>
  <c r="G8205" i="3" s="1"/>
  <c r="G8206" i="3" a="1"/>
  <c r="G8206" i="3" s="1"/>
  <c r="G8207" i="3" a="1"/>
  <c r="G8207" i="3" s="1"/>
  <c r="G8208" i="3" a="1"/>
  <c r="G8208" i="3" s="1"/>
  <c r="G8209" i="3" a="1"/>
  <c r="G8209" i="3" s="1"/>
  <c r="G8210" i="3" a="1"/>
  <c r="G8210" i="3" s="1"/>
  <c r="G8211" i="3" a="1"/>
  <c r="G8211" i="3" s="1"/>
  <c r="G8212" i="3" a="1"/>
  <c r="G8212" i="3" s="1"/>
  <c r="G8213" i="3" a="1"/>
  <c r="G8213" i="3" s="1"/>
  <c r="G8214" i="3" a="1"/>
  <c r="G8214" i="3" s="1"/>
  <c r="G8215" i="3" a="1"/>
  <c r="G8215" i="3" s="1"/>
  <c r="G8216" i="3" a="1"/>
  <c r="G8216" i="3" s="1"/>
  <c r="G8217" i="3" a="1"/>
  <c r="G8217" i="3" s="1"/>
  <c r="G8218" i="3" a="1"/>
  <c r="G8218" i="3" s="1"/>
  <c r="G8219" i="3" a="1"/>
  <c r="G8219" i="3" s="1"/>
  <c r="G8220" i="3" a="1"/>
  <c r="G8220" i="3" s="1"/>
  <c r="G8221" i="3" a="1"/>
  <c r="G8221" i="3" s="1"/>
  <c r="G8222" i="3" a="1"/>
  <c r="G8222" i="3" s="1"/>
  <c r="G8223" i="3" a="1"/>
  <c r="G8223" i="3" s="1"/>
  <c r="G8224" i="3" a="1"/>
  <c r="G8224" i="3" s="1"/>
  <c r="G8225" i="3" a="1"/>
  <c r="G8225" i="3" s="1"/>
  <c r="G8226" i="3" a="1"/>
  <c r="G8226" i="3" s="1"/>
  <c r="G8227" i="3" a="1"/>
  <c r="G8227" i="3" s="1"/>
  <c r="G8228" i="3" a="1"/>
  <c r="G8228" i="3" s="1"/>
  <c r="G8229" i="3" a="1"/>
  <c r="G8229" i="3" s="1"/>
  <c r="G8230" i="3" a="1"/>
  <c r="G8230" i="3" s="1"/>
  <c r="G8231" i="3" a="1"/>
  <c r="G8231" i="3" s="1"/>
  <c r="G8232" i="3" a="1"/>
  <c r="G8232" i="3" s="1"/>
  <c r="G8233" i="3" a="1"/>
  <c r="G8233" i="3" s="1"/>
  <c r="G8234" i="3" a="1"/>
  <c r="G8234" i="3" s="1"/>
  <c r="G8235" i="3" a="1"/>
  <c r="G8235" i="3" s="1"/>
  <c r="G8236" i="3" a="1"/>
  <c r="G8236" i="3" s="1"/>
  <c r="G8237" i="3" a="1"/>
  <c r="G8237" i="3" s="1"/>
  <c r="G8238" i="3" a="1"/>
  <c r="G8238" i="3" s="1"/>
  <c r="G8239" i="3" a="1"/>
  <c r="G8239" i="3" s="1"/>
  <c r="G8240" i="3" a="1"/>
  <c r="G8240" i="3" s="1"/>
  <c r="G8241" i="3" a="1"/>
  <c r="G8241" i="3" s="1"/>
  <c r="G8242" i="3" a="1"/>
  <c r="G8242" i="3" s="1"/>
  <c r="G8243" i="3" a="1"/>
  <c r="G8243" i="3" s="1"/>
  <c r="G8244" i="3" a="1"/>
  <c r="G8244" i="3" s="1"/>
  <c r="G8245" i="3" a="1"/>
  <c r="G8245" i="3" s="1"/>
  <c r="G8246" i="3" a="1"/>
  <c r="G8246" i="3" s="1"/>
  <c r="G8247" i="3" a="1"/>
  <c r="G8247" i="3" s="1"/>
  <c r="G8248" i="3" a="1"/>
  <c r="G8248" i="3" s="1"/>
  <c r="G8249" i="3" a="1"/>
  <c r="G8249" i="3" s="1"/>
  <c r="G8250" i="3" a="1"/>
  <c r="G8250" i="3" s="1"/>
  <c r="G8251" i="3" a="1"/>
  <c r="G8251" i="3" s="1"/>
  <c r="G8252" i="3" a="1"/>
  <c r="G8252" i="3" s="1"/>
  <c r="G8253" i="3" a="1"/>
  <c r="G8253" i="3" s="1"/>
  <c r="G8254" i="3" a="1"/>
  <c r="G8254" i="3" s="1"/>
  <c r="G8255" i="3" a="1"/>
  <c r="G8255" i="3" s="1"/>
  <c r="G8256" i="3" a="1"/>
  <c r="G8256" i="3" s="1"/>
  <c r="G8257" i="3" a="1"/>
  <c r="G8257" i="3" s="1"/>
  <c r="G8258" i="3" a="1"/>
  <c r="G8258" i="3" s="1"/>
  <c r="G8259" i="3" a="1"/>
  <c r="G8259" i="3" s="1"/>
  <c r="G8260" i="3" a="1"/>
  <c r="G8260" i="3" s="1"/>
  <c r="G8261" i="3" a="1"/>
  <c r="G8261" i="3" s="1"/>
  <c r="G8262" i="3" a="1"/>
  <c r="G8262" i="3" s="1"/>
  <c r="G8263" i="3" a="1"/>
  <c r="G8263" i="3" s="1"/>
  <c r="G8264" i="3" a="1"/>
  <c r="G8264" i="3" s="1"/>
  <c r="G8265" i="3" a="1"/>
  <c r="G8265" i="3" s="1"/>
  <c r="G8266" i="3" a="1"/>
  <c r="G8266" i="3" s="1"/>
  <c r="G8267" i="3" a="1"/>
  <c r="G8267" i="3" s="1"/>
  <c r="G8268" i="3" a="1"/>
  <c r="G8268" i="3" s="1"/>
  <c r="G8269" i="3" a="1"/>
  <c r="G8269" i="3" s="1"/>
  <c r="G8270" i="3" a="1"/>
  <c r="G8270" i="3" s="1"/>
  <c r="G8271" i="3" a="1"/>
  <c r="G8271" i="3" s="1"/>
  <c r="G8272" i="3" a="1"/>
  <c r="G8272" i="3" s="1"/>
  <c r="G8273" i="3" a="1"/>
  <c r="G8273" i="3" s="1"/>
  <c r="G8274" i="3" a="1"/>
  <c r="G8274" i="3" s="1"/>
  <c r="G8275" i="3" a="1"/>
  <c r="G8275" i="3" s="1"/>
  <c r="G8276" i="3" a="1"/>
  <c r="G8276" i="3" s="1"/>
  <c r="G8277" i="3" a="1"/>
  <c r="G8277" i="3" s="1"/>
  <c r="G8278" i="3" a="1"/>
  <c r="G8278" i="3" s="1"/>
  <c r="G8279" i="3" a="1"/>
  <c r="G8279" i="3" s="1"/>
  <c r="G8280" i="3" a="1"/>
  <c r="G8280" i="3" s="1"/>
  <c r="G8281" i="3" a="1"/>
  <c r="G8281" i="3" s="1"/>
  <c r="G8282" i="3" a="1"/>
  <c r="G8282" i="3" s="1"/>
  <c r="G8283" i="3" a="1"/>
  <c r="G8283" i="3" s="1"/>
  <c r="G8284" i="3" a="1"/>
  <c r="G8284" i="3" s="1"/>
  <c r="G8285" i="3" a="1"/>
  <c r="G8285" i="3" s="1"/>
  <c r="G8286" i="3" a="1"/>
  <c r="G8286" i="3" s="1"/>
  <c r="G8287" i="3" a="1"/>
  <c r="G8287" i="3" s="1"/>
  <c r="G8288" i="3" a="1"/>
  <c r="G8288" i="3" s="1"/>
  <c r="G8289" i="3" a="1"/>
  <c r="G8289" i="3" s="1"/>
  <c r="G8290" i="3" a="1"/>
  <c r="G8290" i="3" s="1"/>
  <c r="G8291" i="3" a="1"/>
  <c r="G8291" i="3" s="1"/>
  <c r="G8292" i="3" a="1"/>
  <c r="G8292" i="3" s="1"/>
  <c r="G8293" i="3" a="1"/>
  <c r="G8293" i="3" s="1"/>
  <c r="G8294" i="3" a="1"/>
  <c r="G8294" i="3" s="1"/>
  <c r="G8295" i="3" a="1"/>
  <c r="G8295" i="3" s="1"/>
  <c r="G8296" i="3" a="1"/>
  <c r="G8296" i="3" s="1"/>
  <c r="G8297" i="3" a="1"/>
  <c r="G8297" i="3" s="1"/>
  <c r="G8298" i="3" a="1"/>
  <c r="G8298" i="3" s="1"/>
  <c r="G8299" i="3" a="1"/>
  <c r="G8299" i="3" s="1"/>
  <c r="G8300" i="3" a="1"/>
  <c r="G8300" i="3" s="1"/>
  <c r="G8301" i="3" a="1"/>
  <c r="G8301" i="3" s="1"/>
  <c r="G8302" i="3" a="1"/>
  <c r="G8302" i="3" s="1"/>
  <c r="G8303" i="3" a="1"/>
  <c r="G8303" i="3" s="1"/>
  <c r="G8304" i="3" a="1"/>
  <c r="G8304" i="3" s="1"/>
  <c r="G8305" i="3" a="1"/>
  <c r="G8305" i="3" s="1"/>
  <c r="G8306" i="3" a="1"/>
  <c r="G8306" i="3" s="1"/>
  <c r="G8307" i="3" a="1"/>
  <c r="G8307" i="3" s="1"/>
  <c r="G8308" i="3" a="1"/>
  <c r="G8308" i="3" s="1"/>
  <c r="G8309" i="3" a="1"/>
  <c r="G8309" i="3" s="1"/>
  <c r="G8310" i="3" a="1"/>
  <c r="G8310" i="3" s="1"/>
  <c r="G8311" i="3" a="1"/>
  <c r="G8311" i="3" s="1"/>
  <c r="G8312" i="3" a="1"/>
  <c r="G8312" i="3" s="1"/>
  <c r="G8313" i="3" a="1"/>
  <c r="G8313" i="3" s="1"/>
  <c r="G8314" i="3" a="1"/>
  <c r="G8314" i="3" s="1"/>
  <c r="G8315" i="3" a="1"/>
  <c r="G8315" i="3" s="1"/>
  <c r="G8316" i="3" a="1"/>
  <c r="G8316" i="3" s="1"/>
  <c r="G8317" i="3" a="1"/>
  <c r="G8317" i="3" s="1"/>
  <c r="G8318" i="3" a="1"/>
  <c r="G8318" i="3" s="1"/>
  <c r="G8319" i="3" a="1"/>
  <c r="G8319" i="3" s="1"/>
  <c r="G8320" i="3" a="1"/>
  <c r="G8320" i="3" s="1"/>
  <c r="G8321" i="3" a="1"/>
  <c r="G8321" i="3" s="1"/>
  <c r="G8322" i="3" a="1"/>
  <c r="G8322" i="3" s="1"/>
  <c r="G8323" i="3" a="1"/>
  <c r="G8323" i="3" s="1"/>
  <c r="G8324" i="3" a="1"/>
  <c r="G8324" i="3" s="1"/>
  <c r="G8325" i="3" a="1"/>
  <c r="G8325" i="3" s="1"/>
  <c r="G8326" i="3" a="1"/>
  <c r="G8326" i="3" s="1"/>
  <c r="G8327" i="3" a="1"/>
  <c r="G8327" i="3" s="1"/>
  <c r="G8328" i="3" a="1"/>
  <c r="G8328" i="3" s="1"/>
  <c r="G8329" i="3" a="1"/>
  <c r="G8329" i="3" s="1"/>
  <c r="G8330" i="3" a="1"/>
  <c r="G8330" i="3" s="1"/>
  <c r="G8331" i="3" a="1"/>
  <c r="G8331" i="3" s="1"/>
  <c r="G8332" i="3" a="1"/>
  <c r="G8332" i="3" s="1"/>
  <c r="G8333" i="3" a="1"/>
  <c r="G8333" i="3" s="1"/>
  <c r="G8334" i="3" a="1"/>
  <c r="G8334" i="3" s="1"/>
  <c r="G8335" i="3" a="1"/>
  <c r="G8335" i="3" s="1"/>
  <c r="G8336" i="3" a="1"/>
  <c r="G8336" i="3" s="1"/>
  <c r="G8337" i="3" a="1"/>
  <c r="G8337" i="3" s="1"/>
  <c r="G8338" i="3" a="1"/>
  <c r="G8338" i="3" s="1"/>
  <c r="G8339" i="3" a="1"/>
  <c r="G8339" i="3" s="1"/>
  <c r="G8340" i="3" a="1"/>
  <c r="G8340" i="3" s="1"/>
  <c r="G8341" i="3" a="1"/>
  <c r="G8341" i="3" s="1"/>
  <c r="G8342" i="3" a="1"/>
  <c r="G8342" i="3" s="1"/>
  <c r="G8343" i="3" a="1"/>
  <c r="G8343" i="3" s="1"/>
  <c r="G8344" i="3" a="1"/>
  <c r="G8344" i="3" s="1"/>
  <c r="G8345" i="3" a="1"/>
  <c r="G8345" i="3" s="1"/>
  <c r="G8346" i="3" a="1"/>
  <c r="G8346" i="3" s="1"/>
  <c r="G8347" i="3" a="1"/>
  <c r="G8347" i="3" s="1"/>
  <c r="G8348" i="3" a="1"/>
  <c r="G8348" i="3" s="1"/>
  <c r="G8349" i="3" a="1"/>
  <c r="G8349" i="3" s="1"/>
  <c r="G8350" i="3" a="1"/>
  <c r="G8350" i="3" s="1"/>
  <c r="G8351" i="3" a="1"/>
  <c r="G8351" i="3" s="1"/>
  <c r="G8352" i="3" a="1"/>
  <c r="G8352" i="3" s="1"/>
  <c r="G8353" i="3" a="1"/>
  <c r="G8353" i="3" s="1"/>
  <c r="G8354" i="3" a="1"/>
  <c r="G8354" i="3" s="1"/>
  <c r="G8355" i="3" a="1"/>
  <c r="G8355" i="3" s="1"/>
  <c r="G8356" i="3" a="1"/>
  <c r="G8356" i="3" s="1"/>
  <c r="G8357" i="3" a="1"/>
  <c r="G8357" i="3" s="1"/>
  <c r="G8358" i="3" a="1"/>
  <c r="G8358" i="3" s="1"/>
  <c r="G8359" i="3" a="1"/>
  <c r="G8359" i="3" s="1"/>
  <c r="G8360" i="3" a="1"/>
  <c r="G8360" i="3" s="1"/>
  <c r="G8361" i="3" a="1"/>
  <c r="G8361" i="3" s="1"/>
  <c r="G8362" i="3" a="1"/>
  <c r="G8362" i="3" s="1"/>
  <c r="G8363" i="3" a="1"/>
  <c r="G8363" i="3" s="1"/>
  <c r="G8364" i="3" a="1"/>
  <c r="G8364" i="3" s="1"/>
  <c r="G8365" i="3" a="1"/>
  <c r="G8365" i="3" s="1"/>
  <c r="G8366" i="3" a="1"/>
  <c r="G8366" i="3" s="1"/>
  <c r="G8367" i="3" a="1"/>
  <c r="G8367" i="3" s="1"/>
  <c r="G8368" i="3" a="1"/>
  <c r="G8368" i="3" s="1"/>
  <c r="G8369" i="3" a="1"/>
  <c r="G8369" i="3" s="1"/>
  <c r="G8370" i="3" a="1"/>
  <c r="G8370" i="3" s="1"/>
  <c r="G8371" i="3" a="1"/>
  <c r="G8371" i="3" s="1"/>
  <c r="G8372" i="3" a="1"/>
  <c r="G8372" i="3" s="1"/>
  <c r="G8373" i="3" a="1"/>
  <c r="G8373" i="3" s="1"/>
  <c r="G8374" i="3" a="1"/>
  <c r="G8374" i="3" s="1"/>
  <c r="G8375" i="3" a="1"/>
  <c r="G8375" i="3" s="1"/>
  <c r="G8376" i="3" a="1"/>
  <c r="G8376" i="3" s="1"/>
  <c r="G8377" i="3" a="1"/>
  <c r="G8377" i="3" s="1"/>
  <c r="G8378" i="3" a="1"/>
  <c r="G8378" i="3" s="1"/>
  <c r="G8379" i="3" a="1"/>
  <c r="G8379" i="3" s="1"/>
  <c r="G8380" i="3" a="1"/>
  <c r="G8380" i="3" s="1"/>
  <c r="G8381" i="3" a="1"/>
  <c r="G8381" i="3" s="1"/>
  <c r="G8382" i="3" a="1"/>
  <c r="G8382" i="3" s="1"/>
  <c r="G8383" i="3" a="1"/>
  <c r="G8383" i="3" s="1"/>
  <c r="G8384" i="3" a="1"/>
  <c r="G8384" i="3" s="1"/>
  <c r="G8385" i="3" a="1"/>
  <c r="G8385" i="3" s="1"/>
  <c r="G8386" i="3" a="1"/>
  <c r="G8386" i="3" s="1"/>
  <c r="G8387" i="3" a="1"/>
  <c r="G8387" i="3" s="1"/>
  <c r="G8388" i="3" a="1"/>
  <c r="G8388" i="3" s="1"/>
  <c r="G8389" i="3" a="1"/>
  <c r="G8389" i="3" s="1"/>
  <c r="G8390" i="3" a="1"/>
  <c r="G8390" i="3" s="1"/>
  <c r="G8391" i="3" a="1"/>
  <c r="G8391" i="3" s="1"/>
  <c r="G8392" i="3" a="1"/>
  <c r="G8392" i="3" s="1"/>
  <c r="G8393" i="3" a="1"/>
  <c r="G8393" i="3" s="1"/>
  <c r="G8394" i="3" a="1"/>
  <c r="G8394" i="3" s="1"/>
  <c r="G8395" i="3" a="1"/>
  <c r="G8395" i="3" s="1"/>
  <c r="G8396" i="3" a="1"/>
  <c r="G8396" i="3" s="1"/>
  <c r="G8397" i="3" a="1"/>
  <c r="G8397" i="3" s="1"/>
  <c r="G8398" i="3" a="1"/>
  <c r="G8398" i="3" s="1"/>
  <c r="G8399" i="3" a="1"/>
  <c r="G8399" i="3" s="1"/>
  <c r="G8400" i="3" a="1"/>
  <c r="G8400" i="3" s="1"/>
  <c r="G8401" i="3" a="1"/>
  <c r="G8401" i="3" s="1"/>
  <c r="G8402" i="3" a="1"/>
  <c r="G8402" i="3" s="1"/>
  <c r="G8403" i="3" a="1"/>
  <c r="G8403" i="3" s="1"/>
  <c r="G8404" i="3" a="1"/>
  <c r="G8404" i="3" s="1"/>
  <c r="G8405" i="3" a="1"/>
  <c r="G8405" i="3" s="1"/>
  <c r="G8406" i="3" a="1"/>
  <c r="G8406" i="3" s="1"/>
  <c r="G8407" i="3" a="1"/>
  <c r="G8407" i="3" s="1"/>
  <c r="G8408" i="3" a="1"/>
  <c r="G8408" i="3" s="1"/>
  <c r="G8409" i="3" a="1"/>
  <c r="G8409" i="3" s="1"/>
  <c r="G8410" i="3" a="1"/>
  <c r="G8410" i="3" s="1"/>
  <c r="G8411" i="3" a="1"/>
  <c r="G8411" i="3" s="1"/>
  <c r="G8412" i="3" a="1"/>
  <c r="G8412" i="3" s="1"/>
  <c r="G8413" i="3" a="1"/>
  <c r="G8413" i="3" s="1"/>
  <c r="G8414" i="3" a="1"/>
  <c r="G8414" i="3" s="1"/>
  <c r="G8415" i="3" a="1"/>
  <c r="G8415" i="3" s="1"/>
  <c r="G8416" i="3" a="1"/>
  <c r="G8416" i="3" s="1"/>
  <c r="G8417" i="3" a="1"/>
  <c r="G8417" i="3" s="1"/>
  <c r="G8418" i="3" a="1"/>
  <c r="G8418" i="3" s="1"/>
  <c r="G8419" i="3" a="1"/>
  <c r="G8419" i="3" s="1"/>
  <c r="G8420" i="3" a="1"/>
  <c r="G8420" i="3" s="1"/>
  <c r="G8421" i="3" a="1"/>
  <c r="G8421" i="3" s="1"/>
  <c r="G8422" i="3" a="1"/>
  <c r="G8422" i="3" s="1"/>
  <c r="G8423" i="3" a="1"/>
  <c r="G8423" i="3" s="1"/>
  <c r="G8424" i="3" a="1"/>
  <c r="G8424" i="3" s="1"/>
  <c r="G8425" i="3" a="1"/>
  <c r="G8425" i="3" s="1"/>
  <c r="G8426" i="3" a="1"/>
  <c r="G8426" i="3" s="1"/>
  <c r="G8427" i="3" a="1"/>
  <c r="G8427" i="3" s="1"/>
  <c r="G8428" i="3" a="1"/>
  <c r="G8428" i="3" s="1"/>
  <c r="G8429" i="3" a="1"/>
  <c r="G8429" i="3" s="1"/>
  <c r="G8430" i="3" a="1"/>
  <c r="G8430" i="3" s="1"/>
  <c r="G8431" i="3" a="1"/>
  <c r="G8431" i="3" s="1"/>
  <c r="G8432" i="3" a="1"/>
  <c r="G8432" i="3" s="1"/>
  <c r="G8433" i="3" a="1"/>
  <c r="G8433" i="3" s="1"/>
  <c r="G8434" i="3" a="1"/>
  <c r="G8434" i="3" s="1"/>
  <c r="G8435" i="3" a="1"/>
  <c r="G8435" i="3" s="1"/>
  <c r="G8436" i="3" a="1"/>
  <c r="G8436" i="3" s="1"/>
  <c r="G8437" i="3" a="1"/>
  <c r="G8437" i="3" s="1"/>
  <c r="G8438" i="3" a="1"/>
  <c r="G8438" i="3" s="1"/>
  <c r="G8439" i="3" a="1"/>
  <c r="G8439" i="3" s="1"/>
  <c r="G8440" i="3" a="1"/>
  <c r="G8440" i="3" s="1"/>
  <c r="G8441" i="3" a="1"/>
  <c r="G8441" i="3" s="1"/>
  <c r="G8442" i="3" a="1"/>
  <c r="G8442" i="3" s="1"/>
  <c r="G8443" i="3" a="1"/>
  <c r="G8443" i="3" s="1"/>
  <c r="G8444" i="3" a="1"/>
  <c r="G8444" i="3" s="1"/>
  <c r="G8445" i="3" a="1"/>
  <c r="G8445" i="3" s="1"/>
  <c r="G8446" i="3" a="1"/>
  <c r="G8446" i="3" s="1"/>
  <c r="G8447" i="3" a="1"/>
  <c r="G8447" i="3" s="1"/>
  <c r="G8448" i="3" a="1"/>
  <c r="G8448" i="3" s="1"/>
  <c r="G8449" i="3" a="1"/>
  <c r="G8449" i="3" s="1"/>
  <c r="G8450" i="3" a="1"/>
  <c r="G8450" i="3" s="1"/>
  <c r="G8451" i="3" a="1"/>
  <c r="G8451" i="3" s="1"/>
  <c r="G8452" i="3" a="1"/>
  <c r="G8452" i="3" s="1"/>
  <c r="G8453" i="3" a="1"/>
  <c r="G8453" i="3" s="1"/>
  <c r="G8454" i="3" a="1"/>
  <c r="G8454" i="3" s="1"/>
  <c r="G8455" i="3" a="1"/>
  <c r="G8455" i="3" s="1"/>
  <c r="G8456" i="3" a="1"/>
  <c r="G8456" i="3" s="1"/>
  <c r="G8457" i="3" a="1"/>
  <c r="G8457" i="3" s="1"/>
  <c r="G8458" i="3" a="1"/>
  <c r="G8458" i="3" s="1"/>
  <c r="G8459" i="3" a="1"/>
  <c r="G8459" i="3" s="1"/>
  <c r="G8460" i="3" a="1"/>
  <c r="G8460" i="3" s="1"/>
  <c r="G8461" i="3" a="1"/>
  <c r="G8461" i="3" s="1"/>
  <c r="G8462" i="3" a="1"/>
  <c r="G8462" i="3" s="1"/>
  <c r="G8463" i="3" a="1"/>
  <c r="G8463" i="3" s="1"/>
  <c r="G8464" i="3" a="1"/>
  <c r="G8464" i="3" s="1"/>
  <c r="G8465" i="3" a="1"/>
  <c r="G8465" i="3" s="1"/>
  <c r="G8466" i="3" a="1"/>
  <c r="G8466" i="3" s="1"/>
  <c r="G8467" i="3" a="1"/>
  <c r="G8467" i="3" s="1"/>
  <c r="G8468" i="3" a="1"/>
  <c r="G8468" i="3" s="1"/>
  <c r="G8469" i="3" a="1"/>
  <c r="G8469" i="3" s="1"/>
  <c r="G8470" i="3" a="1"/>
  <c r="G8470" i="3" s="1"/>
  <c r="G8471" i="3" a="1"/>
  <c r="G8471" i="3" s="1"/>
  <c r="G8472" i="3" a="1"/>
  <c r="G8472" i="3" s="1"/>
  <c r="G8473" i="3" a="1"/>
  <c r="G8473" i="3" s="1"/>
  <c r="G8474" i="3" a="1"/>
  <c r="G8474" i="3" s="1"/>
  <c r="G8475" i="3" a="1"/>
  <c r="G8475" i="3" s="1"/>
  <c r="G8476" i="3" a="1"/>
  <c r="G8476" i="3" s="1"/>
  <c r="G8477" i="3" a="1"/>
  <c r="G8477" i="3" s="1"/>
  <c r="G8478" i="3" a="1"/>
  <c r="G8478" i="3" s="1"/>
  <c r="G8479" i="3" a="1"/>
  <c r="G8479" i="3" s="1"/>
  <c r="G8480" i="3" a="1"/>
  <c r="G8480" i="3" s="1"/>
  <c r="G8481" i="3" a="1"/>
  <c r="G8481" i="3" s="1"/>
  <c r="G8482" i="3" a="1"/>
  <c r="G8482" i="3" s="1"/>
  <c r="G8483" i="3" a="1"/>
  <c r="G8483" i="3" s="1"/>
  <c r="G8484" i="3" a="1"/>
  <c r="G8484" i="3" s="1"/>
  <c r="G8485" i="3" a="1"/>
  <c r="G8485" i="3" s="1"/>
  <c r="G8486" i="3" a="1"/>
  <c r="G8486" i="3" s="1"/>
  <c r="G8487" i="3" a="1"/>
  <c r="G8487" i="3" s="1"/>
  <c r="G8488" i="3" a="1"/>
  <c r="G8488" i="3" s="1"/>
  <c r="G8489" i="3" a="1"/>
  <c r="G8489" i="3" s="1"/>
  <c r="G8490" i="3" a="1"/>
  <c r="G8490" i="3" s="1"/>
  <c r="G8491" i="3" a="1"/>
  <c r="G8491" i="3" s="1"/>
  <c r="G8492" i="3" a="1"/>
  <c r="G8492" i="3" s="1"/>
  <c r="G8493" i="3" a="1"/>
  <c r="G8493" i="3" s="1"/>
  <c r="G8494" i="3" a="1"/>
  <c r="G8494" i="3" s="1"/>
  <c r="G8495" i="3" a="1"/>
  <c r="G8495" i="3" s="1"/>
  <c r="G8496" i="3" a="1"/>
  <c r="G8496" i="3" s="1"/>
  <c r="G8497" i="3" a="1"/>
  <c r="G8497" i="3" s="1"/>
  <c r="G8498" i="3" a="1"/>
  <c r="G8498" i="3" s="1"/>
  <c r="G8499" i="3" a="1"/>
  <c r="G8499" i="3" s="1"/>
  <c r="G8500" i="3" a="1"/>
  <c r="G8500" i="3" s="1"/>
  <c r="G8501" i="3" a="1"/>
  <c r="G8501" i="3" s="1"/>
  <c r="G8502" i="3" a="1"/>
  <c r="G8502" i="3" s="1"/>
  <c r="G8503" i="3" a="1"/>
  <c r="G8503" i="3" s="1"/>
  <c r="G8504" i="3" a="1"/>
  <c r="G8504" i="3" s="1"/>
  <c r="G8505" i="3" a="1"/>
  <c r="G8505" i="3" s="1"/>
  <c r="G8506" i="3" a="1"/>
  <c r="G8506" i="3" s="1"/>
  <c r="G8507" i="3" a="1"/>
  <c r="G8507" i="3" s="1"/>
  <c r="G8508" i="3" a="1"/>
  <c r="G8508" i="3" s="1"/>
  <c r="G8509" i="3" a="1"/>
  <c r="G8509" i="3" s="1"/>
  <c r="G8510" i="3" a="1"/>
  <c r="G8510" i="3" s="1"/>
  <c r="G8511" i="3" a="1"/>
  <c r="G8511" i="3" s="1"/>
  <c r="G8512" i="3" a="1"/>
  <c r="G8512" i="3" s="1"/>
  <c r="G8513" i="3" a="1"/>
  <c r="G8513" i="3" s="1"/>
  <c r="G8514" i="3" a="1"/>
  <c r="G8514" i="3" s="1"/>
  <c r="G8515" i="3" a="1"/>
  <c r="G8515" i="3" s="1"/>
  <c r="G8516" i="3" a="1"/>
  <c r="G8516" i="3" s="1"/>
  <c r="G8517" i="3" a="1"/>
  <c r="G8517" i="3" s="1"/>
  <c r="G8518" i="3" a="1"/>
  <c r="G8518" i="3" s="1"/>
  <c r="G8519" i="3" a="1"/>
  <c r="G8519" i="3" s="1"/>
  <c r="G8520" i="3" a="1"/>
  <c r="G8520" i="3" s="1"/>
  <c r="G8521" i="3" a="1"/>
  <c r="G8521" i="3" s="1"/>
  <c r="G8522" i="3" a="1"/>
  <c r="G8522" i="3" s="1"/>
  <c r="G8523" i="3" a="1"/>
  <c r="G8523" i="3" s="1"/>
  <c r="G8524" i="3" a="1"/>
  <c r="G8524" i="3" s="1"/>
  <c r="G8525" i="3" a="1"/>
  <c r="G8525" i="3" s="1"/>
  <c r="G8526" i="3" a="1"/>
  <c r="G8526" i="3" s="1"/>
  <c r="G8527" i="3" a="1"/>
  <c r="G8527" i="3" s="1"/>
  <c r="G8528" i="3" a="1"/>
  <c r="G8528" i="3" s="1"/>
  <c r="G8529" i="3" a="1"/>
  <c r="G8529" i="3" s="1"/>
  <c r="G8530" i="3" a="1"/>
  <c r="G8530" i="3" s="1"/>
  <c r="G8531" i="3" a="1"/>
  <c r="G8531" i="3" s="1"/>
  <c r="G8532" i="3" a="1"/>
  <c r="G8532" i="3" s="1"/>
  <c r="G8533" i="3" a="1"/>
  <c r="G8533" i="3" s="1"/>
  <c r="G8534" i="3" a="1"/>
  <c r="G8534" i="3" s="1"/>
  <c r="G8535" i="3" a="1"/>
  <c r="G8535" i="3" s="1"/>
  <c r="G8536" i="3" a="1"/>
  <c r="G8536" i="3" s="1"/>
  <c r="G8537" i="3" a="1"/>
  <c r="G8537" i="3" s="1"/>
  <c r="G8538" i="3" a="1"/>
  <c r="G8538" i="3" s="1"/>
  <c r="G8539" i="3" a="1"/>
  <c r="G8539" i="3" s="1"/>
  <c r="G8540" i="3" a="1"/>
  <c r="G8540" i="3" s="1"/>
  <c r="G8541" i="3" a="1"/>
  <c r="G8541" i="3" s="1"/>
  <c r="G8542" i="3" a="1"/>
  <c r="G8542" i="3" s="1"/>
  <c r="G8543" i="3" a="1"/>
  <c r="G8543" i="3" s="1"/>
  <c r="G8544" i="3" a="1"/>
  <c r="G8544" i="3" s="1"/>
  <c r="G8545" i="3" a="1"/>
  <c r="G8545" i="3" s="1"/>
  <c r="G8546" i="3" a="1"/>
  <c r="G8546" i="3" s="1"/>
  <c r="G8547" i="3" a="1"/>
  <c r="G8547" i="3" s="1"/>
  <c r="G8548" i="3" a="1"/>
  <c r="G8548" i="3" s="1"/>
  <c r="G8549" i="3" a="1"/>
  <c r="G8549" i="3" s="1"/>
  <c r="G8550" i="3" a="1"/>
  <c r="G8550" i="3" s="1"/>
  <c r="G8551" i="3" a="1"/>
  <c r="G8551" i="3" s="1"/>
  <c r="G8552" i="3" a="1"/>
  <c r="G8552" i="3" s="1"/>
  <c r="G8553" i="3" a="1"/>
  <c r="G8553" i="3" s="1"/>
  <c r="G8554" i="3" a="1"/>
  <c r="G8554" i="3" s="1"/>
  <c r="G8555" i="3" a="1"/>
  <c r="G8555" i="3" s="1"/>
  <c r="G8556" i="3" a="1"/>
  <c r="G8556" i="3" s="1"/>
  <c r="G8557" i="3" a="1"/>
  <c r="G8557" i="3" s="1"/>
  <c r="G8558" i="3" a="1"/>
  <c r="G8558" i="3" s="1"/>
  <c r="G8559" i="3" a="1"/>
  <c r="G8559" i="3" s="1"/>
  <c r="G8560" i="3" a="1"/>
  <c r="G8560" i="3" s="1"/>
  <c r="G8561" i="3" a="1"/>
  <c r="G8561" i="3" s="1"/>
  <c r="G8562" i="3" a="1"/>
  <c r="G8562" i="3" s="1"/>
  <c r="G8563" i="3" a="1"/>
  <c r="G8563" i="3" s="1"/>
  <c r="G8564" i="3" a="1"/>
  <c r="G8564" i="3" s="1"/>
  <c r="G8565" i="3" a="1"/>
  <c r="G8565" i="3" s="1"/>
  <c r="G8566" i="3" a="1"/>
  <c r="G8566" i="3" s="1"/>
  <c r="G8567" i="3" a="1"/>
  <c r="G8567" i="3" s="1"/>
  <c r="G8568" i="3" a="1"/>
  <c r="G8568" i="3" s="1"/>
  <c r="G8569" i="3" a="1"/>
  <c r="G8569" i="3" s="1"/>
  <c r="G8570" i="3" a="1"/>
  <c r="G8570" i="3" s="1"/>
  <c r="G8571" i="3" a="1"/>
  <c r="G8571" i="3" s="1"/>
  <c r="G8572" i="3" a="1"/>
  <c r="G8572" i="3" s="1"/>
  <c r="G8573" i="3" a="1"/>
  <c r="G8573" i="3" s="1"/>
  <c r="G8574" i="3" a="1"/>
  <c r="G8574" i="3" s="1"/>
  <c r="G8575" i="3" a="1"/>
  <c r="G8575" i="3" s="1"/>
  <c r="G8576" i="3" a="1"/>
  <c r="G8576" i="3" s="1"/>
  <c r="G8577" i="3" a="1"/>
  <c r="G8577" i="3" s="1"/>
  <c r="G8578" i="3" a="1"/>
  <c r="G8578" i="3" s="1"/>
  <c r="G8579" i="3" a="1"/>
  <c r="G8579" i="3" s="1"/>
  <c r="G8580" i="3" a="1"/>
  <c r="G8580" i="3" s="1"/>
  <c r="G8581" i="3" a="1"/>
  <c r="G8581" i="3" s="1"/>
  <c r="G8582" i="3" a="1"/>
  <c r="G8582" i="3" s="1"/>
  <c r="G8583" i="3" a="1"/>
  <c r="G8583" i="3" s="1"/>
  <c r="G8584" i="3" a="1"/>
  <c r="G8584" i="3" s="1"/>
  <c r="G8585" i="3" a="1"/>
  <c r="G8585" i="3" s="1"/>
  <c r="G8586" i="3" a="1"/>
  <c r="G8586" i="3" s="1"/>
  <c r="G8587" i="3" a="1"/>
  <c r="G8587" i="3" s="1"/>
  <c r="G8588" i="3" a="1"/>
  <c r="G8588" i="3" s="1"/>
  <c r="G8589" i="3" a="1"/>
  <c r="G8589" i="3" s="1"/>
  <c r="G8590" i="3" a="1"/>
  <c r="G8590" i="3" s="1"/>
  <c r="G8591" i="3" a="1"/>
  <c r="G8591" i="3" s="1"/>
  <c r="G8592" i="3" a="1"/>
  <c r="G8592" i="3" s="1"/>
  <c r="G8593" i="3" a="1"/>
  <c r="G8593" i="3" s="1"/>
  <c r="G8594" i="3" a="1"/>
  <c r="G8594" i="3" s="1"/>
  <c r="G8595" i="3" a="1"/>
  <c r="G8595" i="3" s="1"/>
  <c r="G8596" i="3" a="1"/>
  <c r="G8596" i="3" s="1"/>
  <c r="G8597" i="3" a="1"/>
  <c r="G8597" i="3" s="1"/>
  <c r="G8598" i="3" a="1"/>
  <c r="G8598" i="3" s="1"/>
  <c r="G8599" i="3" a="1"/>
  <c r="G8599" i="3" s="1"/>
  <c r="G8600" i="3" a="1"/>
  <c r="G8600" i="3" s="1"/>
  <c r="G8601" i="3" a="1"/>
  <c r="G8601" i="3" s="1"/>
  <c r="G8602" i="3" a="1"/>
  <c r="G8602" i="3" s="1"/>
  <c r="G8603" i="3" a="1"/>
  <c r="G8603" i="3" s="1"/>
  <c r="G8604" i="3" a="1"/>
  <c r="G8604" i="3" s="1"/>
  <c r="G8605" i="3" a="1"/>
  <c r="G8605" i="3" s="1"/>
  <c r="G8606" i="3" a="1"/>
  <c r="G8606" i="3" s="1"/>
  <c r="G8607" i="3" a="1"/>
  <c r="G8607" i="3" s="1"/>
  <c r="G8608" i="3" a="1"/>
  <c r="G8608" i="3" s="1"/>
  <c r="G8609" i="3" a="1"/>
  <c r="G8609" i="3" s="1"/>
  <c r="G8610" i="3" a="1"/>
  <c r="G8610" i="3" s="1"/>
  <c r="G8611" i="3" a="1"/>
  <c r="G8611" i="3" s="1"/>
  <c r="G8612" i="3" a="1"/>
  <c r="G8612" i="3" s="1"/>
  <c r="G8613" i="3" a="1"/>
  <c r="G8613" i="3" s="1"/>
  <c r="G8614" i="3" a="1"/>
  <c r="G8614" i="3" s="1"/>
  <c r="G8615" i="3" a="1"/>
  <c r="G8615" i="3" s="1"/>
  <c r="G8616" i="3" a="1"/>
  <c r="G8616" i="3" s="1"/>
  <c r="G8617" i="3" a="1"/>
  <c r="G8617" i="3" s="1"/>
  <c r="G8618" i="3" a="1"/>
  <c r="G8618" i="3" s="1"/>
  <c r="G8619" i="3" a="1"/>
  <c r="G8619" i="3" s="1"/>
  <c r="G8620" i="3" a="1"/>
  <c r="G8620" i="3" s="1"/>
  <c r="G8621" i="3" a="1"/>
  <c r="G8621" i="3" s="1"/>
  <c r="G8622" i="3" a="1"/>
  <c r="G8622" i="3" s="1"/>
  <c r="G8623" i="3" a="1"/>
  <c r="G8623" i="3" s="1"/>
  <c r="G8624" i="3" a="1"/>
  <c r="G8624" i="3" s="1"/>
  <c r="G8625" i="3" a="1"/>
  <c r="G8625" i="3" s="1"/>
  <c r="G8626" i="3" a="1"/>
  <c r="G8626" i="3" s="1"/>
  <c r="G8627" i="3" a="1"/>
  <c r="G8627" i="3" s="1"/>
  <c r="G8628" i="3" a="1"/>
  <c r="G8628" i="3" s="1"/>
  <c r="G8629" i="3" a="1"/>
  <c r="G8629" i="3" s="1"/>
  <c r="G8630" i="3" a="1"/>
  <c r="G8630" i="3" s="1"/>
  <c r="G8631" i="3" a="1"/>
  <c r="G8631" i="3" s="1"/>
  <c r="G8632" i="3" a="1"/>
  <c r="G8632" i="3" s="1"/>
  <c r="G8633" i="3" a="1"/>
  <c r="G8633" i="3" s="1"/>
  <c r="G8634" i="3" a="1"/>
  <c r="G8634" i="3" s="1"/>
  <c r="G8635" i="3" a="1"/>
  <c r="G8635" i="3" s="1"/>
  <c r="G8636" i="3" a="1"/>
  <c r="G8636" i="3" s="1"/>
  <c r="G8637" i="3" a="1"/>
  <c r="G8637" i="3" s="1"/>
  <c r="G8638" i="3" a="1"/>
  <c r="G8638" i="3" s="1"/>
  <c r="G8639" i="3" a="1"/>
  <c r="G8639" i="3" s="1"/>
  <c r="G8640" i="3" a="1"/>
  <c r="G8640" i="3" s="1"/>
  <c r="G8641" i="3" a="1"/>
  <c r="G8641" i="3" s="1"/>
  <c r="G8642" i="3" a="1"/>
  <c r="G8642" i="3" s="1"/>
  <c r="G8643" i="3" a="1"/>
  <c r="G8643" i="3" s="1"/>
  <c r="G8644" i="3" a="1"/>
  <c r="G8644" i="3" s="1"/>
  <c r="G8645" i="3" a="1"/>
  <c r="G8645" i="3" s="1"/>
  <c r="G8646" i="3" a="1"/>
  <c r="G8646" i="3" s="1"/>
  <c r="G8647" i="3" a="1"/>
  <c r="G8647" i="3" s="1"/>
  <c r="G8648" i="3" a="1"/>
  <c r="G8648" i="3" s="1"/>
  <c r="G8649" i="3" a="1"/>
  <c r="G8649" i="3" s="1"/>
  <c r="G8650" i="3" a="1"/>
  <c r="G8650" i="3" s="1"/>
  <c r="G8651" i="3" a="1"/>
  <c r="G8651" i="3" s="1"/>
  <c r="G8652" i="3" a="1"/>
  <c r="G8652" i="3" s="1"/>
  <c r="G8653" i="3" a="1"/>
  <c r="G8653" i="3" s="1"/>
  <c r="G8654" i="3" a="1"/>
  <c r="G8654" i="3" s="1"/>
  <c r="G8655" i="3" a="1"/>
  <c r="G8655" i="3" s="1"/>
  <c r="G8656" i="3" a="1"/>
  <c r="G8656" i="3" s="1"/>
  <c r="G8657" i="3" a="1"/>
  <c r="G8657" i="3" s="1"/>
  <c r="G8658" i="3" a="1"/>
  <c r="G8658" i="3" s="1"/>
  <c r="G8659" i="3" a="1"/>
  <c r="G8659" i="3" s="1"/>
  <c r="G8660" i="3" a="1"/>
  <c r="G8660" i="3" s="1"/>
  <c r="G8661" i="3" a="1"/>
  <c r="G8661" i="3" s="1"/>
  <c r="G8662" i="3" a="1"/>
  <c r="G8662" i="3" s="1"/>
  <c r="G8663" i="3" a="1"/>
  <c r="G8663" i="3" s="1"/>
  <c r="G8664" i="3" a="1"/>
  <c r="G8664" i="3" s="1"/>
  <c r="G8665" i="3" a="1"/>
  <c r="G8665" i="3" s="1"/>
  <c r="G8666" i="3" a="1"/>
  <c r="G8666" i="3" s="1"/>
  <c r="G8667" i="3" a="1"/>
  <c r="G8667" i="3" s="1"/>
  <c r="G8668" i="3" a="1"/>
  <c r="G8668" i="3" s="1"/>
  <c r="G8669" i="3" a="1"/>
  <c r="G8669" i="3" s="1"/>
  <c r="G8670" i="3" a="1"/>
  <c r="G8670" i="3" s="1"/>
  <c r="G8671" i="3" a="1"/>
  <c r="G8671" i="3" s="1"/>
  <c r="G8672" i="3" a="1"/>
  <c r="G8672" i="3" s="1"/>
  <c r="G8673" i="3" a="1"/>
  <c r="G8673" i="3" s="1"/>
  <c r="G8674" i="3" a="1"/>
  <c r="G8674" i="3" s="1"/>
  <c r="G8675" i="3" a="1"/>
  <c r="G8675" i="3" s="1"/>
  <c r="G8676" i="3" a="1"/>
  <c r="G8676" i="3" s="1"/>
  <c r="G8677" i="3" a="1"/>
  <c r="G8677" i="3" s="1"/>
  <c r="G8678" i="3" a="1"/>
  <c r="G8678" i="3" s="1"/>
  <c r="G8679" i="3" a="1"/>
  <c r="G8679" i="3" s="1"/>
  <c r="G8680" i="3" a="1"/>
  <c r="G8680" i="3" s="1"/>
  <c r="G8681" i="3" a="1"/>
  <c r="G8681" i="3" s="1"/>
  <c r="G8682" i="3" a="1"/>
  <c r="G8682" i="3" s="1"/>
  <c r="G8683" i="3" a="1"/>
  <c r="G8683" i="3" s="1"/>
  <c r="G8684" i="3" a="1"/>
  <c r="G8684" i="3" s="1"/>
  <c r="G8685" i="3" a="1"/>
  <c r="G8685" i="3" s="1"/>
  <c r="G8686" i="3" a="1"/>
  <c r="G8686" i="3" s="1"/>
  <c r="G8687" i="3" a="1"/>
  <c r="G8687" i="3" s="1"/>
  <c r="G8688" i="3" a="1"/>
  <c r="G8688" i="3" s="1"/>
  <c r="G8689" i="3" a="1"/>
  <c r="G8689" i="3" s="1"/>
  <c r="G8690" i="3" a="1"/>
  <c r="G8690" i="3" s="1"/>
  <c r="G8691" i="3" a="1"/>
  <c r="G8691" i="3" s="1"/>
  <c r="G8692" i="3" a="1"/>
  <c r="G8692" i="3" s="1"/>
  <c r="G8693" i="3" a="1"/>
  <c r="G8693" i="3" s="1"/>
  <c r="G8694" i="3" a="1"/>
  <c r="G8694" i="3" s="1"/>
  <c r="G8695" i="3" a="1"/>
  <c r="G8695" i="3" s="1"/>
  <c r="G8696" i="3" a="1"/>
  <c r="G8696" i="3" s="1"/>
  <c r="G8697" i="3" a="1"/>
  <c r="G8697" i="3" s="1"/>
  <c r="G8698" i="3" a="1"/>
  <c r="G8698" i="3" s="1"/>
  <c r="G8699" i="3" a="1"/>
  <c r="G8699" i="3" s="1"/>
  <c r="G8700" i="3" a="1"/>
  <c r="G8700" i="3" s="1"/>
  <c r="G8701" i="3" a="1"/>
  <c r="G8701" i="3" s="1"/>
  <c r="G8702" i="3" a="1"/>
  <c r="G8702" i="3" s="1"/>
  <c r="G8703" i="3" a="1"/>
  <c r="G8703" i="3" s="1"/>
  <c r="G8704" i="3" a="1"/>
  <c r="G8704" i="3" s="1"/>
  <c r="G8705" i="3" a="1"/>
  <c r="G8705" i="3" s="1"/>
  <c r="G8706" i="3" a="1"/>
  <c r="G8706" i="3" s="1"/>
  <c r="G8707" i="3" a="1"/>
  <c r="G8707" i="3" s="1"/>
  <c r="G8708" i="3" a="1"/>
  <c r="G8708" i="3" s="1"/>
  <c r="G8709" i="3" a="1"/>
  <c r="G8709" i="3" s="1"/>
  <c r="G8710" i="3" a="1"/>
  <c r="G8710" i="3" s="1"/>
  <c r="G8711" i="3" a="1"/>
  <c r="G8711" i="3" s="1"/>
  <c r="G8712" i="3" a="1"/>
  <c r="G8712" i="3" s="1"/>
  <c r="G8713" i="3" a="1"/>
  <c r="G8713" i="3" s="1"/>
  <c r="G8714" i="3" a="1"/>
  <c r="G8714" i="3" s="1"/>
  <c r="G8715" i="3" a="1"/>
  <c r="G8715" i="3" s="1"/>
  <c r="G8716" i="3" a="1"/>
  <c r="G8716" i="3" s="1"/>
  <c r="G8717" i="3" a="1"/>
  <c r="G8717" i="3" s="1"/>
  <c r="G8718" i="3" a="1"/>
  <c r="G8718" i="3" s="1"/>
  <c r="G8719" i="3" a="1"/>
  <c r="G8719" i="3" s="1"/>
  <c r="G8720" i="3" a="1"/>
  <c r="G8720" i="3" s="1"/>
  <c r="G8721" i="3" a="1"/>
  <c r="G8721" i="3" s="1"/>
  <c r="G8722" i="3" a="1"/>
  <c r="G8722" i="3" s="1"/>
  <c r="G8723" i="3" a="1"/>
  <c r="G8723" i="3" s="1"/>
  <c r="G8724" i="3" a="1"/>
  <c r="G8724" i="3" s="1"/>
  <c r="G8725" i="3" a="1"/>
  <c r="G8725" i="3" s="1"/>
  <c r="G8726" i="3" a="1"/>
  <c r="G8726" i="3" s="1"/>
  <c r="G8727" i="3" a="1"/>
  <c r="G8727" i="3" s="1"/>
  <c r="G8728" i="3" a="1"/>
  <c r="G8728" i="3" s="1"/>
  <c r="G8729" i="3" a="1"/>
  <c r="G8729" i="3" s="1"/>
  <c r="G8730" i="3" a="1"/>
  <c r="G8730" i="3" s="1"/>
  <c r="G8731" i="3" a="1"/>
  <c r="G8731" i="3" s="1"/>
  <c r="G8732" i="3" a="1"/>
  <c r="G8732" i="3" s="1"/>
  <c r="G8733" i="3" a="1"/>
  <c r="G8733" i="3" s="1"/>
  <c r="G8734" i="3" a="1"/>
  <c r="G8734" i="3" s="1"/>
  <c r="G8735" i="3" a="1"/>
  <c r="G8735" i="3" s="1"/>
  <c r="G8736" i="3" a="1"/>
  <c r="G8736" i="3" s="1"/>
  <c r="G8737" i="3" a="1"/>
  <c r="G8737" i="3" s="1"/>
  <c r="G8738" i="3" a="1"/>
  <c r="G8738" i="3" s="1"/>
  <c r="G8739" i="3" a="1"/>
  <c r="G8739" i="3" s="1"/>
  <c r="G8740" i="3" a="1"/>
  <c r="G8740" i="3" s="1"/>
  <c r="G8741" i="3" a="1"/>
  <c r="G8741" i="3" s="1"/>
  <c r="G8742" i="3" a="1"/>
  <c r="G8742" i="3" s="1"/>
  <c r="G8743" i="3" a="1"/>
  <c r="G8743" i="3" s="1"/>
  <c r="G8744" i="3" a="1"/>
  <c r="G8744" i="3" s="1"/>
  <c r="G8745" i="3" a="1"/>
  <c r="G8745" i="3" s="1"/>
  <c r="G8746" i="3" a="1"/>
  <c r="G8746" i="3" s="1"/>
  <c r="G8747" i="3" a="1"/>
  <c r="G8747" i="3" s="1"/>
  <c r="G8748" i="3" a="1"/>
  <c r="G8748" i="3" s="1"/>
  <c r="G8749" i="3" a="1"/>
  <c r="G8749" i="3" s="1"/>
  <c r="G8750" i="3" a="1"/>
  <c r="G8750" i="3" s="1"/>
  <c r="G8751" i="3" a="1"/>
  <c r="G8751" i="3" s="1"/>
  <c r="G8752" i="3" a="1"/>
  <c r="G8752" i="3" s="1"/>
  <c r="G8753" i="3" a="1"/>
  <c r="G8753" i="3" s="1"/>
  <c r="G8754" i="3" a="1"/>
  <c r="G8754" i="3" s="1"/>
  <c r="G8755" i="3" a="1"/>
  <c r="G8755" i="3" s="1"/>
  <c r="G8756" i="3" a="1"/>
  <c r="G8756" i="3" s="1"/>
  <c r="G8757" i="3" a="1"/>
  <c r="G8757" i="3" s="1"/>
  <c r="G8758" i="3" a="1"/>
  <c r="G8758" i="3" s="1"/>
  <c r="G8759" i="3" a="1"/>
  <c r="G8759" i="3" s="1"/>
  <c r="G8760" i="3" a="1"/>
  <c r="G8760" i="3" s="1"/>
  <c r="G8761" i="3" a="1"/>
  <c r="G8761" i="3" s="1"/>
  <c r="G8762" i="3" a="1"/>
  <c r="G8762" i="3" s="1"/>
  <c r="G8763" i="3" a="1"/>
  <c r="G8763" i="3" s="1"/>
  <c r="G8764" i="3" a="1"/>
  <c r="G8764" i="3" s="1"/>
  <c r="G8765" i="3" a="1"/>
  <c r="G8765" i="3" s="1"/>
  <c r="G8766" i="3" a="1"/>
  <c r="G8766" i="3" s="1"/>
  <c r="G8767" i="3" a="1"/>
  <c r="G8767" i="3" s="1"/>
  <c r="G8768" i="3" a="1"/>
  <c r="G8768" i="3" s="1"/>
  <c r="G8769" i="3" a="1"/>
  <c r="G8769" i="3" s="1"/>
  <c r="G8770" i="3" a="1"/>
  <c r="G8770" i="3" s="1"/>
  <c r="G8771" i="3" a="1"/>
  <c r="G8771" i="3" s="1"/>
  <c r="G8772" i="3" a="1"/>
  <c r="G8772" i="3" s="1"/>
  <c r="G8773" i="3" a="1"/>
  <c r="G8773" i="3" s="1"/>
  <c r="G8774" i="3" a="1"/>
  <c r="G8774" i="3" s="1"/>
  <c r="G8775" i="3" a="1"/>
  <c r="G8775" i="3" s="1"/>
  <c r="G8776" i="3" a="1"/>
  <c r="G8776" i="3" s="1"/>
  <c r="G8777" i="3" a="1"/>
  <c r="G8777" i="3" s="1"/>
  <c r="G8778" i="3" a="1"/>
  <c r="G8778" i="3" s="1"/>
  <c r="G8779" i="3" a="1"/>
  <c r="G8779" i="3" s="1"/>
  <c r="G8780" i="3" a="1"/>
  <c r="G8780" i="3" s="1"/>
  <c r="G8781" i="3" a="1"/>
  <c r="G8781" i="3" s="1"/>
  <c r="G8782" i="3" a="1"/>
  <c r="G8782" i="3" s="1"/>
  <c r="G8783" i="3" a="1"/>
  <c r="G8783" i="3" s="1"/>
  <c r="G8784" i="3" a="1"/>
  <c r="G8784" i="3" s="1"/>
  <c r="G8785" i="3" a="1"/>
  <c r="G8785" i="3" s="1"/>
  <c r="G8786" i="3" a="1"/>
  <c r="G8786" i="3" s="1"/>
  <c r="G8787" i="3" a="1"/>
  <c r="G8787" i="3" s="1"/>
  <c r="G8788" i="3" a="1"/>
  <c r="G8788" i="3" s="1"/>
  <c r="G8789" i="3" a="1"/>
  <c r="G8789" i="3" s="1"/>
  <c r="G8790" i="3" a="1"/>
  <c r="G8790" i="3" s="1"/>
  <c r="G8791" i="3" a="1"/>
  <c r="G8791" i="3" s="1"/>
  <c r="G8792" i="3" a="1"/>
  <c r="G8792" i="3" s="1"/>
  <c r="G8793" i="3" a="1"/>
  <c r="G8793" i="3" s="1"/>
  <c r="G8794" i="3" a="1"/>
  <c r="G8794" i="3" s="1"/>
  <c r="G8795" i="3" a="1"/>
  <c r="G8795" i="3" s="1"/>
  <c r="G8796" i="3" a="1"/>
  <c r="G8796" i="3" s="1"/>
  <c r="G8797" i="3" a="1"/>
  <c r="G8797" i="3" s="1"/>
  <c r="G8798" i="3" a="1"/>
  <c r="G8798" i="3" s="1"/>
  <c r="G8799" i="3" a="1"/>
  <c r="G8799" i="3" s="1"/>
  <c r="G8800" i="3" a="1"/>
  <c r="G8800" i="3" s="1"/>
  <c r="G8801" i="3" a="1"/>
  <c r="G8801" i="3" s="1"/>
  <c r="G8802" i="3" a="1"/>
  <c r="G8802" i="3" s="1"/>
  <c r="G8803" i="3" a="1"/>
  <c r="G8803" i="3" s="1"/>
  <c r="G8804" i="3" a="1"/>
  <c r="G8804" i="3" s="1"/>
  <c r="G8805" i="3" a="1"/>
  <c r="G8805" i="3" s="1"/>
  <c r="G8806" i="3" a="1"/>
  <c r="G8806" i="3" s="1"/>
  <c r="G8807" i="3" a="1"/>
  <c r="G8807" i="3" s="1"/>
  <c r="G8808" i="3" a="1"/>
  <c r="G8808" i="3" s="1"/>
  <c r="G8809" i="3" a="1"/>
  <c r="G8809" i="3" s="1"/>
  <c r="G8810" i="3" a="1"/>
  <c r="G8810" i="3" s="1"/>
  <c r="G8811" i="3" a="1"/>
  <c r="G8811" i="3" s="1"/>
  <c r="G8812" i="3" a="1"/>
  <c r="G8812" i="3" s="1"/>
  <c r="G8813" i="3" a="1"/>
  <c r="G8813" i="3" s="1"/>
  <c r="G8814" i="3" a="1"/>
  <c r="G8814" i="3" s="1"/>
  <c r="G8815" i="3" a="1"/>
  <c r="G8815" i="3" s="1"/>
  <c r="G8816" i="3" a="1"/>
  <c r="G8816" i="3" s="1"/>
  <c r="G8817" i="3" a="1"/>
  <c r="G8817" i="3" s="1"/>
  <c r="G8818" i="3" a="1"/>
  <c r="G8818" i="3" s="1"/>
  <c r="G8819" i="3" a="1"/>
  <c r="G8819" i="3" s="1"/>
  <c r="G8820" i="3" a="1"/>
  <c r="G8820" i="3" s="1"/>
  <c r="G8821" i="3" a="1"/>
  <c r="G8821" i="3" s="1"/>
  <c r="G8822" i="3" a="1"/>
  <c r="G8822" i="3" s="1"/>
  <c r="G8823" i="3" a="1"/>
  <c r="G8823" i="3" s="1"/>
  <c r="G8824" i="3" a="1"/>
  <c r="G8824" i="3" s="1"/>
  <c r="G8825" i="3" a="1"/>
  <c r="G8825" i="3" s="1"/>
  <c r="G8826" i="3" a="1"/>
  <c r="G8826" i="3" s="1"/>
  <c r="G8827" i="3" a="1"/>
  <c r="G8827" i="3" s="1"/>
  <c r="G8828" i="3" a="1"/>
  <c r="G8828" i="3" s="1"/>
  <c r="G8829" i="3" a="1"/>
  <c r="G8829" i="3" s="1"/>
  <c r="G8830" i="3" a="1"/>
  <c r="G8830" i="3" s="1"/>
  <c r="G8831" i="3" a="1"/>
  <c r="G8831" i="3" s="1"/>
  <c r="G8832" i="3" a="1"/>
  <c r="G8832" i="3" s="1"/>
  <c r="G8833" i="3" a="1"/>
  <c r="G8833" i="3" s="1"/>
  <c r="G8834" i="3" a="1"/>
  <c r="G8834" i="3" s="1"/>
  <c r="G8835" i="3" a="1"/>
  <c r="G8835" i="3" s="1"/>
  <c r="G8836" i="3" a="1"/>
  <c r="G8836" i="3" s="1"/>
  <c r="G8837" i="3" a="1"/>
  <c r="G8837" i="3" s="1"/>
  <c r="G8838" i="3" a="1"/>
  <c r="G8838" i="3" s="1"/>
  <c r="G8839" i="3" a="1"/>
  <c r="G8839" i="3" s="1"/>
  <c r="G8840" i="3" a="1"/>
  <c r="G8840" i="3" s="1"/>
  <c r="G8841" i="3" a="1"/>
  <c r="G8841" i="3" s="1"/>
  <c r="G8842" i="3" a="1"/>
  <c r="G8842" i="3" s="1"/>
  <c r="G8843" i="3" a="1"/>
  <c r="G8843" i="3" s="1"/>
  <c r="G8844" i="3" a="1"/>
  <c r="G8844" i="3" s="1"/>
  <c r="G8845" i="3" a="1"/>
  <c r="G8845" i="3" s="1"/>
  <c r="G8846" i="3" a="1"/>
  <c r="G8846" i="3" s="1"/>
  <c r="G8847" i="3" a="1"/>
  <c r="G8847" i="3" s="1"/>
  <c r="G8848" i="3" a="1"/>
  <c r="G8848" i="3" s="1"/>
  <c r="G8849" i="3" a="1"/>
  <c r="G8849" i="3" s="1"/>
  <c r="G8850" i="3" a="1"/>
  <c r="G8850" i="3" s="1"/>
  <c r="G8851" i="3" a="1"/>
  <c r="G8851" i="3" s="1"/>
  <c r="G8852" i="3" a="1"/>
  <c r="G8852" i="3" s="1"/>
  <c r="G8853" i="3" a="1"/>
  <c r="G8853" i="3" s="1"/>
  <c r="G8854" i="3" a="1"/>
  <c r="G8854" i="3" s="1"/>
  <c r="G8855" i="3" a="1"/>
  <c r="G8855" i="3" s="1"/>
  <c r="G8856" i="3" a="1"/>
  <c r="G8856" i="3" s="1"/>
  <c r="G8857" i="3" a="1"/>
  <c r="G8857" i="3" s="1"/>
  <c r="G8858" i="3" a="1"/>
  <c r="G8858" i="3" s="1"/>
  <c r="G8859" i="3" a="1"/>
  <c r="G8859" i="3" s="1"/>
  <c r="G8860" i="3" a="1"/>
  <c r="G8860" i="3" s="1"/>
  <c r="G8861" i="3" a="1"/>
  <c r="G8861" i="3" s="1"/>
  <c r="G8862" i="3" a="1"/>
  <c r="G8862" i="3" s="1"/>
  <c r="G8863" i="3" a="1"/>
  <c r="G8863" i="3" s="1"/>
  <c r="G8864" i="3" a="1"/>
  <c r="G8864" i="3" s="1"/>
  <c r="G8865" i="3" a="1"/>
  <c r="G8865" i="3" s="1"/>
  <c r="G8866" i="3" a="1"/>
  <c r="G8866" i="3" s="1"/>
  <c r="G8867" i="3" a="1"/>
  <c r="G8867" i="3" s="1"/>
  <c r="G8868" i="3" a="1"/>
  <c r="G8868" i="3" s="1"/>
  <c r="G8869" i="3" a="1"/>
  <c r="G8869" i="3" s="1"/>
  <c r="G8870" i="3" a="1"/>
  <c r="G8870" i="3" s="1"/>
  <c r="G8871" i="3" a="1"/>
  <c r="G8871" i="3" s="1"/>
  <c r="G8872" i="3" a="1"/>
  <c r="G8872" i="3" s="1"/>
  <c r="G8873" i="3" a="1"/>
  <c r="G8873" i="3" s="1"/>
  <c r="G8874" i="3" a="1"/>
  <c r="G8874" i="3" s="1"/>
  <c r="G8875" i="3" a="1"/>
  <c r="G8875" i="3" s="1"/>
  <c r="G8876" i="3" a="1"/>
  <c r="G8876" i="3" s="1"/>
  <c r="G8877" i="3" a="1"/>
  <c r="G8877" i="3" s="1"/>
  <c r="G8878" i="3" a="1"/>
  <c r="G8878" i="3" s="1"/>
  <c r="G8879" i="3" a="1"/>
  <c r="G8879" i="3" s="1"/>
  <c r="G8880" i="3" a="1"/>
  <c r="G8880" i="3" s="1"/>
  <c r="G8881" i="3" a="1"/>
  <c r="G8881" i="3" s="1"/>
  <c r="G8882" i="3" a="1"/>
  <c r="G8882" i="3" s="1"/>
  <c r="G8883" i="3" a="1"/>
  <c r="G8883" i="3" s="1"/>
  <c r="G8884" i="3" a="1"/>
  <c r="G8884" i="3" s="1"/>
  <c r="G8885" i="3" a="1"/>
  <c r="G8885" i="3" s="1"/>
  <c r="G8886" i="3" a="1"/>
  <c r="G8886" i="3" s="1"/>
  <c r="G8887" i="3" a="1"/>
  <c r="G8887" i="3" s="1"/>
  <c r="G8888" i="3" a="1"/>
  <c r="G8888" i="3" s="1"/>
  <c r="G8889" i="3" a="1"/>
  <c r="G8889" i="3" s="1"/>
  <c r="G8890" i="3" a="1"/>
  <c r="G8890" i="3" s="1"/>
  <c r="G8891" i="3" a="1"/>
  <c r="G8891" i="3" s="1"/>
  <c r="G8892" i="3" a="1"/>
  <c r="G8892" i="3" s="1"/>
  <c r="G8893" i="3" a="1"/>
  <c r="G8893" i="3" s="1"/>
  <c r="G8894" i="3" a="1"/>
  <c r="G8894" i="3" s="1"/>
  <c r="G8895" i="3" a="1"/>
  <c r="G8895" i="3" s="1"/>
  <c r="G8896" i="3" a="1"/>
  <c r="G8896" i="3" s="1"/>
  <c r="G8897" i="3" a="1"/>
  <c r="G8897" i="3" s="1"/>
  <c r="G8898" i="3" a="1"/>
  <c r="G8898" i="3" s="1"/>
  <c r="G8899" i="3" a="1"/>
  <c r="G8899" i="3" s="1"/>
  <c r="G8900" i="3" a="1"/>
  <c r="G8900" i="3" s="1"/>
  <c r="G8901" i="3" a="1"/>
  <c r="G8901" i="3" s="1"/>
  <c r="G8902" i="3" a="1"/>
  <c r="G8902" i="3" s="1"/>
  <c r="G8903" i="3" a="1"/>
  <c r="G8903" i="3" s="1"/>
  <c r="G8904" i="3" a="1"/>
  <c r="G8904" i="3" s="1"/>
  <c r="G8905" i="3" a="1"/>
  <c r="G8905" i="3" s="1"/>
  <c r="G8906" i="3" a="1"/>
  <c r="G8906" i="3" s="1"/>
  <c r="G8907" i="3" a="1"/>
  <c r="G8907" i="3" s="1"/>
  <c r="G8908" i="3" a="1"/>
  <c r="G8908" i="3" s="1"/>
  <c r="G8909" i="3" a="1"/>
  <c r="G8909" i="3" s="1"/>
  <c r="G8910" i="3" a="1"/>
  <c r="G8910" i="3" s="1"/>
  <c r="G8911" i="3" a="1"/>
  <c r="G8911" i="3" s="1"/>
  <c r="G8912" i="3" a="1"/>
  <c r="G8912" i="3" s="1"/>
  <c r="G8913" i="3" a="1"/>
  <c r="G8913" i="3" s="1"/>
  <c r="G8914" i="3" a="1"/>
  <c r="G8914" i="3" s="1"/>
  <c r="G8915" i="3" a="1"/>
  <c r="G8915" i="3" s="1"/>
  <c r="G8916" i="3" a="1"/>
  <c r="G8916" i="3" s="1"/>
  <c r="G8917" i="3" a="1"/>
  <c r="G8917" i="3" s="1"/>
  <c r="G8918" i="3" a="1"/>
  <c r="G8918" i="3" s="1"/>
  <c r="G8919" i="3" a="1"/>
  <c r="G8919" i="3" s="1"/>
  <c r="G8920" i="3" a="1"/>
  <c r="G8920" i="3" s="1"/>
  <c r="G8921" i="3" a="1"/>
  <c r="G8921" i="3" s="1"/>
  <c r="G8922" i="3" a="1"/>
  <c r="G8922" i="3" s="1"/>
  <c r="G8923" i="3" a="1"/>
  <c r="G8923" i="3" s="1"/>
  <c r="G8924" i="3" a="1"/>
  <c r="G8924" i="3" s="1"/>
  <c r="G8925" i="3" a="1"/>
  <c r="G8925" i="3" s="1"/>
  <c r="G8926" i="3" a="1"/>
  <c r="G8926" i="3" s="1"/>
  <c r="G8927" i="3" a="1"/>
  <c r="G8927" i="3" s="1"/>
  <c r="G8928" i="3" a="1"/>
  <c r="G8928" i="3" s="1"/>
  <c r="G8929" i="3" a="1"/>
  <c r="G8929" i="3" s="1"/>
  <c r="G8930" i="3" a="1"/>
  <c r="G8930" i="3" s="1"/>
  <c r="G8931" i="3" a="1"/>
  <c r="G8931" i="3" s="1"/>
  <c r="G8932" i="3" a="1"/>
  <c r="G8932" i="3" s="1"/>
  <c r="G8933" i="3" a="1"/>
  <c r="G8933" i="3" s="1"/>
  <c r="G8934" i="3" a="1"/>
  <c r="G8934" i="3" s="1"/>
  <c r="G8935" i="3" a="1"/>
  <c r="G8935" i="3" s="1"/>
  <c r="G8936" i="3" a="1"/>
  <c r="G8936" i="3" s="1"/>
  <c r="G8937" i="3" a="1"/>
  <c r="G8937" i="3" s="1"/>
  <c r="G8938" i="3" a="1"/>
  <c r="G8938" i="3" s="1"/>
  <c r="G8939" i="3" a="1"/>
  <c r="G8939" i="3" s="1"/>
  <c r="G8940" i="3" a="1"/>
  <c r="G8940" i="3" s="1"/>
  <c r="G8941" i="3" a="1"/>
  <c r="G8941" i="3" s="1"/>
  <c r="G8942" i="3" a="1"/>
  <c r="G8942" i="3" s="1"/>
  <c r="G8943" i="3" a="1"/>
  <c r="G8943" i="3" s="1"/>
  <c r="G8944" i="3" a="1"/>
  <c r="G8944" i="3" s="1"/>
  <c r="G8945" i="3" a="1"/>
  <c r="G8945" i="3" s="1"/>
  <c r="G8946" i="3" a="1"/>
  <c r="G8946" i="3" s="1"/>
  <c r="G8947" i="3" a="1"/>
  <c r="G8947" i="3" s="1"/>
  <c r="G8948" i="3" a="1"/>
  <c r="G8948" i="3" s="1"/>
  <c r="G8949" i="3" a="1"/>
  <c r="G8949" i="3" s="1"/>
  <c r="G8950" i="3" a="1"/>
  <c r="G8950" i="3" s="1"/>
  <c r="G8951" i="3" a="1"/>
  <c r="G8951" i="3" s="1"/>
  <c r="G8952" i="3" a="1"/>
  <c r="G8952" i="3" s="1"/>
  <c r="G8953" i="3" a="1"/>
  <c r="G8953" i="3" s="1"/>
  <c r="G8954" i="3" a="1"/>
  <c r="G8954" i="3" s="1"/>
  <c r="G8955" i="3" a="1"/>
  <c r="G8955" i="3" s="1"/>
  <c r="G8956" i="3" a="1"/>
  <c r="G8956" i="3" s="1"/>
  <c r="G8957" i="3" a="1"/>
  <c r="G8957" i="3" s="1"/>
  <c r="G8958" i="3" a="1"/>
  <c r="G8958" i="3" s="1"/>
  <c r="G8959" i="3" a="1"/>
  <c r="G8959" i="3" s="1"/>
  <c r="G8960" i="3" a="1"/>
  <c r="G8960" i="3" s="1"/>
  <c r="G8961" i="3" a="1"/>
  <c r="G8961" i="3" s="1"/>
  <c r="G8962" i="3" a="1"/>
  <c r="G8962" i="3" s="1"/>
  <c r="G8963" i="3" a="1"/>
  <c r="G8963" i="3" s="1"/>
  <c r="G8964" i="3" a="1"/>
  <c r="G8964" i="3" s="1"/>
  <c r="G8965" i="3" a="1"/>
  <c r="G8965" i="3" s="1"/>
  <c r="G8966" i="3" a="1"/>
  <c r="G8966" i="3" s="1"/>
  <c r="G8967" i="3" a="1"/>
  <c r="G8967" i="3" s="1"/>
  <c r="G8968" i="3" a="1"/>
  <c r="G8968" i="3" s="1"/>
  <c r="G8969" i="3" a="1"/>
  <c r="G8969" i="3" s="1"/>
  <c r="G8970" i="3" a="1"/>
  <c r="G8970" i="3" s="1"/>
  <c r="G8971" i="3" a="1"/>
  <c r="G8971" i="3" s="1"/>
  <c r="G8972" i="3" a="1"/>
  <c r="G8972" i="3" s="1"/>
  <c r="G8973" i="3" a="1"/>
  <c r="G8973" i="3" s="1"/>
  <c r="G8974" i="3" a="1"/>
  <c r="G8974" i="3" s="1"/>
  <c r="G8975" i="3" a="1"/>
  <c r="G8975" i="3" s="1"/>
  <c r="G8976" i="3" a="1"/>
  <c r="G8976" i="3" s="1"/>
  <c r="G8977" i="3" a="1"/>
  <c r="G8977" i="3" s="1"/>
  <c r="G8978" i="3" a="1"/>
  <c r="G8978" i="3" s="1"/>
  <c r="G8979" i="3" a="1"/>
  <c r="G8979" i="3" s="1"/>
  <c r="G8980" i="3" a="1"/>
  <c r="G8980" i="3" s="1"/>
  <c r="G8981" i="3" a="1"/>
  <c r="G8981" i="3" s="1"/>
  <c r="G8982" i="3" a="1"/>
  <c r="G8982" i="3" s="1"/>
  <c r="G8983" i="3" a="1"/>
  <c r="G8983" i="3" s="1"/>
  <c r="G8984" i="3" a="1"/>
  <c r="G8984" i="3" s="1"/>
  <c r="G8985" i="3" a="1"/>
  <c r="G8985" i="3" s="1"/>
  <c r="G8986" i="3" a="1"/>
  <c r="G8986" i="3" s="1"/>
  <c r="G8987" i="3" a="1"/>
  <c r="G8987" i="3" s="1"/>
  <c r="G8988" i="3" a="1"/>
  <c r="G8988" i="3" s="1"/>
  <c r="G8989" i="3" a="1"/>
  <c r="G8989" i="3" s="1"/>
  <c r="G8990" i="3" a="1"/>
  <c r="G8990" i="3" s="1"/>
  <c r="G8991" i="3" a="1"/>
  <c r="G8991" i="3" s="1"/>
  <c r="G8992" i="3" a="1"/>
  <c r="G8992" i="3" s="1"/>
  <c r="G8993" i="3" a="1"/>
  <c r="G8993" i="3" s="1"/>
  <c r="G8994" i="3" a="1"/>
  <c r="G8994" i="3" s="1"/>
  <c r="G8995" i="3" a="1"/>
  <c r="G8995" i="3" s="1"/>
  <c r="G8996" i="3" a="1"/>
  <c r="G8996" i="3" s="1"/>
  <c r="G8997" i="3" a="1"/>
  <c r="G8997" i="3" s="1"/>
  <c r="G8998" i="3" a="1"/>
  <c r="G8998" i="3" s="1"/>
  <c r="G8999" i="3" a="1"/>
  <c r="G8999" i="3" s="1"/>
  <c r="G9000" i="3" a="1"/>
  <c r="G9000" i="3" s="1"/>
  <c r="G9001" i="3" a="1"/>
  <c r="G9001" i="3" s="1"/>
  <c r="G9002" i="3" a="1"/>
  <c r="G9002" i="3" s="1"/>
  <c r="G9003" i="3" a="1"/>
  <c r="G9003" i="3" s="1"/>
  <c r="G9004" i="3" a="1"/>
  <c r="G9004" i="3" s="1"/>
  <c r="G9005" i="3" a="1"/>
  <c r="G9005" i="3" s="1"/>
  <c r="G9006" i="3" a="1"/>
  <c r="G9006" i="3" s="1"/>
  <c r="G9007" i="3" a="1"/>
  <c r="G9007" i="3" s="1"/>
  <c r="G9008" i="3" a="1"/>
  <c r="G9008" i="3" s="1"/>
  <c r="G9009" i="3" a="1"/>
  <c r="G9009" i="3" s="1"/>
  <c r="G9010" i="3" a="1"/>
  <c r="G9010" i="3" s="1"/>
  <c r="G9011" i="3" a="1"/>
  <c r="G9011" i="3" s="1"/>
  <c r="G9012" i="3" a="1"/>
  <c r="G9012" i="3" s="1"/>
  <c r="G9013" i="3" a="1"/>
  <c r="G9013" i="3" s="1"/>
  <c r="G9014" i="3" a="1"/>
  <c r="G9014" i="3" s="1"/>
  <c r="G9015" i="3" a="1"/>
  <c r="G9015" i="3" s="1"/>
  <c r="G9016" i="3" a="1"/>
  <c r="G9016" i="3" s="1"/>
  <c r="G9017" i="3" a="1"/>
  <c r="G9017" i="3" s="1"/>
  <c r="G9018" i="3" a="1"/>
  <c r="G9018" i="3" s="1"/>
  <c r="G9019" i="3" a="1"/>
  <c r="G9019" i="3" s="1"/>
  <c r="G9020" i="3" a="1"/>
  <c r="G9020" i="3" s="1"/>
  <c r="G9021" i="3" a="1"/>
  <c r="G9021" i="3" s="1"/>
  <c r="G9022" i="3" a="1"/>
  <c r="G9022" i="3" s="1"/>
  <c r="G9023" i="3" a="1"/>
  <c r="G9023" i="3" s="1"/>
  <c r="G9024" i="3" a="1"/>
  <c r="G9024" i="3" s="1"/>
  <c r="G9025" i="3" a="1"/>
  <c r="G9025" i="3" s="1"/>
  <c r="G9026" i="3" a="1"/>
  <c r="G9026" i="3" s="1"/>
  <c r="G9027" i="3" a="1"/>
  <c r="G9027" i="3" s="1"/>
  <c r="G9028" i="3" a="1"/>
  <c r="G9028" i="3" s="1"/>
  <c r="G9029" i="3" a="1"/>
  <c r="G9029" i="3" s="1"/>
  <c r="G9030" i="3" a="1"/>
  <c r="G9030" i="3" s="1"/>
  <c r="G9031" i="3" a="1"/>
  <c r="G9031" i="3" s="1"/>
  <c r="G9032" i="3" a="1"/>
  <c r="G9032" i="3" s="1"/>
  <c r="G9033" i="3" a="1"/>
  <c r="G9033" i="3" s="1"/>
  <c r="G9034" i="3" a="1"/>
  <c r="G9034" i="3" s="1"/>
  <c r="G9035" i="3" a="1"/>
  <c r="G9035" i="3" s="1"/>
  <c r="G9036" i="3" a="1"/>
  <c r="G9036" i="3" s="1"/>
  <c r="G9037" i="3" a="1"/>
  <c r="G9037" i="3" s="1"/>
  <c r="G9038" i="3" a="1"/>
  <c r="G9038" i="3" s="1"/>
  <c r="G9039" i="3" a="1"/>
  <c r="G9039" i="3" s="1"/>
  <c r="G9040" i="3" a="1"/>
  <c r="G9040" i="3" s="1"/>
  <c r="G9041" i="3" a="1"/>
  <c r="G9041" i="3" s="1"/>
  <c r="G9042" i="3" a="1"/>
  <c r="G9042" i="3" s="1"/>
  <c r="G9043" i="3" a="1"/>
  <c r="G9043" i="3" s="1"/>
  <c r="G9044" i="3" a="1"/>
  <c r="G9044" i="3" s="1"/>
  <c r="G9045" i="3" a="1"/>
  <c r="G9045" i="3" s="1"/>
  <c r="G9046" i="3" a="1"/>
  <c r="G9046" i="3" s="1"/>
  <c r="G9047" i="3" a="1"/>
  <c r="G9047" i="3" s="1"/>
  <c r="G9048" i="3" a="1"/>
  <c r="G9048" i="3" s="1"/>
  <c r="G9049" i="3" a="1"/>
  <c r="G9049" i="3" s="1"/>
  <c r="G9050" i="3" a="1"/>
  <c r="G9050" i="3" s="1"/>
  <c r="G9051" i="3" a="1"/>
  <c r="G9051" i="3" s="1"/>
  <c r="G9052" i="3" a="1"/>
  <c r="G9052" i="3" s="1"/>
  <c r="G9053" i="3" a="1"/>
  <c r="G9053" i="3" s="1"/>
  <c r="G9054" i="3" a="1"/>
  <c r="G9054" i="3" s="1"/>
  <c r="G9055" i="3" a="1"/>
  <c r="G9055" i="3" s="1"/>
  <c r="G9056" i="3" a="1"/>
  <c r="G9056" i="3" s="1"/>
  <c r="G9057" i="3" a="1"/>
  <c r="G9057" i="3" s="1"/>
  <c r="G9058" i="3" a="1"/>
  <c r="G9058" i="3" s="1"/>
  <c r="G9059" i="3" a="1"/>
  <c r="G9059" i="3" s="1"/>
  <c r="G9060" i="3" a="1"/>
  <c r="G9060" i="3" s="1"/>
  <c r="G9061" i="3" a="1"/>
  <c r="G9061" i="3" s="1"/>
  <c r="G9062" i="3" a="1"/>
  <c r="G9062" i="3" s="1"/>
  <c r="G9063" i="3" a="1"/>
  <c r="G9063" i="3" s="1"/>
  <c r="G9064" i="3" a="1"/>
  <c r="G9064" i="3" s="1"/>
  <c r="G9065" i="3" a="1"/>
  <c r="G9065" i="3" s="1"/>
  <c r="G9066" i="3" a="1"/>
  <c r="G9066" i="3" s="1"/>
  <c r="G9067" i="3" a="1"/>
  <c r="G9067" i="3" s="1"/>
  <c r="G9068" i="3" a="1"/>
  <c r="G9068" i="3" s="1"/>
  <c r="G9069" i="3" a="1"/>
  <c r="G9069" i="3" s="1"/>
  <c r="G9070" i="3" a="1"/>
  <c r="G9070" i="3" s="1"/>
  <c r="G9071" i="3" a="1"/>
  <c r="G9071" i="3" s="1"/>
  <c r="G9072" i="3" a="1"/>
  <c r="G9072" i="3" s="1"/>
  <c r="G9073" i="3" a="1"/>
  <c r="G9073" i="3" s="1"/>
  <c r="G9074" i="3" a="1"/>
  <c r="G9074" i="3" s="1"/>
  <c r="G9075" i="3" a="1"/>
  <c r="G9075" i="3" s="1"/>
  <c r="G9076" i="3" a="1"/>
  <c r="G9076" i="3" s="1"/>
  <c r="G9077" i="3" a="1"/>
  <c r="G9077" i="3" s="1"/>
  <c r="G9078" i="3" a="1"/>
  <c r="G9078" i="3" s="1"/>
  <c r="G9079" i="3" a="1"/>
  <c r="G9079" i="3" s="1"/>
  <c r="G9080" i="3" a="1"/>
  <c r="G9080" i="3" s="1"/>
  <c r="G9081" i="3" a="1"/>
  <c r="G9081" i="3" s="1"/>
  <c r="G9082" i="3" a="1"/>
  <c r="G9082" i="3" s="1"/>
  <c r="G9083" i="3" a="1"/>
  <c r="G9083" i="3" s="1"/>
  <c r="G9084" i="3" a="1"/>
  <c r="G9084" i="3" s="1"/>
  <c r="G9085" i="3" a="1"/>
  <c r="G9085" i="3" s="1"/>
  <c r="G9086" i="3" a="1"/>
  <c r="G9086" i="3" s="1"/>
  <c r="G9087" i="3" a="1"/>
  <c r="G9087" i="3" s="1"/>
  <c r="G9088" i="3" a="1"/>
  <c r="G9088" i="3" s="1"/>
  <c r="G9089" i="3" a="1"/>
  <c r="G9089" i="3" s="1"/>
  <c r="G9090" i="3" a="1"/>
  <c r="G9090" i="3" s="1"/>
  <c r="G9091" i="3" a="1"/>
  <c r="G9091" i="3" s="1"/>
  <c r="G9092" i="3" a="1"/>
  <c r="G9092" i="3" s="1"/>
  <c r="G9093" i="3" a="1"/>
  <c r="G9093" i="3" s="1"/>
  <c r="G9094" i="3" a="1"/>
  <c r="G9094" i="3" s="1"/>
  <c r="G9095" i="3" a="1"/>
  <c r="G9095" i="3" s="1"/>
  <c r="G9096" i="3" a="1"/>
  <c r="G9096" i="3" s="1"/>
  <c r="G9097" i="3" a="1"/>
  <c r="G9097" i="3" s="1"/>
  <c r="G9098" i="3" a="1"/>
  <c r="G9098" i="3" s="1"/>
  <c r="G9099" i="3" a="1"/>
  <c r="G9099" i="3" s="1"/>
  <c r="G9100" i="3" a="1"/>
  <c r="G9100" i="3" s="1"/>
  <c r="G9101" i="3" a="1"/>
  <c r="G9101" i="3" s="1"/>
  <c r="G9102" i="3" a="1"/>
  <c r="G9102" i="3" s="1"/>
  <c r="G9103" i="3" a="1"/>
  <c r="G9103" i="3" s="1"/>
  <c r="G9104" i="3" a="1"/>
  <c r="G9104" i="3" s="1"/>
  <c r="G9105" i="3" a="1"/>
  <c r="G9105" i="3" s="1"/>
  <c r="G9106" i="3" a="1"/>
  <c r="G9106" i="3" s="1"/>
  <c r="G9107" i="3" a="1"/>
  <c r="G9107" i="3" s="1"/>
  <c r="G9108" i="3" a="1"/>
  <c r="G9108" i="3" s="1"/>
  <c r="G9109" i="3" a="1"/>
  <c r="G9109" i="3" s="1"/>
  <c r="G9110" i="3" a="1"/>
  <c r="G9110" i="3" s="1"/>
  <c r="G9111" i="3" a="1"/>
  <c r="G9111" i="3" s="1"/>
  <c r="G9112" i="3" a="1"/>
  <c r="G9112" i="3" s="1"/>
  <c r="G9113" i="3" a="1"/>
  <c r="G9113" i="3" s="1"/>
  <c r="G9114" i="3" a="1"/>
  <c r="G9114" i="3" s="1"/>
  <c r="G9115" i="3" a="1"/>
  <c r="G9115" i="3" s="1"/>
  <c r="G9116" i="3" a="1"/>
  <c r="G9116" i="3" s="1"/>
  <c r="G9117" i="3" a="1"/>
  <c r="G9117" i="3" s="1"/>
  <c r="G9118" i="3" a="1"/>
  <c r="G9118" i="3" s="1"/>
  <c r="G9119" i="3" a="1"/>
  <c r="G9119" i="3" s="1"/>
  <c r="G9120" i="3" a="1"/>
  <c r="G9120" i="3" s="1"/>
  <c r="G9121" i="3" a="1"/>
  <c r="G9121" i="3" s="1"/>
  <c r="G9122" i="3" a="1"/>
  <c r="G9122" i="3" s="1"/>
  <c r="G9123" i="3" a="1"/>
  <c r="G9123" i="3" s="1"/>
  <c r="G9124" i="3" a="1"/>
  <c r="G9124" i="3" s="1"/>
  <c r="G9125" i="3" a="1"/>
  <c r="G9125" i="3" s="1"/>
  <c r="G9126" i="3" a="1"/>
  <c r="G9126" i="3" s="1"/>
  <c r="G9127" i="3" a="1"/>
  <c r="G9127" i="3" s="1"/>
  <c r="G9128" i="3" a="1"/>
  <c r="G9128" i="3" s="1"/>
  <c r="G9129" i="3" a="1"/>
  <c r="G9129" i="3" s="1"/>
  <c r="G9130" i="3" a="1"/>
  <c r="G9130" i="3" s="1"/>
  <c r="G9131" i="3" a="1"/>
  <c r="G9131" i="3" s="1"/>
  <c r="G9132" i="3" a="1"/>
  <c r="G9132" i="3" s="1"/>
  <c r="G9133" i="3" a="1"/>
  <c r="G9133" i="3" s="1"/>
  <c r="G9134" i="3" a="1"/>
  <c r="G9134" i="3" s="1"/>
  <c r="G9135" i="3" a="1"/>
  <c r="G9135" i="3" s="1"/>
  <c r="G9136" i="3" a="1"/>
  <c r="G9136" i="3" s="1"/>
  <c r="G9137" i="3" a="1"/>
  <c r="G9137" i="3" s="1"/>
  <c r="G9138" i="3" a="1"/>
  <c r="G9138" i="3" s="1"/>
  <c r="G9139" i="3" a="1"/>
  <c r="G9139" i="3" s="1"/>
  <c r="G9140" i="3" a="1"/>
  <c r="G9140" i="3" s="1"/>
  <c r="G9141" i="3" a="1"/>
  <c r="G9141" i="3" s="1"/>
  <c r="G9142" i="3" a="1"/>
  <c r="G9142" i="3" s="1"/>
  <c r="G9143" i="3" a="1"/>
  <c r="G9143" i="3" s="1"/>
  <c r="G9144" i="3" a="1"/>
  <c r="G9144" i="3" s="1"/>
  <c r="G9145" i="3" a="1"/>
  <c r="G9145" i="3" s="1"/>
  <c r="G9146" i="3" a="1"/>
  <c r="G9146" i="3" s="1"/>
  <c r="G9147" i="3" a="1"/>
  <c r="G9147" i="3" s="1"/>
  <c r="G9148" i="3" a="1"/>
  <c r="G9148" i="3" s="1"/>
  <c r="G9149" i="3" a="1"/>
  <c r="G9149" i="3" s="1"/>
  <c r="G9150" i="3" a="1"/>
  <c r="G9150" i="3" s="1"/>
  <c r="G9151" i="3" a="1"/>
  <c r="G9151" i="3" s="1"/>
  <c r="G9152" i="3" a="1"/>
  <c r="G9152" i="3" s="1"/>
  <c r="G9153" i="3" a="1"/>
  <c r="G9153" i="3" s="1"/>
  <c r="G9154" i="3" a="1"/>
  <c r="G9154" i="3" s="1"/>
  <c r="G9155" i="3" a="1"/>
  <c r="G9155" i="3" s="1"/>
  <c r="G9156" i="3" a="1"/>
  <c r="G9156" i="3" s="1"/>
  <c r="G9157" i="3" a="1"/>
  <c r="G9157" i="3" s="1"/>
  <c r="G9158" i="3" a="1"/>
  <c r="G9158" i="3" s="1"/>
  <c r="G9159" i="3" a="1"/>
  <c r="G9159" i="3" s="1"/>
  <c r="G9160" i="3" a="1"/>
  <c r="G9160" i="3" s="1"/>
  <c r="G9161" i="3" a="1"/>
  <c r="G9161" i="3" s="1"/>
  <c r="G9162" i="3" a="1"/>
  <c r="G9162" i="3" s="1"/>
  <c r="G9163" i="3" a="1"/>
  <c r="G9163" i="3" s="1"/>
  <c r="G9164" i="3" a="1"/>
  <c r="G9164" i="3" s="1"/>
  <c r="G9165" i="3" a="1"/>
  <c r="G9165" i="3" s="1"/>
  <c r="G9166" i="3" a="1"/>
  <c r="G9166" i="3" s="1"/>
  <c r="G9167" i="3" a="1"/>
  <c r="G9167" i="3" s="1"/>
  <c r="G9168" i="3" a="1"/>
  <c r="G9168" i="3" s="1"/>
  <c r="G9169" i="3" a="1"/>
  <c r="G9169" i="3" s="1"/>
  <c r="G9170" i="3" a="1"/>
  <c r="G9170" i="3" s="1"/>
  <c r="G9171" i="3" a="1"/>
  <c r="G9171" i="3" s="1"/>
  <c r="G9172" i="3" a="1"/>
  <c r="G9172" i="3" s="1"/>
  <c r="G9173" i="3" a="1"/>
  <c r="G9173" i="3" s="1"/>
  <c r="G9174" i="3" a="1"/>
  <c r="G9174" i="3" s="1"/>
  <c r="G9175" i="3" a="1"/>
  <c r="G9175" i="3" s="1"/>
  <c r="G9176" i="3" a="1"/>
  <c r="G9176" i="3" s="1"/>
  <c r="G9177" i="3" a="1"/>
  <c r="G9177" i="3" s="1"/>
  <c r="G9178" i="3" a="1"/>
  <c r="G9178" i="3" s="1"/>
  <c r="G9179" i="3" a="1"/>
  <c r="G9179" i="3" s="1"/>
  <c r="G9180" i="3" a="1"/>
  <c r="G9180" i="3" s="1"/>
  <c r="G9181" i="3" a="1"/>
  <c r="G9181" i="3" s="1"/>
  <c r="G9182" i="3" a="1"/>
  <c r="G9182" i="3" s="1"/>
  <c r="G9183" i="3" a="1"/>
  <c r="G9183" i="3" s="1"/>
  <c r="G9184" i="3" a="1"/>
  <c r="G9184" i="3" s="1"/>
  <c r="G9185" i="3" a="1"/>
  <c r="G9185" i="3" s="1"/>
  <c r="G9186" i="3" a="1"/>
  <c r="G9186" i="3" s="1"/>
  <c r="G9187" i="3" a="1"/>
  <c r="G9187" i="3" s="1"/>
  <c r="G9188" i="3" a="1"/>
  <c r="G9188" i="3" s="1"/>
  <c r="G9189" i="3" a="1"/>
  <c r="G9189" i="3" s="1"/>
  <c r="G9190" i="3" a="1"/>
  <c r="G9190" i="3" s="1"/>
  <c r="G9191" i="3" a="1"/>
  <c r="G9191" i="3" s="1"/>
  <c r="G9192" i="3" a="1"/>
  <c r="G9192" i="3" s="1"/>
  <c r="G9193" i="3" a="1"/>
  <c r="G9193" i="3" s="1"/>
  <c r="G9194" i="3" a="1"/>
  <c r="G9194" i="3" s="1"/>
  <c r="G9195" i="3" a="1"/>
  <c r="G9195" i="3" s="1"/>
  <c r="G9196" i="3" a="1"/>
  <c r="G9196" i="3" s="1"/>
  <c r="G9197" i="3" a="1"/>
  <c r="G9197" i="3" s="1"/>
  <c r="G9198" i="3" a="1"/>
  <c r="G9198" i="3" s="1"/>
  <c r="G9199" i="3" a="1"/>
  <c r="G9199" i="3" s="1"/>
  <c r="G9200" i="3" a="1"/>
  <c r="G9200" i="3" s="1"/>
  <c r="G9201" i="3" a="1"/>
  <c r="G9201" i="3" s="1"/>
  <c r="G9202" i="3" a="1"/>
  <c r="G9202" i="3" s="1"/>
  <c r="G9203" i="3" a="1"/>
  <c r="G9203" i="3" s="1"/>
  <c r="G9204" i="3" a="1"/>
  <c r="G9204" i="3" s="1"/>
  <c r="G9205" i="3" a="1"/>
  <c r="G9205" i="3" s="1"/>
  <c r="G9206" i="3" a="1"/>
  <c r="G9206" i="3" s="1"/>
  <c r="G9207" i="3" a="1"/>
  <c r="G9207" i="3" s="1"/>
  <c r="G9208" i="3" a="1"/>
  <c r="G9208" i="3" s="1"/>
  <c r="G9209" i="3" a="1"/>
  <c r="G9209" i="3" s="1"/>
  <c r="G9210" i="3" a="1"/>
  <c r="G9210" i="3" s="1"/>
  <c r="G9211" i="3" a="1"/>
  <c r="G9211" i="3" s="1"/>
  <c r="G9212" i="3" a="1"/>
  <c r="G9212" i="3" s="1"/>
  <c r="G9213" i="3" a="1"/>
  <c r="G9213" i="3" s="1"/>
  <c r="G9214" i="3" a="1"/>
  <c r="G9214" i="3" s="1"/>
  <c r="G9215" i="3" a="1"/>
  <c r="G9215" i="3" s="1"/>
  <c r="G9216" i="3" a="1"/>
  <c r="G9216" i="3" s="1"/>
  <c r="G9217" i="3" a="1"/>
  <c r="G9217" i="3" s="1"/>
  <c r="G9218" i="3" a="1"/>
  <c r="G9218" i="3" s="1"/>
  <c r="G9219" i="3" a="1"/>
  <c r="G9219" i="3" s="1"/>
  <c r="G9220" i="3" a="1"/>
  <c r="G9220" i="3" s="1"/>
  <c r="G9221" i="3" a="1"/>
  <c r="G9221" i="3" s="1"/>
  <c r="G9222" i="3" a="1"/>
  <c r="G9222" i="3" s="1"/>
  <c r="G9223" i="3" a="1"/>
  <c r="G9223" i="3" s="1"/>
  <c r="G9224" i="3" a="1"/>
  <c r="G9224" i="3" s="1"/>
  <c r="G9225" i="3" a="1"/>
  <c r="G9225" i="3" s="1"/>
  <c r="G9226" i="3" a="1"/>
  <c r="G9226" i="3" s="1"/>
  <c r="G9227" i="3" a="1"/>
  <c r="G9227" i="3" s="1"/>
  <c r="G9228" i="3" a="1"/>
  <c r="G9228" i="3" s="1"/>
  <c r="G9229" i="3" a="1"/>
  <c r="G9229" i="3" s="1"/>
  <c r="G9230" i="3" a="1"/>
  <c r="G9230" i="3" s="1"/>
  <c r="G9231" i="3" a="1"/>
  <c r="G9231" i="3" s="1"/>
  <c r="G9232" i="3" a="1"/>
  <c r="G9232" i="3" s="1"/>
  <c r="G9233" i="3" a="1"/>
  <c r="G9233" i="3" s="1"/>
  <c r="G9234" i="3" a="1"/>
  <c r="G9234" i="3" s="1"/>
  <c r="G9235" i="3" a="1"/>
  <c r="G9235" i="3" s="1"/>
  <c r="G9236" i="3" a="1"/>
  <c r="G9236" i="3" s="1"/>
  <c r="G9237" i="3" a="1"/>
  <c r="G9237" i="3" s="1"/>
  <c r="G9238" i="3" a="1"/>
  <c r="G9238" i="3" s="1"/>
  <c r="G9239" i="3" a="1"/>
  <c r="G9239" i="3" s="1"/>
  <c r="G9240" i="3" a="1"/>
  <c r="G9240" i="3" s="1"/>
  <c r="G9241" i="3" a="1"/>
  <c r="G9241" i="3" s="1"/>
  <c r="G9242" i="3" a="1"/>
  <c r="G9242" i="3" s="1"/>
  <c r="G9243" i="3" a="1"/>
  <c r="G9243" i="3" s="1"/>
  <c r="G9244" i="3" a="1"/>
  <c r="G9244" i="3" s="1"/>
  <c r="G9245" i="3" a="1"/>
  <c r="G9245" i="3" s="1"/>
  <c r="G9246" i="3" a="1"/>
  <c r="G9246" i="3" s="1"/>
  <c r="G9247" i="3" a="1"/>
  <c r="G9247" i="3" s="1"/>
  <c r="G9248" i="3" a="1"/>
  <c r="G9248" i="3" s="1"/>
  <c r="G9249" i="3" a="1"/>
  <c r="G9249" i="3" s="1"/>
  <c r="G9250" i="3" a="1"/>
  <c r="G9250" i="3" s="1"/>
  <c r="G9251" i="3" a="1"/>
  <c r="G9251" i="3" s="1"/>
  <c r="G9252" i="3" a="1"/>
  <c r="G9252" i="3" s="1"/>
  <c r="G9253" i="3" a="1"/>
  <c r="G9253" i="3" s="1"/>
  <c r="G9254" i="3" a="1"/>
  <c r="G9254" i="3" s="1"/>
  <c r="G9255" i="3" a="1"/>
  <c r="G9255" i="3" s="1"/>
  <c r="G9256" i="3" a="1"/>
  <c r="G9256" i="3" s="1"/>
  <c r="G9257" i="3" a="1"/>
  <c r="G9257" i="3" s="1"/>
  <c r="G9258" i="3" a="1"/>
  <c r="G9258" i="3" s="1"/>
  <c r="G9259" i="3" a="1"/>
  <c r="G9259" i="3" s="1"/>
  <c r="G9260" i="3" a="1"/>
  <c r="G9260" i="3" s="1"/>
  <c r="G9261" i="3" a="1"/>
  <c r="G9261" i="3" s="1"/>
  <c r="G9262" i="3" a="1"/>
  <c r="G9262" i="3" s="1"/>
  <c r="G9263" i="3" a="1"/>
  <c r="G9263" i="3" s="1"/>
  <c r="G9264" i="3" a="1"/>
  <c r="G9264" i="3" s="1"/>
  <c r="G9265" i="3" a="1"/>
  <c r="G9265" i="3" s="1"/>
  <c r="G9266" i="3" a="1"/>
  <c r="G9266" i="3" s="1"/>
  <c r="G9267" i="3" a="1"/>
  <c r="G9267" i="3" s="1"/>
  <c r="G9268" i="3" a="1"/>
  <c r="G9268" i="3" s="1"/>
  <c r="G9269" i="3" a="1"/>
  <c r="G9269" i="3" s="1"/>
  <c r="G9270" i="3" a="1"/>
  <c r="G9270" i="3" s="1"/>
  <c r="G9271" i="3" a="1"/>
  <c r="G9271" i="3" s="1"/>
  <c r="G9272" i="3" a="1"/>
  <c r="G9272" i="3" s="1"/>
  <c r="G9273" i="3" a="1"/>
  <c r="G9273" i="3" s="1"/>
  <c r="G9274" i="3" a="1"/>
  <c r="G9274" i="3" s="1"/>
  <c r="G9275" i="3" a="1"/>
  <c r="G9275" i="3" s="1"/>
  <c r="G9276" i="3" a="1"/>
  <c r="G9276" i="3" s="1"/>
  <c r="G9277" i="3" a="1"/>
  <c r="G9277" i="3" s="1"/>
  <c r="G9278" i="3" a="1"/>
  <c r="G9278" i="3" s="1"/>
  <c r="G9279" i="3" a="1"/>
  <c r="G9279" i="3" s="1"/>
  <c r="G9280" i="3" a="1"/>
  <c r="G9280" i="3" s="1"/>
  <c r="G9281" i="3" a="1"/>
  <c r="G9281" i="3" s="1"/>
  <c r="G9282" i="3" a="1"/>
  <c r="G9282" i="3" s="1"/>
  <c r="G9283" i="3" a="1"/>
  <c r="G9283" i="3" s="1"/>
  <c r="G9284" i="3" a="1"/>
  <c r="G9284" i="3" s="1"/>
  <c r="G9285" i="3" a="1"/>
  <c r="G9285" i="3" s="1"/>
  <c r="G9286" i="3" a="1"/>
  <c r="G9286" i="3" s="1"/>
  <c r="G9287" i="3" a="1"/>
  <c r="G9287" i="3" s="1"/>
  <c r="G9288" i="3" a="1"/>
  <c r="G9288" i="3" s="1"/>
  <c r="G9289" i="3" a="1"/>
  <c r="G9289" i="3" s="1"/>
  <c r="G9290" i="3" a="1"/>
  <c r="G9290" i="3" s="1"/>
  <c r="G9291" i="3" a="1"/>
  <c r="G9291" i="3" s="1"/>
  <c r="G9292" i="3" a="1"/>
  <c r="G9292" i="3" s="1"/>
  <c r="G9293" i="3" a="1"/>
  <c r="G9293" i="3" s="1"/>
  <c r="G9294" i="3" a="1"/>
  <c r="G9294" i="3" s="1"/>
  <c r="G9295" i="3" a="1"/>
  <c r="G9295" i="3" s="1"/>
  <c r="G9296" i="3" a="1"/>
  <c r="G9296" i="3" s="1"/>
  <c r="G9297" i="3" a="1"/>
  <c r="G9297" i="3" s="1"/>
  <c r="G9298" i="3" a="1"/>
  <c r="G9298" i="3" s="1"/>
  <c r="G9299" i="3" a="1"/>
  <c r="G9299" i="3" s="1"/>
  <c r="G9300" i="3" a="1"/>
  <c r="G9300" i="3" s="1"/>
  <c r="G9301" i="3" a="1"/>
  <c r="G9301" i="3" s="1"/>
  <c r="G9302" i="3" a="1"/>
  <c r="G9302" i="3" s="1"/>
  <c r="G9303" i="3" a="1"/>
  <c r="G9303" i="3" s="1"/>
  <c r="G9304" i="3" a="1"/>
  <c r="G9304" i="3" s="1"/>
  <c r="G9305" i="3" a="1"/>
  <c r="G9305" i="3" s="1"/>
  <c r="G9306" i="3" a="1"/>
  <c r="G9306" i="3" s="1"/>
  <c r="G9307" i="3" a="1"/>
  <c r="G9307" i="3" s="1"/>
  <c r="G9308" i="3" a="1"/>
  <c r="G9308" i="3" s="1"/>
  <c r="G9309" i="3" a="1"/>
  <c r="G9309" i="3" s="1"/>
  <c r="G9310" i="3" a="1"/>
  <c r="G9310" i="3" s="1"/>
  <c r="G9311" i="3" a="1"/>
  <c r="G9311" i="3" s="1"/>
  <c r="G9312" i="3" a="1"/>
  <c r="G9312" i="3" s="1"/>
  <c r="G9313" i="3" a="1"/>
  <c r="G9313" i="3" s="1"/>
  <c r="G9314" i="3" a="1"/>
  <c r="G9314" i="3" s="1"/>
  <c r="G9315" i="3" a="1"/>
  <c r="G9315" i="3" s="1"/>
  <c r="G9316" i="3" a="1"/>
  <c r="G9316" i="3" s="1"/>
  <c r="G9317" i="3" a="1"/>
  <c r="G9317" i="3" s="1"/>
  <c r="G9318" i="3" a="1"/>
  <c r="G9318" i="3" s="1"/>
  <c r="G9319" i="3" a="1"/>
  <c r="G9319" i="3" s="1"/>
  <c r="G9320" i="3" a="1"/>
  <c r="G9320" i="3" s="1"/>
  <c r="G9321" i="3" a="1"/>
  <c r="G9321" i="3" s="1"/>
  <c r="G9322" i="3" a="1"/>
  <c r="G9322" i="3" s="1"/>
  <c r="G9323" i="3" a="1"/>
  <c r="G9323" i="3" s="1"/>
  <c r="G9324" i="3" a="1"/>
  <c r="G9324" i="3" s="1"/>
  <c r="G9325" i="3" a="1"/>
  <c r="G9325" i="3" s="1"/>
  <c r="G9326" i="3" a="1"/>
  <c r="G9326" i="3" s="1"/>
  <c r="G9327" i="3" a="1"/>
  <c r="G9327" i="3" s="1"/>
  <c r="G9328" i="3" a="1"/>
  <c r="G9328" i="3" s="1"/>
  <c r="G9329" i="3" a="1"/>
  <c r="G9329" i="3" s="1"/>
  <c r="G9330" i="3" a="1"/>
  <c r="G9330" i="3" s="1"/>
  <c r="G9331" i="3" a="1"/>
  <c r="G9331" i="3" s="1"/>
  <c r="G9332" i="3" a="1"/>
  <c r="G9332" i="3" s="1"/>
  <c r="G9333" i="3" a="1"/>
  <c r="G9333" i="3" s="1"/>
  <c r="G9334" i="3" a="1"/>
  <c r="G9334" i="3" s="1"/>
  <c r="G9335" i="3" a="1"/>
  <c r="G9335" i="3" s="1"/>
  <c r="G9336" i="3" a="1"/>
  <c r="G9336" i="3" s="1"/>
  <c r="G9337" i="3" a="1"/>
  <c r="G9337" i="3" s="1"/>
  <c r="G9338" i="3" a="1"/>
  <c r="G9338" i="3" s="1"/>
  <c r="G9339" i="3" a="1"/>
  <c r="G9339" i="3" s="1"/>
  <c r="G9340" i="3" a="1"/>
  <c r="G9340" i="3" s="1"/>
  <c r="G9341" i="3" a="1"/>
  <c r="G9341" i="3" s="1"/>
  <c r="G9342" i="3" a="1"/>
  <c r="G9342" i="3" s="1"/>
  <c r="G9343" i="3" a="1"/>
  <c r="G9343" i="3" s="1"/>
  <c r="G9344" i="3" a="1"/>
  <c r="G9344" i="3" s="1"/>
  <c r="G9345" i="3" a="1"/>
  <c r="G9345" i="3" s="1"/>
  <c r="G9346" i="3" a="1"/>
  <c r="G9346" i="3" s="1"/>
  <c r="G9347" i="3" a="1"/>
  <c r="G9347" i="3" s="1"/>
  <c r="G9348" i="3" a="1"/>
  <c r="G9348" i="3" s="1"/>
  <c r="G9349" i="3" a="1"/>
  <c r="G9349" i="3" s="1"/>
  <c r="G9350" i="3" a="1"/>
  <c r="G9350" i="3" s="1"/>
  <c r="G9351" i="3" a="1"/>
  <c r="G9351" i="3" s="1"/>
  <c r="G9352" i="3" a="1"/>
  <c r="G9352" i="3" s="1"/>
  <c r="G9353" i="3" a="1"/>
  <c r="G9353" i="3" s="1"/>
  <c r="G9354" i="3" a="1"/>
  <c r="G9354" i="3" s="1"/>
  <c r="G9355" i="3" a="1"/>
  <c r="G9355" i="3" s="1"/>
  <c r="G9356" i="3" a="1"/>
  <c r="G9356" i="3" s="1"/>
  <c r="G9357" i="3" a="1"/>
  <c r="G9357" i="3" s="1"/>
  <c r="G9358" i="3" a="1"/>
  <c r="G9358" i="3" s="1"/>
  <c r="G9359" i="3" a="1"/>
  <c r="G9359" i="3" s="1"/>
  <c r="G9360" i="3" a="1"/>
  <c r="G9360" i="3" s="1"/>
  <c r="G9361" i="3" a="1"/>
  <c r="G9361" i="3" s="1"/>
  <c r="G9362" i="3" a="1"/>
  <c r="G9362" i="3" s="1"/>
  <c r="G9363" i="3" a="1"/>
  <c r="G9363" i="3" s="1"/>
  <c r="G9364" i="3" a="1"/>
  <c r="G9364" i="3" s="1"/>
  <c r="G9365" i="3" a="1"/>
  <c r="G9365" i="3" s="1"/>
  <c r="G9366" i="3" a="1"/>
  <c r="G9366" i="3" s="1"/>
  <c r="G9367" i="3" a="1"/>
  <c r="G9367" i="3" s="1"/>
  <c r="G9368" i="3" a="1"/>
  <c r="G9368" i="3" s="1"/>
  <c r="G9369" i="3" a="1"/>
  <c r="G9369" i="3" s="1"/>
  <c r="G9370" i="3" a="1"/>
  <c r="G9370" i="3" s="1"/>
  <c r="G9371" i="3" a="1"/>
  <c r="G9371" i="3" s="1"/>
  <c r="G9372" i="3" a="1"/>
  <c r="G9372" i="3" s="1"/>
  <c r="G9373" i="3" a="1"/>
  <c r="G9373" i="3" s="1"/>
  <c r="G9374" i="3" a="1"/>
  <c r="G9374" i="3" s="1"/>
  <c r="G9375" i="3" a="1"/>
  <c r="G9375" i="3" s="1"/>
  <c r="G9376" i="3" a="1"/>
  <c r="G9376" i="3" s="1"/>
  <c r="G9377" i="3" a="1"/>
  <c r="G9377" i="3" s="1"/>
  <c r="G9378" i="3" a="1"/>
  <c r="G9378" i="3" s="1"/>
  <c r="G9379" i="3" a="1"/>
  <c r="G9379" i="3" s="1"/>
  <c r="G9380" i="3" a="1"/>
  <c r="G9380" i="3" s="1"/>
  <c r="G9381" i="3" a="1"/>
  <c r="G9381" i="3" s="1"/>
  <c r="G9382" i="3" a="1"/>
  <c r="G9382" i="3" s="1"/>
  <c r="G9383" i="3" a="1"/>
  <c r="G9383" i="3" s="1"/>
  <c r="G9384" i="3" a="1"/>
  <c r="G9384" i="3" s="1"/>
  <c r="G9385" i="3" a="1"/>
  <c r="G9385" i="3" s="1"/>
  <c r="G9386" i="3" a="1"/>
  <c r="G9386" i="3" s="1"/>
  <c r="G9387" i="3" a="1"/>
  <c r="G9387" i="3" s="1"/>
  <c r="G9388" i="3" a="1"/>
  <c r="G9388" i="3" s="1"/>
  <c r="G9389" i="3" a="1"/>
  <c r="G9389" i="3" s="1"/>
  <c r="G9390" i="3" a="1"/>
  <c r="G9390" i="3" s="1"/>
  <c r="G9391" i="3" a="1"/>
  <c r="G9391" i="3" s="1"/>
  <c r="G9392" i="3" a="1"/>
  <c r="G9392" i="3" s="1"/>
  <c r="G9393" i="3" a="1"/>
  <c r="G9393" i="3" s="1"/>
  <c r="G9394" i="3" a="1"/>
  <c r="G9394" i="3" s="1"/>
  <c r="G9395" i="3" a="1"/>
  <c r="G9395" i="3" s="1"/>
  <c r="G9396" i="3" a="1"/>
  <c r="G9396" i="3" s="1"/>
  <c r="G9397" i="3" a="1"/>
  <c r="G9397" i="3" s="1"/>
  <c r="G9398" i="3" a="1"/>
  <c r="G9398" i="3" s="1"/>
  <c r="G9399" i="3" a="1"/>
  <c r="G9399" i="3" s="1"/>
  <c r="G9400" i="3" a="1"/>
  <c r="G9400" i="3" s="1"/>
  <c r="G9401" i="3" a="1"/>
  <c r="G9401" i="3" s="1"/>
  <c r="G9402" i="3" a="1"/>
  <c r="G9402" i="3" s="1"/>
  <c r="G9403" i="3" a="1"/>
  <c r="G9403" i="3" s="1"/>
  <c r="G9404" i="3" a="1"/>
  <c r="G9404" i="3" s="1"/>
  <c r="G9405" i="3" a="1"/>
  <c r="G9405" i="3" s="1"/>
  <c r="G9406" i="3" a="1"/>
  <c r="G9406" i="3" s="1"/>
  <c r="G9407" i="3" a="1"/>
  <c r="G9407" i="3" s="1"/>
  <c r="G9408" i="3" a="1"/>
  <c r="G9408" i="3" s="1"/>
  <c r="G9409" i="3" a="1"/>
  <c r="G9409" i="3" s="1"/>
  <c r="G9410" i="3" a="1"/>
  <c r="G9410" i="3" s="1"/>
  <c r="G9411" i="3" a="1"/>
  <c r="G9411" i="3" s="1"/>
  <c r="G9412" i="3" a="1"/>
  <c r="G9412" i="3" s="1"/>
  <c r="G9413" i="3" a="1"/>
  <c r="G9413" i="3" s="1"/>
  <c r="G9414" i="3" a="1"/>
  <c r="G9414" i="3" s="1"/>
  <c r="G9415" i="3" a="1"/>
  <c r="G9415" i="3" s="1"/>
  <c r="G9416" i="3" a="1"/>
  <c r="G9416" i="3" s="1"/>
  <c r="G9417" i="3" a="1"/>
  <c r="G9417" i="3" s="1"/>
  <c r="G9418" i="3" a="1"/>
  <c r="G9418" i="3" s="1"/>
  <c r="G9419" i="3" a="1"/>
  <c r="G9419" i="3" s="1"/>
  <c r="G9420" i="3" a="1"/>
  <c r="G9420" i="3" s="1"/>
  <c r="G9421" i="3" a="1"/>
  <c r="G9421" i="3" s="1"/>
  <c r="G9422" i="3" a="1"/>
  <c r="G9422" i="3" s="1"/>
  <c r="G9423" i="3" a="1"/>
  <c r="G9423" i="3" s="1"/>
  <c r="G9424" i="3" a="1"/>
  <c r="G9424" i="3" s="1"/>
  <c r="G9425" i="3" a="1"/>
  <c r="G9425" i="3" s="1"/>
  <c r="G9426" i="3" a="1"/>
  <c r="G9426" i="3" s="1"/>
  <c r="G9427" i="3" a="1"/>
  <c r="G9427" i="3" s="1"/>
  <c r="G9428" i="3" a="1"/>
  <c r="G9428" i="3" s="1"/>
  <c r="G9429" i="3" a="1"/>
  <c r="G9429" i="3" s="1"/>
  <c r="G9430" i="3" a="1"/>
  <c r="G9430" i="3" s="1"/>
  <c r="G9431" i="3" a="1"/>
  <c r="G9431" i="3" s="1"/>
  <c r="G9432" i="3" a="1"/>
  <c r="G9432" i="3" s="1"/>
  <c r="G9433" i="3" a="1"/>
  <c r="G9433" i="3" s="1"/>
  <c r="G9434" i="3" a="1"/>
  <c r="G9434" i="3" s="1"/>
  <c r="G9435" i="3" a="1"/>
  <c r="G9435" i="3" s="1"/>
  <c r="G9436" i="3" a="1"/>
  <c r="G9436" i="3" s="1"/>
  <c r="G9437" i="3" a="1"/>
  <c r="G9437" i="3" s="1"/>
  <c r="G9438" i="3" a="1"/>
  <c r="G9438" i="3" s="1"/>
  <c r="G9439" i="3" a="1"/>
  <c r="G9439" i="3" s="1"/>
  <c r="G9440" i="3" a="1"/>
  <c r="G9440" i="3" s="1"/>
  <c r="G9441" i="3" a="1"/>
  <c r="G9441" i="3" s="1"/>
  <c r="G9442" i="3" a="1"/>
  <c r="G9442" i="3" s="1"/>
  <c r="G9443" i="3" a="1"/>
  <c r="G9443" i="3" s="1"/>
  <c r="G9444" i="3" a="1"/>
  <c r="G9444" i="3" s="1"/>
  <c r="G9445" i="3" a="1"/>
  <c r="G9445" i="3" s="1"/>
  <c r="G9446" i="3" a="1"/>
  <c r="G9446" i="3" s="1"/>
  <c r="G9447" i="3" a="1"/>
  <c r="G9447" i="3" s="1"/>
  <c r="G9448" i="3" a="1"/>
  <c r="G9448" i="3" s="1"/>
  <c r="G9449" i="3" a="1"/>
  <c r="G9449" i="3" s="1"/>
  <c r="G9450" i="3" a="1"/>
  <c r="G9450" i="3" s="1"/>
  <c r="G9451" i="3" a="1"/>
  <c r="G9451" i="3" s="1"/>
  <c r="G9452" i="3" a="1"/>
  <c r="G9452" i="3" s="1"/>
  <c r="G9453" i="3" a="1"/>
  <c r="G9453" i="3" s="1"/>
  <c r="G9454" i="3" a="1"/>
  <c r="G9454" i="3" s="1"/>
  <c r="G9455" i="3" a="1"/>
  <c r="G9455" i="3" s="1"/>
  <c r="G9456" i="3" a="1"/>
  <c r="G9456" i="3" s="1"/>
  <c r="G9457" i="3" a="1"/>
  <c r="G9457" i="3" s="1"/>
  <c r="G9458" i="3" a="1"/>
  <c r="G9458" i="3" s="1"/>
  <c r="G9459" i="3" a="1"/>
  <c r="G9459" i="3" s="1"/>
  <c r="G9460" i="3" a="1"/>
  <c r="G9460" i="3" s="1"/>
  <c r="G9461" i="3" a="1"/>
  <c r="G9461" i="3" s="1"/>
  <c r="G9462" i="3" a="1"/>
  <c r="G9462" i="3" s="1"/>
  <c r="G9463" i="3" a="1"/>
  <c r="G9463" i="3" s="1"/>
  <c r="G9464" i="3" a="1"/>
  <c r="G9464" i="3" s="1"/>
  <c r="G9465" i="3" a="1"/>
  <c r="G9465" i="3" s="1"/>
  <c r="G9466" i="3" a="1"/>
  <c r="G9466" i="3" s="1"/>
  <c r="G9467" i="3" a="1"/>
  <c r="G9467" i="3" s="1"/>
  <c r="G9468" i="3" a="1"/>
  <c r="G9468" i="3" s="1"/>
  <c r="G9469" i="3" a="1"/>
  <c r="G9469" i="3" s="1"/>
  <c r="G9470" i="3" a="1"/>
  <c r="G9470" i="3" s="1"/>
  <c r="G9471" i="3" a="1"/>
  <c r="G9471" i="3" s="1"/>
  <c r="G9472" i="3" a="1"/>
  <c r="G9472" i="3" s="1"/>
  <c r="G9473" i="3" a="1"/>
  <c r="G9473" i="3" s="1"/>
  <c r="G9474" i="3" a="1"/>
  <c r="G9474" i="3" s="1"/>
  <c r="G9475" i="3" a="1"/>
  <c r="G9475" i="3" s="1"/>
  <c r="G9476" i="3" a="1"/>
  <c r="G9476" i="3" s="1"/>
  <c r="G9477" i="3" a="1"/>
  <c r="G9477" i="3" s="1"/>
  <c r="G9478" i="3" a="1"/>
  <c r="G9478" i="3" s="1"/>
  <c r="G9479" i="3" a="1"/>
  <c r="G9479" i="3" s="1"/>
  <c r="G9480" i="3" a="1"/>
  <c r="G9480" i="3" s="1"/>
  <c r="G9481" i="3" a="1"/>
  <c r="G9481" i="3" s="1"/>
  <c r="G9482" i="3" a="1"/>
  <c r="G9482" i="3" s="1"/>
  <c r="G9483" i="3" a="1"/>
  <c r="G9483" i="3" s="1"/>
  <c r="G9484" i="3" a="1"/>
  <c r="G9484" i="3" s="1"/>
  <c r="G9485" i="3" a="1"/>
  <c r="G9485" i="3" s="1"/>
  <c r="G9486" i="3" a="1"/>
  <c r="G9486" i="3" s="1"/>
  <c r="G9487" i="3" a="1"/>
  <c r="G9487" i="3" s="1"/>
  <c r="G9488" i="3" a="1"/>
  <c r="G9488" i="3" s="1"/>
  <c r="G9489" i="3" a="1"/>
  <c r="G9489" i="3" s="1"/>
  <c r="G9490" i="3" a="1"/>
  <c r="G9490" i="3" s="1"/>
  <c r="G9491" i="3" a="1"/>
  <c r="G9491" i="3" s="1"/>
  <c r="G9492" i="3" a="1"/>
  <c r="G9492" i="3" s="1"/>
  <c r="G9493" i="3" a="1"/>
  <c r="G9493" i="3" s="1"/>
  <c r="G9494" i="3" a="1"/>
  <c r="G9494" i="3" s="1"/>
  <c r="G9495" i="3" a="1"/>
  <c r="G9495" i="3" s="1"/>
  <c r="G9496" i="3" a="1"/>
  <c r="G9496" i="3" s="1"/>
  <c r="G9497" i="3" a="1"/>
  <c r="G9497" i="3" s="1"/>
  <c r="G9498" i="3" a="1"/>
  <c r="G9498" i="3" s="1"/>
  <c r="G9499" i="3" a="1"/>
  <c r="G9499" i="3" s="1"/>
  <c r="G9500" i="3" a="1"/>
  <c r="G9500" i="3" s="1"/>
  <c r="G9501" i="3" a="1"/>
  <c r="G9501" i="3" s="1"/>
  <c r="G9502" i="3" a="1"/>
  <c r="G9502" i="3" s="1"/>
  <c r="G9503" i="3" a="1"/>
  <c r="G9503" i="3" s="1"/>
  <c r="G9504" i="3" a="1"/>
  <c r="G9504" i="3" s="1"/>
  <c r="G9505" i="3" a="1"/>
  <c r="G9505" i="3" s="1"/>
  <c r="G9506" i="3" a="1"/>
  <c r="G9506" i="3" s="1"/>
  <c r="G9507" i="3" a="1"/>
  <c r="G9507" i="3" s="1"/>
  <c r="G9508" i="3" a="1"/>
  <c r="G9508" i="3" s="1"/>
  <c r="G9509" i="3" a="1"/>
  <c r="G9509" i="3" s="1"/>
  <c r="G9510" i="3" a="1"/>
  <c r="G9510" i="3" s="1"/>
  <c r="G9511" i="3" a="1"/>
  <c r="G9511" i="3" s="1"/>
  <c r="G9512" i="3" a="1"/>
  <c r="G9512" i="3" s="1"/>
  <c r="G9513" i="3" a="1"/>
  <c r="G9513" i="3" s="1"/>
  <c r="G9514" i="3" a="1"/>
  <c r="G9514" i="3" s="1"/>
  <c r="G9515" i="3" a="1"/>
  <c r="G9515" i="3" s="1"/>
  <c r="G9516" i="3" a="1"/>
  <c r="G9516" i="3" s="1"/>
  <c r="G9517" i="3" a="1"/>
  <c r="G9517" i="3" s="1"/>
  <c r="G9518" i="3" a="1"/>
  <c r="G9518" i="3" s="1"/>
  <c r="G9519" i="3" a="1"/>
  <c r="G9519" i="3" s="1"/>
  <c r="G9520" i="3" a="1"/>
  <c r="G9520" i="3" s="1"/>
  <c r="G9521" i="3" a="1"/>
  <c r="G9521" i="3" s="1"/>
  <c r="G9522" i="3" a="1"/>
  <c r="G9522" i="3" s="1"/>
  <c r="G9523" i="3" a="1"/>
  <c r="G9523" i="3" s="1"/>
  <c r="G9524" i="3" a="1"/>
  <c r="G9524" i="3" s="1"/>
  <c r="G9525" i="3" a="1"/>
  <c r="G9525" i="3" s="1"/>
  <c r="G9526" i="3" a="1"/>
  <c r="G9526" i="3" s="1"/>
  <c r="G9527" i="3" a="1"/>
  <c r="G9527" i="3" s="1"/>
  <c r="G9528" i="3" a="1"/>
  <c r="G9528" i="3" s="1"/>
  <c r="G9529" i="3" a="1"/>
  <c r="G9529" i="3" s="1"/>
  <c r="G9530" i="3" a="1"/>
  <c r="G9530" i="3" s="1"/>
  <c r="G9531" i="3" a="1"/>
  <c r="G9531" i="3" s="1"/>
  <c r="G9532" i="3" a="1"/>
  <c r="G9532" i="3" s="1"/>
  <c r="G9533" i="3" a="1"/>
  <c r="G9533" i="3" s="1"/>
  <c r="G9534" i="3" a="1"/>
  <c r="G9534" i="3" s="1"/>
  <c r="G9535" i="3" a="1"/>
  <c r="G9535" i="3" s="1"/>
  <c r="G9536" i="3" a="1"/>
  <c r="G9536" i="3" s="1"/>
  <c r="G9537" i="3" a="1"/>
  <c r="G9537" i="3" s="1"/>
  <c r="G9538" i="3" a="1"/>
  <c r="G9538" i="3" s="1"/>
  <c r="G9539" i="3" a="1"/>
  <c r="G9539" i="3" s="1"/>
  <c r="G9540" i="3" a="1"/>
  <c r="G9540" i="3" s="1"/>
  <c r="G9541" i="3" a="1"/>
  <c r="G9541" i="3" s="1"/>
  <c r="G9542" i="3" a="1"/>
  <c r="G9542" i="3" s="1"/>
  <c r="G9543" i="3" a="1"/>
  <c r="G9543" i="3" s="1"/>
  <c r="G9544" i="3" a="1"/>
  <c r="G9544" i="3" s="1"/>
  <c r="G9545" i="3" a="1"/>
  <c r="G9545" i="3" s="1"/>
  <c r="G9546" i="3" a="1"/>
  <c r="G9546" i="3" s="1"/>
  <c r="G9547" i="3" a="1"/>
  <c r="G9547" i="3" s="1"/>
  <c r="G9548" i="3" a="1"/>
  <c r="G9548" i="3" s="1"/>
  <c r="G9549" i="3" a="1"/>
  <c r="G9549" i="3" s="1"/>
  <c r="G9550" i="3" a="1"/>
  <c r="G9550" i="3" s="1"/>
  <c r="G9551" i="3" a="1"/>
  <c r="G9551" i="3" s="1"/>
  <c r="G9552" i="3" a="1"/>
  <c r="G9552" i="3" s="1"/>
  <c r="G9553" i="3" a="1"/>
  <c r="G9553" i="3" s="1"/>
  <c r="G9554" i="3" a="1"/>
  <c r="G9554" i="3" s="1"/>
  <c r="G9555" i="3" a="1"/>
  <c r="G9555" i="3" s="1"/>
  <c r="G9556" i="3" a="1"/>
  <c r="G9556" i="3" s="1"/>
  <c r="G9557" i="3" a="1"/>
  <c r="G9557" i="3" s="1"/>
  <c r="G9558" i="3" a="1"/>
  <c r="G9558" i="3" s="1"/>
  <c r="G9559" i="3" a="1"/>
  <c r="G9559" i="3" s="1"/>
  <c r="G9560" i="3" a="1"/>
  <c r="G9560" i="3" s="1"/>
  <c r="G9561" i="3" a="1"/>
  <c r="G9561" i="3" s="1"/>
  <c r="G9562" i="3" a="1"/>
  <c r="G9562" i="3" s="1"/>
  <c r="G9563" i="3" a="1"/>
  <c r="G9563" i="3" s="1"/>
  <c r="G9564" i="3" a="1"/>
  <c r="G9564" i="3" s="1"/>
  <c r="G9565" i="3" a="1"/>
  <c r="G9565" i="3" s="1"/>
  <c r="G9566" i="3" a="1"/>
  <c r="G9566" i="3" s="1"/>
  <c r="G9567" i="3" a="1"/>
  <c r="G9567" i="3" s="1"/>
  <c r="G9568" i="3" a="1"/>
  <c r="G9568" i="3" s="1"/>
  <c r="G9569" i="3" a="1"/>
  <c r="G9569" i="3" s="1"/>
  <c r="G9570" i="3" a="1"/>
  <c r="G9570" i="3" s="1"/>
  <c r="G9571" i="3" a="1"/>
  <c r="G9571" i="3" s="1"/>
  <c r="G9572" i="3" a="1"/>
  <c r="G9572" i="3" s="1"/>
  <c r="G9573" i="3" a="1"/>
  <c r="G9573" i="3" s="1"/>
  <c r="G9574" i="3" a="1"/>
  <c r="G9574" i="3" s="1"/>
  <c r="G9575" i="3" a="1"/>
  <c r="G9575" i="3" s="1"/>
  <c r="G9576" i="3" a="1"/>
  <c r="G9576" i="3" s="1"/>
  <c r="G9577" i="3" a="1"/>
  <c r="G9577" i="3" s="1"/>
  <c r="G9578" i="3" a="1"/>
  <c r="G9578" i="3" s="1"/>
  <c r="G9579" i="3" a="1"/>
  <c r="G9579" i="3" s="1"/>
  <c r="G9580" i="3" a="1"/>
  <c r="G9580" i="3" s="1"/>
  <c r="G9581" i="3" a="1"/>
  <c r="G9581" i="3" s="1"/>
  <c r="G9582" i="3" a="1"/>
  <c r="G9582" i="3" s="1"/>
  <c r="G9583" i="3" a="1"/>
  <c r="G9583" i="3" s="1"/>
  <c r="G9584" i="3" a="1"/>
  <c r="G9584" i="3" s="1"/>
  <c r="G9585" i="3" a="1"/>
  <c r="G9585" i="3" s="1"/>
  <c r="G9586" i="3" a="1"/>
  <c r="G9586" i="3" s="1"/>
  <c r="G9587" i="3" a="1"/>
  <c r="G9587" i="3" s="1"/>
  <c r="G9588" i="3" a="1"/>
  <c r="G9588" i="3" s="1"/>
  <c r="G9589" i="3" a="1"/>
  <c r="G9589" i="3" s="1"/>
  <c r="G9590" i="3" a="1"/>
  <c r="G9590" i="3" s="1"/>
  <c r="G9591" i="3" a="1"/>
  <c r="G9591" i="3" s="1"/>
  <c r="G9592" i="3" a="1"/>
  <c r="G9592" i="3" s="1"/>
  <c r="G9593" i="3" a="1"/>
  <c r="G9593" i="3" s="1"/>
  <c r="G9594" i="3" a="1"/>
  <c r="G9594" i="3" s="1"/>
  <c r="G9595" i="3" a="1"/>
  <c r="G9595" i="3" s="1"/>
  <c r="G9596" i="3" a="1"/>
  <c r="G9596" i="3" s="1"/>
  <c r="G9597" i="3" a="1"/>
  <c r="G9597" i="3" s="1"/>
  <c r="G9598" i="3" a="1"/>
  <c r="G9598" i="3" s="1"/>
  <c r="G9599" i="3" a="1"/>
  <c r="G9599" i="3" s="1"/>
  <c r="G9600" i="3" a="1"/>
  <c r="G9600" i="3" s="1"/>
  <c r="G9601" i="3" a="1"/>
  <c r="G9601" i="3" s="1"/>
  <c r="G9602" i="3" a="1"/>
  <c r="G9602" i="3" s="1"/>
  <c r="G9603" i="3" a="1"/>
  <c r="G9603" i="3" s="1"/>
  <c r="G9604" i="3" a="1"/>
  <c r="G9604" i="3" s="1"/>
  <c r="G9605" i="3" a="1"/>
  <c r="G9605" i="3" s="1"/>
  <c r="G9606" i="3" a="1"/>
  <c r="G9606" i="3" s="1"/>
  <c r="G9607" i="3" a="1"/>
  <c r="G9607" i="3" s="1"/>
  <c r="G9608" i="3" a="1"/>
  <c r="G9608" i="3" s="1"/>
  <c r="G9609" i="3" a="1"/>
  <c r="G9609" i="3" s="1"/>
  <c r="G9610" i="3" a="1"/>
  <c r="G9610" i="3" s="1"/>
  <c r="G9611" i="3" a="1"/>
  <c r="G9611" i="3" s="1"/>
  <c r="G9612" i="3" a="1"/>
  <c r="G9612" i="3" s="1"/>
  <c r="G9613" i="3" a="1"/>
  <c r="G9613" i="3" s="1"/>
  <c r="G9614" i="3" a="1"/>
  <c r="G9614" i="3" s="1"/>
  <c r="G9615" i="3" a="1"/>
  <c r="G9615" i="3" s="1"/>
  <c r="G9616" i="3" a="1"/>
  <c r="G9616" i="3" s="1"/>
  <c r="G9617" i="3" a="1"/>
  <c r="G9617" i="3" s="1"/>
  <c r="G9618" i="3" a="1"/>
  <c r="G9618" i="3" s="1"/>
  <c r="G9619" i="3" a="1"/>
  <c r="G9619" i="3" s="1"/>
  <c r="G9620" i="3" a="1"/>
  <c r="G9620" i="3" s="1"/>
  <c r="G9621" i="3" a="1"/>
  <c r="G9621" i="3" s="1"/>
  <c r="G9622" i="3" a="1"/>
  <c r="G9622" i="3" s="1"/>
  <c r="G9623" i="3" a="1"/>
  <c r="G9623" i="3" s="1"/>
  <c r="G9624" i="3" a="1"/>
  <c r="G9624" i="3" s="1"/>
  <c r="G9625" i="3" a="1"/>
  <c r="G9625" i="3" s="1"/>
  <c r="G9626" i="3" a="1"/>
  <c r="G9626" i="3" s="1"/>
  <c r="G9627" i="3" a="1"/>
  <c r="G9627" i="3" s="1"/>
  <c r="G9628" i="3" a="1"/>
  <c r="G9628" i="3" s="1"/>
  <c r="G9629" i="3" a="1"/>
  <c r="G9629" i="3" s="1"/>
  <c r="G9630" i="3" a="1"/>
  <c r="G9630" i="3" s="1"/>
  <c r="G9631" i="3" a="1"/>
  <c r="G9631" i="3" s="1"/>
  <c r="G9632" i="3" a="1"/>
  <c r="G9632" i="3" s="1"/>
  <c r="G9633" i="3" a="1"/>
  <c r="G9633" i="3" s="1"/>
  <c r="G9634" i="3" a="1"/>
  <c r="G9634" i="3" s="1"/>
  <c r="G9635" i="3" a="1"/>
  <c r="G9635" i="3" s="1"/>
  <c r="G9636" i="3" a="1"/>
  <c r="G9636" i="3" s="1"/>
  <c r="G9637" i="3" a="1"/>
  <c r="G9637" i="3" s="1"/>
  <c r="G9638" i="3" a="1"/>
  <c r="G9638" i="3" s="1"/>
  <c r="G9639" i="3" a="1"/>
  <c r="G9639" i="3" s="1"/>
  <c r="G9640" i="3" a="1"/>
  <c r="G9640" i="3" s="1"/>
  <c r="G9641" i="3" a="1"/>
  <c r="G9641" i="3" s="1"/>
  <c r="G9642" i="3" a="1"/>
  <c r="G9642" i="3" s="1"/>
  <c r="G9643" i="3" a="1"/>
  <c r="G9643" i="3" s="1"/>
  <c r="G9644" i="3" a="1"/>
  <c r="G9644" i="3" s="1"/>
  <c r="G9645" i="3" a="1"/>
  <c r="G9645" i="3" s="1"/>
  <c r="G9646" i="3" a="1"/>
  <c r="G9646" i="3" s="1"/>
  <c r="G9647" i="3" a="1"/>
  <c r="G9647" i="3" s="1"/>
  <c r="G9648" i="3" a="1"/>
  <c r="G9648" i="3" s="1"/>
  <c r="G9649" i="3" a="1"/>
  <c r="G9649" i="3" s="1"/>
  <c r="G9650" i="3" a="1"/>
  <c r="G9650" i="3" s="1"/>
  <c r="G9651" i="3" a="1"/>
  <c r="G9651" i="3" s="1"/>
  <c r="G9652" i="3" a="1"/>
  <c r="G9652" i="3" s="1"/>
  <c r="G9653" i="3" a="1"/>
  <c r="G9653" i="3" s="1"/>
  <c r="G9654" i="3" a="1"/>
  <c r="G9654" i="3" s="1"/>
  <c r="G9655" i="3" a="1"/>
  <c r="G9655" i="3" s="1"/>
  <c r="G9656" i="3" a="1"/>
  <c r="G9656" i="3" s="1"/>
  <c r="G9657" i="3" a="1"/>
  <c r="G9657" i="3" s="1"/>
  <c r="G9658" i="3" a="1"/>
  <c r="G9658" i="3" s="1"/>
  <c r="G9659" i="3" a="1"/>
  <c r="G9659" i="3" s="1"/>
  <c r="G9660" i="3" a="1"/>
  <c r="G9660" i="3" s="1"/>
  <c r="G9661" i="3" a="1"/>
  <c r="G9661" i="3" s="1"/>
  <c r="G9662" i="3" a="1"/>
  <c r="G9662" i="3" s="1"/>
  <c r="G9663" i="3" a="1"/>
  <c r="G9663" i="3" s="1"/>
  <c r="G9664" i="3" a="1"/>
  <c r="G9664" i="3" s="1"/>
  <c r="G9665" i="3" a="1"/>
  <c r="G9665" i="3" s="1"/>
  <c r="G9666" i="3" a="1"/>
  <c r="G9666" i="3" s="1"/>
  <c r="G9667" i="3" a="1"/>
  <c r="G9667" i="3" s="1"/>
  <c r="G9668" i="3" a="1"/>
  <c r="G9668" i="3" s="1"/>
  <c r="G9669" i="3" a="1"/>
  <c r="G9669" i="3" s="1"/>
  <c r="G9670" i="3" a="1"/>
  <c r="G9670" i="3" s="1"/>
  <c r="G9671" i="3" a="1"/>
  <c r="G9671" i="3" s="1"/>
  <c r="G9672" i="3" a="1"/>
  <c r="G9672" i="3" s="1"/>
  <c r="G9673" i="3" a="1"/>
  <c r="G9673" i="3" s="1"/>
  <c r="G9674" i="3" a="1"/>
  <c r="G9674" i="3" s="1"/>
  <c r="G9675" i="3" a="1"/>
  <c r="G9675" i="3" s="1"/>
  <c r="G9676" i="3" a="1"/>
  <c r="G9676" i="3" s="1"/>
  <c r="G9677" i="3" a="1"/>
  <c r="G9677" i="3" s="1"/>
  <c r="G9678" i="3" a="1"/>
  <c r="G9678" i="3" s="1"/>
  <c r="G9679" i="3" a="1"/>
  <c r="G9679" i="3" s="1"/>
  <c r="G9680" i="3" a="1"/>
  <c r="G9680" i="3" s="1"/>
  <c r="G9681" i="3" a="1"/>
  <c r="G9681" i="3" s="1"/>
  <c r="G9682" i="3" a="1"/>
  <c r="G9682" i="3" s="1"/>
  <c r="G9683" i="3" a="1"/>
  <c r="G9683" i="3" s="1"/>
  <c r="G9684" i="3" a="1"/>
  <c r="G9684" i="3" s="1"/>
  <c r="G9685" i="3" a="1"/>
  <c r="G9685" i="3" s="1"/>
  <c r="G9686" i="3" a="1"/>
  <c r="G9686" i="3" s="1"/>
  <c r="G9687" i="3" a="1"/>
  <c r="G9687" i="3" s="1"/>
  <c r="G9688" i="3" a="1"/>
  <c r="G9688" i="3" s="1"/>
  <c r="G9689" i="3" a="1"/>
  <c r="G9689" i="3" s="1"/>
  <c r="G9690" i="3" a="1"/>
  <c r="G9690" i="3" s="1"/>
  <c r="G9691" i="3" a="1"/>
  <c r="G9691" i="3" s="1"/>
  <c r="G9692" i="3" a="1"/>
  <c r="G9692" i="3" s="1"/>
  <c r="G9693" i="3" a="1"/>
  <c r="G9693" i="3" s="1"/>
  <c r="G9694" i="3" a="1"/>
  <c r="G9694" i="3" s="1"/>
  <c r="G9695" i="3" a="1"/>
  <c r="G9695" i="3" s="1"/>
  <c r="G9696" i="3" a="1"/>
  <c r="G9696" i="3" s="1"/>
  <c r="G9697" i="3" a="1"/>
  <c r="G9697" i="3" s="1"/>
  <c r="G9698" i="3" a="1"/>
  <c r="G9698" i="3" s="1"/>
  <c r="G9699" i="3" a="1"/>
  <c r="G9699" i="3" s="1"/>
  <c r="G9700" i="3" a="1"/>
  <c r="G9700" i="3" s="1"/>
  <c r="G9701" i="3" a="1"/>
  <c r="G9701" i="3" s="1"/>
  <c r="G9702" i="3" a="1"/>
  <c r="G9702" i="3" s="1"/>
  <c r="G9703" i="3" a="1"/>
  <c r="G9703" i="3" s="1"/>
  <c r="G9704" i="3" a="1"/>
  <c r="G9704" i="3" s="1"/>
  <c r="G9705" i="3" a="1"/>
  <c r="G9705" i="3" s="1"/>
  <c r="G9706" i="3" a="1"/>
  <c r="G9706" i="3" s="1"/>
  <c r="G9707" i="3" a="1"/>
  <c r="G9707" i="3" s="1"/>
  <c r="G9708" i="3" a="1"/>
  <c r="G9708" i="3" s="1"/>
  <c r="G9709" i="3" a="1"/>
  <c r="G9709" i="3" s="1"/>
  <c r="G9710" i="3" a="1"/>
  <c r="G9710" i="3" s="1"/>
  <c r="G9711" i="3" a="1"/>
  <c r="G9711" i="3" s="1"/>
  <c r="G9712" i="3" a="1"/>
  <c r="G9712" i="3" s="1"/>
  <c r="G9713" i="3" a="1"/>
  <c r="G9713" i="3" s="1"/>
  <c r="G9714" i="3" a="1"/>
  <c r="G9714" i="3" s="1"/>
  <c r="G9715" i="3" a="1"/>
  <c r="G9715" i="3" s="1"/>
  <c r="G9716" i="3" a="1"/>
  <c r="G9716" i="3" s="1"/>
  <c r="G9717" i="3" a="1"/>
  <c r="G9717" i="3" s="1"/>
  <c r="G9718" i="3" a="1"/>
  <c r="G9718" i="3" s="1"/>
  <c r="G9719" i="3" a="1"/>
  <c r="G9719" i="3" s="1"/>
  <c r="G9720" i="3" a="1"/>
  <c r="G9720" i="3" s="1"/>
  <c r="G9721" i="3" a="1"/>
  <c r="G9721" i="3" s="1"/>
  <c r="G9722" i="3" a="1"/>
  <c r="G9722" i="3" s="1"/>
  <c r="G9723" i="3" a="1"/>
  <c r="G9723" i="3" s="1"/>
  <c r="G9724" i="3" a="1"/>
  <c r="G9724" i="3" s="1"/>
  <c r="G9725" i="3" a="1"/>
  <c r="G9725" i="3" s="1"/>
  <c r="G9726" i="3" a="1"/>
  <c r="G9726" i="3" s="1"/>
  <c r="G9727" i="3" a="1"/>
  <c r="G9727" i="3" s="1"/>
  <c r="G9728" i="3" a="1"/>
  <c r="G9728" i="3" s="1"/>
  <c r="G9729" i="3" a="1"/>
  <c r="G9729" i="3" s="1"/>
  <c r="G9730" i="3" a="1"/>
  <c r="G9730" i="3" s="1"/>
  <c r="G9731" i="3" a="1"/>
  <c r="G9731" i="3" s="1"/>
  <c r="G9732" i="3" a="1"/>
  <c r="G9732" i="3" s="1"/>
  <c r="G9733" i="3" a="1"/>
  <c r="G9733" i="3" s="1"/>
  <c r="G9734" i="3" a="1"/>
  <c r="G9734" i="3" s="1"/>
  <c r="G9735" i="3" a="1"/>
  <c r="G9735" i="3" s="1"/>
  <c r="G9736" i="3" a="1"/>
  <c r="G9736" i="3" s="1"/>
  <c r="G9737" i="3" a="1"/>
  <c r="G9737" i="3" s="1"/>
  <c r="G9738" i="3" a="1"/>
  <c r="G9738" i="3" s="1"/>
  <c r="G9739" i="3" a="1"/>
  <c r="G9739" i="3" s="1"/>
  <c r="G9740" i="3" a="1"/>
  <c r="G9740" i="3" s="1"/>
  <c r="G9741" i="3" a="1"/>
  <c r="G9741" i="3" s="1"/>
  <c r="G9742" i="3" a="1"/>
  <c r="G9742" i="3" s="1"/>
  <c r="G9743" i="3" a="1"/>
  <c r="G9743" i="3" s="1"/>
  <c r="G9744" i="3" a="1"/>
  <c r="G9744" i="3" s="1"/>
  <c r="G9745" i="3" a="1"/>
  <c r="G9745" i="3" s="1"/>
  <c r="G9746" i="3" a="1"/>
  <c r="G9746" i="3" s="1"/>
  <c r="G9747" i="3" a="1"/>
  <c r="G9747" i="3" s="1"/>
  <c r="G9748" i="3" a="1"/>
  <c r="G9748" i="3" s="1"/>
  <c r="G9749" i="3" a="1"/>
  <c r="G9749" i="3" s="1"/>
  <c r="G9750" i="3" a="1"/>
  <c r="G9750" i="3" s="1"/>
  <c r="G9751" i="3" a="1"/>
  <c r="G9751" i="3" s="1"/>
  <c r="G9752" i="3" a="1"/>
  <c r="G9752" i="3" s="1"/>
  <c r="G9753" i="3" a="1"/>
  <c r="G9753" i="3" s="1"/>
  <c r="G9754" i="3" a="1"/>
  <c r="G9754" i="3" s="1"/>
  <c r="G9755" i="3" a="1"/>
  <c r="G9755" i="3" s="1"/>
  <c r="G9756" i="3" a="1"/>
  <c r="G9756" i="3" s="1"/>
  <c r="G9757" i="3" a="1"/>
  <c r="G9757" i="3" s="1"/>
  <c r="G9758" i="3" a="1"/>
  <c r="G9758" i="3" s="1"/>
  <c r="G9759" i="3" a="1"/>
  <c r="G9759" i="3" s="1"/>
  <c r="G9760" i="3" a="1"/>
  <c r="G9760" i="3" s="1"/>
  <c r="G9761" i="3" a="1"/>
  <c r="G9761" i="3" s="1"/>
  <c r="G9762" i="3" a="1"/>
  <c r="G9762" i="3" s="1"/>
  <c r="G9763" i="3" a="1"/>
  <c r="G9763" i="3" s="1"/>
  <c r="G9764" i="3" a="1"/>
  <c r="G9764" i="3" s="1"/>
  <c r="G9765" i="3" a="1"/>
  <c r="G9765" i="3" s="1"/>
  <c r="G9766" i="3" a="1"/>
  <c r="G9766" i="3" s="1"/>
  <c r="G9767" i="3" a="1"/>
  <c r="G9767" i="3" s="1"/>
  <c r="G9768" i="3" a="1"/>
  <c r="G9768" i="3" s="1"/>
  <c r="G9769" i="3" a="1"/>
  <c r="G9769" i="3" s="1"/>
  <c r="G9770" i="3" a="1"/>
  <c r="G9770" i="3" s="1"/>
  <c r="G9771" i="3" a="1"/>
  <c r="G9771" i="3" s="1"/>
  <c r="G9772" i="3" a="1"/>
  <c r="G9772" i="3" s="1"/>
  <c r="G9773" i="3" a="1"/>
  <c r="G9773" i="3" s="1"/>
  <c r="G9774" i="3" a="1"/>
  <c r="G9774" i="3" s="1"/>
  <c r="G9775" i="3" a="1"/>
  <c r="G9775" i="3" s="1"/>
  <c r="G9776" i="3" a="1"/>
  <c r="G9776" i="3" s="1"/>
  <c r="G9777" i="3" a="1"/>
  <c r="G9777" i="3" s="1"/>
  <c r="G9778" i="3" a="1"/>
  <c r="G9778" i="3" s="1"/>
  <c r="G9779" i="3" a="1"/>
  <c r="G9779" i="3" s="1"/>
  <c r="G9780" i="3" a="1"/>
  <c r="G9780" i="3" s="1"/>
  <c r="G9781" i="3" a="1"/>
  <c r="G9781" i="3" s="1"/>
  <c r="G9782" i="3" a="1"/>
  <c r="G9782" i="3" s="1"/>
  <c r="G9783" i="3" a="1"/>
  <c r="G9783" i="3" s="1"/>
  <c r="G9784" i="3" a="1"/>
  <c r="G9784" i="3" s="1"/>
  <c r="G9785" i="3" a="1"/>
  <c r="G9785" i="3" s="1"/>
  <c r="G9786" i="3" a="1"/>
  <c r="G9786" i="3" s="1"/>
  <c r="G9787" i="3" a="1"/>
  <c r="G9787" i="3" s="1"/>
  <c r="G9788" i="3" a="1"/>
  <c r="G9788" i="3" s="1"/>
  <c r="G9789" i="3" a="1"/>
  <c r="G9789" i="3" s="1"/>
  <c r="G9790" i="3" a="1"/>
  <c r="G9790" i="3" s="1"/>
  <c r="G9791" i="3" a="1"/>
  <c r="G9791" i="3" s="1"/>
  <c r="G9792" i="3" a="1"/>
  <c r="G9792" i="3" s="1"/>
  <c r="G9793" i="3" a="1"/>
  <c r="G9793" i="3" s="1"/>
  <c r="G9794" i="3" a="1"/>
  <c r="G9794" i="3" s="1"/>
  <c r="G9795" i="3" a="1"/>
  <c r="G9795" i="3" s="1"/>
  <c r="G9796" i="3" a="1"/>
  <c r="G9796" i="3" s="1"/>
  <c r="G9797" i="3" a="1"/>
  <c r="G9797" i="3" s="1"/>
  <c r="G9798" i="3" a="1"/>
  <c r="G9798" i="3" s="1"/>
  <c r="G9799" i="3" a="1"/>
  <c r="G9799" i="3" s="1"/>
  <c r="G9800" i="3" a="1"/>
  <c r="G9800" i="3" s="1"/>
  <c r="G9801" i="3" a="1"/>
  <c r="G9801" i="3" s="1"/>
  <c r="G9802" i="3" a="1"/>
  <c r="G9802" i="3" s="1"/>
  <c r="G9803" i="3" a="1"/>
  <c r="G9803" i="3" s="1"/>
  <c r="G9804" i="3" a="1"/>
  <c r="G9804" i="3" s="1"/>
  <c r="G9805" i="3" a="1"/>
  <c r="G9805" i="3" s="1"/>
  <c r="G9806" i="3" a="1"/>
  <c r="G9806" i="3" s="1"/>
  <c r="G9807" i="3" a="1"/>
  <c r="G9807" i="3" s="1"/>
  <c r="G9808" i="3" a="1"/>
  <c r="G9808" i="3" s="1"/>
  <c r="G9809" i="3" a="1"/>
  <c r="G9809" i="3" s="1"/>
  <c r="G9810" i="3" a="1"/>
  <c r="G9810" i="3" s="1"/>
  <c r="G9811" i="3" a="1"/>
  <c r="G9811" i="3" s="1"/>
  <c r="G9812" i="3" a="1"/>
  <c r="G9812" i="3" s="1"/>
  <c r="G9813" i="3" a="1"/>
  <c r="G9813" i="3" s="1"/>
  <c r="G9814" i="3" a="1"/>
  <c r="G9814" i="3" s="1"/>
  <c r="G9815" i="3" a="1"/>
  <c r="G9815" i="3" s="1"/>
  <c r="G9816" i="3" a="1"/>
  <c r="G9816" i="3" s="1"/>
  <c r="G9817" i="3" a="1"/>
  <c r="G9817" i="3" s="1"/>
  <c r="G9818" i="3" a="1"/>
  <c r="G9818" i="3" s="1"/>
  <c r="G9819" i="3" a="1"/>
  <c r="G9819" i="3" s="1"/>
  <c r="G9820" i="3" a="1"/>
  <c r="G9820" i="3" s="1"/>
  <c r="G9821" i="3" a="1"/>
  <c r="G9821" i="3" s="1"/>
  <c r="G9822" i="3" a="1"/>
  <c r="G9822" i="3" s="1"/>
  <c r="G9823" i="3" a="1"/>
  <c r="G9823" i="3" s="1"/>
  <c r="G9824" i="3" a="1"/>
  <c r="G9824" i="3" s="1"/>
  <c r="G9825" i="3" a="1"/>
  <c r="G9825" i="3" s="1"/>
  <c r="G9826" i="3" a="1"/>
  <c r="G9826" i="3" s="1"/>
  <c r="G9827" i="3" a="1"/>
  <c r="G9827" i="3" s="1"/>
  <c r="G9828" i="3" a="1"/>
  <c r="G9828" i="3" s="1"/>
  <c r="G9829" i="3" a="1"/>
  <c r="G9829" i="3" s="1"/>
  <c r="G9830" i="3" a="1"/>
  <c r="G9830" i="3" s="1"/>
  <c r="G9831" i="3" a="1"/>
  <c r="G9831" i="3" s="1"/>
  <c r="G9832" i="3" a="1"/>
  <c r="G9832" i="3" s="1"/>
  <c r="G9833" i="3" a="1"/>
  <c r="G9833" i="3" s="1"/>
  <c r="G9834" i="3" a="1"/>
  <c r="G9834" i="3" s="1"/>
  <c r="G9835" i="3" a="1"/>
  <c r="G9835" i="3" s="1"/>
  <c r="G9836" i="3" a="1"/>
  <c r="G9836" i="3" s="1"/>
  <c r="G9837" i="3" a="1"/>
  <c r="G9837" i="3" s="1"/>
  <c r="G9838" i="3" a="1"/>
  <c r="G9838" i="3" s="1"/>
  <c r="G9839" i="3" a="1"/>
  <c r="G9839" i="3" s="1"/>
  <c r="G9840" i="3" a="1"/>
  <c r="G9840" i="3" s="1"/>
  <c r="G9841" i="3" a="1"/>
  <c r="G9841" i="3" s="1"/>
  <c r="G9842" i="3" a="1"/>
  <c r="G9842" i="3" s="1"/>
  <c r="G9843" i="3" a="1"/>
  <c r="G9843" i="3" s="1"/>
  <c r="G9844" i="3" a="1"/>
  <c r="G9844" i="3" s="1"/>
  <c r="G9845" i="3" a="1"/>
  <c r="G9845" i="3" s="1"/>
  <c r="G9846" i="3" a="1"/>
  <c r="G9846" i="3" s="1"/>
  <c r="G9847" i="3" a="1"/>
  <c r="G9847" i="3" s="1"/>
  <c r="G9848" i="3" a="1"/>
  <c r="G9848" i="3" s="1"/>
  <c r="G9849" i="3" a="1"/>
  <c r="G9849" i="3" s="1"/>
  <c r="G9850" i="3" a="1"/>
  <c r="G9850" i="3" s="1"/>
  <c r="G9851" i="3" a="1"/>
  <c r="G9851" i="3" s="1"/>
  <c r="G9852" i="3" a="1"/>
  <c r="G9852" i="3" s="1"/>
  <c r="G9853" i="3" a="1"/>
  <c r="G9853" i="3" s="1"/>
  <c r="G9854" i="3" a="1"/>
  <c r="G9854" i="3" s="1"/>
  <c r="G9855" i="3" a="1"/>
  <c r="G9855" i="3" s="1"/>
  <c r="G9856" i="3" a="1"/>
  <c r="G9856" i="3" s="1"/>
  <c r="G9857" i="3" a="1"/>
  <c r="G9857" i="3" s="1"/>
  <c r="G9858" i="3" a="1"/>
  <c r="G9858" i="3" s="1"/>
  <c r="G9859" i="3" a="1"/>
  <c r="G9859" i="3" s="1"/>
  <c r="G9860" i="3" a="1"/>
  <c r="G9860" i="3" s="1"/>
  <c r="G9861" i="3" a="1"/>
  <c r="G9861" i="3" s="1"/>
  <c r="G9862" i="3" a="1"/>
  <c r="G9862" i="3" s="1"/>
  <c r="G9863" i="3" a="1"/>
  <c r="G9863" i="3" s="1"/>
  <c r="G9864" i="3" a="1"/>
  <c r="G9864" i="3" s="1"/>
  <c r="G9865" i="3" a="1"/>
  <c r="G9865" i="3" s="1"/>
  <c r="G9866" i="3" a="1"/>
  <c r="G9866" i="3" s="1"/>
  <c r="G9867" i="3" a="1"/>
  <c r="G9867" i="3" s="1"/>
  <c r="G9868" i="3" a="1"/>
  <c r="G9868" i="3" s="1"/>
  <c r="G9869" i="3" a="1"/>
  <c r="G9869" i="3" s="1"/>
  <c r="G9870" i="3" a="1"/>
  <c r="G9870" i="3" s="1"/>
  <c r="G9871" i="3" a="1"/>
  <c r="G9871" i="3" s="1"/>
  <c r="G9872" i="3" a="1"/>
  <c r="G9872" i="3" s="1"/>
  <c r="G9873" i="3" a="1"/>
  <c r="G9873" i="3" s="1"/>
  <c r="G9874" i="3" a="1"/>
  <c r="G9874" i="3" s="1"/>
  <c r="G9875" i="3" a="1"/>
  <c r="G9875" i="3" s="1"/>
  <c r="G9876" i="3" a="1"/>
  <c r="G9876" i="3" s="1"/>
  <c r="G9877" i="3" a="1"/>
  <c r="G9877" i="3" s="1"/>
  <c r="G9878" i="3" a="1"/>
  <c r="G9878" i="3" s="1"/>
  <c r="G9879" i="3" a="1"/>
  <c r="G9879" i="3" s="1"/>
  <c r="G9880" i="3" a="1"/>
  <c r="G9880" i="3" s="1"/>
  <c r="G9881" i="3" a="1"/>
  <c r="G9881" i="3" s="1"/>
  <c r="G9882" i="3" a="1"/>
  <c r="G9882" i="3" s="1"/>
  <c r="G9883" i="3" a="1"/>
  <c r="G9883" i="3" s="1"/>
  <c r="G9884" i="3" a="1"/>
  <c r="G9884" i="3" s="1"/>
  <c r="G9885" i="3" a="1"/>
  <c r="G9885" i="3" s="1"/>
  <c r="G9886" i="3" a="1"/>
  <c r="G9886" i="3" s="1"/>
  <c r="G9887" i="3" a="1"/>
  <c r="G9887" i="3" s="1"/>
  <c r="G9888" i="3" a="1"/>
  <c r="G9888" i="3" s="1"/>
  <c r="G9889" i="3" a="1"/>
  <c r="G9889" i="3" s="1"/>
  <c r="G9890" i="3" a="1"/>
  <c r="G9890" i="3" s="1"/>
  <c r="G9891" i="3" a="1"/>
  <c r="G9891" i="3" s="1"/>
  <c r="G9892" i="3" a="1"/>
  <c r="G9892" i="3" s="1"/>
  <c r="G9893" i="3" a="1"/>
  <c r="G9893" i="3" s="1"/>
  <c r="G9894" i="3" a="1"/>
  <c r="G9894" i="3" s="1"/>
  <c r="G9895" i="3" a="1"/>
  <c r="G9895" i="3" s="1"/>
  <c r="G9896" i="3" a="1"/>
  <c r="G9896" i="3" s="1"/>
  <c r="G9897" i="3" a="1"/>
  <c r="G9897" i="3" s="1"/>
  <c r="G9898" i="3" a="1"/>
  <c r="G9898" i="3" s="1"/>
  <c r="G9899" i="3" a="1"/>
  <c r="G9899" i="3" s="1"/>
  <c r="G9900" i="3" a="1"/>
  <c r="G9900" i="3" s="1"/>
  <c r="G9901" i="3" a="1"/>
  <c r="G9901" i="3" s="1"/>
  <c r="G9902" i="3" a="1"/>
  <c r="G9902" i="3" s="1"/>
  <c r="G9903" i="3" a="1"/>
  <c r="G9903" i="3" s="1"/>
  <c r="G9904" i="3" a="1"/>
  <c r="G9904" i="3" s="1"/>
  <c r="G9905" i="3" a="1"/>
  <c r="G9905" i="3" s="1"/>
  <c r="G9906" i="3" a="1"/>
  <c r="G9906" i="3" s="1"/>
  <c r="G9907" i="3" a="1"/>
  <c r="G9907" i="3" s="1"/>
  <c r="G9908" i="3" a="1"/>
  <c r="G9908" i="3" s="1"/>
  <c r="G9909" i="3" a="1"/>
  <c r="G9909" i="3" s="1"/>
  <c r="G9910" i="3" a="1"/>
  <c r="G9910" i="3" s="1"/>
  <c r="G9911" i="3" a="1"/>
  <c r="G9911" i="3" s="1"/>
  <c r="G9912" i="3" a="1"/>
  <c r="G9912" i="3" s="1"/>
  <c r="G9913" i="3" a="1"/>
  <c r="G9913" i="3" s="1"/>
  <c r="G9914" i="3" a="1"/>
  <c r="G9914" i="3" s="1"/>
  <c r="G9915" i="3" a="1"/>
  <c r="G9915" i="3" s="1"/>
  <c r="G9916" i="3" a="1"/>
  <c r="G9916" i="3" s="1"/>
  <c r="G9917" i="3" a="1"/>
  <c r="G9917" i="3" s="1"/>
  <c r="G9918" i="3" a="1"/>
  <c r="G9918" i="3" s="1"/>
  <c r="G9919" i="3" a="1"/>
  <c r="G9919" i="3" s="1"/>
  <c r="G9920" i="3" a="1"/>
  <c r="G9920" i="3" s="1"/>
  <c r="G9921" i="3" a="1"/>
  <c r="G9921" i="3" s="1"/>
  <c r="G9922" i="3" a="1"/>
  <c r="G9922" i="3" s="1"/>
  <c r="G9923" i="3" a="1"/>
  <c r="G9923" i="3" s="1"/>
  <c r="G9924" i="3" a="1"/>
  <c r="G9924" i="3" s="1"/>
  <c r="G9925" i="3" a="1"/>
  <c r="G9925" i="3" s="1"/>
  <c r="G9926" i="3" a="1"/>
  <c r="G9926" i="3" s="1"/>
  <c r="G9927" i="3" a="1"/>
  <c r="G9927" i="3" s="1"/>
  <c r="G9928" i="3" a="1"/>
  <c r="G9928" i="3" s="1"/>
  <c r="G9929" i="3" a="1"/>
  <c r="G9929" i="3" s="1"/>
  <c r="G9930" i="3" a="1"/>
  <c r="G9930" i="3" s="1"/>
  <c r="G9931" i="3" a="1"/>
  <c r="G9931" i="3" s="1"/>
  <c r="G9932" i="3" a="1"/>
  <c r="G9932" i="3" s="1"/>
  <c r="G9933" i="3" a="1"/>
  <c r="G9933" i="3" s="1"/>
  <c r="G9934" i="3" a="1"/>
  <c r="G9934" i="3" s="1"/>
  <c r="G9935" i="3" a="1"/>
  <c r="G9935" i="3" s="1"/>
  <c r="G9936" i="3" a="1"/>
  <c r="G9936" i="3" s="1"/>
  <c r="G9937" i="3" a="1"/>
  <c r="G9937" i="3" s="1"/>
  <c r="G9938" i="3" a="1"/>
  <c r="G9938" i="3" s="1"/>
  <c r="G9939" i="3" a="1"/>
  <c r="G9939" i="3" s="1"/>
  <c r="G9940" i="3" a="1"/>
  <c r="G9940" i="3" s="1"/>
  <c r="G9941" i="3" a="1"/>
  <c r="G9941" i="3" s="1"/>
  <c r="G9942" i="3" a="1"/>
  <c r="G9942" i="3" s="1"/>
  <c r="G9943" i="3" a="1"/>
  <c r="G9943" i="3" s="1"/>
  <c r="G9944" i="3" a="1"/>
  <c r="G9944" i="3" s="1"/>
  <c r="G9945" i="3" a="1"/>
  <c r="G9945" i="3" s="1"/>
  <c r="G9946" i="3" a="1"/>
  <c r="G9946" i="3" s="1"/>
  <c r="G9947" i="3" a="1"/>
  <c r="G9947" i="3" s="1"/>
  <c r="G9948" i="3" a="1"/>
  <c r="G9948" i="3" s="1"/>
  <c r="G9949" i="3" a="1"/>
  <c r="G9949" i="3" s="1"/>
  <c r="G9950" i="3" a="1"/>
  <c r="G9950" i="3" s="1"/>
  <c r="G9951" i="3" a="1"/>
  <c r="G9951" i="3" s="1"/>
  <c r="G9952" i="3" a="1"/>
  <c r="G9952" i="3" s="1"/>
  <c r="G9953" i="3" a="1"/>
  <c r="G9953" i="3" s="1"/>
  <c r="G9954" i="3" a="1"/>
  <c r="G9954" i="3" s="1"/>
  <c r="G9955" i="3" a="1"/>
  <c r="G9955" i="3" s="1"/>
  <c r="G9956" i="3" a="1"/>
  <c r="G9956" i="3" s="1"/>
  <c r="G9957" i="3" a="1"/>
  <c r="G9957" i="3" s="1"/>
  <c r="G9958" i="3" a="1"/>
  <c r="G9958" i="3" s="1"/>
  <c r="G9959" i="3" a="1"/>
  <c r="G9959" i="3" s="1"/>
  <c r="G9960" i="3" a="1"/>
  <c r="G9960" i="3" s="1"/>
  <c r="G9961" i="3" a="1"/>
  <c r="G9961" i="3" s="1"/>
  <c r="G9962" i="3" a="1"/>
  <c r="G9962" i="3" s="1"/>
  <c r="G9963" i="3" a="1"/>
  <c r="G9963" i="3" s="1"/>
  <c r="G9964" i="3" a="1"/>
  <c r="G9964" i="3" s="1"/>
  <c r="G9965" i="3" a="1"/>
  <c r="G9965" i="3" s="1"/>
  <c r="G9966" i="3" a="1"/>
  <c r="G9966" i="3" s="1"/>
  <c r="G9967" i="3" a="1"/>
  <c r="G9967" i="3" s="1"/>
  <c r="G9968" i="3" a="1"/>
  <c r="G9968" i="3" s="1"/>
  <c r="G9969" i="3" a="1"/>
  <c r="G9969" i="3" s="1"/>
  <c r="G9970" i="3" a="1"/>
  <c r="G9970" i="3" s="1"/>
  <c r="G9971" i="3" a="1"/>
  <c r="G9971" i="3" s="1"/>
  <c r="G9972" i="3" a="1"/>
  <c r="G9972" i="3" s="1"/>
  <c r="G9973" i="3" a="1"/>
  <c r="G9973" i="3" s="1"/>
  <c r="G9974" i="3" a="1"/>
  <c r="G9974" i="3" s="1"/>
  <c r="G9975" i="3" a="1"/>
  <c r="G9975" i="3" s="1"/>
  <c r="G9976" i="3" a="1"/>
  <c r="G9976" i="3" s="1"/>
  <c r="G9977" i="3" a="1"/>
  <c r="G9977" i="3" s="1"/>
  <c r="G9978" i="3" a="1"/>
  <c r="G9978" i="3" s="1"/>
  <c r="G9979" i="3" a="1"/>
  <c r="G9979" i="3" s="1"/>
  <c r="G9980" i="3" a="1"/>
  <c r="G9980" i="3" s="1"/>
  <c r="G9981" i="3" a="1"/>
  <c r="G9981" i="3" s="1"/>
  <c r="G9982" i="3" a="1"/>
  <c r="G9982" i="3" s="1"/>
  <c r="G9983" i="3" a="1"/>
  <c r="G9983" i="3" s="1"/>
  <c r="G9984" i="3" a="1"/>
  <c r="G9984" i="3" s="1"/>
  <c r="G9985" i="3" a="1"/>
  <c r="G9985" i="3" s="1"/>
  <c r="G9986" i="3" a="1"/>
  <c r="G9986" i="3" s="1"/>
  <c r="G9987" i="3" a="1"/>
  <c r="G9987" i="3" s="1"/>
  <c r="G9988" i="3" a="1"/>
  <c r="G9988" i="3" s="1"/>
  <c r="G9989" i="3" a="1"/>
  <c r="G9989" i="3" s="1"/>
  <c r="G9990" i="3" a="1"/>
  <c r="G9990" i="3" s="1"/>
  <c r="G9991" i="3" a="1"/>
  <c r="G9991" i="3" s="1"/>
  <c r="G9992" i="3" a="1"/>
  <c r="G9992" i="3" s="1"/>
  <c r="G9993" i="3" a="1"/>
  <c r="G9993" i="3" s="1"/>
  <c r="G9994" i="3" a="1"/>
  <c r="G9994" i="3" s="1"/>
  <c r="G9995" i="3" a="1"/>
  <c r="G9995" i="3" s="1"/>
  <c r="G9996" i="3" a="1"/>
  <c r="G9996" i="3" s="1"/>
  <c r="G9997" i="3" a="1"/>
  <c r="G9997" i="3" s="1"/>
  <c r="G9998" i="3" a="1"/>
  <c r="G9998" i="3" s="1"/>
  <c r="G9999" i="3" a="1"/>
  <c r="G9999" i="3" s="1"/>
  <c r="G10000" i="3" a="1"/>
  <c r="G10000" i="3" s="1"/>
  <c r="G10001" i="3" a="1"/>
  <c r="G10001" i="3" s="1"/>
  <c r="G10002" i="3" a="1"/>
  <c r="G10002" i="3" s="1"/>
  <c r="G10003" i="3" a="1"/>
  <c r="G10003" i="3" s="1"/>
  <c r="G10004" i="3" a="1"/>
  <c r="G10004" i="3" s="1"/>
  <c r="G10005" i="3" a="1"/>
  <c r="G10005" i="3" s="1"/>
  <c r="G10006" i="3" a="1"/>
  <c r="G10006" i="3" s="1"/>
  <c r="G10007" i="3" a="1"/>
  <c r="G10007" i="3" s="1"/>
  <c r="G10008" i="3" a="1"/>
  <c r="G10008" i="3" s="1"/>
  <c r="G10009" i="3" a="1"/>
  <c r="G10009" i="3" s="1"/>
  <c r="G10010" i="3" a="1"/>
  <c r="G10010" i="3" s="1"/>
  <c r="G10011" i="3" a="1"/>
  <c r="G10011" i="3" s="1"/>
  <c r="G10012" i="3" a="1"/>
  <c r="G10012" i="3" s="1"/>
  <c r="G10013" i="3" a="1"/>
  <c r="G10013" i="3" s="1"/>
  <c r="G10014" i="3" a="1"/>
  <c r="G10014" i="3" s="1"/>
  <c r="G10015" i="3" a="1"/>
  <c r="G10015" i="3" s="1"/>
  <c r="G10016" i="3" a="1"/>
  <c r="G10016" i="3" s="1"/>
  <c r="G10017" i="3" a="1"/>
  <c r="G10017" i="3" s="1"/>
  <c r="G10018" i="3" a="1"/>
  <c r="G10018" i="3" s="1"/>
  <c r="G10019" i="3" a="1"/>
  <c r="G10019" i="3" s="1"/>
  <c r="G10020" i="3" a="1"/>
  <c r="G10020" i="3" s="1"/>
  <c r="G10021" i="3" a="1"/>
  <c r="G10021" i="3" s="1"/>
  <c r="G10022" i="3" a="1"/>
  <c r="G10022" i="3" s="1"/>
  <c r="G10023" i="3" a="1"/>
  <c r="G10023" i="3" s="1"/>
  <c r="G10024" i="3" a="1"/>
  <c r="G10024" i="3" s="1"/>
  <c r="G10025" i="3" a="1"/>
  <c r="G10025" i="3" s="1"/>
  <c r="G10026" i="3" a="1"/>
  <c r="G10026" i="3" s="1"/>
  <c r="G10027" i="3" a="1"/>
  <c r="G10027" i="3" s="1"/>
  <c r="G10028" i="3" a="1"/>
  <c r="G10028" i="3" s="1"/>
  <c r="G10029" i="3" a="1"/>
  <c r="G10029" i="3" s="1"/>
  <c r="G10030" i="3" a="1"/>
  <c r="G10030" i="3" s="1"/>
  <c r="G10031" i="3" a="1"/>
  <c r="G10031" i="3" s="1"/>
  <c r="G10032" i="3" a="1"/>
  <c r="G10032" i="3" s="1"/>
  <c r="G10033" i="3" a="1"/>
  <c r="G10033" i="3" s="1"/>
  <c r="G10034" i="3" a="1"/>
  <c r="G10034" i="3" s="1"/>
  <c r="G10035" i="3" a="1"/>
  <c r="G10035" i="3" s="1"/>
  <c r="G10036" i="3" a="1"/>
  <c r="G10036" i="3" s="1"/>
  <c r="G10037" i="3" a="1"/>
  <c r="G10037" i="3" s="1"/>
  <c r="G10038" i="3" a="1"/>
  <c r="G10038" i="3" s="1"/>
  <c r="G10039" i="3" a="1"/>
  <c r="G10039" i="3" s="1"/>
  <c r="G10040" i="3" a="1"/>
  <c r="G10040" i="3" s="1"/>
  <c r="G10041" i="3" a="1"/>
  <c r="G10041" i="3" s="1"/>
  <c r="G10042" i="3" a="1"/>
  <c r="G10042" i="3" s="1"/>
  <c r="G10043" i="3" a="1"/>
  <c r="G10043" i="3" s="1"/>
  <c r="G10044" i="3" a="1"/>
  <c r="G10044" i="3" s="1"/>
  <c r="G10045" i="3" a="1"/>
  <c r="G10045" i="3" s="1"/>
  <c r="G10046" i="3" a="1"/>
  <c r="G10046" i="3" s="1"/>
  <c r="G10047" i="3" a="1"/>
  <c r="G10047" i="3" s="1"/>
  <c r="G10048" i="3" a="1"/>
  <c r="G10048" i="3" s="1"/>
  <c r="G10049" i="3" a="1"/>
  <c r="G10049" i="3" s="1"/>
  <c r="G10050" i="3" a="1"/>
  <c r="G10050" i="3" s="1"/>
  <c r="G10051" i="3" a="1"/>
  <c r="G10051" i="3" s="1"/>
  <c r="G10052" i="3" a="1"/>
  <c r="G10052" i="3" s="1"/>
  <c r="G10053" i="3" a="1"/>
  <c r="G10053" i="3" s="1"/>
  <c r="G10054" i="3" a="1"/>
  <c r="G10054" i="3" s="1"/>
  <c r="G10055" i="3" a="1"/>
  <c r="G10055" i="3" s="1"/>
  <c r="G10056" i="3" a="1"/>
  <c r="G10056" i="3" s="1"/>
  <c r="G10057" i="3" a="1"/>
  <c r="G10057" i="3" s="1"/>
  <c r="G10058" i="3" a="1"/>
  <c r="G10058" i="3" s="1"/>
  <c r="G10059" i="3" a="1"/>
  <c r="G10059" i="3" s="1"/>
  <c r="G10060" i="3" a="1"/>
  <c r="G10060" i="3" s="1"/>
  <c r="G10061" i="3" a="1"/>
  <c r="G10061" i="3" s="1"/>
  <c r="G10062" i="3" a="1"/>
  <c r="G10062" i="3" s="1"/>
  <c r="G10063" i="3" a="1"/>
  <c r="G10063" i="3" s="1"/>
  <c r="G10064" i="3" a="1"/>
  <c r="G10064" i="3" s="1"/>
  <c r="G10065" i="3" a="1"/>
  <c r="G10065" i="3" s="1"/>
  <c r="G10066" i="3" a="1"/>
  <c r="G10066" i="3" s="1"/>
  <c r="G10067" i="3" a="1"/>
  <c r="G10067" i="3" s="1"/>
  <c r="G10068" i="3" a="1"/>
  <c r="G10068" i="3" s="1"/>
  <c r="G10069" i="3" a="1"/>
  <c r="G10069" i="3" s="1"/>
  <c r="G10070" i="3" a="1"/>
  <c r="G10070" i="3" s="1"/>
  <c r="G10071" i="3" a="1"/>
  <c r="G10071" i="3" s="1"/>
  <c r="G10072" i="3" a="1"/>
  <c r="G10072" i="3" s="1"/>
  <c r="G10073" i="3" a="1"/>
  <c r="G10073" i="3" s="1"/>
  <c r="G10074" i="3" a="1"/>
  <c r="G10074" i="3" s="1"/>
  <c r="G10075" i="3" a="1"/>
  <c r="G10075" i="3" s="1"/>
  <c r="G10076" i="3" a="1"/>
  <c r="G10076" i="3" s="1"/>
  <c r="G10077" i="3" a="1"/>
  <c r="G10077" i="3" s="1"/>
  <c r="G10078" i="3" a="1"/>
  <c r="G10078" i="3" s="1"/>
  <c r="G10079" i="3" a="1"/>
  <c r="G10079" i="3" s="1"/>
  <c r="G10080" i="3" a="1"/>
  <c r="G10080" i="3" s="1"/>
  <c r="G10081" i="3" a="1"/>
  <c r="G10081" i="3" s="1"/>
  <c r="G10082" i="3" a="1"/>
  <c r="G10082" i="3" s="1"/>
  <c r="G10083" i="3" a="1"/>
  <c r="G10083" i="3" s="1"/>
  <c r="G10084" i="3" a="1"/>
  <c r="G10084" i="3" s="1"/>
  <c r="G10085" i="3" a="1"/>
  <c r="G10085" i="3" s="1"/>
  <c r="G10086" i="3" a="1"/>
  <c r="G10086" i="3" s="1"/>
  <c r="G10087" i="3" a="1"/>
  <c r="G10087" i="3" s="1"/>
  <c r="G10088" i="3" a="1"/>
  <c r="G10088" i="3" s="1"/>
  <c r="G10089" i="3" a="1"/>
  <c r="G10089" i="3" s="1"/>
  <c r="G10090" i="3" a="1"/>
  <c r="G10090" i="3" s="1"/>
  <c r="G10091" i="3" a="1"/>
  <c r="G10091" i="3" s="1"/>
  <c r="G10092" i="3" a="1"/>
  <c r="G10092" i="3" s="1"/>
  <c r="G10093" i="3" a="1"/>
  <c r="G10093" i="3" s="1"/>
  <c r="G10094" i="3" a="1"/>
  <c r="G10094" i="3" s="1"/>
  <c r="G10095" i="3" a="1"/>
  <c r="G10095" i="3" s="1"/>
  <c r="G10096" i="3" a="1"/>
  <c r="G10096" i="3" s="1"/>
  <c r="G10097" i="3" a="1"/>
  <c r="G10097" i="3" s="1"/>
  <c r="G10098" i="3" a="1"/>
  <c r="G10098" i="3" s="1"/>
  <c r="G10099" i="3" a="1"/>
  <c r="G10099" i="3" s="1"/>
  <c r="G10100" i="3" a="1"/>
  <c r="G10100" i="3" s="1"/>
  <c r="G10101" i="3" a="1"/>
  <c r="G10101" i="3" s="1"/>
  <c r="G10102" i="3" a="1"/>
  <c r="G10102" i="3" s="1"/>
  <c r="G10103" i="3" a="1"/>
  <c r="G10103" i="3" s="1"/>
  <c r="G10104" i="3" a="1"/>
  <c r="G10104" i="3" s="1"/>
  <c r="G10105" i="3" a="1"/>
  <c r="G10105" i="3" s="1"/>
  <c r="G10106" i="3" a="1"/>
  <c r="G10106" i="3" s="1"/>
  <c r="G10107" i="3" a="1"/>
  <c r="G10107" i="3" s="1"/>
  <c r="G10108" i="3" a="1"/>
  <c r="G10108" i="3" s="1"/>
  <c r="G10109" i="3" a="1"/>
  <c r="G10109" i="3" s="1"/>
  <c r="G10110" i="3" a="1"/>
  <c r="G10110" i="3" s="1"/>
  <c r="G10111" i="3" a="1"/>
  <c r="G10111" i="3" s="1"/>
  <c r="G10112" i="3" a="1"/>
  <c r="G10112" i="3" s="1"/>
  <c r="G10113" i="3" a="1"/>
  <c r="G10113" i="3" s="1"/>
  <c r="G10114" i="3" a="1"/>
  <c r="G10114" i="3" s="1"/>
  <c r="G10115" i="3" a="1"/>
  <c r="G10115" i="3" s="1"/>
  <c r="G10116" i="3" a="1"/>
  <c r="G10116" i="3" s="1"/>
  <c r="G10117" i="3" a="1"/>
  <c r="G10117" i="3" s="1"/>
  <c r="G10118" i="3" a="1"/>
  <c r="G10118" i="3" s="1"/>
  <c r="G10119" i="3" a="1"/>
  <c r="G10119" i="3" s="1"/>
  <c r="G10120" i="3" a="1"/>
  <c r="G10120" i="3" s="1"/>
  <c r="G10121" i="3" a="1"/>
  <c r="G10121" i="3" s="1"/>
  <c r="G10122" i="3" a="1"/>
  <c r="G10122" i="3" s="1"/>
  <c r="G10123" i="3" a="1"/>
  <c r="G10123" i="3" s="1"/>
  <c r="G10124" i="3" a="1"/>
  <c r="G10124" i="3" s="1"/>
  <c r="G10125" i="3" a="1"/>
  <c r="G10125" i="3" s="1"/>
  <c r="G10126" i="3" a="1"/>
  <c r="G10126" i="3" s="1"/>
  <c r="G10127" i="3" a="1"/>
  <c r="G10127" i="3" s="1"/>
  <c r="G10128" i="3" a="1"/>
  <c r="G10128" i="3" s="1"/>
  <c r="G10129" i="3" a="1"/>
  <c r="G10129" i="3" s="1"/>
  <c r="G10130" i="3" a="1"/>
  <c r="G10130" i="3" s="1"/>
  <c r="G10131" i="3" a="1"/>
  <c r="G10131" i="3" s="1"/>
  <c r="G10132" i="3" a="1"/>
  <c r="G10132" i="3" s="1"/>
  <c r="G10133" i="3" a="1"/>
  <c r="G10133" i="3" s="1"/>
  <c r="G10134" i="3" a="1"/>
  <c r="G10134" i="3" s="1"/>
  <c r="G10135" i="3" a="1"/>
  <c r="G10135" i="3" s="1"/>
  <c r="G10136" i="3" a="1"/>
  <c r="G10136" i="3" s="1"/>
  <c r="G10137" i="3" a="1"/>
  <c r="G10137" i="3" s="1"/>
  <c r="G10138" i="3" a="1"/>
  <c r="G10138" i="3" s="1"/>
  <c r="G10139" i="3" a="1"/>
  <c r="G10139" i="3" s="1"/>
  <c r="G10140" i="3" a="1"/>
  <c r="G10140" i="3" s="1"/>
  <c r="G10141" i="3" a="1"/>
  <c r="G10141" i="3" s="1"/>
  <c r="G10142" i="3" a="1"/>
  <c r="G10142" i="3" s="1"/>
  <c r="G10143" i="3" a="1"/>
  <c r="G10143" i="3" s="1"/>
  <c r="G10144" i="3" a="1"/>
  <c r="G10144" i="3" s="1"/>
  <c r="G10145" i="3" a="1"/>
  <c r="G10145" i="3" s="1"/>
  <c r="G10146" i="3" a="1"/>
  <c r="G10146" i="3" s="1"/>
  <c r="G10147" i="3" a="1"/>
  <c r="G10147" i="3" s="1"/>
  <c r="G10148" i="3" a="1"/>
  <c r="G10148" i="3" s="1"/>
  <c r="G10149" i="3" a="1"/>
  <c r="G10149" i="3" s="1"/>
  <c r="G10150" i="3" a="1"/>
  <c r="G10150" i="3" s="1"/>
  <c r="G10151" i="3" a="1"/>
  <c r="G10151" i="3" s="1"/>
  <c r="G10152" i="3" a="1"/>
  <c r="G10152" i="3" s="1"/>
  <c r="G10153" i="3" a="1"/>
  <c r="G10153" i="3" s="1"/>
  <c r="G10154" i="3" a="1"/>
  <c r="G10154" i="3" s="1"/>
  <c r="G10155" i="3" a="1"/>
  <c r="G10155" i="3" s="1"/>
  <c r="G10156" i="3" a="1"/>
  <c r="G10156" i="3" s="1"/>
  <c r="G10157" i="3" a="1"/>
  <c r="G10157" i="3" s="1"/>
  <c r="G10158" i="3" a="1"/>
  <c r="G10158" i="3" s="1"/>
  <c r="G10159" i="3" a="1"/>
  <c r="G10159" i="3" s="1"/>
  <c r="G10160" i="3" a="1"/>
  <c r="G10160" i="3" s="1"/>
  <c r="G10161" i="3" a="1"/>
  <c r="G10161" i="3" s="1"/>
  <c r="G10162" i="3" a="1"/>
  <c r="G10162" i="3" s="1"/>
  <c r="G10163" i="3" a="1"/>
  <c r="G10163" i="3" s="1"/>
  <c r="G10164" i="3" a="1"/>
  <c r="G10164" i="3" s="1"/>
  <c r="G10165" i="3" a="1"/>
  <c r="G10165" i="3" s="1"/>
  <c r="G10166" i="3" a="1"/>
  <c r="G10166" i="3" s="1"/>
  <c r="G10167" i="3" a="1"/>
  <c r="G10167" i="3" s="1"/>
  <c r="G10168" i="3" a="1"/>
  <c r="G10168" i="3" s="1"/>
  <c r="G10169" i="3" a="1"/>
  <c r="G10169" i="3" s="1"/>
  <c r="G10170" i="3" a="1"/>
  <c r="G10170" i="3" s="1"/>
  <c r="G10171" i="3" a="1"/>
  <c r="G10171" i="3" s="1"/>
  <c r="G10172" i="3" a="1"/>
  <c r="G10172" i="3" s="1"/>
  <c r="G10173" i="3" a="1"/>
  <c r="G10173" i="3" s="1"/>
  <c r="G10174" i="3" a="1"/>
  <c r="G10174" i="3" s="1"/>
  <c r="G10175" i="3" a="1"/>
  <c r="G10175" i="3" s="1"/>
  <c r="G10176" i="3" a="1"/>
  <c r="G10176" i="3" s="1"/>
  <c r="G10177" i="3" a="1"/>
  <c r="G10177" i="3" s="1"/>
  <c r="G10178" i="3" a="1"/>
  <c r="G10178" i="3" s="1"/>
  <c r="G10179" i="3" a="1"/>
  <c r="G10179" i="3" s="1"/>
  <c r="G10180" i="3" a="1"/>
  <c r="G10180" i="3" s="1"/>
  <c r="G10181" i="3" a="1"/>
  <c r="G10181" i="3" s="1"/>
  <c r="G10182" i="3" a="1"/>
  <c r="G10182" i="3" s="1"/>
  <c r="G10183" i="3" a="1"/>
  <c r="G10183" i="3" s="1"/>
  <c r="G10184" i="3" a="1"/>
  <c r="G10184" i="3" s="1"/>
  <c r="G10185" i="3" a="1"/>
  <c r="G10185" i="3" s="1"/>
  <c r="G10186" i="3" a="1"/>
  <c r="G10186" i="3" s="1"/>
  <c r="G10187" i="3" a="1"/>
  <c r="G10187" i="3" s="1"/>
  <c r="G10188" i="3" a="1"/>
  <c r="G10188" i="3" s="1"/>
  <c r="G10189" i="3" a="1"/>
  <c r="G10189" i="3" s="1"/>
  <c r="G10190" i="3" a="1"/>
  <c r="G10190" i="3" s="1"/>
  <c r="G10191" i="3" a="1"/>
  <c r="G10191" i="3" s="1"/>
  <c r="G10192" i="3" a="1"/>
  <c r="G10192" i="3" s="1"/>
  <c r="G10193" i="3" a="1"/>
  <c r="G10193" i="3" s="1"/>
  <c r="G10194" i="3" a="1"/>
  <c r="G10194" i="3" s="1"/>
  <c r="G10195" i="3" a="1"/>
  <c r="G10195" i="3" s="1"/>
  <c r="G10196" i="3" a="1"/>
  <c r="G10196" i="3" s="1"/>
  <c r="G10197" i="3" a="1"/>
  <c r="G10197" i="3" s="1"/>
  <c r="G10198" i="3" a="1"/>
  <c r="G10198" i="3" s="1"/>
  <c r="G10199" i="3" a="1"/>
  <c r="G10199" i="3" s="1"/>
  <c r="G10200" i="3" a="1"/>
  <c r="G10200" i="3" s="1"/>
  <c r="G10201" i="3" a="1"/>
  <c r="G10201" i="3" s="1"/>
  <c r="G10202" i="3" a="1"/>
  <c r="G10202" i="3" s="1"/>
  <c r="G10203" i="3" a="1"/>
  <c r="G10203" i="3" s="1"/>
  <c r="G10204" i="3" a="1"/>
  <c r="G10204" i="3" s="1"/>
  <c r="G10205" i="3" a="1"/>
  <c r="G10205" i="3" s="1"/>
  <c r="G10206" i="3" a="1"/>
  <c r="G10206" i="3" s="1"/>
  <c r="G10207" i="3" a="1"/>
  <c r="G10207" i="3" s="1"/>
  <c r="G10208" i="3" a="1"/>
  <c r="G10208" i="3" s="1"/>
  <c r="G10209" i="3" a="1"/>
  <c r="G10209" i="3" s="1"/>
  <c r="G10210" i="3" a="1"/>
  <c r="G10210" i="3" s="1"/>
  <c r="G10211" i="3" a="1"/>
  <c r="G10211" i="3" s="1"/>
  <c r="G10212" i="3" a="1"/>
  <c r="G10212" i="3" s="1"/>
  <c r="G10213" i="3" a="1"/>
  <c r="G10213" i="3" s="1"/>
  <c r="G10214" i="3" a="1"/>
  <c r="G10214" i="3" s="1"/>
  <c r="G10215" i="3" a="1"/>
  <c r="G10215" i="3" s="1"/>
  <c r="G10216" i="3" a="1"/>
  <c r="G10216" i="3" s="1"/>
  <c r="G10217" i="3" a="1"/>
  <c r="G10217" i="3" s="1"/>
  <c r="G10218" i="3" a="1"/>
  <c r="G10218" i="3" s="1"/>
  <c r="G10219" i="3" a="1"/>
  <c r="G10219" i="3" s="1"/>
  <c r="G10220" i="3" a="1"/>
  <c r="G10220" i="3" s="1"/>
  <c r="G10221" i="3" a="1"/>
  <c r="G10221" i="3" s="1"/>
  <c r="G10222" i="3" a="1"/>
  <c r="G10222" i="3" s="1"/>
  <c r="G10223" i="3" a="1"/>
  <c r="G10223" i="3" s="1"/>
  <c r="G10224" i="3" a="1"/>
  <c r="G10224" i="3" s="1"/>
  <c r="G10225" i="3" a="1"/>
  <c r="G10225" i="3" s="1"/>
  <c r="G10226" i="3" a="1"/>
  <c r="G10226" i="3" s="1"/>
  <c r="G10227" i="3" a="1"/>
  <c r="G10227" i="3" s="1"/>
  <c r="G10228" i="3" a="1"/>
  <c r="G10228" i="3" s="1"/>
  <c r="G10229" i="3" a="1"/>
  <c r="G10229" i="3" s="1"/>
  <c r="G10230" i="3" a="1"/>
  <c r="G10230" i="3" s="1"/>
  <c r="G10231" i="3" a="1"/>
  <c r="G10231" i="3" s="1"/>
  <c r="G10232" i="3" a="1"/>
  <c r="G10232" i="3" s="1"/>
  <c r="G10233" i="3" a="1"/>
  <c r="G10233" i="3" s="1"/>
  <c r="G10234" i="3" a="1"/>
  <c r="G10234" i="3" s="1"/>
  <c r="G10235" i="3" a="1"/>
  <c r="G10235" i="3" s="1"/>
  <c r="G10236" i="3" a="1"/>
  <c r="G10236" i="3" s="1"/>
  <c r="G10237" i="3" a="1"/>
  <c r="G10237" i="3" s="1"/>
  <c r="G10238" i="3" a="1"/>
  <c r="G10238" i="3" s="1"/>
  <c r="G10239" i="3" a="1"/>
  <c r="G10239" i="3" s="1"/>
  <c r="G10240" i="3" a="1"/>
  <c r="G10240" i="3" s="1"/>
  <c r="G10241" i="3" a="1"/>
  <c r="G10241" i="3" s="1"/>
  <c r="G10242" i="3" a="1"/>
  <c r="G10242" i="3" s="1"/>
  <c r="G10243" i="3" a="1"/>
  <c r="G10243" i="3" s="1"/>
  <c r="G10244" i="3" a="1"/>
  <c r="G10244" i="3" s="1"/>
  <c r="G10245" i="3" a="1"/>
  <c r="G10245" i="3" s="1"/>
  <c r="G10246" i="3" a="1"/>
  <c r="G10246" i="3" s="1"/>
  <c r="G10247" i="3" a="1"/>
  <c r="G10247" i="3" s="1"/>
  <c r="G10248" i="3" a="1"/>
  <c r="G10248" i="3" s="1"/>
  <c r="G10249" i="3" a="1"/>
  <c r="G10249" i="3" s="1"/>
  <c r="G10250" i="3" a="1"/>
  <c r="G10250" i="3" s="1"/>
  <c r="G10251" i="3" a="1"/>
  <c r="G10251" i="3" s="1"/>
  <c r="G10252" i="3" a="1"/>
  <c r="G10252" i="3" s="1"/>
  <c r="G10253" i="3" a="1"/>
  <c r="G10253" i="3" s="1"/>
  <c r="G10254" i="3" a="1"/>
  <c r="G10254" i="3" s="1"/>
  <c r="G10255" i="3" a="1"/>
  <c r="G10255" i="3" s="1"/>
  <c r="G10256" i="3" a="1"/>
  <c r="G10256" i="3" s="1"/>
  <c r="G10257" i="3" a="1"/>
  <c r="G10257" i="3" s="1"/>
  <c r="G10258" i="3" a="1"/>
  <c r="G10258" i="3" s="1"/>
  <c r="G10259" i="3" a="1"/>
  <c r="G10259" i="3" s="1"/>
  <c r="G10260" i="3" a="1"/>
  <c r="G10260" i="3" s="1"/>
  <c r="G10261" i="3" a="1"/>
  <c r="G10261" i="3" s="1"/>
  <c r="G10262" i="3" a="1"/>
  <c r="G10262" i="3" s="1"/>
  <c r="G10263" i="3" a="1"/>
  <c r="G10263" i="3" s="1"/>
  <c r="G10264" i="3" a="1"/>
  <c r="G10264" i="3" s="1"/>
  <c r="G10265" i="3" a="1"/>
  <c r="G10265" i="3" s="1"/>
  <c r="G10266" i="3" a="1"/>
  <c r="G10266" i="3" s="1"/>
  <c r="G10267" i="3" a="1"/>
  <c r="G10267" i="3" s="1"/>
  <c r="G10268" i="3" a="1"/>
  <c r="G10268" i="3" s="1"/>
  <c r="G10269" i="3" a="1"/>
  <c r="G10269" i="3" s="1"/>
  <c r="G10270" i="3" a="1"/>
  <c r="G10270" i="3" s="1"/>
  <c r="G10271" i="3" a="1"/>
  <c r="G10271" i="3" s="1"/>
  <c r="G10272" i="3" a="1"/>
  <c r="G10272" i="3" s="1"/>
  <c r="G10273" i="3" a="1"/>
  <c r="G10273" i="3" s="1"/>
  <c r="G10274" i="3" a="1"/>
  <c r="G10274" i="3" s="1"/>
  <c r="G10275" i="3" a="1"/>
  <c r="G10275" i="3" s="1"/>
  <c r="G10276" i="3" a="1"/>
  <c r="G10276" i="3" s="1"/>
  <c r="G10277" i="3" a="1"/>
  <c r="G10277" i="3" s="1"/>
  <c r="G10278" i="3" a="1"/>
  <c r="G10278" i="3" s="1"/>
  <c r="G10279" i="3" a="1"/>
  <c r="G10279" i="3" s="1"/>
  <c r="G10280" i="3" a="1"/>
  <c r="G10280" i="3" s="1"/>
  <c r="G10281" i="3" a="1"/>
  <c r="G10281" i="3" s="1"/>
  <c r="G10282" i="3" a="1"/>
  <c r="G10282" i="3" s="1"/>
  <c r="G10283" i="3" a="1"/>
  <c r="G10283" i="3" s="1"/>
  <c r="G10284" i="3" a="1"/>
  <c r="G10284" i="3" s="1"/>
  <c r="G10285" i="3" a="1"/>
  <c r="G10285" i="3" s="1"/>
  <c r="G10286" i="3" a="1"/>
  <c r="G10286" i="3" s="1"/>
  <c r="G10287" i="3" a="1"/>
  <c r="G10287" i="3" s="1"/>
  <c r="G10288" i="3" a="1"/>
  <c r="G10288" i="3" s="1"/>
  <c r="G10289" i="3" a="1"/>
  <c r="G10289" i="3" s="1"/>
  <c r="G10290" i="3" a="1"/>
  <c r="G10290" i="3" s="1"/>
  <c r="G10291" i="3" a="1"/>
  <c r="G10291" i="3" s="1"/>
  <c r="G10292" i="3" a="1"/>
  <c r="G10292" i="3" s="1"/>
  <c r="G10293" i="3" a="1"/>
  <c r="G10293" i="3" s="1"/>
  <c r="G10294" i="3" a="1"/>
  <c r="G10294" i="3" s="1"/>
  <c r="G10295" i="3" a="1"/>
  <c r="G10295" i="3" s="1"/>
  <c r="G10296" i="3" a="1"/>
  <c r="G10296" i="3" s="1"/>
  <c r="G10297" i="3" a="1"/>
  <c r="G10297" i="3" s="1"/>
  <c r="G10298" i="3" a="1"/>
  <c r="G10298" i="3" s="1"/>
  <c r="G10299" i="3" a="1"/>
  <c r="G10299" i="3" s="1"/>
  <c r="G10300" i="3" a="1"/>
  <c r="G10300" i="3" s="1"/>
  <c r="G10301" i="3" a="1"/>
  <c r="G10301" i="3" s="1"/>
  <c r="G10302" i="3" a="1"/>
  <c r="G10302" i="3" s="1"/>
  <c r="G10303" i="3" a="1"/>
  <c r="G10303" i="3" s="1"/>
  <c r="G10304" i="3" a="1"/>
  <c r="G10304" i="3" s="1"/>
  <c r="G10305" i="3" a="1"/>
  <c r="G10305" i="3" s="1"/>
  <c r="G10306" i="3" a="1"/>
  <c r="G10306" i="3" s="1"/>
  <c r="G10307" i="3" a="1"/>
  <c r="G10307" i="3" s="1"/>
  <c r="G10308" i="3" a="1"/>
  <c r="G10308" i="3" s="1"/>
  <c r="G10309" i="3" a="1"/>
  <c r="G10309" i="3" s="1"/>
  <c r="G10310" i="3" a="1"/>
  <c r="G10310" i="3" s="1"/>
  <c r="G10311" i="3" a="1"/>
  <c r="G10311" i="3" s="1"/>
  <c r="G10312" i="3" a="1"/>
  <c r="G10312" i="3" s="1"/>
  <c r="G10313" i="3" a="1"/>
  <c r="G10313" i="3" s="1"/>
  <c r="G10314" i="3" a="1"/>
  <c r="G10314" i="3" s="1"/>
  <c r="G10315" i="3" a="1"/>
  <c r="G10315" i="3" s="1"/>
  <c r="G10316" i="3" a="1"/>
  <c r="G10316" i="3" s="1"/>
  <c r="G10317" i="3" a="1"/>
  <c r="G10317" i="3" s="1"/>
  <c r="G10318" i="3" a="1"/>
  <c r="G10318" i="3" s="1"/>
  <c r="G10319" i="3" a="1"/>
  <c r="G10319" i="3" s="1"/>
  <c r="G10320" i="3" a="1"/>
  <c r="G10320" i="3" s="1"/>
  <c r="G10321" i="3" a="1"/>
  <c r="G10321" i="3" s="1"/>
  <c r="G10322" i="3" a="1"/>
  <c r="G10322" i="3" s="1"/>
  <c r="G10323" i="3" a="1"/>
  <c r="G10323" i="3" s="1"/>
  <c r="G10324" i="3" a="1"/>
  <c r="G10324" i="3" s="1"/>
  <c r="G10325" i="3" a="1"/>
  <c r="G10325" i="3" s="1"/>
  <c r="G10326" i="3" a="1"/>
  <c r="G10326" i="3" s="1"/>
  <c r="G10327" i="3" a="1"/>
  <c r="G10327" i="3" s="1"/>
  <c r="G10328" i="3" a="1"/>
  <c r="G10328" i="3" s="1"/>
  <c r="G10329" i="3" a="1"/>
  <c r="G10329" i="3" s="1"/>
  <c r="G10330" i="3" a="1"/>
  <c r="G10330" i="3" s="1"/>
  <c r="G10331" i="3" a="1"/>
  <c r="G10331" i="3" s="1"/>
  <c r="G10332" i="3" a="1"/>
  <c r="G10332" i="3" s="1"/>
  <c r="G10333" i="3" a="1"/>
  <c r="G10333" i="3" s="1"/>
  <c r="G10334" i="3" a="1"/>
  <c r="G10334" i="3" s="1"/>
  <c r="G10335" i="3" a="1"/>
  <c r="G10335" i="3" s="1"/>
  <c r="G4" i="3" a="1"/>
  <c r="G4" i="3" s="1"/>
  <c r="I5" i="3" a="1"/>
  <c r="I5" i="3" s="1"/>
  <c r="I6" i="3" a="1"/>
  <c r="I6" i="3" s="1"/>
  <c r="I7" i="3" a="1"/>
  <c r="I7" i="3" s="1"/>
  <c r="I8" i="3" a="1"/>
  <c r="I8" i="3" s="1"/>
  <c r="I9" i="3" a="1"/>
  <c r="I9" i="3" s="1"/>
  <c r="I10" i="3" a="1"/>
  <c r="I10" i="3" s="1"/>
  <c r="I11" i="3" a="1"/>
  <c r="I11" i="3" s="1"/>
  <c r="I12" i="3" a="1"/>
  <c r="I12" i="3" s="1"/>
  <c r="I13" i="3" a="1"/>
  <c r="I13" i="3" s="1"/>
  <c r="I14" i="3" a="1"/>
  <c r="I14" i="3" s="1"/>
  <c r="I15" i="3" a="1"/>
  <c r="I15" i="3" s="1"/>
  <c r="I16" i="3" a="1"/>
  <c r="I16" i="3" s="1"/>
  <c r="I17" i="3" a="1"/>
  <c r="I17" i="3" s="1"/>
  <c r="I18" i="3" a="1"/>
  <c r="I18" i="3" s="1"/>
  <c r="I19" i="3" a="1"/>
  <c r="I19" i="3" s="1"/>
  <c r="I20" i="3" a="1"/>
  <c r="I20" i="3" s="1"/>
  <c r="I21" i="3" a="1"/>
  <c r="I21" i="3" s="1"/>
  <c r="I22" i="3" a="1"/>
  <c r="I22" i="3" s="1"/>
  <c r="I23" i="3" a="1"/>
  <c r="I23" i="3" s="1"/>
  <c r="I24" i="3" a="1"/>
  <c r="I24" i="3" s="1"/>
  <c r="I25" i="3" a="1"/>
  <c r="I25" i="3" s="1"/>
  <c r="I26" i="3" a="1"/>
  <c r="I26" i="3" s="1"/>
  <c r="I27" i="3" a="1"/>
  <c r="I27" i="3" s="1"/>
  <c r="I28" i="3" a="1"/>
  <c r="I28" i="3" s="1"/>
  <c r="I29" i="3" a="1"/>
  <c r="I29" i="3" s="1"/>
  <c r="I30" i="3" a="1"/>
  <c r="I30" i="3" s="1"/>
  <c r="I31" i="3" a="1"/>
  <c r="I31" i="3" s="1"/>
  <c r="I32" i="3" a="1"/>
  <c r="I32" i="3" s="1"/>
  <c r="I33" i="3" a="1"/>
  <c r="I33" i="3" s="1"/>
  <c r="I34" i="3" a="1"/>
  <c r="I34" i="3" s="1"/>
  <c r="I35" i="3" a="1"/>
  <c r="I35" i="3" s="1"/>
  <c r="I36" i="3" a="1"/>
  <c r="I36" i="3" s="1"/>
  <c r="I37" i="3" a="1"/>
  <c r="I37" i="3" s="1"/>
  <c r="I38" i="3" a="1"/>
  <c r="I38" i="3" s="1"/>
  <c r="I39" i="3" a="1"/>
  <c r="I39" i="3" s="1"/>
  <c r="I40" i="3" a="1"/>
  <c r="I40" i="3" s="1"/>
  <c r="I41" i="3" a="1"/>
  <c r="I41" i="3" s="1"/>
  <c r="I42" i="3" a="1"/>
  <c r="I42" i="3" s="1"/>
  <c r="I43" i="3" a="1"/>
  <c r="I43" i="3" s="1"/>
  <c r="I44" i="3" a="1"/>
  <c r="I44" i="3" s="1"/>
  <c r="I45" i="3" a="1"/>
  <c r="I45" i="3" s="1"/>
  <c r="I46" i="3" a="1"/>
  <c r="I46" i="3" s="1"/>
  <c r="I47" i="3" a="1"/>
  <c r="I47" i="3" s="1"/>
  <c r="I48" i="3" a="1"/>
  <c r="I48" i="3" s="1"/>
  <c r="I49" i="3" a="1"/>
  <c r="I49" i="3" s="1"/>
  <c r="I50" i="3" a="1"/>
  <c r="I50" i="3" s="1"/>
  <c r="I51" i="3" a="1"/>
  <c r="I51" i="3" s="1"/>
  <c r="I52" i="3" a="1"/>
  <c r="I52" i="3" s="1"/>
  <c r="I53" i="3" a="1"/>
  <c r="I53" i="3" s="1"/>
  <c r="I54" i="3" a="1"/>
  <c r="I54" i="3" s="1"/>
  <c r="I55" i="3" a="1"/>
  <c r="I55" i="3" s="1"/>
  <c r="I56" i="3" a="1"/>
  <c r="I56" i="3" s="1"/>
  <c r="I57" i="3" a="1"/>
  <c r="I57" i="3" s="1"/>
  <c r="I58" i="3" a="1"/>
  <c r="I58" i="3" s="1"/>
  <c r="I59" i="3" a="1"/>
  <c r="I59" i="3" s="1"/>
  <c r="I60" i="3" a="1"/>
  <c r="I60" i="3" s="1"/>
  <c r="I61" i="3" a="1"/>
  <c r="I61" i="3" s="1"/>
  <c r="I62" i="3" a="1"/>
  <c r="I62" i="3" s="1"/>
  <c r="I63" i="3" a="1"/>
  <c r="I63" i="3" s="1"/>
  <c r="I64" i="3" a="1"/>
  <c r="I64" i="3" s="1"/>
  <c r="I65" i="3" a="1"/>
  <c r="I65" i="3" s="1"/>
  <c r="I66" i="3" a="1"/>
  <c r="I66" i="3" s="1"/>
  <c r="I67" i="3" a="1"/>
  <c r="I67" i="3" s="1"/>
  <c r="I68" i="3" a="1"/>
  <c r="I68" i="3" s="1"/>
  <c r="I69" i="3" a="1"/>
  <c r="I69" i="3" s="1"/>
  <c r="I70" i="3" a="1"/>
  <c r="I70" i="3" s="1"/>
  <c r="I71" i="3" a="1"/>
  <c r="I71" i="3" s="1"/>
  <c r="I72" i="3" a="1"/>
  <c r="I72" i="3" s="1"/>
  <c r="I73" i="3" a="1"/>
  <c r="I73" i="3" s="1"/>
  <c r="I74" i="3" a="1"/>
  <c r="I74" i="3" s="1"/>
  <c r="I75" i="3" a="1"/>
  <c r="I75" i="3" s="1"/>
  <c r="I76" i="3" a="1"/>
  <c r="I76" i="3" s="1"/>
  <c r="I77" i="3" a="1"/>
  <c r="I77" i="3" s="1"/>
  <c r="I78" i="3" a="1"/>
  <c r="I78" i="3" s="1"/>
  <c r="I79" i="3" a="1"/>
  <c r="I79" i="3" s="1"/>
  <c r="I80" i="3" a="1"/>
  <c r="I80" i="3" s="1"/>
  <c r="I81" i="3" a="1"/>
  <c r="I81" i="3" s="1"/>
  <c r="I82" i="3" a="1"/>
  <c r="I82" i="3" s="1"/>
  <c r="I83" i="3" a="1"/>
  <c r="I83" i="3" s="1"/>
  <c r="I84" i="3" a="1"/>
  <c r="I84" i="3" s="1"/>
  <c r="I85" i="3" a="1"/>
  <c r="I85" i="3" s="1"/>
  <c r="I86" i="3" a="1"/>
  <c r="I86" i="3" s="1"/>
  <c r="I87" i="3" a="1"/>
  <c r="I87" i="3" s="1"/>
  <c r="I88" i="3" a="1"/>
  <c r="I88" i="3" s="1"/>
  <c r="I89" i="3" a="1"/>
  <c r="I89" i="3" s="1"/>
  <c r="I90" i="3" a="1"/>
  <c r="I90" i="3" s="1"/>
  <c r="I91" i="3" a="1"/>
  <c r="I91" i="3" s="1"/>
  <c r="I92" i="3" a="1"/>
  <c r="I92" i="3" s="1"/>
  <c r="I93" i="3" a="1"/>
  <c r="I93" i="3" s="1"/>
  <c r="I94" i="3" a="1"/>
  <c r="I94" i="3" s="1"/>
  <c r="I95" i="3" a="1"/>
  <c r="I95" i="3" s="1"/>
  <c r="I96" i="3" a="1"/>
  <c r="I96" i="3" s="1"/>
  <c r="I97" i="3" a="1"/>
  <c r="I97" i="3" s="1"/>
  <c r="I98" i="3" a="1"/>
  <c r="I98" i="3" s="1"/>
  <c r="I99" i="3" a="1"/>
  <c r="I99" i="3" s="1"/>
  <c r="I100" i="3" a="1"/>
  <c r="I100" i="3" s="1"/>
  <c r="I101" i="3" a="1"/>
  <c r="I101" i="3" s="1"/>
  <c r="I102" i="3" a="1"/>
  <c r="I102" i="3" s="1"/>
  <c r="I103" i="3" a="1"/>
  <c r="I103" i="3" s="1"/>
  <c r="I104" i="3" a="1"/>
  <c r="I104" i="3" s="1"/>
  <c r="I105" i="3" a="1"/>
  <c r="I105" i="3" s="1"/>
  <c r="I106" i="3" a="1"/>
  <c r="I106" i="3" s="1"/>
  <c r="I107" i="3" a="1"/>
  <c r="I107" i="3" s="1"/>
  <c r="I108" i="3" a="1"/>
  <c r="I108" i="3" s="1"/>
  <c r="I109" i="3" a="1"/>
  <c r="I109" i="3" s="1"/>
  <c r="I110" i="3" a="1"/>
  <c r="I110" i="3" s="1"/>
  <c r="I111" i="3" a="1"/>
  <c r="I111" i="3" s="1"/>
  <c r="I112" i="3" a="1"/>
  <c r="I112" i="3" s="1"/>
  <c r="I113" i="3" a="1"/>
  <c r="I113" i="3" s="1"/>
  <c r="I114" i="3" a="1"/>
  <c r="I114" i="3" s="1"/>
  <c r="I115" i="3" a="1"/>
  <c r="I115" i="3" s="1"/>
  <c r="I116" i="3" a="1"/>
  <c r="I116" i="3" s="1"/>
  <c r="I117" i="3" a="1"/>
  <c r="I117" i="3" s="1"/>
  <c r="I118" i="3" a="1"/>
  <c r="I118" i="3" s="1"/>
  <c r="I119" i="3" a="1"/>
  <c r="I119" i="3" s="1"/>
  <c r="I120" i="3" a="1"/>
  <c r="I120" i="3" s="1"/>
  <c r="I121" i="3" a="1"/>
  <c r="I121" i="3" s="1"/>
  <c r="I122" i="3" a="1"/>
  <c r="I122" i="3" s="1"/>
  <c r="I123" i="3" a="1"/>
  <c r="I123" i="3" s="1"/>
  <c r="I124" i="3" a="1"/>
  <c r="I124" i="3" s="1"/>
  <c r="I125" i="3" a="1"/>
  <c r="I125" i="3" s="1"/>
  <c r="I126" i="3" a="1"/>
  <c r="I126" i="3" s="1"/>
  <c r="I127" i="3" a="1"/>
  <c r="I127" i="3" s="1"/>
  <c r="I128" i="3" a="1"/>
  <c r="I128" i="3" s="1"/>
  <c r="I129" i="3" a="1"/>
  <c r="I129" i="3" s="1"/>
  <c r="I130" i="3" a="1"/>
  <c r="I130" i="3" s="1"/>
  <c r="I131" i="3" a="1"/>
  <c r="I131" i="3" s="1"/>
  <c r="I132" i="3" a="1"/>
  <c r="I132" i="3" s="1"/>
  <c r="I133" i="3" a="1"/>
  <c r="I133" i="3" s="1"/>
  <c r="I134" i="3" a="1"/>
  <c r="I134" i="3" s="1"/>
  <c r="I135" i="3" a="1"/>
  <c r="I135" i="3" s="1"/>
  <c r="I136" i="3" a="1"/>
  <c r="I136" i="3" s="1"/>
  <c r="I137" i="3" a="1"/>
  <c r="I137" i="3" s="1"/>
  <c r="I138" i="3" a="1"/>
  <c r="I138" i="3" s="1"/>
  <c r="I139" i="3" a="1"/>
  <c r="I139" i="3" s="1"/>
  <c r="I140" i="3" a="1"/>
  <c r="I140" i="3" s="1"/>
  <c r="I141" i="3" a="1"/>
  <c r="I141" i="3" s="1"/>
  <c r="I142" i="3" a="1"/>
  <c r="I142" i="3" s="1"/>
  <c r="I143" i="3" a="1"/>
  <c r="I143" i="3" s="1"/>
  <c r="I144" i="3" a="1"/>
  <c r="I144" i="3" s="1"/>
  <c r="I145" i="3" a="1"/>
  <c r="I145" i="3" s="1"/>
  <c r="I146" i="3" a="1"/>
  <c r="I146" i="3" s="1"/>
  <c r="I147" i="3" a="1"/>
  <c r="I147" i="3" s="1"/>
  <c r="I148" i="3" a="1"/>
  <c r="I148" i="3" s="1"/>
  <c r="I149" i="3" a="1"/>
  <c r="I149" i="3" s="1"/>
  <c r="I150" i="3" a="1"/>
  <c r="I150" i="3" s="1"/>
  <c r="I151" i="3" a="1"/>
  <c r="I151" i="3" s="1"/>
  <c r="I152" i="3" a="1"/>
  <c r="I152" i="3" s="1"/>
  <c r="I153" i="3" a="1"/>
  <c r="I153" i="3" s="1"/>
  <c r="I154" i="3" a="1"/>
  <c r="I154" i="3" s="1"/>
  <c r="I155" i="3" a="1"/>
  <c r="I155" i="3" s="1"/>
  <c r="I156" i="3" a="1"/>
  <c r="I156" i="3" s="1"/>
  <c r="I157" i="3" a="1"/>
  <c r="I157" i="3" s="1"/>
  <c r="I158" i="3" a="1"/>
  <c r="I158" i="3" s="1"/>
  <c r="I159" i="3" a="1"/>
  <c r="I159" i="3" s="1"/>
  <c r="I160" i="3" a="1"/>
  <c r="I160" i="3" s="1"/>
  <c r="I161" i="3" a="1"/>
  <c r="I161" i="3" s="1"/>
  <c r="I162" i="3" a="1"/>
  <c r="I162" i="3" s="1"/>
  <c r="I163" i="3" a="1"/>
  <c r="I163" i="3" s="1"/>
  <c r="I164" i="3" a="1"/>
  <c r="I164" i="3" s="1"/>
  <c r="I165" i="3" a="1"/>
  <c r="I165" i="3" s="1"/>
  <c r="I166" i="3" a="1"/>
  <c r="I166" i="3" s="1"/>
  <c r="I167" i="3" a="1"/>
  <c r="I167" i="3" s="1"/>
  <c r="I168" i="3" a="1"/>
  <c r="I168" i="3" s="1"/>
  <c r="I169" i="3" a="1"/>
  <c r="I169" i="3" s="1"/>
  <c r="I170" i="3" a="1"/>
  <c r="I170" i="3" s="1"/>
  <c r="I171" i="3" a="1"/>
  <c r="I171" i="3" s="1"/>
  <c r="I172" i="3" a="1"/>
  <c r="I172" i="3" s="1"/>
  <c r="I173" i="3" a="1"/>
  <c r="I173" i="3" s="1"/>
  <c r="I174" i="3" a="1"/>
  <c r="I174" i="3" s="1"/>
  <c r="I175" i="3" a="1"/>
  <c r="I175" i="3" s="1"/>
  <c r="I176" i="3" a="1"/>
  <c r="I176" i="3" s="1"/>
  <c r="I177" i="3" a="1"/>
  <c r="I177" i="3" s="1"/>
  <c r="I178" i="3" a="1"/>
  <c r="I178" i="3" s="1"/>
  <c r="I179" i="3" a="1"/>
  <c r="I179" i="3" s="1"/>
  <c r="I180" i="3" a="1"/>
  <c r="I180" i="3" s="1"/>
  <c r="I181" i="3" a="1"/>
  <c r="I181" i="3" s="1"/>
  <c r="I182" i="3" a="1"/>
  <c r="I182" i="3" s="1"/>
  <c r="I183" i="3" a="1"/>
  <c r="I183" i="3" s="1"/>
  <c r="I184" i="3" a="1"/>
  <c r="I184" i="3" s="1"/>
  <c r="I185" i="3" a="1"/>
  <c r="I185" i="3" s="1"/>
  <c r="I186" i="3" a="1"/>
  <c r="I186" i="3" s="1"/>
  <c r="I187" i="3" a="1"/>
  <c r="I187" i="3" s="1"/>
  <c r="I188" i="3" a="1"/>
  <c r="I188" i="3" s="1"/>
  <c r="I189" i="3" a="1"/>
  <c r="I189" i="3" s="1"/>
  <c r="I190" i="3" a="1"/>
  <c r="I190" i="3" s="1"/>
  <c r="I191" i="3" a="1"/>
  <c r="I191" i="3" s="1"/>
  <c r="I192" i="3" a="1"/>
  <c r="I192" i="3" s="1"/>
  <c r="I193" i="3" a="1"/>
  <c r="I193" i="3" s="1"/>
  <c r="I194" i="3" a="1"/>
  <c r="I194" i="3" s="1"/>
  <c r="I195" i="3" a="1"/>
  <c r="I195" i="3" s="1"/>
  <c r="I196" i="3" a="1"/>
  <c r="I196" i="3" s="1"/>
  <c r="I197" i="3" a="1"/>
  <c r="I197" i="3" s="1"/>
  <c r="I198" i="3" a="1"/>
  <c r="I198" i="3" s="1"/>
  <c r="I199" i="3" a="1"/>
  <c r="I199" i="3" s="1"/>
  <c r="I200" i="3" a="1"/>
  <c r="I200" i="3" s="1"/>
  <c r="I201" i="3" a="1"/>
  <c r="I201" i="3" s="1"/>
  <c r="I202" i="3" a="1"/>
  <c r="I202" i="3" s="1"/>
  <c r="I203" i="3" a="1"/>
  <c r="I203" i="3" s="1"/>
  <c r="I204" i="3" a="1"/>
  <c r="I204" i="3" s="1"/>
  <c r="I205" i="3" a="1"/>
  <c r="I205" i="3" s="1"/>
  <c r="I206" i="3" a="1"/>
  <c r="I206" i="3" s="1"/>
  <c r="I207" i="3" a="1"/>
  <c r="I207" i="3" s="1"/>
  <c r="I208" i="3" a="1"/>
  <c r="I208" i="3" s="1"/>
  <c r="I209" i="3" a="1"/>
  <c r="I209" i="3" s="1"/>
  <c r="I210" i="3" a="1"/>
  <c r="I210" i="3" s="1"/>
  <c r="I211" i="3" a="1"/>
  <c r="I211" i="3" s="1"/>
  <c r="I212" i="3" a="1"/>
  <c r="I212" i="3" s="1"/>
  <c r="I213" i="3" a="1"/>
  <c r="I213" i="3" s="1"/>
  <c r="I214" i="3" a="1"/>
  <c r="I214" i="3" s="1"/>
  <c r="I215" i="3" a="1"/>
  <c r="I215" i="3" s="1"/>
  <c r="I216" i="3" a="1"/>
  <c r="I216" i="3" s="1"/>
  <c r="I217" i="3" a="1"/>
  <c r="I217" i="3" s="1"/>
  <c r="I218" i="3" a="1"/>
  <c r="I218" i="3" s="1"/>
  <c r="I219" i="3" a="1"/>
  <c r="I219" i="3" s="1"/>
  <c r="I220" i="3" a="1"/>
  <c r="I220" i="3" s="1"/>
  <c r="I221" i="3" a="1"/>
  <c r="I221" i="3" s="1"/>
  <c r="I222" i="3" a="1"/>
  <c r="I222" i="3" s="1"/>
  <c r="I223" i="3" a="1"/>
  <c r="I223" i="3" s="1"/>
  <c r="I224" i="3" a="1"/>
  <c r="I224" i="3" s="1"/>
  <c r="I225" i="3" a="1"/>
  <c r="I225" i="3" s="1"/>
  <c r="I226" i="3" a="1"/>
  <c r="I226" i="3" s="1"/>
  <c r="I227" i="3" a="1"/>
  <c r="I227" i="3" s="1"/>
  <c r="I228" i="3" a="1"/>
  <c r="I228" i="3" s="1"/>
  <c r="I229" i="3" a="1"/>
  <c r="I229" i="3" s="1"/>
  <c r="I230" i="3" a="1"/>
  <c r="I230" i="3" s="1"/>
  <c r="I231" i="3" a="1"/>
  <c r="I231" i="3" s="1"/>
  <c r="I232" i="3" a="1"/>
  <c r="I232" i="3" s="1"/>
  <c r="I233" i="3" a="1"/>
  <c r="I233" i="3" s="1"/>
  <c r="I234" i="3" a="1"/>
  <c r="I234" i="3" s="1"/>
  <c r="I235" i="3" a="1"/>
  <c r="I235" i="3" s="1"/>
  <c r="I236" i="3" a="1"/>
  <c r="I236" i="3" s="1"/>
  <c r="I237" i="3" a="1"/>
  <c r="I237" i="3" s="1"/>
  <c r="I238" i="3" a="1"/>
  <c r="I238" i="3" s="1"/>
  <c r="I239" i="3" a="1"/>
  <c r="I239" i="3" s="1"/>
  <c r="I240" i="3" a="1"/>
  <c r="I240" i="3" s="1"/>
  <c r="I241" i="3" a="1"/>
  <c r="I241" i="3" s="1"/>
  <c r="I242" i="3" a="1"/>
  <c r="I242" i="3" s="1"/>
  <c r="I243" i="3" a="1"/>
  <c r="I243" i="3" s="1"/>
  <c r="I244" i="3" a="1"/>
  <c r="I244" i="3" s="1"/>
  <c r="I245" i="3" a="1"/>
  <c r="I245" i="3" s="1"/>
  <c r="I246" i="3" a="1"/>
  <c r="I246" i="3" s="1"/>
  <c r="I247" i="3" a="1"/>
  <c r="I247" i="3" s="1"/>
  <c r="I248" i="3" a="1"/>
  <c r="I248" i="3" s="1"/>
  <c r="I249" i="3" a="1"/>
  <c r="I249" i="3" s="1"/>
  <c r="I250" i="3" a="1"/>
  <c r="I250" i="3" s="1"/>
  <c r="I251" i="3" a="1"/>
  <c r="I251" i="3" s="1"/>
  <c r="I252" i="3" a="1"/>
  <c r="I252" i="3" s="1"/>
  <c r="I253" i="3" a="1"/>
  <c r="I253" i="3" s="1"/>
  <c r="I254" i="3" a="1"/>
  <c r="I254" i="3" s="1"/>
  <c r="I255" i="3" a="1"/>
  <c r="I255" i="3" s="1"/>
  <c r="I256" i="3" a="1"/>
  <c r="I256" i="3" s="1"/>
  <c r="I257" i="3" a="1"/>
  <c r="I257" i="3" s="1"/>
  <c r="I258" i="3" a="1"/>
  <c r="I258" i="3" s="1"/>
  <c r="I259" i="3" a="1"/>
  <c r="I259" i="3" s="1"/>
  <c r="I260" i="3" a="1"/>
  <c r="I260" i="3" s="1"/>
  <c r="I261" i="3" a="1"/>
  <c r="I261" i="3" s="1"/>
  <c r="I262" i="3" a="1"/>
  <c r="I262" i="3" s="1"/>
  <c r="I263" i="3" a="1"/>
  <c r="I263" i="3" s="1"/>
  <c r="I264" i="3" a="1"/>
  <c r="I264" i="3" s="1"/>
  <c r="I265" i="3" a="1"/>
  <c r="I265" i="3" s="1"/>
  <c r="I266" i="3" a="1"/>
  <c r="I266" i="3" s="1"/>
  <c r="I267" i="3" a="1"/>
  <c r="I267" i="3" s="1"/>
  <c r="I268" i="3" a="1"/>
  <c r="I268" i="3" s="1"/>
  <c r="I269" i="3" a="1"/>
  <c r="I269" i="3" s="1"/>
  <c r="I270" i="3" a="1"/>
  <c r="I270" i="3" s="1"/>
  <c r="I271" i="3" a="1"/>
  <c r="I271" i="3" s="1"/>
  <c r="I272" i="3" a="1"/>
  <c r="I272" i="3" s="1"/>
  <c r="I273" i="3" a="1"/>
  <c r="I273" i="3" s="1"/>
  <c r="I274" i="3" a="1"/>
  <c r="I274" i="3" s="1"/>
  <c r="I275" i="3" a="1"/>
  <c r="I275" i="3" s="1"/>
  <c r="I276" i="3" a="1"/>
  <c r="I276" i="3" s="1"/>
  <c r="I277" i="3" a="1"/>
  <c r="I277" i="3" s="1"/>
  <c r="I278" i="3" a="1"/>
  <c r="I278" i="3" s="1"/>
  <c r="I279" i="3" a="1"/>
  <c r="I279" i="3" s="1"/>
  <c r="I280" i="3" a="1"/>
  <c r="I280" i="3" s="1"/>
  <c r="I281" i="3" a="1"/>
  <c r="I281" i="3" s="1"/>
  <c r="I282" i="3" a="1"/>
  <c r="I282" i="3" s="1"/>
  <c r="I283" i="3" a="1"/>
  <c r="I283" i="3" s="1"/>
  <c r="I284" i="3" a="1"/>
  <c r="I284" i="3" s="1"/>
  <c r="I285" i="3" a="1"/>
  <c r="I285" i="3" s="1"/>
  <c r="I286" i="3" a="1"/>
  <c r="I286" i="3" s="1"/>
  <c r="I287" i="3" a="1"/>
  <c r="I287" i="3" s="1"/>
  <c r="I288" i="3" a="1"/>
  <c r="I288" i="3" s="1"/>
  <c r="I289" i="3" a="1"/>
  <c r="I289" i="3" s="1"/>
  <c r="I290" i="3" a="1"/>
  <c r="I290" i="3" s="1"/>
  <c r="I291" i="3" a="1"/>
  <c r="I291" i="3" s="1"/>
  <c r="I292" i="3" a="1"/>
  <c r="I292" i="3" s="1"/>
  <c r="I293" i="3" a="1"/>
  <c r="I293" i="3" s="1"/>
  <c r="I294" i="3" a="1"/>
  <c r="I294" i="3" s="1"/>
  <c r="I295" i="3" a="1"/>
  <c r="I295" i="3" s="1"/>
  <c r="I296" i="3" a="1"/>
  <c r="I296" i="3" s="1"/>
  <c r="I297" i="3" a="1"/>
  <c r="I297" i="3" s="1"/>
  <c r="I298" i="3" a="1"/>
  <c r="I298" i="3" s="1"/>
  <c r="I299" i="3" a="1"/>
  <c r="I299" i="3" s="1"/>
  <c r="I300" i="3" a="1"/>
  <c r="I300" i="3" s="1"/>
  <c r="I301" i="3" a="1"/>
  <c r="I301" i="3" s="1"/>
  <c r="I302" i="3" a="1"/>
  <c r="I302" i="3" s="1"/>
  <c r="I303" i="3" a="1"/>
  <c r="I303" i="3" s="1"/>
  <c r="I304" i="3" a="1"/>
  <c r="I304" i="3" s="1"/>
  <c r="I305" i="3" a="1"/>
  <c r="I305" i="3" s="1"/>
  <c r="I306" i="3" a="1"/>
  <c r="I306" i="3" s="1"/>
  <c r="I307" i="3" a="1"/>
  <c r="I307" i="3" s="1"/>
  <c r="I308" i="3" a="1"/>
  <c r="I308" i="3" s="1"/>
  <c r="I309" i="3" a="1"/>
  <c r="I309" i="3" s="1"/>
  <c r="I310" i="3" a="1"/>
  <c r="I310" i="3" s="1"/>
  <c r="I311" i="3" a="1"/>
  <c r="I311" i="3" s="1"/>
  <c r="I312" i="3" a="1"/>
  <c r="I312" i="3" s="1"/>
  <c r="I313" i="3" a="1"/>
  <c r="I313" i="3" s="1"/>
  <c r="I314" i="3" a="1"/>
  <c r="I314" i="3" s="1"/>
  <c r="I315" i="3" a="1"/>
  <c r="I315" i="3" s="1"/>
  <c r="I316" i="3" a="1"/>
  <c r="I316" i="3" s="1"/>
  <c r="I317" i="3" a="1"/>
  <c r="I317" i="3" s="1"/>
  <c r="I318" i="3" a="1"/>
  <c r="I318" i="3" s="1"/>
  <c r="I319" i="3" a="1"/>
  <c r="I319" i="3" s="1"/>
  <c r="I320" i="3" a="1"/>
  <c r="I320" i="3" s="1"/>
  <c r="I321" i="3" a="1"/>
  <c r="I321" i="3" s="1"/>
  <c r="I322" i="3" a="1"/>
  <c r="I322" i="3" s="1"/>
  <c r="I323" i="3" a="1"/>
  <c r="I323" i="3" s="1"/>
  <c r="I324" i="3" a="1"/>
  <c r="I324" i="3" s="1"/>
  <c r="I325" i="3" a="1"/>
  <c r="I325" i="3" s="1"/>
  <c r="I326" i="3" a="1"/>
  <c r="I326" i="3" s="1"/>
  <c r="I327" i="3" a="1"/>
  <c r="I327" i="3" s="1"/>
  <c r="I328" i="3" a="1"/>
  <c r="I328" i="3" s="1"/>
  <c r="I329" i="3" a="1"/>
  <c r="I329" i="3" s="1"/>
  <c r="I330" i="3" a="1"/>
  <c r="I330" i="3" s="1"/>
  <c r="I331" i="3" a="1"/>
  <c r="I331" i="3" s="1"/>
  <c r="I332" i="3" a="1"/>
  <c r="I332" i="3" s="1"/>
  <c r="I333" i="3" a="1"/>
  <c r="I333" i="3" s="1"/>
  <c r="I334" i="3" a="1"/>
  <c r="I334" i="3" s="1"/>
  <c r="I335" i="3" a="1"/>
  <c r="I335" i="3" s="1"/>
  <c r="I336" i="3" a="1"/>
  <c r="I336" i="3" s="1"/>
  <c r="I337" i="3" a="1"/>
  <c r="I337" i="3" s="1"/>
  <c r="I338" i="3" a="1"/>
  <c r="I338" i="3" s="1"/>
  <c r="I339" i="3" a="1"/>
  <c r="I339" i="3" s="1"/>
  <c r="I340" i="3" a="1"/>
  <c r="I340" i="3" s="1"/>
  <c r="I341" i="3" a="1"/>
  <c r="I341" i="3" s="1"/>
  <c r="I342" i="3" a="1"/>
  <c r="I342" i="3" s="1"/>
  <c r="I343" i="3" a="1"/>
  <c r="I343" i="3" s="1"/>
  <c r="I344" i="3" a="1"/>
  <c r="I344" i="3" s="1"/>
  <c r="I345" i="3" a="1"/>
  <c r="I345" i="3" s="1"/>
  <c r="I346" i="3" a="1"/>
  <c r="I346" i="3" s="1"/>
  <c r="I347" i="3" a="1"/>
  <c r="I347" i="3" s="1"/>
  <c r="I348" i="3" a="1"/>
  <c r="I348" i="3" s="1"/>
  <c r="I349" i="3" a="1"/>
  <c r="I349" i="3" s="1"/>
  <c r="I350" i="3" a="1"/>
  <c r="I350" i="3" s="1"/>
  <c r="I351" i="3" a="1"/>
  <c r="I351" i="3" s="1"/>
  <c r="I352" i="3" a="1"/>
  <c r="I352" i="3" s="1"/>
  <c r="I353" i="3" a="1"/>
  <c r="I353" i="3" s="1"/>
  <c r="I354" i="3" a="1"/>
  <c r="I354" i="3" s="1"/>
  <c r="I355" i="3" a="1"/>
  <c r="I355" i="3" s="1"/>
  <c r="I356" i="3" a="1"/>
  <c r="I356" i="3" s="1"/>
  <c r="I357" i="3" a="1"/>
  <c r="I357" i="3" s="1"/>
  <c r="I358" i="3" a="1"/>
  <c r="I358" i="3" s="1"/>
  <c r="I359" i="3" a="1"/>
  <c r="I359" i="3" s="1"/>
  <c r="I360" i="3" a="1"/>
  <c r="I360" i="3" s="1"/>
  <c r="I361" i="3" a="1"/>
  <c r="I361" i="3" s="1"/>
  <c r="I362" i="3" a="1"/>
  <c r="I362" i="3" s="1"/>
  <c r="I363" i="3" a="1"/>
  <c r="I363" i="3" s="1"/>
  <c r="I364" i="3" a="1"/>
  <c r="I364" i="3" s="1"/>
  <c r="I365" i="3" a="1"/>
  <c r="I365" i="3" s="1"/>
  <c r="I366" i="3" a="1"/>
  <c r="I366" i="3" s="1"/>
  <c r="I367" i="3" a="1"/>
  <c r="I367" i="3" s="1"/>
  <c r="I368" i="3" a="1"/>
  <c r="I368" i="3" s="1"/>
  <c r="I369" i="3" a="1"/>
  <c r="I369" i="3" s="1"/>
  <c r="I370" i="3" a="1"/>
  <c r="I370" i="3" s="1"/>
  <c r="I371" i="3" a="1"/>
  <c r="I371" i="3" s="1"/>
  <c r="I372" i="3" a="1"/>
  <c r="I372" i="3" s="1"/>
  <c r="I373" i="3" a="1"/>
  <c r="I373" i="3" s="1"/>
  <c r="I374" i="3" a="1"/>
  <c r="I374" i="3" s="1"/>
  <c r="I375" i="3" a="1"/>
  <c r="I375" i="3" s="1"/>
  <c r="I376" i="3" a="1"/>
  <c r="I376" i="3" s="1"/>
  <c r="I377" i="3" a="1"/>
  <c r="I377" i="3" s="1"/>
  <c r="I378" i="3" a="1"/>
  <c r="I378" i="3" s="1"/>
  <c r="I379" i="3" a="1"/>
  <c r="I379" i="3" s="1"/>
  <c r="I380" i="3" a="1"/>
  <c r="I380" i="3" s="1"/>
  <c r="I381" i="3" a="1"/>
  <c r="I381" i="3" s="1"/>
  <c r="I382" i="3" a="1"/>
  <c r="I382" i="3" s="1"/>
  <c r="I383" i="3" a="1"/>
  <c r="I383" i="3" s="1"/>
  <c r="I384" i="3" a="1"/>
  <c r="I384" i="3" s="1"/>
  <c r="I385" i="3" a="1"/>
  <c r="I385" i="3" s="1"/>
  <c r="I386" i="3" a="1"/>
  <c r="I386" i="3" s="1"/>
  <c r="I387" i="3" a="1"/>
  <c r="I387" i="3" s="1"/>
  <c r="I388" i="3" a="1"/>
  <c r="I388" i="3" s="1"/>
  <c r="I389" i="3" a="1"/>
  <c r="I389" i="3" s="1"/>
  <c r="I390" i="3" a="1"/>
  <c r="I390" i="3" s="1"/>
  <c r="I391" i="3" a="1"/>
  <c r="I391" i="3" s="1"/>
  <c r="I392" i="3" a="1"/>
  <c r="I392" i="3" s="1"/>
  <c r="I393" i="3" a="1"/>
  <c r="I393" i="3" s="1"/>
  <c r="I394" i="3" a="1"/>
  <c r="I394" i="3" s="1"/>
  <c r="I395" i="3" a="1"/>
  <c r="I395" i="3" s="1"/>
  <c r="I396" i="3" a="1"/>
  <c r="I396" i="3" s="1"/>
  <c r="I397" i="3" a="1"/>
  <c r="I397" i="3" s="1"/>
  <c r="I398" i="3" a="1"/>
  <c r="I398" i="3" s="1"/>
  <c r="I399" i="3" a="1"/>
  <c r="I399" i="3" s="1"/>
  <c r="I400" i="3" a="1"/>
  <c r="I400" i="3" s="1"/>
  <c r="I401" i="3" a="1"/>
  <c r="I401" i="3" s="1"/>
  <c r="I402" i="3" a="1"/>
  <c r="I402" i="3" s="1"/>
  <c r="I403" i="3" a="1"/>
  <c r="I403" i="3" s="1"/>
  <c r="I404" i="3" a="1"/>
  <c r="I404" i="3" s="1"/>
  <c r="I405" i="3" a="1"/>
  <c r="I405" i="3" s="1"/>
  <c r="I406" i="3" a="1"/>
  <c r="I406" i="3" s="1"/>
  <c r="I407" i="3" a="1"/>
  <c r="I407" i="3" s="1"/>
  <c r="I408" i="3" a="1"/>
  <c r="I408" i="3" s="1"/>
  <c r="I409" i="3" a="1"/>
  <c r="I409" i="3" s="1"/>
  <c r="I410" i="3" a="1"/>
  <c r="I410" i="3" s="1"/>
  <c r="I411" i="3" a="1"/>
  <c r="I411" i="3" s="1"/>
  <c r="I412" i="3" a="1"/>
  <c r="I412" i="3" s="1"/>
  <c r="I413" i="3" a="1"/>
  <c r="I413" i="3" s="1"/>
  <c r="I414" i="3" a="1"/>
  <c r="I414" i="3" s="1"/>
  <c r="I415" i="3" a="1"/>
  <c r="I415" i="3" s="1"/>
  <c r="I416" i="3" a="1"/>
  <c r="I416" i="3" s="1"/>
  <c r="I417" i="3" a="1"/>
  <c r="I417" i="3" s="1"/>
  <c r="I418" i="3" a="1"/>
  <c r="I418" i="3" s="1"/>
  <c r="I419" i="3" a="1"/>
  <c r="I419" i="3" s="1"/>
  <c r="I420" i="3" a="1"/>
  <c r="I420" i="3" s="1"/>
  <c r="I421" i="3" a="1"/>
  <c r="I421" i="3" s="1"/>
  <c r="I422" i="3" a="1"/>
  <c r="I422" i="3" s="1"/>
  <c r="I423" i="3" a="1"/>
  <c r="I423" i="3" s="1"/>
  <c r="I424" i="3" a="1"/>
  <c r="I424" i="3" s="1"/>
  <c r="I425" i="3" a="1"/>
  <c r="I425" i="3" s="1"/>
  <c r="I426" i="3" a="1"/>
  <c r="I426" i="3" s="1"/>
  <c r="I427" i="3" a="1"/>
  <c r="I427" i="3" s="1"/>
  <c r="I428" i="3" a="1"/>
  <c r="I428" i="3" s="1"/>
  <c r="I429" i="3" a="1"/>
  <c r="I429" i="3" s="1"/>
  <c r="I430" i="3" a="1"/>
  <c r="I430" i="3" s="1"/>
  <c r="I431" i="3" a="1"/>
  <c r="I431" i="3" s="1"/>
  <c r="I432" i="3" a="1"/>
  <c r="I432" i="3" s="1"/>
  <c r="I433" i="3" a="1"/>
  <c r="I433" i="3" s="1"/>
  <c r="I434" i="3" a="1"/>
  <c r="I434" i="3" s="1"/>
  <c r="I435" i="3" a="1"/>
  <c r="I435" i="3" s="1"/>
  <c r="I436" i="3" a="1"/>
  <c r="I436" i="3" s="1"/>
  <c r="I437" i="3" a="1"/>
  <c r="I437" i="3" s="1"/>
  <c r="I438" i="3" a="1"/>
  <c r="I438" i="3" s="1"/>
  <c r="I439" i="3" a="1"/>
  <c r="I439" i="3" s="1"/>
  <c r="I440" i="3" a="1"/>
  <c r="I440" i="3" s="1"/>
  <c r="I441" i="3" a="1"/>
  <c r="I441" i="3" s="1"/>
  <c r="I442" i="3" a="1"/>
  <c r="I442" i="3" s="1"/>
  <c r="I443" i="3" a="1"/>
  <c r="I443" i="3" s="1"/>
  <c r="I444" i="3" a="1"/>
  <c r="I444" i="3" s="1"/>
  <c r="I445" i="3" a="1"/>
  <c r="I445" i="3" s="1"/>
  <c r="I446" i="3" a="1"/>
  <c r="I446" i="3" s="1"/>
  <c r="I447" i="3" a="1"/>
  <c r="I447" i="3" s="1"/>
  <c r="I448" i="3" a="1"/>
  <c r="I448" i="3" s="1"/>
  <c r="I449" i="3" a="1"/>
  <c r="I449" i="3" s="1"/>
  <c r="I450" i="3" a="1"/>
  <c r="I450" i="3" s="1"/>
  <c r="I451" i="3" a="1"/>
  <c r="I451" i="3" s="1"/>
  <c r="I452" i="3" a="1"/>
  <c r="I452" i="3" s="1"/>
  <c r="I453" i="3" a="1"/>
  <c r="I453" i="3" s="1"/>
  <c r="I454" i="3" a="1"/>
  <c r="I454" i="3" s="1"/>
  <c r="I455" i="3" a="1"/>
  <c r="I455" i="3" s="1"/>
  <c r="I456" i="3" a="1"/>
  <c r="I456" i="3" s="1"/>
  <c r="I457" i="3" a="1"/>
  <c r="I457" i="3" s="1"/>
  <c r="I458" i="3" a="1"/>
  <c r="I458" i="3" s="1"/>
  <c r="I459" i="3" a="1"/>
  <c r="I459" i="3" s="1"/>
  <c r="I460" i="3" a="1"/>
  <c r="I460" i="3" s="1"/>
  <c r="I461" i="3" a="1"/>
  <c r="I461" i="3" s="1"/>
  <c r="I462" i="3" a="1"/>
  <c r="I462" i="3" s="1"/>
  <c r="I463" i="3" a="1"/>
  <c r="I463" i="3" s="1"/>
  <c r="I464" i="3" a="1"/>
  <c r="I464" i="3" s="1"/>
  <c r="I465" i="3" a="1"/>
  <c r="I465" i="3" s="1"/>
  <c r="I466" i="3" a="1"/>
  <c r="I466" i="3" s="1"/>
  <c r="I467" i="3" a="1"/>
  <c r="I467" i="3" s="1"/>
  <c r="I468" i="3" a="1"/>
  <c r="I468" i="3" s="1"/>
  <c r="I469" i="3" a="1"/>
  <c r="I469" i="3" s="1"/>
  <c r="I470" i="3" a="1"/>
  <c r="I470" i="3" s="1"/>
  <c r="I471" i="3" a="1"/>
  <c r="I471" i="3" s="1"/>
  <c r="I472" i="3" a="1"/>
  <c r="I472" i="3" s="1"/>
  <c r="I473" i="3" a="1"/>
  <c r="I473" i="3" s="1"/>
  <c r="I474" i="3" a="1"/>
  <c r="I474" i="3" s="1"/>
  <c r="I475" i="3" a="1"/>
  <c r="I475" i="3" s="1"/>
  <c r="I476" i="3" a="1"/>
  <c r="I476" i="3" s="1"/>
  <c r="I477" i="3" a="1"/>
  <c r="I477" i="3" s="1"/>
  <c r="I478" i="3" a="1"/>
  <c r="I478" i="3" s="1"/>
  <c r="I479" i="3" a="1"/>
  <c r="I479" i="3" s="1"/>
  <c r="I480" i="3" a="1"/>
  <c r="I480" i="3" s="1"/>
  <c r="I481" i="3" a="1"/>
  <c r="I481" i="3" s="1"/>
  <c r="I482" i="3" a="1"/>
  <c r="I482" i="3" s="1"/>
  <c r="I483" i="3" a="1"/>
  <c r="I483" i="3" s="1"/>
  <c r="I484" i="3" a="1"/>
  <c r="I484" i="3" s="1"/>
  <c r="I485" i="3" a="1"/>
  <c r="I485" i="3" s="1"/>
  <c r="I486" i="3" a="1"/>
  <c r="I486" i="3" s="1"/>
  <c r="I487" i="3" a="1"/>
  <c r="I487" i="3" s="1"/>
  <c r="I488" i="3" a="1"/>
  <c r="I488" i="3" s="1"/>
  <c r="I489" i="3" a="1"/>
  <c r="I489" i="3" s="1"/>
  <c r="I490" i="3" a="1"/>
  <c r="I490" i="3" s="1"/>
  <c r="I491" i="3" a="1"/>
  <c r="I491" i="3" s="1"/>
  <c r="I492" i="3" a="1"/>
  <c r="I492" i="3" s="1"/>
  <c r="I493" i="3" a="1"/>
  <c r="I493" i="3" s="1"/>
  <c r="I494" i="3" a="1"/>
  <c r="I494" i="3" s="1"/>
  <c r="I495" i="3" a="1"/>
  <c r="I495" i="3" s="1"/>
  <c r="I496" i="3" a="1"/>
  <c r="I496" i="3" s="1"/>
  <c r="I497" i="3" a="1"/>
  <c r="I497" i="3" s="1"/>
  <c r="I498" i="3" a="1"/>
  <c r="I498" i="3" s="1"/>
  <c r="I499" i="3" a="1"/>
  <c r="I499" i="3" s="1"/>
  <c r="I500" i="3" a="1"/>
  <c r="I500" i="3" s="1"/>
  <c r="I501" i="3" a="1"/>
  <c r="I501" i="3" s="1"/>
  <c r="I502" i="3" a="1"/>
  <c r="I502" i="3" s="1"/>
  <c r="I503" i="3" a="1"/>
  <c r="I503" i="3" s="1"/>
  <c r="I504" i="3" a="1"/>
  <c r="I504" i="3" s="1"/>
  <c r="I505" i="3" a="1"/>
  <c r="I505" i="3" s="1"/>
  <c r="I506" i="3" a="1"/>
  <c r="I506" i="3" s="1"/>
  <c r="I507" i="3" a="1"/>
  <c r="I507" i="3" s="1"/>
  <c r="I508" i="3" a="1"/>
  <c r="I508" i="3" s="1"/>
  <c r="I509" i="3" a="1"/>
  <c r="I509" i="3" s="1"/>
  <c r="I510" i="3" a="1"/>
  <c r="I510" i="3" s="1"/>
  <c r="I511" i="3" a="1"/>
  <c r="I511" i="3" s="1"/>
  <c r="I512" i="3" a="1"/>
  <c r="I512" i="3" s="1"/>
  <c r="I513" i="3" a="1"/>
  <c r="I513" i="3" s="1"/>
  <c r="I514" i="3" a="1"/>
  <c r="I514" i="3" s="1"/>
  <c r="I515" i="3" a="1"/>
  <c r="I515" i="3" s="1"/>
  <c r="I516" i="3" a="1"/>
  <c r="I516" i="3" s="1"/>
  <c r="I517" i="3" a="1"/>
  <c r="I517" i="3" s="1"/>
  <c r="I518" i="3" a="1"/>
  <c r="I518" i="3" s="1"/>
  <c r="I519" i="3" a="1"/>
  <c r="I519" i="3" s="1"/>
  <c r="I520" i="3" a="1"/>
  <c r="I520" i="3" s="1"/>
  <c r="I521" i="3" a="1"/>
  <c r="I521" i="3" s="1"/>
  <c r="I522" i="3" a="1"/>
  <c r="I522" i="3" s="1"/>
  <c r="I523" i="3" a="1"/>
  <c r="I523" i="3" s="1"/>
  <c r="I524" i="3" a="1"/>
  <c r="I524" i="3" s="1"/>
  <c r="I525" i="3" a="1"/>
  <c r="I525" i="3" s="1"/>
  <c r="I526" i="3" a="1"/>
  <c r="I526" i="3" s="1"/>
  <c r="I527" i="3" a="1"/>
  <c r="I527" i="3" s="1"/>
  <c r="I528" i="3" a="1"/>
  <c r="I528" i="3" s="1"/>
  <c r="I529" i="3" a="1"/>
  <c r="I529" i="3" s="1"/>
  <c r="I530" i="3" a="1"/>
  <c r="I530" i="3" s="1"/>
  <c r="I531" i="3" a="1"/>
  <c r="I531" i="3" s="1"/>
  <c r="I532" i="3" a="1"/>
  <c r="I532" i="3" s="1"/>
  <c r="I533" i="3" a="1"/>
  <c r="I533" i="3" s="1"/>
  <c r="I534" i="3" a="1"/>
  <c r="I534" i="3" s="1"/>
  <c r="I535" i="3" a="1"/>
  <c r="I535" i="3" s="1"/>
  <c r="I536" i="3" a="1"/>
  <c r="I536" i="3" s="1"/>
  <c r="I537" i="3" a="1"/>
  <c r="I537" i="3" s="1"/>
  <c r="I538" i="3" a="1"/>
  <c r="I538" i="3" s="1"/>
  <c r="I539" i="3" a="1"/>
  <c r="I539" i="3" s="1"/>
  <c r="I540" i="3" a="1"/>
  <c r="I540" i="3" s="1"/>
  <c r="I541" i="3" a="1"/>
  <c r="I541" i="3" s="1"/>
  <c r="I542" i="3" a="1"/>
  <c r="I542" i="3" s="1"/>
  <c r="I543" i="3" a="1"/>
  <c r="I543" i="3" s="1"/>
  <c r="I544" i="3" a="1"/>
  <c r="I544" i="3" s="1"/>
  <c r="I545" i="3" a="1"/>
  <c r="I545" i="3" s="1"/>
  <c r="I546" i="3" a="1"/>
  <c r="I546" i="3" s="1"/>
  <c r="I547" i="3" a="1"/>
  <c r="I547" i="3" s="1"/>
  <c r="I548" i="3" a="1"/>
  <c r="I548" i="3" s="1"/>
  <c r="I549" i="3" a="1"/>
  <c r="I549" i="3" s="1"/>
  <c r="I550" i="3" a="1"/>
  <c r="I550" i="3" s="1"/>
  <c r="I551" i="3" a="1"/>
  <c r="I551" i="3" s="1"/>
  <c r="I552" i="3" a="1"/>
  <c r="I552" i="3" s="1"/>
  <c r="I553" i="3" a="1"/>
  <c r="I553" i="3" s="1"/>
  <c r="I554" i="3" a="1"/>
  <c r="I554" i="3" s="1"/>
  <c r="I555" i="3" a="1"/>
  <c r="I555" i="3" s="1"/>
  <c r="I556" i="3" a="1"/>
  <c r="I556" i="3" s="1"/>
  <c r="I557" i="3" a="1"/>
  <c r="I557" i="3" s="1"/>
  <c r="I558" i="3" a="1"/>
  <c r="I558" i="3" s="1"/>
  <c r="I559" i="3" a="1"/>
  <c r="I559" i="3" s="1"/>
  <c r="I560" i="3" a="1"/>
  <c r="I560" i="3" s="1"/>
  <c r="I561" i="3" a="1"/>
  <c r="I561" i="3" s="1"/>
  <c r="I562" i="3" a="1"/>
  <c r="I562" i="3" s="1"/>
  <c r="I563" i="3" a="1"/>
  <c r="I563" i="3" s="1"/>
  <c r="I564" i="3" a="1"/>
  <c r="I564" i="3" s="1"/>
  <c r="I565" i="3" a="1"/>
  <c r="I565" i="3" s="1"/>
  <c r="I566" i="3" a="1"/>
  <c r="I566" i="3" s="1"/>
  <c r="I567" i="3" a="1"/>
  <c r="I567" i="3" s="1"/>
  <c r="I568" i="3" a="1"/>
  <c r="I568" i="3" s="1"/>
  <c r="I569" i="3" a="1"/>
  <c r="I569" i="3" s="1"/>
  <c r="I570" i="3" a="1"/>
  <c r="I570" i="3" s="1"/>
  <c r="I571" i="3" a="1"/>
  <c r="I571" i="3" s="1"/>
  <c r="I572" i="3" a="1"/>
  <c r="I572" i="3" s="1"/>
  <c r="I573" i="3" a="1"/>
  <c r="I573" i="3" s="1"/>
  <c r="I574" i="3" a="1"/>
  <c r="I574" i="3" s="1"/>
  <c r="I575" i="3" a="1"/>
  <c r="I575" i="3" s="1"/>
  <c r="I576" i="3" a="1"/>
  <c r="I576" i="3" s="1"/>
  <c r="I577" i="3" a="1"/>
  <c r="I577" i="3" s="1"/>
  <c r="I578" i="3" a="1"/>
  <c r="I578" i="3" s="1"/>
  <c r="I579" i="3" a="1"/>
  <c r="I579" i="3" s="1"/>
  <c r="I580" i="3" a="1"/>
  <c r="I580" i="3" s="1"/>
  <c r="I581" i="3" a="1"/>
  <c r="I581" i="3" s="1"/>
  <c r="I582" i="3" a="1"/>
  <c r="I582" i="3" s="1"/>
  <c r="I583" i="3" a="1"/>
  <c r="I583" i="3" s="1"/>
  <c r="I584" i="3" a="1"/>
  <c r="I584" i="3" s="1"/>
  <c r="I585" i="3" a="1"/>
  <c r="I585" i="3" s="1"/>
  <c r="I586" i="3" a="1"/>
  <c r="I586" i="3" s="1"/>
  <c r="I587" i="3" a="1"/>
  <c r="I587" i="3" s="1"/>
  <c r="I588" i="3" a="1"/>
  <c r="I588" i="3" s="1"/>
  <c r="I589" i="3" a="1"/>
  <c r="I589" i="3" s="1"/>
  <c r="I590" i="3" a="1"/>
  <c r="I590" i="3" s="1"/>
  <c r="I591" i="3" a="1"/>
  <c r="I591" i="3" s="1"/>
  <c r="I592" i="3" a="1"/>
  <c r="I592" i="3" s="1"/>
  <c r="I593" i="3" a="1"/>
  <c r="I593" i="3" s="1"/>
  <c r="I594" i="3" a="1"/>
  <c r="I594" i="3" s="1"/>
  <c r="I595" i="3" a="1"/>
  <c r="I595" i="3" s="1"/>
  <c r="I596" i="3" a="1"/>
  <c r="I596" i="3" s="1"/>
  <c r="I597" i="3" a="1"/>
  <c r="I597" i="3" s="1"/>
  <c r="I598" i="3" a="1"/>
  <c r="I598" i="3" s="1"/>
  <c r="I599" i="3" a="1"/>
  <c r="I599" i="3" s="1"/>
  <c r="I600" i="3" a="1"/>
  <c r="I600" i="3" s="1"/>
  <c r="I601" i="3" a="1"/>
  <c r="I601" i="3" s="1"/>
  <c r="I602" i="3" a="1"/>
  <c r="I602" i="3" s="1"/>
  <c r="I603" i="3" a="1"/>
  <c r="I603" i="3" s="1"/>
  <c r="I604" i="3" a="1"/>
  <c r="I604" i="3" s="1"/>
  <c r="I605" i="3" a="1"/>
  <c r="I605" i="3" s="1"/>
  <c r="I606" i="3" a="1"/>
  <c r="I606" i="3" s="1"/>
  <c r="I607" i="3" a="1"/>
  <c r="I607" i="3" s="1"/>
  <c r="I608" i="3" a="1"/>
  <c r="I608" i="3" s="1"/>
  <c r="I609" i="3" a="1"/>
  <c r="I609" i="3" s="1"/>
  <c r="I610" i="3" a="1"/>
  <c r="I610" i="3" s="1"/>
  <c r="I611" i="3" a="1"/>
  <c r="I611" i="3" s="1"/>
  <c r="I612" i="3" a="1"/>
  <c r="I612" i="3" s="1"/>
  <c r="I613" i="3" a="1"/>
  <c r="I613" i="3" s="1"/>
  <c r="I614" i="3" a="1"/>
  <c r="I614" i="3" s="1"/>
  <c r="I615" i="3" a="1"/>
  <c r="I615" i="3" s="1"/>
  <c r="I616" i="3" a="1"/>
  <c r="I616" i="3" s="1"/>
  <c r="I617" i="3" a="1"/>
  <c r="I617" i="3" s="1"/>
  <c r="I618" i="3" a="1"/>
  <c r="I618" i="3" s="1"/>
  <c r="I619" i="3" a="1"/>
  <c r="I619" i="3" s="1"/>
  <c r="I620" i="3" a="1"/>
  <c r="I620" i="3" s="1"/>
  <c r="I621" i="3" a="1"/>
  <c r="I621" i="3" s="1"/>
  <c r="I622" i="3" a="1"/>
  <c r="I622" i="3" s="1"/>
  <c r="I623" i="3" a="1"/>
  <c r="I623" i="3" s="1"/>
  <c r="I624" i="3" a="1"/>
  <c r="I624" i="3" s="1"/>
  <c r="I625" i="3" a="1"/>
  <c r="I625" i="3" s="1"/>
  <c r="I626" i="3" a="1"/>
  <c r="I626" i="3" s="1"/>
  <c r="I627" i="3" a="1"/>
  <c r="I627" i="3" s="1"/>
  <c r="I628" i="3" a="1"/>
  <c r="I628" i="3" s="1"/>
  <c r="I629" i="3" a="1"/>
  <c r="I629" i="3" s="1"/>
  <c r="I630" i="3" a="1"/>
  <c r="I630" i="3" s="1"/>
  <c r="I631" i="3" a="1"/>
  <c r="I631" i="3" s="1"/>
  <c r="I632" i="3" a="1"/>
  <c r="I632" i="3" s="1"/>
  <c r="I633" i="3" a="1"/>
  <c r="I633" i="3" s="1"/>
  <c r="I634" i="3" a="1"/>
  <c r="I634" i="3" s="1"/>
  <c r="I635" i="3" a="1"/>
  <c r="I635" i="3" s="1"/>
  <c r="I636" i="3" a="1"/>
  <c r="I636" i="3" s="1"/>
  <c r="I637" i="3" a="1"/>
  <c r="I637" i="3" s="1"/>
  <c r="I638" i="3" a="1"/>
  <c r="I638" i="3" s="1"/>
  <c r="I639" i="3" a="1"/>
  <c r="I639" i="3" s="1"/>
  <c r="I640" i="3" a="1"/>
  <c r="I640" i="3" s="1"/>
  <c r="I641" i="3" a="1"/>
  <c r="I641" i="3" s="1"/>
  <c r="I642" i="3" a="1"/>
  <c r="I642" i="3" s="1"/>
  <c r="I643" i="3" a="1"/>
  <c r="I643" i="3" s="1"/>
  <c r="I644" i="3" a="1"/>
  <c r="I644" i="3" s="1"/>
  <c r="I645" i="3" a="1"/>
  <c r="I645" i="3" s="1"/>
  <c r="I646" i="3" a="1"/>
  <c r="I646" i="3" s="1"/>
  <c r="I647" i="3" a="1"/>
  <c r="I647" i="3" s="1"/>
  <c r="I648" i="3" a="1"/>
  <c r="I648" i="3" s="1"/>
  <c r="I649" i="3" a="1"/>
  <c r="I649" i="3" s="1"/>
  <c r="I650" i="3" a="1"/>
  <c r="I650" i="3" s="1"/>
  <c r="I651" i="3" a="1"/>
  <c r="I651" i="3" s="1"/>
  <c r="I652" i="3" a="1"/>
  <c r="I652" i="3" s="1"/>
  <c r="I653" i="3" a="1"/>
  <c r="I653" i="3" s="1"/>
  <c r="I654" i="3" a="1"/>
  <c r="I654" i="3" s="1"/>
  <c r="I655" i="3" a="1"/>
  <c r="I655" i="3" s="1"/>
  <c r="I656" i="3" a="1"/>
  <c r="I656" i="3" s="1"/>
  <c r="I657" i="3" a="1"/>
  <c r="I657" i="3" s="1"/>
  <c r="I658" i="3" a="1"/>
  <c r="I658" i="3" s="1"/>
  <c r="I659" i="3" a="1"/>
  <c r="I659" i="3" s="1"/>
  <c r="I660" i="3" a="1"/>
  <c r="I660" i="3" s="1"/>
  <c r="I661" i="3" a="1"/>
  <c r="I661" i="3" s="1"/>
  <c r="I662" i="3" a="1"/>
  <c r="I662" i="3" s="1"/>
  <c r="I663" i="3" a="1"/>
  <c r="I663" i="3" s="1"/>
  <c r="I664" i="3" a="1"/>
  <c r="I664" i="3" s="1"/>
  <c r="I665" i="3" a="1"/>
  <c r="I665" i="3" s="1"/>
  <c r="I666" i="3" a="1"/>
  <c r="I666" i="3" s="1"/>
  <c r="I667" i="3" a="1"/>
  <c r="I667" i="3" s="1"/>
  <c r="I668" i="3" a="1"/>
  <c r="I668" i="3" s="1"/>
  <c r="I669" i="3" a="1"/>
  <c r="I669" i="3" s="1"/>
  <c r="I670" i="3" a="1"/>
  <c r="I670" i="3" s="1"/>
  <c r="I671" i="3" a="1"/>
  <c r="I671" i="3" s="1"/>
  <c r="I672" i="3" a="1"/>
  <c r="I672" i="3" s="1"/>
  <c r="I673" i="3" a="1"/>
  <c r="I673" i="3" s="1"/>
  <c r="I674" i="3" a="1"/>
  <c r="I674" i="3" s="1"/>
  <c r="I675" i="3" a="1"/>
  <c r="I675" i="3" s="1"/>
  <c r="I676" i="3" a="1"/>
  <c r="I676" i="3" s="1"/>
  <c r="I677" i="3" a="1"/>
  <c r="I677" i="3" s="1"/>
  <c r="I678" i="3" a="1"/>
  <c r="I678" i="3" s="1"/>
  <c r="I679" i="3" a="1"/>
  <c r="I679" i="3" s="1"/>
  <c r="I680" i="3" a="1"/>
  <c r="I680" i="3" s="1"/>
  <c r="I681" i="3" a="1"/>
  <c r="I681" i="3" s="1"/>
  <c r="I682" i="3" a="1"/>
  <c r="I682" i="3" s="1"/>
  <c r="I683" i="3" a="1"/>
  <c r="I683" i="3" s="1"/>
  <c r="I684" i="3" a="1"/>
  <c r="I684" i="3" s="1"/>
  <c r="I685" i="3" a="1"/>
  <c r="I685" i="3" s="1"/>
  <c r="I686" i="3" a="1"/>
  <c r="I686" i="3" s="1"/>
  <c r="I687" i="3" a="1"/>
  <c r="I687" i="3" s="1"/>
  <c r="I688" i="3" a="1"/>
  <c r="I688" i="3" s="1"/>
  <c r="I689" i="3" a="1"/>
  <c r="I689" i="3" s="1"/>
  <c r="I690" i="3" a="1"/>
  <c r="I690" i="3" s="1"/>
  <c r="I691" i="3" a="1"/>
  <c r="I691" i="3" s="1"/>
  <c r="I692" i="3" a="1"/>
  <c r="I692" i="3" s="1"/>
  <c r="I693" i="3" a="1"/>
  <c r="I693" i="3" s="1"/>
  <c r="I694" i="3" a="1"/>
  <c r="I694" i="3" s="1"/>
  <c r="I695" i="3" a="1"/>
  <c r="I695" i="3" s="1"/>
  <c r="I696" i="3" a="1"/>
  <c r="I696" i="3" s="1"/>
  <c r="I697" i="3" a="1"/>
  <c r="I697" i="3" s="1"/>
  <c r="I698" i="3" a="1"/>
  <c r="I698" i="3" s="1"/>
  <c r="I699" i="3" a="1"/>
  <c r="I699" i="3" s="1"/>
  <c r="I700" i="3" a="1"/>
  <c r="I700" i="3" s="1"/>
  <c r="I701" i="3" a="1"/>
  <c r="I701" i="3" s="1"/>
  <c r="I702" i="3" a="1"/>
  <c r="I702" i="3" s="1"/>
  <c r="I703" i="3" a="1"/>
  <c r="I703" i="3" s="1"/>
  <c r="I704" i="3" a="1"/>
  <c r="I704" i="3" s="1"/>
  <c r="I705" i="3" a="1"/>
  <c r="I705" i="3" s="1"/>
  <c r="I706" i="3" a="1"/>
  <c r="I706" i="3" s="1"/>
  <c r="I707" i="3" a="1"/>
  <c r="I707" i="3" s="1"/>
  <c r="I708" i="3" a="1"/>
  <c r="I708" i="3" s="1"/>
  <c r="I709" i="3" a="1"/>
  <c r="I709" i="3" s="1"/>
  <c r="I710" i="3" a="1"/>
  <c r="I710" i="3" s="1"/>
  <c r="I711" i="3" a="1"/>
  <c r="I711" i="3" s="1"/>
  <c r="I712" i="3" a="1"/>
  <c r="I712" i="3" s="1"/>
  <c r="I713" i="3" a="1"/>
  <c r="I713" i="3" s="1"/>
  <c r="I714" i="3" a="1"/>
  <c r="I714" i="3" s="1"/>
  <c r="I715" i="3" a="1"/>
  <c r="I715" i="3" s="1"/>
  <c r="I716" i="3" a="1"/>
  <c r="I716" i="3" s="1"/>
  <c r="I717" i="3" a="1"/>
  <c r="I717" i="3" s="1"/>
  <c r="I718" i="3" a="1"/>
  <c r="I718" i="3" s="1"/>
  <c r="I719" i="3" a="1"/>
  <c r="I719" i="3" s="1"/>
  <c r="I720" i="3" a="1"/>
  <c r="I720" i="3" s="1"/>
  <c r="I721" i="3" a="1"/>
  <c r="I721" i="3" s="1"/>
  <c r="I722" i="3" a="1"/>
  <c r="I722" i="3" s="1"/>
  <c r="I723" i="3" a="1"/>
  <c r="I723" i="3" s="1"/>
  <c r="I724" i="3" a="1"/>
  <c r="I724" i="3" s="1"/>
  <c r="I725" i="3" a="1"/>
  <c r="I725" i="3" s="1"/>
  <c r="I726" i="3" a="1"/>
  <c r="I726" i="3" s="1"/>
  <c r="I727" i="3" a="1"/>
  <c r="I727" i="3" s="1"/>
  <c r="I728" i="3" a="1"/>
  <c r="I728" i="3" s="1"/>
  <c r="I729" i="3" a="1"/>
  <c r="I729" i="3" s="1"/>
  <c r="I730" i="3" a="1"/>
  <c r="I730" i="3" s="1"/>
  <c r="I731" i="3" a="1"/>
  <c r="I731" i="3" s="1"/>
  <c r="I732" i="3" a="1"/>
  <c r="I732" i="3" s="1"/>
  <c r="I733" i="3" a="1"/>
  <c r="I733" i="3" s="1"/>
  <c r="I734" i="3" a="1"/>
  <c r="I734" i="3" s="1"/>
  <c r="I735" i="3" a="1"/>
  <c r="I735" i="3" s="1"/>
  <c r="I736" i="3" a="1"/>
  <c r="I736" i="3" s="1"/>
  <c r="I737" i="3" a="1"/>
  <c r="I737" i="3" s="1"/>
  <c r="I738" i="3" a="1"/>
  <c r="I738" i="3" s="1"/>
  <c r="I739" i="3" a="1"/>
  <c r="I739" i="3" s="1"/>
  <c r="I740" i="3" a="1"/>
  <c r="I740" i="3" s="1"/>
  <c r="I741" i="3" a="1"/>
  <c r="I741" i="3" s="1"/>
  <c r="I742" i="3" a="1"/>
  <c r="I742" i="3" s="1"/>
  <c r="I743" i="3" a="1"/>
  <c r="I743" i="3" s="1"/>
  <c r="I744" i="3" a="1"/>
  <c r="I744" i="3" s="1"/>
  <c r="I745" i="3" a="1"/>
  <c r="I745" i="3" s="1"/>
  <c r="I746" i="3" a="1"/>
  <c r="I746" i="3" s="1"/>
  <c r="I747" i="3" a="1"/>
  <c r="I747" i="3" s="1"/>
  <c r="I748" i="3" a="1"/>
  <c r="I748" i="3" s="1"/>
  <c r="I749" i="3" a="1"/>
  <c r="I749" i="3" s="1"/>
  <c r="I750" i="3" a="1"/>
  <c r="I750" i="3" s="1"/>
  <c r="I751" i="3" a="1"/>
  <c r="I751" i="3" s="1"/>
  <c r="I752" i="3" a="1"/>
  <c r="I752" i="3" s="1"/>
  <c r="I753" i="3" a="1"/>
  <c r="I753" i="3" s="1"/>
  <c r="I754" i="3" a="1"/>
  <c r="I754" i="3" s="1"/>
  <c r="I755" i="3" a="1"/>
  <c r="I755" i="3" s="1"/>
  <c r="I756" i="3" a="1"/>
  <c r="I756" i="3" s="1"/>
  <c r="I757" i="3" a="1"/>
  <c r="I757" i="3" s="1"/>
  <c r="I758" i="3" a="1"/>
  <c r="I758" i="3" s="1"/>
  <c r="I759" i="3" a="1"/>
  <c r="I759" i="3" s="1"/>
  <c r="I760" i="3" a="1"/>
  <c r="I760" i="3" s="1"/>
  <c r="I761" i="3" a="1"/>
  <c r="I761" i="3" s="1"/>
  <c r="I762" i="3" a="1"/>
  <c r="I762" i="3" s="1"/>
  <c r="I763" i="3" a="1"/>
  <c r="I763" i="3" s="1"/>
  <c r="I764" i="3" a="1"/>
  <c r="I764" i="3" s="1"/>
  <c r="I765" i="3" a="1"/>
  <c r="I765" i="3" s="1"/>
  <c r="I766" i="3" a="1"/>
  <c r="I766" i="3" s="1"/>
  <c r="I767" i="3" a="1"/>
  <c r="I767" i="3" s="1"/>
  <c r="I768" i="3" a="1"/>
  <c r="I768" i="3" s="1"/>
  <c r="I769" i="3" a="1"/>
  <c r="I769" i="3" s="1"/>
  <c r="I770" i="3" a="1"/>
  <c r="I770" i="3" s="1"/>
  <c r="I771" i="3" a="1"/>
  <c r="I771" i="3" s="1"/>
  <c r="I772" i="3" a="1"/>
  <c r="I772" i="3" s="1"/>
  <c r="I773" i="3" a="1"/>
  <c r="I773" i="3" s="1"/>
  <c r="I774" i="3" a="1"/>
  <c r="I774" i="3" s="1"/>
  <c r="I775" i="3" a="1"/>
  <c r="I775" i="3" s="1"/>
  <c r="I776" i="3" a="1"/>
  <c r="I776" i="3" s="1"/>
  <c r="I777" i="3" a="1"/>
  <c r="I777" i="3" s="1"/>
  <c r="I778" i="3" a="1"/>
  <c r="I778" i="3" s="1"/>
  <c r="I779" i="3" a="1"/>
  <c r="I779" i="3" s="1"/>
  <c r="I780" i="3" a="1"/>
  <c r="I780" i="3" s="1"/>
  <c r="I781" i="3" a="1"/>
  <c r="I781" i="3" s="1"/>
  <c r="I782" i="3" a="1"/>
  <c r="I782" i="3" s="1"/>
  <c r="I783" i="3" a="1"/>
  <c r="I783" i="3" s="1"/>
  <c r="I784" i="3" a="1"/>
  <c r="I784" i="3" s="1"/>
  <c r="I785" i="3" a="1"/>
  <c r="I785" i="3" s="1"/>
  <c r="I786" i="3" a="1"/>
  <c r="I786" i="3" s="1"/>
  <c r="I787" i="3" a="1"/>
  <c r="I787" i="3" s="1"/>
  <c r="I788" i="3" a="1"/>
  <c r="I788" i="3" s="1"/>
  <c r="I789" i="3" a="1"/>
  <c r="I789" i="3" s="1"/>
  <c r="I790" i="3" a="1"/>
  <c r="I790" i="3" s="1"/>
  <c r="I791" i="3" a="1"/>
  <c r="I791" i="3" s="1"/>
  <c r="I792" i="3" a="1"/>
  <c r="I792" i="3" s="1"/>
  <c r="I793" i="3" a="1"/>
  <c r="I793" i="3" s="1"/>
  <c r="I794" i="3" a="1"/>
  <c r="I794" i="3" s="1"/>
  <c r="I795" i="3" a="1"/>
  <c r="I795" i="3" s="1"/>
  <c r="I796" i="3" a="1"/>
  <c r="I796" i="3" s="1"/>
  <c r="I797" i="3" a="1"/>
  <c r="I797" i="3" s="1"/>
  <c r="I798" i="3" a="1"/>
  <c r="I798" i="3" s="1"/>
  <c r="I799" i="3" a="1"/>
  <c r="I799" i="3" s="1"/>
  <c r="I800" i="3" a="1"/>
  <c r="I800" i="3" s="1"/>
  <c r="I801" i="3" a="1"/>
  <c r="I801" i="3" s="1"/>
  <c r="I802" i="3" a="1"/>
  <c r="I802" i="3" s="1"/>
  <c r="I803" i="3" a="1"/>
  <c r="I803" i="3" s="1"/>
  <c r="I804" i="3" a="1"/>
  <c r="I804" i="3" s="1"/>
  <c r="I805" i="3" a="1"/>
  <c r="I805" i="3" s="1"/>
  <c r="I806" i="3" a="1"/>
  <c r="I806" i="3" s="1"/>
  <c r="I807" i="3" a="1"/>
  <c r="I807" i="3" s="1"/>
  <c r="I808" i="3" a="1"/>
  <c r="I808" i="3" s="1"/>
  <c r="I809" i="3" a="1"/>
  <c r="I809" i="3" s="1"/>
  <c r="I810" i="3" a="1"/>
  <c r="I810" i="3" s="1"/>
  <c r="I811" i="3" a="1"/>
  <c r="I811" i="3" s="1"/>
  <c r="I812" i="3" a="1"/>
  <c r="I812" i="3" s="1"/>
  <c r="I813" i="3" a="1"/>
  <c r="I813" i="3" s="1"/>
  <c r="I814" i="3" a="1"/>
  <c r="I814" i="3" s="1"/>
  <c r="I815" i="3" a="1"/>
  <c r="I815" i="3" s="1"/>
  <c r="I816" i="3" a="1"/>
  <c r="I816" i="3" s="1"/>
  <c r="I817" i="3" a="1"/>
  <c r="I817" i="3" s="1"/>
  <c r="I818" i="3" a="1"/>
  <c r="I818" i="3" s="1"/>
  <c r="I819" i="3" a="1"/>
  <c r="I819" i="3" s="1"/>
  <c r="I820" i="3" a="1"/>
  <c r="I820" i="3" s="1"/>
  <c r="I821" i="3" a="1"/>
  <c r="I821" i="3" s="1"/>
  <c r="I822" i="3" a="1"/>
  <c r="I822" i="3" s="1"/>
  <c r="I823" i="3" a="1"/>
  <c r="I823" i="3" s="1"/>
  <c r="I824" i="3" a="1"/>
  <c r="I824" i="3" s="1"/>
  <c r="I825" i="3" a="1"/>
  <c r="I825" i="3" s="1"/>
  <c r="I826" i="3" a="1"/>
  <c r="I826" i="3" s="1"/>
  <c r="I827" i="3" a="1"/>
  <c r="I827" i="3" s="1"/>
  <c r="I828" i="3" a="1"/>
  <c r="I828" i="3" s="1"/>
  <c r="I829" i="3" a="1"/>
  <c r="I829" i="3" s="1"/>
  <c r="I830" i="3" a="1"/>
  <c r="I830" i="3" s="1"/>
  <c r="I831" i="3" a="1"/>
  <c r="I831" i="3" s="1"/>
  <c r="I832" i="3" a="1"/>
  <c r="I832" i="3" s="1"/>
  <c r="I833" i="3" a="1"/>
  <c r="I833" i="3" s="1"/>
  <c r="I834" i="3" a="1"/>
  <c r="I834" i="3" s="1"/>
  <c r="I835" i="3" a="1"/>
  <c r="I835" i="3" s="1"/>
  <c r="I836" i="3" a="1"/>
  <c r="I836" i="3" s="1"/>
  <c r="I837" i="3" a="1"/>
  <c r="I837" i="3" s="1"/>
  <c r="I838" i="3" a="1"/>
  <c r="I838" i="3" s="1"/>
  <c r="I839" i="3" a="1"/>
  <c r="I839" i="3" s="1"/>
  <c r="I840" i="3" a="1"/>
  <c r="I840" i="3" s="1"/>
  <c r="I841" i="3" a="1"/>
  <c r="I841" i="3" s="1"/>
  <c r="I842" i="3" a="1"/>
  <c r="I842" i="3" s="1"/>
  <c r="I843" i="3" a="1"/>
  <c r="I843" i="3" s="1"/>
  <c r="I844" i="3" a="1"/>
  <c r="I844" i="3" s="1"/>
  <c r="I845" i="3" a="1"/>
  <c r="I845" i="3" s="1"/>
  <c r="I846" i="3" a="1"/>
  <c r="I846" i="3" s="1"/>
  <c r="I847" i="3" a="1"/>
  <c r="I847" i="3" s="1"/>
  <c r="I848" i="3" a="1"/>
  <c r="I848" i="3" s="1"/>
  <c r="I849" i="3" a="1"/>
  <c r="I849" i="3" s="1"/>
  <c r="I850" i="3" a="1"/>
  <c r="I850" i="3" s="1"/>
  <c r="I851" i="3" a="1"/>
  <c r="I851" i="3" s="1"/>
  <c r="I852" i="3" a="1"/>
  <c r="I852" i="3" s="1"/>
  <c r="I853" i="3" a="1"/>
  <c r="I853" i="3" s="1"/>
  <c r="I854" i="3" a="1"/>
  <c r="I854" i="3" s="1"/>
  <c r="I855" i="3" a="1"/>
  <c r="I855" i="3" s="1"/>
  <c r="I856" i="3" a="1"/>
  <c r="I856" i="3" s="1"/>
  <c r="I857" i="3" a="1"/>
  <c r="I857" i="3" s="1"/>
  <c r="I858" i="3" a="1"/>
  <c r="I858" i="3" s="1"/>
  <c r="I859" i="3" a="1"/>
  <c r="I859" i="3" s="1"/>
  <c r="I860" i="3" a="1"/>
  <c r="I860" i="3" s="1"/>
  <c r="I861" i="3" a="1"/>
  <c r="I861" i="3" s="1"/>
  <c r="I862" i="3" a="1"/>
  <c r="I862" i="3" s="1"/>
  <c r="I863" i="3" a="1"/>
  <c r="I863" i="3" s="1"/>
  <c r="I864" i="3" a="1"/>
  <c r="I864" i="3" s="1"/>
  <c r="I865" i="3" a="1"/>
  <c r="I865" i="3" s="1"/>
  <c r="I866" i="3" a="1"/>
  <c r="I866" i="3" s="1"/>
  <c r="I867" i="3" a="1"/>
  <c r="I867" i="3" s="1"/>
  <c r="I868" i="3" a="1"/>
  <c r="I868" i="3" s="1"/>
  <c r="I869" i="3" a="1"/>
  <c r="I869" i="3" s="1"/>
  <c r="I870" i="3" a="1"/>
  <c r="I870" i="3" s="1"/>
  <c r="I871" i="3" a="1"/>
  <c r="I871" i="3" s="1"/>
  <c r="I872" i="3" a="1"/>
  <c r="I872" i="3" s="1"/>
  <c r="I873" i="3" a="1"/>
  <c r="I873" i="3" s="1"/>
  <c r="I874" i="3" a="1"/>
  <c r="I874" i="3" s="1"/>
  <c r="I875" i="3" a="1"/>
  <c r="I875" i="3" s="1"/>
  <c r="I876" i="3" a="1"/>
  <c r="I876" i="3" s="1"/>
  <c r="I877" i="3" a="1"/>
  <c r="I877" i="3" s="1"/>
  <c r="I878" i="3" a="1"/>
  <c r="I878" i="3" s="1"/>
  <c r="I879" i="3" a="1"/>
  <c r="I879" i="3" s="1"/>
  <c r="I880" i="3" a="1"/>
  <c r="I880" i="3" s="1"/>
  <c r="I881" i="3" a="1"/>
  <c r="I881" i="3" s="1"/>
  <c r="I882" i="3" a="1"/>
  <c r="I882" i="3" s="1"/>
  <c r="I883" i="3" a="1"/>
  <c r="I883" i="3" s="1"/>
  <c r="I884" i="3" a="1"/>
  <c r="I884" i="3" s="1"/>
  <c r="I885" i="3" a="1"/>
  <c r="I885" i="3" s="1"/>
  <c r="I886" i="3" a="1"/>
  <c r="I886" i="3" s="1"/>
  <c r="I887" i="3" a="1"/>
  <c r="I887" i="3" s="1"/>
  <c r="I888" i="3" a="1"/>
  <c r="I888" i="3" s="1"/>
  <c r="I889" i="3" a="1"/>
  <c r="I889" i="3" s="1"/>
  <c r="I890" i="3" a="1"/>
  <c r="I890" i="3" s="1"/>
  <c r="I891" i="3" a="1"/>
  <c r="I891" i="3" s="1"/>
  <c r="I892" i="3" a="1"/>
  <c r="I892" i="3" s="1"/>
  <c r="I893" i="3" a="1"/>
  <c r="I893" i="3" s="1"/>
  <c r="I894" i="3" a="1"/>
  <c r="I894" i="3" s="1"/>
  <c r="I895" i="3" a="1"/>
  <c r="I895" i="3" s="1"/>
  <c r="I896" i="3" a="1"/>
  <c r="I896" i="3" s="1"/>
  <c r="I897" i="3" a="1"/>
  <c r="I897" i="3" s="1"/>
  <c r="I898" i="3" a="1"/>
  <c r="I898" i="3" s="1"/>
  <c r="I899" i="3" a="1"/>
  <c r="I899" i="3" s="1"/>
  <c r="I900" i="3" a="1"/>
  <c r="I900" i="3" s="1"/>
  <c r="I901" i="3" a="1"/>
  <c r="I901" i="3" s="1"/>
  <c r="I902" i="3" a="1"/>
  <c r="I902" i="3" s="1"/>
  <c r="I903" i="3" a="1"/>
  <c r="I903" i="3" s="1"/>
  <c r="I904" i="3" a="1"/>
  <c r="I904" i="3" s="1"/>
  <c r="I905" i="3" a="1"/>
  <c r="I905" i="3" s="1"/>
  <c r="I906" i="3" a="1"/>
  <c r="I906" i="3" s="1"/>
  <c r="I907" i="3" a="1"/>
  <c r="I907" i="3" s="1"/>
  <c r="I908" i="3" a="1"/>
  <c r="I908" i="3" s="1"/>
  <c r="I909" i="3" a="1"/>
  <c r="I909" i="3" s="1"/>
  <c r="I910" i="3" a="1"/>
  <c r="I910" i="3" s="1"/>
  <c r="I911" i="3" a="1"/>
  <c r="I911" i="3" s="1"/>
  <c r="I912" i="3" a="1"/>
  <c r="I912" i="3" s="1"/>
  <c r="I913" i="3" a="1"/>
  <c r="I913" i="3" s="1"/>
  <c r="I914" i="3" a="1"/>
  <c r="I914" i="3" s="1"/>
  <c r="I915" i="3" a="1"/>
  <c r="I915" i="3" s="1"/>
  <c r="I916" i="3" a="1"/>
  <c r="I916" i="3" s="1"/>
  <c r="I917" i="3" a="1"/>
  <c r="I917" i="3" s="1"/>
  <c r="I918" i="3" a="1"/>
  <c r="I918" i="3" s="1"/>
  <c r="I919" i="3" a="1"/>
  <c r="I919" i="3" s="1"/>
  <c r="I920" i="3" a="1"/>
  <c r="I920" i="3" s="1"/>
  <c r="I921" i="3" a="1"/>
  <c r="I921" i="3" s="1"/>
  <c r="I922" i="3" a="1"/>
  <c r="I922" i="3" s="1"/>
  <c r="I923" i="3" a="1"/>
  <c r="I923" i="3" s="1"/>
  <c r="I924" i="3" a="1"/>
  <c r="I924" i="3" s="1"/>
  <c r="I925" i="3" a="1"/>
  <c r="I925" i="3" s="1"/>
  <c r="I926" i="3" a="1"/>
  <c r="I926" i="3" s="1"/>
  <c r="I927" i="3" a="1"/>
  <c r="I927" i="3" s="1"/>
  <c r="I928" i="3" a="1"/>
  <c r="I928" i="3" s="1"/>
  <c r="I929" i="3" a="1"/>
  <c r="I929" i="3" s="1"/>
  <c r="I930" i="3" a="1"/>
  <c r="I930" i="3" s="1"/>
  <c r="I931" i="3" a="1"/>
  <c r="I931" i="3" s="1"/>
  <c r="I932" i="3" a="1"/>
  <c r="I932" i="3" s="1"/>
  <c r="I933" i="3" a="1"/>
  <c r="I933" i="3" s="1"/>
  <c r="I934" i="3" a="1"/>
  <c r="I934" i="3" s="1"/>
  <c r="I935" i="3" a="1"/>
  <c r="I935" i="3" s="1"/>
  <c r="I936" i="3" a="1"/>
  <c r="I936" i="3" s="1"/>
  <c r="I937" i="3" a="1"/>
  <c r="I937" i="3" s="1"/>
  <c r="I938" i="3" a="1"/>
  <c r="I938" i="3" s="1"/>
  <c r="I939" i="3" a="1"/>
  <c r="I939" i="3" s="1"/>
  <c r="I940" i="3" a="1"/>
  <c r="I940" i="3" s="1"/>
  <c r="I941" i="3" a="1"/>
  <c r="I941" i="3" s="1"/>
  <c r="I942" i="3" a="1"/>
  <c r="I942" i="3" s="1"/>
  <c r="I943" i="3" a="1"/>
  <c r="I943" i="3" s="1"/>
  <c r="I944" i="3" a="1"/>
  <c r="I944" i="3" s="1"/>
  <c r="I945" i="3" a="1"/>
  <c r="I945" i="3" s="1"/>
  <c r="I946" i="3" a="1"/>
  <c r="I946" i="3" s="1"/>
  <c r="I947" i="3" a="1"/>
  <c r="I947" i="3" s="1"/>
  <c r="I948" i="3" a="1"/>
  <c r="I948" i="3" s="1"/>
  <c r="I949" i="3" a="1"/>
  <c r="I949" i="3" s="1"/>
  <c r="I950" i="3" a="1"/>
  <c r="I950" i="3" s="1"/>
  <c r="I951" i="3" a="1"/>
  <c r="I951" i="3" s="1"/>
  <c r="I952" i="3" a="1"/>
  <c r="I952" i="3" s="1"/>
  <c r="I953" i="3" a="1"/>
  <c r="I953" i="3" s="1"/>
  <c r="I954" i="3" a="1"/>
  <c r="I954" i="3" s="1"/>
  <c r="I955" i="3" a="1"/>
  <c r="I955" i="3" s="1"/>
  <c r="I956" i="3" a="1"/>
  <c r="I956" i="3" s="1"/>
  <c r="I957" i="3" a="1"/>
  <c r="I957" i="3" s="1"/>
  <c r="I958" i="3" a="1"/>
  <c r="I958" i="3" s="1"/>
  <c r="I959" i="3" a="1"/>
  <c r="I959" i="3" s="1"/>
  <c r="I960" i="3" a="1"/>
  <c r="I960" i="3" s="1"/>
  <c r="I961" i="3" a="1"/>
  <c r="I961" i="3" s="1"/>
  <c r="I962" i="3" a="1"/>
  <c r="I962" i="3" s="1"/>
  <c r="I963" i="3" a="1"/>
  <c r="I963" i="3" s="1"/>
  <c r="I964" i="3" a="1"/>
  <c r="I964" i="3" s="1"/>
  <c r="I965" i="3" a="1"/>
  <c r="I965" i="3" s="1"/>
  <c r="I966" i="3" a="1"/>
  <c r="I966" i="3" s="1"/>
  <c r="I967" i="3" a="1"/>
  <c r="I967" i="3" s="1"/>
  <c r="I968" i="3" a="1"/>
  <c r="I968" i="3" s="1"/>
  <c r="I969" i="3" a="1"/>
  <c r="I969" i="3" s="1"/>
  <c r="I970" i="3" a="1"/>
  <c r="I970" i="3" s="1"/>
  <c r="I971" i="3" a="1"/>
  <c r="I971" i="3" s="1"/>
  <c r="I972" i="3" a="1"/>
  <c r="I972" i="3" s="1"/>
  <c r="I973" i="3" a="1"/>
  <c r="I973" i="3" s="1"/>
  <c r="I974" i="3" a="1"/>
  <c r="I974" i="3" s="1"/>
  <c r="I975" i="3" a="1"/>
  <c r="I975" i="3" s="1"/>
  <c r="I976" i="3" a="1"/>
  <c r="I976" i="3" s="1"/>
  <c r="I977" i="3" a="1"/>
  <c r="I977" i="3" s="1"/>
  <c r="I978" i="3" a="1"/>
  <c r="I978" i="3" s="1"/>
  <c r="I979" i="3" a="1"/>
  <c r="I979" i="3" s="1"/>
  <c r="I980" i="3" a="1"/>
  <c r="I980" i="3" s="1"/>
  <c r="I981" i="3" a="1"/>
  <c r="I981" i="3" s="1"/>
  <c r="I982" i="3" a="1"/>
  <c r="I982" i="3" s="1"/>
  <c r="I983" i="3" a="1"/>
  <c r="I983" i="3" s="1"/>
  <c r="I984" i="3" a="1"/>
  <c r="I984" i="3" s="1"/>
  <c r="I985" i="3" a="1"/>
  <c r="I985" i="3" s="1"/>
  <c r="I986" i="3" a="1"/>
  <c r="I986" i="3" s="1"/>
  <c r="I987" i="3" a="1"/>
  <c r="I987" i="3" s="1"/>
  <c r="I988" i="3" a="1"/>
  <c r="I988" i="3" s="1"/>
  <c r="I989" i="3" a="1"/>
  <c r="I989" i="3" s="1"/>
  <c r="I990" i="3" a="1"/>
  <c r="I990" i="3" s="1"/>
  <c r="I991" i="3" a="1"/>
  <c r="I991" i="3" s="1"/>
  <c r="I992" i="3" a="1"/>
  <c r="I992" i="3" s="1"/>
  <c r="I993" i="3" a="1"/>
  <c r="I993" i="3" s="1"/>
  <c r="I994" i="3" a="1"/>
  <c r="I994" i="3" s="1"/>
  <c r="I995" i="3" a="1"/>
  <c r="I995" i="3" s="1"/>
  <c r="I996" i="3" a="1"/>
  <c r="I996" i="3" s="1"/>
  <c r="I997" i="3" a="1"/>
  <c r="I997" i="3" s="1"/>
  <c r="I998" i="3" a="1"/>
  <c r="I998" i="3" s="1"/>
  <c r="I999" i="3" a="1"/>
  <c r="I999" i="3" s="1"/>
  <c r="I1000" i="3" a="1"/>
  <c r="I1000" i="3" s="1"/>
  <c r="I1001" i="3" a="1"/>
  <c r="I1001" i="3" s="1"/>
  <c r="I1002" i="3" a="1"/>
  <c r="I1002" i="3" s="1"/>
  <c r="I1003" i="3" a="1"/>
  <c r="I1003" i="3" s="1"/>
  <c r="I1004" i="3" a="1"/>
  <c r="I1004" i="3" s="1"/>
  <c r="I1005" i="3" a="1"/>
  <c r="I1005" i="3" s="1"/>
  <c r="I1006" i="3" a="1"/>
  <c r="I1006" i="3" s="1"/>
  <c r="I1007" i="3" a="1"/>
  <c r="I1007" i="3" s="1"/>
  <c r="I1008" i="3" a="1"/>
  <c r="I1008" i="3" s="1"/>
  <c r="I1009" i="3" a="1"/>
  <c r="I1009" i="3" s="1"/>
  <c r="I1010" i="3" a="1"/>
  <c r="I1010" i="3" s="1"/>
  <c r="I1011" i="3" a="1"/>
  <c r="I1011" i="3" s="1"/>
  <c r="I1012" i="3" a="1"/>
  <c r="I1012" i="3" s="1"/>
  <c r="I1013" i="3" a="1"/>
  <c r="I1013" i="3" s="1"/>
  <c r="I1014" i="3" a="1"/>
  <c r="I1014" i="3" s="1"/>
  <c r="I1015" i="3" a="1"/>
  <c r="I1015" i="3" s="1"/>
  <c r="I1016" i="3" a="1"/>
  <c r="I1016" i="3" s="1"/>
  <c r="I1017" i="3" a="1"/>
  <c r="I1017" i="3" s="1"/>
  <c r="I1018" i="3" a="1"/>
  <c r="I1018" i="3" s="1"/>
  <c r="I1019" i="3" a="1"/>
  <c r="I1019" i="3" s="1"/>
  <c r="I1020" i="3" a="1"/>
  <c r="I1020" i="3" s="1"/>
  <c r="I1021" i="3" a="1"/>
  <c r="I1021" i="3" s="1"/>
  <c r="I1022" i="3" a="1"/>
  <c r="I1022" i="3" s="1"/>
  <c r="I1023" i="3" a="1"/>
  <c r="I1023" i="3" s="1"/>
  <c r="I1024" i="3" a="1"/>
  <c r="I1024" i="3" s="1"/>
  <c r="I1025" i="3" a="1"/>
  <c r="I1025" i="3" s="1"/>
  <c r="I1026" i="3" a="1"/>
  <c r="I1026" i="3" s="1"/>
  <c r="I1027" i="3" a="1"/>
  <c r="I1027" i="3" s="1"/>
  <c r="I1028" i="3" a="1"/>
  <c r="I1028" i="3" s="1"/>
  <c r="I1029" i="3" a="1"/>
  <c r="I1029" i="3" s="1"/>
  <c r="I1030" i="3" a="1"/>
  <c r="I1030" i="3" s="1"/>
  <c r="I1031" i="3" a="1"/>
  <c r="I1031" i="3" s="1"/>
  <c r="I1032" i="3" a="1"/>
  <c r="I1032" i="3" s="1"/>
  <c r="I1033" i="3" a="1"/>
  <c r="I1033" i="3" s="1"/>
  <c r="I1034" i="3" a="1"/>
  <c r="I1034" i="3" s="1"/>
  <c r="I1035" i="3" a="1"/>
  <c r="I1035" i="3" s="1"/>
  <c r="I1036" i="3" a="1"/>
  <c r="I1036" i="3" s="1"/>
  <c r="I1037" i="3" a="1"/>
  <c r="I1037" i="3" s="1"/>
  <c r="I1038" i="3" a="1"/>
  <c r="I1038" i="3" s="1"/>
  <c r="I1039" i="3" a="1"/>
  <c r="I1039" i="3" s="1"/>
  <c r="I1040" i="3" a="1"/>
  <c r="I1040" i="3" s="1"/>
  <c r="I1041" i="3" a="1"/>
  <c r="I1041" i="3" s="1"/>
  <c r="I1042" i="3" a="1"/>
  <c r="I1042" i="3" s="1"/>
  <c r="I1043" i="3" a="1"/>
  <c r="I1043" i="3" s="1"/>
  <c r="I1044" i="3" a="1"/>
  <c r="I1044" i="3" s="1"/>
  <c r="I1045" i="3" a="1"/>
  <c r="I1045" i="3" s="1"/>
  <c r="I1046" i="3" a="1"/>
  <c r="I1046" i="3" s="1"/>
  <c r="I1047" i="3" a="1"/>
  <c r="I1047" i="3" s="1"/>
  <c r="I1048" i="3" a="1"/>
  <c r="I1048" i="3" s="1"/>
  <c r="I1049" i="3" a="1"/>
  <c r="I1049" i="3" s="1"/>
  <c r="I1050" i="3" a="1"/>
  <c r="I1050" i="3" s="1"/>
  <c r="I1051" i="3" a="1"/>
  <c r="I1051" i="3" s="1"/>
  <c r="I1052" i="3" a="1"/>
  <c r="I1052" i="3" s="1"/>
  <c r="I1053" i="3" a="1"/>
  <c r="I1053" i="3" s="1"/>
  <c r="I1054" i="3" a="1"/>
  <c r="I1054" i="3" s="1"/>
  <c r="I1055" i="3" a="1"/>
  <c r="I1055" i="3" s="1"/>
  <c r="I1056" i="3" a="1"/>
  <c r="I1056" i="3" s="1"/>
  <c r="I1057" i="3" a="1"/>
  <c r="I1057" i="3" s="1"/>
  <c r="I1058" i="3" a="1"/>
  <c r="I1058" i="3" s="1"/>
  <c r="I1059" i="3" a="1"/>
  <c r="I1059" i="3" s="1"/>
  <c r="I1060" i="3" a="1"/>
  <c r="I1060" i="3" s="1"/>
  <c r="I1061" i="3" a="1"/>
  <c r="I1061" i="3" s="1"/>
  <c r="I1062" i="3" a="1"/>
  <c r="I1062" i="3" s="1"/>
  <c r="I1063" i="3" a="1"/>
  <c r="I1063" i="3" s="1"/>
  <c r="I1064" i="3" a="1"/>
  <c r="I1064" i="3" s="1"/>
  <c r="I1065" i="3" a="1"/>
  <c r="I1065" i="3" s="1"/>
  <c r="I1066" i="3" a="1"/>
  <c r="I1066" i="3" s="1"/>
  <c r="I1067" i="3" a="1"/>
  <c r="I1067" i="3" s="1"/>
  <c r="I1068" i="3" a="1"/>
  <c r="I1068" i="3" s="1"/>
  <c r="I1069" i="3" a="1"/>
  <c r="I1069" i="3" s="1"/>
  <c r="I1070" i="3" a="1"/>
  <c r="I1070" i="3" s="1"/>
  <c r="I1071" i="3" a="1"/>
  <c r="I1071" i="3" s="1"/>
  <c r="I1072" i="3" a="1"/>
  <c r="I1072" i="3" s="1"/>
  <c r="I1073" i="3" a="1"/>
  <c r="I1073" i="3" s="1"/>
  <c r="I1074" i="3" a="1"/>
  <c r="I1074" i="3" s="1"/>
  <c r="I1075" i="3" a="1"/>
  <c r="I1075" i="3" s="1"/>
  <c r="I1076" i="3" a="1"/>
  <c r="I1076" i="3" s="1"/>
  <c r="I1077" i="3" a="1"/>
  <c r="I1077" i="3" s="1"/>
  <c r="I1078" i="3" a="1"/>
  <c r="I1078" i="3" s="1"/>
  <c r="I1079" i="3" a="1"/>
  <c r="I1079" i="3" s="1"/>
  <c r="I1080" i="3" a="1"/>
  <c r="I1080" i="3" s="1"/>
  <c r="I1081" i="3" a="1"/>
  <c r="I1081" i="3" s="1"/>
  <c r="I1082" i="3" a="1"/>
  <c r="I1082" i="3" s="1"/>
  <c r="I1083" i="3" a="1"/>
  <c r="I1083" i="3" s="1"/>
  <c r="I1084" i="3" a="1"/>
  <c r="I1084" i="3" s="1"/>
  <c r="I1085" i="3" a="1"/>
  <c r="I1085" i="3" s="1"/>
  <c r="I1086" i="3" a="1"/>
  <c r="I1086" i="3" s="1"/>
  <c r="I1087" i="3" a="1"/>
  <c r="I1087" i="3" s="1"/>
  <c r="I1088" i="3" a="1"/>
  <c r="I1088" i="3" s="1"/>
  <c r="I1089" i="3" a="1"/>
  <c r="I1089" i="3" s="1"/>
  <c r="I1090" i="3" a="1"/>
  <c r="I1090" i="3" s="1"/>
  <c r="I1091" i="3" a="1"/>
  <c r="I1091" i="3" s="1"/>
  <c r="I1092" i="3" a="1"/>
  <c r="I1092" i="3" s="1"/>
  <c r="I1093" i="3" a="1"/>
  <c r="I1093" i="3" s="1"/>
  <c r="I1094" i="3" a="1"/>
  <c r="I1094" i="3" s="1"/>
  <c r="I1095" i="3" a="1"/>
  <c r="I1095" i="3" s="1"/>
  <c r="I1096" i="3" a="1"/>
  <c r="I1096" i="3" s="1"/>
  <c r="I1097" i="3" a="1"/>
  <c r="I1097" i="3" s="1"/>
  <c r="I1098" i="3" a="1"/>
  <c r="I1098" i="3" s="1"/>
  <c r="I1099" i="3" a="1"/>
  <c r="I1099" i="3" s="1"/>
  <c r="I1100" i="3" a="1"/>
  <c r="I1100" i="3" s="1"/>
  <c r="I1101" i="3" a="1"/>
  <c r="I1101" i="3" s="1"/>
  <c r="I1102" i="3" a="1"/>
  <c r="I1102" i="3" s="1"/>
  <c r="I1103" i="3" a="1"/>
  <c r="I1103" i="3" s="1"/>
  <c r="I1104" i="3" a="1"/>
  <c r="I1104" i="3" s="1"/>
  <c r="I1105" i="3" a="1"/>
  <c r="I1105" i="3" s="1"/>
  <c r="I1106" i="3" a="1"/>
  <c r="I1106" i="3" s="1"/>
  <c r="I1107" i="3" a="1"/>
  <c r="I1107" i="3" s="1"/>
  <c r="I1108" i="3" a="1"/>
  <c r="I1108" i="3" s="1"/>
  <c r="I1109" i="3" a="1"/>
  <c r="I1109" i="3" s="1"/>
  <c r="I1110" i="3" a="1"/>
  <c r="I1110" i="3" s="1"/>
  <c r="I1111" i="3" a="1"/>
  <c r="I1111" i="3" s="1"/>
  <c r="I1112" i="3" a="1"/>
  <c r="I1112" i="3" s="1"/>
  <c r="I1113" i="3" a="1"/>
  <c r="I1113" i="3" s="1"/>
  <c r="I1114" i="3" a="1"/>
  <c r="I1114" i="3" s="1"/>
  <c r="I1115" i="3" a="1"/>
  <c r="I1115" i="3" s="1"/>
  <c r="I1116" i="3" a="1"/>
  <c r="I1116" i="3" s="1"/>
  <c r="I1117" i="3" a="1"/>
  <c r="I1117" i="3" s="1"/>
  <c r="I1118" i="3" a="1"/>
  <c r="I1118" i="3" s="1"/>
  <c r="I1119" i="3" a="1"/>
  <c r="I1119" i="3" s="1"/>
  <c r="I1120" i="3" a="1"/>
  <c r="I1120" i="3" s="1"/>
  <c r="I1121" i="3" a="1"/>
  <c r="I1121" i="3" s="1"/>
  <c r="I1122" i="3" a="1"/>
  <c r="I1122" i="3" s="1"/>
  <c r="I1123" i="3" a="1"/>
  <c r="I1123" i="3" s="1"/>
  <c r="I1124" i="3" a="1"/>
  <c r="I1124" i="3" s="1"/>
  <c r="I1125" i="3" a="1"/>
  <c r="I1125" i="3" s="1"/>
  <c r="I1126" i="3" a="1"/>
  <c r="I1126" i="3" s="1"/>
  <c r="I1127" i="3" a="1"/>
  <c r="I1127" i="3" s="1"/>
  <c r="I1128" i="3" a="1"/>
  <c r="I1128" i="3" s="1"/>
  <c r="I1129" i="3" a="1"/>
  <c r="I1129" i="3" s="1"/>
  <c r="I1130" i="3" a="1"/>
  <c r="I1130" i="3" s="1"/>
  <c r="I1131" i="3" a="1"/>
  <c r="I1131" i="3" s="1"/>
  <c r="I1132" i="3" a="1"/>
  <c r="I1132" i="3" s="1"/>
  <c r="I1133" i="3" a="1"/>
  <c r="I1133" i="3" s="1"/>
  <c r="I1134" i="3" a="1"/>
  <c r="I1134" i="3" s="1"/>
  <c r="I1135" i="3" a="1"/>
  <c r="I1135" i="3" s="1"/>
  <c r="I1136" i="3" a="1"/>
  <c r="I1136" i="3" s="1"/>
  <c r="I1137" i="3" a="1"/>
  <c r="I1137" i="3" s="1"/>
  <c r="I1138" i="3" a="1"/>
  <c r="I1138" i="3" s="1"/>
  <c r="I1139" i="3" a="1"/>
  <c r="I1139" i="3" s="1"/>
  <c r="I1140" i="3" a="1"/>
  <c r="I1140" i="3" s="1"/>
  <c r="I1141" i="3" a="1"/>
  <c r="I1141" i="3" s="1"/>
  <c r="I1142" i="3" a="1"/>
  <c r="I1142" i="3" s="1"/>
  <c r="I1143" i="3" a="1"/>
  <c r="I1143" i="3" s="1"/>
  <c r="I1144" i="3" a="1"/>
  <c r="I1144" i="3" s="1"/>
  <c r="I1145" i="3" a="1"/>
  <c r="I1145" i="3" s="1"/>
  <c r="I1146" i="3" a="1"/>
  <c r="I1146" i="3" s="1"/>
  <c r="I1147" i="3" a="1"/>
  <c r="I1147" i="3" s="1"/>
  <c r="I1148" i="3" a="1"/>
  <c r="I1148" i="3" s="1"/>
  <c r="I1149" i="3" a="1"/>
  <c r="I1149" i="3" s="1"/>
  <c r="I1150" i="3" a="1"/>
  <c r="I1150" i="3" s="1"/>
  <c r="I1151" i="3" a="1"/>
  <c r="I1151" i="3" s="1"/>
  <c r="I1152" i="3" a="1"/>
  <c r="I1152" i="3" s="1"/>
  <c r="I1153" i="3" a="1"/>
  <c r="I1153" i="3" s="1"/>
  <c r="I1154" i="3" a="1"/>
  <c r="I1154" i="3" s="1"/>
  <c r="I1155" i="3" a="1"/>
  <c r="I1155" i="3" s="1"/>
  <c r="I1156" i="3" a="1"/>
  <c r="I1156" i="3" s="1"/>
  <c r="I1157" i="3" a="1"/>
  <c r="I1157" i="3" s="1"/>
  <c r="I1158" i="3" a="1"/>
  <c r="I1158" i="3" s="1"/>
  <c r="I1159" i="3" a="1"/>
  <c r="I1159" i="3" s="1"/>
  <c r="I1160" i="3" a="1"/>
  <c r="I1160" i="3" s="1"/>
  <c r="I1161" i="3" a="1"/>
  <c r="I1161" i="3" s="1"/>
  <c r="I1162" i="3" a="1"/>
  <c r="I1162" i="3" s="1"/>
  <c r="I1163" i="3" a="1"/>
  <c r="I1163" i="3" s="1"/>
  <c r="I1164" i="3" a="1"/>
  <c r="I1164" i="3" s="1"/>
  <c r="I1165" i="3" a="1"/>
  <c r="I1165" i="3" s="1"/>
  <c r="I1166" i="3" a="1"/>
  <c r="I1166" i="3" s="1"/>
  <c r="I1167" i="3" a="1"/>
  <c r="I1167" i="3" s="1"/>
  <c r="I1168" i="3" a="1"/>
  <c r="I1168" i="3" s="1"/>
  <c r="I1169" i="3" a="1"/>
  <c r="I1169" i="3" s="1"/>
  <c r="I1170" i="3" a="1"/>
  <c r="I1170" i="3" s="1"/>
  <c r="I1171" i="3" a="1"/>
  <c r="I1171" i="3" s="1"/>
  <c r="I1172" i="3" a="1"/>
  <c r="I1172" i="3" s="1"/>
  <c r="I1173" i="3" a="1"/>
  <c r="I1173" i="3" s="1"/>
  <c r="I1174" i="3" a="1"/>
  <c r="I1174" i="3" s="1"/>
  <c r="I1175" i="3" a="1"/>
  <c r="I1175" i="3" s="1"/>
  <c r="I1176" i="3" a="1"/>
  <c r="I1176" i="3" s="1"/>
  <c r="I1177" i="3" a="1"/>
  <c r="I1177" i="3" s="1"/>
  <c r="I1178" i="3" a="1"/>
  <c r="I1178" i="3" s="1"/>
  <c r="I1179" i="3" a="1"/>
  <c r="I1179" i="3" s="1"/>
  <c r="I1180" i="3" a="1"/>
  <c r="I1180" i="3" s="1"/>
  <c r="I1181" i="3" a="1"/>
  <c r="I1181" i="3" s="1"/>
  <c r="I1182" i="3" a="1"/>
  <c r="I1182" i="3" s="1"/>
  <c r="I1183" i="3" a="1"/>
  <c r="I1183" i="3" s="1"/>
  <c r="I1184" i="3" a="1"/>
  <c r="I1184" i="3" s="1"/>
  <c r="I1185" i="3" a="1"/>
  <c r="I1185" i="3" s="1"/>
  <c r="I1186" i="3" a="1"/>
  <c r="I1186" i="3" s="1"/>
  <c r="I1187" i="3" a="1"/>
  <c r="I1187" i="3" s="1"/>
  <c r="I1188" i="3" a="1"/>
  <c r="I1188" i="3" s="1"/>
  <c r="I1189" i="3" a="1"/>
  <c r="I1189" i="3" s="1"/>
  <c r="I1190" i="3" a="1"/>
  <c r="I1190" i="3" s="1"/>
  <c r="I1191" i="3" a="1"/>
  <c r="I1191" i="3" s="1"/>
  <c r="I1192" i="3" a="1"/>
  <c r="I1192" i="3" s="1"/>
  <c r="I1193" i="3" a="1"/>
  <c r="I1193" i="3" s="1"/>
  <c r="I1194" i="3" a="1"/>
  <c r="I1194" i="3" s="1"/>
  <c r="I1195" i="3" a="1"/>
  <c r="I1195" i="3" s="1"/>
  <c r="I1196" i="3" a="1"/>
  <c r="I1196" i="3" s="1"/>
  <c r="I1197" i="3" a="1"/>
  <c r="I1197" i="3" s="1"/>
  <c r="I1198" i="3" a="1"/>
  <c r="I1198" i="3" s="1"/>
  <c r="I1199" i="3" a="1"/>
  <c r="I1199" i="3" s="1"/>
  <c r="I1200" i="3" a="1"/>
  <c r="I1200" i="3" s="1"/>
  <c r="I1201" i="3" a="1"/>
  <c r="I1201" i="3" s="1"/>
  <c r="I1202" i="3" a="1"/>
  <c r="I1202" i="3" s="1"/>
  <c r="I1203" i="3" a="1"/>
  <c r="I1203" i="3" s="1"/>
  <c r="I1204" i="3" a="1"/>
  <c r="I1204" i="3" s="1"/>
  <c r="I1205" i="3" a="1"/>
  <c r="I1205" i="3" s="1"/>
  <c r="I1206" i="3" a="1"/>
  <c r="I1206" i="3" s="1"/>
  <c r="I1207" i="3" a="1"/>
  <c r="I1207" i="3" s="1"/>
  <c r="I1208" i="3" a="1"/>
  <c r="I1208" i="3" s="1"/>
  <c r="I1209" i="3" a="1"/>
  <c r="I1209" i="3" s="1"/>
  <c r="I1210" i="3" a="1"/>
  <c r="I1210" i="3" s="1"/>
  <c r="I1211" i="3" a="1"/>
  <c r="I1211" i="3" s="1"/>
  <c r="I1212" i="3" a="1"/>
  <c r="I1212" i="3" s="1"/>
  <c r="I1213" i="3" a="1"/>
  <c r="I1213" i="3" s="1"/>
  <c r="I1214" i="3" a="1"/>
  <c r="I1214" i="3" s="1"/>
  <c r="I1215" i="3" a="1"/>
  <c r="I1215" i="3" s="1"/>
  <c r="I1216" i="3" a="1"/>
  <c r="I1216" i="3" s="1"/>
  <c r="I1217" i="3" a="1"/>
  <c r="I1217" i="3" s="1"/>
  <c r="I1218" i="3" a="1"/>
  <c r="I1218" i="3" s="1"/>
  <c r="I1219" i="3" a="1"/>
  <c r="I1219" i="3" s="1"/>
  <c r="I1220" i="3" a="1"/>
  <c r="I1220" i="3" s="1"/>
  <c r="I1221" i="3" a="1"/>
  <c r="I1221" i="3" s="1"/>
  <c r="I1222" i="3" a="1"/>
  <c r="I1222" i="3" s="1"/>
  <c r="I1223" i="3" a="1"/>
  <c r="I1223" i="3" s="1"/>
  <c r="I1224" i="3" a="1"/>
  <c r="I1224" i="3" s="1"/>
  <c r="I1225" i="3" a="1"/>
  <c r="I1225" i="3" s="1"/>
  <c r="I1226" i="3" a="1"/>
  <c r="I1226" i="3" s="1"/>
  <c r="I1227" i="3" a="1"/>
  <c r="I1227" i="3" s="1"/>
  <c r="I1228" i="3" a="1"/>
  <c r="I1228" i="3" s="1"/>
  <c r="I1229" i="3" a="1"/>
  <c r="I1229" i="3" s="1"/>
  <c r="I1230" i="3" a="1"/>
  <c r="I1230" i="3" s="1"/>
  <c r="I1231" i="3" a="1"/>
  <c r="I1231" i="3" s="1"/>
  <c r="I1232" i="3" a="1"/>
  <c r="I1232" i="3" s="1"/>
  <c r="I1233" i="3" a="1"/>
  <c r="I1233" i="3" s="1"/>
  <c r="I1234" i="3" a="1"/>
  <c r="I1234" i="3" s="1"/>
  <c r="I1235" i="3" a="1"/>
  <c r="I1235" i="3" s="1"/>
  <c r="I1236" i="3" a="1"/>
  <c r="I1236" i="3" s="1"/>
  <c r="I1237" i="3" a="1"/>
  <c r="I1237" i="3" s="1"/>
  <c r="I1238" i="3" a="1"/>
  <c r="I1238" i="3" s="1"/>
  <c r="I1239" i="3" a="1"/>
  <c r="I1239" i="3" s="1"/>
  <c r="I1240" i="3" a="1"/>
  <c r="I1240" i="3" s="1"/>
  <c r="I1241" i="3" a="1"/>
  <c r="I1241" i="3" s="1"/>
  <c r="I1242" i="3" a="1"/>
  <c r="I1242" i="3" s="1"/>
  <c r="I1243" i="3" a="1"/>
  <c r="I1243" i="3" s="1"/>
  <c r="I1244" i="3" a="1"/>
  <c r="I1244" i="3" s="1"/>
  <c r="I1245" i="3" a="1"/>
  <c r="I1245" i="3" s="1"/>
  <c r="I1246" i="3" a="1"/>
  <c r="I1246" i="3" s="1"/>
  <c r="I1247" i="3" a="1"/>
  <c r="I1247" i="3" s="1"/>
  <c r="I1248" i="3" a="1"/>
  <c r="I1248" i="3" s="1"/>
  <c r="I1249" i="3" a="1"/>
  <c r="I1249" i="3" s="1"/>
  <c r="I1250" i="3" a="1"/>
  <c r="I1250" i="3" s="1"/>
  <c r="I1251" i="3" a="1"/>
  <c r="I1251" i="3" s="1"/>
  <c r="I1252" i="3" a="1"/>
  <c r="I1252" i="3" s="1"/>
  <c r="I1253" i="3" a="1"/>
  <c r="I1253" i="3" s="1"/>
  <c r="I1254" i="3" a="1"/>
  <c r="I1254" i="3" s="1"/>
  <c r="I1255" i="3" a="1"/>
  <c r="I1255" i="3" s="1"/>
  <c r="I1256" i="3" a="1"/>
  <c r="I1256" i="3" s="1"/>
  <c r="I1257" i="3" a="1"/>
  <c r="I1257" i="3" s="1"/>
  <c r="I1258" i="3" a="1"/>
  <c r="I1258" i="3" s="1"/>
  <c r="I1259" i="3" a="1"/>
  <c r="I1259" i="3" s="1"/>
  <c r="I1260" i="3" a="1"/>
  <c r="I1260" i="3" s="1"/>
  <c r="I1261" i="3" a="1"/>
  <c r="I1261" i="3" s="1"/>
  <c r="I1262" i="3" a="1"/>
  <c r="I1262" i="3" s="1"/>
  <c r="I1263" i="3" a="1"/>
  <c r="I1263" i="3" s="1"/>
  <c r="I1264" i="3" a="1"/>
  <c r="I1264" i="3" s="1"/>
  <c r="I1265" i="3" a="1"/>
  <c r="I1265" i="3" s="1"/>
  <c r="I1266" i="3" a="1"/>
  <c r="I1266" i="3" s="1"/>
  <c r="I1267" i="3" a="1"/>
  <c r="I1267" i="3" s="1"/>
  <c r="I1268" i="3" a="1"/>
  <c r="I1268" i="3" s="1"/>
  <c r="I1269" i="3" a="1"/>
  <c r="I1269" i="3" s="1"/>
  <c r="I1270" i="3" a="1"/>
  <c r="I1270" i="3" s="1"/>
  <c r="I1271" i="3" a="1"/>
  <c r="I1271" i="3" s="1"/>
  <c r="I1272" i="3" a="1"/>
  <c r="I1272" i="3" s="1"/>
  <c r="I1273" i="3" a="1"/>
  <c r="I1273" i="3" s="1"/>
  <c r="I1274" i="3" a="1"/>
  <c r="I1274" i="3" s="1"/>
  <c r="I1275" i="3" a="1"/>
  <c r="I1275" i="3" s="1"/>
  <c r="I1276" i="3" a="1"/>
  <c r="I1276" i="3" s="1"/>
  <c r="I1277" i="3" a="1"/>
  <c r="I1277" i="3" s="1"/>
  <c r="I1278" i="3" a="1"/>
  <c r="I1278" i="3" s="1"/>
  <c r="I1279" i="3" a="1"/>
  <c r="I1279" i="3" s="1"/>
  <c r="I1280" i="3" a="1"/>
  <c r="I1280" i="3" s="1"/>
  <c r="I1281" i="3" a="1"/>
  <c r="I1281" i="3" s="1"/>
  <c r="I1282" i="3" a="1"/>
  <c r="I1282" i="3" s="1"/>
  <c r="I1283" i="3" a="1"/>
  <c r="I1283" i="3" s="1"/>
  <c r="I1284" i="3" a="1"/>
  <c r="I1284" i="3" s="1"/>
  <c r="I1285" i="3" a="1"/>
  <c r="I1285" i="3" s="1"/>
  <c r="I1286" i="3" a="1"/>
  <c r="I1286" i="3" s="1"/>
  <c r="I1287" i="3" a="1"/>
  <c r="I1287" i="3" s="1"/>
  <c r="I1288" i="3" a="1"/>
  <c r="I1288" i="3" s="1"/>
  <c r="I1289" i="3" a="1"/>
  <c r="I1289" i="3" s="1"/>
  <c r="I1290" i="3" a="1"/>
  <c r="I1290" i="3" s="1"/>
  <c r="I1291" i="3" a="1"/>
  <c r="I1291" i="3" s="1"/>
  <c r="I1292" i="3" a="1"/>
  <c r="I1292" i="3" s="1"/>
  <c r="I1293" i="3" a="1"/>
  <c r="I1293" i="3" s="1"/>
  <c r="I1294" i="3" a="1"/>
  <c r="I1294" i="3" s="1"/>
  <c r="I1295" i="3" a="1"/>
  <c r="I1295" i="3" s="1"/>
  <c r="I1296" i="3" a="1"/>
  <c r="I1296" i="3" s="1"/>
  <c r="I1297" i="3" a="1"/>
  <c r="I1297" i="3" s="1"/>
  <c r="I1298" i="3" a="1"/>
  <c r="I1298" i="3" s="1"/>
  <c r="I1299" i="3" a="1"/>
  <c r="I1299" i="3" s="1"/>
  <c r="I1300" i="3" a="1"/>
  <c r="I1300" i="3" s="1"/>
  <c r="I1301" i="3" a="1"/>
  <c r="I1301" i="3" s="1"/>
  <c r="I1302" i="3" a="1"/>
  <c r="I1302" i="3" s="1"/>
  <c r="I1303" i="3" a="1"/>
  <c r="I1303" i="3" s="1"/>
  <c r="I1304" i="3" a="1"/>
  <c r="I1304" i="3" s="1"/>
  <c r="I1305" i="3" a="1"/>
  <c r="I1305" i="3" s="1"/>
  <c r="I1306" i="3" a="1"/>
  <c r="I1306" i="3" s="1"/>
  <c r="I1307" i="3" a="1"/>
  <c r="I1307" i="3" s="1"/>
  <c r="I1308" i="3" a="1"/>
  <c r="I1308" i="3" s="1"/>
  <c r="I1309" i="3" a="1"/>
  <c r="I1309" i="3" s="1"/>
  <c r="I1310" i="3" a="1"/>
  <c r="I1310" i="3" s="1"/>
  <c r="I1311" i="3" a="1"/>
  <c r="I1311" i="3" s="1"/>
  <c r="I1312" i="3" a="1"/>
  <c r="I1312" i="3" s="1"/>
  <c r="I1313" i="3" a="1"/>
  <c r="I1313" i="3" s="1"/>
  <c r="I1314" i="3" a="1"/>
  <c r="I1314" i="3" s="1"/>
  <c r="I1315" i="3" a="1"/>
  <c r="I1315" i="3" s="1"/>
  <c r="I1316" i="3" a="1"/>
  <c r="I1316" i="3" s="1"/>
  <c r="I1317" i="3" a="1"/>
  <c r="I1317" i="3" s="1"/>
  <c r="I1318" i="3" a="1"/>
  <c r="I1318" i="3" s="1"/>
  <c r="I1319" i="3" a="1"/>
  <c r="I1319" i="3" s="1"/>
  <c r="I1320" i="3" a="1"/>
  <c r="I1320" i="3" s="1"/>
  <c r="I1321" i="3" a="1"/>
  <c r="I1321" i="3" s="1"/>
  <c r="I1322" i="3" a="1"/>
  <c r="I1322" i="3" s="1"/>
  <c r="I1323" i="3" a="1"/>
  <c r="I1323" i="3" s="1"/>
  <c r="I1324" i="3" a="1"/>
  <c r="I1324" i="3" s="1"/>
  <c r="I1325" i="3" a="1"/>
  <c r="I1325" i="3" s="1"/>
  <c r="I1326" i="3" a="1"/>
  <c r="I1326" i="3" s="1"/>
  <c r="I1327" i="3" a="1"/>
  <c r="I1327" i="3" s="1"/>
  <c r="I1328" i="3" a="1"/>
  <c r="I1328" i="3" s="1"/>
  <c r="I1329" i="3" a="1"/>
  <c r="I1329" i="3" s="1"/>
  <c r="I1330" i="3" a="1"/>
  <c r="I1330" i="3" s="1"/>
  <c r="I1331" i="3" a="1"/>
  <c r="I1331" i="3" s="1"/>
  <c r="I1332" i="3" a="1"/>
  <c r="I1332" i="3" s="1"/>
  <c r="I1333" i="3" a="1"/>
  <c r="I1333" i="3" s="1"/>
  <c r="I1334" i="3" a="1"/>
  <c r="I1334" i="3" s="1"/>
  <c r="I1335" i="3" a="1"/>
  <c r="I1335" i="3" s="1"/>
  <c r="I1336" i="3" a="1"/>
  <c r="I1336" i="3" s="1"/>
  <c r="I1337" i="3" a="1"/>
  <c r="I1337" i="3" s="1"/>
  <c r="I1338" i="3" a="1"/>
  <c r="I1338" i="3" s="1"/>
  <c r="I1339" i="3" a="1"/>
  <c r="I1339" i="3" s="1"/>
  <c r="I1340" i="3" a="1"/>
  <c r="I1340" i="3" s="1"/>
  <c r="I1341" i="3" a="1"/>
  <c r="I1341" i="3" s="1"/>
  <c r="I1342" i="3" a="1"/>
  <c r="I1342" i="3" s="1"/>
  <c r="I1343" i="3" a="1"/>
  <c r="I1343" i="3" s="1"/>
  <c r="I1344" i="3" a="1"/>
  <c r="I1344" i="3" s="1"/>
  <c r="I1345" i="3" a="1"/>
  <c r="I1345" i="3" s="1"/>
  <c r="I1346" i="3" a="1"/>
  <c r="I1346" i="3" s="1"/>
  <c r="I1347" i="3" a="1"/>
  <c r="I1347" i="3" s="1"/>
  <c r="I1348" i="3" a="1"/>
  <c r="I1348" i="3" s="1"/>
  <c r="I1349" i="3" a="1"/>
  <c r="I1349" i="3" s="1"/>
  <c r="I1350" i="3" a="1"/>
  <c r="I1350" i="3" s="1"/>
  <c r="I1351" i="3" a="1"/>
  <c r="I1351" i="3" s="1"/>
  <c r="I1352" i="3" a="1"/>
  <c r="I1352" i="3" s="1"/>
  <c r="I1353" i="3" a="1"/>
  <c r="I1353" i="3" s="1"/>
  <c r="I1354" i="3" a="1"/>
  <c r="I1354" i="3" s="1"/>
  <c r="I1355" i="3" a="1"/>
  <c r="I1355" i="3" s="1"/>
  <c r="I1356" i="3" a="1"/>
  <c r="I1356" i="3" s="1"/>
  <c r="I1357" i="3" a="1"/>
  <c r="I1357" i="3" s="1"/>
  <c r="I1358" i="3" a="1"/>
  <c r="I1358" i="3" s="1"/>
  <c r="I1359" i="3" a="1"/>
  <c r="I1359" i="3" s="1"/>
  <c r="I1360" i="3" a="1"/>
  <c r="I1360" i="3" s="1"/>
  <c r="I1361" i="3" a="1"/>
  <c r="I1361" i="3" s="1"/>
  <c r="I1362" i="3" a="1"/>
  <c r="I1362" i="3" s="1"/>
  <c r="I1363" i="3" a="1"/>
  <c r="I1363" i="3" s="1"/>
  <c r="I1364" i="3" a="1"/>
  <c r="I1364" i="3" s="1"/>
  <c r="I1365" i="3" a="1"/>
  <c r="I1365" i="3" s="1"/>
  <c r="I1366" i="3" a="1"/>
  <c r="I1366" i="3" s="1"/>
  <c r="I1367" i="3" a="1"/>
  <c r="I1367" i="3" s="1"/>
  <c r="I1368" i="3" a="1"/>
  <c r="I1368" i="3" s="1"/>
  <c r="I1369" i="3" a="1"/>
  <c r="I1369" i="3" s="1"/>
  <c r="I1370" i="3" a="1"/>
  <c r="I1370" i="3" s="1"/>
  <c r="I1371" i="3" a="1"/>
  <c r="I1371" i="3" s="1"/>
  <c r="I1372" i="3" a="1"/>
  <c r="I1372" i="3" s="1"/>
  <c r="I1373" i="3" a="1"/>
  <c r="I1373" i="3" s="1"/>
  <c r="I1374" i="3" a="1"/>
  <c r="I1374" i="3" s="1"/>
  <c r="I1375" i="3" a="1"/>
  <c r="I1375" i="3" s="1"/>
  <c r="I1376" i="3" a="1"/>
  <c r="I1376" i="3" s="1"/>
  <c r="I1377" i="3" a="1"/>
  <c r="I1377" i="3" s="1"/>
  <c r="I1378" i="3" a="1"/>
  <c r="I1378" i="3" s="1"/>
  <c r="I1379" i="3" a="1"/>
  <c r="I1379" i="3" s="1"/>
  <c r="I1380" i="3" a="1"/>
  <c r="I1380" i="3" s="1"/>
  <c r="I1381" i="3" a="1"/>
  <c r="I1381" i="3" s="1"/>
  <c r="I1382" i="3" a="1"/>
  <c r="I1382" i="3" s="1"/>
  <c r="I1383" i="3" a="1"/>
  <c r="I1383" i="3" s="1"/>
  <c r="I1384" i="3" a="1"/>
  <c r="I1384" i="3" s="1"/>
  <c r="I1385" i="3" a="1"/>
  <c r="I1385" i="3" s="1"/>
  <c r="I1386" i="3" a="1"/>
  <c r="I1386" i="3" s="1"/>
  <c r="I1387" i="3" a="1"/>
  <c r="I1387" i="3" s="1"/>
  <c r="I1388" i="3" a="1"/>
  <c r="I1388" i="3" s="1"/>
  <c r="I1389" i="3" a="1"/>
  <c r="I1389" i="3" s="1"/>
  <c r="I1390" i="3" a="1"/>
  <c r="I1390" i="3" s="1"/>
  <c r="I1391" i="3" a="1"/>
  <c r="I1391" i="3" s="1"/>
  <c r="I1392" i="3" a="1"/>
  <c r="I1392" i="3" s="1"/>
  <c r="I1393" i="3" a="1"/>
  <c r="I1393" i="3" s="1"/>
  <c r="I1394" i="3" a="1"/>
  <c r="I1394" i="3" s="1"/>
  <c r="I1395" i="3" a="1"/>
  <c r="I1395" i="3" s="1"/>
  <c r="I1396" i="3" a="1"/>
  <c r="I1396" i="3" s="1"/>
  <c r="I1397" i="3" a="1"/>
  <c r="I1397" i="3" s="1"/>
  <c r="I1398" i="3" a="1"/>
  <c r="I1398" i="3" s="1"/>
  <c r="I1399" i="3" a="1"/>
  <c r="I1399" i="3" s="1"/>
  <c r="I1400" i="3" a="1"/>
  <c r="I1400" i="3" s="1"/>
  <c r="I1401" i="3" a="1"/>
  <c r="I1401" i="3" s="1"/>
  <c r="I1402" i="3" a="1"/>
  <c r="I1402" i="3" s="1"/>
  <c r="I1403" i="3" a="1"/>
  <c r="I1403" i="3" s="1"/>
  <c r="I1404" i="3" a="1"/>
  <c r="I1404" i="3" s="1"/>
  <c r="I1405" i="3" a="1"/>
  <c r="I1405" i="3" s="1"/>
  <c r="I1406" i="3" a="1"/>
  <c r="I1406" i="3" s="1"/>
  <c r="I1407" i="3" a="1"/>
  <c r="I1407" i="3" s="1"/>
  <c r="I1408" i="3" a="1"/>
  <c r="I1408" i="3" s="1"/>
  <c r="I1409" i="3" a="1"/>
  <c r="I1409" i="3" s="1"/>
  <c r="I1410" i="3" a="1"/>
  <c r="I1410" i="3" s="1"/>
  <c r="I1411" i="3" a="1"/>
  <c r="I1411" i="3" s="1"/>
  <c r="I1412" i="3" a="1"/>
  <c r="I1412" i="3" s="1"/>
  <c r="I1413" i="3" a="1"/>
  <c r="I1413" i="3" s="1"/>
  <c r="I1414" i="3" a="1"/>
  <c r="I1414" i="3" s="1"/>
  <c r="I1415" i="3" a="1"/>
  <c r="I1415" i="3" s="1"/>
  <c r="I1416" i="3" a="1"/>
  <c r="I1416" i="3" s="1"/>
  <c r="I1417" i="3" a="1"/>
  <c r="I1417" i="3" s="1"/>
  <c r="I1418" i="3" a="1"/>
  <c r="I1418" i="3" s="1"/>
  <c r="I1419" i="3" a="1"/>
  <c r="I1419" i="3" s="1"/>
  <c r="I1420" i="3" a="1"/>
  <c r="I1420" i="3" s="1"/>
  <c r="I1421" i="3" a="1"/>
  <c r="I1421" i="3" s="1"/>
  <c r="I1422" i="3" a="1"/>
  <c r="I1422" i="3" s="1"/>
  <c r="I1423" i="3" a="1"/>
  <c r="I1423" i="3" s="1"/>
  <c r="I1424" i="3" a="1"/>
  <c r="I1424" i="3" s="1"/>
  <c r="I1425" i="3" a="1"/>
  <c r="I1425" i="3" s="1"/>
  <c r="I1426" i="3" a="1"/>
  <c r="I1426" i="3" s="1"/>
  <c r="I1427" i="3" a="1"/>
  <c r="I1427" i="3" s="1"/>
  <c r="I1428" i="3" a="1"/>
  <c r="I1428" i="3" s="1"/>
  <c r="I1429" i="3" a="1"/>
  <c r="I1429" i="3" s="1"/>
  <c r="I1430" i="3" a="1"/>
  <c r="I1430" i="3" s="1"/>
  <c r="I1431" i="3" a="1"/>
  <c r="I1431" i="3" s="1"/>
  <c r="I1432" i="3" a="1"/>
  <c r="I1432" i="3" s="1"/>
  <c r="I1433" i="3" a="1"/>
  <c r="I1433" i="3" s="1"/>
  <c r="I1434" i="3" a="1"/>
  <c r="I1434" i="3" s="1"/>
  <c r="I1435" i="3" a="1"/>
  <c r="I1435" i="3" s="1"/>
  <c r="I1436" i="3" a="1"/>
  <c r="I1436" i="3" s="1"/>
  <c r="I1437" i="3" a="1"/>
  <c r="I1437" i="3" s="1"/>
  <c r="I1438" i="3" a="1"/>
  <c r="I1438" i="3" s="1"/>
  <c r="I1439" i="3" a="1"/>
  <c r="I1439" i="3" s="1"/>
  <c r="I1440" i="3" a="1"/>
  <c r="I1440" i="3" s="1"/>
  <c r="I1441" i="3" a="1"/>
  <c r="I1441" i="3" s="1"/>
  <c r="I1442" i="3" a="1"/>
  <c r="I1442" i="3" s="1"/>
  <c r="I1443" i="3" a="1"/>
  <c r="I1443" i="3" s="1"/>
  <c r="I1444" i="3" a="1"/>
  <c r="I1444" i="3" s="1"/>
  <c r="I1445" i="3" a="1"/>
  <c r="I1445" i="3" s="1"/>
  <c r="I1446" i="3" a="1"/>
  <c r="I1446" i="3" s="1"/>
  <c r="I1447" i="3" a="1"/>
  <c r="I1447" i="3" s="1"/>
  <c r="I1448" i="3" a="1"/>
  <c r="I1448" i="3" s="1"/>
  <c r="I1449" i="3" a="1"/>
  <c r="I1449" i="3" s="1"/>
  <c r="I1450" i="3" a="1"/>
  <c r="I1450" i="3" s="1"/>
  <c r="I1451" i="3" a="1"/>
  <c r="I1451" i="3" s="1"/>
  <c r="I1452" i="3" a="1"/>
  <c r="I1452" i="3" s="1"/>
  <c r="I1453" i="3" a="1"/>
  <c r="I1453" i="3" s="1"/>
  <c r="I1454" i="3" a="1"/>
  <c r="I1454" i="3" s="1"/>
  <c r="I1455" i="3" a="1"/>
  <c r="I1455" i="3" s="1"/>
  <c r="I1456" i="3" a="1"/>
  <c r="I1456" i="3" s="1"/>
  <c r="I1457" i="3" a="1"/>
  <c r="I1457" i="3" s="1"/>
  <c r="I1458" i="3" a="1"/>
  <c r="I1458" i="3" s="1"/>
  <c r="I1459" i="3" a="1"/>
  <c r="I1459" i="3" s="1"/>
  <c r="I1460" i="3" a="1"/>
  <c r="I1460" i="3" s="1"/>
  <c r="I1461" i="3" a="1"/>
  <c r="I1461" i="3" s="1"/>
  <c r="I1462" i="3" a="1"/>
  <c r="I1462" i="3" s="1"/>
  <c r="I1463" i="3" a="1"/>
  <c r="I1463" i="3" s="1"/>
  <c r="I1464" i="3" a="1"/>
  <c r="I1464" i="3" s="1"/>
  <c r="I1465" i="3" a="1"/>
  <c r="I1465" i="3" s="1"/>
  <c r="I1466" i="3" a="1"/>
  <c r="I1466" i="3" s="1"/>
  <c r="I1467" i="3" a="1"/>
  <c r="I1467" i="3" s="1"/>
  <c r="I1468" i="3" a="1"/>
  <c r="I1468" i="3" s="1"/>
  <c r="I1469" i="3" a="1"/>
  <c r="I1469" i="3" s="1"/>
  <c r="I1470" i="3" a="1"/>
  <c r="I1470" i="3" s="1"/>
  <c r="I1471" i="3" a="1"/>
  <c r="I1471" i="3" s="1"/>
  <c r="I1472" i="3" a="1"/>
  <c r="I1472" i="3" s="1"/>
  <c r="I1473" i="3" a="1"/>
  <c r="I1473" i="3" s="1"/>
  <c r="I1474" i="3" a="1"/>
  <c r="I1474" i="3" s="1"/>
  <c r="I1475" i="3" a="1"/>
  <c r="I1475" i="3" s="1"/>
  <c r="I1476" i="3" a="1"/>
  <c r="I1476" i="3" s="1"/>
  <c r="I1477" i="3" a="1"/>
  <c r="I1477" i="3" s="1"/>
  <c r="I1478" i="3" a="1"/>
  <c r="I1478" i="3" s="1"/>
  <c r="I1479" i="3" a="1"/>
  <c r="I1479" i="3" s="1"/>
  <c r="I1480" i="3" a="1"/>
  <c r="I1480" i="3" s="1"/>
  <c r="I1481" i="3" a="1"/>
  <c r="I1481" i="3" s="1"/>
  <c r="I1482" i="3" a="1"/>
  <c r="I1482" i="3" s="1"/>
  <c r="I1483" i="3" a="1"/>
  <c r="I1483" i="3" s="1"/>
  <c r="I1484" i="3" a="1"/>
  <c r="I1484" i="3" s="1"/>
  <c r="I1485" i="3" a="1"/>
  <c r="I1485" i="3" s="1"/>
  <c r="I1486" i="3" a="1"/>
  <c r="I1486" i="3" s="1"/>
  <c r="I1487" i="3" a="1"/>
  <c r="I1487" i="3" s="1"/>
  <c r="I1488" i="3" a="1"/>
  <c r="I1488" i="3" s="1"/>
  <c r="I1489" i="3" a="1"/>
  <c r="I1489" i="3" s="1"/>
  <c r="I1490" i="3" a="1"/>
  <c r="I1490" i="3" s="1"/>
  <c r="I1491" i="3" a="1"/>
  <c r="I1491" i="3" s="1"/>
  <c r="I1492" i="3" a="1"/>
  <c r="I1492" i="3" s="1"/>
  <c r="I1493" i="3" a="1"/>
  <c r="I1493" i="3" s="1"/>
  <c r="I1494" i="3" a="1"/>
  <c r="I1494" i="3" s="1"/>
  <c r="I1495" i="3" a="1"/>
  <c r="I1495" i="3" s="1"/>
  <c r="I1496" i="3" a="1"/>
  <c r="I1496" i="3" s="1"/>
  <c r="I1497" i="3" a="1"/>
  <c r="I1497" i="3" s="1"/>
  <c r="I1498" i="3" a="1"/>
  <c r="I1498" i="3" s="1"/>
  <c r="I1499" i="3" a="1"/>
  <c r="I1499" i="3" s="1"/>
  <c r="I1500" i="3" a="1"/>
  <c r="I1500" i="3" s="1"/>
  <c r="I1501" i="3" a="1"/>
  <c r="I1501" i="3" s="1"/>
  <c r="I1502" i="3" a="1"/>
  <c r="I1502" i="3" s="1"/>
  <c r="I1503" i="3" a="1"/>
  <c r="I1503" i="3" s="1"/>
  <c r="I1504" i="3" a="1"/>
  <c r="I1504" i="3" s="1"/>
  <c r="I1505" i="3" a="1"/>
  <c r="I1505" i="3" s="1"/>
  <c r="I1506" i="3" a="1"/>
  <c r="I1506" i="3" s="1"/>
  <c r="I1507" i="3" a="1"/>
  <c r="I1507" i="3" s="1"/>
  <c r="I1508" i="3" a="1"/>
  <c r="I1508" i="3" s="1"/>
  <c r="I1509" i="3" a="1"/>
  <c r="I1509" i="3" s="1"/>
  <c r="I1510" i="3" a="1"/>
  <c r="I1510" i="3" s="1"/>
  <c r="I1511" i="3" a="1"/>
  <c r="I1511" i="3" s="1"/>
  <c r="I1512" i="3" a="1"/>
  <c r="I1512" i="3" s="1"/>
  <c r="I1513" i="3" a="1"/>
  <c r="I1513" i="3" s="1"/>
  <c r="I1514" i="3" a="1"/>
  <c r="I1514" i="3" s="1"/>
  <c r="I1515" i="3" a="1"/>
  <c r="I1515" i="3" s="1"/>
  <c r="I1516" i="3" a="1"/>
  <c r="I1516" i="3" s="1"/>
  <c r="I1517" i="3" a="1"/>
  <c r="I1517" i="3" s="1"/>
  <c r="I1518" i="3" a="1"/>
  <c r="I1518" i="3" s="1"/>
  <c r="I1519" i="3" a="1"/>
  <c r="I1519" i="3" s="1"/>
  <c r="I1520" i="3" a="1"/>
  <c r="I1520" i="3" s="1"/>
  <c r="I1521" i="3" a="1"/>
  <c r="I1521" i="3" s="1"/>
  <c r="I1522" i="3" a="1"/>
  <c r="I1522" i="3" s="1"/>
  <c r="I1523" i="3" a="1"/>
  <c r="I1523" i="3" s="1"/>
  <c r="I1524" i="3" a="1"/>
  <c r="I1524" i="3" s="1"/>
  <c r="I1525" i="3" a="1"/>
  <c r="I1525" i="3" s="1"/>
  <c r="I1526" i="3" a="1"/>
  <c r="I1526" i="3" s="1"/>
  <c r="I1527" i="3" a="1"/>
  <c r="I1527" i="3" s="1"/>
  <c r="I1528" i="3" a="1"/>
  <c r="I1528" i="3" s="1"/>
  <c r="I1529" i="3" a="1"/>
  <c r="I1529" i="3" s="1"/>
  <c r="I1530" i="3" a="1"/>
  <c r="I1530" i="3" s="1"/>
  <c r="I1531" i="3" a="1"/>
  <c r="I1531" i="3" s="1"/>
  <c r="I1532" i="3" a="1"/>
  <c r="I1532" i="3" s="1"/>
  <c r="I1533" i="3" a="1"/>
  <c r="I1533" i="3" s="1"/>
  <c r="I1534" i="3" a="1"/>
  <c r="I1534" i="3" s="1"/>
  <c r="I1535" i="3" a="1"/>
  <c r="I1535" i="3" s="1"/>
  <c r="I1536" i="3" a="1"/>
  <c r="I1536" i="3" s="1"/>
  <c r="I1537" i="3" a="1"/>
  <c r="I1537" i="3" s="1"/>
  <c r="I1538" i="3" a="1"/>
  <c r="I1538" i="3" s="1"/>
  <c r="I1539" i="3" a="1"/>
  <c r="I1539" i="3" s="1"/>
  <c r="I1540" i="3" a="1"/>
  <c r="I1540" i="3" s="1"/>
  <c r="I1541" i="3" a="1"/>
  <c r="I1541" i="3" s="1"/>
  <c r="I1542" i="3" a="1"/>
  <c r="I1542" i="3" s="1"/>
  <c r="I1543" i="3" a="1"/>
  <c r="I1543" i="3" s="1"/>
  <c r="I1544" i="3" a="1"/>
  <c r="I1544" i="3" s="1"/>
  <c r="I1545" i="3" a="1"/>
  <c r="I1545" i="3" s="1"/>
  <c r="I1546" i="3" a="1"/>
  <c r="I1546" i="3" s="1"/>
  <c r="I1547" i="3" a="1"/>
  <c r="I1547" i="3" s="1"/>
  <c r="I1548" i="3" a="1"/>
  <c r="I1548" i="3" s="1"/>
  <c r="I1549" i="3" a="1"/>
  <c r="I1549" i="3" s="1"/>
  <c r="I1550" i="3" a="1"/>
  <c r="I1550" i="3" s="1"/>
  <c r="I1551" i="3" a="1"/>
  <c r="I1551" i="3" s="1"/>
  <c r="I1552" i="3" a="1"/>
  <c r="I1552" i="3" s="1"/>
  <c r="I1553" i="3" a="1"/>
  <c r="I1553" i="3" s="1"/>
  <c r="I1554" i="3" a="1"/>
  <c r="I1554" i="3" s="1"/>
  <c r="I1555" i="3" a="1"/>
  <c r="I1555" i="3" s="1"/>
  <c r="I1556" i="3" a="1"/>
  <c r="I1556" i="3" s="1"/>
  <c r="I1557" i="3" a="1"/>
  <c r="I1557" i="3" s="1"/>
  <c r="I1558" i="3" a="1"/>
  <c r="I1558" i="3" s="1"/>
  <c r="I1559" i="3" a="1"/>
  <c r="I1559" i="3" s="1"/>
  <c r="I1560" i="3" a="1"/>
  <c r="I1560" i="3" s="1"/>
  <c r="I1561" i="3" a="1"/>
  <c r="I1561" i="3" s="1"/>
  <c r="I1562" i="3" a="1"/>
  <c r="I1562" i="3" s="1"/>
  <c r="I1563" i="3" a="1"/>
  <c r="I1563" i="3" s="1"/>
  <c r="I1564" i="3" a="1"/>
  <c r="I1564" i="3" s="1"/>
  <c r="I1565" i="3" a="1"/>
  <c r="I1565" i="3" s="1"/>
  <c r="I1566" i="3" a="1"/>
  <c r="I1566" i="3" s="1"/>
  <c r="I1567" i="3" a="1"/>
  <c r="I1567" i="3" s="1"/>
  <c r="I1568" i="3" a="1"/>
  <c r="I1568" i="3" s="1"/>
  <c r="I1569" i="3" a="1"/>
  <c r="I1569" i="3" s="1"/>
  <c r="I1570" i="3" a="1"/>
  <c r="I1570" i="3" s="1"/>
  <c r="I1571" i="3" a="1"/>
  <c r="I1571" i="3" s="1"/>
  <c r="I1572" i="3" a="1"/>
  <c r="I1572" i="3" s="1"/>
  <c r="I1573" i="3" a="1"/>
  <c r="I1573" i="3" s="1"/>
  <c r="I1574" i="3" a="1"/>
  <c r="I1574" i="3" s="1"/>
  <c r="I1575" i="3" a="1"/>
  <c r="I1575" i="3" s="1"/>
  <c r="I1576" i="3" a="1"/>
  <c r="I1576" i="3" s="1"/>
  <c r="I1577" i="3" a="1"/>
  <c r="I1577" i="3" s="1"/>
  <c r="I1578" i="3" a="1"/>
  <c r="I1578" i="3" s="1"/>
  <c r="I1579" i="3" a="1"/>
  <c r="I1579" i="3" s="1"/>
  <c r="I1580" i="3" a="1"/>
  <c r="I1580" i="3" s="1"/>
  <c r="I1581" i="3" a="1"/>
  <c r="I1581" i="3" s="1"/>
  <c r="I1582" i="3" a="1"/>
  <c r="I1582" i="3" s="1"/>
  <c r="I1583" i="3" a="1"/>
  <c r="I1583" i="3" s="1"/>
  <c r="I1584" i="3" a="1"/>
  <c r="I1584" i="3" s="1"/>
  <c r="I1585" i="3" a="1"/>
  <c r="I1585" i="3" s="1"/>
  <c r="I1586" i="3" a="1"/>
  <c r="I1586" i="3" s="1"/>
  <c r="I1587" i="3" a="1"/>
  <c r="I1587" i="3" s="1"/>
  <c r="I1588" i="3" a="1"/>
  <c r="I1588" i="3" s="1"/>
  <c r="I1589" i="3" a="1"/>
  <c r="I1589" i="3" s="1"/>
  <c r="I1590" i="3" a="1"/>
  <c r="I1590" i="3" s="1"/>
  <c r="I1591" i="3" a="1"/>
  <c r="I1591" i="3" s="1"/>
  <c r="I1592" i="3" a="1"/>
  <c r="I1592" i="3" s="1"/>
  <c r="I1593" i="3" a="1"/>
  <c r="I1593" i="3" s="1"/>
  <c r="I1594" i="3" a="1"/>
  <c r="I1594" i="3" s="1"/>
  <c r="I1595" i="3" a="1"/>
  <c r="I1595" i="3" s="1"/>
  <c r="I1596" i="3" a="1"/>
  <c r="I1596" i="3" s="1"/>
  <c r="I1597" i="3" a="1"/>
  <c r="I1597" i="3" s="1"/>
  <c r="I1598" i="3" a="1"/>
  <c r="I1598" i="3" s="1"/>
  <c r="I1599" i="3" a="1"/>
  <c r="I1599" i="3" s="1"/>
  <c r="I1600" i="3" a="1"/>
  <c r="I1600" i="3" s="1"/>
  <c r="I1601" i="3" a="1"/>
  <c r="I1601" i="3" s="1"/>
  <c r="I1602" i="3" a="1"/>
  <c r="I1602" i="3" s="1"/>
  <c r="I1603" i="3" a="1"/>
  <c r="I1603" i="3" s="1"/>
  <c r="I1604" i="3" a="1"/>
  <c r="I1604" i="3" s="1"/>
  <c r="I1605" i="3" a="1"/>
  <c r="I1605" i="3" s="1"/>
  <c r="I1606" i="3" a="1"/>
  <c r="I1606" i="3" s="1"/>
  <c r="I1607" i="3" a="1"/>
  <c r="I1607" i="3" s="1"/>
  <c r="I1608" i="3" a="1"/>
  <c r="I1608" i="3" s="1"/>
  <c r="I1609" i="3" a="1"/>
  <c r="I1609" i="3" s="1"/>
  <c r="I1610" i="3" a="1"/>
  <c r="I1610" i="3" s="1"/>
  <c r="I1611" i="3" a="1"/>
  <c r="I1611" i="3" s="1"/>
  <c r="I1612" i="3" a="1"/>
  <c r="I1612" i="3" s="1"/>
  <c r="I1613" i="3" a="1"/>
  <c r="I1613" i="3" s="1"/>
  <c r="I1614" i="3" a="1"/>
  <c r="I1614" i="3" s="1"/>
  <c r="I1615" i="3" a="1"/>
  <c r="I1615" i="3" s="1"/>
  <c r="I1616" i="3" a="1"/>
  <c r="I1616" i="3" s="1"/>
  <c r="I1617" i="3" a="1"/>
  <c r="I1617" i="3" s="1"/>
  <c r="I1618" i="3" a="1"/>
  <c r="I1618" i="3" s="1"/>
  <c r="I1619" i="3" a="1"/>
  <c r="I1619" i="3" s="1"/>
  <c r="I1620" i="3" a="1"/>
  <c r="I1620" i="3" s="1"/>
  <c r="I1621" i="3" a="1"/>
  <c r="I1621" i="3" s="1"/>
  <c r="I1622" i="3" a="1"/>
  <c r="I1622" i="3" s="1"/>
  <c r="I1623" i="3" a="1"/>
  <c r="I1623" i="3" s="1"/>
  <c r="I1624" i="3" a="1"/>
  <c r="I1624" i="3" s="1"/>
  <c r="I1625" i="3" a="1"/>
  <c r="I1625" i="3" s="1"/>
  <c r="I1626" i="3" a="1"/>
  <c r="I1626" i="3" s="1"/>
  <c r="I1627" i="3" a="1"/>
  <c r="I1627" i="3" s="1"/>
  <c r="I1628" i="3" a="1"/>
  <c r="I1628" i="3" s="1"/>
  <c r="I1629" i="3" a="1"/>
  <c r="I1629" i="3" s="1"/>
  <c r="I1630" i="3" a="1"/>
  <c r="I1630" i="3" s="1"/>
  <c r="I1631" i="3" a="1"/>
  <c r="I1631" i="3" s="1"/>
  <c r="I1632" i="3" a="1"/>
  <c r="I1632" i="3" s="1"/>
  <c r="I1633" i="3" a="1"/>
  <c r="I1633" i="3" s="1"/>
  <c r="I1634" i="3" a="1"/>
  <c r="I1634" i="3" s="1"/>
  <c r="I1635" i="3" a="1"/>
  <c r="I1635" i="3" s="1"/>
  <c r="I1636" i="3" a="1"/>
  <c r="I1636" i="3" s="1"/>
  <c r="I1637" i="3" a="1"/>
  <c r="I1637" i="3" s="1"/>
  <c r="I1638" i="3" a="1"/>
  <c r="I1638" i="3" s="1"/>
  <c r="I1639" i="3" a="1"/>
  <c r="I1639" i="3" s="1"/>
  <c r="I1640" i="3" a="1"/>
  <c r="I1640" i="3" s="1"/>
  <c r="I1641" i="3" a="1"/>
  <c r="I1641" i="3" s="1"/>
  <c r="I1642" i="3" a="1"/>
  <c r="I1642" i="3" s="1"/>
  <c r="I1643" i="3" a="1"/>
  <c r="I1643" i="3" s="1"/>
  <c r="I1644" i="3" a="1"/>
  <c r="I1644" i="3" s="1"/>
  <c r="I1645" i="3" a="1"/>
  <c r="I1645" i="3" s="1"/>
  <c r="I1646" i="3" a="1"/>
  <c r="I1646" i="3" s="1"/>
  <c r="I1647" i="3" a="1"/>
  <c r="I1647" i="3" s="1"/>
  <c r="I1648" i="3" a="1"/>
  <c r="I1648" i="3" s="1"/>
  <c r="I1649" i="3" a="1"/>
  <c r="I1649" i="3" s="1"/>
  <c r="I1650" i="3" a="1"/>
  <c r="I1650" i="3" s="1"/>
  <c r="I1651" i="3" a="1"/>
  <c r="I1651" i="3" s="1"/>
  <c r="I1652" i="3" a="1"/>
  <c r="I1652" i="3" s="1"/>
  <c r="I1653" i="3" a="1"/>
  <c r="I1653" i="3" s="1"/>
  <c r="I1654" i="3" a="1"/>
  <c r="I1654" i="3" s="1"/>
  <c r="I1655" i="3" a="1"/>
  <c r="I1655" i="3" s="1"/>
  <c r="I1656" i="3" a="1"/>
  <c r="I1656" i="3" s="1"/>
  <c r="I1657" i="3" a="1"/>
  <c r="I1657" i="3" s="1"/>
  <c r="I1658" i="3" a="1"/>
  <c r="I1658" i="3" s="1"/>
  <c r="I1659" i="3" a="1"/>
  <c r="I1659" i="3" s="1"/>
  <c r="I1660" i="3" a="1"/>
  <c r="I1660" i="3" s="1"/>
  <c r="I1661" i="3" a="1"/>
  <c r="I1661" i="3" s="1"/>
  <c r="I1662" i="3" a="1"/>
  <c r="I1662" i="3" s="1"/>
  <c r="I1663" i="3" a="1"/>
  <c r="I1663" i="3" s="1"/>
  <c r="I1664" i="3" a="1"/>
  <c r="I1664" i="3" s="1"/>
  <c r="I1665" i="3" a="1"/>
  <c r="I1665" i="3" s="1"/>
  <c r="I1666" i="3" a="1"/>
  <c r="I1666" i="3" s="1"/>
  <c r="I1667" i="3" a="1"/>
  <c r="I1667" i="3" s="1"/>
  <c r="I1668" i="3" a="1"/>
  <c r="I1668" i="3" s="1"/>
  <c r="I1669" i="3" a="1"/>
  <c r="I1669" i="3" s="1"/>
  <c r="I1670" i="3" a="1"/>
  <c r="I1670" i="3" s="1"/>
  <c r="I1671" i="3" a="1"/>
  <c r="I1671" i="3" s="1"/>
  <c r="I1672" i="3" a="1"/>
  <c r="I1672" i="3" s="1"/>
  <c r="I1673" i="3" a="1"/>
  <c r="I1673" i="3" s="1"/>
  <c r="I1674" i="3" a="1"/>
  <c r="I1674" i="3" s="1"/>
  <c r="I1675" i="3" a="1"/>
  <c r="I1675" i="3" s="1"/>
  <c r="I1676" i="3" a="1"/>
  <c r="I1676" i="3" s="1"/>
  <c r="I1677" i="3" a="1"/>
  <c r="I1677" i="3" s="1"/>
  <c r="I1678" i="3" a="1"/>
  <c r="I1678" i="3" s="1"/>
  <c r="I1679" i="3" a="1"/>
  <c r="I1679" i="3" s="1"/>
  <c r="I1680" i="3" a="1"/>
  <c r="I1680" i="3" s="1"/>
  <c r="I1681" i="3" a="1"/>
  <c r="I1681" i="3" s="1"/>
  <c r="I1682" i="3" a="1"/>
  <c r="I1682" i="3" s="1"/>
  <c r="I1683" i="3" a="1"/>
  <c r="I1683" i="3" s="1"/>
  <c r="I1684" i="3" a="1"/>
  <c r="I1684" i="3" s="1"/>
  <c r="I1685" i="3" a="1"/>
  <c r="I1685" i="3" s="1"/>
  <c r="I1686" i="3" a="1"/>
  <c r="I1686" i="3" s="1"/>
  <c r="I1687" i="3" a="1"/>
  <c r="I1687" i="3" s="1"/>
  <c r="I1688" i="3" a="1"/>
  <c r="I1688" i="3" s="1"/>
  <c r="I1689" i="3" a="1"/>
  <c r="I1689" i="3" s="1"/>
  <c r="I1690" i="3" a="1"/>
  <c r="I1690" i="3" s="1"/>
  <c r="I1691" i="3" a="1"/>
  <c r="I1691" i="3" s="1"/>
  <c r="I1692" i="3" a="1"/>
  <c r="I1692" i="3" s="1"/>
  <c r="I1693" i="3" a="1"/>
  <c r="I1693" i="3" s="1"/>
  <c r="I1694" i="3" a="1"/>
  <c r="I1694" i="3" s="1"/>
  <c r="I1695" i="3" a="1"/>
  <c r="I1695" i="3" s="1"/>
  <c r="I1696" i="3" a="1"/>
  <c r="I1696" i="3" s="1"/>
  <c r="I1697" i="3" a="1"/>
  <c r="I1697" i="3" s="1"/>
  <c r="I1698" i="3" a="1"/>
  <c r="I1698" i="3" s="1"/>
  <c r="I1699" i="3" a="1"/>
  <c r="I1699" i="3" s="1"/>
  <c r="I1700" i="3" a="1"/>
  <c r="I1700" i="3" s="1"/>
  <c r="I1701" i="3" a="1"/>
  <c r="I1701" i="3" s="1"/>
  <c r="I1702" i="3" a="1"/>
  <c r="I1702" i="3" s="1"/>
  <c r="I1703" i="3" a="1"/>
  <c r="I1703" i="3" s="1"/>
  <c r="I1704" i="3" a="1"/>
  <c r="I1704" i="3" s="1"/>
  <c r="I1705" i="3" a="1"/>
  <c r="I1705" i="3" s="1"/>
  <c r="I1706" i="3" a="1"/>
  <c r="I1706" i="3" s="1"/>
  <c r="I1707" i="3" a="1"/>
  <c r="I1707" i="3" s="1"/>
  <c r="I1708" i="3" a="1"/>
  <c r="I1708" i="3" s="1"/>
  <c r="I1709" i="3" a="1"/>
  <c r="I1709" i="3" s="1"/>
  <c r="I1710" i="3" a="1"/>
  <c r="I1710" i="3" s="1"/>
  <c r="I1711" i="3" a="1"/>
  <c r="I1711" i="3" s="1"/>
  <c r="I1712" i="3" a="1"/>
  <c r="I1712" i="3" s="1"/>
  <c r="I1713" i="3" a="1"/>
  <c r="I1713" i="3" s="1"/>
  <c r="I1714" i="3" a="1"/>
  <c r="I1714" i="3" s="1"/>
  <c r="I1715" i="3" a="1"/>
  <c r="I1715" i="3" s="1"/>
  <c r="I1716" i="3" a="1"/>
  <c r="I1716" i="3" s="1"/>
  <c r="I1717" i="3" a="1"/>
  <c r="I1717" i="3" s="1"/>
  <c r="I1718" i="3" a="1"/>
  <c r="I1718" i="3" s="1"/>
  <c r="I1719" i="3" a="1"/>
  <c r="I1719" i="3" s="1"/>
  <c r="I1720" i="3" a="1"/>
  <c r="I1720" i="3" s="1"/>
  <c r="I1721" i="3" a="1"/>
  <c r="I1721" i="3" s="1"/>
  <c r="I1722" i="3" a="1"/>
  <c r="I1722" i="3" s="1"/>
  <c r="I1723" i="3" a="1"/>
  <c r="I1723" i="3" s="1"/>
  <c r="I1724" i="3" a="1"/>
  <c r="I1724" i="3" s="1"/>
  <c r="I1725" i="3" a="1"/>
  <c r="I1725" i="3" s="1"/>
  <c r="I1726" i="3" a="1"/>
  <c r="I1726" i="3" s="1"/>
  <c r="I1727" i="3" a="1"/>
  <c r="I1727" i="3" s="1"/>
  <c r="I1728" i="3" a="1"/>
  <c r="I1728" i="3" s="1"/>
  <c r="I1729" i="3" a="1"/>
  <c r="I1729" i="3" s="1"/>
  <c r="I1730" i="3" a="1"/>
  <c r="I1730" i="3" s="1"/>
  <c r="I1731" i="3" a="1"/>
  <c r="I1731" i="3" s="1"/>
  <c r="I1732" i="3" a="1"/>
  <c r="I1732" i="3" s="1"/>
  <c r="I1733" i="3" a="1"/>
  <c r="I1733" i="3" s="1"/>
  <c r="I1734" i="3" a="1"/>
  <c r="I1734" i="3" s="1"/>
  <c r="I1735" i="3" a="1"/>
  <c r="I1735" i="3" s="1"/>
  <c r="I1736" i="3" a="1"/>
  <c r="I1736" i="3" s="1"/>
  <c r="I1737" i="3" a="1"/>
  <c r="I1737" i="3" s="1"/>
  <c r="I1738" i="3" a="1"/>
  <c r="I1738" i="3" s="1"/>
  <c r="I1739" i="3" a="1"/>
  <c r="I1739" i="3" s="1"/>
  <c r="I1740" i="3" a="1"/>
  <c r="I1740" i="3" s="1"/>
  <c r="I1741" i="3" a="1"/>
  <c r="I1741" i="3" s="1"/>
  <c r="I1742" i="3" a="1"/>
  <c r="I1742" i="3" s="1"/>
  <c r="I1743" i="3" a="1"/>
  <c r="I1743" i="3" s="1"/>
  <c r="I1744" i="3" a="1"/>
  <c r="I1744" i="3" s="1"/>
  <c r="I1745" i="3" a="1"/>
  <c r="I1745" i="3" s="1"/>
  <c r="I1746" i="3" a="1"/>
  <c r="I1746" i="3" s="1"/>
  <c r="I1747" i="3" a="1"/>
  <c r="I1747" i="3" s="1"/>
  <c r="I1748" i="3" a="1"/>
  <c r="I1748" i="3" s="1"/>
  <c r="I1749" i="3" a="1"/>
  <c r="I1749" i="3" s="1"/>
  <c r="I1750" i="3" a="1"/>
  <c r="I1750" i="3" s="1"/>
  <c r="I1751" i="3" a="1"/>
  <c r="I1751" i="3" s="1"/>
  <c r="I1752" i="3" a="1"/>
  <c r="I1752" i="3" s="1"/>
  <c r="I1753" i="3" a="1"/>
  <c r="I1753" i="3" s="1"/>
  <c r="I1754" i="3" a="1"/>
  <c r="I1754" i="3" s="1"/>
  <c r="I1755" i="3" a="1"/>
  <c r="I1755" i="3" s="1"/>
  <c r="I1756" i="3" a="1"/>
  <c r="I1756" i="3" s="1"/>
  <c r="I1757" i="3" a="1"/>
  <c r="I1757" i="3" s="1"/>
  <c r="I1758" i="3" a="1"/>
  <c r="I1758" i="3" s="1"/>
  <c r="I1759" i="3" a="1"/>
  <c r="I1759" i="3" s="1"/>
  <c r="I1760" i="3" a="1"/>
  <c r="I1760" i="3" s="1"/>
  <c r="I1761" i="3" a="1"/>
  <c r="I1761" i="3" s="1"/>
  <c r="I1762" i="3" a="1"/>
  <c r="I1762" i="3" s="1"/>
  <c r="I1763" i="3" a="1"/>
  <c r="I1763" i="3" s="1"/>
  <c r="I1764" i="3" a="1"/>
  <c r="I1764" i="3" s="1"/>
  <c r="I1765" i="3" a="1"/>
  <c r="I1765" i="3" s="1"/>
  <c r="I1766" i="3" a="1"/>
  <c r="I1766" i="3" s="1"/>
  <c r="I1767" i="3" a="1"/>
  <c r="I1767" i="3" s="1"/>
  <c r="I1768" i="3" a="1"/>
  <c r="I1768" i="3" s="1"/>
  <c r="I1769" i="3" a="1"/>
  <c r="I1769" i="3" s="1"/>
  <c r="I1770" i="3" a="1"/>
  <c r="I1770" i="3" s="1"/>
  <c r="I1771" i="3" a="1"/>
  <c r="I1771" i="3" s="1"/>
  <c r="I1772" i="3" a="1"/>
  <c r="I1772" i="3" s="1"/>
  <c r="I1773" i="3" a="1"/>
  <c r="I1773" i="3" s="1"/>
  <c r="I1774" i="3" a="1"/>
  <c r="I1774" i="3" s="1"/>
  <c r="I1775" i="3" a="1"/>
  <c r="I1775" i="3" s="1"/>
  <c r="I1776" i="3" a="1"/>
  <c r="I1776" i="3" s="1"/>
  <c r="I1777" i="3" a="1"/>
  <c r="I1777" i="3" s="1"/>
  <c r="I1778" i="3" a="1"/>
  <c r="I1778" i="3" s="1"/>
  <c r="I1779" i="3" a="1"/>
  <c r="I1779" i="3" s="1"/>
  <c r="I1780" i="3" a="1"/>
  <c r="I1780" i="3" s="1"/>
  <c r="I1781" i="3" a="1"/>
  <c r="I1781" i="3" s="1"/>
  <c r="I1782" i="3" a="1"/>
  <c r="I1782" i="3" s="1"/>
  <c r="I1783" i="3" a="1"/>
  <c r="I1783" i="3" s="1"/>
  <c r="I1784" i="3" a="1"/>
  <c r="I1784" i="3" s="1"/>
  <c r="I1785" i="3" a="1"/>
  <c r="I1785" i="3" s="1"/>
  <c r="I1786" i="3" a="1"/>
  <c r="I1786" i="3" s="1"/>
  <c r="I1787" i="3" a="1"/>
  <c r="I1787" i="3" s="1"/>
  <c r="I1788" i="3" a="1"/>
  <c r="I1788" i="3" s="1"/>
  <c r="I1789" i="3" a="1"/>
  <c r="I1789" i="3" s="1"/>
  <c r="I1790" i="3" a="1"/>
  <c r="I1790" i="3" s="1"/>
  <c r="I1791" i="3" a="1"/>
  <c r="I1791" i="3" s="1"/>
  <c r="I1792" i="3" a="1"/>
  <c r="I1792" i="3" s="1"/>
  <c r="I1793" i="3" a="1"/>
  <c r="I1793" i="3" s="1"/>
  <c r="I1794" i="3" a="1"/>
  <c r="I1794" i="3" s="1"/>
  <c r="I1795" i="3" a="1"/>
  <c r="I1795" i="3" s="1"/>
  <c r="I1796" i="3" a="1"/>
  <c r="I1796" i="3" s="1"/>
  <c r="I1797" i="3" a="1"/>
  <c r="I1797" i="3" s="1"/>
  <c r="I1798" i="3" a="1"/>
  <c r="I1798" i="3" s="1"/>
  <c r="I1799" i="3" a="1"/>
  <c r="I1799" i="3" s="1"/>
  <c r="I1800" i="3" a="1"/>
  <c r="I1800" i="3" s="1"/>
  <c r="I1801" i="3" a="1"/>
  <c r="I1801" i="3" s="1"/>
  <c r="I1802" i="3" a="1"/>
  <c r="I1802" i="3" s="1"/>
  <c r="I1803" i="3" a="1"/>
  <c r="I1803" i="3" s="1"/>
  <c r="I1804" i="3" a="1"/>
  <c r="I1804" i="3" s="1"/>
  <c r="I1805" i="3" a="1"/>
  <c r="I1805" i="3" s="1"/>
  <c r="I1806" i="3" a="1"/>
  <c r="I1806" i="3" s="1"/>
  <c r="I1807" i="3" a="1"/>
  <c r="I1807" i="3" s="1"/>
  <c r="I1808" i="3" a="1"/>
  <c r="I1808" i="3" s="1"/>
  <c r="I1809" i="3" a="1"/>
  <c r="I1809" i="3" s="1"/>
  <c r="I1810" i="3" a="1"/>
  <c r="I1810" i="3" s="1"/>
  <c r="I1811" i="3" a="1"/>
  <c r="I1811" i="3" s="1"/>
  <c r="I1812" i="3" a="1"/>
  <c r="I1812" i="3" s="1"/>
  <c r="I1813" i="3" a="1"/>
  <c r="I1813" i="3" s="1"/>
  <c r="I1814" i="3" a="1"/>
  <c r="I1814" i="3" s="1"/>
  <c r="I1815" i="3" a="1"/>
  <c r="I1815" i="3" s="1"/>
  <c r="I1816" i="3" a="1"/>
  <c r="I1816" i="3" s="1"/>
  <c r="I1817" i="3" a="1"/>
  <c r="I1817" i="3" s="1"/>
  <c r="I1818" i="3" a="1"/>
  <c r="I1818" i="3" s="1"/>
  <c r="I1819" i="3" a="1"/>
  <c r="I1819" i="3" s="1"/>
  <c r="I1820" i="3" a="1"/>
  <c r="I1820" i="3" s="1"/>
  <c r="I1821" i="3" a="1"/>
  <c r="I1821" i="3" s="1"/>
  <c r="I1822" i="3" a="1"/>
  <c r="I1822" i="3" s="1"/>
  <c r="I1823" i="3" a="1"/>
  <c r="I1823" i="3" s="1"/>
  <c r="I1824" i="3" a="1"/>
  <c r="I1824" i="3" s="1"/>
  <c r="I1825" i="3" a="1"/>
  <c r="I1825" i="3" s="1"/>
  <c r="I1826" i="3" a="1"/>
  <c r="I1826" i="3" s="1"/>
  <c r="I1827" i="3" a="1"/>
  <c r="I1827" i="3" s="1"/>
  <c r="I1828" i="3" a="1"/>
  <c r="I1828" i="3" s="1"/>
  <c r="I1829" i="3" a="1"/>
  <c r="I1829" i="3" s="1"/>
  <c r="I1830" i="3" a="1"/>
  <c r="I1830" i="3" s="1"/>
  <c r="I1831" i="3" a="1"/>
  <c r="I1831" i="3" s="1"/>
  <c r="I1832" i="3" a="1"/>
  <c r="I1832" i="3" s="1"/>
  <c r="I1833" i="3" a="1"/>
  <c r="I1833" i="3" s="1"/>
  <c r="I1834" i="3" a="1"/>
  <c r="I1834" i="3" s="1"/>
  <c r="I1835" i="3" a="1"/>
  <c r="I1835" i="3" s="1"/>
  <c r="I1836" i="3" a="1"/>
  <c r="I1836" i="3" s="1"/>
  <c r="I1837" i="3" a="1"/>
  <c r="I1837" i="3" s="1"/>
  <c r="I1838" i="3" a="1"/>
  <c r="I1838" i="3" s="1"/>
  <c r="I1839" i="3" a="1"/>
  <c r="I1839" i="3" s="1"/>
  <c r="I1840" i="3" a="1"/>
  <c r="I1840" i="3" s="1"/>
  <c r="I1841" i="3" a="1"/>
  <c r="I1841" i="3" s="1"/>
  <c r="I1842" i="3" a="1"/>
  <c r="I1842" i="3" s="1"/>
  <c r="I1843" i="3" a="1"/>
  <c r="I1843" i="3" s="1"/>
  <c r="I1844" i="3" a="1"/>
  <c r="I1844" i="3" s="1"/>
  <c r="I1845" i="3" a="1"/>
  <c r="I1845" i="3" s="1"/>
  <c r="I1846" i="3" a="1"/>
  <c r="I1846" i="3" s="1"/>
  <c r="I1847" i="3" a="1"/>
  <c r="I1847" i="3" s="1"/>
  <c r="I1848" i="3" a="1"/>
  <c r="I1848" i="3" s="1"/>
  <c r="I1849" i="3" a="1"/>
  <c r="I1849" i="3" s="1"/>
  <c r="I1850" i="3" a="1"/>
  <c r="I1850" i="3" s="1"/>
  <c r="I1851" i="3" a="1"/>
  <c r="I1851" i="3" s="1"/>
  <c r="I1852" i="3" a="1"/>
  <c r="I1852" i="3" s="1"/>
  <c r="I1853" i="3" a="1"/>
  <c r="I1853" i="3" s="1"/>
  <c r="I1854" i="3" a="1"/>
  <c r="I1854" i="3" s="1"/>
  <c r="I1855" i="3" a="1"/>
  <c r="I1855" i="3" s="1"/>
  <c r="I1856" i="3" a="1"/>
  <c r="I1856" i="3" s="1"/>
  <c r="I1857" i="3" a="1"/>
  <c r="I1857" i="3" s="1"/>
  <c r="I1858" i="3" a="1"/>
  <c r="I1858" i="3" s="1"/>
  <c r="I1859" i="3" a="1"/>
  <c r="I1859" i="3" s="1"/>
  <c r="I1860" i="3" a="1"/>
  <c r="I1860" i="3" s="1"/>
  <c r="I1861" i="3" a="1"/>
  <c r="I1861" i="3" s="1"/>
  <c r="I1862" i="3" a="1"/>
  <c r="I1862" i="3" s="1"/>
  <c r="I1863" i="3" a="1"/>
  <c r="I1863" i="3" s="1"/>
  <c r="I1864" i="3" a="1"/>
  <c r="I1864" i="3" s="1"/>
  <c r="I1865" i="3" a="1"/>
  <c r="I1865" i="3" s="1"/>
  <c r="I1866" i="3" a="1"/>
  <c r="I1866" i="3" s="1"/>
  <c r="I1867" i="3" a="1"/>
  <c r="I1867" i="3" s="1"/>
  <c r="I1868" i="3" a="1"/>
  <c r="I1868" i="3" s="1"/>
  <c r="I1869" i="3" a="1"/>
  <c r="I1869" i="3" s="1"/>
  <c r="I1870" i="3" a="1"/>
  <c r="I1870" i="3" s="1"/>
  <c r="I1871" i="3" a="1"/>
  <c r="I1871" i="3" s="1"/>
  <c r="I1872" i="3" a="1"/>
  <c r="I1872" i="3" s="1"/>
  <c r="I1873" i="3" a="1"/>
  <c r="I1873" i="3" s="1"/>
  <c r="I1874" i="3" a="1"/>
  <c r="I1874" i="3" s="1"/>
  <c r="I1875" i="3" a="1"/>
  <c r="I1875" i="3" s="1"/>
  <c r="I1876" i="3" a="1"/>
  <c r="I1876" i="3" s="1"/>
  <c r="I1877" i="3" a="1"/>
  <c r="I1877" i="3" s="1"/>
  <c r="I1878" i="3" a="1"/>
  <c r="I1878" i="3" s="1"/>
  <c r="I1879" i="3" a="1"/>
  <c r="I1879" i="3" s="1"/>
  <c r="I1880" i="3" a="1"/>
  <c r="I1880" i="3" s="1"/>
  <c r="I1881" i="3" a="1"/>
  <c r="I1881" i="3" s="1"/>
  <c r="I1882" i="3" a="1"/>
  <c r="I1882" i="3" s="1"/>
  <c r="I1883" i="3" a="1"/>
  <c r="I1883" i="3" s="1"/>
  <c r="I1884" i="3" a="1"/>
  <c r="I1884" i="3" s="1"/>
  <c r="I1885" i="3" a="1"/>
  <c r="I1885" i="3" s="1"/>
  <c r="I1886" i="3" a="1"/>
  <c r="I1886" i="3" s="1"/>
  <c r="I1887" i="3" a="1"/>
  <c r="I1887" i="3" s="1"/>
  <c r="I1888" i="3" a="1"/>
  <c r="I1888" i="3" s="1"/>
  <c r="I1889" i="3" a="1"/>
  <c r="I1889" i="3" s="1"/>
  <c r="I1890" i="3" a="1"/>
  <c r="I1890" i="3" s="1"/>
  <c r="I1891" i="3" a="1"/>
  <c r="I1891" i="3" s="1"/>
  <c r="I1892" i="3" a="1"/>
  <c r="I1892" i="3" s="1"/>
  <c r="I1893" i="3" a="1"/>
  <c r="I1893" i="3" s="1"/>
  <c r="I1894" i="3" a="1"/>
  <c r="I1894" i="3" s="1"/>
  <c r="I1895" i="3" a="1"/>
  <c r="I1895" i="3" s="1"/>
  <c r="I1896" i="3" a="1"/>
  <c r="I1896" i="3" s="1"/>
  <c r="I1897" i="3" a="1"/>
  <c r="I1897" i="3" s="1"/>
  <c r="I1898" i="3" a="1"/>
  <c r="I1898" i="3" s="1"/>
  <c r="I1899" i="3" a="1"/>
  <c r="I1899" i="3" s="1"/>
  <c r="I1900" i="3" a="1"/>
  <c r="I1900" i="3" s="1"/>
  <c r="I1901" i="3" a="1"/>
  <c r="I1901" i="3" s="1"/>
  <c r="I1902" i="3" a="1"/>
  <c r="I1902" i="3" s="1"/>
  <c r="I1903" i="3" a="1"/>
  <c r="I1903" i="3" s="1"/>
  <c r="I1904" i="3" a="1"/>
  <c r="I1904" i="3" s="1"/>
  <c r="I1905" i="3" a="1"/>
  <c r="I1905" i="3" s="1"/>
  <c r="I1906" i="3" a="1"/>
  <c r="I1906" i="3" s="1"/>
  <c r="I1907" i="3" a="1"/>
  <c r="I1907" i="3" s="1"/>
  <c r="I1908" i="3" a="1"/>
  <c r="I1908" i="3" s="1"/>
  <c r="I1909" i="3" a="1"/>
  <c r="I1909" i="3" s="1"/>
  <c r="I1910" i="3" a="1"/>
  <c r="I1910" i="3" s="1"/>
  <c r="I1911" i="3" a="1"/>
  <c r="I1911" i="3" s="1"/>
  <c r="I1912" i="3" a="1"/>
  <c r="I1912" i="3" s="1"/>
  <c r="I1913" i="3" a="1"/>
  <c r="I1913" i="3" s="1"/>
  <c r="I1914" i="3" a="1"/>
  <c r="I1914" i="3" s="1"/>
  <c r="I1915" i="3" a="1"/>
  <c r="I1915" i="3" s="1"/>
  <c r="I1916" i="3" a="1"/>
  <c r="I1916" i="3" s="1"/>
  <c r="I1917" i="3" a="1"/>
  <c r="I1917" i="3" s="1"/>
  <c r="I1918" i="3" a="1"/>
  <c r="I1918" i="3" s="1"/>
  <c r="I1919" i="3" a="1"/>
  <c r="I1919" i="3" s="1"/>
  <c r="I1920" i="3" a="1"/>
  <c r="I1920" i="3" s="1"/>
  <c r="I1921" i="3" a="1"/>
  <c r="I1921" i="3" s="1"/>
  <c r="I1922" i="3" a="1"/>
  <c r="I1922" i="3" s="1"/>
  <c r="I1923" i="3" a="1"/>
  <c r="I1923" i="3" s="1"/>
  <c r="I1924" i="3" a="1"/>
  <c r="I1924" i="3" s="1"/>
  <c r="I1925" i="3" a="1"/>
  <c r="I1925" i="3" s="1"/>
  <c r="I1926" i="3" a="1"/>
  <c r="I1926" i="3" s="1"/>
  <c r="I1927" i="3" a="1"/>
  <c r="I1927" i="3" s="1"/>
  <c r="I1928" i="3" a="1"/>
  <c r="I1928" i="3" s="1"/>
  <c r="I1929" i="3" a="1"/>
  <c r="I1929" i="3" s="1"/>
  <c r="I1930" i="3" a="1"/>
  <c r="I1930" i="3" s="1"/>
  <c r="I1931" i="3" a="1"/>
  <c r="I1931" i="3" s="1"/>
  <c r="I1932" i="3" a="1"/>
  <c r="I1932" i="3" s="1"/>
  <c r="I1933" i="3" a="1"/>
  <c r="I1933" i="3" s="1"/>
  <c r="I1934" i="3" a="1"/>
  <c r="I1934" i="3" s="1"/>
  <c r="I1935" i="3" a="1"/>
  <c r="I1935" i="3" s="1"/>
  <c r="I1936" i="3" a="1"/>
  <c r="I1936" i="3" s="1"/>
  <c r="I1937" i="3" a="1"/>
  <c r="I1937" i="3" s="1"/>
  <c r="I1938" i="3" a="1"/>
  <c r="I1938" i="3" s="1"/>
  <c r="I1939" i="3" a="1"/>
  <c r="I1939" i="3" s="1"/>
  <c r="I1940" i="3" a="1"/>
  <c r="I1940" i="3" s="1"/>
  <c r="I1941" i="3" a="1"/>
  <c r="I1941" i="3" s="1"/>
  <c r="I1942" i="3" a="1"/>
  <c r="I1942" i="3" s="1"/>
  <c r="I1943" i="3" a="1"/>
  <c r="I1943" i="3" s="1"/>
  <c r="I1944" i="3" a="1"/>
  <c r="I1944" i="3" s="1"/>
  <c r="I1945" i="3" a="1"/>
  <c r="I1945" i="3" s="1"/>
  <c r="I1946" i="3" a="1"/>
  <c r="I1946" i="3" s="1"/>
  <c r="I1947" i="3" a="1"/>
  <c r="I1947" i="3" s="1"/>
  <c r="I1948" i="3" a="1"/>
  <c r="I1948" i="3" s="1"/>
  <c r="I1949" i="3" a="1"/>
  <c r="I1949" i="3" s="1"/>
  <c r="I1950" i="3" a="1"/>
  <c r="I1950" i="3" s="1"/>
  <c r="I1951" i="3" a="1"/>
  <c r="I1951" i="3" s="1"/>
  <c r="I1952" i="3" a="1"/>
  <c r="I1952" i="3" s="1"/>
  <c r="I1953" i="3" a="1"/>
  <c r="I1953" i="3" s="1"/>
  <c r="I1954" i="3" a="1"/>
  <c r="I1954" i="3" s="1"/>
  <c r="I1955" i="3" a="1"/>
  <c r="I1955" i="3" s="1"/>
  <c r="I1956" i="3" a="1"/>
  <c r="I1956" i="3" s="1"/>
  <c r="I1957" i="3" a="1"/>
  <c r="I1957" i="3" s="1"/>
  <c r="I1958" i="3" a="1"/>
  <c r="I1958" i="3" s="1"/>
  <c r="I1959" i="3" a="1"/>
  <c r="I1959" i="3" s="1"/>
  <c r="I1960" i="3" a="1"/>
  <c r="I1960" i="3" s="1"/>
  <c r="I1961" i="3" a="1"/>
  <c r="I1961" i="3" s="1"/>
  <c r="I1962" i="3" a="1"/>
  <c r="I1962" i="3" s="1"/>
  <c r="I1963" i="3" a="1"/>
  <c r="I1963" i="3" s="1"/>
  <c r="I1964" i="3" a="1"/>
  <c r="I1964" i="3" s="1"/>
  <c r="I1965" i="3" a="1"/>
  <c r="I1965" i="3" s="1"/>
  <c r="I1966" i="3" a="1"/>
  <c r="I1966" i="3" s="1"/>
  <c r="I1967" i="3" a="1"/>
  <c r="I1967" i="3" s="1"/>
  <c r="I1968" i="3" a="1"/>
  <c r="I1968" i="3" s="1"/>
  <c r="I1969" i="3" a="1"/>
  <c r="I1969" i="3" s="1"/>
  <c r="I1970" i="3" a="1"/>
  <c r="I1970" i="3" s="1"/>
  <c r="I1971" i="3" a="1"/>
  <c r="I1971" i="3" s="1"/>
  <c r="I1972" i="3" a="1"/>
  <c r="I1972" i="3" s="1"/>
  <c r="I1973" i="3" a="1"/>
  <c r="I1973" i="3" s="1"/>
  <c r="I1974" i="3" a="1"/>
  <c r="I1974" i="3" s="1"/>
  <c r="I1975" i="3" a="1"/>
  <c r="I1975" i="3" s="1"/>
  <c r="I1976" i="3" a="1"/>
  <c r="I1976" i="3" s="1"/>
  <c r="I1977" i="3" a="1"/>
  <c r="I1977" i="3" s="1"/>
  <c r="I1978" i="3" a="1"/>
  <c r="I1978" i="3" s="1"/>
  <c r="I1979" i="3" a="1"/>
  <c r="I1979" i="3" s="1"/>
  <c r="I1980" i="3" a="1"/>
  <c r="I1980" i="3" s="1"/>
  <c r="I1981" i="3" a="1"/>
  <c r="I1981" i="3" s="1"/>
  <c r="I1982" i="3" a="1"/>
  <c r="I1982" i="3" s="1"/>
  <c r="I1983" i="3" a="1"/>
  <c r="I1983" i="3" s="1"/>
  <c r="I1984" i="3" a="1"/>
  <c r="I1984" i="3" s="1"/>
  <c r="I1985" i="3" a="1"/>
  <c r="I1985" i="3" s="1"/>
  <c r="I1986" i="3" a="1"/>
  <c r="I1986" i="3" s="1"/>
  <c r="I1987" i="3" a="1"/>
  <c r="I1987" i="3" s="1"/>
  <c r="I1988" i="3" a="1"/>
  <c r="I1988" i="3" s="1"/>
  <c r="I1989" i="3" a="1"/>
  <c r="I1989" i="3" s="1"/>
  <c r="I1990" i="3" a="1"/>
  <c r="I1990" i="3" s="1"/>
  <c r="I1991" i="3" a="1"/>
  <c r="I1991" i="3" s="1"/>
  <c r="I1992" i="3" a="1"/>
  <c r="I1992" i="3" s="1"/>
  <c r="I1993" i="3" a="1"/>
  <c r="I1993" i="3" s="1"/>
  <c r="I1994" i="3" a="1"/>
  <c r="I1994" i="3" s="1"/>
  <c r="I1995" i="3" a="1"/>
  <c r="I1995" i="3" s="1"/>
  <c r="I1996" i="3" a="1"/>
  <c r="I1996" i="3" s="1"/>
  <c r="I1997" i="3" a="1"/>
  <c r="I1997" i="3" s="1"/>
  <c r="I1998" i="3" a="1"/>
  <c r="I1998" i="3" s="1"/>
  <c r="I1999" i="3" a="1"/>
  <c r="I1999" i="3" s="1"/>
  <c r="I2000" i="3" a="1"/>
  <c r="I2000" i="3" s="1"/>
  <c r="I2001" i="3" a="1"/>
  <c r="I2001" i="3" s="1"/>
  <c r="I2002" i="3" a="1"/>
  <c r="I2002" i="3" s="1"/>
  <c r="I2003" i="3" a="1"/>
  <c r="I2003" i="3" s="1"/>
  <c r="I2004" i="3" a="1"/>
  <c r="I2004" i="3" s="1"/>
  <c r="I2005" i="3" a="1"/>
  <c r="I2005" i="3" s="1"/>
  <c r="I2006" i="3" a="1"/>
  <c r="I2006" i="3" s="1"/>
  <c r="I2007" i="3" a="1"/>
  <c r="I2007" i="3" s="1"/>
  <c r="I2008" i="3" a="1"/>
  <c r="I2008" i="3" s="1"/>
  <c r="I2009" i="3" a="1"/>
  <c r="I2009" i="3" s="1"/>
  <c r="I2010" i="3" a="1"/>
  <c r="I2010" i="3" s="1"/>
  <c r="I2011" i="3" a="1"/>
  <c r="I2011" i="3" s="1"/>
  <c r="I2012" i="3" a="1"/>
  <c r="I2012" i="3" s="1"/>
  <c r="I2013" i="3" a="1"/>
  <c r="I2013" i="3" s="1"/>
  <c r="I2014" i="3" a="1"/>
  <c r="I2014" i="3" s="1"/>
  <c r="I2015" i="3" a="1"/>
  <c r="I2015" i="3" s="1"/>
  <c r="I2016" i="3" a="1"/>
  <c r="I2016" i="3" s="1"/>
  <c r="I2017" i="3" a="1"/>
  <c r="I2017" i="3" s="1"/>
  <c r="I2018" i="3" a="1"/>
  <c r="I2018" i="3" s="1"/>
  <c r="I2019" i="3" a="1"/>
  <c r="I2019" i="3" s="1"/>
  <c r="I2020" i="3" a="1"/>
  <c r="I2020" i="3" s="1"/>
  <c r="I2021" i="3" a="1"/>
  <c r="I2021" i="3" s="1"/>
  <c r="I2022" i="3" a="1"/>
  <c r="I2022" i="3" s="1"/>
  <c r="I2023" i="3" a="1"/>
  <c r="I2023" i="3" s="1"/>
  <c r="I2024" i="3" a="1"/>
  <c r="I2024" i="3" s="1"/>
  <c r="I2025" i="3" a="1"/>
  <c r="I2025" i="3" s="1"/>
  <c r="I2026" i="3" a="1"/>
  <c r="I2026" i="3" s="1"/>
  <c r="I2027" i="3" a="1"/>
  <c r="I2027" i="3" s="1"/>
  <c r="I2028" i="3" a="1"/>
  <c r="I2028" i="3" s="1"/>
  <c r="I2029" i="3" a="1"/>
  <c r="I2029" i="3" s="1"/>
  <c r="I2030" i="3" a="1"/>
  <c r="I2030" i="3" s="1"/>
  <c r="I2031" i="3" a="1"/>
  <c r="I2031" i="3" s="1"/>
  <c r="I2032" i="3" a="1"/>
  <c r="I2032" i="3" s="1"/>
  <c r="I2033" i="3" a="1"/>
  <c r="I2033" i="3" s="1"/>
  <c r="I2034" i="3" a="1"/>
  <c r="I2034" i="3" s="1"/>
  <c r="I2035" i="3" a="1"/>
  <c r="I2035" i="3" s="1"/>
  <c r="I2036" i="3" a="1"/>
  <c r="I2036" i="3" s="1"/>
  <c r="I2037" i="3" a="1"/>
  <c r="I2037" i="3" s="1"/>
  <c r="I2038" i="3" a="1"/>
  <c r="I2038" i="3" s="1"/>
  <c r="I2039" i="3" a="1"/>
  <c r="I2039" i="3" s="1"/>
  <c r="I2040" i="3" a="1"/>
  <c r="I2040" i="3" s="1"/>
  <c r="I2041" i="3" a="1"/>
  <c r="I2041" i="3" s="1"/>
  <c r="I2042" i="3" a="1"/>
  <c r="I2042" i="3" s="1"/>
  <c r="I2043" i="3" a="1"/>
  <c r="I2043" i="3" s="1"/>
  <c r="I2044" i="3" a="1"/>
  <c r="I2044" i="3" s="1"/>
  <c r="I2045" i="3" a="1"/>
  <c r="I2045" i="3" s="1"/>
  <c r="I2046" i="3" a="1"/>
  <c r="I2046" i="3" s="1"/>
  <c r="I2047" i="3" a="1"/>
  <c r="I2047" i="3" s="1"/>
  <c r="I2048" i="3" a="1"/>
  <c r="I2048" i="3" s="1"/>
  <c r="I2049" i="3" a="1"/>
  <c r="I2049" i="3" s="1"/>
  <c r="I2050" i="3" a="1"/>
  <c r="I2050" i="3" s="1"/>
  <c r="I2051" i="3" a="1"/>
  <c r="I2051" i="3" s="1"/>
  <c r="I2052" i="3" a="1"/>
  <c r="I2052" i="3" s="1"/>
  <c r="I2053" i="3" a="1"/>
  <c r="I2053" i="3" s="1"/>
  <c r="I2054" i="3" a="1"/>
  <c r="I2054" i="3" s="1"/>
  <c r="I2055" i="3" a="1"/>
  <c r="I2055" i="3" s="1"/>
  <c r="I2056" i="3" a="1"/>
  <c r="I2056" i="3" s="1"/>
  <c r="I2057" i="3" a="1"/>
  <c r="I2057" i="3" s="1"/>
  <c r="I2058" i="3" a="1"/>
  <c r="I2058" i="3" s="1"/>
  <c r="I2059" i="3" a="1"/>
  <c r="I2059" i="3" s="1"/>
  <c r="I2060" i="3" a="1"/>
  <c r="I2060" i="3" s="1"/>
  <c r="I2061" i="3" a="1"/>
  <c r="I2061" i="3" s="1"/>
  <c r="I2062" i="3" a="1"/>
  <c r="I2062" i="3" s="1"/>
  <c r="I2063" i="3" a="1"/>
  <c r="I2063" i="3" s="1"/>
  <c r="I2064" i="3" a="1"/>
  <c r="I2064" i="3" s="1"/>
  <c r="I2065" i="3" a="1"/>
  <c r="I2065" i="3" s="1"/>
  <c r="I2066" i="3" a="1"/>
  <c r="I2066" i="3" s="1"/>
  <c r="I2067" i="3" a="1"/>
  <c r="I2067" i="3" s="1"/>
  <c r="I2068" i="3" a="1"/>
  <c r="I2068" i="3" s="1"/>
  <c r="I2069" i="3" a="1"/>
  <c r="I2069" i="3" s="1"/>
  <c r="I2070" i="3" a="1"/>
  <c r="I2070" i="3" s="1"/>
  <c r="I2071" i="3" a="1"/>
  <c r="I2071" i="3" s="1"/>
  <c r="I2072" i="3" a="1"/>
  <c r="I2072" i="3" s="1"/>
  <c r="I2073" i="3" a="1"/>
  <c r="I2073" i="3" s="1"/>
  <c r="I2074" i="3" a="1"/>
  <c r="I2074" i="3" s="1"/>
  <c r="I2075" i="3" a="1"/>
  <c r="I2075" i="3" s="1"/>
  <c r="I2076" i="3" a="1"/>
  <c r="I2076" i="3" s="1"/>
  <c r="I2077" i="3" a="1"/>
  <c r="I2077" i="3" s="1"/>
  <c r="I2078" i="3" a="1"/>
  <c r="I2078" i="3" s="1"/>
  <c r="I2079" i="3" a="1"/>
  <c r="I2079" i="3" s="1"/>
  <c r="I2080" i="3" a="1"/>
  <c r="I2080" i="3" s="1"/>
  <c r="I2081" i="3" a="1"/>
  <c r="I2081" i="3" s="1"/>
  <c r="I2082" i="3" a="1"/>
  <c r="I2082" i="3" s="1"/>
  <c r="I2083" i="3" a="1"/>
  <c r="I2083" i="3" s="1"/>
  <c r="I2084" i="3" a="1"/>
  <c r="I2084" i="3" s="1"/>
  <c r="I2085" i="3" a="1"/>
  <c r="I2085" i="3" s="1"/>
  <c r="I2086" i="3" a="1"/>
  <c r="I2086" i="3" s="1"/>
  <c r="I2087" i="3" a="1"/>
  <c r="I2087" i="3" s="1"/>
  <c r="I2088" i="3" a="1"/>
  <c r="I2088" i="3" s="1"/>
  <c r="I2089" i="3" a="1"/>
  <c r="I2089" i="3" s="1"/>
  <c r="I2090" i="3" a="1"/>
  <c r="I2090" i="3" s="1"/>
  <c r="I2091" i="3" a="1"/>
  <c r="I2091" i="3" s="1"/>
  <c r="I2092" i="3" a="1"/>
  <c r="I2092" i="3" s="1"/>
  <c r="I2093" i="3" a="1"/>
  <c r="I2093" i="3" s="1"/>
  <c r="I2094" i="3" a="1"/>
  <c r="I2094" i="3" s="1"/>
  <c r="I2095" i="3" a="1"/>
  <c r="I2095" i="3" s="1"/>
  <c r="I2096" i="3" a="1"/>
  <c r="I2096" i="3" s="1"/>
  <c r="I2097" i="3" a="1"/>
  <c r="I2097" i="3" s="1"/>
  <c r="I2098" i="3" a="1"/>
  <c r="I2098" i="3" s="1"/>
  <c r="I2099" i="3" a="1"/>
  <c r="I2099" i="3" s="1"/>
  <c r="I2100" i="3" a="1"/>
  <c r="I2100" i="3" s="1"/>
  <c r="I2101" i="3" a="1"/>
  <c r="I2101" i="3" s="1"/>
  <c r="I2102" i="3" a="1"/>
  <c r="I2102" i="3" s="1"/>
  <c r="I2103" i="3" a="1"/>
  <c r="I2103" i="3" s="1"/>
  <c r="I2104" i="3" a="1"/>
  <c r="I2104" i="3" s="1"/>
  <c r="I2105" i="3" a="1"/>
  <c r="I2105" i="3" s="1"/>
  <c r="I2106" i="3" a="1"/>
  <c r="I2106" i="3" s="1"/>
  <c r="I2107" i="3" a="1"/>
  <c r="I2107" i="3" s="1"/>
  <c r="I2108" i="3" a="1"/>
  <c r="I2108" i="3" s="1"/>
  <c r="I2109" i="3" a="1"/>
  <c r="I2109" i="3" s="1"/>
  <c r="I2110" i="3" a="1"/>
  <c r="I2110" i="3" s="1"/>
  <c r="I2111" i="3" a="1"/>
  <c r="I2111" i="3" s="1"/>
  <c r="I2112" i="3" a="1"/>
  <c r="I2112" i="3" s="1"/>
  <c r="I2113" i="3" a="1"/>
  <c r="I2113" i="3" s="1"/>
  <c r="I2114" i="3" a="1"/>
  <c r="I2114" i="3" s="1"/>
  <c r="I2115" i="3" a="1"/>
  <c r="I2115" i="3" s="1"/>
  <c r="I2116" i="3" a="1"/>
  <c r="I2116" i="3" s="1"/>
  <c r="I2117" i="3" a="1"/>
  <c r="I2117" i="3" s="1"/>
  <c r="I2118" i="3" a="1"/>
  <c r="I2118" i="3" s="1"/>
  <c r="I2119" i="3" a="1"/>
  <c r="I2119" i="3" s="1"/>
  <c r="I2120" i="3" a="1"/>
  <c r="I2120" i="3" s="1"/>
  <c r="I2121" i="3" a="1"/>
  <c r="I2121" i="3" s="1"/>
  <c r="I2122" i="3" a="1"/>
  <c r="I2122" i="3" s="1"/>
  <c r="I2123" i="3" a="1"/>
  <c r="I2123" i="3" s="1"/>
  <c r="I2124" i="3" a="1"/>
  <c r="I2124" i="3" s="1"/>
  <c r="I2125" i="3" a="1"/>
  <c r="I2125" i="3" s="1"/>
  <c r="I2126" i="3" a="1"/>
  <c r="I2126" i="3" s="1"/>
  <c r="I2127" i="3" a="1"/>
  <c r="I2127" i="3" s="1"/>
  <c r="I2128" i="3" a="1"/>
  <c r="I2128" i="3" s="1"/>
  <c r="I2129" i="3" a="1"/>
  <c r="I2129" i="3" s="1"/>
  <c r="I2130" i="3" a="1"/>
  <c r="I2130" i="3" s="1"/>
  <c r="I2131" i="3" a="1"/>
  <c r="I2131" i="3" s="1"/>
  <c r="I2132" i="3" a="1"/>
  <c r="I2132" i="3" s="1"/>
  <c r="I2133" i="3" a="1"/>
  <c r="I2133" i="3" s="1"/>
  <c r="I2134" i="3" a="1"/>
  <c r="I2134" i="3" s="1"/>
  <c r="I2135" i="3" a="1"/>
  <c r="I2135" i="3" s="1"/>
  <c r="I2136" i="3" a="1"/>
  <c r="I2136" i="3" s="1"/>
  <c r="I2137" i="3" a="1"/>
  <c r="I2137" i="3" s="1"/>
  <c r="I2138" i="3" a="1"/>
  <c r="I2138" i="3" s="1"/>
  <c r="I2139" i="3" a="1"/>
  <c r="I2139" i="3" s="1"/>
  <c r="I2140" i="3" a="1"/>
  <c r="I2140" i="3" s="1"/>
  <c r="I2141" i="3" a="1"/>
  <c r="I2141" i="3" s="1"/>
  <c r="I2142" i="3" a="1"/>
  <c r="I2142" i="3" s="1"/>
  <c r="I2143" i="3" a="1"/>
  <c r="I2143" i="3" s="1"/>
  <c r="I2144" i="3" a="1"/>
  <c r="I2144" i="3" s="1"/>
  <c r="I2145" i="3" a="1"/>
  <c r="I2145" i="3" s="1"/>
  <c r="I2146" i="3" a="1"/>
  <c r="I2146" i="3" s="1"/>
  <c r="I2147" i="3" a="1"/>
  <c r="I2147" i="3" s="1"/>
  <c r="I2148" i="3" a="1"/>
  <c r="I2148" i="3" s="1"/>
  <c r="I2149" i="3" a="1"/>
  <c r="I2149" i="3" s="1"/>
  <c r="I2150" i="3" a="1"/>
  <c r="I2150" i="3" s="1"/>
  <c r="I2151" i="3" a="1"/>
  <c r="I2151" i="3" s="1"/>
  <c r="I2152" i="3" a="1"/>
  <c r="I2152" i="3" s="1"/>
  <c r="I2153" i="3" a="1"/>
  <c r="I2153" i="3" s="1"/>
  <c r="I2154" i="3" a="1"/>
  <c r="I2154" i="3" s="1"/>
  <c r="I2155" i="3" a="1"/>
  <c r="I2155" i="3" s="1"/>
  <c r="I2156" i="3" a="1"/>
  <c r="I2156" i="3" s="1"/>
  <c r="I2157" i="3" a="1"/>
  <c r="I2157" i="3" s="1"/>
  <c r="I2158" i="3" a="1"/>
  <c r="I2158" i="3" s="1"/>
  <c r="I2159" i="3" a="1"/>
  <c r="I2159" i="3" s="1"/>
  <c r="I2160" i="3" a="1"/>
  <c r="I2160" i="3" s="1"/>
  <c r="I2161" i="3" a="1"/>
  <c r="I2161" i="3" s="1"/>
  <c r="I2162" i="3" a="1"/>
  <c r="I2162" i="3" s="1"/>
  <c r="I2163" i="3" a="1"/>
  <c r="I2163" i="3" s="1"/>
  <c r="I2164" i="3" a="1"/>
  <c r="I2164" i="3" s="1"/>
  <c r="I2165" i="3" a="1"/>
  <c r="I2165" i="3" s="1"/>
  <c r="I2166" i="3" a="1"/>
  <c r="I2166" i="3" s="1"/>
  <c r="I2167" i="3" a="1"/>
  <c r="I2167" i="3" s="1"/>
  <c r="I2168" i="3" a="1"/>
  <c r="I2168" i="3" s="1"/>
  <c r="I2169" i="3" a="1"/>
  <c r="I2169" i="3" s="1"/>
  <c r="I2170" i="3" a="1"/>
  <c r="I2170" i="3" s="1"/>
  <c r="I2171" i="3" a="1"/>
  <c r="I2171" i="3" s="1"/>
  <c r="I2172" i="3" a="1"/>
  <c r="I2172" i="3" s="1"/>
  <c r="I2173" i="3" a="1"/>
  <c r="I2173" i="3" s="1"/>
  <c r="I2174" i="3" a="1"/>
  <c r="I2174" i="3" s="1"/>
  <c r="I2175" i="3" a="1"/>
  <c r="I2175" i="3" s="1"/>
  <c r="I2176" i="3" a="1"/>
  <c r="I2176" i="3" s="1"/>
  <c r="I2177" i="3" a="1"/>
  <c r="I2177" i="3" s="1"/>
  <c r="I2178" i="3" a="1"/>
  <c r="I2178" i="3" s="1"/>
  <c r="I2179" i="3" a="1"/>
  <c r="I2179" i="3" s="1"/>
  <c r="I2180" i="3" a="1"/>
  <c r="I2180" i="3" s="1"/>
  <c r="I2181" i="3" a="1"/>
  <c r="I2181" i="3" s="1"/>
  <c r="I2182" i="3" a="1"/>
  <c r="I2182" i="3" s="1"/>
  <c r="I2183" i="3" a="1"/>
  <c r="I2183" i="3" s="1"/>
  <c r="I2184" i="3" a="1"/>
  <c r="I2184" i="3" s="1"/>
  <c r="I2185" i="3" a="1"/>
  <c r="I2185" i="3" s="1"/>
  <c r="I2186" i="3" a="1"/>
  <c r="I2186" i="3" s="1"/>
  <c r="I2187" i="3" a="1"/>
  <c r="I2187" i="3" s="1"/>
  <c r="I2188" i="3" a="1"/>
  <c r="I2188" i="3" s="1"/>
  <c r="I2189" i="3" a="1"/>
  <c r="I2189" i="3" s="1"/>
  <c r="I2190" i="3" a="1"/>
  <c r="I2190" i="3" s="1"/>
  <c r="I2191" i="3" a="1"/>
  <c r="I2191" i="3" s="1"/>
  <c r="I2192" i="3" a="1"/>
  <c r="I2192" i="3" s="1"/>
  <c r="I2193" i="3" a="1"/>
  <c r="I2193" i="3" s="1"/>
  <c r="I2194" i="3" a="1"/>
  <c r="I2194" i="3" s="1"/>
  <c r="I2195" i="3" a="1"/>
  <c r="I2195" i="3" s="1"/>
  <c r="I2196" i="3" a="1"/>
  <c r="I2196" i="3" s="1"/>
  <c r="I2197" i="3" a="1"/>
  <c r="I2197" i="3" s="1"/>
  <c r="I2198" i="3" a="1"/>
  <c r="I2198" i="3" s="1"/>
  <c r="I2199" i="3" a="1"/>
  <c r="I2199" i="3" s="1"/>
  <c r="I2200" i="3" a="1"/>
  <c r="I2200" i="3" s="1"/>
  <c r="I2201" i="3" a="1"/>
  <c r="I2201" i="3" s="1"/>
  <c r="I2202" i="3" a="1"/>
  <c r="I2202" i="3" s="1"/>
  <c r="I2203" i="3" a="1"/>
  <c r="I2203" i="3" s="1"/>
  <c r="I2204" i="3" a="1"/>
  <c r="I2204" i="3" s="1"/>
  <c r="I2205" i="3" a="1"/>
  <c r="I2205" i="3" s="1"/>
  <c r="I2206" i="3" a="1"/>
  <c r="I2206" i="3" s="1"/>
  <c r="I2207" i="3" a="1"/>
  <c r="I2207" i="3" s="1"/>
  <c r="I2208" i="3" a="1"/>
  <c r="I2208" i="3" s="1"/>
  <c r="I2209" i="3" a="1"/>
  <c r="I2209" i="3" s="1"/>
  <c r="I2210" i="3" a="1"/>
  <c r="I2210" i="3" s="1"/>
  <c r="I2211" i="3" a="1"/>
  <c r="I2211" i="3" s="1"/>
  <c r="I2212" i="3" a="1"/>
  <c r="I2212" i="3" s="1"/>
  <c r="I2213" i="3" a="1"/>
  <c r="I2213" i="3" s="1"/>
  <c r="I2214" i="3" a="1"/>
  <c r="I2214" i="3" s="1"/>
  <c r="I2215" i="3" a="1"/>
  <c r="I2215" i="3" s="1"/>
  <c r="I2216" i="3" a="1"/>
  <c r="I2216" i="3" s="1"/>
  <c r="I2217" i="3" a="1"/>
  <c r="I2217" i="3" s="1"/>
  <c r="I2218" i="3" a="1"/>
  <c r="I2218" i="3" s="1"/>
  <c r="I2219" i="3" a="1"/>
  <c r="I2219" i="3" s="1"/>
  <c r="I2220" i="3" a="1"/>
  <c r="I2220" i="3" s="1"/>
  <c r="I2221" i="3" a="1"/>
  <c r="I2221" i="3" s="1"/>
  <c r="I2222" i="3" a="1"/>
  <c r="I2222" i="3" s="1"/>
  <c r="I2223" i="3" a="1"/>
  <c r="I2223" i="3" s="1"/>
  <c r="I2224" i="3" a="1"/>
  <c r="I2224" i="3" s="1"/>
  <c r="I2225" i="3" a="1"/>
  <c r="I2225" i="3" s="1"/>
  <c r="I2226" i="3" a="1"/>
  <c r="I2226" i="3" s="1"/>
  <c r="I2227" i="3" a="1"/>
  <c r="I2227" i="3" s="1"/>
  <c r="I2228" i="3" a="1"/>
  <c r="I2228" i="3" s="1"/>
  <c r="I2229" i="3" a="1"/>
  <c r="I2229" i="3" s="1"/>
  <c r="I2230" i="3" a="1"/>
  <c r="I2230" i="3" s="1"/>
  <c r="I2231" i="3" a="1"/>
  <c r="I2231" i="3" s="1"/>
  <c r="I2232" i="3" a="1"/>
  <c r="I2232" i="3" s="1"/>
  <c r="I2233" i="3" a="1"/>
  <c r="I2233" i="3" s="1"/>
  <c r="I2234" i="3" a="1"/>
  <c r="I2234" i="3" s="1"/>
  <c r="I2235" i="3" a="1"/>
  <c r="I2235" i="3" s="1"/>
  <c r="I2236" i="3" a="1"/>
  <c r="I2236" i="3" s="1"/>
  <c r="I2237" i="3" a="1"/>
  <c r="I2237" i="3" s="1"/>
  <c r="I2238" i="3" a="1"/>
  <c r="I2238" i="3" s="1"/>
  <c r="I2239" i="3" a="1"/>
  <c r="I2239" i="3" s="1"/>
  <c r="I2240" i="3" a="1"/>
  <c r="I2240" i="3" s="1"/>
  <c r="I2241" i="3" a="1"/>
  <c r="I2241" i="3" s="1"/>
  <c r="I2242" i="3" a="1"/>
  <c r="I2242" i="3" s="1"/>
  <c r="I2243" i="3" a="1"/>
  <c r="I2243" i="3" s="1"/>
  <c r="I2244" i="3" a="1"/>
  <c r="I2244" i="3" s="1"/>
  <c r="I2245" i="3" a="1"/>
  <c r="I2245" i="3" s="1"/>
  <c r="I2246" i="3" a="1"/>
  <c r="I2246" i="3" s="1"/>
  <c r="I2247" i="3" a="1"/>
  <c r="I2247" i="3" s="1"/>
  <c r="I2248" i="3" a="1"/>
  <c r="I2248" i="3" s="1"/>
  <c r="I2249" i="3" a="1"/>
  <c r="I2249" i="3" s="1"/>
  <c r="I2250" i="3" a="1"/>
  <c r="I2250" i="3" s="1"/>
  <c r="I2251" i="3" a="1"/>
  <c r="I2251" i="3" s="1"/>
  <c r="I2252" i="3" a="1"/>
  <c r="I2252" i="3" s="1"/>
  <c r="I2253" i="3" a="1"/>
  <c r="I2253" i="3" s="1"/>
  <c r="I2254" i="3" a="1"/>
  <c r="I2254" i="3" s="1"/>
  <c r="I2255" i="3" a="1"/>
  <c r="I2255" i="3" s="1"/>
  <c r="I2256" i="3" a="1"/>
  <c r="I2256" i="3" s="1"/>
  <c r="I2257" i="3" a="1"/>
  <c r="I2257" i="3" s="1"/>
  <c r="I2258" i="3" a="1"/>
  <c r="I2258" i="3" s="1"/>
  <c r="I2259" i="3" a="1"/>
  <c r="I2259" i="3" s="1"/>
  <c r="I2260" i="3" a="1"/>
  <c r="I2260" i="3" s="1"/>
  <c r="I2261" i="3" a="1"/>
  <c r="I2261" i="3" s="1"/>
  <c r="I2262" i="3" a="1"/>
  <c r="I2262" i="3" s="1"/>
  <c r="I2263" i="3" a="1"/>
  <c r="I2263" i="3" s="1"/>
  <c r="I2264" i="3" a="1"/>
  <c r="I2264" i="3" s="1"/>
  <c r="I2265" i="3" a="1"/>
  <c r="I2265" i="3" s="1"/>
  <c r="I2266" i="3" a="1"/>
  <c r="I2266" i="3" s="1"/>
  <c r="I2267" i="3" a="1"/>
  <c r="I2267" i="3" s="1"/>
  <c r="I2268" i="3" a="1"/>
  <c r="I2268" i="3" s="1"/>
  <c r="I2269" i="3" a="1"/>
  <c r="I2269" i="3" s="1"/>
  <c r="I2270" i="3" a="1"/>
  <c r="I2270" i="3" s="1"/>
  <c r="I2271" i="3" a="1"/>
  <c r="I2271" i="3" s="1"/>
  <c r="I2272" i="3" a="1"/>
  <c r="I2272" i="3" s="1"/>
  <c r="I2273" i="3" a="1"/>
  <c r="I2273" i="3" s="1"/>
  <c r="I2274" i="3" a="1"/>
  <c r="I2274" i="3" s="1"/>
  <c r="I2275" i="3" a="1"/>
  <c r="I2275" i="3" s="1"/>
  <c r="I2276" i="3" a="1"/>
  <c r="I2276" i="3" s="1"/>
  <c r="I2277" i="3" a="1"/>
  <c r="I2277" i="3" s="1"/>
  <c r="I2278" i="3" a="1"/>
  <c r="I2278" i="3" s="1"/>
  <c r="I2279" i="3" a="1"/>
  <c r="I2279" i="3" s="1"/>
  <c r="I2280" i="3" a="1"/>
  <c r="I2280" i="3" s="1"/>
  <c r="I2281" i="3" a="1"/>
  <c r="I2281" i="3" s="1"/>
  <c r="I2282" i="3" a="1"/>
  <c r="I2282" i="3" s="1"/>
  <c r="I2283" i="3" a="1"/>
  <c r="I2283" i="3" s="1"/>
  <c r="I2284" i="3" a="1"/>
  <c r="I2284" i="3" s="1"/>
  <c r="I2285" i="3" a="1"/>
  <c r="I2285" i="3" s="1"/>
  <c r="I2286" i="3" a="1"/>
  <c r="I2286" i="3" s="1"/>
  <c r="I2287" i="3" a="1"/>
  <c r="I2287" i="3" s="1"/>
  <c r="I2288" i="3" a="1"/>
  <c r="I2288" i="3" s="1"/>
  <c r="I2289" i="3" a="1"/>
  <c r="I2289" i="3" s="1"/>
  <c r="I2290" i="3" a="1"/>
  <c r="I2290" i="3" s="1"/>
  <c r="I2291" i="3" a="1"/>
  <c r="I2291" i="3" s="1"/>
  <c r="I2292" i="3" a="1"/>
  <c r="I2292" i="3" s="1"/>
  <c r="I2293" i="3" a="1"/>
  <c r="I2293" i="3" s="1"/>
  <c r="I2294" i="3" a="1"/>
  <c r="I2294" i="3" s="1"/>
  <c r="I2295" i="3" a="1"/>
  <c r="I2295" i="3" s="1"/>
  <c r="I2296" i="3" a="1"/>
  <c r="I2296" i="3" s="1"/>
  <c r="I2297" i="3" a="1"/>
  <c r="I2297" i="3" s="1"/>
  <c r="I2298" i="3" a="1"/>
  <c r="I2298" i="3" s="1"/>
  <c r="I2299" i="3" a="1"/>
  <c r="I2299" i="3" s="1"/>
  <c r="I2300" i="3" a="1"/>
  <c r="I2300" i="3" s="1"/>
  <c r="I2301" i="3" a="1"/>
  <c r="I2301" i="3" s="1"/>
  <c r="I2302" i="3" a="1"/>
  <c r="I2302" i="3" s="1"/>
  <c r="I2303" i="3" a="1"/>
  <c r="I2303" i="3" s="1"/>
  <c r="I2304" i="3" a="1"/>
  <c r="I2304" i="3" s="1"/>
  <c r="I2305" i="3" a="1"/>
  <c r="I2305" i="3" s="1"/>
  <c r="I2306" i="3" a="1"/>
  <c r="I2306" i="3" s="1"/>
  <c r="I2307" i="3" a="1"/>
  <c r="I2307" i="3" s="1"/>
  <c r="I2308" i="3" a="1"/>
  <c r="I2308" i="3" s="1"/>
  <c r="I2309" i="3" a="1"/>
  <c r="I2309" i="3" s="1"/>
  <c r="I2310" i="3" a="1"/>
  <c r="I2310" i="3" s="1"/>
  <c r="I2311" i="3" a="1"/>
  <c r="I2311" i="3" s="1"/>
  <c r="I2312" i="3" a="1"/>
  <c r="I2312" i="3" s="1"/>
  <c r="I2313" i="3" a="1"/>
  <c r="I2313" i="3" s="1"/>
  <c r="I2314" i="3" a="1"/>
  <c r="I2314" i="3" s="1"/>
  <c r="I2315" i="3" a="1"/>
  <c r="I2315" i="3" s="1"/>
  <c r="I2316" i="3" a="1"/>
  <c r="I2316" i="3" s="1"/>
  <c r="I2317" i="3" a="1"/>
  <c r="I2317" i="3" s="1"/>
  <c r="I2318" i="3" a="1"/>
  <c r="I2318" i="3" s="1"/>
  <c r="I2319" i="3" a="1"/>
  <c r="I2319" i="3" s="1"/>
  <c r="I2320" i="3" a="1"/>
  <c r="I2320" i="3" s="1"/>
  <c r="I2321" i="3" a="1"/>
  <c r="I2321" i="3" s="1"/>
  <c r="I2322" i="3" a="1"/>
  <c r="I2322" i="3" s="1"/>
  <c r="I2323" i="3" a="1"/>
  <c r="I2323" i="3" s="1"/>
  <c r="I2324" i="3" a="1"/>
  <c r="I2324" i="3" s="1"/>
  <c r="I2325" i="3" a="1"/>
  <c r="I2325" i="3" s="1"/>
  <c r="I2326" i="3" a="1"/>
  <c r="I2326" i="3" s="1"/>
  <c r="I2327" i="3" a="1"/>
  <c r="I2327" i="3" s="1"/>
  <c r="I2328" i="3" a="1"/>
  <c r="I2328" i="3" s="1"/>
  <c r="I2329" i="3" a="1"/>
  <c r="I2329" i="3" s="1"/>
  <c r="I2330" i="3" a="1"/>
  <c r="I2330" i="3" s="1"/>
  <c r="I2331" i="3" a="1"/>
  <c r="I2331" i="3" s="1"/>
  <c r="I2332" i="3" a="1"/>
  <c r="I2332" i="3" s="1"/>
  <c r="I2333" i="3" a="1"/>
  <c r="I2333" i="3" s="1"/>
  <c r="I2334" i="3" a="1"/>
  <c r="I2334" i="3" s="1"/>
  <c r="I2335" i="3" a="1"/>
  <c r="I2335" i="3" s="1"/>
  <c r="I2336" i="3" a="1"/>
  <c r="I2336" i="3" s="1"/>
  <c r="I2337" i="3" a="1"/>
  <c r="I2337" i="3" s="1"/>
  <c r="I2338" i="3" a="1"/>
  <c r="I2338" i="3" s="1"/>
  <c r="I2339" i="3" a="1"/>
  <c r="I2339" i="3" s="1"/>
  <c r="I2340" i="3" a="1"/>
  <c r="I2340" i="3" s="1"/>
  <c r="I2341" i="3" a="1"/>
  <c r="I2341" i="3" s="1"/>
  <c r="I2342" i="3" a="1"/>
  <c r="I2342" i="3" s="1"/>
  <c r="I2343" i="3" a="1"/>
  <c r="I2343" i="3" s="1"/>
  <c r="I2344" i="3" a="1"/>
  <c r="I2344" i="3" s="1"/>
  <c r="I2345" i="3" a="1"/>
  <c r="I2345" i="3" s="1"/>
  <c r="I2346" i="3" a="1"/>
  <c r="I2346" i="3" s="1"/>
  <c r="I2347" i="3" a="1"/>
  <c r="I2347" i="3" s="1"/>
  <c r="I2348" i="3" a="1"/>
  <c r="I2348" i="3" s="1"/>
  <c r="I2349" i="3" a="1"/>
  <c r="I2349" i="3" s="1"/>
  <c r="I2350" i="3" a="1"/>
  <c r="I2350" i="3" s="1"/>
  <c r="I2351" i="3" a="1"/>
  <c r="I2351" i="3" s="1"/>
  <c r="I2352" i="3" a="1"/>
  <c r="I2352" i="3" s="1"/>
  <c r="I2353" i="3" a="1"/>
  <c r="I2353" i="3" s="1"/>
  <c r="I2354" i="3" a="1"/>
  <c r="I2354" i="3" s="1"/>
  <c r="I2355" i="3" a="1"/>
  <c r="I2355" i="3" s="1"/>
  <c r="I2356" i="3" a="1"/>
  <c r="I2356" i="3" s="1"/>
  <c r="I2357" i="3" a="1"/>
  <c r="I2357" i="3" s="1"/>
  <c r="I2358" i="3" a="1"/>
  <c r="I2358" i="3" s="1"/>
  <c r="I2359" i="3" a="1"/>
  <c r="I2359" i="3" s="1"/>
  <c r="I2360" i="3" a="1"/>
  <c r="I2360" i="3" s="1"/>
  <c r="I2361" i="3" a="1"/>
  <c r="I2361" i="3" s="1"/>
  <c r="I2362" i="3" a="1"/>
  <c r="I2362" i="3" s="1"/>
  <c r="I2363" i="3" a="1"/>
  <c r="I2363" i="3" s="1"/>
  <c r="I2364" i="3" a="1"/>
  <c r="I2364" i="3" s="1"/>
  <c r="I2365" i="3" a="1"/>
  <c r="I2365" i="3" s="1"/>
  <c r="I2366" i="3" a="1"/>
  <c r="I2366" i="3" s="1"/>
  <c r="I2367" i="3" a="1"/>
  <c r="I2367" i="3" s="1"/>
  <c r="I2368" i="3" a="1"/>
  <c r="I2368" i="3" s="1"/>
  <c r="I2369" i="3" a="1"/>
  <c r="I2369" i="3" s="1"/>
  <c r="I2370" i="3" a="1"/>
  <c r="I2370" i="3" s="1"/>
  <c r="I2371" i="3" a="1"/>
  <c r="I2371" i="3" s="1"/>
  <c r="I2372" i="3" a="1"/>
  <c r="I2372" i="3" s="1"/>
  <c r="I2373" i="3" a="1"/>
  <c r="I2373" i="3" s="1"/>
  <c r="I2374" i="3" a="1"/>
  <c r="I2374" i="3" s="1"/>
  <c r="I2375" i="3" a="1"/>
  <c r="I2375" i="3" s="1"/>
  <c r="I2376" i="3" a="1"/>
  <c r="I2376" i="3" s="1"/>
  <c r="I2377" i="3" a="1"/>
  <c r="I2377" i="3" s="1"/>
  <c r="I2378" i="3" a="1"/>
  <c r="I2378" i="3" s="1"/>
  <c r="I2379" i="3" a="1"/>
  <c r="I2379" i="3" s="1"/>
  <c r="I2380" i="3" a="1"/>
  <c r="I2380" i="3" s="1"/>
  <c r="I2381" i="3" a="1"/>
  <c r="I2381" i="3" s="1"/>
  <c r="I2382" i="3" a="1"/>
  <c r="I2382" i="3" s="1"/>
  <c r="I2383" i="3" a="1"/>
  <c r="I2383" i="3" s="1"/>
  <c r="I2384" i="3" a="1"/>
  <c r="I2384" i="3" s="1"/>
  <c r="I2385" i="3" a="1"/>
  <c r="I2385" i="3" s="1"/>
  <c r="I2386" i="3" a="1"/>
  <c r="I2386" i="3" s="1"/>
  <c r="I2387" i="3" a="1"/>
  <c r="I2387" i="3" s="1"/>
  <c r="I2388" i="3" a="1"/>
  <c r="I2388" i="3" s="1"/>
  <c r="I2389" i="3" a="1"/>
  <c r="I2389" i="3" s="1"/>
  <c r="I2390" i="3" a="1"/>
  <c r="I2390" i="3" s="1"/>
  <c r="I2391" i="3" a="1"/>
  <c r="I2391" i="3" s="1"/>
  <c r="I2392" i="3" a="1"/>
  <c r="I2392" i="3" s="1"/>
  <c r="I2393" i="3" a="1"/>
  <c r="I2393" i="3" s="1"/>
  <c r="I2394" i="3" a="1"/>
  <c r="I2394" i="3" s="1"/>
  <c r="I2395" i="3" a="1"/>
  <c r="I2395" i="3" s="1"/>
  <c r="I2396" i="3" a="1"/>
  <c r="I2396" i="3" s="1"/>
  <c r="I2397" i="3" a="1"/>
  <c r="I2397" i="3" s="1"/>
  <c r="I2398" i="3" a="1"/>
  <c r="I2398" i="3" s="1"/>
  <c r="I2399" i="3" a="1"/>
  <c r="I2399" i="3" s="1"/>
  <c r="I2400" i="3" a="1"/>
  <c r="I2400" i="3" s="1"/>
  <c r="I2401" i="3" a="1"/>
  <c r="I2401" i="3" s="1"/>
  <c r="I2402" i="3" a="1"/>
  <c r="I2402" i="3" s="1"/>
  <c r="I2403" i="3" a="1"/>
  <c r="I2403" i="3" s="1"/>
  <c r="I2404" i="3" a="1"/>
  <c r="I2404" i="3" s="1"/>
  <c r="I2405" i="3" a="1"/>
  <c r="I2405" i="3" s="1"/>
  <c r="I2406" i="3" a="1"/>
  <c r="I2406" i="3" s="1"/>
  <c r="I2407" i="3" a="1"/>
  <c r="I2407" i="3" s="1"/>
  <c r="I2408" i="3" a="1"/>
  <c r="I2408" i="3" s="1"/>
  <c r="I2409" i="3" a="1"/>
  <c r="I2409" i="3" s="1"/>
  <c r="I2410" i="3" a="1"/>
  <c r="I2410" i="3" s="1"/>
  <c r="I2411" i="3" a="1"/>
  <c r="I2411" i="3" s="1"/>
  <c r="I2412" i="3" a="1"/>
  <c r="I2412" i="3" s="1"/>
  <c r="I2413" i="3" a="1"/>
  <c r="I2413" i="3" s="1"/>
  <c r="I2414" i="3" a="1"/>
  <c r="I2414" i="3" s="1"/>
  <c r="I2415" i="3" a="1"/>
  <c r="I2415" i="3" s="1"/>
  <c r="I2416" i="3" a="1"/>
  <c r="I2416" i="3" s="1"/>
  <c r="I2417" i="3" a="1"/>
  <c r="I2417" i="3" s="1"/>
  <c r="I2418" i="3" a="1"/>
  <c r="I2418" i="3" s="1"/>
  <c r="I2419" i="3" a="1"/>
  <c r="I2419" i="3" s="1"/>
  <c r="I2420" i="3" a="1"/>
  <c r="I2420" i="3" s="1"/>
  <c r="I2421" i="3" a="1"/>
  <c r="I2421" i="3" s="1"/>
  <c r="I2422" i="3" a="1"/>
  <c r="I2422" i="3" s="1"/>
  <c r="I2423" i="3" a="1"/>
  <c r="I2423" i="3" s="1"/>
  <c r="I2424" i="3" a="1"/>
  <c r="I2424" i="3" s="1"/>
  <c r="I2425" i="3" a="1"/>
  <c r="I2425" i="3" s="1"/>
  <c r="I2426" i="3" a="1"/>
  <c r="I2426" i="3" s="1"/>
  <c r="I2427" i="3" a="1"/>
  <c r="I2427" i="3" s="1"/>
  <c r="I2428" i="3" a="1"/>
  <c r="I2428" i="3" s="1"/>
  <c r="I2429" i="3" a="1"/>
  <c r="I2429" i="3" s="1"/>
  <c r="I2430" i="3" a="1"/>
  <c r="I2430" i="3" s="1"/>
  <c r="I2431" i="3" a="1"/>
  <c r="I2431" i="3" s="1"/>
  <c r="I2432" i="3" a="1"/>
  <c r="I2432" i="3" s="1"/>
  <c r="I2433" i="3" a="1"/>
  <c r="I2433" i="3" s="1"/>
  <c r="I2434" i="3" a="1"/>
  <c r="I2434" i="3" s="1"/>
  <c r="I2435" i="3" a="1"/>
  <c r="I2435" i="3" s="1"/>
  <c r="I2436" i="3" a="1"/>
  <c r="I2436" i="3" s="1"/>
  <c r="I2437" i="3" a="1"/>
  <c r="I2437" i="3" s="1"/>
  <c r="I2438" i="3" a="1"/>
  <c r="I2438" i="3" s="1"/>
  <c r="I2439" i="3" a="1"/>
  <c r="I2439" i="3" s="1"/>
  <c r="I2440" i="3" a="1"/>
  <c r="I2440" i="3" s="1"/>
  <c r="I2441" i="3" a="1"/>
  <c r="I2441" i="3" s="1"/>
  <c r="I2442" i="3" a="1"/>
  <c r="I2442" i="3" s="1"/>
  <c r="I2443" i="3" a="1"/>
  <c r="I2443" i="3" s="1"/>
  <c r="I2444" i="3" a="1"/>
  <c r="I2444" i="3" s="1"/>
  <c r="I2445" i="3" a="1"/>
  <c r="I2445" i="3" s="1"/>
  <c r="I2446" i="3" a="1"/>
  <c r="I2446" i="3" s="1"/>
  <c r="I2447" i="3" a="1"/>
  <c r="I2447" i="3" s="1"/>
  <c r="I2448" i="3" a="1"/>
  <c r="I2448" i="3" s="1"/>
  <c r="I2449" i="3" a="1"/>
  <c r="I2449" i="3" s="1"/>
  <c r="I2450" i="3" a="1"/>
  <c r="I2450" i="3" s="1"/>
  <c r="I2451" i="3" a="1"/>
  <c r="I2451" i="3" s="1"/>
  <c r="I2452" i="3" a="1"/>
  <c r="I2452" i="3" s="1"/>
  <c r="I2453" i="3" a="1"/>
  <c r="I2453" i="3" s="1"/>
  <c r="I2454" i="3" a="1"/>
  <c r="I2454" i="3" s="1"/>
  <c r="I2455" i="3" a="1"/>
  <c r="I2455" i="3" s="1"/>
  <c r="I2456" i="3" a="1"/>
  <c r="I2456" i="3" s="1"/>
  <c r="I2457" i="3" a="1"/>
  <c r="I2457" i="3" s="1"/>
  <c r="I2458" i="3" a="1"/>
  <c r="I2458" i="3" s="1"/>
  <c r="I2459" i="3" a="1"/>
  <c r="I2459" i="3" s="1"/>
  <c r="I2460" i="3" a="1"/>
  <c r="I2460" i="3" s="1"/>
  <c r="I2461" i="3" a="1"/>
  <c r="I2461" i="3" s="1"/>
  <c r="I2462" i="3" a="1"/>
  <c r="I2462" i="3" s="1"/>
  <c r="I2463" i="3" a="1"/>
  <c r="I2463" i="3" s="1"/>
  <c r="I2464" i="3" a="1"/>
  <c r="I2464" i="3" s="1"/>
  <c r="I2465" i="3" a="1"/>
  <c r="I2465" i="3" s="1"/>
  <c r="I2466" i="3" a="1"/>
  <c r="I2466" i="3" s="1"/>
  <c r="I2467" i="3" a="1"/>
  <c r="I2467" i="3" s="1"/>
  <c r="I2468" i="3" a="1"/>
  <c r="I2468" i="3" s="1"/>
  <c r="I2469" i="3" a="1"/>
  <c r="I2469" i="3" s="1"/>
  <c r="I2470" i="3" a="1"/>
  <c r="I2470" i="3" s="1"/>
  <c r="I2471" i="3" a="1"/>
  <c r="I2471" i="3" s="1"/>
  <c r="I2472" i="3" a="1"/>
  <c r="I2472" i="3" s="1"/>
  <c r="I2473" i="3" a="1"/>
  <c r="I2473" i="3" s="1"/>
  <c r="I2474" i="3" a="1"/>
  <c r="I2474" i="3" s="1"/>
  <c r="I2475" i="3" a="1"/>
  <c r="I2475" i="3" s="1"/>
  <c r="I2476" i="3" a="1"/>
  <c r="I2476" i="3" s="1"/>
  <c r="I2477" i="3" a="1"/>
  <c r="I2477" i="3" s="1"/>
  <c r="I2478" i="3" a="1"/>
  <c r="I2478" i="3" s="1"/>
  <c r="I2479" i="3" a="1"/>
  <c r="I2479" i="3" s="1"/>
  <c r="I2480" i="3" a="1"/>
  <c r="I2480" i="3" s="1"/>
  <c r="I2481" i="3" a="1"/>
  <c r="I2481" i="3" s="1"/>
  <c r="I2482" i="3" a="1"/>
  <c r="I2482" i="3" s="1"/>
  <c r="I2483" i="3" a="1"/>
  <c r="I2483" i="3" s="1"/>
  <c r="I2484" i="3" a="1"/>
  <c r="I2484" i="3" s="1"/>
  <c r="I2485" i="3" a="1"/>
  <c r="I2485" i="3" s="1"/>
  <c r="I2486" i="3" a="1"/>
  <c r="I2486" i="3" s="1"/>
  <c r="I2487" i="3" a="1"/>
  <c r="I2487" i="3" s="1"/>
  <c r="I2488" i="3" a="1"/>
  <c r="I2488" i="3" s="1"/>
  <c r="I2489" i="3" a="1"/>
  <c r="I2489" i="3" s="1"/>
  <c r="I2490" i="3" a="1"/>
  <c r="I2490" i="3" s="1"/>
  <c r="I2491" i="3" a="1"/>
  <c r="I2491" i="3" s="1"/>
  <c r="I2492" i="3" a="1"/>
  <c r="I2492" i="3" s="1"/>
  <c r="I2493" i="3" a="1"/>
  <c r="I2493" i="3" s="1"/>
  <c r="I2494" i="3" a="1"/>
  <c r="I2494" i="3" s="1"/>
  <c r="I2495" i="3" a="1"/>
  <c r="I2495" i="3" s="1"/>
  <c r="I2496" i="3" a="1"/>
  <c r="I2496" i="3" s="1"/>
  <c r="I2497" i="3" a="1"/>
  <c r="I2497" i="3" s="1"/>
  <c r="I2498" i="3" a="1"/>
  <c r="I2498" i="3" s="1"/>
  <c r="I2499" i="3" a="1"/>
  <c r="I2499" i="3" s="1"/>
  <c r="I2500" i="3" a="1"/>
  <c r="I2500" i="3" s="1"/>
  <c r="I2501" i="3" a="1"/>
  <c r="I2501" i="3" s="1"/>
  <c r="I2502" i="3" a="1"/>
  <c r="I2502" i="3" s="1"/>
  <c r="I2503" i="3" a="1"/>
  <c r="I2503" i="3" s="1"/>
  <c r="I2504" i="3" a="1"/>
  <c r="I2504" i="3" s="1"/>
  <c r="I2505" i="3" a="1"/>
  <c r="I2505" i="3" s="1"/>
  <c r="I2506" i="3" a="1"/>
  <c r="I2506" i="3" s="1"/>
  <c r="I2507" i="3" a="1"/>
  <c r="I2507" i="3" s="1"/>
  <c r="I2508" i="3" a="1"/>
  <c r="I2508" i="3" s="1"/>
  <c r="I2509" i="3" a="1"/>
  <c r="I2509" i="3" s="1"/>
  <c r="I2510" i="3" a="1"/>
  <c r="I2510" i="3" s="1"/>
  <c r="I2511" i="3" a="1"/>
  <c r="I2511" i="3" s="1"/>
  <c r="I2512" i="3" a="1"/>
  <c r="I2512" i="3" s="1"/>
  <c r="I2513" i="3" a="1"/>
  <c r="I2513" i="3" s="1"/>
  <c r="I2514" i="3" a="1"/>
  <c r="I2514" i="3" s="1"/>
  <c r="I2515" i="3" a="1"/>
  <c r="I2515" i="3" s="1"/>
  <c r="I2516" i="3" a="1"/>
  <c r="I2516" i="3" s="1"/>
  <c r="I2517" i="3" a="1"/>
  <c r="I2517" i="3" s="1"/>
  <c r="I2518" i="3" a="1"/>
  <c r="I2518" i="3" s="1"/>
  <c r="I2519" i="3" a="1"/>
  <c r="I2519" i="3" s="1"/>
  <c r="I2520" i="3" a="1"/>
  <c r="I2520" i="3" s="1"/>
  <c r="I2521" i="3" a="1"/>
  <c r="I2521" i="3" s="1"/>
  <c r="I2522" i="3" a="1"/>
  <c r="I2522" i="3" s="1"/>
  <c r="I2523" i="3" a="1"/>
  <c r="I2523" i="3" s="1"/>
  <c r="I2524" i="3" a="1"/>
  <c r="I2524" i="3" s="1"/>
  <c r="I2525" i="3" a="1"/>
  <c r="I2525" i="3" s="1"/>
  <c r="I2526" i="3" a="1"/>
  <c r="I2526" i="3" s="1"/>
  <c r="I2527" i="3" a="1"/>
  <c r="I2527" i="3" s="1"/>
  <c r="I2528" i="3" a="1"/>
  <c r="I2528" i="3" s="1"/>
  <c r="I2529" i="3" a="1"/>
  <c r="I2529" i="3" s="1"/>
  <c r="I2530" i="3" a="1"/>
  <c r="I2530" i="3" s="1"/>
  <c r="I2531" i="3" a="1"/>
  <c r="I2531" i="3" s="1"/>
  <c r="I2532" i="3" a="1"/>
  <c r="I2532" i="3" s="1"/>
  <c r="I2533" i="3" a="1"/>
  <c r="I2533" i="3" s="1"/>
  <c r="I2534" i="3" a="1"/>
  <c r="I2534" i="3" s="1"/>
  <c r="I2535" i="3" a="1"/>
  <c r="I2535" i="3" s="1"/>
  <c r="I2536" i="3" a="1"/>
  <c r="I2536" i="3" s="1"/>
  <c r="I2537" i="3" a="1"/>
  <c r="I2537" i="3" s="1"/>
  <c r="I2538" i="3" a="1"/>
  <c r="I2538" i="3" s="1"/>
  <c r="I2539" i="3" a="1"/>
  <c r="I2539" i="3" s="1"/>
  <c r="I2540" i="3" a="1"/>
  <c r="I2540" i="3" s="1"/>
  <c r="I2541" i="3" a="1"/>
  <c r="I2541" i="3" s="1"/>
  <c r="I2542" i="3" a="1"/>
  <c r="I2542" i="3" s="1"/>
  <c r="I2543" i="3" a="1"/>
  <c r="I2543" i="3" s="1"/>
  <c r="I2544" i="3" a="1"/>
  <c r="I2544" i="3" s="1"/>
  <c r="I2545" i="3" a="1"/>
  <c r="I2545" i="3" s="1"/>
  <c r="I2546" i="3" a="1"/>
  <c r="I2546" i="3" s="1"/>
  <c r="I2547" i="3" a="1"/>
  <c r="I2547" i="3" s="1"/>
  <c r="I2548" i="3" a="1"/>
  <c r="I2548" i="3" s="1"/>
  <c r="I2549" i="3" a="1"/>
  <c r="I2549" i="3" s="1"/>
  <c r="I2550" i="3" a="1"/>
  <c r="I2550" i="3" s="1"/>
  <c r="I2551" i="3" a="1"/>
  <c r="I2551" i="3" s="1"/>
  <c r="I2552" i="3" a="1"/>
  <c r="I2552" i="3" s="1"/>
  <c r="I2553" i="3" a="1"/>
  <c r="I2553" i="3" s="1"/>
  <c r="I2554" i="3" a="1"/>
  <c r="I2554" i="3" s="1"/>
  <c r="I2555" i="3" a="1"/>
  <c r="I2555" i="3" s="1"/>
  <c r="I2556" i="3" a="1"/>
  <c r="I2556" i="3" s="1"/>
  <c r="I2557" i="3" a="1"/>
  <c r="I2557" i="3" s="1"/>
  <c r="I2558" i="3" a="1"/>
  <c r="I2558" i="3" s="1"/>
  <c r="I2559" i="3" a="1"/>
  <c r="I2559" i="3" s="1"/>
  <c r="I2560" i="3" a="1"/>
  <c r="I2560" i="3" s="1"/>
  <c r="I2561" i="3" a="1"/>
  <c r="I2561" i="3" s="1"/>
  <c r="I2562" i="3" a="1"/>
  <c r="I2562" i="3" s="1"/>
  <c r="I2563" i="3" a="1"/>
  <c r="I2563" i="3" s="1"/>
  <c r="I2564" i="3" a="1"/>
  <c r="I2564" i="3" s="1"/>
  <c r="I2565" i="3" a="1"/>
  <c r="I2565" i="3" s="1"/>
  <c r="I2566" i="3" a="1"/>
  <c r="I2566" i="3" s="1"/>
  <c r="I2567" i="3" a="1"/>
  <c r="I2567" i="3" s="1"/>
  <c r="I2568" i="3" a="1"/>
  <c r="I2568" i="3" s="1"/>
  <c r="I2569" i="3" a="1"/>
  <c r="I2569" i="3" s="1"/>
  <c r="I2570" i="3" a="1"/>
  <c r="I2570" i="3" s="1"/>
  <c r="I2571" i="3" a="1"/>
  <c r="I2571" i="3" s="1"/>
  <c r="I2572" i="3" a="1"/>
  <c r="I2572" i="3" s="1"/>
  <c r="I2573" i="3" a="1"/>
  <c r="I2573" i="3" s="1"/>
  <c r="I2574" i="3" a="1"/>
  <c r="I2574" i="3" s="1"/>
  <c r="I2575" i="3" a="1"/>
  <c r="I2575" i="3" s="1"/>
  <c r="I2576" i="3" a="1"/>
  <c r="I2576" i="3" s="1"/>
  <c r="I2577" i="3" a="1"/>
  <c r="I2577" i="3" s="1"/>
  <c r="I2578" i="3" a="1"/>
  <c r="I2578" i="3" s="1"/>
  <c r="I2579" i="3" a="1"/>
  <c r="I2579" i="3" s="1"/>
  <c r="I2580" i="3" a="1"/>
  <c r="I2580" i="3" s="1"/>
  <c r="I2581" i="3" a="1"/>
  <c r="I2581" i="3" s="1"/>
  <c r="I2582" i="3" a="1"/>
  <c r="I2582" i="3" s="1"/>
  <c r="I2583" i="3" a="1"/>
  <c r="I2583" i="3" s="1"/>
  <c r="I2584" i="3" a="1"/>
  <c r="I2584" i="3" s="1"/>
  <c r="I2585" i="3" a="1"/>
  <c r="I2585" i="3" s="1"/>
  <c r="I2586" i="3" a="1"/>
  <c r="I2586" i="3" s="1"/>
  <c r="I2587" i="3" a="1"/>
  <c r="I2587" i="3" s="1"/>
  <c r="I2588" i="3" a="1"/>
  <c r="I2588" i="3" s="1"/>
  <c r="I2589" i="3" a="1"/>
  <c r="I2589" i="3" s="1"/>
  <c r="I2590" i="3" a="1"/>
  <c r="I2590" i="3" s="1"/>
  <c r="I2591" i="3" a="1"/>
  <c r="I2591" i="3" s="1"/>
  <c r="I2592" i="3" a="1"/>
  <c r="I2592" i="3" s="1"/>
  <c r="I2593" i="3" a="1"/>
  <c r="I2593" i="3" s="1"/>
  <c r="I2594" i="3" a="1"/>
  <c r="I2594" i="3" s="1"/>
  <c r="I2595" i="3" a="1"/>
  <c r="I2595" i="3" s="1"/>
  <c r="I2596" i="3" a="1"/>
  <c r="I2596" i="3" s="1"/>
  <c r="I2597" i="3" a="1"/>
  <c r="I2597" i="3" s="1"/>
  <c r="I2598" i="3" a="1"/>
  <c r="I2598" i="3" s="1"/>
  <c r="I2599" i="3" a="1"/>
  <c r="I2599" i="3" s="1"/>
  <c r="I2600" i="3" a="1"/>
  <c r="I2600" i="3" s="1"/>
  <c r="I2601" i="3" a="1"/>
  <c r="I2601" i="3" s="1"/>
  <c r="I2602" i="3" a="1"/>
  <c r="I2602" i="3" s="1"/>
  <c r="I2603" i="3" a="1"/>
  <c r="I2603" i="3" s="1"/>
  <c r="I2604" i="3" a="1"/>
  <c r="I2604" i="3" s="1"/>
  <c r="I2605" i="3" a="1"/>
  <c r="I2605" i="3" s="1"/>
  <c r="I2606" i="3" a="1"/>
  <c r="I2606" i="3" s="1"/>
  <c r="I2607" i="3" a="1"/>
  <c r="I2607" i="3" s="1"/>
  <c r="I2608" i="3" a="1"/>
  <c r="I2608" i="3" s="1"/>
  <c r="I2609" i="3" a="1"/>
  <c r="I2609" i="3" s="1"/>
  <c r="I2610" i="3" a="1"/>
  <c r="I2610" i="3" s="1"/>
  <c r="I2611" i="3" a="1"/>
  <c r="I2611" i="3" s="1"/>
  <c r="I2612" i="3" a="1"/>
  <c r="I2612" i="3" s="1"/>
  <c r="I2613" i="3" a="1"/>
  <c r="I2613" i="3" s="1"/>
  <c r="I2614" i="3" a="1"/>
  <c r="I2614" i="3" s="1"/>
  <c r="I2615" i="3" a="1"/>
  <c r="I2615" i="3" s="1"/>
  <c r="I2616" i="3" a="1"/>
  <c r="I2616" i="3" s="1"/>
  <c r="I2617" i="3" a="1"/>
  <c r="I2617" i="3" s="1"/>
  <c r="I2618" i="3" a="1"/>
  <c r="I2618" i="3" s="1"/>
  <c r="I2619" i="3" a="1"/>
  <c r="I2619" i="3" s="1"/>
  <c r="I2620" i="3" a="1"/>
  <c r="I2620" i="3" s="1"/>
  <c r="I2621" i="3" a="1"/>
  <c r="I2621" i="3" s="1"/>
  <c r="I2622" i="3" a="1"/>
  <c r="I2622" i="3" s="1"/>
  <c r="I2623" i="3" a="1"/>
  <c r="I2623" i="3" s="1"/>
  <c r="I2624" i="3" a="1"/>
  <c r="I2624" i="3" s="1"/>
  <c r="I2625" i="3" a="1"/>
  <c r="I2625" i="3" s="1"/>
  <c r="I2626" i="3" a="1"/>
  <c r="I2626" i="3" s="1"/>
  <c r="I2627" i="3" a="1"/>
  <c r="I2627" i="3" s="1"/>
  <c r="I2628" i="3" a="1"/>
  <c r="I2628" i="3" s="1"/>
  <c r="I2629" i="3" a="1"/>
  <c r="I2629" i="3" s="1"/>
  <c r="I2630" i="3" a="1"/>
  <c r="I2630" i="3" s="1"/>
  <c r="I2631" i="3" a="1"/>
  <c r="I2631" i="3" s="1"/>
  <c r="I2632" i="3" a="1"/>
  <c r="I2632" i="3" s="1"/>
  <c r="I2633" i="3" a="1"/>
  <c r="I2633" i="3" s="1"/>
  <c r="I2634" i="3" a="1"/>
  <c r="I2634" i="3" s="1"/>
  <c r="I2635" i="3" a="1"/>
  <c r="I2635" i="3" s="1"/>
  <c r="I2636" i="3" a="1"/>
  <c r="I2636" i="3" s="1"/>
  <c r="I2637" i="3" a="1"/>
  <c r="I2637" i="3" s="1"/>
  <c r="I2638" i="3" a="1"/>
  <c r="I2638" i="3" s="1"/>
  <c r="I2639" i="3" a="1"/>
  <c r="I2639" i="3" s="1"/>
  <c r="I2640" i="3" a="1"/>
  <c r="I2640" i="3" s="1"/>
  <c r="I2641" i="3" a="1"/>
  <c r="I2641" i="3" s="1"/>
  <c r="I2642" i="3" a="1"/>
  <c r="I2642" i="3" s="1"/>
  <c r="I2643" i="3" a="1"/>
  <c r="I2643" i="3" s="1"/>
  <c r="I2644" i="3" a="1"/>
  <c r="I2644" i="3" s="1"/>
  <c r="I2645" i="3" a="1"/>
  <c r="I2645" i="3" s="1"/>
  <c r="I2646" i="3" a="1"/>
  <c r="I2646" i="3" s="1"/>
  <c r="I2647" i="3" a="1"/>
  <c r="I2647" i="3" s="1"/>
  <c r="I2648" i="3" a="1"/>
  <c r="I2648" i="3" s="1"/>
  <c r="I2649" i="3" a="1"/>
  <c r="I2649" i="3" s="1"/>
  <c r="I2650" i="3" a="1"/>
  <c r="I2650" i="3" s="1"/>
  <c r="I2651" i="3" a="1"/>
  <c r="I2651" i="3" s="1"/>
  <c r="I2652" i="3" a="1"/>
  <c r="I2652" i="3" s="1"/>
  <c r="I2653" i="3" a="1"/>
  <c r="I2653" i="3" s="1"/>
  <c r="I2654" i="3" a="1"/>
  <c r="I2654" i="3" s="1"/>
  <c r="I2655" i="3" a="1"/>
  <c r="I2655" i="3" s="1"/>
  <c r="I2656" i="3" a="1"/>
  <c r="I2656" i="3" s="1"/>
  <c r="I2657" i="3" a="1"/>
  <c r="I2657" i="3" s="1"/>
  <c r="I2658" i="3" a="1"/>
  <c r="I2658" i="3" s="1"/>
  <c r="I2659" i="3" a="1"/>
  <c r="I2659" i="3" s="1"/>
  <c r="I2660" i="3" a="1"/>
  <c r="I2660" i="3" s="1"/>
  <c r="I2661" i="3" a="1"/>
  <c r="I2661" i="3" s="1"/>
  <c r="I2662" i="3" a="1"/>
  <c r="I2662" i="3" s="1"/>
  <c r="I2663" i="3" a="1"/>
  <c r="I2663" i="3" s="1"/>
  <c r="I2664" i="3" a="1"/>
  <c r="I2664" i="3" s="1"/>
  <c r="I2665" i="3" a="1"/>
  <c r="I2665" i="3" s="1"/>
  <c r="I2666" i="3" a="1"/>
  <c r="I2666" i="3" s="1"/>
  <c r="I2667" i="3" a="1"/>
  <c r="I2667" i="3" s="1"/>
  <c r="I2668" i="3" a="1"/>
  <c r="I2668" i="3" s="1"/>
  <c r="I2669" i="3" a="1"/>
  <c r="I2669" i="3" s="1"/>
  <c r="I2670" i="3" a="1"/>
  <c r="I2670" i="3" s="1"/>
  <c r="I2671" i="3" a="1"/>
  <c r="I2671" i="3" s="1"/>
  <c r="I2672" i="3" a="1"/>
  <c r="I2672" i="3" s="1"/>
  <c r="I2673" i="3" a="1"/>
  <c r="I2673" i="3" s="1"/>
  <c r="I2674" i="3" a="1"/>
  <c r="I2674" i="3" s="1"/>
  <c r="I2675" i="3" a="1"/>
  <c r="I2675" i="3" s="1"/>
  <c r="I2676" i="3" a="1"/>
  <c r="I2676" i="3" s="1"/>
  <c r="I2677" i="3" a="1"/>
  <c r="I2677" i="3" s="1"/>
  <c r="I2678" i="3" a="1"/>
  <c r="I2678" i="3" s="1"/>
  <c r="I2679" i="3" a="1"/>
  <c r="I2679" i="3" s="1"/>
  <c r="I2680" i="3" a="1"/>
  <c r="I2680" i="3" s="1"/>
  <c r="I2681" i="3" a="1"/>
  <c r="I2681" i="3" s="1"/>
  <c r="I2682" i="3" a="1"/>
  <c r="I2682" i="3" s="1"/>
  <c r="I2683" i="3" a="1"/>
  <c r="I2683" i="3" s="1"/>
  <c r="I2684" i="3" a="1"/>
  <c r="I2684" i="3" s="1"/>
  <c r="I2685" i="3" a="1"/>
  <c r="I2685" i="3" s="1"/>
  <c r="I2686" i="3" a="1"/>
  <c r="I2686" i="3" s="1"/>
  <c r="I2687" i="3" a="1"/>
  <c r="I2687" i="3" s="1"/>
  <c r="I2688" i="3" a="1"/>
  <c r="I2688" i="3" s="1"/>
  <c r="I2689" i="3" a="1"/>
  <c r="I2689" i="3" s="1"/>
  <c r="I2690" i="3" a="1"/>
  <c r="I2690" i="3" s="1"/>
  <c r="I2691" i="3" a="1"/>
  <c r="I2691" i="3" s="1"/>
  <c r="I2692" i="3" a="1"/>
  <c r="I2692" i="3" s="1"/>
  <c r="I2693" i="3" a="1"/>
  <c r="I2693" i="3" s="1"/>
  <c r="I2694" i="3" a="1"/>
  <c r="I2694" i="3" s="1"/>
  <c r="I2695" i="3" a="1"/>
  <c r="I2695" i="3" s="1"/>
  <c r="I2696" i="3" a="1"/>
  <c r="I2696" i="3" s="1"/>
  <c r="I2697" i="3" a="1"/>
  <c r="I2697" i="3" s="1"/>
  <c r="I2698" i="3" a="1"/>
  <c r="I2698" i="3" s="1"/>
  <c r="I2699" i="3" a="1"/>
  <c r="I2699" i="3" s="1"/>
  <c r="I2700" i="3" a="1"/>
  <c r="I2700" i="3" s="1"/>
  <c r="I2701" i="3" a="1"/>
  <c r="I2701" i="3" s="1"/>
  <c r="I2702" i="3" a="1"/>
  <c r="I2702" i="3" s="1"/>
  <c r="I2703" i="3" a="1"/>
  <c r="I2703" i="3" s="1"/>
  <c r="I2704" i="3" a="1"/>
  <c r="I2704" i="3" s="1"/>
  <c r="I2705" i="3" a="1"/>
  <c r="I2705" i="3" s="1"/>
  <c r="I2706" i="3" a="1"/>
  <c r="I2706" i="3" s="1"/>
  <c r="I2707" i="3" a="1"/>
  <c r="I2707" i="3" s="1"/>
  <c r="I2708" i="3" a="1"/>
  <c r="I2708" i="3" s="1"/>
  <c r="I2709" i="3" a="1"/>
  <c r="I2709" i="3" s="1"/>
  <c r="I2710" i="3" a="1"/>
  <c r="I2710" i="3" s="1"/>
  <c r="I2711" i="3" a="1"/>
  <c r="I2711" i="3" s="1"/>
  <c r="I2712" i="3" a="1"/>
  <c r="I2712" i="3" s="1"/>
  <c r="I2713" i="3" a="1"/>
  <c r="I2713" i="3" s="1"/>
  <c r="I2714" i="3" a="1"/>
  <c r="I2714" i="3" s="1"/>
  <c r="I2715" i="3" a="1"/>
  <c r="I2715" i="3" s="1"/>
  <c r="I2716" i="3" a="1"/>
  <c r="I2716" i="3" s="1"/>
  <c r="I2717" i="3" a="1"/>
  <c r="I2717" i="3" s="1"/>
  <c r="I2718" i="3" a="1"/>
  <c r="I2718" i="3" s="1"/>
  <c r="I2719" i="3" a="1"/>
  <c r="I2719" i="3" s="1"/>
  <c r="I2720" i="3" a="1"/>
  <c r="I2720" i="3" s="1"/>
  <c r="I2721" i="3" a="1"/>
  <c r="I2721" i="3" s="1"/>
  <c r="I2722" i="3" a="1"/>
  <c r="I2722" i="3" s="1"/>
  <c r="I2723" i="3" a="1"/>
  <c r="I2723" i="3" s="1"/>
  <c r="I2724" i="3" a="1"/>
  <c r="I2724" i="3" s="1"/>
  <c r="I2725" i="3" a="1"/>
  <c r="I2725" i="3" s="1"/>
  <c r="I2726" i="3" a="1"/>
  <c r="I2726" i="3" s="1"/>
  <c r="I2727" i="3" a="1"/>
  <c r="I2727" i="3" s="1"/>
  <c r="I2728" i="3" a="1"/>
  <c r="I2728" i="3" s="1"/>
  <c r="I2729" i="3" a="1"/>
  <c r="I2729" i="3" s="1"/>
  <c r="I2730" i="3" a="1"/>
  <c r="I2730" i="3" s="1"/>
  <c r="I2731" i="3" a="1"/>
  <c r="I2731" i="3" s="1"/>
  <c r="I2732" i="3" a="1"/>
  <c r="I2732" i="3" s="1"/>
  <c r="I2733" i="3" a="1"/>
  <c r="I2733" i="3" s="1"/>
  <c r="I2734" i="3" a="1"/>
  <c r="I2734" i="3" s="1"/>
  <c r="I2735" i="3" a="1"/>
  <c r="I2735" i="3" s="1"/>
  <c r="I2736" i="3" a="1"/>
  <c r="I2736" i="3" s="1"/>
  <c r="I2737" i="3" a="1"/>
  <c r="I2737" i="3" s="1"/>
  <c r="I2738" i="3" a="1"/>
  <c r="I2738" i="3" s="1"/>
  <c r="I2739" i="3" a="1"/>
  <c r="I2739" i="3" s="1"/>
  <c r="I2740" i="3" a="1"/>
  <c r="I2740" i="3" s="1"/>
  <c r="I2741" i="3" a="1"/>
  <c r="I2741" i="3" s="1"/>
  <c r="I2742" i="3" a="1"/>
  <c r="I2742" i="3" s="1"/>
  <c r="I2743" i="3" a="1"/>
  <c r="I2743" i="3" s="1"/>
  <c r="I2744" i="3" a="1"/>
  <c r="I2744" i="3" s="1"/>
  <c r="I2745" i="3" a="1"/>
  <c r="I2745" i="3" s="1"/>
  <c r="I2746" i="3" a="1"/>
  <c r="I2746" i="3" s="1"/>
  <c r="I2747" i="3" a="1"/>
  <c r="I2747" i="3" s="1"/>
  <c r="I2748" i="3" a="1"/>
  <c r="I2748" i="3" s="1"/>
  <c r="I2749" i="3" a="1"/>
  <c r="I2749" i="3" s="1"/>
  <c r="I2750" i="3" a="1"/>
  <c r="I2750" i="3" s="1"/>
  <c r="I2751" i="3" a="1"/>
  <c r="I2751" i="3" s="1"/>
  <c r="I2752" i="3" a="1"/>
  <c r="I2752" i="3" s="1"/>
  <c r="I2753" i="3" a="1"/>
  <c r="I2753" i="3" s="1"/>
  <c r="I2754" i="3" a="1"/>
  <c r="I2754" i="3" s="1"/>
  <c r="I2755" i="3" a="1"/>
  <c r="I2755" i="3" s="1"/>
  <c r="I2756" i="3" a="1"/>
  <c r="I2756" i="3" s="1"/>
  <c r="I2757" i="3" a="1"/>
  <c r="I2757" i="3" s="1"/>
  <c r="I2758" i="3" a="1"/>
  <c r="I2758" i="3" s="1"/>
  <c r="I2759" i="3" a="1"/>
  <c r="I2759" i="3" s="1"/>
  <c r="I2760" i="3" a="1"/>
  <c r="I2760" i="3" s="1"/>
  <c r="I2761" i="3" a="1"/>
  <c r="I2761" i="3" s="1"/>
  <c r="I2762" i="3" a="1"/>
  <c r="I2762" i="3" s="1"/>
  <c r="I2763" i="3" a="1"/>
  <c r="I2763" i="3" s="1"/>
  <c r="I2764" i="3" a="1"/>
  <c r="I2764" i="3" s="1"/>
  <c r="I2765" i="3" a="1"/>
  <c r="I2765" i="3" s="1"/>
  <c r="I2766" i="3" a="1"/>
  <c r="I2766" i="3" s="1"/>
  <c r="I2767" i="3" a="1"/>
  <c r="I2767" i="3" s="1"/>
  <c r="I2768" i="3" a="1"/>
  <c r="I2768" i="3" s="1"/>
  <c r="I2769" i="3" a="1"/>
  <c r="I2769" i="3" s="1"/>
  <c r="I2770" i="3" a="1"/>
  <c r="I2770" i="3" s="1"/>
  <c r="I2771" i="3" a="1"/>
  <c r="I2771" i="3" s="1"/>
  <c r="I2772" i="3" a="1"/>
  <c r="I2772" i="3" s="1"/>
  <c r="I2773" i="3" a="1"/>
  <c r="I2773" i="3" s="1"/>
  <c r="I2774" i="3" a="1"/>
  <c r="I2774" i="3" s="1"/>
  <c r="I2775" i="3" a="1"/>
  <c r="I2775" i="3" s="1"/>
  <c r="I2776" i="3" a="1"/>
  <c r="I2776" i="3" s="1"/>
  <c r="I2777" i="3" a="1"/>
  <c r="I2777" i="3" s="1"/>
  <c r="I2778" i="3" a="1"/>
  <c r="I2778" i="3" s="1"/>
  <c r="I2779" i="3" a="1"/>
  <c r="I2779" i="3" s="1"/>
  <c r="I2780" i="3" a="1"/>
  <c r="I2780" i="3" s="1"/>
  <c r="I2781" i="3" a="1"/>
  <c r="I2781" i="3" s="1"/>
  <c r="I2782" i="3" a="1"/>
  <c r="I2782" i="3" s="1"/>
  <c r="I2783" i="3" a="1"/>
  <c r="I2783" i="3" s="1"/>
  <c r="I2784" i="3" a="1"/>
  <c r="I2784" i="3" s="1"/>
  <c r="I2785" i="3" a="1"/>
  <c r="I2785" i="3" s="1"/>
  <c r="I2786" i="3" a="1"/>
  <c r="I2786" i="3" s="1"/>
  <c r="I2787" i="3" a="1"/>
  <c r="I2787" i="3" s="1"/>
  <c r="I2788" i="3" a="1"/>
  <c r="I2788" i="3" s="1"/>
  <c r="I2789" i="3" a="1"/>
  <c r="I2789" i="3" s="1"/>
  <c r="I2790" i="3" a="1"/>
  <c r="I2790" i="3" s="1"/>
  <c r="I2791" i="3" a="1"/>
  <c r="I2791" i="3" s="1"/>
  <c r="I2792" i="3" a="1"/>
  <c r="I2792" i="3" s="1"/>
  <c r="I2793" i="3" a="1"/>
  <c r="I2793" i="3" s="1"/>
  <c r="I2794" i="3" a="1"/>
  <c r="I2794" i="3" s="1"/>
  <c r="I2795" i="3" a="1"/>
  <c r="I2795" i="3" s="1"/>
  <c r="I2796" i="3" a="1"/>
  <c r="I2796" i="3" s="1"/>
  <c r="I2797" i="3" a="1"/>
  <c r="I2797" i="3" s="1"/>
  <c r="I2798" i="3" a="1"/>
  <c r="I2798" i="3" s="1"/>
  <c r="I2799" i="3" a="1"/>
  <c r="I2799" i="3" s="1"/>
  <c r="I2800" i="3" a="1"/>
  <c r="I2800" i="3" s="1"/>
  <c r="I2801" i="3" a="1"/>
  <c r="I2801" i="3" s="1"/>
  <c r="I2802" i="3" a="1"/>
  <c r="I2802" i="3" s="1"/>
  <c r="I2803" i="3" a="1"/>
  <c r="I2803" i="3" s="1"/>
  <c r="I2804" i="3" a="1"/>
  <c r="I2804" i="3" s="1"/>
  <c r="I2805" i="3" a="1"/>
  <c r="I2805" i="3" s="1"/>
  <c r="I2806" i="3" a="1"/>
  <c r="I2806" i="3" s="1"/>
  <c r="I2807" i="3" a="1"/>
  <c r="I2807" i="3" s="1"/>
  <c r="I2808" i="3" a="1"/>
  <c r="I2808" i="3" s="1"/>
  <c r="I2809" i="3" a="1"/>
  <c r="I2809" i="3" s="1"/>
  <c r="I2810" i="3" a="1"/>
  <c r="I2810" i="3" s="1"/>
  <c r="I2811" i="3" a="1"/>
  <c r="I2811" i="3" s="1"/>
  <c r="I2812" i="3" a="1"/>
  <c r="I2812" i="3" s="1"/>
  <c r="I2813" i="3" a="1"/>
  <c r="I2813" i="3" s="1"/>
  <c r="I2814" i="3" a="1"/>
  <c r="I2814" i="3" s="1"/>
  <c r="I2815" i="3" a="1"/>
  <c r="I2815" i="3" s="1"/>
  <c r="I2816" i="3" a="1"/>
  <c r="I2816" i="3" s="1"/>
  <c r="I2817" i="3" a="1"/>
  <c r="I2817" i="3" s="1"/>
  <c r="I2818" i="3" a="1"/>
  <c r="I2818" i="3" s="1"/>
  <c r="I2819" i="3" a="1"/>
  <c r="I2819" i="3" s="1"/>
  <c r="I2820" i="3" a="1"/>
  <c r="I2820" i="3" s="1"/>
  <c r="I2821" i="3" a="1"/>
  <c r="I2821" i="3" s="1"/>
  <c r="I2822" i="3" a="1"/>
  <c r="I2822" i="3" s="1"/>
  <c r="I2823" i="3" a="1"/>
  <c r="I2823" i="3" s="1"/>
  <c r="I2824" i="3" a="1"/>
  <c r="I2824" i="3" s="1"/>
  <c r="I2825" i="3" a="1"/>
  <c r="I2825" i="3" s="1"/>
  <c r="I2826" i="3" a="1"/>
  <c r="I2826" i="3" s="1"/>
  <c r="I2827" i="3" a="1"/>
  <c r="I2827" i="3" s="1"/>
  <c r="I2828" i="3" a="1"/>
  <c r="I2828" i="3" s="1"/>
  <c r="I2829" i="3" a="1"/>
  <c r="I2829" i="3" s="1"/>
  <c r="I2830" i="3" a="1"/>
  <c r="I2830" i="3" s="1"/>
  <c r="I2831" i="3" a="1"/>
  <c r="I2831" i="3" s="1"/>
  <c r="I2832" i="3" a="1"/>
  <c r="I2832" i="3" s="1"/>
  <c r="I2833" i="3" a="1"/>
  <c r="I2833" i="3" s="1"/>
  <c r="I2834" i="3" a="1"/>
  <c r="I2834" i="3" s="1"/>
  <c r="I2835" i="3" a="1"/>
  <c r="I2835" i="3" s="1"/>
  <c r="I2836" i="3" a="1"/>
  <c r="I2836" i="3" s="1"/>
  <c r="I2837" i="3" a="1"/>
  <c r="I2837" i="3" s="1"/>
  <c r="I2838" i="3" a="1"/>
  <c r="I2838" i="3" s="1"/>
  <c r="I2839" i="3" a="1"/>
  <c r="I2839" i="3" s="1"/>
  <c r="I2840" i="3" a="1"/>
  <c r="I2840" i="3" s="1"/>
  <c r="I2841" i="3" a="1"/>
  <c r="I2841" i="3" s="1"/>
  <c r="I2842" i="3" a="1"/>
  <c r="I2842" i="3" s="1"/>
  <c r="I2843" i="3" a="1"/>
  <c r="I2843" i="3" s="1"/>
  <c r="I2844" i="3" a="1"/>
  <c r="I2844" i="3" s="1"/>
  <c r="I2845" i="3" a="1"/>
  <c r="I2845" i="3" s="1"/>
  <c r="I2846" i="3" a="1"/>
  <c r="I2846" i="3" s="1"/>
  <c r="I2847" i="3" a="1"/>
  <c r="I2847" i="3" s="1"/>
  <c r="I2848" i="3" a="1"/>
  <c r="I2848" i="3" s="1"/>
  <c r="I2849" i="3" a="1"/>
  <c r="I2849" i="3" s="1"/>
  <c r="I2850" i="3" a="1"/>
  <c r="I2850" i="3" s="1"/>
  <c r="I2851" i="3" a="1"/>
  <c r="I2851" i="3" s="1"/>
  <c r="I2852" i="3" a="1"/>
  <c r="I2852" i="3" s="1"/>
  <c r="I2853" i="3" a="1"/>
  <c r="I2853" i="3" s="1"/>
  <c r="I2854" i="3" a="1"/>
  <c r="I2854" i="3" s="1"/>
  <c r="I2855" i="3" a="1"/>
  <c r="I2855" i="3" s="1"/>
  <c r="I2856" i="3" a="1"/>
  <c r="I2856" i="3" s="1"/>
  <c r="I2857" i="3" a="1"/>
  <c r="I2857" i="3" s="1"/>
  <c r="I2858" i="3" a="1"/>
  <c r="I2858" i="3" s="1"/>
  <c r="I2859" i="3" a="1"/>
  <c r="I2859" i="3" s="1"/>
  <c r="I2860" i="3" a="1"/>
  <c r="I2860" i="3" s="1"/>
  <c r="I2861" i="3" a="1"/>
  <c r="I2861" i="3" s="1"/>
  <c r="I2862" i="3" a="1"/>
  <c r="I2862" i="3" s="1"/>
  <c r="I2863" i="3" a="1"/>
  <c r="I2863" i="3" s="1"/>
  <c r="I2864" i="3" a="1"/>
  <c r="I2864" i="3" s="1"/>
  <c r="I2865" i="3" a="1"/>
  <c r="I2865" i="3" s="1"/>
  <c r="I2866" i="3" a="1"/>
  <c r="I2866" i="3" s="1"/>
  <c r="I2867" i="3" a="1"/>
  <c r="I2867" i="3" s="1"/>
  <c r="I2868" i="3" a="1"/>
  <c r="I2868" i="3" s="1"/>
  <c r="I2869" i="3" a="1"/>
  <c r="I2869" i="3" s="1"/>
  <c r="I2870" i="3" a="1"/>
  <c r="I2870" i="3" s="1"/>
  <c r="I2871" i="3" a="1"/>
  <c r="I2871" i="3" s="1"/>
  <c r="I2872" i="3" a="1"/>
  <c r="I2872" i="3" s="1"/>
  <c r="I2873" i="3" a="1"/>
  <c r="I2873" i="3" s="1"/>
  <c r="I2874" i="3" a="1"/>
  <c r="I2874" i="3" s="1"/>
  <c r="I2875" i="3" a="1"/>
  <c r="I2875" i="3" s="1"/>
  <c r="I2876" i="3" a="1"/>
  <c r="I2876" i="3" s="1"/>
  <c r="I2877" i="3" a="1"/>
  <c r="I2877" i="3" s="1"/>
  <c r="I2878" i="3" a="1"/>
  <c r="I2878" i="3" s="1"/>
  <c r="I2879" i="3" a="1"/>
  <c r="I2879" i="3" s="1"/>
  <c r="I2880" i="3" a="1"/>
  <c r="I2880" i="3" s="1"/>
  <c r="I2881" i="3" a="1"/>
  <c r="I2881" i="3" s="1"/>
  <c r="I2882" i="3" a="1"/>
  <c r="I2882" i="3" s="1"/>
  <c r="I2883" i="3" a="1"/>
  <c r="I2883" i="3" s="1"/>
  <c r="I2884" i="3" a="1"/>
  <c r="I2884" i="3" s="1"/>
  <c r="I2885" i="3" a="1"/>
  <c r="I2885" i="3" s="1"/>
  <c r="I2886" i="3" a="1"/>
  <c r="I2886" i="3" s="1"/>
  <c r="I2887" i="3" a="1"/>
  <c r="I2887" i="3" s="1"/>
  <c r="I2888" i="3" a="1"/>
  <c r="I2888" i="3" s="1"/>
  <c r="I2889" i="3" a="1"/>
  <c r="I2889" i="3" s="1"/>
  <c r="I2890" i="3" a="1"/>
  <c r="I2890" i="3" s="1"/>
  <c r="I2891" i="3" a="1"/>
  <c r="I2891" i="3" s="1"/>
  <c r="I2892" i="3" a="1"/>
  <c r="I2892" i="3" s="1"/>
  <c r="I2893" i="3" a="1"/>
  <c r="I2893" i="3" s="1"/>
  <c r="I2894" i="3" a="1"/>
  <c r="I2894" i="3" s="1"/>
  <c r="I2895" i="3" a="1"/>
  <c r="I2895" i="3" s="1"/>
  <c r="I2896" i="3" a="1"/>
  <c r="I2896" i="3" s="1"/>
  <c r="I2897" i="3" a="1"/>
  <c r="I2897" i="3" s="1"/>
  <c r="I2898" i="3" a="1"/>
  <c r="I2898" i="3" s="1"/>
  <c r="I2899" i="3" a="1"/>
  <c r="I2899" i="3" s="1"/>
  <c r="I2900" i="3" a="1"/>
  <c r="I2900" i="3" s="1"/>
  <c r="I2901" i="3" a="1"/>
  <c r="I2901" i="3" s="1"/>
  <c r="I2902" i="3" a="1"/>
  <c r="I2902" i="3" s="1"/>
  <c r="I2903" i="3" a="1"/>
  <c r="I2903" i="3" s="1"/>
  <c r="I2904" i="3" a="1"/>
  <c r="I2904" i="3" s="1"/>
  <c r="I2905" i="3" a="1"/>
  <c r="I2905" i="3" s="1"/>
  <c r="I2906" i="3" a="1"/>
  <c r="I2906" i="3" s="1"/>
  <c r="I2907" i="3" a="1"/>
  <c r="I2907" i="3" s="1"/>
  <c r="I2908" i="3" a="1"/>
  <c r="I2908" i="3" s="1"/>
  <c r="I2909" i="3" a="1"/>
  <c r="I2909" i="3" s="1"/>
  <c r="I2910" i="3" a="1"/>
  <c r="I2910" i="3" s="1"/>
  <c r="I2911" i="3" a="1"/>
  <c r="I2911" i="3" s="1"/>
  <c r="I2912" i="3" a="1"/>
  <c r="I2912" i="3" s="1"/>
  <c r="I2913" i="3" a="1"/>
  <c r="I2913" i="3" s="1"/>
  <c r="I2914" i="3" a="1"/>
  <c r="I2914" i="3" s="1"/>
  <c r="I2915" i="3" a="1"/>
  <c r="I2915" i="3" s="1"/>
  <c r="I2916" i="3" a="1"/>
  <c r="I2916" i="3" s="1"/>
  <c r="I2917" i="3" a="1"/>
  <c r="I2917" i="3" s="1"/>
  <c r="I2918" i="3" a="1"/>
  <c r="I2918" i="3" s="1"/>
  <c r="I2919" i="3" a="1"/>
  <c r="I2919" i="3" s="1"/>
  <c r="I2920" i="3" a="1"/>
  <c r="I2920" i="3" s="1"/>
  <c r="I2921" i="3" a="1"/>
  <c r="I2921" i="3" s="1"/>
  <c r="I2922" i="3" a="1"/>
  <c r="I2922" i="3" s="1"/>
  <c r="I2923" i="3" a="1"/>
  <c r="I2923" i="3" s="1"/>
  <c r="I2924" i="3" a="1"/>
  <c r="I2924" i="3" s="1"/>
  <c r="I2925" i="3" a="1"/>
  <c r="I2925" i="3" s="1"/>
  <c r="I2926" i="3" a="1"/>
  <c r="I2926" i="3" s="1"/>
  <c r="I2927" i="3" a="1"/>
  <c r="I2927" i="3" s="1"/>
  <c r="I2928" i="3" a="1"/>
  <c r="I2928" i="3" s="1"/>
  <c r="I2929" i="3" a="1"/>
  <c r="I2929" i="3" s="1"/>
  <c r="I2930" i="3" a="1"/>
  <c r="I2930" i="3" s="1"/>
  <c r="I2931" i="3" a="1"/>
  <c r="I2931" i="3" s="1"/>
  <c r="I2932" i="3" a="1"/>
  <c r="I2932" i="3" s="1"/>
  <c r="I2933" i="3" a="1"/>
  <c r="I2933" i="3" s="1"/>
  <c r="I2934" i="3" a="1"/>
  <c r="I2934" i="3" s="1"/>
  <c r="I2935" i="3" a="1"/>
  <c r="I2935" i="3" s="1"/>
  <c r="I2936" i="3" a="1"/>
  <c r="I2936" i="3" s="1"/>
  <c r="I2937" i="3" a="1"/>
  <c r="I2937" i="3" s="1"/>
  <c r="I2938" i="3" a="1"/>
  <c r="I2938" i="3" s="1"/>
  <c r="I2939" i="3" a="1"/>
  <c r="I2939" i="3" s="1"/>
  <c r="I2940" i="3" a="1"/>
  <c r="I2940" i="3" s="1"/>
  <c r="I2941" i="3" a="1"/>
  <c r="I2941" i="3" s="1"/>
  <c r="I2942" i="3" a="1"/>
  <c r="I2942" i="3" s="1"/>
  <c r="I2943" i="3" a="1"/>
  <c r="I2943" i="3" s="1"/>
  <c r="I2944" i="3" a="1"/>
  <c r="I2944" i="3" s="1"/>
  <c r="I2945" i="3" a="1"/>
  <c r="I2945" i="3" s="1"/>
  <c r="I2946" i="3" a="1"/>
  <c r="I2946" i="3" s="1"/>
  <c r="I2947" i="3" a="1"/>
  <c r="I2947" i="3" s="1"/>
  <c r="I2948" i="3" a="1"/>
  <c r="I2948" i="3" s="1"/>
  <c r="I2949" i="3" a="1"/>
  <c r="I2949" i="3" s="1"/>
  <c r="I2950" i="3" a="1"/>
  <c r="I2950" i="3" s="1"/>
  <c r="I2951" i="3" a="1"/>
  <c r="I2951" i="3" s="1"/>
  <c r="I2952" i="3" a="1"/>
  <c r="I2952" i="3" s="1"/>
  <c r="I2953" i="3" a="1"/>
  <c r="I2953" i="3" s="1"/>
  <c r="I2954" i="3" a="1"/>
  <c r="I2954" i="3" s="1"/>
  <c r="I2955" i="3" a="1"/>
  <c r="I2955" i="3" s="1"/>
  <c r="I2956" i="3" a="1"/>
  <c r="I2956" i="3" s="1"/>
  <c r="I2957" i="3" a="1"/>
  <c r="I2957" i="3" s="1"/>
  <c r="I2958" i="3" a="1"/>
  <c r="I2958" i="3" s="1"/>
  <c r="I2959" i="3" a="1"/>
  <c r="I2959" i="3" s="1"/>
  <c r="I2960" i="3" a="1"/>
  <c r="I2960" i="3" s="1"/>
  <c r="I2961" i="3" a="1"/>
  <c r="I2961" i="3" s="1"/>
  <c r="I2962" i="3" a="1"/>
  <c r="I2962" i="3" s="1"/>
  <c r="I2963" i="3" a="1"/>
  <c r="I2963" i="3" s="1"/>
  <c r="I2964" i="3" a="1"/>
  <c r="I2964" i="3" s="1"/>
  <c r="I2965" i="3" a="1"/>
  <c r="I2965" i="3" s="1"/>
  <c r="I2966" i="3" a="1"/>
  <c r="I2966" i="3" s="1"/>
  <c r="I2967" i="3" a="1"/>
  <c r="I2967" i="3" s="1"/>
  <c r="I2968" i="3" a="1"/>
  <c r="I2968" i="3" s="1"/>
  <c r="I2969" i="3" a="1"/>
  <c r="I2969" i="3" s="1"/>
  <c r="I2970" i="3" a="1"/>
  <c r="I2970" i="3" s="1"/>
  <c r="I2971" i="3" a="1"/>
  <c r="I2971" i="3" s="1"/>
  <c r="I2972" i="3" a="1"/>
  <c r="I2972" i="3" s="1"/>
  <c r="I2973" i="3" a="1"/>
  <c r="I2973" i="3" s="1"/>
  <c r="I2974" i="3" a="1"/>
  <c r="I2974" i="3" s="1"/>
  <c r="I2975" i="3" a="1"/>
  <c r="I2975" i="3" s="1"/>
  <c r="I2976" i="3" a="1"/>
  <c r="I2976" i="3" s="1"/>
  <c r="I2977" i="3" a="1"/>
  <c r="I2977" i="3" s="1"/>
  <c r="I2978" i="3" a="1"/>
  <c r="I2978" i="3" s="1"/>
  <c r="I2979" i="3" a="1"/>
  <c r="I2979" i="3" s="1"/>
  <c r="I2980" i="3" a="1"/>
  <c r="I2980" i="3" s="1"/>
  <c r="I2981" i="3" a="1"/>
  <c r="I2981" i="3" s="1"/>
  <c r="I2982" i="3" a="1"/>
  <c r="I2982" i="3" s="1"/>
  <c r="I2983" i="3" a="1"/>
  <c r="I2983" i="3" s="1"/>
  <c r="I2984" i="3" a="1"/>
  <c r="I2984" i="3" s="1"/>
  <c r="I2985" i="3" a="1"/>
  <c r="I2985" i="3" s="1"/>
  <c r="I2986" i="3" a="1"/>
  <c r="I2986" i="3" s="1"/>
  <c r="I2987" i="3" a="1"/>
  <c r="I2987" i="3" s="1"/>
  <c r="I2988" i="3" a="1"/>
  <c r="I2988" i="3" s="1"/>
  <c r="I2989" i="3" a="1"/>
  <c r="I2989" i="3" s="1"/>
  <c r="I2990" i="3" a="1"/>
  <c r="I2990" i="3" s="1"/>
  <c r="I2991" i="3" a="1"/>
  <c r="I2991" i="3" s="1"/>
  <c r="I2992" i="3" a="1"/>
  <c r="I2992" i="3" s="1"/>
  <c r="I2993" i="3" a="1"/>
  <c r="I2993" i="3" s="1"/>
  <c r="I2994" i="3" a="1"/>
  <c r="I2994" i="3" s="1"/>
  <c r="I2995" i="3" a="1"/>
  <c r="I2995" i="3" s="1"/>
  <c r="I2996" i="3" a="1"/>
  <c r="I2996" i="3" s="1"/>
  <c r="I2997" i="3" a="1"/>
  <c r="I2997" i="3" s="1"/>
  <c r="I2998" i="3" a="1"/>
  <c r="I2998" i="3" s="1"/>
  <c r="I2999" i="3" a="1"/>
  <c r="I2999" i="3" s="1"/>
  <c r="I3000" i="3" a="1"/>
  <c r="I3000" i="3" s="1"/>
  <c r="I3001" i="3" a="1"/>
  <c r="I3001" i="3" s="1"/>
  <c r="I3002" i="3" a="1"/>
  <c r="I3002" i="3" s="1"/>
  <c r="I3003" i="3" a="1"/>
  <c r="I3003" i="3" s="1"/>
  <c r="I3004" i="3" a="1"/>
  <c r="I3004" i="3" s="1"/>
  <c r="I3005" i="3" a="1"/>
  <c r="I3005" i="3" s="1"/>
  <c r="I3006" i="3" a="1"/>
  <c r="I3006" i="3" s="1"/>
  <c r="I3007" i="3" a="1"/>
  <c r="I3007" i="3" s="1"/>
  <c r="I3008" i="3" a="1"/>
  <c r="I3008" i="3" s="1"/>
  <c r="I3009" i="3" a="1"/>
  <c r="I3009" i="3" s="1"/>
  <c r="I3010" i="3" a="1"/>
  <c r="I3010" i="3" s="1"/>
  <c r="I3011" i="3" a="1"/>
  <c r="I3011" i="3" s="1"/>
  <c r="I3012" i="3" a="1"/>
  <c r="I3012" i="3" s="1"/>
  <c r="I3013" i="3" a="1"/>
  <c r="I3013" i="3" s="1"/>
  <c r="I3014" i="3" a="1"/>
  <c r="I3014" i="3" s="1"/>
  <c r="I3015" i="3" a="1"/>
  <c r="I3015" i="3" s="1"/>
  <c r="I3016" i="3" a="1"/>
  <c r="I3016" i="3" s="1"/>
  <c r="I3017" i="3" a="1"/>
  <c r="I3017" i="3" s="1"/>
  <c r="I3018" i="3" a="1"/>
  <c r="I3018" i="3" s="1"/>
  <c r="I3019" i="3" a="1"/>
  <c r="I3019" i="3" s="1"/>
  <c r="I3020" i="3" a="1"/>
  <c r="I3020" i="3" s="1"/>
  <c r="I3021" i="3" a="1"/>
  <c r="I3021" i="3" s="1"/>
  <c r="I3022" i="3" a="1"/>
  <c r="I3022" i="3" s="1"/>
  <c r="I3023" i="3" a="1"/>
  <c r="I3023" i="3" s="1"/>
  <c r="I3024" i="3" a="1"/>
  <c r="I3024" i="3" s="1"/>
  <c r="I3025" i="3" a="1"/>
  <c r="I3025" i="3" s="1"/>
  <c r="I3026" i="3" a="1"/>
  <c r="I3026" i="3" s="1"/>
  <c r="I3027" i="3" a="1"/>
  <c r="I3027" i="3" s="1"/>
  <c r="I3028" i="3" a="1"/>
  <c r="I3028" i="3" s="1"/>
  <c r="I3029" i="3" a="1"/>
  <c r="I3029" i="3" s="1"/>
  <c r="I3030" i="3" a="1"/>
  <c r="I3030" i="3" s="1"/>
  <c r="I3031" i="3" a="1"/>
  <c r="I3031" i="3" s="1"/>
  <c r="I3032" i="3" a="1"/>
  <c r="I3032" i="3" s="1"/>
  <c r="I3033" i="3" a="1"/>
  <c r="I3033" i="3" s="1"/>
  <c r="I3034" i="3" a="1"/>
  <c r="I3034" i="3" s="1"/>
  <c r="I3035" i="3" a="1"/>
  <c r="I3035" i="3" s="1"/>
  <c r="I3036" i="3" a="1"/>
  <c r="I3036" i="3" s="1"/>
  <c r="I3037" i="3" a="1"/>
  <c r="I3037" i="3" s="1"/>
  <c r="I3038" i="3" a="1"/>
  <c r="I3038" i="3" s="1"/>
  <c r="I3039" i="3" a="1"/>
  <c r="I3039" i="3" s="1"/>
  <c r="I3040" i="3" a="1"/>
  <c r="I3040" i="3" s="1"/>
  <c r="I3041" i="3" a="1"/>
  <c r="I3041" i="3" s="1"/>
  <c r="I3042" i="3" a="1"/>
  <c r="I3042" i="3" s="1"/>
  <c r="I3043" i="3" a="1"/>
  <c r="I3043" i="3" s="1"/>
  <c r="I3044" i="3" a="1"/>
  <c r="I3044" i="3" s="1"/>
  <c r="I3045" i="3" a="1"/>
  <c r="I3045" i="3" s="1"/>
  <c r="I3046" i="3" a="1"/>
  <c r="I3046" i="3" s="1"/>
  <c r="I3047" i="3" a="1"/>
  <c r="I3047" i="3" s="1"/>
  <c r="I3048" i="3" a="1"/>
  <c r="I3048" i="3" s="1"/>
  <c r="I3049" i="3" a="1"/>
  <c r="I3049" i="3" s="1"/>
  <c r="I3050" i="3" a="1"/>
  <c r="I3050" i="3" s="1"/>
  <c r="I3051" i="3" a="1"/>
  <c r="I3051" i="3" s="1"/>
  <c r="I3052" i="3" a="1"/>
  <c r="I3052" i="3" s="1"/>
  <c r="I3053" i="3" a="1"/>
  <c r="I3053" i="3" s="1"/>
  <c r="I3054" i="3" a="1"/>
  <c r="I3054" i="3" s="1"/>
  <c r="I3055" i="3" a="1"/>
  <c r="I3055" i="3" s="1"/>
  <c r="I3056" i="3" a="1"/>
  <c r="I3056" i="3" s="1"/>
  <c r="I3057" i="3" a="1"/>
  <c r="I3057" i="3" s="1"/>
  <c r="I3058" i="3" a="1"/>
  <c r="I3058" i="3" s="1"/>
  <c r="I3059" i="3" a="1"/>
  <c r="I3059" i="3" s="1"/>
  <c r="I3060" i="3" a="1"/>
  <c r="I3060" i="3" s="1"/>
  <c r="I3061" i="3" a="1"/>
  <c r="I3061" i="3" s="1"/>
  <c r="I3062" i="3" a="1"/>
  <c r="I3062" i="3" s="1"/>
  <c r="I3063" i="3" a="1"/>
  <c r="I3063" i="3" s="1"/>
  <c r="I3064" i="3" a="1"/>
  <c r="I3064" i="3" s="1"/>
  <c r="I3065" i="3" a="1"/>
  <c r="I3065" i="3" s="1"/>
  <c r="I3066" i="3" a="1"/>
  <c r="I3066" i="3" s="1"/>
  <c r="I3067" i="3" a="1"/>
  <c r="I3067" i="3" s="1"/>
  <c r="I3068" i="3" a="1"/>
  <c r="I3068" i="3" s="1"/>
  <c r="I3069" i="3" a="1"/>
  <c r="I3069" i="3" s="1"/>
  <c r="I3070" i="3" a="1"/>
  <c r="I3070" i="3" s="1"/>
  <c r="I3071" i="3" a="1"/>
  <c r="I3071" i="3" s="1"/>
  <c r="I3072" i="3" a="1"/>
  <c r="I3072" i="3" s="1"/>
  <c r="I3073" i="3" a="1"/>
  <c r="I3073" i="3" s="1"/>
  <c r="I3074" i="3" a="1"/>
  <c r="I3074" i="3" s="1"/>
  <c r="I3075" i="3" a="1"/>
  <c r="I3075" i="3" s="1"/>
  <c r="I3076" i="3" a="1"/>
  <c r="I3076" i="3" s="1"/>
  <c r="I3077" i="3" a="1"/>
  <c r="I3077" i="3" s="1"/>
  <c r="I3078" i="3" a="1"/>
  <c r="I3078" i="3" s="1"/>
  <c r="I3079" i="3" a="1"/>
  <c r="I3079" i="3" s="1"/>
  <c r="I3080" i="3" a="1"/>
  <c r="I3080" i="3" s="1"/>
  <c r="I3081" i="3" a="1"/>
  <c r="I3081" i="3" s="1"/>
  <c r="I3082" i="3" a="1"/>
  <c r="I3082" i="3" s="1"/>
  <c r="I3083" i="3" a="1"/>
  <c r="I3083" i="3" s="1"/>
  <c r="I3084" i="3" a="1"/>
  <c r="I3084" i="3" s="1"/>
  <c r="I3085" i="3" a="1"/>
  <c r="I3085" i="3" s="1"/>
  <c r="I3086" i="3" a="1"/>
  <c r="I3086" i="3" s="1"/>
  <c r="I3087" i="3" a="1"/>
  <c r="I3087" i="3" s="1"/>
  <c r="I3088" i="3" a="1"/>
  <c r="I3088" i="3" s="1"/>
  <c r="I3089" i="3" a="1"/>
  <c r="I3089" i="3" s="1"/>
  <c r="I3090" i="3" a="1"/>
  <c r="I3090" i="3" s="1"/>
  <c r="I3091" i="3" a="1"/>
  <c r="I3091" i="3" s="1"/>
  <c r="I3092" i="3" a="1"/>
  <c r="I3092" i="3" s="1"/>
  <c r="I3093" i="3" a="1"/>
  <c r="I3093" i="3" s="1"/>
  <c r="I3094" i="3" a="1"/>
  <c r="I3094" i="3" s="1"/>
  <c r="I3095" i="3" a="1"/>
  <c r="I3095" i="3" s="1"/>
  <c r="I3096" i="3" a="1"/>
  <c r="I3096" i="3" s="1"/>
  <c r="I3097" i="3" a="1"/>
  <c r="I3097" i="3" s="1"/>
  <c r="I3098" i="3" a="1"/>
  <c r="I3098" i="3" s="1"/>
  <c r="I3099" i="3" a="1"/>
  <c r="I3099" i="3" s="1"/>
  <c r="I3100" i="3" a="1"/>
  <c r="I3100" i="3" s="1"/>
  <c r="I3101" i="3" a="1"/>
  <c r="I3101" i="3" s="1"/>
  <c r="I3102" i="3" a="1"/>
  <c r="I3102" i="3" s="1"/>
  <c r="I3103" i="3" a="1"/>
  <c r="I3103" i="3" s="1"/>
  <c r="I3104" i="3" a="1"/>
  <c r="I3104" i="3" s="1"/>
  <c r="I3105" i="3" a="1"/>
  <c r="I3105" i="3" s="1"/>
  <c r="I3106" i="3" a="1"/>
  <c r="I3106" i="3" s="1"/>
  <c r="I3107" i="3" a="1"/>
  <c r="I3107" i="3" s="1"/>
  <c r="I3108" i="3" a="1"/>
  <c r="I3108" i="3" s="1"/>
  <c r="I3109" i="3" a="1"/>
  <c r="I3109" i="3" s="1"/>
  <c r="I3110" i="3" a="1"/>
  <c r="I3110" i="3" s="1"/>
  <c r="I3111" i="3" a="1"/>
  <c r="I3111" i="3" s="1"/>
  <c r="I3112" i="3" a="1"/>
  <c r="I3112" i="3" s="1"/>
  <c r="I3113" i="3" a="1"/>
  <c r="I3113" i="3" s="1"/>
  <c r="I3114" i="3" a="1"/>
  <c r="I3114" i="3" s="1"/>
  <c r="I3115" i="3" a="1"/>
  <c r="I3115" i="3" s="1"/>
  <c r="I3116" i="3" a="1"/>
  <c r="I3116" i="3" s="1"/>
  <c r="I3117" i="3" a="1"/>
  <c r="I3117" i="3" s="1"/>
  <c r="I3118" i="3" a="1"/>
  <c r="I3118" i="3" s="1"/>
  <c r="I3119" i="3" a="1"/>
  <c r="I3119" i="3" s="1"/>
  <c r="I3120" i="3" a="1"/>
  <c r="I3120" i="3" s="1"/>
  <c r="I3121" i="3" a="1"/>
  <c r="I3121" i="3" s="1"/>
  <c r="I3122" i="3" a="1"/>
  <c r="I3122" i="3" s="1"/>
  <c r="I3123" i="3" a="1"/>
  <c r="I3123" i="3" s="1"/>
  <c r="I3124" i="3" a="1"/>
  <c r="I3124" i="3" s="1"/>
  <c r="I3125" i="3" a="1"/>
  <c r="I3125" i="3" s="1"/>
  <c r="I3126" i="3" a="1"/>
  <c r="I3126" i="3" s="1"/>
  <c r="I3127" i="3" a="1"/>
  <c r="I3127" i="3" s="1"/>
  <c r="I3128" i="3" a="1"/>
  <c r="I3128" i="3" s="1"/>
  <c r="I3129" i="3" a="1"/>
  <c r="I3129" i="3" s="1"/>
  <c r="I3130" i="3" a="1"/>
  <c r="I3130" i="3" s="1"/>
  <c r="I3131" i="3" a="1"/>
  <c r="I3131" i="3" s="1"/>
  <c r="I3132" i="3" a="1"/>
  <c r="I3132" i="3" s="1"/>
  <c r="I3133" i="3" a="1"/>
  <c r="I3133" i="3" s="1"/>
  <c r="I3134" i="3" a="1"/>
  <c r="I3134" i="3" s="1"/>
  <c r="I3135" i="3" a="1"/>
  <c r="I3135" i="3" s="1"/>
  <c r="I3136" i="3" a="1"/>
  <c r="I3136" i="3" s="1"/>
  <c r="I3137" i="3" a="1"/>
  <c r="I3137" i="3" s="1"/>
  <c r="I3138" i="3" a="1"/>
  <c r="I3138" i="3" s="1"/>
  <c r="I3139" i="3" a="1"/>
  <c r="I3139" i="3" s="1"/>
  <c r="I3140" i="3" a="1"/>
  <c r="I3140" i="3" s="1"/>
  <c r="I3141" i="3" a="1"/>
  <c r="I3141" i="3" s="1"/>
  <c r="I3142" i="3" a="1"/>
  <c r="I3142" i="3" s="1"/>
  <c r="I3143" i="3" a="1"/>
  <c r="I3143" i="3" s="1"/>
  <c r="I3144" i="3" a="1"/>
  <c r="I3144" i="3" s="1"/>
  <c r="I3145" i="3" a="1"/>
  <c r="I3145" i="3" s="1"/>
  <c r="I3146" i="3" a="1"/>
  <c r="I3146" i="3" s="1"/>
  <c r="I3147" i="3" a="1"/>
  <c r="I3147" i="3" s="1"/>
  <c r="I3148" i="3" a="1"/>
  <c r="I3148" i="3" s="1"/>
  <c r="I3149" i="3" a="1"/>
  <c r="I3149" i="3" s="1"/>
  <c r="I3150" i="3" a="1"/>
  <c r="I3150" i="3" s="1"/>
  <c r="I3151" i="3" a="1"/>
  <c r="I3151" i="3" s="1"/>
  <c r="I3152" i="3" a="1"/>
  <c r="I3152" i="3" s="1"/>
  <c r="I3153" i="3" a="1"/>
  <c r="I3153" i="3" s="1"/>
  <c r="I3154" i="3" a="1"/>
  <c r="I3154" i="3" s="1"/>
  <c r="I3155" i="3" a="1"/>
  <c r="I3155" i="3" s="1"/>
  <c r="I3156" i="3" a="1"/>
  <c r="I3156" i="3" s="1"/>
  <c r="I3157" i="3" a="1"/>
  <c r="I3157" i="3" s="1"/>
  <c r="I3158" i="3" a="1"/>
  <c r="I3158" i="3" s="1"/>
  <c r="I3159" i="3" a="1"/>
  <c r="I3159" i="3" s="1"/>
  <c r="I3160" i="3" a="1"/>
  <c r="I3160" i="3" s="1"/>
  <c r="I3161" i="3" a="1"/>
  <c r="I3161" i="3" s="1"/>
  <c r="I3162" i="3" a="1"/>
  <c r="I3162" i="3" s="1"/>
  <c r="I3163" i="3" a="1"/>
  <c r="I3163" i="3" s="1"/>
  <c r="I3164" i="3" a="1"/>
  <c r="I3164" i="3" s="1"/>
  <c r="I3165" i="3" a="1"/>
  <c r="I3165" i="3" s="1"/>
  <c r="I3166" i="3" a="1"/>
  <c r="I3166" i="3" s="1"/>
  <c r="I3167" i="3" a="1"/>
  <c r="I3167" i="3" s="1"/>
  <c r="I3168" i="3" a="1"/>
  <c r="I3168" i="3" s="1"/>
  <c r="I3169" i="3" a="1"/>
  <c r="I3169" i="3" s="1"/>
  <c r="I3170" i="3" a="1"/>
  <c r="I3170" i="3" s="1"/>
  <c r="I3171" i="3" a="1"/>
  <c r="I3171" i="3" s="1"/>
  <c r="I3172" i="3" a="1"/>
  <c r="I3172" i="3" s="1"/>
  <c r="I3173" i="3" a="1"/>
  <c r="I3173" i="3" s="1"/>
  <c r="I3174" i="3" a="1"/>
  <c r="I3174" i="3" s="1"/>
  <c r="I3175" i="3" a="1"/>
  <c r="I3175" i="3" s="1"/>
  <c r="I3176" i="3" a="1"/>
  <c r="I3176" i="3" s="1"/>
  <c r="I3177" i="3" a="1"/>
  <c r="I3177" i="3" s="1"/>
  <c r="I3178" i="3" a="1"/>
  <c r="I3178" i="3" s="1"/>
  <c r="I3179" i="3" a="1"/>
  <c r="I3179" i="3" s="1"/>
  <c r="I3180" i="3" a="1"/>
  <c r="I3180" i="3" s="1"/>
  <c r="I3181" i="3" a="1"/>
  <c r="I3181" i="3" s="1"/>
  <c r="I3182" i="3" a="1"/>
  <c r="I3182" i="3" s="1"/>
  <c r="I3183" i="3" a="1"/>
  <c r="I3183" i="3" s="1"/>
  <c r="I3184" i="3" a="1"/>
  <c r="I3184" i="3" s="1"/>
  <c r="I3185" i="3" a="1"/>
  <c r="I3185" i="3" s="1"/>
  <c r="I3186" i="3" a="1"/>
  <c r="I3186" i="3" s="1"/>
  <c r="I3187" i="3" a="1"/>
  <c r="I3187" i="3" s="1"/>
  <c r="I3188" i="3" a="1"/>
  <c r="I3188" i="3" s="1"/>
  <c r="I3189" i="3" a="1"/>
  <c r="I3189" i="3" s="1"/>
  <c r="I3190" i="3" a="1"/>
  <c r="I3190" i="3" s="1"/>
  <c r="I3191" i="3" a="1"/>
  <c r="I3191" i="3" s="1"/>
  <c r="I3192" i="3" a="1"/>
  <c r="I3192" i="3" s="1"/>
  <c r="I3193" i="3" a="1"/>
  <c r="I3193" i="3" s="1"/>
  <c r="I3194" i="3" a="1"/>
  <c r="I3194" i="3" s="1"/>
  <c r="I3195" i="3" a="1"/>
  <c r="I3195" i="3" s="1"/>
  <c r="I3196" i="3" a="1"/>
  <c r="I3196" i="3" s="1"/>
  <c r="I3197" i="3" a="1"/>
  <c r="I3197" i="3" s="1"/>
  <c r="I3198" i="3" a="1"/>
  <c r="I3198" i="3" s="1"/>
  <c r="I3199" i="3" a="1"/>
  <c r="I3199" i="3" s="1"/>
  <c r="I3200" i="3" a="1"/>
  <c r="I3200" i="3" s="1"/>
  <c r="I3201" i="3" a="1"/>
  <c r="I3201" i="3" s="1"/>
  <c r="I3202" i="3" a="1"/>
  <c r="I3202" i="3" s="1"/>
  <c r="I3203" i="3" a="1"/>
  <c r="I3203" i="3" s="1"/>
  <c r="I3204" i="3" a="1"/>
  <c r="I3204" i="3" s="1"/>
  <c r="I3205" i="3" a="1"/>
  <c r="I3205" i="3" s="1"/>
  <c r="I3206" i="3" a="1"/>
  <c r="I3206" i="3" s="1"/>
  <c r="I3207" i="3" a="1"/>
  <c r="I3207" i="3" s="1"/>
  <c r="I3208" i="3" a="1"/>
  <c r="I3208" i="3" s="1"/>
  <c r="I3209" i="3" a="1"/>
  <c r="I3209" i="3" s="1"/>
  <c r="I3210" i="3" a="1"/>
  <c r="I3210" i="3" s="1"/>
  <c r="I3211" i="3" a="1"/>
  <c r="I3211" i="3" s="1"/>
  <c r="I3212" i="3" a="1"/>
  <c r="I3212" i="3" s="1"/>
  <c r="I3213" i="3" a="1"/>
  <c r="I3213" i="3" s="1"/>
  <c r="I3214" i="3" a="1"/>
  <c r="I3214" i="3" s="1"/>
  <c r="I3215" i="3" a="1"/>
  <c r="I3215" i="3" s="1"/>
  <c r="I3216" i="3" a="1"/>
  <c r="I3216" i="3" s="1"/>
  <c r="I3217" i="3" a="1"/>
  <c r="I3217" i="3" s="1"/>
  <c r="I3218" i="3" a="1"/>
  <c r="I3218" i="3" s="1"/>
  <c r="I3219" i="3" a="1"/>
  <c r="I3219" i="3" s="1"/>
  <c r="I3220" i="3" a="1"/>
  <c r="I3220" i="3" s="1"/>
  <c r="I3221" i="3" a="1"/>
  <c r="I3221" i="3" s="1"/>
  <c r="I3222" i="3" a="1"/>
  <c r="I3222" i="3" s="1"/>
  <c r="I3223" i="3" a="1"/>
  <c r="I3223" i="3" s="1"/>
  <c r="I3224" i="3" a="1"/>
  <c r="I3224" i="3" s="1"/>
  <c r="I3225" i="3" a="1"/>
  <c r="I3225" i="3" s="1"/>
  <c r="I3226" i="3" a="1"/>
  <c r="I3226" i="3" s="1"/>
  <c r="I3227" i="3" a="1"/>
  <c r="I3227" i="3" s="1"/>
  <c r="I3228" i="3" a="1"/>
  <c r="I3228" i="3" s="1"/>
  <c r="I3229" i="3" a="1"/>
  <c r="I3229" i="3" s="1"/>
  <c r="I3230" i="3" a="1"/>
  <c r="I3230" i="3" s="1"/>
  <c r="I3231" i="3" a="1"/>
  <c r="I3231" i="3" s="1"/>
  <c r="I3232" i="3" a="1"/>
  <c r="I3232" i="3" s="1"/>
  <c r="I3233" i="3" a="1"/>
  <c r="I3233" i="3" s="1"/>
  <c r="I3234" i="3" a="1"/>
  <c r="I3234" i="3" s="1"/>
  <c r="I3235" i="3" a="1"/>
  <c r="I3235" i="3" s="1"/>
  <c r="I3236" i="3" a="1"/>
  <c r="I3236" i="3" s="1"/>
  <c r="I3237" i="3" a="1"/>
  <c r="I3237" i="3" s="1"/>
  <c r="I3238" i="3" a="1"/>
  <c r="I3238" i="3" s="1"/>
  <c r="I3239" i="3" a="1"/>
  <c r="I3239" i="3" s="1"/>
  <c r="I3240" i="3" a="1"/>
  <c r="I3240" i="3" s="1"/>
  <c r="I3241" i="3" a="1"/>
  <c r="I3241" i="3" s="1"/>
  <c r="I3242" i="3" a="1"/>
  <c r="I3242" i="3" s="1"/>
  <c r="I3243" i="3" a="1"/>
  <c r="I3243" i="3" s="1"/>
  <c r="I3244" i="3" a="1"/>
  <c r="I3244" i="3" s="1"/>
  <c r="I3245" i="3" a="1"/>
  <c r="I3245" i="3" s="1"/>
  <c r="I3246" i="3" a="1"/>
  <c r="I3246" i="3" s="1"/>
  <c r="I3247" i="3" a="1"/>
  <c r="I3247" i="3" s="1"/>
  <c r="I3248" i="3" a="1"/>
  <c r="I3248" i="3" s="1"/>
  <c r="I3249" i="3" a="1"/>
  <c r="I3249" i="3" s="1"/>
  <c r="I3250" i="3" a="1"/>
  <c r="I3250" i="3" s="1"/>
  <c r="I3251" i="3" a="1"/>
  <c r="I3251" i="3" s="1"/>
  <c r="I3252" i="3" a="1"/>
  <c r="I3252" i="3" s="1"/>
  <c r="I3253" i="3" a="1"/>
  <c r="I3253" i="3" s="1"/>
  <c r="I3254" i="3" a="1"/>
  <c r="I3254" i="3" s="1"/>
  <c r="I3255" i="3" a="1"/>
  <c r="I3255" i="3" s="1"/>
  <c r="I3256" i="3" a="1"/>
  <c r="I3256" i="3" s="1"/>
  <c r="I3257" i="3" a="1"/>
  <c r="I3257" i="3" s="1"/>
  <c r="I3258" i="3" a="1"/>
  <c r="I3258" i="3" s="1"/>
  <c r="I3259" i="3" a="1"/>
  <c r="I3259" i="3" s="1"/>
  <c r="I3260" i="3" a="1"/>
  <c r="I3260" i="3" s="1"/>
  <c r="I3261" i="3" a="1"/>
  <c r="I3261" i="3" s="1"/>
  <c r="I3262" i="3" a="1"/>
  <c r="I3262" i="3" s="1"/>
  <c r="I3263" i="3" a="1"/>
  <c r="I3263" i="3" s="1"/>
  <c r="I3264" i="3" a="1"/>
  <c r="I3264" i="3" s="1"/>
  <c r="I3265" i="3" a="1"/>
  <c r="I3265" i="3" s="1"/>
  <c r="I3266" i="3" a="1"/>
  <c r="I3266" i="3" s="1"/>
  <c r="I3267" i="3" a="1"/>
  <c r="I3267" i="3" s="1"/>
  <c r="I3268" i="3" a="1"/>
  <c r="I3268" i="3" s="1"/>
  <c r="I3269" i="3" a="1"/>
  <c r="I3269" i="3" s="1"/>
  <c r="I3270" i="3" a="1"/>
  <c r="I3270" i="3" s="1"/>
  <c r="I3271" i="3" a="1"/>
  <c r="I3271" i="3" s="1"/>
  <c r="I3272" i="3" a="1"/>
  <c r="I3272" i="3" s="1"/>
  <c r="I3273" i="3" a="1"/>
  <c r="I3273" i="3" s="1"/>
  <c r="I3274" i="3" a="1"/>
  <c r="I3274" i="3" s="1"/>
  <c r="I3275" i="3" a="1"/>
  <c r="I3275" i="3" s="1"/>
  <c r="I3276" i="3" a="1"/>
  <c r="I3276" i="3" s="1"/>
  <c r="I3277" i="3" a="1"/>
  <c r="I3277" i="3" s="1"/>
  <c r="I3278" i="3" a="1"/>
  <c r="I3278" i="3" s="1"/>
  <c r="I3279" i="3" a="1"/>
  <c r="I3279" i="3" s="1"/>
  <c r="I3280" i="3" a="1"/>
  <c r="I3280" i="3" s="1"/>
  <c r="I3281" i="3" a="1"/>
  <c r="I3281" i="3" s="1"/>
  <c r="I3282" i="3" a="1"/>
  <c r="I3282" i="3" s="1"/>
  <c r="I3283" i="3" a="1"/>
  <c r="I3283" i="3" s="1"/>
  <c r="I3284" i="3" a="1"/>
  <c r="I3284" i="3" s="1"/>
  <c r="I3285" i="3" a="1"/>
  <c r="I3285" i="3" s="1"/>
  <c r="I3286" i="3" a="1"/>
  <c r="I3286" i="3" s="1"/>
  <c r="I3287" i="3" a="1"/>
  <c r="I3287" i="3" s="1"/>
  <c r="I3288" i="3" a="1"/>
  <c r="I3288" i="3" s="1"/>
  <c r="I3289" i="3" a="1"/>
  <c r="I3289" i="3" s="1"/>
  <c r="I3290" i="3" a="1"/>
  <c r="I3290" i="3" s="1"/>
  <c r="I3291" i="3" a="1"/>
  <c r="I3291" i="3" s="1"/>
  <c r="I3292" i="3" a="1"/>
  <c r="I3292" i="3" s="1"/>
  <c r="I3293" i="3" a="1"/>
  <c r="I3293" i="3" s="1"/>
  <c r="I3294" i="3" a="1"/>
  <c r="I3294" i="3" s="1"/>
  <c r="I3295" i="3" a="1"/>
  <c r="I3295" i="3" s="1"/>
  <c r="I3296" i="3" a="1"/>
  <c r="I3296" i="3" s="1"/>
  <c r="I3297" i="3" a="1"/>
  <c r="I3297" i="3" s="1"/>
  <c r="I3298" i="3" a="1"/>
  <c r="I3298" i="3" s="1"/>
  <c r="I3299" i="3" a="1"/>
  <c r="I3299" i="3" s="1"/>
  <c r="I3300" i="3" a="1"/>
  <c r="I3300" i="3" s="1"/>
  <c r="I3301" i="3" a="1"/>
  <c r="I3301" i="3" s="1"/>
  <c r="I3302" i="3" a="1"/>
  <c r="I3302" i="3" s="1"/>
  <c r="I3303" i="3" a="1"/>
  <c r="I3303" i="3" s="1"/>
  <c r="I3304" i="3" a="1"/>
  <c r="I3304" i="3" s="1"/>
  <c r="I3305" i="3" a="1"/>
  <c r="I3305" i="3" s="1"/>
  <c r="I3306" i="3" a="1"/>
  <c r="I3306" i="3" s="1"/>
  <c r="I3307" i="3" a="1"/>
  <c r="I3307" i="3" s="1"/>
  <c r="I3308" i="3" a="1"/>
  <c r="I3308" i="3" s="1"/>
  <c r="I3309" i="3" a="1"/>
  <c r="I3309" i="3" s="1"/>
  <c r="I3310" i="3" a="1"/>
  <c r="I3310" i="3" s="1"/>
  <c r="I3311" i="3" a="1"/>
  <c r="I3311" i="3" s="1"/>
  <c r="I3312" i="3" a="1"/>
  <c r="I3312" i="3" s="1"/>
  <c r="I3313" i="3" a="1"/>
  <c r="I3313" i="3" s="1"/>
  <c r="I3314" i="3" a="1"/>
  <c r="I3314" i="3" s="1"/>
  <c r="I3315" i="3" a="1"/>
  <c r="I3315" i="3" s="1"/>
  <c r="I3316" i="3" a="1"/>
  <c r="I3316" i="3" s="1"/>
  <c r="I3317" i="3" a="1"/>
  <c r="I3317" i="3" s="1"/>
  <c r="I3318" i="3" a="1"/>
  <c r="I3318" i="3" s="1"/>
  <c r="I3319" i="3" a="1"/>
  <c r="I3319" i="3" s="1"/>
  <c r="I3320" i="3" a="1"/>
  <c r="I3320" i="3" s="1"/>
  <c r="I3321" i="3" a="1"/>
  <c r="I3321" i="3" s="1"/>
  <c r="I3322" i="3" a="1"/>
  <c r="I3322" i="3" s="1"/>
  <c r="I3323" i="3" a="1"/>
  <c r="I3323" i="3" s="1"/>
  <c r="I3324" i="3" a="1"/>
  <c r="I3324" i="3" s="1"/>
  <c r="I3325" i="3" a="1"/>
  <c r="I3325" i="3" s="1"/>
  <c r="I3326" i="3" a="1"/>
  <c r="I3326" i="3" s="1"/>
  <c r="I3327" i="3" a="1"/>
  <c r="I3327" i="3" s="1"/>
  <c r="I3328" i="3" a="1"/>
  <c r="I3328" i="3" s="1"/>
  <c r="I3329" i="3" a="1"/>
  <c r="I3329" i="3" s="1"/>
  <c r="I3330" i="3" a="1"/>
  <c r="I3330" i="3" s="1"/>
  <c r="I3331" i="3" a="1"/>
  <c r="I3331" i="3" s="1"/>
  <c r="I3332" i="3" a="1"/>
  <c r="I3332" i="3" s="1"/>
  <c r="I3333" i="3" a="1"/>
  <c r="I3333" i="3" s="1"/>
  <c r="I3334" i="3" a="1"/>
  <c r="I3334" i="3" s="1"/>
  <c r="I3335" i="3" a="1"/>
  <c r="I3335" i="3" s="1"/>
  <c r="I3336" i="3" a="1"/>
  <c r="I3336" i="3" s="1"/>
  <c r="I3337" i="3" a="1"/>
  <c r="I3337" i="3" s="1"/>
  <c r="I3338" i="3" a="1"/>
  <c r="I3338" i="3" s="1"/>
  <c r="I3339" i="3" a="1"/>
  <c r="I3339" i="3" s="1"/>
  <c r="I3340" i="3" a="1"/>
  <c r="I3340" i="3" s="1"/>
  <c r="I3341" i="3" a="1"/>
  <c r="I3341" i="3" s="1"/>
  <c r="I3342" i="3" a="1"/>
  <c r="I3342" i="3" s="1"/>
  <c r="I3343" i="3" a="1"/>
  <c r="I3343" i="3" s="1"/>
  <c r="I3344" i="3" a="1"/>
  <c r="I3344" i="3" s="1"/>
  <c r="I3345" i="3" a="1"/>
  <c r="I3345" i="3" s="1"/>
  <c r="I3346" i="3" a="1"/>
  <c r="I3346" i="3" s="1"/>
  <c r="I3347" i="3" a="1"/>
  <c r="I3347" i="3" s="1"/>
  <c r="I3348" i="3" a="1"/>
  <c r="I3348" i="3" s="1"/>
  <c r="I3349" i="3" a="1"/>
  <c r="I3349" i="3" s="1"/>
  <c r="I3350" i="3" a="1"/>
  <c r="I3350" i="3" s="1"/>
  <c r="I3351" i="3" a="1"/>
  <c r="I3351" i="3" s="1"/>
  <c r="I3352" i="3" a="1"/>
  <c r="I3352" i="3" s="1"/>
  <c r="I3353" i="3" a="1"/>
  <c r="I3353" i="3" s="1"/>
  <c r="I3354" i="3" a="1"/>
  <c r="I3354" i="3" s="1"/>
  <c r="I3355" i="3" a="1"/>
  <c r="I3355" i="3" s="1"/>
  <c r="I3356" i="3" a="1"/>
  <c r="I3356" i="3" s="1"/>
  <c r="I3357" i="3" a="1"/>
  <c r="I3357" i="3" s="1"/>
  <c r="I3358" i="3" a="1"/>
  <c r="I3358" i="3" s="1"/>
  <c r="I3359" i="3" a="1"/>
  <c r="I3359" i="3" s="1"/>
  <c r="I3360" i="3" a="1"/>
  <c r="I3360" i="3" s="1"/>
  <c r="I3361" i="3" a="1"/>
  <c r="I3361" i="3" s="1"/>
  <c r="I3362" i="3" a="1"/>
  <c r="I3362" i="3" s="1"/>
  <c r="I3363" i="3" a="1"/>
  <c r="I3363" i="3" s="1"/>
  <c r="I3364" i="3" a="1"/>
  <c r="I3364" i="3" s="1"/>
  <c r="I3365" i="3" a="1"/>
  <c r="I3365" i="3" s="1"/>
  <c r="I3366" i="3" a="1"/>
  <c r="I3366" i="3" s="1"/>
  <c r="I3367" i="3" a="1"/>
  <c r="I3367" i="3" s="1"/>
  <c r="I3368" i="3" a="1"/>
  <c r="I3368" i="3" s="1"/>
  <c r="I3369" i="3" a="1"/>
  <c r="I3369" i="3" s="1"/>
  <c r="I3370" i="3" a="1"/>
  <c r="I3370" i="3" s="1"/>
  <c r="I3371" i="3" a="1"/>
  <c r="I3371" i="3" s="1"/>
  <c r="I3372" i="3" a="1"/>
  <c r="I3372" i="3" s="1"/>
  <c r="I3373" i="3" a="1"/>
  <c r="I3373" i="3" s="1"/>
  <c r="I3374" i="3" a="1"/>
  <c r="I3374" i="3" s="1"/>
  <c r="I3375" i="3" a="1"/>
  <c r="I3375" i="3" s="1"/>
  <c r="I3376" i="3" a="1"/>
  <c r="I3376" i="3" s="1"/>
  <c r="I3377" i="3" a="1"/>
  <c r="I3377" i="3" s="1"/>
  <c r="I3378" i="3" a="1"/>
  <c r="I3378" i="3" s="1"/>
  <c r="I3379" i="3" a="1"/>
  <c r="I3379" i="3" s="1"/>
  <c r="I3380" i="3" a="1"/>
  <c r="I3380" i="3" s="1"/>
  <c r="I3381" i="3" a="1"/>
  <c r="I3381" i="3" s="1"/>
  <c r="I3382" i="3" a="1"/>
  <c r="I3382" i="3" s="1"/>
  <c r="I3383" i="3" a="1"/>
  <c r="I3383" i="3" s="1"/>
  <c r="I3384" i="3" a="1"/>
  <c r="I3384" i="3" s="1"/>
  <c r="I3385" i="3" a="1"/>
  <c r="I3385" i="3" s="1"/>
  <c r="I3386" i="3" a="1"/>
  <c r="I3386" i="3" s="1"/>
  <c r="I3387" i="3" a="1"/>
  <c r="I3387" i="3" s="1"/>
  <c r="I3388" i="3" a="1"/>
  <c r="I3388" i="3" s="1"/>
  <c r="I3389" i="3" a="1"/>
  <c r="I3389" i="3" s="1"/>
  <c r="I3390" i="3" a="1"/>
  <c r="I3390" i="3" s="1"/>
  <c r="I3391" i="3" a="1"/>
  <c r="I3391" i="3" s="1"/>
  <c r="I3392" i="3" a="1"/>
  <c r="I3392" i="3" s="1"/>
  <c r="I3393" i="3" a="1"/>
  <c r="I3393" i="3" s="1"/>
  <c r="I3394" i="3" a="1"/>
  <c r="I3394" i="3" s="1"/>
  <c r="I3395" i="3" a="1"/>
  <c r="I3395" i="3" s="1"/>
  <c r="I3396" i="3" a="1"/>
  <c r="I3396" i="3" s="1"/>
  <c r="I3397" i="3" a="1"/>
  <c r="I3397" i="3" s="1"/>
  <c r="I3398" i="3" a="1"/>
  <c r="I3398" i="3" s="1"/>
  <c r="I3399" i="3" a="1"/>
  <c r="I3399" i="3" s="1"/>
  <c r="I3400" i="3" a="1"/>
  <c r="I3400" i="3" s="1"/>
  <c r="I3401" i="3" a="1"/>
  <c r="I3401" i="3" s="1"/>
  <c r="I3402" i="3" a="1"/>
  <c r="I3402" i="3" s="1"/>
  <c r="I3403" i="3" a="1"/>
  <c r="I3403" i="3" s="1"/>
  <c r="I3404" i="3" a="1"/>
  <c r="I3404" i="3" s="1"/>
  <c r="I3405" i="3" a="1"/>
  <c r="I3405" i="3" s="1"/>
  <c r="I3406" i="3" a="1"/>
  <c r="I3406" i="3" s="1"/>
  <c r="I3407" i="3" a="1"/>
  <c r="I3407" i="3" s="1"/>
  <c r="I3408" i="3" a="1"/>
  <c r="I3408" i="3" s="1"/>
  <c r="I3409" i="3" a="1"/>
  <c r="I3409" i="3" s="1"/>
  <c r="I3410" i="3" a="1"/>
  <c r="I3410" i="3" s="1"/>
  <c r="I3411" i="3" a="1"/>
  <c r="I3411" i="3" s="1"/>
  <c r="I3412" i="3" a="1"/>
  <c r="I3412" i="3" s="1"/>
  <c r="I3413" i="3" a="1"/>
  <c r="I3413" i="3" s="1"/>
  <c r="I3414" i="3" a="1"/>
  <c r="I3414" i="3" s="1"/>
  <c r="I3415" i="3" a="1"/>
  <c r="I3415" i="3" s="1"/>
  <c r="I3416" i="3" a="1"/>
  <c r="I3416" i="3" s="1"/>
  <c r="I3417" i="3" a="1"/>
  <c r="I3417" i="3" s="1"/>
  <c r="I3418" i="3" a="1"/>
  <c r="I3418" i="3" s="1"/>
  <c r="I3419" i="3" a="1"/>
  <c r="I3419" i="3" s="1"/>
  <c r="I3420" i="3" a="1"/>
  <c r="I3420" i="3" s="1"/>
  <c r="I3421" i="3" a="1"/>
  <c r="I3421" i="3" s="1"/>
  <c r="I3422" i="3" a="1"/>
  <c r="I3422" i="3" s="1"/>
  <c r="I3423" i="3" a="1"/>
  <c r="I3423" i="3" s="1"/>
  <c r="I3424" i="3" a="1"/>
  <c r="I3424" i="3" s="1"/>
  <c r="I3425" i="3" a="1"/>
  <c r="I3425" i="3" s="1"/>
  <c r="I3426" i="3" a="1"/>
  <c r="I3426" i="3" s="1"/>
  <c r="I3427" i="3" a="1"/>
  <c r="I3427" i="3" s="1"/>
  <c r="I3428" i="3" a="1"/>
  <c r="I3428" i="3" s="1"/>
  <c r="I3429" i="3" a="1"/>
  <c r="I3429" i="3" s="1"/>
  <c r="I3430" i="3" a="1"/>
  <c r="I3430" i="3" s="1"/>
  <c r="I3431" i="3" a="1"/>
  <c r="I3431" i="3" s="1"/>
  <c r="I3432" i="3" a="1"/>
  <c r="I3432" i="3" s="1"/>
  <c r="I3433" i="3" a="1"/>
  <c r="I3433" i="3" s="1"/>
  <c r="I3434" i="3" a="1"/>
  <c r="I3434" i="3" s="1"/>
  <c r="I3435" i="3" a="1"/>
  <c r="I3435" i="3" s="1"/>
  <c r="I3436" i="3" a="1"/>
  <c r="I3436" i="3" s="1"/>
  <c r="I3437" i="3" a="1"/>
  <c r="I3437" i="3" s="1"/>
  <c r="I3438" i="3" a="1"/>
  <c r="I3438" i="3" s="1"/>
  <c r="I3439" i="3" a="1"/>
  <c r="I3439" i="3" s="1"/>
  <c r="I3440" i="3" a="1"/>
  <c r="I3440" i="3" s="1"/>
  <c r="I3441" i="3" a="1"/>
  <c r="I3441" i="3" s="1"/>
  <c r="I3442" i="3" a="1"/>
  <c r="I3442" i="3" s="1"/>
  <c r="I3443" i="3" a="1"/>
  <c r="I3443" i="3" s="1"/>
  <c r="I3444" i="3" a="1"/>
  <c r="I3444" i="3" s="1"/>
  <c r="I3445" i="3" a="1"/>
  <c r="I3445" i="3" s="1"/>
  <c r="I3446" i="3" a="1"/>
  <c r="I3446" i="3" s="1"/>
  <c r="I3447" i="3" a="1"/>
  <c r="I3447" i="3" s="1"/>
  <c r="I3448" i="3" a="1"/>
  <c r="I3448" i="3" s="1"/>
  <c r="I3449" i="3" a="1"/>
  <c r="I3449" i="3" s="1"/>
  <c r="I3450" i="3" a="1"/>
  <c r="I3450" i="3" s="1"/>
  <c r="I3451" i="3" a="1"/>
  <c r="I3451" i="3" s="1"/>
  <c r="I3452" i="3" a="1"/>
  <c r="I3452" i="3" s="1"/>
  <c r="I3453" i="3" a="1"/>
  <c r="I3453" i="3" s="1"/>
  <c r="I3454" i="3" a="1"/>
  <c r="I3454" i="3" s="1"/>
  <c r="I3455" i="3" a="1"/>
  <c r="I3455" i="3" s="1"/>
  <c r="I3456" i="3" a="1"/>
  <c r="I3456" i="3" s="1"/>
  <c r="I3457" i="3" a="1"/>
  <c r="I3457" i="3" s="1"/>
  <c r="I3458" i="3" a="1"/>
  <c r="I3458" i="3" s="1"/>
  <c r="I3459" i="3" a="1"/>
  <c r="I3459" i="3" s="1"/>
  <c r="I3460" i="3" a="1"/>
  <c r="I3460" i="3" s="1"/>
  <c r="I3461" i="3" a="1"/>
  <c r="I3461" i="3" s="1"/>
  <c r="I3462" i="3" a="1"/>
  <c r="I3462" i="3" s="1"/>
  <c r="I3463" i="3" a="1"/>
  <c r="I3463" i="3" s="1"/>
  <c r="I3464" i="3" a="1"/>
  <c r="I3464" i="3" s="1"/>
  <c r="I3465" i="3" a="1"/>
  <c r="I3465" i="3" s="1"/>
  <c r="I3466" i="3" a="1"/>
  <c r="I3466" i="3" s="1"/>
  <c r="I3467" i="3" a="1"/>
  <c r="I3467" i="3" s="1"/>
  <c r="I3468" i="3" a="1"/>
  <c r="I3468" i="3" s="1"/>
  <c r="I3469" i="3" a="1"/>
  <c r="I3469" i="3" s="1"/>
  <c r="I3470" i="3" a="1"/>
  <c r="I3470" i="3" s="1"/>
  <c r="I3471" i="3" a="1"/>
  <c r="I3471" i="3" s="1"/>
  <c r="I3472" i="3" a="1"/>
  <c r="I3472" i="3" s="1"/>
  <c r="I3473" i="3" a="1"/>
  <c r="I3473" i="3" s="1"/>
  <c r="I3474" i="3" a="1"/>
  <c r="I3474" i="3" s="1"/>
  <c r="I3475" i="3" a="1"/>
  <c r="I3475" i="3" s="1"/>
  <c r="I3476" i="3" a="1"/>
  <c r="I3476" i="3" s="1"/>
  <c r="I3477" i="3" a="1"/>
  <c r="I3477" i="3" s="1"/>
  <c r="I3478" i="3" a="1"/>
  <c r="I3478" i="3" s="1"/>
  <c r="I3479" i="3" a="1"/>
  <c r="I3479" i="3" s="1"/>
  <c r="I3480" i="3" a="1"/>
  <c r="I3480" i="3" s="1"/>
  <c r="I3481" i="3" a="1"/>
  <c r="I3481" i="3" s="1"/>
  <c r="I3482" i="3" a="1"/>
  <c r="I3482" i="3" s="1"/>
  <c r="I3483" i="3" a="1"/>
  <c r="I3483" i="3" s="1"/>
  <c r="I3484" i="3" a="1"/>
  <c r="I3484" i="3" s="1"/>
  <c r="I3485" i="3" a="1"/>
  <c r="I3485" i="3" s="1"/>
  <c r="I3486" i="3" a="1"/>
  <c r="I3486" i="3" s="1"/>
  <c r="I3487" i="3" a="1"/>
  <c r="I3487" i="3" s="1"/>
  <c r="I3488" i="3" a="1"/>
  <c r="I3488" i="3" s="1"/>
  <c r="I3489" i="3" a="1"/>
  <c r="I3489" i="3" s="1"/>
  <c r="I3490" i="3" a="1"/>
  <c r="I3490" i="3" s="1"/>
  <c r="I3491" i="3" a="1"/>
  <c r="I3491" i="3" s="1"/>
  <c r="I3492" i="3" a="1"/>
  <c r="I3492" i="3" s="1"/>
  <c r="I3493" i="3" a="1"/>
  <c r="I3493" i="3" s="1"/>
  <c r="I3494" i="3" a="1"/>
  <c r="I3494" i="3" s="1"/>
  <c r="I3495" i="3" a="1"/>
  <c r="I3495" i="3" s="1"/>
  <c r="I3496" i="3" a="1"/>
  <c r="I3496" i="3" s="1"/>
  <c r="I3497" i="3" a="1"/>
  <c r="I3497" i="3" s="1"/>
  <c r="I3498" i="3" a="1"/>
  <c r="I3498" i="3" s="1"/>
  <c r="I3499" i="3" a="1"/>
  <c r="I3499" i="3" s="1"/>
  <c r="I3500" i="3" a="1"/>
  <c r="I3500" i="3" s="1"/>
  <c r="I3501" i="3" a="1"/>
  <c r="I3501" i="3" s="1"/>
  <c r="I3502" i="3" a="1"/>
  <c r="I3502" i="3" s="1"/>
  <c r="I3503" i="3" a="1"/>
  <c r="I3503" i="3" s="1"/>
  <c r="I3504" i="3" a="1"/>
  <c r="I3504" i="3" s="1"/>
  <c r="I3505" i="3" a="1"/>
  <c r="I3505" i="3" s="1"/>
  <c r="I3506" i="3" a="1"/>
  <c r="I3506" i="3" s="1"/>
  <c r="I3507" i="3" a="1"/>
  <c r="I3507" i="3" s="1"/>
  <c r="I3508" i="3" a="1"/>
  <c r="I3508" i="3" s="1"/>
  <c r="I3509" i="3" a="1"/>
  <c r="I3509" i="3" s="1"/>
  <c r="I3510" i="3" a="1"/>
  <c r="I3510" i="3" s="1"/>
  <c r="I3511" i="3" a="1"/>
  <c r="I3511" i="3" s="1"/>
  <c r="I3512" i="3" a="1"/>
  <c r="I3512" i="3" s="1"/>
  <c r="I3513" i="3" a="1"/>
  <c r="I3513" i="3" s="1"/>
  <c r="I3514" i="3" a="1"/>
  <c r="I3514" i="3" s="1"/>
  <c r="I3515" i="3" a="1"/>
  <c r="I3515" i="3" s="1"/>
  <c r="I3516" i="3" a="1"/>
  <c r="I3516" i="3" s="1"/>
  <c r="I3517" i="3" a="1"/>
  <c r="I3517" i="3" s="1"/>
  <c r="I3518" i="3" a="1"/>
  <c r="I3518" i="3" s="1"/>
  <c r="I3519" i="3" a="1"/>
  <c r="I3519" i="3" s="1"/>
  <c r="I3520" i="3" a="1"/>
  <c r="I3520" i="3" s="1"/>
  <c r="I3521" i="3" a="1"/>
  <c r="I3521" i="3" s="1"/>
  <c r="I3522" i="3" a="1"/>
  <c r="I3522" i="3" s="1"/>
  <c r="I3523" i="3" a="1"/>
  <c r="I3523" i="3" s="1"/>
  <c r="I3524" i="3" a="1"/>
  <c r="I3524" i="3" s="1"/>
  <c r="I3525" i="3" a="1"/>
  <c r="I3525" i="3" s="1"/>
  <c r="I3526" i="3" a="1"/>
  <c r="I3526" i="3" s="1"/>
  <c r="I3527" i="3" a="1"/>
  <c r="I3527" i="3" s="1"/>
  <c r="I3528" i="3" a="1"/>
  <c r="I3528" i="3" s="1"/>
  <c r="I3529" i="3" a="1"/>
  <c r="I3529" i="3" s="1"/>
  <c r="I3530" i="3" a="1"/>
  <c r="I3530" i="3" s="1"/>
  <c r="I3531" i="3" a="1"/>
  <c r="I3531" i="3" s="1"/>
  <c r="I3532" i="3" a="1"/>
  <c r="I3532" i="3" s="1"/>
  <c r="I3533" i="3" a="1"/>
  <c r="I3533" i="3" s="1"/>
  <c r="I3534" i="3" a="1"/>
  <c r="I3534" i="3" s="1"/>
  <c r="I3535" i="3" a="1"/>
  <c r="I3535" i="3" s="1"/>
  <c r="I3536" i="3" a="1"/>
  <c r="I3536" i="3" s="1"/>
  <c r="I3537" i="3" a="1"/>
  <c r="I3537" i="3" s="1"/>
  <c r="I3538" i="3" a="1"/>
  <c r="I3538" i="3" s="1"/>
  <c r="I3539" i="3" a="1"/>
  <c r="I3539" i="3" s="1"/>
  <c r="I3540" i="3" a="1"/>
  <c r="I3540" i="3" s="1"/>
  <c r="I3541" i="3" a="1"/>
  <c r="I3541" i="3" s="1"/>
  <c r="I3542" i="3" a="1"/>
  <c r="I3542" i="3" s="1"/>
  <c r="I3543" i="3" a="1"/>
  <c r="I3543" i="3" s="1"/>
  <c r="I3544" i="3" a="1"/>
  <c r="I3544" i="3" s="1"/>
  <c r="I3545" i="3" a="1"/>
  <c r="I3545" i="3" s="1"/>
  <c r="I3546" i="3" a="1"/>
  <c r="I3546" i="3" s="1"/>
  <c r="I3547" i="3" a="1"/>
  <c r="I3547" i="3" s="1"/>
  <c r="I3548" i="3" a="1"/>
  <c r="I3548" i="3" s="1"/>
  <c r="I3549" i="3" a="1"/>
  <c r="I3549" i="3" s="1"/>
  <c r="I3550" i="3" a="1"/>
  <c r="I3550" i="3" s="1"/>
  <c r="I3551" i="3" a="1"/>
  <c r="I3551" i="3" s="1"/>
  <c r="I3552" i="3" a="1"/>
  <c r="I3552" i="3" s="1"/>
  <c r="I3553" i="3" a="1"/>
  <c r="I3553" i="3" s="1"/>
  <c r="I3554" i="3" a="1"/>
  <c r="I3554" i="3" s="1"/>
  <c r="I3555" i="3" a="1"/>
  <c r="I3555" i="3" s="1"/>
  <c r="I3556" i="3" a="1"/>
  <c r="I3556" i="3" s="1"/>
  <c r="I3557" i="3" a="1"/>
  <c r="I3557" i="3" s="1"/>
  <c r="I3558" i="3" a="1"/>
  <c r="I3558" i="3" s="1"/>
  <c r="I3559" i="3" a="1"/>
  <c r="I3559" i="3" s="1"/>
  <c r="I3560" i="3" a="1"/>
  <c r="I3560" i="3" s="1"/>
  <c r="I3561" i="3" a="1"/>
  <c r="I3561" i="3" s="1"/>
  <c r="I3562" i="3" a="1"/>
  <c r="I3562" i="3" s="1"/>
  <c r="I3563" i="3" a="1"/>
  <c r="I3563" i="3" s="1"/>
  <c r="I3564" i="3" a="1"/>
  <c r="I3564" i="3" s="1"/>
  <c r="I3565" i="3" a="1"/>
  <c r="I3565" i="3" s="1"/>
  <c r="I3566" i="3" a="1"/>
  <c r="I3566" i="3" s="1"/>
  <c r="I3567" i="3" a="1"/>
  <c r="I3567" i="3" s="1"/>
  <c r="I3568" i="3" a="1"/>
  <c r="I3568" i="3" s="1"/>
  <c r="I3569" i="3" a="1"/>
  <c r="I3569" i="3" s="1"/>
  <c r="I3570" i="3" a="1"/>
  <c r="I3570" i="3" s="1"/>
  <c r="I3571" i="3" a="1"/>
  <c r="I3571" i="3" s="1"/>
  <c r="I3572" i="3" a="1"/>
  <c r="I3572" i="3" s="1"/>
  <c r="I3573" i="3" a="1"/>
  <c r="I3573" i="3" s="1"/>
  <c r="I3574" i="3" a="1"/>
  <c r="I3574" i="3" s="1"/>
  <c r="I3575" i="3" a="1"/>
  <c r="I3575" i="3" s="1"/>
  <c r="I3576" i="3" a="1"/>
  <c r="I3576" i="3" s="1"/>
  <c r="I3577" i="3" a="1"/>
  <c r="I3577" i="3" s="1"/>
  <c r="I3578" i="3" a="1"/>
  <c r="I3578" i="3" s="1"/>
  <c r="I3579" i="3" a="1"/>
  <c r="I3579" i="3" s="1"/>
  <c r="I3580" i="3" a="1"/>
  <c r="I3580" i="3" s="1"/>
  <c r="I3581" i="3" a="1"/>
  <c r="I3581" i="3" s="1"/>
  <c r="I3582" i="3" a="1"/>
  <c r="I3582" i="3" s="1"/>
  <c r="I3583" i="3" a="1"/>
  <c r="I3583" i="3" s="1"/>
  <c r="I3584" i="3" a="1"/>
  <c r="I3584" i="3" s="1"/>
  <c r="I3585" i="3" a="1"/>
  <c r="I3585" i="3" s="1"/>
  <c r="I3586" i="3" a="1"/>
  <c r="I3586" i="3" s="1"/>
  <c r="I3587" i="3" a="1"/>
  <c r="I3587" i="3" s="1"/>
  <c r="I3588" i="3" a="1"/>
  <c r="I3588" i="3" s="1"/>
  <c r="I3589" i="3" a="1"/>
  <c r="I3589" i="3" s="1"/>
  <c r="I3590" i="3" a="1"/>
  <c r="I3590" i="3" s="1"/>
  <c r="I3591" i="3" a="1"/>
  <c r="I3591" i="3" s="1"/>
  <c r="I3592" i="3" a="1"/>
  <c r="I3592" i="3" s="1"/>
  <c r="I3593" i="3" a="1"/>
  <c r="I3593" i="3" s="1"/>
  <c r="I3594" i="3" a="1"/>
  <c r="I3594" i="3" s="1"/>
  <c r="I3595" i="3" a="1"/>
  <c r="I3595" i="3" s="1"/>
  <c r="I3596" i="3" a="1"/>
  <c r="I3596" i="3" s="1"/>
  <c r="I3597" i="3" a="1"/>
  <c r="I3597" i="3" s="1"/>
  <c r="I3598" i="3" a="1"/>
  <c r="I3598" i="3" s="1"/>
  <c r="I3599" i="3" a="1"/>
  <c r="I3599" i="3" s="1"/>
  <c r="I3600" i="3" a="1"/>
  <c r="I3600" i="3" s="1"/>
  <c r="I3601" i="3" a="1"/>
  <c r="I3601" i="3" s="1"/>
  <c r="I3602" i="3" a="1"/>
  <c r="I3602" i="3" s="1"/>
  <c r="I3603" i="3" a="1"/>
  <c r="I3603" i="3" s="1"/>
  <c r="I3604" i="3" a="1"/>
  <c r="I3604" i="3" s="1"/>
  <c r="I3605" i="3" a="1"/>
  <c r="I3605" i="3" s="1"/>
  <c r="I3606" i="3" a="1"/>
  <c r="I3606" i="3" s="1"/>
  <c r="I3607" i="3" a="1"/>
  <c r="I3607" i="3" s="1"/>
  <c r="I3608" i="3" a="1"/>
  <c r="I3608" i="3" s="1"/>
  <c r="I3609" i="3" a="1"/>
  <c r="I3609" i="3" s="1"/>
  <c r="I3610" i="3" a="1"/>
  <c r="I3610" i="3" s="1"/>
  <c r="I3611" i="3" a="1"/>
  <c r="I3611" i="3" s="1"/>
  <c r="I3612" i="3" a="1"/>
  <c r="I3612" i="3" s="1"/>
  <c r="I3613" i="3" a="1"/>
  <c r="I3613" i="3" s="1"/>
  <c r="I3614" i="3" a="1"/>
  <c r="I3614" i="3" s="1"/>
  <c r="I3615" i="3" a="1"/>
  <c r="I3615" i="3" s="1"/>
  <c r="I3616" i="3" a="1"/>
  <c r="I3616" i="3" s="1"/>
  <c r="I3617" i="3" a="1"/>
  <c r="I3617" i="3" s="1"/>
  <c r="I3618" i="3" a="1"/>
  <c r="I3618" i="3" s="1"/>
  <c r="I3619" i="3" a="1"/>
  <c r="I3619" i="3" s="1"/>
  <c r="I3620" i="3" a="1"/>
  <c r="I3620" i="3" s="1"/>
  <c r="I3621" i="3" a="1"/>
  <c r="I3621" i="3" s="1"/>
  <c r="I3622" i="3" a="1"/>
  <c r="I3622" i="3" s="1"/>
  <c r="I3623" i="3" a="1"/>
  <c r="I3623" i="3" s="1"/>
  <c r="I3624" i="3" a="1"/>
  <c r="I3624" i="3" s="1"/>
  <c r="I3625" i="3" a="1"/>
  <c r="I3625" i="3" s="1"/>
  <c r="I3626" i="3" a="1"/>
  <c r="I3626" i="3" s="1"/>
  <c r="I3627" i="3" a="1"/>
  <c r="I3627" i="3" s="1"/>
  <c r="I3628" i="3" a="1"/>
  <c r="I3628" i="3" s="1"/>
  <c r="I3629" i="3" a="1"/>
  <c r="I3629" i="3" s="1"/>
  <c r="I3630" i="3" a="1"/>
  <c r="I3630" i="3" s="1"/>
  <c r="I3631" i="3" a="1"/>
  <c r="I3631" i="3" s="1"/>
  <c r="I3632" i="3" a="1"/>
  <c r="I3632" i="3" s="1"/>
  <c r="I3633" i="3" a="1"/>
  <c r="I3633" i="3" s="1"/>
  <c r="I3634" i="3" a="1"/>
  <c r="I3634" i="3" s="1"/>
  <c r="I3635" i="3" a="1"/>
  <c r="I3635" i="3" s="1"/>
  <c r="I3636" i="3" a="1"/>
  <c r="I3636" i="3" s="1"/>
  <c r="I3637" i="3" a="1"/>
  <c r="I3637" i="3" s="1"/>
  <c r="I3638" i="3" a="1"/>
  <c r="I3638" i="3" s="1"/>
  <c r="I3639" i="3" a="1"/>
  <c r="I3639" i="3" s="1"/>
  <c r="I3640" i="3" a="1"/>
  <c r="I3640" i="3" s="1"/>
  <c r="I3641" i="3" a="1"/>
  <c r="I3641" i="3" s="1"/>
  <c r="I3642" i="3" a="1"/>
  <c r="I3642" i="3" s="1"/>
  <c r="I3643" i="3" a="1"/>
  <c r="I3643" i="3" s="1"/>
  <c r="I3644" i="3" a="1"/>
  <c r="I3644" i="3" s="1"/>
  <c r="I3645" i="3" a="1"/>
  <c r="I3645" i="3" s="1"/>
  <c r="I3646" i="3" a="1"/>
  <c r="I3646" i="3" s="1"/>
  <c r="I3647" i="3" a="1"/>
  <c r="I3647" i="3" s="1"/>
  <c r="I3648" i="3" a="1"/>
  <c r="I3648" i="3" s="1"/>
  <c r="I3649" i="3" a="1"/>
  <c r="I3649" i="3" s="1"/>
  <c r="I3650" i="3" a="1"/>
  <c r="I3650" i="3" s="1"/>
  <c r="I3651" i="3" a="1"/>
  <c r="I3651" i="3" s="1"/>
  <c r="I3652" i="3" a="1"/>
  <c r="I3652" i="3" s="1"/>
  <c r="I3653" i="3" a="1"/>
  <c r="I3653" i="3" s="1"/>
  <c r="I3654" i="3" a="1"/>
  <c r="I3654" i="3" s="1"/>
  <c r="I3655" i="3" a="1"/>
  <c r="I3655" i="3" s="1"/>
  <c r="I3656" i="3" a="1"/>
  <c r="I3656" i="3" s="1"/>
  <c r="I3657" i="3" a="1"/>
  <c r="I3657" i="3" s="1"/>
  <c r="I3658" i="3" a="1"/>
  <c r="I3658" i="3" s="1"/>
  <c r="I3659" i="3" a="1"/>
  <c r="I3659" i="3" s="1"/>
  <c r="I3660" i="3" a="1"/>
  <c r="I3660" i="3" s="1"/>
  <c r="I3661" i="3" a="1"/>
  <c r="I3661" i="3" s="1"/>
  <c r="I3662" i="3" a="1"/>
  <c r="I3662" i="3" s="1"/>
  <c r="I3663" i="3" a="1"/>
  <c r="I3663" i="3" s="1"/>
  <c r="I3664" i="3" a="1"/>
  <c r="I3664" i="3" s="1"/>
  <c r="I3665" i="3" a="1"/>
  <c r="I3665" i="3" s="1"/>
  <c r="I3666" i="3" a="1"/>
  <c r="I3666" i="3" s="1"/>
  <c r="I3667" i="3" a="1"/>
  <c r="I3667" i="3" s="1"/>
  <c r="I3668" i="3" a="1"/>
  <c r="I3668" i="3" s="1"/>
  <c r="I3669" i="3" a="1"/>
  <c r="I3669" i="3" s="1"/>
  <c r="I3670" i="3" a="1"/>
  <c r="I3670" i="3" s="1"/>
  <c r="I3671" i="3" a="1"/>
  <c r="I3671" i="3" s="1"/>
  <c r="I3672" i="3" a="1"/>
  <c r="I3672" i="3" s="1"/>
  <c r="I3673" i="3" a="1"/>
  <c r="I3673" i="3" s="1"/>
  <c r="I3674" i="3" a="1"/>
  <c r="I3674" i="3" s="1"/>
  <c r="I3675" i="3" a="1"/>
  <c r="I3675" i="3" s="1"/>
  <c r="I3676" i="3" a="1"/>
  <c r="I3676" i="3" s="1"/>
  <c r="I3677" i="3" a="1"/>
  <c r="I3677" i="3" s="1"/>
  <c r="I3678" i="3" a="1"/>
  <c r="I3678" i="3" s="1"/>
  <c r="I3679" i="3" a="1"/>
  <c r="I3679" i="3" s="1"/>
  <c r="I3680" i="3" a="1"/>
  <c r="I3680" i="3" s="1"/>
  <c r="I3681" i="3" a="1"/>
  <c r="I3681" i="3" s="1"/>
  <c r="I3682" i="3" a="1"/>
  <c r="I3682" i="3" s="1"/>
  <c r="I3683" i="3" a="1"/>
  <c r="I3683" i="3" s="1"/>
  <c r="I3684" i="3" a="1"/>
  <c r="I3684" i="3" s="1"/>
  <c r="I3685" i="3" a="1"/>
  <c r="I3685" i="3" s="1"/>
  <c r="I3686" i="3" a="1"/>
  <c r="I3686" i="3" s="1"/>
  <c r="I3687" i="3" a="1"/>
  <c r="I3687" i="3" s="1"/>
  <c r="I3688" i="3" a="1"/>
  <c r="I3688" i="3" s="1"/>
  <c r="I3689" i="3" a="1"/>
  <c r="I3689" i="3" s="1"/>
  <c r="I3690" i="3" a="1"/>
  <c r="I3690" i="3" s="1"/>
  <c r="I3691" i="3" a="1"/>
  <c r="I3691" i="3" s="1"/>
  <c r="I3692" i="3" a="1"/>
  <c r="I3692" i="3" s="1"/>
  <c r="I3693" i="3" a="1"/>
  <c r="I3693" i="3" s="1"/>
  <c r="I3694" i="3" a="1"/>
  <c r="I3694" i="3" s="1"/>
  <c r="I3695" i="3" a="1"/>
  <c r="I3695" i="3" s="1"/>
  <c r="I3696" i="3" a="1"/>
  <c r="I3696" i="3" s="1"/>
  <c r="I3697" i="3" a="1"/>
  <c r="I3697" i="3" s="1"/>
  <c r="I3698" i="3" a="1"/>
  <c r="I3698" i="3" s="1"/>
  <c r="I3699" i="3" a="1"/>
  <c r="I3699" i="3" s="1"/>
  <c r="I3700" i="3" a="1"/>
  <c r="I3700" i="3" s="1"/>
  <c r="I3701" i="3" a="1"/>
  <c r="I3701" i="3" s="1"/>
  <c r="I3702" i="3" a="1"/>
  <c r="I3702" i="3" s="1"/>
  <c r="I3703" i="3" a="1"/>
  <c r="I3703" i="3" s="1"/>
  <c r="I3704" i="3" a="1"/>
  <c r="I3704" i="3" s="1"/>
  <c r="I3705" i="3" a="1"/>
  <c r="I3705" i="3" s="1"/>
  <c r="I3706" i="3" a="1"/>
  <c r="I3706" i="3" s="1"/>
  <c r="I3707" i="3" a="1"/>
  <c r="I3707" i="3" s="1"/>
  <c r="I3708" i="3" a="1"/>
  <c r="I3708" i="3" s="1"/>
  <c r="I3709" i="3" a="1"/>
  <c r="I3709" i="3" s="1"/>
  <c r="I3710" i="3" a="1"/>
  <c r="I3710" i="3" s="1"/>
  <c r="I3711" i="3" a="1"/>
  <c r="I3711" i="3" s="1"/>
  <c r="I3712" i="3" a="1"/>
  <c r="I3712" i="3" s="1"/>
  <c r="I3713" i="3" a="1"/>
  <c r="I3713" i="3" s="1"/>
  <c r="I3714" i="3" a="1"/>
  <c r="I3714" i="3" s="1"/>
  <c r="I3715" i="3" a="1"/>
  <c r="I3715" i="3" s="1"/>
  <c r="I3716" i="3" a="1"/>
  <c r="I3716" i="3" s="1"/>
  <c r="I3717" i="3" a="1"/>
  <c r="I3717" i="3" s="1"/>
  <c r="I3718" i="3" a="1"/>
  <c r="I3718" i="3" s="1"/>
  <c r="I3719" i="3" a="1"/>
  <c r="I3719" i="3" s="1"/>
  <c r="I3720" i="3" a="1"/>
  <c r="I3720" i="3" s="1"/>
  <c r="I3721" i="3" a="1"/>
  <c r="I3721" i="3" s="1"/>
  <c r="I3722" i="3" a="1"/>
  <c r="I3722" i="3" s="1"/>
  <c r="I3723" i="3" a="1"/>
  <c r="I3723" i="3" s="1"/>
  <c r="I3724" i="3" a="1"/>
  <c r="I3724" i="3" s="1"/>
  <c r="I3725" i="3" a="1"/>
  <c r="I3725" i="3" s="1"/>
  <c r="I3726" i="3" a="1"/>
  <c r="I3726" i="3" s="1"/>
  <c r="I3727" i="3" a="1"/>
  <c r="I3727" i="3" s="1"/>
  <c r="I3728" i="3" a="1"/>
  <c r="I3728" i="3" s="1"/>
  <c r="I3729" i="3" a="1"/>
  <c r="I3729" i="3" s="1"/>
  <c r="I3730" i="3" a="1"/>
  <c r="I3730" i="3" s="1"/>
  <c r="I3731" i="3" a="1"/>
  <c r="I3731" i="3" s="1"/>
  <c r="I3732" i="3" a="1"/>
  <c r="I3732" i="3" s="1"/>
  <c r="I3733" i="3" a="1"/>
  <c r="I3733" i="3" s="1"/>
  <c r="I3734" i="3" a="1"/>
  <c r="I3734" i="3" s="1"/>
  <c r="I3735" i="3" a="1"/>
  <c r="I3735" i="3" s="1"/>
  <c r="I3736" i="3" a="1"/>
  <c r="I3736" i="3" s="1"/>
  <c r="I3737" i="3" a="1"/>
  <c r="I3737" i="3" s="1"/>
  <c r="I3738" i="3" a="1"/>
  <c r="I3738" i="3" s="1"/>
  <c r="I3739" i="3" a="1"/>
  <c r="I3739" i="3" s="1"/>
  <c r="I3740" i="3" a="1"/>
  <c r="I3740" i="3" s="1"/>
  <c r="I3741" i="3" a="1"/>
  <c r="I3741" i="3" s="1"/>
  <c r="I3742" i="3" a="1"/>
  <c r="I3742" i="3" s="1"/>
  <c r="I3743" i="3" a="1"/>
  <c r="I3743" i="3" s="1"/>
  <c r="I3744" i="3" a="1"/>
  <c r="I3744" i="3" s="1"/>
  <c r="I3745" i="3" a="1"/>
  <c r="I3745" i="3" s="1"/>
  <c r="I3746" i="3" a="1"/>
  <c r="I3746" i="3" s="1"/>
  <c r="I3747" i="3" a="1"/>
  <c r="I3747" i="3" s="1"/>
  <c r="I3748" i="3" a="1"/>
  <c r="I3748" i="3" s="1"/>
  <c r="I3749" i="3" a="1"/>
  <c r="I3749" i="3" s="1"/>
  <c r="I3750" i="3" a="1"/>
  <c r="I3750" i="3" s="1"/>
  <c r="I3751" i="3" a="1"/>
  <c r="I3751" i="3" s="1"/>
  <c r="I3752" i="3" a="1"/>
  <c r="I3752" i="3" s="1"/>
  <c r="I3753" i="3" a="1"/>
  <c r="I3753" i="3" s="1"/>
  <c r="I3754" i="3" a="1"/>
  <c r="I3754" i="3" s="1"/>
  <c r="I3755" i="3" a="1"/>
  <c r="I3755" i="3" s="1"/>
  <c r="I3756" i="3" a="1"/>
  <c r="I3756" i="3" s="1"/>
  <c r="I3757" i="3" a="1"/>
  <c r="I3757" i="3" s="1"/>
  <c r="I3758" i="3" a="1"/>
  <c r="I3758" i="3" s="1"/>
  <c r="I3759" i="3" a="1"/>
  <c r="I3759" i="3" s="1"/>
  <c r="I3760" i="3" a="1"/>
  <c r="I3760" i="3" s="1"/>
  <c r="I3761" i="3" a="1"/>
  <c r="I3761" i="3" s="1"/>
  <c r="I3762" i="3" a="1"/>
  <c r="I3762" i="3" s="1"/>
  <c r="I3763" i="3" a="1"/>
  <c r="I3763" i="3" s="1"/>
  <c r="I3764" i="3" a="1"/>
  <c r="I3764" i="3" s="1"/>
  <c r="I3765" i="3" a="1"/>
  <c r="I3765" i="3" s="1"/>
  <c r="I3766" i="3" a="1"/>
  <c r="I3766" i="3" s="1"/>
  <c r="I3767" i="3" a="1"/>
  <c r="I3767" i="3" s="1"/>
  <c r="I3768" i="3" a="1"/>
  <c r="I3768" i="3" s="1"/>
  <c r="I3769" i="3" a="1"/>
  <c r="I3769" i="3" s="1"/>
  <c r="I3770" i="3" a="1"/>
  <c r="I3770" i="3" s="1"/>
  <c r="I3771" i="3" a="1"/>
  <c r="I3771" i="3" s="1"/>
  <c r="I3772" i="3" a="1"/>
  <c r="I3772" i="3" s="1"/>
  <c r="I3773" i="3" a="1"/>
  <c r="I3773" i="3" s="1"/>
  <c r="I3774" i="3" a="1"/>
  <c r="I3774" i="3" s="1"/>
  <c r="I3775" i="3" a="1"/>
  <c r="I3775" i="3" s="1"/>
  <c r="I3776" i="3" a="1"/>
  <c r="I3776" i="3" s="1"/>
  <c r="I3777" i="3" a="1"/>
  <c r="I3777" i="3" s="1"/>
  <c r="I3778" i="3" a="1"/>
  <c r="I3778" i="3" s="1"/>
  <c r="I3779" i="3" a="1"/>
  <c r="I3779" i="3" s="1"/>
  <c r="I3780" i="3" a="1"/>
  <c r="I3780" i="3" s="1"/>
  <c r="I3781" i="3" a="1"/>
  <c r="I3781" i="3" s="1"/>
  <c r="I3782" i="3" a="1"/>
  <c r="I3782" i="3" s="1"/>
  <c r="I3783" i="3" a="1"/>
  <c r="I3783" i="3" s="1"/>
  <c r="I3784" i="3" a="1"/>
  <c r="I3784" i="3" s="1"/>
  <c r="I3785" i="3" a="1"/>
  <c r="I3785" i="3" s="1"/>
  <c r="I3786" i="3" a="1"/>
  <c r="I3786" i="3" s="1"/>
  <c r="I3787" i="3" a="1"/>
  <c r="I3787" i="3" s="1"/>
  <c r="I3788" i="3" a="1"/>
  <c r="I3788" i="3" s="1"/>
  <c r="I3789" i="3" a="1"/>
  <c r="I3789" i="3" s="1"/>
  <c r="I3790" i="3" a="1"/>
  <c r="I3790" i="3" s="1"/>
  <c r="I3791" i="3" a="1"/>
  <c r="I3791" i="3" s="1"/>
  <c r="I3792" i="3" a="1"/>
  <c r="I3792" i="3" s="1"/>
  <c r="I3793" i="3" a="1"/>
  <c r="I3793" i="3" s="1"/>
  <c r="I3794" i="3" a="1"/>
  <c r="I3794" i="3" s="1"/>
  <c r="I3795" i="3" a="1"/>
  <c r="I3795" i="3" s="1"/>
  <c r="I3796" i="3" a="1"/>
  <c r="I3796" i="3" s="1"/>
  <c r="I3797" i="3" a="1"/>
  <c r="I3797" i="3" s="1"/>
  <c r="I3798" i="3" a="1"/>
  <c r="I3798" i="3" s="1"/>
  <c r="I3799" i="3" a="1"/>
  <c r="I3799" i="3" s="1"/>
  <c r="I3800" i="3" a="1"/>
  <c r="I3800" i="3" s="1"/>
  <c r="I3801" i="3" a="1"/>
  <c r="I3801" i="3" s="1"/>
  <c r="I3802" i="3" a="1"/>
  <c r="I3802" i="3" s="1"/>
  <c r="I3803" i="3" a="1"/>
  <c r="I3803" i="3" s="1"/>
  <c r="I3804" i="3" a="1"/>
  <c r="I3804" i="3" s="1"/>
  <c r="I3805" i="3" a="1"/>
  <c r="I3805" i="3" s="1"/>
  <c r="I3806" i="3" a="1"/>
  <c r="I3806" i="3" s="1"/>
  <c r="I3807" i="3" a="1"/>
  <c r="I3807" i="3" s="1"/>
  <c r="I3808" i="3" a="1"/>
  <c r="I3808" i="3" s="1"/>
  <c r="I3809" i="3" a="1"/>
  <c r="I3809" i="3" s="1"/>
  <c r="I3810" i="3" a="1"/>
  <c r="I3810" i="3" s="1"/>
  <c r="I3811" i="3" a="1"/>
  <c r="I3811" i="3" s="1"/>
  <c r="I3812" i="3" a="1"/>
  <c r="I3812" i="3" s="1"/>
  <c r="I3813" i="3" a="1"/>
  <c r="I3813" i="3" s="1"/>
  <c r="I3814" i="3" a="1"/>
  <c r="I3814" i="3" s="1"/>
  <c r="I3815" i="3" a="1"/>
  <c r="I3815" i="3" s="1"/>
  <c r="I3816" i="3" a="1"/>
  <c r="I3816" i="3" s="1"/>
  <c r="I3817" i="3" a="1"/>
  <c r="I3817" i="3" s="1"/>
  <c r="I3818" i="3" a="1"/>
  <c r="I3818" i="3" s="1"/>
  <c r="I3819" i="3" a="1"/>
  <c r="I3819" i="3" s="1"/>
  <c r="I3820" i="3" a="1"/>
  <c r="I3820" i="3" s="1"/>
  <c r="I3821" i="3" a="1"/>
  <c r="I3821" i="3" s="1"/>
  <c r="I3822" i="3" a="1"/>
  <c r="I3822" i="3" s="1"/>
  <c r="I3823" i="3" a="1"/>
  <c r="I3823" i="3" s="1"/>
  <c r="I3824" i="3" a="1"/>
  <c r="I3824" i="3" s="1"/>
  <c r="I3825" i="3" a="1"/>
  <c r="I3825" i="3" s="1"/>
  <c r="I3826" i="3" a="1"/>
  <c r="I3826" i="3" s="1"/>
  <c r="I3827" i="3" a="1"/>
  <c r="I3827" i="3" s="1"/>
  <c r="I3828" i="3" a="1"/>
  <c r="I3828" i="3" s="1"/>
  <c r="I3829" i="3" a="1"/>
  <c r="I3829" i="3" s="1"/>
  <c r="I3830" i="3" a="1"/>
  <c r="I3830" i="3" s="1"/>
  <c r="I3831" i="3" a="1"/>
  <c r="I3831" i="3" s="1"/>
  <c r="I3832" i="3" a="1"/>
  <c r="I3832" i="3" s="1"/>
  <c r="I3833" i="3" a="1"/>
  <c r="I3833" i="3" s="1"/>
  <c r="I3834" i="3" a="1"/>
  <c r="I3834" i="3" s="1"/>
  <c r="I3835" i="3" a="1"/>
  <c r="I3835" i="3" s="1"/>
  <c r="I3836" i="3" a="1"/>
  <c r="I3836" i="3" s="1"/>
  <c r="I3837" i="3" a="1"/>
  <c r="I3837" i="3" s="1"/>
  <c r="I3838" i="3" a="1"/>
  <c r="I3838" i="3" s="1"/>
  <c r="I3839" i="3" a="1"/>
  <c r="I3839" i="3" s="1"/>
  <c r="I3840" i="3" a="1"/>
  <c r="I3840" i="3" s="1"/>
  <c r="I3841" i="3" a="1"/>
  <c r="I3841" i="3" s="1"/>
  <c r="I3842" i="3" a="1"/>
  <c r="I3842" i="3" s="1"/>
  <c r="I3843" i="3" a="1"/>
  <c r="I3843" i="3" s="1"/>
  <c r="I3844" i="3" a="1"/>
  <c r="I3844" i="3" s="1"/>
  <c r="I3845" i="3" a="1"/>
  <c r="I3845" i="3" s="1"/>
  <c r="I3846" i="3" a="1"/>
  <c r="I3846" i="3" s="1"/>
  <c r="I3847" i="3" a="1"/>
  <c r="I3847" i="3" s="1"/>
  <c r="I3848" i="3" a="1"/>
  <c r="I3848" i="3" s="1"/>
  <c r="I3849" i="3" a="1"/>
  <c r="I3849" i="3" s="1"/>
  <c r="I3850" i="3" a="1"/>
  <c r="I3850" i="3" s="1"/>
  <c r="I3851" i="3" a="1"/>
  <c r="I3851" i="3" s="1"/>
  <c r="I3852" i="3" a="1"/>
  <c r="I3852" i="3" s="1"/>
  <c r="I3853" i="3" a="1"/>
  <c r="I3853" i="3" s="1"/>
  <c r="I3854" i="3" a="1"/>
  <c r="I3854" i="3" s="1"/>
  <c r="I3855" i="3" a="1"/>
  <c r="I3855" i="3" s="1"/>
  <c r="I3856" i="3" a="1"/>
  <c r="I3856" i="3" s="1"/>
  <c r="I3857" i="3" a="1"/>
  <c r="I3857" i="3" s="1"/>
  <c r="I3858" i="3" a="1"/>
  <c r="I3858" i="3" s="1"/>
  <c r="I3859" i="3" a="1"/>
  <c r="I3859" i="3" s="1"/>
  <c r="I3860" i="3" a="1"/>
  <c r="I3860" i="3" s="1"/>
  <c r="I3861" i="3" a="1"/>
  <c r="I3861" i="3" s="1"/>
  <c r="I3862" i="3" a="1"/>
  <c r="I3862" i="3" s="1"/>
  <c r="I3863" i="3" a="1"/>
  <c r="I3863" i="3" s="1"/>
  <c r="I3864" i="3" a="1"/>
  <c r="I3864" i="3" s="1"/>
  <c r="I3865" i="3" a="1"/>
  <c r="I3865" i="3" s="1"/>
  <c r="I3866" i="3" a="1"/>
  <c r="I3866" i="3" s="1"/>
  <c r="I3867" i="3" a="1"/>
  <c r="I3867" i="3" s="1"/>
  <c r="I3868" i="3" a="1"/>
  <c r="I3868" i="3" s="1"/>
  <c r="I3869" i="3" a="1"/>
  <c r="I3869" i="3" s="1"/>
  <c r="I3870" i="3" a="1"/>
  <c r="I3870" i="3" s="1"/>
  <c r="I3871" i="3" a="1"/>
  <c r="I3871" i="3" s="1"/>
  <c r="I3872" i="3" a="1"/>
  <c r="I3872" i="3" s="1"/>
  <c r="I3873" i="3" a="1"/>
  <c r="I3873" i="3" s="1"/>
  <c r="I3874" i="3" a="1"/>
  <c r="I3874" i="3" s="1"/>
  <c r="I3875" i="3" a="1"/>
  <c r="I3875" i="3" s="1"/>
  <c r="I3876" i="3" a="1"/>
  <c r="I3876" i="3" s="1"/>
  <c r="I3877" i="3" a="1"/>
  <c r="I3877" i="3" s="1"/>
  <c r="I3878" i="3" a="1"/>
  <c r="I3878" i="3" s="1"/>
  <c r="I3879" i="3" a="1"/>
  <c r="I3879" i="3" s="1"/>
  <c r="I3880" i="3" a="1"/>
  <c r="I3880" i="3" s="1"/>
  <c r="I3881" i="3" a="1"/>
  <c r="I3881" i="3" s="1"/>
  <c r="I3882" i="3" a="1"/>
  <c r="I3882" i="3" s="1"/>
  <c r="I3883" i="3" a="1"/>
  <c r="I3883" i="3" s="1"/>
  <c r="I3884" i="3" a="1"/>
  <c r="I3884" i="3" s="1"/>
  <c r="I3885" i="3" a="1"/>
  <c r="I3885" i="3" s="1"/>
  <c r="I3886" i="3" a="1"/>
  <c r="I3886" i="3" s="1"/>
  <c r="I3887" i="3" a="1"/>
  <c r="I3887" i="3" s="1"/>
  <c r="I3888" i="3" a="1"/>
  <c r="I3888" i="3" s="1"/>
  <c r="I3889" i="3" a="1"/>
  <c r="I3889" i="3" s="1"/>
  <c r="I3890" i="3" a="1"/>
  <c r="I3890" i="3" s="1"/>
  <c r="I3891" i="3" a="1"/>
  <c r="I3891" i="3" s="1"/>
  <c r="I3892" i="3" a="1"/>
  <c r="I3892" i="3" s="1"/>
  <c r="I3893" i="3" a="1"/>
  <c r="I3893" i="3" s="1"/>
  <c r="I3894" i="3" a="1"/>
  <c r="I3894" i="3" s="1"/>
  <c r="I3895" i="3" a="1"/>
  <c r="I3895" i="3" s="1"/>
  <c r="I3896" i="3" a="1"/>
  <c r="I3896" i="3" s="1"/>
  <c r="I3897" i="3" a="1"/>
  <c r="I3897" i="3" s="1"/>
  <c r="I3898" i="3" a="1"/>
  <c r="I3898" i="3" s="1"/>
  <c r="I3899" i="3" a="1"/>
  <c r="I3899" i="3" s="1"/>
  <c r="I3900" i="3" a="1"/>
  <c r="I3900" i="3" s="1"/>
  <c r="I3901" i="3" a="1"/>
  <c r="I3901" i="3" s="1"/>
  <c r="I3902" i="3" a="1"/>
  <c r="I3902" i="3" s="1"/>
  <c r="I3903" i="3" a="1"/>
  <c r="I3903" i="3" s="1"/>
  <c r="I3904" i="3" a="1"/>
  <c r="I3904" i="3" s="1"/>
  <c r="I3905" i="3" a="1"/>
  <c r="I3905" i="3" s="1"/>
  <c r="I3906" i="3" a="1"/>
  <c r="I3906" i="3" s="1"/>
  <c r="I3907" i="3" a="1"/>
  <c r="I3907" i="3" s="1"/>
  <c r="I3908" i="3" a="1"/>
  <c r="I3908" i="3" s="1"/>
  <c r="I3909" i="3" a="1"/>
  <c r="I3909" i="3" s="1"/>
  <c r="I3910" i="3" a="1"/>
  <c r="I3910" i="3" s="1"/>
  <c r="I3911" i="3" a="1"/>
  <c r="I3911" i="3" s="1"/>
  <c r="I3912" i="3" a="1"/>
  <c r="I3912" i="3" s="1"/>
  <c r="I3913" i="3" a="1"/>
  <c r="I3913" i="3" s="1"/>
  <c r="I3914" i="3" a="1"/>
  <c r="I3914" i="3" s="1"/>
  <c r="I3915" i="3" a="1"/>
  <c r="I3915" i="3" s="1"/>
  <c r="I3916" i="3" a="1"/>
  <c r="I3916" i="3" s="1"/>
  <c r="I3917" i="3" a="1"/>
  <c r="I3917" i="3" s="1"/>
  <c r="I3918" i="3" a="1"/>
  <c r="I3918" i="3" s="1"/>
  <c r="I3919" i="3" a="1"/>
  <c r="I3919" i="3" s="1"/>
  <c r="I3920" i="3" a="1"/>
  <c r="I3920" i="3" s="1"/>
  <c r="I3921" i="3" a="1"/>
  <c r="I3921" i="3" s="1"/>
  <c r="I3922" i="3" a="1"/>
  <c r="I3922" i="3" s="1"/>
  <c r="I3923" i="3" a="1"/>
  <c r="I3923" i="3" s="1"/>
  <c r="I3924" i="3" a="1"/>
  <c r="I3924" i="3" s="1"/>
  <c r="I3925" i="3" a="1"/>
  <c r="I3925" i="3" s="1"/>
  <c r="I3926" i="3" a="1"/>
  <c r="I3926" i="3" s="1"/>
  <c r="I3927" i="3" a="1"/>
  <c r="I3927" i="3" s="1"/>
  <c r="I3928" i="3" a="1"/>
  <c r="I3928" i="3" s="1"/>
  <c r="I3929" i="3" a="1"/>
  <c r="I3929" i="3" s="1"/>
  <c r="I3930" i="3" a="1"/>
  <c r="I3930" i="3" s="1"/>
  <c r="I3931" i="3" a="1"/>
  <c r="I3931" i="3" s="1"/>
  <c r="I3932" i="3" a="1"/>
  <c r="I3932" i="3" s="1"/>
  <c r="I3933" i="3" a="1"/>
  <c r="I3933" i="3" s="1"/>
  <c r="I3934" i="3" a="1"/>
  <c r="I3934" i="3" s="1"/>
  <c r="I3935" i="3" a="1"/>
  <c r="I3935" i="3" s="1"/>
  <c r="I3936" i="3" a="1"/>
  <c r="I3936" i="3" s="1"/>
  <c r="I3937" i="3" a="1"/>
  <c r="I3937" i="3" s="1"/>
  <c r="I3938" i="3" a="1"/>
  <c r="I3938" i="3" s="1"/>
  <c r="I3939" i="3" a="1"/>
  <c r="I3939" i="3" s="1"/>
  <c r="I3940" i="3" a="1"/>
  <c r="I3940" i="3" s="1"/>
  <c r="I3941" i="3" a="1"/>
  <c r="I3941" i="3" s="1"/>
  <c r="I3942" i="3" a="1"/>
  <c r="I3942" i="3" s="1"/>
  <c r="I3943" i="3" a="1"/>
  <c r="I3943" i="3" s="1"/>
  <c r="I3944" i="3" a="1"/>
  <c r="I3944" i="3" s="1"/>
  <c r="I3945" i="3" a="1"/>
  <c r="I3945" i="3" s="1"/>
  <c r="I3946" i="3" a="1"/>
  <c r="I3946" i="3" s="1"/>
  <c r="I3947" i="3" a="1"/>
  <c r="I3947" i="3" s="1"/>
  <c r="I3948" i="3" a="1"/>
  <c r="I3948" i="3" s="1"/>
  <c r="I3949" i="3" a="1"/>
  <c r="I3949" i="3" s="1"/>
  <c r="I3950" i="3" a="1"/>
  <c r="I3950" i="3" s="1"/>
  <c r="I3951" i="3" a="1"/>
  <c r="I3951" i="3" s="1"/>
  <c r="I3952" i="3" a="1"/>
  <c r="I3952" i="3" s="1"/>
  <c r="I3953" i="3" a="1"/>
  <c r="I3953" i="3" s="1"/>
  <c r="I3954" i="3" a="1"/>
  <c r="I3954" i="3" s="1"/>
  <c r="I3955" i="3" a="1"/>
  <c r="I3955" i="3" s="1"/>
  <c r="I3956" i="3" a="1"/>
  <c r="I3956" i="3" s="1"/>
  <c r="I3957" i="3" a="1"/>
  <c r="I3957" i="3" s="1"/>
  <c r="I3958" i="3" a="1"/>
  <c r="I3958" i="3" s="1"/>
  <c r="I3959" i="3" a="1"/>
  <c r="I3959" i="3" s="1"/>
  <c r="I3960" i="3" a="1"/>
  <c r="I3960" i="3" s="1"/>
  <c r="I3961" i="3" a="1"/>
  <c r="I3961" i="3" s="1"/>
  <c r="I3962" i="3" a="1"/>
  <c r="I3962" i="3" s="1"/>
  <c r="I3963" i="3" a="1"/>
  <c r="I3963" i="3" s="1"/>
  <c r="I3964" i="3" a="1"/>
  <c r="I3964" i="3" s="1"/>
  <c r="I3965" i="3" a="1"/>
  <c r="I3965" i="3" s="1"/>
  <c r="I3966" i="3" a="1"/>
  <c r="I3966" i="3" s="1"/>
  <c r="I3967" i="3" a="1"/>
  <c r="I3967" i="3" s="1"/>
  <c r="I3968" i="3" a="1"/>
  <c r="I3968" i="3" s="1"/>
  <c r="I3969" i="3" a="1"/>
  <c r="I3969" i="3" s="1"/>
  <c r="I3970" i="3" a="1"/>
  <c r="I3970" i="3" s="1"/>
  <c r="I3971" i="3" a="1"/>
  <c r="I3971" i="3" s="1"/>
  <c r="I3972" i="3" a="1"/>
  <c r="I3972" i="3" s="1"/>
  <c r="I3973" i="3" a="1"/>
  <c r="I3973" i="3" s="1"/>
  <c r="I3974" i="3" a="1"/>
  <c r="I3974" i="3" s="1"/>
  <c r="I3975" i="3" a="1"/>
  <c r="I3975" i="3" s="1"/>
  <c r="I3976" i="3" a="1"/>
  <c r="I3976" i="3" s="1"/>
  <c r="I3977" i="3" a="1"/>
  <c r="I3977" i="3" s="1"/>
  <c r="I3978" i="3" a="1"/>
  <c r="I3978" i="3" s="1"/>
  <c r="I3979" i="3" a="1"/>
  <c r="I3979" i="3" s="1"/>
  <c r="I3980" i="3" a="1"/>
  <c r="I3980" i="3" s="1"/>
  <c r="I3981" i="3" a="1"/>
  <c r="I3981" i="3" s="1"/>
  <c r="I3982" i="3" a="1"/>
  <c r="I3982" i="3" s="1"/>
  <c r="I3983" i="3" a="1"/>
  <c r="I3983" i="3" s="1"/>
  <c r="I3984" i="3" a="1"/>
  <c r="I3984" i="3" s="1"/>
  <c r="I3985" i="3" a="1"/>
  <c r="I3985" i="3" s="1"/>
  <c r="I3986" i="3" a="1"/>
  <c r="I3986" i="3" s="1"/>
  <c r="I3987" i="3" a="1"/>
  <c r="I3987" i="3" s="1"/>
  <c r="I3988" i="3" a="1"/>
  <c r="I3988" i="3" s="1"/>
  <c r="I3989" i="3" a="1"/>
  <c r="I3989" i="3" s="1"/>
  <c r="I3990" i="3" a="1"/>
  <c r="I3990" i="3" s="1"/>
  <c r="I3991" i="3" a="1"/>
  <c r="I3991" i="3" s="1"/>
  <c r="I3992" i="3" a="1"/>
  <c r="I3992" i="3" s="1"/>
  <c r="I3993" i="3" a="1"/>
  <c r="I3993" i="3" s="1"/>
  <c r="I3994" i="3" a="1"/>
  <c r="I3994" i="3" s="1"/>
  <c r="I3995" i="3" a="1"/>
  <c r="I3995" i="3" s="1"/>
  <c r="I3996" i="3" a="1"/>
  <c r="I3996" i="3" s="1"/>
  <c r="I3997" i="3" a="1"/>
  <c r="I3997" i="3" s="1"/>
  <c r="I3998" i="3" a="1"/>
  <c r="I3998" i="3" s="1"/>
  <c r="I3999" i="3" a="1"/>
  <c r="I3999" i="3" s="1"/>
  <c r="I4000" i="3" a="1"/>
  <c r="I4000" i="3" s="1"/>
  <c r="I4001" i="3" a="1"/>
  <c r="I4001" i="3" s="1"/>
  <c r="I4002" i="3" a="1"/>
  <c r="I4002" i="3" s="1"/>
  <c r="I4003" i="3" a="1"/>
  <c r="I4003" i="3" s="1"/>
  <c r="I4004" i="3" a="1"/>
  <c r="I4004" i="3" s="1"/>
  <c r="I4005" i="3" a="1"/>
  <c r="I4005" i="3" s="1"/>
  <c r="I4006" i="3" a="1"/>
  <c r="I4006" i="3" s="1"/>
  <c r="I4007" i="3" a="1"/>
  <c r="I4007" i="3" s="1"/>
  <c r="I4008" i="3" a="1"/>
  <c r="I4008" i="3" s="1"/>
  <c r="I4009" i="3" a="1"/>
  <c r="I4009" i="3" s="1"/>
  <c r="I4010" i="3" a="1"/>
  <c r="I4010" i="3" s="1"/>
  <c r="I4011" i="3" a="1"/>
  <c r="I4011" i="3" s="1"/>
  <c r="I4012" i="3" a="1"/>
  <c r="I4012" i="3" s="1"/>
  <c r="I4013" i="3" a="1"/>
  <c r="I4013" i="3" s="1"/>
  <c r="I4014" i="3" a="1"/>
  <c r="I4014" i="3" s="1"/>
  <c r="I4015" i="3" a="1"/>
  <c r="I4015" i="3" s="1"/>
  <c r="I4016" i="3" a="1"/>
  <c r="I4016" i="3" s="1"/>
  <c r="I4017" i="3" a="1"/>
  <c r="I4017" i="3" s="1"/>
  <c r="I4018" i="3" a="1"/>
  <c r="I4018" i="3" s="1"/>
  <c r="I4019" i="3" a="1"/>
  <c r="I4019" i="3" s="1"/>
  <c r="I4020" i="3" a="1"/>
  <c r="I4020" i="3" s="1"/>
  <c r="I4021" i="3" a="1"/>
  <c r="I4021" i="3" s="1"/>
  <c r="I4022" i="3" a="1"/>
  <c r="I4022" i="3" s="1"/>
  <c r="I4023" i="3" a="1"/>
  <c r="I4023" i="3" s="1"/>
  <c r="I4024" i="3" a="1"/>
  <c r="I4024" i="3" s="1"/>
  <c r="I4025" i="3" a="1"/>
  <c r="I4025" i="3" s="1"/>
  <c r="I4026" i="3" a="1"/>
  <c r="I4026" i="3" s="1"/>
  <c r="I4027" i="3" a="1"/>
  <c r="I4027" i="3" s="1"/>
  <c r="I4028" i="3" a="1"/>
  <c r="I4028" i="3" s="1"/>
  <c r="I4029" i="3" a="1"/>
  <c r="I4029" i="3" s="1"/>
  <c r="I4030" i="3" a="1"/>
  <c r="I4030" i="3" s="1"/>
  <c r="I4031" i="3" a="1"/>
  <c r="I4031" i="3" s="1"/>
  <c r="I4032" i="3" a="1"/>
  <c r="I4032" i="3" s="1"/>
  <c r="I4033" i="3" a="1"/>
  <c r="I4033" i="3" s="1"/>
  <c r="I4034" i="3" a="1"/>
  <c r="I4034" i="3" s="1"/>
  <c r="I4035" i="3" a="1"/>
  <c r="I4035" i="3" s="1"/>
  <c r="I4036" i="3" a="1"/>
  <c r="I4036" i="3" s="1"/>
  <c r="I4037" i="3" a="1"/>
  <c r="I4037" i="3" s="1"/>
  <c r="I4038" i="3" a="1"/>
  <c r="I4038" i="3" s="1"/>
  <c r="I4039" i="3" a="1"/>
  <c r="I4039" i="3" s="1"/>
  <c r="I4040" i="3" a="1"/>
  <c r="I4040" i="3" s="1"/>
  <c r="I4041" i="3" a="1"/>
  <c r="I4041" i="3" s="1"/>
  <c r="I4042" i="3" a="1"/>
  <c r="I4042" i="3" s="1"/>
  <c r="I4043" i="3" a="1"/>
  <c r="I4043" i="3" s="1"/>
  <c r="I4044" i="3" a="1"/>
  <c r="I4044" i="3" s="1"/>
  <c r="I4045" i="3" a="1"/>
  <c r="I4045" i="3" s="1"/>
  <c r="I4046" i="3" a="1"/>
  <c r="I4046" i="3" s="1"/>
  <c r="I4047" i="3" a="1"/>
  <c r="I4047" i="3" s="1"/>
  <c r="I4048" i="3" a="1"/>
  <c r="I4048" i="3" s="1"/>
  <c r="I4049" i="3" a="1"/>
  <c r="I4049" i="3" s="1"/>
  <c r="I4050" i="3" a="1"/>
  <c r="I4050" i="3" s="1"/>
  <c r="I4051" i="3" a="1"/>
  <c r="I4051" i="3" s="1"/>
  <c r="I4052" i="3" a="1"/>
  <c r="I4052" i="3" s="1"/>
  <c r="I4053" i="3" a="1"/>
  <c r="I4053" i="3" s="1"/>
  <c r="I4054" i="3" a="1"/>
  <c r="I4054" i="3" s="1"/>
  <c r="I4055" i="3" a="1"/>
  <c r="I4055" i="3" s="1"/>
  <c r="I4056" i="3" a="1"/>
  <c r="I4056" i="3" s="1"/>
  <c r="I4057" i="3" a="1"/>
  <c r="I4057" i="3" s="1"/>
  <c r="I4058" i="3" a="1"/>
  <c r="I4058" i="3" s="1"/>
  <c r="I4059" i="3" a="1"/>
  <c r="I4059" i="3" s="1"/>
  <c r="I4060" i="3" a="1"/>
  <c r="I4060" i="3" s="1"/>
  <c r="I4061" i="3" a="1"/>
  <c r="I4061" i="3" s="1"/>
  <c r="I4062" i="3" a="1"/>
  <c r="I4062" i="3" s="1"/>
  <c r="I4063" i="3" a="1"/>
  <c r="I4063" i="3" s="1"/>
  <c r="I4064" i="3" a="1"/>
  <c r="I4064" i="3" s="1"/>
  <c r="I4065" i="3" a="1"/>
  <c r="I4065" i="3" s="1"/>
  <c r="I4066" i="3" a="1"/>
  <c r="I4066" i="3" s="1"/>
  <c r="I4067" i="3" a="1"/>
  <c r="I4067" i="3" s="1"/>
  <c r="I4068" i="3" a="1"/>
  <c r="I4068" i="3" s="1"/>
  <c r="I4069" i="3" a="1"/>
  <c r="I4069" i="3" s="1"/>
  <c r="I4070" i="3" a="1"/>
  <c r="I4070" i="3" s="1"/>
  <c r="I4071" i="3" a="1"/>
  <c r="I4071" i="3" s="1"/>
  <c r="I4072" i="3" a="1"/>
  <c r="I4072" i="3" s="1"/>
  <c r="I4073" i="3" a="1"/>
  <c r="I4073" i="3" s="1"/>
  <c r="I4074" i="3" a="1"/>
  <c r="I4074" i="3" s="1"/>
  <c r="I4075" i="3" a="1"/>
  <c r="I4075" i="3" s="1"/>
  <c r="I4076" i="3" a="1"/>
  <c r="I4076" i="3" s="1"/>
  <c r="I4077" i="3" a="1"/>
  <c r="I4077" i="3" s="1"/>
  <c r="I4078" i="3" a="1"/>
  <c r="I4078" i="3" s="1"/>
  <c r="I4079" i="3" a="1"/>
  <c r="I4079" i="3" s="1"/>
  <c r="I4080" i="3" a="1"/>
  <c r="I4080" i="3" s="1"/>
  <c r="I4081" i="3" a="1"/>
  <c r="I4081" i="3" s="1"/>
  <c r="I4082" i="3" a="1"/>
  <c r="I4082" i="3" s="1"/>
  <c r="I4083" i="3" a="1"/>
  <c r="I4083" i="3" s="1"/>
  <c r="I4084" i="3" a="1"/>
  <c r="I4084" i="3" s="1"/>
  <c r="I4085" i="3" a="1"/>
  <c r="I4085" i="3" s="1"/>
  <c r="I4086" i="3" a="1"/>
  <c r="I4086" i="3" s="1"/>
  <c r="I4087" i="3" a="1"/>
  <c r="I4087" i="3" s="1"/>
  <c r="I4088" i="3" a="1"/>
  <c r="I4088" i="3" s="1"/>
  <c r="I4089" i="3" a="1"/>
  <c r="I4089" i="3" s="1"/>
  <c r="I4090" i="3" a="1"/>
  <c r="I4090" i="3" s="1"/>
  <c r="I4091" i="3" a="1"/>
  <c r="I4091" i="3" s="1"/>
  <c r="I4092" i="3" a="1"/>
  <c r="I4092" i="3" s="1"/>
  <c r="I4093" i="3" a="1"/>
  <c r="I4093" i="3" s="1"/>
  <c r="I4094" i="3" a="1"/>
  <c r="I4094" i="3" s="1"/>
  <c r="I4095" i="3" a="1"/>
  <c r="I4095" i="3" s="1"/>
  <c r="I4096" i="3" a="1"/>
  <c r="I4096" i="3" s="1"/>
  <c r="I4097" i="3" a="1"/>
  <c r="I4097" i="3" s="1"/>
  <c r="I4098" i="3" a="1"/>
  <c r="I4098" i="3" s="1"/>
  <c r="I4099" i="3" a="1"/>
  <c r="I4099" i="3" s="1"/>
  <c r="I4100" i="3" a="1"/>
  <c r="I4100" i="3" s="1"/>
  <c r="I4101" i="3" a="1"/>
  <c r="I4101" i="3" s="1"/>
  <c r="I4102" i="3" a="1"/>
  <c r="I4102" i="3" s="1"/>
  <c r="I4103" i="3" a="1"/>
  <c r="I4103" i="3" s="1"/>
  <c r="I4104" i="3" a="1"/>
  <c r="I4104" i="3" s="1"/>
  <c r="I4105" i="3" a="1"/>
  <c r="I4105" i="3" s="1"/>
  <c r="I4106" i="3" a="1"/>
  <c r="I4106" i="3" s="1"/>
  <c r="I4107" i="3" a="1"/>
  <c r="I4107" i="3" s="1"/>
  <c r="I4108" i="3" a="1"/>
  <c r="I4108" i="3" s="1"/>
  <c r="I4109" i="3" a="1"/>
  <c r="I4109" i="3" s="1"/>
  <c r="I4110" i="3" a="1"/>
  <c r="I4110" i="3" s="1"/>
  <c r="I4111" i="3" a="1"/>
  <c r="I4111" i="3" s="1"/>
  <c r="I4112" i="3" a="1"/>
  <c r="I4112" i="3" s="1"/>
  <c r="I4113" i="3" a="1"/>
  <c r="I4113" i="3" s="1"/>
  <c r="I4114" i="3" a="1"/>
  <c r="I4114" i="3" s="1"/>
  <c r="I4115" i="3" a="1"/>
  <c r="I4115" i="3" s="1"/>
  <c r="I4116" i="3" a="1"/>
  <c r="I4116" i="3" s="1"/>
  <c r="I4117" i="3" a="1"/>
  <c r="I4117" i="3" s="1"/>
  <c r="I4118" i="3" a="1"/>
  <c r="I4118" i="3" s="1"/>
  <c r="I4119" i="3" a="1"/>
  <c r="I4119" i="3" s="1"/>
  <c r="I4120" i="3" a="1"/>
  <c r="I4120" i="3" s="1"/>
  <c r="I4121" i="3" a="1"/>
  <c r="I4121" i="3" s="1"/>
  <c r="I4122" i="3" a="1"/>
  <c r="I4122" i="3" s="1"/>
  <c r="I4123" i="3" a="1"/>
  <c r="I4123" i="3" s="1"/>
  <c r="I4124" i="3" a="1"/>
  <c r="I4124" i="3" s="1"/>
  <c r="I4125" i="3" a="1"/>
  <c r="I4125" i="3" s="1"/>
  <c r="I4126" i="3" a="1"/>
  <c r="I4126" i="3" s="1"/>
  <c r="I4127" i="3" a="1"/>
  <c r="I4127" i="3" s="1"/>
  <c r="I4128" i="3" a="1"/>
  <c r="I4128" i="3" s="1"/>
  <c r="I4129" i="3" a="1"/>
  <c r="I4129" i="3" s="1"/>
  <c r="I4130" i="3" a="1"/>
  <c r="I4130" i="3" s="1"/>
  <c r="I4131" i="3" a="1"/>
  <c r="I4131" i="3" s="1"/>
  <c r="I4132" i="3" a="1"/>
  <c r="I4132" i="3" s="1"/>
  <c r="I4133" i="3" a="1"/>
  <c r="I4133" i="3" s="1"/>
  <c r="I4134" i="3" a="1"/>
  <c r="I4134" i="3" s="1"/>
  <c r="I4135" i="3" a="1"/>
  <c r="I4135" i="3" s="1"/>
  <c r="I4136" i="3" a="1"/>
  <c r="I4136" i="3" s="1"/>
  <c r="I4137" i="3" a="1"/>
  <c r="I4137" i="3" s="1"/>
  <c r="I4138" i="3" a="1"/>
  <c r="I4138" i="3" s="1"/>
  <c r="I4139" i="3" a="1"/>
  <c r="I4139" i="3" s="1"/>
  <c r="I4140" i="3" a="1"/>
  <c r="I4140" i="3" s="1"/>
  <c r="I4141" i="3" a="1"/>
  <c r="I4141" i="3" s="1"/>
  <c r="I4142" i="3" a="1"/>
  <c r="I4142" i="3" s="1"/>
  <c r="I4143" i="3" a="1"/>
  <c r="I4143" i="3" s="1"/>
  <c r="I4144" i="3" a="1"/>
  <c r="I4144" i="3" s="1"/>
  <c r="I4145" i="3" a="1"/>
  <c r="I4145" i="3" s="1"/>
  <c r="I4146" i="3" a="1"/>
  <c r="I4146" i="3" s="1"/>
  <c r="I4147" i="3" a="1"/>
  <c r="I4147" i="3" s="1"/>
  <c r="I4148" i="3" a="1"/>
  <c r="I4148" i="3" s="1"/>
  <c r="I4149" i="3" a="1"/>
  <c r="I4149" i="3" s="1"/>
  <c r="I4150" i="3" a="1"/>
  <c r="I4150" i="3" s="1"/>
  <c r="I4151" i="3" a="1"/>
  <c r="I4151" i="3" s="1"/>
  <c r="I4152" i="3" a="1"/>
  <c r="I4152" i="3" s="1"/>
  <c r="I4153" i="3" a="1"/>
  <c r="I4153" i="3" s="1"/>
  <c r="I4154" i="3" a="1"/>
  <c r="I4154" i="3" s="1"/>
  <c r="I4155" i="3" a="1"/>
  <c r="I4155" i="3" s="1"/>
  <c r="I4156" i="3" a="1"/>
  <c r="I4156" i="3" s="1"/>
  <c r="I4157" i="3" a="1"/>
  <c r="I4157" i="3" s="1"/>
  <c r="I4158" i="3" a="1"/>
  <c r="I4158" i="3" s="1"/>
  <c r="I4159" i="3" a="1"/>
  <c r="I4159" i="3" s="1"/>
  <c r="I4160" i="3" a="1"/>
  <c r="I4160" i="3" s="1"/>
  <c r="I4161" i="3" a="1"/>
  <c r="I4161" i="3" s="1"/>
  <c r="I4162" i="3" a="1"/>
  <c r="I4162" i="3" s="1"/>
  <c r="I4163" i="3" a="1"/>
  <c r="I4163" i="3" s="1"/>
  <c r="I4164" i="3" a="1"/>
  <c r="I4164" i="3" s="1"/>
  <c r="I4165" i="3" a="1"/>
  <c r="I4165" i="3" s="1"/>
  <c r="I4166" i="3" a="1"/>
  <c r="I4166" i="3" s="1"/>
  <c r="I4167" i="3" a="1"/>
  <c r="I4167" i="3" s="1"/>
  <c r="I4168" i="3" a="1"/>
  <c r="I4168" i="3" s="1"/>
  <c r="I4169" i="3" a="1"/>
  <c r="I4169" i="3" s="1"/>
  <c r="I4170" i="3" a="1"/>
  <c r="I4170" i="3" s="1"/>
  <c r="I4171" i="3" a="1"/>
  <c r="I4171" i="3" s="1"/>
  <c r="I4172" i="3" a="1"/>
  <c r="I4172" i="3" s="1"/>
  <c r="I4173" i="3" a="1"/>
  <c r="I4173" i="3" s="1"/>
  <c r="I4174" i="3" a="1"/>
  <c r="I4174" i="3" s="1"/>
  <c r="I4175" i="3" a="1"/>
  <c r="I4175" i="3" s="1"/>
  <c r="I4176" i="3" a="1"/>
  <c r="I4176" i="3" s="1"/>
  <c r="I4177" i="3" a="1"/>
  <c r="I4177" i="3" s="1"/>
  <c r="I4178" i="3" a="1"/>
  <c r="I4178" i="3" s="1"/>
  <c r="I4179" i="3" a="1"/>
  <c r="I4179" i="3" s="1"/>
  <c r="I4180" i="3" a="1"/>
  <c r="I4180" i="3" s="1"/>
  <c r="I4181" i="3" a="1"/>
  <c r="I4181" i="3" s="1"/>
  <c r="I4182" i="3" a="1"/>
  <c r="I4182" i="3" s="1"/>
  <c r="I4183" i="3" a="1"/>
  <c r="I4183" i="3" s="1"/>
  <c r="I4184" i="3" a="1"/>
  <c r="I4184" i="3" s="1"/>
  <c r="I4185" i="3" a="1"/>
  <c r="I4185" i="3" s="1"/>
  <c r="I4186" i="3" a="1"/>
  <c r="I4186" i="3" s="1"/>
  <c r="I4187" i="3" a="1"/>
  <c r="I4187" i="3" s="1"/>
  <c r="I4188" i="3" a="1"/>
  <c r="I4188" i="3" s="1"/>
  <c r="I4189" i="3" a="1"/>
  <c r="I4189" i="3" s="1"/>
  <c r="I4190" i="3" a="1"/>
  <c r="I4190" i="3" s="1"/>
  <c r="I4191" i="3" a="1"/>
  <c r="I4191" i="3" s="1"/>
  <c r="I4192" i="3" a="1"/>
  <c r="I4192" i="3" s="1"/>
  <c r="I4193" i="3" a="1"/>
  <c r="I4193" i="3" s="1"/>
  <c r="I4194" i="3" a="1"/>
  <c r="I4194" i="3" s="1"/>
  <c r="I4195" i="3" a="1"/>
  <c r="I4195" i="3" s="1"/>
  <c r="I4196" i="3" a="1"/>
  <c r="I4196" i="3" s="1"/>
  <c r="I4197" i="3" a="1"/>
  <c r="I4197" i="3" s="1"/>
  <c r="I4198" i="3" a="1"/>
  <c r="I4198" i="3" s="1"/>
  <c r="I4199" i="3" a="1"/>
  <c r="I4199" i="3" s="1"/>
  <c r="I4200" i="3" a="1"/>
  <c r="I4200" i="3" s="1"/>
  <c r="I4201" i="3" a="1"/>
  <c r="I4201" i="3" s="1"/>
  <c r="I4202" i="3" a="1"/>
  <c r="I4202" i="3" s="1"/>
  <c r="I4203" i="3" a="1"/>
  <c r="I4203" i="3" s="1"/>
  <c r="I4204" i="3" a="1"/>
  <c r="I4204" i="3" s="1"/>
  <c r="I4205" i="3" a="1"/>
  <c r="I4205" i="3" s="1"/>
  <c r="I4206" i="3" a="1"/>
  <c r="I4206" i="3" s="1"/>
  <c r="I4207" i="3" a="1"/>
  <c r="I4207" i="3" s="1"/>
  <c r="I4208" i="3" a="1"/>
  <c r="I4208" i="3" s="1"/>
  <c r="I4209" i="3" a="1"/>
  <c r="I4209" i="3" s="1"/>
  <c r="I4210" i="3" a="1"/>
  <c r="I4210" i="3" s="1"/>
  <c r="I4211" i="3" a="1"/>
  <c r="I4211" i="3" s="1"/>
  <c r="I4212" i="3" a="1"/>
  <c r="I4212" i="3" s="1"/>
  <c r="I4213" i="3" a="1"/>
  <c r="I4213" i="3" s="1"/>
  <c r="I4214" i="3" a="1"/>
  <c r="I4214" i="3" s="1"/>
  <c r="I4215" i="3" a="1"/>
  <c r="I4215" i="3" s="1"/>
  <c r="I4216" i="3" a="1"/>
  <c r="I4216" i="3" s="1"/>
  <c r="I4217" i="3" a="1"/>
  <c r="I4217" i="3" s="1"/>
  <c r="I4218" i="3" a="1"/>
  <c r="I4218" i="3" s="1"/>
  <c r="I4219" i="3" a="1"/>
  <c r="I4219" i="3" s="1"/>
  <c r="I4220" i="3" a="1"/>
  <c r="I4220" i="3" s="1"/>
  <c r="I4221" i="3" a="1"/>
  <c r="I4221" i="3" s="1"/>
  <c r="I4222" i="3" a="1"/>
  <c r="I4222" i="3" s="1"/>
  <c r="I4223" i="3" a="1"/>
  <c r="I4223" i="3" s="1"/>
  <c r="I4224" i="3" a="1"/>
  <c r="I4224" i="3" s="1"/>
  <c r="I4225" i="3" a="1"/>
  <c r="I4225" i="3" s="1"/>
  <c r="I4226" i="3" a="1"/>
  <c r="I4226" i="3" s="1"/>
  <c r="I4227" i="3" a="1"/>
  <c r="I4227" i="3" s="1"/>
  <c r="I4228" i="3" a="1"/>
  <c r="I4228" i="3" s="1"/>
  <c r="I4229" i="3" a="1"/>
  <c r="I4229" i="3" s="1"/>
  <c r="I4230" i="3" a="1"/>
  <c r="I4230" i="3" s="1"/>
  <c r="I4231" i="3" a="1"/>
  <c r="I4231" i="3" s="1"/>
  <c r="I4232" i="3" a="1"/>
  <c r="I4232" i="3" s="1"/>
  <c r="I4233" i="3" a="1"/>
  <c r="I4233" i="3" s="1"/>
  <c r="I4234" i="3" a="1"/>
  <c r="I4234" i="3" s="1"/>
  <c r="I4235" i="3" a="1"/>
  <c r="I4235" i="3" s="1"/>
  <c r="I4236" i="3" a="1"/>
  <c r="I4236" i="3" s="1"/>
  <c r="I4237" i="3" a="1"/>
  <c r="I4237" i="3" s="1"/>
  <c r="I4238" i="3" a="1"/>
  <c r="I4238" i="3" s="1"/>
  <c r="I4239" i="3" a="1"/>
  <c r="I4239" i="3" s="1"/>
  <c r="I4240" i="3" a="1"/>
  <c r="I4240" i="3" s="1"/>
  <c r="I4241" i="3" a="1"/>
  <c r="I4241" i="3" s="1"/>
  <c r="I4242" i="3" a="1"/>
  <c r="I4242" i="3" s="1"/>
  <c r="I4243" i="3" a="1"/>
  <c r="I4243" i="3" s="1"/>
  <c r="I4244" i="3" a="1"/>
  <c r="I4244" i="3" s="1"/>
  <c r="I4245" i="3" a="1"/>
  <c r="I4245" i="3" s="1"/>
  <c r="I4246" i="3" a="1"/>
  <c r="I4246" i="3" s="1"/>
  <c r="I4247" i="3" a="1"/>
  <c r="I4247" i="3" s="1"/>
  <c r="I4248" i="3" a="1"/>
  <c r="I4248" i="3" s="1"/>
  <c r="I4249" i="3" a="1"/>
  <c r="I4249" i="3" s="1"/>
  <c r="I4250" i="3" a="1"/>
  <c r="I4250" i="3" s="1"/>
  <c r="I4251" i="3" a="1"/>
  <c r="I4251" i="3" s="1"/>
  <c r="I4252" i="3" a="1"/>
  <c r="I4252" i="3" s="1"/>
  <c r="I4253" i="3" a="1"/>
  <c r="I4253" i="3" s="1"/>
  <c r="I4254" i="3" a="1"/>
  <c r="I4254" i="3" s="1"/>
  <c r="I4255" i="3" a="1"/>
  <c r="I4255" i="3" s="1"/>
  <c r="I4256" i="3" a="1"/>
  <c r="I4256" i="3" s="1"/>
  <c r="I4257" i="3" a="1"/>
  <c r="I4257" i="3" s="1"/>
  <c r="I4258" i="3" a="1"/>
  <c r="I4258" i="3" s="1"/>
  <c r="I4259" i="3" a="1"/>
  <c r="I4259" i="3" s="1"/>
  <c r="I4260" i="3" a="1"/>
  <c r="I4260" i="3" s="1"/>
  <c r="I4261" i="3" a="1"/>
  <c r="I4261" i="3" s="1"/>
  <c r="I4262" i="3" a="1"/>
  <c r="I4262" i="3" s="1"/>
  <c r="I4263" i="3" a="1"/>
  <c r="I4263" i="3" s="1"/>
  <c r="I4264" i="3" a="1"/>
  <c r="I4264" i="3" s="1"/>
  <c r="I4265" i="3" a="1"/>
  <c r="I4265" i="3" s="1"/>
  <c r="I4266" i="3" a="1"/>
  <c r="I4266" i="3" s="1"/>
  <c r="I4267" i="3" a="1"/>
  <c r="I4267" i="3" s="1"/>
  <c r="I4268" i="3" a="1"/>
  <c r="I4268" i="3" s="1"/>
  <c r="I4269" i="3" a="1"/>
  <c r="I4269" i="3" s="1"/>
  <c r="I4270" i="3" a="1"/>
  <c r="I4270" i="3" s="1"/>
  <c r="I4271" i="3" a="1"/>
  <c r="I4271" i="3" s="1"/>
  <c r="I4272" i="3" a="1"/>
  <c r="I4272" i="3" s="1"/>
  <c r="I4273" i="3" a="1"/>
  <c r="I4273" i="3" s="1"/>
  <c r="I4274" i="3" a="1"/>
  <c r="I4274" i="3" s="1"/>
  <c r="I4275" i="3" a="1"/>
  <c r="I4275" i="3" s="1"/>
  <c r="I4276" i="3" a="1"/>
  <c r="I4276" i="3" s="1"/>
  <c r="I4277" i="3" a="1"/>
  <c r="I4277" i="3" s="1"/>
  <c r="I4278" i="3" a="1"/>
  <c r="I4278" i="3" s="1"/>
  <c r="I4279" i="3" a="1"/>
  <c r="I4279" i="3" s="1"/>
  <c r="I4280" i="3" a="1"/>
  <c r="I4280" i="3" s="1"/>
  <c r="I4281" i="3" a="1"/>
  <c r="I4281" i="3" s="1"/>
  <c r="I4282" i="3" a="1"/>
  <c r="I4282" i="3" s="1"/>
  <c r="I4283" i="3" a="1"/>
  <c r="I4283" i="3" s="1"/>
  <c r="I4284" i="3" a="1"/>
  <c r="I4284" i="3" s="1"/>
  <c r="I4285" i="3" a="1"/>
  <c r="I4285" i="3" s="1"/>
  <c r="I4286" i="3" a="1"/>
  <c r="I4286" i="3" s="1"/>
  <c r="I4287" i="3" a="1"/>
  <c r="I4287" i="3" s="1"/>
  <c r="I4288" i="3" a="1"/>
  <c r="I4288" i="3" s="1"/>
  <c r="I4289" i="3" a="1"/>
  <c r="I4289" i="3" s="1"/>
  <c r="I4290" i="3" a="1"/>
  <c r="I4290" i="3" s="1"/>
  <c r="I4291" i="3" a="1"/>
  <c r="I4291" i="3" s="1"/>
  <c r="I4292" i="3" a="1"/>
  <c r="I4292" i="3" s="1"/>
  <c r="I4293" i="3" a="1"/>
  <c r="I4293" i="3" s="1"/>
  <c r="I4294" i="3" a="1"/>
  <c r="I4294" i="3" s="1"/>
  <c r="I4295" i="3" a="1"/>
  <c r="I4295" i="3" s="1"/>
  <c r="I4296" i="3" a="1"/>
  <c r="I4296" i="3" s="1"/>
  <c r="I4297" i="3" a="1"/>
  <c r="I4297" i="3" s="1"/>
  <c r="I4298" i="3" a="1"/>
  <c r="I4298" i="3" s="1"/>
  <c r="I4299" i="3" a="1"/>
  <c r="I4299" i="3" s="1"/>
  <c r="I4300" i="3" a="1"/>
  <c r="I4300" i="3" s="1"/>
  <c r="I4301" i="3" a="1"/>
  <c r="I4301" i="3" s="1"/>
  <c r="I4302" i="3" a="1"/>
  <c r="I4302" i="3" s="1"/>
  <c r="I4303" i="3" a="1"/>
  <c r="I4303" i="3" s="1"/>
  <c r="I4304" i="3" a="1"/>
  <c r="I4304" i="3" s="1"/>
  <c r="I4305" i="3" a="1"/>
  <c r="I4305" i="3" s="1"/>
  <c r="I4306" i="3" a="1"/>
  <c r="I4306" i="3" s="1"/>
  <c r="I4307" i="3" a="1"/>
  <c r="I4307" i="3" s="1"/>
  <c r="I4308" i="3" a="1"/>
  <c r="I4308" i="3" s="1"/>
  <c r="I4309" i="3" a="1"/>
  <c r="I4309" i="3" s="1"/>
  <c r="I4310" i="3" a="1"/>
  <c r="I4310" i="3" s="1"/>
  <c r="I4311" i="3" a="1"/>
  <c r="I4311" i="3" s="1"/>
  <c r="I4312" i="3" a="1"/>
  <c r="I4312" i="3" s="1"/>
  <c r="I4313" i="3" a="1"/>
  <c r="I4313" i="3" s="1"/>
  <c r="I4314" i="3" a="1"/>
  <c r="I4314" i="3" s="1"/>
  <c r="I4315" i="3" a="1"/>
  <c r="I4315" i="3" s="1"/>
  <c r="I4316" i="3" a="1"/>
  <c r="I4316" i="3" s="1"/>
  <c r="I4317" i="3" a="1"/>
  <c r="I4317" i="3" s="1"/>
  <c r="I4318" i="3" a="1"/>
  <c r="I4318" i="3" s="1"/>
  <c r="I4319" i="3" a="1"/>
  <c r="I4319" i="3" s="1"/>
  <c r="I4320" i="3" a="1"/>
  <c r="I4320" i="3" s="1"/>
  <c r="I4321" i="3" a="1"/>
  <c r="I4321" i="3" s="1"/>
  <c r="I4322" i="3" a="1"/>
  <c r="I4322" i="3" s="1"/>
  <c r="I4323" i="3" a="1"/>
  <c r="I4323" i="3" s="1"/>
  <c r="I4324" i="3" a="1"/>
  <c r="I4324" i="3" s="1"/>
  <c r="I4325" i="3" a="1"/>
  <c r="I4325" i="3" s="1"/>
  <c r="I4326" i="3" a="1"/>
  <c r="I4326" i="3" s="1"/>
  <c r="I4327" i="3" a="1"/>
  <c r="I4327" i="3" s="1"/>
  <c r="I4328" i="3" a="1"/>
  <c r="I4328" i="3" s="1"/>
  <c r="I4329" i="3" a="1"/>
  <c r="I4329" i="3" s="1"/>
  <c r="I4330" i="3" a="1"/>
  <c r="I4330" i="3" s="1"/>
  <c r="I4331" i="3" a="1"/>
  <c r="I4331" i="3" s="1"/>
  <c r="I4332" i="3" a="1"/>
  <c r="I4332" i="3" s="1"/>
  <c r="I4333" i="3" a="1"/>
  <c r="I4333" i="3" s="1"/>
  <c r="I4334" i="3" a="1"/>
  <c r="I4334" i="3" s="1"/>
  <c r="I4335" i="3" a="1"/>
  <c r="I4335" i="3" s="1"/>
  <c r="I4336" i="3" a="1"/>
  <c r="I4336" i="3" s="1"/>
  <c r="I4337" i="3" a="1"/>
  <c r="I4337" i="3" s="1"/>
  <c r="I4338" i="3" a="1"/>
  <c r="I4338" i="3" s="1"/>
  <c r="I4339" i="3" a="1"/>
  <c r="I4339" i="3" s="1"/>
  <c r="I4340" i="3" a="1"/>
  <c r="I4340" i="3" s="1"/>
  <c r="I4341" i="3" a="1"/>
  <c r="I4341" i="3" s="1"/>
  <c r="I4342" i="3" a="1"/>
  <c r="I4342" i="3" s="1"/>
  <c r="I4343" i="3" a="1"/>
  <c r="I4343" i="3" s="1"/>
  <c r="I4344" i="3" a="1"/>
  <c r="I4344" i="3" s="1"/>
  <c r="I4345" i="3" a="1"/>
  <c r="I4345" i="3" s="1"/>
  <c r="I4346" i="3" a="1"/>
  <c r="I4346" i="3" s="1"/>
  <c r="I4347" i="3" a="1"/>
  <c r="I4347" i="3" s="1"/>
  <c r="I4348" i="3" a="1"/>
  <c r="I4348" i="3" s="1"/>
  <c r="I4349" i="3" a="1"/>
  <c r="I4349" i="3" s="1"/>
  <c r="I4350" i="3" a="1"/>
  <c r="I4350" i="3" s="1"/>
  <c r="I4351" i="3" a="1"/>
  <c r="I4351" i="3" s="1"/>
  <c r="I4352" i="3" a="1"/>
  <c r="I4352" i="3" s="1"/>
  <c r="I4353" i="3" a="1"/>
  <c r="I4353" i="3" s="1"/>
  <c r="I4354" i="3" a="1"/>
  <c r="I4354" i="3" s="1"/>
  <c r="I4355" i="3" a="1"/>
  <c r="I4355" i="3" s="1"/>
  <c r="I4356" i="3" a="1"/>
  <c r="I4356" i="3" s="1"/>
  <c r="I4357" i="3" a="1"/>
  <c r="I4357" i="3" s="1"/>
  <c r="I4358" i="3" a="1"/>
  <c r="I4358" i="3" s="1"/>
  <c r="I4359" i="3" a="1"/>
  <c r="I4359" i="3" s="1"/>
  <c r="I4360" i="3" a="1"/>
  <c r="I4360" i="3" s="1"/>
  <c r="I4361" i="3" a="1"/>
  <c r="I4361" i="3" s="1"/>
  <c r="I4362" i="3" a="1"/>
  <c r="I4362" i="3" s="1"/>
  <c r="I4363" i="3" a="1"/>
  <c r="I4363" i="3" s="1"/>
  <c r="I4364" i="3" a="1"/>
  <c r="I4364" i="3" s="1"/>
  <c r="I4365" i="3" a="1"/>
  <c r="I4365" i="3" s="1"/>
  <c r="I4366" i="3" a="1"/>
  <c r="I4366" i="3" s="1"/>
  <c r="I4367" i="3" a="1"/>
  <c r="I4367" i="3" s="1"/>
  <c r="I4368" i="3" a="1"/>
  <c r="I4368" i="3" s="1"/>
  <c r="I4369" i="3" a="1"/>
  <c r="I4369" i="3" s="1"/>
  <c r="I4370" i="3" a="1"/>
  <c r="I4370" i="3" s="1"/>
  <c r="I4371" i="3" a="1"/>
  <c r="I4371" i="3" s="1"/>
  <c r="I4372" i="3" a="1"/>
  <c r="I4372" i="3" s="1"/>
  <c r="I4373" i="3" a="1"/>
  <c r="I4373" i="3" s="1"/>
  <c r="I4374" i="3" a="1"/>
  <c r="I4374" i="3" s="1"/>
  <c r="I4375" i="3" a="1"/>
  <c r="I4375" i="3" s="1"/>
  <c r="I4376" i="3" a="1"/>
  <c r="I4376" i="3" s="1"/>
  <c r="I4377" i="3" a="1"/>
  <c r="I4377" i="3" s="1"/>
  <c r="I4378" i="3" a="1"/>
  <c r="I4378" i="3" s="1"/>
  <c r="I4379" i="3" a="1"/>
  <c r="I4379" i="3" s="1"/>
  <c r="I4380" i="3" a="1"/>
  <c r="I4380" i="3" s="1"/>
  <c r="I4381" i="3" a="1"/>
  <c r="I4381" i="3" s="1"/>
  <c r="I4382" i="3" a="1"/>
  <c r="I4382" i="3" s="1"/>
  <c r="I4383" i="3" a="1"/>
  <c r="I4383" i="3" s="1"/>
  <c r="I4384" i="3" a="1"/>
  <c r="I4384" i="3" s="1"/>
  <c r="I4385" i="3" a="1"/>
  <c r="I4385" i="3" s="1"/>
  <c r="I4386" i="3" a="1"/>
  <c r="I4386" i="3" s="1"/>
  <c r="I4387" i="3" a="1"/>
  <c r="I4387" i="3" s="1"/>
  <c r="I4388" i="3" a="1"/>
  <c r="I4388" i="3" s="1"/>
  <c r="I4389" i="3" a="1"/>
  <c r="I4389" i="3" s="1"/>
  <c r="I4390" i="3" a="1"/>
  <c r="I4390" i="3" s="1"/>
  <c r="I4391" i="3" a="1"/>
  <c r="I4391" i="3" s="1"/>
  <c r="I4392" i="3" a="1"/>
  <c r="I4392" i="3" s="1"/>
  <c r="I4393" i="3" a="1"/>
  <c r="I4393" i="3" s="1"/>
  <c r="I4394" i="3" a="1"/>
  <c r="I4394" i="3" s="1"/>
  <c r="I4395" i="3" a="1"/>
  <c r="I4395" i="3" s="1"/>
  <c r="I4396" i="3" a="1"/>
  <c r="I4396" i="3" s="1"/>
  <c r="I4397" i="3" a="1"/>
  <c r="I4397" i="3" s="1"/>
  <c r="I4398" i="3" a="1"/>
  <c r="I4398" i="3" s="1"/>
  <c r="I4399" i="3" a="1"/>
  <c r="I4399" i="3" s="1"/>
  <c r="I4400" i="3" a="1"/>
  <c r="I4400" i="3" s="1"/>
  <c r="I4401" i="3" a="1"/>
  <c r="I4401" i="3" s="1"/>
  <c r="I4402" i="3" a="1"/>
  <c r="I4402" i="3" s="1"/>
  <c r="I4403" i="3" a="1"/>
  <c r="I4403" i="3" s="1"/>
  <c r="I4404" i="3" a="1"/>
  <c r="I4404" i="3" s="1"/>
  <c r="I4405" i="3" a="1"/>
  <c r="I4405" i="3" s="1"/>
  <c r="I4406" i="3" a="1"/>
  <c r="I4406" i="3" s="1"/>
  <c r="I4407" i="3" a="1"/>
  <c r="I4407" i="3" s="1"/>
  <c r="I4408" i="3" a="1"/>
  <c r="I4408" i="3" s="1"/>
  <c r="I4409" i="3" a="1"/>
  <c r="I4409" i="3" s="1"/>
  <c r="I4410" i="3" a="1"/>
  <c r="I4410" i="3" s="1"/>
  <c r="I4411" i="3" a="1"/>
  <c r="I4411" i="3" s="1"/>
  <c r="I4412" i="3" a="1"/>
  <c r="I4412" i="3" s="1"/>
  <c r="I4413" i="3" a="1"/>
  <c r="I4413" i="3" s="1"/>
  <c r="I4414" i="3" a="1"/>
  <c r="I4414" i="3" s="1"/>
  <c r="I4415" i="3" a="1"/>
  <c r="I4415" i="3" s="1"/>
  <c r="I4416" i="3" a="1"/>
  <c r="I4416" i="3" s="1"/>
  <c r="I4417" i="3" a="1"/>
  <c r="I4417" i="3" s="1"/>
  <c r="I4418" i="3" a="1"/>
  <c r="I4418" i="3" s="1"/>
  <c r="I4419" i="3" a="1"/>
  <c r="I4419" i="3" s="1"/>
  <c r="I4420" i="3" a="1"/>
  <c r="I4420" i="3" s="1"/>
  <c r="I4421" i="3" a="1"/>
  <c r="I4421" i="3" s="1"/>
  <c r="I4422" i="3" a="1"/>
  <c r="I4422" i="3" s="1"/>
  <c r="I4423" i="3" a="1"/>
  <c r="I4423" i="3" s="1"/>
  <c r="I4424" i="3" a="1"/>
  <c r="I4424" i="3" s="1"/>
  <c r="I4425" i="3" a="1"/>
  <c r="I4425" i="3" s="1"/>
  <c r="I4426" i="3" a="1"/>
  <c r="I4426" i="3" s="1"/>
  <c r="I4427" i="3" a="1"/>
  <c r="I4427" i="3" s="1"/>
  <c r="I4428" i="3" a="1"/>
  <c r="I4428" i="3" s="1"/>
  <c r="I4429" i="3" a="1"/>
  <c r="I4429" i="3" s="1"/>
  <c r="I4430" i="3" a="1"/>
  <c r="I4430" i="3" s="1"/>
  <c r="I4431" i="3" a="1"/>
  <c r="I4431" i="3" s="1"/>
  <c r="I4432" i="3" a="1"/>
  <c r="I4432" i="3" s="1"/>
  <c r="I4433" i="3" a="1"/>
  <c r="I4433" i="3" s="1"/>
  <c r="I4434" i="3" a="1"/>
  <c r="I4434" i="3" s="1"/>
  <c r="I4435" i="3" a="1"/>
  <c r="I4435" i="3" s="1"/>
  <c r="I4436" i="3" a="1"/>
  <c r="I4436" i="3" s="1"/>
  <c r="I4437" i="3" a="1"/>
  <c r="I4437" i="3" s="1"/>
  <c r="I4438" i="3" a="1"/>
  <c r="I4438" i="3" s="1"/>
  <c r="I4439" i="3" a="1"/>
  <c r="I4439" i="3" s="1"/>
  <c r="I4440" i="3" a="1"/>
  <c r="I4440" i="3" s="1"/>
  <c r="I4441" i="3" a="1"/>
  <c r="I4441" i="3" s="1"/>
  <c r="I4442" i="3" a="1"/>
  <c r="I4442" i="3" s="1"/>
  <c r="I4443" i="3" a="1"/>
  <c r="I4443" i="3" s="1"/>
  <c r="I4444" i="3" a="1"/>
  <c r="I4444" i="3" s="1"/>
  <c r="I4445" i="3" a="1"/>
  <c r="I4445" i="3" s="1"/>
  <c r="I4446" i="3" a="1"/>
  <c r="I4446" i="3" s="1"/>
  <c r="I4447" i="3" a="1"/>
  <c r="I4447" i="3" s="1"/>
  <c r="I4448" i="3" a="1"/>
  <c r="I4448" i="3" s="1"/>
  <c r="I4449" i="3" a="1"/>
  <c r="I4449" i="3" s="1"/>
  <c r="I4450" i="3" a="1"/>
  <c r="I4450" i="3" s="1"/>
  <c r="I4451" i="3" a="1"/>
  <c r="I4451" i="3" s="1"/>
  <c r="I4452" i="3" a="1"/>
  <c r="I4452" i="3" s="1"/>
  <c r="I4453" i="3" a="1"/>
  <c r="I4453" i="3" s="1"/>
  <c r="I4454" i="3" a="1"/>
  <c r="I4454" i="3" s="1"/>
  <c r="I4455" i="3" a="1"/>
  <c r="I4455" i="3" s="1"/>
  <c r="I4456" i="3" a="1"/>
  <c r="I4456" i="3" s="1"/>
  <c r="I4457" i="3" a="1"/>
  <c r="I4457" i="3" s="1"/>
  <c r="I4458" i="3" a="1"/>
  <c r="I4458" i="3" s="1"/>
  <c r="I4459" i="3" a="1"/>
  <c r="I4459" i="3" s="1"/>
  <c r="I4460" i="3" a="1"/>
  <c r="I4460" i="3" s="1"/>
  <c r="I4461" i="3" a="1"/>
  <c r="I4461" i="3" s="1"/>
  <c r="I4462" i="3" a="1"/>
  <c r="I4462" i="3" s="1"/>
  <c r="I4463" i="3" a="1"/>
  <c r="I4463" i="3" s="1"/>
  <c r="I4464" i="3" a="1"/>
  <c r="I4464" i="3" s="1"/>
  <c r="I4465" i="3" a="1"/>
  <c r="I4465" i="3" s="1"/>
  <c r="I4466" i="3" a="1"/>
  <c r="I4466" i="3" s="1"/>
  <c r="I4467" i="3" a="1"/>
  <c r="I4467" i="3" s="1"/>
  <c r="I4468" i="3" a="1"/>
  <c r="I4468" i="3" s="1"/>
  <c r="I4469" i="3" a="1"/>
  <c r="I4469" i="3" s="1"/>
  <c r="I4470" i="3" a="1"/>
  <c r="I4470" i="3" s="1"/>
  <c r="I4471" i="3" a="1"/>
  <c r="I4471" i="3" s="1"/>
  <c r="I4472" i="3" a="1"/>
  <c r="I4472" i="3" s="1"/>
  <c r="I4473" i="3" a="1"/>
  <c r="I4473" i="3" s="1"/>
  <c r="I4474" i="3" a="1"/>
  <c r="I4474" i="3" s="1"/>
  <c r="I4475" i="3" a="1"/>
  <c r="I4475" i="3" s="1"/>
  <c r="I4476" i="3" a="1"/>
  <c r="I4476" i="3" s="1"/>
  <c r="I4477" i="3" a="1"/>
  <c r="I4477" i="3" s="1"/>
  <c r="I4478" i="3" a="1"/>
  <c r="I4478" i="3" s="1"/>
  <c r="I4479" i="3" a="1"/>
  <c r="I4479" i="3" s="1"/>
  <c r="I4480" i="3" a="1"/>
  <c r="I4480" i="3" s="1"/>
  <c r="I4481" i="3" a="1"/>
  <c r="I4481" i="3" s="1"/>
  <c r="I4482" i="3" a="1"/>
  <c r="I4482" i="3" s="1"/>
  <c r="I4483" i="3" a="1"/>
  <c r="I4483" i="3" s="1"/>
  <c r="I4484" i="3" a="1"/>
  <c r="I4484" i="3" s="1"/>
  <c r="I4485" i="3" a="1"/>
  <c r="I4485" i="3" s="1"/>
  <c r="I4486" i="3" a="1"/>
  <c r="I4486" i="3" s="1"/>
  <c r="I4487" i="3" a="1"/>
  <c r="I4487" i="3" s="1"/>
  <c r="I4488" i="3" a="1"/>
  <c r="I4488" i="3" s="1"/>
  <c r="I4489" i="3" a="1"/>
  <c r="I4489" i="3" s="1"/>
  <c r="I4490" i="3" a="1"/>
  <c r="I4490" i="3" s="1"/>
  <c r="I4491" i="3" a="1"/>
  <c r="I4491" i="3" s="1"/>
  <c r="I4492" i="3" a="1"/>
  <c r="I4492" i="3" s="1"/>
  <c r="I4493" i="3" a="1"/>
  <c r="I4493" i="3" s="1"/>
  <c r="I4494" i="3" a="1"/>
  <c r="I4494" i="3" s="1"/>
  <c r="I4495" i="3" a="1"/>
  <c r="I4495" i="3" s="1"/>
  <c r="I4496" i="3" a="1"/>
  <c r="I4496" i="3" s="1"/>
  <c r="I4497" i="3" a="1"/>
  <c r="I4497" i="3" s="1"/>
  <c r="I4498" i="3" a="1"/>
  <c r="I4498" i="3" s="1"/>
  <c r="I4499" i="3" a="1"/>
  <c r="I4499" i="3" s="1"/>
  <c r="I4500" i="3" a="1"/>
  <c r="I4500" i="3" s="1"/>
  <c r="I4501" i="3" a="1"/>
  <c r="I4501" i="3" s="1"/>
  <c r="I4502" i="3" a="1"/>
  <c r="I4502" i="3" s="1"/>
  <c r="I4503" i="3" a="1"/>
  <c r="I4503" i="3" s="1"/>
  <c r="I4504" i="3" a="1"/>
  <c r="I4504" i="3" s="1"/>
  <c r="I4505" i="3" a="1"/>
  <c r="I4505" i="3" s="1"/>
  <c r="I4506" i="3" a="1"/>
  <c r="I4506" i="3" s="1"/>
  <c r="I4507" i="3" a="1"/>
  <c r="I4507" i="3" s="1"/>
  <c r="I4508" i="3" a="1"/>
  <c r="I4508" i="3" s="1"/>
  <c r="I4509" i="3" a="1"/>
  <c r="I4509" i="3" s="1"/>
  <c r="I4510" i="3" a="1"/>
  <c r="I4510" i="3" s="1"/>
  <c r="I4511" i="3" a="1"/>
  <c r="I4511" i="3" s="1"/>
  <c r="I4512" i="3" a="1"/>
  <c r="I4512" i="3" s="1"/>
  <c r="I4513" i="3" a="1"/>
  <c r="I4513" i="3" s="1"/>
  <c r="I4514" i="3" a="1"/>
  <c r="I4514" i="3" s="1"/>
  <c r="I4515" i="3" a="1"/>
  <c r="I4515" i="3" s="1"/>
  <c r="I4516" i="3" a="1"/>
  <c r="I4516" i="3" s="1"/>
  <c r="I4517" i="3" a="1"/>
  <c r="I4517" i="3" s="1"/>
  <c r="I4518" i="3" a="1"/>
  <c r="I4518" i="3" s="1"/>
  <c r="I4519" i="3" a="1"/>
  <c r="I4519" i="3" s="1"/>
  <c r="I4520" i="3" a="1"/>
  <c r="I4520" i="3" s="1"/>
  <c r="I4521" i="3" a="1"/>
  <c r="I4521" i="3" s="1"/>
  <c r="I4522" i="3" a="1"/>
  <c r="I4522" i="3" s="1"/>
  <c r="I4523" i="3" a="1"/>
  <c r="I4523" i="3" s="1"/>
  <c r="I4524" i="3" a="1"/>
  <c r="I4524" i="3" s="1"/>
  <c r="I4525" i="3" a="1"/>
  <c r="I4525" i="3" s="1"/>
  <c r="I4526" i="3" a="1"/>
  <c r="I4526" i="3" s="1"/>
  <c r="I4527" i="3" a="1"/>
  <c r="I4527" i="3" s="1"/>
  <c r="I4528" i="3" a="1"/>
  <c r="I4528" i="3" s="1"/>
  <c r="I4529" i="3" a="1"/>
  <c r="I4529" i="3" s="1"/>
  <c r="I4530" i="3" a="1"/>
  <c r="I4530" i="3" s="1"/>
  <c r="I4531" i="3" a="1"/>
  <c r="I4531" i="3" s="1"/>
  <c r="I4532" i="3" a="1"/>
  <c r="I4532" i="3" s="1"/>
  <c r="I4533" i="3" a="1"/>
  <c r="I4533" i="3" s="1"/>
  <c r="I4534" i="3" a="1"/>
  <c r="I4534" i="3" s="1"/>
  <c r="I4535" i="3" a="1"/>
  <c r="I4535" i="3" s="1"/>
  <c r="I4536" i="3" a="1"/>
  <c r="I4536" i="3" s="1"/>
  <c r="I4537" i="3" a="1"/>
  <c r="I4537" i="3" s="1"/>
  <c r="I4538" i="3" a="1"/>
  <c r="I4538" i="3" s="1"/>
  <c r="I4539" i="3" a="1"/>
  <c r="I4539" i="3" s="1"/>
  <c r="I4540" i="3" a="1"/>
  <c r="I4540" i="3" s="1"/>
  <c r="I4541" i="3" a="1"/>
  <c r="I4541" i="3" s="1"/>
  <c r="I4542" i="3" a="1"/>
  <c r="I4542" i="3" s="1"/>
  <c r="I4543" i="3" a="1"/>
  <c r="I4543" i="3" s="1"/>
  <c r="I4544" i="3" a="1"/>
  <c r="I4544" i="3" s="1"/>
  <c r="I4545" i="3" a="1"/>
  <c r="I4545" i="3" s="1"/>
  <c r="I4546" i="3" a="1"/>
  <c r="I4546" i="3" s="1"/>
  <c r="I4547" i="3" a="1"/>
  <c r="I4547" i="3" s="1"/>
  <c r="I4548" i="3" a="1"/>
  <c r="I4548" i="3" s="1"/>
  <c r="I4549" i="3" a="1"/>
  <c r="I4549" i="3" s="1"/>
  <c r="I4550" i="3" a="1"/>
  <c r="I4550" i="3" s="1"/>
  <c r="I4551" i="3" a="1"/>
  <c r="I4551" i="3" s="1"/>
  <c r="I4552" i="3" a="1"/>
  <c r="I4552" i="3" s="1"/>
  <c r="I4553" i="3" a="1"/>
  <c r="I4553" i="3" s="1"/>
  <c r="I4554" i="3" a="1"/>
  <c r="I4554" i="3" s="1"/>
  <c r="I4555" i="3" a="1"/>
  <c r="I4555" i="3" s="1"/>
  <c r="I4556" i="3" a="1"/>
  <c r="I4556" i="3" s="1"/>
  <c r="I4557" i="3" a="1"/>
  <c r="I4557" i="3" s="1"/>
  <c r="I4558" i="3" a="1"/>
  <c r="I4558" i="3" s="1"/>
  <c r="I4559" i="3" a="1"/>
  <c r="I4559" i="3" s="1"/>
  <c r="I4560" i="3" a="1"/>
  <c r="I4560" i="3" s="1"/>
  <c r="I4561" i="3" a="1"/>
  <c r="I4561" i="3" s="1"/>
  <c r="I4562" i="3" a="1"/>
  <c r="I4562" i="3" s="1"/>
  <c r="I4563" i="3" a="1"/>
  <c r="I4563" i="3" s="1"/>
  <c r="I4564" i="3" a="1"/>
  <c r="I4564" i="3" s="1"/>
  <c r="I4565" i="3" a="1"/>
  <c r="I4565" i="3" s="1"/>
  <c r="I4566" i="3" a="1"/>
  <c r="I4566" i="3" s="1"/>
  <c r="I4567" i="3" a="1"/>
  <c r="I4567" i="3" s="1"/>
  <c r="I4568" i="3" a="1"/>
  <c r="I4568" i="3" s="1"/>
  <c r="I4569" i="3" a="1"/>
  <c r="I4569" i="3" s="1"/>
  <c r="I4570" i="3" a="1"/>
  <c r="I4570" i="3" s="1"/>
  <c r="I4571" i="3" a="1"/>
  <c r="I4571" i="3" s="1"/>
  <c r="I4572" i="3" a="1"/>
  <c r="I4572" i="3" s="1"/>
  <c r="I4573" i="3" a="1"/>
  <c r="I4573" i="3" s="1"/>
  <c r="I4574" i="3" a="1"/>
  <c r="I4574" i="3" s="1"/>
  <c r="I4575" i="3" a="1"/>
  <c r="I4575" i="3" s="1"/>
  <c r="I4576" i="3" a="1"/>
  <c r="I4576" i="3" s="1"/>
  <c r="I4577" i="3" a="1"/>
  <c r="I4577" i="3" s="1"/>
  <c r="I4578" i="3" a="1"/>
  <c r="I4578" i="3" s="1"/>
  <c r="I4579" i="3" a="1"/>
  <c r="I4579" i="3" s="1"/>
  <c r="I4580" i="3" a="1"/>
  <c r="I4580" i="3" s="1"/>
  <c r="I4581" i="3" a="1"/>
  <c r="I4581" i="3" s="1"/>
  <c r="I4582" i="3" a="1"/>
  <c r="I4582" i="3" s="1"/>
  <c r="I4583" i="3" a="1"/>
  <c r="I4583" i="3" s="1"/>
  <c r="I4584" i="3" a="1"/>
  <c r="I4584" i="3" s="1"/>
  <c r="I4585" i="3" a="1"/>
  <c r="I4585" i="3" s="1"/>
  <c r="I4586" i="3" a="1"/>
  <c r="I4586" i="3" s="1"/>
  <c r="I4587" i="3" a="1"/>
  <c r="I4587" i="3" s="1"/>
  <c r="I4588" i="3" a="1"/>
  <c r="I4588" i="3" s="1"/>
  <c r="I4589" i="3" a="1"/>
  <c r="I4589" i="3" s="1"/>
  <c r="I4590" i="3" a="1"/>
  <c r="I4590" i="3" s="1"/>
  <c r="I4591" i="3" a="1"/>
  <c r="I4591" i="3" s="1"/>
  <c r="I4592" i="3" a="1"/>
  <c r="I4592" i="3" s="1"/>
  <c r="I4593" i="3" a="1"/>
  <c r="I4593" i="3" s="1"/>
  <c r="I4594" i="3" a="1"/>
  <c r="I4594" i="3" s="1"/>
  <c r="I4595" i="3" a="1"/>
  <c r="I4595" i="3" s="1"/>
  <c r="I4596" i="3" a="1"/>
  <c r="I4596" i="3" s="1"/>
  <c r="I4597" i="3" a="1"/>
  <c r="I4597" i="3" s="1"/>
  <c r="I4598" i="3" a="1"/>
  <c r="I4598" i="3" s="1"/>
  <c r="I4599" i="3" a="1"/>
  <c r="I4599" i="3" s="1"/>
  <c r="I4600" i="3" a="1"/>
  <c r="I4600" i="3" s="1"/>
  <c r="I4601" i="3" a="1"/>
  <c r="I4601" i="3" s="1"/>
  <c r="I4602" i="3" a="1"/>
  <c r="I4602" i="3" s="1"/>
  <c r="I4603" i="3" a="1"/>
  <c r="I4603" i="3" s="1"/>
  <c r="I4604" i="3" a="1"/>
  <c r="I4604" i="3" s="1"/>
  <c r="I4605" i="3" a="1"/>
  <c r="I4605" i="3" s="1"/>
  <c r="I4606" i="3" a="1"/>
  <c r="I4606" i="3" s="1"/>
  <c r="I4607" i="3" a="1"/>
  <c r="I4607" i="3" s="1"/>
  <c r="I4608" i="3" a="1"/>
  <c r="I4608" i="3" s="1"/>
  <c r="I4609" i="3" a="1"/>
  <c r="I4609" i="3" s="1"/>
  <c r="I4610" i="3" a="1"/>
  <c r="I4610" i="3" s="1"/>
  <c r="I4611" i="3" a="1"/>
  <c r="I4611" i="3" s="1"/>
  <c r="I4612" i="3" a="1"/>
  <c r="I4612" i="3" s="1"/>
  <c r="I4613" i="3" a="1"/>
  <c r="I4613" i="3" s="1"/>
  <c r="I4614" i="3" a="1"/>
  <c r="I4614" i="3" s="1"/>
  <c r="I4615" i="3" a="1"/>
  <c r="I4615" i="3" s="1"/>
  <c r="I4616" i="3" a="1"/>
  <c r="I4616" i="3" s="1"/>
  <c r="I4617" i="3" a="1"/>
  <c r="I4617" i="3" s="1"/>
  <c r="I4618" i="3" a="1"/>
  <c r="I4618" i="3" s="1"/>
  <c r="I4619" i="3" a="1"/>
  <c r="I4619" i="3" s="1"/>
  <c r="I4620" i="3" a="1"/>
  <c r="I4620" i="3" s="1"/>
  <c r="I4621" i="3" a="1"/>
  <c r="I4621" i="3" s="1"/>
  <c r="I4622" i="3" a="1"/>
  <c r="I4622" i="3" s="1"/>
  <c r="I4623" i="3" a="1"/>
  <c r="I4623" i="3" s="1"/>
  <c r="I4624" i="3" a="1"/>
  <c r="I4624" i="3" s="1"/>
  <c r="I4625" i="3" a="1"/>
  <c r="I4625" i="3" s="1"/>
  <c r="I4626" i="3" a="1"/>
  <c r="I4626" i="3" s="1"/>
  <c r="I4627" i="3" a="1"/>
  <c r="I4627" i="3" s="1"/>
  <c r="I4628" i="3" a="1"/>
  <c r="I4628" i="3" s="1"/>
  <c r="I4629" i="3" a="1"/>
  <c r="I4629" i="3" s="1"/>
  <c r="I4630" i="3" a="1"/>
  <c r="I4630" i="3" s="1"/>
  <c r="I4631" i="3" a="1"/>
  <c r="I4631" i="3" s="1"/>
  <c r="I4632" i="3" a="1"/>
  <c r="I4632" i="3" s="1"/>
  <c r="I4633" i="3" a="1"/>
  <c r="I4633" i="3" s="1"/>
  <c r="I4634" i="3" a="1"/>
  <c r="I4634" i="3" s="1"/>
  <c r="I4635" i="3" a="1"/>
  <c r="I4635" i="3" s="1"/>
  <c r="I4636" i="3" a="1"/>
  <c r="I4636" i="3" s="1"/>
  <c r="I4637" i="3" a="1"/>
  <c r="I4637" i="3" s="1"/>
  <c r="I4638" i="3" a="1"/>
  <c r="I4638" i="3" s="1"/>
  <c r="I4639" i="3" a="1"/>
  <c r="I4639" i="3" s="1"/>
  <c r="I4640" i="3" a="1"/>
  <c r="I4640" i="3" s="1"/>
  <c r="I4641" i="3" a="1"/>
  <c r="I4641" i="3" s="1"/>
  <c r="I4642" i="3" a="1"/>
  <c r="I4642" i="3" s="1"/>
  <c r="I4643" i="3" a="1"/>
  <c r="I4643" i="3" s="1"/>
  <c r="I4644" i="3" a="1"/>
  <c r="I4644" i="3" s="1"/>
  <c r="I4645" i="3" a="1"/>
  <c r="I4645" i="3" s="1"/>
  <c r="I4646" i="3" a="1"/>
  <c r="I4646" i="3" s="1"/>
  <c r="I4647" i="3" a="1"/>
  <c r="I4647" i="3" s="1"/>
  <c r="I4648" i="3" a="1"/>
  <c r="I4648" i="3" s="1"/>
  <c r="I4649" i="3" a="1"/>
  <c r="I4649" i="3" s="1"/>
  <c r="I4650" i="3" a="1"/>
  <c r="I4650" i="3" s="1"/>
  <c r="I4651" i="3" a="1"/>
  <c r="I4651" i="3" s="1"/>
  <c r="I4652" i="3" a="1"/>
  <c r="I4652" i="3" s="1"/>
  <c r="I4653" i="3" a="1"/>
  <c r="I4653" i="3" s="1"/>
  <c r="I4654" i="3" a="1"/>
  <c r="I4654" i="3" s="1"/>
  <c r="I4655" i="3" a="1"/>
  <c r="I4655" i="3" s="1"/>
  <c r="I4656" i="3" a="1"/>
  <c r="I4656" i="3" s="1"/>
  <c r="I4657" i="3" a="1"/>
  <c r="I4657" i="3" s="1"/>
  <c r="I4658" i="3" a="1"/>
  <c r="I4658" i="3" s="1"/>
  <c r="I4659" i="3" a="1"/>
  <c r="I4659" i="3" s="1"/>
  <c r="I4660" i="3" a="1"/>
  <c r="I4660" i="3" s="1"/>
  <c r="I4661" i="3" a="1"/>
  <c r="I4661" i="3" s="1"/>
  <c r="I4662" i="3" a="1"/>
  <c r="I4662" i="3" s="1"/>
  <c r="I4663" i="3" a="1"/>
  <c r="I4663" i="3" s="1"/>
  <c r="I4664" i="3" a="1"/>
  <c r="I4664" i="3" s="1"/>
  <c r="I4665" i="3" a="1"/>
  <c r="I4665" i="3" s="1"/>
  <c r="I4666" i="3" a="1"/>
  <c r="I4666" i="3" s="1"/>
  <c r="I4667" i="3" a="1"/>
  <c r="I4667" i="3" s="1"/>
  <c r="I4668" i="3" a="1"/>
  <c r="I4668" i="3" s="1"/>
  <c r="I4669" i="3" a="1"/>
  <c r="I4669" i="3" s="1"/>
  <c r="I4670" i="3" a="1"/>
  <c r="I4670" i="3" s="1"/>
  <c r="I4671" i="3" a="1"/>
  <c r="I4671" i="3" s="1"/>
  <c r="I4672" i="3" a="1"/>
  <c r="I4672" i="3" s="1"/>
  <c r="I4673" i="3" a="1"/>
  <c r="I4673" i="3" s="1"/>
  <c r="I4674" i="3" a="1"/>
  <c r="I4674" i="3" s="1"/>
  <c r="I4675" i="3" a="1"/>
  <c r="I4675" i="3" s="1"/>
  <c r="I4676" i="3" a="1"/>
  <c r="I4676" i="3" s="1"/>
  <c r="I4677" i="3" a="1"/>
  <c r="I4677" i="3" s="1"/>
  <c r="I4678" i="3" a="1"/>
  <c r="I4678" i="3" s="1"/>
  <c r="I4679" i="3" a="1"/>
  <c r="I4679" i="3" s="1"/>
  <c r="I4680" i="3" a="1"/>
  <c r="I4680" i="3" s="1"/>
  <c r="I4681" i="3" a="1"/>
  <c r="I4681" i="3" s="1"/>
  <c r="I4682" i="3" a="1"/>
  <c r="I4682" i="3" s="1"/>
  <c r="I4683" i="3" a="1"/>
  <c r="I4683" i="3" s="1"/>
  <c r="I4684" i="3" a="1"/>
  <c r="I4684" i="3" s="1"/>
  <c r="I4685" i="3" a="1"/>
  <c r="I4685" i="3" s="1"/>
  <c r="I4686" i="3" a="1"/>
  <c r="I4686" i="3" s="1"/>
  <c r="I4687" i="3" a="1"/>
  <c r="I4687" i="3" s="1"/>
  <c r="I4688" i="3" a="1"/>
  <c r="I4688" i="3" s="1"/>
  <c r="I4689" i="3" a="1"/>
  <c r="I4689" i="3" s="1"/>
  <c r="I4690" i="3" a="1"/>
  <c r="I4690" i="3" s="1"/>
  <c r="I4691" i="3" a="1"/>
  <c r="I4691" i="3" s="1"/>
  <c r="I4692" i="3" a="1"/>
  <c r="I4692" i="3" s="1"/>
  <c r="I4693" i="3" a="1"/>
  <c r="I4693" i="3" s="1"/>
  <c r="I4694" i="3" a="1"/>
  <c r="I4694" i="3" s="1"/>
  <c r="I4695" i="3" a="1"/>
  <c r="I4695" i="3" s="1"/>
  <c r="I4696" i="3" a="1"/>
  <c r="I4696" i="3" s="1"/>
  <c r="I4697" i="3" a="1"/>
  <c r="I4697" i="3" s="1"/>
  <c r="I4698" i="3" a="1"/>
  <c r="I4698" i="3" s="1"/>
  <c r="I4699" i="3" a="1"/>
  <c r="I4699" i="3" s="1"/>
  <c r="I4700" i="3" a="1"/>
  <c r="I4700" i="3" s="1"/>
  <c r="I4701" i="3" a="1"/>
  <c r="I4701" i="3" s="1"/>
  <c r="I4702" i="3" a="1"/>
  <c r="I4702" i="3" s="1"/>
  <c r="I4703" i="3" a="1"/>
  <c r="I4703" i="3" s="1"/>
  <c r="I4704" i="3" a="1"/>
  <c r="I4704" i="3" s="1"/>
  <c r="I4705" i="3" a="1"/>
  <c r="I4705" i="3" s="1"/>
  <c r="I4706" i="3" a="1"/>
  <c r="I4706" i="3" s="1"/>
  <c r="I4707" i="3" a="1"/>
  <c r="I4707" i="3" s="1"/>
  <c r="I4708" i="3" a="1"/>
  <c r="I4708" i="3" s="1"/>
  <c r="I4709" i="3" a="1"/>
  <c r="I4709" i="3" s="1"/>
  <c r="I4710" i="3" a="1"/>
  <c r="I4710" i="3" s="1"/>
  <c r="I4711" i="3" a="1"/>
  <c r="I4711" i="3" s="1"/>
  <c r="I4712" i="3" a="1"/>
  <c r="I4712" i="3" s="1"/>
  <c r="I4713" i="3" a="1"/>
  <c r="I4713" i="3" s="1"/>
  <c r="I4714" i="3" a="1"/>
  <c r="I4714" i="3" s="1"/>
  <c r="I4715" i="3" a="1"/>
  <c r="I4715" i="3" s="1"/>
  <c r="I4716" i="3" a="1"/>
  <c r="I4716" i="3" s="1"/>
  <c r="I4717" i="3" a="1"/>
  <c r="I4717" i="3" s="1"/>
  <c r="I4718" i="3" a="1"/>
  <c r="I4718" i="3" s="1"/>
  <c r="I4719" i="3" a="1"/>
  <c r="I4719" i="3" s="1"/>
  <c r="I4720" i="3" a="1"/>
  <c r="I4720" i="3" s="1"/>
  <c r="I4721" i="3" a="1"/>
  <c r="I4721" i="3" s="1"/>
  <c r="I4722" i="3" a="1"/>
  <c r="I4722" i="3" s="1"/>
  <c r="I4723" i="3" a="1"/>
  <c r="I4723" i="3" s="1"/>
  <c r="I4724" i="3" a="1"/>
  <c r="I4724" i="3" s="1"/>
  <c r="I4725" i="3" a="1"/>
  <c r="I4725" i="3" s="1"/>
  <c r="I4726" i="3" a="1"/>
  <c r="I4726" i="3" s="1"/>
  <c r="I4727" i="3" a="1"/>
  <c r="I4727" i="3" s="1"/>
  <c r="I4728" i="3" a="1"/>
  <c r="I4728" i="3" s="1"/>
  <c r="I4729" i="3" a="1"/>
  <c r="I4729" i="3" s="1"/>
  <c r="I4730" i="3" a="1"/>
  <c r="I4730" i="3" s="1"/>
  <c r="I4731" i="3" a="1"/>
  <c r="I4731" i="3" s="1"/>
  <c r="I4732" i="3" a="1"/>
  <c r="I4732" i="3" s="1"/>
  <c r="I4733" i="3" a="1"/>
  <c r="I4733" i="3" s="1"/>
  <c r="I4734" i="3" a="1"/>
  <c r="I4734" i="3" s="1"/>
  <c r="I4735" i="3" a="1"/>
  <c r="I4735" i="3" s="1"/>
  <c r="I4736" i="3" a="1"/>
  <c r="I4736" i="3" s="1"/>
  <c r="I4737" i="3" a="1"/>
  <c r="I4737" i="3" s="1"/>
  <c r="I4738" i="3" a="1"/>
  <c r="I4738" i="3" s="1"/>
  <c r="I4739" i="3" a="1"/>
  <c r="I4739" i="3" s="1"/>
  <c r="I4740" i="3" a="1"/>
  <c r="I4740" i="3" s="1"/>
  <c r="I4741" i="3" a="1"/>
  <c r="I4741" i="3" s="1"/>
  <c r="I4742" i="3" a="1"/>
  <c r="I4742" i="3" s="1"/>
  <c r="I4743" i="3" a="1"/>
  <c r="I4743" i="3" s="1"/>
  <c r="I4744" i="3" a="1"/>
  <c r="I4744" i="3" s="1"/>
  <c r="I4745" i="3" a="1"/>
  <c r="I4745" i="3" s="1"/>
  <c r="I4746" i="3" a="1"/>
  <c r="I4746" i="3" s="1"/>
  <c r="I4747" i="3" a="1"/>
  <c r="I4747" i="3" s="1"/>
  <c r="I4748" i="3" a="1"/>
  <c r="I4748" i="3" s="1"/>
  <c r="I4749" i="3" a="1"/>
  <c r="I4749" i="3" s="1"/>
  <c r="I4750" i="3" a="1"/>
  <c r="I4750" i="3" s="1"/>
  <c r="I4751" i="3" a="1"/>
  <c r="I4751" i="3" s="1"/>
  <c r="I4752" i="3" a="1"/>
  <c r="I4752" i="3" s="1"/>
  <c r="I4753" i="3" a="1"/>
  <c r="I4753" i="3" s="1"/>
  <c r="I4754" i="3" a="1"/>
  <c r="I4754" i="3" s="1"/>
  <c r="I4755" i="3" a="1"/>
  <c r="I4755" i="3" s="1"/>
  <c r="I4756" i="3" a="1"/>
  <c r="I4756" i="3" s="1"/>
  <c r="I4757" i="3" a="1"/>
  <c r="I4757" i="3" s="1"/>
  <c r="I4758" i="3" a="1"/>
  <c r="I4758" i="3" s="1"/>
  <c r="I4759" i="3" a="1"/>
  <c r="I4759" i="3" s="1"/>
  <c r="I4760" i="3" a="1"/>
  <c r="I4760" i="3" s="1"/>
  <c r="I4761" i="3" a="1"/>
  <c r="I4761" i="3" s="1"/>
  <c r="I4762" i="3" a="1"/>
  <c r="I4762" i="3" s="1"/>
  <c r="I4763" i="3" a="1"/>
  <c r="I4763" i="3" s="1"/>
  <c r="I4764" i="3" a="1"/>
  <c r="I4764" i="3" s="1"/>
  <c r="I4765" i="3" a="1"/>
  <c r="I4765" i="3" s="1"/>
  <c r="I4766" i="3" a="1"/>
  <c r="I4766" i="3" s="1"/>
  <c r="I4767" i="3" a="1"/>
  <c r="I4767" i="3" s="1"/>
  <c r="I4768" i="3" a="1"/>
  <c r="I4768" i="3" s="1"/>
  <c r="I4769" i="3" a="1"/>
  <c r="I4769" i="3" s="1"/>
  <c r="I4770" i="3" a="1"/>
  <c r="I4770" i="3" s="1"/>
  <c r="I4771" i="3" a="1"/>
  <c r="I4771" i="3" s="1"/>
  <c r="I4772" i="3" a="1"/>
  <c r="I4772" i="3" s="1"/>
  <c r="I4773" i="3" a="1"/>
  <c r="I4773" i="3" s="1"/>
  <c r="I4774" i="3" a="1"/>
  <c r="I4774" i="3" s="1"/>
  <c r="I4775" i="3" a="1"/>
  <c r="I4775" i="3" s="1"/>
  <c r="I4776" i="3" a="1"/>
  <c r="I4776" i="3" s="1"/>
  <c r="I4777" i="3" a="1"/>
  <c r="I4777" i="3" s="1"/>
  <c r="I4778" i="3" a="1"/>
  <c r="I4778" i="3" s="1"/>
  <c r="I4779" i="3" a="1"/>
  <c r="I4779" i="3" s="1"/>
  <c r="I4780" i="3" a="1"/>
  <c r="I4780" i="3" s="1"/>
  <c r="I4781" i="3" a="1"/>
  <c r="I4781" i="3" s="1"/>
  <c r="I4782" i="3" a="1"/>
  <c r="I4782" i="3" s="1"/>
  <c r="I4783" i="3" a="1"/>
  <c r="I4783" i="3" s="1"/>
  <c r="I4784" i="3" a="1"/>
  <c r="I4784" i="3" s="1"/>
  <c r="I4785" i="3" a="1"/>
  <c r="I4785" i="3" s="1"/>
  <c r="I4786" i="3" a="1"/>
  <c r="I4786" i="3" s="1"/>
  <c r="I4787" i="3" a="1"/>
  <c r="I4787" i="3" s="1"/>
  <c r="I4788" i="3" a="1"/>
  <c r="I4788" i="3" s="1"/>
  <c r="I4789" i="3" a="1"/>
  <c r="I4789" i="3" s="1"/>
  <c r="I4790" i="3" a="1"/>
  <c r="I4790" i="3" s="1"/>
  <c r="I4791" i="3" a="1"/>
  <c r="I4791" i="3" s="1"/>
  <c r="I4792" i="3" a="1"/>
  <c r="I4792" i="3" s="1"/>
  <c r="I4793" i="3" a="1"/>
  <c r="I4793" i="3" s="1"/>
  <c r="I4794" i="3" a="1"/>
  <c r="I4794" i="3" s="1"/>
  <c r="I4795" i="3" a="1"/>
  <c r="I4795" i="3" s="1"/>
  <c r="I4796" i="3" a="1"/>
  <c r="I4796" i="3" s="1"/>
  <c r="I4797" i="3" a="1"/>
  <c r="I4797" i="3" s="1"/>
  <c r="I4798" i="3" a="1"/>
  <c r="I4798" i="3" s="1"/>
  <c r="I4799" i="3" a="1"/>
  <c r="I4799" i="3" s="1"/>
  <c r="I4800" i="3" a="1"/>
  <c r="I4800" i="3" s="1"/>
  <c r="I4801" i="3" a="1"/>
  <c r="I4801" i="3" s="1"/>
  <c r="I4802" i="3" a="1"/>
  <c r="I4802" i="3" s="1"/>
  <c r="I4803" i="3" a="1"/>
  <c r="I4803" i="3" s="1"/>
  <c r="I4804" i="3" a="1"/>
  <c r="I4804" i="3" s="1"/>
  <c r="I4805" i="3" a="1"/>
  <c r="I4805" i="3" s="1"/>
  <c r="I4806" i="3" a="1"/>
  <c r="I4806" i="3" s="1"/>
  <c r="I4807" i="3" a="1"/>
  <c r="I4807" i="3" s="1"/>
  <c r="I4808" i="3" a="1"/>
  <c r="I4808" i="3" s="1"/>
  <c r="I4809" i="3" a="1"/>
  <c r="I4809" i="3" s="1"/>
  <c r="I4810" i="3" a="1"/>
  <c r="I4810" i="3" s="1"/>
  <c r="I4811" i="3" a="1"/>
  <c r="I4811" i="3" s="1"/>
  <c r="I4812" i="3" a="1"/>
  <c r="I4812" i="3" s="1"/>
  <c r="I4813" i="3" a="1"/>
  <c r="I4813" i="3" s="1"/>
  <c r="I4814" i="3" a="1"/>
  <c r="I4814" i="3" s="1"/>
  <c r="I4815" i="3" a="1"/>
  <c r="I4815" i="3" s="1"/>
  <c r="I4816" i="3" a="1"/>
  <c r="I4816" i="3" s="1"/>
  <c r="I4817" i="3" a="1"/>
  <c r="I4817" i="3" s="1"/>
  <c r="I4818" i="3" a="1"/>
  <c r="I4818" i="3" s="1"/>
  <c r="I4819" i="3" a="1"/>
  <c r="I4819" i="3" s="1"/>
  <c r="I4820" i="3" a="1"/>
  <c r="I4820" i="3" s="1"/>
  <c r="I4821" i="3" a="1"/>
  <c r="I4821" i="3" s="1"/>
  <c r="I4822" i="3" a="1"/>
  <c r="I4822" i="3" s="1"/>
  <c r="I4823" i="3" a="1"/>
  <c r="I4823" i="3" s="1"/>
  <c r="I4824" i="3" a="1"/>
  <c r="I4824" i="3" s="1"/>
  <c r="I4825" i="3" a="1"/>
  <c r="I4825" i="3" s="1"/>
  <c r="I4826" i="3" a="1"/>
  <c r="I4826" i="3" s="1"/>
  <c r="I4827" i="3" a="1"/>
  <c r="I4827" i="3" s="1"/>
  <c r="I4828" i="3" a="1"/>
  <c r="I4828" i="3" s="1"/>
  <c r="I4829" i="3" a="1"/>
  <c r="I4829" i="3" s="1"/>
  <c r="I4830" i="3" a="1"/>
  <c r="I4830" i="3" s="1"/>
  <c r="I4831" i="3" a="1"/>
  <c r="I4831" i="3" s="1"/>
  <c r="I4832" i="3" a="1"/>
  <c r="I4832" i="3" s="1"/>
  <c r="I4833" i="3" a="1"/>
  <c r="I4833" i="3" s="1"/>
  <c r="I4834" i="3" a="1"/>
  <c r="I4834" i="3" s="1"/>
  <c r="I4835" i="3" a="1"/>
  <c r="I4835" i="3" s="1"/>
  <c r="I4836" i="3" a="1"/>
  <c r="I4836" i="3" s="1"/>
  <c r="I4837" i="3" a="1"/>
  <c r="I4837" i="3" s="1"/>
  <c r="I4838" i="3" a="1"/>
  <c r="I4838" i="3" s="1"/>
  <c r="I4839" i="3" a="1"/>
  <c r="I4839" i="3" s="1"/>
  <c r="I4840" i="3" a="1"/>
  <c r="I4840" i="3" s="1"/>
  <c r="I4841" i="3" a="1"/>
  <c r="I4841" i="3" s="1"/>
  <c r="I4842" i="3" a="1"/>
  <c r="I4842" i="3" s="1"/>
  <c r="I4843" i="3" a="1"/>
  <c r="I4843" i="3" s="1"/>
  <c r="I4844" i="3" a="1"/>
  <c r="I4844" i="3" s="1"/>
  <c r="I4845" i="3" a="1"/>
  <c r="I4845" i="3" s="1"/>
  <c r="I4846" i="3" a="1"/>
  <c r="I4846" i="3" s="1"/>
  <c r="I4847" i="3" a="1"/>
  <c r="I4847" i="3" s="1"/>
  <c r="I4848" i="3" a="1"/>
  <c r="I4848" i="3" s="1"/>
  <c r="I4849" i="3" a="1"/>
  <c r="I4849" i="3" s="1"/>
  <c r="I4850" i="3" a="1"/>
  <c r="I4850" i="3" s="1"/>
  <c r="I4851" i="3" a="1"/>
  <c r="I4851" i="3" s="1"/>
  <c r="I4852" i="3" a="1"/>
  <c r="I4852" i="3" s="1"/>
  <c r="I4853" i="3" a="1"/>
  <c r="I4853" i="3" s="1"/>
  <c r="I4854" i="3" a="1"/>
  <c r="I4854" i="3" s="1"/>
  <c r="I4855" i="3" a="1"/>
  <c r="I4855" i="3" s="1"/>
  <c r="I4856" i="3" a="1"/>
  <c r="I4856" i="3" s="1"/>
  <c r="I4857" i="3" a="1"/>
  <c r="I4857" i="3" s="1"/>
  <c r="I4858" i="3" a="1"/>
  <c r="I4858" i="3" s="1"/>
  <c r="I4859" i="3" a="1"/>
  <c r="I4859" i="3" s="1"/>
  <c r="I4860" i="3" a="1"/>
  <c r="I4860" i="3" s="1"/>
  <c r="I4861" i="3" a="1"/>
  <c r="I4861" i="3" s="1"/>
  <c r="I4862" i="3" a="1"/>
  <c r="I4862" i="3" s="1"/>
  <c r="I4863" i="3" a="1"/>
  <c r="I4863" i="3" s="1"/>
  <c r="I4864" i="3" a="1"/>
  <c r="I4864" i="3" s="1"/>
  <c r="I4865" i="3" a="1"/>
  <c r="I4865" i="3" s="1"/>
  <c r="I4866" i="3" a="1"/>
  <c r="I4866" i="3" s="1"/>
  <c r="I4867" i="3" a="1"/>
  <c r="I4867" i="3" s="1"/>
  <c r="I4868" i="3" a="1"/>
  <c r="I4868" i="3" s="1"/>
  <c r="I4869" i="3" a="1"/>
  <c r="I4869" i="3" s="1"/>
  <c r="I4870" i="3" a="1"/>
  <c r="I4870" i="3" s="1"/>
  <c r="I4871" i="3" a="1"/>
  <c r="I4871" i="3" s="1"/>
  <c r="I4872" i="3" a="1"/>
  <c r="I4872" i="3" s="1"/>
  <c r="I4873" i="3" a="1"/>
  <c r="I4873" i="3" s="1"/>
  <c r="I4874" i="3" a="1"/>
  <c r="I4874" i="3" s="1"/>
  <c r="I4875" i="3" a="1"/>
  <c r="I4875" i="3" s="1"/>
  <c r="I4876" i="3" a="1"/>
  <c r="I4876" i="3" s="1"/>
  <c r="I4877" i="3" a="1"/>
  <c r="I4877" i="3" s="1"/>
  <c r="I4878" i="3" a="1"/>
  <c r="I4878" i="3" s="1"/>
  <c r="I4879" i="3" a="1"/>
  <c r="I4879" i="3" s="1"/>
  <c r="I4880" i="3" a="1"/>
  <c r="I4880" i="3" s="1"/>
  <c r="I4881" i="3" a="1"/>
  <c r="I4881" i="3" s="1"/>
  <c r="I4882" i="3" a="1"/>
  <c r="I4882" i="3" s="1"/>
  <c r="I4883" i="3" a="1"/>
  <c r="I4883" i="3" s="1"/>
  <c r="I4884" i="3" a="1"/>
  <c r="I4884" i="3" s="1"/>
  <c r="I4885" i="3" a="1"/>
  <c r="I4885" i="3" s="1"/>
  <c r="I4886" i="3" a="1"/>
  <c r="I4886" i="3" s="1"/>
  <c r="I4887" i="3" a="1"/>
  <c r="I4887" i="3" s="1"/>
  <c r="I4888" i="3" a="1"/>
  <c r="I4888" i="3" s="1"/>
  <c r="I4889" i="3" a="1"/>
  <c r="I4889" i="3" s="1"/>
  <c r="I4890" i="3" a="1"/>
  <c r="I4890" i="3" s="1"/>
  <c r="I4891" i="3" a="1"/>
  <c r="I4891" i="3" s="1"/>
  <c r="I4892" i="3" a="1"/>
  <c r="I4892" i="3" s="1"/>
  <c r="I4893" i="3" a="1"/>
  <c r="I4893" i="3" s="1"/>
  <c r="I4894" i="3" a="1"/>
  <c r="I4894" i="3" s="1"/>
  <c r="I4895" i="3" a="1"/>
  <c r="I4895" i="3" s="1"/>
  <c r="I4896" i="3" a="1"/>
  <c r="I4896" i="3" s="1"/>
  <c r="I4897" i="3" a="1"/>
  <c r="I4897" i="3" s="1"/>
  <c r="I4898" i="3" a="1"/>
  <c r="I4898" i="3" s="1"/>
  <c r="I4899" i="3" a="1"/>
  <c r="I4899" i="3" s="1"/>
  <c r="I4900" i="3" a="1"/>
  <c r="I4900" i="3" s="1"/>
  <c r="I4901" i="3" a="1"/>
  <c r="I4901" i="3" s="1"/>
  <c r="I4902" i="3" a="1"/>
  <c r="I4902" i="3" s="1"/>
  <c r="I4903" i="3" a="1"/>
  <c r="I4903" i="3" s="1"/>
  <c r="I4904" i="3" a="1"/>
  <c r="I4904" i="3" s="1"/>
  <c r="I4905" i="3" a="1"/>
  <c r="I4905" i="3" s="1"/>
  <c r="I4906" i="3" a="1"/>
  <c r="I4906" i="3" s="1"/>
  <c r="I4907" i="3" a="1"/>
  <c r="I4907" i="3" s="1"/>
  <c r="I4908" i="3" a="1"/>
  <c r="I4908" i="3" s="1"/>
  <c r="I4909" i="3" a="1"/>
  <c r="I4909" i="3" s="1"/>
  <c r="I4910" i="3" a="1"/>
  <c r="I4910" i="3" s="1"/>
  <c r="I4911" i="3" a="1"/>
  <c r="I4911" i="3" s="1"/>
  <c r="I4912" i="3" a="1"/>
  <c r="I4912" i="3" s="1"/>
  <c r="I4913" i="3" a="1"/>
  <c r="I4913" i="3" s="1"/>
  <c r="I4914" i="3" a="1"/>
  <c r="I4914" i="3" s="1"/>
  <c r="I4915" i="3" a="1"/>
  <c r="I4915" i="3" s="1"/>
  <c r="I4916" i="3" a="1"/>
  <c r="I4916" i="3" s="1"/>
  <c r="I4917" i="3" a="1"/>
  <c r="I4917" i="3" s="1"/>
  <c r="I4918" i="3" a="1"/>
  <c r="I4918" i="3" s="1"/>
  <c r="I4919" i="3" a="1"/>
  <c r="I4919" i="3" s="1"/>
  <c r="I4920" i="3" a="1"/>
  <c r="I4920" i="3" s="1"/>
  <c r="I4921" i="3" a="1"/>
  <c r="I4921" i="3" s="1"/>
  <c r="I4922" i="3" a="1"/>
  <c r="I4922" i="3" s="1"/>
  <c r="I4923" i="3" a="1"/>
  <c r="I4923" i="3" s="1"/>
  <c r="I4924" i="3" a="1"/>
  <c r="I4924" i="3" s="1"/>
  <c r="I4925" i="3" a="1"/>
  <c r="I4925" i="3" s="1"/>
  <c r="I4926" i="3" a="1"/>
  <c r="I4926" i="3" s="1"/>
  <c r="I4927" i="3" a="1"/>
  <c r="I4927" i="3" s="1"/>
  <c r="I4928" i="3" a="1"/>
  <c r="I4928" i="3" s="1"/>
  <c r="I4929" i="3" a="1"/>
  <c r="I4929" i="3" s="1"/>
  <c r="I4930" i="3" a="1"/>
  <c r="I4930" i="3" s="1"/>
  <c r="I4931" i="3" a="1"/>
  <c r="I4931" i="3" s="1"/>
  <c r="I4932" i="3" a="1"/>
  <c r="I4932" i="3" s="1"/>
  <c r="I4933" i="3" a="1"/>
  <c r="I4933" i="3" s="1"/>
  <c r="I4934" i="3" a="1"/>
  <c r="I4934" i="3" s="1"/>
  <c r="I4935" i="3" a="1"/>
  <c r="I4935" i="3" s="1"/>
  <c r="I4936" i="3" a="1"/>
  <c r="I4936" i="3" s="1"/>
  <c r="I4937" i="3" a="1"/>
  <c r="I4937" i="3" s="1"/>
  <c r="I4938" i="3" a="1"/>
  <c r="I4938" i="3" s="1"/>
  <c r="I4939" i="3" a="1"/>
  <c r="I4939" i="3" s="1"/>
  <c r="I4940" i="3" a="1"/>
  <c r="I4940" i="3" s="1"/>
  <c r="I4941" i="3" a="1"/>
  <c r="I4941" i="3" s="1"/>
  <c r="I4942" i="3" a="1"/>
  <c r="I4942" i="3" s="1"/>
  <c r="I4943" i="3" a="1"/>
  <c r="I4943" i="3" s="1"/>
  <c r="I4944" i="3" a="1"/>
  <c r="I4944" i="3" s="1"/>
  <c r="I4945" i="3" a="1"/>
  <c r="I4945" i="3" s="1"/>
  <c r="I4946" i="3" a="1"/>
  <c r="I4946" i="3" s="1"/>
  <c r="I4947" i="3" a="1"/>
  <c r="I4947" i="3" s="1"/>
  <c r="I4948" i="3" a="1"/>
  <c r="I4948" i="3" s="1"/>
  <c r="I4949" i="3" a="1"/>
  <c r="I4949" i="3" s="1"/>
  <c r="I4950" i="3" a="1"/>
  <c r="I4950" i="3" s="1"/>
  <c r="I4951" i="3" a="1"/>
  <c r="I4951" i="3" s="1"/>
  <c r="I4952" i="3" a="1"/>
  <c r="I4952" i="3" s="1"/>
  <c r="I4953" i="3" a="1"/>
  <c r="I4953" i="3" s="1"/>
  <c r="I4954" i="3" a="1"/>
  <c r="I4954" i="3" s="1"/>
  <c r="I4955" i="3" a="1"/>
  <c r="I4955" i="3" s="1"/>
  <c r="I4956" i="3" a="1"/>
  <c r="I4956" i="3" s="1"/>
  <c r="I4957" i="3" a="1"/>
  <c r="I4957" i="3" s="1"/>
  <c r="I4958" i="3" a="1"/>
  <c r="I4958" i="3" s="1"/>
  <c r="I4959" i="3" a="1"/>
  <c r="I4959" i="3" s="1"/>
  <c r="I4960" i="3" a="1"/>
  <c r="I4960" i="3" s="1"/>
  <c r="I4961" i="3" a="1"/>
  <c r="I4961" i="3" s="1"/>
  <c r="I4962" i="3" a="1"/>
  <c r="I4962" i="3" s="1"/>
  <c r="I4963" i="3" a="1"/>
  <c r="I4963" i="3" s="1"/>
  <c r="I4964" i="3" a="1"/>
  <c r="I4964" i="3" s="1"/>
  <c r="I4965" i="3" a="1"/>
  <c r="I4965" i="3" s="1"/>
  <c r="I4966" i="3" a="1"/>
  <c r="I4966" i="3" s="1"/>
  <c r="I4967" i="3" a="1"/>
  <c r="I4967" i="3" s="1"/>
  <c r="I4968" i="3" a="1"/>
  <c r="I4968" i="3" s="1"/>
  <c r="I4969" i="3" a="1"/>
  <c r="I4969" i="3" s="1"/>
  <c r="I4970" i="3" a="1"/>
  <c r="I4970" i="3" s="1"/>
  <c r="I4971" i="3" a="1"/>
  <c r="I4971" i="3" s="1"/>
  <c r="I4972" i="3" a="1"/>
  <c r="I4972" i="3" s="1"/>
  <c r="I4973" i="3" a="1"/>
  <c r="I4973" i="3" s="1"/>
  <c r="I4974" i="3" a="1"/>
  <c r="I4974" i="3" s="1"/>
  <c r="I4975" i="3" a="1"/>
  <c r="I4975" i="3" s="1"/>
  <c r="I4976" i="3" a="1"/>
  <c r="I4976" i="3" s="1"/>
  <c r="I4977" i="3" a="1"/>
  <c r="I4977" i="3" s="1"/>
  <c r="I4978" i="3" a="1"/>
  <c r="I4978" i="3" s="1"/>
  <c r="I4979" i="3" a="1"/>
  <c r="I4979" i="3" s="1"/>
  <c r="I4980" i="3" a="1"/>
  <c r="I4980" i="3" s="1"/>
  <c r="I4981" i="3" a="1"/>
  <c r="I4981" i="3" s="1"/>
  <c r="I4982" i="3" a="1"/>
  <c r="I4982" i="3" s="1"/>
  <c r="I4983" i="3" a="1"/>
  <c r="I4983" i="3" s="1"/>
  <c r="I4984" i="3" a="1"/>
  <c r="I4984" i="3" s="1"/>
  <c r="I4985" i="3" a="1"/>
  <c r="I4985" i="3" s="1"/>
  <c r="I4986" i="3" a="1"/>
  <c r="I4986" i="3" s="1"/>
  <c r="I4987" i="3" a="1"/>
  <c r="I4987" i="3" s="1"/>
  <c r="I4988" i="3" a="1"/>
  <c r="I4988" i="3" s="1"/>
  <c r="I4989" i="3" a="1"/>
  <c r="I4989" i="3" s="1"/>
  <c r="I4990" i="3" a="1"/>
  <c r="I4990" i="3" s="1"/>
  <c r="I4991" i="3" a="1"/>
  <c r="I4991" i="3" s="1"/>
  <c r="I4992" i="3" a="1"/>
  <c r="I4992" i="3" s="1"/>
  <c r="I4993" i="3" a="1"/>
  <c r="I4993" i="3" s="1"/>
  <c r="I4994" i="3" a="1"/>
  <c r="I4994" i="3" s="1"/>
  <c r="I4995" i="3" a="1"/>
  <c r="I4995" i="3" s="1"/>
  <c r="I4996" i="3" a="1"/>
  <c r="I4996" i="3" s="1"/>
  <c r="I4997" i="3" a="1"/>
  <c r="I4997" i="3" s="1"/>
  <c r="I4998" i="3" a="1"/>
  <c r="I4998" i="3" s="1"/>
  <c r="I4999" i="3" a="1"/>
  <c r="I4999" i="3" s="1"/>
  <c r="I5000" i="3" a="1"/>
  <c r="I5000" i="3" s="1"/>
  <c r="I5001" i="3" a="1"/>
  <c r="I5001" i="3" s="1"/>
  <c r="I5002" i="3" a="1"/>
  <c r="I5002" i="3" s="1"/>
  <c r="I5003" i="3" a="1"/>
  <c r="I5003" i="3" s="1"/>
  <c r="I5004" i="3" a="1"/>
  <c r="I5004" i="3" s="1"/>
  <c r="I5005" i="3" a="1"/>
  <c r="I5005" i="3" s="1"/>
  <c r="I5006" i="3" a="1"/>
  <c r="I5006" i="3" s="1"/>
  <c r="I5007" i="3" a="1"/>
  <c r="I5007" i="3" s="1"/>
  <c r="I5008" i="3" a="1"/>
  <c r="I5008" i="3" s="1"/>
  <c r="I5009" i="3" a="1"/>
  <c r="I5009" i="3" s="1"/>
  <c r="I5010" i="3" a="1"/>
  <c r="I5010" i="3" s="1"/>
  <c r="I5011" i="3" a="1"/>
  <c r="I5011" i="3" s="1"/>
  <c r="I5012" i="3" a="1"/>
  <c r="I5012" i="3" s="1"/>
  <c r="I5013" i="3" a="1"/>
  <c r="I5013" i="3" s="1"/>
  <c r="I5014" i="3" a="1"/>
  <c r="I5014" i="3" s="1"/>
  <c r="I5015" i="3" a="1"/>
  <c r="I5015" i="3" s="1"/>
  <c r="I5016" i="3" a="1"/>
  <c r="I5016" i="3" s="1"/>
  <c r="I5017" i="3" a="1"/>
  <c r="I5017" i="3" s="1"/>
  <c r="I5018" i="3" a="1"/>
  <c r="I5018" i="3" s="1"/>
  <c r="I5019" i="3" a="1"/>
  <c r="I5019" i="3" s="1"/>
  <c r="I5020" i="3" a="1"/>
  <c r="I5020" i="3" s="1"/>
  <c r="I5021" i="3" a="1"/>
  <c r="I5021" i="3" s="1"/>
  <c r="I5022" i="3" a="1"/>
  <c r="I5022" i="3" s="1"/>
  <c r="I5023" i="3" a="1"/>
  <c r="I5023" i="3" s="1"/>
  <c r="I5024" i="3" a="1"/>
  <c r="I5024" i="3" s="1"/>
  <c r="I5025" i="3" a="1"/>
  <c r="I5025" i="3" s="1"/>
  <c r="I5026" i="3" a="1"/>
  <c r="I5026" i="3" s="1"/>
  <c r="I5027" i="3" a="1"/>
  <c r="I5027" i="3" s="1"/>
  <c r="I5028" i="3" a="1"/>
  <c r="I5028" i="3" s="1"/>
  <c r="I5029" i="3" a="1"/>
  <c r="I5029" i="3" s="1"/>
  <c r="I5030" i="3" a="1"/>
  <c r="I5030" i="3" s="1"/>
  <c r="I5031" i="3" a="1"/>
  <c r="I5031" i="3" s="1"/>
  <c r="I5032" i="3" a="1"/>
  <c r="I5032" i="3" s="1"/>
  <c r="I5033" i="3" a="1"/>
  <c r="I5033" i="3" s="1"/>
  <c r="I5034" i="3" a="1"/>
  <c r="I5034" i="3" s="1"/>
  <c r="I5035" i="3" a="1"/>
  <c r="I5035" i="3" s="1"/>
  <c r="I5036" i="3" a="1"/>
  <c r="I5036" i="3" s="1"/>
  <c r="I5037" i="3" a="1"/>
  <c r="I5037" i="3" s="1"/>
  <c r="I5038" i="3" a="1"/>
  <c r="I5038" i="3" s="1"/>
  <c r="I5039" i="3" a="1"/>
  <c r="I5039" i="3" s="1"/>
  <c r="I5040" i="3" a="1"/>
  <c r="I5040" i="3" s="1"/>
  <c r="I5041" i="3" a="1"/>
  <c r="I5041" i="3" s="1"/>
  <c r="I5042" i="3" a="1"/>
  <c r="I5042" i="3" s="1"/>
  <c r="I5043" i="3" a="1"/>
  <c r="I5043" i="3" s="1"/>
  <c r="I5044" i="3" a="1"/>
  <c r="I5044" i="3" s="1"/>
  <c r="I5045" i="3" a="1"/>
  <c r="I5045" i="3" s="1"/>
  <c r="I5046" i="3" a="1"/>
  <c r="I5046" i="3" s="1"/>
  <c r="I5047" i="3" a="1"/>
  <c r="I5047" i="3" s="1"/>
  <c r="I5048" i="3" a="1"/>
  <c r="I5048" i="3" s="1"/>
  <c r="I5049" i="3" a="1"/>
  <c r="I5049" i="3" s="1"/>
  <c r="I5050" i="3" a="1"/>
  <c r="I5050" i="3" s="1"/>
  <c r="I5051" i="3" a="1"/>
  <c r="I5051" i="3" s="1"/>
  <c r="I5052" i="3" a="1"/>
  <c r="I5052" i="3" s="1"/>
  <c r="I5053" i="3" a="1"/>
  <c r="I5053" i="3" s="1"/>
  <c r="I5054" i="3" a="1"/>
  <c r="I5054" i="3" s="1"/>
  <c r="I5055" i="3" a="1"/>
  <c r="I5055" i="3" s="1"/>
  <c r="I5056" i="3" a="1"/>
  <c r="I5056" i="3" s="1"/>
  <c r="I5057" i="3" a="1"/>
  <c r="I5057" i="3" s="1"/>
  <c r="I5058" i="3" a="1"/>
  <c r="I5058" i="3" s="1"/>
  <c r="I5059" i="3" a="1"/>
  <c r="I5059" i="3" s="1"/>
  <c r="I5060" i="3" a="1"/>
  <c r="I5060" i="3" s="1"/>
  <c r="I5061" i="3" a="1"/>
  <c r="I5061" i="3" s="1"/>
  <c r="I5062" i="3" a="1"/>
  <c r="I5062" i="3" s="1"/>
  <c r="I5063" i="3" a="1"/>
  <c r="I5063" i="3" s="1"/>
  <c r="I5064" i="3" a="1"/>
  <c r="I5064" i="3" s="1"/>
  <c r="I5065" i="3" a="1"/>
  <c r="I5065" i="3" s="1"/>
  <c r="I5066" i="3" a="1"/>
  <c r="I5066" i="3" s="1"/>
  <c r="I5067" i="3" a="1"/>
  <c r="I5067" i="3" s="1"/>
  <c r="I5068" i="3" a="1"/>
  <c r="I5068" i="3" s="1"/>
  <c r="I5069" i="3" a="1"/>
  <c r="I5069" i="3" s="1"/>
  <c r="I5070" i="3" a="1"/>
  <c r="I5070" i="3" s="1"/>
  <c r="I5071" i="3" a="1"/>
  <c r="I5071" i="3" s="1"/>
  <c r="I5072" i="3" a="1"/>
  <c r="I5072" i="3" s="1"/>
  <c r="I5073" i="3" a="1"/>
  <c r="I5073" i="3" s="1"/>
  <c r="I5074" i="3" a="1"/>
  <c r="I5074" i="3" s="1"/>
  <c r="I5075" i="3" a="1"/>
  <c r="I5075" i="3" s="1"/>
  <c r="I5076" i="3" a="1"/>
  <c r="I5076" i="3" s="1"/>
  <c r="I5077" i="3" a="1"/>
  <c r="I5077" i="3" s="1"/>
  <c r="I5078" i="3" a="1"/>
  <c r="I5078" i="3" s="1"/>
  <c r="I5079" i="3" a="1"/>
  <c r="I5079" i="3" s="1"/>
  <c r="I5080" i="3" a="1"/>
  <c r="I5080" i="3" s="1"/>
  <c r="I5081" i="3" a="1"/>
  <c r="I5081" i="3" s="1"/>
  <c r="I5082" i="3" a="1"/>
  <c r="I5082" i="3" s="1"/>
  <c r="I5083" i="3" a="1"/>
  <c r="I5083" i="3" s="1"/>
  <c r="I5084" i="3" a="1"/>
  <c r="I5084" i="3" s="1"/>
  <c r="I5085" i="3" a="1"/>
  <c r="I5085" i="3" s="1"/>
  <c r="I5086" i="3" a="1"/>
  <c r="I5086" i="3" s="1"/>
  <c r="I5087" i="3" a="1"/>
  <c r="I5087" i="3" s="1"/>
  <c r="I5088" i="3" a="1"/>
  <c r="I5088" i="3" s="1"/>
  <c r="I5089" i="3" a="1"/>
  <c r="I5089" i="3" s="1"/>
  <c r="I5090" i="3" a="1"/>
  <c r="I5090" i="3" s="1"/>
  <c r="I5091" i="3" a="1"/>
  <c r="I5091" i="3" s="1"/>
  <c r="I5092" i="3" a="1"/>
  <c r="I5092" i="3" s="1"/>
  <c r="I5093" i="3" a="1"/>
  <c r="I5093" i="3" s="1"/>
  <c r="I5094" i="3" a="1"/>
  <c r="I5094" i="3" s="1"/>
  <c r="I5095" i="3" a="1"/>
  <c r="I5095" i="3" s="1"/>
  <c r="I5096" i="3" a="1"/>
  <c r="I5096" i="3" s="1"/>
  <c r="I5097" i="3" a="1"/>
  <c r="I5097" i="3" s="1"/>
  <c r="I5098" i="3" a="1"/>
  <c r="I5098" i="3" s="1"/>
  <c r="I5099" i="3" a="1"/>
  <c r="I5099" i="3" s="1"/>
  <c r="I5100" i="3" a="1"/>
  <c r="I5100" i="3" s="1"/>
  <c r="I5101" i="3" a="1"/>
  <c r="I5101" i="3" s="1"/>
  <c r="I5102" i="3" a="1"/>
  <c r="I5102" i="3" s="1"/>
  <c r="I5103" i="3" a="1"/>
  <c r="I5103" i="3" s="1"/>
  <c r="I5104" i="3" a="1"/>
  <c r="I5104" i="3" s="1"/>
  <c r="I5105" i="3" a="1"/>
  <c r="I5105" i="3" s="1"/>
  <c r="I5106" i="3" a="1"/>
  <c r="I5106" i="3" s="1"/>
  <c r="I5107" i="3" a="1"/>
  <c r="I5107" i="3" s="1"/>
  <c r="I5108" i="3" a="1"/>
  <c r="I5108" i="3" s="1"/>
  <c r="I5109" i="3" a="1"/>
  <c r="I5109" i="3" s="1"/>
  <c r="I5110" i="3" a="1"/>
  <c r="I5110" i="3" s="1"/>
  <c r="I5111" i="3" a="1"/>
  <c r="I5111" i="3" s="1"/>
  <c r="I5112" i="3" a="1"/>
  <c r="I5112" i="3" s="1"/>
  <c r="I5113" i="3" a="1"/>
  <c r="I5113" i="3" s="1"/>
  <c r="I5114" i="3" a="1"/>
  <c r="I5114" i="3" s="1"/>
  <c r="I5115" i="3" a="1"/>
  <c r="I5115" i="3" s="1"/>
  <c r="I5116" i="3" a="1"/>
  <c r="I5116" i="3" s="1"/>
  <c r="I5117" i="3" a="1"/>
  <c r="I5117" i="3" s="1"/>
  <c r="I5118" i="3" a="1"/>
  <c r="I5118" i="3" s="1"/>
  <c r="I5119" i="3" a="1"/>
  <c r="I5119" i="3" s="1"/>
  <c r="I5120" i="3" a="1"/>
  <c r="I5120" i="3" s="1"/>
  <c r="I5121" i="3" a="1"/>
  <c r="I5121" i="3" s="1"/>
  <c r="I5122" i="3" a="1"/>
  <c r="I5122" i="3" s="1"/>
  <c r="I5123" i="3" a="1"/>
  <c r="I5123" i="3" s="1"/>
  <c r="I5124" i="3" a="1"/>
  <c r="I5124" i="3" s="1"/>
  <c r="I5125" i="3" a="1"/>
  <c r="I5125" i="3" s="1"/>
  <c r="I5126" i="3" a="1"/>
  <c r="I5126" i="3" s="1"/>
  <c r="I5127" i="3" a="1"/>
  <c r="I5127" i="3" s="1"/>
  <c r="I5128" i="3" a="1"/>
  <c r="I5128" i="3" s="1"/>
  <c r="I5129" i="3" a="1"/>
  <c r="I5129" i="3" s="1"/>
  <c r="I5130" i="3" a="1"/>
  <c r="I5130" i="3" s="1"/>
  <c r="I5131" i="3" a="1"/>
  <c r="I5131" i="3" s="1"/>
  <c r="I5132" i="3" a="1"/>
  <c r="I5132" i="3" s="1"/>
  <c r="I5133" i="3" a="1"/>
  <c r="I5133" i="3" s="1"/>
  <c r="I5134" i="3" a="1"/>
  <c r="I5134" i="3" s="1"/>
  <c r="I5135" i="3" a="1"/>
  <c r="I5135" i="3" s="1"/>
  <c r="I5136" i="3" a="1"/>
  <c r="I5136" i="3" s="1"/>
  <c r="I5137" i="3" a="1"/>
  <c r="I5137" i="3" s="1"/>
  <c r="I5138" i="3" a="1"/>
  <c r="I5138" i="3" s="1"/>
  <c r="I5139" i="3" a="1"/>
  <c r="I5139" i="3" s="1"/>
  <c r="I5140" i="3" a="1"/>
  <c r="I5140" i="3" s="1"/>
  <c r="I5141" i="3" a="1"/>
  <c r="I5141" i="3" s="1"/>
  <c r="I5142" i="3" a="1"/>
  <c r="I5142" i="3" s="1"/>
  <c r="I5143" i="3" a="1"/>
  <c r="I5143" i="3" s="1"/>
  <c r="I5144" i="3" a="1"/>
  <c r="I5144" i="3" s="1"/>
  <c r="I5145" i="3" a="1"/>
  <c r="I5145" i="3" s="1"/>
  <c r="I5146" i="3" a="1"/>
  <c r="I5146" i="3" s="1"/>
  <c r="I5147" i="3" a="1"/>
  <c r="I5147" i="3" s="1"/>
  <c r="I5148" i="3" a="1"/>
  <c r="I5148" i="3" s="1"/>
  <c r="I5149" i="3" a="1"/>
  <c r="I5149" i="3" s="1"/>
  <c r="I5150" i="3" a="1"/>
  <c r="I5150" i="3" s="1"/>
  <c r="I5151" i="3" a="1"/>
  <c r="I5151" i="3" s="1"/>
  <c r="I5152" i="3" a="1"/>
  <c r="I5152" i="3" s="1"/>
  <c r="I5153" i="3" a="1"/>
  <c r="I5153" i="3" s="1"/>
  <c r="I5154" i="3" a="1"/>
  <c r="I5154" i="3" s="1"/>
  <c r="I5155" i="3" a="1"/>
  <c r="I5155" i="3" s="1"/>
  <c r="I5156" i="3" a="1"/>
  <c r="I5156" i="3" s="1"/>
  <c r="I5157" i="3" a="1"/>
  <c r="I5157" i="3" s="1"/>
  <c r="I5158" i="3" a="1"/>
  <c r="I5158" i="3" s="1"/>
  <c r="I5159" i="3" a="1"/>
  <c r="I5159" i="3" s="1"/>
  <c r="I5160" i="3" a="1"/>
  <c r="I5160" i="3" s="1"/>
  <c r="I5161" i="3" a="1"/>
  <c r="I5161" i="3" s="1"/>
  <c r="I5162" i="3" a="1"/>
  <c r="I5162" i="3" s="1"/>
  <c r="I5163" i="3" a="1"/>
  <c r="I5163" i="3" s="1"/>
  <c r="I5164" i="3" a="1"/>
  <c r="I5164" i="3" s="1"/>
  <c r="I5165" i="3" a="1"/>
  <c r="I5165" i="3" s="1"/>
  <c r="I5166" i="3" a="1"/>
  <c r="I5166" i="3" s="1"/>
  <c r="I5167" i="3" a="1"/>
  <c r="I5167" i="3" s="1"/>
  <c r="I5168" i="3" a="1"/>
  <c r="I5168" i="3" s="1"/>
  <c r="I5169" i="3" a="1"/>
  <c r="I5169" i="3" s="1"/>
  <c r="I5170" i="3" a="1"/>
  <c r="I5170" i="3" s="1"/>
  <c r="I5171" i="3" a="1"/>
  <c r="I5171" i="3" s="1"/>
  <c r="I5172" i="3" a="1"/>
  <c r="I5172" i="3" s="1"/>
  <c r="I5173" i="3" a="1"/>
  <c r="I5173" i="3" s="1"/>
  <c r="I5174" i="3" a="1"/>
  <c r="I5174" i="3" s="1"/>
  <c r="I5175" i="3" a="1"/>
  <c r="I5175" i="3" s="1"/>
  <c r="I5176" i="3" a="1"/>
  <c r="I5176" i="3" s="1"/>
  <c r="I5177" i="3" a="1"/>
  <c r="I5177" i="3" s="1"/>
  <c r="I5178" i="3" a="1"/>
  <c r="I5178" i="3" s="1"/>
  <c r="I5179" i="3" a="1"/>
  <c r="I5179" i="3" s="1"/>
  <c r="I5180" i="3" a="1"/>
  <c r="I5180" i="3" s="1"/>
  <c r="I5181" i="3" a="1"/>
  <c r="I5181" i="3" s="1"/>
  <c r="I5182" i="3" a="1"/>
  <c r="I5182" i="3" s="1"/>
  <c r="I5183" i="3" a="1"/>
  <c r="I5183" i="3" s="1"/>
  <c r="I5184" i="3" a="1"/>
  <c r="I5184" i="3" s="1"/>
  <c r="I5185" i="3" a="1"/>
  <c r="I5185" i="3" s="1"/>
  <c r="I5186" i="3" a="1"/>
  <c r="I5186" i="3" s="1"/>
  <c r="I5187" i="3" a="1"/>
  <c r="I5187" i="3" s="1"/>
  <c r="I5188" i="3" a="1"/>
  <c r="I5188" i="3" s="1"/>
  <c r="I5189" i="3" a="1"/>
  <c r="I5189" i="3" s="1"/>
  <c r="I5190" i="3" a="1"/>
  <c r="I5190" i="3" s="1"/>
  <c r="I5191" i="3" a="1"/>
  <c r="I5191" i="3" s="1"/>
  <c r="I5192" i="3" a="1"/>
  <c r="I5192" i="3" s="1"/>
  <c r="I5193" i="3" a="1"/>
  <c r="I5193" i="3" s="1"/>
  <c r="I5194" i="3" a="1"/>
  <c r="I5194" i="3" s="1"/>
  <c r="I5195" i="3" a="1"/>
  <c r="I5195" i="3" s="1"/>
  <c r="I5196" i="3" a="1"/>
  <c r="I5196" i="3" s="1"/>
  <c r="I5197" i="3" a="1"/>
  <c r="I5197" i="3" s="1"/>
  <c r="I5198" i="3" a="1"/>
  <c r="I5198" i="3" s="1"/>
  <c r="I5199" i="3" a="1"/>
  <c r="I5199" i="3" s="1"/>
  <c r="I5200" i="3" a="1"/>
  <c r="I5200" i="3" s="1"/>
  <c r="I5201" i="3" a="1"/>
  <c r="I5201" i="3" s="1"/>
  <c r="I5202" i="3" a="1"/>
  <c r="I5202" i="3" s="1"/>
  <c r="I5203" i="3" a="1"/>
  <c r="I5203" i="3" s="1"/>
  <c r="I5204" i="3" a="1"/>
  <c r="I5204" i="3" s="1"/>
  <c r="I5205" i="3" a="1"/>
  <c r="I5205" i="3" s="1"/>
  <c r="I5206" i="3" a="1"/>
  <c r="I5206" i="3" s="1"/>
  <c r="I5207" i="3" a="1"/>
  <c r="I5207" i="3" s="1"/>
  <c r="I5208" i="3" a="1"/>
  <c r="I5208" i="3" s="1"/>
  <c r="I5209" i="3" a="1"/>
  <c r="I5209" i="3" s="1"/>
  <c r="I5210" i="3" a="1"/>
  <c r="I5210" i="3" s="1"/>
  <c r="I5211" i="3" a="1"/>
  <c r="I5211" i="3" s="1"/>
  <c r="I5212" i="3" a="1"/>
  <c r="I5212" i="3" s="1"/>
  <c r="I5213" i="3" a="1"/>
  <c r="I5213" i="3" s="1"/>
  <c r="I5214" i="3" a="1"/>
  <c r="I5214" i="3" s="1"/>
  <c r="I5215" i="3" a="1"/>
  <c r="I5215" i="3" s="1"/>
  <c r="I5216" i="3" a="1"/>
  <c r="I5216" i="3" s="1"/>
  <c r="I5217" i="3" a="1"/>
  <c r="I5217" i="3" s="1"/>
  <c r="I5218" i="3" a="1"/>
  <c r="I5218" i="3" s="1"/>
  <c r="I5219" i="3" a="1"/>
  <c r="I5219" i="3" s="1"/>
  <c r="I5220" i="3" a="1"/>
  <c r="I5220" i="3" s="1"/>
  <c r="I5221" i="3" a="1"/>
  <c r="I5221" i="3" s="1"/>
  <c r="I5222" i="3" a="1"/>
  <c r="I5222" i="3" s="1"/>
  <c r="I5223" i="3" a="1"/>
  <c r="I5223" i="3" s="1"/>
  <c r="I5224" i="3" a="1"/>
  <c r="I5224" i="3" s="1"/>
  <c r="I5225" i="3" a="1"/>
  <c r="I5225" i="3" s="1"/>
  <c r="I5226" i="3" a="1"/>
  <c r="I5226" i="3" s="1"/>
  <c r="I5227" i="3" a="1"/>
  <c r="I5227" i="3" s="1"/>
  <c r="I5228" i="3" a="1"/>
  <c r="I5228" i="3" s="1"/>
  <c r="I5229" i="3" a="1"/>
  <c r="I5229" i="3" s="1"/>
  <c r="I5230" i="3" a="1"/>
  <c r="I5230" i="3" s="1"/>
  <c r="I5231" i="3" a="1"/>
  <c r="I5231" i="3" s="1"/>
  <c r="I5232" i="3" a="1"/>
  <c r="I5232" i="3" s="1"/>
  <c r="I5233" i="3" a="1"/>
  <c r="I5233" i="3" s="1"/>
  <c r="I5234" i="3" a="1"/>
  <c r="I5234" i="3" s="1"/>
  <c r="I5235" i="3" a="1"/>
  <c r="I5235" i="3" s="1"/>
  <c r="I5236" i="3" a="1"/>
  <c r="I5236" i="3" s="1"/>
  <c r="I5237" i="3" a="1"/>
  <c r="I5237" i="3" s="1"/>
  <c r="I5238" i="3" a="1"/>
  <c r="I5238" i="3" s="1"/>
  <c r="I5239" i="3" a="1"/>
  <c r="I5239" i="3" s="1"/>
  <c r="I5240" i="3" a="1"/>
  <c r="I5240" i="3" s="1"/>
  <c r="I5241" i="3" a="1"/>
  <c r="I5241" i="3" s="1"/>
  <c r="I5242" i="3" a="1"/>
  <c r="I5242" i="3" s="1"/>
  <c r="I5243" i="3" a="1"/>
  <c r="I5243" i="3" s="1"/>
  <c r="I5244" i="3" a="1"/>
  <c r="I5244" i="3" s="1"/>
  <c r="I5245" i="3" a="1"/>
  <c r="I5245" i="3" s="1"/>
  <c r="I5246" i="3" a="1"/>
  <c r="I5246" i="3" s="1"/>
  <c r="I5247" i="3" a="1"/>
  <c r="I5247" i="3" s="1"/>
  <c r="I5248" i="3" a="1"/>
  <c r="I5248" i="3" s="1"/>
  <c r="I5249" i="3" a="1"/>
  <c r="I5249" i="3" s="1"/>
  <c r="I5250" i="3" a="1"/>
  <c r="I5250" i="3" s="1"/>
  <c r="I5251" i="3" a="1"/>
  <c r="I5251" i="3" s="1"/>
  <c r="I5252" i="3" a="1"/>
  <c r="I5252" i="3" s="1"/>
  <c r="I5253" i="3" a="1"/>
  <c r="I5253" i="3" s="1"/>
  <c r="I5254" i="3" a="1"/>
  <c r="I5254" i="3" s="1"/>
  <c r="I5255" i="3" a="1"/>
  <c r="I5255" i="3" s="1"/>
  <c r="I5256" i="3" a="1"/>
  <c r="I5256" i="3" s="1"/>
  <c r="I5257" i="3" a="1"/>
  <c r="I5257" i="3" s="1"/>
  <c r="I5258" i="3" a="1"/>
  <c r="I5258" i="3" s="1"/>
  <c r="I5259" i="3" a="1"/>
  <c r="I5259" i="3" s="1"/>
  <c r="I5260" i="3" a="1"/>
  <c r="I5260" i="3" s="1"/>
  <c r="I5261" i="3" a="1"/>
  <c r="I5261" i="3" s="1"/>
  <c r="I5262" i="3" a="1"/>
  <c r="I5262" i="3" s="1"/>
  <c r="I5263" i="3" a="1"/>
  <c r="I5263" i="3" s="1"/>
  <c r="I5264" i="3" a="1"/>
  <c r="I5264" i="3" s="1"/>
  <c r="I5265" i="3" a="1"/>
  <c r="I5265" i="3" s="1"/>
  <c r="I5266" i="3" a="1"/>
  <c r="I5266" i="3" s="1"/>
  <c r="I5267" i="3" a="1"/>
  <c r="I5267" i="3" s="1"/>
  <c r="I5268" i="3" a="1"/>
  <c r="I5268" i="3" s="1"/>
  <c r="I5269" i="3" a="1"/>
  <c r="I5269" i="3" s="1"/>
  <c r="I5270" i="3" a="1"/>
  <c r="I5270" i="3" s="1"/>
  <c r="I5271" i="3" a="1"/>
  <c r="I5271" i="3" s="1"/>
  <c r="I5272" i="3" a="1"/>
  <c r="I5272" i="3" s="1"/>
  <c r="I5273" i="3" a="1"/>
  <c r="I5273" i="3" s="1"/>
  <c r="I5274" i="3" a="1"/>
  <c r="I5274" i="3" s="1"/>
  <c r="I5275" i="3" a="1"/>
  <c r="I5275" i="3" s="1"/>
  <c r="I5276" i="3" a="1"/>
  <c r="I5276" i="3" s="1"/>
  <c r="I5277" i="3" a="1"/>
  <c r="I5277" i="3" s="1"/>
  <c r="I5278" i="3" a="1"/>
  <c r="I5278" i="3" s="1"/>
  <c r="I5279" i="3" a="1"/>
  <c r="I5279" i="3" s="1"/>
  <c r="I5280" i="3" a="1"/>
  <c r="I5280" i="3" s="1"/>
  <c r="I5281" i="3" a="1"/>
  <c r="I5281" i="3" s="1"/>
  <c r="I5282" i="3" a="1"/>
  <c r="I5282" i="3" s="1"/>
  <c r="I5283" i="3" a="1"/>
  <c r="I5283" i="3" s="1"/>
  <c r="I5284" i="3" a="1"/>
  <c r="I5284" i="3" s="1"/>
  <c r="I5285" i="3" a="1"/>
  <c r="I5285" i="3" s="1"/>
  <c r="I5286" i="3" a="1"/>
  <c r="I5286" i="3" s="1"/>
  <c r="I5287" i="3" a="1"/>
  <c r="I5287" i="3" s="1"/>
  <c r="I5288" i="3" a="1"/>
  <c r="I5288" i="3" s="1"/>
  <c r="I5289" i="3" a="1"/>
  <c r="I5289" i="3" s="1"/>
  <c r="I5290" i="3" a="1"/>
  <c r="I5290" i="3" s="1"/>
  <c r="I5291" i="3" a="1"/>
  <c r="I5291" i="3" s="1"/>
  <c r="I5292" i="3" a="1"/>
  <c r="I5292" i="3" s="1"/>
  <c r="I5293" i="3" a="1"/>
  <c r="I5293" i="3" s="1"/>
  <c r="I5294" i="3" a="1"/>
  <c r="I5294" i="3" s="1"/>
  <c r="I5295" i="3" a="1"/>
  <c r="I5295" i="3" s="1"/>
  <c r="I5296" i="3" a="1"/>
  <c r="I5296" i="3" s="1"/>
  <c r="I5297" i="3" a="1"/>
  <c r="I5297" i="3" s="1"/>
  <c r="I5298" i="3" a="1"/>
  <c r="I5298" i="3" s="1"/>
  <c r="I5299" i="3" a="1"/>
  <c r="I5299" i="3" s="1"/>
  <c r="I5300" i="3" a="1"/>
  <c r="I5300" i="3" s="1"/>
  <c r="I5301" i="3" a="1"/>
  <c r="I5301" i="3" s="1"/>
  <c r="I5302" i="3" a="1"/>
  <c r="I5302" i="3" s="1"/>
  <c r="I5303" i="3" a="1"/>
  <c r="I5303" i="3" s="1"/>
  <c r="I5304" i="3" a="1"/>
  <c r="I5304" i="3" s="1"/>
  <c r="I5305" i="3" a="1"/>
  <c r="I5305" i="3" s="1"/>
  <c r="I5306" i="3" a="1"/>
  <c r="I5306" i="3" s="1"/>
  <c r="I5307" i="3" a="1"/>
  <c r="I5307" i="3" s="1"/>
  <c r="I5308" i="3" a="1"/>
  <c r="I5308" i="3" s="1"/>
  <c r="I5309" i="3" a="1"/>
  <c r="I5309" i="3" s="1"/>
  <c r="I5310" i="3" a="1"/>
  <c r="I5310" i="3" s="1"/>
  <c r="I5311" i="3" a="1"/>
  <c r="I5311" i="3" s="1"/>
  <c r="I5312" i="3" a="1"/>
  <c r="I5312" i="3" s="1"/>
  <c r="I5313" i="3" a="1"/>
  <c r="I5313" i="3" s="1"/>
  <c r="I5314" i="3" a="1"/>
  <c r="I5314" i="3" s="1"/>
  <c r="I5315" i="3" a="1"/>
  <c r="I5315" i="3" s="1"/>
  <c r="I5316" i="3" a="1"/>
  <c r="I5316" i="3" s="1"/>
  <c r="I5317" i="3" a="1"/>
  <c r="I5317" i="3" s="1"/>
  <c r="I5318" i="3" a="1"/>
  <c r="I5318" i="3" s="1"/>
  <c r="I5319" i="3" a="1"/>
  <c r="I5319" i="3" s="1"/>
  <c r="I5320" i="3" a="1"/>
  <c r="I5320" i="3" s="1"/>
  <c r="I5321" i="3" a="1"/>
  <c r="I5321" i="3" s="1"/>
  <c r="I5322" i="3" a="1"/>
  <c r="I5322" i="3" s="1"/>
  <c r="I5323" i="3" a="1"/>
  <c r="I5323" i="3" s="1"/>
  <c r="I5324" i="3" a="1"/>
  <c r="I5324" i="3" s="1"/>
  <c r="I5325" i="3" a="1"/>
  <c r="I5325" i="3" s="1"/>
  <c r="I5326" i="3" a="1"/>
  <c r="I5326" i="3" s="1"/>
  <c r="I5327" i="3" a="1"/>
  <c r="I5327" i="3" s="1"/>
  <c r="I5328" i="3" a="1"/>
  <c r="I5328" i="3" s="1"/>
  <c r="I5329" i="3" a="1"/>
  <c r="I5329" i="3" s="1"/>
  <c r="I5330" i="3" a="1"/>
  <c r="I5330" i="3" s="1"/>
  <c r="I5331" i="3" a="1"/>
  <c r="I5331" i="3" s="1"/>
  <c r="I5332" i="3" a="1"/>
  <c r="I5332" i="3" s="1"/>
  <c r="I5333" i="3" a="1"/>
  <c r="I5333" i="3" s="1"/>
  <c r="I5334" i="3" a="1"/>
  <c r="I5334" i="3" s="1"/>
  <c r="I5335" i="3" a="1"/>
  <c r="I5335" i="3" s="1"/>
  <c r="I5336" i="3" a="1"/>
  <c r="I5336" i="3" s="1"/>
  <c r="I5337" i="3" a="1"/>
  <c r="I5337" i="3" s="1"/>
  <c r="I5338" i="3" a="1"/>
  <c r="I5338" i="3" s="1"/>
  <c r="I5339" i="3" a="1"/>
  <c r="I5339" i="3" s="1"/>
  <c r="I5340" i="3" a="1"/>
  <c r="I5340" i="3" s="1"/>
  <c r="I5341" i="3" a="1"/>
  <c r="I5341" i="3" s="1"/>
  <c r="I5342" i="3" a="1"/>
  <c r="I5342" i="3" s="1"/>
  <c r="I5343" i="3" a="1"/>
  <c r="I5343" i="3" s="1"/>
  <c r="I5344" i="3" a="1"/>
  <c r="I5344" i="3" s="1"/>
  <c r="I5345" i="3" a="1"/>
  <c r="I5345" i="3" s="1"/>
  <c r="I5346" i="3" a="1"/>
  <c r="I5346" i="3" s="1"/>
  <c r="I5347" i="3" a="1"/>
  <c r="I5347" i="3" s="1"/>
  <c r="I5348" i="3" a="1"/>
  <c r="I5348" i="3" s="1"/>
  <c r="I5349" i="3" a="1"/>
  <c r="I5349" i="3" s="1"/>
  <c r="I5350" i="3" a="1"/>
  <c r="I5350" i="3" s="1"/>
  <c r="I5351" i="3" a="1"/>
  <c r="I5351" i="3" s="1"/>
  <c r="I5352" i="3" a="1"/>
  <c r="I5352" i="3" s="1"/>
  <c r="I5353" i="3" a="1"/>
  <c r="I5353" i="3" s="1"/>
  <c r="I5354" i="3" a="1"/>
  <c r="I5354" i="3" s="1"/>
  <c r="I5355" i="3" a="1"/>
  <c r="I5355" i="3" s="1"/>
  <c r="I5356" i="3" a="1"/>
  <c r="I5356" i="3" s="1"/>
  <c r="I5357" i="3" a="1"/>
  <c r="I5357" i="3" s="1"/>
  <c r="I5358" i="3" a="1"/>
  <c r="I5358" i="3" s="1"/>
  <c r="I5359" i="3" a="1"/>
  <c r="I5359" i="3" s="1"/>
  <c r="I5360" i="3" a="1"/>
  <c r="I5360" i="3" s="1"/>
  <c r="I5361" i="3" a="1"/>
  <c r="I5361" i="3" s="1"/>
  <c r="I5362" i="3" a="1"/>
  <c r="I5362" i="3" s="1"/>
  <c r="I5363" i="3" a="1"/>
  <c r="I5363" i="3" s="1"/>
  <c r="I5364" i="3" a="1"/>
  <c r="I5364" i="3" s="1"/>
  <c r="I5365" i="3" a="1"/>
  <c r="I5365" i="3" s="1"/>
  <c r="I5366" i="3" a="1"/>
  <c r="I5366" i="3" s="1"/>
  <c r="I5367" i="3" a="1"/>
  <c r="I5367" i="3" s="1"/>
  <c r="I5368" i="3" a="1"/>
  <c r="I5368" i="3" s="1"/>
  <c r="I5369" i="3" a="1"/>
  <c r="I5369" i="3" s="1"/>
  <c r="I5370" i="3" a="1"/>
  <c r="I5370" i="3" s="1"/>
  <c r="I5371" i="3" a="1"/>
  <c r="I5371" i="3" s="1"/>
  <c r="I5372" i="3" a="1"/>
  <c r="I5372" i="3" s="1"/>
  <c r="I5373" i="3" a="1"/>
  <c r="I5373" i="3" s="1"/>
  <c r="I5374" i="3" a="1"/>
  <c r="I5374" i="3" s="1"/>
  <c r="I5375" i="3" a="1"/>
  <c r="I5375" i="3" s="1"/>
  <c r="I5376" i="3" a="1"/>
  <c r="I5376" i="3" s="1"/>
  <c r="I5377" i="3" a="1"/>
  <c r="I5377" i="3" s="1"/>
  <c r="I5378" i="3" a="1"/>
  <c r="I5378" i="3" s="1"/>
  <c r="I5379" i="3" a="1"/>
  <c r="I5379" i="3" s="1"/>
  <c r="I5380" i="3" a="1"/>
  <c r="I5380" i="3" s="1"/>
  <c r="I5381" i="3" a="1"/>
  <c r="I5381" i="3" s="1"/>
  <c r="I5382" i="3" a="1"/>
  <c r="I5382" i="3" s="1"/>
  <c r="I5383" i="3" a="1"/>
  <c r="I5383" i="3" s="1"/>
  <c r="I5384" i="3" a="1"/>
  <c r="I5384" i="3" s="1"/>
  <c r="I5385" i="3" a="1"/>
  <c r="I5385" i="3" s="1"/>
  <c r="I5386" i="3" a="1"/>
  <c r="I5386" i="3" s="1"/>
  <c r="I5387" i="3" a="1"/>
  <c r="I5387" i="3" s="1"/>
  <c r="I5388" i="3" a="1"/>
  <c r="I5388" i="3" s="1"/>
  <c r="I5389" i="3" a="1"/>
  <c r="I5389" i="3" s="1"/>
  <c r="I5390" i="3" a="1"/>
  <c r="I5390" i="3" s="1"/>
  <c r="I5391" i="3" a="1"/>
  <c r="I5391" i="3" s="1"/>
  <c r="I5392" i="3" a="1"/>
  <c r="I5392" i="3" s="1"/>
  <c r="I5393" i="3" a="1"/>
  <c r="I5393" i="3" s="1"/>
  <c r="I5394" i="3" a="1"/>
  <c r="I5394" i="3" s="1"/>
  <c r="I5395" i="3" a="1"/>
  <c r="I5395" i="3" s="1"/>
  <c r="I5396" i="3" a="1"/>
  <c r="I5396" i="3" s="1"/>
  <c r="I5397" i="3" a="1"/>
  <c r="I5397" i="3" s="1"/>
  <c r="I5398" i="3" a="1"/>
  <c r="I5398" i="3" s="1"/>
  <c r="I5399" i="3" a="1"/>
  <c r="I5399" i="3" s="1"/>
  <c r="I5400" i="3" a="1"/>
  <c r="I5400" i="3" s="1"/>
  <c r="I5401" i="3" a="1"/>
  <c r="I5401" i="3" s="1"/>
  <c r="I5402" i="3" a="1"/>
  <c r="I5402" i="3" s="1"/>
  <c r="I5403" i="3" a="1"/>
  <c r="I5403" i="3" s="1"/>
  <c r="I5404" i="3" a="1"/>
  <c r="I5404" i="3" s="1"/>
  <c r="I5405" i="3" a="1"/>
  <c r="I5405" i="3" s="1"/>
  <c r="I5406" i="3" a="1"/>
  <c r="I5406" i="3" s="1"/>
  <c r="I5407" i="3" a="1"/>
  <c r="I5407" i="3" s="1"/>
  <c r="I5408" i="3" a="1"/>
  <c r="I5408" i="3" s="1"/>
  <c r="I5409" i="3" a="1"/>
  <c r="I5409" i="3" s="1"/>
  <c r="I5410" i="3" a="1"/>
  <c r="I5410" i="3" s="1"/>
  <c r="I5411" i="3" a="1"/>
  <c r="I5411" i="3" s="1"/>
  <c r="I5412" i="3" a="1"/>
  <c r="I5412" i="3" s="1"/>
  <c r="I5413" i="3" a="1"/>
  <c r="I5413" i="3" s="1"/>
  <c r="I5414" i="3" a="1"/>
  <c r="I5414" i="3" s="1"/>
  <c r="I5415" i="3" a="1"/>
  <c r="I5415" i="3" s="1"/>
  <c r="I5416" i="3" a="1"/>
  <c r="I5416" i="3" s="1"/>
  <c r="I5417" i="3" a="1"/>
  <c r="I5417" i="3" s="1"/>
  <c r="I5418" i="3" a="1"/>
  <c r="I5418" i="3" s="1"/>
  <c r="I5419" i="3" a="1"/>
  <c r="I5419" i="3" s="1"/>
  <c r="I5420" i="3" a="1"/>
  <c r="I5420" i="3" s="1"/>
  <c r="I5421" i="3" a="1"/>
  <c r="I5421" i="3" s="1"/>
  <c r="I5422" i="3" a="1"/>
  <c r="I5422" i="3" s="1"/>
  <c r="I5423" i="3" a="1"/>
  <c r="I5423" i="3" s="1"/>
  <c r="I5424" i="3" a="1"/>
  <c r="I5424" i="3" s="1"/>
  <c r="I5425" i="3" a="1"/>
  <c r="I5425" i="3" s="1"/>
  <c r="I5426" i="3" a="1"/>
  <c r="I5426" i="3" s="1"/>
  <c r="I5427" i="3" a="1"/>
  <c r="I5427" i="3" s="1"/>
  <c r="I5428" i="3" a="1"/>
  <c r="I5428" i="3" s="1"/>
  <c r="I5429" i="3" a="1"/>
  <c r="I5429" i="3" s="1"/>
  <c r="I5430" i="3" a="1"/>
  <c r="I5430" i="3" s="1"/>
  <c r="I5431" i="3" a="1"/>
  <c r="I5431" i="3" s="1"/>
  <c r="I5432" i="3" a="1"/>
  <c r="I5432" i="3" s="1"/>
  <c r="I5433" i="3" a="1"/>
  <c r="I5433" i="3" s="1"/>
  <c r="I5434" i="3" a="1"/>
  <c r="I5434" i="3" s="1"/>
  <c r="I5435" i="3" a="1"/>
  <c r="I5435" i="3" s="1"/>
  <c r="I5436" i="3" a="1"/>
  <c r="I5436" i="3" s="1"/>
  <c r="I5437" i="3" a="1"/>
  <c r="I5437" i="3" s="1"/>
  <c r="I5438" i="3" a="1"/>
  <c r="I5438" i="3" s="1"/>
  <c r="I5439" i="3" a="1"/>
  <c r="I5439" i="3" s="1"/>
  <c r="I5440" i="3" a="1"/>
  <c r="I5440" i="3" s="1"/>
  <c r="I5441" i="3" a="1"/>
  <c r="I5441" i="3" s="1"/>
  <c r="I5442" i="3" a="1"/>
  <c r="I5442" i="3" s="1"/>
  <c r="I5443" i="3" a="1"/>
  <c r="I5443" i="3" s="1"/>
  <c r="I5444" i="3" a="1"/>
  <c r="I5444" i="3" s="1"/>
  <c r="I5445" i="3" a="1"/>
  <c r="I5445" i="3" s="1"/>
  <c r="I5446" i="3" a="1"/>
  <c r="I5446" i="3" s="1"/>
  <c r="I5447" i="3" a="1"/>
  <c r="I5447" i="3" s="1"/>
  <c r="I5448" i="3" a="1"/>
  <c r="I5448" i="3" s="1"/>
  <c r="I5449" i="3" a="1"/>
  <c r="I5449" i="3" s="1"/>
  <c r="I5450" i="3" a="1"/>
  <c r="I5450" i="3" s="1"/>
  <c r="I5451" i="3" a="1"/>
  <c r="I5451" i="3" s="1"/>
  <c r="I5452" i="3" a="1"/>
  <c r="I5452" i="3" s="1"/>
  <c r="I5453" i="3" a="1"/>
  <c r="I5453" i="3" s="1"/>
  <c r="I5454" i="3" a="1"/>
  <c r="I5454" i="3" s="1"/>
  <c r="I5455" i="3" a="1"/>
  <c r="I5455" i="3" s="1"/>
  <c r="I5456" i="3" a="1"/>
  <c r="I5456" i="3" s="1"/>
  <c r="I5457" i="3" a="1"/>
  <c r="I5457" i="3" s="1"/>
  <c r="I5458" i="3" a="1"/>
  <c r="I5458" i="3" s="1"/>
  <c r="I5459" i="3" a="1"/>
  <c r="I5459" i="3" s="1"/>
  <c r="I5460" i="3" a="1"/>
  <c r="I5460" i="3" s="1"/>
  <c r="I5461" i="3" a="1"/>
  <c r="I5461" i="3" s="1"/>
  <c r="I5462" i="3" a="1"/>
  <c r="I5462" i="3" s="1"/>
  <c r="I5463" i="3" a="1"/>
  <c r="I5463" i="3" s="1"/>
  <c r="I5464" i="3" a="1"/>
  <c r="I5464" i="3" s="1"/>
  <c r="I5465" i="3" a="1"/>
  <c r="I5465" i="3" s="1"/>
  <c r="I5466" i="3" a="1"/>
  <c r="I5466" i="3" s="1"/>
  <c r="I5467" i="3" a="1"/>
  <c r="I5467" i="3" s="1"/>
  <c r="I5468" i="3" a="1"/>
  <c r="I5468" i="3" s="1"/>
  <c r="I5469" i="3" a="1"/>
  <c r="I5469" i="3" s="1"/>
  <c r="I5470" i="3" a="1"/>
  <c r="I5470" i="3" s="1"/>
  <c r="I5471" i="3" a="1"/>
  <c r="I5471" i="3" s="1"/>
  <c r="I5472" i="3" a="1"/>
  <c r="I5472" i="3" s="1"/>
  <c r="I5473" i="3" a="1"/>
  <c r="I5473" i="3" s="1"/>
  <c r="I5474" i="3" a="1"/>
  <c r="I5474" i="3" s="1"/>
  <c r="I5475" i="3" a="1"/>
  <c r="I5475" i="3" s="1"/>
  <c r="I5476" i="3" a="1"/>
  <c r="I5476" i="3" s="1"/>
  <c r="I5477" i="3" a="1"/>
  <c r="I5477" i="3" s="1"/>
  <c r="I5478" i="3" a="1"/>
  <c r="I5478" i="3" s="1"/>
  <c r="I5479" i="3" a="1"/>
  <c r="I5479" i="3" s="1"/>
  <c r="I5480" i="3" a="1"/>
  <c r="I5480" i="3" s="1"/>
  <c r="I5481" i="3" a="1"/>
  <c r="I5481" i="3" s="1"/>
  <c r="I5482" i="3" a="1"/>
  <c r="I5482" i="3" s="1"/>
  <c r="I5483" i="3" a="1"/>
  <c r="I5483" i="3" s="1"/>
  <c r="I5484" i="3" a="1"/>
  <c r="I5484" i="3" s="1"/>
  <c r="I5485" i="3" a="1"/>
  <c r="I5485" i="3" s="1"/>
  <c r="I5486" i="3" a="1"/>
  <c r="I5486" i="3" s="1"/>
  <c r="I5487" i="3" a="1"/>
  <c r="I5487" i="3" s="1"/>
  <c r="I5488" i="3" a="1"/>
  <c r="I5488" i="3" s="1"/>
  <c r="I5489" i="3" a="1"/>
  <c r="I5489" i="3" s="1"/>
  <c r="I5490" i="3" a="1"/>
  <c r="I5490" i="3" s="1"/>
  <c r="I5491" i="3" a="1"/>
  <c r="I5491" i="3" s="1"/>
  <c r="I5492" i="3" a="1"/>
  <c r="I5492" i="3" s="1"/>
  <c r="I5493" i="3" a="1"/>
  <c r="I5493" i="3" s="1"/>
  <c r="I5494" i="3" a="1"/>
  <c r="I5494" i="3" s="1"/>
  <c r="I5495" i="3" a="1"/>
  <c r="I5495" i="3" s="1"/>
  <c r="I5496" i="3" a="1"/>
  <c r="I5496" i="3" s="1"/>
  <c r="I5497" i="3" a="1"/>
  <c r="I5497" i="3" s="1"/>
  <c r="I5498" i="3" a="1"/>
  <c r="I5498" i="3" s="1"/>
  <c r="I5499" i="3" a="1"/>
  <c r="I5499" i="3" s="1"/>
  <c r="I5500" i="3" a="1"/>
  <c r="I5500" i="3" s="1"/>
  <c r="I5501" i="3" a="1"/>
  <c r="I5501" i="3" s="1"/>
  <c r="I5502" i="3" a="1"/>
  <c r="I5502" i="3" s="1"/>
  <c r="I5503" i="3" a="1"/>
  <c r="I5503" i="3" s="1"/>
  <c r="I5504" i="3" a="1"/>
  <c r="I5504" i="3" s="1"/>
  <c r="I5505" i="3" a="1"/>
  <c r="I5505" i="3" s="1"/>
  <c r="I5506" i="3" a="1"/>
  <c r="I5506" i="3" s="1"/>
  <c r="I5507" i="3" a="1"/>
  <c r="I5507" i="3" s="1"/>
  <c r="I5508" i="3" a="1"/>
  <c r="I5508" i="3" s="1"/>
  <c r="I5509" i="3" a="1"/>
  <c r="I5509" i="3" s="1"/>
  <c r="I5510" i="3" a="1"/>
  <c r="I5510" i="3" s="1"/>
  <c r="I5511" i="3" a="1"/>
  <c r="I5511" i="3" s="1"/>
  <c r="I5512" i="3" a="1"/>
  <c r="I5512" i="3" s="1"/>
  <c r="I5513" i="3" a="1"/>
  <c r="I5513" i="3" s="1"/>
  <c r="I5514" i="3" a="1"/>
  <c r="I5514" i="3" s="1"/>
  <c r="I5515" i="3" a="1"/>
  <c r="I5515" i="3" s="1"/>
  <c r="I5516" i="3" a="1"/>
  <c r="I5516" i="3" s="1"/>
  <c r="I5517" i="3" a="1"/>
  <c r="I5517" i="3" s="1"/>
  <c r="I5518" i="3" a="1"/>
  <c r="I5518" i="3" s="1"/>
  <c r="I5519" i="3" a="1"/>
  <c r="I5519" i="3" s="1"/>
  <c r="I5520" i="3" a="1"/>
  <c r="I5520" i="3" s="1"/>
  <c r="I5521" i="3" a="1"/>
  <c r="I5521" i="3" s="1"/>
  <c r="I5522" i="3" a="1"/>
  <c r="I5522" i="3" s="1"/>
  <c r="I5523" i="3" a="1"/>
  <c r="I5523" i="3" s="1"/>
  <c r="I5524" i="3" a="1"/>
  <c r="I5524" i="3" s="1"/>
  <c r="I5525" i="3" a="1"/>
  <c r="I5525" i="3" s="1"/>
  <c r="I5526" i="3" a="1"/>
  <c r="I5526" i="3" s="1"/>
  <c r="I5527" i="3" a="1"/>
  <c r="I5527" i="3" s="1"/>
  <c r="I5528" i="3" a="1"/>
  <c r="I5528" i="3" s="1"/>
  <c r="I5529" i="3" a="1"/>
  <c r="I5529" i="3" s="1"/>
  <c r="I5530" i="3" a="1"/>
  <c r="I5530" i="3" s="1"/>
  <c r="I5531" i="3" a="1"/>
  <c r="I5531" i="3" s="1"/>
  <c r="I5532" i="3" a="1"/>
  <c r="I5532" i="3" s="1"/>
  <c r="I5533" i="3" a="1"/>
  <c r="I5533" i="3" s="1"/>
  <c r="I5534" i="3" a="1"/>
  <c r="I5534" i="3" s="1"/>
  <c r="I5535" i="3" a="1"/>
  <c r="I5535" i="3" s="1"/>
  <c r="I5536" i="3" a="1"/>
  <c r="I5536" i="3" s="1"/>
  <c r="I5537" i="3" a="1"/>
  <c r="I5537" i="3" s="1"/>
  <c r="I5538" i="3" a="1"/>
  <c r="I5538" i="3" s="1"/>
  <c r="I5539" i="3" a="1"/>
  <c r="I5539" i="3" s="1"/>
  <c r="I5540" i="3" a="1"/>
  <c r="I5540" i="3" s="1"/>
  <c r="I5541" i="3" a="1"/>
  <c r="I5541" i="3" s="1"/>
  <c r="I5542" i="3" a="1"/>
  <c r="I5542" i="3" s="1"/>
  <c r="I5543" i="3" a="1"/>
  <c r="I5543" i="3" s="1"/>
  <c r="I5544" i="3" a="1"/>
  <c r="I5544" i="3" s="1"/>
  <c r="I5545" i="3" a="1"/>
  <c r="I5545" i="3" s="1"/>
  <c r="I5546" i="3" a="1"/>
  <c r="I5546" i="3" s="1"/>
  <c r="I5547" i="3" a="1"/>
  <c r="I5547" i="3" s="1"/>
  <c r="I5548" i="3" a="1"/>
  <c r="I5548" i="3" s="1"/>
  <c r="I5549" i="3" a="1"/>
  <c r="I5549" i="3" s="1"/>
  <c r="I5550" i="3" a="1"/>
  <c r="I5550" i="3" s="1"/>
  <c r="I5551" i="3" a="1"/>
  <c r="I5551" i="3" s="1"/>
  <c r="I5552" i="3" a="1"/>
  <c r="I5552" i="3" s="1"/>
  <c r="I5553" i="3" a="1"/>
  <c r="I5553" i="3" s="1"/>
  <c r="I5554" i="3" a="1"/>
  <c r="I5554" i="3" s="1"/>
  <c r="I5555" i="3" a="1"/>
  <c r="I5555" i="3" s="1"/>
  <c r="I5556" i="3" a="1"/>
  <c r="I5556" i="3" s="1"/>
  <c r="I5557" i="3" a="1"/>
  <c r="I5557" i="3" s="1"/>
  <c r="I5558" i="3" a="1"/>
  <c r="I5558" i="3" s="1"/>
  <c r="I5559" i="3" a="1"/>
  <c r="I5559" i="3" s="1"/>
  <c r="I5560" i="3" a="1"/>
  <c r="I5560" i="3" s="1"/>
  <c r="I5561" i="3" a="1"/>
  <c r="I5561" i="3" s="1"/>
  <c r="I5562" i="3" a="1"/>
  <c r="I5562" i="3" s="1"/>
  <c r="I5563" i="3" a="1"/>
  <c r="I5563" i="3" s="1"/>
  <c r="I5564" i="3" a="1"/>
  <c r="I5564" i="3" s="1"/>
  <c r="I5565" i="3" a="1"/>
  <c r="I5565" i="3" s="1"/>
  <c r="I5566" i="3" a="1"/>
  <c r="I5566" i="3" s="1"/>
  <c r="I5567" i="3" a="1"/>
  <c r="I5567" i="3" s="1"/>
  <c r="I5568" i="3" a="1"/>
  <c r="I5568" i="3" s="1"/>
  <c r="I5569" i="3" a="1"/>
  <c r="I5569" i="3" s="1"/>
  <c r="I5570" i="3" a="1"/>
  <c r="I5570" i="3" s="1"/>
  <c r="I5571" i="3" a="1"/>
  <c r="I5571" i="3" s="1"/>
  <c r="I5572" i="3" a="1"/>
  <c r="I5572" i="3" s="1"/>
  <c r="I5573" i="3" a="1"/>
  <c r="I5573" i="3" s="1"/>
  <c r="I5574" i="3" a="1"/>
  <c r="I5574" i="3" s="1"/>
  <c r="I5575" i="3" a="1"/>
  <c r="I5575" i="3" s="1"/>
  <c r="I5576" i="3" a="1"/>
  <c r="I5576" i="3" s="1"/>
  <c r="I5577" i="3" a="1"/>
  <c r="I5577" i="3" s="1"/>
  <c r="I5578" i="3" a="1"/>
  <c r="I5578" i="3" s="1"/>
  <c r="I5579" i="3" a="1"/>
  <c r="I5579" i="3" s="1"/>
  <c r="I5580" i="3" a="1"/>
  <c r="I5580" i="3" s="1"/>
  <c r="I5581" i="3" a="1"/>
  <c r="I5581" i="3" s="1"/>
  <c r="I5582" i="3" a="1"/>
  <c r="I5582" i="3" s="1"/>
  <c r="I5583" i="3" a="1"/>
  <c r="I5583" i="3" s="1"/>
  <c r="I5584" i="3" a="1"/>
  <c r="I5584" i="3" s="1"/>
  <c r="I5585" i="3" a="1"/>
  <c r="I5585" i="3" s="1"/>
  <c r="I5586" i="3" a="1"/>
  <c r="I5586" i="3" s="1"/>
  <c r="I5587" i="3" a="1"/>
  <c r="I5587" i="3" s="1"/>
  <c r="I5588" i="3" a="1"/>
  <c r="I5588" i="3" s="1"/>
  <c r="I5589" i="3" a="1"/>
  <c r="I5589" i="3" s="1"/>
  <c r="I5590" i="3" a="1"/>
  <c r="I5590" i="3" s="1"/>
  <c r="I5591" i="3" a="1"/>
  <c r="I5591" i="3" s="1"/>
  <c r="I5592" i="3" a="1"/>
  <c r="I5592" i="3" s="1"/>
  <c r="I5593" i="3" a="1"/>
  <c r="I5593" i="3" s="1"/>
  <c r="I5594" i="3" a="1"/>
  <c r="I5594" i="3" s="1"/>
  <c r="I5595" i="3" a="1"/>
  <c r="I5595" i="3" s="1"/>
  <c r="I5596" i="3" a="1"/>
  <c r="I5596" i="3" s="1"/>
  <c r="I5597" i="3" a="1"/>
  <c r="I5597" i="3" s="1"/>
  <c r="I5598" i="3" a="1"/>
  <c r="I5598" i="3" s="1"/>
  <c r="I5599" i="3" a="1"/>
  <c r="I5599" i="3" s="1"/>
  <c r="I5600" i="3" a="1"/>
  <c r="I5600" i="3" s="1"/>
  <c r="I5601" i="3" a="1"/>
  <c r="I5601" i="3" s="1"/>
  <c r="I5602" i="3" a="1"/>
  <c r="I5602" i="3" s="1"/>
  <c r="I5603" i="3" a="1"/>
  <c r="I5603" i="3" s="1"/>
  <c r="I5604" i="3" a="1"/>
  <c r="I5604" i="3" s="1"/>
  <c r="I5605" i="3" a="1"/>
  <c r="I5605" i="3" s="1"/>
  <c r="I5606" i="3" a="1"/>
  <c r="I5606" i="3" s="1"/>
  <c r="I5607" i="3" a="1"/>
  <c r="I5607" i="3" s="1"/>
  <c r="I5608" i="3" a="1"/>
  <c r="I5608" i="3" s="1"/>
  <c r="I5609" i="3" a="1"/>
  <c r="I5609" i="3" s="1"/>
  <c r="I5610" i="3" a="1"/>
  <c r="I5610" i="3" s="1"/>
  <c r="I5611" i="3" a="1"/>
  <c r="I5611" i="3" s="1"/>
  <c r="I5612" i="3" a="1"/>
  <c r="I5612" i="3" s="1"/>
  <c r="I5613" i="3" a="1"/>
  <c r="I5613" i="3" s="1"/>
  <c r="I5614" i="3" a="1"/>
  <c r="I5614" i="3" s="1"/>
  <c r="I5615" i="3" a="1"/>
  <c r="I5615" i="3" s="1"/>
  <c r="I5616" i="3" a="1"/>
  <c r="I5616" i="3" s="1"/>
  <c r="I5617" i="3" a="1"/>
  <c r="I5617" i="3" s="1"/>
  <c r="I5618" i="3" a="1"/>
  <c r="I5618" i="3" s="1"/>
  <c r="I5619" i="3" a="1"/>
  <c r="I5619" i="3" s="1"/>
  <c r="I5620" i="3" a="1"/>
  <c r="I5620" i="3" s="1"/>
  <c r="I5621" i="3" a="1"/>
  <c r="I5621" i="3" s="1"/>
  <c r="I5622" i="3" a="1"/>
  <c r="I5622" i="3" s="1"/>
  <c r="I5623" i="3" a="1"/>
  <c r="I5623" i="3" s="1"/>
  <c r="I5624" i="3" a="1"/>
  <c r="I5624" i="3" s="1"/>
  <c r="I5625" i="3" a="1"/>
  <c r="I5625" i="3" s="1"/>
  <c r="I5626" i="3" a="1"/>
  <c r="I5626" i="3" s="1"/>
  <c r="I5627" i="3" a="1"/>
  <c r="I5627" i="3" s="1"/>
  <c r="I5628" i="3" a="1"/>
  <c r="I5628" i="3" s="1"/>
  <c r="I5629" i="3" a="1"/>
  <c r="I5629" i="3" s="1"/>
  <c r="I5630" i="3" a="1"/>
  <c r="I5630" i="3" s="1"/>
  <c r="I5631" i="3" a="1"/>
  <c r="I5631" i="3" s="1"/>
  <c r="I5632" i="3" a="1"/>
  <c r="I5632" i="3" s="1"/>
  <c r="I5633" i="3" a="1"/>
  <c r="I5633" i="3" s="1"/>
  <c r="I5634" i="3" a="1"/>
  <c r="I5634" i="3" s="1"/>
  <c r="I5635" i="3" a="1"/>
  <c r="I5635" i="3" s="1"/>
  <c r="I5636" i="3" a="1"/>
  <c r="I5636" i="3" s="1"/>
  <c r="I5637" i="3" a="1"/>
  <c r="I5637" i="3" s="1"/>
  <c r="I5638" i="3" a="1"/>
  <c r="I5638" i="3" s="1"/>
  <c r="I5639" i="3" a="1"/>
  <c r="I5639" i="3" s="1"/>
  <c r="I5640" i="3" a="1"/>
  <c r="I5640" i="3" s="1"/>
  <c r="I5641" i="3" a="1"/>
  <c r="I5641" i="3" s="1"/>
  <c r="I5642" i="3" a="1"/>
  <c r="I5642" i="3" s="1"/>
  <c r="I5643" i="3" a="1"/>
  <c r="I5643" i="3" s="1"/>
  <c r="I5644" i="3" a="1"/>
  <c r="I5644" i="3" s="1"/>
  <c r="I5645" i="3" a="1"/>
  <c r="I5645" i="3" s="1"/>
  <c r="I5646" i="3" a="1"/>
  <c r="I5646" i="3" s="1"/>
  <c r="I5647" i="3" a="1"/>
  <c r="I5647" i="3" s="1"/>
  <c r="I5648" i="3" a="1"/>
  <c r="I5648" i="3" s="1"/>
  <c r="I5649" i="3" a="1"/>
  <c r="I5649" i="3" s="1"/>
  <c r="I5650" i="3" a="1"/>
  <c r="I5650" i="3" s="1"/>
  <c r="I5651" i="3" a="1"/>
  <c r="I5651" i="3" s="1"/>
  <c r="I5652" i="3" a="1"/>
  <c r="I5652" i="3" s="1"/>
  <c r="I5653" i="3" a="1"/>
  <c r="I5653" i="3" s="1"/>
  <c r="I5654" i="3" a="1"/>
  <c r="I5654" i="3" s="1"/>
  <c r="I5655" i="3" a="1"/>
  <c r="I5655" i="3" s="1"/>
  <c r="I5656" i="3" a="1"/>
  <c r="I5656" i="3" s="1"/>
  <c r="I5657" i="3" a="1"/>
  <c r="I5657" i="3" s="1"/>
  <c r="I5658" i="3" a="1"/>
  <c r="I5658" i="3" s="1"/>
  <c r="I5659" i="3" a="1"/>
  <c r="I5659" i="3" s="1"/>
  <c r="I5660" i="3" a="1"/>
  <c r="I5660" i="3" s="1"/>
  <c r="I5661" i="3" a="1"/>
  <c r="I5661" i="3" s="1"/>
  <c r="I5662" i="3" a="1"/>
  <c r="I5662" i="3" s="1"/>
  <c r="I5663" i="3" a="1"/>
  <c r="I5663" i="3" s="1"/>
  <c r="I5664" i="3" a="1"/>
  <c r="I5664" i="3" s="1"/>
  <c r="I5665" i="3" a="1"/>
  <c r="I5665" i="3" s="1"/>
  <c r="I5666" i="3" a="1"/>
  <c r="I5666" i="3" s="1"/>
  <c r="I5667" i="3" a="1"/>
  <c r="I5667" i="3" s="1"/>
  <c r="I5668" i="3" a="1"/>
  <c r="I5668" i="3" s="1"/>
  <c r="I5669" i="3" a="1"/>
  <c r="I5669" i="3" s="1"/>
  <c r="I5670" i="3" a="1"/>
  <c r="I5670" i="3" s="1"/>
  <c r="I5671" i="3" a="1"/>
  <c r="I5671" i="3" s="1"/>
  <c r="I5672" i="3" a="1"/>
  <c r="I5672" i="3" s="1"/>
  <c r="I5673" i="3" a="1"/>
  <c r="I5673" i="3" s="1"/>
  <c r="I5674" i="3" a="1"/>
  <c r="I5674" i="3" s="1"/>
  <c r="I5675" i="3" a="1"/>
  <c r="I5675" i="3" s="1"/>
  <c r="I5676" i="3" a="1"/>
  <c r="I5676" i="3" s="1"/>
  <c r="I5677" i="3" a="1"/>
  <c r="I5677" i="3" s="1"/>
  <c r="I5678" i="3" a="1"/>
  <c r="I5678" i="3" s="1"/>
  <c r="I5679" i="3" a="1"/>
  <c r="I5679" i="3" s="1"/>
  <c r="I5680" i="3" a="1"/>
  <c r="I5680" i="3" s="1"/>
  <c r="I5681" i="3" a="1"/>
  <c r="I5681" i="3" s="1"/>
  <c r="I5682" i="3" a="1"/>
  <c r="I5682" i="3" s="1"/>
  <c r="I5683" i="3" a="1"/>
  <c r="I5683" i="3" s="1"/>
  <c r="I5684" i="3" a="1"/>
  <c r="I5684" i="3" s="1"/>
  <c r="I5685" i="3" a="1"/>
  <c r="I5685" i="3" s="1"/>
  <c r="I5686" i="3" a="1"/>
  <c r="I5686" i="3" s="1"/>
  <c r="I5687" i="3" a="1"/>
  <c r="I5687" i="3" s="1"/>
  <c r="I5688" i="3" a="1"/>
  <c r="I5688" i="3" s="1"/>
  <c r="I5689" i="3" a="1"/>
  <c r="I5689" i="3" s="1"/>
  <c r="I5690" i="3" a="1"/>
  <c r="I5690" i="3" s="1"/>
  <c r="I5691" i="3" a="1"/>
  <c r="I5691" i="3" s="1"/>
  <c r="I5692" i="3" a="1"/>
  <c r="I5692" i="3" s="1"/>
  <c r="I5693" i="3" a="1"/>
  <c r="I5693" i="3" s="1"/>
  <c r="I5694" i="3" a="1"/>
  <c r="I5694" i="3" s="1"/>
  <c r="I5695" i="3" a="1"/>
  <c r="I5695" i="3" s="1"/>
  <c r="I5696" i="3" a="1"/>
  <c r="I5696" i="3" s="1"/>
  <c r="I5697" i="3" a="1"/>
  <c r="I5697" i="3" s="1"/>
  <c r="I5698" i="3" a="1"/>
  <c r="I5698" i="3" s="1"/>
  <c r="I5699" i="3" a="1"/>
  <c r="I5699" i="3" s="1"/>
  <c r="I5700" i="3" a="1"/>
  <c r="I5700" i="3" s="1"/>
  <c r="I5701" i="3" a="1"/>
  <c r="I5701" i="3" s="1"/>
  <c r="I5702" i="3" a="1"/>
  <c r="I5702" i="3" s="1"/>
  <c r="I5703" i="3" a="1"/>
  <c r="I5703" i="3" s="1"/>
  <c r="I5704" i="3" a="1"/>
  <c r="I5704" i="3" s="1"/>
  <c r="I5705" i="3" a="1"/>
  <c r="I5705" i="3" s="1"/>
  <c r="I5706" i="3" a="1"/>
  <c r="I5706" i="3" s="1"/>
  <c r="I5707" i="3" a="1"/>
  <c r="I5707" i="3" s="1"/>
  <c r="I5708" i="3" a="1"/>
  <c r="I5708" i="3" s="1"/>
  <c r="I5709" i="3" a="1"/>
  <c r="I5709" i="3" s="1"/>
  <c r="I5710" i="3" a="1"/>
  <c r="I5710" i="3" s="1"/>
  <c r="I5711" i="3" a="1"/>
  <c r="I5711" i="3" s="1"/>
  <c r="I5712" i="3" a="1"/>
  <c r="I5712" i="3" s="1"/>
  <c r="I5713" i="3" a="1"/>
  <c r="I5713" i="3" s="1"/>
  <c r="I5714" i="3" a="1"/>
  <c r="I5714" i="3" s="1"/>
  <c r="I5715" i="3" a="1"/>
  <c r="I5715" i="3" s="1"/>
  <c r="I5716" i="3" a="1"/>
  <c r="I5716" i="3" s="1"/>
  <c r="I5717" i="3" a="1"/>
  <c r="I5717" i="3" s="1"/>
  <c r="I5718" i="3" a="1"/>
  <c r="I5718" i="3" s="1"/>
  <c r="I5719" i="3" a="1"/>
  <c r="I5719" i="3" s="1"/>
  <c r="I5720" i="3" a="1"/>
  <c r="I5720" i="3" s="1"/>
  <c r="I5721" i="3" a="1"/>
  <c r="I5721" i="3" s="1"/>
  <c r="I5722" i="3" a="1"/>
  <c r="I5722" i="3" s="1"/>
  <c r="I5723" i="3" a="1"/>
  <c r="I5723" i="3" s="1"/>
  <c r="I5724" i="3" a="1"/>
  <c r="I5724" i="3" s="1"/>
  <c r="I5725" i="3" a="1"/>
  <c r="I5725" i="3" s="1"/>
  <c r="I5726" i="3" a="1"/>
  <c r="I5726" i="3" s="1"/>
  <c r="I5727" i="3" a="1"/>
  <c r="I5727" i="3" s="1"/>
  <c r="I5728" i="3" a="1"/>
  <c r="I5728" i="3" s="1"/>
  <c r="I5729" i="3" a="1"/>
  <c r="I5729" i="3" s="1"/>
  <c r="I5730" i="3" a="1"/>
  <c r="I5730" i="3" s="1"/>
  <c r="I5731" i="3" a="1"/>
  <c r="I5731" i="3" s="1"/>
  <c r="I5732" i="3" a="1"/>
  <c r="I5732" i="3" s="1"/>
  <c r="I5733" i="3" a="1"/>
  <c r="I5733" i="3" s="1"/>
  <c r="I5734" i="3" a="1"/>
  <c r="I5734" i="3" s="1"/>
  <c r="I5735" i="3" a="1"/>
  <c r="I5735" i="3" s="1"/>
  <c r="I5736" i="3" a="1"/>
  <c r="I5736" i="3" s="1"/>
  <c r="I5737" i="3" a="1"/>
  <c r="I5737" i="3" s="1"/>
  <c r="I5738" i="3" a="1"/>
  <c r="I5738" i="3" s="1"/>
  <c r="I5739" i="3" a="1"/>
  <c r="I5739" i="3" s="1"/>
  <c r="I5740" i="3" a="1"/>
  <c r="I5740" i="3" s="1"/>
  <c r="I5741" i="3" a="1"/>
  <c r="I5741" i="3" s="1"/>
  <c r="I5742" i="3" a="1"/>
  <c r="I5742" i="3" s="1"/>
  <c r="I5743" i="3" a="1"/>
  <c r="I5743" i="3" s="1"/>
  <c r="I5744" i="3" a="1"/>
  <c r="I5744" i="3" s="1"/>
  <c r="I5745" i="3" a="1"/>
  <c r="I5745" i="3" s="1"/>
  <c r="I5746" i="3" a="1"/>
  <c r="I5746" i="3" s="1"/>
  <c r="I5747" i="3" a="1"/>
  <c r="I5747" i="3" s="1"/>
  <c r="I5748" i="3" a="1"/>
  <c r="I5748" i="3" s="1"/>
  <c r="I5749" i="3" a="1"/>
  <c r="I5749" i="3" s="1"/>
  <c r="I5750" i="3" a="1"/>
  <c r="I5750" i="3" s="1"/>
  <c r="I5751" i="3" a="1"/>
  <c r="I5751" i="3" s="1"/>
  <c r="I5752" i="3" a="1"/>
  <c r="I5752" i="3" s="1"/>
  <c r="I5753" i="3" a="1"/>
  <c r="I5753" i="3" s="1"/>
  <c r="I5754" i="3" a="1"/>
  <c r="I5754" i="3" s="1"/>
  <c r="I5755" i="3" a="1"/>
  <c r="I5755" i="3" s="1"/>
  <c r="I5756" i="3" a="1"/>
  <c r="I5756" i="3" s="1"/>
  <c r="I5757" i="3" a="1"/>
  <c r="I5757" i="3" s="1"/>
  <c r="I5758" i="3" a="1"/>
  <c r="I5758" i="3" s="1"/>
  <c r="I5759" i="3" a="1"/>
  <c r="I5759" i="3" s="1"/>
  <c r="I5760" i="3" a="1"/>
  <c r="I5760" i="3" s="1"/>
  <c r="I5761" i="3" a="1"/>
  <c r="I5761" i="3" s="1"/>
  <c r="I5762" i="3" a="1"/>
  <c r="I5762" i="3" s="1"/>
  <c r="I5763" i="3" a="1"/>
  <c r="I5763" i="3" s="1"/>
  <c r="I5764" i="3" a="1"/>
  <c r="I5764" i="3" s="1"/>
  <c r="I5765" i="3" a="1"/>
  <c r="I5765" i="3" s="1"/>
  <c r="I5766" i="3" a="1"/>
  <c r="I5766" i="3" s="1"/>
  <c r="I5767" i="3" a="1"/>
  <c r="I5767" i="3" s="1"/>
  <c r="I5768" i="3" a="1"/>
  <c r="I5768" i="3" s="1"/>
  <c r="I5769" i="3" a="1"/>
  <c r="I5769" i="3" s="1"/>
  <c r="I5770" i="3" a="1"/>
  <c r="I5770" i="3" s="1"/>
  <c r="I5771" i="3" a="1"/>
  <c r="I5771" i="3" s="1"/>
  <c r="I5772" i="3" a="1"/>
  <c r="I5772" i="3" s="1"/>
  <c r="I5773" i="3" a="1"/>
  <c r="I5773" i="3" s="1"/>
  <c r="I5774" i="3" a="1"/>
  <c r="I5774" i="3" s="1"/>
  <c r="I5775" i="3" a="1"/>
  <c r="I5775" i="3" s="1"/>
  <c r="I5776" i="3" a="1"/>
  <c r="I5776" i="3" s="1"/>
  <c r="I5777" i="3" a="1"/>
  <c r="I5777" i="3" s="1"/>
  <c r="I5778" i="3" a="1"/>
  <c r="I5778" i="3" s="1"/>
  <c r="I5779" i="3" a="1"/>
  <c r="I5779" i="3" s="1"/>
  <c r="I5780" i="3" a="1"/>
  <c r="I5780" i="3" s="1"/>
  <c r="I5781" i="3" a="1"/>
  <c r="I5781" i="3" s="1"/>
  <c r="I5782" i="3" a="1"/>
  <c r="I5782" i="3" s="1"/>
  <c r="I5783" i="3" a="1"/>
  <c r="I5783" i="3" s="1"/>
  <c r="I5784" i="3" a="1"/>
  <c r="I5784" i="3" s="1"/>
  <c r="I5785" i="3" a="1"/>
  <c r="I5785" i="3" s="1"/>
  <c r="I5786" i="3" a="1"/>
  <c r="I5786" i="3" s="1"/>
  <c r="I5787" i="3" a="1"/>
  <c r="I5787" i="3" s="1"/>
  <c r="I5788" i="3" a="1"/>
  <c r="I5788" i="3" s="1"/>
  <c r="I5789" i="3" a="1"/>
  <c r="I5789" i="3" s="1"/>
  <c r="I5790" i="3" a="1"/>
  <c r="I5790" i="3" s="1"/>
  <c r="I5791" i="3" a="1"/>
  <c r="I5791" i="3" s="1"/>
  <c r="I5792" i="3" a="1"/>
  <c r="I5792" i="3" s="1"/>
  <c r="I5793" i="3" a="1"/>
  <c r="I5793" i="3" s="1"/>
  <c r="I5794" i="3" a="1"/>
  <c r="I5794" i="3" s="1"/>
  <c r="I5795" i="3" a="1"/>
  <c r="I5795" i="3" s="1"/>
  <c r="I5796" i="3" a="1"/>
  <c r="I5796" i="3" s="1"/>
  <c r="I5797" i="3" a="1"/>
  <c r="I5797" i="3" s="1"/>
  <c r="I5798" i="3" a="1"/>
  <c r="I5798" i="3" s="1"/>
  <c r="I5799" i="3" a="1"/>
  <c r="I5799" i="3" s="1"/>
  <c r="I5800" i="3" a="1"/>
  <c r="I5800" i="3" s="1"/>
  <c r="I5801" i="3" a="1"/>
  <c r="I5801" i="3" s="1"/>
  <c r="I5802" i="3" a="1"/>
  <c r="I5802" i="3" s="1"/>
  <c r="I5803" i="3" a="1"/>
  <c r="I5803" i="3" s="1"/>
  <c r="I5804" i="3" a="1"/>
  <c r="I5804" i="3" s="1"/>
  <c r="I5805" i="3" a="1"/>
  <c r="I5805" i="3" s="1"/>
  <c r="I5806" i="3" a="1"/>
  <c r="I5806" i="3" s="1"/>
  <c r="I5807" i="3" a="1"/>
  <c r="I5807" i="3" s="1"/>
  <c r="I5808" i="3" a="1"/>
  <c r="I5808" i="3" s="1"/>
  <c r="I5809" i="3" a="1"/>
  <c r="I5809" i="3" s="1"/>
  <c r="I5810" i="3" a="1"/>
  <c r="I5810" i="3" s="1"/>
  <c r="I5811" i="3" a="1"/>
  <c r="I5811" i="3" s="1"/>
  <c r="I5812" i="3" a="1"/>
  <c r="I5812" i="3" s="1"/>
  <c r="I5813" i="3" a="1"/>
  <c r="I5813" i="3" s="1"/>
  <c r="I5814" i="3" a="1"/>
  <c r="I5814" i="3" s="1"/>
  <c r="I5815" i="3" a="1"/>
  <c r="I5815" i="3" s="1"/>
  <c r="I5816" i="3" a="1"/>
  <c r="I5816" i="3" s="1"/>
  <c r="I5817" i="3" a="1"/>
  <c r="I5817" i="3" s="1"/>
  <c r="I5818" i="3" a="1"/>
  <c r="I5818" i="3" s="1"/>
  <c r="I5819" i="3" a="1"/>
  <c r="I5819" i="3" s="1"/>
  <c r="I5820" i="3" a="1"/>
  <c r="I5820" i="3" s="1"/>
  <c r="I5821" i="3" a="1"/>
  <c r="I5821" i="3" s="1"/>
  <c r="I5822" i="3" a="1"/>
  <c r="I5822" i="3" s="1"/>
  <c r="I5823" i="3" a="1"/>
  <c r="I5823" i="3" s="1"/>
  <c r="I5824" i="3" a="1"/>
  <c r="I5824" i="3" s="1"/>
  <c r="I5825" i="3" a="1"/>
  <c r="I5825" i="3" s="1"/>
  <c r="I5826" i="3" a="1"/>
  <c r="I5826" i="3" s="1"/>
  <c r="I5827" i="3" a="1"/>
  <c r="I5827" i="3" s="1"/>
  <c r="I5828" i="3" a="1"/>
  <c r="I5828" i="3" s="1"/>
  <c r="I5829" i="3" a="1"/>
  <c r="I5829" i="3" s="1"/>
  <c r="I5830" i="3" a="1"/>
  <c r="I5830" i="3" s="1"/>
  <c r="I5831" i="3" a="1"/>
  <c r="I5831" i="3" s="1"/>
  <c r="I5832" i="3" a="1"/>
  <c r="I5832" i="3" s="1"/>
  <c r="I5833" i="3" a="1"/>
  <c r="I5833" i="3" s="1"/>
  <c r="I5834" i="3" a="1"/>
  <c r="I5834" i="3" s="1"/>
  <c r="I5835" i="3" a="1"/>
  <c r="I5835" i="3" s="1"/>
  <c r="I5836" i="3" a="1"/>
  <c r="I5836" i="3" s="1"/>
  <c r="I5837" i="3" a="1"/>
  <c r="I5837" i="3" s="1"/>
  <c r="I5838" i="3" a="1"/>
  <c r="I5838" i="3" s="1"/>
  <c r="I5839" i="3" a="1"/>
  <c r="I5839" i="3" s="1"/>
  <c r="I5840" i="3" a="1"/>
  <c r="I5840" i="3" s="1"/>
  <c r="I5841" i="3" a="1"/>
  <c r="I5841" i="3" s="1"/>
  <c r="I5842" i="3" a="1"/>
  <c r="I5842" i="3" s="1"/>
  <c r="I5843" i="3" a="1"/>
  <c r="I5843" i="3" s="1"/>
  <c r="I5844" i="3" a="1"/>
  <c r="I5844" i="3" s="1"/>
  <c r="I5845" i="3" a="1"/>
  <c r="I5845" i="3" s="1"/>
  <c r="I5846" i="3" a="1"/>
  <c r="I5846" i="3" s="1"/>
  <c r="I5847" i="3" a="1"/>
  <c r="I5847" i="3" s="1"/>
  <c r="I5848" i="3" a="1"/>
  <c r="I5848" i="3" s="1"/>
  <c r="I5849" i="3" a="1"/>
  <c r="I5849" i="3" s="1"/>
  <c r="I5850" i="3" a="1"/>
  <c r="I5850" i="3" s="1"/>
  <c r="I5851" i="3" a="1"/>
  <c r="I5851" i="3" s="1"/>
  <c r="I5852" i="3" a="1"/>
  <c r="I5852" i="3" s="1"/>
  <c r="I5853" i="3" a="1"/>
  <c r="I5853" i="3" s="1"/>
  <c r="I5854" i="3" a="1"/>
  <c r="I5854" i="3" s="1"/>
  <c r="I5855" i="3" a="1"/>
  <c r="I5855" i="3" s="1"/>
  <c r="I5856" i="3" a="1"/>
  <c r="I5856" i="3" s="1"/>
  <c r="I5857" i="3" a="1"/>
  <c r="I5857" i="3" s="1"/>
  <c r="I5858" i="3" a="1"/>
  <c r="I5858" i="3" s="1"/>
  <c r="I5859" i="3" a="1"/>
  <c r="I5859" i="3" s="1"/>
  <c r="I5860" i="3" a="1"/>
  <c r="I5860" i="3" s="1"/>
  <c r="I5861" i="3" a="1"/>
  <c r="I5861" i="3" s="1"/>
  <c r="I5862" i="3" a="1"/>
  <c r="I5862" i="3" s="1"/>
  <c r="I5863" i="3" a="1"/>
  <c r="I5863" i="3" s="1"/>
  <c r="I5864" i="3" a="1"/>
  <c r="I5864" i="3" s="1"/>
  <c r="I5865" i="3" a="1"/>
  <c r="I5865" i="3" s="1"/>
  <c r="I5866" i="3" a="1"/>
  <c r="I5866" i="3" s="1"/>
  <c r="I5867" i="3" a="1"/>
  <c r="I5867" i="3" s="1"/>
  <c r="I5868" i="3" a="1"/>
  <c r="I5868" i="3" s="1"/>
  <c r="I5869" i="3" a="1"/>
  <c r="I5869" i="3" s="1"/>
  <c r="I5870" i="3" a="1"/>
  <c r="I5870" i="3" s="1"/>
  <c r="I5871" i="3" a="1"/>
  <c r="I5871" i="3" s="1"/>
  <c r="I5872" i="3" a="1"/>
  <c r="I5872" i="3" s="1"/>
  <c r="I5873" i="3" a="1"/>
  <c r="I5873" i="3" s="1"/>
  <c r="I5874" i="3" a="1"/>
  <c r="I5874" i="3" s="1"/>
  <c r="I5875" i="3" a="1"/>
  <c r="I5875" i="3" s="1"/>
  <c r="I5876" i="3" a="1"/>
  <c r="I5876" i="3" s="1"/>
  <c r="I5877" i="3" a="1"/>
  <c r="I5877" i="3" s="1"/>
  <c r="I5878" i="3" a="1"/>
  <c r="I5878" i="3" s="1"/>
  <c r="I5879" i="3" a="1"/>
  <c r="I5879" i="3" s="1"/>
  <c r="I5880" i="3" a="1"/>
  <c r="I5880" i="3" s="1"/>
  <c r="I5881" i="3" a="1"/>
  <c r="I5881" i="3" s="1"/>
  <c r="I5882" i="3" a="1"/>
  <c r="I5882" i="3" s="1"/>
  <c r="I5883" i="3" a="1"/>
  <c r="I5883" i="3" s="1"/>
  <c r="I5884" i="3" a="1"/>
  <c r="I5884" i="3" s="1"/>
  <c r="I5885" i="3" a="1"/>
  <c r="I5885" i="3" s="1"/>
  <c r="I5886" i="3" a="1"/>
  <c r="I5886" i="3" s="1"/>
  <c r="I5887" i="3" a="1"/>
  <c r="I5887" i="3" s="1"/>
  <c r="I5888" i="3" a="1"/>
  <c r="I5888" i="3" s="1"/>
  <c r="I5889" i="3" a="1"/>
  <c r="I5889" i="3" s="1"/>
  <c r="I5890" i="3" a="1"/>
  <c r="I5890" i="3" s="1"/>
  <c r="I5891" i="3" a="1"/>
  <c r="I5891" i="3" s="1"/>
  <c r="I5892" i="3" a="1"/>
  <c r="I5892" i="3" s="1"/>
  <c r="I5893" i="3" a="1"/>
  <c r="I5893" i="3" s="1"/>
  <c r="I5894" i="3" a="1"/>
  <c r="I5894" i="3" s="1"/>
  <c r="I5895" i="3" a="1"/>
  <c r="I5895" i="3" s="1"/>
  <c r="I5896" i="3" a="1"/>
  <c r="I5896" i="3" s="1"/>
  <c r="I5897" i="3" a="1"/>
  <c r="I5897" i="3" s="1"/>
  <c r="I5898" i="3" a="1"/>
  <c r="I5898" i="3" s="1"/>
  <c r="I5899" i="3" a="1"/>
  <c r="I5899" i="3" s="1"/>
  <c r="I5900" i="3" a="1"/>
  <c r="I5900" i="3" s="1"/>
  <c r="I5901" i="3" a="1"/>
  <c r="I5901" i="3" s="1"/>
  <c r="I5902" i="3" a="1"/>
  <c r="I5902" i="3" s="1"/>
  <c r="I5903" i="3" a="1"/>
  <c r="I5903" i="3" s="1"/>
  <c r="I5904" i="3" a="1"/>
  <c r="I5904" i="3" s="1"/>
  <c r="I5905" i="3" a="1"/>
  <c r="I5905" i="3" s="1"/>
  <c r="I5906" i="3" a="1"/>
  <c r="I5906" i="3" s="1"/>
  <c r="I5907" i="3" a="1"/>
  <c r="I5907" i="3" s="1"/>
  <c r="I5908" i="3" a="1"/>
  <c r="I5908" i="3" s="1"/>
  <c r="I5909" i="3" a="1"/>
  <c r="I5909" i="3" s="1"/>
  <c r="I5910" i="3" a="1"/>
  <c r="I5910" i="3" s="1"/>
  <c r="I5911" i="3" a="1"/>
  <c r="I5911" i="3" s="1"/>
  <c r="I5912" i="3" a="1"/>
  <c r="I5912" i="3" s="1"/>
  <c r="I5913" i="3" a="1"/>
  <c r="I5913" i="3" s="1"/>
  <c r="I5914" i="3" a="1"/>
  <c r="I5914" i="3" s="1"/>
  <c r="I5915" i="3" a="1"/>
  <c r="I5915" i="3" s="1"/>
  <c r="I5916" i="3" a="1"/>
  <c r="I5916" i="3" s="1"/>
  <c r="I5917" i="3" a="1"/>
  <c r="I5917" i="3" s="1"/>
  <c r="I5918" i="3" a="1"/>
  <c r="I5918" i="3" s="1"/>
  <c r="I5919" i="3" a="1"/>
  <c r="I5919" i="3" s="1"/>
  <c r="I5920" i="3" a="1"/>
  <c r="I5920" i="3" s="1"/>
  <c r="I5921" i="3" a="1"/>
  <c r="I5921" i="3" s="1"/>
  <c r="I5922" i="3" a="1"/>
  <c r="I5922" i="3" s="1"/>
  <c r="I5923" i="3" a="1"/>
  <c r="I5923" i="3" s="1"/>
  <c r="I5924" i="3" a="1"/>
  <c r="I5924" i="3" s="1"/>
  <c r="I5925" i="3" a="1"/>
  <c r="I5925" i="3" s="1"/>
  <c r="I5926" i="3" a="1"/>
  <c r="I5926" i="3" s="1"/>
  <c r="I5927" i="3" a="1"/>
  <c r="I5927" i="3" s="1"/>
  <c r="I5928" i="3" a="1"/>
  <c r="I5928" i="3" s="1"/>
  <c r="I5929" i="3" a="1"/>
  <c r="I5929" i="3" s="1"/>
  <c r="I5930" i="3" a="1"/>
  <c r="I5930" i="3" s="1"/>
  <c r="I5931" i="3" a="1"/>
  <c r="I5931" i="3" s="1"/>
  <c r="I5932" i="3" a="1"/>
  <c r="I5932" i="3" s="1"/>
  <c r="I5933" i="3" a="1"/>
  <c r="I5933" i="3" s="1"/>
  <c r="I5934" i="3" a="1"/>
  <c r="I5934" i="3" s="1"/>
  <c r="I5935" i="3" a="1"/>
  <c r="I5935" i="3" s="1"/>
  <c r="I5936" i="3" a="1"/>
  <c r="I5936" i="3" s="1"/>
  <c r="I5937" i="3" a="1"/>
  <c r="I5937" i="3" s="1"/>
  <c r="I5938" i="3" a="1"/>
  <c r="I5938" i="3" s="1"/>
  <c r="I5939" i="3" a="1"/>
  <c r="I5939" i="3" s="1"/>
  <c r="I5940" i="3" a="1"/>
  <c r="I5940" i="3" s="1"/>
  <c r="I5941" i="3" a="1"/>
  <c r="I5941" i="3" s="1"/>
  <c r="I5942" i="3" a="1"/>
  <c r="I5942" i="3" s="1"/>
  <c r="I5943" i="3" a="1"/>
  <c r="I5943" i="3" s="1"/>
  <c r="I5944" i="3" a="1"/>
  <c r="I5944" i="3" s="1"/>
  <c r="I5945" i="3" a="1"/>
  <c r="I5945" i="3" s="1"/>
  <c r="I5946" i="3" a="1"/>
  <c r="I5946" i="3" s="1"/>
  <c r="I5947" i="3" a="1"/>
  <c r="I5947" i="3" s="1"/>
  <c r="I5948" i="3" a="1"/>
  <c r="I5948" i="3" s="1"/>
  <c r="I5949" i="3" a="1"/>
  <c r="I5949" i="3" s="1"/>
  <c r="I5950" i="3" a="1"/>
  <c r="I5950" i="3" s="1"/>
  <c r="I5951" i="3" a="1"/>
  <c r="I5951" i="3" s="1"/>
  <c r="I5952" i="3" a="1"/>
  <c r="I5952" i="3" s="1"/>
  <c r="I5953" i="3" a="1"/>
  <c r="I5953" i="3" s="1"/>
  <c r="I5954" i="3" a="1"/>
  <c r="I5954" i="3" s="1"/>
  <c r="I5955" i="3" a="1"/>
  <c r="I5955" i="3" s="1"/>
  <c r="I5956" i="3" a="1"/>
  <c r="I5956" i="3" s="1"/>
  <c r="I5957" i="3" a="1"/>
  <c r="I5957" i="3" s="1"/>
  <c r="I5958" i="3" a="1"/>
  <c r="I5958" i="3" s="1"/>
  <c r="I5959" i="3" a="1"/>
  <c r="I5959" i="3" s="1"/>
  <c r="I5960" i="3" a="1"/>
  <c r="I5960" i="3" s="1"/>
  <c r="I5961" i="3" a="1"/>
  <c r="I5961" i="3" s="1"/>
  <c r="I5962" i="3" a="1"/>
  <c r="I5962" i="3" s="1"/>
  <c r="I5963" i="3" a="1"/>
  <c r="I5963" i="3" s="1"/>
  <c r="I5964" i="3" a="1"/>
  <c r="I5964" i="3" s="1"/>
  <c r="I5965" i="3" a="1"/>
  <c r="I5965" i="3" s="1"/>
  <c r="I5966" i="3" a="1"/>
  <c r="I5966" i="3" s="1"/>
  <c r="I5967" i="3" a="1"/>
  <c r="I5967" i="3" s="1"/>
  <c r="I5968" i="3" a="1"/>
  <c r="I5968" i="3" s="1"/>
  <c r="I5969" i="3" a="1"/>
  <c r="I5969" i="3" s="1"/>
  <c r="I5970" i="3" a="1"/>
  <c r="I5970" i="3" s="1"/>
  <c r="I5971" i="3" a="1"/>
  <c r="I5971" i="3" s="1"/>
  <c r="I5972" i="3" a="1"/>
  <c r="I5972" i="3" s="1"/>
  <c r="I5973" i="3" a="1"/>
  <c r="I5973" i="3" s="1"/>
  <c r="I5974" i="3" a="1"/>
  <c r="I5974" i="3" s="1"/>
  <c r="I5975" i="3" a="1"/>
  <c r="I5975" i="3" s="1"/>
  <c r="I5976" i="3" a="1"/>
  <c r="I5976" i="3" s="1"/>
  <c r="I5977" i="3" a="1"/>
  <c r="I5977" i="3" s="1"/>
  <c r="I5978" i="3" a="1"/>
  <c r="I5978" i="3" s="1"/>
  <c r="I5979" i="3" a="1"/>
  <c r="I5979" i="3" s="1"/>
  <c r="I5980" i="3" a="1"/>
  <c r="I5980" i="3" s="1"/>
  <c r="I5981" i="3" a="1"/>
  <c r="I5981" i="3" s="1"/>
  <c r="I5982" i="3" a="1"/>
  <c r="I5982" i="3" s="1"/>
  <c r="I5983" i="3" a="1"/>
  <c r="I5983" i="3" s="1"/>
  <c r="I5984" i="3" a="1"/>
  <c r="I5984" i="3" s="1"/>
  <c r="I5985" i="3" a="1"/>
  <c r="I5985" i="3" s="1"/>
  <c r="I5986" i="3" a="1"/>
  <c r="I5986" i="3" s="1"/>
  <c r="I5987" i="3" a="1"/>
  <c r="I5987" i="3" s="1"/>
  <c r="I5988" i="3" a="1"/>
  <c r="I5988" i="3" s="1"/>
  <c r="I5989" i="3" a="1"/>
  <c r="I5989" i="3" s="1"/>
  <c r="I5990" i="3" a="1"/>
  <c r="I5990" i="3" s="1"/>
  <c r="I5991" i="3" a="1"/>
  <c r="I5991" i="3" s="1"/>
  <c r="I5992" i="3" a="1"/>
  <c r="I5992" i="3" s="1"/>
  <c r="I5993" i="3" a="1"/>
  <c r="I5993" i="3" s="1"/>
  <c r="I5994" i="3" a="1"/>
  <c r="I5994" i="3" s="1"/>
  <c r="I5995" i="3" a="1"/>
  <c r="I5995" i="3" s="1"/>
  <c r="I5996" i="3" a="1"/>
  <c r="I5996" i="3" s="1"/>
  <c r="I5997" i="3" a="1"/>
  <c r="I5997" i="3" s="1"/>
  <c r="I5998" i="3" a="1"/>
  <c r="I5998" i="3" s="1"/>
  <c r="I5999" i="3" a="1"/>
  <c r="I5999" i="3" s="1"/>
  <c r="I6000" i="3" a="1"/>
  <c r="I6000" i="3" s="1"/>
  <c r="I6001" i="3" a="1"/>
  <c r="I6001" i="3" s="1"/>
  <c r="I6002" i="3" a="1"/>
  <c r="I6002" i="3" s="1"/>
  <c r="I6003" i="3" a="1"/>
  <c r="I6003" i="3" s="1"/>
  <c r="I6004" i="3" a="1"/>
  <c r="I6004" i="3" s="1"/>
  <c r="I6005" i="3" a="1"/>
  <c r="I6005" i="3" s="1"/>
  <c r="I6006" i="3" a="1"/>
  <c r="I6006" i="3" s="1"/>
  <c r="I6007" i="3" a="1"/>
  <c r="I6007" i="3" s="1"/>
  <c r="I6008" i="3" a="1"/>
  <c r="I6008" i="3" s="1"/>
  <c r="I6009" i="3" a="1"/>
  <c r="I6009" i="3" s="1"/>
  <c r="I6010" i="3" a="1"/>
  <c r="I6010" i="3" s="1"/>
  <c r="I6011" i="3" a="1"/>
  <c r="I6011" i="3" s="1"/>
  <c r="I6012" i="3" a="1"/>
  <c r="I6012" i="3" s="1"/>
  <c r="I6013" i="3" a="1"/>
  <c r="I6013" i="3" s="1"/>
  <c r="I6014" i="3" a="1"/>
  <c r="I6014" i="3" s="1"/>
  <c r="I6015" i="3" a="1"/>
  <c r="I6015" i="3" s="1"/>
  <c r="I6016" i="3" a="1"/>
  <c r="I6016" i="3" s="1"/>
  <c r="I6017" i="3" a="1"/>
  <c r="I6017" i="3" s="1"/>
  <c r="I6018" i="3" a="1"/>
  <c r="I6018" i="3" s="1"/>
  <c r="I6019" i="3" a="1"/>
  <c r="I6019" i="3" s="1"/>
  <c r="I6020" i="3" a="1"/>
  <c r="I6020" i="3" s="1"/>
  <c r="I6021" i="3" a="1"/>
  <c r="I6021" i="3" s="1"/>
  <c r="I6022" i="3" a="1"/>
  <c r="I6022" i="3" s="1"/>
  <c r="I6023" i="3" a="1"/>
  <c r="I6023" i="3" s="1"/>
  <c r="I6024" i="3" a="1"/>
  <c r="I6024" i="3" s="1"/>
  <c r="I6025" i="3" a="1"/>
  <c r="I6025" i="3" s="1"/>
  <c r="I6026" i="3" a="1"/>
  <c r="I6026" i="3" s="1"/>
  <c r="I6027" i="3" a="1"/>
  <c r="I6027" i="3" s="1"/>
  <c r="I6028" i="3" a="1"/>
  <c r="I6028" i="3" s="1"/>
  <c r="I6029" i="3" a="1"/>
  <c r="I6029" i="3" s="1"/>
  <c r="I6030" i="3" a="1"/>
  <c r="I6030" i="3" s="1"/>
  <c r="I6031" i="3" a="1"/>
  <c r="I6031" i="3" s="1"/>
  <c r="I6032" i="3" a="1"/>
  <c r="I6032" i="3" s="1"/>
  <c r="I6033" i="3" a="1"/>
  <c r="I6033" i="3" s="1"/>
  <c r="I6034" i="3" a="1"/>
  <c r="I6034" i="3" s="1"/>
  <c r="I6035" i="3" a="1"/>
  <c r="I6035" i="3" s="1"/>
  <c r="I6036" i="3" a="1"/>
  <c r="I6036" i="3" s="1"/>
  <c r="I6037" i="3" a="1"/>
  <c r="I6037" i="3" s="1"/>
  <c r="I6038" i="3" a="1"/>
  <c r="I6038" i="3" s="1"/>
  <c r="I6039" i="3" a="1"/>
  <c r="I6039" i="3" s="1"/>
  <c r="I6040" i="3" a="1"/>
  <c r="I6040" i="3" s="1"/>
  <c r="I6041" i="3" a="1"/>
  <c r="I6041" i="3" s="1"/>
  <c r="I6042" i="3" a="1"/>
  <c r="I6042" i="3" s="1"/>
  <c r="I6043" i="3" a="1"/>
  <c r="I6043" i="3" s="1"/>
  <c r="I6044" i="3" a="1"/>
  <c r="I6044" i="3" s="1"/>
  <c r="I6045" i="3" a="1"/>
  <c r="I6045" i="3" s="1"/>
  <c r="I6046" i="3" a="1"/>
  <c r="I6046" i="3" s="1"/>
  <c r="I6047" i="3" a="1"/>
  <c r="I6047" i="3" s="1"/>
  <c r="I6048" i="3" a="1"/>
  <c r="I6048" i="3" s="1"/>
  <c r="I6049" i="3" a="1"/>
  <c r="I6049" i="3" s="1"/>
  <c r="I6050" i="3" a="1"/>
  <c r="I6050" i="3" s="1"/>
  <c r="I6051" i="3" a="1"/>
  <c r="I6051" i="3" s="1"/>
  <c r="I6052" i="3" a="1"/>
  <c r="I6052" i="3" s="1"/>
  <c r="I6053" i="3" a="1"/>
  <c r="I6053" i="3" s="1"/>
  <c r="I6054" i="3" a="1"/>
  <c r="I6054" i="3" s="1"/>
  <c r="I6055" i="3" a="1"/>
  <c r="I6055" i="3" s="1"/>
  <c r="I6056" i="3" a="1"/>
  <c r="I6056" i="3" s="1"/>
  <c r="I6057" i="3" a="1"/>
  <c r="I6057" i="3" s="1"/>
  <c r="I6058" i="3" a="1"/>
  <c r="I6058" i="3" s="1"/>
  <c r="I6059" i="3" a="1"/>
  <c r="I6059" i="3" s="1"/>
  <c r="I6060" i="3" a="1"/>
  <c r="I6060" i="3" s="1"/>
  <c r="I6061" i="3" a="1"/>
  <c r="I6061" i="3" s="1"/>
  <c r="I6062" i="3" a="1"/>
  <c r="I6062" i="3" s="1"/>
  <c r="I6063" i="3" a="1"/>
  <c r="I6063" i="3" s="1"/>
  <c r="I6064" i="3" a="1"/>
  <c r="I6064" i="3" s="1"/>
  <c r="I6065" i="3" a="1"/>
  <c r="I6065" i="3" s="1"/>
  <c r="I6066" i="3" a="1"/>
  <c r="I6066" i="3" s="1"/>
  <c r="I6067" i="3" a="1"/>
  <c r="I6067" i="3" s="1"/>
  <c r="I6068" i="3" a="1"/>
  <c r="I6068" i="3" s="1"/>
  <c r="I6069" i="3" a="1"/>
  <c r="I6069" i="3" s="1"/>
  <c r="I6070" i="3" a="1"/>
  <c r="I6070" i="3" s="1"/>
  <c r="I6071" i="3" a="1"/>
  <c r="I6071" i="3" s="1"/>
  <c r="I6072" i="3" a="1"/>
  <c r="I6072" i="3" s="1"/>
  <c r="I6073" i="3" a="1"/>
  <c r="I6073" i="3" s="1"/>
  <c r="I6074" i="3" a="1"/>
  <c r="I6074" i="3" s="1"/>
  <c r="I6075" i="3" a="1"/>
  <c r="I6075" i="3" s="1"/>
  <c r="I6076" i="3" a="1"/>
  <c r="I6076" i="3" s="1"/>
  <c r="I6077" i="3" a="1"/>
  <c r="I6077" i="3" s="1"/>
  <c r="I6078" i="3" a="1"/>
  <c r="I6078" i="3" s="1"/>
  <c r="I6079" i="3" a="1"/>
  <c r="I6079" i="3" s="1"/>
  <c r="I6080" i="3" a="1"/>
  <c r="I6080" i="3" s="1"/>
  <c r="I6081" i="3" a="1"/>
  <c r="I6081" i="3" s="1"/>
  <c r="I6082" i="3" a="1"/>
  <c r="I6082" i="3" s="1"/>
  <c r="I6083" i="3" a="1"/>
  <c r="I6083" i="3" s="1"/>
  <c r="I6084" i="3" a="1"/>
  <c r="I6084" i="3" s="1"/>
  <c r="I6085" i="3" a="1"/>
  <c r="I6085" i="3" s="1"/>
  <c r="I6086" i="3" a="1"/>
  <c r="I6086" i="3" s="1"/>
  <c r="I6087" i="3" a="1"/>
  <c r="I6087" i="3" s="1"/>
  <c r="I6088" i="3" a="1"/>
  <c r="I6088" i="3" s="1"/>
  <c r="I6089" i="3" a="1"/>
  <c r="I6089" i="3" s="1"/>
  <c r="I6090" i="3" a="1"/>
  <c r="I6090" i="3" s="1"/>
  <c r="I6091" i="3" a="1"/>
  <c r="I6091" i="3" s="1"/>
  <c r="I6092" i="3" a="1"/>
  <c r="I6092" i="3" s="1"/>
  <c r="I6093" i="3" a="1"/>
  <c r="I6093" i="3" s="1"/>
  <c r="I6094" i="3" a="1"/>
  <c r="I6094" i="3" s="1"/>
  <c r="I6095" i="3" a="1"/>
  <c r="I6095" i="3" s="1"/>
  <c r="I6096" i="3" a="1"/>
  <c r="I6096" i="3" s="1"/>
  <c r="I6097" i="3" a="1"/>
  <c r="I6097" i="3" s="1"/>
  <c r="I6098" i="3" a="1"/>
  <c r="I6098" i="3" s="1"/>
  <c r="I6099" i="3" a="1"/>
  <c r="I6099" i="3" s="1"/>
  <c r="I6100" i="3" a="1"/>
  <c r="I6100" i="3" s="1"/>
  <c r="I6101" i="3" a="1"/>
  <c r="I6101" i="3" s="1"/>
  <c r="I6102" i="3" a="1"/>
  <c r="I6102" i="3" s="1"/>
  <c r="I6103" i="3" a="1"/>
  <c r="I6103" i="3" s="1"/>
  <c r="I6104" i="3" a="1"/>
  <c r="I6104" i="3" s="1"/>
  <c r="I6105" i="3" a="1"/>
  <c r="I6105" i="3" s="1"/>
  <c r="I6106" i="3" a="1"/>
  <c r="I6106" i="3" s="1"/>
  <c r="I6107" i="3" a="1"/>
  <c r="I6107" i="3" s="1"/>
  <c r="I6108" i="3" a="1"/>
  <c r="I6108" i="3" s="1"/>
  <c r="I6109" i="3" a="1"/>
  <c r="I6109" i="3" s="1"/>
  <c r="I6110" i="3" a="1"/>
  <c r="I6110" i="3" s="1"/>
  <c r="I6111" i="3" a="1"/>
  <c r="I6111" i="3" s="1"/>
  <c r="I6112" i="3" a="1"/>
  <c r="I6112" i="3" s="1"/>
  <c r="I6113" i="3" a="1"/>
  <c r="I6113" i="3" s="1"/>
  <c r="I6114" i="3" a="1"/>
  <c r="I6114" i="3" s="1"/>
  <c r="I6115" i="3" a="1"/>
  <c r="I6115" i="3" s="1"/>
  <c r="I6116" i="3" a="1"/>
  <c r="I6116" i="3" s="1"/>
  <c r="I6117" i="3" a="1"/>
  <c r="I6117" i="3" s="1"/>
  <c r="I6118" i="3" a="1"/>
  <c r="I6118" i="3" s="1"/>
  <c r="I6119" i="3" a="1"/>
  <c r="I6119" i="3" s="1"/>
  <c r="I6120" i="3" a="1"/>
  <c r="I6120" i="3" s="1"/>
  <c r="I6121" i="3" a="1"/>
  <c r="I6121" i="3" s="1"/>
  <c r="I6122" i="3" a="1"/>
  <c r="I6122" i="3" s="1"/>
  <c r="I6123" i="3" a="1"/>
  <c r="I6123" i="3" s="1"/>
  <c r="I6124" i="3" a="1"/>
  <c r="I6124" i="3" s="1"/>
  <c r="I6125" i="3" a="1"/>
  <c r="I6125" i="3" s="1"/>
  <c r="I6126" i="3" a="1"/>
  <c r="I6126" i="3" s="1"/>
  <c r="I6127" i="3" a="1"/>
  <c r="I6127" i="3" s="1"/>
  <c r="I6128" i="3" a="1"/>
  <c r="I6128" i="3" s="1"/>
  <c r="I6129" i="3" a="1"/>
  <c r="I6129" i="3" s="1"/>
  <c r="I6130" i="3" a="1"/>
  <c r="I6130" i="3" s="1"/>
  <c r="I6131" i="3" a="1"/>
  <c r="I6131" i="3" s="1"/>
  <c r="I6132" i="3" a="1"/>
  <c r="I6132" i="3" s="1"/>
  <c r="I6133" i="3" a="1"/>
  <c r="I6133" i="3" s="1"/>
  <c r="I6134" i="3" a="1"/>
  <c r="I6134" i="3" s="1"/>
  <c r="I6135" i="3" a="1"/>
  <c r="I6135" i="3" s="1"/>
  <c r="I6136" i="3" a="1"/>
  <c r="I6136" i="3" s="1"/>
  <c r="I6137" i="3" a="1"/>
  <c r="I6137" i="3" s="1"/>
  <c r="I6138" i="3" a="1"/>
  <c r="I6138" i="3" s="1"/>
  <c r="I6139" i="3" a="1"/>
  <c r="I6139" i="3" s="1"/>
  <c r="I6140" i="3" a="1"/>
  <c r="I6140" i="3" s="1"/>
  <c r="I6141" i="3" a="1"/>
  <c r="I6141" i="3" s="1"/>
  <c r="I6142" i="3" a="1"/>
  <c r="I6142" i="3" s="1"/>
  <c r="I6143" i="3" a="1"/>
  <c r="I6143" i="3" s="1"/>
  <c r="I6144" i="3" a="1"/>
  <c r="I6144" i="3" s="1"/>
  <c r="I6145" i="3" a="1"/>
  <c r="I6145" i="3" s="1"/>
  <c r="I6146" i="3" a="1"/>
  <c r="I6146" i="3" s="1"/>
  <c r="I6147" i="3" a="1"/>
  <c r="I6147" i="3" s="1"/>
  <c r="I6148" i="3" a="1"/>
  <c r="I6148" i="3" s="1"/>
  <c r="I6149" i="3" a="1"/>
  <c r="I6149" i="3" s="1"/>
  <c r="I6150" i="3" a="1"/>
  <c r="I6150" i="3" s="1"/>
  <c r="I6151" i="3" a="1"/>
  <c r="I6151" i="3" s="1"/>
  <c r="I6152" i="3" a="1"/>
  <c r="I6152" i="3" s="1"/>
  <c r="I6153" i="3" a="1"/>
  <c r="I6153" i="3" s="1"/>
  <c r="I6154" i="3" a="1"/>
  <c r="I6154" i="3" s="1"/>
  <c r="I6155" i="3" a="1"/>
  <c r="I6155" i="3" s="1"/>
  <c r="I6156" i="3" a="1"/>
  <c r="I6156" i="3" s="1"/>
  <c r="I6157" i="3" a="1"/>
  <c r="I6157" i="3" s="1"/>
  <c r="I6158" i="3" a="1"/>
  <c r="I6158" i="3" s="1"/>
  <c r="I6159" i="3" a="1"/>
  <c r="I6159" i="3" s="1"/>
  <c r="I6160" i="3" a="1"/>
  <c r="I6160" i="3" s="1"/>
  <c r="I6161" i="3" a="1"/>
  <c r="I6161" i="3" s="1"/>
  <c r="I6162" i="3" a="1"/>
  <c r="I6162" i="3" s="1"/>
  <c r="I6163" i="3" a="1"/>
  <c r="I6163" i="3" s="1"/>
  <c r="I6164" i="3" a="1"/>
  <c r="I6164" i="3" s="1"/>
  <c r="I6165" i="3" a="1"/>
  <c r="I6165" i="3" s="1"/>
  <c r="I6166" i="3" a="1"/>
  <c r="I6166" i="3" s="1"/>
  <c r="I6167" i="3" a="1"/>
  <c r="I6167" i="3" s="1"/>
  <c r="I6168" i="3" a="1"/>
  <c r="I6168" i="3" s="1"/>
  <c r="I6169" i="3" a="1"/>
  <c r="I6169" i="3" s="1"/>
  <c r="I6170" i="3" a="1"/>
  <c r="I6170" i="3" s="1"/>
  <c r="I6171" i="3" a="1"/>
  <c r="I6171" i="3" s="1"/>
  <c r="I6172" i="3" a="1"/>
  <c r="I6172" i="3" s="1"/>
  <c r="I6173" i="3" a="1"/>
  <c r="I6173" i="3" s="1"/>
  <c r="I6174" i="3" a="1"/>
  <c r="I6174" i="3" s="1"/>
  <c r="I6175" i="3" a="1"/>
  <c r="I6175" i="3" s="1"/>
  <c r="I6176" i="3" a="1"/>
  <c r="I6176" i="3" s="1"/>
  <c r="I6177" i="3" a="1"/>
  <c r="I6177" i="3" s="1"/>
  <c r="I6178" i="3" a="1"/>
  <c r="I6178" i="3" s="1"/>
  <c r="I6179" i="3" a="1"/>
  <c r="I6179" i="3" s="1"/>
  <c r="I6180" i="3" a="1"/>
  <c r="I6180" i="3" s="1"/>
  <c r="I6181" i="3" a="1"/>
  <c r="I6181" i="3" s="1"/>
  <c r="I6182" i="3" a="1"/>
  <c r="I6182" i="3" s="1"/>
  <c r="I6183" i="3" a="1"/>
  <c r="I6183" i="3" s="1"/>
  <c r="I6184" i="3" a="1"/>
  <c r="I6184" i="3" s="1"/>
  <c r="I6185" i="3" a="1"/>
  <c r="I6185" i="3" s="1"/>
  <c r="I6186" i="3" a="1"/>
  <c r="I6186" i="3" s="1"/>
  <c r="I6187" i="3" a="1"/>
  <c r="I6187" i="3" s="1"/>
  <c r="I6188" i="3" a="1"/>
  <c r="I6188" i="3" s="1"/>
  <c r="I6189" i="3" a="1"/>
  <c r="I6189" i="3" s="1"/>
  <c r="I6190" i="3" a="1"/>
  <c r="I6190" i="3" s="1"/>
  <c r="I6191" i="3" a="1"/>
  <c r="I6191" i="3" s="1"/>
  <c r="I6192" i="3" a="1"/>
  <c r="I6192" i="3" s="1"/>
  <c r="I6193" i="3" a="1"/>
  <c r="I6193" i="3" s="1"/>
  <c r="I6194" i="3" a="1"/>
  <c r="I6194" i="3" s="1"/>
  <c r="I6195" i="3" a="1"/>
  <c r="I6195" i="3" s="1"/>
  <c r="I6196" i="3" a="1"/>
  <c r="I6196" i="3" s="1"/>
  <c r="I6197" i="3" a="1"/>
  <c r="I6197" i="3" s="1"/>
  <c r="I6198" i="3" a="1"/>
  <c r="I6198" i="3" s="1"/>
  <c r="I6199" i="3" a="1"/>
  <c r="I6199" i="3" s="1"/>
  <c r="I6200" i="3" a="1"/>
  <c r="I6200" i="3" s="1"/>
  <c r="I6201" i="3" a="1"/>
  <c r="I6201" i="3" s="1"/>
  <c r="I6202" i="3" a="1"/>
  <c r="I6202" i="3" s="1"/>
  <c r="I6203" i="3" a="1"/>
  <c r="I6203" i="3" s="1"/>
  <c r="I6204" i="3" a="1"/>
  <c r="I6204" i="3" s="1"/>
  <c r="I6205" i="3" a="1"/>
  <c r="I6205" i="3" s="1"/>
  <c r="I6206" i="3" a="1"/>
  <c r="I6206" i="3" s="1"/>
  <c r="I6207" i="3" a="1"/>
  <c r="I6207" i="3" s="1"/>
  <c r="I6208" i="3" a="1"/>
  <c r="I6208" i="3" s="1"/>
  <c r="I6209" i="3" a="1"/>
  <c r="I6209" i="3" s="1"/>
  <c r="I6210" i="3" a="1"/>
  <c r="I6210" i="3" s="1"/>
  <c r="I6211" i="3" a="1"/>
  <c r="I6211" i="3" s="1"/>
  <c r="I6212" i="3" a="1"/>
  <c r="I6212" i="3" s="1"/>
  <c r="I6213" i="3" a="1"/>
  <c r="I6213" i="3" s="1"/>
  <c r="I6214" i="3" a="1"/>
  <c r="I6214" i="3" s="1"/>
  <c r="I6215" i="3" a="1"/>
  <c r="I6215" i="3" s="1"/>
  <c r="I6216" i="3" a="1"/>
  <c r="I6216" i="3" s="1"/>
  <c r="I6217" i="3" a="1"/>
  <c r="I6217" i="3" s="1"/>
  <c r="I6218" i="3" a="1"/>
  <c r="I6218" i="3" s="1"/>
  <c r="I6219" i="3" a="1"/>
  <c r="I6219" i="3" s="1"/>
  <c r="I6220" i="3" a="1"/>
  <c r="I6220" i="3" s="1"/>
  <c r="I6221" i="3" a="1"/>
  <c r="I6221" i="3" s="1"/>
  <c r="I6222" i="3" a="1"/>
  <c r="I6222" i="3" s="1"/>
  <c r="I6223" i="3" a="1"/>
  <c r="I6223" i="3" s="1"/>
  <c r="I6224" i="3" a="1"/>
  <c r="I6224" i="3" s="1"/>
  <c r="I6225" i="3" a="1"/>
  <c r="I6225" i="3" s="1"/>
  <c r="I6226" i="3" a="1"/>
  <c r="I6226" i="3" s="1"/>
  <c r="I6227" i="3" a="1"/>
  <c r="I6227" i="3" s="1"/>
  <c r="I6228" i="3" a="1"/>
  <c r="I6228" i="3" s="1"/>
  <c r="I6229" i="3" a="1"/>
  <c r="I6229" i="3" s="1"/>
  <c r="I6230" i="3" a="1"/>
  <c r="I6230" i="3" s="1"/>
  <c r="I6231" i="3" a="1"/>
  <c r="I6231" i="3" s="1"/>
  <c r="I6232" i="3" a="1"/>
  <c r="I6232" i="3" s="1"/>
  <c r="I6233" i="3" a="1"/>
  <c r="I6233" i="3" s="1"/>
  <c r="I6234" i="3" a="1"/>
  <c r="I6234" i="3" s="1"/>
  <c r="I6235" i="3" a="1"/>
  <c r="I6235" i="3" s="1"/>
  <c r="I6236" i="3" a="1"/>
  <c r="I6236" i="3" s="1"/>
  <c r="I6237" i="3" a="1"/>
  <c r="I6237" i="3" s="1"/>
  <c r="I6238" i="3" a="1"/>
  <c r="I6238" i="3" s="1"/>
  <c r="I6239" i="3" a="1"/>
  <c r="I6239" i="3" s="1"/>
  <c r="I6240" i="3" a="1"/>
  <c r="I6240" i="3" s="1"/>
  <c r="I6241" i="3" a="1"/>
  <c r="I6241" i="3" s="1"/>
  <c r="I6242" i="3" a="1"/>
  <c r="I6242" i="3" s="1"/>
  <c r="I6243" i="3" a="1"/>
  <c r="I6243" i="3" s="1"/>
  <c r="I6244" i="3" a="1"/>
  <c r="I6244" i="3" s="1"/>
  <c r="I6245" i="3" a="1"/>
  <c r="I6245" i="3" s="1"/>
  <c r="I6246" i="3" a="1"/>
  <c r="I6246" i="3" s="1"/>
  <c r="I6247" i="3" a="1"/>
  <c r="I6247" i="3" s="1"/>
  <c r="I6248" i="3" a="1"/>
  <c r="I6248" i="3" s="1"/>
  <c r="I6249" i="3" a="1"/>
  <c r="I6249" i="3" s="1"/>
  <c r="I6250" i="3" a="1"/>
  <c r="I6250" i="3" s="1"/>
  <c r="I6251" i="3" a="1"/>
  <c r="I6251" i="3" s="1"/>
  <c r="I6252" i="3" a="1"/>
  <c r="I6252" i="3" s="1"/>
  <c r="I6253" i="3" a="1"/>
  <c r="I6253" i="3" s="1"/>
  <c r="I6254" i="3" a="1"/>
  <c r="I6254" i="3" s="1"/>
  <c r="I6255" i="3" a="1"/>
  <c r="I6255" i="3" s="1"/>
  <c r="I6256" i="3" a="1"/>
  <c r="I6256" i="3" s="1"/>
  <c r="I6257" i="3" a="1"/>
  <c r="I6257" i="3" s="1"/>
  <c r="I6258" i="3" a="1"/>
  <c r="I6258" i="3" s="1"/>
  <c r="I6259" i="3" a="1"/>
  <c r="I6259" i="3" s="1"/>
  <c r="I6260" i="3" a="1"/>
  <c r="I6260" i="3" s="1"/>
  <c r="I6261" i="3" a="1"/>
  <c r="I6261" i="3" s="1"/>
  <c r="I6262" i="3" a="1"/>
  <c r="I6262" i="3" s="1"/>
  <c r="I6263" i="3" a="1"/>
  <c r="I6263" i="3" s="1"/>
  <c r="I6264" i="3" a="1"/>
  <c r="I6264" i="3" s="1"/>
  <c r="I6265" i="3" a="1"/>
  <c r="I6265" i="3" s="1"/>
  <c r="I6266" i="3" a="1"/>
  <c r="I6266" i="3" s="1"/>
  <c r="I6267" i="3" a="1"/>
  <c r="I6267" i="3" s="1"/>
  <c r="I6268" i="3" a="1"/>
  <c r="I6268" i="3" s="1"/>
  <c r="I6269" i="3" a="1"/>
  <c r="I6269" i="3" s="1"/>
  <c r="I6270" i="3" a="1"/>
  <c r="I6270" i="3" s="1"/>
  <c r="I6271" i="3" a="1"/>
  <c r="I6271" i="3" s="1"/>
  <c r="I6272" i="3" a="1"/>
  <c r="I6272" i="3" s="1"/>
  <c r="I6273" i="3" a="1"/>
  <c r="I6273" i="3" s="1"/>
  <c r="I6274" i="3" a="1"/>
  <c r="I6274" i="3" s="1"/>
  <c r="I6275" i="3" a="1"/>
  <c r="I6275" i="3" s="1"/>
  <c r="I6276" i="3" a="1"/>
  <c r="I6276" i="3" s="1"/>
  <c r="I6277" i="3" a="1"/>
  <c r="I6277" i="3" s="1"/>
  <c r="I6278" i="3" a="1"/>
  <c r="I6278" i="3" s="1"/>
  <c r="I6279" i="3" a="1"/>
  <c r="I6279" i="3" s="1"/>
  <c r="I6280" i="3" a="1"/>
  <c r="I6280" i="3" s="1"/>
  <c r="I6281" i="3" a="1"/>
  <c r="I6281" i="3" s="1"/>
  <c r="I6282" i="3" a="1"/>
  <c r="I6282" i="3" s="1"/>
  <c r="I6283" i="3" a="1"/>
  <c r="I6283" i="3" s="1"/>
  <c r="I6284" i="3" a="1"/>
  <c r="I6284" i="3" s="1"/>
  <c r="I6285" i="3" a="1"/>
  <c r="I6285" i="3" s="1"/>
  <c r="I6286" i="3" a="1"/>
  <c r="I6286" i="3" s="1"/>
  <c r="I6287" i="3" a="1"/>
  <c r="I6287" i="3" s="1"/>
  <c r="I6288" i="3" a="1"/>
  <c r="I6288" i="3" s="1"/>
  <c r="I6289" i="3" a="1"/>
  <c r="I6289" i="3" s="1"/>
  <c r="I6290" i="3" a="1"/>
  <c r="I6290" i="3" s="1"/>
  <c r="I6291" i="3" a="1"/>
  <c r="I6291" i="3" s="1"/>
  <c r="I6292" i="3" a="1"/>
  <c r="I6292" i="3" s="1"/>
  <c r="I6293" i="3" a="1"/>
  <c r="I6293" i="3" s="1"/>
  <c r="I6294" i="3" a="1"/>
  <c r="I6294" i="3" s="1"/>
  <c r="I6295" i="3" a="1"/>
  <c r="I6295" i="3" s="1"/>
  <c r="I6296" i="3" a="1"/>
  <c r="I6296" i="3" s="1"/>
  <c r="I6297" i="3" a="1"/>
  <c r="I6297" i="3" s="1"/>
  <c r="I6298" i="3" a="1"/>
  <c r="I6298" i="3" s="1"/>
  <c r="I6299" i="3" a="1"/>
  <c r="I6299" i="3" s="1"/>
  <c r="I6300" i="3" a="1"/>
  <c r="I6300" i="3" s="1"/>
  <c r="I6301" i="3" a="1"/>
  <c r="I6301" i="3" s="1"/>
  <c r="I6302" i="3" a="1"/>
  <c r="I6302" i="3" s="1"/>
  <c r="I6303" i="3" a="1"/>
  <c r="I6303" i="3" s="1"/>
  <c r="I6304" i="3" a="1"/>
  <c r="I6304" i="3" s="1"/>
  <c r="I6305" i="3" a="1"/>
  <c r="I6305" i="3" s="1"/>
  <c r="I6306" i="3" a="1"/>
  <c r="I6306" i="3" s="1"/>
  <c r="I6307" i="3" a="1"/>
  <c r="I6307" i="3" s="1"/>
  <c r="I6308" i="3" a="1"/>
  <c r="I6308" i="3" s="1"/>
  <c r="I6309" i="3" a="1"/>
  <c r="I6309" i="3" s="1"/>
  <c r="I6310" i="3" a="1"/>
  <c r="I6310" i="3" s="1"/>
  <c r="I6311" i="3" a="1"/>
  <c r="I6311" i="3" s="1"/>
  <c r="I6312" i="3" a="1"/>
  <c r="I6312" i="3" s="1"/>
  <c r="I6313" i="3" a="1"/>
  <c r="I6313" i="3" s="1"/>
  <c r="I6314" i="3" a="1"/>
  <c r="I6314" i="3" s="1"/>
  <c r="I6315" i="3" a="1"/>
  <c r="I6315" i="3" s="1"/>
  <c r="I6316" i="3" a="1"/>
  <c r="I6316" i="3" s="1"/>
  <c r="I6317" i="3" a="1"/>
  <c r="I6317" i="3" s="1"/>
  <c r="I6318" i="3" a="1"/>
  <c r="I6318" i="3" s="1"/>
  <c r="I6319" i="3" a="1"/>
  <c r="I6319" i="3" s="1"/>
  <c r="I6320" i="3" a="1"/>
  <c r="I6320" i="3" s="1"/>
  <c r="I6321" i="3" a="1"/>
  <c r="I6321" i="3" s="1"/>
  <c r="I6322" i="3" a="1"/>
  <c r="I6322" i="3" s="1"/>
  <c r="I6323" i="3" a="1"/>
  <c r="I6323" i="3" s="1"/>
  <c r="I6324" i="3" a="1"/>
  <c r="I6324" i="3" s="1"/>
  <c r="I6325" i="3" a="1"/>
  <c r="I6325" i="3" s="1"/>
  <c r="I6326" i="3" a="1"/>
  <c r="I6326" i="3" s="1"/>
  <c r="I6327" i="3" a="1"/>
  <c r="I6327" i="3" s="1"/>
  <c r="I6328" i="3" a="1"/>
  <c r="I6328" i="3" s="1"/>
  <c r="I6329" i="3" a="1"/>
  <c r="I6329" i="3" s="1"/>
  <c r="I6330" i="3" a="1"/>
  <c r="I6330" i="3" s="1"/>
  <c r="I6331" i="3" a="1"/>
  <c r="I6331" i="3" s="1"/>
  <c r="I6332" i="3" a="1"/>
  <c r="I6332" i="3" s="1"/>
  <c r="I6333" i="3" a="1"/>
  <c r="I6333" i="3" s="1"/>
  <c r="I6334" i="3" a="1"/>
  <c r="I6334" i="3" s="1"/>
  <c r="I6335" i="3" a="1"/>
  <c r="I6335" i="3" s="1"/>
  <c r="I6336" i="3" a="1"/>
  <c r="I6336" i="3" s="1"/>
  <c r="I6337" i="3" a="1"/>
  <c r="I6337" i="3" s="1"/>
  <c r="I6338" i="3" a="1"/>
  <c r="I6338" i="3" s="1"/>
  <c r="I6339" i="3" a="1"/>
  <c r="I6339" i="3" s="1"/>
  <c r="I6340" i="3" a="1"/>
  <c r="I6340" i="3" s="1"/>
  <c r="I6341" i="3" a="1"/>
  <c r="I6341" i="3" s="1"/>
  <c r="I6342" i="3" a="1"/>
  <c r="I6342" i="3" s="1"/>
  <c r="I6343" i="3" a="1"/>
  <c r="I6343" i="3" s="1"/>
  <c r="I6344" i="3" a="1"/>
  <c r="I6344" i="3" s="1"/>
  <c r="I6345" i="3" a="1"/>
  <c r="I6345" i="3" s="1"/>
  <c r="I6346" i="3" a="1"/>
  <c r="I6346" i="3" s="1"/>
  <c r="I6347" i="3" a="1"/>
  <c r="I6347" i="3" s="1"/>
  <c r="I6348" i="3" a="1"/>
  <c r="I6348" i="3" s="1"/>
  <c r="I6349" i="3" a="1"/>
  <c r="I6349" i="3" s="1"/>
  <c r="I6350" i="3" a="1"/>
  <c r="I6350" i="3" s="1"/>
  <c r="I6351" i="3" a="1"/>
  <c r="I6351" i="3" s="1"/>
  <c r="I6352" i="3" a="1"/>
  <c r="I6352" i="3" s="1"/>
  <c r="I6353" i="3" a="1"/>
  <c r="I6353" i="3" s="1"/>
  <c r="I6354" i="3" a="1"/>
  <c r="I6354" i="3" s="1"/>
  <c r="I6355" i="3" a="1"/>
  <c r="I6355" i="3" s="1"/>
  <c r="I6356" i="3" a="1"/>
  <c r="I6356" i="3" s="1"/>
  <c r="I6357" i="3" a="1"/>
  <c r="I6357" i="3" s="1"/>
  <c r="I6358" i="3" a="1"/>
  <c r="I6358" i="3" s="1"/>
  <c r="I6359" i="3" a="1"/>
  <c r="I6359" i="3" s="1"/>
  <c r="I6360" i="3" a="1"/>
  <c r="I6360" i="3" s="1"/>
  <c r="I6361" i="3" a="1"/>
  <c r="I6361" i="3" s="1"/>
  <c r="I6362" i="3" a="1"/>
  <c r="I6362" i="3" s="1"/>
  <c r="I6363" i="3" a="1"/>
  <c r="I6363" i="3" s="1"/>
  <c r="I6364" i="3" a="1"/>
  <c r="I6364" i="3" s="1"/>
  <c r="I6365" i="3" a="1"/>
  <c r="I6365" i="3" s="1"/>
  <c r="I6366" i="3" a="1"/>
  <c r="I6366" i="3" s="1"/>
  <c r="I6367" i="3" a="1"/>
  <c r="I6367" i="3" s="1"/>
  <c r="I6368" i="3" a="1"/>
  <c r="I6368" i="3" s="1"/>
  <c r="I6369" i="3" a="1"/>
  <c r="I6369" i="3" s="1"/>
  <c r="I6370" i="3" a="1"/>
  <c r="I6370" i="3" s="1"/>
  <c r="I6371" i="3" a="1"/>
  <c r="I6371" i="3" s="1"/>
  <c r="I6372" i="3" a="1"/>
  <c r="I6372" i="3" s="1"/>
  <c r="I6373" i="3" a="1"/>
  <c r="I6373" i="3" s="1"/>
  <c r="I6374" i="3" a="1"/>
  <c r="I6374" i="3" s="1"/>
  <c r="I6375" i="3" a="1"/>
  <c r="I6375" i="3" s="1"/>
  <c r="I6376" i="3" a="1"/>
  <c r="I6376" i="3" s="1"/>
  <c r="I6377" i="3" a="1"/>
  <c r="I6377" i="3" s="1"/>
  <c r="I6378" i="3" a="1"/>
  <c r="I6378" i="3" s="1"/>
  <c r="I6379" i="3" a="1"/>
  <c r="I6379" i="3" s="1"/>
  <c r="I6380" i="3" a="1"/>
  <c r="I6380" i="3" s="1"/>
  <c r="I6381" i="3" a="1"/>
  <c r="I6381" i="3" s="1"/>
  <c r="I6382" i="3" a="1"/>
  <c r="I6382" i="3" s="1"/>
  <c r="I6383" i="3" a="1"/>
  <c r="I6383" i="3" s="1"/>
  <c r="I6384" i="3" a="1"/>
  <c r="I6384" i="3" s="1"/>
  <c r="I6385" i="3" a="1"/>
  <c r="I6385" i="3" s="1"/>
  <c r="I6386" i="3" a="1"/>
  <c r="I6386" i="3" s="1"/>
  <c r="I6387" i="3" a="1"/>
  <c r="I6387" i="3" s="1"/>
  <c r="I6388" i="3" a="1"/>
  <c r="I6388" i="3" s="1"/>
  <c r="I6389" i="3" a="1"/>
  <c r="I6389" i="3" s="1"/>
  <c r="I6390" i="3" a="1"/>
  <c r="I6390" i="3" s="1"/>
  <c r="I6391" i="3" a="1"/>
  <c r="I6391" i="3" s="1"/>
  <c r="I6392" i="3" a="1"/>
  <c r="I6392" i="3" s="1"/>
  <c r="I6393" i="3" a="1"/>
  <c r="I6393" i="3" s="1"/>
  <c r="I6394" i="3" a="1"/>
  <c r="I6394" i="3" s="1"/>
  <c r="I6395" i="3" a="1"/>
  <c r="I6395" i="3" s="1"/>
  <c r="I6396" i="3" a="1"/>
  <c r="I6396" i="3" s="1"/>
  <c r="I6397" i="3" a="1"/>
  <c r="I6397" i="3" s="1"/>
  <c r="I6398" i="3" a="1"/>
  <c r="I6398" i="3" s="1"/>
  <c r="I6399" i="3" a="1"/>
  <c r="I6399" i="3" s="1"/>
  <c r="I6400" i="3" a="1"/>
  <c r="I6400" i="3" s="1"/>
  <c r="I6401" i="3" a="1"/>
  <c r="I6401" i="3" s="1"/>
  <c r="I6402" i="3" a="1"/>
  <c r="I6402" i="3" s="1"/>
  <c r="I6403" i="3" a="1"/>
  <c r="I6403" i="3" s="1"/>
  <c r="I6404" i="3" a="1"/>
  <c r="I6404" i="3" s="1"/>
  <c r="I6405" i="3" a="1"/>
  <c r="I6405" i="3" s="1"/>
  <c r="I6406" i="3" a="1"/>
  <c r="I6406" i="3" s="1"/>
  <c r="I6407" i="3" a="1"/>
  <c r="I6407" i="3" s="1"/>
  <c r="I6408" i="3" a="1"/>
  <c r="I6408" i="3" s="1"/>
  <c r="I6409" i="3" a="1"/>
  <c r="I6409" i="3" s="1"/>
  <c r="I6410" i="3" a="1"/>
  <c r="I6410" i="3" s="1"/>
  <c r="I6411" i="3" a="1"/>
  <c r="I6411" i="3" s="1"/>
  <c r="I6412" i="3" a="1"/>
  <c r="I6412" i="3" s="1"/>
  <c r="I6413" i="3" a="1"/>
  <c r="I6413" i="3" s="1"/>
  <c r="I6414" i="3" a="1"/>
  <c r="I6414" i="3" s="1"/>
  <c r="I6415" i="3" a="1"/>
  <c r="I6415" i="3" s="1"/>
  <c r="I6416" i="3" a="1"/>
  <c r="I6416" i="3" s="1"/>
  <c r="I6417" i="3" a="1"/>
  <c r="I6417" i="3" s="1"/>
  <c r="I6418" i="3" a="1"/>
  <c r="I6418" i="3" s="1"/>
  <c r="I6419" i="3" a="1"/>
  <c r="I6419" i="3" s="1"/>
  <c r="I6420" i="3" a="1"/>
  <c r="I6420" i="3" s="1"/>
  <c r="I6421" i="3" a="1"/>
  <c r="I6421" i="3" s="1"/>
  <c r="I6422" i="3" a="1"/>
  <c r="I6422" i="3" s="1"/>
  <c r="I6423" i="3" a="1"/>
  <c r="I6423" i="3" s="1"/>
  <c r="I6424" i="3" a="1"/>
  <c r="I6424" i="3" s="1"/>
  <c r="I6425" i="3" a="1"/>
  <c r="I6425" i="3" s="1"/>
  <c r="I6426" i="3" a="1"/>
  <c r="I6426" i="3" s="1"/>
  <c r="I6427" i="3" a="1"/>
  <c r="I6427" i="3" s="1"/>
  <c r="I6428" i="3" a="1"/>
  <c r="I6428" i="3" s="1"/>
  <c r="I6429" i="3" a="1"/>
  <c r="I6429" i="3" s="1"/>
  <c r="I6430" i="3" a="1"/>
  <c r="I6430" i="3" s="1"/>
  <c r="I6431" i="3" a="1"/>
  <c r="I6431" i="3" s="1"/>
  <c r="I6432" i="3" a="1"/>
  <c r="I6432" i="3" s="1"/>
  <c r="I6433" i="3" a="1"/>
  <c r="I6433" i="3" s="1"/>
  <c r="I6434" i="3" a="1"/>
  <c r="I6434" i="3" s="1"/>
  <c r="I6435" i="3" a="1"/>
  <c r="I6435" i="3" s="1"/>
  <c r="I6436" i="3" a="1"/>
  <c r="I6436" i="3" s="1"/>
  <c r="I6437" i="3" a="1"/>
  <c r="I6437" i="3" s="1"/>
  <c r="I6438" i="3" a="1"/>
  <c r="I6438" i="3" s="1"/>
  <c r="I6439" i="3" a="1"/>
  <c r="I6439" i="3" s="1"/>
  <c r="I6440" i="3" a="1"/>
  <c r="I6440" i="3" s="1"/>
  <c r="I6441" i="3" a="1"/>
  <c r="I6441" i="3" s="1"/>
  <c r="I6442" i="3" a="1"/>
  <c r="I6442" i="3" s="1"/>
  <c r="I6443" i="3" a="1"/>
  <c r="I6443" i="3" s="1"/>
  <c r="I6444" i="3" a="1"/>
  <c r="I6444" i="3" s="1"/>
  <c r="I6445" i="3" a="1"/>
  <c r="I6445" i="3" s="1"/>
  <c r="I6446" i="3" a="1"/>
  <c r="I6446" i="3" s="1"/>
  <c r="I6447" i="3" a="1"/>
  <c r="I6447" i="3" s="1"/>
  <c r="I6448" i="3" a="1"/>
  <c r="I6448" i="3" s="1"/>
  <c r="I6449" i="3" a="1"/>
  <c r="I6449" i="3" s="1"/>
  <c r="I6450" i="3" a="1"/>
  <c r="I6450" i="3" s="1"/>
  <c r="I6451" i="3" a="1"/>
  <c r="I6451" i="3" s="1"/>
  <c r="I6452" i="3" a="1"/>
  <c r="I6452" i="3" s="1"/>
  <c r="I6453" i="3" a="1"/>
  <c r="I6453" i="3" s="1"/>
  <c r="I6454" i="3" a="1"/>
  <c r="I6454" i="3" s="1"/>
  <c r="I6455" i="3" a="1"/>
  <c r="I6455" i="3" s="1"/>
  <c r="I6456" i="3" a="1"/>
  <c r="I6456" i="3" s="1"/>
  <c r="I6457" i="3" a="1"/>
  <c r="I6457" i="3" s="1"/>
  <c r="I6458" i="3" a="1"/>
  <c r="I6458" i="3" s="1"/>
  <c r="I6459" i="3" a="1"/>
  <c r="I6459" i="3" s="1"/>
  <c r="I6460" i="3" a="1"/>
  <c r="I6460" i="3" s="1"/>
  <c r="I6461" i="3" a="1"/>
  <c r="I6461" i="3" s="1"/>
  <c r="I6462" i="3" a="1"/>
  <c r="I6462" i="3" s="1"/>
  <c r="I6463" i="3" a="1"/>
  <c r="I6463" i="3" s="1"/>
  <c r="I6464" i="3" a="1"/>
  <c r="I6464" i="3" s="1"/>
  <c r="I6465" i="3" a="1"/>
  <c r="I6465" i="3" s="1"/>
  <c r="I6466" i="3" a="1"/>
  <c r="I6466" i="3" s="1"/>
  <c r="I6467" i="3" a="1"/>
  <c r="I6467" i="3" s="1"/>
  <c r="I6468" i="3" a="1"/>
  <c r="I6468" i="3" s="1"/>
  <c r="I6469" i="3" a="1"/>
  <c r="I6469" i="3" s="1"/>
  <c r="I6470" i="3" a="1"/>
  <c r="I6470" i="3" s="1"/>
  <c r="I6471" i="3" a="1"/>
  <c r="I6471" i="3" s="1"/>
  <c r="I6472" i="3" a="1"/>
  <c r="I6472" i="3" s="1"/>
  <c r="I6473" i="3" a="1"/>
  <c r="I6473" i="3" s="1"/>
  <c r="I6474" i="3" a="1"/>
  <c r="I6474" i="3" s="1"/>
  <c r="I6475" i="3" a="1"/>
  <c r="I6475" i="3" s="1"/>
  <c r="I6476" i="3" a="1"/>
  <c r="I6476" i="3" s="1"/>
  <c r="I6477" i="3" a="1"/>
  <c r="I6477" i="3" s="1"/>
  <c r="I6478" i="3" a="1"/>
  <c r="I6478" i="3" s="1"/>
  <c r="I6479" i="3" a="1"/>
  <c r="I6479" i="3" s="1"/>
  <c r="I6480" i="3" a="1"/>
  <c r="I6480" i="3" s="1"/>
  <c r="I6481" i="3" a="1"/>
  <c r="I6481" i="3" s="1"/>
  <c r="I6482" i="3" a="1"/>
  <c r="I6482" i="3" s="1"/>
  <c r="I6483" i="3" a="1"/>
  <c r="I6483" i="3" s="1"/>
  <c r="I6484" i="3" a="1"/>
  <c r="I6484" i="3" s="1"/>
  <c r="I6485" i="3" a="1"/>
  <c r="I6485" i="3" s="1"/>
  <c r="I6486" i="3" a="1"/>
  <c r="I6486" i="3" s="1"/>
  <c r="I6487" i="3" a="1"/>
  <c r="I6487" i="3" s="1"/>
  <c r="I6488" i="3" a="1"/>
  <c r="I6488" i="3" s="1"/>
  <c r="I6489" i="3" a="1"/>
  <c r="I6489" i="3" s="1"/>
  <c r="I6490" i="3" a="1"/>
  <c r="I6490" i="3" s="1"/>
  <c r="I6491" i="3" a="1"/>
  <c r="I6491" i="3" s="1"/>
  <c r="I6492" i="3" a="1"/>
  <c r="I6492" i="3" s="1"/>
  <c r="I6493" i="3" a="1"/>
  <c r="I6493" i="3" s="1"/>
  <c r="I6494" i="3" a="1"/>
  <c r="I6494" i="3" s="1"/>
  <c r="I6495" i="3" a="1"/>
  <c r="I6495" i="3" s="1"/>
  <c r="I6496" i="3" a="1"/>
  <c r="I6496" i="3" s="1"/>
  <c r="I6497" i="3" a="1"/>
  <c r="I6497" i="3" s="1"/>
  <c r="I6498" i="3" a="1"/>
  <c r="I6498" i="3" s="1"/>
  <c r="I6499" i="3" a="1"/>
  <c r="I6499" i="3" s="1"/>
  <c r="I6500" i="3" a="1"/>
  <c r="I6500" i="3" s="1"/>
  <c r="I6501" i="3" a="1"/>
  <c r="I6501" i="3" s="1"/>
  <c r="I6502" i="3" a="1"/>
  <c r="I6502" i="3" s="1"/>
  <c r="I6503" i="3" a="1"/>
  <c r="I6503" i="3" s="1"/>
  <c r="I6504" i="3" a="1"/>
  <c r="I6504" i="3" s="1"/>
  <c r="I6505" i="3" a="1"/>
  <c r="I6505" i="3" s="1"/>
  <c r="I6506" i="3" a="1"/>
  <c r="I6506" i="3" s="1"/>
  <c r="I6507" i="3" a="1"/>
  <c r="I6507" i="3" s="1"/>
  <c r="I6508" i="3" a="1"/>
  <c r="I6508" i="3" s="1"/>
  <c r="I6509" i="3" a="1"/>
  <c r="I6509" i="3" s="1"/>
  <c r="I6510" i="3" a="1"/>
  <c r="I6510" i="3" s="1"/>
  <c r="I6511" i="3" a="1"/>
  <c r="I6511" i="3" s="1"/>
  <c r="I6512" i="3" a="1"/>
  <c r="I6512" i="3" s="1"/>
  <c r="I6513" i="3" a="1"/>
  <c r="I6513" i="3" s="1"/>
  <c r="I6514" i="3" a="1"/>
  <c r="I6514" i="3" s="1"/>
  <c r="I6515" i="3" a="1"/>
  <c r="I6515" i="3" s="1"/>
  <c r="I6516" i="3" a="1"/>
  <c r="I6516" i="3" s="1"/>
  <c r="I6517" i="3" a="1"/>
  <c r="I6517" i="3" s="1"/>
  <c r="I6518" i="3" a="1"/>
  <c r="I6518" i="3" s="1"/>
  <c r="I6519" i="3" a="1"/>
  <c r="I6519" i="3" s="1"/>
  <c r="I6520" i="3" a="1"/>
  <c r="I6520" i="3" s="1"/>
  <c r="I6521" i="3" a="1"/>
  <c r="I6521" i="3" s="1"/>
  <c r="I6522" i="3" a="1"/>
  <c r="I6522" i="3" s="1"/>
  <c r="I6523" i="3" a="1"/>
  <c r="I6523" i="3" s="1"/>
  <c r="I6524" i="3" a="1"/>
  <c r="I6524" i="3" s="1"/>
  <c r="I6525" i="3" a="1"/>
  <c r="I6525" i="3" s="1"/>
  <c r="I6526" i="3" a="1"/>
  <c r="I6526" i="3" s="1"/>
  <c r="I6527" i="3" a="1"/>
  <c r="I6527" i="3" s="1"/>
  <c r="I6528" i="3" a="1"/>
  <c r="I6528" i="3" s="1"/>
  <c r="I6529" i="3" a="1"/>
  <c r="I6529" i="3" s="1"/>
  <c r="I6530" i="3" a="1"/>
  <c r="I6530" i="3" s="1"/>
  <c r="I6531" i="3" a="1"/>
  <c r="I6531" i="3" s="1"/>
  <c r="I6532" i="3" a="1"/>
  <c r="I6532" i="3" s="1"/>
  <c r="I6533" i="3" a="1"/>
  <c r="I6533" i="3" s="1"/>
  <c r="I6534" i="3" a="1"/>
  <c r="I6534" i="3" s="1"/>
  <c r="I6535" i="3" a="1"/>
  <c r="I6535" i="3" s="1"/>
  <c r="I6536" i="3" a="1"/>
  <c r="I6536" i="3" s="1"/>
  <c r="I6537" i="3" a="1"/>
  <c r="I6537" i="3" s="1"/>
  <c r="I6538" i="3" a="1"/>
  <c r="I6538" i="3" s="1"/>
  <c r="I6539" i="3" a="1"/>
  <c r="I6539" i="3" s="1"/>
  <c r="I6540" i="3" a="1"/>
  <c r="I6540" i="3" s="1"/>
  <c r="I6541" i="3" a="1"/>
  <c r="I6541" i="3" s="1"/>
  <c r="I6542" i="3" a="1"/>
  <c r="I6542" i="3" s="1"/>
  <c r="I6543" i="3" a="1"/>
  <c r="I6543" i="3" s="1"/>
  <c r="I6544" i="3" a="1"/>
  <c r="I6544" i="3" s="1"/>
  <c r="I6545" i="3" a="1"/>
  <c r="I6545" i="3" s="1"/>
  <c r="I6546" i="3" a="1"/>
  <c r="I6546" i="3" s="1"/>
  <c r="I6547" i="3" a="1"/>
  <c r="I6547" i="3" s="1"/>
  <c r="I6548" i="3" a="1"/>
  <c r="I6548" i="3" s="1"/>
  <c r="I6549" i="3" a="1"/>
  <c r="I6549" i="3" s="1"/>
  <c r="I6550" i="3" a="1"/>
  <c r="I6550" i="3" s="1"/>
  <c r="I6551" i="3" a="1"/>
  <c r="I6551" i="3" s="1"/>
  <c r="I6552" i="3" a="1"/>
  <c r="I6552" i="3" s="1"/>
  <c r="I6553" i="3" a="1"/>
  <c r="I6553" i="3" s="1"/>
  <c r="I6554" i="3" a="1"/>
  <c r="I6554" i="3" s="1"/>
  <c r="I6555" i="3" a="1"/>
  <c r="I6555" i="3" s="1"/>
  <c r="I6556" i="3" a="1"/>
  <c r="I6556" i="3" s="1"/>
  <c r="I6557" i="3" a="1"/>
  <c r="I6557" i="3" s="1"/>
  <c r="I6558" i="3" a="1"/>
  <c r="I6558" i="3" s="1"/>
  <c r="I6559" i="3" a="1"/>
  <c r="I6559" i="3" s="1"/>
  <c r="I6560" i="3" a="1"/>
  <c r="I6560" i="3" s="1"/>
  <c r="I6561" i="3" a="1"/>
  <c r="I6561" i="3" s="1"/>
  <c r="I6562" i="3" a="1"/>
  <c r="I6562" i="3" s="1"/>
  <c r="I6563" i="3" a="1"/>
  <c r="I6563" i="3" s="1"/>
  <c r="I6564" i="3" a="1"/>
  <c r="I6564" i="3" s="1"/>
  <c r="I6565" i="3" a="1"/>
  <c r="I6565" i="3" s="1"/>
  <c r="I6566" i="3" a="1"/>
  <c r="I6566" i="3" s="1"/>
  <c r="I6567" i="3" a="1"/>
  <c r="I6567" i="3" s="1"/>
  <c r="I6568" i="3" a="1"/>
  <c r="I6568" i="3" s="1"/>
  <c r="I6569" i="3" a="1"/>
  <c r="I6569" i="3" s="1"/>
  <c r="I6570" i="3" a="1"/>
  <c r="I6570" i="3" s="1"/>
  <c r="I6571" i="3" a="1"/>
  <c r="I6571" i="3" s="1"/>
  <c r="I6572" i="3" a="1"/>
  <c r="I6572" i="3" s="1"/>
  <c r="I6573" i="3" a="1"/>
  <c r="I6573" i="3" s="1"/>
  <c r="I6574" i="3" a="1"/>
  <c r="I6574" i="3" s="1"/>
  <c r="I6575" i="3" a="1"/>
  <c r="I6575" i="3" s="1"/>
  <c r="I6576" i="3" a="1"/>
  <c r="I6576" i="3" s="1"/>
  <c r="I6577" i="3" a="1"/>
  <c r="I6577" i="3" s="1"/>
  <c r="I6578" i="3" a="1"/>
  <c r="I6578" i="3" s="1"/>
  <c r="I6579" i="3" a="1"/>
  <c r="I6579" i="3" s="1"/>
  <c r="I6580" i="3" a="1"/>
  <c r="I6580" i="3" s="1"/>
  <c r="I6581" i="3" a="1"/>
  <c r="I6581" i="3" s="1"/>
  <c r="I6582" i="3" a="1"/>
  <c r="I6582" i="3" s="1"/>
  <c r="I6583" i="3" a="1"/>
  <c r="I6583" i="3" s="1"/>
  <c r="I6584" i="3" a="1"/>
  <c r="I6584" i="3" s="1"/>
  <c r="I6585" i="3" a="1"/>
  <c r="I6585" i="3" s="1"/>
  <c r="I6586" i="3" a="1"/>
  <c r="I6586" i="3" s="1"/>
  <c r="I6587" i="3" a="1"/>
  <c r="I6587" i="3" s="1"/>
  <c r="I6588" i="3" a="1"/>
  <c r="I6588" i="3" s="1"/>
  <c r="I6589" i="3" a="1"/>
  <c r="I6589" i="3" s="1"/>
  <c r="I6590" i="3" a="1"/>
  <c r="I6590" i="3" s="1"/>
  <c r="I6591" i="3" a="1"/>
  <c r="I6591" i="3" s="1"/>
  <c r="I6592" i="3" a="1"/>
  <c r="I6592" i="3" s="1"/>
  <c r="I6593" i="3" a="1"/>
  <c r="I6593" i="3" s="1"/>
  <c r="I6594" i="3" a="1"/>
  <c r="I6594" i="3" s="1"/>
  <c r="I6595" i="3" a="1"/>
  <c r="I6595" i="3" s="1"/>
  <c r="I6596" i="3" a="1"/>
  <c r="I6596" i="3" s="1"/>
  <c r="I6597" i="3" a="1"/>
  <c r="I6597" i="3" s="1"/>
  <c r="I6598" i="3" a="1"/>
  <c r="I6598" i="3" s="1"/>
  <c r="I6599" i="3" a="1"/>
  <c r="I6599" i="3" s="1"/>
  <c r="I6600" i="3" a="1"/>
  <c r="I6600" i="3" s="1"/>
  <c r="I6601" i="3" a="1"/>
  <c r="I6601" i="3" s="1"/>
  <c r="I6602" i="3" a="1"/>
  <c r="I6602" i="3" s="1"/>
  <c r="I6603" i="3" a="1"/>
  <c r="I6603" i="3" s="1"/>
  <c r="I6604" i="3" a="1"/>
  <c r="I6604" i="3" s="1"/>
  <c r="I6605" i="3" a="1"/>
  <c r="I6605" i="3" s="1"/>
  <c r="I6606" i="3" a="1"/>
  <c r="I6606" i="3" s="1"/>
  <c r="I6607" i="3" a="1"/>
  <c r="I6607" i="3" s="1"/>
  <c r="I6608" i="3" a="1"/>
  <c r="I6608" i="3" s="1"/>
  <c r="I6609" i="3" a="1"/>
  <c r="I6609" i="3" s="1"/>
  <c r="I6610" i="3" a="1"/>
  <c r="I6610" i="3" s="1"/>
  <c r="I6611" i="3" a="1"/>
  <c r="I6611" i="3" s="1"/>
  <c r="I6612" i="3" a="1"/>
  <c r="I6612" i="3" s="1"/>
  <c r="I6613" i="3" a="1"/>
  <c r="I6613" i="3" s="1"/>
  <c r="I6614" i="3" a="1"/>
  <c r="I6614" i="3" s="1"/>
  <c r="I6615" i="3" a="1"/>
  <c r="I6615" i="3" s="1"/>
  <c r="I6616" i="3" a="1"/>
  <c r="I6616" i="3" s="1"/>
  <c r="I6617" i="3" a="1"/>
  <c r="I6617" i="3" s="1"/>
  <c r="I6618" i="3" a="1"/>
  <c r="I6618" i="3" s="1"/>
  <c r="I6619" i="3" a="1"/>
  <c r="I6619" i="3" s="1"/>
  <c r="I6620" i="3" a="1"/>
  <c r="I6620" i="3" s="1"/>
  <c r="I6621" i="3" a="1"/>
  <c r="I6621" i="3" s="1"/>
  <c r="I6622" i="3" a="1"/>
  <c r="I6622" i="3" s="1"/>
  <c r="I6623" i="3" a="1"/>
  <c r="I6623" i="3" s="1"/>
  <c r="I6624" i="3" a="1"/>
  <c r="I6624" i="3" s="1"/>
  <c r="I6625" i="3" a="1"/>
  <c r="I6625" i="3" s="1"/>
  <c r="I6626" i="3" a="1"/>
  <c r="I6626" i="3" s="1"/>
  <c r="I6627" i="3" a="1"/>
  <c r="I6627" i="3" s="1"/>
  <c r="I6628" i="3" a="1"/>
  <c r="I6628" i="3" s="1"/>
  <c r="I6629" i="3" a="1"/>
  <c r="I6629" i="3" s="1"/>
  <c r="I6630" i="3" a="1"/>
  <c r="I6630" i="3" s="1"/>
  <c r="I6631" i="3" a="1"/>
  <c r="I6631" i="3" s="1"/>
  <c r="I6632" i="3" a="1"/>
  <c r="I6632" i="3" s="1"/>
  <c r="I6633" i="3" a="1"/>
  <c r="I6633" i="3" s="1"/>
  <c r="I6634" i="3" a="1"/>
  <c r="I6634" i="3" s="1"/>
  <c r="I6635" i="3" a="1"/>
  <c r="I6635" i="3" s="1"/>
  <c r="I6636" i="3" a="1"/>
  <c r="I6636" i="3" s="1"/>
  <c r="I6637" i="3" a="1"/>
  <c r="I6637" i="3" s="1"/>
  <c r="I6638" i="3" a="1"/>
  <c r="I6638" i="3" s="1"/>
  <c r="I6639" i="3" a="1"/>
  <c r="I6639" i="3" s="1"/>
  <c r="I6640" i="3" a="1"/>
  <c r="I6640" i="3" s="1"/>
  <c r="I6641" i="3" a="1"/>
  <c r="I6641" i="3" s="1"/>
  <c r="I6642" i="3" a="1"/>
  <c r="I6642" i="3" s="1"/>
  <c r="I6643" i="3" a="1"/>
  <c r="I6643" i="3" s="1"/>
  <c r="I6644" i="3" a="1"/>
  <c r="I6644" i="3" s="1"/>
  <c r="I6645" i="3" a="1"/>
  <c r="I6645" i="3" s="1"/>
  <c r="I6646" i="3" a="1"/>
  <c r="I6646" i="3" s="1"/>
  <c r="I6647" i="3" a="1"/>
  <c r="I6647" i="3" s="1"/>
  <c r="I6648" i="3" a="1"/>
  <c r="I6648" i="3" s="1"/>
  <c r="I6649" i="3" a="1"/>
  <c r="I6649" i="3" s="1"/>
  <c r="I6650" i="3" a="1"/>
  <c r="I6650" i="3" s="1"/>
  <c r="I6651" i="3" a="1"/>
  <c r="I6651" i="3" s="1"/>
  <c r="I6652" i="3" a="1"/>
  <c r="I6652" i="3" s="1"/>
  <c r="I6653" i="3" a="1"/>
  <c r="I6653" i="3" s="1"/>
  <c r="I6654" i="3" a="1"/>
  <c r="I6654" i="3" s="1"/>
  <c r="I6655" i="3" a="1"/>
  <c r="I6655" i="3" s="1"/>
  <c r="I6656" i="3" a="1"/>
  <c r="I6656" i="3" s="1"/>
  <c r="I6657" i="3" a="1"/>
  <c r="I6657" i="3" s="1"/>
  <c r="I6658" i="3" a="1"/>
  <c r="I6658" i="3" s="1"/>
  <c r="I6659" i="3" a="1"/>
  <c r="I6659" i="3" s="1"/>
  <c r="I6660" i="3" a="1"/>
  <c r="I6660" i="3" s="1"/>
  <c r="I6661" i="3" a="1"/>
  <c r="I6661" i="3" s="1"/>
  <c r="I6662" i="3" a="1"/>
  <c r="I6662" i="3" s="1"/>
  <c r="I6663" i="3" a="1"/>
  <c r="I6663" i="3" s="1"/>
  <c r="I6664" i="3" a="1"/>
  <c r="I6664" i="3" s="1"/>
  <c r="I6665" i="3" a="1"/>
  <c r="I6665" i="3" s="1"/>
  <c r="I6666" i="3" a="1"/>
  <c r="I6666" i="3" s="1"/>
  <c r="I6667" i="3" a="1"/>
  <c r="I6667" i="3" s="1"/>
  <c r="I6668" i="3" a="1"/>
  <c r="I6668" i="3" s="1"/>
  <c r="I6669" i="3" a="1"/>
  <c r="I6669" i="3" s="1"/>
  <c r="I6670" i="3" a="1"/>
  <c r="I6670" i="3" s="1"/>
  <c r="I6671" i="3" a="1"/>
  <c r="I6671" i="3" s="1"/>
  <c r="I6672" i="3" a="1"/>
  <c r="I6672" i="3" s="1"/>
  <c r="I6673" i="3" a="1"/>
  <c r="I6673" i="3" s="1"/>
  <c r="I6674" i="3" a="1"/>
  <c r="I6674" i="3" s="1"/>
  <c r="I6675" i="3" a="1"/>
  <c r="I6675" i="3" s="1"/>
  <c r="I6676" i="3" a="1"/>
  <c r="I6676" i="3" s="1"/>
  <c r="I6677" i="3" a="1"/>
  <c r="I6677" i="3" s="1"/>
  <c r="I6678" i="3" a="1"/>
  <c r="I6678" i="3" s="1"/>
  <c r="I6679" i="3" a="1"/>
  <c r="I6679" i="3" s="1"/>
  <c r="I6680" i="3" a="1"/>
  <c r="I6680" i="3" s="1"/>
  <c r="I6681" i="3" a="1"/>
  <c r="I6681" i="3" s="1"/>
  <c r="I6682" i="3" a="1"/>
  <c r="I6682" i="3" s="1"/>
  <c r="I6683" i="3" a="1"/>
  <c r="I6683" i="3" s="1"/>
  <c r="I6684" i="3" a="1"/>
  <c r="I6684" i="3" s="1"/>
  <c r="I6685" i="3" a="1"/>
  <c r="I6685" i="3" s="1"/>
  <c r="I6686" i="3" a="1"/>
  <c r="I6686" i="3" s="1"/>
  <c r="I6687" i="3" a="1"/>
  <c r="I6687" i="3" s="1"/>
  <c r="I6688" i="3" a="1"/>
  <c r="I6688" i="3" s="1"/>
  <c r="I6689" i="3" a="1"/>
  <c r="I6689" i="3" s="1"/>
  <c r="I6690" i="3" a="1"/>
  <c r="I6690" i="3" s="1"/>
  <c r="I6691" i="3" a="1"/>
  <c r="I6691" i="3" s="1"/>
  <c r="I6692" i="3" a="1"/>
  <c r="I6692" i="3" s="1"/>
  <c r="I6693" i="3" a="1"/>
  <c r="I6693" i="3" s="1"/>
  <c r="I6694" i="3" a="1"/>
  <c r="I6694" i="3" s="1"/>
  <c r="I6695" i="3" a="1"/>
  <c r="I6695" i="3" s="1"/>
  <c r="I6696" i="3" a="1"/>
  <c r="I6696" i="3" s="1"/>
  <c r="I6697" i="3" a="1"/>
  <c r="I6697" i="3" s="1"/>
  <c r="I6698" i="3" a="1"/>
  <c r="I6698" i="3" s="1"/>
  <c r="I6699" i="3" a="1"/>
  <c r="I6699" i="3" s="1"/>
  <c r="I6700" i="3" a="1"/>
  <c r="I6700" i="3" s="1"/>
  <c r="I6701" i="3" a="1"/>
  <c r="I6701" i="3" s="1"/>
  <c r="I6702" i="3" a="1"/>
  <c r="I6702" i="3" s="1"/>
  <c r="I6703" i="3" a="1"/>
  <c r="I6703" i="3" s="1"/>
  <c r="I6704" i="3" a="1"/>
  <c r="I6704" i="3" s="1"/>
  <c r="I6705" i="3" a="1"/>
  <c r="I6705" i="3" s="1"/>
  <c r="I6706" i="3" a="1"/>
  <c r="I6706" i="3" s="1"/>
  <c r="I6707" i="3" a="1"/>
  <c r="I6707" i="3" s="1"/>
  <c r="I6708" i="3" a="1"/>
  <c r="I6708" i="3" s="1"/>
  <c r="I6709" i="3" a="1"/>
  <c r="I6709" i="3" s="1"/>
  <c r="I6710" i="3" a="1"/>
  <c r="I6710" i="3" s="1"/>
  <c r="I6711" i="3" a="1"/>
  <c r="I6711" i="3" s="1"/>
  <c r="I6712" i="3" a="1"/>
  <c r="I6712" i="3" s="1"/>
  <c r="I6713" i="3" a="1"/>
  <c r="I6713" i="3" s="1"/>
  <c r="I6714" i="3" a="1"/>
  <c r="I6714" i="3" s="1"/>
  <c r="I6715" i="3" a="1"/>
  <c r="I6715" i="3" s="1"/>
  <c r="I6716" i="3" a="1"/>
  <c r="I6716" i="3" s="1"/>
  <c r="I6717" i="3" a="1"/>
  <c r="I6717" i="3" s="1"/>
  <c r="I6718" i="3" a="1"/>
  <c r="I6718" i="3" s="1"/>
  <c r="I6719" i="3" a="1"/>
  <c r="I6719" i="3" s="1"/>
  <c r="I6720" i="3" a="1"/>
  <c r="I6720" i="3" s="1"/>
  <c r="I6721" i="3" a="1"/>
  <c r="I6721" i="3" s="1"/>
  <c r="I6722" i="3" a="1"/>
  <c r="I6722" i="3" s="1"/>
  <c r="I6723" i="3" a="1"/>
  <c r="I6723" i="3" s="1"/>
  <c r="I6724" i="3" a="1"/>
  <c r="I6724" i="3" s="1"/>
  <c r="I6725" i="3" a="1"/>
  <c r="I6725" i="3" s="1"/>
  <c r="I6726" i="3" a="1"/>
  <c r="I6726" i="3" s="1"/>
  <c r="I6727" i="3" a="1"/>
  <c r="I6727" i="3" s="1"/>
  <c r="I6728" i="3" a="1"/>
  <c r="I6728" i="3" s="1"/>
  <c r="I6729" i="3" a="1"/>
  <c r="I6729" i="3" s="1"/>
  <c r="I6730" i="3" a="1"/>
  <c r="I6730" i="3" s="1"/>
  <c r="I6731" i="3" a="1"/>
  <c r="I6731" i="3" s="1"/>
  <c r="I6732" i="3" a="1"/>
  <c r="I6732" i="3" s="1"/>
  <c r="I6733" i="3" a="1"/>
  <c r="I6733" i="3" s="1"/>
  <c r="I6734" i="3" a="1"/>
  <c r="I6734" i="3" s="1"/>
  <c r="I6735" i="3" a="1"/>
  <c r="I6735" i="3" s="1"/>
  <c r="I6736" i="3" a="1"/>
  <c r="I6736" i="3" s="1"/>
  <c r="I6737" i="3" a="1"/>
  <c r="I6737" i="3" s="1"/>
  <c r="I6738" i="3" a="1"/>
  <c r="I6738" i="3" s="1"/>
  <c r="I6739" i="3" a="1"/>
  <c r="I6739" i="3" s="1"/>
  <c r="I6740" i="3" a="1"/>
  <c r="I6740" i="3" s="1"/>
  <c r="I6741" i="3" a="1"/>
  <c r="I6741" i="3" s="1"/>
  <c r="I6742" i="3" a="1"/>
  <c r="I6742" i="3" s="1"/>
  <c r="I6743" i="3" a="1"/>
  <c r="I6743" i="3" s="1"/>
  <c r="I6744" i="3" a="1"/>
  <c r="I6744" i="3" s="1"/>
  <c r="I6745" i="3" a="1"/>
  <c r="I6745" i="3" s="1"/>
  <c r="I6746" i="3" a="1"/>
  <c r="I6746" i="3" s="1"/>
  <c r="I6747" i="3" a="1"/>
  <c r="I6747" i="3" s="1"/>
  <c r="I6748" i="3" a="1"/>
  <c r="I6748" i="3" s="1"/>
  <c r="I6749" i="3" a="1"/>
  <c r="I6749" i="3" s="1"/>
  <c r="I6750" i="3" a="1"/>
  <c r="I6750" i="3" s="1"/>
  <c r="I6751" i="3" a="1"/>
  <c r="I6751" i="3" s="1"/>
  <c r="I6752" i="3" a="1"/>
  <c r="I6752" i="3" s="1"/>
  <c r="I6753" i="3" a="1"/>
  <c r="I6753" i="3" s="1"/>
  <c r="I6754" i="3" a="1"/>
  <c r="I6754" i="3" s="1"/>
  <c r="I6755" i="3" a="1"/>
  <c r="I6755" i="3" s="1"/>
  <c r="I6756" i="3" a="1"/>
  <c r="I6756" i="3" s="1"/>
  <c r="I6757" i="3" a="1"/>
  <c r="I6757" i="3" s="1"/>
  <c r="I6758" i="3" a="1"/>
  <c r="I6758" i="3" s="1"/>
  <c r="I6759" i="3" a="1"/>
  <c r="I6759" i="3" s="1"/>
  <c r="I6760" i="3" a="1"/>
  <c r="I6760" i="3" s="1"/>
  <c r="I6761" i="3" a="1"/>
  <c r="I6761" i="3" s="1"/>
  <c r="I6762" i="3" a="1"/>
  <c r="I6762" i="3" s="1"/>
  <c r="I6763" i="3" a="1"/>
  <c r="I6763" i="3" s="1"/>
  <c r="I6764" i="3" a="1"/>
  <c r="I6764" i="3" s="1"/>
  <c r="I6765" i="3" a="1"/>
  <c r="I6765" i="3" s="1"/>
  <c r="I6766" i="3" a="1"/>
  <c r="I6766" i="3" s="1"/>
  <c r="I6767" i="3" a="1"/>
  <c r="I6767" i="3" s="1"/>
  <c r="I6768" i="3" a="1"/>
  <c r="I6768" i="3" s="1"/>
  <c r="I6769" i="3" a="1"/>
  <c r="I6769" i="3" s="1"/>
  <c r="I6770" i="3" a="1"/>
  <c r="I6770" i="3" s="1"/>
  <c r="I6771" i="3" a="1"/>
  <c r="I6771" i="3" s="1"/>
  <c r="I6772" i="3" a="1"/>
  <c r="I6772" i="3" s="1"/>
  <c r="I6773" i="3" a="1"/>
  <c r="I6773" i="3" s="1"/>
  <c r="I6774" i="3" a="1"/>
  <c r="I6774" i="3" s="1"/>
  <c r="I6775" i="3" a="1"/>
  <c r="I6775" i="3" s="1"/>
  <c r="I6776" i="3" a="1"/>
  <c r="I6776" i="3" s="1"/>
  <c r="I6777" i="3" a="1"/>
  <c r="I6777" i="3" s="1"/>
  <c r="I6778" i="3" a="1"/>
  <c r="I6778" i="3" s="1"/>
  <c r="I6779" i="3" a="1"/>
  <c r="I6779" i="3" s="1"/>
  <c r="I6780" i="3" a="1"/>
  <c r="I6780" i="3" s="1"/>
  <c r="I6781" i="3" a="1"/>
  <c r="I6781" i="3" s="1"/>
  <c r="I6782" i="3" a="1"/>
  <c r="I6782" i="3" s="1"/>
  <c r="I6783" i="3" a="1"/>
  <c r="I6783" i="3" s="1"/>
  <c r="I6784" i="3" a="1"/>
  <c r="I6784" i="3" s="1"/>
  <c r="I6785" i="3" a="1"/>
  <c r="I6785" i="3" s="1"/>
  <c r="I6786" i="3" a="1"/>
  <c r="I6786" i="3" s="1"/>
  <c r="I6787" i="3" a="1"/>
  <c r="I6787" i="3" s="1"/>
  <c r="I6788" i="3" a="1"/>
  <c r="I6788" i="3" s="1"/>
  <c r="I6789" i="3" a="1"/>
  <c r="I6789" i="3" s="1"/>
  <c r="I6790" i="3" a="1"/>
  <c r="I6790" i="3" s="1"/>
  <c r="I6791" i="3" a="1"/>
  <c r="I6791" i="3" s="1"/>
  <c r="I6792" i="3" a="1"/>
  <c r="I6792" i="3" s="1"/>
  <c r="I6793" i="3" a="1"/>
  <c r="I6793" i="3" s="1"/>
  <c r="I6794" i="3" a="1"/>
  <c r="I6794" i="3" s="1"/>
  <c r="I6795" i="3" a="1"/>
  <c r="I6795" i="3" s="1"/>
  <c r="I6796" i="3" a="1"/>
  <c r="I6796" i="3" s="1"/>
  <c r="I6797" i="3" a="1"/>
  <c r="I6797" i="3" s="1"/>
  <c r="I6798" i="3" a="1"/>
  <c r="I6798" i="3" s="1"/>
  <c r="I6799" i="3" a="1"/>
  <c r="I6799" i="3" s="1"/>
  <c r="I6800" i="3" a="1"/>
  <c r="I6800" i="3" s="1"/>
  <c r="I6801" i="3" a="1"/>
  <c r="I6801" i="3" s="1"/>
  <c r="I6802" i="3" a="1"/>
  <c r="I6802" i="3" s="1"/>
  <c r="I6803" i="3" a="1"/>
  <c r="I6803" i="3" s="1"/>
  <c r="I6804" i="3" a="1"/>
  <c r="I6804" i="3" s="1"/>
  <c r="I6805" i="3" a="1"/>
  <c r="I6805" i="3" s="1"/>
  <c r="I6806" i="3" a="1"/>
  <c r="I6806" i="3" s="1"/>
  <c r="I6807" i="3" a="1"/>
  <c r="I6807" i="3" s="1"/>
  <c r="I6808" i="3" a="1"/>
  <c r="I6808" i="3" s="1"/>
  <c r="I6809" i="3" a="1"/>
  <c r="I6809" i="3" s="1"/>
  <c r="I6810" i="3" a="1"/>
  <c r="I6810" i="3" s="1"/>
  <c r="I6811" i="3" a="1"/>
  <c r="I6811" i="3" s="1"/>
  <c r="I6812" i="3" a="1"/>
  <c r="I6812" i="3" s="1"/>
  <c r="I6813" i="3" a="1"/>
  <c r="I6813" i="3" s="1"/>
  <c r="I6814" i="3" a="1"/>
  <c r="I6814" i="3" s="1"/>
  <c r="I6815" i="3" a="1"/>
  <c r="I6815" i="3" s="1"/>
  <c r="I6816" i="3" a="1"/>
  <c r="I6816" i="3" s="1"/>
  <c r="I6817" i="3" a="1"/>
  <c r="I6817" i="3" s="1"/>
  <c r="I6818" i="3" a="1"/>
  <c r="I6818" i="3" s="1"/>
  <c r="I6819" i="3" a="1"/>
  <c r="I6819" i="3" s="1"/>
  <c r="I6820" i="3" a="1"/>
  <c r="I6820" i="3" s="1"/>
  <c r="I6821" i="3" a="1"/>
  <c r="I6821" i="3" s="1"/>
  <c r="I6822" i="3" a="1"/>
  <c r="I6822" i="3" s="1"/>
  <c r="I6823" i="3" a="1"/>
  <c r="I6823" i="3" s="1"/>
  <c r="I6824" i="3" a="1"/>
  <c r="I6824" i="3" s="1"/>
  <c r="I6825" i="3" a="1"/>
  <c r="I6825" i="3" s="1"/>
  <c r="I6826" i="3" a="1"/>
  <c r="I6826" i="3" s="1"/>
  <c r="I6827" i="3" a="1"/>
  <c r="I6827" i="3" s="1"/>
  <c r="I6828" i="3" a="1"/>
  <c r="I6828" i="3" s="1"/>
  <c r="I6829" i="3" a="1"/>
  <c r="I6829" i="3" s="1"/>
  <c r="I6830" i="3" a="1"/>
  <c r="I6830" i="3" s="1"/>
  <c r="I6831" i="3" a="1"/>
  <c r="I6831" i="3" s="1"/>
  <c r="I6832" i="3" a="1"/>
  <c r="I6832" i="3" s="1"/>
  <c r="I6833" i="3" a="1"/>
  <c r="I6833" i="3" s="1"/>
  <c r="I6834" i="3" a="1"/>
  <c r="I6834" i="3" s="1"/>
  <c r="I6835" i="3" a="1"/>
  <c r="I6835" i="3" s="1"/>
  <c r="I6836" i="3" a="1"/>
  <c r="I6836" i="3" s="1"/>
  <c r="I6837" i="3" a="1"/>
  <c r="I6837" i="3" s="1"/>
  <c r="I6838" i="3" a="1"/>
  <c r="I6838" i="3" s="1"/>
  <c r="I6839" i="3" a="1"/>
  <c r="I6839" i="3" s="1"/>
  <c r="I6840" i="3" a="1"/>
  <c r="I6840" i="3" s="1"/>
  <c r="I6841" i="3" a="1"/>
  <c r="I6841" i="3" s="1"/>
  <c r="I6842" i="3" a="1"/>
  <c r="I6842" i="3" s="1"/>
  <c r="I6843" i="3" a="1"/>
  <c r="I6843" i="3" s="1"/>
  <c r="I6844" i="3" a="1"/>
  <c r="I6844" i="3" s="1"/>
  <c r="I6845" i="3" a="1"/>
  <c r="I6845" i="3" s="1"/>
  <c r="I6846" i="3" a="1"/>
  <c r="I6846" i="3" s="1"/>
  <c r="I6847" i="3" a="1"/>
  <c r="I6847" i="3" s="1"/>
  <c r="I6848" i="3" a="1"/>
  <c r="I6848" i="3" s="1"/>
  <c r="I6849" i="3" a="1"/>
  <c r="I6849" i="3" s="1"/>
  <c r="I6850" i="3" a="1"/>
  <c r="I6850" i="3" s="1"/>
  <c r="I6851" i="3" a="1"/>
  <c r="I6851" i="3" s="1"/>
  <c r="I6852" i="3" a="1"/>
  <c r="I6852" i="3" s="1"/>
  <c r="I6853" i="3" a="1"/>
  <c r="I6853" i="3" s="1"/>
  <c r="I6854" i="3" a="1"/>
  <c r="I6854" i="3" s="1"/>
  <c r="I6855" i="3" a="1"/>
  <c r="I6855" i="3" s="1"/>
  <c r="I6856" i="3" a="1"/>
  <c r="I6856" i="3" s="1"/>
  <c r="I6857" i="3" a="1"/>
  <c r="I6857" i="3" s="1"/>
  <c r="I6858" i="3" a="1"/>
  <c r="I6858" i="3" s="1"/>
  <c r="I6859" i="3" a="1"/>
  <c r="I6859" i="3" s="1"/>
  <c r="I6860" i="3" a="1"/>
  <c r="I6860" i="3" s="1"/>
  <c r="I6861" i="3" a="1"/>
  <c r="I6861" i="3" s="1"/>
  <c r="I6862" i="3" a="1"/>
  <c r="I6862" i="3" s="1"/>
  <c r="I6863" i="3" a="1"/>
  <c r="I6863" i="3" s="1"/>
  <c r="I6864" i="3" a="1"/>
  <c r="I6864" i="3" s="1"/>
  <c r="I6865" i="3" a="1"/>
  <c r="I6865" i="3" s="1"/>
  <c r="I6866" i="3" a="1"/>
  <c r="I6866" i="3" s="1"/>
  <c r="I6867" i="3" a="1"/>
  <c r="I6867" i="3" s="1"/>
  <c r="I6868" i="3" a="1"/>
  <c r="I6868" i="3" s="1"/>
  <c r="I6869" i="3" a="1"/>
  <c r="I6869" i="3" s="1"/>
  <c r="I6870" i="3" a="1"/>
  <c r="I6870" i="3" s="1"/>
  <c r="I6871" i="3" a="1"/>
  <c r="I6871" i="3" s="1"/>
  <c r="I6872" i="3" a="1"/>
  <c r="I6872" i="3" s="1"/>
  <c r="I6873" i="3" a="1"/>
  <c r="I6873" i="3" s="1"/>
  <c r="I6874" i="3" a="1"/>
  <c r="I6874" i="3" s="1"/>
  <c r="I6875" i="3" a="1"/>
  <c r="I6875" i="3" s="1"/>
  <c r="I6876" i="3" a="1"/>
  <c r="I6876" i="3" s="1"/>
  <c r="I6877" i="3" a="1"/>
  <c r="I6877" i="3" s="1"/>
  <c r="I6878" i="3" a="1"/>
  <c r="I6878" i="3" s="1"/>
  <c r="I6879" i="3" a="1"/>
  <c r="I6879" i="3" s="1"/>
  <c r="I6880" i="3" a="1"/>
  <c r="I6880" i="3" s="1"/>
  <c r="I6881" i="3" a="1"/>
  <c r="I6881" i="3" s="1"/>
  <c r="I6882" i="3" a="1"/>
  <c r="I6882" i="3" s="1"/>
  <c r="I6883" i="3" a="1"/>
  <c r="I6883" i="3" s="1"/>
  <c r="I6884" i="3" a="1"/>
  <c r="I6884" i="3" s="1"/>
  <c r="I6885" i="3" a="1"/>
  <c r="I6885" i="3" s="1"/>
  <c r="I6886" i="3" a="1"/>
  <c r="I6886" i="3" s="1"/>
  <c r="I6887" i="3" a="1"/>
  <c r="I6887" i="3" s="1"/>
  <c r="I6888" i="3" a="1"/>
  <c r="I6888" i="3" s="1"/>
  <c r="I6889" i="3" a="1"/>
  <c r="I6889" i="3" s="1"/>
  <c r="I6890" i="3" a="1"/>
  <c r="I6890" i="3" s="1"/>
  <c r="I6891" i="3" a="1"/>
  <c r="I6891" i="3" s="1"/>
  <c r="I6892" i="3" a="1"/>
  <c r="I6892" i="3" s="1"/>
  <c r="I6893" i="3" a="1"/>
  <c r="I6893" i="3" s="1"/>
  <c r="I6894" i="3" a="1"/>
  <c r="I6894" i="3" s="1"/>
  <c r="I6895" i="3" a="1"/>
  <c r="I6895" i="3" s="1"/>
  <c r="I6896" i="3" a="1"/>
  <c r="I6896" i="3" s="1"/>
  <c r="I6897" i="3" a="1"/>
  <c r="I6897" i="3" s="1"/>
  <c r="I6898" i="3" a="1"/>
  <c r="I6898" i="3" s="1"/>
  <c r="I6899" i="3" a="1"/>
  <c r="I6899" i="3" s="1"/>
  <c r="I6900" i="3" a="1"/>
  <c r="I6900" i="3" s="1"/>
  <c r="I6901" i="3" a="1"/>
  <c r="I6901" i="3" s="1"/>
  <c r="I6902" i="3" a="1"/>
  <c r="I6902" i="3" s="1"/>
  <c r="I6903" i="3" a="1"/>
  <c r="I6903" i="3" s="1"/>
  <c r="I6904" i="3" a="1"/>
  <c r="I6904" i="3" s="1"/>
  <c r="I6905" i="3" a="1"/>
  <c r="I6905" i="3" s="1"/>
  <c r="I6906" i="3" a="1"/>
  <c r="I6906" i="3" s="1"/>
  <c r="I6907" i="3" a="1"/>
  <c r="I6907" i="3" s="1"/>
  <c r="I6908" i="3" a="1"/>
  <c r="I6908" i="3" s="1"/>
  <c r="I6909" i="3" a="1"/>
  <c r="I6909" i="3" s="1"/>
  <c r="I6910" i="3" a="1"/>
  <c r="I6910" i="3" s="1"/>
  <c r="I6911" i="3" a="1"/>
  <c r="I6911" i="3" s="1"/>
  <c r="I6912" i="3" a="1"/>
  <c r="I6912" i="3" s="1"/>
  <c r="I6913" i="3" a="1"/>
  <c r="I6913" i="3" s="1"/>
  <c r="I6914" i="3" a="1"/>
  <c r="I6914" i="3" s="1"/>
  <c r="I6915" i="3" a="1"/>
  <c r="I6915" i="3" s="1"/>
  <c r="I6916" i="3" a="1"/>
  <c r="I6916" i="3" s="1"/>
  <c r="I6917" i="3" a="1"/>
  <c r="I6917" i="3" s="1"/>
  <c r="I6918" i="3" a="1"/>
  <c r="I6918" i="3" s="1"/>
  <c r="I6919" i="3" a="1"/>
  <c r="I6919" i="3" s="1"/>
  <c r="I6920" i="3" a="1"/>
  <c r="I6920" i="3" s="1"/>
  <c r="I6921" i="3" a="1"/>
  <c r="I6921" i="3" s="1"/>
  <c r="I6922" i="3" a="1"/>
  <c r="I6922" i="3" s="1"/>
  <c r="I6923" i="3" a="1"/>
  <c r="I6923" i="3" s="1"/>
  <c r="I6924" i="3" a="1"/>
  <c r="I6924" i="3" s="1"/>
  <c r="I6925" i="3" a="1"/>
  <c r="I6925" i="3" s="1"/>
  <c r="I6926" i="3" a="1"/>
  <c r="I6926" i="3" s="1"/>
  <c r="I6927" i="3" a="1"/>
  <c r="I6927" i="3" s="1"/>
  <c r="I6928" i="3" a="1"/>
  <c r="I6928" i="3" s="1"/>
  <c r="I6929" i="3" a="1"/>
  <c r="I6929" i="3" s="1"/>
  <c r="I6930" i="3" a="1"/>
  <c r="I6930" i="3" s="1"/>
  <c r="I6931" i="3" a="1"/>
  <c r="I6931" i="3" s="1"/>
  <c r="I6932" i="3" a="1"/>
  <c r="I6932" i="3" s="1"/>
  <c r="I6933" i="3" a="1"/>
  <c r="I6933" i="3" s="1"/>
  <c r="I6934" i="3" a="1"/>
  <c r="I6934" i="3" s="1"/>
  <c r="I6935" i="3" a="1"/>
  <c r="I6935" i="3" s="1"/>
  <c r="I6936" i="3" a="1"/>
  <c r="I6936" i="3" s="1"/>
  <c r="I6937" i="3" a="1"/>
  <c r="I6937" i="3" s="1"/>
  <c r="I6938" i="3" a="1"/>
  <c r="I6938" i="3" s="1"/>
  <c r="I6939" i="3" a="1"/>
  <c r="I6939" i="3" s="1"/>
  <c r="I6940" i="3" a="1"/>
  <c r="I6940" i="3" s="1"/>
  <c r="I6941" i="3" a="1"/>
  <c r="I6941" i="3" s="1"/>
  <c r="I6942" i="3" a="1"/>
  <c r="I6942" i="3" s="1"/>
  <c r="I6943" i="3" a="1"/>
  <c r="I6943" i="3" s="1"/>
  <c r="I6944" i="3" a="1"/>
  <c r="I6944" i="3" s="1"/>
  <c r="I6945" i="3" a="1"/>
  <c r="I6945" i="3" s="1"/>
  <c r="I6946" i="3" a="1"/>
  <c r="I6946" i="3" s="1"/>
  <c r="I6947" i="3" a="1"/>
  <c r="I6947" i="3" s="1"/>
  <c r="I6948" i="3" a="1"/>
  <c r="I6948" i="3" s="1"/>
  <c r="I6949" i="3" a="1"/>
  <c r="I6949" i="3" s="1"/>
  <c r="I6950" i="3" a="1"/>
  <c r="I6950" i="3" s="1"/>
  <c r="I6951" i="3" a="1"/>
  <c r="I6951" i="3" s="1"/>
  <c r="I6952" i="3" a="1"/>
  <c r="I6952" i="3" s="1"/>
  <c r="I6953" i="3" a="1"/>
  <c r="I6953" i="3" s="1"/>
  <c r="I6954" i="3" a="1"/>
  <c r="I6954" i="3" s="1"/>
  <c r="I6955" i="3" a="1"/>
  <c r="I6955" i="3" s="1"/>
  <c r="I6956" i="3" a="1"/>
  <c r="I6956" i="3" s="1"/>
  <c r="I6957" i="3" a="1"/>
  <c r="I6957" i="3" s="1"/>
  <c r="I6958" i="3" a="1"/>
  <c r="I6958" i="3" s="1"/>
  <c r="I6959" i="3" a="1"/>
  <c r="I6959" i="3" s="1"/>
  <c r="I6960" i="3" a="1"/>
  <c r="I6960" i="3" s="1"/>
  <c r="I6961" i="3" a="1"/>
  <c r="I6961" i="3" s="1"/>
  <c r="I6962" i="3" a="1"/>
  <c r="I6962" i="3" s="1"/>
  <c r="I6963" i="3" a="1"/>
  <c r="I6963" i="3" s="1"/>
  <c r="I6964" i="3" a="1"/>
  <c r="I6964" i="3" s="1"/>
  <c r="I6965" i="3" a="1"/>
  <c r="I6965" i="3" s="1"/>
  <c r="I6966" i="3" a="1"/>
  <c r="I6966" i="3" s="1"/>
  <c r="I6967" i="3" a="1"/>
  <c r="I6967" i="3" s="1"/>
  <c r="I6968" i="3" a="1"/>
  <c r="I6968" i="3" s="1"/>
  <c r="I6969" i="3" a="1"/>
  <c r="I6969" i="3" s="1"/>
  <c r="I6970" i="3" a="1"/>
  <c r="I6970" i="3" s="1"/>
  <c r="I6971" i="3" a="1"/>
  <c r="I6971" i="3" s="1"/>
  <c r="I6972" i="3" a="1"/>
  <c r="I6972" i="3" s="1"/>
  <c r="I6973" i="3" a="1"/>
  <c r="I6973" i="3" s="1"/>
  <c r="I6974" i="3" a="1"/>
  <c r="I6974" i="3" s="1"/>
  <c r="I6975" i="3" a="1"/>
  <c r="I6975" i="3" s="1"/>
  <c r="I6976" i="3" a="1"/>
  <c r="I6976" i="3" s="1"/>
  <c r="I6977" i="3" a="1"/>
  <c r="I6977" i="3" s="1"/>
  <c r="I6978" i="3" a="1"/>
  <c r="I6978" i="3" s="1"/>
  <c r="I6979" i="3" a="1"/>
  <c r="I6979" i="3" s="1"/>
  <c r="I6980" i="3" a="1"/>
  <c r="I6980" i="3" s="1"/>
  <c r="I6981" i="3" a="1"/>
  <c r="I6981" i="3" s="1"/>
  <c r="I6982" i="3" a="1"/>
  <c r="I6982" i="3" s="1"/>
  <c r="I6983" i="3" a="1"/>
  <c r="I6983" i="3" s="1"/>
  <c r="I6984" i="3" a="1"/>
  <c r="I6984" i="3" s="1"/>
  <c r="I6985" i="3" a="1"/>
  <c r="I6985" i="3" s="1"/>
  <c r="I6986" i="3" a="1"/>
  <c r="I6986" i="3" s="1"/>
  <c r="I6987" i="3" a="1"/>
  <c r="I6987" i="3" s="1"/>
  <c r="I6988" i="3" a="1"/>
  <c r="I6988" i="3" s="1"/>
  <c r="I6989" i="3" a="1"/>
  <c r="I6989" i="3" s="1"/>
  <c r="I6990" i="3" a="1"/>
  <c r="I6990" i="3" s="1"/>
  <c r="I6991" i="3" a="1"/>
  <c r="I6991" i="3" s="1"/>
  <c r="I6992" i="3" a="1"/>
  <c r="I6992" i="3" s="1"/>
  <c r="I6993" i="3" a="1"/>
  <c r="I6993" i="3" s="1"/>
  <c r="I6994" i="3" a="1"/>
  <c r="I6994" i="3" s="1"/>
  <c r="I6995" i="3" a="1"/>
  <c r="I6995" i="3" s="1"/>
  <c r="I6996" i="3" a="1"/>
  <c r="I6996" i="3" s="1"/>
  <c r="I6997" i="3" a="1"/>
  <c r="I6997" i="3" s="1"/>
  <c r="I6998" i="3" a="1"/>
  <c r="I6998" i="3" s="1"/>
  <c r="I6999" i="3" a="1"/>
  <c r="I6999" i="3" s="1"/>
  <c r="I7000" i="3" a="1"/>
  <c r="I7000" i="3" s="1"/>
  <c r="I7001" i="3" a="1"/>
  <c r="I7001" i="3" s="1"/>
  <c r="I7002" i="3" a="1"/>
  <c r="I7002" i="3" s="1"/>
  <c r="I7003" i="3" a="1"/>
  <c r="I7003" i="3" s="1"/>
  <c r="I7004" i="3" a="1"/>
  <c r="I7004" i="3" s="1"/>
  <c r="I7005" i="3" a="1"/>
  <c r="I7005" i="3" s="1"/>
  <c r="I7006" i="3" a="1"/>
  <c r="I7006" i="3" s="1"/>
  <c r="I7007" i="3" a="1"/>
  <c r="I7007" i="3" s="1"/>
  <c r="I7008" i="3" a="1"/>
  <c r="I7008" i="3" s="1"/>
  <c r="I7009" i="3" a="1"/>
  <c r="I7009" i="3" s="1"/>
  <c r="I7010" i="3" a="1"/>
  <c r="I7010" i="3" s="1"/>
  <c r="I7011" i="3" a="1"/>
  <c r="I7011" i="3" s="1"/>
  <c r="I7012" i="3" a="1"/>
  <c r="I7012" i="3" s="1"/>
  <c r="I7013" i="3" a="1"/>
  <c r="I7013" i="3" s="1"/>
  <c r="I7014" i="3" a="1"/>
  <c r="I7014" i="3" s="1"/>
  <c r="I7015" i="3" a="1"/>
  <c r="I7015" i="3" s="1"/>
  <c r="I7016" i="3" a="1"/>
  <c r="I7016" i="3" s="1"/>
  <c r="I7017" i="3" a="1"/>
  <c r="I7017" i="3" s="1"/>
  <c r="I7018" i="3" a="1"/>
  <c r="I7018" i="3" s="1"/>
  <c r="I7019" i="3" a="1"/>
  <c r="I7019" i="3" s="1"/>
  <c r="I7020" i="3" a="1"/>
  <c r="I7020" i="3" s="1"/>
  <c r="I7021" i="3" a="1"/>
  <c r="I7021" i="3" s="1"/>
  <c r="I7022" i="3" a="1"/>
  <c r="I7022" i="3" s="1"/>
  <c r="I7023" i="3" a="1"/>
  <c r="I7023" i="3" s="1"/>
  <c r="I7024" i="3" a="1"/>
  <c r="I7024" i="3" s="1"/>
  <c r="I7025" i="3" a="1"/>
  <c r="I7025" i="3" s="1"/>
  <c r="I7026" i="3" a="1"/>
  <c r="I7026" i="3" s="1"/>
  <c r="I7027" i="3" a="1"/>
  <c r="I7027" i="3" s="1"/>
  <c r="I7028" i="3" a="1"/>
  <c r="I7028" i="3" s="1"/>
  <c r="I7029" i="3" a="1"/>
  <c r="I7029" i="3" s="1"/>
  <c r="I7030" i="3" a="1"/>
  <c r="I7030" i="3" s="1"/>
  <c r="I7031" i="3" a="1"/>
  <c r="I7031" i="3" s="1"/>
  <c r="I7032" i="3" a="1"/>
  <c r="I7032" i="3" s="1"/>
  <c r="I7033" i="3" a="1"/>
  <c r="I7033" i="3" s="1"/>
  <c r="I7034" i="3" a="1"/>
  <c r="I7034" i="3" s="1"/>
  <c r="I7035" i="3" a="1"/>
  <c r="I7035" i="3" s="1"/>
  <c r="I7036" i="3" a="1"/>
  <c r="I7036" i="3" s="1"/>
  <c r="I7037" i="3" a="1"/>
  <c r="I7037" i="3" s="1"/>
  <c r="I7038" i="3" a="1"/>
  <c r="I7038" i="3" s="1"/>
  <c r="I7039" i="3" a="1"/>
  <c r="I7039" i="3" s="1"/>
  <c r="I7040" i="3" a="1"/>
  <c r="I7040" i="3" s="1"/>
  <c r="I7041" i="3" a="1"/>
  <c r="I7041" i="3" s="1"/>
  <c r="I7042" i="3" a="1"/>
  <c r="I7042" i="3" s="1"/>
  <c r="I7043" i="3" a="1"/>
  <c r="I7043" i="3" s="1"/>
  <c r="I7044" i="3" a="1"/>
  <c r="I7044" i="3" s="1"/>
  <c r="I7045" i="3" a="1"/>
  <c r="I7045" i="3" s="1"/>
  <c r="I7046" i="3" a="1"/>
  <c r="I7046" i="3" s="1"/>
  <c r="I7047" i="3" a="1"/>
  <c r="I7047" i="3" s="1"/>
  <c r="I7048" i="3" a="1"/>
  <c r="I7048" i="3" s="1"/>
  <c r="I7049" i="3" a="1"/>
  <c r="I7049" i="3" s="1"/>
  <c r="I7050" i="3" a="1"/>
  <c r="I7050" i="3" s="1"/>
  <c r="I7051" i="3" a="1"/>
  <c r="I7051" i="3" s="1"/>
  <c r="I7052" i="3" a="1"/>
  <c r="I7052" i="3" s="1"/>
  <c r="I7053" i="3" a="1"/>
  <c r="I7053" i="3" s="1"/>
  <c r="I7054" i="3" a="1"/>
  <c r="I7054" i="3" s="1"/>
  <c r="I7055" i="3" a="1"/>
  <c r="I7055" i="3" s="1"/>
  <c r="I7056" i="3" a="1"/>
  <c r="I7056" i="3" s="1"/>
  <c r="I7057" i="3" a="1"/>
  <c r="I7057" i="3" s="1"/>
  <c r="I7058" i="3" a="1"/>
  <c r="I7058" i="3" s="1"/>
  <c r="I7059" i="3" a="1"/>
  <c r="I7059" i="3" s="1"/>
  <c r="I7060" i="3" a="1"/>
  <c r="I7060" i="3" s="1"/>
  <c r="I7061" i="3" a="1"/>
  <c r="I7061" i="3" s="1"/>
  <c r="I7062" i="3" a="1"/>
  <c r="I7062" i="3" s="1"/>
  <c r="I7063" i="3" a="1"/>
  <c r="I7063" i="3" s="1"/>
  <c r="I7064" i="3" a="1"/>
  <c r="I7064" i="3" s="1"/>
  <c r="I7065" i="3" a="1"/>
  <c r="I7065" i="3" s="1"/>
  <c r="I7066" i="3" a="1"/>
  <c r="I7066" i="3" s="1"/>
  <c r="I7067" i="3" a="1"/>
  <c r="I7067" i="3" s="1"/>
  <c r="I7068" i="3" a="1"/>
  <c r="I7068" i="3" s="1"/>
  <c r="I7069" i="3" a="1"/>
  <c r="I7069" i="3" s="1"/>
  <c r="I7070" i="3" a="1"/>
  <c r="I7070" i="3" s="1"/>
  <c r="I7071" i="3" a="1"/>
  <c r="I7071" i="3" s="1"/>
  <c r="I7072" i="3" a="1"/>
  <c r="I7072" i="3" s="1"/>
  <c r="I7073" i="3" a="1"/>
  <c r="I7073" i="3" s="1"/>
  <c r="I7074" i="3" a="1"/>
  <c r="I7074" i="3" s="1"/>
  <c r="I7075" i="3" a="1"/>
  <c r="I7075" i="3" s="1"/>
  <c r="I7076" i="3" a="1"/>
  <c r="I7076" i="3" s="1"/>
  <c r="I7077" i="3" a="1"/>
  <c r="I7077" i="3" s="1"/>
  <c r="I7078" i="3" a="1"/>
  <c r="I7078" i="3" s="1"/>
  <c r="I7079" i="3" a="1"/>
  <c r="I7079" i="3" s="1"/>
  <c r="I7080" i="3" a="1"/>
  <c r="I7080" i="3" s="1"/>
  <c r="I7081" i="3" a="1"/>
  <c r="I7081" i="3" s="1"/>
  <c r="I7082" i="3" a="1"/>
  <c r="I7082" i="3" s="1"/>
  <c r="I7083" i="3" a="1"/>
  <c r="I7083" i="3" s="1"/>
  <c r="I7084" i="3" a="1"/>
  <c r="I7084" i="3" s="1"/>
  <c r="I7085" i="3" a="1"/>
  <c r="I7085" i="3" s="1"/>
  <c r="I7086" i="3" a="1"/>
  <c r="I7086" i="3" s="1"/>
  <c r="I7087" i="3" a="1"/>
  <c r="I7087" i="3" s="1"/>
  <c r="I7088" i="3" a="1"/>
  <c r="I7088" i="3" s="1"/>
  <c r="I7089" i="3" a="1"/>
  <c r="I7089" i="3" s="1"/>
  <c r="I7090" i="3" a="1"/>
  <c r="I7090" i="3" s="1"/>
  <c r="I7091" i="3" a="1"/>
  <c r="I7091" i="3" s="1"/>
  <c r="I7092" i="3" a="1"/>
  <c r="I7092" i="3" s="1"/>
  <c r="I7093" i="3" a="1"/>
  <c r="I7093" i="3" s="1"/>
  <c r="I7094" i="3" a="1"/>
  <c r="I7094" i="3" s="1"/>
  <c r="I7095" i="3" a="1"/>
  <c r="I7095" i="3" s="1"/>
  <c r="I7096" i="3" a="1"/>
  <c r="I7096" i="3" s="1"/>
  <c r="I7097" i="3" a="1"/>
  <c r="I7097" i="3" s="1"/>
  <c r="I7098" i="3" a="1"/>
  <c r="I7098" i="3" s="1"/>
  <c r="I7099" i="3" a="1"/>
  <c r="I7099" i="3" s="1"/>
  <c r="I7100" i="3" a="1"/>
  <c r="I7100" i="3" s="1"/>
  <c r="I7101" i="3" a="1"/>
  <c r="I7101" i="3" s="1"/>
  <c r="I7102" i="3" a="1"/>
  <c r="I7102" i="3" s="1"/>
  <c r="I7103" i="3" a="1"/>
  <c r="I7103" i="3" s="1"/>
  <c r="I7104" i="3" a="1"/>
  <c r="I7104" i="3" s="1"/>
  <c r="I7105" i="3" a="1"/>
  <c r="I7105" i="3" s="1"/>
  <c r="I7106" i="3" a="1"/>
  <c r="I7106" i="3" s="1"/>
  <c r="I7107" i="3" a="1"/>
  <c r="I7107" i="3" s="1"/>
  <c r="I7108" i="3" a="1"/>
  <c r="I7108" i="3" s="1"/>
  <c r="I7109" i="3" a="1"/>
  <c r="I7109" i="3" s="1"/>
  <c r="I7110" i="3" a="1"/>
  <c r="I7110" i="3" s="1"/>
  <c r="I7111" i="3" a="1"/>
  <c r="I7111" i="3" s="1"/>
  <c r="I7112" i="3" a="1"/>
  <c r="I7112" i="3" s="1"/>
  <c r="I7113" i="3" a="1"/>
  <c r="I7113" i="3" s="1"/>
  <c r="I7114" i="3" a="1"/>
  <c r="I7114" i="3" s="1"/>
  <c r="I7115" i="3" a="1"/>
  <c r="I7115" i="3" s="1"/>
  <c r="I7116" i="3" a="1"/>
  <c r="I7116" i="3" s="1"/>
  <c r="I7117" i="3" a="1"/>
  <c r="I7117" i="3" s="1"/>
  <c r="I7118" i="3" a="1"/>
  <c r="I7118" i="3" s="1"/>
  <c r="I7119" i="3" a="1"/>
  <c r="I7119" i="3" s="1"/>
  <c r="I7120" i="3" a="1"/>
  <c r="I7120" i="3" s="1"/>
  <c r="I7121" i="3" a="1"/>
  <c r="I7121" i="3" s="1"/>
  <c r="I7122" i="3" a="1"/>
  <c r="I7122" i="3" s="1"/>
  <c r="I7123" i="3" a="1"/>
  <c r="I7123" i="3" s="1"/>
  <c r="I7124" i="3" a="1"/>
  <c r="I7124" i="3" s="1"/>
  <c r="I7125" i="3" a="1"/>
  <c r="I7125" i="3" s="1"/>
  <c r="I7126" i="3" a="1"/>
  <c r="I7126" i="3" s="1"/>
  <c r="I7127" i="3" a="1"/>
  <c r="I7127" i="3" s="1"/>
  <c r="I7128" i="3" a="1"/>
  <c r="I7128" i="3" s="1"/>
  <c r="I7129" i="3" a="1"/>
  <c r="I7129" i="3" s="1"/>
  <c r="I7130" i="3" a="1"/>
  <c r="I7130" i="3" s="1"/>
  <c r="I7131" i="3" a="1"/>
  <c r="I7131" i="3" s="1"/>
  <c r="I7132" i="3" a="1"/>
  <c r="I7132" i="3" s="1"/>
  <c r="I7133" i="3" a="1"/>
  <c r="I7133" i="3" s="1"/>
  <c r="I7134" i="3" a="1"/>
  <c r="I7134" i="3" s="1"/>
  <c r="I7135" i="3" a="1"/>
  <c r="I7135" i="3" s="1"/>
  <c r="I7136" i="3" a="1"/>
  <c r="I7136" i="3" s="1"/>
  <c r="I7137" i="3" a="1"/>
  <c r="I7137" i="3" s="1"/>
  <c r="I7138" i="3" a="1"/>
  <c r="I7138" i="3" s="1"/>
  <c r="I7139" i="3" a="1"/>
  <c r="I7139" i="3" s="1"/>
  <c r="I7140" i="3" a="1"/>
  <c r="I7140" i="3" s="1"/>
  <c r="I7141" i="3" a="1"/>
  <c r="I7141" i="3" s="1"/>
  <c r="I7142" i="3" a="1"/>
  <c r="I7142" i="3" s="1"/>
  <c r="I7143" i="3" a="1"/>
  <c r="I7143" i="3" s="1"/>
  <c r="I7144" i="3" a="1"/>
  <c r="I7144" i="3" s="1"/>
  <c r="I7145" i="3" a="1"/>
  <c r="I7145" i="3" s="1"/>
  <c r="I7146" i="3" a="1"/>
  <c r="I7146" i="3" s="1"/>
  <c r="I7147" i="3" a="1"/>
  <c r="I7147" i="3" s="1"/>
  <c r="I7148" i="3" a="1"/>
  <c r="I7148" i="3" s="1"/>
  <c r="I7149" i="3" a="1"/>
  <c r="I7149" i="3" s="1"/>
  <c r="I7150" i="3" a="1"/>
  <c r="I7150" i="3" s="1"/>
  <c r="I7151" i="3" a="1"/>
  <c r="I7151" i="3" s="1"/>
  <c r="I7152" i="3" a="1"/>
  <c r="I7152" i="3" s="1"/>
  <c r="I7153" i="3" a="1"/>
  <c r="I7153" i="3" s="1"/>
  <c r="I7154" i="3" a="1"/>
  <c r="I7154" i="3" s="1"/>
  <c r="I7155" i="3" a="1"/>
  <c r="I7155" i="3" s="1"/>
  <c r="I7156" i="3" a="1"/>
  <c r="I7156" i="3" s="1"/>
  <c r="I7157" i="3" a="1"/>
  <c r="I7157" i="3" s="1"/>
  <c r="I7158" i="3" a="1"/>
  <c r="I7158" i="3" s="1"/>
  <c r="I7159" i="3" a="1"/>
  <c r="I7159" i="3" s="1"/>
  <c r="I7160" i="3" a="1"/>
  <c r="I7160" i="3" s="1"/>
  <c r="I7161" i="3" a="1"/>
  <c r="I7161" i="3" s="1"/>
  <c r="I7162" i="3" a="1"/>
  <c r="I7162" i="3" s="1"/>
  <c r="I7163" i="3" a="1"/>
  <c r="I7163" i="3" s="1"/>
  <c r="I7164" i="3" a="1"/>
  <c r="I7164" i="3" s="1"/>
  <c r="I7165" i="3" a="1"/>
  <c r="I7165" i="3" s="1"/>
  <c r="I7166" i="3" a="1"/>
  <c r="I7166" i="3" s="1"/>
  <c r="I7167" i="3" a="1"/>
  <c r="I7167" i="3" s="1"/>
  <c r="I7168" i="3" a="1"/>
  <c r="I7168" i="3" s="1"/>
  <c r="I7169" i="3" a="1"/>
  <c r="I7169" i="3" s="1"/>
  <c r="I7170" i="3" a="1"/>
  <c r="I7170" i="3" s="1"/>
  <c r="I7171" i="3" a="1"/>
  <c r="I7171" i="3" s="1"/>
  <c r="I7172" i="3" a="1"/>
  <c r="I7172" i="3" s="1"/>
  <c r="I7173" i="3" a="1"/>
  <c r="I7173" i="3" s="1"/>
  <c r="I7174" i="3" a="1"/>
  <c r="I7174" i="3" s="1"/>
  <c r="I7175" i="3" a="1"/>
  <c r="I7175" i="3" s="1"/>
  <c r="I7176" i="3" a="1"/>
  <c r="I7176" i="3" s="1"/>
  <c r="I7177" i="3" a="1"/>
  <c r="I7177" i="3" s="1"/>
  <c r="I7178" i="3" a="1"/>
  <c r="I7178" i="3" s="1"/>
  <c r="I7179" i="3" a="1"/>
  <c r="I7179" i="3" s="1"/>
  <c r="I7180" i="3" a="1"/>
  <c r="I7180" i="3" s="1"/>
  <c r="I7181" i="3" a="1"/>
  <c r="I7181" i="3" s="1"/>
  <c r="I7182" i="3" a="1"/>
  <c r="I7182" i="3" s="1"/>
  <c r="I7183" i="3" a="1"/>
  <c r="I7183" i="3" s="1"/>
  <c r="I7184" i="3" a="1"/>
  <c r="I7184" i="3" s="1"/>
  <c r="I7185" i="3" a="1"/>
  <c r="I7185" i="3" s="1"/>
  <c r="I7186" i="3" a="1"/>
  <c r="I7186" i="3" s="1"/>
  <c r="I7187" i="3" a="1"/>
  <c r="I7187" i="3" s="1"/>
  <c r="I7188" i="3" a="1"/>
  <c r="I7188" i="3" s="1"/>
  <c r="I7189" i="3" a="1"/>
  <c r="I7189" i="3" s="1"/>
  <c r="I7190" i="3" a="1"/>
  <c r="I7190" i="3" s="1"/>
  <c r="I7191" i="3" a="1"/>
  <c r="I7191" i="3" s="1"/>
  <c r="I7192" i="3" a="1"/>
  <c r="I7192" i="3" s="1"/>
  <c r="I7193" i="3" a="1"/>
  <c r="I7193" i="3" s="1"/>
  <c r="I7194" i="3" a="1"/>
  <c r="I7194" i="3" s="1"/>
  <c r="I7195" i="3" a="1"/>
  <c r="I7195" i="3" s="1"/>
  <c r="I7196" i="3" a="1"/>
  <c r="I7196" i="3" s="1"/>
  <c r="I7197" i="3" a="1"/>
  <c r="I7197" i="3" s="1"/>
  <c r="I7198" i="3" a="1"/>
  <c r="I7198" i="3" s="1"/>
  <c r="I7199" i="3" a="1"/>
  <c r="I7199" i="3" s="1"/>
  <c r="I7200" i="3" a="1"/>
  <c r="I7200" i="3" s="1"/>
  <c r="I7201" i="3" a="1"/>
  <c r="I7201" i="3" s="1"/>
  <c r="I7202" i="3" a="1"/>
  <c r="I7202" i="3" s="1"/>
  <c r="I7203" i="3" a="1"/>
  <c r="I7203" i="3" s="1"/>
  <c r="I7204" i="3" a="1"/>
  <c r="I7204" i="3" s="1"/>
  <c r="I7205" i="3" a="1"/>
  <c r="I7205" i="3" s="1"/>
  <c r="I7206" i="3" a="1"/>
  <c r="I7206" i="3" s="1"/>
  <c r="I7207" i="3" a="1"/>
  <c r="I7207" i="3" s="1"/>
  <c r="I7208" i="3" a="1"/>
  <c r="I7208" i="3" s="1"/>
  <c r="I7209" i="3" a="1"/>
  <c r="I7209" i="3" s="1"/>
  <c r="I7210" i="3" a="1"/>
  <c r="I7210" i="3" s="1"/>
  <c r="I7211" i="3" a="1"/>
  <c r="I7211" i="3" s="1"/>
  <c r="I7212" i="3" a="1"/>
  <c r="I7212" i="3" s="1"/>
  <c r="I7213" i="3" a="1"/>
  <c r="I7213" i="3" s="1"/>
  <c r="I7214" i="3" a="1"/>
  <c r="I7214" i="3" s="1"/>
  <c r="I7215" i="3" a="1"/>
  <c r="I7215" i="3" s="1"/>
  <c r="I7216" i="3" a="1"/>
  <c r="I7216" i="3" s="1"/>
  <c r="I7217" i="3" a="1"/>
  <c r="I7217" i="3" s="1"/>
  <c r="I7218" i="3" a="1"/>
  <c r="I7218" i="3" s="1"/>
  <c r="I7219" i="3" a="1"/>
  <c r="I7219" i="3" s="1"/>
  <c r="I7220" i="3" a="1"/>
  <c r="I7220" i="3" s="1"/>
  <c r="I7221" i="3" a="1"/>
  <c r="I7221" i="3" s="1"/>
  <c r="I7222" i="3" a="1"/>
  <c r="I7222" i="3" s="1"/>
  <c r="I7223" i="3" a="1"/>
  <c r="I7223" i="3" s="1"/>
  <c r="I7224" i="3" a="1"/>
  <c r="I7224" i="3" s="1"/>
  <c r="I7225" i="3" a="1"/>
  <c r="I7225" i="3" s="1"/>
  <c r="I7226" i="3" a="1"/>
  <c r="I7226" i="3" s="1"/>
  <c r="I7227" i="3" a="1"/>
  <c r="I7227" i="3" s="1"/>
  <c r="I7228" i="3" a="1"/>
  <c r="I7228" i="3" s="1"/>
  <c r="I7229" i="3" a="1"/>
  <c r="I7229" i="3" s="1"/>
  <c r="I7230" i="3" a="1"/>
  <c r="I7230" i="3" s="1"/>
  <c r="I7231" i="3" a="1"/>
  <c r="I7231" i="3" s="1"/>
  <c r="I7232" i="3" a="1"/>
  <c r="I7232" i="3" s="1"/>
  <c r="I7233" i="3" a="1"/>
  <c r="I7233" i="3" s="1"/>
  <c r="I7234" i="3" a="1"/>
  <c r="I7234" i="3" s="1"/>
  <c r="I7235" i="3" a="1"/>
  <c r="I7235" i="3" s="1"/>
  <c r="I7236" i="3" a="1"/>
  <c r="I7236" i="3" s="1"/>
  <c r="I7237" i="3" a="1"/>
  <c r="I7237" i="3" s="1"/>
  <c r="I7238" i="3" a="1"/>
  <c r="I7238" i="3" s="1"/>
  <c r="I7239" i="3" a="1"/>
  <c r="I7239" i="3" s="1"/>
  <c r="I7240" i="3" a="1"/>
  <c r="I7240" i="3" s="1"/>
  <c r="I7241" i="3" a="1"/>
  <c r="I7241" i="3" s="1"/>
  <c r="I7242" i="3" a="1"/>
  <c r="I7242" i="3" s="1"/>
  <c r="I7243" i="3" a="1"/>
  <c r="I7243" i="3" s="1"/>
  <c r="I7244" i="3" a="1"/>
  <c r="I7244" i="3" s="1"/>
  <c r="I7245" i="3" a="1"/>
  <c r="I7245" i="3" s="1"/>
  <c r="I7246" i="3" a="1"/>
  <c r="I7246" i="3" s="1"/>
  <c r="I7247" i="3" a="1"/>
  <c r="I7247" i="3" s="1"/>
  <c r="I7248" i="3" a="1"/>
  <c r="I7248" i="3" s="1"/>
  <c r="I7249" i="3" a="1"/>
  <c r="I7249" i="3" s="1"/>
  <c r="I7250" i="3" a="1"/>
  <c r="I7250" i="3" s="1"/>
  <c r="I7251" i="3" a="1"/>
  <c r="I7251" i="3" s="1"/>
  <c r="I7252" i="3" a="1"/>
  <c r="I7252" i="3" s="1"/>
  <c r="I7253" i="3" a="1"/>
  <c r="I7253" i="3" s="1"/>
  <c r="I7254" i="3" a="1"/>
  <c r="I7254" i="3" s="1"/>
  <c r="I7255" i="3" a="1"/>
  <c r="I7255" i="3" s="1"/>
  <c r="I7256" i="3" a="1"/>
  <c r="I7256" i="3" s="1"/>
  <c r="I7257" i="3" a="1"/>
  <c r="I7257" i="3" s="1"/>
  <c r="I7258" i="3" a="1"/>
  <c r="I7258" i="3" s="1"/>
  <c r="I7259" i="3" a="1"/>
  <c r="I7259" i="3" s="1"/>
  <c r="I7260" i="3" a="1"/>
  <c r="I7260" i="3" s="1"/>
  <c r="I7261" i="3" a="1"/>
  <c r="I7261" i="3" s="1"/>
  <c r="I7262" i="3" a="1"/>
  <c r="I7262" i="3" s="1"/>
  <c r="I7263" i="3" a="1"/>
  <c r="I7263" i="3" s="1"/>
  <c r="I7264" i="3" a="1"/>
  <c r="I7264" i="3" s="1"/>
  <c r="I7265" i="3" a="1"/>
  <c r="I7265" i="3" s="1"/>
  <c r="I7266" i="3" a="1"/>
  <c r="I7266" i="3" s="1"/>
  <c r="I7267" i="3" a="1"/>
  <c r="I7267" i="3" s="1"/>
  <c r="I7268" i="3" a="1"/>
  <c r="I7268" i="3" s="1"/>
  <c r="I7269" i="3" a="1"/>
  <c r="I7269" i="3" s="1"/>
  <c r="I7270" i="3" a="1"/>
  <c r="I7270" i="3" s="1"/>
  <c r="I7271" i="3" a="1"/>
  <c r="I7271" i="3" s="1"/>
  <c r="I7272" i="3" a="1"/>
  <c r="I7272" i="3" s="1"/>
  <c r="I7273" i="3" a="1"/>
  <c r="I7273" i="3" s="1"/>
  <c r="I7274" i="3" a="1"/>
  <c r="I7274" i="3" s="1"/>
  <c r="I7275" i="3" a="1"/>
  <c r="I7275" i="3" s="1"/>
  <c r="I7276" i="3" a="1"/>
  <c r="I7276" i="3" s="1"/>
  <c r="I7277" i="3" a="1"/>
  <c r="I7277" i="3" s="1"/>
  <c r="I7278" i="3" a="1"/>
  <c r="I7278" i="3" s="1"/>
  <c r="I7279" i="3" a="1"/>
  <c r="I7279" i="3" s="1"/>
  <c r="I7280" i="3" a="1"/>
  <c r="I7280" i="3" s="1"/>
  <c r="I7281" i="3" a="1"/>
  <c r="I7281" i="3" s="1"/>
  <c r="I7282" i="3" a="1"/>
  <c r="I7282" i="3" s="1"/>
  <c r="I7283" i="3" a="1"/>
  <c r="I7283" i="3" s="1"/>
  <c r="I7284" i="3" a="1"/>
  <c r="I7284" i="3" s="1"/>
  <c r="I7285" i="3" a="1"/>
  <c r="I7285" i="3" s="1"/>
  <c r="I7286" i="3" a="1"/>
  <c r="I7286" i="3" s="1"/>
  <c r="I7287" i="3" a="1"/>
  <c r="I7287" i="3" s="1"/>
  <c r="I7288" i="3" a="1"/>
  <c r="I7288" i="3" s="1"/>
  <c r="I7289" i="3" a="1"/>
  <c r="I7289" i="3" s="1"/>
  <c r="I7290" i="3" a="1"/>
  <c r="I7290" i="3" s="1"/>
  <c r="I7291" i="3" a="1"/>
  <c r="I7291" i="3" s="1"/>
  <c r="I7292" i="3" a="1"/>
  <c r="I7292" i="3" s="1"/>
  <c r="I7293" i="3" a="1"/>
  <c r="I7293" i="3" s="1"/>
  <c r="I7294" i="3" a="1"/>
  <c r="I7294" i="3" s="1"/>
  <c r="I7295" i="3" a="1"/>
  <c r="I7295" i="3" s="1"/>
  <c r="I7296" i="3" a="1"/>
  <c r="I7296" i="3" s="1"/>
  <c r="I7297" i="3" a="1"/>
  <c r="I7297" i="3" s="1"/>
  <c r="I7298" i="3" a="1"/>
  <c r="I7298" i="3" s="1"/>
  <c r="I7299" i="3" a="1"/>
  <c r="I7299" i="3" s="1"/>
  <c r="I7300" i="3" a="1"/>
  <c r="I7300" i="3" s="1"/>
  <c r="I7301" i="3" a="1"/>
  <c r="I7301" i="3" s="1"/>
  <c r="I7302" i="3" a="1"/>
  <c r="I7302" i="3" s="1"/>
  <c r="I7303" i="3" a="1"/>
  <c r="I7303" i="3" s="1"/>
  <c r="I7304" i="3" a="1"/>
  <c r="I7304" i="3" s="1"/>
  <c r="I7305" i="3" a="1"/>
  <c r="I7305" i="3" s="1"/>
  <c r="I7306" i="3" a="1"/>
  <c r="I7306" i="3" s="1"/>
  <c r="I7307" i="3" a="1"/>
  <c r="I7307" i="3" s="1"/>
  <c r="I7308" i="3" a="1"/>
  <c r="I7308" i="3" s="1"/>
  <c r="I7309" i="3" a="1"/>
  <c r="I7309" i="3" s="1"/>
  <c r="I7310" i="3" a="1"/>
  <c r="I7310" i="3" s="1"/>
  <c r="I7311" i="3" a="1"/>
  <c r="I7311" i="3" s="1"/>
  <c r="I7312" i="3" a="1"/>
  <c r="I7312" i="3" s="1"/>
  <c r="I7313" i="3" a="1"/>
  <c r="I7313" i="3" s="1"/>
  <c r="I7314" i="3" a="1"/>
  <c r="I7314" i="3" s="1"/>
  <c r="I7315" i="3" a="1"/>
  <c r="I7315" i="3" s="1"/>
  <c r="I7316" i="3" a="1"/>
  <c r="I7316" i="3" s="1"/>
  <c r="I7317" i="3" a="1"/>
  <c r="I7317" i="3" s="1"/>
  <c r="I7318" i="3" a="1"/>
  <c r="I7318" i="3" s="1"/>
  <c r="I7319" i="3" a="1"/>
  <c r="I7319" i="3" s="1"/>
  <c r="I7320" i="3" a="1"/>
  <c r="I7320" i="3" s="1"/>
  <c r="I7321" i="3" a="1"/>
  <c r="I7321" i="3" s="1"/>
  <c r="I7322" i="3" a="1"/>
  <c r="I7322" i="3" s="1"/>
  <c r="I7323" i="3" a="1"/>
  <c r="I7323" i="3" s="1"/>
  <c r="I7324" i="3" a="1"/>
  <c r="I7324" i="3" s="1"/>
  <c r="I7325" i="3" a="1"/>
  <c r="I7325" i="3" s="1"/>
  <c r="I7326" i="3" a="1"/>
  <c r="I7326" i="3" s="1"/>
  <c r="I7327" i="3" a="1"/>
  <c r="I7327" i="3" s="1"/>
  <c r="I7328" i="3" a="1"/>
  <c r="I7328" i="3" s="1"/>
  <c r="I7329" i="3" a="1"/>
  <c r="I7329" i="3" s="1"/>
  <c r="I7330" i="3" a="1"/>
  <c r="I7330" i="3" s="1"/>
  <c r="I7331" i="3" a="1"/>
  <c r="I7331" i="3" s="1"/>
  <c r="I7332" i="3" a="1"/>
  <c r="I7332" i="3" s="1"/>
  <c r="I7333" i="3" a="1"/>
  <c r="I7333" i="3" s="1"/>
  <c r="I7334" i="3" a="1"/>
  <c r="I7334" i="3" s="1"/>
  <c r="I7335" i="3" a="1"/>
  <c r="I7335" i="3" s="1"/>
  <c r="I7336" i="3" a="1"/>
  <c r="I7336" i="3" s="1"/>
  <c r="I7337" i="3" a="1"/>
  <c r="I7337" i="3" s="1"/>
  <c r="I7338" i="3" a="1"/>
  <c r="I7338" i="3" s="1"/>
  <c r="I7339" i="3" a="1"/>
  <c r="I7339" i="3" s="1"/>
  <c r="I7340" i="3" a="1"/>
  <c r="I7340" i="3" s="1"/>
  <c r="I7341" i="3" a="1"/>
  <c r="I7341" i="3" s="1"/>
  <c r="I7342" i="3" a="1"/>
  <c r="I7342" i="3" s="1"/>
  <c r="I7343" i="3" a="1"/>
  <c r="I7343" i="3" s="1"/>
  <c r="I7344" i="3" a="1"/>
  <c r="I7344" i="3" s="1"/>
  <c r="I7345" i="3" a="1"/>
  <c r="I7345" i="3" s="1"/>
  <c r="I7346" i="3" a="1"/>
  <c r="I7346" i="3" s="1"/>
  <c r="I7347" i="3" a="1"/>
  <c r="I7347" i="3" s="1"/>
  <c r="I7348" i="3" a="1"/>
  <c r="I7348" i="3" s="1"/>
  <c r="I7349" i="3" a="1"/>
  <c r="I7349" i="3" s="1"/>
  <c r="I7350" i="3" a="1"/>
  <c r="I7350" i="3" s="1"/>
  <c r="I7351" i="3" a="1"/>
  <c r="I7351" i="3" s="1"/>
  <c r="I7352" i="3" a="1"/>
  <c r="I7352" i="3" s="1"/>
  <c r="I7353" i="3" a="1"/>
  <c r="I7353" i="3" s="1"/>
  <c r="I7354" i="3" a="1"/>
  <c r="I7354" i="3" s="1"/>
  <c r="I7355" i="3" a="1"/>
  <c r="I7355" i="3" s="1"/>
  <c r="I7356" i="3" a="1"/>
  <c r="I7356" i="3" s="1"/>
  <c r="I7357" i="3" a="1"/>
  <c r="I7357" i="3" s="1"/>
  <c r="I7358" i="3" a="1"/>
  <c r="I7358" i="3" s="1"/>
  <c r="I7359" i="3" a="1"/>
  <c r="I7359" i="3" s="1"/>
  <c r="I7360" i="3" a="1"/>
  <c r="I7360" i="3" s="1"/>
  <c r="I7361" i="3" a="1"/>
  <c r="I7361" i="3" s="1"/>
  <c r="I7362" i="3" a="1"/>
  <c r="I7362" i="3" s="1"/>
  <c r="I7363" i="3" a="1"/>
  <c r="I7363" i="3" s="1"/>
  <c r="I7364" i="3" a="1"/>
  <c r="I7364" i="3" s="1"/>
  <c r="I7365" i="3" a="1"/>
  <c r="I7365" i="3" s="1"/>
  <c r="I7366" i="3" a="1"/>
  <c r="I7366" i="3" s="1"/>
  <c r="I7367" i="3" a="1"/>
  <c r="I7367" i="3" s="1"/>
  <c r="I7368" i="3" a="1"/>
  <c r="I7368" i="3" s="1"/>
  <c r="I7369" i="3" a="1"/>
  <c r="I7369" i="3" s="1"/>
  <c r="I7370" i="3" a="1"/>
  <c r="I7370" i="3" s="1"/>
  <c r="I7371" i="3" a="1"/>
  <c r="I7371" i="3" s="1"/>
  <c r="I7372" i="3" a="1"/>
  <c r="I7372" i="3" s="1"/>
  <c r="I7373" i="3" a="1"/>
  <c r="I7373" i="3" s="1"/>
  <c r="I7374" i="3" a="1"/>
  <c r="I7374" i="3" s="1"/>
  <c r="I7375" i="3" a="1"/>
  <c r="I7375" i="3" s="1"/>
  <c r="I7376" i="3" a="1"/>
  <c r="I7376" i="3" s="1"/>
  <c r="I7377" i="3" a="1"/>
  <c r="I7377" i="3" s="1"/>
  <c r="I7378" i="3" a="1"/>
  <c r="I7378" i="3" s="1"/>
  <c r="I7379" i="3" a="1"/>
  <c r="I7379" i="3" s="1"/>
  <c r="I7380" i="3" a="1"/>
  <c r="I7380" i="3" s="1"/>
  <c r="I7381" i="3" a="1"/>
  <c r="I7381" i="3" s="1"/>
  <c r="I7382" i="3" a="1"/>
  <c r="I7382" i="3" s="1"/>
  <c r="I7383" i="3" a="1"/>
  <c r="I7383" i="3" s="1"/>
  <c r="I7384" i="3" a="1"/>
  <c r="I7384" i="3" s="1"/>
  <c r="I7385" i="3" a="1"/>
  <c r="I7385" i="3" s="1"/>
  <c r="I7386" i="3" a="1"/>
  <c r="I7386" i="3" s="1"/>
  <c r="I7387" i="3" a="1"/>
  <c r="I7387" i="3" s="1"/>
  <c r="I7388" i="3" a="1"/>
  <c r="I7388" i="3" s="1"/>
  <c r="I7389" i="3" a="1"/>
  <c r="I7389" i="3" s="1"/>
  <c r="I7390" i="3" a="1"/>
  <c r="I7390" i="3" s="1"/>
  <c r="I7391" i="3" a="1"/>
  <c r="I7391" i="3" s="1"/>
  <c r="I7392" i="3" a="1"/>
  <c r="I7392" i="3" s="1"/>
  <c r="I7393" i="3" a="1"/>
  <c r="I7393" i="3" s="1"/>
  <c r="I7394" i="3" a="1"/>
  <c r="I7394" i="3" s="1"/>
  <c r="I7395" i="3" a="1"/>
  <c r="I7395" i="3" s="1"/>
  <c r="I7396" i="3" a="1"/>
  <c r="I7396" i="3" s="1"/>
  <c r="I7397" i="3" a="1"/>
  <c r="I7397" i="3" s="1"/>
  <c r="I7398" i="3" a="1"/>
  <c r="I7398" i="3" s="1"/>
  <c r="I7399" i="3" a="1"/>
  <c r="I7399" i="3" s="1"/>
  <c r="I7400" i="3" a="1"/>
  <c r="I7400" i="3" s="1"/>
  <c r="I7401" i="3" a="1"/>
  <c r="I7401" i="3" s="1"/>
  <c r="I7402" i="3" a="1"/>
  <c r="I7402" i="3" s="1"/>
  <c r="I7403" i="3" a="1"/>
  <c r="I7403" i="3" s="1"/>
  <c r="I7404" i="3" a="1"/>
  <c r="I7404" i="3" s="1"/>
  <c r="I7405" i="3" a="1"/>
  <c r="I7405" i="3" s="1"/>
  <c r="I7406" i="3" a="1"/>
  <c r="I7406" i="3" s="1"/>
  <c r="I7407" i="3" a="1"/>
  <c r="I7407" i="3" s="1"/>
  <c r="I7408" i="3" a="1"/>
  <c r="I7408" i="3" s="1"/>
  <c r="I7409" i="3" a="1"/>
  <c r="I7409" i="3" s="1"/>
  <c r="I7410" i="3" a="1"/>
  <c r="I7410" i="3" s="1"/>
  <c r="I7411" i="3" a="1"/>
  <c r="I7411" i="3" s="1"/>
  <c r="I7412" i="3" a="1"/>
  <c r="I7412" i="3" s="1"/>
  <c r="I7413" i="3" a="1"/>
  <c r="I7413" i="3" s="1"/>
  <c r="I7414" i="3" a="1"/>
  <c r="I7414" i="3" s="1"/>
  <c r="I7415" i="3" a="1"/>
  <c r="I7415" i="3" s="1"/>
  <c r="I7416" i="3" a="1"/>
  <c r="I7416" i="3" s="1"/>
  <c r="I7417" i="3" a="1"/>
  <c r="I7417" i="3" s="1"/>
  <c r="I7418" i="3" a="1"/>
  <c r="I7418" i="3" s="1"/>
  <c r="I7419" i="3" a="1"/>
  <c r="I7419" i="3" s="1"/>
  <c r="I7420" i="3" a="1"/>
  <c r="I7420" i="3" s="1"/>
  <c r="I7421" i="3" a="1"/>
  <c r="I7421" i="3" s="1"/>
  <c r="I7422" i="3" a="1"/>
  <c r="I7422" i="3" s="1"/>
  <c r="I7423" i="3" a="1"/>
  <c r="I7423" i="3" s="1"/>
  <c r="I7424" i="3" a="1"/>
  <c r="I7424" i="3" s="1"/>
  <c r="I7425" i="3" a="1"/>
  <c r="I7425" i="3" s="1"/>
  <c r="I7426" i="3" a="1"/>
  <c r="I7426" i="3" s="1"/>
  <c r="I7427" i="3" a="1"/>
  <c r="I7427" i="3" s="1"/>
  <c r="I7428" i="3" a="1"/>
  <c r="I7428" i="3" s="1"/>
  <c r="I7429" i="3" a="1"/>
  <c r="I7429" i="3" s="1"/>
  <c r="I7430" i="3" a="1"/>
  <c r="I7430" i="3" s="1"/>
  <c r="I7431" i="3" a="1"/>
  <c r="I7431" i="3" s="1"/>
  <c r="I7432" i="3" a="1"/>
  <c r="I7432" i="3" s="1"/>
  <c r="I7433" i="3" a="1"/>
  <c r="I7433" i="3" s="1"/>
  <c r="I7434" i="3" a="1"/>
  <c r="I7434" i="3" s="1"/>
  <c r="I7435" i="3" a="1"/>
  <c r="I7435" i="3" s="1"/>
  <c r="I7436" i="3" a="1"/>
  <c r="I7436" i="3" s="1"/>
  <c r="I7437" i="3" a="1"/>
  <c r="I7437" i="3" s="1"/>
  <c r="I7438" i="3" a="1"/>
  <c r="I7438" i="3" s="1"/>
  <c r="I7439" i="3" a="1"/>
  <c r="I7439" i="3" s="1"/>
  <c r="I7440" i="3" a="1"/>
  <c r="I7440" i="3" s="1"/>
  <c r="I7441" i="3" a="1"/>
  <c r="I7441" i="3" s="1"/>
  <c r="I7442" i="3" a="1"/>
  <c r="I7442" i="3" s="1"/>
  <c r="I7443" i="3" a="1"/>
  <c r="I7443" i="3" s="1"/>
  <c r="I7444" i="3" a="1"/>
  <c r="I7444" i="3" s="1"/>
  <c r="I7445" i="3" a="1"/>
  <c r="I7445" i="3" s="1"/>
  <c r="I7446" i="3" a="1"/>
  <c r="I7446" i="3" s="1"/>
  <c r="I7447" i="3" a="1"/>
  <c r="I7447" i="3" s="1"/>
  <c r="I7448" i="3" a="1"/>
  <c r="I7448" i="3" s="1"/>
  <c r="I7449" i="3" a="1"/>
  <c r="I7449" i="3" s="1"/>
  <c r="I7450" i="3" a="1"/>
  <c r="I7450" i="3" s="1"/>
  <c r="I7451" i="3" a="1"/>
  <c r="I7451" i="3" s="1"/>
  <c r="I7452" i="3" a="1"/>
  <c r="I7452" i="3" s="1"/>
  <c r="I7453" i="3" a="1"/>
  <c r="I7453" i="3" s="1"/>
  <c r="I7454" i="3" a="1"/>
  <c r="I7454" i="3" s="1"/>
  <c r="I7455" i="3" a="1"/>
  <c r="I7455" i="3" s="1"/>
  <c r="I7456" i="3" a="1"/>
  <c r="I7456" i="3" s="1"/>
  <c r="I7457" i="3" a="1"/>
  <c r="I7457" i="3" s="1"/>
  <c r="I7458" i="3" a="1"/>
  <c r="I7458" i="3" s="1"/>
  <c r="I7459" i="3" a="1"/>
  <c r="I7459" i="3" s="1"/>
  <c r="I7460" i="3" a="1"/>
  <c r="I7460" i="3" s="1"/>
  <c r="I7461" i="3" a="1"/>
  <c r="I7461" i="3" s="1"/>
  <c r="I7462" i="3" a="1"/>
  <c r="I7462" i="3" s="1"/>
  <c r="I7463" i="3" a="1"/>
  <c r="I7463" i="3" s="1"/>
  <c r="I7464" i="3" a="1"/>
  <c r="I7464" i="3" s="1"/>
  <c r="I7465" i="3" a="1"/>
  <c r="I7465" i="3" s="1"/>
  <c r="I7466" i="3" a="1"/>
  <c r="I7466" i="3" s="1"/>
  <c r="I7467" i="3" a="1"/>
  <c r="I7467" i="3" s="1"/>
  <c r="I7468" i="3" a="1"/>
  <c r="I7468" i="3" s="1"/>
  <c r="I7469" i="3" a="1"/>
  <c r="I7469" i="3" s="1"/>
  <c r="I7470" i="3" a="1"/>
  <c r="I7470" i="3" s="1"/>
  <c r="I7471" i="3" a="1"/>
  <c r="I7471" i="3" s="1"/>
  <c r="I7472" i="3" a="1"/>
  <c r="I7472" i="3" s="1"/>
  <c r="I7473" i="3" a="1"/>
  <c r="I7473" i="3" s="1"/>
  <c r="I7474" i="3" a="1"/>
  <c r="I7474" i="3" s="1"/>
  <c r="I7475" i="3" a="1"/>
  <c r="I7475" i="3" s="1"/>
  <c r="I7476" i="3" a="1"/>
  <c r="I7476" i="3" s="1"/>
  <c r="I7477" i="3" a="1"/>
  <c r="I7477" i="3" s="1"/>
  <c r="I7478" i="3" a="1"/>
  <c r="I7478" i="3" s="1"/>
  <c r="I7479" i="3" a="1"/>
  <c r="I7479" i="3" s="1"/>
  <c r="I7480" i="3" a="1"/>
  <c r="I7480" i="3" s="1"/>
  <c r="I7481" i="3" a="1"/>
  <c r="I7481" i="3" s="1"/>
  <c r="I7482" i="3" a="1"/>
  <c r="I7482" i="3" s="1"/>
  <c r="I7483" i="3" a="1"/>
  <c r="I7483" i="3" s="1"/>
  <c r="I7484" i="3" a="1"/>
  <c r="I7484" i="3" s="1"/>
  <c r="I7485" i="3" a="1"/>
  <c r="I7485" i="3" s="1"/>
  <c r="I7486" i="3" a="1"/>
  <c r="I7486" i="3" s="1"/>
  <c r="I7487" i="3" a="1"/>
  <c r="I7487" i="3" s="1"/>
  <c r="I7488" i="3" a="1"/>
  <c r="I7488" i="3" s="1"/>
  <c r="I7489" i="3" a="1"/>
  <c r="I7489" i="3" s="1"/>
  <c r="I7490" i="3" a="1"/>
  <c r="I7490" i="3" s="1"/>
  <c r="I7491" i="3" a="1"/>
  <c r="I7491" i="3" s="1"/>
  <c r="I7492" i="3" a="1"/>
  <c r="I7492" i="3" s="1"/>
  <c r="I7493" i="3" a="1"/>
  <c r="I7493" i="3" s="1"/>
  <c r="I7494" i="3" a="1"/>
  <c r="I7494" i="3" s="1"/>
  <c r="I7495" i="3" a="1"/>
  <c r="I7495" i="3" s="1"/>
  <c r="I7496" i="3" a="1"/>
  <c r="I7496" i="3" s="1"/>
  <c r="I7497" i="3" a="1"/>
  <c r="I7497" i="3" s="1"/>
  <c r="I7498" i="3" a="1"/>
  <c r="I7498" i="3" s="1"/>
  <c r="I7499" i="3" a="1"/>
  <c r="I7499" i="3" s="1"/>
  <c r="I7500" i="3" a="1"/>
  <c r="I7500" i="3" s="1"/>
  <c r="I7501" i="3" a="1"/>
  <c r="I7501" i="3" s="1"/>
  <c r="I7502" i="3" a="1"/>
  <c r="I7502" i="3" s="1"/>
  <c r="I7503" i="3" a="1"/>
  <c r="I7503" i="3" s="1"/>
  <c r="I7504" i="3" a="1"/>
  <c r="I7504" i="3" s="1"/>
  <c r="I7505" i="3" a="1"/>
  <c r="I7505" i="3" s="1"/>
  <c r="I7506" i="3" a="1"/>
  <c r="I7506" i="3" s="1"/>
  <c r="I7507" i="3" a="1"/>
  <c r="I7507" i="3" s="1"/>
  <c r="I7508" i="3" a="1"/>
  <c r="I7508" i="3" s="1"/>
  <c r="I7509" i="3" a="1"/>
  <c r="I7509" i="3" s="1"/>
  <c r="I7510" i="3" a="1"/>
  <c r="I7510" i="3" s="1"/>
  <c r="I7511" i="3" a="1"/>
  <c r="I7511" i="3" s="1"/>
  <c r="I7512" i="3" a="1"/>
  <c r="I7512" i="3" s="1"/>
  <c r="I7513" i="3" a="1"/>
  <c r="I7513" i="3" s="1"/>
  <c r="I7514" i="3" a="1"/>
  <c r="I7514" i="3" s="1"/>
  <c r="I7515" i="3" a="1"/>
  <c r="I7515" i="3" s="1"/>
  <c r="I7516" i="3" a="1"/>
  <c r="I7516" i="3" s="1"/>
  <c r="I7517" i="3" a="1"/>
  <c r="I7517" i="3" s="1"/>
  <c r="I7518" i="3" a="1"/>
  <c r="I7518" i="3" s="1"/>
  <c r="I7519" i="3" a="1"/>
  <c r="I7519" i="3" s="1"/>
  <c r="I7520" i="3" a="1"/>
  <c r="I7520" i="3" s="1"/>
  <c r="I7521" i="3" a="1"/>
  <c r="I7521" i="3" s="1"/>
  <c r="I7522" i="3" a="1"/>
  <c r="I7522" i="3" s="1"/>
  <c r="I7523" i="3" a="1"/>
  <c r="I7523" i="3" s="1"/>
  <c r="I7524" i="3" a="1"/>
  <c r="I7524" i="3" s="1"/>
  <c r="I7525" i="3" a="1"/>
  <c r="I7525" i="3" s="1"/>
  <c r="I7526" i="3" a="1"/>
  <c r="I7526" i="3" s="1"/>
  <c r="I7527" i="3" a="1"/>
  <c r="I7527" i="3" s="1"/>
  <c r="I7528" i="3" a="1"/>
  <c r="I7528" i="3" s="1"/>
  <c r="I7529" i="3" a="1"/>
  <c r="I7529" i="3" s="1"/>
  <c r="I7530" i="3" a="1"/>
  <c r="I7530" i="3" s="1"/>
  <c r="I7531" i="3" a="1"/>
  <c r="I7531" i="3" s="1"/>
  <c r="I7532" i="3" a="1"/>
  <c r="I7532" i="3" s="1"/>
  <c r="I7533" i="3" a="1"/>
  <c r="I7533" i="3" s="1"/>
  <c r="I7534" i="3" a="1"/>
  <c r="I7534" i="3" s="1"/>
  <c r="I7535" i="3" a="1"/>
  <c r="I7535" i="3" s="1"/>
  <c r="I7536" i="3" a="1"/>
  <c r="I7536" i="3" s="1"/>
  <c r="I7537" i="3" a="1"/>
  <c r="I7537" i="3" s="1"/>
  <c r="I7538" i="3" a="1"/>
  <c r="I7538" i="3" s="1"/>
  <c r="I7539" i="3" a="1"/>
  <c r="I7539" i="3" s="1"/>
  <c r="I7540" i="3" a="1"/>
  <c r="I7540" i="3" s="1"/>
  <c r="I7541" i="3" a="1"/>
  <c r="I7541" i="3" s="1"/>
  <c r="I7542" i="3" a="1"/>
  <c r="I7542" i="3" s="1"/>
  <c r="I7543" i="3" a="1"/>
  <c r="I7543" i="3" s="1"/>
  <c r="I7544" i="3" a="1"/>
  <c r="I7544" i="3" s="1"/>
  <c r="I7545" i="3" a="1"/>
  <c r="I7545" i="3" s="1"/>
  <c r="I7546" i="3" a="1"/>
  <c r="I7546" i="3" s="1"/>
  <c r="I7547" i="3" a="1"/>
  <c r="I7547" i="3" s="1"/>
  <c r="I7548" i="3" a="1"/>
  <c r="I7548" i="3" s="1"/>
  <c r="I7549" i="3" a="1"/>
  <c r="I7549" i="3" s="1"/>
  <c r="I7550" i="3" a="1"/>
  <c r="I7550" i="3" s="1"/>
  <c r="I7551" i="3" a="1"/>
  <c r="I7551" i="3" s="1"/>
  <c r="I7552" i="3" a="1"/>
  <c r="I7552" i="3" s="1"/>
  <c r="I7553" i="3" a="1"/>
  <c r="I7553" i="3" s="1"/>
  <c r="I7554" i="3" a="1"/>
  <c r="I7554" i="3" s="1"/>
  <c r="I7555" i="3" a="1"/>
  <c r="I7555" i="3" s="1"/>
  <c r="I7556" i="3" a="1"/>
  <c r="I7556" i="3" s="1"/>
  <c r="I7557" i="3" a="1"/>
  <c r="I7557" i="3" s="1"/>
  <c r="I7558" i="3" a="1"/>
  <c r="I7558" i="3" s="1"/>
  <c r="I7559" i="3" a="1"/>
  <c r="I7559" i="3" s="1"/>
  <c r="I7560" i="3" a="1"/>
  <c r="I7560" i="3" s="1"/>
  <c r="I7561" i="3" a="1"/>
  <c r="I7561" i="3" s="1"/>
  <c r="I7562" i="3" a="1"/>
  <c r="I7562" i="3" s="1"/>
  <c r="I7563" i="3" a="1"/>
  <c r="I7563" i="3" s="1"/>
  <c r="I7564" i="3" a="1"/>
  <c r="I7564" i="3" s="1"/>
  <c r="I7565" i="3" a="1"/>
  <c r="I7565" i="3" s="1"/>
  <c r="I7566" i="3" a="1"/>
  <c r="I7566" i="3" s="1"/>
  <c r="I7567" i="3" a="1"/>
  <c r="I7567" i="3" s="1"/>
  <c r="I7568" i="3" a="1"/>
  <c r="I7568" i="3" s="1"/>
  <c r="I7569" i="3" a="1"/>
  <c r="I7569" i="3" s="1"/>
  <c r="I7570" i="3" a="1"/>
  <c r="I7570" i="3" s="1"/>
  <c r="I7571" i="3" a="1"/>
  <c r="I7571" i="3" s="1"/>
  <c r="I7572" i="3" a="1"/>
  <c r="I7572" i="3" s="1"/>
  <c r="I7573" i="3" a="1"/>
  <c r="I7573" i="3" s="1"/>
  <c r="I7574" i="3" a="1"/>
  <c r="I7574" i="3" s="1"/>
  <c r="I7575" i="3" a="1"/>
  <c r="I7575" i="3" s="1"/>
  <c r="I7576" i="3" a="1"/>
  <c r="I7576" i="3" s="1"/>
  <c r="I7577" i="3" a="1"/>
  <c r="I7577" i="3" s="1"/>
  <c r="I7578" i="3" a="1"/>
  <c r="I7578" i="3" s="1"/>
  <c r="I7579" i="3" a="1"/>
  <c r="I7579" i="3" s="1"/>
  <c r="I7580" i="3" a="1"/>
  <c r="I7580" i="3" s="1"/>
  <c r="I7581" i="3" a="1"/>
  <c r="I7581" i="3" s="1"/>
  <c r="I7582" i="3" a="1"/>
  <c r="I7582" i="3" s="1"/>
  <c r="I7583" i="3" a="1"/>
  <c r="I7583" i="3" s="1"/>
  <c r="I7584" i="3" a="1"/>
  <c r="I7584" i="3" s="1"/>
  <c r="I7585" i="3" a="1"/>
  <c r="I7585" i="3" s="1"/>
  <c r="I7586" i="3" a="1"/>
  <c r="I7586" i="3" s="1"/>
  <c r="I7587" i="3" a="1"/>
  <c r="I7587" i="3" s="1"/>
  <c r="I7588" i="3" a="1"/>
  <c r="I7588" i="3" s="1"/>
  <c r="I7589" i="3" a="1"/>
  <c r="I7589" i="3" s="1"/>
  <c r="I7590" i="3" a="1"/>
  <c r="I7590" i="3" s="1"/>
  <c r="I7591" i="3" a="1"/>
  <c r="I7591" i="3" s="1"/>
  <c r="I7592" i="3" a="1"/>
  <c r="I7592" i="3" s="1"/>
  <c r="I7593" i="3" a="1"/>
  <c r="I7593" i="3" s="1"/>
  <c r="I7594" i="3" a="1"/>
  <c r="I7594" i="3" s="1"/>
  <c r="I7595" i="3" a="1"/>
  <c r="I7595" i="3" s="1"/>
  <c r="I7596" i="3" a="1"/>
  <c r="I7596" i="3" s="1"/>
  <c r="I7597" i="3" a="1"/>
  <c r="I7597" i="3" s="1"/>
  <c r="I7598" i="3" a="1"/>
  <c r="I7598" i="3" s="1"/>
  <c r="I7599" i="3" a="1"/>
  <c r="I7599" i="3" s="1"/>
  <c r="I7600" i="3" a="1"/>
  <c r="I7600" i="3" s="1"/>
  <c r="I7601" i="3" a="1"/>
  <c r="I7601" i="3" s="1"/>
  <c r="I7602" i="3" a="1"/>
  <c r="I7602" i="3" s="1"/>
  <c r="I7603" i="3" a="1"/>
  <c r="I7603" i="3" s="1"/>
  <c r="I7604" i="3" a="1"/>
  <c r="I7604" i="3" s="1"/>
  <c r="I7605" i="3" a="1"/>
  <c r="I7605" i="3" s="1"/>
  <c r="I7606" i="3" a="1"/>
  <c r="I7606" i="3" s="1"/>
  <c r="I7607" i="3" a="1"/>
  <c r="I7607" i="3" s="1"/>
  <c r="I7608" i="3" a="1"/>
  <c r="I7608" i="3" s="1"/>
  <c r="I7609" i="3" a="1"/>
  <c r="I7609" i="3" s="1"/>
  <c r="I7610" i="3" a="1"/>
  <c r="I7610" i="3" s="1"/>
  <c r="I7611" i="3" a="1"/>
  <c r="I7611" i="3" s="1"/>
  <c r="I7612" i="3" a="1"/>
  <c r="I7612" i="3" s="1"/>
  <c r="I7613" i="3" a="1"/>
  <c r="I7613" i="3" s="1"/>
  <c r="I7614" i="3" a="1"/>
  <c r="I7614" i="3" s="1"/>
  <c r="I7615" i="3" a="1"/>
  <c r="I7615" i="3" s="1"/>
  <c r="I7616" i="3" a="1"/>
  <c r="I7616" i="3" s="1"/>
  <c r="I7617" i="3" a="1"/>
  <c r="I7617" i="3" s="1"/>
  <c r="I7618" i="3" a="1"/>
  <c r="I7618" i="3" s="1"/>
  <c r="I7619" i="3" a="1"/>
  <c r="I7619" i="3" s="1"/>
  <c r="I7620" i="3" a="1"/>
  <c r="I7620" i="3" s="1"/>
  <c r="I7621" i="3" a="1"/>
  <c r="I7621" i="3" s="1"/>
  <c r="I7622" i="3" a="1"/>
  <c r="I7622" i="3" s="1"/>
  <c r="I7623" i="3" a="1"/>
  <c r="I7623" i="3" s="1"/>
  <c r="I7624" i="3" a="1"/>
  <c r="I7624" i="3" s="1"/>
  <c r="I7625" i="3" a="1"/>
  <c r="I7625" i="3" s="1"/>
  <c r="I7626" i="3" a="1"/>
  <c r="I7626" i="3" s="1"/>
  <c r="I7627" i="3" a="1"/>
  <c r="I7627" i="3" s="1"/>
  <c r="I7628" i="3" a="1"/>
  <c r="I7628" i="3" s="1"/>
  <c r="I7629" i="3" a="1"/>
  <c r="I7629" i="3" s="1"/>
  <c r="I7630" i="3" a="1"/>
  <c r="I7630" i="3" s="1"/>
  <c r="I7631" i="3" a="1"/>
  <c r="I7631" i="3" s="1"/>
  <c r="I7632" i="3" a="1"/>
  <c r="I7632" i="3" s="1"/>
  <c r="I7633" i="3" a="1"/>
  <c r="I7633" i="3" s="1"/>
  <c r="I7634" i="3" a="1"/>
  <c r="I7634" i="3" s="1"/>
  <c r="I7635" i="3" a="1"/>
  <c r="I7635" i="3" s="1"/>
  <c r="I7636" i="3" a="1"/>
  <c r="I7636" i="3" s="1"/>
  <c r="I7637" i="3" a="1"/>
  <c r="I7637" i="3" s="1"/>
  <c r="I7638" i="3" a="1"/>
  <c r="I7638" i="3" s="1"/>
  <c r="I7639" i="3" a="1"/>
  <c r="I7639" i="3" s="1"/>
  <c r="I7640" i="3" a="1"/>
  <c r="I7640" i="3" s="1"/>
  <c r="I7641" i="3" a="1"/>
  <c r="I7641" i="3" s="1"/>
  <c r="I7642" i="3" a="1"/>
  <c r="I7642" i="3" s="1"/>
  <c r="I7643" i="3" a="1"/>
  <c r="I7643" i="3" s="1"/>
  <c r="I7644" i="3" a="1"/>
  <c r="I7644" i="3" s="1"/>
  <c r="I7645" i="3" a="1"/>
  <c r="I7645" i="3" s="1"/>
  <c r="I7646" i="3" a="1"/>
  <c r="I7646" i="3" s="1"/>
  <c r="I7647" i="3" a="1"/>
  <c r="I7647" i="3" s="1"/>
  <c r="I7648" i="3" a="1"/>
  <c r="I7648" i="3" s="1"/>
  <c r="I7649" i="3" a="1"/>
  <c r="I7649" i="3" s="1"/>
  <c r="I7650" i="3" a="1"/>
  <c r="I7650" i="3" s="1"/>
  <c r="I7651" i="3" a="1"/>
  <c r="I7651" i="3" s="1"/>
  <c r="I7652" i="3" a="1"/>
  <c r="I7652" i="3" s="1"/>
  <c r="I7653" i="3" a="1"/>
  <c r="I7653" i="3" s="1"/>
  <c r="I7654" i="3" a="1"/>
  <c r="I7654" i="3" s="1"/>
  <c r="I7655" i="3" a="1"/>
  <c r="I7655" i="3" s="1"/>
  <c r="I7656" i="3" a="1"/>
  <c r="I7656" i="3" s="1"/>
  <c r="I7657" i="3" a="1"/>
  <c r="I7657" i="3" s="1"/>
  <c r="I7658" i="3" a="1"/>
  <c r="I7658" i="3" s="1"/>
  <c r="I7659" i="3" a="1"/>
  <c r="I7659" i="3" s="1"/>
  <c r="I7660" i="3" a="1"/>
  <c r="I7660" i="3" s="1"/>
  <c r="I7661" i="3" a="1"/>
  <c r="I7661" i="3" s="1"/>
  <c r="I7662" i="3" a="1"/>
  <c r="I7662" i="3" s="1"/>
  <c r="I7663" i="3" a="1"/>
  <c r="I7663" i="3" s="1"/>
  <c r="I7664" i="3" a="1"/>
  <c r="I7664" i="3" s="1"/>
  <c r="I7665" i="3" a="1"/>
  <c r="I7665" i="3" s="1"/>
  <c r="I7666" i="3" a="1"/>
  <c r="I7666" i="3" s="1"/>
  <c r="I7667" i="3" a="1"/>
  <c r="I7667" i="3" s="1"/>
  <c r="I7668" i="3" a="1"/>
  <c r="I7668" i="3" s="1"/>
  <c r="I7669" i="3" a="1"/>
  <c r="I7669" i="3" s="1"/>
  <c r="I7670" i="3" a="1"/>
  <c r="I7670" i="3" s="1"/>
  <c r="I7671" i="3" a="1"/>
  <c r="I7671" i="3" s="1"/>
  <c r="I7672" i="3" a="1"/>
  <c r="I7672" i="3" s="1"/>
  <c r="I7673" i="3" a="1"/>
  <c r="I7673" i="3" s="1"/>
  <c r="I7674" i="3" a="1"/>
  <c r="I7674" i="3" s="1"/>
  <c r="I7675" i="3" a="1"/>
  <c r="I7675" i="3" s="1"/>
  <c r="I7676" i="3" a="1"/>
  <c r="I7676" i="3" s="1"/>
  <c r="I7677" i="3" a="1"/>
  <c r="I7677" i="3" s="1"/>
  <c r="I7678" i="3" a="1"/>
  <c r="I7678" i="3" s="1"/>
  <c r="I7679" i="3" a="1"/>
  <c r="I7679" i="3" s="1"/>
  <c r="I7680" i="3" a="1"/>
  <c r="I7680" i="3" s="1"/>
  <c r="I7681" i="3" a="1"/>
  <c r="I7681" i="3" s="1"/>
  <c r="I7682" i="3" a="1"/>
  <c r="I7682" i="3" s="1"/>
  <c r="I7683" i="3" a="1"/>
  <c r="I7683" i="3" s="1"/>
  <c r="I7684" i="3" a="1"/>
  <c r="I7684" i="3" s="1"/>
  <c r="I7685" i="3" a="1"/>
  <c r="I7685" i="3" s="1"/>
  <c r="I7686" i="3" a="1"/>
  <c r="I7686" i="3" s="1"/>
  <c r="I7687" i="3" a="1"/>
  <c r="I7687" i="3" s="1"/>
  <c r="I7688" i="3" a="1"/>
  <c r="I7688" i="3" s="1"/>
  <c r="I7689" i="3" a="1"/>
  <c r="I7689" i="3" s="1"/>
  <c r="I7690" i="3" a="1"/>
  <c r="I7690" i="3" s="1"/>
  <c r="I7691" i="3" a="1"/>
  <c r="I7691" i="3" s="1"/>
  <c r="I7692" i="3" a="1"/>
  <c r="I7692" i="3" s="1"/>
  <c r="I7693" i="3" a="1"/>
  <c r="I7693" i="3" s="1"/>
  <c r="I7694" i="3" a="1"/>
  <c r="I7694" i="3" s="1"/>
  <c r="I7695" i="3" a="1"/>
  <c r="I7695" i="3" s="1"/>
  <c r="I7696" i="3" a="1"/>
  <c r="I7696" i="3" s="1"/>
  <c r="I7697" i="3" a="1"/>
  <c r="I7697" i="3" s="1"/>
  <c r="I7698" i="3" a="1"/>
  <c r="I7698" i="3" s="1"/>
  <c r="I7699" i="3" a="1"/>
  <c r="I7699" i="3" s="1"/>
  <c r="I7700" i="3" a="1"/>
  <c r="I7700" i="3" s="1"/>
  <c r="I7701" i="3" a="1"/>
  <c r="I7701" i="3" s="1"/>
  <c r="I7702" i="3" a="1"/>
  <c r="I7702" i="3" s="1"/>
  <c r="I7703" i="3" a="1"/>
  <c r="I7703" i="3" s="1"/>
  <c r="I7704" i="3" a="1"/>
  <c r="I7704" i="3" s="1"/>
  <c r="I7705" i="3" a="1"/>
  <c r="I7705" i="3" s="1"/>
  <c r="I7706" i="3" a="1"/>
  <c r="I7706" i="3" s="1"/>
  <c r="I7707" i="3" a="1"/>
  <c r="I7707" i="3" s="1"/>
  <c r="I7708" i="3" a="1"/>
  <c r="I7708" i="3" s="1"/>
  <c r="I7709" i="3" a="1"/>
  <c r="I7709" i="3" s="1"/>
  <c r="I7710" i="3" a="1"/>
  <c r="I7710" i="3" s="1"/>
  <c r="I7711" i="3" a="1"/>
  <c r="I7711" i="3" s="1"/>
  <c r="I7712" i="3" a="1"/>
  <c r="I7712" i="3" s="1"/>
  <c r="I7713" i="3" a="1"/>
  <c r="I7713" i="3" s="1"/>
  <c r="I7714" i="3" a="1"/>
  <c r="I7714" i="3" s="1"/>
  <c r="I7715" i="3" a="1"/>
  <c r="I7715" i="3" s="1"/>
  <c r="I7716" i="3" a="1"/>
  <c r="I7716" i="3" s="1"/>
  <c r="I7717" i="3" a="1"/>
  <c r="I7717" i="3" s="1"/>
  <c r="I7718" i="3" a="1"/>
  <c r="I7718" i="3" s="1"/>
  <c r="I7719" i="3" a="1"/>
  <c r="I7719" i="3" s="1"/>
  <c r="I7720" i="3" a="1"/>
  <c r="I7720" i="3" s="1"/>
  <c r="I7721" i="3" a="1"/>
  <c r="I7721" i="3" s="1"/>
  <c r="I7722" i="3" a="1"/>
  <c r="I7722" i="3" s="1"/>
  <c r="I7723" i="3" a="1"/>
  <c r="I7723" i="3" s="1"/>
  <c r="I7724" i="3" a="1"/>
  <c r="I7724" i="3" s="1"/>
  <c r="I7725" i="3" a="1"/>
  <c r="I7725" i="3" s="1"/>
  <c r="I7726" i="3" a="1"/>
  <c r="I7726" i="3" s="1"/>
  <c r="I7727" i="3" a="1"/>
  <c r="I7727" i="3" s="1"/>
  <c r="I7728" i="3" a="1"/>
  <c r="I7728" i="3" s="1"/>
  <c r="I7729" i="3" a="1"/>
  <c r="I7729" i="3" s="1"/>
  <c r="I7730" i="3" a="1"/>
  <c r="I7730" i="3" s="1"/>
  <c r="I7731" i="3" a="1"/>
  <c r="I7731" i="3" s="1"/>
  <c r="I7732" i="3" a="1"/>
  <c r="I7732" i="3" s="1"/>
  <c r="I7733" i="3" a="1"/>
  <c r="I7733" i="3" s="1"/>
  <c r="I7734" i="3" a="1"/>
  <c r="I7734" i="3" s="1"/>
  <c r="I7735" i="3" a="1"/>
  <c r="I7735" i="3" s="1"/>
  <c r="I7736" i="3" a="1"/>
  <c r="I7736" i="3" s="1"/>
  <c r="I7737" i="3" a="1"/>
  <c r="I7737" i="3" s="1"/>
  <c r="I7738" i="3" a="1"/>
  <c r="I7738" i="3" s="1"/>
  <c r="I7739" i="3" a="1"/>
  <c r="I7739" i="3" s="1"/>
  <c r="I7740" i="3" a="1"/>
  <c r="I7740" i="3" s="1"/>
  <c r="I7741" i="3" a="1"/>
  <c r="I7741" i="3" s="1"/>
  <c r="I7742" i="3" a="1"/>
  <c r="I7742" i="3" s="1"/>
  <c r="I7743" i="3" a="1"/>
  <c r="I7743" i="3" s="1"/>
  <c r="I7744" i="3" a="1"/>
  <c r="I7744" i="3" s="1"/>
  <c r="I7745" i="3" a="1"/>
  <c r="I7745" i="3" s="1"/>
  <c r="I7746" i="3" a="1"/>
  <c r="I7746" i="3" s="1"/>
  <c r="I7747" i="3" a="1"/>
  <c r="I7747" i="3" s="1"/>
  <c r="I7748" i="3" a="1"/>
  <c r="I7748" i="3" s="1"/>
  <c r="I7749" i="3" a="1"/>
  <c r="I7749" i="3" s="1"/>
  <c r="I7750" i="3" a="1"/>
  <c r="I7750" i="3" s="1"/>
  <c r="I7751" i="3" a="1"/>
  <c r="I7751" i="3" s="1"/>
  <c r="I7752" i="3" a="1"/>
  <c r="I7752" i="3" s="1"/>
  <c r="I7753" i="3" a="1"/>
  <c r="I7753" i="3" s="1"/>
  <c r="I7754" i="3" a="1"/>
  <c r="I7754" i="3" s="1"/>
  <c r="I7755" i="3" a="1"/>
  <c r="I7755" i="3" s="1"/>
  <c r="I7756" i="3" a="1"/>
  <c r="I7756" i="3" s="1"/>
  <c r="I7757" i="3" a="1"/>
  <c r="I7757" i="3" s="1"/>
  <c r="I7758" i="3" a="1"/>
  <c r="I7758" i="3" s="1"/>
  <c r="I7759" i="3" a="1"/>
  <c r="I7759" i="3" s="1"/>
  <c r="I7760" i="3" a="1"/>
  <c r="I7760" i="3" s="1"/>
  <c r="I7761" i="3" a="1"/>
  <c r="I7761" i="3" s="1"/>
  <c r="I7762" i="3" a="1"/>
  <c r="I7762" i="3" s="1"/>
  <c r="I7763" i="3" a="1"/>
  <c r="I7763" i="3" s="1"/>
  <c r="I7764" i="3" a="1"/>
  <c r="I7764" i="3" s="1"/>
  <c r="I7765" i="3" a="1"/>
  <c r="I7765" i="3" s="1"/>
  <c r="I7766" i="3" a="1"/>
  <c r="I7766" i="3" s="1"/>
  <c r="I7767" i="3" a="1"/>
  <c r="I7767" i="3" s="1"/>
  <c r="I7768" i="3" a="1"/>
  <c r="I7768" i="3" s="1"/>
  <c r="I7769" i="3" a="1"/>
  <c r="I7769" i="3" s="1"/>
  <c r="I7770" i="3" a="1"/>
  <c r="I7770" i="3" s="1"/>
  <c r="I7771" i="3" a="1"/>
  <c r="I7771" i="3" s="1"/>
  <c r="I7772" i="3" a="1"/>
  <c r="I7772" i="3" s="1"/>
  <c r="I7773" i="3" a="1"/>
  <c r="I7773" i="3" s="1"/>
  <c r="I7774" i="3" a="1"/>
  <c r="I7774" i="3" s="1"/>
  <c r="I7775" i="3" a="1"/>
  <c r="I7775" i="3" s="1"/>
  <c r="I7776" i="3" a="1"/>
  <c r="I7776" i="3" s="1"/>
  <c r="I7777" i="3" a="1"/>
  <c r="I7777" i="3" s="1"/>
  <c r="I7778" i="3" a="1"/>
  <c r="I7778" i="3" s="1"/>
  <c r="I7779" i="3" a="1"/>
  <c r="I7779" i="3" s="1"/>
  <c r="I7780" i="3" a="1"/>
  <c r="I7780" i="3" s="1"/>
  <c r="I7781" i="3" a="1"/>
  <c r="I7781" i="3" s="1"/>
  <c r="I7782" i="3" a="1"/>
  <c r="I7782" i="3" s="1"/>
  <c r="I7783" i="3" a="1"/>
  <c r="I7783" i="3" s="1"/>
  <c r="I7784" i="3" a="1"/>
  <c r="I7784" i="3" s="1"/>
  <c r="I7785" i="3" a="1"/>
  <c r="I7785" i="3" s="1"/>
  <c r="I7786" i="3" a="1"/>
  <c r="I7786" i="3" s="1"/>
  <c r="I7787" i="3" a="1"/>
  <c r="I7787" i="3" s="1"/>
  <c r="I7788" i="3" a="1"/>
  <c r="I7788" i="3" s="1"/>
  <c r="I7789" i="3" a="1"/>
  <c r="I7789" i="3" s="1"/>
  <c r="I7790" i="3" a="1"/>
  <c r="I7790" i="3" s="1"/>
  <c r="I7791" i="3" a="1"/>
  <c r="I7791" i="3" s="1"/>
  <c r="I7792" i="3" a="1"/>
  <c r="I7792" i="3" s="1"/>
  <c r="I7793" i="3" a="1"/>
  <c r="I7793" i="3" s="1"/>
  <c r="I7794" i="3" a="1"/>
  <c r="I7794" i="3" s="1"/>
  <c r="I7795" i="3" a="1"/>
  <c r="I7795" i="3" s="1"/>
  <c r="I7796" i="3" a="1"/>
  <c r="I7796" i="3" s="1"/>
  <c r="I7797" i="3" a="1"/>
  <c r="I7797" i="3" s="1"/>
  <c r="I7798" i="3" a="1"/>
  <c r="I7798" i="3" s="1"/>
  <c r="I7799" i="3" a="1"/>
  <c r="I7799" i="3" s="1"/>
  <c r="I7800" i="3" a="1"/>
  <c r="I7800" i="3" s="1"/>
  <c r="I7801" i="3" a="1"/>
  <c r="I7801" i="3" s="1"/>
  <c r="I7802" i="3" a="1"/>
  <c r="I7802" i="3" s="1"/>
  <c r="I7803" i="3" a="1"/>
  <c r="I7803" i="3" s="1"/>
  <c r="I7804" i="3" a="1"/>
  <c r="I7804" i="3" s="1"/>
  <c r="I7805" i="3" a="1"/>
  <c r="I7805" i="3" s="1"/>
  <c r="I7806" i="3" a="1"/>
  <c r="I7806" i="3" s="1"/>
  <c r="I7807" i="3" a="1"/>
  <c r="I7807" i="3" s="1"/>
  <c r="I7808" i="3" a="1"/>
  <c r="I7808" i="3" s="1"/>
  <c r="I7809" i="3" a="1"/>
  <c r="I7809" i="3" s="1"/>
  <c r="I7810" i="3" a="1"/>
  <c r="I7810" i="3" s="1"/>
  <c r="I7811" i="3" a="1"/>
  <c r="I7811" i="3" s="1"/>
  <c r="I7812" i="3" a="1"/>
  <c r="I7812" i="3" s="1"/>
  <c r="I7813" i="3" a="1"/>
  <c r="I7813" i="3" s="1"/>
  <c r="I7814" i="3" a="1"/>
  <c r="I7814" i="3" s="1"/>
  <c r="I7815" i="3" a="1"/>
  <c r="I7815" i="3" s="1"/>
  <c r="I7816" i="3" a="1"/>
  <c r="I7816" i="3" s="1"/>
  <c r="I7817" i="3" a="1"/>
  <c r="I7817" i="3" s="1"/>
  <c r="I7818" i="3" a="1"/>
  <c r="I7818" i="3" s="1"/>
  <c r="I7819" i="3" a="1"/>
  <c r="I7819" i="3" s="1"/>
  <c r="I7820" i="3" a="1"/>
  <c r="I7820" i="3" s="1"/>
  <c r="I7821" i="3" a="1"/>
  <c r="I7821" i="3" s="1"/>
  <c r="I7822" i="3" a="1"/>
  <c r="I7822" i="3" s="1"/>
  <c r="I7823" i="3" a="1"/>
  <c r="I7823" i="3" s="1"/>
  <c r="I7824" i="3" a="1"/>
  <c r="I7824" i="3" s="1"/>
  <c r="I7825" i="3" a="1"/>
  <c r="I7825" i="3" s="1"/>
  <c r="I7826" i="3" a="1"/>
  <c r="I7826" i="3" s="1"/>
  <c r="I7827" i="3" a="1"/>
  <c r="I7827" i="3" s="1"/>
  <c r="I7828" i="3" a="1"/>
  <c r="I7828" i="3" s="1"/>
  <c r="I7829" i="3" a="1"/>
  <c r="I7829" i="3" s="1"/>
  <c r="I7830" i="3" a="1"/>
  <c r="I7830" i="3" s="1"/>
  <c r="I7831" i="3" a="1"/>
  <c r="I7831" i="3" s="1"/>
  <c r="I7832" i="3" a="1"/>
  <c r="I7832" i="3" s="1"/>
  <c r="I7833" i="3" a="1"/>
  <c r="I7833" i="3" s="1"/>
  <c r="I7834" i="3" a="1"/>
  <c r="I7834" i="3" s="1"/>
  <c r="I7835" i="3" a="1"/>
  <c r="I7835" i="3" s="1"/>
  <c r="I7836" i="3" a="1"/>
  <c r="I7836" i="3" s="1"/>
  <c r="I7837" i="3" a="1"/>
  <c r="I7837" i="3" s="1"/>
  <c r="I7838" i="3" a="1"/>
  <c r="I7838" i="3" s="1"/>
  <c r="I7839" i="3" a="1"/>
  <c r="I7839" i="3" s="1"/>
  <c r="I7840" i="3" a="1"/>
  <c r="I7840" i="3" s="1"/>
  <c r="I7841" i="3" a="1"/>
  <c r="I7841" i="3" s="1"/>
  <c r="I7842" i="3" a="1"/>
  <c r="I7842" i="3" s="1"/>
  <c r="I7843" i="3" a="1"/>
  <c r="I7843" i="3" s="1"/>
  <c r="I7844" i="3" a="1"/>
  <c r="I7844" i="3" s="1"/>
  <c r="I7845" i="3" a="1"/>
  <c r="I7845" i="3" s="1"/>
  <c r="I7846" i="3" a="1"/>
  <c r="I7846" i="3" s="1"/>
  <c r="I7847" i="3" a="1"/>
  <c r="I7847" i="3" s="1"/>
  <c r="I7848" i="3" a="1"/>
  <c r="I7848" i="3" s="1"/>
  <c r="I7849" i="3" a="1"/>
  <c r="I7849" i="3" s="1"/>
  <c r="I7850" i="3" a="1"/>
  <c r="I7850" i="3" s="1"/>
  <c r="I7851" i="3" a="1"/>
  <c r="I7851" i="3" s="1"/>
  <c r="I7852" i="3" a="1"/>
  <c r="I7852" i="3" s="1"/>
  <c r="I7853" i="3" a="1"/>
  <c r="I7853" i="3" s="1"/>
  <c r="I7854" i="3" a="1"/>
  <c r="I7854" i="3" s="1"/>
  <c r="I7855" i="3" a="1"/>
  <c r="I7855" i="3" s="1"/>
  <c r="I7856" i="3" a="1"/>
  <c r="I7856" i="3" s="1"/>
  <c r="I7857" i="3" a="1"/>
  <c r="I7857" i="3" s="1"/>
  <c r="I7858" i="3" a="1"/>
  <c r="I7858" i="3" s="1"/>
  <c r="I7859" i="3" a="1"/>
  <c r="I7859" i="3" s="1"/>
  <c r="I7860" i="3" a="1"/>
  <c r="I7860" i="3" s="1"/>
  <c r="I7861" i="3" a="1"/>
  <c r="I7861" i="3" s="1"/>
  <c r="I7862" i="3" a="1"/>
  <c r="I7862" i="3" s="1"/>
  <c r="I7863" i="3" a="1"/>
  <c r="I7863" i="3" s="1"/>
  <c r="I7864" i="3" a="1"/>
  <c r="I7864" i="3" s="1"/>
  <c r="I7865" i="3" a="1"/>
  <c r="I7865" i="3" s="1"/>
  <c r="I7866" i="3" a="1"/>
  <c r="I7866" i="3" s="1"/>
  <c r="I7867" i="3" a="1"/>
  <c r="I7867" i="3" s="1"/>
  <c r="I7868" i="3" a="1"/>
  <c r="I7868" i="3" s="1"/>
  <c r="I7869" i="3" a="1"/>
  <c r="I7869" i="3" s="1"/>
  <c r="I7870" i="3" a="1"/>
  <c r="I7870" i="3" s="1"/>
  <c r="I7871" i="3" a="1"/>
  <c r="I7871" i="3" s="1"/>
  <c r="I7872" i="3" a="1"/>
  <c r="I7872" i="3" s="1"/>
  <c r="I7873" i="3" a="1"/>
  <c r="I7873" i="3" s="1"/>
  <c r="I7874" i="3" a="1"/>
  <c r="I7874" i="3" s="1"/>
  <c r="I7875" i="3" a="1"/>
  <c r="I7875" i="3" s="1"/>
  <c r="I7876" i="3" a="1"/>
  <c r="I7876" i="3" s="1"/>
  <c r="I7877" i="3" a="1"/>
  <c r="I7877" i="3" s="1"/>
  <c r="I7878" i="3" a="1"/>
  <c r="I7878" i="3" s="1"/>
  <c r="I7879" i="3" a="1"/>
  <c r="I7879" i="3" s="1"/>
  <c r="I7880" i="3" a="1"/>
  <c r="I7880" i="3" s="1"/>
  <c r="I7881" i="3" a="1"/>
  <c r="I7881" i="3" s="1"/>
  <c r="I7882" i="3" a="1"/>
  <c r="I7882" i="3" s="1"/>
  <c r="I7883" i="3" a="1"/>
  <c r="I7883" i="3" s="1"/>
  <c r="I7884" i="3" a="1"/>
  <c r="I7884" i="3" s="1"/>
  <c r="I7885" i="3" a="1"/>
  <c r="I7885" i="3" s="1"/>
  <c r="I7886" i="3" a="1"/>
  <c r="I7886" i="3" s="1"/>
  <c r="I7887" i="3" a="1"/>
  <c r="I7887" i="3" s="1"/>
  <c r="I7888" i="3" a="1"/>
  <c r="I7888" i="3" s="1"/>
  <c r="I7889" i="3" a="1"/>
  <c r="I7889" i="3" s="1"/>
  <c r="I7890" i="3" a="1"/>
  <c r="I7890" i="3" s="1"/>
  <c r="I7891" i="3" a="1"/>
  <c r="I7891" i="3" s="1"/>
  <c r="I7892" i="3" a="1"/>
  <c r="I7892" i="3" s="1"/>
  <c r="I7893" i="3" a="1"/>
  <c r="I7893" i="3" s="1"/>
  <c r="I7894" i="3" a="1"/>
  <c r="I7894" i="3" s="1"/>
  <c r="I7895" i="3" a="1"/>
  <c r="I7895" i="3" s="1"/>
  <c r="I7896" i="3" a="1"/>
  <c r="I7896" i="3" s="1"/>
  <c r="I7897" i="3" a="1"/>
  <c r="I7897" i="3" s="1"/>
  <c r="I7898" i="3" a="1"/>
  <c r="I7898" i="3" s="1"/>
  <c r="I7899" i="3" a="1"/>
  <c r="I7899" i="3" s="1"/>
  <c r="I7900" i="3" a="1"/>
  <c r="I7900" i="3" s="1"/>
  <c r="I7901" i="3" a="1"/>
  <c r="I7901" i="3" s="1"/>
  <c r="I7902" i="3" a="1"/>
  <c r="I7902" i="3" s="1"/>
  <c r="I7903" i="3" a="1"/>
  <c r="I7903" i="3" s="1"/>
  <c r="I7904" i="3" a="1"/>
  <c r="I7904" i="3" s="1"/>
  <c r="I7905" i="3" a="1"/>
  <c r="I7905" i="3" s="1"/>
  <c r="I7906" i="3" a="1"/>
  <c r="I7906" i="3" s="1"/>
  <c r="I7907" i="3" a="1"/>
  <c r="I7907" i="3" s="1"/>
  <c r="I7908" i="3" a="1"/>
  <c r="I7908" i="3" s="1"/>
  <c r="I7909" i="3" a="1"/>
  <c r="I7909" i="3" s="1"/>
  <c r="I7910" i="3" a="1"/>
  <c r="I7910" i="3" s="1"/>
  <c r="I7911" i="3" a="1"/>
  <c r="I7911" i="3" s="1"/>
  <c r="I7912" i="3" a="1"/>
  <c r="I7912" i="3" s="1"/>
  <c r="I7913" i="3" a="1"/>
  <c r="I7913" i="3" s="1"/>
  <c r="I7914" i="3" a="1"/>
  <c r="I7914" i="3" s="1"/>
  <c r="I7915" i="3" a="1"/>
  <c r="I7915" i="3" s="1"/>
  <c r="I7916" i="3" a="1"/>
  <c r="I7916" i="3" s="1"/>
  <c r="I7917" i="3" a="1"/>
  <c r="I7917" i="3" s="1"/>
  <c r="I7918" i="3" a="1"/>
  <c r="I7918" i="3" s="1"/>
  <c r="I7919" i="3" a="1"/>
  <c r="I7919" i="3" s="1"/>
  <c r="I7920" i="3" a="1"/>
  <c r="I7920" i="3" s="1"/>
  <c r="I7921" i="3" a="1"/>
  <c r="I7921" i="3" s="1"/>
  <c r="I7922" i="3" a="1"/>
  <c r="I7922" i="3" s="1"/>
  <c r="I7923" i="3" a="1"/>
  <c r="I7923" i="3" s="1"/>
  <c r="I7924" i="3" a="1"/>
  <c r="I7924" i="3" s="1"/>
  <c r="I7925" i="3" a="1"/>
  <c r="I7925" i="3" s="1"/>
  <c r="I7926" i="3" a="1"/>
  <c r="I7926" i="3" s="1"/>
  <c r="I7927" i="3" a="1"/>
  <c r="I7927" i="3" s="1"/>
  <c r="I7928" i="3" a="1"/>
  <c r="I7928" i="3" s="1"/>
  <c r="I7929" i="3" a="1"/>
  <c r="I7929" i="3" s="1"/>
  <c r="I7930" i="3" a="1"/>
  <c r="I7930" i="3" s="1"/>
  <c r="I7931" i="3" a="1"/>
  <c r="I7931" i="3" s="1"/>
  <c r="I7932" i="3" a="1"/>
  <c r="I7932" i="3" s="1"/>
  <c r="I7933" i="3" a="1"/>
  <c r="I7933" i="3" s="1"/>
  <c r="I7934" i="3" a="1"/>
  <c r="I7934" i="3" s="1"/>
  <c r="I7935" i="3" a="1"/>
  <c r="I7935" i="3" s="1"/>
  <c r="I7936" i="3" a="1"/>
  <c r="I7936" i="3" s="1"/>
  <c r="I7937" i="3" a="1"/>
  <c r="I7937" i="3" s="1"/>
  <c r="I7938" i="3" a="1"/>
  <c r="I7938" i="3" s="1"/>
  <c r="I7939" i="3" a="1"/>
  <c r="I7939" i="3" s="1"/>
  <c r="I7940" i="3" a="1"/>
  <c r="I7940" i="3" s="1"/>
  <c r="I7941" i="3" a="1"/>
  <c r="I7941" i="3" s="1"/>
  <c r="I7942" i="3" a="1"/>
  <c r="I7942" i="3" s="1"/>
  <c r="I7943" i="3" a="1"/>
  <c r="I7943" i="3" s="1"/>
  <c r="I7944" i="3" a="1"/>
  <c r="I7944" i="3" s="1"/>
  <c r="I7945" i="3" a="1"/>
  <c r="I7945" i="3" s="1"/>
  <c r="I7946" i="3" a="1"/>
  <c r="I7946" i="3" s="1"/>
  <c r="I7947" i="3" a="1"/>
  <c r="I7947" i="3" s="1"/>
  <c r="I7948" i="3" a="1"/>
  <c r="I7948" i="3" s="1"/>
  <c r="I7949" i="3" a="1"/>
  <c r="I7949" i="3" s="1"/>
  <c r="I7950" i="3" a="1"/>
  <c r="I7950" i="3" s="1"/>
  <c r="I7951" i="3" a="1"/>
  <c r="I7951" i="3" s="1"/>
  <c r="I7952" i="3" a="1"/>
  <c r="I7952" i="3" s="1"/>
  <c r="I7953" i="3" a="1"/>
  <c r="I7953" i="3" s="1"/>
  <c r="I7954" i="3" a="1"/>
  <c r="I7954" i="3" s="1"/>
  <c r="I7955" i="3" a="1"/>
  <c r="I7955" i="3" s="1"/>
  <c r="I7956" i="3" a="1"/>
  <c r="I7956" i="3" s="1"/>
  <c r="I7957" i="3" a="1"/>
  <c r="I7957" i="3" s="1"/>
  <c r="I7958" i="3" a="1"/>
  <c r="I7958" i="3" s="1"/>
  <c r="I7959" i="3" a="1"/>
  <c r="I7959" i="3" s="1"/>
  <c r="I7960" i="3" a="1"/>
  <c r="I7960" i="3" s="1"/>
  <c r="I7961" i="3" a="1"/>
  <c r="I7961" i="3" s="1"/>
  <c r="I7962" i="3" a="1"/>
  <c r="I7962" i="3" s="1"/>
  <c r="I7963" i="3" a="1"/>
  <c r="I7963" i="3" s="1"/>
  <c r="I7964" i="3" a="1"/>
  <c r="I7964" i="3" s="1"/>
  <c r="I7965" i="3" a="1"/>
  <c r="I7965" i="3" s="1"/>
  <c r="I7966" i="3" a="1"/>
  <c r="I7966" i="3" s="1"/>
  <c r="I7967" i="3" a="1"/>
  <c r="I7967" i="3" s="1"/>
  <c r="I7968" i="3" a="1"/>
  <c r="I7968" i="3" s="1"/>
  <c r="I7969" i="3" a="1"/>
  <c r="I7969" i="3" s="1"/>
  <c r="I7970" i="3" a="1"/>
  <c r="I7970" i="3" s="1"/>
  <c r="I7971" i="3" a="1"/>
  <c r="I7971" i="3" s="1"/>
  <c r="I7972" i="3" a="1"/>
  <c r="I7972" i="3" s="1"/>
  <c r="I7973" i="3" a="1"/>
  <c r="I7973" i="3" s="1"/>
  <c r="I7974" i="3" a="1"/>
  <c r="I7974" i="3" s="1"/>
  <c r="I7975" i="3" a="1"/>
  <c r="I7975" i="3" s="1"/>
  <c r="I7976" i="3" a="1"/>
  <c r="I7976" i="3" s="1"/>
  <c r="I7977" i="3" a="1"/>
  <c r="I7977" i="3" s="1"/>
  <c r="I7978" i="3" a="1"/>
  <c r="I7978" i="3" s="1"/>
  <c r="I7979" i="3" a="1"/>
  <c r="I7979" i="3" s="1"/>
  <c r="I7980" i="3" a="1"/>
  <c r="I7980" i="3" s="1"/>
  <c r="I7981" i="3" a="1"/>
  <c r="I7981" i="3" s="1"/>
  <c r="I7982" i="3" a="1"/>
  <c r="I7982" i="3" s="1"/>
  <c r="I7983" i="3" a="1"/>
  <c r="I7983" i="3" s="1"/>
  <c r="I7984" i="3" a="1"/>
  <c r="I7984" i="3" s="1"/>
  <c r="I7985" i="3" a="1"/>
  <c r="I7985" i="3" s="1"/>
  <c r="I7986" i="3" a="1"/>
  <c r="I7986" i="3" s="1"/>
  <c r="I7987" i="3" a="1"/>
  <c r="I7987" i="3" s="1"/>
  <c r="I7988" i="3" a="1"/>
  <c r="I7988" i="3" s="1"/>
  <c r="I7989" i="3" a="1"/>
  <c r="I7989" i="3" s="1"/>
  <c r="I7990" i="3" a="1"/>
  <c r="I7990" i="3" s="1"/>
  <c r="I7991" i="3" a="1"/>
  <c r="I7991" i="3" s="1"/>
  <c r="I7992" i="3" a="1"/>
  <c r="I7992" i="3" s="1"/>
  <c r="I7993" i="3" a="1"/>
  <c r="I7993" i="3" s="1"/>
  <c r="I7994" i="3" a="1"/>
  <c r="I7994" i="3" s="1"/>
  <c r="I7995" i="3" a="1"/>
  <c r="I7995" i="3" s="1"/>
  <c r="I7996" i="3" a="1"/>
  <c r="I7996" i="3" s="1"/>
  <c r="I7997" i="3" a="1"/>
  <c r="I7997" i="3" s="1"/>
  <c r="I7998" i="3" a="1"/>
  <c r="I7998" i="3" s="1"/>
  <c r="I7999" i="3" a="1"/>
  <c r="I7999" i="3" s="1"/>
  <c r="I8000" i="3" a="1"/>
  <c r="I8000" i="3" s="1"/>
  <c r="I8001" i="3" a="1"/>
  <c r="I8001" i="3" s="1"/>
  <c r="I8002" i="3" a="1"/>
  <c r="I8002" i="3" s="1"/>
  <c r="I8003" i="3" a="1"/>
  <c r="I8003" i="3" s="1"/>
  <c r="I8004" i="3" a="1"/>
  <c r="I8004" i="3" s="1"/>
  <c r="I8005" i="3" a="1"/>
  <c r="I8005" i="3" s="1"/>
  <c r="I8006" i="3" a="1"/>
  <c r="I8006" i="3" s="1"/>
  <c r="I8007" i="3" a="1"/>
  <c r="I8007" i="3" s="1"/>
  <c r="I8008" i="3" a="1"/>
  <c r="I8008" i="3" s="1"/>
  <c r="I8009" i="3" a="1"/>
  <c r="I8009" i="3" s="1"/>
  <c r="I8010" i="3" a="1"/>
  <c r="I8010" i="3" s="1"/>
  <c r="I8011" i="3" a="1"/>
  <c r="I8011" i="3" s="1"/>
  <c r="I8012" i="3" a="1"/>
  <c r="I8012" i="3" s="1"/>
  <c r="I8013" i="3" a="1"/>
  <c r="I8013" i="3" s="1"/>
  <c r="I8014" i="3" a="1"/>
  <c r="I8014" i="3" s="1"/>
  <c r="I8015" i="3" a="1"/>
  <c r="I8015" i="3" s="1"/>
  <c r="I8016" i="3" a="1"/>
  <c r="I8016" i="3" s="1"/>
  <c r="I8017" i="3" a="1"/>
  <c r="I8017" i="3" s="1"/>
  <c r="I8018" i="3" a="1"/>
  <c r="I8018" i="3" s="1"/>
  <c r="I8019" i="3" a="1"/>
  <c r="I8019" i="3" s="1"/>
  <c r="I8020" i="3" a="1"/>
  <c r="I8020" i="3" s="1"/>
  <c r="I8021" i="3" a="1"/>
  <c r="I8021" i="3" s="1"/>
  <c r="I8022" i="3" a="1"/>
  <c r="I8022" i="3" s="1"/>
  <c r="I8023" i="3" a="1"/>
  <c r="I8023" i="3" s="1"/>
  <c r="I8024" i="3" a="1"/>
  <c r="I8024" i="3" s="1"/>
  <c r="I8025" i="3" a="1"/>
  <c r="I8025" i="3" s="1"/>
  <c r="I8026" i="3" a="1"/>
  <c r="I8026" i="3" s="1"/>
  <c r="I8027" i="3" a="1"/>
  <c r="I8027" i="3" s="1"/>
  <c r="I8028" i="3" a="1"/>
  <c r="I8028" i="3" s="1"/>
  <c r="I8029" i="3" a="1"/>
  <c r="I8029" i="3" s="1"/>
  <c r="I8030" i="3" a="1"/>
  <c r="I8030" i="3" s="1"/>
  <c r="I8031" i="3" a="1"/>
  <c r="I8031" i="3" s="1"/>
  <c r="I8032" i="3" a="1"/>
  <c r="I8032" i="3" s="1"/>
  <c r="I8033" i="3" a="1"/>
  <c r="I8033" i="3" s="1"/>
  <c r="I8034" i="3" a="1"/>
  <c r="I8034" i="3" s="1"/>
  <c r="I8035" i="3" a="1"/>
  <c r="I8035" i="3" s="1"/>
  <c r="I8036" i="3" a="1"/>
  <c r="I8036" i="3" s="1"/>
  <c r="I8037" i="3" a="1"/>
  <c r="I8037" i="3" s="1"/>
  <c r="I8038" i="3" a="1"/>
  <c r="I8038" i="3" s="1"/>
  <c r="I8039" i="3" a="1"/>
  <c r="I8039" i="3" s="1"/>
  <c r="I8040" i="3" a="1"/>
  <c r="I8040" i="3" s="1"/>
  <c r="I8041" i="3" a="1"/>
  <c r="I8041" i="3" s="1"/>
  <c r="I8042" i="3" a="1"/>
  <c r="I8042" i="3" s="1"/>
  <c r="I8043" i="3" a="1"/>
  <c r="I8043" i="3" s="1"/>
  <c r="I8044" i="3" a="1"/>
  <c r="I8044" i="3" s="1"/>
  <c r="I8045" i="3" a="1"/>
  <c r="I8045" i="3" s="1"/>
  <c r="I8046" i="3" a="1"/>
  <c r="I8046" i="3" s="1"/>
  <c r="I8047" i="3" a="1"/>
  <c r="I8047" i="3" s="1"/>
  <c r="I8048" i="3" a="1"/>
  <c r="I8048" i="3" s="1"/>
  <c r="I8049" i="3" a="1"/>
  <c r="I8049" i="3" s="1"/>
  <c r="I8050" i="3" a="1"/>
  <c r="I8050" i="3" s="1"/>
  <c r="I8051" i="3" a="1"/>
  <c r="I8051" i="3" s="1"/>
  <c r="I8052" i="3" a="1"/>
  <c r="I8052" i="3" s="1"/>
  <c r="I8053" i="3" a="1"/>
  <c r="I8053" i="3" s="1"/>
  <c r="I8054" i="3" a="1"/>
  <c r="I8054" i="3" s="1"/>
  <c r="I8055" i="3" a="1"/>
  <c r="I8055" i="3" s="1"/>
  <c r="I8056" i="3" a="1"/>
  <c r="I8056" i="3" s="1"/>
  <c r="I8057" i="3" a="1"/>
  <c r="I8057" i="3" s="1"/>
  <c r="I8058" i="3" a="1"/>
  <c r="I8058" i="3" s="1"/>
  <c r="I8059" i="3" a="1"/>
  <c r="I8059" i="3" s="1"/>
  <c r="I8060" i="3" a="1"/>
  <c r="I8060" i="3" s="1"/>
  <c r="I8061" i="3" a="1"/>
  <c r="I8061" i="3" s="1"/>
  <c r="I8062" i="3" a="1"/>
  <c r="I8062" i="3" s="1"/>
  <c r="I8063" i="3" a="1"/>
  <c r="I8063" i="3" s="1"/>
  <c r="I8064" i="3" a="1"/>
  <c r="I8064" i="3" s="1"/>
  <c r="I8065" i="3" a="1"/>
  <c r="I8065" i="3" s="1"/>
  <c r="I8066" i="3" a="1"/>
  <c r="I8066" i="3" s="1"/>
  <c r="I8067" i="3" a="1"/>
  <c r="I8067" i="3" s="1"/>
  <c r="I8068" i="3" a="1"/>
  <c r="I8068" i="3" s="1"/>
  <c r="I8069" i="3" a="1"/>
  <c r="I8069" i="3" s="1"/>
  <c r="I8070" i="3" a="1"/>
  <c r="I8070" i="3" s="1"/>
  <c r="I8071" i="3" a="1"/>
  <c r="I8071" i="3" s="1"/>
  <c r="I8072" i="3" a="1"/>
  <c r="I8072" i="3" s="1"/>
  <c r="I8073" i="3" a="1"/>
  <c r="I8073" i="3" s="1"/>
  <c r="I8074" i="3" a="1"/>
  <c r="I8074" i="3" s="1"/>
  <c r="I8075" i="3" a="1"/>
  <c r="I8075" i="3" s="1"/>
  <c r="I8076" i="3" a="1"/>
  <c r="I8076" i="3" s="1"/>
  <c r="I8077" i="3" a="1"/>
  <c r="I8077" i="3" s="1"/>
  <c r="I8078" i="3" a="1"/>
  <c r="I8078" i="3" s="1"/>
  <c r="I8079" i="3" a="1"/>
  <c r="I8079" i="3" s="1"/>
  <c r="I8080" i="3" a="1"/>
  <c r="I8080" i="3" s="1"/>
  <c r="I8081" i="3" a="1"/>
  <c r="I8081" i="3" s="1"/>
  <c r="I8082" i="3" a="1"/>
  <c r="I8082" i="3" s="1"/>
  <c r="I8083" i="3" a="1"/>
  <c r="I8083" i="3" s="1"/>
  <c r="I8084" i="3" a="1"/>
  <c r="I8084" i="3" s="1"/>
  <c r="I8085" i="3" a="1"/>
  <c r="I8085" i="3" s="1"/>
  <c r="I8086" i="3" a="1"/>
  <c r="I8086" i="3" s="1"/>
  <c r="I8087" i="3" a="1"/>
  <c r="I8087" i="3" s="1"/>
  <c r="I8088" i="3" a="1"/>
  <c r="I8088" i="3" s="1"/>
  <c r="I8089" i="3" a="1"/>
  <c r="I8089" i="3" s="1"/>
  <c r="I8090" i="3" a="1"/>
  <c r="I8090" i="3" s="1"/>
  <c r="I8091" i="3" a="1"/>
  <c r="I8091" i="3" s="1"/>
  <c r="I8092" i="3" a="1"/>
  <c r="I8092" i="3" s="1"/>
  <c r="I8093" i="3" a="1"/>
  <c r="I8093" i="3" s="1"/>
  <c r="I8094" i="3" a="1"/>
  <c r="I8094" i="3" s="1"/>
  <c r="I8095" i="3" a="1"/>
  <c r="I8095" i="3" s="1"/>
  <c r="I8096" i="3" a="1"/>
  <c r="I8096" i="3" s="1"/>
  <c r="I8097" i="3" a="1"/>
  <c r="I8097" i="3" s="1"/>
  <c r="I8098" i="3" a="1"/>
  <c r="I8098" i="3" s="1"/>
  <c r="I8099" i="3" a="1"/>
  <c r="I8099" i="3" s="1"/>
  <c r="I8100" i="3" a="1"/>
  <c r="I8100" i="3" s="1"/>
  <c r="I8101" i="3" a="1"/>
  <c r="I8101" i="3" s="1"/>
  <c r="I8102" i="3" a="1"/>
  <c r="I8102" i="3" s="1"/>
  <c r="I8103" i="3" a="1"/>
  <c r="I8103" i="3" s="1"/>
  <c r="I8104" i="3" a="1"/>
  <c r="I8104" i="3" s="1"/>
  <c r="I8105" i="3" a="1"/>
  <c r="I8105" i="3" s="1"/>
  <c r="I8106" i="3" a="1"/>
  <c r="I8106" i="3" s="1"/>
  <c r="I8107" i="3" a="1"/>
  <c r="I8107" i="3" s="1"/>
  <c r="I8108" i="3" a="1"/>
  <c r="I8108" i="3" s="1"/>
  <c r="I8109" i="3" a="1"/>
  <c r="I8109" i="3" s="1"/>
  <c r="I8110" i="3" a="1"/>
  <c r="I8110" i="3" s="1"/>
  <c r="I8111" i="3" a="1"/>
  <c r="I8111" i="3" s="1"/>
  <c r="I8112" i="3" a="1"/>
  <c r="I8112" i="3" s="1"/>
  <c r="I8113" i="3" a="1"/>
  <c r="I8113" i="3" s="1"/>
  <c r="I8114" i="3" a="1"/>
  <c r="I8114" i="3" s="1"/>
  <c r="I8115" i="3" a="1"/>
  <c r="I8115" i="3" s="1"/>
  <c r="I8116" i="3" a="1"/>
  <c r="I8116" i="3" s="1"/>
  <c r="I8117" i="3" a="1"/>
  <c r="I8117" i="3" s="1"/>
  <c r="I8118" i="3" a="1"/>
  <c r="I8118" i="3" s="1"/>
  <c r="I8119" i="3" a="1"/>
  <c r="I8119" i="3" s="1"/>
  <c r="I8120" i="3" a="1"/>
  <c r="I8120" i="3" s="1"/>
  <c r="I8121" i="3" a="1"/>
  <c r="I8121" i="3" s="1"/>
  <c r="I8122" i="3" a="1"/>
  <c r="I8122" i="3" s="1"/>
  <c r="I8123" i="3" a="1"/>
  <c r="I8123" i="3" s="1"/>
  <c r="I8124" i="3" a="1"/>
  <c r="I8124" i="3" s="1"/>
  <c r="I8125" i="3" a="1"/>
  <c r="I8125" i="3" s="1"/>
  <c r="I8126" i="3" a="1"/>
  <c r="I8126" i="3" s="1"/>
  <c r="I8127" i="3" a="1"/>
  <c r="I8127" i="3" s="1"/>
  <c r="I8128" i="3" a="1"/>
  <c r="I8128" i="3" s="1"/>
  <c r="I8129" i="3" a="1"/>
  <c r="I8129" i="3" s="1"/>
  <c r="I8130" i="3" a="1"/>
  <c r="I8130" i="3" s="1"/>
  <c r="I8131" i="3" a="1"/>
  <c r="I8131" i="3" s="1"/>
  <c r="I8132" i="3" a="1"/>
  <c r="I8132" i="3" s="1"/>
  <c r="I8133" i="3" a="1"/>
  <c r="I8133" i="3" s="1"/>
  <c r="I8134" i="3" a="1"/>
  <c r="I8134" i="3" s="1"/>
  <c r="I8135" i="3" a="1"/>
  <c r="I8135" i="3" s="1"/>
  <c r="I8136" i="3" a="1"/>
  <c r="I8136" i="3" s="1"/>
  <c r="I8137" i="3" a="1"/>
  <c r="I8137" i="3" s="1"/>
  <c r="I8138" i="3" a="1"/>
  <c r="I8138" i="3" s="1"/>
  <c r="I8139" i="3" a="1"/>
  <c r="I8139" i="3" s="1"/>
  <c r="I8140" i="3" a="1"/>
  <c r="I8140" i="3" s="1"/>
  <c r="I8141" i="3" a="1"/>
  <c r="I8141" i="3" s="1"/>
  <c r="I8142" i="3" a="1"/>
  <c r="I8142" i="3" s="1"/>
  <c r="I8143" i="3" a="1"/>
  <c r="I8143" i="3" s="1"/>
  <c r="I8144" i="3" a="1"/>
  <c r="I8144" i="3" s="1"/>
  <c r="I8145" i="3" a="1"/>
  <c r="I8145" i="3" s="1"/>
  <c r="I8146" i="3" a="1"/>
  <c r="I8146" i="3" s="1"/>
  <c r="I8147" i="3" a="1"/>
  <c r="I8147" i="3" s="1"/>
  <c r="I8148" i="3" a="1"/>
  <c r="I8148" i="3" s="1"/>
  <c r="I8149" i="3" a="1"/>
  <c r="I8149" i="3" s="1"/>
  <c r="I8150" i="3" a="1"/>
  <c r="I8150" i="3" s="1"/>
  <c r="I8151" i="3" a="1"/>
  <c r="I8151" i="3" s="1"/>
  <c r="I8152" i="3" a="1"/>
  <c r="I8152" i="3" s="1"/>
  <c r="I8153" i="3" a="1"/>
  <c r="I8153" i="3" s="1"/>
  <c r="I8154" i="3" a="1"/>
  <c r="I8154" i="3" s="1"/>
  <c r="I8155" i="3" a="1"/>
  <c r="I8155" i="3" s="1"/>
  <c r="I8156" i="3" a="1"/>
  <c r="I8156" i="3" s="1"/>
  <c r="I8157" i="3" a="1"/>
  <c r="I8157" i="3" s="1"/>
  <c r="I8158" i="3" a="1"/>
  <c r="I8158" i="3" s="1"/>
  <c r="I8159" i="3" a="1"/>
  <c r="I8159" i="3" s="1"/>
  <c r="I8160" i="3" a="1"/>
  <c r="I8160" i="3" s="1"/>
  <c r="I8161" i="3" a="1"/>
  <c r="I8161" i="3" s="1"/>
  <c r="I8162" i="3" a="1"/>
  <c r="I8162" i="3" s="1"/>
  <c r="I8163" i="3" a="1"/>
  <c r="I8163" i="3" s="1"/>
  <c r="I8164" i="3" a="1"/>
  <c r="I8164" i="3" s="1"/>
  <c r="I8165" i="3" a="1"/>
  <c r="I8165" i="3" s="1"/>
  <c r="I8166" i="3" a="1"/>
  <c r="I8166" i="3" s="1"/>
  <c r="I8167" i="3" a="1"/>
  <c r="I8167" i="3" s="1"/>
  <c r="I8168" i="3" a="1"/>
  <c r="I8168" i="3" s="1"/>
  <c r="I8169" i="3" a="1"/>
  <c r="I8169" i="3" s="1"/>
  <c r="I8170" i="3" a="1"/>
  <c r="I8170" i="3" s="1"/>
  <c r="I8171" i="3" a="1"/>
  <c r="I8171" i="3" s="1"/>
  <c r="I8172" i="3" a="1"/>
  <c r="I8172" i="3" s="1"/>
  <c r="I8173" i="3" a="1"/>
  <c r="I8173" i="3" s="1"/>
  <c r="I8174" i="3" a="1"/>
  <c r="I8174" i="3" s="1"/>
  <c r="I8175" i="3" a="1"/>
  <c r="I8175" i="3" s="1"/>
  <c r="I8176" i="3" a="1"/>
  <c r="I8176" i="3" s="1"/>
  <c r="I8177" i="3" a="1"/>
  <c r="I8177" i="3" s="1"/>
  <c r="I8178" i="3" a="1"/>
  <c r="I8178" i="3" s="1"/>
  <c r="I8179" i="3" a="1"/>
  <c r="I8179" i="3" s="1"/>
  <c r="I8180" i="3" a="1"/>
  <c r="I8180" i="3" s="1"/>
  <c r="I8181" i="3" a="1"/>
  <c r="I8181" i="3" s="1"/>
  <c r="I8182" i="3" a="1"/>
  <c r="I8182" i="3" s="1"/>
  <c r="I8183" i="3" a="1"/>
  <c r="I8183" i="3" s="1"/>
  <c r="I8184" i="3" a="1"/>
  <c r="I8184" i="3" s="1"/>
  <c r="I8185" i="3" a="1"/>
  <c r="I8185" i="3" s="1"/>
  <c r="I8186" i="3" a="1"/>
  <c r="I8186" i="3" s="1"/>
  <c r="I8187" i="3" a="1"/>
  <c r="I8187" i="3" s="1"/>
  <c r="I8188" i="3" a="1"/>
  <c r="I8188" i="3" s="1"/>
  <c r="I8189" i="3" a="1"/>
  <c r="I8189" i="3" s="1"/>
  <c r="I8190" i="3" a="1"/>
  <c r="I8190" i="3" s="1"/>
  <c r="I8191" i="3" a="1"/>
  <c r="I8191" i="3" s="1"/>
  <c r="I8192" i="3" a="1"/>
  <c r="I8192" i="3" s="1"/>
  <c r="I8193" i="3" a="1"/>
  <c r="I8193" i="3" s="1"/>
  <c r="I8194" i="3" a="1"/>
  <c r="I8194" i="3" s="1"/>
  <c r="I8195" i="3" a="1"/>
  <c r="I8195" i="3" s="1"/>
  <c r="I8196" i="3" a="1"/>
  <c r="I8196" i="3" s="1"/>
  <c r="I8197" i="3" a="1"/>
  <c r="I8197" i="3" s="1"/>
  <c r="I8198" i="3" a="1"/>
  <c r="I8198" i="3" s="1"/>
  <c r="I8199" i="3" a="1"/>
  <c r="I8199" i="3" s="1"/>
  <c r="I8200" i="3" a="1"/>
  <c r="I8200" i="3" s="1"/>
  <c r="I8201" i="3" a="1"/>
  <c r="I8201" i="3" s="1"/>
  <c r="I8202" i="3" a="1"/>
  <c r="I8202" i="3" s="1"/>
  <c r="I8203" i="3" a="1"/>
  <c r="I8203" i="3" s="1"/>
  <c r="I8204" i="3" a="1"/>
  <c r="I8204" i="3" s="1"/>
  <c r="I8205" i="3" a="1"/>
  <c r="I8205" i="3" s="1"/>
  <c r="I8206" i="3" a="1"/>
  <c r="I8206" i="3" s="1"/>
  <c r="I8207" i="3" a="1"/>
  <c r="I8207" i="3" s="1"/>
  <c r="I8208" i="3" a="1"/>
  <c r="I8208" i="3" s="1"/>
  <c r="I8209" i="3" a="1"/>
  <c r="I8209" i="3" s="1"/>
  <c r="I8210" i="3" a="1"/>
  <c r="I8210" i="3" s="1"/>
  <c r="I8211" i="3" a="1"/>
  <c r="I8211" i="3" s="1"/>
  <c r="I8212" i="3" a="1"/>
  <c r="I8212" i="3" s="1"/>
  <c r="I8213" i="3" a="1"/>
  <c r="I8213" i="3" s="1"/>
  <c r="I8214" i="3" a="1"/>
  <c r="I8214" i="3" s="1"/>
  <c r="I8215" i="3" a="1"/>
  <c r="I8215" i="3" s="1"/>
  <c r="I8216" i="3" a="1"/>
  <c r="I8216" i="3" s="1"/>
  <c r="I8217" i="3" a="1"/>
  <c r="I8217" i="3" s="1"/>
  <c r="I8218" i="3" a="1"/>
  <c r="I8218" i="3" s="1"/>
  <c r="I8219" i="3" a="1"/>
  <c r="I8219" i="3" s="1"/>
  <c r="I8220" i="3" a="1"/>
  <c r="I8220" i="3" s="1"/>
  <c r="I8221" i="3" a="1"/>
  <c r="I8221" i="3" s="1"/>
  <c r="I8222" i="3" a="1"/>
  <c r="I8222" i="3" s="1"/>
  <c r="I8223" i="3" a="1"/>
  <c r="I8223" i="3" s="1"/>
  <c r="I8224" i="3" a="1"/>
  <c r="I8224" i="3" s="1"/>
  <c r="I8225" i="3" a="1"/>
  <c r="I8225" i="3" s="1"/>
  <c r="I8226" i="3" a="1"/>
  <c r="I8226" i="3" s="1"/>
  <c r="I8227" i="3" a="1"/>
  <c r="I8227" i="3" s="1"/>
  <c r="I8228" i="3" a="1"/>
  <c r="I8228" i="3" s="1"/>
  <c r="I8229" i="3" a="1"/>
  <c r="I8229" i="3" s="1"/>
  <c r="I8230" i="3" a="1"/>
  <c r="I8230" i="3" s="1"/>
  <c r="I8231" i="3" a="1"/>
  <c r="I8231" i="3" s="1"/>
  <c r="I8232" i="3" a="1"/>
  <c r="I8232" i="3" s="1"/>
  <c r="I8233" i="3" a="1"/>
  <c r="I8233" i="3" s="1"/>
  <c r="I8234" i="3" a="1"/>
  <c r="I8234" i="3" s="1"/>
  <c r="I8235" i="3" a="1"/>
  <c r="I8235" i="3" s="1"/>
  <c r="I8236" i="3" a="1"/>
  <c r="I8236" i="3" s="1"/>
  <c r="I8237" i="3" a="1"/>
  <c r="I8237" i="3" s="1"/>
  <c r="I8238" i="3" a="1"/>
  <c r="I8238" i="3" s="1"/>
  <c r="I8239" i="3" a="1"/>
  <c r="I8239" i="3" s="1"/>
  <c r="I8240" i="3" a="1"/>
  <c r="I8240" i="3" s="1"/>
  <c r="I8241" i="3" a="1"/>
  <c r="I8241" i="3" s="1"/>
  <c r="I8242" i="3" a="1"/>
  <c r="I8242" i="3" s="1"/>
  <c r="I8243" i="3" a="1"/>
  <c r="I8243" i="3" s="1"/>
  <c r="I8244" i="3" a="1"/>
  <c r="I8244" i="3" s="1"/>
  <c r="I8245" i="3" a="1"/>
  <c r="I8245" i="3" s="1"/>
  <c r="I8246" i="3" a="1"/>
  <c r="I8246" i="3" s="1"/>
  <c r="I8247" i="3" a="1"/>
  <c r="I8247" i="3" s="1"/>
  <c r="I8248" i="3" a="1"/>
  <c r="I8248" i="3" s="1"/>
  <c r="I8249" i="3" a="1"/>
  <c r="I8249" i="3" s="1"/>
  <c r="I8250" i="3" a="1"/>
  <c r="I8250" i="3" s="1"/>
  <c r="I8251" i="3" a="1"/>
  <c r="I8251" i="3" s="1"/>
  <c r="I8252" i="3" a="1"/>
  <c r="I8252" i="3" s="1"/>
  <c r="I8253" i="3" a="1"/>
  <c r="I8253" i="3" s="1"/>
  <c r="I8254" i="3" a="1"/>
  <c r="I8254" i="3" s="1"/>
  <c r="I8255" i="3" a="1"/>
  <c r="I8255" i="3" s="1"/>
  <c r="I8256" i="3" a="1"/>
  <c r="I8256" i="3" s="1"/>
  <c r="I8257" i="3" a="1"/>
  <c r="I8257" i="3" s="1"/>
  <c r="I8258" i="3" a="1"/>
  <c r="I8258" i="3" s="1"/>
  <c r="I8259" i="3" a="1"/>
  <c r="I8259" i="3" s="1"/>
  <c r="I8260" i="3" a="1"/>
  <c r="I8260" i="3" s="1"/>
  <c r="I8261" i="3" a="1"/>
  <c r="I8261" i="3" s="1"/>
  <c r="I8262" i="3" a="1"/>
  <c r="I8262" i="3" s="1"/>
  <c r="I8263" i="3" a="1"/>
  <c r="I8263" i="3" s="1"/>
  <c r="I8264" i="3" a="1"/>
  <c r="I8264" i="3" s="1"/>
  <c r="I8265" i="3" a="1"/>
  <c r="I8265" i="3" s="1"/>
  <c r="I8266" i="3" a="1"/>
  <c r="I8266" i="3" s="1"/>
  <c r="I8267" i="3" a="1"/>
  <c r="I8267" i="3" s="1"/>
  <c r="I8268" i="3" a="1"/>
  <c r="I8268" i="3" s="1"/>
  <c r="I8269" i="3" a="1"/>
  <c r="I8269" i="3" s="1"/>
  <c r="I8270" i="3" a="1"/>
  <c r="I8270" i="3" s="1"/>
  <c r="I8271" i="3" a="1"/>
  <c r="I8271" i="3" s="1"/>
  <c r="I8272" i="3" a="1"/>
  <c r="I8272" i="3" s="1"/>
  <c r="I8273" i="3" a="1"/>
  <c r="I8273" i="3" s="1"/>
  <c r="I8274" i="3" a="1"/>
  <c r="I8274" i="3" s="1"/>
  <c r="I8275" i="3" a="1"/>
  <c r="I8275" i="3" s="1"/>
  <c r="I8276" i="3" a="1"/>
  <c r="I8276" i="3" s="1"/>
  <c r="I8277" i="3" a="1"/>
  <c r="I8277" i="3" s="1"/>
  <c r="I8278" i="3" a="1"/>
  <c r="I8278" i="3" s="1"/>
  <c r="I8279" i="3" a="1"/>
  <c r="I8279" i="3" s="1"/>
  <c r="I8280" i="3" a="1"/>
  <c r="I8280" i="3" s="1"/>
  <c r="I8281" i="3" a="1"/>
  <c r="I8281" i="3" s="1"/>
  <c r="I8282" i="3" a="1"/>
  <c r="I8282" i="3" s="1"/>
  <c r="I8283" i="3" a="1"/>
  <c r="I8283" i="3" s="1"/>
  <c r="I8284" i="3" a="1"/>
  <c r="I8284" i="3" s="1"/>
  <c r="I8285" i="3" a="1"/>
  <c r="I8285" i="3" s="1"/>
  <c r="I8286" i="3" a="1"/>
  <c r="I8286" i="3" s="1"/>
  <c r="I8287" i="3" a="1"/>
  <c r="I8287" i="3" s="1"/>
  <c r="I8288" i="3" a="1"/>
  <c r="I8288" i="3" s="1"/>
  <c r="I8289" i="3" a="1"/>
  <c r="I8289" i="3" s="1"/>
  <c r="I8290" i="3" a="1"/>
  <c r="I8290" i="3" s="1"/>
  <c r="I8291" i="3" a="1"/>
  <c r="I8291" i="3" s="1"/>
  <c r="I8292" i="3" a="1"/>
  <c r="I8292" i="3" s="1"/>
  <c r="I8293" i="3" a="1"/>
  <c r="I8293" i="3" s="1"/>
  <c r="I8294" i="3" a="1"/>
  <c r="I8294" i="3" s="1"/>
  <c r="I8295" i="3" a="1"/>
  <c r="I8295" i="3" s="1"/>
  <c r="I8296" i="3" a="1"/>
  <c r="I8296" i="3" s="1"/>
  <c r="I8297" i="3" a="1"/>
  <c r="I8297" i="3" s="1"/>
  <c r="I8298" i="3" a="1"/>
  <c r="I8298" i="3" s="1"/>
  <c r="I8299" i="3" a="1"/>
  <c r="I8299" i="3" s="1"/>
  <c r="I8300" i="3" a="1"/>
  <c r="I8300" i="3" s="1"/>
  <c r="I8301" i="3" a="1"/>
  <c r="I8301" i="3" s="1"/>
  <c r="I8302" i="3" a="1"/>
  <c r="I8302" i="3" s="1"/>
  <c r="I8303" i="3" a="1"/>
  <c r="I8303" i="3" s="1"/>
  <c r="I8304" i="3" a="1"/>
  <c r="I8304" i="3" s="1"/>
  <c r="I8305" i="3" a="1"/>
  <c r="I8305" i="3" s="1"/>
  <c r="I8306" i="3" a="1"/>
  <c r="I8306" i="3" s="1"/>
  <c r="I8307" i="3" a="1"/>
  <c r="I8307" i="3" s="1"/>
  <c r="I8308" i="3" a="1"/>
  <c r="I8308" i="3" s="1"/>
  <c r="I8309" i="3" a="1"/>
  <c r="I8309" i="3" s="1"/>
  <c r="I8310" i="3" a="1"/>
  <c r="I8310" i="3" s="1"/>
  <c r="I8311" i="3" a="1"/>
  <c r="I8311" i="3" s="1"/>
  <c r="I8312" i="3" a="1"/>
  <c r="I8312" i="3" s="1"/>
  <c r="I8313" i="3" a="1"/>
  <c r="I8313" i="3" s="1"/>
  <c r="I8314" i="3" a="1"/>
  <c r="I8314" i="3" s="1"/>
  <c r="I8315" i="3" a="1"/>
  <c r="I8315" i="3" s="1"/>
  <c r="I8316" i="3" a="1"/>
  <c r="I8316" i="3" s="1"/>
  <c r="I8317" i="3" a="1"/>
  <c r="I8317" i="3" s="1"/>
  <c r="I8318" i="3" a="1"/>
  <c r="I8318" i="3" s="1"/>
  <c r="I8319" i="3" a="1"/>
  <c r="I8319" i="3" s="1"/>
  <c r="I8320" i="3" a="1"/>
  <c r="I8320" i="3" s="1"/>
  <c r="I8321" i="3" a="1"/>
  <c r="I8321" i="3" s="1"/>
  <c r="I8322" i="3" a="1"/>
  <c r="I8322" i="3" s="1"/>
  <c r="I8323" i="3" a="1"/>
  <c r="I8323" i="3" s="1"/>
  <c r="I8324" i="3" a="1"/>
  <c r="I8324" i="3" s="1"/>
  <c r="I8325" i="3" a="1"/>
  <c r="I8325" i="3" s="1"/>
  <c r="I8326" i="3" a="1"/>
  <c r="I8326" i="3" s="1"/>
  <c r="I8327" i="3" a="1"/>
  <c r="I8327" i="3" s="1"/>
  <c r="I8328" i="3" a="1"/>
  <c r="I8328" i="3" s="1"/>
  <c r="I8329" i="3" a="1"/>
  <c r="I8329" i="3" s="1"/>
  <c r="I8330" i="3" a="1"/>
  <c r="I8330" i="3" s="1"/>
  <c r="I8331" i="3" a="1"/>
  <c r="I8331" i="3" s="1"/>
  <c r="I8332" i="3" a="1"/>
  <c r="I8332" i="3" s="1"/>
  <c r="I8333" i="3" a="1"/>
  <c r="I8333" i="3" s="1"/>
  <c r="I8334" i="3" a="1"/>
  <c r="I8334" i="3" s="1"/>
  <c r="I8335" i="3" a="1"/>
  <c r="I8335" i="3" s="1"/>
  <c r="I8336" i="3" a="1"/>
  <c r="I8336" i="3" s="1"/>
  <c r="I8337" i="3" a="1"/>
  <c r="I8337" i="3" s="1"/>
  <c r="I8338" i="3" a="1"/>
  <c r="I8338" i="3" s="1"/>
  <c r="I8339" i="3" a="1"/>
  <c r="I8339" i="3" s="1"/>
  <c r="I8340" i="3" a="1"/>
  <c r="I8340" i="3" s="1"/>
  <c r="I8341" i="3" a="1"/>
  <c r="I8341" i="3" s="1"/>
  <c r="I8342" i="3" a="1"/>
  <c r="I8342" i="3" s="1"/>
  <c r="I8343" i="3" a="1"/>
  <c r="I8343" i="3" s="1"/>
  <c r="I8344" i="3" a="1"/>
  <c r="I8344" i="3" s="1"/>
  <c r="I8345" i="3" a="1"/>
  <c r="I8345" i="3" s="1"/>
  <c r="I8346" i="3" a="1"/>
  <c r="I8346" i="3" s="1"/>
  <c r="I8347" i="3" a="1"/>
  <c r="I8347" i="3" s="1"/>
  <c r="I8348" i="3" a="1"/>
  <c r="I8348" i="3" s="1"/>
  <c r="I8349" i="3" a="1"/>
  <c r="I8349" i="3" s="1"/>
  <c r="I8350" i="3" a="1"/>
  <c r="I8350" i="3" s="1"/>
  <c r="I8351" i="3" a="1"/>
  <c r="I8351" i="3" s="1"/>
  <c r="I8352" i="3" a="1"/>
  <c r="I8352" i="3" s="1"/>
  <c r="I8353" i="3" a="1"/>
  <c r="I8353" i="3" s="1"/>
  <c r="I8354" i="3" a="1"/>
  <c r="I8354" i="3" s="1"/>
  <c r="I8355" i="3" a="1"/>
  <c r="I8355" i="3" s="1"/>
  <c r="I8356" i="3" a="1"/>
  <c r="I8356" i="3" s="1"/>
  <c r="I8357" i="3" a="1"/>
  <c r="I8357" i="3" s="1"/>
  <c r="I8358" i="3" a="1"/>
  <c r="I8358" i="3" s="1"/>
  <c r="I8359" i="3" a="1"/>
  <c r="I8359" i="3" s="1"/>
  <c r="I8360" i="3" a="1"/>
  <c r="I8360" i="3" s="1"/>
  <c r="I8361" i="3" a="1"/>
  <c r="I8361" i="3" s="1"/>
  <c r="I8362" i="3" a="1"/>
  <c r="I8362" i="3" s="1"/>
  <c r="I8363" i="3" a="1"/>
  <c r="I8363" i="3" s="1"/>
  <c r="I8364" i="3" a="1"/>
  <c r="I8364" i="3" s="1"/>
  <c r="I8365" i="3" a="1"/>
  <c r="I8365" i="3" s="1"/>
  <c r="I8366" i="3" a="1"/>
  <c r="I8366" i="3" s="1"/>
  <c r="I8367" i="3" a="1"/>
  <c r="I8367" i="3" s="1"/>
  <c r="I8368" i="3" a="1"/>
  <c r="I8368" i="3" s="1"/>
  <c r="I8369" i="3" a="1"/>
  <c r="I8369" i="3" s="1"/>
  <c r="I8370" i="3" a="1"/>
  <c r="I8370" i="3" s="1"/>
  <c r="I8371" i="3" a="1"/>
  <c r="I8371" i="3" s="1"/>
  <c r="I8372" i="3" a="1"/>
  <c r="I8372" i="3" s="1"/>
  <c r="I8373" i="3" a="1"/>
  <c r="I8373" i="3" s="1"/>
  <c r="I8374" i="3" a="1"/>
  <c r="I8374" i="3" s="1"/>
  <c r="I8375" i="3" a="1"/>
  <c r="I8375" i="3" s="1"/>
  <c r="I8376" i="3" a="1"/>
  <c r="I8376" i="3" s="1"/>
  <c r="I8377" i="3" a="1"/>
  <c r="I8377" i="3" s="1"/>
  <c r="I8378" i="3" a="1"/>
  <c r="I8378" i="3" s="1"/>
  <c r="I8379" i="3" a="1"/>
  <c r="I8379" i="3" s="1"/>
  <c r="I8380" i="3" a="1"/>
  <c r="I8380" i="3" s="1"/>
  <c r="I8381" i="3" a="1"/>
  <c r="I8381" i="3" s="1"/>
  <c r="I8382" i="3" a="1"/>
  <c r="I8382" i="3" s="1"/>
  <c r="I8383" i="3" a="1"/>
  <c r="I8383" i="3" s="1"/>
  <c r="I8384" i="3" a="1"/>
  <c r="I8384" i="3" s="1"/>
  <c r="I8385" i="3" a="1"/>
  <c r="I8385" i="3" s="1"/>
  <c r="I8386" i="3" a="1"/>
  <c r="I8386" i="3" s="1"/>
  <c r="I8387" i="3" a="1"/>
  <c r="I8387" i="3" s="1"/>
  <c r="I8388" i="3" a="1"/>
  <c r="I8388" i="3" s="1"/>
  <c r="I8389" i="3" a="1"/>
  <c r="I8389" i="3" s="1"/>
  <c r="I8390" i="3" a="1"/>
  <c r="I8390" i="3" s="1"/>
  <c r="I8391" i="3" a="1"/>
  <c r="I8391" i="3" s="1"/>
  <c r="I8392" i="3" a="1"/>
  <c r="I8392" i="3" s="1"/>
  <c r="I8393" i="3" a="1"/>
  <c r="I8393" i="3" s="1"/>
  <c r="I8394" i="3" a="1"/>
  <c r="I8394" i="3" s="1"/>
  <c r="I8395" i="3" a="1"/>
  <c r="I8395" i="3" s="1"/>
  <c r="I8396" i="3" a="1"/>
  <c r="I8396" i="3" s="1"/>
  <c r="I8397" i="3" a="1"/>
  <c r="I8397" i="3" s="1"/>
  <c r="I8398" i="3" a="1"/>
  <c r="I8398" i="3" s="1"/>
  <c r="I8399" i="3" a="1"/>
  <c r="I8399" i="3" s="1"/>
  <c r="I8400" i="3" a="1"/>
  <c r="I8400" i="3" s="1"/>
  <c r="I8401" i="3" a="1"/>
  <c r="I8401" i="3" s="1"/>
  <c r="I8402" i="3" a="1"/>
  <c r="I8402" i="3" s="1"/>
  <c r="I8403" i="3" a="1"/>
  <c r="I8403" i="3" s="1"/>
  <c r="I8404" i="3" a="1"/>
  <c r="I8404" i="3" s="1"/>
  <c r="I8405" i="3" a="1"/>
  <c r="I8405" i="3" s="1"/>
  <c r="I8406" i="3" a="1"/>
  <c r="I8406" i="3" s="1"/>
  <c r="I8407" i="3" a="1"/>
  <c r="I8407" i="3" s="1"/>
  <c r="I8408" i="3" a="1"/>
  <c r="I8408" i="3" s="1"/>
  <c r="I8409" i="3" a="1"/>
  <c r="I8409" i="3" s="1"/>
  <c r="I8410" i="3" a="1"/>
  <c r="I8410" i="3" s="1"/>
  <c r="I8411" i="3" a="1"/>
  <c r="I8411" i="3" s="1"/>
  <c r="I8412" i="3" a="1"/>
  <c r="I8412" i="3" s="1"/>
  <c r="I8413" i="3" a="1"/>
  <c r="I8413" i="3" s="1"/>
  <c r="I8414" i="3" a="1"/>
  <c r="I8414" i="3" s="1"/>
  <c r="I8415" i="3" a="1"/>
  <c r="I8415" i="3" s="1"/>
  <c r="I8416" i="3" a="1"/>
  <c r="I8416" i="3" s="1"/>
  <c r="I8417" i="3" a="1"/>
  <c r="I8417" i="3" s="1"/>
  <c r="I8418" i="3" a="1"/>
  <c r="I8418" i="3" s="1"/>
  <c r="I8419" i="3" a="1"/>
  <c r="I8419" i="3" s="1"/>
  <c r="I8420" i="3" a="1"/>
  <c r="I8420" i="3" s="1"/>
  <c r="I8421" i="3" a="1"/>
  <c r="I8421" i="3" s="1"/>
  <c r="I8422" i="3" a="1"/>
  <c r="I8422" i="3" s="1"/>
  <c r="I8423" i="3" a="1"/>
  <c r="I8423" i="3" s="1"/>
  <c r="I8424" i="3" a="1"/>
  <c r="I8424" i="3" s="1"/>
  <c r="I8425" i="3" a="1"/>
  <c r="I8425" i="3" s="1"/>
  <c r="I8426" i="3" a="1"/>
  <c r="I8426" i="3" s="1"/>
  <c r="I8427" i="3" a="1"/>
  <c r="I8427" i="3" s="1"/>
  <c r="I8428" i="3" a="1"/>
  <c r="I8428" i="3" s="1"/>
  <c r="I8429" i="3" a="1"/>
  <c r="I8429" i="3" s="1"/>
  <c r="I8430" i="3" a="1"/>
  <c r="I8430" i="3" s="1"/>
  <c r="I8431" i="3" a="1"/>
  <c r="I8431" i="3" s="1"/>
  <c r="I8432" i="3" a="1"/>
  <c r="I8432" i="3" s="1"/>
  <c r="I8433" i="3" a="1"/>
  <c r="I8433" i="3" s="1"/>
  <c r="I8434" i="3" a="1"/>
  <c r="I8434" i="3" s="1"/>
  <c r="I8435" i="3" a="1"/>
  <c r="I8435" i="3" s="1"/>
  <c r="I8436" i="3" a="1"/>
  <c r="I8436" i="3" s="1"/>
  <c r="I8437" i="3" a="1"/>
  <c r="I8437" i="3" s="1"/>
  <c r="I8438" i="3" a="1"/>
  <c r="I8438" i="3" s="1"/>
  <c r="I8439" i="3" a="1"/>
  <c r="I8439" i="3" s="1"/>
  <c r="I8440" i="3" a="1"/>
  <c r="I8440" i="3" s="1"/>
  <c r="I8441" i="3" a="1"/>
  <c r="I8441" i="3" s="1"/>
  <c r="I8442" i="3" a="1"/>
  <c r="I8442" i="3" s="1"/>
  <c r="I8443" i="3" a="1"/>
  <c r="I8443" i="3" s="1"/>
  <c r="I8444" i="3" a="1"/>
  <c r="I8444" i="3" s="1"/>
  <c r="I8445" i="3" a="1"/>
  <c r="I8445" i="3" s="1"/>
  <c r="I8446" i="3" a="1"/>
  <c r="I8446" i="3" s="1"/>
  <c r="I8447" i="3" a="1"/>
  <c r="I8447" i="3" s="1"/>
  <c r="I8448" i="3" a="1"/>
  <c r="I8448" i="3" s="1"/>
  <c r="I8449" i="3" a="1"/>
  <c r="I8449" i="3" s="1"/>
  <c r="I8450" i="3" a="1"/>
  <c r="I8450" i="3" s="1"/>
  <c r="I8451" i="3" a="1"/>
  <c r="I8451" i="3" s="1"/>
  <c r="I8452" i="3" a="1"/>
  <c r="I8452" i="3" s="1"/>
  <c r="I8453" i="3" a="1"/>
  <c r="I8453" i="3" s="1"/>
  <c r="I8454" i="3" a="1"/>
  <c r="I8454" i="3" s="1"/>
  <c r="I8455" i="3" a="1"/>
  <c r="I8455" i="3" s="1"/>
  <c r="I8456" i="3" a="1"/>
  <c r="I8456" i="3" s="1"/>
  <c r="I8457" i="3" a="1"/>
  <c r="I8457" i="3" s="1"/>
  <c r="I8458" i="3" a="1"/>
  <c r="I8458" i="3" s="1"/>
  <c r="I8459" i="3" a="1"/>
  <c r="I8459" i="3" s="1"/>
  <c r="I8460" i="3" a="1"/>
  <c r="I8460" i="3" s="1"/>
  <c r="I8461" i="3" a="1"/>
  <c r="I8461" i="3" s="1"/>
  <c r="I8462" i="3" a="1"/>
  <c r="I8462" i="3" s="1"/>
  <c r="I8463" i="3" a="1"/>
  <c r="I8463" i="3" s="1"/>
  <c r="I8464" i="3" a="1"/>
  <c r="I8464" i="3" s="1"/>
  <c r="I8465" i="3" a="1"/>
  <c r="I8465" i="3" s="1"/>
  <c r="I8466" i="3" a="1"/>
  <c r="I8466" i="3" s="1"/>
  <c r="I8467" i="3" a="1"/>
  <c r="I8467" i="3" s="1"/>
  <c r="I8468" i="3" a="1"/>
  <c r="I8468" i="3" s="1"/>
  <c r="I8469" i="3" a="1"/>
  <c r="I8469" i="3" s="1"/>
  <c r="I8470" i="3" a="1"/>
  <c r="I8470" i="3" s="1"/>
  <c r="I8471" i="3" a="1"/>
  <c r="I8471" i="3" s="1"/>
  <c r="I8472" i="3" a="1"/>
  <c r="I8472" i="3" s="1"/>
  <c r="I8473" i="3" a="1"/>
  <c r="I8473" i="3" s="1"/>
  <c r="I8474" i="3" a="1"/>
  <c r="I8474" i="3" s="1"/>
  <c r="I8475" i="3" a="1"/>
  <c r="I8475" i="3" s="1"/>
  <c r="I8476" i="3" a="1"/>
  <c r="I8476" i="3" s="1"/>
  <c r="I8477" i="3" a="1"/>
  <c r="I8477" i="3" s="1"/>
  <c r="I8478" i="3" a="1"/>
  <c r="I8478" i="3" s="1"/>
  <c r="I8479" i="3" a="1"/>
  <c r="I8479" i="3" s="1"/>
  <c r="I8480" i="3" a="1"/>
  <c r="I8480" i="3" s="1"/>
  <c r="I8481" i="3" a="1"/>
  <c r="I8481" i="3" s="1"/>
  <c r="I8482" i="3" a="1"/>
  <c r="I8482" i="3" s="1"/>
  <c r="I8483" i="3" a="1"/>
  <c r="I8483" i="3" s="1"/>
  <c r="I8484" i="3" a="1"/>
  <c r="I8484" i="3" s="1"/>
  <c r="I8485" i="3" a="1"/>
  <c r="I8485" i="3" s="1"/>
  <c r="I8486" i="3" a="1"/>
  <c r="I8486" i="3" s="1"/>
  <c r="I8487" i="3" a="1"/>
  <c r="I8487" i="3" s="1"/>
  <c r="I8488" i="3" a="1"/>
  <c r="I8488" i="3" s="1"/>
  <c r="I8489" i="3" a="1"/>
  <c r="I8489" i="3" s="1"/>
  <c r="I8490" i="3" a="1"/>
  <c r="I8490" i="3" s="1"/>
  <c r="I8491" i="3" a="1"/>
  <c r="I8491" i="3" s="1"/>
  <c r="I8492" i="3" a="1"/>
  <c r="I8492" i="3" s="1"/>
  <c r="I8493" i="3" a="1"/>
  <c r="I8493" i="3" s="1"/>
  <c r="I8494" i="3" a="1"/>
  <c r="I8494" i="3" s="1"/>
  <c r="I8495" i="3" a="1"/>
  <c r="I8495" i="3" s="1"/>
  <c r="I8496" i="3" a="1"/>
  <c r="I8496" i="3" s="1"/>
  <c r="I8497" i="3" a="1"/>
  <c r="I8497" i="3" s="1"/>
  <c r="I8498" i="3" a="1"/>
  <c r="I8498" i="3" s="1"/>
  <c r="I8499" i="3" a="1"/>
  <c r="I8499" i="3" s="1"/>
  <c r="I8500" i="3" a="1"/>
  <c r="I8500" i="3" s="1"/>
  <c r="I8501" i="3" a="1"/>
  <c r="I8501" i="3" s="1"/>
  <c r="I8502" i="3" a="1"/>
  <c r="I8502" i="3" s="1"/>
  <c r="I8503" i="3" a="1"/>
  <c r="I8503" i="3" s="1"/>
  <c r="I8504" i="3" a="1"/>
  <c r="I8504" i="3" s="1"/>
  <c r="I8505" i="3" a="1"/>
  <c r="I8505" i="3" s="1"/>
  <c r="I8506" i="3" a="1"/>
  <c r="I8506" i="3" s="1"/>
  <c r="I8507" i="3" a="1"/>
  <c r="I8507" i="3" s="1"/>
  <c r="I8508" i="3" a="1"/>
  <c r="I8508" i="3" s="1"/>
  <c r="I8509" i="3" a="1"/>
  <c r="I8509" i="3" s="1"/>
  <c r="I8510" i="3" a="1"/>
  <c r="I8510" i="3" s="1"/>
  <c r="I8511" i="3" a="1"/>
  <c r="I8511" i="3" s="1"/>
  <c r="I8512" i="3" a="1"/>
  <c r="I8512" i="3" s="1"/>
  <c r="I8513" i="3" a="1"/>
  <c r="I8513" i="3" s="1"/>
  <c r="I8514" i="3" a="1"/>
  <c r="I8514" i="3" s="1"/>
  <c r="I8515" i="3" a="1"/>
  <c r="I8515" i="3" s="1"/>
  <c r="I8516" i="3" a="1"/>
  <c r="I8516" i="3" s="1"/>
  <c r="I8517" i="3" a="1"/>
  <c r="I8517" i="3" s="1"/>
  <c r="I8518" i="3" a="1"/>
  <c r="I8518" i="3" s="1"/>
  <c r="I8519" i="3" a="1"/>
  <c r="I8519" i="3" s="1"/>
  <c r="I8520" i="3" a="1"/>
  <c r="I8520" i="3" s="1"/>
  <c r="I8521" i="3" a="1"/>
  <c r="I8521" i="3" s="1"/>
  <c r="I8522" i="3" a="1"/>
  <c r="I8522" i="3" s="1"/>
  <c r="I8523" i="3" a="1"/>
  <c r="I8523" i="3" s="1"/>
  <c r="I8524" i="3" a="1"/>
  <c r="I8524" i="3" s="1"/>
  <c r="I8525" i="3" a="1"/>
  <c r="I8525" i="3" s="1"/>
  <c r="I8526" i="3" a="1"/>
  <c r="I8526" i="3" s="1"/>
  <c r="I8527" i="3" a="1"/>
  <c r="I8527" i="3" s="1"/>
  <c r="I8528" i="3" a="1"/>
  <c r="I8528" i="3" s="1"/>
  <c r="I8529" i="3" a="1"/>
  <c r="I8529" i="3" s="1"/>
  <c r="I8530" i="3" a="1"/>
  <c r="I8530" i="3" s="1"/>
  <c r="I8531" i="3" a="1"/>
  <c r="I8531" i="3" s="1"/>
  <c r="I8532" i="3" a="1"/>
  <c r="I8532" i="3" s="1"/>
  <c r="I8533" i="3" a="1"/>
  <c r="I8533" i="3" s="1"/>
  <c r="I8534" i="3" a="1"/>
  <c r="I8534" i="3" s="1"/>
  <c r="I8535" i="3" a="1"/>
  <c r="I8535" i="3" s="1"/>
  <c r="I8536" i="3" a="1"/>
  <c r="I8536" i="3" s="1"/>
  <c r="I8537" i="3" a="1"/>
  <c r="I8537" i="3" s="1"/>
  <c r="I8538" i="3" a="1"/>
  <c r="I8538" i="3" s="1"/>
  <c r="I8539" i="3" a="1"/>
  <c r="I8539" i="3" s="1"/>
  <c r="I8540" i="3" a="1"/>
  <c r="I8540" i="3" s="1"/>
  <c r="I8541" i="3" a="1"/>
  <c r="I8541" i="3" s="1"/>
  <c r="I8542" i="3" a="1"/>
  <c r="I8542" i="3" s="1"/>
  <c r="I8543" i="3" a="1"/>
  <c r="I8543" i="3" s="1"/>
  <c r="I8544" i="3" a="1"/>
  <c r="I8544" i="3" s="1"/>
  <c r="I8545" i="3" a="1"/>
  <c r="I8545" i="3" s="1"/>
  <c r="I8546" i="3" a="1"/>
  <c r="I8546" i="3" s="1"/>
  <c r="I8547" i="3" a="1"/>
  <c r="I8547" i="3" s="1"/>
  <c r="I8548" i="3" a="1"/>
  <c r="I8548" i="3" s="1"/>
  <c r="I8549" i="3" a="1"/>
  <c r="I8549" i="3" s="1"/>
  <c r="I8550" i="3" a="1"/>
  <c r="I8550" i="3" s="1"/>
  <c r="I8551" i="3" a="1"/>
  <c r="I8551" i="3" s="1"/>
  <c r="I8552" i="3" a="1"/>
  <c r="I8552" i="3" s="1"/>
  <c r="I8553" i="3" a="1"/>
  <c r="I8553" i="3" s="1"/>
  <c r="I8554" i="3" a="1"/>
  <c r="I8554" i="3" s="1"/>
  <c r="I8555" i="3" a="1"/>
  <c r="I8555" i="3" s="1"/>
  <c r="I8556" i="3" a="1"/>
  <c r="I8556" i="3" s="1"/>
  <c r="I8557" i="3" a="1"/>
  <c r="I8557" i="3" s="1"/>
  <c r="I8558" i="3" a="1"/>
  <c r="I8558" i="3" s="1"/>
  <c r="I8559" i="3" a="1"/>
  <c r="I8559" i="3" s="1"/>
  <c r="I8560" i="3" a="1"/>
  <c r="I8560" i="3" s="1"/>
  <c r="I8561" i="3" a="1"/>
  <c r="I8561" i="3" s="1"/>
  <c r="I8562" i="3" a="1"/>
  <c r="I8562" i="3" s="1"/>
  <c r="I8563" i="3" a="1"/>
  <c r="I8563" i="3" s="1"/>
  <c r="I8564" i="3" a="1"/>
  <c r="I8564" i="3" s="1"/>
  <c r="I8565" i="3" a="1"/>
  <c r="I8565" i="3" s="1"/>
  <c r="I8566" i="3" a="1"/>
  <c r="I8566" i="3" s="1"/>
  <c r="I8567" i="3" a="1"/>
  <c r="I8567" i="3" s="1"/>
  <c r="I8568" i="3" a="1"/>
  <c r="I8568" i="3" s="1"/>
  <c r="I8569" i="3" a="1"/>
  <c r="I8569" i="3" s="1"/>
  <c r="I8570" i="3" a="1"/>
  <c r="I8570" i="3" s="1"/>
  <c r="I8571" i="3" a="1"/>
  <c r="I8571" i="3" s="1"/>
  <c r="I8572" i="3" a="1"/>
  <c r="I8572" i="3" s="1"/>
  <c r="I8573" i="3" a="1"/>
  <c r="I8573" i="3" s="1"/>
  <c r="I8574" i="3" a="1"/>
  <c r="I8574" i="3" s="1"/>
  <c r="I8575" i="3" a="1"/>
  <c r="I8575" i="3" s="1"/>
  <c r="I8576" i="3" a="1"/>
  <c r="I8576" i="3" s="1"/>
  <c r="I8577" i="3" a="1"/>
  <c r="I8577" i="3" s="1"/>
  <c r="I8578" i="3" a="1"/>
  <c r="I8578" i="3" s="1"/>
  <c r="I8579" i="3" a="1"/>
  <c r="I8579" i="3" s="1"/>
  <c r="I8580" i="3" a="1"/>
  <c r="I8580" i="3" s="1"/>
  <c r="I8581" i="3" a="1"/>
  <c r="I8581" i="3" s="1"/>
  <c r="I8582" i="3" a="1"/>
  <c r="I8582" i="3" s="1"/>
  <c r="I8583" i="3" a="1"/>
  <c r="I8583" i="3" s="1"/>
  <c r="I8584" i="3" a="1"/>
  <c r="I8584" i="3" s="1"/>
  <c r="I8585" i="3" a="1"/>
  <c r="I8585" i="3" s="1"/>
  <c r="I8586" i="3" a="1"/>
  <c r="I8586" i="3" s="1"/>
  <c r="I8587" i="3" a="1"/>
  <c r="I8587" i="3" s="1"/>
  <c r="I8588" i="3" a="1"/>
  <c r="I8588" i="3" s="1"/>
  <c r="I8589" i="3" a="1"/>
  <c r="I8589" i="3" s="1"/>
  <c r="I8590" i="3" a="1"/>
  <c r="I8590" i="3" s="1"/>
  <c r="I8591" i="3" a="1"/>
  <c r="I8591" i="3" s="1"/>
  <c r="I8592" i="3" a="1"/>
  <c r="I8592" i="3" s="1"/>
  <c r="I8593" i="3" a="1"/>
  <c r="I8593" i="3" s="1"/>
  <c r="I8594" i="3" a="1"/>
  <c r="I8594" i="3" s="1"/>
  <c r="I8595" i="3" a="1"/>
  <c r="I8595" i="3" s="1"/>
  <c r="I8596" i="3" a="1"/>
  <c r="I8596" i="3" s="1"/>
  <c r="I8597" i="3" a="1"/>
  <c r="I8597" i="3" s="1"/>
  <c r="I8598" i="3" a="1"/>
  <c r="I8598" i="3" s="1"/>
  <c r="I8599" i="3" a="1"/>
  <c r="I8599" i="3" s="1"/>
  <c r="I8600" i="3" a="1"/>
  <c r="I8600" i="3" s="1"/>
  <c r="I8601" i="3" a="1"/>
  <c r="I8601" i="3" s="1"/>
  <c r="I8602" i="3" a="1"/>
  <c r="I8602" i="3" s="1"/>
  <c r="I8603" i="3" a="1"/>
  <c r="I8603" i="3" s="1"/>
  <c r="I8604" i="3" a="1"/>
  <c r="I8604" i="3" s="1"/>
  <c r="I8605" i="3" a="1"/>
  <c r="I8605" i="3" s="1"/>
  <c r="I8606" i="3" a="1"/>
  <c r="I8606" i="3" s="1"/>
  <c r="I8607" i="3" a="1"/>
  <c r="I8607" i="3" s="1"/>
  <c r="I8608" i="3" a="1"/>
  <c r="I8608" i="3" s="1"/>
  <c r="I8609" i="3" a="1"/>
  <c r="I8609" i="3" s="1"/>
  <c r="I8610" i="3" a="1"/>
  <c r="I8610" i="3" s="1"/>
  <c r="I8611" i="3" a="1"/>
  <c r="I8611" i="3" s="1"/>
  <c r="I8612" i="3" a="1"/>
  <c r="I8612" i="3" s="1"/>
  <c r="I8613" i="3" a="1"/>
  <c r="I8613" i="3" s="1"/>
  <c r="I8614" i="3" a="1"/>
  <c r="I8614" i="3" s="1"/>
  <c r="I8615" i="3" a="1"/>
  <c r="I8615" i="3" s="1"/>
  <c r="I8616" i="3" a="1"/>
  <c r="I8616" i="3" s="1"/>
  <c r="I8617" i="3" a="1"/>
  <c r="I8617" i="3" s="1"/>
  <c r="I8618" i="3" a="1"/>
  <c r="I8618" i="3" s="1"/>
  <c r="I8619" i="3" a="1"/>
  <c r="I8619" i="3" s="1"/>
  <c r="I8620" i="3" a="1"/>
  <c r="I8620" i="3" s="1"/>
  <c r="I8621" i="3" a="1"/>
  <c r="I8621" i="3" s="1"/>
  <c r="I8622" i="3" a="1"/>
  <c r="I8622" i="3" s="1"/>
  <c r="I8623" i="3" a="1"/>
  <c r="I8623" i="3" s="1"/>
  <c r="I8624" i="3" a="1"/>
  <c r="I8624" i="3" s="1"/>
  <c r="I8625" i="3" a="1"/>
  <c r="I8625" i="3" s="1"/>
  <c r="I8626" i="3" a="1"/>
  <c r="I8626" i="3" s="1"/>
  <c r="I8627" i="3" a="1"/>
  <c r="I8627" i="3" s="1"/>
  <c r="I8628" i="3" a="1"/>
  <c r="I8628" i="3" s="1"/>
  <c r="I8629" i="3" a="1"/>
  <c r="I8629" i="3" s="1"/>
  <c r="I8630" i="3" a="1"/>
  <c r="I8630" i="3" s="1"/>
  <c r="I8631" i="3" a="1"/>
  <c r="I8631" i="3" s="1"/>
  <c r="I8632" i="3" a="1"/>
  <c r="I8632" i="3" s="1"/>
  <c r="I8633" i="3" a="1"/>
  <c r="I8633" i="3" s="1"/>
  <c r="I8634" i="3" a="1"/>
  <c r="I8634" i="3" s="1"/>
  <c r="I8635" i="3" a="1"/>
  <c r="I8635" i="3" s="1"/>
  <c r="I8636" i="3" a="1"/>
  <c r="I8636" i="3" s="1"/>
  <c r="I8637" i="3" a="1"/>
  <c r="I8637" i="3" s="1"/>
  <c r="I8638" i="3" a="1"/>
  <c r="I8638" i="3" s="1"/>
  <c r="I8639" i="3" a="1"/>
  <c r="I8639" i="3" s="1"/>
  <c r="I8640" i="3" a="1"/>
  <c r="I8640" i="3" s="1"/>
  <c r="I8641" i="3" a="1"/>
  <c r="I8641" i="3" s="1"/>
  <c r="I8642" i="3" a="1"/>
  <c r="I8642" i="3" s="1"/>
  <c r="I8643" i="3" a="1"/>
  <c r="I8643" i="3" s="1"/>
  <c r="I8644" i="3" a="1"/>
  <c r="I8644" i="3" s="1"/>
  <c r="I8645" i="3" a="1"/>
  <c r="I8645" i="3" s="1"/>
  <c r="I8646" i="3" a="1"/>
  <c r="I8646" i="3" s="1"/>
  <c r="I8647" i="3" a="1"/>
  <c r="I8647" i="3" s="1"/>
  <c r="I8648" i="3" a="1"/>
  <c r="I8648" i="3" s="1"/>
  <c r="I8649" i="3" a="1"/>
  <c r="I8649" i="3" s="1"/>
  <c r="I8650" i="3" a="1"/>
  <c r="I8650" i="3" s="1"/>
  <c r="I8651" i="3" a="1"/>
  <c r="I8651" i="3" s="1"/>
  <c r="I8652" i="3" a="1"/>
  <c r="I8652" i="3" s="1"/>
  <c r="I8653" i="3" a="1"/>
  <c r="I8653" i="3" s="1"/>
  <c r="I8654" i="3" a="1"/>
  <c r="I8654" i="3" s="1"/>
  <c r="I8655" i="3" a="1"/>
  <c r="I8655" i="3" s="1"/>
  <c r="I8656" i="3" a="1"/>
  <c r="I8656" i="3" s="1"/>
  <c r="I8657" i="3" a="1"/>
  <c r="I8657" i="3" s="1"/>
  <c r="I8658" i="3" a="1"/>
  <c r="I8658" i="3" s="1"/>
  <c r="I8659" i="3" a="1"/>
  <c r="I8659" i="3" s="1"/>
  <c r="I8660" i="3" a="1"/>
  <c r="I8660" i="3" s="1"/>
  <c r="I8661" i="3" a="1"/>
  <c r="I8661" i="3" s="1"/>
  <c r="I8662" i="3" a="1"/>
  <c r="I8662" i="3" s="1"/>
  <c r="I8663" i="3" a="1"/>
  <c r="I8663" i="3" s="1"/>
  <c r="I8664" i="3" a="1"/>
  <c r="I8664" i="3" s="1"/>
  <c r="I8665" i="3" a="1"/>
  <c r="I8665" i="3" s="1"/>
  <c r="I8666" i="3" a="1"/>
  <c r="I8666" i="3" s="1"/>
  <c r="I8667" i="3" a="1"/>
  <c r="I8667" i="3" s="1"/>
  <c r="I8668" i="3" a="1"/>
  <c r="I8668" i="3" s="1"/>
  <c r="I8669" i="3" a="1"/>
  <c r="I8669" i="3" s="1"/>
  <c r="I8670" i="3" a="1"/>
  <c r="I8670" i="3" s="1"/>
  <c r="I8671" i="3" a="1"/>
  <c r="I8671" i="3" s="1"/>
  <c r="I8672" i="3" a="1"/>
  <c r="I8672" i="3" s="1"/>
  <c r="I8673" i="3" a="1"/>
  <c r="I8673" i="3" s="1"/>
  <c r="I8674" i="3" a="1"/>
  <c r="I8674" i="3" s="1"/>
  <c r="I8675" i="3" a="1"/>
  <c r="I8675" i="3" s="1"/>
  <c r="I8676" i="3" a="1"/>
  <c r="I8676" i="3" s="1"/>
  <c r="I8677" i="3" a="1"/>
  <c r="I8677" i="3" s="1"/>
  <c r="I8678" i="3" a="1"/>
  <c r="I8678" i="3" s="1"/>
  <c r="I8679" i="3" a="1"/>
  <c r="I8679" i="3" s="1"/>
  <c r="I8680" i="3" a="1"/>
  <c r="I8680" i="3" s="1"/>
  <c r="I8681" i="3" a="1"/>
  <c r="I8681" i="3" s="1"/>
  <c r="I8682" i="3" a="1"/>
  <c r="I8682" i="3" s="1"/>
  <c r="I8683" i="3" a="1"/>
  <c r="I8683" i="3" s="1"/>
  <c r="I8684" i="3" a="1"/>
  <c r="I8684" i="3" s="1"/>
  <c r="I8685" i="3" a="1"/>
  <c r="I8685" i="3" s="1"/>
  <c r="I8686" i="3" a="1"/>
  <c r="I8686" i="3" s="1"/>
  <c r="I8687" i="3" a="1"/>
  <c r="I8687" i="3" s="1"/>
  <c r="I8688" i="3" a="1"/>
  <c r="I8688" i="3" s="1"/>
  <c r="I8689" i="3" a="1"/>
  <c r="I8689" i="3" s="1"/>
  <c r="I8690" i="3" a="1"/>
  <c r="I8690" i="3" s="1"/>
  <c r="I8691" i="3" a="1"/>
  <c r="I8691" i="3" s="1"/>
  <c r="I8692" i="3" a="1"/>
  <c r="I8692" i="3" s="1"/>
  <c r="I8693" i="3" a="1"/>
  <c r="I8693" i="3" s="1"/>
  <c r="I8694" i="3" a="1"/>
  <c r="I8694" i="3" s="1"/>
  <c r="I8695" i="3" a="1"/>
  <c r="I8695" i="3" s="1"/>
  <c r="I8696" i="3" a="1"/>
  <c r="I8696" i="3" s="1"/>
  <c r="I8697" i="3" a="1"/>
  <c r="I8697" i="3" s="1"/>
  <c r="I8698" i="3" a="1"/>
  <c r="I8698" i="3" s="1"/>
  <c r="I8699" i="3" a="1"/>
  <c r="I8699" i="3" s="1"/>
  <c r="I8700" i="3" a="1"/>
  <c r="I8700" i="3" s="1"/>
  <c r="I8701" i="3" a="1"/>
  <c r="I8701" i="3" s="1"/>
  <c r="I8702" i="3" a="1"/>
  <c r="I8702" i="3" s="1"/>
  <c r="I8703" i="3" a="1"/>
  <c r="I8703" i="3" s="1"/>
  <c r="I8704" i="3" a="1"/>
  <c r="I8704" i="3" s="1"/>
  <c r="I8705" i="3" a="1"/>
  <c r="I8705" i="3" s="1"/>
  <c r="I8706" i="3" a="1"/>
  <c r="I8706" i="3" s="1"/>
  <c r="I8707" i="3" a="1"/>
  <c r="I8707" i="3" s="1"/>
  <c r="I8708" i="3" a="1"/>
  <c r="I8708" i="3" s="1"/>
  <c r="I8709" i="3" a="1"/>
  <c r="I8709" i="3" s="1"/>
  <c r="I8710" i="3" a="1"/>
  <c r="I8710" i="3" s="1"/>
  <c r="I8711" i="3" a="1"/>
  <c r="I8711" i="3" s="1"/>
  <c r="I8712" i="3" a="1"/>
  <c r="I8712" i="3" s="1"/>
  <c r="I8713" i="3" a="1"/>
  <c r="I8713" i="3" s="1"/>
  <c r="I8714" i="3" a="1"/>
  <c r="I8714" i="3" s="1"/>
  <c r="I8715" i="3" a="1"/>
  <c r="I8715" i="3" s="1"/>
  <c r="I8716" i="3" a="1"/>
  <c r="I8716" i="3" s="1"/>
  <c r="I8717" i="3" a="1"/>
  <c r="I8717" i="3" s="1"/>
  <c r="I8718" i="3" a="1"/>
  <c r="I8718" i="3" s="1"/>
  <c r="I8719" i="3" a="1"/>
  <c r="I8719" i="3" s="1"/>
  <c r="I8720" i="3" a="1"/>
  <c r="I8720" i="3" s="1"/>
  <c r="I8721" i="3" a="1"/>
  <c r="I8721" i="3" s="1"/>
  <c r="I8722" i="3" a="1"/>
  <c r="I8722" i="3" s="1"/>
  <c r="I8723" i="3" a="1"/>
  <c r="I8723" i="3" s="1"/>
  <c r="I8724" i="3" a="1"/>
  <c r="I8724" i="3" s="1"/>
  <c r="I8725" i="3" a="1"/>
  <c r="I8725" i="3" s="1"/>
  <c r="I8726" i="3" a="1"/>
  <c r="I8726" i="3" s="1"/>
  <c r="I8727" i="3" a="1"/>
  <c r="I8727" i="3" s="1"/>
  <c r="I8728" i="3" a="1"/>
  <c r="I8728" i="3" s="1"/>
  <c r="I8729" i="3" a="1"/>
  <c r="I8729" i="3" s="1"/>
  <c r="I8730" i="3" a="1"/>
  <c r="I8730" i="3" s="1"/>
  <c r="I8731" i="3" a="1"/>
  <c r="I8731" i="3" s="1"/>
  <c r="I8732" i="3" a="1"/>
  <c r="I8732" i="3" s="1"/>
  <c r="I8733" i="3" a="1"/>
  <c r="I8733" i="3" s="1"/>
  <c r="I8734" i="3" a="1"/>
  <c r="I8734" i="3" s="1"/>
  <c r="I8735" i="3" a="1"/>
  <c r="I8735" i="3" s="1"/>
  <c r="I8736" i="3" a="1"/>
  <c r="I8736" i="3" s="1"/>
  <c r="I8737" i="3" a="1"/>
  <c r="I8737" i="3" s="1"/>
  <c r="I8738" i="3" a="1"/>
  <c r="I8738" i="3" s="1"/>
  <c r="I8739" i="3" a="1"/>
  <c r="I8739" i="3" s="1"/>
  <c r="I8740" i="3" a="1"/>
  <c r="I8740" i="3" s="1"/>
  <c r="I8741" i="3" a="1"/>
  <c r="I8741" i="3" s="1"/>
  <c r="I8742" i="3" a="1"/>
  <c r="I8742" i="3" s="1"/>
  <c r="I8743" i="3" a="1"/>
  <c r="I8743" i="3" s="1"/>
  <c r="I8744" i="3" a="1"/>
  <c r="I8744" i="3" s="1"/>
  <c r="I8745" i="3" a="1"/>
  <c r="I8745" i="3" s="1"/>
  <c r="I8746" i="3" a="1"/>
  <c r="I8746" i="3" s="1"/>
  <c r="I8747" i="3" a="1"/>
  <c r="I8747" i="3" s="1"/>
  <c r="I8748" i="3" a="1"/>
  <c r="I8748" i="3" s="1"/>
  <c r="I8749" i="3" a="1"/>
  <c r="I8749" i="3" s="1"/>
  <c r="I8750" i="3" a="1"/>
  <c r="I8750" i="3" s="1"/>
  <c r="I8751" i="3" a="1"/>
  <c r="I8751" i="3" s="1"/>
  <c r="I8752" i="3" a="1"/>
  <c r="I8752" i="3" s="1"/>
  <c r="I8753" i="3" a="1"/>
  <c r="I8753" i="3" s="1"/>
  <c r="I8754" i="3" a="1"/>
  <c r="I8754" i="3" s="1"/>
  <c r="I8755" i="3" a="1"/>
  <c r="I8755" i="3" s="1"/>
  <c r="I8756" i="3" a="1"/>
  <c r="I8756" i="3" s="1"/>
  <c r="I8757" i="3" a="1"/>
  <c r="I8757" i="3" s="1"/>
  <c r="I8758" i="3" a="1"/>
  <c r="I8758" i="3" s="1"/>
  <c r="I8759" i="3" a="1"/>
  <c r="I8759" i="3" s="1"/>
  <c r="I8760" i="3" a="1"/>
  <c r="I8760" i="3" s="1"/>
  <c r="I8761" i="3" a="1"/>
  <c r="I8761" i="3" s="1"/>
  <c r="I8762" i="3" a="1"/>
  <c r="I8762" i="3" s="1"/>
  <c r="I8763" i="3" a="1"/>
  <c r="I8763" i="3" s="1"/>
  <c r="I8764" i="3" a="1"/>
  <c r="I8764" i="3" s="1"/>
  <c r="I8765" i="3" a="1"/>
  <c r="I8765" i="3" s="1"/>
  <c r="I8766" i="3" a="1"/>
  <c r="I8766" i="3" s="1"/>
  <c r="I8767" i="3" a="1"/>
  <c r="I8767" i="3" s="1"/>
  <c r="I8768" i="3" a="1"/>
  <c r="I8768" i="3" s="1"/>
  <c r="I8769" i="3" a="1"/>
  <c r="I8769" i="3" s="1"/>
  <c r="I8770" i="3" a="1"/>
  <c r="I8770" i="3" s="1"/>
  <c r="I8771" i="3" a="1"/>
  <c r="I8771" i="3" s="1"/>
  <c r="I8772" i="3" a="1"/>
  <c r="I8772" i="3" s="1"/>
  <c r="I8773" i="3" a="1"/>
  <c r="I8773" i="3" s="1"/>
  <c r="I8774" i="3" a="1"/>
  <c r="I8774" i="3" s="1"/>
  <c r="I8775" i="3" a="1"/>
  <c r="I8775" i="3" s="1"/>
  <c r="I8776" i="3" a="1"/>
  <c r="I8776" i="3" s="1"/>
  <c r="I8777" i="3" a="1"/>
  <c r="I8777" i="3" s="1"/>
  <c r="I8778" i="3" a="1"/>
  <c r="I8778" i="3" s="1"/>
  <c r="I8779" i="3" a="1"/>
  <c r="I8779" i="3" s="1"/>
  <c r="I8780" i="3" a="1"/>
  <c r="I8780" i="3" s="1"/>
  <c r="I8781" i="3" a="1"/>
  <c r="I8781" i="3" s="1"/>
  <c r="I8782" i="3" a="1"/>
  <c r="I8782" i="3" s="1"/>
  <c r="I8783" i="3" a="1"/>
  <c r="I8783" i="3" s="1"/>
  <c r="I8784" i="3" a="1"/>
  <c r="I8784" i="3" s="1"/>
  <c r="I8785" i="3" a="1"/>
  <c r="I8785" i="3" s="1"/>
  <c r="I8786" i="3" a="1"/>
  <c r="I8786" i="3" s="1"/>
  <c r="I8787" i="3" a="1"/>
  <c r="I8787" i="3" s="1"/>
  <c r="I8788" i="3" a="1"/>
  <c r="I8788" i="3" s="1"/>
  <c r="I8789" i="3" a="1"/>
  <c r="I8789" i="3" s="1"/>
  <c r="I8790" i="3" a="1"/>
  <c r="I8790" i="3" s="1"/>
  <c r="I8791" i="3" a="1"/>
  <c r="I8791" i="3" s="1"/>
  <c r="I8792" i="3" a="1"/>
  <c r="I8792" i="3" s="1"/>
  <c r="I8793" i="3" a="1"/>
  <c r="I8793" i="3" s="1"/>
  <c r="I8794" i="3" a="1"/>
  <c r="I8794" i="3" s="1"/>
  <c r="I8795" i="3" a="1"/>
  <c r="I8795" i="3" s="1"/>
  <c r="I8796" i="3" a="1"/>
  <c r="I8796" i="3" s="1"/>
  <c r="I8797" i="3" a="1"/>
  <c r="I8797" i="3" s="1"/>
  <c r="I8798" i="3" a="1"/>
  <c r="I8798" i="3" s="1"/>
  <c r="I8799" i="3" a="1"/>
  <c r="I8799" i="3" s="1"/>
  <c r="I8800" i="3" a="1"/>
  <c r="I8800" i="3" s="1"/>
  <c r="I8801" i="3" a="1"/>
  <c r="I8801" i="3" s="1"/>
  <c r="I8802" i="3" a="1"/>
  <c r="I8802" i="3" s="1"/>
  <c r="I8803" i="3" a="1"/>
  <c r="I8803" i="3" s="1"/>
  <c r="I8804" i="3" a="1"/>
  <c r="I8804" i="3" s="1"/>
  <c r="I8805" i="3" a="1"/>
  <c r="I8805" i="3" s="1"/>
  <c r="I8806" i="3" a="1"/>
  <c r="I8806" i="3" s="1"/>
  <c r="I8807" i="3" a="1"/>
  <c r="I8807" i="3" s="1"/>
  <c r="I8808" i="3" a="1"/>
  <c r="I8808" i="3" s="1"/>
  <c r="I8809" i="3" a="1"/>
  <c r="I8809" i="3" s="1"/>
  <c r="I8810" i="3" a="1"/>
  <c r="I8810" i="3" s="1"/>
  <c r="I8811" i="3" a="1"/>
  <c r="I8811" i="3" s="1"/>
  <c r="I8812" i="3" a="1"/>
  <c r="I8812" i="3" s="1"/>
  <c r="I8813" i="3" a="1"/>
  <c r="I8813" i="3" s="1"/>
  <c r="I8814" i="3" a="1"/>
  <c r="I8814" i="3" s="1"/>
  <c r="I8815" i="3" a="1"/>
  <c r="I8815" i="3" s="1"/>
  <c r="I8816" i="3" a="1"/>
  <c r="I8816" i="3" s="1"/>
  <c r="I8817" i="3" a="1"/>
  <c r="I8817" i="3" s="1"/>
  <c r="I8818" i="3" a="1"/>
  <c r="I8818" i="3" s="1"/>
  <c r="I8819" i="3" a="1"/>
  <c r="I8819" i="3" s="1"/>
  <c r="I8820" i="3" a="1"/>
  <c r="I8820" i="3" s="1"/>
  <c r="I8821" i="3" a="1"/>
  <c r="I8821" i="3" s="1"/>
  <c r="I8822" i="3" a="1"/>
  <c r="I8822" i="3" s="1"/>
  <c r="I8823" i="3" a="1"/>
  <c r="I8823" i="3" s="1"/>
  <c r="I8824" i="3" a="1"/>
  <c r="I8824" i="3" s="1"/>
  <c r="I8825" i="3" a="1"/>
  <c r="I8825" i="3" s="1"/>
  <c r="I8826" i="3" a="1"/>
  <c r="I8826" i="3" s="1"/>
  <c r="I8827" i="3" a="1"/>
  <c r="I8827" i="3" s="1"/>
  <c r="I8828" i="3" a="1"/>
  <c r="I8828" i="3" s="1"/>
  <c r="I8829" i="3" a="1"/>
  <c r="I8829" i="3" s="1"/>
  <c r="I8830" i="3" a="1"/>
  <c r="I8830" i="3" s="1"/>
  <c r="I8831" i="3" a="1"/>
  <c r="I8831" i="3" s="1"/>
  <c r="I8832" i="3" a="1"/>
  <c r="I8832" i="3" s="1"/>
  <c r="I8833" i="3" a="1"/>
  <c r="I8833" i="3" s="1"/>
  <c r="I8834" i="3" a="1"/>
  <c r="I8834" i="3" s="1"/>
  <c r="I8835" i="3" a="1"/>
  <c r="I8835" i="3" s="1"/>
  <c r="I8836" i="3" a="1"/>
  <c r="I8836" i="3" s="1"/>
  <c r="I8837" i="3" a="1"/>
  <c r="I8837" i="3" s="1"/>
  <c r="I8838" i="3" a="1"/>
  <c r="I8838" i="3" s="1"/>
  <c r="I8839" i="3" a="1"/>
  <c r="I8839" i="3" s="1"/>
  <c r="I8840" i="3" a="1"/>
  <c r="I8840" i="3" s="1"/>
  <c r="I8841" i="3" a="1"/>
  <c r="I8841" i="3" s="1"/>
  <c r="I8842" i="3" a="1"/>
  <c r="I8842" i="3" s="1"/>
  <c r="I8843" i="3" a="1"/>
  <c r="I8843" i="3" s="1"/>
  <c r="I8844" i="3" a="1"/>
  <c r="I8844" i="3" s="1"/>
  <c r="I8845" i="3" a="1"/>
  <c r="I8845" i="3" s="1"/>
  <c r="I8846" i="3" a="1"/>
  <c r="I8846" i="3" s="1"/>
  <c r="I8847" i="3" a="1"/>
  <c r="I8847" i="3" s="1"/>
  <c r="I8848" i="3" a="1"/>
  <c r="I8848" i="3" s="1"/>
  <c r="I8849" i="3" a="1"/>
  <c r="I8849" i="3" s="1"/>
  <c r="I8850" i="3" a="1"/>
  <c r="I8850" i="3" s="1"/>
  <c r="I8851" i="3" a="1"/>
  <c r="I8851" i="3" s="1"/>
  <c r="I8852" i="3" a="1"/>
  <c r="I8852" i="3" s="1"/>
  <c r="I8853" i="3" a="1"/>
  <c r="I8853" i="3" s="1"/>
  <c r="I8854" i="3" a="1"/>
  <c r="I8854" i="3" s="1"/>
  <c r="I8855" i="3" a="1"/>
  <c r="I8855" i="3" s="1"/>
  <c r="I8856" i="3" a="1"/>
  <c r="I8856" i="3" s="1"/>
  <c r="I8857" i="3" a="1"/>
  <c r="I8857" i="3" s="1"/>
  <c r="I8858" i="3" a="1"/>
  <c r="I8858" i="3" s="1"/>
  <c r="I8859" i="3" a="1"/>
  <c r="I8859" i="3" s="1"/>
  <c r="I8860" i="3" a="1"/>
  <c r="I8860" i="3" s="1"/>
  <c r="I8861" i="3" a="1"/>
  <c r="I8861" i="3" s="1"/>
  <c r="I8862" i="3" a="1"/>
  <c r="I8862" i="3" s="1"/>
  <c r="I8863" i="3" a="1"/>
  <c r="I8863" i="3" s="1"/>
  <c r="I8864" i="3" a="1"/>
  <c r="I8864" i="3" s="1"/>
  <c r="I8865" i="3" a="1"/>
  <c r="I8865" i="3" s="1"/>
  <c r="I8866" i="3" a="1"/>
  <c r="I8866" i="3" s="1"/>
  <c r="I8867" i="3" a="1"/>
  <c r="I8867" i="3" s="1"/>
  <c r="I8868" i="3" a="1"/>
  <c r="I8868" i="3" s="1"/>
  <c r="I8869" i="3" a="1"/>
  <c r="I8869" i="3" s="1"/>
  <c r="I8870" i="3" a="1"/>
  <c r="I8870" i="3" s="1"/>
  <c r="I8871" i="3" a="1"/>
  <c r="I8871" i="3" s="1"/>
  <c r="I8872" i="3" a="1"/>
  <c r="I8872" i="3" s="1"/>
  <c r="I8873" i="3" a="1"/>
  <c r="I8873" i="3" s="1"/>
  <c r="I8874" i="3" a="1"/>
  <c r="I8874" i="3" s="1"/>
  <c r="I8875" i="3" a="1"/>
  <c r="I8875" i="3" s="1"/>
  <c r="I8876" i="3" a="1"/>
  <c r="I8876" i="3" s="1"/>
  <c r="I8877" i="3" a="1"/>
  <c r="I8877" i="3" s="1"/>
  <c r="I8878" i="3" a="1"/>
  <c r="I8878" i="3" s="1"/>
  <c r="I8879" i="3" a="1"/>
  <c r="I8879" i="3" s="1"/>
  <c r="I8880" i="3" a="1"/>
  <c r="I8880" i="3" s="1"/>
  <c r="I8881" i="3" a="1"/>
  <c r="I8881" i="3" s="1"/>
  <c r="I8882" i="3" a="1"/>
  <c r="I8882" i="3" s="1"/>
  <c r="I8883" i="3" a="1"/>
  <c r="I8883" i="3" s="1"/>
  <c r="I8884" i="3" a="1"/>
  <c r="I8884" i="3" s="1"/>
  <c r="I8885" i="3" a="1"/>
  <c r="I8885" i="3" s="1"/>
  <c r="I8886" i="3" a="1"/>
  <c r="I8886" i="3" s="1"/>
  <c r="I8887" i="3" a="1"/>
  <c r="I8887" i="3" s="1"/>
  <c r="I8888" i="3" a="1"/>
  <c r="I8888" i="3" s="1"/>
  <c r="I8889" i="3" a="1"/>
  <c r="I8889" i="3" s="1"/>
  <c r="I8890" i="3" a="1"/>
  <c r="I8890" i="3" s="1"/>
  <c r="I8891" i="3" a="1"/>
  <c r="I8891" i="3" s="1"/>
  <c r="I8892" i="3" a="1"/>
  <c r="I8892" i="3" s="1"/>
  <c r="I8893" i="3" a="1"/>
  <c r="I8893" i="3" s="1"/>
  <c r="I8894" i="3" a="1"/>
  <c r="I8894" i="3" s="1"/>
  <c r="I8895" i="3" a="1"/>
  <c r="I8895" i="3" s="1"/>
  <c r="I8896" i="3" a="1"/>
  <c r="I8896" i="3" s="1"/>
  <c r="I8897" i="3" a="1"/>
  <c r="I8897" i="3" s="1"/>
  <c r="I8898" i="3" a="1"/>
  <c r="I8898" i="3" s="1"/>
  <c r="I8899" i="3" a="1"/>
  <c r="I8899" i="3" s="1"/>
  <c r="I8900" i="3" a="1"/>
  <c r="I8900" i="3" s="1"/>
  <c r="I8901" i="3" a="1"/>
  <c r="I8901" i="3" s="1"/>
  <c r="I8902" i="3" a="1"/>
  <c r="I8902" i="3" s="1"/>
  <c r="I8903" i="3" a="1"/>
  <c r="I8903" i="3" s="1"/>
  <c r="I8904" i="3" a="1"/>
  <c r="I8904" i="3" s="1"/>
  <c r="I8905" i="3" a="1"/>
  <c r="I8905" i="3" s="1"/>
  <c r="I8906" i="3" a="1"/>
  <c r="I8906" i="3" s="1"/>
  <c r="I8907" i="3" a="1"/>
  <c r="I8907" i="3" s="1"/>
  <c r="I8908" i="3" a="1"/>
  <c r="I8908" i="3" s="1"/>
  <c r="I8909" i="3" a="1"/>
  <c r="I8909" i="3" s="1"/>
  <c r="I8910" i="3" a="1"/>
  <c r="I8910" i="3" s="1"/>
  <c r="I8911" i="3" a="1"/>
  <c r="I8911" i="3" s="1"/>
  <c r="I8912" i="3" a="1"/>
  <c r="I8912" i="3" s="1"/>
  <c r="I8913" i="3" a="1"/>
  <c r="I8913" i="3" s="1"/>
  <c r="I8914" i="3" a="1"/>
  <c r="I8914" i="3" s="1"/>
  <c r="I8915" i="3" a="1"/>
  <c r="I8915" i="3" s="1"/>
  <c r="I8916" i="3" a="1"/>
  <c r="I8916" i="3" s="1"/>
  <c r="I8917" i="3" a="1"/>
  <c r="I8917" i="3" s="1"/>
  <c r="I8918" i="3" a="1"/>
  <c r="I8918" i="3" s="1"/>
  <c r="I8919" i="3" a="1"/>
  <c r="I8919" i="3" s="1"/>
  <c r="I8920" i="3" a="1"/>
  <c r="I8920" i="3" s="1"/>
  <c r="I8921" i="3" a="1"/>
  <c r="I8921" i="3" s="1"/>
  <c r="I8922" i="3" a="1"/>
  <c r="I8922" i="3" s="1"/>
  <c r="I8923" i="3" a="1"/>
  <c r="I8923" i="3" s="1"/>
  <c r="I8924" i="3" a="1"/>
  <c r="I8924" i="3" s="1"/>
  <c r="I8925" i="3" a="1"/>
  <c r="I8925" i="3" s="1"/>
  <c r="I8926" i="3" a="1"/>
  <c r="I8926" i="3" s="1"/>
  <c r="I8927" i="3" a="1"/>
  <c r="I8927" i="3" s="1"/>
  <c r="I8928" i="3" a="1"/>
  <c r="I8928" i="3" s="1"/>
  <c r="I8929" i="3" a="1"/>
  <c r="I8929" i="3" s="1"/>
  <c r="I8930" i="3" a="1"/>
  <c r="I8930" i="3" s="1"/>
  <c r="I8931" i="3" a="1"/>
  <c r="I8931" i="3" s="1"/>
  <c r="I8932" i="3" a="1"/>
  <c r="I8932" i="3" s="1"/>
  <c r="I8933" i="3" a="1"/>
  <c r="I8933" i="3" s="1"/>
  <c r="I8934" i="3" a="1"/>
  <c r="I8934" i="3" s="1"/>
  <c r="I8935" i="3" a="1"/>
  <c r="I8935" i="3" s="1"/>
  <c r="I8936" i="3" a="1"/>
  <c r="I8936" i="3" s="1"/>
  <c r="I8937" i="3" a="1"/>
  <c r="I8937" i="3" s="1"/>
  <c r="I8938" i="3" a="1"/>
  <c r="I8938" i="3" s="1"/>
  <c r="I8939" i="3" a="1"/>
  <c r="I8939" i="3" s="1"/>
  <c r="I8940" i="3" a="1"/>
  <c r="I8940" i="3" s="1"/>
  <c r="I8941" i="3" a="1"/>
  <c r="I8941" i="3" s="1"/>
  <c r="I8942" i="3" a="1"/>
  <c r="I8942" i="3" s="1"/>
  <c r="I8943" i="3" a="1"/>
  <c r="I8943" i="3" s="1"/>
  <c r="I8944" i="3" a="1"/>
  <c r="I8944" i="3" s="1"/>
  <c r="I8945" i="3" a="1"/>
  <c r="I8945" i="3" s="1"/>
  <c r="I8946" i="3" a="1"/>
  <c r="I8946" i="3" s="1"/>
  <c r="I8947" i="3" a="1"/>
  <c r="I8947" i="3" s="1"/>
  <c r="I8948" i="3" a="1"/>
  <c r="I8948" i="3" s="1"/>
  <c r="I8949" i="3" a="1"/>
  <c r="I8949" i="3" s="1"/>
  <c r="I8950" i="3" a="1"/>
  <c r="I8950" i="3" s="1"/>
  <c r="I8951" i="3" a="1"/>
  <c r="I8951" i="3" s="1"/>
  <c r="I8952" i="3" a="1"/>
  <c r="I8952" i="3" s="1"/>
  <c r="I8953" i="3" a="1"/>
  <c r="I8953" i="3" s="1"/>
  <c r="I8954" i="3" a="1"/>
  <c r="I8954" i="3" s="1"/>
  <c r="I8955" i="3" a="1"/>
  <c r="I8955" i="3" s="1"/>
  <c r="I8956" i="3" a="1"/>
  <c r="I8956" i="3" s="1"/>
  <c r="I8957" i="3" a="1"/>
  <c r="I8957" i="3" s="1"/>
  <c r="I8958" i="3" a="1"/>
  <c r="I8958" i="3" s="1"/>
  <c r="I8959" i="3" a="1"/>
  <c r="I8959" i="3" s="1"/>
  <c r="I8960" i="3" a="1"/>
  <c r="I8960" i="3" s="1"/>
  <c r="I8961" i="3" a="1"/>
  <c r="I8961" i="3" s="1"/>
  <c r="I8962" i="3" a="1"/>
  <c r="I8962" i="3" s="1"/>
  <c r="I8963" i="3" a="1"/>
  <c r="I8963" i="3" s="1"/>
  <c r="I8964" i="3" a="1"/>
  <c r="I8964" i="3" s="1"/>
  <c r="I8965" i="3" a="1"/>
  <c r="I8965" i="3" s="1"/>
  <c r="I8966" i="3" a="1"/>
  <c r="I8966" i="3" s="1"/>
  <c r="I8967" i="3" a="1"/>
  <c r="I8967" i="3" s="1"/>
  <c r="I8968" i="3" a="1"/>
  <c r="I8968" i="3" s="1"/>
  <c r="I8969" i="3" a="1"/>
  <c r="I8969" i="3" s="1"/>
  <c r="I8970" i="3" a="1"/>
  <c r="I8970" i="3" s="1"/>
  <c r="I8971" i="3" a="1"/>
  <c r="I8971" i="3" s="1"/>
  <c r="I8972" i="3" a="1"/>
  <c r="I8972" i="3" s="1"/>
  <c r="I8973" i="3" a="1"/>
  <c r="I8973" i="3" s="1"/>
  <c r="I8974" i="3" a="1"/>
  <c r="I8974" i="3" s="1"/>
  <c r="I8975" i="3" a="1"/>
  <c r="I8975" i="3" s="1"/>
  <c r="I8976" i="3" a="1"/>
  <c r="I8976" i="3" s="1"/>
  <c r="I8977" i="3" a="1"/>
  <c r="I8977" i="3" s="1"/>
  <c r="I8978" i="3" a="1"/>
  <c r="I8978" i="3" s="1"/>
  <c r="I8979" i="3" a="1"/>
  <c r="I8979" i="3" s="1"/>
  <c r="I8980" i="3" a="1"/>
  <c r="I8980" i="3" s="1"/>
  <c r="I8981" i="3" a="1"/>
  <c r="I8981" i="3" s="1"/>
  <c r="I8982" i="3" a="1"/>
  <c r="I8982" i="3" s="1"/>
  <c r="I8983" i="3" a="1"/>
  <c r="I8983" i="3" s="1"/>
  <c r="I8984" i="3" a="1"/>
  <c r="I8984" i="3" s="1"/>
  <c r="I8985" i="3" a="1"/>
  <c r="I8985" i="3" s="1"/>
  <c r="I8986" i="3" a="1"/>
  <c r="I8986" i="3" s="1"/>
  <c r="I8987" i="3" a="1"/>
  <c r="I8987" i="3" s="1"/>
  <c r="I8988" i="3" a="1"/>
  <c r="I8988" i="3" s="1"/>
  <c r="I8989" i="3" a="1"/>
  <c r="I8989" i="3" s="1"/>
  <c r="I8990" i="3" a="1"/>
  <c r="I8990" i="3" s="1"/>
  <c r="I8991" i="3" a="1"/>
  <c r="I8991" i="3" s="1"/>
  <c r="I8992" i="3" a="1"/>
  <c r="I8992" i="3" s="1"/>
  <c r="I8993" i="3" a="1"/>
  <c r="I8993" i="3" s="1"/>
  <c r="I8994" i="3" a="1"/>
  <c r="I8994" i="3" s="1"/>
  <c r="I8995" i="3" a="1"/>
  <c r="I8995" i="3" s="1"/>
  <c r="I8996" i="3" a="1"/>
  <c r="I8996" i="3" s="1"/>
  <c r="I8997" i="3" a="1"/>
  <c r="I8997" i="3" s="1"/>
  <c r="I8998" i="3" a="1"/>
  <c r="I8998" i="3" s="1"/>
  <c r="I8999" i="3" a="1"/>
  <c r="I8999" i="3" s="1"/>
  <c r="I9000" i="3" a="1"/>
  <c r="I9000" i="3" s="1"/>
  <c r="I9001" i="3" a="1"/>
  <c r="I9001" i="3" s="1"/>
  <c r="I9002" i="3" a="1"/>
  <c r="I9002" i="3" s="1"/>
  <c r="I9003" i="3" a="1"/>
  <c r="I9003" i="3" s="1"/>
  <c r="I9004" i="3" a="1"/>
  <c r="I9004" i="3" s="1"/>
  <c r="I9005" i="3" a="1"/>
  <c r="I9005" i="3" s="1"/>
  <c r="I9006" i="3" a="1"/>
  <c r="I9006" i="3" s="1"/>
  <c r="I9007" i="3" a="1"/>
  <c r="I9007" i="3" s="1"/>
  <c r="I9008" i="3" a="1"/>
  <c r="I9008" i="3" s="1"/>
  <c r="I9009" i="3" a="1"/>
  <c r="I9009" i="3" s="1"/>
  <c r="I9010" i="3" a="1"/>
  <c r="I9010" i="3" s="1"/>
  <c r="I9011" i="3" a="1"/>
  <c r="I9011" i="3" s="1"/>
  <c r="I9012" i="3" a="1"/>
  <c r="I9012" i="3" s="1"/>
  <c r="I9013" i="3" a="1"/>
  <c r="I9013" i="3" s="1"/>
  <c r="I9014" i="3" a="1"/>
  <c r="I9014" i="3" s="1"/>
  <c r="I9015" i="3" a="1"/>
  <c r="I9015" i="3" s="1"/>
  <c r="I9016" i="3" a="1"/>
  <c r="I9016" i="3" s="1"/>
  <c r="I9017" i="3" a="1"/>
  <c r="I9017" i="3" s="1"/>
  <c r="I9018" i="3" a="1"/>
  <c r="I9018" i="3" s="1"/>
  <c r="I9019" i="3" a="1"/>
  <c r="I9019" i="3" s="1"/>
  <c r="I9020" i="3" a="1"/>
  <c r="I9020" i="3" s="1"/>
  <c r="I9021" i="3" a="1"/>
  <c r="I9021" i="3" s="1"/>
  <c r="I9022" i="3" a="1"/>
  <c r="I9022" i="3" s="1"/>
  <c r="I9023" i="3" a="1"/>
  <c r="I9023" i="3" s="1"/>
  <c r="I9024" i="3" a="1"/>
  <c r="I9024" i="3" s="1"/>
  <c r="I9025" i="3" a="1"/>
  <c r="I9025" i="3" s="1"/>
  <c r="I9026" i="3" a="1"/>
  <c r="I9026" i="3" s="1"/>
  <c r="I9027" i="3" a="1"/>
  <c r="I9027" i="3" s="1"/>
  <c r="I9028" i="3" a="1"/>
  <c r="I9028" i="3" s="1"/>
  <c r="I9029" i="3" a="1"/>
  <c r="I9029" i="3" s="1"/>
  <c r="I9030" i="3" a="1"/>
  <c r="I9030" i="3" s="1"/>
  <c r="I9031" i="3" a="1"/>
  <c r="I9031" i="3" s="1"/>
  <c r="I9032" i="3" a="1"/>
  <c r="I9032" i="3" s="1"/>
  <c r="I9033" i="3" a="1"/>
  <c r="I9033" i="3" s="1"/>
  <c r="I9034" i="3" a="1"/>
  <c r="I9034" i="3" s="1"/>
  <c r="I9035" i="3" a="1"/>
  <c r="I9035" i="3" s="1"/>
  <c r="I9036" i="3" a="1"/>
  <c r="I9036" i="3" s="1"/>
  <c r="I9037" i="3" a="1"/>
  <c r="I9037" i="3" s="1"/>
  <c r="I9038" i="3" a="1"/>
  <c r="I9038" i="3" s="1"/>
  <c r="I9039" i="3" a="1"/>
  <c r="I9039" i="3" s="1"/>
  <c r="I9040" i="3" a="1"/>
  <c r="I9040" i="3" s="1"/>
  <c r="I9041" i="3" a="1"/>
  <c r="I9041" i="3" s="1"/>
  <c r="I9042" i="3" a="1"/>
  <c r="I9042" i="3" s="1"/>
  <c r="I9043" i="3" a="1"/>
  <c r="I9043" i="3" s="1"/>
  <c r="I9044" i="3" a="1"/>
  <c r="I9044" i="3" s="1"/>
  <c r="I9045" i="3" a="1"/>
  <c r="I9045" i="3" s="1"/>
  <c r="I9046" i="3" a="1"/>
  <c r="I9046" i="3" s="1"/>
  <c r="I9047" i="3" a="1"/>
  <c r="I9047" i="3" s="1"/>
  <c r="I9048" i="3" a="1"/>
  <c r="I9048" i="3" s="1"/>
  <c r="I9049" i="3" a="1"/>
  <c r="I9049" i="3" s="1"/>
  <c r="I9050" i="3" a="1"/>
  <c r="I9050" i="3" s="1"/>
  <c r="I9051" i="3" a="1"/>
  <c r="I9051" i="3" s="1"/>
  <c r="I9052" i="3" a="1"/>
  <c r="I9052" i="3" s="1"/>
  <c r="I9053" i="3" a="1"/>
  <c r="I9053" i="3" s="1"/>
  <c r="I9054" i="3" a="1"/>
  <c r="I9054" i="3" s="1"/>
  <c r="I9055" i="3" a="1"/>
  <c r="I9055" i="3" s="1"/>
  <c r="I9056" i="3" a="1"/>
  <c r="I9056" i="3" s="1"/>
  <c r="I9057" i="3" a="1"/>
  <c r="I9057" i="3" s="1"/>
  <c r="I9058" i="3" a="1"/>
  <c r="I9058" i="3" s="1"/>
  <c r="I9059" i="3" a="1"/>
  <c r="I9059" i="3" s="1"/>
  <c r="I9060" i="3" a="1"/>
  <c r="I9060" i="3" s="1"/>
  <c r="I9061" i="3" a="1"/>
  <c r="I9061" i="3" s="1"/>
  <c r="I9062" i="3" a="1"/>
  <c r="I9062" i="3" s="1"/>
  <c r="I9063" i="3" a="1"/>
  <c r="I9063" i="3" s="1"/>
  <c r="I9064" i="3" a="1"/>
  <c r="I9064" i="3" s="1"/>
  <c r="I9065" i="3" a="1"/>
  <c r="I9065" i="3" s="1"/>
  <c r="I9066" i="3" a="1"/>
  <c r="I9066" i="3" s="1"/>
  <c r="I9067" i="3" a="1"/>
  <c r="I9067" i="3" s="1"/>
  <c r="I9068" i="3" a="1"/>
  <c r="I9068" i="3" s="1"/>
  <c r="I9069" i="3" a="1"/>
  <c r="I9069" i="3" s="1"/>
  <c r="I9070" i="3" a="1"/>
  <c r="I9070" i="3" s="1"/>
  <c r="I9071" i="3" a="1"/>
  <c r="I9071" i="3" s="1"/>
  <c r="I9072" i="3" a="1"/>
  <c r="I9072" i="3" s="1"/>
  <c r="I9073" i="3" a="1"/>
  <c r="I9073" i="3" s="1"/>
  <c r="I9074" i="3" a="1"/>
  <c r="I9074" i="3" s="1"/>
  <c r="I9075" i="3" a="1"/>
  <c r="I9075" i="3" s="1"/>
  <c r="I9076" i="3" a="1"/>
  <c r="I9076" i="3" s="1"/>
  <c r="I9077" i="3" a="1"/>
  <c r="I9077" i="3" s="1"/>
  <c r="I9078" i="3" a="1"/>
  <c r="I9078" i="3" s="1"/>
  <c r="I9079" i="3" a="1"/>
  <c r="I9079" i="3" s="1"/>
  <c r="I9080" i="3" a="1"/>
  <c r="I9080" i="3" s="1"/>
  <c r="I9081" i="3" a="1"/>
  <c r="I9081" i="3" s="1"/>
  <c r="I9082" i="3" a="1"/>
  <c r="I9082" i="3" s="1"/>
  <c r="I9083" i="3" a="1"/>
  <c r="I9083" i="3" s="1"/>
  <c r="I9084" i="3" a="1"/>
  <c r="I9084" i="3" s="1"/>
  <c r="I9085" i="3" a="1"/>
  <c r="I9085" i="3" s="1"/>
  <c r="I9086" i="3" a="1"/>
  <c r="I9086" i="3" s="1"/>
  <c r="I9087" i="3" a="1"/>
  <c r="I9087" i="3" s="1"/>
  <c r="I9088" i="3" a="1"/>
  <c r="I9088" i="3" s="1"/>
  <c r="I9089" i="3" a="1"/>
  <c r="I9089" i="3" s="1"/>
  <c r="I9090" i="3" a="1"/>
  <c r="I9090" i="3" s="1"/>
  <c r="I9091" i="3" a="1"/>
  <c r="I9091" i="3" s="1"/>
  <c r="I9092" i="3" a="1"/>
  <c r="I9092" i="3" s="1"/>
  <c r="I9093" i="3" a="1"/>
  <c r="I9093" i="3" s="1"/>
  <c r="I9094" i="3" a="1"/>
  <c r="I9094" i="3" s="1"/>
  <c r="I9095" i="3" a="1"/>
  <c r="I9095" i="3" s="1"/>
  <c r="I9096" i="3" a="1"/>
  <c r="I9096" i="3" s="1"/>
  <c r="I9097" i="3" a="1"/>
  <c r="I9097" i="3" s="1"/>
  <c r="I9098" i="3" a="1"/>
  <c r="I9098" i="3" s="1"/>
  <c r="I9099" i="3" a="1"/>
  <c r="I9099" i="3" s="1"/>
  <c r="I9100" i="3" a="1"/>
  <c r="I9100" i="3" s="1"/>
  <c r="I9101" i="3" a="1"/>
  <c r="I9101" i="3" s="1"/>
  <c r="I9102" i="3" a="1"/>
  <c r="I9102" i="3" s="1"/>
  <c r="I9103" i="3" a="1"/>
  <c r="I9103" i="3" s="1"/>
  <c r="I9104" i="3" a="1"/>
  <c r="I9104" i="3" s="1"/>
  <c r="I9105" i="3" a="1"/>
  <c r="I9105" i="3" s="1"/>
  <c r="I9106" i="3" a="1"/>
  <c r="I9106" i="3" s="1"/>
  <c r="I9107" i="3" a="1"/>
  <c r="I9107" i="3" s="1"/>
  <c r="I9108" i="3" a="1"/>
  <c r="I9108" i="3" s="1"/>
  <c r="I9109" i="3" a="1"/>
  <c r="I9109" i="3" s="1"/>
  <c r="I9110" i="3" a="1"/>
  <c r="I9110" i="3" s="1"/>
  <c r="I9111" i="3" a="1"/>
  <c r="I9111" i="3" s="1"/>
  <c r="I9112" i="3" a="1"/>
  <c r="I9112" i="3" s="1"/>
  <c r="I9113" i="3" a="1"/>
  <c r="I9113" i="3" s="1"/>
  <c r="I9114" i="3" a="1"/>
  <c r="I9114" i="3" s="1"/>
  <c r="I9115" i="3" a="1"/>
  <c r="I9115" i="3" s="1"/>
  <c r="I9116" i="3" a="1"/>
  <c r="I9116" i="3" s="1"/>
  <c r="I9117" i="3" a="1"/>
  <c r="I9117" i="3" s="1"/>
  <c r="I9118" i="3" a="1"/>
  <c r="I9118" i="3" s="1"/>
  <c r="I9119" i="3" a="1"/>
  <c r="I9119" i="3" s="1"/>
  <c r="I9120" i="3" a="1"/>
  <c r="I9120" i="3" s="1"/>
  <c r="I9121" i="3" a="1"/>
  <c r="I9121" i="3" s="1"/>
  <c r="I9122" i="3" a="1"/>
  <c r="I9122" i="3" s="1"/>
  <c r="I9123" i="3" a="1"/>
  <c r="I9123" i="3" s="1"/>
  <c r="I9124" i="3" a="1"/>
  <c r="I9124" i="3" s="1"/>
  <c r="I9125" i="3" a="1"/>
  <c r="I9125" i="3" s="1"/>
  <c r="I9126" i="3" a="1"/>
  <c r="I9126" i="3" s="1"/>
  <c r="I9127" i="3" a="1"/>
  <c r="I9127" i="3" s="1"/>
  <c r="I9128" i="3" a="1"/>
  <c r="I9128" i="3" s="1"/>
  <c r="I9129" i="3" a="1"/>
  <c r="I9129" i="3" s="1"/>
  <c r="I9130" i="3" a="1"/>
  <c r="I9130" i="3" s="1"/>
  <c r="I9131" i="3" a="1"/>
  <c r="I9131" i="3" s="1"/>
  <c r="I9132" i="3" a="1"/>
  <c r="I9132" i="3" s="1"/>
  <c r="I9133" i="3" a="1"/>
  <c r="I9133" i="3" s="1"/>
  <c r="I9134" i="3" a="1"/>
  <c r="I9134" i="3" s="1"/>
  <c r="I9135" i="3" a="1"/>
  <c r="I9135" i="3" s="1"/>
  <c r="I9136" i="3" a="1"/>
  <c r="I9136" i="3" s="1"/>
  <c r="I9137" i="3" a="1"/>
  <c r="I9137" i="3" s="1"/>
  <c r="I9138" i="3" a="1"/>
  <c r="I9138" i="3" s="1"/>
  <c r="I9139" i="3" a="1"/>
  <c r="I9139" i="3" s="1"/>
  <c r="I9140" i="3" a="1"/>
  <c r="I9140" i="3" s="1"/>
  <c r="I9141" i="3" a="1"/>
  <c r="I9141" i="3" s="1"/>
  <c r="I9142" i="3" a="1"/>
  <c r="I9142" i="3" s="1"/>
  <c r="I9143" i="3" a="1"/>
  <c r="I9143" i="3" s="1"/>
  <c r="I9144" i="3" a="1"/>
  <c r="I9144" i="3" s="1"/>
  <c r="I9145" i="3" a="1"/>
  <c r="I9145" i="3" s="1"/>
  <c r="I9146" i="3" a="1"/>
  <c r="I9146" i="3" s="1"/>
  <c r="I9147" i="3" a="1"/>
  <c r="I9147" i="3" s="1"/>
  <c r="I9148" i="3" a="1"/>
  <c r="I9148" i="3" s="1"/>
  <c r="I9149" i="3" a="1"/>
  <c r="I9149" i="3" s="1"/>
  <c r="I9150" i="3" a="1"/>
  <c r="I9150" i="3" s="1"/>
  <c r="I9151" i="3" a="1"/>
  <c r="I9151" i="3" s="1"/>
  <c r="I9152" i="3" a="1"/>
  <c r="I9152" i="3" s="1"/>
  <c r="I9153" i="3" a="1"/>
  <c r="I9153" i="3" s="1"/>
  <c r="I9154" i="3" a="1"/>
  <c r="I9154" i="3" s="1"/>
  <c r="I9155" i="3" a="1"/>
  <c r="I9155" i="3" s="1"/>
  <c r="I9156" i="3" a="1"/>
  <c r="I9156" i="3" s="1"/>
  <c r="I9157" i="3" a="1"/>
  <c r="I9157" i="3" s="1"/>
  <c r="I9158" i="3" a="1"/>
  <c r="I9158" i="3" s="1"/>
  <c r="I9159" i="3" a="1"/>
  <c r="I9159" i="3" s="1"/>
  <c r="I9160" i="3" a="1"/>
  <c r="I9160" i="3" s="1"/>
  <c r="I9161" i="3" a="1"/>
  <c r="I9161" i="3" s="1"/>
  <c r="I9162" i="3" a="1"/>
  <c r="I9162" i="3" s="1"/>
  <c r="I9163" i="3" a="1"/>
  <c r="I9163" i="3" s="1"/>
  <c r="I9164" i="3" a="1"/>
  <c r="I9164" i="3" s="1"/>
  <c r="I9165" i="3" a="1"/>
  <c r="I9165" i="3" s="1"/>
  <c r="I9166" i="3" a="1"/>
  <c r="I9166" i="3" s="1"/>
  <c r="I9167" i="3" a="1"/>
  <c r="I9167" i="3" s="1"/>
  <c r="I9168" i="3" a="1"/>
  <c r="I9168" i="3" s="1"/>
  <c r="I9169" i="3" a="1"/>
  <c r="I9169" i="3" s="1"/>
  <c r="I9170" i="3" a="1"/>
  <c r="I9170" i="3" s="1"/>
  <c r="I9171" i="3" a="1"/>
  <c r="I9171" i="3" s="1"/>
  <c r="I9172" i="3" a="1"/>
  <c r="I9172" i="3" s="1"/>
  <c r="I9173" i="3" a="1"/>
  <c r="I9173" i="3" s="1"/>
  <c r="I9174" i="3" a="1"/>
  <c r="I9174" i="3" s="1"/>
  <c r="I9175" i="3" a="1"/>
  <c r="I9175" i="3" s="1"/>
  <c r="I9176" i="3" a="1"/>
  <c r="I9176" i="3" s="1"/>
  <c r="I9177" i="3" a="1"/>
  <c r="I9177" i="3" s="1"/>
  <c r="I9178" i="3" a="1"/>
  <c r="I9178" i="3" s="1"/>
  <c r="I9179" i="3" a="1"/>
  <c r="I9179" i="3" s="1"/>
  <c r="I9180" i="3" a="1"/>
  <c r="I9180" i="3" s="1"/>
  <c r="I9181" i="3" a="1"/>
  <c r="I9181" i="3" s="1"/>
  <c r="I9182" i="3" a="1"/>
  <c r="I9182" i="3" s="1"/>
  <c r="I9183" i="3" a="1"/>
  <c r="I9183" i="3" s="1"/>
  <c r="I9184" i="3" a="1"/>
  <c r="I9184" i="3" s="1"/>
  <c r="I9185" i="3" a="1"/>
  <c r="I9185" i="3" s="1"/>
  <c r="I9186" i="3" a="1"/>
  <c r="I9186" i="3" s="1"/>
  <c r="I9187" i="3" a="1"/>
  <c r="I9187" i="3" s="1"/>
  <c r="I9188" i="3" a="1"/>
  <c r="I9188" i="3" s="1"/>
  <c r="I9189" i="3" a="1"/>
  <c r="I9189" i="3" s="1"/>
  <c r="I9190" i="3" a="1"/>
  <c r="I9190" i="3" s="1"/>
  <c r="I9191" i="3" a="1"/>
  <c r="I9191" i="3" s="1"/>
  <c r="I9192" i="3" a="1"/>
  <c r="I9192" i="3" s="1"/>
  <c r="I9193" i="3" a="1"/>
  <c r="I9193" i="3" s="1"/>
  <c r="I9194" i="3" a="1"/>
  <c r="I9194" i="3" s="1"/>
  <c r="I9195" i="3" a="1"/>
  <c r="I9195" i="3" s="1"/>
  <c r="I9196" i="3" a="1"/>
  <c r="I9196" i="3" s="1"/>
  <c r="I9197" i="3" a="1"/>
  <c r="I9197" i="3" s="1"/>
  <c r="I9198" i="3" a="1"/>
  <c r="I9198" i="3" s="1"/>
  <c r="I9199" i="3" a="1"/>
  <c r="I9199" i="3" s="1"/>
  <c r="I9200" i="3" a="1"/>
  <c r="I9200" i="3" s="1"/>
  <c r="I9201" i="3" a="1"/>
  <c r="I9201" i="3" s="1"/>
  <c r="I9202" i="3" a="1"/>
  <c r="I9202" i="3" s="1"/>
  <c r="I9203" i="3" a="1"/>
  <c r="I9203" i="3" s="1"/>
  <c r="I9204" i="3" a="1"/>
  <c r="I9204" i="3" s="1"/>
  <c r="I9205" i="3" a="1"/>
  <c r="I9205" i="3" s="1"/>
  <c r="I9206" i="3" a="1"/>
  <c r="I9206" i="3" s="1"/>
  <c r="I9207" i="3" a="1"/>
  <c r="I9207" i="3" s="1"/>
  <c r="I9208" i="3" a="1"/>
  <c r="I9208" i="3" s="1"/>
  <c r="I9209" i="3" a="1"/>
  <c r="I9209" i="3" s="1"/>
  <c r="I9210" i="3" a="1"/>
  <c r="I9210" i="3" s="1"/>
  <c r="I9211" i="3" a="1"/>
  <c r="I9211" i="3" s="1"/>
  <c r="I9212" i="3" a="1"/>
  <c r="I9212" i="3" s="1"/>
  <c r="I9213" i="3" a="1"/>
  <c r="I9213" i="3" s="1"/>
  <c r="I9214" i="3" a="1"/>
  <c r="I9214" i="3" s="1"/>
  <c r="I9215" i="3" a="1"/>
  <c r="I9215" i="3" s="1"/>
  <c r="I9216" i="3" a="1"/>
  <c r="I9216" i="3" s="1"/>
  <c r="I9217" i="3" a="1"/>
  <c r="I9217" i="3" s="1"/>
  <c r="I9218" i="3" a="1"/>
  <c r="I9218" i="3" s="1"/>
  <c r="I9219" i="3" a="1"/>
  <c r="I9219" i="3" s="1"/>
  <c r="I9220" i="3" a="1"/>
  <c r="I9220" i="3" s="1"/>
  <c r="I9221" i="3" a="1"/>
  <c r="I9221" i="3" s="1"/>
  <c r="I9222" i="3" a="1"/>
  <c r="I9222" i="3" s="1"/>
  <c r="I9223" i="3" a="1"/>
  <c r="I9223" i="3" s="1"/>
  <c r="I9224" i="3" a="1"/>
  <c r="I9224" i="3" s="1"/>
  <c r="I9225" i="3" a="1"/>
  <c r="I9225" i="3" s="1"/>
  <c r="I9226" i="3" a="1"/>
  <c r="I9226" i="3" s="1"/>
  <c r="I9227" i="3" a="1"/>
  <c r="I9227" i="3" s="1"/>
  <c r="I9228" i="3" a="1"/>
  <c r="I9228" i="3" s="1"/>
  <c r="I9229" i="3" a="1"/>
  <c r="I9229" i="3" s="1"/>
  <c r="I9230" i="3" a="1"/>
  <c r="I9230" i="3" s="1"/>
  <c r="I9231" i="3" a="1"/>
  <c r="I9231" i="3" s="1"/>
  <c r="I9232" i="3" a="1"/>
  <c r="I9232" i="3" s="1"/>
  <c r="I9233" i="3" a="1"/>
  <c r="I9233" i="3" s="1"/>
  <c r="I9234" i="3" a="1"/>
  <c r="I9234" i="3" s="1"/>
  <c r="I9235" i="3" a="1"/>
  <c r="I9235" i="3" s="1"/>
  <c r="I9236" i="3" a="1"/>
  <c r="I9236" i="3" s="1"/>
  <c r="I9237" i="3" a="1"/>
  <c r="I9237" i="3" s="1"/>
  <c r="I9238" i="3" a="1"/>
  <c r="I9238" i="3" s="1"/>
  <c r="I9239" i="3" a="1"/>
  <c r="I9239" i="3" s="1"/>
  <c r="I9240" i="3" a="1"/>
  <c r="I9240" i="3" s="1"/>
  <c r="I9241" i="3" a="1"/>
  <c r="I9241" i="3" s="1"/>
  <c r="I9242" i="3" a="1"/>
  <c r="I9242" i="3" s="1"/>
  <c r="I9243" i="3" a="1"/>
  <c r="I9243" i="3" s="1"/>
  <c r="I9244" i="3" a="1"/>
  <c r="I9244" i="3" s="1"/>
  <c r="I9245" i="3" a="1"/>
  <c r="I9245" i="3" s="1"/>
  <c r="I9246" i="3" a="1"/>
  <c r="I9246" i="3" s="1"/>
  <c r="I9247" i="3" a="1"/>
  <c r="I9247" i="3" s="1"/>
  <c r="I9248" i="3" a="1"/>
  <c r="I9248" i="3" s="1"/>
  <c r="I9249" i="3" a="1"/>
  <c r="I9249" i="3" s="1"/>
  <c r="I9250" i="3" a="1"/>
  <c r="I9250" i="3" s="1"/>
  <c r="I9251" i="3" a="1"/>
  <c r="I9251" i="3" s="1"/>
  <c r="I9252" i="3" a="1"/>
  <c r="I9252" i="3" s="1"/>
  <c r="I9253" i="3" a="1"/>
  <c r="I9253" i="3" s="1"/>
  <c r="I9254" i="3" a="1"/>
  <c r="I9254" i="3" s="1"/>
  <c r="I9255" i="3" a="1"/>
  <c r="I9255" i="3" s="1"/>
  <c r="I9256" i="3" a="1"/>
  <c r="I9256" i="3" s="1"/>
  <c r="I9257" i="3" a="1"/>
  <c r="I9257" i="3" s="1"/>
  <c r="I9258" i="3" a="1"/>
  <c r="I9258" i="3" s="1"/>
  <c r="I9259" i="3" a="1"/>
  <c r="I9259" i="3" s="1"/>
  <c r="I9260" i="3" a="1"/>
  <c r="I9260" i="3" s="1"/>
  <c r="I9261" i="3" a="1"/>
  <c r="I9261" i="3" s="1"/>
  <c r="I9262" i="3" a="1"/>
  <c r="I9262" i="3" s="1"/>
  <c r="I9263" i="3" a="1"/>
  <c r="I9263" i="3" s="1"/>
  <c r="I9264" i="3" a="1"/>
  <c r="I9264" i="3" s="1"/>
  <c r="I9265" i="3" a="1"/>
  <c r="I9265" i="3" s="1"/>
  <c r="I9266" i="3" a="1"/>
  <c r="I9266" i="3" s="1"/>
  <c r="I9267" i="3" a="1"/>
  <c r="I9267" i="3" s="1"/>
  <c r="I9268" i="3" a="1"/>
  <c r="I9268" i="3" s="1"/>
  <c r="I9269" i="3" a="1"/>
  <c r="I9269" i="3" s="1"/>
  <c r="I9270" i="3" a="1"/>
  <c r="I9270" i="3" s="1"/>
  <c r="I9271" i="3" a="1"/>
  <c r="I9271" i="3" s="1"/>
  <c r="I9272" i="3" a="1"/>
  <c r="I9272" i="3" s="1"/>
  <c r="I9273" i="3" a="1"/>
  <c r="I9273" i="3" s="1"/>
  <c r="I9274" i="3" a="1"/>
  <c r="I9274" i="3" s="1"/>
  <c r="I9275" i="3" a="1"/>
  <c r="I9275" i="3" s="1"/>
  <c r="I9276" i="3" a="1"/>
  <c r="I9276" i="3" s="1"/>
  <c r="I9277" i="3" a="1"/>
  <c r="I9277" i="3" s="1"/>
  <c r="I9278" i="3" a="1"/>
  <c r="I9278" i="3" s="1"/>
  <c r="I9279" i="3" a="1"/>
  <c r="I9279" i="3" s="1"/>
  <c r="I9280" i="3" a="1"/>
  <c r="I9280" i="3" s="1"/>
  <c r="I9281" i="3" a="1"/>
  <c r="I9281" i="3" s="1"/>
  <c r="I9282" i="3" a="1"/>
  <c r="I9282" i="3" s="1"/>
  <c r="I9283" i="3" a="1"/>
  <c r="I9283" i="3" s="1"/>
  <c r="I9284" i="3" a="1"/>
  <c r="I9284" i="3" s="1"/>
  <c r="I9285" i="3" a="1"/>
  <c r="I9285" i="3" s="1"/>
  <c r="I9286" i="3" a="1"/>
  <c r="I9286" i="3" s="1"/>
  <c r="I9287" i="3" a="1"/>
  <c r="I9287" i="3" s="1"/>
  <c r="I9288" i="3" a="1"/>
  <c r="I9288" i="3" s="1"/>
  <c r="I9289" i="3" a="1"/>
  <c r="I9289" i="3" s="1"/>
  <c r="I9290" i="3" a="1"/>
  <c r="I9290" i="3" s="1"/>
  <c r="I9291" i="3" a="1"/>
  <c r="I9291" i="3" s="1"/>
  <c r="I9292" i="3" a="1"/>
  <c r="I9292" i="3" s="1"/>
  <c r="I9293" i="3" a="1"/>
  <c r="I9293" i="3" s="1"/>
  <c r="I9294" i="3" a="1"/>
  <c r="I9294" i="3" s="1"/>
  <c r="I9295" i="3" a="1"/>
  <c r="I9295" i="3" s="1"/>
  <c r="I9296" i="3" a="1"/>
  <c r="I9296" i="3" s="1"/>
  <c r="I9297" i="3" a="1"/>
  <c r="I9297" i="3" s="1"/>
  <c r="I9298" i="3" a="1"/>
  <c r="I9298" i="3" s="1"/>
  <c r="I9299" i="3" a="1"/>
  <c r="I9299" i="3" s="1"/>
  <c r="I9300" i="3" a="1"/>
  <c r="I9300" i="3" s="1"/>
  <c r="I9301" i="3" a="1"/>
  <c r="I9301" i="3" s="1"/>
  <c r="I9302" i="3" a="1"/>
  <c r="I9302" i="3" s="1"/>
  <c r="I9303" i="3" a="1"/>
  <c r="I9303" i="3" s="1"/>
  <c r="I9304" i="3" a="1"/>
  <c r="I9304" i="3" s="1"/>
  <c r="I9305" i="3" a="1"/>
  <c r="I9305" i="3" s="1"/>
  <c r="I9306" i="3" a="1"/>
  <c r="I9306" i="3" s="1"/>
  <c r="I9307" i="3" a="1"/>
  <c r="I9307" i="3" s="1"/>
  <c r="I9308" i="3" a="1"/>
  <c r="I9308" i="3" s="1"/>
  <c r="I9309" i="3" a="1"/>
  <c r="I9309" i="3" s="1"/>
  <c r="I9310" i="3" a="1"/>
  <c r="I9310" i="3" s="1"/>
  <c r="I9311" i="3" a="1"/>
  <c r="I9311" i="3" s="1"/>
  <c r="I9312" i="3" a="1"/>
  <c r="I9312" i="3" s="1"/>
  <c r="I9313" i="3" a="1"/>
  <c r="I9313" i="3" s="1"/>
  <c r="I9314" i="3" a="1"/>
  <c r="I9314" i="3" s="1"/>
  <c r="I9315" i="3" a="1"/>
  <c r="I9315" i="3" s="1"/>
  <c r="I9316" i="3" a="1"/>
  <c r="I9316" i="3" s="1"/>
  <c r="I9317" i="3" a="1"/>
  <c r="I9317" i="3" s="1"/>
  <c r="I9318" i="3" a="1"/>
  <c r="I9318" i="3" s="1"/>
  <c r="I9319" i="3" a="1"/>
  <c r="I9319" i="3" s="1"/>
  <c r="I9320" i="3" a="1"/>
  <c r="I9320" i="3" s="1"/>
  <c r="I9321" i="3" a="1"/>
  <c r="I9321" i="3" s="1"/>
  <c r="I9322" i="3" a="1"/>
  <c r="I9322" i="3" s="1"/>
  <c r="I9323" i="3" a="1"/>
  <c r="I9323" i="3" s="1"/>
  <c r="I9324" i="3" a="1"/>
  <c r="I9324" i="3" s="1"/>
  <c r="I9325" i="3" a="1"/>
  <c r="I9325" i="3" s="1"/>
  <c r="I9326" i="3" a="1"/>
  <c r="I9326" i="3" s="1"/>
  <c r="I9327" i="3" a="1"/>
  <c r="I9327" i="3" s="1"/>
  <c r="I9328" i="3" a="1"/>
  <c r="I9328" i="3" s="1"/>
  <c r="I9329" i="3" a="1"/>
  <c r="I9329" i="3" s="1"/>
  <c r="I9330" i="3" a="1"/>
  <c r="I9330" i="3" s="1"/>
  <c r="I9331" i="3" a="1"/>
  <c r="I9331" i="3" s="1"/>
  <c r="I9332" i="3" a="1"/>
  <c r="I9332" i="3" s="1"/>
  <c r="I9333" i="3" a="1"/>
  <c r="I9333" i="3" s="1"/>
  <c r="I9334" i="3" a="1"/>
  <c r="I9334" i="3" s="1"/>
  <c r="I9335" i="3" a="1"/>
  <c r="I9335" i="3" s="1"/>
  <c r="I9336" i="3" a="1"/>
  <c r="I9336" i="3" s="1"/>
  <c r="I9337" i="3" a="1"/>
  <c r="I9337" i="3" s="1"/>
  <c r="I9338" i="3" a="1"/>
  <c r="I9338" i="3" s="1"/>
  <c r="I9339" i="3" a="1"/>
  <c r="I9339" i="3" s="1"/>
  <c r="I9340" i="3" a="1"/>
  <c r="I9340" i="3" s="1"/>
  <c r="I9341" i="3" a="1"/>
  <c r="I9341" i="3" s="1"/>
  <c r="I9342" i="3" a="1"/>
  <c r="I9342" i="3" s="1"/>
  <c r="I9343" i="3" a="1"/>
  <c r="I9343" i="3" s="1"/>
  <c r="I9344" i="3" a="1"/>
  <c r="I9344" i="3" s="1"/>
  <c r="I9345" i="3" a="1"/>
  <c r="I9345" i="3" s="1"/>
  <c r="I9346" i="3" a="1"/>
  <c r="I9346" i="3" s="1"/>
  <c r="I9347" i="3" a="1"/>
  <c r="I9347" i="3" s="1"/>
  <c r="I9348" i="3" a="1"/>
  <c r="I9348" i="3" s="1"/>
  <c r="I9349" i="3" a="1"/>
  <c r="I9349" i="3" s="1"/>
  <c r="I9350" i="3" a="1"/>
  <c r="I9350" i="3" s="1"/>
  <c r="I9351" i="3" a="1"/>
  <c r="I9351" i="3" s="1"/>
  <c r="I9352" i="3" a="1"/>
  <c r="I9352" i="3" s="1"/>
  <c r="I9353" i="3" a="1"/>
  <c r="I9353" i="3" s="1"/>
  <c r="I9354" i="3" a="1"/>
  <c r="I9354" i="3" s="1"/>
  <c r="I9355" i="3" a="1"/>
  <c r="I9355" i="3" s="1"/>
  <c r="I9356" i="3" a="1"/>
  <c r="I9356" i="3" s="1"/>
  <c r="I9357" i="3" a="1"/>
  <c r="I9357" i="3" s="1"/>
  <c r="I9358" i="3" a="1"/>
  <c r="I9358" i="3" s="1"/>
  <c r="I9359" i="3" a="1"/>
  <c r="I9359" i="3" s="1"/>
  <c r="I9360" i="3" a="1"/>
  <c r="I9360" i="3" s="1"/>
  <c r="I9361" i="3" a="1"/>
  <c r="I9361" i="3" s="1"/>
  <c r="I9362" i="3" a="1"/>
  <c r="I9362" i="3" s="1"/>
  <c r="I9363" i="3" a="1"/>
  <c r="I9363" i="3" s="1"/>
  <c r="I9364" i="3" a="1"/>
  <c r="I9364" i="3" s="1"/>
  <c r="I9365" i="3" a="1"/>
  <c r="I9365" i="3" s="1"/>
  <c r="I9366" i="3" a="1"/>
  <c r="I9366" i="3" s="1"/>
  <c r="I9367" i="3" a="1"/>
  <c r="I9367" i="3" s="1"/>
  <c r="I9368" i="3" a="1"/>
  <c r="I9368" i="3" s="1"/>
  <c r="I9369" i="3" a="1"/>
  <c r="I9369" i="3" s="1"/>
  <c r="I9370" i="3" a="1"/>
  <c r="I9370" i="3" s="1"/>
  <c r="I9371" i="3" a="1"/>
  <c r="I9371" i="3" s="1"/>
  <c r="I9372" i="3" a="1"/>
  <c r="I9372" i="3" s="1"/>
  <c r="I9373" i="3" a="1"/>
  <c r="I9373" i="3" s="1"/>
  <c r="I9374" i="3" a="1"/>
  <c r="I9374" i="3" s="1"/>
  <c r="I9375" i="3" a="1"/>
  <c r="I9375" i="3" s="1"/>
  <c r="I9376" i="3" a="1"/>
  <c r="I9376" i="3" s="1"/>
  <c r="I9377" i="3" a="1"/>
  <c r="I9377" i="3" s="1"/>
  <c r="I9378" i="3" a="1"/>
  <c r="I9378" i="3" s="1"/>
  <c r="I9379" i="3" a="1"/>
  <c r="I9379" i="3" s="1"/>
  <c r="I9380" i="3" a="1"/>
  <c r="I9380" i="3" s="1"/>
  <c r="I9381" i="3" a="1"/>
  <c r="I9381" i="3" s="1"/>
  <c r="I9382" i="3" a="1"/>
  <c r="I9382" i="3" s="1"/>
  <c r="I9383" i="3" a="1"/>
  <c r="I9383" i="3" s="1"/>
  <c r="I9384" i="3" a="1"/>
  <c r="I9384" i="3" s="1"/>
  <c r="I9385" i="3" a="1"/>
  <c r="I9385" i="3" s="1"/>
  <c r="I9386" i="3" a="1"/>
  <c r="I9386" i="3" s="1"/>
  <c r="I9387" i="3" a="1"/>
  <c r="I9387" i="3" s="1"/>
  <c r="I9388" i="3" a="1"/>
  <c r="I9388" i="3" s="1"/>
  <c r="I9389" i="3" a="1"/>
  <c r="I9389" i="3" s="1"/>
  <c r="I9390" i="3" a="1"/>
  <c r="I9390" i="3" s="1"/>
  <c r="I9391" i="3" a="1"/>
  <c r="I9391" i="3" s="1"/>
  <c r="I9392" i="3" a="1"/>
  <c r="I9392" i="3" s="1"/>
  <c r="I9393" i="3" a="1"/>
  <c r="I9393" i="3" s="1"/>
  <c r="I9394" i="3" a="1"/>
  <c r="I9394" i="3" s="1"/>
  <c r="I9395" i="3" a="1"/>
  <c r="I9395" i="3" s="1"/>
  <c r="I9396" i="3" a="1"/>
  <c r="I9396" i="3" s="1"/>
  <c r="I9397" i="3" a="1"/>
  <c r="I9397" i="3" s="1"/>
  <c r="I9398" i="3" a="1"/>
  <c r="I9398" i="3" s="1"/>
  <c r="I9399" i="3" a="1"/>
  <c r="I9399" i="3" s="1"/>
  <c r="I9400" i="3" a="1"/>
  <c r="I9400" i="3" s="1"/>
  <c r="I9401" i="3" a="1"/>
  <c r="I9401" i="3" s="1"/>
  <c r="I9402" i="3" a="1"/>
  <c r="I9402" i="3" s="1"/>
  <c r="I9403" i="3" a="1"/>
  <c r="I9403" i="3" s="1"/>
  <c r="I9404" i="3" a="1"/>
  <c r="I9404" i="3" s="1"/>
  <c r="I9405" i="3" a="1"/>
  <c r="I9405" i="3" s="1"/>
  <c r="I9406" i="3" a="1"/>
  <c r="I9406" i="3" s="1"/>
  <c r="I9407" i="3" a="1"/>
  <c r="I9407" i="3" s="1"/>
  <c r="I9408" i="3" a="1"/>
  <c r="I9408" i="3" s="1"/>
  <c r="I9409" i="3" a="1"/>
  <c r="I9409" i="3" s="1"/>
  <c r="I9410" i="3" a="1"/>
  <c r="I9410" i="3" s="1"/>
  <c r="I9411" i="3" a="1"/>
  <c r="I9411" i="3" s="1"/>
  <c r="I9412" i="3" a="1"/>
  <c r="I9412" i="3" s="1"/>
  <c r="I9413" i="3" a="1"/>
  <c r="I9413" i="3" s="1"/>
  <c r="I9414" i="3" a="1"/>
  <c r="I9414" i="3" s="1"/>
  <c r="I9415" i="3" a="1"/>
  <c r="I9415" i="3" s="1"/>
  <c r="I9416" i="3" a="1"/>
  <c r="I9416" i="3" s="1"/>
  <c r="I9417" i="3" a="1"/>
  <c r="I9417" i="3" s="1"/>
  <c r="I9418" i="3" a="1"/>
  <c r="I9418" i="3" s="1"/>
  <c r="I9419" i="3" a="1"/>
  <c r="I9419" i="3" s="1"/>
  <c r="I9420" i="3" a="1"/>
  <c r="I9420" i="3" s="1"/>
  <c r="I9421" i="3" a="1"/>
  <c r="I9421" i="3" s="1"/>
  <c r="I9422" i="3" a="1"/>
  <c r="I9422" i="3" s="1"/>
  <c r="I9423" i="3" a="1"/>
  <c r="I9423" i="3" s="1"/>
  <c r="I9424" i="3" a="1"/>
  <c r="I9424" i="3" s="1"/>
  <c r="I9425" i="3" a="1"/>
  <c r="I9425" i="3" s="1"/>
  <c r="I9426" i="3" a="1"/>
  <c r="I9426" i="3" s="1"/>
  <c r="I9427" i="3" a="1"/>
  <c r="I9427" i="3" s="1"/>
  <c r="I9428" i="3" a="1"/>
  <c r="I9428" i="3" s="1"/>
  <c r="I9429" i="3" a="1"/>
  <c r="I9429" i="3" s="1"/>
  <c r="I9430" i="3" a="1"/>
  <c r="I9430" i="3" s="1"/>
  <c r="I9431" i="3" a="1"/>
  <c r="I9431" i="3" s="1"/>
  <c r="I9432" i="3" a="1"/>
  <c r="I9432" i="3" s="1"/>
  <c r="I9433" i="3" a="1"/>
  <c r="I9433" i="3" s="1"/>
  <c r="I9434" i="3" a="1"/>
  <c r="I9434" i="3" s="1"/>
  <c r="I9435" i="3" a="1"/>
  <c r="I9435" i="3" s="1"/>
  <c r="I9436" i="3" a="1"/>
  <c r="I9436" i="3" s="1"/>
  <c r="I9437" i="3" a="1"/>
  <c r="I9437" i="3" s="1"/>
  <c r="I9438" i="3" a="1"/>
  <c r="I9438" i="3" s="1"/>
  <c r="I9439" i="3" a="1"/>
  <c r="I9439" i="3" s="1"/>
  <c r="I9440" i="3" a="1"/>
  <c r="I9440" i="3" s="1"/>
  <c r="I9441" i="3" a="1"/>
  <c r="I9441" i="3" s="1"/>
  <c r="I9442" i="3" a="1"/>
  <c r="I9442" i="3" s="1"/>
  <c r="I9443" i="3" a="1"/>
  <c r="I9443" i="3" s="1"/>
  <c r="I9444" i="3" a="1"/>
  <c r="I9444" i="3" s="1"/>
  <c r="I9445" i="3" a="1"/>
  <c r="I9445" i="3" s="1"/>
  <c r="I9446" i="3" a="1"/>
  <c r="I9446" i="3" s="1"/>
  <c r="I9447" i="3" a="1"/>
  <c r="I9447" i="3" s="1"/>
  <c r="I9448" i="3" a="1"/>
  <c r="I9448" i="3" s="1"/>
  <c r="I9449" i="3" a="1"/>
  <c r="I9449" i="3" s="1"/>
  <c r="I9450" i="3" a="1"/>
  <c r="I9450" i="3" s="1"/>
  <c r="I9451" i="3" a="1"/>
  <c r="I9451" i="3" s="1"/>
  <c r="I9452" i="3" a="1"/>
  <c r="I9452" i="3" s="1"/>
  <c r="I9453" i="3" a="1"/>
  <c r="I9453" i="3" s="1"/>
  <c r="I9454" i="3" a="1"/>
  <c r="I9454" i="3" s="1"/>
  <c r="I9455" i="3" a="1"/>
  <c r="I9455" i="3" s="1"/>
  <c r="I9456" i="3" a="1"/>
  <c r="I9456" i="3" s="1"/>
  <c r="I9457" i="3" a="1"/>
  <c r="I9457" i="3" s="1"/>
  <c r="I9458" i="3" a="1"/>
  <c r="I9458" i="3" s="1"/>
  <c r="I9459" i="3" a="1"/>
  <c r="I9459" i="3" s="1"/>
  <c r="I9460" i="3" a="1"/>
  <c r="I9460" i="3" s="1"/>
  <c r="I9461" i="3" a="1"/>
  <c r="I9461" i="3" s="1"/>
  <c r="I9462" i="3" a="1"/>
  <c r="I9462" i="3" s="1"/>
  <c r="I9463" i="3" a="1"/>
  <c r="I9463" i="3" s="1"/>
  <c r="I9464" i="3" a="1"/>
  <c r="I9464" i="3" s="1"/>
  <c r="I9465" i="3" a="1"/>
  <c r="I9465" i="3" s="1"/>
  <c r="I9466" i="3" a="1"/>
  <c r="I9466" i="3" s="1"/>
  <c r="I9467" i="3" a="1"/>
  <c r="I9467" i="3" s="1"/>
  <c r="I9468" i="3" a="1"/>
  <c r="I9468" i="3" s="1"/>
  <c r="I9469" i="3" a="1"/>
  <c r="I9469" i="3" s="1"/>
  <c r="I9470" i="3" a="1"/>
  <c r="I9470" i="3" s="1"/>
  <c r="I9471" i="3" a="1"/>
  <c r="I9471" i="3" s="1"/>
  <c r="I9472" i="3" a="1"/>
  <c r="I9472" i="3" s="1"/>
  <c r="I9473" i="3" a="1"/>
  <c r="I9473" i="3" s="1"/>
  <c r="I9474" i="3" a="1"/>
  <c r="I9474" i="3" s="1"/>
  <c r="I9475" i="3" a="1"/>
  <c r="I9475" i="3" s="1"/>
  <c r="I9476" i="3" a="1"/>
  <c r="I9476" i="3" s="1"/>
  <c r="I9477" i="3" a="1"/>
  <c r="I9477" i="3" s="1"/>
  <c r="I9478" i="3" a="1"/>
  <c r="I9478" i="3" s="1"/>
  <c r="I9479" i="3" a="1"/>
  <c r="I9479" i="3" s="1"/>
  <c r="I9480" i="3" a="1"/>
  <c r="I9480" i="3" s="1"/>
  <c r="I9481" i="3" a="1"/>
  <c r="I9481" i="3" s="1"/>
  <c r="I9482" i="3" a="1"/>
  <c r="I9482" i="3" s="1"/>
  <c r="I9483" i="3" a="1"/>
  <c r="I9483" i="3" s="1"/>
  <c r="I9484" i="3" a="1"/>
  <c r="I9484" i="3" s="1"/>
  <c r="I9485" i="3" a="1"/>
  <c r="I9485" i="3" s="1"/>
  <c r="I9486" i="3" a="1"/>
  <c r="I9486" i="3" s="1"/>
  <c r="I9487" i="3" a="1"/>
  <c r="I9487" i="3" s="1"/>
  <c r="I9488" i="3" a="1"/>
  <c r="I9488" i="3" s="1"/>
  <c r="I9489" i="3" a="1"/>
  <c r="I9489" i="3" s="1"/>
  <c r="I9490" i="3" a="1"/>
  <c r="I9490" i="3" s="1"/>
  <c r="I9491" i="3" a="1"/>
  <c r="I9491" i="3" s="1"/>
  <c r="I9492" i="3" a="1"/>
  <c r="I9492" i="3" s="1"/>
  <c r="I9493" i="3" a="1"/>
  <c r="I9493" i="3" s="1"/>
  <c r="I9494" i="3" a="1"/>
  <c r="I9494" i="3" s="1"/>
  <c r="I9495" i="3" a="1"/>
  <c r="I9495" i="3" s="1"/>
  <c r="I9496" i="3" a="1"/>
  <c r="I9496" i="3" s="1"/>
  <c r="I9497" i="3" a="1"/>
  <c r="I9497" i="3" s="1"/>
  <c r="I9498" i="3" a="1"/>
  <c r="I9498" i="3" s="1"/>
  <c r="I9499" i="3" a="1"/>
  <c r="I9499" i="3" s="1"/>
  <c r="I9500" i="3" a="1"/>
  <c r="I9500" i="3" s="1"/>
  <c r="I9501" i="3" a="1"/>
  <c r="I9501" i="3" s="1"/>
  <c r="I9502" i="3" a="1"/>
  <c r="I9502" i="3" s="1"/>
  <c r="I9503" i="3" a="1"/>
  <c r="I9503" i="3" s="1"/>
  <c r="I9504" i="3" a="1"/>
  <c r="I9504" i="3" s="1"/>
  <c r="I9505" i="3" a="1"/>
  <c r="I9505" i="3" s="1"/>
  <c r="I9506" i="3" a="1"/>
  <c r="I9506" i="3" s="1"/>
  <c r="I9507" i="3" a="1"/>
  <c r="I9507" i="3" s="1"/>
  <c r="I9508" i="3" a="1"/>
  <c r="I9508" i="3" s="1"/>
  <c r="I9509" i="3" a="1"/>
  <c r="I9509" i="3" s="1"/>
  <c r="I9510" i="3" a="1"/>
  <c r="I9510" i="3" s="1"/>
  <c r="I9511" i="3" a="1"/>
  <c r="I9511" i="3" s="1"/>
  <c r="I9512" i="3" a="1"/>
  <c r="I9512" i="3" s="1"/>
  <c r="I9513" i="3" a="1"/>
  <c r="I9513" i="3" s="1"/>
  <c r="I9514" i="3" a="1"/>
  <c r="I9514" i="3" s="1"/>
  <c r="I9515" i="3" a="1"/>
  <c r="I9515" i="3" s="1"/>
  <c r="I9516" i="3" a="1"/>
  <c r="I9516" i="3" s="1"/>
  <c r="I9517" i="3" a="1"/>
  <c r="I9517" i="3" s="1"/>
  <c r="I9518" i="3" a="1"/>
  <c r="I9518" i="3" s="1"/>
  <c r="I9519" i="3" a="1"/>
  <c r="I9519" i="3" s="1"/>
  <c r="I9520" i="3" a="1"/>
  <c r="I9520" i="3" s="1"/>
  <c r="I9521" i="3" a="1"/>
  <c r="I9521" i="3" s="1"/>
  <c r="I9522" i="3" a="1"/>
  <c r="I9522" i="3" s="1"/>
  <c r="I9523" i="3" a="1"/>
  <c r="I9523" i="3" s="1"/>
  <c r="I9524" i="3" a="1"/>
  <c r="I9524" i="3" s="1"/>
  <c r="I9525" i="3" a="1"/>
  <c r="I9525" i="3" s="1"/>
  <c r="I9526" i="3" a="1"/>
  <c r="I9526" i="3" s="1"/>
  <c r="I9527" i="3" a="1"/>
  <c r="I9527" i="3" s="1"/>
  <c r="I9528" i="3" a="1"/>
  <c r="I9528" i="3" s="1"/>
  <c r="I9529" i="3" a="1"/>
  <c r="I9529" i="3" s="1"/>
  <c r="I9530" i="3" a="1"/>
  <c r="I9530" i="3" s="1"/>
  <c r="I9531" i="3" a="1"/>
  <c r="I9531" i="3" s="1"/>
  <c r="I9532" i="3" a="1"/>
  <c r="I9532" i="3" s="1"/>
  <c r="I9533" i="3" a="1"/>
  <c r="I9533" i="3" s="1"/>
  <c r="I9534" i="3" a="1"/>
  <c r="I9534" i="3" s="1"/>
  <c r="I9535" i="3" a="1"/>
  <c r="I9535" i="3" s="1"/>
  <c r="I9536" i="3" a="1"/>
  <c r="I9536" i="3" s="1"/>
  <c r="I9537" i="3" a="1"/>
  <c r="I9537" i="3" s="1"/>
  <c r="I9538" i="3" a="1"/>
  <c r="I9538" i="3" s="1"/>
  <c r="I9539" i="3" a="1"/>
  <c r="I9539" i="3" s="1"/>
  <c r="I9540" i="3" a="1"/>
  <c r="I9540" i="3" s="1"/>
  <c r="I9541" i="3" a="1"/>
  <c r="I9541" i="3" s="1"/>
  <c r="I9542" i="3" a="1"/>
  <c r="I9542" i="3" s="1"/>
  <c r="I9543" i="3" a="1"/>
  <c r="I9543" i="3" s="1"/>
  <c r="I9544" i="3" a="1"/>
  <c r="I9544" i="3" s="1"/>
  <c r="I9545" i="3" a="1"/>
  <c r="I9545" i="3" s="1"/>
  <c r="I9546" i="3" a="1"/>
  <c r="I9546" i="3" s="1"/>
  <c r="I9547" i="3" a="1"/>
  <c r="I9547" i="3" s="1"/>
  <c r="I9548" i="3" a="1"/>
  <c r="I9548" i="3" s="1"/>
  <c r="I9549" i="3" a="1"/>
  <c r="I9549" i="3" s="1"/>
  <c r="I9550" i="3" a="1"/>
  <c r="I9550" i="3" s="1"/>
  <c r="I9551" i="3" a="1"/>
  <c r="I9551" i="3" s="1"/>
  <c r="I9552" i="3" a="1"/>
  <c r="I9552" i="3" s="1"/>
  <c r="I9553" i="3" a="1"/>
  <c r="I9553" i="3" s="1"/>
  <c r="I9554" i="3" a="1"/>
  <c r="I9554" i="3" s="1"/>
  <c r="I9555" i="3" a="1"/>
  <c r="I9555" i="3" s="1"/>
  <c r="I9556" i="3" a="1"/>
  <c r="I9556" i="3" s="1"/>
  <c r="I9557" i="3" a="1"/>
  <c r="I9557" i="3" s="1"/>
  <c r="I9558" i="3" a="1"/>
  <c r="I9558" i="3" s="1"/>
  <c r="I9559" i="3" a="1"/>
  <c r="I9559" i="3" s="1"/>
  <c r="I9560" i="3" a="1"/>
  <c r="I9560" i="3" s="1"/>
  <c r="I9561" i="3" a="1"/>
  <c r="I9561" i="3" s="1"/>
  <c r="I9562" i="3" a="1"/>
  <c r="I9562" i="3" s="1"/>
  <c r="I9563" i="3" a="1"/>
  <c r="I9563" i="3" s="1"/>
  <c r="I9564" i="3" a="1"/>
  <c r="I9564" i="3" s="1"/>
  <c r="I9565" i="3" a="1"/>
  <c r="I9565" i="3" s="1"/>
  <c r="I9566" i="3" a="1"/>
  <c r="I9566" i="3" s="1"/>
  <c r="I9567" i="3" a="1"/>
  <c r="I9567" i="3" s="1"/>
  <c r="I9568" i="3" a="1"/>
  <c r="I9568" i="3" s="1"/>
  <c r="I9569" i="3" a="1"/>
  <c r="I9569" i="3" s="1"/>
  <c r="I9570" i="3" a="1"/>
  <c r="I9570" i="3" s="1"/>
  <c r="I9571" i="3" a="1"/>
  <c r="I9571" i="3" s="1"/>
  <c r="I9572" i="3" a="1"/>
  <c r="I9572" i="3" s="1"/>
  <c r="I9573" i="3" a="1"/>
  <c r="I9573" i="3" s="1"/>
  <c r="I9574" i="3" a="1"/>
  <c r="I9574" i="3" s="1"/>
  <c r="I9575" i="3" a="1"/>
  <c r="I9575" i="3" s="1"/>
  <c r="I9576" i="3" a="1"/>
  <c r="I9576" i="3" s="1"/>
  <c r="I9577" i="3" a="1"/>
  <c r="I9577" i="3" s="1"/>
  <c r="I9578" i="3" a="1"/>
  <c r="I9578" i="3" s="1"/>
  <c r="I9579" i="3" a="1"/>
  <c r="I9579" i="3" s="1"/>
  <c r="I9580" i="3" a="1"/>
  <c r="I9580" i="3" s="1"/>
  <c r="I9581" i="3" a="1"/>
  <c r="I9581" i="3" s="1"/>
  <c r="I9582" i="3" a="1"/>
  <c r="I9582" i="3" s="1"/>
  <c r="I9583" i="3" a="1"/>
  <c r="I9583" i="3" s="1"/>
  <c r="I9584" i="3" a="1"/>
  <c r="I9584" i="3" s="1"/>
  <c r="I9585" i="3" a="1"/>
  <c r="I9585" i="3" s="1"/>
  <c r="I9586" i="3" a="1"/>
  <c r="I9586" i="3" s="1"/>
  <c r="I9587" i="3" a="1"/>
  <c r="I9587" i="3" s="1"/>
  <c r="I9588" i="3" a="1"/>
  <c r="I9588" i="3" s="1"/>
  <c r="I9589" i="3" a="1"/>
  <c r="I9589" i="3" s="1"/>
  <c r="I9590" i="3" a="1"/>
  <c r="I9590" i="3" s="1"/>
  <c r="I9591" i="3" a="1"/>
  <c r="I9591" i="3" s="1"/>
  <c r="I9592" i="3" a="1"/>
  <c r="I9592" i="3" s="1"/>
  <c r="I9593" i="3" a="1"/>
  <c r="I9593" i="3" s="1"/>
  <c r="I9594" i="3" a="1"/>
  <c r="I9594" i="3" s="1"/>
  <c r="I9595" i="3" a="1"/>
  <c r="I9595" i="3" s="1"/>
  <c r="I9596" i="3" a="1"/>
  <c r="I9596" i="3" s="1"/>
  <c r="I9597" i="3" a="1"/>
  <c r="I9597" i="3" s="1"/>
  <c r="I9598" i="3" a="1"/>
  <c r="I9598" i="3" s="1"/>
  <c r="I9599" i="3" a="1"/>
  <c r="I9599" i="3" s="1"/>
  <c r="I9600" i="3" a="1"/>
  <c r="I9600" i="3" s="1"/>
  <c r="I9601" i="3" a="1"/>
  <c r="I9601" i="3" s="1"/>
  <c r="I9602" i="3" a="1"/>
  <c r="I9602" i="3" s="1"/>
  <c r="I9603" i="3" a="1"/>
  <c r="I9603" i="3" s="1"/>
  <c r="I9604" i="3" a="1"/>
  <c r="I9604" i="3" s="1"/>
  <c r="I9605" i="3" a="1"/>
  <c r="I9605" i="3" s="1"/>
  <c r="I9606" i="3" a="1"/>
  <c r="I9606" i="3" s="1"/>
  <c r="I9607" i="3" a="1"/>
  <c r="I9607" i="3" s="1"/>
  <c r="I9608" i="3" a="1"/>
  <c r="I9608" i="3" s="1"/>
  <c r="I9609" i="3" a="1"/>
  <c r="I9609" i="3" s="1"/>
  <c r="I9610" i="3" a="1"/>
  <c r="I9610" i="3" s="1"/>
  <c r="I9611" i="3" a="1"/>
  <c r="I9611" i="3" s="1"/>
  <c r="I9612" i="3" a="1"/>
  <c r="I9612" i="3" s="1"/>
  <c r="I9613" i="3" a="1"/>
  <c r="I9613" i="3" s="1"/>
  <c r="I9614" i="3" a="1"/>
  <c r="I9614" i="3" s="1"/>
  <c r="I9615" i="3" a="1"/>
  <c r="I9615" i="3" s="1"/>
  <c r="I9616" i="3" a="1"/>
  <c r="I9616" i="3" s="1"/>
  <c r="I9617" i="3" a="1"/>
  <c r="I9617" i="3" s="1"/>
  <c r="I9618" i="3" a="1"/>
  <c r="I9618" i="3" s="1"/>
  <c r="I9619" i="3" a="1"/>
  <c r="I9619" i="3" s="1"/>
  <c r="I9620" i="3" a="1"/>
  <c r="I9620" i="3" s="1"/>
  <c r="I9621" i="3" a="1"/>
  <c r="I9621" i="3" s="1"/>
  <c r="I9622" i="3" a="1"/>
  <c r="I9622" i="3" s="1"/>
  <c r="I9623" i="3" a="1"/>
  <c r="I9623" i="3" s="1"/>
  <c r="I9624" i="3" a="1"/>
  <c r="I9624" i="3" s="1"/>
  <c r="I9625" i="3" a="1"/>
  <c r="I9625" i="3" s="1"/>
  <c r="I9626" i="3" a="1"/>
  <c r="I9626" i="3" s="1"/>
  <c r="I9627" i="3" a="1"/>
  <c r="I9627" i="3" s="1"/>
  <c r="I9628" i="3" a="1"/>
  <c r="I9628" i="3" s="1"/>
  <c r="I9629" i="3" a="1"/>
  <c r="I9629" i="3" s="1"/>
  <c r="I9630" i="3" a="1"/>
  <c r="I9630" i="3" s="1"/>
  <c r="I9631" i="3" a="1"/>
  <c r="I9631" i="3" s="1"/>
  <c r="I9632" i="3" a="1"/>
  <c r="I9632" i="3" s="1"/>
  <c r="I9633" i="3" a="1"/>
  <c r="I9633" i="3" s="1"/>
  <c r="I9634" i="3" a="1"/>
  <c r="I9634" i="3" s="1"/>
  <c r="I9635" i="3" a="1"/>
  <c r="I9635" i="3" s="1"/>
  <c r="I9636" i="3" a="1"/>
  <c r="I9636" i="3" s="1"/>
  <c r="I9637" i="3" a="1"/>
  <c r="I9637" i="3" s="1"/>
  <c r="I9638" i="3" a="1"/>
  <c r="I9638" i="3" s="1"/>
  <c r="I9639" i="3" a="1"/>
  <c r="I9639" i="3" s="1"/>
  <c r="I9640" i="3" a="1"/>
  <c r="I9640" i="3" s="1"/>
  <c r="I9641" i="3" a="1"/>
  <c r="I9641" i="3" s="1"/>
  <c r="I9642" i="3" a="1"/>
  <c r="I9642" i="3" s="1"/>
  <c r="I9643" i="3" a="1"/>
  <c r="I9643" i="3" s="1"/>
  <c r="I9644" i="3" a="1"/>
  <c r="I9644" i="3" s="1"/>
  <c r="I9645" i="3" a="1"/>
  <c r="I9645" i="3" s="1"/>
  <c r="I9646" i="3" a="1"/>
  <c r="I9646" i="3" s="1"/>
  <c r="I9647" i="3" a="1"/>
  <c r="I9647" i="3" s="1"/>
  <c r="I9648" i="3" a="1"/>
  <c r="I9648" i="3" s="1"/>
  <c r="I9649" i="3" a="1"/>
  <c r="I9649" i="3" s="1"/>
  <c r="I9650" i="3" a="1"/>
  <c r="I9650" i="3" s="1"/>
  <c r="I9651" i="3" a="1"/>
  <c r="I9651" i="3" s="1"/>
  <c r="I9652" i="3" a="1"/>
  <c r="I9652" i="3" s="1"/>
  <c r="I9653" i="3" a="1"/>
  <c r="I9653" i="3" s="1"/>
  <c r="I9654" i="3" a="1"/>
  <c r="I9654" i="3" s="1"/>
  <c r="I9655" i="3" a="1"/>
  <c r="I9655" i="3" s="1"/>
  <c r="I9656" i="3" a="1"/>
  <c r="I9656" i="3" s="1"/>
  <c r="I9657" i="3" a="1"/>
  <c r="I9657" i="3" s="1"/>
  <c r="I9658" i="3" a="1"/>
  <c r="I9658" i="3" s="1"/>
  <c r="I9659" i="3" a="1"/>
  <c r="I9659" i="3" s="1"/>
  <c r="I9660" i="3" a="1"/>
  <c r="I9660" i="3" s="1"/>
  <c r="I9661" i="3" a="1"/>
  <c r="I9661" i="3" s="1"/>
  <c r="I9662" i="3" a="1"/>
  <c r="I9662" i="3" s="1"/>
  <c r="I9663" i="3" a="1"/>
  <c r="I9663" i="3" s="1"/>
  <c r="I9664" i="3" a="1"/>
  <c r="I9664" i="3" s="1"/>
  <c r="I9665" i="3" a="1"/>
  <c r="I9665" i="3" s="1"/>
  <c r="I9666" i="3" a="1"/>
  <c r="I9666" i="3" s="1"/>
  <c r="I9667" i="3" a="1"/>
  <c r="I9667" i="3" s="1"/>
  <c r="I9668" i="3" a="1"/>
  <c r="I9668" i="3" s="1"/>
  <c r="I9669" i="3" a="1"/>
  <c r="I9669" i="3" s="1"/>
  <c r="I9670" i="3" a="1"/>
  <c r="I9670" i="3" s="1"/>
  <c r="I9671" i="3" a="1"/>
  <c r="I9671" i="3" s="1"/>
  <c r="I9672" i="3" a="1"/>
  <c r="I9672" i="3" s="1"/>
  <c r="I9673" i="3" a="1"/>
  <c r="I9673" i="3" s="1"/>
  <c r="I9674" i="3" a="1"/>
  <c r="I9674" i="3" s="1"/>
  <c r="I9675" i="3" a="1"/>
  <c r="I9675" i="3" s="1"/>
  <c r="I9676" i="3" a="1"/>
  <c r="I9676" i="3" s="1"/>
  <c r="I9677" i="3" a="1"/>
  <c r="I9677" i="3" s="1"/>
  <c r="I9678" i="3" a="1"/>
  <c r="I9678" i="3" s="1"/>
  <c r="I9679" i="3" a="1"/>
  <c r="I9679" i="3" s="1"/>
  <c r="I9680" i="3" a="1"/>
  <c r="I9680" i="3" s="1"/>
  <c r="I9681" i="3" a="1"/>
  <c r="I9681" i="3" s="1"/>
  <c r="I9682" i="3" a="1"/>
  <c r="I9682" i="3" s="1"/>
  <c r="I9683" i="3" a="1"/>
  <c r="I9683" i="3" s="1"/>
  <c r="I9684" i="3" a="1"/>
  <c r="I9684" i="3" s="1"/>
  <c r="I9685" i="3" a="1"/>
  <c r="I9685" i="3" s="1"/>
  <c r="I9686" i="3" a="1"/>
  <c r="I9686" i="3" s="1"/>
  <c r="I9687" i="3" a="1"/>
  <c r="I9687" i="3" s="1"/>
  <c r="I9688" i="3" a="1"/>
  <c r="I9688" i="3" s="1"/>
  <c r="I9689" i="3" a="1"/>
  <c r="I9689" i="3" s="1"/>
  <c r="I9690" i="3" a="1"/>
  <c r="I9690" i="3" s="1"/>
  <c r="I9691" i="3" a="1"/>
  <c r="I9691" i="3" s="1"/>
  <c r="I9692" i="3" a="1"/>
  <c r="I9692" i="3" s="1"/>
  <c r="I9693" i="3" a="1"/>
  <c r="I9693" i="3" s="1"/>
  <c r="I9694" i="3" a="1"/>
  <c r="I9694" i="3" s="1"/>
  <c r="I9695" i="3" a="1"/>
  <c r="I9695" i="3" s="1"/>
  <c r="I9696" i="3" a="1"/>
  <c r="I9696" i="3" s="1"/>
  <c r="I9697" i="3" a="1"/>
  <c r="I9697" i="3" s="1"/>
  <c r="I9698" i="3" a="1"/>
  <c r="I9698" i="3" s="1"/>
  <c r="I9699" i="3" a="1"/>
  <c r="I9699" i="3" s="1"/>
  <c r="I9700" i="3" a="1"/>
  <c r="I9700" i="3" s="1"/>
  <c r="I9701" i="3" a="1"/>
  <c r="I9701" i="3" s="1"/>
  <c r="I9702" i="3" a="1"/>
  <c r="I9702" i="3" s="1"/>
  <c r="I9703" i="3" a="1"/>
  <c r="I9703" i="3" s="1"/>
  <c r="I9704" i="3" a="1"/>
  <c r="I9704" i="3" s="1"/>
  <c r="I9705" i="3" a="1"/>
  <c r="I9705" i="3" s="1"/>
  <c r="I9706" i="3" a="1"/>
  <c r="I9706" i="3" s="1"/>
  <c r="I9707" i="3" a="1"/>
  <c r="I9707" i="3" s="1"/>
  <c r="I9708" i="3" a="1"/>
  <c r="I9708" i="3" s="1"/>
  <c r="I9709" i="3" a="1"/>
  <c r="I9709" i="3" s="1"/>
  <c r="I9710" i="3" a="1"/>
  <c r="I9710" i="3" s="1"/>
  <c r="I9711" i="3" a="1"/>
  <c r="I9711" i="3" s="1"/>
  <c r="I9712" i="3" a="1"/>
  <c r="I9712" i="3" s="1"/>
  <c r="I9713" i="3" a="1"/>
  <c r="I9713" i="3" s="1"/>
  <c r="I9714" i="3" a="1"/>
  <c r="I9714" i="3" s="1"/>
  <c r="I9715" i="3" a="1"/>
  <c r="I9715" i="3" s="1"/>
  <c r="I9716" i="3" a="1"/>
  <c r="I9716" i="3" s="1"/>
  <c r="I9717" i="3" a="1"/>
  <c r="I9717" i="3" s="1"/>
  <c r="I9718" i="3" a="1"/>
  <c r="I9718" i="3" s="1"/>
  <c r="I9719" i="3" a="1"/>
  <c r="I9719" i="3" s="1"/>
  <c r="I9720" i="3" a="1"/>
  <c r="I9720" i="3" s="1"/>
  <c r="I9721" i="3" a="1"/>
  <c r="I9721" i="3" s="1"/>
  <c r="I9722" i="3" a="1"/>
  <c r="I9722" i="3" s="1"/>
  <c r="I9723" i="3" a="1"/>
  <c r="I9723" i="3" s="1"/>
  <c r="I9724" i="3" a="1"/>
  <c r="I9724" i="3" s="1"/>
  <c r="I9725" i="3" a="1"/>
  <c r="I9725" i="3" s="1"/>
  <c r="I9726" i="3" a="1"/>
  <c r="I9726" i="3" s="1"/>
  <c r="I9727" i="3" a="1"/>
  <c r="I9727" i="3" s="1"/>
  <c r="I9728" i="3" a="1"/>
  <c r="I9728" i="3" s="1"/>
  <c r="I9729" i="3" a="1"/>
  <c r="I9729" i="3" s="1"/>
  <c r="I9730" i="3" a="1"/>
  <c r="I9730" i="3" s="1"/>
  <c r="I9731" i="3" a="1"/>
  <c r="I9731" i="3" s="1"/>
  <c r="I9732" i="3" a="1"/>
  <c r="I9732" i="3" s="1"/>
  <c r="I9733" i="3" a="1"/>
  <c r="I9733" i="3" s="1"/>
  <c r="I9734" i="3" a="1"/>
  <c r="I9734" i="3" s="1"/>
  <c r="I9735" i="3" a="1"/>
  <c r="I9735" i="3" s="1"/>
  <c r="I9736" i="3" a="1"/>
  <c r="I9736" i="3" s="1"/>
  <c r="I9737" i="3" a="1"/>
  <c r="I9737" i="3" s="1"/>
  <c r="I9738" i="3" a="1"/>
  <c r="I9738" i="3" s="1"/>
  <c r="I9739" i="3" a="1"/>
  <c r="I9739" i="3" s="1"/>
  <c r="I9740" i="3" a="1"/>
  <c r="I9740" i="3" s="1"/>
  <c r="I9741" i="3" a="1"/>
  <c r="I9741" i="3" s="1"/>
  <c r="I9742" i="3" a="1"/>
  <c r="I9742" i="3" s="1"/>
  <c r="I9743" i="3" a="1"/>
  <c r="I9743" i="3" s="1"/>
  <c r="I9744" i="3" a="1"/>
  <c r="I9744" i="3" s="1"/>
  <c r="I9745" i="3" a="1"/>
  <c r="I9745" i="3" s="1"/>
  <c r="I9746" i="3" a="1"/>
  <c r="I9746" i="3" s="1"/>
  <c r="I9747" i="3" a="1"/>
  <c r="I9747" i="3" s="1"/>
  <c r="I9748" i="3" a="1"/>
  <c r="I9748" i="3" s="1"/>
  <c r="I9749" i="3" a="1"/>
  <c r="I9749" i="3" s="1"/>
  <c r="I9750" i="3" a="1"/>
  <c r="I9750" i="3" s="1"/>
  <c r="I9751" i="3" a="1"/>
  <c r="I9751" i="3" s="1"/>
  <c r="I9752" i="3" a="1"/>
  <c r="I9752" i="3" s="1"/>
  <c r="I9753" i="3" a="1"/>
  <c r="I9753" i="3" s="1"/>
  <c r="I9754" i="3" a="1"/>
  <c r="I9754" i="3" s="1"/>
  <c r="I9755" i="3" a="1"/>
  <c r="I9755" i="3" s="1"/>
  <c r="I9756" i="3" a="1"/>
  <c r="I9756" i="3" s="1"/>
  <c r="I9757" i="3" a="1"/>
  <c r="I9757" i="3" s="1"/>
  <c r="I9758" i="3" a="1"/>
  <c r="I9758" i="3" s="1"/>
  <c r="I9759" i="3" a="1"/>
  <c r="I9759" i="3" s="1"/>
  <c r="I9760" i="3" a="1"/>
  <c r="I9760" i="3" s="1"/>
  <c r="I9761" i="3" a="1"/>
  <c r="I9761" i="3" s="1"/>
  <c r="I9762" i="3" a="1"/>
  <c r="I9762" i="3" s="1"/>
  <c r="I9763" i="3" a="1"/>
  <c r="I9763" i="3" s="1"/>
  <c r="I9764" i="3" a="1"/>
  <c r="I9764" i="3" s="1"/>
  <c r="I9765" i="3" a="1"/>
  <c r="I9765" i="3" s="1"/>
  <c r="I9766" i="3" a="1"/>
  <c r="I9766" i="3" s="1"/>
  <c r="I9767" i="3" a="1"/>
  <c r="I9767" i="3" s="1"/>
  <c r="I9768" i="3" a="1"/>
  <c r="I9768" i="3" s="1"/>
  <c r="I9769" i="3" a="1"/>
  <c r="I9769" i="3" s="1"/>
  <c r="I9770" i="3" a="1"/>
  <c r="I9770" i="3" s="1"/>
  <c r="I9771" i="3" a="1"/>
  <c r="I9771" i="3" s="1"/>
  <c r="I9772" i="3" a="1"/>
  <c r="I9772" i="3" s="1"/>
  <c r="I9773" i="3" a="1"/>
  <c r="I9773" i="3" s="1"/>
  <c r="I9774" i="3" a="1"/>
  <c r="I9774" i="3" s="1"/>
  <c r="I9775" i="3" a="1"/>
  <c r="I9775" i="3" s="1"/>
  <c r="I9776" i="3" a="1"/>
  <c r="I9776" i="3" s="1"/>
  <c r="I9777" i="3" a="1"/>
  <c r="I9777" i="3" s="1"/>
  <c r="I9778" i="3" a="1"/>
  <c r="I9778" i="3" s="1"/>
  <c r="I9779" i="3" a="1"/>
  <c r="I9779" i="3" s="1"/>
  <c r="I9780" i="3" a="1"/>
  <c r="I9780" i="3" s="1"/>
  <c r="I9781" i="3" a="1"/>
  <c r="I9781" i="3" s="1"/>
  <c r="I9782" i="3" a="1"/>
  <c r="I9782" i="3" s="1"/>
  <c r="I9783" i="3" a="1"/>
  <c r="I9783" i="3" s="1"/>
  <c r="I9784" i="3" a="1"/>
  <c r="I9784" i="3" s="1"/>
  <c r="I9785" i="3" a="1"/>
  <c r="I9785" i="3" s="1"/>
  <c r="I9786" i="3" a="1"/>
  <c r="I9786" i="3" s="1"/>
  <c r="I9787" i="3" a="1"/>
  <c r="I9787" i="3" s="1"/>
  <c r="I9788" i="3" a="1"/>
  <c r="I9788" i="3" s="1"/>
  <c r="I9789" i="3" a="1"/>
  <c r="I9789" i="3" s="1"/>
  <c r="I9790" i="3" a="1"/>
  <c r="I9790" i="3" s="1"/>
  <c r="I9791" i="3" a="1"/>
  <c r="I9791" i="3" s="1"/>
  <c r="I9792" i="3" a="1"/>
  <c r="I9792" i="3" s="1"/>
  <c r="I9793" i="3" a="1"/>
  <c r="I9793" i="3" s="1"/>
  <c r="I9794" i="3" a="1"/>
  <c r="I9794" i="3" s="1"/>
  <c r="I9795" i="3" a="1"/>
  <c r="I9795" i="3" s="1"/>
  <c r="I9796" i="3" a="1"/>
  <c r="I9796" i="3" s="1"/>
  <c r="I9797" i="3" a="1"/>
  <c r="I9797" i="3" s="1"/>
  <c r="I9798" i="3" a="1"/>
  <c r="I9798" i="3" s="1"/>
  <c r="I9799" i="3" a="1"/>
  <c r="I9799" i="3" s="1"/>
  <c r="I9800" i="3" a="1"/>
  <c r="I9800" i="3" s="1"/>
  <c r="I9801" i="3" a="1"/>
  <c r="I9801" i="3" s="1"/>
  <c r="I9802" i="3" a="1"/>
  <c r="I9802" i="3" s="1"/>
  <c r="I9803" i="3" a="1"/>
  <c r="I9803" i="3" s="1"/>
  <c r="I9804" i="3" a="1"/>
  <c r="I9804" i="3" s="1"/>
  <c r="I9805" i="3" a="1"/>
  <c r="I9805" i="3" s="1"/>
  <c r="I9806" i="3" a="1"/>
  <c r="I9806" i="3" s="1"/>
  <c r="I9807" i="3" a="1"/>
  <c r="I9807" i="3" s="1"/>
  <c r="I9808" i="3" a="1"/>
  <c r="I9808" i="3" s="1"/>
  <c r="I9809" i="3" a="1"/>
  <c r="I9809" i="3" s="1"/>
  <c r="I9810" i="3" a="1"/>
  <c r="I9810" i="3" s="1"/>
  <c r="I9811" i="3" a="1"/>
  <c r="I9811" i="3" s="1"/>
  <c r="I9812" i="3" a="1"/>
  <c r="I9812" i="3" s="1"/>
  <c r="I9813" i="3" a="1"/>
  <c r="I9813" i="3" s="1"/>
  <c r="I9814" i="3" a="1"/>
  <c r="I9814" i="3" s="1"/>
  <c r="I9815" i="3" a="1"/>
  <c r="I9815" i="3" s="1"/>
  <c r="I9816" i="3" a="1"/>
  <c r="I9816" i="3" s="1"/>
  <c r="I9817" i="3" a="1"/>
  <c r="I9817" i="3" s="1"/>
  <c r="I9818" i="3" a="1"/>
  <c r="I9818" i="3" s="1"/>
  <c r="I9819" i="3" a="1"/>
  <c r="I9819" i="3" s="1"/>
  <c r="I9820" i="3" a="1"/>
  <c r="I9820" i="3" s="1"/>
  <c r="I9821" i="3" a="1"/>
  <c r="I9821" i="3" s="1"/>
  <c r="I9822" i="3" a="1"/>
  <c r="I9822" i="3" s="1"/>
  <c r="I9823" i="3" a="1"/>
  <c r="I9823" i="3" s="1"/>
  <c r="I9824" i="3" a="1"/>
  <c r="I9824" i="3" s="1"/>
  <c r="I9825" i="3" a="1"/>
  <c r="I9825" i="3" s="1"/>
  <c r="I9826" i="3" a="1"/>
  <c r="I9826" i="3" s="1"/>
  <c r="I9827" i="3" a="1"/>
  <c r="I9827" i="3" s="1"/>
  <c r="I9828" i="3" a="1"/>
  <c r="I9828" i="3" s="1"/>
  <c r="I9829" i="3" a="1"/>
  <c r="I9829" i="3" s="1"/>
  <c r="I9830" i="3" a="1"/>
  <c r="I9830" i="3" s="1"/>
  <c r="I9831" i="3" a="1"/>
  <c r="I9831" i="3" s="1"/>
  <c r="I9832" i="3" a="1"/>
  <c r="I9832" i="3" s="1"/>
  <c r="I9833" i="3" a="1"/>
  <c r="I9833" i="3" s="1"/>
  <c r="I9834" i="3" a="1"/>
  <c r="I9834" i="3" s="1"/>
  <c r="I9835" i="3" a="1"/>
  <c r="I9835" i="3" s="1"/>
  <c r="I9836" i="3" a="1"/>
  <c r="I9836" i="3" s="1"/>
  <c r="I9837" i="3" a="1"/>
  <c r="I9837" i="3" s="1"/>
  <c r="I9838" i="3" a="1"/>
  <c r="I9838" i="3" s="1"/>
  <c r="I9839" i="3" a="1"/>
  <c r="I9839" i="3" s="1"/>
  <c r="I9840" i="3" a="1"/>
  <c r="I9840" i="3" s="1"/>
  <c r="I9841" i="3" a="1"/>
  <c r="I9841" i="3" s="1"/>
  <c r="I9842" i="3" a="1"/>
  <c r="I9842" i="3" s="1"/>
  <c r="I9843" i="3" a="1"/>
  <c r="I9843" i="3" s="1"/>
  <c r="I9844" i="3" a="1"/>
  <c r="I9844" i="3" s="1"/>
  <c r="I9845" i="3" a="1"/>
  <c r="I9845" i="3" s="1"/>
  <c r="I9846" i="3" a="1"/>
  <c r="I9846" i="3" s="1"/>
  <c r="I9847" i="3" a="1"/>
  <c r="I9847" i="3" s="1"/>
  <c r="I9848" i="3" a="1"/>
  <c r="I9848" i="3" s="1"/>
  <c r="I9849" i="3" a="1"/>
  <c r="I9849" i="3" s="1"/>
  <c r="I9850" i="3" a="1"/>
  <c r="I9850" i="3" s="1"/>
  <c r="I9851" i="3" a="1"/>
  <c r="I9851" i="3" s="1"/>
  <c r="I9852" i="3" a="1"/>
  <c r="I9852" i="3" s="1"/>
  <c r="I9853" i="3" a="1"/>
  <c r="I9853" i="3" s="1"/>
  <c r="I9854" i="3" a="1"/>
  <c r="I9854" i="3" s="1"/>
  <c r="I9855" i="3" a="1"/>
  <c r="I9855" i="3" s="1"/>
  <c r="I9856" i="3" a="1"/>
  <c r="I9856" i="3" s="1"/>
  <c r="I9857" i="3" a="1"/>
  <c r="I9857" i="3" s="1"/>
  <c r="I9858" i="3" a="1"/>
  <c r="I9858" i="3" s="1"/>
  <c r="I9859" i="3" a="1"/>
  <c r="I9859" i="3" s="1"/>
  <c r="I9860" i="3" a="1"/>
  <c r="I9860" i="3" s="1"/>
  <c r="I9861" i="3" a="1"/>
  <c r="I9861" i="3" s="1"/>
  <c r="I9862" i="3" a="1"/>
  <c r="I9862" i="3" s="1"/>
  <c r="I9863" i="3" a="1"/>
  <c r="I9863" i="3" s="1"/>
  <c r="I9864" i="3" a="1"/>
  <c r="I9864" i="3" s="1"/>
  <c r="I9865" i="3" a="1"/>
  <c r="I9865" i="3" s="1"/>
  <c r="I9866" i="3" a="1"/>
  <c r="I9866" i="3" s="1"/>
  <c r="I9867" i="3" a="1"/>
  <c r="I9867" i="3" s="1"/>
  <c r="I9868" i="3" a="1"/>
  <c r="I9868" i="3" s="1"/>
  <c r="I9869" i="3" a="1"/>
  <c r="I9869" i="3" s="1"/>
  <c r="I9870" i="3" a="1"/>
  <c r="I9870" i="3" s="1"/>
  <c r="I9871" i="3" a="1"/>
  <c r="I9871" i="3" s="1"/>
  <c r="I9872" i="3" a="1"/>
  <c r="I9872" i="3" s="1"/>
  <c r="I9873" i="3" a="1"/>
  <c r="I9873" i="3" s="1"/>
  <c r="I9874" i="3" a="1"/>
  <c r="I9874" i="3" s="1"/>
  <c r="I9875" i="3" a="1"/>
  <c r="I9875" i="3" s="1"/>
  <c r="I9876" i="3" a="1"/>
  <c r="I9876" i="3" s="1"/>
  <c r="I9877" i="3" a="1"/>
  <c r="I9877" i="3" s="1"/>
  <c r="I9878" i="3" a="1"/>
  <c r="I9878" i="3" s="1"/>
  <c r="I9879" i="3" a="1"/>
  <c r="I9879" i="3" s="1"/>
  <c r="I9880" i="3" a="1"/>
  <c r="I9880" i="3" s="1"/>
  <c r="I9881" i="3" a="1"/>
  <c r="I9881" i="3" s="1"/>
  <c r="I9882" i="3" a="1"/>
  <c r="I9882" i="3" s="1"/>
  <c r="I9883" i="3" a="1"/>
  <c r="I9883" i="3" s="1"/>
  <c r="I9884" i="3" a="1"/>
  <c r="I9884" i="3" s="1"/>
  <c r="I9885" i="3" a="1"/>
  <c r="I9885" i="3" s="1"/>
  <c r="I9886" i="3" a="1"/>
  <c r="I9886" i="3" s="1"/>
  <c r="I9887" i="3" a="1"/>
  <c r="I9887" i="3" s="1"/>
  <c r="I9888" i="3" a="1"/>
  <c r="I9888" i="3" s="1"/>
  <c r="I9889" i="3" a="1"/>
  <c r="I9889" i="3" s="1"/>
  <c r="I9890" i="3" a="1"/>
  <c r="I9890" i="3" s="1"/>
  <c r="I9891" i="3" a="1"/>
  <c r="I9891" i="3" s="1"/>
  <c r="I9892" i="3" a="1"/>
  <c r="I9892" i="3" s="1"/>
  <c r="I9893" i="3" a="1"/>
  <c r="I9893" i="3" s="1"/>
  <c r="I9894" i="3" a="1"/>
  <c r="I9894" i="3" s="1"/>
  <c r="I9895" i="3" a="1"/>
  <c r="I9895" i="3" s="1"/>
  <c r="I9896" i="3" a="1"/>
  <c r="I9896" i="3" s="1"/>
  <c r="I9897" i="3" a="1"/>
  <c r="I9897" i="3" s="1"/>
  <c r="I9898" i="3" a="1"/>
  <c r="I9898" i="3" s="1"/>
  <c r="I9899" i="3" a="1"/>
  <c r="I9899" i="3" s="1"/>
  <c r="I9900" i="3" a="1"/>
  <c r="I9900" i="3" s="1"/>
  <c r="I9901" i="3" a="1"/>
  <c r="I9901" i="3" s="1"/>
  <c r="I9902" i="3" a="1"/>
  <c r="I9902" i="3" s="1"/>
  <c r="I9903" i="3" a="1"/>
  <c r="I9903" i="3" s="1"/>
  <c r="I9904" i="3" a="1"/>
  <c r="I9904" i="3" s="1"/>
  <c r="I9905" i="3" a="1"/>
  <c r="I9905" i="3" s="1"/>
  <c r="I9906" i="3" a="1"/>
  <c r="I9906" i="3" s="1"/>
  <c r="I9907" i="3" a="1"/>
  <c r="I9907" i="3" s="1"/>
  <c r="I9908" i="3" a="1"/>
  <c r="I9908" i="3" s="1"/>
  <c r="I9909" i="3" a="1"/>
  <c r="I9909" i="3" s="1"/>
  <c r="I9910" i="3" a="1"/>
  <c r="I9910" i="3" s="1"/>
  <c r="I9911" i="3" a="1"/>
  <c r="I9911" i="3" s="1"/>
  <c r="I9912" i="3" a="1"/>
  <c r="I9912" i="3" s="1"/>
  <c r="I9913" i="3" a="1"/>
  <c r="I9913" i="3" s="1"/>
  <c r="I9914" i="3" a="1"/>
  <c r="I9914" i="3" s="1"/>
  <c r="I9915" i="3" a="1"/>
  <c r="I9915" i="3" s="1"/>
  <c r="I9916" i="3" a="1"/>
  <c r="I9916" i="3" s="1"/>
  <c r="I9917" i="3" a="1"/>
  <c r="I9917" i="3" s="1"/>
  <c r="I9918" i="3" a="1"/>
  <c r="I9918" i="3" s="1"/>
  <c r="I9919" i="3" a="1"/>
  <c r="I9919" i="3" s="1"/>
  <c r="I9920" i="3" a="1"/>
  <c r="I9920" i="3" s="1"/>
  <c r="I9921" i="3" a="1"/>
  <c r="I9921" i="3" s="1"/>
  <c r="I9922" i="3" a="1"/>
  <c r="I9922" i="3" s="1"/>
  <c r="I9923" i="3" a="1"/>
  <c r="I9923" i="3" s="1"/>
  <c r="I9924" i="3" a="1"/>
  <c r="I9924" i="3" s="1"/>
  <c r="I9925" i="3" a="1"/>
  <c r="I9925" i="3" s="1"/>
  <c r="I9926" i="3" a="1"/>
  <c r="I9926" i="3" s="1"/>
  <c r="I9927" i="3" a="1"/>
  <c r="I9927" i="3" s="1"/>
  <c r="I9928" i="3" a="1"/>
  <c r="I9928" i="3" s="1"/>
  <c r="I9929" i="3" a="1"/>
  <c r="I9929" i="3" s="1"/>
  <c r="I9930" i="3" a="1"/>
  <c r="I9930" i="3" s="1"/>
  <c r="I9931" i="3" a="1"/>
  <c r="I9931" i="3" s="1"/>
  <c r="I9932" i="3" a="1"/>
  <c r="I9932" i="3" s="1"/>
  <c r="I9933" i="3" a="1"/>
  <c r="I9933" i="3" s="1"/>
  <c r="I9934" i="3" a="1"/>
  <c r="I9934" i="3" s="1"/>
  <c r="I9935" i="3" a="1"/>
  <c r="I9935" i="3" s="1"/>
  <c r="I9936" i="3" a="1"/>
  <c r="I9936" i="3" s="1"/>
  <c r="I9937" i="3" a="1"/>
  <c r="I9937" i="3" s="1"/>
  <c r="I9938" i="3" a="1"/>
  <c r="I9938" i="3" s="1"/>
  <c r="I9939" i="3" a="1"/>
  <c r="I9939" i="3" s="1"/>
  <c r="I9940" i="3" a="1"/>
  <c r="I9940" i="3" s="1"/>
  <c r="I9941" i="3" a="1"/>
  <c r="I9941" i="3" s="1"/>
  <c r="I9942" i="3" a="1"/>
  <c r="I9942" i="3" s="1"/>
  <c r="I9943" i="3" a="1"/>
  <c r="I9943" i="3" s="1"/>
  <c r="I9944" i="3" a="1"/>
  <c r="I9944" i="3" s="1"/>
  <c r="I9945" i="3" a="1"/>
  <c r="I9945" i="3" s="1"/>
  <c r="I9946" i="3" a="1"/>
  <c r="I9946" i="3" s="1"/>
  <c r="I9947" i="3" a="1"/>
  <c r="I9947" i="3" s="1"/>
  <c r="I9948" i="3" a="1"/>
  <c r="I9948" i="3" s="1"/>
  <c r="I9949" i="3" a="1"/>
  <c r="I9949" i="3" s="1"/>
  <c r="I9950" i="3" a="1"/>
  <c r="I9950" i="3" s="1"/>
  <c r="I9951" i="3" a="1"/>
  <c r="I9951" i="3" s="1"/>
  <c r="I9952" i="3" a="1"/>
  <c r="I9952" i="3" s="1"/>
  <c r="I9953" i="3" a="1"/>
  <c r="I9953" i="3" s="1"/>
  <c r="I9954" i="3" a="1"/>
  <c r="I9954" i="3" s="1"/>
  <c r="I9955" i="3" a="1"/>
  <c r="I9955" i="3" s="1"/>
  <c r="I9956" i="3" a="1"/>
  <c r="I9956" i="3" s="1"/>
  <c r="I9957" i="3" a="1"/>
  <c r="I9957" i="3" s="1"/>
  <c r="I9958" i="3" a="1"/>
  <c r="I9958" i="3" s="1"/>
  <c r="I9959" i="3" a="1"/>
  <c r="I9959" i="3" s="1"/>
  <c r="I9960" i="3" a="1"/>
  <c r="I9960" i="3" s="1"/>
  <c r="I9961" i="3" a="1"/>
  <c r="I9961" i="3" s="1"/>
  <c r="I9962" i="3" a="1"/>
  <c r="I9962" i="3" s="1"/>
  <c r="I9963" i="3" a="1"/>
  <c r="I9963" i="3" s="1"/>
  <c r="I9964" i="3" a="1"/>
  <c r="I9964" i="3" s="1"/>
  <c r="I9965" i="3" a="1"/>
  <c r="I9965" i="3" s="1"/>
  <c r="I9966" i="3" a="1"/>
  <c r="I9966" i="3" s="1"/>
  <c r="I9967" i="3" a="1"/>
  <c r="I9967" i="3" s="1"/>
  <c r="I9968" i="3" a="1"/>
  <c r="I9968" i="3" s="1"/>
  <c r="I9969" i="3" a="1"/>
  <c r="I9969" i="3" s="1"/>
  <c r="I9970" i="3" a="1"/>
  <c r="I9970" i="3" s="1"/>
  <c r="I9971" i="3" a="1"/>
  <c r="I9971" i="3" s="1"/>
  <c r="I9972" i="3" a="1"/>
  <c r="I9972" i="3" s="1"/>
  <c r="I9973" i="3" a="1"/>
  <c r="I9973" i="3" s="1"/>
  <c r="I9974" i="3" a="1"/>
  <c r="I9974" i="3" s="1"/>
  <c r="I9975" i="3" a="1"/>
  <c r="I9975" i="3" s="1"/>
  <c r="I9976" i="3" a="1"/>
  <c r="I9976" i="3" s="1"/>
  <c r="I9977" i="3" a="1"/>
  <c r="I9977" i="3" s="1"/>
  <c r="I9978" i="3" a="1"/>
  <c r="I9978" i="3" s="1"/>
  <c r="I9979" i="3" a="1"/>
  <c r="I9979" i="3" s="1"/>
  <c r="I9980" i="3" a="1"/>
  <c r="I9980" i="3" s="1"/>
  <c r="I9981" i="3" a="1"/>
  <c r="I9981" i="3" s="1"/>
  <c r="I9982" i="3" a="1"/>
  <c r="I9982" i="3" s="1"/>
  <c r="I9983" i="3" a="1"/>
  <c r="I9983" i="3" s="1"/>
  <c r="I9984" i="3" a="1"/>
  <c r="I9984" i="3" s="1"/>
  <c r="I9985" i="3" a="1"/>
  <c r="I9985" i="3" s="1"/>
  <c r="I9986" i="3" a="1"/>
  <c r="I9986" i="3" s="1"/>
  <c r="I9987" i="3" a="1"/>
  <c r="I9987" i="3" s="1"/>
  <c r="I9988" i="3" a="1"/>
  <c r="I9988" i="3" s="1"/>
  <c r="I9989" i="3" a="1"/>
  <c r="I9989" i="3" s="1"/>
  <c r="I9990" i="3" a="1"/>
  <c r="I9990" i="3" s="1"/>
  <c r="I9991" i="3" a="1"/>
  <c r="I9991" i="3" s="1"/>
  <c r="I9992" i="3" a="1"/>
  <c r="I9992" i="3" s="1"/>
  <c r="I9993" i="3" a="1"/>
  <c r="I9993" i="3" s="1"/>
  <c r="I9994" i="3" a="1"/>
  <c r="I9994" i="3" s="1"/>
  <c r="I9995" i="3" a="1"/>
  <c r="I9995" i="3" s="1"/>
  <c r="I9996" i="3" a="1"/>
  <c r="I9996" i="3" s="1"/>
  <c r="I9997" i="3" a="1"/>
  <c r="I9997" i="3" s="1"/>
  <c r="I9998" i="3" a="1"/>
  <c r="I9998" i="3" s="1"/>
  <c r="I9999" i="3" a="1"/>
  <c r="I9999" i="3" s="1"/>
  <c r="I10000" i="3" a="1"/>
  <c r="I10000" i="3" s="1"/>
  <c r="I10001" i="3" a="1"/>
  <c r="I10001" i="3" s="1"/>
  <c r="I10002" i="3" a="1"/>
  <c r="I10002" i="3" s="1"/>
  <c r="I10003" i="3" a="1"/>
  <c r="I10003" i="3" s="1"/>
  <c r="I10004" i="3" a="1"/>
  <c r="I10004" i="3" s="1"/>
  <c r="I10005" i="3" a="1"/>
  <c r="I10005" i="3" s="1"/>
  <c r="I10006" i="3" a="1"/>
  <c r="I10006" i="3" s="1"/>
  <c r="I10007" i="3" a="1"/>
  <c r="I10007" i="3" s="1"/>
  <c r="I10008" i="3" a="1"/>
  <c r="I10008" i="3" s="1"/>
  <c r="I10009" i="3" a="1"/>
  <c r="I10009" i="3" s="1"/>
  <c r="I10010" i="3" a="1"/>
  <c r="I10010" i="3" s="1"/>
  <c r="I10011" i="3" a="1"/>
  <c r="I10011" i="3" s="1"/>
  <c r="I10012" i="3" a="1"/>
  <c r="I10012" i="3" s="1"/>
  <c r="I10013" i="3" a="1"/>
  <c r="I10013" i="3" s="1"/>
  <c r="I10014" i="3" a="1"/>
  <c r="I10014" i="3" s="1"/>
  <c r="I10015" i="3" a="1"/>
  <c r="I10015" i="3" s="1"/>
  <c r="I10016" i="3" a="1"/>
  <c r="I10016" i="3" s="1"/>
  <c r="I10017" i="3" a="1"/>
  <c r="I10017" i="3" s="1"/>
  <c r="I10018" i="3" a="1"/>
  <c r="I10018" i="3" s="1"/>
  <c r="I10019" i="3" a="1"/>
  <c r="I10019" i="3" s="1"/>
  <c r="I10020" i="3" a="1"/>
  <c r="I10020" i="3" s="1"/>
  <c r="I10021" i="3" a="1"/>
  <c r="I10021" i="3" s="1"/>
  <c r="I10022" i="3" a="1"/>
  <c r="I10022" i="3" s="1"/>
  <c r="I10023" i="3" a="1"/>
  <c r="I10023" i="3" s="1"/>
  <c r="I10024" i="3" a="1"/>
  <c r="I10024" i="3" s="1"/>
  <c r="I10025" i="3" a="1"/>
  <c r="I10025" i="3" s="1"/>
  <c r="I10026" i="3" a="1"/>
  <c r="I10026" i="3" s="1"/>
  <c r="I10027" i="3" a="1"/>
  <c r="I10027" i="3" s="1"/>
  <c r="I10028" i="3" a="1"/>
  <c r="I10028" i="3" s="1"/>
  <c r="I10029" i="3" a="1"/>
  <c r="I10029" i="3" s="1"/>
  <c r="I10030" i="3" a="1"/>
  <c r="I10030" i="3" s="1"/>
  <c r="I10031" i="3" a="1"/>
  <c r="I10031" i="3" s="1"/>
  <c r="I10032" i="3" a="1"/>
  <c r="I10032" i="3" s="1"/>
  <c r="I10033" i="3" a="1"/>
  <c r="I10033" i="3" s="1"/>
  <c r="I10034" i="3" a="1"/>
  <c r="I10034" i="3" s="1"/>
  <c r="I10035" i="3" a="1"/>
  <c r="I10035" i="3" s="1"/>
  <c r="I10036" i="3" a="1"/>
  <c r="I10036" i="3" s="1"/>
  <c r="I10037" i="3" a="1"/>
  <c r="I10037" i="3" s="1"/>
  <c r="I10038" i="3" a="1"/>
  <c r="I10038" i="3" s="1"/>
  <c r="I10039" i="3" a="1"/>
  <c r="I10039" i="3" s="1"/>
  <c r="I10040" i="3" a="1"/>
  <c r="I10040" i="3" s="1"/>
  <c r="I10041" i="3" a="1"/>
  <c r="I10041" i="3" s="1"/>
  <c r="I10042" i="3" a="1"/>
  <c r="I10042" i="3" s="1"/>
  <c r="I10043" i="3" a="1"/>
  <c r="I10043" i="3" s="1"/>
  <c r="I10044" i="3" a="1"/>
  <c r="I10044" i="3" s="1"/>
  <c r="I10045" i="3" a="1"/>
  <c r="I10045" i="3" s="1"/>
  <c r="I10046" i="3" a="1"/>
  <c r="I10046" i="3" s="1"/>
  <c r="I10047" i="3" a="1"/>
  <c r="I10047" i="3" s="1"/>
  <c r="I10048" i="3" a="1"/>
  <c r="I10048" i="3" s="1"/>
  <c r="I10049" i="3" a="1"/>
  <c r="I10049" i="3" s="1"/>
  <c r="I10050" i="3" a="1"/>
  <c r="I10050" i="3" s="1"/>
  <c r="I10051" i="3" a="1"/>
  <c r="I10051" i="3" s="1"/>
  <c r="I10052" i="3" a="1"/>
  <c r="I10052" i="3" s="1"/>
  <c r="I10053" i="3" a="1"/>
  <c r="I10053" i="3" s="1"/>
  <c r="I10054" i="3" a="1"/>
  <c r="I10054" i="3" s="1"/>
  <c r="I10055" i="3" a="1"/>
  <c r="I10055" i="3" s="1"/>
  <c r="I10056" i="3" a="1"/>
  <c r="I10056" i="3" s="1"/>
  <c r="I10057" i="3" a="1"/>
  <c r="I10057" i="3" s="1"/>
  <c r="I10058" i="3" a="1"/>
  <c r="I10058" i="3" s="1"/>
  <c r="I10059" i="3" a="1"/>
  <c r="I10059" i="3" s="1"/>
  <c r="I10060" i="3" a="1"/>
  <c r="I10060" i="3" s="1"/>
  <c r="I10061" i="3" a="1"/>
  <c r="I10061" i="3" s="1"/>
  <c r="I10062" i="3" a="1"/>
  <c r="I10062" i="3" s="1"/>
  <c r="I10063" i="3" a="1"/>
  <c r="I10063" i="3" s="1"/>
  <c r="I10064" i="3" a="1"/>
  <c r="I10064" i="3" s="1"/>
  <c r="I10065" i="3" a="1"/>
  <c r="I10065" i="3" s="1"/>
  <c r="I10066" i="3" a="1"/>
  <c r="I10066" i="3" s="1"/>
  <c r="I10067" i="3" a="1"/>
  <c r="I10067" i="3" s="1"/>
  <c r="I10068" i="3" a="1"/>
  <c r="I10068" i="3" s="1"/>
  <c r="I10069" i="3" a="1"/>
  <c r="I10069" i="3" s="1"/>
  <c r="I10070" i="3" a="1"/>
  <c r="I10070" i="3" s="1"/>
  <c r="I10071" i="3" a="1"/>
  <c r="I10071" i="3" s="1"/>
  <c r="I10072" i="3" a="1"/>
  <c r="I10072" i="3" s="1"/>
  <c r="I10073" i="3" a="1"/>
  <c r="I10073" i="3" s="1"/>
  <c r="I10074" i="3" a="1"/>
  <c r="I10074" i="3" s="1"/>
  <c r="I10075" i="3" a="1"/>
  <c r="I10075" i="3" s="1"/>
  <c r="I10076" i="3" a="1"/>
  <c r="I10076" i="3" s="1"/>
  <c r="I10077" i="3" a="1"/>
  <c r="I10077" i="3" s="1"/>
  <c r="I10078" i="3" a="1"/>
  <c r="I10078" i="3" s="1"/>
  <c r="I10079" i="3" a="1"/>
  <c r="I10079" i="3" s="1"/>
  <c r="I10080" i="3" a="1"/>
  <c r="I10080" i="3" s="1"/>
  <c r="I10081" i="3" a="1"/>
  <c r="I10081" i="3" s="1"/>
  <c r="I10082" i="3" a="1"/>
  <c r="I10082" i="3" s="1"/>
  <c r="I10083" i="3" a="1"/>
  <c r="I10083" i="3" s="1"/>
  <c r="I10084" i="3" a="1"/>
  <c r="I10084" i="3" s="1"/>
  <c r="I10085" i="3" a="1"/>
  <c r="I10085" i="3" s="1"/>
  <c r="I10086" i="3" a="1"/>
  <c r="I10086" i="3" s="1"/>
  <c r="I10087" i="3" a="1"/>
  <c r="I10087" i="3" s="1"/>
  <c r="I10088" i="3" a="1"/>
  <c r="I10088" i="3" s="1"/>
  <c r="I10089" i="3" a="1"/>
  <c r="I10089" i="3" s="1"/>
  <c r="I10090" i="3" a="1"/>
  <c r="I10090" i="3" s="1"/>
  <c r="I10091" i="3" a="1"/>
  <c r="I10091" i="3" s="1"/>
  <c r="I10092" i="3" a="1"/>
  <c r="I10092" i="3" s="1"/>
  <c r="I10093" i="3" a="1"/>
  <c r="I10093" i="3" s="1"/>
  <c r="I10094" i="3" a="1"/>
  <c r="I10094" i="3" s="1"/>
  <c r="I10095" i="3" a="1"/>
  <c r="I10095" i="3" s="1"/>
  <c r="I10096" i="3" a="1"/>
  <c r="I10096" i="3" s="1"/>
  <c r="I10097" i="3" a="1"/>
  <c r="I10097" i="3" s="1"/>
  <c r="I10098" i="3" a="1"/>
  <c r="I10098" i="3" s="1"/>
  <c r="I10099" i="3" a="1"/>
  <c r="I10099" i="3" s="1"/>
  <c r="I10100" i="3" a="1"/>
  <c r="I10100" i="3" s="1"/>
  <c r="I10101" i="3" a="1"/>
  <c r="I10101" i="3" s="1"/>
  <c r="I10102" i="3" a="1"/>
  <c r="I10102" i="3" s="1"/>
  <c r="I10103" i="3" a="1"/>
  <c r="I10103" i="3" s="1"/>
  <c r="I10104" i="3" a="1"/>
  <c r="I10104" i="3" s="1"/>
  <c r="I10105" i="3" a="1"/>
  <c r="I10105" i="3" s="1"/>
  <c r="I10106" i="3" a="1"/>
  <c r="I10106" i="3" s="1"/>
  <c r="I10107" i="3" a="1"/>
  <c r="I10107" i="3" s="1"/>
  <c r="I10108" i="3" a="1"/>
  <c r="I10108" i="3" s="1"/>
  <c r="I10109" i="3" a="1"/>
  <c r="I10109" i="3" s="1"/>
  <c r="I10110" i="3" a="1"/>
  <c r="I10110" i="3" s="1"/>
  <c r="I10111" i="3" a="1"/>
  <c r="I10111" i="3" s="1"/>
  <c r="I10112" i="3" a="1"/>
  <c r="I10112" i="3" s="1"/>
  <c r="I10113" i="3" a="1"/>
  <c r="I10113" i="3" s="1"/>
  <c r="I10114" i="3" a="1"/>
  <c r="I10114" i="3" s="1"/>
  <c r="I10115" i="3" a="1"/>
  <c r="I10115" i="3" s="1"/>
  <c r="I10116" i="3" a="1"/>
  <c r="I10116" i="3" s="1"/>
  <c r="I10117" i="3" a="1"/>
  <c r="I10117" i="3" s="1"/>
  <c r="I10118" i="3" a="1"/>
  <c r="I10118" i="3" s="1"/>
  <c r="I10119" i="3" a="1"/>
  <c r="I10119" i="3" s="1"/>
  <c r="I10120" i="3" a="1"/>
  <c r="I10120" i="3" s="1"/>
  <c r="I10121" i="3" a="1"/>
  <c r="I10121" i="3" s="1"/>
  <c r="I10122" i="3" a="1"/>
  <c r="I10122" i="3" s="1"/>
  <c r="I10123" i="3" a="1"/>
  <c r="I10123" i="3" s="1"/>
  <c r="I10124" i="3" a="1"/>
  <c r="I10124" i="3" s="1"/>
  <c r="I10125" i="3" a="1"/>
  <c r="I10125" i="3" s="1"/>
  <c r="I10126" i="3" a="1"/>
  <c r="I10126" i="3" s="1"/>
  <c r="I10127" i="3" a="1"/>
  <c r="I10127" i="3" s="1"/>
  <c r="I10128" i="3" a="1"/>
  <c r="I10128" i="3" s="1"/>
  <c r="I10129" i="3" a="1"/>
  <c r="I10129" i="3" s="1"/>
  <c r="I10130" i="3" a="1"/>
  <c r="I10130" i="3" s="1"/>
  <c r="I10131" i="3" a="1"/>
  <c r="I10131" i="3" s="1"/>
  <c r="I10132" i="3" a="1"/>
  <c r="I10132" i="3" s="1"/>
  <c r="I10133" i="3" a="1"/>
  <c r="I10133" i="3" s="1"/>
  <c r="I10134" i="3" a="1"/>
  <c r="I10134" i="3" s="1"/>
  <c r="I10135" i="3" a="1"/>
  <c r="I10135" i="3" s="1"/>
  <c r="I10136" i="3" a="1"/>
  <c r="I10136" i="3" s="1"/>
  <c r="I10137" i="3" a="1"/>
  <c r="I10137" i="3" s="1"/>
  <c r="I10138" i="3" a="1"/>
  <c r="I10138" i="3" s="1"/>
  <c r="I10139" i="3" a="1"/>
  <c r="I10139" i="3" s="1"/>
  <c r="I10140" i="3" a="1"/>
  <c r="I10140" i="3" s="1"/>
  <c r="I10141" i="3" a="1"/>
  <c r="I10141" i="3" s="1"/>
  <c r="I10142" i="3" a="1"/>
  <c r="I10142" i="3" s="1"/>
  <c r="I10143" i="3" a="1"/>
  <c r="I10143" i="3" s="1"/>
  <c r="I10144" i="3" a="1"/>
  <c r="I10144" i="3" s="1"/>
  <c r="I10145" i="3" a="1"/>
  <c r="I10145" i="3" s="1"/>
  <c r="I10146" i="3" a="1"/>
  <c r="I10146" i="3" s="1"/>
  <c r="I10147" i="3" a="1"/>
  <c r="I10147" i="3" s="1"/>
  <c r="I10148" i="3" a="1"/>
  <c r="I10148" i="3" s="1"/>
  <c r="I10149" i="3" a="1"/>
  <c r="I10149" i="3" s="1"/>
  <c r="I10150" i="3" a="1"/>
  <c r="I10150" i="3" s="1"/>
  <c r="I10151" i="3" a="1"/>
  <c r="I10151" i="3" s="1"/>
  <c r="I10152" i="3" a="1"/>
  <c r="I10152" i="3" s="1"/>
  <c r="I10153" i="3" a="1"/>
  <c r="I10153" i="3" s="1"/>
  <c r="I10154" i="3" a="1"/>
  <c r="I10154" i="3" s="1"/>
  <c r="I10155" i="3" a="1"/>
  <c r="I10155" i="3" s="1"/>
  <c r="I10156" i="3" a="1"/>
  <c r="I10156" i="3" s="1"/>
  <c r="I10157" i="3" a="1"/>
  <c r="I10157" i="3" s="1"/>
  <c r="I10158" i="3" a="1"/>
  <c r="I10158" i="3" s="1"/>
  <c r="I10159" i="3" a="1"/>
  <c r="I10159" i="3" s="1"/>
  <c r="I10160" i="3" a="1"/>
  <c r="I10160" i="3" s="1"/>
  <c r="I10161" i="3" a="1"/>
  <c r="I10161" i="3" s="1"/>
  <c r="I10162" i="3" a="1"/>
  <c r="I10162" i="3" s="1"/>
  <c r="I10163" i="3" a="1"/>
  <c r="I10163" i="3" s="1"/>
  <c r="I10164" i="3" a="1"/>
  <c r="I10164" i="3" s="1"/>
  <c r="I10165" i="3" a="1"/>
  <c r="I10165" i="3" s="1"/>
  <c r="I10166" i="3" a="1"/>
  <c r="I10166" i="3" s="1"/>
  <c r="I10167" i="3" a="1"/>
  <c r="I10167" i="3" s="1"/>
  <c r="I10168" i="3" a="1"/>
  <c r="I10168" i="3" s="1"/>
  <c r="I10169" i="3" a="1"/>
  <c r="I10169" i="3" s="1"/>
  <c r="I10170" i="3" a="1"/>
  <c r="I10170" i="3" s="1"/>
  <c r="I10171" i="3" a="1"/>
  <c r="I10171" i="3" s="1"/>
  <c r="I10172" i="3" a="1"/>
  <c r="I10172" i="3" s="1"/>
  <c r="I10173" i="3" a="1"/>
  <c r="I10173" i="3" s="1"/>
  <c r="I10174" i="3" a="1"/>
  <c r="I10174" i="3" s="1"/>
  <c r="I10175" i="3" a="1"/>
  <c r="I10175" i="3" s="1"/>
  <c r="I10176" i="3" a="1"/>
  <c r="I10176" i="3" s="1"/>
  <c r="I10177" i="3" a="1"/>
  <c r="I10177" i="3" s="1"/>
  <c r="I10178" i="3" a="1"/>
  <c r="I10178" i="3" s="1"/>
  <c r="I10179" i="3" a="1"/>
  <c r="I10179" i="3" s="1"/>
  <c r="I10180" i="3" a="1"/>
  <c r="I10180" i="3" s="1"/>
  <c r="I10181" i="3" a="1"/>
  <c r="I10181" i="3" s="1"/>
  <c r="I10182" i="3" a="1"/>
  <c r="I10182" i="3" s="1"/>
  <c r="I10183" i="3" a="1"/>
  <c r="I10183" i="3" s="1"/>
  <c r="I10184" i="3" a="1"/>
  <c r="I10184" i="3" s="1"/>
  <c r="I10185" i="3" a="1"/>
  <c r="I10185" i="3" s="1"/>
  <c r="I10186" i="3" a="1"/>
  <c r="I10186" i="3" s="1"/>
  <c r="I10187" i="3" a="1"/>
  <c r="I10187" i="3" s="1"/>
  <c r="I10188" i="3" a="1"/>
  <c r="I10188" i="3" s="1"/>
  <c r="I10189" i="3" a="1"/>
  <c r="I10189" i="3" s="1"/>
  <c r="I10190" i="3" a="1"/>
  <c r="I10190" i="3" s="1"/>
  <c r="I10191" i="3" a="1"/>
  <c r="I10191" i="3" s="1"/>
  <c r="I10192" i="3" a="1"/>
  <c r="I10192" i="3" s="1"/>
  <c r="I10193" i="3" a="1"/>
  <c r="I10193" i="3" s="1"/>
  <c r="I10194" i="3" a="1"/>
  <c r="I10194" i="3" s="1"/>
  <c r="I10195" i="3" a="1"/>
  <c r="I10195" i="3" s="1"/>
  <c r="I10196" i="3" a="1"/>
  <c r="I10196" i="3" s="1"/>
  <c r="I10197" i="3" a="1"/>
  <c r="I10197" i="3" s="1"/>
  <c r="I10198" i="3" a="1"/>
  <c r="I10198" i="3" s="1"/>
  <c r="I10199" i="3" a="1"/>
  <c r="I10199" i="3" s="1"/>
  <c r="I10200" i="3" a="1"/>
  <c r="I10200" i="3" s="1"/>
  <c r="I10201" i="3" a="1"/>
  <c r="I10201" i="3" s="1"/>
  <c r="I10202" i="3" a="1"/>
  <c r="I10202" i="3" s="1"/>
  <c r="I10203" i="3" a="1"/>
  <c r="I10203" i="3" s="1"/>
  <c r="I10204" i="3" a="1"/>
  <c r="I10204" i="3" s="1"/>
  <c r="I10205" i="3" a="1"/>
  <c r="I10205" i="3" s="1"/>
  <c r="I10206" i="3" a="1"/>
  <c r="I10206" i="3" s="1"/>
  <c r="I10207" i="3" a="1"/>
  <c r="I10207" i="3" s="1"/>
  <c r="I10208" i="3" a="1"/>
  <c r="I10208" i="3" s="1"/>
  <c r="I10209" i="3" a="1"/>
  <c r="I10209" i="3" s="1"/>
  <c r="I10210" i="3" a="1"/>
  <c r="I10210" i="3" s="1"/>
  <c r="I10211" i="3" a="1"/>
  <c r="I10211" i="3" s="1"/>
  <c r="I10212" i="3" a="1"/>
  <c r="I10212" i="3" s="1"/>
  <c r="I10213" i="3" a="1"/>
  <c r="I10213" i="3" s="1"/>
  <c r="I10214" i="3" a="1"/>
  <c r="I10214" i="3" s="1"/>
  <c r="I10215" i="3" a="1"/>
  <c r="I10215" i="3" s="1"/>
  <c r="I10216" i="3" a="1"/>
  <c r="I10216" i="3" s="1"/>
  <c r="I10217" i="3" a="1"/>
  <c r="I10217" i="3" s="1"/>
  <c r="I10218" i="3" a="1"/>
  <c r="I10218" i="3" s="1"/>
  <c r="I10219" i="3" a="1"/>
  <c r="I10219" i="3" s="1"/>
  <c r="I10220" i="3" a="1"/>
  <c r="I10220" i="3" s="1"/>
  <c r="I10221" i="3" a="1"/>
  <c r="I10221" i="3" s="1"/>
  <c r="I10222" i="3" a="1"/>
  <c r="I10222" i="3" s="1"/>
  <c r="I10223" i="3" a="1"/>
  <c r="I10223" i="3" s="1"/>
  <c r="I10224" i="3" a="1"/>
  <c r="I10224" i="3" s="1"/>
  <c r="I10225" i="3" a="1"/>
  <c r="I10225" i="3" s="1"/>
  <c r="I10226" i="3" a="1"/>
  <c r="I10226" i="3" s="1"/>
  <c r="I10227" i="3" a="1"/>
  <c r="I10227" i="3" s="1"/>
  <c r="I10228" i="3" a="1"/>
  <c r="I10228" i="3" s="1"/>
  <c r="I10229" i="3" a="1"/>
  <c r="I10229" i="3" s="1"/>
  <c r="I10230" i="3" a="1"/>
  <c r="I10230" i="3" s="1"/>
  <c r="I10231" i="3" a="1"/>
  <c r="I10231" i="3" s="1"/>
  <c r="I10232" i="3" a="1"/>
  <c r="I10232" i="3" s="1"/>
  <c r="I10233" i="3" a="1"/>
  <c r="I10233" i="3" s="1"/>
  <c r="I10234" i="3" a="1"/>
  <c r="I10234" i="3" s="1"/>
  <c r="I10235" i="3" a="1"/>
  <c r="I10235" i="3" s="1"/>
  <c r="I10236" i="3" a="1"/>
  <c r="I10236" i="3" s="1"/>
  <c r="I10237" i="3" a="1"/>
  <c r="I10237" i="3" s="1"/>
  <c r="I10238" i="3" a="1"/>
  <c r="I10238" i="3" s="1"/>
  <c r="I10239" i="3" a="1"/>
  <c r="I10239" i="3" s="1"/>
  <c r="I10240" i="3" a="1"/>
  <c r="I10240" i="3" s="1"/>
  <c r="I10241" i="3" a="1"/>
  <c r="I10241" i="3" s="1"/>
  <c r="I10242" i="3" a="1"/>
  <c r="I10242" i="3" s="1"/>
  <c r="I10243" i="3" a="1"/>
  <c r="I10243" i="3" s="1"/>
  <c r="I10244" i="3" a="1"/>
  <c r="I10244" i="3" s="1"/>
  <c r="I10245" i="3" a="1"/>
  <c r="I10245" i="3" s="1"/>
  <c r="I10246" i="3" a="1"/>
  <c r="I10246" i="3" s="1"/>
  <c r="I10247" i="3" a="1"/>
  <c r="I10247" i="3" s="1"/>
  <c r="I10248" i="3" a="1"/>
  <c r="I10248" i="3" s="1"/>
  <c r="I10249" i="3" a="1"/>
  <c r="I10249" i="3" s="1"/>
  <c r="I10250" i="3" a="1"/>
  <c r="I10250" i="3" s="1"/>
  <c r="I10251" i="3" a="1"/>
  <c r="I10251" i="3" s="1"/>
  <c r="I10252" i="3" a="1"/>
  <c r="I10252" i="3" s="1"/>
  <c r="I10253" i="3" a="1"/>
  <c r="I10253" i="3" s="1"/>
  <c r="I10254" i="3" a="1"/>
  <c r="I10254" i="3" s="1"/>
  <c r="I10255" i="3" a="1"/>
  <c r="I10255" i="3" s="1"/>
  <c r="I10256" i="3" a="1"/>
  <c r="I10256" i="3" s="1"/>
  <c r="I10257" i="3" a="1"/>
  <c r="I10257" i="3" s="1"/>
  <c r="I10258" i="3" a="1"/>
  <c r="I10258" i="3" s="1"/>
  <c r="I10259" i="3" a="1"/>
  <c r="I10259" i="3" s="1"/>
  <c r="I10260" i="3" a="1"/>
  <c r="I10260" i="3" s="1"/>
  <c r="I10261" i="3" a="1"/>
  <c r="I10261" i="3" s="1"/>
  <c r="I10262" i="3" a="1"/>
  <c r="I10262" i="3" s="1"/>
  <c r="I10263" i="3" a="1"/>
  <c r="I10263" i="3" s="1"/>
  <c r="I10264" i="3" a="1"/>
  <c r="I10264" i="3" s="1"/>
  <c r="I10265" i="3" a="1"/>
  <c r="I10265" i="3" s="1"/>
  <c r="I10266" i="3" a="1"/>
  <c r="I10266" i="3" s="1"/>
  <c r="I10267" i="3" a="1"/>
  <c r="I10267" i="3" s="1"/>
  <c r="I10268" i="3" a="1"/>
  <c r="I10268" i="3" s="1"/>
  <c r="I10269" i="3" a="1"/>
  <c r="I10269" i="3" s="1"/>
  <c r="I10270" i="3" a="1"/>
  <c r="I10270" i="3" s="1"/>
  <c r="I10271" i="3" a="1"/>
  <c r="I10271" i="3" s="1"/>
  <c r="I10272" i="3" a="1"/>
  <c r="I10272" i="3" s="1"/>
  <c r="I10273" i="3" a="1"/>
  <c r="I10273" i="3" s="1"/>
  <c r="I10274" i="3" a="1"/>
  <c r="I10274" i="3" s="1"/>
  <c r="I10275" i="3" a="1"/>
  <c r="I10275" i="3" s="1"/>
  <c r="I10276" i="3" a="1"/>
  <c r="I10276" i="3" s="1"/>
  <c r="I10277" i="3" a="1"/>
  <c r="I10277" i="3" s="1"/>
  <c r="I10278" i="3" a="1"/>
  <c r="I10278" i="3" s="1"/>
  <c r="I10279" i="3" a="1"/>
  <c r="I10279" i="3" s="1"/>
  <c r="I10280" i="3" a="1"/>
  <c r="I10280" i="3" s="1"/>
  <c r="I10281" i="3" a="1"/>
  <c r="I10281" i="3" s="1"/>
  <c r="I10282" i="3" a="1"/>
  <c r="I10282" i="3" s="1"/>
  <c r="I10283" i="3" a="1"/>
  <c r="I10283" i="3" s="1"/>
  <c r="I10284" i="3" a="1"/>
  <c r="I10284" i="3" s="1"/>
  <c r="I10285" i="3" a="1"/>
  <c r="I10285" i="3" s="1"/>
  <c r="I10286" i="3" a="1"/>
  <c r="I10286" i="3" s="1"/>
  <c r="I10287" i="3" a="1"/>
  <c r="I10287" i="3" s="1"/>
  <c r="I10288" i="3" a="1"/>
  <c r="I10288" i="3" s="1"/>
  <c r="I10289" i="3" a="1"/>
  <c r="I10289" i="3" s="1"/>
  <c r="I10290" i="3" a="1"/>
  <c r="I10290" i="3" s="1"/>
  <c r="I10291" i="3" a="1"/>
  <c r="I10291" i="3" s="1"/>
  <c r="I10292" i="3" a="1"/>
  <c r="I10292" i="3" s="1"/>
  <c r="I10293" i="3" a="1"/>
  <c r="I10293" i="3" s="1"/>
  <c r="I10294" i="3" a="1"/>
  <c r="I10294" i="3" s="1"/>
  <c r="I10295" i="3" a="1"/>
  <c r="I10295" i="3" s="1"/>
  <c r="I10296" i="3" a="1"/>
  <c r="I10296" i="3" s="1"/>
  <c r="I10297" i="3" a="1"/>
  <c r="I10297" i="3" s="1"/>
  <c r="I10298" i="3" a="1"/>
  <c r="I10298" i="3" s="1"/>
  <c r="I10299" i="3" a="1"/>
  <c r="I10299" i="3" s="1"/>
  <c r="I10300" i="3" a="1"/>
  <c r="I10300" i="3" s="1"/>
  <c r="I10301" i="3" a="1"/>
  <c r="I10301" i="3" s="1"/>
  <c r="I10302" i="3" a="1"/>
  <c r="I10302" i="3" s="1"/>
  <c r="I10303" i="3" a="1"/>
  <c r="I10303" i="3" s="1"/>
  <c r="I10304" i="3" a="1"/>
  <c r="I10304" i="3" s="1"/>
  <c r="I10305" i="3" a="1"/>
  <c r="I10305" i="3" s="1"/>
  <c r="I10306" i="3" a="1"/>
  <c r="I10306" i="3" s="1"/>
  <c r="I10307" i="3" a="1"/>
  <c r="I10307" i="3" s="1"/>
  <c r="I10308" i="3" a="1"/>
  <c r="I10308" i="3" s="1"/>
  <c r="I10309" i="3" a="1"/>
  <c r="I10309" i="3" s="1"/>
  <c r="I10310" i="3" a="1"/>
  <c r="I10310" i="3" s="1"/>
  <c r="I10311" i="3" a="1"/>
  <c r="I10311" i="3" s="1"/>
  <c r="I10312" i="3" a="1"/>
  <c r="I10312" i="3" s="1"/>
  <c r="I10313" i="3" a="1"/>
  <c r="I10313" i="3" s="1"/>
  <c r="I10314" i="3" a="1"/>
  <c r="I10314" i="3" s="1"/>
  <c r="I10315" i="3" a="1"/>
  <c r="I10315" i="3" s="1"/>
  <c r="I10316" i="3" a="1"/>
  <c r="I10316" i="3" s="1"/>
  <c r="I10317" i="3" a="1"/>
  <c r="I10317" i="3" s="1"/>
  <c r="I10318" i="3" a="1"/>
  <c r="I10318" i="3" s="1"/>
  <c r="I10319" i="3" a="1"/>
  <c r="I10319" i="3" s="1"/>
  <c r="I10320" i="3" a="1"/>
  <c r="I10320" i="3" s="1"/>
  <c r="I10321" i="3" a="1"/>
  <c r="I10321" i="3" s="1"/>
  <c r="I10322" i="3" a="1"/>
  <c r="I10322" i="3" s="1"/>
  <c r="I10323" i="3" a="1"/>
  <c r="I10323" i="3" s="1"/>
  <c r="I10324" i="3" a="1"/>
  <c r="I10324" i="3" s="1"/>
  <c r="I10325" i="3" a="1"/>
  <c r="I10325" i="3" s="1"/>
  <c r="I10326" i="3" a="1"/>
  <c r="I10326" i="3" s="1"/>
  <c r="I10327" i="3" a="1"/>
  <c r="I10327" i="3" s="1"/>
  <c r="I10328" i="3" a="1"/>
  <c r="I10328" i="3" s="1"/>
  <c r="I10329" i="3" a="1"/>
  <c r="I10329" i="3" s="1"/>
  <c r="I10330" i="3" a="1"/>
  <c r="I10330" i="3" s="1"/>
  <c r="I10331" i="3" a="1"/>
  <c r="I10331" i="3" s="1"/>
  <c r="I10332" i="3" a="1"/>
  <c r="I10332" i="3" s="1"/>
  <c r="I10333" i="3" a="1"/>
  <c r="I10333" i="3" s="1"/>
  <c r="I10334" i="3" a="1"/>
  <c r="I10334" i="3" s="1"/>
  <c r="I10335" i="3" a="1"/>
  <c r="I10335" i="3" s="1"/>
  <c r="I4" i="3" a="1"/>
  <c r="I4" i="3" s="1"/>
  <c r="H5" i="3" a="1"/>
  <c r="H5" i="3" s="1"/>
  <c r="J5" i="3" s="1"/>
  <c r="H6" i="3" a="1"/>
  <c r="H6" i="3" s="1"/>
  <c r="J6" i="3" s="1"/>
  <c r="H7" i="3" a="1"/>
  <c r="H7" i="3" s="1"/>
  <c r="J7" i="3" s="1"/>
  <c r="H8" i="3" a="1"/>
  <c r="H8" i="3" s="1"/>
  <c r="J8" i="3" s="1"/>
  <c r="H9" i="3" a="1"/>
  <c r="H9" i="3" s="1"/>
  <c r="J9" i="3" s="1"/>
  <c r="H10" i="3" a="1"/>
  <c r="H10" i="3" s="1"/>
  <c r="J10" i="3" s="1"/>
  <c r="H11" i="3" a="1"/>
  <c r="H11" i="3" s="1"/>
  <c r="J11" i="3" s="1"/>
  <c r="H12" i="3" a="1"/>
  <c r="H12" i="3" s="1"/>
  <c r="J12" i="3" s="1"/>
  <c r="H13" i="3" a="1"/>
  <c r="H13" i="3" s="1"/>
  <c r="J13" i="3" s="1"/>
  <c r="H14" i="3" a="1"/>
  <c r="H14" i="3" s="1"/>
  <c r="J14" i="3" s="1"/>
  <c r="H15" i="3" a="1"/>
  <c r="H15" i="3" s="1"/>
  <c r="J15" i="3" s="1"/>
  <c r="H16" i="3" a="1"/>
  <c r="H16" i="3" s="1"/>
  <c r="J16" i="3" s="1"/>
  <c r="H17" i="3" a="1"/>
  <c r="H17" i="3" s="1"/>
  <c r="J17" i="3" s="1"/>
  <c r="H18" i="3" a="1"/>
  <c r="H18" i="3" s="1"/>
  <c r="J18" i="3" s="1"/>
  <c r="H19" i="3" a="1"/>
  <c r="H19" i="3" s="1"/>
  <c r="J19" i="3" s="1"/>
  <c r="H20" i="3" a="1"/>
  <c r="H20" i="3" s="1"/>
  <c r="J20" i="3" s="1"/>
  <c r="H21" i="3" a="1"/>
  <c r="H21" i="3" s="1"/>
  <c r="J21" i="3" s="1"/>
  <c r="H22" i="3" a="1"/>
  <c r="H22" i="3" s="1"/>
  <c r="J22" i="3" s="1"/>
  <c r="H23" i="3" a="1"/>
  <c r="H23" i="3" s="1"/>
  <c r="J23" i="3" s="1"/>
  <c r="H24" i="3" a="1"/>
  <c r="H24" i="3" s="1"/>
  <c r="J24" i="3" s="1"/>
  <c r="H25" i="3" a="1"/>
  <c r="H25" i="3" s="1"/>
  <c r="J25" i="3" s="1"/>
  <c r="H26" i="3" a="1"/>
  <c r="H26" i="3" s="1"/>
  <c r="J26" i="3" s="1"/>
  <c r="H27" i="3" a="1"/>
  <c r="H27" i="3" s="1"/>
  <c r="J27" i="3" s="1"/>
  <c r="H28" i="3" a="1"/>
  <c r="H28" i="3" s="1"/>
  <c r="J28" i="3" s="1"/>
  <c r="H29" i="3" a="1"/>
  <c r="H29" i="3" s="1"/>
  <c r="J29" i="3" s="1"/>
  <c r="H30" i="3" a="1"/>
  <c r="H30" i="3" s="1"/>
  <c r="J30" i="3" s="1"/>
  <c r="H31" i="3" a="1"/>
  <c r="H31" i="3" s="1"/>
  <c r="J31" i="3" s="1"/>
  <c r="H32" i="3" a="1"/>
  <c r="H32" i="3" s="1"/>
  <c r="J32" i="3" s="1"/>
  <c r="H33" i="3" a="1"/>
  <c r="H33" i="3" s="1"/>
  <c r="J33" i="3" s="1"/>
  <c r="H34" i="3" a="1"/>
  <c r="H34" i="3" s="1"/>
  <c r="J34" i="3" s="1"/>
  <c r="H35" i="3" a="1"/>
  <c r="H35" i="3" s="1"/>
  <c r="J35" i="3" s="1"/>
  <c r="H36" i="3" a="1"/>
  <c r="H36" i="3" s="1"/>
  <c r="J36" i="3" s="1"/>
  <c r="H37" i="3" a="1"/>
  <c r="H37" i="3" s="1"/>
  <c r="J37" i="3" s="1"/>
  <c r="H38" i="3" a="1"/>
  <c r="H38" i="3" s="1"/>
  <c r="J38" i="3" s="1"/>
  <c r="H39" i="3" a="1"/>
  <c r="H39" i="3" s="1"/>
  <c r="J39" i="3" s="1"/>
  <c r="H40" i="3" a="1"/>
  <c r="H40" i="3" s="1"/>
  <c r="J40" i="3" s="1"/>
  <c r="H41" i="3" a="1"/>
  <c r="H41" i="3" s="1"/>
  <c r="J41" i="3" s="1"/>
  <c r="H42" i="3" a="1"/>
  <c r="H42" i="3" s="1"/>
  <c r="J42" i="3" s="1"/>
  <c r="H43" i="3" a="1"/>
  <c r="H43" i="3" s="1"/>
  <c r="J43" i="3" s="1"/>
  <c r="H44" i="3" a="1"/>
  <c r="H44" i="3" s="1"/>
  <c r="J44" i="3" s="1"/>
  <c r="H45" i="3" a="1"/>
  <c r="H45" i="3" s="1"/>
  <c r="J45" i="3" s="1"/>
  <c r="H46" i="3" a="1"/>
  <c r="H46" i="3" s="1"/>
  <c r="J46" i="3" s="1"/>
  <c r="H47" i="3" a="1"/>
  <c r="H47" i="3" s="1"/>
  <c r="J47" i="3" s="1"/>
  <c r="H48" i="3" a="1"/>
  <c r="H48" i="3" s="1"/>
  <c r="J48" i="3" s="1"/>
  <c r="H49" i="3" a="1"/>
  <c r="H49" i="3" s="1"/>
  <c r="J49" i="3" s="1"/>
  <c r="H50" i="3" a="1"/>
  <c r="H50" i="3" s="1"/>
  <c r="J50" i="3" s="1"/>
  <c r="H51" i="3" a="1"/>
  <c r="H51" i="3" s="1"/>
  <c r="J51" i="3" s="1"/>
  <c r="H52" i="3" a="1"/>
  <c r="H52" i="3" s="1"/>
  <c r="J52" i="3" s="1"/>
  <c r="H53" i="3" a="1"/>
  <c r="H53" i="3" s="1"/>
  <c r="J53" i="3" s="1"/>
  <c r="H54" i="3" a="1"/>
  <c r="H54" i="3" s="1"/>
  <c r="J54" i="3" s="1"/>
  <c r="H55" i="3" a="1"/>
  <c r="H55" i="3" s="1"/>
  <c r="J55" i="3" s="1"/>
  <c r="H56" i="3" a="1"/>
  <c r="H56" i="3" s="1"/>
  <c r="J56" i="3" s="1"/>
  <c r="H57" i="3" a="1"/>
  <c r="H57" i="3" s="1"/>
  <c r="J57" i="3" s="1"/>
  <c r="H58" i="3" a="1"/>
  <c r="H58" i="3" s="1"/>
  <c r="J58" i="3" s="1"/>
  <c r="H59" i="3" a="1"/>
  <c r="H59" i="3" s="1"/>
  <c r="J59" i="3" s="1"/>
  <c r="H60" i="3" a="1"/>
  <c r="H60" i="3" s="1"/>
  <c r="J60" i="3" s="1"/>
  <c r="H61" i="3" a="1"/>
  <c r="H61" i="3" s="1"/>
  <c r="J61" i="3" s="1"/>
  <c r="H62" i="3" a="1"/>
  <c r="H62" i="3" s="1"/>
  <c r="J62" i="3" s="1"/>
  <c r="H63" i="3" a="1"/>
  <c r="H63" i="3" s="1"/>
  <c r="J63" i="3" s="1"/>
  <c r="H64" i="3" a="1"/>
  <c r="H64" i="3" s="1"/>
  <c r="J64" i="3" s="1"/>
  <c r="H65" i="3" a="1"/>
  <c r="H65" i="3" s="1"/>
  <c r="J65" i="3" s="1"/>
  <c r="H66" i="3" a="1"/>
  <c r="H66" i="3" s="1"/>
  <c r="J66" i="3" s="1"/>
  <c r="H67" i="3" a="1"/>
  <c r="H67" i="3" s="1"/>
  <c r="J67" i="3" s="1"/>
  <c r="H68" i="3" a="1"/>
  <c r="H68" i="3" s="1"/>
  <c r="J68" i="3" s="1"/>
  <c r="H69" i="3" a="1"/>
  <c r="H69" i="3" s="1"/>
  <c r="J69" i="3" s="1"/>
  <c r="H70" i="3" a="1"/>
  <c r="H70" i="3" s="1"/>
  <c r="J70" i="3" s="1"/>
  <c r="H71" i="3" a="1"/>
  <c r="H71" i="3" s="1"/>
  <c r="J71" i="3" s="1"/>
  <c r="H72" i="3" a="1"/>
  <c r="H72" i="3" s="1"/>
  <c r="J72" i="3" s="1"/>
  <c r="H73" i="3" a="1"/>
  <c r="H73" i="3" s="1"/>
  <c r="J73" i="3" s="1"/>
  <c r="H74" i="3" a="1"/>
  <c r="H74" i="3" s="1"/>
  <c r="J74" i="3" s="1"/>
  <c r="H75" i="3" a="1"/>
  <c r="H75" i="3" s="1"/>
  <c r="J75" i="3" s="1"/>
  <c r="H76" i="3" a="1"/>
  <c r="H76" i="3" s="1"/>
  <c r="J76" i="3" s="1"/>
  <c r="H77" i="3" a="1"/>
  <c r="H77" i="3" s="1"/>
  <c r="J77" i="3" s="1"/>
  <c r="H78" i="3" a="1"/>
  <c r="H78" i="3" s="1"/>
  <c r="J78" i="3" s="1"/>
  <c r="H79" i="3" a="1"/>
  <c r="H79" i="3" s="1"/>
  <c r="J79" i="3" s="1"/>
  <c r="H80" i="3" a="1"/>
  <c r="H80" i="3" s="1"/>
  <c r="J80" i="3" s="1"/>
  <c r="H81" i="3" a="1"/>
  <c r="H81" i="3" s="1"/>
  <c r="J81" i="3" s="1"/>
  <c r="H82" i="3" a="1"/>
  <c r="H82" i="3" s="1"/>
  <c r="J82" i="3" s="1"/>
  <c r="H83" i="3" a="1"/>
  <c r="H83" i="3" s="1"/>
  <c r="J83" i="3" s="1"/>
  <c r="H84" i="3" a="1"/>
  <c r="H84" i="3" s="1"/>
  <c r="J84" i="3" s="1"/>
  <c r="H85" i="3" a="1"/>
  <c r="H85" i="3" s="1"/>
  <c r="J85" i="3" s="1"/>
  <c r="H86" i="3" a="1"/>
  <c r="H86" i="3" s="1"/>
  <c r="J86" i="3" s="1"/>
  <c r="H87" i="3" a="1"/>
  <c r="H87" i="3" s="1"/>
  <c r="J87" i="3" s="1"/>
  <c r="H88" i="3" a="1"/>
  <c r="H88" i="3" s="1"/>
  <c r="J88" i="3" s="1"/>
  <c r="H89" i="3" a="1"/>
  <c r="H89" i="3" s="1"/>
  <c r="J89" i="3" s="1"/>
  <c r="H90" i="3" a="1"/>
  <c r="H90" i="3" s="1"/>
  <c r="J90" i="3" s="1"/>
  <c r="H91" i="3" a="1"/>
  <c r="H91" i="3" s="1"/>
  <c r="J91" i="3" s="1"/>
  <c r="H92" i="3" a="1"/>
  <c r="H92" i="3" s="1"/>
  <c r="J92" i="3" s="1"/>
  <c r="H93" i="3" a="1"/>
  <c r="H93" i="3" s="1"/>
  <c r="J93" i="3" s="1"/>
  <c r="H94" i="3" a="1"/>
  <c r="H94" i="3" s="1"/>
  <c r="J94" i="3" s="1"/>
  <c r="H95" i="3" a="1"/>
  <c r="H95" i="3" s="1"/>
  <c r="J95" i="3" s="1"/>
  <c r="H96" i="3" a="1"/>
  <c r="H96" i="3" s="1"/>
  <c r="J96" i="3" s="1"/>
  <c r="H97" i="3" a="1"/>
  <c r="H97" i="3" s="1"/>
  <c r="J97" i="3" s="1"/>
  <c r="H98" i="3" a="1"/>
  <c r="H98" i="3" s="1"/>
  <c r="J98" i="3" s="1"/>
  <c r="H99" i="3" a="1"/>
  <c r="H99" i="3" s="1"/>
  <c r="J99" i="3" s="1"/>
  <c r="H100" i="3" a="1"/>
  <c r="H100" i="3" s="1"/>
  <c r="J100" i="3" s="1"/>
  <c r="H101" i="3" a="1"/>
  <c r="H101" i="3" s="1"/>
  <c r="J101" i="3" s="1"/>
  <c r="H102" i="3" a="1"/>
  <c r="H102" i="3" s="1"/>
  <c r="J102" i="3" s="1"/>
  <c r="H103" i="3" a="1"/>
  <c r="H103" i="3" s="1"/>
  <c r="J103" i="3" s="1"/>
  <c r="H104" i="3" a="1"/>
  <c r="H104" i="3" s="1"/>
  <c r="J104" i="3" s="1"/>
  <c r="H105" i="3" a="1"/>
  <c r="H105" i="3" s="1"/>
  <c r="J105" i="3" s="1"/>
  <c r="H106" i="3" a="1"/>
  <c r="H106" i="3" s="1"/>
  <c r="J106" i="3" s="1"/>
  <c r="H107" i="3" a="1"/>
  <c r="H107" i="3" s="1"/>
  <c r="J107" i="3" s="1"/>
  <c r="H108" i="3" a="1"/>
  <c r="H108" i="3" s="1"/>
  <c r="J108" i="3" s="1"/>
  <c r="H109" i="3" a="1"/>
  <c r="H109" i="3" s="1"/>
  <c r="J109" i="3" s="1"/>
  <c r="H110" i="3" a="1"/>
  <c r="H110" i="3" s="1"/>
  <c r="J110" i="3" s="1"/>
  <c r="H111" i="3" a="1"/>
  <c r="H111" i="3" s="1"/>
  <c r="J111" i="3" s="1"/>
  <c r="H112" i="3" a="1"/>
  <c r="H112" i="3" s="1"/>
  <c r="J112" i="3" s="1"/>
  <c r="H113" i="3" a="1"/>
  <c r="H113" i="3" s="1"/>
  <c r="J113" i="3" s="1"/>
  <c r="H114" i="3" a="1"/>
  <c r="H114" i="3" s="1"/>
  <c r="J114" i="3" s="1"/>
  <c r="H115" i="3" a="1"/>
  <c r="H115" i="3" s="1"/>
  <c r="J115" i="3" s="1"/>
  <c r="H116" i="3" a="1"/>
  <c r="H116" i="3" s="1"/>
  <c r="J116" i="3" s="1"/>
  <c r="H117" i="3" a="1"/>
  <c r="H117" i="3" s="1"/>
  <c r="J117" i="3" s="1"/>
  <c r="H118" i="3" a="1"/>
  <c r="H118" i="3" s="1"/>
  <c r="J118" i="3" s="1"/>
  <c r="H119" i="3" a="1"/>
  <c r="H119" i="3" s="1"/>
  <c r="J119" i="3" s="1"/>
  <c r="H120" i="3" a="1"/>
  <c r="H120" i="3" s="1"/>
  <c r="J120" i="3" s="1"/>
  <c r="H121" i="3" a="1"/>
  <c r="H121" i="3" s="1"/>
  <c r="J121" i="3" s="1"/>
  <c r="H122" i="3" a="1"/>
  <c r="H122" i="3" s="1"/>
  <c r="J122" i="3" s="1"/>
  <c r="H123" i="3" a="1"/>
  <c r="H123" i="3" s="1"/>
  <c r="J123" i="3" s="1"/>
  <c r="H124" i="3" a="1"/>
  <c r="H124" i="3" s="1"/>
  <c r="J124" i="3" s="1"/>
  <c r="H125" i="3" a="1"/>
  <c r="H125" i="3" s="1"/>
  <c r="J125" i="3" s="1"/>
  <c r="H126" i="3" a="1"/>
  <c r="H126" i="3" s="1"/>
  <c r="J126" i="3" s="1"/>
  <c r="H127" i="3" a="1"/>
  <c r="H127" i="3" s="1"/>
  <c r="J127" i="3" s="1"/>
  <c r="H128" i="3" a="1"/>
  <c r="H128" i="3" s="1"/>
  <c r="J128" i="3" s="1"/>
  <c r="H129" i="3" a="1"/>
  <c r="H129" i="3" s="1"/>
  <c r="J129" i="3" s="1"/>
  <c r="H130" i="3" a="1"/>
  <c r="H130" i="3" s="1"/>
  <c r="J130" i="3" s="1"/>
  <c r="H131" i="3" a="1"/>
  <c r="H131" i="3" s="1"/>
  <c r="J131" i="3" s="1"/>
  <c r="H132" i="3" a="1"/>
  <c r="H132" i="3" s="1"/>
  <c r="J132" i="3" s="1"/>
  <c r="H133" i="3" a="1"/>
  <c r="H133" i="3" s="1"/>
  <c r="J133" i="3" s="1"/>
  <c r="H134" i="3" a="1"/>
  <c r="H134" i="3" s="1"/>
  <c r="J134" i="3" s="1"/>
  <c r="H135" i="3" a="1"/>
  <c r="H135" i="3" s="1"/>
  <c r="J135" i="3" s="1"/>
  <c r="H136" i="3" a="1"/>
  <c r="H136" i="3" s="1"/>
  <c r="J136" i="3" s="1"/>
  <c r="H137" i="3" a="1"/>
  <c r="H137" i="3" s="1"/>
  <c r="J137" i="3" s="1"/>
  <c r="H138" i="3" a="1"/>
  <c r="H138" i="3" s="1"/>
  <c r="J138" i="3" s="1"/>
  <c r="H139" i="3" a="1"/>
  <c r="H139" i="3" s="1"/>
  <c r="J139" i="3" s="1"/>
  <c r="H140" i="3" a="1"/>
  <c r="H140" i="3" s="1"/>
  <c r="J140" i="3" s="1"/>
  <c r="H141" i="3" a="1"/>
  <c r="H141" i="3" s="1"/>
  <c r="J141" i="3" s="1"/>
  <c r="H142" i="3" a="1"/>
  <c r="H142" i="3" s="1"/>
  <c r="J142" i="3" s="1"/>
  <c r="H143" i="3" a="1"/>
  <c r="H143" i="3" s="1"/>
  <c r="J143" i="3" s="1"/>
  <c r="H144" i="3" a="1"/>
  <c r="H144" i="3" s="1"/>
  <c r="J144" i="3" s="1"/>
  <c r="H145" i="3" a="1"/>
  <c r="H145" i="3" s="1"/>
  <c r="J145" i="3" s="1"/>
  <c r="H146" i="3" a="1"/>
  <c r="H146" i="3" s="1"/>
  <c r="J146" i="3" s="1"/>
  <c r="H147" i="3" a="1"/>
  <c r="H147" i="3" s="1"/>
  <c r="J147" i="3" s="1"/>
  <c r="H148" i="3" a="1"/>
  <c r="H148" i="3" s="1"/>
  <c r="J148" i="3" s="1"/>
  <c r="H149" i="3" a="1"/>
  <c r="H149" i="3" s="1"/>
  <c r="J149" i="3" s="1"/>
  <c r="H150" i="3" a="1"/>
  <c r="H150" i="3" s="1"/>
  <c r="J150" i="3" s="1"/>
  <c r="H151" i="3" a="1"/>
  <c r="H151" i="3" s="1"/>
  <c r="J151" i="3" s="1"/>
  <c r="H152" i="3" a="1"/>
  <c r="H152" i="3" s="1"/>
  <c r="J152" i="3" s="1"/>
  <c r="H153" i="3" a="1"/>
  <c r="H153" i="3" s="1"/>
  <c r="J153" i="3" s="1"/>
  <c r="H154" i="3" a="1"/>
  <c r="H154" i="3" s="1"/>
  <c r="J154" i="3" s="1"/>
  <c r="H155" i="3" a="1"/>
  <c r="H155" i="3" s="1"/>
  <c r="J155" i="3" s="1"/>
  <c r="H156" i="3" a="1"/>
  <c r="H156" i="3" s="1"/>
  <c r="J156" i="3" s="1"/>
  <c r="H157" i="3" a="1"/>
  <c r="H157" i="3" s="1"/>
  <c r="J157" i="3" s="1"/>
  <c r="H158" i="3" a="1"/>
  <c r="H158" i="3" s="1"/>
  <c r="J158" i="3" s="1"/>
  <c r="H159" i="3" a="1"/>
  <c r="H159" i="3" s="1"/>
  <c r="J159" i="3" s="1"/>
  <c r="H160" i="3" a="1"/>
  <c r="H160" i="3" s="1"/>
  <c r="J160" i="3" s="1"/>
  <c r="H161" i="3" a="1"/>
  <c r="H161" i="3" s="1"/>
  <c r="J161" i="3" s="1"/>
  <c r="H162" i="3" a="1"/>
  <c r="H162" i="3" s="1"/>
  <c r="J162" i="3" s="1"/>
  <c r="H163" i="3" a="1"/>
  <c r="H163" i="3" s="1"/>
  <c r="J163" i="3" s="1"/>
  <c r="H164" i="3" a="1"/>
  <c r="H164" i="3" s="1"/>
  <c r="J164" i="3" s="1"/>
  <c r="H165" i="3" a="1"/>
  <c r="H165" i="3" s="1"/>
  <c r="J165" i="3" s="1"/>
  <c r="H166" i="3" a="1"/>
  <c r="H166" i="3" s="1"/>
  <c r="J166" i="3" s="1"/>
  <c r="H167" i="3" a="1"/>
  <c r="H167" i="3" s="1"/>
  <c r="J167" i="3" s="1"/>
  <c r="H168" i="3" a="1"/>
  <c r="H168" i="3" s="1"/>
  <c r="J168" i="3" s="1"/>
  <c r="H169" i="3" a="1"/>
  <c r="H169" i="3" s="1"/>
  <c r="J169" i="3" s="1"/>
  <c r="H170" i="3" a="1"/>
  <c r="H170" i="3" s="1"/>
  <c r="J170" i="3" s="1"/>
  <c r="H171" i="3" a="1"/>
  <c r="H171" i="3" s="1"/>
  <c r="J171" i="3" s="1"/>
  <c r="H172" i="3" a="1"/>
  <c r="H172" i="3" s="1"/>
  <c r="J172" i="3" s="1"/>
  <c r="H173" i="3" a="1"/>
  <c r="H173" i="3" s="1"/>
  <c r="J173" i="3" s="1"/>
  <c r="H174" i="3" a="1"/>
  <c r="H174" i="3" s="1"/>
  <c r="J174" i="3" s="1"/>
  <c r="H175" i="3" a="1"/>
  <c r="H175" i="3" s="1"/>
  <c r="J175" i="3" s="1"/>
  <c r="H176" i="3" a="1"/>
  <c r="H176" i="3" s="1"/>
  <c r="J176" i="3" s="1"/>
  <c r="H177" i="3" a="1"/>
  <c r="H177" i="3" s="1"/>
  <c r="J177" i="3" s="1"/>
  <c r="H178" i="3" a="1"/>
  <c r="H178" i="3" s="1"/>
  <c r="J178" i="3" s="1"/>
  <c r="H179" i="3" a="1"/>
  <c r="H179" i="3" s="1"/>
  <c r="J179" i="3" s="1"/>
  <c r="H180" i="3" a="1"/>
  <c r="H180" i="3" s="1"/>
  <c r="J180" i="3" s="1"/>
  <c r="H181" i="3" a="1"/>
  <c r="H181" i="3" s="1"/>
  <c r="J181" i="3" s="1"/>
  <c r="H182" i="3" a="1"/>
  <c r="H182" i="3" s="1"/>
  <c r="J182" i="3" s="1"/>
  <c r="H183" i="3" a="1"/>
  <c r="H183" i="3" s="1"/>
  <c r="J183" i="3" s="1"/>
  <c r="H184" i="3" a="1"/>
  <c r="H184" i="3" s="1"/>
  <c r="J184" i="3" s="1"/>
  <c r="H185" i="3" a="1"/>
  <c r="H185" i="3" s="1"/>
  <c r="J185" i="3" s="1"/>
  <c r="H186" i="3" a="1"/>
  <c r="H186" i="3" s="1"/>
  <c r="J186" i="3" s="1"/>
  <c r="H187" i="3" a="1"/>
  <c r="H187" i="3" s="1"/>
  <c r="J187" i="3" s="1"/>
  <c r="H188" i="3" a="1"/>
  <c r="H188" i="3" s="1"/>
  <c r="J188" i="3" s="1"/>
  <c r="H189" i="3" a="1"/>
  <c r="H189" i="3" s="1"/>
  <c r="J189" i="3" s="1"/>
  <c r="H190" i="3" a="1"/>
  <c r="H190" i="3" s="1"/>
  <c r="J190" i="3" s="1"/>
  <c r="H191" i="3" a="1"/>
  <c r="H191" i="3" s="1"/>
  <c r="J191" i="3" s="1"/>
  <c r="H192" i="3" a="1"/>
  <c r="H192" i="3" s="1"/>
  <c r="J192" i="3" s="1"/>
  <c r="H193" i="3" a="1"/>
  <c r="H193" i="3" s="1"/>
  <c r="J193" i="3" s="1"/>
  <c r="H194" i="3" a="1"/>
  <c r="H194" i="3" s="1"/>
  <c r="J194" i="3" s="1"/>
  <c r="H195" i="3" a="1"/>
  <c r="H195" i="3" s="1"/>
  <c r="J195" i="3" s="1"/>
  <c r="H196" i="3" a="1"/>
  <c r="H196" i="3" s="1"/>
  <c r="J196" i="3" s="1"/>
  <c r="H197" i="3" a="1"/>
  <c r="H197" i="3" s="1"/>
  <c r="J197" i="3" s="1"/>
  <c r="H198" i="3" a="1"/>
  <c r="H198" i="3" s="1"/>
  <c r="J198" i="3" s="1"/>
  <c r="H199" i="3" a="1"/>
  <c r="H199" i="3" s="1"/>
  <c r="J199" i="3" s="1"/>
  <c r="H200" i="3" a="1"/>
  <c r="H200" i="3" s="1"/>
  <c r="J200" i="3" s="1"/>
  <c r="H201" i="3" a="1"/>
  <c r="H201" i="3" s="1"/>
  <c r="J201" i="3" s="1"/>
  <c r="H202" i="3" a="1"/>
  <c r="H202" i="3" s="1"/>
  <c r="J202" i="3" s="1"/>
  <c r="H203" i="3" a="1"/>
  <c r="H203" i="3" s="1"/>
  <c r="J203" i="3" s="1"/>
  <c r="H204" i="3" a="1"/>
  <c r="H204" i="3" s="1"/>
  <c r="J204" i="3" s="1"/>
  <c r="H205" i="3" a="1"/>
  <c r="H205" i="3" s="1"/>
  <c r="J205" i="3" s="1"/>
  <c r="H206" i="3" a="1"/>
  <c r="H206" i="3" s="1"/>
  <c r="J206" i="3" s="1"/>
  <c r="H207" i="3" a="1"/>
  <c r="H207" i="3" s="1"/>
  <c r="J207" i="3" s="1"/>
  <c r="H208" i="3" a="1"/>
  <c r="H208" i="3" s="1"/>
  <c r="J208" i="3" s="1"/>
  <c r="H209" i="3" a="1"/>
  <c r="H209" i="3" s="1"/>
  <c r="J209" i="3" s="1"/>
  <c r="H210" i="3" a="1"/>
  <c r="H210" i="3" s="1"/>
  <c r="J210" i="3" s="1"/>
  <c r="H211" i="3" a="1"/>
  <c r="H211" i="3" s="1"/>
  <c r="J211" i="3" s="1"/>
  <c r="H212" i="3" a="1"/>
  <c r="H212" i="3" s="1"/>
  <c r="J212" i="3" s="1"/>
  <c r="H213" i="3" a="1"/>
  <c r="H213" i="3" s="1"/>
  <c r="J213" i="3" s="1"/>
  <c r="H214" i="3" a="1"/>
  <c r="H214" i="3" s="1"/>
  <c r="J214" i="3" s="1"/>
  <c r="H215" i="3" a="1"/>
  <c r="H215" i="3" s="1"/>
  <c r="J215" i="3" s="1"/>
  <c r="H216" i="3" a="1"/>
  <c r="H216" i="3" s="1"/>
  <c r="J216" i="3" s="1"/>
  <c r="H217" i="3" a="1"/>
  <c r="H217" i="3" s="1"/>
  <c r="J217" i="3" s="1"/>
  <c r="H218" i="3" a="1"/>
  <c r="H218" i="3" s="1"/>
  <c r="J218" i="3" s="1"/>
  <c r="H219" i="3" a="1"/>
  <c r="H219" i="3" s="1"/>
  <c r="J219" i="3" s="1"/>
  <c r="H220" i="3" a="1"/>
  <c r="H220" i="3" s="1"/>
  <c r="J220" i="3" s="1"/>
  <c r="H221" i="3" a="1"/>
  <c r="H221" i="3" s="1"/>
  <c r="J221" i="3" s="1"/>
  <c r="H222" i="3" a="1"/>
  <c r="H222" i="3" s="1"/>
  <c r="J222" i="3" s="1"/>
  <c r="H223" i="3" a="1"/>
  <c r="H223" i="3" s="1"/>
  <c r="J223" i="3" s="1"/>
  <c r="H224" i="3" a="1"/>
  <c r="H224" i="3" s="1"/>
  <c r="J224" i="3" s="1"/>
  <c r="H225" i="3" a="1"/>
  <c r="H225" i="3" s="1"/>
  <c r="J225" i="3" s="1"/>
  <c r="H226" i="3" a="1"/>
  <c r="H226" i="3" s="1"/>
  <c r="J226" i="3" s="1"/>
  <c r="H227" i="3" a="1"/>
  <c r="H227" i="3" s="1"/>
  <c r="J227" i="3" s="1"/>
  <c r="H228" i="3" a="1"/>
  <c r="H228" i="3" s="1"/>
  <c r="J228" i="3" s="1"/>
  <c r="H229" i="3" a="1"/>
  <c r="H229" i="3" s="1"/>
  <c r="J229" i="3" s="1"/>
  <c r="H230" i="3" a="1"/>
  <c r="H230" i="3" s="1"/>
  <c r="J230" i="3" s="1"/>
  <c r="H231" i="3" a="1"/>
  <c r="H231" i="3" s="1"/>
  <c r="J231" i="3" s="1"/>
  <c r="H232" i="3" a="1"/>
  <c r="H232" i="3" s="1"/>
  <c r="J232" i="3" s="1"/>
  <c r="H233" i="3" a="1"/>
  <c r="H233" i="3" s="1"/>
  <c r="J233" i="3" s="1"/>
  <c r="H234" i="3" a="1"/>
  <c r="H234" i="3" s="1"/>
  <c r="J234" i="3" s="1"/>
  <c r="H235" i="3" a="1"/>
  <c r="H235" i="3" s="1"/>
  <c r="J235" i="3" s="1"/>
  <c r="H236" i="3" a="1"/>
  <c r="H236" i="3" s="1"/>
  <c r="J236" i="3" s="1"/>
  <c r="H237" i="3" a="1"/>
  <c r="H237" i="3" s="1"/>
  <c r="J237" i="3" s="1"/>
  <c r="H238" i="3" a="1"/>
  <c r="H238" i="3" s="1"/>
  <c r="J238" i="3" s="1"/>
  <c r="H239" i="3" a="1"/>
  <c r="H239" i="3" s="1"/>
  <c r="J239" i="3" s="1"/>
  <c r="H240" i="3" a="1"/>
  <c r="H240" i="3" s="1"/>
  <c r="J240" i="3" s="1"/>
  <c r="H241" i="3" a="1"/>
  <c r="H241" i="3" s="1"/>
  <c r="J241" i="3" s="1"/>
  <c r="H242" i="3" a="1"/>
  <c r="H242" i="3" s="1"/>
  <c r="J242" i="3" s="1"/>
  <c r="H243" i="3" a="1"/>
  <c r="H243" i="3" s="1"/>
  <c r="J243" i="3" s="1"/>
  <c r="H244" i="3" a="1"/>
  <c r="H244" i="3" s="1"/>
  <c r="J244" i="3" s="1"/>
  <c r="H245" i="3" a="1"/>
  <c r="H245" i="3" s="1"/>
  <c r="J245" i="3" s="1"/>
  <c r="H246" i="3" a="1"/>
  <c r="H246" i="3" s="1"/>
  <c r="J246" i="3" s="1"/>
  <c r="H247" i="3" a="1"/>
  <c r="H247" i="3" s="1"/>
  <c r="J247" i="3" s="1"/>
  <c r="H248" i="3" a="1"/>
  <c r="H248" i="3" s="1"/>
  <c r="J248" i="3" s="1"/>
  <c r="H249" i="3" a="1"/>
  <c r="H249" i="3" s="1"/>
  <c r="J249" i="3" s="1"/>
  <c r="H250" i="3" a="1"/>
  <c r="H250" i="3" s="1"/>
  <c r="J250" i="3" s="1"/>
  <c r="H251" i="3" a="1"/>
  <c r="H251" i="3" s="1"/>
  <c r="J251" i="3" s="1"/>
  <c r="H252" i="3" a="1"/>
  <c r="H252" i="3" s="1"/>
  <c r="J252" i="3" s="1"/>
  <c r="H253" i="3" a="1"/>
  <c r="H253" i="3" s="1"/>
  <c r="J253" i="3" s="1"/>
  <c r="H254" i="3" a="1"/>
  <c r="H254" i="3" s="1"/>
  <c r="J254" i="3" s="1"/>
  <c r="H255" i="3" a="1"/>
  <c r="H255" i="3" s="1"/>
  <c r="J255" i="3" s="1"/>
  <c r="H256" i="3" a="1"/>
  <c r="H256" i="3" s="1"/>
  <c r="J256" i="3" s="1"/>
  <c r="H257" i="3" a="1"/>
  <c r="H257" i="3" s="1"/>
  <c r="J257" i="3" s="1"/>
  <c r="H258" i="3" a="1"/>
  <c r="H258" i="3" s="1"/>
  <c r="J258" i="3" s="1"/>
  <c r="H259" i="3" a="1"/>
  <c r="H259" i="3" s="1"/>
  <c r="J259" i="3" s="1"/>
  <c r="H260" i="3" a="1"/>
  <c r="H260" i="3" s="1"/>
  <c r="J260" i="3" s="1"/>
  <c r="H261" i="3" a="1"/>
  <c r="H261" i="3" s="1"/>
  <c r="J261" i="3" s="1"/>
  <c r="H262" i="3" a="1"/>
  <c r="H262" i="3" s="1"/>
  <c r="J262" i="3" s="1"/>
  <c r="H263" i="3" a="1"/>
  <c r="H263" i="3" s="1"/>
  <c r="J263" i="3" s="1"/>
  <c r="H264" i="3" a="1"/>
  <c r="H264" i="3" s="1"/>
  <c r="J264" i="3" s="1"/>
  <c r="H265" i="3" a="1"/>
  <c r="H265" i="3" s="1"/>
  <c r="J265" i="3" s="1"/>
  <c r="H266" i="3" a="1"/>
  <c r="H266" i="3" s="1"/>
  <c r="J266" i="3" s="1"/>
  <c r="H267" i="3" a="1"/>
  <c r="H267" i="3" s="1"/>
  <c r="J267" i="3" s="1"/>
  <c r="H268" i="3" a="1"/>
  <c r="H268" i="3" s="1"/>
  <c r="J268" i="3" s="1"/>
  <c r="H269" i="3" a="1"/>
  <c r="H269" i="3" s="1"/>
  <c r="J269" i="3" s="1"/>
  <c r="H270" i="3" a="1"/>
  <c r="H270" i="3" s="1"/>
  <c r="J270" i="3" s="1"/>
  <c r="H271" i="3" a="1"/>
  <c r="H271" i="3" s="1"/>
  <c r="J271" i="3" s="1"/>
  <c r="H272" i="3" a="1"/>
  <c r="H272" i="3" s="1"/>
  <c r="J272" i="3" s="1"/>
  <c r="H273" i="3" a="1"/>
  <c r="H273" i="3" s="1"/>
  <c r="J273" i="3" s="1"/>
  <c r="H274" i="3" a="1"/>
  <c r="H274" i="3" s="1"/>
  <c r="J274" i="3" s="1"/>
  <c r="H275" i="3" a="1"/>
  <c r="H275" i="3" s="1"/>
  <c r="J275" i="3" s="1"/>
  <c r="H276" i="3" a="1"/>
  <c r="H276" i="3" s="1"/>
  <c r="J276" i="3" s="1"/>
  <c r="H277" i="3" a="1"/>
  <c r="H277" i="3" s="1"/>
  <c r="J277" i="3" s="1"/>
  <c r="H278" i="3" a="1"/>
  <c r="H278" i="3" s="1"/>
  <c r="J278" i="3" s="1"/>
  <c r="H279" i="3" a="1"/>
  <c r="H279" i="3" s="1"/>
  <c r="J279" i="3" s="1"/>
  <c r="H280" i="3" a="1"/>
  <c r="H280" i="3" s="1"/>
  <c r="J280" i="3" s="1"/>
  <c r="H281" i="3" a="1"/>
  <c r="H281" i="3" s="1"/>
  <c r="J281" i="3" s="1"/>
  <c r="H282" i="3" a="1"/>
  <c r="H282" i="3" s="1"/>
  <c r="J282" i="3" s="1"/>
  <c r="H283" i="3" a="1"/>
  <c r="H283" i="3" s="1"/>
  <c r="J283" i="3" s="1"/>
  <c r="H284" i="3" a="1"/>
  <c r="H284" i="3" s="1"/>
  <c r="J284" i="3" s="1"/>
  <c r="H285" i="3" a="1"/>
  <c r="H285" i="3" s="1"/>
  <c r="J285" i="3" s="1"/>
  <c r="H286" i="3" a="1"/>
  <c r="H286" i="3" s="1"/>
  <c r="J286" i="3" s="1"/>
  <c r="H287" i="3" a="1"/>
  <c r="H287" i="3" s="1"/>
  <c r="J287" i="3" s="1"/>
  <c r="H288" i="3" a="1"/>
  <c r="H288" i="3" s="1"/>
  <c r="J288" i="3" s="1"/>
  <c r="H289" i="3" a="1"/>
  <c r="H289" i="3" s="1"/>
  <c r="J289" i="3" s="1"/>
  <c r="H290" i="3" a="1"/>
  <c r="H290" i="3" s="1"/>
  <c r="J290" i="3" s="1"/>
  <c r="H291" i="3" a="1"/>
  <c r="H291" i="3" s="1"/>
  <c r="J291" i="3" s="1"/>
  <c r="H292" i="3" a="1"/>
  <c r="H292" i="3" s="1"/>
  <c r="J292" i="3" s="1"/>
  <c r="H293" i="3" a="1"/>
  <c r="H293" i="3" s="1"/>
  <c r="J293" i="3" s="1"/>
  <c r="H294" i="3" a="1"/>
  <c r="H294" i="3" s="1"/>
  <c r="J294" i="3" s="1"/>
  <c r="H295" i="3" a="1"/>
  <c r="H295" i="3" s="1"/>
  <c r="J295" i="3" s="1"/>
  <c r="H296" i="3" a="1"/>
  <c r="H296" i="3" s="1"/>
  <c r="J296" i="3" s="1"/>
  <c r="H297" i="3" a="1"/>
  <c r="H297" i="3" s="1"/>
  <c r="J297" i="3" s="1"/>
  <c r="H298" i="3" a="1"/>
  <c r="H298" i="3" s="1"/>
  <c r="J298" i="3" s="1"/>
  <c r="H299" i="3" a="1"/>
  <c r="H299" i="3" s="1"/>
  <c r="J299" i="3" s="1"/>
  <c r="H300" i="3" a="1"/>
  <c r="H300" i="3" s="1"/>
  <c r="J300" i="3" s="1"/>
  <c r="H301" i="3" a="1"/>
  <c r="H301" i="3" s="1"/>
  <c r="J301" i="3" s="1"/>
  <c r="H302" i="3" a="1"/>
  <c r="H302" i="3" s="1"/>
  <c r="J302" i="3" s="1"/>
  <c r="H303" i="3" a="1"/>
  <c r="H303" i="3" s="1"/>
  <c r="J303" i="3" s="1"/>
  <c r="H304" i="3" a="1"/>
  <c r="H304" i="3" s="1"/>
  <c r="J304" i="3" s="1"/>
  <c r="H305" i="3" a="1"/>
  <c r="H305" i="3" s="1"/>
  <c r="J305" i="3" s="1"/>
  <c r="H306" i="3" a="1"/>
  <c r="H306" i="3" s="1"/>
  <c r="J306" i="3" s="1"/>
  <c r="H307" i="3" a="1"/>
  <c r="H307" i="3" s="1"/>
  <c r="H308" i="3" a="1"/>
  <c r="H308" i="3" s="1"/>
  <c r="J308" i="3" s="1"/>
  <c r="H309" i="3" a="1"/>
  <c r="H309" i="3" s="1"/>
  <c r="J309" i="3" s="1"/>
  <c r="H310" i="3" a="1"/>
  <c r="H310" i="3" s="1"/>
  <c r="J310" i="3" s="1"/>
  <c r="H311" i="3" a="1"/>
  <c r="H311" i="3" s="1"/>
  <c r="J311" i="3" s="1"/>
  <c r="H312" i="3" a="1"/>
  <c r="H312" i="3" s="1"/>
  <c r="J312" i="3" s="1"/>
  <c r="H313" i="3" a="1"/>
  <c r="H313" i="3" s="1"/>
  <c r="J313" i="3" s="1"/>
  <c r="H314" i="3" a="1"/>
  <c r="H314" i="3" s="1"/>
  <c r="J314" i="3" s="1"/>
  <c r="H315" i="3" a="1"/>
  <c r="H315" i="3" s="1"/>
  <c r="J315" i="3" s="1"/>
  <c r="H316" i="3" a="1"/>
  <c r="H316" i="3" s="1"/>
  <c r="J316" i="3" s="1"/>
  <c r="H317" i="3" a="1"/>
  <c r="H317" i="3" s="1"/>
  <c r="J317" i="3" s="1"/>
  <c r="H318" i="3" a="1"/>
  <c r="H318" i="3" s="1"/>
  <c r="J318" i="3" s="1"/>
  <c r="H319" i="3" a="1"/>
  <c r="H319" i="3" s="1"/>
  <c r="J319" i="3" s="1"/>
  <c r="H320" i="3" a="1"/>
  <c r="H320" i="3" s="1"/>
  <c r="J320" i="3" s="1"/>
  <c r="H321" i="3" a="1"/>
  <c r="H321" i="3" s="1"/>
  <c r="J321" i="3" s="1"/>
  <c r="H322" i="3" a="1"/>
  <c r="H322" i="3" s="1"/>
  <c r="J322" i="3" s="1"/>
  <c r="H323" i="3" a="1"/>
  <c r="H323" i="3" s="1"/>
  <c r="J323" i="3" s="1"/>
  <c r="H324" i="3" a="1"/>
  <c r="H324" i="3" s="1"/>
  <c r="J324" i="3" s="1"/>
  <c r="H325" i="3" a="1"/>
  <c r="H325" i="3" s="1"/>
  <c r="J325" i="3" s="1"/>
  <c r="H326" i="3" a="1"/>
  <c r="H326" i="3" s="1"/>
  <c r="J326" i="3" s="1"/>
  <c r="H327" i="3" a="1"/>
  <c r="H327" i="3" s="1"/>
  <c r="J327" i="3" s="1"/>
  <c r="H328" i="3" a="1"/>
  <c r="H328" i="3" s="1"/>
  <c r="J328" i="3" s="1"/>
  <c r="H329" i="3" a="1"/>
  <c r="H329" i="3" s="1"/>
  <c r="J329" i="3" s="1"/>
  <c r="H330" i="3" a="1"/>
  <c r="H330" i="3" s="1"/>
  <c r="J330" i="3" s="1"/>
  <c r="H331" i="3" a="1"/>
  <c r="H331" i="3" s="1"/>
  <c r="J331" i="3" s="1"/>
  <c r="H332" i="3" a="1"/>
  <c r="H332" i="3" s="1"/>
  <c r="J332" i="3" s="1"/>
  <c r="H333" i="3" a="1"/>
  <c r="H333" i="3" s="1"/>
  <c r="J333" i="3" s="1"/>
  <c r="H334" i="3" a="1"/>
  <c r="H334" i="3" s="1"/>
  <c r="J334" i="3" s="1"/>
  <c r="H335" i="3" a="1"/>
  <c r="H335" i="3" s="1"/>
  <c r="J335" i="3" s="1"/>
  <c r="H336" i="3" a="1"/>
  <c r="H336" i="3" s="1"/>
  <c r="J336" i="3" s="1"/>
  <c r="H337" i="3" a="1"/>
  <c r="H337" i="3" s="1"/>
  <c r="J337" i="3" s="1"/>
  <c r="H338" i="3" a="1"/>
  <c r="H338" i="3" s="1"/>
  <c r="J338" i="3" s="1"/>
  <c r="H339" i="3" a="1"/>
  <c r="H339" i="3" s="1"/>
  <c r="H340" i="3" a="1"/>
  <c r="H340" i="3" s="1"/>
  <c r="J340" i="3" s="1"/>
  <c r="H341" i="3" a="1"/>
  <c r="H341" i="3" s="1"/>
  <c r="J341" i="3" s="1"/>
  <c r="H342" i="3" a="1"/>
  <c r="H342" i="3" s="1"/>
  <c r="J342" i="3" s="1"/>
  <c r="H343" i="3" a="1"/>
  <c r="H343" i="3" s="1"/>
  <c r="J343" i="3" s="1"/>
  <c r="H344" i="3" a="1"/>
  <c r="H344" i="3" s="1"/>
  <c r="J344" i="3" s="1"/>
  <c r="H345" i="3" a="1"/>
  <c r="H345" i="3" s="1"/>
  <c r="J345" i="3" s="1"/>
  <c r="H346" i="3" a="1"/>
  <c r="H346" i="3" s="1"/>
  <c r="J346" i="3" s="1"/>
  <c r="H347" i="3" a="1"/>
  <c r="H347" i="3" s="1"/>
  <c r="J347" i="3" s="1"/>
  <c r="H348" i="3" a="1"/>
  <c r="H348" i="3" s="1"/>
  <c r="J348" i="3" s="1"/>
  <c r="H349" i="3" a="1"/>
  <c r="H349" i="3" s="1"/>
  <c r="J349" i="3" s="1"/>
  <c r="H350" i="3" a="1"/>
  <c r="H350" i="3" s="1"/>
  <c r="J350" i="3" s="1"/>
  <c r="H351" i="3" a="1"/>
  <c r="H351" i="3" s="1"/>
  <c r="J351" i="3" s="1"/>
  <c r="H352" i="3" a="1"/>
  <c r="H352" i="3" s="1"/>
  <c r="J352" i="3" s="1"/>
  <c r="H353" i="3" a="1"/>
  <c r="H353" i="3" s="1"/>
  <c r="J353" i="3" s="1"/>
  <c r="H354" i="3" a="1"/>
  <c r="H354" i="3" s="1"/>
  <c r="J354" i="3" s="1"/>
  <c r="H355" i="3" a="1"/>
  <c r="H355" i="3" s="1"/>
  <c r="J355" i="3" s="1"/>
  <c r="H356" i="3" a="1"/>
  <c r="H356" i="3" s="1"/>
  <c r="H357" i="3" a="1"/>
  <c r="H357" i="3" s="1"/>
  <c r="J357" i="3" s="1"/>
  <c r="H358" i="3" a="1"/>
  <c r="H358" i="3" s="1"/>
  <c r="J358" i="3" s="1"/>
  <c r="H359" i="3" a="1"/>
  <c r="H359" i="3" s="1"/>
  <c r="J359" i="3" s="1"/>
  <c r="H360" i="3" a="1"/>
  <c r="H360" i="3" s="1"/>
  <c r="J360" i="3" s="1"/>
  <c r="H361" i="3" a="1"/>
  <c r="H361" i="3" s="1"/>
  <c r="J361" i="3" s="1"/>
  <c r="H362" i="3" a="1"/>
  <c r="H362" i="3" s="1"/>
  <c r="J362" i="3" s="1"/>
  <c r="H363" i="3" a="1"/>
  <c r="H363" i="3" s="1"/>
  <c r="J363" i="3" s="1"/>
  <c r="H364" i="3" a="1"/>
  <c r="H364" i="3" s="1"/>
  <c r="J364" i="3" s="1"/>
  <c r="H365" i="3" a="1"/>
  <c r="H365" i="3" s="1"/>
  <c r="J365" i="3" s="1"/>
  <c r="H366" i="3" a="1"/>
  <c r="H366" i="3" s="1"/>
  <c r="J366" i="3" s="1"/>
  <c r="H367" i="3" a="1"/>
  <c r="H367" i="3" s="1"/>
  <c r="J367" i="3" s="1"/>
  <c r="H368" i="3" a="1"/>
  <c r="H368" i="3" s="1"/>
  <c r="J368" i="3" s="1"/>
  <c r="H369" i="3" a="1"/>
  <c r="H369" i="3" s="1"/>
  <c r="J369" i="3" s="1"/>
  <c r="H370" i="3" a="1"/>
  <c r="H370" i="3" s="1"/>
  <c r="J370" i="3" s="1"/>
  <c r="H371" i="3" a="1"/>
  <c r="H371" i="3" s="1"/>
  <c r="J371" i="3" s="1"/>
  <c r="H372" i="3" a="1"/>
  <c r="H372" i="3" s="1"/>
  <c r="J372" i="3" s="1"/>
  <c r="H373" i="3" a="1"/>
  <c r="H373" i="3" s="1"/>
  <c r="J373" i="3" s="1"/>
  <c r="H374" i="3" a="1"/>
  <c r="H374" i="3" s="1"/>
  <c r="J374" i="3" s="1"/>
  <c r="H375" i="3" a="1"/>
  <c r="H375" i="3" s="1"/>
  <c r="J375" i="3" s="1"/>
  <c r="H376" i="3" a="1"/>
  <c r="H376" i="3" s="1"/>
  <c r="J376" i="3" s="1"/>
  <c r="H377" i="3" a="1"/>
  <c r="H377" i="3" s="1"/>
  <c r="H378" i="3" a="1"/>
  <c r="H378" i="3" s="1"/>
  <c r="J378" i="3" s="1"/>
  <c r="H379" i="3" a="1"/>
  <c r="H379" i="3" s="1"/>
  <c r="J379" i="3" s="1"/>
  <c r="H380" i="3" a="1"/>
  <c r="H380" i="3" s="1"/>
  <c r="J380" i="3" s="1"/>
  <c r="H381" i="3" a="1"/>
  <c r="H381" i="3" s="1"/>
  <c r="H382" i="3" a="1"/>
  <c r="H382" i="3" s="1"/>
  <c r="J382" i="3" s="1"/>
  <c r="H383" i="3" a="1"/>
  <c r="H383" i="3" s="1"/>
  <c r="J383" i="3" s="1"/>
  <c r="H384" i="3" a="1"/>
  <c r="H384" i="3" s="1"/>
  <c r="J384" i="3" s="1"/>
  <c r="H385" i="3" a="1"/>
  <c r="H385" i="3" s="1"/>
  <c r="J385" i="3" s="1"/>
  <c r="H386" i="3" a="1"/>
  <c r="H386" i="3" s="1"/>
  <c r="J386" i="3" s="1"/>
  <c r="H387" i="3" a="1"/>
  <c r="H387" i="3" s="1"/>
  <c r="J387" i="3" s="1"/>
  <c r="H388" i="3" a="1"/>
  <c r="H388" i="3" s="1"/>
  <c r="H389" i="3" a="1"/>
  <c r="H389" i="3" s="1"/>
  <c r="J389" i="3" s="1"/>
  <c r="H390" i="3" a="1"/>
  <c r="H390" i="3" s="1"/>
  <c r="J390" i="3" s="1"/>
  <c r="H391" i="3" a="1"/>
  <c r="H391" i="3" s="1"/>
  <c r="J391" i="3" s="1"/>
  <c r="H392" i="3" a="1"/>
  <c r="H392" i="3" s="1"/>
  <c r="J392" i="3" s="1"/>
  <c r="H393" i="3" a="1"/>
  <c r="H393" i="3" s="1"/>
  <c r="J393" i="3" s="1"/>
  <c r="H394" i="3" a="1"/>
  <c r="H394" i="3" s="1"/>
  <c r="J394" i="3" s="1"/>
  <c r="H395" i="3" a="1"/>
  <c r="H395" i="3" s="1"/>
  <c r="J395" i="3" s="1"/>
  <c r="H396" i="3" a="1"/>
  <c r="H396" i="3" s="1"/>
  <c r="J396" i="3" s="1"/>
  <c r="H397" i="3" a="1"/>
  <c r="H397" i="3" s="1"/>
  <c r="J397" i="3" s="1"/>
  <c r="H398" i="3" a="1"/>
  <c r="H398" i="3" s="1"/>
  <c r="J398" i="3" s="1"/>
  <c r="H399" i="3" a="1"/>
  <c r="H399" i="3" s="1"/>
  <c r="J399" i="3" s="1"/>
  <c r="H400" i="3" a="1"/>
  <c r="H400" i="3" s="1"/>
  <c r="J400" i="3" s="1"/>
  <c r="H401" i="3" a="1"/>
  <c r="H401" i="3" s="1"/>
  <c r="J401" i="3" s="1"/>
  <c r="H402" i="3" a="1"/>
  <c r="H402" i="3" s="1"/>
  <c r="J402" i="3" s="1"/>
  <c r="H403" i="3" a="1"/>
  <c r="H403" i="3" s="1"/>
  <c r="J403" i="3" s="1"/>
  <c r="H404" i="3" a="1"/>
  <c r="H404" i="3" s="1"/>
  <c r="J404" i="3" s="1"/>
  <c r="H405" i="3" a="1"/>
  <c r="H405" i="3" s="1"/>
  <c r="J405" i="3" s="1"/>
  <c r="H406" i="3" a="1"/>
  <c r="H406" i="3" s="1"/>
  <c r="H407" i="3" a="1"/>
  <c r="H407" i="3" s="1"/>
  <c r="J407" i="3" s="1"/>
  <c r="H408" i="3" a="1"/>
  <c r="H408" i="3" s="1"/>
  <c r="J408" i="3" s="1"/>
  <c r="H409" i="3" a="1"/>
  <c r="H409" i="3" s="1"/>
  <c r="J409" i="3" s="1"/>
  <c r="H410" i="3" a="1"/>
  <c r="H410" i="3" s="1"/>
  <c r="J410" i="3" s="1"/>
  <c r="H411" i="3" a="1"/>
  <c r="H411" i="3" s="1"/>
  <c r="J411" i="3" s="1"/>
  <c r="H412" i="3" a="1"/>
  <c r="H412" i="3" s="1"/>
  <c r="J412" i="3" s="1"/>
  <c r="H413" i="3" a="1"/>
  <c r="H413" i="3" s="1"/>
  <c r="H414" i="3" a="1"/>
  <c r="H414" i="3" s="1"/>
  <c r="J414" i="3" s="1"/>
  <c r="H415" i="3" a="1"/>
  <c r="H415" i="3" s="1"/>
  <c r="J415" i="3" s="1"/>
  <c r="H416" i="3" a="1"/>
  <c r="H416" i="3" s="1"/>
  <c r="J416" i="3" s="1"/>
  <c r="H417" i="3" a="1"/>
  <c r="H417" i="3" s="1"/>
  <c r="J417" i="3" s="1"/>
  <c r="H418" i="3" a="1"/>
  <c r="H418" i="3" s="1"/>
  <c r="J418" i="3" s="1"/>
  <c r="H419" i="3" a="1"/>
  <c r="H419" i="3" s="1"/>
  <c r="J419" i="3" s="1"/>
  <c r="H420" i="3" a="1"/>
  <c r="H420" i="3" s="1"/>
  <c r="J420" i="3" s="1"/>
  <c r="H421" i="3" a="1"/>
  <c r="H421" i="3" s="1"/>
  <c r="J421" i="3" s="1"/>
  <c r="H422" i="3" a="1"/>
  <c r="H422" i="3" s="1"/>
  <c r="J422" i="3" s="1"/>
  <c r="H423" i="3" a="1"/>
  <c r="H423" i="3" s="1"/>
  <c r="J423" i="3" s="1"/>
  <c r="H424" i="3" a="1"/>
  <c r="H424" i="3" s="1"/>
  <c r="J424" i="3" s="1"/>
  <c r="H425" i="3" a="1"/>
  <c r="H425" i="3" s="1"/>
  <c r="J425" i="3" s="1"/>
  <c r="H426" i="3" a="1"/>
  <c r="H426" i="3" s="1"/>
  <c r="J426" i="3" s="1"/>
  <c r="H427" i="3" a="1"/>
  <c r="H427" i="3" s="1"/>
  <c r="J427" i="3" s="1"/>
  <c r="H428" i="3" a="1"/>
  <c r="H428" i="3" s="1"/>
  <c r="J428" i="3" s="1"/>
  <c r="H429" i="3" a="1"/>
  <c r="H429" i="3" s="1"/>
  <c r="J429" i="3" s="1"/>
  <c r="H430" i="3" a="1"/>
  <c r="H430" i="3" s="1"/>
  <c r="J430" i="3" s="1"/>
  <c r="H431" i="3" a="1"/>
  <c r="H431" i="3" s="1"/>
  <c r="J431" i="3" s="1"/>
  <c r="H432" i="3" a="1"/>
  <c r="H432" i="3" s="1"/>
  <c r="H433" i="3" a="1"/>
  <c r="H433" i="3" s="1"/>
  <c r="J433" i="3" s="1"/>
  <c r="H434" i="3" a="1"/>
  <c r="H434" i="3" s="1"/>
  <c r="J434" i="3" s="1"/>
  <c r="H435" i="3" a="1"/>
  <c r="H435" i="3" s="1"/>
  <c r="J435" i="3" s="1"/>
  <c r="H436" i="3" a="1"/>
  <c r="H436" i="3" s="1"/>
  <c r="J436" i="3" s="1"/>
  <c r="H437" i="3" a="1"/>
  <c r="H437" i="3" s="1"/>
  <c r="J437" i="3" s="1"/>
  <c r="H438" i="3" a="1"/>
  <c r="H438" i="3" s="1"/>
  <c r="H439" i="3" a="1"/>
  <c r="H439" i="3" s="1"/>
  <c r="J439" i="3" s="1"/>
  <c r="H440" i="3" a="1"/>
  <c r="H440" i="3" s="1"/>
  <c r="J440" i="3" s="1"/>
  <c r="H441" i="3" a="1"/>
  <c r="H441" i="3" s="1"/>
  <c r="J441" i="3" s="1"/>
  <c r="H442" i="3" a="1"/>
  <c r="H442" i="3" s="1"/>
  <c r="J442" i="3" s="1"/>
  <c r="H443" i="3" a="1"/>
  <c r="H443" i="3" s="1"/>
  <c r="J443" i="3" s="1"/>
  <c r="H444" i="3" a="1"/>
  <c r="H444" i="3" s="1"/>
  <c r="J444" i="3" s="1"/>
  <c r="H445" i="3" a="1"/>
  <c r="H445" i="3" s="1"/>
  <c r="J445" i="3" s="1"/>
  <c r="H446" i="3" a="1"/>
  <c r="H446" i="3" s="1"/>
  <c r="J446" i="3" s="1"/>
  <c r="H447" i="3" a="1"/>
  <c r="H447" i="3" s="1"/>
  <c r="J447" i="3" s="1"/>
  <c r="H448" i="3" a="1"/>
  <c r="H448" i="3" s="1"/>
  <c r="J448" i="3" s="1"/>
  <c r="H449" i="3" a="1"/>
  <c r="H449" i="3" s="1"/>
  <c r="J449" i="3" s="1"/>
  <c r="H450" i="3" a="1"/>
  <c r="H450" i="3" s="1"/>
  <c r="J450" i="3" s="1"/>
  <c r="H451" i="3" a="1"/>
  <c r="H451" i="3" s="1"/>
  <c r="J451" i="3" s="1"/>
  <c r="H452" i="3" a="1"/>
  <c r="H452" i="3" s="1"/>
  <c r="J452" i="3" s="1"/>
  <c r="H453" i="3" a="1"/>
  <c r="H453" i="3" s="1"/>
  <c r="J453" i="3" s="1"/>
  <c r="H454" i="3" a="1"/>
  <c r="H454" i="3" s="1"/>
  <c r="J454" i="3" s="1"/>
  <c r="H455" i="3" a="1"/>
  <c r="H455" i="3" s="1"/>
  <c r="J455" i="3" s="1"/>
  <c r="H456" i="3" a="1"/>
  <c r="H456" i="3" s="1"/>
  <c r="J456" i="3" s="1"/>
  <c r="H457" i="3" a="1"/>
  <c r="H457" i="3" s="1"/>
  <c r="J457" i="3" s="1"/>
  <c r="H458" i="3" a="1"/>
  <c r="H458" i="3" s="1"/>
  <c r="J458" i="3" s="1"/>
  <c r="H459" i="3" a="1"/>
  <c r="H459" i="3" s="1"/>
  <c r="J459" i="3" s="1"/>
  <c r="H460" i="3" a="1"/>
  <c r="H460" i="3" s="1"/>
  <c r="J460" i="3" s="1"/>
  <c r="H461" i="3" a="1"/>
  <c r="H461" i="3" s="1"/>
  <c r="J461" i="3" s="1"/>
  <c r="H462" i="3" a="1"/>
  <c r="H462" i="3" s="1"/>
  <c r="J462" i="3" s="1"/>
  <c r="H463" i="3" a="1"/>
  <c r="H463" i="3" s="1"/>
  <c r="J463" i="3" s="1"/>
  <c r="H464" i="3" a="1"/>
  <c r="H464" i="3" s="1"/>
  <c r="J464" i="3" s="1"/>
  <c r="H465" i="3" a="1"/>
  <c r="H465" i="3" s="1"/>
  <c r="J465" i="3" s="1"/>
  <c r="H466" i="3" a="1"/>
  <c r="H466" i="3" s="1"/>
  <c r="J466" i="3" s="1"/>
  <c r="H467" i="3" a="1"/>
  <c r="H467" i="3" s="1"/>
  <c r="J467" i="3" s="1"/>
  <c r="H468" i="3" a="1"/>
  <c r="H468" i="3" s="1"/>
  <c r="J468" i="3" s="1"/>
  <c r="H469" i="3" a="1"/>
  <c r="H469" i="3" s="1"/>
  <c r="J469" i="3" s="1"/>
  <c r="H470" i="3" a="1"/>
  <c r="H470" i="3" s="1"/>
  <c r="J470" i="3" s="1"/>
  <c r="H471" i="3" a="1"/>
  <c r="H471" i="3" s="1"/>
  <c r="J471" i="3" s="1"/>
  <c r="H472" i="3" a="1"/>
  <c r="H472" i="3" s="1"/>
  <c r="J472" i="3" s="1"/>
  <c r="H473" i="3" a="1"/>
  <c r="H473" i="3" s="1"/>
  <c r="J473" i="3" s="1"/>
  <c r="H474" i="3" a="1"/>
  <c r="H474" i="3" s="1"/>
  <c r="J474" i="3" s="1"/>
  <c r="H475" i="3" a="1"/>
  <c r="H475" i="3" s="1"/>
  <c r="J475" i="3" s="1"/>
  <c r="H476" i="3" a="1"/>
  <c r="H476" i="3" s="1"/>
  <c r="J476" i="3" s="1"/>
  <c r="H477" i="3" a="1"/>
  <c r="H477" i="3" s="1"/>
  <c r="J477" i="3" s="1"/>
  <c r="H478" i="3" a="1"/>
  <c r="H478" i="3" s="1"/>
  <c r="J478" i="3" s="1"/>
  <c r="H479" i="3" a="1"/>
  <c r="H479" i="3" s="1"/>
  <c r="J479" i="3" s="1"/>
  <c r="H480" i="3" a="1"/>
  <c r="H480" i="3" s="1"/>
  <c r="J480" i="3" s="1"/>
  <c r="H481" i="3" a="1"/>
  <c r="H481" i="3" s="1"/>
  <c r="J481" i="3" s="1"/>
  <c r="H482" i="3" a="1"/>
  <c r="H482" i="3" s="1"/>
  <c r="J482" i="3" s="1"/>
  <c r="H483" i="3" a="1"/>
  <c r="H483" i="3" s="1"/>
  <c r="J483" i="3" s="1"/>
  <c r="H484" i="3" a="1"/>
  <c r="H484" i="3" s="1"/>
  <c r="J484" i="3" s="1"/>
  <c r="H485" i="3" a="1"/>
  <c r="H485" i="3" s="1"/>
  <c r="J485" i="3" s="1"/>
  <c r="H486" i="3" a="1"/>
  <c r="H486" i="3" s="1"/>
  <c r="J486" i="3" s="1"/>
  <c r="H487" i="3" a="1"/>
  <c r="H487" i="3" s="1"/>
  <c r="J487" i="3" s="1"/>
  <c r="H488" i="3" a="1"/>
  <c r="H488" i="3" s="1"/>
  <c r="J488" i="3" s="1"/>
  <c r="H489" i="3" a="1"/>
  <c r="H489" i="3" s="1"/>
  <c r="J489" i="3" s="1"/>
  <c r="H490" i="3" a="1"/>
  <c r="H490" i="3" s="1"/>
  <c r="J490" i="3" s="1"/>
  <c r="H491" i="3" a="1"/>
  <c r="H491" i="3" s="1"/>
  <c r="J491" i="3" s="1"/>
  <c r="H492" i="3" a="1"/>
  <c r="H492" i="3" s="1"/>
  <c r="J492" i="3" s="1"/>
  <c r="H493" i="3" a="1"/>
  <c r="H493" i="3" s="1"/>
  <c r="J493" i="3" s="1"/>
  <c r="H494" i="3" a="1"/>
  <c r="H494" i="3" s="1"/>
  <c r="J494" i="3" s="1"/>
  <c r="H495" i="3" a="1"/>
  <c r="H495" i="3" s="1"/>
  <c r="J495" i="3" s="1"/>
  <c r="H496" i="3" a="1"/>
  <c r="H496" i="3" s="1"/>
  <c r="H497" i="3" a="1"/>
  <c r="H497" i="3" s="1"/>
  <c r="J497" i="3" s="1"/>
  <c r="H498" i="3" a="1"/>
  <c r="H498" i="3" s="1"/>
  <c r="J498" i="3" s="1"/>
  <c r="H499" i="3" a="1"/>
  <c r="H499" i="3" s="1"/>
  <c r="J499" i="3" s="1"/>
  <c r="H500" i="3" a="1"/>
  <c r="H500" i="3" s="1"/>
  <c r="J500" i="3" s="1"/>
  <c r="H501" i="3" a="1"/>
  <c r="H501" i="3" s="1"/>
  <c r="J501" i="3" s="1"/>
  <c r="H502" i="3" a="1"/>
  <c r="H502" i="3" s="1"/>
  <c r="H503" i="3" a="1"/>
  <c r="H503" i="3" s="1"/>
  <c r="J503" i="3" s="1"/>
  <c r="H504" i="3" a="1"/>
  <c r="H504" i="3" s="1"/>
  <c r="J504" i="3" s="1"/>
  <c r="H505" i="3" a="1"/>
  <c r="H505" i="3" s="1"/>
  <c r="J505" i="3" s="1"/>
  <c r="H506" i="3" a="1"/>
  <c r="H506" i="3" s="1"/>
  <c r="J506" i="3" s="1"/>
  <c r="H507" i="3" a="1"/>
  <c r="H507" i="3" s="1"/>
  <c r="J507" i="3" s="1"/>
  <c r="H508" i="3" a="1"/>
  <c r="H508" i="3" s="1"/>
  <c r="J508" i="3" s="1"/>
  <c r="H509" i="3" a="1"/>
  <c r="H509" i="3" s="1"/>
  <c r="J509" i="3" s="1"/>
  <c r="H510" i="3" a="1"/>
  <c r="H510" i="3" s="1"/>
  <c r="J510" i="3" s="1"/>
  <c r="H511" i="3" a="1"/>
  <c r="H511" i="3" s="1"/>
  <c r="J511" i="3" s="1"/>
  <c r="H512" i="3" a="1"/>
  <c r="H512" i="3" s="1"/>
  <c r="J512" i="3" s="1"/>
  <c r="H513" i="3" a="1"/>
  <c r="H513" i="3" s="1"/>
  <c r="J513" i="3" s="1"/>
  <c r="H514" i="3" a="1"/>
  <c r="H514" i="3" s="1"/>
  <c r="J514" i="3" s="1"/>
  <c r="H515" i="3" a="1"/>
  <c r="H515" i="3" s="1"/>
  <c r="J515" i="3" s="1"/>
  <c r="H516" i="3" a="1"/>
  <c r="H516" i="3" s="1"/>
  <c r="J516" i="3" s="1"/>
  <c r="H517" i="3" a="1"/>
  <c r="H517" i="3" s="1"/>
  <c r="J517" i="3" s="1"/>
  <c r="H518" i="3" a="1"/>
  <c r="H518" i="3" s="1"/>
  <c r="J518" i="3" s="1"/>
  <c r="H519" i="3" a="1"/>
  <c r="H519" i="3" s="1"/>
  <c r="J519" i="3" s="1"/>
  <c r="H520" i="3" a="1"/>
  <c r="H520" i="3" s="1"/>
  <c r="J520" i="3" s="1"/>
  <c r="H521" i="3" a="1"/>
  <c r="H521" i="3" s="1"/>
  <c r="J521" i="3" s="1"/>
  <c r="H522" i="3" a="1"/>
  <c r="H522" i="3" s="1"/>
  <c r="J522" i="3" s="1"/>
  <c r="H523" i="3" a="1"/>
  <c r="H523" i="3" s="1"/>
  <c r="J523" i="3" s="1"/>
  <c r="H524" i="3" a="1"/>
  <c r="H524" i="3" s="1"/>
  <c r="J524" i="3" s="1"/>
  <c r="H525" i="3" a="1"/>
  <c r="H525" i="3" s="1"/>
  <c r="J525" i="3" s="1"/>
  <c r="H526" i="3" a="1"/>
  <c r="H526" i="3" s="1"/>
  <c r="J526" i="3" s="1"/>
  <c r="H527" i="3" a="1"/>
  <c r="H527" i="3" s="1"/>
  <c r="J527" i="3" s="1"/>
  <c r="H528" i="3" a="1"/>
  <c r="H528" i="3" s="1"/>
  <c r="J528" i="3" s="1"/>
  <c r="H529" i="3" a="1"/>
  <c r="H529" i="3" s="1"/>
  <c r="J529" i="3" s="1"/>
  <c r="H530" i="3" a="1"/>
  <c r="H530" i="3" s="1"/>
  <c r="J530" i="3" s="1"/>
  <c r="H531" i="3" a="1"/>
  <c r="H531" i="3" s="1"/>
  <c r="J531" i="3" s="1"/>
  <c r="H532" i="3" a="1"/>
  <c r="H532" i="3" s="1"/>
  <c r="J532" i="3" s="1"/>
  <c r="H533" i="3" a="1"/>
  <c r="H533" i="3" s="1"/>
  <c r="J533" i="3" s="1"/>
  <c r="H534" i="3" a="1"/>
  <c r="H534" i="3" s="1"/>
  <c r="J534" i="3" s="1"/>
  <c r="H535" i="3" a="1"/>
  <c r="H535" i="3" s="1"/>
  <c r="J535" i="3" s="1"/>
  <c r="H536" i="3" a="1"/>
  <c r="H536" i="3" s="1"/>
  <c r="J536" i="3" s="1"/>
  <c r="H537" i="3" a="1"/>
  <c r="H537" i="3" s="1"/>
  <c r="H538" i="3" a="1"/>
  <c r="H538" i="3" s="1"/>
  <c r="J538" i="3" s="1"/>
  <c r="H539" i="3" a="1"/>
  <c r="H539" i="3" s="1"/>
  <c r="J539" i="3" s="1"/>
  <c r="H540" i="3" a="1"/>
  <c r="H540" i="3" s="1"/>
  <c r="J540" i="3" s="1"/>
  <c r="H541" i="3" a="1"/>
  <c r="H541" i="3" s="1"/>
  <c r="J541" i="3" s="1"/>
  <c r="H542" i="3" a="1"/>
  <c r="H542" i="3" s="1"/>
  <c r="J542" i="3" s="1"/>
  <c r="H543" i="3" a="1"/>
  <c r="H543" i="3" s="1"/>
  <c r="J543" i="3" s="1"/>
  <c r="H544" i="3" a="1"/>
  <c r="H544" i="3" s="1"/>
  <c r="J544" i="3" s="1"/>
  <c r="H545" i="3" a="1"/>
  <c r="H545" i="3" s="1"/>
  <c r="J545" i="3" s="1"/>
  <c r="H546" i="3" a="1"/>
  <c r="H546" i="3" s="1"/>
  <c r="J546" i="3" s="1"/>
  <c r="H547" i="3" a="1"/>
  <c r="H547" i="3" s="1"/>
  <c r="J547" i="3" s="1"/>
  <c r="H548" i="3" a="1"/>
  <c r="H548" i="3" s="1"/>
  <c r="H549" i="3" a="1"/>
  <c r="H549" i="3" s="1"/>
  <c r="J549" i="3" s="1"/>
  <c r="H550" i="3" a="1"/>
  <c r="H550" i="3" s="1"/>
  <c r="H551" i="3" a="1"/>
  <c r="H551" i="3" s="1"/>
  <c r="J551" i="3" s="1"/>
  <c r="H552" i="3" a="1"/>
  <c r="H552" i="3" s="1"/>
  <c r="J552" i="3" s="1"/>
  <c r="H553" i="3" a="1"/>
  <c r="H553" i="3" s="1"/>
  <c r="J553" i="3" s="1"/>
  <c r="H554" i="3" a="1"/>
  <c r="H554" i="3" s="1"/>
  <c r="J554" i="3" s="1"/>
  <c r="H555" i="3" a="1"/>
  <c r="H555" i="3" s="1"/>
  <c r="J555" i="3" s="1"/>
  <c r="H556" i="3" a="1"/>
  <c r="H556" i="3" s="1"/>
  <c r="J556" i="3" s="1"/>
  <c r="H557" i="3" a="1"/>
  <c r="H557" i="3" s="1"/>
  <c r="H558" i="3" a="1"/>
  <c r="H558" i="3" s="1"/>
  <c r="J558" i="3" s="1"/>
  <c r="H559" i="3" a="1"/>
  <c r="H559" i="3" s="1"/>
  <c r="J559" i="3" s="1"/>
  <c r="H560" i="3" a="1"/>
  <c r="H560" i="3" s="1"/>
  <c r="J560" i="3" s="1"/>
  <c r="H561" i="3" a="1"/>
  <c r="H561" i="3" s="1"/>
  <c r="J561" i="3" s="1"/>
  <c r="H562" i="3" a="1"/>
  <c r="H562" i="3" s="1"/>
  <c r="J562" i="3" s="1"/>
  <c r="H563" i="3" a="1"/>
  <c r="H563" i="3" s="1"/>
  <c r="J563" i="3" s="1"/>
  <c r="H564" i="3" a="1"/>
  <c r="H564" i="3" s="1"/>
  <c r="J564" i="3" s="1"/>
  <c r="H565" i="3" a="1"/>
  <c r="H565" i="3" s="1"/>
  <c r="J565" i="3" s="1"/>
  <c r="H566" i="3" a="1"/>
  <c r="H566" i="3" s="1"/>
  <c r="J566" i="3" s="1"/>
  <c r="H567" i="3" a="1"/>
  <c r="H567" i="3" s="1"/>
  <c r="J567" i="3" s="1"/>
  <c r="H568" i="3" a="1"/>
  <c r="H568" i="3" s="1"/>
  <c r="J568" i="3" s="1"/>
  <c r="H569" i="3" a="1"/>
  <c r="H569" i="3" s="1"/>
  <c r="H570" i="3" a="1"/>
  <c r="H570" i="3" s="1"/>
  <c r="J570" i="3" s="1"/>
  <c r="H571" i="3" a="1"/>
  <c r="H571" i="3" s="1"/>
  <c r="J571" i="3" s="1"/>
  <c r="H572" i="3" a="1"/>
  <c r="H572" i="3" s="1"/>
  <c r="J572" i="3" s="1"/>
  <c r="H573" i="3" a="1"/>
  <c r="H573" i="3" s="1"/>
  <c r="J573" i="3" s="1"/>
  <c r="H574" i="3" a="1"/>
  <c r="H574" i="3" s="1"/>
  <c r="J574" i="3" s="1"/>
  <c r="H575" i="3" a="1"/>
  <c r="H575" i="3" s="1"/>
  <c r="J575" i="3" s="1"/>
  <c r="H576" i="3" a="1"/>
  <c r="H576" i="3" s="1"/>
  <c r="J576" i="3" s="1"/>
  <c r="H577" i="3" a="1"/>
  <c r="H577" i="3" s="1"/>
  <c r="J577" i="3" s="1"/>
  <c r="H578" i="3" a="1"/>
  <c r="H578" i="3" s="1"/>
  <c r="J578" i="3" s="1"/>
  <c r="H579" i="3" a="1"/>
  <c r="H579" i="3" s="1"/>
  <c r="J579" i="3" s="1"/>
  <c r="H580" i="3" a="1"/>
  <c r="H580" i="3" s="1"/>
  <c r="J580" i="3" s="1"/>
  <c r="H581" i="3" a="1"/>
  <c r="H581" i="3" s="1"/>
  <c r="J581" i="3" s="1"/>
  <c r="H582" i="3" a="1"/>
  <c r="H582" i="3" s="1"/>
  <c r="J582" i="3" s="1"/>
  <c r="H583" i="3" a="1"/>
  <c r="H583" i="3" s="1"/>
  <c r="J583" i="3" s="1"/>
  <c r="H584" i="3" a="1"/>
  <c r="H584" i="3" s="1"/>
  <c r="J584" i="3" s="1"/>
  <c r="H585" i="3" a="1"/>
  <c r="H585" i="3" s="1"/>
  <c r="J585" i="3" s="1"/>
  <c r="H586" i="3" a="1"/>
  <c r="H586" i="3" s="1"/>
  <c r="J586" i="3" s="1"/>
  <c r="H587" i="3" a="1"/>
  <c r="H587" i="3" s="1"/>
  <c r="J587" i="3" s="1"/>
  <c r="H588" i="3" a="1"/>
  <c r="H588" i="3" s="1"/>
  <c r="J588" i="3" s="1"/>
  <c r="H589" i="3" a="1"/>
  <c r="H589" i="3" s="1"/>
  <c r="J589" i="3" s="1"/>
  <c r="H590" i="3" a="1"/>
  <c r="H590" i="3" s="1"/>
  <c r="J590" i="3" s="1"/>
  <c r="H591" i="3" a="1"/>
  <c r="H591" i="3" s="1"/>
  <c r="J591" i="3" s="1"/>
  <c r="H592" i="3" a="1"/>
  <c r="H592" i="3" s="1"/>
  <c r="H593" i="3" a="1"/>
  <c r="H593" i="3" s="1"/>
  <c r="J593" i="3" s="1"/>
  <c r="H594" i="3" a="1"/>
  <c r="H594" i="3" s="1"/>
  <c r="J594" i="3" s="1"/>
  <c r="H595" i="3" a="1"/>
  <c r="H595" i="3" s="1"/>
  <c r="J595" i="3" s="1"/>
  <c r="H596" i="3" a="1"/>
  <c r="H596" i="3" s="1"/>
  <c r="H597" i="3" a="1"/>
  <c r="H597" i="3" s="1"/>
  <c r="J597" i="3" s="1"/>
  <c r="H598" i="3" a="1"/>
  <c r="H598" i="3" s="1"/>
  <c r="H599" i="3" a="1"/>
  <c r="H599" i="3" s="1"/>
  <c r="J599" i="3" s="1"/>
  <c r="H600" i="3" a="1"/>
  <c r="H600" i="3" s="1"/>
  <c r="J600" i="3" s="1"/>
  <c r="H601" i="3" a="1"/>
  <c r="H601" i="3" s="1"/>
  <c r="J601" i="3" s="1"/>
  <c r="H602" i="3" a="1"/>
  <c r="H602" i="3" s="1"/>
  <c r="J602" i="3" s="1"/>
  <c r="H603" i="3" a="1"/>
  <c r="H603" i="3" s="1"/>
  <c r="J603" i="3" s="1"/>
  <c r="H604" i="3" a="1"/>
  <c r="H604" i="3" s="1"/>
  <c r="J604" i="3" s="1"/>
  <c r="H605" i="3" a="1"/>
  <c r="H605" i="3" s="1"/>
  <c r="J605" i="3" s="1"/>
  <c r="H606" i="3" a="1"/>
  <c r="H606" i="3" s="1"/>
  <c r="J606" i="3" s="1"/>
  <c r="H607" i="3" a="1"/>
  <c r="H607" i="3" s="1"/>
  <c r="J607" i="3" s="1"/>
  <c r="H608" i="3" a="1"/>
  <c r="H608" i="3" s="1"/>
  <c r="J608" i="3" s="1"/>
  <c r="H609" i="3" a="1"/>
  <c r="H609" i="3" s="1"/>
  <c r="J609" i="3" s="1"/>
  <c r="H610" i="3" a="1"/>
  <c r="H610" i="3" s="1"/>
  <c r="J610" i="3" s="1"/>
  <c r="H611" i="3" a="1"/>
  <c r="H611" i="3" s="1"/>
  <c r="J611" i="3" s="1"/>
  <c r="H612" i="3" a="1"/>
  <c r="H612" i="3" s="1"/>
  <c r="J612" i="3" s="1"/>
  <c r="H613" i="3" a="1"/>
  <c r="H613" i="3" s="1"/>
  <c r="J613" i="3" s="1"/>
  <c r="H614" i="3" a="1"/>
  <c r="H614" i="3" s="1"/>
  <c r="H615" i="3" a="1"/>
  <c r="H615" i="3" s="1"/>
  <c r="J615" i="3" s="1"/>
  <c r="H616" i="3" a="1"/>
  <c r="H616" i="3" s="1"/>
  <c r="J616" i="3" s="1"/>
  <c r="H617" i="3" a="1"/>
  <c r="H617" i="3" s="1"/>
  <c r="J617" i="3" s="1"/>
  <c r="H618" i="3" a="1"/>
  <c r="H618" i="3" s="1"/>
  <c r="J618" i="3" s="1"/>
  <c r="H619" i="3" a="1"/>
  <c r="H619" i="3" s="1"/>
  <c r="J619" i="3" s="1"/>
  <c r="H620" i="3" a="1"/>
  <c r="H620" i="3" s="1"/>
  <c r="J620" i="3" s="1"/>
  <c r="H621" i="3" a="1"/>
  <c r="H621" i="3" s="1"/>
  <c r="H622" i="3" a="1"/>
  <c r="H622" i="3" s="1"/>
  <c r="J622" i="3" s="1"/>
  <c r="H623" i="3" a="1"/>
  <c r="H623" i="3" s="1"/>
  <c r="J623" i="3" s="1"/>
  <c r="H624" i="3" a="1"/>
  <c r="H624" i="3" s="1"/>
  <c r="J624" i="3" s="1"/>
  <c r="H625" i="3" a="1"/>
  <c r="H625" i="3" s="1"/>
  <c r="J625" i="3" s="1"/>
  <c r="H626" i="3" a="1"/>
  <c r="H626" i="3" s="1"/>
  <c r="J626" i="3" s="1"/>
  <c r="H627" i="3" a="1"/>
  <c r="H627" i="3" s="1"/>
  <c r="J627" i="3" s="1"/>
  <c r="H628" i="3" a="1"/>
  <c r="H628" i="3" s="1"/>
  <c r="J628" i="3" s="1"/>
  <c r="H629" i="3" a="1"/>
  <c r="H629" i="3" s="1"/>
  <c r="J629" i="3" s="1"/>
  <c r="H630" i="3" a="1"/>
  <c r="H630" i="3" s="1"/>
  <c r="H631" i="3" a="1"/>
  <c r="H631" i="3" s="1"/>
  <c r="J631" i="3" s="1"/>
  <c r="H632" i="3" a="1"/>
  <c r="H632" i="3" s="1"/>
  <c r="J632" i="3" s="1"/>
  <c r="H633" i="3" a="1"/>
  <c r="H633" i="3" s="1"/>
  <c r="H634" i="3" a="1"/>
  <c r="H634" i="3" s="1"/>
  <c r="J634" i="3" s="1"/>
  <c r="H635" i="3" a="1"/>
  <c r="H635" i="3" s="1"/>
  <c r="J635" i="3" s="1"/>
  <c r="H636" i="3" a="1"/>
  <c r="H636" i="3" s="1"/>
  <c r="J636" i="3" s="1"/>
  <c r="H637" i="3" a="1"/>
  <c r="H637" i="3" s="1"/>
  <c r="J637" i="3" s="1"/>
  <c r="H638" i="3" a="1"/>
  <c r="H638" i="3" s="1"/>
  <c r="J638" i="3" s="1"/>
  <c r="H639" i="3" a="1"/>
  <c r="H639" i="3" s="1"/>
  <c r="J639" i="3" s="1"/>
  <c r="H640" i="3" a="1"/>
  <c r="H640" i="3" s="1"/>
  <c r="J640" i="3" s="1"/>
  <c r="H641" i="3" a="1"/>
  <c r="H641" i="3" s="1"/>
  <c r="J641" i="3" s="1"/>
  <c r="H642" i="3" a="1"/>
  <c r="H642" i="3" s="1"/>
  <c r="H643" i="3" a="1"/>
  <c r="H643" i="3" s="1"/>
  <c r="J643" i="3" s="1"/>
  <c r="H644" i="3" a="1"/>
  <c r="H644" i="3" s="1"/>
  <c r="J644" i="3" s="1"/>
  <c r="H645" i="3" a="1"/>
  <c r="H645" i="3" s="1"/>
  <c r="J645" i="3" s="1"/>
  <c r="H646" i="3" a="1"/>
  <c r="H646" i="3" s="1"/>
  <c r="H647" i="3" a="1"/>
  <c r="H647" i="3" s="1"/>
  <c r="J647" i="3" s="1"/>
  <c r="H648" i="3" a="1"/>
  <c r="H648" i="3" s="1"/>
  <c r="J648" i="3" s="1"/>
  <c r="H649" i="3" a="1"/>
  <c r="H649" i="3" s="1"/>
  <c r="J649" i="3" s="1"/>
  <c r="H650" i="3" a="1"/>
  <c r="H650" i="3" s="1"/>
  <c r="J650" i="3" s="1"/>
  <c r="H651" i="3" a="1"/>
  <c r="H651" i="3" s="1"/>
  <c r="J651" i="3" s="1"/>
  <c r="H652" i="3" a="1"/>
  <c r="H652" i="3" s="1"/>
  <c r="J652" i="3" s="1"/>
  <c r="H653" i="3" a="1"/>
  <c r="H653" i="3" s="1"/>
  <c r="J653" i="3" s="1"/>
  <c r="H654" i="3" a="1"/>
  <c r="H654" i="3" s="1"/>
  <c r="J654" i="3" s="1"/>
  <c r="H655" i="3" a="1"/>
  <c r="H655" i="3" s="1"/>
  <c r="J655" i="3" s="1"/>
  <c r="H656" i="3" a="1"/>
  <c r="H656" i="3" s="1"/>
  <c r="J656" i="3" s="1"/>
  <c r="H657" i="3" a="1"/>
  <c r="H657" i="3" s="1"/>
  <c r="J657" i="3" s="1"/>
  <c r="H658" i="3" a="1"/>
  <c r="H658" i="3" s="1"/>
  <c r="J658" i="3" s="1"/>
  <c r="H659" i="3" a="1"/>
  <c r="H659" i="3" s="1"/>
  <c r="J659" i="3" s="1"/>
  <c r="H660" i="3" a="1"/>
  <c r="H660" i="3" s="1"/>
  <c r="J660" i="3" s="1"/>
  <c r="H661" i="3" a="1"/>
  <c r="H661" i="3" s="1"/>
  <c r="J661" i="3" s="1"/>
  <c r="H662" i="3" a="1"/>
  <c r="H662" i="3" s="1"/>
  <c r="J662" i="3" s="1"/>
  <c r="H663" i="3" a="1"/>
  <c r="H663" i="3" s="1"/>
  <c r="J663" i="3" s="1"/>
  <c r="H664" i="3" a="1"/>
  <c r="H664" i="3" s="1"/>
  <c r="J664" i="3" s="1"/>
  <c r="H665" i="3" a="1"/>
  <c r="H665" i="3" s="1"/>
  <c r="J665" i="3" s="1"/>
  <c r="H666" i="3" a="1"/>
  <c r="H666" i="3" s="1"/>
  <c r="J666" i="3" s="1"/>
  <c r="H667" i="3" a="1"/>
  <c r="H667" i="3" s="1"/>
  <c r="J667" i="3" s="1"/>
  <c r="H668" i="3" a="1"/>
  <c r="H668" i="3" s="1"/>
  <c r="J668" i="3" s="1"/>
  <c r="H669" i="3" a="1"/>
  <c r="H669" i="3" s="1"/>
  <c r="H670" i="3" a="1"/>
  <c r="H670" i="3" s="1"/>
  <c r="J670" i="3" s="1"/>
  <c r="H671" i="3" a="1"/>
  <c r="H671" i="3" s="1"/>
  <c r="J671" i="3" s="1"/>
  <c r="H672" i="3" a="1"/>
  <c r="H672" i="3" s="1"/>
  <c r="J672" i="3" s="1"/>
  <c r="H673" i="3" a="1"/>
  <c r="H673" i="3" s="1"/>
  <c r="J673" i="3" s="1"/>
  <c r="H674" i="3" a="1"/>
  <c r="H674" i="3" s="1"/>
  <c r="J674" i="3" s="1"/>
  <c r="H675" i="3" a="1"/>
  <c r="H675" i="3" s="1"/>
  <c r="J675" i="3" s="1"/>
  <c r="H676" i="3" a="1"/>
  <c r="H676" i="3" s="1"/>
  <c r="J676" i="3" s="1"/>
  <c r="H677" i="3" a="1"/>
  <c r="H677" i="3" s="1"/>
  <c r="J677" i="3" s="1"/>
  <c r="H678" i="3" a="1"/>
  <c r="H678" i="3" s="1"/>
  <c r="J678" i="3" s="1"/>
  <c r="H679" i="3" a="1"/>
  <c r="H679" i="3" s="1"/>
  <c r="J679" i="3" s="1"/>
  <c r="H680" i="3" a="1"/>
  <c r="H680" i="3" s="1"/>
  <c r="J680" i="3" s="1"/>
  <c r="H681" i="3" a="1"/>
  <c r="H681" i="3" s="1"/>
  <c r="J681" i="3" s="1"/>
  <c r="H682" i="3" a="1"/>
  <c r="H682" i="3" s="1"/>
  <c r="J682" i="3" s="1"/>
  <c r="H683" i="3" a="1"/>
  <c r="H683" i="3" s="1"/>
  <c r="J683" i="3" s="1"/>
  <c r="H684" i="3" a="1"/>
  <c r="H684" i="3" s="1"/>
  <c r="J684" i="3" s="1"/>
  <c r="H685" i="3" a="1"/>
  <c r="H685" i="3" s="1"/>
  <c r="J685" i="3" s="1"/>
  <c r="H686" i="3" a="1"/>
  <c r="H686" i="3" s="1"/>
  <c r="J686" i="3" s="1"/>
  <c r="H687" i="3" a="1"/>
  <c r="H687" i="3" s="1"/>
  <c r="J687" i="3" s="1"/>
  <c r="H688" i="3" a="1"/>
  <c r="H688" i="3" s="1"/>
  <c r="J688" i="3" s="1"/>
  <c r="H689" i="3" a="1"/>
  <c r="H689" i="3" s="1"/>
  <c r="J689" i="3" s="1"/>
  <c r="H690" i="3" a="1"/>
  <c r="H690" i="3" s="1"/>
  <c r="J690" i="3" s="1"/>
  <c r="H691" i="3" a="1"/>
  <c r="H691" i="3" s="1"/>
  <c r="J691" i="3" s="1"/>
  <c r="H692" i="3" a="1"/>
  <c r="H692" i="3" s="1"/>
  <c r="H693" i="3" a="1"/>
  <c r="H693" i="3" s="1"/>
  <c r="J693" i="3" s="1"/>
  <c r="H694" i="3" a="1"/>
  <c r="H694" i="3" s="1"/>
  <c r="J694" i="3" s="1"/>
  <c r="H695" i="3" a="1"/>
  <c r="H695" i="3" s="1"/>
  <c r="J695" i="3" s="1"/>
  <c r="H696" i="3" a="1"/>
  <c r="H696" i="3" s="1"/>
  <c r="J696" i="3" s="1"/>
  <c r="H697" i="3" a="1"/>
  <c r="H697" i="3" s="1"/>
  <c r="J697" i="3" s="1"/>
  <c r="H698" i="3" a="1"/>
  <c r="H698" i="3" s="1"/>
  <c r="J698" i="3" s="1"/>
  <c r="H699" i="3" a="1"/>
  <c r="H699" i="3" s="1"/>
  <c r="J699" i="3" s="1"/>
  <c r="H700" i="3" a="1"/>
  <c r="H700" i="3" s="1"/>
  <c r="J700" i="3" s="1"/>
  <c r="H701" i="3" a="1"/>
  <c r="H701" i="3" s="1"/>
  <c r="J701" i="3" s="1"/>
  <c r="H702" i="3" a="1"/>
  <c r="H702" i="3" s="1"/>
  <c r="J702" i="3" s="1"/>
  <c r="H703" i="3" a="1"/>
  <c r="H703" i="3" s="1"/>
  <c r="J703" i="3" s="1"/>
  <c r="H704" i="3" a="1"/>
  <c r="H704" i="3" s="1"/>
  <c r="J704" i="3" s="1"/>
  <c r="H705" i="3" a="1"/>
  <c r="H705" i="3" s="1"/>
  <c r="J705" i="3" s="1"/>
  <c r="H706" i="3" a="1"/>
  <c r="H706" i="3" s="1"/>
  <c r="J706" i="3" s="1"/>
  <c r="H707" i="3" a="1"/>
  <c r="H707" i="3" s="1"/>
  <c r="J707" i="3" s="1"/>
  <c r="H708" i="3" a="1"/>
  <c r="H708" i="3" s="1"/>
  <c r="H709" i="3" a="1"/>
  <c r="H709" i="3" s="1"/>
  <c r="J709" i="3" s="1"/>
  <c r="H710" i="3" a="1"/>
  <c r="H710" i="3" s="1"/>
  <c r="H711" i="3" a="1"/>
  <c r="H711" i="3" s="1"/>
  <c r="J711" i="3" s="1"/>
  <c r="H712" i="3" a="1"/>
  <c r="H712" i="3" s="1"/>
  <c r="J712" i="3" s="1"/>
  <c r="H713" i="3" a="1"/>
  <c r="H713" i="3" s="1"/>
  <c r="J713" i="3" s="1"/>
  <c r="H714" i="3" a="1"/>
  <c r="H714" i="3" s="1"/>
  <c r="J714" i="3" s="1"/>
  <c r="H715" i="3" a="1"/>
  <c r="H715" i="3" s="1"/>
  <c r="J715" i="3" s="1"/>
  <c r="H716" i="3" a="1"/>
  <c r="H716" i="3" s="1"/>
  <c r="J716" i="3" s="1"/>
  <c r="H717" i="3" a="1"/>
  <c r="H717" i="3" s="1"/>
  <c r="H718" i="3" a="1"/>
  <c r="H718" i="3" s="1"/>
  <c r="J718" i="3" s="1"/>
  <c r="H719" i="3" a="1"/>
  <c r="H719" i="3" s="1"/>
  <c r="J719" i="3" s="1"/>
  <c r="H720" i="3" a="1"/>
  <c r="H720" i="3" s="1"/>
  <c r="J720" i="3" s="1"/>
  <c r="H721" i="3" a="1"/>
  <c r="H721" i="3" s="1"/>
  <c r="J721" i="3" s="1"/>
  <c r="H722" i="3" a="1"/>
  <c r="H722" i="3" s="1"/>
  <c r="J722" i="3" s="1"/>
  <c r="H723" i="3" a="1"/>
  <c r="H723" i="3" s="1"/>
  <c r="J723" i="3" s="1"/>
  <c r="H724" i="3" a="1"/>
  <c r="H724" i="3" s="1"/>
  <c r="H725" i="3" a="1"/>
  <c r="H725" i="3" s="1"/>
  <c r="J725" i="3" s="1"/>
  <c r="H726" i="3" a="1"/>
  <c r="H726" i="3" s="1"/>
  <c r="J726" i="3" s="1"/>
  <c r="H727" i="3" a="1"/>
  <c r="H727" i="3" s="1"/>
  <c r="J727" i="3" s="1"/>
  <c r="H728" i="3" a="1"/>
  <c r="H728" i="3" s="1"/>
  <c r="J728" i="3" s="1"/>
  <c r="H729" i="3" a="1"/>
  <c r="H729" i="3" s="1"/>
  <c r="H730" i="3" a="1"/>
  <c r="H730" i="3" s="1"/>
  <c r="J730" i="3" s="1"/>
  <c r="H731" i="3" a="1"/>
  <c r="H731" i="3" s="1"/>
  <c r="J731" i="3" s="1"/>
  <c r="H732" i="3" a="1"/>
  <c r="H732" i="3" s="1"/>
  <c r="J732" i="3" s="1"/>
  <c r="H733" i="3" a="1"/>
  <c r="H733" i="3" s="1"/>
  <c r="H734" i="3" a="1"/>
  <c r="H734" i="3" s="1"/>
  <c r="J734" i="3" s="1"/>
  <c r="H735" i="3" a="1"/>
  <c r="H735" i="3" s="1"/>
  <c r="J735" i="3" s="1"/>
  <c r="H736" i="3" a="1"/>
  <c r="H736" i="3" s="1"/>
  <c r="J736" i="3" s="1"/>
  <c r="H737" i="3" a="1"/>
  <c r="H737" i="3" s="1"/>
  <c r="J737" i="3" s="1"/>
  <c r="H738" i="3" a="1"/>
  <c r="H738" i="3" s="1"/>
  <c r="J738" i="3" s="1"/>
  <c r="H739" i="3" a="1"/>
  <c r="H739" i="3" s="1"/>
  <c r="J739" i="3" s="1"/>
  <c r="H740" i="3" a="1"/>
  <c r="H740" i="3" s="1"/>
  <c r="J740" i="3" s="1"/>
  <c r="H741" i="3" a="1"/>
  <c r="H741" i="3" s="1"/>
  <c r="J741" i="3" s="1"/>
  <c r="H742" i="3" a="1"/>
  <c r="H742" i="3" s="1"/>
  <c r="J742" i="3" s="1"/>
  <c r="H743" i="3" a="1"/>
  <c r="H743" i="3" s="1"/>
  <c r="J743" i="3" s="1"/>
  <c r="H744" i="3" a="1"/>
  <c r="H744" i="3" s="1"/>
  <c r="J744" i="3" s="1"/>
  <c r="H745" i="3" a="1"/>
  <c r="H745" i="3" s="1"/>
  <c r="J745" i="3" s="1"/>
  <c r="H746" i="3" a="1"/>
  <c r="H746" i="3" s="1"/>
  <c r="J746" i="3" s="1"/>
  <c r="H747" i="3" a="1"/>
  <c r="H747" i="3" s="1"/>
  <c r="J747" i="3" s="1"/>
  <c r="H748" i="3" a="1"/>
  <c r="H748" i="3" s="1"/>
  <c r="J748" i="3" s="1"/>
  <c r="H749" i="3" a="1"/>
  <c r="H749" i="3" s="1"/>
  <c r="J749" i="3" s="1"/>
  <c r="H750" i="3" a="1"/>
  <c r="H750" i="3" s="1"/>
  <c r="J750" i="3" s="1"/>
  <c r="H751" i="3" a="1"/>
  <c r="H751" i="3" s="1"/>
  <c r="J751" i="3" s="1"/>
  <c r="H752" i="3" a="1"/>
  <c r="H752" i="3" s="1"/>
  <c r="J752" i="3" s="1"/>
  <c r="H753" i="3" a="1"/>
  <c r="H753" i="3" s="1"/>
  <c r="J753" i="3" s="1"/>
  <c r="H754" i="3" a="1"/>
  <c r="H754" i="3" s="1"/>
  <c r="J754" i="3" s="1"/>
  <c r="H755" i="3" a="1"/>
  <c r="H755" i="3" s="1"/>
  <c r="J755" i="3" s="1"/>
  <c r="H756" i="3" a="1"/>
  <c r="H756" i="3" s="1"/>
  <c r="J756" i="3" s="1"/>
  <c r="H757" i="3" a="1"/>
  <c r="H757" i="3" s="1"/>
  <c r="J757" i="3" s="1"/>
  <c r="H758" i="3" a="1"/>
  <c r="H758" i="3" s="1"/>
  <c r="J758" i="3" s="1"/>
  <c r="H759" i="3" a="1"/>
  <c r="H759" i="3" s="1"/>
  <c r="J759" i="3" s="1"/>
  <c r="H760" i="3" a="1"/>
  <c r="H760" i="3" s="1"/>
  <c r="J760" i="3" s="1"/>
  <c r="H761" i="3" a="1"/>
  <c r="H761" i="3" s="1"/>
  <c r="J761" i="3" s="1"/>
  <c r="H762" i="3" a="1"/>
  <c r="H762" i="3" s="1"/>
  <c r="J762" i="3" s="1"/>
  <c r="H763" i="3" a="1"/>
  <c r="H763" i="3" s="1"/>
  <c r="J763" i="3" s="1"/>
  <c r="H764" i="3" a="1"/>
  <c r="H764" i="3" s="1"/>
  <c r="J764" i="3" s="1"/>
  <c r="H765" i="3" a="1"/>
  <c r="H765" i="3" s="1"/>
  <c r="J765" i="3" s="1"/>
  <c r="H766" i="3" a="1"/>
  <c r="H766" i="3" s="1"/>
  <c r="J766" i="3" s="1"/>
  <c r="H767" i="3" a="1"/>
  <c r="H767" i="3" s="1"/>
  <c r="J767" i="3" s="1"/>
  <c r="H768" i="3" a="1"/>
  <c r="H768" i="3" s="1"/>
  <c r="J768" i="3" s="1"/>
  <c r="H769" i="3" a="1"/>
  <c r="H769" i="3" s="1"/>
  <c r="J769" i="3" s="1"/>
  <c r="H770" i="3" a="1"/>
  <c r="H770" i="3" s="1"/>
  <c r="H771" i="3" a="1"/>
  <c r="H771" i="3" s="1"/>
  <c r="J771" i="3" s="1"/>
  <c r="H772" i="3" a="1"/>
  <c r="H772" i="3" s="1"/>
  <c r="H773" i="3" a="1"/>
  <c r="H773" i="3" s="1"/>
  <c r="J773" i="3" s="1"/>
  <c r="H774" i="3" a="1"/>
  <c r="H774" i="3" s="1"/>
  <c r="H775" i="3" a="1"/>
  <c r="H775" i="3" s="1"/>
  <c r="J775" i="3" s="1"/>
  <c r="H776" i="3" a="1"/>
  <c r="H776" i="3" s="1"/>
  <c r="J776" i="3" s="1"/>
  <c r="H777" i="3" a="1"/>
  <c r="H777" i="3" s="1"/>
  <c r="J777" i="3" s="1"/>
  <c r="H778" i="3" a="1"/>
  <c r="H778" i="3" s="1"/>
  <c r="J778" i="3" s="1"/>
  <c r="H779" i="3" a="1"/>
  <c r="H779" i="3" s="1"/>
  <c r="J779" i="3" s="1"/>
  <c r="H780" i="3" a="1"/>
  <c r="H780" i="3" s="1"/>
  <c r="J780" i="3" s="1"/>
  <c r="H781" i="3" a="1"/>
  <c r="H781" i="3" s="1"/>
  <c r="H782" i="3" a="1"/>
  <c r="H782" i="3" s="1"/>
  <c r="J782" i="3" s="1"/>
  <c r="H783" i="3" a="1"/>
  <c r="H783" i="3" s="1"/>
  <c r="J783" i="3" s="1"/>
  <c r="H784" i="3" a="1"/>
  <c r="H784" i="3" s="1"/>
  <c r="J784" i="3" s="1"/>
  <c r="H785" i="3" a="1"/>
  <c r="H785" i="3" s="1"/>
  <c r="J785" i="3" s="1"/>
  <c r="H786" i="3" a="1"/>
  <c r="H786" i="3" s="1"/>
  <c r="J786" i="3" s="1"/>
  <c r="H787" i="3" a="1"/>
  <c r="H787" i="3" s="1"/>
  <c r="J787" i="3" s="1"/>
  <c r="H788" i="3" a="1"/>
  <c r="H788" i="3" s="1"/>
  <c r="H789" i="3" a="1"/>
  <c r="H789" i="3" s="1"/>
  <c r="J789" i="3" s="1"/>
  <c r="H790" i="3" a="1"/>
  <c r="H790" i="3" s="1"/>
  <c r="J790" i="3" s="1"/>
  <c r="H791" i="3" a="1"/>
  <c r="H791" i="3" s="1"/>
  <c r="J791" i="3" s="1"/>
  <c r="H792" i="3" a="1"/>
  <c r="H792" i="3" s="1"/>
  <c r="J792" i="3" s="1"/>
  <c r="H793" i="3" a="1"/>
  <c r="H793" i="3" s="1"/>
  <c r="J793" i="3" s="1"/>
  <c r="H794" i="3" a="1"/>
  <c r="H794" i="3" s="1"/>
  <c r="J794" i="3" s="1"/>
  <c r="H795" i="3" a="1"/>
  <c r="H795" i="3" s="1"/>
  <c r="J795" i="3" s="1"/>
  <c r="H796" i="3" a="1"/>
  <c r="H796" i="3" s="1"/>
  <c r="J796" i="3" s="1"/>
  <c r="H797" i="3" a="1"/>
  <c r="H797" i="3" s="1"/>
  <c r="J797" i="3" s="1"/>
  <c r="H798" i="3" a="1"/>
  <c r="H798" i="3" s="1"/>
  <c r="J798" i="3" s="1"/>
  <c r="H799" i="3" a="1"/>
  <c r="H799" i="3" s="1"/>
  <c r="J799" i="3" s="1"/>
  <c r="H800" i="3" a="1"/>
  <c r="H800" i="3" s="1"/>
  <c r="J800" i="3" s="1"/>
  <c r="H801" i="3" a="1"/>
  <c r="H801" i="3" s="1"/>
  <c r="J801" i="3" s="1"/>
  <c r="H802" i="3" a="1"/>
  <c r="H802" i="3" s="1"/>
  <c r="J802" i="3" s="1"/>
  <c r="H803" i="3" a="1"/>
  <c r="H803" i="3" s="1"/>
  <c r="J803" i="3" s="1"/>
  <c r="H804" i="3" a="1"/>
  <c r="H804" i="3" s="1"/>
  <c r="J804" i="3" s="1"/>
  <c r="H805" i="3" a="1"/>
  <c r="H805" i="3" s="1"/>
  <c r="J805" i="3" s="1"/>
  <c r="H806" i="3" a="1"/>
  <c r="H806" i="3" s="1"/>
  <c r="J806" i="3" s="1"/>
  <c r="H807" i="3" a="1"/>
  <c r="H807" i="3" s="1"/>
  <c r="J807" i="3" s="1"/>
  <c r="H808" i="3" a="1"/>
  <c r="H808" i="3" s="1"/>
  <c r="J808" i="3" s="1"/>
  <c r="H809" i="3" a="1"/>
  <c r="H809" i="3" s="1"/>
  <c r="J809" i="3" s="1"/>
  <c r="H810" i="3" a="1"/>
  <c r="H810" i="3" s="1"/>
  <c r="J810" i="3" s="1"/>
  <c r="H811" i="3" a="1"/>
  <c r="H811" i="3" s="1"/>
  <c r="J811" i="3" s="1"/>
  <c r="H812" i="3" a="1"/>
  <c r="H812" i="3" s="1"/>
  <c r="J812" i="3" s="1"/>
  <c r="H813" i="3" a="1"/>
  <c r="H813" i="3" s="1"/>
  <c r="J813" i="3" s="1"/>
  <c r="H814" i="3" a="1"/>
  <c r="H814" i="3" s="1"/>
  <c r="H815" i="3" a="1"/>
  <c r="H815" i="3" s="1"/>
  <c r="J815" i="3" s="1"/>
  <c r="H816" i="3" a="1"/>
  <c r="H816" i="3" s="1"/>
  <c r="J816" i="3" s="1"/>
  <c r="H817" i="3" a="1"/>
  <c r="H817" i="3" s="1"/>
  <c r="J817" i="3" s="1"/>
  <c r="H818" i="3" a="1"/>
  <c r="H818" i="3" s="1"/>
  <c r="H819" i="3" a="1"/>
  <c r="H819" i="3" s="1"/>
  <c r="J819" i="3" s="1"/>
  <c r="H820" i="3" a="1"/>
  <c r="H820" i="3" s="1"/>
  <c r="H821" i="3" a="1"/>
  <c r="H821" i="3" s="1"/>
  <c r="J821" i="3" s="1"/>
  <c r="H822" i="3" a="1"/>
  <c r="H822" i="3" s="1"/>
  <c r="H823" i="3" a="1"/>
  <c r="H823" i="3" s="1"/>
  <c r="J823" i="3" s="1"/>
  <c r="H824" i="3" a="1"/>
  <c r="H824" i="3" s="1"/>
  <c r="J824" i="3" s="1"/>
  <c r="H825" i="3" a="1"/>
  <c r="H825" i="3" s="1"/>
  <c r="J825" i="3" s="1"/>
  <c r="H826" i="3" a="1"/>
  <c r="H826" i="3" s="1"/>
  <c r="J826" i="3" s="1"/>
  <c r="H827" i="3" a="1"/>
  <c r="H827" i="3" s="1"/>
  <c r="J827" i="3" s="1"/>
  <c r="H828" i="3" a="1"/>
  <c r="H828" i="3" s="1"/>
  <c r="J828" i="3" s="1"/>
  <c r="H829" i="3" a="1"/>
  <c r="H829" i="3" s="1"/>
  <c r="J829" i="3" s="1"/>
  <c r="H830" i="3" a="1"/>
  <c r="H830" i="3" s="1"/>
  <c r="J830" i="3" s="1"/>
  <c r="H831" i="3" a="1"/>
  <c r="H831" i="3" s="1"/>
  <c r="J831" i="3" s="1"/>
  <c r="H832" i="3" a="1"/>
  <c r="H832" i="3" s="1"/>
  <c r="H833" i="3" a="1"/>
  <c r="H833" i="3" s="1"/>
  <c r="J833" i="3" s="1"/>
  <c r="H834" i="3" a="1"/>
  <c r="H834" i="3" s="1"/>
  <c r="J834" i="3" s="1"/>
  <c r="H835" i="3" a="1"/>
  <c r="H835" i="3" s="1"/>
  <c r="J835" i="3" s="1"/>
  <c r="H836" i="3" a="1"/>
  <c r="H836" i="3" s="1"/>
  <c r="J836" i="3" s="1"/>
  <c r="H837" i="3" a="1"/>
  <c r="H837" i="3" s="1"/>
  <c r="J837" i="3" s="1"/>
  <c r="H838" i="3" a="1"/>
  <c r="H838" i="3" s="1"/>
  <c r="H839" i="3" a="1"/>
  <c r="H839" i="3" s="1"/>
  <c r="J839" i="3" s="1"/>
  <c r="H840" i="3" a="1"/>
  <c r="H840" i="3" s="1"/>
  <c r="J840" i="3" s="1"/>
  <c r="H841" i="3" a="1"/>
  <c r="H841" i="3" s="1"/>
  <c r="J841" i="3" s="1"/>
  <c r="H842" i="3" a="1"/>
  <c r="H842" i="3" s="1"/>
  <c r="J842" i="3" s="1"/>
  <c r="H843" i="3" a="1"/>
  <c r="H843" i="3" s="1"/>
  <c r="J843" i="3" s="1"/>
  <c r="H844" i="3" a="1"/>
  <c r="H844" i="3" s="1"/>
  <c r="J844" i="3" s="1"/>
  <c r="H845" i="3" a="1"/>
  <c r="H845" i="3" s="1"/>
  <c r="J845" i="3" s="1"/>
  <c r="H846" i="3" a="1"/>
  <c r="H846" i="3" s="1"/>
  <c r="J846" i="3" s="1"/>
  <c r="H847" i="3" a="1"/>
  <c r="H847" i="3" s="1"/>
  <c r="J847" i="3" s="1"/>
  <c r="H848" i="3" a="1"/>
  <c r="H848" i="3" s="1"/>
  <c r="J848" i="3" s="1"/>
  <c r="H849" i="3" a="1"/>
  <c r="H849" i="3" s="1"/>
  <c r="H850" i="3" a="1"/>
  <c r="H850" i="3" s="1"/>
  <c r="J850" i="3" s="1"/>
  <c r="H851" i="3" a="1"/>
  <c r="H851" i="3" s="1"/>
  <c r="J851" i="3" s="1"/>
  <c r="H852" i="3" a="1"/>
  <c r="H852" i="3" s="1"/>
  <c r="H853" i="3" a="1"/>
  <c r="H853" i="3" s="1"/>
  <c r="J853" i="3" s="1"/>
  <c r="H854" i="3" a="1"/>
  <c r="H854" i="3" s="1"/>
  <c r="H855" i="3" a="1"/>
  <c r="H855" i="3" s="1"/>
  <c r="J855" i="3" s="1"/>
  <c r="H856" i="3" a="1"/>
  <c r="H856" i="3" s="1"/>
  <c r="J856" i="3" s="1"/>
  <c r="H857" i="3" a="1"/>
  <c r="H857" i="3" s="1"/>
  <c r="J857" i="3" s="1"/>
  <c r="H858" i="3" a="1"/>
  <c r="H858" i="3" s="1"/>
  <c r="J858" i="3" s="1"/>
  <c r="H859" i="3" a="1"/>
  <c r="H859" i="3" s="1"/>
  <c r="J859" i="3" s="1"/>
  <c r="H860" i="3" a="1"/>
  <c r="H860" i="3" s="1"/>
  <c r="J860" i="3" s="1"/>
  <c r="H861" i="3" a="1"/>
  <c r="H861" i="3" s="1"/>
  <c r="J861" i="3" s="1"/>
  <c r="H862" i="3" a="1"/>
  <c r="H862" i="3" s="1"/>
  <c r="H863" i="3" a="1"/>
  <c r="H863" i="3" s="1"/>
  <c r="J863" i="3" s="1"/>
  <c r="H864" i="3" a="1"/>
  <c r="H864" i="3" s="1"/>
  <c r="J864" i="3" s="1"/>
  <c r="H865" i="3" a="1"/>
  <c r="H865" i="3" s="1"/>
  <c r="J865" i="3" s="1"/>
  <c r="H866" i="3" a="1"/>
  <c r="H866" i="3" s="1"/>
  <c r="J866" i="3" s="1"/>
  <c r="H867" i="3" a="1"/>
  <c r="H867" i="3" s="1"/>
  <c r="J867" i="3" s="1"/>
  <c r="H868" i="3" a="1"/>
  <c r="H868" i="3" s="1"/>
  <c r="J868" i="3" s="1"/>
  <c r="H869" i="3" a="1"/>
  <c r="H869" i="3" s="1"/>
  <c r="J869" i="3" s="1"/>
  <c r="H870" i="3" a="1"/>
  <c r="H870" i="3" s="1"/>
  <c r="J870" i="3" s="1"/>
  <c r="H871" i="3" a="1"/>
  <c r="H871" i="3" s="1"/>
  <c r="J871" i="3" s="1"/>
  <c r="H872" i="3" a="1"/>
  <c r="H872" i="3" s="1"/>
  <c r="J872" i="3" s="1"/>
  <c r="H873" i="3" a="1"/>
  <c r="H873" i="3" s="1"/>
  <c r="J873" i="3" s="1"/>
  <c r="H874" i="3" a="1"/>
  <c r="H874" i="3" s="1"/>
  <c r="J874" i="3" s="1"/>
  <c r="H875" i="3" a="1"/>
  <c r="H875" i="3" s="1"/>
  <c r="J875" i="3" s="1"/>
  <c r="H876" i="3" a="1"/>
  <c r="H876" i="3" s="1"/>
  <c r="J876" i="3" s="1"/>
  <c r="H877" i="3" a="1"/>
  <c r="H877" i="3" s="1"/>
  <c r="J877" i="3" s="1"/>
  <c r="H878" i="3" a="1"/>
  <c r="H878" i="3" s="1"/>
  <c r="J878" i="3" s="1"/>
  <c r="H879" i="3" a="1"/>
  <c r="H879" i="3" s="1"/>
  <c r="J879" i="3" s="1"/>
  <c r="H880" i="3" a="1"/>
  <c r="H880" i="3" s="1"/>
  <c r="J880" i="3" s="1"/>
  <c r="H881" i="3" a="1"/>
  <c r="H881" i="3" s="1"/>
  <c r="J881" i="3" s="1"/>
  <c r="H882" i="3" a="1"/>
  <c r="H882" i="3" s="1"/>
  <c r="J882" i="3" s="1"/>
  <c r="H883" i="3" a="1"/>
  <c r="H883" i="3" s="1"/>
  <c r="J883" i="3" s="1"/>
  <c r="H884" i="3" a="1"/>
  <c r="H884" i="3" s="1"/>
  <c r="J884" i="3" s="1"/>
  <c r="H885" i="3" a="1"/>
  <c r="H885" i="3" s="1"/>
  <c r="J885" i="3" s="1"/>
  <c r="H886" i="3" a="1"/>
  <c r="H886" i="3" s="1"/>
  <c r="J886" i="3" s="1"/>
  <c r="H887" i="3" a="1"/>
  <c r="H887" i="3" s="1"/>
  <c r="J887" i="3" s="1"/>
  <c r="H888" i="3" a="1"/>
  <c r="H888" i="3" s="1"/>
  <c r="J888" i="3" s="1"/>
  <c r="H889" i="3" a="1"/>
  <c r="H889" i="3" s="1"/>
  <c r="J889" i="3" s="1"/>
  <c r="H890" i="3" a="1"/>
  <c r="H890" i="3" s="1"/>
  <c r="J890" i="3" s="1"/>
  <c r="H891" i="3" a="1"/>
  <c r="H891" i="3" s="1"/>
  <c r="J891" i="3" s="1"/>
  <c r="H892" i="3" a="1"/>
  <c r="H892" i="3" s="1"/>
  <c r="J892" i="3" s="1"/>
  <c r="H893" i="3" a="1"/>
  <c r="H893" i="3" s="1"/>
  <c r="J893" i="3" s="1"/>
  <c r="H894" i="3" a="1"/>
  <c r="H894" i="3" s="1"/>
  <c r="J894" i="3" s="1"/>
  <c r="H895" i="3" a="1"/>
  <c r="H895" i="3" s="1"/>
  <c r="J895" i="3" s="1"/>
  <c r="H896" i="3" a="1"/>
  <c r="H896" i="3" s="1"/>
  <c r="J896" i="3" s="1"/>
  <c r="H897" i="3" a="1"/>
  <c r="H897" i="3" s="1"/>
  <c r="J897" i="3" s="1"/>
  <c r="H898" i="3" a="1"/>
  <c r="H898" i="3" s="1"/>
  <c r="H899" i="3" a="1"/>
  <c r="H899" i="3" s="1"/>
  <c r="J899" i="3" s="1"/>
  <c r="H900" i="3" a="1"/>
  <c r="H900" i="3" s="1"/>
  <c r="J900" i="3" s="1"/>
  <c r="H901" i="3" a="1"/>
  <c r="H901" i="3" s="1"/>
  <c r="J901" i="3" s="1"/>
  <c r="H902" i="3" a="1"/>
  <c r="H902" i="3" s="1"/>
  <c r="J902" i="3" s="1"/>
  <c r="H903" i="3" a="1"/>
  <c r="H903" i="3" s="1"/>
  <c r="J903" i="3" s="1"/>
  <c r="H904" i="3" a="1"/>
  <c r="H904" i="3" s="1"/>
  <c r="J904" i="3" s="1"/>
  <c r="H905" i="3" a="1"/>
  <c r="H905" i="3" s="1"/>
  <c r="J905" i="3" s="1"/>
  <c r="H906" i="3" a="1"/>
  <c r="H906" i="3" s="1"/>
  <c r="J906" i="3" s="1"/>
  <c r="H907" i="3" a="1"/>
  <c r="H907" i="3" s="1"/>
  <c r="J907" i="3" s="1"/>
  <c r="H908" i="3" a="1"/>
  <c r="H908" i="3" s="1"/>
  <c r="J908" i="3" s="1"/>
  <c r="H909" i="3" a="1"/>
  <c r="H909" i="3" s="1"/>
  <c r="J909" i="3" s="1"/>
  <c r="H910" i="3" a="1"/>
  <c r="H910" i="3" s="1"/>
  <c r="H911" i="3" a="1"/>
  <c r="H911" i="3" s="1"/>
  <c r="H912" i="3" a="1"/>
  <c r="H912" i="3" s="1"/>
  <c r="J912" i="3" s="1"/>
  <c r="H913" i="3" a="1"/>
  <c r="H913" i="3" s="1"/>
  <c r="J913" i="3" s="1"/>
  <c r="H914" i="3" a="1"/>
  <c r="H914" i="3" s="1"/>
  <c r="J914" i="3" s="1"/>
  <c r="H915" i="3" a="1"/>
  <c r="H915" i="3" s="1"/>
  <c r="J915" i="3" s="1"/>
  <c r="H916" i="3" a="1"/>
  <c r="H916" i="3" s="1"/>
  <c r="J916" i="3" s="1"/>
  <c r="H917" i="3" a="1"/>
  <c r="H917" i="3" s="1"/>
  <c r="J917" i="3" s="1"/>
  <c r="H918" i="3" a="1"/>
  <c r="H918" i="3" s="1"/>
  <c r="J918" i="3" s="1"/>
  <c r="H919" i="3" a="1"/>
  <c r="H919" i="3" s="1"/>
  <c r="J919" i="3" s="1"/>
  <c r="H920" i="3" a="1"/>
  <c r="H920" i="3" s="1"/>
  <c r="J920" i="3" s="1"/>
  <c r="H921" i="3" a="1"/>
  <c r="H921" i="3" s="1"/>
  <c r="J921" i="3" s="1"/>
  <c r="H922" i="3" a="1"/>
  <c r="H922" i="3" s="1"/>
  <c r="J922" i="3" s="1"/>
  <c r="H923" i="3" a="1"/>
  <c r="H923" i="3" s="1"/>
  <c r="J923" i="3" s="1"/>
  <c r="H924" i="3" a="1"/>
  <c r="H924" i="3" s="1"/>
  <c r="J924" i="3" s="1"/>
  <c r="H925" i="3" a="1"/>
  <c r="H925" i="3" s="1"/>
  <c r="J925" i="3" s="1"/>
  <c r="H926" i="3" a="1"/>
  <c r="H926" i="3" s="1"/>
  <c r="J926" i="3" s="1"/>
  <c r="H927" i="3" a="1"/>
  <c r="H927" i="3" s="1"/>
  <c r="J927" i="3" s="1"/>
  <c r="H928" i="3" a="1"/>
  <c r="H928" i="3" s="1"/>
  <c r="J928" i="3" s="1"/>
  <c r="H929" i="3" a="1"/>
  <c r="H929" i="3" s="1"/>
  <c r="J929" i="3" s="1"/>
  <c r="H930" i="3" a="1"/>
  <c r="H930" i="3" s="1"/>
  <c r="J930" i="3" s="1"/>
  <c r="H931" i="3" a="1"/>
  <c r="H931" i="3" s="1"/>
  <c r="J931" i="3" s="1"/>
  <c r="H932" i="3" a="1"/>
  <c r="H932" i="3" s="1"/>
  <c r="J932" i="3" s="1"/>
  <c r="H933" i="3" a="1"/>
  <c r="H933" i="3" s="1"/>
  <c r="H934" i="3" a="1"/>
  <c r="H934" i="3" s="1"/>
  <c r="J934" i="3" s="1"/>
  <c r="H935" i="3" a="1"/>
  <c r="H935" i="3" s="1"/>
  <c r="J935" i="3" s="1"/>
  <c r="H936" i="3" a="1"/>
  <c r="H936" i="3" s="1"/>
  <c r="J936" i="3" s="1"/>
  <c r="H937" i="3" a="1"/>
  <c r="H937" i="3" s="1"/>
  <c r="J937" i="3" s="1"/>
  <c r="H938" i="3" a="1"/>
  <c r="H938" i="3" s="1"/>
  <c r="J938" i="3" s="1"/>
  <c r="H939" i="3" a="1"/>
  <c r="H939" i="3" s="1"/>
  <c r="J939" i="3" s="1"/>
  <c r="H940" i="3" a="1"/>
  <c r="H940" i="3" s="1"/>
  <c r="J940" i="3" s="1"/>
  <c r="H941" i="3" a="1"/>
  <c r="H941" i="3" s="1"/>
  <c r="J941" i="3" s="1"/>
  <c r="H942" i="3" a="1"/>
  <c r="H942" i="3" s="1"/>
  <c r="J942" i="3" s="1"/>
  <c r="H943" i="3" a="1"/>
  <c r="H943" i="3" s="1"/>
  <c r="J943" i="3" s="1"/>
  <c r="H944" i="3" a="1"/>
  <c r="H944" i="3" s="1"/>
  <c r="J944" i="3" s="1"/>
  <c r="H945" i="3" a="1"/>
  <c r="H945" i="3" s="1"/>
  <c r="J945" i="3" s="1"/>
  <c r="H946" i="3" a="1"/>
  <c r="H946" i="3" s="1"/>
  <c r="J946" i="3" s="1"/>
  <c r="H947" i="3" a="1"/>
  <c r="H947" i="3" s="1"/>
  <c r="J947" i="3" s="1"/>
  <c r="H948" i="3" a="1"/>
  <c r="H948" i="3" s="1"/>
  <c r="J948" i="3" s="1"/>
  <c r="H949" i="3" a="1"/>
  <c r="H949" i="3" s="1"/>
  <c r="J949" i="3" s="1"/>
  <c r="H950" i="3" a="1"/>
  <c r="H950" i="3" s="1"/>
  <c r="H951" i="3" a="1"/>
  <c r="H951" i="3" s="1"/>
  <c r="J951" i="3" s="1"/>
  <c r="H952" i="3" a="1"/>
  <c r="H952" i="3" s="1"/>
  <c r="J952" i="3" s="1"/>
  <c r="H953" i="3" a="1"/>
  <c r="H953" i="3" s="1"/>
  <c r="H954" i="3" a="1"/>
  <c r="H954" i="3" s="1"/>
  <c r="J954" i="3" s="1"/>
  <c r="H955" i="3" a="1"/>
  <c r="H955" i="3" s="1"/>
  <c r="J955" i="3" s="1"/>
  <c r="H956" i="3" a="1"/>
  <c r="H956" i="3" s="1"/>
  <c r="J956" i="3" s="1"/>
  <c r="H957" i="3" a="1"/>
  <c r="H957" i="3" s="1"/>
  <c r="J957" i="3" s="1"/>
  <c r="H958" i="3" a="1"/>
  <c r="H958" i="3" s="1"/>
  <c r="J958" i="3" s="1"/>
  <c r="H959" i="3" a="1"/>
  <c r="H959" i="3" s="1"/>
  <c r="J959" i="3" s="1"/>
  <c r="H960" i="3" a="1"/>
  <c r="H960" i="3" s="1"/>
  <c r="J960" i="3" s="1"/>
  <c r="H961" i="3" a="1"/>
  <c r="H961" i="3" s="1"/>
  <c r="J961" i="3" s="1"/>
  <c r="H962" i="3" a="1"/>
  <c r="H962" i="3" s="1"/>
  <c r="J962" i="3" s="1"/>
  <c r="H963" i="3" a="1"/>
  <c r="H963" i="3" s="1"/>
  <c r="J963" i="3" s="1"/>
  <c r="H964" i="3" a="1"/>
  <c r="H964" i="3" s="1"/>
  <c r="J964" i="3" s="1"/>
  <c r="H965" i="3" a="1"/>
  <c r="H965" i="3" s="1"/>
  <c r="J965" i="3" s="1"/>
  <c r="H966" i="3" a="1"/>
  <c r="H966" i="3" s="1"/>
  <c r="J966" i="3" s="1"/>
  <c r="H967" i="3" a="1"/>
  <c r="H967" i="3" s="1"/>
  <c r="J967" i="3" s="1"/>
  <c r="H968" i="3" a="1"/>
  <c r="H968" i="3" s="1"/>
  <c r="J968" i="3" s="1"/>
  <c r="H969" i="3" a="1"/>
  <c r="H969" i="3" s="1"/>
  <c r="J969" i="3" s="1"/>
  <c r="H970" i="3" a="1"/>
  <c r="H970" i="3" s="1"/>
  <c r="H971" i="3" a="1"/>
  <c r="H971" i="3" s="1"/>
  <c r="J971" i="3" s="1"/>
  <c r="H972" i="3" a="1"/>
  <c r="H972" i="3" s="1"/>
  <c r="J972" i="3" s="1"/>
  <c r="H973" i="3" a="1"/>
  <c r="H973" i="3" s="1"/>
  <c r="J973" i="3" s="1"/>
  <c r="H974" i="3" a="1"/>
  <c r="H974" i="3" s="1"/>
  <c r="J974" i="3" s="1"/>
  <c r="H975" i="3" a="1"/>
  <c r="H975" i="3" s="1"/>
  <c r="J975" i="3" s="1"/>
  <c r="H976" i="3" a="1"/>
  <c r="H976" i="3" s="1"/>
  <c r="J976" i="3" s="1"/>
  <c r="H977" i="3" a="1"/>
  <c r="H977" i="3" s="1"/>
  <c r="J977" i="3" s="1"/>
  <c r="H978" i="3" a="1"/>
  <c r="H978" i="3" s="1"/>
  <c r="J978" i="3" s="1"/>
  <c r="H979" i="3" a="1"/>
  <c r="H979" i="3" s="1"/>
  <c r="J979" i="3" s="1"/>
  <c r="H980" i="3" a="1"/>
  <c r="H980" i="3" s="1"/>
  <c r="J980" i="3" s="1"/>
  <c r="H981" i="3" a="1"/>
  <c r="H981" i="3" s="1"/>
  <c r="J981" i="3" s="1"/>
  <c r="H982" i="3" a="1"/>
  <c r="H982" i="3" s="1"/>
  <c r="H983" i="3" a="1"/>
  <c r="H983" i="3" s="1"/>
  <c r="J983" i="3" s="1"/>
  <c r="H984" i="3" a="1"/>
  <c r="H984" i="3" s="1"/>
  <c r="J984" i="3" s="1"/>
  <c r="H985" i="3" a="1"/>
  <c r="H985" i="3" s="1"/>
  <c r="J985" i="3" s="1"/>
  <c r="H986" i="3" a="1"/>
  <c r="H986" i="3" s="1"/>
  <c r="J986" i="3" s="1"/>
  <c r="H987" i="3" a="1"/>
  <c r="H987" i="3" s="1"/>
  <c r="J987" i="3" s="1"/>
  <c r="H988" i="3" a="1"/>
  <c r="H988" i="3" s="1"/>
  <c r="J988" i="3" s="1"/>
  <c r="H989" i="3" a="1"/>
  <c r="H989" i="3" s="1"/>
  <c r="J989" i="3" s="1"/>
  <c r="H990" i="3" a="1"/>
  <c r="H990" i="3" s="1"/>
  <c r="J990" i="3" s="1"/>
  <c r="H991" i="3" a="1"/>
  <c r="H991" i="3" s="1"/>
  <c r="J991" i="3" s="1"/>
  <c r="H992" i="3" a="1"/>
  <c r="H992" i="3" s="1"/>
  <c r="J992" i="3" s="1"/>
  <c r="H993" i="3" a="1"/>
  <c r="H993" i="3" s="1"/>
  <c r="H994" i="3" a="1"/>
  <c r="H994" i="3" s="1"/>
  <c r="J994" i="3" s="1"/>
  <c r="H995" i="3" a="1"/>
  <c r="H995" i="3" s="1"/>
  <c r="J995" i="3" s="1"/>
  <c r="H996" i="3" a="1"/>
  <c r="H996" i="3" s="1"/>
  <c r="J996" i="3" s="1"/>
  <c r="H997" i="3" a="1"/>
  <c r="H997" i="3" s="1"/>
  <c r="J997" i="3" s="1"/>
  <c r="H998" i="3" a="1"/>
  <c r="H998" i="3" s="1"/>
  <c r="J998" i="3" s="1"/>
  <c r="H999" i="3" a="1"/>
  <c r="H999" i="3" s="1"/>
  <c r="J999" i="3" s="1"/>
  <c r="H1000" i="3" a="1"/>
  <c r="H1000" i="3" s="1"/>
  <c r="J1000" i="3" s="1"/>
  <c r="H1001" i="3" a="1"/>
  <c r="H1001" i="3" s="1"/>
  <c r="J1001" i="3" s="1"/>
  <c r="H1002" i="3" a="1"/>
  <c r="H1002" i="3" s="1"/>
  <c r="H1003" i="3" a="1"/>
  <c r="H1003" i="3" s="1"/>
  <c r="J1003" i="3" s="1"/>
  <c r="H1004" i="3" a="1"/>
  <c r="H1004" i="3" s="1"/>
  <c r="J1004" i="3" s="1"/>
  <c r="H1005" i="3" a="1"/>
  <c r="H1005" i="3" s="1"/>
  <c r="J1005" i="3" s="1"/>
  <c r="H1006" i="3" a="1"/>
  <c r="H1006" i="3" s="1"/>
  <c r="J1006" i="3" s="1"/>
  <c r="H1007" i="3" a="1"/>
  <c r="H1007" i="3" s="1"/>
  <c r="J1007" i="3" s="1"/>
  <c r="H1008" i="3" a="1"/>
  <c r="H1008" i="3" s="1"/>
  <c r="J1008" i="3" s="1"/>
  <c r="H1009" i="3" a="1"/>
  <c r="H1009" i="3" s="1"/>
  <c r="H1010" i="3" a="1"/>
  <c r="H1010" i="3" s="1"/>
  <c r="J1010" i="3" s="1"/>
  <c r="H1011" i="3" a="1"/>
  <c r="H1011" i="3" s="1"/>
  <c r="J1011" i="3" s="1"/>
  <c r="H1012" i="3" a="1"/>
  <c r="H1012" i="3" s="1"/>
  <c r="J1012" i="3" s="1"/>
  <c r="H1013" i="3" a="1"/>
  <c r="H1013" i="3" s="1"/>
  <c r="J1013" i="3" s="1"/>
  <c r="H1014" i="3" a="1"/>
  <c r="H1014" i="3" s="1"/>
  <c r="J1014" i="3" s="1"/>
  <c r="H1015" i="3" a="1"/>
  <c r="H1015" i="3" s="1"/>
  <c r="J1015" i="3" s="1"/>
  <c r="H1016" i="3" a="1"/>
  <c r="H1016" i="3" s="1"/>
  <c r="J1016" i="3" s="1"/>
  <c r="H1017" i="3" a="1"/>
  <c r="H1017" i="3" s="1"/>
  <c r="J1017" i="3" s="1"/>
  <c r="H1018" i="3" a="1"/>
  <c r="H1018" i="3" s="1"/>
  <c r="J1018" i="3" s="1"/>
  <c r="H1019" i="3" a="1"/>
  <c r="H1019" i="3" s="1"/>
  <c r="J1019" i="3" s="1"/>
  <c r="H1020" i="3" a="1"/>
  <c r="H1020" i="3" s="1"/>
  <c r="J1020" i="3" s="1"/>
  <c r="H1021" i="3" a="1"/>
  <c r="H1021" i="3" s="1"/>
  <c r="J1021" i="3" s="1"/>
  <c r="H1022" i="3" a="1"/>
  <c r="H1022" i="3" s="1"/>
  <c r="J1022" i="3" s="1"/>
  <c r="H1023" i="3" a="1"/>
  <c r="H1023" i="3" s="1"/>
  <c r="J1023" i="3" s="1"/>
  <c r="H1024" i="3" a="1"/>
  <c r="H1024" i="3" s="1"/>
  <c r="J1024" i="3" s="1"/>
  <c r="H1025" i="3" a="1"/>
  <c r="H1025" i="3" s="1"/>
  <c r="J1025" i="3" s="1"/>
  <c r="H1026" i="3" a="1"/>
  <c r="H1026" i="3" s="1"/>
  <c r="J1026" i="3" s="1"/>
  <c r="H1027" i="3" a="1"/>
  <c r="H1027" i="3" s="1"/>
  <c r="J1027" i="3" s="1"/>
  <c r="H1028" i="3" a="1"/>
  <c r="H1028" i="3" s="1"/>
  <c r="J1028" i="3" s="1"/>
  <c r="H1029" i="3" a="1"/>
  <c r="H1029" i="3" s="1"/>
  <c r="J1029" i="3" s="1"/>
  <c r="H1030" i="3" a="1"/>
  <c r="H1030" i="3" s="1"/>
  <c r="J1030" i="3" s="1"/>
  <c r="H1031" i="3" a="1"/>
  <c r="H1031" i="3" s="1"/>
  <c r="J1031" i="3" s="1"/>
  <c r="H1032" i="3" a="1"/>
  <c r="H1032" i="3" s="1"/>
  <c r="J1032" i="3" s="1"/>
  <c r="H1033" i="3" a="1"/>
  <c r="H1033" i="3" s="1"/>
  <c r="J1033" i="3" s="1"/>
  <c r="H1034" i="3" a="1"/>
  <c r="H1034" i="3" s="1"/>
  <c r="J1034" i="3" s="1"/>
  <c r="H1035" i="3" a="1"/>
  <c r="H1035" i="3" s="1"/>
  <c r="J1035" i="3" s="1"/>
  <c r="H1036" i="3" a="1"/>
  <c r="H1036" i="3" s="1"/>
  <c r="J1036" i="3" s="1"/>
  <c r="H1037" i="3" a="1"/>
  <c r="H1037" i="3" s="1"/>
  <c r="J1037" i="3" s="1"/>
  <c r="H1038" i="3" a="1"/>
  <c r="H1038" i="3" s="1"/>
  <c r="J1038" i="3" s="1"/>
  <c r="H1039" i="3" a="1"/>
  <c r="H1039" i="3" s="1"/>
  <c r="J1039" i="3" s="1"/>
  <c r="H1040" i="3" a="1"/>
  <c r="H1040" i="3" s="1"/>
  <c r="J1040" i="3" s="1"/>
  <c r="H1041" i="3" a="1"/>
  <c r="H1041" i="3" s="1"/>
  <c r="J1041" i="3" s="1"/>
  <c r="H1042" i="3" a="1"/>
  <c r="H1042" i="3" s="1"/>
  <c r="J1042" i="3" s="1"/>
  <c r="H1043" i="3" a="1"/>
  <c r="H1043" i="3" s="1"/>
  <c r="J1043" i="3" s="1"/>
  <c r="H1044" i="3" a="1"/>
  <c r="H1044" i="3" s="1"/>
  <c r="J1044" i="3" s="1"/>
  <c r="H1045" i="3" a="1"/>
  <c r="H1045" i="3" s="1"/>
  <c r="J1045" i="3" s="1"/>
  <c r="H1046" i="3" a="1"/>
  <c r="H1046" i="3" s="1"/>
  <c r="J1046" i="3" s="1"/>
  <c r="H1047" i="3" a="1"/>
  <c r="H1047" i="3" s="1"/>
  <c r="J1047" i="3" s="1"/>
  <c r="H1048" i="3" a="1"/>
  <c r="H1048" i="3" s="1"/>
  <c r="J1048" i="3" s="1"/>
  <c r="H1049" i="3" a="1"/>
  <c r="H1049" i="3" s="1"/>
  <c r="J1049" i="3" s="1"/>
  <c r="H1050" i="3" a="1"/>
  <c r="H1050" i="3" s="1"/>
  <c r="H1051" i="3" a="1"/>
  <c r="H1051" i="3" s="1"/>
  <c r="J1051" i="3" s="1"/>
  <c r="H1052" i="3" a="1"/>
  <c r="H1052" i="3" s="1"/>
  <c r="J1052" i="3" s="1"/>
  <c r="H1053" i="3" a="1"/>
  <c r="H1053" i="3" s="1"/>
  <c r="J1053" i="3" s="1"/>
  <c r="H1054" i="3" a="1"/>
  <c r="H1054" i="3" s="1"/>
  <c r="J1054" i="3" s="1"/>
  <c r="H1055" i="3" a="1"/>
  <c r="H1055" i="3" s="1"/>
  <c r="H1056" i="3" a="1"/>
  <c r="H1056" i="3" s="1"/>
  <c r="J1056" i="3" s="1"/>
  <c r="H1057" i="3" a="1"/>
  <c r="H1057" i="3" s="1"/>
  <c r="J1057" i="3" s="1"/>
  <c r="H1058" i="3" a="1"/>
  <c r="H1058" i="3" s="1"/>
  <c r="J1058" i="3" s="1"/>
  <c r="H1059" i="3" a="1"/>
  <c r="H1059" i="3" s="1"/>
  <c r="J1059" i="3" s="1"/>
  <c r="H1060" i="3" a="1"/>
  <c r="H1060" i="3" s="1"/>
  <c r="J1060" i="3" s="1"/>
  <c r="H1061" i="3" a="1"/>
  <c r="H1061" i="3" s="1"/>
  <c r="J1061" i="3" s="1"/>
  <c r="H1062" i="3" a="1"/>
  <c r="H1062" i="3" s="1"/>
  <c r="J1062" i="3" s="1"/>
  <c r="H1063" i="3" a="1"/>
  <c r="H1063" i="3" s="1"/>
  <c r="J1063" i="3" s="1"/>
  <c r="H1064" i="3" a="1"/>
  <c r="H1064" i="3" s="1"/>
  <c r="J1064" i="3" s="1"/>
  <c r="H1065" i="3" a="1"/>
  <c r="H1065" i="3" s="1"/>
  <c r="J1065" i="3" s="1"/>
  <c r="H1066" i="3" a="1"/>
  <c r="H1066" i="3" s="1"/>
  <c r="J1066" i="3" s="1"/>
  <c r="H1067" i="3" a="1"/>
  <c r="H1067" i="3" s="1"/>
  <c r="J1067" i="3" s="1"/>
  <c r="H1068" i="3" a="1"/>
  <c r="H1068" i="3" s="1"/>
  <c r="J1068" i="3" s="1"/>
  <c r="H1069" i="3" a="1"/>
  <c r="H1069" i="3" s="1"/>
  <c r="J1069" i="3" s="1"/>
  <c r="H1070" i="3" a="1"/>
  <c r="H1070" i="3" s="1"/>
  <c r="J1070" i="3" s="1"/>
  <c r="H1071" i="3" a="1"/>
  <c r="H1071" i="3" s="1"/>
  <c r="J1071" i="3" s="1"/>
  <c r="H1072" i="3" a="1"/>
  <c r="H1072" i="3" s="1"/>
  <c r="J1072" i="3" s="1"/>
  <c r="H1073" i="3" a="1"/>
  <c r="H1073" i="3" s="1"/>
  <c r="J1073" i="3" s="1"/>
  <c r="H1074" i="3" a="1"/>
  <c r="H1074" i="3" s="1"/>
  <c r="J1074" i="3" s="1"/>
  <c r="H1075" i="3" a="1"/>
  <c r="H1075" i="3" s="1"/>
  <c r="J1075" i="3" s="1"/>
  <c r="H1076" i="3" a="1"/>
  <c r="H1076" i="3" s="1"/>
  <c r="J1076" i="3" s="1"/>
  <c r="H1077" i="3" a="1"/>
  <c r="H1077" i="3" s="1"/>
  <c r="J1077" i="3" s="1"/>
  <c r="H1078" i="3" a="1"/>
  <c r="H1078" i="3" s="1"/>
  <c r="J1078" i="3" s="1"/>
  <c r="H1079" i="3" a="1"/>
  <c r="H1079" i="3" s="1"/>
  <c r="J1079" i="3" s="1"/>
  <c r="H1080" i="3" a="1"/>
  <c r="H1080" i="3" s="1"/>
  <c r="J1080" i="3" s="1"/>
  <c r="H1081" i="3" a="1"/>
  <c r="H1081" i="3" s="1"/>
  <c r="J1081" i="3" s="1"/>
  <c r="H1082" i="3" a="1"/>
  <c r="H1082" i="3" s="1"/>
  <c r="J1082" i="3" s="1"/>
  <c r="H1083" i="3" a="1"/>
  <c r="H1083" i="3" s="1"/>
  <c r="J1083" i="3" s="1"/>
  <c r="H1084" i="3" a="1"/>
  <c r="H1084" i="3" s="1"/>
  <c r="J1084" i="3" s="1"/>
  <c r="H1085" i="3" a="1"/>
  <c r="H1085" i="3" s="1"/>
  <c r="J1085" i="3" s="1"/>
  <c r="H1086" i="3" a="1"/>
  <c r="H1086" i="3" s="1"/>
  <c r="J1086" i="3" s="1"/>
  <c r="H1087" i="3" a="1"/>
  <c r="H1087" i="3" s="1"/>
  <c r="J1087" i="3" s="1"/>
  <c r="H1088" i="3" a="1"/>
  <c r="H1088" i="3" s="1"/>
  <c r="J1088" i="3" s="1"/>
  <c r="H1089" i="3" a="1"/>
  <c r="H1089" i="3" s="1"/>
  <c r="H1090" i="3" a="1"/>
  <c r="H1090" i="3" s="1"/>
  <c r="J1090" i="3" s="1"/>
  <c r="H1091" i="3" a="1"/>
  <c r="H1091" i="3" s="1"/>
  <c r="J1091" i="3" s="1"/>
  <c r="H1092" i="3" a="1"/>
  <c r="H1092" i="3" s="1"/>
  <c r="J1092" i="3" s="1"/>
  <c r="H1093" i="3" a="1"/>
  <c r="H1093" i="3" s="1"/>
  <c r="J1093" i="3" s="1"/>
  <c r="H1094" i="3" a="1"/>
  <c r="H1094" i="3" s="1"/>
  <c r="J1094" i="3" s="1"/>
  <c r="H1095" i="3" a="1"/>
  <c r="H1095" i="3" s="1"/>
  <c r="J1095" i="3" s="1"/>
  <c r="H1096" i="3" a="1"/>
  <c r="H1096" i="3" s="1"/>
  <c r="J1096" i="3" s="1"/>
  <c r="H1097" i="3" a="1"/>
  <c r="H1097" i="3" s="1"/>
  <c r="J1097" i="3" s="1"/>
  <c r="H1098" i="3" a="1"/>
  <c r="H1098" i="3" s="1"/>
  <c r="J1098" i="3" s="1"/>
  <c r="H1099" i="3" a="1"/>
  <c r="H1099" i="3" s="1"/>
  <c r="J1099" i="3" s="1"/>
  <c r="H1100" i="3" a="1"/>
  <c r="H1100" i="3" s="1"/>
  <c r="J1100" i="3" s="1"/>
  <c r="H1101" i="3" a="1"/>
  <c r="H1101" i="3" s="1"/>
  <c r="J1101" i="3" s="1"/>
  <c r="H1102" i="3" a="1"/>
  <c r="H1102" i="3" s="1"/>
  <c r="J1102" i="3" s="1"/>
  <c r="H1103" i="3" a="1"/>
  <c r="H1103" i="3" s="1"/>
  <c r="J1103" i="3" s="1"/>
  <c r="H1104" i="3" a="1"/>
  <c r="H1104" i="3" s="1"/>
  <c r="J1104" i="3" s="1"/>
  <c r="H1105" i="3" a="1"/>
  <c r="H1105" i="3" s="1"/>
  <c r="J1105" i="3" s="1"/>
  <c r="H1106" i="3" a="1"/>
  <c r="H1106" i="3" s="1"/>
  <c r="J1106" i="3" s="1"/>
  <c r="H1107" i="3" a="1"/>
  <c r="H1107" i="3" s="1"/>
  <c r="J1107" i="3" s="1"/>
  <c r="H1108" i="3" a="1"/>
  <c r="H1108" i="3" s="1"/>
  <c r="J1108" i="3" s="1"/>
  <c r="H1109" i="3" a="1"/>
  <c r="H1109" i="3" s="1"/>
  <c r="J1109" i="3" s="1"/>
  <c r="H1110" i="3" a="1"/>
  <c r="H1110" i="3" s="1"/>
  <c r="J1110" i="3" s="1"/>
  <c r="H1111" i="3" a="1"/>
  <c r="H1111" i="3" s="1"/>
  <c r="J1111" i="3" s="1"/>
  <c r="H1112" i="3" a="1"/>
  <c r="H1112" i="3" s="1"/>
  <c r="J1112" i="3" s="1"/>
  <c r="H1113" i="3" a="1"/>
  <c r="H1113" i="3" s="1"/>
  <c r="J1113" i="3" s="1"/>
  <c r="H1114" i="3" a="1"/>
  <c r="H1114" i="3" s="1"/>
  <c r="J1114" i="3" s="1"/>
  <c r="H1115" i="3" a="1"/>
  <c r="H1115" i="3" s="1"/>
  <c r="J1115" i="3" s="1"/>
  <c r="H1116" i="3" a="1"/>
  <c r="H1116" i="3" s="1"/>
  <c r="J1116" i="3" s="1"/>
  <c r="H1117" i="3" a="1"/>
  <c r="H1117" i="3" s="1"/>
  <c r="J1117" i="3" s="1"/>
  <c r="H1118" i="3" a="1"/>
  <c r="H1118" i="3" s="1"/>
  <c r="J1118" i="3" s="1"/>
  <c r="H1119" i="3" a="1"/>
  <c r="H1119" i="3" s="1"/>
  <c r="H1120" i="3" a="1"/>
  <c r="H1120" i="3" s="1"/>
  <c r="J1120" i="3" s="1"/>
  <c r="H1121" i="3" a="1"/>
  <c r="H1121" i="3" s="1"/>
  <c r="J1121" i="3" s="1"/>
  <c r="H1122" i="3" a="1"/>
  <c r="H1122" i="3" s="1"/>
  <c r="J1122" i="3" s="1"/>
  <c r="H1123" i="3" a="1"/>
  <c r="H1123" i="3" s="1"/>
  <c r="J1123" i="3" s="1"/>
  <c r="H1124" i="3" a="1"/>
  <c r="H1124" i="3" s="1"/>
  <c r="J1124" i="3" s="1"/>
  <c r="H1125" i="3" a="1"/>
  <c r="H1125" i="3" s="1"/>
  <c r="J1125" i="3" s="1"/>
  <c r="H1126" i="3" a="1"/>
  <c r="H1126" i="3" s="1"/>
  <c r="J1126" i="3" s="1"/>
  <c r="H1127" i="3" a="1"/>
  <c r="H1127" i="3" s="1"/>
  <c r="J1127" i="3" s="1"/>
  <c r="H1128" i="3" a="1"/>
  <c r="H1128" i="3" s="1"/>
  <c r="J1128" i="3" s="1"/>
  <c r="H1129" i="3" a="1"/>
  <c r="H1129" i="3" s="1"/>
  <c r="J1129" i="3" s="1"/>
  <c r="H1130" i="3" a="1"/>
  <c r="H1130" i="3" s="1"/>
  <c r="J1130" i="3" s="1"/>
  <c r="H1131" i="3" a="1"/>
  <c r="H1131" i="3" s="1"/>
  <c r="J1131" i="3" s="1"/>
  <c r="H1132" i="3" a="1"/>
  <c r="H1132" i="3" s="1"/>
  <c r="J1132" i="3" s="1"/>
  <c r="H1133" i="3" a="1"/>
  <c r="H1133" i="3" s="1"/>
  <c r="H1134" i="3" a="1"/>
  <c r="H1134" i="3" s="1"/>
  <c r="J1134" i="3" s="1"/>
  <c r="H1135" i="3" a="1"/>
  <c r="H1135" i="3" s="1"/>
  <c r="J1135" i="3" s="1"/>
  <c r="H1136" i="3" a="1"/>
  <c r="H1136" i="3" s="1"/>
  <c r="J1136" i="3" s="1"/>
  <c r="H1137" i="3" a="1"/>
  <c r="H1137" i="3" s="1"/>
  <c r="J1137" i="3" s="1"/>
  <c r="H1138" i="3" a="1"/>
  <c r="H1138" i="3" s="1"/>
  <c r="J1138" i="3" s="1"/>
  <c r="H1139" i="3" a="1"/>
  <c r="H1139" i="3" s="1"/>
  <c r="H1140" i="3" a="1"/>
  <c r="H1140" i="3" s="1"/>
  <c r="J1140" i="3" s="1"/>
  <c r="H1141" i="3" a="1"/>
  <c r="H1141" i="3" s="1"/>
  <c r="J1141" i="3" s="1"/>
  <c r="H1142" i="3" a="1"/>
  <c r="H1142" i="3" s="1"/>
  <c r="H1143" i="3" a="1"/>
  <c r="H1143" i="3" s="1"/>
  <c r="J1143" i="3" s="1"/>
  <c r="H1144" i="3" a="1"/>
  <c r="H1144" i="3" s="1"/>
  <c r="J1144" i="3" s="1"/>
  <c r="H1145" i="3" a="1"/>
  <c r="H1145" i="3" s="1"/>
  <c r="J1145" i="3" s="1"/>
  <c r="H1146" i="3" a="1"/>
  <c r="H1146" i="3" s="1"/>
  <c r="J1146" i="3" s="1"/>
  <c r="H1147" i="3" a="1"/>
  <c r="H1147" i="3" s="1"/>
  <c r="J1147" i="3" s="1"/>
  <c r="H1148" i="3" a="1"/>
  <c r="H1148" i="3" s="1"/>
  <c r="J1148" i="3" s="1"/>
  <c r="H1149" i="3" a="1"/>
  <c r="H1149" i="3" s="1"/>
  <c r="J1149" i="3" s="1"/>
  <c r="H1150" i="3" a="1"/>
  <c r="H1150" i="3" s="1"/>
  <c r="J1150" i="3" s="1"/>
  <c r="H1151" i="3" a="1"/>
  <c r="H1151" i="3" s="1"/>
  <c r="J1151" i="3" s="1"/>
  <c r="H1152" i="3" a="1"/>
  <c r="H1152" i="3" s="1"/>
  <c r="J1152" i="3" s="1"/>
  <c r="H1153" i="3" a="1"/>
  <c r="H1153" i="3" s="1"/>
  <c r="J1153" i="3" s="1"/>
  <c r="H1154" i="3" a="1"/>
  <c r="H1154" i="3" s="1"/>
  <c r="J1154" i="3" s="1"/>
  <c r="H1155" i="3" a="1"/>
  <c r="H1155" i="3" s="1"/>
  <c r="J1155" i="3" s="1"/>
  <c r="H1156" i="3" a="1"/>
  <c r="H1156" i="3" s="1"/>
  <c r="J1156" i="3" s="1"/>
  <c r="H1157" i="3" a="1"/>
  <c r="H1157" i="3" s="1"/>
  <c r="J1157" i="3" s="1"/>
  <c r="H1158" i="3" a="1"/>
  <c r="H1158" i="3" s="1"/>
  <c r="J1158" i="3" s="1"/>
  <c r="H1159" i="3" a="1"/>
  <c r="H1159" i="3" s="1"/>
  <c r="J1159" i="3" s="1"/>
  <c r="H1160" i="3" a="1"/>
  <c r="H1160" i="3" s="1"/>
  <c r="J1160" i="3" s="1"/>
  <c r="H1161" i="3" a="1"/>
  <c r="H1161" i="3" s="1"/>
  <c r="J1161" i="3" s="1"/>
  <c r="H1162" i="3" a="1"/>
  <c r="H1162" i="3" s="1"/>
  <c r="J1162" i="3" s="1"/>
  <c r="H1163" i="3" a="1"/>
  <c r="H1163" i="3" s="1"/>
  <c r="J1163" i="3" s="1"/>
  <c r="H1164" i="3" a="1"/>
  <c r="H1164" i="3" s="1"/>
  <c r="J1164" i="3" s="1"/>
  <c r="H1165" i="3" a="1"/>
  <c r="H1165" i="3" s="1"/>
  <c r="J1165" i="3" s="1"/>
  <c r="H1166" i="3" a="1"/>
  <c r="H1166" i="3" s="1"/>
  <c r="J1166" i="3" s="1"/>
  <c r="H1167" i="3" a="1"/>
  <c r="H1167" i="3" s="1"/>
  <c r="J1167" i="3" s="1"/>
  <c r="H1168" i="3" a="1"/>
  <c r="H1168" i="3" s="1"/>
  <c r="J1168" i="3" s="1"/>
  <c r="H1169" i="3" a="1"/>
  <c r="H1169" i="3" s="1"/>
  <c r="H1170" i="3" a="1"/>
  <c r="H1170" i="3" s="1"/>
  <c r="J1170" i="3" s="1"/>
  <c r="H1171" i="3" a="1"/>
  <c r="H1171" i="3" s="1"/>
  <c r="J1171" i="3" s="1"/>
  <c r="H1172" i="3" a="1"/>
  <c r="H1172" i="3" s="1"/>
  <c r="J1172" i="3" s="1"/>
  <c r="H1173" i="3" a="1"/>
  <c r="H1173" i="3" s="1"/>
  <c r="J1173" i="3" s="1"/>
  <c r="H1174" i="3" a="1"/>
  <c r="H1174" i="3" s="1"/>
  <c r="J1174" i="3" s="1"/>
  <c r="H1175" i="3" a="1"/>
  <c r="H1175" i="3" s="1"/>
  <c r="J1175" i="3" s="1"/>
  <c r="H1176" i="3" a="1"/>
  <c r="H1176" i="3" s="1"/>
  <c r="J1176" i="3" s="1"/>
  <c r="H1177" i="3" a="1"/>
  <c r="H1177" i="3" s="1"/>
  <c r="J1177" i="3" s="1"/>
  <c r="H1178" i="3" a="1"/>
  <c r="H1178" i="3" s="1"/>
  <c r="J1178" i="3" s="1"/>
  <c r="H1179" i="3" a="1"/>
  <c r="H1179" i="3" s="1"/>
  <c r="J1179" i="3" s="1"/>
  <c r="H1180" i="3" a="1"/>
  <c r="H1180" i="3" s="1"/>
  <c r="J1180" i="3" s="1"/>
  <c r="H1181" i="3" a="1"/>
  <c r="H1181" i="3" s="1"/>
  <c r="J1181" i="3" s="1"/>
  <c r="H1182" i="3" a="1"/>
  <c r="H1182" i="3" s="1"/>
  <c r="J1182" i="3" s="1"/>
  <c r="H1183" i="3" a="1"/>
  <c r="H1183" i="3" s="1"/>
  <c r="J1183" i="3" s="1"/>
  <c r="H1184" i="3" a="1"/>
  <c r="H1184" i="3" s="1"/>
  <c r="J1184" i="3" s="1"/>
  <c r="H1185" i="3" a="1"/>
  <c r="H1185" i="3" s="1"/>
  <c r="J1185" i="3" s="1"/>
  <c r="H1186" i="3" a="1"/>
  <c r="H1186" i="3" s="1"/>
  <c r="J1186" i="3" s="1"/>
  <c r="H1187" i="3" a="1"/>
  <c r="H1187" i="3" s="1"/>
  <c r="J1187" i="3" s="1"/>
  <c r="H1188" i="3" a="1"/>
  <c r="H1188" i="3" s="1"/>
  <c r="J1188" i="3" s="1"/>
  <c r="H1189" i="3" a="1"/>
  <c r="H1189" i="3" s="1"/>
  <c r="J1189" i="3" s="1"/>
  <c r="H1190" i="3" a="1"/>
  <c r="H1190" i="3" s="1"/>
  <c r="J1190" i="3" s="1"/>
  <c r="H1191" i="3" a="1"/>
  <c r="H1191" i="3" s="1"/>
  <c r="J1191" i="3" s="1"/>
  <c r="H1192" i="3" a="1"/>
  <c r="H1192" i="3" s="1"/>
  <c r="J1192" i="3" s="1"/>
  <c r="H1193" i="3" a="1"/>
  <c r="H1193" i="3" s="1"/>
  <c r="J1193" i="3" s="1"/>
  <c r="H1194" i="3" a="1"/>
  <c r="H1194" i="3" s="1"/>
  <c r="J1194" i="3" s="1"/>
  <c r="H1195" i="3" a="1"/>
  <c r="H1195" i="3" s="1"/>
  <c r="J1195" i="3" s="1"/>
  <c r="H1196" i="3" a="1"/>
  <c r="H1196" i="3" s="1"/>
  <c r="J1196" i="3" s="1"/>
  <c r="H1197" i="3" a="1"/>
  <c r="H1197" i="3" s="1"/>
  <c r="J1197" i="3" s="1"/>
  <c r="H1198" i="3" a="1"/>
  <c r="H1198" i="3" s="1"/>
  <c r="J1198" i="3" s="1"/>
  <c r="H1199" i="3" a="1"/>
  <c r="H1199" i="3" s="1"/>
  <c r="J1199" i="3" s="1"/>
  <c r="H1200" i="3" a="1"/>
  <c r="H1200" i="3" s="1"/>
  <c r="J1200" i="3" s="1"/>
  <c r="H1201" i="3" a="1"/>
  <c r="H1201" i="3" s="1"/>
  <c r="J1201" i="3" s="1"/>
  <c r="H1202" i="3" a="1"/>
  <c r="H1202" i="3" s="1"/>
  <c r="J1202" i="3" s="1"/>
  <c r="H1203" i="3" a="1"/>
  <c r="H1203" i="3" s="1"/>
  <c r="J1203" i="3" s="1"/>
  <c r="H1204" i="3" a="1"/>
  <c r="H1204" i="3" s="1"/>
  <c r="J1204" i="3" s="1"/>
  <c r="H1205" i="3" a="1"/>
  <c r="H1205" i="3" s="1"/>
  <c r="J1205" i="3" s="1"/>
  <c r="H1206" i="3" a="1"/>
  <c r="H1206" i="3" s="1"/>
  <c r="J1206" i="3" s="1"/>
  <c r="H1207" i="3" a="1"/>
  <c r="H1207" i="3" s="1"/>
  <c r="J1207" i="3" s="1"/>
  <c r="H1208" i="3" a="1"/>
  <c r="H1208" i="3" s="1"/>
  <c r="J1208" i="3" s="1"/>
  <c r="H1209" i="3" a="1"/>
  <c r="H1209" i="3" s="1"/>
  <c r="J1209" i="3" s="1"/>
  <c r="H1210" i="3" a="1"/>
  <c r="H1210" i="3" s="1"/>
  <c r="H1211" i="3" a="1"/>
  <c r="H1211" i="3" s="1"/>
  <c r="J1211" i="3" s="1"/>
  <c r="H1212" i="3" a="1"/>
  <c r="H1212" i="3" s="1"/>
  <c r="J1212" i="3" s="1"/>
  <c r="H1213" i="3" a="1"/>
  <c r="H1213" i="3" s="1"/>
  <c r="J1213" i="3" s="1"/>
  <c r="H1214" i="3" a="1"/>
  <c r="H1214" i="3" s="1"/>
  <c r="J1214" i="3" s="1"/>
  <c r="H1215" i="3" a="1"/>
  <c r="H1215" i="3" s="1"/>
  <c r="J1215" i="3" s="1"/>
  <c r="H1216" i="3" a="1"/>
  <c r="H1216" i="3" s="1"/>
  <c r="J1216" i="3" s="1"/>
  <c r="H1217" i="3" a="1"/>
  <c r="H1217" i="3" s="1"/>
  <c r="J1217" i="3" s="1"/>
  <c r="H1218" i="3" a="1"/>
  <c r="H1218" i="3" s="1"/>
  <c r="J1218" i="3" s="1"/>
  <c r="H1219" i="3" a="1"/>
  <c r="H1219" i="3" s="1"/>
  <c r="J1219" i="3" s="1"/>
  <c r="H1220" i="3" a="1"/>
  <c r="H1220" i="3" s="1"/>
  <c r="J1220" i="3" s="1"/>
  <c r="H1221" i="3" a="1"/>
  <c r="H1221" i="3" s="1"/>
  <c r="J1221" i="3" s="1"/>
  <c r="H1222" i="3" a="1"/>
  <c r="H1222" i="3" s="1"/>
  <c r="J1222" i="3" s="1"/>
  <c r="H1223" i="3" a="1"/>
  <c r="H1223" i="3" s="1"/>
  <c r="J1223" i="3" s="1"/>
  <c r="H1224" i="3" a="1"/>
  <c r="H1224" i="3" s="1"/>
  <c r="J1224" i="3" s="1"/>
  <c r="H1225" i="3" a="1"/>
  <c r="H1225" i="3" s="1"/>
  <c r="J1225" i="3" s="1"/>
  <c r="H1226" i="3" a="1"/>
  <c r="H1226" i="3" s="1"/>
  <c r="J1226" i="3" s="1"/>
  <c r="H1227" i="3" a="1"/>
  <c r="H1227" i="3" s="1"/>
  <c r="J1227" i="3" s="1"/>
  <c r="H1228" i="3" a="1"/>
  <c r="H1228" i="3" s="1"/>
  <c r="J1228" i="3" s="1"/>
  <c r="H1229" i="3" a="1"/>
  <c r="H1229" i="3" s="1"/>
  <c r="J1229" i="3" s="1"/>
  <c r="H1230" i="3" a="1"/>
  <c r="H1230" i="3" s="1"/>
  <c r="J1230" i="3" s="1"/>
  <c r="H1231" i="3" a="1"/>
  <c r="H1231" i="3" s="1"/>
  <c r="J1231" i="3" s="1"/>
  <c r="H1232" i="3" a="1"/>
  <c r="H1232" i="3" s="1"/>
  <c r="J1232" i="3" s="1"/>
  <c r="H1233" i="3" a="1"/>
  <c r="H1233" i="3" s="1"/>
  <c r="J1233" i="3" s="1"/>
  <c r="H1234" i="3" a="1"/>
  <c r="H1234" i="3" s="1"/>
  <c r="H1235" i="3" a="1"/>
  <c r="H1235" i="3" s="1"/>
  <c r="H1236" i="3" a="1"/>
  <c r="H1236" i="3" s="1"/>
  <c r="J1236" i="3" s="1"/>
  <c r="H1237" i="3" a="1"/>
  <c r="H1237" i="3" s="1"/>
  <c r="J1237" i="3" s="1"/>
  <c r="H1238" i="3" a="1"/>
  <c r="H1238" i="3" s="1"/>
  <c r="J1238" i="3" s="1"/>
  <c r="H1239" i="3" a="1"/>
  <c r="H1239" i="3" s="1"/>
  <c r="J1239" i="3" s="1"/>
  <c r="H1240" i="3" a="1"/>
  <c r="H1240" i="3" s="1"/>
  <c r="J1240" i="3" s="1"/>
  <c r="H1241" i="3" a="1"/>
  <c r="H1241" i="3" s="1"/>
  <c r="J1241" i="3" s="1"/>
  <c r="H1242" i="3" a="1"/>
  <c r="H1242" i="3" s="1"/>
  <c r="J1242" i="3" s="1"/>
  <c r="H1243" i="3" a="1"/>
  <c r="H1243" i="3" s="1"/>
  <c r="J1243" i="3" s="1"/>
  <c r="H1244" i="3" a="1"/>
  <c r="H1244" i="3" s="1"/>
  <c r="J1244" i="3" s="1"/>
  <c r="H1245" i="3" a="1"/>
  <c r="H1245" i="3" s="1"/>
  <c r="J1245" i="3" s="1"/>
  <c r="H1246" i="3" a="1"/>
  <c r="H1246" i="3" s="1"/>
  <c r="J1246" i="3" s="1"/>
  <c r="H1247" i="3" a="1"/>
  <c r="H1247" i="3" s="1"/>
  <c r="J1247" i="3" s="1"/>
  <c r="H1248" i="3" a="1"/>
  <c r="H1248" i="3" s="1"/>
  <c r="J1248" i="3" s="1"/>
  <c r="H1249" i="3" a="1"/>
  <c r="H1249" i="3" s="1"/>
  <c r="J1249" i="3" s="1"/>
  <c r="H1250" i="3" a="1"/>
  <c r="H1250" i="3" s="1"/>
  <c r="J1250" i="3" s="1"/>
  <c r="H1251" i="3" a="1"/>
  <c r="H1251" i="3" s="1"/>
  <c r="H1252" i="3" a="1"/>
  <c r="H1252" i="3" s="1"/>
  <c r="J1252" i="3" s="1"/>
  <c r="H1253" i="3" a="1"/>
  <c r="H1253" i="3" s="1"/>
  <c r="J1253" i="3" s="1"/>
  <c r="H1254" i="3" a="1"/>
  <c r="H1254" i="3" s="1"/>
  <c r="J1254" i="3" s="1"/>
  <c r="H1255" i="3" a="1"/>
  <c r="H1255" i="3" s="1"/>
  <c r="J1255" i="3" s="1"/>
  <c r="H1256" i="3" a="1"/>
  <c r="H1256" i="3" s="1"/>
  <c r="J1256" i="3" s="1"/>
  <c r="H1257" i="3" a="1"/>
  <c r="H1257" i="3" s="1"/>
  <c r="H1258" i="3" a="1"/>
  <c r="H1258" i="3" s="1"/>
  <c r="J1258" i="3" s="1"/>
  <c r="H1259" i="3" a="1"/>
  <c r="H1259" i="3" s="1"/>
  <c r="J1259" i="3" s="1"/>
  <c r="H1260" i="3" a="1"/>
  <c r="H1260" i="3" s="1"/>
  <c r="J1260" i="3" s="1"/>
  <c r="H1261" i="3" a="1"/>
  <c r="H1261" i="3" s="1"/>
  <c r="J1261" i="3" s="1"/>
  <c r="H1262" i="3" a="1"/>
  <c r="H1262" i="3" s="1"/>
  <c r="J1262" i="3" s="1"/>
  <c r="H1263" i="3" a="1"/>
  <c r="H1263" i="3" s="1"/>
  <c r="J1263" i="3" s="1"/>
  <c r="H1264" i="3" a="1"/>
  <c r="H1264" i="3" s="1"/>
  <c r="J1264" i="3" s="1"/>
  <c r="H1265" i="3" a="1"/>
  <c r="H1265" i="3" s="1"/>
  <c r="J1265" i="3" s="1"/>
  <c r="H1266" i="3" a="1"/>
  <c r="H1266" i="3" s="1"/>
  <c r="J1266" i="3" s="1"/>
  <c r="H1267" i="3" a="1"/>
  <c r="H1267" i="3" s="1"/>
  <c r="J1267" i="3" s="1"/>
  <c r="H1268" i="3" a="1"/>
  <c r="H1268" i="3" s="1"/>
  <c r="J1268" i="3" s="1"/>
  <c r="H1269" i="3" a="1"/>
  <c r="H1269" i="3" s="1"/>
  <c r="J1269" i="3" s="1"/>
  <c r="H1270" i="3" a="1"/>
  <c r="H1270" i="3" s="1"/>
  <c r="J1270" i="3" s="1"/>
  <c r="H1271" i="3" a="1"/>
  <c r="H1271" i="3" s="1"/>
  <c r="J1271" i="3" s="1"/>
  <c r="H1272" i="3" a="1"/>
  <c r="H1272" i="3" s="1"/>
  <c r="J1272" i="3" s="1"/>
  <c r="H1273" i="3" a="1"/>
  <c r="H1273" i="3" s="1"/>
  <c r="J1273" i="3" s="1"/>
  <c r="H1274" i="3" a="1"/>
  <c r="H1274" i="3" s="1"/>
  <c r="H1275" i="3" a="1"/>
  <c r="H1275" i="3" s="1"/>
  <c r="J1275" i="3" s="1"/>
  <c r="H1276" i="3" a="1"/>
  <c r="H1276" i="3" s="1"/>
  <c r="J1276" i="3" s="1"/>
  <c r="H1277" i="3" a="1"/>
  <c r="H1277" i="3" s="1"/>
  <c r="J1277" i="3" s="1"/>
  <c r="H1278" i="3" a="1"/>
  <c r="H1278" i="3" s="1"/>
  <c r="J1278" i="3" s="1"/>
  <c r="H1279" i="3" a="1"/>
  <c r="H1279" i="3" s="1"/>
  <c r="J1279" i="3" s="1"/>
  <c r="H1280" i="3" a="1"/>
  <c r="H1280" i="3" s="1"/>
  <c r="J1280" i="3" s="1"/>
  <c r="H1281" i="3" a="1"/>
  <c r="H1281" i="3" s="1"/>
  <c r="J1281" i="3" s="1"/>
  <c r="H1282" i="3" a="1"/>
  <c r="H1282" i="3" s="1"/>
  <c r="J1282" i="3" s="1"/>
  <c r="H1283" i="3" a="1"/>
  <c r="H1283" i="3" s="1"/>
  <c r="J1283" i="3" s="1"/>
  <c r="H1284" i="3" a="1"/>
  <c r="H1284" i="3" s="1"/>
  <c r="J1284" i="3" s="1"/>
  <c r="H1285" i="3" a="1"/>
  <c r="H1285" i="3" s="1"/>
  <c r="J1285" i="3" s="1"/>
  <c r="H1286" i="3" a="1"/>
  <c r="H1286" i="3" s="1"/>
  <c r="J1286" i="3" s="1"/>
  <c r="H1287" i="3" a="1"/>
  <c r="H1287" i="3" s="1"/>
  <c r="J1287" i="3" s="1"/>
  <c r="H1288" i="3" a="1"/>
  <c r="H1288" i="3" s="1"/>
  <c r="J1288" i="3" s="1"/>
  <c r="H1289" i="3" a="1"/>
  <c r="H1289" i="3" s="1"/>
  <c r="H1290" i="3" a="1"/>
  <c r="H1290" i="3" s="1"/>
  <c r="J1290" i="3" s="1"/>
  <c r="H1291" i="3" a="1"/>
  <c r="H1291" i="3" s="1"/>
  <c r="J1291" i="3" s="1"/>
  <c r="H1292" i="3" a="1"/>
  <c r="H1292" i="3" s="1"/>
  <c r="J1292" i="3" s="1"/>
  <c r="H1293" i="3" a="1"/>
  <c r="H1293" i="3" s="1"/>
  <c r="J1293" i="3" s="1"/>
  <c r="H1294" i="3" a="1"/>
  <c r="H1294" i="3" s="1"/>
  <c r="J1294" i="3" s="1"/>
  <c r="H1295" i="3" a="1"/>
  <c r="H1295" i="3" s="1"/>
  <c r="J1295" i="3" s="1"/>
  <c r="H1296" i="3" a="1"/>
  <c r="H1296" i="3" s="1"/>
  <c r="J1296" i="3" s="1"/>
  <c r="H1297" i="3" a="1"/>
  <c r="H1297" i="3" s="1"/>
  <c r="J1297" i="3" s="1"/>
  <c r="H1298" i="3" a="1"/>
  <c r="H1298" i="3" s="1"/>
  <c r="H1299" i="3" a="1"/>
  <c r="H1299" i="3" s="1"/>
  <c r="J1299" i="3" s="1"/>
  <c r="H1300" i="3" a="1"/>
  <c r="H1300" i="3" s="1"/>
  <c r="J1300" i="3" s="1"/>
  <c r="H1301" i="3" a="1"/>
  <c r="H1301" i="3" s="1"/>
  <c r="J1301" i="3" s="1"/>
  <c r="H1302" i="3" a="1"/>
  <c r="H1302" i="3" s="1"/>
  <c r="J1302" i="3" s="1"/>
  <c r="H1303" i="3" a="1"/>
  <c r="H1303" i="3" s="1"/>
  <c r="J1303" i="3" s="1"/>
  <c r="H1304" i="3" a="1"/>
  <c r="H1304" i="3" s="1"/>
  <c r="J1304" i="3" s="1"/>
  <c r="H1305" i="3" a="1"/>
  <c r="H1305" i="3" s="1"/>
  <c r="J1305" i="3" s="1"/>
  <c r="H1306" i="3" a="1"/>
  <c r="H1306" i="3" s="1"/>
  <c r="J1306" i="3" s="1"/>
  <c r="H1307" i="3" a="1"/>
  <c r="H1307" i="3" s="1"/>
  <c r="J1307" i="3" s="1"/>
  <c r="H1308" i="3" a="1"/>
  <c r="H1308" i="3" s="1"/>
  <c r="J1308" i="3" s="1"/>
  <c r="H1309" i="3" a="1"/>
  <c r="H1309" i="3" s="1"/>
  <c r="J1309" i="3" s="1"/>
  <c r="H1310" i="3" a="1"/>
  <c r="H1310" i="3" s="1"/>
  <c r="J1310" i="3" s="1"/>
  <c r="H1311" i="3" a="1"/>
  <c r="H1311" i="3" s="1"/>
  <c r="J1311" i="3" s="1"/>
  <c r="H1312" i="3" a="1"/>
  <c r="H1312" i="3" s="1"/>
  <c r="J1312" i="3" s="1"/>
  <c r="H1313" i="3" a="1"/>
  <c r="H1313" i="3" s="1"/>
  <c r="J1313" i="3" s="1"/>
  <c r="H1314" i="3" a="1"/>
  <c r="H1314" i="3" s="1"/>
  <c r="J1314" i="3" s="1"/>
  <c r="H1315" i="3" a="1"/>
  <c r="H1315" i="3" s="1"/>
  <c r="J1315" i="3" s="1"/>
  <c r="H1316" i="3" a="1"/>
  <c r="H1316" i="3" s="1"/>
  <c r="J1316" i="3" s="1"/>
  <c r="H1317" i="3" a="1"/>
  <c r="H1317" i="3" s="1"/>
  <c r="J1317" i="3" s="1"/>
  <c r="H1318" i="3" a="1"/>
  <c r="H1318" i="3" s="1"/>
  <c r="J1318" i="3" s="1"/>
  <c r="H1319" i="3" a="1"/>
  <c r="H1319" i="3" s="1"/>
  <c r="J1319" i="3" s="1"/>
  <c r="H1320" i="3" a="1"/>
  <c r="H1320" i="3" s="1"/>
  <c r="J1320" i="3" s="1"/>
  <c r="H1321" i="3" a="1"/>
  <c r="H1321" i="3" s="1"/>
  <c r="J1321" i="3" s="1"/>
  <c r="H1322" i="3" a="1"/>
  <c r="H1322" i="3" s="1"/>
  <c r="J1322" i="3" s="1"/>
  <c r="H1323" i="3" a="1"/>
  <c r="H1323" i="3" s="1"/>
  <c r="J1323" i="3" s="1"/>
  <c r="H1324" i="3" a="1"/>
  <c r="H1324" i="3" s="1"/>
  <c r="J1324" i="3" s="1"/>
  <c r="H1325" i="3" a="1"/>
  <c r="H1325" i="3" s="1"/>
  <c r="J1325" i="3" s="1"/>
  <c r="H1326" i="3" a="1"/>
  <c r="H1326" i="3" s="1"/>
  <c r="J1326" i="3" s="1"/>
  <c r="H1327" i="3" a="1"/>
  <c r="H1327" i="3" s="1"/>
  <c r="J1327" i="3" s="1"/>
  <c r="H1328" i="3" a="1"/>
  <c r="H1328" i="3" s="1"/>
  <c r="J1328" i="3" s="1"/>
  <c r="H1329" i="3" a="1"/>
  <c r="H1329" i="3" s="1"/>
  <c r="J1329" i="3" s="1"/>
  <c r="H1330" i="3" a="1"/>
  <c r="H1330" i="3" s="1"/>
  <c r="H1331" i="3" a="1"/>
  <c r="H1331" i="3" s="1"/>
  <c r="J1331" i="3" s="1"/>
  <c r="H1332" i="3" a="1"/>
  <c r="H1332" i="3" s="1"/>
  <c r="J1332" i="3" s="1"/>
  <c r="H1333" i="3" a="1"/>
  <c r="H1333" i="3" s="1"/>
  <c r="J1333" i="3" s="1"/>
  <c r="H1334" i="3" a="1"/>
  <c r="H1334" i="3" s="1"/>
  <c r="J1334" i="3" s="1"/>
  <c r="H1335" i="3" a="1"/>
  <c r="H1335" i="3" s="1"/>
  <c r="J1335" i="3" s="1"/>
  <c r="H1336" i="3" a="1"/>
  <c r="H1336" i="3" s="1"/>
  <c r="J1336" i="3" s="1"/>
  <c r="H1337" i="3" a="1"/>
  <c r="H1337" i="3" s="1"/>
  <c r="J1337" i="3" s="1"/>
  <c r="H1338" i="3" a="1"/>
  <c r="H1338" i="3" s="1"/>
  <c r="J1338" i="3" s="1"/>
  <c r="H1339" i="3" a="1"/>
  <c r="H1339" i="3" s="1"/>
  <c r="J1339" i="3" s="1"/>
  <c r="H1340" i="3" a="1"/>
  <c r="H1340" i="3" s="1"/>
  <c r="J1340" i="3" s="1"/>
  <c r="H1341" i="3" a="1"/>
  <c r="H1341" i="3" s="1"/>
  <c r="J1341" i="3" s="1"/>
  <c r="H1342" i="3" a="1"/>
  <c r="H1342" i="3" s="1"/>
  <c r="J1342" i="3" s="1"/>
  <c r="H1343" i="3" a="1"/>
  <c r="H1343" i="3" s="1"/>
  <c r="J1343" i="3" s="1"/>
  <c r="H1344" i="3" a="1"/>
  <c r="H1344" i="3" s="1"/>
  <c r="J1344" i="3" s="1"/>
  <c r="H1345" i="3" a="1"/>
  <c r="H1345" i="3" s="1"/>
  <c r="J1345" i="3" s="1"/>
  <c r="H1346" i="3" a="1"/>
  <c r="H1346" i="3" s="1"/>
  <c r="J1346" i="3" s="1"/>
  <c r="H1347" i="3" a="1"/>
  <c r="H1347" i="3" s="1"/>
  <c r="H1348" i="3" a="1"/>
  <c r="H1348" i="3" s="1"/>
  <c r="J1348" i="3" s="1"/>
  <c r="H1349" i="3" a="1"/>
  <c r="H1349" i="3" s="1"/>
  <c r="J1349" i="3" s="1"/>
  <c r="H1350" i="3" a="1"/>
  <c r="H1350" i="3" s="1"/>
  <c r="J1350" i="3" s="1"/>
  <c r="H1351" i="3" a="1"/>
  <c r="H1351" i="3" s="1"/>
  <c r="J1351" i="3" s="1"/>
  <c r="H1352" i="3" a="1"/>
  <c r="H1352" i="3" s="1"/>
  <c r="J1352" i="3" s="1"/>
  <c r="H1353" i="3" a="1"/>
  <c r="H1353" i="3" s="1"/>
  <c r="H1354" i="3" a="1"/>
  <c r="H1354" i="3" s="1"/>
  <c r="J1354" i="3" s="1"/>
  <c r="H1355" i="3" a="1"/>
  <c r="H1355" i="3" s="1"/>
  <c r="J1355" i="3" s="1"/>
  <c r="H1356" i="3" a="1"/>
  <c r="H1356" i="3" s="1"/>
  <c r="J1356" i="3" s="1"/>
  <c r="H1357" i="3" a="1"/>
  <c r="H1357" i="3" s="1"/>
  <c r="J1357" i="3" s="1"/>
  <c r="H1358" i="3" a="1"/>
  <c r="H1358" i="3" s="1"/>
  <c r="J1358" i="3" s="1"/>
  <c r="H1359" i="3" a="1"/>
  <c r="H1359" i="3" s="1"/>
  <c r="J1359" i="3" s="1"/>
  <c r="H1360" i="3" a="1"/>
  <c r="H1360" i="3" s="1"/>
  <c r="J1360" i="3" s="1"/>
  <c r="H1361" i="3" a="1"/>
  <c r="H1361" i="3" s="1"/>
  <c r="J1361" i="3" s="1"/>
  <c r="H1362" i="3" a="1"/>
  <c r="H1362" i="3" s="1"/>
  <c r="J1362" i="3" s="1"/>
  <c r="H1363" i="3" a="1"/>
  <c r="H1363" i="3" s="1"/>
  <c r="J1363" i="3" s="1"/>
  <c r="H1364" i="3" a="1"/>
  <c r="H1364" i="3" s="1"/>
  <c r="J1364" i="3" s="1"/>
  <c r="H1365" i="3" a="1"/>
  <c r="H1365" i="3" s="1"/>
  <c r="J1365" i="3" s="1"/>
  <c r="H1366" i="3" a="1"/>
  <c r="H1366" i="3" s="1"/>
  <c r="J1366" i="3" s="1"/>
  <c r="H1367" i="3" a="1"/>
  <c r="H1367" i="3" s="1"/>
  <c r="J1367" i="3" s="1"/>
  <c r="H1368" i="3" a="1"/>
  <c r="H1368" i="3" s="1"/>
  <c r="J1368" i="3" s="1"/>
  <c r="H1369" i="3" a="1"/>
  <c r="H1369" i="3" s="1"/>
  <c r="J1369" i="3" s="1"/>
  <c r="H1370" i="3" a="1"/>
  <c r="H1370" i="3" s="1"/>
  <c r="J1370" i="3" s="1"/>
  <c r="H1371" i="3" a="1"/>
  <c r="H1371" i="3" s="1"/>
  <c r="J1371" i="3" s="1"/>
  <c r="H1372" i="3" a="1"/>
  <c r="H1372" i="3" s="1"/>
  <c r="J1372" i="3" s="1"/>
  <c r="H1373" i="3" a="1"/>
  <c r="H1373" i="3" s="1"/>
  <c r="J1373" i="3" s="1"/>
  <c r="H1374" i="3" a="1"/>
  <c r="H1374" i="3" s="1"/>
  <c r="J1374" i="3" s="1"/>
  <c r="H1375" i="3" a="1"/>
  <c r="H1375" i="3" s="1"/>
  <c r="J1375" i="3" s="1"/>
  <c r="H1376" i="3" a="1"/>
  <c r="H1376" i="3" s="1"/>
  <c r="J1376" i="3" s="1"/>
  <c r="H1377" i="3" a="1"/>
  <c r="H1377" i="3" s="1"/>
  <c r="J1377" i="3" s="1"/>
  <c r="H1378" i="3" a="1"/>
  <c r="H1378" i="3" s="1"/>
  <c r="J1378" i="3" s="1"/>
  <c r="H1379" i="3" a="1"/>
  <c r="H1379" i="3" s="1"/>
  <c r="J1379" i="3" s="1"/>
  <c r="H1380" i="3" a="1"/>
  <c r="H1380" i="3" s="1"/>
  <c r="J1380" i="3" s="1"/>
  <c r="H1381" i="3" a="1"/>
  <c r="H1381" i="3" s="1"/>
  <c r="J1381" i="3" s="1"/>
  <c r="H1382" i="3" a="1"/>
  <c r="H1382" i="3" s="1"/>
  <c r="J1382" i="3" s="1"/>
  <c r="H1383" i="3" a="1"/>
  <c r="H1383" i="3" s="1"/>
  <c r="J1383" i="3" s="1"/>
  <c r="H1384" i="3" a="1"/>
  <c r="H1384" i="3" s="1"/>
  <c r="J1384" i="3" s="1"/>
  <c r="H1385" i="3" a="1"/>
  <c r="H1385" i="3" s="1"/>
  <c r="J1385" i="3" s="1"/>
  <c r="H1386" i="3" a="1"/>
  <c r="H1386" i="3" s="1"/>
  <c r="H1387" i="3" a="1"/>
  <c r="H1387" i="3" s="1"/>
  <c r="J1387" i="3" s="1"/>
  <c r="H1388" i="3" a="1"/>
  <c r="H1388" i="3" s="1"/>
  <c r="J1388" i="3" s="1"/>
  <c r="H1389" i="3" a="1"/>
  <c r="H1389" i="3" s="1"/>
  <c r="J1389" i="3" s="1"/>
  <c r="H1390" i="3" a="1"/>
  <c r="H1390" i="3" s="1"/>
  <c r="J1390" i="3" s="1"/>
  <c r="H1391" i="3" a="1"/>
  <c r="H1391" i="3" s="1"/>
  <c r="J1391" i="3" s="1"/>
  <c r="H1392" i="3" a="1"/>
  <c r="H1392" i="3" s="1"/>
  <c r="J1392" i="3" s="1"/>
  <c r="H1393" i="3" a="1"/>
  <c r="H1393" i="3" s="1"/>
  <c r="H1394" i="3" a="1"/>
  <c r="H1394" i="3" s="1"/>
  <c r="H1395" i="3" a="1"/>
  <c r="H1395" i="3" s="1"/>
  <c r="J1395" i="3" s="1"/>
  <c r="H1396" i="3" a="1"/>
  <c r="H1396" i="3" s="1"/>
  <c r="J1396" i="3" s="1"/>
  <c r="H1397" i="3" a="1"/>
  <c r="H1397" i="3" s="1"/>
  <c r="J1397" i="3" s="1"/>
  <c r="H1398" i="3" a="1"/>
  <c r="H1398" i="3" s="1"/>
  <c r="J1398" i="3" s="1"/>
  <c r="H1399" i="3" a="1"/>
  <c r="H1399" i="3" s="1"/>
  <c r="J1399" i="3" s="1"/>
  <c r="H1400" i="3" a="1"/>
  <c r="H1400" i="3" s="1"/>
  <c r="J1400" i="3" s="1"/>
  <c r="H1401" i="3" a="1"/>
  <c r="H1401" i="3" s="1"/>
  <c r="J1401" i="3" s="1"/>
  <c r="H1402" i="3" a="1"/>
  <c r="H1402" i="3" s="1"/>
  <c r="H1403" i="3" a="1"/>
  <c r="H1403" i="3" s="1"/>
  <c r="J1403" i="3" s="1"/>
  <c r="H1404" i="3" a="1"/>
  <c r="H1404" i="3" s="1"/>
  <c r="J1404" i="3" s="1"/>
  <c r="H1405" i="3" a="1"/>
  <c r="H1405" i="3" s="1"/>
  <c r="J1405" i="3" s="1"/>
  <c r="H1406" i="3" a="1"/>
  <c r="H1406" i="3" s="1"/>
  <c r="J1406" i="3" s="1"/>
  <c r="H1407" i="3" a="1"/>
  <c r="H1407" i="3" s="1"/>
  <c r="J1407" i="3" s="1"/>
  <c r="H1408" i="3" a="1"/>
  <c r="H1408" i="3" s="1"/>
  <c r="J1408" i="3" s="1"/>
  <c r="H1409" i="3" a="1"/>
  <c r="H1409" i="3" s="1"/>
  <c r="J1409" i="3" s="1"/>
  <c r="H1410" i="3" a="1"/>
  <c r="H1410" i="3" s="1"/>
  <c r="J1410" i="3" s="1"/>
  <c r="H1411" i="3" a="1"/>
  <c r="H1411" i="3" s="1"/>
  <c r="J1411" i="3" s="1"/>
  <c r="H1412" i="3" a="1"/>
  <c r="H1412" i="3" s="1"/>
  <c r="J1412" i="3" s="1"/>
  <c r="H1413" i="3" a="1"/>
  <c r="H1413" i="3" s="1"/>
  <c r="J1413" i="3" s="1"/>
  <c r="H1414" i="3" a="1"/>
  <c r="H1414" i="3" s="1"/>
  <c r="J1414" i="3" s="1"/>
  <c r="H1415" i="3" a="1"/>
  <c r="H1415" i="3" s="1"/>
  <c r="J1415" i="3" s="1"/>
  <c r="H1416" i="3" a="1"/>
  <c r="H1416" i="3" s="1"/>
  <c r="J1416" i="3" s="1"/>
  <c r="H1417" i="3" a="1"/>
  <c r="H1417" i="3" s="1"/>
  <c r="J1417" i="3" s="1"/>
  <c r="H1418" i="3" a="1"/>
  <c r="H1418" i="3" s="1"/>
  <c r="J1418" i="3" s="1"/>
  <c r="H1419" i="3" a="1"/>
  <c r="H1419" i="3" s="1"/>
  <c r="J1419" i="3" s="1"/>
  <c r="H1420" i="3" a="1"/>
  <c r="H1420" i="3" s="1"/>
  <c r="J1420" i="3" s="1"/>
  <c r="H1421" i="3" a="1"/>
  <c r="H1421" i="3" s="1"/>
  <c r="J1421" i="3" s="1"/>
  <c r="H1422" i="3" a="1"/>
  <c r="H1422" i="3" s="1"/>
  <c r="J1422" i="3" s="1"/>
  <c r="H1423" i="3" a="1"/>
  <c r="H1423" i="3" s="1"/>
  <c r="J1423" i="3" s="1"/>
  <c r="H1424" i="3" a="1"/>
  <c r="H1424" i="3" s="1"/>
  <c r="J1424" i="3" s="1"/>
  <c r="H1425" i="3" a="1"/>
  <c r="H1425" i="3" s="1"/>
  <c r="J1425" i="3" s="1"/>
  <c r="H1426" i="3" a="1"/>
  <c r="H1426" i="3" s="1"/>
  <c r="J1426" i="3" s="1"/>
  <c r="H1427" i="3" a="1"/>
  <c r="H1427" i="3" s="1"/>
  <c r="H1428" i="3" a="1"/>
  <c r="H1428" i="3" s="1"/>
  <c r="J1428" i="3" s="1"/>
  <c r="H1429" i="3" a="1"/>
  <c r="H1429" i="3" s="1"/>
  <c r="J1429" i="3" s="1"/>
  <c r="H1430" i="3" a="1"/>
  <c r="H1430" i="3" s="1"/>
  <c r="J1430" i="3" s="1"/>
  <c r="H1431" i="3" a="1"/>
  <c r="H1431" i="3" s="1"/>
  <c r="J1431" i="3" s="1"/>
  <c r="H1432" i="3" a="1"/>
  <c r="H1432" i="3" s="1"/>
  <c r="J1432" i="3" s="1"/>
  <c r="H1433" i="3" a="1"/>
  <c r="H1433" i="3" s="1"/>
  <c r="J1433" i="3" s="1"/>
  <c r="H1434" i="3" a="1"/>
  <c r="H1434" i="3" s="1"/>
  <c r="J1434" i="3" s="1"/>
  <c r="H1435" i="3" a="1"/>
  <c r="H1435" i="3" s="1"/>
  <c r="J1435" i="3" s="1"/>
  <c r="H1436" i="3" a="1"/>
  <c r="H1436" i="3" s="1"/>
  <c r="J1436" i="3" s="1"/>
  <c r="H1437" i="3" a="1"/>
  <c r="H1437" i="3" s="1"/>
  <c r="J1437" i="3" s="1"/>
  <c r="H1438" i="3" a="1"/>
  <c r="H1438" i="3" s="1"/>
  <c r="J1438" i="3" s="1"/>
  <c r="H1439" i="3" a="1"/>
  <c r="H1439" i="3" s="1"/>
  <c r="J1439" i="3" s="1"/>
  <c r="H1440" i="3" a="1"/>
  <c r="H1440" i="3" s="1"/>
  <c r="J1440" i="3" s="1"/>
  <c r="H1441" i="3" a="1"/>
  <c r="H1441" i="3" s="1"/>
  <c r="J1441" i="3" s="1"/>
  <c r="H1442" i="3" a="1"/>
  <c r="H1442" i="3" s="1"/>
  <c r="J1442" i="3" s="1"/>
  <c r="H1443" i="3" a="1"/>
  <c r="H1443" i="3" s="1"/>
  <c r="J1443" i="3" s="1"/>
  <c r="H1444" i="3" a="1"/>
  <c r="H1444" i="3" s="1"/>
  <c r="J1444" i="3" s="1"/>
  <c r="H1445" i="3" a="1"/>
  <c r="H1445" i="3" s="1"/>
  <c r="J1445" i="3" s="1"/>
  <c r="H1446" i="3" a="1"/>
  <c r="H1446" i="3" s="1"/>
  <c r="J1446" i="3" s="1"/>
  <c r="H1447" i="3" a="1"/>
  <c r="H1447" i="3" s="1"/>
  <c r="J1447" i="3" s="1"/>
  <c r="H1448" i="3" a="1"/>
  <c r="H1448" i="3" s="1"/>
  <c r="J1448" i="3" s="1"/>
  <c r="H1449" i="3" a="1"/>
  <c r="H1449" i="3" s="1"/>
  <c r="J1449" i="3" s="1"/>
  <c r="H1450" i="3" a="1"/>
  <c r="H1450" i="3" s="1"/>
  <c r="J1450" i="3" s="1"/>
  <c r="H1451" i="3" a="1"/>
  <c r="H1451" i="3" s="1"/>
  <c r="J1451" i="3" s="1"/>
  <c r="H1452" i="3" a="1"/>
  <c r="H1452" i="3" s="1"/>
  <c r="J1452" i="3" s="1"/>
  <c r="H1453" i="3" a="1"/>
  <c r="H1453" i="3" s="1"/>
  <c r="J1453" i="3" s="1"/>
  <c r="H1454" i="3" a="1"/>
  <c r="H1454" i="3" s="1"/>
  <c r="J1454" i="3" s="1"/>
  <c r="H1455" i="3" a="1"/>
  <c r="H1455" i="3" s="1"/>
  <c r="J1455" i="3" s="1"/>
  <c r="H1456" i="3" a="1"/>
  <c r="H1456" i="3" s="1"/>
  <c r="J1456" i="3" s="1"/>
  <c r="H1457" i="3" a="1"/>
  <c r="H1457" i="3" s="1"/>
  <c r="J1457" i="3" s="1"/>
  <c r="H1458" i="3" a="1"/>
  <c r="H1458" i="3" s="1"/>
  <c r="H1459" i="3" a="1"/>
  <c r="H1459" i="3" s="1"/>
  <c r="J1459" i="3" s="1"/>
  <c r="H1460" i="3" a="1"/>
  <c r="H1460" i="3" s="1"/>
  <c r="J1460" i="3" s="1"/>
  <c r="H1461" i="3" a="1"/>
  <c r="H1461" i="3" s="1"/>
  <c r="J1461" i="3" s="1"/>
  <c r="H1462" i="3" a="1"/>
  <c r="H1462" i="3" s="1"/>
  <c r="J1462" i="3" s="1"/>
  <c r="H1463" i="3" a="1"/>
  <c r="H1463" i="3" s="1"/>
  <c r="J1463" i="3" s="1"/>
  <c r="H1464" i="3" a="1"/>
  <c r="H1464" i="3" s="1"/>
  <c r="J1464" i="3" s="1"/>
  <c r="H1465" i="3" a="1"/>
  <c r="H1465" i="3" s="1"/>
  <c r="J1465" i="3" s="1"/>
  <c r="H1466" i="3" a="1"/>
  <c r="H1466" i="3" s="1"/>
  <c r="J1466" i="3" s="1"/>
  <c r="H1467" i="3" a="1"/>
  <c r="H1467" i="3" s="1"/>
  <c r="J1467" i="3" s="1"/>
  <c r="H1468" i="3" a="1"/>
  <c r="H1468" i="3" s="1"/>
  <c r="J1468" i="3" s="1"/>
  <c r="H1469" i="3" a="1"/>
  <c r="H1469" i="3" s="1"/>
  <c r="J1469" i="3" s="1"/>
  <c r="H1470" i="3" a="1"/>
  <c r="H1470" i="3" s="1"/>
  <c r="J1470" i="3" s="1"/>
  <c r="H1471" i="3" a="1"/>
  <c r="H1471" i="3" s="1"/>
  <c r="J1471" i="3" s="1"/>
  <c r="H1472" i="3" a="1"/>
  <c r="H1472" i="3" s="1"/>
  <c r="J1472" i="3" s="1"/>
  <c r="H1473" i="3" a="1"/>
  <c r="H1473" i="3" s="1"/>
  <c r="J1473" i="3" s="1"/>
  <c r="H1474" i="3" a="1"/>
  <c r="H1474" i="3" s="1"/>
  <c r="J1474" i="3" s="1"/>
  <c r="H1475" i="3" a="1"/>
  <c r="H1475" i="3" s="1"/>
  <c r="J1475" i="3" s="1"/>
  <c r="H1476" i="3" a="1"/>
  <c r="H1476" i="3" s="1"/>
  <c r="J1476" i="3" s="1"/>
  <c r="H1477" i="3" a="1"/>
  <c r="H1477" i="3" s="1"/>
  <c r="J1477" i="3" s="1"/>
  <c r="H1478" i="3" a="1"/>
  <c r="H1478" i="3" s="1"/>
  <c r="J1478" i="3" s="1"/>
  <c r="H1479" i="3" a="1"/>
  <c r="H1479" i="3" s="1"/>
  <c r="J1479" i="3" s="1"/>
  <c r="H1480" i="3" a="1"/>
  <c r="H1480" i="3" s="1"/>
  <c r="J1480" i="3" s="1"/>
  <c r="H1481" i="3" a="1"/>
  <c r="H1481" i="3" s="1"/>
  <c r="H1482" i="3" a="1"/>
  <c r="H1482" i="3" s="1"/>
  <c r="J1482" i="3" s="1"/>
  <c r="H1483" i="3" a="1"/>
  <c r="H1483" i="3" s="1"/>
  <c r="J1483" i="3" s="1"/>
  <c r="H1484" i="3" a="1"/>
  <c r="H1484" i="3" s="1"/>
  <c r="J1484" i="3" s="1"/>
  <c r="H1485" i="3" a="1"/>
  <c r="H1485" i="3" s="1"/>
  <c r="J1485" i="3" s="1"/>
  <c r="H1486" i="3" a="1"/>
  <c r="H1486" i="3" s="1"/>
  <c r="J1486" i="3" s="1"/>
  <c r="H1487" i="3" a="1"/>
  <c r="H1487" i="3" s="1"/>
  <c r="J1487" i="3" s="1"/>
  <c r="H1488" i="3" a="1"/>
  <c r="H1488" i="3" s="1"/>
  <c r="J1488" i="3" s="1"/>
  <c r="H1489" i="3" a="1"/>
  <c r="H1489" i="3" s="1"/>
  <c r="J1489" i="3" s="1"/>
  <c r="H1490" i="3" a="1"/>
  <c r="H1490" i="3" s="1"/>
  <c r="J1490" i="3" s="1"/>
  <c r="H1491" i="3" a="1"/>
  <c r="H1491" i="3" s="1"/>
  <c r="H1492" i="3" a="1"/>
  <c r="H1492" i="3" s="1"/>
  <c r="J1492" i="3" s="1"/>
  <c r="H1493" i="3" a="1"/>
  <c r="H1493" i="3" s="1"/>
  <c r="J1493" i="3" s="1"/>
  <c r="H1494" i="3" a="1"/>
  <c r="H1494" i="3" s="1"/>
  <c r="J1494" i="3" s="1"/>
  <c r="H1495" i="3" a="1"/>
  <c r="H1495" i="3" s="1"/>
  <c r="J1495" i="3" s="1"/>
  <c r="H1496" i="3" a="1"/>
  <c r="H1496" i="3" s="1"/>
  <c r="J1496" i="3" s="1"/>
  <c r="H1497" i="3" a="1"/>
  <c r="H1497" i="3" s="1"/>
  <c r="J1497" i="3" s="1"/>
  <c r="H1498" i="3" a="1"/>
  <c r="H1498" i="3" s="1"/>
  <c r="J1498" i="3" s="1"/>
  <c r="H1499" i="3" a="1"/>
  <c r="H1499" i="3" s="1"/>
  <c r="J1499" i="3" s="1"/>
  <c r="H1500" i="3" a="1"/>
  <c r="H1500" i="3" s="1"/>
  <c r="J1500" i="3" s="1"/>
  <c r="H1501" i="3" a="1"/>
  <c r="H1501" i="3" s="1"/>
  <c r="J1501" i="3" s="1"/>
  <c r="H1502" i="3" a="1"/>
  <c r="H1502" i="3" s="1"/>
  <c r="J1502" i="3" s="1"/>
  <c r="H1503" i="3" a="1"/>
  <c r="H1503" i="3" s="1"/>
  <c r="J1503" i="3" s="1"/>
  <c r="H1504" i="3" a="1"/>
  <c r="H1504" i="3" s="1"/>
  <c r="J1504" i="3" s="1"/>
  <c r="H1505" i="3" a="1"/>
  <c r="H1505" i="3" s="1"/>
  <c r="J1505" i="3" s="1"/>
  <c r="H1506" i="3" a="1"/>
  <c r="H1506" i="3" s="1"/>
  <c r="J1506" i="3" s="1"/>
  <c r="H1507" i="3" a="1"/>
  <c r="H1507" i="3" s="1"/>
  <c r="J1507" i="3" s="1"/>
  <c r="H1508" i="3" a="1"/>
  <c r="H1508" i="3" s="1"/>
  <c r="J1508" i="3" s="1"/>
  <c r="H1509" i="3" a="1"/>
  <c r="H1509" i="3" s="1"/>
  <c r="J1509" i="3" s="1"/>
  <c r="H1510" i="3" a="1"/>
  <c r="H1510" i="3" s="1"/>
  <c r="J1510" i="3" s="1"/>
  <c r="H1511" i="3" a="1"/>
  <c r="H1511" i="3" s="1"/>
  <c r="H1512" i="3" a="1"/>
  <c r="H1512" i="3" s="1"/>
  <c r="J1512" i="3" s="1"/>
  <c r="H1513" i="3" a="1"/>
  <c r="H1513" i="3" s="1"/>
  <c r="J1513" i="3" s="1"/>
  <c r="H1514" i="3" a="1"/>
  <c r="H1514" i="3" s="1"/>
  <c r="J1514" i="3" s="1"/>
  <c r="H1515" i="3" a="1"/>
  <c r="H1515" i="3" s="1"/>
  <c r="J1515" i="3" s="1"/>
  <c r="H1516" i="3" a="1"/>
  <c r="H1516" i="3" s="1"/>
  <c r="J1516" i="3" s="1"/>
  <c r="H1517" i="3" a="1"/>
  <c r="H1517" i="3" s="1"/>
  <c r="J1517" i="3" s="1"/>
  <c r="H1518" i="3" a="1"/>
  <c r="H1518" i="3" s="1"/>
  <c r="J1518" i="3" s="1"/>
  <c r="H1519" i="3" a="1"/>
  <c r="H1519" i="3" s="1"/>
  <c r="J1519" i="3" s="1"/>
  <c r="H1520" i="3" a="1"/>
  <c r="H1520" i="3" s="1"/>
  <c r="J1520" i="3" s="1"/>
  <c r="H1521" i="3" a="1"/>
  <c r="H1521" i="3" s="1"/>
  <c r="J1521" i="3" s="1"/>
  <c r="H1522" i="3" a="1"/>
  <c r="H1522" i="3" s="1"/>
  <c r="J1522" i="3" s="1"/>
  <c r="H1523" i="3" a="1"/>
  <c r="H1523" i="3" s="1"/>
  <c r="J1523" i="3" s="1"/>
  <c r="H1524" i="3" a="1"/>
  <c r="H1524" i="3" s="1"/>
  <c r="J1524" i="3" s="1"/>
  <c r="H1525" i="3" a="1"/>
  <c r="H1525" i="3" s="1"/>
  <c r="J1525" i="3" s="1"/>
  <c r="H1526" i="3" a="1"/>
  <c r="H1526" i="3" s="1"/>
  <c r="J1526" i="3" s="1"/>
  <c r="H1527" i="3" a="1"/>
  <c r="H1527" i="3" s="1"/>
  <c r="J1527" i="3" s="1"/>
  <c r="H1528" i="3" a="1"/>
  <c r="H1528" i="3" s="1"/>
  <c r="J1528" i="3" s="1"/>
  <c r="H1529" i="3" a="1"/>
  <c r="H1529" i="3" s="1"/>
  <c r="J1529" i="3" s="1"/>
  <c r="H1530" i="3" a="1"/>
  <c r="H1530" i="3" s="1"/>
  <c r="J1530" i="3" s="1"/>
  <c r="H1531" i="3" a="1"/>
  <c r="H1531" i="3" s="1"/>
  <c r="J1531" i="3" s="1"/>
  <c r="H1532" i="3" a="1"/>
  <c r="H1532" i="3" s="1"/>
  <c r="J1532" i="3" s="1"/>
  <c r="H1533" i="3" a="1"/>
  <c r="H1533" i="3" s="1"/>
  <c r="J1533" i="3" s="1"/>
  <c r="H1534" i="3" a="1"/>
  <c r="H1534" i="3" s="1"/>
  <c r="J1534" i="3" s="1"/>
  <c r="H1535" i="3" a="1"/>
  <c r="H1535" i="3" s="1"/>
  <c r="J1535" i="3" s="1"/>
  <c r="H1536" i="3" a="1"/>
  <c r="H1536" i="3" s="1"/>
  <c r="J1536" i="3" s="1"/>
  <c r="H1537" i="3" a="1"/>
  <c r="H1537" i="3" s="1"/>
  <c r="J1537" i="3" s="1"/>
  <c r="H1538" i="3" a="1"/>
  <c r="H1538" i="3" s="1"/>
  <c r="J1538" i="3" s="1"/>
  <c r="H1539" i="3" a="1"/>
  <c r="H1539" i="3" s="1"/>
  <c r="J1539" i="3" s="1"/>
  <c r="H1540" i="3" a="1"/>
  <c r="H1540" i="3" s="1"/>
  <c r="J1540" i="3" s="1"/>
  <c r="H1541" i="3" a="1"/>
  <c r="H1541" i="3" s="1"/>
  <c r="J1541" i="3" s="1"/>
  <c r="H1542" i="3" a="1"/>
  <c r="H1542" i="3" s="1"/>
  <c r="J1542" i="3" s="1"/>
  <c r="H1543" i="3" a="1"/>
  <c r="H1543" i="3" s="1"/>
  <c r="J1543" i="3" s="1"/>
  <c r="H1544" i="3" a="1"/>
  <c r="H1544" i="3" s="1"/>
  <c r="J1544" i="3" s="1"/>
  <c r="H1545" i="3" a="1"/>
  <c r="H1545" i="3" s="1"/>
  <c r="J1545" i="3" s="1"/>
  <c r="H1546" i="3" a="1"/>
  <c r="H1546" i="3" s="1"/>
  <c r="J1546" i="3" s="1"/>
  <c r="H1547" i="3" a="1"/>
  <c r="H1547" i="3" s="1"/>
  <c r="J1547" i="3" s="1"/>
  <c r="H1548" i="3" a="1"/>
  <c r="H1548" i="3" s="1"/>
  <c r="J1548" i="3" s="1"/>
  <c r="H1549" i="3" a="1"/>
  <c r="H1549" i="3" s="1"/>
  <c r="J1549" i="3" s="1"/>
  <c r="H1550" i="3" a="1"/>
  <c r="H1550" i="3" s="1"/>
  <c r="J1550" i="3" s="1"/>
  <c r="H1551" i="3" a="1"/>
  <c r="H1551" i="3" s="1"/>
  <c r="J1551" i="3" s="1"/>
  <c r="H1552" i="3" a="1"/>
  <c r="H1552" i="3" s="1"/>
  <c r="J1552" i="3" s="1"/>
  <c r="H1553" i="3" a="1"/>
  <c r="H1553" i="3" s="1"/>
  <c r="J1553" i="3" s="1"/>
  <c r="H1554" i="3" a="1"/>
  <c r="H1554" i="3" s="1"/>
  <c r="J1554" i="3" s="1"/>
  <c r="H1555" i="3" a="1"/>
  <c r="H1555" i="3" s="1"/>
  <c r="J1555" i="3" s="1"/>
  <c r="H1556" i="3" a="1"/>
  <c r="H1556" i="3" s="1"/>
  <c r="J1556" i="3" s="1"/>
  <c r="H1557" i="3" a="1"/>
  <c r="H1557" i="3" s="1"/>
  <c r="J1557" i="3" s="1"/>
  <c r="H1558" i="3" a="1"/>
  <c r="H1558" i="3" s="1"/>
  <c r="J1558" i="3" s="1"/>
  <c r="H1559" i="3" a="1"/>
  <c r="H1559" i="3" s="1"/>
  <c r="J1559" i="3" s="1"/>
  <c r="H1560" i="3" a="1"/>
  <c r="H1560" i="3" s="1"/>
  <c r="J1560" i="3" s="1"/>
  <c r="H1561" i="3" a="1"/>
  <c r="H1561" i="3" s="1"/>
  <c r="J1561" i="3" s="1"/>
  <c r="H1562" i="3" a="1"/>
  <c r="H1562" i="3" s="1"/>
  <c r="J1562" i="3" s="1"/>
  <c r="H1563" i="3" a="1"/>
  <c r="H1563" i="3" s="1"/>
  <c r="J1563" i="3" s="1"/>
  <c r="H1564" i="3" a="1"/>
  <c r="H1564" i="3" s="1"/>
  <c r="J1564" i="3" s="1"/>
  <c r="H1565" i="3" a="1"/>
  <c r="H1565" i="3" s="1"/>
  <c r="J1565" i="3" s="1"/>
  <c r="H1566" i="3" a="1"/>
  <c r="H1566" i="3" s="1"/>
  <c r="J1566" i="3" s="1"/>
  <c r="H1567" i="3" a="1"/>
  <c r="H1567" i="3" s="1"/>
  <c r="J1567" i="3" s="1"/>
  <c r="H1568" i="3" a="1"/>
  <c r="H1568" i="3" s="1"/>
  <c r="J1568" i="3" s="1"/>
  <c r="H1569" i="3" a="1"/>
  <c r="H1569" i="3" s="1"/>
  <c r="J1569" i="3" s="1"/>
  <c r="H1570" i="3" a="1"/>
  <c r="H1570" i="3" s="1"/>
  <c r="J1570" i="3" s="1"/>
  <c r="H1571" i="3" a="1"/>
  <c r="H1571" i="3" s="1"/>
  <c r="J1571" i="3" s="1"/>
  <c r="H1572" i="3" a="1"/>
  <c r="H1572" i="3" s="1"/>
  <c r="J1572" i="3" s="1"/>
  <c r="H1573" i="3" a="1"/>
  <c r="H1573" i="3" s="1"/>
  <c r="J1573" i="3" s="1"/>
  <c r="H1574" i="3" a="1"/>
  <c r="H1574" i="3" s="1"/>
  <c r="J1574" i="3" s="1"/>
  <c r="H1575" i="3" a="1"/>
  <c r="H1575" i="3" s="1"/>
  <c r="J1575" i="3" s="1"/>
  <c r="H1576" i="3" a="1"/>
  <c r="H1576" i="3" s="1"/>
  <c r="J1576" i="3" s="1"/>
  <c r="H1577" i="3" a="1"/>
  <c r="H1577" i="3" s="1"/>
  <c r="J1577" i="3" s="1"/>
  <c r="H1578" i="3" a="1"/>
  <c r="H1578" i="3" s="1"/>
  <c r="H1579" i="3" a="1"/>
  <c r="H1579" i="3" s="1"/>
  <c r="J1579" i="3" s="1"/>
  <c r="H1580" i="3" a="1"/>
  <c r="H1580" i="3" s="1"/>
  <c r="J1580" i="3" s="1"/>
  <c r="H1581" i="3" a="1"/>
  <c r="H1581" i="3" s="1"/>
  <c r="J1581" i="3" s="1"/>
  <c r="H1582" i="3" a="1"/>
  <c r="H1582" i="3" s="1"/>
  <c r="H1583" i="3" a="1"/>
  <c r="H1583" i="3" s="1"/>
  <c r="J1583" i="3" s="1"/>
  <c r="H1584" i="3" a="1"/>
  <c r="H1584" i="3" s="1"/>
  <c r="J1584" i="3" s="1"/>
  <c r="H1585" i="3" a="1"/>
  <c r="H1585" i="3" s="1"/>
  <c r="H1586" i="3" a="1"/>
  <c r="H1586" i="3" s="1"/>
  <c r="J1586" i="3" s="1"/>
  <c r="H1587" i="3" a="1"/>
  <c r="H1587" i="3" s="1"/>
  <c r="J1587" i="3" s="1"/>
  <c r="H1588" i="3" a="1"/>
  <c r="H1588" i="3" s="1"/>
  <c r="H1589" i="3" a="1"/>
  <c r="H1589" i="3" s="1"/>
  <c r="J1589" i="3" s="1"/>
  <c r="H1590" i="3" a="1"/>
  <c r="H1590" i="3" s="1"/>
  <c r="H1591" i="3" a="1"/>
  <c r="H1591" i="3" s="1"/>
  <c r="J1591" i="3" s="1"/>
  <c r="H1592" i="3" a="1"/>
  <c r="H1592" i="3" s="1"/>
  <c r="J1592" i="3" s="1"/>
  <c r="H1593" i="3" a="1"/>
  <c r="H1593" i="3" s="1"/>
  <c r="J1593" i="3" s="1"/>
  <c r="H1594" i="3" a="1"/>
  <c r="H1594" i="3" s="1"/>
  <c r="J1594" i="3" s="1"/>
  <c r="H1595" i="3" a="1"/>
  <c r="H1595" i="3" s="1"/>
  <c r="J1595" i="3" s="1"/>
  <c r="H1596" i="3" a="1"/>
  <c r="H1596" i="3" s="1"/>
  <c r="J1596" i="3" s="1"/>
  <c r="H1597" i="3" a="1"/>
  <c r="H1597" i="3" s="1"/>
  <c r="H1598" i="3" a="1"/>
  <c r="H1598" i="3" s="1"/>
  <c r="J1598" i="3" s="1"/>
  <c r="H1599" i="3" a="1"/>
  <c r="H1599" i="3" s="1"/>
  <c r="J1599" i="3" s="1"/>
  <c r="H1600" i="3" a="1"/>
  <c r="H1600" i="3" s="1"/>
  <c r="H1601" i="3" a="1"/>
  <c r="H1601" i="3" s="1"/>
  <c r="J1601" i="3" s="1"/>
  <c r="H1602" i="3" a="1"/>
  <c r="H1602" i="3" s="1"/>
  <c r="J1602" i="3" s="1"/>
  <c r="H1603" i="3" a="1"/>
  <c r="H1603" i="3" s="1"/>
  <c r="J1603" i="3" s="1"/>
  <c r="H1604" i="3" a="1"/>
  <c r="H1604" i="3" s="1"/>
  <c r="J1604" i="3" s="1"/>
  <c r="H1605" i="3" a="1"/>
  <c r="H1605" i="3" s="1"/>
  <c r="J1605" i="3" s="1"/>
  <c r="H1606" i="3" a="1"/>
  <c r="H1606" i="3" s="1"/>
  <c r="J1606" i="3" s="1"/>
  <c r="H1607" i="3" a="1"/>
  <c r="H1607" i="3" s="1"/>
  <c r="J1607" i="3" s="1"/>
  <c r="H1608" i="3" a="1"/>
  <c r="H1608" i="3" s="1"/>
  <c r="J1608" i="3" s="1"/>
  <c r="H1609" i="3" a="1"/>
  <c r="H1609" i="3" s="1"/>
  <c r="J1609" i="3" s="1"/>
  <c r="H1610" i="3" a="1"/>
  <c r="H1610" i="3" s="1"/>
  <c r="J1610" i="3" s="1"/>
  <c r="H1611" i="3" a="1"/>
  <c r="H1611" i="3" s="1"/>
  <c r="J1611" i="3" s="1"/>
  <c r="H1612" i="3" a="1"/>
  <c r="H1612" i="3" s="1"/>
  <c r="J1612" i="3" s="1"/>
  <c r="H1613" i="3" a="1"/>
  <c r="H1613" i="3" s="1"/>
  <c r="J1613" i="3" s="1"/>
  <c r="H1614" i="3" a="1"/>
  <c r="H1614" i="3" s="1"/>
  <c r="J1614" i="3" s="1"/>
  <c r="H1615" i="3" a="1"/>
  <c r="H1615" i="3" s="1"/>
  <c r="J1615" i="3" s="1"/>
  <c r="H1616" i="3" a="1"/>
  <c r="H1616" i="3" s="1"/>
  <c r="J1616" i="3" s="1"/>
  <c r="H1617" i="3" a="1"/>
  <c r="H1617" i="3" s="1"/>
  <c r="H1618" i="3" a="1"/>
  <c r="H1618" i="3" s="1"/>
  <c r="J1618" i="3" s="1"/>
  <c r="H1619" i="3" a="1"/>
  <c r="H1619" i="3" s="1"/>
  <c r="J1619" i="3" s="1"/>
  <c r="H1620" i="3" a="1"/>
  <c r="H1620" i="3" s="1"/>
  <c r="J1620" i="3" s="1"/>
  <c r="H1621" i="3" a="1"/>
  <c r="H1621" i="3" s="1"/>
  <c r="J1621" i="3" s="1"/>
  <c r="H1622" i="3" a="1"/>
  <c r="H1622" i="3" s="1"/>
  <c r="J1622" i="3" s="1"/>
  <c r="H1623" i="3" a="1"/>
  <c r="H1623" i="3" s="1"/>
  <c r="J1623" i="3" s="1"/>
  <c r="H1624" i="3" a="1"/>
  <c r="H1624" i="3" s="1"/>
  <c r="J1624" i="3" s="1"/>
  <c r="H1625" i="3" a="1"/>
  <c r="H1625" i="3" s="1"/>
  <c r="J1625" i="3" s="1"/>
  <c r="H1626" i="3" a="1"/>
  <c r="H1626" i="3" s="1"/>
  <c r="J1626" i="3" s="1"/>
  <c r="H1627" i="3" a="1"/>
  <c r="H1627" i="3" s="1"/>
  <c r="J1627" i="3" s="1"/>
  <c r="H1628" i="3" a="1"/>
  <c r="H1628" i="3" s="1"/>
  <c r="J1628" i="3" s="1"/>
  <c r="H1629" i="3" a="1"/>
  <c r="H1629" i="3" s="1"/>
  <c r="J1629" i="3" s="1"/>
  <c r="H1630" i="3" a="1"/>
  <c r="H1630" i="3" s="1"/>
  <c r="J1630" i="3" s="1"/>
  <c r="H1631" i="3" a="1"/>
  <c r="H1631" i="3" s="1"/>
  <c r="J1631" i="3" s="1"/>
  <c r="H1632" i="3" a="1"/>
  <c r="H1632" i="3" s="1"/>
  <c r="J1632" i="3" s="1"/>
  <c r="H1633" i="3" a="1"/>
  <c r="H1633" i="3" s="1"/>
  <c r="J1633" i="3" s="1"/>
  <c r="H1634" i="3" a="1"/>
  <c r="H1634" i="3" s="1"/>
  <c r="J1634" i="3" s="1"/>
  <c r="H1635" i="3" a="1"/>
  <c r="H1635" i="3" s="1"/>
  <c r="J1635" i="3" s="1"/>
  <c r="H1636" i="3" a="1"/>
  <c r="H1636" i="3" s="1"/>
  <c r="J1636" i="3" s="1"/>
  <c r="H1637" i="3" a="1"/>
  <c r="H1637" i="3" s="1"/>
  <c r="J1637" i="3" s="1"/>
  <c r="H1638" i="3" a="1"/>
  <c r="H1638" i="3" s="1"/>
  <c r="J1638" i="3" s="1"/>
  <c r="H1639" i="3" a="1"/>
  <c r="H1639" i="3" s="1"/>
  <c r="J1639" i="3" s="1"/>
  <c r="H1640" i="3" a="1"/>
  <c r="H1640" i="3" s="1"/>
  <c r="J1640" i="3" s="1"/>
  <c r="H1641" i="3" a="1"/>
  <c r="H1641" i="3" s="1"/>
  <c r="J1641" i="3" s="1"/>
  <c r="H1642" i="3" a="1"/>
  <c r="H1642" i="3" s="1"/>
  <c r="J1642" i="3" s="1"/>
  <c r="H1643" i="3" a="1"/>
  <c r="H1643" i="3" s="1"/>
  <c r="J1643" i="3" s="1"/>
  <c r="H1644" i="3" a="1"/>
  <c r="H1644" i="3" s="1"/>
  <c r="J1644" i="3" s="1"/>
  <c r="H1645" i="3" a="1"/>
  <c r="H1645" i="3" s="1"/>
  <c r="J1645" i="3" s="1"/>
  <c r="H1646" i="3" a="1"/>
  <c r="H1646" i="3" s="1"/>
  <c r="J1646" i="3" s="1"/>
  <c r="H1647" i="3" a="1"/>
  <c r="H1647" i="3" s="1"/>
  <c r="J1647" i="3" s="1"/>
  <c r="H1648" i="3" a="1"/>
  <c r="H1648" i="3" s="1"/>
  <c r="J1648" i="3" s="1"/>
  <c r="H1649" i="3" a="1"/>
  <c r="H1649" i="3" s="1"/>
  <c r="J1649" i="3" s="1"/>
  <c r="H1650" i="3" a="1"/>
  <c r="H1650" i="3" s="1"/>
  <c r="J1650" i="3" s="1"/>
  <c r="H1651" i="3" a="1"/>
  <c r="H1651" i="3" s="1"/>
  <c r="J1651" i="3" s="1"/>
  <c r="H1652" i="3" a="1"/>
  <c r="H1652" i="3" s="1"/>
  <c r="J1652" i="3" s="1"/>
  <c r="H1653" i="3" a="1"/>
  <c r="H1653" i="3" s="1"/>
  <c r="J1653" i="3" s="1"/>
  <c r="H1654" i="3" a="1"/>
  <c r="H1654" i="3" s="1"/>
  <c r="J1654" i="3" s="1"/>
  <c r="H1655" i="3" a="1"/>
  <c r="H1655" i="3" s="1"/>
  <c r="J1655" i="3" s="1"/>
  <c r="H1656" i="3" a="1"/>
  <c r="H1656" i="3" s="1"/>
  <c r="J1656" i="3" s="1"/>
  <c r="H1657" i="3" a="1"/>
  <c r="H1657" i="3" s="1"/>
  <c r="J1657" i="3" s="1"/>
  <c r="H1658" i="3" a="1"/>
  <c r="H1658" i="3" s="1"/>
  <c r="J1658" i="3" s="1"/>
  <c r="H1659" i="3" a="1"/>
  <c r="H1659" i="3" s="1"/>
  <c r="J1659" i="3" s="1"/>
  <c r="H1660" i="3" a="1"/>
  <c r="H1660" i="3" s="1"/>
  <c r="J1660" i="3" s="1"/>
  <c r="H1661" i="3" a="1"/>
  <c r="H1661" i="3" s="1"/>
  <c r="J1661" i="3" s="1"/>
  <c r="H1662" i="3" a="1"/>
  <c r="H1662" i="3" s="1"/>
  <c r="J1662" i="3" s="1"/>
  <c r="H1663" i="3" a="1"/>
  <c r="H1663" i="3" s="1"/>
  <c r="J1663" i="3" s="1"/>
  <c r="H1664" i="3" a="1"/>
  <c r="H1664" i="3" s="1"/>
  <c r="J1664" i="3" s="1"/>
  <c r="H1665" i="3" a="1"/>
  <c r="H1665" i="3" s="1"/>
  <c r="J1665" i="3" s="1"/>
  <c r="H1666" i="3" a="1"/>
  <c r="H1666" i="3" s="1"/>
  <c r="J1666" i="3" s="1"/>
  <c r="H1667" i="3" a="1"/>
  <c r="H1667" i="3" s="1"/>
  <c r="J1667" i="3" s="1"/>
  <c r="H1668" i="3" a="1"/>
  <c r="H1668" i="3" s="1"/>
  <c r="J1668" i="3" s="1"/>
  <c r="H1669" i="3" a="1"/>
  <c r="H1669" i="3" s="1"/>
  <c r="J1669" i="3" s="1"/>
  <c r="H1670" i="3" a="1"/>
  <c r="H1670" i="3" s="1"/>
  <c r="H1671" i="3" a="1"/>
  <c r="H1671" i="3" s="1"/>
  <c r="J1671" i="3" s="1"/>
  <c r="H1672" i="3" a="1"/>
  <c r="H1672" i="3" s="1"/>
  <c r="J1672" i="3" s="1"/>
  <c r="H1673" i="3" a="1"/>
  <c r="H1673" i="3" s="1"/>
  <c r="J1673" i="3" s="1"/>
  <c r="H1674" i="3" a="1"/>
  <c r="H1674" i="3" s="1"/>
  <c r="J1674" i="3" s="1"/>
  <c r="H1675" i="3" a="1"/>
  <c r="H1675" i="3" s="1"/>
  <c r="J1675" i="3" s="1"/>
  <c r="H1676" i="3" a="1"/>
  <c r="H1676" i="3" s="1"/>
  <c r="J1676" i="3" s="1"/>
  <c r="H1677" i="3" a="1"/>
  <c r="H1677" i="3" s="1"/>
  <c r="J1677" i="3" s="1"/>
  <c r="H1678" i="3" a="1"/>
  <c r="H1678" i="3" s="1"/>
  <c r="J1678" i="3" s="1"/>
  <c r="H1679" i="3" a="1"/>
  <c r="H1679" i="3" s="1"/>
  <c r="J1679" i="3" s="1"/>
  <c r="H1680" i="3" a="1"/>
  <c r="H1680" i="3" s="1"/>
  <c r="J1680" i="3" s="1"/>
  <c r="H1681" i="3" a="1"/>
  <c r="H1681" i="3" s="1"/>
  <c r="J1681" i="3" s="1"/>
  <c r="H1682" i="3" a="1"/>
  <c r="H1682" i="3" s="1"/>
  <c r="J1682" i="3" s="1"/>
  <c r="H1683" i="3" a="1"/>
  <c r="H1683" i="3" s="1"/>
  <c r="J1683" i="3" s="1"/>
  <c r="H1684" i="3" a="1"/>
  <c r="H1684" i="3" s="1"/>
  <c r="H1685" i="3" a="1"/>
  <c r="H1685" i="3" s="1"/>
  <c r="J1685" i="3" s="1"/>
  <c r="H1686" i="3" a="1"/>
  <c r="H1686" i="3" s="1"/>
  <c r="J1686" i="3" s="1"/>
  <c r="H1687" i="3" a="1"/>
  <c r="H1687" i="3" s="1"/>
  <c r="J1687" i="3" s="1"/>
  <c r="H1688" i="3" a="1"/>
  <c r="H1688" i="3" s="1"/>
  <c r="J1688" i="3" s="1"/>
  <c r="H1689" i="3" a="1"/>
  <c r="H1689" i="3" s="1"/>
  <c r="J1689" i="3" s="1"/>
  <c r="H1690" i="3" a="1"/>
  <c r="H1690" i="3" s="1"/>
  <c r="J1690" i="3" s="1"/>
  <c r="H1691" i="3" a="1"/>
  <c r="H1691" i="3" s="1"/>
  <c r="J1691" i="3" s="1"/>
  <c r="H1692" i="3" a="1"/>
  <c r="H1692" i="3" s="1"/>
  <c r="J1692" i="3" s="1"/>
  <c r="H1693" i="3" a="1"/>
  <c r="H1693" i="3" s="1"/>
  <c r="H1694" i="3" a="1"/>
  <c r="H1694" i="3" s="1"/>
  <c r="J1694" i="3" s="1"/>
  <c r="H1695" i="3" a="1"/>
  <c r="H1695" i="3" s="1"/>
  <c r="J1695" i="3" s="1"/>
  <c r="H1696" i="3" a="1"/>
  <c r="H1696" i="3" s="1"/>
  <c r="J1696" i="3" s="1"/>
  <c r="H1697" i="3" a="1"/>
  <c r="H1697" i="3" s="1"/>
  <c r="J1697" i="3" s="1"/>
  <c r="H1698" i="3" a="1"/>
  <c r="H1698" i="3" s="1"/>
  <c r="J1698" i="3" s="1"/>
  <c r="H1699" i="3" a="1"/>
  <c r="H1699" i="3" s="1"/>
  <c r="J1699" i="3" s="1"/>
  <c r="H1700" i="3" a="1"/>
  <c r="H1700" i="3" s="1"/>
  <c r="J1700" i="3" s="1"/>
  <c r="H1701" i="3" a="1"/>
  <c r="H1701" i="3" s="1"/>
  <c r="J1701" i="3" s="1"/>
  <c r="H1702" i="3" a="1"/>
  <c r="H1702" i="3" s="1"/>
  <c r="J1702" i="3" s="1"/>
  <c r="H1703" i="3" a="1"/>
  <c r="H1703" i="3" s="1"/>
  <c r="J1703" i="3" s="1"/>
  <c r="H1704" i="3" a="1"/>
  <c r="H1704" i="3" s="1"/>
  <c r="J1704" i="3" s="1"/>
  <c r="H1705" i="3" a="1"/>
  <c r="H1705" i="3" s="1"/>
  <c r="J1705" i="3" s="1"/>
  <c r="H1706" i="3" a="1"/>
  <c r="H1706" i="3" s="1"/>
  <c r="J1706" i="3" s="1"/>
  <c r="H1707" i="3" a="1"/>
  <c r="H1707" i="3" s="1"/>
  <c r="J1707" i="3" s="1"/>
  <c r="H1708" i="3" a="1"/>
  <c r="H1708" i="3" s="1"/>
  <c r="J1708" i="3" s="1"/>
  <c r="H1709" i="3" a="1"/>
  <c r="H1709" i="3" s="1"/>
  <c r="J1709" i="3" s="1"/>
  <c r="H1710" i="3" a="1"/>
  <c r="H1710" i="3" s="1"/>
  <c r="J1710" i="3" s="1"/>
  <c r="H1711" i="3" a="1"/>
  <c r="H1711" i="3" s="1"/>
  <c r="J1711" i="3" s="1"/>
  <c r="H1712" i="3" a="1"/>
  <c r="H1712" i="3" s="1"/>
  <c r="J1712" i="3" s="1"/>
  <c r="H1713" i="3" a="1"/>
  <c r="H1713" i="3" s="1"/>
  <c r="J1713" i="3" s="1"/>
  <c r="H1714" i="3" a="1"/>
  <c r="H1714" i="3" s="1"/>
  <c r="J1714" i="3" s="1"/>
  <c r="H1715" i="3" a="1"/>
  <c r="H1715" i="3" s="1"/>
  <c r="J1715" i="3" s="1"/>
  <c r="H1716" i="3" a="1"/>
  <c r="H1716" i="3" s="1"/>
  <c r="J1716" i="3" s="1"/>
  <c r="H1717" i="3" a="1"/>
  <c r="H1717" i="3" s="1"/>
  <c r="J1717" i="3" s="1"/>
  <c r="H1718" i="3" a="1"/>
  <c r="H1718" i="3" s="1"/>
  <c r="J1718" i="3" s="1"/>
  <c r="H1719" i="3" a="1"/>
  <c r="H1719" i="3" s="1"/>
  <c r="J1719" i="3" s="1"/>
  <c r="H1720" i="3" a="1"/>
  <c r="H1720" i="3" s="1"/>
  <c r="J1720" i="3" s="1"/>
  <c r="H1721" i="3" a="1"/>
  <c r="H1721" i="3" s="1"/>
  <c r="J1721" i="3" s="1"/>
  <c r="H1722" i="3" a="1"/>
  <c r="H1722" i="3" s="1"/>
  <c r="J1722" i="3" s="1"/>
  <c r="H1723" i="3" a="1"/>
  <c r="H1723" i="3" s="1"/>
  <c r="J1723" i="3" s="1"/>
  <c r="H1724" i="3" a="1"/>
  <c r="H1724" i="3" s="1"/>
  <c r="J1724" i="3" s="1"/>
  <c r="H1725" i="3" a="1"/>
  <c r="H1725" i="3" s="1"/>
  <c r="J1725" i="3" s="1"/>
  <c r="H1726" i="3" a="1"/>
  <c r="H1726" i="3" s="1"/>
  <c r="J1726" i="3" s="1"/>
  <c r="H1727" i="3" a="1"/>
  <c r="H1727" i="3" s="1"/>
  <c r="J1727" i="3" s="1"/>
  <c r="H1728" i="3" a="1"/>
  <c r="H1728" i="3" s="1"/>
  <c r="J1728" i="3" s="1"/>
  <c r="H1729" i="3" a="1"/>
  <c r="H1729" i="3" s="1"/>
  <c r="J1729" i="3" s="1"/>
  <c r="H1730" i="3" a="1"/>
  <c r="H1730" i="3" s="1"/>
  <c r="J1730" i="3" s="1"/>
  <c r="H1731" i="3" a="1"/>
  <c r="H1731" i="3" s="1"/>
  <c r="J1731" i="3" s="1"/>
  <c r="H1732" i="3" a="1"/>
  <c r="H1732" i="3" s="1"/>
  <c r="J1732" i="3" s="1"/>
  <c r="H1733" i="3" a="1"/>
  <c r="H1733" i="3" s="1"/>
  <c r="J1733" i="3" s="1"/>
  <c r="H1734" i="3" a="1"/>
  <c r="H1734" i="3" s="1"/>
  <c r="J1734" i="3" s="1"/>
  <c r="H1735" i="3" a="1"/>
  <c r="H1735" i="3" s="1"/>
  <c r="J1735" i="3" s="1"/>
  <c r="H1736" i="3" a="1"/>
  <c r="H1736" i="3" s="1"/>
  <c r="J1736" i="3" s="1"/>
  <c r="H1737" i="3" a="1"/>
  <c r="H1737" i="3" s="1"/>
  <c r="J1737" i="3" s="1"/>
  <c r="H1738" i="3" a="1"/>
  <c r="H1738" i="3" s="1"/>
  <c r="J1738" i="3" s="1"/>
  <c r="H1739" i="3" a="1"/>
  <c r="H1739" i="3" s="1"/>
  <c r="J1739" i="3" s="1"/>
  <c r="H1740" i="3" a="1"/>
  <c r="H1740" i="3" s="1"/>
  <c r="H1741" i="3" a="1"/>
  <c r="H1741" i="3" s="1"/>
  <c r="J1741" i="3" s="1"/>
  <c r="H1742" i="3" a="1"/>
  <c r="H1742" i="3" s="1"/>
  <c r="J1742" i="3" s="1"/>
  <c r="H1743" i="3" a="1"/>
  <c r="H1743" i="3" s="1"/>
  <c r="J1743" i="3" s="1"/>
  <c r="H1744" i="3" a="1"/>
  <c r="H1744" i="3" s="1"/>
  <c r="J1744" i="3" s="1"/>
  <c r="H1745" i="3" a="1"/>
  <c r="H1745" i="3" s="1"/>
  <c r="J1745" i="3" s="1"/>
  <c r="H1746" i="3" a="1"/>
  <c r="H1746" i="3" s="1"/>
  <c r="J1746" i="3" s="1"/>
  <c r="H1747" i="3" a="1"/>
  <c r="H1747" i="3" s="1"/>
  <c r="J1747" i="3" s="1"/>
  <c r="H1748" i="3" a="1"/>
  <c r="H1748" i="3" s="1"/>
  <c r="J1748" i="3" s="1"/>
  <c r="H1749" i="3" a="1"/>
  <c r="H1749" i="3" s="1"/>
  <c r="H1750" i="3" a="1"/>
  <c r="H1750" i="3" s="1"/>
  <c r="J1750" i="3" s="1"/>
  <c r="H1751" i="3" a="1"/>
  <c r="H1751" i="3" s="1"/>
  <c r="J1751" i="3" s="1"/>
  <c r="H1752" i="3" a="1"/>
  <c r="H1752" i="3" s="1"/>
  <c r="J1752" i="3" s="1"/>
  <c r="H1753" i="3" a="1"/>
  <c r="H1753" i="3" s="1"/>
  <c r="J1753" i="3" s="1"/>
  <c r="H1754" i="3" a="1"/>
  <c r="H1754" i="3" s="1"/>
  <c r="J1754" i="3" s="1"/>
  <c r="H1755" i="3" a="1"/>
  <c r="H1755" i="3" s="1"/>
  <c r="J1755" i="3" s="1"/>
  <c r="H1756" i="3" a="1"/>
  <c r="H1756" i="3" s="1"/>
  <c r="J1756" i="3" s="1"/>
  <c r="H1757" i="3" a="1"/>
  <c r="H1757" i="3" s="1"/>
  <c r="J1757" i="3" s="1"/>
  <c r="H1758" i="3" a="1"/>
  <c r="H1758" i="3" s="1"/>
  <c r="J1758" i="3" s="1"/>
  <c r="H1759" i="3" a="1"/>
  <c r="H1759" i="3" s="1"/>
  <c r="J1759" i="3" s="1"/>
  <c r="H1760" i="3" a="1"/>
  <c r="H1760" i="3" s="1"/>
  <c r="J1760" i="3" s="1"/>
  <c r="H1761" i="3" a="1"/>
  <c r="H1761" i="3" s="1"/>
  <c r="J1761" i="3" s="1"/>
  <c r="H1762" i="3" a="1"/>
  <c r="H1762" i="3" s="1"/>
  <c r="J1762" i="3" s="1"/>
  <c r="H1763" i="3" a="1"/>
  <c r="H1763" i="3" s="1"/>
  <c r="J1763" i="3" s="1"/>
  <c r="H1764" i="3" a="1"/>
  <c r="H1764" i="3" s="1"/>
  <c r="J1764" i="3" s="1"/>
  <c r="H1765" i="3" a="1"/>
  <c r="H1765" i="3" s="1"/>
  <c r="J1765" i="3" s="1"/>
  <c r="H1766" i="3" a="1"/>
  <c r="H1766" i="3" s="1"/>
  <c r="J1766" i="3" s="1"/>
  <c r="H1767" i="3" a="1"/>
  <c r="H1767" i="3" s="1"/>
  <c r="J1767" i="3" s="1"/>
  <c r="H1768" i="3" a="1"/>
  <c r="H1768" i="3" s="1"/>
  <c r="J1768" i="3" s="1"/>
  <c r="H1769" i="3" a="1"/>
  <c r="H1769" i="3" s="1"/>
  <c r="J1769" i="3" s="1"/>
  <c r="H1770" i="3" a="1"/>
  <c r="H1770" i="3" s="1"/>
  <c r="J1770" i="3" s="1"/>
  <c r="H1771" i="3" a="1"/>
  <c r="H1771" i="3" s="1"/>
  <c r="J1771" i="3" s="1"/>
  <c r="H1772" i="3" a="1"/>
  <c r="H1772" i="3" s="1"/>
  <c r="J1772" i="3" s="1"/>
  <c r="H1773" i="3" a="1"/>
  <c r="H1773" i="3" s="1"/>
  <c r="J1773" i="3" s="1"/>
  <c r="H1774" i="3" a="1"/>
  <c r="H1774" i="3" s="1"/>
  <c r="J1774" i="3" s="1"/>
  <c r="H1775" i="3" a="1"/>
  <c r="H1775" i="3" s="1"/>
  <c r="J1775" i="3" s="1"/>
  <c r="H1776" i="3" a="1"/>
  <c r="H1776" i="3" s="1"/>
  <c r="H1777" i="3" a="1"/>
  <c r="H1777" i="3" s="1"/>
  <c r="J1777" i="3" s="1"/>
  <c r="H1778" i="3" a="1"/>
  <c r="H1778" i="3" s="1"/>
  <c r="J1778" i="3" s="1"/>
  <c r="H1779" i="3" a="1"/>
  <c r="H1779" i="3" s="1"/>
  <c r="J1779" i="3" s="1"/>
  <c r="H1780" i="3" a="1"/>
  <c r="H1780" i="3" s="1"/>
  <c r="J1780" i="3" s="1"/>
  <c r="H1781" i="3" a="1"/>
  <c r="H1781" i="3" s="1"/>
  <c r="J1781" i="3" s="1"/>
  <c r="H1782" i="3" a="1"/>
  <c r="H1782" i="3" s="1"/>
  <c r="J1782" i="3" s="1"/>
  <c r="H1783" i="3" a="1"/>
  <c r="H1783" i="3" s="1"/>
  <c r="H1784" i="3" a="1"/>
  <c r="H1784" i="3" s="1"/>
  <c r="J1784" i="3" s="1"/>
  <c r="H1785" i="3" a="1"/>
  <c r="H1785" i="3" s="1"/>
  <c r="J1785" i="3" s="1"/>
  <c r="H1786" i="3" a="1"/>
  <c r="H1786" i="3" s="1"/>
  <c r="J1786" i="3" s="1"/>
  <c r="H1787" i="3" a="1"/>
  <c r="H1787" i="3" s="1"/>
  <c r="J1787" i="3" s="1"/>
  <c r="H1788" i="3" a="1"/>
  <c r="H1788" i="3" s="1"/>
  <c r="J1788" i="3" s="1"/>
  <c r="H1789" i="3" a="1"/>
  <c r="H1789" i="3" s="1"/>
  <c r="J1789" i="3" s="1"/>
  <c r="H1790" i="3" a="1"/>
  <c r="H1790" i="3" s="1"/>
  <c r="J1790" i="3" s="1"/>
  <c r="H1791" i="3" a="1"/>
  <c r="H1791" i="3" s="1"/>
  <c r="J1791" i="3" s="1"/>
  <c r="H1792" i="3" a="1"/>
  <c r="H1792" i="3" s="1"/>
  <c r="J1792" i="3" s="1"/>
  <c r="H1793" i="3" a="1"/>
  <c r="H1793" i="3" s="1"/>
  <c r="J1793" i="3" s="1"/>
  <c r="H1794" i="3" a="1"/>
  <c r="H1794" i="3" s="1"/>
  <c r="J1794" i="3" s="1"/>
  <c r="H1795" i="3" a="1"/>
  <c r="H1795" i="3" s="1"/>
  <c r="J1795" i="3" s="1"/>
  <c r="H1796" i="3" a="1"/>
  <c r="H1796" i="3" s="1"/>
  <c r="J1796" i="3" s="1"/>
  <c r="H1797" i="3" a="1"/>
  <c r="H1797" i="3" s="1"/>
  <c r="J1797" i="3" s="1"/>
  <c r="H1798" i="3" a="1"/>
  <c r="H1798" i="3" s="1"/>
  <c r="J1798" i="3" s="1"/>
  <c r="H1799" i="3" a="1"/>
  <c r="H1799" i="3" s="1"/>
  <c r="J1799" i="3" s="1"/>
  <c r="H1800" i="3" a="1"/>
  <c r="H1800" i="3" s="1"/>
  <c r="J1800" i="3" s="1"/>
  <c r="H1801" i="3" a="1"/>
  <c r="H1801" i="3" s="1"/>
  <c r="J1801" i="3" s="1"/>
  <c r="H1802" i="3" a="1"/>
  <c r="H1802" i="3" s="1"/>
  <c r="J1802" i="3" s="1"/>
  <c r="H1803" i="3" a="1"/>
  <c r="H1803" i="3" s="1"/>
  <c r="J1803" i="3" s="1"/>
  <c r="H1804" i="3" a="1"/>
  <c r="H1804" i="3" s="1"/>
  <c r="J1804" i="3" s="1"/>
  <c r="H1805" i="3" a="1"/>
  <c r="H1805" i="3" s="1"/>
  <c r="H1806" i="3" a="1"/>
  <c r="H1806" i="3" s="1"/>
  <c r="J1806" i="3" s="1"/>
  <c r="H1807" i="3" a="1"/>
  <c r="H1807" i="3" s="1"/>
  <c r="J1807" i="3" s="1"/>
  <c r="H1808" i="3" a="1"/>
  <c r="H1808" i="3" s="1"/>
  <c r="J1808" i="3" s="1"/>
  <c r="H1809" i="3" a="1"/>
  <c r="H1809" i="3" s="1"/>
  <c r="J1809" i="3" s="1"/>
  <c r="H1810" i="3" a="1"/>
  <c r="H1810" i="3" s="1"/>
  <c r="J1810" i="3" s="1"/>
  <c r="H1811" i="3" a="1"/>
  <c r="H1811" i="3" s="1"/>
  <c r="J1811" i="3" s="1"/>
  <c r="H1812" i="3" a="1"/>
  <c r="H1812" i="3" s="1"/>
  <c r="J1812" i="3" s="1"/>
  <c r="H1813" i="3" a="1"/>
  <c r="H1813" i="3" s="1"/>
  <c r="J1813" i="3" s="1"/>
  <c r="H1814" i="3" a="1"/>
  <c r="H1814" i="3" s="1"/>
  <c r="J1814" i="3" s="1"/>
  <c r="H1815" i="3" a="1"/>
  <c r="H1815" i="3" s="1"/>
  <c r="J1815" i="3" s="1"/>
  <c r="H1816" i="3" a="1"/>
  <c r="H1816" i="3" s="1"/>
  <c r="J1816" i="3" s="1"/>
  <c r="H1817" i="3" a="1"/>
  <c r="H1817" i="3" s="1"/>
  <c r="J1817" i="3" s="1"/>
  <c r="H1818" i="3" a="1"/>
  <c r="H1818" i="3" s="1"/>
  <c r="J1818" i="3" s="1"/>
  <c r="H1819" i="3" a="1"/>
  <c r="H1819" i="3" s="1"/>
  <c r="J1819" i="3" s="1"/>
  <c r="H1820" i="3" a="1"/>
  <c r="H1820" i="3" s="1"/>
  <c r="J1820" i="3" s="1"/>
  <c r="H1821" i="3" a="1"/>
  <c r="H1821" i="3" s="1"/>
  <c r="J1821" i="3" s="1"/>
  <c r="H1822" i="3" a="1"/>
  <c r="H1822" i="3" s="1"/>
  <c r="J1822" i="3" s="1"/>
  <c r="H1823" i="3" a="1"/>
  <c r="H1823" i="3" s="1"/>
  <c r="J1823" i="3" s="1"/>
  <c r="H1824" i="3" a="1"/>
  <c r="H1824" i="3" s="1"/>
  <c r="J1824" i="3" s="1"/>
  <c r="H1825" i="3" a="1"/>
  <c r="H1825" i="3" s="1"/>
  <c r="J1825" i="3" s="1"/>
  <c r="H1826" i="3" a="1"/>
  <c r="H1826" i="3" s="1"/>
  <c r="J1826" i="3" s="1"/>
  <c r="H1827" i="3" a="1"/>
  <c r="H1827" i="3" s="1"/>
  <c r="J1827" i="3" s="1"/>
  <c r="H1828" i="3" a="1"/>
  <c r="H1828" i="3" s="1"/>
  <c r="J1828" i="3" s="1"/>
  <c r="H1829" i="3" a="1"/>
  <c r="H1829" i="3" s="1"/>
  <c r="J1829" i="3" s="1"/>
  <c r="H1830" i="3" a="1"/>
  <c r="H1830" i="3" s="1"/>
  <c r="J1830" i="3" s="1"/>
  <c r="H1831" i="3" a="1"/>
  <c r="H1831" i="3" s="1"/>
  <c r="J1831" i="3" s="1"/>
  <c r="H1832" i="3" a="1"/>
  <c r="H1832" i="3" s="1"/>
  <c r="J1832" i="3" s="1"/>
  <c r="H1833" i="3" a="1"/>
  <c r="H1833" i="3" s="1"/>
  <c r="J1833" i="3" s="1"/>
  <c r="H1834" i="3" a="1"/>
  <c r="H1834" i="3" s="1"/>
  <c r="J1834" i="3" s="1"/>
  <c r="H1835" i="3" a="1"/>
  <c r="H1835" i="3" s="1"/>
  <c r="J1835" i="3" s="1"/>
  <c r="H1836" i="3" a="1"/>
  <c r="H1836" i="3" s="1"/>
  <c r="J1836" i="3" s="1"/>
  <c r="H1837" i="3" a="1"/>
  <c r="H1837" i="3" s="1"/>
  <c r="J1837" i="3" s="1"/>
  <c r="H1838" i="3" a="1"/>
  <c r="H1838" i="3" s="1"/>
  <c r="J1838" i="3" s="1"/>
  <c r="H1839" i="3" a="1"/>
  <c r="H1839" i="3" s="1"/>
  <c r="J1839" i="3" s="1"/>
  <c r="H1840" i="3" a="1"/>
  <c r="H1840" i="3" s="1"/>
  <c r="J1840" i="3" s="1"/>
  <c r="H1841" i="3" a="1"/>
  <c r="H1841" i="3" s="1"/>
  <c r="J1841" i="3" s="1"/>
  <c r="H1842" i="3" a="1"/>
  <c r="H1842" i="3" s="1"/>
  <c r="J1842" i="3" s="1"/>
  <c r="H1843" i="3" a="1"/>
  <c r="H1843" i="3" s="1"/>
  <c r="J1843" i="3" s="1"/>
  <c r="H1844" i="3" a="1"/>
  <c r="H1844" i="3" s="1"/>
  <c r="J1844" i="3" s="1"/>
  <c r="H1845" i="3" a="1"/>
  <c r="H1845" i="3" s="1"/>
  <c r="J1845" i="3" s="1"/>
  <c r="H1846" i="3" a="1"/>
  <c r="H1846" i="3" s="1"/>
  <c r="J1846" i="3" s="1"/>
  <c r="H1847" i="3" a="1"/>
  <c r="H1847" i="3" s="1"/>
  <c r="J1847" i="3" s="1"/>
  <c r="H1848" i="3" a="1"/>
  <c r="H1848" i="3" s="1"/>
  <c r="J1848" i="3" s="1"/>
  <c r="H1849" i="3" a="1"/>
  <c r="H1849" i="3" s="1"/>
  <c r="H1850" i="3" a="1"/>
  <c r="H1850" i="3" s="1"/>
  <c r="J1850" i="3" s="1"/>
  <c r="H1851" i="3" a="1"/>
  <c r="H1851" i="3" s="1"/>
  <c r="J1851" i="3" s="1"/>
  <c r="H1852" i="3" a="1"/>
  <c r="H1852" i="3" s="1"/>
  <c r="J1852" i="3" s="1"/>
  <c r="H1853" i="3" a="1"/>
  <c r="H1853" i="3" s="1"/>
  <c r="J1853" i="3" s="1"/>
  <c r="H1854" i="3" a="1"/>
  <c r="H1854" i="3" s="1"/>
  <c r="J1854" i="3" s="1"/>
  <c r="H1855" i="3" a="1"/>
  <c r="H1855" i="3" s="1"/>
  <c r="J1855" i="3" s="1"/>
  <c r="H1856" i="3" a="1"/>
  <c r="H1856" i="3" s="1"/>
  <c r="J1856" i="3" s="1"/>
  <c r="H1857" i="3" a="1"/>
  <c r="H1857" i="3" s="1"/>
  <c r="J1857" i="3" s="1"/>
  <c r="H1858" i="3" a="1"/>
  <c r="H1858" i="3" s="1"/>
  <c r="J1858" i="3" s="1"/>
  <c r="H1859" i="3" a="1"/>
  <c r="H1859" i="3" s="1"/>
  <c r="J1859" i="3" s="1"/>
  <c r="H1860" i="3" a="1"/>
  <c r="H1860" i="3" s="1"/>
  <c r="J1860" i="3" s="1"/>
  <c r="H1861" i="3" a="1"/>
  <c r="H1861" i="3" s="1"/>
  <c r="J1861" i="3" s="1"/>
  <c r="H1862" i="3" a="1"/>
  <c r="H1862" i="3" s="1"/>
  <c r="J1862" i="3" s="1"/>
  <c r="H1863" i="3" a="1"/>
  <c r="H1863" i="3" s="1"/>
  <c r="J1863" i="3" s="1"/>
  <c r="H1864" i="3" a="1"/>
  <c r="H1864" i="3" s="1"/>
  <c r="J1864" i="3" s="1"/>
  <c r="H1865" i="3" a="1"/>
  <c r="H1865" i="3" s="1"/>
  <c r="J1865" i="3" s="1"/>
  <c r="H1866" i="3" a="1"/>
  <c r="H1866" i="3" s="1"/>
  <c r="J1866" i="3" s="1"/>
  <c r="H1867" i="3" a="1"/>
  <c r="H1867" i="3" s="1"/>
  <c r="J1867" i="3" s="1"/>
  <c r="H1868" i="3" a="1"/>
  <c r="H1868" i="3" s="1"/>
  <c r="J1868" i="3" s="1"/>
  <c r="H1869" i="3" a="1"/>
  <c r="H1869" i="3" s="1"/>
  <c r="J1869" i="3" s="1"/>
  <c r="H1870" i="3" a="1"/>
  <c r="H1870" i="3" s="1"/>
  <c r="J1870" i="3" s="1"/>
  <c r="H1871" i="3" a="1"/>
  <c r="H1871" i="3" s="1"/>
  <c r="J1871" i="3" s="1"/>
  <c r="H1872" i="3" a="1"/>
  <c r="H1872" i="3" s="1"/>
  <c r="H1873" i="3" a="1"/>
  <c r="H1873" i="3" s="1"/>
  <c r="J1873" i="3" s="1"/>
  <c r="H1874" i="3" a="1"/>
  <c r="H1874" i="3" s="1"/>
  <c r="J1874" i="3" s="1"/>
  <c r="H1875" i="3" a="1"/>
  <c r="H1875" i="3" s="1"/>
  <c r="J1875" i="3" s="1"/>
  <c r="H1876" i="3" a="1"/>
  <c r="H1876" i="3" s="1"/>
  <c r="J1876" i="3" s="1"/>
  <c r="H1877" i="3" a="1"/>
  <c r="H1877" i="3" s="1"/>
  <c r="J1877" i="3" s="1"/>
  <c r="H1878" i="3" a="1"/>
  <c r="H1878" i="3" s="1"/>
  <c r="J1878" i="3" s="1"/>
  <c r="H1879" i="3" a="1"/>
  <c r="H1879" i="3" s="1"/>
  <c r="H1880" i="3" a="1"/>
  <c r="H1880" i="3" s="1"/>
  <c r="J1880" i="3" s="1"/>
  <c r="H1881" i="3" a="1"/>
  <c r="H1881" i="3" s="1"/>
  <c r="J1881" i="3" s="1"/>
  <c r="H1882" i="3" a="1"/>
  <c r="H1882" i="3" s="1"/>
  <c r="J1882" i="3" s="1"/>
  <c r="H1883" i="3" a="1"/>
  <c r="H1883" i="3" s="1"/>
  <c r="J1883" i="3" s="1"/>
  <c r="H1884" i="3" a="1"/>
  <c r="H1884" i="3" s="1"/>
  <c r="J1884" i="3" s="1"/>
  <c r="H1885" i="3" a="1"/>
  <c r="H1885" i="3" s="1"/>
  <c r="J1885" i="3" s="1"/>
  <c r="H1886" i="3" a="1"/>
  <c r="H1886" i="3" s="1"/>
  <c r="J1886" i="3" s="1"/>
  <c r="H1887" i="3" a="1"/>
  <c r="H1887" i="3" s="1"/>
  <c r="J1887" i="3" s="1"/>
  <c r="H1888" i="3" a="1"/>
  <c r="H1888" i="3" s="1"/>
  <c r="J1888" i="3" s="1"/>
  <c r="H1889" i="3" a="1"/>
  <c r="H1889" i="3" s="1"/>
  <c r="J1889" i="3" s="1"/>
  <c r="H1890" i="3" a="1"/>
  <c r="H1890" i="3" s="1"/>
  <c r="J1890" i="3" s="1"/>
  <c r="H1891" i="3" a="1"/>
  <c r="H1891" i="3" s="1"/>
  <c r="J1891" i="3" s="1"/>
  <c r="H1892" i="3" a="1"/>
  <c r="H1892" i="3" s="1"/>
  <c r="J1892" i="3" s="1"/>
  <c r="H1893" i="3" a="1"/>
  <c r="H1893" i="3" s="1"/>
  <c r="J1893" i="3" s="1"/>
  <c r="H1894" i="3" a="1"/>
  <c r="H1894" i="3" s="1"/>
  <c r="J1894" i="3" s="1"/>
  <c r="H1895" i="3" a="1"/>
  <c r="H1895" i="3" s="1"/>
  <c r="J1895" i="3" s="1"/>
  <c r="H1896" i="3" a="1"/>
  <c r="H1896" i="3" s="1"/>
  <c r="J1896" i="3" s="1"/>
  <c r="H1897" i="3" a="1"/>
  <c r="H1897" i="3" s="1"/>
  <c r="J1897" i="3" s="1"/>
  <c r="H1898" i="3" a="1"/>
  <c r="H1898" i="3" s="1"/>
  <c r="J1898" i="3" s="1"/>
  <c r="H1899" i="3" a="1"/>
  <c r="H1899" i="3" s="1"/>
  <c r="J1899" i="3" s="1"/>
  <c r="H1900" i="3" a="1"/>
  <c r="H1900" i="3" s="1"/>
  <c r="J1900" i="3" s="1"/>
  <c r="H1901" i="3" a="1"/>
  <c r="H1901" i="3" s="1"/>
  <c r="J1901" i="3" s="1"/>
  <c r="H1902" i="3" a="1"/>
  <c r="H1902" i="3" s="1"/>
  <c r="J1902" i="3" s="1"/>
  <c r="H1903" i="3" a="1"/>
  <c r="H1903" i="3" s="1"/>
  <c r="J1903" i="3" s="1"/>
  <c r="H1904" i="3" a="1"/>
  <c r="H1904" i="3" s="1"/>
  <c r="J1904" i="3" s="1"/>
  <c r="H1905" i="3" a="1"/>
  <c r="H1905" i="3" s="1"/>
  <c r="J1905" i="3" s="1"/>
  <c r="H1906" i="3" a="1"/>
  <c r="H1906" i="3" s="1"/>
  <c r="J1906" i="3" s="1"/>
  <c r="H1907" i="3" a="1"/>
  <c r="H1907" i="3" s="1"/>
  <c r="J1907" i="3" s="1"/>
  <c r="H1908" i="3" a="1"/>
  <c r="H1908" i="3" s="1"/>
  <c r="J1908" i="3" s="1"/>
  <c r="H1909" i="3" a="1"/>
  <c r="H1909" i="3" s="1"/>
  <c r="J1909" i="3" s="1"/>
  <c r="H1910" i="3" a="1"/>
  <c r="H1910" i="3" s="1"/>
  <c r="J1910" i="3" s="1"/>
  <c r="H1911" i="3" a="1"/>
  <c r="H1911" i="3" s="1"/>
  <c r="J1911" i="3" s="1"/>
  <c r="H1912" i="3" a="1"/>
  <c r="H1912" i="3" s="1"/>
  <c r="J1912" i="3" s="1"/>
  <c r="H1913" i="3" a="1"/>
  <c r="H1913" i="3" s="1"/>
  <c r="J1913" i="3" s="1"/>
  <c r="H1914" i="3" a="1"/>
  <c r="H1914" i="3" s="1"/>
  <c r="J1914" i="3" s="1"/>
  <c r="H1915" i="3" a="1"/>
  <c r="H1915" i="3" s="1"/>
  <c r="J1915" i="3" s="1"/>
  <c r="H1916" i="3" a="1"/>
  <c r="H1916" i="3" s="1"/>
  <c r="J1916" i="3" s="1"/>
  <c r="H1917" i="3" a="1"/>
  <c r="H1917" i="3" s="1"/>
  <c r="J1917" i="3" s="1"/>
  <c r="H1918" i="3" a="1"/>
  <c r="H1918" i="3" s="1"/>
  <c r="J1918" i="3" s="1"/>
  <c r="H1919" i="3" a="1"/>
  <c r="H1919" i="3" s="1"/>
  <c r="J1919" i="3" s="1"/>
  <c r="H1920" i="3" a="1"/>
  <c r="H1920" i="3" s="1"/>
  <c r="H1921" i="3" a="1"/>
  <c r="H1921" i="3" s="1"/>
  <c r="J1921" i="3" s="1"/>
  <c r="H1922" i="3" a="1"/>
  <c r="H1922" i="3" s="1"/>
  <c r="J1922" i="3" s="1"/>
  <c r="H1923" i="3" a="1"/>
  <c r="H1923" i="3" s="1"/>
  <c r="J1923" i="3" s="1"/>
  <c r="H1924" i="3" a="1"/>
  <c r="H1924" i="3" s="1"/>
  <c r="H1925" i="3" a="1"/>
  <c r="H1925" i="3" s="1"/>
  <c r="J1925" i="3" s="1"/>
  <c r="H1926" i="3" a="1"/>
  <c r="H1926" i="3" s="1"/>
  <c r="J1926" i="3" s="1"/>
  <c r="H1927" i="3" a="1"/>
  <c r="H1927" i="3" s="1"/>
  <c r="J1927" i="3" s="1"/>
  <c r="H1928" i="3" a="1"/>
  <c r="H1928" i="3" s="1"/>
  <c r="J1928" i="3" s="1"/>
  <c r="H1929" i="3" a="1"/>
  <c r="H1929" i="3" s="1"/>
  <c r="J1929" i="3" s="1"/>
  <c r="H1930" i="3" a="1"/>
  <c r="H1930" i="3" s="1"/>
  <c r="J1930" i="3" s="1"/>
  <c r="H1931" i="3" a="1"/>
  <c r="H1931" i="3" s="1"/>
  <c r="J1931" i="3" s="1"/>
  <c r="H1932" i="3" a="1"/>
  <c r="H1932" i="3" s="1"/>
  <c r="J1932" i="3" s="1"/>
  <c r="H1933" i="3" a="1"/>
  <c r="H1933" i="3" s="1"/>
  <c r="J1933" i="3" s="1"/>
  <c r="H1934" i="3" a="1"/>
  <c r="H1934" i="3" s="1"/>
  <c r="J1934" i="3" s="1"/>
  <c r="H1935" i="3" a="1"/>
  <c r="H1935" i="3" s="1"/>
  <c r="J1935" i="3" s="1"/>
  <c r="H1936" i="3" a="1"/>
  <c r="H1936" i="3" s="1"/>
  <c r="J1936" i="3" s="1"/>
  <c r="H1937" i="3" a="1"/>
  <c r="H1937" i="3" s="1"/>
  <c r="J1937" i="3" s="1"/>
  <c r="H1938" i="3" a="1"/>
  <c r="H1938" i="3" s="1"/>
  <c r="J1938" i="3" s="1"/>
  <c r="H1939" i="3" a="1"/>
  <c r="H1939" i="3" s="1"/>
  <c r="J1939" i="3" s="1"/>
  <c r="H1940" i="3" a="1"/>
  <c r="H1940" i="3" s="1"/>
  <c r="J1940" i="3" s="1"/>
  <c r="H1941" i="3" a="1"/>
  <c r="H1941" i="3" s="1"/>
  <c r="J1941" i="3" s="1"/>
  <c r="H1942" i="3" a="1"/>
  <c r="H1942" i="3" s="1"/>
  <c r="J1942" i="3" s="1"/>
  <c r="H1943" i="3" a="1"/>
  <c r="H1943" i="3" s="1"/>
  <c r="J1943" i="3" s="1"/>
  <c r="H1944" i="3" a="1"/>
  <c r="H1944" i="3" s="1"/>
  <c r="J1944" i="3" s="1"/>
  <c r="H1945" i="3" a="1"/>
  <c r="H1945" i="3" s="1"/>
  <c r="J1945" i="3" s="1"/>
  <c r="H1946" i="3" a="1"/>
  <c r="H1946" i="3" s="1"/>
  <c r="J1946" i="3" s="1"/>
  <c r="H1947" i="3" a="1"/>
  <c r="H1947" i="3" s="1"/>
  <c r="H1948" i="3" a="1"/>
  <c r="H1948" i="3" s="1"/>
  <c r="J1948" i="3" s="1"/>
  <c r="H1949" i="3" a="1"/>
  <c r="H1949" i="3" s="1"/>
  <c r="J1949" i="3" s="1"/>
  <c r="H1950" i="3" a="1"/>
  <c r="H1950" i="3" s="1"/>
  <c r="J1950" i="3" s="1"/>
  <c r="H1951" i="3" a="1"/>
  <c r="H1951" i="3" s="1"/>
  <c r="J1951" i="3" s="1"/>
  <c r="H1952" i="3" a="1"/>
  <c r="H1952" i="3" s="1"/>
  <c r="J1952" i="3" s="1"/>
  <c r="H1953" i="3" a="1"/>
  <c r="H1953" i="3" s="1"/>
  <c r="J1953" i="3" s="1"/>
  <c r="H1954" i="3" a="1"/>
  <c r="H1954" i="3" s="1"/>
  <c r="J1954" i="3" s="1"/>
  <c r="H1955" i="3" a="1"/>
  <c r="H1955" i="3" s="1"/>
  <c r="J1955" i="3" s="1"/>
  <c r="H1956" i="3" a="1"/>
  <c r="H1956" i="3" s="1"/>
  <c r="J1956" i="3" s="1"/>
  <c r="H1957" i="3" a="1"/>
  <c r="H1957" i="3" s="1"/>
  <c r="J1957" i="3" s="1"/>
  <c r="H1958" i="3" a="1"/>
  <c r="H1958" i="3" s="1"/>
  <c r="J1958" i="3" s="1"/>
  <c r="H1959" i="3" a="1"/>
  <c r="H1959" i="3" s="1"/>
  <c r="J1959" i="3" s="1"/>
  <c r="H1960" i="3" a="1"/>
  <c r="H1960" i="3" s="1"/>
  <c r="J1960" i="3" s="1"/>
  <c r="H1961" i="3" a="1"/>
  <c r="H1961" i="3" s="1"/>
  <c r="J1961" i="3" s="1"/>
  <c r="H1962" i="3" a="1"/>
  <c r="H1962" i="3" s="1"/>
  <c r="J1962" i="3" s="1"/>
  <c r="H1963" i="3" a="1"/>
  <c r="H1963" i="3" s="1"/>
  <c r="J1963" i="3" s="1"/>
  <c r="H1964" i="3" a="1"/>
  <c r="H1964" i="3" s="1"/>
  <c r="J1964" i="3" s="1"/>
  <c r="H1965" i="3" a="1"/>
  <c r="H1965" i="3" s="1"/>
  <c r="J1965" i="3" s="1"/>
  <c r="H1966" i="3" a="1"/>
  <c r="H1966" i="3" s="1"/>
  <c r="J1966" i="3" s="1"/>
  <c r="H1967" i="3" a="1"/>
  <c r="H1967" i="3" s="1"/>
  <c r="J1967" i="3" s="1"/>
  <c r="H1968" i="3" a="1"/>
  <c r="H1968" i="3" s="1"/>
  <c r="J1968" i="3" s="1"/>
  <c r="H1969" i="3" a="1"/>
  <c r="H1969" i="3" s="1"/>
  <c r="J1969" i="3" s="1"/>
  <c r="H1970" i="3" a="1"/>
  <c r="H1970" i="3" s="1"/>
  <c r="J1970" i="3" s="1"/>
  <c r="H1971" i="3" a="1"/>
  <c r="H1971" i="3" s="1"/>
  <c r="J1971" i="3" s="1"/>
  <c r="H1972" i="3" a="1"/>
  <c r="H1972" i="3" s="1"/>
  <c r="J1972" i="3" s="1"/>
  <c r="H1973" i="3" a="1"/>
  <c r="H1973" i="3" s="1"/>
  <c r="J1973" i="3" s="1"/>
  <c r="H1974" i="3" a="1"/>
  <c r="H1974" i="3" s="1"/>
  <c r="J1974" i="3" s="1"/>
  <c r="H1975" i="3" a="1"/>
  <c r="H1975" i="3" s="1"/>
  <c r="J1975" i="3" s="1"/>
  <c r="H1976" i="3" a="1"/>
  <c r="H1976" i="3" s="1"/>
  <c r="J1976" i="3" s="1"/>
  <c r="H1977" i="3" a="1"/>
  <c r="H1977" i="3" s="1"/>
  <c r="H1978" i="3" a="1"/>
  <c r="H1978" i="3" s="1"/>
  <c r="J1978" i="3" s="1"/>
  <c r="H1979" i="3" a="1"/>
  <c r="H1979" i="3" s="1"/>
  <c r="J1979" i="3" s="1"/>
  <c r="H1980" i="3" a="1"/>
  <c r="H1980" i="3" s="1"/>
  <c r="J1980" i="3" s="1"/>
  <c r="H1981" i="3" a="1"/>
  <c r="H1981" i="3" s="1"/>
  <c r="J1981" i="3" s="1"/>
  <c r="H1982" i="3" a="1"/>
  <c r="H1982" i="3" s="1"/>
  <c r="J1982" i="3" s="1"/>
  <c r="H1983" i="3" a="1"/>
  <c r="H1983" i="3" s="1"/>
  <c r="J1983" i="3" s="1"/>
  <c r="H1984" i="3" a="1"/>
  <c r="H1984" i="3" s="1"/>
  <c r="J1984" i="3" s="1"/>
  <c r="H1985" i="3" a="1"/>
  <c r="H1985" i="3" s="1"/>
  <c r="J1985" i="3" s="1"/>
  <c r="H1986" i="3" a="1"/>
  <c r="H1986" i="3" s="1"/>
  <c r="J1986" i="3" s="1"/>
  <c r="H1987" i="3" a="1"/>
  <c r="H1987" i="3" s="1"/>
  <c r="J1987" i="3" s="1"/>
  <c r="H1988" i="3" a="1"/>
  <c r="H1988" i="3" s="1"/>
  <c r="J1988" i="3" s="1"/>
  <c r="H1989" i="3" a="1"/>
  <c r="H1989" i="3" s="1"/>
  <c r="J1989" i="3" s="1"/>
  <c r="H1990" i="3" a="1"/>
  <c r="H1990" i="3" s="1"/>
  <c r="J1990" i="3" s="1"/>
  <c r="H1991" i="3" a="1"/>
  <c r="H1991" i="3" s="1"/>
  <c r="J1991" i="3" s="1"/>
  <c r="H1992" i="3" a="1"/>
  <c r="H1992" i="3" s="1"/>
  <c r="J1992" i="3" s="1"/>
  <c r="H1993" i="3" a="1"/>
  <c r="H1993" i="3" s="1"/>
  <c r="J1993" i="3" s="1"/>
  <c r="H1994" i="3" a="1"/>
  <c r="H1994" i="3" s="1"/>
  <c r="J1994" i="3" s="1"/>
  <c r="H1995" i="3" a="1"/>
  <c r="H1995" i="3" s="1"/>
  <c r="J1995" i="3" s="1"/>
  <c r="H1996" i="3" a="1"/>
  <c r="H1996" i="3" s="1"/>
  <c r="J1996" i="3" s="1"/>
  <c r="H1997" i="3" a="1"/>
  <c r="H1997" i="3" s="1"/>
  <c r="H1998" i="3" a="1"/>
  <c r="H1998" i="3" s="1"/>
  <c r="J1998" i="3" s="1"/>
  <c r="H1999" i="3" a="1"/>
  <c r="H1999" i="3" s="1"/>
  <c r="J1999" i="3" s="1"/>
  <c r="H2000" i="3" a="1"/>
  <c r="H2000" i="3" s="1"/>
  <c r="J2000" i="3" s="1"/>
  <c r="H2001" i="3" a="1"/>
  <c r="H2001" i="3" s="1"/>
  <c r="J2001" i="3" s="1"/>
  <c r="H2002" i="3" a="1"/>
  <c r="H2002" i="3" s="1"/>
  <c r="J2002" i="3" s="1"/>
  <c r="H2003" i="3" a="1"/>
  <c r="H2003" i="3" s="1"/>
  <c r="J2003" i="3" s="1"/>
  <c r="H2004" i="3" a="1"/>
  <c r="H2004" i="3" s="1"/>
  <c r="J2004" i="3" s="1"/>
  <c r="H2005" i="3" a="1"/>
  <c r="H2005" i="3" s="1"/>
  <c r="J2005" i="3" s="1"/>
  <c r="H2006" i="3" a="1"/>
  <c r="H2006" i="3" s="1"/>
  <c r="J2006" i="3" s="1"/>
  <c r="H2007" i="3" a="1"/>
  <c r="H2007" i="3" s="1"/>
  <c r="J2007" i="3" s="1"/>
  <c r="H2008" i="3" a="1"/>
  <c r="H2008" i="3" s="1"/>
  <c r="J2008" i="3" s="1"/>
  <c r="H2009" i="3" a="1"/>
  <c r="H2009" i="3" s="1"/>
  <c r="J2009" i="3" s="1"/>
  <c r="H2010" i="3" a="1"/>
  <c r="H2010" i="3" s="1"/>
  <c r="J2010" i="3" s="1"/>
  <c r="H2011" i="3" a="1"/>
  <c r="H2011" i="3" s="1"/>
  <c r="J2011" i="3" s="1"/>
  <c r="H2012" i="3" a="1"/>
  <c r="H2012" i="3" s="1"/>
  <c r="J2012" i="3" s="1"/>
  <c r="H2013" i="3" a="1"/>
  <c r="H2013" i="3" s="1"/>
  <c r="J2013" i="3" s="1"/>
  <c r="H2014" i="3" a="1"/>
  <c r="H2014" i="3" s="1"/>
  <c r="J2014" i="3" s="1"/>
  <c r="H2015" i="3" a="1"/>
  <c r="H2015" i="3" s="1"/>
  <c r="J2015" i="3" s="1"/>
  <c r="H2016" i="3" a="1"/>
  <c r="H2016" i="3" s="1"/>
  <c r="J2016" i="3" s="1"/>
  <c r="H2017" i="3" a="1"/>
  <c r="H2017" i="3" s="1"/>
  <c r="J2017" i="3" s="1"/>
  <c r="H2018" i="3" a="1"/>
  <c r="H2018" i="3" s="1"/>
  <c r="J2018" i="3" s="1"/>
  <c r="H2019" i="3" a="1"/>
  <c r="H2019" i="3" s="1"/>
  <c r="J2019" i="3" s="1"/>
  <c r="H2020" i="3" a="1"/>
  <c r="H2020" i="3" s="1"/>
  <c r="J2020" i="3" s="1"/>
  <c r="H2021" i="3" a="1"/>
  <c r="H2021" i="3" s="1"/>
  <c r="J2021" i="3" s="1"/>
  <c r="H2022" i="3" a="1"/>
  <c r="H2022" i="3" s="1"/>
  <c r="J2022" i="3" s="1"/>
  <c r="H2023" i="3" a="1"/>
  <c r="H2023" i="3" s="1"/>
  <c r="J2023" i="3" s="1"/>
  <c r="H2024" i="3" a="1"/>
  <c r="H2024" i="3" s="1"/>
  <c r="J2024" i="3" s="1"/>
  <c r="H2025" i="3" a="1"/>
  <c r="H2025" i="3" s="1"/>
  <c r="J2025" i="3" s="1"/>
  <c r="H2026" i="3" a="1"/>
  <c r="H2026" i="3" s="1"/>
  <c r="J2026" i="3" s="1"/>
  <c r="H2027" i="3" a="1"/>
  <c r="H2027" i="3" s="1"/>
  <c r="J2027" i="3" s="1"/>
  <c r="H2028" i="3" a="1"/>
  <c r="H2028" i="3" s="1"/>
  <c r="J2028" i="3" s="1"/>
  <c r="H2029" i="3" a="1"/>
  <c r="H2029" i="3" s="1"/>
  <c r="J2029" i="3" s="1"/>
  <c r="H2030" i="3" a="1"/>
  <c r="H2030" i="3" s="1"/>
  <c r="J2030" i="3" s="1"/>
  <c r="H2031" i="3" a="1"/>
  <c r="H2031" i="3" s="1"/>
  <c r="J2031" i="3" s="1"/>
  <c r="H2032" i="3" a="1"/>
  <c r="H2032" i="3" s="1"/>
  <c r="J2032" i="3" s="1"/>
  <c r="H2033" i="3" a="1"/>
  <c r="H2033" i="3" s="1"/>
  <c r="J2033" i="3" s="1"/>
  <c r="H2034" i="3" a="1"/>
  <c r="H2034" i="3" s="1"/>
  <c r="J2034" i="3" s="1"/>
  <c r="H2035" i="3" a="1"/>
  <c r="H2035" i="3" s="1"/>
  <c r="J2035" i="3" s="1"/>
  <c r="H2036" i="3" a="1"/>
  <c r="H2036" i="3" s="1"/>
  <c r="J2036" i="3" s="1"/>
  <c r="H2037" i="3" a="1"/>
  <c r="H2037" i="3" s="1"/>
  <c r="J2037" i="3" s="1"/>
  <c r="H2038" i="3" a="1"/>
  <c r="H2038" i="3" s="1"/>
  <c r="J2038" i="3" s="1"/>
  <c r="H2039" i="3" a="1"/>
  <c r="H2039" i="3" s="1"/>
  <c r="J2039" i="3" s="1"/>
  <c r="H2040" i="3" a="1"/>
  <c r="H2040" i="3" s="1"/>
  <c r="J2040" i="3" s="1"/>
  <c r="H2041" i="3" a="1"/>
  <c r="H2041" i="3" s="1"/>
  <c r="J2041" i="3" s="1"/>
  <c r="H2042" i="3" a="1"/>
  <c r="H2042" i="3" s="1"/>
  <c r="J2042" i="3" s="1"/>
  <c r="H2043" i="3" a="1"/>
  <c r="H2043" i="3" s="1"/>
  <c r="J2043" i="3" s="1"/>
  <c r="H2044" i="3" a="1"/>
  <c r="H2044" i="3" s="1"/>
  <c r="J2044" i="3" s="1"/>
  <c r="H2045" i="3" a="1"/>
  <c r="H2045" i="3" s="1"/>
  <c r="J2045" i="3" s="1"/>
  <c r="H2046" i="3" a="1"/>
  <c r="H2046" i="3" s="1"/>
  <c r="J2046" i="3" s="1"/>
  <c r="H2047" i="3" a="1"/>
  <c r="H2047" i="3" s="1"/>
  <c r="J2047" i="3" s="1"/>
  <c r="H2048" i="3" a="1"/>
  <c r="H2048" i="3" s="1"/>
  <c r="J2048" i="3" s="1"/>
  <c r="H2049" i="3" a="1"/>
  <c r="H2049" i="3" s="1"/>
  <c r="J2049" i="3" s="1"/>
  <c r="H2050" i="3" a="1"/>
  <c r="H2050" i="3" s="1"/>
  <c r="J2050" i="3" s="1"/>
  <c r="H2051" i="3" a="1"/>
  <c r="H2051" i="3" s="1"/>
  <c r="J2051" i="3" s="1"/>
  <c r="H2052" i="3" a="1"/>
  <c r="H2052" i="3" s="1"/>
  <c r="J2052" i="3" s="1"/>
  <c r="H2053" i="3" a="1"/>
  <c r="H2053" i="3" s="1"/>
  <c r="J2053" i="3" s="1"/>
  <c r="H2054" i="3" a="1"/>
  <c r="H2054" i="3" s="1"/>
  <c r="J2054" i="3" s="1"/>
  <c r="H2055" i="3" a="1"/>
  <c r="H2055" i="3" s="1"/>
  <c r="J2055" i="3" s="1"/>
  <c r="H2056" i="3" a="1"/>
  <c r="H2056" i="3" s="1"/>
  <c r="J2056" i="3" s="1"/>
  <c r="H2057" i="3" a="1"/>
  <c r="H2057" i="3" s="1"/>
  <c r="H2058" i="3" a="1"/>
  <c r="H2058" i="3" s="1"/>
  <c r="J2058" i="3" s="1"/>
  <c r="H2059" i="3" a="1"/>
  <c r="H2059" i="3" s="1"/>
  <c r="J2059" i="3" s="1"/>
  <c r="H2060" i="3" a="1"/>
  <c r="H2060" i="3" s="1"/>
  <c r="J2060" i="3" s="1"/>
  <c r="H2061" i="3" a="1"/>
  <c r="H2061" i="3" s="1"/>
  <c r="J2061" i="3" s="1"/>
  <c r="H2062" i="3" a="1"/>
  <c r="H2062" i="3" s="1"/>
  <c r="J2062" i="3" s="1"/>
  <c r="H2063" i="3" a="1"/>
  <c r="H2063" i="3" s="1"/>
  <c r="J2063" i="3" s="1"/>
  <c r="H2064" i="3" a="1"/>
  <c r="H2064" i="3" s="1"/>
  <c r="J2064" i="3" s="1"/>
  <c r="H2065" i="3" a="1"/>
  <c r="H2065" i="3" s="1"/>
  <c r="J2065" i="3" s="1"/>
  <c r="H2066" i="3" a="1"/>
  <c r="H2066" i="3" s="1"/>
  <c r="J2066" i="3" s="1"/>
  <c r="H2067" i="3" a="1"/>
  <c r="H2067" i="3" s="1"/>
  <c r="J2067" i="3" s="1"/>
  <c r="H2068" i="3" a="1"/>
  <c r="H2068" i="3" s="1"/>
  <c r="J2068" i="3" s="1"/>
  <c r="H2069" i="3" a="1"/>
  <c r="H2069" i="3" s="1"/>
  <c r="J2069" i="3" s="1"/>
  <c r="H2070" i="3" a="1"/>
  <c r="H2070" i="3" s="1"/>
  <c r="J2070" i="3" s="1"/>
  <c r="H2071" i="3" a="1"/>
  <c r="H2071" i="3" s="1"/>
  <c r="J2071" i="3" s="1"/>
  <c r="H2072" i="3" a="1"/>
  <c r="H2072" i="3" s="1"/>
  <c r="J2072" i="3" s="1"/>
  <c r="H2073" i="3" a="1"/>
  <c r="H2073" i="3" s="1"/>
  <c r="J2073" i="3" s="1"/>
  <c r="H2074" i="3" a="1"/>
  <c r="H2074" i="3" s="1"/>
  <c r="J2074" i="3" s="1"/>
  <c r="H2075" i="3" a="1"/>
  <c r="H2075" i="3" s="1"/>
  <c r="J2075" i="3" s="1"/>
  <c r="H2076" i="3" a="1"/>
  <c r="H2076" i="3" s="1"/>
  <c r="J2076" i="3" s="1"/>
  <c r="H2077" i="3" a="1"/>
  <c r="H2077" i="3" s="1"/>
  <c r="J2077" i="3" s="1"/>
  <c r="H2078" i="3" a="1"/>
  <c r="H2078" i="3" s="1"/>
  <c r="J2078" i="3" s="1"/>
  <c r="H2079" i="3" a="1"/>
  <c r="H2079" i="3" s="1"/>
  <c r="J2079" i="3" s="1"/>
  <c r="H2080" i="3" a="1"/>
  <c r="H2080" i="3" s="1"/>
  <c r="J2080" i="3" s="1"/>
  <c r="H2081" i="3" a="1"/>
  <c r="H2081" i="3" s="1"/>
  <c r="J2081" i="3" s="1"/>
  <c r="H2082" i="3" a="1"/>
  <c r="H2082" i="3" s="1"/>
  <c r="J2082" i="3" s="1"/>
  <c r="H2083" i="3" a="1"/>
  <c r="H2083" i="3" s="1"/>
  <c r="J2083" i="3" s="1"/>
  <c r="H2084" i="3" a="1"/>
  <c r="H2084" i="3" s="1"/>
  <c r="J2084" i="3" s="1"/>
  <c r="H2085" i="3" a="1"/>
  <c r="H2085" i="3" s="1"/>
  <c r="J2085" i="3" s="1"/>
  <c r="H2086" i="3" a="1"/>
  <c r="H2086" i="3" s="1"/>
  <c r="J2086" i="3" s="1"/>
  <c r="H2087" i="3" a="1"/>
  <c r="H2087" i="3" s="1"/>
  <c r="J2087" i="3" s="1"/>
  <c r="H2088" i="3" a="1"/>
  <c r="H2088" i="3" s="1"/>
  <c r="J2088" i="3" s="1"/>
  <c r="H2089" i="3" a="1"/>
  <c r="H2089" i="3" s="1"/>
  <c r="J2089" i="3" s="1"/>
  <c r="H2090" i="3" a="1"/>
  <c r="H2090" i="3" s="1"/>
  <c r="J2090" i="3" s="1"/>
  <c r="H2091" i="3" a="1"/>
  <c r="H2091" i="3" s="1"/>
  <c r="J2091" i="3" s="1"/>
  <c r="H2092" i="3" a="1"/>
  <c r="H2092" i="3" s="1"/>
  <c r="J2092" i="3" s="1"/>
  <c r="H2093" i="3" a="1"/>
  <c r="H2093" i="3" s="1"/>
  <c r="J2093" i="3" s="1"/>
  <c r="H2094" i="3" a="1"/>
  <c r="H2094" i="3" s="1"/>
  <c r="J2094" i="3" s="1"/>
  <c r="H2095" i="3" a="1"/>
  <c r="H2095" i="3" s="1"/>
  <c r="J2095" i="3" s="1"/>
  <c r="H2096" i="3" a="1"/>
  <c r="H2096" i="3" s="1"/>
  <c r="J2096" i="3" s="1"/>
  <c r="H2097" i="3" a="1"/>
  <c r="H2097" i="3" s="1"/>
  <c r="J2097" i="3" s="1"/>
  <c r="H2098" i="3" a="1"/>
  <c r="H2098" i="3" s="1"/>
  <c r="J2098" i="3" s="1"/>
  <c r="H2099" i="3" a="1"/>
  <c r="H2099" i="3" s="1"/>
  <c r="J2099" i="3" s="1"/>
  <c r="H2100" i="3" a="1"/>
  <c r="H2100" i="3" s="1"/>
  <c r="J2100" i="3" s="1"/>
  <c r="H2101" i="3" a="1"/>
  <c r="H2101" i="3" s="1"/>
  <c r="J2101" i="3" s="1"/>
  <c r="H2102" i="3" a="1"/>
  <c r="H2102" i="3" s="1"/>
  <c r="J2102" i="3" s="1"/>
  <c r="H2103" i="3" a="1"/>
  <c r="H2103" i="3" s="1"/>
  <c r="J2103" i="3" s="1"/>
  <c r="H2104" i="3" a="1"/>
  <c r="H2104" i="3" s="1"/>
  <c r="J2104" i="3" s="1"/>
  <c r="H2105" i="3" a="1"/>
  <c r="H2105" i="3" s="1"/>
  <c r="H2106" i="3" a="1"/>
  <c r="H2106" i="3" s="1"/>
  <c r="J2106" i="3" s="1"/>
  <c r="H2107" i="3" a="1"/>
  <c r="H2107" i="3" s="1"/>
  <c r="J2107" i="3" s="1"/>
  <c r="H2108" i="3" a="1"/>
  <c r="H2108" i="3" s="1"/>
  <c r="J2108" i="3" s="1"/>
  <c r="H2109" i="3" a="1"/>
  <c r="H2109" i="3" s="1"/>
  <c r="J2109" i="3" s="1"/>
  <c r="H2110" i="3" a="1"/>
  <c r="H2110" i="3" s="1"/>
  <c r="J2110" i="3" s="1"/>
  <c r="H2111" i="3" a="1"/>
  <c r="H2111" i="3" s="1"/>
  <c r="J2111" i="3" s="1"/>
  <c r="H2112" i="3" a="1"/>
  <c r="H2112" i="3" s="1"/>
  <c r="J2112" i="3" s="1"/>
  <c r="H2113" i="3" a="1"/>
  <c r="H2113" i="3" s="1"/>
  <c r="J2113" i="3" s="1"/>
  <c r="H2114" i="3" a="1"/>
  <c r="H2114" i="3" s="1"/>
  <c r="J2114" i="3" s="1"/>
  <c r="H2115" i="3" a="1"/>
  <c r="H2115" i="3" s="1"/>
  <c r="J2115" i="3" s="1"/>
  <c r="H2116" i="3" a="1"/>
  <c r="H2116" i="3" s="1"/>
  <c r="H2117" i="3" a="1"/>
  <c r="H2117" i="3" s="1"/>
  <c r="J2117" i="3" s="1"/>
  <c r="H2118" i="3" a="1"/>
  <c r="H2118" i="3" s="1"/>
  <c r="J2118" i="3" s="1"/>
  <c r="H2119" i="3" a="1"/>
  <c r="H2119" i="3" s="1"/>
  <c r="J2119" i="3" s="1"/>
  <c r="H2120" i="3" a="1"/>
  <c r="H2120" i="3" s="1"/>
  <c r="J2120" i="3" s="1"/>
  <c r="H2121" i="3" a="1"/>
  <c r="H2121" i="3" s="1"/>
  <c r="J2121" i="3" s="1"/>
  <c r="H2122" i="3" a="1"/>
  <c r="H2122" i="3" s="1"/>
  <c r="J2122" i="3" s="1"/>
  <c r="H2123" i="3" a="1"/>
  <c r="H2123" i="3" s="1"/>
  <c r="J2123" i="3" s="1"/>
  <c r="H2124" i="3" a="1"/>
  <c r="H2124" i="3" s="1"/>
  <c r="J2124" i="3" s="1"/>
  <c r="H2125" i="3" a="1"/>
  <c r="H2125" i="3" s="1"/>
  <c r="J2125" i="3" s="1"/>
  <c r="H2126" i="3" a="1"/>
  <c r="H2126" i="3" s="1"/>
  <c r="J2126" i="3" s="1"/>
  <c r="H2127" i="3" a="1"/>
  <c r="H2127" i="3" s="1"/>
  <c r="J2127" i="3" s="1"/>
  <c r="H2128" i="3" a="1"/>
  <c r="H2128" i="3" s="1"/>
  <c r="J2128" i="3" s="1"/>
  <c r="H2129" i="3" a="1"/>
  <c r="H2129" i="3" s="1"/>
  <c r="J2129" i="3" s="1"/>
  <c r="H2130" i="3" a="1"/>
  <c r="H2130" i="3" s="1"/>
  <c r="J2130" i="3" s="1"/>
  <c r="H2131" i="3" a="1"/>
  <c r="H2131" i="3" s="1"/>
  <c r="J2131" i="3" s="1"/>
  <c r="H2132" i="3" a="1"/>
  <c r="H2132" i="3" s="1"/>
  <c r="J2132" i="3" s="1"/>
  <c r="H2133" i="3" a="1"/>
  <c r="H2133" i="3" s="1"/>
  <c r="J2133" i="3" s="1"/>
  <c r="H2134" i="3" a="1"/>
  <c r="H2134" i="3" s="1"/>
  <c r="J2134" i="3" s="1"/>
  <c r="H2135" i="3" a="1"/>
  <c r="H2135" i="3" s="1"/>
  <c r="J2135" i="3" s="1"/>
  <c r="H2136" i="3" a="1"/>
  <c r="H2136" i="3" s="1"/>
  <c r="J2136" i="3" s="1"/>
  <c r="H2137" i="3" a="1"/>
  <c r="H2137" i="3" s="1"/>
  <c r="J2137" i="3" s="1"/>
  <c r="H2138" i="3" a="1"/>
  <c r="H2138" i="3" s="1"/>
  <c r="J2138" i="3" s="1"/>
  <c r="H2139" i="3" a="1"/>
  <c r="H2139" i="3" s="1"/>
  <c r="H2140" i="3" a="1"/>
  <c r="H2140" i="3" s="1"/>
  <c r="J2140" i="3" s="1"/>
  <c r="H2141" i="3" a="1"/>
  <c r="H2141" i="3" s="1"/>
  <c r="J2141" i="3" s="1"/>
  <c r="H2142" i="3" a="1"/>
  <c r="H2142" i="3" s="1"/>
  <c r="J2142" i="3" s="1"/>
  <c r="H2143" i="3" a="1"/>
  <c r="H2143" i="3" s="1"/>
  <c r="J2143" i="3" s="1"/>
  <c r="H2144" i="3" a="1"/>
  <c r="H2144" i="3" s="1"/>
  <c r="J2144" i="3" s="1"/>
  <c r="H2145" i="3" a="1"/>
  <c r="H2145" i="3" s="1"/>
  <c r="J2145" i="3" s="1"/>
  <c r="H2146" i="3" a="1"/>
  <c r="H2146" i="3" s="1"/>
  <c r="J2146" i="3" s="1"/>
  <c r="H2147" i="3" a="1"/>
  <c r="H2147" i="3" s="1"/>
  <c r="J2147" i="3" s="1"/>
  <c r="H2148" i="3" a="1"/>
  <c r="H2148" i="3" s="1"/>
  <c r="J2148" i="3" s="1"/>
  <c r="H2149" i="3" a="1"/>
  <c r="H2149" i="3" s="1"/>
  <c r="J2149" i="3" s="1"/>
  <c r="H2150" i="3" a="1"/>
  <c r="H2150" i="3" s="1"/>
  <c r="J2150" i="3" s="1"/>
  <c r="H2151" i="3" a="1"/>
  <c r="H2151" i="3" s="1"/>
  <c r="H2152" i="3" a="1"/>
  <c r="H2152" i="3" s="1"/>
  <c r="J2152" i="3" s="1"/>
  <c r="H2153" i="3" a="1"/>
  <c r="H2153" i="3" s="1"/>
  <c r="H2154" i="3" a="1"/>
  <c r="H2154" i="3" s="1"/>
  <c r="J2154" i="3" s="1"/>
  <c r="H2155" i="3" a="1"/>
  <c r="H2155" i="3" s="1"/>
  <c r="J2155" i="3" s="1"/>
  <c r="H2156" i="3" a="1"/>
  <c r="H2156" i="3" s="1"/>
  <c r="J2156" i="3" s="1"/>
  <c r="H2157" i="3" a="1"/>
  <c r="H2157" i="3" s="1"/>
  <c r="H2158" i="3" a="1"/>
  <c r="H2158" i="3" s="1"/>
  <c r="J2158" i="3" s="1"/>
  <c r="H2159" i="3" a="1"/>
  <c r="H2159" i="3" s="1"/>
  <c r="J2159" i="3" s="1"/>
  <c r="H2160" i="3" a="1"/>
  <c r="H2160" i="3" s="1"/>
  <c r="J2160" i="3" s="1"/>
  <c r="H2161" i="3" a="1"/>
  <c r="H2161" i="3" s="1"/>
  <c r="J2161" i="3" s="1"/>
  <c r="H2162" i="3" a="1"/>
  <c r="H2162" i="3" s="1"/>
  <c r="J2162" i="3" s="1"/>
  <c r="H2163" i="3" a="1"/>
  <c r="H2163" i="3" s="1"/>
  <c r="J2163" i="3" s="1"/>
  <c r="H2164" i="3" a="1"/>
  <c r="H2164" i="3" s="1"/>
  <c r="J2164" i="3" s="1"/>
  <c r="H2165" i="3" a="1"/>
  <c r="H2165" i="3" s="1"/>
  <c r="J2165" i="3" s="1"/>
  <c r="H2166" i="3" a="1"/>
  <c r="H2166" i="3" s="1"/>
  <c r="J2166" i="3" s="1"/>
  <c r="H2167" i="3" a="1"/>
  <c r="H2167" i="3" s="1"/>
  <c r="J2167" i="3" s="1"/>
  <c r="H2168" i="3" a="1"/>
  <c r="H2168" i="3" s="1"/>
  <c r="J2168" i="3" s="1"/>
  <c r="H2169" i="3" a="1"/>
  <c r="H2169" i="3" s="1"/>
  <c r="J2169" i="3" s="1"/>
  <c r="H2170" i="3" a="1"/>
  <c r="H2170" i="3" s="1"/>
  <c r="J2170" i="3" s="1"/>
  <c r="H2171" i="3" a="1"/>
  <c r="H2171" i="3" s="1"/>
  <c r="J2171" i="3" s="1"/>
  <c r="H2172" i="3" a="1"/>
  <c r="H2172" i="3" s="1"/>
  <c r="J2172" i="3" s="1"/>
  <c r="H2173" i="3" a="1"/>
  <c r="H2173" i="3" s="1"/>
  <c r="J2173" i="3" s="1"/>
  <c r="H2174" i="3" a="1"/>
  <c r="H2174" i="3" s="1"/>
  <c r="J2174" i="3" s="1"/>
  <c r="H2175" i="3" a="1"/>
  <c r="H2175" i="3" s="1"/>
  <c r="J2175" i="3" s="1"/>
  <c r="H2176" i="3" a="1"/>
  <c r="H2176" i="3" s="1"/>
  <c r="J2176" i="3" s="1"/>
  <c r="H2177" i="3" a="1"/>
  <c r="H2177" i="3" s="1"/>
  <c r="J2177" i="3" s="1"/>
  <c r="H2178" i="3" a="1"/>
  <c r="H2178" i="3" s="1"/>
  <c r="J2178" i="3" s="1"/>
  <c r="H2179" i="3" a="1"/>
  <c r="H2179" i="3" s="1"/>
  <c r="J2179" i="3" s="1"/>
  <c r="H2180" i="3" a="1"/>
  <c r="H2180" i="3" s="1"/>
  <c r="J2180" i="3" s="1"/>
  <c r="H2181" i="3" a="1"/>
  <c r="H2181" i="3" s="1"/>
  <c r="J2181" i="3" s="1"/>
  <c r="H2182" i="3" a="1"/>
  <c r="H2182" i="3" s="1"/>
  <c r="J2182" i="3" s="1"/>
  <c r="H2183" i="3" a="1"/>
  <c r="H2183" i="3" s="1"/>
  <c r="J2183" i="3" s="1"/>
  <c r="H2184" i="3" a="1"/>
  <c r="H2184" i="3" s="1"/>
  <c r="J2184" i="3" s="1"/>
  <c r="H2185" i="3" a="1"/>
  <c r="H2185" i="3" s="1"/>
  <c r="J2185" i="3" s="1"/>
  <c r="H2186" i="3" a="1"/>
  <c r="H2186" i="3" s="1"/>
  <c r="J2186" i="3" s="1"/>
  <c r="H2187" i="3" a="1"/>
  <c r="H2187" i="3" s="1"/>
  <c r="J2187" i="3" s="1"/>
  <c r="H2188" i="3" a="1"/>
  <c r="H2188" i="3" s="1"/>
  <c r="J2188" i="3" s="1"/>
  <c r="H2189" i="3" a="1"/>
  <c r="H2189" i="3" s="1"/>
  <c r="H2190" i="3" a="1"/>
  <c r="H2190" i="3" s="1"/>
  <c r="J2190" i="3" s="1"/>
  <c r="H2191" i="3" a="1"/>
  <c r="H2191" i="3" s="1"/>
  <c r="J2191" i="3" s="1"/>
  <c r="H2192" i="3" a="1"/>
  <c r="H2192" i="3" s="1"/>
  <c r="J2192" i="3" s="1"/>
  <c r="H2193" i="3" a="1"/>
  <c r="H2193" i="3" s="1"/>
  <c r="J2193" i="3" s="1"/>
  <c r="H2194" i="3" a="1"/>
  <c r="H2194" i="3" s="1"/>
  <c r="J2194" i="3" s="1"/>
  <c r="H2195" i="3" a="1"/>
  <c r="H2195" i="3" s="1"/>
  <c r="J2195" i="3" s="1"/>
  <c r="H2196" i="3" a="1"/>
  <c r="H2196" i="3" s="1"/>
  <c r="J2196" i="3" s="1"/>
  <c r="H2197" i="3" a="1"/>
  <c r="H2197" i="3" s="1"/>
  <c r="J2197" i="3" s="1"/>
  <c r="H2198" i="3" a="1"/>
  <c r="H2198" i="3" s="1"/>
  <c r="J2198" i="3" s="1"/>
  <c r="H2199" i="3" a="1"/>
  <c r="H2199" i="3" s="1"/>
  <c r="J2199" i="3" s="1"/>
  <c r="H2200" i="3" a="1"/>
  <c r="H2200" i="3" s="1"/>
  <c r="J2200" i="3" s="1"/>
  <c r="H2201" i="3" a="1"/>
  <c r="H2201" i="3" s="1"/>
  <c r="J2201" i="3" s="1"/>
  <c r="H2202" i="3" a="1"/>
  <c r="H2202" i="3" s="1"/>
  <c r="J2202" i="3" s="1"/>
  <c r="H2203" i="3" a="1"/>
  <c r="H2203" i="3" s="1"/>
  <c r="H2204" i="3" a="1"/>
  <c r="H2204" i="3" s="1"/>
  <c r="J2204" i="3" s="1"/>
  <c r="H2205" i="3" a="1"/>
  <c r="H2205" i="3" s="1"/>
  <c r="J2205" i="3" s="1"/>
  <c r="H2206" i="3" a="1"/>
  <c r="H2206" i="3" s="1"/>
  <c r="J2206" i="3" s="1"/>
  <c r="H2207" i="3" a="1"/>
  <c r="H2207" i="3" s="1"/>
  <c r="J2207" i="3" s="1"/>
  <c r="H2208" i="3" a="1"/>
  <c r="H2208" i="3" s="1"/>
  <c r="H2209" i="3" a="1"/>
  <c r="H2209" i="3" s="1"/>
  <c r="J2209" i="3" s="1"/>
  <c r="H2210" i="3" a="1"/>
  <c r="H2210" i="3" s="1"/>
  <c r="J2210" i="3" s="1"/>
  <c r="H2211" i="3" a="1"/>
  <c r="H2211" i="3" s="1"/>
  <c r="J2211" i="3" s="1"/>
  <c r="H2212" i="3" a="1"/>
  <c r="H2212" i="3" s="1"/>
  <c r="J2212" i="3" s="1"/>
  <c r="H2213" i="3" a="1"/>
  <c r="H2213" i="3" s="1"/>
  <c r="J2213" i="3" s="1"/>
  <c r="H2214" i="3" a="1"/>
  <c r="H2214" i="3" s="1"/>
  <c r="J2214" i="3" s="1"/>
  <c r="H2215" i="3" a="1"/>
  <c r="H2215" i="3" s="1"/>
  <c r="J2215" i="3" s="1"/>
  <c r="H2216" i="3" a="1"/>
  <c r="H2216" i="3" s="1"/>
  <c r="J2216" i="3" s="1"/>
  <c r="H2217" i="3" a="1"/>
  <c r="H2217" i="3" s="1"/>
  <c r="H2218" i="3" a="1"/>
  <c r="H2218" i="3" s="1"/>
  <c r="J2218" i="3" s="1"/>
  <c r="H2219" i="3" a="1"/>
  <c r="H2219" i="3" s="1"/>
  <c r="J2219" i="3" s="1"/>
  <c r="H2220" i="3" a="1"/>
  <c r="H2220" i="3" s="1"/>
  <c r="J2220" i="3" s="1"/>
  <c r="H2221" i="3" a="1"/>
  <c r="H2221" i="3" s="1"/>
  <c r="J2221" i="3" s="1"/>
  <c r="H2222" i="3" a="1"/>
  <c r="H2222" i="3" s="1"/>
  <c r="J2222" i="3" s="1"/>
  <c r="H2223" i="3" a="1"/>
  <c r="H2223" i="3" s="1"/>
  <c r="J2223" i="3" s="1"/>
  <c r="H2224" i="3" a="1"/>
  <c r="H2224" i="3" s="1"/>
  <c r="J2224" i="3" s="1"/>
  <c r="H2225" i="3" a="1"/>
  <c r="H2225" i="3" s="1"/>
  <c r="J2225" i="3" s="1"/>
  <c r="H2226" i="3" a="1"/>
  <c r="H2226" i="3" s="1"/>
  <c r="J2226" i="3" s="1"/>
  <c r="H2227" i="3" a="1"/>
  <c r="H2227" i="3" s="1"/>
  <c r="J2227" i="3" s="1"/>
  <c r="H2228" i="3" a="1"/>
  <c r="H2228" i="3" s="1"/>
  <c r="J2228" i="3" s="1"/>
  <c r="H2229" i="3" a="1"/>
  <c r="H2229" i="3" s="1"/>
  <c r="J2229" i="3" s="1"/>
  <c r="H2230" i="3" a="1"/>
  <c r="H2230" i="3" s="1"/>
  <c r="J2230" i="3" s="1"/>
  <c r="H2231" i="3" a="1"/>
  <c r="H2231" i="3" s="1"/>
  <c r="J2231" i="3" s="1"/>
  <c r="H2232" i="3" a="1"/>
  <c r="H2232" i="3" s="1"/>
  <c r="J2232" i="3" s="1"/>
  <c r="H2233" i="3" a="1"/>
  <c r="H2233" i="3" s="1"/>
  <c r="J2233" i="3" s="1"/>
  <c r="H2234" i="3" a="1"/>
  <c r="H2234" i="3" s="1"/>
  <c r="J2234" i="3" s="1"/>
  <c r="H2235" i="3" a="1"/>
  <c r="H2235" i="3" s="1"/>
  <c r="J2235" i="3" s="1"/>
  <c r="H2236" i="3" a="1"/>
  <c r="H2236" i="3" s="1"/>
  <c r="J2236" i="3" s="1"/>
  <c r="H2237" i="3" a="1"/>
  <c r="H2237" i="3" s="1"/>
  <c r="J2237" i="3" s="1"/>
  <c r="H2238" i="3" a="1"/>
  <c r="H2238" i="3" s="1"/>
  <c r="J2238" i="3" s="1"/>
  <c r="H2239" i="3" a="1"/>
  <c r="H2239" i="3" s="1"/>
  <c r="J2239" i="3" s="1"/>
  <c r="H2240" i="3" a="1"/>
  <c r="H2240" i="3" s="1"/>
  <c r="J2240" i="3" s="1"/>
  <c r="H2241" i="3" a="1"/>
  <c r="H2241" i="3" s="1"/>
  <c r="J2241" i="3" s="1"/>
  <c r="H2242" i="3" a="1"/>
  <c r="H2242" i="3" s="1"/>
  <c r="J2242" i="3" s="1"/>
  <c r="H2243" i="3" a="1"/>
  <c r="H2243" i="3" s="1"/>
  <c r="J2243" i="3" s="1"/>
  <c r="H2244" i="3" a="1"/>
  <c r="H2244" i="3" s="1"/>
  <c r="J2244" i="3" s="1"/>
  <c r="H2245" i="3" a="1"/>
  <c r="H2245" i="3" s="1"/>
  <c r="J2245" i="3" s="1"/>
  <c r="H2246" i="3" a="1"/>
  <c r="H2246" i="3" s="1"/>
  <c r="J2246" i="3" s="1"/>
  <c r="H2247" i="3" a="1"/>
  <c r="H2247" i="3" s="1"/>
  <c r="J2247" i="3" s="1"/>
  <c r="H2248" i="3" a="1"/>
  <c r="H2248" i="3" s="1"/>
  <c r="J2248" i="3" s="1"/>
  <c r="H2249" i="3" a="1"/>
  <c r="H2249" i="3" s="1"/>
  <c r="J2249" i="3" s="1"/>
  <c r="H2250" i="3" a="1"/>
  <c r="H2250" i="3" s="1"/>
  <c r="J2250" i="3" s="1"/>
  <c r="H2251" i="3" a="1"/>
  <c r="H2251" i="3" s="1"/>
  <c r="J2251" i="3" s="1"/>
  <c r="H2252" i="3" a="1"/>
  <c r="H2252" i="3" s="1"/>
  <c r="J2252" i="3" s="1"/>
  <c r="H2253" i="3" a="1"/>
  <c r="H2253" i="3" s="1"/>
  <c r="J2253" i="3" s="1"/>
  <c r="H2254" i="3" a="1"/>
  <c r="H2254" i="3" s="1"/>
  <c r="J2254" i="3" s="1"/>
  <c r="H2255" i="3" a="1"/>
  <c r="H2255" i="3" s="1"/>
  <c r="J2255" i="3" s="1"/>
  <c r="H2256" i="3" a="1"/>
  <c r="H2256" i="3" s="1"/>
  <c r="J2256" i="3" s="1"/>
  <c r="H2257" i="3" a="1"/>
  <c r="H2257" i="3" s="1"/>
  <c r="J2257" i="3" s="1"/>
  <c r="H2258" i="3" a="1"/>
  <c r="H2258" i="3" s="1"/>
  <c r="J2258" i="3" s="1"/>
  <c r="H2259" i="3" a="1"/>
  <c r="H2259" i="3" s="1"/>
  <c r="J2259" i="3" s="1"/>
  <c r="H2260" i="3" a="1"/>
  <c r="H2260" i="3" s="1"/>
  <c r="J2260" i="3" s="1"/>
  <c r="H2261" i="3" a="1"/>
  <c r="H2261" i="3" s="1"/>
  <c r="J2261" i="3" s="1"/>
  <c r="H2262" i="3" a="1"/>
  <c r="H2262" i="3" s="1"/>
  <c r="J2262" i="3" s="1"/>
  <c r="H2263" i="3" a="1"/>
  <c r="H2263" i="3" s="1"/>
  <c r="J2263" i="3" s="1"/>
  <c r="H2264" i="3" a="1"/>
  <c r="H2264" i="3" s="1"/>
  <c r="J2264" i="3" s="1"/>
  <c r="H2265" i="3" a="1"/>
  <c r="H2265" i="3" s="1"/>
  <c r="J2265" i="3" s="1"/>
  <c r="H2266" i="3" a="1"/>
  <c r="H2266" i="3" s="1"/>
  <c r="J2266" i="3" s="1"/>
  <c r="H2267" i="3" a="1"/>
  <c r="H2267" i="3" s="1"/>
  <c r="J2267" i="3" s="1"/>
  <c r="H2268" i="3" a="1"/>
  <c r="H2268" i="3" s="1"/>
  <c r="J2268" i="3" s="1"/>
  <c r="H2269" i="3" a="1"/>
  <c r="H2269" i="3" s="1"/>
  <c r="J2269" i="3" s="1"/>
  <c r="H2270" i="3" a="1"/>
  <c r="H2270" i="3" s="1"/>
  <c r="J2270" i="3" s="1"/>
  <c r="H2271" i="3" a="1"/>
  <c r="H2271" i="3" s="1"/>
  <c r="J2271" i="3" s="1"/>
  <c r="H2272" i="3" a="1"/>
  <c r="H2272" i="3" s="1"/>
  <c r="J2272" i="3" s="1"/>
  <c r="H2273" i="3" a="1"/>
  <c r="H2273" i="3" s="1"/>
  <c r="J2273" i="3" s="1"/>
  <c r="H2274" i="3" a="1"/>
  <c r="H2274" i="3" s="1"/>
  <c r="J2274" i="3" s="1"/>
  <c r="H2275" i="3" a="1"/>
  <c r="H2275" i="3" s="1"/>
  <c r="J2275" i="3" s="1"/>
  <c r="H2276" i="3" a="1"/>
  <c r="H2276" i="3" s="1"/>
  <c r="J2276" i="3" s="1"/>
  <c r="H2277" i="3" a="1"/>
  <c r="H2277" i="3" s="1"/>
  <c r="J2277" i="3" s="1"/>
  <c r="H2278" i="3" a="1"/>
  <c r="H2278" i="3" s="1"/>
  <c r="J2278" i="3" s="1"/>
  <c r="H2279" i="3" a="1"/>
  <c r="H2279" i="3" s="1"/>
  <c r="J2279" i="3" s="1"/>
  <c r="H2280" i="3" a="1"/>
  <c r="H2280" i="3" s="1"/>
  <c r="J2280" i="3" s="1"/>
  <c r="H2281" i="3" a="1"/>
  <c r="H2281" i="3" s="1"/>
  <c r="J2281" i="3" s="1"/>
  <c r="H2282" i="3" a="1"/>
  <c r="H2282" i="3" s="1"/>
  <c r="J2282" i="3" s="1"/>
  <c r="H2283" i="3" a="1"/>
  <c r="H2283" i="3" s="1"/>
  <c r="J2283" i="3" s="1"/>
  <c r="H2284" i="3" a="1"/>
  <c r="H2284" i="3" s="1"/>
  <c r="J2284" i="3" s="1"/>
  <c r="H2285" i="3" a="1"/>
  <c r="H2285" i="3" s="1"/>
  <c r="J2285" i="3" s="1"/>
  <c r="H2286" i="3" a="1"/>
  <c r="H2286" i="3" s="1"/>
  <c r="J2286" i="3" s="1"/>
  <c r="H2287" i="3" a="1"/>
  <c r="H2287" i="3" s="1"/>
  <c r="J2287" i="3" s="1"/>
  <c r="H2288" i="3" a="1"/>
  <c r="H2288" i="3" s="1"/>
  <c r="J2288" i="3" s="1"/>
  <c r="H2289" i="3" a="1"/>
  <c r="H2289" i="3" s="1"/>
  <c r="J2289" i="3" s="1"/>
  <c r="H2290" i="3" a="1"/>
  <c r="H2290" i="3" s="1"/>
  <c r="J2290" i="3" s="1"/>
  <c r="H2291" i="3" a="1"/>
  <c r="H2291" i="3" s="1"/>
  <c r="J2291" i="3" s="1"/>
  <c r="H2292" i="3" a="1"/>
  <c r="H2292" i="3" s="1"/>
  <c r="J2292" i="3" s="1"/>
  <c r="H2293" i="3" a="1"/>
  <c r="H2293" i="3" s="1"/>
  <c r="J2293" i="3" s="1"/>
  <c r="H2294" i="3" a="1"/>
  <c r="H2294" i="3" s="1"/>
  <c r="J2294" i="3" s="1"/>
  <c r="H2295" i="3" a="1"/>
  <c r="H2295" i="3" s="1"/>
  <c r="H2296" i="3" a="1"/>
  <c r="H2296" i="3" s="1"/>
  <c r="J2296" i="3" s="1"/>
  <c r="H2297" i="3" a="1"/>
  <c r="H2297" i="3" s="1"/>
  <c r="J2297" i="3" s="1"/>
  <c r="H2298" i="3" a="1"/>
  <c r="H2298" i="3" s="1"/>
  <c r="J2298" i="3" s="1"/>
  <c r="H2299" i="3" a="1"/>
  <c r="H2299" i="3" s="1"/>
  <c r="J2299" i="3" s="1"/>
  <c r="H2300" i="3" a="1"/>
  <c r="H2300" i="3" s="1"/>
  <c r="J2300" i="3" s="1"/>
  <c r="H2301" i="3" a="1"/>
  <c r="H2301" i="3" s="1"/>
  <c r="J2301" i="3" s="1"/>
  <c r="H2302" i="3" a="1"/>
  <c r="H2302" i="3" s="1"/>
  <c r="J2302" i="3" s="1"/>
  <c r="H2303" i="3" a="1"/>
  <c r="H2303" i="3" s="1"/>
  <c r="J2303" i="3" s="1"/>
  <c r="H2304" i="3" a="1"/>
  <c r="H2304" i="3" s="1"/>
  <c r="J2304" i="3" s="1"/>
  <c r="H2305" i="3" a="1"/>
  <c r="H2305" i="3" s="1"/>
  <c r="J2305" i="3" s="1"/>
  <c r="H2306" i="3" a="1"/>
  <c r="H2306" i="3" s="1"/>
  <c r="J2306" i="3" s="1"/>
  <c r="H2307" i="3" a="1"/>
  <c r="H2307" i="3" s="1"/>
  <c r="J2307" i="3" s="1"/>
  <c r="H2308" i="3" a="1"/>
  <c r="H2308" i="3" s="1"/>
  <c r="J2308" i="3" s="1"/>
  <c r="H2309" i="3" a="1"/>
  <c r="H2309" i="3" s="1"/>
  <c r="J2309" i="3" s="1"/>
  <c r="H2310" i="3" a="1"/>
  <c r="H2310" i="3" s="1"/>
  <c r="J2310" i="3" s="1"/>
  <c r="H2311" i="3" a="1"/>
  <c r="H2311" i="3" s="1"/>
  <c r="J2311" i="3" s="1"/>
  <c r="H2312" i="3" a="1"/>
  <c r="H2312" i="3" s="1"/>
  <c r="J2312" i="3" s="1"/>
  <c r="H2313" i="3" a="1"/>
  <c r="H2313" i="3" s="1"/>
  <c r="J2313" i="3" s="1"/>
  <c r="H2314" i="3" a="1"/>
  <c r="H2314" i="3" s="1"/>
  <c r="J2314" i="3" s="1"/>
  <c r="H2315" i="3" a="1"/>
  <c r="H2315" i="3" s="1"/>
  <c r="J2315" i="3" s="1"/>
  <c r="H2316" i="3" a="1"/>
  <c r="H2316" i="3" s="1"/>
  <c r="J2316" i="3" s="1"/>
  <c r="H2317" i="3" a="1"/>
  <c r="H2317" i="3" s="1"/>
  <c r="J2317" i="3" s="1"/>
  <c r="H2318" i="3" a="1"/>
  <c r="H2318" i="3" s="1"/>
  <c r="J2318" i="3" s="1"/>
  <c r="H2319" i="3" a="1"/>
  <c r="H2319" i="3" s="1"/>
  <c r="J2319" i="3" s="1"/>
  <c r="H2320" i="3" a="1"/>
  <c r="H2320" i="3" s="1"/>
  <c r="J2320" i="3" s="1"/>
  <c r="H2321" i="3" a="1"/>
  <c r="H2321" i="3" s="1"/>
  <c r="J2321" i="3" s="1"/>
  <c r="H2322" i="3" a="1"/>
  <c r="H2322" i="3" s="1"/>
  <c r="J2322" i="3" s="1"/>
  <c r="H2323" i="3" a="1"/>
  <c r="H2323" i="3" s="1"/>
  <c r="J2323" i="3" s="1"/>
  <c r="H2324" i="3" a="1"/>
  <c r="H2324" i="3" s="1"/>
  <c r="J2324" i="3" s="1"/>
  <c r="H2325" i="3" a="1"/>
  <c r="H2325" i="3" s="1"/>
  <c r="J2325" i="3" s="1"/>
  <c r="H2326" i="3" a="1"/>
  <c r="H2326" i="3" s="1"/>
  <c r="J2326" i="3" s="1"/>
  <c r="H2327" i="3" a="1"/>
  <c r="H2327" i="3" s="1"/>
  <c r="J2327" i="3" s="1"/>
  <c r="H2328" i="3" a="1"/>
  <c r="H2328" i="3" s="1"/>
  <c r="J2328" i="3" s="1"/>
  <c r="H2329" i="3" a="1"/>
  <c r="H2329" i="3" s="1"/>
  <c r="J2329" i="3" s="1"/>
  <c r="H2330" i="3" a="1"/>
  <c r="H2330" i="3" s="1"/>
  <c r="J2330" i="3" s="1"/>
  <c r="H2331" i="3" a="1"/>
  <c r="H2331" i="3" s="1"/>
  <c r="J2331" i="3" s="1"/>
  <c r="H2332" i="3" a="1"/>
  <c r="H2332" i="3" s="1"/>
  <c r="J2332" i="3" s="1"/>
  <c r="H2333" i="3" a="1"/>
  <c r="H2333" i="3" s="1"/>
  <c r="J2333" i="3" s="1"/>
  <c r="H2334" i="3" a="1"/>
  <c r="H2334" i="3" s="1"/>
  <c r="J2334" i="3" s="1"/>
  <c r="H2335" i="3" a="1"/>
  <c r="H2335" i="3" s="1"/>
  <c r="J2335" i="3" s="1"/>
  <c r="H2336" i="3" a="1"/>
  <c r="H2336" i="3" s="1"/>
  <c r="J2336" i="3" s="1"/>
  <c r="H2337" i="3" a="1"/>
  <c r="H2337" i="3" s="1"/>
  <c r="J2337" i="3" s="1"/>
  <c r="H2338" i="3" a="1"/>
  <c r="H2338" i="3" s="1"/>
  <c r="J2338" i="3" s="1"/>
  <c r="H2339" i="3" a="1"/>
  <c r="H2339" i="3" s="1"/>
  <c r="J2339" i="3" s="1"/>
  <c r="H2340" i="3" a="1"/>
  <c r="H2340" i="3" s="1"/>
  <c r="J2340" i="3" s="1"/>
  <c r="H2341" i="3" a="1"/>
  <c r="H2341" i="3" s="1"/>
  <c r="J2341" i="3" s="1"/>
  <c r="H2342" i="3" a="1"/>
  <c r="H2342" i="3" s="1"/>
  <c r="J2342" i="3" s="1"/>
  <c r="H2343" i="3" a="1"/>
  <c r="H2343" i="3" s="1"/>
  <c r="J2343" i="3" s="1"/>
  <c r="H2344" i="3" a="1"/>
  <c r="H2344" i="3" s="1"/>
  <c r="J2344" i="3" s="1"/>
  <c r="H2345" i="3" a="1"/>
  <c r="H2345" i="3" s="1"/>
  <c r="J2345" i="3" s="1"/>
  <c r="H2346" i="3" a="1"/>
  <c r="H2346" i="3" s="1"/>
  <c r="J2346" i="3" s="1"/>
  <c r="H2347" i="3" a="1"/>
  <c r="H2347" i="3" s="1"/>
  <c r="J2347" i="3" s="1"/>
  <c r="H2348" i="3" a="1"/>
  <c r="H2348" i="3" s="1"/>
  <c r="J2348" i="3" s="1"/>
  <c r="H2349" i="3" a="1"/>
  <c r="H2349" i="3" s="1"/>
  <c r="J2349" i="3" s="1"/>
  <c r="H2350" i="3" a="1"/>
  <c r="H2350" i="3" s="1"/>
  <c r="J2350" i="3" s="1"/>
  <c r="H2351" i="3" a="1"/>
  <c r="H2351" i="3" s="1"/>
  <c r="J2351" i="3" s="1"/>
  <c r="H2352" i="3" a="1"/>
  <c r="H2352" i="3" s="1"/>
  <c r="J2352" i="3" s="1"/>
  <c r="H2353" i="3" a="1"/>
  <c r="H2353" i="3" s="1"/>
  <c r="J2353" i="3" s="1"/>
  <c r="H2354" i="3" a="1"/>
  <c r="H2354" i="3" s="1"/>
  <c r="J2354" i="3" s="1"/>
  <c r="H2355" i="3" a="1"/>
  <c r="H2355" i="3" s="1"/>
  <c r="J2355" i="3" s="1"/>
  <c r="H2356" i="3" a="1"/>
  <c r="H2356" i="3" s="1"/>
  <c r="J2356" i="3" s="1"/>
  <c r="H2357" i="3" a="1"/>
  <c r="H2357" i="3" s="1"/>
  <c r="J2357" i="3" s="1"/>
  <c r="H2358" i="3" a="1"/>
  <c r="H2358" i="3" s="1"/>
  <c r="J2358" i="3" s="1"/>
  <c r="H2359" i="3" a="1"/>
  <c r="H2359" i="3" s="1"/>
  <c r="H2360" i="3" a="1"/>
  <c r="H2360" i="3" s="1"/>
  <c r="J2360" i="3" s="1"/>
  <c r="H2361" i="3" a="1"/>
  <c r="H2361" i="3" s="1"/>
  <c r="J2361" i="3" s="1"/>
  <c r="H2362" i="3" a="1"/>
  <c r="H2362" i="3" s="1"/>
  <c r="J2362" i="3" s="1"/>
  <c r="H2363" i="3" a="1"/>
  <c r="H2363" i="3" s="1"/>
  <c r="J2363" i="3" s="1"/>
  <c r="H2364" i="3" a="1"/>
  <c r="H2364" i="3" s="1"/>
  <c r="J2364" i="3" s="1"/>
  <c r="H2365" i="3" a="1"/>
  <c r="H2365" i="3" s="1"/>
  <c r="J2365" i="3" s="1"/>
  <c r="H2366" i="3" a="1"/>
  <c r="H2366" i="3" s="1"/>
  <c r="J2366" i="3" s="1"/>
  <c r="H2367" i="3" a="1"/>
  <c r="H2367" i="3" s="1"/>
  <c r="J2367" i="3" s="1"/>
  <c r="H2368" i="3" a="1"/>
  <c r="H2368" i="3" s="1"/>
  <c r="J2368" i="3" s="1"/>
  <c r="H2369" i="3" a="1"/>
  <c r="H2369" i="3" s="1"/>
  <c r="J2369" i="3" s="1"/>
  <c r="H2370" i="3" a="1"/>
  <c r="H2370" i="3" s="1"/>
  <c r="J2370" i="3" s="1"/>
  <c r="H2371" i="3" a="1"/>
  <c r="H2371" i="3" s="1"/>
  <c r="J2371" i="3" s="1"/>
  <c r="H2372" i="3" a="1"/>
  <c r="H2372" i="3" s="1"/>
  <c r="J2372" i="3" s="1"/>
  <c r="H2373" i="3" a="1"/>
  <c r="H2373" i="3" s="1"/>
  <c r="J2373" i="3" s="1"/>
  <c r="H2374" i="3" a="1"/>
  <c r="H2374" i="3" s="1"/>
  <c r="J2374" i="3" s="1"/>
  <c r="H2375" i="3" a="1"/>
  <c r="H2375" i="3" s="1"/>
  <c r="J2375" i="3" s="1"/>
  <c r="H2376" i="3" a="1"/>
  <c r="H2376" i="3" s="1"/>
  <c r="J2376" i="3" s="1"/>
  <c r="H2377" i="3" a="1"/>
  <c r="H2377" i="3" s="1"/>
  <c r="H2378" i="3" a="1"/>
  <c r="H2378" i="3" s="1"/>
  <c r="J2378" i="3" s="1"/>
  <c r="H2379" i="3" a="1"/>
  <c r="H2379" i="3" s="1"/>
  <c r="J2379" i="3" s="1"/>
  <c r="H2380" i="3" a="1"/>
  <c r="H2380" i="3" s="1"/>
  <c r="J2380" i="3" s="1"/>
  <c r="H2381" i="3" a="1"/>
  <c r="H2381" i="3" s="1"/>
  <c r="J2381" i="3" s="1"/>
  <c r="H2382" i="3" a="1"/>
  <c r="H2382" i="3" s="1"/>
  <c r="J2382" i="3" s="1"/>
  <c r="H2383" i="3" a="1"/>
  <c r="H2383" i="3" s="1"/>
  <c r="J2383" i="3" s="1"/>
  <c r="H2384" i="3" a="1"/>
  <c r="H2384" i="3" s="1"/>
  <c r="J2384" i="3" s="1"/>
  <c r="H2385" i="3" a="1"/>
  <c r="H2385" i="3" s="1"/>
  <c r="J2385" i="3" s="1"/>
  <c r="H2386" i="3" a="1"/>
  <c r="H2386" i="3" s="1"/>
  <c r="J2386" i="3" s="1"/>
  <c r="H2387" i="3" a="1"/>
  <c r="H2387" i="3" s="1"/>
  <c r="J2387" i="3" s="1"/>
  <c r="H2388" i="3" a="1"/>
  <c r="H2388" i="3" s="1"/>
  <c r="J2388" i="3" s="1"/>
  <c r="H2389" i="3" a="1"/>
  <c r="H2389" i="3" s="1"/>
  <c r="J2389" i="3" s="1"/>
  <c r="H2390" i="3" a="1"/>
  <c r="H2390" i="3" s="1"/>
  <c r="J2390" i="3" s="1"/>
  <c r="H2391" i="3" a="1"/>
  <c r="H2391" i="3" s="1"/>
  <c r="H2392" i="3" a="1"/>
  <c r="H2392" i="3" s="1"/>
  <c r="J2392" i="3" s="1"/>
  <c r="H2393" i="3" a="1"/>
  <c r="H2393" i="3" s="1"/>
  <c r="J2393" i="3" s="1"/>
  <c r="H2394" i="3" a="1"/>
  <c r="H2394" i="3" s="1"/>
  <c r="J2394" i="3" s="1"/>
  <c r="H2395" i="3" a="1"/>
  <c r="H2395" i="3" s="1"/>
  <c r="J2395" i="3" s="1"/>
  <c r="H2396" i="3" a="1"/>
  <c r="H2396" i="3" s="1"/>
  <c r="J2396" i="3" s="1"/>
  <c r="H2397" i="3" a="1"/>
  <c r="H2397" i="3" s="1"/>
  <c r="J2397" i="3" s="1"/>
  <c r="H2398" i="3" a="1"/>
  <c r="H2398" i="3" s="1"/>
  <c r="J2398" i="3" s="1"/>
  <c r="H2399" i="3" a="1"/>
  <c r="H2399" i="3" s="1"/>
  <c r="J2399" i="3" s="1"/>
  <c r="H2400" i="3" a="1"/>
  <c r="H2400" i="3" s="1"/>
  <c r="J2400" i="3" s="1"/>
  <c r="H2401" i="3" a="1"/>
  <c r="H2401" i="3" s="1"/>
  <c r="J2401" i="3" s="1"/>
  <c r="H2402" i="3" a="1"/>
  <c r="H2402" i="3" s="1"/>
  <c r="J2402" i="3" s="1"/>
  <c r="H2403" i="3" a="1"/>
  <c r="H2403" i="3" s="1"/>
  <c r="J2403" i="3" s="1"/>
  <c r="H2404" i="3" a="1"/>
  <c r="H2404" i="3" s="1"/>
  <c r="J2404" i="3" s="1"/>
  <c r="H2405" i="3" a="1"/>
  <c r="H2405" i="3" s="1"/>
  <c r="J2405" i="3" s="1"/>
  <c r="H2406" i="3" a="1"/>
  <c r="H2406" i="3" s="1"/>
  <c r="J2406" i="3" s="1"/>
  <c r="H2407" i="3" a="1"/>
  <c r="H2407" i="3" s="1"/>
  <c r="J2407" i="3" s="1"/>
  <c r="H2408" i="3" a="1"/>
  <c r="H2408" i="3" s="1"/>
  <c r="J2408" i="3" s="1"/>
  <c r="H2409" i="3" a="1"/>
  <c r="H2409" i="3" s="1"/>
  <c r="J2409" i="3" s="1"/>
  <c r="H2410" i="3" a="1"/>
  <c r="H2410" i="3" s="1"/>
  <c r="J2410" i="3" s="1"/>
  <c r="H2411" i="3" a="1"/>
  <c r="H2411" i="3" s="1"/>
  <c r="J2411" i="3" s="1"/>
  <c r="H2412" i="3" a="1"/>
  <c r="H2412" i="3" s="1"/>
  <c r="J2412" i="3" s="1"/>
  <c r="H2413" i="3" a="1"/>
  <c r="H2413" i="3" s="1"/>
  <c r="J2413" i="3" s="1"/>
  <c r="H2414" i="3" a="1"/>
  <c r="H2414" i="3" s="1"/>
  <c r="J2414" i="3" s="1"/>
  <c r="H2415" i="3" a="1"/>
  <c r="H2415" i="3" s="1"/>
  <c r="J2415" i="3" s="1"/>
  <c r="H2416" i="3" a="1"/>
  <c r="H2416" i="3" s="1"/>
  <c r="J2416" i="3" s="1"/>
  <c r="H2417" i="3" a="1"/>
  <c r="H2417" i="3" s="1"/>
  <c r="J2417" i="3" s="1"/>
  <c r="H2418" i="3" a="1"/>
  <c r="H2418" i="3" s="1"/>
  <c r="J2418" i="3" s="1"/>
  <c r="H2419" i="3" a="1"/>
  <c r="H2419" i="3" s="1"/>
  <c r="J2419" i="3" s="1"/>
  <c r="H2420" i="3" a="1"/>
  <c r="H2420" i="3" s="1"/>
  <c r="J2420" i="3" s="1"/>
  <c r="H2421" i="3" a="1"/>
  <c r="H2421" i="3" s="1"/>
  <c r="J2421" i="3" s="1"/>
  <c r="H2422" i="3" a="1"/>
  <c r="H2422" i="3" s="1"/>
  <c r="J2422" i="3" s="1"/>
  <c r="H2423" i="3" a="1"/>
  <c r="H2423" i="3" s="1"/>
  <c r="J2423" i="3" s="1"/>
  <c r="H2424" i="3" a="1"/>
  <c r="H2424" i="3" s="1"/>
  <c r="J2424" i="3" s="1"/>
  <c r="H2425" i="3" a="1"/>
  <c r="H2425" i="3" s="1"/>
  <c r="J2425" i="3" s="1"/>
  <c r="H2426" i="3" a="1"/>
  <c r="H2426" i="3" s="1"/>
  <c r="J2426" i="3" s="1"/>
  <c r="H2427" i="3" a="1"/>
  <c r="H2427" i="3" s="1"/>
  <c r="J2427" i="3" s="1"/>
  <c r="H2428" i="3" a="1"/>
  <c r="H2428" i="3" s="1"/>
  <c r="J2428" i="3" s="1"/>
  <c r="H2429" i="3" a="1"/>
  <c r="H2429" i="3" s="1"/>
  <c r="J2429" i="3" s="1"/>
  <c r="H2430" i="3" a="1"/>
  <c r="H2430" i="3" s="1"/>
  <c r="J2430" i="3" s="1"/>
  <c r="H2431" i="3" a="1"/>
  <c r="H2431" i="3" s="1"/>
  <c r="J2431" i="3" s="1"/>
  <c r="H2432" i="3" a="1"/>
  <c r="H2432" i="3" s="1"/>
  <c r="J2432" i="3" s="1"/>
  <c r="H2433" i="3" a="1"/>
  <c r="H2433" i="3" s="1"/>
  <c r="J2433" i="3" s="1"/>
  <c r="H2434" i="3" a="1"/>
  <c r="H2434" i="3" s="1"/>
  <c r="J2434" i="3" s="1"/>
  <c r="H2435" i="3" a="1"/>
  <c r="H2435" i="3" s="1"/>
  <c r="J2435" i="3" s="1"/>
  <c r="H2436" i="3" a="1"/>
  <c r="H2436" i="3" s="1"/>
  <c r="J2436" i="3" s="1"/>
  <c r="H2437" i="3" a="1"/>
  <c r="H2437" i="3" s="1"/>
  <c r="J2437" i="3" s="1"/>
  <c r="H2438" i="3" a="1"/>
  <c r="H2438" i="3" s="1"/>
  <c r="J2438" i="3" s="1"/>
  <c r="H2439" i="3" a="1"/>
  <c r="H2439" i="3" s="1"/>
  <c r="J2439" i="3" s="1"/>
  <c r="H2440" i="3" a="1"/>
  <c r="H2440" i="3" s="1"/>
  <c r="J2440" i="3" s="1"/>
  <c r="H2441" i="3" a="1"/>
  <c r="H2441" i="3" s="1"/>
  <c r="J2441" i="3" s="1"/>
  <c r="H2442" i="3" a="1"/>
  <c r="H2442" i="3" s="1"/>
  <c r="J2442" i="3" s="1"/>
  <c r="H2443" i="3" a="1"/>
  <c r="H2443" i="3" s="1"/>
  <c r="J2443" i="3" s="1"/>
  <c r="H2444" i="3" a="1"/>
  <c r="H2444" i="3" s="1"/>
  <c r="J2444" i="3" s="1"/>
  <c r="H2445" i="3" a="1"/>
  <c r="H2445" i="3" s="1"/>
  <c r="J2445" i="3" s="1"/>
  <c r="H2446" i="3" a="1"/>
  <c r="H2446" i="3" s="1"/>
  <c r="J2446" i="3" s="1"/>
  <c r="H2447" i="3" a="1"/>
  <c r="H2447" i="3" s="1"/>
  <c r="J2447" i="3" s="1"/>
  <c r="H2448" i="3" a="1"/>
  <c r="H2448" i="3" s="1"/>
  <c r="J2448" i="3" s="1"/>
  <c r="H2449" i="3" a="1"/>
  <c r="H2449" i="3" s="1"/>
  <c r="J2449" i="3" s="1"/>
  <c r="H2450" i="3" a="1"/>
  <c r="H2450" i="3" s="1"/>
  <c r="J2450" i="3" s="1"/>
  <c r="H2451" i="3" a="1"/>
  <c r="H2451" i="3" s="1"/>
  <c r="J2451" i="3" s="1"/>
  <c r="H2452" i="3" a="1"/>
  <c r="H2452" i="3" s="1"/>
  <c r="J2452" i="3" s="1"/>
  <c r="H2453" i="3" a="1"/>
  <c r="H2453" i="3" s="1"/>
  <c r="J2453" i="3" s="1"/>
  <c r="H2454" i="3" a="1"/>
  <c r="H2454" i="3" s="1"/>
  <c r="J2454" i="3" s="1"/>
  <c r="H2455" i="3" a="1"/>
  <c r="H2455" i="3" s="1"/>
  <c r="J2455" i="3" s="1"/>
  <c r="H2456" i="3" a="1"/>
  <c r="H2456" i="3" s="1"/>
  <c r="J2456" i="3" s="1"/>
  <c r="H2457" i="3" a="1"/>
  <c r="H2457" i="3" s="1"/>
  <c r="J2457" i="3" s="1"/>
  <c r="H2458" i="3" a="1"/>
  <c r="H2458" i="3" s="1"/>
  <c r="J2458" i="3" s="1"/>
  <c r="H2459" i="3" a="1"/>
  <c r="H2459" i="3" s="1"/>
  <c r="J2459" i="3" s="1"/>
  <c r="H2460" i="3" a="1"/>
  <c r="H2460" i="3" s="1"/>
  <c r="J2460" i="3" s="1"/>
  <c r="H2461" i="3" a="1"/>
  <c r="H2461" i="3" s="1"/>
  <c r="J2461" i="3" s="1"/>
  <c r="H2462" i="3" a="1"/>
  <c r="H2462" i="3" s="1"/>
  <c r="J2462" i="3" s="1"/>
  <c r="H2463" i="3" a="1"/>
  <c r="H2463" i="3" s="1"/>
  <c r="J2463" i="3" s="1"/>
  <c r="H2464" i="3" a="1"/>
  <c r="H2464" i="3" s="1"/>
  <c r="J2464" i="3" s="1"/>
  <c r="H2465" i="3" a="1"/>
  <c r="H2465" i="3" s="1"/>
  <c r="J2465" i="3" s="1"/>
  <c r="H2466" i="3" a="1"/>
  <c r="H2466" i="3" s="1"/>
  <c r="J2466" i="3" s="1"/>
  <c r="H2467" i="3" a="1"/>
  <c r="H2467" i="3" s="1"/>
  <c r="J2467" i="3" s="1"/>
  <c r="H2468" i="3" a="1"/>
  <c r="H2468" i="3" s="1"/>
  <c r="J2468" i="3" s="1"/>
  <c r="H2469" i="3" a="1"/>
  <c r="H2469" i="3" s="1"/>
  <c r="J2469" i="3" s="1"/>
  <c r="H2470" i="3" a="1"/>
  <c r="H2470" i="3" s="1"/>
  <c r="J2470" i="3" s="1"/>
  <c r="H2471" i="3" a="1"/>
  <c r="H2471" i="3" s="1"/>
  <c r="J2471" i="3" s="1"/>
  <c r="H2472" i="3" a="1"/>
  <c r="H2472" i="3" s="1"/>
  <c r="J2472" i="3" s="1"/>
  <c r="H2473" i="3" a="1"/>
  <c r="H2473" i="3" s="1"/>
  <c r="J2473" i="3" s="1"/>
  <c r="H2474" i="3" a="1"/>
  <c r="H2474" i="3" s="1"/>
  <c r="J2474" i="3" s="1"/>
  <c r="H2475" i="3" a="1"/>
  <c r="H2475" i="3" s="1"/>
  <c r="J2475" i="3" s="1"/>
  <c r="H2476" i="3" a="1"/>
  <c r="H2476" i="3" s="1"/>
  <c r="J2476" i="3" s="1"/>
  <c r="H2477" i="3" a="1"/>
  <c r="H2477" i="3" s="1"/>
  <c r="J2477" i="3" s="1"/>
  <c r="H2478" i="3" a="1"/>
  <c r="H2478" i="3" s="1"/>
  <c r="J2478" i="3" s="1"/>
  <c r="H2479" i="3" a="1"/>
  <c r="H2479" i="3" s="1"/>
  <c r="J2479" i="3" s="1"/>
  <c r="H2480" i="3" a="1"/>
  <c r="H2480" i="3" s="1"/>
  <c r="J2480" i="3" s="1"/>
  <c r="H2481" i="3" a="1"/>
  <c r="H2481" i="3" s="1"/>
  <c r="J2481" i="3" s="1"/>
  <c r="H2482" i="3" a="1"/>
  <c r="H2482" i="3" s="1"/>
  <c r="J2482" i="3" s="1"/>
  <c r="H2483" i="3" a="1"/>
  <c r="H2483" i="3" s="1"/>
  <c r="J2483" i="3" s="1"/>
  <c r="H2484" i="3" a="1"/>
  <c r="H2484" i="3" s="1"/>
  <c r="J2484" i="3" s="1"/>
  <c r="H2485" i="3" a="1"/>
  <c r="H2485" i="3" s="1"/>
  <c r="J2485" i="3" s="1"/>
  <c r="H2486" i="3" a="1"/>
  <c r="H2486" i="3" s="1"/>
  <c r="J2486" i="3" s="1"/>
  <c r="H2487" i="3" a="1"/>
  <c r="H2487" i="3" s="1"/>
  <c r="J2487" i="3" s="1"/>
  <c r="H2488" i="3" a="1"/>
  <c r="H2488" i="3" s="1"/>
  <c r="J2488" i="3" s="1"/>
  <c r="H2489" i="3" a="1"/>
  <c r="H2489" i="3" s="1"/>
  <c r="J2489" i="3" s="1"/>
  <c r="H2490" i="3" a="1"/>
  <c r="H2490" i="3" s="1"/>
  <c r="J2490" i="3" s="1"/>
  <c r="H2491" i="3" a="1"/>
  <c r="H2491" i="3" s="1"/>
  <c r="J2491" i="3" s="1"/>
  <c r="H2492" i="3" a="1"/>
  <c r="H2492" i="3" s="1"/>
  <c r="J2492" i="3" s="1"/>
  <c r="H2493" i="3" a="1"/>
  <c r="H2493" i="3" s="1"/>
  <c r="J2493" i="3" s="1"/>
  <c r="H2494" i="3" a="1"/>
  <c r="H2494" i="3" s="1"/>
  <c r="J2494" i="3" s="1"/>
  <c r="H2495" i="3" a="1"/>
  <c r="H2495" i="3" s="1"/>
  <c r="J2495" i="3" s="1"/>
  <c r="H2496" i="3" a="1"/>
  <c r="H2496" i="3" s="1"/>
  <c r="J2496" i="3" s="1"/>
  <c r="H2497" i="3" a="1"/>
  <c r="H2497" i="3" s="1"/>
  <c r="J2497" i="3" s="1"/>
  <c r="H2498" i="3" a="1"/>
  <c r="H2498" i="3" s="1"/>
  <c r="J2498" i="3" s="1"/>
  <c r="H2499" i="3" a="1"/>
  <c r="H2499" i="3" s="1"/>
  <c r="J2499" i="3" s="1"/>
  <c r="H2500" i="3" a="1"/>
  <c r="H2500" i="3" s="1"/>
  <c r="J2500" i="3" s="1"/>
  <c r="H2501" i="3" a="1"/>
  <c r="H2501" i="3" s="1"/>
  <c r="J2501" i="3" s="1"/>
  <c r="H2502" i="3" a="1"/>
  <c r="H2502" i="3" s="1"/>
  <c r="J2502" i="3" s="1"/>
  <c r="H2503" i="3" a="1"/>
  <c r="H2503" i="3" s="1"/>
  <c r="J2503" i="3" s="1"/>
  <c r="H2504" i="3" a="1"/>
  <c r="H2504" i="3" s="1"/>
  <c r="J2504" i="3" s="1"/>
  <c r="H2505" i="3" a="1"/>
  <c r="H2505" i="3" s="1"/>
  <c r="J2505" i="3" s="1"/>
  <c r="H2506" i="3" a="1"/>
  <c r="H2506" i="3" s="1"/>
  <c r="J2506" i="3" s="1"/>
  <c r="H2507" i="3" a="1"/>
  <c r="H2507" i="3" s="1"/>
  <c r="J2507" i="3" s="1"/>
  <c r="H2508" i="3" a="1"/>
  <c r="H2508" i="3" s="1"/>
  <c r="J2508" i="3" s="1"/>
  <c r="H2509" i="3" a="1"/>
  <c r="H2509" i="3" s="1"/>
  <c r="J2509" i="3" s="1"/>
  <c r="H2510" i="3" a="1"/>
  <c r="H2510" i="3" s="1"/>
  <c r="J2510" i="3" s="1"/>
  <c r="H2511" i="3" a="1"/>
  <c r="H2511" i="3" s="1"/>
  <c r="J2511" i="3" s="1"/>
  <c r="H2512" i="3" a="1"/>
  <c r="H2512" i="3" s="1"/>
  <c r="J2512" i="3" s="1"/>
  <c r="H2513" i="3" a="1"/>
  <c r="H2513" i="3" s="1"/>
  <c r="J2513" i="3" s="1"/>
  <c r="H2514" i="3" a="1"/>
  <c r="H2514" i="3" s="1"/>
  <c r="J2514" i="3" s="1"/>
  <c r="H2515" i="3" a="1"/>
  <c r="H2515" i="3" s="1"/>
  <c r="J2515" i="3" s="1"/>
  <c r="H2516" i="3" a="1"/>
  <c r="H2516" i="3" s="1"/>
  <c r="J2516" i="3" s="1"/>
  <c r="H2517" i="3" a="1"/>
  <c r="H2517" i="3" s="1"/>
  <c r="J2517" i="3" s="1"/>
  <c r="H2518" i="3" a="1"/>
  <c r="H2518" i="3" s="1"/>
  <c r="J2518" i="3" s="1"/>
  <c r="H2519" i="3" a="1"/>
  <c r="H2519" i="3" s="1"/>
  <c r="J2519" i="3" s="1"/>
  <c r="H2520" i="3" a="1"/>
  <c r="H2520" i="3" s="1"/>
  <c r="J2520" i="3" s="1"/>
  <c r="H2521" i="3" a="1"/>
  <c r="H2521" i="3" s="1"/>
  <c r="J2521" i="3" s="1"/>
  <c r="H2522" i="3" a="1"/>
  <c r="H2522" i="3" s="1"/>
  <c r="J2522" i="3" s="1"/>
  <c r="H2523" i="3" a="1"/>
  <c r="H2523" i="3" s="1"/>
  <c r="J2523" i="3" s="1"/>
  <c r="H2524" i="3" a="1"/>
  <c r="H2524" i="3" s="1"/>
  <c r="J2524" i="3" s="1"/>
  <c r="H2525" i="3" a="1"/>
  <c r="H2525" i="3" s="1"/>
  <c r="J2525" i="3" s="1"/>
  <c r="H2526" i="3" a="1"/>
  <c r="H2526" i="3" s="1"/>
  <c r="J2526" i="3" s="1"/>
  <c r="H2527" i="3" a="1"/>
  <c r="H2527" i="3" s="1"/>
  <c r="J2527" i="3" s="1"/>
  <c r="H2528" i="3" a="1"/>
  <c r="H2528" i="3" s="1"/>
  <c r="J2528" i="3" s="1"/>
  <c r="H2529" i="3" a="1"/>
  <c r="H2529" i="3" s="1"/>
  <c r="J2529" i="3" s="1"/>
  <c r="H2530" i="3" a="1"/>
  <c r="H2530" i="3" s="1"/>
  <c r="J2530" i="3" s="1"/>
  <c r="H2531" i="3" a="1"/>
  <c r="H2531" i="3" s="1"/>
  <c r="J2531" i="3" s="1"/>
  <c r="H2532" i="3" a="1"/>
  <c r="H2532" i="3" s="1"/>
  <c r="J2532" i="3" s="1"/>
  <c r="H2533" i="3" a="1"/>
  <c r="H2533" i="3" s="1"/>
  <c r="J2533" i="3" s="1"/>
  <c r="H2534" i="3" a="1"/>
  <c r="H2534" i="3" s="1"/>
  <c r="J2534" i="3" s="1"/>
  <c r="H2535" i="3" a="1"/>
  <c r="H2535" i="3" s="1"/>
  <c r="J2535" i="3" s="1"/>
  <c r="H2536" i="3" a="1"/>
  <c r="H2536" i="3" s="1"/>
  <c r="J2536" i="3" s="1"/>
  <c r="H2537" i="3" a="1"/>
  <c r="H2537" i="3" s="1"/>
  <c r="H2538" i="3" a="1"/>
  <c r="H2538" i="3" s="1"/>
  <c r="J2538" i="3" s="1"/>
  <c r="H2539" i="3" a="1"/>
  <c r="H2539" i="3" s="1"/>
  <c r="J2539" i="3" s="1"/>
  <c r="H2540" i="3" a="1"/>
  <c r="H2540" i="3" s="1"/>
  <c r="J2540" i="3" s="1"/>
  <c r="H2541" i="3" a="1"/>
  <c r="H2541" i="3" s="1"/>
  <c r="J2541" i="3" s="1"/>
  <c r="H2542" i="3" a="1"/>
  <c r="H2542" i="3" s="1"/>
  <c r="J2542" i="3" s="1"/>
  <c r="H2543" i="3" a="1"/>
  <c r="H2543" i="3" s="1"/>
  <c r="J2543" i="3" s="1"/>
  <c r="H2544" i="3" a="1"/>
  <c r="H2544" i="3" s="1"/>
  <c r="J2544" i="3" s="1"/>
  <c r="H2545" i="3" a="1"/>
  <c r="H2545" i="3" s="1"/>
  <c r="J2545" i="3" s="1"/>
  <c r="H2546" i="3" a="1"/>
  <c r="H2546" i="3" s="1"/>
  <c r="J2546" i="3" s="1"/>
  <c r="H2547" i="3" a="1"/>
  <c r="H2547" i="3" s="1"/>
  <c r="J2547" i="3" s="1"/>
  <c r="H2548" i="3" a="1"/>
  <c r="H2548" i="3" s="1"/>
  <c r="J2548" i="3" s="1"/>
  <c r="H2549" i="3" a="1"/>
  <c r="H2549" i="3" s="1"/>
  <c r="J2549" i="3" s="1"/>
  <c r="H2550" i="3" a="1"/>
  <c r="H2550" i="3" s="1"/>
  <c r="J2550" i="3" s="1"/>
  <c r="H2551" i="3" a="1"/>
  <c r="H2551" i="3" s="1"/>
  <c r="J2551" i="3" s="1"/>
  <c r="H2552" i="3" a="1"/>
  <c r="H2552" i="3" s="1"/>
  <c r="J2552" i="3" s="1"/>
  <c r="H2553" i="3" a="1"/>
  <c r="H2553" i="3" s="1"/>
  <c r="J2553" i="3" s="1"/>
  <c r="H2554" i="3" a="1"/>
  <c r="H2554" i="3" s="1"/>
  <c r="J2554" i="3" s="1"/>
  <c r="H2555" i="3" a="1"/>
  <c r="H2555" i="3" s="1"/>
  <c r="J2555" i="3" s="1"/>
  <c r="H2556" i="3" a="1"/>
  <c r="H2556" i="3" s="1"/>
  <c r="J2556" i="3" s="1"/>
  <c r="H2557" i="3" a="1"/>
  <c r="H2557" i="3" s="1"/>
  <c r="J2557" i="3" s="1"/>
  <c r="H2558" i="3" a="1"/>
  <c r="H2558" i="3" s="1"/>
  <c r="J2558" i="3" s="1"/>
  <c r="H2559" i="3" a="1"/>
  <c r="H2559" i="3" s="1"/>
  <c r="J2559" i="3" s="1"/>
  <c r="H2560" i="3" a="1"/>
  <c r="H2560" i="3" s="1"/>
  <c r="J2560" i="3" s="1"/>
  <c r="H2561" i="3" a="1"/>
  <c r="H2561" i="3" s="1"/>
  <c r="J2561" i="3" s="1"/>
  <c r="H2562" i="3" a="1"/>
  <c r="H2562" i="3" s="1"/>
  <c r="J2562" i="3" s="1"/>
  <c r="H2563" i="3" a="1"/>
  <c r="H2563" i="3" s="1"/>
  <c r="J2563" i="3" s="1"/>
  <c r="H2564" i="3" a="1"/>
  <c r="H2564" i="3" s="1"/>
  <c r="J2564" i="3" s="1"/>
  <c r="H2565" i="3" a="1"/>
  <c r="H2565" i="3" s="1"/>
  <c r="J2565" i="3" s="1"/>
  <c r="H2566" i="3" a="1"/>
  <c r="H2566" i="3" s="1"/>
  <c r="J2566" i="3" s="1"/>
  <c r="H2567" i="3" a="1"/>
  <c r="H2567" i="3" s="1"/>
  <c r="J2567" i="3" s="1"/>
  <c r="H2568" i="3" a="1"/>
  <c r="H2568" i="3" s="1"/>
  <c r="J2568" i="3" s="1"/>
  <c r="H2569" i="3" a="1"/>
  <c r="H2569" i="3" s="1"/>
  <c r="J2569" i="3" s="1"/>
  <c r="H2570" i="3" a="1"/>
  <c r="H2570" i="3" s="1"/>
  <c r="J2570" i="3" s="1"/>
  <c r="H2571" i="3" a="1"/>
  <c r="H2571" i="3" s="1"/>
  <c r="J2571" i="3" s="1"/>
  <c r="H2572" i="3" a="1"/>
  <c r="H2572" i="3" s="1"/>
  <c r="J2572" i="3" s="1"/>
  <c r="H2573" i="3" a="1"/>
  <c r="H2573" i="3" s="1"/>
  <c r="J2573" i="3" s="1"/>
  <c r="H2574" i="3" a="1"/>
  <c r="H2574" i="3" s="1"/>
  <c r="J2574" i="3" s="1"/>
  <c r="H2575" i="3" a="1"/>
  <c r="H2575" i="3" s="1"/>
  <c r="J2575" i="3" s="1"/>
  <c r="H2576" i="3" a="1"/>
  <c r="H2576" i="3" s="1"/>
  <c r="J2576" i="3" s="1"/>
  <c r="H2577" i="3" a="1"/>
  <c r="H2577" i="3" s="1"/>
  <c r="J2577" i="3" s="1"/>
  <c r="H2578" i="3" a="1"/>
  <c r="H2578" i="3" s="1"/>
  <c r="J2578" i="3" s="1"/>
  <c r="H2579" i="3" a="1"/>
  <c r="H2579" i="3" s="1"/>
  <c r="J2579" i="3" s="1"/>
  <c r="H2580" i="3" a="1"/>
  <c r="H2580" i="3" s="1"/>
  <c r="J2580" i="3" s="1"/>
  <c r="H2581" i="3" a="1"/>
  <c r="H2581" i="3" s="1"/>
  <c r="J2581" i="3" s="1"/>
  <c r="H2582" i="3" a="1"/>
  <c r="H2582" i="3" s="1"/>
  <c r="J2582" i="3" s="1"/>
  <c r="H2583" i="3" a="1"/>
  <c r="H2583" i="3" s="1"/>
  <c r="J2583" i="3" s="1"/>
  <c r="H2584" i="3" a="1"/>
  <c r="H2584" i="3" s="1"/>
  <c r="J2584" i="3" s="1"/>
  <c r="H2585" i="3" a="1"/>
  <c r="H2585" i="3" s="1"/>
  <c r="J2585" i="3" s="1"/>
  <c r="H2586" i="3" a="1"/>
  <c r="H2586" i="3" s="1"/>
  <c r="J2586" i="3" s="1"/>
  <c r="H2587" i="3" a="1"/>
  <c r="H2587" i="3" s="1"/>
  <c r="J2587" i="3" s="1"/>
  <c r="H2588" i="3" a="1"/>
  <c r="H2588" i="3" s="1"/>
  <c r="J2588" i="3" s="1"/>
  <c r="H2589" i="3" a="1"/>
  <c r="H2589" i="3" s="1"/>
  <c r="J2589" i="3" s="1"/>
  <c r="H2590" i="3" a="1"/>
  <c r="H2590" i="3" s="1"/>
  <c r="J2590" i="3" s="1"/>
  <c r="H2591" i="3" a="1"/>
  <c r="H2591" i="3" s="1"/>
  <c r="J2591" i="3" s="1"/>
  <c r="H2592" i="3" a="1"/>
  <c r="H2592" i="3" s="1"/>
  <c r="J2592" i="3" s="1"/>
  <c r="H2593" i="3" a="1"/>
  <c r="H2593" i="3" s="1"/>
  <c r="J2593" i="3" s="1"/>
  <c r="H2594" i="3" a="1"/>
  <c r="H2594" i="3" s="1"/>
  <c r="J2594" i="3" s="1"/>
  <c r="H2595" i="3" a="1"/>
  <c r="H2595" i="3" s="1"/>
  <c r="J2595" i="3" s="1"/>
  <c r="H2596" i="3" a="1"/>
  <c r="H2596" i="3" s="1"/>
  <c r="J2596" i="3" s="1"/>
  <c r="H2597" i="3" a="1"/>
  <c r="H2597" i="3" s="1"/>
  <c r="J2597" i="3" s="1"/>
  <c r="H2598" i="3" a="1"/>
  <c r="H2598" i="3" s="1"/>
  <c r="J2598" i="3" s="1"/>
  <c r="H2599" i="3" a="1"/>
  <c r="H2599" i="3" s="1"/>
  <c r="J2599" i="3" s="1"/>
  <c r="H2600" i="3" a="1"/>
  <c r="H2600" i="3" s="1"/>
  <c r="J2600" i="3" s="1"/>
  <c r="H2601" i="3" a="1"/>
  <c r="H2601" i="3" s="1"/>
  <c r="J2601" i="3" s="1"/>
  <c r="H2602" i="3" a="1"/>
  <c r="H2602" i="3" s="1"/>
  <c r="J2602" i="3" s="1"/>
  <c r="H2603" i="3" a="1"/>
  <c r="H2603" i="3" s="1"/>
  <c r="J2603" i="3" s="1"/>
  <c r="H2604" i="3" a="1"/>
  <c r="H2604" i="3" s="1"/>
  <c r="J2604" i="3" s="1"/>
  <c r="H2605" i="3" a="1"/>
  <c r="H2605" i="3" s="1"/>
  <c r="J2605" i="3" s="1"/>
  <c r="H2606" i="3" a="1"/>
  <c r="H2606" i="3" s="1"/>
  <c r="J2606" i="3" s="1"/>
  <c r="H2607" i="3" a="1"/>
  <c r="H2607" i="3" s="1"/>
  <c r="J2607" i="3" s="1"/>
  <c r="H2608" i="3" a="1"/>
  <c r="H2608" i="3" s="1"/>
  <c r="J2608" i="3" s="1"/>
  <c r="H2609" i="3" a="1"/>
  <c r="H2609" i="3" s="1"/>
  <c r="J2609" i="3" s="1"/>
  <c r="H2610" i="3" a="1"/>
  <c r="H2610" i="3" s="1"/>
  <c r="J2610" i="3" s="1"/>
  <c r="H2611" i="3" a="1"/>
  <c r="H2611" i="3" s="1"/>
  <c r="J2611" i="3" s="1"/>
  <c r="H2612" i="3" a="1"/>
  <c r="H2612" i="3" s="1"/>
  <c r="J2612" i="3" s="1"/>
  <c r="H2613" i="3" a="1"/>
  <c r="H2613" i="3" s="1"/>
  <c r="J2613" i="3" s="1"/>
  <c r="H2614" i="3" a="1"/>
  <c r="H2614" i="3" s="1"/>
  <c r="J2614" i="3" s="1"/>
  <c r="H2615" i="3" a="1"/>
  <c r="H2615" i="3" s="1"/>
  <c r="J2615" i="3" s="1"/>
  <c r="H2616" i="3" a="1"/>
  <c r="H2616" i="3" s="1"/>
  <c r="J2616" i="3" s="1"/>
  <c r="H2617" i="3" a="1"/>
  <c r="H2617" i="3" s="1"/>
  <c r="J2617" i="3" s="1"/>
  <c r="H2618" i="3" a="1"/>
  <c r="H2618" i="3" s="1"/>
  <c r="J2618" i="3" s="1"/>
  <c r="H2619" i="3" a="1"/>
  <c r="H2619" i="3" s="1"/>
  <c r="J2619" i="3" s="1"/>
  <c r="H2620" i="3" a="1"/>
  <c r="H2620" i="3" s="1"/>
  <c r="J2620" i="3" s="1"/>
  <c r="H2621" i="3" a="1"/>
  <c r="H2621" i="3" s="1"/>
  <c r="J2621" i="3" s="1"/>
  <c r="H2622" i="3" a="1"/>
  <c r="H2622" i="3" s="1"/>
  <c r="J2622" i="3" s="1"/>
  <c r="H2623" i="3" a="1"/>
  <c r="H2623" i="3" s="1"/>
  <c r="J2623" i="3" s="1"/>
  <c r="H2624" i="3" a="1"/>
  <c r="H2624" i="3" s="1"/>
  <c r="J2624" i="3" s="1"/>
  <c r="H2625" i="3" a="1"/>
  <c r="H2625" i="3" s="1"/>
  <c r="J2625" i="3" s="1"/>
  <c r="H2626" i="3" a="1"/>
  <c r="H2626" i="3" s="1"/>
  <c r="J2626" i="3" s="1"/>
  <c r="H2627" i="3" a="1"/>
  <c r="H2627" i="3" s="1"/>
  <c r="J2627" i="3" s="1"/>
  <c r="H2628" i="3" a="1"/>
  <c r="H2628" i="3" s="1"/>
  <c r="J2628" i="3" s="1"/>
  <c r="H2629" i="3" a="1"/>
  <c r="H2629" i="3" s="1"/>
  <c r="J2629" i="3" s="1"/>
  <c r="H2630" i="3" a="1"/>
  <c r="H2630" i="3" s="1"/>
  <c r="J2630" i="3" s="1"/>
  <c r="H2631" i="3" a="1"/>
  <c r="H2631" i="3" s="1"/>
  <c r="J2631" i="3" s="1"/>
  <c r="H2632" i="3" a="1"/>
  <c r="H2632" i="3" s="1"/>
  <c r="J2632" i="3" s="1"/>
  <c r="H2633" i="3" a="1"/>
  <c r="H2633" i="3" s="1"/>
  <c r="J2633" i="3" s="1"/>
  <c r="H2634" i="3" a="1"/>
  <c r="H2634" i="3" s="1"/>
  <c r="J2634" i="3" s="1"/>
  <c r="H2635" i="3" a="1"/>
  <c r="H2635" i="3" s="1"/>
  <c r="J2635" i="3" s="1"/>
  <c r="H2636" i="3" a="1"/>
  <c r="H2636" i="3" s="1"/>
  <c r="J2636" i="3" s="1"/>
  <c r="H2637" i="3" a="1"/>
  <c r="H2637" i="3" s="1"/>
  <c r="J2637" i="3" s="1"/>
  <c r="H2638" i="3" a="1"/>
  <c r="H2638" i="3" s="1"/>
  <c r="J2638" i="3" s="1"/>
  <c r="H2639" i="3" a="1"/>
  <c r="H2639" i="3" s="1"/>
  <c r="J2639" i="3" s="1"/>
  <c r="H2640" i="3" a="1"/>
  <c r="H2640" i="3" s="1"/>
  <c r="J2640" i="3" s="1"/>
  <c r="H2641" i="3" a="1"/>
  <c r="H2641" i="3" s="1"/>
  <c r="J2641" i="3" s="1"/>
  <c r="H2642" i="3" a="1"/>
  <c r="H2642" i="3" s="1"/>
  <c r="J2642" i="3" s="1"/>
  <c r="H2643" i="3" a="1"/>
  <c r="H2643" i="3" s="1"/>
  <c r="J2643" i="3" s="1"/>
  <c r="H2644" i="3" a="1"/>
  <c r="H2644" i="3" s="1"/>
  <c r="J2644" i="3" s="1"/>
  <c r="H2645" i="3" a="1"/>
  <c r="H2645" i="3" s="1"/>
  <c r="J2645" i="3" s="1"/>
  <c r="H2646" i="3" a="1"/>
  <c r="H2646" i="3" s="1"/>
  <c r="J2646" i="3" s="1"/>
  <c r="H2647" i="3" a="1"/>
  <c r="H2647" i="3" s="1"/>
  <c r="J2647" i="3" s="1"/>
  <c r="H2648" i="3" a="1"/>
  <c r="H2648" i="3" s="1"/>
  <c r="J2648" i="3" s="1"/>
  <c r="H2649" i="3" a="1"/>
  <c r="H2649" i="3" s="1"/>
  <c r="J2649" i="3" s="1"/>
  <c r="H2650" i="3" a="1"/>
  <c r="H2650" i="3" s="1"/>
  <c r="J2650" i="3" s="1"/>
  <c r="H2651" i="3" a="1"/>
  <c r="H2651" i="3" s="1"/>
  <c r="J2651" i="3" s="1"/>
  <c r="H2652" i="3" a="1"/>
  <c r="H2652" i="3" s="1"/>
  <c r="J2652" i="3" s="1"/>
  <c r="H2653" i="3" a="1"/>
  <c r="H2653" i="3" s="1"/>
  <c r="J2653" i="3" s="1"/>
  <c r="H2654" i="3" a="1"/>
  <c r="H2654" i="3" s="1"/>
  <c r="J2654" i="3" s="1"/>
  <c r="H2655" i="3" a="1"/>
  <c r="H2655" i="3" s="1"/>
  <c r="J2655" i="3" s="1"/>
  <c r="H2656" i="3" a="1"/>
  <c r="H2656" i="3" s="1"/>
  <c r="J2656" i="3" s="1"/>
  <c r="H2657" i="3" a="1"/>
  <c r="H2657" i="3" s="1"/>
  <c r="J2657" i="3" s="1"/>
  <c r="H2658" i="3" a="1"/>
  <c r="H2658" i="3" s="1"/>
  <c r="J2658" i="3" s="1"/>
  <c r="H2659" i="3" a="1"/>
  <c r="H2659" i="3" s="1"/>
  <c r="J2659" i="3" s="1"/>
  <c r="H2660" i="3" a="1"/>
  <c r="H2660" i="3" s="1"/>
  <c r="J2660" i="3" s="1"/>
  <c r="H2661" i="3" a="1"/>
  <c r="H2661" i="3" s="1"/>
  <c r="J2661" i="3" s="1"/>
  <c r="H2662" i="3" a="1"/>
  <c r="H2662" i="3" s="1"/>
  <c r="J2662" i="3" s="1"/>
  <c r="H2663" i="3" a="1"/>
  <c r="H2663" i="3" s="1"/>
  <c r="J2663" i="3" s="1"/>
  <c r="H2664" i="3" a="1"/>
  <c r="H2664" i="3" s="1"/>
  <c r="J2664" i="3" s="1"/>
  <c r="H2665" i="3" a="1"/>
  <c r="H2665" i="3" s="1"/>
  <c r="J2665" i="3" s="1"/>
  <c r="H2666" i="3" a="1"/>
  <c r="H2666" i="3" s="1"/>
  <c r="J2666" i="3" s="1"/>
  <c r="H2667" i="3" a="1"/>
  <c r="H2667" i="3" s="1"/>
  <c r="J2667" i="3" s="1"/>
  <c r="H2668" i="3" a="1"/>
  <c r="H2668" i="3" s="1"/>
  <c r="J2668" i="3" s="1"/>
  <c r="H2669" i="3" a="1"/>
  <c r="H2669" i="3" s="1"/>
  <c r="J2669" i="3" s="1"/>
  <c r="H2670" i="3" a="1"/>
  <c r="H2670" i="3" s="1"/>
  <c r="J2670" i="3" s="1"/>
  <c r="H2671" i="3" a="1"/>
  <c r="H2671" i="3" s="1"/>
  <c r="J2671" i="3" s="1"/>
  <c r="H2672" i="3" a="1"/>
  <c r="H2672" i="3" s="1"/>
  <c r="J2672" i="3" s="1"/>
  <c r="H2673" i="3" a="1"/>
  <c r="H2673" i="3" s="1"/>
  <c r="J2673" i="3" s="1"/>
  <c r="H2674" i="3" a="1"/>
  <c r="H2674" i="3" s="1"/>
  <c r="J2674" i="3" s="1"/>
  <c r="H2675" i="3" a="1"/>
  <c r="H2675" i="3" s="1"/>
  <c r="J2675" i="3" s="1"/>
  <c r="H2676" i="3" a="1"/>
  <c r="H2676" i="3" s="1"/>
  <c r="J2676" i="3" s="1"/>
  <c r="H2677" i="3" a="1"/>
  <c r="H2677" i="3" s="1"/>
  <c r="J2677" i="3" s="1"/>
  <c r="H2678" i="3" a="1"/>
  <c r="H2678" i="3" s="1"/>
  <c r="J2678" i="3" s="1"/>
  <c r="H2679" i="3" a="1"/>
  <c r="H2679" i="3" s="1"/>
  <c r="J2679" i="3" s="1"/>
  <c r="H2680" i="3" a="1"/>
  <c r="H2680" i="3" s="1"/>
  <c r="H2681" i="3" a="1"/>
  <c r="H2681" i="3" s="1"/>
  <c r="J2681" i="3" s="1"/>
  <c r="H2682" i="3" a="1"/>
  <c r="H2682" i="3" s="1"/>
  <c r="J2682" i="3" s="1"/>
  <c r="H2683" i="3" a="1"/>
  <c r="H2683" i="3" s="1"/>
  <c r="J2683" i="3" s="1"/>
  <c r="H2684" i="3" a="1"/>
  <c r="H2684" i="3" s="1"/>
  <c r="J2684" i="3" s="1"/>
  <c r="H2685" i="3" a="1"/>
  <c r="H2685" i="3" s="1"/>
  <c r="J2685" i="3" s="1"/>
  <c r="H2686" i="3" a="1"/>
  <c r="H2686" i="3" s="1"/>
  <c r="J2686" i="3" s="1"/>
  <c r="H2687" i="3" a="1"/>
  <c r="H2687" i="3" s="1"/>
  <c r="J2687" i="3" s="1"/>
  <c r="H2688" i="3" a="1"/>
  <c r="H2688" i="3" s="1"/>
  <c r="J2688" i="3" s="1"/>
  <c r="H2689" i="3" a="1"/>
  <c r="H2689" i="3" s="1"/>
  <c r="J2689" i="3" s="1"/>
  <c r="H2690" i="3" a="1"/>
  <c r="H2690" i="3" s="1"/>
  <c r="J2690" i="3" s="1"/>
  <c r="H2691" i="3" a="1"/>
  <c r="H2691" i="3" s="1"/>
  <c r="J2691" i="3" s="1"/>
  <c r="H2692" i="3" a="1"/>
  <c r="H2692" i="3" s="1"/>
  <c r="J2692" i="3" s="1"/>
  <c r="H2693" i="3" a="1"/>
  <c r="H2693" i="3" s="1"/>
  <c r="J2693" i="3" s="1"/>
  <c r="H2694" i="3" a="1"/>
  <c r="H2694" i="3" s="1"/>
  <c r="J2694" i="3" s="1"/>
  <c r="H2695" i="3" a="1"/>
  <c r="H2695" i="3" s="1"/>
  <c r="J2695" i="3" s="1"/>
  <c r="H2696" i="3" a="1"/>
  <c r="H2696" i="3" s="1"/>
  <c r="J2696" i="3" s="1"/>
  <c r="H2697" i="3" a="1"/>
  <c r="H2697" i="3" s="1"/>
  <c r="J2697" i="3" s="1"/>
  <c r="H2698" i="3" a="1"/>
  <c r="H2698" i="3" s="1"/>
  <c r="J2698" i="3" s="1"/>
  <c r="H2699" i="3" a="1"/>
  <c r="H2699" i="3" s="1"/>
  <c r="J2699" i="3" s="1"/>
  <c r="H2700" i="3" a="1"/>
  <c r="H2700" i="3" s="1"/>
  <c r="J2700" i="3" s="1"/>
  <c r="H2701" i="3" a="1"/>
  <c r="H2701" i="3" s="1"/>
  <c r="J2701" i="3" s="1"/>
  <c r="H2702" i="3" a="1"/>
  <c r="H2702" i="3" s="1"/>
  <c r="J2702" i="3" s="1"/>
  <c r="H2703" i="3" a="1"/>
  <c r="H2703" i="3" s="1"/>
  <c r="J2703" i="3" s="1"/>
  <c r="H2704" i="3" a="1"/>
  <c r="H2704" i="3" s="1"/>
  <c r="J2704" i="3" s="1"/>
  <c r="H2705" i="3" a="1"/>
  <c r="H2705" i="3" s="1"/>
  <c r="J2705" i="3" s="1"/>
  <c r="H2706" i="3" a="1"/>
  <c r="H2706" i="3" s="1"/>
  <c r="J2706" i="3" s="1"/>
  <c r="H2707" i="3" a="1"/>
  <c r="H2707" i="3" s="1"/>
  <c r="J2707" i="3" s="1"/>
  <c r="H2708" i="3" a="1"/>
  <c r="H2708" i="3" s="1"/>
  <c r="J2708" i="3" s="1"/>
  <c r="H2709" i="3" a="1"/>
  <c r="H2709" i="3" s="1"/>
  <c r="J2709" i="3" s="1"/>
  <c r="H2710" i="3" a="1"/>
  <c r="H2710" i="3" s="1"/>
  <c r="J2710" i="3" s="1"/>
  <c r="H2711" i="3" a="1"/>
  <c r="H2711" i="3" s="1"/>
  <c r="J2711" i="3" s="1"/>
  <c r="H2712" i="3" a="1"/>
  <c r="H2712" i="3" s="1"/>
  <c r="J2712" i="3" s="1"/>
  <c r="H2713" i="3" a="1"/>
  <c r="H2713" i="3" s="1"/>
  <c r="J2713" i="3" s="1"/>
  <c r="H2714" i="3" a="1"/>
  <c r="H2714" i="3" s="1"/>
  <c r="J2714" i="3" s="1"/>
  <c r="H2715" i="3" a="1"/>
  <c r="H2715" i="3" s="1"/>
  <c r="J2715" i="3" s="1"/>
  <c r="H2716" i="3" a="1"/>
  <c r="H2716" i="3" s="1"/>
  <c r="J2716" i="3" s="1"/>
  <c r="H2717" i="3" a="1"/>
  <c r="H2717" i="3" s="1"/>
  <c r="J2717" i="3" s="1"/>
  <c r="H2718" i="3" a="1"/>
  <c r="H2718" i="3" s="1"/>
  <c r="J2718" i="3" s="1"/>
  <c r="H2719" i="3" a="1"/>
  <c r="H2719" i="3" s="1"/>
  <c r="J2719" i="3" s="1"/>
  <c r="H2720" i="3" a="1"/>
  <c r="H2720" i="3" s="1"/>
  <c r="J2720" i="3" s="1"/>
  <c r="H2721" i="3" a="1"/>
  <c r="H2721" i="3" s="1"/>
  <c r="J2721" i="3" s="1"/>
  <c r="H2722" i="3" a="1"/>
  <c r="H2722" i="3" s="1"/>
  <c r="J2722" i="3" s="1"/>
  <c r="H2723" i="3" a="1"/>
  <c r="H2723" i="3" s="1"/>
  <c r="J2723" i="3" s="1"/>
  <c r="H2724" i="3" a="1"/>
  <c r="H2724" i="3" s="1"/>
  <c r="J2724" i="3" s="1"/>
  <c r="H2725" i="3" a="1"/>
  <c r="H2725" i="3" s="1"/>
  <c r="J2725" i="3" s="1"/>
  <c r="H2726" i="3" a="1"/>
  <c r="H2726" i="3" s="1"/>
  <c r="J2726" i="3" s="1"/>
  <c r="H2727" i="3" a="1"/>
  <c r="H2727" i="3" s="1"/>
  <c r="H2728" i="3" a="1"/>
  <c r="H2728" i="3" s="1"/>
  <c r="J2728" i="3" s="1"/>
  <c r="H2729" i="3" a="1"/>
  <c r="H2729" i="3" s="1"/>
  <c r="J2729" i="3" s="1"/>
  <c r="H2730" i="3" a="1"/>
  <c r="H2730" i="3" s="1"/>
  <c r="J2730" i="3" s="1"/>
  <c r="H2731" i="3" a="1"/>
  <c r="H2731" i="3" s="1"/>
  <c r="J2731" i="3" s="1"/>
  <c r="H2732" i="3" a="1"/>
  <c r="H2732" i="3" s="1"/>
  <c r="J2732" i="3" s="1"/>
  <c r="H2733" i="3" a="1"/>
  <c r="H2733" i="3" s="1"/>
  <c r="J2733" i="3" s="1"/>
  <c r="H2734" i="3" a="1"/>
  <c r="H2734" i="3" s="1"/>
  <c r="J2734" i="3" s="1"/>
  <c r="H2735" i="3" a="1"/>
  <c r="H2735" i="3" s="1"/>
  <c r="J2735" i="3" s="1"/>
  <c r="H2736" i="3" a="1"/>
  <c r="H2736" i="3" s="1"/>
  <c r="J2736" i="3" s="1"/>
  <c r="H2737" i="3" a="1"/>
  <c r="H2737" i="3" s="1"/>
  <c r="J2737" i="3" s="1"/>
  <c r="H2738" i="3" a="1"/>
  <c r="H2738" i="3" s="1"/>
  <c r="J2738" i="3" s="1"/>
  <c r="H2739" i="3" a="1"/>
  <c r="H2739" i="3" s="1"/>
  <c r="J2739" i="3" s="1"/>
  <c r="H2740" i="3" a="1"/>
  <c r="H2740" i="3" s="1"/>
  <c r="J2740" i="3" s="1"/>
  <c r="H2741" i="3" a="1"/>
  <c r="H2741" i="3" s="1"/>
  <c r="J2741" i="3" s="1"/>
  <c r="H2742" i="3" a="1"/>
  <c r="H2742" i="3" s="1"/>
  <c r="J2742" i="3" s="1"/>
  <c r="H2743" i="3" a="1"/>
  <c r="H2743" i="3" s="1"/>
  <c r="J2743" i="3" s="1"/>
  <c r="H2744" i="3" a="1"/>
  <c r="H2744" i="3" s="1"/>
  <c r="J2744" i="3" s="1"/>
  <c r="H2745" i="3" a="1"/>
  <c r="H2745" i="3" s="1"/>
  <c r="J2745" i="3" s="1"/>
  <c r="H2746" i="3" a="1"/>
  <c r="H2746" i="3" s="1"/>
  <c r="J2746" i="3" s="1"/>
  <c r="H2747" i="3" a="1"/>
  <c r="H2747" i="3" s="1"/>
  <c r="J2747" i="3" s="1"/>
  <c r="H2748" i="3" a="1"/>
  <c r="H2748" i="3" s="1"/>
  <c r="J2748" i="3" s="1"/>
  <c r="H2749" i="3" a="1"/>
  <c r="H2749" i="3" s="1"/>
  <c r="J2749" i="3" s="1"/>
  <c r="H2750" i="3" a="1"/>
  <c r="H2750" i="3" s="1"/>
  <c r="J2750" i="3" s="1"/>
  <c r="H2751" i="3" a="1"/>
  <c r="H2751" i="3" s="1"/>
  <c r="J2751" i="3" s="1"/>
  <c r="H2752" i="3" a="1"/>
  <c r="H2752" i="3" s="1"/>
  <c r="J2752" i="3" s="1"/>
  <c r="H2753" i="3" a="1"/>
  <c r="H2753" i="3" s="1"/>
  <c r="H2754" i="3" a="1"/>
  <c r="H2754" i="3" s="1"/>
  <c r="J2754" i="3" s="1"/>
  <c r="H2755" i="3" a="1"/>
  <c r="H2755" i="3" s="1"/>
  <c r="J2755" i="3" s="1"/>
  <c r="H2756" i="3" a="1"/>
  <c r="H2756" i="3" s="1"/>
  <c r="J2756" i="3" s="1"/>
  <c r="H2757" i="3" a="1"/>
  <c r="H2757" i="3" s="1"/>
  <c r="J2757" i="3" s="1"/>
  <c r="H2758" i="3" a="1"/>
  <c r="H2758" i="3" s="1"/>
  <c r="J2758" i="3" s="1"/>
  <c r="H2759" i="3" a="1"/>
  <c r="H2759" i="3" s="1"/>
  <c r="H2760" i="3" a="1"/>
  <c r="H2760" i="3" s="1"/>
  <c r="J2760" i="3" s="1"/>
  <c r="H2761" i="3" a="1"/>
  <c r="H2761" i="3" s="1"/>
  <c r="J2761" i="3" s="1"/>
  <c r="H2762" i="3" a="1"/>
  <c r="H2762" i="3" s="1"/>
  <c r="J2762" i="3" s="1"/>
  <c r="H2763" i="3" a="1"/>
  <c r="H2763" i="3" s="1"/>
  <c r="J2763" i="3" s="1"/>
  <c r="H2764" i="3" a="1"/>
  <c r="H2764" i="3" s="1"/>
  <c r="J2764" i="3" s="1"/>
  <c r="H2765" i="3" a="1"/>
  <c r="H2765" i="3" s="1"/>
  <c r="J2765" i="3" s="1"/>
  <c r="H2766" i="3" a="1"/>
  <c r="H2766" i="3" s="1"/>
  <c r="J2766" i="3" s="1"/>
  <c r="H2767" i="3" a="1"/>
  <c r="H2767" i="3" s="1"/>
  <c r="J2767" i="3" s="1"/>
  <c r="H2768" i="3" a="1"/>
  <c r="H2768" i="3" s="1"/>
  <c r="J2768" i="3" s="1"/>
  <c r="H2769" i="3" a="1"/>
  <c r="H2769" i="3" s="1"/>
  <c r="J2769" i="3" s="1"/>
  <c r="H2770" i="3" a="1"/>
  <c r="H2770" i="3" s="1"/>
  <c r="J2770" i="3" s="1"/>
  <c r="H2771" i="3" a="1"/>
  <c r="H2771" i="3" s="1"/>
  <c r="J2771" i="3" s="1"/>
  <c r="H2772" i="3" a="1"/>
  <c r="H2772" i="3" s="1"/>
  <c r="J2772" i="3" s="1"/>
  <c r="H2773" i="3" a="1"/>
  <c r="H2773" i="3" s="1"/>
  <c r="J2773" i="3" s="1"/>
  <c r="H2774" i="3" a="1"/>
  <c r="H2774" i="3" s="1"/>
  <c r="J2774" i="3" s="1"/>
  <c r="H2775" i="3" a="1"/>
  <c r="H2775" i="3" s="1"/>
  <c r="J2775" i="3" s="1"/>
  <c r="H2776" i="3" a="1"/>
  <c r="H2776" i="3" s="1"/>
  <c r="J2776" i="3" s="1"/>
  <c r="H2777" i="3" a="1"/>
  <c r="H2777" i="3" s="1"/>
  <c r="H2778" i="3" a="1"/>
  <c r="H2778" i="3" s="1"/>
  <c r="J2778" i="3" s="1"/>
  <c r="H2779" i="3" a="1"/>
  <c r="H2779" i="3" s="1"/>
  <c r="J2779" i="3" s="1"/>
  <c r="H2780" i="3" a="1"/>
  <c r="H2780" i="3" s="1"/>
  <c r="J2780" i="3" s="1"/>
  <c r="H2781" i="3" a="1"/>
  <c r="H2781" i="3" s="1"/>
  <c r="J2781" i="3" s="1"/>
  <c r="H2782" i="3" a="1"/>
  <c r="H2782" i="3" s="1"/>
  <c r="J2782" i="3" s="1"/>
  <c r="H2783" i="3" a="1"/>
  <c r="H2783" i="3" s="1"/>
  <c r="J2783" i="3" s="1"/>
  <c r="H2784" i="3" a="1"/>
  <c r="H2784" i="3" s="1"/>
  <c r="J2784" i="3" s="1"/>
  <c r="H2785" i="3" a="1"/>
  <c r="H2785" i="3" s="1"/>
  <c r="J2785" i="3" s="1"/>
  <c r="H2786" i="3" a="1"/>
  <c r="H2786" i="3" s="1"/>
  <c r="J2786" i="3" s="1"/>
  <c r="H2787" i="3" a="1"/>
  <c r="H2787" i="3" s="1"/>
  <c r="J2787" i="3" s="1"/>
  <c r="H2788" i="3" a="1"/>
  <c r="H2788" i="3" s="1"/>
  <c r="J2788" i="3" s="1"/>
  <c r="H2789" i="3" a="1"/>
  <c r="H2789" i="3" s="1"/>
  <c r="J2789" i="3" s="1"/>
  <c r="H2790" i="3" a="1"/>
  <c r="H2790" i="3" s="1"/>
  <c r="J2790" i="3" s="1"/>
  <c r="H2791" i="3" a="1"/>
  <c r="H2791" i="3" s="1"/>
  <c r="H2792" i="3" a="1"/>
  <c r="H2792" i="3" s="1"/>
  <c r="J2792" i="3" s="1"/>
  <c r="H2793" i="3" a="1"/>
  <c r="H2793" i="3" s="1"/>
  <c r="J2793" i="3" s="1"/>
  <c r="H2794" i="3" a="1"/>
  <c r="H2794" i="3" s="1"/>
  <c r="J2794" i="3" s="1"/>
  <c r="H2795" i="3" a="1"/>
  <c r="H2795" i="3" s="1"/>
  <c r="J2795" i="3" s="1"/>
  <c r="H2796" i="3" a="1"/>
  <c r="H2796" i="3" s="1"/>
  <c r="J2796" i="3" s="1"/>
  <c r="H2797" i="3" a="1"/>
  <c r="H2797" i="3" s="1"/>
  <c r="J2797" i="3" s="1"/>
  <c r="H2798" i="3" a="1"/>
  <c r="H2798" i="3" s="1"/>
  <c r="J2798" i="3" s="1"/>
  <c r="H2799" i="3" a="1"/>
  <c r="H2799" i="3" s="1"/>
  <c r="J2799" i="3" s="1"/>
  <c r="H2800" i="3" a="1"/>
  <c r="H2800" i="3" s="1"/>
  <c r="J2800" i="3" s="1"/>
  <c r="H2801" i="3" a="1"/>
  <c r="H2801" i="3" s="1"/>
  <c r="J2801" i="3" s="1"/>
  <c r="H2802" i="3" a="1"/>
  <c r="H2802" i="3" s="1"/>
  <c r="J2802" i="3" s="1"/>
  <c r="H2803" i="3" a="1"/>
  <c r="H2803" i="3" s="1"/>
  <c r="J2803" i="3" s="1"/>
  <c r="H2804" i="3" a="1"/>
  <c r="H2804" i="3" s="1"/>
  <c r="J2804" i="3" s="1"/>
  <c r="H2805" i="3" a="1"/>
  <c r="H2805" i="3" s="1"/>
  <c r="J2805" i="3" s="1"/>
  <c r="H2806" i="3" a="1"/>
  <c r="H2806" i="3" s="1"/>
  <c r="J2806" i="3" s="1"/>
  <c r="H2807" i="3" a="1"/>
  <c r="H2807" i="3" s="1"/>
  <c r="J2807" i="3" s="1"/>
  <c r="H2808" i="3" a="1"/>
  <c r="H2808" i="3" s="1"/>
  <c r="J2808" i="3" s="1"/>
  <c r="H2809" i="3" a="1"/>
  <c r="H2809" i="3" s="1"/>
  <c r="J2809" i="3" s="1"/>
  <c r="H2810" i="3" a="1"/>
  <c r="H2810" i="3" s="1"/>
  <c r="J2810" i="3" s="1"/>
  <c r="H2811" i="3" a="1"/>
  <c r="H2811" i="3" s="1"/>
  <c r="J2811" i="3" s="1"/>
  <c r="H2812" i="3" a="1"/>
  <c r="H2812" i="3" s="1"/>
  <c r="J2812" i="3" s="1"/>
  <c r="H2813" i="3" a="1"/>
  <c r="H2813" i="3" s="1"/>
  <c r="J2813" i="3" s="1"/>
  <c r="H2814" i="3" a="1"/>
  <c r="H2814" i="3" s="1"/>
  <c r="J2814" i="3" s="1"/>
  <c r="H2815" i="3" a="1"/>
  <c r="H2815" i="3" s="1"/>
  <c r="J2815" i="3" s="1"/>
  <c r="H2816" i="3" a="1"/>
  <c r="H2816" i="3" s="1"/>
  <c r="J2816" i="3" s="1"/>
  <c r="H2817" i="3" a="1"/>
  <c r="H2817" i="3" s="1"/>
  <c r="J2817" i="3" s="1"/>
  <c r="H2818" i="3" a="1"/>
  <c r="H2818" i="3" s="1"/>
  <c r="J2818" i="3" s="1"/>
  <c r="H2819" i="3" a="1"/>
  <c r="H2819" i="3" s="1"/>
  <c r="J2819" i="3" s="1"/>
  <c r="H2820" i="3" a="1"/>
  <c r="H2820" i="3" s="1"/>
  <c r="J2820" i="3" s="1"/>
  <c r="H2821" i="3" a="1"/>
  <c r="H2821" i="3" s="1"/>
  <c r="J2821" i="3" s="1"/>
  <c r="H2822" i="3" a="1"/>
  <c r="H2822" i="3" s="1"/>
  <c r="J2822" i="3" s="1"/>
  <c r="H2823" i="3" a="1"/>
  <c r="H2823" i="3" s="1"/>
  <c r="J2823" i="3" s="1"/>
  <c r="H2824" i="3" a="1"/>
  <c r="H2824" i="3" s="1"/>
  <c r="J2824" i="3" s="1"/>
  <c r="H2825" i="3" a="1"/>
  <c r="H2825" i="3" s="1"/>
  <c r="J2825" i="3" s="1"/>
  <c r="H2826" i="3" a="1"/>
  <c r="H2826" i="3" s="1"/>
  <c r="J2826" i="3" s="1"/>
  <c r="H2827" i="3" a="1"/>
  <c r="H2827" i="3" s="1"/>
  <c r="J2827" i="3" s="1"/>
  <c r="H2828" i="3" a="1"/>
  <c r="H2828" i="3" s="1"/>
  <c r="J2828" i="3" s="1"/>
  <c r="H2829" i="3" a="1"/>
  <c r="H2829" i="3" s="1"/>
  <c r="H2830" i="3" a="1"/>
  <c r="H2830" i="3" s="1"/>
  <c r="J2830" i="3" s="1"/>
  <c r="H2831" i="3" a="1"/>
  <c r="H2831" i="3" s="1"/>
  <c r="J2831" i="3" s="1"/>
  <c r="H2832" i="3" a="1"/>
  <c r="H2832" i="3" s="1"/>
  <c r="J2832" i="3" s="1"/>
  <c r="H2833" i="3" a="1"/>
  <c r="H2833" i="3" s="1"/>
  <c r="J2833" i="3" s="1"/>
  <c r="H2834" i="3" a="1"/>
  <c r="H2834" i="3" s="1"/>
  <c r="J2834" i="3" s="1"/>
  <c r="H2835" i="3" a="1"/>
  <c r="H2835" i="3" s="1"/>
  <c r="J2835" i="3" s="1"/>
  <c r="H2836" i="3" a="1"/>
  <c r="H2836" i="3" s="1"/>
  <c r="J2836" i="3" s="1"/>
  <c r="H2837" i="3" a="1"/>
  <c r="H2837" i="3" s="1"/>
  <c r="J2837" i="3" s="1"/>
  <c r="H2838" i="3" a="1"/>
  <c r="H2838" i="3" s="1"/>
  <c r="J2838" i="3" s="1"/>
  <c r="H2839" i="3" a="1"/>
  <c r="H2839" i="3" s="1"/>
  <c r="J2839" i="3" s="1"/>
  <c r="H2840" i="3" a="1"/>
  <c r="H2840" i="3" s="1"/>
  <c r="J2840" i="3" s="1"/>
  <c r="H2841" i="3" a="1"/>
  <c r="H2841" i="3" s="1"/>
  <c r="H2842" i="3" a="1"/>
  <c r="H2842" i="3" s="1"/>
  <c r="J2842" i="3" s="1"/>
  <c r="H2843" i="3" a="1"/>
  <c r="H2843" i="3" s="1"/>
  <c r="H2844" i="3" a="1"/>
  <c r="H2844" i="3" s="1"/>
  <c r="J2844" i="3" s="1"/>
  <c r="H2845" i="3" a="1"/>
  <c r="H2845" i="3" s="1"/>
  <c r="J2845" i="3" s="1"/>
  <c r="H2846" i="3" a="1"/>
  <c r="H2846" i="3" s="1"/>
  <c r="J2846" i="3" s="1"/>
  <c r="H2847" i="3" a="1"/>
  <c r="H2847" i="3" s="1"/>
  <c r="J2847" i="3" s="1"/>
  <c r="H2848" i="3" a="1"/>
  <c r="H2848" i="3" s="1"/>
  <c r="J2848" i="3" s="1"/>
  <c r="H2849" i="3" a="1"/>
  <c r="H2849" i="3" s="1"/>
  <c r="J2849" i="3" s="1"/>
  <c r="H2850" i="3" a="1"/>
  <c r="H2850" i="3" s="1"/>
  <c r="J2850" i="3" s="1"/>
  <c r="H2851" i="3" a="1"/>
  <c r="H2851" i="3" s="1"/>
  <c r="J2851" i="3" s="1"/>
  <c r="H2852" i="3" a="1"/>
  <c r="H2852" i="3" s="1"/>
  <c r="J2852" i="3" s="1"/>
  <c r="H2853" i="3" a="1"/>
  <c r="H2853" i="3" s="1"/>
  <c r="J2853" i="3" s="1"/>
  <c r="H2854" i="3" a="1"/>
  <c r="H2854" i="3" s="1"/>
  <c r="J2854" i="3" s="1"/>
  <c r="H2855" i="3" a="1"/>
  <c r="H2855" i="3" s="1"/>
  <c r="J2855" i="3" s="1"/>
  <c r="H2856" i="3" a="1"/>
  <c r="H2856" i="3" s="1"/>
  <c r="J2856" i="3" s="1"/>
  <c r="H2857" i="3" a="1"/>
  <c r="H2857" i="3" s="1"/>
  <c r="J2857" i="3" s="1"/>
  <c r="H2858" i="3" a="1"/>
  <c r="H2858" i="3" s="1"/>
  <c r="J2858" i="3" s="1"/>
  <c r="H2859" i="3" a="1"/>
  <c r="H2859" i="3" s="1"/>
  <c r="J2859" i="3" s="1"/>
  <c r="H2860" i="3" a="1"/>
  <c r="H2860" i="3" s="1"/>
  <c r="J2860" i="3" s="1"/>
  <c r="H2861" i="3" a="1"/>
  <c r="H2861" i="3" s="1"/>
  <c r="J2861" i="3" s="1"/>
  <c r="H2862" i="3" a="1"/>
  <c r="H2862" i="3" s="1"/>
  <c r="J2862" i="3" s="1"/>
  <c r="H2863" i="3" a="1"/>
  <c r="H2863" i="3" s="1"/>
  <c r="J2863" i="3" s="1"/>
  <c r="H2864" i="3" a="1"/>
  <c r="H2864" i="3" s="1"/>
  <c r="J2864" i="3" s="1"/>
  <c r="H2865" i="3" a="1"/>
  <c r="H2865" i="3" s="1"/>
  <c r="J2865" i="3" s="1"/>
  <c r="H2866" i="3" a="1"/>
  <c r="H2866" i="3" s="1"/>
  <c r="J2866" i="3" s="1"/>
  <c r="H2867" i="3" a="1"/>
  <c r="H2867" i="3" s="1"/>
  <c r="J2867" i="3" s="1"/>
  <c r="H2868" i="3" a="1"/>
  <c r="H2868" i="3" s="1"/>
  <c r="J2868" i="3" s="1"/>
  <c r="H2869" i="3" a="1"/>
  <c r="H2869" i="3" s="1"/>
  <c r="J2869" i="3" s="1"/>
  <c r="H2870" i="3" a="1"/>
  <c r="H2870" i="3" s="1"/>
  <c r="J2870" i="3" s="1"/>
  <c r="H2871" i="3" a="1"/>
  <c r="H2871" i="3" s="1"/>
  <c r="J2871" i="3" s="1"/>
  <c r="H2872" i="3" a="1"/>
  <c r="H2872" i="3" s="1"/>
  <c r="J2872" i="3" s="1"/>
  <c r="H2873" i="3" a="1"/>
  <c r="H2873" i="3" s="1"/>
  <c r="J2873" i="3" s="1"/>
  <c r="H2874" i="3" a="1"/>
  <c r="H2874" i="3" s="1"/>
  <c r="J2874" i="3" s="1"/>
  <c r="H2875" i="3" a="1"/>
  <c r="H2875" i="3" s="1"/>
  <c r="J2875" i="3" s="1"/>
  <c r="H2876" i="3" a="1"/>
  <c r="H2876" i="3" s="1"/>
  <c r="J2876" i="3" s="1"/>
  <c r="H2877" i="3" a="1"/>
  <c r="H2877" i="3" s="1"/>
  <c r="J2877" i="3" s="1"/>
  <c r="H2878" i="3" a="1"/>
  <c r="H2878" i="3" s="1"/>
  <c r="J2878" i="3" s="1"/>
  <c r="H2879" i="3" a="1"/>
  <c r="H2879" i="3" s="1"/>
  <c r="J2879" i="3" s="1"/>
  <c r="H2880" i="3" a="1"/>
  <c r="H2880" i="3" s="1"/>
  <c r="J2880" i="3" s="1"/>
  <c r="H2881" i="3" a="1"/>
  <c r="H2881" i="3" s="1"/>
  <c r="J2881" i="3" s="1"/>
  <c r="H2882" i="3" a="1"/>
  <c r="H2882" i="3" s="1"/>
  <c r="J2882" i="3" s="1"/>
  <c r="H2883" i="3" a="1"/>
  <c r="H2883" i="3" s="1"/>
  <c r="J2883" i="3" s="1"/>
  <c r="H2884" i="3" a="1"/>
  <c r="H2884" i="3" s="1"/>
  <c r="H2885" i="3" a="1"/>
  <c r="H2885" i="3" s="1"/>
  <c r="J2885" i="3" s="1"/>
  <c r="H2886" i="3" a="1"/>
  <c r="H2886" i="3" s="1"/>
  <c r="J2886" i="3" s="1"/>
  <c r="H2887" i="3" a="1"/>
  <c r="H2887" i="3" s="1"/>
  <c r="J2887" i="3" s="1"/>
  <c r="H2888" i="3" a="1"/>
  <c r="H2888" i="3" s="1"/>
  <c r="J2888" i="3" s="1"/>
  <c r="H2889" i="3" a="1"/>
  <c r="H2889" i="3" s="1"/>
  <c r="J2889" i="3" s="1"/>
  <c r="H2890" i="3" a="1"/>
  <c r="H2890" i="3" s="1"/>
  <c r="J2890" i="3" s="1"/>
  <c r="H2891" i="3" a="1"/>
  <c r="H2891" i="3" s="1"/>
  <c r="J2891" i="3" s="1"/>
  <c r="H2892" i="3" a="1"/>
  <c r="H2892" i="3" s="1"/>
  <c r="J2892" i="3" s="1"/>
  <c r="H2893" i="3" a="1"/>
  <c r="H2893" i="3" s="1"/>
  <c r="J2893" i="3" s="1"/>
  <c r="H2894" i="3" a="1"/>
  <c r="H2894" i="3" s="1"/>
  <c r="J2894" i="3" s="1"/>
  <c r="H2895" i="3" a="1"/>
  <c r="H2895" i="3" s="1"/>
  <c r="J2895" i="3" s="1"/>
  <c r="H2896" i="3" a="1"/>
  <c r="H2896" i="3" s="1"/>
  <c r="J2896" i="3" s="1"/>
  <c r="H2897" i="3" a="1"/>
  <c r="H2897" i="3" s="1"/>
  <c r="J2897" i="3" s="1"/>
  <c r="H2898" i="3" a="1"/>
  <c r="H2898" i="3" s="1"/>
  <c r="J2898" i="3" s="1"/>
  <c r="H2899" i="3" a="1"/>
  <c r="H2899" i="3" s="1"/>
  <c r="J2899" i="3" s="1"/>
  <c r="H2900" i="3" a="1"/>
  <c r="H2900" i="3" s="1"/>
  <c r="J2900" i="3" s="1"/>
  <c r="H2901" i="3" a="1"/>
  <c r="H2901" i="3" s="1"/>
  <c r="J2901" i="3" s="1"/>
  <c r="H2902" i="3" a="1"/>
  <c r="H2902" i="3" s="1"/>
  <c r="J2902" i="3" s="1"/>
  <c r="H2903" i="3" a="1"/>
  <c r="H2903" i="3" s="1"/>
  <c r="J2903" i="3" s="1"/>
  <c r="H2904" i="3" a="1"/>
  <c r="H2904" i="3" s="1"/>
  <c r="H2905" i="3" a="1"/>
  <c r="H2905" i="3" s="1"/>
  <c r="J2905" i="3" s="1"/>
  <c r="H2906" i="3" a="1"/>
  <c r="H2906" i="3" s="1"/>
  <c r="J2906" i="3" s="1"/>
  <c r="H2907" i="3" a="1"/>
  <c r="H2907" i="3" s="1"/>
  <c r="J2907" i="3" s="1"/>
  <c r="H2908" i="3" a="1"/>
  <c r="H2908" i="3" s="1"/>
  <c r="J2908" i="3" s="1"/>
  <c r="H2909" i="3" a="1"/>
  <c r="H2909" i="3" s="1"/>
  <c r="J2909" i="3" s="1"/>
  <c r="H2910" i="3" a="1"/>
  <c r="H2910" i="3" s="1"/>
  <c r="J2910" i="3" s="1"/>
  <c r="H2911" i="3" a="1"/>
  <c r="H2911" i="3" s="1"/>
  <c r="J2911" i="3" s="1"/>
  <c r="H2912" i="3" a="1"/>
  <c r="H2912" i="3" s="1"/>
  <c r="J2912" i="3" s="1"/>
  <c r="H2913" i="3" a="1"/>
  <c r="H2913" i="3" s="1"/>
  <c r="J2913" i="3" s="1"/>
  <c r="H2914" i="3" a="1"/>
  <c r="H2914" i="3" s="1"/>
  <c r="J2914" i="3" s="1"/>
  <c r="H2915" i="3" a="1"/>
  <c r="H2915" i="3" s="1"/>
  <c r="J2915" i="3" s="1"/>
  <c r="H2916" i="3" a="1"/>
  <c r="H2916" i="3" s="1"/>
  <c r="J2916" i="3" s="1"/>
  <c r="H2917" i="3" a="1"/>
  <c r="H2917" i="3" s="1"/>
  <c r="J2917" i="3" s="1"/>
  <c r="H2918" i="3" a="1"/>
  <c r="H2918" i="3" s="1"/>
  <c r="J2918" i="3" s="1"/>
  <c r="H2919" i="3" a="1"/>
  <c r="H2919" i="3" s="1"/>
  <c r="J2919" i="3" s="1"/>
  <c r="H2920" i="3" a="1"/>
  <c r="H2920" i="3" s="1"/>
  <c r="J2920" i="3" s="1"/>
  <c r="H2921" i="3" a="1"/>
  <c r="H2921" i="3" s="1"/>
  <c r="J2921" i="3" s="1"/>
  <c r="H2922" i="3" a="1"/>
  <c r="H2922" i="3" s="1"/>
  <c r="J2922" i="3" s="1"/>
  <c r="H2923" i="3" a="1"/>
  <c r="H2923" i="3" s="1"/>
  <c r="J2923" i="3" s="1"/>
  <c r="H2924" i="3" a="1"/>
  <c r="H2924" i="3" s="1"/>
  <c r="J2924" i="3" s="1"/>
  <c r="H2925" i="3" a="1"/>
  <c r="H2925" i="3" s="1"/>
  <c r="J2925" i="3" s="1"/>
  <c r="H2926" i="3" a="1"/>
  <c r="H2926" i="3" s="1"/>
  <c r="J2926" i="3" s="1"/>
  <c r="H2927" i="3" a="1"/>
  <c r="H2927" i="3" s="1"/>
  <c r="J2927" i="3" s="1"/>
  <c r="H2928" i="3" a="1"/>
  <c r="H2928" i="3" s="1"/>
  <c r="J2928" i="3" s="1"/>
  <c r="H2929" i="3" a="1"/>
  <c r="H2929" i="3" s="1"/>
  <c r="J2929" i="3" s="1"/>
  <c r="H2930" i="3" a="1"/>
  <c r="H2930" i="3" s="1"/>
  <c r="J2930" i="3" s="1"/>
  <c r="H2931" i="3" a="1"/>
  <c r="H2931" i="3" s="1"/>
  <c r="J2931" i="3" s="1"/>
  <c r="H2932" i="3" a="1"/>
  <c r="H2932" i="3" s="1"/>
  <c r="J2932" i="3" s="1"/>
  <c r="H2933" i="3" a="1"/>
  <c r="H2933" i="3" s="1"/>
  <c r="J2933" i="3" s="1"/>
  <c r="H2934" i="3" a="1"/>
  <c r="H2934" i="3" s="1"/>
  <c r="J2934" i="3" s="1"/>
  <c r="H2935" i="3" a="1"/>
  <c r="H2935" i="3" s="1"/>
  <c r="J2935" i="3" s="1"/>
  <c r="H2936" i="3" a="1"/>
  <c r="H2936" i="3" s="1"/>
  <c r="J2936" i="3" s="1"/>
  <c r="H2937" i="3" a="1"/>
  <c r="H2937" i="3" s="1"/>
  <c r="J2937" i="3" s="1"/>
  <c r="H2938" i="3" a="1"/>
  <c r="H2938" i="3" s="1"/>
  <c r="J2938" i="3" s="1"/>
  <c r="H2939" i="3" a="1"/>
  <c r="H2939" i="3" s="1"/>
  <c r="J2939" i="3" s="1"/>
  <c r="H2940" i="3" a="1"/>
  <c r="H2940" i="3" s="1"/>
  <c r="J2940" i="3" s="1"/>
  <c r="H2941" i="3" a="1"/>
  <c r="H2941" i="3" s="1"/>
  <c r="J2941" i="3" s="1"/>
  <c r="H2942" i="3" a="1"/>
  <c r="H2942" i="3" s="1"/>
  <c r="J2942" i="3" s="1"/>
  <c r="H2943" i="3" a="1"/>
  <c r="H2943" i="3" s="1"/>
  <c r="J2943" i="3" s="1"/>
  <c r="H2944" i="3" a="1"/>
  <c r="H2944" i="3" s="1"/>
  <c r="J2944" i="3" s="1"/>
  <c r="H2945" i="3" a="1"/>
  <c r="H2945" i="3" s="1"/>
  <c r="J2945" i="3" s="1"/>
  <c r="H2946" i="3" a="1"/>
  <c r="H2946" i="3" s="1"/>
  <c r="J2946" i="3" s="1"/>
  <c r="H2947" i="3" a="1"/>
  <c r="H2947" i="3" s="1"/>
  <c r="J2947" i="3" s="1"/>
  <c r="H2948" i="3" a="1"/>
  <c r="H2948" i="3" s="1"/>
  <c r="J2948" i="3" s="1"/>
  <c r="H2949" i="3" a="1"/>
  <c r="H2949" i="3" s="1"/>
  <c r="J2949" i="3" s="1"/>
  <c r="H2950" i="3" a="1"/>
  <c r="H2950" i="3" s="1"/>
  <c r="J2950" i="3" s="1"/>
  <c r="H2951" i="3" a="1"/>
  <c r="H2951" i="3" s="1"/>
  <c r="J2951" i="3" s="1"/>
  <c r="H2952" i="3" a="1"/>
  <c r="H2952" i="3" s="1"/>
  <c r="J2952" i="3" s="1"/>
  <c r="H2953" i="3" a="1"/>
  <c r="H2953" i="3" s="1"/>
  <c r="J2953" i="3" s="1"/>
  <c r="H2954" i="3" a="1"/>
  <c r="H2954" i="3" s="1"/>
  <c r="J2954" i="3" s="1"/>
  <c r="H2955" i="3" a="1"/>
  <c r="H2955" i="3" s="1"/>
  <c r="J2955" i="3" s="1"/>
  <c r="H2956" i="3" a="1"/>
  <c r="H2956" i="3" s="1"/>
  <c r="J2956" i="3" s="1"/>
  <c r="H2957" i="3" a="1"/>
  <c r="H2957" i="3" s="1"/>
  <c r="J2957" i="3" s="1"/>
  <c r="H2958" i="3" a="1"/>
  <c r="H2958" i="3" s="1"/>
  <c r="J2958" i="3" s="1"/>
  <c r="H2959" i="3" a="1"/>
  <c r="H2959" i="3" s="1"/>
  <c r="J2959" i="3" s="1"/>
  <c r="H2960" i="3" a="1"/>
  <c r="H2960" i="3" s="1"/>
  <c r="J2960" i="3" s="1"/>
  <c r="H2961" i="3" a="1"/>
  <c r="H2961" i="3" s="1"/>
  <c r="J2961" i="3" s="1"/>
  <c r="H2962" i="3" a="1"/>
  <c r="H2962" i="3" s="1"/>
  <c r="J2962" i="3" s="1"/>
  <c r="H2963" i="3" a="1"/>
  <c r="H2963" i="3" s="1"/>
  <c r="J2963" i="3" s="1"/>
  <c r="H2964" i="3" a="1"/>
  <c r="H2964" i="3" s="1"/>
  <c r="J2964" i="3" s="1"/>
  <c r="H2965" i="3" a="1"/>
  <c r="H2965" i="3" s="1"/>
  <c r="J2965" i="3" s="1"/>
  <c r="H2966" i="3" a="1"/>
  <c r="H2966" i="3" s="1"/>
  <c r="J2966" i="3" s="1"/>
  <c r="H2967" i="3" a="1"/>
  <c r="H2967" i="3" s="1"/>
  <c r="J2967" i="3" s="1"/>
  <c r="H2968" i="3" a="1"/>
  <c r="H2968" i="3" s="1"/>
  <c r="J2968" i="3" s="1"/>
  <c r="H2969" i="3" a="1"/>
  <c r="H2969" i="3" s="1"/>
  <c r="J2969" i="3" s="1"/>
  <c r="H2970" i="3" a="1"/>
  <c r="H2970" i="3" s="1"/>
  <c r="J2970" i="3" s="1"/>
  <c r="H2971" i="3" a="1"/>
  <c r="H2971" i="3" s="1"/>
  <c r="J2971" i="3" s="1"/>
  <c r="H2972" i="3" a="1"/>
  <c r="H2972" i="3" s="1"/>
  <c r="J2972" i="3" s="1"/>
  <c r="H2973" i="3" a="1"/>
  <c r="H2973" i="3" s="1"/>
  <c r="J2973" i="3" s="1"/>
  <c r="H2974" i="3" a="1"/>
  <c r="H2974" i="3" s="1"/>
  <c r="J2974" i="3" s="1"/>
  <c r="H2975" i="3" a="1"/>
  <c r="H2975" i="3" s="1"/>
  <c r="J2975" i="3" s="1"/>
  <c r="H2976" i="3" a="1"/>
  <c r="H2976" i="3" s="1"/>
  <c r="J2976" i="3" s="1"/>
  <c r="H2977" i="3" a="1"/>
  <c r="H2977" i="3" s="1"/>
  <c r="J2977" i="3" s="1"/>
  <c r="H2978" i="3" a="1"/>
  <c r="H2978" i="3" s="1"/>
  <c r="J2978" i="3" s="1"/>
  <c r="H2979" i="3" a="1"/>
  <c r="H2979" i="3" s="1"/>
  <c r="J2979" i="3" s="1"/>
  <c r="H2980" i="3" a="1"/>
  <c r="H2980" i="3" s="1"/>
  <c r="J2980" i="3" s="1"/>
  <c r="H2981" i="3" a="1"/>
  <c r="H2981" i="3" s="1"/>
  <c r="J2981" i="3" s="1"/>
  <c r="H2982" i="3" a="1"/>
  <c r="H2982" i="3" s="1"/>
  <c r="J2982" i="3" s="1"/>
  <c r="H2983" i="3" a="1"/>
  <c r="H2983" i="3" s="1"/>
  <c r="H2984" i="3" a="1"/>
  <c r="H2984" i="3" s="1"/>
  <c r="J2984" i="3" s="1"/>
  <c r="H2985" i="3" a="1"/>
  <c r="H2985" i="3" s="1"/>
  <c r="J2985" i="3" s="1"/>
  <c r="H2986" i="3" a="1"/>
  <c r="H2986" i="3" s="1"/>
  <c r="J2986" i="3" s="1"/>
  <c r="H2987" i="3" a="1"/>
  <c r="H2987" i="3" s="1"/>
  <c r="J2987" i="3" s="1"/>
  <c r="H2988" i="3" a="1"/>
  <c r="H2988" i="3" s="1"/>
  <c r="J2988" i="3" s="1"/>
  <c r="H2989" i="3" a="1"/>
  <c r="H2989" i="3" s="1"/>
  <c r="J2989" i="3" s="1"/>
  <c r="H2990" i="3" a="1"/>
  <c r="H2990" i="3" s="1"/>
  <c r="J2990" i="3" s="1"/>
  <c r="H2991" i="3" a="1"/>
  <c r="H2991" i="3" s="1"/>
  <c r="J2991" i="3" s="1"/>
  <c r="H2992" i="3" a="1"/>
  <c r="H2992" i="3" s="1"/>
  <c r="J2992" i="3" s="1"/>
  <c r="H2993" i="3" a="1"/>
  <c r="H2993" i="3" s="1"/>
  <c r="J2993" i="3" s="1"/>
  <c r="H2994" i="3" a="1"/>
  <c r="H2994" i="3" s="1"/>
  <c r="J2994" i="3" s="1"/>
  <c r="H2995" i="3" a="1"/>
  <c r="H2995" i="3" s="1"/>
  <c r="J2995" i="3" s="1"/>
  <c r="H2996" i="3" a="1"/>
  <c r="H2996" i="3" s="1"/>
  <c r="J2996" i="3" s="1"/>
  <c r="H2997" i="3" a="1"/>
  <c r="H2997" i="3" s="1"/>
  <c r="J2997" i="3" s="1"/>
  <c r="H2998" i="3" a="1"/>
  <c r="H2998" i="3" s="1"/>
  <c r="J2998" i="3" s="1"/>
  <c r="H2999" i="3" a="1"/>
  <c r="H2999" i="3" s="1"/>
  <c r="J2999" i="3" s="1"/>
  <c r="H3000" i="3" a="1"/>
  <c r="H3000" i="3" s="1"/>
  <c r="J3000" i="3" s="1"/>
  <c r="H3001" i="3" a="1"/>
  <c r="H3001" i="3" s="1"/>
  <c r="J3001" i="3" s="1"/>
  <c r="H3002" i="3" a="1"/>
  <c r="H3002" i="3" s="1"/>
  <c r="J3002" i="3" s="1"/>
  <c r="H3003" i="3" a="1"/>
  <c r="H3003" i="3" s="1"/>
  <c r="H3004" i="3" a="1"/>
  <c r="H3004" i="3" s="1"/>
  <c r="J3004" i="3" s="1"/>
  <c r="H3005" i="3" a="1"/>
  <c r="H3005" i="3" s="1"/>
  <c r="J3005" i="3" s="1"/>
  <c r="H3006" i="3" a="1"/>
  <c r="H3006" i="3" s="1"/>
  <c r="J3006" i="3" s="1"/>
  <c r="H3007" i="3" a="1"/>
  <c r="H3007" i="3" s="1"/>
  <c r="J3007" i="3" s="1"/>
  <c r="H3008" i="3" a="1"/>
  <c r="H3008" i="3" s="1"/>
  <c r="J3008" i="3" s="1"/>
  <c r="H3009" i="3" a="1"/>
  <c r="H3009" i="3" s="1"/>
  <c r="H3010" i="3" a="1"/>
  <c r="H3010" i="3" s="1"/>
  <c r="J3010" i="3" s="1"/>
  <c r="H3011" i="3" a="1"/>
  <c r="H3011" i="3" s="1"/>
  <c r="J3011" i="3" s="1"/>
  <c r="H3012" i="3" a="1"/>
  <c r="H3012" i="3" s="1"/>
  <c r="H3013" i="3" a="1"/>
  <c r="H3013" i="3" s="1"/>
  <c r="J3013" i="3" s="1"/>
  <c r="H3014" i="3" a="1"/>
  <c r="H3014" i="3" s="1"/>
  <c r="J3014" i="3" s="1"/>
  <c r="H3015" i="3" a="1"/>
  <c r="H3015" i="3" s="1"/>
  <c r="J3015" i="3" s="1"/>
  <c r="H3016" i="3" a="1"/>
  <c r="H3016" i="3" s="1"/>
  <c r="J3016" i="3" s="1"/>
  <c r="H3017" i="3" a="1"/>
  <c r="H3017" i="3" s="1"/>
  <c r="J3017" i="3" s="1"/>
  <c r="H3018" i="3" a="1"/>
  <c r="H3018" i="3" s="1"/>
  <c r="J3018" i="3" s="1"/>
  <c r="H3019" i="3" a="1"/>
  <c r="H3019" i="3" s="1"/>
  <c r="J3019" i="3" s="1"/>
  <c r="H3020" i="3" a="1"/>
  <c r="H3020" i="3" s="1"/>
  <c r="J3020" i="3" s="1"/>
  <c r="H3021" i="3" a="1"/>
  <c r="H3021" i="3" s="1"/>
  <c r="J3021" i="3" s="1"/>
  <c r="H3022" i="3" a="1"/>
  <c r="H3022" i="3" s="1"/>
  <c r="J3022" i="3" s="1"/>
  <c r="H3023" i="3" a="1"/>
  <c r="H3023" i="3" s="1"/>
  <c r="H3024" i="3" a="1"/>
  <c r="H3024" i="3" s="1"/>
  <c r="J3024" i="3" s="1"/>
  <c r="H3025" i="3" a="1"/>
  <c r="H3025" i="3" s="1"/>
  <c r="J3025" i="3" s="1"/>
  <c r="H3026" i="3" a="1"/>
  <c r="H3026" i="3" s="1"/>
  <c r="J3026" i="3" s="1"/>
  <c r="H3027" i="3" a="1"/>
  <c r="H3027" i="3" s="1"/>
  <c r="J3027" i="3" s="1"/>
  <c r="H3028" i="3" a="1"/>
  <c r="H3028" i="3" s="1"/>
  <c r="J3028" i="3" s="1"/>
  <c r="H3029" i="3" a="1"/>
  <c r="H3029" i="3" s="1"/>
  <c r="J3029" i="3" s="1"/>
  <c r="H3030" i="3" a="1"/>
  <c r="H3030" i="3" s="1"/>
  <c r="H3031" i="3" a="1"/>
  <c r="H3031" i="3" s="1"/>
  <c r="J3031" i="3" s="1"/>
  <c r="H3032" i="3" a="1"/>
  <c r="H3032" i="3" s="1"/>
  <c r="J3032" i="3" s="1"/>
  <c r="H3033" i="3" a="1"/>
  <c r="H3033" i="3" s="1"/>
  <c r="J3033" i="3" s="1"/>
  <c r="H3034" i="3" a="1"/>
  <c r="H3034" i="3" s="1"/>
  <c r="J3034" i="3" s="1"/>
  <c r="H3035" i="3" a="1"/>
  <c r="H3035" i="3" s="1"/>
  <c r="J3035" i="3" s="1"/>
  <c r="H3036" i="3" a="1"/>
  <c r="H3036" i="3" s="1"/>
  <c r="J3036" i="3" s="1"/>
  <c r="H3037" i="3" a="1"/>
  <c r="H3037" i="3" s="1"/>
  <c r="J3037" i="3" s="1"/>
  <c r="H3038" i="3" a="1"/>
  <c r="H3038" i="3" s="1"/>
  <c r="J3038" i="3" s="1"/>
  <c r="H3039" i="3" a="1"/>
  <c r="H3039" i="3" s="1"/>
  <c r="J3039" i="3" s="1"/>
  <c r="H3040" i="3" a="1"/>
  <c r="H3040" i="3" s="1"/>
  <c r="J3040" i="3" s="1"/>
  <c r="H3041" i="3" a="1"/>
  <c r="H3041" i="3" s="1"/>
  <c r="J3041" i="3" s="1"/>
  <c r="H3042" i="3" a="1"/>
  <c r="H3042" i="3" s="1"/>
  <c r="J3042" i="3" s="1"/>
  <c r="H3043" i="3" a="1"/>
  <c r="H3043" i="3" s="1"/>
  <c r="J3043" i="3" s="1"/>
  <c r="H3044" i="3" a="1"/>
  <c r="H3044" i="3" s="1"/>
  <c r="J3044" i="3" s="1"/>
  <c r="H3045" i="3" a="1"/>
  <c r="H3045" i="3" s="1"/>
  <c r="J3045" i="3" s="1"/>
  <c r="H3046" i="3" a="1"/>
  <c r="H3046" i="3" s="1"/>
  <c r="J3046" i="3" s="1"/>
  <c r="H3047" i="3" a="1"/>
  <c r="H3047" i="3" s="1"/>
  <c r="J3047" i="3" s="1"/>
  <c r="H3048" i="3" a="1"/>
  <c r="H3048" i="3" s="1"/>
  <c r="J3048" i="3" s="1"/>
  <c r="H3049" i="3" a="1"/>
  <c r="H3049" i="3" s="1"/>
  <c r="J3049" i="3" s="1"/>
  <c r="H3050" i="3" a="1"/>
  <c r="H3050" i="3" s="1"/>
  <c r="J3050" i="3" s="1"/>
  <c r="H3051" i="3" a="1"/>
  <c r="H3051" i="3" s="1"/>
  <c r="J3051" i="3" s="1"/>
  <c r="H3052" i="3" a="1"/>
  <c r="H3052" i="3" s="1"/>
  <c r="J3052" i="3" s="1"/>
  <c r="H3053" i="3" a="1"/>
  <c r="H3053" i="3" s="1"/>
  <c r="J3053" i="3" s="1"/>
  <c r="H3054" i="3" a="1"/>
  <c r="H3054" i="3" s="1"/>
  <c r="J3054" i="3" s="1"/>
  <c r="H3055" i="3" a="1"/>
  <c r="H3055" i="3" s="1"/>
  <c r="J3055" i="3" s="1"/>
  <c r="H3056" i="3" a="1"/>
  <c r="H3056" i="3" s="1"/>
  <c r="J3056" i="3" s="1"/>
  <c r="H3057" i="3" a="1"/>
  <c r="H3057" i="3" s="1"/>
  <c r="J3057" i="3" s="1"/>
  <c r="H3058" i="3" a="1"/>
  <c r="H3058" i="3" s="1"/>
  <c r="J3058" i="3" s="1"/>
  <c r="H3059" i="3" a="1"/>
  <c r="H3059" i="3" s="1"/>
  <c r="J3059" i="3" s="1"/>
  <c r="H3060" i="3" a="1"/>
  <c r="H3060" i="3" s="1"/>
  <c r="J3060" i="3" s="1"/>
  <c r="H3061" i="3" a="1"/>
  <c r="H3061" i="3" s="1"/>
  <c r="J3061" i="3" s="1"/>
  <c r="H3062" i="3" a="1"/>
  <c r="H3062" i="3" s="1"/>
  <c r="J3062" i="3" s="1"/>
  <c r="H3063" i="3" a="1"/>
  <c r="H3063" i="3" s="1"/>
  <c r="J3063" i="3" s="1"/>
  <c r="H3064" i="3" a="1"/>
  <c r="H3064" i="3" s="1"/>
  <c r="J3064" i="3" s="1"/>
  <c r="H3065" i="3" a="1"/>
  <c r="H3065" i="3" s="1"/>
  <c r="J3065" i="3" s="1"/>
  <c r="H3066" i="3" a="1"/>
  <c r="H3066" i="3" s="1"/>
  <c r="J3066" i="3" s="1"/>
  <c r="H3067" i="3" a="1"/>
  <c r="H3067" i="3" s="1"/>
  <c r="J3067" i="3" s="1"/>
  <c r="H3068" i="3" a="1"/>
  <c r="H3068" i="3" s="1"/>
  <c r="J3068" i="3" s="1"/>
  <c r="H3069" i="3" a="1"/>
  <c r="H3069" i="3" s="1"/>
  <c r="J3069" i="3" s="1"/>
  <c r="H3070" i="3" a="1"/>
  <c r="H3070" i="3" s="1"/>
  <c r="J3070" i="3" s="1"/>
  <c r="H3071" i="3" a="1"/>
  <c r="H3071" i="3" s="1"/>
  <c r="J3071" i="3" s="1"/>
  <c r="H3072" i="3" a="1"/>
  <c r="H3072" i="3" s="1"/>
  <c r="J3072" i="3" s="1"/>
  <c r="H3073" i="3" a="1"/>
  <c r="H3073" i="3" s="1"/>
  <c r="J3073" i="3" s="1"/>
  <c r="H3074" i="3" a="1"/>
  <c r="H3074" i="3" s="1"/>
  <c r="J3074" i="3" s="1"/>
  <c r="H3075" i="3" a="1"/>
  <c r="H3075" i="3" s="1"/>
  <c r="J3075" i="3" s="1"/>
  <c r="H3076" i="3" a="1"/>
  <c r="H3076" i="3" s="1"/>
  <c r="J3076" i="3" s="1"/>
  <c r="H3077" i="3" a="1"/>
  <c r="H3077" i="3" s="1"/>
  <c r="J3077" i="3" s="1"/>
  <c r="H3078" i="3" a="1"/>
  <c r="H3078" i="3" s="1"/>
  <c r="J3078" i="3" s="1"/>
  <c r="H3079" i="3" a="1"/>
  <c r="H3079" i="3" s="1"/>
  <c r="J3079" i="3" s="1"/>
  <c r="H3080" i="3" a="1"/>
  <c r="H3080" i="3" s="1"/>
  <c r="J3080" i="3" s="1"/>
  <c r="H3081" i="3" a="1"/>
  <c r="H3081" i="3" s="1"/>
  <c r="J3081" i="3" s="1"/>
  <c r="H3082" i="3" a="1"/>
  <c r="H3082" i="3" s="1"/>
  <c r="J3082" i="3" s="1"/>
  <c r="H3083" i="3" a="1"/>
  <c r="H3083" i="3" s="1"/>
  <c r="J3083" i="3" s="1"/>
  <c r="H3084" i="3" a="1"/>
  <c r="H3084" i="3" s="1"/>
  <c r="J3084" i="3" s="1"/>
  <c r="H3085" i="3" a="1"/>
  <c r="H3085" i="3" s="1"/>
  <c r="J3085" i="3" s="1"/>
  <c r="H3086" i="3" a="1"/>
  <c r="H3086" i="3" s="1"/>
  <c r="J3086" i="3" s="1"/>
  <c r="H3087" i="3" a="1"/>
  <c r="H3087" i="3" s="1"/>
  <c r="J3087" i="3" s="1"/>
  <c r="H3088" i="3" a="1"/>
  <c r="H3088" i="3" s="1"/>
  <c r="J3088" i="3" s="1"/>
  <c r="H3089" i="3" a="1"/>
  <c r="H3089" i="3" s="1"/>
  <c r="J3089" i="3" s="1"/>
  <c r="H3090" i="3" a="1"/>
  <c r="H3090" i="3" s="1"/>
  <c r="J3090" i="3" s="1"/>
  <c r="H3091" i="3" a="1"/>
  <c r="H3091" i="3" s="1"/>
  <c r="J3091" i="3" s="1"/>
  <c r="H3092" i="3" a="1"/>
  <c r="H3092" i="3" s="1"/>
  <c r="J3092" i="3" s="1"/>
  <c r="H3093" i="3" a="1"/>
  <c r="H3093" i="3" s="1"/>
  <c r="J3093" i="3" s="1"/>
  <c r="H3094" i="3" a="1"/>
  <c r="H3094" i="3" s="1"/>
  <c r="J3094" i="3" s="1"/>
  <c r="H3095" i="3" a="1"/>
  <c r="H3095" i="3" s="1"/>
  <c r="J3095" i="3" s="1"/>
  <c r="H3096" i="3" a="1"/>
  <c r="H3096" i="3" s="1"/>
  <c r="J3096" i="3" s="1"/>
  <c r="H3097" i="3" a="1"/>
  <c r="H3097" i="3" s="1"/>
  <c r="J3097" i="3" s="1"/>
  <c r="H3098" i="3" a="1"/>
  <c r="H3098" i="3" s="1"/>
  <c r="J3098" i="3" s="1"/>
  <c r="H3099" i="3" a="1"/>
  <c r="H3099" i="3" s="1"/>
  <c r="J3099" i="3" s="1"/>
  <c r="H3100" i="3" a="1"/>
  <c r="H3100" i="3" s="1"/>
  <c r="J3100" i="3" s="1"/>
  <c r="H3101" i="3" a="1"/>
  <c r="H3101" i="3" s="1"/>
  <c r="J3101" i="3" s="1"/>
  <c r="H3102" i="3" a="1"/>
  <c r="H3102" i="3" s="1"/>
  <c r="J3102" i="3" s="1"/>
  <c r="H3103" i="3" a="1"/>
  <c r="H3103" i="3" s="1"/>
  <c r="J3103" i="3" s="1"/>
  <c r="H3104" i="3" a="1"/>
  <c r="H3104" i="3" s="1"/>
  <c r="J3104" i="3" s="1"/>
  <c r="H3105" i="3" a="1"/>
  <c r="H3105" i="3" s="1"/>
  <c r="J3105" i="3" s="1"/>
  <c r="H3106" i="3" a="1"/>
  <c r="H3106" i="3" s="1"/>
  <c r="J3106" i="3" s="1"/>
  <c r="H3107" i="3" a="1"/>
  <c r="H3107" i="3" s="1"/>
  <c r="J3107" i="3" s="1"/>
  <c r="H3108" i="3" a="1"/>
  <c r="H3108" i="3" s="1"/>
  <c r="J3108" i="3" s="1"/>
  <c r="H3109" i="3" a="1"/>
  <c r="H3109" i="3" s="1"/>
  <c r="J3109" i="3" s="1"/>
  <c r="H3110" i="3" a="1"/>
  <c r="H3110" i="3" s="1"/>
  <c r="J3110" i="3" s="1"/>
  <c r="H3111" i="3" a="1"/>
  <c r="H3111" i="3" s="1"/>
  <c r="J3111" i="3" s="1"/>
  <c r="H3112" i="3" a="1"/>
  <c r="H3112" i="3" s="1"/>
  <c r="J3112" i="3" s="1"/>
  <c r="H3113" i="3" a="1"/>
  <c r="H3113" i="3" s="1"/>
  <c r="J3113" i="3" s="1"/>
  <c r="H3114" i="3" a="1"/>
  <c r="H3114" i="3" s="1"/>
  <c r="J3114" i="3" s="1"/>
  <c r="H3115" i="3" a="1"/>
  <c r="H3115" i="3" s="1"/>
  <c r="J3115" i="3" s="1"/>
  <c r="H3116" i="3" a="1"/>
  <c r="H3116" i="3" s="1"/>
  <c r="J3116" i="3" s="1"/>
  <c r="H3117" i="3" a="1"/>
  <c r="H3117" i="3" s="1"/>
  <c r="J3117" i="3" s="1"/>
  <c r="H3118" i="3" a="1"/>
  <c r="H3118" i="3" s="1"/>
  <c r="J3118" i="3" s="1"/>
  <c r="H3119" i="3" a="1"/>
  <c r="H3119" i="3" s="1"/>
  <c r="J3119" i="3" s="1"/>
  <c r="H3120" i="3" a="1"/>
  <c r="H3120" i="3" s="1"/>
  <c r="J3120" i="3" s="1"/>
  <c r="H3121" i="3" a="1"/>
  <c r="H3121" i="3" s="1"/>
  <c r="J3121" i="3" s="1"/>
  <c r="H3122" i="3" a="1"/>
  <c r="H3122" i="3" s="1"/>
  <c r="J3122" i="3" s="1"/>
  <c r="H3123" i="3" a="1"/>
  <c r="H3123" i="3" s="1"/>
  <c r="J3123" i="3" s="1"/>
  <c r="H3124" i="3" a="1"/>
  <c r="H3124" i="3" s="1"/>
  <c r="J3124" i="3" s="1"/>
  <c r="H3125" i="3" a="1"/>
  <c r="H3125" i="3" s="1"/>
  <c r="J3125" i="3" s="1"/>
  <c r="H3126" i="3" a="1"/>
  <c r="H3126" i="3" s="1"/>
  <c r="J3126" i="3" s="1"/>
  <c r="H3127" i="3" a="1"/>
  <c r="H3127" i="3" s="1"/>
  <c r="J3127" i="3" s="1"/>
  <c r="H3128" i="3" a="1"/>
  <c r="H3128" i="3" s="1"/>
  <c r="J3128" i="3" s="1"/>
  <c r="H3129" i="3" a="1"/>
  <c r="H3129" i="3" s="1"/>
  <c r="J3129" i="3" s="1"/>
  <c r="H3130" i="3" a="1"/>
  <c r="H3130" i="3" s="1"/>
  <c r="J3130" i="3" s="1"/>
  <c r="H3131" i="3" a="1"/>
  <c r="H3131" i="3" s="1"/>
  <c r="J3131" i="3" s="1"/>
  <c r="H3132" i="3" a="1"/>
  <c r="H3132" i="3" s="1"/>
  <c r="J3132" i="3" s="1"/>
  <c r="H3133" i="3" a="1"/>
  <c r="H3133" i="3" s="1"/>
  <c r="J3133" i="3" s="1"/>
  <c r="H3134" i="3" a="1"/>
  <c r="H3134" i="3" s="1"/>
  <c r="J3134" i="3" s="1"/>
  <c r="H3135" i="3" a="1"/>
  <c r="H3135" i="3" s="1"/>
  <c r="J3135" i="3" s="1"/>
  <c r="H3136" i="3" a="1"/>
  <c r="H3136" i="3" s="1"/>
  <c r="J3136" i="3" s="1"/>
  <c r="H3137" i="3" a="1"/>
  <c r="H3137" i="3" s="1"/>
  <c r="J3137" i="3" s="1"/>
  <c r="H3138" i="3" a="1"/>
  <c r="H3138" i="3" s="1"/>
  <c r="J3138" i="3" s="1"/>
  <c r="H3139" i="3" a="1"/>
  <c r="H3139" i="3" s="1"/>
  <c r="J3139" i="3" s="1"/>
  <c r="H3140" i="3" a="1"/>
  <c r="H3140" i="3" s="1"/>
  <c r="J3140" i="3" s="1"/>
  <c r="H3141" i="3" a="1"/>
  <c r="H3141" i="3" s="1"/>
  <c r="J3141" i="3" s="1"/>
  <c r="H3142" i="3" a="1"/>
  <c r="H3142" i="3" s="1"/>
  <c r="J3142" i="3" s="1"/>
  <c r="H3143" i="3" a="1"/>
  <c r="H3143" i="3" s="1"/>
  <c r="J3143" i="3" s="1"/>
  <c r="H3144" i="3" a="1"/>
  <c r="H3144" i="3" s="1"/>
  <c r="J3144" i="3" s="1"/>
  <c r="H3145" i="3" a="1"/>
  <c r="H3145" i="3" s="1"/>
  <c r="J3145" i="3" s="1"/>
  <c r="H3146" i="3" a="1"/>
  <c r="H3146" i="3" s="1"/>
  <c r="J3146" i="3" s="1"/>
  <c r="H3147" i="3" a="1"/>
  <c r="H3147" i="3" s="1"/>
  <c r="J3147" i="3" s="1"/>
  <c r="H3148" i="3" a="1"/>
  <c r="H3148" i="3" s="1"/>
  <c r="J3148" i="3" s="1"/>
  <c r="H3149" i="3" a="1"/>
  <c r="H3149" i="3" s="1"/>
  <c r="J3149" i="3" s="1"/>
  <c r="H3150" i="3" a="1"/>
  <c r="H3150" i="3" s="1"/>
  <c r="J3150" i="3" s="1"/>
  <c r="H3151" i="3" a="1"/>
  <c r="H3151" i="3" s="1"/>
  <c r="J3151" i="3" s="1"/>
  <c r="H3152" i="3" a="1"/>
  <c r="H3152" i="3" s="1"/>
  <c r="J3152" i="3" s="1"/>
  <c r="H3153" i="3" a="1"/>
  <c r="H3153" i="3" s="1"/>
  <c r="J3153" i="3" s="1"/>
  <c r="H3154" i="3" a="1"/>
  <c r="H3154" i="3" s="1"/>
  <c r="J3154" i="3" s="1"/>
  <c r="H3155" i="3" a="1"/>
  <c r="H3155" i="3" s="1"/>
  <c r="J3155" i="3" s="1"/>
  <c r="H3156" i="3" a="1"/>
  <c r="H3156" i="3" s="1"/>
  <c r="J3156" i="3" s="1"/>
  <c r="H3157" i="3" a="1"/>
  <c r="H3157" i="3" s="1"/>
  <c r="J3157" i="3" s="1"/>
  <c r="H3158" i="3" a="1"/>
  <c r="H3158" i="3" s="1"/>
  <c r="J3158" i="3" s="1"/>
  <c r="H3159" i="3" a="1"/>
  <c r="H3159" i="3" s="1"/>
  <c r="J3159" i="3" s="1"/>
  <c r="H3160" i="3" a="1"/>
  <c r="H3160" i="3" s="1"/>
  <c r="J3160" i="3" s="1"/>
  <c r="H3161" i="3" a="1"/>
  <c r="H3161" i="3" s="1"/>
  <c r="J3161" i="3" s="1"/>
  <c r="H3162" i="3" a="1"/>
  <c r="H3162" i="3" s="1"/>
  <c r="J3162" i="3" s="1"/>
  <c r="H3163" i="3" a="1"/>
  <c r="H3163" i="3" s="1"/>
  <c r="J3163" i="3" s="1"/>
  <c r="H3164" i="3" a="1"/>
  <c r="H3164" i="3" s="1"/>
  <c r="J3164" i="3" s="1"/>
  <c r="H3165" i="3" a="1"/>
  <c r="H3165" i="3" s="1"/>
  <c r="J3165" i="3" s="1"/>
  <c r="H3166" i="3" a="1"/>
  <c r="H3166" i="3" s="1"/>
  <c r="J3166" i="3" s="1"/>
  <c r="H3167" i="3" a="1"/>
  <c r="H3167" i="3" s="1"/>
  <c r="J3167" i="3" s="1"/>
  <c r="H3168" i="3" a="1"/>
  <c r="H3168" i="3" s="1"/>
  <c r="J3168" i="3" s="1"/>
  <c r="H3169" i="3" a="1"/>
  <c r="H3169" i="3" s="1"/>
  <c r="J3169" i="3" s="1"/>
  <c r="H3170" i="3" a="1"/>
  <c r="H3170" i="3" s="1"/>
  <c r="J3170" i="3" s="1"/>
  <c r="H3171" i="3" a="1"/>
  <c r="H3171" i="3" s="1"/>
  <c r="J3171" i="3" s="1"/>
  <c r="H3172" i="3" a="1"/>
  <c r="H3172" i="3" s="1"/>
  <c r="J3172" i="3" s="1"/>
  <c r="H3173" i="3" a="1"/>
  <c r="H3173" i="3" s="1"/>
  <c r="J3173" i="3" s="1"/>
  <c r="H3174" i="3" a="1"/>
  <c r="H3174" i="3" s="1"/>
  <c r="J3174" i="3" s="1"/>
  <c r="H3175" i="3" a="1"/>
  <c r="H3175" i="3" s="1"/>
  <c r="J3175" i="3" s="1"/>
  <c r="H3176" i="3" a="1"/>
  <c r="H3176" i="3" s="1"/>
  <c r="J3176" i="3" s="1"/>
  <c r="H3177" i="3" a="1"/>
  <c r="H3177" i="3" s="1"/>
  <c r="J3177" i="3" s="1"/>
  <c r="H3178" i="3" a="1"/>
  <c r="H3178" i="3" s="1"/>
  <c r="J3178" i="3" s="1"/>
  <c r="H3179" i="3" a="1"/>
  <c r="H3179" i="3" s="1"/>
  <c r="J3179" i="3" s="1"/>
  <c r="H3180" i="3" a="1"/>
  <c r="H3180" i="3" s="1"/>
  <c r="J3180" i="3" s="1"/>
  <c r="H3181" i="3" a="1"/>
  <c r="H3181" i="3" s="1"/>
  <c r="J3181" i="3" s="1"/>
  <c r="H3182" i="3" a="1"/>
  <c r="H3182" i="3" s="1"/>
  <c r="J3182" i="3" s="1"/>
  <c r="H3183" i="3" a="1"/>
  <c r="H3183" i="3" s="1"/>
  <c r="J3183" i="3" s="1"/>
  <c r="H3184" i="3" a="1"/>
  <c r="H3184" i="3" s="1"/>
  <c r="J3184" i="3" s="1"/>
  <c r="H3185" i="3" a="1"/>
  <c r="H3185" i="3" s="1"/>
  <c r="J3185" i="3" s="1"/>
  <c r="H3186" i="3" a="1"/>
  <c r="H3186" i="3" s="1"/>
  <c r="J3186" i="3" s="1"/>
  <c r="H3187" i="3" a="1"/>
  <c r="H3187" i="3" s="1"/>
  <c r="J3187" i="3" s="1"/>
  <c r="H3188" i="3" a="1"/>
  <c r="H3188" i="3" s="1"/>
  <c r="J3188" i="3" s="1"/>
  <c r="H3189" i="3" a="1"/>
  <c r="H3189" i="3" s="1"/>
  <c r="J3189" i="3" s="1"/>
  <c r="H3190" i="3" a="1"/>
  <c r="H3190" i="3" s="1"/>
  <c r="J3190" i="3" s="1"/>
  <c r="H3191" i="3" a="1"/>
  <c r="H3191" i="3" s="1"/>
  <c r="J3191" i="3" s="1"/>
  <c r="H3192" i="3" a="1"/>
  <c r="H3192" i="3" s="1"/>
  <c r="J3192" i="3" s="1"/>
  <c r="H3193" i="3" a="1"/>
  <c r="H3193" i="3" s="1"/>
  <c r="J3193" i="3" s="1"/>
  <c r="H3194" i="3" a="1"/>
  <c r="H3194" i="3" s="1"/>
  <c r="J3194" i="3" s="1"/>
  <c r="H3195" i="3" a="1"/>
  <c r="H3195" i="3" s="1"/>
  <c r="J3195" i="3" s="1"/>
  <c r="H3196" i="3" a="1"/>
  <c r="H3196" i="3" s="1"/>
  <c r="J3196" i="3" s="1"/>
  <c r="H3197" i="3" a="1"/>
  <c r="H3197" i="3" s="1"/>
  <c r="J3197" i="3" s="1"/>
  <c r="H3198" i="3" a="1"/>
  <c r="H3198" i="3" s="1"/>
  <c r="J3198" i="3" s="1"/>
  <c r="H3199" i="3" a="1"/>
  <c r="H3199" i="3" s="1"/>
  <c r="J3199" i="3" s="1"/>
  <c r="H3200" i="3" a="1"/>
  <c r="H3200" i="3" s="1"/>
  <c r="J3200" i="3" s="1"/>
  <c r="H3201" i="3" a="1"/>
  <c r="H3201" i="3" s="1"/>
  <c r="J3201" i="3" s="1"/>
  <c r="H3202" i="3" a="1"/>
  <c r="H3202" i="3" s="1"/>
  <c r="J3202" i="3" s="1"/>
  <c r="H3203" i="3" a="1"/>
  <c r="H3203" i="3" s="1"/>
  <c r="J3203" i="3" s="1"/>
  <c r="H3204" i="3" a="1"/>
  <c r="H3204" i="3" s="1"/>
  <c r="J3204" i="3" s="1"/>
  <c r="H3205" i="3" a="1"/>
  <c r="H3205" i="3" s="1"/>
  <c r="J3205" i="3" s="1"/>
  <c r="H3206" i="3" a="1"/>
  <c r="H3206" i="3" s="1"/>
  <c r="J3206" i="3" s="1"/>
  <c r="H3207" i="3" a="1"/>
  <c r="H3207" i="3" s="1"/>
  <c r="J3207" i="3" s="1"/>
  <c r="H3208" i="3" a="1"/>
  <c r="H3208" i="3" s="1"/>
  <c r="J3208" i="3" s="1"/>
  <c r="H3209" i="3" a="1"/>
  <c r="H3209" i="3" s="1"/>
  <c r="J3209" i="3" s="1"/>
  <c r="H3210" i="3" a="1"/>
  <c r="H3210" i="3" s="1"/>
  <c r="J3210" i="3" s="1"/>
  <c r="H3211" i="3" a="1"/>
  <c r="H3211" i="3" s="1"/>
  <c r="J3211" i="3" s="1"/>
  <c r="H3212" i="3" a="1"/>
  <c r="H3212" i="3" s="1"/>
  <c r="J3212" i="3" s="1"/>
  <c r="H3213" i="3" a="1"/>
  <c r="H3213" i="3" s="1"/>
  <c r="J3213" i="3" s="1"/>
  <c r="H3214" i="3" a="1"/>
  <c r="H3214" i="3" s="1"/>
  <c r="J3214" i="3" s="1"/>
  <c r="H3215" i="3" a="1"/>
  <c r="H3215" i="3" s="1"/>
  <c r="H3216" i="3" a="1"/>
  <c r="H3216" i="3" s="1"/>
  <c r="J3216" i="3" s="1"/>
  <c r="H3217" i="3" a="1"/>
  <c r="H3217" i="3" s="1"/>
  <c r="J3217" i="3" s="1"/>
  <c r="H3218" i="3" a="1"/>
  <c r="H3218" i="3" s="1"/>
  <c r="J3218" i="3" s="1"/>
  <c r="H3219" i="3" a="1"/>
  <c r="H3219" i="3" s="1"/>
  <c r="J3219" i="3" s="1"/>
  <c r="H3220" i="3" a="1"/>
  <c r="H3220" i="3" s="1"/>
  <c r="J3220" i="3" s="1"/>
  <c r="H3221" i="3" a="1"/>
  <c r="H3221" i="3" s="1"/>
  <c r="J3221" i="3" s="1"/>
  <c r="H3222" i="3" a="1"/>
  <c r="H3222" i="3" s="1"/>
  <c r="J3222" i="3" s="1"/>
  <c r="H3223" i="3" a="1"/>
  <c r="H3223" i="3" s="1"/>
  <c r="J3223" i="3" s="1"/>
  <c r="H3224" i="3" a="1"/>
  <c r="H3224" i="3" s="1"/>
  <c r="J3224" i="3" s="1"/>
  <c r="H3225" i="3" a="1"/>
  <c r="H3225" i="3" s="1"/>
  <c r="J3225" i="3" s="1"/>
  <c r="H3226" i="3" a="1"/>
  <c r="H3226" i="3" s="1"/>
  <c r="J3226" i="3" s="1"/>
  <c r="H3227" i="3" a="1"/>
  <c r="H3227" i="3" s="1"/>
  <c r="J3227" i="3" s="1"/>
  <c r="H3228" i="3" a="1"/>
  <c r="H3228" i="3" s="1"/>
  <c r="J3228" i="3" s="1"/>
  <c r="H3229" i="3" a="1"/>
  <c r="H3229" i="3" s="1"/>
  <c r="J3229" i="3" s="1"/>
  <c r="H3230" i="3" a="1"/>
  <c r="H3230" i="3" s="1"/>
  <c r="J3230" i="3" s="1"/>
  <c r="H3231" i="3" a="1"/>
  <c r="H3231" i="3" s="1"/>
  <c r="J3231" i="3" s="1"/>
  <c r="H3232" i="3" a="1"/>
  <c r="H3232" i="3" s="1"/>
  <c r="J3232" i="3" s="1"/>
  <c r="H3233" i="3" a="1"/>
  <c r="H3233" i="3" s="1"/>
  <c r="J3233" i="3" s="1"/>
  <c r="H3234" i="3" a="1"/>
  <c r="H3234" i="3" s="1"/>
  <c r="J3234" i="3" s="1"/>
  <c r="H3235" i="3" a="1"/>
  <c r="H3235" i="3" s="1"/>
  <c r="J3235" i="3" s="1"/>
  <c r="H3236" i="3" a="1"/>
  <c r="H3236" i="3" s="1"/>
  <c r="J3236" i="3" s="1"/>
  <c r="H3237" i="3" a="1"/>
  <c r="H3237" i="3" s="1"/>
  <c r="J3237" i="3" s="1"/>
  <c r="H3238" i="3" a="1"/>
  <c r="H3238" i="3" s="1"/>
  <c r="J3238" i="3" s="1"/>
  <c r="H3239" i="3" a="1"/>
  <c r="H3239" i="3" s="1"/>
  <c r="J3239" i="3" s="1"/>
  <c r="H3240" i="3" a="1"/>
  <c r="H3240" i="3" s="1"/>
  <c r="J3240" i="3" s="1"/>
  <c r="H3241" i="3" a="1"/>
  <c r="H3241" i="3" s="1"/>
  <c r="J3241" i="3" s="1"/>
  <c r="H3242" i="3" a="1"/>
  <c r="H3242" i="3" s="1"/>
  <c r="J3242" i="3" s="1"/>
  <c r="H3243" i="3" a="1"/>
  <c r="H3243" i="3" s="1"/>
  <c r="J3243" i="3" s="1"/>
  <c r="H3244" i="3" a="1"/>
  <c r="H3244" i="3" s="1"/>
  <c r="J3244" i="3" s="1"/>
  <c r="H3245" i="3" a="1"/>
  <c r="H3245" i="3" s="1"/>
  <c r="J3245" i="3" s="1"/>
  <c r="H3246" i="3" a="1"/>
  <c r="H3246" i="3" s="1"/>
  <c r="J3246" i="3" s="1"/>
  <c r="H3247" i="3" a="1"/>
  <c r="H3247" i="3" s="1"/>
  <c r="J3247" i="3" s="1"/>
  <c r="H3248" i="3" a="1"/>
  <c r="H3248" i="3" s="1"/>
  <c r="J3248" i="3" s="1"/>
  <c r="H3249" i="3" a="1"/>
  <c r="H3249" i="3" s="1"/>
  <c r="J3249" i="3" s="1"/>
  <c r="H3250" i="3" a="1"/>
  <c r="H3250" i="3" s="1"/>
  <c r="J3250" i="3" s="1"/>
  <c r="H3251" i="3" a="1"/>
  <c r="H3251" i="3" s="1"/>
  <c r="J3251" i="3" s="1"/>
  <c r="H3252" i="3" a="1"/>
  <c r="H3252" i="3" s="1"/>
  <c r="J3252" i="3" s="1"/>
  <c r="H3253" i="3" a="1"/>
  <c r="H3253" i="3" s="1"/>
  <c r="J3253" i="3" s="1"/>
  <c r="H3254" i="3" a="1"/>
  <c r="H3254" i="3" s="1"/>
  <c r="J3254" i="3" s="1"/>
  <c r="H3255" i="3" a="1"/>
  <c r="H3255" i="3" s="1"/>
  <c r="J3255" i="3" s="1"/>
  <c r="H3256" i="3" a="1"/>
  <c r="H3256" i="3" s="1"/>
  <c r="J3256" i="3" s="1"/>
  <c r="H3257" i="3" a="1"/>
  <c r="H3257" i="3" s="1"/>
  <c r="J3257" i="3" s="1"/>
  <c r="H3258" i="3" a="1"/>
  <c r="H3258" i="3" s="1"/>
  <c r="J3258" i="3" s="1"/>
  <c r="H3259" i="3" a="1"/>
  <c r="H3259" i="3" s="1"/>
  <c r="J3259" i="3" s="1"/>
  <c r="H3260" i="3" a="1"/>
  <c r="H3260" i="3" s="1"/>
  <c r="J3260" i="3" s="1"/>
  <c r="H3261" i="3" a="1"/>
  <c r="H3261" i="3" s="1"/>
  <c r="J3261" i="3" s="1"/>
  <c r="H3262" i="3" a="1"/>
  <c r="H3262" i="3" s="1"/>
  <c r="J3262" i="3" s="1"/>
  <c r="H3263" i="3" a="1"/>
  <c r="H3263" i="3" s="1"/>
  <c r="J3263" i="3" s="1"/>
  <c r="H3264" i="3" a="1"/>
  <c r="H3264" i="3" s="1"/>
  <c r="J3264" i="3" s="1"/>
  <c r="H3265" i="3" a="1"/>
  <c r="H3265" i="3" s="1"/>
  <c r="J3265" i="3" s="1"/>
  <c r="H3266" i="3" a="1"/>
  <c r="H3266" i="3" s="1"/>
  <c r="J3266" i="3" s="1"/>
  <c r="H3267" i="3" a="1"/>
  <c r="H3267" i="3" s="1"/>
  <c r="J3267" i="3" s="1"/>
  <c r="H3268" i="3" a="1"/>
  <c r="H3268" i="3" s="1"/>
  <c r="J3268" i="3" s="1"/>
  <c r="H3269" i="3" a="1"/>
  <c r="H3269" i="3" s="1"/>
  <c r="J3269" i="3" s="1"/>
  <c r="H3270" i="3" a="1"/>
  <c r="H3270" i="3" s="1"/>
  <c r="J3270" i="3" s="1"/>
  <c r="H3271" i="3" a="1"/>
  <c r="H3271" i="3" s="1"/>
  <c r="J3271" i="3" s="1"/>
  <c r="H3272" i="3" a="1"/>
  <c r="H3272" i="3" s="1"/>
  <c r="J3272" i="3" s="1"/>
  <c r="H3273" i="3" a="1"/>
  <c r="H3273" i="3" s="1"/>
  <c r="J3273" i="3" s="1"/>
  <c r="H3274" i="3" a="1"/>
  <c r="H3274" i="3" s="1"/>
  <c r="J3274" i="3" s="1"/>
  <c r="H3275" i="3" a="1"/>
  <c r="H3275" i="3" s="1"/>
  <c r="J3275" i="3" s="1"/>
  <c r="H3276" i="3" a="1"/>
  <c r="H3276" i="3" s="1"/>
  <c r="J3276" i="3" s="1"/>
  <c r="H3277" i="3" a="1"/>
  <c r="H3277" i="3" s="1"/>
  <c r="J3277" i="3" s="1"/>
  <c r="H3278" i="3" a="1"/>
  <c r="H3278" i="3" s="1"/>
  <c r="J3278" i="3" s="1"/>
  <c r="H3279" i="3" a="1"/>
  <c r="H3279" i="3" s="1"/>
  <c r="J3279" i="3" s="1"/>
  <c r="H3280" i="3" a="1"/>
  <c r="H3280" i="3" s="1"/>
  <c r="J3280" i="3" s="1"/>
  <c r="H3281" i="3" a="1"/>
  <c r="H3281" i="3" s="1"/>
  <c r="J3281" i="3" s="1"/>
  <c r="H3282" i="3" a="1"/>
  <c r="H3282" i="3" s="1"/>
  <c r="J3282" i="3" s="1"/>
  <c r="H3283" i="3" a="1"/>
  <c r="H3283" i="3" s="1"/>
  <c r="J3283" i="3" s="1"/>
  <c r="H3284" i="3" a="1"/>
  <c r="H3284" i="3" s="1"/>
  <c r="J3284" i="3" s="1"/>
  <c r="H3285" i="3" a="1"/>
  <c r="H3285" i="3" s="1"/>
  <c r="J3285" i="3" s="1"/>
  <c r="H3286" i="3" a="1"/>
  <c r="H3286" i="3" s="1"/>
  <c r="J3286" i="3" s="1"/>
  <c r="H3287" i="3" a="1"/>
  <c r="H3287" i="3" s="1"/>
  <c r="J3287" i="3" s="1"/>
  <c r="H3288" i="3" a="1"/>
  <c r="H3288" i="3" s="1"/>
  <c r="J3288" i="3" s="1"/>
  <c r="H3289" i="3" a="1"/>
  <c r="H3289" i="3" s="1"/>
  <c r="J3289" i="3" s="1"/>
  <c r="H3290" i="3" a="1"/>
  <c r="H3290" i="3" s="1"/>
  <c r="J3290" i="3" s="1"/>
  <c r="H3291" i="3" a="1"/>
  <c r="H3291" i="3" s="1"/>
  <c r="J3291" i="3" s="1"/>
  <c r="H3292" i="3" a="1"/>
  <c r="H3292" i="3" s="1"/>
  <c r="J3292" i="3" s="1"/>
  <c r="H3293" i="3" a="1"/>
  <c r="H3293" i="3" s="1"/>
  <c r="J3293" i="3" s="1"/>
  <c r="H3294" i="3" a="1"/>
  <c r="H3294" i="3" s="1"/>
  <c r="J3294" i="3" s="1"/>
  <c r="H3295" i="3" a="1"/>
  <c r="H3295" i="3" s="1"/>
  <c r="J3295" i="3" s="1"/>
  <c r="H3296" i="3" a="1"/>
  <c r="H3296" i="3" s="1"/>
  <c r="J3296" i="3" s="1"/>
  <c r="H3297" i="3" a="1"/>
  <c r="H3297" i="3" s="1"/>
  <c r="J3297" i="3" s="1"/>
  <c r="H3298" i="3" a="1"/>
  <c r="H3298" i="3" s="1"/>
  <c r="J3298" i="3" s="1"/>
  <c r="H3299" i="3" a="1"/>
  <c r="H3299" i="3" s="1"/>
  <c r="J3299" i="3" s="1"/>
  <c r="H3300" i="3" a="1"/>
  <c r="H3300" i="3" s="1"/>
  <c r="J3300" i="3" s="1"/>
  <c r="H3301" i="3" a="1"/>
  <c r="H3301" i="3" s="1"/>
  <c r="J3301" i="3" s="1"/>
  <c r="H3302" i="3" a="1"/>
  <c r="H3302" i="3" s="1"/>
  <c r="J3302" i="3" s="1"/>
  <c r="H3303" i="3" a="1"/>
  <c r="H3303" i="3" s="1"/>
  <c r="J3303" i="3" s="1"/>
  <c r="H3304" i="3" a="1"/>
  <c r="H3304" i="3" s="1"/>
  <c r="J3304" i="3" s="1"/>
  <c r="H3305" i="3" a="1"/>
  <c r="H3305" i="3" s="1"/>
  <c r="J3305" i="3" s="1"/>
  <c r="H3306" i="3" a="1"/>
  <c r="H3306" i="3" s="1"/>
  <c r="J3306" i="3" s="1"/>
  <c r="H3307" i="3" a="1"/>
  <c r="H3307" i="3" s="1"/>
  <c r="J3307" i="3" s="1"/>
  <c r="H3308" i="3" a="1"/>
  <c r="H3308" i="3" s="1"/>
  <c r="J3308" i="3" s="1"/>
  <c r="H3309" i="3" a="1"/>
  <c r="H3309" i="3" s="1"/>
  <c r="J3309" i="3" s="1"/>
  <c r="H3310" i="3" a="1"/>
  <c r="H3310" i="3" s="1"/>
  <c r="J3310" i="3" s="1"/>
  <c r="H3311" i="3" a="1"/>
  <c r="H3311" i="3" s="1"/>
  <c r="J3311" i="3" s="1"/>
  <c r="H3312" i="3" a="1"/>
  <c r="H3312" i="3" s="1"/>
  <c r="J3312" i="3" s="1"/>
  <c r="H3313" i="3" a="1"/>
  <c r="H3313" i="3" s="1"/>
  <c r="J3313" i="3" s="1"/>
  <c r="H3314" i="3" a="1"/>
  <c r="H3314" i="3" s="1"/>
  <c r="J3314" i="3" s="1"/>
  <c r="H3315" i="3" a="1"/>
  <c r="H3315" i="3" s="1"/>
  <c r="J3315" i="3" s="1"/>
  <c r="H3316" i="3" a="1"/>
  <c r="H3316" i="3" s="1"/>
  <c r="J3316" i="3" s="1"/>
  <c r="H3317" i="3" a="1"/>
  <c r="H3317" i="3" s="1"/>
  <c r="J3317" i="3" s="1"/>
  <c r="H3318" i="3" a="1"/>
  <c r="H3318" i="3" s="1"/>
  <c r="J3318" i="3" s="1"/>
  <c r="H3319" i="3" a="1"/>
  <c r="H3319" i="3" s="1"/>
  <c r="J3319" i="3" s="1"/>
  <c r="H3320" i="3" a="1"/>
  <c r="H3320" i="3" s="1"/>
  <c r="J3320" i="3" s="1"/>
  <c r="H3321" i="3" a="1"/>
  <c r="H3321" i="3" s="1"/>
  <c r="J3321" i="3" s="1"/>
  <c r="H3322" i="3" a="1"/>
  <c r="H3322" i="3" s="1"/>
  <c r="J3322" i="3" s="1"/>
  <c r="H3323" i="3" a="1"/>
  <c r="H3323" i="3" s="1"/>
  <c r="J3323" i="3" s="1"/>
  <c r="H3324" i="3" a="1"/>
  <c r="H3324" i="3" s="1"/>
  <c r="J3324" i="3" s="1"/>
  <c r="H3325" i="3" a="1"/>
  <c r="H3325" i="3" s="1"/>
  <c r="J3325" i="3" s="1"/>
  <c r="H3326" i="3" a="1"/>
  <c r="H3326" i="3" s="1"/>
  <c r="J3326" i="3" s="1"/>
  <c r="H3327" i="3" a="1"/>
  <c r="H3327" i="3" s="1"/>
  <c r="J3327" i="3" s="1"/>
  <c r="H3328" i="3" a="1"/>
  <c r="H3328" i="3" s="1"/>
  <c r="J3328" i="3" s="1"/>
  <c r="H3329" i="3" a="1"/>
  <c r="H3329" i="3" s="1"/>
  <c r="J3329" i="3" s="1"/>
  <c r="H3330" i="3" a="1"/>
  <c r="H3330" i="3" s="1"/>
  <c r="J3330" i="3" s="1"/>
  <c r="H3331" i="3" a="1"/>
  <c r="H3331" i="3" s="1"/>
  <c r="J3331" i="3" s="1"/>
  <c r="H3332" i="3" a="1"/>
  <c r="H3332" i="3" s="1"/>
  <c r="J3332" i="3" s="1"/>
  <c r="H3333" i="3" a="1"/>
  <c r="H3333" i="3" s="1"/>
  <c r="J3333" i="3" s="1"/>
  <c r="H3334" i="3" a="1"/>
  <c r="H3334" i="3" s="1"/>
  <c r="J3334" i="3" s="1"/>
  <c r="H3335" i="3" a="1"/>
  <c r="H3335" i="3" s="1"/>
  <c r="J3335" i="3" s="1"/>
  <c r="H3336" i="3" a="1"/>
  <c r="H3336" i="3" s="1"/>
  <c r="J3336" i="3" s="1"/>
  <c r="H3337" i="3" a="1"/>
  <c r="H3337" i="3" s="1"/>
  <c r="J3337" i="3" s="1"/>
  <c r="H3338" i="3" a="1"/>
  <c r="H3338" i="3" s="1"/>
  <c r="J3338" i="3" s="1"/>
  <c r="H3339" i="3" a="1"/>
  <c r="H3339" i="3" s="1"/>
  <c r="J3339" i="3" s="1"/>
  <c r="H3340" i="3" a="1"/>
  <c r="H3340" i="3" s="1"/>
  <c r="J3340" i="3" s="1"/>
  <c r="H3341" i="3" a="1"/>
  <c r="H3341" i="3" s="1"/>
  <c r="J3341" i="3" s="1"/>
  <c r="H3342" i="3" a="1"/>
  <c r="H3342" i="3" s="1"/>
  <c r="J3342" i="3" s="1"/>
  <c r="H3343" i="3" a="1"/>
  <c r="H3343" i="3" s="1"/>
  <c r="J3343" i="3" s="1"/>
  <c r="H3344" i="3" a="1"/>
  <c r="H3344" i="3" s="1"/>
  <c r="J3344" i="3" s="1"/>
  <c r="H3345" i="3" a="1"/>
  <c r="H3345" i="3" s="1"/>
  <c r="H3346" i="3" a="1"/>
  <c r="H3346" i="3" s="1"/>
  <c r="J3346" i="3" s="1"/>
  <c r="H3347" i="3" a="1"/>
  <c r="H3347" i="3" s="1"/>
  <c r="J3347" i="3" s="1"/>
  <c r="H3348" i="3" a="1"/>
  <c r="H3348" i="3" s="1"/>
  <c r="J3348" i="3" s="1"/>
  <c r="H3349" i="3" a="1"/>
  <c r="H3349" i="3" s="1"/>
  <c r="J3349" i="3" s="1"/>
  <c r="H3350" i="3" a="1"/>
  <c r="H3350" i="3" s="1"/>
  <c r="J3350" i="3" s="1"/>
  <c r="H3351" i="3" a="1"/>
  <c r="H3351" i="3" s="1"/>
  <c r="J3351" i="3" s="1"/>
  <c r="H3352" i="3" a="1"/>
  <c r="H3352" i="3" s="1"/>
  <c r="H3353" i="3" a="1"/>
  <c r="H3353" i="3" s="1"/>
  <c r="J3353" i="3" s="1"/>
  <c r="H3354" i="3" a="1"/>
  <c r="H3354" i="3" s="1"/>
  <c r="J3354" i="3" s="1"/>
  <c r="H3355" i="3" a="1"/>
  <c r="H3355" i="3" s="1"/>
  <c r="J3355" i="3" s="1"/>
  <c r="H3356" i="3" a="1"/>
  <c r="H3356" i="3" s="1"/>
  <c r="J3356" i="3" s="1"/>
  <c r="H3357" i="3" a="1"/>
  <c r="H3357" i="3" s="1"/>
  <c r="J3357" i="3" s="1"/>
  <c r="H3358" i="3" a="1"/>
  <c r="H3358" i="3" s="1"/>
  <c r="J3358" i="3" s="1"/>
  <c r="H3359" i="3" a="1"/>
  <c r="H3359" i="3" s="1"/>
  <c r="H3360" i="3" a="1"/>
  <c r="H3360" i="3" s="1"/>
  <c r="J3360" i="3" s="1"/>
  <c r="H3361" i="3" a="1"/>
  <c r="H3361" i="3" s="1"/>
  <c r="J3361" i="3" s="1"/>
  <c r="H3362" i="3" a="1"/>
  <c r="H3362" i="3" s="1"/>
  <c r="J3362" i="3" s="1"/>
  <c r="H3363" i="3" a="1"/>
  <c r="H3363" i="3" s="1"/>
  <c r="J3363" i="3" s="1"/>
  <c r="H3364" i="3" a="1"/>
  <c r="H3364" i="3" s="1"/>
  <c r="J3364" i="3" s="1"/>
  <c r="H3365" i="3" a="1"/>
  <c r="H3365" i="3" s="1"/>
  <c r="J3365" i="3" s="1"/>
  <c r="H3366" i="3" a="1"/>
  <c r="H3366" i="3" s="1"/>
  <c r="J3366" i="3" s="1"/>
  <c r="H3367" i="3" a="1"/>
  <c r="H3367" i="3" s="1"/>
  <c r="J3367" i="3" s="1"/>
  <c r="H3368" i="3" a="1"/>
  <c r="H3368" i="3" s="1"/>
  <c r="J3368" i="3" s="1"/>
  <c r="H3369" i="3" a="1"/>
  <c r="H3369" i="3" s="1"/>
  <c r="J3369" i="3" s="1"/>
  <c r="H3370" i="3" a="1"/>
  <c r="H3370" i="3" s="1"/>
  <c r="J3370" i="3" s="1"/>
  <c r="H3371" i="3" a="1"/>
  <c r="H3371" i="3" s="1"/>
  <c r="J3371" i="3" s="1"/>
  <c r="H3372" i="3" a="1"/>
  <c r="H3372" i="3" s="1"/>
  <c r="J3372" i="3" s="1"/>
  <c r="H3373" i="3" a="1"/>
  <c r="H3373" i="3" s="1"/>
  <c r="J3373" i="3" s="1"/>
  <c r="H3374" i="3" a="1"/>
  <c r="H3374" i="3" s="1"/>
  <c r="J3374" i="3" s="1"/>
  <c r="H3375" i="3" a="1"/>
  <c r="H3375" i="3" s="1"/>
  <c r="J3375" i="3" s="1"/>
  <c r="H3376" i="3" a="1"/>
  <c r="H3376" i="3" s="1"/>
  <c r="J3376" i="3" s="1"/>
  <c r="H3377" i="3" a="1"/>
  <c r="H3377" i="3" s="1"/>
  <c r="J3377" i="3" s="1"/>
  <c r="H3378" i="3" a="1"/>
  <c r="H3378" i="3" s="1"/>
  <c r="J3378" i="3" s="1"/>
  <c r="H3379" i="3" a="1"/>
  <c r="H3379" i="3" s="1"/>
  <c r="J3379" i="3" s="1"/>
  <c r="H3380" i="3" a="1"/>
  <c r="H3380" i="3" s="1"/>
  <c r="J3380" i="3" s="1"/>
  <c r="H3381" i="3" a="1"/>
  <c r="H3381" i="3" s="1"/>
  <c r="J3381" i="3" s="1"/>
  <c r="H3382" i="3" a="1"/>
  <c r="H3382" i="3" s="1"/>
  <c r="J3382" i="3" s="1"/>
  <c r="H3383" i="3" a="1"/>
  <c r="H3383" i="3" s="1"/>
  <c r="J3383" i="3" s="1"/>
  <c r="H3384" i="3" a="1"/>
  <c r="H3384" i="3" s="1"/>
  <c r="J3384" i="3" s="1"/>
  <c r="H3385" i="3" a="1"/>
  <c r="H3385" i="3" s="1"/>
  <c r="J3385" i="3" s="1"/>
  <c r="H3386" i="3" a="1"/>
  <c r="H3386" i="3" s="1"/>
  <c r="J3386" i="3" s="1"/>
  <c r="H3387" i="3" a="1"/>
  <c r="H3387" i="3" s="1"/>
  <c r="J3387" i="3" s="1"/>
  <c r="H3388" i="3" a="1"/>
  <c r="H3388" i="3" s="1"/>
  <c r="J3388" i="3" s="1"/>
  <c r="H3389" i="3" a="1"/>
  <c r="H3389" i="3" s="1"/>
  <c r="J3389" i="3" s="1"/>
  <c r="H3390" i="3" a="1"/>
  <c r="H3390" i="3" s="1"/>
  <c r="J3390" i="3" s="1"/>
  <c r="H3391" i="3" a="1"/>
  <c r="H3391" i="3" s="1"/>
  <c r="J3391" i="3" s="1"/>
  <c r="H3392" i="3" a="1"/>
  <c r="H3392" i="3" s="1"/>
  <c r="J3392" i="3" s="1"/>
  <c r="H3393" i="3" a="1"/>
  <c r="H3393" i="3" s="1"/>
  <c r="J3393" i="3" s="1"/>
  <c r="H3394" i="3" a="1"/>
  <c r="H3394" i="3" s="1"/>
  <c r="J3394" i="3" s="1"/>
  <c r="H3395" i="3" a="1"/>
  <c r="H3395" i="3" s="1"/>
  <c r="J3395" i="3" s="1"/>
  <c r="H3396" i="3" a="1"/>
  <c r="H3396" i="3" s="1"/>
  <c r="J3396" i="3" s="1"/>
  <c r="H3397" i="3" a="1"/>
  <c r="H3397" i="3" s="1"/>
  <c r="J3397" i="3" s="1"/>
  <c r="H3398" i="3" a="1"/>
  <c r="H3398" i="3" s="1"/>
  <c r="J3398" i="3" s="1"/>
  <c r="H3399" i="3" a="1"/>
  <c r="H3399" i="3" s="1"/>
  <c r="J3399" i="3" s="1"/>
  <c r="H3400" i="3" a="1"/>
  <c r="H3400" i="3" s="1"/>
  <c r="J3400" i="3" s="1"/>
  <c r="H3401" i="3" a="1"/>
  <c r="H3401" i="3" s="1"/>
  <c r="J3401" i="3" s="1"/>
  <c r="H3402" i="3" a="1"/>
  <c r="H3402" i="3" s="1"/>
  <c r="J3402" i="3" s="1"/>
  <c r="H3403" i="3" a="1"/>
  <c r="H3403" i="3" s="1"/>
  <c r="J3403" i="3" s="1"/>
  <c r="H3404" i="3" a="1"/>
  <c r="H3404" i="3" s="1"/>
  <c r="J3404" i="3" s="1"/>
  <c r="H3405" i="3" a="1"/>
  <c r="H3405" i="3" s="1"/>
  <c r="J3405" i="3" s="1"/>
  <c r="H3406" i="3" a="1"/>
  <c r="H3406" i="3" s="1"/>
  <c r="J3406" i="3" s="1"/>
  <c r="H3407" i="3" a="1"/>
  <c r="H3407" i="3" s="1"/>
  <c r="J3407" i="3" s="1"/>
  <c r="H3408" i="3" a="1"/>
  <c r="H3408" i="3" s="1"/>
  <c r="J3408" i="3" s="1"/>
  <c r="H3409" i="3" a="1"/>
  <c r="H3409" i="3" s="1"/>
  <c r="J3409" i="3" s="1"/>
  <c r="H3410" i="3" a="1"/>
  <c r="H3410" i="3" s="1"/>
  <c r="J3410" i="3" s="1"/>
  <c r="H3411" i="3" a="1"/>
  <c r="H3411" i="3" s="1"/>
  <c r="J3411" i="3" s="1"/>
  <c r="H3412" i="3" a="1"/>
  <c r="H3412" i="3" s="1"/>
  <c r="J3412" i="3" s="1"/>
  <c r="H3413" i="3" a="1"/>
  <c r="H3413" i="3" s="1"/>
  <c r="J3413" i="3" s="1"/>
  <c r="H3414" i="3" a="1"/>
  <c r="H3414" i="3" s="1"/>
  <c r="J3414" i="3" s="1"/>
  <c r="H3415" i="3" a="1"/>
  <c r="H3415" i="3" s="1"/>
  <c r="J3415" i="3" s="1"/>
  <c r="H3416" i="3" a="1"/>
  <c r="H3416" i="3" s="1"/>
  <c r="J3416" i="3" s="1"/>
  <c r="H3417" i="3" a="1"/>
  <c r="H3417" i="3" s="1"/>
  <c r="J3417" i="3" s="1"/>
  <c r="H3418" i="3" a="1"/>
  <c r="H3418" i="3" s="1"/>
  <c r="J3418" i="3" s="1"/>
  <c r="H3419" i="3" a="1"/>
  <c r="H3419" i="3" s="1"/>
  <c r="J3419" i="3" s="1"/>
  <c r="H3420" i="3" a="1"/>
  <c r="H3420" i="3" s="1"/>
  <c r="J3420" i="3" s="1"/>
  <c r="H3421" i="3" a="1"/>
  <c r="H3421" i="3" s="1"/>
  <c r="J3421" i="3" s="1"/>
  <c r="H3422" i="3" a="1"/>
  <c r="H3422" i="3" s="1"/>
  <c r="J3422" i="3" s="1"/>
  <c r="H3423" i="3" a="1"/>
  <c r="H3423" i="3" s="1"/>
  <c r="J3423" i="3" s="1"/>
  <c r="H3424" i="3" a="1"/>
  <c r="H3424" i="3" s="1"/>
  <c r="J3424" i="3" s="1"/>
  <c r="H3425" i="3" a="1"/>
  <c r="H3425" i="3" s="1"/>
  <c r="J3425" i="3" s="1"/>
  <c r="H3426" i="3" a="1"/>
  <c r="H3426" i="3" s="1"/>
  <c r="J3426" i="3" s="1"/>
  <c r="H3427" i="3" a="1"/>
  <c r="H3427" i="3" s="1"/>
  <c r="J3427" i="3" s="1"/>
  <c r="H3428" i="3" a="1"/>
  <c r="H3428" i="3" s="1"/>
  <c r="J3428" i="3" s="1"/>
  <c r="H3429" i="3" a="1"/>
  <c r="H3429" i="3" s="1"/>
  <c r="J3429" i="3" s="1"/>
  <c r="H3430" i="3" a="1"/>
  <c r="H3430" i="3" s="1"/>
  <c r="J3430" i="3" s="1"/>
  <c r="H3431" i="3" a="1"/>
  <c r="H3431" i="3" s="1"/>
  <c r="J3431" i="3" s="1"/>
  <c r="H3432" i="3" a="1"/>
  <c r="H3432" i="3" s="1"/>
  <c r="J3432" i="3" s="1"/>
  <c r="H3433" i="3" a="1"/>
  <c r="H3433" i="3" s="1"/>
  <c r="J3433" i="3" s="1"/>
  <c r="H3434" i="3" a="1"/>
  <c r="H3434" i="3" s="1"/>
  <c r="J3434" i="3" s="1"/>
  <c r="H3435" i="3" a="1"/>
  <c r="H3435" i="3" s="1"/>
  <c r="J3435" i="3" s="1"/>
  <c r="H3436" i="3" a="1"/>
  <c r="H3436" i="3" s="1"/>
  <c r="J3436" i="3" s="1"/>
  <c r="H3437" i="3" a="1"/>
  <c r="H3437" i="3" s="1"/>
  <c r="J3437" i="3" s="1"/>
  <c r="H3438" i="3" a="1"/>
  <c r="H3438" i="3" s="1"/>
  <c r="J3438" i="3" s="1"/>
  <c r="H3439" i="3" a="1"/>
  <c r="H3439" i="3" s="1"/>
  <c r="J3439" i="3" s="1"/>
  <c r="H3440" i="3" a="1"/>
  <c r="H3440" i="3" s="1"/>
  <c r="J3440" i="3" s="1"/>
  <c r="H3441" i="3" a="1"/>
  <c r="H3441" i="3" s="1"/>
  <c r="J3441" i="3" s="1"/>
  <c r="H3442" i="3" a="1"/>
  <c r="H3442" i="3" s="1"/>
  <c r="J3442" i="3" s="1"/>
  <c r="H3443" i="3" a="1"/>
  <c r="H3443" i="3" s="1"/>
  <c r="J3443" i="3" s="1"/>
  <c r="H3444" i="3" a="1"/>
  <c r="H3444" i="3" s="1"/>
  <c r="J3444" i="3" s="1"/>
  <c r="H3445" i="3" a="1"/>
  <c r="H3445" i="3" s="1"/>
  <c r="J3445" i="3" s="1"/>
  <c r="H3446" i="3" a="1"/>
  <c r="H3446" i="3" s="1"/>
  <c r="J3446" i="3" s="1"/>
  <c r="H3447" i="3" a="1"/>
  <c r="H3447" i="3" s="1"/>
  <c r="J3447" i="3" s="1"/>
  <c r="H3448" i="3" a="1"/>
  <c r="H3448" i="3" s="1"/>
  <c r="J3448" i="3" s="1"/>
  <c r="H3449" i="3" a="1"/>
  <c r="H3449" i="3" s="1"/>
  <c r="J3449" i="3" s="1"/>
  <c r="H3450" i="3" a="1"/>
  <c r="H3450" i="3" s="1"/>
  <c r="J3450" i="3" s="1"/>
  <c r="H3451" i="3" a="1"/>
  <c r="H3451" i="3" s="1"/>
  <c r="J3451" i="3" s="1"/>
  <c r="H3452" i="3" a="1"/>
  <c r="H3452" i="3" s="1"/>
  <c r="J3452" i="3" s="1"/>
  <c r="H3453" i="3" a="1"/>
  <c r="H3453" i="3" s="1"/>
  <c r="J3453" i="3" s="1"/>
  <c r="H3454" i="3" a="1"/>
  <c r="H3454" i="3" s="1"/>
  <c r="J3454" i="3" s="1"/>
  <c r="H3455" i="3" a="1"/>
  <c r="H3455" i="3" s="1"/>
  <c r="J3455" i="3" s="1"/>
  <c r="H3456" i="3" a="1"/>
  <c r="H3456" i="3" s="1"/>
  <c r="J3456" i="3" s="1"/>
  <c r="H3457" i="3" a="1"/>
  <c r="H3457" i="3" s="1"/>
  <c r="J3457" i="3" s="1"/>
  <c r="H3458" i="3" a="1"/>
  <c r="H3458" i="3" s="1"/>
  <c r="J3458" i="3" s="1"/>
  <c r="H3459" i="3" a="1"/>
  <c r="H3459" i="3" s="1"/>
  <c r="J3459" i="3" s="1"/>
  <c r="H3460" i="3" a="1"/>
  <c r="H3460" i="3" s="1"/>
  <c r="J3460" i="3" s="1"/>
  <c r="H3461" i="3" a="1"/>
  <c r="H3461" i="3" s="1"/>
  <c r="J3461" i="3" s="1"/>
  <c r="H3462" i="3" a="1"/>
  <c r="H3462" i="3" s="1"/>
  <c r="J3462" i="3" s="1"/>
  <c r="H3463" i="3" a="1"/>
  <c r="H3463" i="3" s="1"/>
  <c r="J3463" i="3" s="1"/>
  <c r="H3464" i="3" a="1"/>
  <c r="H3464" i="3" s="1"/>
  <c r="J3464" i="3" s="1"/>
  <c r="H3465" i="3" a="1"/>
  <c r="H3465" i="3" s="1"/>
  <c r="J3465" i="3" s="1"/>
  <c r="H3466" i="3" a="1"/>
  <c r="H3466" i="3" s="1"/>
  <c r="J3466" i="3" s="1"/>
  <c r="H3467" i="3" a="1"/>
  <c r="H3467" i="3" s="1"/>
  <c r="J3467" i="3" s="1"/>
  <c r="H3468" i="3" a="1"/>
  <c r="H3468" i="3" s="1"/>
  <c r="J3468" i="3" s="1"/>
  <c r="H3469" i="3" a="1"/>
  <c r="H3469" i="3" s="1"/>
  <c r="J3469" i="3" s="1"/>
  <c r="H3470" i="3" a="1"/>
  <c r="H3470" i="3" s="1"/>
  <c r="J3470" i="3" s="1"/>
  <c r="H3471" i="3" a="1"/>
  <c r="H3471" i="3" s="1"/>
  <c r="J3471" i="3" s="1"/>
  <c r="H3472" i="3" a="1"/>
  <c r="H3472" i="3" s="1"/>
  <c r="J3472" i="3" s="1"/>
  <c r="H3473" i="3" a="1"/>
  <c r="H3473" i="3" s="1"/>
  <c r="H3474" i="3" a="1"/>
  <c r="H3474" i="3" s="1"/>
  <c r="J3474" i="3" s="1"/>
  <c r="H3475" i="3" a="1"/>
  <c r="H3475" i="3" s="1"/>
  <c r="J3475" i="3" s="1"/>
  <c r="H3476" i="3" a="1"/>
  <c r="H3476" i="3" s="1"/>
  <c r="J3476" i="3" s="1"/>
  <c r="H3477" i="3" a="1"/>
  <c r="H3477" i="3" s="1"/>
  <c r="J3477" i="3" s="1"/>
  <c r="H3478" i="3" a="1"/>
  <c r="H3478" i="3" s="1"/>
  <c r="J3478" i="3" s="1"/>
  <c r="H3479" i="3" a="1"/>
  <c r="H3479" i="3" s="1"/>
  <c r="J3479" i="3" s="1"/>
  <c r="H3480" i="3" a="1"/>
  <c r="H3480" i="3" s="1"/>
  <c r="H3481" i="3" a="1"/>
  <c r="H3481" i="3" s="1"/>
  <c r="J3481" i="3" s="1"/>
  <c r="H3482" i="3" a="1"/>
  <c r="H3482" i="3" s="1"/>
  <c r="J3482" i="3" s="1"/>
  <c r="H3483" i="3" a="1"/>
  <c r="H3483" i="3" s="1"/>
  <c r="J3483" i="3" s="1"/>
  <c r="H3484" i="3" a="1"/>
  <c r="H3484" i="3" s="1"/>
  <c r="J3484" i="3" s="1"/>
  <c r="H3485" i="3" a="1"/>
  <c r="H3485" i="3" s="1"/>
  <c r="J3485" i="3" s="1"/>
  <c r="H3486" i="3" a="1"/>
  <c r="H3486" i="3" s="1"/>
  <c r="J3486" i="3" s="1"/>
  <c r="H3487" i="3" a="1"/>
  <c r="H3487" i="3" s="1"/>
  <c r="H3488" i="3" a="1"/>
  <c r="H3488" i="3" s="1"/>
  <c r="J3488" i="3" s="1"/>
  <c r="H3489" i="3" a="1"/>
  <c r="H3489" i="3" s="1"/>
  <c r="H3490" i="3" a="1"/>
  <c r="H3490" i="3" s="1"/>
  <c r="J3490" i="3" s="1"/>
  <c r="H3491" i="3" a="1"/>
  <c r="H3491" i="3" s="1"/>
  <c r="J3491" i="3" s="1"/>
  <c r="H3492" i="3" a="1"/>
  <c r="H3492" i="3" s="1"/>
  <c r="J3492" i="3" s="1"/>
  <c r="H3493" i="3" a="1"/>
  <c r="H3493" i="3" s="1"/>
  <c r="J3493" i="3" s="1"/>
  <c r="H3494" i="3" a="1"/>
  <c r="H3494" i="3" s="1"/>
  <c r="J3494" i="3" s="1"/>
  <c r="H3495" i="3" a="1"/>
  <c r="H3495" i="3" s="1"/>
  <c r="J3495" i="3" s="1"/>
  <c r="H3496" i="3" a="1"/>
  <c r="H3496" i="3" s="1"/>
  <c r="H3497" i="3" a="1"/>
  <c r="H3497" i="3" s="1"/>
  <c r="J3497" i="3" s="1"/>
  <c r="H3498" i="3" a="1"/>
  <c r="H3498" i="3" s="1"/>
  <c r="J3498" i="3" s="1"/>
  <c r="H3499" i="3" a="1"/>
  <c r="H3499" i="3" s="1"/>
  <c r="J3499" i="3" s="1"/>
  <c r="H3500" i="3" a="1"/>
  <c r="H3500" i="3" s="1"/>
  <c r="J3500" i="3" s="1"/>
  <c r="H3501" i="3" a="1"/>
  <c r="H3501" i="3" s="1"/>
  <c r="J3501" i="3" s="1"/>
  <c r="H3502" i="3" a="1"/>
  <c r="H3502" i="3" s="1"/>
  <c r="J3502" i="3" s="1"/>
  <c r="H3503" i="3" a="1"/>
  <c r="H3503" i="3" s="1"/>
  <c r="J3503" i="3" s="1"/>
  <c r="H3504" i="3" a="1"/>
  <c r="H3504" i="3" s="1"/>
  <c r="J3504" i="3" s="1"/>
  <c r="H3505" i="3" a="1"/>
  <c r="H3505" i="3" s="1"/>
  <c r="J3505" i="3" s="1"/>
  <c r="H3506" i="3" a="1"/>
  <c r="H3506" i="3" s="1"/>
  <c r="J3506" i="3" s="1"/>
  <c r="H3507" i="3" a="1"/>
  <c r="H3507" i="3" s="1"/>
  <c r="J3507" i="3" s="1"/>
  <c r="H3508" i="3" a="1"/>
  <c r="H3508" i="3" s="1"/>
  <c r="J3508" i="3" s="1"/>
  <c r="H3509" i="3" a="1"/>
  <c r="H3509" i="3" s="1"/>
  <c r="J3509" i="3" s="1"/>
  <c r="H3510" i="3" a="1"/>
  <c r="H3510" i="3" s="1"/>
  <c r="J3510" i="3" s="1"/>
  <c r="H3511" i="3" a="1"/>
  <c r="H3511" i="3" s="1"/>
  <c r="J3511" i="3" s="1"/>
  <c r="H3512" i="3" a="1"/>
  <c r="H3512" i="3" s="1"/>
  <c r="J3512" i="3" s="1"/>
  <c r="H3513" i="3" a="1"/>
  <c r="H3513" i="3" s="1"/>
  <c r="J3513" i="3" s="1"/>
  <c r="H3514" i="3" a="1"/>
  <c r="H3514" i="3" s="1"/>
  <c r="J3514" i="3" s="1"/>
  <c r="H3515" i="3" a="1"/>
  <c r="H3515" i="3" s="1"/>
  <c r="J3515" i="3" s="1"/>
  <c r="H3516" i="3" a="1"/>
  <c r="H3516" i="3" s="1"/>
  <c r="J3516" i="3" s="1"/>
  <c r="H3517" i="3" a="1"/>
  <c r="H3517" i="3" s="1"/>
  <c r="J3517" i="3" s="1"/>
  <c r="H3518" i="3" a="1"/>
  <c r="H3518" i="3" s="1"/>
  <c r="J3518" i="3" s="1"/>
  <c r="H3519" i="3" a="1"/>
  <c r="H3519" i="3" s="1"/>
  <c r="J3519" i="3" s="1"/>
  <c r="H3520" i="3" a="1"/>
  <c r="H3520" i="3" s="1"/>
  <c r="J3520" i="3" s="1"/>
  <c r="H3521" i="3" a="1"/>
  <c r="H3521" i="3" s="1"/>
  <c r="J3521" i="3" s="1"/>
  <c r="H3522" i="3" a="1"/>
  <c r="H3522" i="3" s="1"/>
  <c r="J3522" i="3" s="1"/>
  <c r="H3523" i="3" a="1"/>
  <c r="H3523" i="3" s="1"/>
  <c r="J3523" i="3" s="1"/>
  <c r="H3524" i="3" a="1"/>
  <c r="H3524" i="3" s="1"/>
  <c r="J3524" i="3" s="1"/>
  <c r="H3525" i="3" a="1"/>
  <c r="H3525" i="3" s="1"/>
  <c r="J3525" i="3" s="1"/>
  <c r="H3526" i="3" a="1"/>
  <c r="H3526" i="3" s="1"/>
  <c r="J3526" i="3" s="1"/>
  <c r="H3527" i="3" a="1"/>
  <c r="H3527" i="3" s="1"/>
  <c r="J3527" i="3" s="1"/>
  <c r="H3528" i="3" a="1"/>
  <c r="H3528" i="3" s="1"/>
  <c r="J3528" i="3" s="1"/>
  <c r="H3529" i="3" a="1"/>
  <c r="H3529" i="3" s="1"/>
  <c r="J3529" i="3" s="1"/>
  <c r="H3530" i="3" a="1"/>
  <c r="H3530" i="3" s="1"/>
  <c r="J3530" i="3" s="1"/>
  <c r="H3531" i="3" a="1"/>
  <c r="H3531" i="3" s="1"/>
  <c r="J3531" i="3" s="1"/>
  <c r="H3532" i="3" a="1"/>
  <c r="H3532" i="3" s="1"/>
  <c r="J3532" i="3" s="1"/>
  <c r="H3533" i="3" a="1"/>
  <c r="H3533" i="3" s="1"/>
  <c r="J3533" i="3" s="1"/>
  <c r="H3534" i="3" a="1"/>
  <c r="H3534" i="3" s="1"/>
  <c r="J3534" i="3" s="1"/>
  <c r="H3535" i="3" a="1"/>
  <c r="H3535" i="3" s="1"/>
  <c r="J3535" i="3" s="1"/>
  <c r="H3536" i="3" a="1"/>
  <c r="H3536" i="3" s="1"/>
  <c r="J3536" i="3" s="1"/>
  <c r="H3537" i="3" a="1"/>
  <c r="H3537" i="3" s="1"/>
  <c r="J3537" i="3" s="1"/>
  <c r="H3538" i="3" a="1"/>
  <c r="H3538" i="3" s="1"/>
  <c r="J3538" i="3" s="1"/>
  <c r="H3539" i="3" a="1"/>
  <c r="H3539" i="3" s="1"/>
  <c r="J3539" i="3" s="1"/>
  <c r="H3540" i="3" a="1"/>
  <c r="H3540" i="3" s="1"/>
  <c r="J3540" i="3" s="1"/>
  <c r="H3541" i="3" a="1"/>
  <c r="H3541" i="3" s="1"/>
  <c r="J3541" i="3" s="1"/>
  <c r="H3542" i="3" a="1"/>
  <c r="H3542" i="3" s="1"/>
  <c r="J3542" i="3" s="1"/>
  <c r="H3543" i="3" a="1"/>
  <c r="H3543" i="3" s="1"/>
  <c r="J3543" i="3" s="1"/>
  <c r="H3544" i="3" a="1"/>
  <c r="H3544" i="3" s="1"/>
  <c r="J3544" i="3" s="1"/>
  <c r="H3545" i="3" a="1"/>
  <c r="H3545" i="3" s="1"/>
  <c r="J3545" i="3" s="1"/>
  <c r="H3546" i="3" a="1"/>
  <c r="H3546" i="3" s="1"/>
  <c r="J3546" i="3" s="1"/>
  <c r="H3547" i="3" a="1"/>
  <c r="H3547" i="3" s="1"/>
  <c r="J3547" i="3" s="1"/>
  <c r="H3548" i="3" a="1"/>
  <c r="H3548" i="3" s="1"/>
  <c r="J3548" i="3" s="1"/>
  <c r="H3549" i="3" a="1"/>
  <c r="H3549" i="3" s="1"/>
  <c r="J3549" i="3" s="1"/>
  <c r="H3550" i="3" a="1"/>
  <c r="H3550" i="3" s="1"/>
  <c r="J3550" i="3" s="1"/>
  <c r="H3551" i="3" a="1"/>
  <c r="H3551" i="3" s="1"/>
  <c r="J3551" i="3" s="1"/>
  <c r="H3552" i="3" a="1"/>
  <c r="H3552" i="3" s="1"/>
  <c r="J3552" i="3" s="1"/>
  <c r="H3553" i="3" a="1"/>
  <c r="H3553" i="3" s="1"/>
  <c r="J3553" i="3" s="1"/>
  <c r="H3554" i="3" a="1"/>
  <c r="H3554" i="3" s="1"/>
  <c r="J3554" i="3" s="1"/>
  <c r="H3555" i="3" a="1"/>
  <c r="H3555" i="3" s="1"/>
  <c r="J3555" i="3" s="1"/>
  <c r="H3556" i="3" a="1"/>
  <c r="H3556" i="3" s="1"/>
  <c r="J3556" i="3" s="1"/>
  <c r="H3557" i="3" a="1"/>
  <c r="H3557" i="3" s="1"/>
  <c r="J3557" i="3" s="1"/>
  <c r="H3558" i="3" a="1"/>
  <c r="H3558" i="3" s="1"/>
  <c r="J3558" i="3" s="1"/>
  <c r="H3559" i="3" a="1"/>
  <c r="H3559" i="3" s="1"/>
  <c r="J3559" i="3" s="1"/>
  <c r="H3560" i="3" a="1"/>
  <c r="H3560" i="3" s="1"/>
  <c r="J3560" i="3" s="1"/>
  <c r="H3561" i="3" a="1"/>
  <c r="H3561" i="3" s="1"/>
  <c r="J3561" i="3" s="1"/>
  <c r="H3562" i="3" a="1"/>
  <c r="H3562" i="3" s="1"/>
  <c r="J3562" i="3" s="1"/>
  <c r="H3563" i="3" a="1"/>
  <c r="H3563" i="3" s="1"/>
  <c r="J3563" i="3" s="1"/>
  <c r="H3564" i="3" a="1"/>
  <c r="H3564" i="3" s="1"/>
  <c r="J3564" i="3" s="1"/>
  <c r="H3565" i="3" a="1"/>
  <c r="H3565" i="3" s="1"/>
  <c r="J3565" i="3" s="1"/>
  <c r="H3566" i="3" a="1"/>
  <c r="H3566" i="3" s="1"/>
  <c r="J3566" i="3" s="1"/>
  <c r="H3567" i="3" a="1"/>
  <c r="H3567" i="3" s="1"/>
  <c r="J3567" i="3" s="1"/>
  <c r="H3568" i="3" a="1"/>
  <c r="H3568" i="3" s="1"/>
  <c r="J3568" i="3" s="1"/>
  <c r="H3569" i="3" a="1"/>
  <c r="H3569" i="3" s="1"/>
  <c r="J3569" i="3" s="1"/>
  <c r="H3570" i="3" a="1"/>
  <c r="H3570" i="3" s="1"/>
  <c r="J3570" i="3" s="1"/>
  <c r="H3571" i="3" a="1"/>
  <c r="H3571" i="3" s="1"/>
  <c r="J3571" i="3" s="1"/>
  <c r="H3572" i="3" a="1"/>
  <c r="H3572" i="3" s="1"/>
  <c r="J3572" i="3" s="1"/>
  <c r="H3573" i="3" a="1"/>
  <c r="H3573" i="3" s="1"/>
  <c r="J3573" i="3" s="1"/>
  <c r="H3574" i="3" a="1"/>
  <c r="H3574" i="3" s="1"/>
  <c r="J3574" i="3" s="1"/>
  <c r="H3575" i="3" a="1"/>
  <c r="H3575" i="3" s="1"/>
  <c r="J3575" i="3" s="1"/>
  <c r="H3576" i="3" a="1"/>
  <c r="H3576" i="3" s="1"/>
  <c r="J3576" i="3" s="1"/>
  <c r="H3577" i="3" a="1"/>
  <c r="H3577" i="3" s="1"/>
  <c r="J3577" i="3" s="1"/>
  <c r="H3578" i="3" a="1"/>
  <c r="H3578" i="3" s="1"/>
  <c r="J3578" i="3" s="1"/>
  <c r="H3579" i="3" a="1"/>
  <c r="H3579" i="3" s="1"/>
  <c r="J3579" i="3" s="1"/>
  <c r="H3580" i="3" a="1"/>
  <c r="H3580" i="3" s="1"/>
  <c r="J3580" i="3" s="1"/>
  <c r="H3581" i="3" a="1"/>
  <c r="H3581" i="3" s="1"/>
  <c r="J3581" i="3" s="1"/>
  <c r="H3582" i="3" a="1"/>
  <c r="H3582" i="3" s="1"/>
  <c r="J3582" i="3" s="1"/>
  <c r="H3583" i="3" a="1"/>
  <c r="H3583" i="3" s="1"/>
  <c r="J3583" i="3" s="1"/>
  <c r="H3584" i="3" a="1"/>
  <c r="H3584" i="3" s="1"/>
  <c r="J3584" i="3" s="1"/>
  <c r="H3585" i="3" a="1"/>
  <c r="H3585" i="3" s="1"/>
  <c r="J3585" i="3" s="1"/>
  <c r="H3586" i="3" a="1"/>
  <c r="H3586" i="3" s="1"/>
  <c r="J3586" i="3" s="1"/>
  <c r="H3587" i="3" a="1"/>
  <c r="H3587" i="3" s="1"/>
  <c r="J3587" i="3" s="1"/>
  <c r="H3588" i="3" a="1"/>
  <c r="H3588" i="3" s="1"/>
  <c r="J3588" i="3" s="1"/>
  <c r="H3589" i="3" a="1"/>
  <c r="H3589" i="3" s="1"/>
  <c r="J3589" i="3" s="1"/>
  <c r="H3590" i="3" a="1"/>
  <c r="H3590" i="3" s="1"/>
  <c r="J3590" i="3" s="1"/>
  <c r="H3591" i="3" a="1"/>
  <c r="H3591" i="3" s="1"/>
  <c r="J3591" i="3" s="1"/>
  <c r="H3592" i="3" a="1"/>
  <c r="H3592" i="3" s="1"/>
  <c r="J3592" i="3" s="1"/>
  <c r="H3593" i="3" a="1"/>
  <c r="H3593" i="3" s="1"/>
  <c r="J3593" i="3" s="1"/>
  <c r="H3594" i="3" a="1"/>
  <c r="H3594" i="3" s="1"/>
  <c r="J3594" i="3" s="1"/>
  <c r="H3595" i="3" a="1"/>
  <c r="H3595" i="3" s="1"/>
  <c r="J3595" i="3" s="1"/>
  <c r="H3596" i="3" a="1"/>
  <c r="H3596" i="3" s="1"/>
  <c r="J3596" i="3" s="1"/>
  <c r="H3597" i="3" a="1"/>
  <c r="H3597" i="3" s="1"/>
  <c r="J3597" i="3" s="1"/>
  <c r="H3598" i="3" a="1"/>
  <c r="H3598" i="3" s="1"/>
  <c r="J3598" i="3" s="1"/>
  <c r="H3599" i="3" a="1"/>
  <c r="H3599" i="3" s="1"/>
  <c r="J3599" i="3" s="1"/>
  <c r="H3600" i="3" a="1"/>
  <c r="H3600" i="3" s="1"/>
  <c r="J3600" i="3" s="1"/>
  <c r="H3601" i="3" a="1"/>
  <c r="H3601" i="3" s="1"/>
  <c r="H3602" i="3" a="1"/>
  <c r="H3602" i="3" s="1"/>
  <c r="J3602" i="3" s="1"/>
  <c r="H3603" i="3" a="1"/>
  <c r="H3603" i="3" s="1"/>
  <c r="J3603" i="3" s="1"/>
  <c r="H3604" i="3" a="1"/>
  <c r="H3604" i="3" s="1"/>
  <c r="J3604" i="3" s="1"/>
  <c r="H3605" i="3" a="1"/>
  <c r="H3605" i="3" s="1"/>
  <c r="J3605" i="3" s="1"/>
  <c r="H3606" i="3" a="1"/>
  <c r="H3606" i="3" s="1"/>
  <c r="J3606" i="3" s="1"/>
  <c r="H3607" i="3" a="1"/>
  <c r="H3607" i="3" s="1"/>
  <c r="J3607" i="3" s="1"/>
  <c r="H3608" i="3" a="1"/>
  <c r="H3608" i="3" s="1"/>
  <c r="H3609" i="3" a="1"/>
  <c r="H3609" i="3" s="1"/>
  <c r="J3609" i="3" s="1"/>
  <c r="H3610" i="3" a="1"/>
  <c r="H3610" i="3" s="1"/>
  <c r="J3610" i="3" s="1"/>
  <c r="H3611" i="3" a="1"/>
  <c r="H3611" i="3" s="1"/>
  <c r="J3611" i="3" s="1"/>
  <c r="H3612" i="3" a="1"/>
  <c r="H3612" i="3" s="1"/>
  <c r="J3612" i="3" s="1"/>
  <c r="H3613" i="3" a="1"/>
  <c r="H3613" i="3" s="1"/>
  <c r="J3613" i="3" s="1"/>
  <c r="H3614" i="3" a="1"/>
  <c r="H3614" i="3" s="1"/>
  <c r="J3614" i="3" s="1"/>
  <c r="H3615" i="3" a="1"/>
  <c r="H3615" i="3" s="1"/>
  <c r="H3616" i="3" a="1"/>
  <c r="H3616" i="3" s="1"/>
  <c r="J3616" i="3" s="1"/>
  <c r="H3617" i="3" a="1"/>
  <c r="H3617" i="3" s="1"/>
  <c r="H3618" i="3" a="1"/>
  <c r="H3618" i="3" s="1"/>
  <c r="J3618" i="3" s="1"/>
  <c r="H3619" i="3" a="1"/>
  <c r="H3619" i="3" s="1"/>
  <c r="J3619" i="3" s="1"/>
  <c r="H3620" i="3" a="1"/>
  <c r="H3620" i="3" s="1"/>
  <c r="J3620" i="3" s="1"/>
  <c r="H3621" i="3" a="1"/>
  <c r="H3621" i="3" s="1"/>
  <c r="J3621" i="3" s="1"/>
  <c r="H3622" i="3" a="1"/>
  <c r="H3622" i="3" s="1"/>
  <c r="J3622" i="3" s="1"/>
  <c r="H3623" i="3" a="1"/>
  <c r="H3623" i="3" s="1"/>
  <c r="J3623" i="3" s="1"/>
  <c r="H3624" i="3" a="1"/>
  <c r="H3624" i="3" s="1"/>
  <c r="H3625" i="3" a="1"/>
  <c r="H3625" i="3" s="1"/>
  <c r="J3625" i="3" s="1"/>
  <c r="H3626" i="3" a="1"/>
  <c r="H3626" i="3" s="1"/>
  <c r="J3626" i="3" s="1"/>
  <c r="H3627" i="3" a="1"/>
  <c r="H3627" i="3" s="1"/>
  <c r="J3627" i="3" s="1"/>
  <c r="H3628" i="3" a="1"/>
  <c r="H3628" i="3" s="1"/>
  <c r="J3628" i="3" s="1"/>
  <c r="H3629" i="3" a="1"/>
  <c r="H3629" i="3" s="1"/>
  <c r="J3629" i="3" s="1"/>
  <c r="H3630" i="3" a="1"/>
  <c r="H3630" i="3" s="1"/>
  <c r="J3630" i="3" s="1"/>
  <c r="H3631" i="3" a="1"/>
  <c r="H3631" i="3" s="1"/>
  <c r="H3632" i="3" a="1"/>
  <c r="H3632" i="3" s="1"/>
  <c r="J3632" i="3" s="1"/>
  <c r="H3633" i="3" a="1"/>
  <c r="H3633" i="3" s="1"/>
  <c r="J3633" i="3" s="1"/>
  <c r="H3634" i="3" a="1"/>
  <c r="H3634" i="3" s="1"/>
  <c r="J3634" i="3" s="1"/>
  <c r="H3635" i="3" a="1"/>
  <c r="H3635" i="3" s="1"/>
  <c r="J3635" i="3" s="1"/>
  <c r="H3636" i="3" a="1"/>
  <c r="H3636" i="3" s="1"/>
  <c r="J3636" i="3" s="1"/>
  <c r="H3637" i="3" a="1"/>
  <c r="H3637" i="3" s="1"/>
  <c r="J3637" i="3" s="1"/>
  <c r="H3638" i="3" a="1"/>
  <c r="H3638" i="3" s="1"/>
  <c r="J3638" i="3" s="1"/>
  <c r="H3639" i="3" a="1"/>
  <c r="H3639" i="3" s="1"/>
  <c r="J3639" i="3" s="1"/>
  <c r="H3640" i="3" a="1"/>
  <c r="H3640" i="3" s="1"/>
  <c r="J3640" i="3" s="1"/>
  <c r="H3641" i="3" a="1"/>
  <c r="H3641" i="3" s="1"/>
  <c r="J3641" i="3" s="1"/>
  <c r="H3642" i="3" a="1"/>
  <c r="H3642" i="3" s="1"/>
  <c r="J3642" i="3" s="1"/>
  <c r="H3643" i="3" a="1"/>
  <c r="H3643" i="3" s="1"/>
  <c r="J3643" i="3" s="1"/>
  <c r="H3644" i="3" a="1"/>
  <c r="H3644" i="3" s="1"/>
  <c r="J3644" i="3" s="1"/>
  <c r="H3645" i="3" a="1"/>
  <c r="H3645" i="3" s="1"/>
  <c r="J3645" i="3" s="1"/>
  <c r="H3646" i="3" a="1"/>
  <c r="H3646" i="3" s="1"/>
  <c r="J3646" i="3" s="1"/>
  <c r="H3647" i="3" a="1"/>
  <c r="H3647" i="3" s="1"/>
  <c r="J3647" i="3" s="1"/>
  <c r="H3648" i="3" a="1"/>
  <c r="H3648" i="3" s="1"/>
  <c r="J3648" i="3" s="1"/>
  <c r="H3649" i="3" a="1"/>
  <c r="H3649" i="3" s="1"/>
  <c r="J3649" i="3" s="1"/>
  <c r="H3650" i="3" a="1"/>
  <c r="H3650" i="3" s="1"/>
  <c r="J3650" i="3" s="1"/>
  <c r="H3651" i="3" a="1"/>
  <c r="H3651" i="3" s="1"/>
  <c r="J3651" i="3" s="1"/>
  <c r="H3652" i="3" a="1"/>
  <c r="H3652" i="3" s="1"/>
  <c r="J3652" i="3" s="1"/>
  <c r="H3653" i="3" a="1"/>
  <c r="H3653" i="3" s="1"/>
  <c r="J3653" i="3" s="1"/>
  <c r="H3654" i="3" a="1"/>
  <c r="H3654" i="3" s="1"/>
  <c r="J3654" i="3" s="1"/>
  <c r="H3655" i="3" a="1"/>
  <c r="H3655" i="3" s="1"/>
  <c r="J3655" i="3" s="1"/>
  <c r="H3656" i="3" a="1"/>
  <c r="H3656" i="3" s="1"/>
  <c r="J3656" i="3" s="1"/>
  <c r="H3657" i="3" a="1"/>
  <c r="H3657" i="3" s="1"/>
  <c r="J3657" i="3" s="1"/>
  <c r="H3658" i="3" a="1"/>
  <c r="H3658" i="3" s="1"/>
  <c r="J3658" i="3" s="1"/>
  <c r="H3659" i="3" a="1"/>
  <c r="H3659" i="3" s="1"/>
  <c r="J3659" i="3" s="1"/>
  <c r="H3660" i="3" a="1"/>
  <c r="H3660" i="3" s="1"/>
  <c r="J3660" i="3" s="1"/>
  <c r="H3661" i="3" a="1"/>
  <c r="H3661" i="3" s="1"/>
  <c r="J3661" i="3" s="1"/>
  <c r="H3662" i="3" a="1"/>
  <c r="H3662" i="3" s="1"/>
  <c r="J3662" i="3" s="1"/>
  <c r="H3663" i="3" a="1"/>
  <c r="H3663" i="3" s="1"/>
  <c r="J3663" i="3" s="1"/>
  <c r="H3664" i="3" a="1"/>
  <c r="H3664" i="3" s="1"/>
  <c r="J3664" i="3" s="1"/>
  <c r="H3665" i="3" a="1"/>
  <c r="H3665" i="3" s="1"/>
  <c r="J3665" i="3" s="1"/>
  <c r="H3666" i="3" a="1"/>
  <c r="H3666" i="3" s="1"/>
  <c r="J3666" i="3" s="1"/>
  <c r="H3667" i="3" a="1"/>
  <c r="H3667" i="3" s="1"/>
  <c r="J3667" i="3" s="1"/>
  <c r="H3668" i="3" a="1"/>
  <c r="H3668" i="3" s="1"/>
  <c r="J3668" i="3" s="1"/>
  <c r="H3669" i="3" a="1"/>
  <c r="H3669" i="3" s="1"/>
  <c r="J3669" i="3" s="1"/>
  <c r="H3670" i="3" a="1"/>
  <c r="H3670" i="3" s="1"/>
  <c r="J3670" i="3" s="1"/>
  <c r="H3671" i="3" a="1"/>
  <c r="H3671" i="3" s="1"/>
  <c r="J3671" i="3" s="1"/>
  <c r="H3672" i="3" a="1"/>
  <c r="H3672" i="3" s="1"/>
  <c r="J3672" i="3" s="1"/>
  <c r="H3673" i="3" a="1"/>
  <c r="H3673" i="3" s="1"/>
  <c r="J3673" i="3" s="1"/>
  <c r="H3674" i="3" a="1"/>
  <c r="H3674" i="3" s="1"/>
  <c r="J3674" i="3" s="1"/>
  <c r="H3675" i="3" a="1"/>
  <c r="H3675" i="3" s="1"/>
  <c r="J3675" i="3" s="1"/>
  <c r="H3676" i="3" a="1"/>
  <c r="H3676" i="3" s="1"/>
  <c r="J3676" i="3" s="1"/>
  <c r="H3677" i="3" a="1"/>
  <c r="H3677" i="3" s="1"/>
  <c r="J3677" i="3" s="1"/>
  <c r="H3678" i="3" a="1"/>
  <c r="H3678" i="3" s="1"/>
  <c r="J3678" i="3" s="1"/>
  <c r="H3679" i="3" a="1"/>
  <c r="H3679" i="3" s="1"/>
  <c r="J3679" i="3" s="1"/>
  <c r="H3680" i="3" a="1"/>
  <c r="H3680" i="3" s="1"/>
  <c r="J3680" i="3" s="1"/>
  <c r="H3681" i="3" a="1"/>
  <c r="H3681" i="3" s="1"/>
  <c r="J3681" i="3" s="1"/>
  <c r="H3682" i="3" a="1"/>
  <c r="H3682" i="3" s="1"/>
  <c r="J3682" i="3" s="1"/>
  <c r="H3683" i="3" a="1"/>
  <c r="H3683" i="3" s="1"/>
  <c r="J3683" i="3" s="1"/>
  <c r="H3684" i="3" a="1"/>
  <c r="H3684" i="3" s="1"/>
  <c r="J3684" i="3" s="1"/>
  <c r="H3685" i="3" a="1"/>
  <c r="H3685" i="3" s="1"/>
  <c r="J3685" i="3" s="1"/>
  <c r="H3686" i="3" a="1"/>
  <c r="H3686" i="3" s="1"/>
  <c r="J3686" i="3" s="1"/>
  <c r="H3687" i="3" a="1"/>
  <c r="H3687" i="3" s="1"/>
  <c r="J3687" i="3" s="1"/>
  <c r="H3688" i="3" a="1"/>
  <c r="H3688" i="3" s="1"/>
  <c r="J3688" i="3" s="1"/>
  <c r="H3689" i="3" a="1"/>
  <c r="H3689" i="3" s="1"/>
  <c r="J3689" i="3" s="1"/>
  <c r="H3690" i="3" a="1"/>
  <c r="H3690" i="3" s="1"/>
  <c r="J3690" i="3" s="1"/>
  <c r="H3691" i="3" a="1"/>
  <c r="H3691" i="3" s="1"/>
  <c r="J3691" i="3" s="1"/>
  <c r="H3692" i="3" a="1"/>
  <c r="H3692" i="3" s="1"/>
  <c r="J3692" i="3" s="1"/>
  <c r="H3693" i="3" a="1"/>
  <c r="H3693" i="3" s="1"/>
  <c r="J3693" i="3" s="1"/>
  <c r="H3694" i="3" a="1"/>
  <c r="H3694" i="3" s="1"/>
  <c r="J3694" i="3" s="1"/>
  <c r="H3695" i="3" a="1"/>
  <c r="H3695" i="3" s="1"/>
  <c r="J3695" i="3" s="1"/>
  <c r="H3696" i="3" a="1"/>
  <c r="H3696" i="3" s="1"/>
  <c r="J3696" i="3" s="1"/>
  <c r="H3697" i="3" a="1"/>
  <c r="H3697" i="3" s="1"/>
  <c r="J3697" i="3" s="1"/>
  <c r="H3698" i="3" a="1"/>
  <c r="H3698" i="3" s="1"/>
  <c r="J3698" i="3" s="1"/>
  <c r="H3699" i="3" a="1"/>
  <c r="H3699" i="3" s="1"/>
  <c r="J3699" i="3" s="1"/>
  <c r="H3700" i="3" a="1"/>
  <c r="H3700" i="3" s="1"/>
  <c r="J3700" i="3" s="1"/>
  <c r="H3701" i="3" a="1"/>
  <c r="H3701" i="3" s="1"/>
  <c r="J3701" i="3" s="1"/>
  <c r="H3702" i="3" a="1"/>
  <c r="H3702" i="3" s="1"/>
  <c r="J3702" i="3" s="1"/>
  <c r="H3703" i="3" a="1"/>
  <c r="H3703" i="3" s="1"/>
  <c r="J3703" i="3" s="1"/>
  <c r="H3704" i="3" a="1"/>
  <c r="H3704" i="3" s="1"/>
  <c r="J3704" i="3" s="1"/>
  <c r="H3705" i="3" a="1"/>
  <c r="H3705" i="3" s="1"/>
  <c r="J3705" i="3" s="1"/>
  <c r="H3706" i="3" a="1"/>
  <c r="H3706" i="3" s="1"/>
  <c r="J3706" i="3" s="1"/>
  <c r="H3707" i="3" a="1"/>
  <c r="H3707" i="3" s="1"/>
  <c r="J3707" i="3" s="1"/>
  <c r="H3708" i="3" a="1"/>
  <c r="H3708" i="3" s="1"/>
  <c r="J3708" i="3" s="1"/>
  <c r="H3709" i="3" a="1"/>
  <c r="H3709" i="3" s="1"/>
  <c r="J3709" i="3" s="1"/>
  <c r="H3710" i="3" a="1"/>
  <c r="H3710" i="3" s="1"/>
  <c r="J3710" i="3" s="1"/>
  <c r="H3711" i="3" a="1"/>
  <c r="H3711" i="3" s="1"/>
  <c r="J3711" i="3" s="1"/>
  <c r="H3712" i="3" a="1"/>
  <c r="H3712" i="3" s="1"/>
  <c r="J3712" i="3" s="1"/>
  <c r="H3713" i="3" a="1"/>
  <c r="H3713" i="3" s="1"/>
  <c r="J3713" i="3" s="1"/>
  <c r="H3714" i="3" a="1"/>
  <c r="H3714" i="3" s="1"/>
  <c r="J3714" i="3" s="1"/>
  <c r="H3715" i="3" a="1"/>
  <c r="H3715" i="3" s="1"/>
  <c r="J3715" i="3" s="1"/>
  <c r="H3716" i="3" a="1"/>
  <c r="H3716" i="3" s="1"/>
  <c r="J3716" i="3" s="1"/>
  <c r="H3717" i="3" a="1"/>
  <c r="H3717" i="3" s="1"/>
  <c r="J3717" i="3" s="1"/>
  <c r="H3718" i="3" a="1"/>
  <c r="H3718" i="3" s="1"/>
  <c r="J3718" i="3" s="1"/>
  <c r="H3719" i="3" a="1"/>
  <c r="H3719" i="3" s="1"/>
  <c r="J3719" i="3" s="1"/>
  <c r="H3720" i="3" a="1"/>
  <c r="H3720" i="3" s="1"/>
  <c r="J3720" i="3" s="1"/>
  <c r="H3721" i="3" a="1"/>
  <c r="H3721" i="3" s="1"/>
  <c r="J3721" i="3" s="1"/>
  <c r="H3722" i="3" a="1"/>
  <c r="H3722" i="3" s="1"/>
  <c r="J3722" i="3" s="1"/>
  <c r="H3723" i="3" a="1"/>
  <c r="H3723" i="3" s="1"/>
  <c r="J3723" i="3" s="1"/>
  <c r="H3724" i="3" a="1"/>
  <c r="H3724" i="3" s="1"/>
  <c r="J3724" i="3" s="1"/>
  <c r="H3725" i="3" a="1"/>
  <c r="H3725" i="3" s="1"/>
  <c r="J3725" i="3" s="1"/>
  <c r="H3726" i="3" a="1"/>
  <c r="H3726" i="3" s="1"/>
  <c r="J3726" i="3" s="1"/>
  <c r="H3727" i="3" a="1"/>
  <c r="H3727" i="3" s="1"/>
  <c r="J3727" i="3" s="1"/>
  <c r="H3728" i="3" a="1"/>
  <c r="H3728" i="3" s="1"/>
  <c r="J3728" i="3" s="1"/>
  <c r="H3729" i="3" a="1"/>
  <c r="H3729" i="3" s="1"/>
  <c r="J3729" i="3" s="1"/>
  <c r="H3730" i="3" a="1"/>
  <c r="H3730" i="3" s="1"/>
  <c r="J3730" i="3" s="1"/>
  <c r="H3731" i="3" a="1"/>
  <c r="H3731" i="3" s="1"/>
  <c r="J3731" i="3" s="1"/>
  <c r="H3732" i="3" a="1"/>
  <c r="H3732" i="3" s="1"/>
  <c r="J3732" i="3" s="1"/>
  <c r="H3733" i="3" a="1"/>
  <c r="H3733" i="3" s="1"/>
  <c r="J3733" i="3" s="1"/>
  <c r="H3734" i="3" a="1"/>
  <c r="H3734" i="3" s="1"/>
  <c r="J3734" i="3" s="1"/>
  <c r="H3735" i="3" a="1"/>
  <c r="H3735" i="3" s="1"/>
  <c r="J3735" i="3" s="1"/>
  <c r="H3736" i="3" a="1"/>
  <c r="H3736" i="3" s="1"/>
  <c r="J3736" i="3" s="1"/>
  <c r="H3737" i="3" a="1"/>
  <c r="H3737" i="3" s="1"/>
  <c r="J3737" i="3" s="1"/>
  <c r="H3738" i="3" a="1"/>
  <c r="H3738" i="3" s="1"/>
  <c r="J3738" i="3" s="1"/>
  <c r="H3739" i="3" a="1"/>
  <c r="H3739" i="3" s="1"/>
  <c r="J3739" i="3" s="1"/>
  <c r="H3740" i="3" a="1"/>
  <c r="H3740" i="3" s="1"/>
  <c r="J3740" i="3" s="1"/>
  <c r="H3741" i="3" a="1"/>
  <c r="H3741" i="3" s="1"/>
  <c r="J3741" i="3" s="1"/>
  <c r="H3742" i="3" a="1"/>
  <c r="H3742" i="3" s="1"/>
  <c r="J3742" i="3" s="1"/>
  <c r="H3743" i="3" a="1"/>
  <c r="H3743" i="3" s="1"/>
  <c r="J3743" i="3" s="1"/>
  <c r="H3744" i="3" a="1"/>
  <c r="H3744" i="3" s="1"/>
  <c r="J3744" i="3" s="1"/>
  <c r="H3745" i="3" a="1"/>
  <c r="H3745" i="3" s="1"/>
  <c r="J3745" i="3" s="1"/>
  <c r="H3746" i="3" a="1"/>
  <c r="H3746" i="3" s="1"/>
  <c r="J3746" i="3" s="1"/>
  <c r="H3747" i="3" a="1"/>
  <c r="H3747" i="3" s="1"/>
  <c r="J3747" i="3" s="1"/>
  <c r="H3748" i="3" a="1"/>
  <c r="H3748" i="3" s="1"/>
  <c r="J3748" i="3" s="1"/>
  <c r="H3749" i="3" a="1"/>
  <c r="H3749" i="3" s="1"/>
  <c r="J3749" i="3" s="1"/>
  <c r="H3750" i="3" a="1"/>
  <c r="H3750" i="3" s="1"/>
  <c r="J3750" i="3" s="1"/>
  <c r="H3751" i="3" a="1"/>
  <c r="H3751" i="3" s="1"/>
  <c r="J3751" i="3" s="1"/>
  <c r="H3752" i="3" a="1"/>
  <c r="H3752" i="3" s="1"/>
  <c r="J3752" i="3" s="1"/>
  <c r="H3753" i="3" a="1"/>
  <c r="H3753" i="3" s="1"/>
  <c r="J3753" i="3" s="1"/>
  <c r="H3754" i="3" a="1"/>
  <c r="H3754" i="3" s="1"/>
  <c r="J3754" i="3" s="1"/>
  <c r="H3755" i="3" a="1"/>
  <c r="H3755" i="3" s="1"/>
  <c r="J3755" i="3" s="1"/>
  <c r="H3756" i="3" a="1"/>
  <c r="H3756" i="3" s="1"/>
  <c r="J3756" i="3" s="1"/>
  <c r="H3757" i="3" a="1"/>
  <c r="H3757" i="3" s="1"/>
  <c r="J3757" i="3" s="1"/>
  <c r="H3758" i="3" a="1"/>
  <c r="H3758" i="3" s="1"/>
  <c r="J3758" i="3" s="1"/>
  <c r="H3759" i="3" a="1"/>
  <c r="H3759" i="3" s="1"/>
  <c r="J3759" i="3" s="1"/>
  <c r="H3760" i="3" a="1"/>
  <c r="H3760" i="3" s="1"/>
  <c r="J3760" i="3" s="1"/>
  <c r="H3761" i="3" a="1"/>
  <c r="H3761" i="3" s="1"/>
  <c r="J3761" i="3" s="1"/>
  <c r="H3762" i="3" a="1"/>
  <c r="H3762" i="3" s="1"/>
  <c r="J3762" i="3" s="1"/>
  <c r="H3763" i="3" a="1"/>
  <c r="H3763" i="3" s="1"/>
  <c r="J3763" i="3" s="1"/>
  <c r="H3764" i="3" a="1"/>
  <c r="H3764" i="3" s="1"/>
  <c r="J3764" i="3" s="1"/>
  <c r="H3765" i="3" a="1"/>
  <c r="H3765" i="3" s="1"/>
  <c r="J3765" i="3" s="1"/>
  <c r="H3766" i="3" a="1"/>
  <c r="H3766" i="3" s="1"/>
  <c r="J3766" i="3" s="1"/>
  <c r="H3767" i="3" a="1"/>
  <c r="H3767" i="3" s="1"/>
  <c r="J3767" i="3" s="1"/>
  <c r="H3768" i="3" a="1"/>
  <c r="H3768" i="3" s="1"/>
  <c r="J3768" i="3" s="1"/>
  <c r="H3769" i="3" a="1"/>
  <c r="H3769" i="3" s="1"/>
  <c r="J3769" i="3" s="1"/>
  <c r="H3770" i="3" a="1"/>
  <c r="H3770" i="3" s="1"/>
  <c r="J3770" i="3" s="1"/>
  <c r="H3771" i="3" a="1"/>
  <c r="H3771" i="3" s="1"/>
  <c r="J3771" i="3" s="1"/>
  <c r="H3772" i="3" a="1"/>
  <c r="H3772" i="3" s="1"/>
  <c r="J3772" i="3" s="1"/>
  <c r="H3773" i="3" a="1"/>
  <c r="H3773" i="3" s="1"/>
  <c r="J3773" i="3" s="1"/>
  <c r="H3774" i="3" a="1"/>
  <c r="H3774" i="3" s="1"/>
  <c r="J3774" i="3" s="1"/>
  <c r="H3775" i="3" a="1"/>
  <c r="H3775" i="3" s="1"/>
  <c r="J3775" i="3" s="1"/>
  <c r="H3776" i="3" a="1"/>
  <c r="H3776" i="3" s="1"/>
  <c r="J3776" i="3" s="1"/>
  <c r="H3777" i="3" a="1"/>
  <c r="H3777" i="3" s="1"/>
  <c r="J3777" i="3" s="1"/>
  <c r="H3778" i="3" a="1"/>
  <c r="H3778" i="3" s="1"/>
  <c r="J3778" i="3" s="1"/>
  <c r="H3779" i="3" a="1"/>
  <c r="H3779" i="3" s="1"/>
  <c r="J3779" i="3" s="1"/>
  <c r="H3780" i="3" a="1"/>
  <c r="H3780" i="3" s="1"/>
  <c r="J3780" i="3" s="1"/>
  <c r="H3781" i="3" a="1"/>
  <c r="H3781" i="3" s="1"/>
  <c r="J3781" i="3" s="1"/>
  <c r="H3782" i="3" a="1"/>
  <c r="H3782" i="3" s="1"/>
  <c r="J3782" i="3" s="1"/>
  <c r="H3783" i="3" a="1"/>
  <c r="H3783" i="3" s="1"/>
  <c r="J3783" i="3" s="1"/>
  <c r="H3784" i="3" a="1"/>
  <c r="H3784" i="3" s="1"/>
  <c r="J3784" i="3" s="1"/>
  <c r="H3785" i="3" a="1"/>
  <c r="H3785" i="3" s="1"/>
  <c r="J3785" i="3" s="1"/>
  <c r="H3786" i="3" a="1"/>
  <c r="H3786" i="3" s="1"/>
  <c r="J3786" i="3" s="1"/>
  <c r="H3787" i="3" a="1"/>
  <c r="H3787" i="3" s="1"/>
  <c r="J3787" i="3" s="1"/>
  <c r="H3788" i="3" a="1"/>
  <c r="H3788" i="3" s="1"/>
  <c r="J3788" i="3" s="1"/>
  <c r="H3789" i="3" a="1"/>
  <c r="H3789" i="3" s="1"/>
  <c r="J3789" i="3" s="1"/>
  <c r="H3790" i="3" a="1"/>
  <c r="H3790" i="3" s="1"/>
  <c r="J3790" i="3" s="1"/>
  <c r="H3791" i="3" a="1"/>
  <c r="H3791" i="3" s="1"/>
  <c r="J3791" i="3" s="1"/>
  <c r="H3792" i="3" a="1"/>
  <c r="H3792" i="3" s="1"/>
  <c r="J3792" i="3" s="1"/>
  <c r="H3793" i="3" a="1"/>
  <c r="H3793" i="3" s="1"/>
  <c r="J3793" i="3" s="1"/>
  <c r="H3794" i="3" a="1"/>
  <c r="H3794" i="3" s="1"/>
  <c r="J3794" i="3" s="1"/>
  <c r="H3795" i="3" a="1"/>
  <c r="H3795" i="3" s="1"/>
  <c r="J3795" i="3" s="1"/>
  <c r="H3796" i="3" a="1"/>
  <c r="H3796" i="3" s="1"/>
  <c r="J3796" i="3" s="1"/>
  <c r="H3797" i="3" a="1"/>
  <c r="H3797" i="3" s="1"/>
  <c r="J3797" i="3" s="1"/>
  <c r="H3798" i="3" a="1"/>
  <c r="H3798" i="3" s="1"/>
  <c r="J3798" i="3" s="1"/>
  <c r="H3799" i="3" a="1"/>
  <c r="H3799" i="3" s="1"/>
  <c r="J3799" i="3" s="1"/>
  <c r="H3800" i="3" a="1"/>
  <c r="H3800" i="3" s="1"/>
  <c r="J3800" i="3" s="1"/>
  <c r="H3801" i="3" a="1"/>
  <c r="H3801" i="3" s="1"/>
  <c r="J3801" i="3" s="1"/>
  <c r="H3802" i="3" a="1"/>
  <c r="H3802" i="3" s="1"/>
  <c r="J3802" i="3" s="1"/>
  <c r="H3803" i="3" a="1"/>
  <c r="H3803" i="3" s="1"/>
  <c r="J3803" i="3" s="1"/>
  <c r="H3804" i="3" a="1"/>
  <c r="H3804" i="3" s="1"/>
  <c r="J3804" i="3" s="1"/>
  <c r="H3805" i="3" a="1"/>
  <c r="H3805" i="3" s="1"/>
  <c r="J3805" i="3" s="1"/>
  <c r="H3806" i="3" a="1"/>
  <c r="H3806" i="3" s="1"/>
  <c r="J3806" i="3" s="1"/>
  <c r="H3807" i="3" a="1"/>
  <c r="H3807" i="3" s="1"/>
  <c r="J3807" i="3" s="1"/>
  <c r="H3808" i="3" a="1"/>
  <c r="H3808" i="3" s="1"/>
  <c r="J3808" i="3" s="1"/>
  <c r="H3809" i="3" a="1"/>
  <c r="H3809" i="3" s="1"/>
  <c r="J3809" i="3" s="1"/>
  <c r="H3810" i="3" a="1"/>
  <c r="H3810" i="3" s="1"/>
  <c r="J3810" i="3" s="1"/>
  <c r="H3811" i="3" a="1"/>
  <c r="H3811" i="3" s="1"/>
  <c r="J3811" i="3" s="1"/>
  <c r="H3812" i="3" a="1"/>
  <c r="H3812" i="3" s="1"/>
  <c r="J3812" i="3" s="1"/>
  <c r="H3813" i="3" a="1"/>
  <c r="H3813" i="3" s="1"/>
  <c r="J3813" i="3" s="1"/>
  <c r="H3814" i="3" a="1"/>
  <c r="H3814" i="3" s="1"/>
  <c r="J3814" i="3" s="1"/>
  <c r="H3815" i="3" a="1"/>
  <c r="H3815" i="3" s="1"/>
  <c r="J3815" i="3" s="1"/>
  <c r="H3816" i="3" a="1"/>
  <c r="H3816" i="3" s="1"/>
  <c r="J3816" i="3" s="1"/>
  <c r="H3817" i="3" a="1"/>
  <c r="H3817" i="3" s="1"/>
  <c r="J3817" i="3" s="1"/>
  <c r="H3818" i="3" a="1"/>
  <c r="H3818" i="3" s="1"/>
  <c r="J3818" i="3" s="1"/>
  <c r="H3819" i="3" a="1"/>
  <c r="H3819" i="3" s="1"/>
  <c r="J3819" i="3" s="1"/>
  <c r="H3820" i="3" a="1"/>
  <c r="H3820" i="3" s="1"/>
  <c r="J3820" i="3" s="1"/>
  <c r="H3821" i="3" a="1"/>
  <c r="H3821" i="3" s="1"/>
  <c r="J3821" i="3" s="1"/>
  <c r="H3822" i="3" a="1"/>
  <c r="H3822" i="3" s="1"/>
  <c r="J3822" i="3" s="1"/>
  <c r="H3823" i="3" a="1"/>
  <c r="H3823" i="3" s="1"/>
  <c r="J3823" i="3" s="1"/>
  <c r="H3824" i="3" a="1"/>
  <c r="H3824" i="3" s="1"/>
  <c r="J3824" i="3" s="1"/>
  <c r="H3825" i="3" a="1"/>
  <c r="H3825" i="3" s="1"/>
  <c r="J3825" i="3" s="1"/>
  <c r="H3826" i="3" a="1"/>
  <c r="H3826" i="3" s="1"/>
  <c r="J3826" i="3" s="1"/>
  <c r="H3827" i="3" a="1"/>
  <c r="H3827" i="3" s="1"/>
  <c r="J3827" i="3" s="1"/>
  <c r="H3828" i="3" a="1"/>
  <c r="H3828" i="3" s="1"/>
  <c r="J3828" i="3" s="1"/>
  <c r="H3829" i="3" a="1"/>
  <c r="H3829" i="3" s="1"/>
  <c r="H3830" i="3" a="1"/>
  <c r="H3830" i="3" s="1"/>
  <c r="J3830" i="3" s="1"/>
  <c r="H3831" i="3" a="1"/>
  <c r="H3831" i="3" s="1"/>
  <c r="J3831" i="3" s="1"/>
  <c r="H3832" i="3" a="1"/>
  <c r="H3832" i="3" s="1"/>
  <c r="J3832" i="3" s="1"/>
  <c r="H3833" i="3" a="1"/>
  <c r="H3833" i="3" s="1"/>
  <c r="J3833" i="3" s="1"/>
  <c r="H3834" i="3" a="1"/>
  <c r="H3834" i="3" s="1"/>
  <c r="J3834" i="3" s="1"/>
  <c r="H3835" i="3" a="1"/>
  <c r="H3835" i="3" s="1"/>
  <c r="J3835" i="3" s="1"/>
  <c r="H3836" i="3" a="1"/>
  <c r="H3836" i="3" s="1"/>
  <c r="J3836" i="3" s="1"/>
  <c r="H3837" i="3" a="1"/>
  <c r="H3837" i="3" s="1"/>
  <c r="J3837" i="3" s="1"/>
  <c r="H3838" i="3" a="1"/>
  <c r="H3838" i="3" s="1"/>
  <c r="J3838" i="3" s="1"/>
  <c r="H3839" i="3" a="1"/>
  <c r="H3839" i="3" s="1"/>
  <c r="J3839" i="3" s="1"/>
  <c r="H3840" i="3" a="1"/>
  <c r="H3840" i="3" s="1"/>
  <c r="J3840" i="3" s="1"/>
  <c r="H3841" i="3" a="1"/>
  <c r="H3841" i="3" s="1"/>
  <c r="J3841" i="3" s="1"/>
  <c r="H3842" i="3" a="1"/>
  <c r="H3842" i="3" s="1"/>
  <c r="J3842" i="3" s="1"/>
  <c r="H3843" i="3" a="1"/>
  <c r="H3843" i="3" s="1"/>
  <c r="J3843" i="3" s="1"/>
  <c r="H3844" i="3" a="1"/>
  <c r="H3844" i="3" s="1"/>
  <c r="J3844" i="3" s="1"/>
  <c r="H3845" i="3" a="1"/>
  <c r="H3845" i="3" s="1"/>
  <c r="J3845" i="3" s="1"/>
  <c r="H3846" i="3" a="1"/>
  <c r="H3846" i="3" s="1"/>
  <c r="J3846" i="3" s="1"/>
  <c r="H3847" i="3" a="1"/>
  <c r="H3847" i="3" s="1"/>
  <c r="J3847" i="3" s="1"/>
  <c r="H3848" i="3" a="1"/>
  <c r="H3848" i="3" s="1"/>
  <c r="J3848" i="3" s="1"/>
  <c r="H3849" i="3" a="1"/>
  <c r="H3849" i="3" s="1"/>
  <c r="J3849" i="3" s="1"/>
  <c r="H3850" i="3" a="1"/>
  <c r="H3850" i="3" s="1"/>
  <c r="J3850" i="3" s="1"/>
  <c r="H3851" i="3" a="1"/>
  <c r="H3851" i="3" s="1"/>
  <c r="J3851" i="3" s="1"/>
  <c r="H3852" i="3" a="1"/>
  <c r="H3852" i="3" s="1"/>
  <c r="J3852" i="3" s="1"/>
  <c r="H3853" i="3" a="1"/>
  <c r="H3853" i="3" s="1"/>
  <c r="J3853" i="3" s="1"/>
  <c r="H3854" i="3" a="1"/>
  <c r="H3854" i="3" s="1"/>
  <c r="J3854" i="3" s="1"/>
  <c r="H3855" i="3" a="1"/>
  <c r="H3855" i="3" s="1"/>
  <c r="H3856" i="3" a="1"/>
  <c r="H3856" i="3" s="1"/>
  <c r="J3856" i="3" s="1"/>
  <c r="H3857" i="3" a="1"/>
  <c r="H3857" i="3" s="1"/>
  <c r="J3857" i="3" s="1"/>
  <c r="H3858" i="3" a="1"/>
  <c r="H3858" i="3" s="1"/>
  <c r="J3858" i="3" s="1"/>
  <c r="H3859" i="3" a="1"/>
  <c r="H3859" i="3" s="1"/>
  <c r="J3859" i="3" s="1"/>
  <c r="H3860" i="3" a="1"/>
  <c r="H3860" i="3" s="1"/>
  <c r="J3860" i="3" s="1"/>
  <c r="H3861" i="3" a="1"/>
  <c r="H3861" i="3" s="1"/>
  <c r="J3861" i="3" s="1"/>
  <c r="H3862" i="3" a="1"/>
  <c r="H3862" i="3" s="1"/>
  <c r="J3862" i="3" s="1"/>
  <c r="H3863" i="3" a="1"/>
  <c r="H3863" i="3" s="1"/>
  <c r="J3863" i="3" s="1"/>
  <c r="H3864" i="3" a="1"/>
  <c r="H3864" i="3" s="1"/>
  <c r="J3864" i="3" s="1"/>
  <c r="H3865" i="3" a="1"/>
  <c r="H3865" i="3" s="1"/>
  <c r="J3865" i="3" s="1"/>
  <c r="H3866" i="3" a="1"/>
  <c r="H3866" i="3" s="1"/>
  <c r="J3866" i="3" s="1"/>
  <c r="H3867" i="3" a="1"/>
  <c r="H3867" i="3" s="1"/>
  <c r="J3867" i="3" s="1"/>
  <c r="H3868" i="3" a="1"/>
  <c r="H3868" i="3" s="1"/>
  <c r="J3868" i="3" s="1"/>
  <c r="H3869" i="3" a="1"/>
  <c r="H3869" i="3" s="1"/>
  <c r="J3869" i="3" s="1"/>
  <c r="H3870" i="3" a="1"/>
  <c r="H3870" i="3" s="1"/>
  <c r="J3870" i="3" s="1"/>
  <c r="H3871" i="3" a="1"/>
  <c r="H3871" i="3" s="1"/>
  <c r="J3871" i="3" s="1"/>
  <c r="H3872" i="3" a="1"/>
  <c r="H3872" i="3" s="1"/>
  <c r="J3872" i="3" s="1"/>
  <c r="H3873" i="3" a="1"/>
  <c r="H3873" i="3" s="1"/>
  <c r="J3873" i="3" s="1"/>
  <c r="H3874" i="3" a="1"/>
  <c r="H3874" i="3" s="1"/>
  <c r="J3874" i="3" s="1"/>
  <c r="H3875" i="3" a="1"/>
  <c r="H3875" i="3" s="1"/>
  <c r="J3875" i="3" s="1"/>
  <c r="H3876" i="3" a="1"/>
  <c r="H3876" i="3" s="1"/>
  <c r="J3876" i="3" s="1"/>
  <c r="H3877" i="3" a="1"/>
  <c r="H3877" i="3" s="1"/>
  <c r="J3877" i="3" s="1"/>
  <c r="H3878" i="3" a="1"/>
  <c r="H3878" i="3" s="1"/>
  <c r="J3878" i="3" s="1"/>
  <c r="H3879" i="3" a="1"/>
  <c r="H3879" i="3" s="1"/>
  <c r="J3879" i="3" s="1"/>
  <c r="H3880" i="3" a="1"/>
  <c r="H3880" i="3" s="1"/>
  <c r="J3880" i="3" s="1"/>
  <c r="H3881" i="3" a="1"/>
  <c r="H3881" i="3" s="1"/>
  <c r="J3881" i="3" s="1"/>
  <c r="H3882" i="3" a="1"/>
  <c r="H3882" i="3" s="1"/>
  <c r="J3882" i="3" s="1"/>
  <c r="H3883" i="3" a="1"/>
  <c r="H3883" i="3" s="1"/>
  <c r="J3883" i="3" s="1"/>
  <c r="H3884" i="3" a="1"/>
  <c r="H3884" i="3" s="1"/>
  <c r="J3884" i="3" s="1"/>
  <c r="H3885" i="3" a="1"/>
  <c r="H3885" i="3" s="1"/>
  <c r="J3885" i="3" s="1"/>
  <c r="H3886" i="3" a="1"/>
  <c r="H3886" i="3" s="1"/>
  <c r="J3886" i="3" s="1"/>
  <c r="H3887" i="3" a="1"/>
  <c r="H3887" i="3" s="1"/>
  <c r="J3887" i="3" s="1"/>
  <c r="H3888" i="3" a="1"/>
  <c r="H3888" i="3" s="1"/>
  <c r="J3888" i="3" s="1"/>
  <c r="H3889" i="3" a="1"/>
  <c r="H3889" i="3" s="1"/>
  <c r="J3889" i="3" s="1"/>
  <c r="H3890" i="3" a="1"/>
  <c r="H3890" i="3" s="1"/>
  <c r="J3890" i="3" s="1"/>
  <c r="H3891" i="3" a="1"/>
  <c r="H3891" i="3" s="1"/>
  <c r="J3891" i="3" s="1"/>
  <c r="H3892" i="3" a="1"/>
  <c r="H3892" i="3" s="1"/>
  <c r="J3892" i="3" s="1"/>
  <c r="H3893" i="3" a="1"/>
  <c r="H3893" i="3" s="1"/>
  <c r="J3893" i="3" s="1"/>
  <c r="H3894" i="3" a="1"/>
  <c r="H3894" i="3" s="1"/>
  <c r="J3894" i="3" s="1"/>
  <c r="H3895" i="3" a="1"/>
  <c r="H3895" i="3" s="1"/>
  <c r="J3895" i="3" s="1"/>
  <c r="H3896" i="3" a="1"/>
  <c r="H3896" i="3" s="1"/>
  <c r="J3896" i="3" s="1"/>
  <c r="H3897" i="3" a="1"/>
  <c r="H3897" i="3" s="1"/>
  <c r="J3897" i="3" s="1"/>
  <c r="H3898" i="3" a="1"/>
  <c r="H3898" i="3" s="1"/>
  <c r="J3898" i="3" s="1"/>
  <c r="H3899" i="3" a="1"/>
  <c r="H3899" i="3" s="1"/>
  <c r="J3899" i="3" s="1"/>
  <c r="H3900" i="3" a="1"/>
  <c r="H3900" i="3" s="1"/>
  <c r="J3900" i="3" s="1"/>
  <c r="H3901" i="3" a="1"/>
  <c r="H3901" i="3" s="1"/>
  <c r="J3901" i="3" s="1"/>
  <c r="H3902" i="3" a="1"/>
  <c r="H3902" i="3" s="1"/>
  <c r="J3902" i="3" s="1"/>
  <c r="H3903" i="3" a="1"/>
  <c r="H3903" i="3" s="1"/>
  <c r="J3903" i="3" s="1"/>
  <c r="H3904" i="3" a="1"/>
  <c r="H3904" i="3" s="1"/>
  <c r="J3904" i="3" s="1"/>
  <c r="H3905" i="3" a="1"/>
  <c r="H3905" i="3" s="1"/>
  <c r="J3905" i="3" s="1"/>
  <c r="H3906" i="3" a="1"/>
  <c r="H3906" i="3" s="1"/>
  <c r="J3906" i="3" s="1"/>
  <c r="H3907" i="3" a="1"/>
  <c r="H3907" i="3" s="1"/>
  <c r="J3907" i="3" s="1"/>
  <c r="H3908" i="3" a="1"/>
  <c r="H3908" i="3" s="1"/>
  <c r="J3908" i="3" s="1"/>
  <c r="H3909" i="3" a="1"/>
  <c r="H3909" i="3" s="1"/>
  <c r="J3909" i="3" s="1"/>
  <c r="H3910" i="3" a="1"/>
  <c r="H3910" i="3" s="1"/>
  <c r="J3910" i="3" s="1"/>
  <c r="H3911" i="3" a="1"/>
  <c r="H3911" i="3" s="1"/>
  <c r="J3911" i="3" s="1"/>
  <c r="H3912" i="3" a="1"/>
  <c r="H3912" i="3" s="1"/>
  <c r="J3912" i="3" s="1"/>
  <c r="H3913" i="3" a="1"/>
  <c r="H3913" i="3" s="1"/>
  <c r="J3913" i="3" s="1"/>
  <c r="H3914" i="3" a="1"/>
  <c r="H3914" i="3" s="1"/>
  <c r="J3914" i="3" s="1"/>
  <c r="H3915" i="3" a="1"/>
  <c r="H3915" i="3" s="1"/>
  <c r="J3915" i="3" s="1"/>
  <c r="H3916" i="3" a="1"/>
  <c r="H3916" i="3" s="1"/>
  <c r="J3916" i="3" s="1"/>
  <c r="H3917" i="3" a="1"/>
  <c r="H3917" i="3" s="1"/>
  <c r="J3917" i="3" s="1"/>
  <c r="H3918" i="3" a="1"/>
  <c r="H3918" i="3" s="1"/>
  <c r="J3918" i="3" s="1"/>
  <c r="H3919" i="3" a="1"/>
  <c r="H3919" i="3" s="1"/>
  <c r="J3919" i="3" s="1"/>
  <c r="H3920" i="3" a="1"/>
  <c r="H3920" i="3" s="1"/>
  <c r="J3920" i="3" s="1"/>
  <c r="H3921" i="3" a="1"/>
  <c r="H3921" i="3" s="1"/>
  <c r="J3921" i="3" s="1"/>
  <c r="H3922" i="3" a="1"/>
  <c r="H3922" i="3" s="1"/>
  <c r="J3922" i="3" s="1"/>
  <c r="H3923" i="3" a="1"/>
  <c r="H3923" i="3" s="1"/>
  <c r="J3923" i="3" s="1"/>
  <c r="H3924" i="3" a="1"/>
  <c r="H3924" i="3" s="1"/>
  <c r="J3924" i="3" s="1"/>
  <c r="H3925" i="3" a="1"/>
  <c r="H3925" i="3" s="1"/>
  <c r="J3925" i="3" s="1"/>
  <c r="H3926" i="3" a="1"/>
  <c r="H3926" i="3" s="1"/>
  <c r="J3926" i="3" s="1"/>
  <c r="H3927" i="3" a="1"/>
  <c r="H3927" i="3" s="1"/>
  <c r="J3927" i="3" s="1"/>
  <c r="H3928" i="3" a="1"/>
  <c r="H3928" i="3" s="1"/>
  <c r="J3928" i="3" s="1"/>
  <c r="H3929" i="3" a="1"/>
  <c r="H3929" i="3" s="1"/>
  <c r="J3929" i="3" s="1"/>
  <c r="H3930" i="3" a="1"/>
  <c r="H3930" i="3" s="1"/>
  <c r="J3930" i="3" s="1"/>
  <c r="H3931" i="3" a="1"/>
  <c r="H3931" i="3" s="1"/>
  <c r="J3931" i="3" s="1"/>
  <c r="H3932" i="3" a="1"/>
  <c r="H3932" i="3" s="1"/>
  <c r="J3932" i="3" s="1"/>
  <c r="H3933" i="3" a="1"/>
  <c r="H3933" i="3" s="1"/>
  <c r="J3933" i="3" s="1"/>
  <c r="H3934" i="3" a="1"/>
  <c r="H3934" i="3" s="1"/>
  <c r="J3934" i="3" s="1"/>
  <c r="H3935" i="3" a="1"/>
  <c r="H3935" i="3" s="1"/>
  <c r="J3935" i="3" s="1"/>
  <c r="H3936" i="3" a="1"/>
  <c r="H3936" i="3" s="1"/>
  <c r="J3936" i="3" s="1"/>
  <c r="H3937" i="3" a="1"/>
  <c r="H3937" i="3" s="1"/>
  <c r="J3937" i="3" s="1"/>
  <c r="H3938" i="3" a="1"/>
  <c r="H3938" i="3" s="1"/>
  <c r="J3938" i="3" s="1"/>
  <c r="H3939" i="3" a="1"/>
  <c r="H3939" i="3" s="1"/>
  <c r="J3939" i="3" s="1"/>
  <c r="H3940" i="3" a="1"/>
  <c r="H3940" i="3" s="1"/>
  <c r="J3940" i="3" s="1"/>
  <c r="H3941" i="3" a="1"/>
  <c r="H3941" i="3" s="1"/>
  <c r="J3941" i="3" s="1"/>
  <c r="H3942" i="3" a="1"/>
  <c r="H3942" i="3" s="1"/>
  <c r="J3942" i="3" s="1"/>
  <c r="H3943" i="3" a="1"/>
  <c r="H3943" i="3" s="1"/>
  <c r="J3943" i="3" s="1"/>
  <c r="H3944" i="3" a="1"/>
  <c r="H3944" i="3" s="1"/>
  <c r="J3944" i="3" s="1"/>
  <c r="H3945" i="3" a="1"/>
  <c r="H3945" i="3" s="1"/>
  <c r="J3945" i="3" s="1"/>
  <c r="H3946" i="3" a="1"/>
  <c r="H3946" i="3" s="1"/>
  <c r="J3946" i="3" s="1"/>
  <c r="H3947" i="3" a="1"/>
  <c r="H3947" i="3" s="1"/>
  <c r="J3947" i="3" s="1"/>
  <c r="H3948" i="3" a="1"/>
  <c r="H3948" i="3" s="1"/>
  <c r="J3948" i="3" s="1"/>
  <c r="H3949" i="3" a="1"/>
  <c r="H3949" i="3" s="1"/>
  <c r="J3949" i="3" s="1"/>
  <c r="H3950" i="3" a="1"/>
  <c r="H3950" i="3" s="1"/>
  <c r="J3950" i="3" s="1"/>
  <c r="H3951" i="3" a="1"/>
  <c r="H3951" i="3" s="1"/>
  <c r="J3951" i="3" s="1"/>
  <c r="H3952" i="3" a="1"/>
  <c r="H3952" i="3" s="1"/>
  <c r="J3952" i="3" s="1"/>
  <c r="H3953" i="3" a="1"/>
  <c r="H3953" i="3" s="1"/>
  <c r="J3953" i="3" s="1"/>
  <c r="H3954" i="3" a="1"/>
  <c r="H3954" i="3" s="1"/>
  <c r="J3954" i="3" s="1"/>
  <c r="H3955" i="3" a="1"/>
  <c r="H3955" i="3" s="1"/>
  <c r="J3955" i="3" s="1"/>
  <c r="H3956" i="3" a="1"/>
  <c r="H3956" i="3" s="1"/>
  <c r="J3956" i="3" s="1"/>
  <c r="H3957" i="3" a="1"/>
  <c r="H3957" i="3" s="1"/>
  <c r="J3957" i="3" s="1"/>
  <c r="H3958" i="3" a="1"/>
  <c r="H3958" i="3" s="1"/>
  <c r="J3958" i="3" s="1"/>
  <c r="H3959" i="3" a="1"/>
  <c r="H3959" i="3" s="1"/>
  <c r="J3959" i="3" s="1"/>
  <c r="H3960" i="3" a="1"/>
  <c r="H3960" i="3" s="1"/>
  <c r="J3960" i="3" s="1"/>
  <c r="H3961" i="3" a="1"/>
  <c r="H3961" i="3" s="1"/>
  <c r="J3961" i="3" s="1"/>
  <c r="H3962" i="3" a="1"/>
  <c r="H3962" i="3" s="1"/>
  <c r="J3962" i="3" s="1"/>
  <c r="H3963" i="3" a="1"/>
  <c r="H3963" i="3" s="1"/>
  <c r="J3963" i="3" s="1"/>
  <c r="H3964" i="3" a="1"/>
  <c r="H3964" i="3" s="1"/>
  <c r="J3964" i="3" s="1"/>
  <c r="H3965" i="3" a="1"/>
  <c r="H3965" i="3" s="1"/>
  <c r="J3965" i="3" s="1"/>
  <c r="H3966" i="3" a="1"/>
  <c r="H3966" i="3" s="1"/>
  <c r="J3966" i="3" s="1"/>
  <c r="H3967" i="3" a="1"/>
  <c r="H3967" i="3" s="1"/>
  <c r="J3967" i="3" s="1"/>
  <c r="H3968" i="3" a="1"/>
  <c r="H3968" i="3" s="1"/>
  <c r="J3968" i="3" s="1"/>
  <c r="H3969" i="3" a="1"/>
  <c r="H3969" i="3" s="1"/>
  <c r="J3969" i="3" s="1"/>
  <c r="H3970" i="3" a="1"/>
  <c r="H3970" i="3" s="1"/>
  <c r="J3970" i="3" s="1"/>
  <c r="H3971" i="3" a="1"/>
  <c r="H3971" i="3" s="1"/>
  <c r="J3971" i="3" s="1"/>
  <c r="H3972" i="3" a="1"/>
  <c r="H3972" i="3" s="1"/>
  <c r="J3972" i="3" s="1"/>
  <c r="H3973" i="3" a="1"/>
  <c r="H3973" i="3" s="1"/>
  <c r="J3973" i="3" s="1"/>
  <c r="H3974" i="3" a="1"/>
  <c r="H3974" i="3" s="1"/>
  <c r="J3974" i="3" s="1"/>
  <c r="H3975" i="3" a="1"/>
  <c r="H3975" i="3" s="1"/>
  <c r="J3975" i="3" s="1"/>
  <c r="H3976" i="3" a="1"/>
  <c r="H3976" i="3" s="1"/>
  <c r="H3977" i="3" a="1"/>
  <c r="H3977" i="3" s="1"/>
  <c r="J3977" i="3" s="1"/>
  <c r="H3978" i="3" a="1"/>
  <c r="H3978" i="3" s="1"/>
  <c r="J3978" i="3" s="1"/>
  <c r="H3979" i="3" a="1"/>
  <c r="H3979" i="3" s="1"/>
  <c r="J3979" i="3" s="1"/>
  <c r="H3980" i="3" a="1"/>
  <c r="H3980" i="3" s="1"/>
  <c r="J3980" i="3" s="1"/>
  <c r="H3981" i="3" a="1"/>
  <c r="H3981" i="3" s="1"/>
  <c r="J3981" i="3" s="1"/>
  <c r="H3982" i="3" a="1"/>
  <c r="H3982" i="3" s="1"/>
  <c r="J3982" i="3" s="1"/>
  <c r="H3983" i="3" a="1"/>
  <c r="H3983" i="3" s="1"/>
  <c r="J3983" i="3" s="1"/>
  <c r="H3984" i="3" a="1"/>
  <c r="H3984" i="3" s="1"/>
  <c r="J3984" i="3" s="1"/>
  <c r="H3985" i="3" a="1"/>
  <c r="H3985" i="3" s="1"/>
  <c r="J3985" i="3" s="1"/>
  <c r="H3986" i="3" a="1"/>
  <c r="H3986" i="3" s="1"/>
  <c r="J3986" i="3" s="1"/>
  <c r="H3987" i="3" a="1"/>
  <c r="H3987" i="3" s="1"/>
  <c r="J3987" i="3" s="1"/>
  <c r="H3988" i="3" a="1"/>
  <c r="H3988" i="3" s="1"/>
  <c r="J3988" i="3" s="1"/>
  <c r="H3989" i="3" a="1"/>
  <c r="H3989" i="3" s="1"/>
  <c r="J3989" i="3" s="1"/>
  <c r="H3990" i="3" a="1"/>
  <c r="H3990" i="3" s="1"/>
  <c r="J3990" i="3" s="1"/>
  <c r="H3991" i="3" a="1"/>
  <c r="H3991" i="3" s="1"/>
  <c r="J3991" i="3" s="1"/>
  <c r="H3992" i="3" a="1"/>
  <c r="H3992" i="3" s="1"/>
  <c r="J3992" i="3" s="1"/>
  <c r="H3993" i="3" a="1"/>
  <c r="H3993" i="3" s="1"/>
  <c r="J3993" i="3" s="1"/>
  <c r="H3994" i="3" a="1"/>
  <c r="H3994" i="3" s="1"/>
  <c r="J3994" i="3" s="1"/>
  <c r="H3995" i="3" a="1"/>
  <c r="H3995" i="3" s="1"/>
  <c r="J3995" i="3" s="1"/>
  <c r="H3996" i="3" a="1"/>
  <c r="H3996" i="3" s="1"/>
  <c r="J3996" i="3" s="1"/>
  <c r="H3997" i="3" a="1"/>
  <c r="H3997" i="3" s="1"/>
  <c r="J3997" i="3" s="1"/>
  <c r="H3998" i="3" a="1"/>
  <c r="H3998" i="3" s="1"/>
  <c r="J3998" i="3" s="1"/>
  <c r="H3999" i="3" a="1"/>
  <c r="H3999" i="3" s="1"/>
  <c r="J3999" i="3" s="1"/>
  <c r="H4000" i="3" a="1"/>
  <c r="H4000" i="3" s="1"/>
  <c r="J4000" i="3" s="1"/>
  <c r="H4001" i="3" a="1"/>
  <c r="H4001" i="3" s="1"/>
  <c r="J4001" i="3" s="1"/>
  <c r="H4002" i="3" a="1"/>
  <c r="H4002" i="3" s="1"/>
  <c r="J4002" i="3" s="1"/>
  <c r="H4003" i="3" a="1"/>
  <c r="H4003" i="3" s="1"/>
  <c r="J4003" i="3" s="1"/>
  <c r="H4004" i="3" a="1"/>
  <c r="H4004" i="3" s="1"/>
  <c r="J4004" i="3" s="1"/>
  <c r="H4005" i="3" a="1"/>
  <c r="H4005" i="3" s="1"/>
  <c r="J4005" i="3" s="1"/>
  <c r="H4006" i="3" a="1"/>
  <c r="H4006" i="3" s="1"/>
  <c r="J4006" i="3" s="1"/>
  <c r="H4007" i="3" a="1"/>
  <c r="H4007" i="3" s="1"/>
  <c r="J4007" i="3" s="1"/>
  <c r="H4008" i="3" a="1"/>
  <c r="H4008" i="3" s="1"/>
  <c r="J4008" i="3" s="1"/>
  <c r="H4009" i="3" a="1"/>
  <c r="H4009" i="3" s="1"/>
  <c r="J4009" i="3" s="1"/>
  <c r="H4010" i="3" a="1"/>
  <c r="H4010" i="3" s="1"/>
  <c r="J4010" i="3" s="1"/>
  <c r="H4011" i="3" a="1"/>
  <c r="H4011" i="3" s="1"/>
  <c r="J4011" i="3" s="1"/>
  <c r="H4012" i="3" a="1"/>
  <c r="H4012" i="3" s="1"/>
  <c r="J4012" i="3" s="1"/>
  <c r="H4013" i="3" a="1"/>
  <c r="H4013" i="3" s="1"/>
  <c r="J4013" i="3" s="1"/>
  <c r="H4014" i="3" a="1"/>
  <c r="H4014" i="3" s="1"/>
  <c r="J4014" i="3" s="1"/>
  <c r="H4015" i="3" a="1"/>
  <c r="H4015" i="3" s="1"/>
  <c r="J4015" i="3" s="1"/>
  <c r="H4016" i="3" a="1"/>
  <c r="H4016" i="3" s="1"/>
  <c r="J4016" i="3" s="1"/>
  <c r="H4017" i="3" a="1"/>
  <c r="H4017" i="3" s="1"/>
  <c r="H4018" i="3" a="1"/>
  <c r="H4018" i="3" s="1"/>
  <c r="J4018" i="3" s="1"/>
  <c r="H4019" i="3" a="1"/>
  <c r="H4019" i="3" s="1"/>
  <c r="J4019" i="3" s="1"/>
  <c r="H4020" i="3" a="1"/>
  <c r="H4020" i="3" s="1"/>
  <c r="J4020" i="3" s="1"/>
  <c r="H4021" i="3" a="1"/>
  <c r="H4021" i="3" s="1"/>
  <c r="J4021" i="3" s="1"/>
  <c r="H4022" i="3" a="1"/>
  <c r="H4022" i="3" s="1"/>
  <c r="J4022" i="3" s="1"/>
  <c r="H4023" i="3" a="1"/>
  <c r="H4023" i="3" s="1"/>
  <c r="J4023" i="3" s="1"/>
  <c r="H4024" i="3" a="1"/>
  <c r="H4024" i="3" s="1"/>
  <c r="J4024" i="3" s="1"/>
  <c r="H4025" i="3" a="1"/>
  <c r="H4025" i="3" s="1"/>
  <c r="J4025" i="3" s="1"/>
  <c r="H4026" i="3" a="1"/>
  <c r="H4026" i="3" s="1"/>
  <c r="J4026" i="3" s="1"/>
  <c r="H4027" i="3" a="1"/>
  <c r="H4027" i="3" s="1"/>
  <c r="J4027" i="3" s="1"/>
  <c r="H4028" i="3" a="1"/>
  <c r="H4028" i="3" s="1"/>
  <c r="J4028" i="3" s="1"/>
  <c r="H4029" i="3" a="1"/>
  <c r="H4029" i="3" s="1"/>
  <c r="J4029" i="3" s="1"/>
  <c r="H4030" i="3" a="1"/>
  <c r="H4030" i="3" s="1"/>
  <c r="J4030" i="3" s="1"/>
  <c r="H4031" i="3" a="1"/>
  <c r="H4031" i="3" s="1"/>
  <c r="J4031" i="3" s="1"/>
  <c r="H4032" i="3" a="1"/>
  <c r="H4032" i="3" s="1"/>
  <c r="J4032" i="3" s="1"/>
  <c r="H4033" i="3" a="1"/>
  <c r="H4033" i="3" s="1"/>
  <c r="J4033" i="3" s="1"/>
  <c r="H4034" i="3" a="1"/>
  <c r="H4034" i="3" s="1"/>
  <c r="J4034" i="3" s="1"/>
  <c r="H4035" i="3" a="1"/>
  <c r="H4035" i="3" s="1"/>
  <c r="J4035" i="3" s="1"/>
  <c r="H4036" i="3" a="1"/>
  <c r="H4036" i="3" s="1"/>
  <c r="J4036" i="3" s="1"/>
  <c r="H4037" i="3" a="1"/>
  <c r="H4037" i="3" s="1"/>
  <c r="J4037" i="3" s="1"/>
  <c r="H4038" i="3" a="1"/>
  <c r="H4038" i="3" s="1"/>
  <c r="J4038" i="3" s="1"/>
  <c r="H4039" i="3" a="1"/>
  <c r="H4039" i="3" s="1"/>
  <c r="J4039" i="3" s="1"/>
  <c r="H4040" i="3" a="1"/>
  <c r="H4040" i="3" s="1"/>
  <c r="J4040" i="3" s="1"/>
  <c r="H4041" i="3" a="1"/>
  <c r="H4041" i="3" s="1"/>
  <c r="J4041" i="3" s="1"/>
  <c r="H4042" i="3" a="1"/>
  <c r="H4042" i="3" s="1"/>
  <c r="J4042" i="3" s="1"/>
  <c r="H4043" i="3" a="1"/>
  <c r="H4043" i="3" s="1"/>
  <c r="J4043" i="3" s="1"/>
  <c r="H4044" i="3" a="1"/>
  <c r="H4044" i="3" s="1"/>
  <c r="J4044" i="3" s="1"/>
  <c r="H4045" i="3" a="1"/>
  <c r="H4045" i="3" s="1"/>
  <c r="J4045" i="3" s="1"/>
  <c r="H4046" i="3" a="1"/>
  <c r="H4046" i="3" s="1"/>
  <c r="J4046" i="3" s="1"/>
  <c r="H4047" i="3" a="1"/>
  <c r="H4047" i="3" s="1"/>
  <c r="J4047" i="3" s="1"/>
  <c r="H4048" i="3" a="1"/>
  <c r="H4048" i="3" s="1"/>
  <c r="J4048" i="3" s="1"/>
  <c r="H4049" i="3" a="1"/>
  <c r="H4049" i="3" s="1"/>
  <c r="J4049" i="3" s="1"/>
  <c r="H4050" i="3" a="1"/>
  <c r="H4050" i="3" s="1"/>
  <c r="J4050" i="3" s="1"/>
  <c r="H4051" i="3" a="1"/>
  <c r="H4051" i="3" s="1"/>
  <c r="J4051" i="3" s="1"/>
  <c r="H4052" i="3" a="1"/>
  <c r="H4052" i="3" s="1"/>
  <c r="J4052" i="3" s="1"/>
  <c r="H4053" i="3" a="1"/>
  <c r="H4053" i="3" s="1"/>
  <c r="H4054" i="3" a="1"/>
  <c r="H4054" i="3" s="1"/>
  <c r="J4054" i="3" s="1"/>
  <c r="H4055" i="3" a="1"/>
  <c r="H4055" i="3" s="1"/>
  <c r="J4055" i="3" s="1"/>
  <c r="H4056" i="3" a="1"/>
  <c r="H4056" i="3" s="1"/>
  <c r="J4056" i="3" s="1"/>
  <c r="H4057" i="3" a="1"/>
  <c r="H4057" i="3" s="1"/>
  <c r="J4057" i="3" s="1"/>
  <c r="H4058" i="3" a="1"/>
  <c r="H4058" i="3" s="1"/>
  <c r="J4058" i="3" s="1"/>
  <c r="H4059" i="3" a="1"/>
  <c r="H4059" i="3" s="1"/>
  <c r="J4059" i="3" s="1"/>
  <c r="H4060" i="3" a="1"/>
  <c r="H4060" i="3" s="1"/>
  <c r="J4060" i="3" s="1"/>
  <c r="H4061" i="3" a="1"/>
  <c r="H4061" i="3" s="1"/>
  <c r="J4061" i="3" s="1"/>
  <c r="H4062" i="3" a="1"/>
  <c r="H4062" i="3" s="1"/>
  <c r="J4062" i="3" s="1"/>
  <c r="H4063" i="3" a="1"/>
  <c r="H4063" i="3" s="1"/>
  <c r="J4063" i="3" s="1"/>
  <c r="H4064" i="3" a="1"/>
  <c r="H4064" i="3" s="1"/>
  <c r="J4064" i="3" s="1"/>
  <c r="H4065" i="3" a="1"/>
  <c r="H4065" i="3" s="1"/>
  <c r="J4065" i="3" s="1"/>
  <c r="H4066" i="3" a="1"/>
  <c r="H4066" i="3" s="1"/>
  <c r="J4066" i="3" s="1"/>
  <c r="H4067" i="3" a="1"/>
  <c r="H4067" i="3" s="1"/>
  <c r="J4067" i="3" s="1"/>
  <c r="H4068" i="3" a="1"/>
  <c r="H4068" i="3" s="1"/>
  <c r="J4068" i="3" s="1"/>
  <c r="H4069" i="3" a="1"/>
  <c r="H4069" i="3" s="1"/>
  <c r="J4069" i="3" s="1"/>
  <c r="H4070" i="3" a="1"/>
  <c r="H4070" i="3" s="1"/>
  <c r="J4070" i="3" s="1"/>
  <c r="H4071" i="3" a="1"/>
  <c r="H4071" i="3" s="1"/>
  <c r="J4071" i="3" s="1"/>
  <c r="H4072" i="3" a="1"/>
  <c r="H4072" i="3" s="1"/>
  <c r="J4072" i="3" s="1"/>
  <c r="H4073" i="3" a="1"/>
  <c r="H4073" i="3" s="1"/>
  <c r="J4073" i="3" s="1"/>
  <c r="H4074" i="3" a="1"/>
  <c r="H4074" i="3" s="1"/>
  <c r="J4074" i="3" s="1"/>
  <c r="H4075" i="3" a="1"/>
  <c r="H4075" i="3" s="1"/>
  <c r="J4075" i="3" s="1"/>
  <c r="H4076" i="3" a="1"/>
  <c r="H4076" i="3" s="1"/>
  <c r="J4076" i="3" s="1"/>
  <c r="H4077" i="3" a="1"/>
  <c r="H4077" i="3" s="1"/>
  <c r="J4077" i="3" s="1"/>
  <c r="H4078" i="3" a="1"/>
  <c r="H4078" i="3" s="1"/>
  <c r="J4078" i="3" s="1"/>
  <c r="H4079" i="3" a="1"/>
  <c r="H4079" i="3" s="1"/>
  <c r="J4079" i="3" s="1"/>
  <c r="H4080" i="3" a="1"/>
  <c r="H4080" i="3" s="1"/>
  <c r="J4080" i="3" s="1"/>
  <c r="H4081" i="3" a="1"/>
  <c r="H4081" i="3" s="1"/>
  <c r="J4081" i="3" s="1"/>
  <c r="H4082" i="3" a="1"/>
  <c r="H4082" i="3" s="1"/>
  <c r="J4082" i="3" s="1"/>
  <c r="H4083" i="3" a="1"/>
  <c r="H4083" i="3" s="1"/>
  <c r="J4083" i="3" s="1"/>
  <c r="H4084" i="3" a="1"/>
  <c r="H4084" i="3" s="1"/>
  <c r="J4084" i="3" s="1"/>
  <c r="H4085" i="3" a="1"/>
  <c r="H4085" i="3" s="1"/>
  <c r="J4085" i="3" s="1"/>
  <c r="H4086" i="3" a="1"/>
  <c r="H4086" i="3" s="1"/>
  <c r="J4086" i="3" s="1"/>
  <c r="H4087" i="3" a="1"/>
  <c r="H4087" i="3" s="1"/>
  <c r="J4087" i="3" s="1"/>
  <c r="H4088" i="3" a="1"/>
  <c r="H4088" i="3" s="1"/>
  <c r="J4088" i="3" s="1"/>
  <c r="H4089" i="3" a="1"/>
  <c r="H4089" i="3" s="1"/>
  <c r="J4089" i="3" s="1"/>
  <c r="H4090" i="3" a="1"/>
  <c r="H4090" i="3" s="1"/>
  <c r="J4090" i="3" s="1"/>
  <c r="H4091" i="3" a="1"/>
  <c r="H4091" i="3" s="1"/>
  <c r="J4091" i="3" s="1"/>
  <c r="H4092" i="3" a="1"/>
  <c r="H4092" i="3" s="1"/>
  <c r="J4092" i="3" s="1"/>
  <c r="H4093" i="3" a="1"/>
  <c r="H4093" i="3" s="1"/>
  <c r="J4093" i="3" s="1"/>
  <c r="H4094" i="3" a="1"/>
  <c r="H4094" i="3" s="1"/>
  <c r="J4094" i="3" s="1"/>
  <c r="H4095" i="3" a="1"/>
  <c r="H4095" i="3" s="1"/>
  <c r="J4095" i="3" s="1"/>
  <c r="H4096" i="3" a="1"/>
  <c r="H4096" i="3" s="1"/>
  <c r="J4096" i="3" s="1"/>
  <c r="H4097" i="3" a="1"/>
  <c r="H4097" i="3" s="1"/>
  <c r="J4097" i="3" s="1"/>
  <c r="H4098" i="3" a="1"/>
  <c r="H4098" i="3" s="1"/>
  <c r="J4098" i="3" s="1"/>
  <c r="H4099" i="3" a="1"/>
  <c r="H4099" i="3" s="1"/>
  <c r="J4099" i="3" s="1"/>
  <c r="H4100" i="3" a="1"/>
  <c r="H4100" i="3" s="1"/>
  <c r="J4100" i="3" s="1"/>
  <c r="H4101" i="3" a="1"/>
  <c r="H4101" i="3" s="1"/>
  <c r="J4101" i="3" s="1"/>
  <c r="H4102" i="3" a="1"/>
  <c r="H4102" i="3" s="1"/>
  <c r="J4102" i="3" s="1"/>
  <c r="H4103" i="3" a="1"/>
  <c r="H4103" i="3" s="1"/>
  <c r="J4103" i="3" s="1"/>
  <c r="H4104" i="3" a="1"/>
  <c r="H4104" i="3" s="1"/>
  <c r="J4104" i="3" s="1"/>
  <c r="H4105" i="3" a="1"/>
  <c r="H4105" i="3" s="1"/>
  <c r="J4105" i="3" s="1"/>
  <c r="H4106" i="3" a="1"/>
  <c r="H4106" i="3" s="1"/>
  <c r="J4106" i="3" s="1"/>
  <c r="H4107" i="3" a="1"/>
  <c r="H4107" i="3" s="1"/>
  <c r="J4107" i="3" s="1"/>
  <c r="H4108" i="3" a="1"/>
  <c r="H4108" i="3" s="1"/>
  <c r="J4108" i="3" s="1"/>
  <c r="H4109" i="3" a="1"/>
  <c r="H4109" i="3" s="1"/>
  <c r="J4109" i="3" s="1"/>
  <c r="H4110" i="3" a="1"/>
  <c r="H4110" i="3" s="1"/>
  <c r="J4110" i="3" s="1"/>
  <c r="H4111" i="3" a="1"/>
  <c r="H4111" i="3" s="1"/>
  <c r="J4111" i="3" s="1"/>
  <c r="H4112" i="3" a="1"/>
  <c r="H4112" i="3" s="1"/>
  <c r="J4112" i="3" s="1"/>
  <c r="H4113" i="3" a="1"/>
  <c r="H4113" i="3" s="1"/>
  <c r="J4113" i="3" s="1"/>
  <c r="H4114" i="3" a="1"/>
  <c r="H4114" i="3" s="1"/>
  <c r="J4114" i="3" s="1"/>
  <c r="H4115" i="3" a="1"/>
  <c r="H4115" i="3" s="1"/>
  <c r="J4115" i="3" s="1"/>
  <c r="H4116" i="3" a="1"/>
  <c r="H4116" i="3" s="1"/>
  <c r="J4116" i="3" s="1"/>
  <c r="H4117" i="3" a="1"/>
  <c r="H4117" i="3" s="1"/>
  <c r="J4117" i="3" s="1"/>
  <c r="H4118" i="3" a="1"/>
  <c r="H4118" i="3" s="1"/>
  <c r="J4118" i="3" s="1"/>
  <c r="H4119" i="3" a="1"/>
  <c r="H4119" i="3" s="1"/>
  <c r="J4119" i="3" s="1"/>
  <c r="H4120" i="3" a="1"/>
  <c r="H4120" i="3" s="1"/>
  <c r="J4120" i="3" s="1"/>
  <c r="H4121" i="3" a="1"/>
  <c r="H4121" i="3" s="1"/>
  <c r="J4121" i="3" s="1"/>
  <c r="H4122" i="3" a="1"/>
  <c r="H4122" i="3" s="1"/>
  <c r="J4122" i="3" s="1"/>
  <c r="H4123" i="3" a="1"/>
  <c r="H4123" i="3" s="1"/>
  <c r="J4123" i="3" s="1"/>
  <c r="H4124" i="3" a="1"/>
  <c r="H4124" i="3" s="1"/>
  <c r="J4124" i="3" s="1"/>
  <c r="H4125" i="3" a="1"/>
  <c r="H4125" i="3" s="1"/>
  <c r="J4125" i="3" s="1"/>
  <c r="H4126" i="3" a="1"/>
  <c r="H4126" i="3" s="1"/>
  <c r="J4126" i="3" s="1"/>
  <c r="H4127" i="3" a="1"/>
  <c r="H4127" i="3" s="1"/>
  <c r="J4127" i="3" s="1"/>
  <c r="H4128" i="3" a="1"/>
  <c r="H4128" i="3" s="1"/>
  <c r="J4128" i="3" s="1"/>
  <c r="H4129" i="3" a="1"/>
  <c r="H4129" i="3" s="1"/>
  <c r="H4130" i="3" a="1"/>
  <c r="H4130" i="3" s="1"/>
  <c r="J4130" i="3" s="1"/>
  <c r="H4131" i="3" a="1"/>
  <c r="H4131" i="3" s="1"/>
  <c r="J4131" i="3" s="1"/>
  <c r="H4132" i="3" a="1"/>
  <c r="H4132" i="3" s="1"/>
  <c r="J4132" i="3" s="1"/>
  <c r="H4133" i="3" a="1"/>
  <c r="H4133" i="3" s="1"/>
  <c r="J4133" i="3" s="1"/>
  <c r="H4134" i="3" a="1"/>
  <c r="H4134" i="3" s="1"/>
  <c r="J4134" i="3" s="1"/>
  <c r="H4135" i="3" a="1"/>
  <c r="H4135" i="3" s="1"/>
  <c r="J4135" i="3" s="1"/>
  <c r="H4136" i="3" a="1"/>
  <c r="H4136" i="3" s="1"/>
  <c r="J4136" i="3" s="1"/>
  <c r="H4137" i="3" a="1"/>
  <c r="H4137" i="3" s="1"/>
  <c r="J4137" i="3" s="1"/>
  <c r="H4138" i="3" a="1"/>
  <c r="H4138" i="3" s="1"/>
  <c r="J4138" i="3" s="1"/>
  <c r="H4139" i="3" a="1"/>
  <c r="H4139" i="3" s="1"/>
  <c r="J4139" i="3" s="1"/>
  <c r="H4140" i="3" a="1"/>
  <c r="H4140" i="3" s="1"/>
  <c r="J4140" i="3" s="1"/>
  <c r="H4141" i="3" a="1"/>
  <c r="H4141" i="3" s="1"/>
  <c r="J4141" i="3" s="1"/>
  <c r="H4142" i="3" a="1"/>
  <c r="H4142" i="3" s="1"/>
  <c r="J4142" i="3" s="1"/>
  <c r="H4143" i="3" a="1"/>
  <c r="H4143" i="3" s="1"/>
  <c r="J4143" i="3" s="1"/>
  <c r="H4144" i="3" a="1"/>
  <c r="H4144" i="3" s="1"/>
  <c r="J4144" i="3" s="1"/>
  <c r="H4145" i="3" a="1"/>
  <c r="H4145" i="3" s="1"/>
  <c r="J4145" i="3" s="1"/>
  <c r="H4146" i="3" a="1"/>
  <c r="H4146" i="3" s="1"/>
  <c r="J4146" i="3" s="1"/>
  <c r="H4147" i="3" a="1"/>
  <c r="H4147" i="3" s="1"/>
  <c r="J4147" i="3" s="1"/>
  <c r="H4148" i="3" a="1"/>
  <c r="H4148" i="3" s="1"/>
  <c r="J4148" i="3" s="1"/>
  <c r="H4149" i="3" a="1"/>
  <c r="H4149" i="3" s="1"/>
  <c r="J4149" i="3" s="1"/>
  <c r="H4150" i="3" a="1"/>
  <c r="H4150" i="3" s="1"/>
  <c r="J4150" i="3" s="1"/>
  <c r="H4151" i="3" a="1"/>
  <c r="H4151" i="3" s="1"/>
  <c r="J4151" i="3" s="1"/>
  <c r="H4152" i="3" a="1"/>
  <c r="H4152" i="3" s="1"/>
  <c r="J4152" i="3" s="1"/>
  <c r="H4153" i="3" a="1"/>
  <c r="H4153" i="3" s="1"/>
  <c r="J4153" i="3" s="1"/>
  <c r="H4154" i="3" a="1"/>
  <c r="H4154" i="3" s="1"/>
  <c r="J4154" i="3" s="1"/>
  <c r="H4155" i="3" a="1"/>
  <c r="H4155" i="3" s="1"/>
  <c r="J4155" i="3" s="1"/>
  <c r="H4156" i="3" a="1"/>
  <c r="H4156" i="3" s="1"/>
  <c r="J4156" i="3" s="1"/>
  <c r="H4157" i="3" a="1"/>
  <c r="H4157" i="3" s="1"/>
  <c r="J4157" i="3" s="1"/>
  <c r="H4158" i="3" a="1"/>
  <c r="H4158" i="3" s="1"/>
  <c r="J4158" i="3" s="1"/>
  <c r="H4159" i="3" a="1"/>
  <c r="H4159" i="3" s="1"/>
  <c r="J4159" i="3" s="1"/>
  <c r="H4160" i="3" a="1"/>
  <c r="H4160" i="3" s="1"/>
  <c r="J4160" i="3" s="1"/>
  <c r="H4161" i="3" a="1"/>
  <c r="H4161" i="3" s="1"/>
  <c r="H4162" i="3" a="1"/>
  <c r="H4162" i="3" s="1"/>
  <c r="J4162" i="3" s="1"/>
  <c r="H4163" i="3" a="1"/>
  <c r="H4163" i="3" s="1"/>
  <c r="J4163" i="3" s="1"/>
  <c r="H4164" i="3" a="1"/>
  <c r="H4164" i="3" s="1"/>
  <c r="J4164" i="3" s="1"/>
  <c r="H4165" i="3" a="1"/>
  <c r="H4165" i="3" s="1"/>
  <c r="J4165" i="3" s="1"/>
  <c r="H4166" i="3" a="1"/>
  <c r="H4166" i="3" s="1"/>
  <c r="J4166" i="3" s="1"/>
  <c r="H4167" i="3" a="1"/>
  <c r="H4167" i="3" s="1"/>
  <c r="J4167" i="3" s="1"/>
  <c r="H4168" i="3" a="1"/>
  <c r="H4168" i="3" s="1"/>
  <c r="J4168" i="3" s="1"/>
  <c r="H4169" i="3" a="1"/>
  <c r="H4169" i="3" s="1"/>
  <c r="J4169" i="3" s="1"/>
  <c r="H4170" i="3" a="1"/>
  <c r="H4170" i="3" s="1"/>
  <c r="J4170" i="3" s="1"/>
  <c r="H4171" i="3" a="1"/>
  <c r="H4171" i="3" s="1"/>
  <c r="J4171" i="3" s="1"/>
  <c r="H4172" i="3" a="1"/>
  <c r="H4172" i="3" s="1"/>
  <c r="J4172" i="3" s="1"/>
  <c r="H4173" i="3" a="1"/>
  <c r="H4173" i="3" s="1"/>
  <c r="J4173" i="3" s="1"/>
  <c r="H4174" i="3" a="1"/>
  <c r="H4174" i="3" s="1"/>
  <c r="J4174" i="3" s="1"/>
  <c r="H4175" i="3" a="1"/>
  <c r="H4175" i="3" s="1"/>
  <c r="J4175" i="3" s="1"/>
  <c r="H4176" i="3" a="1"/>
  <c r="H4176" i="3" s="1"/>
  <c r="J4176" i="3" s="1"/>
  <c r="H4177" i="3" a="1"/>
  <c r="H4177" i="3" s="1"/>
  <c r="J4177" i="3" s="1"/>
  <c r="H4178" i="3" a="1"/>
  <c r="H4178" i="3" s="1"/>
  <c r="J4178" i="3" s="1"/>
  <c r="H4179" i="3" a="1"/>
  <c r="H4179" i="3" s="1"/>
  <c r="J4179" i="3" s="1"/>
  <c r="H4180" i="3" a="1"/>
  <c r="H4180" i="3" s="1"/>
  <c r="J4180" i="3" s="1"/>
  <c r="H4181" i="3" a="1"/>
  <c r="H4181" i="3" s="1"/>
  <c r="J4181" i="3" s="1"/>
  <c r="H4182" i="3" a="1"/>
  <c r="H4182" i="3" s="1"/>
  <c r="J4182" i="3" s="1"/>
  <c r="H4183" i="3" a="1"/>
  <c r="H4183" i="3" s="1"/>
  <c r="J4183" i="3" s="1"/>
  <c r="H4184" i="3" a="1"/>
  <c r="H4184" i="3" s="1"/>
  <c r="J4184" i="3" s="1"/>
  <c r="H4185" i="3" a="1"/>
  <c r="H4185" i="3" s="1"/>
  <c r="J4185" i="3" s="1"/>
  <c r="H4186" i="3" a="1"/>
  <c r="H4186" i="3" s="1"/>
  <c r="J4186" i="3" s="1"/>
  <c r="H4187" i="3" a="1"/>
  <c r="H4187" i="3" s="1"/>
  <c r="J4187" i="3" s="1"/>
  <c r="H4188" i="3" a="1"/>
  <c r="H4188" i="3" s="1"/>
  <c r="J4188" i="3" s="1"/>
  <c r="H4189" i="3" a="1"/>
  <c r="H4189" i="3" s="1"/>
  <c r="J4189" i="3" s="1"/>
  <c r="H4190" i="3" a="1"/>
  <c r="H4190" i="3" s="1"/>
  <c r="J4190" i="3" s="1"/>
  <c r="H4191" i="3" a="1"/>
  <c r="H4191" i="3" s="1"/>
  <c r="J4191" i="3" s="1"/>
  <c r="H4192" i="3" a="1"/>
  <c r="H4192" i="3" s="1"/>
  <c r="J4192" i="3" s="1"/>
  <c r="H4193" i="3" a="1"/>
  <c r="H4193" i="3" s="1"/>
  <c r="J4193" i="3" s="1"/>
  <c r="H4194" i="3" a="1"/>
  <c r="H4194" i="3" s="1"/>
  <c r="J4194" i="3" s="1"/>
  <c r="H4195" i="3" a="1"/>
  <c r="H4195" i="3" s="1"/>
  <c r="J4195" i="3" s="1"/>
  <c r="H4196" i="3" a="1"/>
  <c r="H4196" i="3" s="1"/>
  <c r="J4196" i="3" s="1"/>
  <c r="H4197" i="3" a="1"/>
  <c r="H4197" i="3" s="1"/>
  <c r="J4197" i="3" s="1"/>
  <c r="H4198" i="3" a="1"/>
  <c r="H4198" i="3" s="1"/>
  <c r="J4198" i="3" s="1"/>
  <c r="H4199" i="3" a="1"/>
  <c r="H4199" i="3" s="1"/>
  <c r="J4199" i="3" s="1"/>
  <c r="H4200" i="3" a="1"/>
  <c r="H4200" i="3" s="1"/>
  <c r="J4200" i="3" s="1"/>
  <c r="H4201" i="3" a="1"/>
  <c r="H4201" i="3" s="1"/>
  <c r="J4201" i="3" s="1"/>
  <c r="H4202" i="3" a="1"/>
  <c r="H4202" i="3" s="1"/>
  <c r="J4202" i="3" s="1"/>
  <c r="H4203" i="3" a="1"/>
  <c r="H4203" i="3" s="1"/>
  <c r="J4203" i="3" s="1"/>
  <c r="H4204" i="3" a="1"/>
  <c r="H4204" i="3" s="1"/>
  <c r="J4204" i="3" s="1"/>
  <c r="H4205" i="3" a="1"/>
  <c r="H4205" i="3" s="1"/>
  <c r="J4205" i="3" s="1"/>
  <c r="H4206" i="3" a="1"/>
  <c r="H4206" i="3" s="1"/>
  <c r="J4206" i="3" s="1"/>
  <c r="H4207" i="3" a="1"/>
  <c r="H4207" i="3" s="1"/>
  <c r="J4207" i="3" s="1"/>
  <c r="H4208" i="3" a="1"/>
  <c r="H4208" i="3" s="1"/>
  <c r="J4208" i="3" s="1"/>
  <c r="H4209" i="3" a="1"/>
  <c r="H4209" i="3" s="1"/>
  <c r="J4209" i="3" s="1"/>
  <c r="H4210" i="3" a="1"/>
  <c r="H4210" i="3" s="1"/>
  <c r="J4210" i="3" s="1"/>
  <c r="H4211" i="3" a="1"/>
  <c r="H4211" i="3" s="1"/>
  <c r="J4211" i="3" s="1"/>
  <c r="H4212" i="3" a="1"/>
  <c r="H4212" i="3" s="1"/>
  <c r="J4212" i="3" s="1"/>
  <c r="H4213" i="3" a="1"/>
  <c r="H4213" i="3" s="1"/>
  <c r="J4213" i="3" s="1"/>
  <c r="H4214" i="3" a="1"/>
  <c r="H4214" i="3" s="1"/>
  <c r="J4214" i="3" s="1"/>
  <c r="H4215" i="3" a="1"/>
  <c r="H4215" i="3" s="1"/>
  <c r="J4215" i="3" s="1"/>
  <c r="H4216" i="3" a="1"/>
  <c r="H4216" i="3" s="1"/>
  <c r="J4216" i="3" s="1"/>
  <c r="H4217" i="3" a="1"/>
  <c r="H4217" i="3" s="1"/>
  <c r="J4217" i="3" s="1"/>
  <c r="H4218" i="3" a="1"/>
  <c r="H4218" i="3" s="1"/>
  <c r="J4218" i="3" s="1"/>
  <c r="H4219" i="3" a="1"/>
  <c r="H4219" i="3" s="1"/>
  <c r="J4219" i="3" s="1"/>
  <c r="H4220" i="3" a="1"/>
  <c r="H4220" i="3" s="1"/>
  <c r="J4220" i="3" s="1"/>
  <c r="H4221" i="3" a="1"/>
  <c r="H4221" i="3" s="1"/>
  <c r="J4221" i="3" s="1"/>
  <c r="H4222" i="3" a="1"/>
  <c r="H4222" i="3" s="1"/>
  <c r="J4222" i="3" s="1"/>
  <c r="H4223" i="3" a="1"/>
  <c r="H4223" i="3" s="1"/>
  <c r="J4223" i="3" s="1"/>
  <c r="H4224" i="3" a="1"/>
  <c r="H4224" i="3" s="1"/>
  <c r="J4224" i="3" s="1"/>
  <c r="H4225" i="3" a="1"/>
  <c r="H4225" i="3" s="1"/>
  <c r="J4225" i="3" s="1"/>
  <c r="H4226" i="3" a="1"/>
  <c r="H4226" i="3" s="1"/>
  <c r="J4226" i="3" s="1"/>
  <c r="H4227" i="3" a="1"/>
  <c r="H4227" i="3" s="1"/>
  <c r="J4227" i="3" s="1"/>
  <c r="H4228" i="3" a="1"/>
  <c r="H4228" i="3" s="1"/>
  <c r="J4228" i="3" s="1"/>
  <c r="H4229" i="3" a="1"/>
  <c r="H4229" i="3" s="1"/>
  <c r="J4229" i="3" s="1"/>
  <c r="H4230" i="3" a="1"/>
  <c r="H4230" i="3" s="1"/>
  <c r="J4230" i="3" s="1"/>
  <c r="H4231" i="3" a="1"/>
  <c r="H4231" i="3" s="1"/>
  <c r="J4231" i="3" s="1"/>
  <c r="H4232" i="3" a="1"/>
  <c r="H4232" i="3" s="1"/>
  <c r="J4232" i="3" s="1"/>
  <c r="H4233" i="3" a="1"/>
  <c r="H4233" i="3" s="1"/>
  <c r="J4233" i="3" s="1"/>
  <c r="H4234" i="3" a="1"/>
  <c r="H4234" i="3" s="1"/>
  <c r="J4234" i="3" s="1"/>
  <c r="H4235" i="3" a="1"/>
  <c r="H4235" i="3" s="1"/>
  <c r="J4235" i="3" s="1"/>
  <c r="H4236" i="3" a="1"/>
  <c r="H4236" i="3" s="1"/>
  <c r="J4236" i="3" s="1"/>
  <c r="H4237" i="3" a="1"/>
  <c r="H4237" i="3" s="1"/>
  <c r="J4237" i="3" s="1"/>
  <c r="H4238" i="3" a="1"/>
  <c r="H4238" i="3" s="1"/>
  <c r="J4238" i="3" s="1"/>
  <c r="H4239" i="3" a="1"/>
  <c r="H4239" i="3" s="1"/>
  <c r="J4239" i="3" s="1"/>
  <c r="H4240" i="3" a="1"/>
  <c r="H4240" i="3" s="1"/>
  <c r="J4240" i="3" s="1"/>
  <c r="H4241" i="3" a="1"/>
  <c r="H4241" i="3" s="1"/>
  <c r="J4241" i="3" s="1"/>
  <c r="H4242" i="3" a="1"/>
  <c r="H4242" i="3" s="1"/>
  <c r="J4242" i="3" s="1"/>
  <c r="H4243" i="3" a="1"/>
  <c r="H4243" i="3" s="1"/>
  <c r="J4243" i="3" s="1"/>
  <c r="H4244" i="3" a="1"/>
  <c r="H4244" i="3" s="1"/>
  <c r="J4244" i="3" s="1"/>
  <c r="H4245" i="3" a="1"/>
  <c r="H4245" i="3" s="1"/>
  <c r="J4245" i="3" s="1"/>
  <c r="H4246" i="3" a="1"/>
  <c r="H4246" i="3" s="1"/>
  <c r="J4246" i="3" s="1"/>
  <c r="H4247" i="3" a="1"/>
  <c r="H4247" i="3" s="1"/>
  <c r="J4247" i="3" s="1"/>
  <c r="H4248" i="3" a="1"/>
  <c r="H4248" i="3" s="1"/>
  <c r="H4249" i="3" a="1"/>
  <c r="H4249" i="3" s="1"/>
  <c r="J4249" i="3" s="1"/>
  <c r="H4250" i="3" a="1"/>
  <c r="H4250" i="3" s="1"/>
  <c r="J4250" i="3" s="1"/>
  <c r="H4251" i="3" a="1"/>
  <c r="H4251" i="3" s="1"/>
  <c r="J4251" i="3" s="1"/>
  <c r="H4252" i="3" a="1"/>
  <c r="H4252" i="3" s="1"/>
  <c r="J4252" i="3" s="1"/>
  <c r="H4253" i="3" a="1"/>
  <c r="H4253" i="3" s="1"/>
  <c r="J4253" i="3" s="1"/>
  <c r="H4254" i="3" a="1"/>
  <c r="H4254" i="3" s="1"/>
  <c r="J4254" i="3" s="1"/>
  <c r="H4255" i="3" a="1"/>
  <c r="H4255" i="3" s="1"/>
  <c r="J4255" i="3" s="1"/>
  <c r="H4256" i="3" a="1"/>
  <c r="H4256" i="3" s="1"/>
  <c r="J4256" i="3" s="1"/>
  <c r="H4257" i="3" a="1"/>
  <c r="H4257" i="3" s="1"/>
  <c r="J4257" i="3" s="1"/>
  <c r="H4258" i="3" a="1"/>
  <c r="H4258" i="3" s="1"/>
  <c r="J4258" i="3" s="1"/>
  <c r="H4259" i="3" a="1"/>
  <c r="H4259" i="3" s="1"/>
  <c r="H4260" i="3" a="1"/>
  <c r="H4260" i="3" s="1"/>
  <c r="J4260" i="3" s="1"/>
  <c r="H4261" i="3" a="1"/>
  <c r="H4261" i="3" s="1"/>
  <c r="J4261" i="3" s="1"/>
  <c r="H4262" i="3" a="1"/>
  <c r="H4262" i="3" s="1"/>
  <c r="J4262" i="3" s="1"/>
  <c r="H4263" i="3" a="1"/>
  <c r="H4263" i="3" s="1"/>
  <c r="J4263" i="3" s="1"/>
  <c r="H4264" i="3" a="1"/>
  <c r="H4264" i="3" s="1"/>
  <c r="J4264" i="3" s="1"/>
  <c r="H4265" i="3" a="1"/>
  <c r="H4265" i="3" s="1"/>
  <c r="J4265" i="3" s="1"/>
  <c r="H4266" i="3" a="1"/>
  <c r="H4266" i="3" s="1"/>
  <c r="J4266" i="3" s="1"/>
  <c r="H4267" i="3" a="1"/>
  <c r="H4267" i="3" s="1"/>
  <c r="J4267" i="3" s="1"/>
  <c r="H4268" i="3" a="1"/>
  <c r="H4268" i="3" s="1"/>
  <c r="J4268" i="3" s="1"/>
  <c r="H4269" i="3" a="1"/>
  <c r="H4269" i="3" s="1"/>
  <c r="J4269" i="3" s="1"/>
  <c r="H4270" i="3" a="1"/>
  <c r="H4270" i="3" s="1"/>
  <c r="J4270" i="3" s="1"/>
  <c r="H4271" i="3" a="1"/>
  <c r="H4271" i="3" s="1"/>
  <c r="J4271" i="3" s="1"/>
  <c r="H4272" i="3" a="1"/>
  <c r="H4272" i="3" s="1"/>
  <c r="J4272" i="3" s="1"/>
  <c r="H4273" i="3" a="1"/>
  <c r="H4273" i="3" s="1"/>
  <c r="J4273" i="3" s="1"/>
  <c r="H4274" i="3" a="1"/>
  <c r="H4274" i="3" s="1"/>
  <c r="J4274" i="3" s="1"/>
  <c r="H4275" i="3" a="1"/>
  <c r="H4275" i="3" s="1"/>
  <c r="J4275" i="3" s="1"/>
  <c r="H4276" i="3" a="1"/>
  <c r="H4276" i="3" s="1"/>
  <c r="J4276" i="3" s="1"/>
  <c r="H4277" i="3" a="1"/>
  <c r="H4277" i="3" s="1"/>
  <c r="J4277" i="3" s="1"/>
  <c r="H4278" i="3" a="1"/>
  <c r="H4278" i="3" s="1"/>
  <c r="J4278" i="3" s="1"/>
  <c r="H4279" i="3" a="1"/>
  <c r="H4279" i="3" s="1"/>
  <c r="J4279" i="3" s="1"/>
  <c r="H4280" i="3" a="1"/>
  <c r="H4280" i="3" s="1"/>
  <c r="J4280" i="3" s="1"/>
  <c r="H4281" i="3" a="1"/>
  <c r="H4281" i="3" s="1"/>
  <c r="J4281" i="3" s="1"/>
  <c r="H4282" i="3" a="1"/>
  <c r="H4282" i="3" s="1"/>
  <c r="J4282" i="3" s="1"/>
  <c r="H4283" i="3" a="1"/>
  <c r="H4283" i="3" s="1"/>
  <c r="J4283" i="3" s="1"/>
  <c r="H4284" i="3" a="1"/>
  <c r="H4284" i="3" s="1"/>
  <c r="J4284" i="3" s="1"/>
  <c r="H4285" i="3" a="1"/>
  <c r="H4285" i="3" s="1"/>
  <c r="J4285" i="3" s="1"/>
  <c r="H4286" i="3" a="1"/>
  <c r="H4286" i="3" s="1"/>
  <c r="J4286" i="3" s="1"/>
  <c r="H4287" i="3" a="1"/>
  <c r="H4287" i="3" s="1"/>
  <c r="J4287" i="3" s="1"/>
  <c r="H4288" i="3" a="1"/>
  <c r="H4288" i="3" s="1"/>
  <c r="J4288" i="3" s="1"/>
  <c r="H4289" i="3" a="1"/>
  <c r="H4289" i="3" s="1"/>
  <c r="J4289" i="3" s="1"/>
  <c r="H4290" i="3" a="1"/>
  <c r="H4290" i="3" s="1"/>
  <c r="J4290" i="3" s="1"/>
  <c r="H4291" i="3" a="1"/>
  <c r="H4291" i="3" s="1"/>
  <c r="J4291" i="3" s="1"/>
  <c r="H4292" i="3" a="1"/>
  <c r="H4292" i="3" s="1"/>
  <c r="J4292" i="3" s="1"/>
  <c r="H4293" i="3" a="1"/>
  <c r="H4293" i="3" s="1"/>
  <c r="H4294" i="3" a="1"/>
  <c r="H4294" i="3" s="1"/>
  <c r="J4294" i="3" s="1"/>
  <c r="H4295" i="3" a="1"/>
  <c r="H4295" i="3" s="1"/>
  <c r="J4295" i="3" s="1"/>
  <c r="H4296" i="3" a="1"/>
  <c r="H4296" i="3" s="1"/>
  <c r="J4296" i="3" s="1"/>
  <c r="H4297" i="3" a="1"/>
  <c r="H4297" i="3" s="1"/>
  <c r="J4297" i="3" s="1"/>
  <c r="H4298" i="3" a="1"/>
  <c r="H4298" i="3" s="1"/>
  <c r="J4298" i="3" s="1"/>
  <c r="H4299" i="3" a="1"/>
  <c r="H4299" i="3" s="1"/>
  <c r="J4299" i="3" s="1"/>
  <c r="H4300" i="3" a="1"/>
  <c r="H4300" i="3" s="1"/>
  <c r="J4300" i="3" s="1"/>
  <c r="H4301" i="3" a="1"/>
  <c r="H4301" i="3" s="1"/>
  <c r="J4301" i="3" s="1"/>
  <c r="H4302" i="3" a="1"/>
  <c r="H4302" i="3" s="1"/>
  <c r="J4302" i="3" s="1"/>
  <c r="H4303" i="3" a="1"/>
  <c r="H4303" i="3" s="1"/>
  <c r="H4304" i="3" a="1"/>
  <c r="H4304" i="3" s="1"/>
  <c r="J4304" i="3" s="1"/>
  <c r="H4305" i="3" a="1"/>
  <c r="H4305" i="3" s="1"/>
  <c r="J4305" i="3" s="1"/>
  <c r="H4306" i="3" a="1"/>
  <c r="H4306" i="3" s="1"/>
  <c r="J4306" i="3" s="1"/>
  <c r="H4307" i="3" a="1"/>
  <c r="H4307" i="3" s="1"/>
  <c r="J4307" i="3" s="1"/>
  <c r="H4308" i="3" a="1"/>
  <c r="H4308" i="3" s="1"/>
  <c r="J4308" i="3" s="1"/>
  <c r="H4309" i="3" a="1"/>
  <c r="H4309" i="3" s="1"/>
  <c r="J4309" i="3" s="1"/>
  <c r="H4310" i="3" a="1"/>
  <c r="H4310" i="3" s="1"/>
  <c r="J4310" i="3" s="1"/>
  <c r="H4311" i="3" a="1"/>
  <c r="H4311" i="3" s="1"/>
  <c r="J4311" i="3" s="1"/>
  <c r="H4312" i="3" a="1"/>
  <c r="H4312" i="3" s="1"/>
  <c r="J4312" i="3" s="1"/>
  <c r="H4313" i="3" a="1"/>
  <c r="H4313" i="3" s="1"/>
  <c r="J4313" i="3" s="1"/>
  <c r="H4314" i="3" a="1"/>
  <c r="H4314" i="3" s="1"/>
  <c r="J4314" i="3" s="1"/>
  <c r="H4315" i="3" a="1"/>
  <c r="H4315" i="3" s="1"/>
  <c r="J4315" i="3" s="1"/>
  <c r="H4316" i="3" a="1"/>
  <c r="H4316" i="3" s="1"/>
  <c r="J4316" i="3" s="1"/>
  <c r="H4317" i="3" a="1"/>
  <c r="H4317" i="3" s="1"/>
  <c r="J4317" i="3" s="1"/>
  <c r="H4318" i="3" a="1"/>
  <c r="H4318" i="3" s="1"/>
  <c r="J4318" i="3" s="1"/>
  <c r="H4319" i="3" a="1"/>
  <c r="H4319" i="3" s="1"/>
  <c r="J4319" i="3" s="1"/>
  <c r="H4320" i="3" a="1"/>
  <c r="H4320" i="3" s="1"/>
  <c r="J4320" i="3" s="1"/>
  <c r="H4321" i="3" a="1"/>
  <c r="H4321" i="3" s="1"/>
  <c r="J4321" i="3" s="1"/>
  <c r="H4322" i="3" a="1"/>
  <c r="H4322" i="3" s="1"/>
  <c r="J4322" i="3" s="1"/>
  <c r="H4323" i="3" a="1"/>
  <c r="H4323" i="3" s="1"/>
  <c r="J4323" i="3" s="1"/>
  <c r="H4324" i="3" a="1"/>
  <c r="H4324" i="3" s="1"/>
  <c r="J4324" i="3" s="1"/>
  <c r="H4325" i="3" a="1"/>
  <c r="H4325" i="3" s="1"/>
  <c r="J4325" i="3" s="1"/>
  <c r="H4326" i="3" a="1"/>
  <c r="H4326" i="3" s="1"/>
  <c r="J4326" i="3" s="1"/>
  <c r="H4327" i="3" a="1"/>
  <c r="H4327" i="3" s="1"/>
  <c r="J4327" i="3" s="1"/>
  <c r="H4328" i="3" a="1"/>
  <c r="H4328" i="3" s="1"/>
  <c r="J4328" i="3" s="1"/>
  <c r="H4329" i="3" a="1"/>
  <c r="H4329" i="3" s="1"/>
  <c r="J4329" i="3" s="1"/>
  <c r="H4330" i="3" a="1"/>
  <c r="H4330" i="3" s="1"/>
  <c r="J4330" i="3" s="1"/>
  <c r="H4331" i="3" a="1"/>
  <c r="H4331" i="3" s="1"/>
  <c r="J4331" i="3" s="1"/>
  <c r="H4332" i="3" a="1"/>
  <c r="H4332" i="3" s="1"/>
  <c r="J4332" i="3" s="1"/>
  <c r="H4333" i="3" a="1"/>
  <c r="H4333" i="3" s="1"/>
  <c r="J4333" i="3" s="1"/>
  <c r="H4334" i="3" a="1"/>
  <c r="H4334" i="3" s="1"/>
  <c r="J4334" i="3" s="1"/>
  <c r="H4335" i="3" a="1"/>
  <c r="H4335" i="3" s="1"/>
  <c r="J4335" i="3" s="1"/>
  <c r="H4336" i="3" a="1"/>
  <c r="H4336" i="3" s="1"/>
  <c r="J4336" i="3" s="1"/>
  <c r="H4337" i="3" a="1"/>
  <c r="H4337" i="3" s="1"/>
  <c r="J4337" i="3" s="1"/>
  <c r="H4338" i="3" a="1"/>
  <c r="H4338" i="3" s="1"/>
  <c r="J4338" i="3" s="1"/>
  <c r="H4339" i="3" a="1"/>
  <c r="H4339" i="3" s="1"/>
  <c r="J4339" i="3" s="1"/>
  <c r="H4340" i="3" a="1"/>
  <c r="H4340" i="3" s="1"/>
  <c r="J4340" i="3" s="1"/>
  <c r="H4341" i="3" a="1"/>
  <c r="H4341" i="3" s="1"/>
  <c r="J4341" i="3" s="1"/>
  <c r="H4342" i="3" a="1"/>
  <c r="H4342" i="3" s="1"/>
  <c r="J4342" i="3" s="1"/>
  <c r="H4343" i="3" a="1"/>
  <c r="H4343" i="3" s="1"/>
  <c r="J4343" i="3" s="1"/>
  <c r="H4344" i="3" a="1"/>
  <c r="H4344" i="3" s="1"/>
  <c r="J4344" i="3" s="1"/>
  <c r="H4345" i="3" a="1"/>
  <c r="H4345" i="3" s="1"/>
  <c r="J4345" i="3" s="1"/>
  <c r="H4346" i="3" a="1"/>
  <c r="H4346" i="3" s="1"/>
  <c r="J4346" i="3" s="1"/>
  <c r="H4347" i="3" a="1"/>
  <c r="H4347" i="3" s="1"/>
  <c r="J4347" i="3" s="1"/>
  <c r="H4348" i="3" a="1"/>
  <c r="H4348" i="3" s="1"/>
  <c r="J4348" i="3" s="1"/>
  <c r="H4349" i="3" a="1"/>
  <c r="H4349" i="3" s="1"/>
  <c r="J4349" i="3" s="1"/>
  <c r="H4350" i="3" a="1"/>
  <c r="H4350" i="3" s="1"/>
  <c r="J4350" i="3" s="1"/>
  <c r="H4351" i="3" a="1"/>
  <c r="H4351" i="3" s="1"/>
  <c r="J4351" i="3" s="1"/>
  <c r="H4352" i="3" a="1"/>
  <c r="H4352" i="3" s="1"/>
  <c r="J4352" i="3" s="1"/>
  <c r="H4353" i="3" a="1"/>
  <c r="H4353" i="3" s="1"/>
  <c r="J4353" i="3" s="1"/>
  <c r="H4354" i="3" a="1"/>
  <c r="H4354" i="3" s="1"/>
  <c r="J4354" i="3" s="1"/>
  <c r="H4355" i="3" a="1"/>
  <c r="H4355" i="3" s="1"/>
  <c r="J4355" i="3" s="1"/>
  <c r="H4356" i="3" a="1"/>
  <c r="H4356" i="3" s="1"/>
  <c r="J4356" i="3" s="1"/>
  <c r="H4357" i="3" a="1"/>
  <c r="H4357" i="3" s="1"/>
  <c r="J4357" i="3" s="1"/>
  <c r="H4358" i="3" a="1"/>
  <c r="H4358" i="3" s="1"/>
  <c r="J4358" i="3" s="1"/>
  <c r="H4359" i="3" a="1"/>
  <c r="H4359" i="3" s="1"/>
  <c r="J4359" i="3" s="1"/>
  <c r="H4360" i="3" a="1"/>
  <c r="H4360" i="3" s="1"/>
  <c r="J4360" i="3" s="1"/>
  <c r="H4361" i="3" a="1"/>
  <c r="H4361" i="3" s="1"/>
  <c r="J4361" i="3" s="1"/>
  <c r="H4362" i="3" a="1"/>
  <c r="H4362" i="3" s="1"/>
  <c r="J4362" i="3" s="1"/>
  <c r="H4363" i="3" a="1"/>
  <c r="H4363" i="3" s="1"/>
  <c r="J4363" i="3" s="1"/>
  <c r="H4364" i="3" a="1"/>
  <c r="H4364" i="3" s="1"/>
  <c r="J4364" i="3" s="1"/>
  <c r="H4365" i="3" a="1"/>
  <c r="H4365" i="3" s="1"/>
  <c r="J4365" i="3" s="1"/>
  <c r="H4366" i="3" a="1"/>
  <c r="H4366" i="3" s="1"/>
  <c r="J4366" i="3" s="1"/>
  <c r="H4367" i="3" a="1"/>
  <c r="H4367" i="3" s="1"/>
  <c r="J4367" i="3" s="1"/>
  <c r="H4368" i="3" a="1"/>
  <c r="H4368" i="3" s="1"/>
  <c r="J4368" i="3" s="1"/>
  <c r="H4369" i="3" a="1"/>
  <c r="H4369" i="3" s="1"/>
  <c r="J4369" i="3" s="1"/>
  <c r="H4370" i="3" a="1"/>
  <c r="H4370" i="3" s="1"/>
  <c r="J4370" i="3" s="1"/>
  <c r="H4371" i="3" a="1"/>
  <c r="H4371" i="3" s="1"/>
  <c r="J4371" i="3" s="1"/>
  <c r="H4372" i="3" a="1"/>
  <c r="H4372" i="3" s="1"/>
  <c r="J4372" i="3" s="1"/>
  <c r="H4373" i="3" a="1"/>
  <c r="H4373" i="3" s="1"/>
  <c r="J4373" i="3" s="1"/>
  <c r="H4374" i="3" a="1"/>
  <c r="H4374" i="3" s="1"/>
  <c r="J4374" i="3" s="1"/>
  <c r="H4375" i="3" a="1"/>
  <c r="H4375" i="3" s="1"/>
  <c r="J4375" i="3" s="1"/>
  <c r="H4376" i="3" a="1"/>
  <c r="H4376" i="3" s="1"/>
  <c r="J4376" i="3" s="1"/>
  <c r="H4377" i="3" a="1"/>
  <c r="H4377" i="3" s="1"/>
  <c r="J4377" i="3" s="1"/>
  <c r="H4378" i="3" a="1"/>
  <c r="H4378" i="3" s="1"/>
  <c r="H4379" i="3" a="1"/>
  <c r="H4379" i="3" s="1"/>
  <c r="J4379" i="3" s="1"/>
  <c r="H4380" i="3" a="1"/>
  <c r="H4380" i="3" s="1"/>
  <c r="J4380" i="3" s="1"/>
  <c r="H4381" i="3" a="1"/>
  <c r="H4381" i="3" s="1"/>
  <c r="J4381" i="3" s="1"/>
  <c r="H4382" i="3" a="1"/>
  <c r="H4382" i="3" s="1"/>
  <c r="J4382" i="3" s="1"/>
  <c r="H4383" i="3" a="1"/>
  <c r="H4383" i="3" s="1"/>
  <c r="J4383" i="3" s="1"/>
  <c r="H4384" i="3" a="1"/>
  <c r="H4384" i="3" s="1"/>
  <c r="J4384" i="3" s="1"/>
  <c r="H4385" i="3" a="1"/>
  <c r="H4385" i="3" s="1"/>
  <c r="J4385" i="3" s="1"/>
  <c r="H4386" i="3" a="1"/>
  <c r="H4386" i="3" s="1"/>
  <c r="J4386" i="3" s="1"/>
  <c r="H4387" i="3" a="1"/>
  <c r="H4387" i="3" s="1"/>
  <c r="J4387" i="3" s="1"/>
  <c r="H4388" i="3" a="1"/>
  <c r="H4388" i="3" s="1"/>
  <c r="J4388" i="3" s="1"/>
  <c r="H4389" i="3" a="1"/>
  <c r="H4389" i="3" s="1"/>
  <c r="J4389" i="3" s="1"/>
  <c r="H4390" i="3" a="1"/>
  <c r="H4390" i="3" s="1"/>
  <c r="H4391" i="3" a="1"/>
  <c r="H4391" i="3" s="1"/>
  <c r="J4391" i="3" s="1"/>
  <c r="H4392" i="3" a="1"/>
  <c r="H4392" i="3" s="1"/>
  <c r="J4392" i="3" s="1"/>
  <c r="H4393" i="3" a="1"/>
  <c r="H4393" i="3" s="1"/>
  <c r="J4393" i="3" s="1"/>
  <c r="H4394" i="3" a="1"/>
  <c r="H4394" i="3" s="1"/>
  <c r="J4394" i="3" s="1"/>
  <c r="H4395" i="3" a="1"/>
  <c r="H4395" i="3" s="1"/>
  <c r="J4395" i="3" s="1"/>
  <c r="H4396" i="3" a="1"/>
  <c r="H4396" i="3" s="1"/>
  <c r="J4396" i="3" s="1"/>
  <c r="H4397" i="3" a="1"/>
  <c r="H4397" i="3" s="1"/>
  <c r="J4397" i="3" s="1"/>
  <c r="H4398" i="3" a="1"/>
  <c r="H4398" i="3" s="1"/>
  <c r="J4398" i="3" s="1"/>
  <c r="H4399" i="3" a="1"/>
  <c r="H4399" i="3" s="1"/>
  <c r="J4399" i="3" s="1"/>
  <c r="H4400" i="3" a="1"/>
  <c r="H4400" i="3" s="1"/>
  <c r="J4400" i="3" s="1"/>
  <c r="H4401" i="3" a="1"/>
  <c r="H4401" i="3" s="1"/>
  <c r="J4401" i="3" s="1"/>
  <c r="H4402" i="3" a="1"/>
  <c r="H4402" i="3" s="1"/>
  <c r="J4402" i="3" s="1"/>
  <c r="H4403" i="3" a="1"/>
  <c r="H4403" i="3" s="1"/>
  <c r="J4403" i="3" s="1"/>
  <c r="H4404" i="3" a="1"/>
  <c r="H4404" i="3" s="1"/>
  <c r="J4404" i="3" s="1"/>
  <c r="H4405" i="3" a="1"/>
  <c r="H4405" i="3" s="1"/>
  <c r="J4405" i="3" s="1"/>
  <c r="H4406" i="3" a="1"/>
  <c r="H4406" i="3" s="1"/>
  <c r="J4406" i="3" s="1"/>
  <c r="H4407" i="3" a="1"/>
  <c r="H4407" i="3" s="1"/>
  <c r="J4407" i="3" s="1"/>
  <c r="H4408" i="3" a="1"/>
  <c r="H4408" i="3" s="1"/>
  <c r="J4408" i="3" s="1"/>
  <c r="H4409" i="3" a="1"/>
  <c r="H4409" i="3" s="1"/>
  <c r="J4409" i="3" s="1"/>
  <c r="H4410" i="3" a="1"/>
  <c r="H4410" i="3" s="1"/>
  <c r="J4410" i="3" s="1"/>
  <c r="H4411" i="3" a="1"/>
  <c r="H4411" i="3" s="1"/>
  <c r="J4411" i="3" s="1"/>
  <c r="H4412" i="3" a="1"/>
  <c r="H4412" i="3" s="1"/>
  <c r="J4412" i="3" s="1"/>
  <c r="H4413" i="3" a="1"/>
  <c r="H4413" i="3" s="1"/>
  <c r="J4413" i="3" s="1"/>
  <c r="H4414" i="3" a="1"/>
  <c r="H4414" i="3" s="1"/>
  <c r="J4414" i="3" s="1"/>
  <c r="H4415" i="3" a="1"/>
  <c r="H4415" i="3" s="1"/>
  <c r="J4415" i="3" s="1"/>
  <c r="H4416" i="3" a="1"/>
  <c r="H4416" i="3" s="1"/>
  <c r="J4416" i="3" s="1"/>
  <c r="H4417" i="3" a="1"/>
  <c r="H4417" i="3" s="1"/>
  <c r="J4417" i="3" s="1"/>
  <c r="H4418" i="3" a="1"/>
  <c r="H4418" i="3" s="1"/>
  <c r="J4418" i="3" s="1"/>
  <c r="H4419" i="3" a="1"/>
  <c r="H4419" i="3" s="1"/>
  <c r="J4419" i="3" s="1"/>
  <c r="H4420" i="3" a="1"/>
  <c r="H4420" i="3" s="1"/>
  <c r="J4420" i="3" s="1"/>
  <c r="H4421" i="3" a="1"/>
  <c r="H4421" i="3" s="1"/>
  <c r="J4421" i="3" s="1"/>
  <c r="H4422" i="3" a="1"/>
  <c r="H4422" i="3" s="1"/>
  <c r="J4422" i="3" s="1"/>
  <c r="H4423" i="3" a="1"/>
  <c r="H4423" i="3" s="1"/>
  <c r="J4423" i="3" s="1"/>
  <c r="H4424" i="3" a="1"/>
  <c r="H4424" i="3" s="1"/>
  <c r="J4424" i="3" s="1"/>
  <c r="H4425" i="3" a="1"/>
  <c r="H4425" i="3" s="1"/>
  <c r="J4425" i="3" s="1"/>
  <c r="H4426" i="3" a="1"/>
  <c r="H4426" i="3" s="1"/>
  <c r="J4426" i="3" s="1"/>
  <c r="H4427" i="3" a="1"/>
  <c r="H4427" i="3" s="1"/>
  <c r="J4427" i="3" s="1"/>
  <c r="H4428" i="3" a="1"/>
  <c r="H4428" i="3" s="1"/>
  <c r="J4428" i="3" s="1"/>
  <c r="H4429" i="3" a="1"/>
  <c r="H4429" i="3" s="1"/>
  <c r="J4429" i="3" s="1"/>
  <c r="H4430" i="3" a="1"/>
  <c r="H4430" i="3" s="1"/>
  <c r="J4430" i="3" s="1"/>
  <c r="H4431" i="3" a="1"/>
  <c r="H4431" i="3" s="1"/>
  <c r="J4431" i="3" s="1"/>
  <c r="H4432" i="3" a="1"/>
  <c r="H4432" i="3" s="1"/>
  <c r="J4432" i="3" s="1"/>
  <c r="H4433" i="3" a="1"/>
  <c r="H4433" i="3" s="1"/>
  <c r="J4433" i="3" s="1"/>
  <c r="H4434" i="3" a="1"/>
  <c r="H4434" i="3" s="1"/>
  <c r="J4434" i="3" s="1"/>
  <c r="H4435" i="3" a="1"/>
  <c r="H4435" i="3" s="1"/>
  <c r="J4435" i="3" s="1"/>
  <c r="H4436" i="3" a="1"/>
  <c r="H4436" i="3" s="1"/>
  <c r="J4436" i="3" s="1"/>
  <c r="H4437" i="3" a="1"/>
  <c r="H4437" i="3" s="1"/>
  <c r="J4437" i="3" s="1"/>
  <c r="H4438" i="3" a="1"/>
  <c r="H4438" i="3" s="1"/>
  <c r="J4438" i="3" s="1"/>
  <c r="H4439" i="3" a="1"/>
  <c r="H4439" i="3" s="1"/>
  <c r="J4439" i="3" s="1"/>
  <c r="H4440" i="3" a="1"/>
  <c r="H4440" i="3" s="1"/>
  <c r="J4440" i="3" s="1"/>
  <c r="H4441" i="3" a="1"/>
  <c r="H4441" i="3" s="1"/>
  <c r="J4441" i="3" s="1"/>
  <c r="H4442" i="3" a="1"/>
  <c r="H4442" i="3" s="1"/>
  <c r="J4442" i="3" s="1"/>
  <c r="H4443" i="3" a="1"/>
  <c r="H4443" i="3" s="1"/>
  <c r="J4443" i="3" s="1"/>
  <c r="H4444" i="3" a="1"/>
  <c r="H4444" i="3" s="1"/>
  <c r="J4444" i="3" s="1"/>
  <c r="H4445" i="3" a="1"/>
  <c r="H4445" i="3" s="1"/>
  <c r="J4445" i="3" s="1"/>
  <c r="H4446" i="3" a="1"/>
  <c r="H4446" i="3" s="1"/>
  <c r="J4446" i="3" s="1"/>
  <c r="H4447" i="3" a="1"/>
  <c r="H4447" i="3" s="1"/>
  <c r="J4447" i="3" s="1"/>
  <c r="H4448" i="3" a="1"/>
  <c r="H4448" i="3" s="1"/>
  <c r="J4448" i="3" s="1"/>
  <c r="H4449" i="3" a="1"/>
  <c r="H4449" i="3" s="1"/>
  <c r="J4449" i="3" s="1"/>
  <c r="H4450" i="3" a="1"/>
  <c r="H4450" i="3" s="1"/>
  <c r="J4450" i="3" s="1"/>
  <c r="H4451" i="3" a="1"/>
  <c r="H4451" i="3" s="1"/>
  <c r="J4451" i="3" s="1"/>
  <c r="H4452" i="3" a="1"/>
  <c r="H4452" i="3" s="1"/>
  <c r="J4452" i="3" s="1"/>
  <c r="H4453" i="3" a="1"/>
  <c r="H4453" i="3" s="1"/>
  <c r="J4453" i="3" s="1"/>
  <c r="H4454" i="3" a="1"/>
  <c r="H4454" i="3" s="1"/>
  <c r="J4454" i="3" s="1"/>
  <c r="H4455" i="3" a="1"/>
  <c r="H4455" i="3" s="1"/>
  <c r="J4455" i="3" s="1"/>
  <c r="H4456" i="3" a="1"/>
  <c r="H4456" i="3" s="1"/>
  <c r="J4456" i="3" s="1"/>
  <c r="H4457" i="3" a="1"/>
  <c r="H4457" i="3" s="1"/>
  <c r="J4457" i="3" s="1"/>
  <c r="H4458" i="3" a="1"/>
  <c r="H4458" i="3" s="1"/>
  <c r="J4458" i="3" s="1"/>
  <c r="H4459" i="3" a="1"/>
  <c r="H4459" i="3" s="1"/>
  <c r="J4459" i="3" s="1"/>
  <c r="H4460" i="3" a="1"/>
  <c r="H4460" i="3" s="1"/>
  <c r="J4460" i="3" s="1"/>
  <c r="H4461" i="3" a="1"/>
  <c r="H4461" i="3" s="1"/>
  <c r="J4461" i="3" s="1"/>
  <c r="H4462" i="3" a="1"/>
  <c r="H4462" i="3" s="1"/>
  <c r="J4462" i="3" s="1"/>
  <c r="H4463" i="3" a="1"/>
  <c r="H4463" i="3" s="1"/>
  <c r="J4463" i="3" s="1"/>
  <c r="H4464" i="3" a="1"/>
  <c r="H4464" i="3" s="1"/>
  <c r="J4464" i="3" s="1"/>
  <c r="H4465" i="3" a="1"/>
  <c r="H4465" i="3" s="1"/>
  <c r="J4465" i="3" s="1"/>
  <c r="H4466" i="3" a="1"/>
  <c r="H4466" i="3" s="1"/>
  <c r="J4466" i="3" s="1"/>
  <c r="H4467" i="3" a="1"/>
  <c r="H4467" i="3" s="1"/>
  <c r="J4467" i="3" s="1"/>
  <c r="H4468" i="3" a="1"/>
  <c r="H4468" i="3" s="1"/>
  <c r="J4468" i="3" s="1"/>
  <c r="H4469" i="3" a="1"/>
  <c r="H4469" i="3" s="1"/>
  <c r="J4469" i="3" s="1"/>
  <c r="H4470" i="3" a="1"/>
  <c r="H4470" i="3" s="1"/>
  <c r="J4470" i="3" s="1"/>
  <c r="H4471" i="3" a="1"/>
  <c r="H4471" i="3" s="1"/>
  <c r="J4471" i="3" s="1"/>
  <c r="H4472" i="3" a="1"/>
  <c r="H4472" i="3" s="1"/>
  <c r="J4472" i="3" s="1"/>
  <c r="H4473" i="3" a="1"/>
  <c r="H4473" i="3" s="1"/>
  <c r="J4473" i="3" s="1"/>
  <c r="H4474" i="3" a="1"/>
  <c r="H4474" i="3" s="1"/>
  <c r="J4474" i="3" s="1"/>
  <c r="H4475" i="3" a="1"/>
  <c r="H4475" i="3" s="1"/>
  <c r="J4475" i="3" s="1"/>
  <c r="H4476" i="3" a="1"/>
  <c r="H4476" i="3" s="1"/>
  <c r="J4476" i="3" s="1"/>
  <c r="H4477" i="3" a="1"/>
  <c r="H4477" i="3" s="1"/>
  <c r="J4477" i="3" s="1"/>
  <c r="H4478" i="3" a="1"/>
  <c r="H4478" i="3" s="1"/>
  <c r="J4478" i="3" s="1"/>
  <c r="H4479" i="3" a="1"/>
  <c r="H4479" i="3" s="1"/>
  <c r="J4479" i="3" s="1"/>
  <c r="H4480" i="3" a="1"/>
  <c r="H4480" i="3" s="1"/>
  <c r="J4480" i="3" s="1"/>
  <c r="H4481" i="3" a="1"/>
  <c r="H4481" i="3" s="1"/>
  <c r="J4481" i="3" s="1"/>
  <c r="H4482" i="3" a="1"/>
  <c r="H4482" i="3" s="1"/>
  <c r="J4482" i="3" s="1"/>
  <c r="H4483" i="3" a="1"/>
  <c r="H4483" i="3" s="1"/>
  <c r="J4483" i="3" s="1"/>
  <c r="H4484" i="3" a="1"/>
  <c r="H4484" i="3" s="1"/>
  <c r="J4484" i="3" s="1"/>
  <c r="H4485" i="3" a="1"/>
  <c r="H4485" i="3" s="1"/>
  <c r="J4485" i="3" s="1"/>
  <c r="H4486" i="3" a="1"/>
  <c r="H4486" i="3" s="1"/>
  <c r="J4486" i="3" s="1"/>
  <c r="H4487" i="3" a="1"/>
  <c r="H4487" i="3" s="1"/>
  <c r="J4487" i="3" s="1"/>
  <c r="H4488" i="3" a="1"/>
  <c r="H4488" i="3" s="1"/>
  <c r="J4488" i="3" s="1"/>
  <c r="H4489" i="3" a="1"/>
  <c r="H4489" i="3" s="1"/>
  <c r="J4489" i="3" s="1"/>
  <c r="H4490" i="3" a="1"/>
  <c r="H4490" i="3" s="1"/>
  <c r="J4490" i="3" s="1"/>
  <c r="H4491" i="3" a="1"/>
  <c r="H4491" i="3" s="1"/>
  <c r="J4491" i="3" s="1"/>
  <c r="H4492" i="3" a="1"/>
  <c r="H4492" i="3" s="1"/>
  <c r="J4492" i="3" s="1"/>
  <c r="H4493" i="3" a="1"/>
  <c r="H4493" i="3" s="1"/>
  <c r="J4493" i="3" s="1"/>
  <c r="H4494" i="3" a="1"/>
  <c r="H4494" i="3" s="1"/>
  <c r="J4494" i="3" s="1"/>
  <c r="H4495" i="3" a="1"/>
  <c r="H4495" i="3" s="1"/>
  <c r="H4496" i="3" a="1"/>
  <c r="H4496" i="3" s="1"/>
  <c r="J4496" i="3" s="1"/>
  <c r="H4497" i="3" a="1"/>
  <c r="H4497" i="3" s="1"/>
  <c r="J4497" i="3" s="1"/>
  <c r="H4498" i="3" a="1"/>
  <c r="H4498" i="3" s="1"/>
  <c r="J4498" i="3" s="1"/>
  <c r="H4499" i="3" a="1"/>
  <c r="H4499" i="3" s="1"/>
  <c r="J4499" i="3" s="1"/>
  <c r="H4500" i="3" a="1"/>
  <c r="H4500" i="3" s="1"/>
  <c r="J4500" i="3" s="1"/>
  <c r="H4501" i="3" a="1"/>
  <c r="H4501" i="3" s="1"/>
  <c r="J4501" i="3" s="1"/>
  <c r="H4502" i="3" a="1"/>
  <c r="H4502" i="3" s="1"/>
  <c r="J4502" i="3" s="1"/>
  <c r="H4503" i="3" a="1"/>
  <c r="H4503" i="3" s="1"/>
  <c r="H4504" i="3" a="1"/>
  <c r="H4504" i="3" s="1"/>
  <c r="J4504" i="3" s="1"/>
  <c r="H4505" i="3" a="1"/>
  <c r="H4505" i="3" s="1"/>
  <c r="J4505" i="3" s="1"/>
  <c r="H4506" i="3" a="1"/>
  <c r="H4506" i="3" s="1"/>
  <c r="J4506" i="3" s="1"/>
  <c r="H4507" i="3" a="1"/>
  <c r="H4507" i="3" s="1"/>
  <c r="J4507" i="3" s="1"/>
  <c r="H4508" i="3" a="1"/>
  <c r="H4508" i="3" s="1"/>
  <c r="J4508" i="3" s="1"/>
  <c r="H4509" i="3" a="1"/>
  <c r="H4509" i="3" s="1"/>
  <c r="H4510" i="3" a="1"/>
  <c r="H4510" i="3" s="1"/>
  <c r="J4510" i="3" s="1"/>
  <c r="H4511" i="3" a="1"/>
  <c r="H4511" i="3" s="1"/>
  <c r="J4511" i="3" s="1"/>
  <c r="H4512" i="3" a="1"/>
  <c r="H4512" i="3" s="1"/>
  <c r="J4512" i="3" s="1"/>
  <c r="H4513" i="3" a="1"/>
  <c r="H4513" i="3" s="1"/>
  <c r="J4513" i="3" s="1"/>
  <c r="H4514" i="3" a="1"/>
  <c r="H4514" i="3" s="1"/>
  <c r="J4514" i="3" s="1"/>
  <c r="H4515" i="3" a="1"/>
  <c r="H4515" i="3" s="1"/>
  <c r="J4515" i="3" s="1"/>
  <c r="H4516" i="3" a="1"/>
  <c r="H4516" i="3" s="1"/>
  <c r="J4516" i="3" s="1"/>
  <c r="H4517" i="3" a="1"/>
  <c r="H4517" i="3" s="1"/>
  <c r="J4517" i="3" s="1"/>
  <c r="H4518" i="3" a="1"/>
  <c r="H4518" i="3" s="1"/>
  <c r="J4518" i="3" s="1"/>
  <c r="H4519" i="3" a="1"/>
  <c r="H4519" i="3" s="1"/>
  <c r="J4519" i="3" s="1"/>
  <c r="H4520" i="3" a="1"/>
  <c r="H4520" i="3" s="1"/>
  <c r="J4520" i="3" s="1"/>
  <c r="H4521" i="3" a="1"/>
  <c r="H4521" i="3" s="1"/>
  <c r="J4521" i="3" s="1"/>
  <c r="H4522" i="3" a="1"/>
  <c r="H4522" i="3" s="1"/>
  <c r="J4522" i="3" s="1"/>
  <c r="H4523" i="3" a="1"/>
  <c r="H4523" i="3" s="1"/>
  <c r="J4523" i="3" s="1"/>
  <c r="H4524" i="3" a="1"/>
  <c r="H4524" i="3" s="1"/>
  <c r="J4524" i="3" s="1"/>
  <c r="H4525" i="3" a="1"/>
  <c r="H4525" i="3" s="1"/>
  <c r="J4525" i="3" s="1"/>
  <c r="H4526" i="3" a="1"/>
  <c r="H4526" i="3" s="1"/>
  <c r="J4526" i="3" s="1"/>
  <c r="H4527" i="3" a="1"/>
  <c r="H4527" i="3" s="1"/>
  <c r="J4527" i="3" s="1"/>
  <c r="H4528" i="3" a="1"/>
  <c r="H4528" i="3" s="1"/>
  <c r="J4528" i="3" s="1"/>
  <c r="H4529" i="3" a="1"/>
  <c r="H4529" i="3" s="1"/>
  <c r="J4529" i="3" s="1"/>
  <c r="H4530" i="3" a="1"/>
  <c r="H4530" i="3" s="1"/>
  <c r="J4530" i="3" s="1"/>
  <c r="H4531" i="3" a="1"/>
  <c r="H4531" i="3" s="1"/>
  <c r="J4531" i="3" s="1"/>
  <c r="H4532" i="3" a="1"/>
  <c r="H4532" i="3" s="1"/>
  <c r="J4532" i="3" s="1"/>
  <c r="H4533" i="3" a="1"/>
  <c r="H4533" i="3" s="1"/>
  <c r="J4533" i="3" s="1"/>
  <c r="H4534" i="3" a="1"/>
  <c r="H4534" i="3" s="1"/>
  <c r="J4534" i="3" s="1"/>
  <c r="H4535" i="3" a="1"/>
  <c r="H4535" i="3" s="1"/>
  <c r="J4535" i="3" s="1"/>
  <c r="H4536" i="3" a="1"/>
  <c r="H4536" i="3" s="1"/>
  <c r="J4536" i="3" s="1"/>
  <c r="H4537" i="3" a="1"/>
  <c r="H4537" i="3" s="1"/>
  <c r="J4537" i="3" s="1"/>
  <c r="H4538" i="3" a="1"/>
  <c r="H4538" i="3" s="1"/>
  <c r="J4538" i="3" s="1"/>
  <c r="H4539" i="3" a="1"/>
  <c r="H4539" i="3" s="1"/>
  <c r="J4539" i="3" s="1"/>
  <c r="H4540" i="3" a="1"/>
  <c r="H4540" i="3" s="1"/>
  <c r="J4540" i="3" s="1"/>
  <c r="H4541" i="3" a="1"/>
  <c r="H4541" i="3" s="1"/>
  <c r="J4541" i="3" s="1"/>
  <c r="H4542" i="3" a="1"/>
  <c r="H4542" i="3" s="1"/>
  <c r="J4542" i="3" s="1"/>
  <c r="H4543" i="3" a="1"/>
  <c r="H4543" i="3" s="1"/>
  <c r="J4543" i="3" s="1"/>
  <c r="H4544" i="3" a="1"/>
  <c r="H4544" i="3" s="1"/>
  <c r="J4544" i="3" s="1"/>
  <c r="H4545" i="3" a="1"/>
  <c r="H4545" i="3" s="1"/>
  <c r="J4545" i="3" s="1"/>
  <c r="H4546" i="3" a="1"/>
  <c r="H4546" i="3" s="1"/>
  <c r="J4546" i="3" s="1"/>
  <c r="H4547" i="3" a="1"/>
  <c r="H4547" i="3" s="1"/>
  <c r="J4547" i="3" s="1"/>
  <c r="H4548" i="3" a="1"/>
  <c r="H4548" i="3" s="1"/>
  <c r="J4548" i="3" s="1"/>
  <c r="H4549" i="3" a="1"/>
  <c r="H4549" i="3" s="1"/>
  <c r="J4549" i="3" s="1"/>
  <c r="H4550" i="3" a="1"/>
  <c r="H4550" i="3" s="1"/>
  <c r="J4550" i="3" s="1"/>
  <c r="H4551" i="3" a="1"/>
  <c r="H4551" i="3" s="1"/>
  <c r="J4551" i="3" s="1"/>
  <c r="H4552" i="3" a="1"/>
  <c r="H4552" i="3" s="1"/>
  <c r="J4552" i="3" s="1"/>
  <c r="H4553" i="3" a="1"/>
  <c r="H4553" i="3" s="1"/>
  <c r="J4553" i="3" s="1"/>
  <c r="H4554" i="3" a="1"/>
  <c r="H4554" i="3" s="1"/>
  <c r="J4554" i="3" s="1"/>
  <c r="H4555" i="3" a="1"/>
  <c r="H4555" i="3" s="1"/>
  <c r="J4555" i="3" s="1"/>
  <c r="H4556" i="3" a="1"/>
  <c r="H4556" i="3" s="1"/>
  <c r="J4556" i="3" s="1"/>
  <c r="H4557" i="3" a="1"/>
  <c r="H4557" i="3" s="1"/>
  <c r="J4557" i="3" s="1"/>
  <c r="H4558" i="3" a="1"/>
  <c r="H4558" i="3" s="1"/>
  <c r="J4558" i="3" s="1"/>
  <c r="H4559" i="3" a="1"/>
  <c r="H4559" i="3" s="1"/>
  <c r="J4559" i="3" s="1"/>
  <c r="H4560" i="3" a="1"/>
  <c r="H4560" i="3" s="1"/>
  <c r="J4560" i="3" s="1"/>
  <c r="H4561" i="3" a="1"/>
  <c r="H4561" i="3" s="1"/>
  <c r="J4561" i="3" s="1"/>
  <c r="H4562" i="3" a="1"/>
  <c r="H4562" i="3" s="1"/>
  <c r="J4562" i="3" s="1"/>
  <c r="H4563" i="3" a="1"/>
  <c r="H4563" i="3" s="1"/>
  <c r="J4563" i="3" s="1"/>
  <c r="H4564" i="3" a="1"/>
  <c r="H4564" i="3" s="1"/>
  <c r="J4564" i="3" s="1"/>
  <c r="H4565" i="3" a="1"/>
  <c r="H4565" i="3" s="1"/>
  <c r="J4565" i="3" s="1"/>
  <c r="H4566" i="3" a="1"/>
  <c r="H4566" i="3" s="1"/>
  <c r="J4566" i="3" s="1"/>
  <c r="H4567" i="3" a="1"/>
  <c r="H4567" i="3" s="1"/>
  <c r="J4567" i="3" s="1"/>
  <c r="H4568" i="3" a="1"/>
  <c r="H4568" i="3" s="1"/>
  <c r="J4568" i="3" s="1"/>
  <c r="H4569" i="3" a="1"/>
  <c r="H4569" i="3" s="1"/>
  <c r="J4569" i="3" s="1"/>
  <c r="H4570" i="3" a="1"/>
  <c r="H4570" i="3" s="1"/>
  <c r="J4570" i="3" s="1"/>
  <c r="H4571" i="3" a="1"/>
  <c r="H4571" i="3" s="1"/>
  <c r="J4571" i="3" s="1"/>
  <c r="H4572" i="3" a="1"/>
  <c r="H4572" i="3" s="1"/>
  <c r="J4572" i="3" s="1"/>
  <c r="H4573" i="3" a="1"/>
  <c r="H4573" i="3" s="1"/>
  <c r="J4573" i="3" s="1"/>
  <c r="H4574" i="3" a="1"/>
  <c r="H4574" i="3" s="1"/>
  <c r="J4574" i="3" s="1"/>
  <c r="H4575" i="3" a="1"/>
  <c r="H4575" i="3" s="1"/>
  <c r="J4575" i="3" s="1"/>
  <c r="H4576" i="3" a="1"/>
  <c r="H4576" i="3" s="1"/>
  <c r="J4576" i="3" s="1"/>
  <c r="H4577" i="3" a="1"/>
  <c r="H4577" i="3" s="1"/>
  <c r="J4577" i="3" s="1"/>
  <c r="H4578" i="3" a="1"/>
  <c r="H4578" i="3" s="1"/>
  <c r="J4578" i="3" s="1"/>
  <c r="H4579" i="3" a="1"/>
  <c r="H4579" i="3" s="1"/>
  <c r="J4579" i="3" s="1"/>
  <c r="H4580" i="3" a="1"/>
  <c r="H4580" i="3" s="1"/>
  <c r="J4580" i="3" s="1"/>
  <c r="H4581" i="3" a="1"/>
  <c r="H4581" i="3" s="1"/>
  <c r="J4581" i="3" s="1"/>
  <c r="H4582" i="3" a="1"/>
  <c r="H4582" i="3" s="1"/>
  <c r="J4582" i="3" s="1"/>
  <c r="H4583" i="3" a="1"/>
  <c r="H4583" i="3" s="1"/>
  <c r="J4583" i="3" s="1"/>
  <c r="H4584" i="3" a="1"/>
  <c r="H4584" i="3" s="1"/>
  <c r="J4584" i="3" s="1"/>
  <c r="H4585" i="3" a="1"/>
  <c r="H4585" i="3" s="1"/>
  <c r="J4585" i="3" s="1"/>
  <c r="H4586" i="3" a="1"/>
  <c r="H4586" i="3" s="1"/>
  <c r="J4586" i="3" s="1"/>
  <c r="H4587" i="3" a="1"/>
  <c r="H4587" i="3" s="1"/>
  <c r="J4587" i="3" s="1"/>
  <c r="H4588" i="3" a="1"/>
  <c r="H4588" i="3" s="1"/>
  <c r="J4588" i="3" s="1"/>
  <c r="H4589" i="3" a="1"/>
  <c r="H4589" i="3" s="1"/>
  <c r="J4589" i="3" s="1"/>
  <c r="H4590" i="3" a="1"/>
  <c r="H4590" i="3" s="1"/>
  <c r="J4590" i="3" s="1"/>
  <c r="H4591" i="3" a="1"/>
  <c r="H4591" i="3" s="1"/>
  <c r="J4591" i="3" s="1"/>
  <c r="H4592" i="3" a="1"/>
  <c r="H4592" i="3" s="1"/>
  <c r="J4592" i="3" s="1"/>
  <c r="H4593" i="3" a="1"/>
  <c r="H4593" i="3" s="1"/>
  <c r="J4593" i="3" s="1"/>
  <c r="H4594" i="3" a="1"/>
  <c r="H4594" i="3" s="1"/>
  <c r="J4594" i="3" s="1"/>
  <c r="H4595" i="3" a="1"/>
  <c r="H4595" i="3" s="1"/>
  <c r="J4595" i="3" s="1"/>
  <c r="H4596" i="3" a="1"/>
  <c r="H4596" i="3" s="1"/>
  <c r="J4596" i="3" s="1"/>
  <c r="H4597" i="3" a="1"/>
  <c r="H4597" i="3" s="1"/>
  <c r="J4597" i="3" s="1"/>
  <c r="H4598" i="3" a="1"/>
  <c r="H4598" i="3" s="1"/>
  <c r="J4598" i="3" s="1"/>
  <c r="H4599" i="3" a="1"/>
  <c r="H4599" i="3" s="1"/>
  <c r="J4599" i="3" s="1"/>
  <c r="H4600" i="3" a="1"/>
  <c r="H4600" i="3" s="1"/>
  <c r="J4600" i="3" s="1"/>
  <c r="H4601" i="3" a="1"/>
  <c r="H4601" i="3" s="1"/>
  <c r="J4601" i="3" s="1"/>
  <c r="H4602" i="3" a="1"/>
  <c r="H4602" i="3" s="1"/>
  <c r="H4603" i="3" a="1"/>
  <c r="H4603" i="3" s="1"/>
  <c r="J4603" i="3" s="1"/>
  <c r="H4604" i="3" a="1"/>
  <c r="H4604" i="3" s="1"/>
  <c r="J4604" i="3" s="1"/>
  <c r="H4605" i="3" a="1"/>
  <c r="H4605" i="3" s="1"/>
  <c r="J4605" i="3" s="1"/>
  <c r="H4606" i="3" a="1"/>
  <c r="H4606" i="3" s="1"/>
  <c r="J4606" i="3" s="1"/>
  <c r="H4607" i="3" a="1"/>
  <c r="H4607" i="3" s="1"/>
  <c r="J4607" i="3" s="1"/>
  <c r="H4608" i="3" a="1"/>
  <c r="H4608" i="3" s="1"/>
  <c r="J4608" i="3" s="1"/>
  <c r="H4609" i="3" a="1"/>
  <c r="H4609" i="3" s="1"/>
  <c r="J4609" i="3" s="1"/>
  <c r="H4610" i="3" a="1"/>
  <c r="H4610" i="3" s="1"/>
  <c r="J4610" i="3" s="1"/>
  <c r="H4611" i="3" a="1"/>
  <c r="H4611" i="3" s="1"/>
  <c r="J4611" i="3" s="1"/>
  <c r="H4612" i="3" a="1"/>
  <c r="H4612" i="3" s="1"/>
  <c r="J4612" i="3" s="1"/>
  <c r="H4613" i="3" a="1"/>
  <c r="H4613" i="3" s="1"/>
  <c r="J4613" i="3" s="1"/>
  <c r="H4614" i="3" a="1"/>
  <c r="H4614" i="3" s="1"/>
  <c r="J4614" i="3" s="1"/>
  <c r="H4615" i="3" a="1"/>
  <c r="H4615" i="3" s="1"/>
  <c r="J4615" i="3" s="1"/>
  <c r="H4616" i="3" a="1"/>
  <c r="H4616" i="3" s="1"/>
  <c r="J4616" i="3" s="1"/>
  <c r="H4617" i="3" a="1"/>
  <c r="H4617" i="3" s="1"/>
  <c r="J4617" i="3" s="1"/>
  <c r="H4618" i="3" a="1"/>
  <c r="H4618" i="3" s="1"/>
  <c r="J4618" i="3" s="1"/>
  <c r="H4619" i="3" a="1"/>
  <c r="H4619" i="3" s="1"/>
  <c r="J4619" i="3" s="1"/>
  <c r="H4620" i="3" a="1"/>
  <c r="H4620" i="3" s="1"/>
  <c r="J4620" i="3" s="1"/>
  <c r="H4621" i="3" a="1"/>
  <c r="H4621" i="3" s="1"/>
  <c r="J4621" i="3" s="1"/>
  <c r="H4622" i="3" a="1"/>
  <c r="H4622" i="3" s="1"/>
  <c r="J4622" i="3" s="1"/>
  <c r="H4623" i="3" a="1"/>
  <c r="H4623" i="3" s="1"/>
  <c r="J4623" i="3" s="1"/>
  <c r="H4624" i="3" a="1"/>
  <c r="H4624" i="3" s="1"/>
  <c r="J4624" i="3" s="1"/>
  <c r="H4625" i="3" a="1"/>
  <c r="H4625" i="3" s="1"/>
  <c r="J4625" i="3" s="1"/>
  <c r="H4626" i="3" a="1"/>
  <c r="H4626" i="3" s="1"/>
  <c r="J4626" i="3" s="1"/>
  <c r="H4627" i="3" a="1"/>
  <c r="H4627" i="3" s="1"/>
  <c r="J4627" i="3" s="1"/>
  <c r="H4628" i="3" a="1"/>
  <c r="H4628" i="3" s="1"/>
  <c r="J4628" i="3" s="1"/>
  <c r="H4629" i="3" a="1"/>
  <c r="H4629" i="3" s="1"/>
  <c r="J4629" i="3" s="1"/>
  <c r="H4630" i="3" a="1"/>
  <c r="H4630" i="3" s="1"/>
  <c r="J4630" i="3" s="1"/>
  <c r="H4631" i="3" a="1"/>
  <c r="H4631" i="3" s="1"/>
  <c r="J4631" i="3" s="1"/>
  <c r="H4632" i="3" a="1"/>
  <c r="H4632" i="3" s="1"/>
  <c r="J4632" i="3" s="1"/>
  <c r="H4633" i="3" a="1"/>
  <c r="H4633" i="3" s="1"/>
  <c r="J4633" i="3" s="1"/>
  <c r="H4634" i="3" a="1"/>
  <c r="H4634" i="3" s="1"/>
  <c r="J4634" i="3" s="1"/>
  <c r="H4635" i="3" a="1"/>
  <c r="H4635" i="3" s="1"/>
  <c r="J4635" i="3" s="1"/>
  <c r="H4636" i="3" a="1"/>
  <c r="H4636" i="3" s="1"/>
  <c r="J4636" i="3" s="1"/>
  <c r="H4637" i="3" a="1"/>
  <c r="H4637" i="3" s="1"/>
  <c r="J4637" i="3" s="1"/>
  <c r="H4638" i="3" a="1"/>
  <c r="H4638" i="3" s="1"/>
  <c r="J4638" i="3" s="1"/>
  <c r="H4639" i="3" a="1"/>
  <c r="H4639" i="3" s="1"/>
  <c r="J4639" i="3" s="1"/>
  <c r="H4640" i="3" a="1"/>
  <c r="H4640" i="3" s="1"/>
  <c r="J4640" i="3" s="1"/>
  <c r="H4641" i="3" a="1"/>
  <c r="H4641" i="3" s="1"/>
  <c r="J4641" i="3" s="1"/>
  <c r="H4642" i="3" a="1"/>
  <c r="H4642" i="3" s="1"/>
  <c r="J4642" i="3" s="1"/>
  <c r="H4643" i="3" a="1"/>
  <c r="H4643" i="3" s="1"/>
  <c r="J4643" i="3" s="1"/>
  <c r="H4644" i="3" a="1"/>
  <c r="H4644" i="3" s="1"/>
  <c r="J4644" i="3" s="1"/>
  <c r="H4645" i="3" a="1"/>
  <c r="H4645" i="3" s="1"/>
  <c r="J4645" i="3" s="1"/>
  <c r="H4646" i="3" a="1"/>
  <c r="H4646" i="3" s="1"/>
  <c r="J4646" i="3" s="1"/>
  <c r="H4647" i="3" a="1"/>
  <c r="H4647" i="3" s="1"/>
  <c r="J4647" i="3" s="1"/>
  <c r="H4648" i="3" a="1"/>
  <c r="H4648" i="3" s="1"/>
  <c r="J4648" i="3" s="1"/>
  <c r="H4649" i="3" a="1"/>
  <c r="H4649" i="3" s="1"/>
  <c r="J4649" i="3" s="1"/>
  <c r="H4650" i="3" a="1"/>
  <c r="H4650" i="3" s="1"/>
  <c r="J4650" i="3" s="1"/>
  <c r="H4651" i="3" a="1"/>
  <c r="H4651" i="3" s="1"/>
  <c r="J4651" i="3" s="1"/>
  <c r="H4652" i="3" a="1"/>
  <c r="H4652" i="3" s="1"/>
  <c r="J4652" i="3" s="1"/>
  <c r="H4653" i="3" a="1"/>
  <c r="H4653" i="3" s="1"/>
  <c r="J4653" i="3" s="1"/>
  <c r="H4654" i="3" a="1"/>
  <c r="H4654" i="3" s="1"/>
  <c r="J4654" i="3" s="1"/>
  <c r="H4655" i="3" a="1"/>
  <c r="H4655" i="3" s="1"/>
  <c r="J4655" i="3" s="1"/>
  <c r="H4656" i="3" a="1"/>
  <c r="H4656" i="3" s="1"/>
  <c r="J4656" i="3" s="1"/>
  <c r="H4657" i="3" a="1"/>
  <c r="H4657" i="3" s="1"/>
  <c r="J4657" i="3" s="1"/>
  <c r="H4658" i="3" a="1"/>
  <c r="H4658" i="3" s="1"/>
  <c r="J4658" i="3" s="1"/>
  <c r="H4659" i="3" a="1"/>
  <c r="H4659" i="3" s="1"/>
  <c r="J4659" i="3" s="1"/>
  <c r="H4660" i="3" a="1"/>
  <c r="H4660" i="3" s="1"/>
  <c r="J4660" i="3" s="1"/>
  <c r="H4661" i="3" a="1"/>
  <c r="H4661" i="3" s="1"/>
  <c r="J4661" i="3" s="1"/>
  <c r="H4662" i="3" a="1"/>
  <c r="H4662" i="3" s="1"/>
  <c r="J4662" i="3" s="1"/>
  <c r="H4663" i="3" a="1"/>
  <c r="H4663" i="3" s="1"/>
  <c r="J4663" i="3" s="1"/>
  <c r="H4664" i="3" a="1"/>
  <c r="H4664" i="3" s="1"/>
  <c r="J4664" i="3" s="1"/>
  <c r="H4665" i="3" a="1"/>
  <c r="H4665" i="3" s="1"/>
  <c r="J4665" i="3" s="1"/>
  <c r="H4666" i="3" a="1"/>
  <c r="H4666" i="3" s="1"/>
  <c r="J4666" i="3" s="1"/>
  <c r="H4667" i="3" a="1"/>
  <c r="H4667" i="3" s="1"/>
  <c r="J4667" i="3" s="1"/>
  <c r="H4668" i="3" a="1"/>
  <c r="H4668" i="3" s="1"/>
  <c r="J4668" i="3" s="1"/>
  <c r="H4669" i="3" a="1"/>
  <c r="H4669" i="3" s="1"/>
  <c r="J4669" i="3" s="1"/>
  <c r="H4670" i="3" a="1"/>
  <c r="H4670" i="3" s="1"/>
  <c r="J4670" i="3" s="1"/>
  <c r="H4671" i="3" a="1"/>
  <c r="H4671" i="3" s="1"/>
  <c r="J4671" i="3" s="1"/>
  <c r="H4672" i="3" a="1"/>
  <c r="H4672" i="3" s="1"/>
  <c r="J4672" i="3" s="1"/>
  <c r="H4673" i="3" a="1"/>
  <c r="H4673" i="3" s="1"/>
  <c r="J4673" i="3" s="1"/>
  <c r="H4674" i="3" a="1"/>
  <c r="H4674" i="3" s="1"/>
  <c r="J4674" i="3" s="1"/>
  <c r="H4675" i="3" a="1"/>
  <c r="H4675" i="3" s="1"/>
  <c r="J4675" i="3" s="1"/>
  <c r="H4676" i="3" a="1"/>
  <c r="H4676" i="3" s="1"/>
  <c r="J4676" i="3" s="1"/>
  <c r="H4677" i="3" a="1"/>
  <c r="H4677" i="3" s="1"/>
  <c r="J4677" i="3" s="1"/>
  <c r="H4678" i="3" a="1"/>
  <c r="H4678" i="3" s="1"/>
  <c r="J4678" i="3" s="1"/>
  <c r="H4679" i="3" a="1"/>
  <c r="H4679" i="3" s="1"/>
  <c r="J4679" i="3" s="1"/>
  <c r="H4680" i="3" a="1"/>
  <c r="H4680" i="3" s="1"/>
  <c r="J4680" i="3" s="1"/>
  <c r="H4681" i="3" a="1"/>
  <c r="H4681" i="3" s="1"/>
  <c r="J4681" i="3" s="1"/>
  <c r="H4682" i="3" a="1"/>
  <c r="H4682" i="3" s="1"/>
  <c r="J4682" i="3" s="1"/>
  <c r="H4683" i="3" a="1"/>
  <c r="H4683" i="3" s="1"/>
  <c r="J4683" i="3" s="1"/>
  <c r="H4684" i="3" a="1"/>
  <c r="H4684" i="3" s="1"/>
  <c r="J4684" i="3" s="1"/>
  <c r="H4685" i="3" a="1"/>
  <c r="H4685" i="3" s="1"/>
  <c r="J4685" i="3" s="1"/>
  <c r="H4686" i="3" a="1"/>
  <c r="H4686" i="3" s="1"/>
  <c r="J4686" i="3" s="1"/>
  <c r="H4687" i="3" a="1"/>
  <c r="H4687" i="3" s="1"/>
  <c r="J4687" i="3" s="1"/>
  <c r="H4688" i="3" a="1"/>
  <c r="H4688" i="3" s="1"/>
  <c r="J4688" i="3" s="1"/>
  <c r="H4689" i="3" a="1"/>
  <c r="H4689" i="3" s="1"/>
  <c r="J4689" i="3" s="1"/>
  <c r="H4690" i="3" a="1"/>
  <c r="H4690" i="3" s="1"/>
  <c r="J4690" i="3" s="1"/>
  <c r="H4691" i="3" a="1"/>
  <c r="H4691" i="3" s="1"/>
  <c r="J4691" i="3" s="1"/>
  <c r="H4692" i="3" a="1"/>
  <c r="H4692" i="3" s="1"/>
  <c r="J4692" i="3" s="1"/>
  <c r="H4693" i="3" a="1"/>
  <c r="H4693" i="3" s="1"/>
  <c r="J4693" i="3" s="1"/>
  <c r="H4694" i="3" a="1"/>
  <c r="H4694" i="3" s="1"/>
  <c r="J4694" i="3" s="1"/>
  <c r="H4695" i="3" a="1"/>
  <c r="H4695" i="3" s="1"/>
  <c r="J4695" i="3" s="1"/>
  <c r="H4696" i="3" a="1"/>
  <c r="H4696" i="3" s="1"/>
  <c r="J4696" i="3" s="1"/>
  <c r="H4697" i="3" a="1"/>
  <c r="H4697" i="3" s="1"/>
  <c r="J4697" i="3" s="1"/>
  <c r="H4698" i="3" a="1"/>
  <c r="H4698" i="3" s="1"/>
  <c r="J4698" i="3" s="1"/>
  <c r="H4699" i="3" a="1"/>
  <c r="H4699" i="3" s="1"/>
  <c r="J4699" i="3" s="1"/>
  <c r="H4700" i="3" a="1"/>
  <c r="H4700" i="3" s="1"/>
  <c r="J4700" i="3" s="1"/>
  <c r="H4701" i="3" a="1"/>
  <c r="H4701" i="3" s="1"/>
  <c r="J4701" i="3" s="1"/>
  <c r="H4702" i="3" a="1"/>
  <c r="H4702" i="3" s="1"/>
  <c r="J4702" i="3" s="1"/>
  <c r="H4703" i="3" a="1"/>
  <c r="H4703" i="3" s="1"/>
  <c r="J4703" i="3" s="1"/>
  <c r="H4704" i="3" a="1"/>
  <c r="H4704" i="3" s="1"/>
  <c r="J4704" i="3" s="1"/>
  <c r="H4705" i="3" a="1"/>
  <c r="H4705" i="3" s="1"/>
  <c r="J4705" i="3" s="1"/>
  <c r="H4706" i="3" a="1"/>
  <c r="H4706" i="3" s="1"/>
  <c r="J4706" i="3" s="1"/>
  <c r="H4707" i="3" a="1"/>
  <c r="H4707" i="3" s="1"/>
  <c r="J4707" i="3" s="1"/>
  <c r="H4708" i="3" a="1"/>
  <c r="H4708" i="3" s="1"/>
  <c r="J4708" i="3" s="1"/>
  <c r="H4709" i="3" a="1"/>
  <c r="H4709" i="3" s="1"/>
  <c r="J4709" i="3" s="1"/>
  <c r="H4710" i="3" a="1"/>
  <c r="H4710" i="3" s="1"/>
  <c r="J4710" i="3" s="1"/>
  <c r="H4711" i="3" a="1"/>
  <c r="H4711" i="3" s="1"/>
  <c r="J4711" i="3" s="1"/>
  <c r="H4712" i="3" a="1"/>
  <c r="H4712" i="3" s="1"/>
  <c r="J4712" i="3" s="1"/>
  <c r="H4713" i="3" a="1"/>
  <c r="H4713" i="3" s="1"/>
  <c r="J4713" i="3" s="1"/>
  <c r="H4714" i="3" a="1"/>
  <c r="H4714" i="3" s="1"/>
  <c r="J4714" i="3" s="1"/>
  <c r="H4715" i="3" a="1"/>
  <c r="H4715" i="3" s="1"/>
  <c r="H4716" i="3" a="1"/>
  <c r="H4716" i="3" s="1"/>
  <c r="J4716" i="3" s="1"/>
  <c r="H4717" i="3" a="1"/>
  <c r="H4717" i="3" s="1"/>
  <c r="J4717" i="3" s="1"/>
  <c r="H4718" i="3" a="1"/>
  <c r="H4718" i="3" s="1"/>
  <c r="J4718" i="3" s="1"/>
  <c r="H4719" i="3" a="1"/>
  <c r="H4719" i="3" s="1"/>
  <c r="J4719" i="3" s="1"/>
  <c r="H4720" i="3" a="1"/>
  <c r="H4720" i="3" s="1"/>
  <c r="J4720" i="3" s="1"/>
  <c r="H4721" i="3" a="1"/>
  <c r="H4721" i="3" s="1"/>
  <c r="J4721" i="3" s="1"/>
  <c r="H4722" i="3" a="1"/>
  <c r="H4722" i="3" s="1"/>
  <c r="J4722" i="3" s="1"/>
  <c r="H4723" i="3" a="1"/>
  <c r="H4723" i="3" s="1"/>
  <c r="J4723" i="3" s="1"/>
  <c r="H4724" i="3" a="1"/>
  <c r="H4724" i="3" s="1"/>
  <c r="J4724" i="3" s="1"/>
  <c r="H4725" i="3" a="1"/>
  <c r="H4725" i="3" s="1"/>
  <c r="J4725" i="3" s="1"/>
  <c r="H4726" i="3" a="1"/>
  <c r="H4726" i="3" s="1"/>
  <c r="J4726" i="3" s="1"/>
  <c r="H4727" i="3" a="1"/>
  <c r="H4727" i="3" s="1"/>
  <c r="J4727" i="3" s="1"/>
  <c r="H4728" i="3" a="1"/>
  <c r="H4728" i="3" s="1"/>
  <c r="J4728" i="3" s="1"/>
  <c r="H4729" i="3" a="1"/>
  <c r="H4729" i="3" s="1"/>
  <c r="J4729" i="3" s="1"/>
  <c r="H4730" i="3" a="1"/>
  <c r="H4730" i="3" s="1"/>
  <c r="J4730" i="3" s="1"/>
  <c r="H4731" i="3" a="1"/>
  <c r="H4731" i="3" s="1"/>
  <c r="J4731" i="3" s="1"/>
  <c r="H4732" i="3" a="1"/>
  <c r="H4732" i="3" s="1"/>
  <c r="J4732" i="3" s="1"/>
  <c r="H4733" i="3" a="1"/>
  <c r="H4733" i="3" s="1"/>
  <c r="J4733" i="3" s="1"/>
  <c r="H4734" i="3" a="1"/>
  <c r="H4734" i="3" s="1"/>
  <c r="J4734" i="3" s="1"/>
  <c r="H4735" i="3" a="1"/>
  <c r="H4735" i="3" s="1"/>
  <c r="J4735" i="3" s="1"/>
  <c r="H4736" i="3" a="1"/>
  <c r="H4736" i="3" s="1"/>
  <c r="J4736" i="3" s="1"/>
  <c r="H4737" i="3" a="1"/>
  <c r="H4737" i="3" s="1"/>
  <c r="J4737" i="3" s="1"/>
  <c r="H4738" i="3" a="1"/>
  <c r="H4738" i="3" s="1"/>
  <c r="J4738" i="3" s="1"/>
  <c r="H4739" i="3" a="1"/>
  <c r="H4739" i="3" s="1"/>
  <c r="J4739" i="3" s="1"/>
  <c r="H4740" i="3" a="1"/>
  <c r="H4740" i="3" s="1"/>
  <c r="J4740" i="3" s="1"/>
  <c r="H4741" i="3" a="1"/>
  <c r="H4741" i="3" s="1"/>
  <c r="J4741" i="3" s="1"/>
  <c r="H4742" i="3" a="1"/>
  <c r="H4742" i="3" s="1"/>
  <c r="J4742" i="3" s="1"/>
  <c r="H4743" i="3" a="1"/>
  <c r="H4743" i="3" s="1"/>
  <c r="J4743" i="3" s="1"/>
  <c r="H4744" i="3" a="1"/>
  <c r="H4744" i="3" s="1"/>
  <c r="J4744" i="3" s="1"/>
  <c r="H4745" i="3" a="1"/>
  <c r="H4745" i="3" s="1"/>
  <c r="J4745" i="3" s="1"/>
  <c r="H4746" i="3" a="1"/>
  <c r="H4746" i="3" s="1"/>
  <c r="J4746" i="3" s="1"/>
  <c r="H4747" i="3" a="1"/>
  <c r="H4747" i="3" s="1"/>
  <c r="J4747" i="3" s="1"/>
  <c r="H4748" i="3" a="1"/>
  <c r="H4748" i="3" s="1"/>
  <c r="J4748" i="3" s="1"/>
  <c r="H4749" i="3" a="1"/>
  <c r="H4749" i="3" s="1"/>
  <c r="J4749" i="3" s="1"/>
  <c r="H4750" i="3" a="1"/>
  <c r="H4750" i="3" s="1"/>
  <c r="J4750" i="3" s="1"/>
  <c r="H4751" i="3" a="1"/>
  <c r="H4751" i="3" s="1"/>
  <c r="J4751" i="3" s="1"/>
  <c r="H4752" i="3" a="1"/>
  <c r="H4752" i="3" s="1"/>
  <c r="J4752" i="3" s="1"/>
  <c r="H4753" i="3" a="1"/>
  <c r="H4753" i="3" s="1"/>
  <c r="J4753" i="3" s="1"/>
  <c r="H4754" i="3" a="1"/>
  <c r="H4754" i="3" s="1"/>
  <c r="J4754" i="3" s="1"/>
  <c r="H4755" i="3" a="1"/>
  <c r="H4755" i="3" s="1"/>
  <c r="J4755" i="3" s="1"/>
  <c r="H4756" i="3" a="1"/>
  <c r="H4756" i="3" s="1"/>
  <c r="J4756" i="3" s="1"/>
  <c r="H4757" i="3" a="1"/>
  <c r="H4757" i="3" s="1"/>
  <c r="J4757" i="3" s="1"/>
  <c r="H4758" i="3" a="1"/>
  <c r="H4758" i="3" s="1"/>
  <c r="J4758" i="3" s="1"/>
  <c r="H4759" i="3" a="1"/>
  <c r="H4759" i="3" s="1"/>
  <c r="J4759" i="3" s="1"/>
  <c r="H4760" i="3" a="1"/>
  <c r="H4760" i="3" s="1"/>
  <c r="J4760" i="3" s="1"/>
  <c r="H4761" i="3" a="1"/>
  <c r="H4761" i="3" s="1"/>
  <c r="J4761" i="3" s="1"/>
  <c r="H4762" i="3" a="1"/>
  <c r="H4762" i="3" s="1"/>
  <c r="J4762" i="3" s="1"/>
  <c r="H4763" i="3" a="1"/>
  <c r="H4763" i="3" s="1"/>
  <c r="J4763" i="3" s="1"/>
  <c r="H4764" i="3" a="1"/>
  <c r="H4764" i="3" s="1"/>
  <c r="J4764" i="3" s="1"/>
  <c r="H4765" i="3" a="1"/>
  <c r="H4765" i="3" s="1"/>
  <c r="J4765" i="3" s="1"/>
  <c r="H4766" i="3" a="1"/>
  <c r="H4766" i="3" s="1"/>
  <c r="J4766" i="3" s="1"/>
  <c r="H4767" i="3" a="1"/>
  <c r="H4767" i="3" s="1"/>
  <c r="J4767" i="3" s="1"/>
  <c r="H4768" i="3" a="1"/>
  <c r="H4768" i="3" s="1"/>
  <c r="J4768" i="3" s="1"/>
  <c r="H4769" i="3" a="1"/>
  <c r="H4769" i="3" s="1"/>
  <c r="J4769" i="3" s="1"/>
  <c r="H4770" i="3" a="1"/>
  <c r="H4770" i="3" s="1"/>
  <c r="J4770" i="3" s="1"/>
  <c r="H4771" i="3" a="1"/>
  <c r="H4771" i="3" s="1"/>
  <c r="J4771" i="3" s="1"/>
  <c r="H4772" i="3" a="1"/>
  <c r="H4772" i="3" s="1"/>
  <c r="J4772" i="3" s="1"/>
  <c r="H4773" i="3" a="1"/>
  <c r="H4773" i="3" s="1"/>
  <c r="J4773" i="3" s="1"/>
  <c r="H4774" i="3" a="1"/>
  <c r="H4774" i="3" s="1"/>
  <c r="J4774" i="3" s="1"/>
  <c r="H4775" i="3" a="1"/>
  <c r="H4775" i="3" s="1"/>
  <c r="J4775" i="3" s="1"/>
  <c r="H4776" i="3" a="1"/>
  <c r="H4776" i="3" s="1"/>
  <c r="H4777" i="3" a="1"/>
  <c r="H4777" i="3" s="1"/>
  <c r="J4777" i="3" s="1"/>
  <c r="H4778" i="3" a="1"/>
  <c r="H4778" i="3" s="1"/>
  <c r="J4778" i="3" s="1"/>
  <c r="H4779" i="3" a="1"/>
  <c r="H4779" i="3" s="1"/>
  <c r="J4779" i="3" s="1"/>
  <c r="H4780" i="3" a="1"/>
  <c r="H4780" i="3" s="1"/>
  <c r="J4780" i="3" s="1"/>
  <c r="H4781" i="3" a="1"/>
  <c r="H4781" i="3" s="1"/>
  <c r="J4781" i="3" s="1"/>
  <c r="H4782" i="3" a="1"/>
  <c r="H4782" i="3" s="1"/>
  <c r="J4782" i="3" s="1"/>
  <c r="H4783" i="3" a="1"/>
  <c r="H4783" i="3" s="1"/>
  <c r="J4783" i="3" s="1"/>
  <c r="H4784" i="3" a="1"/>
  <c r="H4784" i="3" s="1"/>
  <c r="J4784" i="3" s="1"/>
  <c r="H4785" i="3" a="1"/>
  <c r="H4785" i="3" s="1"/>
  <c r="J4785" i="3" s="1"/>
  <c r="H4786" i="3" a="1"/>
  <c r="H4786" i="3" s="1"/>
  <c r="J4786" i="3" s="1"/>
  <c r="H4787" i="3" a="1"/>
  <c r="H4787" i="3" s="1"/>
  <c r="J4787" i="3" s="1"/>
  <c r="H4788" i="3" a="1"/>
  <c r="H4788" i="3" s="1"/>
  <c r="J4788" i="3" s="1"/>
  <c r="H4789" i="3" a="1"/>
  <c r="H4789" i="3" s="1"/>
  <c r="J4789" i="3" s="1"/>
  <c r="H4790" i="3" a="1"/>
  <c r="H4790" i="3" s="1"/>
  <c r="J4790" i="3" s="1"/>
  <c r="H4791" i="3" a="1"/>
  <c r="H4791" i="3" s="1"/>
  <c r="J4791" i="3" s="1"/>
  <c r="H4792" i="3" a="1"/>
  <c r="H4792" i="3" s="1"/>
  <c r="J4792" i="3" s="1"/>
  <c r="H4793" i="3" a="1"/>
  <c r="H4793" i="3" s="1"/>
  <c r="J4793" i="3" s="1"/>
  <c r="H4794" i="3" a="1"/>
  <c r="H4794" i="3" s="1"/>
  <c r="J4794" i="3" s="1"/>
  <c r="H4795" i="3" a="1"/>
  <c r="H4795" i="3" s="1"/>
  <c r="J4795" i="3" s="1"/>
  <c r="H4796" i="3" a="1"/>
  <c r="H4796" i="3" s="1"/>
  <c r="J4796" i="3" s="1"/>
  <c r="H4797" i="3" a="1"/>
  <c r="H4797" i="3" s="1"/>
  <c r="J4797" i="3" s="1"/>
  <c r="H4798" i="3" a="1"/>
  <c r="H4798" i="3" s="1"/>
  <c r="J4798" i="3" s="1"/>
  <c r="H4799" i="3" a="1"/>
  <c r="H4799" i="3" s="1"/>
  <c r="H4800" i="3" a="1"/>
  <c r="H4800" i="3" s="1"/>
  <c r="J4800" i="3" s="1"/>
  <c r="H4801" i="3" a="1"/>
  <c r="H4801" i="3" s="1"/>
  <c r="J4801" i="3" s="1"/>
  <c r="H4802" i="3" a="1"/>
  <c r="H4802" i="3" s="1"/>
  <c r="J4802" i="3" s="1"/>
  <c r="H4803" i="3" a="1"/>
  <c r="H4803" i="3" s="1"/>
  <c r="J4803" i="3" s="1"/>
  <c r="H4804" i="3" a="1"/>
  <c r="H4804" i="3" s="1"/>
  <c r="J4804" i="3" s="1"/>
  <c r="H4805" i="3" a="1"/>
  <c r="H4805" i="3" s="1"/>
  <c r="J4805" i="3" s="1"/>
  <c r="H4806" i="3" a="1"/>
  <c r="H4806" i="3" s="1"/>
  <c r="J4806" i="3" s="1"/>
  <c r="H4807" i="3" a="1"/>
  <c r="H4807" i="3" s="1"/>
  <c r="J4807" i="3" s="1"/>
  <c r="H4808" i="3" a="1"/>
  <c r="H4808" i="3" s="1"/>
  <c r="J4808" i="3" s="1"/>
  <c r="H4809" i="3" a="1"/>
  <c r="H4809" i="3" s="1"/>
  <c r="J4809" i="3" s="1"/>
  <c r="H4810" i="3" a="1"/>
  <c r="H4810" i="3" s="1"/>
  <c r="J4810" i="3" s="1"/>
  <c r="H4811" i="3" a="1"/>
  <c r="H4811" i="3" s="1"/>
  <c r="J4811" i="3" s="1"/>
  <c r="H4812" i="3" a="1"/>
  <c r="H4812" i="3" s="1"/>
  <c r="J4812" i="3" s="1"/>
  <c r="H4813" i="3" a="1"/>
  <c r="H4813" i="3" s="1"/>
  <c r="J4813" i="3" s="1"/>
  <c r="H4814" i="3" a="1"/>
  <c r="H4814" i="3" s="1"/>
  <c r="J4814" i="3" s="1"/>
  <c r="H4815" i="3" a="1"/>
  <c r="H4815" i="3" s="1"/>
  <c r="J4815" i="3" s="1"/>
  <c r="H4816" i="3" a="1"/>
  <c r="H4816" i="3" s="1"/>
  <c r="J4816" i="3" s="1"/>
  <c r="H4817" i="3" a="1"/>
  <c r="H4817" i="3" s="1"/>
  <c r="J4817" i="3" s="1"/>
  <c r="H4818" i="3" a="1"/>
  <c r="H4818" i="3" s="1"/>
  <c r="J4818" i="3" s="1"/>
  <c r="H4819" i="3" a="1"/>
  <c r="H4819" i="3" s="1"/>
  <c r="J4819" i="3" s="1"/>
  <c r="H4820" i="3" a="1"/>
  <c r="H4820" i="3" s="1"/>
  <c r="J4820" i="3" s="1"/>
  <c r="H4821" i="3" a="1"/>
  <c r="H4821" i="3" s="1"/>
  <c r="J4821" i="3" s="1"/>
  <c r="H4822" i="3" a="1"/>
  <c r="H4822" i="3" s="1"/>
  <c r="J4822" i="3" s="1"/>
  <c r="H4823" i="3" a="1"/>
  <c r="H4823" i="3" s="1"/>
  <c r="J4823" i="3" s="1"/>
  <c r="H4824" i="3" a="1"/>
  <c r="H4824" i="3" s="1"/>
  <c r="J4824" i="3" s="1"/>
  <c r="H4825" i="3" a="1"/>
  <c r="H4825" i="3" s="1"/>
  <c r="J4825" i="3" s="1"/>
  <c r="H4826" i="3" a="1"/>
  <c r="H4826" i="3" s="1"/>
  <c r="J4826" i="3" s="1"/>
  <c r="H4827" i="3" a="1"/>
  <c r="H4827" i="3" s="1"/>
  <c r="J4827" i="3" s="1"/>
  <c r="H4828" i="3" a="1"/>
  <c r="H4828" i="3" s="1"/>
  <c r="J4828" i="3" s="1"/>
  <c r="H4829" i="3" a="1"/>
  <c r="H4829" i="3" s="1"/>
  <c r="J4829" i="3" s="1"/>
  <c r="H4830" i="3" a="1"/>
  <c r="H4830" i="3" s="1"/>
  <c r="J4830" i="3" s="1"/>
  <c r="H4831" i="3" a="1"/>
  <c r="H4831" i="3" s="1"/>
  <c r="J4831" i="3" s="1"/>
  <c r="H4832" i="3" a="1"/>
  <c r="H4832" i="3" s="1"/>
  <c r="J4832" i="3" s="1"/>
  <c r="H4833" i="3" a="1"/>
  <c r="H4833" i="3" s="1"/>
  <c r="J4833" i="3" s="1"/>
  <c r="H4834" i="3" a="1"/>
  <c r="H4834" i="3" s="1"/>
  <c r="J4834" i="3" s="1"/>
  <c r="H4835" i="3" a="1"/>
  <c r="H4835" i="3" s="1"/>
  <c r="J4835" i="3" s="1"/>
  <c r="H4836" i="3" a="1"/>
  <c r="H4836" i="3" s="1"/>
  <c r="J4836" i="3" s="1"/>
  <c r="H4837" i="3" a="1"/>
  <c r="H4837" i="3" s="1"/>
  <c r="J4837" i="3" s="1"/>
  <c r="H4838" i="3" a="1"/>
  <c r="H4838" i="3" s="1"/>
  <c r="J4838" i="3" s="1"/>
  <c r="H4839" i="3" a="1"/>
  <c r="H4839" i="3" s="1"/>
  <c r="J4839" i="3" s="1"/>
  <c r="H4840" i="3" a="1"/>
  <c r="H4840" i="3" s="1"/>
  <c r="J4840" i="3" s="1"/>
  <c r="H4841" i="3" a="1"/>
  <c r="H4841" i="3" s="1"/>
  <c r="J4841" i="3" s="1"/>
  <c r="H4842" i="3" a="1"/>
  <c r="H4842" i="3" s="1"/>
  <c r="J4842" i="3" s="1"/>
  <c r="H4843" i="3" a="1"/>
  <c r="H4843" i="3" s="1"/>
  <c r="J4843" i="3" s="1"/>
  <c r="H4844" i="3" a="1"/>
  <c r="H4844" i="3" s="1"/>
  <c r="J4844" i="3" s="1"/>
  <c r="H4845" i="3" a="1"/>
  <c r="H4845" i="3" s="1"/>
  <c r="J4845" i="3" s="1"/>
  <c r="H4846" i="3" a="1"/>
  <c r="H4846" i="3" s="1"/>
  <c r="J4846" i="3" s="1"/>
  <c r="H4847" i="3" a="1"/>
  <c r="H4847" i="3" s="1"/>
  <c r="J4847" i="3" s="1"/>
  <c r="H4848" i="3" a="1"/>
  <c r="H4848" i="3" s="1"/>
  <c r="J4848" i="3" s="1"/>
  <c r="H4849" i="3" a="1"/>
  <c r="H4849" i="3" s="1"/>
  <c r="J4849" i="3" s="1"/>
  <c r="H4850" i="3" a="1"/>
  <c r="H4850" i="3" s="1"/>
  <c r="J4850" i="3" s="1"/>
  <c r="H4851" i="3" a="1"/>
  <c r="H4851" i="3" s="1"/>
  <c r="J4851" i="3" s="1"/>
  <c r="H4852" i="3" a="1"/>
  <c r="H4852" i="3" s="1"/>
  <c r="J4852" i="3" s="1"/>
  <c r="H4853" i="3" a="1"/>
  <c r="H4853" i="3" s="1"/>
  <c r="J4853" i="3" s="1"/>
  <c r="H4854" i="3" a="1"/>
  <c r="H4854" i="3" s="1"/>
  <c r="J4854" i="3" s="1"/>
  <c r="H4855" i="3" a="1"/>
  <c r="H4855" i="3" s="1"/>
  <c r="J4855" i="3" s="1"/>
  <c r="H4856" i="3" a="1"/>
  <c r="H4856" i="3" s="1"/>
  <c r="J4856" i="3" s="1"/>
  <c r="H4857" i="3" a="1"/>
  <c r="H4857" i="3" s="1"/>
  <c r="J4857" i="3" s="1"/>
  <c r="H4858" i="3" a="1"/>
  <c r="H4858" i="3" s="1"/>
  <c r="J4858" i="3" s="1"/>
  <c r="H4859" i="3" a="1"/>
  <c r="H4859" i="3" s="1"/>
  <c r="J4859" i="3" s="1"/>
  <c r="H4860" i="3" a="1"/>
  <c r="H4860" i="3" s="1"/>
  <c r="J4860" i="3" s="1"/>
  <c r="H4861" i="3" a="1"/>
  <c r="H4861" i="3" s="1"/>
  <c r="J4861" i="3" s="1"/>
  <c r="H4862" i="3" a="1"/>
  <c r="H4862" i="3" s="1"/>
  <c r="J4862" i="3" s="1"/>
  <c r="H4863" i="3" a="1"/>
  <c r="H4863" i="3" s="1"/>
  <c r="H4864" i="3" a="1"/>
  <c r="H4864" i="3" s="1"/>
  <c r="J4864" i="3" s="1"/>
  <c r="H4865" i="3" a="1"/>
  <c r="H4865" i="3" s="1"/>
  <c r="J4865" i="3" s="1"/>
  <c r="H4866" i="3" a="1"/>
  <c r="H4866" i="3" s="1"/>
  <c r="J4866" i="3" s="1"/>
  <c r="H4867" i="3" a="1"/>
  <c r="H4867" i="3" s="1"/>
  <c r="J4867" i="3" s="1"/>
  <c r="H4868" i="3" a="1"/>
  <c r="H4868" i="3" s="1"/>
  <c r="J4868" i="3" s="1"/>
  <c r="H4869" i="3" a="1"/>
  <c r="H4869" i="3" s="1"/>
  <c r="J4869" i="3" s="1"/>
  <c r="H4870" i="3" a="1"/>
  <c r="H4870" i="3" s="1"/>
  <c r="J4870" i="3" s="1"/>
  <c r="H4871" i="3" a="1"/>
  <c r="H4871" i="3" s="1"/>
  <c r="J4871" i="3" s="1"/>
  <c r="H4872" i="3" a="1"/>
  <c r="H4872" i="3" s="1"/>
  <c r="J4872" i="3" s="1"/>
  <c r="H4873" i="3" a="1"/>
  <c r="H4873" i="3" s="1"/>
  <c r="J4873" i="3" s="1"/>
  <c r="H4874" i="3" a="1"/>
  <c r="H4874" i="3" s="1"/>
  <c r="J4874" i="3" s="1"/>
  <c r="H4875" i="3" a="1"/>
  <c r="H4875" i="3" s="1"/>
  <c r="J4875" i="3" s="1"/>
  <c r="H4876" i="3" a="1"/>
  <c r="H4876" i="3" s="1"/>
  <c r="J4876" i="3" s="1"/>
  <c r="H4877" i="3" a="1"/>
  <c r="H4877" i="3" s="1"/>
  <c r="J4877" i="3" s="1"/>
  <c r="H4878" i="3" a="1"/>
  <c r="H4878" i="3" s="1"/>
  <c r="J4878" i="3" s="1"/>
  <c r="H4879" i="3" a="1"/>
  <c r="H4879" i="3" s="1"/>
  <c r="J4879" i="3" s="1"/>
  <c r="H4880" i="3" a="1"/>
  <c r="H4880" i="3" s="1"/>
  <c r="J4880" i="3" s="1"/>
  <c r="H4881" i="3" a="1"/>
  <c r="H4881" i="3" s="1"/>
  <c r="J4881" i="3" s="1"/>
  <c r="H4882" i="3" a="1"/>
  <c r="H4882" i="3" s="1"/>
  <c r="J4882" i="3" s="1"/>
  <c r="H4883" i="3" a="1"/>
  <c r="H4883" i="3" s="1"/>
  <c r="J4883" i="3" s="1"/>
  <c r="H4884" i="3" a="1"/>
  <c r="H4884" i="3" s="1"/>
  <c r="J4884" i="3" s="1"/>
  <c r="H4885" i="3" a="1"/>
  <c r="H4885" i="3" s="1"/>
  <c r="J4885" i="3" s="1"/>
  <c r="H4886" i="3" a="1"/>
  <c r="H4886" i="3" s="1"/>
  <c r="J4886" i="3" s="1"/>
  <c r="H4887" i="3" a="1"/>
  <c r="H4887" i="3" s="1"/>
  <c r="J4887" i="3" s="1"/>
  <c r="H4888" i="3" a="1"/>
  <c r="H4888" i="3" s="1"/>
  <c r="J4888" i="3" s="1"/>
  <c r="H4889" i="3" a="1"/>
  <c r="H4889" i="3" s="1"/>
  <c r="J4889" i="3" s="1"/>
  <c r="H4890" i="3" a="1"/>
  <c r="H4890" i="3" s="1"/>
  <c r="J4890" i="3" s="1"/>
  <c r="H4891" i="3" a="1"/>
  <c r="H4891" i="3" s="1"/>
  <c r="J4891" i="3" s="1"/>
  <c r="H4892" i="3" a="1"/>
  <c r="H4892" i="3" s="1"/>
  <c r="H4893" i="3" a="1"/>
  <c r="H4893" i="3" s="1"/>
  <c r="J4893" i="3" s="1"/>
  <c r="H4894" i="3" a="1"/>
  <c r="H4894" i="3" s="1"/>
  <c r="J4894" i="3" s="1"/>
  <c r="H4895" i="3" a="1"/>
  <c r="H4895" i="3" s="1"/>
  <c r="J4895" i="3" s="1"/>
  <c r="H4896" i="3" a="1"/>
  <c r="H4896" i="3" s="1"/>
  <c r="J4896" i="3" s="1"/>
  <c r="H4897" i="3" a="1"/>
  <c r="H4897" i="3" s="1"/>
  <c r="J4897" i="3" s="1"/>
  <c r="H4898" i="3" a="1"/>
  <c r="H4898" i="3" s="1"/>
  <c r="J4898" i="3" s="1"/>
  <c r="H4899" i="3" a="1"/>
  <c r="H4899" i="3" s="1"/>
  <c r="J4899" i="3" s="1"/>
  <c r="H4900" i="3" a="1"/>
  <c r="H4900" i="3" s="1"/>
  <c r="J4900" i="3" s="1"/>
  <c r="H4901" i="3" a="1"/>
  <c r="H4901" i="3" s="1"/>
  <c r="J4901" i="3" s="1"/>
  <c r="H4902" i="3" a="1"/>
  <c r="H4902" i="3" s="1"/>
  <c r="J4902" i="3" s="1"/>
  <c r="H4903" i="3" a="1"/>
  <c r="H4903" i="3" s="1"/>
  <c r="J4903" i="3" s="1"/>
  <c r="H4904" i="3" a="1"/>
  <c r="H4904" i="3" s="1"/>
  <c r="H4905" i="3" a="1"/>
  <c r="H4905" i="3" s="1"/>
  <c r="J4905" i="3" s="1"/>
  <c r="H4906" i="3" a="1"/>
  <c r="H4906" i="3" s="1"/>
  <c r="J4906" i="3" s="1"/>
  <c r="H4907" i="3" a="1"/>
  <c r="H4907" i="3" s="1"/>
  <c r="J4907" i="3" s="1"/>
  <c r="H4908" i="3" a="1"/>
  <c r="H4908" i="3" s="1"/>
  <c r="J4908" i="3" s="1"/>
  <c r="H4909" i="3" a="1"/>
  <c r="H4909" i="3" s="1"/>
  <c r="J4909" i="3" s="1"/>
  <c r="H4910" i="3" a="1"/>
  <c r="H4910" i="3" s="1"/>
  <c r="J4910" i="3" s="1"/>
  <c r="H4911" i="3" a="1"/>
  <c r="H4911" i="3" s="1"/>
  <c r="H4912" i="3" a="1"/>
  <c r="H4912" i="3" s="1"/>
  <c r="J4912" i="3" s="1"/>
  <c r="H4913" i="3" a="1"/>
  <c r="H4913" i="3" s="1"/>
  <c r="J4913" i="3" s="1"/>
  <c r="H4914" i="3" a="1"/>
  <c r="H4914" i="3" s="1"/>
  <c r="J4914" i="3" s="1"/>
  <c r="H4915" i="3" a="1"/>
  <c r="H4915" i="3" s="1"/>
  <c r="J4915" i="3" s="1"/>
  <c r="H4916" i="3" a="1"/>
  <c r="H4916" i="3" s="1"/>
  <c r="J4916" i="3" s="1"/>
  <c r="H4917" i="3" a="1"/>
  <c r="H4917" i="3" s="1"/>
  <c r="J4917" i="3" s="1"/>
  <c r="H4918" i="3" a="1"/>
  <c r="H4918" i="3" s="1"/>
  <c r="J4918" i="3" s="1"/>
  <c r="H4919" i="3" a="1"/>
  <c r="H4919" i="3" s="1"/>
  <c r="J4919" i="3" s="1"/>
  <c r="H4920" i="3" a="1"/>
  <c r="H4920" i="3" s="1"/>
  <c r="J4920" i="3" s="1"/>
  <c r="H4921" i="3" a="1"/>
  <c r="H4921" i="3" s="1"/>
  <c r="J4921" i="3" s="1"/>
  <c r="H4922" i="3" a="1"/>
  <c r="H4922" i="3" s="1"/>
  <c r="J4922" i="3" s="1"/>
  <c r="H4923" i="3" a="1"/>
  <c r="H4923" i="3" s="1"/>
  <c r="J4923" i="3" s="1"/>
  <c r="H4924" i="3" a="1"/>
  <c r="H4924" i="3" s="1"/>
  <c r="J4924" i="3" s="1"/>
  <c r="H4925" i="3" a="1"/>
  <c r="H4925" i="3" s="1"/>
  <c r="J4925" i="3" s="1"/>
  <c r="H4926" i="3" a="1"/>
  <c r="H4926" i="3" s="1"/>
  <c r="J4926" i="3" s="1"/>
  <c r="H4927" i="3" a="1"/>
  <c r="H4927" i="3" s="1"/>
  <c r="J4927" i="3" s="1"/>
  <c r="H4928" i="3" a="1"/>
  <c r="H4928" i="3" s="1"/>
  <c r="J4928" i="3" s="1"/>
  <c r="H4929" i="3" a="1"/>
  <c r="H4929" i="3" s="1"/>
  <c r="J4929" i="3" s="1"/>
  <c r="H4930" i="3" a="1"/>
  <c r="H4930" i="3" s="1"/>
  <c r="J4930" i="3" s="1"/>
  <c r="H4931" i="3" a="1"/>
  <c r="H4931" i="3" s="1"/>
  <c r="J4931" i="3" s="1"/>
  <c r="H4932" i="3" a="1"/>
  <c r="H4932" i="3" s="1"/>
  <c r="J4932" i="3" s="1"/>
  <c r="H4933" i="3" a="1"/>
  <c r="H4933" i="3" s="1"/>
  <c r="J4933" i="3" s="1"/>
  <c r="H4934" i="3" a="1"/>
  <c r="H4934" i="3" s="1"/>
  <c r="J4934" i="3" s="1"/>
  <c r="H4935" i="3" a="1"/>
  <c r="H4935" i="3" s="1"/>
  <c r="J4935" i="3" s="1"/>
  <c r="H4936" i="3" a="1"/>
  <c r="H4936" i="3" s="1"/>
  <c r="J4936" i="3" s="1"/>
  <c r="H4937" i="3" a="1"/>
  <c r="H4937" i="3" s="1"/>
  <c r="J4937" i="3" s="1"/>
  <c r="H4938" i="3" a="1"/>
  <c r="H4938" i="3" s="1"/>
  <c r="J4938" i="3" s="1"/>
  <c r="H4939" i="3" a="1"/>
  <c r="H4939" i="3" s="1"/>
  <c r="J4939" i="3" s="1"/>
  <c r="H4940" i="3" a="1"/>
  <c r="H4940" i="3" s="1"/>
  <c r="J4940" i="3" s="1"/>
  <c r="H4941" i="3" a="1"/>
  <c r="H4941" i="3" s="1"/>
  <c r="J4941" i="3" s="1"/>
  <c r="H4942" i="3" a="1"/>
  <c r="H4942" i="3" s="1"/>
  <c r="J4942" i="3" s="1"/>
  <c r="H4943" i="3" a="1"/>
  <c r="H4943" i="3" s="1"/>
  <c r="J4943" i="3" s="1"/>
  <c r="H4944" i="3" a="1"/>
  <c r="H4944" i="3" s="1"/>
  <c r="J4944" i="3" s="1"/>
  <c r="H4945" i="3" a="1"/>
  <c r="H4945" i="3" s="1"/>
  <c r="J4945" i="3" s="1"/>
  <c r="H4946" i="3" a="1"/>
  <c r="H4946" i="3" s="1"/>
  <c r="J4946" i="3" s="1"/>
  <c r="H4947" i="3" a="1"/>
  <c r="H4947" i="3" s="1"/>
  <c r="J4947" i="3" s="1"/>
  <c r="H4948" i="3" a="1"/>
  <c r="H4948" i="3" s="1"/>
  <c r="J4948" i="3" s="1"/>
  <c r="H4949" i="3" a="1"/>
  <c r="H4949" i="3" s="1"/>
  <c r="J4949" i="3" s="1"/>
  <c r="H4950" i="3" a="1"/>
  <c r="H4950" i="3" s="1"/>
  <c r="J4950" i="3" s="1"/>
  <c r="H4951" i="3" a="1"/>
  <c r="H4951" i="3" s="1"/>
  <c r="J4951" i="3" s="1"/>
  <c r="H4952" i="3" a="1"/>
  <c r="H4952" i="3" s="1"/>
  <c r="J4952" i="3" s="1"/>
  <c r="H4953" i="3" a="1"/>
  <c r="H4953" i="3" s="1"/>
  <c r="J4953" i="3" s="1"/>
  <c r="H4954" i="3" a="1"/>
  <c r="H4954" i="3" s="1"/>
  <c r="J4954" i="3" s="1"/>
  <c r="H4955" i="3" a="1"/>
  <c r="H4955" i="3" s="1"/>
  <c r="J4955" i="3" s="1"/>
  <c r="H4956" i="3" a="1"/>
  <c r="H4956" i="3" s="1"/>
  <c r="J4956" i="3" s="1"/>
  <c r="H4957" i="3" a="1"/>
  <c r="H4957" i="3" s="1"/>
  <c r="J4957" i="3" s="1"/>
  <c r="H4958" i="3" a="1"/>
  <c r="H4958" i="3" s="1"/>
  <c r="J4958" i="3" s="1"/>
  <c r="H4959" i="3" a="1"/>
  <c r="H4959" i="3" s="1"/>
  <c r="J4959" i="3" s="1"/>
  <c r="H4960" i="3" a="1"/>
  <c r="H4960" i="3" s="1"/>
  <c r="J4960" i="3" s="1"/>
  <c r="H4961" i="3" a="1"/>
  <c r="H4961" i="3" s="1"/>
  <c r="J4961" i="3" s="1"/>
  <c r="H4962" i="3" a="1"/>
  <c r="H4962" i="3" s="1"/>
  <c r="J4962" i="3" s="1"/>
  <c r="H4963" i="3" a="1"/>
  <c r="H4963" i="3" s="1"/>
  <c r="J4963" i="3" s="1"/>
  <c r="H4964" i="3" a="1"/>
  <c r="H4964" i="3" s="1"/>
  <c r="J4964" i="3" s="1"/>
  <c r="H4965" i="3" a="1"/>
  <c r="H4965" i="3" s="1"/>
  <c r="J4965" i="3" s="1"/>
  <c r="H4966" i="3" a="1"/>
  <c r="H4966" i="3" s="1"/>
  <c r="J4966" i="3" s="1"/>
  <c r="H4967" i="3" a="1"/>
  <c r="H4967" i="3" s="1"/>
  <c r="J4967" i="3" s="1"/>
  <c r="H4968" i="3" a="1"/>
  <c r="H4968" i="3" s="1"/>
  <c r="J4968" i="3" s="1"/>
  <c r="H4969" i="3" a="1"/>
  <c r="H4969" i="3" s="1"/>
  <c r="J4969" i="3" s="1"/>
  <c r="H4970" i="3" a="1"/>
  <c r="H4970" i="3" s="1"/>
  <c r="J4970" i="3" s="1"/>
  <c r="H4971" i="3" a="1"/>
  <c r="H4971" i="3" s="1"/>
  <c r="J4971" i="3" s="1"/>
  <c r="H4972" i="3" a="1"/>
  <c r="H4972" i="3" s="1"/>
  <c r="J4972" i="3" s="1"/>
  <c r="H4973" i="3" a="1"/>
  <c r="H4973" i="3" s="1"/>
  <c r="J4973" i="3" s="1"/>
  <c r="H4974" i="3" a="1"/>
  <c r="H4974" i="3" s="1"/>
  <c r="J4974" i="3" s="1"/>
  <c r="H4975" i="3" a="1"/>
  <c r="H4975" i="3" s="1"/>
  <c r="J4975" i="3" s="1"/>
  <c r="H4976" i="3" a="1"/>
  <c r="H4976" i="3" s="1"/>
  <c r="J4976" i="3" s="1"/>
  <c r="H4977" i="3" a="1"/>
  <c r="H4977" i="3" s="1"/>
  <c r="J4977" i="3" s="1"/>
  <c r="H4978" i="3" a="1"/>
  <c r="H4978" i="3" s="1"/>
  <c r="J4978" i="3" s="1"/>
  <c r="H4979" i="3" a="1"/>
  <c r="H4979" i="3" s="1"/>
  <c r="J4979" i="3" s="1"/>
  <c r="H4980" i="3" a="1"/>
  <c r="H4980" i="3" s="1"/>
  <c r="J4980" i="3" s="1"/>
  <c r="H4981" i="3" a="1"/>
  <c r="H4981" i="3" s="1"/>
  <c r="J4981" i="3" s="1"/>
  <c r="H4982" i="3" a="1"/>
  <c r="H4982" i="3" s="1"/>
  <c r="J4982" i="3" s="1"/>
  <c r="H4983" i="3" a="1"/>
  <c r="H4983" i="3" s="1"/>
  <c r="J4983" i="3" s="1"/>
  <c r="H4984" i="3" a="1"/>
  <c r="H4984" i="3" s="1"/>
  <c r="J4984" i="3" s="1"/>
  <c r="H4985" i="3" a="1"/>
  <c r="H4985" i="3" s="1"/>
  <c r="J4985" i="3" s="1"/>
  <c r="H4986" i="3" a="1"/>
  <c r="H4986" i="3" s="1"/>
  <c r="J4986" i="3" s="1"/>
  <c r="H4987" i="3" a="1"/>
  <c r="H4987" i="3" s="1"/>
  <c r="J4987" i="3" s="1"/>
  <c r="H4988" i="3" a="1"/>
  <c r="H4988" i="3" s="1"/>
  <c r="J4988" i="3" s="1"/>
  <c r="H4989" i="3" a="1"/>
  <c r="H4989" i="3" s="1"/>
  <c r="J4989" i="3" s="1"/>
  <c r="H4990" i="3" a="1"/>
  <c r="H4990" i="3" s="1"/>
  <c r="J4990" i="3" s="1"/>
  <c r="H4991" i="3" a="1"/>
  <c r="H4991" i="3" s="1"/>
  <c r="J4991" i="3" s="1"/>
  <c r="H4992" i="3" a="1"/>
  <c r="H4992" i="3" s="1"/>
  <c r="J4992" i="3" s="1"/>
  <c r="H4993" i="3" a="1"/>
  <c r="H4993" i="3" s="1"/>
  <c r="J4993" i="3" s="1"/>
  <c r="H4994" i="3" a="1"/>
  <c r="H4994" i="3" s="1"/>
  <c r="J4994" i="3" s="1"/>
  <c r="H4995" i="3" a="1"/>
  <c r="H4995" i="3" s="1"/>
  <c r="J4995" i="3" s="1"/>
  <c r="H4996" i="3" a="1"/>
  <c r="H4996" i="3" s="1"/>
  <c r="J4996" i="3" s="1"/>
  <c r="H4997" i="3" a="1"/>
  <c r="H4997" i="3" s="1"/>
  <c r="J4997" i="3" s="1"/>
  <c r="H4998" i="3" a="1"/>
  <c r="H4998" i="3" s="1"/>
  <c r="J4998" i="3" s="1"/>
  <c r="H4999" i="3" a="1"/>
  <c r="H4999" i="3" s="1"/>
  <c r="J4999" i="3" s="1"/>
  <c r="H5000" i="3" a="1"/>
  <c r="H5000" i="3" s="1"/>
  <c r="J5000" i="3" s="1"/>
  <c r="H5001" i="3" a="1"/>
  <c r="H5001" i="3" s="1"/>
  <c r="J5001" i="3" s="1"/>
  <c r="H5002" i="3" a="1"/>
  <c r="H5002" i="3" s="1"/>
  <c r="J5002" i="3" s="1"/>
  <c r="H5003" i="3" a="1"/>
  <c r="H5003" i="3" s="1"/>
  <c r="J5003" i="3" s="1"/>
  <c r="H5004" i="3" a="1"/>
  <c r="H5004" i="3" s="1"/>
  <c r="J5004" i="3" s="1"/>
  <c r="H5005" i="3" a="1"/>
  <c r="H5005" i="3" s="1"/>
  <c r="J5005" i="3" s="1"/>
  <c r="H5006" i="3" a="1"/>
  <c r="H5006" i="3" s="1"/>
  <c r="J5006" i="3" s="1"/>
  <c r="H5007" i="3" a="1"/>
  <c r="H5007" i="3" s="1"/>
  <c r="J5007" i="3" s="1"/>
  <c r="H5008" i="3" a="1"/>
  <c r="H5008" i="3" s="1"/>
  <c r="J5008" i="3" s="1"/>
  <c r="H5009" i="3" a="1"/>
  <c r="H5009" i="3" s="1"/>
  <c r="J5009" i="3" s="1"/>
  <c r="H5010" i="3" a="1"/>
  <c r="H5010" i="3" s="1"/>
  <c r="J5010" i="3" s="1"/>
  <c r="H5011" i="3" a="1"/>
  <c r="H5011" i="3" s="1"/>
  <c r="J5011" i="3" s="1"/>
  <c r="H5012" i="3" a="1"/>
  <c r="H5012" i="3" s="1"/>
  <c r="J5012" i="3" s="1"/>
  <c r="H5013" i="3" a="1"/>
  <c r="H5013" i="3" s="1"/>
  <c r="J5013" i="3" s="1"/>
  <c r="H5014" i="3" a="1"/>
  <c r="H5014" i="3" s="1"/>
  <c r="J5014" i="3" s="1"/>
  <c r="H5015" i="3" a="1"/>
  <c r="H5015" i="3" s="1"/>
  <c r="J5015" i="3" s="1"/>
  <c r="H5016" i="3" a="1"/>
  <c r="H5016" i="3" s="1"/>
  <c r="J5016" i="3" s="1"/>
  <c r="H5017" i="3" a="1"/>
  <c r="H5017" i="3" s="1"/>
  <c r="J5017" i="3" s="1"/>
  <c r="H5018" i="3" a="1"/>
  <c r="H5018" i="3" s="1"/>
  <c r="J5018" i="3" s="1"/>
  <c r="H5019" i="3" a="1"/>
  <c r="H5019" i="3" s="1"/>
  <c r="J5019" i="3" s="1"/>
  <c r="H5020" i="3" a="1"/>
  <c r="H5020" i="3" s="1"/>
  <c r="J5020" i="3" s="1"/>
  <c r="H5021" i="3" a="1"/>
  <c r="H5021" i="3" s="1"/>
  <c r="J5021" i="3" s="1"/>
  <c r="H5022" i="3" a="1"/>
  <c r="H5022" i="3" s="1"/>
  <c r="J5022" i="3" s="1"/>
  <c r="H5023" i="3" a="1"/>
  <c r="H5023" i="3" s="1"/>
  <c r="J5023" i="3" s="1"/>
  <c r="H5024" i="3" a="1"/>
  <c r="H5024" i="3" s="1"/>
  <c r="J5024" i="3" s="1"/>
  <c r="H5025" i="3" a="1"/>
  <c r="H5025" i="3" s="1"/>
  <c r="J5025" i="3" s="1"/>
  <c r="H5026" i="3" a="1"/>
  <c r="H5026" i="3" s="1"/>
  <c r="J5026" i="3" s="1"/>
  <c r="H5027" i="3" a="1"/>
  <c r="H5027" i="3" s="1"/>
  <c r="J5027" i="3" s="1"/>
  <c r="H5028" i="3" a="1"/>
  <c r="H5028" i="3" s="1"/>
  <c r="J5028" i="3" s="1"/>
  <c r="H5029" i="3" a="1"/>
  <c r="H5029" i="3" s="1"/>
  <c r="J5029" i="3" s="1"/>
  <c r="H5030" i="3" a="1"/>
  <c r="H5030" i="3" s="1"/>
  <c r="J5030" i="3" s="1"/>
  <c r="H5031" i="3" a="1"/>
  <c r="H5031" i="3" s="1"/>
  <c r="J5031" i="3" s="1"/>
  <c r="H5032" i="3" a="1"/>
  <c r="H5032" i="3" s="1"/>
  <c r="J5032" i="3" s="1"/>
  <c r="H5033" i="3" a="1"/>
  <c r="H5033" i="3" s="1"/>
  <c r="J5033" i="3" s="1"/>
  <c r="H5034" i="3" a="1"/>
  <c r="H5034" i="3" s="1"/>
  <c r="J5034" i="3" s="1"/>
  <c r="H5035" i="3" a="1"/>
  <c r="H5035" i="3" s="1"/>
  <c r="J5035" i="3" s="1"/>
  <c r="H5036" i="3" a="1"/>
  <c r="H5036" i="3" s="1"/>
  <c r="J5036" i="3" s="1"/>
  <c r="H5037" i="3" a="1"/>
  <c r="H5037" i="3" s="1"/>
  <c r="J5037" i="3" s="1"/>
  <c r="H5038" i="3" a="1"/>
  <c r="H5038" i="3" s="1"/>
  <c r="J5038" i="3" s="1"/>
  <c r="H5039" i="3" a="1"/>
  <c r="H5039" i="3" s="1"/>
  <c r="J5039" i="3" s="1"/>
  <c r="H5040" i="3" a="1"/>
  <c r="H5040" i="3" s="1"/>
  <c r="J5040" i="3" s="1"/>
  <c r="H5041" i="3" a="1"/>
  <c r="H5041" i="3" s="1"/>
  <c r="J5041" i="3" s="1"/>
  <c r="H5042" i="3" a="1"/>
  <c r="H5042" i="3" s="1"/>
  <c r="J5042" i="3" s="1"/>
  <c r="H5043" i="3" a="1"/>
  <c r="H5043" i="3" s="1"/>
  <c r="H5044" i="3" a="1"/>
  <c r="H5044" i="3" s="1"/>
  <c r="J5044" i="3" s="1"/>
  <c r="H5045" i="3" a="1"/>
  <c r="H5045" i="3" s="1"/>
  <c r="J5045" i="3" s="1"/>
  <c r="H5046" i="3" a="1"/>
  <c r="H5046" i="3" s="1"/>
  <c r="J5046" i="3" s="1"/>
  <c r="H5047" i="3" a="1"/>
  <c r="H5047" i="3" s="1"/>
  <c r="J5047" i="3" s="1"/>
  <c r="H5048" i="3" a="1"/>
  <c r="H5048" i="3" s="1"/>
  <c r="J5048" i="3" s="1"/>
  <c r="H5049" i="3" a="1"/>
  <c r="H5049" i="3" s="1"/>
  <c r="J5049" i="3" s="1"/>
  <c r="H5050" i="3" a="1"/>
  <c r="H5050" i="3" s="1"/>
  <c r="J5050" i="3" s="1"/>
  <c r="H5051" i="3" a="1"/>
  <c r="H5051" i="3" s="1"/>
  <c r="J5051" i="3" s="1"/>
  <c r="H5052" i="3" a="1"/>
  <c r="H5052" i="3" s="1"/>
  <c r="J5052" i="3" s="1"/>
  <c r="H5053" i="3" a="1"/>
  <c r="H5053" i="3" s="1"/>
  <c r="J5053" i="3" s="1"/>
  <c r="H5054" i="3" a="1"/>
  <c r="H5054" i="3" s="1"/>
  <c r="J5054" i="3" s="1"/>
  <c r="H5055" i="3" a="1"/>
  <c r="H5055" i="3" s="1"/>
  <c r="J5055" i="3" s="1"/>
  <c r="H5056" i="3" a="1"/>
  <c r="H5056" i="3" s="1"/>
  <c r="J5056" i="3" s="1"/>
  <c r="H5057" i="3" a="1"/>
  <c r="H5057" i="3" s="1"/>
  <c r="J5057" i="3" s="1"/>
  <c r="H5058" i="3" a="1"/>
  <c r="H5058" i="3" s="1"/>
  <c r="J5058" i="3" s="1"/>
  <c r="H5059" i="3" a="1"/>
  <c r="H5059" i="3" s="1"/>
  <c r="J5059" i="3" s="1"/>
  <c r="H5060" i="3" a="1"/>
  <c r="H5060" i="3" s="1"/>
  <c r="J5060" i="3" s="1"/>
  <c r="H5061" i="3" a="1"/>
  <c r="H5061" i="3" s="1"/>
  <c r="J5061" i="3" s="1"/>
  <c r="H5062" i="3" a="1"/>
  <c r="H5062" i="3" s="1"/>
  <c r="J5062" i="3" s="1"/>
  <c r="H5063" i="3" a="1"/>
  <c r="H5063" i="3" s="1"/>
  <c r="J5063" i="3" s="1"/>
  <c r="H5064" i="3" a="1"/>
  <c r="H5064" i="3" s="1"/>
  <c r="J5064" i="3" s="1"/>
  <c r="H5065" i="3" a="1"/>
  <c r="H5065" i="3" s="1"/>
  <c r="J5065" i="3" s="1"/>
  <c r="H5066" i="3" a="1"/>
  <c r="H5066" i="3" s="1"/>
  <c r="J5066" i="3" s="1"/>
  <c r="H5067" i="3" a="1"/>
  <c r="H5067" i="3" s="1"/>
  <c r="J5067" i="3" s="1"/>
  <c r="H5068" i="3" a="1"/>
  <c r="H5068" i="3" s="1"/>
  <c r="J5068" i="3" s="1"/>
  <c r="H5069" i="3" a="1"/>
  <c r="H5069" i="3" s="1"/>
  <c r="J5069" i="3" s="1"/>
  <c r="H5070" i="3" a="1"/>
  <c r="H5070" i="3" s="1"/>
  <c r="J5070" i="3" s="1"/>
  <c r="H5071" i="3" a="1"/>
  <c r="H5071" i="3" s="1"/>
  <c r="J5071" i="3" s="1"/>
  <c r="H5072" i="3" a="1"/>
  <c r="H5072" i="3" s="1"/>
  <c r="J5072" i="3" s="1"/>
  <c r="H5073" i="3" a="1"/>
  <c r="H5073" i="3" s="1"/>
  <c r="J5073" i="3" s="1"/>
  <c r="H5074" i="3" a="1"/>
  <c r="H5074" i="3" s="1"/>
  <c r="J5074" i="3" s="1"/>
  <c r="H5075" i="3" a="1"/>
  <c r="H5075" i="3" s="1"/>
  <c r="J5075" i="3" s="1"/>
  <c r="H5076" i="3" a="1"/>
  <c r="H5076" i="3" s="1"/>
  <c r="J5076" i="3" s="1"/>
  <c r="H5077" i="3" a="1"/>
  <c r="H5077" i="3" s="1"/>
  <c r="J5077" i="3" s="1"/>
  <c r="H5078" i="3" a="1"/>
  <c r="H5078" i="3" s="1"/>
  <c r="J5078" i="3" s="1"/>
  <c r="H5079" i="3" a="1"/>
  <c r="H5079" i="3" s="1"/>
  <c r="J5079" i="3" s="1"/>
  <c r="H5080" i="3" a="1"/>
  <c r="H5080" i="3" s="1"/>
  <c r="J5080" i="3" s="1"/>
  <c r="H5081" i="3" a="1"/>
  <c r="H5081" i="3" s="1"/>
  <c r="J5081" i="3" s="1"/>
  <c r="H5082" i="3" a="1"/>
  <c r="H5082" i="3" s="1"/>
  <c r="J5082" i="3" s="1"/>
  <c r="H5083" i="3" a="1"/>
  <c r="H5083" i="3" s="1"/>
  <c r="J5083" i="3" s="1"/>
  <c r="H5084" i="3" a="1"/>
  <c r="H5084" i="3" s="1"/>
  <c r="J5084" i="3" s="1"/>
  <c r="H5085" i="3" a="1"/>
  <c r="H5085" i="3" s="1"/>
  <c r="J5085" i="3" s="1"/>
  <c r="H5086" i="3" a="1"/>
  <c r="H5086" i="3" s="1"/>
  <c r="J5086" i="3" s="1"/>
  <c r="H5087" i="3" a="1"/>
  <c r="H5087" i="3" s="1"/>
  <c r="J5087" i="3" s="1"/>
  <c r="H5088" i="3" a="1"/>
  <c r="H5088" i="3" s="1"/>
  <c r="J5088" i="3" s="1"/>
  <c r="H5089" i="3" a="1"/>
  <c r="H5089" i="3" s="1"/>
  <c r="J5089" i="3" s="1"/>
  <c r="H5090" i="3" a="1"/>
  <c r="H5090" i="3" s="1"/>
  <c r="J5090" i="3" s="1"/>
  <c r="H5091" i="3" a="1"/>
  <c r="H5091" i="3" s="1"/>
  <c r="J5091" i="3" s="1"/>
  <c r="H5092" i="3" a="1"/>
  <c r="H5092" i="3" s="1"/>
  <c r="J5092" i="3" s="1"/>
  <c r="H5093" i="3" a="1"/>
  <c r="H5093" i="3" s="1"/>
  <c r="J5093" i="3" s="1"/>
  <c r="H5094" i="3" a="1"/>
  <c r="H5094" i="3" s="1"/>
  <c r="J5094" i="3" s="1"/>
  <c r="H5095" i="3" a="1"/>
  <c r="H5095" i="3" s="1"/>
  <c r="J5095" i="3" s="1"/>
  <c r="H5096" i="3" a="1"/>
  <c r="H5096" i="3" s="1"/>
  <c r="J5096" i="3" s="1"/>
  <c r="H5097" i="3" a="1"/>
  <c r="H5097" i="3" s="1"/>
  <c r="J5097" i="3" s="1"/>
  <c r="H5098" i="3" a="1"/>
  <c r="H5098" i="3" s="1"/>
  <c r="J5098" i="3" s="1"/>
  <c r="H5099" i="3" a="1"/>
  <c r="H5099" i="3" s="1"/>
  <c r="J5099" i="3" s="1"/>
  <c r="H5100" i="3" a="1"/>
  <c r="H5100" i="3" s="1"/>
  <c r="J5100" i="3" s="1"/>
  <c r="H5101" i="3" a="1"/>
  <c r="H5101" i="3" s="1"/>
  <c r="J5101" i="3" s="1"/>
  <c r="H5102" i="3" a="1"/>
  <c r="H5102" i="3" s="1"/>
  <c r="J5102" i="3" s="1"/>
  <c r="H5103" i="3" a="1"/>
  <c r="H5103" i="3" s="1"/>
  <c r="J5103" i="3" s="1"/>
  <c r="H5104" i="3" a="1"/>
  <c r="H5104" i="3" s="1"/>
  <c r="J5104" i="3" s="1"/>
  <c r="H5105" i="3" a="1"/>
  <c r="H5105" i="3" s="1"/>
  <c r="J5105" i="3" s="1"/>
  <c r="H5106" i="3" a="1"/>
  <c r="H5106" i="3" s="1"/>
  <c r="J5106" i="3" s="1"/>
  <c r="H5107" i="3" a="1"/>
  <c r="H5107" i="3" s="1"/>
  <c r="J5107" i="3" s="1"/>
  <c r="H5108" i="3" a="1"/>
  <c r="H5108" i="3" s="1"/>
  <c r="J5108" i="3" s="1"/>
  <c r="H5109" i="3" a="1"/>
  <c r="H5109" i="3" s="1"/>
  <c r="J5109" i="3" s="1"/>
  <c r="H5110" i="3" a="1"/>
  <c r="H5110" i="3" s="1"/>
  <c r="J5110" i="3" s="1"/>
  <c r="H5111" i="3" a="1"/>
  <c r="H5111" i="3" s="1"/>
  <c r="J5111" i="3" s="1"/>
  <c r="H5112" i="3" a="1"/>
  <c r="H5112" i="3" s="1"/>
  <c r="J5112" i="3" s="1"/>
  <c r="H5113" i="3" a="1"/>
  <c r="H5113" i="3" s="1"/>
  <c r="J5113" i="3" s="1"/>
  <c r="H5114" i="3" a="1"/>
  <c r="H5114" i="3" s="1"/>
  <c r="J5114" i="3" s="1"/>
  <c r="H5115" i="3" a="1"/>
  <c r="H5115" i="3" s="1"/>
  <c r="J5115" i="3" s="1"/>
  <c r="H5116" i="3" a="1"/>
  <c r="H5116" i="3" s="1"/>
  <c r="J5116" i="3" s="1"/>
  <c r="H5117" i="3" a="1"/>
  <c r="H5117" i="3" s="1"/>
  <c r="J5117" i="3" s="1"/>
  <c r="H5118" i="3" a="1"/>
  <c r="H5118" i="3" s="1"/>
  <c r="J5118" i="3" s="1"/>
  <c r="H5119" i="3" a="1"/>
  <c r="H5119" i="3" s="1"/>
  <c r="J5119" i="3" s="1"/>
  <c r="H5120" i="3" a="1"/>
  <c r="H5120" i="3" s="1"/>
  <c r="J5120" i="3" s="1"/>
  <c r="H5121" i="3" a="1"/>
  <c r="H5121" i="3" s="1"/>
  <c r="J5121" i="3" s="1"/>
  <c r="H5122" i="3" a="1"/>
  <c r="H5122" i="3" s="1"/>
  <c r="J5122" i="3" s="1"/>
  <c r="H5123" i="3" a="1"/>
  <c r="H5123" i="3" s="1"/>
  <c r="J5123" i="3" s="1"/>
  <c r="H5124" i="3" a="1"/>
  <c r="H5124" i="3" s="1"/>
  <c r="J5124" i="3" s="1"/>
  <c r="H5125" i="3" a="1"/>
  <c r="H5125" i="3" s="1"/>
  <c r="J5125" i="3" s="1"/>
  <c r="H5126" i="3" a="1"/>
  <c r="H5126" i="3" s="1"/>
  <c r="J5126" i="3" s="1"/>
  <c r="H5127" i="3" a="1"/>
  <c r="H5127" i="3" s="1"/>
  <c r="J5127" i="3" s="1"/>
  <c r="H5128" i="3" a="1"/>
  <c r="H5128" i="3" s="1"/>
  <c r="J5128" i="3" s="1"/>
  <c r="H5129" i="3" a="1"/>
  <c r="H5129" i="3" s="1"/>
  <c r="J5129" i="3" s="1"/>
  <c r="H5130" i="3" a="1"/>
  <c r="H5130" i="3" s="1"/>
  <c r="J5130" i="3" s="1"/>
  <c r="H5131" i="3" a="1"/>
  <c r="H5131" i="3" s="1"/>
  <c r="J5131" i="3" s="1"/>
  <c r="H5132" i="3" a="1"/>
  <c r="H5132" i="3" s="1"/>
  <c r="J5132" i="3" s="1"/>
  <c r="H5133" i="3" a="1"/>
  <c r="H5133" i="3" s="1"/>
  <c r="J5133" i="3" s="1"/>
  <c r="H5134" i="3" a="1"/>
  <c r="H5134" i="3" s="1"/>
  <c r="J5134" i="3" s="1"/>
  <c r="H5135" i="3" a="1"/>
  <c r="H5135" i="3" s="1"/>
  <c r="J5135" i="3" s="1"/>
  <c r="H5136" i="3" a="1"/>
  <c r="H5136" i="3" s="1"/>
  <c r="J5136" i="3" s="1"/>
  <c r="H5137" i="3" a="1"/>
  <c r="H5137" i="3" s="1"/>
  <c r="J5137" i="3" s="1"/>
  <c r="H5138" i="3" a="1"/>
  <c r="H5138" i="3" s="1"/>
  <c r="J5138" i="3" s="1"/>
  <c r="H5139" i="3" a="1"/>
  <c r="H5139" i="3" s="1"/>
  <c r="J5139" i="3" s="1"/>
  <c r="H5140" i="3" a="1"/>
  <c r="H5140" i="3" s="1"/>
  <c r="J5140" i="3" s="1"/>
  <c r="H5141" i="3" a="1"/>
  <c r="H5141" i="3" s="1"/>
  <c r="J5141" i="3" s="1"/>
  <c r="H5142" i="3" a="1"/>
  <c r="H5142" i="3" s="1"/>
  <c r="J5142" i="3" s="1"/>
  <c r="H5143" i="3" a="1"/>
  <c r="H5143" i="3" s="1"/>
  <c r="J5143" i="3" s="1"/>
  <c r="H5144" i="3" a="1"/>
  <c r="H5144" i="3" s="1"/>
  <c r="J5144" i="3" s="1"/>
  <c r="H5145" i="3" a="1"/>
  <c r="H5145" i="3" s="1"/>
  <c r="J5145" i="3" s="1"/>
  <c r="H5146" i="3" a="1"/>
  <c r="H5146" i="3" s="1"/>
  <c r="J5146" i="3" s="1"/>
  <c r="H5147" i="3" a="1"/>
  <c r="H5147" i="3" s="1"/>
  <c r="J5147" i="3" s="1"/>
  <c r="H5148" i="3" a="1"/>
  <c r="H5148" i="3" s="1"/>
  <c r="J5148" i="3" s="1"/>
  <c r="H5149" i="3" a="1"/>
  <c r="H5149" i="3" s="1"/>
  <c r="J5149" i="3" s="1"/>
  <c r="H5150" i="3" a="1"/>
  <c r="H5150" i="3" s="1"/>
  <c r="J5150" i="3" s="1"/>
  <c r="H5151" i="3" a="1"/>
  <c r="H5151" i="3" s="1"/>
  <c r="J5151" i="3" s="1"/>
  <c r="H5152" i="3" a="1"/>
  <c r="H5152" i="3" s="1"/>
  <c r="J5152" i="3" s="1"/>
  <c r="H5153" i="3" a="1"/>
  <c r="H5153" i="3" s="1"/>
  <c r="J5153" i="3" s="1"/>
  <c r="H5154" i="3" a="1"/>
  <c r="H5154" i="3" s="1"/>
  <c r="J5154" i="3" s="1"/>
  <c r="H5155" i="3" a="1"/>
  <c r="H5155" i="3" s="1"/>
  <c r="J5155" i="3" s="1"/>
  <c r="H5156" i="3" a="1"/>
  <c r="H5156" i="3" s="1"/>
  <c r="J5156" i="3" s="1"/>
  <c r="H5157" i="3" a="1"/>
  <c r="H5157" i="3" s="1"/>
  <c r="J5157" i="3" s="1"/>
  <c r="H5158" i="3" a="1"/>
  <c r="H5158" i="3" s="1"/>
  <c r="J5158" i="3" s="1"/>
  <c r="H5159" i="3" a="1"/>
  <c r="H5159" i="3" s="1"/>
  <c r="J5159" i="3" s="1"/>
  <c r="H5160" i="3" a="1"/>
  <c r="H5160" i="3" s="1"/>
  <c r="J5160" i="3" s="1"/>
  <c r="H5161" i="3" a="1"/>
  <c r="H5161" i="3" s="1"/>
  <c r="J5161" i="3" s="1"/>
  <c r="H5162" i="3" a="1"/>
  <c r="H5162" i="3" s="1"/>
  <c r="J5162" i="3" s="1"/>
  <c r="H5163" i="3" a="1"/>
  <c r="H5163" i="3" s="1"/>
  <c r="J5163" i="3" s="1"/>
  <c r="H5164" i="3" a="1"/>
  <c r="H5164" i="3" s="1"/>
  <c r="J5164" i="3" s="1"/>
  <c r="H5165" i="3" a="1"/>
  <c r="H5165" i="3" s="1"/>
  <c r="J5165" i="3" s="1"/>
  <c r="H5166" i="3" a="1"/>
  <c r="H5166" i="3" s="1"/>
  <c r="J5166" i="3" s="1"/>
  <c r="H5167" i="3" a="1"/>
  <c r="H5167" i="3" s="1"/>
  <c r="J5167" i="3" s="1"/>
  <c r="H5168" i="3" a="1"/>
  <c r="H5168" i="3" s="1"/>
  <c r="J5168" i="3" s="1"/>
  <c r="H5169" i="3" a="1"/>
  <c r="H5169" i="3" s="1"/>
  <c r="J5169" i="3" s="1"/>
  <c r="H5170" i="3" a="1"/>
  <c r="H5170" i="3" s="1"/>
  <c r="J5170" i="3" s="1"/>
  <c r="H5171" i="3" a="1"/>
  <c r="H5171" i="3" s="1"/>
  <c r="J5171" i="3" s="1"/>
  <c r="H5172" i="3" a="1"/>
  <c r="H5172" i="3" s="1"/>
  <c r="J5172" i="3" s="1"/>
  <c r="H5173" i="3" a="1"/>
  <c r="H5173" i="3" s="1"/>
  <c r="J5173" i="3" s="1"/>
  <c r="H5174" i="3" a="1"/>
  <c r="H5174" i="3" s="1"/>
  <c r="J5174" i="3" s="1"/>
  <c r="H5175" i="3" a="1"/>
  <c r="H5175" i="3" s="1"/>
  <c r="J5175" i="3" s="1"/>
  <c r="H5176" i="3" a="1"/>
  <c r="H5176" i="3" s="1"/>
  <c r="J5176" i="3" s="1"/>
  <c r="H5177" i="3" a="1"/>
  <c r="H5177" i="3" s="1"/>
  <c r="J5177" i="3" s="1"/>
  <c r="H5178" i="3" a="1"/>
  <c r="H5178" i="3" s="1"/>
  <c r="J5178" i="3" s="1"/>
  <c r="H5179" i="3" a="1"/>
  <c r="H5179" i="3" s="1"/>
  <c r="J5179" i="3" s="1"/>
  <c r="H5180" i="3" a="1"/>
  <c r="H5180" i="3" s="1"/>
  <c r="J5180" i="3" s="1"/>
  <c r="H5181" i="3" a="1"/>
  <c r="H5181" i="3" s="1"/>
  <c r="J5181" i="3" s="1"/>
  <c r="H5182" i="3" a="1"/>
  <c r="H5182" i="3" s="1"/>
  <c r="J5182" i="3" s="1"/>
  <c r="H5183" i="3" a="1"/>
  <c r="H5183" i="3" s="1"/>
  <c r="J5183" i="3" s="1"/>
  <c r="H5184" i="3" a="1"/>
  <c r="H5184" i="3" s="1"/>
  <c r="J5184" i="3" s="1"/>
  <c r="H5185" i="3" a="1"/>
  <c r="H5185" i="3" s="1"/>
  <c r="J5185" i="3" s="1"/>
  <c r="H5186" i="3" a="1"/>
  <c r="H5186" i="3" s="1"/>
  <c r="J5186" i="3" s="1"/>
  <c r="H5187" i="3" a="1"/>
  <c r="H5187" i="3" s="1"/>
  <c r="J5187" i="3" s="1"/>
  <c r="H5188" i="3" a="1"/>
  <c r="H5188" i="3" s="1"/>
  <c r="J5188" i="3" s="1"/>
  <c r="H5189" i="3" a="1"/>
  <c r="H5189" i="3" s="1"/>
  <c r="J5189" i="3" s="1"/>
  <c r="H5190" i="3" a="1"/>
  <c r="H5190" i="3" s="1"/>
  <c r="J5190" i="3" s="1"/>
  <c r="H5191" i="3" a="1"/>
  <c r="H5191" i="3" s="1"/>
  <c r="J5191" i="3" s="1"/>
  <c r="H5192" i="3" a="1"/>
  <c r="H5192" i="3" s="1"/>
  <c r="J5192" i="3" s="1"/>
  <c r="H5193" i="3" a="1"/>
  <c r="H5193" i="3" s="1"/>
  <c r="J5193" i="3" s="1"/>
  <c r="H5194" i="3" a="1"/>
  <c r="H5194" i="3" s="1"/>
  <c r="J5194" i="3" s="1"/>
  <c r="H5195" i="3" a="1"/>
  <c r="H5195" i="3" s="1"/>
  <c r="J5195" i="3" s="1"/>
  <c r="H5196" i="3" a="1"/>
  <c r="H5196" i="3" s="1"/>
  <c r="J5196" i="3" s="1"/>
  <c r="H5197" i="3" a="1"/>
  <c r="H5197" i="3" s="1"/>
  <c r="J5197" i="3" s="1"/>
  <c r="H5198" i="3" a="1"/>
  <c r="H5198" i="3" s="1"/>
  <c r="J5198" i="3" s="1"/>
  <c r="H5199" i="3" a="1"/>
  <c r="H5199" i="3" s="1"/>
  <c r="J5199" i="3" s="1"/>
  <c r="H5200" i="3" a="1"/>
  <c r="H5200" i="3" s="1"/>
  <c r="J5200" i="3" s="1"/>
  <c r="H5201" i="3" a="1"/>
  <c r="H5201" i="3" s="1"/>
  <c r="J5201" i="3" s="1"/>
  <c r="H5202" i="3" a="1"/>
  <c r="H5202" i="3" s="1"/>
  <c r="J5202" i="3" s="1"/>
  <c r="H5203" i="3" a="1"/>
  <c r="H5203" i="3" s="1"/>
  <c r="H5204" i="3" a="1"/>
  <c r="H5204" i="3" s="1"/>
  <c r="J5204" i="3" s="1"/>
  <c r="H5205" i="3" a="1"/>
  <c r="H5205" i="3" s="1"/>
  <c r="J5205" i="3" s="1"/>
  <c r="H5206" i="3" a="1"/>
  <c r="H5206" i="3" s="1"/>
  <c r="J5206" i="3" s="1"/>
  <c r="H5207" i="3" a="1"/>
  <c r="H5207" i="3" s="1"/>
  <c r="J5207" i="3" s="1"/>
  <c r="H5208" i="3" a="1"/>
  <c r="H5208" i="3" s="1"/>
  <c r="J5208" i="3" s="1"/>
  <c r="H5209" i="3" a="1"/>
  <c r="H5209" i="3" s="1"/>
  <c r="J5209" i="3" s="1"/>
  <c r="H5210" i="3" a="1"/>
  <c r="H5210" i="3" s="1"/>
  <c r="J5210" i="3" s="1"/>
  <c r="H5211" i="3" a="1"/>
  <c r="H5211" i="3" s="1"/>
  <c r="J5211" i="3" s="1"/>
  <c r="H5212" i="3" a="1"/>
  <c r="H5212" i="3" s="1"/>
  <c r="J5212" i="3" s="1"/>
  <c r="H5213" i="3" a="1"/>
  <c r="H5213" i="3" s="1"/>
  <c r="J5213" i="3" s="1"/>
  <c r="H5214" i="3" a="1"/>
  <c r="H5214" i="3" s="1"/>
  <c r="J5214" i="3" s="1"/>
  <c r="H5215" i="3" a="1"/>
  <c r="H5215" i="3" s="1"/>
  <c r="J5215" i="3" s="1"/>
  <c r="H5216" i="3" a="1"/>
  <c r="H5216" i="3" s="1"/>
  <c r="J5216" i="3" s="1"/>
  <c r="H5217" i="3" a="1"/>
  <c r="H5217" i="3" s="1"/>
  <c r="J5217" i="3" s="1"/>
  <c r="H5218" i="3" a="1"/>
  <c r="H5218" i="3" s="1"/>
  <c r="J5218" i="3" s="1"/>
  <c r="H5219" i="3" a="1"/>
  <c r="H5219" i="3" s="1"/>
  <c r="J5219" i="3" s="1"/>
  <c r="H5220" i="3" a="1"/>
  <c r="H5220" i="3" s="1"/>
  <c r="J5220" i="3" s="1"/>
  <c r="H5221" i="3" a="1"/>
  <c r="H5221" i="3" s="1"/>
  <c r="H5222" i="3" a="1"/>
  <c r="H5222" i="3" s="1"/>
  <c r="J5222" i="3" s="1"/>
  <c r="H5223" i="3" a="1"/>
  <c r="H5223" i="3" s="1"/>
  <c r="J5223" i="3" s="1"/>
  <c r="H5224" i="3" a="1"/>
  <c r="H5224" i="3" s="1"/>
  <c r="J5224" i="3" s="1"/>
  <c r="H5225" i="3" a="1"/>
  <c r="H5225" i="3" s="1"/>
  <c r="J5225" i="3" s="1"/>
  <c r="H5226" i="3" a="1"/>
  <c r="H5226" i="3" s="1"/>
  <c r="J5226" i="3" s="1"/>
  <c r="H5227" i="3" a="1"/>
  <c r="H5227" i="3" s="1"/>
  <c r="J5227" i="3" s="1"/>
  <c r="H5228" i="3" a="1"/>
  <c r="H5228" i="3" s="1"/>
  <c r="J5228" i="3" s="1"/>
  <c r="H5229" i="3" a="1"/>
  <c r="H5229" i="3" s="1"/>
  <c r="J5229" i="3" s="1"/>
  <c r="H5230" i="3" a="1"/>
  <c r="H5230" i="3" s="1"/>
  <c r="J5230" i="3" s="1"/>
  <c r="H5231" i="3" a="1"/>
  <c r="H5231" i="3" s="1"/>
  <c r="J5231" i="3" s="1"/>
  <c r="H5232" i="3" a="1"/>
  <c r="H5232" i="3" s="1"/>
  <c r="J5232" i="3" s="1"/>
  <c r="H5233" i="3" a="1"/>
  <c r="H5233" i="3" s="1"/>
  <c r="J5233" i="3" s="1"/>
  <c r="H5234" i="3" a="1"/>
  <c r="H5234" i="3" s="1"/>
  <c r="J5234" i="3" s="1"/>
  <c r="H5235" i="3" a="1"/>
  <c r="H5235" i="3" s="1"/>
  <c r="J5235" i="3" s="1"/>
  <c r="H5236" i="3" a="1"/>
  <c r="H5236" i="3" s="1"/>
  <c r="J5236" i="3" s="1"/>
  <c r="H5237" i="3" a="1"/>
  <c r="H5237" i="3" s="1"/>
  <c r="J5237" i="3" s="1"/>
  <c r="H5238" i="3" a="1"/>
  <c r="H5238" i="3" s="1"/>
  <c r="J5238" i="3" s="1"/>
  <c r="H5239" i="3" a="1"/>
  <c r="H5239" i="3" s="1"/>
  <c r="J5239" i="3" s="1"/>
  <c r="H5240" i="3" a="1"/>
  <c r="H5240" i="3" s="1"/>
  <c r="J5240" i="3" s="1"/>
  <c r="H5241" i="3" a="1"/>
  <c r="H5241" i="3" s="1"/>
  <c r="J5241" i="3" s="1"/>
  <c r="H5242" i="3" a="1"/>
  <c r="H5242" i="3" s="1"/>
  <c r="J5242" i="3" s="1"/>
  <c r="H5243" i="3" a="1"/>
  <c r="H5243" i="3" s="1"/>
  <c r="J5243" i="3" s="1"/>
  <c r="H5244" i="3" a="1"/>
  <c r="H5244" i="3" s="1"/>
  <c r="J5244" i="3" s="1"/>
  <c r="H5245" i="3" a="1"/>
  <c r="H5245" i="3" s="1"/>
  <c r="J5245" i="3" s="1"/>
  <c r="H5246" i="3" a="1"/>
  <c r="H5246" i="3" s="1"/>
  <c r="J5246" i="3" s="1"/>
  <c r="H5247" i="3" a="1"/>
  <c r="H5247" i="3" s="1"/>
  <c r="J5247" i="3" s="1"/>
  <c r="H5248" i="3" a="1"/>
  <c r="H5248" i="3" s="1"/>
  <c r="J5248" i="3" s="1"/>
  <c r="H5249" i="3" a="1"/>
  <c r="H5249" i="3" s="1"/>
  <c r="J5249" i="3" s="1"/>
  <c r="H5250" i="3" a="1"/>
  <c r="H5250" i="3" s="1"/>
  <c r="J5250" i="3" s="1"/>
  <c r="H5251" i="3" a="1"/>
  <c r="H5251" i="3" s="1"/>
  <c r="J5251" i="3" s="1"/>
  <c r="H5252" i="3" a="1"/>
  <c r="H5252" i="3" s="1"/>
  <c r="J5252" i="3" s="1"/>
  <c r="H5253" i="3" a="1"/>
  <c r="H5253" i="3" s="1"/>
  <c r="J5253" i="3" s="1"/>
  <c r="H5254" i="3" a="1"/>
  <c r="H5254" i="3" s="1"/>
  <c r="J5254" i="3" s="1"/>
  <c r="H5255" i="3" a="1"/>
  <c r="H5255" i="3" s="1"/>
  <c r="J5255" i="3" s="1"/>
  <c r="H5256" i="3" a="1"/>
  <c r="H5256" i="3" s="1"/>
  <c r="J5256" i="3" s="1"/>
  <c r="H5257" i="3" a="1"/>
  <c r="H5257" i="3" s="1"/>
  <c r="J5257" i="3" s="1"/>
  <c r="H5258" i="3" a="1"/>
  <c r="H5258" i="3" s="1"/>
  <c r="J5258" i="3" s="1"/>
  <c r="H5259" i="3" a="1"/>
  <c r="H5259" i="3" s="1"/>
  <c r="J5259" i="3" s="1"/>
  <c r="H5260" i="3" a="1"/>
  <c r="H5260" i="3" s="1"/>
  <c r="J5260" i="3" s="1"/>
  <c r="H5261" i="3" a="1"/>
  <c r="H5261" i="3" s="1"/>
  <c r="J5261" i="3" s="1"/>
  <c r="H5262" i="3" a="1"/>
  <c r="H5262" i="3" s="1"/>
  <c r="J5262" i="3" s="1"/>
  <c r="H5263" i="3" a="1"/>
  <c r="H5263" i="3" s="1"/>
  <c r="J5263" i="3" s="1"/>
  <c r="H5264" i="3" a="1"/>
  <c r="H5264" i="3" s="1"/>
  <c r="J5264" i="3" s="1"/>
  <c r="H5265" i="3" a="1"/>
  <c r="H5265" i="3" s="1"/>
  <c r="J5265" i="3" s="1"/>
  <c r="H5266" i="3" a="1"/>
  <c r="H5266" i="3" s="1"/>
  <c r="J5266" i="3" s="1"/>
  <c r="H5267" i="3" a="1"/>
  <c r="H5267" i="3" s="1"/>
  <c r="J5267" i="3" s="1"/>
  <c r="H5268" i="3" a="1"/>
  <c r="H5268" i="3" s="1"/>
  <c r="J5268" i="3" s="1"/>
  <c r="H5269" i="3" a="1"/>
  <c r="H5269" i="3" s="1"/>
  <c r="J5269" i="3" s="1"/>
  <c r="H5270" i="3" a="1"/>
  <c r="H5270" i="3" s="1"/>
  <c r="J5270" i="3" s="1"/>
  <c r="H5271" i="3" a="1"/>
  <c r="H5271" i="3" s="1"/>
  <c r="J5271" i="3" s="1"/>
  <c r="H5272" i="3" a="1"/>
  <c r="H5272" i="3" s="1"/>
  <c r="J5272" i="3" s="1"/>
  <c r="H5273" i="3" a="1"/>
  <c r="H5273" i="3" s="1"/>
  <c r="J5273" i="3" s="1"/>
  <c r="H5274" i="3" a="1"/>
  <c r="H5274" i="3" s="1"/>
  <c r="J5274" i="3" s="1"/>
  <c r="H5275" i="3" a="1"/>
  <c r="H5275" i="3" s="1"/>
  <c r="J5275" i="3" s="1"/>
  <c r="H5276" i="3" a="1"/>
  <c r="H5276" i="3" s="1"/>
  <c r="J5276" i="3" s="1"/>
  <c r="H5277" i="3" a="1"/>
  <c r="H5277" i="3" s="1"/>
  <c r="J5277" i="3" s="1"/>
  <c r="H5278" i="3" a="1"/>
  <c r="H5278" i="3" s="1"/>
  <c r="J5278" i="3" s="1"/>
  <c r="H5279" i="3" a="1"/>
  <c r="H5279" i="3" s="1"/>
  <c r="J5279" i="3" s="1"/>
  <c r="H5280" i="3" a="1"/>
  <c r="H5280" i="3" s="1"/>
  <c r="J5280" i="3" s="1"/>
  <c r="H5281" i="3" a="1"/>
  <c r="H5281" i="3" s="1"/>
  <c r="J5281" i="3" s="1"/>
  <c r="H5282" i="3" a="1"/>
  <c r="H5282" i="3" s="1"/>
  <c r="J5282" i="3" s="1"/>
  <c r="H5283" i="3" a="1"/>
  <c r="H5283" i="3" s="1"/>
  <c r="J5283" i="3" s="1"/>
  <c r="H5284" i="3" a="1"/>
  <c r="H5284" i="3" s="1"/>
  <c r="J5284" i="3" s="1"/>
  <c r="H5285" i="3" a="1"/>
  <c r="H5285" i="3" s="1"/>
  <c r="J5285" i="3" s="1"/>
  <c r="H5286" i="3" a="1"/>
  <c r="H5286" i="3" s="1"/>
  <c r="J5286" i="3" s="1"/>
  <c r="H5287" i="3" a="1"/>
  <c r="H5287" i="3" s="1"/>
  <c r="J5287" i="3" s="1"/>
  <c r="H5288" i="3" a="1"/>
  <c r="H5288" i="3" s="1"/>
  <c r="J5288" i="3" s="1"/>
  <c r="H5289" i="3" a="1"/>
  <c r="H5289" i="3" s="1"/>
  <c r="J5289" i="3" s="1"/>
  <c r="H5290" i="3" a="1"/>
  <c r="H5290" i="3" s="1"/>
  <c r="J5290" i="3" s="1"/>
  <c r="H5291" i="3" a="1"/>
  <c r="H5291" i="3" s="1"/>
  <c r="J5291" i="3" s="1"/>
  <c r="H5292" i="3" a="1"/>
  <c r="H5292" i="3" s="1"/>
  <c r="J5292" i="3" s="1"/>
  <c r="H5293" i="3" a="1"/>
  <c r="H5293" i="3" s="1"/>
  <c r="H5294" i="3" a="1"/>
  <c r="H5294" i="3" s="1"/>
  <c r="J5294" i="3" s="1"/>
  <c r="H5295" i="3" a="1"/>
  <c r="H5295" i="3" s="1"/>
  <c r="J5295" i="3" s="1"/>
  <c r="H5296" i="3" a="1"/>
  <c r="H5296" i="3" s="1"/>
  <c r="J5296" i="3" s="1"/>
  <c r="H5297" i="3" a="1"/>
  <c r="H5297" i="3" s="1"/>
  <c r="J5297" i="3" s="1"/>
  <c r="H5298" i="3" a="1"/>
  <c r="H5298" i="3" s="1"/>
  <c r="J5298" i="3" s="1"/>
  <c r="H5299" i="3" a="1"/>
  <c r="H5299" i="3" s="1"/>
  <c r="J5299" i="3" s="1"/>
  <c r="H5300" i="3" a="1"/>
  <c r="H5300" i="3" s="1"/>
  <c r="J5300" i="3" s="1"/>
  <c r="H5301" i="3" a="1"/>
  <c r="H5301" i="3" s="1"/>
  <c r="J5301" i="3" s="1"/>
  <c r="H5302" i="3" a="1"/>
  <c r="H5302" i="3" s="1"/>
  <c r="J5302" i="3" s="1"/>
  <c r="H5303" i="3" a="1"/>
  <c r="H5303" i="3" s="1"/>
  <c r="J5303" i="3" s="1"/>
  <c r="H5304" i="3" a="1"/>
  <c r="H5304" i="3" s="1"/>
  <c r="J5304" i="3" s="1"/>
  <c r="H5305" i="3" a="1"/>
  <c r="H5305" i="3" s="1"/>
  <c r="J5305" i="3" s="1"/>
  <c r="H5306" i="3" a="1"/>
  <c r="H5306" i="3" s="1"/>
  <c r="J5306" i="3" s="1"/>
  <c r="H5307" i="3" a="1"/>
  <c r="H5307" i="3" s="1"/>
  <c r="J5307" i="3" s="1"/>
  <c r="H5308" i="3" a="1"/>
  <c r="H5308" i="3" s="1"/>
  <c r="J5308" i="3" s="1"/>
  <c r="H5309" i="3" a="1"/>
  <c r="H5309" i="3" s="1"/>
  <c r="J5309" i="3" s="1"/>
  <c r="H5310" i="3" a="1"/>
  <c r="H5310" i="3" s="1"/>
  <c r="J5310" i="3" s="1"/>
  <c r="H5311" i="3" a="1"/>
  <c r="H5311" i="3" s="1"/>
  <c r="J5311" i="3" s="1"/>
  <c r="H5312" i="3" a="1"/>
  <c r="H5312" i="3" s="1"/>
  <c r="J5312" i="3" s="1"/>
  <c r="H5313" i="3" a="1"/>
  <c r="H5313" i="3" s="1"/>
  <c r="J5313" i="3" s="1"/>
  <c r="H5314" i="3" a="1"/>
  <c r="H5314" i="3" s="1"/>
  <c r="J5314" i="3" s="1"/>
  <c r="H5315" i="3" a="1"/>
  <c r="H5315" i="3" s="1"/>
  <c r="J5315" i="3" s="1"/>
  <c r="H5316" i="3" a="1"/>
  <c r="H5316" i="3" s="1"/>
  <c r="J5316" i="3" s="1"/>
  <c r="H5317" i="3" a="1"/>
  <c r="H5317" i="3" s="1"/>
  <c r="J5317" i="3" s="1"/>
  <c r="H5318" i="3" a="1"/>
  <c r="H5318" i="3" s="1"/>
  <c r="J5318" i="3" s="1"/>
  <c r="H5319" i="3" a="1"/>
  <c r="H5319" i="3" s="1"/>
  <c r="J5319" i="3" s="1"/>
  <c r="H5320" i="3" a="1"/>
  <c r="H5320" i="3" s="1"/>
  <c r="J5320" i="3" s="1"/>
  <c r="H5321" i="3" a="1"/>
  <c r="H5321" i="3" s="1"/>
  <c r="J5321" i="3" s="1"/>
  <c r="H5322" i="3" a="1"/>
  <c r="H5322" i="3" s="1"/>
  <c r="J5322" i="3" s="1"/>
  <c r="H5323" i="3" a="1"/>
  <c r="H5323" i="3" s="1"/>
  <c r="J5323" i="3" s="1"/>
  <c r="H5324" i="3" a="1"/>
  <c r="H5324" i="3" s="1"/>
  <c r="J5324" i="3" s="1"/>
  <c r="H5325" i="3" a="1"/>
  <c r="H5325" i="3" s="1"/>
  <c r="J5325" i="3" s="1"/>
  <c r="H5326" i="3" a="1"/>
  <c r="H5326" i="3" s="1"/>
  <c r="H5327" i="3" a="1"/>
  <c r="H5327" i="3" s="1"/>
  <c r="H5328" i="3" a="1"/>
  <c r="H5328" i="3" s="1"/>
  <c r="J5328" i="3" s="1"/>
  <c r="H5329" i="3" a="1"/>
  <c r="H5329" i="3" s="1"/>
  <c r="J5329" i="3" s="1"/>
  <c r="H5330" i="3" a="1"/>
  <c r="H5330" i="3" s="1"/>
  <c r="J5330" i="3" s="1"/>
  <c r="H5331" i="3" a="1"/>
  <c r="H5331" i="3" s="1"/>
  <c r="J5331" i="3" s="1"/>
  <c r="H5332" i="3" a="1"/>
  <c r="H5332" i="3" s="1"/>
  <c r="J5332" i="3" s="1"/>
  <c r="H5333" i="3" a="1"/>
  <c r="H5333" i="3" s="1"/>
  <c r="J5333" i="3" s="1"/>
  <c r="H5334" i="3" a="1"/>
  <c r="H5334" i="3" s="1"/>
  <c r="J5334" i="3" s="1"/>
  <c r="H5335" i="3" a="1"/>
  <c r="H5335" i="3" s="1"/>
  <c r="J5335" i="3" s="1"/>
  <c r="H5336" i="3" a="1"/>
  <c r="H5336" i="3" s="1"/>
  <c r="J5336" i="3" s="1"/>
  <c r="H5337" i="3" a="1"/>
  <c r="H5337" i="3" s="1"/>
  <c r="J5337" i="3" s="1"/>
  <c r="H5338" i="3" a="1"/>
  <c r="H5338" i="3" s="1"/>
  <c r="J5338" i="3" s="1"/>
  <c r="H5339" i="3" a="1"/>
  <c r="H5339" i="3" s="1"/>
  <c r="J5339" i="3" s="1"/>
  <c r="H5340" i="3" a="1"/>
  <c r="H5340" i="3" s="1"/>
  <c r="J5340" i="3" s="1"/>
  <c r="H5341" i="3" a="1"/>
  <c r="H5341" i="3" s="1"/>
  <c r="J5341" i="3" s="1"/>
  <c r="H5342" i="3" a="1"/>
  <c r="H5342" i="3" s="1"/>
  <c r="J5342" i="3" s="1"/>
  <c r="H5343" i="3" a="1"/>
  <c r="H5343" i="3" s="1"/>
  <c r="J5343" i="3" s="1"/>
  <c r="H5344" i="3" a="1"/>
  <c r="H5344" i="3" s="1"/>
  <c r="J5344" i="3" s="1"/>
  <c r="H5345" i="3" a="1"/>
  <c r="H5345" i="3" s="1"/>
  <c r="J5345" i="3" s="1"/>
  <c r="H5346" i="3" a="1"/>
  <c r="H5346" i="3" s="1"/>
  <c r="J5346" i="3" s="1"/>
  <c r="H5347" i="3" a="1"/>
  <c r="H5347" i="3" s="1"/>
  <c r="J5347" i="3" s="1"/>
  <c r="H5348" i="3" a="1"/>
  <c r="H5348" i="3" s="1"/>
  <c r="J5348" i="3" s="1"/>
  <c r="H5349" i="3" a="1"/>
  <c r="H5349" i="3" s="1"/>
  <c r="J5349" i="3" s="1"/>
  <c r="H5350" i="3" a="1"/>
  <c r="H5350" i="3" s="1"/>
  <c r="J5350" i="3" s="1"/>
  <c r="H5351" i="3" a="1"/>
  <c r="H5351" i="3" s="1"/>
  <c r="J5351" i="3" s="1"/>
  <c r="H5352" i="3" a="1"/>
  <c r="H5352" i="3" s="1"/>
  <c r="J5352" i="3" s="1"/>
  <c r="H5353" i="3" a="1"/>
  <c r="H5353" i="3" s="1"/>
  <c r="J5353" i="3" s="1"/>
  <c r="H5354" i="3" a="1"/>
  <c r="H5354" i="3" s="1"/>
  <c r="J5354" i="3" s="1"/>
  <c r="H5355" i="3" a="1"/>
  <c r="H5355" i="3" s="1"/>
  <c r="J5355" i="3" s="1"/>
  <c r="H5356" i="3" a="1"/>
  <c r="H5356" i="3" s="1"/>
  <c r="J5356" i="3" s="1"/>
  <c r="H5357" i="3" a="1"/>
  <c r="H5357" i="3" s="1"/>
  <c r="J5357" i="3" s="1"/>
  <c r="H5358" i="3" a="1"/>
  <c r="H5358" i="3" s="1"/>
  <c r="J5358" i="3" s="1"/>
  <c r="H5359" i="3" a="1"/>
  <c r="H5359" i="3" s="1"/>
  <c r="J5359" i="3" s="1"/>
  <c r="H5360" i="3" a="1"/>
  <c r="H5360" i="3" s="1"/>
  <c r="J5360" i="3" s="1"/>
  <c r="H5361" i="3" a="1"/>
  <c r="H5361" i="3" s="1"/>
  <c r="J5361" i="3" s="1"/>
  <c r="H5362" i="3" a="1"/>
  <c r="H5362" i="3" s="1"/>
  <c r="J5362" i="3" s="1"/>
  <c r="H5363" i="3" a="1"/>
  <c r="H5363" i="3" s="1"/>
  <c r="J5363" i="3" s="1"/>
  <c r="H5364" i="3" a="1"/>
  <c r="H5364" i="3" s="1"/>
  <c r="J5364" i="3" s="1"/>
  <c r="H5365" i="3" a="1"/>
  <c r="H5365" i="3" s="1"/>
  <c r="J5365" i="3" s="1"/>
  <c r="H5366" i="3" a="1"/>
  <c r="H5366" i="3" s="1"/>
  <c r="J5366" i="3" s="1"/>
  <c r="H5367" i="3" a="1"/>
  <c r="H5367" i="3" s="1"/>
  <c r="J5367" i="3" s="1"/>
  <c r="H5368" i="3" a="1"/>
  <c r="H5368" i="3" s="1"/>
  <c r="J5368" i="3" s="1"/>
  <c r="H5369" i="3" a="1"/>
  <c r="H5369" i="3" s="1"/>
  <c r="J5369" i="3" s="1"/>
  <c r="H5370" i="3" a="1"/>
  <c r="H5370" i="3" s="1"/>
  <c r="J5370" i="3" s="1"/>
  <c r="H5371" i="3" a="1"/>
  <c r="H5371" i="3" s="1"/>
  <c r="J5371" i="3" s="1"/>
  <c r="H5372" i="3" a="1"/>
  <c r="H5372" i="3" s="1"/>
  <c r="J5372" i="3" s="1"/>
  <c r="H5373" i="3" a="1"/>
  <c r="H5373" i="3" s="1"/>
  <c r="J5373" i="3" s="1"/>
  <c r="H5374" i="3" a="1"/>
  <c r="H5374" i="3" s="1"/>
  <c r="J5374" i="3" s="1"/>
  <c r="H5375" i="3" a="1"/>
  <c r="H5375" i="3" s="1"/>
  <c r="J5375" i="3" s="1"/>
  <c r="H5376" i="3" a="1"/>
  <c r="H5376" i="3" s="1"/>
  <c r="J5376" i="3" s="1"/>
  <c r="H5377" i="3" a="1"/>
  <c r="H5377" i="3" s="1"/>
  <c r="J5377" i="3" s="1"/>
  <c r="H5378" i="3" a="1"/>
  <c r="H5378" i="3" s="1"/>
  <c r="J5378" i="3" s="1"/>
  <c r="H5379" i="3" a="1"/>
  <c r="H5379" i="3" s="1"/>
  <c r="J5379" i="3" s="1"/>
  <c r="H5380" i="3" a="1"/>
  <c r="H5380" i="3" s="1"/>
  <c r="J5380" i="3" s="1"/>
  <c r="H5381" i="3" a="1"/>
  <c r="H5381" i="3" s="1"/>
  <c r="J5381" i="3" s="1"/>
  <c r="H5382" i="3" a="1"/>
  <c r="H5382" i="3" s="1"/>
  <c r="J5382" i="3" s="1"/>
  <c r="H5383" i="3" a="1"/>
  <c r="H5383" i="3" s="1"/>
  <c r="H5384" i="3" a="1"/>
  <c r="H5384" i="3" s="1"/>
  <c r="J5384" i="3" s="1"/>
  <c r="H5385" i="3" a="1"/>
  <c r="H5385" i="3" s="1"/>
  <c r="J5385" i="3" s="1"/>
  <c r="H5386" i="3" a="1"/>
  <c r="H5386" i="3" s="1"/>
  <c r="J5386" i="3" s="1"/>
  <c r="H5387" i="3" a="1"/>
  <c r="H5387" i="3" s="1"/>
  <c r="J5387" i="3" s="1"/>
  <c r="H5388" i="3" a="1"/>
  <c r="H5388" i="3" s="1"/>
  <c r="J5388" i="3" s="1"/>
  <c r="H5389" i="3" a="1"/>
  <c r="H5389" i="3" s="1"/>
  <c r="J5389" i="3" s="1"/>
  <c r="H5390" i="3" a="1"/>
  <c r="H5390" i="3" s="1"/>
  <c r="J5390" i="3" s="1"/>
  <c r="H5391" i="3" a="1"/>
  <c r="H5391" i="3" s="1"/>
  <c r="J5391" i="3" s="1"/>
  <c r="H5392" i="3" a="1"/>
  <c r="H5392" i="3" s="1"/>
  <c r="J5392" i="3" s="1"/>
  <c r="H5393" i="3" a="1"/>
  <c r="H5393" i="3" s="1"/>
  <c r="J5393" i="3" s="1"/>
  <c r="H5394" i="3" a="1"/>
  <c r="H5394" i="3" s="1"/>
  <c r="J5394" i="3" s="1"/>
  <c r="H5395" i="3" a="1"/>
  <c r="H5395" i="3" s="1"/>
  <c r="J5395" i="3" s="1"/>
  <c r="H5396" i="3" a="1"/>
  <c r="H5396" i="3" s="1"/>
  <c r="J5396" i="3" s="1"/>
  <c r="H5397" i="3" a="1"/>
  <c r="H5397" i="3" s="1"/>
  <c r="J5397" i="3" s="1"/>
  <c r="H5398" i="3" a="1"/>
  <c r="H5398" i="3" s="1"/>
  <c r="J5398" i="3" s="1"/>
  <c r="H5399" i="3" a="1"/>
  <c r="H5399" i="3" s="1"/>
  <c r="J5399" i="3" s="1"/>
  <c r="H5400" i="3" a="1"/>
  <c r="H5400" i="3" s="1"/>
  <c r="J5400" i="3" s="1"/>
  <c r="H5401" i="3" a="1"/>
  <c r="H5401" i="3" s="1"/>
  <c r="J5401" i="3" s="1"/>
  <c r="H5402" i="3" a="1"/>
  <c r="H5402" i="3" s="1"/>
  <c r="J5402" i="3" s="1"/>
  <c r="H5403" i="3" a="1"/>
  <c r="H5403" i="3" s="1"/>
  <c r="J5403" i="3" s="1"/>
  <c r="H5404" i="3" a="1"/>
  <c r="H5404" i="3" s="1"/>
  <c r="J5404" i="3" s="1"/>
  <c r="H5405" i="3" a="1"/>
  <c r="H5405" i="3" s="1"/>
  <c r="J5405" i="3" s="1"/>
  <c r="H5406" i="3" a="1"/>
  <c r="H5406" i="3" s="1"/>
  <c r="J5406" i="3" s="1"/>
  <c r="H5407" i="3" a="1"/>
  <c r="H5407" i="3" s="1"/>
  <c r="J5407" i="3" s="1"/>
  <c r="H5408" i="3" a="1"/>
  <c r="H5408" i="3" s="1"/>
  <c r="J5408" i="3" s="1"/>
  <c r="H5409" i="3" a="1"/>
  <c r="H5409" i="3" s="1"/>
  <c r="J5409" i="3" s="1"/>
  <c r="H5410" i="3" a="1"/>
  <c r="H5410" i="3" s="1"/>
  <c r="J5410" i="3" s="1"/>
  <c r="H5411" i="3" a="1"/>
  <c r="H5411" i="3" s="1"/>
  <c r="J5411" i="3" s="1"/>
  <c r="H5412" i="3" a="1"/>
  <c r="H5412" i="3" s="1"/>
  <c r="J5412" i="3" s="1"/>
  <c r="H5413" i="3" a="1"/>
  <c r="H5413" i="3" s="1"/>
  <c r="J5413" i="3" s="1"/>
  <c r="H5414" i="3" a="1"/>
  <c r="H5414" i="3" s="1"/>
  <c r="J5414" i="3" s="1"/>
  <c r="H5415" i="3" a="1"/>
  <c r="H5415" i="3" s="1"/>
  <c r="J5415" i="3" s="1"/>
  <c r="H5416" i="3" a="1"/>
  <c r="H5416" i="3" s="1"/>
  <c r="J5416" i="3" s="1"/>
  <c r="H5417" i="3" a="1"/>
  <c r="H5417" i="3" s="1"/>
  <c r="J5417" i="3" s="1"/>
  <c r="H5418" i="3" a="1"/>
  <c r="H5418" i="3" s="1"/>
  <c r="J5418" i="3" s="1"/>
  <c r="H5419" i="3" a="1"/>
  <c r="H5419" i="3" s="1"/>
  <c r="J5419" i="3" s="1"/>
  <c r="H5420" i="3" a="1"/>
  <c r="H5420" i="3" s="1"/>
  <c r="J5420" i="3" s="1"/>
  <c r="H5421" i="3" a="1"/>
  <c r="H5421" i="3" s="1"/>
  <c r="J5421" i="3" s="1"/>
  <c r="H5422" i="3" a="1"/>
  <c r="H5422" i="3" s="1"/>
  <c r="J5422" i="3" s="1"/>
  <c r="H5423" i="3" a="1"/>
  <c r="H5423" i="3" s="1"/>
  <c r="J5423" i="3" s="1"/>
  <c r="H5424" i="3" a="1"/>
  <c r="H5424" i="3" s="1"/>
  <c r="J5424" i="3" s="1"/>
  <c r="H5425" i="3" a="1"/>
  <c r="H5425" i="3" s="1"/>
  <c r="J5425" i="3" s="1"/>
  <c r="H5426" i="3" a="1"/>
  <c r="H5426" i="3" s="1"/>
  <c r="J5426" i="3" s="1"/>
  <c r="H5427" i="3" a="1"/>
  <c r="H5427" i="3" s="1"/>
  <c r="J5427" i="3" s="1"/>
  <c r="H5428" i="3" a="1"/>
  <c r="H5428" i="3" s="1"/>
  <c r="J5428" i="3" s="1"/>
  <c r="H5429" i="3" a="1"/>
  <c r="H5429" i="3" s="1"/>
  <c r="J5429" i="3" s="1"/>
  <c r="H5430" i="3" a="1"/>
  <c r="H5430" i="3" s="1"/>
  <c r="J5430" i="3" s="1"/>
  <c r="H5431" i="3" a="1"/>
  <c r="H5431" i="3" s="1"/>
  <c r="J5431" i="3" s="1"/>
  <c r="H5432" i="3" a="1"/>
  <c r="H5432" i="3" s="1"/>
  <c r="J5432" i="3" s="1"/>
  <c r="H5433" i="3" a="1"/>
  <c r="H5433" i="3" s="1"/>
  <c r="J5433" i="3" s="1"/>
  <c r="H5434" i="3" a="1"/>
  <c r="H5434" i="3" s="1"/>
  <c r="J5434" i="3" s="1"/>
  <c r="H5435" i="3" a="1"/>
  <c r="H5435" i="3" s="1"/>
  <c r="J5435" i="3" s="1"/>
  <c r="H5436" i="3" a="1"/>
  <c r="H5436" i="3" s="1"/>
  <c r="J5436" i="3" s="1"/>
  <c r="H5437" i="3" a="1"/>
  <c r="H5437" i="3" s="1"/>
  <c r="J5437" i="3" s="1"/>
  <c r="H5438" i="3" a="1"/>
  <c r="H5438" i="3" s="1"/>
  <c r="J5438" i="3" s="1"/>
  <c r="H5439" i="3" a="1"/>
  <c r="H5439" i="3" s="1"/>
  <c r="J5439" i="3" s="1"/>
  <c r="H5440" i="3" a="1"/>
  <c r="H5440" i="3" s="1"/>
  <c r="J5440" i="3" s="1"/>
  <c r="H5441" i="3" a="1"/>
  <c r="H5441" i="3" s="1"/>
  <c r="J5441" i="3" s="1"/>
  <c r="H5442" i="3" a="1"/>
  <c r="H5442" i="3" s="1"/>
  <c r="J5442" i="3" s="1"/>
  <c r="H5443" i="3" a="1"/>
  <c r="H5443" i="3" s="1"/>
  <c r="J5443" i="3" s="1"/>
  <c r="H5444" i="3" a="1"/>
  <c r="H5444" i="3" s="1"/>
  <c r="J5444" i="3" s="1"/>
  <c r="H5445" i="3" a="1"/>
  <c r="H5445" i="3" s="1"/>
  <c r="J5445" i="3" s="1"/>
  <c r="H5446" i="3" a="1"/>
  <c r="H5446" i="3" s="1"/>
  <c r="J5446" i="3" s="1"/>
  <c r="H5447" i="3" a="1"/>
  <c r="H5447" i="3" s="1"/>
  <c r="J5447" i="3" s="1"/>
  <c r="H5448" i="3" a="1"/>
  <c r="H5448" i="3" s="1"/>
  <c r="J5448" i="3" s="1"/>
  <c r="H5449" i="3" a="1"/>
  <c r="H5449" i="3" s="1"/>
  <c r="J5449" i="3" s="1"/>
  <c r="H5450" i="3" a="1"/>
  <c r="H5450" i="3" s="1"/>
  <c r="J5450" i="3" s="1"/>
  <c r="H5451" i="3" a="1"/>
  <c r="H5451" i="3" s="1"/>
  <c r="J5451" i="3" s="1"/>
  <c r="H5452" i="3" a="1"/>
  <c r="H5452" i="3" s="1"/>
  <c r="J5452" i="3" s="1"/>
  <c r="H5453" i="3" a="1"/>
  <c r="H5453" i="3" s="1"/>
  <c r="J5453" i="3" s="1"/>
  <c r="H5454" i="3" a="1"/>
  <c r="H5454" i="3" s="1"/>
  <c r="J5454" i="3" s="1"/>
  <c r="H5455" i="3" a="1"/>
  <c r="H5455" i="3" s="1"/>
  <c r="J5455" i="3" s="1"/>
  <c r="H5456" i="3" a="1"/>
  <c r="H5456" i="3" s="1"/>
  <c r="J5456" i="3" s="1"/>
  <c r="H5457" i="3" a="1"/>
  <c r="H5457" i="3" s="1"/>
  <c r="H5458" i="3" a="1"/>
  <c r="H5458" i="3" s="1"/>
  <c r="J5458" i="3" s="1"/>
  <c r="H5459" i="3" a="1"/>
  <c r="H5459" i="3" s="1"/>
  <c r="J5459" i="3" s="1"/>
  <c r="H5460" i="3" a="1"/>
  <c r="H5460" i="3" s="1"/>
  <c r="J5460" i="3" s="1"/>
  <c r="H5461" i="3" a="1"/>
  <c r="H5461" i="3" s="1"/>
  <c r="J5461" i="3" s="1"/>
  <c r="H5462" i="3" a="1"/>
  <c r="H5462" i="3" s="1"/>
  <c r="J5462" i="3" s="1"/>
  <c r="H5463" i="3" a="1"/>
  <c r="H5463" i="3" s="1"/>
  <c r="J5463" i="3" s="1"/>
  <c r="H5464" i="3" a="1"/>
  <c r="H5464" i="3" s="1"/>
  <c r="J5464" i="3" s="1"/>
  <c r="H5465" i="3" a="1"/>
  <c r="H5465" i="3" s="1"/>
  <c r="J5465" i="3" s="1"/>
  <c r="H5466" i="3" a="1"/>
  <c r="H5466" i="3" s="1"/>
  <c r="J5466" i="3" s="1"/>
  <c r="H5467" i="3" a="1"/>
  <c r="H5467" i="3" s="1"/>
  <c r="J5467" i="3" s="1"/>
  <c r="H5468" i="3" a="1"/>
  <c r="H5468" i="3" s="1"/>
  <c r="J5468" i="3" s="1"/>
  <c r="H5469" i="3" a="1"/>
  <c r="H5469" i="3" s="1"/>
  <c r="J5469" i="3" s="1"/>
  <c r="H5470" i="3" a="1"/>
  <c r="H5470" i="3" s="1"/>
  <c r="J5470" i="3" s="1"/>
  <c r="H5471" i="3" a="1"/>
  <c r="H5471" i="3" s="1"/>
  <c r="J5471" i="3" s="1"/>
  <c r="H5472" i="3" a="1"/>
  <c r="H5472" i="3" s="1"/>
  <c r="J5472" i="3" s="1"/>
  <c r="H5473" i="3" a="1"/>
  <c r="H5473" i="3" s="1"/>
  <c r="J5473" i="3" s="1"/>
  <c r="H5474" i="3" a="1"/>
  <c r="H5474" i="3" s="1"/>
  <c r="J5474" i="3" s="1"/>
  <c r="H5475" i="3" a="1"/>
  <c r="H5475" i="3" s="1"/>
  <c r="J5475" i="3" s="1"/>
  <c r="H5476" i="3" a="1"/>
  <c r="H5476" i="3" s="1"/>
  <c r="J5476" i="3" s="1"/>
  <c r="H5477" i="3" a="1"/>
  <c r="H5477" i="3" s="1"/>
  <c r="J5477" i="3" s="1"/>
  <c r="H5478" i="3" a="1"/>
  <c r="H5478" i="3" s="1"/>
  <c r="J5478" i="3" s="1"/>
  <c r="H5479" i="3" a="1"/>
  <c r="H5479" i="3" s="1"/>
  <c r="J5479" i="3" s="1"/>
  <c r="H5480" i="3" a="1"/>
  <c r="H5480" i="3" s="1"/>
  <c r="J5480" i="3" s="1"/>
  <c r="H5481" i="3" a="1"/>
  <c r="H5481" i="3" s="1"/>
  <c r="J5481" i="3" s="1"/>
  <c r="H5482" i="3" a="1"/>
  <c r="H5482" i="3" s="1"/>
  <c r="J5482" i="3" s="1"/>
  <c r="H5483" i="3" a="1"/>
  <c r="H5483" i="3" s="1"/>
  <c r="J5483" i="3" s="1"/>
  <c r="H5484" i="3" a="1"/>
  <c r="H5484" i="3" s="1"/>
  <c r="J5484" i="3" s="1"/>
  <c r="H5485" i="3" a="1"/>
  <c r="H5485" i="3" s="1"/>
  <c r="J5485" i="3" s="1"/>
  <c r="H5486" i="3" a="1"/>
  <c r="H5486" i="3" s="1"/>
  <c r="J5486" i="3" s="1"/>
  <c r="H5487" i="3" a="1"/>
  <c r="H5487" i="3" s="1"/>
  <c r="J5487" i="3" s="1"/>
  <c r="H5488" i="3" a="1"/>
  <c r="H5488" i="3" s="1"/>
  <c r="J5488" i="3" s="1"/>
  <c r="H5489" i="3" a="1"/>
  <c r="H5489" i="3" s="1"/>
  <c r="J5489" i="3" s="1"/>
  <c r="H5490" i="3" a="1"/>
  <c r="H5490" i="3" s="1"/>
  <c r="J5490" i="3" s="1"/>
  <c r="H5491" i="3" a="1"/>
  <c r="H5491" i="3" s="1"/>
  <c r="J5491" i="3" s="1"/>
  <c r="H5492" i="3" a="1"/>
  <c r="H5492" i="3" s="1"/>
  <c r="J5492" i="3" s="1"/>
  <c r="H5493" i="3" a="1"/>
  <c r="H5493" i="3" s="1"/>
  <c r="J5493" i="3" s="1"/>
  <c r="H5494" i="3" a="1"/>
  <c r="H5494" i="3" s="1"/>
  <c r="J5494" i="3" s="1"/>
  <c r="H5495" i="3" a="1"/>
  <c r="H5495" i="3" s="1"/>
  <c r="J5495" i="3" s="1"/>
  <c r="H5496" i="3" a="1"/>
  <c r="H5496" i="3" s="1"/>
  <c r="J5496" i="3" s="1"/>
  <c r="H5497" i="3" a="1"/>
  <c r="H5497" i="3" s="1"/>
  <c r="J5497" i="3" s="1"/>
  <c r="H5498" i="3" a="1"/>
  <c r="H5498" i="3" s="1"/>
  <c r="J5498" i="3" s="1"/>
  <c r="H5499" i="3" a="1"/>
  <c r="H5499" i="3" s="1"/>
  <c r="J5499" i="3" s="1"/>
  <c r="H5500" i="3" a="1"/>
  <c r="H5500" i="3" s="1"/>
  <c r="J5500" i="3" s="1"/>
  <c r="H5501" i="3" a="1"/>
  <c r="H5501" i="3" s="1"/>
  <c r="J5501" i="3" s="1"/>
  <c r="H5502" i="3" a="1"/>
  <c r="H5502" i="3" s="1"/>
  <c r="J5502" i="3" s="1"/>
  <c r="H5503" i="3" a="1"/>
  <c r="H5503" i="3" s="1"/>
  <c r="J5503" i="3" s="1"/>
  <c r="H5504" i="3" a="1"/>
  <c r="H5504" i="3" s="1"/>
  <c r="J5504" i="3" s="1"/>
  <c r="H5505" i="3" a="1"/>
  <c r="H5505" i="3" s="1"/>
  <c r="J5505" i="3" s="1"/>
  <c r="H5506" i="3" a="1"/>
  <c r="H5506" i="3" s="1"/>
  <c r="J5506" i="3" s="1"/>
  <c r="H5507" i="3" a="1"/>
  <c r="H5507" i="3" s="1"/>
  <c r="J5507" i="3" s="1"/>
  <c r="H5508" i="3" a="1"/>
  <c r="H5508" i="3" s="1"/>
  <c r="J5508" i="3" s="1"/>
  <c r="H5509" i="3" a="1"/>
  <c r="H5509" i="3" s="1"/>
  <c r="J5509" i="3" s="1"/>
  <c r="H5510" i="3" a="1"/>
  <c r="H5510" i="3" s="1"/>
  <c r="J5510" i="3" s="1"/>
  <c r="H5511" i="3" a="1"/>
  <c r="H5511" i="3" s="1"/>
  <c r="J5511" i="3" s="1"/>
  <c r="H5512" i="3" a="1"/>
  <c r="H5512" i="3" s="1"/>
  <c r="J5512" i="3" s="1"/>
  <c r="H5513" i="3" a="1"/>
  <c r="H5513" i="3" s="1"/>
  <c r="J5513" i="3" s="1"/>
  <c r="H5514" i="3" a="1"/>
  <c r="H5514" i="3" s="1"/>
  <c r="J5514" i="3" s="1"/>
  <c r="H5515" i="3" a="1"/>
  <c r="H5515" i="3" s="1"/>
  <c r="J5515" i="3" s="1"/>
  <c r="H5516" i="3" a="1"/>
  <c r="H5516" i="3" s="1"/>
  <c r="J5516" i="3" s="1"/>
  <c r="H5517" i="3" a="1"/>
  <c r="H5517" i="3" s="1"/>
  <c r="J5517" i="3" s="1"/>
  <c r="H5518" i="3" a="1"/>
  <c r="H5518" i="3" s="1"/>
  <c r="J5518" i="3" s="1"/>
  <c r="H5519" i="3" a="1"/>
  <c r="H5519" i="3" s="1"/>
  <c r="J5519" i="3" s="1"/>
  <c r="H5520" i="3" a="1"/>
  <c r="H5520" i="3" s="1"/>
  <c r="J5520" i="3" s="1"/>
  <c r="H5521" i="3" a="1"/>
  <c r="H5521" i="3" s="1"/>
  <c r="J5521" i="3" s="1"/>
  <c r="H5522" i="3" a="1"/>
  <c r="H5522" i="3" s="1"/>
  <c r="J5522" i="3" s="1"/>
  <c r="H5523" i="3" a="1"/>
  <c r="H5523" i="3" s="1"/>
  <c r="J5523" i="3" s="1"/>
  <c r="H5524" i="3" a="1"/>
  <c r="H5524" i="3" s="1"/>
  <c r="J5524" i="3" s="1"/>
  <c r="H5525" i="3" a="1"/>
  <c r="H5525" i="3" s="1"/>
  <c r="J5525" i="3" s="1"/>
  <c r="H5526" i="3" a="1"/>
  <c r="H5526" i="3" s="1"/>
  <c r="J5526" i="3" s="1"/>
  <c r="H5527" i="3" a="1"/>
  <c r="H5527" i="3" s="1"/>
  <c r="J5527" i="3" s="1"/>
  <c r="H5528" i="3" a="1"/>
  <c r="H5528" i="3" s="1"/>
  <c r="J5528" i="3" s="1"/>
  <c r="H5529" i="3" a="1"/>
  <c r="H5529" i="3" s="1"/>
  <c r="J5529" i="3" s="1"/>
  <c r="H5530" i="3" a="1"/>
  <c r="H5530" i="3" s="1"/>
  <c r="J5530" i="3" s="1"/>
  <c r="H5531" i="3" a="1"/>
  <c r="H5531" i="3" s="1"/>
  <c r="J5531" i="3" s="1"/>
  <c r="H5532" i="3" a="1"/>
  <c r="H5532" i="3" s="1"/>
  <c r="J5532" i="3" s="1"/>
  <c r="H5533" i="3" a="1"/>
  <c r="H5533" i="3" s="1"/>
  <c r="J5533" i="3" s="1"/>
  <c r="H5534" i="3" a="1"/>
  <c r="H5534" i="3" s="1"/>
  <c r="J5534" i="3" s="1"/>
  <c r="H5535" i="3" a="1"/>
  <c r="H5535" i="3" s="1"/>
  <c r="J5535" i="3" s="1"/>
  <c r="H5536" i="3" a="1"/>
  <c r="H5536" i="3" s="1"/>
  <c r="J5536" i="3" s="1"/>
  <c r="H5537" i="3" a="1"/>
  <c r="H5537" i="3" s="1"/>
  <c r="J5537" i="3" s="1"/>
  <c r="H5538" i="3" a="1"/>
  <c r="H5538" i="3" s="1"/>
  <c r="J5538" i="3" s="1"/>
  <c r="H5539" i="3" a="1"/>
  <c r="H5539" i="3" s="1"/>
  <c r="J5539" i="3" s="1"/>
  <c r="H5540" i="3" a="1"/>
  <c r="H5540" i="3" s="1"/>
  <c r="J5540" i="3" s="1"/>
  <c r="H5541" i="3" a="1"/>
  <c r="H5541" i="3" s="1"/>
  <c r="J5541" i="3" s="1"/>
  <c r="H5542" i="3" a="1"/>
  <c r="H5542" i="3" s="1"/>
  <c r="J5542" i="3" s="1"/>
  <c r="H5543" i="3" a="1"/>
  <c r="H5543" i="3" s="1"/>
  <c r="J5543" i="3" s="1"/>
  <c r="H5544" i="3" a="1"/>
  <c r="H5544" i="3" s="1"/>
  <c r="J5544" i="3" s="1"/>
  <c r="H5545" i="3" a="1"/>
  <c r="H5545" i="3" s="1"/>
  <c r="J5545" i="3" s="1"/>
  <c r="H5546" i="3" a="1"/>
  <c r="H5546" i="3" s="1"/>
  <c r="J5546" i="3" s="1"/>
  <c r="H5547" i="3" a="1"/>
  <c r="H5547" i="3" s="1"/>
  <c r="J5547" i="3" s="1"/>
  <c r="H5548" i="3" a="1"/>
  <c r="H5548" i="3" s="1"/>
  <c r="J5548" i="3" s="1"/>
  <c r="H5549" i="3" a="1"/>
  <c r="H5549" i="3" s="1"/>
  <c r="J5549" i="3" s="1"/>
  <c r="H5550" i="3" a="1"/>
  <c r="H5550" i="3" s="1"/>
  <c r="J5550" i="3" s="1"/>
  <c r="H5551" i="3" a="1"/>
  <c r="H5551" i="3" s="1"/>
  <c r="J5551" i="3" s="1"/>
  <c r="H5552" i="3" a="1"/>
  <c r="H5552" i="3" s="1"/>
  <c r="J5552" i="3" s="1"/>
  <c r="H5553" i="3" a="1"/>
  <c r="H5553" i="3" s="1"/>
  <c r="J5553" i="3" s="1"/>
  <c r="H5554" i="3" a="1"/>
  <c r="H5554" i="3" s="1"/>
  <c r="J5554" i="3" s="1"/>
  <c r="H5555" i="3" a="1"/>
  <c r="H5555" i="3" s="1"/>
  <c r="J5555" i="3" s="1"/>
  <c r="H5556" i="3" a="1"/>
  <c r="H5556" i="3" s="1"/>
  <c r="J5556" i="3" s="1"/>
  <c r="H5557" i="3" a="1"/>
  <c r="H5557" i="3" s="1"/>
  <c r="J5557" i="3" s="1"/>
  <c r="H5558" i="3" a="1"/>
  <c r="H5558" i="3" s="1"/>
  <c r="J5558" i="3" s="1"/>
  <c r="H5559" i="3" a="1"/>
  <c r="H5559" i="3" s="1"/>
  <c r="J5559" i="3" s="1"/>
  <c r="H5560" i="3" a="1"/>
  <c r="H5560" i="3" s="1"/>
  <c r="J5560" i="3" s="1"/>
  <c r="H5561" i="3" a="1"/>
  <c r="H5561" i="3" s="1"/>
  <c r="J5561" i="3" s="1"/>
  <c r="H5562" i="3" a="1"/>
  <c r="H5562" i="3" s="1"/>
  <c r="J5562" i="3" s="1"/>
  <c r="H5563" i="3" a="1"/>
  <c r="H5563" i="3" s="1"/>
  <c r="J5563" i="3" s="1"/>
  <c r="H5564" i="3" a="1"/>
  <c r="H5564" i="3" s="1"/>
  <c r="J5564" i="3" s="1"/>
  <c r="H5565" i="3" a="1"/>
  <c r="H5565" i="3" s="1"/>
  <c r="J5565" i="3" s="1"/>
  <c r="H5566" i="3" a="1"/>
  <c r="H5566" i="3" s="1"/>
  <c r="J5566" i="3" s="1"/>
  <c r="H5567" i="3" a="1"/>
  <c r="H5567" i="3" s="1"/>
  <c r="J5567" i="3" s="1"/>
  <c r="H5568" i="3" a="1"/>
  <c r="H5568" i="3" s="1"/>
  <c r="J5568" i="3" s="1"/>
  <c r="H5569" i="3" a="1"/>
  <c r="H5569" i="3" s="1"/>
  <c r="J5569" i="3" s="1"/>
  <c r="H5570" i="3" a="1"/>
  <c r="H5570" i="3" s="1"/>
  <c r="J5570" i="3" s="1"/>
  <c r="H5571" i="3" a="1"/>
  <c r="H5571" i="3" s="1"/>
  <c r="J5571" i="3" s="1"/>
  <c r="H5572" i="3" a="1"/>
  <c r="H5572" i="3" s="1"/>
  <c r="J5572" i="3" s="1"/>
  <c r="H5573" i="3" a="1"/>
  <c r="H5573" i="3" s="1"/>
  <c r="J5573" i="3" s="1"/>
  <c r="H5574" i="3" a="1"/>
  <c r="H5574" i="3" s="1"/>
  <c r="J5574" i="3" s="1"/>
  <c r="H5575" i="3" a="1"/>
  <c r="H5575" i="3" s="1"/>
  <c r="J5575" i="3" s="1"/>
  <c r="H5576" i="3" a="1"/>
  <c r="H5576" i="3" s="1"/>
  <c r="J5576" i="3" s="1"/>
  <c r="H5577" i="3" a="1"/>
  <c r="H5577" i="3" s="1"/>
  <c r="J5577" i="3" s="1"/>
  <c r="H5578" i="3" a="1"/>
  <c r="H5578" i="3" s="1"/>
  <c r="J5578" i="3" s="1"/>
  <c r="H5579" i="3" a="1"/>
  <c r="H5579" i="3" s="1"/>
  <c r="J5579" i="3" s="1"/>
  <c r="H5580" i="3" a="1"/>
  <c r="H5580" i="3" s="1"/>
  <c r="J5580" i="3" s="1"/>
  <c r="H5581" i="3" a="1"/>
  <c r="H5581" i="3" s="1"/>
  <c r="J5581" i="3" s="1"/>
  <c r="H5582" i="3" a="1"/>
  <c r="H5582" i="3" s="1"/>
  <c r="J5582" i="3" s="1"/>
  <c r="H5583" i="3" a="1"/>
  <c r="H5583" i="3" s="1"/>
  <c r="J5583" i="3" s="1"/>
  <c r="H5584" i="3" a="1"/>
  <c r="H5584" i="3" s="1"/>
  <c r="J5584" i="3" s="1"/>
  <c r="H5585" i="3" a="1"/>
  <c r="H5585" i="3" s="1"/>
  <c r="J5585" i="3" s="1"/>
  <c r="H5586" i="3" a="1"/>
  <c r="H5586" i="3" s="1"/>
  <c r="J5586" i="3" s="1"/>
  <c r="H5587" i="3" a="1"/>
  <c r="H5587" i="3" s="1"/>
  <c r="J5587" i="3" s="1"/>
  <c r="H5588" i="3" a="1"/>
  <c r="H5588" i="3" s="1"/>
  <c r="J5588" i="3" s="1"/>
  <c r="H5589" i="3" a="1"/>
  <c r="H5589" i="3" s="1"/>
  <c r="J5589" i="3" s="1"/>
  <c r="H5590" i="3" a="1"/>
  <c r="H5590" i="3" s="1"/>
  <c r="J5590" i="3" s="1"/>
  <c r="H5591" i="3" a="1"/>
  <c r="H5591" i="3" s="1"/>
  <c r="J5591" i="3" s="1"/>
  <c r="H5592" i="3" a="1"/>
  <c r="H5592" i="3" s="1"/>
  <c r="J5592" i="3" s="1"/>
  <c r="H5593" i="3" a="1"/>
  <c r="H5593" i="3" s="1"/>
  <c r="J5593" i="3" s="1"/>
  <c r="H5594" i="3" a="1"/>
  <c r="H5594" i="3" s="1"/>
  <c r="J5594" i="3" s="1"/>
  <c r="H5595" i="3" a="1"/>
  <c r="H5595" i="3" s="1"/>
  <c r="J5595" i="3" s="1"/>
  <c r="H5596" i="3" a="1"/>
  <c r="H5596" i="3" s="1"/>
  <c r="J5596" i="3" s="1"/>
  <c r="H5597" i="3" a="1"/>
  <c r="H5597" i="3" s="1"/>
  <c r="J5597" i="3" s="1"/>
  <c r="H5598" i="3" a="1"/>
  <c r="H5598" i="3" s="1"/>
  <c r="J5598" i="3" s="1"/>
  <c r="H5599" i="3" a="1"/>
  <c r="H5599" i="3" s="1"/>
  <c r="J5599" i="3" s="1"/>
  <c r="H5600" i="3" a="1"/>
  <c r="H5600" i="3" s="1"/>
  <c r="J5600" i="3" s="1"/>
  <c r="H5601" i="3" a="1"/>
  <c r="H5601" i="3" s="1"/>
  <c r="J5601" i="3" s="1"/>
  <c r="H5602" i="3" a="1"/>
  <c r="H5602" i="3" s="1"/>
  <c r="J5602" i="3" s="1"/>
  <c r="H5603" i="3" a="1"/>
  <c r="H5603" i="3" s="1"/>
  <c r="H5604" i="3" a="1"/>
  <c r="H5604" i="3" s="1"/>
  <c r="J5604" i="3" s="1"/>
  <c r="H5605" i="3" a="1"/>
  <c r="H5605" i="3" s="1"/>
  <c r="J5605" i="3" s="1"/>
  <c r="H5606" i="3" a="1"/>
  <c r="H5606" i="3" s="1"/>
  <c r="J5606" i="3" s="1"/>
  <c r="H5607" i="3" a="1"/>
  <c r="H5607" i="3" s="1"/>
  <c r="J5607" i="3" s="1"/>
  <c r="H5608" i="3" a="1"/>
  <c r="H5608" i="3" s="1"/>
  <c r="J5608" i="3" s="1"/>
  <c r="H5609" i="3" a="1"/>
  <c r="H5609" i="3" s="1"/>
  <c r="J5609" i="3" s="1"/>
  <c r="H5610" i="3" a="1"/>
  <c r="H5610" i="3" s="1"/>
  <c r="H5611" i="3" a="1"/>
  <c r="H5611" i="3" s="1"/>
  <c r="J5611" i="3" s="1"/>
  <c r="H5612" i="3" a="1"/>
  <c r="H5612" i="3" s="1"/>
  <c r="J5612" i="3" s="1"/>
  <c r="H5613" i="3" a="1"/>
  <c r="H5613" i="3" s="1"/>
  <c r="J5613" i="3" s="1"/>
  <c r="H5614" i="3" a="1"/>
  <c r="H5614" i="3" s="1"/>
  <c r="J5614" i="3" s="1"/>
  <c r="H5615" i="3" a="1"/>
  <c r="H5615" i="3" s="1"/>
  <c r="J5615" i="3" s="1"/>
  <c r="H5616" i="3" a="1"/>
  <c r="H5616" i="3" s="1"/>
  <c r="J5616" i="3" s="1"/>
  <c r="H5617" i="3" a="1"/>
  <c r="H5617" i="3" s="1"/>
  <c r="J5617" i="3" s="1"/>
  <c r="H5618" i="3" a="1"/>
  <c r="H5618" i="3" s="1"/>
  <c r="J5618" i="3" s="1"/>
  <c r="H5619" i="3" a="1"/>
  <c r="H5619" i="3" s="1"/>
  <c r="J5619" i="3" s="1"/>
  <c r="H5620" i="3" a="1"/>
  <c r="H5620" i="3" s="1"/>
  <c r="J5620" i="3" s="1"/>
  <c r="H5621" i="3" a="1"/>
  <c r="H5621" i="3" s="1"/>
  <c r="J5621" i="3" s="1"/>
  <c r="H5622" i="3" a="1"/>
  <c r="H5622" i="3" s="1"/>
  <c r="J5622" i="3" s="1"/>
  <c r="H5623" i="3" a="1"/>
  <c r="H5623" i="3" s="1"/>
  <c r="J5623" i="3" s="1"/>
  <c r="H5624" i="3" a="1"/>
  <c r="H5624" i="3" s="1"/>
  <c r="J5624" i="3" s="1"/>
  <c r="H5625" i="3" a="1"/>
  <c r="H5625" i="3" s="1"/>
  <c r="J5625" i="3" s="1"/>
  <c r="H5626" i="3" a="1"/>
  <c r="H5626" i="3" s="1"/>
  <c r="J5626" i="3" s="1"/>
  <c r="H5627" i="3" a="1"/>
  <c r="H5627" i="3" s="1"/>
  <c r="J5627" i="3" s="1"/>
  <c r="H5628" i="3" a="1"/>
  <c r="H5628" i="3" s="1"/>
  <c r="J5628" i="3" s="1"/>
  <c r="H5629" i="3" a="1"/>
  <c r="H5629" i="3" s="1"/>
  <c r="J5629" i="3" s="1"/>
  <c r="H5630" i="3" a="1"/>
  <c r="H5630" i="3" s="1"/>
  <c r="J5630" i="3" s="1"/>
  <c r="H5631" i="3" a="1"/>
  <c r="H5631" i="3" s="1"/>
  <c r="J5631" i="3" s="1"/>
  <c r="H5632" i="3" a="1"/>
  <c r="H5632" i="3" s="1"/>
  <c r="J5632" i="3" s="1"/>
  <c r="H5633" i="3" a="1"/>
  <c r="H5633" i="3" s="1"/>
  <c r="J5633" i="3" s="1"/>
  <c r="H5634" i="3" a="1"/>
  <c r="H5634" i="3" s="1"/>
  <c r="J5634" i="3" s="1"/>
  <c r="H5635" i="3" a="1"/>
  <c r="H5635" i="3" s="1"/>
  <c r="J5635" i="3" s="1"/>
  <c r="H5636" i="3" a="1"/>
  <c r="H5636" i="3" s="1"/>
  <c r="J5636" i="3" s="1"/>
  <c r="H5637" i="3" a="1"/>
  <c r="H5637" i="3" s="1"/>
  <c r="H5638" i="3" a="1"/>
  <c r="H5638" i="3" s="1"/>
  <c r="J5638" i="3" s="1"/>
  <c r="H5639" i="3" a="1"/>
  <c r="H5639" i="3" s="1"/>
  <c r="J5639" i="3" s="1"/>
  <c r="H5640" i="3" a="1"/>
  <c r="H5640" i="3" s="1"/>
  <c r="J5640" i="3" s="1"/>
  <c r="H5641" i="3" a="1"/>
  <c r="H5641" i="3" s="1"/>
  <c r="J5641" i="3" s="1"/>
  <c r="H5642" i="3" a="1"/>
  <c r="H5642" i="3" s="1"/>
  <c r="J5642" i="3" s="1"/>
  <c r="H5643" i="3" a="1"/>
  <c r="H5643" i="3" s="1"/>
  <c r="J5643" i="3" s="1"/>
  <c r="H5644" i="3" a="1"/>
  <c r="H5644" i="3" s="1"/>
  <c r="J5644" i="3" s="1"/>
  <c r="H5645" i="3" a="1"/>
  <c r="H5645" i="3" s="1"/>
  <c r="H5646" i="3" a="1"/>
  <c r="H5646" i="3" s="1"/>
  <c r="J5646" i="3" s="1"/>
  <c r="H5647" i="3" a="1"/>
  <c r="H5647" i="3" s="1"/>
  <c r="J5647" i="3" s="1"/>
  <c r="H5648" i="3" a="1"/>
  <c r="H5648" i="3" s="1"/>
  <c r="J5648" i="3" s="1"/>
  <c r="H5649" i="3" a="1"/>
  <c r="H5649" i="3" s="1"/>
  <c r="J5649" i="3" s="1"/>
  <c r="H5650" i="3" a="1"/>
  <c r="H5650" i="3" s="1"/>
  <c r="J5650" i="3" s="1"/>
  <c r="H5651" i="3" a="1"/>
  <c r="H5651" i="3" s="1"/>
  <c r="J5651" i="3" s="1"/>
  <c r="H5652" i="3" a="1"/>
  <c r="H5652" i="3" s="1"/>
  <c r="J5652" i="3" s="1"/>
  <c r="H5653" i="3" a="1"/>
  <c r="H5653" i="3" s="1"/>
  <c r="J5653" i="3" s="1"/>
  <c r="H5654" i="3" a="1"/>
  <c r="H5654" i="3" s="1"/>
  <c r="J5654" i="3" s="1"/>
  <c r="H5655" i="3" a="1"/>
  <c r="H5655" i="3" s="1"/>
  <c r="J5655" i="3" s="1"/>
  <c r="H5656" i="3" a="1"/>
  <c r="H5656" i="3" s="1"/>
  <c r="J5656" i="3" s="1"/>
  <c r="H5657" i="3" a="1"/>
  <c r="H5657" i="3" s="1"/>
  <c r="J5657" i="3" s="1"/>
  <c r="H5658" i="3" a="1"/>
  <c r="H5658" i="3" s="1"/>
  <c r="J5658" i="3" s="1"/>
  <c r="H5659" i="3" a="1"/>
  <c r="H5659" i="3" s="1"/>
  <c r="J5659" i="3" s="1"/>
  <c r="H5660" i="3" a="1"/>
  <c r="H5660" i="3" s="1"/>
  <c r="J5660" i="3" s="1"/>
  <c r="H5661" i="3" a="1"/>
  <c r="H5661" i="3" s="1"/>
  <c r="J5661" i="3" s="1"/>
  <c r="H5662" i="3" a="1"/>
  <c r="H5662" i="3" s="1"/>
  <c r="J5662" i="3" s="1"/>
  <c r="H5663" i="3" a="1"/>
  <c r="H5663" i="3" s="1"/>
  <c r="H5664" i="3" a="1"/>
  <c r="H5664" i="3" s="1"/>
  <c r="J5664" i="3" s="1"/>
  <c r="H5665" i="3" a="1"/>
  <c r="H5665" i="3" s="1"/>
  <c r="J5665" i="3" s="1"/>
  <c r="H5666" i="3" a="1"/>
  <c r="H5666" i="3" s="1"/>
  <c r="J5666" i="3" s="1"/>
  <c r="H5667" i="3" a="1"/>
  <c r="H5667" i="3" s="1"/>
  <c r="J5667" i="3" s="1"/>
  <c r="H5668" i="3" a="1"/>
  <c r="H5668" i="3" s="1"/>
  <c r="J5668" i="3" s="1"/>
  <c r="H5669" i="3" a="1"/>
  <c r="H5669" i="3" s="1"/>
  <c r="J5669" i="3" s="1"/>
  <c r="H5670" i="3" a="1"/>
  <c r="H5670" i="3" s="1"/>
  <c r="J5670" i="3" s="1"/>
  <c r="H5671" i="3" a="1"/>
  <c r="H5671" i="3" s="1"/>
  <c r="J5671" i="3" s="1"/>
  <c r="H5672" i="3" a="1"/>
  <c r="H5672" i="3" s="1"/>
  <c r="J5672" i="3" s="1"/>
  <c r="H5673" i="3" a="1"/>
  <c r="H5673" i="3" s="1"/>
  <c r="J5673" i="3" s="1"/>
  <c r="H5674" i="3" a="1"/>
  <c r="H5674" i="3" s="1"/>
  <c r="J5674" i="3" s="1"/>
  <c r="H5675" i="3" a="1"/>
  <c r="H5675" i="3" s="1"/>
  <c r="J5675" i="3" s="1"/>
  <c r="H5676" i="3" a="1"/>
  <c r="H5676" i="3" s="1"/>
  <c r="J5676" i="3" s="1"/>
  <c r="H5677" i="3" a="1"/>
  <c r="H5677" i="3" s="1"/>
  <c r="J5677" i="3" s="1"/>
  <c r="H5678" i="3" a="1"/>
  <c r="H5678" i="3" s="1"/>
  <c r="J5678" i="3" s="1"/>
  <c r="H5679" i="3" a="1"/>
  <c r="H5679" i="3" s="1"/>
  <c r="J5679" i="3" s="1"/>
  <c r="H5680" i="3" a="1"/>
  <c r="H5680" i="3" s="1"/>
  <c r="J5680" i="3" s="1"/>
  <c r="H5681" i="3" a="1"/>
  <c r="H5681" i="3" s="1"/>
  <c r="J5681" i="3" s="1"/>
  <c r="H5682" i="3" a="1"/>
  <c r="H5682" i="3" s="1"/>
  <c r="J5682" i="3" s="1"/>
  <c r="H5683" i="3" a="1"/>
  <c r="H5683" i="3" s="1"/>
  <c r="J5683" i="3" s="1"/>
  <c r="H5684" i="3" a="1"/>
  <c r="H5684" i="3" s="1"/>
  <c r="J5684" i="3" s="1"/>
  <c r="H5685" i="3" a="1"/>
  <c r="H5685" i="3" s="1"/>
  <c r="J5685" i="3" s="1"/>
  <c r="H5686" i="3" a="1"/>
  <c r="H5686" i="3" s="1"/>
  <c r="J5686" i="3" s="1"/>
  <c r="H5687" i="3" a="1"/>
  <c r="H5687" i="3" s="1"/>
  <c r="J5687" i="3" s="1"/>
  <c r="H5688" i="3" a="1"/>
  <c r="H5688" i="3" s="1"/>
  <c r="J5688" i="3" s="1"/>
  <c r="H5689" i="3" a="1"/>
  <c r="H5689" i="3" s="1"/>
  <c r="J5689" i="3" s="1"/>
  <c r="H5690" i="3" a="1"/>
  <c r="H5690" i="3" s="1"/>
  <c r="H5691" i="3" a="1"/>
  <c r="H5691" i="3" s="1"/>
  <c r="J5691" i="3" s="1"/>
  <c r="H5692" i="3" a="1"/>
  <c r="H5692" i="3" s="1"/>
  <c r="J5692" i="3" s="1"/>
  <c r="H5693" i="3" a="1"/>
  <c r="H5693" i="3" s="1"/>
  <c r="J5693" i="3" s="1"/>
  <c r="H5694" i="3" a="1"/>
  <c r="H5694" i="3" s="1"/>
  <c r="J5694" i="3" s="1"/>
  <c r="H5695" i="3" a="1"/>
  <c r="H5695" i="3" s="1"/>
  <c r="J5695" i="3" s="1"/>
  <c r="H5696" i="3" a="1"/>
  <c r="H5696" i="3" s="1"/>
  <c r="J5696" i="3" s="1"/>
  <c r="H5697" i="3" a="1"/>
  <c r="H5697" i="3" s="1"/>
  <c r="J5697" i="3" s="1"/>
  <c r="H5698" i="3" a="1"/>
  <c r="H5698" i="3" s="1"/>
  <c r="J5698" i="3" s="1"/>
  <c r="H5699" i="3" a="1"/>
  <c r="H5699" i="3" s="1"/>
  <c r="J5699" i="3" s="1"/>
  <c r="H5700" i="3" a="1"/>
  <c r="H5700" i="3" s="1"/>
  <c r="J5700" i="3" s="1"/>
  <c r="H5701" i="3" a="1"/>
  <c r="H5701" i="3" s="1"/>
  <c r="J5701" i="3" s="1"/>
  <c r="H5702" i="3" a="1"/>
  <c r="H5702" i="3" s="1"/>
  <c r="J5702" i="3" s="1"/>
  <c r="H5703" i="3" a="1"/>
  <c r="H5703" i="3" s="1"/>
  <c r="J5703" i="3" s="1"/>
  <c r="H5704" i="3" a="1"/>
  <c r="H5704" i="3" s="1"/>
  <c r="J5704" i="3" s="1"/>
  <c r="H5705" i="3" a="1"/>
  <c r="H5705" i="3" s="1"/>
  <c r="J5705" i="3" s="1"/>
  <c r="H5706" i="3" a="1"/>
  <c r="H5706" i="3" s="1"/>
  <c r="J5706" i="3" s="1"/>
  <c r="H5707" i="3" a="1"/>
  <c r="H5707" i="3" s="1"/>
  <c r="J5707" i="3" s="1"/>
  <c r="H5708" i="3" a="1"/>
  <c r="H5708" i="3" s="1"/>
  <c r="J5708" i="3" s="1"/>
  <c r="H5709" i="3" a="1"/>
  <c r="H5709" i="3" s="1"/>
  <c r="J5709" i="3" s="1"/>
  <c r="H5710" i="3" a="1"/>
  <c r="H5710" i="3" s="1"/>
  <c r="J5710" i="3" s="1"/>
  <c r="H5711" i="3" a="1"/>
  <c r="H5711" i="3" s="1"/>
  <c r="J5711" i="3" s="1"/>
  <c r="H5712" i="3" a="1"/>
  <c r="H5712" i="3" s="1"/>
  <c r="H5713" i="3" a="1"/>
  <c r="H5713" i="3" s="1"/>
  <c r="J5713" i="3" s="1"/>
  <c r="H5714" i="3" a="1"/>
  <c r="H5714" i="3" s="1"/>
  <c r="J5714" i="3" s="1"/>
  <c r="H5715" i="3" a="1"/>
  <c r="H5715" i="3" s="1"/>
  <c r="J5715" i="3" s="1"/>
  <c r="H5716" i="3" a="1"/>
  <c r="H5716" i="3" s="1"/>
  <c r="J5716" i="3" s="1"/>
  <c r="H5717" i="3" a="1"/>
  <c r="H5717" i="3" s="1"/>
  <c r="J5717" i="3" s="1"/>
  <c r="H5718" i="3" a="1"/>
  <c r="H5718" i="3" s="1"/>
  <c r="J5718" i="3" s="1"/>
  <c r="H5719" i="3" a="1"/>
  <c r="H5719" i="3" s="1"/>
  <c r="J5719" i="3" s="1"/>
  <c r="H5720" i="3" a="1"/>
  <c r="H5720" i="3" s="1"/>
  <c r="J5720" i="3" s="1"/>
  <c r="H5721" i="3" a="1"/>
  <c r="H5721" i="3" s="1"/>
  <c r="J5721" i="3" s="1"/>
  <c r="H5722" i="3" a="1"/>
  <c r="H5722" i="3" s="1"/>
  <c r="J5722" i="3" s="1"/>
  <c r="H5723" i="3" a="1"/>
  <c r="H5723" i="3" s="1"/>
  <c r="J5723" i="3" s="1"/>
  <c r="H5724" i="3" a="1"/>
  <c r="H5724" i="3" s="1"/>
  <c r="J5724" i="3" s="1"/>
  <c r="H5725" i="3" a="1"/>
  <c r="H5725" i="3" s="1"/>
  <c r="J5725" i="3" s="1"/>
  <c r="H5726" i="3" a="1"/>
  <c r="H5726" i="3" s="1"/>
  <c r="J5726" i="3" s="1"/>
  <c r="H5727" i="3" a="1"/>
  <c r="H5727" i="3" s="1"/>
  <c r="J5727" i="3" s="1"/>
  <c r="H5728" i="3" a="1"/>
  <c r="H5728" i="3" s="1"/>
  <c r="J5728" i="3" s="1"/>
  <c r="H5729" i="3" a="1"/>
  <c r="H5729" i="3" s="1"/>
  <c r="J5729" i="3" s="1"/>
  <c r="H5730" i="3" a="1"/>
  <c r="H5730" i="3" s="1"/>
  <c r="J5730" i="3" s="1"/>
  <c r="H5731" i="3" a="1"/>
  <c r="H5731" i="3" s="1"/>
  <c r="J5731" i="3" s="1"/>
  <c r="H5732" i="3" a="1"/>
  <c r="H5732" i="3" s="1"/>
  <c r="J5732" i="3" s="1"/>
  <c r="H5733" i="3" a="1"/>
  <c r="H5733" i="3" s="1"/>
  <c r="J5733" i="3" s="1"/>
  <c r="H5734" i="3" a="1"/>
  <c r="H5734" i="3" s="1"/>
  <c r="J5734" i="3" s="1"/>
  <c r="H5735" i="3" a="1"/>
  <c r="H5735" i="3" s="1"/>
  <c r="J5735" i="3" s="1"/>
  <c r="H5736" i="3" a="1"/>
  <c r="H5736" i="3" s="1"/>
  <c r="J5736" i="3" s="1"/>
  <c r="H5737" i="3" a="1"/>
  <c r="H5737" i="3" s="1"/>
  <c r="J5737" i="3" s="1"/>
  <c r="H5738" i="3" a="1"/>
  <c r="H5738" i="3" s="1"/>
  <c r="J5738" i="3" s="1"/>
  <c r="H5739" i="3" a="1"/>
  <c r="H5739" i="3" s="1"/>
  <c r="J5739" i="3" s="1"/>
  <c r="H5740" i="3" a="1"/>
  <c r="H5740" i="3" s="1"/>
  <c r="J5740" i="3" s="1"/>
  <c r="H5741" i="3" a="1"/>
  <c r="H5741" i="3" s="1"/>
  <c r="J5741" i="3" s="1"/>
  <c r="H5742" i="3" a="1"/>
  <c r="H5742" i="3" s="1"/>
  <c r="J5742" i="3" s="1"/>
  <c r="H5743" i="3" a="1"/>
  <c r="H5743" i="3" s="1"/>
  <c r="H5744" i="3" a="1"/>
  <c r="H5744" i="3" s="1"/>
  <c r="J5744" i="3" s="1"/>
  <c r="H5745" i="3" a="1"/>
  <c r="H5745" i="3" s="1"/>
  <c r="J5745" i="3" s="1"/>
  <c r="H5746" i="3" a="1"/>
  <c r="H5746" i="3" s="1"/>
  <c r="J5746" i="3" s="1"/>
  <c r="H5747" i="3" a="1"/>
  <c r="H5747" i="3" s="1"/>
  <c r="J5747" i="3" s="1"/>
  <c r="H5748" i="3" a="1"/>
  <c r="H5748" i="3" s="1"/>
  <c r="J5748" i="3" s="1"/>
  <c r="H5749" i="3" a="1"/>
  <c r="H5749" i="3" s="1"/>
  <c r="J5749" i="3" s="1"/>
  <c r="H5750" i="3" a="1"/>
  <c r="H5750" i="3" s="1"/>
  <c r="J5750" i="3" s="1"/>
  <c r="H5751" i="3" a="1"/>
  <c r="H5751" i="3" s="1"/>
  <c r="J5751" i="3" s="1"/>
  <c r="H5752" i="3" a="1"/>
  <c r="H5752" i="3" s="1"/>
  <c r="J5752" i="3" s="1"/>
  <c r="H5753" i="3" a="1"/>
  <c r="H5753" i="3" s="1"/>
  <c r="J5753" i="3" s="1"/>
  <c r="H5754" i="3" a="1"/>
  <c r="H5754" i="3" s="1"/>
  <c r="J5754" i="3" s="1"/>
  <c r="H5755" i="3" a="1"/>
  <c r="H5755" i="3" s="1"/>
  <c r="J5755" i="3" s="1"/>
  <c r="H5756" i="3" a="1"/>
  <c r="H5756" i="3" s="1"/>
  <c r="J5756" i="3" s="1"/>
  <c r="H5757" i="3" a="1"/>
  <c r="H5757" i="3" s="1"/>
  <c r="J5757" i="3" s="1"/>
  <c r="H5758" i="3" a="1"/>
  <c r="H5758" i="3" s="1"/>
  <c r="J5758" i="3" s="1"/>
  <c r="H5759" i="3" a="1"/>
  <c r="H5759" i="3" s="1"/>
  <c r="J5759" i="3" s="1"/>
  <c r="H5760" i="3" a="1"/>
  <c r="H5760" i="3" s="1"/>
  <c r="J5760" i="3" s="1"/>
  <c r="H5761" i="3" a="1"/>
  <c r="H5761" i="3" s="1"/>
  <c r="J5761" i="3" s="1"/>
  <c r="H5762" i="3" a="1"/>
  <c r="H5762" i="3" s="1"/>
  <c r="J5762" i="3" s="1"/>
  <c r="H5763" i="3" a="1"/>
  <c r="H5763" i="3" s="1"/>
  <c r="J5763" i="3" s="1"/>
  <c r="H5764" i="3" a="1"/>
  <c r="H5764" i="3" s="1"/>
  <c r="J5764" i="3" s="1"/>
  <c r="H5765" i="3" a="1"/>
  <c r="H5765" i="3" s="1"/>
  <c r="J5765" i="3" s="1"/>
  <c r="H5766" i="3" a="1"/>
  <c r="H5766" i="3" s="1"/>
  <c r="J5766" i="3" s="1"/>
  <c r="H5767" i="3" a="1"/>
  <c r="H5767" i="3" s="1"/>
  <c r="J5767" i="3" s="1"/>
  <c r="H5768" i="3" a="1"/>
  <c r="H5768" i="3" s="1"/>
  <c r="J5768" i="3" s="1"/>
  <c r="H5769" i="3" a="1"/>
  <c r="H5769" i="3" s="1"/>
  <c r="J5769" i="3" s="1"/>
  <c r="H5770" i="3" a="1"/>
  <c r="H5770" i="3" s="1"/>
  <c r="J5770" i="3" s="1"/>
  <c r="H5771" i="3" a="1"/>
  <c r="H5771" i="3" s="1"/>
  <c r="J5771" i="3" s="1"/>
  <c r="H5772" i="3" a="1"/>
  <c r="H5772" i="3" s="1"/>
  <c r="J5772" i="3" s="1"/>
  <c r="H5773" i="3" a="1"/>
  <c r="H5773" i="3" s="1"/>
  <c r="J5773" i="3" s="1"/>
  <c r="H5774" i="3" a="1"/>
  <c r="H5774" i="3" s="1"/>
  <c r="J5774" i="3" s="1"/>
  <c r="H5775" i="3" a="1"/>
  <c r="H5775" i="3" s="1"/>
  <c r="J5775" i="3" s="1"/>
  <c r="H5776" i="3" a="1"/>
  <c r="H5776" i="3" s="1"/>
  <c r="J5776" i="3" s="1"/>
  <c r="H5777" i="3" a="1"/>
  <c r="H5777" i="3" s="1"/>
  <c r="J5777" i="3" s="1"/>
  <c r="H5778" i="3" a="1"/>
  <c r="H5778" i="3" s="1"/>
  <c r="J5778" i="3" s="1"/>
  <c r="H5779" i="3" a="1"/>
  <c r="H5779" i="3" s="1"/>
  <c r="J5779" i="3" s="1"/>
  <c r="H5780" i="3" a="1"/>
  <c r="H5780" i="3" s="1"/>
  <c r="J5780" i="3" s="1"/>
  <c r="H5781" i="3" a="1"/>
  <c r="H5781" i="3" s="1"/>
  <c r="J5781" i="3" s="1"/>
  <c r="H5782" i="3" a="1"/>
  <c r="H5782" i="3" s="1"/>
  <c r="J5782" i="3" s="1"/>
  <c r="H5783" i="3" a="1"/>
  <c r="H5783" i="3" s="1"/>
  <c r="J5783" i="3" s="1"/>
  <c r="H5784" i="3" a="1"/>
  <c r="H5784" i="3" s="1"/>
  <c r="J5784" i="3" s="1"/>
  <c r="H5785" i="3" a="1"/>
  <c r="H5785" i="3" s="1"/>
  <c r="J5785" i="3" s="1"/>
  <c r="H5786" i="3" a="1"/>
  <c r="H5786" i="3" s="1"/>
  <c r="J5786" i="3" s="1"/>
  <c r="H5787" i="3" a="1"/>
  <c r="H5787" i="3" s="1"/>
  <c r="J5787" i="3" s="1"/>
  <c r="H5788" i="3" a="1"/>
  <c r="H5788" i="3" s="1"/>
  <c r="J5788" i="3" s="1"/>
  <c r="H5789" i="3" a="1"/>
  <c r="H5789" i="3" s="1"/>
  <c r="J5789" i="3" s="1"/>
  <c r="H5790" i="3" a="1"/>
  <c r="H5790" i="3" s="1"/>
  <c r="J5790" i="3" s="1"/>
  <c r="H5791" i="3" a="1"/>
  <c r="H5791" i="3" s="1"/>
  <c r="J5791" i="3" s="1"/>
  <c r="H5792" i="3" a="1"/>
  <c r="H5792" i="3" s="1"/>
  <c r="H5793" i="3" a="1"/>
  <c r="H5793" i="3" s="1"/>
  <c r="J5793" i="3" s="1"/>
  <c r="H5794" i="3" a="1"/>
  <c r="H5794" i="3" s="1"/>
  <c r="J5794" i="3" s="1"/>
  <c r="H5795" i="3" a="1"/>
  <c r="H5795" i="3" s="1"/>
  <c r="J5795" i="3" s="1"/>
  <c r="H5796" i="3" a="1"/>
  <c r="H5796" i="3" s="1"/>
  <c r="J5796" i="3" s="1"/>
  <c r="H5797" i="3" a="1"/>
  <c r="H5797" i="3" s="1"/>
  <c r="J5797" i="3" s="1"/>
  <c r="H5798" i="3" a="1"/>
  <c r="H5798" i="3" s="1"/>
  <c r="J5798" i="3" s="1"/>
  <c r="H5799" i="3" a="1"/>
  <c r="H5799" i="3" s="1"/>
  <c r="J5799" i="3" s="1"/>
  <c r="H5800" i="3" a="1"/>
  <c r="H5800" i="3" s="1"/>
  <c r="J5800" i="3" s="1"/>
  <c r="H5801" i="3" a="1"/>
  <c r="H5801" i="3" s="1"/>
  <c r="J5801" i="3" s="1"/>
  <c r="H5802" i="3" a="1"/>
  <c r="H5802" i="3" s="1"/>
  <c r="J5802" i="3" s="1"/>
  <c r="H5803" i="3" a="1"/>
  <c r="H5803" i="3" s="1"/>
  <c r="J5803" i="3" s="1"/>
  <c r="H5804" i="3" a="1"/>
  <c r="H5804" i="3" s="1"/>
  <c r="J5804" i="3" s="1"/>
  <c r="H5805" i="3" a="1"/>
  <c r="H5805" i="3" s="1"/>
  <c r="J5805" i="3" s="1"/>
  <c r="H5806" i="3" a="1"/>
  <c r="H5806" i="3" s="1"/>
  <c r="J5806" i="3" s="1"/>
  <c r="H5807" i="3" a="1"/>
  <c r="H5807" i="3" s="1"/>
  <c r="J5807" i="3" s="1"/>
  <c r="H5808" i="3" a="1"/>
  <c r="H5808" i="3" s="1"/>
  <c r="J5808" i="3" s="1"/>
  <c r="H5809" i="3" a="1"/>
  <c r="H5809" i="3" s="1"/>
  <c r="J5809" i="3" s="1"/>
  <c r="H5810" i="3" a="1"/>
  <c r="H5810" i="3" s="1"/>
  <c r="J5810" i="3" s="1"/>
  <c r="H5811" i="3" a="1"/>
  <c r="H5811" i="3" s="1"/>
  <c r="J5811" i="3" s="1"/>
  <c r="H5812" i="3" a="1"/>
  <c r="H5812" i="3" s="1"/>
  <c r="J5812" i="3" s="1"/>
  <c r="H5813" i="3" a="1"/>
  <c r="H5813" i="3" s="1"/>
  <c r="J5813" i="3" s="1"/>
  <c r="H5814" i="3" a="1"/>
  <c r="H5814" i="3" s="1"/>
  <c r="J5814" i="3" s="1"/>
  <c r="H5815" i="3" a="1"/>
  <c r="H5815" i="3" s="1"/>
  <c r="J5815" i="3" s="1"/>
  <c r="H5816" i="3" a="1"/>
  <c r="H5816" i="3" s="1"/>
  <c r="J5816" i="3" s="1"/>
  <c r="H5817" i="3" a="1"/>
  <c r="H5817" i="3" s="1"/>
  <c r="J5817" i="3" s="1"/>
  <c r="H5818" i="3" a="1"/>
  <c r="H5818" i="3" s="1"/>
  <c r="J5818" i="3" s="1"/>
  <c r="H5819" i="3" a="1"/>
  <c r="H5819" i="3" s="1"/>
  <c r="J5819" i="3" s="1"/>
  <c r="H5820" i="3" a="1"/>
  <c r="H5820" i="3" s="1"/>
  <c r="J5820" i="3" s="1"/>
  <c r="H5821" i="3" a="1"/>
  <c r="H5821" i="3" s="1"/>
  <c r="J5821" i="3" s="1"/>
  <c r="H5822" i="3" a="1"/>
  <c r="H5822" i="3" s="1"/>
  <c r="J5822" i="3" s="1"/>
  <c r="H5823" i="3" a="1"/>
  <c r="H5823" i="3" s="1"/>
  <c r="J5823" i="3" s="1"/>
  <c r="H5824" i="3" a="1"/>
  <c r="H5824" i="3" s="1"/>
  <c r="J5824" i="3" s="1"/>
  <c r="H5825" i="3" a="1"/>
  <c r="H5825" i="3" s="1"/>
  <c r="J5825" i="3" s="1"/>
  <c r="H5826" i="3" a="1"/>
  <c r="H5826" i="3" s="1"/>
  <c r="J5826" i="3" s="1"/>
  <c r="H5827" i="3" a="1"/>
  <c r="H5827" i="3" s="1"/>
  <c r="J5827" i="3" s="1"/>
  <c r="H5828" i="3" a="1"/>
  <c r="H5828" i="3" s="1"/>
  <c r="J5828" i="3" s="1"/>
  <c r="H5829" i="3" a="1"/>
  <c r="H5829" i="3" s="1"/>
  <c r="J5829" i="3" s="1"/>
  <c r="H5830" i="3" a="1"/>
  <c r="H5830" i="3" s="1"/>
  <c r="J5830" i="3" s="1"/>
  <c r="H5831" i="3" a="1"/>
  <c r="H5831" i="3" s="1"/>
  <c r="J5831" i="3" s="1"/>
  <c r="H5832" i="3" a="1"/>
  <c r="H5832" i="3" s="1"/>
  <c r="J5832" i="3" s="1"/>
  <c r="H5833" i="3" a="1"/>
  <c r="H5833" i="3" s="1"/>
  <c r="J5833" i="3" s="1"/>
  <c r="H5834" i="3" a="1"/>
  <c r="H5834" i="3" s="1"/>
  <c r="J5834" i="3" s="1"/>
  <c r="H5835" i="3" a="1"/>
  <c r="H5835" i="3" s="1"/>
  <c r="J5835" i="3" s="1"/>
  <c r="H5836" i="3" a="1"/>
  <c r="H5836" i="3" s="1"/>
  <c r="J5836" i="3" s="1"/>
  <c r="H5837" i="3" a="1"/>
  <c r="H5837" i="3" s="1"/>
  <c r="J5837" i="3" s="1"/>
  <c r="H5838" i="3" a="1"/>
  <c r="H5838" i="3" s="1"/>
  <c r="J5838" i="3" s="1"/>
  <c r="H5839" i="3" a="1"/>
  <c r="H5839" i="3" s="1"/>
  <c r="J5839" i="3" s="1"/>
  <c r="H5840" i="3" a="1"/>
  <c r="H5840" i="3" s="1"/>
  <c r="J5840" i="3" s="1"/>
  <c r="H5841" i="3" a="1"/>
  <c r="H5841" i="3" s="1"/>
  <c r="J5841" i="3" s="1"/>
  <c r="H5842" i="3" a="1"/>
  <c r="H5842" i="3" s="1"/>
  <c r="J5842" i="3" s="1"/>
  <c r="H5843" i="3" a="1"/>
  <c r="H5843" i="3" s="1"/>
  <c r="H5844" i="3" a="1"/>
  <c r="H5844" i="3" s="1"/>
  <c r="J5844" i="3" s="1"/>
  <c r="H5845" i="3" a="1"/>
  <c r="H5845" i="3" s="1"/>
  <c r="J5845" i="3" s="1"/>
  <c r="H5846" i="3" a="1"/>
  <c r="H5846" i="3" s="1"/>
  <c r="J5846" i="3" s="1"/>
  <c r="H5847" i="3" a="1"/>
  <c r="H5847" i="3" s="1"/>
  <c r="J5847" i="3" s="1"/>
  <c r="H5848" i="3" a="1"/>
  <c r="H5848" i="3" s="1"/>
  <c r="J5848" i="3" s="1"/>
  <c r="H5849" i="3" a="1"/>
  <c r="H5849" i="3" s="1"/>
  <c r="J5849" i="3" s="1"/>
  <c r="H5850" i="3" a="1"/>
  <c r="H5850" i="3" s="1"/>
  <c r="J5850" i="3" s="1"/>
  <c r="H5851" i="3" a="1"/>
  <c r="H5851" i="3" s="1"/>
  <c r="J5851" i="3" s="1"/>
  <c r="H5852" i="3" a="1"/>
  <c r="H5852" i="3" s="1"/>
  <c r="J5852" i="3" s="1"/>
  <c r="H5853" i="3" a="1"/>
  <c r="H5853" i="3" s="1"/>
  <c r="J5853" i="3" s="1"/>
  <c r="H5854" i="3" a="1"/>
  <c r="H5854" i="3" s="1"/>
  <c r="J5854" i="3" s="1"/>
  <c r="H5855" i="3" a="1"/>
  <c r="H5855" i="3" s="1"/>
  <c r="J5855" i="3" s="1"/>
  <c r="H5856" i="3" a="1"/>
  <c r="H5856" i="3" s="1"/>
  <c r="J5856" i="3" s="1"/>
  <c r="H5857" i="3" a="1"/>
  <c r="H5857" i="3" s="1"/>
  <c r="J5857" i="3" s="1"/>
  <c r="H5858" i="3" a="1"/>
  <c r="H5858" i="3" s="1"/>
  <c r="J5858" i="3" s="1"/>
  <c r="H5859" i="3" a="1"/>
  <c r="H5859" i="3" s="1"/>
  <c r="J5859" i="3" s="1"/>
  <c r="H5860" i="3" a="1"/>
  <c r="H5860" i="3" s="1"/>
  <c r="J5860" i="3" s="1"/>
  <c r="H5861" i="3" a="1"/>
  <c r="H5861" i="3" s="1"/>
  <c r="J5861" i="3" s="1"/>
  <c r="H5862" i="3" a="1"/>
  <c r="H5862" i="3" s="1"/>
  <c r="H5863" i="3" a="1"/>
  <c r="H5863" i="3" s="1"/>
  <c r="J5863" i="3" s="1"/>
  <c r="H5864" i="3" a="1"/>
  <c r="H5864" i="3" s="1"/>
  <c r="J5864" i="3" s="1"/>
  <c r="H5865" i="3" a="1"/>
  <c r="H5865" i="3" s="1"/>
  <c r="J5865" i="3" s="1"/>
  <c r="H5866" i="3" a="1"/>
  <c r="H5866" i="3" s="1"/>
  <c r="J5866" i="3" s="1"/>
  <c r="H5867" i="3" a="1"/>
  <c r="H5867" i="3" s="1"/>
  <c r="J5867" i="3" s="1"/>
  <c r="H5868" i="3" a="1"/>
  <c r="H5868" i="3" s="1"/>
  <c r="J5868" i="3" s="1"/>
  <c r="H5869" i="3" a="1"/>
  <c r="H5869" i="3" s="1"/>
  <c r="J5869" i="3" s="1"/>
  <c r="H5870" i="3" a="1"/>
  <c r="H5870" i="3" s="1"/>
  <c r="J5870" i="3" s="1"/>
  <c r="H5871" i="3" a="1"/>
  <c r="H5871" i="3" s="1"/>
  <c r="H5872" i="3" a="1"/>
  <c r="H5872" i="3" s="1"/>
  <c r="J5872" i="3" s="1"/>
  <c r="H5873" i="3" a="1"/>
  <c r="H5873" i="3" s="1"/>
  <c r="J5873" i="3" s="1"/>
  <c r="H5874" i="3" a="1"/>
  <c r="H5874" i="3" s="1"/>
  <c r="J5874" i="3" s="1"/>
  <c r="H5875" i="3" a="1"/>
  <c r="H5875" i="3" s="1"/>
  <c r="J5875" i="3" s="1"/>
  <c r="H5876" i="3" a="1"/>
  <c r="H5876" i="3" s="1"/>
  <c r="J5876" i="3" s="1"/>
  <c r="H5877" i="3" a="1"/>
  <c r="H5877" i="3" s="1"/>
  <c r="J5877" i="3" s="1"/>
  <c r="H5878" i="3" a="1"/>
  <c r="H5878" i="3" s="1"/>
  <c r="J5878" i="3" s="1"/>
  <c r="H5879" i="3" a="1"/>
  <c r="H5879" i="3" s="1"/>
  <c r="J5879" i="3" s="1"/>
  <c r="H5880" i="3" a="1"/>
  <c r="H5880" i="3" s="1"/>
  <c r="J5880" i="3" s="1"/>
  <c r="H5881" i="3" a="1"/>
  <c r="H5881" i="3" s="1"/>
  <c r="J5881" i="3" s="1"/>
  <c r="H5882" i="3" a="1"/>
  <c r="H5882" i="3" s="1"/>
  <c r="J5882" i="3" s="1"/>
  <c r="H5883" i="3" a="1"/>
  <c r="H5883" i="3" s="1"/>
  <c r="J5883" i="3" s="1"/>
  <c r="H5884" i="3" a="1"/>
  <c r="H5884" i="3" s="1"/>
  <c r="J5884" i="3" s="1"/>
  <c r="H5885" i="3" a="1"/>
  <c r="H5885" i="3" s="1"/>
  <c r="J5885" i="3" s="1"/>
  <c r="H5886" i="3" a="1"/>
  <c r="H5886" i="3" s="1"/>
  <c r="J5886" i="3" s="1"/>
  <c r="H5887" i="3" a="1"/>
  <c r="H5887" i="3" s="1"/>
  <c r="J5887" i="3" s="1"/>
  <c r="H5888" i="3" a="1"/>
  <c r="H5888" i="3" s="1"/>
  <c r="J5888" i="3" s="1"/>
  <c r="H5889" i="3" a="1"/>
  <c r="H5889" i="3" s="1"/>
  <c r="J5889" i="3" s="1"/>
  <c r="H5890" i="3" a="1"/>
  <c r="H5890" i="3" s="1"/>
  <c r="J5890" i="3" s="1"/>
  <c r="H5891" i="3" a="1"/>
  <c r="H5891" i="3" s="1"/>
  <c r="J5891" i="3" s="1"/>
  <c r="H5892" i="3" a="1"/>
  <c r="H5892" i="3" s="1"/>
  <c r="J5892" i="3" s="1"/>
  <c r="H5893" i="3" a="1"/>
  <c r="H5893" i="3" s="1"/>
  <c r="J5893" i="3" s="1"/>
  <c r="H5894" i="3" a="1"/>
  <c r="H5894" i="3" s="1"/>
  <c r="J5894" i="3" s="1"/>
  <c r="H5895" i="3" a="1"/>
  <c r="H5895" i="3" s="1"/>
  <c r="J5895" i="3" s="1"/>
  <c r="H5896" i="3" a="1"/>
  <c r="H5896" i="3" s="1"/>
  <c r="J5896" i="3" s="1"/>
  <c r="H5897" i="3" a="1"/>
  <c r="H5897" i="3" s="1"/>
  <c r="J5897" i="3" s="1"/>
  <c r="H5898" i="3" a="1"/>
  <c r="H5898" i="3" s="1"/>
  <c r="J5898" i="3" s="1"/>
  <c r="H5899" i="3" a="1"/>
  <c r="H5899" i="3" s="1"/>
  <c r="J5899" i="3" s="1"/>
  <c r="H5900" i="3" a="1"/>
  <c r="H5900" i="3" s="1"/>
  <c r="J5900" i="3" s="1"/>
  <c r="H5901" i="3" a="1"/>
  <c r="H5901" i="3" s="1"/>
  <c r="J5901" i="3" s="1"/>
  <c r="H5902" i="3" a="1"/>
  <c r="H5902" i="3" s="1"/>
  <c r="J5902" i="3" s="1"/>
  <c r="H5903" i="3" a="1"/>
  <c r="H5903" i="3" s="1"/>
  <c r="J5903" i="3" s="1"/>
  <c r="H5904" i="3" a="1"/>
  <c r="H5904" i="3" s="1"/>
  <c r="J5904" i="3" s="1"/>
  <c r="H5905" i="3" a="1"/>
  <c r="H5905" i="3" s="1"/>
  <c r="J5905" i="3" s="1"/>
  <c r="H5906" i="3" a="1"/>
  <c r="H5906" i="3" s="1"/>
  <c r="J5906" i="3" s="1"/>
  <c r="H5907" i="3" a="1"/>
  <c r="H5907" i="3" s="1"/>
  <c r="J5907" i="3" s="1"/>
  <c r="H5908" i="3" a="1"/>
  <c r="H5908" i="3" s="1"/>
  <c r="J5908" i="3" s="1"/>
  <c r="H5909" i="3" a="1"/>
  <c r="H5909" i="3" s="1"/>
  <c r="J5909" i="3" s="1"/>
  <c r="H5910" i="3" a="1"/>
  <c r="H5910" i="3" s="1"/>
  <c r="J5910" i="3" s="1"/>
  <c r="H5911" i="3" a="1"/>
  <c r="H5911" i="3" s="1"/>
  <c r="J5911" i="3" s="1"/>
  <c r="H5912" i="3" a="1"/>
  <c r="H5912" i="3" s="1"/>
  <c r="J5912" i="3" s="1"/>
  <c r="H5913" i="3" a="1"/>
  <c r="H5913" i="3" s="1"/>
  <c r="H5914" i="3" a="1"/>
  <c r="H5914" i="3" s="1"/>
  <c r="J5914" i="3" s="1"/>
  <c r="H5915" i="3" a="1"/>
  <c r="H5915" i="3" s="1"/>
  <c r="J5915" i="3" s="1"/>
  <c r="H5916" i="3" a="1"/>
  <c r="H5916" i="3" s="1"/>
  <c r="J5916" i="3" s="1"/>
  <c r="H5917" i="3" a="1"/>
  <c r="H5917" i="3" s="1"/>
  <c r="J5917" i="3" s="1"/>
  <c r="H5918" i="3" a="1"/>
  <c r="H5918" i="3" s="1"/>
  <c r="J5918" i="3" s="1"/>
  <c r="H5919" i="3" a="1"/>
  <c r="H5919" i="3" s="1"/>
  <c r="J5919" i="3" s="1"/>
  <c r="H5920" i="3" a="1"/>
  <c r="H5920" i="3" s="1"/>
  <c r="J5920" i="3" s="1"/>
  <c r="H5921" i="3" a="1"/>
  <c r="H5921" i="3" s="1"/>
  <c r="J5921" i="3" s="1"/>
  <c r="H5922" i="3" a="1"/>
  <c r="H5922" i="3" s="1"/>
  <c r="J5922" i="3" s="1"/>
  <c r="H5923" i="3" a="1"/>
  <c r="H5923" i="3" s="1"/>
  <c r="J5923" i="3" s="1"/>
  <c r="H5924" i="3" a="1"/>
  <c r="H5924" i="3" s="1"/>
  <c r="J5924" i="3" s="1"/>
  <c r="H5925" i="3" a="1"/>
  <c r="H5925" i="3" s="1"/>
  <c r="J5925" i="3" s="1"/>
  <c r="H5926" i="3" a="1"/>
  <c r="H5926" i="3" s="1"/>
  <c r="J5926" i="3" s="1"/>
  <c r="H5927" i="3" a="1"/>
  <c r="H5927" i="3" s="1"/>
  <c r="J5927" i="3" s="1"/>
  <c r="H5928" i="3" a="1"/>
  <c r="H5928" i="3" s="1"/>
  <c r="J5928" i="3" s="1"/>
  <c r="H5929" i="3" a="1"/>
  <c r="H5929" i="3" s="1"/>
  <c r="J5929" i="3" s="1"/>
  <c r="H5930" i="3" a="1"/>
  <c r="H5930" i="3" s="1"/>
  <c r="J5930" i="3" s="1"/>
  <c r="H5931" i="3" a="1"/>
  <c r="H5931" i="3" s="1"/>
  <c r="J5931" i="3" s="1"/>
  <c r="H5932" i="3" a="1"/>
  <c r="H5932" i="3" s="1"/>
  <c r="J5932" i="3" s="1"/>
  <c r="H5933" i="3" a="1"/>
  <c r="H5933" i="3" s="1"/>
  <c r="J5933" i="3" s="1"/>
  <c r="H5934" i="3" a="1"/>
  <c r="H5934" i="3" s="1"/>
  <c r="J5934" i="3" s="1"/>
  <c r="H5935" i="3" a="1"/>
  <c r="H5935" i="3" s="1"/>
  <c r="J5935" i="3" s="1"/>
  <c r="H5936" i="3" a="1"/>
  <c r="H5936" i="3" s="1"/>
  <c r="J5936" i="3" s="1"/>
  <c r="H5937" i="3" a="1"/>
  <c r="H5937" i="3" s="1"/>
  <c r="J5937" i="3" s="1"/>
  <c r="H5938" i="3" a="1"/>
  <c r="H5938" i="3" s="1"/>
  <c r="J5938" i="3" s="1"/>
  <c r="H5939" i="3" a="1"/>
  <c r="H5939" i="3" s="1"/>
  <c r="J5939" i="3" s="1"/>
  <c r="H5940" i="3" a="1"/>
  <c r="H5940" i="3" s="1"/>
  <c r="J5940" i="3" s="1"/>
  <c r="H5941" i="3" a="1"/>
  <c r="H5941" i="3" s="1"/>
  <c r="J5941" i="3" s="1"/>
  <c r="H5942" i="3" a="1"/>
  <c r="H5942" i="3" s="1"/>
  <c r="J5942" i="3" s="1"/>
  <c r="H5943" i="3" a="1"/>
  <c r="H5943" i="3" s="1"/>
  <c r="J5943" i="3" s="1"/>
  <c r="H5944" i="3" a="1"/>
  <c r="H5944" i="3" s="1"/>
  <c r="J5944" i="3" s="1"/>
  <c r="H5945" i="3" a="1"/>
  <c r="H5945" i="3" s="1"/>
  <c r="J5945" i="3" s="1"/>
  <c r="H5946" i="3" a="1"/>
  <c r="H5946" i="3" s="1"/>
  <c r="J5946" i="3" s="1"/>
  <c r="H5947" i="3" a="1"/>
  <c r="H5947" i="3" s="1"/>
  <c r="J5947" i="3" s="1"/>
  <c r="H5948" i="3" a="1"/>
  <c r="H5948" i="3" s="1"/>
  <c r="J5948" i="3" s="1"/>
  <c r="H5949" i="3" a="1"/>
  <c r="H5949" i="3" s="1"/>
  <c r="J5949" i="3" s="1"/>
  <c r="H5950" i="3" a="1"/>
  <c r="H5950" i="3" s="1"/>
  <c r="J5950" i="3" s="1"/>
  <c r="H5951" i="3" a="1"/>
  <c r="H5951" i="3" s="1"/>
  <c r="J5951" i="3" s="1"/>
  <c r="H5952" i="3" a="1"/>
  <c r="H5952" i="3" s="1"/>
  <c r="J5952" i="3" s="1"/>
  <c r="H5953" i="3" a="1"/>
  <c r="H5953" i="3" s="1"/>
  <c r="J5953" i="3" s="1"/>
  <c r="H5954" i="3" a="1"/>
  <c r="H5954" i="3" s="1"/>
  <c r="J5954" i="3" s="1"/>
  <c r="H5955" i="3" a="1"/>
  <c r="H5955" i="3" s="1"/>
  <c r="J5955" i="3" s="1"/>
  <c r="H5956" i="3" a="1"/>
  <c r="H5956" i="3" s="1"/>
  <c r="J5956" i="3" s="1"/>
  <c r="H5957" i="3" a="1"/>
  <c r="H5957" i="3" s="1"/>
  <c r="J5957" i="3" s="1"/>
  <c r="H5958" i="3" a="1"/>
  <c r="H5958" i="3" s="1"/>
  <c r="J5958" i="3" s="1"/>
  <c r="H5959" i="3" a="1"/>
  <c r="H5959" i="3" s="1"/>
  <c r="H5960" i="3" a="1"/>
  <c r="H5960" i="3" s="1"/>
  <c r="J5960" i="3" s="1"/>
  <c r="H5961" i="3" a="1"/>
  <c r="H5961" i="3" s="1"/>
  <c r="J5961" i="3" s="1"/>
  <c r="H5962" i="3" a="1"/>
  <c r="H5962" i="3" s="1"/>
  <c r="J5962" i="3" s="1"/>
  <c r="H5963" i="3" a="1"/>
  <c r="H5963" i="3" s="1"/>
  <c r="J5963" i="3" s="1"/>
  <c r="H5964" i="3" a="1"/>
  <c r="H5964" i="3" s="1"/>
  <c r="J5964" i="3" s="1"/>
  <c r="H5965" i="3" a="1"/>
  <c r="H5965" i="3" s="1"/>
  <c r="J5965" i="3" s="1"/>
  <c r="H5966" i="3" a="1"/>
  <c r="H5966" i="3" s="1"/>
  <c r="J5966" i="3" s="1"/>
  <c r="H5967" i="3" a="1"/>
  <c r="H5967" i="3" s="1"/>
  <c r="J5967" i="3" s="1"/>
  <c r="H5968" i="3" a="1"/>
  <c r="H5968" i="3" s="1"/>
  <c r="J5968" i="3" s="1"/>
  <c r="H5969" i="3" a="1"/>
  <c r="H5969" i="3" s="1"/>
  <c r="J5969" i="3" s="1"/>
  <c r="H5970" i="3" a="1"/>
  <c r="H5970" i="3" s="1"/>
  <c r="J5970" i="3" s="1"/>
  <c r="H5971" i="3" a="1"/>
  <c r="H5971" i="3" s="1"/>
  <c r="J5971" i="3" s="1"/>
  <c r="H5972" i="3" a="1"/>
  <c r="H5972" i="3" s="1"/>
  <c r="J5972" i="3" s="1"/>
  <c r="H5973" i="3" a="1"/>
  <c r="H5973" i="3" s="1"/>
  <c r="H5974" i="3" a="1"/>
  <c r="H5974" i="3" s="1"/>
  <c r="J5974" i="3" s="1"/>
  <c r="H5975" i="3" a="1"/>
  <c r="H5975" i="3" s="1"/>
  <c r="J5975" i="3" s="1"/>
  <c r="H5976" i="3" a="1"/>
  <c r="H5976" i="3" s="1"/>
  <c r="J5976" i="3" s="1"/>
  <c r="H5977" i="3" a="1"/>
  <c r="H5977" i="3" s="1"/>
  <c r="J5977" i="3" s="1"/>
  <c r="H5978" i="3" a="1"/>
  <c r="H5978" i="3" s="1"/>
  <c r="J5978" i="3" s="1"/>
  <c r="H5979" i="3" a="1"/>
  <c r="H5979" i="3" s="1"/>
  <c r="J5979" i="3" s="1"/>
  <c r="H5980" i="3" a="1"/>
  <c r="H5980" i="3" s="1"/>
  <c r="J5980" i="3" s="1"/>
  <c r="H5981" i="3" a="1"/>
  <c r="H5981" i="3" s="1"/>
  <c r="J5981" i="3" s="1"/>
  <c r="H5982" i="3" a="1"/>
  <c r="H5982" i="3" s="1"/>
  <c r="J5982" i="3" s="1"/>
  <c r="H5983" i="3" a="1"/>
  <c r="H5983" i="3" s="1"/>
  <c r="J5983" i="3" s="1"/>
  <c r="H5984" i="3" a="1"/>
  <c r="H5984" i="3" s="1"/>
  <c r="J5984" i="3" s="1"/>
  <c r="H5985" i="3" a="1"/>
  <c r="H5985" i="3" s="1"/>
  <c r="J5985" i="3" s="1"/>
  <c r="H5986" i="3" a="1"/>
  <c r="H5986" i="3" s="1"/>
  <c r="J5986" i="3" s="1"/>
  <c r="H5987" i="3" a="1"/>
  <c r="H5987" i="3" s="1"/>
  <c r="J5987" i="3" s="1"/>
  <c r="H5988" i="3" a="1"/>
  <c r="H5988" i="3" s="1"/>
  <c r="H5989" i="3" a="1"/>
  <c r="H5989" i="3" s="1"/>
  <c r="J5989" i="3" s="1"/>
  <c r="H5990" i="3" a="1"/>
  <c r="H5990" i="3" s="1"/>
  <c r="J5990" i="3" s="1"/>
  <c r="H5991" i="3" a="1"/>
  <c r="H5991" i="3" s="1"/>
  <c r="J5991" i="3" s="1"/>
  <c r="H5992" i="3" a="1"/>
  <c r="H5992" i="3" s="1"/>
  <c r="J5992" i="3" s="1"/>
  <c r="H5993" i="3" a="1"/>
  <c r="H5993" i="3" s="1"/>
  <c r="J5993" i="3" s="1"/>
  <c r="H5994" i="3" a="1"/>
  <c r="H5994" i="3" s="1"/>
  <c r="J5994" i="3" s="1"/>
  <c r="H5995" i="3" a="1"/>
  <c r="H5995" i="3" s="1"/>
  <c r="J5995" i="3" s="1"/>
  <c r="H5996" i="3" a="1"/>
  <c r="H5996" i="3" s="1"/>
  <c r="J5996" i="3" s="1"/>
  <c r="H5997" i="3" a="1"/>
  <c r="H5997" i="3" s="1"/>
  <c r="J5997" i="3" s="1"/>
  <c r="H5998" i="3" a="1"/>
  <c r="H5998" i="3" s="1"/>
  <c r="J5998" i="3" s="1"/>
  <c r="H5999" i="3" a="1"/>
  <c r="H5999" i="3" s="1"/>
  <c r="J5999" i="3" s="1"/>
  <c r="H6000" i="3" a="1"/>
  <c r="H6000" i="3" s="1"/>
  <c r="J6000" i="3" s="1"/>
  <c r="H6001" i="3" a="1"/>
  <c r="H6001" i="3" s="1"/>
  <c r="J6001" i="3" s="1"/>
  <c r="H6002" i="3" a="1"/>
  <c r="H6002" i="3" s="1"/>
  <c r="J6002" i="3" s="1"/>
  <c r="H6003" i="3" a="1"/>
  <c r="H6003" i="3" s="1"/>
  <c r="J6003" i="3" s="1"/>
  <c r="H6004" i="3" a="1"/>
  <c r="H6004" i="3" s="1"/>
  <c r="J6004" i="3" s="1"/>
  <c r="H6005" i="3" a="1"/>
  <c r="H6005" i="3" s="1"/>
  <c r="J6005" i="3" s="1"/>
  <c r="H6006" i="3" a="1"/>
  <c r="H6006" i="3" s="1"/>
  <c r="J6006" i="3" s="1"/>
  <c r="H6007" i="3" a="1"/>
  <c r="H6007" i="3" s="1"/>
  <c r="J6007" i="3" s="1"/>
  <c r="H6008" i="3" a="1"/>
  <c r="H6008" i="3" s="1"/>
  <c r="J6008" i="3" s="1"/>
  <c r="H6009" i="3" a="1"/>
  <c r="H6009" i="3" s="1"/>
  <c r="J6009" i="3" s="1"/>
  <c r="H6010" i="3" a="1"/>
  <c r="H6010" i="3" s="1"/>
  <c r="J6010" i="3" s="1"/>
  <c r="H6011" i="3" a="1"/>
  <c r="H6011" i="3" s="1"/>
  <c r="J6011" i="3" s="1"/>
  <c r="H6012" i="3" a="1"/>
  <c r="H6012" i="3" s="1"/>
  <c r="J6012" i="3" s="1"/>
  <c r="H6013" i="3" a="1"/>
  <c r="H6013" i="3" s="1"/>
  <c r="J6013" i="3" s="1"/>
  <c r="H6014" i="3" a="1"/>
  <c r="H6014" i="3" s="1"/>
  <c r="J6014" i="3" s="1"/>
  <c r="H6015" i="3" a="1"/>
  <c r="H6015" i="3" s="1"/>
  <c r="J6015" i="3" s="1"/>
  <c r="H6016" i="3" a="1"/>
  <c r="H6016" i="3" s="1"/>
  <c r="J6016" i="3" s="1"/>
  <c r="H6017" i="3" a="1"/>
  <c r="H6017" i="3" s="1"/>
  <c r="J6017" i="3" s="1"/>
  <c r="H6018" i="3" a="1"/>
  <c r="H6018" i="3" s="1"/>
  <c r="J6018" i="3" s="1"/>
  <c r="H6019" i="3" a="1"/>
  <c r="H6019" i="3" s="1"/>
  <c r="J6019" i="3" s="1"/>
  <c r="H6020" i="3" a="1"/>
  <c r="H6020" i="3" s="1"/>
  <c r="H6021" i="3" a="1"/>
  <c r="H6021" i="3" s="1"/>
  <c r="J6021" i="3" s="1"/>
  <c r="H6022" i="3" a="1"/>
  <c r="H6022" i="3" s="1"/>
  <c r="J6022" i="3" s="1"/>
  <c r="H6023" i="3" a="1"/>
  <c r="H6023" i="3" s="1"/>
  <c r="J6023" i="3" s="1"/>
  <c r="H6024" i="3" a="1"/>
  <c r="H6024" i="3" s="1"/>
  <c r="J6024" i="3" s="1"/>
  <c r="H6025" i="3" a="1"/>
  <c r="H6025" i="3" s="1"/>
  <c r="J6025" i="3" s="1"/>
  <c r="H6026" i="3" a="1"/>
  <c r="H6026" i="3" s="1"/>
  <c r="J6026" i="3" s="1"/>
  <c r="H6027" i="3" a="1"/>
  <c r="H6027" i="3" s="1"/>
  <c r="J6027" i="3" s="1"/>
  <c r="H6028" i="3" a="1"/>
  <c r="H6028" i="3" s="1"/>
  <c r="J6028" i="3" s="1"/>
  <c r="H6029" i="3" a="1"/>
  <c r="H6029" i="3" s="1"/>
  <c r="J6029" i="3" s="1"/>
  <c r="H6030" i="3" a="1"/>
  <c r="H6030" i="3" s="1"/>
  <c r="J6030" i="3" s="1"/>
  <c r="H6031" i="3" a="1"/>
  <c r="H6031" i="3" s="1"/>
  <c r="J6031" i="3" s="1"/>
  <c r="H6032" i="3" a="1"/>
  <c r="H6032" i="3" s="1"/>
  <c r="J6032" i="3" s="1"/>
  <c r="H6033" i="3" a="1"/>
  <c r="H6033" i="3" s="1"/>
  <c r="J6033" i="3" s="1"/>
  <c r="H6034" i="3" a="1"/>
  <c r="H6034" i="3" s="1"/>
  <c r="J6034" i="3" s="1"/>
  <c r="H6035" i="3" a="1"/>
  <c r="H6035" i="3" s="1"/>
  <c r="H6036" i="3" a="1"/>
  <c r="H6036" i="3" s="1"/>
  <c r="J6036" i="3" s="1"/>
  <c r="H6037" i="3" a="1"/>
  <c r="H6037" i="3" s="1"/>
  <c r="J6037" i="3" s="1"/>
  <c r="H6038" i="3" a="1"/>
  <c r="H6038" i="3" s="1"/>
  <c r="J6038" i="3" s="1"/>
  <c r="H6039" i="3" a="1"/>
  <c r="H6039" i="3" s="1"/>
  <c r="J6039" i="3" s="1"/>
  <c r="H6040" i="3" a="1"/>
  <c r="H6040" i="3" s="1"/>
  <c r="J6040" i="3" s="1"/>
  <c r="H6041" i="3" a="1"/>
  <c r="H6041" i="3" s="1"/>
  <c r="J6041" i="3" s="1"/>
  <c r="H6042" i="3" a="1"/>
  <c r="H6042" i="3" s="1"/>
  <c r="J6042" i="3" s="1"/>
  <c r="H6043" i="3" a="1"/>
  <c r="H6043" i="3" s="1"/>
  <c r="J6043" i="3" s="1"/>
  <c r="H6044" i="3" a="1"/>
  <c r="H6044" i="3" s="1"/>
  <c r="J6044" i="3" s="1"/>
  <c r="H6045" i="3" a="1"/>
  <c r="H6045" i="3" s="1"/>
  <c r="J6045" i="3" s="1"/>
  <c r="H6046" i="3" a="1"/>
  <c r="H6046" i="3" s="1"/>
  <c r="J6046" i="3" s="1"/>
  <c r="H6047" i="3" a="1"/>
  <c r="H6047" i="3" s="1"/>
  <c r="J6047" i="3" s="1"/>
  <c r="H6048" i="3" a="1"/>
  <c r="H6048" i="3" s="1"/>
  <c r="J6048" i="3" s="1"/>
  <c r="H6049" i="3" a="1"/>
  <c r="H6049" i="3" s="1"/>
  <c r="J6049" i="3" s="1"/>
  <c r="H6050" i="3" a="1"/>
  <c r="H6050" i="3" s="1"/>
  <c r="J6050" i="3" s="1"/>
  <c r="H6051" i="3" a="1"/>
  <c r="H6051" i="3" s="1"/>
  <c r="H6052" i="3" a="1"/>
  <c r="H6052" i="3" s="1"/>
  <c r="J6052" i="3" s="1"/>
  <c r="H6053" i="3" a="1"/>
  <c r="H6053" i="3" s="1"/>
  <c r="J6053" i="3" s="1"/>
  <c r="H6054" i="3" a="1"/>
  <c r="H6054" i="3" s="1"/>
  <c r="J6054" i="3" s="1"/>
  <c r="H6055" i="3" a="1"/>
  <c r="H6055" i="3" s="1"/>
  <c r="J6055" i="3" s="1"/>
  <c r="H6056" i="3" a="1"/>
  <c r="H6056" i="3" s="1"/>
  <c r="J6056" i="3" s="1"/>
  <c r="H6057" i="3" a="1"/>
  <c r="H6057" i="3" s="1"/>
  <c r="J6057" i="3" s="1"/>
  <c r="H6058" i="3" a="1"/>
  <c r="H6058" i="3" s="1"/>
  <c r="J6058" i="3" s="1"/>
  <c r="H6059" i="3" a="1"/>
  <c r="H6059" i="3" s="1"/>
  <c r="J6059" i="3" s="1"/>
  <c r="H6060" i="3" a="1"/>
  <c r="H6060" i="3" s="1"/>
  <c r="J6060" i="3" s="1"/>
  <c r="H6061" i="3" a="1"/>
  <c r="H6061" i="3" s="1"/>
  <c r="J6061" i="3" s="1"/>
  <c r="H6062" i="3" a="1"/>
  <c r="H6062" i="3" s="1"/>
  <c r="J6062" i="3" s="1"/>
  <c r="H6063" i="3" a="1"/>
  <c r="H6063" i="3" s="1"/>
  <c r="J6063" i="3" s="1"/>
  <c r="H6064" i="3" a="1"/>
  <c r="H6064" i="3" s="1"/>
  <c r="J6064" i="3" s="1"/>
  <c r="H6065" i="3" a="1"/>
  <c r="H6065" i="3" s="1"/>
  <c r="J6065" i="3" s="1"/>
  <c r="H6066" i="3" a="1"/>
  <c r="H6066" i="3" s="1"/>
  <c r="J6066" i="3" s="1"/>
  <c r="H6067" i="3" a="1"/>
  <c r="H6067" i="3" s="1"/>
  <c r="J6067" i="3" s="1"/>
  <c r="H6068" i="3" a="1"/>
  <c r="H6068" i="3" s="1"/>
  <c r="J6068" i="3" s="1"/>
  <c r="H6069" i="3" a="1"/>
  <c r="H6069" i="3" s="1"/>
  <c r="J6069" i="3" s="1"/>
  <c r="H6070" i="3" a="1"/>
  <c r="H6070" i="3" s="1"/>
  <c r="J6070" i="3" s="1"/>
  <c r="H6071" i="3" a="1"/>
  <c r="H6071" i="3" s="1"/>
  <c r="J6071" i="3" s="1"/>
  <c r="H6072" i="3" a="1"/>
  <c r="H6072" i="3" s="1"/>
  <c r="J6072" i="3" s="1"/>
  <c r="H6073" i="3" a="1"/>
  <c r="H6073" i="3" s="1"/>
  <c r="J6073" i="3" s="1"/>
  <c r="H6074" i="3" a="1"/>
  <c r="H6074" i="3" s="1"/>
  <c r="J6074" i="3" s="1"/>
  <c r="H6075" i="3" a="1"/>
  <c r="H6075" i="3" s="1"/>
  <c r="J6075" i="3" s="1"/>
  <c r="H6076" i="3" a="1"/>
  <c r="H6076" i="3" s="1"/>
  <c r="J6076" i="3" s="1"/>
  <c r="H6077" i="3" a="1"/>
  <c r="H6077" i="3" s="1"/>
  <c r="J6077" i="3" s="1"/>
  <c r="H6078" i="3" a="1"/>
  <c r="H6078" i="3" s="1"/>
  <c r="J6078" i="3" s="1"/>
  <c r="H6079" i="3" a="1"/>
  <c r="H6079" i="3" s="1"/>
  <c r="J6079" i="3" s="1"/>
  <c r="H6080" i="3" a="1"/>
  <c r="H6080" i="3" s="1"/>
  <c r="J6080" i="3" s="1"/>
  <c r="H6081" i="3" a="1"/>
  <c r="H6081" i="3" s="1"/>
  <c r="J6081" i="3" s="1"/>
  <c r="H6082" i="3" a="1"/>
  <c r="H6082" i="3" s="1"/>
  <c r="H6083" i="3" a="1"/>
  <c r="H6083" i="3" s="1"/>
  <c r="J6083" i="3" s="1"/>
  <c r="H6084" i="3" a="1"/>
  <c r="H6084" i="3" s="1"/>
  <c r="J6084" i="3" s="1"/>
  <c r="H6085" i="3" a="1"/>
  <c r="H6085" i="3" s="1"/>
  <c r="J6085" i="3" s="1"/>
  <c r="H6086" i="3" a="1"/>
  <c r="H6086" i="3" s="1"/>
  <c r="J6086" i="3" s="1"/>
  <c r="H6087" i="3" a="1"/>
  <c r="H6087" i="3" s="1"/>
  <c r="J6087" i="3" s="1"/>
  <c r="H6088" i="3" a="1"/>
  <c r="H6088" i="3" s="1"/>
  <c r="J6088" i="3" s="1"/>
  <c r="H6089" i="3" a="1"/>
  <c r="H6089" i="3" s="1"/>
  <c r="J6089" i="3" s="1"/>
  <c r="H6090" i="3" a="1"/>
  <c r="H6090" i="3" s="1"/>
  <c r="J6090" i="3" s="1"/>
  <c r="H6091" i="3" a="1"/>
  <c r="H6091" i="3" s="1"/>
  <c r="J6091" i="3" s="1"/>
  <c r="H6092" i="3" a="1"/>
  <c r="H6092" i="3" s="1"/>
  <c r="J6092" i="3" s="1"/>
  <c r="H6093" i="3" a="1"/>
  <c r="H6093" i="3" s="1"/>
  <c r="J6093" i="3" s="1"/>
  <c r="H6094" i="3" a="1"/>
  <c r="H6094" i="3" s="1"/>
  <c r="J6094" i="3" s="1"/>
  <c r="H6095" i="3" a="1"/>
  <c r="H6095" i="3" s="1"/>
  <c r="J6095" i="3" s="1"/>
  <c r="H6096" i="3" a="1"/>
  <c r="H6096" i="3" s="1"/>
  <c r="J6096" i="3" s="1"/>
  <c r="H6097" i="3" a="1"/>
  <c r="H6097" i="3" s="1"/>
  <c r="H6098" i="3" a="1"/>
  <c r="H6098" i="3" s="1"/>
  <c r="J6098" i="3" s="1"/>
  <c r="H6099" i="3" a="1"/>
  <c r="H6099" i="3" s="1"/>
  <c r="J6099" i="3" s="1"/>
  <c r="H6100" i="3" a="1"/>
  <c r="H6100" i="3" s="1"/>
  <c r="J6100" i="3" s="1"/>
  <c r="H6101" i="3" a="1"/>
  <c r="H6101" i="3" s="1"/>
  <c r="J6101" i="3" s="1"/>
  <c r="H6102" i="3" a="1"/>
  <c r="H6102" i="3" s="1"/>
  <c r="J6102" i="3" s="1"/>
  <c r="H6103" i="3" a="1"/>
  <c r="H6103" i="3" s="1"/>
  <c r="J6103" i="3" s="1"/>
  <c r="H6104" i="3" a="1"/>
  <c r="H6104" i="3" s="1"/>
  <c r="J6104" i="3" s="1"/>
  <c r="H6105" i="3" a="1"/>
  <c r="H6105" i="3" s="1"/>
  <c r="J6105" i="3" s="1"/>
  <c r="H6106" i="3" a="1"/>
  <c r="H6106" i="3" s="1"/>
  <c r="J6106" i="3" s="1"/>
  <c r="H6107" i="3" a="1"/>
  <c r="H6107" i="3" s="1"/>
  <c r="J6107" i="3" s="1"/>
  <c r="H6108" i="3" a="1"/>
  <c r="H6108" i="3" s="1"/>
  <c r="J6108" i="3" s="1"/>
  <c r="H6109" i="3" a="1"/>
  <c r="H6109" i="3" s="1"/>
  <c r="J6109" i="3" s="1"/>
  <c r="H6110" i="3" a="1"/>
  <c r="H6110" i="3" s="1"/>
  <c r="J6110" i="3" s="1"/>
  <c r="H6111" i="3" a="1"/>
  <c r="H6111" i="3" s="1"/>
  <c r="J6111" i="3" s="1"/>
  <c r="H6112" i="3" a="1"/>
  <c r="H6112" i="3" s="1"/>
  <c r="J6112" i="3" s="1"/>
  <c r="H6113" i="3" a="1"/>
  <c r="H6113" i="3" s="1"/>
  <c r="J6113" i="3" s="1"/>
  <c r="H6114" i="3" a="1"/>
  <c r="H6114" i="3" s="1"/>
  <c r="J6114" i="3" s="1"/>
  <c r="H6115" i="3" a="1"/>
  <c r="H6115" i="3" s="1"/>
  <c r="J6115" i="3" s="1"/>
  <c r="H6116" i="3" a="1"/>
  <c r="H6116" i="3" s="1"/>
  <c r="J6116" i="3" s="1"/>
  <c r="H6117" i="3" a="1"/>
  <c r="H6117" i="3" s="1"/>
  <c r="J6117" i="3" s="1"/>
  <c r="H6118" i="3" a="1"/>
  <c r="H6118" i="3" s="1"/>
  <c r="J6118" i="3" s="1"/>
  <c r="H6119" i="3" a="1"/>
  <c r="H6119" i="3" s="1"/>
  <c r="J6119" i="3" s="1"/>
  <c r="H6120" i="3" a="1"/>
  <c r="H6120" i="3" s="1"/>
  <c r="J6120" i="3" s="1"/>
  <c r="H6121" i="3" a="1"/>
  <c r="H6121" i="3" s="1"/>
  <c r="J6121" i="3" s="1"/>
  <c r="H6122" i="3" a="1"/>
  <c r="H6122" i="3" s="1"/>
  <c r="J6122" i="3" s="1"/>
  <c r="H6123" i="3" a="1"/>
  <c r="H6123" i="3" s="1"/>
  <c r="J6123" i="3" s="1"/>
  <c r="H6124" i="3" a="1"/>
  <c r="H6124" i="3" s="1"/>
  <c r="J6124" i="3" s="1"/>
  <c r="H6125" i="3" a="1"/>
  <c r="H6125" i="3" s="1"/>
  <c r="J6125" i="3" s="1"/>
  <c r="H6126" i="3" a="1"/>
  <c r="H6126" i="3" s="1"/>
  <c r="H6127" i="3" a="1"/>
  <c r="H6127" i="3" s="1"/>
  <c r="J6127" i="3" s="1"/>
  <c r="H6128" i="3" a="1"/>
  <c r="H6128" i="3" s="1"/>
  <c r="J6128" i="3" s="1"/>
  <c r="H6129" i="3" a="1"/>
  <c r="H6129" i="3" s="1"/>
  <c r="J6129" i="3" s="1"/>
  <c r="H6130" i="3" a="1"/>
  <c r="H6130" i="3" s="1"/>
  <c r="J6130" i="3" s="1"/>
  <c r="H6131" i="3" a="1"/>
  <c r="H6131" i="3" s="1"/>
  <c r="J6131" i="3" s="1"/>
  <c r="H6132" i="3" a="1"/>
  <c r="H6132" i="3" s="1"/>
  <c r="J6132" i="3" s="1"/>
  <c r="H6133" i="3" a="1"/>
  <c r="H6133" i="3" s="1"/>
  <c r="J6133" i="3" s="1"/>
  <c r="H6134" i="3" a="1"/>
  <c r="H6134" i="3" s="1"/>
  <c r="J6134" i="3" s="1"/>
  <c r="H6135" i="3" a="1"/>
  <c r="H6135" i="3" s="1"/>
  <c r="H6136" i="3" a="1"/>
  <c r="H6136" i="3" s="1"/>
  <c r="J6136" i="3" s="1"/>
  <c r="H6137" i="3" a="1"/>
  <c r="H6137" i="3" s="1"/>
  <c r="J6137" i="3" s="1"/>
  <c r="H6138" i="3" a="1"/>
  <c r="H6138" i="3" s="1"/>
  <c r="J6138" i="3" s="1"/>
  <c r="H6139" i="3" a="1"/>
  <c r="H6139" i="3" s="1"/>
  <c r="J6139" i="3" s="1"/>
  <c r="H6140" i="3" a="1"/>
  <c r="H6140" i="3" s="1"/>
  <c r="J6140" i="3" s="1"/>
  <c r="H6141" i="3" a="1"/>
  <c r="H6141" i="3" s="1"/>
  <c r="J6141" i="3" s="1"/>
  <c r="H6142" i="3" a="1"/>
  <c r="H6142" i="3" s="1"/>
  <c r="J6142" i="3" s="1"/>
  <c r="H6143" i="3" a="1"/>
  <c r="H6143" i="3" s="1"/>
  <c r="J6143" i="3" s="1"/>
  <c r="H6144" i="3" a="1"/>
  <c r="H6144" i="3" s="1"/>
  <c r="J6144" i="3" s="1"/>
  <c r="H6145" i="3" a="1"/>
  <c r="H6145" i="3" s="1"/>
  <c r="J6145" i="3" s="1"/>
  <c r="H6146" i="3" a="1"/>
  <c r="H6146" i="3" s="1"/>
  <c r="J6146" i="3" s="1"/>
  <c r="H6147" i="3" a="1"/>
  <c r="H6147" i="3" s="1"/>
  <c r="J6147" i="3" s="1"/>
  <c r="H6148" i="3" a="1"/>
  <c r="H6148" i="3" s="1"/>
  <c r="J6148" i="3" s="1"/>
  <c r="H6149" i="3" a="1"/>
  <c r="H6149" i="3" s="1"/>
  <c r="J6149" i="3" s="1"/>
  <c r="H6150" i="3" a="1"/>
  <c r="H6150" i="3" s="1"/>
  <c r="J6150" i="3" s="1"/>
  <c r="H6151" i="3" a="1"/>
  <c r="H6151" i="3" s="1"/>
  <c r="J6151" i="3" s="1"/>
  <c r="H6152" i="3" a="1"/>
  <c r="H6152" i="3" s="1"/>
  <c r="J6152" i="3" s="1"/>
  <c r="H6153" i="3" a="1"/>
  <c r="H6153" i="3" s="1"/>
  <c r="J6153" i="3" s="1"/>
  <c r="H6154" i="3" a="1"/>
  <c r="H6154" i="3" s="1"/>
  <c r="J6154" i="3" s="1"/>
  <c r="H6155" i="3" a="1"/>
  <c r="H6155" i="3" s="1"/>
  <c r="J6155" i="3" s="1"/>
  <c r="H6156" i="3" a="1"/>
  <c r="H6156" i="3" s="1"/>
  <c r="J6156" i="3" s="1"/>
  <c r="H6157" i="3" a="1"/>
  <c r="H6157" i="3" s="1"/>
  <c r="J6157" i="3" s="1"/>
  <c r="H6158" i="3" a="1"/>
  <c r="H6158" i="3" s="1"/>
  <c r="J6158" i="3" s="1"/>
  <c r="H6159" i="3" a="1"/>
  <c r="H6159" i="3" s="1"/>
  <c r="J6159" i="3" s="1"/>
  <c r="H6160" i="3" a="1"/>
  <c r="H6160" i="3" s="1"/>
  <c r="J6160" i="3" s="1"/>
  <c r="H6161" i="3" a="1"/>
  <c r="H6161" i="3" s="1"/>
  <c r="J6161" i="3" s="1"/>
  <c r="H6162" i="3" a="1"/>
  <c r="H6162" i="3" s="1"/>
  <c r="J6162" i="3" s="1"/>
  <c r="H6163" i="3" a="1"/>
  <c r="H6163" i="3" s="1"/>
  <c r="J6163" i="3" s="1"/>
  <c r="H6164" i="3" a="1"/>
  <c r="H6164" i="3" s="1"/>
  <c r="J6164" i="3" s="1"/>
  <c r="H6165" i="3" a="1"/>
  <c r="H6165" i="3" s="1"/>
  <c r="J6165" i="3" s="1"/>
  <c r="H6166" i="3" a="1"/>
  <c r="H6166" i="3" s="1"/>
  <c r="J6166" i="3" s="1"/>
  <c r="H6167" i="3" a="1"/>
  <c r="H6167" i="3" s="1"/>
  <c r="J6167" i="3" s="1"/>
  <c r="H6168" i="3" a="1"/>
  <c r="H6168" i="3" s="1"/>
  <c r="J6168" i="3" s="1"/>
  <c r="H6169" i="3" a="1"/>
  <c r="H6169" i="3" s="1"/>
  <c r="J6169" i="3" s="1"/>
  <c r="H6170" i="3" a="1"/>
  <c r="H6170" i="3" s="1"/>
  <c r="J6170" i="3" s="1"/>
  <c r="H6171" i="3" a="1"/>
  <c r="H6171" i="3" s="1"/>
  <c r="H6172" i="3" a="1"/>
  <c r="H6172" i="3" s="1"/>
  <c r="J6172" i="3" s="1"/>
  <c r="H6173" i="3" a="1"/>
  <c r="H6173" i="3" s="1"/>
  <c r="J6173" i="3" s="1"/>
  <c r="H6174" i="3" a="1"/>
  <c r="H6174" i="3" s="1"/>
  <c r="J6174" i="3" s="1"/>
  <c r="H6175" i="3" a="1"/>
  <c r="H6175" i="3" s="1"/>
  <c r="J6175" i="3" s="1"/>
  <c r="H6176" i="3" a="1"/>
  <c r="H6176" i="3" s="1"/>
  <c r="H6177" i="3" a="1"/>
  <c r="H6177" i="3" s="1"/>
  <c r="J6177" i="3" s="1"/>
  <c r="H6178" i="3" a="1"/>
  <c r="H6178" i="3" s="1"/>
  <c r="J6178" i="3" s="1"/>
  <c r="H6179" i="3" a="1"/>
  <c r="H6179" i="3" s="1"/>
  <c r="J6179" i="3" s="1"/>
  <c r="H6180" i="3" a="1"/>
  <c r="H6180" i="3" s="1"/>
  <c r="J6180" i="3" s="1"/>
  <c r="H6181" i="3" a="1"/>
  <c r="H6181" i="3" s="1"/>
  <c r="J6181" i="3" s="1"/>
  <c r="H6182" i="3" a="1"/>
  <c r="H6182" i="3" s="1"/>
  <c r="J6182" i="3" s="1"/>
  <c r="H6183" i="3" a="1"/>
  <c r="H6183" i="3" s="1"/>
  <c r="J6183" i="3" s="1"/>
  <c r="H6184" i="3" a="1"/>
  <c r="H6184" i="3" s="1"/>
  <c r="J6184" i="3" s="1"/>
  <c r="H6185" i="3" a="1"/>
  <c r="H6185" i="3" s="1"/>
  <c r="J6185" i="3" s="1"/>
  <c r="H6186" i="3" a="1"/>
  <c r="H6186" i="3" s="1"/>
  <c r="J6186" i="3" s="1"/>
  <c r="H6187" i="3" a="1"/>
  <c r="H6187" i="3" s="1"/>
  <c r="J6187" i="3" s="1"/>
  <c r="H6188" i="3" a="1"/>
  <c r="H6188" i="3" s="1"/>
  <c r="J6188" i="3" s="1"/>
  <c r="H6189" i="3" a="1"/>
  <c r="H6189" i="3" s="1"/>
  <c r="J6189" i="3" s="1"/>
  <c r="H6190" i="3" a="1"/>
  <c r="H6190" i="3" s="1"/>
  <c r="J6190" i="3" s="1"/>
  <c r="H6191" i="3" a="1"/>
  <c r="H6191" i="3" s="1"/>
  <c r="J6191" i="3" s="1"/>
  <c r="H6192" i="3" a="1"/>
  <c r="H6192" i="3" s="1"/>
  <c r="J6192" i="3" s="1"/>
  <c r="H6193" i="3" a="1"/>
  <c r="H6193" i="3" s="1"/>
  <c r="J6193" i="3" s="1"/>
  <c r="H6194" i="3" a="1"/>
  <c r="H6194" i="3" s="1"/>
  <c r="J6194" i="3" s="1"/>
  <c r="H6195" i="3" a="1"/>
  <c r="H6195" i="3" s="1"/>
  <c r="J6195" i="3" s="1"/>
  <c r="H6196" i="3" a="1"/>
  <c r="H6196" i="3" s="1"/>
  <c r="J6196" i="3" s="1"/>
  <c r="H6197" i="3" a="1"/>
  <c r="H6197" i="3" s="1"/>
  <c r="J6197" i="3" s="1"/>
  <c r="H6198" i="3" a="1"/>
  <c r="H6198" i="3" s="1"/>
  <c r="J6198" i="3" s="1"/>
  <c r="H6199" i="3" a="1"/>
  <c r="H6199" i="3" s="1"/>
  <c r="J6199" i="3" s="1"/>
  <c r="H6200" i="3" a="1"/>
  <c r="H6200" i="3" s="1"/>
  <c r="H6201" i="3" a="1"/>
  <c r="H6201" i="3" s="1"/>
  <c r="J6201" i="3" s="1"/>
  <c r="H6202" i="3" a="1"/>
  <c r="H6202" i="3" s="1"/>
  <c r="J6202" i="3" s="1"/>
  <c r="H6203" i="3" a="1"/>
  <c r="H6203" i="3" s="1"/>
  <c r="J6203" i="3" s="1"/>
  <c r="H6204" i="3" a="1"/>
  <c r="H6204" i="3" s="1"/>
  <c r="J6204" i="3" s="1"/>
  <c r="H6205" i="3" a="1"/>
  <c r="H6205" i="3" s="1"/>
  <c r="J6205" i="3" s="1"/>
  <c r="H6206" i="3" a="1"/>
  <c r="H6206" i="3" s="1"/>
  <c r="J6206" i="3" s="1"/>
  <c r="H6207" i="3" a="1"/>
  <c r="H6207" i="3" s="1"/>
  <c r="J6207" i="3" s="1"/>
  <c r="H6208" i="3" a="1"/>
  <c r="H6208" i="3" s="1"/>
  <c r="H6209" i="3" a="1"/>
  <c r="H6209" i="3" s="1"/>
  <c r="J6209" i="3" s="1"/>
  <c r="H6210" i="3" a="1"/>
  <c r="H6210" i="3" s="1"/>
  <c r="J6210" i="3" s="1"/>
  <c r="H6211" i="3" a="1"/>
  <c r="H6211" i="3" s="1"/>
  <c r="J6211" i="3" s="1"/>
  <c r="H6212" i="3" a="1"/>
  <c r="H6212" i="3" s="1"/>
  <c r="J6212" i="3" s="1"/>
  <c r="H6213" i="3" a="1"/>
  <c r="H6213" i="3" s="1"/>
  <c r="J6213" i="3" s="1"/>
  <c r="H6214" i="3" a="1"/>
  <c r="H6214" i="3" s="1"/>
  <c r="J6214" i="3" s="1"/>
  <c r="H6215" i="3" a="1"/>
  <c r="H6215" i="3" s="1"/>
  <c r="J6215" i="3" s="1"/>
  <c r="H6216" i="3" a="1"/>
  <c r="H6216" i="3" s="1"/>
  <c r="J6216" i="3" s="1"/>
  <c r="H6217" i="3" a="1"/>
  <c r="H6217" i="3" s="1"/>
  <c r="J6217" i="3" s="1"/>
  <c r="H6218" i="3" a="1"/>
  <c r="H6218" i="3" s="1"/>
  <c r="J6218" i="3" s="1"/>
  <c r="H6219" i="3" a="1"/>
  <c r="H6219" i="3" s="1"/>
  <c r="J6219" i="3" s="1"/>
  <c r="H6220" i="3" a="1"/>
  <c r="H6220" i="3" s="1"/>
  <c r="J6220" i="3" s="1"/>
  <c r="H6221" i="3" a="1"/>
  <c r="H6221" i="3" s="1"/>
  <c r="J6221" i="3" s="1"/>
  <c r="H6222" i="3" a="1"/>
  <c r="H6222" i="3" s="1"/>
  <c r="H6223" i="3" a="1"/>
  <c r="H6223" i="3" s="1"/>
  <c r="J6223" i="3" s="1"/>
  <c r="H6224" i="3" a="1"/>
  <c r="H6224" i="3" s="1"/>
  <c r="J6224" i="3" s="1"/>
  <c r="H6225" i="3" a="1"/>
  <c r="H6225" i="3" s="1"/>
  <c r="J6225" i="3" s="1"/>
  <c r="H6226" i="3" a="1"/>
  <c r="H6226" i="3" s="1"/>
  <c r="J6226" i="3" s="1"/>
  <c r="H6227" i="3" a="1"/>
  <c r="H6227" i="3" s="1"/>
  <c r="J6227" i="3" s="1"/>
  <c r="H6228" i="3" a="1"/>
  <c r="H6228" i="3" s="1"/>
  <c r="J6228" i="3" s="1"/>
  <c r="H6229" i="3" a="1"/>
  <c r="H6229" i="3" s="1"/>
  <c r="J6229" i="3" s="1"/>
  <c r="H6230" i="3" a="1"/>
  <c r="H6230" i="3" s="1"/>
  <c r="J6230" i="3" s="1"/>
  <c r="H6231" i="3" a="1"/>
  <c r="H6231" i="3" s="1"/>
  <c r="J6231" i="3" s="1"/>
  <c r="H6232" i="3" a="1"/>
  <c r="H6232" i="3" s="1"/>
  <c r="J6232" i="3" s="1"/>
  <c r="H6233" i="3" a="1"/>
  <c r="H6233" i="3" s="1"/>
  <c r="J6233" i="3" s="1"/>
  <c r="H6234" i="3" a="1"/>
  <c r="H6234" i="3" s="1"/>
  <c r="J6234" i="3" s="1"/>
  <c r="H6235" i="3" a="1"/>
  <c r="H6235" i="3" s="1"/>
  <c r="J6235" i="3" s="1"/>
  <c r="H6236" i="3" a="1"/>
  <c r="H6236" i="3" s="1"/>
  <c r="J6236" i="3" s="1"/>
  <c r="H6237" i="3" a="1"/>
  <c r="H6237" i="3" s="1"/>
  <c r="J6237" i="3" s="1"/>
  <c r="H6238" i="3" a="1"/>
  <c r="H6238" i="3" s="1"/>
  <c r="J6238" i="3" s="1"/>
  <c r="H6239" i="3" a="1"/>
  <c r="H6239" i="3" s="1"/>
  <c r="J6239" i="3" s="1"/>
  <c r="H6240" i="3" a="1"/>
  <c r="H6240" i="3" s="1"/>
  <c r="J6240" i="3" s="1"/>
  <c r="H6241" i="3" a="1"/>
  <c r="H6241" i="3" s="1"/>
  <c r="J6241" i="3" s="1"/>
  <c r="H6242" i="3" a="1"/>
  <c r="H6242" i="3" s="1"/>
  <c r="J6242" i="3" s="1"/>
  <c r="H6243" i="3" a="1"/>
  <c r="H6243" i="3" s="1"/>
  <c r="J6243" i="3" s="1"/>
  <c r="H6244" i="3" a="1"/>
  <c r="H6244" i="3" s="1"/>
  <c r="H6245" i="3" a="1"/>
  <c r="H6245" i="3" s="1"/>
  <c r="J6245" i="3" s="1"/>
  <c r="H6246" i="3" a="1"/>
  <c r="H6246" i="3" s="1"/>
  <c r="J6246" i="3" s="1"/>
  <c r="H6247" i="3" a="1"/>
  <c r="H6247" i="3" s="1"/>
  <c r="J6247" i="3" s="1"/>
  <c r="H6248" i="3" a="1"/>
  <c r="H6248" i="3" s="1"/>
  <c r="J6248" i="3" s="1"/>
  <c r="H6249" i="3" a="1"/>
  <c r="H6249" i="3" s="1"/>
  <c r="J6249" i="3" s="1"/>
  <c r="H6250" i="3" a="1"/>
  <c r="H6250" i="3" s="1"/>
  <c r="J6250" i="3" s="1"/>
  <c r="H6251" i="3" a="1"/>
  <c r="H6251" i="3" s="1"/>
  <c r="J6251" i="3" s="1"/>
  <c r="H6252" i="3" a="1"/>
  <c r="H6252" i="3" s="1"/>
  <c r="J6252" i="3" s="1"/>
  <c r="H6253" i="3" a="1"/>
  <c r="H6253" i="3" s="1"/>
  <c r="J6253" i="3" s="1"/>
  <c r="H6254" i="3" a="1"/>
  <c r="H6254" i="3" s="1"/>
  <c r="J6254" i="3" s="1"/>
  <c r="H6255" i="3" a="1"/>
  <c r="H6255" i="3" s="1"/>
  <c r="J6255" i="3" s="1"/>
  <c r="H6256" i="3" a="1"/>
  <c r="H6256" i="3" s="1"/>
  <c r="J6256" i="3" s="1"/>
  <c r="H6257" i="3" a="1"/>
  <c r="H6257" i="3" s="1"/>
  <c r="J6257" i="3" s="1"/>
  <c r="H6258" i="3" a="1"/>
  <c r="H6258" i="3" s="1"/>
  <c r="J6258" i="3" s="1"/>
  <c r="H6259" i="3" a="1"/>
  <c r="H6259" i="3" s="1"/>
  <c r="J6259" i="3" s="1"/>
  <c r="H6260" i="3" a="1"/>
  <c r="H6260" i="3" s="1"/>
  <c r="J6260" i="3" s="1"/>
  <c r="H6261" i="3" a="1"/>
  <c r="H6261" i="3" s="1"/>
  <c r="J6261" i="3" s="1"/>
  <c r="H6262" i="3" a="1"/>
  <c r="H6262" i="3" s="1"/>
  <c r="J6262" i="3" s="1"/>
  <c r="H6263" i="3" a="1"/>
  <c r="H6263" i="3" s="1"/>
  <c r="H6264" i="3" a="1"/>
  <c r="H6264" i="3" s="1"/>
  <c r="J6264" i="3" s="1"/>
  <c r="H6265" i="3" a="1"/>
  <c r="H6265" i="3" s="1"/>
  <c r="J6265" i="3" s="1"/>
  <c r="H6266" i="3" a="1"/>
  <c r="H6266" i="3" s="1"/>
  <c r="J6266" i="3" s="1"/>
  <c r="H6267" i="3" a="1"/>
  <c r="H6267" i="3" s="1"/>
  <c r="J6267" i="3" s="1"/>
  <c r="H6268" i="3" a="1"/>
  <c r="H6268" i="3" s="1"/>
  <c r="J6268" i="3" s="1"/>
  <c r="H6269" i="3" a="1"/>
  <c r="H6269" i="3" s="1"/>
  <c r="J6269" i="3" s="1"/>
  <c r="H6270" i="3" a="1"/>
  <c r="H6270" i="3" s="1"/>
  <c r="J6270" i="3" s="1"/>
  <c r="H6271" i="3" a="1"/>
  <c r="H6271" i="3" s="1"/>
  <c r="J6271" i="3" s="1"/>
  <c r="H6272" i="3" a="1"/>
  <c r="H6272" i="3" s="1"/>
  <c r="J6272" i="3" s="1"/>
  <c r="H6273" i="3" a="1"/>
  <c r="H6273" i="3" s="1"/>
  <c r="J6273" i="3" s="1"/>
  <c r="H6274" i="3" a="1"/>
  <c r="H6274" i="3" s="1"/>
  <c r="J6274" i="3" s="1"/>
  <c r="H6275" i="3" a="1"/>
  <c r="H6275" i="3" s="1"/>
  <c r="J6275" i="3" s="1"/>
  <c r="H6276" i="3" a="1"/>
  <c r="H6276" i="3" s="1"/>
  <c r="J6276" i="3" s="1"/>
  <c r="H6277" i="3" a="1"/>
  <c r="H6277" i="3" s="1"/>
  <c r="J6277" i="3" s="1"/>
  <c r="H6278" i="3" a="1"/>
  <c r="H6278" i="3" s="1"/>
  <c r="J6278" i="3" s="1"/>
  <c r="H6279" i="3" a="1"/>
  <c r="H6279" i="3" s="1"/>
  <c r="J6279" i="3" s="1"/>
  <c r="H6280" i="3" a="1"/>
  <c r="H6280" i="3" s="1"/>
  <c r="J6280" i="3" s="1"/>
  <c r="H6281" i="3" a="1"/>
  <c r="H6281" i="3" s="1"/>
  <c r="J6281" i="3" s="1"/>
  <c r="H6282" i="3" a="1"/>
  <c r="H6282" i="3" s="1"/>
  <c r="J6282" i="3" s="1"/>
  <c r="H6283" i="3" a="1"/>
  <c r="H6283" i="3" s="1"/>
  <c r="J6283" i="3" s="1"/>
  <c r="H6284" i="3" a="1"/>
  <c r="H6284" i="3" s="1"/>
  <c r="J6284" i="3" s="1"/>
  <c r="H6285" i="3" a="1"/>
  <c r="H6285" i="3" s="1"/>
  <c r="H6286" i="3" a="1"/>
  <c r="H6286" i="3" s="1"/>
  <c r="J6286" i="3" s="1"/>
  <c r="H6287" i="3" a="1"/>
  <c r="H6287" i="3" s="1"/>
  <c r="J6287" i="3" s="1"/>
  <c r="H6288" i="3" a="1"/>
  <c r="H6288" i="3" s="1"/>
  <c r="J6288" i="3" s="1"/>
  <c r="H6289" i="3" a="1"/>
  <c r="H6289" i="3" s="1"/>
  <c r="J6289" i="3" s="1"/>
  <c r="H6290" i="3" a="1"/>
  <c r="H6290" i="3" s="1"/>
  <c r="J6290" i="3" s="1"/>
  <c r="H6291" i="3" a="1"/>
  <c r="H6291" i="3" s="1"/>
  <c r="J6291" i="3" s="1"/>
  <c r="H6292" i="3" a="1"/>
  <c r="H6292" i="3" s="1"/>
  <c r="J6292" i="3" s="1"/>
  <c r="H6293" i="3" a="1"/>
  <c r="H6293" i="3" s="1"/>
  <c r="J6293" i="3" s="1"/>
  <c r="H6294" i="3" a="1"/>
  <c r="H6294" i="3" s="1"/>
  <c r="J6294" i="3" s="1"/>
  <c r="H6295" i="3" a="1"/>
  <c r="H6295" i="3" s="1"/>
  <c r="H6296" i="3" a="1"/>
  <c r="H6296" i="3" s="1"/>
  <c r="H6297" i="3" a="1"/>
  <c r="H6297" i="3" s="1"/>
  <c r="J6297" i="3" s="1"/>
  <c r="H6298" i="3" a="1"/>
  <c r="H6298" i="3" s="1"/>
  <c r="J6298" i="3" s="1"/>
  <c r="H6299" i="3" a="1"/>
  <c r="H6299" i="3" s="1"/>
  <c r="J6299" i="3" s="1"/>
  <c r="H6300" i="3" a="1"/>
  <c r="H6300" i="3" s="1"/>
  <c r="J6300" i="3" s="1"/>
  <c r="H6301" i="3" a="1"/>
  <c r="H6301" i="3" s="1"/>
  <c r="J6301" i="3" s="1"/>
  <c r="H6302" i="3" a="1"/>
  <c r="H6302" i="3" s="1"/>
  <c r="J6302" i="3" s="1"/>
  <c r="H6303" i="3" a="1"/>
  <c r="H6303" i="3" s="1"/>
  <c r="J6303" i="3" s="1"/>
  <c r="H6304" i="3" a="1"/>
  <c r="H6304" i="3" s="1"/>
  <c r="H6305" i="3" a="1"/>
  <c r="H6305" i="3" s="1"/>
  <c r="J6305" i="3" s="1"/>
  <c r="H6306" i="3" a="1"/>
  <c r="H6306" i="3" s="1"/>
  <c r="J6306" i="3" s="1"/>
  <c r="H6307" i="3" a="1"/>
  <c r="H6307" i="3" s="1"/>
  <c r="J6307" i="3" s="1"/>
  <c r="H6308" i="3" a="1"/>
  <c r="H6308" i="3" s="1"/>
  <c r="J6308" i="3" s="1"/>
  <c r="H6309" i="3" a="1"/>
  <c r="H6309" i="3" s="1"/>
  <c r="J6309" i="3" s="1"/>
  <c r="H6310" i="3" a="1"/>
  <c r="H6310" i="3" s="1"/>
  <c r="J6310" i="3" s="1"/>
  <c r="H6311" i="3" a="1"/>
  <c r="H6311" i="3" s="1"/>
  <c r="J6311" i="3" s="1"/>
  <c r="H6312" i="3" a="1"/>
  <c r="H6312" i="3" s="1"/>
  <c r="J6312" i="3" s="1"/>
  <c r="H6313" i="3" a="1"/>
  <c r="H6313" i="3" s="1"/>
  <c r="J6313" i="3" s="1"/>
  <c r="H6314" i="3" a="1"/>
  <c r="H6314" i="3" s="1"/>
  <c r="J6314" i="3" s="1"/>
  <c r="H6315" i="3" a="1"/>
  <c r="H6315" i="3" s="1"/>
  <c r="J6315" i="3" s="1"/>
  <c r="H6316" i="3" a="1"/>
  <c r="H6316" i="3" s="1"/>
  <c r="J6316" i="3" s="1"/>
  <c r="H6317" i="3" a="1"/>
  <c r="H6317" i="3" s="1"/>
  <c r="H6318" i="3" a="1"/>
  <c r="H6318" i="3" s="1"/>
  <c r="J6318" i="3" s="1"/>
  <c r="H6319" i="3" a="1"/>
  <c r="H6319" i="3" s="1"/>
  <c r="J6319" i="3" s="1"/>
  <c r="H6320" i="3" a="1"/>
  <c r="H6320" i="3" s="1"/>
  <c r="J6320" i="3" s="1"/>
  <c r="H6321" i="3" a="1"/>
  <c r="H6321" i="3" s="1"/>
  <c r="J6321" i="3" s="1"/>
  <c r="H6322" i="3" a="1"/>
  <c r="H6322" i="3" s="1"/>
  <c r="J6322" i="3" s="1"/>
  <c r="H6323" i="3" a="1"/>
  <c r="H6323" i="3" s="1"/>
  <c r="J6323" i="3" s="1"/>
  <c r="H6324" i="3" a="1"/>
  <c r="H6324" i="3" s="1"/>
  <c r="J6324" i="3" s="1"/>
  <c r="H6325" i="3" a="1"/>
  <c r="H6325" i="3" s="1"/>
  <c r="J6325" i="3" s="1"/>
  <c r="H6326" i="3" a="1"/>
  <c r="H6326" i="3" s="1"/>
  <c r="J6326" i="3" s="1"/>
  <c r="H6327" i="3" a="1"/>
  <c r="H6327" i="3" s="1"/>
  <c r="J6327" i="3" s="1"/>
  <c r="H6328" i="3" a="1"/>
  <c r="H6328" i="3" s="1"/>
  <c r="J6328" i="3" s="1"/>
  <c r="H6329" i="3" a="1"/>
  <c r="H6329" i="3" s="1"/>
  <c r="J6329" i="3" s="1"/>
  <c r="H6330" i="3" a="1"/>
  <c r="H6330" i="3" s="1"/>
  <c r="J6330" i="3" s="1"/>
  <c r="H6331" i="3" a="1"/>
  <c r="H6331" i="3" s="1"/>
  <c r="J6331" i="3" s="1"/>
  <c r="H6332" i="3" a="1"/>
  <c r="H6332" i="3" s="1"/>
  <c r="J6332" i="3" s="1"/>
  <c r="H6333" i="3" a="1"/>
  <c r="H6333" i="3" s="1"/>
  <c r="J6333" i="3" s="1"/>
  <c r="H6334" i="3" a="1"/>
  <c r="H6334" i="3" s="1"/>
  <c r="J6334" i="3" s="1"/>
  <c r="H6335" i="3" a="1"/>
  <c r="H6335" i="3" s="1"/>
  <c r="J6335" i="3" s="1"/>
  <c r="H6336" i="3" a="1"/>
  <c r="H6336" i="3" s="1"/>
  <c r="J6336" i="3" s="1"/>
  <c r="H6337" i="3" a="1"/>
  <c r="H6337" i="3" s="1"/>
  <c r="J6337" i="3" s="1"/>
  <c r="H6338" i="3" a="1"/>
  <c r="H6338" i="3" s="1"/>
  <c r="J6338" i="3" s="1"/>
  <c r="H6339" i="3" a="1"/>
  <c r="H6339" i="3" s="1"/>
  <c r="J6339" i="3" s="1"/>
  <c r="H6340" i="3" a="1"/>
  <c r="H6340" i="3" s="1"/>
  <c r="H6341" i="3" a="1"/>
  <c r="H6341" i="3" s="1"/>
  <c r="J6341" i="3" s="1"/>
  <c r="H6342" i="3" a="1"/>
  <c r="H6342" i="3" s="1"/>
  <c r="J6342" i="3" s="1"/>
  <c r="H6343" i="3" a="1"/>
  <c r="H6343" i="3" s="1"/>
  <c r="J6343" i="3" s="1"/>
  <c r="H6344" i="3" a="1"/>
  <c r="H6344" i="3" s="1"/>
  <c r="J6344" i="3" s="1"/>
  <c r="H6345" i="3" a="1"/>
  <c r="H6345" i="3" s="1"/>
  <c r="J6345" i="3" s="1"/>
  <c r="H6346" i="3" a="1"/>
  <c r="H6346" i="3" s="1"/>
  <c r="J6346" i="3" s="1"/>
  <c r="H6347" i="3" a="1"/>
  <c r="H6347" i="3" s="1"/>
  <c r="J6347" i="3" s="1"/>
  <c r="H6348" i="3" a="1"/>
  <c r="H6348" i="3" s="1"/>
  <c r="J6348" i="3" s="1"/>
  <c r="H6349" i="3" a="1"/>
  <c r="H6349" i="3" s="1"/>
  <c r="J6349" i="3" s="1"/>
  <c r="H6350" i="3" a="1"/>
  <c r="H6350" i="3" s="1"/>
  <c r="J6350" i="3" s="1"/>
  <c r="H6351" i="3" a="1"/>
  <c r="H6351" i="3" s="1"/>
  <c r="J6351" i="3" s="1"/>
  <c r="H6352" i="3" a="1"/>
  <c r="H6352" i="3" s="1"/>
  <c r="J6352" i="3" s="1"/>
  <c r="H6353" i="3" a="1"/>
  <c r="H6353" i="3" s="1"/>
  <c r="J6353" i="3" s="1"/>
  <c r="H6354" i="3" a="1"/>
  <c r="H6354" i="3" s="1"/>
  <c r="J6354" i="3" s="1"/>
  <c r="H6355" i="3" a="1"/>
  <c r="H6355" i="3" s="1"/>
  <c r="J6355" i="3" s="1"/>
  <c r="H6356" i="3" a="1"/>
  <c r="H6356" i="3" s="1"/>
  <c r="J6356" i="3" s="1"/>
  <c r="H6357" i="3" a="1"/>
  <c r="H6357" i="3" s="1"/>
  <c r="J6357" i="3" s="1"/>
  <c r="H6358" i="3" a="1"/>
  <c r="H6358" i="3" s="1"/>
  <c r="J6358" i="3" s="1"/>
  <c r="H6359" i="3" a="1"/>
  <c r="H6359" i="3" s="1"/>
  <c r="J6359" i="3" s="1"/>
  <c r="H6360" i="3" a="1"/>
  <c r="H6360" i="3" s="1"/>
  <c r="J6360" i="3" s="1"/>
  <c r="H6361" i="3" a="1"/>
  <c r="H6361" i="3" s="1"/>
  <c r="J6361" i="3" s="1"/>
  <c r="H6362" i="3" a="1"/>
  <c r="H6362" i="3" s="1"/>
  <c r="J6362" i="3" s="1"/>
  <c r="H6363" i="3" a="1"/>
  <c r="H6363" i="3" s="1"/>
  <c r="J6363" i="3" s="1"/>
  <c r="H6364" i="3" a="1"/>
  <c r="H6364" i="3" s="1"/>
  <c r="J6364" i="3" s="1"/>
  <c r="H6365" i="3" a="1"/>
  <c r="H6365" i="3" s="1"/>
  <c r="J6365" i="3" s="1"/>
  <c r="H6366" i="3" a="1"/>
  <c r="H6366" i="3" s="1"/>
  <c r="J6366" i="3" s="1"/>
  <c r="H6367" i="3" a="1"/>
  <c r="H6367" i="3" s="1"/>
  <c r="J6367" i="3" s="1"/>
  <c r="H6368" i="3" a="1"/>
  <c r="H6368" i="3" s="1"/>
  <c r="H6369" i="3" a="1"/>
  <c r="H6369" i="3" s="1"/>
  <c r="J6369" i="3" s="1"/>
  <c r="H6370" i="3" a="1"/>
  <c r="H6370" i="3" s="1"/>
  <c r="J6370" i="3" s="1"/>
  <c r="H6371" i="3" a="1"/>
  <c r="H6371" i="3" s="1"/>
  <c r="J6371" i="3" s="1"/>
  <c r="H6372" i="3" a="1"/>
  <c r="H6372" i="3" s="1"/>
  <c r="H6373" i="3" a="1"/>
  <c r="H6373" i="3" s="1"/>
  <c r="J6373" i="3" s="1"/>
  <c r="H6374" i="3" a="1"/>
  <c r="H6374" i="3" s="1"/>
  <c r="J6374" i="3" s="1"/>
  <c r="H6375" i="3" a="1"/>
  <c r="H6375" i="3" s="1"/>
  <c r="J6375" i="3" s="1"/>
  <c r="H6376" i="3" a="1"/>
  <c r="H6376" i="3" s="1"/>
  <c r="J6376" i="3" s="1"/>
  <c r="H6377" i="3" a="1"/>
  <c r="H6377" i="3" s="1"/>
  <c r="J6377" i="3" s="1"/>
  <c r="H6378" i="3" a="1"/>
  <c r="H6378" i="3" s="1"/>
  <c r="J6378" i="3" s="1"/>
  <c r="H6379" i="3" a="1"/>
  <c r="H6379" i="3" s="1"/>
  <c r="J6379" i="3" s="1"/>
  <c r="H6380" i="3" a="1"/>
  <c r="H6380" i="3" s="1"/>
  <c r="J6380" i="3" s="1"/>
  <c r="H6381" i="3" a="1"/>
  <c r="H6381" i="3" s="1"/>
  <c r="J6381" i="3" s="1"/>
  <c r="H6382" i="3" a="1"/>
  <c r="H6382" i="3" s="1"/>
  <c r="H6383" i="3" a="1"/>
  <c r="H6383" i="3" s="1"/>
  <c r="J6383" i="3" s="1"/>
  <c r="H6384" i="3" a="1"/>
  <c r="H6384" i="3" s="1"/>
  <c r="J6384" i="3" s="1"/>
  <c r="H6385" i="3" a="1"/>
  <c r="H6385" i="3" s="1"/>
  <c r="J6385" i="3" s="1"/>
  <c r="H6386" i="3" a="1"/>
  <c r="H6386" i="3" s="1"/>
  <c r="J6386" i="3" s="1"/>
  <c r="H6387" i="3" a="1"/>
  <c r="H6387" i="3" s="1"/>
  <c r="J6387" i="3" s="1"/>
  <c r="H6388" i="3" a="1"/>
  <c r="H6388" i="3" s="1"/>
  <c r="H6389" i="3" a="1"/>
  <c r="H6389" i="3" s="1"/>
  <c r="J6389" i="3" s="1"/>
  <c r="H6390" i="3" a="1"/>
  <c r="H6390" i="3" s="1"/>
  <c r="J6390" i="3" s="1"/>
  <c r="H6391" i="3" a="1"/>
  <c r="H6391" i="3" s="1"/>
  <c r="J6391" i="3" s="1"/>
  <c r="H6392" i="3" a="1"/>
  <c r="H6392" i="3" s="1"/>
  <c r="J6392" i="3" s="1"/>
  <c r="H6393" i="3" a="1"/>
  <c r="H6393" i="3" s="1"/>
  <c r="J6393" i="3" s="1"/>
  <c r="H6394" i="3" a="1"/>
  <c r="H6394" i="3" s="1"/>
  <c r="J6394" i="3" s="1"/>
  <c r="H6395" i="3" a="1"/>
  <c r="H6395" i="3" s="1"/>
  <c r="J6395" i="3" s="1"/>
  <c r="H6396" i="3" a="1"/>
  <c r="H6396" i="3" s="1"/>
  <c r="J6396" i="3" s="1"/>
  <c r="H6397" i="3" a="1"/>
  <c r="H6397" i="3" s="1"/>
  <c r="J6397" i="3" s="1"/>
  <c r="H6398" i="3" a="1"/>
  <c r="H6398" i="3" s="1"/>
  <c r="J6398" i="3" s="1"/>
  <c r="H6399" i="3" a="1"/>
  <c r="H6399" i="3" s="1"/>
  <c r="J6399" i="3" s="1"/>
  <c r="H6400" i="3" a="1"/>
  <c r="H6400" i="3" s="1"/>
  <c r="J6400" i="3" s="1"/>
  <c r="H6401" i="3" a="1"/>
  <c r="H6401" i="3" s="1"/>
  <c r="J6401" i="3" s="1"/>
  <c r="H6402" i="3" a="1"/>
  <c r="H6402" i="3" s="1"/>
  <c r="J6402" i="3" s="1"/>
  <c r="H6403" i="3" a="1"/>
  <c r="H6403" i="3" s="1"/>
  <c r="J6403" i="3" s="1"/>
  <c r="H6404" i="3" a="1"/>
  <c r="H6404" i="3" s="1"/>
  <c r="J6404" i="3" s="1"/>
  <c r="H6405" i="3" a="1"/>
  <c r="H6405" i="3" s="1"/>
  <c r="J6405" i="3" s="1"/>
  <c r="H6406" i="3" a="1"/>
  <c r="H6406" i="3" s="1"/>
  <c r="J6406" i="3" s="1"/>
  <c r="H6407" i="3" a="1"/>
  <c r="H6407" i="3" s="1"/>
  <c r="J6407" i="3" s="1"/>
  <c r="H6408" i="3" a="1"/>
  <c r="H6408" i="3" s="1"/>
  <c r="J6408" i="3" s="1"/>
  <c r="H6409" i="3" a="1"/>
  <c r="H6409" i="3" s="1"/>
  <c r="J6409" i="3" s="1"/>
  <c r="H6410" i="3" a="1"/>
  <c r="H6410" i="3" s="1"/>
  <c r="J6410" i="3" s="1"/>
  <c r="H6411" i="3" a="1"/>
  <c r="H6411" i="3" s="1"/>
  <c r="J6411" i="3" s="1"/>
  <c r="H6412" i="3" a="1"/>
  <c r="H6412" i="3" s="1"/>
  <c r="J6412" i="3" s="1"/>
  <c r="H6413" i="3" a="1"/>
  <c r="H6413" i="3" s="1"/>
  <c r="J6413" i="3" s="1"/>
  <c r="H6414" i="3" a="1"/>
  <c r="H6414" i="3" s="1"/>
  <c r="H6415" i="3" a="1"/>
  <c r="H6415" i="3" s="1"/>
  <c r="J6415" i="3" s="1"/>
  <c r="H6416" i="3" a="1"/>
  <c r="H6416" i="3" s="1"/>
  <c r="J6416" i="3" s="1"/>
  <c r="H6417" i="3" a="1"/>
  <c r="H6417" i="3" s="1"/>
  <c r="J6417" i="3" s="1"/>
  <c r="H6418" i="3" a="1"/>
  <c r="H6418" i="3" s="1"/>
  <c r="J6418" i="3" s="1"/>
  <c r="H6419" i="3" a="1"/>
  <c r="H6419" i="3" s="1"/>
  <c r="J6419" i="3" s="1"/>
  <c r="H6420" i="3" a="1"/>
  <c r="H6420" i="3" s="1"/>
  <c r="J6420" i="3" s="1"/>
  <c r="H6421" i="3" a="1"/>
  <c r="H6421" i="3" s="1"/>
  <c r="J6421" i="3" s="1"/>
  <c r="H6422" i="3" a="1"/>
  <c r="H6422" i="3" s="1"/>
  <c r="J6422" i="3" s="1"/>
  <c r="H6423" i="3" a="1"/>
  <c r="H6423" i="3" s="1"/>
  <c r="J6423" i="3" s="1"/>
  <c r="H6424" i="3" a="1"/>
  <c r="H6424" i="3" s="1"/>
  <c r="H6425" i="3" a="1"/>
  <c r="H6425" i="3" s="1"/>
  <c r="J6425" i="3" s="1"/>
  <c r="H6426" i="3" a="1"/>
  <c r="H6426" i="3" s="1"/>
  <c r="J6426" i="3" s="1"/>
  <c r="H6427" i="3" a="1"/>
  <c r="H6427" i="3" s="1"/>
  <c r="J6427" i="3" s="1"/>
  <c r="H6428" i="3" a="1"/>
  <c r="H6428" i="3" s="1"/>
  <c r="J6428" i="3" s="1"/>
  <c r="H6429" i="3" a="1"/>
  <c r="H6429" i="3" s="1"/>
  <c r="J6429" i="3" s="1"/>
  <c r="H6430" i="3" a="1"/>
  <c r="H6430" i="3" s="1"/>
  <c r="J6430" i="3" s="1"/>
  <c r="H6431" i="3" a="1"/>
  <c r="H6431" i="3" s="1"/>
  <c r="J6431" i="3" s="1"/>
  <c r="H6432" i="3" a="1"/>
  <c r="H6432" i="3" s="1"/>
  <c r="J6432" i="3" s="1"/>
  <c r="H6433" i="3" a="1"/>
  <c r="H6433" i="3" s="1"/>
  <c r="J6433" i="3" s="1"/>
  <c r="H6434" i="3" a="1"/>
  <c r="H6434" i="3" s="1"/>
  <c r="J6434" i="3" s="1"/>
  <c r="H6435" i="3" a="1"/>
  <c r="H6435" i="3" s="1"/>
  <c r="J6435" i="3" s="1"/>
  <c r="H6436" i="3" a="1"/>
  <c r="H6436" i="3" s="1"/>
  <c r="H6437" i="3" a="1"/>
  <c r="H6437" i="3" s="1"/>
  <c r="J6437" i="3" s="1"/>
  <c r="H6438" i="3" a="1"/>
  <c r="H6438" i="3" s="1"/>
  <c r="H6439" i="3" a="1"/>
  <c r="H6439" i="3" s="1"/>
  <c r="J6439" i="3" s="1"/>
  <c r="H6440" i="3" a="1"/>
  <c r="H6440" i="3" s="1"/>
  <c r="J6440" i="3" s="1"/>
  <c r="H6441" i="3" a="1"/>
  <c r="H6441" i="3" s="1"/>
  <c r="J6441" i="3" s="1"/>
  <c r="H6442" i="3" a="1"/>
  <c r="H6442" i="3" s="1"/>
  <c r="J6442" i="3" s="1"/>
  <c r="H6443" i="3" a="1"/>
  <c r="H6443" i="3" s="1"/>
  <c r="J6443" i="3" s="1"/>
  <c r="H6444" i="3" a="1"/>
  <c r="H6444" i="3" s="1"/>
  <c r="J6444" i="3" s="1"/>
  <c r="H6445" i="3" a="1"/>
  <c r="H6445" i="3" s="1"/>
  <c r="J6445" i="3" s="1"/>
  <c r="H6446" i="3" a="1"/>
  <c r="H6446" i="3" s="1"/>
  <c r="J6446" i="3" s="1"/>
  <c r="H6447" i="3" a="1"/>
  <c r="H6447" i="3" s="1"/>
  <c r="H6448" i="3" a="1"/>
  <c r="H6448" i="3" s="1"/>
  <c r="J6448" i="3" s="1"/>
  <c r="H6449" i="3" a="1"/>
  <c r="H6449" i="3" s="1"/>
  <c r="J6449" i="3" s="1"/>
  <c r="H6450" i="3" a="1"/>
  <c r="H6450" i="3" s="1"/>
  <c r="J6450" i="3" s="1"/>
  <c r="H6451" i="3" a="1"/>
  <c r="H6451" i="3" s="1"/>
  <c r="J6451" i="3" s="1"/>
  <c r="H6452" i="3" a="1"/>
  <c r="H6452" i="3" s="1"/>
  <c r="J6452" i="3" s="1"/>
  <c r="H6453" i="3" a="1"/>
  <c r="H6453" i="3" s="1"/>
  <c r="J6453" i="3" s="1"/>
  <c r="H6454" i="3" a="1"/>
  <c r="H6454" i="3" s="1"/>
  <c r="J6454" i="3" s="1"/>
  <c r="H6455" i="3" a="1"/>
  <c r="H6455" i="3" s="1"/>
  <c r="J6455" i="3" s="1"/>
  <c r="H6456" i="3" a="1"/>
  <c r="H6456" i="3" s="1"/>
  <c r="H6457" i="3" a="1"/>
  <c r="H6457" i="3" s="1"/>
  <c r="J6457" i="3" s="1"/>
  <c r="H6458" i="3" a="1"/>
  <c r="H6458" i="3" s="1"/>
  <c r="J6458" i="3" s="1"/>
  <c r="H6459" i="3" a="1"/>
  <c r="H6459" i="3" s="1"/>
  <c r="J6459" i="3" s="1"/>
  <c r="H6460" i="3" a="1"/>
  <c r="H6460" i="3" s="1"/>
  <c r="J6460" i="3" s="1"/>
  <c r="H6461" i="3" a="1"/>
  <c r="H6461" i="3" s="1"/>
  <c r="J6461" i="3" s="1"/>
  <c r="H6462" i="3" a="1"/>
  <c r="H6462" i="3" s="1"/>
  <c r="J6462" i="3" s="1"/>
  <c r="H6463" i="3" a="1"/>
  <c r="H6463" i="3" s="1"/>
  <c r="J6463" i="3" s="1"/>
  <c r="H6464" i="3" a="1"/>
  <c r="H6464" i="3" s="1"/>
  <c r="J6464" i="3" s="1"/>
  <c r="H6465" i="3" a="1"/>
  <c r="H6465" i="3" s="1"/>
  <c r="J6465" i="3" s="1"/>
  <c r="H6466" i="3" a="1"/>
  <c r="H6466" i="3" s="1"/>
  <c r="J6466" i="3" s="1"/>
  <c r="H6467" i="3" a="1"/>
  <c r="H6467" i="3" s="1"/>
  <c r="J6467" i="3" s="1"/>
  <c r="H6468" i="3" a="1"/>
  <c r="H6468" i="3" s="1"/>
  <c r="H6469" i="3" a="1"/>
  <c r="H6469" i="3" s="1"/>
  <c r="J6469" i="3" s="1"/>
  <c r="H6470" i="3" a="1"/>
  <c r="H6470" i="3" s="1"/>
  <c r="H6471" i="3" a="1"/>
  <c r="H6471" i="3" s="1"/>
  <c r="J6471" i="3" s="1"/>
  <c r="H6472" i="3" a="1"/>
  <c r="H6472" i="3" s="1"/>
  <c r="J6472" i="3" s="1"/>
  <c r="H6473" i="3" a="1"/>
  <c r="H6473" i="3" s="1"/>
  <c r="J6473" i="3" s="1"/>
  <c r="H6474" i="3" a="1"/>
  <c r="H6474" i="3" s="1"/>
  <c r="J6474" i="3" s="1"/>
  <c r="H6475" i="3" a="1"/>
  <c r="H6475" i="3" s="1"/>
  <c r="J6475" i="3" s="1"/>
  <c r="H6476" i="3" a="1"/>
  <c r="H6476" i="3" s="1"/>
  <c r="J6476" i="3" s="1"/>
  <c r="H6477" i="3" a="1"/>
  <c r="H6477" i="3" s="1"/>
  <c r="J6477" i="3" s="1"/>
  <c r="H6478" i="3" a="1"/>
  <c r="H6478" i="3" s="1"/>
  <c r="J6478" i="3" s="1"/>
  <c r="H6479" i="3" a="1"/>
  <c r="H6479" i="3" s="1"/>
  <c r="J6479" i="3" s="1"/>
  <c r="H6480" i="3" a="1"/>
  <c r="H6480" i="3" s="1"/>
  <c r="J6480" i="3" s="1"/>
  <c r="H6481" i="3" a="1"/>
  <c r="H6481" i="3" s="1"/>
  <c r="J6481" i="3" s="1"/>
  <c r="H6482" i="3" a="1"/>
  <c r="H6482" i="3" s="1"/>
  <c r="J6482" i="3" s="1"/>
  <c r="H6483" i="3" a="1"/>
  <c r="H6483" i="3" s="1"/>
  <c r="J6483" i="3" s="1"/>
  <c r="H6484" i="3" a="1"/>
  <c r="H6484" i="3" s="1"/>
  <c r="J6484" i="3" s="1"/>
  <c r="H6485" i="3" a="1"/>
  <c r="H6485" i="3" s="1"/>
  <c r="J6485" i="3" s="1"/>
  <c r="H6486" i="3" a="1"/>
  <c r="H6486" i="3" s="1"/>
  <c r="J6486" i="3" s="1"/>
  <c r="H6487" i="3" a="1"/>
  <c r="H6487" i="3" s="1"/>
  <c r="J6487" i="3" s="1"/>
  <c r="H6488" i="3" a="1"/>
  <c r="H6488" i="3" s="1"/>
  <c r="H6489" i="3" a="1"/>
  <c r="H6489" i="3" s="1"/>
  <c r="J6489" i="3" s="1"/>
  <c r="H6490" i="3" a="1"/>
  <c r="H6490" i="3" s="1"/>
  <c r="J6490" i="3" s="1"/>
  <c r="H6491" i="3" a="1"/>
  <c r="H6491" i="3" s="1"/>
  <c r="J6491" i="3" s="1"/>
  <c r="H6492" i="3" a="1"/>
  <c r="H6492" i="3" s="1"/>
  <c r="J6492" i="3" s="1"/>
  <c r="H6493" i="3" a="1"/>
  <c r="H6493" i="3" s="1"/>
  <c r="J6493" i="3" s="1"/>
  <c r="H6494" i="3" a="1"/>
  <c r="H6494" i="3" s="1"/>
  <c r="J6494" i="3" s="1"/>
  <c r="H6495" i="3" a="1"/>
  <c r="H6495" i="3" s="1"/>
  <c r="J6495" i="3" s="1"/>
  <c r="H6496" i="3" a="1"/>
  <c r="H6496" i="3" s="1"/>
  <c r="J6496" i="3" s="1"/>
  <c r="H6497" i="3" a="1"/>
  <c r="H6497" i="3" s="1"/>
  <c r="J6497" i="3" s="1"/>
  <c r="H6498" i="3" a="1"/>
  <c r="H6498" i="3" s="1"/>
  <c r="J6498" i="3" s="1"/>
  <c r="H6499" i="3" a="1"/>
  <c r="H6499" i="3" s="1"/>
  <c r="J6499" i="3" s="1"/>
  <c r="H6500" i="3" a="1"/>
  <c r="H6500" i="3" s="1"/>
  <c r="J6500" i="3" s="1"/>
  <c r="H6501" i="3" a="1"/>
  <c r="H6501" i="3" s="1"/>
  <c r="J6501" i="3" s="1"/>
  <c r="H6502" i="3" a="1"/>
  <c r="H6502" i="3" s="1"/>
  <c r="J6502" i="3" s="1"/>
  <c r="H6503" i="3" a="1"/>
  <c r="H6503" i="3" s="1"/>
  <c r="J6503" i="3" s="1"/>
  <c r="H6504" i="3" a="1"/>
  <c r="H6504" i="3" s="1"/>
  <c r="J6504" i="3" s="1"/>
  <c r="H6505" i="3" a="1"/>
  <c r="H6505" i="3" s="1"/>
  <c r="J6505" i="3" s="1"/>
  <c r="H6506" i="3" a="1"/>
  <c r="H6506" i="3" s="1"/>
  <c r="J6506" i="3" s="1"/>
  <c r="H6507" i="3" a="1"/>
  <c r="H6507" i="3" s="1"/>
  <c r="J6507" i="3" s="1"/>
  <c r="H6508" i="3" a="1"/>
  <c r="H6508" i="3" s="1"/>
  <c r="J6508" i="3" s="1"/>
  <c r="H6509" i="3" a="1"/>
  <c r="H6509" i="3" s="1"/>
  <c r="J6509" i="3" s="1"/>
  <c r="H6510" i="3" a="1"/>
  <c r="H6510" i="3" s="1"/>
  <c r="J6510" i="3" s="1"/>
  <c r="H6511" i="3" a="1"/>
  <c r="H6511" i="3" s="1"/>
  <c r="J6511" i="3" s="1"/>
  <c r="H6512" i="3" a="1"/>
  <c r="H6512" i="3" s="1"/>
  <c r="J6512" i="3" s="1"/>
  <c r="H6513" i="3" a="1"/>
  <c r="H6513" i="3" s="1"/>
  <c r="J6513" i="3" s="1"/>
  <c r="H6514" i="3" a="1"/>
  <c r="H6514" i="3" s="1"/>
  <c r="J6514" i="3" s="1"/>
  <c r="H6515" i="3" a="1"/>
  <c r="H6515" i="3" s="1"/>
  <c r="J6515" i="3" s="1"/>
  <c r="H6516" i="3" a="1"/>
  <c r="H6516" i="3" s="1"/>
  <c r="J6516" i="3" s="1"/>
  <c r="H6517" i="3" a="1"/>
  <c r="H6517" i="3" s="1"/>
  <c r="J6517" i="3" s="1"/>
  <c r="H6518" i="3" a="1"/>
  <c r="H6518" i="3" s="1"/>
  <c r="J6518" i="3" s="1"/>
  <c r="H6519" i="3" a="1"/>
  <c r="H6519" i="3" s="1"/>
  <c r="H6520" i="3" a="1"/>
  <c r="H6520" i="3" s="1"/>
  <c r="J6520" i="3" s="1"/>
  <c r="H6521" i="3" a="1"/>
  <c r="H6521" i="3" s="1"/>
  <c r="J6521" i="3" s="1"/>
  <c r="H6522" i="3" a="1"/>
  <c r="H6522" i="3" s="1"/>
  <c r="J6522" i="3" s="1"/>
  <c r="H6523" i="3" a="1"/>
  <c r="H6523" i="3" s="1"/>
  <c r="J6523" i="3" s="1"/>
  <c r="H6524" i="3" a="1"/>
  <c r="H6524" i="3" s="1"/>
  <c r="J6524" i="3" s="1"/>
  <c r="H6525" i="3" a="1"/>
  <c r="H6525" i="3" s="1"/>
  <c r="J6525" i="3" s="1"/>
  <c r="H6526" i="3" a="1"/>
  <c r="H6526" i="3" s="1"/>
  <c r="J6526" i="3" s="1"/>
  <c r="H6527" i="3" a="1"/>
  <c r="H6527" i="3" s="1"/>
  <c r="J6527" i="3" s="1"/>
  <c r="H6528" i="3" a="1"/>
  <c r="H6528" i="3" s="1"/>
  <c r="H6529" i="3" a="1"/>
  <c r="H6529" i="3" s="1"/>
  <c r="J6529" i="3" s="1"/>
  <c r="H6530" i="3" a="1"/>
  <c r="H6530" i="3" s="1"/>
  <c r="J6530" i="3" s="1"/>
  <c r="H6531" i="3" a="1"/>
  <c r="H6531" i="3" s="1"/>
  <c r="J6531" i="3" s="1"/>
  <c r="H6532" i="3" a="1"/>
  <c r="H6532" i="3" s="1"/>
  <c r="J6532" i="3" s="1"/>
  <c r="H6533" i="3" a="1"/>
  <c r="H6533" i="3" s="1"/>
  <c r="J6533" i="3" s="1"/>
  <c r="H6534" i="3" a="1"/>
  <c r="H6534" i="3" s="1"/>
  <c r="J6534" i="3" s="1"/>
  <c r="H6535" i="3" a="1"/>
  <c r="H6535" i="3" s="1"/>
  <c r="J6535" i="3" s="1"/>
  <c r="H6536" i="3" a="1"/>
  <c r="H6536" i="3" s="1"/>
  <c r="H6537" i="3" a="1"/>
  <c r="H6537" i="3" s="1"/>
  <c r="J6537" i="3" s="1"/>
  <c r="H6538" i="3" a="1"/>
  <c r="H6538" i="3" s="1"/>
  <c r="J6538" i="3" s="1"/>
  <c r="H6539" i="3" a="1"/>
  <c r="H6539" i="3" s="1"/>
  <c r="J6539" i="3" s="1"/>
  <c r="H6540" i="3" a="1"/>
  <c r="H6540" i="3" s="1"/>
  <c r="J6540" i="3" s="1"/>
  <c r="H6541" i="3" a="1"/>
  <c r="H6541" i="3" s="1"/>
  <c r="J6541" i="3" s="1"/>
  <c r="H6542" i="3" a="1"/>
  <c r="H6542" i="3" s="1"/>
  <c r="J6542" i="3" s="1"/>
  <c r="H6543" i="3" a="1"/>
  <c r="H6543" i="3" s="1"/>
  <c r="H6544" i="3" a="1"/>
  <c r="H6544" i="3" s="1"/>
  <c r="J6544" i="3" s="1"/>
  <c r="H6545" i="3" a="1"/>
  <c r="H6545" i="3" s="1"/>
  <c r="J6545" i="3" s="1"/>
  <c r="H6546" i="3" a="1"/>
  <c r="H6546" i="3" s="1"/>
  <c r="J6546" i="3" s="1"/>
  <c r="H6547" i="3" a="1"/>
  <c r="H6547" i="3" s="1"/>
  <c r="J6547" i="3" s="1"/>
  <c r="H6548" i="3" a="1"/>
  <c r="H6548" i="3" s="1"/>
  <c r="J6548" i="3" s="1"/>
  <c r="H6549" i="3" a="1"/>
  <c r="H6549" i="3" s="1"/>
  <c r="J6549" i="3" s="1"/>
  <c r="H6550" i="3" a="1"/>
  <c r="H6550" i="3" s="1"/>
  <c r="H6551" i="3" a="1"/>
  <c r="H6551" i="3" s="1"/>
  <c r="H6552" i="3" a="1"/>
  <c r="H6552" i="3" s="1"/>
  <c r="H6553" i="3" a="1"/>
  <c r="H6553" i="3" s="1"/>
  <c r="J6553" i="3" s="1"/>
  <c r="H6554" i="3" a="1"/>
  <c r="H6554" i="3" s="1"/>
  <c r="J6554" i="3" s="1"/>
  <c r="H6555" i="3" a="1"/>
  <c r="H6555" i="3" s="1"/>
  <c r="J6555" i="3" s="1"/>
  <c r="H6556" i="3" a="1"/>
  <c r="H6556" i="3" s="1"/>
  <c r="J6556" i="3" s="1"/>
  <c r="H6557" i="3" a="1"/>
  <c r="H6557" i="3" s="1"/>
  <c r="J6557" i="3" s="1"/>
  <c r="H6558" i="3" a="1"/>
  <c r="H6558" i="3" s="1"/>
  <c r="J6558" i="3" s="1"/>
  <c r="H6559" i="3" a="1"/>
  <c r="H6559" i="3" s="1"/>
  <c r="H6560" i="3" a="1"/>
  <c r="H6560" i="3" s="1"/>
  <c r="J6560" i="3" s="1"/>
  <c r="H6561" i="3" a="1"/>
  <c r="H6561" i="3" s="1"/>
  <c r="J6561" i="3" s="1"/>
  <c r="H6562" i="3" a="1"/>
  <c r="H6562" i="3" s="1"/>
  <c r="J6562" i="3" s="1"/>
  <c r="H6563" i="3" a="1"/>
  <c r="H6563" i="3" s="1"/>
  <c r="J6563" i="3" s="1"/>
  <c r="H6564" i="3" a="1"/>
  <c r="H6564" i="3" s="1"/>
  <c r="J6564" i="3" s="1"/>
  <c r="H6565" i="3" a="1"/>
  <c r="H6565" i="3" s="1"/>
  <c r="J6565" i="3" s="1"/>
  <c r="H6566" i="3" a="1"/>
  <c r="H6566" i="3" s="1"/>
  <c r="J6566" i="3" s="1"/>
  <c r="H6567" i="3" a="1"/>
  <c r="H6567" i="3" s="1"/>
  <c r="J6567" i="3" s="1"/>
  <c r="H6568" i="3" a="1"/>
  <c r="H6568" i="3" s="1"/>
  <c r="J6568" i="3" s="1"/>
  <c r="H6569" i="3" a="1"/>
  <c r="H6569" i="3" s="1"/>
  <c r="J6569" i="3" s="1"/>
  <c r="H6570" i="3" a="1"/>
  <c r="H6570" i="3" s="1"/>
  <c r="J6570" i="3" s="1"/>
  <c r="H6571" i="3" a="1"/>
  <c r="H6571" i="3" s="1"/>
  <c r="J6571" i="3" s="1"/>
  <c r="H6572" i="3" a="1"/>
  <c r="H6572" i="3" s="1"/>
  <c r="J6572" i="3" s="1"/>
  <c r="H6573" i="3" a="1"/>
  <c r="H6573" i="3" s="1"/>
  <c r="J6573" i="3" s="1"/>
  <c r="H6574" i="3" a="1"/>
  <c r="H6574" i="3" s="1"/>
  <c r="J6574" i="3" s="1"/>
  <c r="H6575" i="3" a="1"/>
  <c r="H6575" i="3" s="1"/>
  <c r="J6575" i="3" s="1"/>
  <c r="H6576" i="3" a="1"/>
  <c r="H6576" i="3" s="1"/>
  <c r="J6576" i="3" s="1"/>
  <c r="H6577" i="3" a="1"/>
  <c r="H6577" i="3" s="1"/>
  <c r="J6577" i="3" s="1"/>
  <c r="H6578" i="3" a="1"/>
  <c r="H6578" i="3" s="1"/>
  <c r="J6578" i="3" s="1"/>
  <c r="H6579" i="3" a="1"/>
  <c r="H6579" i="3" s="1"/>
  <c r="J6579" i="3" s="1"/>
  <c r="H6580" i="3" a="1"/>
  <c r="H6580" i="3" s="1"/>
  <c r="J6580" i="3" s="1"/>
  <c r="H6581" i="3" a="1"/>
  <c r="H6581" i="3" s="1"/>
  <c r="J6581" i="3" s="1"/>
  <c r="H6582" i="3" a="1"/>
  <c r="H6582" i="3" s="1"/>
  <c r="J6582" i="3" s="1"/>
  <c r="H6583" i="3" a="1"/>
  <c r="H6583" i="3" s="1"/>
  <c r="J6583" i="3" s="1"/>
  <c r="H6584" i="3" a="1"/>
  <c r="H6584" i="3" s="1"/>
  <c r="H6585" i="3" a="1"/>
  <c r="H6585" i="3" s="1"/>
  <c r="J6585" i="3" s="1"/>
  <c r="H6586" i="3" a="1"/>
  <c r="H6586" i="3" s="1"/>
  <c r="J6586" i="3" s="1"/>
  <c r="H6587" i="3" a="1"/>
  <c r="H6587" i="3" s="1"/>
  <c r="J6587" i="3" s="1"/>
  <c r="H6588" i="3" a="1"/>
  <c r="H6588" i="3" s="1"/>
  <c r="J6588" i="3" s="1"/>
  <c r="H6589" i="3" a="1"/>
  <c r="H6589" i="3" s="1"/>
  <c r="J6589" i="3" s="1"/>
  <c r="H6590" i="3" a="1"/>
  <c r="H6590" i="3" s="1"/>
  <c r="J6590" i="3" s="1"/>
  <c r="H6591" i="3" a="1"/>
  <c r="H6591" i="3" s="1"/>
  <c r="J6591" i="3" s="1"/>
  <c r="H6592" i="3" a="1"/>
  <c r="H6592" i="3" s="1"/>
  <c r="H6593" i="3" a="1"/>
  <c r="H6593" i="3" s="1"/>
  <c r="J6593" i="3" s="1"/>
  <c r="H6594" i="3" a="1"/>
  <c r="H6594" i="3" s="1"/>
  <c r="J6594" i="3" s="1"/>
  <c r="H6595" i="3" a="1"/>
  <c r="H6595" i="3" s="1"/>
  <c r="J6595" i="3" s="1"/>
  <c r="H6596" i="3" a="1"/>
  <c r="H6596" i="3" s="1"/>
  <c r="J6596" i="3" s="1"/>
  <c r="H6597" i="3" a="1"/>
  <c r="H6597" i="3" s="1"/>
  <c r="J6597" i="3" s="1"/>
  <c r="H6598" i="3" a="1"/>
  <c r="H6598" i="3" s="1"/>
  <c r="J6598" i="3" s="1"/>
  <c r="H6599" i="3" a="1"/>
  <c r="H6599" i="3" s="1"/>
  <c r="J6599" i="3" s="1"/>
  <c r="H6600" i="3" a="1"/>
  <c r="H6600" i="3" s="1"/>
  <c r="J6600" i="3" s="1"/>
  <c r="H6601" i="3" a="1"/>
  <c r="H6601" i="3" s="1"/>
  <c r="J6601" i="3" s="1"/>
  <c r="H6602" i="3" a="1"/>
  <c r="H6602" i="3" s="1"/>
  <c r="J6602" i="3" s="1"/>
  <c r="H6603" i="3" a="1"/>
  <c r="H6603" i="3" s="1"/>
  <c r="J6603" i="3" s="1"/>
  <c r="H6604" i="3" a="1"/>
  <c r="H6604" i="3" s="1"/>
  <c r="J6604" i="3" s="1"/>
  <c r="H6605" i="3" a="1"/>
  <c r="H6605" i="3" s="1"/>
  <c r="J6605" i="3" s="1"/>
  <c r="H6606" i="3" a="1"/>
  <c r="H6606" i="3" s="1"/>
  <c r="J6606" i="3" s="1"/>
  <c r="H6607" i="3" a="1"/>
  <c r="H6607" i="3" s="1"/>
  <c r="J6607" i="3" s="1"/>
  <c r="H6608" i="3" a="1"/>
  <c r="H6608" i="3" s="1"/>
  <c r="J6608" i="3" s="1"/>
  <c r="H6609" i="3" a="1"/>
  <c r="H6609" i="3" s="1"/>
  <c r="J6609" i="3" s="1"/>
  <c r="H6610" i="3" a="1"/>
  <c r="H6610" i="3" s="1"/>
  <c r="J6610" i="3" s="1"/>
  <c r="H6611" i="3" a="1"/>
  <c r="H6611" i="3" s="1"/>
  <c r="J6611" i="3" s="1"/>
  <c r="H6612" i="3" a="1"/>
  <c r="H6612" i="3" s="1"/>
  <c r="J6612" i="3" s="1"/>
  <c r="H6613" i="3" a="1"/>
  <c r="H6613" i="3" s="1"/>
  <c r="J6613" i="3" s="1"/>
  <c r="H6614" i="3" a="1"/>
  <c r="H6614" i="3" s="1"/>
  <c r="J6614" i="3" s="1"/>
  <c r="H6615" i="3" a="1"/>
  <c r="H6615" i="3" s="1"/>
  <c r="J6615" i="3" s="1"/>
  <c r="H6616" i="3" a="1"/>
  <c r="H6616" i="3" s="1"/>
  <c r="J6616" i="3" s="1"/>
  <c r="H6617" i="3" a="1"/>
  <c r="H6617" i="3" s="1"/>
  <c r="J6617" i="3" s="1"/>
  <c r="H6618" i="3" a="1"/>
  <c r="H6618" i="3" s="1"/>
  <c r="J6618" i="3" s="1"/>
  <c r="H6619" i="3" a="1"/>
  <c r="H6619" i="3" s="1"/>
  <c r="J6619" i="3" s="1"/>
  <c r="H6620" i="3" a="1"/>
  <c r="H6620" i="3" s="1"/>
  <c r="J6620" i="3" s="1"/>
  <c r="H6621" i="3" a="1"/>
  <c r="H6621" i="3" s="1"/>
  <c r="J6621" i="3" s="1"/>
  <c r="H6622" i="3" a="1"/>
  <c r="H6622" i="3" s="1"/>
  <c r="J6622" i="3" s="1"/>
  <c r="H6623" i="3" a="1"/>
  <c r="H6623" i="3" s="1"/>
  <c r="J6623" i="3" s="1"/>
  <c r="H6624" i="3" a="1"/>
  <c r="H6624" i="3" s="1"/>
  <c r="J6624" i="3" s="1"/>
  <c r="H6625" i="3" a="1"/>
  <c r="H6625" i="3" s="1"/>
  <c r="J6625" i="3" s="1"/>
  <c r="H6626" i="3" a="1"/>
  <c r="H6626" i="3" s="1"/>
  <c r="J6626" i="3" s="1"/>
  <c r="H6627" i="3" a="1"/>
  <c r="H6627" i="3" s="1"/>
  <c r="J6627" i="3" s="1"/>
  <c r="H6628" i="3" a="1"/>
  <c r="H6628" i="3" s="1"/>
  <c r="J6628" i="3" s="1"/>
  <c r="H6629" i="3" a="1"/>
  <c r="H6629" i="3" s="1"/>
  <c r="J6629" i="3" s="1"/>
  <c r="H6630" i="3" a="1"/>
  <c r="H6630" i="3" s="1"/>
  <c r="J6630" i="3" s="1"/>
  <c r="H6631" i="3" a="1"/>
  <c r="H6631" i="3" s="1"/>
  <c r="J6631" i="3" s="1"/>
  <c r="H6632" i="3" a="1"/>
  <c r="H6632" i="3" s="1"/>
  <c r="J6632" i="3" s="1"/>
  <c r="H6633" i="3" a="1"/>
  <c r="H6633" i="3" s="1"/>
  <c r="J6633" i="3" s="1"/>
  <c r="H6634" i="3" a="1"/>
  <c r="H6634" i="3" s="1"/>
  <c r="J6634" i="3" s="1"/>
  <c r="H6635" i="3" a="1"/>
  <c r="H6635" i="3" s="1"/>
  <c r="J6635" i="3" s="1"/>
  <c r="H6636" i="3" a="1"/>
  <c r="H6636" i="3" s="1"/>
  <c r="J6636" i="3" s="1"/>
  <c r="H6637" i="3" a="1"/>
  <c r="H6637" i="3" s="1"/>
  <c r="J6637" i="3" s="1"/>
  <c r="H6638" i="3" a="1"/>
  <c r="H6638" i="3" s="1"/>
  <c r="J6638" i="3" s="1"/>
  <c r="H6639" i="3" a="1"/>
  <c r="H6639" i="3" s="1"/>
  <c r="J6639" i="3" s="1"/>
  <c r="H6640" i="3" a="1"/>
  <c r="H6640" i="3" s="1"/>
  <c r="J6640" i="3" s="1"/>
  <c r="H6641" i="3" a="1"/>
  <c r="H6641" i="3" s="1"/>
  <c r="J6641" i="3" s="1"/>
  <c r="H6642" i="3" a="1"/>
  <c r="H6642" i="3" s="1"/>
  <c r="J6642" i="3" s="1"/>
  <c r="H6643" i="3" a="1"/>
  <c r="H6643" i="3" s="1"/>
  <c r="J6643" i="3" s="1"/>
  <c r="H6644" i="3" a="1"/>
  <c r="H6644" i="3" s="1"/>
  <c r="J6644" i="3" s="1"/>
  <c r="H6645" i="3" a="1"/>
  <c r="H6645" i="3" s="1"/>
  <c r="J6645" i="3" s="1"/>
  <c r="H6646" i="3" a="1"/>
  <c r="H6646" i="3" s="1"/>
  <c r="J6646" i="3" s="1"/>
  <c r="H6647" i="3" a="1"/>
  <c r="H6647" i="3" s="1"/>
  <c r="H6648" i="3" a="1"/>
  <c r="H6648" i="3" s="1"/>
  <c r="J6648" i="3" s="1"/>
  <c r="H6649" i="3" a="1"/>
  <c r="H6649" i="3" s="1"/>
  <c r="J6649" i="3" s="1"/>
  <c r="H6650" i="3" a="1"/>
  <c r="H6650" i="3" s="1"/>
  <c r="J6650" i="3" s="1"/>
  <c r="H6651" i="3" a="1"/>
  <c r="H6651" i="3" s="1"/>
  <c r="J6651" i="3" s="1"/>
  <c r="H6652" i="3" a="1"/>
  <c r="H6652" i="3" s="1"/>
  <c r="J6652" i="3" s="1"/>
  <c r="H6653" i="3" a="1"/>
  <c r="H6653" i="3" s="1"/>
  <c r="J6653" i="3" s="1"/>
  <c r="H6654" i="3" a="1"/>
  <c r="H6654" i="3" s="1"/>
  <c r="J6654" i="3" s="1"/>
  <c r="H6655" i="3" a="1"/>
  <c r="H6655" i="3" s="1"/>
  <c r="J6655" i="3" s="1"/>
  <c r="H6656" i="3" a="1"/>
  <c r="H6656" i="3" s="1"/>
  <c r="J6656" i="3" s="1"/>
  <c r="H6657" i="3" a="1"/>
  <c r="H6657" i="3" s="1"/>
  <c r="J6657" i="3" s="1"/>
  <c r="H6658" i="3" a="1"/>
  <c r="H6658" i="3" s="1"/>
  <c r="J6658" i="3" s="1"/>
  <c r="H6659" i="3" a="1"/>
  <c r="H6659" i="3" s="1"/>
  <c r="J6659" i="3" s="1"/>
  <c r="H6660" i="3" a="1"/>
  <c r="H6660" i="3" s="1"/>
  <c r="J6660" i="3" s="1"/>
  <c r="H6661" i="3" a="1"/>
  <c r="H6661" i="3" s="1"/>
  <c r="J6661" i="3" s="1"/>
  <c r="H6662" i="3" a="1"/>
  <c r="H6662" i="3" s="1"/>
  <c r="J6662" i="3" s="1"/>
  <c r="H6663" i="3" a="1"/>
  <c r="H6663" i="3" s="1"/>
  <c r="J6663" i="3" s="1"/>
  <c r="H6664" i="3" a="1"/>
  <c r="H6664" i="3" s="1"/>
  <c r="J6664" i="3" s="1"/>
  <c r="H6665" i="3" a="1"/>
  <c r="H6665" i="3" s="1"/>
  <c r="J6665" i="3" s="1"/>
  <c r="H6666" i="3" a="1"/>
  <c r="H6666" i="3" s="1"/>
  <c r="J6666" i="3" s="1"/>
  <c r="H6667" i="3" a="1"/>
  <c r="H6667" i="3" s="1"/>
  <c r="J6667" i="3" s="1"/>
  <c r="H6668" i="3" a="1"/>
  <c r="H6668" i="3" s="1"/>
  <c r="J6668" i="3" s="1"/>
  <c r="H6669" i="3" a="1"/>
  <c r="H6669" i="3" s="1"/>
  <c r="J6669" i="3" s="1"/>
  <c r="H6670" i="3" a="1"/>
  <c r="H6670" i="3" s="1"/>
  <c r="J6670" i="3" s="1"/>
  <c r="H6671" i="3" a="1"/>
  <c r="H6671" i="3" s="1"/>
  <c r="H6672" i="3" a="1"/>
  <c r="H6672" i="3" s="1"/>
  <c r="J6672" i="3" s="1"/>
  <c r="H6673" i="3" a="1"/>
  <c r="H6673" i="3" s="1"/>
  <c r="J6673" i="3" s="1"/>
  <c r="H6674" i="3" a="1"/>
  <c r="H6674" i="3" s="1"/>
  <c r="J6674" i="3" s="1"/>
  <c r="H6675" i="3" a="1"/>
  <c r="H6675" i="3" s="1"/>
  <c r="J6675" i="3" s="1"/>
  <c r="H6676" i="3" a="1"/>
  <c r="H6676" i="3" s="1"/>
  <c r="J6676" i="3" s="1"/>
  <c r="H6677" i="3" a="1"/>
  <c r="H6677" i="3" s="1"/>
  <c r="J6677" i="3" s="1"/>
  <c r="H6678" i="3" a="1"/>
  <c r="H6678" i="3" s="1"/>
  <c r="H6679" i="3" a="1"/>
  <c r="H6679" i="3" s="1"/>
  <c r="H6680" i="3" a="1"/>
  <c r="H6680" i="3" s="1"/>
  <c r="H6681" i="3" a="1"/>
  <c r="H6681" i="3" s="1"/>
  <c r="J6681" i="3" s="1"/>
  <c r="H6682" i="3" a="1"/>
  <c r="H6682" i="3" s="1"/>
  <c r="J6682" i="3" s="1"/>
  <c r="H6683" i="3" a="1"/>
  <c r="H6683" i="3" s="1"/>
  <c r="J6683" i="3" s="1"/>
  <c r="H6684" i="3" a="1"/>
  <c r="H6684" i="3" s="1"/>
  <c r="J6684" i="3" s="1"/>
  <c r="H6685" i="3" a="1"/>
  <c r="H6685" i="3" s="1"/>
  <c r="J6685" i="3" s="1"/>
  <c r="H6686" i="3" a="1"/>
  <c r="H6686" i="3" s="1"/>
  <c r="J6686" i="3" s="1"/>
  <c r="H6687" i="3" a="1"/>
  <c r="H6687" i="3" s="1"/>
  <c r="H6688" i="3" a="1"/>
  <c r="H6688" i="3" s="1"/>
  <c r="J6688" i="3" s="1"/>
  <c r="H6689" i="3" a="1"/>
  <c r="H6689" i="3" s="1"/>
  <c r="H6690" i="3" a="1"/>
  <c r="H6690" i="3" s="1"/>
  <c r="J6690" i="3" s="1"/>
  <c r="H6691" i="3" a="1"/>
  <c r="H6691" i="3" s="1"/>
  <c r="J6691" i="3" s="1"/>
  <c r="H6692" i="3" a="1"/>
  <c r="H6692" i="3" s="1"/>
  <c r="J6692" i="3" s="1"/>
  <c r="H6693" i="3" a="1"/>
  <c r="H6693" i="3" s="1"/>
  <c r="J6693" i="3" s="1"/>
  <c r="H6694" i="3" a="1"/>
  <c r="H6694" i="3" s="1"/>
  <c r="J6694" i="3" s="1"/>
  <c r="H6695" i="3" a="1"/>
  <c r="H6695" i="3" s="1"/>
  <c r="J6695" i="3" s="1"/>
  <c r="H6696" i="3" a="1"/>
  <c r="H6696" i="3" s="1"/>
  <c r="H6697" i="3" a="1"/>
  <c r="H6697" i="3" s="1"/>
  <c r="J6697" i="3" s="1"/>
  <c r="H6698" i="3" a="1"/>
  <c r="H6698" i="3" s="1"/>
  <c r="J6698" i="3" s="1"/>
  <c r="H6699" i="3" a="1"/>
  <c r="H6699" i="3" s="1"/>
  <c r="J6699" i="3" s="1"/>
  <c r="H6700" i="3" a="1"/>
  <c r="H6700" i="3" s="1"/>
  <c r="J6700" i="3" s="1"/>
  <c r="H6701" i="3" a="1"/>
  <c r="H6701" i="3" s="1"/>
  <c r="J6701" i="3" s="1"/>
  <c r="H6702" i="3" a="1"/>
  <c r="H6702" i="3" s="1"/>
  <c r="J6702" i="3" s="1"/>
  <c r="H6703" i="3" a="1"/>
  <c r="H6703" i="3" s="1"/>
  <c r="H6704" i="3" a="1"/>
  <c r="H6704" i="3" s="1"/>
  <c r="J6704" i="3" s="1"/>
  <c r="H6705" i="3" a="1"/>
  <c r="H6705" i="3" s="1"/>
  <c r="J6705" i="3" s="1"/>
  <c r="H6706" i="3" a="1"/>
  <c r="H6706" i="3" s="1"/>
  <c r="J6706" i="3" s="1"/>
  <c r="H6707" i="3" a="1"/>
  <c r="H6707" i="3" s="1"/>
  <c r="J6707" i="3" s="1"/>
  <c r="H6708" i="3" a="1"/>
  <c r="H6708" i="3" s="1"/>
  <c r="J6708" i="3" s="1"/>
  <c r="H6709" i="3" a="1"/>
  <c r="H6709" i="3" s="1"/>
  <c r="J6709" i="3" s="1"/>
  <c r="H6710" i="3" a="1"/>
  <c r="H6710" i="3" s="1"/>
  <c r="H6711" i="3" a="1"/>
  <c r="H6711" i="3" s="1"/>
  <c r="J6711" i="3" s="1"/>
  <c r="H6712" i="3" a="1"/>
  <c r="H6712" i="3" s="1"/>
  <c r="J6712" i="3" s="1"/>
  <c r="H6713" i="3" a="1"/>
  <c r="H6713" i="3" s="1"/>
  <c r="J6713" i="3" s="1"/>
  <c r="H6714" i="3" a="1"/>
  <c r="H6714" i="3" s="1"/>
  <c r="J6714" i="3" s="1"/>
  <c r="H6715" i="3" a="1"/>
  <c r="H6715" i="3" s="1"/>
  <c r="J6715" i="3" s="1"/>
  <c r="H6716" i="3" a="1"/>
  <c r="H6716" i="3" s="1"/>
  <c r="J6716" i="3" s="1"/>
  <c r="H6717" i="3" a="1"/>
  <c r="H6717" i="3" s="1"/>
  <c r="J6717" i="3" s="1"/>
  <c r="H6718" i="3" a="1"/>
  <c r="H6718" i="3" s="1"/>
  <c r="J6718" i="3" s="1"/>
  <c r="H6719" i="3" a="1"/>
  <c r="H6719" i="3" s="1"/>
  <c r="J6719" i="3" s="1"/>
  <c r="H6720" i="3" a="1"/>
  <c r="H6720" i="3" s="1"/>
  <c r="H6721" i="3" a="1"/>
  <c r="H6721" i="3" s="1"/>
  <c r="J6721" i="3" s="1"/>
  <c r="H6722" i="3" a="1"/>
  <c r="H6722" i="3" s="1"/>
  <c r="J6722" i="3" s="1"/>
  <c r="H6723" i="3" a="1"/>
  <c r="H6723" i="3" s="1"/>
  <c r="J6723" i="3" s="1"/>
  <c r="H6724" i="3" a="1"/>
  <c r="H6724" i="3" s="1"/>
  <c r="J6724" i="3" s="1"/>
  <c r="H6725" i="3" a="1"/>
  <c r="H6725" i="3" s="1"/>
  <c r="J6725" i="3" s="1"/>
  <c r="H6726" i="3" a="1"/>
  <c r="H6726" i="3" s="1"/>
  <c r="J6726" i="3" s="1"/>
  <c r="H6727" i="3" a="1"/>
  <c r="H6727" i="3" s="1"/>
  <c r="J6727" i="3" s="1"/>
  <c r="H6728" i="3" a="1"/>
  <c r="H6728" i="3" s="1"/>
  <c r="J6728" i="3" s="1"/>
  <c r="H6729" i="3" a="1"/>
  <c r="H6729" i="3" s="1"/>
  <c r="J6729" i="3" s="1"/>
  <c r="H6730" i="3" a="1"/>
  <c r="H6730" i="3" s="1"/>
  <c r="J6730" i="3" s="1"/>
  <c r="H6731" i="3" a="1"/>
  <c r="H6731" i="3" s="1"/>
  <c r="J6731" i="3" s="1"/>
  <c r="H6732" i="3" a="1"/>
  <c r="H6732" i="3" s="1"/>
  <c r="J6732" i="3" s="1"/>
  <c r="H6733" i="3" a="1"/>
  <c r="H6733" i="3" s="1"/>
  <c r="J6733" i="3" s="1"/>
  <c r="H6734" i="3" a="1"/>
  <c r="H6734" i="3" s="1"/>
  <c r="J6734" i="3" s="1"/>
  <c r="H6735" i="3" a="1"/>
  <c r="H6735" i="3" s="1"/>
  <c r="J6735" i="3" s="1"/>
  <c r="H6736" i="3" a="1"/>
  <c r="H6736" i="3" s="1"/>
  <c r="J6736" i="3" s="1"/>
  <c r="H6737" i="3" a="1"/>
  <c r="H6737" i="3" s="1"/>
  <c r="J6737" i="3" s="1"/>
  <c r="H6738" i="3" a="1"/>
  <c r="H6738" i="3" s="1"/>
  <c r="J6738" i="3" s="1"/>
  <c r="H6739" i="3" a="1"/>
  <c r="H6739" i="3" s="1"/>
  <c r="J6739" i="3" s="1"/>
  <c r="H6740" i="3" a="1"/>
  <c r="H6740" i="3" s="1"/>
  <c r="J6740" i="3" s="1"/>
  <c r="H6741" i="3" a="1"/>
  <c r="H6741" i="3" s="1"/>
  <c r="J6741" i="3" s="1"/>
  <c r="H6742" i="3" a="1"/>
  <c r="H6742" i="3" s="1"/>
  <c r="J6742" i="3" s="1"/>
  <c r="H6743" i="3" a="1"/>
  <c r="H6743" i="3" s="1"/>
  <c r="J6743" i="3" s="1"/>
  <c r="H6744" i="3" a="1"/>
  <c r="H6744" i="3" s="1"/>
  <c r="J6744" i="3" s="1"/>
  <c r="H6745" i="3" a="1"/>
  <c r="H6745" i="3" s="1"/>
  <c r="J6745" i="3" s="1"/>
  <c r="H6746" i="3" a="1"/>
  <c r="H6746" i="3" s="1"/>
  <c r="J6746" i="3" s="1"/>
  <c r="H6747" i="3" a="1"/>
  <c r="H6747" i="3" s="1"/>
  <c r="J6747" i="3" s="1"/>
  <c r="H6748" i="3" a="1"/>
  <c r="H6748" i="3" s="1"/>
  <c r="J6748" i="3" s="1"/>
  <c r="H6749" i="3" a="1"/>
  <c r="H6749" i="3" s="1"/>
  <c r="J6749" i="3" s="1"/>
  <c r="H6750" i="3" a="1"/>
  <c r="H6750" i="3" s="1"/>
  <c r="J6750" i="3" s="1"/>
  <c r="H6751" i="3" a="1"/>
  <c r="H6751" i="3" s="1"/>
  <c r="J6751" i="3" s="1"/>
  <c r="H6752" i="3" a="1"/>
  <c r="H6752" i="3" s="1"/>
  <c r="J6752" i="3" s="1"/>
  <c r="H6753" i="3" a="1"/>
  <c r="H6753" i="3" s="1"/>
  <c r="J6753" i="3" s="1"/>
  <c r="H6754" i="3" a="1"/>
  <c r="H6754" i="3" s="1"/>
  <c r="J6754" i="3" s="1"/>
  <c r="H6755" i="3" a="1"/>
  <c r="H6755" i="3" s="1"/>
  <c r="J6755" i="3" s="1"/>
  <c r="H6756" i="3" a="1"/>
  <c r="H6756" i="3" s="1"/>
  <c r="J6756" i="3" s="1"/>
  <c r="H6757" i="3" a="1"/>
  <c r="H6757" i="3" s="1"/>
  <c r="J6757" i="3" s="1"/>
  <c r="H6758" i="3" a="1"/>
  <c r="H6758" i="3" s="1"/>
  <c r="J6758" i="3" s="1"/>
  <c r="H6759" i="3" a="1"/>
  <c r="H6759" i="3" s="1"/>
  <c r="J6759" i="3" s="1"/>
  <c r="H6760" i="3" a="1"/>
  <c r="H6760" i="3" s="1"/>
  <c r="J6760" i="3" s="1"/>
  <c r="H6761" i="3" a="1"/>
  <c r="H6761" i="3" s="1"/>
  <c r="J6761" i="3" s="1"/>
  <c r="H6762" i="3" a="1"/>
  <c r="H6762" i="3" s="1"/>
  <c r="J6762" i="3" s="1"/>
  <c r="H6763" i="3" a="1"/>
  <c r="H6763" i="3" s="1"/>
  <c r="J6763" i="3" s="1"/>
  <c r="H6764" i="3" a="1"/>
  <c r="H6764" i="3" s="1"/>
  <c r="J6764" i="3" s="1"/>
  <c r="H6765" i="3" a="1"/>
  <c r="H6765" i="3" s="1"/>
  <c r="J6765" i="3" s="1"/>
  <c r="H6766" i="3" a="1"/>
  <c r="H6766" i="3" s="1"/>
  <c r="J6766" i="3" s="1"/>
  <c r="H6767" i="3" a="1"/>
  <c r="H6767" i="3" s="1"/>
  <c r="J6767" i="3" s="1"/>
  <c r="H6768" i="3" a="1"/>
  <c r="H6768" i="3" s="1"/>
  <c r="H6769" i="3" a="1"/>
  <c r="H6769" i="3" s="1"/>
  <c r="J6769" i="3" s="1"/>
  <c r="H6770" i="3" a="1"/>
  <c r="H6770" i="3" s="1"/>
  <c r="J6770" i="3" s="1"/>
  <c r="H6771" i="3" a="1"/>
  <c r="H6771" i="3" s="1"/>
  <c r="J6771" i="3" s="1"/>
  <c r="H6772" i="3" a="1"/>
  <c r="H6772" i="3" s="1"/>
  <c r="J6772" i="3" s="1"/>
  <c r="H6773" i="3" a="1"/>
  <c r="H6773" i="3" s="1"/>
  <c r="J6773" i="3" s="1"/>
  <c r="H6774" i="3" a="1"/>
  <c r="H6774" i="3" s="1"/>
  <c r="J6774" i="3" s="1"/>
  <c r="H6775" i="3" a="1"/>
  <c r="H6775" i="3" s="1"/>
  <c r="H6776" i="3" a="1"/>
  <c r="H6776" i="3" s="1"/>
  <c r="H6777" i="3" a="1"/>
  <c r="H6777" i="3" s="1"/>
  <c r="J6777" i="3" s="1"/>
  <c r="H6778" i="3" a="1"/>
  <c r="H6778" i="3" s="1"/>
  <c r="J6778" i="3" s="1"/>
  <c r="H6779" i="3" a="1"/>
  <c r="H6779" i="3" s="1"/>
  <c r="J6779" i="3" s="1"/>
  <c r="H6780" i="3" a="1"/>
  <c r="H6780" i="3" s="1"/>
  <c r="J6780" i="3" s="1"/>
  <c r="H6781" i="3" a="1"/>
  <c r="H6781" i="3" s="1"/>
  <c r="J6781" i="3" s="1"/>
  <c r="H6782" i="3" a="1"/>
  <c r="H6782" i="3" s="1"/>
  <c r="J6782" i="3" s="1"/>
  <c r="H6783" i="3" a="1"/>
  <c r="H6783" i="3" s="1"/>
  <c r="J6783" i="3" s="1"/>
  <c r="H6784" i="3" a="1"/>
  <c r="H6784" i="3" s="1"/>
  <c r="J6784" i="3" s="1"/>
  <c r="H6785" i="3" a="1"/>
  <c r="H6785" i="3" s="1"/>
  <c r="J6785" i="3" s="1"/>
  <c r="H6786" i="3" a="1"/>
  <c r="H6786" i="3" s="1"/>
  <c r="J6786" i="3" s="1"/>
  <c r="H6787" i="3" a="1"/>
  <c r="H6787" i="3" s="1"/>
  <c r="J6787" i="3" s="1"/>
  <c r="H6788" i="3" a="1"/>
  <c r="H6788" i="3" s="1"/>
  <c r="J6788" i="3" s="1"/>
  <c r="H6789" i="3" a="1"/>
  <c r="H6789" i="3" s="1"/>
  <c r="J6789" i="3" s="1"/>
  <c r="H6790" i="3" a="1"/>
  <c r="H6790" i="3" s="1"/>
  <c r="J6790" i="3" s="1"/>
  <c r="H6791" i="3" a="1"/>
  <c r="H6791" i="3" s="1"/>
  <c r="H6792" i="3" a="1"/>
  <c r="H6792" i="3" s="1"/>
  <c r="J6792" i="3" s="1"/>
  <c r="H6793" i="3" a="1"/>
  <c r="H6793" i="3" s="1"/>
  <c r="J6793" i="3" s="1"/>
  <c r="H6794" i="3" a="1"/>
  <c r="H6794" i="3" s="1"/>
  <c r="J6794" i="3" s="1"/>
  <c r="H6795" i="3" a="1"/>
  <c r="H6795" i="3" s="1"/>
  <c r="J6795" i="3" s="1"/>
  <c r="H6796" i="3" a="1"/>
  <c r="H6796" i="3" s="1"/>
  <c r="J6796" i="3" s="1"/>
  <c r="H6797" i="3" a="1"/>
  <c r="H6797" i="3" s="1"/>
  <c r="J6797" i="3" s="1"/>
  <c r="H6798" i="3" a="1"/>
  <c r="H6798" i="3" s="1"/>
  <c r="H6799" i="3" a="1"/>
  <c r="H6799" i="3" s="1"/>
  <c r="J6799" i="3" s="1"/>
  <c r="H6800" i="3" a="1"/>
  <c r="H6800" i="3" s="1"/>
  <c r="J6800" i="3" s="1"/>
  <c r="H6801" i="3" a="1"/>
  <c r="H6801" i="3" s="1"/>
  <c r="J6801" i="3" s="1"/>
  <c r="H6802" i="3" a="1"/>
  <c r="H6802" i="3" s="1"/>
  <c r="J6802" i="3" s="1"/>
  <c r="H6803" i="3" a="1"/>
  <c r="H6803" i="3" s="1"/>
  <c r="J6803" i="3" s="1"/>
  <c r="H6804" i="3" a="1"/>
  <c r="H6804" i="3" s="1"/>
  <c r="J6804" i="3" s="1"/>
  <c r="H6805" i="3" a="1"/>
  <c r="H6805" i="3" s="1"/>
  <c r="J6805" i="3" s="1"/>
  <c r="H6806" i="3" a="1"/>
  <c r="H6806" i="3" s="1"/>
  <c r="J6806" i="3" s="1"/>
  <c r="H6807" i="3" a="1"/>
  <c r="H6807" i="3" s="1"/>
  <c r="J6807" i="3" s="1"/>
  <c r="H6808" i="3" a="1"/>
  <c r="H6808" i="3" s="1"/>
  <c r="H6809" i="3" a="1"/>
  <c r="H6809" i="3" s="1"/>
  <c r="J6809" i="3" s="1"/>
  <c r="H6810" i="3" a="1"/>
  <c r="H6810" i="3" s="1"/>
  <c r="J6810" i="3" s="1"/>
  <c r="H6811" i="3" a="1"/>
  <c r="H6811" i="3" s="1"/>
  <c r="J6811" i="3" s="1"/>
  <c r="H6812" i="3" a="1"/>
  <c r="H6812" i="3" s="1"/>
  <c r="J6812" i="3" s="1"/>
  <c r="H6813" i="3" a="1"/>
  <c r="H6813" i="3" s="1"/>
  <c r="J6813" i="3" s="1"/>
  <c r="H6814" i="3" a="1"/>
  <c r="H6814" i="3" s="1"/>
  <c r="J6814" i="3" s="1"/>
  <c r="H6815" i="3" a="1"/>
  <c r="H6815" i="3" s="1"/>
  <c r="J6815" i="3" s="1"/>
  <c r="H6816" i="3" a="1"/>
  <c r="H6816" i="3" s="1"/>
  <c r="H6817" i="3" a="1"/>
  <c r="H6817" i="3" s="1"/>
  <c r="J6817" i="3" s="1"/>
  <c r="H6818" i="3" a="1"/>
  <c r="H6818" i="3" s="1"/>
  <c r="J6818" i="3" s="1"/>
  <c r="H6819" i="3" a="1"/>
  <c r="H6819" i="3" s="1"/>
  <c r="J6819" i="3" s="1"/>
  <c r="H6820" i="3" a="1"/>
  <c r="H6820" i="3" s="1"/>
  <c r="J6820" i="3" s="1"/>
  <c r="H6821" i="3" a="1"/>
  <c r="H6821" i="3" s="1"/>
  <c r="J6821" i="3" s="1"/>
  <c r="H6822" i="3" a="1"/>
  <c r="H6822" i="3" s="1"/>
  <c r="J6822" i="3" s="1"/>
  <c r="H6823" i="3" a="1"/>
  <c r="H6823" i="3" s="1"/>
  <c r="H6824" i="3" a="1"/>
  <c r="H6824" i="3" s="1"/>
  <c r="J6824" i="3" s="1"/>
  <c r="H6825" i="3" a="1"/>
  <c r="H6825" i="3" s="1"/>
  <c r="J6825" i="3" s="1"/>
  <c r="H6826" i="3" a="1"/>
  <c r="H6826" i="3" s="1"/>
  <c r="J6826" i="3" s="1"/>
  <c r="H6827" i="3" a="1"/>
  <c r="H6827" i="3" s="1"/>
  <c r="J6827" i="3" s="1"/>
  <c r="H6828" i="3" a="1"/>
  <c r="H6828" i="3" s="1"/>
  <c r="J6828" i="3" s="1"/>
  <c r="H6829" i="3" a="1"/>
  <c r="H6829" i="3" s="1"/>
  <c r="J6829" i="3" s="1"/>
  <c r="H6830" i="3" a="1"/>
  <c r="H6830" i="3" s="1"/>
  <c r="H6831" i="3" a="1"/>
  <c r="H6831" i="3" s="1"/>
  <c r="H6832" i="3" a="1"/>
  <c r="H6832" i="3" s="1"/>
  <c r="H6833" i="3" a="1"/>
  <c r="H6833" i="3" s="1"/>
  <c r="J6833" i="3" s="1"/>
  <c r="H6834" i="3" a="1"/>
  <c r="H6834" i="3" s="1"/>
  <c r="J6834" i="3" s="1"/>
  <c r="H6835" i="3" a="1"/>
  <c r="H6835" i="3" s="1"/>
  <c r="J6835" i="3" s="1"/>
  <c r="H6836" i="3" a="1"/>
  <c r="H6836" i="3" s="1"/>
  <c r="J6836" i="3" s="1"/>
  <c r="H6837" i="3" a="1"/>
  <c r="H6837" i="3" s="1"/>
  <c r="J6837" i="3" s="1"/>
  <c r="H6838" i="3" a="1"/>
  <c r="H6838" i="3" s="1"/>
  <c r="H6839" i="3" a="1"/>
  <c r="H6839" i="3" s="1"/>
  <c r="H6840" i="3" a="1"/>
  <c r="H6840" i="3" s="1"/>
  <c r="J6840" i="3" s="1"/>
  <c r="H6841" i="3" a="1"/>
  <c r="H6841" i="3" s="1"/>
  <c r="H6842" i="3" a="1"/>
  <c r="H6842" i="3" s="1"/>
  <c r="J6842" i="3" s="1"/>
  <c r="H6843" i="3" a="1"/>
  <c r="H6843" i="3" s="1"/>
  <c r="J6843" i="3" s="1"/>
  <c r="H6844" i="3" a="1"/>
  <c r="H6844" i="3" s="1"/>
  <c r="J6844" i="3" s="1"/>
  <c r="H6845" i="3" a="1"/>
  <c r="H6845" i="3" s="1"/>
  <c r="J6845" i="3" s="1"/>
  <c r="H6846" i="3" a="1"/>
  <c r="H6846" i="3" s="1"/>
  <c r="J6846" i="3" s="1"/>
  <c r="H6847" i="3" a="1"/>
  <c r="H6847" i="3" s="1"/>
  <c r="J6847" i="3" s="1"/>
  <c r="H6848" i="3" a="1"/>
  <c r="H6848" i="3" s="1"/>
  <c r="J6848" i="3" s="1"/>
  <c r="H6849" i="3" a="1"/>
  <c r="H6849" i="3" s="1"/>
  <c r="J6849" i="3" s="1"/>
  <c r="H6850" i="3" a="1"/>
  <c r="H6850" i="3" s="1"/>
  <c r="J6850" i="3" s="1"/>
  <c r="H6851" i="3" a="1"/>
  <c r="H6851" i="3" s="1"/>
  <c r="J6851" i="3" s="1"/>
  <c r="H6852" i="3" a="1"/>
  <c r="H6852" i="3" s="1"/>
  <c r="J6852" i="3" s="1"/>
  <c r="H6853" i="3" a="1"/>
  <c r="H6853" i="3" s="1"/>
  <c r="J6853" i="3" s="1"/>
  <c r="H6854" i="3" a="1"/>
  <c r="H6854" i="3" s="1"/>
  <c r="J6854" i="3" s="1"/>
  <c r="H6855" i="3" a="1"/>
  <c r="H6855" i="3" s="1"/>
  <c r="J6855" i="3" s="1"/>
  <c r="H6856" i="3" a="1"/>
  <c r="H6856" i="3" s="1"/>
  <c r="H6857" i="3" a="1"/>
  <c r="H6857" i="3" s="1"/>
  <c r="J6857" i="3" s="1"/>
  <c r="H6858" i="3" a="1"/>
  <c r="H6858" i="3" s="1"/>
  <c r="J6858" i="3" s="1"/>
  <c r="H6859" i="3" a="1"/>
  <c r="H6859" i="3" s="1"/>
  <c r="J6859" i="3" s="1"/>
  <c r="H6860" i="3" a="1"/>
  <c r="H6860" i="3" s="1"/>
  <c r="J6860" i="3" s="1"/>
  <c r="H6861" i="3" a="1"/>
  <c r="H6861" i="3" s="1"/>
  <c r="J6861" i="3" s="1"/>
  <c r="H6862" i="3" a="1"/>
  <c r="H6862" i="3" s="1"/>
  <c r="J6862" i="3" s="1"/>
  <c r="H6863" i="3" a="1"/>
  <c r="H6863" i="3" s="1"/>
  <c r="J6863" i="3" s="1"/>
  <c r="H6864" i="3" a="1"/>
  <c r="H6864" i="3" s="1"/>
  <c r="J6864" i="3" s="1"/>
  <c r="H6865" i="3" a="1"/>
  <c r="H6865" i="3" s="1"/>
  <c r="J6865" i="3" s="1"/>
  <c r="H6866" i="3" a="1"/>
  <c r="H6866" i="3" s="1"/>
  <c r="J6866" i="3" s="1"/>
  <c r="H6867" i="3" a="1"/>
  <c r="H6867" i="3" s="1"/>
  <c r="J6867" i="3" s="1"/>
  <c r="H6868" i="3" a="1"/>
  <c r="H6868" i="3" s="1"/>
  <c r="J6868" i="3" s="1"/>
  <c r="H6869" i="3" a="1"/>
  <c r="H6869" i="3" s="1"/>
  <c r="J6869" i="3" s="1"/>
  <c r="H6870" i="3" a="1"/>
  <c r="H6870" i="3" s="1"/>
  <c r="J6870" i="3" s="1"/>
  <c r="H6871" i="3" a="1"/>
  <c r="H6871" i="3" s="1"/>
  <c r="J6871" i="3" s="1"/>
  <c r="H6872" i="3" a="1"/>
  <c r="H6872" i="3" s="1"/>
  <c r="J6872" i="3" s="1"/>
  <c r="H6873" i="3" a="1"/>
  <c r="H6873" i="3" s="1"/>
  <c r="J6873" i="3" s="1"/>
  <c r="H6874" i="3" a="1"/>
  <c r="H6874" i="3" s="1"/>
  <c r="J6874" i="3" s="1"/>
  <c r="H6875" i="3" a="1"/>
  <c r="H6875" i="3" s="1"/>
  <c r="J6875" i="3" s="1"/>
  <c r="H6876" i="3" a="1"/>
  <c r="H6876" i="3" s="1"/>
  <c r="J6876" i="3" s="1"/>
  <c r="H6877" i="3" a="1"/>
  <c r="H6877" i="3" s="1"/>
  <c r="J6877" i="3" s="1"/>
  <c r="H6878" i="3" a="1"/>
  <c r="H6878" i="3" s="1"/>
  <c r="J6878" i="3" s="1"/>
  <c r="H6879" i="3" a="1"/>
  <c r="H6879" i="3" s="1"/>
  <c r="J6879" i="3" s="1"/>
  <c r="H6880" i="3" a="1"/>
  <c r="H6880" i="3" s="1"/>
  <c r="H6881" i="3" a="1"/>
  <c r="H6881" i="3" s="1"/>
  <c r="J6881" i="3" s="1"/>
  <c r="H6882" i="3" a="1"/>
  <c r="H6882" i="3" s="1"/>
  <c r="J6882" i="3" s="1"/>
  <c r="H6883" i="3" a="1"/>
  <c r="H6883" i="3" s="1"/>
  <c r="J6883" i="3" s="1"/>
  <c r="H6884" i="3" a="1"/>
  <c r="H6884" i="3" s="1"/>
  <c r="J6884" i="3" s="1"/>
  <c r="H6885" i="3" a="1"/>
  <c r="H6885" i="3" s="1"/>
  <c r="J6885" i="3" s="1"/>
  <c r="H6886" i="3" a="1"/>
  <c r="H6886" i="3" s="1"/>
  <c r="J6886" i="3" s="1"/>
  <c r="H6887" i="3" a="1"/>
  <c r="H6887" i="3" s="1"/>
  <c r="J6887" i="3" s="1"/>
  <c r="H6888" i="3" a="1"/>
  <c r="H6888" i="3" s="1"/>
  <c r="J6888" i="3" s="1"/>
  <c r="H6889" i="3" a="1"/>
  <c r="H6889" i="3" s="1"/>
  <c r="H6890" i="3" a="1"/>
  <c r="H6890" i="3" s="1"/>
  <c r="J6890" i="3" s="1"/>
  <c r="H6891" i="3" a="1"/>
  <c r="H6891" i="3" s="1"/>
  <c r="H6892" i="3" a="1"/>
  <c r="H6892" i="3" s="1"/>
  <c r="J6892" i="3" s="1"/>
  <c r="H6893" i="3" a="1"/>
  <c r="H6893" i="3" s="1"/>
  <c r="J6893" i="3" s="1"/>
  <c r="H6894" i="3" a="1"/>
  <c r="H6894" i="3" s="1"/>
  <c r="J6894" i="3" s="1"/>
  <c r="H6895" i="3" a="1"/>
  <c r="H6895" i="3" s="1"/>
  <c r="H6896" i="3" a="1"/>
  <c r="H6896" i="3" s="1"/>
  <c r="J6896" i="3" s="1"/>
  <c r="H6897" i="3" a="1"/>
  <c r="H6897" i="3" s="1"/>
  <c r="J6897" i="3" s="1"/>
  <c r="H6898" i="3" a="1"/>
  <c r="H6898" i="3" s="1"/>
  <c r="J6898" i="3" s="1"/>
  <c r="H6899" i="3" a="1"/>
  <c r="H6899" i="3" s="1"/>
  <c r="J6899" i="3" s="1"/>
  <c r="H6900" i="3" a="1"/>
  <c r="H6900" i="3" s="1"/>
  <c r="J6900" i="3" s="1"/>
  <c r="H6901" i="3" a="1"/>
  <c r="H6901" i="3" s="1"/>
  <c r="J6901" i="3" s="1"/>
  <c r="H6902" i="3" a="1"/>
  <c r="H6902" i="3" s="1"/>
  <c r="H6903" i="3" a="1"/>
  <c r="H6903" i="3" s="1"/>
  <c r="J6903" i="3" s="1"/>
  <c r="H6904" i="3" a="1"/>
  <c r="H6904" i="3" s="1"/>
  <c r="J6904" i="3" s="1"/>
  <c r="H6905" i="3" a="1"/>
  <c r="H6905" i="3" s="1"/>
  <c r="J6905" i="3" s="1"/>
  <c r="H6906" i="3" a="1"/>
  <c r="H6906" i="3" s="1"/>
  <c r="J6906" i="3" s="1"/>
  <c r="H6907" i="3" a="1"/>
  <c r="H6907" i="3" s="1"/>
  <c r="J6907" i="3" s="1"/>
  <c r="H6908" i="3" a="1"/>
  <c r="H6908" i="3" s="1"/>
  <c r="J6908" i="3" s="1"/>
  <c r="H6909" i="3" a="1"/>
  <c r="H6909" i="3" s="1"/>
  <c r="J6909" i="3" s="1"/>
  <c r="H6910" i="3" a="1"/>
  <c r="H6910" i="3" s="1"/>
  <c r="J6910" i="3" s="1"/>
  <c r="H6911" i="3" a="1"/>
  <c r="H6911" i="3" s="1"/>
  <c r="J6911" i="3" s="1"/>
  <c r="H6912" i="3" a="1"/>
  <c r="H6912" i="3" s="1"/>
  <c r="J6912" i="3" s="1"/>
  <c r="H6913" i="3" a="1"/>
  <c r="H6913" i="3" s="1"/>
  <c r="H6914" i="3" a="1"/>
  <c r="H6914" i="3" s="1"/>
  <c r="J6914" i="3" s="1"/>
  <c r="H6915" i="3" a="1"/>
  <c r="H6915" i="3" s="1"/>
  <c r="J6915" i="3" s="1"/>
  <c r="H6916" i="3" a="1"/>
  <c r="H6916" i="3" s="1"/>
  <c r="J6916" i="3" s="1"/>
  <c r="H6917" i="3" a="1"/>
  <c r="H6917" i="3" s="1"/>
  <c r="J6917" i="3" s="1"/>
  <c r="H6918" i="3" a="1"/>
  <c r="H6918" i="3" s="1"/>
  <c r="J6918" i="3" s="1"/>
  <c r="H6919" i="3" a="1"/>
  <c r="H6919" i="3" s="1"/>
  <c r="J6919" i="3" s="1"/>
  <c r="H6920" i="3" a="1"/>
  <c r="H6920" i="3" s="1"/>
  <c r="J6920" i="3" s="1"/>
  <c r="H6921" i="3" a="1"/>
  <c r="H6921" i="3" s="1"/>
  <c r="J6921" i="3" s="1"/>
  <c r="H6922" i="3" a="1"/>
  <c r="H6922" i="3" s="1"/>
  <c r="J6922" i="3" s="1"/>
  <c r="H6923" i="3" a="1"/>
  <c r="H6923" i="3" s="1"/>
  <c r="J6923" i="3" s="1"/>
  <c r="H6924" i="3" a="1"/>
  <c r="H6924" i="3" s="1"/>
  <c r="J6924" i="3" s="1"/>
  <c r="H6925" i="3" a="1"/>
  <c r="H6925" i="3" s="1"/>
  <c r="J6925" i="3" s="1"/>
  <c r="H6926" i="3" a="1"/>
  <c r="H6926" i="3" s="1"/>
  <c r="J6926" i="3" s="1"/>
  <c r="H6927" i="3" a="1"/>
  <c r="H6927" i="3" s="1"/>
  <c r="H6928" i="3" a="1"/>
  <c r="H6928" i="3" s="1"/>
  <c r="J6928" i="3" s="1"/>
  <c r="H6929" i="3" a="1"/>
  <c r="H6929" i="3" s="1"/>
  <c r="J6929" i="3" s="1"/>
  <c r="H6930" i="3" a="1"/>
  <c r="H6930" i="3" s="1"/>
  <c r="J6930" i="3" s="1"/>
  <c r="H6931" i="3" a="1"/>
  <c r="H6931" i="3" s="1"/>
  <c r="J6931" i="3" s="1"/>
  <c r="H6932" i="3" a="1"/>
  <c r="H6932" i="3" s="1"/>
  <c r="H6933" i="3" a="1"/>
  <c r="H6933" i="3" s="1"/>
  <c r="J6933" i="3" s="1"/>
  <c r="H6934" i="3" a="1"/>
  <c r="H6934" i="3" s="1"/>
  <c r="J6934" i="3" s="1"/>
  <c r="H6935" i="3" a="1"/>
  <c r="H6935" i="3" s="1"/>
  <c r="J6935" i="3" s="1"/>
  <c r="H6936" i="3" a="1"/>
  <c r="H6936" i="3" s="1"/>
  <c r="J6936" i="3" s="1"/>
  <c r="H6937" i="3" a="1"/>
  <c r="H6937" i="3" s="1"/>
  <c r="J6937" i="3" s="1"/>
  <c r="H6938" i="3" a="1"/>
  <c r="H6938" i="3" s="1"/>
  <c r="J6938" i="3" s="1"/>
  <c r="H6939" i="3" a="1"/>
  <c r="H6939" i="3" s="1"/>
  <c r="J6939" i="3" s="1"/>
  <c r="H6940" i="3" a="1"/>
  <c r="H6940" i="3" s="1"/>
  <c r="J6940" i="3" s="1"/>
  <c r="H6941" i="3" a="1"/>
  <c r="H6941" i="3" s="1"/>
  <c r="J6941" i="3" s="1"/>
  <c r="H6942" i="3" a="1"/>
  <c r="H6942" i="3" s="1"/>
  <c r="J6942" i="3" s="1"/>
  <c r="H6943" i="3" a="1"/>
  <c r="H6943" i="3" s="1"/>
  <c r="J6943" i="3" s="1"/>
  <c r="H6944" i="3" a="1"/>
  <c r="H6944" i="3" s="1"/>
  <c r="J6944" i="3" s="1"/>
  <c r="H6945" i="3" a="1"/>
  <c r="H6945" i="3" s="1"/>
  <c r="J6945" i="3" s="1"/>
  <c r="H6946" i="3" a="1"/>
  <c r="H6946" i="3" s="1"/>
  <c r="J6946" i="3" s="1"/>
  <c r="H6947" i="3" a="1"/>
  <c r="H6947" i="3" s="1"/>
  <c r="J6947" i="3" s="1"/>
  <c r="H6948" i="3" a="1"/>
  <c r="H6948" i="3" s="1"/>
  <c r="J6948" i="3" s="1"/>
  <c r="H6949" i="3" a="1"/>
  <c r="H6949" i="3" s="1"/>
  <c r="J6949" i="3" s="1"/>
  <c r="H6950" i="3" a="1"/>
  <c r="H6950" i="3" s="1"/>
  <c r="J6950" i="3" s="1"/>
  <c r="H6951" i="3" a="1"/>
  <c r="H6951" i="3" s="1"/>
  <c r="J6951" i="3" s="1"/>
  <c r="H6952" i="3" a="1"/>
  <c r="H6952" i="3" s="1"/>
  <c r="J6952" i="3" s="1"/>
  <c r="H6953" i="3" a="1"/>
  <c r="H6953" i="3" s="1"/>
  <c r="J6953" i="3" s="1"/>
  <c r="H6954" i="3" a="1"/>
  <c r="H6954" i="3" s="1"/>
  <c r="J6954" i="3" s="1"/>
  <c r="H6955" i="3" a="1"/>
  <c r="H6955" i="3" s="1"/>
  <c r="J6955" i="3" s="1"/>
  <c r="H6956" i="3" a="1"/>
  <c r="H6956" i="3" s="1"/>
  <c r="J6956" i="3" s="1"/>
  <c r="H6957" i="3" a="1"/>
  <c r="H6957" i="3" s="1"/>
  <c r="J6957" i="3" s="1"/>
  <c r="H6958" i="3" a="1"/>
  <c r="H6958" i="3" s="1"/>
  <c r="J6958" i="3" s="1"/>
  <c r="H6959" i="3" a="1"/>
  <c r="H6959" i="3" s="1"/>
  <c r="J6959" i="3" s="1"/>
  <c r="H6960" i="3" a="1"/>
  <c r="H6960" i="3" s="1"/>
  <c r="J6960" i="3" s="1"/>
  <c r="H6961" i="3" a="1"/>
  <c r="H6961" i="3" s="1"/>
  <c r="J6961" i="3" s="1"/>
  <c r="H6962" i="3" a="1"/>
  <c r="H6962" i="3" s="1"/>
  <c r="J6962" i="3" s="1"/>
  <c r="H6963" i="3" a="1"/>
  <c r="H6963" i="3" s="1"/>
  <c r="J6963" i="3" s="1"/>
  <c r="H6964" i="3" a="1"/>
  <c r="H6964" i="3" s="1"/>
  <c r="J6964" i="3" s="1"/>
  <c r="H6965" i="3" a="1"/>
  <c r="H6965" i="3" s="1"/>
  <c r="J6965" i="3" s="1"/>
  <c r="H6966" i="3" a="1"/>
  <c r="H6966" i="3" s="1"/>
  <c r="J6966" i="3" s="1"/>
  <c r="H6967" i="3" a="1"/>
  <c r="H6967" i="3" s="1"/>
  <c r="J6967" i="3" s="1"/>
  <c r="H6968" i="3" a="1"/>
  <c r="H6968" i="3" s="1"/>
  <c r="J6968" i="3" s="1"/>
  <c r="H6969" i="3" a="1"/>
  <c r="H6969" i="3" s="1"/>
  <c r="J6969" i="3" s="1"/>
  <c r="H6970" i="3" a="1"/>
  <c r="H6970" i="3" s="1"/>
  <c r="J6970" i="3" s="1"/>
  <c r="H6971" i="3" a="1"/>
  <c r="H6971" i="3" s="1"/>
  <c r="J6971" i="3" s="1"/>
  <c r="H6972" i="3" a="1"/>
  <c r="H6972" i="3" s="1"/>
  <c r="J6972" i="3" s="1"/>
  <c r="H6973" i="3" a="1"/>
  <c r="H6973" i="3" s="1"/>
  <c r="J6973" i="3" s="1"/>
  <c r="H6974" i="3" a="1"/>
  <c r="H6974" i="3" s="1"/>
  <c r="J6974" i="3" s="1"/>
  <c r="H6975" i="3" a="1"/>
  <c r="H6975" i="3" s="1"/>
  <c r="H6976" i="3" a="1"/>
  <c r="H6976" i="3" s="1"/>
  <c r="J6976" i="3" s="1"/>
  <c r="H6977" i="3" a="1"/>
  <c r="H6977" i="3" s="1"/>
  <c r="J6977" i="3" s="1"/>
  <c r="H6978" i="3" a="1"/>
  <c r="H6978" i="3" s="1"/>
  <c r="J6978" i="3" s="1"/>
  <c r="H6979" i="3" a="1"/>
  <c r="H6979" i="3" s="1"/>
  <c r="J6979" i="3" s="1"/>
  <c r="H6980" i="3" a="1"/>
  <c r="H6980" i="3" s="1"/>
  <c r="J6980" i="3" s="1"/>
  <c r="H6981" i="3" a="1"/>
  <c r="H6981" i="3" s="1"/>
  <c r="J6981" i="3" s="1"/>
  <c r="H6982" i="3" a="1"/>
  <c r="H6982" i="3" s="1"/>
  <c r="J6982" i="3" s="1"/>
  <c r="H6983" i="3" a="1"/>
  <c r="H6983" i="3" s="1"/>
  <c r="J6983" i="3" s="1"/>
  <c r="H6984" i="3" a="1"/>
  <c r="H6984" i="3" s="1"/>
  <c r="J6984" i="3" s="1"/>
  <c r="H6985" i="3" a="1"/>
  <c r="H6985" i="3" s="1"/>
  <c r="J6985" i="3" s="1"/>
  <c r="H6986" i="3" a="1"/>
  <c r="H6986" i="3" s="1"/>
  <c r="J6986" i="3" s="1"/>
  <c r="H6987" i="3" a="1"/>
  <c r="H6987" i="3" s="1"/>
  <c r="J6987" i="3" s="1"/>
  <c r="H6988" i="3" a="1"/>
  <c r="H6988" i="3" s="1"/>
  <c r="J6988" i="3" s="1"/>
  <c r="H6989" i="3" a="1"/>
  <c r="H6989" i="3" s="1"/>
  <c r="J6989" i="3" s="1"/>
  <c r="H6990" i="3" a="1"/>
  <c r="H6990" i="3" s="1"/>
  <c r="J6990" i="3" s="1"/>
  <c r="H6991" i="3" a="1"/>
  <c r="H6991" i="3" s="1"/>
  <c r="J6991" i="3" s="1"/>
  <c r="H6992" i="3" a="1"/>
  <c r="H6992" i="3" s="1"/>
  <c r="J6992" i="3" s="1"/>
  <c r="H6993" i="3" a="1"/>
  <c r="H6993" i="3" s="1"/>
  <c r="J6993" i="3" s="1"/>
  <c r="H6994" i="3" a="1"/>
  <c r="H6994" i="3" s="1"/>
  <c r="J6994" i="3" s="1"/>
  <c r="H6995" i="3" a="1"/>
  <c r="H6995" i="3" s="1"/>
  <c r="J6995" i="3" s="1"/>
  <c r="H6996" i="3" a="1"/>
  <c r="H6996" i="3" s="1"/>
  <c r="H6997" i="3" a="1"/>
  <c r="H6997" i="3" s="1"/>
  <c r="J6997" i="3" s="1"/>
  <c r="H6998" i="3" a="1"/>
  <c r="H6998" i="3" s="1"/>
  <c r="H6999" i="3" a="1"/>
  <c r="H6999" i="3" s="1"/>
  <c r="J6999" i="3" s="1"/>
  <c r="H7000" i="3" a="1"/>
  <c r="H7000" i="3" s="1"/>
  <c r="J7000" i="3" s="1"/>
  <c r="H7001" i="3" a="1"/>
  <c r="H7001" i="3" s="1"/>
  <c r="J7001" i="3" s="1"/>
  <c r="H7002" i="3" a="1"/>
  <c r="H7002" i="3" s="1"/>
  <c r="J7002" i="3" s="1"/>
  <c r="H7003" i="3" a="1"/>
  <c r="H7003" i="3" s="1"/>
  <c r="J7003" i="3" s="1"/>
  <c r="H7004" i="3" a="1"/>
  <c r="H7004" i="3" s="1"/>
  <c r="J7004" i="3" s="1"/>
  <c r="H7005" i="3" a="1"/>
  <c r="H7005" i="3" s="1"/>
  <c r="J7005" i="3" s="1"/>
  <c r="H7006" i="3" a="1"/>
  <c r="H7006" i="3" s="1"/>
  <c r="J7006" i="3" s="1"/>
  <c r="H7007" i="3" a="1"/>
  <c r="H7007" i="3" s="1"/>
  <c r="H7008" i="3" a="1"/>
  <c r="H7008" i="3" s="1"/>
  <c r="J7008" i="3" s="1"/>
  <c r="H7009" i="3" a="1"/>
  <c r="H7009" i="3" s="1"/>
  <c r="J7009" i="3" s="1"/>
  <c r="H7010" i="3" a="1"/>
  <c r="H7010" i="3" s="1"/>
  <c r="J7010" i="3" s="1"/>
  <c r="H7011" i="3" a="1"/>
  <c r="H7011" i="3" s="1"/>
  <c r="J7011" i="3" s="1"/>
  <c r="H7012" i="3" a="1"/>
  <c r="H7012" i="3" s="1"/>
  <c r="J7012" i="3" s="1"/>
  <c r="H7013" i="3" a="1"/>
  <c r="H7013" i="3" s="1"/>
  <c r="J7013" i="3" s="1"/>
  <c r="H7014" i="3" a="1"/>
  <c r="H7014" i="3" s="1"/>
  <c r="J7014" i="3" s="1"/>
  <c r="H7015" i="3" a="1"/>
  <c r="H7015" i="3" s="1"/>
  <c r="J7015" i="3" s="1"/>
  <c r="H7016" i="3" a="1"/>
  <c r="H7016" i="3" s="1"/>
  <c r="J7016" i="3" s="1"/>
  <c r="H7017" i="3" a="1"/>
  <c r="H7017" i="3" s="1"/>
  <c r="J7017" i="3" s="1"/>
  <c r="H7018" i="3" a="1"/>
  <c r="H7018" i="3" s="1"/>
  <c r="H7019" i="3" a="1"/>
  <c r="H7019" i="3" s="1"/>
  <c r="H7020" i="3" a="1"/>
  <c r="H7020" i="3" s="1"/>
  <c r="J7020" i="3" s="1"/>
  <c r="H7021" i="3" a="1"/>
  <c r="H7021" i="3" s="1"/>
  <c r="J7021" i="3" s="1"/>
  <c r="H7022" i="3" a="1"/>
  <c r="H7022" i="3" s="1"/>
  <c r="J7022" i="3" s="1"/>
  <c r="H7023" i="3" a="1"/>
  <c r="H7023" i="3" s="1"/>
  <c r="J7023" i="3" s="1"/>
  <c r="H7024" i="3" a="1"/>
  <c r="H7024" i="3" s="1"/>
  <c r="J7024" i="3" s="1"/>
  <c r="H7025" i="3" a="1"/>
  <c r="H7025" i="3" s="1"/>
  <c r="J7025" i="3" s="1"/>
  <c r="H7026" i="3" a="1"/>
  <c r="H7026" i="3" s="1"/>
  <c r="J7026" i="3" s="1"/>
  <c r="H7027" i="3" a="1"/>
  <c r="H7027" i="3" s="1"/>
  <c r="J7027" i="3" s="1"/>
  <c r="H7028" i="3" a="1"/>
  <c r="H7028" i="3" s="1"/>
  <c r="J7028" i="3" s="1"/>
  <c r="H7029" i="3" a="1"/>
  <c r="H7029" i="3" s="1"/>
  <c r="J7029" i="3" s="1"/>
  <c r="H7030" i="3" a="1"/>
  <c r="H7030" i="3" s="1"/>
  <c r="J7030" i="3" s="1"/>
  <c r="H7031" i="3" a="1"/>
  <c r="H7031" i="3" s="1"/>
  <c r="H7032" i="3" a="1"/>
  <c r="H7032" i="3" s="1"/>
  <c r="H7033" i="3" a="1"/>
  <c r="H7033" i="3" s="1"/>
  <c r="J7033" i="3" s="1"/>
  <c r="H7034" i="3" a="1"/>
  <c r="H7034" i="3" s="1"/>
  <c r="H7035" i="3" a="1"/>
  <c r="H7035" i="3" s="1"/>
  <c r="J7035" i="3" s="1"/>
  <c r="H7036" i="3" a="1"/>
  <c r="H7036" i="3" s="1"/>
  <c r="J7036" i="3" s="1"/>
  <c r="H7037" i="3" a="1"/>
  <c r="H7037" i="3" s="1"/>
  <c r="J7037" i="3" s="1"/>
  <c r="H7038" i="3" a="1"/>
  <c r="H7038" i="3" s="1"/>
  <c r="J7038" i="3" s="1"/>
  <c r="H7039" i="3" a="1"/>
  <c r="H7039" i="3" s="1"/>
  <c r="J7039" i="3" s="1"/>
  <c r="H7040" i="3" a="1"/>
  <c r="H7040" i="3" s="1"/>
  <c r="J7040" i="3" s="1"/>
  <c r="H7041" i="3" a="1"/>
  <c r="H7041" i="3" s="1"/>
  <c r="J7041" i="3" s="1"/>
  <c r="H7042" i="3" a="1"/>
  <c r="H7042" i="3" s="1"/>
  <c r="J7042" i="3" s="1"/>
  <c r="H7043" i="3" a="1"/>
  <c r="H7043" i="3" s="1"/>
  <c r="H7044" i="3" a="1"/>
  <c r="H7044" i="3" s="1"/>
  <c r="J7044" i="3" s="1"/>
  <c r="H7045" i="3" a="1"/>
  <c r="H7045" i="3" s="1"/>
  <c r="J7045" i="3" s="1"/>
  <c r="H7046" i="3" a="1"/>
  <c r="H7046" i="3" s="1"/>
  <c r="J7046" i="3" s="1"/>
  <c r="H7047" i="3" a="1"/>
  <c r="H7047" i="3" s="1"/>
  <c r="J7047" i="3" s="1"/>
  <c r="H7048" i="3" a="1"/>
  <c r="H7048" i="3" s="1"/>
  <c r="J7048" i="3" s="1"/>
  <c r="H7049" i="3" a="1"/>
  <c r="H7049" i="3" s="1"/>
  <c r="J7049" i="3" s="1"/>
  <c r="H7050" i="3" a="1"/>
  <c r="H7050" i="3" s="1"/>
  <c r="J7050" i="3" s="1"/>
  <c r="H7051" i="3" a="1"/>
  <c r="H7051" i="3" s="1"/>
  <c r="H7052" i="3" a="1"/>
  <c r="H7052" i="3" s="1"/>
  <c r="J7052" i="3" s="1"/>
  <c r="H7053" i="3" a="1"/>
  <c r="H7053" i="3" s="1"/>
  <c r="J7053" i="3" s="1"/>
  <c r="H7054" i="3" a="1"/>
  <c r="H7054" i="3" s="1"/>
  <c r="J7054" i="3" s="1"/>
  <c r="H7055" i="3" a="1"/>
  <c r="H7055" i="3" s="1"/>
  <c r="J7055" i="3" s="1"/>
  <c r="H7056" i="3" a="1"/>
  <c r="H7056" i="3" s="1"/>
  <c r="J7056" i="3" s="1"/>
  <c r="H7057" i="3" a="1"/>
  <c r="H7057" i="3" s="1"/>
  <c r="J7057" i="3" s="1"/>
  <c r="H7058" i="3" a="1"/>
  <c r="H7058" i="3" s="1"/>
  <c r="J7058" i="3" s="1"/>
  <c r="H7059" i="3" a="1"/>
  <c r="H7059" i="3" s="1"/>
  <c r="J7059" i="3" s="1"/>
  <c r="H7060" i="3" a="1"/>
  <c r="H7060" i="3" s="1"/>
  <c r="J7060" i="3" s="1"/>
  <c r="H7061" i="3" a="1"/>
  <c r="H7061" i="3" s="1"/>
  <c r="J7061" i="3" s="1"/>
  <c r="H7062" i="3" a="1"/>
  <c r="H7062" i="3" s="1"/>
  <c r="J7062" i="3" s="1"/>
  <c r="H7063" i="3" a="1"/>
  <c r="H7063" i="3" s="1"/>
  <c r="J7063" i="3" s="1"/>
  <c r="H7064" i="3" a="1"/>
  <c r="H7064" i="3" s="1"/>
  <c r="J7064" i="3" s="1"/>
  <c r="H7065" i="3" a="1"/>
  <c r="H7065" i="3" s="1"/>
  <c r="J7065" i="3" s="1"/>
  <c r="H7066" i="3" a="1"/>
  <c r="H7066" i="3" s="1"/>
  <c r="J7066" i="3" s="1"/>
  <c r="H7067" i="3" a="1"/>
  <c r="H7067" i="3" s="1"/>
  <c r="J7067" i="3" s="1"/>
  <c r="H7068" i="3" a="1"/>
  <c r="H7068" i="3" s="1"/>
  <c r="H7069" i="3" a="1"/>
  <c r="H7069" i="3" s="1"/>
  <c r="H7070" i="3" a="1"/>
  <c r="H7070" i="3" s="1"/>
  <c r="J7070" i="3" s="1"/>
  <c r="H7071" i="3" a="1"/>
  <c r="H7071" i="3" s="1"/>
  <c r="J7071" i="3" s="1"/>
  <c r="H7072" i="3" a="1"/>
  <c r="H7072" i="3" s="1"/>
  <c r="J7072" i="3" s="1"/>
  <c r="H7073" i="3" a="1"/>
  <c r="H7073" i="3" s="1"/>
  <c r="J7073" i="3" s="1"/>
  <c r="H7074" i="3" a="1"/>
  <c r="H7074" i="3" s="1"/>
  <c r="H7075" i="3" a="1"/>
  <c r="H7075" i="3" s="1"/>
  <c r="J7075" i="3" s="1"/>
  <c r="H7076" i="3" a="1"/>
  <c r="H7076" i="3" s="1"/>
  <c r="J7076" i="3" s="1"/>
  <c r="H7077" i="3" a="1"/>
  <c r="H7077" i="3" s="1"/>
  <c r="J7077" i="3" s="1"/>
  <c r="H7078" i="3" a="1"/>
  <c r="H7078" i="3" s="1"/>
  <c r="J7078" i="3" s="1"/>
  <c r="H7079" i="3" a="1"/>
  <c r="H7079" i="3" s="1"/>
  <c r="J7079" i="3" s="1"/>
  <c r="H7080" i="3" a="1"/>
  <c r="H7080" i="3" s="1"/>
  <c r="J7080" i="3" s="1"/>
  <c r="H7081" i="3" a="1"/>
  <c r="H7081" i="3" s="1"/>
  <c r="J7081" i="3" s="1"/>
  <c r="H7082" i="3" a="1"/>
  <c r="H7082" i="3" s="1"/>
  <c r="H7083" i="3" a="1"/>
  <c r="H7083" i="3" s="1"/>
  <c r="J7083" i="3" s="1"/>
  <c r="H7084" i="3" a="1"/>
  <c r="H7084" i="3" s="1"/>
  <c r="H7085" i="3" a="1"/>
  <c r="H7085" i="3" s="1"/>
  <c r="J7085" i="3" s="1"/>
  <c r="H7086" i="3" a="1"/>
  <c r="H7086" i="3" s="1"/>
  <c r="J7086" i="3" s="1"/>
  <c r="H7087" i="3" a="1"/>
  <c r="H7087" i="3" s="1"/>
  <c r="J7087" i="3" s="1"/>
  <c r="H7088" i="3" a="1"/>
  <c r="H7088" i="3" s="1"/>
  <c r="J7088" i="3" s="1"/>
  <c r="H7089" i="3" a="1"/>
  <c r="H7089" i="3" s="1"/>
  <c r="J7089" i="3" s="1"/>
  <c r="H7090" i="3" a="1"/>
  <c r="H7090" i="3" s="1"/>
  <c r="J7090" i="3" s="1"/>
  <c r="H7091" i="3" a="1"/>
  <c r="H7091" i="3" s="1"/>
  <c r="H7092" i="3" a="1"/>
  <c r="H7092" i="3" s="1"/>
  <c r="J7092" i="3" s="1"/>
  <c r="H7093" i="3" a="1"/>
  <c r="H7093" i="3" s="1"/>
  <c r="J7093" i="3" s="1"/>
  <c r="H7094" i="3" a="1"/>
  <c r="H7094" i="3" s="1"/>
  <c r="J7094" i="3" s="1"/>
  <c r="H7095" i="3" a="1"/>
  <c r="H7095" i="3" s="1"/>
  <c r="J7095" i="3" s="1"/>
  <c r="H7096" i="3" a="1"/>
  <c r="H7096" i="3" s="1"/>
  <c r="H7097" i="3" a="1"/>
  <c r="H7097" i="3" s="1"/>
  <c r="J7097" i="3" s="1"/>
  <c r="H7098" i="3" a="1"/>
  <c r="H7098" i="3" s="1"/>
  <c r="J7098" i="3" s="1"/>
  <c r="H7099" i="3" a="1"/>
  <c r="H7099" i="3" s="1"/>
  <c r="J7099" i="3" s="1"/>
  <c r="H7100" i="3" a="1"/>
  <c r="H7100" i="3" s="1"/>
  <c r="H7101" i="3" a="1"/>
  <c r="H7101" i="3" s="1"/>
  <c r="J7101" i="3" s="1"/>
  <c r="H7102" i="3" a="1"/>
  <c r="H7102" i="3" s="1"/>
  <c r="J7102" i="3" s="1"/>
  <c r="H7103" i="3" a="1"/>
  <c r="H7103" i="3" s="1"/>
  <c r="H7104" i="3" a="1"/>
  <c r="H7104" i="3" s="1"/>
  <c r="J7104" i="3" s="1"/>
  <c r="H7105" i="3" a="1"/>
  <c r="H7105" i="3" s="1"/>
  <c r="J7105" i="3" s="1"/>
  <c r="H7106" i="3" a="1"/>
  <c r="H7106" i="3" s="1"/>
  <c r="J7106" i="3" s="1"/>
  <c r="H7107" i="3" a="1"/>
  <c r="H7107" i="3" s="1"/>
  <c r="H7108" i="3" a="1"/>
  <c r="H7108" i="3" s="1"/>
  <c r="H7109" i="3" a="1"/>
  <c r="H7109" i="3" s="1"/>
  <c r="J7109" i="3" s="1"/>
  <c r="H7110" i="3" a="1"/>
  <c r="H7110" i="3" s="1"/>
  <c r="J7110" i="3" s="1"/>
  <c r="H7111" i="3" a="1"/>
  <c r="H7111" i="3" s="1"/>
  <c r="J7111" i="3" s="1"/>
  <c r="H7112" i="3" a="1"/>
  <c r="H7112" i="3" s="1"/>
  <c r="J7112" i="3" s="1"/>
  <c r="H7113" i="3" a="1"/>
  <c r="H7113" i="3" s="1"/>
  <c r="J7113" i="3" s="1"/>
  <c r="H7114" i="3" a="1"/>
  <c r="H7114" i="3" s="1"/>
  <c r="J7114" i="3" s="1"/>
  <c r="H7115" i="3" a="1"/>
  <c r="H7115" i="3" s="1"/>
  <c r="J7115" i="3" s="1"/>
  <c r="H7116" i="3" a="1"/>
  <c r="H7116" i="3" s="1"/>
  <c r="H7117" i="3" a="1"/>
  <c r="H7117" i="3" s="1"/>
  <c r="J7117" i="3" s="1"/>
  <c r="H7118" i="3" a="1"/>
  <c r="H7118" i="3" s="1"/>
  <c r="J7118" i="3" s="1"/>
  <c r="H7119" i="3" a="1"/>
  <c r="H7119" i="3" s="1"/>
  <c r="H7120" i="3" a="1"/>
  <c r="H7120" i="3" s="1"/>
  <c r="J7120" i="3" s="1"/>
  <c r="H7121" i="3" a="1"/>
  <c r="H7121" i="3" s="1"/>
  <c r="J7121" i="3" s="1"/>
  <c r="H7122" i="3" a="1"/>
  <c r="H7122" i="3" s="1"/>
  <c r="J7122" i="3" s="1"/>
  <c r="H7123" i="3" a="1"/>
  <c r="H7123" i="3" s="1"/>
  <c r="H7124" i="3" a="1"/>
  <c r="H7124" i="3" s="1"/>
  <c r="J7124" i="3" s="1"/>
  <c r="H7125" i="3" a="1"/>
  <c r="H7125" i="3" s="1"/>
  <c r="J7125" i="3" s="1"/>
  <c r="H7126" i="3" a="1"/>
  <c r="H7126" i="3" s="1"/>
  <c r="J7126" i="3" s="1"/>
  <c r="H7127" i="3" a="1"/>
  <c r="H7127" i="3" s="1"/>
  <c r="J7127" i="3" s="1"/>
  <c r="H7128" i="3" a="1"/>
  <c r="H7128" i="3" s="1"/>
  <c r="J7128" i="3" s="1"/>
  <c r="H7129" i="3" a="1"/>
  <c r="H7129" i="3" s="1"/>
  <c r="J7129" i="3" s="1"/>
  <c r="H7130" i="3" a="1"/>
  <c r="H7130" i="3" s="1"/>
  <c r="J7130" i="3" s="1"/>
  <c r="H7131" i="3" a="1"/>
  <c r="H7131" i="3" s="1"/>
  <c r="J7131" i="3" s="1"/>
  <c r="H7132" i="3" a="1"/>
  <c r="H7132" i="3" s="1"/>
  <c r="J7132" i="3" s="1"/>
  <c r="H7133" i="3" a="1"/>
  <c r="H7133" i="3" s="1"/>
  <c r="H7134" i="3" a="1"/>
  <c r="H7134" i="3" s="1"/>
  <c r="J7134" i="3" s="1"/>
  <c r="H7135" i="3" a="1"/>
  <c r="H7135" i="3" s="1"/>
  <c r="J7135" i="3" s="1"/>
  <c r="H7136" i="3" a="1"/>
  <c r="H7136" i="3" s="1"/>
  <c r="J7136" i="3" s="1"/>
  <c r="H7137" i="3" a="1"/>
  <c r="H7137" i="3" s="1"/>
  <c r="J7137" i="3" s="1"/>
  <c r="H7138" i="3" a="1"/>
  <c r="H7138" i="3" s="1"/>
  <c r="J7138" i="3" s="1"/>
  <c r="H7139" i="3" a="1"/>
  <c r="H7139" i="3" s="1"/>
  <c r="H7140" i="3" a="1"/>
  <c r="H7140" i="3" s="1"/>
  <c r="J7140" i="3" s="1"/>
  <c r="H7141" i="3" a="1"/>
  <c r="H7141" i="3" s="1"/>
  <c r="J7141" i="3" s="1"/>
  <c r="H7142" i="3" a="1"/>
  <c r="H7142" i="3" s="1"/>
  <c r="J7142" i="3" s="1"/>
  <c r="H7143" i="3" a="1"/>
  <c r="H7143" i="3" s="1"/>
  <c r="J7143" i="3" s="1"/>
  <c r="H7144" i="3" a="1"/>
  <c r="H7144" i="3" s="1"/>
  <c r="J7144" i="3" s="1"/>
  <c r="H7145" i="3" a="1"/>
  <c r="H7145" i="3" s="1"/>
  <c r="J7145" i="3" s="1"/>
  <c r="H7146" i="3" a="1"/>
  <c r="H7146" i="3" s="1"/>
  <c r="J7146" i="3" s="1"/>
  <c r="H7147" i="3" a="1"/>
  <c r="H7147" i="3" s="1"/>
  <c r="H7148" i="3" a="1"/>
  <c r="H7148" i="3" s="1"/>
  <c r="J7148" i="3" s="1"/>
  <c r="H7149" i="3" a="1"/>
  <c r="H7149" i="3" s="1"/>
  <c r="J7149" i="3" s="1"/>
  <c r="H7150" i="3" a="1"/>
  <c r="H7150" i="3" s="1"/>
  <c r="J7150" i="3" s="1"/>
  <c r="H7151" i="3" a="1"/>
  <c r="H7151" i="3" s="1"/>
  <c r="J7151" i="3" s="1"/>
  <c r="H7152" i="3" a="1"/>
  <c r="H7152" i="3" s="1"/>
  <c r="J7152" i="3" s="1"/>
  <c r="H7153" i="3" a="1"/>
  <c r="H7153" i="3" s="1"/>
  <c r="J7153" i="3" s="1"/>
  <c r="H7154" i="3" a="1"/>
  <c r="H7154" i="3" s="1"/>
  <c r="J7154" i="3" s="1"/>
  <c r="H7155" i="3" a="1"/>
  <c r="H7155" i="3" s="1"/>
  <c r="J7155" i="3" s="1"/>
  <c r="H7156" i="3" a="1"/>
  <c r="H7156" i="3" s="1"/>
  <c r="H7157" i="3" a="1"/>
  <c r="H7157" i="3" s="1"/>
  <c r="J7157" i="3" s="1"/>
  <c r="H7158" i="3" a="1"/>
  <c r="H7158" i="3" s="1"/>
  <c r="J7158" i="3" s="1"/>
  <c r="H7159" i="3" a="1"/>
  <c r="H7159" i="3" s="1"/>
  <c r="J7159" i="3" s="1"/>
  <c r="H7160" i="3" a="1"/>
  <c r="H7160" i="3" s="1"/>
  <c r="H7161" i="3" a="1"/>
  <c r="H7161" i="3" s="1"/>
  <c r="J7161" i="3" s="1"/>
  <c r="H7162" i="3" a="1"/>
  <c r="H7162" i="3" s="1"/>
  <c r="J7162" i="3" s="1"/>
  <c r="H7163" i="3" a="1"/>
  <c r="H7163" i="3" s="1"/>
  <c r="J7163" i="3" s="1"/>
  <c r="H7164" i="3" a="1"/>
  <c r="H7164" i="3" s="1"/>
  <c r="J7164" i="3" s="1"/>
  <c r="H7165" i="3" a="1"/>
  <c r="H7165" i="3" s="1"/>
  <c r="J7165" i="3" s="1"/>
  <c r="H7166" i="3" a="1"/>
  <c r="H7166" i="3" s="1"/>
  <c r="J7166" i="3" s="1"/>
  <c r="H7167" i="3" a="1"/>
  <c r="H7167" i="3" s="1"/>
  <c r="J7167" i="3" s="1"/>
  <c r="H7168" i="3" a="1"/>
  <c r="H7168" i="3" s="1"/>
  <c r="J7168" i="3" s="1"/>
  <c r="H7169" i="3" a="1"/>
  <c r="H7169" i="3" s="1"/>
  <c r="J7169" i="3" s="1"/>
  <c r="H7170" i="3" a="1"/>
  <c r="H7170" i="3" s="1"/>
  <c r="J7170" i="3" s="1"/>
  <c r="H7171" i="3" a="1"/>
  <c r="H7171" i="3" s="1"/>
  <c r="J7171" i="3" s="1"/>
  <c r="H7172" i="3" a="1"/>
  <c r="H7172" i="3" s="1"/>
  <c r="J7172" i="3" s="1"/>
  <c r="H7173" i="3" a="1"/>
  <c r="H7173" i="3" s="1"/>
  <c r="J7173" i="3" s="1"/>
  <c r="H7174" i="3" a="1"/>
  <c r="H7174" i="3" s="1"/>
  <c r="J7174" i="3" s="1"/>
  <c r="H7175" i="3" a="1"/>
  <c r="H7175" i="3" s="1"/>
  <c r="J7175" i="3" s="1"/>
  <c r="H7176" i="3" a="1"/>
  <c r="H7176" i="3" s="1"/>
  <c r="H7177" i="3" a="1"/>
  <c r="H7177" i="3" s="1"/>
  <c r="J7177" i="3" s="1"/>
  <c r="H7178" i="3" a="1"/>
  <c r="H7178" i="3" s="1"/>
  <c r="J7178" i="3" s="1"/>
  <c r="H7179" i="3" a="1"/>
  <c r="H7179" i="3" s="1"/>
  <c r="J7179" i="3" s="1"/>
  <c r="H7180" i="3" a="1"/>
  <c r="H7180" i="3" s="1"/>
  <c r="J7180" i="3" s="1"/>
  <c r="H7181" i="3" a="1"/>
  <c r="H7181" i="3" s="1"/>
  <c r="J7181" i="3" s="1"/>
  <c r="H7182" i="3" a="1"/>
  <c r="H7182" i="3" s="1"/>
  <c r="J7182" i="3" s="1"/>
  <c r="H7183" i="3" a="1"/>
  <c r="H7183" i="3" s="1"/>
  <c r="J7183" i="3" s="1"/>
  <c r="H7184" i="3" a="1"/>
  <c r="H7184" i="3" s="1"/>
  <c r="J7184" i="3" s="1"/>
  <c r="H7185" i="3" a="1"/>
  <c r="H7185" i="3" s="1"/>
  <c r="J7185" i="3" s="1"/>
  <c r="H7186" i="3" a="1"/>
  <c r="H7186" i="3" s="1"/>
  <c r="J7186" i="3" s="1"/>
  <c r="H7187" i="3" a="1"/>
  <c r="H7187" i="3" s="1"/>
  <c r="J7187" i="3" s="1"/>
  <c r="H7188" i="3" a="1"/>
  <c r="H7188" i="3" s="1"/>
  <c r="J7188" i="3" s="1"/>
  <c r="H7189" i="3" a="1"/>
  <c r="H7189" i="3" s="1"/>
  <c r="J7189" i="3" s="1"/>
  <c r="H7190" i="3" a="1"/>
  <c r="H7190" i="3" s="1"/>
  <c r="J7190" i="3" s="1"/>
  <c r="H7191" i="3" a="1"/>
  <c r="H7191" i="3" s="1"/>
  <c r="J7191" i="3" s="1"/>
  <c r="H7192" i="3" a="1"/>
  <c r="H7192" i="3" s="1"/>
  <c r="J7192" i="3" s="1"/>
  <c r="H7193" i="3" a="1"/>
  <c r="H7193" i="3" s="1"/>
  <c r="J7193" i="3" s="1"/>
  <c r="H7194" i="3" a="1"/>
  <c r="H7194" i="3" s="1"/>
  <c r="J7194" i="3" s="1"/>
  <c r="H7195" i="3" a="1"/>
  <c r="H7195" i="3" s="1"/>
  <c r="J7195" i="3" s="1"/>
  <c r="H7196" i="3" a="1"/>
  <c r="H7196" i="3" s="1"/>
  <c r="J7196" i="3" s="1"/>
  <c r="H7197" i="3" a="1"/>
  <c r="H7197" i="3" s="1"/>
  <c r="J7197" i="3" s="1"/>
  <c r="H7198" i="3" a="1"/>
  <c r="H7198" i="3" s="1"/>
  <c r="J7198" i="3" s="1"/>
  <c r="H7199" i="3" a="1"/>
  <c r="H7199" i="3" s="1"/>
  <c r="H7200" i="3" a="1"/>
  <c r="H7200" i="3" s="1"/>
  <c r="J7200" i="3" s="1"/>
  <c r="H7201" i="3" a="1"/>
  <c r="H7201" i="3" s="1"/>
  <c r="J7201" i="3" s="1"/>
  <c r="H7202" i="3" a="1"/>
  <c r="H7202" i="3" s="1"/>
  <c r="J7202" i="3" s="1"/>
  <c r="H7203" i="3" a="1"/>
  <c r="H7203" i="3" s="1"/>
  <c r="J7203" i="3" s="1"/>
  <c r="H7204" i="3" a="1"/>
  <c r="H7204" i="3" s="1"/>
  <c r="J7204" i="3" s="1"/>
  <c r="H7205" i="3" a="1"/>
  <c r="H7205" i="3" s="1"/>
  <c r="J7205" i="3" s="1"/>
  <c r="H7206" i="3" a="1"/>
  <c r="H7206" i="3" s="1"/>
  <c r="J7206" i="3" s="1"/>
  <c r="H7207" i="3" a="1"/>
  <c r="H7207" i="3" s="1"/>
  <c r="J7207" i="3" s="1"/>
  <c r="H7208" i="3" a="1"/>
  <c r="H7208" i="3" s="1"/>
  <c r="J7208" i="3" s="1"/>
  <c r="H7209" i="3" a="1"/>
  <c r="H7209" i="3" s="1"/>
  <c r="J7209" i="3" s="1"/>
  <c r="H7210" i="3" a="1"/>
  <c r="H7210" i="3" s="1"/>
  <c r="J7210" i="3" s="1"/>
  <c r="H7211" i="3" a="1"/>
  <c r="H7211" i="3" s="1"/>
  <c r="J7211" i="3" s="1"/>
  <c r="H7212" i="3" a="1"/>
  <c r="H7212" i="3" s="1"/>
  <c r="J7212" i="3" s="1"/>
  <c r="H7213" i="3" a="1"/>
  <c r="H7213" i="3" s="1"/>
  <c r="J7213" i="3" s="1"/>
  <c r="H7214" i="3" a="1"/>
  <c r="H7214" i="3" s="1"/>
  <c r="J7214" i="3" s="1"/>
  <c r="H7215" i="3" a="1"/>
  <c r="H7215" i="3" s="1"/>
  <c r="J7215" i="3" s="1"/>
  <c r="H7216" i="3" a="1"/>
  <c r="H7216" i="3" s="1"/>
  <c r="J7216" i="3" s="1"/>
  <c r="H7217" i="3" a="1"/>
  <c r="H7217" i="3" s="1"/>
  <c r="H7218" i="3" a="1"/>
  <c r="H7218" i="3" s="1"/>
  <c r="J7218" i="3" s="1"/>
  <c r="H7219" i="3" a="1"/>
  <c r="H7219" i="3" s="1"/>
  <c r="J7219" i="3" s="1"/>
  <c r="H7220" i="3" a="1"/>
  <c r="H7220" i="3" s="1"/>
  <c r="J7220" i="3" s="1"/>
  <c r="H7221" i="3" a="1"/>
  <c r="H7221" i="3" s="1"/>
  <c r="J7221" i="3" s="1"/>
  <c r="H7222" i="3" a="1"/>
  <c r="H7222" i="3" s="1"/>
  <c r="H7223" i="3" a="1"/>
  <c r="H7223" i="3" s="1"/>
  <c r="J7223" i="3" s="1"/>
  <c r="H7224" i="3" a="1"/>
  <c r="H7224" i="3" s="1"/>
  <c r="J7224" i="3" s="1"/>
  <c r="H7225" i="3" a="1"/>
  <c r="H7225" i="3" s="1"/>
  <c r="J7225" i="3" s="1"/>
  <c r="H7226" i="3" a="1"/>
  <c r="H7226" i="3" s="1"/>
  <c r="J7226" i="3" s="1"/>
  <c r="H7227" i="3" a="1"/>
  <c r="H7227" i="3" s="1"/>
  <c r="J7227" i="3" s="1"/>
  <c r="H7228" i="3" a="1"/>
  <c r="H7228" i="3" s="1"/>
  <c r="H7229" i="3" a="1"/>
  <c r="H7229" i="3" s="1"/>
  <c r="J7229" i="3" s="1"/>
  <c r="H7230" i="3" a="1"/>
  <c r="H7230" i="3" s="1"/>
  <c r="H7231" i="3" a="1"/>
  <c r="H7231" i="3" s="1"/>
  <c r="J7231" i="3" s="1"/>
  <c r="H7232" i="3" a="1"/>
  <c r="H7232" i="3" s="1"/>
  <c r="J7232" i="3" s="1"/>
  <c r="H7233" i="3" a="1"/>
  <c r="H7233" i="3" s="1"/>
  <c r="H7234" i="3" a="1"/>
  <c r="H7234" i="3" s="1"/>
  <c r="J7234" i="3" s="1"/>
  <c r="H7235" i="3" a="1"/>
  <c r="H7235" i="3" s="1"/>
  <c r="J7235" i="3" s="1"/>
  <c r="H7236" i="3" a="1"/>
  <c r="H7236" i="3" s="1"/>
  <c r="J7236" i="3" s="1"/>
  <c r="H7237" i="3" a="1"/>
  <c r="H7237" i="3" s="1"/>
  <c r="J7237" i="3" s="1"/>
  <c r="H7238" i="3" a="1"/>
  <c r="H7238" i="3" s="1"/>
  <c r="H7239" i="3" a="1"/>
  <c r="H7239" i="3" s="1"/>
  <c r="J7239" i="3" s="1"/>
  <c r="H7240" i="3" a="1"/>
  <c r="H7240" i="3" s="1"/>
  <c r="J7240" i="3" s="1"/>
  <c r="H7241" i="3" a="1"/>
  <c r="H7241" i="3" s="1"/>
  <c r="J7241" i="3" s="1"/>
  <c r="H7242" i="3" a="1"/>
  <c r="H7242" i="3" s="1"/>
  <c r="H7243" i="3" a="1"/>
  <c r="H7243" i="3" s="1"/>
  <c r="J7243" i="3" s="1"/>
  <c r="H7244" i="3" a="1"/>
  <c r="H7244" i="3" s="1"/>
  <c r="J7244" i="3" s="1"/>
  <c r="H7245" i="3" a="1"/>
  <c r="H7245" i="3" s="1"/>
  <c r="J7245" i="3" s="1"/>
  <c r="H7246" i="3" a="1"/>
  <c r="H7246" i="3" s="1"/>
  <c r="J7246" i="3" s="1"/>
  <c r="H7247" i="3" a="1"/>
  <c r="H7247" i="3" s="1"/>
  <c r="H7248" i="3" a="1"/>
  <c r="H7248" i="3" s="1"/>
  <c r="J7248" i="3" s="1"/>
  <c r="H7249" i="3" a="1"/>
  <c r="H7249" i="3" s="1"/>
  <c r="J7249" i="3" s="1"/>
  <c r="H7250" i="3" a="1"/>
  <c r="H7250" i="3" s="1"/>
  <c r="J7250" i="3" s="1"/>
  <c r="H7251" i="3" a="1"/>
  <c r="H7251" i="3" s="1"/>
  <c r="H7252" i="3" a="1"/>
  <c r="H7252" i="3" s="1"/>
  <c r="J7252" i="3" s="1"/>
  <c r="H7253" i="3" a="1"/>
  <c r="H7253" i="3" s="1"/>
  <c r="J7253" i="3" s="1"/>
  <c r="H7254" i="3" a="1"/>
  <c r="H7254" i="3" s="1"/>
  <c r="J7254" i="3" s="1"/>
  <c r="H7255" i="3" a="1"/>
  <c r="H7255" i="3" s="1"/>
  <c r="J7255" i="3" s="1"/>
  <c r="H7256" i="3" a="1"/>
  <c r="H7256" i="3" s="1"/>
  <c r="J7256" i="3" s="1"/>
  <c r="H7257" i="3" a="1"/>
  <c r="H7257" i="3" s="1"/>
  <c r="J7257" i="3" s="1"/>
  <c r="H7258" i="3" a="1"/>
  <c r="H7258" i="3" s="1"/>
  <c r="J7258" i="3" s="1"/>
  <c r="H7259" i="3" a="1"/>
  <c r="H7259" i="3" s="1"/>
  <c r="J7259" i="3" s="1"/>
  <c r="H7260" i="3" a="1"/>
  <c r="H7260" i="3" s="1"/>
  <c r="J7260" i="3" s="1"/>
  <c r="H7261" i="3" a="1"/>
  <c r="H7261" i="3" s="1"/>
  <c r="J7261" i="3" s="1"/>
  <c r="H7262" i="3" a="1"/>
  <c r="H7262" i="3" s="1"/>
  <c r="J7262" i="3" s="1"/>
  <c r="H7263" i="3" a="1"/>
  <c r="H7263" i="3" s="1"/>
  <c r="J7263" i="3" s="1"/>
  <c r="H7264" i="3" a="1"/>
  <c r="H7264" i="3" s="1"/>
  <c r="J7264" i="3" s="1"/>
  <c r="H7265" i="3" a="1"/>
  <c r="H7265" i="3" s="1"/>
  <c r="J7265" i="3" s="1"/>
  <c r="H7266" i="3" a="1"/>
  <c r="H7266" i="3" s="1"/>
  <c r="J7266" i="3" s="1"/>
  <c r="H7267" i="3" a="1"/>
  <c r="H7267" i="3" s="1"/>
  <c r="J7267" i="3" s="1"/>
  <c r="H7268" i="3" a="1"/>
  <c r="H7268" i="3" s="1"/>
  <c r="H7269" i="3" a="1"/>
  <c r="H7269" i="3" s="1"/>
  <c r="J7269" i="3" s="1"/>
  <c r="H7270" i="3" a="1"/>
  <c r="H7270" i="3" s="1"/>
  <c r="J7270" i="3" s="1"/>
  <c r="H7271" i="3" a="1"/>
  <c r="H7271" i="3" s="1"/>
  <c r="J7271" i="3" s="1"/>
  <c r="H7272" i="3" a="1"/>
  <c r="H7272" i="3" s="1"/>
  <c r="J7272" i="3" s="1"/>
  <c r="H7273" i="3" a="1"/>
  <c r="H7273" i="3" s="1"/>
  <c r="J7273" i="3" s="1"/>
  <c r="H7274" i="3" a="1"/>
  <c r="H7274" i="3" s="1"/>
  <c r="H7275" i="3" a="1"/>
  <c r="H7275" i="3" s="1"/>
  <c r="J7275" i="3" s="1"/>
  <c r="H7276" i="3" a="1"/>
  <c r="H7276" i="3" s="1"/>
  <c r="J7276" i="3" s="1"/>
  <c r="H7277" i="3" a="1"/>
  <c r="H7277" i="3" s="1"/>
  <c r="J7277" i="3" s="1"/>
  <c r="H7278" i="3" a="1"/>
  <c r="H7278" i="3" s="1"/>
  <c r="J7278" i="3" s="1"/>
  <c r="H7279" i="3" a="1"/>
  <c r="H7279" i="3" s="1"/>
  <c r="J7279" i="3" s="1"/>
  <c r="H7280" i="3" a="1"/>
  <c r="H7280" i="3" s="1"/>
  <c r="J7280" i="3" s="1"/>
  <c r="H7281" i="3" a="1"/>
  <c r="H7281" i="3" s="1"/>
  <c r="J7281" i="3" s="1"/>
  <c r="H7282" i="3" a="1"/>
  <c r="H7282" i="3" s="1"/>
  <c r="J7282" i="3" s="1"/>
  <c r="H7283" i="3" a="1"/>
  <c r="H7283" i="3" s="1"/>
  <c r="J7283" i="3" s="1"/>
  <c r="H7284" i="3" a="1"/>
  <c r="H7284" i="3" s="1"/>
  <c r="J7284" i="3" s="1"/>
  <c r="H7285" i="3" a="1"/>
  <c r="H7285" i="3" s="1"/>
  <c r="J7285" i="3" s="1"/>
  <c r="H7286" i="3" a="1"/>
  <c r="H7286" i="3" s="1"/>
  <c r="J7286" i="3" s="1"/>
  <c r="H7287" i="3" a="1"/>
  <c r="H7287" i="3" s="1"/>
  <c r="J7287" i="3" s="1"/>
  <c r="H7288" i="3" a="1"/>
  <c r="H7288" i="3" s="1"/>
  <c r="H7289" i="3" a="1"/>
  <c r="H7289" i="3" s="1"/>
  <c r="J7289" i="3" s="1"/>
  <c r="H7290" i="3" a="1"/>
  <c r="H7290" i="3" s="1"/>
  <c r="J7290" i="3" s="1"/>
  <c r="H7291" i="3" a="1"/>
  <c r="H7291" i="3" s="1"/>
  <c r="J7291" i="3" s="1"/>
  <c r="H7292" i="3" a="1"/>
  <c r="H7292" i="3" s="1"/>
  <c r="J7292" i="3" s="1"/>
  <c r="H7293" i="3" a="1"/>
  <c r="H7293" i="3" s="1"/>
  <c r="J7293" i="3" s="1"/>
  <c r="H7294" i="3" a="1"/>
  <c r="H7294" i="3" s="1"/>
  <c r="J7294" i="3" s="1"/>
  <c r="H7295" i="3" a="1"/>
  <c r="H7295" i="3" s="1"/>
  <c r="J7295" i="3" s="1"/>
  <c r="H7296" i="3" a="1"/>
  <c r="H7296" i="3" s="1"/>
  <c r="J7296" i="3" s="1"/>
  <c r="H7297" i="3" a="1"/>
  <c r="H7297" i="3" s="1"/>
  <c r="J7297" i="3" s="1"/>
  <c r="H7298" i="3" a="1"/>
  <c r="H7298" i="3" s="1"/>
  <c r="J7298" i="3" s="1"/>
  <c r="H7299" i="3" a="1"/>
  <c r="H7299" i="3" s="1"/>
  <c r="J7299" i="3" s="1"/>
  <c r="H7300" i="3" a="1"/>
  <c r="H7300" i="3" s="1"/>
  <c r="J7300" i="3" s="1"/>
  <c r="H7301" i="3" a="1"/>
  <c r="H7301" i="3" s="1"/>
  <c r="J7301" i="3" s="1"/>
  <c r="H7302" i="3" a="1"/>
  <c r="H7302" i="3" s="1"/>
  <c r="H7303" i="3" a="1"/>
  <c r="H7303" i="3" s="1"/>
  <c r="J7303" i="3" s="1"/>
  <c r="H7304" i="3" a="1"/>
  <c r="H7304" i="3" s="1"/>
  <c r="J7304" i="3" s="1"/>
  <c r="H7305" i="3" a="1"/>
  <c r="H7305" i="3" s="1"/>
  <c r="J7305" i="3" s="1"/>
  <c r="H7306" i="3" a="1"/>
  <c r="H7306" i="3" s="1"/>
  <c r="J7306" i="3" s="1"/>
  <c r="H7307" i="3" a="1"/>
  <c r="H7307" i="3" s="1"/>
  <c r="J7307" i="3" s="1"/>
  <c r="H7308" i="3" a="1"/>
  <c r="H7308" i="3" s="1"/>
  <c r="J7308" i="3" s="1"/>
  <c r="H7309" i="3" a="1"/>
  <c r="H7309" i="3" s="1"/>
  <c r="J7309" i="3" s="1"/>
  <c r="H7310" i="3" a="1"/>
  <c r="H7310" i="3" s="1"/>
  <c r="J7310" i="3" s="1"/>
  <c r="H7311" i="3" a="1"/>
  <c r="H7311" i="3" s="1"/>
  <c r="J7311" i="3" s="1"/>
  <c r="H7312" i="3" a="1"/>
  <c r="H7312" i="3" s="1"/>
  <c r="J7312" i="3" s="1"/>
  <c r="H7313" i="3" a="1"/>
  <c r="H7313" i="3" s="1"/>
  <c r="J7313" i="3" s="1"/>
  <c r="H7314" i="3" a="1"/>
  <c r="H7314" i="3" s="1"/>
  <c r="J7314" i="3" s="1"/>
  <c r="H7315" i="3" a="1"/>
  <c r="H7315" i="3" s="1"/>
  <c r="J7315" i="3" s="1"/>
  <c r="H7316" i="3" a="1"/>
  <c r="H7316" i="3" s="1"/>
  <c r="J7316" i="3" s="1"/>
  <c r="H7317" i="3" a="1"/>
  <c r="H7317" i="3" s="1"/>
  <c r="J7317" i="3" s="1"/>
  <c r="H7318" i="3" a="1"/>
  <c r="H7318" i="3" s="1"/>
  <c r="J7318" i="3" s="1"/>
  <c r="H7319" i="3" a="1"/>
  <c r="H7319" i="3" s="1"/>
  <c r="J7319" i="3" s="1"/>
  <c r="H7320" i="3" a="1"/>
  <c r="H7320" i="3" s="1"/>
  <c r="J7320" i="3" s="1"/>
  <c r="H7321" i="3" a="1"/>
  <c r="H7321" i="3" s="1"/>
  <c r="J7321" i="3" s="1"/>
  <c r="H7322" i="3" a="1"/>
  <c r="H7322" i="3" s="1"/>
  <c r="J7322" i="3" s="1"/>
  <c r="H7323" i="3" a="1"/>
  <c r="H7323" i="3" s="1"/>
  <c r="H7324" i="3" a="1"/>
  <c r="H7324" i="3" s="1"/>
  <c r="J7324" i="3" s="1"/>
  <c r="H7325" i="3" a="1"/>
  <c r="H7325" i="3" s="1"/>
  <c r="J7325" i="3" s="1"/>
  <c r="H7326" i="3" a="1"/>
  <c r="H7326" i="3" s="1"/>
  <c r="J7326" i="3" s="1"/>
  <c r="H7327" i="3" a="1"/>
  <c r="H7327" i="3" s="1"/>
  <c r="J7327" i="3" s="1"/>
  <c r="H7328" i="3" a="1"/>
  <c r="H7328" i="3" s="1"/>
  <c r="J7328" i="3" s="1"/>
  <c r="H7329" i="3" a="1"/>
  <c r="H7329" i="3" s="1"/>
  <c r="J7329" i="3" s="1"/>
  <c r="H7330" i="3" a="1"/>
  <c r="H7330" i="3" s="1"/>
  <c r="J7330" i="3" s="1"/>
  <c r="H7331" i="3" a="1"/>
  <c r="H7331" i="3" s="1"/>
  <c r="J7331" i="3" s="1"/>
  <c r="H7332" i="3" a="1"/>
  <c r="H7332" i="3" s="1"/>
  <c r="H7333" i="3" a="1"/>
  <c r="H7333" i="3" s="1"/>
  <c r="J7333" i="3" s="1"/>
  <c r="H7334" i="3" a="1"/>
  <c r="H7334" i="3" s="1"/>
  <c r="J7334" i="3" s="1"/>
  <c r="H7335" i="3" a="1"/>
  <c r="H7335" i="3" s="1"/>
  <c r="J7335" i="3" s="1"/>
  <c r="H7336" i="3" a="1"/>
  <c r="H7336" i="3" s="1"/>
  <c r="J7336" i="3" s="1"/>
  <c r="H7337" i="3" a="1"/>
  <c r="H7337" i="3" s="1"/>
  <c r="J7337" i="3" s="1"/>
  <c r="H7338" i="3" a="1"/>
  <c r="H7338" i="3" s="1"/>
  <c r="J7338" i="3" s="1"/>
  <c r="H7339" i="3" a="1"/>
  <c r="H7339" i="3" s="1"/>
  <c r="J7339" i="3" s="1"/>
  <c r="H7340" i="3" a="1"/>
  <c r="H7340" i="3" s="1"/>
  <c r="J7340" i="3" s="1"/>
  <c r="H7341" i="3" a="1"/>
  <c r="H7341" i="3" s="1"/>
  <c r="J7341" i="3" s="1"/>
  <c r="H7342" i="3" a="1"/>
  <c r="H7342" i="3" s="1"/>
  <c r="J7342" i="3" s="1"/>
  <c r="H7343" i="3" a="1"/>
  <c r="H7343" i="3" s="1"/>
  <c r="H7344" i="3" a="1"/>
  <c r="H7344" i="3" s="1"/>
  <c r="J7344" i="3" s="1"/>
  <c r="H7345" i="3" a="1"/>
  <c r="H7345" i="3" s="1"/>
  <c r="J7345" i="3" s="1"/>
  <c r="H7346" i="3" a="1"/>
  <c r="H7346" i="3" s="1"/>
  <c r="J7346" i="3" s="1"/>
  <c r="H7347" i="3" a="1"/>
  <c r="H7347" i="3" s="1"/>
  <c r="J7347" i="3" s="1"/>
  <c r="H7348" i="3" a="1"/>
  <c r="H7348" i="3" s="1"/>
  <c r="J7348" i="3" s="1"/>
  <c r="H7349" i="3" a="1"/>
  <c r="H7349" i="3" s="1"/>
  <c r="J7349" i="3" s="1"/>
  <c r="H7350" i="3" a="1"/>
  <c r="H7350" i="3" s="1"/>
  <c r="J7350" i="3" s="1"/>
  <c r="H7351" i="3" a="1"/>
  <c r="H7351" i="3" s="1"/>
  <c r="J7351" i="3" s="1"/>
  <c r="H7352" i="3" a="1"/>
  <c r="H7352" i="3" s="1"/>
  <c r="J7352" i="3" s="1"/>
  <c r="H7353" i="3" a="1"/>
  <c r="H7353" i="3" s="1"/>
  <c r="J7353" i="3" s="1"/>
  <c r="H7354" i="3" a="1"/>
  <c r="H7354" i="3" s="1"/>
  <c r="J7354" i="3" s="1"/>
  <c r="H7355" i="3" a="1"/>
  <c r="H7355" i="3" s="1"/>
  <c r="J7355" i="3" s="1"/>
  <c r="H7356" i="3" a="1"/>
  <c r="H7356" i="3" s="1"/>
  <c r="H7357" i="3" a="1"/>
  <c r="H7357" i="3" s="1"/>
  <c r="J7357" i="3" s="1"/>
  <c r="H7358" i="3" a="1"/>
  <c r="H7358" i="3" s="1"/>
  <c r="J7358" i="3" s="1"/>
  <c r="H7359" i="3" a="1"/>
  <c r="H7359" i="3" s="1"/>
  <c r="J7359" i="3" s="1"/>
  <c r="H7360" i="3" a="1"/>
  <c r="H7360" i="3" s="1"/>
  <c r="J7360" i="3" s="1"/>
  <c r="H7361" i="3" a="1"/>
  <c r="H7361" i="3" s="1"/>
  <c r="J7361" i="3" s="1"/>
  <c r="H7362" i="3" a="1"/>
  <c r="H7362" i="3" s="1"/>
  <c r="J7362" i="3" s="1"/>
  <c r="H7363" i="3" a="1"/>
  <c r="H7363" i="3" s="1"/>
  <c r="J7363" i="3" s="1"/>
  <c r="H7364" i="3" a="1"/>
  <c r="H7364" i="3" s="1"/>
  <c r="J7364" i="3" s="1"/>
  <c r="H7365" i="3" a="1"/>
  <c r="H7365" i="3" s="1"/>
  <c r="J7365" i="3" s="1"/>
  <c r="H7366" i="3" a="1"/>
  <c r="H7366" i="3" s="1"/>
  <c r="H7367" i="3" a="1"/>
  <c r="H7367" i="3" s="1"/>
  <c r="J7367" i="3" s="1"/>
  <c r="H7368" i="3" a="1"/>
  <c r="H7368" i="3" s="1"/>
  <c r="J7368" i="3" s="1"/>
  <c r="H7369" i="3" a="1"/>
  <c r="H7369" i="3" s="1"/>
  <c r="J7369" i="3" s="1"/>
  <c r="H7370" i="3" a="1"/>
  <c r="H7370" i="3" s="1"/>
  <c r="J7370" i="3" s="1"/>
  <c r="H7371" i="3" a="1"/>
  <c r="H7371" i="3" s="1"/>
  <c r="J7371" i="3" s="1"/>
  <c r="H7372" i="3" a="1"/>
  <c r="H7372" i="3" s="1"/>
  <c r="J7372" i="3" s="1"/>
  <c r="H7373" i="3" a="1"/>
  <c r="H7373" i="3" s="1"/>
  <c r="J7373" i="3" s="1"/>
  <c r="H7374" i="3" a="1"/>
  <c r="H7374" i="3" s="1"/>
  <c r="J7374" i="3" s="1"/>
  <c r="H7375" i="3" a="1"/>
  <c r="H7375" i="3" s="1"/>
  <c r="J7375" i="3" s="1"/>
  <c r="H7376" i="3" a="1"/>
  <c r="H7376" i="3" s="1"/>
  <c r="J7376" i="3" s="1"/>
  <c r="H7377" i="3" a="1"/>
  <c r="H7377" i="3" s="1"/>
  <c r="J7377" i="3" s="1"/>
  <c r="H7378" i="3" a="1"/>
  <c r="H7378" i="3" s="1"/>
  <c r="J7378" i="3" s="1"/>
  <c r="H7379" i="3" a="1"/>
  <c r="H7379" i="3" s="1"/>
  <c r="H7380" i="3" a="1"/>
  <c r="H7380" i="3" s="1"/>
  <c r="H7381" i="3" a="1"/>
  <c r="H7381" i="3" s="1"/>
  <c r="J7381" i="3" s="1"/>
  <c r="H7382" i="3" a="1"/>
  <c r="H7382" i="3" s="1"/>
  <c r="J7382" i="3" s="1"/>
  <c r="H7383" i="3" a="1"/>
  <c r="H7383" i="3" s="1"/>
  <c r="J7383" i="3" s="1"/>
  <c r="H7384" i="3" a="1"/>
  <c r="H7384" i="3" s="1"/>
  <c r="J7384" i="3" s="1"/>
  <c r="H7385" i="3" a="1"/>
  <c r="H7385" i="3" s="1"/>
  <c r="J7385" i="3" s="1"/>
  <c r="H7386" i="3" a="1"/>
  <c r="H7386" i="3" s="1"/>
  <c r="J7386" i="3" s="1"/>
  <c r="H7387" i="3" a="1"/>
  <c r="H7387" i="3" s="1"/>
  <c r="J7387" i="3" s="1"/>
  <c r="H7388" i="3" a="1"/>
  <c r="H7388" i="3" s="1"/>
  <c r="J7388" i="3" s="1"/>
  <c r="H7389" i="3" a="1"/>
  <c r="H7389" i="3" s="1"/>
  <c r="H7390" i="3" a="1"/>
  <c r="H7390" i="3" s="1"/>
  <c r="H7391" i="3" a="1"/>
  <c r="H7391" i="3" s="1"/>
  <c r="J7391" i="3" s="1"/>
  <c r="H7392" i="3" a="1"/>
  <c r="H7392" i="3" s="1"/>
  <c r="J7392" i="3" s="1"/>
  <c r="H7393" i="3" a="1"/>
  <c r="H7393" i="3" s="1"/>
  <c r="J7393" i="3" s="1"/>
  <c r="H7394" i="3" a="1"/>
  <c r="H7394" i="3" s="1"/>
  <c r="J7394" i="3" s="1"/>
  <c r="H7395" i="3" a="1"/>
  <c r="H7395" i="3" s="1"/>
  <c r="J7395" i="3" s="1"/>
  <c r="H7396" i="3" a="1"/>
  <c r="H7396" i="3" s="1"/>
  <c r="J7396" i="3" s="1"/>
  <c r="H7397" i="3" a="1"/>
  <c r="H7397" i="3" s="1"/>
  <c r="J7397" i="3" s="1"/>
  <c r="H7398" i="3" a="1"/>
  <c r="H7398" i="3" s="1"/>
  <c r="H7399" i="3" a="1"/>
  <c r="H7399" i="3" s="1"/>
  <c r="J7399" i="3" s="1"/>
  <c r="H7400" i="3" a="1"/>
  <c r="H7400" i="3" s="1"/>
  <c r="J7400" i="3" s="1"/>
  <c r="H7401" i="3" a="1"/>
  <c r="H7401" i="3" s="1"/>
  <c r="J7401" i="3" s="1"/>
  <c r="H7402" i="3" a="1"/>
  <c r="H7402" i="3" s="1"/>
  <c r="J7402" i="3" s="1"/>
  <c r="H7403" i="3" a="1"/>
  <c r="H7403" i="3" s="1"/>
  <c r="J7403" i="3" s="1"/>
  <c r="H7404" i="3" a="1"/>
  <c r="H7404" i="3" s="1"/>
  <c r="J7404" i="3" s="1"/>
  <c r="H7405" i="3" a="1"/>
  <c r="H7405" i="3" s="1"/>
  <c r="J7405" i="3" s="1"/>
  <c r="H7406" i="3" a="1"/>
  <c r="H7406" i="3" s="1"/>
  <c r="J7406" i="3" s="1"/>
  <c r="H7407" i="3" a="1"/>
  <c r="H7407" i="3" s="1"/>
  <c r="J7407" i="3" s="1"/>
  <c r="H7408" i="3" a="1"/>
  <c r="H7408" i="3" s="1"/>
  <c r="J7408" i="3" s="1"/>
  <c r="H7409" i="3" a="1"/>
  <c r="H7409" i="3" s="1"/>
  <c r="J7409" i="3" s="1"/>
  <c r="H7410" i="3" a="1"/>
  <c r="H7410" i="3" s="1"/>
  <c r="J7410" i="3" s="1"/>
  <c r="H7411" i="3" a="1"/>
  <c r="H7411" i="3" s="1"/>
  <c r="H7412" i="3" a="1"/>
  <c r="H7412" i="3" s="1"/>
  <c r="J7412" i="3" s="1"/>
  <c r="H7413" i="3" a="1"/>
  <c r="H7413" i="3" s="1"/>
  <c r="J7413" i="3" s="1"/>
  <c r="H7414" i="3" a="1"/>
  <c r="H7414" i="3" s="1"/>
  <c r="J7414" i="3" s="1"/>
  <c r="H7415" i="3" a="1"/>
  <c r="H7415" i="3" s="1"/>
  <c r="J7415" i="3" s="1"/>
  <c r="H7416" i="3" a="1"/>
  <c r="H7416" i="3" s="1"/>
  <c r="J7416" i="3" s="1"/>
  <c r="H7417" i="3" a="1"/>
  <c r="H7417" i="3" s="1"/>
  <c r="J7417" i="3" s="1"/>
  <c r="H7418" i="3" a="1"/>
  <c r="H7418" i="3" s="1"/>
  <c r="J7418" i="3" s="1"/>
  <c r="H7419" i="3" a="1"/>
  <c r="H7419" i="3" s="1"/>
  <c r="H7420" i="3" a="1"/>
  <c r="H7420" i="3" s="1"/>
  <c r="J7420" i="3" s="1"/>
  <c r="H7421" i="3" a="1"/>
  <c r="H7421" i="3" s="1"/>
  <c r="J7421" i="3" s="1"/>
  <c r="H7422" i="3" a="1"/>
  <c r="H7422" i="3" s="1"/>
  <c r="J7422" i="3" s="1"/>
  <c r="H7423" i="3" a="1"/>
  <c r="H7423" i="3" s="1"/>
  <c r="J7423" i="3" s="1"/>
  <c r="H7424" i="3" a="1"/>
  <c r="H7424" i="3" s="1"/>
  <c r="J7424" i="3" s="1"/>
  <c r="H7425" i="3" a="1"/>
  <c r="H7425" i="3" s="1"/>
  <c r="J7425" i="3" s="1"/>
  <c r="H7426" i="3" a="1"/>
  <c r="H7426" i="3" s="1"/>
  <c r="J7426" i="3" s="1"/>
  <c r="H7427" i="3" a="1"/>
  <c r="H7427" i="3" s="1"/>
  <c r="J7427" i="3" s="1"/>
  <c r="H7428" i="3" a="1"/>
  <c r="H7428" i="3" s="1"/>
  <c r="J7428" i="3" s="1"/>
  <c r="H7429" i="3" a="1"/>
  <c r="H7429" i="3" s="1"/>
  <c r="J7429" i="3" s="1"/>
  <c r="H7430" i="3" a="1"/>
  <c r="H7430" i="3" s="1"/>
  <c r="H7431" i="3" a="1"/>
  <c r="H7431" i="3" s="1"/>
  <c r="J7431" i="3" s="1"/>
  <c r="H7432" i="3" a="1"/>
  <c r="H7432" i="3" s="1"/>
  <c r="H7433" i="3" a="1"/>
  <c r="H7433" i="3" s="1"/>
  <c r="J7433" i="3" s="1"/>
  <c r="H7434" i="3" a="1"/>
  <c r="H7434" i="3" s="1"/>
  <c r="J7434" i="3" s="1"/>
  <c r="H7435" i="3" a="1"/>
  <c r="H7435" i="3" s="1"/>
  <c r="J7435" i="3" s="1"/>
  <c r="H7436" i="3" a="1"/>
  <c r="H7436" i="3" s="1"/>
  <c r="J7436" i="3" s="1"/>
  <c r="H7437" i="3" a="1"/>
  <c r="H7437" i="3" s="1"/>
  <c r="J7437" i="3" s="1"/>
  <c r="H7438" i="3" a="1"/>
  <c r="H7438" i="3" s="1"/>
  <c r="J7438" i="3" s="1"/>
  <c r="H7439" i="3" a="1"/>
  <c r="H7439" i="3" s="1"/>
  <c r="H7440" i="3" a="1"/>
  <c r="H7440" i="3" s="1"/>
  <c r="J7440" i="3" s="1"/>
  <c r="H7441" i="3" a="1"/>
  <c r="H7441" i="3" s="1"/>
  <c r="J7441" i="3" s="1"/>
  <c r="H7442" i="3" a="1"/>
  <c r="H7442" i="3" s="1"/>
  <c r="J7442" i="3" s="1"/>
  <c r="H7443" i="3" a="1"/>
  <c r="H7443" i="3" s="1"/>
  <c r="H7444" i="3" a="1"/>
  <c r="H7444" i="3" s="1"/>
  <c r="J7444" i="3" s="1"/>
  <c r="H7445" i="3" a="1"/>
  <c r="H7445" i="3" s="1"/>
  <c r="J7445" i="3" s="1"/>
  <c r="H7446" i="3" a="1"/>
  <c r="H7446" i="3" s="1"/>
  <c r="J7446" i="3" s="1"/>
  <c r="H7447" i="3" a="1"/>
  <c r="H7447" i="3" s="1"/>
  <c r="J7447" i="3" s="1"/>
  <c r="H7448" i="3" a="1"/>
  <c r="H7448" i="3" s="1"/>
  <c r="J7448" i="3" s="1"/>
  <c r="H7449" i="3" a="1"/>
  <c r="H7449" i="3" s="1"/>
  <c r="J7449" i="3" s="1"/>
  <c r="H7450" i="3" a="1"/>
  <c r="H7450" i="3" s="1"/>
  <c r="J7450" i="3" s="1"/>
  <c r="H7451" i="3" a="1"/>
  <c r="H7451" i="3" s="1"/>
  <c r="J7451" i="3" s="1"/>
  <c r="H7452" i="3" a="1"/>
  <c r="H7452" i="3" s="1"/>
  <c r="H7453" i="3" a="1"/>
  <c r="H7453" i="3" s="1"/>
  <c r="J7453" i="3" s="1"/>
  <c r="H7454" i="3" a="1"/>
  <c r="H7454" i="3" s="1"/>
  <c r="J7454" i="3" s="1"/>
  <c r="H7455" i="3" a="1"/>
  <c r="H7455" i="3" s="1"/>
  <c r="J7455" i="3" s="1"/>
  <c r="H7456" i="3" a="1"/>
  <c r="H7456" i="3" s="1"/>
  <c r="J7456" i="3" s="1"/>
  <c r="H7457" i="3" a="1"/>
  <c r="H7457" i="3" s="1"/>
  <c r="J7457" i="3" s="1"/>
  <c r="H7458" i="3" a="1"/>
  <c r="H7458" i="3" s="1"/>
  <c r="J7458" i="3" s="1"/>
  <c r="H7459" i="3" a="1"/>
  <c r="H7459" i="3" s="1"/>
  <c r="J7459" i="3" s="1"/>
  <c r="H7460" i="3" a="1"/>
  <c r="H7460" i="3" s="1"/>
  <c r="J7460" i="3" s="1"/>
  <c r="H7461" i="3" a="1"/>
  <c r="H7461" i="3" s="1"/>
  <c r="J7461" i="3" s="1"/>
  <c r="H7462" i="3" a="1"/>
  <c r="H7462" i="3" s="1"/>
  <c r="J7462" i="3" s="1"/>
  <c r="H7463" i="3" a="1"/>
  <c r="H7463" i="3" s="1"/>
  <c r="J7463" i="3" s="1"/>
  <c r="H7464" i="3" a="1"/>
  <c r="H7464" i="3" s="1"/>
  <c r="J7464" i="3" s="1"/>
  <c r="H7465" i="3" a="1"/>
  <c r="H7465" i="3" s="1"/>
  <c r="J7465" i="3" s="1"/>
  <c r="H7466" i="3" a="1"/>
  <c r="H7466" i="3" s="1"/>
  <c r="H7467" i="3" a="1"/>
  <c r="H7467" i="3" s="1"/>
  <c r="J7467" i="3" s="1"/>
  <c r="H7468" i="3" a="1"/>
  <c r="H7468" i="3" s="1"/>
  <c r="J7468" i="3" s="1"/>
  <c r="H7469" i="3" a="1"/>
  <c r="H7469" i="3" s="1"/>
  <c r="J7469" i="3" s="1"/>
  <c r="H7470" i="3" a="1"/>
  <c r="H7470" i="3" s="1"/>
  <c r="J7470" i="3" s="1"/>
  <c r="H7471" i="3" a="1"/>
  <c r="H7471" i="3" s="1"/>
  <c r="J7471" i="3" s="1"/>
  <c r="H7472" i="3" a="1"/>
  <c r="H7472" i="3" s="1"/>
  <c r="J7472" i="3" s="1"/>
  <c r="H7473" i="3" a="1"/>
  <c r="H7473" i="3" s="1"/>
  <c r="J7473" i="3" s="1"/>
  <c r="H7474" i="3" a="1"/>
  <c r="H7474" i="3" s="1"/>
  <c r="J7474" i="3" s="1"/>
  <c r="H7475" i="3" a="1"/>
  <c r="H7475" i="3" s="1"/>
  <c r="J7475" i="3" s="1"/>
  <c r="H7476" i="3" a="1"/>
  <c r="H7476" i="3" s="1"/>
  <c r="J7476" i="3" s="1"/>
  <c r="H7477" i="3" a="1"/>
  <c r="H7477" i="3" s="1"/>
  <c r="J7477" i="3" s="1"/>
  <c r="H7478" i="3" a="1"/>
  <c r="H7478" i="3" s="1"/>
  <c r="J7478" i="3" s="1"/>
  <c r="H7479" i="3" a="1"/>
  <c r="H7479" i="3" s="1"/>
  <c r="J7479" i="3" s="1"/>
  <c r="H7480" i="3" a="1"/>
  <c r="H7480" i="3" s="1"/>
  <c r="J7480" i="3" s="1"/>
  <c r="H7481" i="3" a="1"/>
  <c r="H7481" i="3" s="1"/>
  <c r="J7481" i="3" s="1"/>
  <c r="H7482" i="3" a="1"/>
  <c r="H7482" i="3" s="1"/>
  <c r="J7482" i="3" s="1"/>
  <c r="H7483" i="3" a="1"/>
  <c r="H7483" i="3" s="1"/>
  <c r="J7483" i="3" s="1"/>
  <c r="H7484" i="3" a="1"/>
  <c r="H7484" i="3" s="1"/>
  <c r="H7485" i="3" a="1"/>
  <c r="H7485" i="3" s="1"/>
  <c r="J7485" i="3" s="1"/>
  <c r="H7486" i="3" a="1"/>
  <c r="H7486" i="3" s="1"/>
  <c r="J7486" i="3" s="1"/>
  <c r="H7487" i="3" a="1"/>
  <c r="H7487" i="3" s="1"/>
  <c r="J7487" i="3" s="1"/>
  <c r="H7488" i="3" a="1"/>
  <c r="H7488" i="3" s="1"/>
  <c r="J7488" i="3" s="1"/>
  <c r="H7489" i="3" a="1"/>
  <c r="H7489" i="3" s="1"/>
  <c r="H7490" i="3" a="1"/>
  <c r="H7490" i="3" s="1"/>
  <c r="J7490" i="3" s="1"/>
  <c r="H7491" i="3" a="1"/>
  <c r="H7491" i="3" s="1"/>
  <c r="J7491" i="3" s="1"/>
  <c r="H7492" i="3" a="1"/>
  <c r="H7492" i="3" s="1"/>
  <c r="J7492" i="3" s="1"/>
  <c r="H7493" i="3" a="1"/>
  <c r="H7493" i="3" s="1"/>
  <c r="J7493" i="3" s="1"/>
  <c r="H7494" i="3" a="1"/>
  <c r="H7494" i="3" s="1"/>
  <c r="J7494" i="3" s="1"/>
  <c r="H7495" i="3" a="1"/>
  <c r="H7495" i="3" s="1"/>
  <c r="J7495" i="3" s="1"/>
  <c r="H7496" i="3" a="1"/>
  <c r="H7496" i="3" s="1"/>
  <c r="J7496" i="3" s="1"/>
  <c r="H7497" i="3" a="1"/>
  <c r="H7497" i="3" s="1"/>
  <c r="J7497" i="3" s="1"/>
  <c r="H7498" i="3" a="1"/>
  <c r="H7498" i="3" s="1"/>
  <c r="J7498" i="3" s="1"/>
  <c r="H7499" i="3" a="1"/>
  <c r="H7499" i="3" s="1"/>
  <c r="J7499" i="3" s="1"/>
  <c r="H7500" i="3" a="1"/>
  <c r="H7500" i="3" s="1"/>
  <c r="J7500" i="3" s="1"/>
  <c r="H7501" i="3" a="1"/>
  <c r="H7501" i="3" s="1"/>
  <c r="J7501" i="3" s="1"/>
  <c r="H7502" i="3" a="1"/>
  <c r="H7502" i="3" s="1"/>
  <c r="J7502" i="3" s="1"/>
  <c r="H7503" i="3" a="1"/>
  <c r="H7503" i="3" s="1"/>
  <c r="J7503" i="3" s="1"/>
  <c r="H7504" i="3" a="1"/>
  <c r="H7504" i="3" s="1"/>
  <c r="J7504" i="3" s="1"/>
  <c r="H7505" i="3" a="1"/>
  <c r="H7505" i="3" s="1"/>
  <c r="J7505" i="3" s="1"/>
  <c r="H7506" i="3" a="1"/>
  <c r="H7506" i="3" s="1"/>
  <c r="J7506" i="3" s="1"/>
  <c r="H7507" i="3" a="1"/>
  <c r="H7507" i="3" s="1"/>
  <c r="J7507" i="3" s="1"/>
  <c r="H7508" i="3" a="1"/>
  <c r="H7508" i="3" s="1"/>
  <c r="H7509" i="3" a="1"/>
  <c r="H7509" i="3" s="1"/>
  <c r="J7509" i="3" s="1"/>
  <c r="H7510" i="3" a="1"/>
  <c r="H7510" i="3" s="1"/>
  <c r="J7510" i="3" s="1"/>
  <c r="H7511" i="3" a="1"/>
  <c r="H7511" i="3" s="1"/>
  <c r="H7512" i="3" a="1"/>
  <c r="H7512" i="3" s="1"/>
  <c r="J7512" i="3" s="1"/>
  <c r="H7513" i="3" a="1"/>
  <c r="H7513" i="3" s="1"/>
  <c r="J7513" i="3" s="1"/>
  <c r="H7514" i="3" a="1"/>
  <c r="H7514" i="3" s="1"/>
  <c r="J7514" i="3" s="1"/>
  <c r="H7515" i="3" a="1"/>
  <c r="H7515" i="3" s="1"/>
  <c r="J7515" i="3" s="1"/>
  <c r="H7516" i="3" a="1"/>
  <c r="H7516" i="3" s="1"/>
  <c r="J7516" i="3" s="1"/>
  <c r="H7517" i="3" a="1"/>
  <c r="H7517" i="3" s="1"/>
  <c r="J7517" i="3" s="1"/>
  <c r="H7518" i="3" a="1"/>
  <c r="H7518" i="3" s="1"/>
  <c r="J7518" i="3" s="1"/>
  <c r="H7519" i="3" a="1"/>
  <c r="H7519" i="3" s="1"/>
  <c r="J7519" i="3" s="1"/>
  <c r="H7520" i="3" a="1"/>
  <c r="H7520" i="3" s="1"/>
  <c r="H7521" i="3" a="1"/>
  <c r="H7521" i="3" s="1"/>
  <c r="J7521" i="3" s="1"/>
  <c r="H7522" i="3" a="1"/>
  <c r="H7522" i="3" s="1"/>
  <c r="J7522" i="3" s="1"/>
  <c r="H7523" i="3" a="1"/>
  <c r="H7523" i="3" s="1"/>
  <c r="J7523" i="3" s="1"/>
  <c r="H7524" i="3" a="1"/>
  <c r="H7524" i="3" s="1"/>
  <c r="J7524" i="3" s="1"/>
  <c r="H7525" i="3" a="1"/>
  <c r="H7525" i="3" s="1"/>
  <c r="J7525" i="3" s="1"/>
  <c r="H7526" i="3" a="1"/>
  <c r="H7526" i="3" s="1"/>
  <c r="J7526" i="3" s="1"/>
  <c r="H7527" i="3" a="1"/>
  <c r="H7527" i="3" s="1"/>
  <c r="H7528" i="3" a="1"/>
  <c r="H7528" i="3" s="1"/>
  <c r="J7528" i="3" s="1"/>
  <c r="H7529" i="3" a="1"/>
  <c r="H7529" i="3" s="1"/>
  <c r="J7529" i="3" s="1"/>
  <c r="H7530" i="3" a="1"/>
  <c r="H7530" i="3" s="1"/>
  <c r="H7531" i="3" a="1"/>
  <c r="H7531" i="3" s="1"/>
  <c r="J7531" i="3" s="1"/>
  <c r="H7532" i="3" a="1"/>
  <c r="H7532" i="3" s="1"/>
  <c r="J7532" i="3" s="1"/>
  <c r="H7533" i="3" a="1"/>
  <c r="H7533" i="3" s="1"/>
  <c r="J7533" i="3" s="1"/>
  <c r="H7534" i="3" a="1"/>
  <c r="H7534" i="3" s="1"/>
  <c r="J7534" i="3" s="1"/>
  <c r="H7535" i="3" a="1"/>
  <c r="H7535" i="3" s="1"/>
  <c r="J7535" i="3" s="1"/>
  <c r="H7536" i="3" a="1"/>
  <c r="H7536" i="3" s="1"/>
  <c r="J7536" i="3" s="1"/>
  <c r="H7537" i="3" a="1"/>
  <c r="H7537" i="3" s="1"/>
  <c r="J7537" i="3" s="1"/>
  <c r="H7538" i="3" a="1"/>
  <c r="H7538" i="3" s="1"/>
  <c r="J7538" i="3" s="1"/>
  <c r="H7539" i="3" a="1"/>
  <c r="H7539" i="3" s="1"/>
  <c r="J7539" i="3" s="1"/>
  <c r="H7540" i="3" a="1"/>
  <c r="H7540" i="3" s="1"/>
  <c r="J7540" i="3" s="1"/>
  <c r="H7541" i="3" a="1"/>
  <c r="H7541" i="3" s="1"/>
  <c r="J7541" i="3" s="1"/>
  <c r="H7542" i="3" a="1"/>
  <c r="H7542" i="3" s="1"/>
  <c r="J7542" i="3" s="1"/>
  <c r="H7543" i="3" a="1"/>
  <c r="H7543" i="3" s="1"/>
  <c r="J7543" i="3" s="1"/>
  <c r="H7544" i="3" a="1"/>
  <c r="H7544" i="3" s="1"/>
  <c r="J7544" i="3" s="1"/>
  <c r="H7545" i="3" a="1"/>
  <c r="H7545" i="3" s="1"/>
  <c r="J7545" i="3" s="1"/>
  <c r="H7546" i="3" a="1"/>
  <c r="H7546" i="3" s="1"/>
  <c r="J7546" i="3" s="1"/>
  <c r="H7547" i="3" a="1"/>
  <c r="H7547" i="3" s="1"/>
  <c r="J7547" i="3" s="1"/>
  <c r="H7548" i="3" a="1"/>
  <c r="H7548" i="3" s="1"/>
  <c r="H7549" i="3" a="1"/>
  <c r="H7549" i="3" s="1"/>
  <c r="J7549" i="3" s="1"/>
  <c r="H7550" i="3" a="1"/>
  <c r="H7550" i="3" s="1"/>
  <c r="H7551" i="3" a="1"/>
  <c r="H7551" i="3" s="1"/>
  <c r="J7551" i="3" s="1"/>
  <c r="H7552" i="3" a="1"/>
  <c r="H7552" i="3" s="1"/>
  <c r="J7552" i="3" s="1"/>
  <c r="H7553" i="3" a="1"/>
  <c r="H7553" i="3" s="1"/>
  <c r="J7553" i="3" s="1"/>
  <c r="H7554" i="3" a="1"/>
  <c r="H7554" i="3" s="1"/>
  <c r="J7554" i="3" s="1"/>
  <c r="H7555" i="3" a="1"/>
  <c r="H7555" i="3" s="1"/>
  <c r="J7555" i="3" s="1"/>
  <c r="H7556" i="3" a="1"/>
  <c r="H7556" i="3" s="1"/>
  <c r="J7556" i="3" s="1"/>
  <c r="H7557" i="3" a="1"/>
  <c r="H7557" i="3" s="1"/>
  <c r="J7557" i="3" s="1"/>
  <c r="H7558" i="3" a="1"/>
  <c r="H7558" i="3" s="1"/>
  <c r="J7558" i="3" s="1"/>
  <c r="H7559" i="3" a="1"/>
  <c r="H7559" i="3" s="1"/>
  <c r="J7559" i="3" s="1"/>
  <c r="H7560" i="3" a="1"/>
  <c r="H7560" i="3" s="1"/>
  <c r="H7561" i="3" a="1"/>
  <c r="H7561" i="3" s="1"/>
  <c r="J7561" i="3" s="1"/>
  <c r="H7562" i="3" a="1"/>
  <c r="H7562" i="3" s="1"/>
  <c r="J7562" i="3" s="1"/>
  <c r="H7563" i="3" a="1"/>
  <c r="H7563" i="3" s="1"/>
  <c r="J7563" i="3" s="1"/>
  <c r="H7564" i="3" a="1"/>
  <c r="H7564" i="3" s="1"/>
  <c r="J7564" i="3" s="1"/>
  <c r="H7565" i="3" a="1"/>
  <c r="H7565" i="3" s="1"/>
  <c r="H7566" i="3" a="1"/>
  <c r="H7566" i="3" s="1"/>
  <c r="J7566" i="3" s="1"/>
  <c r="H7567" i="3" a="1"/>
  <c r="H7567" i="3" s="1"/>
  <c r="J7567" i="3" s="1"/>
  <c r="H7568" i="3" a="1"/>
  <c r="H7568" i="3" s="1"/>
  <c r="J7568" i="3" s="1"/>
  <c r="H7569" i="3" a="1"/>
  <c r="H7569" i="3" s="1"/>
  <c r="J7569" i="3" s="1"/>
  <c r="H7570" i="3" a="1"/>
  <c r="H7570" i="3" s="1"/>
  <c r="J7570" i="3" s="1"/>
  <c r="H7571" i="3" a="1"/>
  <c r="H7571" i="3" s="1"/>
  <c r="J7571" i="3" s="1"/>
  <c r="H7572" i="3" a="1"/>
  <c r="H7572" i="3" s="1"/>
  <c r="J7572" i="3" s="1"/>
  <c r="H7573" i="3" a="1"/>
  <c r="H7573" i="3" s="1"/>
  <c r="J7573" i="3" s="1"/>
  <c r="H7574" i="3" a="1"/>
  <c r="H7574" i="3" s="1"/>
  <c r="J7574" i="3" s="1"/>
  <c r="H7575" i="3" a="1"/>
  <c r="H7575" i="3" s="1"/>
  <c r="J7575" i="3" s="1"/>
  <c r="H7576" i="3" a="1"/>
  <c r="H7576" i="3" s="1"/>
  <c r="J7576" i="3" s="1"/>
  <c r="H7577" i="3" a="1"/>
  <c r="H7577" i="3" s="1"/>
  <c r="J7577" i="3" s="1"/>
  <c r="H7578" i="3" a="1"/>
  <c r="H7578" i="3" s="1"/>
  <c r="J7578" i="3" s="1"/>
  <c r="H7579" i="3" a="1"/>
  <c r="H7579" i="3" s="1"/>
  <c r="J7579" i="3" s="1"/>
  <c r="H7580" i="3" a="1"/>
  <c r="H7580" i="3" s="1"/>
  <c r="J7580" i="3" s="1"/>
  <c r="H7581" i="3" a="1"/>
  <c r="H7581" i="3" s="1"/>
  <c r="J7581" i="3" s="1"/>
  <c r="H7582" i="3" a="1"/>
  <c r="H7582" i="3" s="1"/>
  <c r="H7583" i="3" a="1"/>
  <c r="H7583" i="3" s="1"/>
  <c r="J7583" i="3" s="1"/>
  <c r="H7584" i="3" a="1"/>
  <c r="H7584" i="3" s="1"/>
  <c r="J7584" i="3" s="1"/>
  <c r="H7585" i="3" a="1"/>
  <c r="H7585" i="3" s="1"/>
  <c r="J7585" i="3" s="1"/>
  <c r="H7586" i="3" a="1"/>
  <c r="H7586" i="3" s="1"/>
  <c r="J7586" i="3" s="1"/>
  <c r="H7587" i="3" a="1"/>
  <c r="H7587" i="3" s="1"/>
  <c r="J7587" i="3" s="1"/>
  <c r="H7588" i="3" a="1"/>
  <c r="H7588" i="3" s="1"/>
  <c r="J7588" i="3" s="1"/>
  <c r="H7589" i="3" a="1"/>
  <c r="H7589" i="3" s="1"/>
  <c r="J7589" i="3" s="1"/>
  <c r="H7590" i="3" a="1"/>
  <c r="H7590" i="3" s="1"/>
  <c r="J7590" i="3" s="1"/>
  <c r="H7591" i="3" a="1"/>
  <c r="H7591" i="3" s="1"/>
  <c r="J7591" i="3" s="1"/>
  <c r="H7592" i="3" a="1"/>
  <c r="H7592" i="3" s="1"/>
  <c r="H7593" i="3" a="1"/>
  <c r="H7593" i="3" s="1"/>
  <c r="J7593" i="3" s="1"/>
  <c r="H7594" i="3" a="1"/>
  <c r="H7594" i="3" s="1"/>
  <c r="J7594" i="3" s="1"/>
  <c r="H7595" i="3" a="1"/>
  <c r="H7595" i="3" s="1"/>
  <c r="J7595" i="3" s="1"/>
  <c r="H7596" i="3" a="1"/>
  <c r="H7596" i="3" s="1"/>
  <c r="J7596" i="3" s="1"/>
  <c r="H7597" i="3" a="1"/>
  <c r="H7597" i="3" s="1"/>
  <c r="J7597" i="3" s="1"/>
  <c r="H7598" i="3" a="1"/>
  <c r="H7598" i="3" s="1"/>
  <c r="H7599" i="3" a="1"/>
  <c r="H7599" i="3" s="1"/>
  <c r="J7599" i="3" s="1"/>
  <c r="H7600" i="3" a="1"/>
  <c r="H7600" i="3" s="1"/>
  <c r="H7601" i="3" a="1"/>
  <c r="H7601" i="3" s="1"/>
  <c r="J7601" i="3" s="1"/>
  <c r="H7602" i="3" a="1"/>
  <c r="H7602" i="3" s="1"/>
  <c r="J7602" i="3" s="1"/>
  <c r="H7603" i="3" a="1"/>
  <c r="H7603" i="3" s="1"/>
  <c r="H7604" i="3" a="1"/>
  <c r="H7604" i="3" s="1"/>
  <c r="H7605" i="3" a="1"/>
  <c r="H7605" i="3" s="1"/>
  <c r="J7605" i="3" s="1"/>
  <c r="H7606" i="3" a="1"/>
  <c r="H7606" i="3" s="1"/>
  <c r="H7607" i="3" a="1"/>
  <c r="H7607" i="3" s="1"/>
  <c r="J7607" i="3" s="1"/>
  <c r="H7608" i="3" a="1"/>
  <c r="H7608" i="3" s="1"/>
  <c r="J7608" i="3" s="1"/>
  <c r="H7609" i="3" a="1"/>
  <c r="H7609" i="3" s="1"/>
  <c r="J7609" i="3" s="1"/>
  <c r="H7610" i="3" a="1"/>
  <c r="H7610" i="3" s="1"/>
  <c r="J7610" i="3" s="1"/>
  <c r="H7611" i="3" a="1"/>
  <c r="H7611" i="3" s="1"/>
  <c r="J7611" i="3" s="1"/>
  <c r="H7612" i="3" a="1"/>
  <c r="H7612" i="3" s="1"/>
  <c r="H7613" i="3" a="1"/>
  <c r="H7613" i="3" s="1"/>
  <c r="J7613" i="3" s="1"/>
  <c r="H7614" i="3" a="1"/>
  <c r="H7614" i="3" s="1"/>
  <c r="J7614" i="3" s="1"/>
  <c r="H7615" i="3" a="1"/>
  <c r="H7615" i="3" s="1"/>
  <c r="H7616" i="3" a="1"/>
  <c r="H7616" i="3" s="1"/>
  <c r="J7616" i="3" s="1"/>
  <c r="H7617" i="3" a="1"/>
  <c r="H7617" i="3" s="1"/>
  <c r="J7617" i="3" s="1"/>
  <c r="H7618" i="3" a="1"/>
  <c r="H7618" i="3" s="1"/>
  <c r="J7618" i="3" s="1"/>
  <c r="H7619" i="3" a="1"/>
  <c r="H7619" i="3" s="1"/>
  <c r="J7619" i="3" s="1"/>
  <c r="H7620" i="3" a="1"/>
  <c r="H7620" i="3" s="1"/>
  <c r="J7620" i="3" s="1"/>
  <c r="H7621" i="3" a="1"/>
  <c r="H7621" i="3" s="1"/>
  <c r="J7621" i="3" s="1"/>
  <c r="H7622" i="3" a="1"/>
  <c r="H7622" i="3" s="1"/>
  <c r="J7622" i="3" s="1"/>
  <c r="H7623" i="3" a="1"/>
  <c r="H7623" i="3" s="1"/>
  <c r="J7623" i="3" s="1"/>
  <c r="H7624" i="3" a="1"/>
  <c r="H7624" i="3" s="1"/>
  <c r="J7624" i="3" s="1"/>
  <c r="H7625" i="3" a="1"/>
  <c r="H7625" i="3" s="1"/>
  <c r="J7625" i="3" s="1"/>
  <c r="H7626" i="3" a="1"/>
  <c r="H7626" i="3" s="1"/>
  <c r="H7627" i="3" a="1"/>
  <c r="H7627" i="3" s="1"/>
  <c r="J7627" i="3" s="1"/>
  <c r="H7628" i="3" a="1"/>
  <c r="H7628" i="3" s="1"/>
  <c r="J7628" i="3" s="1"/>
  <c r="H7629" i="3" a="1"/>
  <c r="H7629" i="3" s="1"/>
  <c r="J7629" i="3" s="1"/>
  <c r="H7630" i="3" a="1"/>
  <c r="H7630" i="3" s="1"/>
  <c r="J7630" i="3" s="1"/>
  <c r="H7631" i="3" a="1"/>
  <c r="H7631" i="3" s="1"/>
  <c r="J7631" i="3" s="1"/>
  <c r="H7632" i="3" a="1"/>
  <c r="H7632" i="3" s="1"/>
  <c r="H7633" i="3" a="1"/>
  <c r="H7633" i="3" s="1"/>
  <c r="J7633" i="3" s="1"/>
  <c r="H7634" i="3" a="1"/>
  <c r="H7634" i="3" s="1"/>
  <c r="J7634" i="3" s="1"/>
  <c r="H7635" i="3" a="1"/>
  <c r="H7635" i="3" s="1"/>
  <c r="H7636" i="3" a="1"/>
  <c r="H7636" i="3" s="1"/>
  <c r="H7637" i="3" a="1"/>
  <c r="H7637" i="3" s="1"/>
  <c r="J7637" i="3" s="1"/>
  <c r="H7638" i="3" a="1"/>
  <c r="H7638" i="3" s="1"/>
  <c r="H7639" i="3" a="1"/>
  <c r="H7639" i="3" s="1"/>
  <c r="J7639" i="3" s="1"/>
  <c r="H7640" i="3" a="1"/>
  <c r="H7640" i="3" s="1"/>
  <c r="J7640" i="3" s="1"/>
  <c r="H7641" i="3" a="1"/>
  <c r="H7641" i="3" s="1"/>
  <c r="J7641" i="3" s="1"/>
  <c r="H7642" i="3" a="1"/>
  <c r="H7642" i="3" s="1"/>
  <c r="J7642" i="3" s="1"/>
  <c r="H7643" i="3" a="1"/>
  <c r="H7643" i="3" s="1"/>
  <c r="J7643" i="3" s="1"/>
  <c r="H7644" i="3" a="1"/>
  <c r="H7644" i="3" s="1"/>
  <c r="H7645" i="3" a="1"/>
  <c r="H7645" i="3" s="1"/>
  <c r="J7645" i="3" s="1"/>
  <c r="H7646" i="3" a="1"/>
  <c r="H7646" i="3" s="1"/>
  <c r="J7646" i="3" s="1"/>
  <c r="H7647" i="3" a="1"/>
  <c r="H7647" i="3" s="1"/>
  <c r="H7648" i="3" a="1"/>
  <c r="H7648" i="3" s="1"/>
  <c r="J7648" i="3" s="1"/>
  <c r="H7649" i="3" a="1"/>
  <c r="H7649" i="3" s="1"/>
  <c r="J7649" i="3" s="1"/>
  <c r="H7650" i="3" a="1"/>
  <c r="H7650" i="3" s="1"/>
  <c r="J7650" i="3" s="1"/>
  <c r="H7651" i="3" a="1"/>
  <c r="H7651" i="3" s="1"/>
  <c r="J7651" i="3" s="1"/>
  <c r="H7652" i="3" a="1"/>
  <c r="H7652" i="3" s="1"/>
  <c r="J7652" i="3" s="1"/>
  <c r="H7653" i="3" a="1"/>
  <c r="H7653" i="3" s="1"/>
  <c r="J7653" i="3" s="1"/>
  <c r="H7654" i="3" a="1"/>
  <c r="H7654" i="3" s="1"/>
  <c r="J7654" i="3" s="1"/>
  <c r="H7655" i="3" a="1"/>
  <c r="H7655" i="3" s="1"/>
  <c r="J7655" i="3" s="1"/>
  <c r="H7656" i="3" a="1"/>
  <c r="H7656" i="3" s="1"/>
  <c r="J7656" i="3" s="1"/>
  <c r="H7657" i="3" a="1"/>
  <c r="H7657" i="3" s="1"/>
  <c r="J7657" i="3" s="1"/>
  <c r="H7658" i="3" a="1"/>
  <c r="H7658" i="3" s="1"/>
  <c r="J7658" i="3" s="1"/>
  <c r="H7659" i="3" a="1"/>
  <c r="H7659" i="3" s="1"/>
  <c r="H7660" i="3" a="1"/>
  <c r="H7660" i="3" s="1"/>
  <c r="J7660" i="3" s="1"/>
  <c r="H7661" i="3" a="1"/>
  <c r="H7661" i="3" s="1"/>
  <c r="H7662" i="3" a="1"/>
  <c r="H7662" i="3" s="1"/>
  <c r="H7663" i="3" a="1"/>
  <c r="H7663" i="3" s="1"/>
  <c r="J7663" i="3" s="1"/>
  <c r="H7664" i="3" a="1"/>
  <c r="H7664" i="3" s="1"/>
  <c r="J7664" i="3" s="1"/>
  <c r="H7665" i="3" a="1"/>
  <c r="H7665" i="3" s="1"/>
  <c r="J7665" i="3" s="1"/>
  <c r="H7666" i="3" a="1"/>
  <c r="H7666" i="3" s="1"/>
  <c r="J7666" i="3" s="1"/>
  <c r="H7667" i="3" a="1"/>
  <c r="H7667" i="3" s="1"/>
  <c r="J7667" i="3" s="1"/>
  <c r="H7668" i="3" a="1"/>
  <c r="H7668" i="3" s="1"/>
  <c r="H7669" i="3" a="1"/>
  <c r="H7669" i="3" s="1"/>
  <c r="J7669" i="3" s="1"/>
  <c r="H7670" i="3" a="1"/>
  <c r="H7670" i="3" s="1"/>
  <c r="J7670" i="3" s="1"/>
  <c r="H7671" i="3" a="1"/>
  <c r="H7671" i="3" s="1"/>
  <c r="H7672" i="3" a="1"/>
  <c r="H7672" i="3" s="1"/>
  <c r="J7672" i="3" s="1"/>
  <c r="H7673" i="3" a="1"/>
  <c r="H7673" i="3" s="1"/>
  <c r="J7673" i="3" s="1"/>
  <c r="H7674" i="3" a="1"/>
  <c r="H7674" i="3" s="1"/>
  <c r="J7674" i="3" s="1"/>
  <c r="H7675" i="3" a="1"/>
  <c r="H7675" i="3" s="1"/>
  <c r="J7675" i="3" s="1"/>
  <c r="H7676" i="3" a="1"/>
  <c r="H7676" i="3" s="1"/>
  <c r="J7676" i="3" s="1"/>
  <c r="H7677" i="3" a="1"/>
  <c r="H7677" i="3" s="1"/>
  <c r="J7677" i="3" s="1"/>
  <c r="H7678" i="3" a="1"/>
  <c r="H7678" i="3" s="1"/>
  <c r="J7678" i="3" s="1"/>
  <c r="H7679" i="3" a="1"/>
  <c r="H7679" i="3" s="1"/>
  <c r="H7680" i="3" a="1"/>
  <c r="H7680" i="3" s="1"/>
  <c r="H7681" i="3" a="1"/>
  <c r="H7681" i="3" s="1"/>
  <c r="J7681" i="3" s="1"/>
  <c r="H7682" i="3" a="1"/>
  <c r="H7682" i="3" s="1"/>
  <c r="H7683" i="3" a="1"/>
  <c r="H7683" i="3" s="1"/>
  <c r="J7683" i="3" s="1"/>
  <c r="H7684" i="3" a="1"/>
  <c r="H7684" i="3" s="1"/>
  <c r="J7684" i="3" s="1"/>
  <c r="H7685" i="3" a="1"/>
  <c r="H7685" i="3" s="1"/>
  <c r="J7685" i="3" s="1"/>
  <c r="H7686" i="3" a="1"/>
  <c r="H7686" i="3" s="1"/>
  <c r="J7686" i="3" s="1"/>
  <c r="H7687" i="3" a="1"/>
  <c r="H7687" i="3" s="1"/>
  <c r="J7687" i="3" s="1"/>
  <c r="H7688" i="3" a="1"/>
  <c r="H7688" i="3" s="1"/>
  <c r="H7689" i="3" a="1"/>
  <c r="H7689" i="3" s="1"/>
  <c r="J7689" i="3" s="1"/>
  <c r="H7690" i="3" a="1"/>
  <c r="H7690" i="3" s="1"/>
  <c r="J7690" i="3" s="1"/>
  <c r="H7691" i="3" a="1"/>
  <c r="H7691" i="3" s="1"/>
  <c r="H7692" i="3" a="1"/>
  <c r="H7692" i="3" s="1"/>
  <c r="J7692" i="3" s="1"/>
  <c r="H7693" i="3" a="1"/>
  <c r="H7693" i="3" s="1"/>
  <c r="J7693" i="3" s="1"/>
  <c r="H7694" i="3" a="1"/>
  <c r="H7694" i="3" s="1"/>
  <c r="H7695" i="3" a="1"/>
  <c r="H7695" i="3" s="1"/>
  <c r="H7696" i="3" a="1"/>
  <c r="H7696" i="3" s="1"/>
  <c r="J7696" i="3" s="1"/>
  <c r="H7697" i="3" a="1"/>
  <c r="H7697" i="3" s="1"/>
  <c r="J7697" i="3" s="1"/>
  <c r="H7698" i="3" a="1"/>
  <c r="H7698" i="3" s="1"/>
  <c r="J7698" i="3" s="1"/>
  <c r="H7699" i="3" a="1"/>
  <c r="H7699" i="3" s="1"/>
  <c r="J7699" i="3" s="1"/>
  <c r="H7700" i="3" a="1"/>
  <c r="H7700" i="3" s="1"/>
  <c r="H7701" i="3" a="1"/>
  <c r="H7701" i="3" s="1"/>
  <c r="J7701" i="3" s="1"/>
  <c r="H7702" i="3" a="1"/>
  <c r="H7702" i="3" s="1"/>
  <c r="H7703" i="3" a="1"/>
  <c r="H7703" i="3" s="1"/>
  <c r="J7703" i="3" s="1"/>
  <c r="H7704" i="3" a="1"/>
  <c r="H7704" i="3" s="1"/>
  <c r="J7704" i="3" s="1"/>
  <c r="H7705" i="3" a="1"/>
  <c r="H7705" i="3" s="1"/>
  <c r="J7705" i="3" s="1"/>
  <c r="H7706" i="3" a="1"/>
  <c r="H7706" i="3" s="1"/>
  <c r="J7706" i="3" s="1"/>
  <c r="H7707" i="3" a="1"/>
  <c r="H7707" i="3" s="1"/>
  <c r="J7707" i="3" s="1"/>
  <c r="H7708" i="3" a="1"/>
  <c r="H7708" i="3" s="1"/>
  <c r="J7708" i="3" s="1"/>
  <c r="H7709" i="3" a="1"/>
  <c r="H7709" i="3" s="1"/>
  <c r="J7709" i="3" s="1"/>
  <c r="H7710" i="3" a="1"/>
  <c r="H7710" i="3" s="1"/>
  <c r="J7710" i="3" s="1"/>
  <c r="H7711" i="3" a="1"/>
  <c r="H7711" i="3" s="1"/>
  <c r="J7711" i="3" s="1"/>
  <c r="H7712" i="3" a="1"/>
  <c r="H7712" i="3" s="1"/>
  <c r="J7712" i="3" s="1"/>
  <c r="H7713" i="3" a="1"/>
  <c r="H7713" i="3" s="1"/>
  <c r="J7713" i="3" s="1"/>
  <c r="H7714" i="3" a="1"/>
  <c r="H7714" i="3" s="1"/>
  <c r="J7714" i="3" s="1"/>
  <c r="H7715" i="3" a="1"/>
  <c r="H7715" i="3" s="1"/>
  <c r="J7715" i="3" s="1"/>
  <c r="H7716" i="3" a="1"/>
  <c r="H7716" i="3" s="1"/>
  <c r="J7716" i="3" s="1"/>
  <c r="H7717" i="3" a="1"/>
  <c r="H7717" i="3" s="1"/>
  <c r="J7717" i="3" s="1"/>
  <c r="H7718" i="3" a="1"/>
  <c r="H7718" i="3" s="1"/>
  <c r="J7718" i="3" s="1"/>
  <c r="H7719" i="3" a="1"/>
  <c r="H7719" i="3" s="1"/>
  <c r="H7720" i="3" a="1"/>
  <c r="H7720" i="3" s="1"/>
  <c r="J7720" i="3" s="1"/>
  <c r="H7721" i="3" a="1"/>
  <c r="H7721" i="3" s="1"/>
  <c r="J7721" i="3" s="1"/>
  <c r="H7722" i="3" a="1"/>
  <c r="H7722" i="3" s="1"/>
  <c r="J7722" i="3" s="1"/>
  <c r="H7723" i="3" a="1"/>
  <c r="H7723" i="3" s="1"/>
  <c r="J7723" i="3" s="1"/>
  <c r="H7724" i="3" a="1"/>
  <c r="H7724" i="3" s="1"/>
  <c r="H7725" i="3" a="1"/>
  <c r="H7725" i="3" s="1"/>
  <c r="J7725" i="3" s="1"/>
  <c r="H7726" i="3" a="1"/>
  <c r="H7726" i="3" s="1"/>
  <c r="J7726" i="3" s="1"/>
  <c r="H7727" i="3" a="1"/>
  <c r="H7727" i="3" s="1"/>
  <c r="J7727" i="3" s="1"/>
  <c r="H7728" i="3" a="1"/>
  <c r="H7728" i="3" s="1"/>
  <c r="H7729" i="3" a="1"/>
  <c r="H7729" i="3" s="1"/>
  <c r="J7729" i="3" s="1"/>
  <c r="H7730" i="3" a="1"/>
  <c r="H7730" i="3" s="1"/>
  <c r="J7730" i="3" s="1"/>
  <c r="H7731" i="3" a="1"/>
  <c r="H7731" i="3" s="1"/>
  <c r="H7732" i="3" a="1"/>
  <c r="H7732" i="3" s="1"/>
  <c r="J7732" i="3" s="1"/>
  <c r="H7733" i="3" a="1"/>
  <c r="H7733" i="3" s="1"/>
  <c r="J7733" i="3" s="1"/>
  <c r="H7734" i="3" a="1"/>
  <c r="H7734" i="3" s="1"/>
  <c r="H7735" i="3" a="1"/>
  <c r="H7735" i="3" s="1"/>
  <c r="J7735" i="3" s="1"/>
  <c r="H7736" i="3" a="1"/>
  <c r="H7736" i="3" s="1"/>
  <c r="J7736" i="3" s="1"/>
  <c r="H7737" i="3" a="1"/>
  <c r="H7737" i="3" s="1"/>
  <c r="J7737" i="3" s="1"/>
  <c r="H7738" i="3" a="1"/>
  <c r="H7738" i="3" s="1"/>
  <c r="J7738" i="3" s="1"/>
  <c r="H7739" i="3" a="1"/>
  <c r="H7739" i="3" s="1"/>
  <c r="J7739" i="3" s="1"/>
  <c r="H7740" i="3" a="1"/>
  <c r="H7740" i="3" s="1"/>
  <c r="H7741" i="3" a="1"/>
  <c r="H7741" i="3" s="1"/>
  <c r="J7741" i="3" s="1"/>
  <c r="H7742" i="3" a="1"/>
  <c r="H7742" i="3" s="1"/>
  <c r="J7742" i="3" s="1"/>
  <c r="H7743" i="3" a="1"/>
  <c r="H7743" i="3" s="1"/>
  <c r="H7744" i="3" a="1"/>
  <c r="H7744" i="3" s="1"/>
  <c r="J7744" i="3" s="1"/>
  <c r="H7745" i="3" a="1"/>
  <c r="H7745" i="3" s="1"/>
  <c r="J7745" i="3" s="1"/>
  <c r="H7746" i="3" a="1"/>
  <c r="H7746" i="3" s="1"/>
  <c r="H7747" i="3" a="1"/>
  <c r="H7747" i="3" s="1"/>
  <c r="J7747" i="3" s="1"/>
  <c r="H7748" i="3" a="1"/>
  <c r="H7748" i="3" s="1"/>
  <c r="J7748" i="3" s="1"/>
  <c r="H7749" i="3" a="1"/>
  <c r="H7749" i="3" s="1"/>
  <c r="J7749" i="3" s="1"/>
  <c r="H7750" i="3" a="1"/>
  <c r="H7750" i="3" s="1"/>
  <c r="J7750" i="3" s="1"/>
  <c r="H7751" i="3" a="1"/>
  <c r="H7751" i="3" s="1"/>
  <c r="J7751" i="3" s="1"/>
  <c r="H7752" i="3" a="1"/>
  <c r="H7752" i="3" s="1"/>
  <c r="H7753" i="3" a="1"/>
  <c r="H7753" i="3" s="1"/>
  <c r="J7753" i="3" s="1"/>
  <c r="H7754" i="3" a="1"/>
  <c r="H7754" i="3" s="1"/>
  <c r="H7755" i="3" a="1"/>
  <c r="H7755" i="3" s="1"/>
  <c r="J7755" i="3" s="1"/>
  <c r="H7756" i="3" a="1"/>
  <c r="H7756" i="3" s="1"/>
  <c r="J7756" i="3" s="1"/>
  <c r="H7757" i="3" a="1"/>
  <c r="H7757" i="3" s="1"/>
  <c r="J7757" i="3" s="1"/>
  <c r="H7758" i="3" a="1"/>
  <c r="H7758" i="3" s="1"/>
  <c r="J7758" i="3" s="1"/>
  <c r="H7759" i="3" a="1"/>
  <c r="H7759" i="3" s="1"/>
  <c r="H7760" i="3" a="1"/>
  <c r="H7760" i="3" s="1"/>
  <c r="J7760" i="3" s="1"/>
  <c r="H7761" i="3" a="1"/>
  <c r="H7761" i="3" s="1"/>
  <c r="J7761" i="3" s="1"/>
  <c r="H7762" i="3" a="1"/>
  <c r="H7762" i="3" s="1"/>
  <c r="J7762" i="3" s="1"/>
  <c r="H7763" i="3" a="1"/>
  <c r="H7763" i="3" s="1"/>
  <c r="J7763" i="3" s="1"/>
  <c r="H7764" i="3" a="1"/>
  <c r="H7764" i="3" s="1"/>
  <c r="J7764" i="3" s="1"/>
  <c r="H7765" i="3" a="1"/>
  <c r="H7765" i="3" s="1"/>
  <c r="J7765" i="3" s="1"/>
  <c r="H7766" i="3" a="1"/>
  <c r="H7766" i="3" s="1"/>
  <c r="J7766" i="3" s="1"/>
  <c r="H7767" i="3" a="1"/>
  <c r="H7767" i="3" s="1"/>
  <c r="J7767" i="3" s="1"/>
  <c r="H7768" i="3" a="1"/>
  <c r="H7768" i="3" s="1"/>
  <c r="J7768" i="3" s="1"/>
  <c r="H7769" i="3" a="1"/>
  <c r="H7769" i="3" s="1"/>
  <c r="J7769" i="3" s="1"/>
  <c r="H7770" i="3" a="1"/>
  <c r="H7770" i="3" s="1"/>
  <c r="J7770" i="3" s="1"/>
  <c r="H7771" i="3" a="1"/>
  <c r="H7771" i="3" s="1"/>
  <c r="J7771" i="3" s="1"/>
  <c r="H7772" i="3" a="1"/>
  <c r="H7772" i="3" s="1"/>
  <c r="J7772" i="3" s="1"/>
  <c r="H7773" i="3" a="1"/>
  <c r="H7773" i="3" s="1"/>
  <c r="H7774" i="3" a="1"/>
  <c r="H7774" i="3" s="1"/>
  <c r="H7775" i="3" a="1"/>
  <c r="H7775" i="3" s="1"/>
  <c r="J7775" i="3" s="1"/>
  <c r="H7776" i="3" a="1"/>
  <c r="H7776" i="3" s="1"/>
  <c r="J7776" i="3" s="1"/>
  <c r="H7777" i="3" a="1"/>
  <c r="H7777" i="3" s="1"/>
  <c r="J7777" i="3" s="1"/>
  <c r="H7778" i="3" a="1"/>
  <c r="H7778" i="3" s="1"/>
  <c r="J7778" i="3" s="1"/>
  <c r="H7779" i="3" a="1"/>
  <c r="H7779" i="3" s="1"/>
  <c r="J7779" i="3" s="1"/>
  <c r="H7780" i="3" a="1"/>
  <c r="H7780" i="3" s="1"/>
  <c r="J7780" i="3" s="1"/>
  <c r="H7781" i="3" a="1"/>
  <c r="H7781" i="3" s="1"/>
  <c r="J7781" i="3" s="1"/>
  <c r="H7782" i="3" a="1"/>
  <c r="H7782" i="3" s="1"/>
  <c r="J7782" i="3" s="1"/>
  <c r="H7783" i="3" a="1"/>
  <c r="H7783" i="3" s="1"/>
  <c r="H7784" i="3" a="1"/>
  <c r="H7784" i="3" s="1"/>
  <c r="J7784" i="3" s="1"/>
  <c r="H7785" i="3" a="1"/>
  <c r="H7785" i="3" s="1"/>
  <c r="J7785" i="3" s="1"/>
  <c r="H7786" i="3" a="1"/>
  <c r="H7786" i="3" s="1"/>
  <c r="J7786" i="3" s="1"/>
  <c r="H7787" i="3" a="1"/>
  <c r="H7787" i="3" s="1"/>
  <c r="J7787" i="3" s="1"/>
  <c r="H7788" i="3" a="1"/>
  <c r="H7788" i="3" s="1"/>
  <c r="J7788" i="3" s="1"/>
  <c r="H7789" i="3" a="1"/>
  <c r="H7789" i="3" s="1"/>
  <c r="J7789" i="3" s="1"/>
  <c r="H7790" i="3" a="1"/>
  <c r="H7790" i="3" s="1"/>
  <c r="J7790" i="3" s="1"/>
  <c r="H7791" i="3" a="1"/>
  <c r="H7791" i="3" s="1"/>
  <c r="J7791" i="3" s="1"/>
  <c r="H7792" i="3" a="1"/>
  <c r="H7792" i="3" s="1"/>
  <c r="H7793" i="3" a="1"/>
  <c r="H7793" i="3" s="1"/>
  <c r="J7793" i="3" s="1"/>
  <c r="H7794" i="3" a="1"/>
  <c r="H7794" i="3" s="1"/>
  <c r="J7794" i="3" s="1"/>
  <c r="H7795" i="3" a="1"/>
  <c r="H7795" i="3" s="1"/>
  <c r="H7796" i="3" a="1"/>
  <c r="H7796" i="3" s="1"/>
  <c r="J7796" i="3" s="1"/>
  <c r="H7797" i="3" a="1"/>
  <c r="H7797" i="3" s="1"/>
  <c r="J7797" i="3" s="1"/>
  <c r="H7798" i="3" a="1"/>
  <c r="H7798" i="3" s="1"/>
  <c r="H7799" i="3" a="1"/>
  <c r="H7799" i="3" s="1"/>
  <c r="J7799" i="3" s="1"/>
  <c r="H7800" i="3" a="1"/>
  <c r="H7800" i="3" s="1"/>
  <c r="J7800" i="3" s="1"/>
  <c r="H7801" i="3" a="1"/>
  <c r="H7801" i="3" s="1"/>
  <c r="J7801" i="3" s="1"/>
  <c r="H7802" i="3" a="1"/>
  <c r="H7802" i="3" s="1"/>
  <c r="J7802" i="3" s="1"/>
  <c r="H7803" i="3" a="1"/>
  <c r="H7803" i="3" s="1"/>
  <c r="J7803" i="3" s="1"/>
  <c r="H7804" i="3" a="1"/>
  <c r="H7804" i="3" s="1"/>
  <c r="H7805" i="3" a="1"/>
  <c r="H7805" i="3" s="1"/>
  <c r="J7805" i="3" s="1"/>
  <c r="H7806" i="3" a="1"/>
  <c r="H7806" i="3" s="1"/>
  <c r="J7806" i="3" s="1"/>
  <c r="H7807" i="3" a="1"/>
  <c r="H7807" i="3" s="1"/>
  <c r="H7808" i="3" a="1"/>
  <c r="H7808" i="3" s="1"/>
  <c r="J7808" i="3" s="1"/>
  <c r="H7809" i="3" a="1"/>
  <c r="H7809" i="3" s="1"/>
  <c r="J7809" i="3" s="1"/>
  <c r="H7810" i="3" a="1"/>
  <c r="H7810" i="3" s="1"/>
  <c r="H7811" i="3" a="1"/>
  <c r="H7811" i="3" s="1"/>
  <c r="H7812" i="3" a="1"/>
  <c r="H7812" i="3" s="1"/>
  <c r="J7812" i="3" s="1"/>
  <c r="H7813" i="3" a="1"/>
  <c r="H7813" i="3" s="1"/>
  <c r="J7813" i="3" s="1"/>
  <c r="H7814" i="3" a="1"/>
  <c r="H7814" i="3" s="1"/>
  <c r="J7814" i="3" s="1"/>
  <c r="H7815" i="3" a="1"/>
  <c r="H7815" i="3" s="1"/>
  <c r="J7815" i="3" s="1"/>
  <c r="H7816" i="3" a="1"/>
  <c r="H7816" i="3" s="1"/>
  <c r="H7817" i="3" a="1"/>
  <c r="H7817" i="3" s="1"/>
  <c r="J7817" i="3" s="1"/>
  <c r="H7818" i="3" a="1"/>
  <c r="H7818" i="3" s="1"/>
  <c r="J7818" i="3" s="1"/>
  <c r="H7819" i="3" a="1"/>
  <c r="H7819" i="3" s="1"/>
  <c r="J7819" i="3" s="1"/>
  <c r="H7820" i="3" a="1"/>
  <c r="H7820" i="3" s="1"/>
  <c r="J7820" i="3" s="1"/>
  <c r="H7821" i="3" a="1"/>
  <c r="H7821" i="3" s="1"/>
  <c r="J7821" i="3" s="1"/>
  <c r="H7822" i="3" a="1"/>
  <c r="H7822" i="3" s="1"/>
  <c r="J7822" i="3" s="1"/>
  <c r="H7823" i="3" a="1"/>
  <c r="H7823" i="3" s="1"/>
  <c r="J7823" i="3" s="1"/>
  <c r="H7824" i="3" a="1"/>
  <c r="H7824" i="3" s="1"/>
  <c r="J7824" i="3" s="1"/>
  <c r="H7825" i="3" a="1"/>
  <c r="H7825" i="3" s="1"/>
  <c r="J7825" i="3" s="1"/>
  <c r="H7826" i="3" a="1"/>
  <c r="H7826" i="3" s="1"/>
  <c r="J7826" i="3" s="1"/>
  <c r="H7827" i="3" a="1"/>
  <c r="H7827" i="3" s="1"/>
  <c r="J7827" i="3" s="1"/>
  <c r="H7828" i="3" a="1"/>
  <c r="H7828" i="3" s="1"/>
  <c r="J7828" i="3" s="1"/>
  <c r="H7829" i="3" a="1"/>
  <c r="H7829" i="3" s="1"/>
  <c r="J7829" i="3" s="1"/>
  <c r="H7830" i="3" a="1"/>
  <c r="H7830" i="3" s="1"/>
  <c r="J7830" i="3" s="1"/>
  <c r="H7831" i="3" a="1"/>
  <c r="H7831" i="3" s="1"/>
  <c r="J7831" i="3" s="1"/>
  <c r="H7832" i="3" a="1"/>
  <c r="H7832" i="3" s="1"/>
  <c r="J7832" i="3" s="1"/>
  <c r="H7833" i="3" a="1"/>
  <c r="H7833" i="3" s="1"/>
  <c r="J7833" i="3" s="1"/>
  <c r="H7834" i="3" a="1"/>
  <c r="H7834" i="3" s="1"/>
  <c r="J7834" i="3" s="1"/>
  <c r="H7835" i="3" a="1"/>
  <c r="H7835" i="3" s="1"/>
  <c r="J7835" i="3" s="1"/>
  <c r="H7836" i="3" a="1"/>
  <c r="H7836" i="3" s="1"/>
  <c r="J7836" i="3" s="1"/>
  <c r="H7837" i="3" a="1"/>
  <c r="H7837" i="3" s="1"/>
  <c r="H7838" i="3" a="1"/>
  <c r="H7838" i="3" s="1"/>
  <c r="H7839" i="3" a="1"/>
  <c r="H7839" i="3" s="1"/>
  <c r="J7839" i="3" s="1"/>
  <c r="H7840" i="3" a="1"/>
  <c r="H7840" i="3" s="1"/>
  <c r="J7840" i="3" s="1"/>
  <c r="H7841" i="3" a="1"/>
  <c r="H7841" i="3" s="1"/>
  <c r="J7841" i="3" s="1"/>
  <c r="H7842" i="3" a="1"/>
  <c r="H7842" i="3" s="1"/>
  <c r="J7842" i="3" s="1"/>
  <c r="H7843" i="3" a="1"/>
  <c r="H7843" i="3" s="1"/>
  <c r="J7843" i="3" s="1"/>
  <c r="H7844" i="3" a="1"/>
  <c r="H7844" i="3" s="1"/>
  <c r="J7844" i="3" s="1"/>
  <c r="H7845" i="3" a="1"/>
  <c r="H7845" i="3" s="1"/>
  <c r="J7845" i="3" s="1"/>
  <c r="H7846" i="3" a="1"/>
  <c r="H7846" i="3" s="1"/>
  <c r="J7846" i="3" s="1"/>
  <c r="H7847" i="3" a="1"/>
  <c r="H7847" i="3" s="1"/>
  <c r="H7848" i="3" a="1"/>
  <c r="H7848" i="3" s="1"/>
  <c r="J7848" i="3" s="1"/>
  <c r="H7849" i="3" a="1"/>
  <c r="H7849" i="3" s="1"/>
  <c r="J7849" i="3" s="1"/>
  <c r="H7850" i="3" a="1"/>
  <c r="H7850" i="3" s="1"/>
  <c r="J7850" i="3" s="1"/>
  <c r="H7851" i="3" a="1"/>
  <c r="H7851" i="3" s="1"/>
  <c r="J7851" i="3" s="1"/>
  <c r="H7852" i="3" a="1"/>
  <c r="H7852" i="3" s="1"/>
  <c r="J7852" i="3" s="1"/>
  <c r="H7853" i="3" a="1"/>
  <c r="H7853" i="3" s="1"/>
  <c r="J7853" i="3" s="1"/>
  <c r="H7854" i="3" a="1"/>
  <c r="H7854" i="3" s="1"/>
  <c r="J7854" i="3" s="1"/>
  <c r="H7855" i="3" a="1"/>
  <c r="H7855" i="3" s="1"/>
  <c r="J7855" i="3" s="1"/>
  <c r="H7856" i="3" a="1"/>
  <c r="H7856" i="3" s="1"/>
  <c r="H7857" i="3" a="1"/>
  <c r="H7857" i="3" s="1"/>
  <c r="J7857" i="3" s="1"/>
  <c r="H7858" i="3" a="1"/>
  <c r="H7858" i="3" s="1"/>
  <c r="J7858" i="3" s="1"/>
  <c r="H7859" i="3" a="1"/>
  <c r="H7859" i="3" s="1"/>
  <c r="H7860" i="3" a="1"/>
  <c r="H7860" i="3" s="1"/>
  <c r="J7860" i="3" s="1"/>
  <c r="H7861" i="3" a="1"/>
  <c r="H7861" i="3" s="1"/>
  <c r="J7861" i="3" s="1"/>
  <c r="H7862" i="3" a="1"/>
  <c r="H7862" i="3" s="1"/>
  <c r="H7863" i="3" a="1"/>
  <c r="H7863" i="3" s="1"/>
  <c r="J7863" i="3" s="1"/>
  <c r="H7864" i="3" a="1"/>
  <c r="H7864" i="3" s="1"/>
  <c r="H7865" i="3" a="1"/>
  <c r="H7865" i="3" s="1"/>
  <c r="J7865" i="3" s="1"/>
  <c r="H7866" i="3" a="1"/>
  <c r="H7866" i="3" s="1"/>
  <c r="J7866" i="3" s="1"/>
  <c r="H7867" i="3" a="1"/>
  <c r="H7867" i="3" s="1"/>
  <c r="J7867" i="3" s="1"/>
  <c r="H7868" i="3" a="1"/>
  <c r="H7868" i="3" s="1"/>
  <c r="J7868" i="3" s="1"/>
  <c r="H7869" i="3" a="1"/>
  <c r="H7869" i="3" s="1"/>
  <c r="J7869" i="3" s="1"/>
  <c r="H7870" i="3" a="1"/>
  <c r="H7870" i="3" s="1"/>
  <c r="J7870" i="3" s="1"/>
  <c r="H7871" i="3" a="1"/>
  <c r="H7871" i="3" s="1"/>
  <c r="H7872" i="3" a="1"/>
  <c r="H7872" i="3" s="1"/>
  <c r="J7872" i="3" s="1"/>
  <c r="H7873" i="3" a="1"/>
  <c r="H7873" i="3" s="1"/>
  <c r="H7874" i="3" a="1"/>
  <c r="H7874" i="3" s="1"/>
  <c r="H7875" i="3" a="1"/>
  <c r="H7875" i="3" s="1"/>
  <c r="J7875" i="3" s="1"/>
  <c r="H7876" i="3" a="1"/>
  <c r="H7876" i="3" s="1"/>
  <c r="J7876" i="3" s="1"/>
  <c r="H7877" i="3" a="1"/>
  <c r="H7877" i="3" s="1"/>
  <c r="H7878" i="3" a="1"/>
  <c r="H7878" i="3" s="1"/>
  <c r="J7878" i="3" s="1"/>
  <c r="H7879" i="3" a="1"/>
  <c r="H7879" i="3" s="1"/>
  <c r="J7879" i="3" s="1"/>
  <c r="H7880" i="3" a="1"/>
  <c r="H7880" i="3" s="1"/>
  <c r="H7881" i="3" a="1"/>
  <c r="H7881" i="3" s="1"/>
  <c r="J7881" i="3" s="1"/>
  <c r="H7882" i="3" a="1"/>
  <c r="H7882" i="3" s="1"/>
  <c r="H7883" i="3" a="1"/>
  <c r="H7883" i="3" s="1"/>
  <c r="J7883" i="3" s="1"/>
  <c r="H7884" i="3" a="1"/>
  <c r="H7884" i="3" s="1"/>
  <c r="J7884" i="3" s="1"/>
  <c r="H7885" i="3" a="1"/>
  <c r="H7885" i="3" s="1"/>
  <c r="J7885" i="3" s="1"/>
  <c r="H7886" i="3" a="1"/>
  <c r="H7886" i="3" s="1"/>
  <c r="J7886" i="3" s="1"/>
  <c r="H7887" i="3" a="1"/>
  <c r="H7887" i="3" s="1"/>
  <c r="J7887" i="3" s="1"/>
  <c r="H7888" i="3" a="1"/>
  <c r="H7888" i="3" s="1"/>
  <c r="J7888" i="3" s="1"/>
  <c r="H7889" i="3" a="1"/>
  <c r="H7889" i="3" s="1"/>
  <c r="J7889" i="3" s="1"/>
  <c r="H7890" i="3" a="1"/>
  <c r="H7890" i="3" s="1"/>
  <c r="J7890" i="3" s="1"/>
  <c r="H7891" i="3" a="1"/>
  <c r="H7891" i="3" s="1"/>
  <c r="H7892" i="3" a="1"/>
  <c r="H7892" i="3" s="1"/>
  <c r="J7892" i="3" s="1"/>
  <c r="H7893" i="3" a="1"/>
  <c r="H7893" i="3" s="1"/>
  <c r="H7894" i="3" a="1"/>
  <c r="H7894" i="3" s="1"/>
  <c r="J7894" i="3" s="1"/>
  <c r="H7895" i="3" a="1"/>
  <c r="H7895" i="3" s="1"/>
  <c r="J7895" i="3" s="1"/>
  <c r="H7896" i="3" a="1"/>
  <c r="H7896" i="3" s="1"/>
  <c r="J7896" i="3" s="1"/>
  <c r="H7897" i="3" a="1"/>
  <c r="H7897" i="3" s="1"/>
  <c r="J7897" i="3" s="1"/>
  <c r="H7898" i="3" a="1"/>
  <c r="H7898" i="3" s="1"/>
  <c r="J7898" i="3" s="1"/>
  <c r="H7899" i="3" a="1"/>
  <c r="H7899" i="3" s="1"/>
  <c r="H7900" i="3" a="1"/>
  <c r="H7900" i="3" s="1"/>
  <c r="H7901" i="3" a="1"/>
  <c r="H7901" i="3" s="1"/>
  <c r="J7901" i="3" s="1"/>
  <c r="H7902" i="3" a="1"/>
  <c r="H7902" i="3" s="1"/>
  <c r="H7903" i="3" a="1"/>
  <c r="H7903" i="3" s="1"/>
  <c r="J7903" i="3" s="1"/>
  <c r="H7904" i="3" a="1"/>
  <c r="H7904" i="3" s="1"/>
  <c r="J7904" i="3" s="1"/>
  <c r="H7905" i="3" a="1"/>
  <c r="H7905" i="3" s="1"/>
  <c r="J7905" i="3" s="1"/>
  <c r="H7906" i="3" a="1"/>
  <c r="H7906" i="3" s="1"/>
  <c r="J7906" i="3" s="1"/>
  <c r="H7907" i="3" a="1"/>
  <c r="H7907" i="3" s="1"/>
  <c r="J7907" i="3" s="1"/>
  <c r="H7908" i="3" a="1"/>
  <c r="H7908" i="3" s="1"/>
  <c r="J7908" i="3" s="1"/>
  <c r="H7909" i="3" a="1"/>
  <c r="H7909" i="3" s="1"/>
  <c r="J7909" i="3" s="1"/>
  <c r="H7910" i="3" a="1"/>
  <c r="H7910" i="3" s="1"/>
  <c r="J7910" i="3" s="1"/>
  <c r="H7911" i="3" a="1"/>
  <c r="H7911" i="3" s="1"/>
  <c r="H7912" i="3" a="1"/>
  <c r="H7912" i="3" s="1"/>
  <c r="J7912" i="3" s="1"/>
  <c r="H7913" i="3" a="1"/>
  <c r="H7913" i="3" s="1"/>
  <c r="J7913" i="3" s="1"/>
  <c r="H7914" i="3" a="1"/>
  <c r="H7914" i="3" s="1"/>
  <c r="J7914" i="3" s="1"/>
  <c r="H7915" i="3" a="1"/>
  <c r="H7915" i="3" s="1"/>
  <c r="J7915" i="3" s="1"/>
  <c r="H7916" i="3" a="1"/>
  <c r="H7916" i="3" s="1"/>
  <c r="J7916" i="3" s="1"/>
  <c r="H7917" i="3" a="1"/>
  <c r="H7917" i="3" s="1"/>
  <c r="J7917" i="3" s="1"/>
  <c r="H7918" i="3" a="1"/>
  <c r="H7918" i="3" s="1"/>
  <c r="J7918" i="3" s="1"/>
  <c r="H7919" i="3" a="1"/>
  <c r="H7919" i="3" s="1"/>
  <c r="H7920" i="3" a="1"/>
  <c r="H7920" i="3" s="1"/>
  <c r="H7921" i="3" a="1"/>
  <c r="H7921" i="3" s="1"/>
  <c r="J7921" i="3" s="1"/>
  <c r="H7922" i="3" a="1"/>
  <c r="H7922" i="3" s="1"/>
  <c r="J7922" i="3" s="1"/>
  <c r="H7923" i="3" a="1"/>
  <c r="H7923" i="3" s="1"/>
  <c r="H7924" i="3" a="1"/>
  <c r="H7924" i="3" s="1"/>
  <c r="H7925" i="3" a="1"/>
  <c r="H7925" i="3" s="1"/>
  <c r="H7926" i="3" a="1"/>
  <c r="H7926" i="3" s="1"/>
  <c r="H7927" i="3" a="1"/>
  <c r="H7927" i="3" s="1"/>
  <c r="J7927" i="3" s="1"/>
  <c r="H7928" i="3" a="1"/>
  <c r="H7928" i="3" s="1"/>
  <c r="J7928" i="3" s="1"/>
  <c r="H7929" i="3" a="1"/>
  <c r="H7929" i="3" s="1"/>
  <c r="J7929" i="3" s="1"/>
  <c r="H7930" i="3" a="1"/>
  <c r="H7930" i="3" s="1"/>
  <c r="J7930" i="3" s="1"/>
  <c r="H7931" i="3" a="1"/>
  <c r="H7931" i="3" s="1"/>
  <c r="J7931" i="3" s="1"/>
  <c r="H7932" i="3" a="1"/>
  <c r="H7932" i="3" s="1"/>
  <c r="H7933" i="3" a="1"/>
  <c r="H7933" i="3" s="1"/>
  <c r="J7933" i="3" s="1"/>
  <c r="H7934" i="3" a="1"/>
  <c r="H7934" i="3" s="1"/>
  <c r="J7934" i="3" s="1"/>
  <c r="H7935" i="3" a="1"/>
  <c r="H7935" i="3" s="1"/>
  <c r="H7936" i="3" a="1"/>
  <c r="H7936" i="3" s="1"/>
  <c r="J7936" i="3" s="1"/>
  <c r="H7937" i="3" a="1"/>
  <c r="H7937" i="3" s="1"/>
  <c r="J7937" i="3" s="1"/>
  <c r="H7938" i="3" a="1"/>
  <c r="H7938" i="3" s="1"/>
  <c r="H7939" i="3" a="1"/>
  <c r="H7939" i="3" s="1"/>
  <c r="H7940" i="3" a="1"/>
  <c r="H7940" i="3" s="1"/>
  <c r="J7940" i="3" s="1"/>
  <c r="H7941" i="3" a="1"/>
  <c r="H7941" i="3" s="1"/>
  <c r="J7941" i="3" s="1"/>
  <c r="H7942" i="3" a="1"/>
  <c r="H7942" i="3" s="1"/>
  <c r="J7942" i="3" s="1"/>
  <c r="H7943" i="3" a="1"/>
  <c r="H7943" i="3" s="1"/>
  <c r="J7943" i="3" s="1"/>
  <c r="H7944" i="3" a="1"/>
  <c r="H7944" i="3" s="1"/>
  <c r="H7945" i="3" a="1"/>
  <c r="H7945" i="3" s="1"/>
  <c r="J7945" i="3" s="1"/>
  <c r="H7946" i="3" a="1"/>
  <c r="H7946" i="3" s="1"/>
  <c r="J7946" i="3" s="1"/>
  <c r="H7947" i="3" a="1"/>
  <c r="H7947" i="3" s="1"/>
  <c r="J7947" i="3" s="1"/>
  <c r="H7948" i="3" a="1"/>
  <c r="H7948" i="3" s="1"/>
  <c r="J7948" i="3" s="1"/>
  <c r="H7949" i="3" a="1"/>
  <c r="H7949" i="3" s="1"/>
  <c r="J7949" i="3" s="1"/>
  <c r="H7950" i="3" a="1"/>
  <c r="H7950" i="3" s="1"/>
  <c r="J7950" i="3" s="1"/>
  <c r="H7951" i="3" a="1"/>
  <c r="H7951" i="3" s="1"/>
  <c r="H7952" i="3" a="1"/>
  <c r="H7952" i="3" s="1"/>
  <c r="H7953" i="3" a="1"/>
  <c r="H7953" i="3" s="1"/>
  <c r="J7953" i="3" s="1"/>
  <c r="H7954" i="3" a="1"/>
  <c r="H7954" i="3" s="1"/>
  <c r="J7954" i="3" s="1"/>
  <c r="H7955" i="3" a="1"/>
  <c r="H7955" i="3" s="1"/>
  <c r="J7955" i="3" s="1"/>
  <c r="H7956" i="3" a="1"/>
  <c r="H7956" i="3" s="1"/>
  <c r="J7956" i="3" s="1"/>
  <c r="H7957" i="3" a="1"/>
  <c r="H7957" i="3" s="1"/>
  <c r="H7958" i="3" a="1"/>
  <c r="H7958" i="3" s="1"/>
  <c r="H7959" i="3" a="1"/>
  <c r="H7959" i="3" s="1"/>
  <c r="J7959" i="3" s="1"/>
  <c r="H7960" i="3" a="1"/>
  <c r="H7960" i="3" s="1"/>
  <c r="J7960" i="3" s="1"/>
  <c r="H7961" i="3" a="1"/>
  <c r="H7961" i="3" s="1"/>
  <c r="J7961" i="3" s="1"/>
  <c r="H7962" i="3" a="1"/>
  <c r="H7962" i="3" s="1"/>
  <c r="J7962" i="3" s="1"/>
  <c r="H7963" i="3" a="1"/>
  <c r="H7963" i="3" s="1"/>
  <c r="H7964" i="3" a="1"/>
  <c r="H7964" i="3" s="1"/>
  <c r="J7964" i="3" s="1"/>
  <c r="H7965" i="3" a="1"/>
  <c r="H7965" i="3" s="1"/>
  <c r="H7966" i="3" a="1"/>
  <c r="H7966" i="3" s="1"/>
  <c r="H7967" i="3" a="1"/>
  <c r="H7967" i="3" s="1"/>
  <c r="J7967" i="3" s="1"/>
  <c r="H7968" i="3" a="1"/>
  <c r="H7968" i="3" s="1"/>
  <c r="J7968" i="3" s="1"/>
  <c r="H7969" i="3" a="1"/>
  <c r="H7969" i="3" s="1"/>
  <c r="J7969" i="3" s="1"/>
  <c r="H7970" i="3" a="1"/>
  <c r="H7970" i="3" s="1"/>
  <c r="H7971" i="3" a="1"/>
  <c r="H7971" i="3" s="1"/>
  <c r="J7971" i="3" s="1"/>
  <c r="H7972" i="3" a="1"/>
  <c r="H7972" i="3" s="1"/>
  <c r="J7972" i="3" s="1"/>
  <c r="H7973" i="3" a="1"/>
  <c r="H7973" i="3" s="1"/>
  <c r="J7973" i="3" s="1"/>
  <c r="H7974" i="3" a="1"/>
  <c r="H7974" i="3" s="1"/>
  <c r="J7974" i="3" s="1"/>
  <c r="H7975" i="3" a="1"/>
  <c r="H7975" i="3" s="1"/>
  <c r="H7976" i="3" a="1"/>
  <c r="H7976" i="3" s="1"/>
  <c r="H7977" i="3" a="1"/>
  <c r="H7977" i="3" s="1"/>
  <c r="J7977" i="3" s="1"/>
  <c r="H7978" i="3" a="1"/>
  <c r="H7978" i="3" s="1"/>
  <c r="J7978" i="3" s="1"/>
  <c r="H7979" i="3" a="1"/>
  <c r="H7979" i="3" s="1"/>
  <c r="J7979" i="3" s="1"/>
  <c r="H7980" i="3" a="1"/>
  <c r="H7980" i="3" s="1"/>
  <c r="H7981" i="3" a="1"/>
  <c r="H7981" i="3" s="1"/>
  <c r="J7981" i="3" s="1"/>
  <c r="H7982" i="3" a="1"/>
  <c r="H7982" i="3" s="1"/>
  <c r="H7983" i="3" a="1"/>
  <c r="H7983" i="3" s="1"/>
  <c r="H7984" i="3" a="1"/>
  <c r="H7984" i="3" s="1"/>
  <c r="J7984" i="3" s="1"/>
  <c r="H7985" i="3" a="1"/>
  <c r="H7985" i="3" s="1"/>
  <c r="H7986" i="3" a="1"/>
  <c r="H7986" i="3" s="1"/>
  <c r="J7986" i="3" s="1"/>
  <c r="H7987" i="3" a="1"/>
  <c r="H7987" i="3" s="1"/>
  <c r="J7987" i="3" s="1"/>
  <c r="H7988" i="3" a="1"/>
  <c r="H7988" i="3" s="1"/>
  <c r="J7988" i="3" s="1"/>
  <c r="H7989" i="3" a="1"/>
  <c r="H7989" i="3" s="1"/>
  <c r="J7989" i="3" s="1"/>
  <c r="H7990" i="3" a="1"/>
  <c r="H7990" i="3" s="1"/>
  <c r="H7991" i="3" a="1"/>
  <c r="H7991" i="3" s="1"/>
  <c r="J7991" i="3" s="1"/>
  <c r="H7992" i="3" a="1"/>
  <c r="H7992" i="3" s="1"/>
  <c r="J7992" i="3" s="1"/>
  <c r="H7993" i="3" a="1"/>
  <c r="H7993" i="3" s="1"/>
  <c r="J7993" i="3" s="1"/>
  <c r="H7994" i="3" a="1"/>
  <c r="H7994" i="3" s="1"/>
  <c r="J7994" i="3" s="1"/>
  <c r="H7995" i="3" a="1"/>
  <c r="H7995" i="3" s="1"/>
  <c r="J7995" i="3" s="1"/>
  <c r="H7996" i="3" a="1"/>
  <c r="H7996" i="3" s="1"/>
  <c r="H7997" i="3" a="1"/>
  <c r="H7997" i="3" s="1"/>
  <c r="J7997" i="3" s="1"/>
  <c r="H7998" i="3" a="1"/>
  <c r="H7998" i="3" s="1"/>
  <c r="J7998" i="3" s="1"/>
  <c r="H7999" i="3" a="1"/>
  <c r="H7999" i="3" s="1"/>
  <c r="J7999" i="3" s="1"/>
  <c r="H8000" i="3" a="1"/>
  <c r="H8000" i="3" s="1"/>
  <c r="J8000" i="3" s="1"/>
  <c r="H8001" i="3" a="1"/>
  <c r="H8001" i="3" s="1"/>
  <c r="J8001" i="3" s="1"/>
  <c r="H8002" i="3" a="1"/>
  <c r="H8002" i="3" s="1"/>
  <c r="H8003" i="3" a="1"/>
  <c r="H8003" i="3" s="1"/>
  <c r="J8003" i="3" s="1"/>
  <c r="H8004" i="3" a="1"/>
  <c r="H8004" i="3" s="1"/>
  <c r="J8004" i="3" s="1"/>
  <c r="H8005" i="3" a="1"/>
  <c r="H8005" i="3" s="1"/>
  <c r="H8006" i="3" a="1"/>
  <c r="H8006" i="3" s="1"/>
  <c r="J8006" i="3" s="1"/>
  <c r="H8007" i="3" a="1"/>
  <c r="H8007" i="3" s="1"/>
  <c r="H8008" i="3" a="1"/>
  <c r="H8008" i="3" s="1"/>
  <c r="H8009" i="3" a="1"/>
  <c r="H8009" i="3" s="1"/>
  <c r="J8009" i="3" s="1"/>
  <c r="H8010" i="3" a="1"/>
  <c r="H8010" i="3" s="1"/>
  <c r="J8010" i="3" s="1"/>
  <c r="H8011" i="3" a="1"/>
  <c r="H8011" i="3" s="1"/>
  <c r="H8012" i="3" a="1"/>
  <c r="H8012" i="3" s="1"/>
  <c r="J8012" i="3" s="1"/>
  <c r="H8013" i="3" a="1"/>
  <c r="H8013" i="3" s="1"/>
  <c r="J8013" i="3" s="1"/>
  <c r="H8014" i="3" a="1"/>
  <c r="H8014" i="3" s="1"/>
  <c r="H8015" i="3" a="1"/>
  <c r="H8015" i="3" s="1"/>
  <c r="J8015" i="3" s="1"/>
  <c r="H8016" i="3" a="1"/>
  <c r="H8016" i="3" s="1"/>
  <c r="J8016" i="3" s="1"/>
  <c r="H8017" i="3" a="1"/>
  <c r="H8017" i="3" s="1"/>
  <c r="J8017" i="3" s="1"/>
  <c r="H8018" i="3" a="1"/>
  <c r="H8018" i="3" s="1"/>
  <c r="J8018" i="3" s="1"/>
  <c r="H8019" i="3" a="1"/>
  <c r="H8019" i="3" s="1"/>
  <c r="H8020" i="3" a="1"/>
  <c r="H8020" i="3" s="1"/>
  <c r="J8020" i="3" s="1"/>
  <c r="H8021" i="3" a="1"/>
  <c r="H8021" i="3" s="1"/>
  <c r="H8022" i="3" a="1"/>
  <c r="H8022" i="3" s="1"/>
  <c r="H8023" i="3" a="1"/>
  <c r="H8023" i="3" s="1"/>
  <c r="J8023" i="3" s="1"/>
  <c r="H8024" i="3" a="1"/>
  <c r="H8024" i="3" s="1"/>
  <c r="H8025" i="3" a="1"/>
  <c r="H8025" i="3" s="1"/>
  <c r="J8025" i="3" s="1"/>
  <c r="H8026" i="3" a="1"/>
  <c r="H8026" i="3" s="1"/>
  <c r="J8026" i="3" s="1"/>
  <c r="H8027" i="3" a="1"/>
  <c r="H8027" i="3" s="1"/>
  <c r="H8028" i="3" a="1"/>
  <c r="H8028" i="3" s="1"/>
  <c r="J8028" i="3" s="1"/>
  <c r="H8029" i="3" a="1"/>
  <c r="H8029" i="3" s="1"/>
  <c r="H8030" i="3" a="1"/>
  <c r="H8030" i="3" s="1"/>
  <c r="J8030" i="3" s="1"/>
  <c r="H8031" i="3" a="1"/>
  <c r="H8031" i="3" s="1"/>
  <c r="H8032" i="3" a="1"/>
  <c r="H8032" i="3" s="1"/>
  <c r="H8033" i="3" a="1"/>
  <c r="H8033" i="3" s="1"/>
  <c r="J8033" i="3" s="1"/>
  <c r="H8034" i="3" a="1"/>
  <c r="H8034" i="3" s="1"/>
  <c r="J8034" i="3" s="1"/>
  <c r="H8035" i="3" a="1"/>
  <c r="H8035" i="3" s="1"/>
  <c r="J8035" i="3" s="1"/>
  <c r="H8036" i="3" a="1"/>
  <c r="H8036" i="3" s="1"/>
  <c r="J8036" i="3" s="1"/>
  <c r="H8037" i="3" a="1"/>
  <c r="H8037" i="3" s="1"/>
  <c r="J8037" i="3" s="1"/>
  <c r="H8038" i="3" a="1"/>
  <c r="H8038" i="3" s="1"/>
  <c r="J8038" i="3" s="1"/>
  <c r="H8039" i="3" a="1"/>
  <c r="H8039" i="3" s="1"/>
  <c r="J8039" i="3" s="1"/>
  <c r="H8040" i="3" a="1"/>
  <c r="H8040" i="3" s="1"/>
  <c r="H8041" i="3" a="1"/>
  <c r="H8041" i="3" s="1"/>
  <c r="J8041" i="3" s="1"/>
  <c r="H8042" i="3" a="1"/>
  <c r="H8042" i="3" s="1"/>
  <c r="J8042" i="3" s="1"/>
  <c r="H8043" i="3" a="1"/>
  <c r="H8043" i="3" s="1"/>
  <c r="J8043" i="3" s="1"/>
  <c r="H8044" i="3" a="1"/>
  <c r="H8044" i="3" s="1"/>
  <c r="J8044" i="3" s="1"/>
  <c r="H8045" i="3" a="1"/>
  <c r="H8045" i="3" s="1"/>
  <c r="J8045" i="3" s="1"/>
  <c r="H8046" i="3" a="1"/>
  <c r="H8046" i="3" s="1"/>
  <c r="H8047" i="3" a="1"/>
  <c r="H8047" i="3" s="1"/>
  <c r="H8048" i="3" a="1"/>
  <c r="H8048" i="3" s="1"/>
  <c r="J8048" i="3" s="1"/>
  <c r="H8049" i="3" a="1"/>
  <c r="H8049" i="3" s="1"/>
  <c r="J8049" i="3" s="1"/>
  <c r="H8050" i="3" a="1"/>
  <c r="H8050" i="3" s="1"/>
  <c r="J8050" i="3" s="1"/>
  <c r="H8051" i="3" a="1"/>
  <c r="H8051" i="3" s="1"/>
  <c r="J8051" i="3" s="1"/>
  <c r="H8052" i="3" a="1"/>
  <c r="H8052" i="3" s="1"/>
  <c r="J8052" i="3" s="1"/>
  <c r="H8053" i="3" a="1"/>
  <c r="H8053" i="3" s="1"/>
  <c r="J8053" i="3" s="1"/>
  <c r="H8054" i="3" a="1"/>
  <c r="H8054" i="3" s="1"/>
  <c r="J8054" i="3" s="1"/>
  <c r="H8055" i="3" a="1"/>
  <c r="H8055" i="3" s="1"/>
  <c r="H8056" i="3" a="1"/>
  <c r="H8056" i="3" s="1"/>
  <c r="J8056" i="3" s="1"/>
  <c r="H8057" i="3" a="1"/>
  <c r="H8057" i="3" s="1"/>
  <c r="J8057" i="3" s="1"/>
  <c r="H8058" i="3" a="1"/>
  <c r="H8058" i="3" s="1"/>
  <c r="J8058" i="3" s="1"/>
  <c r="H8059" i="3" a="1"/>
  <c r="H8059" i="3" s="1"/>
  <c r="J8059" i="3" s="1"/>
  <c r="H8060" i="3" a="1"/>
  <c r="H8060" i="3" s="1"/>
  <c r="H8061" i="3" a="1"/>
  <c r="H8061" i="3" s="1"/>
  <c r="J8061" i="3" s="1"/>
  <c r="H8062" i="3" a="1"/>
  <c r="H8062" i="3" s="1"/>
  <c r="J8062" i="3" s="1"/>
  <c r="H8063" i="3" a="1"/>
  <c r="H8063" i="3" s="1"/>
  <c r="J8063" i="3" s="1"/>
  <c r="H8064" i="3" a="1"/>
  <c r="H8064" i="3" s="1"/>
  <c r="H8065" i="3" a="1"/>
  <c r="H8065" i="3" s="1"/>
  <c r="H8066" i="3" a="1"/>
  <c r="H8066" i="3" s="1"/>
  <c r="J8066" i="3" s="1"/>
  <c r="H8067" i="3" a="1"/>
  <c r="H8067" i="3" s="1"/>
  <c r="H8068" i="3" a="1"/>
  <c r="H8068" i="3" s="1"/>
  <c r="J8068" i="3" s="1"/>
  <c r="H8069" i="3" a="1"/>
  <c r="H8069" i="3" s="1"/>
  <c r="J8069" i="3" s="1"/>
  <c r="H8070" i="3" a="1"/>
  <c r="H8070" i="3" s="1"/>
  <c r="H8071" i="3" a="1"/>
  <c r="H8071" i="3" s="1"/>
  <c r="J8071" i="3" s="1"/>
  <c r="H8072" i="3" a="1"/>
  <c r="H8072" i="3" s="1"/>
  <c r="H8073" i="3" a="1"/>
  <c r="H8073" i="3" s="1"/>
  <c r="J8073" i="3" s="1"/>
  <c r="H8074" i="3" a="1"/>
  <c r="H8074" i="3" s="1"/>
  <c r="J8074" i="3" s="1"/>
  <c r="H8075" i="3" a="1"/>
  <c r="H8075" i="3" s="1"/>
  <c r="J8075" i="3" s="1"/>
  <c r="H8076" i="3" a="1"/>
  <c r="H8076" i="3" s="1"/>
  <c r="J8076" i="3" s="1"/>
  <c r="H8077" i="3" a="1"/>
  <c r="H8077" i="3" s="1"/>
  <c r="J8077" i="3" s="1"/>
  <c r="H8078" i="3" a="1"/>
  <c r="H8078" i="3" s="1"/>
  <c r="J8078" i="3" s="1"/>
  <c r="H8079" i="3" a="1"/>
  <c r="H8079" i="3" s="1"/>
  <c r="J8079" i="3" s="1"/>
  <c r="H8080" i="3" a="1"/>
  <c r="H8080" i="3" s="1"/>
  <c r="J8080" i="3" s="1"/>
  <c r="H8081" i="3" a="1"/>
  <c r="H8081" i="3" s="1"/>
  <c r="J8081" i="3" s="1"/>
  <c r="H8082" i="3" a="1"/>
  <c r="H8082" i="3" s="1"/>
  <c r="J8082" i="3" s="1"/>
  <c r="H8083" i="3" a="1"/>
  <c r="H8083" i="3" s="1"/>
  <c r="H8084" i="3" a="1"/>
  <c r="H8084" i="3" s="1"/>
  <c r="J8084" i="3" s="1"/>
  <c r="H8085" i="3" a="1"/>
  <c r="H8085" i="3" s="1"/>
  <c r="J8085" i="3" s="1"/>
  <c r="H8086" i="3" a="1"/>
  <c r="H8086" i="3" s="1"/>
  <c r="J8086" i="3" s="1"/>
  <c r="H8087" i="3" a="1"/>
  <c r="H8087" i="3" s="1"/>
  <c r="J8087" i="3" s="1"/>
  <c r="H8088" i="3" a="1"/>
  <c r="H8088" i="3" s="1"/>
  <c r="J8088" i="3" s="1"/>
  <c r="H8089" i="3" a="1"/>
  <c r="H8089" i="3" s="1"/>
  <c r="J8089" i="3" s="1"/>
  <c r="H8090" i="3" a="1"/>
  <c r="H8090" i="3" s="1"/>
  <c r="J8090" i="3" s="1"/>
  <c r="H8091" i="3" a="1"/>
  <c r="H8091" i="3" s="1"/>
  <c r="J8091" i="3" s="1"/>
  <c r="H8092" i="3" a="1"/>
  <c r="H8092" i="3" s="1"/>
  <c r="J8092" i="3" s="1"/>
  <c r="H8093" i="3" a="1"/>
  <c r="H8093" i="3" s="1"/>
  <c r="J8093" i="3" s="1"/>
  <c r="H8094" i="3" a="1"/>
  <c r="H8094" i="3" s="1"/>
  <c r="J8094" i="3" s="1"/>
  <c r="H8095" i="3" a="1"/>
  <c r="H8095" i="3" s="1"/>
  <c r="J8095" i="3" s="1"/>
  <c r="H8096" i="3" a="1"/>
  <c r="H8096" i="3" s="1"/>
  <c r="H8097" i="3" a="1"/>
  <c r="H8097" i="3" s="1"/>
  <c r="J8097" i="3" s="1"/>
  <c r="H8098" i="3" a="1"/>
  <c r="H8098" i="3" s="1"/>
  <c r="J8098" i="3" s="1"/>
  <c r="H8099" i="3" a="1"/>
  <c r="H8099" i="3" s="1"/>
  <c r="J8099" i="3" s="1"/>
  <c r="H8100" i="3" a="1"/>
  <c r="H8100" i="3" s="1"/>
  <c r="J8100" i="3" s="1"/>
  <c r="H8101" i="3" a="1"/>
  <c r="H8101" i="3" s="1"/>
  <c r="J8101" i="3" s="1"/>
  <c r="H8102" i="3" a="1"/>
  <c r="H8102" i="3" s="1"/>
  <c r="J8102" i="3" s="1"/>
  <c r="H8103" i="3" a="1"/>
  <c r="H8103" i="3" s="1"/>
  <c r="J8103" i="3" s="1"/>
  <c r="H8104" i="3" a="1"/>
  <c r="H8104" i="3" s="1"/>
  <c r="H8105" i="3" a="1"/>
  <c r="H8105" i="3" s="1"/>
  <c r="J8105" i="3" s="1"/>
  <c r="H8106" i="3" a="1"/>
  <c r="H8106" i="3" s="1"/>
  <c r="J8106" i="3" s="1"/>
  <c r="H8107" i="3" a="1"/>
  <c r="H8107" i="3" s="1"/>
  <c r="J8107" i="3" s="1"/>
  <c r="H8108" i="3" a="1"/>
  <c r="H8108" i="3" s="1"/>
  <c r="H8109" i="3" a="1"/>
  <c r="H8109" i="3" s="1"/>
  <c r="J8109" i="3" s="1"/>
  <c r="H8110" i="3" a="1"/>
  <c r="H8110" i="3" s="1"/>
  <c r="H8111" i="3" a="1"/>
  <c r="H8111" i="3" s="1"/>
  <c r="H8112" i="3" a="1"/>
  <c r="H8112" i="3" s="1"/>
  <c r="J8112" i="3" s="1"/>
  <c r="H8113" i="3" a="1"/>
  <c r="H8113" i="3" s="1"/>
  <c r="H8114" i="3" a="1"/>
  <c r="H8114" i="3" s="1"/>
  <c r="J8114" i="3" s="1"/>
  <c r="H8115" i="3" a="1"/>
  <c r="H8115" i="3" s="1"/>
  <c r="H8116" i="3" a="1"/>
  <c r="H8116" i="3" s="1"/>
  <c r="H8117" i="3" a="1"/>
  <c r="H8117" i="3" s="1"/>
  <c r="J8117" i="3" s="1"/>
  <c r="H8118" i="3" a="1"/>
  <c r="H8118" i="3" s="1"/>
  <c r="H8119" i="3" a="1"/>
  <c r="H8119" i="3" s="1"/>
  <c r="J8119" i="3" s="1"/>
  <c r="H8120" i="3" a="1"/>
  <c r="H8120" i="3" s="1"/>
  <c r="H8121" i="3" a="1"/>
  <c r="H8121" i="3" s="1"/>
  <c r="J8121" i="3" s="1"/>
  <c r="H8122" i="3" a="1"/>
  <c r="H8122" i="3" s="1"/>
  <c r="J8122" i="3" s="1"/>
  <c r="H8123" i="3" a="1"/>
  <c r="H8123" i="3" s="1"/>
  <c r="H8124" i="3" a="1"/>
  <c r="H8124" i="3" s="1"/>
  <c r="H8125" i="3" a="1"/>
  <c r="H8125" i="3" s="1"/>
  <c r="H8126" i="3" a="1"/>
  <c r="H8126" i="3" s="1"/>
  <c r="J8126" i="3" s="1"/>
  <c r="H8127" i="3" a="1"/>
  <c r="H8127" i="3" s="1"/>
  <c r="H8128" i="3" a="1"/>
  <c r="H8128" i="3" s="1"/>
  <c r="J8128" i="3" s="1"/>
  <c r="H8129" i="3" a="1"/>
  <c r="H8129" i="3" s="1"/>
  <c r="H8130" i="3" a="1"/>
  <c r="H8130" i="3" s="1"/>
  <c r="J8130" i="3" s="1"/>
  <c r="H8131" i="3" a="1"/>
  <c r="H8131" i="3" s="1"/>
  <c r="J8131" i="3" s="1"/>
  <c r="H8132" i="3" a="1"/>
  <c r="H8132" i="3" s="1"/>
  <c r="J8132" i="3" s="1"/>
  <c r="H8133" i="3" a="1"/>
  <c r="H8133" i="3" s="1"/>
  <c r="J8133" i="3" s="1"/>
  <c r="H8134" i="3" a="1"/>
  <c r="H8134" i="3" s="1"/>
  <c r="J8134" i="3" s="1"/>
  <c r="H8135" i="3" a="1"/>
  <c r="H8135" i="3" s="1"/>
  <c r="J8135" i="3" s="1"/>
  <c r="H8136" i="3" a="1"/>
  <c r="H8136" i="3" s="1"/>
  <c r="H8137" i="3" a="1"/>
  <c r="H8137" i="3" s="1"/>
  <c r="J8137" i="3" s="1"/>
  <c r="H8138" i="3" a="1"/>
  <c r="H8138" i="3" s="1"/>
  <c r="J8138" i="3" s="1"/>
  <c r="H8139" i="3" a="1"/>
  <c r="H8139" i="3" s="1"/>
  <c r="J8139" i="3" s="1"/>
  <c r="H8140" i="3" a="1"/>
  <c r="H8140" i="3" s="1"/>
  <c r="H8141" i="3" a="1"/>
  <c r="H8141" i="3" s="1"/>
  <c r="J8141" i="3" s="1"/>
  <c r="H8142" i="3" a="1"/>
  <c r="H8142" i="3" s="1"/>
  <c r="J8142" i="3" s="1"/>
  <c r="H8143" i="3" a="1"/>
  <c r="H8143" i="3" s="1"/>
  <c r="H8144" i="3" a="1"/>
  <c r="H8144" i="3" s="1"/>
  <c r="J8144" i="3" s="1"/>
  <c r="H8145" i="3" a="1"/>
  <c r="H8145" i="3" s="1"/>
  <c r="H8146" i="3" a="1"/>
  <c r="H8146" i="3" s="1"/>
  <c r="J8146" i="3" s="1"/>
  <c r="H8147" i="3" a="1"/>
  <c r="H8147" i="3" s="1"/>
  <c r="H8148" i="3" a="1"/>
  <c r="H8148" i="3" s="1"/>
  <c r="J8148" i="3" s="1"/>
  <c r="H8149" i="3" a="1"/>
  <c r="H8149" i="3" s="1"/>
  <c r="J8149" i="3" s="1"/>
  <c r="H8150" i="3" a="1"/>
  <c r="H8150" i="3" s="1"/>
  <c r="J8150" i="3" s="1"/>
  <c r="H8151" i="3" a="1"/>
  <c r="H8151" i="3" s="1"/>
  <c r="J8151" i="3" s="1"/>
  <c r="H8152" i="3" a="1"/>
  <c r="H8152" i="3" s="1"/>
  <c r="H8153" i="3" a="1"/>
  <c r="H8153" i="3" s="1"/>
  <c r="J8153" i="3" s="1"/>
  <c r="H8154" i="3" a="1"/>
  <c r="H8154" i="3" s="1"/>
  <c r="J8154" i="3" s="1"/>
  <c r="H8155" i="3" a="1"/>
  <c r="H8155" i="3" s="1"/>
  <c r="J8155" i="3" s="1"/>
  <c r="H8156" i="3" a="1"/>
  <c r="H8156" i="3" s="1"/>
  <c r="H8157" i="3" a="1"/>
  <c r="H8157" i="3" s="1"/>
  <c r="H8158" i="3" a="1"/>
  <c r="H8158" i="3" s="1"/>
  <c r="J8158" i="3" s="1"/>
  <c r="H8159" i="3" a="1"/>
  <c r="H8159" i="3" s="1"/>
  <c r="H8160" i="3" a="1"/>
  <c r="H8160" i="3" s="1"/>
  <c r="H8161" i="3" a="1"/>
  <c r="H8161" i="3" s="1"/>
  <c r="H8162" i="3" a="1"/>
  <c r="H8162" i="3" s="1"/>
  <c r="J8162" i="3" s="1"/>
  <c r="H8163" i="3" a="1"/>
  <c r="H8163" i="3" s="1"/>
  <c r="H8164" i="3" a="1"/>
  <c r="H8164" i="3" s="1"/>
  <c r="J8164" i="3" s="1"/>
  <c r="H8165" i="3" a="1"/>
  <c r="H8165" i="3" s="1"/>
  <c r="J8165" i="3" s="1"/>
  <c r="H8166" i="3" a="1"/>
  <c r="H8166" i="3" s="1"/>
  <c r="H8167" i="3" a="1"/>
  <c r="H8167" i="3" s="1"/>
  <c r="J8167" i="3" s="1"/>
  <c r="H8168" i="3" a="1"/>
  <c r="H8168" i="3" s="1"/>
  <c r="H8169" i="3" a="1"/>
  <c r="H8169" i="3" s="1"/>
  <c r="J8169" i="3" s="1"/>
  <c r="H8170" i="3" a="1"/>
  <c r="H8170" i="3" s="1"/>
  <c r="J8170" i="3" s="1"/>
  <c r="H8171" i="3" a="1"/>
  <c r="H8171" i="3" s="1"/>
  <c r="H8172" i="3" a="1"/>
  <c r="H8172" i="3" s="1"/>
  <c r="H8173" i="3" a="1"/>
  <c r="H8173" i="3" s="1"/>
  <c r="J8173" i="3" s="1"/>
  <c r="H8174" i="3" a="1"/>
  <c r="H8174" i="3" s="1"/>
  <c r="J8174" i="3" s="1"/>
  <c r="H8175" i="3" a="1"/>
  <c r="H8175" i="3" s="1"/>
  <c r="J8175" i="3" s="1"/>
  <c r="H8176" i="3" a="1"/>
  <c r="H8176" i="3" s="1"/>
  <c r="J8176" i="3" s="1"/>
  <c r="H8177" i="3" a="1"/>
  <c r="H8177" i="3" s="1"/>
  <c r="J8177" i="3" s="1"/>
  <c r="H8178" i="3" a="1"/>
  <c r="H8178" i="3" s="1"/>
  <c r="J8178" i="3" s="1"/>
  <c r="H8179" i="3" a="1"/>
  <c r="H8179" i="3" s="1"/>
  <c r="H8180" i="3" a="1"/>
  <c r="H8180" i="3" s="1"/>
  <c r="J8180" i="3" s="1"/>
  <c r="H8181" i="3" a="1"/>
  <c r="H8181" i="3" s="1"/>
  <c r="H8182" i="3" a="1"/>
  <c r="H8182" i="3" s="1"/>
  <c r="J8182" i="3" s="1"/>
  <c r="H8183" i="3" a="1"/>
  <c r="H8183" i="3" s="1"/>
  <c r="J8183" i="3" s="1"/>
  <c r="H8184" i="3" a="1"/>
  <c r="H8184" i="3" s="1"/>
  <c r="H8185" i="3" a="1"/>
  <c r="H8185" i="3" s="1"/>
  <c r="J8185" i="3" s="1"/>
  <c r="H8186" i="3" a="1"/>
  <c r="H8186" i="3" s="1"/>
  <c r="J8186" i="3" s="1"/>
  <c r="H8187" i="3" a="1"/>
  <c r="H8187" i="3" s="1"/>
  <c r="J8187" i="3" s="1"/>
  <c r="H8188" i="3" a="1"/>
  <c r="H8188" i="3" s="1"/>
  <c r="J8188" i="3" s="1"/>
  <c r="H8189" i="3" a="1"/>
  <c r="H8189" i="3" s="1"/>
  <c r="J8189" i="3" s="1"/>
  <c r="H8190" i="3" a="1"/>
  <c r="H8190" i="3" s="1"/>
  <c r="J8190" i="3" s="1"/>
  <c r="H8191" i="3" a="1"/>
  <c r="H8191" i="3" s="1"/>
  <c r="J8191" i="3" s="1"/>
  <c r="H8192" i="3" a="1"/>
  <c r="H8192" i="3" s="1"/>
  <c r="H8193" i="3" a="1"/>
  <c r="H8193" i="3" s="1"/>
  <c r="J8193" i="3" s="1"/>
  <c r="H8194" i="3" a="1"/>
  <c r="H8194" i="3" s="1"/>
  <c r="J8194" i="3" s="1"/>
  <c r="H8195" i="3" a="1"/>
  <c r="H8195" i="3" s="1"/>
  <c r="H8196" i="3" a="1"/>
  <c r="H8196" i="3" s="1"/>
  <c r="J8196" i="3" s="1"/>
  <c r="H8197" i="3" a="1"/>
  <c r="H8197" i="3" s="1"/>
  <c r="H8198" i="3" a="1"/>
  <c r="H8198" i="3" s="1"/>
  <c r="J8198" i="3" s="1"/>
  <c r="H8199" i="3" a="1"/>
  <c r="H8199" i="3" s="1"/>
  <c r="J8199" i="3" s="1"/>
  <c r="H8200" i="3" a="1"/>
  <c r="H8200" i="3" s="1"/>
  <c r="H8201" i="3" a="1"/>
  <c r="H8201" i="3" s="1"/>
  <c r="J8201" i="3" s="1"/>
  <c r="H8202" i="3" a="1"/>
  <c r="H8202" i="3" s="1"/>
  <c r="J8202" i="3" s="1"/>
  <c r="H8203" i="3" a="1"/>
  <c r="H8203" i="3" s="1"/>
  <c r="J8203" i="3" s="1"/>
  <c r="H8204" i="3" a="1"/>
  <c r="H8204" i="3" s="1"/>
  <c r="J8204" i="3" s="1"/>
  <c r="H8205" i="3" a="1"/>
  <c r="H8205" i="3" s="1"/>
  <c r="J8205" i="3" s="1"/>
  <c r="H8206" i="3" a="1"/>
  <c r="H8206" i="3" s="1"/>
  <c r="J8206" i="3" s="1"/>
  <c r="H8207" i="3" a="1"/>
  <c r="H8207" i="3" s="1"/>
  <c r="H8208" i="3" a="1"/>
  <c r="H8208" i="3" s="1"/>
  <c r="J8208" i="3" s="1"/>
  <c r="H8209" i="3" a="1"/>
  <c r="H8209" i="3" s="1"/>
  <c r="H8210" i="3" a="1"/>
  <c r="H8210" i="3" s="1"/>
  <c r="J8210" i="3" s="1"/>
  <c r="H8211" i="3" a="1"/>
  <c r="H8211" i="3" s="1"/>
  <c r="H8212" i="3" a="1"/>
  <c r="H8212" i="3" s="1"/>
  <c r="H8213" i="3" a="1"/>
  <c r="H8213" i="3" s="1"/>
  <c r="H8214" i="3" a="1"/>
  <c r="H8214" i="3" s="1"/>
  <c r="J8214" i="3" s="1"/>
  <c r="H8215" i="3" a="1"/>
  <c r="H8215" i="3" s="1"/>
  <c r="H8216" i="3" a="1"/>
  <c r="H8216" i="3" s="1"/>
  <c r="H8217" i="3" a="1"/>
  <c r="H8217" i="3" s="1"/>
  <c r="J8217" i="3" s="1"/>
  <c r="H8218" i="3" a="1"/>
  <c r="H8218" i="3" s="1"/>
  <c r="J8218" i="3" s="1"/>
  <c r="H8219" i="3" a="1"/>
  <c r="H8219" i="3" s="1"/>
  <c r="J8219" i="3" s="1"/>
  <c r="H8220" i="3" a="1"/>
  <c r="H8220" i="3" s="1"/>
  <c r="H8221" i="3" a="1"/>
  <c r="H8221" i="3" s="1"/>
  <c r="H8222" i="3" a="1"/>
  <c r="H8222" i="3" s="1"/>
  <c r="J8222" i="3" s="1"/>
  <c r="H8223" i="3" a="1"/>
  <c r="H8223" i="3" s="1"/>
  <c r="H8224" i="3" a="1"/>
  <c r="H8224" i="3" s="1"/>
  <c r="J8224" i="3" s="1"/>
  <c r="H8225" i="3" a="1"/>
  <c r="H8225" i="3" s="1"/>
  <c r="H8226" i="3" a="1"/>
  <c r="H8226" i="3" s="1"/>
  <c r="J8226" i="3" s="1"/>
  <c r="H8227" i="3" a="1"/>
  <c r="H8227" i="3" s="1"/>
  <c r="H8228" i="3" a="1"/>
  <c r="H8228" i="3" s="1"/>
  <c r="J8228" i="3" s="1"/>
  <c r="H8229" i="3" a="1"/>
  <c r="H8229" i="3" s="1"/>
  <c r="H8230" i="3" a="1"/>
  <c r="H8230" i="3" s="1"/>
  <c r="H8231" i="3" a="1"/>
  <c r="H8231" i="3" s="1"/>
  <c r="J8231" i="3" s="1"/>
  <c r="H8232" i="3" a="1"/>
  <c r="H8232" i="3" s="1"/>
  <c r="H8233" i="3" a="1"/>
  <c r="H8233" i="3" s="1"/>
  <c r="J8233" i="3" s="1"/>
  <c r="H8234" i="3" a="1"/>
  <c r="H8234" i="3" s="1"/>
  <c r="J8234" i="3" s="1"/>
  <c r="H8235" i="3" a="1"/>
  <c r="H8235" i="3" s="1"/>
  <c r="H8236" i="3" a="1"/>
  <c r="H8236" i="3" s="1"/>
  <c r="H8237" i="3" a="1"/>
  <c r="H8237" i="3" s="1"/>
  <c r="J8237" i="3" s="1"/>
  <c r="H8238" i="3" a="1"/>
  <c r="H8238" i="3" s="1"/>
  <c r="J8238" i="3" s="1"/>
  <c r="H8239" i="3" a="1"/>
  <c r="H8239" i="3" s="1"/>
  <c r="H8240" i="3" a="1"/>
  <c r="H8240" i="3" s="1"/>
  <c r="J8240" i="3" s="1"/>
  <c r="H8241" i="3" a="1"/>
  <c r="H8241" i="3" s="1"/>
  <c r="H8242" i="3" a="1"/>
  <c r="H8242" i="3" s="1"/>
  <c r="J8242" i="3" s="1"/>
  <c r="H8243" i="3" a="1"/>
  <c r="H8243" i="3" s="1"/>
  <c r="H8244" i="3" a="1"/>
  <c r="H8244" i="3" s="1"/>
  <c r="H8245" i="3" a="1"/>
  <c r="H8245" i="3" s="1"/>
  <c r="H8246" i="3" a="1"/>
  <c r="H8246" i="3" s="1"/>
  <c r="J8246" i="3" s="1"/>
  <c r="H8247" i="3" a="1"/>
  <c r="H8247" i="3" s="1"/>
  <c r="J8247" i="3" s="1"/>
  <c r="H8248" i="3" a="1"/>
  <c r="H8248" i="3" s="1"/>
  <c r="H8249" i="3" a="1"/>
  <c r="H8249" i="3" s="1"/>
  <c r="J8249" i="3" s="1"/>
  <c r="H8250" i="3" a="1"/>
  <c r="H8250" i="3" s="1"/>
  <c r="H8251" i="3" a="1"/>
  <c r="H8251" i="3" s="1"/>
  <c r="J8251" i="3" s="1"/>
  <c r="H8252" i="3" a="1"/>
  <c r="H8252" i="3" s="1"/>
  <c r="H8253" i="3" a="1"/>
  <c r="H8253" i="3" s="1"/>
  <c r="H8254" i="3" a="1"/>
  <c r="H8254" i="3" s="1"/>
  <c r="J8254" i="3" s="1"/>
  <c r="H8255" i="3" a="1"/>
  <c r="H8255" i="3" s="1"/>
  <c r="H8256" i="3" a="1"/>
  <c r="H8256" i="3" s="1"/>
  <c r="J8256" i="3" s="1"/>
  <c r="H8257" i="3" a="1"/>
  <c r="H8257" i="3" s="1"/>
  <c r="H8258" i="3" a="1"/>
  <c r="H8258" i="3" s="1"/>
  <c r="J8258" i="3" s="1"/>
  <c r="H8259" i="3" a="1"/>
  <c r="H8259" i="3" s="1"/>
  <c r="J8259" i="3" s="1"/>
  <c r="H8260" i="3" a="1"/>
  <c r="H8260" i="3" s="1"/>
  <c r="J8260" i="3" s="1"/>
  <c r="H8261" i="3" a="1"/>
  <c r="H8261" i="3" s="1"/>
  <c r="H8262" i="3" a="1"/>
  <c r="H8262" i="3" s="1"/>
  <c r="J8262" i="3" s="1"/>
  <c r="H8263" i="3" a="1"/>
  <c r="H8263" i="3" s="1"/>
  <c r="J8263" i="3" s="1"/>
  <c r="H8264" i="3" a="1"/>
  <c r="H8264" i="3" s="1"/>
  <c r="J8264" i="3" s="1"/>
  <c r="H8265" i="3" a="1"/>
  <c r="H8265" i="3" s="1"/>
  <c r="J8265" i="3" s="1"/>
  <c r="H8266" i="3" a="1"/>
  <c r="H8266" i="3" s="1"/>
  <c r="J8266" i="3" s="1"/>
  <c r="H8267" i="3" a="1"/>
  <c r="H8267" i="3" s="1"/>
  <c r="H8268" i="3" a="1"/>
  <c r="H8268" i="3" s="1"/>
  <c r="J8268" i="3" s="1"/>
  <c r="H8269" i="3" a="1"/>
  <c r="H8269" i="3" s="1"/>
  <c r="J8269" i="3" s="1"/>
  <c r="H8270" i="3" a="1"/>
  <c r="H8270" i="3" s="1"/>
  <c r="J8270" i="3" s="1"/>
  <c r="H8271" i="3" a="1"/>
  <c r="H8271" i="3" s="1"/>
  <c r="H8272" i="3" a="1"/>
  <c r="H8272" i="3" s="1"/>
  <c r="J8272" i="3" s="1"/>
  <c r="H8273" i="3" a="1"/>
  <c r="H8273" i="3" s="1"/>
  <c r="H8274" i="3" a="1"/>
  <c r="H8274" i="3" s="1"/>
  <c r="J8274" i="3" s="1"/>
  <c r="H8275" i="3" a="1"/>
  <c r="H8275" i="3" s="1"/>
  <c r="H8276" i="3" a="1"/>
  <c r="H8276" i="3" s="1"/>
  <c r="H8277" i="3" a="1"/>
  <c r="H8277" i="3" s="1"/>
  <c r="J8277" i="3" s="1"/>
  <c r="H8278" i="3" a="1"/>
  <c r="H8278" i="3" s="1"/>
  <c r="J8278" i="3" s="1"/>
  <c r="H8279" i="3" a="1"/>
  <c r="H8279" i="3" s="1"/>
  <c r="J8279" i="3" s="1"/>
  <c r="H8280" i="3" a="1"/>
  <c r="H8280" i="3" s="1"/>
  <c r="H8281" i="3" a="1"/>
  <c r="H8281" i="3" s="1"/>
  <c r="J8281" i="3" s="1"/>
  <c r="H8282" i="3" a="1"/>
  <c r="H8282" i="3" s="1"/>
  <c r="J8282" i="3" s="1"/>
  <c r="H8283" i="3" a="1"/>
  <c r="H8283" i="3" s="1"/>
  <c r="J8283" i="3" s="1"/>
  <c r="H8284" i="3" a="1"/>
  <c r="H8284" i="3" s="1"/>
  <c r="H8285" i="3" a="1"/>
  <c r="H8285" i="3" s="1"/>
  <c r="H8286" i="3" a="1"/>
  <c r="H8286" i="3" s="1"/>
  <c r="J8286" i="3" s="1"/>
  <c r="H8287" i="3" a="1"/>
  <c r="H8287" i="3" s="1"/>
  <c r="J8287" i="3" s="1"/>
  <c r="H8288" i="3" a="1"/>
  <c r="H8288" i="3" s="1"/>
  <c r="J8288" i="3" s="1"/>
  <c r="H8289" i="3" a="1"/>
  <c r="H8289" i="3" s="1"/>
  <c r="J8289" i="3" s="1"/>
  <c r="H8290" i="3" a="1"/>
  <c r="H8290" i="3" s="1"/>
  <c r="J8290" i="3" s="1"/>
  <c r="H8291" i="3" a="1"/>
  <c r="H8291" i="3" s="1"/>
  <c r="J8291" i="3" s="1"/>
  <c r="H8292" i="3" a="1"/>
  <c r="H8292" i="3" s="1"/>
  <c r="J8292" i="3" s="1"/>
  <c r="H8293" i="3" a="1"/>
  <c r="H8293" i="3" s="1"/>
  <c r="H8294" i="3" a="1"/>
  <c r="H8294" i="3" s="1"/>
  <c r="J8294" i="3" s="1"/>
  <c r="H8295" i="3" a="1"/>
  <c r="H8295" i="3" s="1"/>
  <c r="J8295" i="3" s="1"/>
  <c r="H8296" i="3" a="1"/>
  <c r="H8296" i="3" s="1"/>
  <c r="H8297" i="3" a="1"/>
  <c r="H8297" i="3" s="1"/>
  <c r="J8297" i="3" s="1"/>
  <c r="H8298" i="3" a="1"/>
  <c r="H8298" i="3" s="1"/>
  <c r="J8298" i="3" s="1"/>
  <c r="H8299" i="3" a="1"/>
  <c r="H8299" i="3" s="1"/>
  <c r="H8300" i="3" a="1"/>
  <c r="H8300" i="3" s="1"/>
  <c r="J8300" i="3" s="1"/>
  <c r="H8301" i="3" a="1"/>
  <c r="H8301" i="3" s="1"/>
  <c r="J8301" i="3" s="1"/>
  <c r="H8302" i="3" a="1"/>
  <c r="H8302" i="3" s="1"/>
  <c r="J8302" i="3" s="1"/>
  <c r="H8303" i="3" a="1"/>
  <c r="H8303" i="3" s="1"/>
  <c r="H8304" i="3" a="1"/>
  <c r="H8304" i="3" s="1"/>
  <c r="J8304" i="3" s="1"/>
  <c r="H8305" i="3" a="1"/>
  <c r="H8305" i="3" s="1"/>
  <c r="H8306" i="3" a="1"/>
  <c r="H8306" i="3" s="1"/>
  <c r="J8306" i="3" s="1"/>
  <c r="H8307" i="3" a="1"/>
  <c r="H8307" i="3" s="1"/>
  <c r="H8308" i="3" a="1"/>
  <c r="H8308" i="3" s="1"/>
  <c r="H8309" i="3" a="1"/>
  <c r="H8309" i="3" s="1"/>
  <c r="J8309" i="3" s="1"/>
  <c r="H8310" i="3" a="1"/>
  <c r="H8310" i="3" s="1"/>
  <c r="J8310" i="3" s="1"/>
  <c r="H8311" i="3" a="1"/>
  <c r="H8311" i="3" s="1"/>
  <c r="J8311" i="3" s="1"/>
  <c r="H8312" i="3" a="1"/>
  <c r="H8312" i="3" s="1"/>
  <c r="J8312" i="3" s="1"/>
  <c r="H8313" i="3" a="1"/>
  <c r="H8313" i="3" s="1"/>
  <c r="J8313" i="3" s="1"/>
  <c r="H8314" i="3" a="1"/>
  <c r="H8314" i="3" s="1"/>
  <c r="J8314" i="3" s="1"/>
  <c r="H8315" i="3" a="1"/>
  <c r="H8315" i="3" s="1"/>
  <c r="J8315" i="3" s="1"/>
  <c r="H8316" i="3" a="1"/>
  <c r="H8316" i="3" s="1"/>
  <c r="H8317" i="3" a="1"/>
  <c r="H8317" i="3" s="1"/>
  <c r="H8318" i="3" a="1"/>
  <c r="H8318" i="3" s="1"/>
  <c r="J8318" i="3" s="1"/>
  <c r="H8319" i="3" a="1"/>
  <c r="H8319" i="3" s="1"/>
  <c r="H8320" i="3" a="1"/>
  <c r="H8320" i="3" s="1"/>
  <c r="J8320" i="3" s="1"/>
  <c r="H8321" i="3" a="1"/>
  <c r="H8321" i="3" s="1"/>
  <c r="H8322" i="3" a="1"/>
  <c r="H8322" i="3" s="1"/>
  <c r="H8323" i="3" a="1"/>
  <c r="H8323" i="3" s="1"/>
  <c r="J8323" i="3" s="1"/>
  <c r="H8324" i="3" a="1"/>
  <c r="H8324" i="3" s="1"/>
  <c r="J8324" i="3" s="1"/>
  <c r="H8325" i="3" a="1"/>
  <c r="H8325" i="3" s="1"/>
  <c r="H8326" i="3" a="1"/>
  <c r="H8326" i="3" s="1"/>
  <c r="J8326" i="3" s="1"/>
  <c r="H8327" i="3" a="1"/>
  <c r="H8327" i="3" s="1"/>
  <c r="J8327" i="3" s="1"/>
  <c r="H8328" i="3" a="1"/>
  <c r="H8328" i="3" s="1"/>
  <c r="H8329" i="3" a="1"/>
  <c r="H8329" i="3" s="1"/>
  <c r="J8329" i="3" s="1"/>
  <c r="H8330" i="3" a="1"/>
  <c r="H8330" i="3" s="1"/>
  <c r="J8330" i="3" s="1"/>
  <c r="H8331" i="3" a="1"/>
  <c r="H8331" i="3" s="1"/>
  <c r="H8332" i="3" a="1"/>
  <c r="H8332" i="3" s="1"/>
  <c r="J8332" i="3" s="1"/>
  <c r="H8333" i="3" a="1"/>
  <c r="H8333" i="3" s="1"/>
  <c r="J8333" i="3" s="1"/>
  <c r="H8334" i="3" a="1"/>
  <c r="H8334" i="3" s="1"/>
  <c r="J8334" i="3" s="1"/>
  <c r="H8335" i="3" a="1"/>
  <c r="H8335" i="3" s="1"/>
  <c r="H8336" i="3" a="1"/>
  <c r="H8336" i="3" s="1"/>
  <c r="J8336" i="3" s="1"/>
  <c r="H8337" i="3" a="1"/>
  <c r="H8337" i="3" s="1"/>
  <c r="H8338" i="3" a="1"/>
  <c r="H8338" i="3" s="1"/>
  <c r="J8338" i="3" s="1"/>
  <c r="H8339" i="3" a="1"/>
  <c r="H8339" i="3" s="1"/>
  <c r="H8340" i="3" a="1"/>
  <c r="H8340" i="3" s="1"/>
  <c r="H8341" i="3" a="1"/>
  <c r="H8341" i="3" s="1"/>
  <c r="J8341" i="3" s="1"/>
  <c r="H8342" i="3" a="1"/>
  <c r="H8342" i="3" s="1"/>
  <c r="J8342" i="3" s="1"/>
  <c r="H8343" i="3" a="1"/>
  <c r="H8343" i="3" s="1"/>
  <c r="H8344" i="3" a="1"/>
  <c r="H8344" i="3" s="1"/>
  <c r="H8345" i="3" a="1"/>
  <c r="H8345" i="3" s="1"/>
  <c r="J8345" i="3" s="1"/>
  <c r="H8346" i="3" a="1"/>
  <c r="H8346" i="3" s="1"/>
  <c r="J8346" i="3" s="1"/>
  <c r="H8347" i="3" a="1"/>
  <c r="H8347" i="3" s="1"/>
  <c r="J8347" i="3" s="1"/>
  <c r="H8348" i="3" a="1"/>
  <c r="H8348" i="3" s="1"/>
  <c r="H8349" i="3" a="1"/>
  <c r="H8349" i="3" s="1"/>
  <c r="H8350" i="3" a="1"/>
  <c r="H8350" i="3" s="1"/>
  <c r="J8350" i="3" s="1"/>
  <c r="H8351" i="3" a="1"/>
  <c r="H8351" i="3" s="1"/>
  <c r="H8352" i="3" a="1"/>
  <c r="H8352" i="3" s="1"/>
  <c r="H8353" i="3" a="1"/>
  <c r="H8353" i="3" s="1"/>
  <c r="H8354" i="3" a="1"/>
  <c r="H8354" i="3" s="1"/>
  <c r="H8355" i="3" a="1"/>
  <c r="H8355" i="3" s="1"/>
  <c r="J8355" i="3" s="1"/>
  <c r="H8356" i="3" a="1"/>
  <c r="H8356" i="3" s="1"/>
  <c r="J8356" i="3" s="1"/>
  <c r="H8357" i="3" a="1"/>
  <c r="H8357" i="3" s="1"/>
  <c r="H8358" i="3" a="1"/>
  <c r="H8358" i="3" s="1"/>
  <c r="H8359" i="3" a="1"/>
  <c r="H8359" i="3" s="1"/>
  <c r="J8359" i="3" s="1"/>
  <c r="H8360" i="3" a="1"/>
  <c r="H8360" i="3" s="1"/>
  <c r="H8361" i="3" a="1"/>
  <c r="H8361" i="3" s="1"/>
  <c r="J8361" i="3" s="1"/>
  <c r="H8362" i="3" a="1"/>
  <c r="H8362" i="3" s="1"/>
  <c r="J8362" i="3" s="1"/>
  <c r="H8363" i="3" a="1"/>
  <c r="H8363" i="3" s="1"/>
  <c r="H8364" i="3" a="1"/>
  <c r="H8364" i="3" s="1"/>
  <c r="J8364" i="3" s="1"/>
  <c r="H8365" i="3" a="1"/>
  <c r="H8365" i="3" s="1"/>
  <c r="J8365" i="3" s="1"/>
  <c r="H8366" i="3" a="1"/>
  <c r="H8366" i="3" s="1"/>
  <c r="H8367" i="3" a="1"/>
  <c r="H8367" i="3" s="1"/>
  <c r="H8368" i="3" a="1"/>
  <c r="H8368" i="3" s="1"/>
  <c r="J8368" i="3" s="1"/>
  <c r="H8369" i="3" a="1"/>
  <c r="H8369" i="3" s="1"/>
  <c r="H8370" i="3" a="1"/>
  <c r="H8370" i="3" s="1"/>
  <c r="J8370" i="3" s="1"/>
  <c r="H8371" i="3" a="1"/>
  <c r="H8371" i="3" s="1"/>
  <c r="H8372" i="3" a="1"/>
  <c r="H8372" i="3" s="1"/>
  <c r="H8373" i="3" a="1"/>
  <c r="H8373" i="3" s="1"/>
  <c r="J8373" i="3" s="1"/>
  <c r="H8374" i="3" a="1"/>
  <c r="H8374" i="3" s="1"/>
  <c r="J8374" i="3" s="1"/>
  <c r="H8375" i="3" a="1"/>
  <c r="H8375" i="3" s="1"/>
  <c r="J8375" i="3" s="1"/>
  <c r="H8376" i="3" a="1"/>
  <c r="H8376" i="3" s="1"/>
  <c r="H8377" i="3" a="1"/>
  <c r="H8377" i="3" s="1"/>
  <c r="J8377" i="3" s="1"/>
  <c r="H8378" i="3" a="1"/>
  <c r="H8378" i="3" s="1"/>
  <c r="J8378" i="3" s="1"/>
  <c r="H8379" i="3" a="1"/>
  <c r="H8379" i="3" s="1"/>
  <c r="J8379" i="3" s="1"/>
  <c r="H8380" i="3" a="1"/>
  <c r="H8380" i="3" s="1"/>
  <c r="J8380" i="3" s="1"/>
  <c r="H8381" i="3" a="1"/>
  <c r="H8381" i="3" s="1"/>
  <c r="H8382" i="3" a="1"/>
  <c r="H8382" i="3" s="1"/>
  <c r="J8382" i="3" s="1"/>
  <c r="H8383" i="3" a="1"/>
  <c r="H8383" i="3" s="1"/>
  <c r="J8383" i="3" s="1"/>
  <c r="H8384" i="3" a="1"/>
  <c r="H8384" i="3" s="1"/>
  <c r="J8384" i="3" s="1"/>
  <c r="H8385" i="3" a="1"/>
  <c r="H8385" i="3" s="1"/>
  <c r="H8386" i="3" a="1"/>
  <c r="H8386" i="3" s="1"/>
  <c r="H8387" i="3" a="1"/>
  <c r="H8387" i="3" s="1"/>
  <c r="J8387" i="3" s="1"/>
  <c r="H8388" i="3" a="1"/>
  <c r="H8388" i="3" s="1"/>
  <c r="J8388" i="3" s="1"/>
  <c r="H8389" i="3" a="1"/>
  <c r="H8389" i="3" s="1"/>
  <c r="J8389" i="3" s="1"/>
  <c r="H8390" i="3" a="1"/>
  <c r="H8390" i="3" s="1"/>
  <c r="J8390" i="3" s="1"/>
  <c r="H8391" i="3" a="1"/>
  <c r="H8391" i="3" s="1"/>
  <c r="J8391" i="3" s="1"/>
  <c r="H8392" i="3" a="1"/>
  <c r="H8392" i="3" s="1"/>
  <c r="H8393" i="3" a="1"/>
  <c r="H8393" i="3" s="1"/>
  <c r="J8393" i="3" s="1"/>
  <c r="H8394" i="3" a="1"/>
  <c r="H8394" i="3" s="1"/>
  <c r="J8394" i="3" s="1"/>
  <c r="H8395" i="3" a="1"/>
  <c r="H8395" i="3" s="1"/>
  <c r="H8396" i="3" a="1"/>
  <c r="H8396" i="3" s="1"/>
  <c r="J8396" i="3" s="1"/>
  <c r="H8397" i="3" a="1"/>
  <c r="H8397" i="3" s="1"/>
  <c r="H8398" i="3" a="1"/>
  <c r="H8398" i="3" s="1"/>
  <c r="J8398" i="3" s="1"/>
  <c r="H8399" i="3" a="1"/>
  <c r="H8399" i="3" s="1"/>
  <c r="H8400" i="3" a="1"/>
  <c r="H8400" i="3" s="1"/>
  <c r="J8400" i="3" s="1"/>
  <c r="H8401" i="3" a="1"/>
  <c r="H8401" i="3" s="1"/>
  <c r="J8401" i="3" s="1"/>
  <c r="H8402" i="3" a="1"/>
  <c r="H8402" i="3" s="1"/>
  <c r="J8402" i="3" s="1"/>
  <c r="H8403" i="3" a="1"/>
  <c r="H8403" i="3" s="1"/>
  <c r="J8403" i="3" s="1"/>
  <c r="H8404" i="3" a="1"/>
  <c r="H8404" i="3" s="1"/>
  <c r="H8405" i="3" a="1"/>
  <c r="H8405" i="3" s="1"/>
  <c r="J8405" i="3" s="1"/>
  <c r="H8406" i="3" a="1"/>
  <c r="H8406" i="3" s="1"/>
  <c r="J8406" i="3" s="1"/>
  <c r="H8407" i="3" a="1"/>
  <c r="H8407" i="3" s="1"/>
  <c r="J8407" i="3" s="1"/>
  <c r="H8408" i="3" a="1"/>
  <c r="H8408" i="3" s="1"/>
  <c r="H8409" i="3" a="1"/>
  <c r="H8409" i="3" s="1"/>
  <c r="J8409" i="3" s="1"/>
  <c r="H8410" i="3" a="1"/>
  <c r="H8410" i="3" s="1"/>
  <c r="H8411" i="3" a="1"/>
  <c r="H8411" i="3" s="1"/>
  <c r="J8411" i="3" s="1"/>
  <c r="H8412" i="3" a="1"/>
  <c r="H8412" i="3" s="1"/>
  <c r="H8413" i="3" a="1"/>
  <c r="H8413" i="3" s="1"/>
  <c r="H8414" i="3" a="1"/>
  <c r="H8414" i="3" s="1"/>
  <c r="J8414" i="3" s="1"/>
  <c r="H8415" i="3" a="1"/>
  <c r="H8415" i="3" s="1"/>
  <c r="H8416" i="3" a="1"/>
  <c r="H8416" i="3" s="1"/>
  <c r="H8417" i="3" a="1"/>
  <c r="H8417" i="3" s="1"/>
  <c r="H8418" i="3" a="1"/>
  <c r="H8418" i="3" s="1"/>
  <c r="J8418" i="3" s="1"/>
  <c r="H8419" i="3" a="1"/>
  <c r="H8419" i="3" s="1"/>
  <c r="J8419" i="3" s="1"/>
  <c r="H8420" i="3" a="1"/>
  <c r="H8420" i="3" s="1"/>
  <c r="J8420" i="3" s="1"/>
  <c r="H8421" i="3" a="1"/>
  <c r="H8421" i="3" s="1"/>
  <c r="H8422" i="3" a="1"/>
  <c r="H8422" i="3" s="1"/>
  <c r="H8423" i="3" a="1"/>
  <c r="H8423" i="3" s="1"/>
  <c r="J8423" i="3" s="1"/>
  <c r="H8424" i="3" a="1"/>
  <c r="H8424" i="3" s="1"/>
  <c r="H8425" i="3" a="1"/>
  <c r="H8425" i="3" s="1"/>
  <c r="J8425" i="3" s="1"/>
  <c r="H8426" i="3" a="1"/>
  <c r="H8426" i="3" s="1"/>
  <c r="J8426" i="3" s="1"/>
  <c r="H8427" i="3" a="1"/>
  <c r="H8427" i="3" s="1"/>
  <c r="H8428" i="3" a="1"/>
  <c r="H8428" i="3" s="1"/>
  <c r="H8429" i="3" a="1"/>
  <c r="H8429" i="3" s="1"/>
  <c r="H8430" i="3" a="1"/>
  <c r="H8430" i="3" s="1"/>
  <c r="J8430" i="3" s="1"/>
  <c r="H8431" i="3" a="1"/>
  <c r="H8431" i="3" s="1"/>
  <c r="J8431" i="3" s="1"/>
  <c r="H8432" i="3" a="1"/>
  <c r="H8432" i="3" s="1"/>
  <c r="J8432" i="3" s="1"/>
  <c r="H8433" i="3" a="1"/>
  <c r="H8433" i="3" s="1"/>
  <c r="H8434" i="3" a="1"/>
  <c r="H8434" i="3" s="1"/>
  <c r="J8434" i="3" s="1"/>
  <c r="H8435" i="3" a="1"/>
  <c r="H8435" i="3" s="1"/>
  <c r="H8436" i="3" a="1"/>
  <c r="H8436" i="3" s="1"/>
  <c r="J8436" i="3" s="1"/>
  <c r="H8437" i="3" a="1"/>
  <c r="H8437" i="3" s="1"/>
  <c r="J8437" i="3" s="1"/>
  <c r="H8438" i="3" a="1"/>
  <c r="H8438" i="3" s="1"/>
  <c r="J8438" i="3" s="1"/>
  <c r="H8439" i="3" a="1"/>
  <c r="H8439" i="3" s="1"/>
  <c r="H8440" i="3" a="1"/>
  <c r="H8440" i="3" s="1"/>
  <c r="H8441" i="3" a="1"/>
  <c r="H8441" i="3" s="1"/>
  <c r="J8441" i="3" s="1"/>
  <c r="H8442" i="3" a="1"/>
  <c r="H8442" i="3" s="1"/>
  <c r="J8442" i="3" s="1"/>
  <c r="H8443" i="3" a="1"/>
  <c r="H8443" i="3" s="1"/>
  <c r="H8444" i="3" a="1"/>
  <c r="H8444" i="3" s="1"/>
  <c r="H8445" i="3" a="1"/>
  <c r="H8445" i="3" s="1"/>
  <c r="H8446" i="3" a="1"/>
  <c r="H8446" i="3" s="1"/>
  <c r="J8446" i="3" s="1"/>
  <c r="H8447" i="3" a="1"/>
  <c r="H8447" i="3" s="1"/>
  <c r="H8448" i="3" a="1"/>
  <c r="H8448" i="3" s="1"/>
  <c r="H8449" i="3" a="1"/>
  <c r="H8449" i="3" s="1"/>
  <c r="J8449" i="3" s="1"/>
  <c r="H8450" i="3" a="1"/>
  <c r="H8450" i="3" s="1"/>
  <c r="J8450" i="3" s="1"/>
  <c r="H8451" i="3" a="1"/>
  <c r="H8451" i="3" s="1"/>
  <c r="J8451" i="3" s="1"/>
  <c r="H8452" i="3" a="1"/>
  <c r="H8452" i="3" s="1"/>
  <c r="J8452" i="3" s="1"/>
  <c r="H8453" i="3" a="1"/>
  <c r="H8453" i="3" s="1"/>
  <c r="H8454" i="3" a="1"/>
  <c r="H8454" i="3" s="1"/>
  <c r="J8454" i="3" s="1"/>
  <c r="H8455" i="3" a="1"/>
  <c r="H8455" i="3" s="1"/>
  <c r="J8455" i="3" s="1"/>
  <c r="H8456" i="3" a="1"/>
  <c r="H8456" i="3" s="1"/>
  <c r="H8457" i="3" a="1"/>
  <c r="H8457" i="3" s="1"/>
  <c r="J8457" i="3" s="1"/>
  <c r="H8458" i="3" a="1"/>
  <c r="H8458" i="3" s="1"/>
  <c r="J8458" i="3" s="1"/>
  <c r="H8459" i="3" a="1"/>
  <c r="H8459" i="3" s="1"/>
  <c r="H8460" i="3" a="1"/>
  <c r="H8460" i="3" s="1"/>
  <c r="J8460" i="3" s="1"/>
  <c r="H8461" i="3" a="1"/>
  <c r="H8461" i="3" s="1"/>
  <c r="H8462" i="3" a="1"/>
  <c r="H8462" i="3" s="1"/>
  <c r="J8462" i="3" s="1"/>
  <c r="H8463" i="3" a="1"/>
  <c r="H8463" i="3" s="1"/>
  <c r="J8463" i="3" s="1"/>
  <c r="H8464" i="3" a="1"/>
  <c r="H8464" i="3" s="1"/>
  <c r="J8464" i="3" s="1"/>
  <c r="H8465" i="3" a="1"/>
  <c r="H8465" i="3" s="1"/>
  <c r="H8466" i="3" a="1"/>
  <c r="H8466" i="3" s="1"/>
  <c r="J8466" i="3" s="1"/>
  <c r="H8467" i="3" a="1"/>
  <c r="H8467" i="3" s="1"/>
  <c r="H8468" i="3" a="1"/>
  <c r="H8468" i="3" s="1"/>
  <c r="J8468" i="3" s="1"/>
  <c r="H8469" i="3" a="1"/>
  <c r="H8469" i="3" s="1"/>
  <c r="J8469" i="3" s="1"/>
  <c r="H8470" i="3" a="1"/>
  <c r="H8470" i="3" s="1"/>
  <c r="J8470" i="3" s="1"/>
  <c r="H8471" i="3" a="1"/>
  <c r="H8471" i="3" s="1"/>
  <c r="J8471" i="3" s="1"/>
  <c r="H8472" i="3" a="1"/>
  <c r="H8472" i="3" s="1"/>
  <c r="H8473" i="3" a="1"/>
  <c r="H8473" i="3" s="1"/>
  <c r="J8473" i="3" s="1"/>
  <c r="H8474" i="3" a="1"/>
  <c r="H8474" i="3" s="1"/>
  <c r="H8475" i="3" a="1"/>
  <c r="H8475" i="3" s="1"/>
  <c r="J8475" i="3" s="1"/>
  <c r="H8476" i="3" a="1"/>
  <c r="H8476" i="3" s="1"/>
  <c r="H8477" i="3" a="1"/>
  <c r="H8477" i="3" s="1"/>
  <c r="J8477" i="3" s="1"/>
  <c r="H8478" i="3" a="1"/>
  <c r="H8478" i="3" s="1"/>
  <c r="J8478" i="3" s="1"/>
  <c r="H8479" i="3" a="1"/>
  <c r="H8479" i="3" s="1"/>
  <c r="J8479" i="3" s="1"/>
  <c r="H8480" i="3" a="1"/>
  <c r="H8480" i="3" s="1"/>
  <c r="H8481" i="3" a="1"/>
  <c r="H8481" i="3" s="1"/>
  <c r="J8481" i="3" s="1"/>
  <c r="H8482" i="3" a="1"/>
  <c r="H8482" i="3" s="1"/>
  <c r="H8483" i="3" a="1"/>
  <c r="H8483" i="3" s="1"/>
  <c r="J8483" i="3" s="1"/>
  <c r="H8484" i="3" a="1"/>
  <c r="H8484" i="3" s="1"/>
  <c r="H8485" i="3" a="1"/>
  <c r="H8485" i="3" s="1"/>
  <c r="J8485" i="3" s="1"/>
  <c r="H8486" i="3" a="1"/>
  <c r="H8486" i="3" s="1"/>
  <c r="J8486" i="3" s="1"/>
  <c r="H8487" i="3" a="1"/>
  <c r="H8487" i="3" s="1"/>
  <c r="J8487" i="3" s="1"/>
  <c r="H8488" i="3" a="1"/>
  <c r="H8488" i="3" s="1"/>
  <c r="H8489" i="3" a="1"/>
  <c r="H8489" i="3" s="1"/>
  <c r="J8489" i="3" s="1"/>
  <c r="H8490" i="3" a="1"/>
  <c r="H8490" i="3" s="1"/>
  <c r="J8490" i="3" s="1"/>
  <c r="H8491" i="3" a="1"/>
  <c r="H8491" i="3" s="1"/>
  <c r="J8491" i="3" s="1"/>
  <c r="H8492" i="3" a="1"/>
  <c r="H8492" i="3" s="1"/>
  <c r="H8493" i="3" a="1"/>
  <c r="H8493" i="3" s="1"/>
  <c r="H8494" i="3" a="1"/>
  <c r="H8494" i="3" s="1"/>
  <c r="J8494" i="3" s="1"/>
  <c r="H8495" i="3" a="1"/>
  <c r="H8495" i="3" s="1"/>
  <c r="H8496" i="3" a="1"/>
  <c r="H8496" i="3" s="1"/>
  <c r="J8496" i="3" s="1"/>
  <c r="H8497" i="3" a="1"/>
  <c r="H8497" i="3" s="1"/>
  <c r="H8498" i="3" a="1"/>
  <c r="H8498" i="3" s="1"/>
  <c r="J8498" i="3" s="1"/>
  <c r="H8499" i="3" a="1"/>
  <c r="H8499" i="3" s="1"/>
  <c r="H8500" i="3" a="1"/>
  <c r="H8500" i="3" s="1"/>
  <c r="H8501" i="3" a="1"/>
  <c r="H8501" i="3" s="1"/>
  <c r="J8501" i="3" s="1"/>
  <c r="H8502" i="3" a="1"/>
  <c r="H8502" i="3" s="1"/>
  <c r="J8502" i="3" s="1"/>
  <c r="H8503" i="3" a="1"/>
  <c r="H8503" i="3" s="1"/>
  <c r="J8503" i="3" s="1"/>
  <c r="H8504" i="3" a="1"/>
  <c r="H8504" i="3" s="1"/>
  <c r="H8505" i="3" a="1"/>
  <c r="H8505" i="3" s="1"/>
  <c r="J8505" i="3" s="1"/>
  <c r="H8506" i="3" a="1"/>
  <c r="H8506" i="3" s="1"/>
  <c r="H8507" i="3" a="1"/>
  <c r="H8507" i="3" s="1"/>
  <c r="J8507" i="3" s="1"/>
  <c r="H8508" i="3" a="1"/>
  <c r="H8508" i="3" s="1"/>
  <c r="J8508" i="3" s="1"/>
  <c r="H8509" i="3" a="1"/>
  <c r="H8509" i="3" s="1"/>
  <c r="J8509" i="3" s="1"/>
  <c r="H8510" i="3" a="1"/>
  <c r="H8510" i="3" s="1"/>
  <c r="J8510" i="3" s="1"/>
  <c r="H8511" i="3" a="1"/>
  <c r="H8511" i="3" s="1"/>
  <c r="H8512" i="3" a="1"/>
  <c r="H8512" i="3" s="1"/>
  <c r="J8512" i="3" s="1"/>
  <c r="H8513" i="3" a="1"/>
  <c r="H8513" i="3" s="1"/>
  <c r="H8514" i="3" a="1"/>
  <c r="H8514" i="3" s="1"/>
  <c r="J8514" i="3" s="1"/>
  <c r="H8515" i="3" a="1"/>
  <c r="H8515" i="3" s="1"/>
  <c r="J8515" i="3" s="1"/>
  <c r="H8516" i="3" a="1"/>
  <c r="H8516" i="3" s="1"/>
  <c r="H8517" i="3" a="1"/>
  <c r="H8517" i="3" s="1"/>
  <c r="H8518" i="3" a="1"/>
  <c r="H8518" i="3" s="1"/>
  <c r="J8518" i="3" s="1"/>
  <c r="H8519" i="3" a="1"/>
  <c r="H8519" i="3" s="1"/>
  <c r="J8519" i="3" s="1"/>
  <c r="H8520" i="3" a="1"/>
  <c r="H8520" i="3" s="1"/>
  <c r="H8521" i="3" a="1"/>
  <c r="H8521" i="3" s="1"/>
  <c r="J8521" i="3" s="1"/>
  <c r="H8522" i="3" a="1"/>
  <c r="H8522" i="3" s="1"/>
  <c r="J8522" i="3" s="1"/>
  <c r="H8523" i="3" a="1"/>
  <c r="H8523" i="3" s="1"/>
  <c r="J8523" i="3" s="1"/>
  <c r="H8524" i="3" a="1"/>
  <c r="H8524" i="3" s="1"/>
  <c r="J8524" i="3" s="1"/>
  <c r="H8525" i="3" a="1"/>
  <c r="H8525" i="3" s="1"/>
  <c r="J8525" i="3" s="1"/>
  <c r="H8526" i="3" a="1"/>
  <c r="H8526" i="3" s="1"/>
  <c r="J8526" i="3" s="1"/>
  <c r="H8527" i="3" a="1"/>
  <c r="H8527" i="3" s="1"/>
  <c r="H8528" i="3" a="1"/>
  <c r="H8528" i="3" s="1"/>
  <c r="J8528" i="3" s="1"/>
  <c r="H8529" i="3" a="1"/>
  <c r="H8529" i="3" s="1"/>
  <c r="H8530" i="3" a="1"/>
  <c r="H8530" i="3" s="1"/>
  <c r="J8530" i="3" s="1"/>
  <c r="H8531" i="3" a="1"/>
  <c r="H8531" i="3" s="1"/>
  <c r="H8532" i="3" a="1"/>
  <c r="H8532" i="3" s="1"/>
  <c r="H8533" i="3" a="1"/>
  <c r="H8533" i="3" s="1"/>
  <c r="J8533" i="3" s="1"/>
  <c r="H8534" i="3" a="1"/>
  <c r="H8534" i="3" s="1"/>
  <c r="H8535" i="3" a="1"/>
  <c r="H8535" i="3" s="1"/>
  <c r="J8535" i="3" s="1"/>
  <c r="H8536" i="3" a="1"/>
  <c r="H8536" i="3" s="1"/>
  <c r="J8536" i="3" s="1"/>
  <c r="H8537" i="3" a="1"/>
  <c r="H8537" i="3" s="1"/>
  <c r="J8537" i="3" s="1"/>
  <c r="H8538" i="3" a="1"/>
  <c r="H8538" i="3" s="1"/>
  <c r="H8539" i="3" a="1"/>
  <c r="H8539" i="3" s="1"/>
  <c r="H8540" i="3" a="1"/>
  <c r="H8540" i="3" s="1"/>
  <c r="H8541" i="3" a="1"/>
  <c r="H8541" i="3" s="1"/>
  <c r="J8541" i="3" s="1"/>
  <c r="H8542" i="3" a="1"/>
  <c r="H8542" i="3" s="1"/>
  <c r="J8542" i="3" s="1"/>
  <c r="H8543" i="3" a="1"/>
  <c r="H8543" i="3" s="1"/>
  <c r="H8544" i="3" a="1"/>
  <c r="H8544" i="3" s="1"/>
  <c r="J8544" i="3" s="1"/>
  <c r="H8545" i="3" a="1"/>
  <c r="H8545" i="3" s="1"/>
  <c r="J8545" i="3" s="1"/>
  <c r="H8546" i="3" a="1"/>
  <c r="H8546" i="3" s="1"/>
  <c r="J8546" i="3" s="1"/>
  <c r="H8547" i="3" a="1"/>
  <c r="H8547" i="3" s="1"/>
  <c r="J8547" i="3" s="1"/>
  <c r="H8548" i="3" a="1"/>
  <c r="H8548" i="3" s="1"/>
  <c r="H8549" i="3" a="1"/>
  <c r="H8549" i="3" s="1"/>
  <c r="H8550" i="3" a="1"/>
  <c r="H8550" i="3" s="1"/>
  <c r="J8550" i="3" s="1"/>
  <c r="H8551" i="3" a="1"/>
  <c r="H8551" i="3" s="1"/>
  <c r="J8551" i="3" s="1"/>
  <c r="H8552" i="3" a="1"/>
  <c r="H8552" i="3" s="1"/>
  <c r="H8553" i="3" a="1"/>
  <c r="H8553" i="3" s="1"/>
  <c r="J8553" i="3" s="1"/>
  <c r="H8554" i="3" a="1"/>
  <c r="H8554" i="3" s="1"/>
  <c r="J8554" i="3" s="1"/>
  <c r="H8555" i="3" a="1"/>
  <c r="H8555" i="3" s="1"/>
  <c r="H8556" i="3" a="1"/>
  <c r="H8556" i="3" s="1"/>
  <c r="J8556" i="3" s="1"/>
  <c r="H8557" i="3" a="1"/>
  <c r="H8557" i="3" s="1"/>
  <c r="J8557" i="3" s="1"/>
  <c r="H8558" i="3" a="1"/>
  <c r="H8558" i="3" s="1"/>
  <c r="J8558" i="3" s="1"/>
  <c r="H8559" i="3" a="1"/>
  <c r="H8559" i="3" s="1"/>
  <c r="J8559" i="3" s="1"/>
  <c r="H8560" i="3" a="1"/>
  <c r="H8560" i="3" s="1"/>
  <c r="J8560" i="3" s="1"/>
  <c r="H8561" i="3" a="1"/>
  <c r="H8561" i="3" s="1"/>
  <c r="H8562" i="3" a="1"/>
  <c r="H8562" i="3" s="1"/>
  <c r="J8562" i="3" s="1"/>
  <c r="H8563" i="3" a="1"/>
  <c r="H8563" i="3" s="1"/>
  <c r="H8564" i="3" a="1"/>
  <c r="H8564" i="3" s="1"/>
  <c r="J8564" i="3" s="1"/>
  <c r="H8565" i="3" a="1"/>
  <c r="H8565" i="3" s="1"/>
  <c r="J8565" i="3" s="1"/>
  <c r="H8566" i="3" a="1"/>
  <c r="H8566" i="3" s="1"/>
  <c r="H8567" i="3" a="1"/>
  <c r="H8567" i="3" s="1"/>
  <c r="J8567" i="3" s="1"/>
  <c r="H8568" i="3" a="1"/>
  <c r="H8568" i="3" s="1"/>
  <c r="H8569" i="3" a="1"/>
  <c r="H8569" i="3" s="1"/>
  <c r="J8569" i="3" s="1"/>
  <c r="H8570" i="3" a="1"/>
  <c r="H8570" i="3" s="1"/>
  <c r="J8570" i="3" s="1"/>
  <c r="H8571" i="3" a="1"/>
  <c r="H8571" i="3" s="1"/>
  <c r="H8572" i="3" a="1"/>
  <c r="H8572" i="3" s="1"/>
  <c r="H8573" i="3" a="1"/>
  <c r="H8573" i="3" s="1"/>
  <c r="H8574" i="3" a="1"/>
  <c r="H8574" i="3" s="1"/>
  <c r="J8574" i="3" s="1"/>
  <c r="H8575" i="3" a="1"/>
  <c r="H8575" i="3" s="1"/>
  <c r="H8576" i="3" a="1"/>
  <c r="H8576" i="3" s="1"/>
  <c r="J8576" i="3" s="1"/>
  <c r="H8577" i="3" a="1"/>
  <c r="H8577" i="3" s="1"/>
  <c r="J8577" i="3" s="1"/>
  <c r="H8578" i="3" a="1"/>
  <c r="H8578" i="3" s="1"/>
  <c r="J8578" i="3" s="1"/>
  <c r="H8579" i="3" a="1"/>
  <c r="H8579" i="3" s="1"/>
  <c r="J8579" i="3" s="1"/>
  <c r="H8580" i="3" a="1"/>
  <c r="H8580" i="3" s="1"/>
  <c r="H8581" i="3" a="1"/>
  <c r="H8581" i="3" s="1"/>
  <c r="H8582" i="3" a="1"/>
  <c r="H8582" i="3" s="1"/>
  <c r="H8583" i="3" a="1"/>
  <c r="H8583" i="3" s="1"/>
  <c r="J8583" i="3" s="1"/>
  <c r="H8584" i="3" a="1"/>
  <c r="H8584" i="3" s="1"/>
  <c r="H8585" i="3" a="1"/>
  <c r="H8585" i="3" s="1"/>
  <c r="J8585" i="3" s="1"/>
  <c r="H8586" i="3" a="1"/>
  <c r="H8586" i="3" s="1"/>
  <c r="J8586" i="3" s="1"/>
  <c r="H8587" i="3" a="1"/>
  <c r="H8587" i="3" s="1"/>
  <c r="H8588" i="3" a="1"/>
  <c r="H8588" i="3" s="1"/>
  <c r="H8589" i="3" a="1"/>
  <c r="H8589" i="3" s="1"/>
  <c r="H8590" i="3" a="1"/>
  <c r="H8590" i="3" s="1"/>
  <c r="J8590" i="3" s="1"/>
  <c r="H8591" i="3" a="1"/>
  <c r="H8591" i="3" s="1"/>
  <c r="J8591" i="3" s="1"/>
  <c r="H8592" i="3" a="1"/>
  <c r="H8592" i="3" s="1"/>
  <c r="J8592" i="3" s="1"/>
  <c r="H8593" i="3" a="1"/>
  <c r="H8593" i="3" s="1"/>
  <c r="H8594" i="3" a="1"/>
  <c r="H8594" i="3" s="1"/>
  <c r="H8595" i="3" a="1"/>
  <c r="H8595" i="3" s="1"/>
  <c r="H8596" i="3" a="1"/>
  <c r="H8596" i="3" s="1"/>
  <c r="J8596" i="3" s="1"/>
  <c r="H8597" i="3" a="1"/>
  <c r="H8597" i="3" s="1"/>
  <c r="J8597" i="3" s="1"/>
  <c r="H8598" i="3" a="1"/>
  <c r="H8598" i="3" s="1"/>
  <c r="J8598" i="3" s="1"/>
  <c r="H8599" i="3" a="1"/>
  <c r="H8599" i="3" s="1"/>
  <c r="J8599" i="3" s="1"/>
  <c r="H8600" i="3" a="1"/>
  <c r="H8600" i="3" s="1"/>
  <c r="J8600" i="3" s="1"/>
  <c r="H8601" i="3" a="1"/>
  <c r="H8601" i="3" s="1"/>
  <c r="J8601" i="3" s="1"/>
  <c r="H8602" i="3" a="1"/>
  <c r="H8602" i="3" s="1"/>
  <c r="J8602" i="3" s="1"/>
  <c r="H8603" i="3" a="1"/>
  <c r="H8603" i="3" s="1"/>
  <c r="J8603" i="3" s="1"/>
  <c r="H8604" i="3" a="1"/>
  <c r="H8604" i="3" s="1"/>
  <c r="H8605" i="3" a="1"/>
  <c r="H8605" i="3" s="1"/>
  <c r="J8605" i="3" s="1"/>
  <c r="H8606" i="3" a="1"/>
  <c r="H8606" i="3" s="1"/>
  <c r="J8606" i="3" s="1"/>
  <c r="H8607" i="3" a="1"/>
  <c r="H8607" i="3" s="1"/>
  <c r="H8608" i="3" a="1"/>
  <c r="H8608" i="3" s="1"/>
  <c r="J8608" i="3" s="1"/>
  <c r="H8609" i="3" a="1"/>
  <c r="H8609" i="3" s="1"/>
  <c r="H8610" i="3" a="1"/>
  <c r="H8610" i="3" s="1"/>
  <c r="J8610" i="3" s="1"/>
  <c r="H8611" i="3" a="1"/>
  <c r="H8611" i="3" s="1"/>
  <c r="J8611" i="3" s="1"/>
  <c r="H8612" i="3" a="1"/>
  <c r="H8612" i="3" s="1"/>
  <c r="J8612" i="3" s="1"/>
  <c r="H8613" i="3" a="1"/>
  <c r="H8613" i="3" s="1"/>
  <c r="H8614" i="3" a="1"/>
  <c r="H8614" i="3" s="1"/>
  <c r="J8614" i="3" s="1"/>
  <c r="H8615" i="3" a="1"/>
  <c r="H8615" i="3" s="1"/>
  <c r="J8615" i="3" s="1"/>
  <c r="H8616" i="3" a="1"/>
  <c r="H8616" i="3" s="1"/>
  <c r="J8616" i="3" s="1"/>
  <c r="H8617" i="3" a="1"/>
  <c r="H8617" i="3" s="1"/>
  <c r="J8617" i="3" s="1"/>
  <c r="H8618" i="3" a="1"/>
  <c r="H8618" i="3" s="1"/>
  <c r="J8618" i="3" s="1"/>
  <c r="H8619" i="3" a="1"/>
  <c r="H8619" i="3" s="1"/>
  <c r="J8619" i="3" s="1"/>
  <c r="H8620" i="3" a="1"/>
  <c r="H8620" i="3" s="1"/>
  <c r="H8621" i="3" a="1"/>
  <c r="H8621" i="3" s="1"/>
  <c r="J8621" i="3" s="1"/>
  <c r="H8622" i="3" a="1"/>
  <c r="H8622" i="3" s="1"/>
  <c r="J8622" i="3" s="1"/>
  <c r="H8623" i="3" a="1"/>
  <c r="H8623" i="3" s="1"/>
  <c r="H8624" i="3" a="1"/>
  <c r="H8624" i="3" s="1"/>
  <c r="J8624" i="3" s="1"/>
  <c r="H8625" i="3" a="1"/>
  <c r="H8625" i="3" s="1"/>
  <c r="H8626" i="3" a="1"/>
  <c r="H8626" i="3" s="1"/>
  <c r="H8627" i="3" a="1"/>
  <c r="H8627" i="3" s="1"/>
  <c r="H8628" i="3" a="1"/>
  <c r="H8628" i="3" s="1"/>
  <c r="J8628" i="3" s="1"/>
  <c r="H8629" i="3" a="1"/>
  <c r="H8629" i="3" s="1"/>
  <c r="J8629" i="3" s="1"/>
  <c r="H8630" i="3" a="1"/>
  <c r="H8630" i="3" s="1"/>
  <c r="J8630" i="3" s="1"/>
  <c r="H8631" i="3" a="1"/>
  <c r="H8631" i="3" s="1"/>
  <c r="J8631" i="3" s="1"/>
  <c r="H8632" i="3" a="1"/>
  <c r="H8632" i="3" s="1"/>
  <c r="H8633" i="3" a="1"/>
  <c r="H8633" i="3" s="1"/>
  <c r="J8633" i="3" s="1"/>
  <c r="H8634" i="3" a="1"/>
  <c r="H8634" i="3" s="1"/>
  <c r="J8634" i="3" s="1"/>
  <c r="H8635" i="3" a="1"/>
  <c r="H8635" i="3" s="1"/>
  <c r="H8636" i="3" a="1"/>
  <c r="H8636" i="3" s="1"/>
  <c r="H8637" i="3" a="1"/>
  <c r="H8637" i="3" s="1"/>
  <c r="J8637" i="3" s="1"/>
  <c r="H8638" i="3" a="1"/>
  <c r="H8638" i="3" s="1"/>
  <c r="J8638" i="3" s="1"/>
  <c r="H8639" i="3" a="1"/>
  <c r="H8639" i="3" s="1"/>
  <c r="H8640" i="3" a="1"/>
  <c r="H8640" i="3" s="1"/>
  <c r="H8641" i="3" a="1"/>
  <c r="H8641" i="3" s="1"/>
  <c r="H8642" i="3" a="1"/>
  <c r="H8642" i="3" s="1"/>
  <c r="J8642" i="3" s="1"/>
  <c r="H8643" i="3" a="1"/>
  <c r="H8643" i="3" s="1"/>
  <c r="J8643" i="3" s="1"/>
  <c r="H8644" i="3" a="1"/>
  <c r="H8644" i="3" s="1"/>
  <c r="H8645" i="3" a="1"/>
  <c r="H8645" i="3" s="1"/>
  <c r="H8646" i="3" a="1"/>
  <c r="H8646" i="3" s="1"/>
  <c r="J8646" i="3" s="1"/>
  <c r="H8647" i="3" a="1"/>
  <c r="H8647" i="3" s="1"/>
  <c r="J8647" i="3" s="1"/>
  <c r="H8648" i="3" a="1"/>
  <c r="H8648" i="3" s="1"/>
  <c r="J8648" i="3" s="1"/>
  <c r="H8649" i="3" a="1"/>
  <c r="H8649" i="3" s="1"/>
  <c r="J8649" i="3" s="1"/>
  <c r="H8650" i="3" a="1"/>
  <c r="H8650" i="3" s="1"/>
  <c r="J8650" i="3" s="1"/>
  <c r="H8651" i="3" a="1"/>
  <c r="H8651" i="3" s="1"/>
  <c r="J8651" i="3" s="1"/>
  <c r="H8652" i="3" a="1"/>
  <c r="H8652" i="3" s="1"/>
  <c r="J8652" i="3" s="1"/>
  <c r="H8653" i="3" a="1"/>
  <c r="H8653" i="3" s="1"/>
  <c r="H8654" i="3" a="1"/>
  <c r="H8654" i="3" s="1"/>
  <c r="H8655" i="3" a="1"/>
  <c r="H8655" i="3" s="1"/>
  <c r="H8656" i="3" a="1"/>
  <c r="H8656" i="3" s="1"/>
  <c r="J8656" i="3" s="1"/>
  <c r="H8657" i="3" a="1"/>
  <c r="H8657" i="3" s="1"/>
  <c r="H8658" i="3" a="1"/>
  <c r="H8658" i="3" s="1"/>
  <c r="J8658" i="3" s="1"/>
  <c r="H8659" i="3" a="1"/>
  <c r="H8659" i="3" s="1"/>
  <c r="H8660" i="3" a="1"/>
  <c r="H8660" i="3" s="1"/>
  <c r="H8661" i="3" a="1"/>
  <c r="H8661" i="3" s="1"/>
  <c r="J8661" i="3" s="1"/>
  <c r="H8662" i="3" a="1"/>
  <c r="H8662" i="3" s="1"/>
  <c r="J8662" i="3" s="1"/>
  <c r="H8663" i="3" a="1"/>
  <c r="H8663" i="3" s="1"/>
  <c r="J8663" i="3" s="1"/>
  <c r="H8664" i="3" a="1"/>
  <c r="H8664" i="3" s="1"/>
  <c r="H8665" i="3" a="1"/>
  <c r="H8665" i="3" s="1"/>
  <c r="J8665" i="3" s="1"/>
  <c r="H8666" i="3" a="1"/>
  <c r="H8666" i="3" s="1"/>
  <c r="H8667" i="3" a="1"/>
  <c r="H8667" i="3" s="1"/>
  <c r="J8667" i="3" s="1"/>
  <c r="H8668" i="3" a="1"/>
  <c r="H8668" i="3" s="1"/>
  <c r="H8669" i="3" a="1"/>
  <c r="H8669" i="3" s="1"/>
  <c r="H8670" i="3" a="1"/>
  <c r="H8670" i="3" s="1"/>
  <c r="J8670" i="3" s="1"/>
  <c r="H8671" i="3" a="1"/>
  <c r="H8671" i="3" s="1"/>
  <c r="H8672" i="3" a="1"/>
  <c r="H8672" i="3" s="1"/>
  <c r="J8672" i="3" s="1"/>
  <c r="H8673" i="3" a="1"/>
  <c r="H8673" i="3" s="1"/>
  <c r="J8673" i="3" s="1"/>
  <c r="H8674" i="3" a="1"/>
  <c r="H8674" i="3" s="1"/>
  <c r="J8674" i="3" s="1"/>
  <c r="H8675" i="3" a="1"/>
  <c r="H8675" i="3" s="1"/>
  <c r="J8675" i="3" s="1"/>
  <c r="H8676" i="3" a="1"/>
  <c r="H8676" i="3" s="1"/>
  <c r="J8676" i="3" s="1"/>
  <c r="H8677" i="3" a="1"/>
  <c r="H8677" i="3" s="1"/>
  <c r="H8678" i="3" a="1"/>
  <c r="H8678" i="3" s="1"/>
  <c r="J8678" i="3" s="1"/>
  <c r="H8679" i="3" a="1"/>
  <c r="H8679" i="3" s="1"/>
  <c r="H8680" i="3" a="1"/>
  <c r="H8680" i="3" s="1"/>
  <c r="J8680" i="3" s="1"/>
  <c r="H8681" i="3" a="1"/>
  <c r="H8681" i="3" s="1"/>
  <c r="J8681" i="3" s="1"/>
  <c r="H8682" i="3" a="1"/>
  <c r="H8682" i="3" s="1"/>
  <c r="J8682" i="3" s="1"/>
  <c r="H8683" i="3" a="1"/>
  <c r="H8683" i="3" s="1"/>
  <c r="J8683" i="3" s="1"/>
  <c r="H8684" i="3" a="1"/>
  <c r="H8684" i="3" s="1"/>
  <c r="J8684" i="3" s="1"/>
  <c r="H8685" i="3" a="1"/>
  <c r="H8685" i="3" s="1"/>
  <c r="H8686" i="3" a="1"/>
  <c r="H8686" i="3" s="1"/>
  <c r="J8686" i="3" s="1"/>
  <c r="H8687" i="3" a="1"/>
  <c r="H8687" i="3" s="1"/>
  <c r="J8687" i="3" s="1"/>
  <c r="H8688" i="3" a="1"/>
  <c r="H8688" i="3" s="1"/>
  <c r="J8688" i="3" s="1"/>
  <c r="H8689" i="3" a="1"/>
  <c r="H8689" i="3" s="1"/>
  <c r="H8690" i="3" a="1"/>
  <c r="H8690" i="3" s="1"/>
  <c r="J8690" i="3" s="1"/>
  <c r="H8691" i="3" a="1"/>
  <c r="H8691" i="3" s="1"/>
  <c r="H8692" i="3" a="1"/>
  <c r="H8692" i="3" s="1"/>
  <c r="J8692" i="3" s="1"/>
  <c r="H8693" i="3" a="1"/>
  <c r="H8693" i="3" s="1"/>
  <c r="J8693" i="3" s="1"/>
  <c r="H8694" i="3" a="1"/>
  <c r="H8694" i="3" s="1"/>
  <c r="J8694" i="3" s="1"/>
  <c r="H8695" i="3" a="1"/>
  <c r="H8695" i="3" s="1"/>
  <c r="J8695" i="3" s="1"/>
  <c r="H8696" i="3" a="1"/>
  <c r="H8696" i="3" s="1"/>
  <c r="H8697" i="3" a="1"/>
  <c r="H8697" i="3" s="1"/>
  <c r="H8698" i="3" a="1"/>
  <c r="H8698" i="3" s="1"/>
  <c r="J8698" i="3" s="1"/>
  <c r="H8699" i="3" a="1"/>
  <c r="H8699" i="3" s="1"/>
  <c r="H8700" i="3" a="1"/>
  <c r="H8700" i="3" s="1"/>
  <c r="H8701" i="3" a="1"/>
  <c r="H8701" i="3" s="1"/>
  <c r="H8702" i="3" a="1"/>
  <c r="H8702" i="3" s="1"/>
  <c r="J8702" i="3" s="1"/>
  <c r="H8703" i="3" a="1"/>
  <c r="H8703" i="3" s="1"/>
  <c r="H8704" i="3" a="1"/>
  <c r="H8704" i="3" s="1"/>
  <c r="J8704" i="3" s="1"/>
  <c r="H8705" i="3" a="1"/>
  <c r="H8705" i="3" s="1"/>
  <c r="H8706" i="3" a="1"/>
  <c r="H8706" i="3" s="1"/>
  <c r="J8706" i="3" s="1"/>
  <c r="H8707" i="3" a="1"/>
  <c r="H8707" i="3" s="1"/>
  <c r="J8707" i="3" s="1"/>
  <c r="H8708" i="3" a="1"/>
  <c r="H8708" i="3" s="1"/>
  <c r="J8708" i="3" s="1"/>
  <c r="H8709" i="3" a="1"/>
  <c r="H8709" i="3" s="1"/>
  <c r="H8710" i="3" a="1"/>
  <c r="H8710" i="3" s="1"/>
  <c r="J8710" i="3" s="1"/>
  <c r="H8711" i="3" a="1"/>
  <c r="H8711" i="3" s="1"/>
  <c r="J8711" i="3" s="1"/>
  <c r="H8712" i="3" a="1"/>
  <c r="H8712" i="3" s="1"/>
  <c r="H8713" i="3" a="1"/>
  <c r="H8713" i="3" s="1"/>
  <c r="J8713" i="3" s="1"/>
  <c r="H8714" i="3" a="1"/>
  <c r="H8714" i="3" s="1"/>
  <c r="J8714" i="3" s="1"/>
  <c r="H8715" i="3" a="1"/>
  <c r="H8715" i="3" s="1"/>
  <c r="H8716" i="3" a="1"/>
  <c r="H8716" i="3" s="1"/>
  <c r="J8716" i="3" s="1"/>
  <c r="H8717" i="3" a="1"/>
  <c r="H8717" i="3" s="1"/>
  <c r="H8718" i="3" a="1"/>
  <c r="H8718" i="3" s="1"/>
  <c r="J8718" i="3" s="1"/>
  <c r="H8719" i="3" a="1"/>
  <c r="H8719" i="3" s="1"/>
  <c r="H8720" i="3" a="1"/>
  <c r="H8720" i="3" s="1"/>
  <c r="J8720" i="3" s="1"/>
  <c r="H8721" i="3" a="1"/>
  <c r="H8721" i="3" s="1"/>
  <c r="H8722" i="3" a="1"/>
  <c r="H8722" i="3" s="1"/>
  <c r="J8722" i="3" s="1"/>
  <c r="H8723" i="3" a="1"/>
  <c r="H8723" i="3" s="1"/>
  <c r="J8723" i="3" s="1"/>
  <c r="H8724" i="3" a="1"/>
  <c r="H8724" i="3" s="1"/>
  <c r="H8725" i="3" a="1"/>
  <c r="H8725" i="3" s="1"/>
  <c r="J8725" i="3" s="1"/>
  <c r="H8726" i="3" a="1"/>
  <c r="H8726" i="3" s="1"/>
  <c r="J8726" i="3" s="1"/>
  <c r="H8727" i="3" a="1"/>
  <c r="H8727" i="3" s="1"/>
  <c r="H8728" i="3" a="1"/>
  <c r="H8728" i="3" s="1"/>
  <c r="J8728" i="3" s="1"/>
  <c r="H8729" i="3" a="1"/>
  <c r="H8729" i="3" s="1"/>
  <c r="J8729" i="3" s="1"/>
  <c r="H8730" i="3" a="1"/>
  <c r="H8730" i="3" s="1"/>
  <c r="J8730" i="3" s="1"/>
  <c r="H8731" i="3" a="1"/>
  <c r="H8731" i="3" s="1"/>
  <c r="J8731" i="3" s="1"/>
  <c r="H8732" i="3" a="1"/>
  <c r="H8732" i="3" s="1"/>
  <c r="H8733" i="3" a="1"/>
  <c r="H8733" i="3" s="1"/>
  <c r="J8733" i="3" s="1"/>
  <c r="H8734" i="3" a="1"/>
  <c r="H8734" i="3" s="1"/>
  <c r="J8734" i="3" s="1"/>
  <c r="H8735" i="3" a="1"/>
  <c r="H8735" i="3" s="1"/>
  <c r="H8736" i="3" a="1"/>
  <c r="H8736" i="3" s="1"/>
  <c r="H8737" i="3" a="1"/>
  <c r="H8737" i="3" s="1"/>
  <c r="H8738" i="3" a="1"/>
  <c r="H8738" i="3" s="1"/>
  <c r="J8738" i="3" s="1"/>
  <c r="H8739" i="3" a="1"/>
  <c r="H8739" i="3" s="1"/>
  <c r="J8739" i="3" s="1"/>
  <c r="H8740" i="3" a="1"/>
  <c r="H8740" i="3" s="1"/>
  <c r="J8740" i="3" s="1"/>
  <c r="H8741" i="3" a="1"/>
  <c r="H8741" i="3" s="1"/>
  <c r="H8742" i="3" a="1"/>
  <c r="H8742" i="3" s="1"/>
  <c r="J8742" i="3" s="1"/>
  <c r="H8743" i="3" a="1"/>
  <c r="H8743" i="3" s="1"/>
  <c r="J8743" i="3" s="1"/>
  <c r="H8744" i="3" a="1"/>
  <c r="H8744" i="3" s="1"/>
  <c r="H8745" i="3" a="1"/>
  <c r="H8745" i="3" s="1"/>
  <c r="J8745" i="3" s="1"/>
  <c r="H8746" i="3" a="1"/>
  <c r="H8746" i="3" s="1"/>
  <c r="J8746" i="3" s="1"/>
  <c r="H8747" i="3" a="1"/>
  <c r="H8747" i="3" s="1"/>
  <c r="H8748" i="3" a="1"/>
  <c r="H8748" i="3" s="1"/>
  <c r="J8748" i="3" s="1"/>
  <c r="H8749" i="3" a="1"/>
  <c r="H8749" i="3" s="1"/>
  <c r="H8750" i="3" a="1"/>
  <c r="H8750" i="3" s="1"/>
  <c r="J8750" i="3" s="1"/>
  <c r="H8751" i="3" a="1"/>
  <c r="H8751" i="3" s="1"/>
  <c r="H8752" i="3" a="1"/>
  <c r="H8752" i="3" s="1"/>
  <c r="J8752" i="3" s="1"/>
  <c r="H8753" i="3" a="1"/>
  <c r="H8753" i="3" s="1"/>
  <c r="H8754" i="3" a="1"/>
  <c r="H8754" i="3" s="1"/>
  <c r="J8754" i="3" s="1"/>
  <c r="H8755" i="3" a="1"/>
  <c r="H8755" i="3" s="1"/>
  <c r="J8755" i="3" s="1"/>
  <c r="H8756" i="3" a="1"/>
  <c r="H8756" i="3" s="1"/>
  <c r="H8757" i="3" a="1"/>
  <c r="H8757" i="3" s="1"/>
  <c r="J8757" i="3" s="1"/>
  <c r="H8758" i="3" a="1"/>
  <c r="H8758" i="3" s="1"/>
  <c r="J8758" i="3" s="1"/>
  <c r="H8759" i="3" a="1"/>
  <c r="H8759" i="3" s="1"/>
  <c r="H8760" i="3" a="1"/>
  <c r="H8760" i="3" s="1"/>
  <c r="J8760" i="3" s="1"/>
  <c r="H8761" i="3" a="1"/>
  <c r="H8761" i="3" s="1"/>
  <c r="H8762" i="3" a="1"/>
  <c r="H8762" i="3" s="1"/>
  <c r="J8762" i="3" s="1"/>
  <c r="H8763" i="3" a="1"/>
  <c r="H8763" i="3" s="1"/>
  <c r="J8763" i="3" s="1"/>
  <c r="H8764" i="3" a="1"/>
  <c r="H8764" i="3" s="1"/>
  <c r="J8764" i="3" s="1"/>
  <c r="H8765" i="3" a="1"/>
  <c r="H8765" i="3" s="1"/>
  <c r="H8766" i="3" a="1"/>
  <c r="H8766" i="3" s="1"/>
  <c r="J8766" i="3" s="1"/>
  <c r="H8767" i="3" a="1"/>
  <c r="H8767" i="3" s="1"/>
  <c r="H8768" i="3" a="1"/>
  <c r="H8768" i="3" s="1"/>
  <c r="H8769" i="3" a="1"/>
  <c r="H8769" i="3" s="1"/>
  <c r="J8769" i="3" s="1"/>
  <c r="H8770" i="3" a="1"/>
  <c r="H8770" i="3" s="1"/>
  <c r="J8770" i="3" s="1"/>
  <c r="H8771" i="3" a="1"/>
  <c r="H8771" i="3" s="1"/>
  <c r="J8771" i="3" s="1"/>
  <c r="H8772" i="3" a="1"/>
  <c r="H8772" i="3" s="1"/>
  <c r="J8772" i="3" s="1"/>
  <c r="H8773" i="3" a="1"/>
  <c r="H8773" i="3" s="1"/>
  <c r="H8774" i="3" a="1"/>
  <c r="H8774" i="3" s="1"/>
  <c r="J8774" i="3" s="1"/>
  <c r="H8775" i="3" a="1"/>
  <c r="H8775" i="3" s="1"/>
  <c r="H8776" i="3" a="1"/>
  <c r="H8776" i="3" s="1"/>
  <c r="H8777" i="3" a="1"/>
  <c r="H8777" i="3" s="1"/>
  <c r="J8777" i="3" s="1"/>
  <c r="H8778" i="3" a="1"/>
  <c r="H8778" i="3" s="1"/>
  <c r="J8778" i="3" s="1"/>
  <c r="H8779" i="3" a="1"/>
  <c r="H8779" i="3" s="1"/>
  <c r="J8779" i="3" s="1"/>
  <c r="H8780" i="3" a="1"/>
  <c r="H8780" i="3" s="1"/>
  <c r="J8780" i="3" s="1"/>
  <c r="H8781" i="3" a="1"/>
  <c r="H8781" i="3" s="1"/>
  <c r="H8782" i="3" a="1"/>
  <c r="H8782" i="3" s="1"/>
  <c r="J8782" i="3" s="1"/>
  <c r="H8783" i="3" a="1"/>
  <c r="H8783" i="3" s="1"/>
  <c r="J8783" i="3" s="1"/>
  <c r="H8784" i="3" a="1"/>
  <c r="H8784" i="3" s="1"/>
  <c r="J8784" i="3" s="1"/>
  <c r="H8785" i="3" a="1"/>
  <c r="H8785" i="3" s="1"/>
  <c r="H8786" i="3" a="1"/>
  <c r="H8786" i="3" s="1"/>
  <c r="J8786" i="3" s="1"/>
  <c r="H8787" i="3" a="1"/>
  <c r="H8787" i="3" s="1"/>
  <c r="J8787" i="3" s="1"/>
  <c r="H8788" i="3" a="1"/>
  <c r="H8788" i="3" s="1"/>
  <c r="H8789" i="3" a="1"/>
  <c r="H8789" i="3" s="1"/>
  <c r="H8790" i="3" a="1"/>
  <c r="H8790" i="3" s="1"/>
  <c r="J8790" i="3" s="1"/>
  <c r="H8791" i="3" a="1"/>
  <c r="H8791" i="3" s="1"/>
  <c r="H8792" i="3" a="1"/>
  <c r="H8792" i="3" s="1"/>
  <c r="J8792" i="3" s="1"/>
  <c r="H8793" i="3" a="1"/>
  <c r="H8793" i="3" s="1"/>
  <c r="J8793" i="3" s="1"/>
  <c r="H8794" i="3" a="1"/>
  <c r="H8794" i="3" s="1"/>
  <c r="J8794" i="3" s="1"/>
  <c r="H8795" i="3" a="1"/>
  <c r="H8795" i="3" s="1"/>
  <c r="H8796" i="3" a="1"/>
  <c r="H8796" i="3" s="1"/>
  <c r="J8796" i="3" s="1"/>
  <c r="H8797" i="3" a="1"/>
  <c r="H8797" i="3" s="1"/>
  <c r="H8798" i="3" a="1"/>
  <c r="H8798" i="3" s="1"/>
  <c r="J8798" i="3" s="1"/>
  <c r="H8799" i="3" a="1"/>
  <c r="H8799" i="3" s="1"/>
  <c r="H8800" i="3" a="1"/>
  <c r="H8800" i="3" s="1"/>
  <c r="H8801" i="3" a="1"/>
  <c r="H8801" i="3" s="1"/>
  <c r="J8801" i="3" s="1"/>
  <c r="H8802" i="3" a="1"/>
  <c r="H8802" i="3" s="1"/>
  <c r="J8802" i="3" s="1"/>
  <c r="H8803" i="3" a="1"/>
  <c r="H8803" i="3" s="1"/>
  <c r="H8804" i="3" a="1"/>
  <c r="H8804" i="3" s="1"/>
  <c r="H8805" i="3" a="1"/>
  <c r="H8805" i="3" s="1"/>
  <c r="J8805" i="3" s="1"/>
  <c r="H8806" i="3" a="1"/>
  <c r="H8806" i="3" s="1"/>
  <c r="J8806" i="3" s="1"/>
  <c r="H8807" i="3" a="1"/>
  <c r="H8807" i="3" s="1"/>
  <c r="H8808" i="3" a="1"/>
  <c r="H8808" i="3" s="1"/>
  <c r="H8809" i="3" a="1"/>
  <c r="H8809" i="3" s="1"/>
  <c r="J8809" i="3" s="1"/>
  <c r="H8810" i="3" a="1"/>
  <c r="H8810" i="3" s="1"/>
  <c r="J8810" i="3" s="1"/>
  <c r="H8811" i="3" a="1"/>
  <c r="H8811" i="3" s="1"/>
  <c r="H8812" i="3" a="1"/>
  <c r="H8812" i="3" s="1"/>
  <c r="H8813" i="3" a="1"/>
  <c r="H8813" i="3" s="1"/>
  <c r="J8813" i="3" s="1"/>
  <c r="H8814" i="3" a="1"/>
  <c r="H8814" i="3" s="1"/>
  <c r="J8814" i="3" s="1"/>
  <c r="H8815" i="3" a="1"/>
  <c r="H8815" i="3" s="1"/>
  <c r="H8816" i="3" a="1"/>
  <c r="H8816" i="3" s="1"/>
  <c r="H8817" i="3" a="1"/>
  <c r="H8817" i="3" s="1"/>
  <c r="J8817" i="3" s="1"/>
  <c r="H8818" i="3" a="1"/>
  <c r="H8818" i="3" s="1"/>
  <c r="J8818" i="3" s="1"/>
  <c r="H8819" i="3" a="1"/>
  <c r="H8819" i="3" s="1"/>
  <c r="H8820" i="3" a="1"/>
  <c r="H8820" i="3" s="1"/>
  <c r="H8821" i="3" a="1"/>
  <c r="H8821" i="3" s="1"/>
  <c r="J8821" i="3" s="1"/>
  <c r="H8822" i="3" a="1"/>
  <c r="H8822" i="3" s="1"/>
  <c r="J8822" i="3" s="1"/>
  <c r="H8823" i="3" a="1"/>
  <c r="H8823" i="3" s="1"/>
  <c r="H8824" i="3" a="1"/>
  <c r="H8824" i="3" s="1"/>
  <c r="H8825" i="3" a="1"/>
  <c r="H8825" i="3" s="1"/>
  <c r="J8825" i="3" s="1"/>
  <c r="H8826" i="3" a="1"/>
  <c r="H8826" i="3" s="1"/>
  <c r="J8826" i="3" s="1"/>
  <c r="H8827" i="3" a="1"/>
  <c r="H8827" i="3" s="1"/>
  <c r="H8828" i="3" a="1"/>
  <c r="H8828" i="3" s="1"/>
  <c r="H8829" i="3" a="1"/>
  <c r="H8829" i="3" s="1"/>
  <c r="J8829" i="3" s="1"/>
  <c r="H8830" i="3" a="1"/>
  <c r="H8830" i="3" s="1"/>
  <c r="J8830" i="3" s="1"/>
  <c r="H8831" i="3" a="1"/>
  <c r="H8831" i="3" s="1"/>
  <c r="H8832" i="3" a="1"/>
  <c r="H8832" i="3" s="1"/>
  <c r="H8833" i="3" a="1"/>
  <c r="H8833" i="3" s="1"/>
  <c r="J8833" i="3" s="1"/>
  <c r="H8834" i="3" a="1"/>
  <c r="H8834" i="3" s="1"/>
  <c r="J8834" i="3" s="1"/>
  <c r="H8835" i="3" a="1"/>
  <c r="H8835" i="3" s="1"/>
  <c r="H8836" i="3" a="1"/>
  <c r="H8836" i="3" s="1"/>
  <c r="H8837" i="3" a="1"/>
  <c r="H8837" i="3" s="1"/>
  <c r="J8837" i="3" s="1"/>
  <c r="H8838" i="3" a="1"/>
  <c r="H8838" i="3" s="1"/>
  <c r="J8838" i="3" s="1"/>
  <c r="H8839" i="3" a="1"/>
  <c r="H8839" i="3" s="1"/>
  <c r="H8840" i="3" a="1"/>
  <c r="H8840" i="3" s="1"/>
  <c r="H8841" i="3" a="1"/>
  <c r="H8841" i="3" s="1"/>
  <c r="J8841" i="3" s="1"/>
  <c r="H8842" i="3" a="1"/>
  <c r="H8842" i="3" s="1"/>
  <c r="J8842" i="3" s="1"/>
  <c r="H8843" i="3" a="1"/>
  <c r="H8843" i="3" s="1"/>
  <c r="H8844" i="3" a="1"/>
  <c r="H8844" i="3" s="1"/>
  <c r="H8845" i="3" a="1"/>
  <c r="H8845" i="3" s="1"/>
  <c r="J8845" i="3" s="1"/>
  <c r="H8846" i="3" a="1"/>
  <c r="H8846" i="3" s="1"/>
  <c r="J8846" i="3" s="1"/>
  <c r="H8847" i="3" a="1"/>
  <c r="H8847" i="3" s="1"/>
  <c r="H8848" i="3" a="1"/>
  <c r="H8848" i="3" s="1"/>
  <c r="H8849" i="3" a="1"/>
  <c r="H8849" i="3" s="1"/>
  <c r="J8849" i="3" s="1"/>
  <c r="H8850" i="3" a="1"/>
  <c r="H8850" i="3" s="1"/>
  <c r="J8850" i="3" s="1"/>
  <c r="H8851" i="3" a="1"/>
  <c r="H8851" i="3" s="1"/>
  <c r="H8852" i="3" a="1"/>
  <c r="H8852" i="3" s="1"/>
  <c r="H8853" i="3" a="1"/>
  <c r="H8853" i="3" s="1"/>
  <c r="J8853" i="3" s="1"/>
  <c r="H8854" i="3" a="1"/>
  <c r="H8854" i="3" s="1"/>
  <c r="J8854" i="3" s="1"/>
  <c r="H8855" i="3" a="1"/>
  <c r="H8855" i="3" s="1"/>
  <c r="H8856" i="3" a="1"/>
  <c r="H8856" i="3" s="1"/>
  <c r="H8857" i="3" a="1"/>
  <c r="H8857" i="3" s="1"/>
  <c r="H8858" i="3" a="1"/>
  <c r="H8858" i="3" s="1"/>
  <c r="J8858" i="3" s="1"/>
  <c r="H8859" i="3" a="1"/>
  <c r="H8859" i="3" s="1"/>
  <c r="H8860" i="3" a="1"/>
  <c r="H8860" i="3" s="1"/>
  <c r="H8861" i="3" a="1"/>
  <c r="H8861" i="3" s="1"/>
  <c r="J8861" i="3" s="1"/>
  <c r="H8862" i="3" a="1"/>
  <c r="H8862" i="3" s="1"/>
  <c r="J8862" i="3" s="1"/>
  <c r="H8863" i="3" a="1"/>
  <c r="H8863" i="3" s="1"/>
  <c r="H8864" i="3" a="1"/>
  <c r="H8864" i="3" s="1"/>
  <c r="H8865" i="3" a="1"/>
  <c r="H8865" i="3" s="1"/>
  <c r="J8865" i="3" s="1"/>
  <c r="H8866" i="3" a="1"/>
  <c r="H8866" i="3" s="1"/>
  <c r="J8866" i="3" s="1"/>
  <c r="H8867" i="3" a="1"/>
  <c r="H8867" i="3" s="1"/>
  <c r="H8868" i="3" a="1"/>
  <c r="H8868" i="3" s="1"/>
  <c r="H8869" i="3" a="1"/>
  <c r="H8869" i="3" s="1"/>
  <c r="J8869" i="3" s="1"/>
  <c r="H8870" i="3" a="1"/>
  <c r="H8870" i="3" s="1"/>
  <c r="J8870" i="3" s="1"/>
  <c r="H8871" i="3" a="1"/>
  <c r="H8871" i="3" s="1"/>
  <c r="H8872" i="3" a="1"/>
  <c r="H8872" i="3" s="1"/>
  <c r="H8873" i="3" a="1"/>
  <c r="H8873" i="3" s="1"/>
  <c r="J8873" i="3" s="1"/>
  <c r="H8874" i="3" a="1"/>
  <c r="H8874" i="3" s="1"/>
  <c r="J8874" i="3" s="1"/>
  <c r="H8875" i="3" a="1"/>
  <c r="H8875" i="3" s="1"/>
  <c r="H8876" i="3" a="1"/>
  <c r="H8876" i="3" s="1"/>
  <c r="H8877" i="3" a="1"/>
  <c r="H8877" i="3" s="1"/>
  <c r="J8877" i="3" s="1"/>
  <c r="H8878" i="3" a="1"/>
  <c r="H8878" i="3" s="1"/>
  <c r="J8878" i="3" s="1"/>
  <c r="H8879" i="3" a="1"/>
  <c r="H8879" i="3" s="1"/>
  <c r="H8880" i="3" a="1"/>
  <c r="H8880" i="3" s="1"/>
  <c r="H8881" i="3" a="1"/>
  <c r="H8881" i="3" s="1"/>
  <c r="J8881" i="3" s="1"/>
  <c r="H8882" i="3" a="1"/>
  <c r="H8882" i="3" s="1"/>
  <c r="J8882" i="3" s="1"/>
  <c r="H8883" i="3" a="1"/>
  <c r="H8883" i="3" s="1"/>
  <c r="H8884" i="3" a="1"/>
  <c r="H8884" i="3" s="1"/>
  <c r="H8885" i="3" a="1"/>
  <c r="H8885" i="3" s="1"/>
  <c r="J8885" i="3" s="1"/>
  <c r="H8886" i="3" a="1"/>
  <c r="H8886" i="3" s="1"/>
  <c r="J8886" i="3" s="1"/>
  <c r="H8887" i="3" a="1"/>
  <c r="H8887" i="3" s="1"/>
  <c r="H8888" i="3" a="1"/>
  <c r="H8888" i="3" s="1"/>
  <c r="H8889" i="3" a="1"/>
  <c r="H8889" i="3" s="1"/>
  <c r="J8889" i="3" s="1"/>
  <c r="H8890" i="3" a="1"/>
  <c r="H8890" i="3" s="1"/>
  <c r="J8890" i="3" s="1"/>
  <c r="H8891" i="3" a="1"/>
  <c r="H8891" i="3" s="1"/>
  <c r="H8892" i="3" a="1"/>
  <c r="H8892" i="3" s="1"/>
  <c r="H8893" i="3" a="1"/>
  <c r="H8893" i="3" s="1"/>
  <c r="J8893" i="3" s="1"/>
  <c r="H8894" i="3" a="1"/>
  <c r="H8894" i="3" s="1"/>
  <c r="J8894" i="3" s="1"/>
  <c r="H8895" i="3" a="1"/>
  <c r="H8895" i="3" s="1"/>
  <c r="H8896" i="3" a="1"/>
  <c r="H8896" i="3" s="1"/>
  <c r="H8897" i="3" a="1"/>
  <c r="H8897" i="3" s="1"/>
  <c r="J8897" i="3" s="1"/>
  <c r="H8898" i="3" a="1"/>
  <c r="H8898" i="3" s="1"/>
  <c r="J8898" i="3" s="1"/>
  <c r="H8899" i="3" a="1"/>
  <c r="H8899" i="3" s="1"/>
  <c r="H8900" i="3" a="1"/>
  <c r="H8900" i="3" s="1"/>
  <c r="H8901" i="3" a="1"/>
  <c r="H8901" i="3" s="1"/>
  <c r="J8901" i="3" s="1"/>
  <c r="H8902" i="3" a="1"/>
  <c r="H8902" i="3" s="1"/>
  <c r="J8902" i="3" s="1"/>
  <c r="H8903" i="3" a="1"/>
  <c r="H8903" i="3" s="1"/>
  <c r="H8904" i="3" a="1"/>
  <c r="H8904" i="3" s="1"/>
  <c r="H8905" i="3" a="1"/>
  <c r="H8905" i="3" s="1"/>
  <c r="J8905" i="3" s="1"/>
  <c r="H8906" i="3" a="1"/>
  <c r="H8906" i="3" s="1"/>
  <c r="J8906" i="3" s="1"/>
  <c r="H8907" i="3" a="1"/>
  <c r="H8907" i="3" s="1"/>
  <c r="H8908" i="3" a="1"/>
  <c r="H8908" i="3" s="1"/>
  <c r="H8909" i="3" a="1"/>
  <c r="H8909" i="3" s="1"/>
  <c r="J8909" i="3" s="1"/>
  <c r="H8910" i="3" a="1"/>
  <c r="H8910" i="3" s="1"/>
  <c r="J8910" i="3" s="1"/>
  <c r="H8911" i="3" a="1"/>
  <c r="H8911" i="3" s="1"/>
  <c r="H8912" i="3" a="1"/>
  <c r="H8912" i="3" s="1"/>
  <c r="H8913" i="3" a="1"/>
  <c r="H8913" i="3" s="1"/>
  <c r="J8913" i="3" s="1"/>
  <c r="H8914" i="3" a="1"/>
  <c r="H8914" i="3" s="1"/>
  <c r="J8914" i="3" s="1"/>
  <c r="H8915" i="3" a="1"/>
  <c r="H8915" i="3" s="1"/>
  <c r="H8916" i="3" a="1"/>
  <c r="H8916" i="3" s="1"/>
  <c r="H8917" i="3" a="1"/>
  <c r="H8917" i="3" s="1"/>
  <c r="J8917" i="3" s="1"/>
  <c r="H8918" i="3" a="1"/>
  <c r="H8918" i="3" s="1"/>
  <c r="J8918" i="3" s="1"/>
  <c r="H8919" i="3" a="1"/>
  <c r="H8919" i="3" s="1"/>
  <c r="H8920" i="3" a="1"/>
  <c r="H8920" i="3" s="1"/>
  <c r="H8921" i="3" a="1"/>
  <c r="H8921" i="3" s="1"/>
  <c r="H8922" i="3" a="1"/>
  <c r="H8922" i="3" s="1"/>
  <c r="J8922" i="3" s="1"/>
  <c r="H8923" i="3" a="1"/>
  <c r="H8923" i="3" s="1"/>
  <c r="H8924" i="3" a="1"/>
  <c r="H8924" i="3" s="1"/>
  <c r="H8925" i="3" a="1"/>
  <c r="H8925" i="3" s="1"/>
  <c r="J8925" i="3" s="1"/>
  <c r="H8926" i="3" a="1"/>
  <c r="H8926" i="3" s="1"/>
  <c r="J8926" i="3" s="1"/>
  <c r="H8927" i="3" a="1"/>
  <c r="H8927" i="3" s="1"/>
  <c r="H8928" i="3" a="1"/>
  <c r="H8928" i="3" s="1"/>
  <c r="H8929" i="3" a="1"/>
  <c r="H8929" i="3" s="1"/>
  <c r="J8929" i="3" s="1"/>
  <c r="H8930" i="3" a="1"/>
  <c r="H8930" i="3" s="1"/>
  <c r="J8930" i="3" s="1"/>
  <c r="H8931" i="3" a="1"/>
  <c r="H8931" i="3" s="1"/>
  <c r="H8932" i="3" a="1"/>
  <c r="H8932" i="3" s="1"/>
  <c r="H8933" i="3" a="1"/>
  <c r="H8933" i="3" s="1"/>
  <c r="J8933" i="3" s="1"/>
  <c r="H8934" i="3" a="1"/>
  <c r="H8934" i="3" s="1"/>
  <c r="J8934" i="3" s="1"/>
  <c r="H8935" i="3" a="1"/>
  <c r="H8935" i="3" s="1"/>
  <c r="H8936" i="3" a="1"/>
  <c r="H8936" i="3" s="1"/>
  <c r="H8937" i="3" a="1"/>
  <c r="H8937" i="3" s="1"/>
  <c r="J8937" i="3" s="1"/>
  <c r="H8938" i="3" a="1"/>
  <c r="H8938" i="3" s="1"/>
  <c r="J8938" i="3" s="1"/>
  <c r="H8939" i="3" a="1"/>
  <c r="H8939" i="3" s="1"/>
  <c r="H8940" i="3" a="1"/>
  <c r="H8940" i="3" s="1"/>
  <c r="H8941" i="3" a="1"/>
  <c r="H8941" i="3" s="1"/>
  <c r="J8941" i="3" s="1"/>
  <c r="H8942" i="3" a="1"/>
  <c r="H8942" i="3" s="1"/>
  <c r="J8942" i="3" s="1"/>
  <c r="H8943" i="3" a="1"/>
  <c r="H8943" i="3" s="1"/>
  <c r="H8944" i="3" a="1"/>
  <c r="H8944" i="3" s="1"/>
  <c r="H8945" i="3" a="1"/>
  <c r="H8945" i="3" s="1"/>
  <c r="J8945" i="3" s="1"/>
  <c r="H8946" i="3" a="1"/>
  <c r="H8946" i="3" s="1"/>
  <c r="J8946" i="3" s="1"/>
  <c r="H8947" i="3" a="1"/>
  <c r="H8947" i="3" s="1"/>
  <c r="H8948" i="3" a="1"/>
  <c r="H8948" i="3" s="1"/>
  <c r="H8949" i="3" a="1"/>
  <c r="H8949" i="3" s="1"/>
  <c r="J8949" i="3" s="1"/>
  <c r="H8950" i="3" a="1"/>
  <c r="H8950" i="3" s="1"/>
  <c r="J8950" i="3" s="1"/>
  <c r="H8951" i="3" a="1"/>
  <c r="H8951" i="3" s="1"/>
  <c r="H8952" i="3" a="1"/>
  <c r="H8952" i="3" s="1"/>
  <c r="H8953" i="3" a="1"/>
  <c r="H8953" i="3" s="1"/>
  <c r="H8954" i="3" a="1"/>
  <c r="H8954" i="3" s="1"/>
  <c r="J8954" i="3" s="1"/>
  <c r="H8955" i="3" a="1"/>
  <c r="H8955" i="3" s="1"/>
  <c r="H8956" i="3" a="1"/>
  <c r="H8956" i="3" s="1"/>
  <c r="H8957" i="3" a="1"/>
  <c r="H8957" i="3" s="1"/>
  <c r="J8957" i="3" s="1"/>
  <c r="H8958" i="3" a="1"/>
  <c r="H8958" i="3" s="1"/>
  <c r="J8958" i="3" s="1"/>
  <c r="H8959" i="3" a="1"/>
  <c r="H8959" i="3" s="1"/>
  <c r="H8960" i="3" a="1"/>
  <c r="H8960" i="3" s="1"/>
  <c r="H8961" i="3" a="1"/>
  <c r="H8961" i="3" s="1"/>
  <c r="J8961" i="3" s="1"/>
  <c r="H8962" i="3" a="1"/>
  <c r="H8962" i="3" s="1"/>
  <c r="J8962" i="3" s="1"/>
  <c r="H8963" i="3" a="1"/>
  <c r="H8963" i="3" s="1"/>
  <c r="H8964" i="3" a="1"/>
  <c r="H8964" i="3" s="1"/>
  <c r="H8965" i="3" a="1"/>
  <c r="H8965" i="3" s="1"/>
  <c r="J8965" i="3" s="1"/>
  <c r="H8966" i="3" a="1"/>
  <c r="H8966" i="3" s="1"/>
  <c r="J8966" i="3" s="1"/>
  <c r="H8967" i="3" a="1"/>
  <c r="H8967" i="3" s="1"/>
  <c r="J8967" i="3" s="1"/>
  <c r="H8968" i="3" a="1"/>
  <c r="H8968" i="3" s="1"/>
  <c r="H8969" i="3" a="1"/>
  <c r="H8969" i="3" s="1"/>
  <c r="J8969" i="3" s="1"/>
  <c r="H8970" i="3" a="1"/>
  <c r="H8970" i="3" s="1"/>
  <c r="J8970" i="3" s="1"/>
  <c r="H8971" i="3" a="1"/>
  <c r="H8971" i="3" s="1"/>
  <c r="H8972" i="3" a="1"/>
  <c r="H8972" i="3" s="1"/>
  <c r="H8973" i="3" a="1"/>
  <c r="H8973" i="3" s="1"/>
  <c r="H8974" i="3" a="1"/>
  <c r="H8974" i="3" s="1"/>
  <c r="J8974" i="3" s="1"/>
  <c r="H8975" i="3" a="1"/>
  <c r="H8975" i="3" s="1"/>
  <c r="H8976" i="3" a="1"/>
  <c r="H8976" i="3" s="1"/>
  <c r="H8977" i="3" a="1"/>
  <c r="H8977" i="3" s="1"/>
  <c r="J8977" i="3" s="1"/>
  <c r="H8978" i="3" a="1"/>
  <c r="H8978" i="3" s="1"/>
  <c r="J8978" i="3" s="1"/>
  <c r="H8979" i="3" a="1"/>
  <c r="H8979" i="3" s="1"/>
  <c r="H8980" i="3" a="1"/>
  <c r="H8980" i="3" s="1"/>
  <c r="H8981" i="3" a="1"/>
  <c r="H8981" i="3" s="1"/>
  <c r="J8981" i="3" s="1"/>
  <c r="H8982" i="3" a="1"/>
  <c r="H8982" i="3" s="1"/>
  <c r="J8982" i="3" s="1"/>
  <c r="H8983" i="3" a="1"/>
  <c r="H8983" i="3" s="1"/>
  <c r="H8984" i="3" a="1"/>
  <c r="H8984" i="3" s="1"/>
  <c r="H8985" i="3" a="1"/>
  <c r="H8985" i="3" s="1"/>
  <c r="H8986" i="3" a="1"/>
  <c r="H8986" i="3" s="1"/>
  <c r="J8986" i="3" s="1"/>
  <c r="H8987" i="3" a="1"/>
  <c r="H8987" i="3" s="1"/>
  <c r="H8988" i="3" a="1"/>
  <c r="H8988" i="3" s="1"/>
  <c r="H8989" i="3" a="1"/>
  <c r="H8989" i="3" s="1"/>
  <c r="J8989" i="3" s="1"/>
  <c r="H8990" i="3" a="1"/>
  <c r="H8990" i="3" s="1"/>
  <c r="J8990" i="3" s="1"/>
  <c r="H8991" i="3" a="1"/>
  <c r="H8991" i="3" s="1"/>
  <c r="H8992" i="3" a="1"/>
  <c r="H8992" i="3" s="1"/>
  <c r="H8993" i="3" a="1"/>
  <c r="H8993" i="3" s="1"/>
  <c r="J8993" i="3" s="1"/>
  <c r="H8994" i="3" a="1"/>
  <c r="H8994" i="3" s="1"/>
  <c r="J8994" i="3" s="1"/>
  <c r="H8995" i="3" a="1"/>
  <c r="H8995" i="3" s="1"/>
  <c r="H8996" i="3" a="1"/>
  <c r="H8996" i="3" s="1"/>
  <c r="H8997" i="3" a="1"/>
  <c r="H8997" i="3" s="1"/>
  <c r="H8998" i="3" a="1"/>
  <c r="H8998" i="3" s="1"/>
  <c r="J8998" i="3" s="1"/>
  <c r="H8999" i="3" a="1"/>
  <c r="H8999" i="3" s="1"/>
  <c r="H9000" i="3" a="1"/>
  <c r="H9000" i="3" s="1"/>
  <c r="H9001" i="3" a="1"/>
  <c r="H9001" i="3" s="1"/>
  <c r="J9001" i="3" s="1"/>
  <c r="H9002" i="3" a="1"/>
  <c r="H9002" i="3" s="1"/>
  <c r="J9002" i="3" s="1"/>
  <c r="H9003" i="3" a="1"/>
  <c r="H9003" i="3" s="1"/>
  <c r="H9004" i="3" a="1"/>
  <c r="H9004" i="3" s="1"/>
  <c r="H9005" i="3" a="1"/>
  <c r="H9005" i="3" s="1"/>
  <c r="J9005" i="3" s="1"/>
  <c r="H9006" i="3" a="1"/>
  <c r="H9006" i="3" s="1"/>
  <c r="J9006" i="3" s="1"/>
  <c r="H9007" i="3" a="1"/>
  <c r="H9007" i="3" s="1"/>
  <c r="H9008" i="3" a="1"/>
  <c r="H9008" i="3" s="1"/>
  <c r="H9009" i="3" a="1"/>
  <c r="H9009" i="3" s="1"/>
  <c r="J9009" i="3" s="1"/>
  <c r="H9010" i="3" a="1"/>
  <c r="H9010" i="3" s="1"/>
  <c r="J9010" i="3" s="1"/>
  <c r="H9011" i="3" a="1"/>
  <c r="H9011" i="3" s="1"/>
  <c r="H9012" i="3" a="1"/>
  <c r="H9012" i="3" s="1"/>
  <c r="H9013" i="3" a="1"/>
  <c r="H9013" i="3" s="1"/>
  <c r="J9013" i="3" s="1"/>
  <c r="H9014" i="3" a="1"/>
  <c r="H9014" i="3" s="1"/>
  <c r="J9014" i="3" s="1"/>
  <c r="H9015" i="3" a="1"/>
  <c r="H9015" i="3" s="1"/>
  <c r="H9016" i="3" a="1"/>
  <c r="H9016" i="3" s="1"/>
  <c r="H9017" i="3" a="1"/>
  <c r="H9017" i="3" s="1"/>
  <c r="H9018" i="3" a="1"/>
  <c r="H9018" i="3" s="1"/>
  <c r="J9018" i="3" s="1"/>
  <c r="H9019" i="3" a="1"/>
  <c r="H9019" i="3" s="1"/>
  <c r="H9020" i="3" a="1"/>
  <c r="H9020" i="3" s="1"/>
  <c r="H9021" i="3" a="1"/>
  <c r="H9021" i="3" s="1"/>
  <c r="J9021" i="3" s="1"/>
  <c r="H9022" i="3" a="1"/>
  <c r="H9022" i="3" s="1"/>
  <c r="J9022" i="3" s="1"/>
  <c r="H9023" i="3" a="1"/>
  <c r="H9023" i="3" s="1"/>
  <c r="H9024" i="3" a="1"/>
  <c r="H9024" i="3" s="1"/>
  <c r="H9025" i="3" a="1"/>
  <c r="H9025" i="3" s="1"/>
  <c r="J9025" i="3" s="1"/>
  <c r="H9026" i="3" a="1"/>
  <c r="H9026" i="3" s="1"/>
  <c r="J9026" i="3" s="1"/>
  <c r="H9027" i="3" a="1"/>
  <c r="H9027" i="3" s="1"/>
  <c r="H9028" i="3" a="1"/>
  <c r="H9028" i="3" s="1"/>
  <c r="H9029" i="3" a="1"/>
  <c r="H9029" i="3" s="1"/>
  <c r="J9029" i="3" s="1"/>
  <c r="H9030" i="3" a="1"/>
  <c r="H9030" i="3" s="1"/>
  <c r="J9030" i="3" s="1"/>
  <c r="H9031" i="3" a="1"/>
  <c r="H9031" i="3" s="1"/>
  <c r="H9032" i="3" a="1"/>
  <c r="H9032" i="3" s="1"/>
  <c r="H9033" i="3" a="1"/>
  <c r="H9033" i="3" s="1"/>
  <c r="J9033" i="3" s="1"/>
  <c r="H9034" i="3" a="1"/>
  <c r="H9034" i="3" s="1"/>
  <c r="J9034" i="3" s="1"/>
  <c r="H9035" i="3" a="1"/>
  <c r="H9035" i="3" s="1"/>
  <c r="H9036" i="3" a="1"/>
  <c r="H9036" i="3" s="1"/>
  <c r="H9037" i="3" a="1"/>
  <c r="H9037" i="3" s="1"/>
  <c r="J9037" i="3" s="1"/>
  <c r="H9038" i="3" a="1"/>
  <c r="H9038" i="3" s="1"/>
  <c r="J9038" i="3" s="1"/>
  <c r="H9039" i="3" a="1"/>
  <c r="H9039" i="3" s="1"/>
  <c r="H9040" i="3" a="1"/>
  <c r="H9040" i="3" s="1"/>
  <c r="H9041" i="3" a="1"/>
  <c r="H9041" i="3" s="1"/>
  <c r="J9041" i="3" s="1"/>
  <c r="H9042" i="3" a="1"/>
  <c r="H9042" i="3" s="1"/>
  <c r="J9042" i="3" s="1"/>
  <c r="H9043" i="3" a="1"/>
  <c r="H9043" i="3" s="1"/>
  <c r="H9044" i="3" a="1"/>
  <c r="H9044" i="3" s="1"/>
  <c r="H9045" i="3" a="1"/>
  <c r="H9045" i="3" s="1"/>
  <c r="J9045" i="3" s="1"/>
  <c r="H9046" i="3" a="1"/>
  <c r="H9046" i="3" s="1"/>
  <c r="J9046" i="3" s="1"/>
  <c r="H9047" i="3" a="1"/>
  <c r="H9047" i="3" s="1"/>
  <c r="H9048" i="3" a="1"/>
  <c r="H9048" i="3" s="1"/>
  <c r="H9049" i="3" a="1"/>
  <c r="H9049" i="3" s="1"/>
  <c r="J9049" i="3" s="1"/>
  <c r="H9050" i="3" a="1"/>
  <c r="H9050" i="3" s="1"/>
  <c r="J9050" i="3" s="1"/>
  <c r="H9051" i="3" a="1"/>
  <c r="H9051" i="3" s="1"/>
  <c r="H9052" i="3" a="1"/>
  <c r="H9052" i="3" s="1"/>
  <c r="H9053" i="3" a="1"/>
  <c r="H9053" i="3" s="1"/>
  <c r="J9053" i="3" s="1"/>
  <c r="H9054" i="3" a="1"/>
  <c r="H9054" i="3" s="1"/>
  <c r="J9054" i="3" s="1"/>
  <c r="H9055" i="3" a="1"/>
  <c r="H9055" i="3" s="1"/>
  <c r="H9056" i="3" a="1"/>
  <c r="H9056" i="3" s="1"/>
  <c r="H9057" i="3" a="1"/>
  <c r="H9057" i="3" s="1"/>
  <c r="J9057" i="3" s="1"/>
  <c r="H9058" i="3" a="1"/>
  <c r="H9058" i="3" s="1"/>
  <c r="J9058" i="3" s="1"/>
  <c r="H9059" i="3" a="1"/>
  <c r="H9059" i="3" s="1"/>
  <c r="H9060" i="3" a="1"/>
  <c r="H9060" i="3" s="1"/>
  <c r="H9061" i="3" a="1"/>
  <c r="H9061" i="3" s="1"/>
  <c r="J9061" i="3" s="1"/>
  <c r="H9062" i="3" a="1"/>
  <c r="H9062" i="3" s="1"/>
  <c r="J9062" i="3" s="1"/>
  <c r="H9063" i="3" a="1"/>
  <c r="H9063" i="3" s="1"/>
  <c r="H9064" i="3" a="1"/>
  <c r="H9064" i="3" s="1"/>
  <c r="H9065" i="3" a="1"/>
  <c r="H9065" i="3" s="1"/>
  <c r="J9065" i="3" s="1"/>
  <c r="H9066" i="3" a="1"/>
  <c r="H9066" i="3" s="1"/>
  <c r="J9066" i="3" s="1"/>
  <c r="H9067" i="3" a="1"/>
  <c r="H9067" i="3" s="1"/>
  <c r="H9068" i="3" a="1"/>
  <c r="H9068" i="3" s="1"/>
  <c r="H9069" i="3" a="1"/>
  <c r="H9069" i="3" s="1"/>
  <c r="J9069" i="3" s="1"/>
  <c r="H9070" i="3" a="1"/>
  <c r="H9070" i="3" s="1"/>
  <c r="J9070" i="3" s="1"/>
  <c r="H9071" i="3" a="1"/>
  <c r="H9071" i="3" s="1"/>
  <c r="H9072" i="3" a="1"/>
  <c r="H9072" i="3" s="1"/>
  <c r="H9073" i="3" a="1"/>
  <c r="H9073" i="3" s="1"/>
  <c r="J9073" i="3" s="1"/>
  <c r="H9074" i="3" a="1"/>
  <c r="H9074" i="3" s="1"/>
  <c r="J9074" i="3" s="1"/>
  <c r="H9075" i="3" a="1"/>
  <c r="H9075" i="3" s="1"/>
  <c r="H9076" i="3" a="1"/>
  <c r="H9076" i="3" s="1"/>
  <c r="H9077" i="3" a="1"/>
  <c r="H9077" i="3" s="1"/>
  <c r="J9077" i="3" s="1"/>
  <c r="H9078" i="3" a="1"/>
  <c r="H9078" i="3" s="1"/>
  <c r="J9078" i="3" s="1"/>
  <c r="H9079" i="3" a="1"/>
  <c r="H9079" i="3" s="1"/>
  <c r="H9080" i="3" a="1"/>
  <c r="H9080" i="3" s="1"/>
  <c r="H9081" i="3" a="1"/>
  <c r="H9081" i="3" s="1"/>
  <c r="J9081" i="3" s="1"/>
  <c r="H9082" i="3" a="1"/>
  <c r="H9082" i="3" s="1"/>
  <c r="J9082" i="3" s="1"/>
  <c r="H9083" i="3" a="1"/>
  <c r="H9083" i="3" s="1"/>
  <c r="H9084" i="3" a="1"/>
  <c r="H9084" i="3" s="1"/>
  <c r="H9085" i="3" a="1"/>
  <c r="H9085" i="3" s="1"/>
  <c r="J9085" i="3" s="1"/>
  <c r="H9086" i="3" a="1"/>
  <c r="H9086" i="3" s="1"/>
  <c r="J9086" i="3" s="1"/>
  <c r="H9087" i="3" a="1"/>
  <c r="H9087" i="3" s="1"/>
  <c r="H9088" i="3" a="1"/>
  <c r="H9088" i="3" s="1"/>
  <c r="J9088" i="3" s="1"/>
  <c r="H9089" i="3" a="1"/>
  <c r="H9089" i="3" s="1"/>
  <c r="J9089" i="3" s="1"/>
  <c r="H9090" i="3" a="1"/>
  <c r="H9090" i="3" s="1"/>
  <c r="J9090" i="3" s="1"/>
  <c r="H9091" i="3" a="1"/>
  <c r="H9091" i="3" s="1"/>
  <c r="H9092" i="3" a="1"/>
  <c r="H9092" i="3" s="1"/>
  <c r="H9093" i="3" a="1"/>
  <c r="H9093" i="3" s="1"/>
  <c r="H9094" i="3" a="1"/>
  <c r="H9094" i="3" s="1"/>
  <c r="J9094" i="3" s="1"/>
  <c r="H9095" i="3" a="1"/>
  <c r="H9095" i="3" s="1"/>
  <c r="H9096" i="3" a="1"/>
  <c r="H9096" i="3" s="1"/>
  <c r="H9097" i="3" a="1"/>
  <c r="H9097" i="3" s="1"/>
  <c r="J9097" i="3" s="1"/>
  <c r="H9098" i="3" a="1"/>
  <c r="H9098" i="3" s="1"/>
  <c r="J9098" i="3" s="1"/>
  <c r="H9099" i="3" a="1"/>
  <c r="H9099" i="3" s="1"/>
  <c r="H9100" i="3" a="1"/>
  <c r="H9100" i="3" s="1"/>
  <c r="H9101" i="3" a="1"/>
  <c r="H9101" i="3" s="1"/>
  <c r="H9102" i="3" a="1"/>
  <c r="H9102" i="3" s="1"/>
  <c r="J9102" i="3" s="1"/>
  <c r="H9103" i="3" a="1"/>
  <c r="H9103" i="3" s="1"/>
  <c r="H9104" i="3" a="1"/>
  <c r="H9104" i="3" s="1"/>
  <c r="H9105" i="3" a="1"/>
  <c r="H9105" i="3" s="1"/>
  <c r="J9105" i="3" s="1"/>
  <c r="H9106" i="3" a="1"/>
  <c r="H9106" i="3" s="1"/>
  <c r="J9106" i="3" s="1"/>
  <c r="H9107" i="3" a="1"/>
  <c r="H9107" i="3" s="1"/>
  <c r="H9108" i="3" a="1"/>
  <c r="H9108" i="3" s="1"/>
  <c r="H9109" i="3" a="1"/>
  <c r="H9109" i="3" s="1"/>
  <c r="J9109" i="3" s="1"/>
  <c r="H9110" i="3" a="1"/>
  <c r="H9110" i="3" s="1"/>
  <c r="J9110" i="3" s="1"/>
  <c r="H9111" i="3" a="1"/>
  <c r="H9111" i="3" s="1"/>
  <c r="H9112" i="3" a="1"/>
  <c r="H9112" i="3" s="1"/>
  <c r="H9113" i="3" a="1"/>
  <c r="H9113" i="3" s="1"/>
  <c r="J9113" i="3" s="1"/>
  <c r="H9114" i="3" a="1"/>
  <c r="H9114" i="3" s="1"/>
  <c r="J9114" i="3" s="1"/>
  <c r="H9115" i="3" a="1"/>
  <c r="H9115" i="3" s="1"/>
  <c r="H9116" i="3" a="1"/>
  <c r="H9116" i="3" s="1"/>
  <c r="H9117" i="3" a="1"/>
  <c r="H9117" i="3" s="1"/>
  <c r="J9117" i="3" s="1"/>
  <c r="H9118" i="3" a="1"/>
  <c r="H9118" i="3" s="1"/>
  <c r="J9118" i="3" s="1"/>
  <c r="H9119" i="3" a="1"/>
  <c r="H9119" i="3" s="1"/>
  <c r="H9120" i="3" a="1"/>
  <c r="H9120" i="3" s="1"/>
  <c r="J9120" i="3" s="1"/>
  <c r="H9121" i="3" a="1"/>
  <c r="H9121" i="3" s="1"/>
  <c r="J9121" i="3" s="1"/>
  <c r="H9122" i="3" a="1"/>
  <c r="H9122" i="3" s="1"/>
  <c r="J9122" i="3" s="1"/>
  <c r="H9123" i="3" a="1"/>
  <c r="H9123" i="3" s="1"/>
  <c r="H9124" i="3" a="1"/>
  <c r="H9124" i="3" s="1"/>
  <c r="H9125" i="3" a="1"/>
  <c r="H9125" i="3" s="1"/>
  <c r="J9125" i="3" s="1"/>
  <c r="H9126" i="3" a="1"/>
  <c r="H9126" i="3" s="1"/>
  <c r="J9126" i="3" s="1"/>
  <c r="H9127" i="3" a="1"/>
  <c r="H9127" i="3" s="1"/>
  <c r="H9128" i="3" a="1"/>
  <c r="H9128" i="3" s="1"/>
  <c r="H9129" i="3" a="1"/>
  <c r="H9129" i="3" s="1"/>
  <c r="J9129" i="3" s="1"/>
  <c r="H9130" i="3" a="1"/>
  <c r="H9130" i="3" s="1"/>
  <c r="J9130" i="3" s="1"/>
  <c r="H9131" i="3" a="1"/>
  <c r="H9131" i="3" s="1"/>
  <c r="H9132" i="3" a="1"/>
  <c r="H9132" i="3" s="1"/>
  <c r="H9133" i="3" a="1"/>
  <c r="H9133" i="3" s="1"/>
  <c r="J9133" i="3" s="1"/>
  <c r="H9134" i="3" a="1"/>
  <c r="H9134" i="3" s="1"/>
  <c r="J9134" i="3" s="1"/>
  <c r="H9135" i="3" a="1"/>
  <c r="H9135" i="3" s="1"/>
  <c r="H9136" i="3" a="1"/>
  <c r="H9136" i="3" s="1"/>
  <c r="H9137" i="3" a="1"/>
  <c r="H9137" i="3" s="1"/>
  <c r="H9138" i="3" a="1"/>
  <c r="H9138" i="3" s="1"/>
  <c r="J9138" i="3" s="1"/>
  <c r="H9139" i="3" a="1"/>
  <c r="H9139" i="3" s="1"/>
  <c r="H9140" i="3" a="1"/>
  <c r="H9140" i="3" s="1"/>
  <c r="H9141" i="3" a="1"/>
  <c r="H9141" i="3" s="1"/>
  <c r="J9141" i="3" s="1"/>
  <c r="H9142" i="3" a="1"/>
  <c r="H9142" i="3" s="1"/>
  <c r="J9142" i="3" s="1"/>
  <c r="H9143" i="3" a="1"/>
  <c r="H9143" i="3" s="1"/>
  <c r="H9144" i="3" a="1"/>
  <c r="H9144" i="3" s="1"/>
  <c r="H9145" i="3" a="1"/>
  <c r="H9145" i="3" s="1"/>
  <c r="J9145" i="3" s="1"/>
  <c r="H9146" i="3" a="1"/>
  <c r="H9146" i="3" s="1"/>
  <c r="J9146" i="3" s="1"/>
  <c r="H9147" i="3" a="1"/>
  <c r="H9147" i="3" s="1"/>
  <c r="H9148" i="3" a="1"/>
  <c r="H9148" i="3" s="1"/>
  <c r="H9149" i="3" a="1"/>
  <c r="H9149" i="3" s="1"/>
  <c r="J9149" i="3" s="1"/>
  <c r="H9150" i="3" a="1"/>
  <c r="H9150" i="3" s="1"/>
  <c r="J9150" i="3" s="1"/>
  <c r="H9151" i="3" a="1"/>
  <c r="H9151" i="3" s="1"/>
  <c r="H9152" i="3" a="1"/>
  <c r="H9152" i="3" s="1"/>
  <c r="H9153" i="3" a="1"/>
  <c r="H9153" i="3" s="1"/>
  <c r="J9153" i="3" s="1"/>
  <c r="H9154" i="3" a="1"/>
  <c r="H9154" i="3" s="1"/>
  <c r="J9154" i="3" s="1"/>
  <c r="H9155" i="3" a="1"/>
  <c r="H9155" i="3" s="1"/>
  <c r="H9156" i="3" a="1"/>
  <c r="H9156" i="3" s="1"/>
  <c r="H9157" i="3" a="1"/>
  <c r="H9157" i="3" s="1"/>
  <c r="J9157" i="3" s="1"/>
  <c r="H9158" i="3" a="1"/>
  <c r="H9158" i="3" s="1"/>
  <c r="J9158" i="3" s="1"/>
  <c r="H9159" i="3" a="1"/>
  <c r="H9159" i="3" s="1"/>
  <c r="H9160" i="3" a="1"/>
  <c r="H9160" i="3" s="1"/>
  <c r="H9161" i="3" a="1"/>
  <c r="H9161" i="3" s="1"/>
  <c r="J9161" i="3" s="1"/>
  <c r="H9162" i="3" a="1"/>
  <c r="H9162" i="3" s="1"/>
  <c r="J9162" i="3" s="1"/>
  <c r="H9163" i="3" a="1"/>
  <c r="H9163" i="3" s="1"/>
  <c r="H9164" i="3" a="1"/>
  <c r="H9164" i="3" s="1"/>
  <c r="H9165" i="3" a="1"/>
  <c r="H9165" i="3" s="1"/>
  <c r="J9165" i="3" s="1"/>
  <c r="H9166" i="3" a="1"/>
  <c r="H9166" i="3" s="1"/>
  <c r="J9166" i="3" s="1"/>
  <c r="H9167" i="3" a="1"/>
  <c r="H9167" i="3" s="1"/>
  <c r="H9168" i="3" a="1"/>
  <c r="H9168" i="3" s="1"/>
  <c r="H9169" i="3" a="1"/>
  <c r="H9169" i="3" s="1"/>
  <c r="J9169" i="3" s="1"/>
  <c r="H9170" i="3" a="1"/>
  <c r="H9170" i="3" s="1"/>
  <c r="J9170" i="3" s="1"/>
  <c r="H9171" i="3" a="1"/>
  <c r="H9171" i="3" s="1"/>
  <c r="H9172" i="3" a="1"/>
  <c r="H9172" i="3" s="1"/>
  <c r="H9173" i="3" a="1"/>
  <c r="H9173" i="3" s="1"/>
  <c r="J9173" i="3" s="1"/>
  <c r="H9174" i="3" a="1"/>
  <c r="H9174" i="3" s="1"/>
  <c r="J9174" i="3" s="1"/>
  <c r="H9175" i="3" a="1"/>
  <c r="H9175" i="3" s="1"/>
  <c r="H9176" i="3" a="1"/>
  <c r="H9176" i="3" s="1"/>
  <c r="H9177" i="3" a="1"/>
  <c r="H9177" i="3" s="1"/>
  <c r="J9177" i="3" s="1"/>
  <c r="H9178" i="3" a="1"/>
  <c r="H9178" i="3" s="1"/>
  <c r="J9178" i="3" s="1"/>
  <c r="H9179" i="3" a="1"/>
  <c r="H9179" i="3" s="1"/>
  <c r="H9180" i="3" a="1"/>
  <c r="H9180" i="3" s="1"/>
  <c r="H9181" i="3" a="1"/>
  <c r="H9181" i="3" s="1"/>
  <c r="J9181" i="3" s="1"/>
  <c r="H9182" i="3" a="1"/>
  <c r="H9182" i="3" s="1"/>
  <c r="J9182" i="3" s="1"/>
  <c r="H9183" i="3" a="1"/>
  <c r="H9183" i="3" s="1"/>
  <c r="H9184" i="3" a="1"/>
  <c r="H9184" i="3" s="1"/>
  <c r="H9185" i="3" a="1"/>
  <c r="H9185" i="3" s="1"/>
  <c r="J9185" i="3" s="1"/>
  <c r="H9186" i="3" a="1"/>
  <c r="H9186" i="3" s="1"/>
  <c r="J9186" i="3" s="1"/>
  <c r="H9187" i="3" a="1"/>
  <c r="H9187" i="3" s="1"/>
  <c r="H9188" i="3" a="1"/>
  <c r="H9188" i="3" s="1"/>
  <c r="H9189" i="3" a="1"/>
  <c r="H9189" i="3" s="1"/>
  <c r="H9190" i="3" a="1"/>
  <c r="H9190" i="3" s="1"/>
  <c r="J9190" i="3" s="1"/>
  <c r="H9191" i="3" a="1"/>
  <c r="H9191" i="3" s="1"/>
  <c r="H9192" i="3" a="1"/>
  <c r="H9192" i="3" s="1"/>
  <c r="H9193" i="3" a="1"/>
  <c r="H9193" i="3" s="1"/>
  <c r="J9193" i="3" s="1"/>
  <c r="H9194" i="3" a="1"/>
  <c r="H9194" i="3" s="1"/>
  <c r="J9194" i="3" s="1"/>
  <c r="H9195" i="3" a="1"/>
  <c r="H9195" i="3" s="1"/>
  <c r="H9196" i="3" a="1"/>
  <c r="H9196" i="3" s="1"/>
  <c r="H9197" i="3" a="1"/>
  <c r="H9197" i="3" s="1"/>
  <c r="J9197" i="3" s="1"/>
  <c r="H9198" i="3" a="1"/>
  <c r="H9198" i="3" s="1"/>
  <c r="J9198" i="3" s="1"/>
  <c r="H9199" i="3" a="1"/>
  <c r="H9199" i="3" s="1"/>
  <c r="H9200" i="3" a="1"/>
  <c r="H9200" i="3" s="1"/>
  <c r="H9201" i="3" a="1"/>
  <c r="H9201" i="3" s="1"/>
  <c r="H9202" i="3" a="1"/>
  <c r="H9202" i="3" s="1"/>
  <c r="J9202" i="3" s="1"/>
  <c r="H9203" i="3" a="1"/>
  <c r="H9203" i="3" s="1"/>
  <c r="H9204" i="3" a="1"/>
  <c r="H9204" i="3" s="1"/>
  <c r="J9204" i="3" s="1"/>
  <c r="H9205" i="3" a="1"/>
  <c r="H9205" i="3" s="1"/>
  <c r="J9205" i="3" s="1"/>
  <c r="H9206" i="3" a="1"/>
  <c r="H9206" i="3" s="1"/>
  <c r="J9206" i="3" s="1"/>
  <c r="H9207" i="3" a="1"/>
  <c r="H9207" i="3" s="1"/>
  <c r="H9208" i="3" a="1"/>
  <c r="H9208" i="3" s="1"/>
  <c r="H9209" i="3" a="1"/>
  <c r="H9209" i="3" s="1"/>
  <c r="J9209" i="3" s="1"/>
  <c r="H9210" i="3" a="1"/>
  <c r="H9210" i="3" s="1"/>
  <c r="J9210" i="3" s="1"/>
  <c r="H9211" i="3" a="1"/>
  <c r="H9211" i="3" s="1"/>
  <c r="H9212" i="3" a="1"/>
  <c r="H9212" i="3" s="1"/>
  <c r="J9212" i="3" s="1"/>
  <c r="H9213" i="3" a="1"/>
  <c r="H9213" i="3" s="1"/>
  <c r="J9213" i="3" s="1"/>
  <c r="H9214" i="3" a="1"/>
  <c r="H9214" i="3" s="1"/>
  <c r="J9214" i="3" s="1"/>
  <c r="H9215" i="3" a="1"/>
  <c r="H9215" i="3" s="1"/>
  <c r="H9216" i="3" a="1"/>
  <c r="H9216" i="3" s="1"/>
  <c r="H9217" i="3" a="1"/>
  <c r="H9217" i="3" s="1"/>
  <c r="J9217" i="3" s="1"/>
  <c r="H9218" i="3" a="1"/>
  <c r="H9218" i="3" s="1"/>
  <c r="J9218" i="3" s="1"/>
  <c r="H9219" i="3" a="1"/>
  <c r="H9219" i="3" s="1"/>
  <c r="H9220" i="3" a="1"/>
  <c r="H9220" i="3" s="1"/>
  <c r="H9221" i="3" a="1"/>
  <c r="H9221" i="3" s="1"/>
  <c r="J9221" i="3" s="1"/>
  <c r="H9222" i="3" a="1"/>
  <c r="H9222" i="3" s="1"/>
  <c r="J9222" i="3" s="1"/>
  <c r="H9223" i="3" a="1"/>
  <c r="H9223" i="3" s="1"/>
  <c r="H9224" i="3" a="1"/>
  <c r="H9224" i="3" s="1"/>
  <c r="H9225" i="3" a="1"/>
  <c r="H9225" i="3" s="1"/>
  <c r="J9225" i="3" s="1"/>
  <c r="H9226" i="3" a="1"/>
  <c r="H9226" i="3" s="1"/>
  <c r="J9226" i="3" s="1"/>
  <c r="H9227" i="3" a="1"/>
  <c r="H9227" i="3" s="1"/>
  <c r="J9227" i="3" s="1"/>
  <c r="H9228" i="3" a="1"/>
  <c r="H9228" i="3" s="1"/>
  <c r="H9229" i="3" a="1"/>
  <c r="H9229" i="3" s="1"/>
  <c r="J9229" i="3" s="1"/>
  <c r="H9230" i="3" a="1"/>
  <c r="H9230" i="3" s="1"/>
  <c r="J9230" i="3" s="1"/>
  <c r="H9231" i="3" a="1"/>
  <c r="H9231" i="3" s="1"/>
  <c r="H9232" i="3" a="1"/>
  <c r="H9232" i="3" s="1"/>
  <c r="H9233" i="3" a="1"/>
  <c r="H9233" i="3" s="1"/>
  <c r="H9234" i="3" a="1"/>
  <c r="H9234" i="3" s="1"/>
  <c r="J9234" i="3" s="1"/>
  <c r="H9235" i="3" a="1"/>
  <c r="H9235" i="3" s="1"/>
  <c r="H9236" i="3" a="1"/>
  <c r="H9236" i="3" s="1"/>
  <c r="H9237" i="3" a="1"/>
  <c r="H9237" i="3" s="1"/>
  <c r="J9237" i="3" s="1"/>
  <c r="H9238" i="3" a="1"/>
  <c r="H9238" i="3" s="1"/>
  <c r="J9238" i="3" s="1"/>
  <c r="H9239" i="3" a="1"/>
  <c r="H9239" i="3" s="1"/>
  <c r="H9240" i="3" a="1"/>
  <c r="H9240" i="3" s="1"/>
  <c r="H9241" i="3" a="1"/>
  <c r="H9241" i="3" s="1"/>
  <c r="J9241" i="3" s="1"/>
  <c r="H9242" i="3" a="1"/>
  <c r="H9242" i="3" s="1"/>
  <c r="J9242" i="3" s="1"/>
  <c r="H9243" i="3" a="1"/>
  <c r="H9243" i="3" s="1"/>
  <c r="J9243" i="3" s="1"/>
  <c r="H9244" i="3" a="1"/>
  <c r="H9244" i="3" s="1"/>
  <c r="H9245" i="3" a="1"/>
  <c r="H9245" i="3" s="1"/>
  <c r="J9245" i="3" s="1"/>
  <c r="H9246" i="3" a="1"/>
  <c r="H9246" i="3" s="1"/>
  <c r="J9246" i="3" s="1"/>
  <c r="H9247" i="3" a="1"/>
  <c r="H9247" i="3" s="1"/>
  <c r="H9248" i="3" a="1"/>
  <c r="H9248" i="3" s="1"/>
  <c r="H9249" i="3" a="1"/>
  <c r="H9249" i="3" s="1"/>
  <c r="J9249" i="3" s="1"/>
  <c r="H9250" i="3" a="1"/>
  <c r="H9250" i="3" s="1"/>
  <c r="J9250" i="3" s="1"/>
  <c r="H9251" i="3" a="1"/>
  <c r="H9251" i="3" s="1"/>
  <c r="J9251" i="3" s="1"/>
  <c r="H9252" i="3" a="1"/>
  <c r="H9252" i="3" s="1"/>
  <c r="H9253" i="3" a="1"/>
  <c r="H9253" i="3" s="1"/>
  <c r="H9254" i="3" a="1"/>
  <c r="H9254" i="3" s="1"/>
  <c r="J9254" i="3" s="1"/>
  <c r="H9255" i="3" a="1"/>
  <c r="H9255" i="3" s="1"/>
  <c r="H9256" i="3" a="1"/>
  <c r="H9256" i="3" s="1"/>
  <c r="H9257" i="3" a="1"/>
  <c r="H9257" i="3" s="1"/>
  <c r="J9257" i="3" s="1"/>
  <c r="H9258" i="3" a="1"/>
  <c r="H9258" i="3" s="1"/>
  <c r="J9258" i="3" s="1"/>
  <c r="H9259" i="3" a="1"/>
  <c r="H9259" i="3" s="1"/>
  <c r="J9259" i="3" s="1"/>
  <c r="H9260" i="3" a="1"/>
  <c r="H9260" i="3" s="1"/>
  <c r="H9261" i="3" a="1"/>
  <c r="H9261" i="3" s="1"/>
  <c r="J9261" i="3" s="1"/>
  <c r="H9262" i="3" a="1"/>
  <c r="H9262" i="3" s="1"/>
  <c r="J9262" i="3" s="1"/>
  <c r="H9263" i="3" a="1"/>
  <c r="H9263" i="3" s="1"/>
  <c r="H9264" i="3" a="1"/>
  <c r="H9264" i="3" s="1"/>
  <c r="H9265" i="3" a="1"/>
  <c r="H9265" i="3" s="1"/>
  <c r="J9265" i="3" s="1"/>
  <c r="H9266" i="3" a="1"/>
  <c r="H9266" i="3" s="1"/>
  <c r="J9266" i="3" s="1"/>
  <c r="H9267" i="3" a="1"/>
  <c r="H9267" i="3" s="1"/>
  <c r="J9267" i="3" s="1"/>
  <c r="H9268" i="3" a="1"/>
  <c r="H9268" i="3" s="1"/>
  <c r="H9269" i="3" a="1"/>
  <c r="H9269" i="3" s="1"/>
  <c r="J9269" i="3" s="1"/>
  <c r="H9270" i="3" a="1"/>
  <c r="H9270" i="3" s="1"/>
  <c r="J9270" i="3" s="1"/>
  <c r="H9271" i="3" a="1"/>
  <c r="H9271" i="3" s="1"/>
  <c r="H9272" i="3" a="1"/>
  <c r="H9272" i="3" s="1"/>
  <c r="H9273" i="3" a="1"/>
  <c r="H9273" i="3" s="1"/>
  <c r="J9273" i="3" s="1"/>
  <c r="H9274" i="3" a="1"/>
  <c r="H9274" i="3" s="1"/>
  <c r="J9274" i="3" s="1"/>
  <c r="H9275" i="3" a="1"/>
  <c r="H9275" i="3" s="1"/>
  <c r="J9275" i="3" s="1"/>
  <c r="H9276" i="3" a="1"/>
  <c r="H9276" i="3" s="1"/>
  <c r="H9277" i="3" a="1"/>
  <c r="H9277" i="3" s="1"/>
  <c r="J9277" i="3" s="1"/>
  <c r="H9278" i="3" a="1"/>
  <c r="H9278" i="3" s="1"/>
  <c r="J9278" i="3" s="1"/>
  <c r="H9279" i="3" a="1"/>
  <c r="H9279" i="3" s="1"/>
  <c r="H9280" i="3" a="1"/>
  <c r="H9280" i="3" s="1"/>
  <c r="H9281" i="3" a="1"/>
  <c r="H9281" i="3" s="1"/>
  <c r="J9281" i="3" s="1"/>
  <c r="H9282" i="3" a="1"/>
  <c r="H9282" i="3" s="1"/>
  <c r="J9282" i="3" s="1"/>
  <c r="H9283" i="3" a="1"/>
  <c r="H9283" i="3" s="1"/>
  <c r="J9283" i="3" s="1"/>
  <c r="H9284" i="3" a="1"/>
  <c r="H9284" i="3" s="1"/>
  <c r="H9285" i="3" a="1"/>
  <c r="H9285" i="3" s="1"/>
  <c r="H9286" i="3" a="1"/>
  <c r="H9286" i="3" s="1"/>
  <c r="J9286" i="3" s="1"/>
  <c r="H9287" i="3" a="1"/>
  <c r="H9287" i="3" s="1"/>
  <c r="H9288" i="3" a="1"/>
  <c r="H9288" i="3" s="1"/>
  <c r="H9289" i="3" a="1"/>
  <c r="H9289" i="3" s="1"/>
  <c r="J9289" i="3" s="1"/>
  <c r="H9290" i="3" a="1"/>
  <c r="H9290" i="3" s="1"/>
  <c r="J9290" i="3" s="1"/>
  <c r="H9291" i="3" a="1"/>
  <c r="H9291" i="3" s="1"/>
  <c r="J9291" i="3" s="1"/>
  <c r="H9292" i="3" a="1"/>
  <c r="H9292" i="3" s="1"/>
  <c r="H9293" i="3" a="1"/>
  <c r="H9293" i="3" s="1"/>
  <c r="J9293" i="3" s="1"/>
  <c r="H9294" i="3" a="1"/>
  <c r="H9294" i="3" s="1"/>
  <c r="J9294" i="3" s="1"/>
  <c r="H9295" i="3" a="1"/>
  <c r="H9295" i="3" s="1"/>
  <c r="H9296" i="3" a="1"/>
  <c r="H9296" i="3" s="1"/>
  <c r="H9297" i="3" a="1"/>
  <c r="H9297" i="3" s="1"/>
  <c r="J9297" i="3" s="1"/>
  <c r="H9298" i="3" a="1"/>
  <c r="H9298" i="3" s="1"/>
  <c r="J9298" i="3" s="1"/>
  <c r="H9299" i="3" a="1"/>
  <c r="H9299" i="3" s="1"/>
  <c r="H9300" i="3" a="1"/>
  <c r="H9300" i="3" s="1"/>
  <c r="H9301" i="3" a="1"/>
  <c r="H9301" i="3" s="1"/>
  <c r="J9301" i="3" s="1"/>
  <c r="H9302" i="3" a="1"/>
  <c r="H9302" i="3" s="1"/>
  <c r="J9302" i="3" s="1"/>
  <c r="H9303" i="3" a="1"/>
  <c r="H9303" i="3" s="1"/>
  <c r="H9304" i="3" a="1"/>
  <c r="H9304" i="3" s="1"/>
  <c r="H9305" i="3" a="1"/>
  <c r="H9305" i="3" s="1"/>
  <c r="J9305" i="3" s="1"/>
  <c r="H9306" i="3" a="1"/>
  <c r="H9306" i="3" s="1"/>
  <c r="J9306" i="3" s="1"/>
  <c r="H9307" i="3" a="1"/>
  <c r="H9307" i="3" s="1"/>
  <c r="J9307" i="3" s="1"/>
  <c r="H9308" i="3" a="1"/>
  <c r="H9308" i="3" s="1"/>
  <c r="H9309" i="3" a="1"/>
  <c r="H9309" i="3" s="1"/>
  <c r="J9309" i="3" s="1"/>
  <c r="H9310" i="3" a="1"/>
  <c r="H9310" i="3" s="1"/>
  <c r="J9310" i="3" s="1"/>
  <c r="H9311" i="3" a="1"/>
  <c r="H9311" i="3" s="1"/>
  <c r="H9312" i="3" a="1"/>
  <c r="H9312" i="3" s="1"/>
  <c r="H9313" i="3" a="1"/>
  <c r="H9313" i="3" s="1"/>
  <c r="J9313" i="3" s="1"/>
  <c r="H9314" i="3" a="1"/>
  <c r="H9314" i="3" s="1"/>
  <c r="J9314" i="3" s="1"/>
  <c r="H9315" i="3" a="1"/>
  <c r="H9315" i="3" s="1"/>
  <c r="J9315" i="3" s="1"/>
  <c r="H9316" i="3" a="1"/>
  <c r="H9316" i="3" s="1"/>
  <c r="H9317" i="3" a="1"/>
  <c r="H9317" i="3" s="1"/>
  <c r="J9317" i="3" s="1"/>
  <c r="H9318" i="3" a="1"/>
  <c r="H9318" i="3" s="1"/>
  <c r="J9318" i="3" s="1"/>
  <c r="H9319" i="3" a="1"/>
  <c r="H9319" i="3" s="1"/>
  <c r="H9320" i="3" a="1"/>
  <c r="H9320" i="3" s="1"/>
  <c r="H9321" i="3" a="1"/>
  <c r="H9321" i="3" s="1"/>
  <c r="J9321" i="3" s="1"/>
  <c r="H9322" i="3" a="1"/>
  <c r="H9322" i="3" s="1"/>
  <c r="J9322" i="3" s="1"/>
  <c r="H9323" i="3" a="1"/>
  <c r="H9323" i="3" s="1"/>
  <c r="H9324" i="3" a="1"/>
  <c r="H9324" i="3" s="1"/>
  <c r="H9325" i="3" a="1"/>
  <c r="H9325" i="3" s="1"/>
  <c r="J9325" i="3" s="1"/>
  <c r="H9326" i="3" a="1"/>
  <c r="H9326" i="3" s="1"/>
  <c r="J9326" i="3" s="1"/>
  <c r="H9327" i="3" a="1"/>
  <c r="H9327" i="3" s="1"/>
  <c r="H9328" i="3" a="1"/>
  <c r="H9328" i="3" s="1"/>
  <c r="H9329" i="3" a="1"/>
  <c r="H9329" i="3" s="1"/>
  <c r="H9330" i="3" a="1"/>
  <c r="H9330" i="3" s="1"/>
  <c r="J9330" i="3" s="1"/>
  <c r="H9331" i="3" a="1"/>
  <c r="H9331" i="3" s="1"/>
  <c r="H9332" i="3" a="1"/>
  <c r="H9332" i="3" s="1"/>
  <c r="H9333" i="3" a="1"/>
  <c r="H9333" i="3" s="1"/>
  <c r="J9333" i="3" s="1"/>
  <c r="H9334" i="3" a="1"/>
  <c r="H9334" i="3" s="1"/>
  <c r="J9334" i="3" s="1"/>
  <c r="H9335" i="3" a="1"/>
  <c r="H9335" i="3" s="1"/>
  <c r="H9336" i="3" a="1"/>
  <c r="H9336" i="3" s="1"/>
  <c r="H9337" i="3" a="1"/>
  <c r="H9337" i="3" s="1"/>
  <c r="J9337" i="3" s="1"/>
  <c r="H9338" i="3" a="1"/>
  <c r="H9338" i="3" s="1"/>
  <c r="J9338" i="3" s="1"/>
  <c r="H9339" i="3" a="1"/>
  <c r="H9339" i="3" s="1"/>
  <c r="H9340" i="3" a="1"/>
  <c r="H9340" i="3" s="1"/>
  <c r="H9341" i="3" a="1"/>
  <c r="H9341" i="3" s="1"/>
  <c r="J9341" i="3" s="1"/>
  <c r="H9342" i="3" a="1"/>
  <c r="H9342" i="3" s="1"/>
  <c r="J9342" i="3" s="1"/>
  <c r="H9343" i="3" a="1"/>
  <c r="H9343" i="3" s="1"/>
  <c r="H9344" i="3" a="1"/>
  <c r="H9344" i="3" s="1"/>
  <c r="H9345" i="3" a="1"/>
  <c r="H9345" i="3" s="1"/>
  <c r="J9345" i="3" s="1"/>
  <c r="H9346" i="3" a="1"/>
  <c r="H9346" i="3" s="1"/>
  <c r="J9346" i="3" s="1"/>
  <c r="H9347" i="3" a="1"/>
  <c r="H9347" i="3" s="1"/>
  <c r="H9348" i="3" a="1"/>
  <c r="H9348" i="3" s="1"/>
  <c r="H9349" i="3" a="1"/>
  <c r="H9349" i="3" s="1"/>
  <c r="J9349" i="3" s="1"/>
  <c r="H9350" i="3" a="1"/>
  <c r="H9350" i="3" s="1"/>
  <c r="J9350" i="3" s="1"/>
  <c r="H9351" i="3" a="1"/>
  <c r="H9351" i="3" s="1"/>
  <c r="H9352" i="3" a="1"/>
  <c r="H9352" i="3" s="1"/>
  <c r="H9353" i="3" a="1"/>
  <c r="H9353" i="3" s="1"/>
  <c r="J9353" i="3" s="1"/>
  <c r="H9354" i="3" a="1"/>
  <c r="H9354" i="3" s="1"/>
  <c r="J9354" i="3" s="1"/>
  <c r="H9355" i="3" a="1"/>
  <c r="H9355" i="3" s="1"/>
  <c r="H9356" i="3" a="1"/>
  <c r="H9356" i="3" s="1"/>
  <c r="H9357" i="3" a="1"/>
  <c r="H9357" i="3" s="1"/>
  <c r="J9357" i="3" s="1"/>
  <c r="H9358" i="3" a="1"/>
  <c r="H9358" i="3" s="1"/>
  <c r="J9358" i="3" s="1"/>
  <c r="H9359" i="3" a="1"/>
  <c r="H9359" i="3" s="1"/>
  <c r="H9360" i="3" a="1"/>
  <c r="H9360" i="3" s="1"/>
  <c r="H9361" i="3" a="1"/>
  <c r="H9361" i="3" s="1"/>
  <c r="J9361" i="3" s="1"/>
  <c r="H9362" i="3" a="1"/>
  <c r="H9362" i="3" s="1"/>
  <c r="J9362" i="3" s="1"/>
  <c r="H9363" i="3" a="1"/>
  <c r="H9363" i="3" s="1"/>
  <c r="H9364" i="3" a="1"/>
  <c r="H9364" i="3" s="1"/>
  <c r="H9365" i="3" a="1"/>
  <c r="H9365" i="3" s="1"/>
  <c r="J9365" i="3" s="1"/>
  <c r="H9366" i="3" a="1"/>
  <c r="H9366" i="3" s="1"/>
  <c r="J9366" i="3" s="1"/>
  <c r="H9367" i="3" a="1"/>
  <c r="H9367" i="3" s="1"/>
  <c r="H9368" i="3" a="1"/>
  <c r="H9368" i="3" s="1"/>
  <c r="H9369" i="3" a="1"/>
  <c r="H9369" i="3" s="1"/>
  <c r="J9369" i="3" s="1"/>
  <c r="H9370" i="3" a="1"/>
  <c r="H9370" i="3" s="1"/>
  <c r="J9370" i="3" s="1"/>
  <c r="H9371" i="3" a="1"/>
  <c r="H9371" i="3" s="1"/>
  <c r="H9372" i="3" a="1"/>
  <c r="H9372" i="3" s="1"/>
  <c r="H9373" i="3" a="1"/>
  <c r="H9373" i="3" s="1"/>
  <c r="J9373" i="3" s="1"/>
  <c r="H9374" i="3" a="1"/>
  <c r="H9374" i="3" s="1"/>
  <c r="J9374" i="3" s="1"/>
  <c r="H9375" i="3" a="1"/>
  <c r="H9375" i="3" s="1"/>
  <c r="H9376" i="3" a="1"/>
  <c r="H9376" i="3" s="1"/>
  <c r="H9377" i="3" a="1"/>
  <c r="H9377" i="3" s="1"/>
  <c r="J9377" i="3" s="1"/>
  <c r="H9378" i="3" a="1"/>
  <c r="H9378" i="3" s="1"/>
  <c r="J9378" i="3" s="1"/>
  <c r="H9379" i="3" a="1"/>
  <c r="H9379" i="3" s="1"/>
  <c r="H9380" i="3" a="1"/>
  <c r="H9380" i="3" s="1"/>
  <c r="H9381" i="3" a="1"/>
  <c r="H9381" i="3" s="1"/>
  <c r="J9381" i="3" s="1"/>
  <c r="H9382" i="3" a="1"/>
  <c r="H9382" i="3" s="1"/>
  <c r="J9382" i="3" s="1"/>
  <c r="H9383" i="3" a="1"/>
  <c r="H9383" i="3" s="1"/>
  <c r="H9384" i="3" a="1"/>
  <c r="H9384" i="3" s="1"/>
  <c r="H9385" i="3" a="1"/>
  <c r="H9385" i="3" s="1"/>
  <c r="J9385" i="3" s="1"/>
  <c r="H9386" i="3" a="1"/>
  <c r="H9386" i="3" s="1"/>
  <c r="J9386" i="3" s="1"/>
  <c r="H9387" i="3" a="1"/>
  <c r="H9387" i="3" s="1"/>
  <c r="H9388" i="3" a="1"/>
  <c r="H9388" i="3" s="1"/>
  <c r="H9389" i="3" a="1"/>
  <c r="H9389" i="3" s="1"/>
  <c r="J9389" i="3" s="1"/>
  <c r="H9390" i="3" a="1"/>
  <c r="H9390" i="3" s="1"/>
  <c r="J9390" i="3" s="1"/>
  <c r="H9391" i="3" a="1"/>
  <c r="H9391" i="3" s="1"/>
  <c r="H9392" i="3" a="1"/>
  <c r="H9392" i="3" s="1"/>
  <c r="H9393" i="3" a="1"/>
  <c r="H9393" i="3" s="1"/>
  <c r="H9394" i="3" a="1"/>
  <c r="H9394" i="3" s="1"/>
  <c r="J9394" i="3" s="1"/>
  <c r="H9395" i="3" a="1"/>
  <c r="H9395" i="3" s="1"/>
  <c r="H9396" i="3" a="1"/>
  <c r="H9396" i="3" s="1"/>
  <c r="H9397" i="3" a="1"/>
  <c r="H9397" i="3" s="1"/>
  <c r="J9397" i="3" s="1"/>
  <c r="H9398" i="3" a="1"/>
  <c r="H9398" i="3" s="1"/>
  <c r="J9398" i="3" s="1"/>
  <c r="H9399" i="3" a="1"/>
  <c r="H9399" i="3" s="1"/>
  <c r="H9400" i="3" a="1"/>
  <c r="H9400" i="3" s="1"/>
  <c r="H9401" i="3" a="1"/>
  <c r="H9401" i="3" s="1"/>
  <c r="J9401" i="3" s="1"/>
  <c r="H9402" i="3" a="1"/>
  <c r="H9402" i="3" s="1"/>
  <c r="J9402" i="3" s="1"/>
  <c r="H9403" i="3" a="1"/>
  <c r="H9403" i="3" s="1"/>
  <c r="H9404" i="3" a="1"/>
  <c r="H9404" i="3" s="1"/>
  <c r="H9405" i="3" a="1"/>
  <c r="H9405" i="3" s="1"/>
  <c r="J9405" i="3" s="1"/>
  <c r="H9406" i="3" a="1"/>
  <c r="H9406" i="3" s="1"/>
  <c r="J9406" i="3" s="1"/>
  <c r="H9407" i="3" a="1"/>
  <c r="H9407" i="3" s="1"/>
  <c r="H9408" i="3" a="1"/>
  <c r="H9408" i="3" s="1"/>
  <c r="H9409" i="3" a="1"/>
  <c r="H9409" i="3" s="1"/>
  <c r="J9409" i="3" s="1"/>
  <c r="H9410" i="3" a="1"/>
  <c r="H9410" i="3" s="1"/>
  <c r="J9410" i="3" s="1"/>
  <c r="H9411" i="3" a="1"/>
  <c r="H9411" i="3" s="1"/>
  <c r="H9412" i="3" a="1"/>
  <c r="H9412" i="3" s="1"/>
  <c r="H9413" i="3" a="1"/>
  <c r="H9413" i="3" s="1"/>
  <c r="J9413" i="3" s="1"/>
  <c r="H9414" i="3" a="1"/>
  <c r="H9414" i="3" s="1"/>
  <c r="J9414" i="3" s="1"/>
  <c r="H9415" i="3" a="1"/>
  <c r="H9415" i="3" s="1"/>
  <c r="H9416" i="3" a="1"/>
  <c r="H9416" i="3" s="1"/>
  <c r="H9417" i="3" a="1"/>
  <c r="H9417" i="3" s="1"/>
  <c r="J9417" i="3" s="1"/>
  <c r="H9418" i="3" a="1"/>
  <c r="H9418" i="3" s="1"/>
  <c r="J9418" i="3" s="1"/>
  <c r="H9419" i="3" a="1"/>
  <c r="H9419" i="3" s="1"/>
  <c r="H9420" i="3" a="1"/>
  <c r="H9420" i="3" s="1"/>
  <c r="H9421" i="3" a="1"/>
  <c r="H9421" i="3" s="1"/>
  <c r="J9421" i="3" s="1"/>
  <c r="H9422" i="3" a="1"/>
  <c r="H9422" i="3" s="1"/>
  <c r="J9422" i="3" s="1"/>
  <c r="H9423" i="3" a="1"/>
  <c r="H9423" i="3" s="1"/>
  <c r="H9424" i="3" a="1"/>
  <c r="H9424" i="3" s="1"/>
  <c r="H9425" i="3" a="1"/>
  <c r="H9425" i="3" s="1"/>
  <c r="J9425" i="3" s="1"/>
  <c r="H9426" i="3" a="1"/>
  <c r="H9426" i="3" s="1"/>
  <c r="J9426" i="3" s="1"/>
  <c r="H9427" i="3" a="1"/>
  <c r="H9427" i="3" s="1"/>
  <c r="H9428" i="3" a="1"/>
  <c r="H9428" i="3" s="1"/>
  <c r="H9429" i="3" a="1"/>
  <c r="H9429" i="3" s="1"/>
  <c r="J9429" i="3" s="1"/>
  <c r="H9430" i="3" a="1"/>
  <c r="H9430" i="3" s="1"/>
  <c r="J9430" i="3" s="1"/>
  <c r="H9431" i="3" a="1"/>
  <c r="H9431" i="3" s="1"/>
  <c r="H9432" i="3" a="1"/>
  <c r="H9432" i="3" s="1"/>
  <c r="H9433" i="3" a="1"/>
  <c r="H9433" i="3" s="1"/>
  <c r="J9433" i="3" s="1"/>
  <c r="H9434" i="3" a="1"/>
  <c r="H9434" i="3" s="1"/>
  <c r="J9434" i="3" s="1"/>
  <c r="H9435" i="3" a="1"/>
  <c r="H9435" i="3" s="1"/>
  <c r="H9436" i="3" a="1"/>
  <c r="H9436" i="3" s="1"/>
  <c r="H9437" i="3" a="1"/>
  <c r="H9437" i="3" s="1"/>
  <c r="J9437" i="3" s="1"/>
  <c r="H9438" i="3" a="1"/>
  <c r="H9438" i="3" s="1"/>
  <c r="J9438" i="3" s="1"/>
  <c r="H9439" i="3" a="1"/>
  <c r="H9439" i="3" s="1"/>
  <c r="H9440" i="3" a="1"/>
  <c r="H9440" i="3" s="1"/>
  <c r="H9441" i="3" a="1"/>
  <c r="H9441" i="3" s="1"/>
  <c r="J9441" i="3" s="1"/>
  <c r="H9442" i="3" a="1"/>
  <c r="H9442" i="3" s="1"/>
  <c r="J9442" i="3" s="1"/>
  <c r="H9443" i="3" a="1"/>
  <c r="H9443" i="3" s="1"/>
  <c r="H9444" i="3" a="1"/>
  <c r="H9444" i="3" s="1"/>
  <c r="H9445" i="3" a="1"/>
  <c r="H9445" i="3" s="1"/>
  <c r="H9446" i="3" a="1"/>
  <c r="H9446" i="3" s="1"/>
  <c r="J9446" i="3" s="1"/>
  <c r="H9447" i="3" a="1"/>
  <c r="H9447" i="3" s="1"/>
  <c r="H9448" i="3" a="1"/>
  <c r="H9448" i="3" s="1"/>
  <c r="H9449" i="3" a="1"/>
  <c r="H9449" i="3" s="1"/>
  <c r="J9449" i="3" s="1"/>
  <c r="H9450" i="3" a="1"/>
  <c r="H9450" i="3" s="1"/>
  <c r="J9450" i="3" s="1"/>
  <c r="H9451" i="3" a="1"/>
  <c r="H9451" i="3" s="1"/>
  <c r="H9452" i="3" a="1"/>
  <c r="H9452" i="3" s="1"/>
  <c r="H9453" i="3" a="1"/>
  <c r="H9453" i="3" s="1"/>
  <c r="J9453" i="3" s="1"/>
  <c r="H9454" i="3" a="1"/>
  <c r="H9454" i="3" s="1"/>
  <c r="J9454" i="3" s="1"/>
  <c r="H9455" i="3" a="1"/>
  <c r="H9455" i="3" s="1"/>
  <c r="H9456" i="3" a="1"/>
  <c r="H9456" i="3" s="1"/>
  <c r="H9457" i="3" a="1"/>
  <c r="H9457" i="3" s="1"/>
  <c r="H9458" i="3" a="1"/>
  <c r="H9458" i="3" s="1"/>
  <c r="J9458" i="3" s="1"/>
  <c r="H9459" i="3" a="1"/>
  <c r="H9459" i="3" s="1"/>
  <c r="H9460" i="3" a="1"/>
  <c r="H9460" i="3" s="1"/>
  <c r="H9461" i="3" a="1"/>
  <c r="H9461" i="3" s="1"/>
  <c r="J9461" i="3" s="1"/>
  <c r="H9462" i="3" a="1"/>
  <c r="H9462" i="3" s="1"/>
  <c r="J9462" i="3" s="1"/>
  <c r="H9463" i="3" a="1"/>
  <c r="H9463" i="3" s="1"/>
  <c r="H9464" i="3" a="1"/>
  <c r="H9464" i="3" s="1"/>
  <c r="H9465" i="3" a="1"/>
  <c r="H9465" i="3" s="1"/>
  <c r="J9465" i="3" s="1"/>
  <c r="H9466" i="3" a="1"/>
  <c r="H9466" i="3" s="1"/>
  <c r="J9466" i="3" s="1"/>
  <c r="H9467" i="3" a="1"/>
  <c r="H9467" i="3" s="1"/>
  <c r="H9468" i="3" a="1"/>
  <c r="H9468" i="3" s="1"/>
  <c r="H9469" i="3" a="1"/>
  <c r="H9469" i="3" s="1"/>
  <c r="J9469" i="3" s="1"/>
  <c r="H9470" i="3" a="1"/>
  <c r="H9470" i="3" s="1"/>
  <c r="J9470" i="3" s="1"/>
  <c r="H9471" i="3" a="1"/>
  <c r="H9471" i="3" s="1"/>
  <c r="H9472" i="3" a="1"/>
  <c r="H9472" i="3" s="1"/>
  <c r="H9473" i="3" a="1"/>
  <c r="H9473" i="3" s="1"/>
  <c r="J9473" i="3" s="1"/>
  <c r="H9474" i="3" a="1"/>
  <c r="H9474" i="3" s="1"/>
  <c r="J9474" i="3" s="1"/>
  <c r="H9475" i="3" a="1"/>
  <c r="H9475" i="3" s="1"/>
  <c r="H9476" i="3" a="1"/>
  <c r="H9476" i="3" s="1"/>
  <c r="H9477" i="3" a="1"/>
  <c r="H9477" i="3" s="1"/>
  <c r="J9477" i="3" s="1"/>
  <c r="H9478" i="3" a="1"/>
  <c r="H9478" i="3" s="1"/>
  <c r="J9478" i="3" s="1"/>
  <c r="H9479" i="3" a="1"/>
  <c r="H9479" i="3" s="1"/>
  <c r="H9480" i="3" a="1"/>
  <c r="H9480" i="3" s="1"/>
  <c r="H9481" i="3" a="1"/>
  <c r="H9481" i="3" s="1"/>
  <c r="J9481" i="3" s="1"/>
  <c r="H9482" i="3" a="1"/>
  <c r="H9482" i="3" s="1"/>
  <c r="J9482" i="3" s="1"/>
  <c r="H9483" i="3" a="1"/>
  <c r="H9483" i="3" s="1"/>
  <c r="H9484" i="3" a="1"/>
  <c r="H9484" i="3" s="1"/>
  <c r="H9485" i="3" a="1"/>
  <c r="H9485" i="3" s="1"/>
  <c r="J9485" i="3" s="1"/>
  <c r="H9486" i="3" a="1"/>
  <c r="H9486" i="3" s="1"/>
  <c r="J9486" i="3" s="1"/>
  <c r="H9487" i="3" a="1"/>
  <c r="H9487" i="3" s="1"/>
  <c r="H9488" i="3" a="1"/>
  <c r="H9488" i="3" s="1"/>
  <c r="H9489" i="3" a="1"/>
  <c r="H9489" i="3" s="1"/>
  <c r="H9490" i="3" a="1"/>
  <c r="H9490" i="3" s="1"/>
  <c r="J9490" i="3" s="1"/>
  <c r="H9491" i="3" a="1"/>
  <c r="H9491" i="3" s="1"/>
  <c r="H9492" i="3" a="1"/>
  <c r="H9492" i="3" s="1"/>
  <c r="H9493" i="3" a="1"/>
  <c r="H9493" i="3" s="1"/>
  <c r="J9493" i="3" s="1"/>
  <c r="H9494" i="3" a="1"/>
  <c r="H9494" i="3" s="1"/>
  <c r="J9494" i="3" s="1"/>
  <c r="H9495" i="3" a="1"/>
  <c r="H9495" i="3" s="1"/>
  <c r="H9496" i="3" a="1"/>
  <c r="H9496" i="3" s="1"/>
  <c r="H9497" i="3" a="1"/>
  <c r="H9497" i="3" s="1"/>
  <c r="J9497" i="3" s="1"/>
  <c r="H9498" i="3" a="1"/>
  <c r="H9498" i="3" s="1"/>
  <c r="J9498" i="3" s="1"/>
  <c r="H9499" i="3" a="1"/>
  <c r="H9499" i="3" s="1"/>
  <c r="H9500" i="3" a="1"/>
  <c r="H9500" i="3" s="1"/>
  <c r="H9501" i="3" a="1"/>
  <c r="H9501" i="3" s="1"/>
  <c r="J9501" i="3" s="1"/>
  <c r="H9502" i="3" a="1"/>
  <c r="H9502" i="3" s="1"/>
  <c r="J9502" i="3" s="1"/>
  <c r="H9503" i="3" a="1"/>
  <c r="H9503" i="3" s="1"/>
  <c r="H9504" i="3" a="1"/>
  <c r="H9504" i="3" s="1"/>
  <c r="H9505" i="3" a="1"/>
  <c r="H9505" i="3" s="1"/>
  <c r="J9505" i="3" s="1"/>
  <c r="H9506" i="3" a="1"/>
  <c r="H9506" i="3" s="1"/>
  <c r="J9506" i="3" s="1"/>
  <c r="H9507" i="3" a="1"/>
  <c r="H9507" i="3" s="1"/>
  <c r="H9508" i="3" a="1"/>
  <c r="H9508" i="3" s="1"/>
  <c r="H9509" i="3" a="1"/>
  <c r="H9509" i="3" s="1"/>
  <c r="H9510" i="3" a="1"/>
  <c r="H9510" i="3" s="1"/>
  <c r="J9510" i="3" s="1"/>
  <c r="H9511" i="3" a="1"/>
  <c r="H9511" i="3" s="1"/>
  <c r="H9512" i="3" a="1"/>
  <c r="H9512" i="3" s="1"/>
  <c r="H9513" i="3" a="1"/>
  <c r="H9513" i="3" s="1"/>
  <c r="J9513" i="3" s="1"/>
  <c r="H9514" i="3" a="1"/>
  <c r="H9514" i="3" s="1"/>
  <c r="J9514" i="3" s="1"/>
  <c r="H9515" i="3" a="1"/>
  <c r="H9515" i="3" s="1"/>
  <c r="H9516" i="3" a="1"/>
  <c r="H9516" i="3" s="1"/>
  <c r="H9517" i="3" a="1"/>
  <c r="H9517" i="3" s="1"/>
  <c r="J9517" i="3" s="1"/>
  <c r="H9518" i="3" a="1"/>
  <c r="H9518" i="3" s="1"/>
  <c r="J9518" i="3" s="1"/>
  <c r="H9519" i="3" a="1"/>
  <c r="H9519" i="3" s="1"/>
  <c r="H9520" i="3" a="1"/>
  <c r="H9520" i="3" s="1"/>
  <c r="H9521" i="3" a="1"/>
  <c r="H9521" i="3" s="1"/>
  <c r="J9521" i="3" s="1"/>
  <c r="H9522" i="3" a="1"/>
  <c r="H9522" i="3" s="1"/>
  <c r="J9522" i="3" s="1"/>
  <c r="H9523" i="3" a="1"/>
  <c r="H9523" i="3" s="1"/>
  <c r="H9524" i="3" a="1"/>
  <c r="H9524" i="3" s="1"/>
  <c r="H9525" i="3" a="1"/>
  <c r="H9525" i="3" s="1"/>
  <c r="J9525" i="3" s="1"/>
  <c r="H9526" i="3" a="1"/>
  <c r="H9526" i="3" s="1"/>
  <c r="J9526" i="3" s="1"/>
  <c r="H9527" i="3" a="1"/>
  <c r="H9527" i="3" s="1"/>
  <c r="H9528" i="3" a="1"/>
  <c r="H9528" i="3" s="1"/>
  <c r="H9529" i="3" a="1"/>
  <c r="H9529" i="3" s="1"/>
  <c r="J9529" i="3" s="1"/>
  <c r="H9530" i="3" a="1"/>
  <c r="H9530" i="3" s="1"/>
  <c r="J9530" i="3" s="1"/>
  <c r="H9531" i="3" a="1"/>
  <c r="H9531" i="3" s="1"/>
  <c r="H9532" i="3" a="1"/>
  <c r="H9532" i="3" s="1"/>
  <c r="H9533" i="3" a="1"/>
  <c r="H9533" i="3" s="1"/>
  <c r="J9533" i="3" s="1"/>
  <c r="H9534" i="3" a="1"/>
  <c r="H9534" i="3" s="1"/>
  <c r="J9534" i="3" s="1"/>
  <c r="H9535" i="3" a="1"/>
  <c r="H9535" i="3" s="1"/>
  <c r="H9536" i="3" a="1"/>
  <c r="H9536" i="3" s="1"/>
  <c r="H9537" i="3" a="1"/>
  <c r="H9537" i="3" s="1"/>
  <c r="J9537" i="3" s="1"/>
  <c r="H9538" i="3" a="1"/>
  <c r="H9538" i="3" s="1"/>
  <c r="J9538" i="3" s="1"/>
  <c r="H9539" i="3" a="1"/>
  <c r="H9539" i="3" s="1"/>
  <c r="H9540" i="3" a="1"/>
  <c r="H9540" i="3" s="1"/>
  <c r="H9541" i="3" a="1"/>
  <c r="H9541" i="3" s="1"/>
  <c r="H9542" i="3" a="1"/>
  <c r="H9542" i="3" s="1"/>
  <c r="J9542" i="3" s="1"/>
  <c r="H9543" i="3" a="1"/>
  <c r="H9543" i="3" s="1"/>
  <c r="H9544" i="3" a="1"/>
  <c r="H9544" i="3" s="1"/>
  <c r="H9545" i="3" a="1"/>
  <c r="H9545" i="3" s="1"/>
  <c r="J9545" i="3" s="1"/>
  <c r="H9546" i="3" a="1"/>
  <c r="H9546" i="3" s="1"/>
  <c r="J9546" i="3" s="1"/>
  <c r="H9547" i="3" a="1"/>
  <c r="H9547" i="3" s="1"/>
  <c r="H9548" i="3" a="1"/>
  <c r="H9548" i="3" s="1"/>
  <c r="H9549" i="3" a="1"/>
  <c r="H9549" i="3" s="1"/>
  <c r="J9549" i="3" s="1"/>
  <c r="H9550" i="3" a="1"/>
  <c r="H9550" i="3" s="1"/>
  <c r="J9550" i="3" s="1"/>
  <c r="H9551" i="3" a="1"/>
  <c r="H9551" i="3" s="1"/>
  <c r="H9552" i="3" a="1"/>
  <c r="H9552" i="3" s="1"/>
  <c r="H9553" i="3" a="1"/>
  <c r="H9553" i="3" s="1"/>
  <c r="J9553" i="3" s="1"/>
  <c r="H9554" i="3" a="1"/>
  <c r="H9554" i="3" s="1"/>
  <c r="J9554" i="3" s="1"/>
  <c r="H9555" i="3" a="1"/>
  <c r="H9555" i="3" s="1"/>
  <c r="H9556" i="3" a="1"/>
  <c r="H9556" i="3" s="1"/>
  <c r="H9557" i="3" a="1"/>
  <c r="H9557" i="3" s="1"/>
  <c r="J9557" i="3" s="1"/>
  <c r="H9558" i="3" a="1"/>
  <c r="H9558" i="3" s="1"/>
  <c r="J9558" i="3" s="1"/>
  <c r="H9559" i="3" a="1"/>
  <c r="H9559" i="3" s="1"/>
  <c r="H9560" i="3" a="1"/>
  <c r="H9560" i="3" s="1"/>
  <c r="H9561" i="3" a="1"/>
  <c r="H9561" i="3" s="1"/>
  <c r="J9561" i="3" s="1"/>
  <c r="H9562" i="3" a="1"/>
  <c r="H9562" i="3" s="1"/>
  <c r="J9562" i="3" s="1"/>
  <c r="H9563" i="3" a="1"/>
  <c r="H9563" i="3" s="1"/>
  <c r="H9564" i="3" a="1"/>
  <c r="H9564" i="3" s="1"/>
  <c r="J9564" i="3" s="1"/>
  <c r="H9565" i="3" a="1"/>
  <c r="H9565" i="3" s="1"/>
  <c r="J9565" i="3" s="1"/>
  <c r="H9566" i="3" a="1"/>
  <c r="H9566" i="3" s="1"/>
  <c r="J9566" i="3" s="1"/>
  <c r="H9567" i="3" a="1"/>
  <c r="H9567" i="3" s="1"/>
  <c r="H9568" i="3" a="1"/>
  <c r="H9568" i="3" s="1"/>
  <c r="H9569" i="3" a="1"/>
  <c r="H9569" i="3" s="1"/>
  <c r="H9570" i="3" a="1"/>
  <c r="H9570" i="3" s="1"/>
  <c r="J9570" i="3" s="1"/>
  <c r="H9571" i="3" a="1"/>
  <c r="H9571" i="3" s="1"/>
  <c r="H9572" i="3" a="1"/>
  <c r="H9572" i="3" s="1"/>
  <c r="H9573" i="3" a="1"/>
  <c r="H9573" i="3" s="1"/>
  <c r="J9573" i="3" s="1"/>
  <c r="H9574" i="3" a="1"/>
  <c r="H9574" i="3" s="1"/>
  <c r="J9574" i="3" s="1"/>
  <c r="H9575" i="3" a="1"/>
  <c r="H9575" i="3" s="1"/>
  <c r="H9576" i="3" a="1"/>
  <c r="H9576" i="3" s="1"/>
  <c r="H9577" i="3" a="1"/>
  <c r="H9577" i="3" s="1"/>
  <c r="J9577" i="3" s="1"/>
  <c r="H9578" i="3" a="1"/>
  <c r="H9578" i="3" s="1"/>
  <c r="J9578" i="3" s="1"/>
  <c r="H9579" i="3" a="1"/>
  <c r="H9579" i="3" s="1"/>
  <c r="H9580" i="3" a="1"/>
  <c r="H9580" i="3" s="1"/>
  <c r="H9581" i="3" a="1"/>
  <c r="H9581" i="3" s="1"/>
  <c r="J9581" i="3" s="1"/>
  <c r="H9582" i="3" a="1"/>
  <c r="H9582" i="3" s="1"/>
  <c r="J9582" i="3" s="1"/>
  <c r="H9583" i="3" a="1"/>
  <c r="H9583" i="3" s="1"/>
  <c r="H9584" i="3" a="1"/>
  <c r="H9584" i="3" s="1"/>
  <c r="H9585" i="3" a="1"/>
  <c r="H9585" i="3" s="1"/>
  <c r="H9586" i="3" a="1"/>
  <c r="H9586" i="3" s="1"/>
  <c r="J9586" i="3" s="1"/>
  <c r="H9587" i="3" a="1"/>
  <c r="H9587" i="3" s="1"/>
  <c r="H9588" i="3" a="1"/>
  <c r="H9588" i="3" s="1"/>
  <c r="H9589" i="3" a="1"/>
  <c r="H9589" i="3" s="1"/>
  <c r="J9589" i="3" s="1"/>
  <c r="H9590" i="3" a="1"/>
  <c r="H9590" i="3" s="1"/>
  <c r="J9590" i="3" s="1"/>
  <c r="H9591" i="3" a="1"/>
  <c r="H9591" i="3" s="1"/>
  <c r="H9592" i="3" a="1"/>
  <c r="H9592" i="3" s="1"/>
  <c r="H9593" i="3" a="1"/>
  <c r="H9593" i="3" s="1"/>
  <c r="J9593" i="3" s="1"/>
  <c r="H9594" i="3" a="1"/>
  <c r="H9594" i="3" s="1"/>
  <c r="J9594" i="3" s="1"/>
  <c r="H9595" i="3" a="1"/>
  <c r="H9595" i="3" s="1"/>
  <c r="H9596" i="3" a="1"/>
  <c r="H9596" i="3" s="1"/>
  <c r="H9597" i="3" a="1"/>
  <c r="H9597" i="3" s="1"/>
  <c r="J9597" i="3" s="1"/>
  <c r="H9598" i="3" a="1"/>
  <c r="H9598" i="3" s="1"/>
  <c r="J9598" i="3" s="1"/>
  <c r="H9599" i="3" a="1"/>
  <c r="H9599" i="3" s="1"/>
  <c r="H9600" i="3" a="1"/>
  <c r="H9600" i="3" s="1"/>
  <c r="H9601" i="3" a="1"/>
  <c r="H9601" i="3" s="1"/>
  <c r="H9602" i="3" a="1"/>
  <c r="H9602" i="3" s="1"/>
  <c r="J9602" i="3" s="1"/>
  <c r="H9603" i="3" a="1"/>
  <c r="H9603" i="3" s="1"/>
  <c r="H9604" i="3" a="1"/>
  <c r="H9604" i="3" s="1"/>
  <c r="H9605" i="3" a="1"/>
  <c r="H9605" i="3" s="1"/>
  <c r="J9605" i="3" s="1"/>
  <c r="H9606" i="3" a="1"/>
  <c r="H9606" i="3" s="1"/>
  <c r="J9606" i="3" s="1"/>
  <c r="H9607" i="3" a="1"/>
  <c r="H9607" i="3" s="1"/>
  <c r="H9608" i="3" a="1"/>
  <c r="H9608" i="3" s="1"/>
  <c r="H9609" i="3" a="1"/>
  <c r="H9609" i="3" s="1"/>
  <c r="J9609" i="3" s="1"/>
  <c r="H9610" i="3" a="1"/>
  <c r="H9610" i="3" s="1"/>
  <c r="J9610" i="3" s="1"/>
  <c r="H9611" i="3" a="1"/>
  <c r="H9611" i="3" s="1"/>
  <c r="H9612" i="3" a="1"/>
  <c r="H9612" i="3" s="1"/>
  <c r="H9613" i="3" a="1"/>
  <c r="H9613" i="3" s="1"/>
  <c r="J9613" i="3" s="1"/>
  <c r="H9614" i="3" a="1"/>
  <c r="H9614" i="3" s="1"/>
  <c r="J9614" i="3" s="1"/>
  <c r="H9615" i="3" a="1"/>
  <c r="H9615" i="3" s="1"/>
  <c r="H9616" i="3" a="1"/>
  <c r="H9616" i="3" s="1"/>
  <c r="H9617" i="3" a="1"/>
  <c r="H9617" i="3" s="1"/>
  <c r="J9617" i="3" s="1"/>
  <c r="H9618" i="3" a="1"/>
  <c r="H9618" i="3" s="1"/>
  <c r="J9618" i="3" s="1"/>
  <c r="H9619" i="3" a="1"/>
  <c r="H9619" i="3" s="1"/>
  <c r="H9620" i="3" a="1"/>
  <c r="H9620" i="3" s="1"/>
  <c r="H9621" i="3" a="1"/>
  <c r="H9621" i="3" s="1"/>
  <c r="J9621" i="3" s="1"/>
  <c r="H9622" i="3" a="1"/>
  <c r="H9622" i="3" s="1"/>
  <c r="J9622" i="3" s="1"/>
  <c r="H9623" i="3" a="1"/>
  <c r="H9623" i="3" s="1"/>
  <c r="H9624" i="3" a="1"/>
  <c r="H9624" i="3" s="1"/>
  <c r="H9625" i="3" a="1"/>
  <c r="H9625" i="3" s="1"/>
  <c r="J9625" i="3" s="1"/>
  <c r="H9626" i="3" a="1"/>
  <c r="H9626" i="3" s="1"/>
  <c r="J9626" i="3" s="1"/>
  <c r="H9627" i="3" a="1"/>
  <c r="H9627" i="3" s="1"/>
  <c r="H9628" i="3" a="1"/>
  <c r="H9628" i="3" s="1"/>
  <c r="H9629" i="3" a="1"/>
  <c r="H9629" i="3" s="1"/>
  <c r="J9629" i="3" s="1"/>
  <c r="H9630" i="3" a="1"/>
  <c r="H9630" i="3" s="1"/>
  <c r="J9630" i="3" s="1"/>
  <c r="H9631" i="3" a="1"/>
  <c r="H9631" i="3" s="1"/>
  <c r="H9632" i="3" a="1"/>
  <c r="H9632" i="3" s="1"/>
  <c r="H9633" i="3" a="1"/>
  <c r="H9633" i="3" s="1"/>
  <c r="J9633" i="3" s="1"/>
  <c r="H9634" i="3" a="1"/>
  <c r="H9634" i="3" s="1"/>
  <c r="J9634" i="3" s="1"/>
  <c r="H9635" i="3" a="1"/>
  <c r="H9635" i="3" s="1"/>
  <c r="H9636" i="3" a="1"/>
  <c r="H9636" i="3" s="1"/>
  <c r="H9637" i="3" a="1"/>
  <c r="H9637" i="3" s="1"/>
  <c r="J9637" i="3" s="1"/>
  <c r="H9638" i="3" a="1"/>
  <c r="H9638" i="3" s="1"/>
  <c r="J9638" i="3" s="1"/>
  <c r="H9639" i="3" a="1"/>
  <c r="H9639" i="3" s="1"/>
  <c r="H9640" i="3" a="1"/>
  <c r="H9640" i="3" s="1"/>
  <c r="J9640" i="3" s="1"/>
  <c r="H9641" i="3" a="1"/>
  <c r="H9641" i="3" s="1"/>
  <c r="J9641" i="3" s="1"/>
  <c r="H9642" i="3" a="1"/>
  <c r="H9642" i="3" s="1"/>
  <c r="J9642" i="3" s="1"/>
  <c r="H9643" i="3" a="1"/>
  <c r="H9643" i="3" s="1"/>
  <c r="H9644" i="3" a="1"/>
  <c r="H9644" i="3" s="1"/>
  <c r="H9645" i="3" a="1"/>
  <c r="H9645" i="3" s="1"/>
  <c r="J9645" i="3" s="1"/>
  <c r="H9646" i="3" a="1"/>
  <c r="H9646" i="3" s="1"/>
  <c r="J9646" i="3" s="1"/>
  <c r="H9647" i="3" a="1"/>
  <c r="H9647" i="3" s="1"/>
  <c r="H9648" i="3" a="1"/>
  <c r="H9648" i="3" s="1"/>
  <c r="J9648" i="3" s="1"/>
  <c r="H9649" i="3" a="1"/>
  <c r="H9649" i="3" s="1"/>
  <c r="J9649" i="3" s="1"/>
  <c r="H9650" i="3" a="1"/>
  <c r="H9650" i="3" s="1"/>
  <c r="J9650" i="3" s="1"/>
  <c r="H9651" i="3" a="1"/>
  <c r="H9651" i="3" s="1"/>
  <c r="H9652" i="3" a="1"/>
  <c r="H9652" i="3" s="1"/>
  <c r="H9653" i="3" a="1"/>
  <c r="H9653" i="3" s="1"/>
  <c r="J9653" i="3" s="1"/>
  <c r="H9654" i="3" a="1"/>
  <c r="H9654" i="3" s="1"/>
  <c r="J9654" i="3" s="1"/>
  <c r="H9655" i="3" a="1"/>
  <c r="H9655" i="3" s="1"/>
  <c r="H9656" i="3" a="1"/>
  <c r="H9656" i="3" s="1"/>
  <c r="J9656" i="3" s="1"/>
  <c r="H9657" i="3" a="1"/>
  <c r="H9657" i="3" s="1"/>
  <c r="J9657" i="3" s="1"/>
  <c r="H9658" i="3" a="1"/>
  <c r="H9658" i="3" s="1"/>
  <c r="J9658" i="3" s="1"/>
  <c r="H9659" i="3" a="1"/>
  <c r="H9659" i="3" s="1"/>
  <c r="H9660" i="3" a="1"/>
  <c r="H9660" i="3" s="1"/>
  <c r="H9661" i="3" a="1"/>
  <c r="H9661" i="3" s="1"/>
  <c r="J9661" i="3" s="1"/>
  <c r="H9662" i="3" a="1"/>
  <c r="H9662" i="3" s="1"/>
  <c r="J9662" i="3" s="1"/>
  <c r="H9663" i="3" a="1"/>
  <c r="H9663" i="3" s="1"/>
  <c r="H9664" i="3" a="1"/>
  <c r="H9664" i="3" s="1"/>
  <c r="J9664" i="3" s="1"/>
  <c r="H9665" i="3" a="1"/>
  <c r="H9665" i="3" s="1"/>
  <c r="J9665" i="3" s="1"/>
  <c r="H9666" i="3" a="1"/>
  <c r="H9666" i="3" s="1"/>
  <c r="J9666" i="3" s="1"/>
  <c r="H9667" i="3" a="1"/>
  <c r="H9667" i="3" s="1"/>
  <c r="H9668" i="3" a="1"/>
  <c r="H9668" i="3" s="1"/>
  <c r="H9669" i="3" a="1"/>
  <c r="H9669" i="3" s="1"/>
  <c r="J9669" i="3" s="1"/>
  <c r="H9670" i="3" a="1"/>
  <c r="H9670" i="3" s="1"/>
  <c r="J9670" i="3" s="1"/>
  <c r="H9671" i="3" a="1"/>
  <c r="H9671" i="3" s="1"/>
  <c r="H9672" i="3" a="1"/>
  <c r="H9672" i="3" s="1"/>
  <c r="J9672" i="3" s="1"/>
  <c r="H9673" i="3" a="1"/>
  <c r="H9673" i="3" s="1"/>
  <c r="J9673" i="3" s="1"/>
  <c r="H9674" i="3" a="1"/>
  <c r="H9674" i="3" s="1"/>
  <c r="J9674" i="3" s="1"/>
  <c r="H9675" i="3" a="1"/>
  <c r="H9675" i="3" s="1"/>
  <c r="H9676" i="3" a="1"/>
  <c r="H9676" i="3" s="1"/>
  <c r="H9677" i="3" a="1"/>
  <c r="H9677" i="3" s="1"/>
  <c r="J9677" i="3" s="1"/>
  <c r="H9678" i="3" a="1"/>
  <c r="H9678" i="3" s="1"/>
  <c r="J9678" i="3" s="1"/>
  <c r="H9679" i="3" a="1"/>
  <c r="H9679" i="3" s="1"/>
  <c r="H9680" i="3" a="1"/>
  <c r="H9680" i="3" s="1"/>
  <c r="J9680" i="3" s="1"/>
  <c r="H9681" i="3" a="1"/>
  <c r="H9681" i="3" s="1"/>
  <c r="J9681" i="3" s="1"/>
  <c r="H9682" i="3" a="1"/>
  <c r="H9682" i="3" s="1"/>
  <c r="J9682" i="3" s="1"/>
  <c r="H9683" i="3" a="1"/>
  <c r="H9683" i="3" s="1"/>
  <c r="H9684" i="3" a="1"/>
  <c r="H9684" i="3" s="1"/>
  <c r="H9685" i="3" a="1"/>
  <c r="H9685" i="3" s="1"/>
  <c r="J9685" i="3" s="1"/>
  <c r="H9686" i="3" a="1"/>
  <c r="H9686" i="3" s="1"/>
  <c r="J9686" i="3" s="1"/>
  <c r="H9687" i="3" a="1"/>
  <c r="H9687" i="3" s="1"/>
  <c r="H9688" i="3" a="1"/>
  <c r="H9688" i="3" s="1"/>
  <c r="J9688" i="3" s="1"/>
  <c r="H9689" i="3" a="1"/>
  <c r="H9689" i="3" s="1"/>
  <c r="J9689" i="3" s="1"/>
  <c r="H9690" i="3" a="1"/>
  <c r="H9690" i="3" s="1"/>
  <c r="J9690" i="3" s="1"/>
  <c r="H9691" i="3" a="1"/>
  <c r="H9691" i="3" s="1"/>
  <c r="H9692" i="3" a="1"/>
  <c r="H9692" i="3" s="1"/>
  <c r="H9693" i="3" a="1"/>
  <c r="H9693" i="3" s="1"/>
  <c r="J9693" i="3" s="1"/>
  <c r="H9694" i="3" a="1"/>
  <c r="H9694" i="3" s="1"/>
  <c r="J9694" i="3" s="1"/>
  <c r="H9695" i="3" a="1"/>
  <c r="H9695" i="3" s="1"/>
  <c r="H9696" i="3" a="1"/>
  <c r="H9696" i="3" s="1"/>
  <c r="J9696" i="3" s="1"/>
  <c r="H9697" i="3" a="1"/>
  <c r="H9697" i="3" s="1"/>
  <c r="J9697" i="3" s="1"/>
  <c r="H9698" i="3" a="1"/>
  <c r="H9698" i="3" s="1"/>
  <c r="J9698" i="3" s="1"/>
  <c r="H9699" i="3" a="1"/>
  <c r="H9699" i="3" s="1"/>
  <c r="H9700" i="3" a="1"/>
  <c r="H9700" i="3" s="1"/>
  <c r="H9701" i="3" a="1"/>
  <c r="H9701" i="3" s="1"/>
  <c r="J9701" i="3" s="1"/>
  <c r="H9702" i="3" a="1"/>
  <c r="H9702" i="3" s="1"/>
  <c r="J9702" i="3" s="1"/>
  <c r="H9703" i="3" a="1"/>
  <c r="H9703" i="3" s="1"/>
  <c r="H9704" i="3" a="1"/>
  <c r="H9704" i="3" s="1"/>
  <c r="J9704" i="3" s="1"/>
  <c r="H9705" i="3" a="1"/>
  <c r="H9705" i="3" s="1"/>
  <c r="J9705" i="3" s="1"/>
  <c r="H9706" i="3" a="1"/>
  <c r="H9706" i="3" s="1"/>
  <c r="J9706" i="3" s="1"/>
  <c r="H9707" i="3" a="1"/>
  <c r="H9707" i="3" s="1"/>
  <c r="H9708" i="3" a="1"/>
  <c r="H9708" i="3" s="1"/>
  <c r="H9709" i="3" a="1"/>
  <c r="H9709" i="3" s="1"/>
  <c r="J9709" i="3" s="1"/>
  <c r="H9710" i="3" a="1"/>
  <c r="H9710" i="3" s="1"/>
  <c r="J9710" i="3" s="1"/>
  <c r="H9711" i="3" a="1"/>
  <c r="H9711" i="3" s="1"/>
  <c r="H9712" i="3" a="1"/>
  <c r="H9712" i="3" s="1"/>
  <c r="J9712" i="3" s="1"/>
  <c r="H9713" i="3" a="1"/>
  <c r="H9713" i="3" s="1"/>
  <c r="J9713" i="3" s="1"/>
  <c r="H9714" i="3" a="1"/>
  <c r="H9714" i="3" s="1"/>
  <c r="J9714" i="3" s="1"/>
  <c r="H9715" i="3" a="1"/>
  <c r="H9715" i="3" s="1"/>
  <c r="H9716" i="3" a="1"/>
  <c r="H9716" i="3" s="1"/>
  <c r="H9717" i="3" a="1"/>
  <c r="H9717" i="3" s="1"/>
  <c r="J9717" i="3" s="1"/>
  <c r="H9718" i="3" a="1"/>
  <c r="H9718" i="3" s="1"/>
  <c r="J9718" i="3" s="1"/>
  <c r="H9719" i="3" a="1"/>
  <c r="H9719" i="3" s="1"/>
  <c r="H9720" i="3" a="1"/>
  <c r="H9720" i="3" s="1"/>
  <c r="J9720" i="3" s="1"/>
  <c r="H9721" i="3" a="1"/>
  <c r="H9721" i="3" s="1"/>
  <c r="J9721" i="3" s="1"/>
  <c r="H9722" i="3" a="1"/>
  <c r="H9722" i="3" s="1"/>
  <c r="J9722" i="3" s="1"/>
  <c r="H9723" i="3" a="1"/>
  <c r="H9723" i="3" s="1"/>
  <c r="H9724" i="3" a="1"/>
  <c r="H9724" i="3" s="1"/>
  <c r="H9725" i="3" a="1"/>
  <c r="H9725" i="3" s="1"/>
  <c r="J9725" i="3" s="1"/>
  <c r="H9726" i="3" a="1"/>
  <c r="H9726" i="3" s="1"/>
  <c r="J9726" i="3" s="1"/>
  <c r="H9727" i="3" a="1"/>
  <c r="H9727" i="3" s="1"/>
  <c r="H9728" i="3" a="1"/>
  <c r="H9728" i="3" s="1"/>
  <c r="J9728" i="3" s="1"/>
  <c r="H9729" i="3" a="1"/>
  <c r="H9729" i="3" s="1"/>
  <c r="H9730" i="3" a="1"/>
  <c r="H9730" i="3" s="1"/>
  <c r="J9730" i="3" s="1"/>
  <c r="H9731" i="3" a="1"/>
  <c r="H9731" i="3" s="1"/>
  <c r="H9732" i="3" a="1"/>
  <c r="H9732" i="3" s="1"/>
  <c r="H9733" i="3" a="1"/>
  <c r="H9733" i="3" s="1"/>
  <c r="J9733" i="3" s="1"/>
  <c r="H9734" i="3" a="1"/>
  <c r="H9734" i="3" s="1"/>
  <c r="J9734" i="3" s="1"/>
  <c r="H9735" i="3" a="1"/>
  <c r="H9735" i="3" s="1"/>
  <c r="J9735" i="3" s="1"/>
  <c r="H9736" i="3" a="1"/>
  <c r="H9736" i="3" s="1"/>
  <c r="H9737" i="3" a="1"/>
  <c r="H9737" i="3" s="1"/>
  <c r="J9737" i="3" s="1"/>
  <c r="H9738" i="3" a="1"/>
  <c r="H9738" i="3" s="1"/>
  <c r="J9738" i="3" s="1"/>
  <c r="H9739" i="3" a="1"/>
  <c r="H9739" i="3" s="1"/>
  <c r="H9740" i="3" a="1"/>
  <c r="H9740" i="3" s="1"/>
  <c r="H9741" i="3" a="1"/>
  <c r="H9741" i="3" s="1"/>
  <c r="J9741" i="3" s="1"/>
  <c r="H9742" i="3" a="1"/>
  <c r="H9742" i="3" s="1"/>
  <c r="J9742" i="3" s="1"/>
  <c r="H9743" i="3" a="1"/>
  <c r="H9743" i="3" s="1"/>
  <c r="H9744" i="3" a="1"/>
  <c r="H9744" i="3" s="1"/>
  <c r="H9745" i="3" a="1"/>
  <c r="H9745" i="3" s="1"/>
  <c r="J9745" i="3" s="1"/>
  <c r="H9746" i="3" a="1"/>
  <c r="H9746" i="3" s="1"/>
  <c r="J9746" i="3" s="1"/>
  <c r="H9747" i="3" a="1"/>
  <c r="H9747" i="3" s="1"/>
  <c r="H9748" i="3" a="1"/>
  <c r="H9748" i="3" s="1"/>
  <c r="H9749" i="3" a="1"/>
  <c r="H9749" i="3" s="1"/>
  <c r="J9749" i="3" s="1"/>
  <c r="H9750" i="3" a="1"/>
  <c r="H9750" i="3" s="1"/>
  <c r="J9750" i="3" s="1"/>
  <c r="H9751" i="3" a="1"/>
  <c r="H9751" i="3" s="1"/>
  <c r="J9751" i="3" s="1"/>
  <c r="H9752" i="3" a="1"/>
  <c r="H9752" i="3" s="1"/>
  <c r="H9753" i="3" a="1"/>
  <c r="H9753" i="3" s="1"/>
  <c r="J9753" i="3" s="1"/>
  <c r="H9754" i="3" a="1"/>
  <c r="H9754" i="3" s="1"/>
  <c r="J9754" i="3" s="1"/>
  <c r="H9755" i="3" a="1"/>
  <c r="H9755" i="3" s="1"/>
  <c r="H9756" i="3" a="1"/>
  <c r="H9756" i="3" s="1"/>
  <c r="H9757" i="3" a="1"/>
  <c r="H9757" i="3" s="1"/>
  <c r="J9757" i="3" s="1"/>
  <c r="H9758" i="3" a="1"/>
  <c r="H9758" i="3" s="1"/>
  <c r="J9758" i="3" s="1"/>
  <c r="H9759" i="3" a="1"/>
  <c r="H9759" i="3" s="1"/>
  <c r="J9759" i="3" s="1"/>
  <c r="H9760" i="3" a="1"/>
  <c r="H9760" i="3" s="1"/>
  <c r="H9761" i="3" a="1"/>
  <c r="H9761" i="3" s="1"/>
  <c r="J9761" i="3" s="1"/>
  <c r="H9762" i="3" a="1"/>
  <c r="H9762" i="3" s="1"/>
  <c r="J9762" i="3" s="1"/>
  <c r="H9763" i="3" a="1"/>
  <c r="H9763" i="3" s="1"/>
  <c r="H9764" i="3" a="1"/>
  <c r="H9764" i="3" s="1"/>
  <c r="H9765" i="3" a="1"/>
  <c r="H9765" i="3" s="1"/>
  <c r="J9765" i="3" s="1"/>
  <c r="H9766" i="3" a="1"/>
  <c r="H9766" i="3" s="1"/>
  <c r="J9766" i="3" s="1"/>
  <c r="H9767" i="3" a="1"/>
  <c r="H9767" i="3" s="1"/>
  <c r="J9767" i="3" s="1"/>
  <c r="H9768" i="3" a="1"/>
  <c r="H9768" i="3" s="1"/>
  <c r="H9769" i="3" a="1"/>
  <c r="H9769" i="3" s="1"/>
  <c r="J9769" i="3" s="1"/>
  <c r="H9770" i="3" a="1"/>
  <c r="H9770" i="3" s="1"/>
  <c r="J9770" i="3" s="1"/>
  <c r="H9771" i="3" a="1"/>
  <c r="H9771" i="3" s="1"/>
  <c r="H9772" i="3" a="1"/>
  <c r="H9772" i="3" s="1"/>
  <c r="H9773" i="3" a="1"/>
  <c r="H9773" i="3" s="1"/>
  <c r="J9773" i="3" s="1"/>
  <c r="H9774" i="3" a="1"/>
  <c r="H9774" i="3" s="1"/>
  <c r="J9774" i="3" s="1"/>
  <c r="H9775" i="3" a="1"/>
  <c r="H9775" i="3" s="1"/>
  <c r="J9775" i="3" s="1"/>
  <c r="H9776" i="3" a="1"/>
  <c r="H9776" i="3" s="1"/>
  <c r="H9777" i="3" a="1"/>
  <c r="H9777" i="3" s="1"/>
  <c r="J9777" i="3" s="1"/>
  <c r="H9778" i="3" a="1"/>
  <c r="H9778" i="3" s="1"/>
  <c r="J9778" i="3" s="1"/>
  <c r="H9779" i="3" a="1"/>
  <c r="H9779" i="3" s="1"/>
  <c r="H9780" i="3" a="1"/>
  <c r="H9780" i="3" s="1"/>
  <c r="H9781" i="3" a="1"/>
  <c r="H9781" i="3" s="1"/>
  <c r="J9781" i="3" s="1"/>
  <c r="H9782" i="3" a="1"/>
  <c r="H9782" i="3" s="1"/>
  <c r="J9782" i="3" s="1"/>
  <c r="H9783" i="3" a="1"/>
  <c r="H9783" i="3" s="1"/>
  <c r="J9783" i="3" s="1"/>
  <c r="H9784" i="3" a="1"/>
  <c r="H9784" i="3" s="1"/>
  <c r="H9785" i="3" a="1"/>
  <c r="H9785" i="3" s="1"/>
  <c r="J9785" i="3" s="1"/>
  <c r="H9786" i="3" a="1"/>
  <c r="H9786" i="3" s="1"/>
  <c r="J9786" i="3" s="1"/>
  <c r="H9787" i="3" a="1"/>
  <c r="H9787" i="3" s="1"/>
  <c r="H9788" i="3" a="1"/>
  <c r="H9788" i="3" s="1"/>
  <c r="H9789" i="3" a="1"/>
  <c r="H9789" i="3" s="1"/>
  <c r="J9789" i="3" s="1"/>
  <c r="H9790" i="3" a="1"/>
  <c r="H9790" i="3" s="1"/>
  <c r="J9790" i="3" s="1"/>
  <c r="H9791" i="3" a="1"/>
  <c r="H9791" i="3" s="1"/>
  <c r="J9791" i="3" s="1"/>
  <c r="H9792" i="3" a="1"/>
  <c r="H9792" i="3" s="1"/>
  <c r="H9793" i="3" a="1"/>
  <c r="H9793" i="3" s="1"/>
  <c r="J9793" i="3" s="1"/>
  <c r="H9794" i="3" a="1"/>
  <c r="H9794" i="3" s="1"/>
  <c r="J9794" i="3" s="1"/>
  <c r="H9795" i="3" a="1"/>
  <c r="H9795" i="3" s="1"/>
  <c r="H9796" i="3" a="1"/>
  <c r="H9796" i="3" s="1"/>
  <c r="H9797" i="3" a="1"/>
  <c r="H9797" i="3" s="1"/>
  <c r="J9797" i="3" s="1"/>
  <c r="H9798" i="3" a="1"/>
  <c r="H9798" i="3" s="1"/>
  <c r="J9798" i="3" s="1"/>
  <c r="H9799" i="3" a="1"/>
  <c r="H9799" i="3" s="1"/>
  <c r="H9800" i="3" a="1"/>
  <c r="H9800" i="3" s="1"/>
  <c r="H9801" i="3" a="1"/>
  <c r="H9801" i="3" s="1"/>
  <c r="J9801" i="3" s="1"/>
  <c r="H9802" i="3" a="1"/>
  <c r="H9802" i="3" s="1"/>
  <c r="J9802" i="3" s="1"/>
  <c r="H9803" i="3" a="1"/>
  <c r="H9803" i="3" s="1"/>
  <c r="H9804" i="3" a="1"/>
  <c r="H9804" i="3" s="1"/>
  <c r="H9805" i="3" a="1"/>
  <c r="H9805" i="3" s="1"/>
  <c r="J9805" i="3" s="1"/>
  <c r="H9806" i="3" a="1"/>
  <c r="H9806" i="3" s="1"/>
  <c r="J9806" i="3" s="1"/>
  <c r="H9807" i="3" a="1"/>
  <c r="H9807" i="3" s="1"/>
  <c r="H9808" i="3" a="1"/>
  <c r="H9808" i="3" s="1"/>
  <c r="H9809" i="3" a="1"/>
  <c r="H9809" i="3" s="1"/>
  <c r="J9809" i="3" s="1"/>
  <c r="H9810" i="3" a="1"/>
  <c r="H9810" i="3" s="1"/>
  <c r="J9810" i="3" s="1"/>
  <c r="H9811" i="3" a="1"/>
  <c r="H9811" i="3" s="1"/>
  <c r="H9812" i="3" a="1"/>
  <c r="H9812" i="3" s="1"/>
  <c r="H9813" i="3" a="1"/>
  <c r="H9813" i="3" s="1"/>
  <c r="J9813" i="3" s="1"/>
  <c r="H9814" i="3" a="1"/>
  <c r="H9814" i="3" s="1"/>
  <c r="J9814" i="3" s="1"/>
  <c r="H9815" i="3" a="1"/>
  <c r="H9815" i="3" s="1"/>
  <c r="H9816" i="3" a="1"/>
  <c r="H9816" i="3" s="1"/>
  <c r="H9817" i="3" a="1"/>
  <c r="H9817" i="3" s="1"/>
  <c r="H9818" i="3" a="1"/>
  <c r="H9818" i="3" s="1"/>
  <c r="J9818" i="3" s="1"/>
  <c r="H9819" i="3" a="1"/>
  <c r="H9819" i="3" s="1"/>
  <c r="H9820" i="3" a="1"/>
  <c r="H9820" i="3" s="1"/>
  <c r="H9821" i="3" a="1"/>
  <c r="H9821" i="3" s="1"/>
  <c r="J9821" i="3" s="1"/>
  <c r="H9822" i="3" a="1"/>
  <c r="H9822" i="3" s="1"/>
  <c r="J9822" i="3" s="1"/>
  <c r="H9823" i="3" a="1"/>
  <c r="H9823" i="3" s="1"/>
  <c r="H9824" i="3" a="1"/>
  <c r="H9824" i="3" s="1"/>
  <c r="H9825" i="3" a="1"/>
  <c r="H9825" i="3" s="1"/>
  <c r="J9825" i="3" s="1"/>
  <c r="H9826" i="3" a="1"/>
  <c r="H9826" i="3" s="1"/>
  <c r="J9826" i="3" s="1"/>
  <c r="H9827" i="3" a="1"/>
  <c r="H9827" i="3" s="1"/>
  <c r="H9828" i="3" a="1"/>
  <c r="H9828" i="3" s="1"/>
  <c r="H9829" i="3" a="1"/>
  <c r="H9829" i="3" s="1"/>
  <c r="J9829" i="3" s="1"/>
  <c r="H9830" i="3" a="1"/>
  <c r="H9830" i="3" s="1"/>
  <c r="J9830" i="3" s="1"/>
  <c r="H9831" i="3" a="1"/>
  <c r="H9831" i="3" s="1"/>
  <c r="H9832" i="3" a="1"/>
  <c r="H9832" i="3" s="1"/>
  <c r="H9833" i="3" a="1"/>
  <c r="H9833" i="3" s="1"/>
  <c r="J9833" i="3" s="1"/>
  <c r="H9834" i="3" a="1"/>
  <c r="H9834" i="3" s="1"/>
  <c r="J9834" i="3" s="1"/>
  <c r="H9835" i="3" a="1"/>
  <c r="H9835" i="3" s="1"/>
  <c r="H9836" i="3" a="1"/>
  <c r="H9836" i="3" s="1"/>
  <c r="H9837" i="3" a="1"/>
  <c r="H9837" i="3" s="1"/>
  <c r="J9837" i="3" s="1"/>
  <c r="H9838" i="3" a="1"/>
  <c r="H9838" i="3" s="1"/>
  <c r="J9838" i="3" s="1"/>
  <c r="H9839" i="3" a="1"/>
  <c r="H9839" i="3" s="1"/>
  <c r="H9840" i="3" a="1"/>
  <c r="H9840" i="3" s="1"/>
  <c r="H9841" i="3" a="1"/>
  <c r="H9841" i="3" s="1"/>
  <c r="J9841" i="3" s="1"/>
  <c r="H9842" i="3" a="1"/>
  <c r="H9842" i="3" s="1"/>
  <c r="J9842" i="3" s="1"/>
  <c r="H9843" i="3" a="1"/>
  <c r="H9843" i="3" s="1"/>
  <c r="H9844" i="3" a="1"/>
  <c r="H9844" i="3" s="1"/>
  <c r="H9845" i="3" a="1"/>
  <c r="H9845" i="3" s="1"/>
  <c r="J9845" i="3" s="1"/>
  <c r="H9846" i="3" a="1"/>
  <c r="H9846" i="3" s="1"/>
  <c r="J9846" i="3" s="1"/>
  <c r="H9847" i="3" a="1"/>
  <c r="H9847" i="3" s="1"/>
  <c r="H9848" i="3" a="1"/>
  <c r="H9848" i="3" s="1"/>
  <c r="H9849" i="3" a="1"/>
  <c r="H9849" i="3" s="1"/>
  <c r="J9849" i="3" s="1"/>
  <c r="H9850" i="3" a="1"/>
  <c r="H9850" i="3" s="1"/>
  <c r="J9850" i="3" s="1"/>
  <c r="H9851" i="3" a="1"/>
  <c r="H9851" i="3" s="1"/>
  <c r="H9852" i="3" a="1"/>
  <c r="H9852" i="3" s="1"/>
  <c r="H9853" i="3" a="1"/>
  <c r="H9853" i="3" s="1"/>
  <c r="J9853" i="3" s="1"/>
  <c r="H9854" i="3" a="1"/>
  <c r="H9854" i="3" s="1"/>
  <c r="J9854" i="3" s="1"/>
  <c r="H9855" i="3" a="1"/>
  <c r="H9855" i="3" s="1"/>
  <c r="H9856" i="3" a="1"/>
  <c r="H9856" i="3" s="1"/>
  <c r="H9857" i="3" a="1"/>
  <c r="H9857" i="3" s="1"/>
  <c r="J9857" i="3" s="1"/>
  <c r="H9858" i="3" a="1"/>
  <c r="H9858" i="3" s="1"/>
  <c r="J9858" i="3" s="1"/>
  <c r="H9859" i="3" a="1"/>
  <c r="H9859" i="3" s="1"/>
  <c r="H9860" i="3" a="1"/>
  <c r="H9860" i="3" s="1"/>
  <c r="H9861" i="3" a="1"/>
  <c r="H9861" i="3" s="1"/>
  <c r="J9861" i="3" s="1"/>
  <c r="H9862" i="3" a="1"/>
  <c r="H9862" i="3" s="1"/>
  <c r="J9862" i="3" s="1"/>
  <c r="H9863" i="3" a="1"/>
  <c r="H9863" i="3" s="1"/>
  <c r="H9864" i="3" a="1"/>
  <c r="H9864" i="3" s="1"/>
  <c r="H9865" i="3" a="1"/>
  <c r="H9865" i="3" s="1"/>
  <c r="J9865" i="3" s="1"/>
  <c r="H9866" i="3" a="1"/>
  <c r="H9866" i="3" s="1"/>
  <c r="J9866" i="3" s="1"/>
  <c r="H9867" i="3" a="1"/>
  <c r="H9867" i="3" s="1"/>
  <c r="H9868" i="3" a="1"/>
  <c r="H9868" i="3" s="1"/>
  <c r="H9869" i="3" a="1"/>
  <c r="H9869" i="3" s="1"/>
  <c r="J9869" i="3" s="1"/>
  <c r="H9870" i="3" a="1"/>
  <c r="H9870" i="3" s="1"/>
  <c r="J9870" i="3" s="1"/>
  <c r="H9871" i="3" a="1"/>
  <c r="H9871" i="3" s="1"/>
  <c r="H9872" i="3" a="1"/>
  <c r="H9872" i="3" s="1"/>
  <c r="H9873" i="3" a="1"/>
  <c r="H9873" i="3" s="1"/>
  <c r="J9873" i="3" s="1"/>
  <c r="H9874" i="3" a="1"/>
  <c r="H9874" i="3" s="1"/>
  <c r="J9874" i="3" s="1"/>
  <c r="H9875" i="3" a="1"/>
  <c r="H9875" i="3" s="1"/>
  <c r="H9876" i="3" a="1"/>
  <c r="H9876" i="3" s="1"/>
  <c r="H9877" i="3" a="1"/>
  <c r="H9877" i="3" s="1"/>
  <c r="J9877" i="3" s="1"/>
  <c r="H9878" i="3" a="1"/>
  <c r="H9878" i="3" s="1"/>
  <c r="J9878" i="3" s="1"/>
  <c r="H9879" i="3" a="1"/>
  <c r="H9879" i="3" s="1"/>
  <c r="H9880" i="3" a="1"/>
  <c r="H9880" i="3" s="1"/>
  <c r="H9881" i="3" a="1"/>
  <c r="H9881" i="3" s="1"/>
  <c r="J9881" i="3" s="1"/>
  <c r="H9882" i="3" a="1"/>
  <c r="H9882" i="3" s="1"/>
  <c r="J9882" i="3" s="1"/>
  <c r="H9883" i="3" a="1"/>
  <c r="H9883" i="3" s="1"/>
  <c r="H9884" i="3" a="1"/>
  <c r="H9884" i="3" s="1"/>
  <c r="H9885" i="3" a="1"/>
  <c r="H9885" i="3" s="1"/>
  <c r="J9885" i="3" s="1"/>
  <c r="H9886" i="3" a="1"/>
  <c r="H9886" i="3" s="1"/>
  <c r="J9886" i="3" s="1"/>
  <c r="H9887" i="3" a="1"/>
  <c r="H9887" i="3" s="1"/>
  <c r="H9888" i="3" a="1"/>
  <c r="H9888" i="3" s="1"/>
  <c r="H9889" i="3" a="1"/>
  <c r="H9889" i="3" s="1"/>
  <c r="J9889" i="3" s="1"/>
  <c r="H9890" i="3" a="1"/>
  <c r="H9890" i="3" s="1"/>
  <c r="J9890" i="3" s="1"/>
  <c r="H9891" i="3" a="1"/>
  <c r="H9891" i="3" s="1"/>
  <c r="H9892" i="3" a="1"/>
  <c r="H9892" i="3" s="1"/>
  <c r="H9893" i="3" a="1"/>
  <c r="H9893" i="3" s="1"/>
  <c r="J9893" i="3" s="1"/>
  <c r="H9894" i="3" a="1"/>
  <c r="H9894" i="3" s="1"/>
  <c r="J9894" i="3" s="1"/>
  <c r="H9895" i="3" a="1"/>
  <c r="H9895" i="3" s="1"/>
  <c r="H9896" i="3" a="1"/>
  <c r="H9896" i="3" s="1"/>
  <c r="H9897" i="3" a="1"/>
  <c r="H9897" i="3" s="1"/>
  <c r="J9897" i="3" s="1"/>
  <c r="H9898" i="3" a="1"/>
  <c r="H9898" i="3" s="1"/>
  <c r="J9898" i="3" s="1"/>
  <c r="H9899" i="3" a="1"/>
  <c r="H9899" i="3" s="1"/>
  <c r="H9900" i="3" a="1"/>
  <c r="H9900" i="3" s="1"/>
  <c r="H9901" i="3" a="1"/>
  <c r="H9901" i="3" s="1"/>
  <c r="J9901" i="3" s="1"/>
  <c r="H9902" i="3" a="1"/>
  <c r="H9902" i="3" s="1"/>
  <c r="J9902" i="3" s="1"/>
  <c r="H9903" i="3" a="1"/>
  <c r="H9903" i="3" s="1"/>
  <c r="H9904" i="3" a="1"/>
  <c r="H9904" i="3" s="1"/>
  <c r="H9905" i="3" a="1"/>
  <c r="H9905" i="3" s="1"/>
  <c r="H9906" i="3" a="1"/>
  <c r="H9906" i="3" s="1"/>
  <c r="J9906" i="3" s="1"/>
  <c r="H9907" i="3" a="1"/>
  <c r="H9907" i="3" s="1"/>
  <c r="H9908" i="3" a="1"/>
  <c r="H9908" i="3" s="1"/>
  <c r="H9909" i="3" a="1"/>
  <c r="H9909" i="3" s="1"/>
  <c r="J9909" i="3" s="1"/>
  <c r="H9910" i="3" a="1"/>
  <c r="H9910" i="3" s="1"/>
  <c r="J9910" i="3" s="1"/>
  <c r="H9911" i="3" a="1"/>
  <c r="H9911" i="3" s="1"/>
  <c r="H9912" i="3" a="1"/>
  <c r="H9912" i="3" s="1"/>
  <c r="H9913" i="3" a="1"/>
  <c r="H9913" i="3" s="1"/>
  <c r="J9913" i="3" s="1"/>
  <c r="H9914" i="3" a="1"/>
  <c r="H9914" i="3" s="1"/>
  <c r="J9914" i="3" s="1"/>
  <c r="H9915" i="3" a="1"/>
  <c r="H9915" i="3" s="1"/>
  <c r="H9916" i="3" a="1"/>
  <c r="H9916" i="3" s="1"/>
  <c r="H9917" i="3" a="1"/>
  <c r="H9917" i="3" s="1"/>
  <c r="J9917" i="3" s="1"/>
  <c r="H9918" i="3" a="1"/>
  <c r="H9918" i="3" s="1"/>
  <c r="J9918" i="3" s="1"/>
  <c r="H9919" i="3" a="1"/>
  <c r="H9919" i="3" s="1"/>
  <c r="H9920" i="3" a="1"/>
  <c r="H9920" i="3" s="1"/>
  <c r="H9921" i="3" a="1"/>
  <c r="H9921" i="3" s="1"/>
  <c r="J9921" i="3" s="1"/>
  <c r="H9922" i="3" a="1"/>
  <c r="H9922" i="3" s="1"/>
  <c r="J9922" i="3" s="1"/>
  <c r="H9923" i="3" a="1"/>
  <c r="H9923" i="3" s="1"/>
  <c r="H9924" i="3" a="1"/>
  <c r="H9924" i="3" s="1"/>
  <c r="H9925" i="3" a="1"/>
  <c r="H9925" i="3" s="1"/>
  <c r="H9926" i="3" a="1"/>
  <c r="H9926" i="3" s="1"/>
  <c r="J9926" i="3" s="1"/>
  <c r="H9927" i="3" a="1"/>
  <c r="H9927" i="3" s="1"/>
  <c r="H9928" i="3" a="1"/>
  <c r="H9928" i="3" s="1"/>
  <c r="H9929" i="3" a="1"/>
  <c r="H9929" i="3" s="1"/>
  <c r="J9929" i="3" s="1"/>
  <c r="H9930" i="3" a="1"/>
  <c r="H9930" i="3" s="1"/>
  <c r="J9930" i="3" s="1"/>
  <c r="H9931" i="3" a="1"/>
  <c r="H9931" i="3" s="1"/>
  <c r="H9932" i="3" a="1"/>
  <c r="H9932" i="3" s="1"/>
  <c r="H9933" i="3" a="1"/>
  <c r="H9933" i="3" s="1"/>
  <c r="J9933" i="3" s="1"/>
  <c r="H9934" i="3" a="1"/>
  <c r="H9934" i="3" s="1"/>
  <c r="J9934" i="3" s="1"/>
  <c r="H9935" i="3" a="1"/>
  <c r="H9935" i="3" s="1"/>
  <c r="H9936" i="3" a="1"/>
  <c r="H9936" i="3" s="1"/>
  <c r="H9937" i="3" a="1"/>
  <c r="H9937" i="3" s="1"/>
  <c r="H9938" i="3" a="1"/>
  <c r="H9938" i="3" s="1"/>
  <c r="J9938" i="3" s="1"/>
  <c r="H9939" i="3" a="1"/>
  <c r="H9939" i="3" s="1"/>
  <c r="H9940" i="3" a="1"/>
  <c r="H9940" i="3" s="1"/>
  <c r="H9941" i="3" a="1"/>
  <c r="H9941" i="3" s="1"/>
  <c r="J9941" i="3" s="1"/>
  <c r="H9942" i="3" a="1"/>
  <c r="H9942" i="3" s="1"/>
  <c r="J9942" i="3" s="1"/>
  <c r="H9943" i="3" a="1"/>
  <c r="H9943" i="3" s="1"/>
  <c r="H9944" i="3" a="1"/>
  <c r="H9944" i="3" s="1"/>
  <c r="H9945" i="3" a="1"/>
  <c r="H9945" i="3" s="1"/>
  <c r="J9945" i="3" s="1"/>
  <c r="H9946" i="3" a="1"/>
  <c r="H9946" i="3" s="1"/>
  <c r="J9946" i="3" s="1"/>
  <c r="H9947" i="3" a="1"/>
  <c r="H9947" i="3" s="1"/>
  <c r="H9948" i="3" a="1"/>
  <c r="H9948" i="3" s="1"/>
  <c r="J9948" i="3" s="1"/>
  <c r="H9949" i="3" a="1"/>
  <c r="H9949" i="3" s="1"/>
  <c r="J9949" i="3" s="1"/>
  <c r="H9950" i="3" a="1"/>
  <c r="H9950" i="3" s="1"/>
  <c r="J9950" i="3" s="1"/>
  <c r="H9951" i="3" a="1"/>
  <c r="H9951" i="3" s="1"/>
  <c r="H9952" i="3" a="1"/>
  <c r="H9952" i="3" s="1"/>
  <c r="H9953" i="3" a="1"/>
  <c r="H9953" i="3" s="1"/>
  <c r="J9953" i="3" s="1"/>
  <c r="H9954" i="3" a="1"/>
  <c r="H9954" i="3" s="1"/>
  <c r="J9954" i="3" s="1"/>
  <c r="H9955" i="3" a="1"/>
  <c r="H9955" i="3" s="1"/>
  <c r="H9956" i="3" a="1"/>
  <c r="H9956" i="3" s="1"/>
  <c r="J9956" i="3" s="1"/>
  <c r="H9957" i="3" a="1"/>
  <c r="H9957" i="3" s="1"/>
  <c r="H9958" i="3" a="1"/>
  <c r="H9958" i="3" s="1"/>
  <c r="J9958" i="3" s="1"/>
  <c r="H9959" i="3" a="1"/>
  <c r="H9959" i="3" s="1"/>
  <c r="H9960" i="3" a="1"/>
  <c r="H9960" i="3" s="1"/>
  <c r="H9961" i="3" a="1"/>
  <c r="H9961" i="3" s="1"/>
  <c r="J9961" i="3" s="1"/>
  <c r="H9962" i="3" a="1"/>
  <c r="H9962" i="3" s="1"/>
  <c r="J9962" i="3" s="1"/>
  <c r="H9963" i="3" a="1"/>
  <c r="H9963" i="3" s="1"/>
  <c r="H9964" i="3" a="1"/>
  <c r="H9964" i="3" s="1"/>
  <c r="J9964" i="3" s="1"/>
  <c r="H9965" i="3" a="1"/>
  <c r="H9965" i="3" s="1"/>
  <c r="J9965" i="3" s="1"/>
  <c r="H9966" i="3" a="1"/>
  <c r="H9966" i="3" s="1"/>
  <c r="J9966" i="3" s="1"/>
  <c r="H9967" i="3" a="1"/>
  <c r="H9967" i="3" s="1"/>
  <c r="H9968" i="3" a="1"/>
  <c r="H9968" i="3" s="1"/>
  <c r="H9969" i="3" a="1"/>
  <c r="H9969" i="3" s="1"/>
  <c r="J9969" i="3" s="1"/>
  <c r="H9970" i="3" a="1"/>
  <c r="H9970" i="3" s="1"/>
  <c r="J9970" i="3" s="1"/>
  <c r="H9971" i="3" a="1"/>
  <c r="H9971" i="3" s="1"/>
  <c r="H9972" i="3" a="1"/>
  <c r="H9972" i="3" s="1"/>
  <c r="J9972" i="3" s="1"/>
  <c r="H9973" i="3" a="1"/>
  <c r="H9973" i="3" s="1"/>
  <c r="J9973" i="3" s="1"/>
  <c r="H9974" i="3" a="1"/>
  <c r="H9974" i="3" s="1"/>
  <c r="J9974" i="3" s="1"/>
  <c r="H9975" i="3" a="1"/>
  <c r="H9975" i="3" s="1"/>
  <c r="H9976" i="3" a="1"/>
  <c r="H9976" i="3" s="1"/>
  <c r="H9977" i="3" a="1"/>
  <c r="H9977" i="3" s="1"/>
  <c r="J9977" i="3" s="1"/>
  <c r="H9978" i="3" a="1"/>
  <c r="H9978" i="3" s="1"/>
  <c r="J9978" i="3" s="1"/>
  <c r="H9979" i="3" a="1"/>
  <c r="H9979" i="3" s="1"/>
  <c r="H9980" i="3" a="1"/>
  <c r="H9980" i="3" s="1"/>
  <c r="H9981" i="3" a="1"/>
  <c r="H9981" i="3" s="1"/>
  <c r="J9981" i="3" s="1"/>
  <c r="H9982" i="3" a="1"/>
  <c r="H9982" i="3" s="1"/>
  <c r="J9982" i="3" s="1"/>
  <c r="H9983" i="3" a="1"/>
  <c r="H9983" i="3" s="1"/>
  <c r="H9984" i="3" a="1"/>
  <c r="H9984" i="3" s="1"/>
  <c r="H9985" i="3" a="1"/>
  <c r="H9985" i="3" s="1"/>
  <c r="J9985" i="3" s="1"/>
  <c r="H9986" i="3" a="1"/>
  <c r="H9986" i="3" s="1"/>
  <c r="J9986" i="3" s="1"/>
  <c r="H9987" i="3" a="1"/>
  <c r="H9987" i="3" s="1"/>
  <c r="H9988" i="3" a="1"/>
  <c r="H9988" i="3" s="1"/>
  <c r="J9988" i="3" s="1"/>
  <c r="H9989" i="3" a="1"/>
  <c r="H9989" i="3" s="1"/>
  <c r="J9989" i="3" s="1"/>
  <c r="H9990" i="3" a="1"/>
  <c r="H9990" i="3" s="1"/>
  <c r="J9990" i="3" s="1"/>
  <c r="H9991" i="3" a="1"/>
  <c r="H9991" i="3" s="1"/>
  <c r="H9992" i="3" a="1"/>
  <c r="H9992" i="3" s="1"/>
  <c r="H9993" i="3" a="1"/>
  <c r="H9993" i="3" s="1"/>
  <c r="J9993" i="3" s="1"/>
  <c r="H9994" i="3" a="1"/>
  <c r="H9994" i="3" s="1"/>
  <c r="J9994" i="3" s="1"/>
  <c r="H9995" i="3" a="1"/>
  <c r="H9995" i="3" s="1"/>
  <c r="J9995" i="3" s="1"/>
  <c r="H9996" i="3" a="1"/>
  <c r="H9996" i="3" s="1"/>
  <c r="H9997" i="3" a="1"/>
  <c r="H9997" i="3" s="1"/>
  <c r="J9997" i="3" s="1"/>
  <c r="H9998" i="3" a="1"/>
  <c r="H9998" i="3" s="1"/>
  <c r="J9998" i="3" s="1"/>
  <c r="H9999" i="3" a="1"/>
  <c r="H9999" i="3" s="1"/>
  <c r="H10000" i="3" a="1"/>
  <c r="H10000" i="3" s="1"/>
  <c r="H10001" i="3" a="1"/>
  <c r="H10001" i="3" s="1"/>
  <c r="H10002" i="3" a="1"/>
  <c r="H10002" i="3" s="1"/>
  <c r="J10002" i="3" s="1"/>
  <c r="H10003" i="3" a="1"/>
  <c r="H10003" i="3" s="1"/>
  <c r="J10003" i="3" s="1"/>
  <c r="H10004" i="3" a="1"/>
  <c r="H10004" i="3" s="1"/>
  <c r="H10005" i="3" a="1"/>
  <c r="H10005" i="3" s="1"/>
  <c r="H10006" i="3" a="1"/>
  <c r="H10006" i="3" s="1"/>
  <c r="J10006" i="3" s="1"/>
  <c r="H10007" i="3" a="1"/>
  <c r="H10007" i="3" s="1"/>
  <c r="H10008" i="3" a="1"/>
  <c r="H10008" i="3" s="1"/>
  <c r="H10009" i="3" a="1"/>
  <c r="H10009" i="3" s="1"/>
  <c r="J10009" i="3" s="1"/>
  <c r="H10010" i="3" a="1"/>
  <c r="H10010" i="3" s="1"/>
  <c r="J10010" i="3" s="1"/>
  <c r="H10011" i="3" a="1"/>
  <c r="H10011" i="3" s="1"/>
  <c r="J10011" i="3" s="1"/>
  <c r="H10012" i="3" a="1"/>
  <c r="H10012" i="3" s="1"/>
  <c r="H10013" i="3" a="1"/>
  <c r="H10013" i="3" s="1"/>
  <c r="J10013" i="3" s="1"/>
  <c r="H10014" i="3" a="1"/>
  <c r="H10014" i="3" s="1"/>
  <c r="J10014" i="3" s="1"/>
  <c r="H10015" i="3" a="1"/>
  <c r="H10015" i="3" s="1"/>
  <c r="H10016" i="3" a="1"/>
  <c r="H10016" i="3" s="1"/>
  <c r="H10017" i="3" a="1"/>
  <c r="H10017" i="3" s="1"/>
  <c r="J10017" i="3" s="1"/>
  <c r="H10018" i="3" a="1"/>
  <c r="H10018" i="3" s="1"/>
  <c r="J10018" i="3" s="1"/>
  <c r="H10019" i="3" a="1"/>
  <c r="H10019" i="3" s="1"/>
  <c r="J10019" i="3" s="1"/>
  <c r="H10020" i="3" a="1"/>
  <c r="H10020" i="3" s="1"/>
  <c r="H10021" i="3" a="1"/>
  <c r="H10021" i="3" s="1"/>
  <c r="J10021" i="3" s="1"/>
  <c r="H10022" i="3" a="1"/>
  <c r="H10022" i="3" s="1"/>
  <c r="J10022" i="3" s="1"/>
  <c r="H10023" i="3" a="1"/>
  <c r="H10023" i="3" s="1"/>
  <c r="H10024" i="3" a="1"/>
  <c r="H10024" i="3" s="1"/>
  <c r="H10025" i="3" a="1"/>
  <c r="H10025" i="3" s="1"/>
  <c r="J10025" i="3" s="1"/>
  <c r="H10026" i="3" a="1"/>
  <c r="H10026" i="3" s="1"/>
  <c r="J10026" i="3" s="1"/>
  <c r="H10027" i="3" a="1"/>
  <c r="H10027" i="3" s="1"/>
  <c r="J10027" i="3" s="1"/>
  <c r="H10028" i="3" a="1"/>
  <c r="H10028" i="3" s="1"/>
  <c r="H10029" i="3" a="1"/>
  <c r="H10029" i="3" s="1"/>
  <c r="J10029" i="3" s="1"/>
  <c r="H10030" i="3" a="1"/>
  <c r="H10030" i="3" s="1"/>
  <c r="J10030" i="3" s="1"/>
  <c r="H10031" i="3" a="1"/>
  <c r="H10031" i="3" s="1"/>
  <c r="H10032" i="3" a="1"/>
  <c r="H10032" i="3" s="1"/>
  <c r="H10033" i="3" a="1"/>
  <c r="H10033" i="3" s="1"/>
  <c r="H10034" i="3" a="1"/>
  <c r="H10034" i="3" s="1"/>
  <c r="J10034" i="3" s="1"/>
  <c r="H10035" i="3" a="1"/>
  <c r="H10035" i="3" s="1"/>
  <c r="J10035" i="3" s="1"/>
  <c r="H10036" i="3" a="1"/>
  <c r="H10036" i="3" s="1"/>
  <c r="H10037" i="3" a="1"/>
  <c r="H10037" i="3" s="1"/>
  <c r="H10038" i="3" a="1"/>
  <c r="H10038" i="3" s="1"/>
  <c r="J10038" i="3" s="1"/>
  <c r="H10039" i="3" a="1"/>
  <c r="H10039" i="3" s="1"/>
  <c r="H10040" i="3" a="1"/>
  <c r="H10040" i="3" s="1"/>
  <c r="H10041" i="3" a="1"/>
  <c r="H10041" i="3" s="1"/>
  <c r="J10041" i="3" s="1"/>
  <c r="H10042" i="3" a="1"/>
  <c r="H10042" i="3" s="1"/>
  <c r="J10042" i="3" s="1"/>
  <c r="H10043" i="3" a="1"/>
  <c r="H10043" i="3" s="1"/>
  <c r="J10043" i="3" s="1"/>
  <c r="H10044" i="3" a="1"/>
  <c r="H10044" i="3" s="1"/>
  <c r="H10045" i="3" a="1"/>
  <c r="H10045" i="3" s="1"/>
  <c r="J10045" i="3" s="1"/>
  <c r="H10046" i="3" a="1"/>
  <c r="H10046" i="3" s="1"/>
  <c r="J10046" i="3" s="1"/>
  <c r="H10047" i="3" a="1"/>
  <c r="H10047" i="3" s="1"/>
  <c r="H10048" i="3" a="1"/>
  <c r="H10048" i="3" s="1"/>
  <c r="H10049" i="3" a="1"/>
  <c r="H10049" i="3" s="1"/>
  <c r="J10049" i="3" s="1"/>
  <c r="H10050" i="3" a="1"/>
  <c r="H10050" i="3" s="1"/>
  <c r="J10050" i="3" s="1"/>
  <c r="H10051" i="3" a="1"/>
  <c r="H10051" i="3" s="1"/>
  <c r="J10051" i="3" s="1"/>
  <c r="H10052" i="3" a="1"/>
  <c r="H10052" i="3" s="1"/>
  <c r="H10053" i="3" a="1"/>
  <c r="H10053" i="3" s="1"/>
  <c r="J10053" i="3" s="1"/>
  <c r="H10054" i="3" a="1"/>
  <c r="H10054" i="3" s="1"/>
  <c r="J10054" i="3" s="1"/>
  <c r="H10055" i="3" a="1"/>
  <c r="H10055" i="3" s="1"/>
  <c r="H10056" i="3" a="1"/>
  <c r="H10056" i="3" s="1"/>
  <c r="H10057" i="3" a="1"/>
  <c r="H10057" i="3" s="1"/>
  <c r="H10058" i="3" a="1"/>
  <c r="H10058" i="3" s="1"/>
  <c r="J10058" i="3" s="1"/>
  <c r="H10059" i="3" a="1"/>
  <c r="H10059" i="3" s="1"/>
  <c r="J10059" i="3" s="1"/>
  <c r="H10060" i="3" a="1"/>
  <c r="H10060" i="3" s="1"/>
  <c r="H10061" i="3" a="1"/>
  <c r="H10061" i="3" s="1"/>
  <c r="H10062" i="3" a="1"/>
  <c r="H10062" i="3" s="1"/>
  <c r="J10062" i="3" s="1"/>
  <c r="H10063" i="3" a="1"/>
  <c r="H10063" i="3" s="1"/>
  <c r="H10064" i="3" a="1"/>
  <c r="H10064" i="3" s="1"/>
  <c r="H10065" i="3" a="1"/>
  <c r="H10065" i="3" s="1"/>
  <c r="J10065" i="3" s="1"/>
  <c r="H10066" i="3" a="1"/>
  <c r="H10066" i="3" s="1"/>
  <c r="J10066" i="3" s="1"/>
  <c r="H10067" i="3" a="1"/>
  <c r="H10067" i="3" s="1"/>
  <c r="H10068" i="3" a="1"/>
  <c r="H10068" i="3" s="1"/>
  <c r="J10068" i="3" s="1"/>
  <c r="H10069" i="3" a="1"/>
  <c r="H10069" i="3" s="1"/>
  <c r="J10069" i="3" s="1"/>
  <c r="H10070" i="3" a="1"/>
  <c r="H10070" i="3" s="1"/>
  <c r="J10070" i="3" s="1"/>
  <c r="H10071" i="3" a="1"/>
  <c r="H10071" i="3" s="1"/>
  <c r="H10072" i="3" a="1"/>
  <c r="H10072" i="3" s="1"/>
  <c r="H10073" i="3" a="1"/>
  <c r="H10073" i="3" s="1"/>
  <c r="J10073" i="3" s="1"/>
  <c r="H10074" i="3" a="1"/>
  <c r="H10074" i="3" s="1"/>
  <c r="J10074" i="3" s="1"/>
  <c r="H10075" i="3" a="1"/>
  <c r="H10075" i="3" s="1"/>
  <c r="H10076" i="3" a="1"/>
  <c r="H10076" i="3" s="1"/>
  <c r="J10076" i="3" s="1"/>
  <c r="H10077" i="3" a="1"/>
  <c r="H10077" i="3" s="1"/>
  <c r="J10077" i="3" s="1"/>
  <c r="H10078" i="3" a="1"/>
  <c r="H10078" i="3" s="1"/>
  <c r="J10078" i="3" s="1"/>
  <c r="H10079" i="3" a="1"/>
  <c r="H10079" i="3" s="1"/>
  <c r="H10080" i="3" a="1"/>
  <c r="H10080" i="3" s="1"/>
  <c r="H10081" i="3" a="1"/>
  <c r="H10081" i="3" s="1"/>
  <c r="J10081" i="3" s="1"/>
  <c r="H10082" i="3" a="1"/>
  <c r="H10082" i="3" s="1"/>
  <c r="J10082" i="3" s="1"/>
  <c r="H10083" i="3" a="1"/>
  <c r="H10083" i="3" s="1"/>
  <c r="H10084" i="3" a="1"/>
  <c r="H10084" i="3" s="1"/>
  <c r="J10084" i="3" s="1"/>
  <c r="H10085" i="3" a="1"/>
  <c r="H10085" i="3" s="1"/>
  <c r="J10085" i="3" s="1"/>
  <c r="H10086" i="3" a="1"/>
  <c r="H10086" i="3" s="1"/>
  <c r="J10086" i="3" s="1"/>
  <c r="H10087" i="3" a="1"/>
  <c r="H10087" i="3" s="1"/>
  <c r="H10088" i="3" a="1"/>
  <c r="H10088" i="3" s="1"/>
  <c r="H10089" i="3" a="1"/>
  <c r="H10089" i="3" s="1"/>
  <c r="J10089" i="3" s="1"/>
  <c r="H10090" i="3" a="1"/>
  <c r="H10090" i="3" s="1"/>
  <c r="J10090" i="3" s="1"/>
  <c r="H10091" i="3" a="1"/>
  <c r="H10091" i="3" s="1"/>
  <c r="H10092" i="3" a="1"/>
  <c r="H10092" i="3" s="1"/>
  <c r="J10092" i="3" s="1"/>
  <c r="H10093" i="3" a="1"/>
  <c r="H10093" i="3" s="1"/>
  <c r="J10093" i="3" s="1"/>
  <c r="H10094" i="3" a="1"/>
  <c r="H10094" i="3" s="1"/>
  <c r="J10094" i="3" s="1"/>
  <c r="H10095" i="3" a="1"/>
  <c r="H10095" i="3" s="1"/>
  <c r="H10096" i="3" a="1"/>
  <c r="H10096" i="3" s="1"/>
  <c r="H10097" i="3" a="1"/>
  <c r="H10097" i="3" s="1"/>
  <c r="J10097" i="3" s="1"/>
  <c r="H10098" i="3" a="1"/>
  <c r="H10098" i="3" s="1"/>
  <c r="J10098" i="3" s="1"/>
  <c r="H10099" i="3" a="1"/>
  <c r="H10099" i="3" s="1"/>
  <c r="H10100" i="3" a="1"/>
  <c r="H10100" i="3" s="1"/>
  <c r="J10100" i="3" s="1"/>
  <c r="H10101" i="3" a="1"/>
  <c r="H10101" i="3" s="1"/>
  <c r="J10101" i="3" s="1"/>
  <c r="H10102" i="3" a="1"/>
  <c r="H10102" i="3" s="1"/>
  <c r="J10102" i="3" s="1"/>
  <c r="H10103" i="3" a="1"/>
  <c r="H10103" i="3" s="1"/>
  <c r="H10104" i="3" a="1"/>
  <c r="H10104" i="3" s="1"/>
  <c r="H10105" i="3" a="1"/>
  <c r="H10105" i="3" s="1"/>
  <c r="J10105" i="3" s="1"/>
  <c r="H10106" i="3" a="1"/>
  <c r="H10106" i="3" s="1"/>
  <c r="J10106" i="3" s="1"/>
  <c r="H10107" i="3" a="1"/>
  <c r="H10107" i="3" s="1"/>
  <c r="H10108" i="3" a="1"/>
  <c r="H10108" i="3" s="1"/>
  <c r="J10108" i="3" s="1"/>
  <c r="H10109" i="3" a="1"/>
  <c r="H10109" i="3" s="1"/>
  <c r="J10109" i="3" s="1"/>
  <c r="H10110" i="3" a="1"/>
  <c r="H10110" i="3" s="1"/>
  <c r="J10110" i="3" s="1"/>
  <c r="H10111" i="3" a="1"/>
  <c r="H10111" i="3" s="1"/>
  <c r="H10112" i="3" a="1"/>
  <c r="H10112" i="3" s="1"/>
  <c r="H10113" i="3" a="1"/>
  <c r="H10113" i="3" s="1"/>
  <c r="J10113" i="3" s="1"/>
  <c r="H10114" i="3" a="1"/>
  <c r="H10114" i="3" s="1"/>
  <c r="J10114" i="3" s="1"/>
  <c r="H10115" i="3" a="1"/>
  <c r="H10115" i="3" s="1"/>
  <c r="H10116" i="3" a="1"/>
  <c r="H10116" i="3" s="1"/>
  <c r="J10116" i="3" s="1"/>
  <c r="H10117" i="3" a="1"/>
  <c r="H10117" i="3" s="1"/>
  <c r="J10117" i="3" s="1"/>
  <c r="H10118" i="3" a="1"/>
  <c r="H10118" i="3" s="1"/>
  <c r="J10118" i="3" s="1"/>
  <c r="H10119" i="3" a="1"/>
  <c r="H10119" i="3" s="1"/>
  <c r="H10120" i="3" a="1"/>
  <c r="H10120" i="3" s="1"/>
  <c r="H10121" i="3" a="1"/>
  <c r="H10121" i="3" s="1"/>
  <c r="J10121" i="3" s="1"/>
  <c r="H10122" i="3" a="1"/>
  <c r="H10122" i="3" s="1"/>
  <c r="J10122" i="3" s="1"/>
  <c r="H10123" i="3" a="1"/>
  <c r="H10123" i="3" s="1"/>
  <c r="J10123" i="3" s="1"/>
  <c r="H10124" i="3" a="1"/>
  <c r="H10124" i="3" s="1"/>
  <c r="H10125" i="3" a="1"/>
  <c r="H10125" i="3" s="1"/>
  <c r="J10125" i="3" s="1"/>
  <c r="H10126" i="3" a="1"/>
  <c r="H10126" i="3" s="1"/>
  <c r="J10126" i="3" s="1"/>
  <c r="H10127" i="3" a="1"/>
  <c r="H10127" i="3" s="1"/>
  <c r="J10127" i="3" s="1"/>
  <c r="H10128" i="3" a="1"/>
  <c r="H10128" i="3" s="1"/>
  <c r="H10129" i="3" a="1"/>
  <c r="H10129" i="3" s="1"/>
  <c r="J10129" i="3" s="1"/>
  <c r="H10130" i="3" a="1"/>
  <c r="H10130" i="3" s="1"/>
  <c r="J10130" i="3" s="1"/>
  <c r="H10131" i="3" a="1"/>
  <c r="H10131" i="3" s="1"/>
  <c r="J10131" i="3" s="1"/>
  <c r="H10132" i="3" a="1"/>
  <c r="H10132" i="3" s="1"/>
  <c r="H10133" i="3" a="1"/>
  <c r="H10133" i="3" s="1"/>
  <c r="J10133" i="3" s="1"/>
  <c r="H10134" i="3" a="1"/>
  <c r="H10134" i="3" s="1"/>
  <c r="J10134" i="3" s="1"/>
  <c r="H10135" i="3" a="1"/>
  <c r="H10135" i="3" s="1"/>
  <c r="J10135" i="3" s="1"/>
  <c r="H10136" i="3" a="1"/>
  <c r="H10136" i="3" s="1"/>
  <c r="H10137" i="3" a="1"/>
  <c r="H10137" i="3" s="1"/>
  <c r="J10137" i="3" s="1"/>
  <c r="H10138" i="3" a="1"/>
  <c r="H10138" i="3" s="1"/>
  <c r="J10138" i="3" s="1"/>
  <c r="H10139" i="3" a="1"/>
  <c r="H10139" i="3" s="1"/>
  <c r="J10139" i="3" s="1"/>
  <c r="H10140" i="3" a="1"/>
  <c r="H10140" i="3" s="1"/>
  <c r="H10141" i="3" a="1"/>
  <c r="H10141" i="3" s="1"/>
  <c r="J10141" i="3" s="1"/>
  <c r="H10142" i="3" a="1"/>
  <c r="H10142" i="3" s="1"/>
  <c r="J10142" i="3" s="1"/>
  <c r="H10143" i="3" a="1"/>
  <c r="H10143" i="3" s="1"/>
  <c r="J10143" i="3" s="1"/>
  <c r="H10144" i="3" a="1"/>
  <c r="H10144" i="3" s="1"/>
  <c r="H10145" i="3" a="1"/>
  <c r="H10145" i="3" s="1"/>
  <c r="J10145" i="3" s="1"/>
  <c r="H10146" i="3" a="1"/>
  <c r="H10146" i="3" s="1"/>
  <c r="J10146" i="3" s="1"/>
  <c r="H10147" i="3" a="1"/>
  <c r="H10147" i="3" s="1"/>
  <c r="J10147" i="3" s="1"/>
  <c r="H10148" i="3" a="1"/>
  <c r="H10148" i="3" s="1"/>
  <c r="H10149" i="3" a="1"/>
  <c r="H10149" i="3" s="1"/>
  <c r="J10149" i="3" s="1"/>
  <c r="H10150" i="3" a="1"/>
  <c r="H10150" i="3" s="1"/>
  <c r="J10150" i="3" s="1"/>
  <c r="H10151" i="3" a="1"/>
  <c r="H10151" i="3" s="1"/>
  <c r="J10151" i="3" s="1"/>
  <c r="H10152" i="3" a="1"/>
  <c r="H10152" i="3" s="1"/>
  <c r="J10152" i="3" s="1"/>
  <c r="H10153" i="3" a="1"/>
  <c r="H10153" i="3" s="1"/>
  <c r="H10154" i="3" a="1"/>
  <c r="H10154" i="3" s="1"/>
  <c r="J10154" i="3" s="1"/>
  <c r="H10155" i="3" a="1"/>
  <c r="H10155" i="3" s="1"/>
  <c r="H10156" i="3" a="1"/>
  <c r="H10156" i="3" s="1"/>
  <c r="J10156" i="3" s="1"/>
  <c r="H10157" i="3" a="1"/>
  <c r="H10157" i="3" s="1"/>
  <c r="H10158" i="3" a="1"/>
  <c r="H10158" i="3" s="1"/>
  <c r="J10158" i="3" s="1"/>
  <c r="H10159" i="3" a="1"/>
  <c r="H10159" i="3" s="1"/>
  <c r="H10160" i="3" a="1"/>
  <c r="H10160" i="3" s="1"/>
  <c r="J10160" i="3" s="1"/>
  <c r="H10161" i="3" a="1"/>
  <c r="H10161" i="3" s="1"/>
  <c r="H10162" i="3" a="1"/>
  <c r="H10162" i="3" s="1"/>
  <c r="J10162" i="3" s="1"/>
  <c r="H10163" i="3" a="1"/>
  <c r="H10163" i="3" s="1"/>
  <c r="H10164" i="3" a="1"/>
  <c r="H10164" i="3" s="1"/>
  <c r="H10165" i="3" a="1"/>
  <c r="H10165" i="3" s="1"/>
  <c r="H10166" i="3" a="1"/>
  <c r="H10166" i="3" s="1"/>
  <c r="J10166" i="3" s="1"/>
  <c r="H10167" i="3" a="1"/>
  <c r="H10167" i="3" s="1"/>
  <c r="H10168" i="3" a="1"/>
  <c r="H10168" i="3" s="1"/>
  <c r="J10168" i="3" s="1"/>
  <c r="H10169" i="3" a="1"/>
  <c r="H10169" i="3" s="1"/>
  <c r="H10170" i="3" a="1"/>
  <c r="H10170" i="3" s="1"/>
  <c r="J10170" i="3" s="1"/>
  <c r="H10171" i="3" a="1"/>
  <c r="H10171" i="3" s="1"/>
  <c r="H10172" i="3" a="1"/>
  <c r="H10172" i="3" s="1"/>
  <c r="H10173" i="3" a="1"/>
  <c r="H10173" i="3" s="1"/>
  <c r="H10174" i="3" a="1"/>
  <c r="H10174" i="3" s="1"/>
  <c r="J10174" i="3" s="1"/>
  <c r="H10175" i="3" a="1"/>
  <c r="H10175" i="3" s="1"/>
  <c r="H10176" i="3" a="1"/>
  <c r="H10176" i="3" s="1"/>
  <c r="J10176" i="3" s="1"/>
  <c r="H10177" i="3" a="1"/>
  <c r="H10177" i="3" s="1"/>
  <c r="H10178" i="3" a="1"/>
  <c r="H10178" i="3" s="1"/>
  <c r="J10178" i="3" s="1"/>
  <c r="H10179" i="3" a="1"/>
  <c r="H10179" i="3" s="1"/>
  <c r="H10180" i="3" a="1"/>
  <c r="H10180" i="3" s="1"/>
  <c r="H10181" i="3" a="1"/>
  <c r="H10181" i="3" s="1"/>
  <c r="H10182" i="3" a="1"/>
  <c r="H10182" i="3" s="1"/>
  <c r="J10182" i="3" s="1"/>
  <c r="H10183" i="3" a="1"/>
  <c r="H10183" i="3" s="1"/>
  <c r="H10184" i="3" a="1"/>
  <c r="H10184" i="3" s="1"/>
  <c r="J10184" i="3" s="1"/>
  <c r="H10185" i="3" a="1"/>
  <c r="H10185" i="3" s="1"/>
  <c r="H10186" i="3" a="1"/>
  <c r="H10186" i="3" s="1"/>
  <c r="J10186" i="3" s="1"/>
  <c r="H10187" i="3" a="1"/>
  <c r="H10187" i="3" s="1"/>
  <c r="H10188" i="3" a="1"/>
  <c r="H10188" i="3" s="1"/>
  <c r="H10189" i="3" a="1"/>
  <c r="H10189" i="3" s="1"/>
  <c r="J10189" i="3" s="1"/>
  <c r="H10190" i="3" a="1"/>
  <c r="H10190" i="3" s="1"/>
  <c r="J10190" i="3" s="1"/>
  <c r="H10191" i="3" a="1"/>
  <c r="H10191" i="3" s="1"/>
  <c r="H10192" i="3" a="1"/>
  <c r="H10192" i="3" s="1"/>
  <c r="J10192" i="3" s="1"/>
  <c r="H10193" i="3" a="1"/>
  <c r="H10193" i="3" s="1"/>
  <c r="H10194" i="3" a="1"/>
  <c r="H10194" i="3" s="1"/>
  <c r="J10194" i="3" s="1"/>
  <c r="H10195" i="3" a="1"/>
  <c r="H10195" i="3" s="1"/>
  <c r="J10195" i="3" s="1"/>
  <c r="H10196" i="3" a="1"/>
  <c r="H10196" i="3" s="1"/>
  <c r="H10197" i="3" a="1"/>
  <c r="H10197" i="3" s="1"/>
  <c r="H10198" i="3" a="1"/>
  <c r="H10198" i="3" s="1"/>
  <c r="J10198" i="3" s="1"/>
  <c r="H10199" i="3" a="1"/>
  <c r="H10199" i="3" s="1"/>
  <c r="H10200" i="3" a="1"/>
  <c r="H10200" i="3" s="1"/>
  <c r="J10200" i="3" s="1"/>
  <c r="H10201" i="3" a="1"/>
  <c r="H10201" i="3" s="1"/>
  <c r="H10202" i="3" a="1"/>
  <c r="H10202" i="3" s="1"/>
  <c r="J10202" i="3" s="1"/>
  <c r="H10203" i="3" a="1"/>
  <c r="H10203" i="3" s="1"/>
  <c r="J10203" i="3" s="1"/>
  <c r="H10204" i="3" a="1"/>
  <c r="H10204" i="3" s="1"/>
  <c r="H10205" i="3" a="1"/>
  <c r="H10205" i="3" s="1"/>
  <c r="H10206" i="3" a="1"/>
  <c r="H10206" i="3" s="1"/>
  <c r="J10206" i="3" s="1"/>
  <c r="H10207" i="3" a="1"/>
  <c r="H10207" i="3" s="1"/>
  <c r="H10208" i="3" a="1"/>
  <c r="H10208" i="3" s="1"/>
  <c r="J10208" i="3" s="1"/>
  <c r="H10209" i="3" a="1"/>
  <c r="H10209" i="3" s="1"/>
  <c r="H10210" i="3" a="1"/>
  <c r="H10210" i="3" s="1"/>
  <c r="J10210" i="3" s="1"/>
  <c r="H10211" i="3" a="1"/>
  <c r="H10211" i="3" s="1"/>
  <c r="H10212" i="3" a="1"/>
  <c r="H10212" i="3" s="1"/>
  <c r="H10213" i="3" a="1"/>
  <c r="H10213" i="3" s="1"/>
  <c r="H10214" i="3" a="1"/>
  <c r="H10214" i="3" s="1"/>
  <c r="J10214" i="3" s="1"/>
  <c r="H10215" i="3" a="1"/>
  <c r="H10215" i="3" s="1"/>
  <c r="H10216" i="3" a="1"/>
  <c r="H10216" i="3" s="1"/>
  <c r="J10216" i="3" s="1"/>
  <c r="H10217" i="3" a="1"/>
  <c r="H10217" i="3" s="1"/>
  <c r="J10217" i="3" s="1"/>
  <c r="H10218" i="3" a="1"/>
  <c r="H10218" i="3" s="1"/>
  <c r="J10218" i="3" s="1"/>
  <c r="H10219" i="3" a="1"/>
  <c r="H10219" i="3" s="1"/>
  <c r="H10220" i="3" a="1"/>
  <c r="H10220" i="3" s="1"/>
  <c r="H10221" i="3" a="1"/>
  <c r="H10221" i="3" s="1"/>
  <c r="H10222" i="3" a="1"/>
  <c r="H10222" i="3" s="1"/>
  <c r="J10222" i="3" s="1"/>
  <c r="H10223" i="3" a="1"/>
  <c r="H10223" i="3" s="1"/>
  <c r="J10223" i="3" s="1"/>
  <c r="H10224" i="3" a="1"/>
  <c r="H10224" i="3" s="1"/>
  <c r="H10225" i="3" a="1"/>
  <c r="H10225" i="3" s="1"/>
  <c r="J10225" i="3" s="1"/>
  <c r="H10226" i="3" a="1"/>
  <c r="H10226" i="3" s="1"/>
  <c r="J10226" i="3" s="1"/>
  <c r="H10227" i="3" a="1"/>
  <c r="H10227" i="3" s="1"/>
  <c r="H10228" i="3" a="1"/>
  <c r="H10228" i="3" s="1"/>
  <c r="H10229" i="3" a="1"/>
  <c r="H10229" i="3" s="1"/>
  <c r="H10230" i="3" a="1"/>
  <c r="H10230" i="3" s="1"/>
  <c r="J10230" i="3" s="1"/>
  <c r="H10231" i="3" a="1"/>
  <c r="H10231" i="3" s="1"/>
  <c r="J10231" i="3" s="1"/>
  <c r="H10232" i="3" a="1"/>
  <c r="H10232" i="3" s="1"/>
  <c r="H10233" i="3" a="1"/>
  <c r="H10233" i="3" s="1"/>
  <c r="J10233" i="3" s="1"/>
  <c r="H10234" i="3" a="1"/>
  <c r="H10234" i="3" s="1"/>
  <c r="J10234" i="3" s="1"/>
  <c r="H10235" i="3" a="1"/>
  <c r="H10235" i="3" s="1"/>
  <c r="H10236" i="3" a="1"/>
  <c r="H10236" i="3" s="1"/>
  <c r="J10236" i="3" s="1"/>
  <c r="H10237" i="3" a="1"/>
  <c r="H10237" i="3" s="1"/>
  <c r="J10237" i="3" s="1"/>
  <c r="H10238" i="3" a="1"/>
  <c r="H10238" i="3" s="1"/>
  <c r="J10238" i="3" s="1"/>
  <c r="H10239" i="3" a="1"/>
  <c r="H10239" i="3" s="1"/>
  <c r="J10239" i="3" s="1"/>
  <c r="H10240" i="3" a="1"/>
  <c r="H10240" i="3" s="1"/>
  <c r="H10241" i="3" a="1"/>
  <c r="H10241" i="3" s="1"/>
  <c r="J10241" i="3" s="1"/>
  <c r="H10242" i="3" a="1"/>
  <c r="H10242" i="3" s="1"/>
  <c r="J10242" i="3" s="1"/>
  <c r="H10243" i="3" a="1"/>
  <c r="H10243" i="3" s="1"/>
  <c r="H10244" i="3" a="1"/>
  <c r="H10244" i="3" s="1"/>
  <c r="H10245" i="3" a="1"/>
  <c r="H10245" i="3" s="1"/>
  <c r="H10246" i="3" a="1"/>
  <c r="H10246" i="3" s="1"/>
  <c r="J10246" i="3" s="1"/>
  <c r="H10247" i="3" a="1"/>
  <c r="H10247" i="3" s="1"/>
  <c r="J10247" i="3" s="1"/>
  <c r="H10248" i="3" a="1"/>
  <c r="H10248" i="3" s="1"/>
  <c r="H10249" i="3" a="1"/>
  <c r="H10249" i="3" s="1"/>
  <c r="J10249" i="3" s="1"/>
  <c r="H10250" i="3" a="1"/>
  <c r="H10250" i="3" s="1"/>
  <c r="J10250" i="3" s="1"/>
  <c r="H10251" i="3" a="1"/>
  <c r="H10251" i="3" s="1"/>
  <c r="H10252" i="3" a="1"/>
  <c r="H10252" i="3" s="1"/>
  <c r="J10252" i="3" s="1"/>
  <c r="H10253" i="3" a="1"/>
  <c r="H10253" i="3" s="1"/>
  <c r="H10254" i="3" a="1"/>
  <c r="H10254" i="3" s="1"/>
  <c r="J10254" i="3" s="1"/>
  <c r="H10255" i="3" a="1"/>
  <c r="H10255" i="3" s="1"/>
  <c r="J10255" i="3" s="1"/>
  <c r="H10256" i="3" a="1"/>
  <c r="H10256" i="3" s="1"/>
  <c r="H10257" i="3" a="1"/>
  <c r="H10257" i="3" s="1"/>
  <c r="J10257" i="3" s="1"/>
  <c r="H10258" i="3" a="1"/>
  <c r="H10258" i="3" s="1"/>
  <c r="J10258" i="3" s="1"/>
  <c r="H10259" i="3" a="1"/>
  <c r="H10259" i="3" s="1"/>
  <c r="J10259" i="3" s="1"/>
  <c r="H10260" i="3" a="1"/>
  <c r="H10260" i="3" s="1"/>
  <c r="H10261" i="3" a="1"/>
  <c r="H10261" i="3" s="1"/>
  <c r="H10262" i="3" a="1"/>
  <c r="H10262" i="3" s="1"/>
  <c r="J10262" i="3" s="1"/>
  <c r="H10263" i="3" a="1"/>
  <c r="H10263" i="3" s="1"/>
  <c r="J10263" i="3" s="1"/>
  <c r="H10264" i="3" a="1"/>
  <c r="H10264" i="3" s="1"/>
  <c r="H10265" i="3" a="1"/>
  <c r="H10265" i="3" s="1"/>
  <c r="J10265" i="3" s="1"/>
  <c r="H10266" i="3" a="1"/>
  <c r="H10266" i="3" s="1"/>
  <c r="J10266" i="3" s="1"/>
  <c r="H10267" i="3" a="1"/>
  <c r="H10267" i="3" s="1"/>
  <c r="H10268" i="3" a="1"/>
  <c r="H10268" i="3" s="1"/>
  <c r="H10269" i="3" a="1"/>
  <c r="H10269" i="3" s="1"/>
  <c r="J10269" i="3" s="1"/>
  <c r="H10270" i="3" a="1"/>
  <c r="H10270" i="3" s="1"/>
  <c r="J10270" i="3" s="1"/>
  <c r="H10271" i="3" a="1"/>
  <c r="H10271" i="3" s="1"/>
  <c r="J10271" i="3" s="1"/>
  <c r="H10272" i="3" a="1"/>
  <c r="H10272" i="3" s="1"/>
  <c r="H10273" i="3" a="1"/>
  <c r="H10273" i="3" s="1"/>
  <c r="J10273" i="3" s="1"/>
  <c r="H10274" i="3" a="1"/>
  <c r="H10274" i="3" s="1"/>
  <c r="J10274" i="3" s="1"/>
  <c r="H10275" i="3" a="1"/>
  <c r="H10275" i="3" s="1"/>
  <c r="H10276" i="3" a="1"/>
  <c r="H10276" i="3" s="1"/>
  <c r="J10276" i="3" s="1"/>
  <c r="H10277" i="3" a="1"/>
  <c r="H10277" i="3" s="1"/>
  <c r="H10278" i="3" a="1"/>
  <c r="H10278" i="3" s="1"/>
  <c r="J10278" i="3" s="1"/>
  <c r="H10279" i="3" a="1"/>
  <c r="H10279" i="3" s="1"/>
  <c r="H10280" i="3" a="1"/>
  <c r="H10280" i="3" s="1"/>
  <c r="J10280" i="3" s="1"/>
  <c r="H10281" i="3" a="1"/>
  <c r="H10281" i="3" s="1"/>
  <c r="H10282" i="3" a="1"/>
  <c r="H10282" i="3" s="1"/>
  <c r="J10282" i="3" s="1"/>
  <c r="H10283" i="3" a="1"/>
  <c r="H10283" i="3" s="1"/>
  <c r="J10283" i="3" s="1"/>
  <c r="H10284" i="3" a="1"/>
  <c r="H10284" i="3" s="1"/>
  <c r="H10285" i="3" a="1"/>
  <c r="H10285" i="3" s="1"/>
  <c r="H10286" i="3" a="1"/>
  <c r="H10286" i="3" s="1"/>
  <c r="J10286" i="3" s="1"/>
  <c r="H10287" i="3" a="1"/>
  <c r="H10287" i="3" s="1"/>
  <c r="J10287" i="3" s="1"/>
  <c r="H10288" i="3" a="1"/>
  <c r="H10288" i="3" s="1"/>
  <c r="H10289" i="3" a="1"/>
  <c r="H10289" i="3" s="1"/>
  <c r="H10290" i="3" a="1"/>
  <c r="H10290" i="3" s="1"/>
  <c r="J10290" i="3" s="1"/>
  <c r="H10291" i="3" a="1"/>
  <c r="H10291" i="3" s="1"/>
  <c r="H10292" i="3" a="1"/>
  <c r="H10292" i="3" s="1"/>
  <c r="H10293" i="3" a="1"/>
  <c r="H10293" i="3" s="1"/>
  <c r="J10293" i="3" s="1"/>
  <c r="H10294" i="3" a="1"/>
  <c r="H10294" i="3" s="1"/>
  <c r="J10294" i="3" s="1"/>
  <c r="H10295" i="3" a="1"/>
  <c r="H10295" i="3" s="1"/>
  <c r="J10295" i="3" s="1"/>
  <c r="H10296" i="3" a="1"/>
  <c r="H10296" i="3" s="1"/>
  <c r="H10297" i="3" a="1"/>
  <c r="H10297" i="3" s="1"/>
  <c r="H10298" i="3" a="1"/>
  <c r="H10298" i="3" s="1"/>
  <c r="J10298" i="3" s="1"/>
  <c r="H10299" i="3" a="1"/>
  <c r="H10299" i="3" s="1"/>
  <c r="J10299" i="3" s="1"/>
  <c r="H10300" i="3" a="1"/>
  <c r="H10300" i="3" s="1"/>
  <c r="H10301" i="3" a="1"/>
  <c r="H10301" i="3" s="1"/>
  <c r="H10302" i="3" a="1"/>
  <c r="H10302" i="3" s="1"/>
  <c r="J10302" i="3" s="1"/>
  <c r="H10303" i="3" a="1"/>
  <c r="H10303" i="3" s="1"/>
  <c r="H10304" i="3" a="1"/>
  <c r="H10304" i="3" s="1"/>
  <c r="H10305" i="3" a="1"/>
  <c r="H10305" i="3" s="1"/>
  <c r="H10306" i="3" a="1"/>
  <c r="H10306" i="3" s="1"/>
  <c r="J10306" i="3" s="1"/>
  <c r="H10307" i="3" a="1"/>
  <c r="H10307" i="3" s="1"/>
  <c r="H10308" i="3" a="1"/>
  <c r="H10308" i="3" s="1"/>
  <c r="H10309" i="3" a="1"/>
  <c r="H10309" i="3" s="1"/>
  <c r="H10310" i="3" a="1"/>
  <c r="H10310" i="3" s="1"/>
  <c r="J10310" i="3" s="1"/>
  <c r="H10311" i="3" a="1"/>
  <c r="H10311" i="3" s="1"/>
  <c r="H10312" i="3" a="1"/>
  <c r="H10312" i="3" s="1"/>
  <c r="J10312" i="3" s="1"/>
  <c r="H10313" i="3" a="1"/>
  <c r="H10313" i="3" s="1"/>
  <c r="J10313" i="3" s="1"/>
  <c r="H10314" i="3" a="1"/>
  <c r="H10314" i="3" s="1"/>
  <c r="J10314" i="3" s="1"/>
  <c r="H10315" i="3" a="1"/>
  <c r="H10315" i="3" s="1"/>
  <c r="H10316" i="3" a="1"/>
  <c r="H10316" i="3" s="1"/>
  <c r="H10317" i="3" a="1"/>
  <c r="H10317" i="3" s="1"/>
  <c r="J10317" i="3" s="1"/>
  <c r="H10318" i="3" a="1"/>
  <c r="H10318" i="3" s="1"/>
  <c r="J10318" i="3" s="1"/>
  <c r="H10319" i="3" a="1"/>
  <c r="H10319" i="3" s="1"/>
  <c r="J10319" i="3" s="1"/>
  <c r="H10320" i="3" a="1"/>
  <c r="H10320" i="3" s="1"/>
  <c r="H10321" i="3" a="1"/>
  <c r="H10321" i="3" s="1"/>
  <c r="J10321" i="3" s="1"/>
  <c r="H10322" i="3" a="1"/>
  <c r="H10322" i="3" s="1"/>
  <c r="J10322" i="3" s="1"/>
  <c r="H10323" i="3" a="1"/>
  <c r="H10323" i="3" s="1"/>
  <c r="H10324" i="3" a="1"/>
  <c r="H10324" i="3" s="1"/>
  <c r="H10325" i="3" a="1"/>
  <c r="H10325" i="3" s="1"/>
  <c r="H10326" i="3" a="1"/>
  <c r="H10326" i="3" s="1"/>
  <c r="J10326" i="3" s="1"/>
  <c r="H10327" i="3" a="1"/>
  <c r="H10327" i="3" s="1"/>
  <c r="J10327" i="3" s="1"/>
  <c r="H10328" i="3" a="1"/>
  <c r="H10328" i="3" s="1"/>
  <c r="H10329" i="3" a="1"/>
  <c r="H10329" i="3" s="1"/>
  <c r="J10329" i="3" s="1"/>
  <c r="H10330" i="3" a="1"/>
  <c r="H10330" i="3" s="1"/>
  <c r="J10330" i="3" s="1"/>
  <c r="H10331" i="3" a="1"/>
  <c r="H10331" i="3" s="1"/>
  <c r="J10331" i="3" s="1"/>
  <c r="H10332" i="3" a="1"/>
  <c r="H10332" i="3" s="1"/>
  <c r="H10333" i="3" a="1"/>
  <c r="H10333" i="3" s="1"/>
  <c r="J10333" i="3" s="1"/>
  <c r="H10334" i="3" a="1"/>
  <c r="H10334" i="3" s="1"/>
  <c r="J10334" i="3" s="1"/>
  <c r="H10335" i="3" a="1"/>
  <c r="H10335" i="3" s="1"/>
  <c r="J10335" i="3" s="1"/>
  <c r="H4" i="3" a="1"/>
  <c r="H4" i="3" s="1"/>
  <c r="B12" i="6" l="1"/>
  <c r="B13" i="6" s="1" a="1"/>
  <c r="B13" i="6" s="1"/>
  <c r="J933" i="3"/>
  <c r="J10235" i="3"/>
  <c r="J10188" i="3"/>
  <c r="J2057" i="3"/>
  <c r="J3976" i="3"/>
  <c r="J6263" i="3"/>
  <c r="J10173" i="3"/>
  <c r="J7565" i="3"/>
  <c r="J7604" i="3"/>
  <c r="J7508" i="3"/>
  <c r="J3473" i="3"/>
  <c r="J3480" i="3"/>
  <c r="J8143" i="3"/>
  <c r="J3487" i="3"/>
  <c r="J4509" i="3"/>
  <c r="J8124" i="3"/>
  <c r="J7996" i="3"/>
  <c r="J7380" i="3"/>
  <c r="J6468" i="3"/>
  <c r="J8011" i="3"/>
  <c r="J6244" i="3"/>
  <c r="J1251" i="3"/>
  <c r="J8761" i="3"/>
  <c r="J7217" i="3"/>
  <c r="J7160" i="3"/>
  <c r="J6768" i="3"/>
  <c r="J6592" i="3"/>
  <c r="J5913" i="3"/>
  <c r="J7919" i="3"/>
  <c r="J7679" i="3"/>
  <c r="J6775" i="3"/>
  <c r="J6647" i="3"/>
  <c r="J6551" i="3"/>
  <c r="J4904" i="3"/>
  <c r="J4911" i="3"/>
  <c r="J2391" i="3"/>
  <c r="J7957" i="3"/>
  <c r="J1670" i="3"/>
  <c r="J10323" i="3"/>
  <c r="J8453" i="3"/>
  <c r="J7133" i="3"/>
  <c r="J3023" i="3"/>
  <c r="J2295" i="3"/>
  <c r="J1776" i="3"/>
  <c r="J10284" i="3"/>
  <c r="J5221" i="3"/>
  <c r="J3829" i="3"/>
  <c r="J3030" i="3"/>
  <c r="J1783" i="3"/>
  <c r="J6372" i="3"/>
  <c r="J6841" i="3"/>
  <c r="J852" i="3"/>
  <c r="J772" i="3"/>
  <c r="J8024" i="3"/>
  <c r="J6856" i="3"/>
  <c r="J4129" i="3"/>
  <c r="J10301" i="3"/>
  <c r="J8031" i="3"/>
  <c r="J7247" i="3"/>
  <c r="J7007" i="3"/>
  <c r="J6296" i="3"/>
  <c r="J2153" i="3"/>
  <c r="J10316" i="3"/>
  <c r="J4303" i="3"/>
  <c r="J2208" i="3"/>
  <c r="J8161" i="3"/>
  <c r="J4293" i="3"/>
  <c r="J1872" i="3"/>
  <c r="J1600" i="3"/>
  <c r="J496" i="3"/>
  <c r="J7233" i="3"/>
  <c r="J6689" i="3"/>
  <c r="J6171" i="3"/>
  <c r="J5843" i="3"/>
  <c r="J4892" i="3"/>
  <c r="J1879" i="3"/>
  <c r="J8168" i="3"/>
  <c r="J8791" i="3"/>
  <c r="J8495" i="3"/>
  <c r="J7759" i="3"/>
  <c r="J7432" i="3"/>
  <c r="J7096" i="3"/>
  <c r="J6880" i="3"/>
  <c r="J6696" i="3"/>
  <c r="J5203" i="3"/>
  <c r="J4715" i="3"/>
  <c r="J1142" i="3"/>
  <c r="J838" i="3"/>
  <c r="J7103" i="3"/>
  <c r="J6975" i="3"/>
  <c r="J6791" i="3"/>
  <c r="J2884" i="3"/>
  <c r="J7925" i="3"/>
  <c r="J6424" i="3"/>
  <c r="J6368" i="3"/>
  <c r="J6208" i="3"/>
  <c r="J5712" i="3"/>
  <c r="J4161" i="3"/>
  <c r="J3617" i="3"/>
  <c r="J2116" i="3"/>
  <c r="J1740" i="3"/>
  <c r="J4248" i="3"/>
  <c r="J3489" i="3"/>
  <c r="J2139" i="3"/>
  <c r="J1139" i="3"/>
  <c r="J8435" i="3"/>
  <c r="J7939" i="3"/>
  <c r="J6932" i="3"/>
  <c r="J4495" i="3"/>
  <c r="J3496" i="3"/>
  <c r="J3009" i="3"/>
  <c r="J2777" i="3"/>
  <c r="J2377" i="3"/>
  <c r="J1050" i="3"/>
  <c r="J642" i="3"/>
  <c r="J7051" i="3"/>
  <c r="J6891" i="3"/>
  <c r="J5637" i="3"/>
  <c r="J2105" i="3"/>
  <c r="J1849" i="3"/>
  <c r="J1585" i="3"/>
  <c r="J1169" i="3"/>
  <c r="J953" i="3"/>
  <c r="J537" i="3"/>
  <c r="J8443" i="3"/>
  <c r="J8243" i="3"/>
  <c r="J8115" i="3"/>
  <c r="J7963" i="3"/>
  <c r="J7899" i="3"/>
  <c r="J7811" i="3"/>
  <c r="J7108" i="3"/>
  <c r="J7084" i="3"/>
  <c r="J6996" i="3"/>
  <c r="J5959" i="3"/>
  <c r="J4776" i="3"/>
  <c r="J4017" i="3"/>
  <c r="J3601" i="3"/>
  <c r="J1511" i="3"/>
  <c r="J1119" i="3"/>
  <c r="J1055" i="3"/>
  <c r="J911" i="3"/>
  <c r="J7419" i="3"/>
  <c r="J7043" i="3"/>
  <c r="J7019" i="3"/>
  <c r="J6317" i="3"/>
  <c r="J6285" i="3"/>
  <c r="J4863" i="3"/>
  <c r="J4799" i="3"/>
  <c r="J4503" i="3"/>
  <c r="J3624" i="3"/>
  <c r="J3608" i="3"/>
  <c r="J2829" i="3"/>
  <c r="J2189" i="3"/>
  <c r="J2157" i="3"/>
  <c r="J1582" i="3"/>
  <c r="J982" i="3"/>
  <c r="J854" i="3"/>
  <c r="J814" i="3"/>
  <c r="J774" i="3"/>
  <c r="J646" i="3"/>
  <c r="J614" i="3"/>
  <c r="J502" i="3"/>
  <c r="J438" i="3"/>
  <c r="J10205" i="3"/>
  <c r="J8225" i="3"/>
  <c r="J7985" i="3"/>
  <c r="J7873" i="3"/>
  <c r="J6436" i="3"/>
  <c r="J6340" i="3"/>
  <c r="J5973" i="3"/>
  <c r="J3855" i="3"/>
  <c r="J3631" i="3"/>
  <c r="J3615" i="3"/>
  <c r="J3012" i="3"/>
  <c r="J1997" i="3"/>
  <c r="J781" i="3"/>
  <c r="J669" i="3"/>
  <c r="J621" i="3"/>
  <c r="J381" i="3"/>
  <c r="J10229" i="3"/>
  <c r="J10212" i="3"/>
  <c r="J8736" i="3"/>
  <c r="J8072" i="3"/>
  <c r="J7864" i="3"/>
  <c r="J7560" i="3"/>
  <c r="J7489" i="3"/>
  <c r="J6913" i="3"/>
  <c r="J6889" i="3"/>
  <c r="J5988" i="3"/>
  <c r="J4390" i="3"/>
  <c r="J3003" i="3"/>
  <c r="J2843" i="3"/>
  <c r="J2203" i="3"/>
  <c r="J1924" i="3"/>
  <c r="J1684" i="3"/>
  <c r="J1588" i="3"/>
  <c r="J820" i="3"/>
  <c r="J788" i="3"/>
  <c r="J692" i="3"/>
  <c r="J548" i="3"/>
  <c r="J388" i="3"/>
  <c r="J8111" i="3"/>
  <c r="J7983" i="3"/>
  <c r="J7951" i="3"/>
  <c r="J7695" i="3"/>
  <c r="J7176" i="3"/>
  <c r="J7032" i="3"/>
  <c r="J6832" i="3"/>
  <c r="J6816" i="3"/>
  <c r="J6720" i="3"/>
  <c r="J6680" i="3"/>
  <c r="J6051" i="3"/>
  <c r="J6035" i="3"/>
  <c r="J4053" i="3"/>
  <c r="J3345" i="3"/>
  <c r="J1947" i="3"/>
  <c r="J1491" i="3"/>
  <c r="J1427" i="3"/>
  <c r="J1347" i="3"/>
  <c r="J1235" i="3"/>
  <c r="J10155" i="3"/>
  <c r="J7119" i="3"/>
  <c r="J6927" i="3"/>
  <c r="J6839" i="3"/>
  <c r="J6823" i="3"/>
  <c r="J6687" i="3"/>
  <c r="J6679" i="3"/>
  <c r="J6528" i="3"/>
  <c r="J6097" i="3"/>
  <c r="J5043" i="3"/>
  <c r="J3352" i="3"/>
  <c r="J2841" i="3"/>
  <c r="J2753" i="3"/>
  <c r="J2537" i="3"/>
  <c r="J2217" i="3"/>
  <c r="J1458" i="3"/>
  <c r="J1402" i="3"/>
  <c r="J818" i="3"/>
  <c r="J10219" i="3"/>
  <c r="J8517" i="3"/>
  <c r="J8429" i="3"/>
  <c r="J8021" i="3"/>
  <c r="J7893" i="3"/>
  <c r="J7773" i="3"/>
  <c r="J7661" i="3"/>
  <c r="J6200" i="3"/>
  <c r="J4602" i="3"/>
  <c r="J4259" i="3"/>
  <c r="J3359" i="3"/>
  <c r="J3215" i="3"/>
  <c r="J2904" i="3"/>
  <c r="J2680" i="3"/>
  <c r="J1977" i="3"/>
  <c r="J1481" i="3"/>
  <c r="J1257" i="3"/>
  <c r="J8724" i="3"/>
  <c r="J8236" i="3"/>
  <c r="J8140" i="3"/>
  <c r="J7924" i="3"/>
  <c r="J7900" i="3"/>
  <c r="J7724" i="3"/>
  <c r="J7668" i="3"/>
  <c r="J7636" i="3"/>
  <c r="J7389" i="3"/>
  <c r="J7069" i="3"/>
  <c r="J6447" i="3"/>
  <c r="J4378" i="3"/>
  <c r="J2983" i="3"/>
  <c r="J2791" i="3"/>
  <c r="J2759" i="3"/>
  <c r="J2727" i="3"/>
  <c r="J2359" i="3"/>
  <c r="J2151" i="3"/>
  <c r="J1920" i="3"/>
  <c r="J724" i="3"/>
  <c r="J708" i="3"/>
  <c r="J596" i="3"/>
  <c r="J356" i="3"/>
  <c r="J339" i="3"/>
  <c r="J307" i="3"/>
  <c r="J1578" i="3"/>
  <c r="J1394" i="3"/>
  <c r="J1386" i="3"/>
  <c r="J1330" i="3"/>
  <c r="J1298" i="3"/>
  <c r="J1274" i="3"/>
  <c r="J1234" i="3"/>
  <c r="J1210" i="3"/>
  <c r="J1002" i="3"/>
  <c r="J970" i="3"/>
  <c r="J898" i="3"/>
  <c r="J770" i="3"/>
  <c r="J1617" i="3"/>
  <c r="J1393" i="3"/>
  <c r="J1353" i="3"/>
  <c r="J1289" i="3"/>
  <c r="J1089" i="3"/>
  <c r="J1009" i="3"/>
  <c r="J993" i="3"/>
  <c r="J849" i="3"/>
  <c r="J729" i="3"/>
  <c r="J633" i="3"/>
  <c r="J569" i="3"/>
  <c r="J377" i="3"/>
  <c r="J832" i="3"/>
  <c r="J592" i="3"/>
  <c r="J432" i="3"/>
  <c r="J1590" i="3"/>
  <c r="J950" i="3"/>
  <c r="J910" i="3"/>
  <c r="J862" i="3"/>
  <c r="J822" i="3"/>
  <c r="J710" i="3"/>
  <c r="J630" i="3"/>
  <c r="J598" i="3"/>
  <c r="J550" i="3"/>
  <c r="J406" i="3"/>
  <c r="J1805" i="3"/>
  <c r="J1749" i="3"/>
  <c r="J1693" i="3"/>
  <c r="J1597" i="3"/>
  <c r="J1133" i="3"/>
  <c r="J733" i="3"/>
  <c r="J717" i="3"/>
  <c r="J557" i="3"/>
  <c r="J413" i="3"/>
  <c r="J8627" i="3"/>
  <c r="J8604" i="3"/>
  <c r="J8548" i="3"/>
  <c r="J8484" i="3"/>
  <c r="J8348" i="3"/>
  <c r="J8284" i="3"/>
  <c r="J8220" i="3"/>
  <c r="J8172" i="3"/>
  <c r="J8156" i="3"/>
  <c r="J8125" i="3"/>
  <c r="J8029" i="3"/>
  <c r="J8005" i="3"/>
  <c r="J7965" i="3"/>
  <c r="J7877" i="3"/>
  <c r="J7837" i="3"/>
  <c r="J8563" i="3"/>
  <c r="J8499" i="3"/>
  <c r="J8371" i="3"/>
  <c r="J8307" i="3"/>
  <c r="J8235" i="3"/>
  <c r="J8227" i="3"/>
  <c r="J8211" i="3"/>
  <c r="J8147" i="3"/>
  <c r="J8108" i="3"/>
  <c r="J8060" i="3"/>
  <c r="J7980" i="3"/>
  <c r="J10300" i="3"/>
  <c r="J8744" i="3"/>
  <c r="J8625" i="3"/>
  <c r="J8083" i="3"/>
  <c r="J8067" i="3"/>
  <c r="J8027" i="3"/>
  <c r="J8019" i="3"/>
  <c r="J7891" i="3"/>
  <c r="J10253" i="3"/>
  <c r="J10165" i="3"/>
  <c r="J8671" i="3"/>
  <c r="J8497" i="3"/>
  <c r="J8465" i="3"/>
  <c r="J8433" i="3"/>
  <c r="J8385" i="3"/>
  <c r="J8353" i="3"/>
  <c r="J8209" i="3"/>
  <c r="J8145" i="3"/>
  <c r="J8129" i="3"/>
  <c r="J10220" i="3"/>
  <c r="J10172" i="3"/>
  <c r="J8568" i="3"/>
  <c r="J8424" i="3"/>
  <c r="J8376" i="3"/>
  <c r="J8344" i="3"/>
  <c r="J8328" i="3"/>
  <c r="J8248" i="3"/>
  <c r="J8232" i="3"/>
  <c r="J8216" i="3"/>
  <c r="J8184" i="3"/>
  <c r="J8136" i="3"/>
  <c r="J8113" i="3"/>
  <c r="J8065" i="3"/>
  <c r="J8749" i="3"/>
  <c r="J8669" i="3"/>
  <c r="J8351" i="3"/>
  <c r="J8159" i="3"/>
  <c r="J8120" i="3"/>
  <c r="J8788" i="3"/>
  <c r="J8644" i="3"/>
  <c r="J8047" i="3"/>
  <c r="J10267" i="3"/>
  <c r="J8747" i="3"/>
  <c r="J8715" i="3"/>
  <c r="J8573" i="3"/>
  <c r="J8293" i="3"/>
  <c r="J8245" i="3"/>
  <c r="J8229" i="3"/>
  <c r="J8221" i="3"/>
  <c r="J8197" i="3"/>
  <c r="J10211" i="3"/>
  <c r="J8776" i="3"/>
  <c r="J8696" i="3"/>
  <c r="J8657" i="3"/>
  <c r="J8641" i="3"/>
  <c r="J8595" i="3"/>
  <c r="J8587" i="3"/>
  <c r="J8555" i="3"/>
  <c r="J8539" i="3"/>
  <c r="J8531" i="3"/>
  <c r="J8467" i="3"/>
  <c r="J8363" i="3"/>
  <c r="J8339" i="3"/>
  <c r="J8331" i="3"/>
  <c r="J8275" i="3"/>
  <c r="J8195" i="3"/>
  <c r="J10227" i="3"/>
  <c r="J10163" i="3"/>
  <c r="J10332" i="3"/>
  <c r="J8775" i="3"/>
  <c r="J8751" i="3"/>
  <c r="J8735" i="3"/>
  <c r="J8727" i="3"/>
  <c r="J8719" i="3"/>
  <c r="J8664" i="3"/>
  <c r="J8179" i="3"/>
  <c r="J8171" i="3"/>
  <c r="J8163" i="3"/>
  <c r="J10291" i="3"/>
  <c r="J10228" i="3"/>
  <c r="J10243" i="3"/>
  <c r="J10179" i="3"/>
  <c r="J10325" i="3"/>
  <c r="J10309" i="3"/>
  <c r="J10308" i="3"/>
  <c r="J10277" i="3"/>
  <c r="J8655" i="3"/>
  <c r="J8639" i="3"/>
  <c r="J8609" i="3"/>
  <c r="J8593" i="3"/>
  <c r="J8561" i="3"/>
  <c r="J8529" i="3"/>
  <c r="J8513" i="3"/>
  <c r="J8417" i="3"/>
  <c r="J8369" i="3"/>
  <c r="J8337" i="3"/>
  <c r="J8321" i="3"/>
  <c r="J8305" i="3"/>
  <c r="J8273" i="3"/>
  <c r="J8257" i="3"/>
  <c r="J8241" i="3"/>
  <c r="J10164" i="3"/>
  <c r="J10324" i="3"/>
  <c r="J10315" i="3"/>
  <c r="J10285" i="3"/>
  <c r="J10307" i="3"/>
  <c r="J10292" i="3"/>
  <c r="J10261" i="3"/>
  <c r="J10245" i="3"/>
  <c r="J10221" i="3"/>
  <c r="J10213" i="3"/>
  <c r="J10197" i="3"/>
  <c r="J10181" i="3"/>
  <c r="J10157" i="3"/>
  <c r="J8797" i="3"/>
  <c r="J8789" i="3"/>
  <c r="J8781" i="3"/>
  <c r="J8765" i="3"/>
  <c r="J8741" i="3"/>
  <c r="J8717" i="3"/>
  <c r="J8701" i="3"/>
  <c r="J8685" i="3"/>
  <c r="J8584" i="3"/>
  <c r="J8552" i="3"/>
  <c r="J8488" i="3"/>
  <c r="J8472" i="3"/>
  <c r="J8456" i="3"/>
  <c r="J8440" i="3"/>
  <c r="J8408" i="3"/>
  <c r="J8392" i="3"/>
  <c r="J8296" i="3"/>
  <c r="J8200" i="3"/>
  <c r="J10244" i="3"/>
  <c r="J10180" i="3"/>
  <c r="J8756" i="3"/>
  <c r="J8732" i="3"/>
  <c r="J8677" i="3"/>
  <c r="J8653" i="3"/>
  <c r="J8645" i="3"/>
  <c r="J8543" i="3"/>
  <c r="J8527" i="3"/>
  <c r="J8511" i="3"/>
  <c r="J8447" i="3"/>
  <c r="J8415" i="3"/>
  <c r="J8399" i="3"/>
  <c r="J8335" i="3"/>
  <c r="J8319" i="3"/>
  <c r="J8303" i="3"/>
  <c r="J8255" i="3"/>
  <c r="J8239" i="3"/>
  <c r="J8223" i="3"/>
  <c r="J8207" i="3"/>
  <c r="J8152" i="3"/>
  <c r="J10275" i="3"/>
  <c r="J10251" i="3"/>
  <c r="J10187" i="3"/>
  <c r="J8699" i="3"/>
  <c r="J8691" i="3"/>
  <c r="J8668" i="3"/>
  <c r="J8660" i="3"/>
  <c r="J10268" i="3"/>
  <c r="J10204" i="3"/>
  <c r="J8636" i="3"/>
  <c r="J8613" i="3"/>
  <c r="J8589" i="3"/>
  <c r="J8581" i="3"/>
  <c r="J8549" i="3"/>
  <c r="J8493" i="3"/>
  <c r="J8461" i="3"/>
  <c r="J8445" i="3"/>
  <c r="J8421" i="3"/>
  <c r="J8413" i="3"/>
  <c r="J8397" i="3"/>
  <c r="J8381" i="3"/>
  <c r="J8357" i="3"/>
  <c r="J8349" i="3"/>
  <c r="J8325" i="3"/>
  <c r="J8317" i="3"/>
  <c r="J8285" i="3"/>
  <c r="J8261" i="3"/>
  <c r="J8253" i="3"/>
  <c r="J8213" i="3"/>
  <c r="J10260" i="3"/>
  <c r="J10196" i="3"/>
  <c r="J10171" i="3"/>
  <c r="J8737" i="3"/>
  <c r="J8705" i="3"/>
  <c r="J8689" i="3"/>
  <c r="J8580" i="3"/>
  <c r="J8572" i="3"/>
  <c r="J8540" i="3"/>
  <c r="J8532" i="3"/>
  <c r="J8516" i="3"/>
  <c r="J8500" i="3"/>
  <c r="J8476" i="3"/>
  <c r="J8444" i="3"/>
  <c r="J8412" i="3"/>
  <c r="J8340" i="3"/>
  <c r="J8316" i="3"/>
  <c r="J8308" i="3"/>
  <c r="J8276" i="3"/>
  <c r="J8252" i="3"/>
  <c r="J8244" i="3"/>
  <c r="J8212" i="3"/>
  <c r="J8181" i="3"/>
  <c r="J8157" i="3"/>
  <c r="J10096" i="3"/>
  <c r="J10289" i="3"/>
  <c r="J10055" i="3"/>
  <c r="J10039" i="3"/>
  <c r="J10023" i="3"/>
  <c r="J10007" i="3"/>
  <c r="J9991" i="3"/>
  <c r="J9960" i="3"/>
  <c r="J9944" i="3"/>
  <c r="J9795" i="3"/>
  <c r="J9779" i="3"/>
  <c r="J9763" i="3"/>
  <c r="J9747" i="3"/>
  <c r="J9739" i="3"/>
  <c r="J9716" i="3"/>
  <c r="J9700" i="3"/>
  <c r="J9684" i="3"/>
  <c r="J9668" i="3"/>
  <c r="J9652" i="3"/>
  <c r="J9644" i="3"/>
  <c r="J9303" i="3"/>
  <c r="J9287" i="3"/>
  <c r="J9271" i="3"/>
  <c r="J9255" i="3"/>
  <c r="J9239" i="3"/>
  <c r="J9224" i="3"/>
  <c r="J9208" i="3"/>
  <c r="J9200" i="3"/>
  <c r="J9187" i="3"/>
  <c r="J9172" i="3"/>
  <c r="J9164" i="3"/>
  <c r="J9156" i="3"/>
  <c r="J9027" i="3"/>
  <c r="J9011" i="3"/>
  <c r="J9003" i="3"/>
  <c r="J8996" i="3"/>
  <c r="J8959" i="3"/>
  <c r="J8951" i="3"/>
  <c r="J8803" i="3"/>
  <c r="J8795" i="3"/>
  <c r="J10112" i="3"/>
  <c r="J10080" i="3"/>
  <c r="J10304" i="3"/>
  <c r="J10296" i="3"/>
  <c r="J10281" i="3"/>
  <c r="J10063" i="3"/>
  <c r="J10047" i="3"/>
  <c r="J10031" i="3"/>
  <c r="J10015" i="3"/>
  <c r="J9999" i="3"/>
  <c r="J9984" i="3"/>
  <c r="J9952" i="3"/>
  <c r="J9787" i="3"/>
  <c r="J9771" i="3"/>
  <c r="J9755" i="3"/>
  <c r="J9731" i="3"/>
  <c r="J9724" i="3"/>
  <c r="J9708" i="3"/>
  <c r="J9692" i="3"/>
  <c r="J9676" i="3"/>
  <c r="J9660" i="3"/>
  <c r="J9295" i="3"/>
  <c r="J9263" i="3"/>
  <c r="J9247" i="3"/>
  <c r="J9231" i="3"/>
  <c r="J9216" i="3"/>
  <c r="J10303" i="3"/>
  <c r="J10288" i="3"/>
  <c r="J10148" i="3"/>
  <c r="J10140" i="3"/>
  <c r="J10132" i="3"/>
  <c r="J10124" i="3"/>
  <c r="J9983" i="3"/>
  <c r="J9975" i="3"/>
  <c r="J9967" i="3"/>
  <c r="J9951" i="3"/>
  <c r="J9943" i="3"/>
  <c r="J9936" i="3"/>
  <c r="J9928" i="3"/>
  <c r="J9920" i="3"/>
  <c r="J9912" i="3"/>
  <c r="J9904" i="3"/>
  <c r="J9896" i="3"/>
  <c r="J9888" i="3"/>
  <c r="J9723" i="3"/>
  <c r="J9715" i="3"/>
  <c r="J9707" i="3"/>
  <c r="J9699" i="3"/>
  <c r="J9691" i="3"/>
  <c r="J9683" i="3"/>
  <c r="J9675" i="3"/>
  <c r="J9667" i="3"/>
  <c r="J9659" i="3"/>
  <c r="J9651" i="3"/>
  <c r="J9643" i="3"/>
  <c r="J9636" i="3"/>
  <c r="J9628" i="3"/>
  <c r="J9620" i="3"/>
  <c r="J9612" i="3"/>
  <c r="J9604" i="3"/>
  <c r="J9596" i="3"/>
  <c r="J9588" i="3"/>
  <c r="J9580" i="3"/>
  <c r="J9572" i="3"/>
  <c r="J9223" i="3"/>
  <c r="J9215" i="3"/>
  <c r="J9207" i="3"/>
  <c r="J9199" i="3"/>
  <c r="J9163" i="3"/>
  <c r="J9155" i="3"/>
  <c r="J9147" i="3"/>
  <c r="J9140" i="3"/>
  <c r="J9132" i="3"/>
  <c r="J9124" i="3"/>
  <c r="J9080" i="3"/>
  <c r="J9064" i="3"/>
  <c r="J9056" i="3"/>
  <c r="J8995" i="3"/>
  <c r="J8988" i="3"/>
  <c r="J8980" i="3"/>
  <c r="J8936" i="3"/>
  <c r="J8928" i="3"/>
  <c r="J8920" i="3"/>
  <c r="J8912" i="3"/>
  <c r="J8904" i="3"/>
  <c r="J8896" i="3"/>
  <c r="J8888" i="3"/>
  <c r="J8880" i="3"/>
  <c r="J8872" i="3"/>
  <c r="J8864" i="3"/>
  <c r="J8856" i="3"/>
  <c r="J9935" i="3"/>
  <c r="J9911" i="3"/>
  <c r="J9895" i="3"/>
  <c r="J9880" i="3"/>
  <c r="J9864" i="3"/>
  <c r="J9848" i="3"/>
  <c r="J9832" i="3"/>
  <c r="J9816" i="3"/>
  <c r="J9627" i="3"/>
  <c r="J9619" i="3"/>
  <c r="J9611" i="3"/>
  <c r="J9595" i="3"/>
  <c r="J9579" i="3"/>
  <c r="J9571" i="3"/>
  <c r="J9556" i="3"/>
  <c r="J9540" i="3"/>
  <c r="J9524" i="3"/>
  <c r="J9508" i="3"/>
  <c r="J9492" i="3"/>
  <c r="J9460" i="3"/>
  <c r="J9444" i="3"/>
  <c r="J9428" i="3"/>
  <c r="J9123" i="3"/>
  <c r="J9108" i="3"/>
  <c r="J9079" i="3"/>
  <c r="J9055" i="3"/>
  <c r="J8979" i="3"/>
  <c r="J8919" i="3"/>
  <c r="J8887" i="3"/>
  <c r="J8871" i="3"/>
  <c r="J8855" i="3"/>
  <c r="J8824" i="3"/>
  <c r="J9903" i="3"/>
  <c r="J9872" i="3"/>
  <c r="J9856" i="3"/>
  <c r="J9824" i="3"/>
  <c r="J9808" i="3"/>
  <c r="J9635" i="3"/>
  <c r="J9603" i="3"/>
  <c r="J9587" i="3"/>
  <c r="J9548" i="3"/>
  <c r="J9532" i="3"/>
  <c r="J9516" i="3"/>
  <c r="J9500" i="3"/>
  <c r="J9484" i="3"/>
  <c r="J9468" i="3"/>
  <c r="J9452" i="3"/>
  <c r="J9420" i="3"/>
  <c r="J9412" i="3"/>
  <c r="J9396" i="3"/>
  <c r="J9388" i="3"/>
  <c r="J9380" i="3"/>
  <c r="J9372" i="3"/>
  <c r="J9364" i="3"/>
  <c r="J9356" i="3"/>
  <c r="J9348" i="3"/>
  <c r="J9340" i="3"/>
  <c r="J9332" i="3"/>
  <c r="J9324" i="3"/>
  <c r="J9192" i="3"/>
  <c r="J9131" i="3"/>
  <c r="J9116" i="3"/>
  <c r="J9100" i="3"/>
  <c r="J9071" i="3"/>
  <c r="J9048" i="3"/>
  <c r="J8987" i="3"/>
  <c r="J8972" i="3"/>
  <c r="J8943" i="3"/>
  <c r="J8927" i="3"/>
  <c r="J8911" i="3"/>
  <c r="J8903" i="3"/>
  <c r="J8895" i="3"/>
  <c r="J8879" i="3"/>
  <c r="J8863" i="3"/>
  <c r="J8847" i="3"/>
  <c r="J8832" i="3"/>
  <c r="J8816" i="3"/>
  <c r="J10279" i="3"/>
  <c r="J10272" i="3"/>
  <c r="J10264" i="3"/>
  <c r="J10256" i="3"/>
  <c r="J10248" i="3"/>
  <c r="J10240" i="3"/>
  <c r="J10232" i="3"/>
  <c r="J10224" i="3"/>
  <c r="J10209" i="3"/>
  <c r="J10201" i="3"/>
  <c r="J10193" i="3"/>
  <c r="J10185" i="3"/>
  <c r="J10177" i="3"/>
  <c r="J10169" i="3"/>
  <c r="J10161" i="3"/>
  <c r="J10153" i="3"/>
  <c r="J10115" i="3"/>
  <c r="J10107" i="3"/>
  <c r="J10099" i="3"/>
  <c r="J10091" i="3"/>
  <c r="J10083" i="3"/>
  <c r="J10075" i="3"/>
  <c r="J10067" i="3"/>
  <c r="J10060" i="3"/>
  <c r="J10052" i="3"/>
  <c r="J10036" i="3"/>
  <c r="J10028" i="3"/>
  <c r="J10020" i="3"/>
  <c r="J10004" i="3"/>
  <c r="J9996" i="3"/>
  <c r="J9879" i="3"/>
  <c r="J9871" i="3"/>
  <c r="J9863" i="3"/>
  <c r="J9855" i="3"/>
  <c r="J9847" i="3"/>
  <c r="J9839" i="3"/>
  <c r="J9823" i="3"/>
  <c r="J9815" i="3"/>
  <c r="J9807" i="3"/>
  <c r="J9800" i="3"/>
  <c r="J9792" i="3"/>
  <c r="J9784" i="3"/>
  <c r="J9776" i="3"/>
  <c r="J9768" i="3"/>
  <c r="J9760" i="3"/>
  <c r="J9752" i="3"/>
  <c r="J9744" i="3"/>
  <c r="J9563" i="3"/>
  <c r="J9555" i="3"/>
  <c r="J9547" i="3"/>
  <c r="J9539" i="3"/>
  <c r="J9531" i="3"/>
  <c r="J9523" i="3"/>
  <c r="J9515" i="3"/>
  <c r="J9507" i="3"/>
  <c r="J9499" i="3"/>
  <c r="J9483" i="3"/>
  <c r="J9475" i="3"/>
  <c r="J9467" i="3"/>
  <c r="J9459" i="3"/>
  <c r="J9451" i="3"/>
  <c r="J9443" i="3"/>
  <c r="J9435" i="3"/>
  <c r="J9427" i="3"/>
  <c r="J9419" i="3"/>
  <c r="J9411" i="3"/>
  <c r="J9403" i="3"/>
  <c r="J9395" i="3"/>
  <c r="J9387" i="3"/>
  <c r="J9379" i="3"/>
  <c r="J9363" i="3"/>
  <c r="J9355" i="3"/>
  <c r="J9347" i="3"/>
  <c r="J9339" i="3"/>
  <c r="J9323" i="3"/>
  <c r="J9316" i="3"/>
  <c r="J9308" i="3"/>
  <c r="J9300" i="3"/>
  <c r="J9292" i="3"/>
  <c r="J9284" i="3"/>
  <c r="J9276" i="3"/>
  <c r="J9268" i="3"/>
  <c r="J9260" i="3"/>
  <c r="J9252" i="3"/>
  <c r="J9244" i="3"/>
  <c r="J9236" i="3"/>
  <c r="J9228" i="3"/>
  <c r="J9191" i="3"/>
  <c r="J9184" i="3"/>
  <c r="J9115" i="3"/>
  <c r="J9099" i="3"/>
  <c r="J9092" i="3"/>
  <c r="J9047" i="3"/>
  <c r="J9039" i="3"/>
  <c r="J9032" i="3"/>
  <c r="J9024" i="3"/>
  <c r="J9016" i="3"/>
  <c r="J9008" i="3"/>
  <c r="J9000" i="3"/>
  <c r="J8971" i="3"/>
  <c r="J8964" i="3"/>
  <c r="J8956" i="3"/>
  <c r="J8839" i="3"/>
  <c r="J8831" i="3"/>
  <c r="J8823" i="3"/>
  <c r="J8815" i="3"/>
  <c r="J8800" i="3"/>
  <c r="J9183" i="3"/>
  <c r="J9168" i="3"/>
  <c r="J9091" i="3"/>
  <c r="J9031" i="3"/>
  <c r="J9015" i="3"/>
  <c r="J8963" i="3"/>
  <c r="J8955" i="3"/>
  <c r="J8948" i="3"/>
  <c r="J8807" i="3"/>
  <c r="J8799" i="3"/>
  <c r="J9196" i="3"/>
  <c r="J9176" i="3"/>
  <c r="J9152" i="3"/>
  <c r="J9144" i="3"/>
  <c r="J9023" i="3"/>
  <c r="J9007" i="3"/>
  <c r="J8999" i="3"/>
  <c r="J8992" i="3"/>
  <c r="J10328" i="3"/>
  <c r="J10320" i="3"/>
  <c r="J10215" i="3"/>
  <c r="J10207" i="3"/>
  <c r="J10199" i="3"/>
  <c r="J10191" i="3"/>
  <c r="J10183" i="3"/>
  <c r="J10175" i="3"/>
  <c r="J10167" i="3"/>
  <c r="J10159" i="3"/>
  <c r="J10144" i="3"/>
  <c r="J10136" i="3"/>
  <c r="J10128" i="3"/>
  <c r="J10120" i="3"/>
  <c r="J9987" i="3"/>
  <c r="J9979" i="3"/>
  <c r="J9971" i="3"/>
  <c r="J9963" i="3"/>
  <c r="J9955" i="3"/>
  <c r="J9947" i="3"/>
  <c r="J9940" i="3"/>
  <c r="J9932" i="3"/>
  <c r="J9924" i="3"/>
  <c r="J9916" i="3"/>
  <c r="J9908" i="3"/>
  <c r="J9900" i="3"/>
  <c r="J9892" i="3"/>
  <c r="J9884" i="3"/>
  <c r="J9727" i="3"/>
  <c r="J9719" i="3"/>
  <c r="J9711" i="3"/>
  <c r="J9703" i="3"/>
  <c r="J9695" i="3"/>
  <c r="J9687" i="3"/>
  <c r="J9679" i="3"/>
  <c r="J9671" i="3"/>
  <c r="J9663" i="3"/>
  <c r="J9655" i="3"/>
  <c r="J9647" i="3"/>
  <c r="J9632" i="3"/>
  <c r="J9624" i="3"/>
  <c r="J9616" i="3"/>
  <c r="J9600" i="3"/>
  <c r="J9584" i="3"/>
  <c r="J9576" i="3"/>
  <c r="J9568" i="3"/>
  <c r="J9219" i="3"/>
  <c r="J9211" i="3"/>
  <c r="J9203" i="3"/>
  <c r="J9175" i="3"/>
  <c r="J9167" i="3"/>
  <c r="J9159" i="3"/>
  <c r="J9151" i="3"/>
  <c r="J9136" i="3"/>
  <c r="J9128" i="3"/>
  <c r="J9076" i="3"/>
  <c r="J9068" i="3"/>
  <c r="J9060" i="3"/>
  <c r="J8984" i="3"/>
  <c r="J8947" i="3"/>
  <c r="J8940" i="3"/>
  <c r="J8932" i="3"/>
  <c r="J8924" i="3"/>
  <c r="J8916" i="3"/>
  <c r="J8908" i="3"/>
  <c r="J8900" i="3"/>
  <c r="J8892" i="3"/>
  <c r="J8884" i="3"/>
  <c r="J8876" i="3"/>
  <c r="J8868" i="3"/>
  <c r="J8860" i="3"/>
  <c r="J8852" i="3"/>
  <c r="J8844" i="3"/>
  <c r="J10104" i="3"/>
  <c r="J9939" i="3"/>
  <c r="J9923" i="3"/>
  <c r="J9907" i="3"/>
  <c r="J9891" i="3"/>
  <c r="J9876" i="3"/>
  <c r="J9860" i="3"/>
  <c r="J9844" i="3"/>
  <c r="J9828" i="3"/>
  <c r="J9812" i="3"/>
  <c r="J9639" i="3"/>
  <c r="J9623" i="3"/>
  <c r="J9607" i="3"/>
  <c r="J9591" i="3"/>
  <c r="J9575" i="3"/>
  <c r="J9560" i="3"/>
  <c r="J9536" i="3"/>
  <c r="J9504" i="3"/>
  <c r="J9488" i="3"/>
  <c r="J9480" i="3"/>
  <c r="J9464" i="3"/>
  <c r="J9448" i="3"/>
  <c r="J9432" i="3"/>
  <c r="J9424" i="3"/>
  <c r="J9408" i="3"/>
  <c r="J9400" i="3"/>
  <c r="J9368" i="3"/>
  <c r="J9352" i="3"/>
  <c r="J9344" i="3"/>
  <c r="J9336" i="3"/>
  <c r="J9328" i="3"/>
  <c r="J9135" i="3"/>
  <c r="J9104" i="3"/>
  <c r="J9075" i="3"/>
  <c r="J9059" i="3"/>
  <c r="J9052" i="3"/>
  <c r="J9044" i="3"/>
  <c r="J9036" i="3"/>
  <c r="J8991" i="3"/>
  <c r="J8983" i="3"/>
  <c r="J8976" i="3"/>
  <c r="J8968" i="3"/>
  <c r="J8939" i="3"/>
  <c r="J8931" i="3"/>
  <c r="J8923" i="3"/>
  <c r="J8907" i="3"/>
  <c r="J8899" i="3"/>
  <c r="J8891" i="3"/>
  <c r="J8883" i="3"/>
  <c r="J8875" i="3"/>
  <c r="J8867" i="3"/>
  <c r="J8859" i="3"/>
  <c r="J8851" i="3"/>
  <c r="J8843" i="3"/>
  <c r="J8836" i="3"/>
  <c r="J8828" i="3"/>
  <c r="J8820" i="3"/>
  <c r="J8812" i="3"/>
  <c r="J10119" i="3"/>
  <c r="J10088" i="3"/>
  <c r="J10072" i="3"/>
  <c r="J9931" i="3"/>
  <c r="J9915" i="3"/>
  <c r="J9899" i="3"/>
  <c r="J9883" i="3"/>
  <c r="J9868" i="3"/>
  <c r="J9852" i="3"/>
  <c r="J9836" i="3"/>
  <c r="J9820" i="3"/>
  <c r="J9804" i="3"/>
  <c r="J9631" i="3"/>
  <c r="J9567" i="3"/>
  <c r="J9544" i="3"/>
  <c r="J9520" i="3"/>
  <c r="J9512" i="3"/>
  <c r="J9496" i="3"/>
  <c r="J9472" i="3"/>
  <c r="J9456" i="3"/>
  <c r="J9440" i="3"/>
  <c r="J9392" i="3"/>
  <c r="J9376" i="3"/>
  <c r="J9360" i="3"/>
  <c r="J9195" i="3"/>
  <c r="J9188" i="3"/>
  <c r="J9143" i="3"/>
  <c r="J9112" i="3"/>
  <c r="J9096" i="3"/>
  <c r="J9067" i="3"/>
  <c r="J10311" i="3"/>
  <c r="J10305" i="3"/>
  <c r="J10297" i="3"/>
  <c r="J10111" i="3"/>
  <c r="J10103" i="3"/>
  <c r="J10095" i="3"/>
  <c r="J10087" i="3"/>
  <c r="J10079" i="3"/>
  <c r="J10071" i="3"/>
  <c r="J10064" i="3"/>
  <c r="J10056" i="3"/>
  <c r="J10048" i="3"/>
  <c r="J10040" i="3"/>
  <c r="J10024" i="3"/>
  <c r="J10016" i="3"/>
  <c r="J10008" i="3"/>
  <c r="J9992" i="3"/>
  <c r="J9875" i="3"/>
  <c r="J9867" i="3"/>
  <c r="J9859" i="3"/>
  <c r="J9851" i="3"/>
  <c r="J9843" i="3"/>
  <c r="J9835" i="3"/>
  <c r="J9827" i="3"/>
  <c r="J9819" i="3"/>
  <c r="J9811" i="3"/>
  <c r="J9803" i="3"/>
  <c r="J9796" i="3"/>
  <c r="J9788" i="3"/>
  <c r="J9780" i="3"/>
  <c r="J9772" i="3"/>
  <c r="J9764" i="3"/>
  <c r="J9756" i="3"/>
  <c r="J9748" i="3"/>
  <c r="J9740" i="3"/>
  <c r="J9732" i="3"/>
  <c r="J9559" i="3"/>
  <c r="J9551" i="3"/>
  <c r="J9543" i="3"/>
  <c r="J9535" i="3"/>
  <c r="J9527" i="3"/>
  <c r="J9519" i="3"/>
  <c r="J9511" i="3"/>
  <c r="J9503" i="3"/>
  <c r="J9495" i="3"/>
  <c r="J9487" i="3"/>
  <c r="J9479" i="3"/>
  <c r="J9471" i="3"/>
  <c r="J9463" i="3"/>
  <c r="J9455" i="3"/>
  <c r="J9447" i="3"/>
  <c r="J9439" i="3"/>
  <c r="J9431" i="3"/>
  <c r="J9423" i="3"/>
  <c r="J9415" i="3"/>
  <c r="J9407" i="3"/>
  <c r="J9399" i="3"/>
  <c r="J9391" i="3"/>
  <c r="J9383" i="3"/>
  <c r="J9375" i="3"/>
  <c r="J9367" i="3"/>
  <c r="J9359" i="3"/>
  <c r="J9351" i="3"/>
  <c r="J9343" i="3"/>
  <c r="J9335" i="3"/>
  <c r="J9327" i="3"/>
  <c r="J9319" i="3"/>
  <c r="J9312" i="3"/>
  <c r="J9304" i="3"/>
  <c r="J9296" i="3"/>
  <c r="J9288" i="3"/>
  <c r="J9280" i="3"/>
  <c r="J9272" i="3"/>
  <c r="J9264" i="3"/>
  <c r="J9248" i="3"/>
  <c r="J9240" i="3"/>
  <c r="J9232" i="3"/>
  <c r="J9119" i="3"/>
  <c r="J9111" i="3"/>
  <c r="J9103" i="3"/>
  <c r="J9095" i="3"/>
  <c r="J9043" i="3"/>
  <c r="J9035" i="3"/>
  <c r="J9028" i="3"/>
  <c r="J9020" i="3"/>
  <c r="J9012" i="3"/>
  <c r="J9004" i="3"/>
  <c r="J8975" i="3"/>
  <c r="J8960" i="3"/>
  <c r="J8952" i="3"/>
  <c r="J8835" i="3"/>
  <c r="J8827" i="3"/>
  <c r="J8819" i="3"/>
  <c r="J8811" i="3"/>
  <c r="J8804" i="3"/>
  <c r="J10044" i="3"/>
  <c r="J10012" i="3"/>
  <c r="J10005" i="3"/>
  <c r="J9959" i="3"/>
  <c r="J9905" i="3"/>
  <c r="J9743" i="3"/>
  <c r="J9491" i="3"/>
  <c r="J9476" i="3"/>
  <c r="J9445" i="3"/>
  <c r="J9311" i="3"/>
  <c r="J9279" i="3"/>
  <c r="J9201" i="3"/>
  <c r="J9180" i="3"/>
  <c r="J9072" i="3"/>
  <c r="J9019" i="3"/>
  <c r="J8997" i="3"/>
  <c r="J8915" i="3"/>
  <c r="J8808" i="3"/>
  <c r="J8785" i="3"/>
  <c r="J8753" i="3"/>
  <c r="J8538" i="3"/>
  <c r="J8428" i="3"/>
  <c r="J8422" i="3"/>
  <c r="J8360" i="3"/>
  <c r="J8352" i="3"/>
  <c r="J8250" i="3"/>
  <c r="J8166" i="3"/>
  <c r="J7975" i="3"/>
  <c r="J7935" i="3"/>
  <c r="J7911" i="3"/>
  <c r="J7880" i="3"/>
  <c r="J7856" i="3"/>
  <c r="J7795" i="3"/>
  <c r="J7606" i="3"/>
  <c r="J7598" i="3"/>
  <c r="J7582" i="3"/>
  <c r="J7466" i="3"/>
  <c r="J7443" i="3"/>
  <c r="J7018" i="3"/>
  <c r="J6902" i="3"/>
  <c r="J6519" i="3"/>
  <c r="J6488" i="3"/>
  <c r="J6456" i="3"/>
  <c r="J6176" i="3"/>
  <c r="J6020" i="3"/>
  <c r="J5663" i="3"/>
  <c r="J9541" i="3"/>
  <c r="J9436" i="3"/>
  <c r="J9404" i="3"/>
  <c r="J9127" i="3"/>
  <c r="J9063" i="3"/>
  <c r="J9040" i="3"/>
  <c r="J8921" i="3"/>
  <c r="J8768" i="3"/>
  <c r="J8709" i="3"/>
  <c r="J8666" i="3"/>
  <c r="J8659" i="3"/>
  <c r="J8620" i="3"/>
  <c r="J8506" i="3"/>
  <c r="J8482" i="3"/>
  <c r="J8474" i="3"/>
  <c r="J8459" i="3"/>
  <c r="J8427" i="3"/>
  <c r="J8367" i="3"/>
  <c r="J8343" i="3"/>
  <c r="J8322" i="3"/>
  <c r="J8271" i="3"/>
  <c r="J8127" i="3"/>
  <c r="J7990" i="3"/>
  <c r="J7982" i="3"/>
  <c r="J7966" i="3"/>
  <c r="J7958" i="3"/>
  <c r="J7926" i="3"/>
  <c r="J7871" i="3"/>
  <c r="J7810" i="3"/>
  <c r="J7740" i="3"/>
  <c r="J7700" i="3"/>
  <c r="J7644" i="3"/>
  <c r="J7550" i="3"/>
  <c r="J7527" i="3"/>
  <c r="J7520" i="3"/>
  <c r="J7411" i="3"/>
  <c r="J7356" i="3"/>
  <c r="J7332" i="3"/>
  <c r="J7302" i="3"/>
  <c r="J6710" i="3"/>
  <c r="J6703" i="3"/>
  <c r="J5383" i="3"/>
  <c r="J9927" i="3"/>
  <c r="J9980" i="3"/>
  <c r="J9957" i="3"/>
  <c r="J9919" i="3"/>
  <c r="J9887" i="3"/>
  <c r="J9840" i="3"/>
  <c r="J9817" i="3"/>
  <c r="J9601" i="3"/>
  <c r="J9585" i="3"/>
  <c r="J9489" i="3"/>
  <c r="J9371" i="3"/>
  <c r="J9331" i="3"/>
  <c r="J9285" i="3"/>
  <c r="J9253" i="3"/>
  <c r="J9179" i="3"/>
  <c r="J9171" i="3"/>
  <c r="J9017" i="3"/>
  <c r="J8973" i="3"/>
  <c r="J8944" i="3"/>
  <c r="J8767" i="3"/>
  <c r="J8759" i="3"/>
  <c r="J8721" i="3"/>
  <c r="J8700" i="3"/>
  <c r="J8679" i="3"/>
  <c r="J8635" i="3"/>
  <c r="J8582" i="3"/>
  <c r="J8575" i="3"/>
  <c r="J8404" i="3"/>
  <c r="J8366" i="3"/>
  <c r="J8358" i="3"/>
  <c r="J8104" i="3"/>
  <c r="J8096" i="3"/>
  <c r="J8064" i="3"/>
  <c r="J7902" i="3"/>
  <c r="J7862" i="3"/>
  <c r="J7847" i="3"/>
  <c r="J7731" i="3"/>
  <c r="J7691" i="3"/>
  <c r="J7659" i="3"/>
  <c r="J7635" i="3"/>
  <c r="J7612" i="3"/>
  <c r="J7511" i="3"/>
  <c r="J7379" i="3"/>
  <c r="J7323" i="3"/>
  <c r="J7156" i="3"/>
  <c r="J7116" i="3"/>
  <c r="J6831" i="3"/>
  <c r="J6808" i="3"/>
  <c r="J6671" i="3"/>
  <c r="J6470" i="3"/>
  <c r="J6222" i="3"/>
  <c r="J5871" i="3"/>
  <c r="J5645" i="3"/>
  <c r="J10057" i="3"/>
  <c r="J10033" i="3"/>
  <c r="J9925" i="3"/>
  <c r="J9831" i="3"/>
  <c r="J9608" i="3"/>
  <c r="J9592" i="3"/>
  <c r="J9509" i="3"/>
  <c r="J9457" i="3"/>
  <c r="J9148" i="3"/>
  <c r="J9084" i="3"/>
  <c r="J8935" i="3"/>
  <c r="J8626" i="3"/>
  <c r="J8566" i="3"/>
  <c r="J8520" i="3"/>
  <c r="J8504" i="3"/>
  <c r="J8480" i="3"/>
  <c r="J8395" i="3"/>
  <c r="J8299" i="3"/>
  <c r="J8118" i="3"/>
  <c r="J8002" i="3"/>
  <c r="J7932" i="3"/>
  <c r="J7816" i="3"/>
  <c r="J7792" i="3"/>
  <c r="J7754" i="3"/>
  <c r="J7746" i="3"/>
  <c r="J7682" i="3"/>
  <c r="J7603" i="3"/>
  <c r="J7548" i="3"/>
  <c r="J7238" i="3"/>
  <c r="J7230" i="3"/>
  <c r="J7147" i="3"/>
  <c r="J7139" i="3"/>
  <c r="J7123" i="3"/>
  <c r="J7107" i="3"/>
  <c r="J7100" i="3"/>
  <c r="J7068" i="3"/>
  <c r="J7031" i="3"/>
  <c r="J6838" i="3"/>
  <c r="J6830" i="3"/>
  <c r="J6776" i="3"/>
  <c r="J6678" i="3"/>
  <c r="J6438" i="3"/>
  <c r="J6414" i="3"/>
  <c r="J5327" i="3"/>
  <c r="J10032" i="3"/>
  <c r="J10001" i="3"/>
  <c r="J9615" i="3"/>
  <c r="J9599" i="3"/>
  <c r="J9583" i="3"/>
  <c r="J9569" i="3"/>
  <c r="J9393" i="3"/>
  <c r="J9329" i="3"/>
  <c r="J9299" i="3"/>
  <c r="J9235" i="3"/>
  <c r="J9220" i="3"/>
  <c r="J9083" i="3"/>
  <c r="J8857" i="3"/>
  <c r="J8773" i="3"/>
  <c r="J8640" i="3"/>
  <c r="J8588" i="3"/>
  <c r="J8448" i="3"/>
  <c r="J8410" i="3"/>
  <c r="J8372" i="3"/>
  <c r="J8192" i="3"/>
  <c r="J8110" i="3"/>
  <c r="J8070" i="3"/>
  <c r="J8055" i="3"/>
  <c r="J7923" i="3"/>
  <c r="J7838" i="3"/>
  <c r="J7807" i="3"/>
  <c r="J7783" i="3"/>
  <c r="J7626" i="3"/>
  <c r="J7439" i="3"/>
  <c r="J7268" i="3"/>
  <c r="J7222" i="3"/>
  <c r="J7199" i="3"/>
  <c r="J7091" i="3"/>
  <c r="J6998" i="3"/>
  <c r="J6798" i="3"/>
  <c r="J6584" i="3"/>
  <c r="J5862" i="3"/>
  <c r="J5603" i="3"/>
  <c r="J5326" i="3"/>
  <c r="J9799" i="3"/>
  <c r="J9416" i="3"/>
  <c r="J9384" i="3"/>
  <c r="J9139" i="3"/>
  <c r="J8985" i="3"/>
  <c r="J8848" i="3"/>
  <c r="J8840" i="3"/>
  <c r="J8712" i="3"/>
  <c r="J8697" i="3"/>
  <c r="J8632" i="3"/>
  <c r="J8534" i="3"/>
  <c r="J8439" i="3"/>
  <c r="J8386" i="3"/>
  <c r="J8267" i="3"/>
  <c r="J8230" i="3"/>
  <c r="J8215" i="3"/>
  <c r="J8116" i="3"/>
  <c r="J8040" i="3"/>
  <c r="J8032" i="3"/>
  <c r="J8008" i="3"/>
  <c r="J7970" i="3"/>
  <c r="J7938" i="3"/>
  <c r="J7859" i="3"/>
  <c r="J7798" i="3"/>
  <c r="J7752" i="3"/>
  <c r="J7728" i="3"/>
  <c r="J7688" i="3"/>
  <c r="J7680" i="3"/>
  <c r="J7632" i="3"/>
  <c r="J7430" i="3"/>
  <c r="J7274" i="3"/>
  <c r="J7251" i="3"/>
  <c r="J7228" i="3"/>
  <c r="J7082" i="3"/>
  <c r="J7074" i="3"/>
  <c r="J6552" i="3"/>
  <c r="J6304" i="3"/>
  <c r="J5792" i="3"/>
  <c r="J5690" i="3"/>
  <c r="J5610" i="3"/>
  <c r="J5293" i="3"/>
  <c r="J10000" i="3"/>
  <c r="J9976" i="3"/>
  <c r="J9968" i="3"/>
  <c r="J9552" i="3"/>
  <c r="J9528" i="3"/>
  <c r="J9320" i="3"/>
  <c r="J9233" i="3"/>
  <c r="J9189" i="3"/>
  <c r="J9160" i="3"/>
  <c r="J9101" i="3"/>
  <c r="J9051" i="3"/>
  <c r="J8654" i="3"/>
  <c r="J8623" i="3"/>
  <c r="J8594" i="3"/>
  <c r="J8571" i="3"/>
  <c r="J8416" i="3"/>
  <c r="J8354" i="3"/>
  <c r="J8160" i="3"/>
  <c r="J8123" i="3"/>
  <c r="J8007" i="3"/>
  <c r="J7882" i="3"/>
  <c r="J7874" i="3"/>
  <c r="J7774" i="3"/>
  <c r="J7743" i="3"/>
  <c r="J7719" i="3"/>
  <c r="J7671" i="3"/>
  <c r="J7647" i="3"/>
  <c r="J7600" i="3"/>
  <c r="J7592" i="3"/>
  <c r="J7530" i="3"/>
  <c r="J7484" i="3"/>
  <c r="J7452" i="3"/>
  <c r="J7343" i="3"/>
  <c r="J6559" i="3"/>
  <c r="J6382" i="3"/>
  <c r="J6295" i="3"/>
  <c r="J6135" i="3"/>
  <c r="J6082" i="3"/>
  <c r="J5457" i="3"/>
  <c r="J10061" i="3"/>
  <c r="J10037" i="3"/>
  <c r="J9937" i="3"/>
  <c r="J9736" i="3"/>
  <c r="J9729" i="3"/>
  <c r="J9256" i="3"/>
  <c r="J9137" i="3"/>
  <c r="J9107" i="3"/>
  <c r="J9093" i="3"/>
  <c r="J9087" i="3"/>
  <c r="J8953" i="3"/>
  <c r="J8703" i="3"/>
  <c r="J8607" i="3"/>
  <c r="J8492" i="3"/>
  <c r="J8280" i="3"/>
  <c r="J8046" i="3"/>
  <c r="J8022" i="3"/>
  <c r="J8014" i="3"/>
  <c r="J7976" i="3"/>
  <c r="J7952" i="3"/>
  <c r="J7944" i="3"/>
  <c r="J7920" i="3"/>
  <c r="J7804" i="3"/>
  <c r="J7734" i="3"/>
  <c r="J7702" i="3"/>
  <c r="J7694" i="3"/>
  <c r="J7662" i="3"/>
  <c r="J7638" i="3"/>
  <c r="J7615" i="3"/>
  <c r="J7398" i="3"/>
  <c r="J7390" i="3"/>
  <c r="J7366" i="3"/>
  <c r="J7288" i="3"/>
  <c r="J7242" i="3"/>
  <c r="J7034" i="3"/>
  <c r="J6895" i="3"/>
  <c r="J6550" i="3"/>
  <c r="J6543" i="3"/>
  <c r="J6536" i="3"/>
  <c r="J6388" i="3"/>
  <c r="J6126" i="3"/>
  <c r="J5743" i="3"/>
  <c r="K28" i="3" l="1" a="1"/>
  <c r="K28" i="3" s="1"/>
  <c r="K30" i="3" a="1"/>
  <c r="K30" i="3" s="1"/>
  <c r="K31" i="3" a="1"/>
  <c r="K31" i="3" s="1"/>
  <c r="K33" i="3" a="1"/>
  <c r="K33" i="3" s="1"/>
  <c r="K35" i="3" a="1"/>
  <c r="K35" i="3" s="1"/>
  <c r="K36" i="3" a="1"/>
  <c r="K36" i="3" s="1"/>
  <c r="K37" i="3" a="1"/>
  <c r="K37" i="3" s="1"/>
  <c r="K38" i="3" a="1"/>
  <c r="K38" i="3" s="1"/>
  <c r="K39" i="3" a="1"/>
  <c r="K39" i="3" s="1"/>
  <c r="K40" i="3" a="1"/>
  <c r="K40" i="3" s="1"/>
  <c r="K42" i="3" a="1"/>
  <c r="K42" i="3" s="1"/>
  <c r="K43" i="3" a="1"/>
  <c r="K43" i="3" s="1"/>
  <c r="K44" i="3" a="1"/>
  <c r="K44" i="3" s="1"/>
  <c r="K47" i="3" a="1"/>
  <c r="K47" i="3" s="1"/>
  <c r="K48" i="3" a="1"/>
  <c r="K48" i="3" s="1"/>
  <c r="K49" i="3" a="1"/>
  <c r="K49" i="3" s="1"/>
  <c r="K50" i="3" a="1"/>
  <c r="K50" i="3" s="1"/>
  <c r="K52" i="3" a="1"/>
  <c r="K52" i="3" s="1"/>
  <c r="K53" i="3" a="1"/>
  <c r="K53" i="3" s="1"/>
  <c r="K54" i="3" a="1"/>
  <c r="K54" i="3" s="1"/>
  <c r="K55" i="3" a="1"/>
  <c r="K55" i="3" s="1"/>
  <c r="K56" i="3" a="1"/>
  <c r="K56" i="3" s="1"/>
  <c r="K57" i="3" a="1"/>
  <c r="K57" i="3" s="1"/>
  <c r="K59" i="3" a="1"/>
  <c r="K59" i="3" s="1"/>
  <c r="K60" i="3" a="1"/>
  <c r="K60" i="3" s="1"/>
  <c r="K61" i="3" a="1"/>
  <c r="K61" i="3" s="1"/>
  <c r="K62" i="3" a="1"/>
  <c r="K62" i="3" s="1"/>
  <c r="K63" i="3" a="1"/>
  <c r="K63" i="3" s="1"/>
  <c r="K66" i="3" a="1"/>
  <c r="K66" i="3" s="1"/>
  <c r="K67" i="3" a="1"/>
  <c r="K67" i="3" s="1"/>
  <c r="K69" i="3" a="1"/>
  <c r="K69" i="3" s="1"/>
  <c r="K70" i="3" a="1"/>
  <c r="K70" i="3" s="1"/>
  <c r="K75" i="3" a="1"/>
  <c r="K75" i="3" s="1"/>
  <c r="K76" i="3" a="1"/>
  <c r="K76" i="3" s="1"/>
  <c r="K77" i="3" a="1"/>
  <c r="K77" i="3" s="1"/>
  <c r="K78" i="3" a="1"/>
  <c r="K78" i="3" s="1"/>
  <c r="K79" i="3" a="1"/>
  <c r="K79" i="3" s="1"/>
  <c r="K83" i="3" a="1"/>
  <c r="K83" i="3" s="1"/>
  <c r="K84" i="3" a="1"/>
  <c r="K84" i="3" s="1"/>
  <c r="K85" i="3" a="1"/>
  <c r="K85" i="3" s="1"/>
  <c r="K86" i="3" a="1"/>
  <c r="K86" i="3" s="1"/>
  <c r="K88" i="3" a="1"/>
  <c r="K88" i="3" s="1"/>
  <c r="K89" i="3" a="1"/>
  <c r="K89" i="3" s="1"/>
  <c r="K91" i="3" a="1"/>
  <c r="K91" i="3" s="1"/>
  <c r="K94" i="3" a="1"/>
  <c r="K94" i="3" s="1"/>
  <c r="K95" i="3" a="1"/>
  <c r="K95" i="3" s="1"/>
  <c r="K96" i="3" a="1"/>
  <c r="K96" i="3" s="1"/>
  <c r="K97" i="3" a="1"/>
  <c r="K97" i="3" s="1"/>
  <c r="K98" i="3" a="1"/>
  <c r="K98" i="3" s="1"/>
  <c r="K99" i="3" a="1"/>
  <c r="K99" i="3" s="1"/>
  <c r="K100" i="3" a="1"/>
  <c r="K100" i="3" s="1"/>
  <c r="K101" i="3" a="1"/>
  <c r="K101" i="3" s="1"/>
  <c r="K103" i="3" a="1"/>
  <c r="K103" i="3" s="1"/>
  <c r="K105" i="3" a="1"/>
  <c r="K105" i="3" s="1"/>
  <c r="K106" i="3" a="1"/>
  <c r="K106" i="3" s="1"/>
  <c r="K107" i="3" a="1"/>
  <c r="K107" i="3" s="1"/>
  <c r="K108" i="3" a="1"/>
  <c r="K108" i="3" s="1"/>
  <c r="K109" i="3" a="1"/>
  <c r="K109" i="3" s="1"/>
  <c r="K110" i="3" a="1"/>
  <c r="K110" i="3" s="1"/>
  <c r="K112" i="3" a="1"/>
  <c r="K112" i="3" s="1"/>
  <c r="K113" i="3" a="1"/>
  <c r="K113" i="3" s="1"/>
  <c r="K114" i="3" a="1"/>
  <c r="K114" i="3" s="1"/>
  <c r="K115" i="3" a="1"/>
  <c r="K115" i="3" s="1"/>
  <c r="K116" i="3" a="1"/>
  <c r="K116" i="3" s="1"/>
  <c r="K118" i="3" a="1"/>
  <c r="K118" i="3" s="1"/>
  <c r="K119" i="3" a="1"/>
  <c r="K119" i="3" s="1"/>
  <c r="K120" i="3" a="1"/>
  <c r="K120" i="3" s="1"/>
  <c r="K121" i="3" a="1"/>
  <c r="K121" i="3" s="1"/>
  <c r="K122" i="3" a="1"/>
  <c r="K122" i="3" s="1"/>
  <c r="K123" i="3" a="1"/>
  <c r="K123" i="3" s="1"/>
  <c r="K124" i="3" a="1"/>
  <c r="K124" i="3" s="1"/>
  <c r="K126" i="3" a="1"/>
  <c r="K126" i="3" s="1"/>
  <c r="K127" i="3" a="1"/>
  <c r="K127" i="3" s="1"/>
  <c r="K129" i="3" a="1"/>
  <c r="K129" i="3" s="1"/>
  <c r="K130" i="3" a="1"/>
  <c r="K130" i="3" s="1"/>
  <c r="K131" i="3" a="1"/>
  <c r="K131" i="3" s="1"/>
  <c r="K135" i="3" a="1"/>
  <c r="K135" i="3" s="1"/>
  <c r="K137" i="3" a="1"/>
  <c r="K137" i="3" s="1"/>
  <c r="K138" i="3" a="1"/>
  <c r="K138" i="3" s="1"/>
  <c r="K139" i="3" a="1"/>
  <c r="K139" i="3" s="1"/>
  <c r="K140" i="3" a="1"/>
  <c r="K140" i="3" s="1"/>
  <c r="K141" i="3" a="1"/>
  <c r="K141" i="3" s="1"/>
  <c r="K142" i="3" a="1"/>
  <c r="K142" i="3" s="1"/>
  <c r="K143" i="3" a="1"/>
  <c r="K143" i="3" s="1"/>
  <c r="K144" i="3" a="1"/>
  <c r="K144" i="3" s="1"/>
  <c r="K145" i="3" a="1"/>
  <c r="K145" i="3" s="1"/>
  <c r="K148" i="3" a="1"/>
  <c r="K148" i="3" s="1"/>
  <c r="K149" i="3" a="1"/>
  <c r="K149" i="3" s="1"/>
  <c r="K150" i="3" a="1"/>
  <c r="K150" i="3" s="1"/>
  <c r="K151" i="3" a="1"/>
  <c r="K151" i="3" s="1"/>
  <c r="K152" i="3" a="1"/>
  <c r="K152" i="3" s="1"/>
  <c r="K153" i="3" a="1"/>
  <c r="K153" i="3" s="1"/>
  <c r="K154" i="3" a="1"/>
  <c r="K154" i="3" s="1"/>
  <c r="K155" i="3" a="1"/>
  <c r="K155" i="3" s="1"/>
  <c r="K156" i="3" a="1"/>
  <c r="K156" i="3" s="1"/>
  <c r="K157" i="3" a="1"/>
  <c r="K157" i="3" s="1"/>
  <c r="K158" i="3" a="1"/>
  <c r="K158" i="3" s="1"/>
  <c r="K159" i="3" a="1"/>
  <c r="K159" i="3" s="1"/>
  <c r="K160" i="3" a="1"/>
  <c r="K160" i="3" s="1"/>
  <c r="K161" i="3" a="1"/>
  <c r="K161" i="3" s="1"/>
  <c r="K162" i="3" a="1"/>
  <c r="K162" i="3" s="1"/>
  <c r="K163" i="3" a="1"/>
  <c r="K163" i="3" s="1"/>
  <c r="K164" i="3" a="1"/>
  <c r="K164" i="3" s="1"/>
  <c r="K165" i="3" a="1"/>
  <c r="K165" i="3" s="1"/>
  <c r="K166" i="3" a="1"/>
  <c r="K166" i="3" s="1"/>
  <c r="K167" i="3" a="1"/>
  <c r="K167" i="3" s="1"/>
  <c r="K168" i="3" a="1"/>
  <c r="K168" i="3" s="1"/>
  <c r="K169" i="3" a="1"/>
  <c r="K169" i="3" s="1"/>
  <c r="K170" i="3" a="1"/>
  <c r="K170" i="3" s="1"/>
  <c r="K171" i="3" a="1"/>
  <c r="K171" i="3" s="1"/>
  <c r="K172" i="3" a="1"/>
  <c r="K172" i="3" s="1"/>
  <c r="K173" i="3" a="1"/>
  <c r="K173" i="3" s="1"/>
  <c r="K174" i="3" a="1"/>
  <c r="K174" i="3" s="1"/>
  <c r="K175" i="3" a="1"/>
  <c r="K175" i="3" s="1"/>
  <c r="K176" i="3" a="1"/>
  <c r="K176" i="3" s="1"/>
  <c r="K177" i="3" a="1"/>
  <c r="K177" i="3" s="1"/>
  <c r="K178" i="3" a="1"/>
  <c r="K178" i="3" s="1"/>
  <c r="K179" i="3" a="1"/>
  <c r="K179" i="3" s="1"/>
  <c r="K180" i="3" a="1"/>
  <c r="K180" i="3" s="1"/>
  <c r="K181" i="3" a="1"/>
  <c r="K181" i="3" s="1"/>
  <c r="K182" i="3" a="1"/>
  <c r="K182" i="3" s="1"/>
  <c r="K183" i="3" a="1"/>
  <c r="K183" i="3" s="1"/>
  <c r="K184" i="3" a="1"/>
  <c r="K184" i="3" s="1"/>
  <c r="K185" i="3" a="1"/>
  <c r="K185" i="3" s="1"/>
  <c r="K186" i="3" a="1"/>
  <c r="K186" i="3" s="1"/>
  <c r="K187" i="3" a="1"/>
  <c r="K187" i="3" s="1"/>
  <c r="K188" i="3" a="1"/>
  <c r="K188" i="3" s="1"/>
  <c r="K189" i="3" a="1"/>
  <c r="K189" i="3" s="1"/>
  <c r="K190" i="3" a="1"/>
  <c r="K190" i="3" s="1"/>
  <c r="K191" i="3" a="1"/>
  <c r="K191" i="3" s="1"/>
  <c r="K192" i="3" a="1"/>
  <c r="K192" i="3" s="1"/>
  <c r="K193" i="3" a="1"/>
  <c r="K193" i="3" s="1"/>
  <c r="K194" i="3" a="1"/>
  <c r="K194" i="3" s="1"/>
  <c r="K195" i="3" a="1"/>
  <c r="K195" i="3" s="1"/>
  <c r="K196" i="3" a="1"/>
  <c r="K196" i="3" s="1"/>
  <c r="K197" i="3" a="1"/>
  <c r="K197" i="3" s="1"/>
  <c r="K198" i="3" a="1"/>
  <c r="K198" i="3" s="1"/>
  <c r="K199" i="3" a="1"/>
  <c r="K199" i="3" s="1"/>
  <c r="K200" i="3" a="1"/>
  <c r="K200" i="3" s="1"/>
  <c r="K201" i="3" a="1"/>
  <c r="K201" i="3" s="1"/>
  <c r="K202" i="3" a="1"/>
  <c r="K202" i="3" s="1"/>
  <c r="K203" i="3" a="1"/>
  <c r="K203" i="3" s="1"/>
  <c r="K204" i="3" a="1"/>
  <c r="K204" i="3" s="1"/>
  <c r="K205" i="3" a="1"/>
  <c r="K205" i="3" s="1"/>
  <c r="K206" i="3" a="1"/>
  <c r="K206" i="3" s="1"/>
  <c r="K207" i="3" a="1"/>
  <c r="K207" i="3" s="1"/>
  <c r="K208" i="3" a="1"/>
  <c r="K208" i="3" s="1"/>
  <c r="K209" i="3" a="1"/>
  <c r="K209" i="3" s="1"/>
  <c r="K210" i="3" a="1"/>
  <c r="K210" i="3" s="1"/>
  <c r="K211" i="3" a="1"/>
  <c r="K211" i="3" s="1"/>
  <c r="K212" i="3" a="1"/>
  <c r="K212" i="3" s="1"/>
  <c r="K213" i="3" a="1"/>
  <c r="K213" i="3" s="1"/>
  <c r="K214" i="3" a="1"/>
  <c r="K214" i="3" s="1"/>
  <c r="K215" i="3" a="1"/>
  <c r="K215" i="3" s="1"/>
  <c r="K216" i="3" a="1"/>
  <c r="K216" i="3" s="1"/>
  <c r="K217" i="3" a="1"/>
  <c r="K217" i="3" s="1"/>
  <c r="K218" i="3" a="1"/>
  <c r="K218" i="3" s="1"/>
  <c r="K219" i="3" a="1"/>
  <c r="K219" i="3" s="1"/>
  <c r="K220" i="3" a="1"/>
  <c r="K220" i="3" s="1"/>
  <c r="K221" i="3" a="1"/>
  <c r="K221" i="3" s="1"/>
  <c r="K222" i="3" a="1"/>
  <c r="K222" i="3" s="1"/>
  <c r="K223" i="3" a="1"/>
  <c r="K223" i="3" s="1"/>
  <c r="K224" i="3" a="1"/>
  <c r="K224" i="3" s="1"/>
  <c r="K225" i="3" a="1"/>
  <c r="K225" i="3" s="1"/>
  <c r="K226" i="3" a="1"/>
  <c r="K226" i="3" s="1"/>
  <c r="K227" i="3" a="1"/>
  <c r="K227" i="3" s="1"/>
  <c r="K228" i="3" a="1"/>
  <c r="K228" i="3" s="1"/>
  <c r="K229" i="3" a="1"/>
  <c r="K229" i="3" s="1"/>
  <c r="K230" i="3" a="1"/>
  <c r="K230" i="3" s="1"/>
  <c r="K231" i="3" a="1"/>
  <c r="K231" i="3" s="1"/>
  <c r="K232" i="3" a="1"/>
  <c r="K232" i="3" s="1"/>
  <c r="K233" i="3" a="1"/>
  <c r="K233" i="3" s="1"/>
  <c r="K234" i="3" a="1"/>
  <c r="K234" i="3" s="1"/>
  <c r="K235" i="3" a="1"/>
  <c r="K235" i="3" s="1"/>
  <c r="K236" i="3" a="1"/>
  <c r="K236" i="3" s="1"/>
  <c r="K237" i="3" a="1"/>
  <c r="K237" i="3" s="1"/>
  <c r="K238" i="3" a="1"/>
  <c r="K238" i="3" s="1"/>
  <c r="K239" i="3" a="1"/>
  <c r="K239" i="3" s="1"/>
  <c r="K240" i="3" a="1"/>
  <c r="K240" i="3" s="1"/>
  <c r="K241" i="3" a="1"/>
  <c r="K241" i="3" s="1"/>
  <c r="K242" i="3" a="1"/>
  <c r="K242" i="3" s="1"/>
  <c r="K243" i="3" a="1"/>
  <c r="K243" i="3" s="1"/>
  <c r="K244" i="3" a="1"/>
  <c r="K244" i="3" s="1"/>
  <c r="K245" i="3" a="1"/>
  <c r="K245" i="3" s="1"/>
  <c r="K246" i="3" a="1"/>
  <c r="K246" i="3" s="1"/>
  <c r="K247" i="3" a="1"/>
  <c r="K247" i="3" s="1"/>
  <c r="K248" i="3" a="1"/>
  <c r="K248" i="3" s="1"/>
  <c r="K249" i="3" a="1"/>
  <c r="K249" i="3" s="1"/>
  <c r="K250" i="3" a="1"/>
  <c r="K250" i="3" s="1"/>
  <c r="K251" i="3" a="1"/>
  <c r="K251" i="3" s="1"/>
  <c r="K252" i="3" a="1"/>
  <c r="K252" i="3" s="1"/>
  <c r="K253" i="3" a="1"/>
  <c r="K253" i="3" s="1"/>
  <c r="K254" i="3" a="1"/>
  <c r="K254" i="3" s="1"/>
  <c r="K255" i="3" a="1"/>
  <c r="K255" i="3" s="1"/>
  <c r="K256" i="3" a="1"/>
  <c r="K256" i="3" s="1"/>
  <c r="K257" i="3" a="1"/>
  <c r="K257" i="3" s="1"/>
  <c r="K258" i="3" a="1"/>
  <c r="K258" i="3" s="1"/>
  <c r="K259" i="3" a="1"/>
  <c r="K259" i="3" s="1"/>
  <c r="K260" i="3" a="1"/>
  <c r="K260" i="3" s="1"/>
  <c r="K261" i="3" a="1"/>
  <c r="K261" i="3" s="1"/>
  <c r="K262" i="3" a="1"/>
  <c r="K262" i="3" s="1"/>
  <c r="K263" i="3" a="1"/>
  <c r="K263" i="3" s="1"/>
  <c r="K264" i="3" a="1"/>
  <c r="K264" i="3" s="1"/>
  <c r="K265" i="3" a="1"/>
  <c r="K265" i="3" s="1"/>
  <c r="K266" i="3" a="1"/>
  <c r="K266" i="3" s="1"/>
  <c r="K267" i="3" a="1"/>
  <c r="K267" i="3" s="1"/>
  <c r="K268" i="3" a="1"/>
  <c r="K268" i="3" s="1"/>
  <c r="K269" i="3" a="1"/>
  <c r="K269" i="3" s="1"/>
  <c r="K270" i="3" a="1"/>
  <c r="K270" i="3" s="1"/>
  <c r="K271" i="3" a="1"/>
  <c r="K271" i="3" s="1"/>
  <c r="K272" i="3" a="1"/>
  <c r="K272" i="3" s="1"/>
  <c r="K273" i="3" a="1"/>
  <c r="K273" i="3" s="1"/>
  <c r="K274" i="3" a="1"/>
  <c r="K274" i="3" s="1"/>
  <c r="K275" i="3" a="1"/>
  <c r="K275" i="3" s="1"/>
  <c r="K276" i="3" a="1"/>
  <c r="K276" i="3" s="1"/>
  <c r="K277" i="3" a="1"/>
  <c r="K277" i="3" s="1"/>
  <c r="K278" i="3" a="1"/>
  <c r="K278" i="3" s="1"/>
  <c r="K279" i="3" a="1"/>
  <c r="K279" i="3" s="1"/>
  <c r="K280" i="3" a="1"/>
  <c r="K280" i="3" s="1"/>
  <c r="K281" i="3" a="1"/>
  <c r="K281" i="3" s="1"/>
  <c r="K282" i="3" a="1"/>
  <c r="K282" i="3" s="1"/>
  <c r="K283" i="3" a="1"/>
  <c r="K283" i="3" s="1"/>
  <c r="K284" i="3" a="1"/>
  <c r="K284" i="3" s="1"/>
  <c r="K285" i="3" a="1"/>
  <c r="K285" i="3" s="1"/>
  <c r="K286" i="3" a="1"/>
  <c r="K286" i="3" s="1"/>
  <c r="K287" i="3" a="1"/>
  <c r="K287" i="3" s="1"/>
  <c r="K288" i="3" a="1"/>
  <c r="K288" i="3" s="1"/>
  <c r="K289" i="3" a="1"/>
  <c r="K289" i="3" s="1"/>
  <c r="K290" i="3" a="1"/>
  <c r="K290" i="3" s="1"/>
  <c r="K291" i="3" a="1"/>
  <c r="K291" i="3" s="1"/>
  <c r="K292" i="3" a="1"/>
  <c r="K292" i="3" s="1"/>
  <c r="K293" i="3" a="1"/>
  <c r="K293" i="3" s="1"/>
  <c r="K294" i="3" a="1"/>
  <c r="K294" i="3" s="1"/>
  <c r="K295" i="3" a="1"/>
  <c r="K295" i="3" s="1"/>
  <c r="K296" i="3" a="1"/>
  <c r="K296" i="3" s="1"/>
  <c r="K297" i="3" a="1"/>
  <c r="K297" i="3" s="1"/>
  <c r="K298" i="3" a="1"/>
  <c r="K298" i="3" s="1"/>
  <c r="K299" i="3" a="1"/>
  <c r="K299" i="3" s="1"/>
  <c r="K300" i="3" a="1"/>
  <c r="K300" i="3" s="1"/>
  <c r="K301" i="3" a="1"/>
  <c r="K301" i="3" s="1"/>
  <c r="K302" i="3" a="1"/>
  <c r="K302" i="3" s="1"/>
  <c r="K303" i="3" a="1"/>
  <c r="K303" i="3" s="1"/>
  <c r="K304" i="3" a="1"/>
  <c r="K304" i="3" s="1"/>
  <c r="K305" i="3" a="1"/>
  <c r="K305" i="3" s="1"/>
  <c r="K306" i="3" a="1"/>
  <c r="K306" i="3" s="1"/>
  <c r="K307" i="3" a="1"/>
  <c r="K307" i="3" s="1"/>
  <c r="K308" i="3" a="1"/>
  <c r="K308" i="3" s="1"/>
  <c r="K309" i="3" a="1"/>
  <c r="K309" i="3" s="1"/>
  <c r="K310" i="3" a="1"/>
  <c r="K310" i="3" s="1"/>
  <c r="K311" i="3" a="1"/>
  <c r="K311" i="3" s="1"/>
  <c r="K312" i="3" a="1"/>
  <c r="K312" i="3" s="1"/>
  <c r="K313" i="3" a="1"/>
  <c r="K313" i="3" s="1"/>
  <c r="K314" i="3" a="1"/>
  <c r="K314" i="3" s="1"/>
  <c r="K315" i="3" a="1"/>
  <c r="K315" i="3" s="1"/>
  <c r="K316" i="3" a="1"/>
  <c r="K316" i="3" s="1"/>
  <c r="K317" i="3" a="1"/>
  <c r="K317" i="3" s="1"/>
  <c r="K318" i="3" a="1"/>
  <c r="K318" i="3" s="1"/>
  <c r="K319" i="3" a="1"/>
  <c r="K319" i="3" s="1"/>
  <c r="K320" i="3" a="1"/>
  <c r="K320" i="3" s="1"/>
  <c r="K321" i="3" a="1"/>
  <c r="K321" i="3" s="1"/>
  <c r="K322" i="3" a="1"/>
  <c r="K322" i="3" s="1"/>
  <c r="K323" i="3" a="1"/>
  <c r="K323" i="3" s="1"/>
  <c r="K324" i="3" a="1"/>
  <c r="K324" i="3" s="1"/>
  <c r="K325" i="3" a="1"/>
  <c r="K325" i="3" s="1"/>
  <c r="K326" i="3" a="1"/>
  <c r="K326" i="3" s="1"/>
  <c r="K327" i="3" a="1"/>
  <c r="K327" i="3" s="1"/>
  <c r="K328" i="3" a="1"/>
  <c r="K328" i="3" s="1"/>
  <c r="K329" i="3" a="1"/>
  <c r="K329" i="3" s="1"/>
  <c r="K330" i="3" a="1"/>
  <c r="K330" i="3" s="1"/>
  <c r="K331" i="3" a="1"/>
  <c r="K331" i="3" s="1"/>
  <c r="K332" i="3" a="1"/>
  <c r="K332" i="3" s="1"/>
  <c r="K333" i="3" a="1"/>
  <c r="K333" i="3" s="1"/>
  <c r="K334" i="3" a="1"/>
  <c r="K334" i="3" s="1"/>
  <c r="K335" i="3" a="1"/>
  <c r="K335" i="3" s="1"/>
  <c r="K336" i="3" a="1"/>
  <c r="K336" i="3" s="1"/>
  <c r="K337" i="3" a="1"/>
  <c r="K337" i="3" s="1"/>
  <c r="K338" i="3" a="1"/>
  <c r="K338" i="3" s="1"/>
  <c r="K339" i="3" a="1"/>
  <c r="K339" i="3" s="1"/>
  <c r="K340" i="3" a="1"/>
  <c r="K340" i="3" s="1"/>
  <c r="K341" i="3" a="1"/>
  <c r="K341" i="3" s="1"/>
  <c r="K342" i="3" a="1"/>
  <c r="K342" i="3" s="1"/>
  <c r="K343" i="3" a="1"/>
  <c r="K343" i="3" s="1"/>
  <c r="K344" i="3" a="1"/>
  <c r="K344" i="3" s="1"/>
  <c r="K345" i="3" a="1"/>
  <c r="K345" i="3" s="1"/>
  <c r="K346" i="3" a="1"/>
  <c r="K346" i="3" s="1"/>
  <c r="K347" i="3" a="1"/>
  <c r="K347" i="3" s="1"/>
  <c r="K348" i="3" a="1"/>
  <c r="K348" i="3" s="1"/>
  <c r="K349" i="3" a="1"/>
  <c r="K349" i="3" s="1"/>
  <c r="K350" i="3" a="1"/>
  <c r="K350" i="3" s="1"/>
  <c r="K351" i="3" a="1"/>
  <c r="K351" i="3" s="1"/>
  <c r="K352" i="3" a="1"/>
  <c r="K352" i="3" s="1"/>
  <c r="K353" i="3" a="1"/>
  <c r="K353" i="3" s="1"/>
  <c r="K354" i="3" a="1"/>
  <c r="K354" i="3" s="1"/>
  <c r="K355" i="3" a="1"/>
  <c r="K355" i="3" s="1"/>
  <c r="K356" i="3" a="1"/>
  <c r="K356" i="3" s="1"/>
  <c r="K357" i="3" a="1"/>
  <c r="K357" i="3" s="1"/>
  <c r="K358" i="3" a="1"/>
  <c r="K358" i="3" s="1"/>
  <c r="K359" i="3" a="1"/>
  <c r="K359" i="3" s="1"/>
  <c r="K360" i="3" a="1"/>
  <c r="K360" i="3" s="1"/>
  <c r="K361" i="3" a="1"/>
  <c r="K361" i="3" s="1"/>
  <c r="K362" i="3" a="1"/>
  <c r="K362" i="3" s="1"/>
  <c r="K363" i="3" a="1"/>
  <c r="K363" i="3" s="1"/>
  <c r="K364" i="3" a="1"/>
  <c r="K364" i="3" s="1"/>
  <c r="K365" i="3" a="1"/>
  <c r="K365" i="3" s="1"/>
  <c r="K366" i="3" a="1"/>
  <c r="K366" i="3" s="1"/>
  <c r="K367" i="3" a="1"/>
  <c r="K367" i="3" s="1"/>
  <c r="K368" i="3" a="1"/>
  <c r="K368" i="3" s="1"/>
  <c r="K369" i="3" a="1"/>
  <c r="K369" i="3" s="1"/>
  <c r="K370" i="3" a="1"/>
  <c r="K370" i="3" s="1"/>
  <c r="K371" i="3" a="1"/>
  <c r="K371" i="3" s="1"/>
  <c r="K372" i="3" a="1"/>
  <c r="K372" i="3" s="1"/>
  <c r="K373" i="3" a="1"/>
  <c r="K373" i="3" s="1"/>
  <c r="K374" i="3" a="1"/>
  <c r="K374" i="3" s="1"/>
  <c r="K375" i="3" a="1"/>
  <c r="K375" i="3" s="1"/>
  <c r="K376" i="3" a="1"/>
  <c r="K376" i="3" s="1"/>
  <c r="K377" i="3" a="1"/>
  <c r="K377" i="3" s="1"/>
  <c r="K378" i="3" a="1"/>
  <c r="K378" i="3" s="1"/>
  <c r="K379" i="3" a="1"/>
  <c r="K379" i="3" s="1"/>
  <c r="K380" i="3" a="1"/>
  <c r="K380" i="3" s="1"/>
  <c r="K381" i="3" a="1"/>
  <c r="K381" i="3" s="1"/>
  <c r="K382" i="3" a="1"/>
  <c r="K382" i="3" s="1"/>
  <c r="K383" i="3" a="1"/>
  <c r="K383" i="3" s="1"/>
  <c r="K384" i="3" a="1"/>
  <c r="K384" i="3" s="1"/>
  <c r="K385" i="3" a="1"/>
  <c r="K385" i="3" s="1"/>
  <c r="K386" i="3" a="1"/>
  <c r="K386" i="3" s="1"/>
  <c r="K387" i="3" a="1"/>
  <c r="K387" i="3" s="1"/>
  <c r="K388" i="3" a="1"/>
  <c r="K388" i="3" s="1"/>
  <c r="K389" i="3" a="1"/>
  <c r="K389" i="3" s="1"/>
  <c r="K390" i="3" a="1"/>
  <c r="K390" i="3" s="1"/>
  <c r="K391" i="3" a="1"/>
  <c r="K391" i="3" s="1"/>
  <c r="K392" i="3" a="1"/>
  <c r="K392" i="3" s="1"/>
  <c r="K393" i="3" a="1"/>
  <c r="K393" i="3" s="1"/>
  <c r="K394" i="3" a="1"/>
  <c r="K394" i="3" s="1"/>
  <c r="K395" i="3" a="1"/>
  <c r="K395" i="3" s="1"/>
  <c r="K396" i="3" a="1"/>
  <c r="K396" i="3" s="1"/>
  <c r="K397" i="3" a="1"/>
  <c r="K397" i="3" s="1"/>
  <c r="K398" i="3" a="1"/>
  <c r="K398" i="3" s="1"/>
  <c r="K399" i="3" a="1"/>
  <c r="K399" i="3" s="1"/>
  <c r="K400" i="3" a="1"/>
  <c r="K400" i="3" s="1"/>
  <c r="K401" i="3" a="1"/>
  <c r="K401" i="3" s="1"/>
  <c r="K402" i="3" a="1"/>
  <c r="K402" i="3" s="1"/>
  <c r="K403" i="3" a="1"/>
  <c r="K403" i="3" s="1"/>
  <c r="K404" i="3" a="1"/>
  <c r="K404" i="3" s="1"/>
  <c r="K405" i="3" a="1"/>
  <c r="K405" i="3" s="1"/>
  <c r="K406" i="3" a="1"/>
  <c r="K406" i="3" s="1"/>
  <c r="K407" i="3" a="1"/>
  <c r="K407" i="3" s="1"/>
  <c r="K408" i="3" a="1"/>
  <c r="K408" i="3" s="1"/>
  <c r="K409" i="3" a="1"/>
  <c r="K409" i="3" s="1"/>
  <c r="K410" i="3" a="1"/>
  <c r="K410" i="3" s="1"/>
  <c r="K411" i="3" a="1"/>
  <c r="K411" i="3" s="1"/>
  <c r="K412" i="3" a="1"/>
  <c r="K412" i="3" s="1"/>
  <c r="K413" i="3" a="1"/>
  <c r="K413" i="3" s="1"/>
  <c r="K414" i="3" a="1"/>
  <c r="K414" i="3" s="1"/>
  <c r="K415" i="3" a="1"/>
  <c r="K415" i="3" s="1"/>
  <c r="K416" i="3" a="1"/>
  <c r="K416" i="3" s="1"/>
  <c r="K417" i="3" a="1"/>
  <c r="K417" i="3" s="1"/>
  <c r="K418" i="3" a="1"/>
  <c r="K418" i="3" s="1"/>
  <c r="K419" i="3" a="1"/>
  <c r="K419" i="3" s="1"/>
  <c r="K420" i="3" a="1"/>
  <c r="K420" i="3" s="1"/>
  <c r="K421" i="3" a="1"/>
  <c r="K421" i="3" s="1"/>
  <c r="K422" i="3" a="1"/>
  <c r="K422" i="3" s="1"/>
  <c r="K423" i="3" a="1"/>
  <c r="K423" i="3" s="1"/>
  <c r="K424" i="3" a="1"/>
  <c r="K424" i="3" s="1"/>
  <c r="K425" i="3" a="1"/>
  <c r="K425" i="3" s="1"/>
  <c r="K426" i="3" a="1"/>
  <c r="K426" i="3" s="1"/>
  <c r="K427" i="3" a="1"/>
  <c r="K427" i="3" s="1"/>
  <c r="K428" i="3" a="1"/>
  <c r="K428" i="3" s="1"/>
  <c r="K429" i="3" a="1"/>
  <c r="K429" i="3" s="1"/>
  <c r="K430" i="3" a="1"/>
  <c r="K430" i="3" s="1"/>
  <c r="K431" i="3" a="1"/>
  <c r="K431" i="3" s="1"/>
  <c r="K432" i="3" a="1"/>
  <c r="K432" i="3" s="1"/>
  <c r="K433" i="3" a="1"/>
  <c r="K433" i="3" s="1"/>
  <c r="K434" i="3" a="1"/>
  <c r="K434" i="3" s="1"/>
  <c r="K435" i="3" a="1"/>
  <c r="K435" i="3" s="1"/>
  <c r="K436" i="3" a="1"/>
  <c r="K436" i="3" s="1"/>
  <c r="K437" i="3" a="1"/>
  <c r="K437" i="3" s="1"/>
  <c r="K438" i="3" a="1"/>
  <c r="K438" i="3" s="1"/>
  <c r="K439" i="3" a="1"/>
  <c r="K439" i="3" s="1"/>
  <c r="K440" i="3" a="1"/>
  <c r="K440" i="3" s="1"/>
  <c r="K441" i="3" a="1"/>
  <c r="K441" i="3" s="1"/>
  <c r="K442" i="3" a="1"/>
  <c r="K442" i="3" s="1"/>
  <c r="K443" i="3" a="1"/>
  <c r="K443" i="3" s="1"/>
  <c r="K444" i="3" a="1"/>
  <c r="K444" i="3" s="1"/>
  <c r="K445" i="3" a="1"/>
  <c r="K445" i="3" s="1"/>
  <c r="K446" i="3" a="1"/>
  <c r="K446" i="3" s="1"/>
  <c r="K447" i="3" a="1"/>
  <c r="K447" i="3" s="1"/>
  <c r="K448" i="3" a="1"/>
  <c r="K448" i="3" s="1"/>
  <c r="K449" i="3" a="1"/>
  <c r="K449" i="3" s="1"/>
  <c r="K450" i="3" a="1"/>
  <c r="K450" i="3" s="1"/>
  <c r="K451" i="3" a="1"/>
  <c r="K451" i="3" s="1"/>
  <c r="K452" i="3" a="1"/>
  <c r="K452" i="3" s="1"/>
  <c r="K453" i="3" a="1"/>
  <c r="K453" i="3" s="1"/>
  <c r="K454" i="3" a="1"/>
  <c r="K454" i="3" s="1"/>
  <c r="K455" i="3" a="1"/>
  <c r="K455" i="3" s="1"/>
  <c r="K456" i="3" a="1"/>
  <c r="K456" i="3" s="1"/>
  <c r="K457" i="3" a="1"/>
  <c r="K457" i="3" s="1"/>
  <c r="K458" i="3" a="1"/>
  <c r="K458" i="3" s="1"/>
  <c r="K459" i="3" a="1"/>
  <c r="K459" i="3" s="1"/>
  <c r="K460" i="3" a="1"/>
  <c r="K460" i="3" s="1"/>
  <c r="K461" i="3" a="1"/>
  <c r="K461" i="3" s="1"/>
  <c r="K462" i="3" a="1"/>
  <c r="K462" i="3" s="1"/>
  <c r="K463" i="3" a="1"/>
  <c r="K463" i="3" s="1"/>
  <c r="K464" i="3" a="1"/>
  <c r="K464" i="3" s="1"/>
  <c r="K465" i="3" a="1"/>
  <c r="K465" i="3" s="1"/>
  <c r="K466" i="3" a="1"/>
  <c r="K466" i="3" s="1"/>
  <c r="K467" i="3" a="1"/>
  <c r="K467" i="3" s="1"/>
  <c r="K468" i="3" a="1"/>
  <c r="K468" i="3" s="1"/>
  <c r="K469" i="3" a="1"/>
  <c r="K469" i="3" s="1"/>
  <c r="K470" i="3" a="1"/>
  <c r="K470" i="3" s="1"/>
  <c r="K471" i="3" a="1"/>
  <c r="K471" i="3" s="1"/>
  <c r="K472" i="3" a="1"/>
  <c r="K472" i="3" s="1"/>
  <c r="K473" i="3" a="1"/>
  <c r="K473" i="3" s="1"/>
  <c r="K474" i="3" a="1"/>
  <c r="K474" i="3" s="1"/>
  <c r="K475" i="3" a="1"/>
  <c r="K475" i="3" s="1"/>
  <c r="K476" i="3" a="1"/>
  <c r="K476" i="3" s="1"/>
  <c r="K477" i="3" a="1"/>
  <c r="K477" i="3" s="1"/>
  <c r="K478" i="3" a="1"/>
  <c r="K478" i="3" s="1"/>
  <c r="K479" i="3" a="1"/>
  <c r="K479" i="3" s="1"/>
  <c r="K480" i="3" a="1"/>
  <c r="K480" i="3" s="1"/>
  <c r="K481" i="3" a="1"/>
  <c r="K481" i="3" s="1"/>
  <c r="K482" i="3" a="1"/>
  <c r="K482" i="3" s="1"/>
  <c r="K483" i="3" a="1"/>
  <c r="K483" i="3" s="1"/>
  <c r="K484" i="3" a="1"/>
  <c r="K484" i="3" s="1"/>
  <c r="K485" i="3" a="1"/>
  <c r="K485" i="3" s="1"/>
  <c r="K486" i="3" a="1"/>
  <c r="K486" i="3" s="1"/>
  <c r="K487" i="3" a="1"/>
  <c r="K487" i="3" s="1"/>
  <c r="K488" i="3" a="1"/>
  <c r="K488" i="3" s="1"/>
  <c r="K489" i="3" a="1"/>
  <c r="K489" i="3" s="1"/>
  <c r="K490" i="3" a="1"/>
  <c r="K490" i="3" s="1"/>
  <c r="K491" i="3" a="1"/>
  <c r="K491" i="3" s="1"/>
  <c r="K492" i="3" a="1"/>
  <c r="K492" i="3" s="1"/>
  <c r="K493" i="3" a="1"/>
  <c r="K493" i="3" s="1"/>
  <c r="K494" i="3" a="1"/>
  <c r="K494" i="3" s="1"/>
  <c r="K495" i="3" a="1"/>
  <c r="K495" i="3" s="1"/>
  <c r="K496" i="3" a="1"/>
  <c r="K496" i="3" s="1"/>
  <c r="K497" i="3" a="1"/>
  <c r="K497" i="3" s="1"/>
  <c r="K498" i="3" a="1"/>
  <c r="K498" i="3" s="1"/>
  <c r="K499" i="3" a="1"/>
  <c r="K499" i="3" s="1"/>
  <c r="K500" i="3" a="1"/>
  <c r="K500" i="3" s="1"/>
  <c r="K501" i="3" a="1"/>
  <c r="K501" i="3" s="1"/>
  <c r="K502" i="3" a="1"/>
  <c r="K502" i="3" s="1"/>
  <c r="K503" i="3" a="1"/>
  <c r="K503" i="3" s="1"/>
  <c r="K504" i="3" a="1"/>
  <c r="K504" i="3" s="1"/>
  <c r="K505" i="3" a="1"/>
  <c r="K505" i="3" s="1"/>
  <c r="K506" i="3" a="1"/>
  <c r="K506" i="3" s="1"/>
  <c r="K507" i="3" a="1"/>
  <c r="K507" i="3" s="1"/>
  <c r="K508" i="3" a="1"/>
  <c r="K508" i="3" s="1"/>
  <c r="K509" i="3" a="1"/>
  <c r="K509" i="3" s="1"/>
  <c r="K510" i="3" a="1"/>
  <c r="K510" i="3" s="1"/>
  <c r="K515" i="3" a="1"/>
  <c r="K515" i="3" s="1"/>
  <c r="K519" i="3" a="1"/>
  <c r="K519" i="3" s="1"/>
  <c r="K531" i="3" a="1"/>
  <c r="K531" i="3" s="1"/>
  <c r="K536" i="3" a="1"/>
  <c r="K536" i="3" s="1"/>
  <c r="K538" i="3" a="1"/>
  <c r="K538" i="3" s="1"/>
  <c r="K539" i="3" a="1"/>
  <c r="K539" i="3" s="1"/>
  <c r="K541" i="3" a="1"/>
  <c r="K541" i="3" s="1"/>
  <c r="K542" i="3" a="1"/>
  <c r="K542" i="3" s="1"/>
  <c r="K544" i="3" a="1"/>
  <c r="K544" i="3" s="1"/>
  <c r="K545" i="3" a="1"/>
  <c r="K545" i="3" s="1"/>
  <c r="K556" i="3" a="1"/>
  <c r="K556" i="3" s="1"/>
  <c r="K557" i="3" a="1"/>
  <c r="K557" i="3" s="1"/>
  <c r="K559" i="3" a="1"/>
  <c r="K559" i="3" s="1"/>
  <c r="K561" i="3" a="1"/>
  <c r="K561" i="3" s="1"/>
  <c r="K562" i="3" a="1"/>
  <c r="K562" i="3" s="1"/>
  <c r="K564" i="3" a="1"/>
  <c r="K564" i="3" s="1"/>
  <c r="K566" i="3" a="1"/>
  <c r="K566" i="3" s="1"/>
  <c r="K567" i="3" a="1"/>
  <c r="K567" i="3" s="1"/>
  <c r="K570" i="3" a="1"/>
  <c r="K570" i="3" s="1"/>
  <c r="K572" i="3" a="1"/>
  <c r="K572" i="3" s="1"/>
  <c r="K574" i="3" a="1"/>
  <c r="K574" i="3" s="1"/>
  <c r="K575" i="3" a="1"/>
  <c r="K575" i="3" s="1"/>
  <c r="K577" i="3" a="1"/>
  <c r="K577" i="3" s="1"/>
  <c r="K579" i="3" a="1"/>
  <c r="K579" i="3" s="1"/>
  <c r="K596" i="3" a="1"/>
  <c r="K596" i="3" s="1"/>
  <c r="K597" i="3" a="1"/>
  <c r="K597" i="3" s="1"/>
  <c r="K598" i="3" a="1"/>
  <c r="K598" i="3" s="1"/>
  <c r="K604" i="3" a="1"/>
  <c r="K604" i="3" s="1"/>
  <c r="K606" i="3" a="1"/>
  <c r="K606" i="3" s="1"/>
  <c r="K607" i="3" a="1"/>
  <c r="K607" i="3" s="1"/>
  <c r="K609" i="3" a="1"/>
  <c r="K609" i="3" s="1"/>
  <c r="K616" i="3" a="1"/>
  <c r="K616" i="3" s="1"/>
  <c r="K620" i="3" a="1"/>
  <c r="K620" i="3" s="1"/>
  <c r="K628" i="3" a="1"/>
  <c r="K628" i="3" s="1"/>
  <c r="K629" i="3" a="1"/>
  <c r="K629" i="3" s="1"/>
  <c r="K630" i="3" a="1"/>
  <c r="K630" i="3" s="1"/>
  <c r="K631" i="3" a="1"/>
  <c r="K631" i="3" s="1"/>
  <c r="K632" i="3" a="1"/>
  <c r="K632" i="3" s="1"/>
  <c r="K633" i="3" a="1"/>
  <c r="K633" i="3" s="1"/>
  <c r="K634" i="3" a="1"/>
  <c r="K634" i="3" s="1"/>
  <c r="K635" i="3" a="1"/>
  <c r="K635" i="3" s="1"/>
  <c r="K636" i="3" a="1"/>
  <c r="K636" i="3" s="1"/>
  <c r="K637" i="3" a="1"/>
  <c r="K637" i="3" s="1"/>
  <c r="K638" i="3" a="1"/>
  <c r="K638" i="3" s="1"/>
  <c r="K639" i="3" a="1"/>
  <c r="K639" i="3" s="1"/>
  <c r="K640" i="3" a="1"/>
  <c r="K640" i="3" s="1"/>
  <c r="K641" i="3" a="1"/>
  <c r="K641" i="3" s="1"/>
  <c r="K642" i="3" a="1"/>
  <c r="K642" i="3" s="1"/>
  <c r="K643" i="3" a="1"/>
  <c r="K643" i="3" s="1"/>
  <c r="K644" i="3" a="1"/>
  <c r="K644" i="3" s="1"/>
  <c r="K645" i="3" a="1"/>
  <c r="K645" i="3" s="1"/>
  <c r="K646" i="3" a="1"/>
  <c r="K646" i="3" s="1"/>
  <c r="K647" i="3" a="1"/>
  <c r="K647" i="3" s="1"/>
  <c r="K648" i="3" a="1"/>
  <c r="K648" i="3" s="1"/>
  <c r="K649" i="3" a="1"/>
  <c r="K649" i="3" s="1"/>
  <c r="K650" i="3" a="1"/>
  <c r="K650" i="3" s="1"/>
  <c r="K651" i="3" a="1"/>
  <c r="K651" i="3" s="1"/>
  <c r="K652" i="3" a="1"/>
  <c r="K652" i="3" s="1"/>
  <c r="K653" i="3" a="1"/>
  <c r="K653" i="3" s="1"/>
  <c r="K654" i="3" a="1"/>
  <c r="K654" i="3" s="1"/>
  <c r="K655" i="3" a="1"/>
  <c r="K655" i="3" s="1"/>
  <c r="K656" i="3" a="1"/>
  <c r="K656" i="3" s="1"/>
  <c r="K657" i="3" a="1"/>
  <c r="K657" i="3" s="1"/>
  <c r="K658" i="3" a="1"/>
  <c r="K658" i="3" s="1"/>
  <c r="K659" i="3" a="1"/>
  <c r="K659" i="3" s="1"/>
  <c r="K660" i="3" a="1"/>
  <c r="K660" i="3" s="1"/>
  <c r="K661" i="3" a="1"/>
  <c r="K661" i="3" s="1"/>
  <c r="K662" i="3" a="1"/>
  <c r="K662" i="3" s="1"/>
  <c r="K663" i="3" a="1"/>
  <c r="K663" i="3" s="1"/>
  <c r="K664" i="3" a="1"/>
  <c r="K664" i="3" s="1"/>
  <c r="K665" i="3" a="1"/>
  <c r="K665" i="3" s="1"/>
  <c r="K666" i="3" a="1"/>
  <c r="K666" i="3" s="1"/>
  <c r="K667" i="3" a="1"/>
  <c r="K667" i="3" s="1"/>
  <c r="K668" i="3" a="1"/>
  <c r="K668" i="3" s="1"/>
  <c r="K669" i="3" a="1"/>
  <c r="K669" i="3" s="1"/>
  <c r="K670" i="3" a="1"/>
  <c r="K670" i="3" s="1"/>
  <c r="K671" i="3" a="1"/>
  <c r="K671" i="3" s="1"/>
  <c r="K672" i="3" a="1"/>
  <c r="K672" i="3" s="1"/>
  <c r="K673" i="3" a="1"/>
  <c r="K673" i="3" s="1"/>
  <c r="K674" i="3" a="1"/>
  <c r="K674" i="3" s="1"/>
  <c r="K675" i="3" a="1"/>
  <c r="K675" i="3" s="1"/>
  <c r="K676" i="3" a="1"/>
  <c r="K676" i="3" s="1"/>
  <c r="K677" i="3" a="1"/>
  <c r="K677" i="3" s="1"/>
  <c r="K678" i="3" a="1"/>
  <c r="K678" i="3" s="1"/>
  <c r="K679" i="3" a="1"/>
  <c r="K679" i="3" s="1"/>
  <c r="K680" i="3" a="1"/>
  <c r="K680" i="3" s="1"/>
  <c r="K681" i="3" a="1"/>
  <c r="K681" i="3" s="1"/>
  <c r="K682" i="3" a="1"/>
  <c r="K682" i="3" s="1"/>
  <c r="K683" i="3" a="1"/>
  <c r="K683" i="3" s="1"/>
  <c r="K684" i="3" a="1"/>
  <c r="K684" i="3" s="1"/>
  <c r="K685" i="3" a="1"/>
  <c r="K685" i="3" s="1"/>
  <c r="K686" i="3" a="1"/>
  <c r="K686" i="3" s="1"/>
  <c r="K687" i="3" a="1"/>
  <c r="K687" i="3" s="1"/>
  <c r="K688" i="3" a="1"/>
  <c r="K688" i="3" s="1"/>
  <c r="K689" i="3" a="1"/>
  <c r="K689" i="3" s="1"/>
  <c r="K690" i="3" a="1"/>
  <c r="K690" i="3" s="1"/>
  <c r="K691" i="3" a="1"/>
  <c r="K691" i="3" s="1"/>
  <c r="K692" i="3" a="1"/>
  <c r="K692" i="3" s="1"/>
  <c r="K693" i="3" a="1"/>
  <c r="K693" i="3" s="1"/>
  <c r="K694" i="3" a="1"/>
  <c r="K694" i="3" s="1"/>
  <c r="K695" i="3" a="1"/>
  <c r="K695" i="3" s="1"/>
  <c r="K696" i="3" a="1"/>
  <c r="K696" i="3" s="1"/>
  <c r="K697" i="3" a="1"/>
  <c r="K697" i="3" s="1"/>
  <c r="K698" i="3" a="1"/>
  <c r="K698" i="3" s="1"/>
  <c r="K699" i="3" a="1"/>
  <c r="K699" i="3" s="1"/>
  <c r="K700" i="3" a="1"/>
  <c r="K700" i="3" s="1"/>
  <c r="K701" i="3" a="1"/>
  <c r="K701" i="3" s="1"/>
  <c r="K702" i="3" a="1"/>
  <c r="K702" i="3" s="1"/>
  <c r="K703" i="3" a="1"/>
  <c r="K703" i="3" s="1"/>
  <c r="K704" i="3" a="1"/>
  <c r="K704" i="3" s="1"/>
  <c r="K705" i="3" a="1"/>
  <c r="K705" i="3" s="1"/>
  <c r="K706" i="3" a="1"/>
  <c r="K706" i="3" s="1"/>
  <c r="K707" i="3" a="1"/>
  <c r="K707" i="3" s="1"/>
  <c r="K708" i="3" a="1"/>
  <c r="K708" i="3" s="1"/>
  <c r="K709" i="3" a="1"/>
  <c r="K709" i="3" s="1"/>
  <c r="K710" i="3" a="1"/>
  <c r="K710" i="3" s="1"/>
  <c r="K711" i="3" a="1"/>
  <c r="K711" i="3" s="1"/>
  <c r="K712" i="3" a="1"/>
  <c r="K712" i="3" s="1"/>
  <c r="K713" i="3" a="1"/>
  <c r="K713" i="3" s="1"/>
  <c r="K714" i="3" a="1"/>
  <c r="K714" i="3" s="1"/>
  <c r="K715" i="3" a="1"/>
  <c r="K715" i="3" s="1"/>
  <c r="K716" i="3" a="1"/>
  <c r="K716" i="3" s="1"/>
  <c r="K717" i="3" a="1"/>
  <c r="K717" i="3" s="1"/>
  <c r="K718" i="3" a="1"/>
  <c r="K718" i="3" s="1"/>
  <c r="K719" i="3" a="1"/>
  <c r="K719" i="3" s="1"/>
  <c r="K720" i="3" a="1"/>
  <c r="K720" i="3" s="1"/>
  <c r="K721" i="3" a="1"/>
  <c r="K721" i="3" s="1"/>
  <c r="K722" i="3" a="1"/>
  <c r="K722" i="3" s="1"/>
  <c r="K723" i="3" a="1"/>
  <c r="K723" i="3" s="1"/>
  <c r="K724" i="3" a="1"/>
  <c r="K724" i="3" s="1"/>
  <c r="K725" i="3" a="1"/>
  <c r="K725" i="3" s="1"/>
  <c r="K726" i="3" a="1"/>
  <c r="K726" i="3" s="1"/>
  <c r="K727" i="3" a="1"/>
  <c r="K727" i="3" s="1"/>
  <c r="K728" i="3" a="1"/>
  <c r="K728" i="3" s="1"/>
  <c r="K729" i="3" a="1"/>
  <c r="K729" i="3" s="1"/>
  <c r="K730" i="3" a="1"/>
  <c r="K730" i="3" s="1"/>
  <c r="K731" i="3" a="1"/>
  <c r="K731" i="3" s="1"/>
  <c r="K732" i="3" a="1"/>
  <c r="K732" i="3" s="1"/>
  <c r="K733" i="3" a="1"/>
  <c r="K733" i="3" s="1"/>
  <c r="K734" i="3" a="1"/>
  <c r="K734" i="3" s="1"/>
  <c r="K735" i="3" a="1"/>
  <c r="K735" i="3" s="1"/>
  <c r="K736" i="3" a="1"/>
  <c r="K736" i="3" s="1"/>
  <c r="K737" i="3" a="1"/>
  <c r="K737" i="3" s="1"/>
  <c r="K738" i="3" a="1"/>
  <c r="K738" i="3" s="1"/>
  <c r="K739" i="3" a="1"/>
  <c r="K739" i="3" s="1"/>
  <c r="K740" i="3" a="1"/>
  <c r="K740" i="3" s="1"/>
  <c r="K741" i="3" a="1"/>
  <c r="K741" i="3" s="1"/>
  <c r="K742" i="3" a="1"/>
  <c r="K742" i="3" s="1"/>
  <c r="K743" i="3" a="1"/>
  <c r="K743" i="3" s="1"/>
  <c r="K744" i="3" a="1"/>
  <c r="K744" i="3" s="1"/>
  <c r="K745" i="3" a="1"/>
  <c r="K745" i="3" s="1"/>
  <c r="K746" i="3" a="1"/>
  <c r="K746" i="3" s="1"/>
  <c r="K747" i="3" a="1"/>
  <c r="K747" i="3" s="1"/>
  <c r="K892" i="3" a="1"/>
  <c r="K892" i="3" s="1"/>
  <c r="K893" i="3" a="1"/>
  <c r="K893" i="3" s="1"/>
  <c r="K894" i="3" a="1"/>
  <c r="K894" i="3" s="1"/>
  <c r="K895" i="3" a="1"/>
  <c r="K895" i="3" s="1"/>
  <c r="K896" i="3" a="1"/>
  <c r="K896" i="3" s="1"/>
  <c r="K897" i="3" a="1"/>
  <c r="K897" i="3" s="1"/>
  <c r="K898" i="3" a="1"/>
  <c r="K898" i="3" s="1"/>
  <c r="K899" i="3" a="1"/>
  <c r="K899" i="3" s="1"/>
  <c r="K900" i="3" a="1"/>
  <c r="K900" i="3" s="1"/>
  <c r="K901" i="3" a="1"/>
  <c r="K901" i="3" s="1"/>
  <c r="K902" i="3" a="1"/>
  <c r="K902" i="3" s="1"/>
  <c r="K903" i="3" a="1"/>
  <c r="K903" i="3" s="1"/>
  <c r="K904" i="3" a="1"/>
  <c r="K904" i="3" s="1"/>
  <c r="K905" i="3" a="1"/>
  <c r="K905" i="3" s="1"/>
  <c r="K906" i="3" a="1"/>
  <c r="K906" i="3" s="1"/>
  <c r="K907" i="3" a="1"/>
  <c r="K907" i="3" s="1"/>
  <c r="K908" i="3" a="1"/>
  <c r="K908" i="3" s="1"/>
  <c r="K909" i="3" a="1"/>
  <c r="K909" i="3" s="1"/>
  <c r="K910" i="3" a="1"/>
  <c r="K910" i="3" s="1"/>
  <c r="K911" i="3" a="1"/>
  <c r="K911" i="3" s="1"/>
  <c r="K912" i="3" a="1"/>
  <c r="K912" i="3" s="1"/>
  <c r="K913" i="3" a="1"/>
  <c r="K913" i="3" s="1"/>
  <c r="K914" i="3" a="1"/>
  <c r="K914" i="3" s="1"/>
  <c r="K915" i="3" a="1"/>
  <c r="K915" i="3" s="1"/>
  <c r="K916" i="3" a="1"/>
  <c r="K916" i="3" s="1"/>
  <c r="K917" i="3" a="1"/>
  <c r="K917" i="3" s="1"/>
  <c r="K918" i="3" a="1"/>
  <c r="K918" i="3" s="1"/>
  <c r="K919" i="3" a="1"/>
  <c r="K919" i="3" s="1"/>
  <c r="K920" i="3" a="1"/>
  <c r="K920" i="3" s="1"/>
  <c r="K921" i="3" a="1"/>
  <c r="K921" i="3" s="1"/>
  <c r="K922" i="3" a="1"/>
  <c r="K922" i="3" s="1"/>
  <c r="K923" i="3" a="1"/>
  <c r="K923" i="3" s="1"/>
  <c r="K924" i="3" a="1"/>
  <c r="K924" i="3" s="1"/>
  <c r="K925" i="3" a="1"/>
  <c r="K925" i="3" s="1"/>
  <c r="K926" i="3" a="1"/>
  <c r="K926" i="3" s="1"/>
  <c r="K927" i="3" a="1"/>
  <c r="K927" i="3" s="1"/>
  <c r="K928" i="3" a="1"/>
  <c r="K928" i="3" s="1"/>
  <c r="K929" i="3" a="1"/>
  <c r="K929" i="3" s="1"/>
  <c r="K930" i="3" a="1"/>
  <c r="K930" i="3" s="1"/>
  <c r="K931" i="3" a="1"/>
  <c r="K931" i="3" s="1"/>
  <c r="K932" i="3" a="1"/>
  <c r="K932" i="3" s="1"/>
  <c r="K933" i="3" a="1"/>
  <c r="K933" i="3" s="1"/>
  <c r="K934" i="3" a="1"/>
  <c r="K934" i="3" s="1"/>
  <c r="K935" i="3" a="1"/>
  <c r="K935" i="3" s="1"/>
  <c r="K936" i="3" a="1"/>
  <c r="K936" i="3" s="1"/>
  <c r="K937" i="3" a="1"/>
  <c r="K937" i="3" s="1"/>
  <c r="K938" i="3" a="1"/>
  <c r="K938" i="3" s="1"/>
  <c r="K939" i="3" a="1"/>
  <c r="K939" i="3" s="1"/>
  <c r="K940" i="3" a="1"/>
  <c r="K940" i="3" s="1"/>
  <c r="K941" i="3" a="1"/>
  <c r="K941" i="3" s="1"/>
  <c r="K942" i="3" a="1"/>
  <c r="K942" i="3" s="1"/>
  <c r="K943" i="3" a="1"/>
  <c r="K943" i="3" s="1"/>
  <c r="K944" i="3" a="1"/>
  <c r="K944" i="3" s="1"/>
  <c r="K945" i="3" a="1"/>
  <c r="K945" i="3" s="1"/>
  <c r="K946" i="3" a="1"/>
  <c r="K946" i="3" s="1"/>
  <c r="K947" i="3" a="1"/>
  <c r="K947" i="3" s="1"/>
  <c r="K948" i="3" a="1"/>
  <c r="K948" i="3" s="1"/>
  <c r="K949" i="3" a="1"/>
  <c r="K949" i="3" s="1"/>
  <c r="K950" i="3" a="1"/>
  <c r="K950" i="3" s="1"/>
  <c r="K951" i="3" a="1"/>
  <c r="K951" i="3" s="1"/>
  <c r="K952" i="3" a="1"/>
  <c r="K952" i="3" s="1"/>
  <c r="K953" i="3" a="1"/>
  <c r="K953" i="3" s="1"/>
  <c r="K954" i="3" a="1"/>
  <c r="K954" i="3" s="1"/>
  <c r="K955" i="3" a="1"/>
  <c r="K955" i="3" s="1"/>
  <c r="K956" i="3" a="1"/>
  <c r="K956" i="3" s="1"/>
  <c r="K957" i="3" a="1"/>
  <c r="K957" i="3" s="1"/>
  <c r="K958" i="3" a="1"/>
  <c r="K958" i="3" s="1"/>
  <c r="K959" i="3" a="1"/>
  <c r="K959" i="3" s="1"/>
  <c r="K960" i="3" a="1"/>
  <c r="K960" i="3" s="1"/>
  <c r="K961" i="3" a="1"/>
  <c r="K961" i="3" s="1"/>
  <c r="K962" i="3" a="1"/>
  <c r="K962" i="3" s="1"/>
  <c r="K963" i="3" a="1"/>
  <c r="K963" i="3" s="1"/>
  <c r="K964" i="3" a="1"/>
  <c r="K964" i="3" s="1"/>
  <c r="K965" i="3" a="1"/>
  <c r="K965" i="3" s="1"/>
  <c r="K966" i="3" a="1"/>
  <c r="K966" i="3" s="1"/>
  <c r="K967" i="3" a="1"/>
  <c r="K967" i="3" s="1"/>
  <c r="K968" i="3" a="1"/>
  <c r="K968" i="3" s="1"/>
  <c r="K969" i="3" a="1"/>
  <c r="K969" i="3" s="1"/>
  <c r="K970" i="3" a="1"/>
  <c r="K970" i="3" s="1"/>
  <c r="K971" i="3" a="1"/>
  <c r="K971" i="3" s="1"/>
  <c r="K972" i="3" a="1"/>
  <c r="K972" i="3" s="1"/>
  <c r="K973" i="3" a="1"/>
  <c r="K973" i="3" s="1"/>
  <c r="K974" i="3" a="1"/>
  <c r="K974" i="3" s="1"/>
  <c r="K975" i="3" a="1"/>
  <c r="K975" i="3" s="1"/>
  <c r="K976" i="3" a="1"/>
  <c r="K976" i="3" s="1"/>
  <c r="K977" i="3" a="1"/>
  <c r="K977" i="3" s="1"/>
  <c r="K978" i="3" a="1"/>
  <c r="K978" i="3" s="1"/>
  <c r="K979" i="3" a="1"/>
  <c r="K979" i="3" s="1"/>
  <c r="K980" i="3" a="1"/>
  <c r="K980" i="3" s="1"/>
  <c r="K981" i="3" a="1"/>
  <c r="K981" i="3" s="1"/>
  <c r="K982" i="3" a="1"/>
  <c r="K982" i="3" s="1"/>
  <c r="K983" i="3" a="1"/>
  <c r="K983" i="3" s="1"/>
  <c r="K984" i="3" a="1"/>
  <c r="K984" i="3" s="1"/>
  <c r="K985" i="3" a="1"/>
  <c r="K985" i="3" s="1"/>
  <c r="K986" i="3" a="1"/>
  <c r="K986" i="3" s="1"/>
  <c r="K987" i="3" a="1"/>
  <c r="K987" i="3" s="1"/>
  <c r="K988" i="3" a="1"/>
  <c r="K988" i="3" s="1"/>
  <c r="K989" i="3" a="1"/>
  <c r="K989" i="3" s="1"/>
  <c r="K990" i="3" a="1"/>
  <c r="K990" i="3" s="1"/>
  <c r="K991" i="3" a="1"/>
  <c r="K991" i="3" s="1"/>
  <c r="K992" i="3" a="1"/>
  <c r="K992" i="3" s="1"/>
  <c r="K993" i="3" a="1"/>
  <c r="K993" i="3" s="1"/>
  <c r="K994" i="3" a="1"/>
  <c r="K994" i="3" s="1"/>
  <c r="K995" i="3" a="1"/>
  <c r="K995" i="3" s="1"/>
  <c r="K996" i="3" a="1"/>
  <c r="K996" i="3" s="1"/>
  <c r="K997" i="3" a="1"/>
  <c r="K997" i="3" s="1"/>
  <c r="K998" i="3" a="1"/>
  <c r="K998" i="3" s="1"/>
  <c r="K999" i="3" a="1"/>
  <c r="K999" i="3" s="1"/>
  <c r="K1145" i="3" a="1"/>
  <c r="K1145" i="3" s="1"/>
  <c r="K1154" i="3" a="1"/>
  <c r="K1154" i="3" s="1"/>
  <c r="K1165" i="3" a="1"/>
  <c r="K1165" i="3" s="1"/>
  <c r="K1168" i="3" a="1"/>
  <c r="K1168" i="3" s="1"/>
  <c r="K1169" i="3" a="1"/>
  <c r="K1169" i="3" s="1"/>
  <c r="K1177" i="3" a="1"/>
  <c r="K1177" i="3" s="1"/>
  <c r="K1178" i="3" a="1"/>
  <c r="K1178" i="3" s="1"/>
  <c r="K1181" i="3" a="1"/>
  <c r="K1181" i="3" s="1"/>
  <c r="K1182" i="3" a="1"/>
  <c r="K1182" i="3" s="1"/>
  <c r="K1184" i="3" a="1"/>
  <c r="K1184" i="3" s="1"/>
  <c r="K1185" i="3" a="1"/>
  <c r="K1185" i="3" s="1"/>
  <c r="K1187" i="3" a="1"/>
  <c r="K1187" i="3" s="1"/>
  <c r="K1189" i="3" a="1"/>
  <c r="K1189" i="3" s="1"/>
  <c r="K1191" i="3" a="1"/>
  <c r="K1191" i="3" s="1"/>
  <c r="K1192" i="3" a="1"/>
  <c r="K1192" i="3" s="1"/>
  <c r="K1194" i="3" a="1"/>
  <c r="K1194" i="3" s="1"/>
  <c r="K1195" i="3" a="1"/>
  <c r="K1195" i="3" s="1"/>
  <c r="K1202" i="3" a="1"/>
  <c r="K1202" i="3" s="1"/>
  <c r="K1203" i="3" a="1"/>
  <c r="K1203" i="3" s="1"/>
  <c r="K1206" i="3" a="1"/>
  <c r="K1206" i="3" s="1"/>
  <c r="K1215" i="3" a="1"/>
  <c r="K1215" i="3" s="1"/>
  <c r="K1216" i="3" a="1"/>
  <c r="K1216" i="3" s="1"/>
  <c r="K1218" i="3" a="1"/>
  <c r="K1218" i="3" s="1"/>
  <c r="K1224" i="3" a="1"/>
  <c r="K1224" i="3" s="1"/>
  <c r="K1232" i="3" a="1"/>
  <c r="K1232" i="3" s="1"/>
  <c r="K1233" i="3" a="1"/>
  <c r="K1233" i="3" s="1"/>
  <c r="K1241" i="3" a="1"/>
  <c r="K1241" i="3" s="1"/>
  <c r="K1244" i="3" a="1"/>
  <c r="K1244" i="3" s="1"/>
  <c r="K1248" i="3" a="1"/>
  <c r="K1248" i="3" s="1"/>
  <c r="K1252" i="3" a="1"/>
  <c r="K1252" i="3" s="1"/>
  <c r="K1254" i="3" a="1"/>
  <c r="K1254" i="3" s="1"/>
  <c r="K1257" i="3" a="1"/>
  <c r="K1257" i="3" s="1"/>
  <c r="K1259" i="3" a="1"/>
  <c r="K1259" i="3" s="1"/>
  <c r="K1276" i="3" a="1"/>
  <c r="K1276" i="3" s="1"/>
  <c r="K1277" i="3" a="1"/>
  <c r="K1277" i="3" s="1"/>
  <c r="K1283" i="3" a="1"/>
  <c r="K1283" i="3" s="1"/>
  <c r="K1288" i="3" a="1"/>
  <c r="K1288" i="3" s="1"/>
  <c r="K1291" i="3" a="1"/>
  <c r="K1291" i="3" s="1"/>
  <c r="K1296" i="3" a="1"/>
  <c r="K1296" i="3" s="1"/>
  <c r="K1297" i="3" a="1"/>
  <c r="K1297" i="3" s="1"/>
  <c r="K1298" i="3" a="1"/>
  <c r="K1298" i="3" s="1"/>
  <c r="K1299" i="3" a="1"/>
  <c r="K1299" i="3" s="1"/>
  <c r="K1300" i="3" a="1"/>
  <c r="K1300" i="3" s="1"/>
  <c r="K1301" i="3" a="1"/>
  <c r="K1301" i="3" s="1"/>
  <c r="K1302" i="3" a="1"/>
  <c r="K1302" i="3" s="1"/>
  <c r="K1306" i="3" a="1"/>
  <c r="K1306" i="3" s="1"/>
  <c r="K1307" i="3" a="1"/>
  <c r="K1307" i="3" s="1"/>
  <c r="K1309" i="3" a="1"/>
  <c r="K1309" i="3" s="1"/>
  <c r="K1310" i="3" a="1"/>
  <c r="K1310" i="3" s="1"/>
  <c r="K1312" i="3" a="1"/>
  <c r="K1312" i="3" s="1"/>
  <c r="K1313" i="3" a="1"/>
  <c r="K1313" i="3" s="1"/>
  <c r="K1314" i="3" a="1"/>
  <c r="K1314" i="3" s="1"/>
  <c r="K1315" i="3" a="1"/>
  <c r="K1315" i="3" s="1"/>
  <c r="K1317" i="3" a="1"/>
  <c r="K1317" i="3" s="1"/>
  <c r="K1318" i="3" a="1"/>
  <c r="K1318" i="3" s="1"/>
  <c r="K1319" i="3" a="1"/>
  <c r="K1319" i="3" s="1"/>
  <c r="K1322" i="3" a="1"/>
  <c r="K1322" i="3" s="1"/>
  <c r="K1323" i="3" a="1"/>
  <c r="K1323" i="3" s="1"/>
  <c r="K1324" i="3" a="1"/>
  <c r="K1324" i="3" s="1"/>
  <c r="K1328" i="3" a="1"/>
  <c r="K1328" i="3" s="1"/>
  <c r="K1329" i="3" a="1"/>
  <c r="K1329" i="3" s="1"/>
  <c r="K1330" i="3" a="1"/>
  <c r="K1330" i="3" s="1"/>
  <c r="K1331" i="3" a="1"/>
  <c r="K1331" i="3" s="1"/>
  <c r="K1333" i="3" a="1"/>
  <c r="K1333" i="3" s="1"/>
  <c r="K1334" i="3" a="1"/>
  <c r="K1334" i="3" s="1"/>
  <c r="K1335" i="3" a="1"/>
  <c r="K1335" i="3" s="1"/>
  <c r="K1336" i="3" a="1"/>
  <c r="K1336" i="3" s="1"/>
  <c r="K1337" i="3" a="1"/>
  <c r="K1337" i="3" s="1"/>
  <c r="K1339" i="3" a="1"/>
  <c r="K1339" i="3" s="1"/>
  <c r="K1340" i="3" a="1"/>
  <c r="K1340" i="3" s="1"/>
  <c r="K1341" i="3" a="1"/>
  <c r="K1341" i="3" s="1"/>
  <c r="K1342" i="3" a="1"/>
  <c r="K1342" i="3" s="1"/>
  <c r="K1343" i="3" a="1"/>
  <c r="K1343" i="3" s="1"/>
  <c r="K1344" i="3" a="1"/>
  <c r="K1344" i="3" s="1"/>
  <c r="K1345" i="3" a="1"/>
  <c r="K1345" i="3" s="1"/>
  <c r="K1347" i="3" a="1"/>
  <c r="K1347" i="3" s="1"/>
  <c r="K1348" i="3" a="1"/>
  <c r="K1348" i="3" s="1"/>
  <c r="K1349" i="3" a="1"/>
  <c r="K1349" i="3" s="1"/>
  <c r="K1350" i="3" a="1"/>
  <c r="K1350" i="3" s="1"/>
  <c r="K1353" i="3" a="1"/>
  <c r="K1353" i="3" s="1"/>
  <c r="K1354" i="3" a="1"/>
  <c r="K1354" i="3" s="1"/>
  <c r="K1355" i="3" a="1"/>
  <c r="K1355" i="3" s="1"/>
  <c r="K1356" i="3" a="1"/>
  <c r="K1356" i="3" s="1"/>
  <c r="K1358" i="3" a="1"/>
  <c r="K1358" i="3" s="1"/>
  <c r="K1359" i="3" a="1"/>
  <c r="K1359" i="3" s="1"/>
  <c r="K1360" i="3" a="1"/>
  <c r="K1360" i="3" s="1"/>
  <c r="K1361" i="3" a="1"/>
  <c r="K1361" i="3" s="1"/>
  <c r="K1362" i="3" a="1"/>
  <c r="K1362" i="3" s="1"/>
  <c r="K1363" i="3" a="1"/>
  <c r="K1363" i="3" s="1"/>
  <c r="K1364" i="3" a="1"/>
  <c r="K1364" i="3" s="1"/>
  <c r="K1365" i="3" a="1"/>
  <c r="K1365" i="3" s="1"/>
  <c r="K1366" i="3" a="1"/>
  <c r="K1366" i="3" s="1"/>
  <c r="K1367" i="3" a="1"/>
  <c r="K1367" i="3" s="1"/>
  <c r="K1368" i="3" a="1"/>
  <c r="K1368" i="3" s="1"/>
  <c r="K1369" i="3" a="1"/>
  <c r="K1369" i="3" s="1"/>
  <c r="K1370" i="3" a="1"/>
  <c r="K1370" i="3" s="1"/>
  <c r="K1371" i="3" a="1"/>
  <c r="K1371" i="3" s="1"/>
  <c r="K1372" i="3" a="1"/>
  <c r="K1372" i="3" s="1"/>
  <c r="K1373" i="3" a="1"/>
  <c r="K1373" i="3" s="1"/>
  <c r="K1374" i="3" a="1"/>
  <c r="K1374" i="3" s="1"/>
  <c r="K1375" i="3" a="1"/>
  <c r="K1375" i="3" s="1"/>
  <c r="K1376" i="3" a="1"/>
  <c r="K1376" i="3" s="1"/>
  <c r="K1377" i="3" a="1"/>
  <c r="K1377" i="3" s="1"/>
  <c r="K1378" i="3" a="1"/>
  <c r="K1378" i="3" s="1"/>
  <c r="K1379" i="3" a="1"/>
  <c r="K1379" i="3" s="1"/>
  <c r="K1381" i="3" a="1"/>
  <c r="K1381" i="3" s="1"/>
  <c r="K1383" i="3" a="1"/>
  <c r="K1383" i="3" s="1"/>
  <c r="K1384" i="3" a="1"/>
  <c r="K1384" i="3" s="1"/>
  <c r="K1386" i="3" a="1"/>
  <c r="K1386" i="3" s="1"/>
  <c r="K1388" i="3" a="1"/>
  <c r="K1388" i="3" s="1"/>
  <c r="K1389" i="3" a="1"/>
  <c r="K1389" i="3" s="1"/>
  <c r="K1390" i="3" a="1"/>
  <c r="K1390" i="3" s="1"/>
  <c r="K1391" i="3" a="1"/>
  <c r="K1391" i="3" s="1"/>
  <c r="K1392" i="3" a="1"/>
  <c r="K1392" i="3" s="1"/>
  <c r="K1393" i="3" a="1"/>
  <c r="K1393" i="3" s="1"/>
  <c r="K1394" i="3" a="1"/>
  <c r="K1394" i="3" s="1"/>
  <c r="K1396" i="3" a="1"/>
  <c r="K1396" i="3" s="1"/>
  <c r="K1397" i="3" a="1"/>
  <c r="K1397" i="3" s="1"/>
  <c r="K1398" i="3" a="1"/>
  <c r="K1398" i="3" s="1"/>
  <c r="K1399" i="3" a="1"/>
  <c r="K1399" i="3" s="1"/>
  <c r="K1401" i="3" a="1"/>
  <c r="K1401" i="3" s="1"/>
  <c r="K1402" i="3" a="1"/>
  <c r="K1402" i="3" s="1"/>
  <c r="K1403" i="3" a="1"/>
  <c r="K1403" i="3" s="1"/>
  <c r="K1404" i="3" a="1"/>
  <c r="K1404" i="3" s="1"/>
  <c r="K1406" i="3" a="1"/>
  <c r="K1406" i="3" s="1"/>
  <c r="K1407" i="3" a="1"/>
  <c r="K1407" i="3" s="1"/>
  <c r="K1408" i="3" a="1"/>
  <c r="K1408" i="3" s="1"/>
  <c r="K1412" i="3" a="1"/>
  <c r="K1412" i="3" s="1"/>
  <c r="K1413" i="3" a="1"/>
  <c r="K1413" i="3" s="1"/>
  <c r="K1414" i="3" a="1"/>
  <c r="K1414" i="3" s="1"/>
  <c r="K1415" i="3" a="1"/>
  <c r="K1415" i="3" s="1"/>
  <c r="K1416" i="3" a="1"/>
  <c r="K1416" i="3" s="1"/>
  <c r="K1417" i="3" a="1"/>
  <c r="K1417" i="3" s="1"/>
  <c r="K1418" i="3" a="1"/>
  <c r="K1418" i="3" s="1"/>
  <c r="K1419" i="3" a="1"/>
  <c r="K1419" i="3" s="1"/>
  <c r="K1420" i="3" a="1"/>
  <c r="K1420" i="3" s="1"/>
  <c r="K1421" i="3" a="1"/>
  <c r="K1421" i="3" s="1"/>
  <c r="K1422" i="3" a="1"/>
  <c r="K1422" i="3" s="1"/>
  <c r="K1423" i="3" a="1"/>
  <c r="K1423" i="3" s="1"/>
  <c r="K1424" i="3" a="1"/>
  <c r="K1424" i="3" s="1"/>
  <c r="K1425" i="3" a="1"/>
  <c r="K1425" i="3" s="1"/>
  <c r="K1426" i="3" a="1"/>
  <c r="K1426" i="3" s="1"/>
  <c r="K1428" i="3" a="1"/>
  <c r="K1428" i="3" s="1"/>
  <c r="K1429" i="3" a="1"/>
  <c r="K1429" i="3" s="1"/>
  <c r="K1432" i="3" a="1"/>
  <c r="K1432" i="3" s="1"/>
  <c r="K1433" i="3" a="1"/>
  <c r="K1433" i="3" s="1"/>
  <c r="K1434" i="3" a="1"/>
  <c r="K1434" i="3" s="1"/>
  <c r="K1435" i="3" a="1"/>
  <c r="K1435" i="3" s="1"/>
  <c r="K1436" i="3" a="1"/>
  <c r="K1436" i="3" s="1"/>
  <c r="K1437" i="3" a="1"/>
  <c r="K1437" i="3" s="1"/>
  <c r="K1438" i="3" a="1"/>
  <c r="K1438" i="3" s="1"/>
  <c r="K1439" i="3" a="1"/>
  <c r="K1439" i="3" s="1"/>
  <c r="K1440" i="3" a="1"/>
  <c r="K1440" i="3" s="1"/>
  <c r="K1441" i="3" a="1"/>
  <c r="K1441" i="3" s="1"/>
  <c r="K1442" i="3" a="1"/>
  <c r="K1442" i="3" s="1"/>
  <c r="K1443" i="3" a="1"/>
  <c r="K1443" i="3" s="1"/>
  <c r="K1444" i="3" a="1"/>
  <c r="K1444" i="3" s="1"/>
  <c r="K1445" i="3" a="1"/>
  <c r="K1445" i="3" s="1"/>
  <c r="K1446" i="3" a="1"/>
  <c r="K1446" i="3" s="1"/>
  <c r="K1447" i="3" a="1"/>
  <c r="K1447" i="3" s="1"/>
  <c r="K1448" i="3" a="1"/>
  <c r="K1448" i="3" s="1"/>
  <c r="K1449" i="3" a="1"/>
  <c r="K1449" i="3" s="1"/>
  <c r="K1450" i="3" a="1"/>
  <c r="K1450" i="3" s="1"/>
  <c r="K1451" i="3" a="1"/>
  <c r="K1451" i="3" s="1"/>
  <c r="K1452" i="3" a="1"/>
  <c r="K1452" i="3" s="1"/>
  <c r="K1453" i="3" a="1"/>
  <c r="K1453" i="3" s="1"/>
  <c r="K1454" i="3" a="1"/>
  <c r="K1454" i="3" s="1"/>
  <c r="K1455" i="3" a="1"/>
  <c r="K1455" i="3" s="1"/>
  <c r="K1456" i="3" a="1"/>
  <c r="K1456" i="3" s="1"/>
  <c r="K1457" i="3" a="1"/>
  <c r="K1457" i="3" s="1"/>
  <c r="K1458" i="3" a="1"/>
  <c r="K1458" i="3" s="1"/>
  <c r="K1459" i="3" a="1"/>
  <c r="K1459" i="3" s="1"/>
  <c r="K1460" i="3" a="1"/>
  <c r="K1460" i="3" s="1"/>
  <c r="K1461" i="3" a="1"/>
  <c r="K1461" i="3" s="1"/>
  <c r="K1462" i="3" a="1"/>
  <c r="K1462" i="3" s="1"/>
  <c r="K1463" i="3" a="1"/>
  <c r="K1463" i="3" s="1"/>
  <c r="K1464" i="3" a="1"/>
  <c r="K1464" i="3" s="1"/>
  <c r="K1465" i="3" a="1"/>
  <c r="K1465" i="3" s="1"/>
  <c r="K1466" i="3" a="1"/>
  <c r="K1466" i="3" s="1"/>
  <c r="K1467" i="3" a="1"/>
  <c r="K1467" i="3" s="1"/>
  <c r="K1468" i="3" a="1"/>
  <c r="K1468" i="3" s="1"/>
  <c r="K1469" i="3" a="1"/>
  <c r="K1469" i="3" s="1"/>
  <c r="K1470" i="3" a="1"/>
  <c r="K1470" i="3" s="1"/>
  <c r="K1471" i="3" a="1"/>
  <c r="K1471" i="3" s="1"/>
  <c r="K1472" i="3" a="1"/>
  <c r="K1472" i="3" s="1"/>
  <c r="K1473" i="3" a="1"/>
  <c r="K1473" i="3" s="1"/>
  <c r="K1474" i="3" a="1"/>
  <c r="K1474" i="3" s="1"/>
  <c r="K1475" i="3" a="1"/>
  <c r="K1475" i="3" s="1"/>
  <c r="K1476" i="3" a="1"/>
  <c r="K1476" i="3" s="1"/>
  <c r="K1477" i="3" a="1"/>
  <c r="K1477" i="3" s="1"/>
  <c r="K1478" i="3" a="1"/>
  <c r="K1478" i="3" s="1"/>
  <c r="K1479" i="3" a="1"/>
  <c r="K1479" i="3" s="1"/>
  <c r="K1480" i="3" a="1"/>
  <c r="K1480" i="3" s="1"/>
  <c r="K1481" i="3" a="1"/>
  <c r="K1481" i="3" s="1"/>
  <c r="K1482" i="3" a="1"/>
  <c r="K1482" i="3" s="1"/>
  <c r="K1483" i="3" a="1"/>
  <c r="K1483" i="3" s="1"/>
  <c r="K1484" i="3" a="1"/>
  <c r="K1484" i="3" s="1"/>
  <c r="K1485" i="3" a="1"/>
  <c r="K1485" i="3" s="1"/>
  <c r="K1486" i="3" a="1"/>
  <c r="K1486" i="3" s="1"/>
  <c r="K1487" i="3" a="1"/>
  <c r="K1487" i="3" s="1"/>
  <c r="K1488" i="3" a="1"/>
  <c r="K1488" i="3" s="1"/>
  <c r="K1489" i="3" a="1"/>
  <c r="K1489" i="3" s="1"/>
  <c r="K1490" i="3" a="1"/>
  <c r="K1490" i="3" s="1"/>
  <c r="K1491" i="3" a="1"/>
  <c r="K1491" i="3" s="1"/>
  <c r="K1492" i="3" a="1"/>
  <c r="K1492" i="3" s="1"/>
  <c r="K1493" i="3" a="1"/>
  <c r="K1493" i="3" s="1"/>
  <c r="K1494" i="3" a="1"/>
  <c r="K1494" i="3" s="1"/>
  <c r="K1495" i="3" a="1"/>
  <c r="K1495" i="3" s="1"/>
  <c r="K1496" i="3" a="1"/>
  <c r="K1496" i="3" s="1"/>
  <c r="K1497" i="3" a="1"/>
  <c r="K1497" i="3" s="1"/>
  <c r="K1498" i="3" a="1"/>
  <c r="K1498" i="3" s="1"/>
  <c r="K1499" i="3" a="1"/>
  <c r="K1499" i="3" s="1"/>
  <c r="K1500" i="3" a="1"/>
  <c r="K1500" i="3" s="1"/>
  <c r="K1501" i="3" a="1"/>
  <c r="K1501" i="3" s="1"/>
  <c r="K1502" i="3" a="1"/>
  <c r="K1502" i="3" s="1"/>
  <c r="K1503" i="3" a="1"/>
  <c r="K1503" i="3" s="1"/>
  <c r="K1504" i="3" a="1"/>
  <c r="K1504" i="3" s="1"/>
  <c r="K1505" i="3" a="1"/>
  <c r="K1505" i="3" s="1"/>
  <c r="K1506" i="3" a="1"/>
  <c r="K1506" i="3" s="1"/>
  <c r="K1507" i="3" a="1"/>
  <c r="K1507" i="3" s="1"/>
  <c r="K1508" i="3" a="1"/>
  <c r="K1508" i="3" s="1"/>
  <c r="K1509" i="3" a="1"/>
  <c r="K1509" i="3" s="1"/>
  <c r="K1510" i="3" a="1"/>
  <c r="K1510" i="3" s="1"/>
  <c r="K1511" i="3" a="1"/>
  <c r="K1511" i="3" s="1"/>
  <c r="K1512" i="3" a="1"/>
  <c r="K1512" i="3" s="1"/>
  <c r="K1513" i="3" a="1"/>
  <c r="K1513" i="3" s="1"/>
  <c r="K1514" i="3" a="1"/>
  <c r="K1514" i="3" s="1"/>
  <c r="K1515" i="3" a="1"/>
  <c r="K1515" i="3" s="1"/>
  <c r="K1516" i="3" a="1"/>
  <c r="K1516" i="3" s="1"/>
  <c r="K1517" i="3" a="1"/>
  <c r="K1517" i="3" s="1"/>
  <c r="K1518" i="3" a="1"/>
  <c r="K1518" i="3" s="1"/>
  <c r="K1519" i="3" a="1"/>
  <c r="K1519" i="3" s="1"/>
  <c r="K1520" i="3" a="1"/>
  <c r="K1520" i="3" s="1"/>
  <c r="K1521" i="3" a="1"/>
  <c r="K1521" i="3" s="1"/>
  <c r="K1522" i="3" a="1"/>
  <c r="K1522" i="3" s="1"/>
  <c r="K1523" i="3" a="1"/>
  <c r="K1523" i="3" s="1"/>
  <c r="K1524" i="3" a="1"/>
  <c r="K1524" i="3" s="1"/>
  <c r="K1525" i="3" a="1"/>
  <c r="K1525" i="3" s="1"/>
  <c r="K1526" i="3" a="1"/>
  <c r="K1526" i="3" s="1"/>
  <c r="K1527" i="3" a="1"/>
  <c r="K1527" i="3" s="1"/>
  <c r="K1528" i="3" a="1"/>
  <c r="K1528" i="3" s="1"/>
  <c r="K1529" i="3" a="1"/>
  <c r="K1529" i="3" s="1"/>
  <c r="K1530" i="3" a="1"/>
  <c r="K1530" i="3" s="1"/>
  <c r="K1531" i="3" a="1"/>
  <c r="K1531" i="3" s="1"/>
  <c r="K1532" i="3" a="1"/>
  <c r="K1532" i="3" s="1"/>
  <c r="K1533" i="3" a="1"/>
  <c r="K1533" i="3" s="1"/>
  <c r="K1534" i="3" a="1"/>
  <c r="K1534" i="3" s="1"/>
  <c r="K1535" i="3" a="1"/>
  <c r="K1535" i="3" s="1"/>
  <c r="K1536" i="3" a="1"/>
  <c r="K1536" i="3" s="1"/>
  <c r="K1537" i="3" a="1"/>
  <c r="K1537" i="3" s="1"/>
  <c r="K1538" i="3" a="1"/>
  <c r="K1538" i="3" s="1"/>
  <c r="K1539" i="3" a="1"/>
  <c r="K1539" i="3" s="1"/>
  <c r="K1540" i="3" a="1"/>
  <c r="K1540" i="3" s="1"/>
  <c r="K1541" i="3" a="1"/>
  <c r="K1541" i="3" s="1"/>
  <c r="K1542" i="3" a="1"/>
  <c r="K1542" i="3" s="1"/>
  <c r="K1543" i="3" a="1"/>
  <c r="K1543" i="3" s="1"/>
  <c r="K1544" i="3" a="1"/>
  <c r="K1544" i="3" s="1"/>
  <c r="K1545" i="3" a="1"/>
  <c r="K1545" i="3" s="1"/>
  <c r="K1546" i="3" a="1"/>
  <c r="K1546" i="3" s="1"/>
  <c r="K1547" i="3" a="1"/>
  <c r="K1547" i="3" s="1"/>
  <c r="K1548" i="3" a="1"/>
  <c r="K1548" i="3" s="1"/>
  <c r="K1549" i="3" a="1"/>
  <c r="K1549" i="3" s="1"/>
  <c r="K1550" i="3" a="1"/>
  <c r="K1550" i="3" s="1"/>
  <c r="K1551" i="3" a="1"/>
  <c r="K1551" i="3" s="1"/>
  <c r="K1552" i="3" a="1"/>
  <c r="K1552" i="3" s="1"/>
  <c r="K1553" i="3" a="1"/>
  <c r="K1553" i="3" s="1"/>
  <c r="K1554" i="3" a="1"/>
  <c r="K1554" i="3" s="1"/>
  <c r="K1555" i="3" a="1"/>
  <c r="K1555" i="3" s="1"/>
  <c r="K1556" i="3" a="1"/>
  <c r="K1556" i="3" s="1"/>
  <c r="K1557" i="3" a="1"/>
  <c r="K1557" i="3" s="1"/>
  <c r="K1558" i="3" a="1"/>
  <c r="K1558" i="3" s="1"/>
  <c r="K1559" i="3" a="1"/>
  <c r="K1559" i="3" s="1"/>
  <c r="K1560" i="3" a="1"/>
  <c r="K1560" i="3" s="1"/>
  <c r="K1561" i="3" a="1"/>
  <c r="K1561" i="3" s="1"/>
  <c r="K1562" i="3" a="1"/>
  <c r="K1562" i="3" s="1"/>
  <c r="K1563" i="3" a="1"/>
  <c r="K1563" i="3" s="1"/>
  <c r="K1564" i="3" a="1"/>
  <c r="K1564" i="3" s="1"/>
  <c r="K1565" i="3" a="1"/>
  <c r="K1565" i="3" s="1"/>
  <c r="K1566" i="3" a="1"/>
  <c r="K1566" i="3" s="1"/>
  <c r="K1567" i="3" a="1"/>
  <c r="K1567" i="3" s="1"/>
  <c r="K1568" i="3" a="1"/>
  <c r="K1568" i="3" s="1"/>
  <c r="K1569" i="3" a="1"/>
  <c r="K1569" i="3" s="1"/>
  <c r="K1570" i="3" a="1"/>
  <c r="K1570" i="3" s="1"/>
  <c r="K1571" i="3" a="1"/>
  <c r="K1571" i="3" s="1"/>
  <c r="K1572" i="3" a="1"/>
  <c r="K1572" i="3" s="1"/>
  <c r="K1573" i="3" a="1"/>
  <c r="K1573" i="3" s="1"/>
  <c r="K1574" i="3" a="1"/>
  <c r="K1574" i="3" s="1"/>
  <c r="K1575" i="3" a="1"/>
  <c r="K1575" i="3" s="1"/>
  <c r="K1576" i="3" a="1"/>
  <c r="K1576" i="3" s="1"/>
  <c r="K1577" i="3" a="1"/>
  <c r="K1577" i="3" s="1"/>
  <c r="K1578" i="3" a="1"/>
  <c r="K1578" i="3" s="1"/>
  <c r="K1579" i="3" a="1"/>
  <c r="K1579" i="3" s="1"/>
  <c r="K1580" i="3" a="1"/>
  <c r="K1580" i="3" s="1"/>
  <c r="K1581" i="3" a="1"/>
  <c r="K1581" i="3" s="1"/>
  <c r="K1582" i="3" a="1"/>
  <c r="K1582" i="3" s="1"/>
  <c r="K1583" i="3" a="1"/>
  <c r="K1583" i="3" s="1"/>
  <c r="K1584" i="3" a="1"/>
  <c r="K1584" i="3" s="1"/>
  <c r="K1585" i="3" a="1"/>
  <c r="K1585" i="3" s="1"/>
  <c r="K1586" i="3" a="1"/>
  <c r="K1586" i="3" s="1"/>
  <c r="K1587" i="3" a="1"/>
  <c r="K1587" i="3" s="1"/>
  <c r="K1588" i="3" a="1"/>
  <c r="K1588" i="3" s="1"/>
  <c r="K1589" i="3" a="1"/>
  <c r="K1589" i="3" s="1"/>
  <c r="K1590" i="3" a="1"/>
  <c r="K1590" i="3" s="1"/>
  <c r="K1591" i="3" a="1"/>
  <c r="K1591" i="3" s="1"/>
  <c r="K1592" i="3" a="1"/>
  <c r="K1592" i="3" s="1"/>
  <c r="K1593" i="3" a="1"/>
  <c r="K1593" i="3" s="1"/>
  <c r="K1594" i="3" a="1"/>
  <c r="K1594" i="3" s="1"/>
  <c r="K1595" i="3" a="1"/>
  <c r="K1595" i="3" s="1"/>
  <c r="K1596" i="3" a="1"/>
  <c r="K1596" i="3" s="1"/>
  <c r="K1597" i="3" a="1"/>
  <c r="K1597" i="3" s="1"/>
  <c r="K1598" i="3" a="1"/>
  <c r="K1598" i="3" s="1"/>
  <c r="K1599" i="3" a="1"/>
  <c r="K1599" i="3" s="1"/>
  <c r="K1600" i="3" a="1"/>
  <c r="K1600" i="3" s="1"/>
  <c r="K1601" i="3" a="1"/>
  <c r="K1601" i="3" s="1"/>
  <c r="K1602" i="3" a="1"/>
  <c r="K1602" i="3" s="1"/>
  <c r="K1603" i="3" a="1"/>
  <c r="K1603" i="3" s="1"/>
  <c r="K1604" i="3" a="1"/>
  <c r="K1604" i="3" s="1"/>
  <c r="K1605" i="3" a="1"/>
  <c r="K1605" i="3" s="1"/>
  <c r="K1606" i="3" a="1"/>
  <c r="K1606" i="3" s="1"/>
  <c r="K1607" i="3" a="1"/>
  <c r="K1607" i="3" s="1"/>
  <c r="K1608" i="3" a="1"/>
  <c r="K1608" i="3" s="1"/>
  <c r="K1609" i="3" a="1"/>
  <c r="K1609" i="3" s="1"/>
  <c r="K1610" i="3" a="1"/>
  <c r="K1610" i="3" s="1"/>
  <c r="K1611" i="3" a="1"/>
  <c r="K1611" i="3" s="1"/>
  <c r="K1612" i="3" a="1"/>
  <c r="K1612" i="3" s="1"/>
  <c r="K1613" i="3" a="1"/>
  <c r="K1613" i="3" s="1"/>
  <c r="K1614" i="3" a="1"/>
  <c r="K1614" i="3" s="1"/>
  <c r="K1615" i="3" a="1"/>
  <c r="K1615" i="3" s="1"/>
  <c r="K1616" i="3" a="1"/>
  <c r="K1616" i="3" s="1"/>
  <c r="K1617" i="3" a="1"/>
  <c r="K1617" i="3" s="1"/>
  <c r="K1618" i="3" a="1"/>
  <c r="K1618" i="3" s="1"/>
  <c r="K1619" i="3" a="1"/>
  <c r="K1619" i="3" s="1"/>
  <c r="K1620" i="3" a="1"/>
  <c r="K1620" i="3" s="1"/>
  <c r="K1621" i="3" a="1"/>
  <c r="K1621" i="3" s="1"/>
  <c r="K1622" i="3" a="1"/>
  <c r="K1622" i="3" s="1"/>
  <c r="K1623" i="3" a="1"/>
  <c r="K1623" i="3" s="1"/>
  <c r="K1624" i="3" a="1"/>
  <c r="K1624" i="3" s="1"/>
  <c r="K1625" i="3" a="1"/>
  <c r="K1625" i="3" s="1"/>
  <c r="K1626" i="3" a="1"/>
  <c r="K1626" i="3" s="1"/>
  <c r="K1627" i="3" a="1"/>
  <c r="K1627" i="3" s="1"/>
  <c r="K1628" i="3" a="1"/>
  <c r="K1628" i="3" s="1"/>
  <c r="K1629" i="3" a="1"/>
  <c r="K1629" i="3" s="1"/>
  <c r="K1630" i="3" a="1"/>
  <c r="K1630" i="3" s="1"/>
  <c r="K1631" i="3" a="1"/>
  <c r="K1631" i="3" s="1"/>
  <c r="K1632" i="3" a="1"/>
  <c r="K1632" i="3" s="1"/>
  <c r="K1633" i="3" a="1"/>
  <c r="K1633" i="3" s="1"/>
  <c r="K1634" i="3" a="1"/>
  <c r="K1634" i="3" s="1"/>
  <c r="K1635" i="3" a="1"/>
  <c r="K1635" i="3" s="1"/>
  <c r="K1636" i="3" a="1"/>
  <c r="K1636" i="3" s="1"/>
  <c r="K1637" i="3" a="1"/>
  <c r="K1637" i="3" s="1"/>
  <c r="K1638" i="3" a="1"/>
  <c r="K1638" i="3" s="1"/>
  <c r="K1639" i="3" a="1"/>
  <c r="K1639" i="3" s="1"/>
  <c r="K1640" i="3" a="1"/>
  <c r="K1640" i="3" s="1"/>
  <c r="K1641" i="3" a="1"/>
  <c r="K1641" i="3" s="1"/>
  <c r="K1642" i="3" a="1"/>
  <c r="K1642" i="3" s="1"/>
  <c r="K1643" i="3" a="1"/>
  <c r="K1643" i="3" s="1"/>
  <c r="K1644" i="3" a="1"/>
  <c r="K1644" i="3" s="1"/>
  <c r="K1645" i="3" a="1"/>
  <c r="K1645" i="3" s="1"/>
  <c r="K1646" i="3" a="1"/>
  <c r="K1646" i="3" s="1"/>
  <c r="K1647" i="3" a="1"/>
  <c r="K1647" i="3" s="1"/>
  <c r="K1648" i="3" a="1"/>
  <c r="K1648" i="3" s="1"/>
  <c r="K1649" i="3" a="1"/>
  <c r="K1649" i="3" s="1"/>
  <c r="K1650" i="3" a="1"/>
  <c r="K1650" i="3" s="1"/>
  <c r="K1651" i="3" a="1"/>
  <c r="K1651" i="3" s="1"/>
  <c r="K1652" i="3" a="1"/>
  <c r="K1652" i="3" s="1"/>
  <c r="K1653" i="3" a="1"/>
  <c r="K1653" i="3" s="1"/>
  <c r="K1654" i="3" a="1"/>
  <c r="K1654" i="3" s="1"/>
  <c r="K1655" i="3" a="1"/>
  <c r="K1655" i="3" s="1"/>
  <c r="K1656" i="3" a="1"/>
  <c r="K1656" i="3" s="1"/>
  <c r="K1657" i="3" a="1"/>
  <c r="K1657" i="3" s="1"/>
  <c r="K1658" i="3" a="1"/>
  <c r="K1658" i="3" s="1"/>
  <c r="K1659" i="3" a="1"/>
  <c r="K1659" i="3" s="1"/>
  <c r="K1660" i="3" a="1"/>
  <c r="K1660" i="3" s="1"/>
  <c r="K1661" i="3" a="1"/>
  <c r="K1661" i="3" s="1"/>
  <c r="K1662" i="3" a="1"/>
  <c r="K1662" i="3" s="1"/>
  <c r="K1663" i="3" a="1"/>
  <c r="K1663" i="3" s="1"/>
  <c r="K1664" i="3" a="1"/>
  <c r="K1664" i="3" s="1"/>
  <c r="K1665" i="3" a="1"/>
  <c r="K1665" i="3" s="1"/>
  <c r="K1666" i="3" a="1"/>
  <c r="K1666" i="3" s="1"/>
  <c r="K1667" i="3" a="1"/>
  <c r="K1667" i="3" s="1"/>
  <c r="K1668" i="3" a="1"/>
  <c r="K1668" i="3" s="1"/>
  <c r="K1669" i="3" a="1"/>
  <c r="K1669" i="3" s="1"/>
  <c r="K1670" i="3" a="1"/>
  <c r="K1670" i="3" s="1"/>
  <c r="K1671" i="3" a="1"/>
  <c r="K1671" i="3" s="1"/>
  <c r="K1672" i="3" a="1"/>
  <c r="K1672" i="3" s="1"/>
  <c r="K1673" i="3" a="1"/>
  <c r="K1673" i="3" s="1"/>
  <c r="K1674" i="3" a="1"/>
  <c r="K1674" i="3" s="1"/>
  <c r="K1675" i="3" a="1"/>
  <c r="K1675" i="3" s="1"/>
  <c r="K1676" i="3" a="1"/>
  <c r="K1676" i="3" s="1"/>
  <c r="K1677" i="3" a="1"/>
  <c r="K1677" i="3" s="1"/>
  <c r="K1678" i="3" a="1"/>
  <c r="K1678" i="3" s="1"/>
  <c r="K1679" i="3" a="1"/>
  <c r="K1679" i="3" s="1"/>
  <c r="K1680" i="3" a="1"/>
  <c r="K1680" i="3" s="1"/>
  <c r="K1681" i="3" a="1"/>
  <c r="K1681" i="3" s="1"/>
  <c r="K1682" i="3" a="1"/>
  <c r="K1682" i="3" s="1"/>
  <c r="K1683" i="3" a="1"/>
  <c r="K1683" i="3" s="1"/>
  <c r="K1684" i="3" a="1"/>
  <c r="K1684" i="3" s="1"/>
  <c r="K1685" i="3" a="1"/>
  <c r="K1685" i="3" s="1"/>
  <c r="K1686" i="3" a="1"/>
  <c r="K1686" i="3" s="1"/>
  <c r="K1687" i="3" a="1"/>
  <c r="K1687" i="3" s="1"/>
  <c r="K1688" i="3" a="1"/>
  <c r="K1688" i="3" s="1"/>
  <c r="K1689" i="3" a="1"/>
  <c r="K1689" i="3" s="1"/>
  <c r="K1690" i="3" a="1"/>
  <c r="K1690" i="3" s="1"/>
  <c r="K1691" i="3" a="1"/>
  <c r="K1691" i="3" s="1"/>
  <c r="K1692" i="3" a="1"/>
  <c r="K1692" i="3" s="1"/>
  <c r="K1693" i="3" a="1"/>
  <c r="K1693" i="3" s="1"/>
  <c r="K1694" i="3" a="1"/>
  <c r="K1694" i="3" s="1"/>
  <c r="K1695" i="3" a="1"/>
  <c r="K1695" i="3" s="1"/>
  <c r="K1696" i="3" a="1"/>
  <c r="K1696" i="3" s="1"/>
  <c r="K1697" i="3" a="1"/>
  <c r="K1697" i="3" s="1"/>
  <c r="K1698" i="3" a="1"/>
  <c r="K1698" i="3" s="1"/>
  <c r="K1699" i="3" a="1"/>
  <c r="K1699" i="3" s="1"/>
  <c r="K1700" i="3" a="1"/>
  <c r="K1700" i="3" s="1"/>
  <c r="K1701" i="3" a="1"/>
  <c r="K1701" i="3" s="1"/>
  <c r="K1702" i="3" a="1"/>
  <c r="K1702" i="3" s="1"/>
  <c r="K1703" i="3" a="1"/>
  <c r="K1703" i="3" s="1"/>
  <c r="K1704" i="3" a="1"/>
  <c r="K1704" i="3" s="1"/>
  <c r="K1705" i="3" a="1"/>
  <c r="K1705" i="3" s="1"/>
  <c r="K1706" i="3" a="1"/>
  <c r="K1706" i="3" s="1"/>
  <c r="K1707" i="3" a="1"/>
  <c r="K1707" i="3" s="1"/>
  <c r="K1708" i="3" a="1"/>
  <c r="K1708" i="3" s="1"/>
  <c r="K1709" i="3" a="1"/>
  <c r="K1709" i="3" s="1"/>
  <c r="K1710" i="3" a="1"/>
  <c r="K1710" i="3" s="1"/>
  <c r="K1711" i="3" a="1"/>
  <c r="K1711" i="3" s="1"/>
  <c r="K1712" i="3" a="1"/>
  <c r="K1712" i="3" s="1"/>
  <c r="K1713" i="3" a="1"/>
  <c r="K1713" i="3" s="1"/>
  <c r="K1714" i="3" a="1"/>
  <c r="K1714" i="3" s="1"/>
  <c r="K1715" i="3" a="1"/>
  <c r="K1715" i="3" s="1"/>
  <c r="K1716" i="3" a="1"/>
  <c r="K1716" i="3" s="1"/>
  <c r="K1717" i="3" a="1"/>
  <c r="K1717" i="3" s="1"/>
  <c r="K1718" i="3" a="1"/>
  <c r="K1718" i="3" s="1"/>
  <c r="K1719" i="3" a="1"/>
  <c r="K1719" i="3" s="1"/>
  <c r="K1720" i="3" a="1"/>
  <c r="K1720" i="3" s="1"/>
  <c r="K1721" i="3" a="1"/>
  <c r="K1721" i="3" s="1"/>
  <c r="K1722" i="3" a="1"/>
  <c r="K1722" i="3" s="1"/>
  <c r="K1723" i="3" a="1"/>
  <c r="K1723" i="3" s="1"/>
  <c r="K1724" i="3" a="1"/>
  <c r="K1724" i="3" s="1"/>
  <c r="K1725" i="3" a="1"/>
  <c r="K1725" i="3" s="1"/>
  <c r="K1726" i="3" a="1"/>
  <c r="K1726" i="3" s="1"/>
  <c r="K1727" i="3" a="1"/>
  <c r="K1727" i="3" s="1"/>
  <c r="K1728" i="3" a="1"/>
  <c r="K1728" i="3" s="1"/>
  <c r="K1729" i="3" a="1"/>
  <c r="K1729" i="3" s="1"/>
  <c r="K1730" i="3" a="1"/>
  <c r="K1730" i="3" s="1"/>
  <c r="K1731" i="3" a="1"/>
  <c r="K1731" i="3" s="1"/>
  <c r="K1732" i="3" a="1"/>
  <c r="K1732" i="3" s="1"/>
  <c r="K1733" i="3" a="1"/>
  <c r="K1733" i="3" s="1"/>
  <c r="K1734" i="3" a="1"/>
  <c r="K1734" i="3" s="1"/>
  <c r="K1735" i="3" a="1"/>
  <c r="K1735" i="3" s="1"/>
  <c r="K1736" i="3" a="1"/>
  <c r="K1736" i="3" s="1"/>
  <c r="K1737" i="3" a="1"/>
  <c r="K1737" i="3" s="1"/>
  <c r="K1738" i="3" a="1"/>
  <c r="K1738" i="3" s="1"/>
  <c r="K1739" i="3" a="1"/>
  <c r="K1739" i="3" s="1"/>
  <c r="K1740" i="3" a="1"/>
  <c r="K1740" i="3" s="1"/>
  <c r="K1741" i="3" a="1"/>
  <c r="K1741" i="3" s="1"/>
  <c r="K1742" i="3" a="1"/>
  <c r="K1742" i="3" s="1"/>
  <c r="K1743" i="3" a="1"/>
  <c r="K1743" i="3" s="1"/>
  <c r="K1744" i="3" a="1"/>
  <c r="K1744" i="3" s="1"/>
  <c r="K1745" i="3" a="1"/>
  <c r="K1745" i="3" s="1"/>
  <c r="K1746" i="3" a="1"/>
  <c r="K1746" i="3" s="1"/>
  <c r="K1747" i="3" a="1"/>
  <c r="K1747" i="3" s="1"/>
  <c r="K1748" i="3" a="1"/>
  <c r="K1748" i="3" s="1"/>
  <c r="K1749" i="3" a="1"/>
  <c r="K1749" i="3" s="1"/>
  <c r="K1750" i="3" a="1"/>
  <c r="K1750" i="3" s="1"/>
  <c r="K1751" i="3" a="1"/>
  <c r="K1751" i="3" s="1"/>
  <c r="K1752" i="3" a="1"/>
  <c r="K1752" i="3" s="1"/>
  <c r="K1753" i="3" a="1"/>
  <c r="K1753" i="3" s="1"/>
  <c r="K1754" i="3" a="1"/>
  <c r="K1754" i="3" s="1"/>
  <c r="K1755" i="3" a="1"/>
  <c r="K1755" i="3" s="1"/>
  <c r="K1756" i="3" a="1"/>
  <c r="K1756" i="3" s="1"/>
  <c r="K1757" i="3" a="1"/>
  <c r="K1757" i="3" s="1"/>
  <c r="K1758" i="3" a="1"/>
  <c r="K1758" i="3" s="1"/>
  <c r="K1759" i="3" a="1"/>
  <c r="K1759" i="3" s="1"/>
  <c r="K1760" i="3" a="1"/>
  <c r="K1760" i="3" s="1"/>
  <c r="K1761" i="3" a="1"/>
  <c r="K1761" i="3" s="1"/>
  <c r="K1762" i="3" a="1"/>
  <c r="K1762" i="3" s="1"/>
  <c r="K1763" i="3" a="1"/>
  <c r="K1763" i="3" s="1"/>
  <c r="K1764" i="3" a="1"/>
  <c r="K1764" i="3" s="1"/>
  <c r="K1765" i="3" a="1"/>
  <c r="K1765" i="3" s="1"/>
  <c r="K1766" i="3" a="1"/>
  <c r="K1766" i="3" s="1"/>
  <c r="K1767" i="3" a="1"/>
  <c r="K1767" i="3" s="1"/>
  <c r="K1768" i="3" a="1"/>
  <c r="K1768" i="3" s="1"/>
  <c r="K1769" i="3" a="1"/>
  <c r="K1769" i="3" s="1"/>
  <c r="K1770" i="3" a="1"/>
  <c r="K1770" i="3" s="1"/>
  <c r="K1771" i="3" a="1"/>
  <c r="K1771" i="3" s="1"/>
  <c r="K1772" i="3" a="1"/>
  <c r="K1772" i="3" s="1"/>
  <c r="K1773" i="3" a="1"/>
  <c r="K1773" i="3" s="1"/>
  <c r="K1774" i="3" a="1"/>
  <c r="K1774" i="3" s="1"/>
  <c r="K1775" i="3" a="1"/>
  <c r="K1775" i="3" s="1"/>
  <c r="K1776" i="3" a="1"/>
  <c r="K1776" i="3" s="1"/>
  <c r="K1777" i="3" a="1"/>
  <c r="K1777" i="3" s="1"/>
  <c r="K1778" i="3" a="1"/>
  <c r="K1778" i="3" s="1"/>
  <c r="K1779" i="3" a="1"/>
  <c r="K1779" i="3" s="1"/>
  <c r="K1780" i="3" a="1"/>
  <c r="K1780" i="3" s="1"/>
  <c r="K1781" i="3" a="1"/>
  <c r="K1781" i="3" s="1"/>
  <c r="K1782" i="3" a="1"/>
  <c r="K1782" i="3" s="1"/>
  <c r="K1783" i="3" a="1"/>
  <c r="K1783" i="3" s="1"/>
  <c r="K1784" i="3" a="1"/>
  <c r="K1784" i="3" s="1"/>
  <c r="K1785" i="3" a="1"/>
  <c r="K1785" i="3" s="1"/>
  <c r="K1786" i="3" a="1"/>
  <c r="K1786" i="3" s="1"/>
  <c r="K1787" i="3" a="1"/>
  <c r="K1787" i="3" s="1"/>
  <c r="K1788" i="3" a="1"/>
  <c r="K1788" i="3" s="1"/>
  <c r="K1789" i="3" a="1"/>
  <c r="K1789" i="3" s="1"/>
  <c r="K1790" i="3" a="1"/>
  <c r="K1790" i="3" s="1"/>
  <c r="K1791" i="3" a="1"/>
  <c r="K1791" i="3" s="1"/>
  <c r="K1792" i="3" a="1"/>
  <c r="K1792" i="3" s="1"/>
  <c r="K1793" i="3" a="1"/>
  <c r="K1793" i="3" s="1"/>
  <c r="K1794" i="3" a="1"/>
  <c r="K1794" i="3" s="1"/>
  <c r="K1795" i="3" a="1"/>
  <c r="K1795" i="3" s="1"/>
  <c r="K1796" i="3" a="1"/>
  <c r="K1796" i="3" s="1"/>
  <c r="K1797" i="3" a="1"/>
  <c r="K1797" i="3" s="1"/>
  <c r="K1798" i="3" a="1"/>
  <c r="K1798" i="3" s="1"/>
  <c r="K1799" i="3" a="1"/>
  <c r="K1799" i="3" s="1"/>
  <c r="K1800" i="3" a="1"/>
  <c r="K1800" i="3" s="1"/>
  <c r="K1801" i="3" a="1"/>
  <c r="K1801" i="3" s="1"/>
  <c r="K1802" i="3" a="1"/>
  <c r="K1802" i="3" s="1"/>
  <c r="K1803" i="3" a="1"/>
  <c r="K1803" i="3" s="1"/>
  <c r="K1804" i="3" a="1"/>
  <c r="K1804" i="3" s="1"/>
  <c r="K1805" i="3" a="1"/>
  <c r="K1805" i="3" s="1"/>
  <c r="K1806" i="3" a="1"/>
  <c r="K1806" i="3" s="1"/>
  <c r="K1807" i="3" a="1"/>
  <c r="K1807" i="3" s="1"/>
  <c r="K1808" i="3" a="1"/>
  <c r="K1808" i="3" s="1"/>
  <c r="K1809" i="3" a="1"/>
  <c r="K1809" i="3" s="1"/>
  <c r="K1810" i="3" a="1"/>
  <c r="K1810" i="3" s="1"/>
  <c r="K1811" i="3" a="1"/>
  <c r="K1811" i="3" s="1"/>
  <c r="K1812" i="3" a="1"/>
  <c r="K1812" i="3" s="1"/>
  <c r="K1813" i="3" a="1"/>
  <c r="K1813" i="3" s="1"/>
  <c r="K1814" i="3" a="1"/>
  <c r="K1814" i="3" s="1"/>
  <c r="K1815" i="3" a="1"/>
  <c r="K1815" i="3" s="1"/>
  <c r="K1816" i="3" a="1"/>
  <c r="K1816" i="3" s="1"/>
  <c r="K1817" i="3" a="1"/>
  <c r="K1817" i="3" s="1"/>
  <c r="K1818" i="3" a="1"/>
  <c r="K1818" i="3" s="1"/>
  <c r="K1819" i="3" a="1"/>
  <c r="K1819" i="3" s="1"/>
  <c r="K1820" i="3" a="1"/>
  <c r="K1820" i="3" s="1"/>
  <c r="K1821" i="3" a="1"/>
  <c r="K1821" i="3" s="1"/>
  <c r="K1822" i="3" a="1"/>
  <c r="K1822" i="3" s="1"/>
  <c r="K1823" i="3" a="1"/>
  <c r="K1823" i="3" s="1"/>
  <c r="K1824" i="3" a="1"/>
  <c r="K1824" i="3" s="1"/>
  <c r="K1825" i="3" a="1"/>
  <c r="K1825" i="3" s="1"/>
  <c r="K1826" i="3" a="1"/>
  <c r="K1826" i="3" s="1"/>
  <c r="K1827" i="3" a="1"/>
  <c r="K1827" i="3" s="1"/>
  <c r="K1828" i="3" a="1"/>
  <c r="K1828" i="3" s="1"/>
  <c r="K1829" i="3" a="1"/>
  <c r="K1829" i="3" s="1"/>
  <c r="K1830" i="3" a="1"/>
  <c r="K1830" i="3" s="1"/>
  <c r="K1831" i="3" a="1"/>
  <c r="K1831" i="3" s="1"/>
  <c r="K1832" i="3" a="1"/>
  <c r="K1832" i="3" s="1"/>
  <c r="K1833" i="3" a="1"/>
  <c r="K1833" i="3" s="1"/>
  <c r="K1834" i="3" a="1"/>
  <c r="K1834" i="3" s="1"/>
  <c r="K1835" i="3" a="1"/>
  <c r="K1835" i="3" s="1"/>
  <c r="K1836" i="3" a="1"/>
  <c r="K1836" i="3" s="1"/>
  <c r="K1837" i="3" a="1"/>
  <c r="K1837" i="3" s="1"/>
  <c r="K1838" i="3" a="1"/>
  <c r="K1838" i="3" s="1"/>
  <c r="K1839" i="3" a="1"/>
  <c r="K1839" i="3" s="1"/>
  <c r="K1984" i="3" a="1"/>
  <c r="K1984" i="3" s="1"/>
  <c r="K1985" i="3" a="1"/>
  <c r="K1985" i="3" s="1"/>
  <c r="K1986" i="3" a="1"/>
  <c r="K1986" i="3" s="1"/>
  <c r="K1987" i="3" a="1"/>
  <c r="K1987" i="3" s="1"/>
  <c r="K1988" i="3" a="1"/>
  <c r="K1988" i="3" s="1"/>
  <c r="K1989" i="3" a="1"/>
  <c r="K1989" i="3" s="1"/>
  <c r="K1991" i="3" a="1"/>
  <c r="K1991" i="3" s="1"/>
  <c r="K1992" i="3" a="1"/>
  <c r="K1992" i="3" s="1"/>
  <c r="K1993" i="3" a="1"/>
  <c r="K1993" i="3" s="1"/>
  <c r="K1994" i="3" a="1"/>
  <c r="K1994" i="3" s="1"/>
  <c r="K1995" i="3" a="1"/>
  <c r="K1995" i="3" s="1"/>
  <c r="K1996" i="3" a="1"/>
  <c r="K1996" i="3" s="1"/>
  <c r="K2000" i="3" a="1"/>
  <c r="K2000" i="3" s="1"/>
  <c r="K2001" i="3" a="1"/>
  <c r="K2001" i="3" s="1"/>
  <c r="K2002" i="3" a="1"/>
  <c r="K2002" i="3" s="1"/>
  <c r="K2003" i="3" a="1"/>
  <c r="K2003" i="3" s="1"/>
  <c r="K2004" i="3" a="1"/>
  <c r="K2004" i="3" s="1"/>
  <c r="K2005" i="3" a="1"/>
  <c r="K2005" i="3" s="1"/>
  <c r="K2007" i="3" a="1"/>
  <c r="K2007" i="3" s="1"/>
  <c r="K2008" i="3" a="1"/>
  <c r="K2008" i="3" s="1"/>
  <c r="K2009" i="3" a="1"/>
  <c r="K2009" i="3" s="1"/>
  <c r="K2011" i="3" a="1"/>
  <c r="K2011" i="3" s="1"/>
  <c r="K2014" i="3" a="1"/>
  <c r="K2014" i="3" s="1"/>
  <c r="K2015" i="3" a="1"/>
  <c r="K2015" i="3" s="1"/>
  <c r="K2017" i="3" a="1"/>
  <c r="K2017" i="3" s="1"/>
  <c r="K2019" i="3" a="1"/>
  <c r="K2019" i="3" s="1"/>
  <c r="K2020" i="3" a="1"/>
  <c r="K2020" i="3" s="1"/>
  <c r="K2023" i="3" a="1"/>
  <c r="K2023" i="3" s="1"/>
  <c r="K2025" i="3" a="1"/>
  <c r="K2025" i="3" s="1"/>
  <c r="K2026" i="3" a="1"/>
  <c r="K2026" i="3" s="1"/>
  <c r="K2029" i="3" a="1"/>
  <c r="K2029" i="3" s="1"/>
  <c r="K2032" i="3" a="1"/>
  <c r="K2032" i="3" s="1"/>
  <c r="K2034" i="3" a="1"/>
  <c r="K2034" i="3" s="1"/>
  <c r="K2036" i="3" a="1"/>
  <c r="K2036" i="3" s="1"/>
  <c r="K2037" i="3" a="1"/>
  <c r="K2037" i="3" s="1"/>
  <c r="K2038" i="3" a="1"/>
  <c r="K2038" i="3" s="1"/>
  <c r="K2039" i="3" a="1"/>
  <c r="K2039" i="3" s="1"/>
  <c r="K2041" i="3" a="1"/>
  <c r="K2041" i="3" s="1"/>
  <c r="K2042" i="3" a="1"/>
  <c r="K2042" i="3" s="1"/>
  <c r="K2043" i="3" a="1"/>
  <c r="K2043" i="3" s="1"/>
  <c r="K2044" i="3" a="1"/>
  <c r="K2044" i="3" s="1"/>
  <c r="K2046" i="3" a="1"/>
  <c r="K2046" i="3" s="1"/>
  <c r="K2047" i="3" a="1"/>
  <c r="K2047" i="3" s="1"/>
  <c r="K2048" i="3" a="1"/>
  <c r="K2048" i="3" s="1"/>
  <c r="K2050" i="3" a="1"/>
  <c r="K2050" i="3" s="1"/>
  <c r="K2051" i="3" a="1"/>
  <c r="K2051" i="3" s="1"/>
  <c r="K2052" i="3" a="1"/>
  <c r="K2052" i="3" s="1"/>
  <c r="K2056" i="3" a="1"/>
  <c r="K2056" i="3" s="1"/>
  <c r="K2057" i="3" a="1"/>
  <c r="K2057" i="3" s="1"/>
  <c r="K2058" i="3" a="1"/>
  <c r="K2058" i="3" s="1"/>
  <c r="K2059" i="3" a="1"/>
  <c r="K2059" i="3" s="1"/>
  <c r="K2061" i="3" a="1"/>
  <c r="K2061" i="3" s="1"/>
  <c r="K2065" i="3" a="1"/>
  <c r="K2065" i="3" s="1"/>
  <c r="K2066" i="3" a="1"/>
  <c r="K2066" i="3" s="1"/>
  <c r="K2068" i="3" a="1"/>
  <c r="K2068" i="3" s="1"/>
  <c r="K2069" i="3" a="1"/>
  <c r="K2069" i="3" s="1"/>
  <c r="K2070" i="3" a="1"/>
  <c r="K2070" i="3" s="1"/>
  <c r="K2071" i="3" a="1"/>
  <c r="K2071" i="3" s="1"/>
  <c r="K2072" i="3" a="1"/>
  <c r="K2072" i="3" s="1"/>
  <c r="K2074" i="3" a="1"/>
  <c r="K2074" i="3" s="1"/>
  <c r="K2078" i="3" a="1"/>
  <c r="K2078" i="3" s="1"/>
  <c r="K2079" i="3" a="1"/>
  <c r="K2079" i="3" s="1"/>
  <c r="K2081" i="3" a="1"/>
  <c r="K2081" i="3" s="1"/>
  <c r="K2082" i="3" a="1"/>
  <c r="K2082" i="3" s="1"/>
  <c r="K2083" i="3" a="1"/>
  <c r="K2083" i="3" s="1"/>
  <c r="K2089" i="3" a="1"/>
  <c r="K2089" i="3" s="1"/>
  <c r="K2091" i="3" a="1"/>
  <c r="K2091" i="3" s="1"/>
  <c r="K2093" i="3" a="1"/>
  <c r="K2093" i="3" s="1"/>
  <c r="K2095" i="3" a="1"/>
  <c r="K2095" i="3" s="1"/>
  <c r="K2097" i="3" a="1"/>
  <c r="K2097" i="3" s="1"/>
  <c r="K2099" i="3" a="1"/>
  <c r="K2099" i="3" s="1"/>
  <c r="K2100" i="3" a="1"/>
  <c r="K2100" i="3" s="1"/>
  <c r="K2248" i="3" a="1"/>
  <c r="K2248" i="3" s="1"/>
  <c r="K2249" i="3" a="1"/>
  <c r="K2249" i="3" s="1"/>
  <c r="K2250" i="3" a="1"/>
  <c r="K2250" i="3" s="1"/>
  <c r="K2251" i="3" a="1"/>
  <c r="K2251" i="3" s="1"/>
  <c r="K2252" i="3" a="1"/>
  <c r="K2252" i="3" s="1"/>
  <c r="K2253" i="3" a="1"/>
  <c r="K2253" i="3" s="1"/>
  <c r="K2254" i="3" a="1"/>
  <c r="K2254" i="3" s="1"/>
  <c r="K2255" i="3" a="1"/>
  <c r="K2255" i="3" s="1"/>
  <c r="K2256" i="3" a="1"/>
  <c r="K2256" i="3" s="1"/>
  <c r="K2257" i="3" a="1"/>
  <c r="K2257" i="3" s="1"/>
  <c r="K2258" i="3" a="1"/>
  <c r="K2258" i="3" s="1"/>
  <c r="K2259" i="3" a="1"/>
  <c r="K2259" i="3" s="1"/>
  <c r="K2260" i="3" a="1"/>
  <c r="K2260" i="3" s="1"/>
  <c r="K2261" i="3" a="1"/>
  <c r="K2261" i="3" s="1"/>
  <c r="K2262" i="3" a="1"/>
  <c r="K2262" i="3" s="1"/>
  <c r="K2263" i="3" a="1"/>
  <c r="K2263" i="3" s="1"/>
  <c r="K2264" i="3" a="1"/>
  <c r="K2264" i="3" s="1"/>
  <c r="K2265" i="3" a="1"/>
  <c r="K2265" i="3" s="1"/>
  <c r="K2266" i="3" a="1"/>
  <c r="K2266" i="3" s="1"/>
  <c r="K2267" i="3" a="1"/>
  <c r="K2267" i="3" s="1"/>
  <c r="K2268" i="3" a="1"/>
  <c r="K2268" i="3" s="1"/>
  <c r="K2269" i="3" a="1"/>
  <c r="K2269" i="3" s="1"/>
  <c r="K2270" i="3" a="1"/>
  <c r="K2270" i="3" s="1"/>
  <c r="K2271" i="3" a="1"/>
  <c r="K2271" i="3" s="1"/>
  <c r="K2272" i="3" a="1"/>
  <c r="K2272" i="3" s="1"/>
  <c r="K2273" i="3" a="1"/>
  <c r="K2273" i="3" s="1"/>
  <c r="K2274" i="3" a="1"/>
  <c r="K2274" i="3" s="1"/>
  <c r="K2275" i="3" a="1"/>
  <c r="K2275" i="3" s="1"/>
  <c r="K2276" i="3" a="1"/>
  <c r="K2276" i="3" s="1"/>
  <c r="K2277" i="3" a="1"/>
  <c r="K2277" i="3" s="1"/>
  <c r="K2278" i="3" a="1"/>
  <c r="K2278" i="3" s="1"/>
  <c r="K2279" i="3" a="1"/>
  <c r="K2279" i="3" s="1"/>
  <c r="K2280" i="3" a="1"/>
  <c r="K2280" i="3" s="1"/>
  <c r="K2281" i="3" a="1"/>
  <c r="K2281" i="3" s="1"/>
  <c r="K2282" i="3" a="1"/>
  <c r="K2282" i="3" s="1"/>
  <c r="K2283" i="3" a="1"/>
  <c r="K2283" i="3" s="1"/>
  <c r="K2284" i="3" a="1"/>
  <c r="K2284" i="3" s="1"/>
  <c r="K2285" i="3" a="1"/>
  <c r="K2285" i="3" s="1"/>
  <c r="K2286" i="3" a="1"/>
  <c r="K2286" i="3" s="1"/>
  <c r="K2287" i="3" a="1"/>
  <c r="K2287" i="3" s="1"/>
  <c r="K2288" i="3" a="1"/>
  <c r="K2288" i="3" s="1"/>
  <c r="K2289" i="3" a="1"/>
  <c r="K2289" i="3" s="1"/>
  <c r="K2290" i="3" a="1"/>
  <c r="K2290" i="3" s="1"/>
  <c r="K2291" i="3" a="1"/>
  <c r="K2291" i="3" s="1"/>
  <c r="K2292" i="3" a="1"/>
  <c r="K2292" i="3" s="1"/>
  <c r="K2293" i="3" a="1"/>
  <c r="K2293" i="3" s="1"/>
  <c r="K2294" i="3" a="1"/>
  <c r="K2294" i="3" s="1"/>
  <c r="K2295" i="3" a="1"/>
  <c r="K2295" i="3" s="1"/>
  <c r="K2296" i="3" a="1"/>
  <c r="K2296" i="3" s="1"/>
  <c r="K2297" i="3" a="1"/>
  <c r="K2297" i="3" s="1"/>
  <c r="K2298" i="3" a="1"/>
  <c r="K2298" i="3" s="1"/>
  <c r="K2299" i="3" a="1"/>
  <c r="K2299" i="3" s="1"/>
  <c r="K2300" i="3" a="1"/>
  <c r="K2300" i="3" s="1"/>
  <c r="K2301" i="3" a="1"/>
  <c r="K2301" i="3" s="1"/>
  <c r="K2302" i="3" a="1"/>
  <c r="K2302" i="3" s="1"/>
  <c r="K2303" i="3" a="1"/>
  <c r="K2303" i="3" s="1"/>
  <c r="K2304" i="3" a="1"/>
  <c r="K2304" i="3" s="1"/>
  <c r="K2305" i="3" a="1"/>
  <c r="K2305" i="3" s="1"/>
  <c r="K2306" i="3" a="1"/>
  <c r="K2306" i="3" s="1"/>
  <c r="K2307" i="3" a="1"/>
  <c r="K2307" i="3" s="1"/>
  <c r="K2308" i="3" a="1"/>
  <c r="K2308" i="3" s="1"/>
  <c r="K2309" i="3" a="1"/>
  <c r="K2309" i="3" s="1"/>
  <c r="K2310" i="3" a="1"/>
  <c r="K2310" i="3" s="1"/>
  <c r="K2311" i="3" a="1"/>
  <c r="K2311" i="3" s="1"/>
  <c r="K2312" i="3" a="1"/>
  <c r="K2312" i="3" s="1"/>
  <c r="K2313" i="3" a="1"/>
  <c r="K2313" i="3" s="1"/>
  <c r="K2314" i="3" a="1"/>
  <c r="K2314" i="3" s="1"/>
  <c r="K2315" i="3" a="1"/>
  <c r="K2315" i="3" s="1"/>
  <c r="K2316" i="3" a="1"/>
  <c r="K2316" i="3" s="1"/>
  <c r="K2317" i="3" a="1"/>
  <c r="K2317" i="3" s="1"/>
  <c r="K2318" i="3" a="1"/>
  <c r="K2318" i="3" s="1"/>
  <c r="K2319" i="3" a="1"/>
  <c r="K2319" i="3" s="1"/>
  <c r="K2320" i="3" a="1"/>
  <c r="K2320" i="3" s="1"/>
  <c r="K2321" i="3" a="1"/>
  <c r="K2321" i="3" s="1"/>
  <c r="K2322" i="3" a="1"/>
  <c r="K2322" i="3" s="1"/>
  <c r="K2323" i="3" a="1"/>
  <c r="K2323" i="3" s="1"/>
  <c r="K2324" i="3" a="1"/>
  <c r="K2324" i="3" s="1"/>
  <c r="K2325" i="3" a="1"/>
  <c r="K2325" i="3" s="1"/>
  <c r="K2326" i="3" a="1"/>
  <c r="K2326" i="3" s="1"/>
  <c r="K2327" i="3" a="1"/>
  <c r="K2327" i="3" s="1"/>
  <c r="K2328" i="3" a="1"/>
  <c r="K2328" i="3" s="1"/>
  <c r="K2329" i="3" a="1"/>
  <c r="K2329" i="3" s="1"/>
  <c r="K2330" i="3" a="1"/>
  <c r="K2330" i="3" s="1"/>
  <c r="K2331" i="3" a="1"/>
  <c r="K2331" i="3" s="1"/>
  <c r="K2332" i="3" a="1"/>
  <c r="K2332" i="3" s="1"/>
  <c r="K2333" i="3" a="1"/>
  <c r="K2333" i="3" s="1"/>
  <c r="K2334" i="3" a="1"/>
  <c r="K2334" i="3" s="1"/>
  <c r="K2335" i="3" a="1"/>
  <c r="K2335" i="3" s="1"/>
  <c r="K2336" i="3" a="1"/>
  <c r="K2336" i="3" s="1"/>
  <c r="K2337" i="3" a="1"/>
  <c r="K2337" i="3" s="1"/>
  <c r="K2338" i="3" a="1"/>
  <c r="K2338" i="3" s="1"/>
  <c r="K2339" i="3" a="1"/>
  <c r="K2339" i="3" s="1"/>
  <c r="K2340" i="3" a="1"/>
  <c r="K2340" i="3" s="1"/>
  <c r="K2341" i="3" a="1"/>
  <c r="K2341" i="3" s="1"/>
  <c r="K2342" i="3" a="1"/>
  <c r="K2342" i="3" s="1"/>
  <c r="K2343" i="3" a="1"/>
  <c r="K2343" i="3" s="1"/>
  <c r="K2344" i="3" a="1"/>
  <c r="K2344" i="3" s="1"/>
  <c r="K2345" i="3" a="1"/>
  <c r="K2345" i="3" s="1"/>
  <c r="K2346" i="3" a="1"/>
  <c r="K2346" i="3" s="1"/>
  <c r="K2347" i="3" a="1"/>
  <c r="K2347" i="3" s="1"/>
  <c r="K2348" i="3" a="1"/>
  <c r="K2348" i="3" s="1"/>
  <c r="K2349" i="3" a="1"/>
  <c r="K2349" i="3" s="1"/>
  <c r="K2350" i="3" a="1"/>
  <c r="K2350" i="3" s="1"/>
  <c r="K2351" i="3" a="1"/>
  <c r="K2351" i="3" s="1"/>
  <c r="K2352" i="3" a="1"/>
  <c r="K2352" i="3" s="1"/>
  <c r="K2353" i="3" a="1"/>
  <c r="K2353" i="3" s="1"/>
  <c r="K2354" i="3" a="1"/>
  <c r="K2354" i="3" s="1"/>
  <c r="K2355" i="3" a="1"/>
  <c r="K2355" i="3" s="1"/>
  <c r="K2356" i="3" a="1"/>
  <c r="K2356" i="3" s="1"/>
  <c r="K2357" i="3" a="1"/>
  <c r="K2357" i="3" s="1"/>
  <c r="K2358" i="3" a="1"/>
  <c r="K2358" i="3" s="1"/>
  <c r="K2359" i="3" a="1"/>
  <c r="K2359" i="3" s="1"/>
  <c r="K2360" i="3" a="1"/>
  <c r="K2360" i="3" s="1"/>
  <c r="K2361" i="3" a="1"/>
  <c r="K2361" i="3" s="1"/>
  <c r="K2362" i="3" a="1"/>
  <c r="K2362" i="3" s="1"/>
  <c r="K2363" i="3" a="1"/>
  <c r="K2363" i="3" s="1"/>
  <c r="K2364" i="3" a="1"/>
  <c r="K2364" i="3" s="1"/>
  <c r="K2365" i="3" a="1"/>
  <c r="K2365" i="3" s="1"/>
  <c r="K2366" i="3" a="1"/>
  <c r="K2366" i="3" s="1"/>
  <c r="K2367" i="3" a="1"/>
  <c r="K2367" i="3" s="1"/>
  <c r="K2368" i="3" a="1"/>
  <c r="K2368" i="3" s="1"/>
  <c r="K2369" i="3" a="1"/>
  <c r="K2369" i="3" s="1"/>
  <c r="K2370" i="3" a="1"/>
  <c r="K2370" i="3" s="1"/>
  <c r="K2371" i="3" a="1"/>
  <c r="K2371" i="3" s="1"/>
  <c r="K2372" i="3" a="1"/>
  <c r="K2372" i="3" s="1"/>
  <c r="K2373" i="3" a="1"/>
  <c r="K2373" i="3" s="1"/>
  <c r="K2374" i="3" a="1"/>
  <c r="K2374" i="3" s="1"/>
  <c r="K2375" i="3" a="1"/>
  <c r="K2375" i="3" s="1"/>
  <c r="K2376" i="3" a="1"/>
  <c r="K2376" i="3" s="1"/>
  <c r="K2377" i="3" a="1"/>
  <c r="K2377" i="3" s="1"/>
  <c r="K2378" i="3" a="1"/>
  <c r="K2378" i="3" s="1"/>
  <c r="K2379" i="3" a="1"/>
  <c r="K2379" i="3" s="1"/>
  <c r="K2380" i="3" a="1"/>
  <c r="K2380" i="3" s="1"/>
  <c r="K2381" i="3" a="1"/>
  <c r="K2381" i="3" s="1"/>
  <c r="K2382" i="3" a="1"/>
  <c r="K2382" i="3" s="1"/>
  <c r="K2383" i="3" a="1"/>
  <c r="K2383" i="3" s="1"/>
  <c r="K2384" i="3" a="1"/>
  <c r="K2384" i="3" s="1"/>
  <c r="K2385" i="3" a="1"/>
  <c r="K2385" i="3" s="1"/>
  <c r="K2386" i="3" a="1"/>
  <c r="K2386" i="3" s="1"/>
  <c r="K2387" i="3" a="1"/>
  <c r="K2387" i="3" s="1"/>
  <c r="K2388" i="3" a="1"/>
  <c r="K2388" i="3" s="1"/>
  <c r="K2389" i="3" a="1"/>
  <c r="K2389" i="3" s="1"/>
  <c r="K2390" i="3" a="1"/>
  <c r="K2390" i="3" s="1"/>
  <c r="K2391" i="3" a="1"/>
  <c r="K2391" i="3" s="1"/>
  <c r="K2392" i="3" a="1"/>
  <c r="K2392" i="3" s="1"/>
  <c r="K2393" i="3" a="1"/>
  <c r="K2393" i="3" s="1"/>
  <c r="K2394" i="3" a="1"/>
  <c r="K2394" i="3" s="1"/>
  <c r="K2395" i="3" a="1"/>
  <c r="K2395" i="3" s="1"/>
  <c r="K2396" i="3" a="1"/>
  <c r="K2396" i="3" s="1"/>
  <c r="K2397" i="3" a="1"/>
  <c r="K2397" i="3" s="1"/>
  <c r="K2398" i="3" a="1"/>
  <c r="K2398" i="3" s="1"/>
  <c r="K2399" i="3" a="1"/>
  <c r="K2399" i="3" s="1"/>
  <c r="K2400" i="3" a="1"/>
  <c r="K2400" i="3" s="1"/>
  <c r="K2401" i="3" a="1"/>
  <c r="K2401" i="3" s="1"/>
  <c r="K2402" i="3" a="1"/>
  <c r="K2402" i="3" s="1"/>
  <c r="K2403" i="3" a="1"/>
  <c r="K2403" i="3" s="1"/>
  <c r="K2404" i="3" a="1"/>
  <c r="K2404" i="3" s="1"/>
  <c r="K2405" i="3" a="1"/>
  <c r="K2405" i="3" s="1"/>
  <c r="K2406" i="3" a="1"/>
  <c r="K2406" i="3" s="1"/>
  <c r="K2407" i="3" a="1"/>
  <c r="K2407" i="3" s="1"/>
  <c r="K2408" i="3" a="1"/>
  <c r="K2408" i="3" s="1"/>
  <c r="K2409" i="3" a="1"/>
  <c r="K2409" i="3" s="1"/>
  <c r="K2410" i="3" a="1"/>
  <c r="K2410" i="3" s="1"/>
  <c r="K2411" i="3" a="1"/>
  <c r="K2411" i="3" s="1"/>
  <c r="K2412" i="3" a="1"/>
  <c r="K2412" i="3" s="1"/>
  <c r="K2413" i="3" a="1"/>
  <c r="K2413" i="3" s="1"/>
  <c r="K2414" i="3" a="1"/>
  <c r="K2414" i="3" s="1"/>
  <c r="K2415" i="3" a="1"/>
  <c r="K2415" i="3" s="1"/>
  <c r="K2416" i="3" a="1"/>
  <c r="K2416" i="3" s="1"/>
  <c r="K2417" i="3" a="1"/>
  <c r="K2417" i="3" s="1"/>
  <c r="K2418" i="3" a="1"/>
  <c r="K2418" i="3" s="1"/>
  <c r="K2419" i="3" a="1"/>
  <c r="K2419" i="3" s="1"/>
  <c r="K2420" i="3" a="1"/>
  <c r="K2420" i="3" s="1"/>
  <c r="K2421" i="3" a="1"/>
  <c r="K2421" i="3" s="1"/>
  <c r="K2422" i="3" a="1"/>
  <c r="K2422" i="3" s="1"/>
  <c r="K2423" i="3" a="1"/>
  <c r="K2423" i="3" s="1"/>
  <c r="K2424" i="3" a="1"/>
  <c r="K2424" i="3" s="1"/>
  <c r="K2425" i="3" a="1"/>
  <c r="K2425" i="3" s="1"/>
  <c r="K2426" i="3" a="1"/>
  <c r="K2426" i="3" s="1"/>
  <c r="K2427" i="3" a="1"/>
  <c r="K2427" i="3" s="1"/>
  <c r="K2428" i="3" a="1"/>
  <c r="K2428" i="3" s="1"/>
  <c r="K2429" i="3" a="1"/>
  <c r="K2429" i="3" s="1"/>
  <c r="K2430" i="3" a="1"/>
  <c r="K2430" i="3" s="1"/>
  <c r="K2431" i="3" a="1"/>
  <c r="K2431" i="3" s="1"/>
  <c r="K2432" i="3" a="1"/>
  <c r="K2432" i="3" s="1"/>
  <c r="K2433" i="3" a="1"/>
  <c r="K2433" i="3" s="1"/>
  <c r="K2434" i="3" a="1"/>
  <c r="K2434" i="3" s="1"/>
  <c r="K2435" i="3" a="1"/>
  <c r="K2435" i="3" s="1"/>
  <c r="K2436" i="3" a="1"/>
  <c r="K2436" i="3" s="1"/>
  <c r="K2437" i="3" a="1"/>
  <c r="K2437" i="3" s="1"/>
  <c r="K2438" i="3" a="1"/>
  <c r="K2438" i="3" s="1"/>
  <c r="K2439" i="3" a="1"/>
  <c r="K2439" i="3" s="1"/>
  <c r="K2440" i="3" a="1"/>
  <c r="K2440" i="3" s="1"/>
  <c r="K2441" i="3" a="1"/>
  <c r="K2441" i="3" s="1"/>
  <c r="K2442" i="3" a="1"/>
  <c r="K2442" i="3" s="1"/>
  <c r="K2443" i="3" a="1"/>
  <c r="K2443" i="3" s="1"/>
  <c r="K2444" i="3" a="1"/>
  <c r="K2444" i="3" s="1"/>
  <c r="K2445" i="3" a="1"/>
  <c r="K2445" i="3" s="1"/>
  <c r="K2446" i="3" a="1"/>
  <c r="K2446" i="3" s="1"/>
  <c r="K2447" i="3" a="1"/>
  <c r="K2447" i="3" s="1"/>
  <c r="K2448" i="3" a="1"/>
  <c r="K2448" i="3" s="1"/>
  <c r="K2449" i="3" a="1"/>
  <c r="K2449" i="3" s="1"/>
  <c r="K2450" i="3" a="1"/>
  <c r="K2450" i="3" s="1"/>
  <c r="K2451" i="3" a="1"/>
  <c r="K2451" i="3" s="1"/>
  <c r="K2452" i="3" a="1"/>
  <c r="K2452" i="3" s="1"/>
  <c r="K2453" i="3" a="1"/>
  <c r="K2453" i="3" s="1"/>
  <c r="K2454" i="3" a="1"/>
  <c r="K2454" i="3" s="1"/>
  <c r="K2455" i="3" a="1"/>
  <c r="K2455" i="3" s="1"/>
  <c r="K2456" i="3" a="1"/>
  <c r="K2456" i="3" s="1"/>
  <c r="K2457" i="3" a="1"/>
  <c r="K2457" i="3" s="1"/>
  <c r="K2458" i="3" a="1"/>
  <c r="K2458" i="3" s="1"/>
  <c r="K2459" i="3" a="1"/>
  <c r="K2459" i="3" s="1"/>
  <c r="K2460" i="3" a="1"/>
  <c r="K2460" i="3" s="1"/>
  <c r="K2461" i="3" a="1"/>
  <c r="K2461" i="3" s="1"/>
  <c r="K2462" i="3" a="1"/>
  <c r="K2462" i="3" s="1"/>
  <c r="K2463" i="3" a="1"/>
  <c r="K2463" i="3" s="1"/>
  <c r="K2464" i="3" a="1"/>
  <c r="K2464" i="3" s="1"/>
  <c r="K2465" i="3" a="1"/>
  <c r="K2465" i="3" s="1"/>
  <c r="K2466" i="3" a="1"/>
  <c r="K2466" i="3" s="1"/>
  <c r="K2467" i="3" a="1"/>
  <c r="K2467" i="3" s="1"/>
  <c r="K2468" i="3" a="1"/>
  <c r="K2468" i="3" s="1"/>
  <c r="K2469" i="3" a="1"/>
  <c r="K2469" i="3" s="1"/>
  <c r="K2470" i="3" a="1"/>
  <c r="K2470" i="3" s="1"/>
  <c r="K2471" i="3" a="1"/>
  <c r="K2471" i="3" s="1"/>
  <c r="K2472" i="3" a="1"/>
  <c r="K2472" i="3" s="1"/>
  <c r="K2473" i="3" a="1"/>
  <c r="K2473" i="3" s="1"/>
  <c r="K2474" i="3" a="1"/>
  <c r="K2474" i="3" s="1"/>
  <c r="K2475" i="3" a="1"/>
  <c r="K2475" i="3" s="1"/>
  <c r="K2476" i="3" a="1"/>
  <c r="K2476" i="3" s="1"/>
  <c r="K2477" i="3" a="1"/>
  <c r="K2477" i="3" s="1"/>
  <c r="K2478" i="3" a="1"/>
  <c r="K2478" i="3" s="1"/>
  <c r="K2479" i="3" a="1"/>
  <c r="K2479" i="3" s="1"/>
  <c r="K2480" i="3" a="1"/>
  <c r="K2480" i="3" s="1"/>
  <c r="K2481" i="3" a="1"/>
  <c r="K2481" i="3" s="1"/>
  <c r="K2482" i="3" a="1"/>
  <c r="K2482" i="3" s="1"/>
  <c r="K2483" i="3" a="1"/>
  <c r="K2483" i="3" s="1"/>
  <c r="K2484" i="3" a="1"/>
  <c r="K2484" i="3" s="1"/>
  <c r="K2485" i="3" a="1"/>
  <c r="K2485" i="3" s="1"/>
  <c r="K2486" i="3" a="1"/>
  <c r="K2486" i="3" s="1"/>
  <c r="K2487" i="3" a="1"/>
  <c r="K2487" i="3" s="1"/>
  <c r="K2488" i="3" a="1"/>
  <c r="K2488" i="3" s="1"/>
  <c r="K2489" i="3" a="1"/>
  <c r="K2489" i="3" s="1"/>
  <c r="K2490" i="3" a="1"/>
  <c r="K2490" i="3" s="1"/>
  <c r="K2491" i="3" a="1"/>
  <c r="K2491" i="3" s="1"/>
  <c r="K2492" i="3" a="1"/>
  <c r="K2492" i="3" s="1"/>
  <c r="K2493" i="3" a="1"/>
  <c r="K2493" i="3" s="1"/>
  <c r="K2494" i="3" a="1"/>
  <c r="K2494" i="3" s="1"/>
  <c r="K2495" i="3" a="1"/>
  <c r="K2495" i="3" s="1"/>
  <c r="K2496" i="3" a="1"/>
  <c r="K2496" i="3" s="1"/>
  <c r="K2497" i="3" a="1"/>
  <c r="K2497" i="3" s="1"/>
  <c r="K2498" i="3" a="1"/>
  <c r="K2498" i="3" s="1"/>
  <c r="K2499" i="3" a="1"/>
  <c r="K2499" i="3" s="1"/>
  <c r="K2500" i="3" a="1"/>
  <c r="K2500" i="3" s="1"/>
  <c r="K2501" i="3" a="1"/>
  <c r="K2501" i="3" s="1"/>
  <c r="K2502" i="3" a="1"/>
  <c r="K2502" i="3" s="1"/>
  <c r="K2503" i="3" a="1"/>
  <c r="K2503" i="3" s="1"/>
  <c r="K2504" i="3" a="1"/>
  <c r="K2504" i="3" s="1"/>
  <c r="K2505" i="3" a="1"/>
  <c r="K2505" i="3" s="1"/>
  <c r="K2506" i="3" a="1"/>
  <c r="K2506" i="3" s="1"/>
  <c r="K2507" i="3" a="1"/>
  <c r="K2507" i="3" s="1"/>
  <c r="K2508" i="3" a="1"/>
  <c r="K2508" i="3" s="1"/>
  <c r="K2509" i="3" a="1"/>
  <c r="K2509" i="3" s="1"/>
  <c r="K2510" i="3" a="1"/>
  <c r="K2510" i="3" s="1"/>
  <c r="K2511" i="3" a="1"/>
  <c r="K2511" i="3" s="1"/>
  <c r="K2512" i="3" a="1"/>
  <c r="K2512" i="3" s="1"/>
  <c r="K2513" i="3" a="1"/>
  <c r="K2513" i="3" s="1"/>
  <c r="K2514" i="3" a="1"/>
  <c r="K2514" i="3" s="1"/>
  <c r="K2515" i="3" a="1"/>
  <c r="K2515" i="3" s="1"/>
  <c r="K2516" i="3" a="1"/>
  <c r="K2516" i="3" s="1"/>
  <c r="K2517" i="3" a="1"/>
  <c r="K2517" i="3" s="1"/>
  <c r="K2518" i="3" a="1"/>
  <c r="K2518" i="3" s="1"/>
  <c r="K2519" i="3" a="1"/>
  <c r="K2519" i="3" s="1"/>
  <c r="K2520" i="3" a="1"/>
  <c r="K2520" i="3" s="1"/>
  <c r="K2521" i="3" a="1"/>
  <c r="K2521" i="3" s="1"/>
  <c r="K2522" i="3" a="1"/>
  <c r="K2522" i="3" s="1"/>
  <c r="K2523" i="3" a="1"/>
  <c r="K2523" i="3" s="1"/>
  <c r="K2524" i="3" a="1"/>
  <c r="K2524" i="3" s="1"/>
  <c r="K2525" i="3" a="1"/>
  <c r="K2525" i="3" s="1"/>
  <c r="K2526" i="3" a="1"/>
  <c r="K2526" i="3" s="1"/>
  <c r="K2527" i="3" a="1"/>
  <c r="K2527" i="3" s="1"/>
  <c r="K2528" i="3" a="1"/>
  <c r="K2528" i="3" s="1"/>
  <c r="K2529" i="3" a="1"/>
  <c r="K2529" i="3" s="1"/>
  <c r="K2530" i="3" a="1"/>
  <c r="K2530" i="3" s="1"/>
  <c r="K2531" i="3" a="1"/>
  <c r="K2531" i="3" s="1"/>
  <c r="K2532" i="3" a="1"/>
  <c r="K2532" i="3" s="1"/>
  <c r="K2533" i="3" a="1"/>
  <c r="K2533" i="3" s="1"/>
  <c r="K2534" i="3" a="1"/>
  <c r="K2534" i="3" s="1"/>
  <c r="K2535" i="3" a="1"/>
  <c r="K2535" i="3" s="1"/>
  <c r="K2536" i="3" a="1"/>
  <c r="K2536" i="3" s="1"/>
  <c r="K2537" i="3" a="1"/>
  <c r="K2537" i="3" s="1"/>
  <c r="K2538" i="3" a="1"/>
  <c r="K2538" i="3" s="1"/>
  <c r="K2539" i="3" a="1"/>
  <c r="K2539" i="3" s="1"/>
  <c r="K2540" i="3" a="1"/>
  <c r="K2540" i="3" s="1"/>
  <c r="K2541" i="3" a="1"/>
  <c r="K2541" i="3" s="1"/>
  <c r="K2542" i="3" a="1"/>
  <c r="K2542" i="3" s="1"/>
  <c r="K2543" i="3" a="1"/>
  <c r="K2543" i="3" s="1"/>
  <c r="K2544" i="3" a="1"/>
  <c r="K2544" i="3" s="1"/>
  <c r="K2545" i="3" a="1"/>
  <c r="K2545" i="3" s="1"/>
  <c r="K2546" i="3" a="1"/>
  <c r="K2546" i="3" s="1"/>
  <c r="K2547" i="3" a="1"/>
  <c r="K2547" i="3" s="1"/>
  <c r="K2548" i="3" a="1"/>
  <c r="K2548" i="3" s="1"/>
  <c r="K2549" i="3" a="1"/>
  <c r="K2549" i="3" s="1"/>
  <c r="K2550" i="3" a="1"/>
  <c r="K2550" i="3" s="1"/>
  <c r="K2551" i="3" a="1"/>
  <c r="K2551" i="3" s="1"/>
  <c r="K2552" i="3" a="1"/>
  <c r="K2552" i="3" s="1"/>
  <c r="K2553" i="3" a="1"/>
  <c r="K2553" i="3" s="1"/>
  <c r="K2554" i="3" a="1"/>
  <c r="K2554" i="3" s="1"/>
  <c r="K2555" i="3" a="1"/>
  <c r="K2555" i="3" s="1"/>
  <c r="K2556" i="3" a="1"/>
  <c r="K2556" i="3" s="1"/>
  <c r="K2557" i="3" a="1"/>
  <c r="K2557" i="3" s="1"/>
  <c r="K2558" i="3" a="1"/>
  <c r="K2558" i="3" s="1"/>
  <c r="K2559" i="3" a="1"/>
  <c r="K2559" i="3" s="1"/>
  <c r="K2560" i="3" a="1"/>
  <c r="K2560" i="3" s="1"/>
  <c r="K2561" i="3" a="1"/>
  <c r="K2561" i="3" s="1"/>
  <c r="K2562" i="3" a="1"/>
  <c r="K2562" i="3" s="1"/>
  <c r="K2563" i="3" a="1"/>
  <c r="K2563" i="3" s="1"/>
  <c r="K2564" i="3" a="1"/>
  <c r="K2564" i="3" s="1"/>
  <c r="K2565" i="3" a="1"/>
  <c r="K2565" i="3" s="1"/>
  <c r="K2566" i="3" a="1"/>
  <c r="K2566" i="3" s="1"/>
  <c r="K2567" i="3" a="1"/>
  <c r="K2567" i="3" s="1"/>
  <c r="K2568" i="3" a="1"/>
  <c r="K2568" i="3" s="1"/>
  <c r="K2569" i="3" a="1"/>
  <c r="K2569" i="3" s="1"/>
  <c r="K2570" i="3" a="1"/>
  <c r="K2570" i="3" s="1"/>
  <c r="K2571" i="3" a="1"/>
  <c r="K2571" i="3" s="1"/>
  <c r="K2572" i="3" a="1"/>
  <c r="K2572" i="3" s="1"/>
  <c r="K2573" i="3" a="1"/>
  <c r="K2573" i="3" s="1"/>
  <c r="K2574" i="3" a="1"/>
  <c r="K2574" i="3" s="1"/>
  <c r="K2575" i="3" a="1"/>
  <c r="K2575" i="3" s="1"/>
  <c r="K2576" i="3" a="1"/>
  <c r="K2576" i="3" s="1"/>
  <c r="K2577" i="3" a="1"/>
  <c r="K2577" i="3" s="1"/>
  <c r="K2578" i="3" a="1"/>
  <c r="K2578" i="3" s="1"/>
  <c r="K2579" i="3" a="1"/>
  <c r="K2579" i="3" s="1"/>
  <c r="K2580" i="3" a="1"/>
  <c r="K2580" i="3" s="1"/>
  <c r="K2581" i="3" a="1"/>
  <c r="K2581" i="3" s="1"/>
  <c r="K2582" i="3" a="1"/>
  <c r="K2582" i="3" s="1"/>
  <c r="K2583" i="3" a="1"/>
  <c r="K2583" i="3" s="1"/>
  <c r="K2584" i="3" a="1"/>
  <c r="K2584" i="3" s="1"/>
  <c r="K2585" i="3" a="1"/>
  <c r="K2585" i="3" s="1"/>
  <c r="K2586" i="3" a="1"/>
  <c r="K2586" i="3" s="1"/>
  <c r="K2587" i="3" a="1"/>
  <c r="K2587" i="3" s="1"/>
  <c r="K2588" i="3" a="1"/>
  <c r="K2588" i="3" s="1"/>
  <c r="K2589" i="3" a="1"/>
  <c r="K2589" i="3" s="1"/>
  <c r="K2590" i="3" a="1"/>
  <c r="K2590" i="3" s="1"/>
  <c r="K2591" i="3" a="1"/>
  <c r="K2591" i="3" s="1"/>
  <c r="K2592" i="3" a="1"/>
  <c r="K2592" i="3" s="1"/>
  <c r="K2593" i="3" a="1"/>
  <c r="K2593" i="3" s="1"/>
  <c r="K2594" i="3" a="1"/>
  <c r="K2594" i="3" s="1"/>
  <c r="K2595" i="3" a="1"/>
  <c r="K2595" i="3" s="1"/>
  <c r="K2596" i="3" a="1"/>
  <c r="K2596" i="3" s="1"/>
  <c r="K2597" i="3" a="1"/>
  <c r="K2597" i="3" s="1"/>
  <c r="K2598" i="3" a="1"/>
  <c r="K2598" i="3" s="1"/>
  <c r="K2599" i="3" a="1"/>
  <c r="K2599" i="3" s="1"/>
  <c r="K2600" i="3" a="1"/>
  <c r="K2600" i="3" s="1"/>
  <c r="K2601" i="3" a="1"/>
  <c r="K2601" i="3" s="1"/>
  <c r="K2602" i="3" a="1"/>
  <c r="K2602" i="3" s="1"/>
  <c r="K2603" i="3" a="1"/>
  <c r="K2603" i="3" s="1"/>
  <c r="K2604" i="3" a="1"/>
  <c r="K2604" i="3" s="1"/>
  <c r="K2605" i="3" a="1"/>
  <c r="K2605" i="3" s="1"/>
  <c r="K2606" i="3" a="1"/>
  <c r="K2606" i="3" s="1"/>
  <c r="K2607" i="3" a="1"/>
  <c r="K2607" i="3" s="1"/>
  <c r="K2608" i="3" a="1"/>
  <c r="K2608" i="3" s="1"/>
  <c r="K2609" i="3" a="1"/>
  <c r="K2609" i="3" s="1"/>
  <c r="K2610" i="3" a="1"/>
  <c r="K2610" i="3" s="1"/>
  <c r="K2611" i="3" a="1"/>
  <c r="K2611" i="3" s="1"/>
  <c r="K2612" i="3" a="1"/>
  <c r="K2612" i="3" s="1"/>
  <c r="K2613" i="3" a="1"/>
  <c r="K2613" i="3" s="1"/>
  <c r="K2614" i="3" a="1"/>
  <c r="K2614" i="3" s="1"/>
  <c r="K2615" i="3" a="1"/>
  <c r="K2615" i="3" s="1"/>
  <c r="K2616" i="3" a="1"/>
  <c r="K2616" i="3" s="1"/>
  <c r="K2617" i="3" a="1"/>
  <c r="K2617" i="3" s="1"/>
  <c r="K2618" i="3" a="1"/>
  <c r="K2618" i="3" s="1"/>
  <c r="K2619" i="3" a="1"/>
  <c r="K2619" i="3" s="1"/>
  <c r="K2620" i="3" a="1"/>
  <c r="K2620" i="3" s="1"/>
  <c r="K2621" i="3" a="1"/>
  <c r="K2621" i="3" s="1"/>
  <c r="K2622" i="3" a="1"/>
  <c r="K2622" i="3" s="1"/>
  <c r="K2623" i="3" a="1"/>
  <c r="K2623" i="3" s="1"/>
  <c r="K2624" i="3" a="1"/>
  <c r="K2624" i="3" s="1"/>
  <c r="K2625" i="3" a="1"/>
  <c r="K2625" i="3" s="1"/>
  <c r="K2626" i="3" a="1"/>
  <c r="K2626" i="3" s="1"/>
  <c r="K2627" i="3" a="1"/>
  <c r="K2627" i="3" s="1"/>
  <c r="K2628" i="3" a="1"/>
  <c r="K2628" i="3" s="1"/>
  <c r="K2629" i="3" a="1"/>
  <c r="K2629" i="3" s="1"/>
  <c r="K2630" i="3" a="1"/>
  <c r="K2630" i="3" s="1"/>
  <c r="K2631" i="3" a="1"/>
  <c r="K2631" i="3" s="1"/>
  <c r="K2632" i="3" a="1"/>
  <c r="K2632" i="3" s="1"/>
  <c r="K2633" i="3" a="1"/>
  <c r="K2633" i="3" s="1"/>
  <c r="K2634" i="3" a="1"/>
  <c r="K2634" i="3" s="1"/>
  <c r="K2635" i="3" a="1"/>
  <c r="K2635" i="3" s="1"/>
  <c r="K2636" i="3" a="1"/>
  <c r="K2636" i="3" s="1"/>
  <c r="K2637" i="3" a="1"/>
  <c r="K2637" i="3" s="1"/>
  <c r="K2638" i="3" a="1"/>
  <c r="K2638" i="3" s="1"/>
  <c r="K2639" i="3" a="1"/>
  <c r="K2639" i="3" s="1"/>
  <c r="K2640" i="3" a="1"/>
  <c r="K2640" i="3" s="1"/>
  <c r="K2641" i="3" a="1"/>
  <c r="K2641" i="3" s="1"/>
  <c r="K2642" i="3" a="1"/>
  <c r="K2642" i="3" s="1"/>
  <c r="K2643" i="3" a="1"/>
  <c r="K2643" i="3" s="1"/>
  <c r="K2644" i="3" a="1"/>
  <c r="K2644" i="3" s="1"/>
  <c r="K2645" i="3" a="1"/>
  <c r="K2645" i="3" s="1"/>
  <c r="K2646" i="3" a="1"/>
  <c r="K2646" i="3" s="1"/>
  <c r="K2647" i="3" a="1"/>
  <c r="K2647" i="3" s="1"/>
  <c r="K2648" i="3" a="1"/>
  <c r="K2648" i="3" s="1"/>
  <c r="K2649" i="3" a="1"/>
  <c r="K2649" i="3" s="1"/>
  <c r="K2650" i="3" a="1"/>
  <c r="K2650" i="3" s="1"/>
  <c r="K2651" i="3" a="1"/>
  <c r="K2651" i="3" s="1"/>
  <c r="K2652" i="3" a="1"/>
  <c r="K2652" i="3" s="1"/>
  <c r="K2653" i="3" a="1"/>
  <c r="K2653" i="3" s="1"/>
  <c r="K2654" i="3" a="1"/>
  <c r="K2654" i="3" s="1"/>
  <c r="K2655" i="3" a="1"/>
  <c r="K2655" i="3" s="1"/>
  <c r="K2656" i="3" a="1"/>
  <c r="K2656" i="3" s="1"/>
  <c r="K2657" i="3" a="1"/>
  <c r="K2657" i="3" s="1"/>
  <c r="K2658" i="3" a="1"/>
  <c r="K2658" i="3" s="1"/>
  <c r="K2659" i="3" a="1"/>
  <c r="K2659" i="3" s="1"/>
  <c r="K2660" i="3" a="1"/>
  <c r="K2660" i="3" s="1"/>
  <c r="K2661" i="3" a="1"/>
  <c r="K2661" i="3" s="1"/>
  <c r="K2662" i="3" a="1"/>
  <c r="K2662" i="3" s="1"/>
  <c r="K2663" i="3" a="1"/>
  <c r="K2663" i="3" s="1"/>
  <c r="K2664" i="3" a="1"/>
  <c r="K2664" i="3" s="1"/>
  <c r="K2665" i="3" a="1"/>
  <c r="K2665" i="3" s="1"/>
  <c r="K2666" i="3" a="1"/>
  <c r="K2666" i="3" s="1"/>
  <c r="K2667" i="3" a="1"/>
  <c r="K2667" i="3" s="1"/>
  <c r="K2668" i="3" a="1"/>
  <c r="K2668" i="3" s="1"/>
  <c r="K2669" i="3" a="1"/>
  <c r="K2669" i="3" s="1"/>
  <c r="K2670" i="3" a="1"/>
  <c r="K2670" i="3" s="1"/>
  <c r="K2671" i="3" a="1"/>
  <c r="K2671" i="3" s="1"/>
  <c r="K2672" i="3" a="1"/>
  <c r="K2672" i="3" s="1"/>
  <c r="K2673" i="3" a="1"/>
  <c r="K2673" i="3" s="1"/>
  <c r="K2674" i="3" a="1"/>
  <c r="K2674" i="3" s="1"/>
  <c r="K2675" i="3" a="1"/>
  <c r="K2675" i="3" s="1"/>
  <c r="K2676" i="3" a="1"/>
  <c r="K2676" i="3" s="1"/>
  <c r="K2677" i="3" a="1"/>
  <c r="K2677" i="3" s="1"/>
  <c r="K2678" i="3" a="1"/>
  <c r="K2678" i="3" s="1"/>
  <c r="K2679" i="3" a="1"/>
  <c r="K2679" i="3" s="1"/>
  <c r="K2800" i="3" a="1"/>
  <c r="K2800" i="3" s="1"/>
  <c r="K2801" i="3" a="1"/>
  <c r="K2801" i="3" s="1"/>
  <c r="K2802" i="3" a="1"/>
  <c r="K2802" i="3" s="1"/>
  <c r="K2803" i="3" a="1"/>
  <c r="K2803" i="3" s="1"/>
  <c r="K2804" i="3" a="1"/>
  <c r="K2804" i="3" s="1"/>
  <c r="K2805" i="3" a="1"/>
  <c r="K2805" i="3" s="1"/>
  <c r="K2806" i="3" a="1"/>
  <c r="K2806" i="3" s="1"/>
  <c r="K2807" i="3" a="1"/>
  <c r="K2807" i="3" s="1"/>
  <c r="K2808" i="3" a="1"/>
  <c r="K2808" i="3" s="1"/>
  <c r="K2809" i="3" a="1"/>
  <c r="K2809" i="3" s="1"/>
  <c r="K2810" i="3" a="1"/>
  <c r="K2810" i="3" s="1"/>
  <c r="K2811" i="3" a="1"/>
  <c r="K2811" i="3" s="1"/>
  <c r="K2812" i="3" a="1"/>
  <c r="K2812" i="3" s="1"/>
  <c r="K2813" i="3" a="1"/>
  <c r="K2813" i="3" s="1"/>
  <c r="K2814" i="3" a="1"/>
  <c r="K2814" i="3" s="1"/>
  <c r="K2815" i="3" a="1"/>
  <c r="K2815" i="3" s="1"/>
  <c r="K2816" i="3" a="1"/>
  <c r="K2816" i="3" s="1"/>
  <c r="K2817" i="3" a="1"/>
  <c r="K2817" i="3" s="1"/>
  <c r="K2818" i="3" a="1"/>
  <c r="K2818" i="3" s="1"/>
  <c r="K2819" i="3" a="1"/>
  <c r="K2819" i="3" s="1"/>
  <c r="K2820" i="3" a="1"/>
  <c r="K2820" i="3" s="1"/>
  <c r="K2821" i="3" a="1"/>
  <c r="K2821" i="3" s="1"/>
  <c r="K2822" i="3" a="1"/>
  <c r="K2822" i="3" s="1"/>
  <c r="K2823" i="3" a="1"/>
  <c r="K2823" i="3" s="1"/>
  <c r="K2824" i="3" a="1"/>
  <c r="K2824" i="3" s="1"/>
  <c r="K2825" i="3" a="1"/>
  <c r="K2825" i="3" s="1"/>
  <c r="K2826" i="3" a="1"/>
  <c r="K2826" i="3" s="1"/>
  <c r="K2827" i="3" a="1"/>
  <c r="K2827" i="3" s="1"/>
  <c r="K2828" i="3" a="1"/>
  <c r="K2828" i="3" s="1"/>
  <c r="K2829" i="3" a="1"/>
  <c r="K2829" i="3" s="1"/>
  <c r="K2830" i="3" a="1"/>
  <c r="K2830" i="3" s="1"/>
  <c r="K2831" i="3" a="1"/>
  <c r="K2831" i="3" s="1"/>
  <c r="K2832" i="3" a="1"/>
  <c r="K2832" i="3" s="1"/>
  <c r="K2833" i="3" a="1"/>
  <c r="K2833" i="3" s="1"/>
  <c r="K2834" i="3" a="1"/>
  <c r="K2834" i="3" s="1"/>
  <c r="K2835" i="3" a="1"/>
  <c r="K2835" i="3" s="1"/>
  <c r="K2836" i="3" a="1"/>
  <c r="K2836" i="3" s="1"/>
  <c r="K2837" i="3" a="1"/>
  <c r="K2837" i="3" s="1"/>
  <c r="K2838" i="3" a="1"/>
  <c r="K2838" i="3" s="1"/>
  <c r="K2839" i="3" a="1"/>
  <c r="K2839" i="3" s="1"/>
  <c r="K2840" i="3" a="1"/>
  <c r="K2840" i="3" s="1"/>
  <c r="K2841" i="3" a="1"/>
  <c r="K2841" i="3" s="1"/>
  <c r="K2842" i="3" a="1"/>
  <c r="K2842" i="3" s="1"/>
  <c r="K2843" i="3" a="1"/>
  <c r="K2843" i="3" s="1"/>
  <c r="K2844" i="3" a="1"/>
  <c r="K2844" i="3" s="1"/>
  <c r="K2845" i="3" a="1"/>
  <c r="K2845" i="3" s="1"/>
  <c r="K2846" i="3" a="1"/>
  <c r="K2846" i="3" s="1"/>
  <c r="K2847" i="3" a="1"/>
  <c r="K2847" i="3" s="1"/>
  <c r="K2848" i="3" a="1"/>
  <c r="K2848" i="3" s="1"/>
  <c r="K2849" i="3" a="1"/>
  <c r="K2849" i="3" s="1"/>
  <c r="K2850" i="3" a="1"/>
  <c r="K2850" i="3" s="1"/>
  <c r="K2851" i="3" a="1"/>
  <c r="K2851" i="3" s="1"/>
  <c r="K2852" i="3" a="1"/>
  <c r="K2852" i="3" s="1"/>
  <c r="K2853" i="3" a="1"/>
  <c r="K2853" i="3" s="1"/>
  <c r="K2854" i="3" a="1"/>
  <c r="K2854" i="3" s="1"/>
  <c r="K2855" i="3" a="1"/>
  <c r="K2855" i="3" s="1"/>
  <c r="K2856" i="3" a="1"/>
  <c r="K2856" i="3" s="1"/>
  <c r="K2857" i="3" a="1"/>
  <c r="K2857" i="3" s="1"/>
  <c r="K2858" i="3" a="1"/>
  <c r="K2858" i="3" s="1"/>
  <c r="K2859" i="3" a="1"/>
  <c r="K2859" i="3" s="1"/>
  <c r="K2860" i="3" a="1"/>
  <c r="K2860" i="3" s="1"/>
  <c r="K2861" i="3" a="1"/>
  <c r="K2861" i="3" s="1"/>
  <c r="K2862" i="3" a="1"/>
  <c r="K2862" i="3" s="1"/>
  <c r="K2863" i="3" a="1"/>
  <c r="K2863" i="3" s="1"/>
  <c r="K2864" i="3" a="1"/>
  <c r="K2864" i="3" s="1"/>
  <c r="K2865" i="3" a="1"/>
  <c r="K2865" i="3" s="1"/>
  <c r="K2866" i="3" a="1"/>
  <c r="K2866" i="3" s="1"/>
  <c r="K2867" i="3" a="1"/>
  <c r="K2867" i="3" s="1"/>
  <c r="K2868" i="3" a="1"/>
  <c r="K2868" i="3" s="1"/>
  <c r="K2869" i="3" a="1"/>
  <c r="K2869" i="3" s="1"/>
  <c r="K2870" i="3" a="1"/>
  <c r="K2870" i="3" s="1"/>
  <c r="K2871" i="3" a="1"/>
  <c r="K2871" i="3" s="1"/>
  <c r="K2872" i="3" a="1"/>
  <c r="K2872" i="3" s="1"/>
  <c r="K2873" i="3" a="1"/>
  <c r="K2873" i="3" s="1"/>
  <c r="K2874" i="3" a="1"/>
  <c r="K2874" i="3" s="1"/>
  <c r="K2875" i="3" a="1"/>
  <c r="K2875" i="3" s="1"/>
  <c r="K2876" i="3" a="1"/>
  <c r="K2876" i="3" s="1"/>
  <c r="K2877" i="3" a="1"/>
  <c r="K2877" i="3" s="1"/>
  <c r="K2878" i="3" a="1"/>
  <c r="K2878" i="3" s="1"/>
  <c r="K2879" i="3" a="1"/>
  <c r="K2879" i="3" s="1"/>
  <c r="K2880" i="3" a="1"/>
  <c r="K2880" i="3" s="1"/>
  <c r="K2881" i="3" a="1"/>
  <c r="K2881" i="3" s="1"/>
  <c r="K2882" i="3" a="1"/>
  <c r="K2882" i="3" s="1"/>
  <c r="K2883" i="3" a="1"/>
  <c r="K2883" i="3" s="1"/>
  <c r="K2884" i="3" a="1"/>
  <c r="K2884" i="3" s="1"/>
  <c r="K2885" i="3" a="1"/>
  <c r="K2885" i="3" s="1"/>
  <c r="K2886" i="3" a="1"/>
  <c r="K2886" i="3" s="1"/>
  <c r="K2887" i="3" a="1"/>
  <c r="K2887" i="3" s="1"/>
  <c r="K2888" i="3" a="1"/>
  <c r="K2888" i="3" s="1"/>
  <c r="K2889" i="3" a="1"/>
  <c r="K2889" i="3" s="1"/>
  <c r="K2890" i="3" a="1"/>
  <c r="K2890" i="3" s="1"/>
  <c r="K2891" i="3" a="1"/>
  <c r="K2891" i="3" s="1"/>
  <c r="K2892" i="3" a="1"/>
  <c r="K2892" i="3" s="1"/>
  <c r="K2893" i="3" a="1"/>
  <c r="K2893" i="3" s="1"/>
  <c r="K2894" i="3" a="1"/>
  <c r="K2894" i="3" s="1"/>
  <c r="K2895" i="3" a="1"/>
  <c r="K2895" i="3" s="1"/>
  <c r="K2896" i="3" a="1"/>
  <c r="K2896" i="3" s="1"/>
  <c r="K2897" i="3" a="1"/>
  <c r="K2897" i="3" s="1"/>
  <c r="K2898" i="3" a="1"/>
  <c r="K2898" i="3" s="1"/>
  <c r="K2899" i="3" a="1"/>
  <c r="K2899" i="3" s="1"/>
  <c r="K2900" i="3" a="1"/>
  <c r="K2900" i="3" s="1"/>
  <c r="K2901" i="3" a="1"/>
  <c r="K2901" i="3" s="1"/>
  <c r="K2902" i="3" a="1"/>
  <c r="K2902" i="3" s="1"/>
  <c r="K2903" i="3" a="1"/>
  <c r="K2903" i="3" s="1"/>
  <c r="K2904" i="3" a="1"/>
  <c r="K2904" i="3" s="1"/>
  <c r="K2905" i="3" a="1"/>
  <c r="K2905" i="3" s="1"/>
  <c r="K2906" i="3" a="1"/>
  <c r="K2906" i="3" s="1"/>
  <c r="K2907" i="3" a="1"/>
  <c r="K2907" i="3" s="1"/>
  <c r="K2908" i="3" a="1"/>
  <c r="K2908" i="3" s="1"/>
  <c r="K2909" i="3" a="1"/>
  <c r="K2909" i="3" s="1"/>
  <c r="K2910" i="3" a="1"/>
  <c r="K2910" i="3" s="1"/>
  <c r="K2911" i="3" a="1"/>
  <c r="K2911" i="3" s="1"/>
  <c r="K2912" i="3" a="1"/>
  <c r="K2912" i="3" s="1"/>
  <c r="K2913" i="3" a="1"/>
  <c r="K2913" i="3" s="1"/>
  <c r="K2914" i="3" a="1"/>
  <c r="K2914" i="3" s="1"/>
  <c r="K2915" i="3" a="1"/>
  <c r="K2915" i="3" s="1"/>
  <c r="K2916" i="3" a="1"/>
  <c r="K2916" i="3" s="1"/>
  <c r="K2917" i="3" a="1"/>
  <c r="K2917" i="3" s="1"/>
  <c r="K2918" i="3" a="1"/>
  <c r="K2918" i="3" s="1"/>
  <c r="K2919" i="3" a="1"/>
  <c r="K2919" i="3" s="1"/>
  <c r="K2920" i="3" a="1"/>
  <c r="K2920" i="3" s="1"/>
  <c r="K2921" i="3" a="1"/>
  <c r="K2921" i="3" s="1"/>
  <c r="K2922" i="3" a="1"/>
  <c r="K2922" i="3" s="1"/>
  <c r="K2923" i="3" a="1"/>
  <c r="K2923" i="3" s="1"/>
  <c r="K2924" i="3" a="1"/>
  <c r="K2924" i="3" s="1"/>
  <c r="K2925" i="3" a="1"/>
  <c r="K2925" i="3" s="1"/>
  <c r="K2926" i="3" a="1"/>
  <c r="K2926" i="3" s="1"/>
  <c r="K2927" i="3" a="1"/>
  <c r="K2927" i="3" s="1"/>
  <c r="K2928" i="3" a="1"/>
  <c r="K2928" i="3" s="1"/>
  <c r="K2929" i="3" a="1"/>
  <c r="K2929" i="3" s="1"/>
  <c r="K2930" i="3" a="1"/>
  <c r="K2930" i="3" s="1"/>
  <c r="K2931" i="3" a="1"/>
  <c r="K2931" i="3" s="1"/>
  <c r="K2932" i="3" a="1"/>
  <c r="K2932" i="3" s="1"/>
  <c r="K2933" i="3" a="1"/>
  <c r="K2933" i="3" s="1"/>
  <c r="K2934" i="3" a="1"/>
  <c r="K2934" i="3" s="1"/>
  <c r="K2935" i="3" a="1"/>
  <c r="K2935" i="3" s="1"/>
  <c r="K2936" i="3" a="1"/>
  <c r="K2936" i="3" s="1"/>
  <c r="K2937" i="3" a="1"/>
  <c r="K2937" i="3" s="1"/>
  <c r="K2938" i="3" a="1"/>
  <c r="K2938" i="3" s="1"/>
  <c r="K2939" i="3" a="1"/>
  <c r="K2939" i="3" s="1"/>
  <c r="K2940" i="3" a="1"/>
  <c r="K2940" i="3" s="1"/>
  <c r="K2941" i="3" a="1"/>
  <c r="K2941" i="3" s="1"/>
  <c r="K2942" i="3" a="1"/>
  <c r="K2942" i="3" s="1"/>
  <c r="K2943" i="3" a="1"/>
  <c r="K2943" i="3" s="1"/>
  <c r="K3052" i="3" a="1"/>
  <c r="K3052" i="3" s="1"/>
  <c r="K3053" i="3" a="1"/>
  <c r="K3053" i="3" s="1"/>
  <c r="K3054" i="3" a="1"/>
  <c r="K3054" i="3" s="1"/>
  <c r="K3055" i="3" a="1"/>
  <c r="K3055" i="3" s="1"/>
  <c r="K3056" i="3" a="1"/>
  <c r="K3056" i="3" s="1"/>
  <c r="K3057" i="3" a="1"/>
  <c r="K3057" i="3" s="1"/>
  <c r="K3058" i="3" a="1"/>
  <c r="K3058" i="3" s="1"/>
  <c r="K3059" i="3" a="1"/>
  <c r="K3059" i="3" s="1"/>
  <c r="K3060" i="3" a="1"/>
  <c r="K3060" i="3" s="1"/>
  <c r="K3061" i="3" a="1"/>
  <c r="K3061" i="3" s="1"/>
  <c r="K3062" i="3" a="1"/>
  <c r="K3062" i="3" s="1"/>
  <c r="K3063" i="3" a="1"/>
  <c r="K3063" i="3" s="1"/>
  <c r="K3064" i="3" a="1"/>
  <c r="K3064" i="3" s="1"/>
  <c r="K3065" i="3" a="1"/>
  <c r="K3065" i="3" s="1"/>
  <c r="K3066" i="3" a="1"/>
  <c r="K3066" i="3" s="1"/>
  <c r="K3067" i="3" a="1"/>
  <c r="K3067" i="3" s="1"/>
  <c r="K3068" i="3" a="1"/>
  <c r="K3068" i="3" s="1"/>
  <c r="K3069" i="3" a="1"/>
  <c r="K3069" i="3" s="1"/>
  <c r="K3070" i="3" a="1"/>
  <c r="K3070" i="3" s="1"/>
  <c r="K3071" i="3" a="1"/>
  <c r="K3071" i="3" s="1"/>
  <c r="K3072" i="3" a="1"/>
  <c r="K3072" i="3" s="1"/>
  <c r="K3073" i="3" a="1"/>
  <c r="K3073" i="3" s="1"/>
  <c r="K3074" i="3" a="1"/>
  <c r="K3074" i="3" s="1"/>
  <c r="K3075" i="3" a="1"/>
  <c r="K3075" i="3" s="1"/>
  <c r="K3076" i="3" a="1"/>
  <c r="K3076" i="3" s="1"/>
  <c r="K3077" i="3" a="1"/>
  <c r="K3077" i="3" s="1"/>
  <c r="K3078" i="3" a="1"/>
  <c r="K3078" i="3" s="1"/>
  <c r="K3079" i="3" a="1"/>
  <c r="K3079" i="3" s="1"/>
  <c r="K3080" i="3" a="1"/>
  <c r="K3080" i="3" s="1"/>
  <c r="K3081" i="3" a="1"/>
  <c r="K3081" i="3" s="1"/>
  <c r="K3082" i="3" a="1"/>
  <c r="K3082" i="3" s="1"/>
  <c r="K3083" i="3" a="1"/>
  <c r="K3083" i="3" s="1"/>
  <c r="K3084" i="3" a="1"/>
  <c r="K3084" i="3" s="1"/>
  <c r="K3085" i="3" a="1"/>
  <c r="K3085" i="3" s="1"/>
  <c r="K3086" i="3" a="1"/>
  <c r="K3086" i="3" s="1"/>
  <c r="K3087" i="3" a="1"/>
  <c r="K3087" i="3" s="1"/>
  <c r="K3088" i="3" a="1"/>
  <c r="K3088" i="3" s="1"/>
  <c r="K3089" i="3" a="1"/>
  <c r="K3089" i="3" s="1"/>
  <c r="K3090" i="3" a="1"/>
  <c r="K3090" i="3" s="1"/>
  <c r="K3091" i="3" a="1"/>
  <c r="K3091" i="3" s="1"/>
  <c r="K3092" i="3" a="1"/>
  <c r="K3092" i="3" s="1"/>
  <c r="K3093" i="3" a="1"/>
  <c r="K3093" i="3" s="1"/>
  <c r="K3094" i="3" a="1"/>
  <c r="K3094" i="3" s="1"/>
  <c r="K3095" i="3" a="1"/>
  <c r="K3095" i="3" s="1"/>
  <c r="K3096" i="3" a="1"/>
  <c r="K3096" i="3" s="1"/>
  <c r="K3097" i="3" a="1"/>
  <c r="K3097" i="3" s="1"/>
  <c r="K3098" i="3" a="1"/>
  <c r="K3098" i="3" s="1"/>
  <c r="K3099" i="3" a="1"/>
  <c r="K3099" i="3" s="1"/>
  <c r="K3100" i="3" a="1"/>
  <c r="K3100" i="3" s="1"/>
  <c r="K3101" i="3" a="1"/>
  <c r="K3101" i="3" s="1"/>
  <c r="K3102" i="3" a="1"/>
  <c r="K3102" i="3" s="1"/>
  <c r="K3104" i="3" a="1"/>
  <c r="K3104" i="3" s="1"/>
  <c r="K3105" i="3" a="1"/>
  <c r="K3105" i="3" s="1"/>
  <c r="K3106" i="3" a="1"/>
  <c r="K3106" i="3" s="1"/>
  <c r="K3107" i="3" a="1"/>
  <c r="K3107" i="3" s="1"/>
  <c r="K3108" i="3" a="1"/>
  <c r="K3108" i="3" s="1"/>
  <c r="K3109" i="3" a="1"/>
  <c r="K3109" i="3" s="1"/>
  <c r="K3110" i="3" a="1"/>
  <c r="K3110" i="3" s="1"/>
  <c r="K3111" i="3" a="1"/>
  <c r="K3111" i="3" s="1"/>
  <c r="K3112" i="3" a="1"/>
  <c r="K3112" i="3" s="1"/>
  <c r="K3113" i="3" a="1"/>
  <c r="K3113" i="3" s="1"/>
  <c r="K3114" i="3" a="1"/>
  <c r="K3114" i="3" s="1"/>
  <c r="K3115" i="3" a="1"/>
  <c r="K3115" i="3" s="1"/>
  <c r="K3116" i="3" a="1"/>
  <c r="K3116" i="3" s="1"/>
  <c r="K3117" i="3" a="1"/>
  <c r="K3117" i="3" s="1"/>
  <c r="K3118" i="3" a="1"/>
  <c r="K3118" i="3" s="1"/>
  <c r="K3119" i="3" a="1"/>
  <c r="K3119" i="3" s="1"/>
  <c r="K3120" i="3" a="1"/>
  <c r="K3120" i="3" s="1"/>
  <c r="K3121" i="3" a="1"/>
  <c r="K3121" i="3" s="1"/>
  <c r="K3122" i="3" a="1"/>
  <c r="K3122" i="3" s="1"/>
  <c r="K3123" i="3" a="1"/>
  <c r="K3123" i="3" s="1"/>
  <c r="K3124" i="3" a="1"/>
  <c r="K3124" i="3" s="1"/>
  <c r="K3126" i="3" a="1"/>
  <c r="K3126" i="3" s="1"/>
  <c r="K3127" i="3" a="1"/>
  <c r="K3127" i="3" s="1"/>
  <c r="K3128" i="3" a="1"/>
  <c r="K3128" i="3" s="1"/>
  <c r="K3129" i="3" a="1"/>
  <c r="K3129" i="3" s="1"/>
  <c r="K3131" i="3" a="1"/>
  <c r="K3131" i="3" s="1"/>
  <c r="K3132" i="3" a="1"/>
  <c r="K3132" i="3" s="1"/>
  <c r="K3133" i="3" a="1"/>
  <c r="K3133" i="3" s="1"/>
  <c r="K3136" i="3" a="1"/>
  <c r="K3136" i="3" s="1"/>
  <c r="K3138" i="3" a="1"/>
  <c r="K3138" i="3" s="1"/>
  <c r="K3139" i="3" a="1"/>
  <c r="K3139" i="3" s="1"/>
  <c r="K3140" i="3" a="1"/>
  <c r="K3140" i="3" s="1"/>
  <c r="K3141" i="3" a="1"/>
  <c r="K3141" i="3" s="1"/>
  <c r="K3143" i="3" a="1"/>
  <c r="K3143" i="3" s="1"/>
  <c r="K3145" i="3" a="1"/>
  <c r="K3145" i="3" s="1"/>
  <c r="K3146" i="3" a="1"/>
  <c r="K3146" i="3" s="1"/>
  <c r="K3147" i="3" a="1"/>
  <c r="K3147" i="3" s="1"/>
  <c r="K3148" i="3" a="1"/>
  <c r="K3148" i="3" s="1"/>
  <c r="K3149" i="3" a="1"/>
  <c r="K3149" i="3" s="1"/>
  <c r="K3150" i="3" a="1"/>
  <c r="K3150" i="3" s="1"/>
  <c r="K3151" i="3" a="1"/>
  <c r="K3151" i="3" s="1"/>
  <c r="K3153" i="3" a="1"/>
  <c r="K3153" i="3" s="1"/>
  <c r="K3154" i="3" a="1"/>
  <c r="K3154" i="3" s="1"/>
  <c r="K3155" i="3" a="1"/>
  <c r="K3155" i="3" s="1"/>
  <c r="K3156" i="3" a="1"/>
  <c r="K3156" i="3" s="1"/>
  <c r="K3157" i="3" a="1"/>
  <c r="K3157" i="3" s="1"/>
  <c r="K3158" i="3" a="1"/>
  <c r="K3158" i="3" s="1"/>
  <c r="K3160" i="3" a="1"/>
  <c r="K3160" i="3" s="1"/>
  <c r="K3161" i="3" a="1"/>
  <c r="K3161" i="3" s="1"/>
  <c r="K3162" i="3" a="1"/>
  <c r="K3162" i="3" s="1"/>
  <c r="K3163" i="3" a="1"/>
  <c r="K3163" i="3" s="1"/>
  <c r="K3164" i="3" a="1"/>
  <c r="K3164" i="3" s="1"/>
  <c r="K3166" i="3" a="1"/>
  <c r="K3166" i="3" s="1"/>
  <c r="K3167" i="3" a="1"/>
  <c r="K3167" i="3" s="1"/>
  <c r="K3168" i="3" a="1"/>
  <c r="K3168" i="3" s="1"/>
  <c r="K3170" i="3" a="1"/>
  <c r="K3170" i="3" s="1"/>
  <c r="K3171" i="3" a="1"/>
  <c r="K3171" i="3" s="1"/>
  <c r="K3413" i="3" a="1"/>
  <c r="K3413" i="3" s="1"/>
  <c r="K3414" i="3" a="1"/>
  <c r="K3414" i="3" s="1"/>
  <c r="K3416" i="3" a="1"/>
  <c r="K3416" i="3" s="1"/>
  <c r="K3417" i="3" a="1"/>
  <c r="K3417" i="3" s="1"/>
  <c r="K3420" i="3" a="1"/>
  <c r="K3420" i="3" s="1"/>
  <c r="K3422" i="3" a="1"/>
  <c r="K3422" i="3" s="1"/>
  <c r="K3425" i="3" a="1"/>
  <c r="K3425" i="3" s="1"/>
  <c r="K3427" i="3" a="1"/>
  <c r="K3427" i="3" s="1"/>
  <c r="K3428" i="3" a="1"/>
  <c r="K3428" i="3" s="1"/>
  <c r="K3433" i="3" a="1"/>
  <c r="K3433" i="3" s="1"/>
  <c r="K3435" i="3" a="1"/>
  <c r="K3435" i="3" s="1"/>
  <c r="K3437" i="3" a="1"/>
  <c r="K3437" i="3" s="1"/>
  <c r="K3441" i="3" a="1"/>
  <c r="K3441" i="3" s="1"/>
  <c r="K3446" i="3" a="1"/>
  <c r="K3446" i="3" s="1"/>
  <c r="K3447" i="3" a="1"/>
  <c r="K3447" i="3" s="1"/>
  <c r="K3448" i="3" a="1"/>
  <c r="K3448" i="3" s="1"/>
  <c r="K3449" i="3" a="1"/>
  <c r="K3449" i="3" s="1"/>
  <c r="K3450" i="3" a="1"/>
  <c r="K3450" i="3" s="1"/>
  <c r="K3452" i="3" a="1"/>
  <c r="K3452" i="3" s="1"/>
  <c r="K3453" i="3" a="1"/>
  <c r="K3453" i="3" s="1"/>
  <c r="K3454" i="3" a="1"/>
  <c r="K3454" i="3" s="1"/>
  <c r="K3455" i="3" a="1"/>
  <c r="K3455" i="3" s="1"/>
  <c r="K3456" i="3" a="1"/>
  <c r="K3456" i="3" s="1"/>
  <c r="K3457" i="3" a="1"/>
  <c r="K3457" i="3" s="1"/>
  <c r="K3458" i="3" a="1"/>
  <c r="K3458" i="3" s="1"/>
  <c r="K3459" i="3" a="1"/>
  <c r="K3459" i="3" s="1"/>
  <c r="K3460" i="3" a="1"/>
  <c r="K3460" i="3" s="1"/>
  <c r="K3461" i="3" a="1"/>
  <c r="K3461" i="3" s="1"/>
  <c r="K3462" i="3" a="1"/>
  <c r="K3462" i="3" s="1"/>
  <c r="K3463" i="3" a="1"/>
  <c r="K3463" i="3" s="1"/>
  <c r="K3464" i="3" a="1"/>
  <c r="K3464" i="3" s="1"/>
  <c r="K3465" i="3" a="1"/>
  <c r="K3465" i="3" s="1"/>
  <c r="K3466" i="3" a="1"/>
  <c r="K3466" i="3" s="1"/>
  <c r="K3467" i="3" a="1"/>
  <c r="K3467" i="3" s="1"/>
  <c r="K3468" i="3" a="1"/>
  <c r="K3468" i="3" s="1"/>
  <c r="K3469" i="3" a="1"/>
  <c r="K3469" i="3" s="1"/>
  <c r="K3470" i="3" a="1"/>
  <c r="K3470" i="3" s="1"/>
  <c r="K3471" i="3" a="1"/>
  <c r="K3471" i="3" s="1"/>
  <c r="K3473" i="3" a="1"/>
  <c r="K3473" i="3" s="1"/>
  <c r="K3474" i="3" a="1"/>
  <c r="K3474" i="3" s="1"/>
  <c r="K3475" i="3" a="1"/>
  <c r="K3475" i="3" s="1"/>
  <c r="K3476" i="3" a="1"/>
  <c r="K3476" i="3" s="1"/>
  <c r="K3477" i="3" a="1"/>
  <c r="K3477" i="3" s="1"/>
  <c r="K3478" i="3" a="1"/>
  <c r="K3478" i="3" s="1"/>
  <c r="K3480" i="3" a="1"/>
  <c r="K3480" i="3" s="1"/>
  <c r="K3483" i="3" a="1"/>
  <c r="K3483" i="3" s="1"/>
  <c r="K3484" i="3" a="1"/>
  <c r="K3484" i="3" s="1"/>
  <c r="K3485" i="3" a="1"/>
  <c r="K3485" i="3" s="1"/>
  <c r="K3486" i="3" a="1"/>
  <c r="K3486" i="3" s="1"/>
  <c r="K3487" i="3" a="1"/>
  <c r="K3487" i="3" s="1"/>
  <c r="K3488" i="3" a="1"/>
  <c r="K3488" i="3" s="1"/>
  <c r="K3489" i="3" a="1"/>
  <c r="K3489" i="3" s="1"/>
  <c r="K3490" i="3" a="1"/>
  <c r="K3490" i="3" s="1"/>
  <c r="K3491" i="3" a="1"/>
  <c r="K3491" i="3" s="1"/>
  <c r="K3492" i="3" a="1"/>
  <c r="K3492" i="3" s="1"/>
  <c r="K3493" i="3" a="1"/>
  <c r="K3493" i="3" s="1"/>
  <c r="K3494" i="3" a="1"/>
  <c r="K3494" i="3" s="1"/>
  <c r="K3495" i="3" a="1"/>
  <c r="K3495" i="3" s="1"/>
  <c r="K3496" i="3" a="1"/>
  <c r="K3496" i="3" s="1"/>
  <c r="K3497" i="3" a="1"/>
  <c r="K3497" i="3" s="1"/>
  <c r="K3499" i="3" a="1"/>
  <c r="K3499" i="3" s="1"/>
  <c r="K3501" i="3" a="1"/>
  <c r="K3501" i="3" s="1"/>
  <c r="K3502" i="3" a="1"/>
  <c r="K3502" i="3" s="1"/>
  <c r="K3503" i="3" a="1"/>
  <c r="K3503" i="3" s="1"/>
  <c r="K3505" i="3" a="1"/>
  <c r="K3505" i="3" s="1"/>
  <c r="K3506" i="3" a="1"/>
  <c r="K3506" i="3" s="1"/>
  <c r="K3507" i="3" a="1"/>
  <c r="K3507" i="3" s="1"/>
  <c r="K3508" i="3" a="1"/>
  <c r="K3508" i="3" s="1"/>
  <c r="K3510" i="3" a="1"/>
  <c r="K3510" i="3" s="1"/>
  <c r="K3511" i="3" a="1"/>
  <c r="K3511" i="3" s="1"/>
  <c r="K3514" i="3" a="1"/>
  <c r="K3514" i="3" s="1"/>
  <c r="K3522" i="3" a="1"/>
  <c r="K3522" i="3" s="1"/>
  <c r="K3532" i="3" a="1"/>
  <c r="K3532" i="3" s="1"/>
  <c r="K3533" i="3" a="1"/>
  <c r="K3533" i="3" s="1"/>
  <c r="K3534" i="3" a="1"/>
  <c r="K3534" i="3" s="1"/>
  <c r="K3535" i="3" a="1"/>
  <c r="K3535" i="3" s="1"/>
  <c r="K3536" i="3" a="1"/>
  <c r="K3536" i="3" s="1"/>
  <c r="K3537" i="3" a="1"/>
  <c r="K3537" i="3" s="1"/>
  <c r="K3538" i="3" a="1"/>
  <c r="K3538" i="3" s="1"/>
  <c r="K3539" i="3" a="1"/>
  <c r="K3539" i="3" s="1"/>
  <c r="K3540" i="3" a="1"/>
  <c r="K3540" i="3" s="1"/>
  <c r="K3541" i="3" a="1"/>
  <c r="K3541" i="3" s="1"/>
  <c r="K3542" i="3" a="1"/>
  <c r="K3542" i="3" s="1"/>
  <c r="K3543" i="3" a="1"/>
  <c r="K3543" i="3" s="1"/>
  <c r="K3544" i="3" a="1"/>
  <c r="K3544" i="3" s="1"/>
  <c r="K3545" i="3" a="1"/>
  <c r="K3545" i="3" s="1"/>
  <c r="K3546" i="3" a="1"/>
  <c r="K3546" i="3" s="1"/>
  <c r="K3547" i="3" a="1"/>
  <c r="K3547" i="3" s="1"/>
  <c r="K3548" i="3" a="1"/>
  <c r="K3548" i="3" s="1"/>
  <c r="K3549" i="3" a="1"/>
  <c r="K3549" i="3" s="1"/>
  <c r="K3550" i="3" a="1"/>
  <c r="K3550" i="3" s="1"/>
  <c r="K3551" i="3" a="1"/>
  <c r="K3551" i="3" s="1"/>
  <c r="K3552" i="3" a="1"/>
  <c r="K3552" i="3" s="1"/>
  <c r="K3553" i="3" a="1"/>
  <c r="K3553" i="3" s="1"/>
  <c r="K3554" i="3" a="1"/>
  <c r="K3554" i="3" s="1"/>
  <c r="K3555" i="3" a="1"/>
  <c r="K3555" i="3" s="1"/>
  <c r="K3556" i="3" a="1"/>
  <c r="K3556" i="3" s="1"/>
  <c r="K3557" i="3" a="1"/>
  <c r="K3557" i="3" s="1"/>
  <c r="K3558" i="3" a="1"/>
  <c r="K3558" i="3" s="1"/>
  <c r="K3559" i="3" a="1"/>
  <c r="K3559" i="3" s="1"/>
  <c r="K3560" i="3" a="1"/>
  <c r="K3560" i="3" s="1"/>
  <c r="K3561" i="3" a="1"/>
  <c r="K3561" i="3" s="1"/>
  <c r="K3562" i="3" a="1"/>
  <c r="K3562" i="3" s="1"/>
  <c r="K3563" i="3" a="1"/>
  <c r="K3563" i="3" s="1"/>
  <c r="K3564" i="3" a="1"/>
  <c r="K3564" i="3" s="1"/>
  <c r="K3565" i="3" a="1"/>
  <c r="K3565" i="3" s="1"/>
  <c r="K3566" i="3" a="1"/>
  <c r="K3566" i="3" s="1"/>
  <c r="K3567" i="3" a="1"/>
  <c r="K3567" i="3" s="1"/>
  <c r="K3568" i="3" a="1"/>
  <c r="K3568" i="3" s="1"/>
  <c r="K3569" i="3" a="1"/>
  <c r="K3569" i="3" s="1"/>
  <c r="K3570" i="3" a="1"/>
  <c r="K3570" i="3" s="1"/>
  <c r="K3571" i="3" a="1"/>
  <c r="K3571" i="3" s="1"/>
  <c r="K3572" i="3" a="1"/>
  <c r="K3572" i="3" s="1"/>
  <c r="K3573" i="3" a="1"/>
  <c r="K3573" i="3" s="1"/>
  <c r="K3574" i="3" a="1"/>
  <c r="K3574" i="3" s="1"/>
  <c r="K3575" i="3" a="1"/>
  <c r="K3575" i="3" s="1"/>
  <c r="K3576" i="3" a="1"/>
  <c r="K3576" i="3" s="1"/>
  <c r="K3577" i="3" a="1"/>
  <c r="K3577" i="3" s="1"/>
  <c r="K3578" i="3" a="1"/>
  <c r="K3578" i="3" s="1"/>
  <c r="K3579" i="3" a="1"/>
  <c r="K3579" i="3" s="1"/>
  <c r="K3580" i="3" a="1"/>
  <c r="K3580" i="3" s="1"/>
  <c r="K3581" i="3" a="1"/>
  <c r="K3581" i="3" s="1"/>
  <c r="K3582" i="3" a="1"/>
  <c r="K3582" i="3" s="1"/>
  <c r="K3583" i="3" a="1"/>
  <c r="K3583" i="3" s="1"/>
  <c r="K3584" i="3" a="1"/>
  <c r="K3584" i="3" s="1"/>
  <c r="K3585" i="3" a="1"/>
  <c r="K3585" i="3" s="1"/>
  <c r="K3586" i="3" a="1"/>
  <c r="K3586" i="3" s="1"/>
  <c r="K3587" i="3" a="1"/>
  <c r="K3587" i="3" s="1"/>
  <c r="K3588" i="3" a="1"/>
  <c r="K3588" i="3" s="1"/>
  <c r="K3589" i="3" a="1"/>
  <c r="K3589" i="3" s="1"/>
  <c r="K3590" i="3" a="1"/>
  <c r="K3590" i="3" s="1"/>
  <c r="K3591" i="3" a="1"/>
  <c r="K3591" i="3" s="1"/>
  <c r="K3592" i="3" a="1"/>
  <c r="K3592" i="3" s="1"/>
  <c r="K3593" i="3" a="1"/>
  <c r="K3593" i="3" s="1"/>
  <c r="K3594" i="3" a="1"/>
  <c r="K3594" i="3" s="1"/>
  <c r="K3595" i="3" a="1"/>
  <c r="K3595" i="3" s="1"/>
  <c r="K3596" i="3" a="1"/>
  <c r="K3596" i="3" s="1"/>
  <c r="K3597" i="3" a="1"/>
  <c r="K3597" i="3" s="1"/>
  <c r="K3598" i="3" a="1"/>
  <c r="K3598" i="3" s="1"/>
  <c r="K3599" i="3" a="1"/>
  <c r="K3599" i="3" s="1"/>
  <c r="K3600" i="3" a="1"/>
  <c r="K3600" i="3" s="1"/>
  <c r="K3601" i="3" a="1"/>
  <c r="K3601" i="3" s="1"/>
  <c r="K3602" i="3" a="1"/>
  <c r="K3602" i="3" s="1"/>
  <c r="K3603" i="3" a="1"/>
  <c r="K3603" i="3" s="1"/>
  <c r="K3604" i="3" a="1"/>
  <c r="K3604" i="3" s="1"/>
  <c r="K3605" i="3" a="1"/>
  <c r="K3605" i="3" s="1"/>
  <c r="K3606" i="3" a="1"/>
  <c r="K3606" i="3" s="1"/>
  <c r="K3607" i="3" a="1"/>
  <c r="K3607" i="3" s="1"/>
  <c r="K3608" i="3" a="1"/>
  <c r="K3608" i="3" s="1"/>
  <c r="K3609" i="3" a="1"/>
  <c r="K3609" i="3" s="1"/>
  <c r="K3610" i="3" a="1"/>
  <c r="K3610" i="3" s="1"/>
  <c r="K3611" i="3" a="1"/>
  <c r="K3611" i="3" s="1"/>
  <c r="K3612" i="3" a="1"/>
  <c r="K3612" i="3" s="1"/>
  <c r="K3613" i="3" a="1"/>
  <c r="K3613" i="3" s="1"/>
  <c r="K3614" i="3" a="1"/>
  <c r="K3614" i="3" s="1"/>
  <c r="K3615" i="3" a="1"/>
  <c r="K3615" i="3" s="1"/>
  <c r="K3616" i="3" a="1"/>
  <c r="K3616" i="3" s="1"/>
  <c r="K3617" i="3" a="1"/>
  <c r="K3617" i="3" s="1"/>
  <c r="K3618" i="3" a="1"/>
  <c r="K3618" i="3" s="1"/>
  <c r="K3619" i="3" a="1"/>
  <c r="K3619" i="3" s="1"/>
  <c r="K3620" i="3" a="1"/>
  <c r="K3620" i="3" s="1"/>
  <c r="K3621" i="3" a="1"/>
  <c r="K3621" i="3" s="1"/>
  <c r="K3622" i="3" a="1"/>
  <c r="K3622" i="3" s="1"/>
  <c r="K3623" i="3" a="1"/>
  <c r="K3623" i="3" s="1"/>
  <c r="K3624" i="3" a="1"/>
  <c r="K3624" i="3" s="1"/>
  <c r="K3625" i="3" a="1"/>
  <c r="K3625" i="3" s="1"/>
  <c r="K3626" i="3" a="1"/>
  <c r="K3626" i="3" s="1"/>
  <c r="K3627" i="3" a="1"/>
  <c r="K3627" i="3" s="1"/>
  <c r="K3628" i="3" a="1"/>
  <c r="K3628" i="3" s="1"/>
  <c r="K3629" i="3" a="1"/>
  <c r="K3629" i="3" s="1"/>
  <c r="K3630" i="3" a="1"/>
  <c r="K3630" i="3" s="1"/>
  <c r="K3631" i="3" a="1"/>
  <c r="K3631" i="3" s="1"/>
  <c r="K3632" i="3" a="1"/>
  <c r="K3632" i="3" s="1"/>
  <c r="K3633" i="3" a="1"/>
  <c r="K3633" i="3" s="1"/>
  <c r="K3634" i="3" a="1"/>
  <c r="K3634" i="3" s="1"/>
  <c r="K3635" i="3" a="1"/>
  <c r="K3635" i="3" s="1"/>
  <c r="K3636" i="3" a="1"/>
  <c r="K3636" i="3" s="1"/>
  <c r="K3637" i="3" a="1"/>
  <c r="K3637" i="3" s="1"/>
  <c r="K3638" i="3" a="1"/>
  <c r="K3638" i="3" s="1"/>
  <c r="K3639" i="3" a="1"/>
  <c r="K3639" i="3" s="1"/>
  <c r="K3640" i="3" a="1"/>
  <c r="K3640" i="3" s="1"/>
  <c r="K3641" i="3" a="1"/>
  <c r="K3641" i="3" s="1"/>
  <c r="K3642" i="3" a="1"/>
  <c r="K3642" i="3" s="1"/>
  <c r="K3643" i="3" a="1"/>
  <c r="K3643" i="3" s="1"/>
  <c r="K3644" i="3" a="1"/>
  <c r="K3644" i="3" s="1"/>
  <c r="K3645" i="3" a="1"/>
  <c r="K3645" i="3" s="1"/>
  <c r="K3646" i="3" a="1"/>
  <c r="K3646" i="3" s="1"/>
  <c r="K3647" i="3" a="1"/>
  <c r="K3647" i="3" s="1"/>
  <c r="K3648" i="3" a="1"/>
  <c r="K3648" i="3" s="1"/>
  <c r="K3649" i="3" a="1"/>
  <c r="K3649" i="3" s="1"/>
  <c r="K3650" i="3" a="1"/>
  <c r="K3650" i="3" s="1"/>
  <c r="K3651" i="3" a="1"/>
  <c r="K3651" i="3" s="1"/>
  <c r="K3652" i="3" a="1"/>
  <c r="K3652" i="3" s="1"/>
  <c r="K3653" i="3" a="1"/>
  <c r="K3653" i="3" s="1"/>
  <c r="K3654" i="3" a="1"/>
  <c r="K3654" i="3" s="1"/>
  <c r="K3655" i="3" a="1"/>
  <c r="K3655" i="3" s="1"/>
  <c r="K3656" i="3" a="1"/>
  <c r="K3656" i="3" s="1"/>
  <c r="K3657" i="3" a="1"/>
  <c r="K3657" i="3" s="1"/>
  <c r="K3658" i="3" a="1"/>
  <c r="K3658" i="3" s="1"/>
  <c r="K3659" i="3" a="1"/>
  <c r="K3659" i="3" s="1"/>
  <c r="K3660" i="3" a="1"/>
  <c r="K3660" i="3" s="1"/>
  <c r="K3661" i="3" a="1"/>
  <c r="K3661" i="3" s="1"/>
  <c r="K3662" i="3" a="1"/>
  <c r="K3662" i="3" s="1"/>
  <c r="K3663" i="3" a="1"/>
  <c r="K3663" i="3" s="1"/>
  <c r="K3664" i="3" a="1"/>
  <c r="K3664" i="3" s="1"/>
  <c r="K3665" i="3" a="1"/>
  <c r="K3665" i="3" s="1"/>
  <c r="K3666" i="3" a="1"/>
  <c r="K3666" i="3" s="1"/>
  <c r="K3667" i="3" a="1"/>
  <c r="K3667" i="3" s="1"/>
  <c r="K3668" i="3" a="1"/>
  <c r="K3668" i="3" s="1"/>
  <c r="K3669" i="3" a="1"/>
  <c r="K3669" i="3" s="1"/>
  <c r="K3670" i="3" a="1"/>
  <c r="K3670" i="3" s="1"/>
  <c r="K3671" i="3" a="1"/>
  <c r="K3671" i="3" s="1"/>
  <c r="K3672" i="3" a="1"/>
  <c r="K3672" i="3" s="1"/>
  <c r="K3673" i="3" a="1"/>
  <c r="K3673" i="3" s="1"/>
  <c r="K3674" i="3" a="1"/>
  <c r="K3674" i="3" s="1"/>
  <c r="K3675" i="3" a="1"/>
  <c r="K3675" i="3" s="1"/>
  <c r="K3796" i="3" a="1"/>
  <c r="K3796" i="3" s="1"/>
  <c r="K3797" i="3" a="1"/>
  <c r="K3797" i="3" s="1"/>
  <c r="K3799" i="3" a="1"/>
  <c r="K3799" i="3" s="1"/>
  <c r="K3801" i="3" a="1"/>
  <c r="K3801" i="3" s="1"/>
  <c r="K3804" i="3" a="1"/>
  <c r="K3804" i="3" s="1"/>
  <c r="K3809" i="3" a="1"/>
  <c r="K3809" i="3" s="1"/>
  <c r="K3810" i="3" a="1"/>
  <c r="K3810" i="3" s="1"/>
  <c r="K3811" i="3" a="1"/>
  <c r="K3811" i="3" s="1"/>
  <c r="K3813" i="3" a="1"/>
  <c r="K3813" i="3" s="1"/>
  <c r="K3814" i="3" a="1"/>
  <c r="K3814" i="3" s="1"/>
  <c r="K3815" i="3" a="1"/>
  <c r="K3815" i="3" s="1"/>
  <c r="K3816" i="3" a="1"/>
  <c r="K3816" i="3" s="1"/>
  <c r="K3817" i="3" a="1"/>
  <c r="K3817" i="3" s="1"/>
  <c r="K3821" i="3" a="1"/>
  <c r="K3821" i="3" s="1"/>
  <c r="K3824" i="3" a="1"/>
  <c r="K3824" i="3" s="1"/>
  <c r="K3825" i="3" a="1"/>
  <c r="K3825" i="3" s="1"/>
  <c r="K3828" i="3" a="1"/>
  <c r="K3828" i="3" s="1"/>
  <c r="K3832" i="3" a="1"/>
  <c r="K3832" i="3" s="1"/>
  <c r="K3835" i="3" a="1"/>
  <c r="K3835" i="3" s="1"/>
  <c r="K3838" i="3" a="1"/>
  <c r="K3838" i="3" s="1"/>
  <c r="K3839" i="3" a="1"/>
  <c r="K3839" i="3" s="1"/>
  <c r="K3842" i="3" a="1"/>
  <c r="K3842" i="3" s="1"/>
  <c r="K3843" i="3" a="1"/>
  <c r="K3843" i="3" s="1"/>
  <c r="K3844" i="3" a="1"/>
  <c r="K3844" i="3" s="1"/>
  <c r="K3845" i="3" a="1"/>
  <c r="K3845" i="3" s="1"/>
  <c r="K3846" i="3" a="1"/>
  <c r="K3846" i="3" s="1"/>
  <c r="K3847" i="3" a="1"/>
  <c r="K3847" i="3" s="1"/>
  <c r="K3849" i="3" a="1"/>
  <c r="K3849" i="3" s="1"/>
  <c r="K3850" i="3" a="1"/>
  <c r="K3850" i="3" s="1"/>
  <c r="K3857" i="3" a="1"/>
  <c r="K3857" i="3" s="1"/>
  <c r="K3858" i="3" a="1"/>
  <c r="K3858" i="3" s="1"/>
  <c r="K3862" i="3" a="1"/>
  <c r="K3862" i="3" s="1"/>
  <c r="K3864" i="3" a="1"/>
  <c r="K3864" i="3" s="1"/>
  <c r="K3865" i="3" a="1"/>
  <c r="K3865" i="3" s="1"/>
  <c r="K3866" i="3" a="1"/>
  <c r="K3866" i="3" s="1"/>
  <c r="K3867" i="3" a="1"/>
  <c r="K3867" i="3" s="1"/>
  <c r="K3875" i="3" a="1"/>
  <c r="K3875" i="3" s="1"/>
  <c r="K3878" i="3" a="1"/>
  <c r="K3878" i="3" s="1"/>
  <c r="K3887" i="3" a="1"/>
  <c r="K3887" i="3" s="1"/>
  <c r="K3890" i="3" a="1"/>
  <c r="K3890" i="3" s="1"/>
  <c r="K3891" i="3" a="1"/>
  <c r="K3891" i="3" s="1"/>
  <c r="K3920" i="3" a="1"/>
  <c r="K3920" i="3" s="1"/>
  <c r="K3923" i="3" a="1"/>
  <c r="K3923" i="3" s="1"/>
  <c r="K3930" i="3" a="1"/>
  <c r="K3930" i="3" s="1"/>
  <c r="K3932" i="3" a="1"/>
  <c r="K3932" i="3" s="1"/>
  <c r="K3935" i="3" a="1"/>
  <c r="K3935" i="3" s="1"/>
  <c r="K3940" i="3" a="1"/>
  <c r="K3940" i="3" s="1"/>
  <c r="K3943" i="3" a="1"/>
  <c r="K3943" i="3" s="1"/>
  <c r="K3946" i="3" a="1"/>
  <c r="K3946" i="3" s="1"/>
  <c r="K3950" i="3" a="1"/>
  <c r="K3950" i="3" s="1"/>
  <c r="K3951" i="3" a="1"/>
  <c r="K3951" i="3" s="1"/>
  <c r="K3954" i="3" a="1"/>
  <c r="K3954" i="3" s="1"/>
  <c r="K3955" i="3" a="1"/>
  <c r="K3955" i="3" s="1"/>
  <c r="K3957" i="3" a="1"/>
  <c r="K3957" i="3" s="1"/>
  <c r="K3958" i="3" a="1"/>
  <c r="K3958" i="3" s="1"/>
  <c r="K3961" i="3" a="1"/>
  <c r="K3961" i="3" s="1"/>
  <c r="K3969" i="3" a="1"/>
  <c r="K3969" i="3" s="1"/>
  <c r="K3972" i="3" a="1"/>
  <c r="K3972" i="3" s="1"/>
  <c r="K3979" i="3" a="1"/>
  <c r="K3979" i="3" s="1"/>
  <c r="K3980" i="3" a="1"/>
  <c r="K3980" i="3" s="1"/>
  <c r="K3981" i="3" a="1"/>
  <c r="K3981" i="3" s="1"/>
  <c r="K3984" i="3" a="1"/>
  <c r="K3984" i="3" s="1"/>
  <c r="K3988" i="3" a="1"/>
  <c r="K3988" i="3" s="1"/>
  <c r="K3989" i="3" a="1"/>
  <c r="K3989" i="3" s="1"/>
  <c r="K3999" i="3" a="1"/>
  <c r="K3999" i="3" s="1"/>
  <c r="K4000" i="3" a="1"/>
  <c r="K4000" i="3" s="1"/>
  <c r="K4001" i="3" a="1"/>
  <c r="K4001" i="3" s="1"/>
  <c r="K4003" i="3" a="1"/>
  <c r="K4003" i="3" s="1"/>
  <c r="K4005" i="3" a="1"/>
  <c r="K4005" i="3" s="1"/>
  <c r="K4006" i="3" a="1"/>
  <c r="K4006" i="3" s="1"/>
  <c r="K4007" i="3" a="1"/>
  <c r="K4007" i="3" s="1"/>
  <c r="K4011" i="3" a="1"/>
  <c r="K4011" i="3" s="1"/>
  <c r="K4907" i="3" a="1"/>
  <c r="K4907" i="3" s="1"/>
  <c r="K4908" i="3" a="1"/>
  <c r="K4908" i="3" s="1"/>
  <c r="K4911" i="3" a="1"/>
  <c r="K4911" i="3" s="1"/>
  <c r="K4912" i="3" a="1"/>
  <c r="K4912" i="3" s="1"/>
  <c r="K4913" i="3" a="1"/>
  <c r="K4913" i="3" s="1"/>
  <c r="K4915" i="3" a="1"/>
  <c r="K4915" i="3" s="1"/>
  <c r="K4916" i="3" a="1"/>
  <c r="K4916" i="3" s="1"/>
  <c r="K4917" i="3" a="1"/>
  <c r="K4917" i="3" s="1"/>
  <c r="K4918" i="3" a="1"/>
  <c r="K4918" i="3" s="1"/>
  <c r="K4919" i="3" a="1"/>
  <c r="K4919" i="3" s="1"/>
  <c r="K4920" i="3" a="1"/>
  <c r="K4920" i="3" s="1"/>
  <c r="K4921" i="3" a="1"/>
  <c r="K4921" i="3" s="1"/>
  <c r="K4923" i="3" a="1"/>
  <c r="K4923" i="3" s="1"/>
  <c r="K4924" i="3" a="1"/>
  <c r="K4924" i="3" s="1"/>
  <c r="K4925" i="3" a="1"/>
  <c r="K4925" i="3" s="1"/>
  <c r="K4927" i="3" a="1"/>
  <c r="K4927" i="3" s="1"/>
  <c r="K4930" i="3" a="1"/>
  <c r="K4930" i="3" s="1"/>
  <c r="K4931" i="3" a="1"/>
  <c r="K4931" i="3" s="1"/>
  <c r="K4933" i="3" a="1"/>
  <c r="K4933" i="3" s="1"/>
  <c r="K4935" i="3" a="1"/>
  <c r="K4935" i="3" s="1"/>
  <c r="K4938" i="3" a="1"/>
  <c r="K4938" i="3" s="1"/>
  <c r="K4939" i="3" a="1"/>
  <c r="K4939" i="3" s="1"/>
  <c r="K4954" i="3" a="1"/>
  <c r="K4954" i="3" s="1"/>
  <c r="K4961" i="3" a="1"/>
  <c r="K4961" i="3" s="1"/>
  <c r="K4962" i="3" a="1"/>
  <c r="K4962" i="3" s="1"/>
  <c r="K4963" i="3" a="1"/>
  <c r="K4963" i="3" s="1"/>
  <c r="K4966" i="3" a="1"/>
  <c r="K4966" i="3" s="1"/>
  <c r="K4969" i="3" a="1"/>
  <c r="K4969" i="3" s="1"/>
  <c r="K4971" i="3" a="1"/>
  <c r="K4971" i="3" s="1"/>
  <c r="K4972" i="3" a="1"/>
  <c r="K4972" i="3" s="1"/>
  <c r="K4974" i="3" a="1"/>
  <c r="K4974" i="3" s="1"/>
  <c r="K4975" i="3" a="1"/>
  <c r="K4975" i="3" s="1"/>
  <c r="K4978" i="3" a="1"/>
  <c r="K4978" i="3" s="1"/>
  <c r="K4984" i="3" a="1"/>
  <c r="K4984" i="3" s="1"/>
  <c r="K4987" i="3" a="1"/>
  <c r="K4987" i="3" s="1"/>
  <c r="K4993" i="3" a="1"/>
  <c r="K4993" i="3" s="1"/>
  <c r="K5188" i="3" a="1"/>
  <c r="K5188" i="3" s="1"/>
  <c r="K5196" i="3" a="1"/>
  <c r="K5196" i="3" s="1"/>
  <c r="K5197" i="3" a="1"/>
  <c r="K5197" i="3" s="1"/>
  <c r="K5201" i="3" a="1"/>
  <c r="K5201" i="3" s="1"/>
  <c r="K5202" i="3" a="1"/>
  <c r="K5202" i="3" s="1"/>
  <c r="K5203" i="3" a="1"/>
  <c r="K5203" i="3" s="1"/>
  <c r="K5204" i="3" a="1"/>
  <c r="K5204" i="3" s="1"/>
  <c r="K5206" i="3" a="1"/>
  <c r="K5206" i="3" s="1"/>
  <c r="K5208" i="3" a="1"/>
  <c r="K5208" i="3" s="1"/>
  <c r="K5210" i="3" a="1"/>
  <c r="K5210" i="3" s="1"/>
  <c r="K5211" i="3" a="1"/>
  <c r="K5211" i="3" s="1"/>
  <c r="K5213" i="3" a="1"/>
  <c r="K5213" i="3" s="1"/>
  <c r="K5216" i="3" a="1"/>
  <c r="K5216" i="3" s="1"/>
  <c r="K5219" i="3" a="1"/>
  <c r="K5219" i="3" s="1"/>
  <c r="K5220" i="3" a="1"/>
  <c r="K5220" i="3" s="1"/>
  <c r="K5222" i="3" a="1"/>
  <c r="K5222" i="3" s="1"/>
  <c r="K5229" i="3" a="1"/>
  <c r="K5229" i="3" s="1"/>
  <c r="K5240" i="3" a="1"/>
  <c r="K5240" i="3" s="1"/>
  <c r="K5243" i="3" a="1"/>
  <c r="K5243" i="3" s="1"/>
  <c r="K5246" i="3" a="1"/>
  <c r="K5246" i="3" s="1"/>
  <c r="K5249" i="3" a="1"/>
  <c r="K5249" i="3" s="1"/>
  <c r="K5250" i="3" a="1"/>
  <c r="K5250" i="3" s="1"/>
  <c r="K5251" i="3" a="1"/>
  <c r="K5251" i="3" s="1"/>
  <c r="K5253" i="3" a="1"/>
  <c r="K5253" i="3" s="1"/>
  <c r="K5257" i="3" a="1"/>
  <c r="K5257" i="3" s="1"/>
  <c r="K5259" i="3" a="1"/>
  <c r="K5259" i="3" s="1"/>
  <c r="K5260" i="3" a="1"/>
  <c r="K5260" i="3" s="1"/>
  <c r="K5262" i="3" a="1"/>
  <c r="K5262" i="3" s="1"/>
  <c r="K5263" i="3" a="1"/>
  <c r="K5263" i="3" s="1"/>
  <c r="K5269" i="3" a="1"/>
  <c r="K5269" i="3" s="1"/>
  <c r="K5270" i="3" a="1"/>
  <c r="K5270" i="3" s="1"/>
  <c r="K5271" i="3" a="1"/>
  <c r="K5271" i="3" s="1"/>
  <c r="K5272" i="3" a="1"/>
  <c r="K5272" i="3" s="1"/>
  <c r="K5273" i="3" a="1"/>
  <c r="K5273" i="3" s="1"/>
  <c r="K5275" i="3" a="1"/>
  <c r="K5275" i="3" s="1"/>
  <c r="K5276" i="3" a="1"/>
  <c r="K5276" i="3" s="1"/>
  <c r="K5277" i="3" a="1"/>
  <c r="K5277" i="3" s="1"/>
  <c r="K5279" i="3" a="1"/>
  <c r="K5279" i="3" s="1"/>
  <c r="K5280" i="3" a="1"/>
  <c r="K5280" i="3" s="1"/>
  <c r="K5281" i="3" a="1"/>
  <c r="K5281" i="3" s="1"/>
  <c r="K5284" i="3" a="1"/>
  <c r="K5284" i="3" s="1"/>
  <c r="K5285" i="3" a="1"/>
  <c r="K5285" i="3" s="1"/>
  <c r="K5287" i="3" a="1"/>
  <c r="K5287" i="3" s="1"/>
  <c r="K5289" i="3" a="1"/>
  <c r="K5289" i="3" s="1"/>
  <c r="K5290" i="3" a="1"/>
  <c r="K5290" i="3" s="1"/>
  <c r="K5291" i="3" a="1"/>
  <c r="K5291" i="3" s="1"/>
  <c r="K5292" i="3" a="1"/>
  <c r="K5292" i="3" s="1"/>
  <c r="K5294" i="3" a="1"/>
  <c r="K5294" i="3" s="1"/>
  <c r="K5295" i="3" a="1"/>
  <c r="K5295" i="3" s="1"/>
  <c r="K5298" i="3" a="1"/>
  <c r="K5298" i="3" s="1"/>
  <c r="K5299" i="3" a="1"/>
  <c r="K5299" i="3" s="1"/>
  <c r="K5300" i="3" a="1"/>
  <c r="K5300" i="3" s="1"/>
  <c r="K5302" i="3" a="1"/>
  <c r="K5302" i="3" s="1"/>
  <c r="K5303" i="3" a="1"/>
  <c r="K5303" i="3" s="1"/>
  <c r="K5304" i="3" a="1"/>
  <c r="K5304" i="3" s="1"/>
  <c r="K5305" i="3" a="1"/>
  <c r="K5305" i="3" s="1"/>
  <c r="K5306" i="3" a="1"/>
  <c r="K5306" i="3" s="1"/>
  <c r="K5307" i="3" a="1"/>
  <c r="K5307" i="3" s="1"/>
  <c r="K5308" i="3" a="1"/>
  <c r="K5308" i="3" s="1"/>
  <c r="K5309" i="3" a="1"/>
  <c r="K5309" i="3" s="1"/>
  <c r="K5311" i="3" a="1"/>
  <c r="K5311" i="3" s="1"/>
  <c r="K5312" i="3" a="1"/>
  <c r="K5312" i="3" s="1"/>
  <c r="K5316" i="3" a="1"/>
  <c r="K5316" i="3" s="1"/>
  <c r="K5317" i="3" a="1"/>
  <c r="K5317" i="3" s="1"/>
  <c r="K5318" i="3" a="1"/>
  <c r="K5318" i="3" s="1"/>
  <c r="K5319" i="3" a="1"/>
  <c r="K5319" i="3" s="1"/>
  <c r="K5320" i="3" a="1"/>
  <c r="K5320" i="3" s="1"/>
  <c r="K5323" i="3" a="1"/>
  <c r="K5323" i="3" s="1"/>
  <c r="K5325" i="3" a="1"/>
  <c r="K5325" i="3" s="1"/>
  <c r="K5326" i="3" a="1"/>
  <c r="K5326" i="3" s="1"/>
  <c r="K5328" i="3" a="1"/>
  <c r="K5328" i="3" s="1"/>
  <c r="K5330" i="3" a="1"/>
  <c r="K5330" i="3" s="1"/>
  <c r="K5884" i="3" a="1"/>
  <c r="K5884" i="3" s="1"/>
  <c r="K5885" i="3" a="1"/>
  <c r="K5885" i="3" s="1"/>
  <c r="K5886" i="3" a="1"/>
  <c r="K5886" i="3" s="1"/>
  <c r="K5887" i="3" a="1"/>
  <c r="K5887" i="3" s="1"/>
  <c r="K5888" i="3" a="1"/>
  <c r="K5888" i="3" s="1"/>
  <c r="K5889" i="3" a="1"/>
  <c r="K5889" i="3" s="1"/>
  <c r="K5890" i="3" a="1"/>
  <c r="K5890" i="3" s="1"/>
  <c r="K5891" i="3" a="1"/>
  <c r="K5891" i="3" s="1"/>
  <c r="K5892" i="3" a="1"/>
  <c r="K5892" i="3" s="1"/>
  <c r="K5893" i="3" a="1"/>
  <c r="K5893" i="3" s="1"/>
  <c r="K5894" i="3" a="1"/>
  <c r="K5894" i="3" s="1"/>
  <c r="K5895" i="3" a="1"/>
  <c r="K5895" i="3" s="1"/>
  <c r="K5896" i="3" a="1"/>
  <c r="K5896" i="3" s="1"/>
  <c r="K5897" i="3" a="1"/>
  <c r="K5897" i="3" s="1"/>
  <c r="K5898" i="3" a="1"/>
  <c r="K5898" i="3" s="1"/>
  <c r="K5899" i="3" a="1"/>
  <c r="K5899" i="3" s="1"/>
  <c r="K5900" i="3" a="1"/>
  <c r="K5900" i="3" s="1"/>
  <c r="K5901" i="3" a="1"/>
  <c r="K5901" i="3" s="1"/>
  <c r="K5902" i="3" a="1"/>
  <c r="K5902" i="3" s="1"/>
  <c r="K5903" i="3" a="1"/>
  <c r="K5903" i="3" s="1"/>
  <c r="K5904" i="3" a="1"/>
  <c r="K5904" i="3" s="1"/>
  <c r="K5905" i="3" a="1"/>
  <c r="K5905" i="3" s="1"/>
  <c r="K5906" i="3" a="1"/>
  <c r="K5906" i="3" s="1"/>
  <c r="K5907" i="3" a="1"/>
  <c r="K5907" i="3" s="1"/>
  <c r="K5908" i="3" a="1"/>
  <c r="K5908" i="3" s="1"/>
  <c r="K5909" i="3" a="1"/>
  <c r="K5909" i="3" s="1"/>
  <c r="K5910" i="3" a="1"/>
  <c r="K5910" i="3" s="1"/>
  <c r="K5911" i="3" a="1"/>
  <c r="K5911" i="3" s="1"/>
  <c r="K5912" i="3" a="1"/>
  <c r="K5912" i="3" s="1"/>
  <c r="K5913" i="3" a="1"/>
  <c r="K5913" i="3" s="1"/>
  <c r="K5914" i="3" a="1"/>
  <c r="K5914" i="3" s="1"/>
  <c r="K5915" i="3" a="1"/>
  <c r="K5915" i="3" s="1"/>
  <c r="K5916" i="3" a="1"/>
  <c r="K5916" i="3" s="1"/>
  <c r="K5917" i="3" a="1"/>
  <c r="K5917" i="3" s="1"/>
  <c r="K5918" i="3" a="1"/>
  <c r="K5918" i="3" s="1"/>
  <c r="K5919" i="3" a="1"/>
  <c r="K5919" i="3" s="1"/>
  <c r="K5920" i="3" a="1"/>
  <c r="K5920" i="3" s="1"/>
  <c r="K5921" i="3" a="1"/>
  <c r="K5921" i="3" s="1"/>
  <c r="K5922" i="3" a="1"/>
  <c r="K5922" i="3" s="1"/>
  <c r="K5923" i="3" a="1"/>
  <c r="K5923" i="3" s="1"/>
  <c r="K5924" i="3" a="1"/>
  <c r="K5924" i="3" s="1"/>
  <c r="K5925" i="3" a="1"/>
  <c r="K5925" i="3" s="1"/>
  <c r="K5926" i="3" a="1"/>
  <c r="K5926" i="3" s="1"/>
  <c r="K5927" i="3" a="1"/>
  <c r="K5927" i="3" s="1"/>
  <c r="K5928" i="3" a="1"/>
  <c r="K5928" i="3" s="1"/>
  <c r="K5929" i="3" a="1"/>
  <c r="K5929" i="3" s="1"/>
  <c r="K5930" i="3" a="1"/>
  <c r="K5930" i="3" s="1"/>
  <c r="K5931" i="3" a="1"/>
  <c r="K5931" i="3" s="1"/>
  <c r="K5932" i="3" a="1"/>
  <c r="K5932" i="3" s="1"/>
  <c r="K5933" i="3" a="1"/>
  <c r="K5933" i="3" s="1"/>
  <c r="K5934" i="3" a="1"/>
  <c r="K5934" i="3" s="1"/>
  <c r="K5935" i="3" a="1"/>
  <c r="K5935" i="3" s="1"/>
  <c r="K5936" i="3" a="1"/>
  <c r="K5936" i="3" s="1"/>
  <c r="K5937" i="3" a="1"/>
  <c r="K5937" i="3" s="1"/>
  <c r="K5938" i="3" a="1"/>
  <c r="K5938" i="3" s="1"/>
  <c r="K5939" i="3" a="1"/>
  <c r="K5939" i="3" s="1"/>
  <c r="K5940" i="3" a="1"/>
  <c r="K5940" i="3" s="1"/>
  <c r="K5941" i="3" a="1"/>
  <c r="K5941" i="3" s="1"/>
  <c r="K5942" i="3" a="1"/>
  <c r="K5942" i="3" s="1"/>
  <c r="K5943" i="3" a="1"/>
  <c r="K5943" i="3" s="1"/>
  <c r="K5944" i="3" a="1"/>
  <c r="K5944" i="3" s="1"/>
  <c r="K5945" i="3" a="1"/>
  <c r="K5945" i="3" s="1"/>
  <c r="K5946" i="3" a="1"/>
  <c r="K5946" i="3" s="1"/>
  <c r="K5947" i="3" a="1"/>
  <c r="K5947" i="3" s="1"/>
  <c r="K5948" i="3" a="1"/>
  <c r="K5948" i="3" s="1"/>
  <c r="K5949" i="3" a="1"/>
  <c r="K5949" i="3" s="1"/>
  <c r="K5950" i="3" a="1"/>
  <c r="K5950" i="3" s="1"/>
  <c r="K5951" i="3" a="1"/>
  <c r="K5951" i="3" s="1"/>
  <c r="K5952" i="3" a="1"/>
  <c r="K5952" i="3" s="1"/>
  <c r="K5953" i="3" a="1"/>
  <c r="K5953" i="3" s="1"/>
  <c r="K5954" i="3" a="1"/>
  <c r="K5954" i="3" s="1"/>
  <c r="K5955" i="3" a="1"/>
  <c r="K5955" i="3" s="1"/>
  <c r="K6076" i="3" a="1"/>
  <c r="K6076" i="3" s="1"/>
  <c r="K6077" i="3" a="1"/>
  <c r="K6077" i="3" s="1"/>
  <c r="K6078" i="3" a="1"/>
  <c r="K6078" i="3" s="1"/>
  <c r="K6083" i="3" a="1"/>
  <c r="K6083" i="3" s="1"/>
  <c r="K6088" i="3" a="1"/>
  <c r="K6088" i="3" s="1"/>
  <c r="K6092" i="3" a="1"/>
  <c r="K6092" i="3" s="1"/>
  <c r="K6094" i="3" a="1"/>
  <c r="K6094" i="3" s="1"/>
  <c r="K6101" i="3" a="1"/>
  <c r="K6101" i="3" s="1"/>
  <c r="K6102" i="3" a="1"/>
  <c r="K6102" i="3" s="1"/>
  <c r="K6105" i="3" a="1"/>
  <c r="K6105" i="3" s="1"/>
  <c r="K6106" i="3" a="1"/>
  <c r="K6106" i="3" s="1"/>
  <c r="K6116" i="3" a="1"/>
  <c r="K6116" i="3" s="1"/>
  <c r="K6118" i="3" a="1"/>
  <c r="K6118" i="3" s="1"/>
  <c r="K6122" i="3" a="1"/>
  <c r="K6122" i="3" s="1"/>
  <c r="K6124" i="3" a="1"/>
  <c r="K6124" i="3" s="1"/>
  <c r="K6126" i="3" a="1"/>
  <c r="K6126" i="3" s="1"/>
  <c r="K6128" i="3" a="1"/>
  <c r="K6128" i="3" s="1"/>
  <c r="K6131" i="3" a="1"/>
  <c r="K6131" i="3" s="1"/>
  <c r="K6133" i="3" a="1"/>
  <c r="K6133" i="3" s="1"/>
  <c r="K6134" i="3" a="1"/>
  <c r="K6134" i="3" s="1"/>
  <c r="K6136" i="3" a="1"/>
  <c r="K6136" i="3" s="1"/>
  <c r="K6138" i="3" a="1"/>
  <c r="K6138" i="3" s="1"/>
  <c r="K6142" i="3" a="1"/>
  <c r="K6142" i="3" s="1"/>
  <c r="K6144" i="3" a="1"/>
  <c r="K6144" i="3" s="1"/>
  <c r="K6146" i="3" a="1"/>
  <c r="K6146" i="3" s="1"/>
  <c r="K6148" i="3" a="1"/>
  <c r="K6148" i="3" s="1"/>
  <c r="K6150" i="3" a="1"/>
  <c r="K6150" i="3" s="1"/>
  <c r="K6151" i="3" a="1"/>
  <c r="K6151" i="3" s="1"/>
  <c r="K6153" i="3" a="1"/>
  <c r="K6153" i="3" s="1"/>
  <c r="K6154" i="3" a="1"/>
  <c r="K6154" i="3" s="1"/>
  <c r="K6155" i="3" a="1"/>
  <c r="K6155" i="3" s="1"/>
  <c r="K6157" i="3" a="1"/>
  <c r="K6157" i="3" s="1"/>
  <c r="K6158" i="3" a="1"/>
  <c r="K6158" i="3" s="1"/>
  <c r="K6159" i="3" a="1"/>
  <c r="K6159" i="3" s="1"/>
  <c r="K6160" i="3" a="1"/>
  <c r="K6160" i="3" s="1"/>
  <c r="K6161" i="3" a="1"/>
  <c r="K6161" i="3" s="1"/>
  <c r="K6163" i="3" a="1"/>
  <c r="K6163" i="3" s="1"/>
  <c r="K6164" i="3" a="1"/>
  <c r="K6164" i="3" s="1"/>
  <c r="K6165" i="3" a="1"/>
  <c r="K6165" i="3" s="1"/>
  <c r="K6166" i="3" a="1"/>
  <c r="K6166" i="3" s="1"/>
  <c r="K6168" i="3" a="1"/>
  <c r="K6168" i="3" s="1"/>
  <c r="K6169" i="3" a="1"/>
  <c r="K6169" i="3" s="1"/>
  <c r="K6170" i="3" a="1"/>
  <c r="K6170" i="3" s="1"/>
  <c r="K6171" i="3" a="1"/>
  <c r="K6171" i="3" s="1"/>
  <c r="K6172" i="3" a="1"/>
  <c r="K6172" i="3" s="1"/>
  <c r="K6174" i="3" a="1"/>
  <c r="K6174" i="3" s="1"/>
  <c r="K6175" i="3" a="1"/>
  <c r="K6175" i="3" s="1"/>
  <c r="K6176" i="3" a="1"/>
  <c r="K6176" i="3" s="1"/>
  <c r="K6182" i="3" a="1"/>
  <c r="K6182" i="3" s="1"/>
  <c r="K6183" i="3" a="1"/>
  <c r="K6183" i="3" s="1"/>
  <c r="K6184" i="3" a="1"/>
  <c r="K6184" i="3" s="1"/>
  <c r="K6185" i="3" a="1"/>
  <c r="K6185" i="3" s="1"/>
  <c r="K6186" i="3" a="1"/>
  <c r="K6186" i="3" s="1"/>
  <c r="K6187" i="3" a="1"/>
  <c r="K6187" i="3" s="1"/>
  <c r="K6190" i="3" a="1"/>
  <c r="K6190" i="3" s="1"/>
  <c r="K6191" i="3" a="1"/>
  <c r="K6191" i="3" s="1"/>
  <c r="K6192" i="3" a="1"/>
  <c r="K6192" i="3" s="1"/>
  <c r="K6193" i="3" a="1"/>
  <c r="K6193" i="3" s="1"/>
  <c r="K6194" i="3" a="1"/>
  <c r="K6194" i="3" s="1"/>
  <c r="K6195" i="3" a="1"/>
  <c r="K6195" i="3" s="1"/>
  <c r="K6196" i="3" a="1"/>
  <c r="K6196" i="3" s="1"/>
  <c r="K6197" i="3" a="1"/>
  <c r="K6197" i="3" s="1"/>
  <c r="K6198" i="3" a="1"/>
  <c r="K6198" i="3" s="1"/>
  <c r="K6199" i="3" a="1"/>
  <c r="K6199" i="3" s="1"/>
  <c r="K6200" i="3" a="1"/>
  <c r="K6200" i="3" s="1"/>
  <c r="K6201" i="3" a="1"/>
  <c r="K6201" i="3" s="1"/>
  <c r="K6202" i="3" a="1"/>
  <c r="K6202" i="3" s="1"/>
  <c r="K6203" i="3" a="1"/>
  <c r="K6203" i="3" s="1"/>
  <c r="K6208" i="3" a="1"/>
  <c r="K6208" i="3" s="1"/>
  <c r="K6212" i="3" a="1"/>
  <c r="K6212" i="3" s="1"/>
  <c r="K6214" i="3" a="1"/>
  <c r="K6214" i="3" s="1"/>
  <c r="K6216" i="3" a="1"/>
  <c r="K6216" i="3" s="1"/>
  <c r="K6256" i="3" a="1"/>
  <c r="K6256" i="3" s="1"/>
  <c r="K6257" i="3" a="1"/>
  <c r="K6257" i="3" s="1"/>
  <c r="K6258" i="3" a="1"/>
  <c r="K6258" i="3" s="1"/>
  <c r="K6259" i="3" a="1"/>
  <c r="K6259" i="3" s="1"/>
  <c r="K6260" i="3" a="1"/>
  <c r="K6260" i="3" s="1"/>
  <c r="K6261" i="3" a="1"/>
  <c r="K6261" i="3" s="1"/>
  <c r="K6262" i="3" a="1"/>
  <c r="K6262" i="3" s="1"/>
  <c r="K6263" i="3" a="1"/>
  <c r="K6263" i="3" s="1"/>
  <c r="K6264" i="3" a="1"/>
  <c r="K6264" i="3" s="1"/>
  <c r="K6265" i="3" a="1"/>
  <c r="K6265" i="3" s="1"/>
  <c r="K6266" i="3" a="1"/>
  <c r="K6266" i="3" s="1"/>
  <c r="K6267" i="3" a="1"/>
  <c r="K6267" i="3" s="1"/>
  <c r="K6268" i="3" a="1"/>
  <c r="K6268" i="3" s="1"/>
  <c r="K6269" i="3" a="1"/>
  <c r="K6269" i="3" s="1"/>
  <c r="K6270" i="3" a="1"/>
  <c r="K6270" i="3" s="1"/>
  <c r="K6271" i="3" a="1"/>
  <c r="K6271" i="3" s="1"/>
  <c r="K6272" i="3" a="1"/>
  <c r="K6272" i="3" s="1"/>
  <c r="K6273" i="3" a="1"/>
  <c r="K6273" i="3" s="1"/>
  <c r="K6274" i="3" a="1"/>
  <c r="K6274" i="3" s="1"/>
  <c r="K6275" i="3" a="1"/>
  <c r="K6275" i="3" s="1"/>
  <c r="K6276" i="3" a="1"/>
  <c r="K6276" i="3" s="1"/>
  <c r="K6277" i="3" a="1"/>
  <c r="K6277" i="3" s="1"/>
  <c r="K6278" i="3" a="1"/>
  <c r="K6278" i="3" s="1"/>
  <c r="K6279" i="3" a="1"/>
  <c r="K6279" i="3" s="1"/>
  <c r="K6280" i="3" a="1"/>
  <c r="K6280" i="3" s="1"/>
  <c r="K6281" i="3" a="1"/>
  <c r="K6281" i="3" s="1"/>
  <c r="K6282" i="3" a="1"/>
  <c r="K6282" i="3" s="1"/>
  <c r="K6283" i="3" a="1"/>
  <c r="K6283" i="3" s="1"/>
  <c r="K6284" i="3" a="1"/>
  <c r="K6284" i="3" s="1"/>
  <c r="K6285" i="3" a="1"/>
  <c r="K6285" i="3" s="1"/>
  <c r="K6286" i="3" a="1"/>
  <c r="K6286" i="3" s="1"/>
  <c r="K6287" i="3" a="1"/>
  <c r="K6287" i="3" s="1"/>
  <c r="K6288" i="3" a="1"/>
  <c r="K6288" i="3" s="1"/>
  <c r="K6289" i="3" a="1"/>
  <c r="K6289" i="3" s="1"/>
  <c r="K6290" i="3" a="1"/>
  <c r="K6290" i="3" s="1"/>
  <c r="K6291" i="3" a="1"/>
  <c r="K6291" i="3" s="1"/>
  <c r="K6292" i="3" a="1"/>
  <c r="K6292" i="3" s="1"/>
  <c r="K6293" i="3" a="1"/>
  <c r="K6293" i="3" s="1"/>
  <c r="K6294" i="3" a="1"/>
  <c r="K6294" i="3" s="1"/>
  <c r="K6295" i="3" a="1"/>
  <c r="K6295" i="3" s="1"/>
  <c r="K6296" i="3" a="1"/>
  <c r="K6296" i="3" s="1"/>
  <c r="K6297" i="3" a="1"/>
  <c r="K6297" i="3" s="1"/>
  <c r="K6298" i="3" a="1"/>
  <c r="K6298" i="3" s="1"/>
  <c r="K6299" i="3" a="1"/>
  <c r="K6299" i="3" s="1"/>
  <c r="K6300" i="3" a="1"/>
  <c r="K6300" i="3" s="1"/>
  <c r="K6301" i="3" a="1"/>
  <c r="K6301" i="3" s="1"/>
  <c r="K6302" i="3" a="1"/>
  <c r="K6302" i="3" s="1"/>
  <c r="K6303" i="3" a="1"/>
  <c r="K6303" i="3" s="1"/>
  <c r="K6304" i="3" a="1"/>
  <c r="K6304" i="3" s="1"/>
  <c r="K6305" i="3" a="1"/>
  <c r="K6305" i="3" s="1"/>
  <c r="K6306" i="3" a="1"/>
  <c r="K6306" i="3" s="1"/>
  <c r="K6307" i="3" a="1"/>
  <c r="K6307" i="3" s="1"/>
  <c r="K6308" i="3" a="1"/>
  <c r="K6308" i="3" s="1"/>
  <c r="K6309" i="3" a="1"/>
  <c r="K6309" i="3" s="1"/>
  <c r="K6310" i="3" a="1"/>
  <c r="K6310" i="3" s="1"/>
  <c r="K6311" i="3" a="1"/>
  <c r="K6311" i="3" s="1"/>
  <c r="K6312" i="3" a="1"/>
  <c r="K6312" i="3" s="1"/>
  <c r="K6313" i="3" a="1"/>
  <c r="K6313" i="3" s="1"/>
  <c r="K6314" i="3" a="1"/>
  <c r="K6314" i="3" s="1"/>
  <c r="K6315" i="3" a="1"/>
  <c r="K6315" i="3" s="1"/>
  <c r="K6316" i="3" a="1"/>
  <c r="K6316" i="3" s="1"/>
  <c r="K6317" i="3" a="1"/>
  <c r="K6317" i="3" s="1"/>
  <c r="K6318" i="3" a="1"/>
  <c r="K6318" i="3" s="1"/>
  <c r="K6319" i="3" a="1"/>
  <c r="K6319" i="3" s="1"/>
  <c r="K6320" i="3" a="1"/>
  <c r="K6320" i="3" s="1"/>
  <c r="K6321" i="3" a="1"/>
  <c r="K6321" i="3" s="1"/>
  <c r="K6322" i="3" a="1"/>
  <c r="K6322" i="3" s="1"/>
  <c r="K6323" i="3" a="1"/>
  <c r="K6323" i="3" s="1"/>
  <c r="K6324" i="3" a="1"/>
  <c r="K6324" i="3" s="1"/>
  <c r="K6325" i="3" a="1"/>
  <c r="K6325" i="3" s="1"/>
  <c r="K6326" i="3" a="1"/>
  <c r="K6326" i="3" s="1"/>
  <c r="K6327" i="3" a="1"/>
  <c r="K6327" i="3" s="1"/>
  <c r="K6329" i="3" a="1"/>
  <c r="K6329" i="3" s="1"/>
  <c r="K6330" i="3" a="1"/>
  <c r="K6330" i="3" s="1"/>
  <c r="K6331" i="3" a="1"/>
  <c r="K6331" i="3" s="1"/>
  <c r="K6332" i="3" a="1"/>
  <c r="K6332" i="3" s="1"/>
  <c r="K6333" i="3" a="1"/>
  <c r="K6333" i="3" s="1"/>
  <c r="K6334" i="3" a="1"/>
  <c r="K6334" i="3" s="1"/>
  <c r="K6335" i="3" a="1"/>
  <c r="K6335" i="3" s="1"/>
  <c r="K6336" i="3" a="1"/>
  <c r="K6336" i="3" s="1"/>
  <c r="K6337" i="3" a="1"/>
  <c r="K6337" i="3" s="1"/>
  <c r="K6338" i="3" a="1"/>
  <c r="K6338" i="3" s="1"/>
  <c r="K6339" i="3" a="1"/>
  <c r="K6339" i="3" s="1"/>
  <c r="K6346" i="3" a="1"/>
  <c r="K6346" i="3" s="1"/>
  <c r="K6347" i="3" a="1"/>
  <c r="K6347" i="3" s="1"/>
  <c r="K6348" i="3" a="1"/>
  <c r="K6348" i="3" s="1"/>
  <c r="K6354" i="3" a="1"/>
  <c r="K6354" i="3" s="1"/>
  <c r="K6356" i="3" a="1"/>
  <c r="K6356" i="3" s="1"/>
  <c r="K6360" i="3" a="1"/>
  <c r="K6360" i="3" s="1"/>
  <c r="K6367" i="3" a="1"/>
  <c r="K6367" i="3" s="1"/>
  <c r="K6368" i="3" a="1"/>
  <c r="K6368" i="3" s="1"/>
  <c r="K6379" i="3" a="1"/>
  <c r="K6379" i="3" s="1"/>
  <c r="K6386" i="3" a="1"/>
  <c r="K6386" i="3" s="1"/>
  <c r="K6392" i="3" a="1"/>
  <c r="K6392" i="3" s="1"/>
  <c r="K6401" i="3" a="1"/>
  <c r="K6401" i="3" s="1"/>
  <c r="K6403" i="3" a="1"/>
  <c r="K6403" i="3" s="1"/>
  <c r="K6405" i="3" a="1"/>
  <c r="K6405" i="3" s="1"/>
  <c r="K6411" i="3" a="1"/>
  <c r="K6411" i="3" s="1"/>
  <c r="K6424" i="3" a="1"/>
  <c r="K6424" i="3" s="1"/>
  <c r="K6440" i="3" a="1"/>
  <c r="K6440" i="3" s="1"/>
  <c r="K6441" i="3" a="1"/>
  <c r="K6441" i="3" s="1"/>
  <c r="K6444" i="3" a="1"/>
  <c r="K6444" i="3" s="1"/>
  <c r="K6446" i="3" a="1"/>
  <c r="K6446" i="3" s="1"/>
  <c r="K6454" i="3" a="1"/>
  <c r="K6454" i="3" s="1"/>
  <c r="K6455" i="3" a="1"/>
  <c r="K6455" i="3" s="1"/>
  <c r="K6457" i="3" a="1"/>
  <c r="K6457" i="3" s="1"/>
  <c r="K6461" i="3" a="1"/>
  <c r="K6461" i="3" s="1"/>
  <c r="K6462" i="3" a="1"/>
  <c r="K6462" i="3" s="1"/>
  <c r="K6472" i="3" a="1"/>
  <c r="K6472" i="3" s="1"/>
  <c r="K6476" i="3" a="1"/>
  <c r="K6476" i="3" s="1"/>
  <c r="K6478" i="3" a="1"/>
  <c r="K6478" i="3" s="1"/>
  <c r="K6480" i="3" a="1"/>
  <c r="K6480" i="3" s="1"/>
  <c r="K6487" i="3" a="1"/>
  <c r="K6487" i="3" s="1"/>
  <c r="K6490" i="3" a="1"/>
  <c r="K6490" i="3" s="1"/>
  <c r="K6493" i="3" a="1"/>
  <c r="K6493" i="3" s="1"/>
  <c r="K6494" i="3" a="1"/>
  <c r="K6494" i="3" s="1"/>
  <c r="K6495" i="3" a="1"/>
  <c r="K6495" i="3" s="1"/>
  <c r="K6498" i="3" a="1"/>
  <c r="K6498" i="3" s="1"/>
  <c r="K6502" i="3" a="1"/>
  <c r="K6502" i="3" s="1"/>
  <c r="K6503" i="3" a="1"/>
  <c r="K6503" i="3" s="1"/>
  <c r="K6505" i="3" a="1"/>
  <c r="K6505" i="3" s="1"/>
  <c r="K6507" i="3" a="1"/>
  <c r="K6507" i="3" s="1"/>
  <c r="K6508" i="3" a="1"/>
  <c r="K6508" i="3" s="1"/>
  <c r="K6510" i="3" a="1"/>
  <c r="K6510" i="3" s="1"/>
  <c r="K6511" i="3" a="1"/>
  <c r="K6511" i="3" s="1"/>
  <c r="K6512" i="3" a="1"/>
  <c r="K6512" i="3" s="1"/>
  <c r="K6513" i="3" a="1"/>
  <c r="K6513" i="3" s="1"/>
  <c r="K6514" i="3" a="1"/>
  <c r="K6514" i="3" s="1"/>
  <c r="K6519" i="3" a="1"/>
  <c r="K6519" i="3" s="1"/>
  <c r="K6520" i="3" a="1"/>
  <c r="K6520" i="3" s="1"/>
  <c r="K6521" i="3" a="1"/>
  <c r="K6521" i="3" s="1"/>
  <c r="K6525" i="3" a="1"/>
  <c r="K6525" i="3" s="1"/>
  <c r="K6526" i="3" a="1"/>
  <c r="K6526" i="3" s="1"/>
  <c r="K6527" i="3" a="1"/>
  <c r="K6527" i="3" s="1"/>
  <c r="K6528" i="3" a="1"/>
  <c r="K6528" i="3" s="1"/>
  <c r="K6529" i="3" a="1"/>
  <c r="K6529" i="3" s="1"/>
  <c r="K6530" i="3" a="1"/>
  <c r="K6530" i="3" s="1"/>
  <c r="K6537" i="3" a="1"/>
  <c r="K6537" i="3" s="1"/>
  <c r="K6539" i="3" a="1"/>
  <c r="K6539" i="3" s="1"/>
  <c r="K6540" i="3" a="1"/>
  <c r="K6540" i="3" s="1"/>
  <c r="K6541" i="3" a="1"/>
  <c r="K6541" i="3" s="1"/>
  <c r="K6546" i="3" a="1"/>
  <c r="K6546" i="3" s="1"/>
  <c r="K6570" i="3" a="1"/>
  <c r="K6570" i="3" s="1"/>
  <c r="K6573" i="3" a="1"/>
  <c r="K6573" i="3" s="1"/>
  <c r="K6736" i="3" a="1"/>
  <c r="K6736" i="3" s="1"/>
  <c r="K6739" i="3" a="1"/>
  <c r="K6739" i="3" s="1"/>
  <c r="K6740" i="3" a="1"/>
  <c r="K6740" i="3" s="1"/>
  <c r="K6741" i="3" a="1"/>
  <c r="K6741" i="3" s="1"/>
  <c r="K6748" i="3" a="1"/>
  <c r="K6748" i="3" s="1"/>
  <c r="K6752" i="3" a="1"/>
  <c r="K6752" i="3" s="1"/>
  <c r="K6757" i="3" a="1"/>
  <c r="K6757" i="3" s="1"/>
  <c r="K6758" i="3" a="1"/>
  <c r="K6758" i="3" s="1"/>
  <c r="K6768" i="3" a="1"/>
  <c r="K6768" i="3" s="1"/>
  <c r="K6769" i="3" a="1"/>
  <c r="K6769" i="3" s="1"/>
  <c r="K6770" i="3" a="1"/>
  <c r="K6770" i="3" s="1"/>
  <c r="K6772" i="3" a="1"/>
  <c r="K6772" i="3" s="1"/>
  <c r="K6773" i="3" a="1"/>
  <c r="K6773" i="3" s="1"/>
  <c r="K6774" i="3" a="1"/>
  <c r="K6774" i="3" s="1"/>
  <c r="K6775" i="3" a="1"/>
  <c r="K6775" i="3" s="1"/>
  <c r="K6777" i="3" a="1"/>
  <c r="K6777" i="3" s="1"/>
  <c r="K6780" i="3" a="1"/>
  <c r="K6780" i="3" s="1"/>
  <c r="K6781" i="3" a="1"/>
  <c r="K6781" i="3" s="1"/>
  <c r="K6784" i="3" a="1"/>
  <c r="K6784" i="3" s="1"/>
  <c r="K6785" i="3" a="1"/>
  <c r="K6785" i="3" s="1"/>
  <c r="K6786" i="3" a="1"/>
  <c r="K6786" i="3" s="1"/>
  <c r="K6787" i="3" a="1"/>
  <c r="K6787" i="3" s="1"/>
  <c r="K6789" i="3" a="1"/>
  <c r="K6789" i="3" s="1"/>
  <c r="K6790" i="3" a="1"/>
  <c r="K6790" i="3" s="1"/>
  <c r="K6791" i="3" a="1"/>
  <c r="K6791" i="3" s="1"/>
  <c r="K6792" i="3" a="1"/>
  <c r="K6792" i="3" s="1"/>
  <c r="K6793" i="3" a="1"/>
  <c r="K6793" i="3" s="1"/>
  <c r="K6794" i="3" a="1"/>
  <c r="K6794" i="3" s="1"/>
  <c r="K6795" i="3" a="1"/>
  <c r="K6795" i="3" s="1"/>
  <c r="K6796" i="3" a="1"/>
  <c r="K6796" i="3" s="1"/>
  <c r="K6797" i="3" a="1"/>
  <c r="K6797" i="3" s="1"/>
  <c r="K6798" i="3" a="1"/>
  <c r="K6798" i="3" s="1"/>
  <c r="K6799" i="3" a="1"/>
  <c r="K6799" i="3" s="1"/>
  <c r="K6800" i="3" a="1"/>
  <c r="K6800" i="3" s="1"/>
  <c r="K6803" i="3" a="1"/>
  <c r="K6803" i="3" s="1"/>
  <c r="K6804" i="3" a="1"/>
  <c r="K6804" i="3" s="1"/>
  <c r="K6805" i="3" a="1"/>
  <c r="K6805" i="3" s="1"/>
  <c r="K6806" i="3" a="1"/>
  <c r="K6806" i="3" s="1"/>
  <c r="K6807" i="3" a="1"/>
  <c r="K6807" i="3" s="1"/>
  <c r="K6808" i="3" a="1"/>
  <c r="K6808" i="3" s="1"/>
  <c r="K6809" i="3" a="1"/>
  <c r="K6809" i="3" s="1"/>
  <c r="K6810" i="3" a="1"/>
  <c r="K6810" i="3" s="1"/>
  <c r="K6811" i="3" a="1"/>
  <c r="K6811" i="3" s="1"/>
  <c r="K6812" i="3" a="1"/>
  <c r="K6812" i="3" s="1"/>
  <c r="K6813" i="3" a="1"/>
  <c r="K6813" i="3" s="1"/>
  <c r="K6814" i="3" a="1"/>
  <c r="K6814" i="3" s="1"/>
  <c r="K6816" i="3" a="1"/>
  <c r="K6816" i="3" s="1"/>
  <c r="K6817" i="3" a="1"/>
  <c r="K6817" i="3" s="1"/>
  <c r="K6818" i="3" a="1"/>
  <c r="K6818" i="3" s="1"/>
  <c r="K6819" i="3" a="1"/>
  <c r="K6819" i="3" s="1"/>
  <c r="K6820" i="3" a="1"/>
  <c r="K6820" i="3" s="1"/>
  <c r="K6821" i="3" a="1"/>
  <c r="K6821" i="3" s="1"/>
  <c r="K6822" i="3" a="1"/>
  <c r="K6822" i="3" s="1"/>
  <c r="K6823" i="3" a="1"/>
  <c r="K6823" i="3" s="1"/>
  <c r="K6824" i="3" a="1"/>
  <c r="K6824" i="3" s="1"/>
  <c r="K6825" i="3" a="1"/>
  <c r="K6825" i="3" s="1"/>
  <c r="K6826" i="3" a="1"/>
  <c r="K6826" i="3" s="1"/>
  <c r="K6827" i="3" a="1"/>
  <c r="K6827" i="3" s="1"/>
  <c r="K6828" i="3" a="1"/>
  <c r="K6828" i="3" s="1"/>
  <c r="K6829" i="3" a="1"/>
  <c r="K6829" i="3" s="1"/>
  <c r="K6830" i="3" a="1"/>
  <c r="K6830" i="3" s="1"/>
  <c r="K6831" i="3" a="1"/>
  <c r="K6831" i="3" s="1"/>
  <c r="K6832" i="3" a="1"/>
  <c r="K6832" i="3" s="1"/>
  <c r="K6833" i="3" a="1"/>
  <c r="K6833" i="3" s="1"/>
  <c r="K6834" i="3" a="1"/>
  <c r="K6834" i="3" s="1"/>
  <c r="K6835" i="3" a="1"/>
  <c r="K6835" i="3" s="1"/>
  <c r="K6836" i="3" a="1"/>
  <c r="K6836" i="3" s="1"/>
  <c r="K6837" i="3" a="1"/>
  <c r="K6837" i="3" s="1"/>
  <c r="K6838" i="3" a="1"/>
  <c r="K6838" i="3" s="1"/>
  <c r="K6839" i="3" a="1"/>
  <c r="K6839" i="3" s="1"/>
  <c r="K6840" i="3" a="1"/>
  <c r="K6840" i="3" s="1"/>
  <c r="K6841" i="3" a="1"/>
  <c r="K6841" i="3" s="1"/>
  <c r="K6842" i="3" a="1"/>
  <c r="K6842" i="3" s="1"/>
  <c r="K6844" i="3" a="1"/>
  <c r="K6844" i="3" s="1"/>
  <c r="K6845" i="3" a="1"/>
  <c r="K6845" i="3" s="1"/>
  <c r="K6847" i="3" a="1"/>
  <c r="K6847" i="3" s="1"/>
  <c r="K6848" i="3" a="1"/>
  <c r="K6848" i="3" s="1"/>
  <c r="K6849" i="3" a="1"/>
  <c r="K6849" i="3" s="1"/>
  <c r="K6850" i="3" a="1"/>
  <c r="K6850" i="3" s="1"/>
  <c r="K6851" i="3" a="1"/>
  <c r="K6851" i="3" s="1"/>
  <c r="K6852" i="3" a="1"/>
  <c r="K6852" i="3" s="1"/>
  <c r="K6853" i="3" a="1"/>
  <c r="K6853" i="3" s="1"/>
  <c r="K6854" i="3" a="1"/>
  <c r="K6854" i="3" s="1"/>
  <c r="K6855" i="3" a="1"/>
  <c r="K6855" i="3" s="1"/>
  <c r="K7144" i="3" a="1"/>
  <c r="K7144" i="3" s="1"/>
  <c r="K7145" i="3" a="1"/>
  <c r="K7145" i="3" s="1"/>
  <c r="K7146" i="3" a="1"/>
  <c r="K7146" i="3" s="1"/>
  <c r="K7147" i="3" a="1"/>
  <c r="K7147" i="3" s="1"/>
  <c r="K7148" i="3" a="1"/>
  <c r="K7148" i="3" s="1"/>
  <c r="K7149" i="3" a="1"/>
  <c r="K7149" i="3" s="1"/>
  <c r="K7150" i="3" a="1"/>
  <c r="K7150" i="3" s="1"/>
  <c r="K7151" i="3" a="1"/>
  <c r="K7151" i="3" s="1"/>
  <c r="K7152" i="3" a="1"/>
  <c r="K7152" i="3" s="1"/>
  <c r="K7153" i="3" a="1"/>
  <c r="K7153" i="3" s="1"/>
  <c r="K7154" i="3" a="1"/>
  <c r="K7154" i="3" s="1"/>
  <c r="K7155" i="3" a="1"/>
  <c r="K7155" i="3" s="1"/>
  <c r="K7156" i="3" a="1"/>
  <c r="K7156" i="3" s="1"/>
  <c r="K7157" i="3" a="1"/>
  <c r="K7157" i="3" s="1"/>
  <c r="K7158" i="3" a="1"/>
  <c r="K7158" i="3" s="1"/>
  <c r="K7159" i="3" a="1"/>
  <c r="K7159" i="3" s="1"/>
  <c r="K7160" i="3" a="1"/>
  <c r="K7160" i="3" s="1"/>
  <c r="K7161" i="3" a="1"/>
  <c r="K7161" i="3" s="1"/>
  <c r="K7162" i="3" a="1"/>
  <c r="K7162" i="3" s="1"/>
  <c r="K7163" i="3" a="1"/>
  <c r="K7163" i="3" s="1"/>
  <c r="K7164" i="3" a="1"/>
  <c r="K7164" i="3" s="1"/>
  <c r="K7165" i="3" a="1"/>
  <c r="K7165" i="3" s="1"/>
  <c r="K7166" i="3" a="1"/>
  <c r="K7166" i="3" s="1"/>
  <c r="K7167" i="3" a="1"/>
  <c r="K7167" i="3" s="1"/>
  <c r="K7168" i="3" a="1"/>
  <c r="K7168" i="3" s="1"/>
  <c r="K7169" i="3" a="1"/>
  <c r="K7169" i="3" s="1"/>
  <c r="K7170" i="3" a="1"/>
  <c r="K7170" i="3" s="1"/>
  <c r="K7171" i="3" a="1"/>
  <c r="K7171" i="3" s="1"/>
  <c r="K7172" i="3" a="1"/>
  <c r="K7172" i="3" s="1"/>
  <c r="K7173" i="3" a="1"/>
  <c r="K7173" i="3" s="1"/>
  <c r="K7174" i="3" a="1"/>
  <c r="K7174" i="3" s="1"/>
  <c r="K7175" i="3" a="1"/>
  <c r="K7175" i="3" s="1"/>
  <c r="K7176" i="3" a="1"/>
  <c r="K7176" i="3" s="1"/>
  <c r="K7177" i="3" a="1"/>
  <c r="K7177" i="3" s="1"/>
  <c r="K7178" i="3" a="1"/>
  <c r="K7178" i="3" s="1"/>
  <c r="K7179" i="3" a="1"/>
  <c r="K7179" i="3" s="1"/>
  <c r="K7180" i="3" a="1"/>
  <c r="K7180" i="3" s="1"/>
  <c r="K7181" i="3" a="1"/>
  <c r="K7181" i="3" s="1"/>
  <c r="K7182" i="3" a="1"/>
  <c r="K7182" i="3" s="1"/>
  <c r="K7183" i="3" a="1"/>
  <c r="K7183" i="3" s="1"/>
  <c r="K7184" i="3" a="1"/>
  <c r="K7184" i="3" s="1"/>
  <c r="K7185" i="3" a="1"/>
  <c r="K7185" i="3" s="1"/>
  <c r="K7186" i="3" a="1"/>
  <c r="K7186" i="3" s="1"/>
  <c r="K7187" i="3" a="1"/>
  <c r="K7187" i="3" s="1"/>
  <c r="K7188" i="3" a="1"/>
  <c r="K7188" i="3" s="1"/>
  <c r="K7189" i="3" a="1"/>
  <c r="K7189" i="3" s="1"/>
  <c r="K7190" i="3" a="1"/>
  <c r="K7190" i="3" s="1"/>
  <c r="K7191" i="3" a="1"/>
  <c r="K7191" i="3" s="1"/>
  <c r="K7192" i="3" a="1"/>
  <c r="K7192" i="3" s="1"/>
  <c r="K7193" i="3" a="1"/>
  <c r="K7193" i="3" s="1"/>
  <c r="K7194" i="3" a="1"/>
  <c r="K7194" i="3" s="1"/>
  <c r="K7195" i="3" a="1"/>
  <c r="K7195" i="3" s="1"/>
  <c r="K7196" i="3" a="1"/>
  <c r="K7196" i="3" s="1"/>
  <c r="K7197" i="3" a="1"/>
  <c r="K7197" i="3" s="1"/>
  <c r="K7198" i="3" a="1"/>
  <c r="K7198" i="3" s="1"/>
  <c r="K7199" i="3" a="1"/>
  <c r="K7199" i="3" s="1"/>
  <c r="K7200" i="3" a="1"/>
  <c r="K7200" i="3" s="1"/>
  <c r="K7201" i="3" a="1"/>
  <c r="K7201" i="3" s="1"/>
  <c r="K7202" i="3" a="1"/>
  <c r="K7202" i="3" s="1"/>
  <c r="K7203" i="3" a="1"/>
  <c r="K7203" i="3" s="1"/>
  <c r="K7204" i="3" a="1"/>
  <c r="K7204" i="3" s="1"/>
  <c r="K7205" i="3" a="1"/>
  <c r="K7205" i="3" s="1"/>
  <c r="K7206" i="3" a="1"/>
  <c r="K7206" i="3" s="1"/>
  <c r="K7207" i="3" a="1"/>
  <c r="K7207" i="3" s="1"/>
  <c r="K7208" i="3" a="1"/>
  <c r="K7208" i="3" s="1"/>
  <c r="K7209" i="3" a="1"/>
  <c r="K7209" i="3" s="1"/>
  <c r="K7210" i="3" a="1"/>
  <c r="K7210" i="3" s="1"/>
  <c r="K7211" i="3" a="1"/>
  <c r="K7211" i="3" s="1"/>
  <c r="K7212" i="3" a="1"/>
  <c r="K7212" i="3" s="1"/>
  <c r="K7213" i="3" a="1"/>
  <c r="K7213" i="3" s="1"/>
  <c r="K7214" i="3" a="1"/>
  <c r="K7214" i="3" s="1"/>
  <c r="K7215" i="3" a="1"/>
  <c r="K7215" i="3" s="1"/>
  <c r="K7216" i="3" a="1"/>
  <c r="K7216" i="3" s="1"/>
  <c r="K7217" i="3" a="1"/>
  <c r="K7217" i="3" s="1"/>
  <c r="K7218" i="3" a="1"/>
  <c r="K7218" i="3" s="1"/>
  <c r="K7219" i="3" a="1"/>
  <c r="K7219" i="3" s="1"/>
  <c r="K7220" i="3" a="1"/>
  <c r="K7220" i="3" s="1"/>
  <c r="K7221" i="3" a="1"/>
  <c r="K7221" i="3" s="1"/>
  <c r="K7222" i="3" a="1"/>
  <c r="K7222" i="3" s="1"/>
  <c r="K7223" i="3" a="1"/>
  <c r="K7223" i="3" s="1"/>
  <c r="K7224" i="3" a="1"/>
  <c r="K7224" i="3" s="1"/>
  <c r="K7225" i="3" a="1"/>
  <c r="K7225" i="3" s="1"/>
  <c r="K7226" i="3" a="1"/>
  <c r="K7226" i="3" s="1"/>
  <c r="K7227" i="3" a="1"/>
  <c r="K7227" i="3" s="1"/>
  <c r="K7228" i="3" a="1"/>
  <c r="K7228" i="3" s="1"/>
  <c r="K7229" i="3" a="1"/>
  <c r="K7229" i="3" s="1"/>
  <c r="K7230" i="3" a="1"/>
  <c r="K7230" i="3" s="1"/>
  <c r="K7231" i="3" a="1"/>
  <c r="K7231" i="3" s="1"/>
  <c r="K7232" i="3" a="1"/>
  <c r="K7232" i="3" s="1"/>
  <c r="K7233" i="3" a="1"/>
  <c r="K7233" i="3" s="1"/>
  <c r="K7234" i="3" a="1"/>
  <c r="K7234" i="3" s="1"/>
  <c r="K7235" i="3" a="1"/>
  <c r="K7235" i="3" s="1"/>
  <c r="K7236" i="3" a="1"/>
  <c r="K7236" i="3" s="1"/>
  <c r="K7237" i="3" a="1"/>
  <c r="K7237" i="3" s="1"/>
  <c r="K7238" i="3" a="1"/>
  <c r="K7238" i="3" s="1"/>
  <c r="K7239" i="3" a="1"/>
  <c r="K7239" i="3" s="1"/>
  <c r="K7240" i="3" a="1"/>
  <c r="K7240" i="3" s="1"/>
  <c r="K7241" i="3" a="1"/>
  <c r="K7241" i="3" s="1"/>
  <c r="K7242" i="3" a="1"/>
  <c r="K7242" i="3" s="1"/>
  <c r="K7243" i="3" a="1"/>
  <c r="K7243" i="3" s="1"/>
  <c r="K7244" i="3" a="1"/>
  <c r="K7244" i="3" s="1"/>
  <c r="K7245" i="3" a="1"/>
  <c r="K7245" i="3" s="1"/>
  <c r="K7246" i="3" a="1"/>
  <c r="K7246" i="3" s="1"/>
  <c r="K7247" i="3" a="1"/>
  <c r="K7247" i="3" s="1"/>
  <c r="K7248" i="3" a="1"/>
  <c r="K7248" i="3" s="1"/>
  <c r="K7249" i="3" a="1"/>
  <c r="K7249" i="3" s="1"/>
  <c r="K7250" i="3" a="1"/>
  <c r="K7250" i="3" s="1"/>
  <c r="K7251" i="3" a="1"/>
  <c r="K7251" i="3" s="1"/>
  <c r="K7252" i="3" a="1"/>
  <c r="K7252" i="3" s="1"/>
  <c r="K7253" i="3" a="1"/>
  <c r="K7253" i="3" s="1"/>
  <c r="K7254" i="3" a="1"/>
  <c r="K7254" i="3" s="1"/>
  <c r="K7255" i="3" a="1"/>
  <c r="K7255" i="3" s="1"/>
  <c r="K7256" i="3" a="1"/>
  <c r="K7256" i="3" s="1"/>
  <c r="K7257" i="3" a="1"/>
  <c r="K7257" i="3" s="1"/>
  <c r="K7258" i="3" a="1"/>
  <c r="K7258" i="3" s="1"/>
  <c r="K7259" i="3" a="1"/>
  <c r="K7259" i="3" s="1"/>
  <c r="K7260" i="3" a="1"/>
  <c r="K7260" i="3" s="1"/>
  <c r="K7261" i="3" a="1"/>
  <c r="K7261" i="3" s="1"/>
  <c r="K7262" i="3" a="1"/>
  <c r="K7262" i="3" s="1"/>
  <c r="K7263" i="3" a="1"/>
  <c r="K7263" i="3" s="1"/>
  <c r="K7264" i="3" a="1"/>
  <c r="K7264" i="3" s="1"/>
  <c r="K7265" i="3" a="1"/>
  <c r="K7265" i="3" s="1"/>
  <c r="K7266" i="3" a="1"/>
  <c r="K7266" i="3" s="1"/>
  <c r="K7267" i="3" a="1"/>
  <c r="K7267" i="3" s="1"/>
  <c r="K7268" i="3" a="1"/>
  <c r="K7268" i="3" s="1"/>
  <c r="K7269" i="3" a="1"/>
  <c r="K7269" i="3" s="1"/>
  <c r="K7270" i="3" a="1"/>
  <c r="K7270" i="3" s="1"/>
  <c r="K7272" i="3" a="1"/>
  <c r="K7272" i="3" s="1"/>
  <c r="K7273" i="3" a="1"/>
  <c r="K7273" i="3" s="1"/>
  <c r="K7274" i="3" a="1"/>
  <c r="K7274" i="3" s="1"/>
  <c r="K7275" i="3" a="1"/>
  <c r="K7275" i="3" s="1"/>
  <c r="K7277" i="3" a="1"/>
  <c r="K7277" i="3" s="1"/>
  <c r="K7279" i="3" a="1"/>
  <c r="K7279" i="3" s="1"/>
  <c r="K7280" i="3" a="1"/>
  <c r="K7280" i="3" s="1"/>
  <c r="K7281" i="3" a="1"/>
  <c r="K7281" i="3" s="1"/>
  <c r="K7282" i="3" a="1"/>
  <c r="K7282" i="3" s="1"/>
  <c r="K7283" i="3" a="1"/>
  <c r="K7283" i="3" s="1"/>
  <c r="K7284" i="3" a="1"/>
  <c r="K7284" i="3" s="1"/>
  <c r="K7285" i="3" a="1"/>
  <c r="K7285" i="3" s="1"/>
  <c r="K7286" i="3" a="1"/>
  <c r="K7286" i="3" s="1"/>
  <c r="K7287" i="3" a="1"/>
  <c r="K7287" i="3" s="1"/>
  <c r="K7288" i="3" a="1"/>
  <c r="K7288" i="3" s="1"/>
  <c r="K7289" i="3" a="1"/>
  <c r="K7289" i="3" s="1"/>
  <c r="K7290" i="3" a="1"/>
  <c r="K7290" i="3" s="1"/>
  <c r="K7291" i="3" a="1"/>
  <c r="K7291" i="3" s="1"/>
  <c r="K7294" i="3" a="1"/>
  <c r="K7294" i="3" s="1"/>
  <c r="K7295" i="3" a="1"/>
  <c r="K7295" i="3" s="1"/>
  <c r="K7296" i="3" a="1"/>
  <c r="K7296" i="3" s="1"/>
  <c r="K7297" i="3" a="1"/>
  <c r="K7297" i="3" s="1"/>
  <c r="K7298" i="3" a="1"/>
  <c r="K7298" i="3" s="1"/>
  <c r="K7301" i="3" a="1"/>
  <c r="K7301" i="3" s="1"/>
  <c r="K7302" i="3" a="1"/>
  <c r="K7302" i="3" s="1"/>
  <c r="K7304" i="3" a="1"/>
  <c r="K7304" i="3" s="1"/>
  <c r="K7305" i="3" a="1"/>
  <c r="K7305" i="3" s="1"/>
  <c r="K7306" i="3" a="1"/>
  <c r="K7306" i="3" s="1"/>
  <c r="K7308" i="3" a="1"/>
  <c r="K7308" i="3" s="1"/>
  <c r="K7309" i="3" a="1"/>
  <c r="K7309" i="3" s="1"/>
  <c r="K7312" i="3" a="1"/>
  <c r="K7312" i="3" s="1"/>
  <c r="K7313" i="3" a="1"/>
  <c r="K7313" i="3" s="1"/>
  <c r="K7314" i="3" a="1"/>
  <c r="K7314" i="3" s="1"/>
  <c r="K7317" i="3" a="1"/>
  <c r="K7317" i="3" s="1"/>
  <c r="K7318" i="3" a="1"/>
  <c r="K7318" i="3" s="1"/>
  <c r="K7319" i="3" a="1"/>
  <c r="K7319" i="3" s="1"/>
  <c r="K7320" i="3" a="1"/>
  <c r="K7320" i="3" s="1"/>
  <c r="K7322" i="3" a="1"/>
  <c r="K7322" i="3" s="1"/>
  <c r="K7323" i="3" a="1"/>
  <c r="K7323" i="3" s="1"/>
  <c r="K7324" i="3" a="1"/>
  <c r="K7324" i="3" s="1"/>
  <c r="K7325" i="3" a="1"/>
  <c r="K7325" i="3" s="1"/>
  <c r="K7326" i="3" a="1"/>
  <c r="K7326" i="3" s="1"/>
  <c r="K7328" i="3" a="1"/>
  <c r="K7328" i="3" s="1"/>
  <c r="K7329" i="3" a="1"/>
  <c r="K7329" i="3" s="1"/>
  <c r="K7331" i="3" a="1"/>
  <c r="K7331" i="3" s="1"/>
  <c r="K7333" i="3" a="1"/>
  <c r="K7333" i="3" s="1"/>
  <c r="K7335" i="3" a="1"/>
  <c r="K7335" i="3" s="1"/>
  <c r="K7337" i="3" a="1"/>
  <c r="K7337" i="3" s="1"/>
  <c r="K7340" i="3" a="1"/>
  <c r="K7340" i="3" s="1"/>
  <c r="K7342" i="3" a="1"/>
  <c r="K7342" i="3" s="1"/>
  <c r="K7343" i="3" a="1"/>
  <c r="K7343" i="3" s="1"/>
  <c r="K7344" i="3" a="1"/>
  <c r="K7344" i="3" s="1"/>
  <c r="K7345" i="3" a="1"/>
  <c r="K7345" i="3" s="1"/>
  <c r="K7349" i="3" a="1"/>
  <c r="K7349" i="3" s="1"/>
  <c r="K7351" i="3" a="1"/>
  <c r="K7351" i="3" s="1"/>
  <c r="K7352" i="3" a="1"/>
  <c r="K7352" i="3" s="1"/>
  <c r="K7354" i="3" a="1"/>
  <c r="K7354" i="3" s="1"/>
  <c r="K7355" i="3" a="1"/>
  <c r="K7355" i="3" s="1"/>
  <c r="K7356" i="3" a="1"/>
  <c r="K7356" i="3" s="1"/>
  <c r="K7357" i="3" a="1"/>
  <c r="K7357" i="3" s="1"/>
  <c r="K7360" i="3" a="1"/>
  <c r="K7360" i="3" s="1"/>
  <c r="K7361" i="3" a="1"/>
  <c r="K7361" i="3" s="1"/>
  <c r="K7363" i="3" a="1"/>
  <c r="K7363" i="3" s="1"/>
  <c r="K7365" i="3" a="1"/>
  <c r="K7365" i="3" s="1"/>
  <c r="K7371" i="3" a="1"/>
  <c r="K7371" i="3" s="1"/>
  <c r="K7372" i="3" a="1"/>
  <c r="K7372" i="3" s="1"/>
  <c r="K7373" i="3" a="1"/>
  <c r="K7373" i="3" s="1"/>
  <c r="K7374" i="3" a="1"/>
  <c r="K7374" i="3" s="1"/>
  <c r="K7375" i="3" a="1"/>
  <c r="K7375" i="3" s="1"/>
  <c r="K7376" i="3" a="1"/>
  <c r="K7376" i="3" s="1"/>
  <c r="K7377" i="3" a="1"/>
  <c r="K7377" i="3" s="1"/>
  <c r="K7378" i="3" a="1"/>
  <c r="K7378" i="3" s="1"/>
  <c r="K7379" i="3" a="1"/>
  <c r="K7379" i="3" s="1"/>
  <c r="K7380" i="3" a="1"/>
  <c r="K7380" i="3" s="1"/>
  <c r="K7381" i="3" a="1"/>
  <c r="K7381" i="3" s="1"/>
  <c r="K7382" i="3" a="1"/>
  <c r="K7382" i="3" s="1"/>
  <c r="K7383" i="3" a="1"/>
  <c r="K7383" i="3" s="1"/>
  <c r="K7384" i="3" a="1"/>
  <c r="K7384" i="3" s="1"/>
  <c r="K7385" i="3" a="1"/>
  <c r="K7385" i="3" s="1"/>
  <c r="K7386" i="3" a="1"/>
  <c r="K7386" i="3" s="1"/>
  <c r="K7387" i="3" a="1"/>
  <c r="K7387" i="3" s="1"/>
  <c r="K7388" i="3" a="1"/>
  <c r="K7388" i="3" s="1"/>
  <c r="K7389" i="3" a="1"/>
  <c r="K7389" i="3" s="1"/>
  <c r="K7390" i="3" a="1"/>
  <c r="K7390" i="3" s="1"/>
  <c r="K7391" i="3" a="1"/>
  <c r="K7391" i="3" s="1"/>
  <c r="K7392" i="3" a="1"/>
  <c r="K7392" i="3" s="1"/>
  <c r="K7393" i="3" a="1"/>
  <c r="K7393" i="3" s="1"/>
  <c r="K7394" i="3" a="1"/>
  <c r="K7394" i="3" s="1"/>
  <c r="K7395" i="3" a="1"/>
  <c r="K7395" i="3" s="1"/>
  <c r="K7396" i="3" a="1"/>
  <c r="K7396" i="3" s="1"/>
  <c r="K7397" i="3" a="1"/>
  <c r="K7397" i="3" s="1"/>
  <c r="K7398" i="3" a="1"/>
  <c r="K7398" i="3" s="1"/>
  <c r="K7399" i="3" a="1"/>
  <c r="K7399" i="3" s="1"/>
  <c r="K7400" i="3" a="1"/>
  <c r="K7400" i="3" s="1"/>
  <c r="K7401" i="3" a="1"/>
  <c r="K7401" i="3" s="1"/>
  <c r="K7402" i="3" a="1"/>
  <c r="K7402" i="3" s="1"/>
  <c r="K7403" i="3" a="1"/>
  <c r="K7403" i="3" s="1"/>
  <c r="K7404" i="3" a="1"/>
  <c r="K7404" i="3" s="1"/>
  <c r="K7405" i="3" a="1"/>
  <c r="K7405" i="3" s="1"/>
  <c r="K7406" i="3" a="1"/>
  <c r="K7406" i="3" s="1"/>
  <c r="K7407" i="3" a="1"/>
  <c r="K7407" i="3" s="1"/>
  <c r="K7408" i="3" a="1"/>
  <c r="K7408" i="3" s="1"/>
  <c r="K7409" i="3" a="1"/>
  <c r="K7409" i="3" s="1"/>
  <c r="K7410" i="3" a="1"/>
  <c r="K7410" i="3" s="1"/>
  <c r="K7411" i="3" a="1"/>
  <c r="K7411" i="3" s="1"/>
  <c r="K7412" i="3" a="1"/>
  <c r="K7412" i="3" s="1"/>
  <c r="K7413" i="3" a="1"/>
  <c r="K7413" i="3" s="1"/>
  <c r="K7414" i="3" a="1"/>
  <c r="K7414" i="3" s="1"/>
  <c r="K7415" i="3" a="1"/>
  <c r="K7415" i="3" s="1"/>
  <c r="K7416" i="3" a="1"/>
  <c r="K7416" i="3" s="1"/>
  <c r="K7417" i="3" a="1"/>
  <c r="K7417" i="3" s="1"/>
  <c r="K7418" i="3" a="1"/>
  <c r="K7418" i="3" s="1"/>
  <c r="K7419" i="3" a="1"/>
  <c r="K7419" i="3" s="1"/>
  <c r="K7420" i="3" a="1"/>
  <c r="K7420" i="3" s="1"/>
  <c r="K7421" i="3" a="1"/>
  <c r="K7421" i="3" s="1"/>
  <c r="K7422" i="3" a="1"/>
  <c r="K7422" i="3" s="1"/>
  <c r="K7423" i="3" a="1"/>
  <c r="K7423" i="3" s="1"/>
  <c r="K7424" i="3" a="1"/>
  <c r="K7424" i="3" s="1"/>
  <c r="K7425" i="3" a="1"/>
  <c r="K7425" i="3" s="1"/>
  <c r="K7426" i="3" a="1"/>
  <c r="K7426" i="3" s="1"/>
  <c r="K7427" i="3" a="1"/>
  <c r="K7427" i="3" s="1"/>
  <c r="K7428" i="3" a="1"/>
  <c r="K7428" i="3" s="1"/>
  <c r="K7429" i="3" a="1"/>
  <c r="K7429" i="3" s="1"/>
  <c r="K7430" i="3" a="1"/>
  <c r="K7430" i="3" s="1"/>
  <c r="K7431" i="3" a="1"/>
  <c r="K7431" i="3" s="1"/>
  <c r="K7432" i="3" a="1"/>
  <c r="K7432" i="3" s="1"/>
  <c r="K7433" i="3" a="1"/>
  <c r="K7433" i="3" s="1"/>
  <c r="K7434" i="3" a="1"/>
  <c r="K7434" i="3" s="1"/>
  <c r="K7435" i="3" a="1"/>
  <c r="K7435" i="3" s="1"/>
  <c r="K7436" i="3" a="1"/>
  <c r="K7436" i="3" s="1"/>
  <c r="K7437" i="3" a="1"/>
  <c r="K7437" i="3" s="1"/>
  <c r="K7438" i="3" a="1"/>
  <c r="K7438" i="3" s="1"/>
  <c r="K7439" i="3" a="1"/>
  <c r="K7439" i="3" s="1"/>
  <c r="K7440" i="3" a="1"/>
  <c r="K7440" i="3" s="1"/>
  <c r="K7441" i="3" a="1"/>
  <c r="K7441" i="3" s="1"/>
  <c r="K7442" i="3" a="1"/>
  <c r="K7442" i="3" s="1"/>
  <c r="K7443" i="3" a="1"/>
  <c r="K7443" i="3" s="1"/>
  <c r="K7444" i="3" a="1"/>
  <c r="K7444" i="3" s="1"/>
  <c r="K7445" i="3" a="1"/>
  <c r="K7445" i="3" s="1"/>
  <c r="K7446" i="3" a="1"/>
  <c r="K7446" i="3" s="1"/>
  <c r="K7447" i="3" a="1"/>
  <c r="K7447" i="3" s="1"/>
  <c r="K7448" i="3" a="1"/>
  <c r="K7448" i="3" s="1"/>
  <c r="K7449" i="3" a="1"/>
  <c r="K7449" i="3" s="1"/>
  <c r="K7450" i="3" a="1"/>
  <c r="K7450" i="3" s="1"/>
  <c r="K7451" i="3" a="1"/>
  <c r="K7451" i="3" s="1"/>
  <c r="K7452" i="3" a="1"/>
  <c r="K7452" i="3" s="1"/>
  <c r="K7453" i="3" a="1"/>
  <c r="K7453" i="3" s="1"/>
  <c r="K7454" i="3" a="1"/>
  <c r="K7454" i="3" s="1"/>
  <c r="K7455" i="3" a="1"/>
  <c r="K7455" i="3" s="1"/>
  <c r="K7456" i="3" a="1"/>
  <c r="K7456" i="3" s="1"/>
  <c r="K7457" i="3" a="1"/>
  <c r="K7457" i="3" s="1"/>
  <c r="K7458" i="3" a="1"/>
  <c r="K7458" i="3" s="1"/>
  <c r="K7459" i="3" a="1"/>
  <c r="K7459" i="3" s="1"/>
  <c r="K7460" i="3" a="1"/>
  <c r="K7460" i="3" s="1"/>
  <c r="K7461" i="3" a="1"/>
  <c r="K7461" i="3" s="1"/>
  <c r="K7462" i="3" a="1"/>
  <c r="K7462" i="3" s="1"/>
  <c r="K7463" i="3" a="1"/>
  <c r="K7463" i="3" s="1"/>
  <c r="K7464" i="3" a="1"/>
  <c r="K7464" i="3" s="1"/>
  <c r="K7465" i="3" a="1"/>
  <c r="K7465" i="3" s="1"/>
  <c r="K7466" i="3" a="1"/>
  <c r="K7466" i="3" s="1"/>
  <c r="K7467" i="3" a="1"/>
  <c r="K7467" i="3" s="1"/>
  <c r="K7468" i="3" a="1"/>
  <c r="K7468" i="3" s="1"/>
  <c r="K7469" i="3" a="1"/>
  <c r="K7469" i="3" s="1"/>
  <c r="K7470" i="3" a="1"/>
  <c r="K7470" i="3" s="1"/>
  <c r="K7471" i="3" a="1"/>
  <c r="K7471" i="3" s="1"/>
  <c r="K7472" i="3" a="1"/>
  <c r="K7472" i="3" s="1"/>
  <c r="K7473" i="3" a="1"/>
  <c r="K7473" i="3" s="1"/>
  <c r="K7474" i="3" a="1"/>
  <c r="K7474" i="3" s="1"/>
  <c r="K7475" i="3" a="1"/>
  <c r="K7475" i="3" s="1"/>
  <c r="K7476" i="3" a="1"/>
  <c r="K7476" i="3" s="1"/>
  <c r="K7477" i="3" a="1"/>
  <c r="K7477" i="3" s="1"/>
  <c r="K7478" i="3" a="1"/>
  <c r="K7478" i="3" s="1"/>
  <c r="K7479" i="3" a="1"/>
  <c r="K7479" i="3" s="1"/>
  <c r="K7480" i="3" a="1"/>
  <c r="K7480" i="3" s="1"/>
  <c r="K7481" i="3" a="1"/>
  <c r="K7481" i="3" s="1"/>
  <c r="K7482" i="3" a="1"/>
  <c r="K7482" i="3" s="1"/>
  <c r="K7483" i="3" a="1"/>
  <c r="K7483" i="3" s="1"/>
  <c r="K7484" i="3" a="1"/>
  <c r="K7484" i="3" s="1"/>
  <c r="K7485" i="3" a="1"/>
  <c r="K7485" i="3" s="1"/>
  <c r="K7486" i="3" a="1"/>
  <c r="K7486" i="3" s="1"/>
  <c r="K7487" i="3" a="1"/>
  <c r="K7487" i="3" s="1"/>
  <c r="K7488" i="3" a="1"/>
  <c r="K7488" i="3" s="1"/>
  <c r="K7489" i="3" a="1"/>
  <c r="K7489" i="3" s="1"/>
  <c r="K7490" i="3" a="1"/>
  <c r="K7490" i="3" s="1"/>
  <c r="K7491" i="3" a="1"/>
  <c r="K7491" i="3" s="1"/>
  <c r="K7492" i="3" a="1"/>
  <c r="K7492" i="3" s="1"/>
  <c r="K7493" i="3" a="1"/>
  <c r="K7493" i="3" s="1"/>
  <c r="K7494" i="3" a="1"/>
  <c r="K7494" i="3" s="1"/>
  <c r="K7495" i="3" a="1"/>
  <c r="K7495" i="3" s="1"/>
  <c r="K7496" i="3" a="1"/>
  <c r="K7496" i="3" s="1"/>
  <c r="K7497" i="3" a="1"/>
  <c r="K7497" i="3" s="1"/>
  <c r="K7498" i="3" a="1"/>
  <c r="K7498" i="3" s="1"/>
  <c r="K7499" i="3" a="1"/>
  <c r="K7499" i="3" s="1"/>
  <c r="K7500" i="3" a="1"/>
  <c r="K7500" i="3" s="1"/>
  <c r="K7501" i="3" a="1"/>
  <c r="K7501" i="3" s="1"/>
  <c r="K7502" i="3" a="1"/>
  <c r="K7502" i="3" s="1"/>
  <c r="K7503" i="3" a="1"/>
  <c r="K7503" i="3" s="1"/>
  <c r="K7504" i="3" a="1"/>
  <c r="K7504" i="3" s="1"/>
  <c r="K7505" i="3" a="1"/>
  <c r="K7505" i="3" s="1"/>
  <c r="K7506" i="3" a="1"/>
  <c r="K7506" i="3" s="1"/>
  <c r="K7507" i="3" a="1"/>
  <c r="K7507" i="3" s="1"/>
  <c r="K7508" i="3" a="1"/>
  <c r="K7508" i="3" s="1"/>
  <c r="K7509" i="3" a="1"/>
  <c r="K7509" i="3" s="1"/>
  <c r="K7510" i="3" a="1"/>
  <c r="K7510" i="3" s="1"/>
  <c r="K7511" i="3" a="1"/>
  <c r="K7511" i="3" s="1"/>
  <c r="K7512" i="3" a="1"/>
  <c r="K7512" i="3" s="1"/>
  <c r="K7513" i="3" a="1"/>
  <c r="K7513" i="3" s="1"/>
  <c r="K7514" i="3" a="1"/>
  <c r="K7514" i="3" s="1"/>
  <c r="K7515" i="3" a="1"/>
  <c r="K7515" i="3" s="1"/>
  <c r="K7516" i="3" a="1"/>
  <c r="K7516" i="3" s="1"/>
  <c r="K7517" i="3" a="1"/>
  <c r="K7517" i="3" s="1"/>
  <c r="K7518" i="3" a="1"/>
  <c r="K7518" i="3" s="1"/>
  <c r="K7519" i="3" a="1"/>
  <c r="K7519" i="3" s="1"/>
  <c r="K7520" i="3" a="1"/>
  <c r="K7520" i="3" s="1"/>
  <c r="K7521" i="3" a="1"/>
  <c r="K7521" i="3" s="1"/>
  <c r="K7522" i="3" a="1"/>
  <c r="K7522" i="3" s="1"/>
  <c r="K7523" i="3" a="1"/>
  <c r="K7523" i="3" s="1"/>
  <c r="K7524" i="3" a="1"/>
  <c r="K7524" i="3" s="1"/>
  <c r="K7525" i="3" a="1"/>
  <c r="K7525" i="3" s="1"/>
  <c r="K7526" i="3" a="1"/>
  <c r="K7526" i="3" s="1"/>
  <c r="K7527" i="3" a="1"/>
  <c r="K7527" i="3" s="1"/>
  <c r="K7528" i="3" a="1"/>
  <c r="K7528" i="3" s="1"/>
  <c r="K7529" i="3" a="1"/>
  <c r="K7529" i="3" s="1"/>
  <c r="K7530" i="3" a="1"/>
  <c r="K7530" i="3" s="1"/>
  <c r="K7531" i="3" a="1"/>
  <c r="K7531" i="3" s="1"/>
  <c r="K7532" i="3" a="1"/>
  <c r="K7532" i="3" s="1"/>
  <c r="K7533" i="3" a="1"/>
  <c r="K7533" i="3" s="1"/>
  <c r="K7534" i="3" a="1"/>
  <c r="K7534" i="3" s="1"/>
  <c r="K7535" i="3" a="1"/>
  <c r="K7535" i="3" s="1"/>
  <c r="K7536" i="3" a="1"/>
  <c r="K7536" i="3" s="1"/>
  <c r="K7537" i="3" a="1"/>
  <c r="K7537" i="3" s="1"/>
  <c r="K7538" i="3" a="1"/>
  <c r="K7538" i="3" s="1"/>
  <c r="K7539" i="3" a="1"/>
  <c r="K7539" i="3" s="1"/>
  <c r="K7540" i="3" a="1"/>
  <c r="K7540" i="3" s="1"/>
  <c r="K7541" i="3" a="1"/>
  <c r="K7541" i="3" s="1"/>
  <c r="K7542" i="3" a="1"/>
  <c r="K7542" i="3" s="1"/>
  <c r="K7543" i="3" a="1"/>
  <c r="K7543" i="3" s="1"/>
  <c r="K7544" i="3" a="1"/>
  <c r="K7544" i="3" s="1"/>
  <c r="K7545" i="3" a="1"/>
  <c r="K7545" i="3" s="1"/>
  <c r="K7546" i="3" a="1"/>
  <c r="K7546" i="3" s="1"/>
  <c r="K7547" i="3" a="1"/>
  <c r="K7547" i="3" s="1"/>
  <c r="K7548" i="3" a="1"/>
  <c r="K7548" i="3" s="1"/>
  <c r="K7549" i="3" a="1"/>
  <c r="K7549" i="3" s="1"/>
  <c r="K7550" i="3" a="1"/>
  <c r="K7550" i="3" s="1"/>
  <c r="K7551" i="3" a="1"/>
  <c r="K7551" i="3" s="1"/>
  <c r="K7552" i="3" a="1"/>
  <c r="K7552" i="3" s="1"/>
  <c r="K7553" i="3" a="1"/>
  <c r="K7553" i="3" s="1"/>
  <c r="K7554" i="3" a="1"/>
  <c r="K7554" i="3" s="1"/>
  <c r="K7555" i="3" a="1"/>
  <c r="K7555" i="3" s="1"/>
  <c r="K7556" i="3" a="1"/>
  <c r="K7556" i="3" s="1"/>
  <c r="K7557" i="3" a="1"/>
  <c r="K7557" i="3" s="1"/>
  <c r="K7558" i="3" a="1"/>
  <c r="K7558" i="3" s="1"/>
  <c r="K7559" i="3" a="1"/>
  <c r="K7559" i="3" s="1"/>
  <c r="K7560" i="3" a="1"/>
  <c r="K7560" i="3" s="1"/>
  <c r="K7561" i="3" a="1"/>
  <c r="K7561" i="3" s="1"/>
  <c r="K7562" i="3" a="1"/>
  <c r="K7562" i="3" s="1"/>
  <c r="K7563" i="3" a="1"/>
  <c r="K7563" i="3" s="1"/>
  <c r="K7564" i="3" a="1"/>
  <c r="K7564" i="3" s="1"/>
  <c r="K7565" i="3" a="1"/>
  <c r="K7565" i="3" s="1"/>
  <c r="K7566" i="3" a="1"/>
  <c r="K7566" i="3" s="1"/>
  <c r="K7567" i="3" a="1"/>
  <c r="K7567" i="3" s="1"/>
  <c r="K7568" i="3" a="1"/>
  <c r="K7568" i="3" s="1"/>
  <c r="K7569" i="3" a="1"/>
  <c r="K7569" i="3" s="1"/>
  <c r="K7570" i="3" a="1"/>
  <c r="K7570" i="3" s="1"/>
  <c r="K7571" i="3" a="1"/>
  <c r="K7571" i="3" s="1"/>
  <c r="K7572" i="3" a="1"/>
  <c r="K7572" i="3" s="1"/>
  <c r="K7573" i="3" a="1"/>
  <c r="K7573" i="3" s="1"/>
  <c r="K7574" i="3" a="1"/>
  <c r="K7574" i="3" s="1"/>
  <c r="K7575" i="3" a="1"/>
  <c r="K7575" i="3" s="1"/>
  <c r="K7576" i="3" a="1"/>
  <c r="K7576" i="3" s="1"/>
  <c r="K7577" i="3" a="1"/>
  <c r="K7577" i="3" s="1"/>
  <c r="K7578" i="3" a="1"/>
  <c r="K7578" i="3" s="1"/>
  <c r="K7579" i="3" a="1"/>
  <c r="K7579" i="3" s="1"/>
  <c r="K7580" i="3" a="1"/>
  <c r="K7580" i="3" s="1"/>
  <c r="K7581" i="3" a="1"/>
  <c r="K7581" i="3" s="1"/>
  <c r="K7582" i="3" a="1"/>
  <c r="K7582" i="3" s="1"/>
  <c r="K7583" i="3" a="1"/>
  <c r="K7583" i="3" s="1"/>
  <c r="K7584" i="3" a="1"/>
  <c r="K7584" i="3" s="1"/>
  <c r="K7585" i="3" a="1"/>
  <c r="K7585" i="3" s="1"/>
  <c r="K7586" i="3" a="1"/>
  <c r="K7586" i="3" s="1"/>
  <c r="K7587" i="3" a="1"/>
  <c r="K7587" i="3" s="1"/>
  <c r="K7588" i="3" a="1"/>
  <c r="K7588" i="3" s="1"/>
  <c r="K7589" i="3" a="1"/>
  <c r="K7589" i="3" s="1"/>
  <c r="K7590" i="3" a="1"/>
  <c r="K7590" i="3" s="1"/>
  <c r="K7591" i="3" a="1"/>
  <c r="K7591" i="3" s="1"/>
  <c r="K7592" i="3" a="1"/>
  <c r="K7592" i="3" s="1"/>
  <c r="K7593" i="3" a="1"/>
  <c r="K7593" i="3" s="1"/>
  <c r="K7594" i="3" a="1"/>
  <c r="K7594" i="3" s="1"/>
  <c r="K7595" i="3" a="1"/>
  <c r="K7595" i="3" s="1"/>
  <c r="K7596" i="3" a="1"/>
  <c r="K7596" i="3" s="1"/>
  <c r="K7597" i="3" a="1"/>
  <c r="K7597" i="3" s="1"/>
  <c r="K7598" i="3" a="1"/>
  <c r="K7598" i="3" s="1"/>
  <c r="K7599" i="3" a="1"/>
  <c r="K7599" i="3" s="1"/>
  <c r="K7600" i="3" a="1"/>
  <c r="K7600" i="3" s="1"/>
  <c r="K7601" i="3" a="1"/>
  <c r="K7601" i="3" s="1"/>
  <c r="K7602" i="3" a="1"/>
  <c r="K7602" i="3" s="1"/>
  <c r="K7603" i="3" a="1"/>
  <c r="K7603" i="3" s="1"/>
  <c r="K7604" i="3" a="1"/>
  <c r="K7604" i="3" s="1"/>
  <c r="K7605" i="3" a="1"/>
  <c r="K7605" i="3" s="1"/>
  <c r="K7606" i="3" a="1"/>
  <c r="K7606" i="3" s="1"/>
  <c r="K7607" i="3" a="1"/>
  <c r="K7607" i="3" s="1"/>
  <c r="K7608" i="3" a="1"/>
  <c r="K7608" i="3" s="1"/>
  <c r="K7609" i="3" a="1"/>
  <c r="K7609" i="3" s="1"/>
  <c r="K7610" i="3" a="1"/>
  <c r="K7610" i="3" s="1"/>
  <c r="K7611" i="3" a="1"/>
  <c r="K7611" i="3" s="1"/>
  <c r="K7612" i="3" a="1"/>
  <c r="K7612" i="3" s="1"/>
  <c r="K7613" i="3" a="1"/>
  <c r="K7613" i="3" s="1"/>
  <c r="K7614" i="3" a="1"/>
  <c r="K7614" i="3" s="1"/>
  <c r="K7615" i="3" a="1"/>
  <c r="K7615" i="3" s="1"/>
  <c r="K7616" i="3" a="1"/>
  <c r="K7616" i="3" s="1"/>
  <c r="K7617" i="3" a="1"/>
  <c r="K7617" i="3" s="1"/>
  <c r="K7618" i="3" a="1"/>
  <c r="K7618" i="3" s="1"/>
  <c r="K7619" i="3" a="1"/>
  <c r="K7619" i="3" s="1"/>
  <c r="K7620" i="3" a="1"/>
  <c r="K7620" i="3" s="1"/>
  <c r="K7621" i="3" a="1"/>
  <c r="K7621" i="3" s="1"/>
  <c r="K7622" i="3" a="1"/>
  <c r="K7622" i="3" s="1"/>
  <c r="K7623" i="3" a="1"/>
  <c r="K7623" i="3" s="1"/>
  <c r="K7624" i="3" a="1"/>
  <c r="K7624" i="3" s="1"/>
  <c r="K7625" i="3" a="1"/>
  <c r="K7625" i="3" s="1"/>
  <c r="K7626" i="3" a="1"/>
  <c r="K7626" i="3" s="1"/>
  <c r="K7627" i="3" a="1"/>
  <c r="K7627" i="3" s="1"/>
  <c r="K7628" i="3" a="1"/>
  <c r="K7628" i="3" s="1"/>
  <c r="K7629" i="3" a="1"/>
  <c r="K7629" i="3" s="1"/>
  <c r="K7630" i="3" a="1"/>
  <c r="K7630" i="3" s="1"/>
  <c r="K7631" i="3" a="1"/>
  <c r="K7631" i="3" s="1"/>
  <c r="K7632" i="3" a="1"/>
  <c r="K7632" i="3" s="1"/>
  <c r="K7633" i="3" a="1"/>
  <c r="K7633" i="3" s="1"/>
  <c r="K7634" i="3" a="1"/>
  <c r="K7634" i="3" s="1"/>
  <c r="K7635" i="3" a="1"/>
  <c r="K7635" i="3" s="1"/>
  <c r="K7636" i="3" a="1"/>
  <c r="K7636" i="3" s="1"/>
  <c r="K7637" i="3" a="1"/>
  <c r="K7637" i="3" s="1"/>
  <c r="K7638" i="3" a="1"/>
  <c r="K7638" i="3" s="1"/>
  <c r="K7639" i="3" a="1"/>
  <c r="K7639" i="3" s="1"/>
  <c r="K7640" i="3" a="1"/>
  <c r="K7640" i="3" s="1"/>
  <c r="K7641" i="3" a="1"/>
  <c r="K7641" i="3" s="1"/>
  <c r="K7642" i="3" a="1"/>
  <c r="K7642" i="3" s="1"/>
  <c r="K7643" i="3" a="1"/>
  <c r="K7643" i="3" s="1"/>
  <c r="K7644" i="3" a="1"/>
  <c r="K7644" i="3" s="1"/>
  <c r="K7645" i="3" a="1"/>
  <c r="K7645" i="3" s="1"/>
  <c r="K7646" i="3" a="1"/>
  <c r="K7646" i="3" s="1"/>
  <c r="K7647" i="3" a="1"/>
  <c r="K7647" i="3" s="1"/>
  <c r="K7648" i="3" a="1"/>
  <c r="K7648" i="3" s="1"/>
  <c r="K7649" i="3" a="1"/>
  <c r="K7649" i="3" s="1"/>
  <c r="K7650" i="3" a="1"/>
  <c r="K7650" i="3" s="1"/>
  <c r="K7651" i="3" a="1"/>
  <c r="K7651" i="3" s="1"/>
  <c r="K7652" i="3" a="1"/>
  <c r="K7652" i="3" s="1"/>
  <c r="K7653" i="3" a="1"/>
  <c r="K7653" i="3" s="1"/>
  <c r="K7654" i="3" a="1"/>
  <c r="K7654" i="3" s="1"/>
  <c r="K7655" i="3" a="1"/>
  <c r="K7655" i="3" s="1"/>
  <c r="K7656" i="3" a="1"/>
  <c r="K7656" i="3" s="1"/>
  <c r="K7657" i="3" a="1"/>
  <c r="K7657" i="3" s="1"/>
  <c r="K7658" i="3" a="1"/>
  <c r="K7658" i="3" s="1"/>
  <c r="K7659" i="3" a="1"/>
  <c r="K7659" i="3" s="1"/>
  <c r="K7660" i="3" a="1"/>
  <c r="K7660" i="3" s="1"/>
  <c r="K7661" i="3" a="1"/>
  <c r="K7661" i="3" s="1"/>
  <c r="K7662" i="3" a="1"/>
  <c r="K7662" i="3" s="1"/>
  <c r="K7663" i="3" a="1"/>
  <c r="K7663" i="3" s="1"/>
  <c r="K7664" i="3" a="1"/>
  <c r="K7664" i="3" s="1"/>
  <c r="K7665" i="3" a="1"/>
  <c r="K7665" i="3" s="1"/>
  <c r="K7666" i="3" a="1"/>
  <c r="K7666" i="3" s="1"/>
  <c r="K7667" i="3" a="1"/>
  <c r="K7667" i="3" s="1"/>
  <c r="K7668" i="3" a="1"/>
  <c r="K7668" i="3" s="1"/>
  <c r="K7669" i="3" a="1"/>
  <c r="K7669" i="3" s="1"/>
  <c r="K7670" i="3" a="1"/>
  <c r="K7670" i="3" s="1"/>
  <c r="K7671" i="3" a="1"/>
  <c r="K7671" i="3" s="1"/>
  <c r="K7672" i="3" a="1"/>
  <c r="K7672" i="3" s="1"/>
  <c r="K7673" i="3" a="1"/>
  <c r="K7673" i="3" s="1"/>
  <c r="K7674" i="3" a="1"/>
  <c r="K7674" i="3" s="1"/>
  <c r="K7675" i="3" a="1"/>
  <c r="K7675" i="3" s="1"/>
  <c r="K7676" i="3" a="1"/>
  <c r="K7676" i="3" s="1"/>
  <c r="K7677" i="3" a="1"/>
  <c r="K7677" i="3" s="1"/>
  <c r="K7678" i="3" a="1"/>
  <c r="K7678" i="3" s="1"/>
  <c r="K7679" i="3" a="1"/>
  <c r="K7679" i="3" s="1"/>
  <c r="K7680" i="3" a="1"/>
  <c r="K7680" i="3" s="1"/>
  <c r="K7681" i="3" a="1"/>
  <c r="K7681" i="3" s="1"/>
  <c r="K7682" i="3" a="1"/>
  <c r="K7682" i="3" s="1"/>
  <c r="K7683" i="3" a="1"/>
  <c r="K7683" i="3" s="1"/>
  <c r="K7838" i="3" a="1"/>
  <c r="K7838" i="3" s="1"/>
  <c r="K7851" i="3" a="1"/>
  <c r="K7851" i="3" s="1"/>
  <c r="K7854" i="3" a="1"/>
  <c r="K7854" i="3" s="1"/>
  <c r="K7855" i="3" a="1"/>
  <c r="K7855" i="3" s="1"/>
  <c r="K7856" i="3" a="1"/>
  <c r="K7856" i="3" s="1"/>
  <c r="K7857" i="3" a="1"/>
  <c r="K7857" i="3" s="1"/>
  <c r="K7859" i="3" a="1"/>
  <c r="K7859" i="3" s="1"/>
  <c r="K7867" i="3" a="1"/>
  <c r="K7867" i="3" s="1"/>
  <c r="K7869" i="3" a="1"/>
  <c r="K7869" i="3" s="1"/>
  <c r="K7871" i="3" a="1"/>
  <c r="K7871" i="3" s="1"/>
  <c r="K7873" i="3" a="1"/>
  <c r="K7873" i="3" s="1"/>
  <c r="K7874" i="3" a="1"/>
  <c r="K7874" i="3" s="1"/>
  <c r="K7877" i="3" a="1"/>
  <c r="K7877" i="3" s="1"/>
  <c r="K7879" i="3" a="1"/>
  <c r="K7879" i="3" s="1"/>
  <c r="K7884" i="3" a="1"/>
  <c r="K7884" i="3" s="1"/>
  <c r="K7885" i="3" a="1"/>
  <c r="K7885" i="3" s="1"/>
  <c r="K7886" i="3" a="1"/>
  <c r="K7886" i="3" s="1"/>
  <c r="K7887" i="3" a="1"/>
  <c r="K7887" i="3" s="1"/>
  <c r="K7892" i="3" a="1"/>
  <c r="K7892" i="3" s="1"/>
  <c r="K7893" i="3" a="1"/>
  <c r="K7893" i="3" s="1"/>
  <c r="K7894" i="3" a="1"/>
  <c r="K7894" i="3" s="1"/>
  <c r="K7898" i="3" a="1"/>
  <c r="K7898" i="3" s="1"/>
  <c r="K7899" i="3" a="1"/>
  <c r="K7899" i="3" s="1"/>
  <c r="K7902" i="3" a="1"/>
  <c r="K7902" i="3" s="1"/>
  <c r="K7904" i="3" a="1"/>
  <c r="K7904" i="3" s="1"/>
  <c r="K7905" i="3" a="1"/>
  <c r="K7905" i="3" s="1"/>
  <c r="K7907" i="3" a="1"/>
  <c r="K7907" i="3" s="1"/>
  <c r="K7908" i="3" a="1"/>
  <c r="K7908" i="3" s="1"/>
  <c r="K7909" i="3" a="1"/>
  <c r="K7909" i="3" s="1"/>
  <c r="K7910" i="3" a="1"/>
  <c r="K7910" i="3" s="1"/>
  <c r="K7911" i="3" a="1"/>
  <c r="K7911" i="3" s="1"/>
  <c r="K7914" i="3" a="1"/>
  <c r="K7914" i="3" s="1"/>
  <c r="K7915" i="3" a="1"/>
  <c r="K7915" i="3" s="1"/>
  <c r="K7918" i="3" a="1"/>
  <c r="K7918" i="3" s="1"/>
  <c r="K7919" i="3" a="1"/>
  <c r="K7919" i="3" s="1"/>
  <c r="K7920" i="3" a="1"/>
  <c r="K7920" i="3" s="1"/>
  <c r="K7921" i="3" a="1"/>
  <c r="K7921" i="3" s="1"/>
  <c r="K7922" i="3" a="1"/>
  <c r="K7922" i="3" s="1"/>
  <c r="K7923" i="3" a="1"/>
  <c r="K7923" i="3" s="1"/>
  <c r="K7925" i="3" a="1"/>
  <c r="K7925" i="3" s="1"/>
  <c r="K7926" i="3" a="1"/>
  <c r="K7926" i="3" s="1"/>
  <c r="K7927" i="3" a="1"/>
  <c r="K7927" i="3" s="1"/>
  <c r="K7928" i="3" a="1"/>
  <c r="K7928" i="3" s="1"/>
  <c r="K7930" i="3" a="1"/>
  <c r="K7930" i="3" s="1"/>
  <c r="K7931" i="3" a="1"/>
  <c r="K7931" i="3" s="1"/>
  <c r="K7932" i="3" a="1"/>
  <c r="K7932" i="3" s="1"/>
  <c r="K7933" i="3" a="1"/>
  <c r="K7933" i="3" s="1"/>
  <c r="K7934" i="3" a="1"/>
  <c r="K7934" i="3" s="1"/>
  <c r="K7935" i="3" a="1"/>
  <c r="K7935" i="3" s="1"/>
  <c r="K7936" i="3" a="1"/>
  <c r="K7936" i="3" s="1"/>
  <c r="K7937" i="3" a="1"/>
  <c r="K7937" i="3" s="1"/>
  <c r="K7938" i="3" a="1"/>
  <c r="K7938" i="3" s="1"/>
  <c r="K7939" i="3" a="1"/>
  <c r="K7939" i="3" s="1"/>
  <c r="K7940" i="3" a="1"/>
  <c r="K7940" i="3" s="1"/>
  <c r="K7941" i="3" a="1"/>
  <c r="K7941" i="3" s="1"/>
  <c r="K7942" i="3" a="1"/>
  <c r="K7942" i="3" s="1"/>
  <c r="K7943" i="3" a="1"/>
  <c r="K7943" i="3" s="1"/>
  <c r="K7944" i="3" a="1"/>
  <c r="K7944" i="3" s="1"/>
  <c r="K7946" i="3" a="1"/>
  <c r="K7946" i="3" s="1"/>
  <c r="K7947" i="3" a="1"/>
  <c r="K7947" i="3" s="1"/>
  <c r="K7948" i="3" a="1"/>
  <c r="K7948" i="3" s="1"/>
  <c r="K7949" i="3" a="1"/>
  <c r="K7949" i="3" s="1"/>
  <c r="K7951" i="3" a="1"/>
  <c r="K7951" i="3" s="1"/>
  <c r="K7952" i="3" a="1"/>
  <c r="K7952" i="3" s="1"/>
  <c r="K7953" i="3" a="1"/>
  <c r="K7953" i="3" s="1"/>
  <c r="K7954" i="3" a="1"/>
  <c r="K7954" i="3" s="1"/>
  <c r="K7955" i="3" a="1"/>
  <c r="K7955" i="3" s="1"/>
  <c r="K7956" i="3" a="1"/>
  <c r="K7956" i="3" s="1"/>
  <c r="K7961" i="3" a="1"/>
  <c r="K7961" i="3" s="1"/>
  <c r="K7962" i="3" a="1"/>
  <c r="K7962" i="3" s="1"/>
  <c r="K7963" i="3" a="1"/>
  <c r="K7963" i="3" s="1"/>
  <c r="K7964" i="3" a="1"/>
  <c r="K7964" i="3" s="1"/>
  <c r="K7972" i="3" a="1"/>
  <c r="K7972" i="3" s="1"/>
  <c r="K7973" i="3" a="1"/>
  <c r="K7973" i="3" s="1"/>
  <c r="K7974" i="3" a="1"/>
  <c r="K7974" i="3" s="1"/>
  <c r="K7975" i="3" a="1"/>
  <c r="K7975" i="3" s="1"/>
  <c r="K7976" i="3" a="1"/>
  <c r="K7976" i="3" s="1"/>
  <c r="K7977" i="3" a="1"/>
  <c r="K7977" i="3" s="1"/>
  <c r="K7978" i="3" a="1"/>
  <c r="K7978" i="3" s="1"/>
  <c r="K7979" i="3" a="1"/>
  <c r="K7979" i="3" s="1"/>
  <c r="K7980" i="3" a="1"/>
  <c r="K7980" i="3" s="1"/>
  <c r="K7981" i="3" a="1"/>
  <c r="K7981" i="3" s="1"/>
  <c r="K7982" i="3" a="1"/>
  <c r="K7982" i="3" s="1"/>
  <c r="K7983" i="3" a="1"/>
  <c r="K7983" i="3" s="1"/>
  <c r="K7984" i="3" a="1"/>
  <c r="K7984" i="3" s="1"/>
  <c r="K7985" i="3" a="1"/>
  <c r="K7985" i="3" s="1"/>
  <c r="K7986" i="3" a="1"/>
  <c r="K7986" i="3" s="1"/>
  <c r="K7987" i="3" a="1"/>
  <c r="K7987" i="3" s="1"/>
  <c r="K7988" i="3" a="1"/>
  <c r="K7988" i="3" s="1"/>
  <c r="K7989" i="3" a="1"/>
  <c r="K7989" i="3" s="1"/>
  <c r="K7990" i="3" a="1"/>
  <c r="K7990" i="3" s="1"/>
  <c r="K7991" i="3" a="1"/>
  <c r="K7991" i="3" s="1"/>
  <c r="K7992" i="3" a="1"/>
  <c r="K7992" i="3" s="1"/>
  <c r="K7993" i="3" a="1"/>
  <c r="K7993" i="3" s="1"/>
  <c r="K7994" i="3" a="1"/>
  <c r="K7994" i="3" s="1"/>
  <c r="K7995" i="3" a="1"/>
  <c r="K7995" i="3" s="1"/>
  <c r="K7996" i="3" a="1"/>
  <c r="K7996" i="3" s="1"/>
  <c r="K7997" i="3" a="1"/>
  <c r="K7997" i="3" s="1"/>
  <c r="K7998" i="3" a="1"/>
  <c r="K7998" i="3" s="1"/>
  <c r="K7999" i="3" a="1"/>
  <c r="K7999" i="3" s="1"/>
  <c r="K8000" i="3" a="1"/>
  <c r="K8000" i="3" s="1"/>
  <c r="K8001" i="3" a="1"/>
  <c r="K8001" i="3" s="1"/>
  <c r="K8002" i="3" a="1"/>
  <c r="K8002" i="3" s="1"/>
  <c r="K8003" i="3" a="1"/>
  <c r="K8003" i="3" s="1"/>
  <c r="K8004" i="3" a="1"/>
  <c r="K8004" i="3" s="1"/>
  <c r="K8005" i="3" a="1"/>
  <c r="K8005" i="3" s="1"/>
  <c r="K8006" i="3" a="1"/>
  <c r="K8006" i="3" s="1"/>
  <c r="K8007" i="3" a="1"/>
  <c r="K8007" i="3" s="1"/>
  <c r="K8008" i="3" a="1"/>
  <c r="K8008" i="3" s="1"/>
  <c r="K8009" i="3" a="1"/>
  <c r="K8009" i="3" s="1"/>
  <c r="K8010" i="3" a="1"/>
  <c r="K8010" i="3" s="1"/>
  <c r="K8011" i="3" a="1"/>
  <c r="K8011" i="3" s="1"/>
  <c r="K8012" i="3" a="1"/>
  <c r="K8012" i="3" s="1"/>
  <c r="K8013" i="3" a="1"/>
  <c r="K8013" i="3" s="1"/>
  <c r="K8014" i="3" a="1"/>
  <c r="K8014" i="3" s="1"/>
  <c r="K8015" i="3" a="1"/>
  <c r="K8015" i="3" s="1"/>
  <c r="K8016" i="3" a="1"/>
  <c r="K8016" i="3" s="1"/>
  <c r="K8017" i="3" a="1"/>
  <c r="K8017" i="3" s="1"/>
  <c r="K8018" i="3" a="1"/>
  <c r="K8018" i="3" s="1"/>
  <c r="K8019" i="3" a="1"/>
  <c r="K8019" i="3" s="1"/>
  <c r="K8020" i="3" a="1"/>
  <c r="K8020" i="3" s="1"/>
  <c r="K8021" i="3" a="1"/>
  <c r="K8021" i="3" s="1"/>
  <c r="K8022" i="3" a="1"/>
  <c r="K8022" i="3" s="1"/>
  <c r="K8023" i="3" a="1"/>
  <c r="K8023" i="3" s="1"/>
  <c r="K8024" i="3" a="1"/>
  <c r="K8024" i="3" s="1"/>
  <c r="K8025" i="3" a="1"/>
  <c r="K8025" i="3" s="1"/>
  <c r="K8026" i="3" a="1"/>
  <c r="K8026" i="3" s="1"/>
  <c r="K8027" i="3" a="1"/>
  <c r="K8027" i="3" s="1"/>
  <c r="K8028" i="3" a="1"/>
  <c r="K8028" i="3" s="1"/>
  <c r="K8029" i="3" a="1"/>
  <c r="K8029" i="3" s="1"/>
  <c r="K8030" i="3" a="1"/>
  <c r="K8030" i="3" s="1"/>
  <c r="K8031" i="3" a="1"/>
  <c r="K8031" i="3" s="1"/>
  <c r="K8032" i="3" a="1"/>
  <c r="K8032" i="3" s="1"/>
  <c r="K8033" i="3" a="1"/>
  <c r="K8033" i="3" s="1"/>
  <c r="K8034" i="3" a="1"/>
  <c r="K8034" i="3" s="1"/>
  <c r="K8035" i="3" a="1"/>
  <c r="K8035" i="3" s="1"/>
  <c r="K8036" i="3" a="1"/>
  <c r="K8036" i="3" s="1"/>
  <c r="K8037" i="3" a="1"/>
  <c r="K8037" i="3" s="1"/>
  <c r="K8038" i="3" a="1"/>
  <c r="K8038" i="3" s="1"/>
  <c r="K8039" i="3" a="1"/>
  <c r="K8039" i="3" s="1"/>
  <c r="K8040" i="3" a="1"/>
  <c r="K8040" i="3" s="1"/>
  <c r="K8041" i="3" a="1"/>
  <c r="K8041" i="3" s="1"/>
  <c r="K8042" i="3" a="1"/>
  <c r="K8042" i="3" s="1"/>
  <c r="K8043" i="3" a="1"/>
  <c r="K8043" i="3" s="1"/>
  <c r="K8044" i="3" a="1"/>
  <c r="K8044" i="3" s="1"/>
  <c r="K8045" i="3" a="1"/>
  <c r="K8045" i="3" s="1"/>
  <c r="K8046" i="3" a="1"/>
  <c r="K8046" i="3" s="1"/>
  <c r="K8047" i="3" a="1"/>
  <c r="K8047" i="3" s="1"/>
  <c r="K8048" i="3" a="1"/>
  <c r="K8048" i="3" s="1"/>
  <c r="K8049" i="3" a="1"/>
  <c r="K8049" i="3" s="1"/>
  <c r="K8050" i="3" a="1"/>
  <c r="K8050" i="3" s="1"/>
  <c r="K8051" i="3" a="1"/>
  <c r="K8051" i="3" s="1"/>
  <c r="K8052" i="3" a="1"/>
  <c r="K8052" i="3" s="1"/>
  <c r="K8053" i="3" a="1"/>
  <c r="K8053" i="3" s="1"/>
  <c r="K8054" i="3" a="1"/>
  <c r="K8054" i="3" s="1"/>
  <c r="K8055" i="3" a="1"/>
  <c r="K8055" i="3" s="1"/>
  <c r="K8056" i="3" a="1"/>
  <c r="K8056" i="3" s="1"/>
  <c r="K8057" i="3" a="1"/>
  <c r="K8057" i="3" s="1"/>
  <c r="K8058" i="3" a="1"/>
  <c r="K8058" i="3" s="1"/>
  <c r="K8059" i="3" a="1"/>
  <c r="K8059" i="3" s="1"/>
  <c r="K8060" i="3" a="1"/>
  <c r="K8060" i="3" s="1"/>
  <c r="K8061" i="3" a="1"/>
  <c r="K8061" i="3" s="1"/>
  <c r="K8062" i="3" a="1"/>
  <c r="K8062" i="3" s="1"/>
  <c r="K8063" i="3" a="1"/>
  <c r="K8063" i="3" s="1"/>
  <c r="K8064" i="3" a="1"/>
  <c r="K8064" i="3" s="1"/>
  <c r="K8065" i="3" a="1"/>
  <c r="K8065" i="3" s="1"/>
  <c r="K8066" i="3" a="1"/>
  <c r="K8066" i="3" s="1"/>
  <c r="K8067" i="3" a="1"/>
  <c r="K8067" i="3" s="1"/>
  <c r="K8068" i="3" a="1"/>
  <c r="K8068" i="3" s="1"/>
  <c r="K8069" i="3" a="1"/>
  <c r="K8069" i="3" s="1"/>
  <c r="K8070" i="3" a="1"/>
  <c r="K8070" i="3" s="1"/>
  <c r="K8071" i="3" a="1"/>
  <c r="K8071" i="3" s="1"/>
  <c r="K8072" i="3" a="1"/>
  <c r="K8072" i="3" s="1"/>
  <c r="K8073" i="3" a="1"/>
  <c r="K8073" i="3" s="1"/>
  <c r="K8074" i="3" a="1"/>
  <c r="K8074" i="3" s="1"/>
  <c r="K8075" i="3" a="1"/>
  <c r="K8075" i="3" s="1"/>
  <c r="K8076" i="3" a="1"/>
  <c r="K8076" i="3" s="1"/>
  <c r="K8077" i="3" a="1"/>
  <c r="K8077" i="3" s="1"/>
  <c r="K8078" i="3" a="1"/>
  <c r="K8078" i="3" s="1"/>
  <c r="K8079" i="3" a="1"/>
  <c r="K8079" i="3" s="1"/>
  <c r="K8080" i="3" a="1"/>
  <c r="K8080" i="3" s="1"/>
  <c r="K8081" i="3" a="1"/>
  <c r="K8081" i="3" s="1"/>
  <c r="K8082" i="3" a="1"/>
  <c r="K8082" i="3" s="1"/>
  <c r="K8083" i="3" a="1"/>
  <c r="K8083" i="3" s="1"/>
  <c r="K8084" i="3" a="1"/>
  <c r="K8084" i="3" s="1"/>
  <c r="K8085" i="3" a="1"/>
  <c r="K8085" i="3" s="1"/>
  <c r="K8086" i="3" a="1"/>
  <c r="K8086" i="3" s="1"/>
  <c r="K8087" i="3" a="1"/>
  <c r="K8087" i="3" s="1"/>
  <c r="K8088" i="3" a="1"/>
  <c r="K8088" i="3" s="1"/>
  <c r="K8089" i="3" a="1"/>
  <c r="K8089" i="3" s="1"/>
  <c r="K8090" i="3" a="1"/>
  <c r="K8090" i="3" s="1"/>
  <c r="K8091" i="3" a="1"/>
  <c r="K8091" i="3" s="1"/>
  <c r="K8092" i="3" a="1"/>
  <c r="K8092" i="3" s="1"/>
  <c r="K8093" i="3" a="1"/>
  <c r="K8093" i="3" s="1"/>
  <c r="K8094" i="3" a="1"/>
  <c r="K8094" i="3" s="1"/>
  <c r="K8095" i="3" a="1"/>
  <c r="K8095" i="3" s="1"/>
  <c r="K8096" i="3" a="1"/>
  <c r="K8096" i="3" s="1"/>
  <c r="K8097" i="3" a="1"/>
  <c r="K8097" i="3" s="1"/>
  <c r="K8098" i="3" a="1"/>
  <c r="K8098" i="3" s="1"/>
  <c r="K8099" i="3" a="1"/>
  <c r="K8099" i="3" s="1"/>
  <c r="K8100" i="3" a="1"/>
  <c r="K8100" i="3" s="1"/>
  <c r="K8101" i="3" a="1"/>
  <c r="K8101" i="3" s="1"/>
  <c r="K8102" i="3" a="1"/>
  <c r="K8102" i="3" s="1"/>
  <c r="K8103" i="3" a="1"/>
  <c r="K8103" i="3" s="1"/>
  <c r="K8104" i="3" a="1"/>
  <c r="K8104" i="3" s="1"/>
  <c r="K8105" i="3" a="1"/>
  <c r="K8105" i="3" s="1"/>
  <c r="K8106" i="3" a="1"/>
  <c r="K8106" i="3" s="1"/>
  <c r="K8107" i="3" a="1"/>
  <c r="K8107" i="3" s="1"/>
  <c r="K8108" i="3" a="1"/>
  <c r="K8108" i="3" s="1"/>
  <c r="K8109" i="3" a="1"/>
  <c r="K8109" i="3" s="1"/>
  <c r="K8110" i="3" a="1"/>
  <c r="K8110" i="3" s="1"/>
  <c r="K8111" i="3" a="1"/>
  <c r="K8111" i="3" s="1"/>
  <c r="K8112" i="3" a="1"/>
  <c r="K8112" i="3" s="1"/>
  <c r="K8113" i="3" a="1"/>
  <c r="K8113" i="3" s="1"/>
  <c r="K8114" i="3" a="1"/>
  <c r="K8114" i="3" s="1"/>
  <c r="K8115" i="3" a="1"/>
  <c r="K8115" i="3" s="1"/>
  <c r="K8116" i="3" a="1"/>
  <c r="K8116" i="3" s="1"/>
  <c r="K8117" i="3" a="1"/>
  <c r="K8117" i="3" s="1"/>
  <c r="K8118" i="3" a="1"/>
  <c r="K8118" i="3" s="1"/>
  <c r="K8119" i="3" a="1"/>
  <c r="K8119" i="3" s="1"/>
  <c r="K8120" i="3" a="1"/>
  <c r="K8120" i="3" s="1"/>
  <c r="K8121" i="3" a="1"/>
  <c r="K8121" i="3" s="1"/>
  <c r="K8122" i="3" a="1"/>
  <c r="K8122" i="3" s="1"/>
  <c r="K8123" i="3" a="1"/>
  <c r="K8123" i="3" s="1"/>
  <c r="K8124" i="3" a="1"/>
  <c r="K8124" i="3" s="1"/>
  <c r="K8125" i="3" a="1"/>
  <c r="K8125" i="3" s="1"/>
  <c r="K8126" i="3" a="1"/>
  <c r="K8126" i="3" s="1"/>
  <c r="K8127" i="3" a="1"/>
  <c r="K8127" i="3" s="1"/>
  <c r="K8128" i="3" a="1"/>
  <c r="K8128" i="3" s="1"/>
  <c r="K8129" i="3" a="1"/>
  <c r="K8129" i="3" s="1"/>
  <c r="K8130" i="3" a="1"/>
  <c r="K8130" i="3" s="1"/>
  <c r="K8131" i="3" a="1"/>
  <c r="K8131" i="3" s="1"/>
  <c r="K8132" i="3" a="1"/>
  <c r="K8132" i="3" s="1"/>
  <c r="K8133" i="3" a="1"/>
  <c r="K8133" i="3" s="1"/>
  <c r="K8134" i="3" a="1"/>
  <c r="K8134" i="3" s="1"/>
  <c r="K8135" i="3" a="1"/>
  <c r="K8135" i="3" s="1"/>
  <c r="K8136" i="3" a="1"/>
  <c r="K8136" i="3" s="1"/>
  <c r="K8137" i="3" a="1"/>
  <c r="K8137" i="3" s="1"/>
  <c r="K8138" i="3" a="1"/>
  <c r="K8138" i="3" s="1"/>
  <c r="K8139" i="3" a="1"/>
  <c r="K8139" i="3" s="1"/>
  <c r="K8140" i="3" a="1"/>
  <c r="K8140" i="3" s="1"/>
  <c r="K8141" i="3" a="1"/>
  <c r="K8141" i="3" s="1"/>
  <c r="K8142" i="3" a="1"/>
  <c r="K8142" i="3" s="1"/>
  <c r="K8143" i="3" a="1"/>
  <c r="K8143" i="3" s="1"/>
  <c r="K8144" i="3" a="1"/>
  <c r="K8144" i="3" s="1"/>
  <c r="K8145" i="3" a="1"/>
  <c r="K8145" i="3" s="1"/>
  <c r="K8146" i="3" a="1"/>
  <c r="K8146" i="3" s="1"/>
  <c r="K8147" i="3" a="1"/>
  <c r="K8147" i="3" s="1"/>
  <c r="K8148" i="3" a="1"/>
  <c r="K8148" i="3" s="1"/>
  <c r="K8149" i="3" a="1"/>
  <c r="K8149" i="3" s="1"/>
  <c r="K8150" i="3" a="1"/>
  <c r="K8150" i="3" s="1"/>
  <c r="K8151" i="3" a="1"/>
  <c r="K8151" i="3" s="1"/>
  <c r="K8152" i="3" a="1"/>
  <c r="K8152" i="3" s="1"/>
  <c r="K8153" i="3" a="1"/>
  <c r="K8153" i="3" s="1"/>
  <c r="K8154" i="3" a="1"/>
  <c r="K8154" i="3" s="1"/>
  <c r="K8155" i="3" a="1"/>
  <c r="K8155" i="3" s="1"/>
  <c r="K8156" i="3" a="1"/>
  <c r="K8156" i="3" s="1"/>
  <c r="K8157" i="3" a="1"/>
  <c r="K8157" i="3" s="1"/>
  <c r="K8158" i="3" a="1"/>
  <c r="K8158" i="3" s="1"/>
  <c r="K8159" i="3" a="1"/>
  <c r="K8159" i="3" s="1"/>
  <c r="K8160" i="3" a="1"/>
  <c r="K8160" i="3" s="1"/>
  <c r="K8161" i="3" a="1"/>
  <c r="K8161" i="3" s="1"/>
  <c r="K8162" i="3" a="1"/>
  <c r="K8162" i="3" s="1"/>
  <c r="K8163" i="3" a="1"/>
  <c r="K8163" i="3" s="1"/>
  <c r="K8164" i="3" a="1"/>
  <c r="K8164" i="3" s="1"/>
  <c r="K8165" i="3" a="1"/>
  <c r="K8165" i="3" s="1"/>
  <c r="K8166" i="3" a="1"/>
  <c r="K8166" i="3" s="1"/>
  <c r="K8167" i="3" a="1"/>
  <c r="K8167" i="3" s="1"/>
  <c r="K8168" i="3" a="1"/>
  <c r="K8168" i="3" s="1"/>
  <c r="K8169" i="3" a="1"/>
  <c r="K8169" i="3" s="1"/>
  <c r="K8170" i="3" a="1"/>
  <c r="K8170" i="3" s="1"/>
  <c r="K8171" i="3" a="1"/>
  <c r="K8171" i="3" s="1"/>
  <c r="K8172" i="3" a="1"/>
  <c r="K8172" i="3" s="1"/>
  <c r="K8173" i="3" a="1"/>
  <c r="K8173" i="3" s="1"/>
  <c r="K8174" i="3" a="1"/>
  <c r="K8174" i="3" s="1"/>
  <c r="K8175" i="3" a="1"/>
  <c r="K8175" i="3" s="1"/>
  <c r="K8176" i="3" a="1"/>
  <c r="K8176" i="3" s="1"/>
  <c r="K8177" i="3" a="1"/>
  <c r="K8177" i="3" s="1"/>
  <c r="K8178" i="3" a="1"/>
  <c r="K8178" i="3" s="1"/>
  <c r="K8179" i="3" a="1"/>
  <c r="K8179" i="3" s="1"/>
  <c r="K8180" i="3" a="1"/>
  <c r="K8180" i="3" s="1"/>
  <c r="K8181" i="3" a="1"/>
  <c r="K8181" i="3" s="1"/>
  <c r="K8182" i="3" a="1"/>
  <c r="K8182" i="3" s="1"/>
  <c r="K8183" i="3" a="1"/>
  <c r="K8183" i="3" s="1"/>
  <c r="K8184" i="3" a="1"/>
  <c r="K8184" i="3" s="1"/>
  <c r="K8185" i="3" a="1"/>
  <c r="K8185" i="3" s="1"/>
  <c r="K8186" i="3" a="1"/>
  <c r="K8186" i="3" s="1"/>
  <c r="K8187" i="3" a="1"/>
  <c r="K8187" i="3" s="1"/>
  <c r="K8188" i="3" a="1"/>
  <c r="K8188" i="3" s="1"/>
  <c r="K8189" i="3" a="1"/>
  <c r="K8189" i="3" s="1"/>
  <c r="K8190" i="3" a="1"/>
  <c r="K8190" i="3" s="1"/>
  <c r="K8191" i="3" a="1"/>
  <c r="K8191" i="3" s="1"/>
  <c r="K8192" i="3" a="1"/>
  <c r="K8192" i="3" s="1"/>
  <c r="K8193" i="3" a="1"/>
  <c r="K8193" i="3" s="1"/>
  <c r="K8194" i="3" a="1"/>
  <c r="K8194" i="3" s="1"/>
  <c r="K8195" i="3" a="1"/>
  <c r="K8195" i="3" s="1"/>
  <c r="K8196" i="3" a="1"/>
  <c r="K8196" i="3" s="1"/>
  <c r="K8197" i="3" a="1"/>
  <c r="K8197" i="3" s="1"/>
  <c r="K8198" i="3" a="1"/>
  <c r="K8198" i="3" s="1"/>
  <c r="K8199" i="3" a="1"/>
  <c r="K8199" i="3" s="1"/>
  <c r="K8200" i="3" a="1"/>
  <c r="K8200" i="3" s="1"/>
  <c r="K8201" i="3" a="1"/>
  <c r="K8201" i="3" s="1"/>
  <c r="K8202" i="3" a="1"/>
  <c r="K8202" i="3" s="1"/>
  <c r="K8203" i="3" a="1"/>
  <c r="K8203" i="3" s="1"/>
  <c r="K8204" i="3" a="1"/>
  <c r="K8204" i="3" s="1"/>
  <c r="K8205" i="3" a="1"/>
  <c r="K8205" i="3" s="1"/>
  <c r="K8206" i="3" a="1"/>
  <c r="K8206" i="3" s="1"/>
  <c r="K8207" i="3" a="1"/>
  <c r="K8207" i="3" s="1"/>
  <c r="K8208" i="3" a="1"/>
  <c r="K8208" i="3" s="1"/>
  <c r="K8209" i="3" a="1"/>
  <c r="K8209" i="3" s="1"/>
  <c r="K8210" i="3" a="1"/>
  <c r="K8210" i="3" s="1"/>
  <c r="K8211" i="3" a="1"/>
  <c r="K8211" i="3" s="1"/>
  <c r="K8212" i="3" a="1"/>
  <c r="K8212" i="3" s="1"/>
  <c r="K8213" i="3" a="1"/>
  <c r="K8213" i="3" s="1"/>
  <c r="K8214" i="3" a="1"/>
  <c r="K8214" i="3" s="1"/>
  <c r="K8215" i="3" a="1"/>
  <c r="K8215" i="3" s="1"/>
  <c r="K8216" i="3" a="1"/>
  <c r="K8216" i="3" s="1"/>
  <c r="K8217" i="3" a="1"/>
  <c r="K8217" i="3" s="1"/>
  <c r="K8218" i="3" a="1"/>
  <c r="K8218" i="3" s="1"/>
  <c r="K8219" i="3" a="1"/>
  <c r="K8219" i="3" s="1"/>
  <c r="K8220" i="3" a="1"/>
  <c r="K8220" i="3" s="1"/>
  <c r="K8221" i="3" a="1"/>
  <c r="K8221" i="3" s="1"/>
  <c r="K8222" i="3" a="1"/>
  <c r="K8222" i="3" s="1"/>
  <c r="K8223" i="3" a="1"/>
  <c r="K8223" i="3" s="1"/>
  <c r="K8224" i="3" a="1"/>
  <c r="K8224" i="3" s="1"/>
  <c r="K8225" i="3" a="1"/>
  <c r="K8225" i="3" s="1"/>
  <c r="K8226" i="3" a="1"/>
  <c r="K8226" i="3" s="1"/>
  <c r="K8227" i="3" a="1"/>
  <c r="K8227" i="3" s="1"/>
  <c r="K8228" i="3" a="1"/>
  <c r="K8228" i="3" s="1"/>
  <c r="K8229" i="3" a="1"/>
  <c r="K8229" i="3" s="1"/>
  <c r="K8230" i="3" a="1"/>
  <c r="K8230" i="3" s="1"/>
  <c r="K8231" i="3" a="1"/>
  <c r="K8231" i="3" s="1"/>
  <c r="K8232" i="3" a="1"/>
  <c r="K8232" i="3" s="1"/>
  <c r="K8233" i="3" a="1"/>
  <c r="K8233" i="3" s="1"/>
  <c r="K8234" i="3" a="1"/>
  <c r="K8234" i="3" s="1"/>
  <c r="K8235" i="3" a="1"/>
  <c r="K8235" i="3" s="1"/>
  <c r="K8236" i="3" a="1"/>
  <c r="K8236" i="3" s="1"/>
  <c r="K8237" i="3" a="1"/>
  <c r="K8237" i="3" s="1"/>
  <c r="K8238" i="3" a="1"/>
  <c r="K8238" i="3" s="1"/>
  <c r="K8239" i="3" a="1"/>
  <c r="K8239" i="3" s="1"/>
  <c r="K8240" i="3" a="1"/>
  <c r="K8240" i="3" s="1"/>
  <c r="K8241" i="3" a="1"/>
  <c r="K8241" i="3" s="1"/>
  <c r="K8242" i="3" a="1"/>
  <c r="K8242" i="3" s="1"/>
  <c r="K8243" i="3" a="1"/>
  <c r="K8243" i="3" s="1"/>
  <c r="K8244" i="3" a="1"/>
  <c r="K8244" i="3" s="1"/>
  <c r="K8245" i="3" a="1"/>
  <c r="K8245" i="3" s="1"/>
  <c r="K8246" i="3" a="1"/>
  <c r="K8246" i="3" s="1"/>
  <c r="K8247" i="3" a="1"/>
  <c r="K8247" i="3" s="1"/>
  <c r="K8248" i="3" a="1"/>
  <c r="K8248" i="3" s="1"/>
  <c r="K8249" i="3" a="1"/>
  <c r="K8249" i="3" s="1"/>
  <c r="K8250" i="3" a="1"/>
  <c r="K8250" i="3" s="1"/>
  <c r="K8251" i="3" a="1"/>
  <c r="K8251" i="3" s="1"/>
  <c r="K8252" i="3" a="1"/>
  <c r="K8252" i="3" s="1"/>
  <c r="K8253" i="3" a="1"/>
  <c r="K8253" i="3" s="1"/>
  <c r="K8254" i="3" a="1"/>
  <c r="K8254" i="3" s="1"/>
  <c r="K8255" i="3" a="1"/>
  <c r="K8255" i="3" s="1"/>
  <c r="K8256" i="3" a="1"/>
  <c r="K8256" i="3" s="1"/>
  <c r="K8257" i="3" a="1"/>
  <c r="K8257" i="3" s="1"/>
  <c r="K8258" i="3" a="1"/>
  <c r="K8258" i="3" s="1"/>
  <c r="K8259" i="3" a="1"/>
  <c r="K8259" i="3" s="1"/>
  <c r="K8260" i="3" a="1"/>
  <c r="K8260" i="3" s="1"/>
  <c r="K8261" i="3" a="1"/>
  <c r="K8261" i="3" s="1"/>
  <c r="K8262" i="3" a="1"/>
  <c r="K8262" i="3" s="1"/>
  <c r="K8263" i="3" a="1"/>
  <c r="K8263" i="3" s="1"/>
  <c r="K8264" i="3" a="1"/>
  <c r="K8264" i="3" s="1"/>
  <c r="K8265" i="3" a="1"/>
  <c r="K8265" i="3" s="1"/>
  <c r="K8266" i="3" a="1"/>
  <c r="K8266" i="3" s="1"/>
  <c r="K8267" i="3" a="1"/>
  <c r="K8267" i="3" s="1"/>
  <c r="K8268" i="3" a="1"/>
  <c r="K8268" i="3" s="1"/>
  <c r="K8269" i="3" a="1"/>
  <c r="K8269" i="3" s="1"/>
  <c r="K8270" i="3" a="1"/>
  <c r="K8270" i="3" s="1"/>
  <c r="K8271" i="3" a="1"/>
  <c r="K8271" i="3" s="1"/>
  <c r="K8272" i="3" a="1"/>
  <c r="K8272" i="3" s="1"/>
  <c r="K8273" i="3" a="1"/>
  <c r="K8273" i="3" s="1"/>
  <c r="K8274" i="3" a="1"/>
  <c r="K8274" i="3" s="1"/>
  <c r="K8275" i="3" a="1"/>
  <c r="K8275" i="3" s="1"/>
  <c r="K8276" i="3" a="1"/>
  <c r="K8276" i="3" s="1"/>
  <c r="K8277" i="3" a="1"/>
  <c r="K8277" i="3" s="1"/>
  <c r="K8278" i="3" a="1"/>
  <c r="K8278" i="3" s="1"/>
  <c r="K8279" i="3" a="1"/>
  <c r="K8279" i="3" s="1"/>
  <c r="K8280" i="3" a="1"/>
  <c r="K8280" i="3" s="1"/>
  <c r="K8281" i="3" a="1"/>
  <c r="K8281" i="3" s="1"/>
  <c r="K8282" i="3" a="1"/>
  <c r="K8282" i="3" s="1"/>
  <c r="K8283" i="3" a="1"/>
  <c r="K8283" i="3" s="1"/>
  <c r="K8284" i="3" a="1"/>
  <c r="K8284" i="3" s="1"/>
  <c r="K8285" i="3" a="1"/>
  <c r="K8285" i="3" s="1"/>
  <c r="K8286" i="3" a="1"/>
  <c r="K8286" i="3" s="1"/>
  <c r="K8287" i="3" a="1"/>
  <c r="K8287" i="3" s="1"/>
  <c r="K8288" i="3" a="1"/>
  <c r="K8288" i="3" s="1"/>
  <c r="K8289" i="3" a="1"/>
  <c r="K8289" i="3" s="1"/>
  <c r="K8290" i="3" a="1"/>
  <c r="K8290" i="3" s="1"/>
  <c r="K8291" i="3" a="1"/>
  <c r="K8291" i="3" s="1"/>
  <c r="K8292" i="3" a="1"/>
  <c r="K8292" i="3" s="1"/>
  <c r="K8293" i="3" a="1"/>
  <c r="K8293" i="3" s="1"/>
  <c r="K8294" i="3" a="1"/>
  <c r="K8294" i="3" s="1"/>
  <c r="K8295" i="3" a="1"/>
  <c r="K8295" i="3" s="1"/>
  <c r="K8296" i="3" a="1"/>
  <c r="K8296" i="3" s="1"/>
  <c r="K8297" i="3" a="1"/>
  <c r="K8297" i="3" s="1"/>
  <c r="K8298" i="3" a="1"/>
  <c r="K8298" i="3" s="1"/>
  <c r="K8299" i="3" a="1"/>
  <c r="K8299" i="3" s="1"/>
  <c r="K8300" i="3" a="1"/>
  <c r="K8300" i="3" s="1"/>
  <c r="K8301" i="3" a="1"/>
  <c r="K8301" i="3" s="1"/>
  <c r="K8302" i="3" a="1"/>
  <c r="K8302" i="3" s="1"/>
  <c r="K8303" i="3" a="1"/>
  <c r="K8303" i="3" s="1"/>
  <c r="K8304" i="3" a="1"/>
  <c r="K8304" i="3" s="1"/>
  <c r="K8305" i="3" a="1"/>
  <c r="K8305" i="3" s="1"/>
  <c r="K8306" i="3" a="1"/>
  <c r="K8306" i="3" s="1"/>
  <c r="K8307" i="3" a="1"/>
  <c r="K8307" i="3" s="1"/>
  <c r="K8308" i="3" a="1"/>
  <c r="K8308" i="3" s="1"/>
  <c r="K8309" i="3" a="1"/>
  <c r="K8309" i="3" s="1"/>
  <c r="K8310" i="3" a="1"/>
  <c r="K8310" i="3" s="1"/>
  <c r="K8311" i="3" a="1"/>
  <c r="K8311" i="3" s="1"/>
  <c r="K8312" i="3" a="1"/>
  <c r="K8312" i="3" s="1"/>
  <c r="K8313" i="3" a="1"/>
  <c r="K8313" i="3" s="1"/>
  <c r="K8314" i="3" a="1"/>
  <c r="K8314" i="3" s="1"/>
  <c r="K8315" i="3" a="1"/>
  <c r="K8315" i="3" s="1"/>
  <c r="K8316" i="3" a="1"/>
  <c r="K8316" i="3" s="1"/>
  <c r="K8317" i="3" a="1"/>
  <c r="K8317" i="3" s="1"/>
  <c r="K8318" i="3" a="1"/>
  <c r="K8318" i="3" s="1"/>
  <c r="K8319" i="3" a="1"/>
  <c r="K8319" i="3" s="1"/>
  <c r="K8320" i="3" a="1"/>
  <c r="K8320" i="3" s="1"/>
  <c r="K8321" i="3" a="1"/>
  <c r="K8321" i="3" s="1"/>
  <c r="K8322" i="3" a="1"/>
  <c r="K8322" i="3" s="1"/>
  <c r="K8323" i="3" a="1"/>
  <c r="K8323" i="3" s="1"/>
  <c r="K8324" i="3" a="1"/>
  <c r="K8324" i="3" s="1"/>
  <c r="K8325" i="3" a="1"/>
  <c r="K8325" i="3" s="1"/>
  <c r="K8326" i="3" a="1"/>
  <c r="K8326" i="3" s="1"/>
  <c r="K8327" i="3" a="1"/>
  <c r="K8327" i="3" s="1"/>
  <c r="K8328" i="3" a="1"/>
  <c r="K8328" i="3" s="1"/>
  <c r="K8329" i="3" a="1"/>
  <c r="K8329" i="3" s="1"/>
  <c r="K8330" i="3" a="1"/>
  <c r="K8330" i="3" s="1"/>
  <c r="K8331" i="3" a="1"/>
  <c r="K8331" i="3" s="1"/>
  <c r="K8332" i="3" a="1"/>
  <c r="K8332" i="3" s="1"/>
  <c r="K8333" i="3" a="1"/>
  <c r="K8333" i="3" s="1"/>
  <c r="K8334" i="3" a="1"/>
  <c r="K8334" i="3" s="1"/>
  <c r="K8335" i="3" a="1"/>
  <c r="K8335" i="3" s="1"/>
  <c r="K8336" i="3" a="1"/>
  <c r="K8336" i="3" s="1"/>
  <c r="K8337" i="3" a="1"/>
  <c r="K8337" i="3" s="1"/>
  <c r="K8338" i="3" a="1"/>
  <c r="K8338" i="3" s="1"/>
  <c r="K8339" i="3" a="1"/>
  <c r="K8339" i="3" s="1"/>
  <c r="K8340" i="3" a="1"/>
  <c r="K8340" i="3" s="1"/>
  <c r="K8341" i="3" a="1"/>
  <c r="K8341" i="3" s="1"/>
  <c r="K8342" i="3" a="1"/>
  <c r="K8342" i="3" s="1"/>
  <c r="K8343" i="3" a="1"/>
  <c r="K8343" i="3" s="1"/>
  <c r="K8344" i="3" a="1"/>
  <c r="K8344" i="3" s="1"/>
  <c r="K8345" i="3" a="1"/>
  <c r="K8345" i="3" s="1"/>
  <c r="K8346" i="3" a="1"/>
  <c r="K8346" i="3" s="1"/>
  <c r="K8347" i="3" a="1"/>
  <c r="K8347" i="3" s="1"/>
  <c r="K8348" i="3" a="1"/>
  <c r="K8348" i="3" s="1"/>
  <c r="K8349" i="3" a="1"/>
  <c r="K8349" i="3" s="1"/>
  <c r="K8350" i="3" a="1"/>
  <c r="K8350" i="3" s="1"/>
  <c r="K8351" i="3" a="1"/>
  <c r="K8351" i="3" s="1"/>
  <c r="K8352" i="3" a="1"/>
  <c r="K8352" i="3" s="1"/>
  <c r="K8353" i="3" a="1"/>
  <c r="K8353" i="3" s="1"/>
  <c r="K8354" i="3" a="1"/>
  <c r="K8354" i="3" s="1"/>
  <c r="K8355" i="3" a="1"/>
  <c r="K8355" i="3" s="1"/>
  <c r="K8357" i="3" a="1"/>
  <c r="K8357" i="3" s="1"/>
  <c r="K8358" i="3" a="1"/>
  <c r="K8358" i="3" s="1"/>
  <c r="K8360" i="3" a="1"/>
  <c r="K8360" i="3" s="1"/>
  <c r="K8367" i="3" a="1"/>
  <c r="K8367" i="3" s="1"/>
  <c r="K8370" i="3" a="1"/>
  <c r="K8370" i="3" s="1"/>
  <c r="K8372" i="3" a="1"/>
  <c r="K8372" i="3" s="1"/>
  <c r="K8373" i="3" a="1"/>
  <c r="K8373" i="3" s="1"/>
  <c r="K8375" i="3" a="1"/>
  <c r="K8375" i="3" s="1"/>
  <c r="K8377" i="3" a="1"/>
  <c r="K8377" i="3" s="1"/>
  <c r="K8379" i="3" a="1"/>
  <c r="K8379" i="3" s="1"/>
  <c r="K8380" i="3" a="1"/>
  <c r="K8380" i="3" s="1"/>
  <c r="K8381" i="3" a="1"/>
  <c r="K8381" i="3" s="1"/>
  <c r="K8382" i="3" a="1"/>
  <c r="K8382" i="3" s="1"/>
  <c r="K8387" i="3" a="1"/>
  <c r="K8387" i="3" s="1"/>
  <c r="K8388" i="3" a="1"/>
  <c r="K8388" i="3" s="1"/>
  <c r="K8389" i="3" a="1"/>
  <c r="K8389" i="3" s="1"/>
  <c r="K8392" i="3" a="1"/>
  <c r="K8392" i="3" s="1"/>
  <c r="K8396" i="3" a="1"/>
  <c r="K8396" i="3" s="1"/>
  <c r="K8398" i="3" a="1"/>
  <c r="K8398" i="3" s="1"/>
  <c r="K8399" i="3" a="1"/>
  <c r="K8399" i="3" s="1"/>
  <c r="K8401" i="3" a="1"/>
  <c r="K8401" i="3" s="1"/>
  <c r="K8402" i="3" a="1"/>
  <c r="K8402" i="3" s="1"/>
  <c r="K8407" i="3" a="1"/>
  <c r="K8407" i="3" s="1"/>
  <c r="K8411" i="3" a="1"/>
  <c r="K8411" i="3" s="1"/>
  <c r="K8412" i="3" a="1"/>
  <c r="K8412" i="3" s="1"/>
  <c r="K8415" i="3" a="1"/>
  <c r="K8415" i="3" s="1"/>
  <c r="K8417" i="3" a="1"/>
  <c r="K8417" i="3" s="1"/>
  <c r="K8418" i="3" a="1"/>
  <c r="K8418" i="3" s="1"/>
  <c r="K8427" i="3" a="1"/>
  <c r="K8427" i="3" s="1"/>
  <c r="K8430" i="3" a="1"/>
  <c r="K8430" i="3" s="1"/>
  <c r="K8436" i="3" a="1"/>
  <c r="K8436" i="3" s="1"/>
  <c r="K8440" i="3" a="1"/>
  <c r="K8440" i="3" s="1"/>
  <c r="K8442" i="3" a="1"/>
  <c r="K8442" i="3" s="1"/>
  <c r="K8447" i="3" a="1"/>
  <c r="K8447" i="3" s="1"/>
  <c r="K8448" i="3" a="1"/>
  <c r="K8448" i="3" s="1"/>
  <c r="K8473" i="3" a="1"/>
  <c r="K8473" i="3" s="1"/>
  <c r="K8476" i="3" a="1"/>
  <c r="K8476" i="3" s="1"/>
  <c r="K8477" i="3" a="1"/>
  <c r="K8477" i="3" s="1"/>
  <c r="K8478" i="3" a="1"/>
  <c r="K8478" i="3" s="1"/>
  <c r="K8479" i="3" a="1"/>
  <c r="K8479" i="3" s="1"/>
  <c r="K8480" i="3" a="1"/>
  <c r="K8480" i="3" s="1"/>
  <c r="K8481" i="3" a="1"/>
  <c r="K8481" i="3" s="1"/>
  <c r="K8482" i="3" a="1"/>
  <c r="K8482" i="3" s="1"/>
  <c r="K8483" i="3" a="1"/>
  <c r="K8483" i="3" s="1"/>
  <c r="K8484" i="3" a="1"/>
  <c r="K8484" i="3" s="1"/>
  <c r="K8485" i="3" a="1"/>
  <c r="K8485" i="3" s="1"/>
  <c r="K8486" i="3" a="1"/>
  <c r="K8486" i="3" s="1"/>
  <c r="K8487" i="3" a="1"/>
  <c r="K8487" i="3" s="1"/>
  <c r="K8488" i="3" a="1"/>
  <c r="K8488" i="3" s="1"/>
  <c r="K8489" i="3" a="1"/>
  <c r="K8489" i="3" s="1"/>
  <c r="K8490" i="3" a="1"/>
  <c r="K8490" i="3" s="1"/>
  <c r="K8491" i="3" a="1"/>
  <c r="K8491" i="3" s="1"/>
  <c r="K8492" i="3" a="1"/>
  <c r="K8492" i="3" s="1"/>
  <c r="K8493" i="3" a="1"/>
  <c r="K8493" i="3" s="1"/>
  <c r="K8494" i="3" a="1"/>
  <c r="K8494" i="3" s="1"/>
  <c r="K8495" i="3" a="1"/>
  <c r="K8495" i="3" s="1"/>
  <c r="K8496" i="3" a="1"/>
  <c r="K8496" i="3" s="1"/>
  <c r="K8497" i="3" a="1"/>
  <c r="K8497" i="3" s="1"/>
  <c r="K8498" i="3" a="1"/>
  <c r="K8498" i="3" s="1"/>
  <c r="K8499" i="3" a="1"/>
  <c r="K8499" i="3" s="1"/>
  <c r="K8500" i="3" a="1"/>
  <c r="K8500" i="3" s="1"/>
  <c r="K8501" i="3" a="1"/>
  <c r="K8501" i="3" s="1"/>
  <c r="K8502" i="3" a="1"/>
  <c r="K8502" i="3" s="1"/>
  <c r="K8503" i="3" a="1"/>
  <c r="K8503" i="3" s="1"/>
  <c r="K8504" i="3" a="1"/>
  <c r="K8504" i="3" s="1"/>
  <c r="K8505" i="3" a="1"/>
  <c r="K8505" i="3" s="1"/>
  <c r="K8506" i="3" a="1"/>
  <c r="K8506" i="3" s="1"/>
  <c r="K8507" i="3" a="1"/>
  <c r="K8507" i="3" s="1"/>
  <c r="K8508" i="3" a="1"/>
  <c r="K8508" i="3" s="1"/>
  <c r="K8509" i="3" a="1"/>
  <c r="K8509" i="3" s="1"/>
  <c r="K8510" i="3" a="1"/>
  <c r="K8510" i="3" s="1"/>
  <c r="K8511" i="3" a="1"/>
  <c r="K8511" i="3" s="1"/>
  <c r="K8512" i="3" a="1"/>
  <c r="K8512" i="3" s="1"/>
  <c r="K8513" i="3" a="1"/>
  <c r="K8513" i="3" s="1"/>
  <c r="K8514" i="3" a="1"/>
  <c r="K8514" i="3" s="1"/>
  <c r="K8515" i="3" a="1"/>
  <c r="K8515" i="3" s="1"/>
  <c r="K8516" i="3" a="1"/>
  <c r="K8516" i="3" s="1"/>
  <c r="K8517" i="3" a="1"/>
  <c r="K8517" i="3" s="1"/>
  <c r="K8518" i="3" a="1"/>
  <c r="K8518" i="3" s="1"/>
  <c r="K8519" i="3" a="1"/>
  <c r="K8519" i="3" s="1"/>
  <c r="K8520" i="3" a="1"/>
  <c r="K8520" i="3" s="1"/>
  <c r="K8521" i="3" a="1"/>
  <c r="K8521" i="3" s="1"/>
  <c r="K8522" i="3" a="1"/>
  <c r="K8522" i="3" s="1"/>
  <c r="K8523" i="3" a="1"/>
  <c r="K8523" i="3" s="1"/>
  <c r="K8524" i="3" a="1"/>
  <c r="K8524" i="3" s="1"/>
  <c r="K8525" i="3" a="1"/>
  <c r="K8525" i="3" s="1"/>
  <c r="K8526" i="3" a="1"/>
  <c r="K8526" i="3" s="1"/>
  <c r="K8527" i="3" a="1"/>
  <c r="K8527" i="3" s="1"/>
  <c r="K8528" i="3" a="1"/>
  <c r="K8528" i="3" s="1"/>
  <c r="K8529" i="3" a="1"/>
  <c r="K8529" i="3" s="1"/>
  <c r="K8530" i="3" a="1"/>
  <c r="K8530" i="3" s="1"/>
  <c r="K8531" i="3" a="1"/>
  <c r="K8531" i="3" s="1"/>
  <c r="K8532" i="3" a="1"/>
  <c r="K8532" i="3" s="1"/>
  <c r="K8533" i="3" a="1"/>
  <c r="K8533" i="3" s="1"/>
  <c r="K8534" i="3" a="1"/>
  <c r="K8534" i="3" s="1"/>
  <c r="K8535" i="3" a="1"/>
  <c r="K8535" i="3" s="1"/>
  <c r="K8536" i="3" a="1"/>
  <c r="K8536" i="3" s="1"/>
  <c r="K8537" i="3" a="1"/>
  <c r="K8537" i="3" s="1"/>
  <c r="K8538" i="3" a="1"/>
  <c r="K8538" i="3" s="1"/>
  <c r="K8539" i="3" a="1"/>
  <c r="K8539" i="3" s="1"/>
  <c r="K8540" i="3" a="1"/>
  <c r="K8540" i="3" s="1"/>
  <c r="K8541" i="3" a="1"/>
  <c r="K8541" i="3" s="1"/>
  <c r="K8542" i="3" a="1"/>
  <c r="K8542" i="3" s="1"/>
  <c r="K8543" i="3" a="1"/>
  <c r="K8543" i="3" s="1"/>
  <c r="K8544" i="3" a="1"/>
  <c r="K8544" i="3" s="1"/>
  <c r="K8545" i="3" a="1"/>
  <c r="K8545" i="3" s="1"/>
  <c r="K8546" i="3" a="1"/>
  <c r="K8546" i="3" s="1"/>
  <c r="K8547" i="3" a="1"/>
  <c r="K8547" i="3" s="1"/>
  <c r="K8548" i="3" a="1"/>
  <c r="K8548" i="3" s="1"/>
  <c r="K8549" i="3" a="1"/>
  <c r="K8549" i="3" s="1"/>
  <c r="K8550" i="3" a="1"/>
  <c r="K8550" i="3" s="1"/>
  <c r="K8551" i="3" a="1"/>
  <c r="K8551" i="3" s="1"/>
  <c r="K8552" i="3" a="1"/>
  <c r="K8552" i="3" s="1"/>
  <c r="K8553" i="3" a="1"/>
  <c r="K8553" i="3" s="1"/>
  <c r="K8554" i="3" a="1"/>
  <c r="K8554" i="3" s="1"/>
  <c r="K8555" i="3" a="1"/>
  <c r="K8555" i="3" s="1"/>
  <c r="K8556" i="3" a="1"/>
  <c r="K8556" i="3" s="1"/>
  <c r="K8557" i="3" a="1"/>
  <c r="K8557" i="3" s="1"/>
  <c r="K8558" i="3" a="1"/>
  <c r="K8558" i="3" s="1"/>
  <c r="K8559" i="3" a="1"/>
  <c r="K8559" i="3" s="1"/>
  <c r="K8560" i="3" a="1"/>
  <c r="K8560" i="3" s="1"/>
  <c r="K8561" i="3" a="1"/>
  <c r="K8561" i="3" s="1"/>
  <c r="K8562" i="3" a="1"/>
  <c r="K8562" i="3" s="1"/>
  <c r="K8563" i="3" a="1"/>
  <c r="K8563" i="3" s="1"/>
  <c r="K8564" i="3" a="1"/>
  <c r="K8564" i="3" s="1"/>
  <c r="K8565" i="3" a="1"/>
  <c r="K8565" i="3" s="1"/>
  <c r="K8566" i="3" a="1"/>
  <c r="K8566" i="3" s="1"/>
  <c r="K8567" i="3" a="1"/>
  <c r="K8567" i="3" s="1"/>
  <c r="K8568" i="3" a="1"/>
  <c r="K8568" i="3" s="1"/>
  <c r="K8569" i="3" a="1"/>
  <c r="K8569" i="3" s="1"/>
  <c r="K8570" i="3" a="1"/>
  <c r="K8570" i="3" s="1"/>
  <c r="K8571" i="3" a="1"/>
  <c r="K8571" i="3" s="1"/>
  <c r="K8572" i="3" a="1"/>
  <c r="K8572" i="3" s="1"/>
  <c r="K8573" i="3" a="1"/>
  <c r="K8573" i="3" s="1"/>
  <c r="K8574" i="3" a="1"/>
  <c r="K8574" i="3" s="1"/>
  <c r="K8575" i="3" a="1"/>
  <c r="K8575" i="3" s="1"/>
  <c r="K8576" i="3" a="1"/>
  <c r="K8576" i="3" s="1"/>
  <c r="K8577" i="3" a="1"/>
  <c r="K8577" i="3" s="1"/>
  <c r="K8578" i="3" a="1"/>
  <c r="K8578" i="3" s="1"/>
  <c r="K8579" i="3" a="1"/>
  <c r="K8579" i="3" s="1"/>
  <c r="K8580" i="3" a="1"/>
  <c r="K8580" i="3" s="1"/>
  <c r="K8581" i="3" a="1"/>
  <c r="K8581" i="3" s="1"/>
  <c r="K8582" i="3" a="1"/>
  <c r="K8582" i="3" s="1"/>
  <c r="K8583" i="3" a="1"/>
  <c r="K8583" i="3" s="1"/>
  <c r="K8584" i="3" a="1"/>
  <c r="K8584" i="3" s="1"/>
  <c r="K8585" i="3" a="1"/>
  <c r="K8585" i="3" s="1"/>
  <c r="K8586" i="3" a="1"/>
  <c r="K8586" i="3" s="1"/>
  <c r="K8587" i="3" a="1"/>
  <c r="K8587" i="3" s="1"/>
  <c r="K8588" i="3" a="1"/>
  <c r="K8588" i="3" s="1"/>
  <c r="K8589" i="3" a="1"/>
  <c r="K8589" i="3" s="1"/>
  <c r="K8590" i="3" a="1"/>
  <c r="K8590" i="3" s="1"/>
  <c r="K8591" i="3" a="1"/>
  <c r="K8591" i="3" s="1"/>
  <c r="K8592" i="3" a="1"/>
  <c r="K8592" i="3" s="1"/>
  <c r="K8593" i="3" a="1"/>
  <c r="K8593" i="3" s="1"/>
  <c r="K8594" i="3" a="1"/>
  <c r="K8594" i="3" s="1"/>
  <c r="K8595" i="3" a="1"/>
  <c r="K8595" i="3" s="1"/>
  <c r="K8596" i="3" a="1"/>
  <c r="K8596" i="3" s="1"/>
  <c r="K8597" i="3" a="1"/>
  <c r="K8597" i="3" s="1"/>
  <c r="K8598" i="3" a="1"/>
  <c r="K8598" i="3" s="1"/>
  <c r="K8599" i="3" a="1"/>
  <c r="K8599" i="3" s="1"/>
  <c r="K8600" i="3" a="1"/>
  <c r="K8600" i="3" s="1"/>
  <c r="K8601" i="3" a="1"/>
  <c r="K8601" i="3" s="1"/>
  <c r="K8602" i="3" a="1"/>
  <c r="K8602" i="3" s="1"/>
  <c r="K8603" i="3" a="1"/>
  <c r="K8603" i="3" s="1"/>
  <c r="K8604" i="3" a="1"/>
  <c r="K8604" i="3" s="1"/>
  <c r="K8605" i="3" a="1"/>
  <c r="K8605" i="3" s="1"/>
  <c r="K8606" i="3" a="1"/>
  <c r="K8606" i="3" s="1"/>
  <c r="K8607" i="3" a="1"/>
  <c r="K8607" i="3" s="1"/>
  <c r="K8608" i="3" a="1"/>
  <c r="K8608" i="3" s="1"/>
  <c r="K8609" i="3" a="1"/>
  <c r="K8609" i="3" s="1"/>
  <c r="K8610" i="3" a="1"/>
  <c r="K8610" i="3" s="1"/>
  <c r="K8611" i="3" a="1"/>
  <c r="K8611" i="3" s="1"/>
  <c r="K8612" i="3" a="1"/>
  <c r="K8612" i="3" s="1"/>
  <c r="K8613" i="3" a="1"/>
  <c r="K8613" i="3" s="1"/>
  <c r="K8614" i="3" a="1"/>
  <c r="K8614" i="3" s="1"/>
  <c r="K8615" i="3" a="1"/>
  <c r="K8615" i="3" s="1"/>
  <c r="K8616" i="3" a="1"/>
  <c r="K8616" i="3" s="1"/>
  <c r="K8617" i="3" a="1"/>
  <c r="K8617" i="3" s="1"/>
  <c r="K8618" i="3" a="1"/>
  <c r="K8618" i="3" s="1"/>
  <c r="K8619" i="3" a="1"/>
  <c r="K8619" i="3" s="1"/>
  <c r="K8620" i="3" a="1"/>
  <c r="K8620" i="3" s="1"/>
  <c r="K8621" i="3" a="1"/>
  <c r="K8621" i="3" s="1"/>
  <c r="K8622" i="3" a="1"/>
  <c r="K8622" i="3" s="1"/>
  <c r="K8623" i="3" a="1"/>
  <c r="K8623" i="3" s="1"/>
  <c r="K8624" i="3" a="1"/>
  <c r="K8624" i="3" s="1"/>
  <c r="K8625" i="3" a="1"/>
  <c r="K8625" i="3" s="1"/>
  <c r="K8626" i="3" a="1"/>
  <c r="K8626" i="3" s="1"/>
  <c r="K8627" i="3" a="1"/>
  <c r="K8627" i="3" s="1"/>
  <c r="K8628" i="3" a="1"/>
  <c r="K8628" i="3" s="1"/>
  <c r="K8629" i="3" a="1"/>
  <c r="K8629" i="3" s="1"/>
  <c r="K8630" i="3" a="1"/>
  <c r="K8630" i="3" s="1"/>
  <c r="K8631" i="3" a="1"/>
  <c r="K8631" i="3" s="1"/>
  <c r="K8632" i="3" a="1"/>
  <c r="K8632" i="3" s="1"/>
  <c r="K8633" i="3" a="1"/>
  <c r="K8633" i="3" s="1"/>
  <c r="K8634" i="3" a="1"/>
  <c r="K8634" i="3" s="1"/>
  <c r="K8635" i="3" a="1"/>
  <c r="K8635" i="3" s="1"/>
  <c r="K8636" i="3" a="1"/>
  <c r="K8636" i="3" s="1"/>
  <c r="K8637" i="3" a="1"/>
  <c r="K8637" i="3" s="1"/>
  <c r="K8638" i="3" a="1"/>
  <c r="K8638" i="3" s="1"/>
  <c r="K8639" i="3" a="1"/>
  <c r="K8639" i="3" s="1"/>
  <c r="K8640" i="3" a="1"/>
  <c r="K8640" i="3" s="1"/>
  <c r="K8641" i="3" a="1"/>
  <c r="K8641" i="3" s="1"/>
  <c r="K8642" i="3" a="1"/>
  <c r="K8642" i="3" s="1"/>
  <c r="K8643" i="3" a="1"/>
  <c r="K8643" i="3" s="1"/>
  <c r="K8644" i="3" a="1"/>
  <c r="K8644" i="3" s="1"/>
  <c r="K8645" i="3" a="1"/>
  <c r="K8645" i="3" s="1"/>
  <c r="K8646" i="3" a="1"/>
  <c r="K8646" i="3" s="1"/>
  <c r="K8647" i="3" a="1"/>
  <c r="K8647" i="3" s="1"/>
  <c r="K8648" i="3" a="1"/>
  <c r="K8648" i="3" s="1"/>
  <c r="K8649" i="3" a="1"/>
  <c r="K8649" i="3" s="1"/>
  <c r="K8650" i="3" a="1"/>
  <c r="K8650" i="3" s="1"/>
  <c r="K8651" i="3" a="1"/>
  <c r="K8651" i="3" s="1"/>
  <c r="K8652" i="3" a="1"/>
  <c r="K8652" i="3" s="1"/>
  <c r="K8653" i="3" a="1"/>
  <c r="K8653" i="3" s="1"/>
  <c r="K8654" i="3" a="1"/>
  <c r="K8654" i="3" s="1"/>
  <c r="K8655" i="3" a="1"/>
  <c r="K8655" i="3" s="1"/>
  <c r="K8656" i="3" a="1"/>
  <c r="K8656" i="3" s="1"/>
  <c r="K8657" i="3" a="1"/>
  <c r="K8657" i="3" s="1"/>
  <c r="K8658" i="3" a="1"/>
  <c r="K8658" i="3" s="1"/>
  <c r="K8659" i="3" a="1"/>
  <c r="K8659" i="3" s="1"/>
  <c r="K8660" i="3" a="1"/>
  <c r="K8660" i="3" s="1"/>
  <c r="K8661" i="3" a="1"/>
  <c r="K8661" i="3" s="1"/>
  <c r="K8662" i="3" a="1"/>
  <c r="K8662" i="3" s="1"/>
  <c r="K8663" i="3" a="1"/>
  <c r="K8663" i="3" s="1"/>
  <c r="K8664" i="3" a="1"/>
  <c r="K8664" i="3" s="1"/>
  <c r="K8665" i="3" a="1"/>
  <c r="K8665" i="3" s="1"/>
  <c r="K8666" i="3" a="1"/>
  <c r="K8666" i="3" s="1"/>
  <c r="K8667" i="3" a="1"/>
  <c r="K8667" i="3" s="1"/>
  <c r="K8668" i="3" a="1"/>
  <c r="K8668" i="3" s="1"/>
  <c r="K8669" i="3" a="1"/>
  <c r="K8669" i="3" s="1"/>
  <c r="K8671" i="3" a="1"/>
  <c r="K8671" i="3" s="1"/>
  <c r="K8672" i="3" a="1"/>
  <c r="K8672" i="3" s="1"/>
  <c r="K8673" i="3" a="1"/>
  <c r="K8673" i="3" s="1"/>
  <c r="K8674" i="3" a="1"/>
  <c r="K8674" i="3" s="1"/>
  <c r="K8675" i="3" a="1"/>
  <c r="K8675" i="3" s="1"/>
  <c r="K8676" i="3" a="1"/>
  <c r="K8676" i="3" s="1"/>
  <c r="K8677" i="3" a="1"/>
  <c r="K8677" i="3" s="1"/>
  <c r="K8678" i="3" a="1"/>
  <c r="K8678" i="3" s="1"/>
  <c r="K8679" i="3" a="1"/>
  <c r="K8679" i="3" s="1"/>
  <c r="K8680" i="3" a="1"/>
  <c r="K8680" i="3" s="1"/>
  <c r="K8681" i="3" a="1"/>
  <c r="K8681" i="3" s="1"/>
  <c r="K8682" i="3" a="1"/>
  <c r="K8682" i="3" s="1"/>
  <c r="K8683" i="3" a="1"/>
  <c r="K8683" i="3" s="1"/>
  <c r="K8684" i="3" a="1"/>
  <c r="K8684" i="3" s="1"/>
  <c r="K8685" i="3" a="1"/>
  <c r="K8685" i="3" s="1"/>
  <c r="K8686" i="3" a="1"/>
  <c r="K8686" i="3" s="1"/>
  <c r="K8687" i="3" a="1"/>
  <c r="K8687" i="3" s="1"/>
  <c r="K8688" i="3" a="1"/>
  <c r="K8688" i="3" s="1"/>
  <c r="K8690" i="3" a="1"/>
  <c r="K8690" i="3" s="1"/>
  <c r="K8691" i="3" a="1"/>
  <c r="K8691" i="3" s="1"/>
  <c r="K8692" i="3" a="1"/>
  <c r="K8692" i="3" s="1"/>
  <c r="K8693" i="3" a="1"/>
  <c r="K8693" i="3" s="1"/>
  <c r="K8694" i="3" a="1"/>
  <c r="K8694" i="3" s="1"/>
  <c r="K8695" i="3" a="1"/>
  <c r="K8695" i="3" s="1"/>
  <c r="K8696" i="3" a="1"/>
  <c r="K8696" i="3" s="1"/>
  <c r="K8697" i="3" a="1"/>
  <c r="K8697" i="3" s="1"/>
  <c r="K8698" i="3" a="1"/>
  <c r="K8698" i="3" s="1"/>
  <c r="K8700" i="3" a="1"/>
  <c r="K8700" i="3" s="1"/>
  <c r="K8701" i="3" a="1"/>
  <c r="K8701" i="3" s="1"/>
  <c r="K8702" i="3" a="1"/>
  <c r="K8702" i="3" s="1"/>
  <c r="K8703" i="3" a="1"/>
  <c r="K8703" i="3" s="1"/>
  <c r="K8704" i="3" a="1"/>
  <c r="K8704" i="3" s="1"/>
  <c r="K8705" i="3" a="1"/>
  <c r="K8705" i="3" s="1"/>
  <c r="K8707" i="3" a="1"/>
  <c r="K8707" i="3" s="1"/>
  <c r="K8708" i="3" a="1"/>
  <c r="K8708" i="3" s="1"/>
  <c r="K8710" i="3" a="1"/>
  <c r="K8710" i="3" s="1"/>
  <c r="K8711" i="3" a="1"/>
  <c r="K8711" i="3" s="1"/>
  <c r="K8713" i="3" a="1"/>
  <c r="K8713" i="3" s="1"/>
  <c r="K8714" i="3" a="1"/>
  <c r="K8714" i="3" s="1"/>
  <c r="K8716" i="3" a="1"/>
  <c r="K8716" i="3" s="1"/>
  <c r="K8719" i="3" a="1"/>
  <c r="K8719" i="3" s="1"/>
  <c r="K8720" i="3" a="1"/>
  <c r="K8720" i="3" s="1"/>
  <c r="K8721" i="3" a="1"/>
  <c r="K8721" i="3" s="1"/>
  <c r="K8722" i="3" a="1"/>
  <c r="K8722" i="3" s="1"/>
  <c r="K8723" i="3" a="1"/>
  <c r="K8723" i="3" s="1"/>
  <c r="K8724" i="3" a="1"/>
  <c r="K8724" i="3" s="1"/>
  <c r="K8725" i="3" a="1"/>
  <c r="K8725" i="3" s="1"/>
  <c r="K8726" i="3" a="1"/>
  <c r="K8726" i="3" s="1"/>
  <c r="K8727" i="3" a="1"/>
  <c r="K8727" i="3" s="1"/>
  <c r="K8729" i="3" a="1"/>
  <c r="K8729" i="3" s="1"/>
  <c r="K8731" i="3" a="1"/>
  <c r="K8731" i="3" s="1"/>
  <c r="K8732" i="3" a="1"/>
  <c r="K8732" i="3" s="1"/>
  <c r="K8733" i="3" a="1"/>
  <c r="K8733" i="3" s="1"/>
  <c r="K8734" i="3" a="1"/>
  <c r="K8734" i="3" s="1"/>
  <c r="K8736" i="3" a="1"/>
  <c r="K8736" i="3" s="1"/>
  <c r="K8737" i="3" a="1"/>
  <c r="K8737" i="3" s="1"/>
  <c r="K8739" i="3" a="1"/>
  <c r="K8739" i="3" s="1"/>
  <c r="K8740" i="3" a="1"/>
  <c r="K8740" i="3" s="1"/>
  <c r="K8741" i="3" a="1"/>
  <c r="K8741" i="3" s="1"/>
  <c r="K8742" i="3" a="1"/>
  <c r="K8742" i="3" s="1"/>
  <c r="K8743" i="3" a="1"/>
  <c r="K8743" i="3" s="1"/>
  <c r="K8744" i="3" a="1"/>
  <c r="K8744" i="3" s="1"/>
  <c r="K8747" i="3" a="1"/>
  <c r="K8747" i="3" s="1"/>
  <c r="K8748" i="3" a="1"/>
  <c r="K8748" i="3" s="1"/>
  <c r="K8751" i="3" a="1"/>
  <c r="K8751" i="3" s="1"/>
  <c r="K8752" i="3" a="1"/>
  <c r="K8752" i="3" s="1"/>
  <c r="K8755" i="3" a="1"/>
  <c r="K8755" i="3" s="1"/>
  <c r="K8757" i="3" a="1"/>
  <c r="K8757" i="3" s="1"/>
  <c r="K8759" i="3" a="1"/>
  <c r="K8759" i="3" s="1"/>
  <c r="K8760" i="3" a="1"/>
  <c r="K8760" i="3" s="1"/>
  <c r="K8761" i="3" a="1"/>
  <c r="K8761" i="3" s="1"/>
  <c r="K8762" i="3" a="1"/>
  <c r="K8762" i="3" s="1"/>
  <c r="K8763" i="3" a="1"/>
  <c r="K8763" i="3" s="1"/>
  <c r="K8765" i="3" a="1"/>
  <c r="K8765" i="3" s="1"/>
  <c r="K8766" i="3" a="1"/>
  <c r="K8766" i="3" s="1"/>
  <c r="K8769" i="3" a="1"/>
  <c r="K8769" i="3" s="1"/>
  <c r="K8770" i="3" a="1"/>
  <c r="K8770" i="3" s="1"/>
  <c r="K8771" i="3" a="1"/>
  <c r="K8771" i="3" s="1"/>
  <c r="K8772" i="3" a="1"/>
  <c r="K8772" i="3" s="1"/>
  <c r="K8773" i="3" a="1"/>
  <c r="K8773" i="3" s="1"/>
  <c r="K8775" i="3" a="1"/>
  <c r="K8775" i="3" s="1"/>
  <c r="K8776" i="3" a="1"/>
  <c r="K8776" i="3" s="1"/>
  <c r="K8777" i="3" a="1"/>
  <c r="K8777" i="3" s="1"/>
  <c r="K8778" i="3" a="1"/>
  <c r="K8778" i="3" s="1"/>
  <c r="K8779" i="3" a="1"/>
  <c r="K8779" i="3" s="1"/>
  <c r="K8783" i="3" a="1"/>
  <c r="K8783" i="3" s="1"/>
  <c r="K8784" i="3" a="1"/>
  <c r="K8784" i="3" s="1"/>
  <c r="K8785" i="3" a="1"/>
  <c r="K8785" i="3" s="1"/>
  <c r="K8788" i="3" a="1"/>
  <c r="K8788" i="3" s="1"/>
  <c r="K8789" i="3" a="1"/>
  <c r="K8789" i="3" s="1"/>
  <c r="K8792" i="3" a="1"/>
  <c r="K8792" i="3" s="1"/>
  <c r="K8796" i="3" a="1"/>
  <c r="K8796" i="3" s="1"/>
  <c r="K8797" i="3" a="1"/>
  <c r="K8797" i="3" s="1"/>
  <c r="K8798" i="3" a="1"/>
  <c r="K8798" i="3" s="1"/>
  <c r="K8802" i="3" a="1"/>
  <c r="K8802" i="3" s="1"/>
  <c r="K8807" i="3" a="1"/>
  <c r="K8807" i="3" s="1"/>
  <c r="K8815" i="3" a="1"/>
  <c r="K8815" i="3" s="1"/>
  <c r="K8816" i="3" a="1"/>
  <c r="K8816" i="3" s="1"/>
  <c r="K8819" i="3" a="1"/>
  <c r="K8819" i="3" s="1"/>
  <c r="K8842" i="3" a="1"/>
  <c r="K8842" i="3" s="1"/>
  <c r="K8845" i="3" a="1"/>
  <c r="K8845" i="3" s="1"/>
  <c r="K8848" i="3" a="1"/>
  <c r="K8848" i="3" s="1"/>
  <c r="K8854" i="3" a="1"/>
  <c r="K8854" i="3" s="1"/>
  <c r="K8861" i="3" a="1"/>
  <c r="K8861" i="3" s="1"/>
  <c r="K8866" i="3" a="1"/>
  <c r="K8866" i="3" s="1"/>
  <c r="K8867" i="3" a="1"/>
  <c r="K8867" i="3" s="1"/>
  <c r="K8868" i="3" a="1"/>
  <c r="K8868" i="3" s="1"/>
  <c r="K8870" i="3" a="1"/>
  <c r="K8870" i="3" s="1"/>
  <c r="K8874" i="3" a="1"/>
  <c r="K8874" i="3" s="1"/>
  <c r="K8886" i="3" a="1"/>
  <c r="K8886" i="3" s="1"/>
  <c r="K8887" i="3" a="1"/>
  <c r="K8887" i="3" s="1"/>
  <c r="K8890" i="3" a="1"/>
  <c r="K8890" i="3" s="1"/>
  <c r="K8893" i="3" a="1"/>
  <c r="K8893" i="3" s="1"/>
  <c r="K8899" i="3" a="1"/>
  <c r="K8899" i="3" s="1"/>
  <c r="K8900" i="3" a="1"/>
  <c r="K8900" i="3" s="1"/>
  <c r="K8901" i="3" a="1"/>
  <c r="K8901" i="3" s="1"/>
  <c r="K8902" i="3" a="1"/>
  <c r="K8902" i="3" s="1"/>
  <c r="K8904" i="3" a="1"/>
  <c r="K8904" i="3" s="1"/>
  <c r="K8905" i="3" a="1"/>
  <c r="K8905" i="3" s="1"/>
  <c r="K8906" i="3" a="1"/>
  <c r="K8906" i="3" s="1"/>
  <c r="K8907" i="3" a="1"/>
  <c r="K8907" i="3" s="1"/>
  <c r="K8909" i="3" a="1"/>
  <c r="K8909" i="3" s="1"/>
  <c r="K8913" i="3" a="1"/>
  <c r="K8913" i="3" s="1"/>
  <c r="K8916" i="3" a="1"/>
  <c r="K8916" i="3" s="1"/>
  <c r="K8917" i="3" a="1"/>
  <c r="K8917" i="3" s="1"/>
  <c r="K8919" i="3" a="1"/>
  <c r="K8919" i="3" s="1"/>
  <c r="K8922" i="3" a="1"/>
  <c r="K8922" i="3" s="1"/>
  <c r="K8925" i="3" a="1"/>
  <c r="K8925" i="3" s="1"/>
  <c r="K8927" i="3" a="1"/>
  <c r="K8927" i="3" s="1"/>
  <c r="K8931" i="3" a="1"/>
  <c r="K8931" i="3" s="1"/>
  <c r="K9232" i="3" a="1"/>
  <c r="K9232" i="3" s="1"/>
  <c r="K9234" i="3" a="1"/>
  <c r="K9234" i="3" s="1"/>
  <c r="K9249" i="3" a="1"/>
  <c r="K9249" i="3" s="1"/>
  <c r="K9251" i="3" a="1"/>
  <c r="K9251" i="3" s="1"/>
  <c r="K9257" i="3" a="1"/>
  <c r="K9257" i="3" s="1"/>
  <c r="K9261" i="3" a="1"/>
  <c r="K9261" i="3" s="1"/>
  <c r="K9262" i="3" a="1"/>
  <c r="K9262" i="3" s="1"/>
  <c r="K9268" i="3" a="1"/>
  <c r="K9268" i="3" s="1"/>
  <c r="K9269" i="3" a="1"/>
  <c r="K9269" i="3" s="1"/>
  <c r="K9271" i="3" a="1"/>
  <c r="K9271" i="3" s="1"/>
  <c r="K9277" i="3" a="1"/>
  <c r="K9277" i="3" s="1"/>
  <c r="K9278" i="3" a="1"/>
  <c r="K9278" i="3" s="1"/>
  <c r="K9279" i="3" a="1"/>
  <c r="K9279" i="3" s="1"/>
  <c r="K9281" i="3" a="1"/>
  <c r="K9281" i="3" s="1"/>
  <c r="K9283" i="3" a="1"/>
  <c r="K9283" i="3" s="1"/>
  <c r="K9284" i="3" a="1"/>
  <c r="K9284" i="3" s="1"/>
  <c r="K9285" i="3" a="1"/>
  <c r="K9285" i="3" s="1"/>
  <c r="K9287" i="3" a="1"/>
  <c r="K9287" i="3" s="1"/>
  <c r="K9288" i="3" a="1"/>
  <c r="K9288" i="3" s="1"/>
  <c r="K9289" i="3" a="1"/>
  <c r="K9289" i="3" s="1"/>
  <c r="K9292" i="3" a="1"/>
  <c r="K9292" i="3" s="1"/>
  <c r="K9293" i="3" a="1"/>
  <c r="K9293" i="3" s="1"/>
  <c r="K9295" i="3" a="1"/>
  <c r="K9295" i="3" s="1"/>
  <c r="K9296" i="3" a="1"/>
  <c r="K9296" i="3" s="1"/>
  <c r="K9299" i="3" a="1"/>
  <c r="K9299" i="3" s="1"/>
  <c r="K9300" i="3" a="1"/>
  <c r="K9300" i="3" s="1"/>
  <c r="K9304" i="3" a="1"/>
  <c r="K9304" i="3" s="1"/>
  <c r="K9305" i="3" a="1"/>
  <c r="K9305" i="3" s="1"/>
  <c r="K9306" i="3" a="1"/>
  <c r="K9306" i="3" s="1"/>
  <c r="K9307" i="3" a="1"/>
  <c r="K9307" i="3" s="1"/>
  <c r="K9308" i="3" a="1"/>
  <c r="K9308" i="3" s="1"/>
  <c r="K9309" i="3" a="1"/>
  <c r="K9309" i="3" s="1"/>
  <c r="K9313" i="3" a="1"/>
  <c r="K9313" i="3" s="1"/>
  <c r="K9319" i="3" a="1"/>
  <c r="K9319" i="3" s="1"/>
  <c r="K9320" i="3" a="1"/>
  <c r="K9320" i="3" s="1"/>
  <c r="K9326" i="3" a="1"/>
  <c r="K9326" i="3" s="1"/>
  <c r="K9907" i="3" a="1"/>
  <c r="K9907" i="3" s="1"/>
  <c r="K9908" i="3" a="1"/>
  <c r="K9908" i="3" s="1"/>
  <c r="K9909" i="3" a="1"/>
  <c r="K9909" i="3" s="1"/>
  <c r="K9911" i="3" a="1"/>
  <c r="K9911" i="3" s="1"/>
  <c r="K9912" i="3" a="1"/>
  <c r="K9912" i="3" s="1"/>
  <c r="K9914" i="3" a="1"/>
  <c r="K9914" i="3" s="1"/>
  <c r="K9915" i="3" a="1"/>
  <c r="K9915" i="3" s="1"/>
  <c r="K9917" i="3" a="1"/>
  <c r="K9917" i="3" s="1"/>
  <c r="K9919" i="3" a="1"/>
  <c r="K9919" i="3" s="1"/>
  <c r="K9920" i="3" a="1"/>
  <c r="K9920" i="3" s="1"/>
  <c r="K9922" i="3" a="1"/>
  <c r="K9922" i="3" s="1"/>
  <c r="K9925" i="3" a="1"/>
  <c r="K9925" i="3" s="1"/>
  <c r="K9926" i="3" a="1"/>
  <c r="K9926" i="3" s="1"/>
  <c r="K9928" i="3" a="1"/>
  <c r="K9928" i="3" s="1"/>
  <c r="K9934" i="3" a="1"/>
  <c r="K9934" i="3" s="1"/>
  <c r="K9938" i="3" a="1"/>
  <c r="K9938" i="3" s="1"/>
  <c r="K9941" i="3" a="1"/>
  <c r="K9941" i="3" s="1"/>
  <c r="K9948" i="3" a="1"/>
  <c r="K9948" i="3" s="1"/>
  <c r="K9953" i="3" a="1"/>
  <c r="K9953" i="3" s="1"/>
  <c r="K9955" i="3" a="1"/>
  <c r="K9955" i="3" s="1"/>
  <c r="K9961" i="3" a="1"/>
  <c r="K9961" i="3" s="1"/>
  <c r="K9968" i="3" a="1"/>
  <c r="K9968" i="3" s="1"/>
  <c r="K9969" i="3" a="1"/>
  <c r="K9969" i="3" s="1"/>
  <c r="K9977" i="3" a="1"/>
  <c r="K9977" i="3" s="1"/>
  <c r="K9979" i="3" a="1"/>
  <c r="K9979" i="3" s="1"/>
  <c r="K9980" i="3" a="1"/>
  <c r="K9980" i="3" s="1"/>
  <c r="K9984" i="3" a="1"/>
  <c r="K9984" i="3" s="1"/>
  <c r="K9989" i="3" a="1"/>
  <c r="K9989" i="3" s="1"/>
  <c r="K9993" i="3" a="1"/>
  <c r="K9993" i="3" s="1"/>
  <c r="K9995" i="3" a="1"/>
  <c r="K9995" i="3" s="1"/>
  <c r="K10001" i="3" a="1"/>
  <c r="K10001" i="3" s="1"/>
  <c r="K10005" i="3" a="1"/>
  <c r="K10005" i="3" s="1"/>
  <c r="K10014" i="3" a="1"/>
  <c r="K10014" i="3" s="1"/>
  <c r="K10023" i="3" a="1"/>
  <c r="K10023" i="3" s="1"/>
  <c r="K10043" i="3" a="1"/>
  <c r="K10043" i="3" s="1"/>
  <c r="K10047" i="3" a="1"/>
  <c r="K10047" i="3" s="1"/>
  <c r="K10331" i="3" a="1"/>
  <c r="K10331" i="3" s="1"/>
  <c r="K5" i="3" a="1"/>
  <c r="K5" i="3" s="1"/>
  <c r="K6" i="3" a="1"/>
  <c r="K6" i="3" s="1"/>
  <c r="K7" i="3" a="1"/>
  <c r="K7" i="3" s="1"/>
  <c r="K8" i="3" a="1"/>
  <c r="K8" i="3" s="1"/>
  <c r="K9" i="3" a="1"/>
  <c r="K9" i="3" s="1"/>
  <c r="K10" i="3" a="1"/>
  <c r="K10" i="3" s="1"/>
  <c r="K11" i="3" a="1"/>
  <c r="K11" i="3" s="1"/>
  <c r="K12" i="3" a="1"/>
  <c r="K12" i="3" s="1"/>
  <c r="K13" i="3" a="1"/>
  <c r="K13" i="3" s="1"/>
  <c r="K14" i="3" a="1"/>
  <c r="K14" i="3" s="1"/>
  <c r="K15" i="3" a="1"/>
  <c r="K15" i="3" s="1"/>
  <c r="K16" i="3" a="1"/>
  <c r="K16" i="3" s="1"/>
  <c r="K17" i="3" a="1"/>
  <c r="K17" i="3" s="1"/>
  <c r="K18" i="3" a="1"/>
  <c r="K18" i="3" s="1"/>
  <c r="K19" i="3" a="1"/>
  <c r="K19" i="3" s="1"/>
  <c r="K20" i="3" a="1"/>
  <c r="K20" i="3" s="1"/>
  <c r="K21" i="3" a="1"/>
  <c r="K21" i="3" s="1"/>
  <c r="K22" i="3" a="1"/>
  <c r="K22" i="3" s="1"/>
  <c r="K23" i="3" a="1"/>
  <c r="K23" i="3" s="1"/>
  <c r="K24" i="3" a="1"/>
  <c r="K24" i="3" s="1"/>
  <c r="K25" i="3" a="1"/>
  <c r="K25" i="3" s="1"/>
  <c r="K26" i="3" a="1"/>
  <c r="K26" i="3" s="1"/>
  <c r="K27" i="3" a="1"/>
  <c r="K27" i="3" s="1"/>
  <c r="J4" i="3"/>
  <c r="K6592" i="3" s="1" a="1"/>
  <c r="K6592" i="3" s="1"/>
  <c r="K10334" i="3" l="1" a="1"/>
  <c r="K10334" i="3" s="1"/>
  <c r="K10333" i="3" a="1"/>
  <c r="K10333" i="3" s="1"/>
  <c r="K10326" i="3" a="1"/>
  <c r="K10326" i="3" s="1"/>
  <c r="K10249" i="3" a="1"/>
  <c r="K10249" i="3" s="1"/>
  <c r="K10323" i="3" a="1"/>
  <c r="K10323" i="3" s="1"/>
  <c r="K10220" i="3" a="1"/>
  <c r="K10220" i="3" s="1"/>
  <c r="K10315" i="3" a="1"/>
  <c r="K10315" i="3" s="1"/>
  <c r="K10188" i="3" a="1"/>
  <c r="K10188" i="3" s="1"/>
  <c r="K10307" i="3" a="1"/>
  <c r="K10307" i="3" s="1"/>
  <c r="K10156" i="3" a="1"/>
  <c r="K10156" i="3" s="1"/>
  <c r="K10298" i="3" a="1"/>
  <c r="K10298" i="3" s="1"/>
  <c r="K10124" i="3" a="1"/>
  <c r="K10124" i="3" s="1"/>
  <c r="K10289" i="3" a="1"/>
  <c r="K10289" i="3" s="1"/>
  <c r="K10066" i="3" a="1"/>
  <c r="K10066" i="3" s="1"/>
  <c r="K10277" i="3" a="1"/>
  <c r="K10277" i="3" s="1"/>
  <c r="K10330" i="3" a="1"/>
  <c r="K10330" i="3" s="1"/>
  <c r="K10265" i="3" a="1"/>
  <c r="K10265" i="3" s="1"/>
  <c r="K10318" i="3" a="1"/>
  <c r="K10318" i="3" s="1"/>
  <c r="K10310" i="3" a="1"/>
  <c r="K10310" i="3" s="1"/>
  <c r="K10301" i="3" a="1"/>
  <c r="K10301" i="3" s="1"/>
  <c r="K10292" i="3" a="1"/>
  <c r="K10292" i="3" s="1"/>
  <c r="K10283" i="3" a="1"/>
  <c r="K10283" i="3" s="1"/>
  <c r="K10269" i="3" a="1"/>
  <c r="K10269" i="3" s="1"/>
  <c r="K10253" i="3" a="1"/>
  <c r="K10253" i="3" s="1"/>
  <c r="K10234" i="3" a="1"/>
  <c r="K10234" i="3" s="1"/>
  <c r="K10202" i="3" a="1"/>
  <c r="K10202" i="3" s="1"/>
  <c r="K10170" i="3" a="1"/>
  <c r="K10170" i="3" s="1"/>
  <c r="K10138" i="3" a="1"/>
  <c r="K10138" i="3" s="1"/>
  <c r="K10090" i="3" a="1"/>
  <c r="K10090" i="3" s="1"/>
  <c r="K9436" i="3" a="1"/>
  <c r="K9436" i="3" s="1"/>
  <c r="K9372" i="3" a="1"/>
  <c r="K9372" i="3" s="1"/>
  <c r="K9290" i="3" a="1"/>
  <c r="K9290" i="3" s="1"/>
  <c r="K9258" i="3" a="1"/>
  <c r="K9258" i="3" s="1"/>
  <c r="K8457" i="3" a="1"/>
  <c r="K8457" i="3" s="1"/>
  <c r="K10317" i="3" a="1"/>
  <c r="K10317" i="3" s="1"/>
  <c r="K10300" i="3" a="1"/>
  <c r="K10300" i="3" s="1"/>
  <c r="K10291" i="3" a="1"/>
  <c r="K10291" i="3" s="1"/>
  <c r="K10282" i="3" a="1"/>
  <c r="K10282" i="3" s="1"/>
  <c r="K10268" i="3" a="1"/>
  <c r="K10268" i="3" s="1"/>
  <c r="K10252" i="3" a="1"/>
  <c r="K10252" i="3" s="1"/>
  <c r="K10228" i="3" a="1"/>
  <c r="K10228" i="3" s="1"/>
  <c r="K10196" i="3" a="1"/>
  <c r="K10196" i="3" s="1"/>
  <c r="K10164" i="3" a="1"/>
  <c r="K10164" i="3" s="1"/>
  <c r="K10132" i="3" a="1"/>
  <c r="K10132" i="3" s="1"/>
  <c r="K10082" i="3" a="1"/>
  <c r="K10082" i="3" s="1"/>
  <c r="K10015" i="3" a="1"/>
  <c r="K10015" i="3" s="1"/>
  <c r="K9428" i="3" a="1"/>
  <c r="K9428" i="3" s="1"/>
  <c r="K9364" i="3" a="1"/>
  <c r="K9364" i="3" s="1"/>
  <c r="K9318" i="3" a="1"/>
  <c r="K9318" i="3" s="1"/>
  <c r="K9301" i="3" a="1"/>
  <c r="K9301" i="3" s="1"/>
  <c r="K8929" i="3" a="1"/>
  <c r="K8929" i="3" s="1"/>
  <c r="K8833" i="3" a="1"/>
  <c r="K8833" i="3" s="1"/>
  <c r="K10325" i="3" a="1"/>
  <c r="K10325" i="3" s="1"/>
  <c r="K10309" i="3" a="1"/>
  <c r="K10309" i="3" s="1"/>
  <c r="K10332" i="3" a="1"/>
  <c r="K10332" i="3" s="1"/>
  <c r="K10324" i="3" a="1"/>
  <c r="K10324" i="3" s="1"/>
  <c r="K10316" i="3" a="1"/>
  <c r="K10316" i="3" s="1"/>
  <c r="K10308" i="3" a="1"/>
  <c r="K10308" i="3" s="1"/>
  <c r="K10299" i="3" a="1"/>
  <c r="K10299" i="3" s="1"/>
  <c r="K10290" i="3" a="1"/>
  <c r="K10290" i="3" s="1"/>
  <c r="K10281" i="3" a="1"/>
  <c r="K10281" i="3" s="1"/>
  <c r="K10266" i="3" a="1"/>
  <c r="K10266" i="3" s="1"/>
  <c r="K10250" i="3" a="1"/>
  <c r="K10250" i="3" s="1"/>
  <c r="K10226" i="3" a="1"/>
  <c r="K10226" i="3" s="1"/>
  <c r="K10194" i="3" a="1"/>
  <c r="K10194" i="3" s="1"/>
  <c r="K10162" i="3" a="1"/>
  <c r="K10162" i="3" s="1"/>
  <c r="K10130" i="3" a="1"/>
  <c r="K10130" i="3" s="1"/>
  <c r="K10074" i="3" a="1"/>
  <c r="K10074" i="3" s="1"/>
  <c r="K9420" i="3" a="1"/>
  <c r="K9420" i="3" s="1"/>
  <c r="K9356" i="3" a="1"/>
  <c r="K9356" i="3" s="1"/>
  <c r="K9412" i="3" a="1"/>
  <c r="K9412" i="3" s="1"/>
  <c r="K9347" i="3" a="1"/>
  <c r="K9347" i="3" s="1"/>
  <c r="K10322" i="3" a="1"/>
  <c r="K10322" i="3" s="1"/>
  <c r="K10314" i="3" a="1"/>
  <c r="K10314" i="3" s="1"/>
  <c r="K10306" i="3" a="1"/>
  <c r="K10306" i="3" s="1"/>
  <c r="K10297" i="3" a="1"/>
  <c r="K10297" i="3" s="1"/>
  <c r="K10287" i="3" a="1"/>
  <c r="K10287" i="3" s="1"/>
  <c r="K10276" i="3" a="1"/>
  <c r="K10276" i="3" s="1"/>
  <c r="K10261" i="3" a="1"/>
  <c r="K10261" i="3" s="1"/>
  <c r="K10245" i="3" a="1"/>
  <c r="K10245" i="3" s="1"/>
  <c r="K10218" i="3" a="1"/>
  <c r="K10218" i="3" s="1"/>
  <c r="K10186" i="3" a="1"/>
  <c r="K10186" i="3" s="1"/>
  <c r="K10154" i="3" a="1"/>
  <c r="K10154" i="3" s="1"/>
  <c r="K10122" i="3" a="1"/>
  <c r="K10122" i="3" s="1"/>
  <c r="K10058" i="3" a="1"/>
  <c r="K10058" i="3" s="1"/>
  <c r="K9468" i="3" a="1"/>
  <c r="K9468" i="3" s="1"/>
  <c r="K9404" i="3" a="1"/>
  <c r="K9404" i="3" s="1"/>
  <c r="K9338" i="3" a="1"/>
  <c r="K9338" i="3" s="1"/>
  <c r="K9248" i="3" a="1"/>
  <c r="K9248" i="3" s="1"/>
  <c r="K8393" i="3" a="1"/>
  <c r="K8393" i="3" s="1"/>
  <c r="K10321" i="3" a="1"/>
  <c r="K10321" i="3" s="1"/>
  <c r="K10313" i="3" a="1"/>
  <c r="K10313" i="3" s="1"/>
  <c r="K10305" i="3" a="1"/>
  <c r="K10305" i="3" s="1"/>
  <c r="K10295" i="3" a="1"/>
  <c r="K10295" i="3" s="1"/>
  <c r="K10286" i="3" a="1"/>
  <c r="K10286" i="3" s="1"/>
  <c r="K10275" i="3" a="1"/>
  <c r="K10275" i="3" s="1"/>
  <c r="K10260" i="3" a="1"/>
  <c r="K10260" i="3" s="1"/>
  <c r="K10244" i="3" a="1"/>
  <c r="K10244" i="3" s="1"/>
  <c r="K10212" i="3" a="1"/>
  <c r="K10212" i="3" s="1"/>
  <c r="K10180" i="3" a="1"/>
  <c r="K10180" i="3" s="1"/>
  <c r="K10148" i="3" a="1"/>
  <c r="K10148" i="3" s="1"/>
  <c r="K10114" i="3" a="1"/>
  <c r="K10114" i="3" s="1"/>
  <c r="K10050" i="3" a="1"/>
  <c r="K10050" i="3" s="1"/>
  <c r="K9460" i="3" a="1"/>
  <c r="K9460" i="3" s="1"/>
  <c r="K9396" i="3" a="1"/>
  <c r="K9396" i="3" s="1"/>
  <c r="K9328" i="3" a="1"/>
  <c r="K9328" i="3" s="1"/>
  <c r="K10329" i="3" a="1"/>
  <c r="K10329" i="3" s="1"/>
  <c r="K10328" i="3" a="1"/>
  <c r="K10328" i="3" s="1"/>
  <c r="K10320" i="3" a="1"/>
  <c r="K10320" i="3" s="1"/>
  <c r="K10312" i="3" a="1"/>
  <c r="K10312" i="3" s="1"/>
  <c r="K10303" i="3" a="1"/>
  <c r="K10303" i="3" s="1"/>
  <c r="K10294" i="3" a="1"/>
  <c r="K10294" i="3" s="1"/>
  <c r="K10285" i="3" a="1"/>
  <c r="K10285" i="3" s="1"/>
  <c r="K10274" i="3" a="1"/>
  <c r="K10274" i="3" s="1"/>
  <c r="K10258" i="3" a="1"/>
  <c r="K10258" i="3" s="1"/>
  <c r="K10242" i="3" a="1"/>
  <c r="K10242" i="3" s="1"/>
  <c r="K10210" i="3" a="1"/>
  <c r="K10210" i="3" s="1"/>
  <c r="K10178" i="3" a="1"/>
  <c r="K10178" i="3" s="1"/>
  <c r="K10146" i="3" a="1"/>
  <c r="K10146" i="3" s="1"/>
  <c r="K10106" i="3" a="1"/>
  <c r="K10106" i="3" s="1"/>
  <c r="K9452" i="3" a="1"/>
  <c r="K9452" i="3" s="1"/>
  <c r="K9388" i="3" a="1"/>
  <c r="K9388" i="3" s="1"/>
  <c r="K8881" i="3" a="1"/>
  <c r="K8881" i="3" s="1"/>
  <c r="K8433" i="3" a="1"/>
  <c r="K8433" i="3" s="1"/>
  <c r="K10335" i="3" a="1"/>
  <c r="K10335" i="3" s="1"/>
  <c r="K10327" i="3" a="1"/>
  <c r="K10327" i="3" s="1"/>
  <c r="K10319" i="3" a="1"/>
  <c r="K10319" i="3" s="1"/>
  <c r="K10311" i="3" a="1"/>
  <c r="K10311" i="3" s="1"/>
  <c r="K10302" i="3" a="1"/>
  <c r="K10302" i="3" s="1"/>
  <c r="K10293" i="3" a="1"/>
  <c r="K10293" i="3" s="1"/>
  <c r="K10284" i="3" a="1"/>
  <c r="K10284" i="3" s="1"/>
  <c r="K10273" i="3" a="1"/>
  <c r="K10273" i="3" s="1"/>
  <c r="K10257" i="3" a="1"/>
  <c r="K10257" i="3" s="1"/>
  <c r="K10236" i="3" a="1"/>
  <c r="K10236" i="3" s="1"/>
  <c r="K10204" i="3" a="1"/>
  <c r="K10204" i="3" s="1"/>
  <c r="K10172" i="3" a="1"/>
  <c r="K10172" i="3" s="1"/>
  <c r="K10140" i="3" a="1"/>
  <c r="K10140" i="3" s="1"/>
  <c r="K10098" i="3" a="1"/>
  <c r="K10098" i="3" s="1"/>
  <c r="K9991" i="3" a="1"/>
  <c r="K9991" i="3" s="1"/>
  <c r="K9444" i="3" a="1"/>
  <c r="K9444" i="3" s="1"/>
  <c r="K9380" i="3" a="1"/>
  <c r="K9380" i="3" s="1"/>
  <c r="K9231" i="3" a="1"/>
  <c r="K9231" i="3" s="1"/>
  <c r="K7889" i="3" a="1"/>
  <c r="K7889" i="3" s="1"/>
  <c r="K7823" i="3" a="1"/>
  <c r="K7823" i="3" s="1"/>
  <c r="K10241" i="3" a="1"/>
  <c r="K10241" i="3" s="1"/>
  <c r="K10233" i="3" a="1"/>
  <c r="K10233" i="3" s="1"/>
  <c r="K10225" i="3" a="1"/>
  <c r="K10225" i="3" s="1"/>
  <c r="K10217" i="3" a="1"/>
  <c r="K10217" i="3" s="1"/>
  <c r="K10209" i="3" a="1"/>
  <c r="K10209" i="3" s="1"/>
  <c r="K10201" i="3" a="1"/>
  <c r="K10201" i="3" s="1"/>
  <c r="K10193" i="3" a="1"/>
  <c r="K10193" i="3" s="1"/>
  <c r="K10185" i="3" a="1"/>
  <c r="K10185" i="3" s="1"/>
  <c r="K10177" i="3" a="1"/>
  <c r="K10177" i="3" s="1"/>
  <c r="K10169" i="3" a="1"/>
  <c r="K10169" i="3" s="1"/>
  <c r="K10161" i="3" a="1"/>
  <c r="K10161" i="3" s="1"/>
  <c r="K10153" i="3" a="1"/>
  <c r="K10153" i="3" s="1"/>
  <c r="K10145" i="3" a="1"/>
  <c r="K10145" i="3" s="1"/>
  <c r="K10137" i="3" a="1"/>
  <c r="K10137" i="3" s="1"/>
  <c r="K10129" i="3" a="1"/>
  <c r="K10129" i="3" s="1"/>
  <c r="K10121" i="3" a="1"/>
  <c r="K10121" i="3" s="1"/>
  <c r="K10113" i="3" a="1"/>
  <c r="K10113" i="3" s="1"/>
  <c r="K10105" i="3" a="1"/>
  <c r="K10105" i="3" s="1"/>
  <c r="K10097" i="3" a="1"/>
  <c r="K10097" i="3" s="1"/>
  <c r="K10089" i="3" a="1"/>
  <c r="K10089" i="3" s="1"/>
  <c r="K10081" i="3" a="1"/>
  <c r="K10081" i="3" s="1"/>
  <c r="K10073" i="3" a="1"/>
  <c r="K10073" i="3" s="1"/>
  <c r="K10065" i="3" a="1"/>
  <c r="K10065" i="3" s="1"/>
  <c r="K10057" i="3" a="1"/>
  <c r="K10057" i="3" s="1"/>
  <c r="K10049" i="3" a="1"/>
  <c r="K10049" i="3" s="1"/>
  <c r="K9943" i="3" a="1"/>
  <c r="K9943" i="3" s="1"/>
  <c r="K9467" i="3" a="1"/>
  <c r="K9467" i="3" s="1"/>
  <c r="K9459" i="3" a="1"/>
  <c r="K9459" i="3" s="1"/>
  <c r="K9451" i="3" a="1"/>
  <c r="K9451" i="3" s="1"/>
  <c r="K9443" i="3" a="1"/>
  <c r="K9443" i="3" s="1"/>
  <c r="K9435" i="3" a="1"/>
  <c r="K9435" i="3" s="1"/>
  <c r="K9427" i="3" a="1"/>
  <c r="K9427" i="3" s="1"/>
  <c r="K9419" i="3" a="1"/>
  <c r="K9419" i="3" s="1"/>
  <c r="K9411" i="3" a="1"/>
  <c r="K9411" i="3" s="1"/>
  <c r="K9403" i="3" a="1"/>
  <c r="K9403" i="3" s="1"/>
  <c r="K9395" i="3" a="1"/>
  <c r="K9395" i="3" s="1"/>
  <c r="K9387" i="3" a="1"/>
  <c r="K9387" i="3" s="1"/>
  <c r="K9379" i="3" a="1"/>
  <c r="K9379" i="3" s="1"/>
  <c r="K9371" i="3" a="1"/>
  <c r="K9371" i="3" s="1"/>
  <c r="K9363" i="3" a="1"/>
  <c r="K9363" i="3" s="1"/>
  <c r="K9355" i="3" a="1"/>
  <c r="K9355" i="3" s="1"/>
  <c r="K9346" i="3" a="1"/>
  <c r="K9346" i="3" s="1"/>
  <c r="K9336" i="3" a="1"/>
  <c r="K9336" i="3" s="1"/>
  <c r="K9327" i="3" a="1"/>
  <c r="K9327" i="3" s="1"/>
  <c r="K9317" i="3" a="1"/>
  <c r="K9317" i="3" s="1"/>
  <c r="K9280" i="3" a="1"/>
  <c r="K9280" i="3" s="1"/>
  <c r="K9247" i="3" a="1"/>
  <c r="K9247" i="3" s="1"/>
  <c r="K9215" i="3" a="1"/>
  <c r="K9215" i="3" s="1"/>
  <c r="K8857" i="3" a="1"/>
  <c r="K8857" i="3" s="1"/>
  <c r="K8825" i="3" a="1"/>
  <c r="K8825" i="3" s="1"/>
  <c r="K8801" i="3" a="1"/>
  <c r="K8801" i="3" s="1"/>
  <c r="K8689" i="3" a="1"/>
  <c r="K8689" i="3" s="1"/>
  <c r="K8449" i="3" a="1"/>
  <c r="K8449" i="3" s="1"/>
  <c r="K8409" i="3" a="1"/>
  <c r="K8409" i="3" s="1"/>
  <c r="K8361" i="3" a="1"/>
  <c r="K8361" i="3" s="1"/>
  <c r="K7913" i="3" a="1"/>
  <c r="K7913" i="3" s="1"/>
  <c r="K7813" i="3" a="1"/>
  <c r="K7813" i="3" s="1"/>
  <c r="K10304" i="3" a="1"/>
  <c r="K10304" i="3" s="1"/>
  <c r="K10296" i="3" a="1"/>
  <c r="K10296" i="3" s="1"/>
  <c r="K10288" i="3" a="1"/>
  <c r="K10288" i="3" s="1"/>
  <c r="K10280" i="3" a="1"/>
  <c r="K10280" i="3" s="1"/>
  <c r="K10272" i="3" a="1"/>
  <c r="K10272" i="3" s="1"/>
  <c r="K10264" i="3" a="1"/>
  <c r="K10264" i="3" s="1"/>
  <c r="K10256" i="3" a="1"/>
  <c r="K10256" i="3" s="1"/>
  <c r="K10248" i="3" a="1"/>
  <c r="K10248" i="3" s="1"/>
  <c r="K10240" i="3" a="1"/>
  <c r="K10240" i="3" s="1"/>
  <c r="K10232" i="3" a="1"/>
  <c r="K10232" i="3" s="1"/>
  <c r="K10224" i="3" a="1"/>
  <c r="K10224" i="3" s="1"/>
  <c r="K10216" i="3" a="1"/>
  <c r="K10216" i="3" s="1"/>
  <c r="K10208" i="3" a="1"/>
  <c r="K10208" i="3" s="1"/>
  <c r="K10200" i="3" a="1"/>
  <c r="K10200" i="3" s="1"/>
  <c r="K10192" i="3" a="1"/>
  <c r="K10192" i="3" s="1"/>
  <c r="K10184" i="3" a="1"/>
  <c r="K10184" i="3" s="1"/>
  <c r="K10176" i="3" a="1"/>
  <c r="K10176" i="3" s="1"/>
  <c r="K10168" i="3" a="1"/>
  <c r="K10168" i="3" s="1"/>
  <c r="K10160" i="3" a="1"/>
  <c r="K10160" i="3" s="1"/>
  <c r="K10152" i="3" a="1"/>
  <c r="K10152" i="3" s="1"/>
  <c r="K10144" i="3" a="1"/>
  <c r="K10144" i="3" s="1"/>
  <c r="K10136" i="3" a="1"/>
  <c r="K10136" i="3" s="1"/>
  <c r="K10128" i="3" a="1"/>
  <c r="K10128" i="3" s="1"/>
  <c r="K10120" i="3" a="1"/>
  <c r="K10120" i="3" s="1"/>
  <c r="K10112" i="3" a="1"/>
  <c r="K10112" i="3" s="1"/>
  <c r="K10104" i="3" a="1"/>
  <c r="K10104" i="3" s="1"/>
  <c r="K10096" i="3" a="1"/>
  <c r="K10096" i="3" s="1"/>
  <c r="K10088" i="3" a="1"/>
  <c r="K10088" i="3" s="1"/>
  <c r="K10080" i="3" a="1"/>
  <c r="K10080" i="3" s="1"/>
  <c r="K10072" i="3" a="1"/>
  <c r="K10072" i="3" s="1"/>
  <c r="K10064" i="3" a="1"/>
  <c r="K10064" i="3" s="1"/>
  <c r="K10056" i="3" a="1"/>
  <c r="K10056" i="3" s="1"/>
  <c r="K10048" i="3" a="1"/>
  <c r="K10048" i="3" s="1"/>
  <c r="K10007" i="3" a="1"/>
  <c r="K10007" i="3" s="1"/>
  <c r="K9967" i="3" a="1"/>
  <c r="K9967" i="3" s="1"/>
  <c r="K9466" i="3" a="1"/>
  <c r="K9466" i="3" s="1"/>
  <c r="K9458" i="3" a="1"/>
  <c r="K9458" i="3" s="1"/>
  <c r="K9450" i="3" a="1"/>
  <c r="K9450" i="3" s="1"/>
  <c r="K9442" i="3" a="1"/>
  <c r="K9442" i="3" s="1"/>
  <c r="K9434" i="3" a="1"/>
  <c r="K9434" i="3" s="1"/>
  <c r="K9426" i="3" a="1"/>
  <c r="K9426" i="3" s="1"/>
  <c r="K9418" i="3" a="1"/>
  <c r="K9418" i="3" s="1"/>
  <c r="K9410" i="3" a="1"/>
  <c r="K9410" i="3" s="1"/>
  <c r="K9402" i="3" a="1"/>
  <c r="K9402" i="3" s="1"/>
  <c r="K9394" i="3" a="1"/>
  <c r="K9394" i="3" s="1"/>
  <c r="K9386" i="3" a="1"/>
  <c r="K9386" i="3" s="1"/>
  <c r="K9378" i="3" a="1"/>
  <c r="K9378" i="3" s="1"/>
  <c r="K9370" i="3" a="1"/>
  <c r="K9370" i="3" s="1"/>
  <c r="K9362" i="3" a="1"/>
  <c r="K9362" i="3" s="1"/>
  <c r="K9354" i="3" a="1"/>
  <c r="K9354" i="3" s="1"/>
  <c r="K9344" i="3" a="1"/>
  <c r="K9344" i="3" s="1"/>
  <c r="K9335" i="3" a="1"/>
  <c r="K9335" i="3" s="1"/>
  <c r="K9316" i="3" a="1"/>
  <c r="K9316" i="3" s="1"/>
  <c r="K9256" i="3" a="1"/>
  <c r="K9256" i="3" s="1"/>
  <c r="K9245" i="3" a="1"/>
  <c r="K9245" i="3" s="1"/>
  <c r="K9167" i="3" a="1"/>
  <c r="K9167" i="3" s="1"/>
  <c r="K8897" i="3" a="1"/>
  <c r="K8897" i="3" s="1"/>
  <c r="K8873" i="3" a="1"/>
  <c r="K8873" i="3" s="1"/>
  <c r="K7803" i="3" a="1"/>
  <c r="K7803" i="3" s="1"/>
  <c r="K10279" i="3" a="1"/>
  <c r="K10279" i="3" s="1"/>
  <c r="K10271" i="3" a="1"/>
  <c r="K10271" i="3" s="1"/>
  <c r="K10263" i="3" a="1"/>
  <c r="K10263" i="3" s="1"/>
  <c r="K10255" i="3" a="1"/>
  <c r="K10255" i="3" s="1"/>
  <c r="K10247" i="3" a="1"/>
  <c r="K10247" i="3" s="1"/>
  <c r="K10239" i="3" a="1"/>
  <c r="K10239" i="3" s="1"/>
  <c r="K10231" i="3" a="1"/>
  <c r="K10231" i="3" s="1"/>
  <c r="K10223" i="3" a="1"/>
  <c r="K10223" i="3" s="1"/>
  <c r="K10215" i="3" a="1"/>
  <c r="K10215" i="3" s="1"/>
  <c r="K10207" i="3" a="1"/>
  <c r="K10207" i="3" s="1"/>
  <c r="K10199" i="3" a="1"/>
  <c r="K10199" i="3" s="1"/>
  <c r="K10191" i="3" a="1"/>
  <c r="K10191" i="3" s="1"/>
  <c r="K10183" i="3" a="1"/>
  <c r="K10183" i="3" s="1"/>
  <c r="K10175" i="3" a="1"/>
  <c r="K10175" i="3" s="1"/>
  <c r="K10167" i="3" a="1"/>
  <c r="K10167" i="3" s="1"/>
  <c r="K10159" i="3" a="1"/>
  <c r="K10159" i="3" s="1"/>
  <c r="K10151" i="3" a="1"/>
  <c r="K10151" i="3" s="1"/>
  <c r="K10143" i="3" a="1"/>
  <c r="K10143" i="3" s="1"/>
  <c r="K10135" i="3" a="1"/>
  <c r="K10135" i="3" s="1"/>
  <c r="K10127" i="3" a="1"/>
  <c r="K10127" i="3" s="1"/>
  <c r="K10119" i="3" a="1"/>
  <c r="K10119" i="3" s="1"/>
  <c r="K10111" i="3" a="1"/>
  <c r="K10111" i="3" s="1"/>
  <c r="K10103" i="3" a="1"/>
  <c r="K10103" i="3" s="1"/>
  <c r="K10095" i="3" a="1"/>
  <c r="K10095" i="3" s="1"/>
  <c r="K10087" i="3" a="1"/>
  <c r="K10087" i="3" s="1"/>
  <c r="K10079" i="3" a="1"/>
  <c r="K10079" i="3" s="1"/>
  <c r="K10071" i="3" a="1"/>
  <c r="K10071" i="3" s="1"/>
  <c r="K10063" i="3" a="1"/>
  <c r="K10063" i="3" s="1"/>
  <c r="K10055" i="3" a="1"/>
  <c r="K10055" i="3" s="1"/>
  <c r="K9983" i="3" a="1"/>
  <c r="K9983" i="3" s="1"/>
  <c r="K9465" i="3" a="1"/>
  <c r="K9465" i="3" s="1"/>
  <c r="K9457" i="3" a="1"/>
  <c r="K9457" i="3" s="1"/>
  <c r="K9449" i="3" a="1"/>
  <c r="K9449" i="3" s="1"/>
  <c r="K9441" i="3" a="1"/>
  <c r="K9441" i="3" s="1"/>
  <c r="K9433" i="3" a="1"/>
  <c r="K9433" i="3" s="1"/>
  <c r="K9425" i="3" a="1"/>
  <c r="K9425" i="3" s="1"/>
  <c r="K9417" i="3" a="1"/>
  <c r="K9417" i="3" s="1"/>
  <c r="K9409" i="3" a="1"/>
  <c r="K9409" i="3" s="1"/>
  <c r="K9401" i="3" a="1"/>
  <c r="K9401" i="3" s="1"/>
  <c r="K9393" i="3" a="1"/>
  <c r="K9393" i="3" s="1"/>
  <c r="K9385" i="3" a="1"/>
  <c r="K9385" i="3" s="1"/>
  <c r="K9377" i="3" a="1"/>
  <c r="K9377" i="3" s="1"/>
  <c r="K9369" i="3" a="1"/>
  <c r="K9369" i="3" s="1"/>
  <c r="K9361" i="3" a="1"/>
  <c r="K9361" i="3" s="1"/>
  <c r="K9352" i="3" a="1"/>
  <c r="K9352" i="3" s="1"/>
  <c r="K9343" i="3" a="1"/>
  <c r="K9343" i="3" s="1"/>
  <c r="K9334" i="3" a="1"/>
  <c r="K9334" i="3" s="1"/>
  <c r="K9325" i="3" a="1"/>
  <c r="K9325" i="3" s="1"/>
  <c r="K9314" i="3" a="1"/>
  <c r="K9314" i="3" s="1"/>
  <c r="K9298" i="3" a="1"/>
  <c r="K9298" i="3" s="1"/>
  <c r="K9266" i="3" a="1"/>
  <c r="K9266" i="3" s="1"/>
  <c r="K9255" i="3" a="1"/>
  <c r="K9255" i="3" s="1"/>
  <c r="K9242" i="3" a="1"/>
  <c r="K9242" i="3" s="1"/>
  <c r="K9151" i="3" a="1"/>
  <c r="K9151" i="3" s="1"/>
  <c r="K8849" i="3" a="1"/>
  <c r="K8849" i="3" s="1"/>
  <c r="K8817" i="3" a="1"/>
  <c r="K8817" i="3" s="1"/>
  <c r="K8425" i="3" a="1"/>
  <c r="K8425" i="3" s="1"/>
  <c r="K7781" i="3" a="1"/>
  <c r="K7781" i="3" s="1"/>
  <c r="K10278" i="3" a="1"/>
  <c r="K10278" i="3" s="1"/>
  <c r="K10270" i="3" a="1"/>
  <c r="K10270" i="3" s="1"/>
  <c r="K10262" i="3" a="1"/>
  <c r="K10262" i="3" s="1"/>
  <c r="K10254" i="3" a="1"/>
  <c r="K10254" i="3" s="1"/>
  <c r="K10246" i="3" a="1"/>
  <c r="K10246" i="3" s="1"/>
  <c r="K10238" i="3" a="1"/>
  <c r="K10238" i="3" s="1"/>
  <c r="K10230" i="3" a="1"/>
  <c r="K10230" i="3" s="1"/>
  <c r="K10222" i="3" a="1"/>
  <c r="K10222" i="3" s="1"/>
  <c r="K10214" i="3" a="1"/>
  <c r="K10214" i="3" s="1"/>
  <c r="K10206" i="3" a="1"/>
  <c r="K10206" i="3" s="1"/>
  <c r="K10198" i="3" a="1"/>
  <c r="K10198" i="3" s="1"/>
  <c r="K10190" i="3" a="1"/>
  <c r="K10190" i="3" s="1"/>
  <c r="K10182" i="3" a="1"/>
  <c r="K10182" i="3" s="1"/>
  <c r="K10174" i="3" a="1"/>
  <c r="K10174" i="3" s="1"/>
  <c r="K10166" i="3" a="1"/>
  <c r="K10166" i="3" s="1"/>
  <c r="K10158" i="3" a="1"/>
  <c r="K10158" i="3" s="1"/>
  <c r="K10150" i="3" a="1"/>
  <c r="K10150" i="3" s="1"/>
  <c r="K10142" i="3" a="1"/>
  <c r="K10142" i="3" s="1"/>
  <c r="K10134" i="3" a="1"/>
  <c r="K10134" i="3" s="1"/>
  <c r="K10126" i="3" a="1"/>
  <c r="K10126" i="3" s="1"/>
  <c r="K10118" i="3" a="1"/>
  <c r="K10118" i="3" s="1"/>
  <c r="K10110" i="3" a="1"/>
  <c r="K10110" i="3" s="1"/>
  <c r="K10102" i="3" a="1"/>
  <c r="K10102" i="3" s="1"/>
  <c r="K10094" i="3" a="1"/>
  <c r="K10094" i="3" s="1"/>
  <c r="K10086" i="3" a="1"/>
  <c r="K10086" i="3" s="1"/>
  <c r="K10078" i="3" a="1"/>
  <c r="K10078" i="3" s="1"/>
  <c r="K10070" i="3" a="1"/>
  <c r="K10070" i="3" s="1"/>
  <c r="K10062" i="3" a="1"/>
  <c r="K10062" i="3" s="1"/>
  <c r="K10054" i="3" a="1"/>
  <c r="K10054" i="3" s="1"/>
  <c r="K9959" i="3" a="1"/>
  <c r="K9959" i="3" s="1"/>
  <c r="K9935" i="3" a="1"/>
  <c r="K9935" i="3" s="1"/>
  <c r="K9464" i="3" a="1"/>
  <c r="K9464" i="3" s="1"/>
  <c r="K9456" i="3" a="1"/>
  <c r="K9456" i="3" s="1"/>
  <c r="K9448" i="3" a="1"/>
  <c r="K9448" i="3" s="1"/>
  <c r="K9440" i="3" a="1"/>
  <c r="K9440" i="3" s="1"/>
  <c r="K9432" i="3" a="1"/>
  <c r="K9432" i="3" s="1"/>
  <c r="K9424" i="3" a="1"/>
  <c r="K9424" i="3" s="1"/>
  <c r="K9416" i="3" a="1"/>
  <c r="K9416" i="3" s="1"/>
  <c r="K9408" i="3" a="1"/>
  <c r="K9408" i="3" s="1"/>
  <c r="K9400" i="3" a="1"/>
  <c r="K9400" i="3" s="1"/>
  <c r="K9392" i="3" a="1"/>
  <c r="K9392" i="3" s="1"/>
  <c r="K9384" i="3" a="1"/>
  <c r="K9384" i="3" s="1"/>
  <c r="K9376" i="3" a="1"/>
  <c r="K9376" i="3" s="1"/>
  <c r="K9368" i="3" a="1"/>
  <c r="K9368" i="3" s="1"/>
  <c r="K9360" i="3" a="1"/>
  <c r="K9360" i="3" s="1"/>
  <c r="K9351" i="3" a="1"/>
  <c r="K9351" i="3" s="1"/>
  <c r="K9342" i="3" a="1"/>
  <c r="K9342" i="3" s="1"/>
  <c r="K9333" i="3" a="1"/>
  <c r="K9333" i="3" s="1"/>
  <c r="K9324" i="3" a="1"/>
  <c r="K9324" i="3" s="1"/>
  <c r="K9264" i="3" a="1"/>
  <c r="K9264" i="3" s="1"/>
  <c r="K9253" i="3" a="1"/>
  <c r="K9253" i="3" s="1"/>
  <c r="K9239" i="3" a="1"/>
  <c r="K9239" i="3" s="1"/>
  <c r="K9103" i="3" a="1"/>
  <c r="K9103" i="3" s="1"/>
  <c r="K8921" i="3" a="1"/>
  <c r="K8921" i="3" s="1"/>
  <c r="K8745" i="3" a="1"/>
  <c r="K8745" i="3" s="1"/>
  <c r="K7945" i="3" a="1"/>
  <c r="K7945" i="3" s="1"/>
  <c r="K7929" i="3" a="1"/>
  <c r="K7929" i="3" s="1"/>
  <c r="K7897" i="3" a="1"/>
  <c r="K7897" i="3" s="1"/>
  <c r="K7849" i="3" a="1"/>
  <c r="K7849" i="3" s="1"/>
  <c r="K7726" i="3" a="1"/>
  <c r="K7726" i="3" s="1"/>
  <c r="K10237" i="3" a="1"/>
  <c r="K10237" i="3" s="1"/>
  <c r="K10229" i="3" a="1"/>
  <c r="K10229" i="3" s="1"/>
  <c r="K10221" i="3" a="1"/>
  <c r="K10221" i="3" s="1"/>
  <c r="K10213" i="3" a="1"/>
  <c r="K10213" i="3" s="1"/>
  <c r="K10205" i="3" a="1"/>
  <c r="K10205" i="3" s="1"/>
  <c r="K10197" i="3" a="1"/>
  <c r="K10197" i="3" s="1"/>
  <c r="K10189" i="3" a="1"/>
  <c r="K10189" i="3" s="1"/>
  <c r="K10181" i="3" a="1"/>
  <c r="K10181" i="3" s="1"/>
  <c r="K10173" i="3" a="1"/>
  <c r="K10173" i="3" s="1"/>
  <c r="K10165" i="3" a="1"/>
  <c r="K10165" i="3" s="1"/>
  <c r="K10157" i="3" a="1"/>
  <c r="K10157" i="3" s="1"/>
  <c r="K10149" i="3" a="1"/>
  <c r="K10149" i="3" s="1"/>
  <c r="K10141" i="3" a="1"/>
  <c r="K10141" i="3" s="1"/>
  <c r="K10133" i="3" a="1"/>
  <c r="K10133" i="3" s="1"/>
  <c r="K10125" i="3" a="1"/>
  <c r="K10125" i="3" s="1"/>
  <c r="K10117" i="3" a="1"/>
  <c r="K10117" i="3" s="1"/>
  <c r="K10109" i="3" a="1"/>
  <c r="K10109" i="3" s="1"/>
  <c r="K10101" i="3" a="1"/>
  <c r="K10101" i="3" s="1"/>
  <c r="K10093" i="3" a="1"/>
  <c r="K10093" i="3" s="1"/>
  <c r="K10085" i="3" a="1"/>
  <c r="K10085" i="3" s="1"/>
  <c r="K10077" i="3" a="1"/>
  <c r="K10077" i="3" s="1"/>
  <c r="K10069" i="3" a="1"/>
  <c r="K10069" i="3" s="1"/>
  <c r="K10061" i="3" a="1"/>
  <c r="K10061" i="3" s="1"/>
  <c r="K10053" i="3" a="1"/>
  <c r="K10053" i="3" s="1"/>
  <c r="K10039" i="3" a="1"/>
  <c r="K10039" i="3" s="1"/>
  <c r="K9999" i="3" a="1"/>
  <c r="K9999" i="3" s="1"/>
  <c r="K9471" i="3" a="1"/>
  <c r="K9471" i="3" s="1"/>
  <c r="K9463" i="3" a="1"/>
  <c r="K9463" i="3" s="1"/>
  <c r="K9455" i="3" a="1"/>
  <c r="K9455" i="3" s="1"/>
  <c r="K9447" i="3" a="1"/>
  <c r="K9447" i="3" s="1"/>
  <c r="K9439" i="3" a="1"/>
  <c r="K9439" i="3" s="1"/>
  <c r="K9431" i="3" a="1"/>
  <c r="K9431" i="3" s="1"/>
  <c r="K9423" i="3" a="1"/>
  <c r="K9423" i="3" s="1"/>
  <c r="K9415" i="3" a="1"/>
  <c r="K9415" i="3" s="1"/>
  <c r="K9407" i="3" a="1"/>
  <c r="K9407" i="3" s="1"/>
  <c r="K9399" i="3" a="1"/>
  <c r="K9399" i="3" s="1"/>
  <c r="K9391" i="3" a="1"/>
  <c r="K9391" i="3" s="1"/>
  <c r="K9383" i="3" a="1"/>
  <c r="K9383" i="3" s="1"/>
  <c r="K9375" i="3" a="1"/>
  <c r="K9375" i="3" s="1"/>
  <c r="K9367" i="3" a="1"/>
  <c r="K9367" i="3" s="1"/>
  <c r="K9359" i="3" a="1"/>
  <c r="K9359" i="3" s="1"/>
  <c r="K9350" i="3" a="1"/>
  <c r="K9350" i="3" s="1"/>
  <c r="K9341" i="3" a="1"/>
  <c r="K9341" i="3" s="1"/>
  <c r="K9332" i="3" a="1"/>
  <c r="K9332" i="3" s="1"/>
  <c r="K9322" i="3" a="1"/>
  <c r="K9322" i="3" s="1"/>
  <c r="K9312" i="3" a="1"/>
  <c r="K9312" i="3" s="1"/>
  <c r="K9276" i="3" a="1"/>
  <c r="K9276" i="3" s="1"/>
  <c r="K9263" i="3" a="1"/>
  <c r="K9263" i="3" s="1"/>
  <c r="K9237" i="3" a="1"/>
  <c r="K9237" i="3" s="1"/>
  <c r="K8943" i="3" a="1"/>
  <c r="K8943" i="3" s="1"/>
  <c r="K8889" i="3" a="1"/>
  <c r="K8889" i="3" s="1"/>
  <c r="K8793" i="3" a="1"/>
  <c r="K8793" i="3" s="1"/>
  <c r="K8441" i="3" a="1"/>
  <c r="K8441" i="3" s="1"/>
  <c r="K8385" i="3" a="1"/>
  <c r="K8385" i="3" s="1"/>
  <c r="K7969" i="3" a="1"/>
  <c r="K7969" i="3" s="1"/>
  <c r="K7881" i="3" a="1"/>
  <c r="K7881" i="3" s="1"/>
  <c r="K7865" i="3" a="1"/>
  <c r="K7865" i="3" s="1"/>
  <c r="K7841" i="3" a="1"/>
  <c r="K7841" i="3" s="1"/>
  <c r="K7110" i="3" a="1"/>
  <c r="K7110" i="3" s="1"/>
  <c r="K10116" i="3" a="1"/>
  <c r="K10116" i="3" s="1"/>
  <c r="K10108" i="3" a="1"/>
  <c r="K10108" i="3" s="1"/>
  <c r="K10100" i="3" a="1"/>
  <c r="K10100" i="3" s="1"/>
  <c r="K10092" i="3" a="1"/>
  <c r="K10092" i="3" s="1"/>
  <c r="K10084" i="3" a="1"/>
  <c r="K10084" i="3" s="1"/>
  <c r="K10076" i="3" a="1"/>
  <c r="K10076" i="3" s="1"/>
  <c r="K10068" i="3" a="1"/>
  <c r="K10068" i="3" s="1"/>
  <c r="K10060" i="3" a="1"/>
  <c r="K10060" i="3" s="1"/>
  <c r="K10052" i="3" a="1"/>
  <c r="K10052" i="3" s="1"/>
  <c r="K10031" i="3" a="1"/>
  <c r="K10031" i="3" s="1"/>
  <c r="K9470" i="3" a="1"/>
  <c r="K9470" i="3" s="1"/>
  <c r="K9462" i="3" a="1"/>
  <c r="K9462" i="3" s="1"/>
  <c r="K9454" i="3" a="1"/>
  <c r="K9454" i="3" s="1"/>
  <c r="K9446" i="3" a="1"/>
  <c r="K9446" i="3" s="1"/>
  <c r="K9438" i="3" a="1"/>
  <c r="K9438" i="3" s="1"/>
  <c r="K9430" i="3" a="1"/>
  <c r="K9430" i="3" s="1"/>
  <c r="K9422" i="3" a="1"/>
  <c r="K9422" i="3" s="1"/>
  <c r="K9414" i="3" a="1"/>
  <c r="K9414" i="3" s="1"/>
  <c r="K9406" i="3" a="1"/>
  <c r="K9406" i="3" s="1"/>
  <c r="K9398" i="3" a="1"/>
  <c r="K9398" i="3" s="1"/>
  <c r="K9390" i="3" a="1"/>
  <c r="K9390" i="3" s="1"/>
  <c r="K9382" i="3" a="1"/>
  <c r="K9382" i="3" s="1"/>
  <c r="K9374" i="3" a="1"/>
  <c r="K9374" i="3" s="1"/>
  <c r="K9366" i="3" a="1"/>
  <c r="K9366" i="3" s="1"/>
  <c r="K9358" i="3" a="1"/>
  <c r="K9358" i="3" s="1"/>
  <c r="K9349" i="3" a="1"/>
  <c r="K9349" i="3" s="1"/>
  <c r="K9340" i="3" a="1"/>
  <c r="K9340" i="3" s="1"/>
  <c r="K9331" i="3" a="1"/>
  <c r="K9331" i="3" s="1"/>
  <c r="K9311" i="3" a="1"/>
  <c r="K9311" i="3" s="1"/>
  <c r="K9303" i="3" a="1"/>
  <c r="K9303" i="3" s="1"/>
  <c r="K9274" i="3" a="1"/>
  <c r="K9274" i="3" s="1"/>
  <c r="K9250" i="3" a="1"/>
  <c r="K9250" i="3" s="1"/>
  <c r="K8937" i="3" a="1"/>
  <c r="K8937" i="3" s="1"/>
  <c r="K8809" i="3" a="1"/>
  <c r="K8809" i="3" s="1"/>
  <c r="K10267" i="3" a="1"/>
  <c r="K10267" i="3" s="1"/>
  <c r="K10259" i="3" a="1"/>
  <c r="K10259" i="3" s="1"/>
  <c r="K10251" i="3" a="1"/>
  <c r="K10251" i="3" s="1"/>
  <c r="K10243" i="3" a="1"/>
  <c r="K10243" i="3" s="1"/>
  <c r="K10235" i="3" a="1"/>
  <c r="K10235" i="3" s="1"/>
  <c r="K10227" i="3" a="1"/>
  <c r="K10227" i="3" s="1"/>
  <c r="K10219" i="3" a="1"/>
  <c r="K10219" i="3" s="1"/>
  <c r="K10211" i="3" a="1"/>
  <c r="K10211" i="3" s="1"/>
  <c r="K10203" i="3" a="1"/>
  <c r="K10203" i="3" s="1"/>
  <c r="K10195" i="3" a="1"/>
  <c r="K10195" i="3" s="1"/>
  <c r="K10187" i="3" a="1"/>
  <c r="K10187" i="3" s="1"/>
  <c r="K10179" i="3" a="1"/>
  <c r="K10179" i="3" s="1"/>
  <c r="K10171" i="3" a="1"/>
  <c r="K10171" i="3" s="1"/>
  <c r="K10163" i="3" a="1"/>
  <c r="K10163" i="3" s="1"/>
  <c r="K10155" i="3" a="1"/>
  <c r="K10155" i="3" s="1"/>
  <c r="K10147" i="3" a="1"/>
  <c r="K10147" i="3" s="1"/>
  <c r="K10139" i="3" a="1"/>
  <c r="K10139" i="3" s="1"/>
  <c r="K10131" i="3" a="1"/>
  <c r="K10131" i="3" s="1"/>
  <c r="K10123" i="3" a="1"/>
  <c r="K10123" i="3" s="1"/>
  <c r="K10115" i="3" a="1"/>
  <c r="K10115" i="3" s="1"/>
  <c r="K10107" i="3" a="1"/>
  <c r="K10107" i="3" s="1"/>
  <c r="K10099" i="3" a="1"/>
  <c r="K10099" i="3" s="1"/>
  <c r="K10091" i="3" a="1"/>
  <c r="K10091" i="3" s="1"/>
  <c r="K10083" i="3" a="1"/>
  <c r="K10083" i="3" s="1"/>
  <c r="K10075" i="3" a="1"/>
  <c r="K10075" i="3" s="1"/>
  <c r="K10067" i="3" a="1"/>
  <c r="K10067" i="3" s="1"/>
  <c r="K10059" i="3" a="1"/>
  <c r="K10059" i="3" s="1"/>
  <c r="K10051" i="3" a="1"/>
  <c r="K10051" i="3" s="1"/>
  <c r="K9975" i="3" a="1"/>
  <c r="K9975" i="3" s="1"/>
  <c r="K9951" i="3" a="1"/>
  <c r="K9951" i="3" s="1"/>
  <c r="K9927" i="3" a="1"/>
  <c r="K9927" i="3" s="1"/>
  <c r="K9469" i="3" a="1"/>
  <c r="K9469" i="3" s="1"/>
  <c r="K9461" i="3" a="1"/>
  <c r="K9461" i="3" s="1"/>
  <c r="K9453" i="3" a="1"/>
  <c r="K9453" i="3" s="1"/>
  <c r="K9445" i="3" a="1"/>
  <c r="K9445" i="3" s="1"/>
  <c r="K9437" i="3" a="1"/>
  <c r="K9437" i="3" s="1"/>
  <c r="K9429" i="3" a="1"/>
  <c r="K9429" i="3" s="1"/>
  <c r="K9421" i="3" a="1"/>
  <c r="K9421" i="3" s="1"/>
  <c r="K9413" i="3" a="1"/>
  <c r="K9413" i="3" s="1"/>
  <c r="K9405" i="3" a="1"/>
  <c r="K9405" i="3" s="1"/>
  <c r="K9397" i="3" a="1"/>
  <c r="K9397" i="3" s="1"/>
  <c r="K9389" i="3" a="1"/>
  <c r="K9389" i="3" s="1"/>
  <c r="K9381" i="3" a="1"/>
  <c r="K9381" i="3" s="1"/>
  <c r="K9373" i="3" a="1"/>
  <c r="K9373" i="3" s="1"/>
  <c r="K9365" i="3" a="1"/>
  <c r="K9365" i="3" s="1"/>
  <c r="K9357" i="3" a="1"/>
  <c r="K9357" i="3" s="1"/>
  <c r="K9348" i="3" a="1"/>
  <c r="K9348" i="3" s="1"/>
  <c r="K9339" i="3" a="1"/>
  <c r="K9339" i="3" s="1"/>
  <c r="K9330" i="3" a="1"/>
  <c r="K9330" i="3" s="1"/>
  <c r="K9310" i="3" a="1"/>
  <c r="K9310" i="3" s="1"/>
  <c r="K9302" i="3" a="1"/>
  <c r="K9302" i="3" s="1"/>
  <c r="K9282" i="3" a="1"/>
  <c r="K9282" i="3" s="1"/>
  <c r="K9272" i="3" a="1"/>
  <c r="K9272" i="3" s="1"/>
  <c r="K8865" i="3" a="1"/>
  <c r="K8865" i="3" s="1"/>
  <c r="K8841" i="3" a="1"/>
  <c r="K8841" i="3" s="1"/>
  <c r="K8753" i="3" a="1"/>
  <c r="K8753" i="3" s="1"/>
  <c r="K8465" i="3" a="1"/>
  <c r="K8465" i="3" s="1"/>
  <c r="K8369" i="3" a="1"/>
  <c r="K8369" i="3" s="1"/>
  <c r="K7833" i="3" a="1"/>
  <c r="K7833" i="3" s="1"/>
  <c r="K9191" i="3" a="1"/>
  <c r="K9191" i="3" s="1"/>
  <c r="K9127" i="3" a="1"/>
  <c r="K9127" i="3" s="1"/>
  <c r="K8940" i="3" a="1"/>
  <c r="K8940" i="3" s="1"/>
  <c r="K8932" i="3" a="1"/>
  <c r="K8932" i="3" s="1"/>
  <c r="K8924" i="3" a="1"/>
  <c r="K8924" i="3" s="1"/>
  <c r="K8908" i="3" a="1"/>
  <c r="K8908" i="3" s="1"/>
  <c r="K8892" i="3" a="1"/>
  <c r="K8892" i="3" s="1"/>
  <c r="K8884" i="3" a="1"/>
  <c r="K8884" i="3" s="1"/>
  <c r="K8876" i="3" a="1"/>
  <c r="K8876" i="3" s="1"/>
  <c r="K8860" i="3" a="1"/>
  <c r="K8860" i="3" s="1"/>
  <c r="K8852" i="3" a="1"/>
  <c r="K8852" i="3" s="1"/>
  <c r="K8844" i="3" a="1"/>
  <c r="K8844" i="3" s="1"/>
  <c r="K8836" i="3" a="1"/>
  <c r="K8836" i="3" s="1"/>
  <c r="K8828" i="3" a="1"/>
  <c r="K8828" i="3" s="1"/>
  <c r="K8820" i="3" a="1"/>
  <c r="K8820" i="3" s="1"/>
  <c r="K8812" i="3" a="1"/>
  <c r="K8812" i="3" s="1"/>
  <c r="K8804" i="3" a="1"/>
  <c r="K8804" i="3" s="1"/>
  <c r="K8780" i="3" a="1"/>
  <c r="K8780" i="3" s="1"/>
  <c r="K8764" i="3" a="1"/>
  <c r="K8764" i="3" s="1"/>
  <c r="K8756" i="3" a="1"/>
  <c r="K8756" i="3" s="1"/>
  <c r="K8468" i="3" a="1"/>
  <c r="K8468" i="3" s="1"/>
  <c r="K8460" i="3" a="1"/>
  <c r="K8460" i="3" s="1"/>
  <c r="K8452" i="3" a="1"/>
  <c r="K8452" i="3" s="1"/>
  <c r="K8444" i="3" a="1"/>
  <c r="K8444" i="3" s="1"/>
  <c r="K8428" i="3" a="1"/>
  <c r="K8428" i="3" s="1"/>
  <c r="K8420" i="3" a="1"/>
  <c r="K8420" i="3" s="1"/>
  <c r="K8404" i="3" a="1"/>
  <c r="K8404" i="3" s="1"/>
  <c r="K8364" i="3" a="1"/>
  <c r="K8364" i="3" s="1"/>
  <c r="K8356" i="3" a="1"/>
  <c r="K8356" i="3" s="1"/>
  <c r="K7924" i="3" a="1"/>
  <c r="K7924" i="3" s="1"/>
  <c r="K7916" i="3" a="1"/>
  <c r="K7916" i="3" s="1"/>
  <c r="K7900" i="3" a="1"/>
  <c r="K7900" i="3" s="1"/>
  <c r="K7876" i="3" a="1"/>
  <c r="K7876" i="3" s="1"/>
  <c r="K7868" i="3" a="1"/>
  <c r="K7868" i="3" s="1"/>
  <c r="K7860" i="3" a="1"/>
  <c r="K7860" i="3" s="1"/>
  <c r="K7852" i="3" a="1"/>
  <c r="K7852" i="3" s="1"/>
  <c r="K7844" i="3" a="1"/>
  <c r="K7844" i="3" s="1"/>
  <c r="K7836" i="3" a="1"/>
  <c r="K7836" i="3" s="1"/>
  <c r="K7827" i="3" a="1"/>
  <c r="K7827" i="3" s="1"/>
  <c r="K7818" i="3" a="1"/>
  <c r="K7818" i="3" s="1"/>
  <c r="K7806" i="3" a="1"/>
  <c r="K7806" i="3" s="1"/>
  <c r="K7790" i="3" a="1"/>
  <c r="K7790" i="3" s="1"/>
  <c r="K7750" i="3" a="1"/>
  <c r="K7750" i="3" s="1"/>
  <c r="K7686" i="3" a="1"/>
  <c r="K7686" i="3" s="1"/>
  <c r="K7310" i="3" a="1"/>
  <c r="K7310" i="3" s="1"/>
  <c r="K7134" i="3" a="1"/>
  <c r="K7134" i="3" s="1"/>
  <c r="K7070" i="3" a="1"/>
  <c r="K7070" i="3" s="1"/>
  <c r="K7006" i="3" a="1"/>
  <c r="K7006" i="3" s="1"/>
  <c r="K6899" i="3" a="1"/>
  <c r="K6899" i="3" s="1"/>
  <c r="K6504" i="3" a="1"/>
  <c r="K6504" i="3" s="1"/>
  <c r="K6406" i="3" a="1"/>
  <c r="K6406" i="3" s="1"/>
  <c r="K9353" i="3" a="1"/>
  <c r="K9353" i="3" s="1"/>
  <c r="K9345" i="3" a="1"/>
  <c r="K9345" i="3" s="1"/>
  <c r="K9337" i="3" a="1"/>
  <c r="K9337" i="3" s="1"/>
  <c r="K9329" i="3" a="1"/>
  <c r="K9329" i="3" s="1"/>
  <c r="K9321" i="3" a="1"/>
  <c r="K9321" i="3" s="1"/>
  <c r="K9297" i="3" a="1"/>
  <c r="K9297" i="3" s="1"/>
  <c r="K9273" i="3" a="1"/>
  <c r="K9273" i="3" s="1"/>
  <c r="K9265" i="3" a="1"/>
  <c r="K9265" i="3" s="1"/>
  <c r="K9241" i="3" a="1"/>
  <c r="K9241" i="3" s="1"/>
  <c r="K9233" i="3" a="1"/>
  <c r="K9233" i="3" s="1"/>
  <c r="K9183" i="3" a="1"/>
  <c r="K9183" i="3" s="1"/>
  <c r="K9119" i="3" a="1"/>
  <c r="K9119" i="3" s="1"/>
  <c r="K8939" i="3" a="1"/>
  <c r="K8939" i="3" s="1"/>
  <c r="K8923" i="3" a="1"/>
  <c r="K8923" i="3" s="1"/>
  <c r="K8915" i="3" a="1"/>
  <c r="K8915" i="3" s="1"/>
  <c r="K8891" i="3" a="1"/>
  <c r="K8891" i="3" s="1"/>
  <c r="K8883" i="3" a="1"/>
  <c r="K8883" i="3" s="1"/>
  <c r="K8875" i="3" a="1"/>
  <c r="K8875" i="3" s="1"/>
  <c r="K8859" i="3" a="1"/>
  <c r="K8859" i="3" s="1"/>
  <c r="K8851" i="3" a="1"/>
  <c r="K8851" i="3" s="1"/>
  <c r="K8843" i="3" a="1"/>
  <c r="K8843" i="3" s="1"/>
  <c r="K8835" i="3" a="1"/>
  <c r="K8835" i="3" s="1"/>
  <c r="K8827" i="3" a="1"/>
  <c r="K8827" i="3" s="1"/>
  <c r="K8811" i="3" a="1"/>
  <c r="K8811" i="3" s="1"/>
  <c r="K8803" i="3" a="1"/>
  <c r="K8803" i="3" s="1"/>
  <c r="K8795" i="3" a="1"/>
  <c r="K8795" i="3" s="1"/>
  <c r="K8787" i="3" a="1"/>
  <c r="K8787" i="3" s="1"/>
  <c r="K8715" i="3" a="1"/>
  <c r="K8715" i="3" s="1"/>
  <c r="K8699" i="3" a="1"/>
  <c r="K8699" i="3" s="1"/>
  <c r="K8475" i="3" a="1"/>
  <c r="K8475" i="3" s="1"/>
  <c r="K8467" i="3" a="1"/>
  <c r="K8467" i="3" s="1"/>
  <c r="K8459" i="3" a="1"/>
  <c r="K8459" i="3" s="1"/>
  <c r="K8451" i="3" a="1"/>
  <c r="K8451" i="3" s="1"/>
  <c r="K8443" i="3" a="1"/>
  <c r="K8443" i="3" s="1"/>
  <c r="K8435" i="3" a="1"/>
  <c r="K8435" i="3" s="1"/>
  <c r="K8419" i="3" a="1"/>
  <c r="K8419" i="3" s="1"/>
  <c r="K8403" i="3" a="1"/>
  <c r="K8403" i="3" s="1"/>
  <c r="K8395" i="3" a="1"/>
  <c r="K8395" i="3" s="1"/>
  <c r="K8371" i="3" a="1"/>
  <c r="K8371" i="3" s="1"/>
  <c r="K8363" i="3" a="1"/>
  <c r="K8363" i="3" s="1"/>
  <c r="K7971" i="3" a="1"/>
  <c r="K7971" i="3" s="1"/>
  <c r="K7891" i="3" a="1"/>
  <c r="K7891" i="3" s="1"/>
  <c r="K7883" i="3" a="1"/>
  <c r="K7883" i="3" s="1"/>
  <c r="K7875" i="3" a="1"/>
  <c r="K7875" i="3" s="1"/>
  <c r="K7843" i="3" a="1"/>
  <c r="K7843" i="3" s="1"/>
  <c r="K7835" i="3" a="1"/>
  <c r="K7835" i="3" s="1"/>
  <c r="K7826" i="3" a="1"/>
  <c r="K7826" i="3" s="1"/>
  <c r="K7815" i="3" a="1"/>
  <c r="K7815" i="3" s="1"/>
  <c r="K7805" i="3" a="1"/>
  <c r="K7805" i="3" s="1"/>
  <c r="K7789" i="3" a="1"/>
  <c r="K7789" i="3" s="1"/>
  <c r="K7742" i="3" a="1"/>
  <c r="K7742" i="3" s="1"/>
  <c r="K7126" i="3" a="1"/>
  <c r="K7126" i="3" s="1"/>
  <c r="K7062" i="3" a="1"/>
  <c r="K7062" i="3" s="1"/>
  <c r="K6998" i="3" a="1"/>
  <c r="K6998" i="3" s="1"/>
  <c r="K9240" i="3" a="1"/>
  <c r="K9240" i="3" s="1"/>
  <c r="K9175" i="3" a="1"/>
  <c r="K9175" i="3" s="1"/>
  <c r="K9111" i="3" a="1"/>
  <c r="K9111" i="3" s="1"/>
  <c r="K8938" i="3" a="1"/>
  <c r="K8938" i="3" s="1"/>
  <c r="K8930" i="3" a="1"/>
  <c r="K8930" i="3" s="1"/>
  <c r="K8914" i="3" a="1"/>
  <c r="K8914" i="3" s="1"/>
  <c r="K8898" i="3" a="1"/>
  <c r="K8898" i="3" s="1"/>
  <c r="K8882" i="3" a="1"/>
  <c r="K8882" i="3" s="1"/>
  <c r="K8858" i="3" a="1"/>
  <c r="K8858" i="3" s="1"/>
  <c r="K8850" i="3" a="1"/>
  <c r="K8850" i="3" s="1"/>
  <c r="K8834" i="3" a="1"/>
  <c r="K8834" i="3" s="1"/>
  <c r="K8826" i="3" a="1"/>
  <c r="K8826" i="3" s="1"/>
  <c r="K8818" i="3" a="1"/>
  <c r="K8818" i="3" s="1"/>
  <c r="K8810" i="3" a="1"/>
  <c r="K8810" i="3" s="1"/>
  <c r="K8794" i="3" a="1"/>
  <c r="K8794" i="3" s="1"/>
  <c r="K8786" i="3" a="1"/>
  <c r="K8786" i="3" s="1"/>
  <c r="K8754" i="3" a="1"/>
  <c r="K8754" i="3" s="1"/>
  <c r="K8746" i="3" a="1"/>
  <c r="K8746" i="3" s="1"/>
  <c r="K8738" i="3" a="1"/>
  <c r="K8738" i="3" s="1"/>
  <c r="K8730" i="3" a="1"/>
  <c r="K8730" i="3" s="1"/>
  <c r="K8706" i="3" a="1"/>
  <c r="K8706" i="3" s="1"/>
  <c r="K8474" i="3" a="1"/>
  <c r="K8474" i="3" s="1"/>
  <c r="K8466" i="3" a="1"/>
  <c r="K8466" i="3" s="1"/>
  <c r="K8458" i="3" a="1"/>
  <c r="K8458" i="3" s="1"/>
  <c r="K8450" i="3" a="1"/>
  <c r="K8450" i="3" s="1"/>
  <c r="K8434" i="3" a="1"/>
  <c r="K8434" i="3" s="1"/>
  <c r="K8426" i="3" a="1"/>
  <c r="K8426" i="3" s="1"/>
  <c r="K8410" i="3" a="1"/>
  <c r="K8410" i="3" s="1"/>
  <c r="K8394" i="3" a="1"/>
  <c r="K8394" i="3" s="1"/>
  <c r="K8386" i="3" a="1"/>
  <c r="K8386" i="3" s="1"/>
  <c r="K8378" i="3" a="1"/>
  <c r="K8378" i="3" s="1"/>
  <c r="K8362" i="3" a="1"/>
  <c r="K8362" i="3" s="1"/>
  <c r="K7970" i="3" a="1"/>
  <c r="K7970" i="3" s="1"/>
  <c r="K7906" i="3" a="1"/>
  <c r="K7906" i="3" s="1"/>
  <c r="K7890" i="3" a="1"/>
  <c r="K7890" i="3" s="1"/>
  <c r="K7882" i="3" a="1"/>
  <c r="K7882" i="3" s="1"/>
  <c r="K7866" i="3" a="1"/>
  <c r="K7866" i="3" s="1"/>
  <c r="K7858" i="3" a="1"/>
  <c r="K7858" i="3" s="1"/>
  <c r="K7850" i="3" a="1"/>
  <c r="K7850" i="3" s="1"/>
  <c r="K7842" i="3" a="1"/>
  <c r="K7842" i="3" s="1"/>
  <c r="K7834" i="3" a="1"/>
  <c r="K7834" i="3" s="1"/>
  <c r="K7825" i="3" a="1"/>
  <c r="K7825" i="3" s="1"/>
  <c r="K7814" i="3" a="1"/>
  <c r="K7814" i="3" s="1"/>
  <c r="K7804" i="3" a="1"/>
  <c r="K7804" i="3" s="1"/>
  <c r="K7782" i="3" a="1"/>
  <c r="K7782" i="3" s="1"/>
  <c r="K7734" i="3" a="1"/>
  <c r="K7734" i="3" s="1"/>
  <c r="K7366" i="3" a="1"/>
  <c r="K7366" i="3" s="1"/>
  <c r="K7278" i="3" a="1"/>
  <c r="K7278" i="3" s="1"/>
  <c r="K7118" i="3" a="1"/>
  <c r="K7118" i="3" s="1"/>
  <c r="K7054" i="3" a="1"/>
  <c r="K7054" i="3" s="1"/>
  <c r="K6990" i="3" a="1"/>
  <c r="K6990" i="3" s="1"/>
  <c r="K7046" i="3" a="1"/>
  <c r="K7046" i="3" s="1"/>
  <c r="K6982" i="3" a="1"/>
  <c r="K6982" i="3" s="1"/>
  <c r="K9294" i="3" a="1"/>
  <c r="K9294" i="3" s="1"/>
  <c r="K9286" i="3" a="1"/>
  <c r="K9286" i="3" s="1"/>
  <c r="K9270" i="3" a="1"/>
  <c r="K9270" i="3" s="1"/>
  <c r="K9254" i="3" a="1"/>
  <c r="K9254" i="3" s="1"/>
  <c r="K9246" i="3" a="1"/>
  <c r="K9246" i="3" s="1"/>
  <c r="K9238" i="3" a="1"/>
  <c r="K9238" i="3" s="1"/>
  <c r="K9223" i="3" a="1"/>
  <c r="K9223" i="3" s="1"/>
  <c r="K9159" i="3" a="1"/>
  <c r="K9159" i="3" s="1"/>
  <c r="K9095" i="3" a="1"/>
  <c r="K9095" i="3" s="1"/>
  <c r="K8936" i="3" a="1"/>
  <c r="K8936" i="3" s="1"/>
  <c r="K8928" i="3" a="1"/>
  <c r="K8928" i="3" s="1"/>
  <c r="K8920" i="3" a="1"/>
  <c r="K8920" i="3" s="1"/>
  <c r="K8912" i="3" a="1"/>
  <c r="K8912" i="3" s="1"/>
  <c r="K8896" i="3" a="1"/>
  <c r="K8896" i="3" s="1"/>
  <c r="K8888" i="3" a="1"/>
  <c r="K8888" i="3" s="1"/>
  <c r="K8880" i="3" a="1"/>
  <c r="K8880" i="3" s="1"/>
  <c r="K8872" i="3" a="1"/>
  <c r="K8872" i="3" s="1"/>
  <c r="K8864" i="3" a="1"/>
  <c r="K8864" i="3" s="1"/>
  <c r="K8856" i="3" a="1"/>
  <c r="K8856" i="3" s="1"/>
  <c r="K8840" i="3" a="1"/>
  <c r="K8840" i="3" s="1"/>
  <c r="K8832" i="3" a="1"/>
  <c r="K8832" i="3" s="1"/>
  <c r="K8824" i="3" a="1"/>
  <c r="K8824" i="3" s="1"/>
  <c r="K8808" i="3" a="1"/>
  <c r="K8808" i="3" s="1"/>
  <c r="K8800" i="3" a="1"/>
  <c r="K8800" i="3" s="1"/>
  <c r="K8768" i="3" a="1"/>
  <c r="K8768" i="3" s="1"/>
  <c r="K8728" i="3" a="1"/>
  <c r="K8728" i="3" s="1"/>
  <c r="K8712" i="3" a="1"/>
  <c r="K8712" i="3" s="1"/>
  <c r="K8472" i="3" a="1"/>
  <c r="K8472" i="3" s="1"/>
  <c r="K8464" i="3" a="1"/>
  <c r="K8464" i="3" s="1"/>
  <c r="K8456" i="3" a="1"/>
  <c r="K8456" i="3" s="1"/>
  <c r="K8432" i="3" a="1"/>
  <c r="K8432" i="3" s="1"/>
  <c r="K8424" i="3" a="1"/>
  <c r="K8424" i="3" s="1"/>
  <c r="K8416" i="3" a="1"/>
  <c r="K8416" i="3" s="1"/>
  <c r="K8408" i="3" a="1"/>
  <c r="K8408" i="3" s="1"/>
  <c r="K8400" i="3" a="1"/>
  <c r="K8400" i="3" s="1"/>
  <c r="K8384" i="3" a="1"/>
  <c r="K8384" i="3" s="1"/>
  <c r="K8376" i="3" a="1"/>
  <c r="K8376" i="3" s="1"/>
  <c r="K8368" i="3" a="1"/>
  <c r="K8368" i="3" s="1"/>
  <c r="K7968" i="3" a="1"/>
  <c r="K7968" i="3" s="1"/>
  <c r="K7960" i="3" a="1"/>
  <c r="K7960" i="3" s="1"/>
  <c r="K7912" i="3" a="1"/>
  <c r="K7912" i="3" s="1"/>
  <c r="K7896" i="3" a="1"/>
  <c r="K7896" i="3" s="1"/>
  <c r="K7888" i="3" a="1"/>
  <c r="K7888" i="3" s="1"/>
  <c r="K7880" i="3" a="1"/>
  <c r="K7880" i="3" s="1"/>
  <c r="K7872" i="3" a="1"/>
  <c r="K7872" i="3" s="1"/>
  <c r="K7864" i="3" a="1"/>
  <c r="K7864" i="3" s="1"/>
  <c r="K7848" i="3" a="1"/>
  <c r="K7848" i="3" s="1"/>
  <c r="K7840" i="3" a="1"/>
  <c r="K7840" i="3" s="1"/>
  <c r="K7831" i="3" a="1"/>
  <c r="K7831" i="3" s="1"/>
  <c r="K7822" i="3" a="1"/>
  <c r="K7822" i="3" s="1"/>
  <c r="K7812" i="3" a="1"/>
  <c r="K7812" i="3" s="1"/>
  <c r="K7799" i="3" a="1"/>
  <c r="K7799" i="3" s="1"/>
  <c r="K7774" i="3" a="1"/>
  <c r="K7774" i="3" s="1"/>
  <c r="K7718" i="3" a="1"/>
  <c r="K7718" i="3" s="1"/>
  <c r="K7102" i="3" a="1"/>
  <c r="K7102" i="3" s="1"/>
  <c r="K7038" i="3" a="1"/>
  <c r="K7038" i="3" s="1"/>
  <c r="K6973" i="3" a="1"/>
  <c r="K6973" i="3" s="1"/>
  <c r="K8935" i="3" a="1"/>
  <c r="K8935" i="3" s="1"/>
  <c r="K8911" i="3" a="1"/>
  <c r="K8911" i="3" s="1"/>
  <c r="K8903" i="3" a="1"/>
  <c r="K8903" i="3" s="1"/>
  <c r="K8895" i="3" a="1"/>
  <c r="K8895" i="3" s="1"/>
  <c r="K8879" i="3" a="1"/>
  <c r="K8879" i="3" s="1"/>
  <c r="K8871" i="3" a="1"/>
  <c r="K8871" i="3" s="1"/>
  <c r="K8863" i="3" a="1"/>
  <c r="K8863" i="3" s="1"/>
  <c r="K8855" i="3" a="1"/>
  <c r="K8855" i="3" s="1"/>
  <c r="K8847" i="3" a="1"/>
  <c r="K8847" i="3" s="1"/>
  <c r="K8839" i="3" a="1"/>
  <c r="K8839" i="3" s="1"/>
  <c r="K8831" i="3" a="1"/>
  <c r="K8831" i="3" s="1"/>
  <c r="K8823" i="3" a="1"/>
  <c r="K8823" i="3" s="1"/>
  <c r="K8799" i="3" a="1"/>
  <c r="K8799" i="3" s="1"/>
  <c r="K8791" i="3" a="1"/>
  <c r="K8791" i="3" s="1"/>
  <c r="K8767" i="3" a="1"/>
  <c r="K8767" i="3" s="1"/>
  <c r="K8735" i="3" a="1"/>
  <c r="K8735" i="3" s="1"/>
  <c r="K8471" i="3" a="1"/>
  <c r="K8471" i="3" s="1"/>
  <c r="K8463" i="3" a="1"/>
  <c r="K8463" i="3" s="1"/>
  <c r="K8455" i="3" a="1"/>
  <c r="K8455" i="3" s="1"/>
  <c r="K8439" i="3" a="1"/>
  <c r="K8439" i="3" s="1"/>
  <c r="K8431" i="3" a="1"/>
  <c r="K8431" i="3" s="1"/>
  <c r="K8423" i="3" a="1"/>
  <c r="K8423" i="3" s="1"/>
  <c r="K8391" i="3" a="1"/>
  <c r="K8391" i="3" s="1"/>
  <c r="K8383" i="3" a="1"/>
  <c r="K8383" i="3" s="1"/>
  <c r="K8359" i="3" a="1"/>
  <c r="K8359" i="3" s="1"/>
  <c r="K7967" i="3" a="1"/>
  <c r="K7967" i="3" s="1"/>
  <c r="K7959" i="3" a="1"/>
  <c r="K7959" i="3" s="1"/>
  <c r="K7903" i="3" a="1"/>
  <c r="K7903" i="3" s="1"/>
  <c r="K7895" i="3" a="1"/>
  <c r="K7895" i="3" s="1"/>
  <c r="K7863" i="3" a="1"/>
  <c r="K7863" i="3" s="1"/>
  <c r="K7847" i="3" a="1"/>
  <c r="K7847" i="3" s="1"/>
  <c r="K7839" i="3" a="1"/>
  <c r="K7839" i="3" s="1"/>
  <c r="K7830" i="3" a="1"/>
  <c r="K7830" i="3" s="1"/>
  <c r="K7821" i="3" a="1"/>
  <c r="K7821" i="3" s="1"/>
  <c r="K7811" i="3" a="1"/>
  <c r="K7811" i="3" s="1"/>
  <c r="K7798" i="3" a="1"/>
  <c r="K7798" i="3" s="1"/>
  <c r="K7773" i="3" a="1"/>
  <c r="K7773" i="3" s="1"/>
  <c r="K7710" i="3" a="1"/>
  <c r="K7710" i="3" s="1"/>
  <c r="K7094" i="3" a="1"/>
  <c r="K7094" i="3" s="1"/>
  <c r="K7030" i="3" a="1"/>
  <c r="K7030" i="3" s="1"/>
  <c r="K6962" i="3" a="1"/>
  <c r="K6962" i="3" s="1"/>
  <c r="K6720" i="3" a="1"/>
  <c r="K6720" i="3" s="1"/>
  <c r="K9260" i="3" a="1"/>
  <c r="K9260" i="3" s="1"/>
  <c r="K9252" i="3" a="1"/>
  <c r="K9252" i="3" s="1"/>
  <c r="K9244" i="3" a="1"/>
  <c r="K9244" i="3" s="1"/>
  <c r="K9236" i="3" a="1"/>
  <c r="K9236" i="3" s="1"/>
  <c r="K9207" i="3" a="1"/>
  <c r="K9207" i="3" s="1"/>
  <c r="K9143" i="3" a="1"/>
  <c r="K9143" i="3" s="1"/>
  <c r="K8942" i="3" a="1"/>
  <c r="K8942" i="3" s="1"/>
  <c r="K8934" i="3" a="1"/>
  <c r="K8934" i="3" s="1"/>
  <c r="K8926" i="3" a="1"/>
  <c r="K8926" i="3" s="1"/>
  <c r="K8918" i="3" a="1"/>
  <c r="K8918" i="3" s="1"/>
  <c r="K8910" i="3" a="1"/>
  <c r="K8910" i="3" s="1"/>
  <c r="K8894" i="3" a="1"/>
  <c r="K8894" i="3" s="1"/>
  <c r="K8878" i="3" a="1"/>
  <c r="K8878" i="3" s="1"/>
  <c r="K8862" i="3" a="1"/>
  <c r="K8862" i="3" s="1"/>
  <c r="K8846" i="3" a="1"/>
  <c r="K8846" i="3" s="1"/>
  <c r="K8838" i="3" a="1"/>
  <c r="K8838" i="3" s="1"/>
  <c r="K8830" i="3" a="1"/>
  <c r="K8830" i="3" s="1"/>
  <c r="K8822" i="3" a="1"/>
  <c r="K8822" i="3" s="1"/>
  <c r="K8814" i="3" a="1"/>
  <c r="K8814" i="3" s="1"/>
  <c r="K8806" i="3" a="1"/>
  <c r="K8806" i="3" s="1"/>
  <c r="K8790" i="3" a="1"/>
  <c r="K8790" i="3" s="1"/>
  <c r="K8782" i="3" a="1"/>
  <c r="K8782" i="3" s="1"/>
  <c r="K8774" i="3" a="1"/>
  <c r="K8774" i="3" s="1"/>
  <c r="K8758" i="3" a="1"/>
  <c r="K8758" i="3" s="1"/>
  <c r="K8750" i="3" a="1"/>
  <c r="K8750" i="3" s="1"/>
  <c r="K8718" i="3" a="1"/>
  <c r="K8718" i="3" s="1"/>
  <c r="K8670" i="3" a="1"/>
  <c r="K8670" i="3" s="1"/>
  <c r="K8470" i="3" a="1"/>
  <c r="K8470" i="3" s="1"/>
  <c r="K8462" i="3" a="1"/>
  <c r="K8462" i="3" s="1"/>
  <c r="K8454" i="3" a="1"/>
  <c r="K8454" i="3" s="1"/>
  <c r="K8446" i="3" a="1"/>
  <c r="K8446" i="3" s="1"/>
  <c r="K8438" i="3" a="1"/>
  <c r="K8438" i="3" s="1"/>
  <c r="K8422" i="3" a="1"/>
  <c r="K8422" i="3" s="1"/>
  <c r="K8414" i="3" a="1"/>
  <c r="K8414" i="3" s="1"/>
  <c r="K8406" i="3" a="1"/>
  <c r="K8406" i="3" s="1"/>
  <c r="K8390" i="3" a="1"/>
  <c r="K8390" i="3" s="1"/>
  <c r="K8374" i="3" a="1"/>
  <c r="K8374" i="3" s="1"/>
  <c r="K8366" i="3" a="1"/>
  <c r="K8366" i="3" s="1"/>
  <c r="K7966" i="3" a="1"/>
  <c r="K7966" i="3" s="1"/>
  <c r="K7958" i="3" a="1"/>
  <c r="K7958" i="3" s="1"/>
  <c r="K7950" i="3" a="1"/>
  <c r="K7950" i="3" s="1"/>
  <c r="K7878" i="3" a="1"/>
  <c r="K7878" i="3" s="1"/>
  <c r="K7870" i="3" a="1"/>
  <c r="K7870" i="3" s="1"/>
  <c r="K7862" i="3" a="1"/>
  <c r="K7862" i="3" s="1"/>
  <c r="K7846" i="3" a="1"/>
  <c r="K7846" i="3" s="1"/>
  <c r="K7829" i="3" a="1"/>
  <c r="K7829" i="3" s="1"/>
  <c r="K7820" i="3" a="1"/>
  <c r="K7820" i="3" s="1"/>
  <c r="K7810" i="3" a="1"/>
  <c r="K7810" i="3" s="1"/>
  <c r="K7797" i="3" a="1"/>
  <c r="K7797" i="3" s="1"/>
  <c r="K7766" i="3" a="1"/>
  <c r="K7766" i="3" s="1"/>
  <c r="K7702" i="3" a="1"/>
  <c r="K7702" i="3" s="1"/>
  <c r="K7350" i="3" a="1"/>
  <c r="K7350" i="3" s="1"/>
  <c r="K7086" i="3" a="1"/>
  <c r="K7086" i="3" s="1"/>
  <c r="K7022" i="3" a="1"/>
  <c r="K7022" i="3" s="1"/>
  <c r="K6952" i="3" a="1"/>
  <c r="K6952" i="3" s="1"/>
  <c r="K6656" i="3" a="1"/>
  <c r="K6656" i="3" s="1"/>
  <c r="K9323" i="3" a="1"/>
  <c r="K9323" i="3" s="1"/>
  <c r="K9315" i="3" a="1"/>
  <c r="K9315" i="3" s="1"/>
  <c r="K9291" i="3" a="1"/>
  <c r="K9291" i="3" s="1"/>
  <c r="K9275" i="3" a="1"/>
  <c r="K9275" i="3" s="1"/>
  <c r="K9267" i="3" a="1"/>
  <c r="K9267" i="3" s="1"/>
  <c r="K9259" i="3" a="1"/>
  <c r="K9259" i="3" s="1"/>
  <c r="K9243" i="3" a="1"/>
  <c r="K9243" i="3" s="1"/>
  <c r="K9235" i="3" a="1"/>
  <c r="K9235" i="3" s="1"/>
  <c r="K9199" i="3" a="1"/>
  <c r="K9199" i="3" s="1"/>
  <c r="K9135" i="3" a="1"/>
  <c r="K9135" i="3" s="1"/>
  <c r="K8941" i="3" a="1"/>
  <c r="K8941" i="3" s="1"/>
  <c r="K8933" i="3" a="1"/>
  <c r="K8933" i="3" s="1"/>
  <c r="K8885" i="3" a="1"/>
  <c r="K8885" i="3" s="1"/>
  <c r="K8877" i="3" a="1"/>
  <c r="K8877" i="3" s="1"/>
  <c r="K8869" i="3" a="1"/>
  <c r="K8869" i="3" s="1"/>
  <c r="K8853" i="3" a="1"/>
  <c r="K8853" i="3" s="1"/>
  <c r="K8837" i="3" a="1"/>
  <c r="K8837" i="3" s="1"/>
  <c r="K8829" i="3" a="1"/>
  <c r="K8829" i="3" s="1"/>
  <c r="K8821" i="3" a="1"/>
  <c r="K8821" i="3" s="1"/>
  <c r="K8813" i="3" a="1"/>
  <c r="K8813" i="3" s="1"/>
  <c r="K8805" i="3" a="1"/>
  <c r="K8805" i="3" s="1"/>
  <c r="K8781" i="3" a="1"/>
  <c r="K8781" i="3" s="1"/>
  <c r="K8749" i="3" a="1"/>
  <c r="K8749" i="3" s="1"/>
  <c r="K8717" i="3" a="1"/>
  <c r="K8717" i="3" s="1"/>
  <c r="K8709" i="3" a="1"/>
  <c r="K8709" i="3" s="1"/>
  <c r="K8469" i="3" a="1"/>
  <c r="K8469" i="3" s="1"/>
  <c r="K8461" i="3" a="1"/>
  <c r="K8461" i="3" s="1"/>
  <c r="K8453" i="3" a="1"/>
  <c r="K8453" i="3" s="1"/>
  <c r="K8445" i="3" a="1"/>
  <c r="K8445" i="3" s="1"/>
  <c r="K8437" i="3" a="1"/>
  <c r="K8437" i="3" s="1"/>
  <c r="K8429" i="3" a="1"/>
  <c r="K8429" i="3" s="1"/>
  <c r="K8421" i="3" a="1"/>
  <c r="K8421" i="3" s="1"/>
  <c r="K8413" i="3" a="1"/>
  <c r="K8413" i="3" s="1"/>
  <c r="K8405" i="3" a="1"/>
  <c r="K8405" i="3" s="1"/>
  <c r="K8397" i="3" a="1"/>
  <c r="K8397" i="3" s="1"/>
  <c r="K8365" i="3" a="1"/>
  <c r="K8365" i="3" s="1"/>
  <c r="K7965" i="3" a="1"/>
  <c r="K7965" i="3" s="1"/>
  <c r="K7957" i="3" a="1"/>
  <c r="K7957" i="3" s="1"/>
  <c r="K7917" i="3" a="1"/>
  <c r="K7917" i="3" s="1"/>
  <c r="K7901" i="3" a="1"/>
  <c r="K7901" i="3" s="1"/>
  <c r="K7861" i="3" a="1"/>
  <c r="K7861" i="3" s="1"/>
  <c r="K7853" i="3" a="1"/>
  <c r="K7853" i="3" s="1"/>
  <c r="K7845" i="3" a="1"/>
  <c r="K7845" i="3" s="1"/>
  <c r="K7837" i="3" a="1"/>
  <c r="K7837" i="3" s="1"/>
  <c r="K7828" i="3" a="1"/>
  <c r="K7828" i="3" s="1"/>
  <c r="K7819" i="3" a="1"/>
  <c r="K7819" i="3" s="1"/>
  <c r="K7807" i="3" a="1"/>
  <c r="K7807" i="3" s="1"/>
  <c r="K7795" i="3" a="1"/>
  <c r="K7795" i="3" s="1"/>
  <c r="K7758" i="3" a="1"/>
  <c r="K7758" i="3" s="1"/>
  <c r="K7694" i="3" a="1"/>
  <c r="K7694" i="3" s="1"/>
  <c r="K7358" i="3" a="1"/>
  <c r="K7358" i="3" s="1"/>
  <c r="K7334" i="3" a="1"/>
  <c r="K7334" i="3" s="1"/>
  <c r="K7142" i="3" a="1"/>
  <c r="K7142" i="3" s="1"/>
  <c r="K7078" i="3" a="1"/>
  <c r="K7078" i="3" s="1"/>
  <c r="K7014" i="3" a="1"/>
  <c r="K7014" i="3" s="1"/>
  <c r="K6931" i="3" a="1"/>
  <c r="K6931" i="3" s="1"/>
  <c r="K4" i="3" a="1"/>
  <c r="K4" i="3" s="1"/>
  <c r="K7787" i="3" a="1"/>
  <c r="K7787" i="3" s="1"/>
  <c r="K7779" i="3" a="1"/>
  <c r="K7779" i="3" s="1"/>
  <c r="K7771" i="3" a="1"/>
  <c r="K7771" i="3" s="1"/>
  <c r="K7763" i="3" a="1"/>
  <c r="K7763" i="3" s="1"/>
  <c r="K7755" i="3" a="1"/>
  <c r="K7755" i="3" s="1"/>
  <c r="K7747" i="3" a="1"/>
  <c r="K7747" i="3" s="1"/>
  <c r="K7739" i="3" a="1"/>
  <c r="K7739" i="3" s="1"/>
  <c r="K7731" i="3" a="1"/>
  <c r="K7731" i="3" s="1"/>
  <c r="K7723" i="3" a="1"/>
  <c r="K7723" i="3" s="1"/>
  <c r="K7715" i="3" a="1"/>
  <c r="K7715" i="3" s="1"/>
  <c r="K7707" i="3" a="1"/>
  <c r="K7707" i="3" s="1"/>
  <c r="K7699" i="3" a="1"/>
  <c r="K7699" i="3" s="1"/>
  <c r="K7691" i="3" a="1"/>
  <c r="K7691" i="3" s="1"/>
  <c r="K7347" i="3" a="1"/>
  <c r="K7347" i="3" s="1"/>
  <c r="K7339" i="3" a="1"/>
  <c r="K7339" i="3" s="1"/>
  <c r="K7315" i="3" a="1"/>
  <c r="K7315" i="3" s="1"/>
  <c r="K7307" i="3" a="1"/>
  <c r="K7307" i="3" s="1"/>
  <c r="K7299" i="3" a="1"/>
  <c r="K7299" i="3" s="1"/>
  <c r="K7139" i="3" a="1"/>
  <c r="K7139" i="3" s="1"/>
  <c r="K7131" i="3" a="1"/>
  <c r="K7131" i="3" s="1"/>
  <c r="K7123" i="3" a="1"/>
  <c r="K7123" i="3" s="1"/>
  <c r="K7115" i="3" a="1"/>
  <c r="K7115" i="3" s="1"/>
  <c r="K7107" i="3" a="1"/>
  <c r="K7107" i="3" s="1"/>
  <c r="K7099" i="3" a="1"/>
  <c r="K7099" i="3" s="1"/>
  <c r="K7091" i="3" a="1"/>
  <c r="K7091" i="3" s="1"/>
  <c r="K7083" i="3" a="1"/>
  <c r="K7083" i="3" s="1"/>
  <c r="K7075" i="3" a="1"/>
  <c r="K7075" i="3" s="1"/>
  <c r="K7067" i="3" a="1"/>
  <c r="K7067" i="3" s="1"/>
  <c r="K7059" i="3" a="1"/>
  <c r="K7059" i="3" s="1"/>
  <c r="K7051" i="3" a="1"/>
  <c r="K7051" i="3" s="1"/>
  <c r="K7043" i="3" a="1"/>
  <c r="K7043" i="3" s="1"/>
  <c r="K7035" i="3" a="1"/>
  <c r="K7035" i="3" s="1"/>
  <c r="K7027" i="3" a="1"/>
  <c r="K7027" i="3" s="1"/>
  <c r="K7019" i="3" a="1"/>
  <c r="K7019" i="3" s="1"/>
  <c r="K7011" i="3" a="1"/>
  <c r="K7011" i="3" s="1"/>
  <c r="K7003" i="3" a="1"/>
  <c r="K7003" i="3" s="1"/>
  <c r="K6995" i="3" a="1"/>
  <c r="K6995" i="3" s="1"/>
  <c r="K6987" i="3" a="1"/>
  <c r="K6987" i="3" s="1"/>
  <c r="K6979" i="3" a="1"/>
  <c r="K6979" i="3" s="1"/>
  <c r="K6969" i="3" a="1"/>
  <c r="K6969" i="3" s="1"/>
  <c r="K6958" i="3" a="1"/>
  <c r="K6958" i="3" s="1"/>
  <c r="K6947" i="3" a="1"/>
  <c r="K6947" i="3" s="1"/>
  <c r="K6920" i="3" a="1"/>
  <c r="K6920" i="3" s="1"/>
  <c r="K6888" i="3" a="1"/>
  <c r="K6888" i="3" s="1"/>
  <c r="K6696" i="3" a="1"/>
  <c r="K6696" i="3" s="1"/>
  <c r="K6632" i="3" a="1"/>
  <c r="K6632" i="3" s="1"/>
  <c r="K6456" i="3" a="1"/>
  <c r="K6456" i="3" s="1"/>
  <c r="K6432" i="3" a="1"/>
  <c r="K6432" i="3" s="1"/>
  <c r="K6361" i="3" a="1"/>
  <c r="K6361" i="3" s="1"/>
  <c r="K5718" i="3" a="1"/>
  <c r="K5718" i="3" s="1"/>
  <c r="K7802" i="3" a="1"/>
  <c r="K7802" i="3" s="1"/>
  <c r="K7794" i="3" a="1"/>
  <c r="K7794" i="3" s="1"/>
  <c r="K7786" i="3" a="1"/>
  <c r="K7786" i="3" s="1"/>
  <c r="K7778" i="3" a="1"/>
  <c r="K7778" i="3" s="1"/>
  <c r="K7770" i="3" a="1"/>
  <c r="K7770" i="3" s="1"/>
  <c r="K7762" i="3" a="1"/>
  <c r="K7762" i="3" s="1"/>
  <c r="K7754" i="3" a="1"/>
  <c r="K7754" i="3" s="1"/>
  <c r="K7746" i="3" a="1"/>
  <c r="K7746" i="3" s="1"/>
  <c r="K7738" i="3" a="1"/>
  <c r="K7738" i="3" s="1"/>
  <c r="K7730" i="3" a="1"/>
  <c r="K7730" i="3" s="1"/>
  <c r="K7722" i="3" a="1"/>
  <c r="K7722" i="3" s="1"/>
  <c r="K7714" i="3" a="1"/>
  <c r="K7714" i="3" s="1"/>
  <c r="K7706" i="3" a="1"/>
  <c r="K7706" i="3" s="1"/>
  <c r="K7698" i="3" a="1"/>
  <c r="K7698" i="3" s="1"/>
  <c r="K7690" i="3" a="1"/>
  <c r="K7690" i="3" s="1"/>
  <c r="K7370" i="3" a="1"/>
  <c r="K7370" i="3" s="1"/>
  <c r="K7362" i="3" a="1"/>
  <c r="K7362" i="3" s="1"/>
  <c r="K7346" i="3" a="1"/>
  <c r="K7346" i="3" s="1"/>
  <c r="K7338" i="3" a="1"/>
  <c r="K7338" i="3" s="1"/>
  <c r="K7330" i="3" a="1"/>
  <c r="K7330" i="3" s="1"/>
  <c r="K7138" i="3" a="1"/>
  <c r="K7138" i="3" s="1"/>
  <c r="K7130" i="3" a="1"/>
  <c r="K7130" i="3" s="1"/>
  <c r="K7122" i="3" a="1"/>
  <c r="K7122" i="3" s="1"/>
  <c r="K7114" i="3" a="1"/>
  <c r="K7114" i="3" s="1"/>
  <c r="K7106" i="3" a="1"/>
  <c r="K7106" i="3" s="1"/>
  <c r="K7098" i="3" a="1"/>
  <c r="K7098" i="3" s="1"/>
  <c r="K7090" i="3" a="1"/>
  <c r="K7090" i="3" s="1"/>
  <c r="K7082" i="3" a="1"/>
  <c r="K7082" i="3" s="1"/>
  <c r="K7074" i="3" a="1"/>
  <c r="K7074" i="3" s="1"/>
  <c r="K7066" i="3" a="1"/>
  <c r="K7066" i="3" s="1"/>
  <c r="K7058" i="3" a="1"/>
  <c r="K7058" i="3" s="1"/>
  <c r="K7050" i="3" a="1"/>
  <c r="K7050" i="3" s="1"/>
  <c r="K7042" i="3" a="1"/>
  <c r="K7042" i="3" s="1"/>
  <c r="K7034" i="3" a="1"/>
  <c r="K7034" i="3" s="1"/>
  <c r="K7026" i="3" a="1"/>
  <c r="K7026" i="3" s="1"/>
  <c r="K7018" i="3" a="1"/>
  <c r="K7018" i="3" s="1"/>
  <c r="K7010" i="3" a="1"/>
  <c r="K7010" i="3" s="1"/>
  <c r="K7002" i="3" a="1"/>
  <c r="K7002" i="3" s="1"/>
  <c r="K6994" i="3" a="1"/>
  <c r="K6994" i="3" s="1"/>
  <c r="K6986" i="3" a="1"/>
  <c r="K6986" i="3" s="1"/>
  <c r="K6978" i="3" a="1"/>
  <c r="K6978" i="3" s="1"/>
  <c r="K6968" i="3" a="1"/>
  <c r="K6968" i="3" s="1"/>
  <c r="K6957" i="3" a="1"/>
  <c r="K6957" i="3" s="1"/>
  <c r="K6945" i="3" a="1"/>
  <c r="K6945" i="3" s="1"/>
  <c r="K6915" i="3" a="1"/>
  <c r="K6915" i="3" s="1"/>
  <c r="K6880" i="3" a="1"/>
  <c r="K6880" i="3" s="1"/>
  <c r="K6688" i="3" a="1"/>
  <c r="K6688" i="3" s="1"/>
  <c r="K6624" i="3" a="1"/>
  <c r="K6624" i="3" s="1"/>
  <c r="K6496" i="3" a="1"/>
  <c r="K6496" i="3" s="1"/>
  <c r="K6397" i="3" a="1"/>
  <c r="K6397" i="3" s="1"/>
  <c r="K5654" i="3" a="1"/>
  <c r="K5654" i="3" s="1"/>
  <c r="K7817" i="3" a="1"/>
  <c r="K7817" i="3" s="1"/>
  <c r="K7809" i="3" a="1"/>
  <c r="K7809" i="3" s="1"/>
  <c r="K7801" i="3" a="1"/>
  <c r="K7801" i="3" s="1"/>
  <c r="K7793" i="3" a="1"/>
  <c r="K7793" i="3" s="1"/>
  <c r="K7785" i="3" a="1"/>
  <c r="K7785" i="3" s="1"/>
  <c r="K7777" i="3" a="1"/>
  <c r="K7777" i="3" s="1"/>
  <c r="K7769" i="3" a="1"/>
  <c r="K7769" i="3" s="1"/>
  <c r="K7761" i="3" a="1"/>
  <c r="K7761" i="3" s="1"/>
  <c r="K7753" i="3" a="1"/>
  <c r="K7753" i="3" s="1"/>
  <c r="K7745" i="3" a="1"/>
  <c r="K7745" i="3" s="1"/>
  <c r="K7737" i="3" a="1"/>
  <c r="K7737" i="3" s="1"/>
  <c r="K7729" i="3" a="1"/>
  <c r="K7729" i="3" s="1"/>
  <c r="K7721" i="3" a="1"/>
  <c r="K7721" i="3" s="1"/>
  <c r="K7713" i="3" a="1"/>
  <c r="K7713" i="3" s="1"/>
  <c r="K7705" i="3" a="1"/>
  <c r="K7705" i="3" s="1"/>
  <c r="K7697" i="3" a="1"/>
  <c r="K7697" i="3" s="1"/>
  <c r="K7689" i="3" a="1"/>
  <c r="K7689" i="3" s="1"/>
  <c r="K7369" i="3" a="1"/>
  <c r="K7369" i="3" s="1"/>
  <c r="K7353" i="3" a="1"/>
  <c r="K7353" i="3" s="1"/>
  <c r="K7321" i="3" a="1"/>
  <c r="K7321" i="3" s="1"/>
  <c r="K7137" i="3" a="1"/>
  <c r="K7137" i="3" s="1"/>
  <c r="K7129" i="3" a="1"/>
  <c r="K7129" i="3" s="1"/>
  <c r="K7121" i="3" a="1"/>
  <c r="K7121" i="3" s="1"/>
  <c r="K7113" i="3" a="1"/>
  <c r="K7113" i="3" s="1"/>
  <c r="K7105" i="3" a="1"/>
  <c r="K7105" i="3" s="1"/>
  <c r="K7097" i="3" a="1"/>
  <c r="K7097" i="3" s="1"/>
  <c r="K7089" i="3" a="1"/>
  <c r="K7089" i="3" s="1"/>
  <c r="K7081" i="3" a="1"/>
  <c r="K7081" i="3" s="1"/>
  <c r="K7073" i="3" a="1"/>
  <c r="K7073" i="3" s="1"/>
  <c r="K7065" i="3" a="1"/>
  <c r="K7065" i="3" s="1"/>
  <c r="K7057" i="3" a="1"/>
  <c r="K7057" i="3" s="1"/>
  <c r="K7049" i="3" a="1"/>
  <c r="K7049" i="3" s="1"/>
  <c r="K7041" i="3" a="1"/>
  <c r="K7041" i="3" s="1"/>
  <c r="K7033" i="3" a="1"/>
  <c r="K7033" i="3" s="1"/>
  <c r="K7025" i="3" a="1"/>
  <c r="K7025" i="3" s="1"/>
  <c r="K7017" i="3" a="1"/>
  <c r="K7017" i="3" s="1"/>
  <c r="K7009" i="3" a="1"/>
  <c r="K7009" i="3" s="1"/>
  <c r="K7001" i="3" a="1"/>
  <c r="K7001" i="3" s="1"/>
  <c r="K6993" i="3" a="1"/>
  <c r="K6993" i="3" s="1"/>
  <c r="K6985" i="3" a="1"/>
  <c r="K6985" i="3" s="1"/>
  <c r="K6977" i="3" a="1"/>
  <c r="K6977" i="3" s="1"/>
  <c r="K6966" i="3" a="1"/>
  <c r="K6966" i="3" s="1"/>
  <c r="K6955" i="3" a="1"/>
  <c r="K6955" i="3" s="1"/>
  <c r="K6944" i="3" a="1"/>
  <c r="K6944" i="3" s="1"/>
  <c r="K6912" i="3" a="1"/>
  <c r="K6912" i="3" s="1"/>
  <c r="K6872" i="3" a="1"/>
  <c r="K6872" i="3" s="1"/>
  <c r="K6776" i="3" a="1"/>
  <c r="K6776" i="3" s="1"/>
  <c r="K6760" i="3" a="1"/>
  <c r="K6760" i="3" s="1"/>
  <c r="K6680" i="3" a="1"/>
  <c r="K6680" i="3" s="1"/>
  <c r="K6616" i="3" a="1"/>
  <c r="K6616" i="3" s="1"/>
  <c r="K6568" i="3" a="1"/>
  <c r="K6568" i="3" s="1"/>
  <c r="K6423" i="3" a="1"/>
  <c r="K6423" i="3" s="1"/>
  <c r="K6328" i="3" a="1"/>
  <c r="K6328" i="3" s="1"/>
  <c r="K7832" i="3" a="1"/>
  <c r="K7832" i="3" s="1"/>
  <c r="K7824" i="3" a="1"/>
  <c r="K7824" i="3" s="1"/>
  <c r="K7816" i="3" a="1"/>
  <c r="K7816" i="3" s="1"/>
  <c r="K7808" i="3" a="1"/>
  <c r="K7808" i="3" s="1"/>
  <c r="K7800" i="3" a="1"/>
  <c r="K7800" i="3" s="1"/>
  <c r="K7792" i="3" a="1"/>
  <c r="K7792" i="3" s="1"/>
  <c r="K7784" i="3" a="1"/>
  <c r="K7784" i="3" s="1"/>
  <c r="K7776" i="3" a="1"/>
  <c r="K7776" i="3" s="1"/>
  <c r="K7768" i="3" a="1"/>
  <c r="K7768" i="3" s="1"/>
  <c r="K7760" i="3" a="1"/>
  <c r="K7760" i="3" s="1"/>
  <c r="K7752" i="3" a="1"/>
  <c r="K7752" i="3" s="1"/>
  <c r="K7744" i="3" a="1"/>
  <c r="K7744" i="3" s="1"/>
  <c r="K7736" i="3" a="1"/>
  <c r="K7736" i="3" s="1"/>
  <c r="K7728" i="3" a="1"/>
  <c r="K7728" i="3" s="1"/>
  <c r="K7720" i="3" a="1"/>
  <c r="K7720" i="3" s="1"/>
  <c r="K7712" i="3" a="1"/>
  <c r="K7712" i="3" s="1"/>
  <c r="K7704" i="3" a="1"/>
  <c r="K7704" i="3" s="1"/>
  <c r="K7696" i="3" a="1"/>
  <c r="K7696" i="3" s="1"/>
  <c r="K7688" i="3" a="1"/>
  <c r="K7688" i="3" s="1"/>
  <c r="K7368" i="3" a="1"/>
  <c r="K7368" i="3" s="1"/>
  <c r="K7336" i="3" a="1"/>
  <c r="K7336" i="3" s="1"/>
  <c r="K7136" i="3" a="1"/>
  <c r="K7136" i="3" s="1"/>
  <c r="K7128" i="3" a="1"/>
  <c r="K7128" i="3" s="1"/>
  <c r="K7120" i="3" a="1"/>
  <c r="K7120" i="3" s="1"/>
  <c r="K7112" i="3" a="1"/>
  <c r="K7112" i="3" s="1"/>
  <c r="K7104" i="3" a="1"/>
  <c r="K7104" i="3" s="1"/>
  <c r="K7096" i="3" a="1"/>
  <c r="K7096" i="3" s="1"/>
  <c r="K7088" i="3" a="1"/>
  <c r="K7088" i="3" s="1"/>
  <c r="K7080" i="3" a="1"/>
  <c r="K7080" i="3" s="1"/>
  <c r="K7072" i="3" a="1"/>
  <c r="K7072" i="3" s="1"/>
  <c r="K7064" i="3" a="1"/>
  <c r="K7064" i="3" s="1"/>
  <c r="K7056" i="3" a="1"/>
  <c r="K7056" i="3" s="1"/>
  <c r="K7048" i="3" a="1"/>
  <c r="K7048" i="3" s="1"/>
  <c r="K7040" i="3" a="1"/>
  <c r="K7040" i="3" s="1"/>
  <c r="K7032" i="3" a="1"/>
  <c r="K7032" i="3" s="1"/>
  <c r="K7024" i="3" a="1"/>
  <c r="K7024" i="3" s="1"/>
  <c r="K7016" i="3" a="1"/>
  <c r="K7016" i="3" s="1"/>
  <c r="K7008" i="3" a="1"/>
  <c r="K7008" i="3" s="1"/>
  <c r="K7000" i="3" a="1"/>
  <c r="K7000" i="3" s="1"/>
  <c r="K6992" i="3" a="1"/>
  <c r="K6992" i="3" s="1"/>
  <c r="K6984" i="3" a="1"/>
  <c r="K6984" i="3" s="1"/>
  <c r="K6976" i="3" a="1"/>
  <c r="K6976" i="3" s="1"/>
  <c r="K6965" i="3" a="1"/>
  <c r="K6965" i="3" s="1"/>
  <c r="K6954" i="3" a="1"/>
  <c r="K6954" i="3" s="1"/>
  <c r="K6939" i="3" a="1"/>
  <c r="K6939" i="3" s="1"/>
  <c r="K6907" i="3" a="1"/>
  <c r="K6907" i="3" s="1"/>
  <c r="K6864" i="3" a="1"/>
  <c r="K6864" i="3" s="1"/>
  <c r="K6672" i="3" a="1"/>
  <c r="K6672" i="3" s="1"/>
  <c r="K6608" i="3" a="1"/>
  <c r="K6608" i="3" s="1"/>
  <c r="K6560" i="3" a="1"/>
  <c r="K6560" i="3" s="1"/>
  <c r="K6536" i="3" a="1"/>
  <c r="K6536" i="3" s="1"/>
  <c r="K6448" i="3" a="1"/>
  <c r="K6448" i="3" s="1"/>
  <c r="K6414" i="3" a="1"/>
  <c r="K6414" i="3" s="1"/>
  <c r="K6224" i="3" a="1"/>
  <c r="K6224" i="3" s="1"/>
  <c r="K7791" i="3" a="1"/>
  <c r="K7791" i="3" s="1"/>
  <c r="K7783" i="3" a="1"/>
  <c r="K7783" i="3" s="1"/>
  <c r="K7775" i="3" a="1"/>
  <c r="K7775" i="3" s="1"/>
  <c r="K7767" i="3" a="1"/>
  <c r="K7767" i="3" s="1"/>
  <c r="K7759" i="3" a="1"/>
  <c r="K7759" i="3" s="1"/>
  <c r="K7751" i="3" a="1"/>
  <c r="K7751" i="3" s="1"/>
  <c r="K7743" i="3" a="1"/>
  <c r="K7743" i="3" s="1"/>
  <c r="K7735" i="3" a="1"/>
  <c r="K7735" i="3" s="1"/>
  <c r="K7727" i="3" a="1"/>
  <c r="K7727" i="3" s="1"/>
  <c r="K7719" i="3" a="1"/>
  <c r="K7719" i="3" s="1"/>
  <c r="K7711" i="3" a="1"/>
  <c r="K7711" i="3" s="1"/>
  <c r="K7703" i="3" a="1"/>
  <c r="K7703" i="3" s="1"/>
  <c r="K7695" i="3" a="1"/>
  <c r="K7695" i="3" s="1"/>
  <c r="K7687" i="3" a="1"/>
  <c r="K7687" i="3" s="1"/>
  <c r="K7367" i="3" a="1"/>
  <c r="K7367" i="3" s="1"/>
  <c r="K7359" i="3" a="1"/>
  <c r="K7359" i="3" s="1"/>
  <c r="K7327" i="3" a="1"/>
  <c r="K7327" i="3" s="1"/>
  <c r="K7311" i="3" a="1"/>
  <c r="K7311" i="3" s="1"/>
  <c r="K7303" i="3" a="1"/>
  <c r="K7303" i="3" s="1"/>
  <c r="K7271" i="3" a="1"/>
  <c r="K7271" i="3" s="1"/>
  <c r="K7143" i="3" a="1"/>
  <c r="K7143" i="3" s="1"/>
  <c r="K7135" i="3" a="1"/>
  <c r="K7135" i="3" s="1"/>
  <c r="K7127" i="3" a="1"/>
  <c r="K7127" i="3" s="1"/>
  <c r="K7119" i="3" a="1"/>
  <c r="K7119" i="3" s="1"/>
  <c r="K7111" i="3" a="1"/>
  <c r="K7111" i="3" s="1"/>
  <c r="K7103" i="3" a="1"/>
  <c r="K7103" i="3" s="1"/>
  <c r="K7095" i="3" a="1"/>
  <c r="K7095" i="3" s="1"/>
  <c r="K7087" i="3" a="1"/>
  <c r="K7087" i="3" s="1"/>
  <c r="K7079" i="3" a="1"/>
  <c r="K7079" i="3" s="1"/>
  <c r="K7071" i="3" a="1"/>
  <c r="K7071" i="3" s="1"/>
  <c r="K7063" i="3" a="1"/>
  <c r="K7063" i="3" s="1"/>
  <c r="K7055" i="3" a="1"/>
  <c r="K7055" i="3" s="1"/>
  <c r="K7047" i="3" a="1"/>
  <c r="K7047" i="3" s="1"/>
  <c r="K7039" i="3" a="1"/>
  <c r="K7039" i="3" s="1"/>
  <c r="K7031" i="3" a="1"/>
  <c r="K7031" i="3" s="1"/>
  <c r="K7023" i="3" a="1"/>
  <c r="K7023" i="3" s="1"/>
  <c r="K7015" i="3" a="1"/>
  <c r="K7015" i="3" s="1"/>
  <c r="K7007" i="3" a="1"/>
  <c r="K7007" i="3" s="1"/>
  <c r="K6999" i="3" a="1"/>
  <c r="K6999" i="3" s="1"/>
  <c r="K6991" i="3" a="1"/>
  <c r="K6991" i="3" s="1"/>
  <c r="K6983" i="3" a="1"/>
  <c r="K6983" i="3" s="1"/>
  <c r="K6974" i="3" a="1"/>
  <c r="K6974" i="3" s="1"/>
  <c r="K6963" i="3" a="1"/>
  <c r="K6963" i="3" s="1"/>
  <c r="K6953" i="3" a="1"/>
  <c r="K6953" i="3" s="1"/>
  <c r="K6936" i="3" a="1"/>
  <c r="K6936" i="3" s="1"/>
  <c r="K6904" i="3" a="1"/>
  <c r="K6904" i="3" s="1"/>
  <c r="K6856" i="3" a="1"/>
  <c r="K6856" i="3" s="1"/>
  <c r="K6728" i="3" a="1"/>
  <c r="K6728" i="3" s="1"/>
  <c r="K6664" i="3" a="1"/>
  <c r="K6664" i="3" s="1"/>
  <c r="K6600" i="3" a="1"/>
  <c r="K6600" i="3" s="1"/>
  <c r="K6552" i="3" a="1"/>
  <c r="K6552" i="3" s="1"/>
  <c r="K6464" i="3" a="1"/>
  <c r="K6464" i="3" s="1"/>
  <c r="K6046" i="3" a="1"/>
  <c r="K6046" i="3" s="1"/>
  <c r="K6376" i="3" a="1"/>
  <c r="K6376" i="3" s="1"/>
  <c r="K5982" i="3" a="1"/>
  <c r="K5982" i="3" s="1"/>
  <c r="K7765" i="3" a="1"/>
  <c r="K7765" i="3" s="1"/>
  <c r="K7757" i="3" a="1"/>
  <c r="K7757" i="3" s="1"/>
  <c r="K7749" i="3" a="1"/>
  <c r="K7749" i="3" s="1"/>
  <c r="K7741" i="3" a="1"/>
  <c r="K7741" i="3" s="1"/>
  <c r="K7733" i="3" a="1"/>
  <c r="K7733" i="3" s="1"/>
  <c r="K7725" i="3" a="1"/>
  <c r="K7725" i="3" s="1"/>
  <c r="K7717" i="3" a="1"/>
  <c r="K7717" i="3" s="1"/>
  <c r="K7709" i="3" a="1"/>
  <c r="K7709" i="3" s="1"/>
  <c r="K7701" i="3" a="1"/>
  <c r="K7701" i="3" s="1"/>
  <c r="K7693" i="3" a="1"/>
  <c r="K7693" i="3" s="1"/>
  <c r="K7685" i="3" a="1"/>
  <c r="K7685" i="3" s="1"/>
  <c r="K7341" i="3" a="1"/>
  <c r="K7341" i="3" s="1"/>
  <c r="K7293" i="3" a="1"/>
  <c r="K7293" i="3" s="1"/>
  <c r="K7141" i="3" a="1"/>
  <c r="K7141" i="3" s="1"/>
  <c r="K7133" i="3" a="1"/>
  <c r="K7133" i="3" s="1"/>
  <c r="K7125" i="3" a="1"/>
  <c r="K7125" i="3" s="1"/>
  <c r="K7117" i="3" a="1"/>
  <c r="K7117" i="3" s="1"/>
  <c r="K7109" i="3" a="1"/>
  <c r="K7109" i="3" s="1"/>
  <c r="K7101" i="3" a="1"/>
  <c r="K7101" i="3" s="1"/>
  <c r="K7093" i="3" a="1"/>
  <c r="K7093" i="3" s="1"/>
  <c r="K7085" i="3" a="1"/>
  <c r="K7085" i="3" s="1"/>
  <c r="K7077" i="3" a="1"/>
  <c r="K7077" i="3" s="1"/>
  <c r="K7069" i="3" a="1"/>
  <c r="K7069" i="3" s="1"/>
  <c r="K7061" i="3" a="1"/>
  <c r="K7061" i="3" s="1"/>
  <c r="K7053" i="3" a="1"/>
  <c r="K7053" i="3" s="1"/>
  <c r="K7045" i="3" a="1"/>
  <c r="K7045" i="3" s="1"/>
  <c r="K7037" i="3" a="1"/>
  <c r="K7037" i="3" s="1"/>
  <c r="K7029" i="3" a="1"/>
  <c r="K7029" i="3" s="1"/>
  <c r="K7021" i="3" a="1"/>
  <c r="K7021" i="3" s="1"/>
  <c r="K7013" i="3" a="1"/>
  <c r="K7013" i="3" s="1"/>
  <c r="K7005" i="3" a="1"/>
  <c r="K7005" i="3" s="1"/>
  <c r="K6997" i="3" a="1"/>
  <c r="K6997" i="3" s="1"/>
  <c r="K6989" i="3" a="1"/>
  <c r="K6989" i="3" s="1"/>
  <c r="K6981" i="3" a="1"/>
  <c r="K6981" i="3" s="1"/>
  <c r="K6971" i="3" a="1"/>
  <c r="K6971" i="3" s="1"/>
  <c r="K6961" i="3" a="1"/>
  <c r="K6961" i="3" s="1"/>
  <c r="K6950" i="3" a="1"/>
  <c r="K6950" i="3" s="1"/>
  <c r="K6928" i="3" a="1"/>
  <c r="K6928" i="3" s="1"/>
  <c r="K6896" i="3" a="1"/>
  <c r="K6896" i="3" s="1"/>
  <c r="K6712" i="3" a="1"/>
  <c r="K6712" i="3" s="1"/>
  <c r="K6648" i="3" a="1"/>
  <c r="K6648" i="3" s="1"/>
  <c r="K6584" i="3" a="1"/>
  <c r="K6584" i="3" s="1"/>
  <c r="K6544" i="3" a="1"/>
  <c r="K6544" i="3" s="1"/>
  <c r="K6488" i="3" a="1"/>
  <c r="K6488" i="3" s="1"/>
  <c r="K5846" i="3" a="1"/>
  <c r="K5846" i="3" s="1"/>
  <c r="K7796" i="3" a="1"/>
  <c r="K7796" i="3" s="1"/>
  <c r="K7788" i="3" a="1"/>
  <c r="K7788" i="3" s="1"/>
  <c r="K7780" i="3" a="1"/>
  <c r="K7780" i="3" s="1"/>
  <c r="K7772" i="3" a="1"/>
  <c r="K7772" i="3" s="1"/>
  <c r="K7764" i="3" a="1"/>
  <c r="K7764" i="3" s="1"/>
  <c r="K7756" i="3" a="1"/>
  <c r="K7756" i="3" s="1"/>
  <c r="K7748" i="3" a="1"/>
  <c r="K7748" i="3" s="1"/>
  <c r="K7740" i="3" a="1"/>
  <c r="K7740" i="3" s="1"/>
  <c r="K7732" i="3" a="1"/>
  <c r="K7732" i="3" s="1"/>
  <c r="K7724" i="3" a="1"/>
  <c r="K7724" i="3" s="1"/>
  <c r="K7716" i="3" a="1"/>
  <c r="K7716" i="3" s="1"/>
  <c r="K7708" i="3" a="1"/>
  <c r="K7708" i="3" s="1"/>
  <c r="K7700" i="3" a="1"/>
  <c r="K7700" i="3" s="1"/>
  <c r="K7692" i="3" a="1"/>
  <c r="K7692" i="3" s="1"/>
  <c r="K7684" i="3" a="1"/>
  <c r="K7684" i="3" s="1"/>
  <c r="K7364" i="3" a="1"/>
  <c r="K7364" i="3" s="1"/>
  <c r="K7348" i="3" a="1"/>
  <c r="K7348" i="3" s="1"/>
  <c r="K7332" i="3" a="1"/>
  <c r="K7332" i="3" s="1"/>
  <c r="K7316" i="3" a="1"/>
  <c r="K7316" i="3" s="1"/>
  <c r="K7300" i="3" a="1"/>
  <c r="K7300" i="3" s="1"/>
  <c r="K7292" i="3" a="1"/>
  <c r="K7292" i="3" s="1"/>
  <c r="K7276" i="3" a="1"/>
  <c r="K7276" i="3" s="1"/>
  <c r="K7140" i="3" a="1"/>
  <c r="K7140" i="3" s="1"/>
  <c r="K7132" i="3" a="1"/>
  <c r="K7132" i="3" s="1"/>
  <c r="K7124" i="3" a="1"/>
  <c r="K7124" i="3" s="1"/>
  <c r="K7116" i="3" a="1"/>
  <c r="K7116" i="3" s="1"/>
  <c r="K7108" i="3" a="1"/>
  <c r="K7108" i="3" s="1"/>
  <c r="K7100" i="3" a="1"/>
  <c r="K7100" i="3" s="1"/>
  <c r="K7092" i="3" a="1"/>
  <c r="K7092" i="3" s="1"/>
  <c r="K7084" i="3" a="1"/>
  <c r="K7084" i="3" s="1"/>
  <c r="K7076" i="3" a="1"/>
  <c r="K7076" i="3" s="1"/>
  <c r="K7068" i="3" a="1"/>
  <c r="K7068" i="3" s="1"/>
  <c r="K7060" i="3" a="1"/>
  <c r="K7060" i="3" s="1"/>
  <c r="K7052" i="3" a="1"/>
  <c r="K7052" i="3" s="1"/>
  <c r="K7044" i="3" a="1"/>
  <c r="K7044" i="3" s="1"/>
  <c r="K7036" i="3" a="1"/>
  <c r="K7036" i="3" s="1"/>
  <c r="K7028" i="3" a="1"/>
  <c r="K7028" i="3" s="1"/>
  <c r="K7020" i="3" a="1"/>
  <c r="K7020" i="3" s="1"/>
  <c r="K7012" i="3" a="1"/>
  <c r="K7012" i="3" s="1"/>
  <c r="K7004" i="3" a="1"/>
  <c r="K7004" i="3" s="1"/>
  <c r="K6996" i="3" a="1"/>
  <c r="K6996" i="3" s="1"/>
  <c r="K6988" i="3" a="1"/>
  <c r="K6988" i="3" s="1"/>
  <c r="K6980" i="3" a="1"/>
  <c r="K6980" i="3" s="1"/>
  <c r="K6970" i="3" a="1"/>
  <c r="K6970" i="3" s="1"/>
  <c r="K6960" i="3" a="1"/>
  <c r="K6960" i="3" s="1"/>
  <c r="K6949" i="3" a="1"/>
  <c r="K6949" i="3" s="1"/>
  <c r="K6923" i="3" a="1"/>
  <c r="K6923" i="3" s="1"/>
  <c r="K6891" i="3" a="1"/>
  <c r="K6891" i="3" s="1"/>
  <c r="K6744" i="3" a="1"/>
  <c r="K6744" i="3" s="1"/>
  <c r="K6704" i="3" a="1"/>
  <c r="K6704" i="3" s="1"/>
  <c r="K6640" i="3" a="1"/>
  <c r="K6640" i="3" s="1"/>
  <c r="K6576" i="3" a="1"/>
  <c r="K6576" i="3" s="1"/>
  <c r="K5782" i="3" a="1"/>
  <c r="K5782" i="3" s="1"/>
  <c r="K6972" i="3" a="1"/>
  <c r="K6972" i="3" s="1"/>
  <c r="K6964" i="3" a="1"/>
  <c r="K6964" i="3" s="1"/>
  <c r="K6956" i="3" a="1"/>
  <c r="K6956" i="3" s="1"/>
  <c r="K6948" i="3" a="1"/>
  <c r="K6948" i="3" s="1"/>
  <c r="K6940" i="3" a="1"/>
  <c r="K6940" i="3" s="1"/>
  <c r="K6932" i="3" a="1"/>
  <c r="K6932" i="3" s="1"/>
  <c r="K6924" i="3" a="1"/>
  <c r="K6924" i="3" s="1"/>
  <c r="K6916" i="3" a="1"/>
  <c r="K6916" i="3" s="1"/>
  <c r="K6908" i="3" a="1"/>
  <c r="K6908" i="3" s="1"/>
  <c r="K6900" i="3" a="1"/>
  <c r="K6900" i="3" s="1"/>
  <c r="K6892" i="3" a="1"/>
  <c r="K6892" i="3" s="1"/>
  <c r="K6884" i="3" a="1"/>
  <c r="K6884" i="3" s="1"/>
  <c r="K6876" i="3" a="1"/>
  <c r="K6876" i="3" s="1"/>
  <c r="K6868" i="3" a="1"/>
  <c r="K6868" i="3" s="1"/>
  <c r="K6860" i="3" a="1"/>
  <c r="K6860" i="3" s="1"/>
  <c r="K6788" i="3" a="1"/>
  <c r="K6788" i="3" s="1"/>
  <c r="K6764" i="3" a="1"/>
  <c r="K6764" i="3" s="1"/>
  <c r="K6756" i="3" a="1"/>
  <c r="K6756" i="3" s="1"/>
  <c r="K6732" i="3" a="1"/>
  <c r="K6732" i="3" s="1"/>
  <c r="K6724" i="3" a="1"/>
  <c r="K6724" i="3" s="1"/>
  <c r="K6716" i="3" a="1"/>
  <c r="K6716" i="3" s="1"/>
  <c r="K6708" i="3" a="1"/>
  <c r="K6708" i="3" s="1"/>
  <c r="K6700" i="3" a="1"/>
  <c r="K6700" i="3" s="1"/>
  <c r="K6692" i="3" a="1"/>
  <c r="K6692" i="3" s="1"/>
  <c r="K6684" i="3" a="1"/>
  <c r="K6684" i="3" s="1"/>
  <c r="K6676" i="3" a="1"/>
  <c r="K6676" i="3" s="1"/>
  <c r="K6668" i="3" a="1"/>
  <c r="K6668" i="3" s="1"/>
  <c r="K6660" i="3" a="1"/>
  <c r="K6660" i="3" s="1"/>
  <c r="K6652" i="3" a="1"/>
  <c r="K6652" i="3" s="1"/>
  <c r="K6644" i="3" a="1"/>
  <c r="K6644" i="3" s="1"/>
  <c r="K6636" i="3" a="1"/>
  <c r="K6636" i="3" s="1"/>
  <c r="K6628" i="3" a="1"/>
  <c r="K6628" i="3" s="1"/>
  <c r="K6620" i="3" a="1"/>
  <c r="K6620" i="3" s="1"/>
  <c r="K6612" i="3" a="1"/>
  <c r="K6612" i="3" s="1"/>
  <c r="K6604" i="3" a="1"/>
  <c r="K6604" i="3" s="1"/>
  <c r="K6596" i="3" a="1"/>
  <c r="K6596" i="3" s="1"/>
  <c r="K6588" i="3" a="1"/>
  <c r="K6588" i="3" s="1"/>
  <c r="K6580" i="3" a="1"/>
  <c r="K6580" i="3" s="1"/>
  <c r="K6572" i="3" a="1"/>
  <c r="K6572" i="3" s="1"/>
  <c r="K6564" i="3" a="1"/>
  <c r="K6564" i="3" s="1"/>
  <c r="K6556" i="3" a="1"/>
  <c r="K6556" i="3" s="1"/>
  <c r="K6548" i="3" a="1"/>
  <c r="K6548" i="3" s="1"/>
  <c r="K6532" i="3" a="1"/>
  <c r="K6532" i="3" s="1"/>
  <c r="K6524" i="3" a="1"/>
  <c r="K6524" i="3" s="1"/>
  <c r="K6516" i="3" a="1"/>
  <c r="K6516" i="3" s="1"/>
  <c r="K6500" i="3" a="1"/>
  <c r="K6500" i="3" s="1"/>
  <c r="K6492" i="3" a="1"/>
  <c r="K6492" i="3" s="1"/>
  <c r="K6484" i="3" a="1"/>
  <c r="K6484" i="3" s="1"/>
  <c r="K6468" i="3" a="1"/>
  <c r="K6468" i="3" s="1"/>
  <c r="K6460" i="3" a="1"/>
  <c r="K6460" i="3" s="1"/>
  <c r="K6452" i="3" a="1"/>
  <c r="K6452" i="3" s="1"/>
  <c r="K6436" i="3" a="1"/>
  <c r="K6436" i="3" s="1"/>
  <c r="K6428" i="3" a="1"/>
  <c r="K6428" i="3" s="1"/>
  <c r="K6418" i="3" a="1"/>
  <c r="K6418" i="3" s="1"/>
  <c r="K6410" i="3" a="1"/>
  <c r="K6410" i="3" s="1"/>
  <c r="K6391" i="3" a="1"/>
  <c r="K6391" i="3" s="1"/>
  <c r="K6382" i="3" a="1"/>
  <c r="K6382" i="3" s="1"/>
  <c r="K6342" i="3" a="1"/>
  <c r="K6342" i="3" s="1"/>
  <c r="K6240" i="3" a="1"/>
  <c r="K6240" i="3" s="1"/>
  <c r="K6064" i="3" a="1"/>
  <c r="K6064" i="3" s="1"/>
  <c r="K6014" i="3" a="1"/>
  <c r="K6014" i="3" s="1"/>
  <c r="K5878" i="3" a="1"/>
  <c r="K5878" i="3" s="1"/>
  <c r="K5814" i="3" a="1"/>
  <c r="K5814" i="3" s="1"/>
  <c r="K5750" i="3" a="1"/>
  <c r="K5750" i="3" s="1"/>
  <c r="K5686" i="3" a="1"/>
  <c r="K5686" i="3" s="1"/>
  <c r="K5622" i="3" a="1"/>
  <c r="K5622" i="3" s="1"/>
  <c r="K5412" i="3" a="1"/>
  <c r="K5412" i="3" s="1"/>
  <c r="K6883" i="3" a="1"/>
  <c r="K6883" i="3" s="1"/>
  <c r="K6875" i="3" a="1"/>
  <c r="K6875" i="3" s="1"/>
  <c r="K6867" i="3" a="1"/>
  <c r="K6867" i="3" s="1"/>
  <c r="K6859" i="3" a="1"/>
  <c r="K6859" i="3" s="1"/>
  <c r="K6843" i="3" a="1"/>
  <c r="K6843" i="3" s="1"/>
  <c r="K6779" i="3" a="1"/>
  <c r="K6779" i="3" s="1"/>
  <c r="K6771" i="3" a="1"/>
  <c r="K6771" i="3" s="1"/>
  <c r="K6763" i="3" a="1"/>
  <c r="K6763" i="3" s="1"/>
  <c r="K6755" i="3" a="1"/>
  <c r="K6755" i="3" s="1"/>
  <c r="K6747" i="3" a="1"/>
  <c r="K6747" i="3" s="1"/>
  <c r="K6731" i="3" a="1"/>
  <c r="K6731" i="3" s="1"/>
  <c r="K6723" i="3" a="1"/>
  <c r="K6723" i="3" s="1"/>
  <c r="K6715" i="3" a="1"/>
  <c r="K6715" i="3" s="1"/>
  <c r="K6707" i="3" a="1"/>
  <c r="K6707" i="3" s="1"/>
  <c r="K6699" i="3" a="1"/>
  <c r="K6699" i="3" s="1"/>
  <c r="K6691" i="3" a="1"/>
  <c r="K6691" i="3" s="1"/>
  <c r="K6683" i="3" a="1"/>
  <c r="K6683" i="3" s="1"/>
  <c r="K6675" i="3" a="1"/>
  <c r="K6675" i="3" s="1"/>
  <c r="K6667" i="3" a="1"/>
  <c r="K6667" i="3" s="1"/>
  <c r="K6659" i="3" a="1"/>
  <c r="K6659" i="3" s="1"/>
  <c r="K6651" i="3" a="1"/>
  <c r="K6651" i="3" s="1"/>
  <c r="K6643" i="3" a="1"/>
  <c r="K6643" i="3" s="1"/>
  <c r="K6635" i="3" a="1"/>
  <c r="K6635" i="3" s="1"/>
  <c r="K6627" i="3" a="1"/>
  <c r="K6627" i="3" s="1"/>
  <c r="K6619" i="3" a="1"/>
  <c r="K6619" i="3" s="1"/>
  <c r="K6611" i="3" a="1"/>
  <c r="K6611" i="3" s="1"/>
  <c r="K6603" i="3" a="1"/>
  <c r="K6603" i="3" s="1"/>
  <c r="K6595" i="3" a="1"/>
  <c r="K6595" i="3" s="1"/>
  <c r="K6587" i="3" a="1"/>
  <c r="K6587" i="3" s="1"/>
  <c r="K6579" i="3" a="1"/>
  <c r="K6579" i="3" s="1"/>
  <c r="K6571" i="3" a="1"/>
  <c r="K6571" i="3" s="1"/>
  <c r="K6563" i="3" a="1"/>
  <c r="K6563" i="3" s="1"/>
  <c r="K6555" i="3" a="1"/>
  <c r="K6555" i="3" s="1"/>
  <c r="K6547" i="3" a="1"/>
  <c r="K6547" i="3" s="1"/>
  <c r="K6531" i="3" a="1"/>
  <c r="K6531" i="3" s="1"/>
  <c r="K6523" i="3" a="1"/>
  <c r="K6523" i="3" s="1"/>
  <c r="K6515" i="3" a="1"/>
  <c r="K6515" i="3" s="1"/>
  <c r="K6499" i="3" a="1"/>
  <c r="K6499" i="3" s="1"/>
  <c r="K6491" i="3" a="1"/>
  <c r="K6491" i="3" s="1"/>
  <c r="K6483" i="3" a="1"/>
  <c r="K6483" i="3" s="1"/>
  <c r="K6475" i="3" a="1"/>
  <c r="K6475" i="3" s="1"/>
  <c r="K6467" i="3" a="1"/>
  <c r="K6467" i="3" s="1"/>
  <c r="K6459" i="3" a="1"/>
  <c r="K6459" i="3" s="1"/>
  <c r="K6451" i="3" a="1"/>
  <c r="K6451" i="3" s="1"/>
  <c r="K6443" i="3" a="1"/>
  <c r="K6443" i="3" s="1"/>
  <c r="K6435" i="3" a="1"/>
  <c r="K6435" i="3" s="1"/>
  <c r="K6426" i="3" a="1"/>
  <c r="K6426" i="3" s="1"/>
  <c r="K6417" i="3" a="1"/>
  <c r="K6417" i="3" s="1"/>
  <c r="K6409" i="3" a="1"/>
  <c r="K6409" i="3" s="1"/>
  <c r="K6400" i="3" a="1"/>
  <c r="K6400" i="3" s="1"/>
  <c r="K6390" i="3" a="1"/>
  <c r="K6390" i="3" s="1"/>
  <c r="K6381" i="3" a="1"/>
  <c r="K6381" i="3" s="1"/>
  <c r="K6238" i="3" a="1"/>
  <c r="K6238" i="3" s="1"/>
  <c r="K6062" i="3" a="1"/>
  <c r="K6062" i="3" s="1"/>
  <c r="K6006" i="3" a="1"/>
  <c r="K6006" i="3" s="1"/>
  <c r="K5870" i="3" a="1"/>
  <c r="K5870" i="3" s="1"/>
  <c r="K5806" i="3" a="1"/>
  <c r="K5806" i="3" s="1"/>
  <c r="K5742" i="3" a="1"/>
  <c r="K5742" i="3" s="1"/>
  <c r="K5678" i="3" a="1"/>
  <c r="K5678" i="3" s="1"/>
  <c r="K5470" i="3" a="1"/>
  <c r="K5470" i="3" s="1"/>
  <c r="K5393" i="3" a="1"/>
  <c r="K5393" i="3" s="1"/>
  <c r="K4807" i="3" a="1"/>
  <c r="K4807" i="3" s="1"/>
  <c r="K6946" i="3" a="1"/>
  <c r="K6946" i="3" s="1"/>
  <c r="K6938" i="3" a="1"/>
  <c r="K6938" i="3" s="1"/>
  <c r="K6930" i="3" a="1"/>
  <c r="K6930" i="3" s="1"/>
  <c r="K6922" i="3" a="1"/>
  <c r="K6922" i="3" s="1"/>
  <c r="K6914" i="3" a="1"/>
  <c r="K6914" i="3" s="1"/>
  <c r="K6906" i="3" a="1"/>
  <c r="K6906" i="3" s="1"/>
  <c r="K6898" i="3" a="1"/>
  <c r="K6898" i="3" s="1"/>
  <c r="K6890" i="3" a="1"/>
  <c r="K6890" i="3" s="1"/>
  <c r="K6882" i="3" a="1"/>
  <c r="K6882" i="3" s="1"/>
  <c r="K6874" i="3" a="1"/>
  <c r="K6874" i="3" s="1"/>
  <c r="K6866" i="3" a="1"/>
  <c r="K6866" i="3" s="1"/>
  <c r="K6858" i="3" a="1"/>
  <c r="K6858" i="3" s="1"/>
  <c r="K6802" i="3" a="1"/>
  <c r="K6802" i="3" s="1"/>
  <c r="K6778" i="3" a="1"/>
  <c r="K6778" i="3" s="1"/>
  <c r="K6762" i="3" a="1"/>
  <c r="K6762" i="3" s="1"/>
  <c r="K6754" i="3" a="1"/>
  <c r="K6754" i="3" s="1"/>
  <c r="K6746" i="3" a="1"/>
  <c r="K6746" i="3" s="1"/>
  <c r="K6738" i="3" a="1"/>
  <c r="K6738" i="3" s="1"/>
  <c r="K6730" i="3" a="1"/>
  <c r="K6730" i="3" s="1"/>
  <c r="K6722" i="3" a="1"/>
  <c r="K6722" i="3" s="1"/>
  <c r="K6714" i="3" a="1"/>
  <c r="K6714" i="3" s="1"/>
  <c r="K6706" i="3" a="1"/>
  <c r="K6706" i="3" s="1"/>
  <c r="K6698" i="3" a="1"/>
  <c r="K6698" i="3" s="1"/>
  <c r="K6690" i="3" a="1"/>
  <c r="K6690" i="3" s="1"/>
  <c r="K6682" i="3" a="1"/>
  <c r="K6682" i="3" s="1"/>
  <c r="K6674" i="3" a="1"/>
  <c r="K6674" i="3" s="1"/>
  <c r="K6666" i="3" a="1"/>
  <c r="K6666" i="3" s="1"/>
  <c r="K6658" i="3" a="1"/>
  <c r="K6658" i="3" s="1"/>
  <c r="K6650" i="3" a="1"/>
  <c r="K6650" i="3" s="1"/>
  <c r="K6642" i="3" a="1"/>
  <c r="K6642" i="3" s="1"/>
  <c r="K6634" i="3" a="1"/>
  <c r="K6634" i="3" s="1"/>
  <c r="K6626" i="3" a="1"/>
  <c r="K6626" i="3" s="1"/>
  <c r="K6618" i="3" a="1"/>
  <c r="K6618" i="3" s="1"/>
  <c r="K6610" i="3" a="1"/>
  <c r="K6610" i="3" s="1"/>
  <c r="K6602" i="3" a="1"/>
  <c r="K6602" i="3" s="1"/>
  <c r="K6594" i="3" a="1"/>
  <c r="K6594" i="3" s="1"/>
  <c r="K6586" i="3" a="1"/>
  <c r="K6586" i="3" s="1"/>
  <c r="K6578" i="3" a="1"/>
  <c r="K6578" i="3" s="1"/>
  <c r="K6562" i="3" a="1"/>
  <c r="K6562" i="3" s="1"/>
  <c r="K6554" i="3" a="1"/>
  <c r="K6554" i="3" s="1"/>
  <c r="K6538" i="3" a="1"/>
  <c r="K6538" i="3" s="1"/>
  <c r="K6522" i="3" a="1"/>
  <c r="K6522" i="3" s="1"/>
  <c r="K6506" i="3" a="1"/>
  <c r="K6506" i="3" s="1"/>
  <c r="K6482" i="3" a="1"/>
  <c r="K6482" i="3" s="1"/>
  <c r="K6474" i="3" a="1"/>
  <c r="K6474" i="3" s="1"/>
  <c r="K6466" i="3" a="1"/>
  <c r="K6466" i="3" s="1"/>
  <c r="K6458" i="3" a="1"/>
  <c r="K6458" i="3" s="1"/>
  <c r="K6450" i="3" a="1"/>
  <c r="K6450" i="3" s="1"/>
  <c r="K6442" i="3" a="1"/>
  <c r="K6442" i="3" s="1"/>
  <c r="K6434" i="3" a="1"/>
  <c r="K6434" i="3" s="1"/>
  <c r="K6425" i="3" a="1"/>
  <c r="K6425" i="3" s="1"/>
  <c r="K6416" i="3" a="1"/>
  <c r="K6416" i="3" s="1"/>
  <c r="K6408" i="3" a="1"/>
  <c r="K6408" i="3" s="1"/>
  <c r="K6399" i="3" a="1"/>
  <c r="K6399" i="3" s="1"/>
  <c r="K6389" i="3" a="1"/>
  <c r="K6389" i="3" s="1"/>
  <c r="K6366" i="3" a="1"/>
  <c r="K6366" i="3" s="1"/>
  <c r="K6352" i="3" a="1"/>
  <c r="K6352" i="3" s="1"/>
  <c r="K6232" i="3" a="1"/>
  <c r="K6232" i="3" s="1"/>
  <c r="K6056" i="3" a="1"/>
  <c r="K6056" i="3" s="1"/>
  <c r="K5998" i="3" a="1"/>
  <c r="K5998" i="3" s="1"/>
  <c r="K5862" i="3" a="1"/>
  <c r="K5862" i="3" s="1"/>
  <c r="K5798" i="3" a="1"/>
  <c r="K5798" i="3" s="1"/>
  <c r="K5734" i="3" a="1"/>
  <c r="K5734" i="3" s="1"/>
  <c r="K5670" i="3" a="1"/>
  <c r="K5670" i="3" s="1"/>
  <c r="K5462" i="3" a="1"/>
  <c r="K5462" i="3" s="1"/>
  <c r="K5370" i="3" a="1"/>
  <c r="K5370" i="3" s="1"/>
  <c r="K4586" i="3" a="1"/>
  <c r="K4586" i="3" s="1"/>
  <c r="K6937" i="3" a="1"/>
  <c r="K6937" i="3" s="1"/>
  <c r="K6929" i="3" a="1"/>
  <c r="K6929" i="3" s="1"/>
  <c r="K6921" i="3" a="1"/>
  <c r="K6921" i="3" s="1"/>
  <c r="K6913" i="3" a="1"/>
  <c r="K6913" i="3" s="1"/>
  <c r="K6905" i="3" a="1"/>
  <c r="K6905" i="3" s="1"/>
  <c r="K6897" i="3" a="1"/>
  <c r="K6897" i="3" s="1"/>
  <c r="K6889" i="3" a="1"/>
  <c r="K6889" i="3" s="1"/>
  <c r="K6881" i="3" a="1"/>
  <c r="K6881" i="3" s="1"/>
  <c r="K6873" i="3" a="1"/>
  <c r="K6873" i="3" s="1"/>
  <c r="K6865" i="3" a="1"/>
  <c r="K6865" i="3" s="1"/>
  <c r="K6857" i="3" a="1"/>
  <c r="K6857" i="3" s="1"/>
  <c r="K6801" i="3" a="1"/>
  <c r="K6801" i="3" s="1"/>
  <c r="K6761" i="3" a="1"/>
  <c r="K6761" i="3" s="1"/>
  <c r="K6753" i="3" a="1"/>
  <c r="K6753" i="3" s="1"/>
  <c r="K6745" i="3" a="1"/>
  <c r="K6745" i="3" s="1"/>
  <c r="K6737" i="3" a="1"/>
  <c r="K6737" i="3" s="1"/>
  <c r="K6729" i="3" a="1"/>
  <c r="K6729" i="3" s="1"/>
  <c r="K6721" i="3" a="1"/>
  <c r="K6721" i="3" s="1"/>
  <c r="K6713" i="3" a="1"/>
  <c r="K6713" i="3" s="1"/>
  <c r="K6705" i="3" a="1"/>
  <c r="K6705" i="3" s="1"/>
  <c r="K6697" i="3" a="1"/>
  <c r="K6697" i="3" s="1"/>
  <c r="K6689" i="3" a="1"/>
  <c r="K6689" i="3" s="1"/>
  <c r="K6681" i="3" a="1"/>
  <c r="K6681" i="3" s="1"/>
  <c r="K6673" i="3" a="1"/>
  <c r="K6673" i="3" s="1"/>
  <c r="K6665" i="3" a="1"/>
  <c r="K6665" i="3" s="1"/>
  <c r="K6657" i="3" a="1"/>
  <c r="K6657" i="3" s="1"/>
  <c r="K6649" i="3" a="1"/>
  <c r="K6649" i="3" s="1"/>
  <c r="K6641" i="3" a="1"/>
  <c r="K6641" i="3" s="1"/>
  <c r="K6633" i="3" a="1"/>
  <c r="K6633" i="3" s="1"/>
  <c r="K6625" i="3" a="1"/>
  <c r="K6625" i="3" s="1"/>
  <c r="K6617" i="3" a="1"/>
  <c r="K6617" i="3" s="1"/>
  <c r="K6609" i="3" a="1"/>
  <c r="K6609" i="3" s="1"/>
  <c r="K6601" i="3" a="1"/>
  <c r="K6601" i="3" s="1"/>
  <c r="K6593" i="3" a="1"/>
  <c r="K6593" i="3" s="1"/>
  <c r="K6585" i="3" a="1"/>
  <c r="K6585" i="3" s="1"/>
  <c r="K6577" i="3" a="1"/>
  <c r="K6577" i="3" s="1"/>
  <c r="K6569" i="3" a="1"/>
  <c r="K6569" i="3" s="1"/>
  <c r="K6561" i="3" a="1"/>
  <c r="K6561" i="3" s="1"/>
  <c r="K6553" i="3" a="1"/>
  <c r="K6553" i="3" s="1"/>
  <c r="K6545" i="3" a="1"/>
  <c r="K6545" i="3" s="1"/>
  <c r="K6497" i="3" a="1"/>
  <c r="K6497" i="3" s="1"/>
  <c r="K6489" i="3" a="1"/>
  <c r="K6489" i="3" s="1"/>
  <c r="K6481" i="3" a="1"/>
  <c r="K6481" i="3" s="1"/>
  <c r="K6473" i="3" a="1"/>
  <c r="K6473" i="3" s="1"/>
  <c r="K6465" i="3" a="1"/>
  <c r="K6465" i="3" s="1"/>
  <c r="K6449" i="3" a="1"/>
  <c r="K6449" i="3" s="1"/>
  <c r="K6433" i="3" a="1"/>
  <c r="K6433" i="3" s="1"/>
  <c r="K6415" i="3" a="1"/>
  <c r="K6415" i="3" s="1"/>
  <c r="K6407" i="3" a="1"/>
  <c r="K6407" i="3" s="1"/>
  <c r="K6398" i="3" a="1"/>
  <c r="K6398" i="3" s="1"/>
  <c r="K6388" i="3" a="1"/>
  <c r="K6388" i="3" s="1"/>
  <c r="K6377" i="3" a="1"/>
  <c r="K6377" i="3" s="1"/>
  <c r="K6365" i="3" a="1"/>
  <c r="K6365" i="3" s="1"/>
  <c r="K6350" i="3" a="1"/>
  <c r="K6350" i="3" s="1"/>
  <c r="K6230" i="3" a="1"/>
  <c r="K6230" i="3" s="1"/>
  <c r="K6054" i="3" a="1"/>
  <c r="K6054" i="3" s="1"/>
  <c r="K5990" i="3" a="1"/>
  <c r="K5990" i="3" s="1"/>
  <c r="K5854" i="3" a="1"/>
  <c r="K5854" i="3" s="1"/>
  <c r="K5790" i="3" a="1"/>
  <c r="K5790" i="3" s="1"/>
  <c r="K5726" i="3" a="1"/>
  <c r="K5726" i="3" s="1"/>
  <c r="K5662" i="3" a="1"/>
  <c r="K5662" i="3" s="1"/>
  <c r="K5454" i="3" a="1"/>
  <c r="K5454" i="3" s="1"/>
  <c r="K5351" i="3" a="1"/>
  <c r="K5351" i="3" s="1"/>
  <c r="K4554" i="3" a="1"/>
  <c r="K4554" i="3" s="1"/>
  <c r="K5446" i="3" a="1"/>
  <c r="K5446" i="3" s="1"/>
  <c r="K4522" i="3" a="1"/>
  <c r="K4522" i="3" s="1"/>
  <c r="K6975" i="3" a="1"/>
  <c r="K6975" i="3" s="1"/>
  <c r="K6967" i="3" a="1"/>
  <c r="K6967" i="3" s="1"/>
  <c r="K6959" i="3" a="1"/>
  <c r="K6959" i="3" s="1"/>
  <c r="K6951" i="3" a="1"/>
  <c r="K6951" i="3" s="1"/>
  <c r="K6943" i="3" a="1"/>
  <c r="K6943" i="3" s="1"/>
  <c r="K6935" i="3" a="1"/>
  <c r="K6935" i="3" s="1"/>
  <c r="K6927" i="3" a="1"/>
  <c r="K6927" i="3" s="1"/>
  <c r="K6919" i="3" a="1"/>
  <c r="K6919" i="3" s="1"/>
  <c r="K6911" i="3" a="1"/>
  <c r="K6911" i="3" s="1"/>
  <c r="K6903" i="3" a="1"/>
  <c r="K6903" i="3" s="1"/>
  <c r="K6895" i="3" a="1"/>
  <c r="K6895" i="3" s="1"/>
  <c r="K6887" i="3" a="1"/>
  <c r="K6887" i="3" s="1"/>
  <c r="K6879" i="3" a="1"/>
  <c r="K6879" i="3" s="1"/>
  <c r="K6871" i="3" a="1"/>
  <c r="K6871" i="3" s="1"/>
  <c r="K6863" i="3" a="1"/>
  <c r="K6863" i="3" s="1"/>
  <c r="K6815" i="3" a="1"/>
  <c r="K6815" i="3" s="1"/>
  <c r="K6783" i="3" a="1"/>
  <c r="K6783" i="3" s="1"/>
  <c r="K6767" i="3" a="1"/>
  <c r="K6767" i="3" s="1"/>
  <c r="K6759" i="3" a="1"/>
  <c r="K6759" i="3" s="1"/>
  <c r="K6751" i="3" a="1"/>
  <c r="K6751" i="3" s="1"/>
  <c r="K6743" i="3" a="1"/>
  <c r="K6743" i="3" s="1"/>
  <c r="K6735" i="3" a="1"/>
  <c r="K6735" i="3" s="1"/>
  <c r="K6727" i="3" a="1"/>
  <c r="K6727" i="3" s="1"/>
  <c r="K6719" i="3" a="1"/>
  <c r="K6719" i="3" s="1"/>
  <c r="K6711" i="3" a="1"/>
  <c r="K6711" i="3" s="1"/>
  <c r="K6703" i="3" a="1"/>
  <c r="K6703" i="3" s="1"/>
  <c r="K6695" i="3" a="1"/>
  <c r="K6695" i="3" s="1"/>
  <c r="K6687" i="3" a="1"/>
  <c r="K6687" i="3" s="1"/>
  <c r="K6679" i="3" a="1"/>
  <c r="K6679" i="3" s="1"/>
  <c r="K6671" i="3" a="1"/>
  <c r="K6671" i="3" s="1"/>
  <c r="K6663" i="3" a="1"/>
  <c r="K6663" i="3" s="1"/>
  <c r="K6655" i="3" a="1"/>
  <c r="K6655" i="3" s="1"/>
  <c r="K6647" i="3" a="1"/>
  <c r="K6647" i="3" s="1"/>
  <c r="K6639" i="3" a="1"/>
  <c r="K6639" i="3" s="1"/>
  <c r="K6631" i="3" a="1"/>
  <c r="K6631" i="3" s="1"/>
  <c r="K6623" i="3" a="1"/>
  <c r="K6623" i="3" s="1"/>
  <c r="K6615" i="3" a="1"/>
  <c r="K6615" i="3" s="1"/>
  <c r="K6607" i="3" a="1"/>
  <c r="K6607" i="3" s="1"/>
  <c r="K6599" i="3" a="1"/>
  <c r="K6599" i="3" s="1"/>
  <c r="K6591" i="3" a="1"/>
  <c r="K6591" i="3" s="1"/>
  <c r="K6583" i="3" a="1"/>
  <c r="K6583" i="3" s="1"/>
  <c r="K6575" i="3" a="1"/>
  <c r="K6575" i="3" s="1"/>
  <c r="K6567" i="3" a="1"/>
  <c r="K6567" i="3" s="1"/>
  <c r="K6559" i="3" a="1"/>
  <c r="K6559" i="3" s="1"/>
  <c r="K6551" i="3" a="1"/>
  <c r="K6551" i="3" s="1"/>
  <c r="K6543" i="3" a="1"/>
  <c r="K6543" i="3" s="1"/>
  <c r="K6535" i="3" a="1"/>
  <c r="K6535" i="3" s="1"/>
  <c r="K6479" i="3" a="1"/>
  <c r="K6479" i="3" s="1"/>
  <c r="K6471" i="3" a="1"/>
  <c r="K6471" i="3" s="1"/>
  <c r="K6463" i="3" a="1"/>
  <c r="K6463" i="3" s="1"/>
  <c r="K6447" i="3" a="1"/>
  <c r="K6447" i="3" s="1"/>
  <c r="K6439" i="3" a="1"/>
  <c r="K6439" i="3" s="1"/>
  <c r="K6431" i="3" a="1"/>
  <c r="K6431" i="3" s="1"/>
  <c r="K6422" i="3" a="1"/>
  <c r="K6422" i="3" s="1"/>
  <c r="K6413" i="3" a="1"/>
  <c r="K6413" i="3" s="1"/>
  <c r="K6396" i="3" a="1"/>
  <c r="K6396" i="3" s="1"/>
  <c r="K6385" i="3" a="1"/>
  <c r="K6385" i="3" s="1"/>
  <c r="K6374" i="3" a="1"/>
  <c r="K6374" i="3" s="1"/>
  <c r="K6254" i="3" a="1"/>
  <c r="K6254" i="3" s="1"/>
  <c r="K6222" i="3" a="1"/>
  <c r="K6222" i="3" s="1"/>
  <c r="K6038" i="3" a="1"/>
  <c r="K6038" i="3" s="1"/>
  <c r="K5974" i="3" a="1"/>
  <c r="K5974" i="3" s="1"/>
  <c r="K5838" i="3" a="1"/>
  <c r="K5838" i="3" s="1"/>
  <c r="K5774" i="3" a="1"/>
  <c r="K5774" i="3" s="1"/>
  <c r="K5710" i="3" a="1"/>
  <c r="K5710" i="3" s="1"/>
  <c r="K5646" i="3" a="1"/>
  <c r="K5646" i="3" s="1"/>
  <c r="K5438" i="3" a="1"/>
  <c r="K5438" i="3" s="1"/>
  <c r="K4188" i="3" a="1"/>
  <c r="K4188" i="3" s="1"/>
  <c r="K6942" i="3" a="1"/>
  <c r="K6942" i="3" s="1"/>
  <c r="K6934" i="3" a="1"/>
  <c r="K6934" i="3" s="1"/>
  <c r="K6926" i="3" a="1"/>
  <c r="K6926" i="3" s="1"/>
  <c r="K6918" i="3" a="1"/>
  <c r="K6918" i="3" s="1"/>
  <c r="K6910" i="3" a="1"/>
  <c r="K6910" i="3" s="1"/>
  <c r="K6902" i="3" a="1"/>
  <c r="K6902" i="3" s="1"/>
  <c r="K6894" i="3" a="1"/>
  <c r="K6894" i="3" s="1"/>
  <c r="K6886" i="3" a="1"/>
  <c r="K6886" i="3" s="1"/>
  <c r="K6878" i="3" a="1"/>
  <c r="K6878" i="3" s="1"/>
  <c r="K6870" i="3" a="1"/>
  <c r="K6870" i="3" s="1"/>
  <c r="K6862" i="3" a="1"/>
  <c r="K6862" i="3" s="1"/>
  <c r="K6846" i="3" a="1"/>
  <c r="K6846" i="3" s="1"/>
  <c r="K6782" i="3" a="1"/>
  <c r="K6782" i="3" s="1"/>
  <c r="K6766" i="3" a="1"/>
  <c r="K6766" i="3" s="1"/>
  <c r="K6750" i="3" a="1"/>
  <c r="K6750" i="3" s="1"/>
  <c r="K6742" i="3" a="1"/>
  <c r="K6742" i="3" s="1"/>
  <c r="K6734" i="3" a="1"/>
  <c r="K6734" i="3" s="1"/>
  <c r="K6726" i="3" a="1"/>
  <c r="K6726" i="3" s="1"/>
  <c r="K6718" i="3" a="1"/>
  <c r="K6718" i="3" s="1"/>
  <c r="K6710" i="3" a="1"/>
  <c r="K6710" i="3" s="1"/>
  <c r="K6702" i="3" a="1"/>
  <c r="K6702" i="3" s="1"/>
  <c r="K6694" i="3" a="1"/>
  <c r="K6694" i="3" s="1"/>
  <c r="K6686" i="3" a="1"/>
  <c r="K6686" i="3" s="1"/>
  <c r="K6678" i="3" a="1"/>
  <c r="K6678" i="3" s="1"/>
  <c r="K6670" i="3" a="1"/>
  <c r="K6670" i="3" s="1"/>
  <c r="K6662" i="3" a="1"/>
  <c r="K6662" i="3" s="1"/>
  <c r="K6654" i="3" a="1"/>
  <c r="K6654" i="3" s="1"/>
  <c r="K6646" i="3" a="1"/>
  <c r="K6646" i="3" s="1"/>
  <c r="K6638" i="3" a="1"/>
  <c r="K6638" i="3" s="1"/>
  <c r="K6630" i="3" a="1"/>
  <c r="K6630" i="3" s="1"/>
  <c r="K6622" i="3" a="1"/>
  <c r="K6622" i="3" s="1"/>
  <c r="K6614" i="3" a="1"/>
  <c r="K6614" i="3" s="1"/>
  <c r="K6606" i="3" a="1"/>
  <c r="K6606" i="3" s="1"/>
  <c r="K6598" i="3" a="1"/>
  <c r="K6598" i="3" s="1"/>
  <c r="K6590" i="3" a="1"/>
  <c r="K6590" i="3" s="1"/>
  <c r="K6582" i="3" a="1"/>
  <c r="K6582" i="3" s="1"/>
  <c r="K6574" i="3" a="1"/>
  <c r="K6574" i="3" s="1"/>
  <c r="K6566" i="3" a="1"/>
  <c r="K6566" i="3" s="1"/>
  <c r="K6558" i="3" a="1"/>
  <c r="K6558" i="3" s="1"/>
  <c r="K6550" i="3" a="1"/>
  <c r="K6550" i="3" s="1"/>
  <c r="K6542" i="3" a="1"/>
  <c r="K6542" i="3" s="1"/>
  <c r="K6534" i="3" a="1"/>
  <c r="K6534" i="3" s="1"/>
  <c r="K6518" i="3" a="1"/>
  <c r="K6518" i="3" s="1"/>
  <c r="K6486" i="3" a="1"/>
  <c r="K6486" i="3" s="1"/>
  <c r="K6470" i="3" a="1"/>
  <c r="K6470" i="3" s="1"/>
  <c r="K6438" i="3" a="1"/>
  <c r="K6438" i="3" s="1"/>
  <c r="K6430" i="3" a="1"/>
  <c r="K6430" i="3" s="1"/>
  <c r="K6421" i="3" a="1"/>
  <c r="K6421" i="3" s="1"/>
  <c r="K6412" i="3" a="1"/>
  <c r="K6412" i="3" s="1"/>
  <c r="K6404" i="3" a="1"/>
  <c r="K6404" i="3" s="1"/>
  <c r="K6393" i="3" a="1"/>
  <c r="K6393" i="3" s="1"/>
  <c r="K6384" i="3" a="1"/>
  <c r="K6384" i="3" s="1"/>
  <c r="K6373" i="3" a="1"/>
  <c r="K6373" i="3" s="1"/>
  <c r="K6358" i="3" a="1"/>
  <c r="K6358" i="3" s="1"/>
  <c r="K6248" i="3" a="1"/>
  <c r="K6248" i="3" s="1"/>
  <c r="K6072" i="3" a="1"/>
  <c r="K6072" i="3" s="1"/>
  <c r="K6030" i="3" a="1"/>
  <c r="K6030" i="3" s="1"/>
  <c r="K5966" i="3" a="1"/>
  <c r="K5966" i="3" s="1"/>
  <c r="K5830" i="3" a="1"/>
  <c r="K5830" i="3" s="1"/>
  <c r="K5766" i="3" a="1"/>
  <c r="K5766" i="3" s="1"/>
  <c r="K5702" i="3" a="1"/>
  <c r="K5702" i="3" s="1"/>
  <c r="K5638" i="3" a="1"/>
  <c r="K5638" i="3" s="1"/>
  <c r="K5430" i="3" a="1"/>
  <c r="K5430" i="3" s="1"/>
  <c r="K5327" i="3" a="1"/>
  <c r="K5327" i="3" s="1"/>
  <c r="K6941" i="3" a="1"/>
  <c r="K6941" i="3" s="1"/>
  <c r="K6933" i="3" a="1"/>
  <c r="K6933" i="3" s="1"/>
  <c r="K6925" i="3" a="1"/>
  <c r="K6925" i="3" s="1"/>
  <c r="K6917" i="3" a="1"/>
  <c r="K6917" i="3" s="1"/>
  <c r="K6909" i="3" a="1"/>
  <c r="K6909" i="3" s="1"/>
  <c r="K6901" i="3" a="1"/>
  <c r="K6901" i="3" s="1"/>
  <c r="K6893" i="3" a="1"/>
  <c r="K6893" i="3" s="1"/>
  <c r="K6885" i="3" a="1"/>
  <c r="K6885" i="3" s="1"/>
  <c r="K6877" i="3" a="1"/>
  <c r="K6877" i="3" s="1"/>
  <c r="K6869" i="3" a="1"/>
  <c r="K6869" i="3" s="1"/>
  <c r="K6861" i="3" a="1"/>
  <c r="K6861" i="3" s="1"/>
  <c r="K6765" i="3" a="1"/>
  <c r="K6765" i="3" s="1"/>
  <c r="K6749" i="3" a="1"/>
  <c r="K6749" i="3" s="1"/>
  <c r="K6733" i="3" a="1"/>
  <c r="K6733" i="3" s="1"/>
  <c r="K6725" i="3" a="1"/>
  <c r="K6725" i="3" s="1"/>
  <c r="K6717" i="3" a="1"/>
  <c r="K6717" i="3" s="1"/>
  <c r="K6709" i="3" a="1"/>
  <c r="K6709" i="3" s="1"/>
  <c r="K6701" i="3" a="1"/>
  <c r="K6701" i="3" s="1"/>
  <c r="K6693" i="3" a="1"/>
  <c r="K6693" i="3" s="1"/>
  <c r="K6685" i="3" a="1"/>
  <c r="K6685" i="3" s="1"/>
  <c r="K6677" i="3" a="1"/>
  <c r="K6677" i="3" s="1"/>
  <c r="K6669" i="3" a="1"/>
  <c r="K6669" i="3" s="1"/>
  <c r="K6661" i="3" a="1"/>
  <c r="K6661" i="3" s="1"/>
  <c r="K6653" i="3" a="1"/>
  <c r="K6653" i="3" s="1"/>
  <c r="K6645" i="3" a="1"/>
  <c r="K6645" i="3" s="1"/>
  <c r="K6637" i="3" a="1"/>
  <c r="K6637" i="3" s="1"/>
  <c r="K6629" i="3" a="1"/>
  <c r="K6629" i="3" s="1"/>
  <c r="K6621" i="3" a="1"/>
  <c r="K6621" i="3" s="1"/>
  <c r="K6613" i="3" a="1"/>
  <c r="K6613" i="3" s="1"/>
  <c r="K6605" i="3" a="1"/>
  <c r="K6605" i="3" s="1"/>
  <c r="K6597" i="3" a="1"/>
  <c r="K6597" i="3" s="1"/>
  <c r="K6589" i="3" a="1"/>
  <c r="K6589" i="3" s="1"/>
  <c r="K6581" i="3" a="1"/>
  <c r="K6581" i="3" s="1"/>
  <c r="K6565" i="3" a="1"/>
  <c r="K6565" i="3" s="1"/>
  <c r="K6557" i="3" a="1"/>
  <c r="K6557" i="3" s="1"/>
  <c r="K6549" i="3" a="1"/>
  <c r="K6549" i="3" s="1"/>
  <c r="K6533" i="3" a="1"/>
  <c r="K6533" i="3" s="1"/>
  <c r="K6517" i="3" a="1"/>
  <c r="K6517" i="3" s="1"/>
  <c r="K6509" i="3" a="1"/>
  <c r="K6509" i="3" s="1"/>
  <c r="K6501" i="3" a="1"/>
  <c r="K6501" i="3" s="1"/>
  <c r="K6485" i="3" a="1"/>
  <c r="K6485" i="3" s="1"/>
  <c r="K6477" i="3" a="1"/>
  <c r="K6477" i="3" s="1"/>
  <c r="K6469" i="3" a="1"/>
  <c r="K6469" i="3" s="1"/>
  <c r="K6453" i="3" a="1"/>
  <c r="K6453" i="3" s="1"/>
  <c r="K6445" i="3" a="1"/>
  <c r="K6445" i="3" s="1"/>
  <c r="K6437" i="3" a="1"/>
  <c r="K6437" i="3" s="1"/>
  <c r="K6429" i="3" a="1"/>
  <c r="K6429" i="3" s="1"/>
  <c r="K6420" i="3" a="1"/>
  <c r="K6420" i="3" s="1"/>
  <c r="K6383" i="3" a="1"/>
  <c r="K6383" i="3" s="1"/>
  <c r="K6369" i="3" a="1"/>
  <c r="K6369" i="3" s="1"/>
  <c r="K6357" i="3" a="1"/>
  <c r="K6357" i="3" s="1"/>
  <c r="K6344" i="3" a="1"/>
  <c r="K6344" i="3" s="1"/>
  <c r="K6246" i="3" a="1"/>
  <c r="K6246" i="3" s="1"/>
  <c r="K6070" i="3" a="1"/>
  <c r="K6070" i="3" s="1"/>
  <c r="K6022" i="3" a="1"/>
  <c r="K6022" i="3" s="1"/>
  <c r="K5958" i="3" a="1"/>
  <c r="K5958" i="3" s="1"/>
  <c r="K5822" i="3" a="1"/>
  <c r="K5822" i="3" s="1"/>
  <c r="K5758" i="3" a="1"/>
  <c r="K5758" i="3" s="1"/>
  <c r="K5694" i="3" a="1"/>
  <c r="K5694" i="3" s="1"/>
  <c r="K5630" i="3" a="1"/>
  <c r="K5630" i="3" s="1"/>
  <c r="K5422" i="3" a="1"/>
  <c r="K5422" i="3" s="1"/>
  <c r="K6349" i="3" a="1"/>
  <c r="K6349" i="3" s="1"/>
  <c r="K6341" i="3" a="1"/>
  <c r="K6341" i="3" s="1"/>
  <c r="K6253" i="3" a="1"/>
  <c r="K6253" i="3" s="1"/>
  <c r="K6245" i="3" a="1"/>
  <c r="K6245" i="3" s="1"/>
  <c r="K6237" i="3" a="1"/>
  <c r="K6237" i="3" s="1"/>
  <c r="K6229" i="3" a="1"/>
  <c r="K6229" i="3" s="1"/>
  <c r="K6221" i="3" a="1"/>
  <c r="K6221" i="3" s="1"/>
  <c r="K6069" i="3" a="1"/>
  <c r="K6069" i="3" s="1"/>
  <c r="K6061" i="3" a="1"/>
  <c r="K6061" i="3" s="1"/>
  <c r="K6053" i="3" a="1"/>
  <c r="K6053" i="3" s="1"/>
  <c r="K6045" i="3" a="1"/>
  <c r="K6045" i="3" s="1"/>
  <c r="K6037" i="3" a="1"/>
  <c r="K6037" i="3" s="1"/>
  <c r="K6029" i="3" a="1"/>
  <c r="K6029" i="3" s="1"/>
  <c r="K6021" i="3" a="1"/>
  <c r="K6021" i="3" s="1"/>
  <c r="K6013" i="3" a="1"/>
  <c r="K6013" i="3" s="1"/>
  <c r="K6005" i="3" a="1"/>
  <c r="K6005" i="3" s="1"/>
  <c r="K5997" i="3" a="1"/>
  <c r="K5997" i="3" s="1"/>
  <c r="K5989" i="3" a="1"/>
  <c r="K5989" i="3" s="1"/>
  <c r="K5981" i="3" a="1"/>
  <c r="K5981" i="3" s="1"/>
  <c r="K5973" i="3" a="1"/>
  <c r="K5973" i="3" s="1"/>
  <c r="K5965" i="3" a="1"/>
  <c r="K5965" i="3" s="1"/>
  <c r="K5957" i="3" a="1"/>
  <c r="K5957" i="3" s="1"/>
  <c r="K5877" i="3" a="1"/>
  <c r="K5877" i="3" s="1"/>
  <c r="K5869" i="3" a="1"/>
  <c r="K5869" i="3" s="1"/>
  <c r="K5861" i="3" a="1"/>
  <c r="K5861" i="3" s="1"/>
  <c r="K5853" i="3" a="1"/>
  <c r="K5853" i="3" s="1"/>
  <c r="K5845" i="3" a="1"/>
  <c r="K5845" i="3" s="1"/>
  <c r="K5837" i="3" a="1"/>
  <c r="K5837" i="3" s="1"/>
  <c r="K5829" i="3" a="1"/>
  <c r="K5829" i="3" s="1"/>
  <c r="K5821" i="3" a="1"/>
  <c r="K5821" i="3" s="1"/>
  <c r="K5813" i="3" a="1"/>
  <c r="K5813" i="3" s="1"/>
  <c r="K5805" i="3" a="1"/>
  <c r="K5805" i="3" s="1"/>
  <c r="K5797" i="3" a="1"/>
  <c r="K5797" i="3" s="1"/>
  <c r="K5789" i="3" a="1"/>
  <c r="K5789" i="3" s="1"/>
  <c r="K5781" i="3" a="1"/>
  <c r="K5781" i="3" s="1"/>
  <c r="K5773" i="3" a="1"/>
  <c r="K5773" i="3" s="1"/>
  <c r="K5765" i="3" a="1"/>
  <c r="K5765" i="3" s="1"/>
  <c r="K5757" i="3" a="1"/>
  <c r="K5757" i="3" s="1"/>
  <c r="K5749" i="3" a="1"/>
  <c r="K5749" i="3" s="1"/>
  <c r="K5741" i="3" a="1"/>
  <c r="K5741" i="3" s="1"/>
  <c r="K5733" i="3" a="1"/>
  <c r="K5733" i="3" s="1"/>
  <c r="K5725" i="3" a="1"/>
  <c r="K5725" i="3" s="1"/>
  <c r="K5717" i="3" a="1"/>
  <c r="K5717" i="3" s="1"/>
  <c r="K5709" i="3" a="1"/>
  <c r="K5709" i="3" s="1"/>
  <c r="K5701" i="3" a="1"/>
  <c r="K5701" i="3" s="1"/>
  <c r="K5693" i="3" a="1"/>
  <c r="K5693" i="3" s="1"/>
  <c r="K5685" i="3" a="1"/>
  <c r="K5685" i="3" s="1"/>
  <c r="K5677" i="3" a="1"/>
  <c r="K5677" i="3" s="1"/>
  <c r="K5669" i="3" a="1"/>
  <c r="K5669" i="3" s="1"/>
  <c r="K5661" i="3" a="1"/>
  <c r="K5661" i="3" s="1"/>
  <c r="K5653" i="3" a="1"/>
  <c r="K5653" i="3" s="1"/>
  <c r="K5645" i="3" a="1"/>
  <c r="K5645" i="3" s="1"/>
  <c r="K5637" i="3" a="1"/>
  <c r="K5637" i="3" s="1"/>
  <c r="K5629" i="3" a="1"/>
  <c r="K5629" i="3" s="1"/>
  <c r="K5621" i="3" a="1"/>
  <c r="K5621" i="3" s="1"/>
  <c r="K5469" i="3" a="1"/>
  <c r="K5469" i="3" s="1"/>
  <c r="K5461" i="3" a="1"/>
  <c r="K5461" i="3" s="1"/>
  <c r="K5453" i="3" a="1"/>
  <c r="K5453" i="3" s="1"/>
  <c r="K5445" i="3" a="1"/>
  <c r="K5445" i="3" s="1"/>
  <c r="K5437" i="3" a="1"/>
  <c r="K5437" i="3" s="1"/>
  <c r="K5429" i="3" a="1"/>
  <c r="K5429" i="3" s="1"/>
  <c r="K5421" i="3" a="1"/>
  <c r="K5421" i="3" s="1"/>
  <c r="K5410" i="3" a="1"/>
  <c r="K5410" i="3" s="1"/>
  <c r="K5391" i="3" a="1"/>
  <c r="K5391" i="3" s="1"/>
  <c r="K5369" i="3" a="1"/>
  <c r="K5369" i="3" s="1"/>
  <c r="K5346" i="3" a="1"/>
  <c r="K5346" i="3" s="1"/>
  <c r="K4799" i="3" a="1"/>
  <c r="K4799" i="3" s="1"/>
  <c r="K4585" i="3" a="1"/>
  <c r="K4585" i="3" s="1"/>
  <c r="K4553" i="3" a="1"/>
  <c r="K4553" i="3" s="1"/>
  <c r="K4514" i="3" a="1"/>
  <c r="K4514" i="3" s="1"/>
  <c r="K4180" i="3" a="1"/>
  <c r="K4180" i="3" s="1"/>
  <c r="K4116" i="3" a="1"/>
  <c r="K4116" i="3" s="1"/>
  <c r="K3908" i="3" a="1"/>
  <c r="K3908" i="3" s="1"/>
  <c r="K6380" i="3" a="1"/>
  <c r="K6380" i="3" s="1"/>
  <c r="K6372" i="3" a="1"/>
  <c r="K6372" i="3" s="1"/>
  <c r="K6364" i="3" a="1"/>
  <c r="K6364" i="3" s="1"/>
  <c r="K6340" i="3" a="1"/>
  <c r="K6340" i="3" s="1"/>
  <c r="K6252" i="3" a="1"/>
  <c r="K6252" i="3" s="1"/>
  <c r="K6244" i="3" a="1"/>
  <c r="K6244" i="3" s="1"/>
  <c r="K6236" i="3" a="1"/>
  <c r="K6236" i="3" s="1"/>
  <c r="K6228" i="3" a="1"/>
  <c r="K6228" i="3" s="1"/>
  <c r="K6220" i="3" a="1"/>
  <c r="K6220" i="3" s="1"/>
  <c r="K6068" i="3" a="1"/>
  <c r="K6068" i="3" s="1"/>
  <c r="K6060" i="3" a="1"/>
  <c r="K6060" i="3" s="1"/>
  <c r="K6052" i="3" a="1"/>
  <c r="K6052" i="3" s="1"/>
  <c r="K6044" i="3" a="1"/>
  <c r="K6044" i="3" s="1"/>
  <c r="K6036" i="3" a="1"/>
  <c r="K6036" i="3" s="1"/>
  <c r="K6028" i="3" a="1"/>
  <c r="K6028" i="3" s="1"/>
  <c r="K6020" i="3" a="1"/>
  <c r="K6020" i="3" s="1"/>
  <c r="K6012" i="3" a="1"/>
  <c r="K6012" i="3" s="1"/>
  <c r="K6004" i="3" a="1"/>
  <c r="K6004" i="3" s="1"/>
  <c r="K5996" i="3" a="1"/>
  <c r="K5996" i="3" s="1"/>
  <c r="K5988" i="3" a="1"/>
  <c r="K5988" i="3" s="1"/>
  <c r="K5980" i="3" a="1"/>
  <c r="K5980" i="3" s="1"/>
  <c r="K5972" i="3" a="1"/>
  <c r="K5972" i="3" s="1"/>
  <c r="K5964" i="3" a="1"/>
  <c r="K5964" i="3" s="1"/>
  <c r="K5956" i="3" a="1"/>
  <c r="K5956" i="3" s="1"/>
  <c r="K5876" i="3" a="1"/>
  <c r="K5876" i="3" s="1"/>
  <c r="K5868" i="3" a="1"/>
  <c r="K5868" i="3" s="1"/>
  <c r="K5860" i="3" a="1"/>
  <c r="K5860" i="3" s="1"/>
  <c r="K5852" i="3" a="1"/>
  <c r="K5852" i="3" s="1"/>
  <c r="K5844" i="3" a="1"/>
  <c r="K5844" i="3" s="1"/>
  <c r="K5836" i="3" a="1"/>
  <c r="K5836" i="3" s="1"/>
  <c r="K5828" i="3" a="1"/>
  <c r="K5828" i="3" s="1"/>
  <c r="K5820" i="3" a="1"/>
  <c r="K5820" i="3" s="1"/>
  <c r="K5812" i="3" a="1"/>
  <c r="K5812" i="3" s="1"/>
  <c r="K5804" i="3" a="1"/>
  <c r="K5804" i="3" s="1"/>
  <c r="K5796" i="3" a="1"/>
  <c r="K5796" i="3" s="1"/>
  <c r="K5788" i="3" a="1"/>
  <c r="K5788" i="3" s="1"/>
  <c r="K5780" i="3" a="1"/>
  <c r="K5780" i="3" s="1"/>
  <c r="K5772" i="3" a="1"/>
  <c r="K5772" i="3" s="1"/>
  <c r="K5764" i="3" a="1"/>
  <c r="K5764" i="3" s="1"/>
  <c r="K5756" i="3" a="1"/>
  <c r="K5756" i="3" s="1"/>
  <c r="K5748" i="3" a="1"/>
  <c r="K5748" i="3" s="1"/>
  <c r="K5740" i="3" a="1"/>
  <c r="K5740" i="3" s="1"/>
  <c r="K5732" i="3" a="1"/>
  <c r="K5732" i="3" s="1"/>
  <c r="K5724" i="3" a="1"/>
  <c r="K5724" i="3" s="1"/>
  <c r="K5716" i="3" a="1"/>
  <c r="K5716" i="3" s="1"/>
  <c r="K5708" i="3" a="1"/>
  <c r="K5708" i="3" s="1"/>
  <c r="K5700" i="3" a="1"/>
  <c r="K5700" i="3" s="1"/>
  <c r="K5692" i="3" a="1"/>
  <c r="K5692" i="3" s="1"/>
  <c r="K5684" i="3" a="1"/>
  <c r="K5684" i="3" s="1"/>
  <c r="K5676" i="3" a="1"/>
  <c r="K5676" i="3" s="1"/>
  <c r="K5668" i="3" a="1"/>
  <c r="K5668" i="3" s="1"/>
  <c r="K5660" i="3" a="1"/>
  <c r="K5660" i="3" s="1"/>
  <c r="K5652" i="3" a="1"/>
  <c r="K5652" i="3" s="1"/>
  <c r="K5644" i="3" a="1"/>
  <c r="K5644" i="3" s="1"/>
  <c r="K5636" i="3" a="1"/>
  <c r="K5636" i="3" s="1"/>
  <c r="K5628" i="3" a="1"/>
  <c r="K5628" i="3" s="1"/>
  <c r="K5620" i="3" a="1"/>
  <c r="K5620" i="3" s="1"/>
  <c r="K5468" i="3" a="1"/>
  <c r="K5468" i="3" s="1"/>
  <c r="K5460" i="3" a="1"/>
  <c r="K5460" i="3" s="1"/>
  <c r="K5452" i="3" a="1"/>
  <c r="K5452" i="3" s="1"/>
  <c r="K5444" i="3" a="1"/>
  <c r="K5444" i="3" s="1"/>
  <c r="K5436" i="3" a="1"/>
  <c r="K5436" i="3" s="1"/>
  <c r="K5428" i="3" a="1"/>
  <c r="K5428" i="3" s="1"/>
  <c r="K5420" i="3" a="1"/>
  <c r="K5420" i="3" s="1"/>
  <c r="K5409" i="3" a="1"/>
  <c r="K5409" i="3" s="1"/>
  <c r="K5386" i="3" a="1"/>
  <c r="K5386" i="3" s="1"/>
  <c r="K5367" i="3" a="1"/>
  <c r="K5367" i="3" s="1"/>
  <c r="K5345" i="3" a="1"/>
  <c r="K5345" i="3" s="1"/>
  <c r="K4610" i="3" a="1"/>
  <c r="K4610" i="3" s="1"/>
  <c r="K4578" i="3" a="1"/>
  <c r="K4578" i="3" s="1"/>
  <c r="K4546" i="3" a="1"/>
  <c r="K4546" i="3" s="1"/>
  <c r="K4506" i="3" a="1"/>
  <c r="K4506" i="3" s="1"/>
  <c r="K4172" i="3" a="1"/>
  <c r="K4172" i="3" s="1"/>
  <c r="K4108" i="3" a="1"/>
  <c r="K4108" i="3" s="1"/>
  <c r="K6427" i="3" a="1"/>
  <c r="K6427" i="3" s="1"/>
  <c r="K6419" i="3" a="1"/>
  <c r="K6419" i="3" s="1"/>
  <c r="K6395" i="3" a="1"/>
  <c r="K6395" i="3" s="1"/>
  <c r="K6387" i="3" a="1"/>
  <c r="K6387" i="3" s="1"/>
  <c r="K6371" i="3" a="1"/>
  <c r="K6371" i="3" s="1"/>
  <c r="K6363" i="3" a="1"/>
  <c r="K6363" i="3" s="1"/>
  <c r="K6355" i="3" a="1"/>
  <c r="K6355" i="3" s="1"/>
  <c r="K6251" i="3" a="1"/>
  <c r="K6251" i="3" s="1"/>
  <c r="K6243" i="3" a="1"/>
  <c r="K6243" i="3" s="1"/>
  <c r="K6235" i="3" a="1"/>
  <c r="K6235" i="3" s="1"/>
  <c r="K6227" i="3" a="1"/>
  <c r="K6227" i="3" s="1"/>
  <c r="K6075" i="3" a="1"/>
  <c r="K6075" i="3" s="1"/>
  <c r="K6067" i="3" a="1"/>
  <c r="K6067" i="3" s="1"/>
  <c r="K6059" i="3" a="1"/>
  <c r="K6059" i="3" s="1"/>
  <c r="K6051" i="3" a="1"/>
  <c r="K6051" i="3" s="1"/>
  <c r="K6043" i="3" a="1"/>
  <c r="K6043" i="3" s="1"/>
  <c r="K6035" i="3" a="1"/>
  <c r="K6035" i="3" s="1"/>
  <c r="K6027" i="3" a="1"/>
  <c r="K6027" i="3" s="1"/>
  <c r="K6019" i="3" a="1"/>
  <c r="K6019" i="3" s="1"/>
  <c r="K6011" i="3" a="1"/>
  <c r="K6011" i="3" s="1"/>
  <c r="K6003" i="3" a="1"/>
  <c r="K6003" i="3" s="1"/>
  <c r="K5995" i="3" a="1"/>
  <c r="K5995" i="3" s="1"/>
  <c r="K5987" i="3" a="1"/>
  <c r="K5987" i="3" s="1"/>
  <c r="K5979" i="3" a="1"/>
  <c r="K5979" i="3" s="1"/>
  <c r="K5971" i="3" a="1"/>
  <c r="K5971" i="3" s="1"/>
  <c r="K5963" i="3" a="1"/>
  <c r="K5963" i="3" s="1"/>
  <c r="K5883" i="3" a="1"/>
  <c r="K5883" i="3" s="1"/>
  <c r="K5875" i="3" a="1"/>
  <c r="K5875" i="3" s="1"/>
  <c r="K5867" i="3" a="1"/>
  <c r="K5867" i="3" s="1"/>
  <c r="K5859" i="3" a="1"/>
  <c r="K5859" i="3" s="1"/>
  <c r="K5851" i="3" a="1"/>
  <c r="K5851" i="3" s="1"/>
  <c r="K5843" i="3" a="1"/>
  <c r="K5843" i="3" s="1"/>
  <c r="K5835" i="3" a="1"/>
  <c r="K5835" i="3" s="1"/>
  <c r="K5827" i="3" a="1"/>
  <c r="K5827" i="3" s="1"/>
  <c r="K5819" i="3" a="1"/>
  <c r="K5819" i="3" s="1"/>
  <c r="K5811" i="3" a="1"/>
  <c r="K5811" i="3" s="1"/>
  <c r="K5803" i="3" a="1"/>
  <c r="K5803" i="3" s="1"/>
  <c r="K5795" i="3" a="1"/>
  <c r="K5795" i="3" s="1"/>
  <c r="K5787" i="3" a="1"/>
  <c r="K5787" i="3" s="1"/>
  <c r="K5779" i="3" a="1"/>
  <c r="K5779" i="3" s="1"/>
  <c r="K5771" i="3" a="1"/>
  <c r="K5771" i="3" s="1"/>
  <c r="K5763" i="3" a="1"/>
  <c r="K5763" i="3" s="1"/>
  <c r="K5755" i="3" a="1"/>
  <c r="K5755" i="3" s="1"/>
  <c r="K5747" i="3" a="1"/>
  <c r="K5747" i="3" s="1"/>
  <c r="K5739" i="3" a="1"/>
  <c r="K5739" i="3" s="1"/>
  <c r="K5731" i="3" a="1"/>
  <c r="K5731" i="3" s="1"/>
  <c r="K5723" i="3" a="1"/>
  <c r="K5723" i="3" s="1"/>
  <c r="K5715" i="3" a="1"/>
  <c r="K5715" i="3" s="1"/>
  <c r="K5707" i="3" a="1"/>
  <c r="K5707" i="3" s="1"/>
  <c r="K5699" i="3" a="1"/>
  <c r="K5699" i="3" s="1"/>
  <c r="K5691" i="3" a="1"/>
  <c r="K5691" i="3" s="1"/>
  <c r="K5683" i="3" a="1"/>
  <c r="K5683" i="3" s="1"/>
  <c r="K5675" i="3" a="1"/>
  <c r="K5675" i="3" s="1"/>
  <c r="K5667" i="3" a="1"/>
  <c r="K5667" i="3" s="1"/>
  <c r="K5659" i="3" a="1"/>
  <c r="K5659" i="3" s="1"/>
  <c r="K5651" i="3" a="1"/>
  <c r="K5651" i="3" s="1"/>
  <c r="K5643" i="3" a="1"/>
  <c r="K5643" i="3" s="1"/>
  <c r="K5635" i="3" a="1"/>
  <c r="K5635" i="3" s="1"/>
  <c r="K5627" i="3" a="1"/>
  <c r="K5627" i="3" s="1"/>
  <c r="K5475" i="3" a="1"/>
  <c r="K5475" i="3" s="1"/>
  <c r="K5467" i="3" a="1"/>
  <c r="K5467" i="3" s="1"/>
  <c r="K5459" i="3" a="1"/>
  <c r="K5459" i="3" s="1"/>
  <c r="K5451" i="3" a="1"/>
  <c r="K5451" i="3" s="1"/>
  <c r="K5443" i="3" a="1"/>
  <c r="K5443" i="3" s="1"/>
  <c r="K5435" i="3" a="1"/>
  <c r="K5435" i="3" s="1"/>
  <c r="K5427" i="3" a="1"/>
  <c r="K5427" i="3" s="1"/>
  <c r="K5418" i="3" a="1"/>
  <c r="K5418" i="3" s="1"/>
  <c r="K5407" i="3" a="1"/>
  <c r="K5407" i="3" s="1"/>
  <c r="K5385" i="3" a="1"/>
  <c r="K5385" i="3" s="1"/>
  <c r="K5362" i="3" a="1"/>
  <c r="K5362" i="3" s="1"/>
  <c r="K5343" i="3" a="1"/>
  <c r="K5343" i="3" s="1"/>
  <c r="K4609" i="3" a="1"/>
  <c r="K4609" i="3" s="1"/>
  <c r="K4577" i="3" a="1"/>
  <c r="K4577" i="3" s="1"/>
  <c r="K4545" i="3" a="1"/>
  <c r="K4545" i="3" s="1"/>
  <c r="K4498" i="3" a="1"/>
  <c r="K4498" i="3" s="1"/>
  <c r="K4164" i="3" a="1"/>
  <c r="K4164" i="3" s="1"/>
  <c r="K4100" i="3" a="1"/>
  <c r="K4100" i="3" s="1"/>
  <c r="K6402" i="3" a="1"/>
  <c r="K6402" i="3" s="1"/>
  <c r="K6394" i="3" a="1"/>
  <c r="K6394" i="3" s="1"/>
  <c r="K6378" i="3" a="1"/>
  <c r="K6378" i="3" s="1"/>
  <c r="K6370" i="3" a="1"/>
  <c r="K6370" i="3" s="1"/>
  <c r="K6362" i="3" a="1"/>
  <c r="K6362" i="3" s="1"/>
  <c r="K6250" i="3" a="1"/>
  <c r="K6250" i="3" s="1"/>
  <c r="K6242" i="3" a="1"/>
  <c r="K6242" i="3" s="1"/>
  <c r="K6234" i="3" a="1"/>
  <c r="K6234" i="3" s="1"/>
  <c r="K6226" i="3" a="1"/>
  <c r="K6226" i="3" s="1"/>
  <c r="K6074" i="3" a="1"/>
  <c r="K6074" i="3" s="1"/>
  <c r="K6066" i="3" a="1"/>
  <c r="K6066" i="3" s="1"/>
  <c r="K6058" i="3" a="1"/>
  <c r="K6058" i="3" s="1"/>
  <c r="K6050" i="3" a="1"/>
  <c r="K6050" i="3" s="1"/>
  <c r="K6042" i="3" a="1"/>
  <c r="K6042" i="3" s="1"/>
  <c r="K6034" i="3" a="1"/>
  <c r="K6034" i="3" s="1"/>
  <c r="K6026" i="3" a="1"/>
  <c r="K6026" i="3" s="1"/>
  <c r="K6018" i="3" a="1"/>
  <c r="K6018" i="3" s="1"/>
  <c r="K6010" i="3" a="1"/>
  <c r="K6010" i="3" s="1"/>
  <c r="K6002" i="3" a="1"/>
  <c r="K6002" i="3" s="1"/>
  <c r="K5994" i="3" a="1"/>
  <c r="K5994" i="3" s="1"/>
  <c r="K5986" i="3" a="1"/>
  <c r="K5986" i="3" s="1"/>
  <c r="K5978" i="3" a="1"/>
  <c r="K5978" i="3" s="1"/>
  <c r="K5970" i="3" a="1"/>
  <c r="K5970" i="3" s="1"/>
  <c r="K5962" i="3" a="1"/>
  <c r="K5962" i="3" s="1"/>
  <c r="K5882" i="3" a="1"/>
  <c r="K5882" i="3" s="1"/>
  <c r="K5874" i="3" a="1"/>
  <c r="K5874" i="3" s="1"/>
  <c r="K5866" i="3" a="1"/>
  <c r="K5866" i="3" s="1"/>
  <c r="K5858" i="3" a="1"/>
  <c r="K5858" i="3" s="1"/>
  <c r="K5850" i="3" a="1"/>
  <c r="K5850" i="3" s="1"/>
  <c r="K5842" i="3" a="1"/>
  <c r="K5842" i="3" s="1"/>
  <c r="K5834" i="3" a="1"/>
  <c r="K5834" i="3" s="1"/>
  <c r="K5826" i="3" a="1"/>
  <c r="K5826" i="3" s="1"/>
  <c r="K5818" i="3" a="1"/>
  <c r="K5818" i="3" s="1"/>
  <c r="K5810" i="3" a="1"/>
  <c r="K5810" i="3" s="1"/>
  <c r="K5802" i="3" a="1"/>
  <c r="K5802" i="3" s="1"/>
  <c r="K5794" i="3" a="1"/>
  <c r="K5794" i="3" s="1"/>
  <c r="K5786" i="3" a="1"/>
  <c r="K5786" i="3" s="1"/>
  <c r="K5778" i="3" a="1"/>
  <c r="K5778" i="3" s="1"/>
  <c r="K5770" i="3" a="1"/>
  <c r="K5770" i="3" s="1"/>
  <c r="K5762" i="3" a="1"/>
  <c r="K5762" i="3" s="1"/>
  <c r="K5754" i="3" a="1"/>
  <c r="K5754" i="3" s="1"/>
  <c r="K5746" i="3" a="1"/>
  <c r="K5746" i="3" s="1"/>
  <c r="K5738" i="3" a="1"/>
  <c r="K5738" i="3" s="1"/>
  <c r="K5730" i="3" a="1"/>
  <c r="K5730" i="3" s="1"/>
  <c r="K5722" i="3" a="1"/>
  <c r="K5722" i="3" s="1"/>
  <c r="K5714" i="3" a="1"/>
  <c r="K5714" i="3" s="1"/>
  <c r="K5706" i="3" a="1"/>
  <c r="K5706" i="3" s="1"/>
  <c r="K5698" i="3" a="1"/>
  <c r="K5698" i="3" s="1"/>
  <c r="K5690" i="3" a="1"/>
  <c r="K5690" i="3" s="1"/>
  <c r="K5682" i="3" a="1"/>
  <c r="K5682" i="3" s="1"/>
  <c r="K5674" i="3" a="1"/>
  <c r="K5674" i="3" s="1"/>
  <c r="K5666" i="3" a="1"/>
  <c r="K5666" i="3" s="1"/>
  <c r="K5658" i="3" a="1"/>
  <c r="K5658" i="3" s="1"/>
  <c r="K5650" i="3" a="1"/>
  <c r="K5650" i="3" s="1"/>
  <c r="K5642" i="3" a="1"/>
  <c r="K5642" i="3" s="1"/>
  <c r="K5634" i="3" a="1"/>
  <c r="K5634" i="3" s="1"/>
  <c r="K5626" i="3" a="1"/>
  <c r="K5626" i="3" s="1"/>
  <c r="K5474" i="3" a="1"/>
  <c r="K5474" i="3" s="1"/>
  <c r="K5466" i="3" a="1"/>
  <c r="K5466" i="3" s="1"/>
  <c r="K5458" i="3" a="1"/>
  <c r="K5458" i="3" s="1"/>
  <c r="K5450" i="3" a="1"/>
  <c r="K5450" i="3" s="1"/>
  <c r="K5442" i="3" a="1"/>
  <c r="K5442" i="3" s="1"/>
  <c r="K5434" i="3" a="1"/>
  <c r="K5434" i="3" s="1"/>
  <c r="K5426" i="3" a="1"/>
  <c r="K5426" i="3" s="1"/>
  <c r="K5417" i="3" a="1"/>
  <c r="K5417" i="3" s="1"/>
  <c r="K5402" i="3" a="1"/>
  <c r="K5402" i="3" s="1"/>
  <c r="K5383" i="3" a="1"/>
  <c r="K5383" i="3" s="1"/>
  <c r="K5361" i="3" a="1"/>
  <c r="K5361" i="3" s="1"/>
  <c r="K5338" i="3" a="1"/>
  <c r="K5338" i="3" s="1"/>
  <c r="K4602" i="3" a="1"/>
  <c r="K4602" i="3" s="1"/>
  <c r="K4570" i="3" a="1"/>
  <c r="K4570" i="3" s="1"/>
  <c r="K4538" i="3" a="1"/>
  <c r="K4538" i="3" s="1"/>
  <c r="K4479" i="3" a="1"/>
  <c r="K4479" i="3" s="1"/>
  <c r="K4156" i="3" a="1"/>
  <c r="K4156" i="3" s="1"/>
  <c r="K4092" i="3" a="1"/>
  <c r="K4092" i="3" s="1"/>
  <c r="K3956" i="3" a="1"/>
  <c r="K3956" i="3" s="1"/>
  <c r="K6353" i="3" a="1"/>
  <c r="K6353" i="3" s="1"/>
  <c r="K6345" i="3" a="1"/>
  <c r="K6345" i="3" s="1"/>
  <c r="K6249" i="3" a="1"/>
  <c r="K6249" i="3" s="1"/>
  <c r="K6241" i="3" a="1"/>
  <c r="K6241" i="3" s="1"/>
  <c r="K6233" i="3" a="1"/>
  <c r="K6233" i="3" s="1"/>
  <c r="K6225" i="3" a="1"/>
  <c r="K6225" i="3" s="1"/>
  <c r="K6073" i="3" a="1"/>
  <c r="K6073" i="3" s="1"/>
  <c r="K6065" i="3" a="1"/>
  <c r="K6065" i="3" s="1"/>
  <c r="K6057" i="3" a="1"/>
  <c r="K6057" i="3" s="1"/>
  <c r="K6049" i="3" a="1"/>
  <c r="K6049" i="3" s="1"/>
  <c r="K6041" i="3" a="1"/>
  <c r="K6041" i="3" s="1"/>
  <c r="K6033" i="3" a="1"/>
  <c r="K6033" i="3" s="1"/>
  <c r="K6025" i="3" a="1"/>
  <c r="K6025" i="3" s="1"/>
  <c r="K6017" i="3" a="1"/>
  <c r="K6017" i="3" s="1"/>
  <c r="K6009" i="3" a="1"/>
  <c r="K6009" i="3" s="1"/>
  <c r="K6001" i="3" a="1"/>
  <c r="K6001" i="3" s="1"/>
  <c r="K5993" i="3" a="1"/>
  <c r="K5993" i="3" s="1"/>
  <c r="K5985" i="3" a="1"/>
  <c r="K5985" i="3" s="1"/>
  <c r="K5977" i="3" a="1"/>
  <c r="K5977" i="3" s="1"/>
  <c r="K5969" i="3" a="1"/>
  <c r="K5969" i="3" s="1"/>
  <c r="K5961" i="3" a="1"/>
  <c r="K5961" i="3" s="1"/>
  <c r="K5881" i="3" a="1"/>
  <c r="K5881" i="3" s="1"/>
  <c r="K5873" i="3" a="1"/>
  <c r="K5873" i="3" s="1"/>
  <c r="K5865" i="3" a="1"/>
  <c r="K5865" i="3" s="1"/>
  <c r="K5857" i="3" a="1"/>
  <c r="K5857" i="3" s="1"/>
  <c r="K5849" i="3" a="1"/>
  <c r="K5849" i="3" s="1"/>
  <c r="K5841" i="3" a="1"/>
  <c r="K5841" i="3" s="1"/>
  <c r="K5833" i="3" a="1"/>
  <c r="K5833" i="3" s="1"/>
  <c r="K5825" i="3" a="1"/>
  <c r="K5825" i="3" s="1"/>
  <c r="K5817" i="3" a="1"/>
  <c r="K5817" i="3" s="1"/>
  <c r="K5809" i="3" a="1"/>
  <c r="K5809" i="3" s="1"/>
  <c r="K5801" i="3" a="1"/>
  <c r="K5801" i="3" s="1"/>
  <c r="K5793" i="3" a="1"/>
  <c r="K5793" i="3" s="1"/>
  <c r="K5785" i="3" a="1"/>
  <c r="K5785" i="3" s="1"/>
  <c r="K5777" i="3" a="1"/>
  <c r="K5777" i="3" s="1"/>
  <c r="K5769" i="3" a="1"/>
  <c r="K5769" i="3" s="1"/>
  <c r="K5761" i="3" a="1"/>
  <c r="K5761" i="3" s="1"/>
  <c r="K5753" i="3" a="1"/>
  <c r="K5753" i="3" s="1"/>
  <c r="K5745" i="3" a="1"/>
  <c r="K5745" i="3" s="1"/>
  <c r="K5737" i="3" a="1"/>
  <c r="K5737" i="3" s="1"/>
  <c r="K5729" i="3" a="1"/>
  <c r="K5729" i="3" s="1"/>
  <c r="K5721" i="3" a="1"/>
  <c r="K5721" i="3" s="1"/>
  <c r="K5713" i="3" a="1"/>
  <c r="K5713" i="3" s="1"/>
  <c r="K5705" i="3" a="1"/>
  <c r="K5705" i="3" s="1"/>
  <c r="K5697" i="3" a="1"/>
  <c r="K5697" i="3" s="1"/>
  <c r="K5689" i="3" a="1"/>
  <c r="K5689" i="3" s="1"/>
  <c r="K5681" i="3" a="1"/>
  <c r="K5681" i="3" s="1"/>
  <c r="K5673" i="3" a="1"/>
  <c r="K5673" i="3" s="1"/>
  <c r="K5665" i="3" a="1"/>
  <c r="K5665" i="3" s="1"/>
  <c r="K5657" i="3" a="1"/>
  <c r="K5657" i="3" s="1"/>
  <c r="K5649" i="3" a="1"/>
  <c r="K5649" i="3" s="1"/>
  <c r="K5641" i="3" a="1"/>
  <c r="K5641" i="3" s="1"/>
  <c r="K5633" i="3" a="1"/>
  <c r="K5633" i="3" s="1"/>
  <c r="K5625" i="3" a="1"/>
  <c r="K5625" i="3" s="1"/>
  <c r="K5473" i="3" a="1"/>
  <c r="K5473" i="3" s="1"/>
  <c r="K5465" i="3" a="1"/>
  <c r="K5465" i="3" s="1"/>
  <c r="K5457" i="3" a="1"/>
  <c r="K5457" i="3" s="1"/>
  <c r="K5449" i="3" a="1"/>
  <c r="K5449" i="3" s="1"/>
  <c r="K5441" i="3" a="1"/>
  <c r="K5441" i="3" s="1"/>
  <c r="K5433" i="3" a="1"/>
  <c r="K5433" i="3" s="1"/>
  <c r="K5425" i="3" a="1"/>
  <c r="K5425" i="3" s="1"/>
  <c r="K5416" i="3" a="1"/>
  <c r="K5416" i="3" s="1"/>
  <c r="K5401" i="3" a="1"/>
  <c r="K5401" i="3" s="1"/>
  <c r="K5378" i="3" a="1"/>
  <c r="K5378" i="3" s="1"/>
  <c r="K5359" i="3" a="1"/>
  <c r="K5359" i="3" s="1"/>
  <c r="K5337" i="3" a="1"/>
  <c r="K5337" i="3" s="1"/>
  <c r="K5215" i="3" a="1"/>
  <c r="K5215" i="3" s="1"/>
  <c r="K4601" i="3" a="1"/>
  <c r="K4601" i="3" s="1"/>
  <c r="K4569" i="3" a="1"/>
  <c r="K4569" i="3" s="1"/>
  <c r="K4537" i="3" a="1"/>
  <c r="K4537" i="3" s="1"/>
  <c r="K4415" i="3" a="1"/>
  <c r="K4415" i="3" s="1"/>
  <c r="K4148" i="3" a="1"/>
  <c r="K4148" i="3" s="1"/>
  <c r="K4082" i="3" a="1"/>
  <c r="K4082" i="3" s="1"/>
  <c r="K3860" i="3" a="1"/>
  <c r="K3860" i="3" s="1"/>
  <c r="K3252" i="3" a="1"/>
  <c r="K3252" i="3" s="1"/>
  <c r="K6048" i="3" a="1"/>
  <c r="K6048" i="3" s="1"/>
  <c r="K6040" i="3" a="1"/>
  <c r="K6040" i="3" s="1"/>
  <c r="K6032" i="3" a="1"/>
  <c r="K6032" i="3" s="1"/>
  <c r="K6024" i="3" a="1"/>
  <c r="K6024" i="3" s="1"/>
  <c r="K6016" i="3" a="1"/>
  <c r="K6016" i="3" s="1"/>
  <c r="K6008" i="3" a="1"/>
  <c r="K6008" i="3" s="1"/>
  <c r="K6000" i="3" a="1"/>
  <c r="K6000" i="3" s="1"/>
  <c r="K5992" i="3" a="1"/>
  <c r="K5992" i="3" s="1"/>
  <c r="K5984" i="3" a="1"/>
  <c r="K5984" i="3" s="1"/>
  <c r="K5976" i="3" a="1"/>
  <c r="K5976" i="3" s="1"/>
  <c r="K5968" i="3" a="1"/>
  <c r="K5968" i="3" s="1"/>
  <c r="K5960" i="3" a="1"/>
  <c r="K5960" i="3" s="1"/>
  <c r="K5880" i="3" a="1"/>
  <c r="K5880" i="3" s="1"/>
  <c r="K5872" i="3" a="1"/>
  <c r="K5872" i="3" s="1"/>
  <c r="K5864" i="3" a="1"/>
  <c r="K5864" i="3" s="1"/>
  <c r="K5856" i="3" a="1"/>
  <c r="K5856" i="3" s="1"/>
  <c r="K5848" i="3" a="1"/>
  <c r="K5848" i="3" s="1"/>
  <c r="K5840" i="3" a="1"/>
  <c r="K5840" i="3" s="1"/>
  <c r="K5832" i="3" a="1"/>
  <c r="K5832" i="3" s="1"/>
  <c r="K5824" i="3" a="1"/>
  <c r="K5824" i="3" s="1"/>
  <c r="K5816" i="3" a="1"/>
  <c r="K5816" i="3" s="1"/>
  <c r="K5808" i="3" a="1"/>
  <c r="K5808" i="3" s="1"/>
  <c r="K5800" i="3" a="1"/>
  <c r="K5800" i="3" s="1"/>
  <c r="K5792" i="3" a="1"/>
  <c r="K5792" i="3" s="1"/>
  <c r="K5784" i="3" a="1"/>
  <c r="K5784" i="3" s="1"/>
  <c r="K5776" i="3" a="1"/>
  <c r="K5776" i="3" s="1"/>
  <c r="K5768" i="3" a="1"/>
  <c r="K5768" i="3" s="1"/>
  <c r="K5760" i="3" a="1"/>
  <c r="K5760" i="3" s="1"/>
  <c r="K5752" i="3" a="1"/>
  <c r="K5752" i="3" s="1"/>
  <c r="K5744" i="3" a="1"/>
  <c r="K5744" i="3" s="1"/>
  <c r="K5736" i="3" a="1"/>
  <c r="K5736" i="3" s="1"/>
  <c r="K5728" i="3" a="1"/>
  <c r="K5728" i="3" s="1"/>
  <c r="K5720" i="3" a="1"/>
  <c r="K5720" i="3" s="1"/>
  <c r="K5712" i="3" a="1"/>
  <c r="K5712" i="3" s="1"/>
  <c r="K5704" i="3" a="1"/>
  <c r="K5704" i="3" s="1"/>
  <c r="K5696" i="3" a="1"/>
  <c r="K5696" i="3" s="1"/>
  <c r="K5688" i="3" a="1"/>
  <c r="K5688" i="3" s="1"/>
  <c r="K5680" i="3" a="1"/>
  <c r="K5680" i="3" s="1"/>
  <c r="K5672" i="3" a="1"/>
  <c r="K5672" i="3" s="1"/>
  <c r="K5664" i="3" a="1"/>
  <c r="K5664" i="3" s="1"/>
  <c r="K5656" i="3" a="1"/>
  <c r="K5656" i="3" s="1"/>
  <c r="K5648" i="3" a="1"/>
  <c r="K5648" i="3" s="1"/>
  <c r="K5640" i="3" a="1"/>
  <c r="K5640" i="3" s="1"/>
  <c r="K5632" i="3" a="1"/>
  <c r="K5632" i="3" s="1"/>
  <c r="K5624" i="3" a="1"/>
  <c r="K5624" i="3" s="1"/>
  <c r="K5472" i="3" a="1"/>
  <c r="K5472" i="3" s="1"/>
  <c r="K5464" i="3" a="1"/>
  <c r="K5464" i="3" s="1"/>
  <c r="K5456" i="3" a="1"/>
  <c r="K5456" i="3" s="1"/>
  <c r="K5448" i="3" a="1"/>
  <c r="K5448" i="3" s="1"/>
  <c r="K5440" i="3" a="1"/>
  <c r="K5440" i="3" s="1"/>
  <c r="K5432" i="3" a="1"/>
  <c r="K5432" i="3" s="1"/>
  <c r="K5424" i="3" a="1"/>
  <c r="K5424" i="3" s="1"/>
  <c r="K5415" i="3" a="1"/>
  <c r="K5415" i="3" s="1"/>
  <c r="K5399" i="3" a="1"/>
  <c r="K5399" i="3" s="1"/>
  <c r="K5377" i="3" a="1"/>
  <c r="K5377" i="3" s="1"/>
  <c r="K5354" i="3" a="1"/>
  <c r="K5354" i="3" s="1"/>
  <c r="K4871" i="3" a="1"/>
  <c r="K4871" i="3" s="1"/>
  <c r="K4594" i="3" a="1"/>
  <c r="K4594" i="3" s="1"/>
  <c r="K4562" i="3" a="1"/>
  <c r="K4562" i="3" s="1"/>
  <c r="K4530" i="3" a="1"/>
  <c r="K4530" i="3" s="1"/>
  <c r="K4351" i="3" a="1"/>
  <c r="K4351" i="3" s="1"/>
  <c r="K4140" i="3" a="1"/>
  <c r="K4140" i="3" s="1"/>
  <c r="K4073" i="3" a="1"/>
  <c r="K4073" i="3" s="1"/>
  <c r="K3876" i="3" a="1"/>
  <c r="K3876" i="3" s="1"/>
  <c r="K3188" i="3" a="1"/>
  <c r="K3188" i="3" s="1"/>
  <c r="K6375" i="3" a="1"/>
  <c r="K6375" i="3" s="1"/>
  <c r="K6359" i="3" a="1"/>
  <c r="K6359" i="3" s="1"/>
  <c r="K6351" i="3" a="1"/>
  <c r="K6351" i="3" s="1"/>
  <c r="K6343" i="3" a="1"/>
  <c r="K6343" i="3" s="1"/>
  <c r="K6255" i="3" a="1"/>
  <c r="K6255" i="3" s="1"/>
  <c r="K6247" i="3" a="1"/>
  <c r="K6247" i="3" s="1"/>
  <c r="K6239" i="3" a="1"/>
  <c r="K6239" i="3" s="1"/>
  <c r="K6231" i="3" a="1"/>
  <c r="K6231" i="3" s="1"/>
  <c r="K6223" i="3" a="1"/>
  <c r="K6223" i="3" s="1"/>
  <c r="K6071" i="3" a="1"/>
  <c r="K6071" i="3" s="1"/>
  <c r="K6063" i="3" a="1"/>
  <c r="K6063" i="3" s="1"/>
  <c r="K6055" i="3" a="1"/>
  <c r="K6055" i="3" s="1"/>
  <c r="K6047" i="3" a="1"/>
  <c r="K6047" i="3" s="1"/>
  <c r="K6039" i="3" a="1"/>
  <c r="K6039" i="3" s="1"/>
  <c r="K6031" i="3" a="1"/>
  <c r="K6031" i="3" s="1"/>
  <c r="K6023" i="3" a="1"/>
  <c r="K6023" i="3" s="1"/>
  <c r="K6015" i="3" a="1"/>
  <c r="K6015" i="3" s="1"/>
  <c r="K6007" i="3" a="1"/>
  <c r="K6007" i="3" s="1"/>
  <c r="K5999" i="3" a="1"/>
  <c r="K5999" i="3" s="1"/>
  <c r="K5991" i="3" a="1"/>
  <c r="K5991" i="3" s="1"/>
  <c r="K5983" i="3" a="1"/>
  <c r="K5983" i="3" s="1"/>
  <c r="K5975" i="3" a="1"/>
  <c r="K5975" i="3" s="1"/>
  <c r="K5967" i="3" a="1"/>
  <c r="K5967" i="3" s="1"/>
  <c r="K5959" i="3" a="1"/>
  <c r="K5959" i="3" s="1"/>
  <c r="K5879" i="3" a="1"/>
  <c r="K5879" i="3" s="1"/>
  <c r="K5871" i="3" a="1"/>
  <c r="K5871" i="3" s="1"/>
  <c r="K5863" i="3" a="1"/>
  <c r="K5863" i="3" s="1"/>
  <c r="K5855" i="3" a="1"/>
  <c r="K5855" i="3" s="1"/>
  <c r="K5847" i="3" a="1"/>
  <c r="K5847" i="3" s="1"/>
  <c r="K5839" i="3" a="1"/>
  <c r="K5839" i="3" s="1"/>
  <c r="K5831" i="3" a="1"/>
  <c r="K5831" i="3" s="1"/>
  <c r="K5823" i="3" a="1"/>
  <c r="K5823" i="3" s="1"/>
  <c r="K5815" i="3" a="1"/>
  <c r="K5815" i="3" s="1"/>
  <c r="K5807" i="3" a="1"/>
  <c r="K5807" i="3" s="1"/>
  <c r="K5799" i="3" a="1"/>
  <c r="K5799" i="3" s="1"/>
  <c r="K5791" i="3" a="1"/>
  <c r="K5791" i="3" s="1"/>
  <c r="K5783" i="3" a="1"/>
  <c r="K5783" i="3" s="1"/>
  <c r="K5775" i="3" a="1"/>
  <c r="K5775" i="3" s="1"/>
  <c r="K5767" i="3" a="1"/>
  <c r="K5767" i="3" s="1"/>
  <c r="K5759" i="3" a="1"/>
  <c r="K5759" i="3" s="1"/>
  <c r="K5751" i="3" a="1"/>
  <c r="K5751" i="3" s="1"/>
  <c r="K5743" i="3" a="1"/>
  <c r="K5743" i="3" s="1"/>
  <c r="K5735" i="3" a="1"/>
  <c r="K5735" i="3" s="1"/>
  <c r="K5727" i="3" a="1"/>
  <c r="K5727" i="3" s="1"/>
  <c r="K5719" i="3" a="1"/>
  <c r="K5719" i="3" s="1"/>
  <c r="K5711" i="3" a="1"/>
  <c r="K5711" i="3" s="1"/>
  <c r="K5703" i="3" a="1"/>
  <c r="K5703" i="3" s="1"/>
  <c r="K5695" i="3" a="1"/>
  <c r="K5695" i="3" s="1"/>
  <c r="K5687" i="3" a="1"/>
  <c r="K5687" i="3" s="1"/>
  <c r="K5679" i="3" a="1"/>
  <c r="K5679" i="3" s="1"/>
  <c r="K5671" i="3" a="1"/>
  <c r="K5671" i="3" s="1"/>
  <c r="K5663" i="3" a="1"/>
  <c r="K5663" i="3" s="1"/>
  <c r="K5655" i="3" a="1"/>
  <c r="K5655" i="3" s="1"/>
  <c r="K5647" i="3" a="1"/>
  <c r="K5647" i="3" s="1"/>
  <c r="K5639" i="3" a="1"/>
  <c r="K5639" i="3" s="1"/>
  <c r="K5631" i="3" a="1"/>
  <c r="K5631" i="3" s="1"/>
  <c r="K5623" i="3" a="1"/>
  <c r="K5623" i="3" s="1"/>
  <c r="K5471" i="3" a="1"/>
  <c r="K5471" i="3" s="1"/>
  <c r="K5463" i="3" a="1"/>
  <c r="K5463" i="3" s="1"/>
  <c r="K5455" i="3" a="1"/>
  <c r="K5455" i="3" s="1"/>
  <c r="K5447" i="3" a="1"/>
  <c r="K5447" i="3" s="1"/>
  <c r="K5439" i="3" a="1"/>
  <c r="K5439" i="3" s="1"/>
  <c r="K5431" i="3" a="1"/>
  <c r="K5431" i="3" s="1"/>
  <c r="K5423" i="3" a="1"/>
  <c r="K5423" i="3" s="1"/>
  <c r="K5414" i="3" a="1"/>
  <c r="K5414" i="3" s="1"/>
  <c r="K5394" i="3" a="1"/>
  <c r="K5394" i="3" s="1"/>
  <c r="K5375" i="3" a="1"/>
  <c r="K5375" i="3" s="1"/>
  <c r="K5353" i="3" a="1"/>
  <c r="K5353" i="3" s="1"/>
  <c r="K5255" i="3" a="1"/>
  <c r="K5255" i="3" s="1"/>
  <c r="K5239" i="3" a="1"/>
  <c r="K5239" i="3" s="1"/>
  <c r="K4863" i="3" a="1"/>
  <c r="K4863" i="3" s="1"/>
  <c r="K4593" i="3" a="1"/>
  <c r="K4593" i="3" s="1"/>
  <c r="K4561" i="3" a="1"/>
  <c r="K4561" i="3" s="1"/>
  <c r="K4529" i="3" a="1"/>
  <c r="K4529" i="3" s="1"/>
  <c r="K4196" i="3" a="1"/>
  <c r="K4196" i="3" s="1"/>
  <c r="K4132" i="3" a="1"/>
  <c r="K4132" i="3" s="1"/>
  <c r="K4062" i="3" a="1"/>
  <c r="K4062" i="3" s="1"/>
  <c r="K4124" i="3" a="1"/>
  <c r="K4124" i="3" s="1"/>
  <c r="K4041" i="3" a="1"/>
  <c r="K4041" i="3" s="1"/>
  <c r="K5406" i="3" a="1"/>
  <c r="K5406" i="3" s="1"/>
  <c r="K5398" i="3" a="1"/>
  <c r="K5398" i="3" s="1"/>
  <c r="K5390" i="3" a="1"/>
  <c r="K5390" i="3" s="1"/>
  <c r="K5382" i="3" a="1"/>
  <c r="K5382" i="3" s="1"/>
  <c r="K5374" i="3" a="1"/>
  <c r="K5374" i="3" s="1"/>
  <c r="K5366" i="3" a="1"/>
  <c r="K5366" i="3" s="1"/>
  <c r="K5358" i="3" a="1"/>
  <c r="K5358" i="3" s="1"/>
  <c r="K5350" i="3" a="1"/>
  <c r="K5350" i="3" s="1"/>
  <c r="K5342" i="3" a="1"/>
  <c r="K5342" i="3" s="1"/>
  <c r="K5334" i="3" a="1"/>
  <c r="K5334" i="3" s="1"/>
  <c r="K5223" i="3" a="1"/>
  <c r="K5223" i="3" s="1"/>
  <c r="K5199" i="3" a="1"/>
  <c r="K5199" i="3" s="1"/>
  <c r="K4839" i="3" a="1"/>
  <c r="K4839" i="3" s="1"/>
  <c r="K4775" i="3" a="1"/>
  <c r="K4775" i="3" s="1"/>
  <c r="K4606" i="3" a="1"/>
  <c r="K4606" i="3" s="1"/>
  <c r="K4598" i="3" a="1"/>
  <c r="K4598" i="3" s="1"/>
  <c r="K4590" i="3" a="1"/>
  <c r="K4590" i="3" s="1"/>
  <c r="K4582" i="3" a="1"/>
  <c r="K4582" i="3" s="1"/>
  <c r="K4574" i="3" a="1"/>
  <c r="K4574" i="3" s="1"/>
  <c r="K4566" i="3" a="1"/>
  <c r="K4566" i="3" s="1"/>
  <c r="K4558" i="3" a="1"/>
  <c r="K4558" i="3" s="1"/>
  <c r="K4550" i="3" a="1"/>
  <c r="K4550" i="3" s="1"/>
  <c r="K4542" i="3" a="1"/>
  <c r="K4542" i="3" s="1"/>
  <c r="K4534" i="3" a="1"/>
  <c r="K4534" i="3" s="1"/>
  <c r="K4526" i="3" a="1"/>
  <c r="K4526" i="3" s="1"/>
  <c r="K4518" i="3" a="1"/>
  <c r="K4518" i="3" s="1"/>
  <c r="K4510" i="3" a="1"/>
  <c r="K4510" i="3" s="1"/>
  <c r="K4502" i="3" a="1"/>
  <c r="K4502" i="3" s="1"/>
  <c r="K4494" i="3" a="1"/>
  <c r="K4494" i="3" s="1"/>
  <c r="K4447" i="3" a="1"/>
  <c r="K4447" i="3" s="1"/>
  <c r="K4383" i="3" a="1"/>
  <c r="K4383" i="3" s="1"/>
  <c r="K4200" i="3" a="1"/>
  <c r="K4200" i="3" s="1"/>
  <c r="K4192" i="3" a="1"/>
  <c r="K4192" i="3" s="1"/>
  <c r="K4184" i="3" a="1"/>
  <c r="K4184" i="3" s="1"/>
  <c r="K4176" i="3" a="1"/>
  <c r="K4176" i="3" s="1"/>
  <c r="K4168" i="3" a="1"/>
  <c r="K4168" i="3" s="1"/>
  <c r="K4160" i="3" a="1"/>
  <c r="K4160" i="3" s="1"/>
  <c r="K4152" i="3" a="1"/>
  <c r="K4152" i="3" s="1"/>
  <c r="K4144" i="3" a="1"/>
  <c r="K4144" i="3" s="1"/>
  <c r="K4136" i="3" a="1"/>
  <c r="K4136" i="3" s="1"/>
  <c r="K4128" i="3" a="1"/>
  <c r="K4128" i="3" s="1"/>
  <c r="K4120" i="3" a="1"/>
  <c r="K4120" i="3" s="1"/>
  <c r="K4112" i="3" a="1"/>
  <c r="K4112" i="3" s="1"/>
  <c r="K4104" i="3" a="1"/>
  <c r="K4104" i="3" s="1"/>
  <c r="K4096" i="3" a="1"/>
  <c r="K4096" i="3" s="1"/>
  <c r="K4087" i="3" a="1"/>
  <c r="K4087" i="3" s="1"/>
  <c r="K4078" i="3" a="1"/>
  <c r="K4078" i="3" s="1"/>
  <c r="K4068" i="3" a="1"/>
  <c r="K4068" i="3" s="1"/>
  <c r="K4052" i="3" a="1"/>
  <c r="K4052" i="3" s="1"/>
  <c r="K4025" i="3" a="1"/>
  <c r="K4025" i="3" s="1"/>
  <c r="K3964" i="3" a="1"/>
  <c r="K3964" i="3" s="1"/>
  <c r="K3924" i="3" a="1"/>
  <c r="K3924" i="3" s="1"/>
  <c r="K3284" i="3" a="1"/>
  <c r="K3284" i="3" s="1"/>
  <c r="K3220" i="3" a="1"/>
  <c r="K3220" i="3" s="1"/>
  <c r="K3003" i="3" a="1"/>
  <c r="K3003" i="3" s="1"/>
  <c r="K2680" i="3" a="1"/>
  <c r="K2680" i="3" s="1"/>
  <c r="K5413" i="3" a="1"/>
  <c r="K5413" i="3" s="1"/>
  <c r="K5405" i="3" a="1"/>
  <c r="K5405" i="3" s="1"/>
  <c r="K5397" i="3" a="1"/>
  <c r="K5397" i="3" s="1"/>
  <c r="K5389" i="3" a="1"/>
  <c r="K5389" i="3" s="1"/>
  <c r="K5381" i="3" a="1"/>
  <c r="K5381" i="3" s="1"/>
  <c r="K5373" i="3" a="1"/>
  <c r="K5373" i="3" s="1"/>
  <c r="K5365" i="3" a="1"/>
  <c r="K5365" i="3" s="1"/>
  <c r="K5357" i="3" a="1"/>
  <c r="K5357" i="3" s="1"/>
  <c r="K5349" i="3" a="1"/>
  <c r="K5349" i="3" s="1"/>
  <c r="K5341" i="3" a="1"/>
  <c r="K5341" i="3" s="1"/>
  <c r="K5333" i="3" a="1"/>
  <c r="K5333" i="3" s="1"/>
  <c r="K5247" i="3" a="1"/>
  <c r="K5247" i="3" s="1"/>
  <c r="K4895" i="3" a="1"/>
  <c r="K4895" i="3" s="1"/>
  <c r="K4831" i="3" a="1"/>
  <c r="K4831" i="3" s="1"/>
  <c r="K4767" i="3" a="1"/>
  <c r="K4767" i="3" s="1"/>
  <c r="K4605" i="3" a="1"/>
  <c r="K4605" i="3" s="1"/>
  <c r="K4597" i="3" a="1"/>
  <c r="K4597" i="3" s="1"/>
  <c r="K4589" i="3" a="1"/>
  <c r="K4589" i="3" s="1"/>
  <c r="K4581" i="3" a="1"/>
  <c r="K4581" i="3" s="1"/>
  <c r="K4573" i="3" a="1"/>
  <c r="K4573" i="3" s="1"/>
  <c r="K4565" i="3" a="1"/>
  <c r="K4565" i="3" s="1"/>
  <c r="K4557" i="3" a="1"/>
  <c r="K4557" i="3" s="1"/>
  <c r="K4549" i="3" a="1"/>
  <c r="K4549" i="3" s="1"/>
  <c r="K4541" i="3" a="1"/>
  <c r="K4541" i="3" s="1"/>
  <c r="K4533" i="3" a="1"/>
  <c r="K4533" i="3" s="1"/>
  <c r="K4525" i="3" a="1"/>
  <c r="K4525" i="3" s="1"/>
  <c r="K4517" i="3" a="1"/>
  <c r="K4517" i="3" s="1"/>
  <c r="K4509" i="3" a="1"/>
  <c r="K4509" i="3" s="1"/>
  <c r="K4501" i="3" a="1"/>
  <c r="K4501" i="3" s="1"/>
  <c r="K4493" i="3" a="1"/>
  <c r="K4493" i="3" s="1"/>
  <c r="K4439" i="3" a="1"/>
  <c r="K4439" i="3" s="1"/>
  <c r="K4375" i="3" a="1"/>
  <c r="K4375" i="3" s="1"/>
  <c r="K4199" i="3" a="1"/>
  <c r="K4199" i="3" s="1"/>
  <c r="K4191" i="3" a="1"/>
  <c r="K4191" i="3" s="1"/>
  <c r="K4183" i="3" a="1"/>
  <c r="K4183" i="3" s="1"/>
  <c r="K4175" i="3" a="1"/>
  <c r="K4175" i="3" s="1"/>
  <c r="K4167" i="3" a="1"/>
  <c r="K4167" i="3" s="1"/>
  <c r="K4159" i="3" a="1"/>
  <c r="K4159" i="3" s="1"/>
  <c r="K4151" i="3" a="1"/>
  <c r="K4151" i="3" s="1"/>
  <c r="K4143" i="3" a="1"/>
  <c r="K4143" i="3" s="1"/>
  <c r="K4135" i="3" a="1"/>
  <c r="K4135" i="3" s="1"/>
  <c r="K4127" i="3" a="1"/>
  <c r="K4127" i="3" s="1"/>
  <c r="K4119" i="3" a="1"/>
  <c r="K4119" i="3" s="1"/>
  <c r="K4111" i="3" a="1"/>
  <c r="K4111" i="3" s="1"/>
  <c r="K4103" i="3" a="1"/>
  <c r="K4103" i="3" s="1"/>
  <c r="K4095" i="3" a="1"/>
  <c r="K4095" i="3" s="1"/>
  <c r="K4086" i="3" a="1"/>
  <c r="K4086" i="3" s="1"/>
  <c r="K4077" i="3" a="1"/>
  <c r="K4077" i="3" s="1"/>
  <c r="K4066" i="3" a="1"/>
  <c r="K4066" i="3" s="1"/>
  <c r="K4050" i="3" a="1"/>
  <c r="K4050" i="3" s="1"/>
  <c r="K4020" i="3" a="1"/>
  <c r="K4020" i="3" s="1"/>
  <c r="K4004" i="3" a="1"/>
  <c r="K4004" i="3" s="1"/>
  <c r="K3948" i="3" a="1"/>
  <c r="K3948" i="3" s="1"/>
  <c r="K3820" i="3" a="1"/>
  <c r="K3820" i="3" s="1"/>
  <c r="K3276" i="3" a="1"/>
  <c r="K3276" i="3" s="1"/>
  <c r="K3212" i="3" a="1"/>
  <c r="K3212" i="3" s="1"/>
  <c r="K2992" i="3" a="1"/>
  <c r="K2992" i="3" s="1"/>
  <c r="K1975" i="3" a="1"/>
  <c r="K1975" i="3" s="1"/>
  <c r="K5404" i="3" a="1"/>
  <c r="K5404" i="3" s="1"/>
  <c r="K5396" i="3" a="1"/>
  <c r="K5396" i="3" s="1"/>
  <c r="K5388" i="3" a="1"/>
  <c r="K5388" i="3" s="1"/>
  <c r="K5380" i="3" a="1"/>
  <c r="K5380" i="3" s="1"/>
  <c r="K5372" i="3" a="1"/>
  <c r="K5372" i="3" s="1"/>
  <c r="K5364" i="3" a="1"/>
  <c r="K5364" i="3" s="1"/>
  <c r="K5356" i="3" a="1"/>
  <c r="K5356" i="3" s="1"/>
  <c r="K5348" i="3" a="1"/>
  <c r="K5348" i="3" s="1"/>
  <c r="K5340" i="3" a="1"/>
  <c r="K5340" i="3" s="1"/>
  <c r="K5332" i="3" a="1"/>
  <c r="K5332" i="3" s="1"/>
  <c r="K5207" i="3" a="1"/>
  <c r="K5207" i="3" s="1"/>
  <c r="K4887" i="3" a="1"/>
  <c r="K4887" i="3" s="1"/>
  <c r="K4823" i="3" a="1"/>
  <c r="K4823" i="3" s="1"/>
  <c r="K4759" i="3" a="1"/>
  <c r="K4759" i="3" s="1"/>
  <c r="K4604" i="3" a="1"/>
  <c r="K4604" i="3" s="1"/>
  <c r="K4596" i="3" a="1"/>
  <c r="K4596" i="3" s="1"/>
  <c r="K4588" i="3" a="1"/>
  <c r="K4588" i="3" s="1"/>
  <c r="K4580" i="3" a="1"/>
  <c r="K4580" i="3" s="1"/>
  <c r="K4572" i="3" a="1"/>
  <c r="K4572" i="3" s="1"/>
  <c r="K4564" i="3" a="1"/>
  <c r="K4564" i="3" s="1"/>
  <c r="K4556" i="3" a="1"/>
  <c r="K4556" i="3" s="1"/>
  <c r="K4548" i="3" a="1"/>
  <c r="K4548" i="3" s="1"/>
  <c r="K4540" i="3" a="1"/>
  <c r="K4540" i="3" s="1"/>
  <c r="K4532" i="3" a="1"/>
  <c r="K4532" i="3" s="1"/>
  <c r="K4524" i="3" a="1"/>
  <c r="K4524" i="3" s="1"/>
  <c r="K4516" i="3" a="1"/>
  <c r="K4516" i="3" s="1"/>
  <c r="K4508" i="3" a="1"/>
  <c r="K4508" i="3" s="1"/>
  <c r="K4500" i="3" a="1"/>
  <c r="K4500" i="3" s="1"/>
  <c r="K4492" i="3" a="1"/>
  <c r="K4492" i="3" s="1"/>
  <c r="K4431" i="3" a="1"/>
  <c r="K4431" i="3" s="1"/>
  <c r="K4367" i="3" a="1"/>
  <c r="K4367" i="3" s="1"/>
  <c r="K4198" i="3" a="1"/>
  <c r="K4198" i="3" s="1"/>
  <c r="K4190" i="3" a="1"/>
  <c r="K4190" i="3" s="1"/>
  <c r="K4182" i="3" a="1"/>
  <c r="K4182" i="3" s="1"/>
  <c r="K4174" i="3" a="1"/>
  <c r="K4174" i="3" s="1"/>
  <c r="K4166" i="3" a="1"/>
  <c r="K4166" i="3" s="1"/>
  <c r="K4158" i="3" a="1"/>
  <c r="K4158" i="3" s="1"/>
  <c r="K4150" i="3" a="1"/>
  <c r="K4150" i="3" s="1"/>
  <c r="K4142" i="3" a="1"/>
  <c r="K4142" i="3" s="1"/>
  <c r="K4134" i="3" a="1"/>
  <c r="K4134" i="3" s="1"/>
  <c r="K4126" i="3" a="1"/>
  <c r="K4126" i="3" s="1"/>
  <c r="K4118" i="3" a="1"/>
  <c r="K4118" i="3" s="1"/>
  <c r="K4110" i="3" a="1"/>
  <c r="K4110" i="3" s="1"/>
  <c r="K4102" i="3" a="1"/>
  <c r="K4102" i="3" s="1"/>
  <c r="K4094" i="3" a="1"/>
  <c r="K4094" i="3" s="1"/>
  <c r="K4085" i="3" a="1"/>
  <c r="K4085" i="3" s="1"/>
  <c r="K4076" i="3" a="1"/>
  <c r="K4076" i="3" s="1"/>
  <c r="K4065" i="3" a="1"/>
  <c r="K4065" i="3" s="1"/>
  <c r="K4049" i="3" a="1"/>
  <c r="K4049" i="3" s="1"/>
  <c r="K4017" i="3" a="1"/>
  <c r="K4017" i="3" s="1"/>
  <c r="K3884" i="3" a="1"/>
  <c r="K3884" i="3" s="1"/>
  <c r="K3836" i="3" a="1"/>
  <c r="K3836" i="3" s="1"/>
  <c r="K3268" i="3" a="1"/>
  <c r="K3268" i="3" s="1"/>
  <c r="K3204" i="3" a="1"/>
  <c r="K3204" i="3" s="1"/>
  <c r="K2975" i="3" a="1"/>
  <c r="K2975" i="3" s="1"/>
  <c r="K5419" i="3" a="1"/>
  <c r="K5419" i="3" s="1"/>
  <c r="K5411" i="3" a="1"/>
  <c r="K5411" i="3" s="1"/>
  <c r="K5403" i="3" a="1"/>
  <c r="K5403" i="3" s="1"/>
  <c r="K5395" i="3" a="1"/>
  <c r="K5395" i="3" s="1"/>
  <c r="K5387" i="3" a="1"/>
  <c r="K5387" i="3" s="1"/>
  <c r="K5379" i="3" a="1"/>
  <c r="K5379" i="3" s="1"/>
  <c r="K5371" i="3" a="1"/>
  <c r="K5371" i="3" s="1"/>
  <c r="K5363" i="3" a="1"/>
  <c r="K5363" i="3" s="1"/>
  <c r="K5355" i="3" a="1"/>
  <c r="K5355" i="3" s="1"/>
  <c r="K5347" i="3" a="1"/>
  <c r="K5347" i="3" s="1"/>
  <c r="K5339" i="3" a="1"/>
  <c r="K5339" i="3" s="1"/>
  <c r="K5191" i="3" a="1"/>
  <c r="K5191" i="3" s="1"/>
  <c r="K4879" i="3" a="1"/>
  <c r="K4879" i="3" s="1"/>
  <c r="K4815" i="3" a="1"/>
  <c r="K4815" i="3" s="1"/>
  <c r="K4611" i="3" a="1"/>
  <c r="K4611" i="3" s="1"/>
  <c r="K4603" i="3" a="1"/>
  <c r="K4603" i="3" s="1"/>
  <c r="K4595" i="3" a="1"/>
  <c r="K4595" i="3" s="1"/>
  <c r="K4587" i="3" a="1"/>
  <c r="K4587" i="3" s="1"/>
  <c r="K4579" i="3" a="1"/>
  <c r="K4579" i="3" s="1"/>
  <c r="K4571" i="3" a="1"/>
  <c r="K4571" i="3" s="1"/>
  <c r="K4563" i="3" a="1"/>
  <c r="K4563" i="3" s="1"/>
  <c r="K4555" i="3" a="1"/>
  <c r="K4555" i="3" s="1"/>
  <c r="K4547" i="3" a="1"/>
  <c r="K4547" i="3" s="1"/>
  <c r="K4539" i="3" a="1"/>
  <c r="K4539" i="3" s="1"/>
  <c r="K4531" i="3" a="1"/>
  <c r="K4531" i="3" s="1"/>
  <c r="K4523" i="3" a="1"/>
  <c r="K4523" i="3" s="1"/>
  <c r="K4515" i="3" a="1"/>
  <c r="K4515" i="3" s="1"/>
  <c r="K4507" i="3" a="1"/>
  <c r="K4507" i="3" s="1"/>
  <c r="K4499" i="3" a="1"/>
  <c r="K4499" i="3" s="1"/>
  <c r="K4487" i="3" a="1"/>
  <c r="K4487" i="3" s="1"/>
  <c r="K4423" i="3" a="1"/>
  <c r="K4423" i="3" s="1"/>
  <c r="K4359" i="3" a="1"/>
  <c r="K4359" i="3" s="1"/>
  <c r="K4197" i="3" a="1"/>
  <c r="K4197" i="3" s="1"/>
  <c r="K4189" i="3" a="1"/>
  <c r="K4189" i="3" s="1"/>
  <c r="K4181" i="3" a="1"/>
  <c r="K4181" i="3" s="1"/>
  <c r="K4173" i="3" a="1"/>
  <c r="K4173" i="3" s="1"/>
  <c r="K4165" i="3" a="1"/>
  <c r="K4165" i="3" s="1"/>
  <c r="K4157" i="3" a="1"/>
  <c r="K4157" i="3" s="1"/>
  <c r="K4149" i="3" a="1"/>
  <c r="K4149" i="3" s="1"/>
  <c r="K4141" i="3" a="1"/>
  <c r="K4141" i="3" s="1"/>
  <c r="K4133" i="3" a="1"/>
  <c r="K4133" i="3" s="1"/>
  <c r="K4125" i="3" a="1"/>
  <c r="K4125" i="3" s="1"/>
  <c r="K4117" i="3" a="1"/>
  <c r="K4117" i="3" s="1"/>
  <c r="K4109" i="3" a="1"/>
  <c r="K4109" i="3" s="1"/>
  <c r="K4101" i="3" a="1"/>
  <c r="K4101" i="3" s="1"/>
  <c r="K4093" i="3" a="1"/>
  <c r="K4093" i="3" s="1"/>
  <c r="K4084" i="3" a="1"/>
  <c r="K4084" i="3" s="1"/>
  <c r="K4074" i="3" a="1"/>
  <c r="K4074" i="3" s="1"/>
  <c r="K4064" i="3" a="1"/>
  <c r="K4064" i="3" s="1"/>
  <c r="K4044" i="3" a="1"/>
  <c r="K4044" i="3" s="1"/>
  <c r="K4012" i="3" a="1"/>
  <c r="K4012" i="3" s="1"/>
  <c r="K3916" i="3" a="1"/>
  <c r="K3916" i="3" s="1"/>
  <c r="K3260" i="3" a="1"/>
  <c r="K3260" i="3" s="1"/>
  <c r="K3196" i="3" a="1"/>
  <c r="K3196" i="3" s="1"/>
  <c r="K3044" i="3" a="1"/>
  <c r="K3044" i="3" s="1"/>
  <c r="K2952" i="3" a="1"/>
  <c r="K2952" i="3" s="1"/>
  <c r="K3036" i="3" a="1"/>
  <c r="K3036" i="3" s="1"/>
  <c r="K2787" i="3" a="1"/>
  <c r="K2787" i="3" s="1"/>
  <c r="K4521" i="3" a="1"/>
  <c r="K4521" i="3" s="1"/>
  <c r="K4513" i="3" a="1"/>
  <c r="K4513" i="3" s="1"/>
  <c r="K4505" i="3" a="1"/>
  <c r="K4505" i="3" s="1"/>
  <c r="K4497" i="3" a="1"/>
  <c r="K4497" i="3" s="1"/>
  <c r="K4471" i="3" a="1"/>
  <c r="K4471" i="3" s="1"/>
  <c r="K4407" i="3" a="1"/>
  <c r="K4407" i="3" s="1"/>
  <c r="K4203" i="3" a="1"/>
  <c r="K4203" i="3" s="1"/>
  <c r="K4195" i="3" a="1"/>
  <c r="K4195" i="3" s="1"/>
  <c r="K4187" i="3" a="1"/>
  <c r="K4187" i="3" s="1"/>
  <c r="K4179" i="3" a="1"/>
  <c r="K4179" i="3" s="1"/>
  <c r="K4171" i="3" a="1"/>
  <c r="K4171" i="3" s="1"/>
  <c r="K4163" i="3" a="1"/>
  <c r="K4163" i="3" s="1"/>
  <c r="K4155" i="3" a="1"/>
  <c r="K4155" i="3" s="1"/>
  <c r="K4147" i="3" a="1"/>
  <c r="K4147" i="3" s="1"/>
  <c r="K4139" i="3" a="1"/>
  <c r="K4139" i="3" s="1"/>
  <c r="K4131" i="3" a="1"/>
  <c r="K4131" i="3" s="1"/>
  <c r="K4123" i="3" a="1"/>
  <c r="K4123" i="3" s="1"/>
  <c r="K4115" i="3" a="1"/>
  <c r="K4115" i="3" s="1"/>
  <c r="K4107" i="3" a="1"/>
  <c r="K4107" i="3" s="1"/>
  <c r="K4099" i="3" a="1"/>
  <c r="K4099" i="3" s="1"/>
  <c r="K4090" i="3" a="1"/>
  <c r="K4090" i="3" s="1"/>
  <c r="K4081" i="3" a="1"/>
  <c r="K4081" i="3" s="1"/>
  <c r="K4072" i="3" a="1"/>
  <c r="K4072" i="3" s="1"/>
  <c r="K4060" i="3" a="1"/>
  <c r="K4060" i="3" s="1"/>
  <c r="K4036" i="3" a="1"/>
  <c r="K4036" i="3" s="1"/>
  <c r="K4009" i="3" a="1"/>
  <c r="K4009" i="3" s="1"/>
  <c r="K3900" i="3" a="1"/>
  <c r="K3900" i="3" s="1"/>
  <c r="K3244" i="3" a="1"/>
  <c r="K3244" i="3" s="1"/>
  <c r="K3180" i="3" a="1"/>
  <c r="K3180" i="3" s="1"/>
  <c r="K3028" i="3" a="1"/>
  <c r="K3028" i="3" s="1"/>
  <c r="K2767" i="3" a="1"/>
  <c r="K2767" i="3" s="1"/>
  <c r="K5408" i="3" a="1"/>
  <c r="K5408" i="3" s="1"/>
  <c r="K5400" i="3" a="1"/>
  <c r="K5400" i="3" s="1"/>
  <c r="K5392" i="3" a="1"/>
  <c r="K5392" i="3" s="1"/>
  <c r="K5384" i="3" a="1"/>
  <c r="K5384" i="3" s="1"/>
  <c r="K5376" i="3" a="1"/>
  <c r="K5376" i="3" s="1"/>
  <c r="K5368" i="3" a="1"/>
  <c r="K5368" i="3" s="1"/>
  <c r="K5360" i="3" a="1"/>
  <c r="K5360" i="3" s="1"/>
  <c r="K5352" i="3" a="1"/>
  <c r="K5352" i="3" s="1"/>
  <c r="K5344" i="3" a="1"/>
  <c r="K5344" i="3" s="1"/>
  <c r="K5336" i="3" a="1"/>
  <c r="K5336" i="3" s="1"/>
  <c r="K5231" i="3" a="1"/>
  <c r="K5231" i="3" s="1"/>
  <c r="K4855" i="3" a="1"/>
  <c r="K4855" i="3" s="1"/>
  <c r="K4791" i="3" a="1"/>
  <c r="K4791" i="3" s="1"/>
  <c r="K4608" i="3" a="1"/>
  <c r="K4608" i="3" s="1"/>
  <c r="K4600" i="3" a="1"/>
  <c r="K4600" i="3" s="1"/>
  <c r="K4592" i="3" a="1"/>
  <c r="K4592" i="3" s="1"/>
  <c r="K4584" i="3" a="1"/>
  <c r="K4584" i="3" s="1"/>
  <c r="K4576" i="3" a="1"/>
  <c r="K4576" i="3" s="1"/>
  <c r="K4568" i="3" a="1"/>
  <c r="K4568" i="3" s="1"/>
  <c r="K4560" i="3" a="1"/>
  <c r="K4560" i="3" s="1"/>
  <c r="K4552" i="3" a="1"/>
  <c r="K4552" i="3" s="1"/>
  <c r="K4544" i="3" a="1"/>
  <c r="K4544" i="3" s="1"/>
  <c r="K4536" i="3" a="1"/>
  <c r="K4536" i="3" s="1"/>
  <c r="K4528" i="3" a="1"/>
  <c r="K4528" i="3" s="1"/>
  <c r="K4520" i="3" a="1"/>
  <c r="K4520" i="3" s="1"/>
  <c r="K4512" i="3" a="1"/>
  <c r="K4512" i="3" s="1"/>
  <c r="K4504" i="3" a="1"/>
  <c r="K4504" i="3" s="1"/>
  <c r="K4496" i="3" a="1"/>
  <c r="K4496" i="3" s="1"/>
  <c r="K4463" i="3" a="1"/>
  <c r="K4463" i="3" s="1"/>
  <c r="K4399" i="3" a="1"/>
  <c r="K4399" i="3" s="1"/>
  <c r="K4202" i="3" a="1"/>
  <c r="K4202" i="3" s="1"/>
  <c r="K4194" i="3" a="1"/>
  <c r="K4194" i="3" s="1"/>
  <c r="K4186" i="3" a="1"/>
  <c r="K4186" i="3" s="1"/>
  <c r="K4178" i="3" a="1"/>
  <c r="K4178" i="3" s="1"/>
  <c r="K4170" i="3" a="1"/>
  <c r="K4170" i="3" s="1"/>
  <c r="K4162" i="3" a="1"/>
  <c r="K4162" i="3" s="1"/>
  <c r="K4154" i="3" a="1"/>
  <c r="K4154" i="3" s="1"/>
  <c r="K4146" i="3" a="1"/>
  <c r="K4146" i="3" s="1"/>
  <c r="K4138" i="3" a="1"/>
  <c r="K4138" i="3" s="1"/>
  <c r="K4130" i="3" a="1"/>
  <c r="K4130" i="3" s="1"/>
  <c r="K4122" i="3" a="1"/>
  <c r="K4122" i="3" s="1"/>
  <c r="K4114" i="3" a="1"/>
  <c r="K4114" i="3" s="1"/>
  <c r="K4106" i="3" a="1"/>
  <c r="K4106" i="3" s="1"/>
  <c r="K4098" i="3" a="1"/>
  <c r="K4098" i="3" s="1"/>
  <c r="K4089" i="3" a="1"/>
  <c r="K4089" i="3" s="1"/>
  <c r="K4080" i="3" a="1"/>
  <c r="K4080" i="3" s="1"/>
  <c r="K4070" i="3" a="1"/>
  <c r="K4070" i="3" s="1"/>
  <c r="K4058" i="3" a="1"/>
  <c r="K4058" i="3" s="1"/>
  <c r="K4033" i="3" a="1"/>
  <c r="K4033" i="3" s="1"/>
  <c r="K3996" i="3" a="1"/>
  <c r="K3996" i="3" s="1"/>
  <c r="K3892" i="3" a="1"/>
  <c r="K3892" i="3" s="1"/>
  <c r="K3868" i="3" a="1"/>
  <c r="K3868" i="3" s="1"/>
  <c r="K3236" i="3" a="1"/>
  <c r="K3236" i="3" s="1"/>
  <c r="K3172" i="3" a="1"/>
  <c r="K3172" i="3" s="1"/>
  <c r="K3020" i="3" a="1"/>
  <c r="K3020" i="3" s="1"/>
  <c r="K2744" i="3" a="1"/>
  <c r="K2744" i="3" s="1"/>
  <c r="K5335" i="3" a="1"/>
  <c r="K5335" i="3" s="1"/>
  <c r="K4847" i="3" a="1"/>
  <c r="K4847" i="3" s="1"/>
  <c r="K4783" i="3" a="1"/>
  <c r="K4783" i="3" s="1"/>
  <c r="K4607" i="3" a="1"/>
  <c r="K4607" i="3" s="1"/>
  <c r="K4599" i="3" a="1"/>
  <c r="K4599" i="3" s="1"/>
  <c r="K4591" i="3" a="1"/>
  <c r="K4591" i="3" s="1"/>
  <c r="K4583" i="3" a="1"/>
  <c r="K4583" i="3" s="1"/>
  <c r="K4575" i="3" a="1"/>
  <c r="K4575" i="3" s="1"/>
  <c r="K4567" i="3" a="1"/>
  <c r="K4567" i="3" s="1"/>
  <c r="K4559" i="3" a="1"/>
  <c r="K4559" i="3" s="1"/>
  <c r="K4551" i="3" a="1"/>
  <c r="K4551" i="3" s="1"/>
  <c r="K4543" i="3" a="1"/>
  <c r="K4543" i="3" s="1"/>
  <c r="K4535" i="3" a="1"/>
  <c r="K4535" i="3" s="1"/>
  <c r="K4527" i="3" a="1"/>
  <c r="K4527" i="3" s="1"/>
  <c r="K4519" i="3" a="1"/>
  <c r="K4519" i="3" s="1"/>
  <c r="K4511" i="3" a="1"/>
  <c r="K4511" i="3" s="1"/>
  <c r="K4503" i="3" a="1"/>
  <c r="K4503" i="3" s="1"/>
  <c r="K4495" i="3" a="1"/>
  <c r="K4495" i="3" s="1"/>
  <c r="K4455" i="3" a="1"/>
  <c r="K4455" i="3" s="1"/>
  <c r="K4391" i="3" a="1"/>
  <c r="K4391" i="3" s="1"/>
  <c r="K4201" i="3" a="1"/>
  <c r="K4201" i="3" s="1"/>
  <c r="K4193" i="3" a="1"/>
  <c r="K4193" i="3" s="1"/>
  <c r="K4185" i="3" a="1"/>
  <c r="K4185" i="3" s="1"/>
  <c r="K4177" i="3" a="1"/>
  <c r="K4177" i="3" s="1"/>
  <c r="K4169" i="3" a="1"/>
  <c r="K4169" i="3" s="1"/>
  <c r="K4161" i="3" a="1"/>
  <c r="K4161" i="3" s="1"/>
  <c r="K4153" i="3" a="1"/>
  <c r="K4153" i="3" s="1"/>
  <c r="K4145" i="3" a="1"/>
  <c r="K4145" i="3" s="1"/>
  <c r="K4137" i="3" a="1"/>
  <c r="K4137" i="3" s="1"/>
  <c r="K4129" i="3" a="1"/>
  <c r="K4129" i="3" s="1"/>
  <c r="K4121" i="3" a="1"/>
  <c r="K4121" i="3" s="1"/>
  <c r="K4113" i="3" a="1"/>
  <c r="K4113" i="3" s="1"/>
  <c r="K4105" i="3" a="1"/>
  <c r="K4105" i="3" s="1"/>
  <c r="K4097" i="3" a="1"/>
  <c r="K4097" i="3" s="1"/>
  <c r="K4088" i="3" a="1"/>
  <c r="K4088" i="3" s="1"/>
  <c r="K4079" i="3" a="1"/>
  <c r="K4079" i="3" s="1"/>
  <c r="K4069" i="3" a="1"/>
  <c r="K4069" i="3" s="1"/>
  <c r="K4057" i="3" a="1"/>
  <c r="K4057" i="3" s="1"/>
  <c r="K4028" i="3" a="1"/>
  <c r="K4028" i="3" s="1"/>
  <c r="K3993" i="3" a="1"/>
  <c r="K3993" i="3" s="1"/>
  <c r="K3852" i="3" a="1"/>
  <c r="K3852" i="3" s="1"/>
  <c r="K3812" i="3" a="1"/>
  <c r="K3812" i="3" s="1"/>
  <c r="K3228" i="3" a="1"/>
  <c r="K3228" i="3" s="1"/>
  <c r="K3012" i="3" a="1"/>
  <c r="K3012" i="3" s="1"/>
  <c r="K2712" i="3" a="1"/>
  <c r="K2712" i="3" s="1"/>
  <c r="K4042" i="3" a="1"/>
  <c r="K4042" i="3" s="1"/>
  <c r="K4034" i="3" a="1"/>
  <c r="K4034" i="3" s="1"/>
  <c r="K4026" i="3" a="1"/>
  <c r="K4026" i="3" s="1"/>
  <c r="K4018" i="3" a="1"/>
  <c r="K4018" i="3" s="1"/>
  <c r="K4010" i="3" a="1"/>
  <c r="K4010" i="3" s="1"/>
  <c r="K4002" i="3" a="1"/>
  <c r="K4002" i="3" s="1"/>
  <c r="K3994" i="3" a="1"/>
  <c r="K3994" i="3" s="1"/>
  <c r="K3986" i="3" a="1"/>
  <c r="K3986" i="3" s="1"/>
  <c r="K3978" i="3" a="1"/>
  <c r="K3978" i="3" s="1"/>
  <c r="K3970" i="3" a="1"/>
  <c r="K3970" i="3" s="1"/>
  <c r="K3962" i="3" a="1"/>
  <c r="K3962" i="3" s="1"/>
  <c r="K3938" i="3" a="1"/>
  <c r="K3938" i="3" s="1"/>
  <c r="K3922" i="3" a="1"/>
  <c r="K3922" i="3" s="1"/>
  <c r="K3914" i="3" a="1"/>
  <c r="K3914" i="3" s="1"/>
  <c r="K3906" i="3" a="1"/>
  <c r="K3906" i="3" s="1"/>
  <c r="K3898" i="3" a="1"/>
  <c r="K3898" i="3" s="1"/>
  <c r="K3882" i="3" a="1"/>
  <c r="K3882" i="3" s="1"/>
  <c r="K3874" i="3" a="1"/>
  <c r="K3874" i="3" s="1"/>
  <c r="K3834" i="3" a="1"/>
  <c r="K3834" i="3" s="1"/>
  <c r="K3826" i="3" a="1"/>
  <c r="K3826" i="3" s="1"/>
  <c r="K3818" i="3" a="1"/>
  <c r="K3818" i="3" s="1"/>
  <c r="K3802" i="3" a="1"/>
  <c r="K3802" i="3" s="1"/>
  <c r="K3290" i="3" a="1"/>
  <c r="K3290" i="3" s="1"/>
  <c r="K3282" i="3" a="1"/>
  <c r="K3282" i="3" s="1"/>
  <c r="K3274" i="3" a="1"/>
  <c r="K3274" i="3" s="1"/>
  <c r="K3266" i="3" a="1"/>
  <c r="K3266" i="3" s="1"/>
  <c r="K3258" i="3" a="1"/>
  <c r="K3258" i="3" s="1"/>
  <c r="K3250" i="3" a="1"/>
  <c r="K3250" i="3" s="1"/>
  <c r="K3242" i="3" a="1"/>
  <c r="K3242" i="3" s="1"/>
  <c r="K3234" i="3" a="1"/>
  <c r="K3234" i="3" s="1"/>
  <c r="K3226" i="3" a="1"/>
  <c r="K3226" i="3" s="1"/>
  <c r="K3218" i="3" a="1"/>
  <c r="K3218" i="3" s="1"/>
  <c r="K3210" i="3" a="1"/>
  <c r="K3210" i="3" s="1"/>
  <c r="K3202" i="3" a="1"/>
  <c r="K3202" i="3" s="1"/>
  <c r="K3194" i="3" a="1"/>
  <c r="K3194" i="3" s="1"/>
  <c r="K3186" i="3" a="1"/>
  <c r="K3186" i="3" s="1"/>
  <c r="K3178" i="3" a="1"/>
  <c r="K3178" i="3" s="1"/>
  <c r="K3130" i="3" a="1"/>
  <c r="K3130" i="3" s="1"/>
  <c r="K3050" i="3" a="1"/>
  <c r="K3050" i="3" s="1"/>
  <c r="K3042" i="3" a="1"/>
  <c r="K3042" i="3" s="1"/>
  <c r="K3034" i="3" a="1"/>
  <c r="K3034" i="3" s="1"/>
  <c r="K3026" i="3" a="1"/>
  <c r="K3026" i="3" s="1"/>
  <c r="K3018" i="3" a="1"/>
  <c r="K3018" i="3" s="1"/>
  <c r="K3010" i="3" a="1"/>
  <c r="K3010" i="3" s="1"/>
  <c r="K3000" i="3" a="1"/>
  <c r="K3000" i="3" s="1"/>
  <c r="K2990" i="3" a="1"/>
  <c r="K2990" i="3" s="1"/>
  <c r="K2968" i="3" a="1"/>
  <c r="K2968" i="3" s="1"/>
  <c r="K2947" i="3" a="1"/>
  <c r="K2947" i="3" s="1"/>
  <c r="K2783" i="3" a="1"/>
  <c r="K2783" i="3" s="1"/>
  <c r="K2760" i="3" a="1"/>
  <c r="K2760" i="3" s="1"/>
  <c r="K2736" i="3" a="1"/>
  <c r="K2736" i="3" s="1"/>
  <c r="K2704" i="3" a="1"/>
  <c r="K2704" i="3" s="1"/>
  <c r="K2088" i="3" a="1"/>
  <c r="K2088" i="3" s="1"/>
  <c r="K2064" i="3" a="1"/>
  <c r="K2064" i="3" s="1"/>
  <c r="K1967" i="3" a="1"/>
  <c r="K1967" i="3" s="1"/>
  <c r="K1920" i="3" a="1"/>
  <c r="K1920" i="3" s="1"/>
  <c r="K1856" i="3" a="1"/>
  <c r="K1856" i="3" s="1"/>
  <c r="K3985" i="3" a="1"/>
  <c r="K3985" i="3" s="1"/>
  <c r="K3977" i="3" a="1"/>
  <c r="K3977" i="3" s="1"/>
  <c r="K3953" i="3" a="1"/>
  <c r="K3953" i="3" s="1"/>
  <c r="K3945" i="3" a="1"/>
  <c r="K3945" i="3" s="1"/>
  <c r="K3937" i="3" a="1"/>
  <c r="K3937" i="3" s="1"/>
  <c r="K3929" i="3" a="1"/>
  <c r="K3929" i="3" s="1"/>
  <c r="K3921" i="3" a="1"/>
  <c r="K3921" i="3" s="1"/>
  <c r="K3913" i="3" a="1"/>
  <c r="K3913" i="3" s="1"/>
  <c r="K3905" i="3" a="1"/>
  <c r="K3905" i="3" s="1"/>
  <c r="K3897" i="3" a="1"/>
  <c r="K3897" i="3" s="1"/>
  <c r="K3889" i="3" a="1"/>
  <c r="K3889" i="3" s="1"/>
  <c r="K3881" i="3" a="1"/>
  <c r="K3881" i="3" s="1"/>
  <c r="K3873" i="3" a="1"/>
  <c r="K3873" i="3" s="1"/>
  <c r="K3841" i="3" a="1"/>
  <c r="K3841" i="3" s="1"/>
  <c r="K3833" i="3" a="1"/>
  <c r="K3833" i="3" s="1"/>
  <c r="K3289" i="3" a="1"/>
  <c r="K3289" i="3" s="1"/>
  <c r="K3281" i="3" a="1"/>
  <c r="K3281" i="3" s="1"/>
  <c r="K3273" i="3" a="1"/>
  <c r="K3273" i="3" s="1"/>
  <c r="K3265" i="3" a="1"/>
  <c r="K3265" i="3" s="1"/>
  <c r="K3257" i="3" a="1"/>
  <c r="K3257" i="3" s="1"/>
  <c r="K3249" i="3" a="1"/>
  <c r="K3249" i="3" s="1"/>
  <c r="K3241" i="3" a="1"/>
  <c r="K3241" i="3" s="1"/>
  <c r="K3233" i="3" a="1"/>
  <c r="K3233" i="3" s="1"/>
  <c r="K3225" i="3" a="1"/>
  <c r="K3225" i="3" s="1"/>
  <c r="K3217" i="3" a="1"/>
  <c r="K3217" i="3" s="1"/>
  <c r="K3209" i="3" a="1"/>
  <c r="K3209" i="3" s="1"/>
  <c r="K3201" i="3" a="1"/>
  <c r="K3201" i="3" s="1"/>
  <c r="K3193" i="3" a="1"/>
  <c r="K3193" i="3" s="1"/>
  <c r="K3185" i="3" a="1"/>
  <c r="K3185" i="3" s="1"/>
  <c r="K3177" i="3" a="1"/>
  <c r="K3177" i="3" s="1"/>
  <c r="K3169" i="3" a="1"/>
  <c r="K3169" i="3" s="1"/>
  <c r="K3137" i="3" a="1"/>
  <c r="K3137" i="3" s="1"/>
  <c r="K3049" i="3" a="1"/>
  <c r="K3049" i="3" s="1"/>
  <c r="K3041" i="3" a="1"/>
  <c r="K3041" i="3" s="1"/>
  <c r="K3033" i="3" a="1"/>
  <c r="K3033" i="3" s="1"/>
  <c r="K3025" i="3" a="1"/>
  <c r="K3025" i="3" s="1"/>
  <c r="K3017" i="3" a="1"/>
  <c r="K3017" i="3" s="1"/>
  <c r="K3009" i="3" a="1"/>
  <c r="K3009" i="3" s="1"/>
  <c r="K2999" i="3" a="1"/>
  <c r="K2999" i="3" s="1"/>
  <c r="K2987" i="3" a="1"/>
  <c r="K2987" i="3" s="1"/>
  <c r="K2967" i="3" a="1"/>
  <c r="K2967" i="3" s="1"/>
  <c r="K2944" i="3" a="1"/>
  <c r="K2944" i="3" s="1"/>
  <c r="K2779" i="3" a="1"/>
  <c r="K2779" i="3" s="1"/>
  <c r="K2759" i="3" a="1"/>
  <c r="K2759" i="3" s="1"/>
  <c r="K2735" i="3" a="1"/>
  <c r="K2735" i="3" s="1"/>
  <c r="K2703" i="3" a="1"/>
  <c r="K2703" i="3" s="1"/>
  <c r="K2087" i="3" a="1"/>
  <c r="K2087" i="3" s="1"/>
  <c r="K2063" i="3" a="1"/>
  <c r="K2063" i="3" s="1"/>
  <c r="K2031" i="3" a="1"/>
  <c r="K2031" i="3" s="1"/>
  <c r="K1960" i="3" a="1"/>
  <c r="K1960" i="3" s="1"/>
  <c r="K1912" i="3" a="1"/>
  <c r="K1912" i="3" s="1"/>
  <c r="K1848" i="3" a="1"/>
  <c r="K1848" i="3" s="1"/>
  <c r="K4056" i="3" a="1"/>
  <c r="K4056" i="3" s="1"/>
  <c r="K4048" i="3" a="1"/>
  <c r="K4048" i="3" s="1"/>
  <c r="K4040" i="3" a="1"/>
  <c r="K4040" i="3" s="1"/>
  <c r="K4032" i="3" a="1"/>
  <c r="K4032" i="3" s="1"/>
  <c r="K4024" i="3" a="1"/>
  <c r="K4024" i="3" s="1"/>
  <c r="K4016" i="3" a="1"/>
  <c r="K4016" i="3" s="1"/>
  <c r="K4008" i="3" a="1"/>
  <c r="K4008" i="3" s="1"/>
  <c r="K3992" i="3" a="1"/>
  <c r="K3992" i="3" s="1"/>
  <c r="K3976" i="3" a="1"/>
  <c r="K3976" i="3" s="1"/>
  <c r="K3968" i="3" a="1"/>
  <c r="K3968" i="3" s="1"/>
  <c r="K3960" i="3" a="1"/>
  <c r="K3960" i="3" s="1"/>
  <c r="K3952" i="3" a="1"/>
  <c r="K3952" i="3" s="1"/>
  <c r="K3944" i="3" a="1"/>
  <c r="K3944" i="3" s="1"/>
  <c r="K3936" i="3" a="1"/>
  <c r="K3936" i="3" s="1"/>
  <c r="K3928" i="3" a="1"/>
  <c r="K3928" i="3" s="1"/>
  <c r="K3912" i="3" a="1"/>
  <c r="K3912" i="3" s="1"/>
  <c r="K3904" i="3" a="1"/>
  <c r="K3904" i="3" s="1"/>
  <c r="K3896" i="3" a="1"/>
  <c r="K3896" i="3" s="1"/>
  <c r="K3888" i="3" a="1"/>
  <c r="K3888" i="3" s="1"/>
  <c r="K3880" i="3" a="1"/>
  <c r="K3880" i="3" s="1"/>
  <c r="K3872" i="3" a="1"/>
  <c r="K3872" i="3" s="1"/>
  <c r="K3856" i="3" a="1"/>
  <c r="K3856" i="3" s="1"/>
  <c r="K3848" i="3" a="1"/>
  <c r="K3848" i="3" s="1"/>
  <c r="K3840" i="3" a="1"/>
  <c r="K3840" i="3" s="1"/>
  <c r="K3808" i="3" a="1"/>
  <c r="K3808" i="3" s="1"/>
  <c r="K3800" i="3" a="1"/>
  <c r="K3800" i="3" s="1"/>
  <c r="K3288" i="3" a="1"/>
  <c r="K3288" i="3" s="1"/>
  <c r="K3280" i="3" a="1"/>
  <c r="K3280" i="3" s="1"/>
  <c r="K3272" i="3" a="1"/>
  <c r="K3272" i="3" s="1"/>
  <c r="K3264" i="3" a="1"/>
  <c r="K3264" i="3" s="1"/>
  <c r="K3256" i="3" a="1"/>
  <c r="K3256" i="3" s="1"/>
  <c r="K3248" i="3" a="1"/>
  <c r="K3248" i="3" s="1"/>
  <c r="K3240" i="3" a="1"/>
  <c r="K3240" i="3" s="1"/>
  <c r="K3232" i="3" a="1"/>
  <c r="K3232" i="3" s="1"/>
  <c r="K3224" i="3" a="1"/>
  <c r="K3224" i="3" s="1"/>
  <c r="K3216" i="3" a="1"/>
  <c r="K3216" i="3" s="1"/>
  <c r="K3208" i="3" a="1"/>
  <c r="K3208" i="3" s="1"/>
  <c r="K3200" i="3" a="1"/>
  <c r="K3200" i="3" s="1"/>
  <c r="K3192" i="3" a="1"/>
  <c r="K3192" i="3" s="1"/>
  <c r="K3184" i="3" a="1"/>
  <c r="K3184" i="3" s="1"/>
  <c r="K3176" i="3" a="1"/>
  <c r="K3176" i="3" s="1"/>
  <c r="K3152" i="3" a="1"/>
  <c r="K3152" i="3" s="1"/>
  <c r="K3144" i="3" a="1"/>
  <c r="K3144" i="3" s="1"/>
  <c r="K3048" i="3" a="1"/>
  <c r="K3048" i="3" s="1"/>
  <c r="K3040" i="3" a="1"/>
  <c r="K3040" i="3" s="1"/>
  <c r="K3032" i="3" a="1"/>
  <c r="K3032" i="3" s="1"/>
  <c r="K3024" i="3" a="1"/>
  <c r="K3024" i="3" s="1"/>
  <c r="K3016" i="3" a="1"/>
  <c r="K3016" i="3" s="1"/>
  <c r="K3008" i="3" a="1"/>
  <c r="K3008" i="3" s="1"/>
  <c r="K2998" i="3" a="1"/>
  <c r="K2998" i="3" s="1"/>
  <c r="K2984" i="3" a="1"/>
  <c r="K2984" i="3" s="1"/>
  <c r="K2963" i="3" a="1"/>
  <c r="K2963" i="3" s="1"/>
  <c r="K2799" i="3" a="1"/>
  <c r="K2799" i="3" s="1"/>
  <c r="K2776" i="3" a="1"/>
  <c r="K2776" i="3" s="1"/>
  <c r="K2755" i="3" a="1"/>
  <c r="K2755" i="3" s="1"/>
  <c r="K2728" i="3" a="1"/>
  <c r="K2728" i="3" s="1"/>
  <c r="K2696" i="3" a="1"/>
  <c r="K2696" i="3" s="1"/>
  <c r="K2040" i="3" a="1"/>
  <c r="K2040" i="3" s="1"/>
  <c r="K2016" i="3" a="1"/>
  <c r="K2016" i="3" s="1"/>
  <c r="K1959" i="3" a="1"/>
  <c r="K1959" i="3" s="1"/>
  <c r="K1904" i="3" a="1"/>
  <c r="K1904" i="3" s="1"/>
  <c r="K4071" i="3" a="1"/>
  <c r="K4071" i="3" s="1"/>
  <c r="K4063" i="3" a="1"/>
  <c r="K4063" i="3" s="1"/>
  <c r="K4055" i="3" a="1"/>
  <c r="K4055" i="3" s="1"/>
  <c r="K4047" i="3" a="1"/>
  <c r="K4047" i="3" s="1"/>
  <c r="K4039" i="3" a="1"/>
  <c r="K4039" i="3" s="1"/>
  <c r="K4031" i="3" a="1"/>
  <c r="K4031" i="3" s="1"/>
  <c r="K4023" i="3" a="1"/>
  <c r="K4023" i="3" s="1"/>
  <c r="K4015" i="3" a="1"/>
  <c r="K4015" i="3" s="1"/>
  <c r="K3991" i="3" a="1"/>
  <c r="K3991" i="3" s="1"/>
  <c r="K3983" i="3" a="1"/>
  <c r="K3983" i="3" s="1"/>
  <c r="K3975" i="3" a="1"/>
  <c r="K3975" i="3" s="1"/>
  <c r="K3967" i="3" a="1"/>
  <c r="K3967" i="3" s="1"/>
  <c r="K3959" i="3" a="1"/>
  <c r="K3959" i="3" s="1"/>
  <c r="K3927" i="3" a="1"/>
  <c r="K3927" i="3" s="1"/>
  <c r="K3919" i="3" a="1"/>
  <c r="K3919" i="3" s="1"/>
  <c r="K3911" i="3" a="1"/>
  <c r="K3911" i="3" s="1"/>
  <c r="K3903" i="3" a="1"/>
  <c r="K3903" i="3" s="1"/>
  <c r="K3895" i="3" a="1"/>
  <c r="K3895" i="3" s="1"/>
  <c r="K3879" i="3" a="1"/>
  <c r="K3879" i="3" s="1"/>
  <c r="K3871" i="3" a="1"/>
  <c r="K3871" i="3" s="1"/>
  <c r="K3863" i="3" a="1"/>
  <c r="K3863" i="3" s="1"/>
  <c r="K3855" i="3" a="1"/>
  <c r="K3855" i="3" s="1"/>
  <c r="K3831" i="3" a="1"/>
  <c r="K3831" i="3" s="1"/>
  <c r="K3823" i="3" a="1"/>
  <c r="K3823" i="3" s="1"/>
  <c r="K3807" i="3" a="1"/>
  <c r="K3807" i="3" s="1"/>
  <c r="K3287" i="3" a="1"/>
  <c r="K3287" i="3" s="1"/>
  <c r="K3279" i="3" a="1"/>
  <c r="K3279" i="3" s="1"/>
  <c r="K3271" i="3" a="1"/>
  <c r="K3271" i="3" s="1"/>
  <c r="K3263" i="3" a="1"/>
  <c r="K3263" i="3" s="1"/>
  <c r="K3255" i="3" a="1"/>
  <c r="K3255" i="3" s="1"/>
  <c r="K3247" i="3" a="1"/>
  <c r="K3247" i="3" s="1"/>
  <c r="K3239" i="3" a="1"/>
  <c r="K3239" i="3" s="1"/>
  <c r="K3231" i="3" a="1"/>
  <c r="K3231" i="3" s="1"/>
  <c r="K3223" i="3" a="1"/>
  <c r="K3223" i="3" s="1"/>
  <c r="K3215" i="3" a="1"/>
  <c r="K3215" i="3" s="1"/>
  <c r="K3207" i="3" a="1"/>
  <c r="K3207" i="3" s="1"/>
  <c r="K3199" i="3" a="1"/>
  <c r="K3199" i="3" s="1"/>
  <c r="K3191" i="3" a="1"/>
  <c r="K3191" i="3" s="1"/>
  <c r="K3183" i="3" a="1"/>
  <c r="K3183" i="3" s="1"/>
  <c r="K3175" i="3" a="1"/>
  <c r="K3175" i="3" s="1"/>
  <c r="K3159" i="3" a="1"/>
  <c r="K3159" i="3" s="1"/>
  <c r="K3135" i="3" a="1"/>
  <c r="K3135" i="3" s="1"/>
  <c r="K3103" i="3" a="1"/>
  <c r="K3103" i="3" s="1"/>
  <c r="K3047" i="3" a="1"/>
  <c r="K3047" i="3" s="1"/>
  <c r="K3039" i="3" a="1"/>
  <c r="K3039" i="3" s="1"/>
  <c r="K3031" i="3" a="1"/>
  <c r="K3031" i="3" s="1"/>
  <c r="K3023" i="3" a="1"/>
  <c r="K3023" i="3" s="1"/>
  <c r="K3015" i="3" a="1"/>
  <c r="K3015" i="3" s="1"/>
  <c r="K3007" i="3" a="1"/>
  <c r="K3007" i="3" s="1"/>
  <c r="K2997" i="3" a="1"/>
  <c r="K2997" i="3" s="1"/>
  <c r="K2983" i="3" a="1"/>
  <c r="K2983" i="3" s="1"/>
  <c r="K2960" i="3" a="1"/>
  <c r="K2960" i="3" s="1"/>
  <c r="K2795" i="3" a="1"/>
  <c r="K2795" i="3" s="1"/>
  <c r="K2775" i="3" a="1"/>
  <c r="K2775" i="3" s="1"/>
  <c r="K2752" i="3" a="1"/>
  <c r="K2752" i="3" s="1"/>
  <c r="K2727" i="3" a="1"/>
  <c r="K2727" i="3" s="1"/>
  <c r="K2695" i="3" a="1"/>
  <c r="K2695" i="3" s="1"/>
  <c r="K2096" i="3" a="1"/>
  <c r="K2096" i="3" s="1"/>
  <c r="K1952" i="3" a="1"/>
  <c r="K1952" i="3" s="1"/>
  <c r="K1896" i="3" a="1"/>
  <c r="K1896" i="3" s="1"/>
  <c r="K4054" i="3" a="1"/>
  <c r="K4054" i="3" s="1"/>
  <c r="K4046" i="3" a="1"/>
  <c r="K4046" i="3" s="1"/>
  <c r="K4038" i="3" a="1"/>
  <c r="K4038" i="3" s="1"/>
  <c r="K4030" i="3" a="1"/>
  <c r="K4030" i="3" s="1"/>
  <c r="K4022" i="3" a="1"/>
  <c r="K4022" i="3" s="1"/>
  <c r="K4014" i="3" a="1"/>
  <c r="K4014" i="3" s="1"/>
  <c r="K3998" i="3" a="1"/>
  <c r="K3998" i="3" s="1"/>
  <c r="K3990" i="3" a="1"/>
  <c r="K3990" i="3" s="1"/>
  <c r="K3982" i="3" a="1"/>
  <c r="K3982" i="3" s="1"/>
  <c r="K3974" i="3" a="1"/>
  <c r="K3974" i="3" s="1"/>
  <c r="K3966" i="3" a="1"/>
  <c r="K3966" i="3" s="1"/>
  <c r="K3942" i="3" a="1"/>
  <c r="K3942" i="3" s="1"/>
  <c r="K3934" i="3" a="1"/>
  <c r="K3934" i="3" s="1"/>
  <c r="K3926" i="3" a="1"/>
  <c r="K3926" i="3" s="1"/>
  <c r="K3918" i="3" a="1"/>
  <c r="K3918" i="3" s="1"/>
  <c r="K3910" i="3" a="1"/>
  <c r="K3910" i="3" s="1"/>
  <c r="K3902" i="3" a="1"/>
  <c r="K3902" i="3" s="1"/>
  <c r="K3894" i="3" a="1"/>
  <c r="K3894" i="3" s="1"/>
  <c r="K3886" i="3" a="1"/>
  <c r="K3886" i="3" s="1"/>
  <c r="K3870" i="3" a="1"/>
  <c r="K3870" i="3" s="1"/>
  <c r="K3854" i="3" a="1"/>
  <c r="K3854" i="3" s="1"/>
  <c r="K3830" i="3" a="1"/>
  <c r="K3830" i="3" s="1"/>
  <c r="K3822" i="3" a="1"/>
  <c r="K3822" i="3" s="1"/>
  <c r="K3806" i="3" a="1"/>
  <c r="K3806" i="3" s="1"/>
  <c r="K3798" i="3" a="1"/>
  <c r="K3798" i="3" s="1"/>
  <c r="K3286" i="3" a="1"/>
  <c r="K3286" i="3" s="1"/>
  <c r="K3278" i="3" a="1"/>
  <c r="K3278" i="3" s="1"/>
  <c r="K3270" i="3" a="1"/>
  <c r="K3270" i="3" s="1"/>
  <c r="K3262" i="3" a="1"/>
  <c r="K3262" i="3" s="1"/>
  <c r="K3254" i="3" a="1"/>
  <c r="K3254" i="3" s="1"/>
  <c r="K3246" i="3" a="1"/>
  <c r="K3246" i="3" s="1"/>
  <c r="K3238" i="3" a="1"/>
  <c r="K3238" i="3" s="1"/>
  <c r="K3230" i="3" a="1"/>
  <c r="K3230" i="3" s="1"/>
  <c r="K3222" i="3" a="1"/>
  <c r="K3222" i="3" s="1"/>
  <c r="K3214" i="3" a="1"/>
  <c r="K3214" i="3" s="1"/>
  <c r="K3206" i="3" a="1"/>
  <c r="K3206" i="3" s="1"/>
  <c r="K3198" i="3" a="1"/>
  <c r="K3198" i="3" s="1"/>
  <c r="K3190" i="3" a="1"/>
  <c r="K3190" i="3" s="1"/>
  <c r="K3182" i="3" a="1"/>
  <c r="K3182" i="3" s="1"/>
  <c r="K3174" i="3" a="1"/>
  <c r="K3174" i="3" s="1"/>
  <c r="K3142" i="3" a="1"/>
  <c r="K3142" i="3" s="1"/>
  <c r="K3134" i="3" a="1"/>
  <c r="K3134" i="3" s="1"/>
  <c r="K3046" i="3" a="1"/>
  <c r="K3046" i="3" s="1"/>
  <c r="K3038" i="3" a="1"/>
  <c r="K3038" i="3" s="1"/>
  <c r="K3030" i="3" a="1"/>
  <c r="K3030" i="3" s="1"/>
  <c r="K3022" i="3" a="1"/>
  <c r="K3022" i="3" s="1"/>
  <c r="K3014" i="3" a="1"/>
  <c r="K3014" i="3" s="1"/>
  <c r="K3006" i="3" a="1"/>
  <c r="K3006" i="3" s="1"/>
  <c r="K2995" i="3" a="1"/>
  <c r="K2995" i="3" s="1"/>
  <c r="K2979" i="3" a="1"/>
  <c r="K2979" i="3" s="1"/>
  <c r="K2959" i="3" a="1"/>
  <c r="K2959" i="3" s="1"/>
  <c r="K2792" i="3" a="1"/>
  <c r="K2792" i="3" s="1"/>
  <c r="K2771" i="3" a="1"/>
  <c r="K2771" i="3" s="1"/>
  <c r="K2751" i="3" a="1"/>
  <c r="K2751" i="3" s="1"/>
  <c r="K2720" i="3" a="1"/>
  <c r="K2720" i="3" s="1"/>
  <c r="K2688" i="3" a="1"/>
  <c r="K2688" i="3" s="1"/>
  <c r="K1983" i="3" a="1"/>
  <c r="K1983" i="3" s="1"/>
  <c r="K1951" i="3" a="1"/>
  <c r="K1951" i="3" s="1"/>
  <c r="K1888" i="3" a="1"/>
  <c r="K1888" i="3" s="1"/>
  <c r="K4061" i="3" a="1"/>
  <c r="K4061" i="3" s="1"/>
  <c r="K4053" i="3" a="1"/>
  <c r="K4053" i="3" s="1"/>
  <c r="K4045" i="3" a="1"/>
  <c r="K4045" i="3" s="1"/>
  <c r="K4037" i="3" a="1"/>
  <c r="K4037" i="3" s="1"/>
  <c r="K4029" i="3" a="1"/>
  <c r="K4029" i="3" s="1"/>
  <c r="K4021" i="3" a="1"/>
  <c r="K4021" i="3" s="1"/>
  <c r="K4013" i="3" a="1"/>
  <c r="K4013" i="3" s="1"/>
  <c r="K3997" i="3" a="1"/>
  <c r="K3997" i="3" s="1"/>
  <c r="K3973" i="3" a="1"/>
  <c r="K3973" i="3" s="1"/>
  <c r="K3965" i="3" a="1"/>
  <c r="K3965" i="3" s="1"/>
  <c r="K3949" i="3" a="1"/>
  <c r="K3949" i="3" s="1"/>
  <c r="K3941" i="3" a="1"/>
  <c r="K3941" i="3" s="1"/>
  <c r="K3933" i="3" a="1"/>
  <c r="K3933" i="3" s="1"/>
  <c r="K3925" i="3" a="1"/>
  <c r="K3925" i="3" s="1"/>
  <c r="K3917" i="3" a="1"/>
  <c r="K3917" i="3" s="1"/>
  <c r="K3909" i="3" a="1"/>
  <c r="K3909" i="3" s="1"/>
  <c r="K3901" i="3" a="1"/>
  <c r="K3901" i="3" s="1"/>
  <c r="K3893" i="3" a="1"/>
  <c r="K3893" i="3" s="1"/>
  <c r="K3885" i="3" a="1"/>
  <c r="K3885" i="3" s="1"/>
  <c r="K3877" i="3" a="1"/>
  <c r="K3877" i="3" s="1"/>
  <c r="K3869" i="3" a="1"/>
  <c r="K3869" i="3" s="1"/>
  <c r="K3861" i="3" a="1"/>
  <c r="K3861" i="3" s="1"/>
  <c r="K3853" i="3" a="1"/>
  <c r="K3853" i="3" s="1"/>
  <c r="K3837" i="3" a="1"/>
  <c r="K3837" i="3" s="1"/>
  <c r="K3829" i="3" a="1"/>
  <c r="K3829" i="3" s="1"/>
  <c r="K3805" i="3" a="1"/>
  <c r="K3805" i="3" s="1"/>
  <c r="K3285" i="3" a="1"/>
  <c r="K3285" i="3" s="1"/>
  <c r="K3277" i="3" a="1"/>
  <c r="K3277" i="3" s="1"/>
  <c r="K3269" i="3" a="1"/>
  <c r="K3269" i="3" s="1"/>
  <c r="K3261" i="3" a="1"/>
  <c r="K3261" i="3" s="1"/>
  <c r="K3253" i="3" a="1"/>
  <c r="K3253" i="3" s="1"/>
  <c r="K3245" i="3" a="1"/>
  <c r="K3245" i="3" s="1"/>
  <c r="K3237" i="3" a="1"/>
  <c r="K3237" i="3" s="1"/>
  <c r="K3229" i="3" a="1"/>
  <c r="K3229" i="3" s="1"/>
  <c r="K3221" i="3" a="1"/>
  <c r="K3221" i="3" s="1"/>
  <c r="K3213" i="3" a="1"/>
  <c r="K3213" i="3" s="1"/>
  <c r="K3205" i="3" a="1"/>
  <c r="K3205" i="3" s="1"/>
  <c r="K3197" i="3" a="1"/>
  <c r="K3197" i="3" s="1"/>
  <c r="K3189" i="3" a="1"/>
  <c r="K3189" i="3" s="1"/>
  <c r="K3181" i="3" a="1"/>
  <c r="K3181" i="3" s="1"/>
  <c r="K3173" i="3" a="1"/>
  <c r="K3173" i="3" s="1"/>
  <c r="K3165" i="3" a="1"/>
  <c r="K3165" i="3" s="1"/>
  <c r="K3125" i="3" a="1"/>
  <c r="K3125" i="3" s="1"/>
  <c r="K3045" i="3" a="1"/>
  <c r="K3045" i="3" s="1"/>
  <c r="K3037" i="3" a="1"/>
  <c r="K3037" i="3" s="1"/>
  <c r="K3029" i="3" a="1"/>
  <c r="K3029" i="3" s="1"/>
  <c r="K3021" i="3" a="1"/>
  <c r="K3021" i="3" s="1"/>
  <c r="K3013" i="3" a="1"/>
  <c r="K3013" i="3" s="1"/>
  <c r="K3005" i="3" a="1"/>
  <c r="K3005" i="3" s="1"/>
  <c r="K2994" i="3" a="1"/>
  <c r="K2994" i="3" s="1"/>
  <c r="K2976" i="3" a="1"/>
  <c r="K2976" i="3" s="1"/>
  <c r="K2955" i="3" a="1"/>
  <c r="K2955" i="3" s="1"/>
  <c r="K2791" i="3" a="1"/>
  <c r="K2791" i="3" s="1"/>
  <c r="K2768" i="3" a="1"/>
  <c r="K2768" i="3" s="1"/>
  <c r="K2747" i="3" a="1"/>
  <c r="K2747" i="3" s="1"/>
  <c r="K2719" i="3" a="1"/>
  <c r="K2719" i="3" s="1"/>
  <c r="K2687" i="3" a="1"/>
  <c r="K2687" i="3" s="1"/>
  <c r="K2080" i="3" a="1"/>
  <c r="K2080" i="3" s="1"/>
  <c r="K2024" i="3" a="1"/>
  <c r="K2024" i="3" s="1"/>
  <c r="K1976" i="3" a="1"/>
  <c r="K1976" i="3" s="1"/>
  <c r="K1944" i="3" a="1"/>
  <c r="K1944" i="3" s="1"/>
  <c r="K1880" i="3" a="1"/>
  <c r="K1880" i="3" s="1"/>
  <c r="K1936" i="3" a="1"/>
  <c r="K1936" i="3" s="1"/>
  <c r="K1872" i="3" a="1"/>
  <c r="K1872" i="3" s="1"/>
  <c r="K4091" i="3" a="1"/>
  <c r="K4091" i="3" s="1"/>
  <c r="K4083" i="3" a="1"/>
  <c r="K4083" i="3" s="1"/>
  <c r="K4075" i="3" a="1"/>
  <c r="K4075" i="3" s="1"/>
  <c r="K4067" i="3" a="1"/>
  <c r="K4067" i="3" s="1"/>
  <c r="K4059" i="3" a="1"/>
  <c r="K4059" i="3" s="1"/>
  <c r="K4051" i="3" a="1"/>
  <c r="K4051" i="3" s="1"/>
  <c r="K4043" i="3" a="1"/>
  <c r="K4043" i="3" s="1"/>
  <c r="K4035" i="3" a="1"/>
  <c r="K4035" i="3" s="1"/>
  <c r="K4027" i="3" a="1"/>
  <c r="K4027" i="3" s="1"/>
  <c r="K4019" i="3" a="1"/>
  <c r="K4019" i="3" s="1"/>
  <c r="K3995" i="3" a="1"/>
  <c r="K3995" i="3" s="1"/>
  <c r="K3987" i="3" a="1"/>
  <c r="K3987" i="3" s="1"/>
  <c r="K3971" i="3" a="1"/>
  <c r="K3971" i="3" s="1"/>
  <c r="K3963" i="3" a="1"/>
  <c r="K3963" i="3" s="1"/>
  <c r="K3947" i="3" a="1"/>
  <c r="K3947" i="3" s="1"/>
  <c r="K3939" i="3" a="1"/>
  <c r="K3939" i="3" s="1"/>
  <c r="K3931" i="3" a="1"/>
  <c r="K3931" i="3" s="1"/>
  <c r="K3915" i="3" a="1"/>
  <c r="K3915" i="3" s="1"/>
  <c r="K3907" i="3" a="1"/>
  <c r="K3907" i="3" s="1"/>
  <c r="K3899" i="3" a="1"/>
  <c r="K3899" i="3" s="1"/>
  <c r="K3883" i="3" a="1"/>
  <c r="K3883" i="3" s="1"/>
  <c r="K3859" i="3" a="1"/>
  <c r="K3859" i="3" s="1"/>
  <c r="K3851" i="3" a="1"/>
  <c r="K3851" i="3" s="1"/>
  <c r="K3827" i="3" a="1"/>
  <c r="K3827" i="3" s="1"/>
  <c r="K3819" i="3" a="1"/>
  <c r="K3819" i="3" s="1"/>
  <c r="K3803" i="3" a="1"/>
  <c r="K3803" i="3" s="1"/>
  <c r="K3291" i="3" a="1"/>
  <c r="K3291" i="3" s="1"/>
  <c r="K3283" i="3" a="1"/>
  <c r="K3283" i="3" s="1"/>
  <c r="K3275" i="3" a="1"/>
  <c r="K3275" i="3" s="1"/>
  <c r="K3267" i="3" a="1"/>
  <c r="K3267" i="3" s="1"/>
  <c r="K3259" i="3" a="1"/>
  <c r="K3259" i="3" s="1"/>
  <c r="K3251" i="3" a="1"/>
  <c r="K3251" i="3" s="1"/>
  <c r="K3243" i="3" a="1"/>
  <c r="K3243" i="3" s="1"/>
  <c r="K3235" i="3" a="1"/>
  <c r="K3235" i="3" s="1"/>
  <c r="K3227" i="3" a="1"/>
  <c r="K3227" i="3" s="1"/>
  <c r="K3219" i="3" a="1"/>
  <c r="K3219" i="3" s="1"/>
  <c r="K3211" i="3" a="1"/>
  <c r="K3211" i="3" s="1"/>
  <c r="K3203" i="3" a="1"/>
  <c r="K3203" i="3" s="1"/>
  <c r="K3195" i="3" a="1"/>
  <c r="K3195" i="3" s="1"/>
  <c r="K3187" i="3" a="1"/>
  <c r="K3187" i="3" s="1"/>
  <c r="K3179" i="3" a="1"/>
  <c r="K3179" i="3" s="1"/>
  <c r="K3051" i="3" a="1"/>
  <c r="K3051" i="3" s="1"/>
  <c r="K3043" i="3" a="1"/>
  <c r="K3043" i="3" s="1"/>
  <c r="K3035" i="3" a="1"/>
  <c r="K3035" i="3" s="1"/>
  <c r="K3027" i="3" a="1"/>
  <c r="K3027" i="3" s="1"/>
  <c r="K3019" i="3" a="1"/>
  <c r="K3019" i="3" s="1"/>
  <c r="K3011" i="3" a="1"/>
  <c r="K3011" i="3" s="1"/>
  <c r="K3002" i="3" a="1"/>
  <c r="K3002" i="3" s="1"/>
  <c r="K2991" i="3" a="1"/>
  <c r="K2991" i="3" s="1"/>
  <c r="K2971" i="3" a="1"/>
  <c r="K2971" i="3" s="1"/>
  <c r="K2951" i="3" a="1"/>
  <c r="K2951" i="3" s="1"/>
  <c r="K2784" i="3" a="1"/>
  <c r="K2784" i="3" s="1"/>
  <c r="K2763" i="3" a="1"/>
  <c r="K2763" i="3" s="1"/>
  <c r="K2743" i="3" a="1"/>
  <c r="K2743" i="3" s="1"/>
  <c r="K2711" i="3" a="1"/>
  <c r="K2711" i="3" s="1"/>
  <c r="K2103" i="3" a="1"/>
  <c r="K2103" i="3" s="1"/>
  <c r="K2055" i="3" a="1"/>
  <c r="K2055" i="3" s="1"/>
  <c r="K1999" i="3" a="1"/>
  <c r="K1999" i="3" s="1"/>
  <c r="K1968" i="3" a="1"/>
  <c r="K1968" i="3" s="1"/>
  <c r="K1928" i="3" a="1"/>
  <c r="K1928" i="3" s="1"/>
  <c r="K1864" i="3" a="1"/>
  <c r="K1864" i="3" s="1"/>
  <c r="K1943" i="3" a="1"/>
  <c r="K1943" i="3" s="1"/>
  <c r="K1935" i="3" a="1"/>
  <c r="K1935" i="3" s="1"/>
  <c r="K1927" i="3" a="1"/>
  <c r="K1927" i="3" s="1"/>
  <c r="K1919" i="3" a="1"/>
  <c r="K1919" i="3" s="1"/>
  <c r="K1911" i="3" a="1"/>
  <c r="K1911" i="3" s="1"/>
  <c r="K1903" i="3" a="1"/>
  <c r="K1903" i="3" s="1"/>
  <c r="K1895" i="3" a="1"/>
  <c r="K1895" i="3" s="1"/>
  <c r="K1887" i="3" a="1"/>
  <c r="K1887" i="3" s="1"/>
  <c r="K1879" i="3" a="1"/>
  <c r="K1879" i="3" s="1"/>
  <c r="K1871" i="3" a="1"/>
  <c r="K1871" i="3" s="1"/>
  <c r="K1863" i="3" a="1"/>
  <c r="K1863" i="3" s="1"/>
  <c r="K1855" i="3" a="1"/>
  <c r="K1855" i="3" s="1"/>
  <c r="K1847" i="3" a="1"/>
  <c r="K1847" i="3" s="1"/>
  <c r="K591" i="3" a="1"/>
  <c r="K591" i="3" s="1"/>
  <c r="K551" i="3" a="1"/>
  <c r="K551" i="3" s="1"/>
  <c r="K2982" i="3" a="1"/>
  <c r="K2982" i="3" s="1"/>
  <c r="K2974" i="3" a="1"/>
  <c r="K2974" i="3" s="1"/>
  <c r="K2966" i="3" a="1"/>
  <c r="K2966" i="3" s="1"/>
  <c r="K2958" i="3" a="1"/>
  <c r="K2958" i="3" s="1"/>
  <c r="K2950" i="3" a="1"/>
  <c r="K2950" i="3" s="1"/>
  <c r="K2798" i="3" a="1"/>
  <c r="K2798" i="3" s="1"/>
  <c r="K2790" i="3" a="1"/>
  <c r="K2790" i="3" s="1"/>
  <c r="K2782" i="3" a="1"/>
  <c r="K2782" i="3" s="1"/>
  <c r="K2774" i="3" a="1"/>
  <c r="K2774" i="3" s="1"/>
  <c r="K2766" i="3" a="1"/>
  <c r="K2766" i="3" s="1"/>
  <c r="K2758" i="3" a="1"/>
  <c r="K2758" i="3" s="1"/>
  <c r="K2750" i="3" a="1"/>
  <c r="K2750" i="3" s="1"/>
  <c r="K2742" i="3" a="1"/>
  <c r="K2742" i="3" s="1"/>
  <c r="K2734" i="3" a="1"/>
  <c r="K2734" i="3" s="1"/>
  <c r="K2726" i="3" a="1"/>
  <c r="K2726" i="3" s="1"/>
  <c r="K2718" i="3" a="1"/>
  <c r="K2718" i="3" s="1"/>
  <c r="K2710" i="3" a="1"/>
  <c r="K2710" i="3" s="1"/>
  <c r="K2702" i="3" a="1"/>
  <c r="K2702" i="3" s="1"/>
  <c r="K2694" i="3" a="1"/>
  <c r="K2694" i="3" s="1"/>
  <c r="K2686" i="3" a="1"/>
  <c r="K2686" i="3" s="1"/>
  <c r="K2102" i="3" a="1"/>
  <c r="K2102" i="3" s="1"/>
  <c r="K2094" i="3" a="1"/>
  <c r="K2094" i="3" s="1"/>
  <c r="K2086" i="3" a="1"/>
  <c r="K2086" i="3" s="1"/>
  <c r="K2062" i="3" a="1"/>
  <c r="K2062" i="3" s="1"/>
  <c r="K2054" i="3" a="1"/>
  <c r="K2054" i="3" s="1"/>
  <c r="K2030" i="3" a="1"/>
  <c r="K2030" i="3" s="1"/>
  <c r="K2022" i="3" a="1"/>
  <c r="K2022" i="3" s="1"/>
  <c r="K2006" i="3" a="1"/>
  <c r="K2006" i="3" s="1"/>
  <c r="K1998" i="3" a="1"/>
  <c r="K1998" i="3" s="1"/>
  <c r="K1990" i="3" a="1"/>
  <c r="K1990" i="3" s="1"/>
  <c r="K1982" i="3" a="1"/>
  <c r="K1982" i="3" s="1"/>
  <c r="K1974" i="3" a="1"/>
  <c r="K1974" i="3" s="1"/>
  <c r="K1966" i="3" a="1"/>
  <c r="K1966" i="3" s="1"/>
  <c r="K1958" i="3" a="1"/>
  <c r="K1958" i="3" s="1"/>
  <c r="K1950" i="3" a="1"/>
  <c r="K1950" i="3" s="1"/>
  <c r="K1942" i="3" a="1"/>
  <c r="K1942" i="3" s="1"/>
  <c r="K1934" i="3" a="1"/>
  <c r="K1934" i="3" s="1"/>
  <c r="K1926" i="3" a="1"/>
  <c r="K1926" i="3" s="1"/>
  <c r="K1918" i="3" a="1"/>
  <c r="K1918" i="3" s="1"/>
  <c r="K1910" i="3" a="1"/>
  <c r="K1910" i="3" s="1"/>
  <c r="K1902" i="3" a="1"/>
  <c r="K1902" i="3" s="1"/>
  <c r="K1894" i="3" a="1"/>
  <c r="K1894" i="3" s="1"/>
  <c r="K1886" i="3" a="1"/>
  <c r="K1886" i="3" s="1"/>
  <c r="K1878" i="3" a="1"/>
  <c r="K1878" i="3" s="1"/>
  <c r="K1870" i="3" a="1"/>
  <c r="K1870" i="3" s="1"/>
  <c r="K1862" i="3" a="1"/>
  <c r="K1862" i="3" s="1"/>
  <c r="K1854" i="3" a="1"/>
  <c r="K1854" i="3" s="1"/>
  <c r="K1846" i="3" a="1"/>
  <c r="K1846" i="3" s="1"/>
  <c r="K583" i="3" a="1"/>
  <c r="K583" i="3" s="1"/>
  <c r="K535" i="3" a="1"/>
  <c r="K535" i="3" s="1"/>
  <c r="K2989" i="3" a="1"/>
  <c r="K2989" i="3" s="1"/>
  <c r="K2981" i="3" a="1"/>
  <c r="K2981" i="3" s="1"/>
  <c r="K2973" i="3" a="1"/>
  <c r="K2973" i="3" s="1"/>
  <c r="K2965" i="3" a="1"/>
  <c r="K2965" i="3" s="1"/>
  <c r="K2957" i="3" a="1"/>
  <c r="K2957" i="3" s="1"/>
  <c r="K2949" i="3" a="1"/>
  <c r="K2949" i="3" s="1"/>
  <c r="K2797" i="3" a="1"/>
  <c r="K2797" i="3" s="1"/>
  <c r="K2789" i="3" a="1"/>
  <c r="K2789" i="3" s="1"/>
  <c r="K2781" i="3" a="1"/>
  <c r="K2781" i="3" s="1"/>
  <c r="K2773" i="3" a="1"/>
  <c r="K2773" i="3" s="1"/>
  <c r="K2765" i="3" a="1"/>
  <c r="K2765" i="3" s="1"/>
  <c r="K2757" i="3" a="1"/>
  <c r="K2757" i="3" s="1"/>
  <c r="K2749" i="3" a="1"/>
  <c r="K2749" i="3" s="1"/>
  <c r="K2741" i="3" a="1"/>
  <c r="K2741" i="3" s="1"/>
  <c r="K2733" i="3" a="1"/>
  <c r="K2733" i="3" s="1"/>
  <c r="K2725" i="3" a="1"/>
  <c r="K2725" i="3" s="1"/>
  <c r="K2717" i="3" a="1"/>
  <c r="K2717" i="3" s="1"/>
  <c r="K2709" i="3" a="1"/>
  <c r="K2709" i="3" s="1"/>
  <c r="K2701" i="3" a="1"/>
  <c r="K2701" i="3" s="1"/>
  <c r="K2693" i="3" a="1"/>
  <c r="K2693" i="3" s="1"/>
  <c r="K2685" i="3" a="1"/>
  <c r="K2685" i="3" s="1"/>
  <c r="K2101" i="3" a="1"/>
  <c r="K2101" i="3" s="1"/>
  <c r="K2085" i="3" a="1"/>
  <c r="K2085" i="3" s="1"/>
  <c r="K2077" i="3" a="1"/>
  <c r="K2077" i="3" s="1"/>
  <c r="K2053" i="3" a="1"/>
  <c r="K2053" i="3" s="1"/>
  <c r="K2045" i="3" a="1"/>
  <c r="K2045" i="3" s="1"/>
  <c r="K2021" i="3" a="1"/>
  <c r="K2021" i="3" s="1"/>
  <c r="K2013" i="3" a="1"/>
  <c r="K2013" i="3" s="1"/>
  <c r="K1997" i="3" a="1"/>
  <c r="K1997" i="3" s="1"/>
  <c r="K1981" i="3" a="1"/>
  <c r="K1981" i="3" s="1"/>
  <c r="K1973" i="3" a="1"/>
  <c r="K1973" i="3" s="1"/>
  <c r="K1965" i="3" a="1"/>
  <c r="K1965" i="3" s="1"/>
  <c r="K1957" i="3" a="1"/>
  <c r="K1957" i="3" s="1"/>
  <c r="K1949" i="3" a="1"/>
  <c r="K1949" i="3" s="1"/>
  <c r="K1941" i="3" a="1"/>
  <c r="K1941" i="3" s="1"/>
  <c r="K1933" i="3" a="1"/>
  <c r="K1933" i="3" s="1"/>
  <c r="K1925" i="3" a="1"/>
  <c r="K1925" i="3" s="1"/>
  <c r="K1917" i="3" a="1"/>
  <c r="K1917" i="3" s="1"/>
  <c r="K1909" i="3" a="1"/>
  <c r="K1909" i="3" s="1"/>
  <c r="K1901" i="3" a="1"/>
  <c r="K1901" i="3" s="1"/>
  <c r="K1893" i="3" a="1"/>
  <c r="K1893" i="3" s="1"/>
  <c r="K1885" i="3" a="1"/>
  <c r="K1885" i="3" s="1"/>
  <c r="K1877" i="3" a="1"/>
  <c r="K1877" i="3" s="1"/>
  <c r="K1869" i="3" a="1"/>
  <c r="K1869" i="3" s="1"/>
  <c r="K1861" i="3" a="1"/>
  <c r="K1861" i="3" s="1"/>
  <c r="K1853" i="3" a="1"/>
  <c r="K1853" i="3" s="1"/>
  <c r="K1845" i="3" a="1"/>
  <c r="K1845" i="3" s="1"/>
  <c r="K3004" i="3" a="1"/>
  <c r="K3004" i="3" s="1"/>
  <c r="K2996" i="3" a="1"/>
  <c r="K2996" i="3" s="1"/>
  <c r="K2988" i="3" a="1"/>
  <c r="K2988" i="3" s="1"/>
  <c r="K2980" i="3" a="1"/>
  <c r="K2980" i="3" s="1"/>
  <c r="K2972" i="3" a="1"/>
  <c r="K2972" i="3" s="1"/>
  <c r="K2964" i="3" a="1"/>
  <c r="K2964" i="3" s="1"/>
  <c r="K2956" i="3" a="1"/>
  <c r="K2956" i="3" s="1"/>
  <c r="K2948" i="3" a="1"/>
  <c r="K2948" i="3" s="1"/>
  <c r="K2796" i="3" a="1"/>
  <c r="K2796" i="3" s="1"/>
  <c r="K2788" i="3" a="1"/>
  <c r="K2788" i="3" s="1"/>
  <c r="K2780" i="3" a="1"/>
  <c r="K2780" i="3" s="1"/>
  <c r="K2772" i="3" a="1"/>
  <c r="K2772" i="3" s="1"/>
  <c r="K2764" i="3" a="1"/>
  <c r="K2764" i="3" s="1"/>
  <c r="K2756" i="3" a="1"/>
  <c r="K2756" i="3" s="1"/>
  <c r="K2748" i="3" a="1"/>
  <c r="K2748" i="3" s="1"/>
  <c r="K2740" i="3" a="1"/>
  <c r="K2740" i="3" s="1"/>
  <c r="K2732" i="3" a="1"/>
  <c r="K2732" i="3" s="1"/>
  <c r="K2724" i="3" a="1"/>
  <c r="K2724" i="3" s="1"/>
  <c r="K2716" i="3" a="1"/>
  <c r="K2716" i="3" s="1"/>
  <c r="K2708" i="3" a="1"/>
  <c r="K2708" i="3" s="1"/>
  <c r="K2700" i="3" a="1"/>
  <c r="K2700" i="3" s="1"/>
  <c r="K2692" i="3" a="1"/>
  <c r="K2692" i="3" s="1"/>
  <c r="K2684" i="3" a="1"/>
  <c r="K2684" i="3" s="1"/>
  <c r="K2092" i="3" a="1"/>
  <c r="K2092" i="3" s="1"/>
  <c r="K2084" i="3" a="1"/>
  <c r="K2084" i="3" s="1"/>
  <c r="K2076" i="3" a="1"/>
  <c r="K2076" i="3" s="1"/>
  <c r="K2060" i="3" a="1"/>
  <c r="K2060" i="3" s="1"/>
  <c r="K2028" i="3" a="1"/>
  <c r="K2028" i="3" s="1"/>
  <c r="K2012" i="3" a="1"/>
  <c r="K2012" i="3" s="1"/>
  <c r="K1980" i="3" a="1"/>
  <c r="K1980" i="3" s="1"/>
  <c r="K1972" i="3" a="1"/>
  <c r="K1972" i="3" s="1"/>
  <c r="K1964" i="3" a="1"/>
  <c r="K1964" i="3" s="1"/>
  <c r="K1956" i="3" a="1"/>
  <c r="K1956" i="3" s="1"/>
  <c r="K1948" i="3" a="1"/>
  <c r="K1948" i="3" s="1"/>
  <c r="K1940" i="3" a="1"/>
  <c r="K1940" i="3" s="1"/>
  <c r="K1932" i="3" a="1"/>
  <c r="K1932" i="3" s="1"/>
  <c r="K1924" i="3" a="1"/>
  <c r="K1924" i="3" s="1"/>
  <c r="K1916" i="3" a="1"/>
  <c r="K1916" i="3" s="1"/>
  <c r="K1908" i="3" a="1"/>
  <c r="K1908" i="3" s="1"/>
  <c r="K1900" i="3" a="1"/>
  <c r="K1900" i="3" s="1"/>
  <c r="K1892" i="3" a="1"/>
  <c r="K1892" i="3" s="1"/>
  <c r="K1884" i="3" a="1"/>
  <c r="K1884" i="3" s="1"/>
  <c r="K1876" i="3" a="1"/>
  <c r="K1876" i="3" s="1"/>
  <c r="K1868" i="3" a="1"/>
  <c r="K1868" i="3" s="1"/>
  <c r="K1860" i="3" a="1"/>
  <c r="K1860" i="3" s="1"/>
  <c r="K1852" i="3" a="1"/>
  <c r="K1852" i="3" s="1"/>
  <c r="K1844" i="3" a="1"/>
  <c r="K1844" i="3" s="1"/>
  <c r="K543" i="3" a="1"/>
  <c r="K543" i="3" s="1"/>
  <c r="K527" i="3" a="1"/>
  <c r="K527" i="3" s="1"/>
  <c r="K2739" i="3" a="1"/>
  <c r="K2739" i="3" s="1"/>
  <c r="K2731" i="3" a="1"/>
  <c r="K2731" i="3" s="1"/>
  <c r="K2723" i="3" a="1"/>
  <c r="K2723" i="3" s="1"/>
  <c r="K2715" i="3" a="1"/>
  <c r="K2715" i="3" s="1"/>
  <c r="K2707" i="3" a="1"/>
  <c r="K2707" i="3" s="1"/>
  <c r="K2699" i="3" a="1"/>
  <c r="K2699" i="3" s="1"/>
  <c r="K2691" i="3" a="1"/>
  <c r="K2691" i="3" s="1"/>
  <c r="K2683" i="3" a="1"/>
  <c r="K2683" i="3" s="1"/>
  <c r="K2075" i="3" a="1"/>
  <c r="K2075" i="3" s="1"/>
  <c r="K2067" i="3" a="1"/>
  <c r="K2067" i="3" s="1"/>
  <c r="K2035" i="3" a="1"/>
  <c r="K2035" i="3" s="1"/>
  <c r="K2027" i="3" a="1"/>
  <c r="K2027" i="3" s="1"/>
  <c r="K1979" i="3" a="1"/>
  <c r="K1979" i="3" s="1"/>
  <c r="K1971" i="3" a="1"/>
  <c r="K1971" i="3" s="1"/>
  <c r="K1963" i="3" a="1"/>
  <c r="K1963" i="3" s="1"/>
  <c r="K1955" i="3" a="1"/>
  <c r="K1955" i="3" s="1"/>
  <c r="K1947" i="3" a="1"/>
  <c r="K1947" i="3" s="1"/>
  <c r="K1939" i="3" a="1"/>
  <c r="K1939" i="3" s="1"/>
  <c r="K1931" i="3" a="1"/>
  <c r="K1931" i="3" s="1"/>
  <c r="K1923" i="3" a="1"/>
  <c r="K1923" i="3" s="1"/>
  <c r="K1915" i="3" a="1"/>
  <c r="K1915" i="3" s="1"/>
  <c r="K1907" i="3" a="1"/>
  <c r="K1907" i="3" s="1"/>
  <c r="K1899" i="3" a="1"/>
  <c r="K1899" i="3" s="1"/>
  <c r="K1891" i="3" a="1"/>
  <c r="K1891" i="3" s="1"/>
  <c r="K1883" i="3" a="1"/>
  <c r="K1883" i="3" s="1"/>
  <c r="K1875" i="3" a="1"/>
  <c r="K1875" i="3" s="1"/>
  <c r="K1867" i="3" a="1"/>
  <c r="K1867" i="3" s="1"/>
  <c r="K1859" i="3" a="1"/>
  <c r="K1859" i="3" s="1"/>
  <c r="K1851" i="3" a="1"/>
  <c r="K1851" i="3" s="1"/>
  <c r="K1843" i="3" a="1"/>
  <c r="K1843" i="3" s="1"/>
  <c r="K623" i="3" a="1"/>
  <c r="K623" i="3" s="1"/>
  <c r="K599" i="3" a="1"/>
  <c r="K599" i="3" s="1"/>
  <c r="K2986" i="3" a="1"/>
  <c r="K2986" i="3" s="1"/>
  <c r="K2978" i="3" a="1"/>
  <c r="K2978" i="3" s="1"/>
  <c r="K2970" i="3" a="1"/>
  <c r="K2970" i="3" s="1"/>
  <c r="K2962" i="3" a="1"/>
  <c r="K2962" i="3" s="1"/>
  <c r="K2954" i="3" a="1"/>
  <c r="K2954" i="3" s="1"/>
  <c r="K2946" i="3" a="1"/>
  <c r="K2946" i="3" s="1"/>
  <c r="K2794" i="3" a="1"/>
  <c r="K2794" i="3" s="1"/>
  <c r="K2786" i="3" a="1"/>
  <c r="K2786" i="3" s="1"/>
  <c r="K2778" i="3" a="1"/>
  <c r="K2778" i="3" s="1"/>
  <c r="K2770" i="3" a="1"/>
  <c r="K2770" i="3" s="1"/>
  <c r="K2762" i="3" a="1"/>
  <c r="K2762" i="3" s="1"/>
  <c r="K2754" i="3" a="1"/>
  <c r="K2754" i="3" s="1"/>
  <c r="K2746" i="3" a="1"/>
  <c r="K2746" i="3" s="1"/>
  <c r="K2738" i="3" a="1"/>
  <c r="K2738" i="3" s="1"/>
  <c r="K2730" i="3" a="1"/>
  <c r="K2730" i="3" s="1"/>
  <c r="K2722" i="3" a="1"/>
  <c r="K2722" i="3" s="1"/>
  <c r="K2714" i="3" a="1"/>
  <c r="K2714" i="3" s="1"/>
  <c r="K2706" i="3" a="1"/>
  <c r="K2706" i="3" s="1"/>
  <c r="K2698" i="3" a="1"/>
  <c r="K2698" i="3" s="1"/>
  <c r="K2690" i="3" a="1"/>
  <c r="K2690" i="3" s="1"/>
  <c r="K2682" i="3" a="1"/>
  <c r="K2682" i="3" s="1"/>
  <c r="K2098" i="3" a="1"/>
  <c r="K2098" i="3" s="1"/>
  <c r="K2090" i="3" a="1"/>
  <c r="K2090" i="3" s="1"/>
  <c r="K2018" i="3" a="1"/>
  <c r="K2018" i="3" s="1"/>
  <c r="K2010" i="3" a="1"/>
  <c r="K2010" i="3" s="1"/>
  <c r="K1978" i="3" a="1"/>
  <c r="K1978" i="3" s="1"/>
  <c r="K1970" i="3" a="1"/>
  <c r="K1970" i="3" s="1"/>
  <c r="K1962" i="3" a="1"/>
  <c r="K1962" i="3" s="1"/>
  <c r="K1954" i="3" a="1"/>
  <c r="K1954" i="3" s="1"/>
  <c r="K1946" i="3" a="1"/>
  <c r="K1946" i="3" s="1"/>
  <c r="K1938" i="3" a="1"/>
  <c r="K1938" i="3" s="1"/>
  <c r="K1930" i="3" a="1"/>
  <c r="K1930" i="3" s="1"/>
  <c r="K1922" i="3" a="1"/>
  <c r="K1922" i="3" s="1"/>
  <c r="K1914" i="3" a="1"/>
  <c r="K1914" i="3" s="1"/>
  <c r="K1906" i="3" a="1"/>
  <c r="K1906" i="3" s="1"/>
  <c r="K1898" i="3" a="1"/>
  <c r="K1898" i="3" s="1"/>
  <c r="K1890" i="3" a="1"/>
  <c r="K1890" i="3" s="1"/>
  <c r="K1882" i="3" a="1"/>
  <c r="K1882" i="3" s="1"/>
  <c r="K1874" i="3" a="1"/>
  <c r="K1874" i="3" s="1"/>
  <c r="K1866" i="3" a="1"/>
  <c r="K1866" i="3" s="1"/>
  <c r="K1858" i="3" a="1"/>
  <c r="K1858" i="3" s="1"/>
  <c r="K1850" i="3" a="1"/>
  <c r="K1850" i="3" s="1"/>
  <c r="K1842" i="3" a="1"/>
  <c r="K1842" i="3" s="1"/>
  <c r="K3001" i="3" a="1"/>
  <c r="K3001" i="3" s="1"/>
  <c r="K2993" i="3" a="1"/>
  <c r="K2993" i="3" s="1"/>
  <c r="K2985" i="3" a="1"/>
  <c r="K2985" i="3" s="1"/>
  <c r="K2977" i="3" a="1"/>
  <c r="K2977" i="3" s="1"/>
  <c r="K2969" i="3" a="1"/>
  <c r="K2969" i="3" s="1"/>
  <c r="K2961" i="3" a="1"/>
  <c r="K2961" i="3" s="1"/>
  <c r="K2953" i="3" a="1"/>
  <c r="K2953" i="3" s="1"/>
  <c r="K2945" i="3" a="1"/>
  <c r="K2945" i="3" s="1"/>
  <c r="K2793" i="3" a="1"/>
  <c r="K2793" i="3" s="1"/>
  <c r="K2785" i="3" a="1"/>
  <c r="K2785" i="3" s="1"/>
  <c r="K2777" i="3" a="1"/>
  <c r="K2777" i="3" s="1"/>
  <c r="K2769" i="3" a="1"/>
  <c r="K2769" i="3" s="1"/>
  <c r="K2761" i="3" a="1"/>
  <c r="K2761" i="3" s="1"/>
  <c r="K2753" i="3" a="1"/>
  <c r="K2753" i="3" s="1"/>
  <c r="K2745" i="3" a="1"/>
  <c r="K2745" i="3" s="1"/>
  <c r="K2737" i="3" a="1"/>
  <c r="K2737" i="3" s="1"/>
  <c r="K2729" i="3" a="1"/>
  <c r="K2729" i="3" s="1"/>
  <c r="K2721" i="3" a="1"/>
  <c r="K2721" i="3" s="1"/>
  <c r="K2713" i="3" a="1"/>
  <c r="K2713" i="3" s="1"/>
  <c r="K2705" i="3" a="1"/>
  <c r="K2705" i="3" s="1"/>
  <c r="K2697" i="3" a="1"/>
  <c r="K2697" i="3" s="1"/>
  <c r="K2689" i="3" a="1"/>
  <c r="K2689" i="3" s="1"/>
  <c r="K2681" i="3" a="1"/>
  <c r="K2681" i="3" s="1"/>
  <c r="K2073" i="3" a="1"/>
  <c r="K2073" i="3" s="1"/>
  <c r="K2049" i="3" a="1"/>
  <c r="K2049" i="3" s="1"/>
  <c r="K2033" i="3" a="1"/>
  <c r="K2033" i="3" s="1"/>
  <c r="K1977" i="3" a="1"/>
  <c r="K1977" i="3" s="1"/>
  <c r="K1969" i="3" a="1"/>
  <c r="K1969" i="3" s="1"/>
  <c r="K1961" i="3" a="1"/>
  <c r="K1961" i="3" s="1"/>
  <c r="K1953" i="3" a="1"/>
  <c r="K1953" i="3" s="1"/>
  <c r="K1945" i="3" a="1"/>
  <c r="K1945" i="3" s="1"/>
  <c r="K1937" i="3" a="1"/>
  <c r="K1937" i="3" s="1"/>
  <c r="K1929" i="3" a="1"/>
  <c r="K1929" i="3" s="1"/>
  <c r="K1921" i="3" a="1"/>
  <c r="K1921" i="3" s="1"/>
  <c r="K1913" i="3" a="1"/>
  <c r="K1913" i="3" s="1"/>
  <c r="K1905" i="3" a="1"/>
  <c r="K1905" i="3" s="1"/>
  <c r="K1897" i="3" a="1"/>
  <c r="K1897" i="3" s="1"/>
  <c r="K1889" i="3" a="1"/>
  <c r="K1889" i="3" s="1"/>
  <c r="K1881" i="3" a="1"/>
  <c r="K1881" i="3" s="1"/>
  <c r="K1873" i="3" a="1"/>
  <c r="K1873" i="3" s="1"/>
  <c r="K1865" i="3" a="1"/>
  <c r="K1865" i="3" s="1"/>
  <c r="K1857" i="3" a="1"/>
  <c r="K1857" i="3" s="1"/>
  <c r="K1849" i="3" a="1"/>
  <c r="K1849" i="3" s="1"/>
  <c r="K1841" i="3" a="1"/>
  <c r="K1841" i="3" s="1"/>
  <c r="K511" i="3" a="1"/>
  <c r="K511" i="3" s="1"/>
  <c r="K1840" i="3" a="1"/>
  <c r="K1840" i="3" s="1"/>
  <c r="K615" i="3" a="1"/>
  <c r="K615" i="3" s="1"/>
  <c r="K9879" i="3" a="1"/>
  <c r="K9879" i="3" s="1"/>
  <c r="K10035" i="3" a="1"/>
  <c r="K10035" i="3" s="1"/>
  <c r="K10027" i="3" a="1"/>
  <c r="K10027" i="3" s="1"/>
  <c r="K10019" i="3" a="1"/>
  <c r="K10019" i="3" s="1"/>
  <c r="K10011" i="3" a="1"/>
  <c r="K10011" i="3" s="1"/>
  <c r="K10003" i="3" a="1"/>
  <c r="K10003" i="3" s="1"/>
  <c r="K9987" i="3" a="1"/>
  <c r="K9987" i="3" s="1"/>
  <c r="K9971" i="3" a="1"/>
  <c r="K9971" i="3" s="1"/>
  <c r="K9963" i="3" a="1"/>
  <c r="K9963" i="3" s="1"/>
  <c r="K9947" i="3" a="1"/>
  <c r="K9947" i="3" s="1"/>
  <c r="K9939" i="3" a="1"/>
  <c r="K9939" i="3" s="1"/>
  <c r="K9931" i="3" a="1"/>
  <c r="K9931" i="3" s="1"/>
  <c r="K9923" i="3" a="1"/>
  <c r="K9923" i="3" s="1"/>
  <c r="K9899" i="3" a="1"/>
  <c r="K9899" i="3" s="1"/>
  <c r="K9891" i="3" a="1"/>
  <c r="K9891" i="3" s="1"/>
  <c r="K9883" i="3" a="1"/>
  <c r="K9883" i="3" s="1"/>
  <c r="K9875" i="3" a="1"/>
  <c r="K9875" i="3" s="1"/>
  <c r="K9867" i="3" a="1"/>
  <c r="K9867" i="3" s="1"/>
  <c r="K9859" i="3" a="1"/>
  <c r="K9859" i="3" s="1"/>
  <c r="K9851" i="3" a="1"/>
  <c r="K9851" i="3" s="1"/>
  <c r="K9843" i="3" a="1"/>
  <c r="K9843" i="3" s="1"/>
  <c r="K9835" i="3" a="1"/>
  <c r="K9835" i="3" s="1"/>
  <c r="K9827" i="3" a="1"/>
  <c r="K9827" i="3" s="1"/>
  <c r="K9819" i="3" a="1"/>
  <c r="K9819" i="3" s="1"/>
  <c r="K9811" i="3" a="1"/>
  <c r="K9811" i="3" s="1"/>
  <c r="K9803" i="3" a="1"/>
  <c r="K9803" i="3" s="1"/>
  <c r="K9795" i="3" a="1"/>
  <c r="K9795" i="3" s="1"/>
  <c r="K9787" i="3" a="1"/>
  <c r="K9787" i="3" s="1"/>
  <c r="K9779" i="3" a="1"/>
  <c r="K9779" i="3" s="1"/>
  <c r="K9771" i="3" a="1"/>
  <c r="K9771" i="3" s="1"/>
  <c r="K9763" i="3" a="1"/>
  <c r="K9763" i="3" s="1"/>
  <c r="K9755" i="3" a="1"/>
  <c r="K9755" i="3" s="1"/>
  <c r="K9747" i="3" a="1"/>
  <c r="K9747" i="3" s="1"/>
  <c r="K9739" i="3" a="1"/>
  <c r="K9739" i="3" s="1"/>
  <c r="K9731" i="3" a="1"/>
  <c r="K9731" i="3" s="1"/>
  <c r="K9723" i="3" a="1"/>
  <c r="K9723" i="3" s="1"/>
  <c r="K9715" i="3" a="1"/>
  <c r="K9715" i="3" s="1"/>
  <c r="K9707" i="3" a="1"/>
  <c r="K9707" i="3" s="1"/>
  <c r="K9699" i="3" a="1"/>
  <c r="K9699" i="3" s="1"/>
  <c r="K9691" i="3" a="1"/>
  <c r="K9691" i="3" s="1"/>
  <c r="K9683" i="3" a="1"/>
  <c r="K9683" i="3" s="1"/>
  <c r="K9675" i="3" a="1"/>
  <c r="K9675" i="3" s="1"/>
  <c r="K9667" i="3" a="1"/>
  <c r="K9667" i="3" s="1"/>
  <c r="K9659" i="3" a="1"/>
  <c r="K9659" i="3" s="1"/>
  <c r="K9651" i="3" a="1"/>
  <c r="K9651" i="3" s="1"/>
  <c r="K9643" i="3" a="1"/>
  <c r="K9643" i="3" s="1"/>
  <c r="K9635" i="3" a="1"/>
  <c r="K9635" i="3" s="1"/>
  <c r="K9627" i="3" a="1"/>
  <c r="K9627" i="3" s="1"/>
  <c r="K9619" i="3" a="1"/>
  <c r="K9619" i="3" s="1"/>
  <c r="K9611" i="3" a="1"/>
  <c r="K9611" i="3" s="1"/>
  <c r="K9603" i="3" a="1"/>
  <c r="K9603" i="3" s="1"/>
  <c r="K9595" i="3" a="1"/>
  <c r="K9595" i="3" s="1"/>
  <c r="K9587" i="3" a="1"/>
  <c r="K9587" i="3" s="1"/>
  <c r="K9579" i="3" a="1"/>
  <c r="K9579" i="3" s="1"/>
  <c r="K9571" i="3" a="1"/>
  <c r="K9571" i="3" s="1"/>
  <c r="K9563" i="3" a="1"/>
  <c r="K9563" i="3" s="1"/>
  <c r="K9555" i="3" a="1"/>
  <c r="K9555" i="3" s="1"/>
  <c r="K9547" i="3" a="1"/>
  <c r="K9547" i="3" s="1"/>
  <c r="K9539" i="3" a="1"/>
  <c r="K9539" i="3" s="1"/>
  <c r="K9531" i="3" a="1"/>
  <c r="K9531" i="3" s="1"/>
  <c r="K9523" i="3" a="1"/>
  <c r="K9523" i="3" s="1"/>
  <c r="K9515" i="3" a="1"/>
  <c r="K9515" i="3" s="1"/>
  <c r="K9507" i="3" a="1"/>
  <c r="K9507" i="3" s="1"/>
  <c r="K9499" i="3" a="1"/>
  <c r="K9499" i="3" s="1"/>
  <c r="K9491" i="3" a="1"/>
  <c r="K9491" i="3" s="1"/>
  <c r="K9483" i="3" a="1"/>
  <c r="K9483" i="3" s="1"/>
  <c r="K9475" i="3" a="1"/>
  <c r="K9475" i="3" s="1"/>
  <c r="K9227" i="3" a="1"/>
  <c r="K9227" i="3" s="1"/>
  <c r="K9219" i="3" a="1"/>
  <c r="K9219" i="3" s="1"/>
  <c r="K9211" i="3" a="1"/>
  <c r="K9211" i="3" s="1"/>
  <c r="K9203" i="3" a="1"/>
  <c r="K9203" i="3" s="1"/>
  <c r="K9195" i="3" a="1"/>
  <c r="K9195" i="3" s="1"/>
  <c r="K9187" i="3" a="1"/>
  <c r="K9187" i="3" s="1"/>
  <c r="K9179" i="3" a="1"/>
  <c r="K9179" i="3" s="1"/>
  <c r="K9171" i="3" a="1"/>
  <c r="K9171" i="3" s="1"/>
  <c r="K9163" i="3" a="1"/>
  <c r="K9163" i="3" s="1"/>
  <c r="K9155" i="3" a="1"/>
  <c r="K9155" i="3" s="1"/>
  <c r="K9147" i="3" a="1"/>
  <c r="K9147" i="3" s="1"/>
  <c r="K9139" i="3" a="1"/>
  <c r="K9139" i="3" s="1"/>
  <c r="K9131" i="3" a="1"/>
  <c r="K9131" i="3" s="1"/>
  <c r="K9123" i="3" a="1"/>
  <c r="K9123" i="3" s="1"/>
  <c r="K9115" i="3" a="1"/>
  <c r="K9115" i="3" s="1"/>
  <c r="K9107" i="3" a="1"/>
  <c r="K9107" i="3" s="1"/>
  <c r="K9099" i="3" a="1"/>
  <c r="K9099" i="3" s="1"/>
  <c r="K9091" i="3" a="1"/>
  <c r="K9091" i="3" s="1"/>
  <c r="K9083" i="3" a="1"/>
  <c r="K9083" i="3" s="1"/>
  <c r="K9075" i="3" a="1"/>
  <c r="K9075" i="3" s="1"/>
  <c r="K9067" i="3" a="1"/>
  <c r="K9067" i="3" s="1"/>
  <c r="K9059" i="3" a="1"/>
  <c r="K9059" i="3" s="1"/>
  <c r="K9051" i="3" a="1"/>
  <c r="K9051" i="3" s="1"/>
  <c r="K9043" i="3" a="1"/>
  <c r="K9043" i="3" s="1"/>
  <c r="K9035" i="3" a="1"/>
  <c r="K9035" i="3" s="1"/>
  <c r="K9027" i="3" a="1"/>
  <c r="K9027" i="3" s="1"/>
  <c r="K9019" i="3" a="1"/>
  <c r="K9019" i="3" s="1"/>
  <c r="K9011" i="3" a="1"/>
  <c r="K9011" i="3" s="1"/>
  <c r="K9003" i="3" a="1"/>
  <c r="K9003" i="3" s="1"/>
  <c r="K8995" i="3" a="1"/>
  <c r="K8995" i="3" s="1"/>
  <c r="K8987" i="3" a="1"/>
  <c r="K8987" i="3" s="1"/>
  <c r="K8979" i="3" a="1"/>
  <c r="K8979" i="3" s="1"/>
  <c r="K8971" i="3" a="1"/>
  <c r="K8971" i="3" s="1"/>
  <c r="K8963" i="3" a="1"/>
  <c r="K8963" i="3" s="1"/>
  <c r="K8955" i="3" a="1"/>
  <c r="K8955" i="3" s="1"/>
  <c r="K8947" i="3" a="1"/>
  <c r="K8947" i="3" s="1"/>
  <c r="K6219" i="3" a="1"/>
  <c r="K6219" i="3" s="1"/>
  <c r="K6211" i="3" a="1"/>
  <c r="K6211" i="3" s="1"/>
  <c r="K6179" i="3" a="1"/>
  <c r="K6179" i="3" s="1"/>
  <c r="K6147" i="3" a="1"/>
  <c r="K6147" i="3" s="1"/>
  <c r="K6139" i="3" a="1"/>
  <c r="K6139" i="3" s="1"/>
  <c r="K6123" i="3" a="1"/>
  <c r="K6123" i="3" s="1"/>
  <c r="K6115" i="3" a="1"/>
  <c r="K6115" i="3" s="1"/>
  <c r="K6107" i="3" a="1"/>
  <c r="K6107" i="3" s="1"/>
  <c r="K6099" i="3" a="1"/>
  <c r="K6099" i="3" s="1"/>
  <c r="K6091" i="3" a="1"/>
  <c r="K6091" i="3" s="1"/>
  <c r="K5619" i="3" a="1"/>
  <c r="K5619" i="3" s="1"/>
  <c r="K5611" i="3" a="1"/>
  <c r="K5611" i="3" s="1"/>
  <c r="K5603" i="3" a="1"/>
  <c r="K5603" i="3" s="1"/>
  <c r="K5595" i="3" a="1"/>
  <c r="K5595" i="3" s="1"/>
  <c r="K5587" i="3" a="1"/>
  <c r="K5587" i="3" s="1"/>
  <c r="K5579" i="3" a="1"/>
  <c r="K5579" i="3" s="1"/>
  <c r="K5571" i="3" a="1"/>
  <c r="K5571" i="3" s="1"/>
  <c r="K5563" i="3" a="1"/>
  <c r="K5563" i="3" s="1"/>
  <c r="K5555" i="3" a="1"/>
  <c r="K5555" i="3" s="1"/>
  <c r="K5547" i="3" a="1"/>
  <c r="K5547" i="3" s="1"/>
  <c r="K5539" i="3" a="1"/>
  <c r="K5539" i="3" s="1"/>
  <c r="K5531" i="3" a="1"/>
  <c r="K5531" i="3" s="1"/>
  <c r="K5523" i="3" a="1"/>
  <c r="K5523" i="3" s="1"/>
  <c r="K5515" i="3" a="1"/>
  <c r="K5515" i="3" s="1"/>
  <c r="K5507" i="3" a="1"/>
  <c r="K5507" i="3" s="1"/>
  <c r="K5499" i="3" a="1"/>
  <c r="K5499" i="3" s="1"/>
  <c r="K5491" i="3" a="1"/>
  <c r="K5491" i="3" s="1"/>
  <c r="K5483" i="3" a="1"/>
  <c r="K5483" i="3" s="1"/>
  <c r="K5331" i="3" a="1"/>
  <c r="K5331" i="3" s="1"/>
  <c r="K5315" i="3" a="1"/>
  <c r="K5315" i="3" s="1"/>
  <c r="K5283" i="3" a="1"/>
  <c r="K5283" i="3" s="1"/>
  <c r="K5267" i="3" a="1"/>
  <c r="K5267" i="3" s="1"/>
  <c r="K5235" i="3" a="1"/>
  <c r="K5235" i="3" s="1"/>
  <c r="K5227" i="3" a="1"/>
  <c r="K5227" i="3" s="1"/>
  <c r="K5195" i="3" a="1"/>
  <c r="K5195" i="3" s="1"/>
  <c r="K5187" i="3" a="1"/>
  <c r="K5187" i="3" s="1"/>
  <c r="K5179" i="3" a="1"/>
  <c r="K5179" i="3" s="1"/>
  <c r="K5171" i="3" a="1"/>
  <c r="K5171" i="3" s="1"/>
  <c r="K5163" i="3" a="1"/>
  <c r="K5163" i="3" s="1"/>
  <c r="K5155" i="3" a="1"/>
  <c r="K5155" i="3" s="1"/>
  <c r="K5147" i="3" a="1"/>
  <c r="K5147" i="3" s="1"/>
  <c r="K5139" i="3" a="1"/>
  <c r="K5139" i="3" s="1"/>
  <c r="K5131" i="3" a="1"/>
  <c r="K5131" i="3" s="1"/>
  <c r="K5123" i="3" a="1"/>
  <c r="K5123" i="3" s="1"/>
  <c r="K5115" i="3" a="1"/>
  <c r="K5115" i="3" s="1"/>
  <c r="K5107" i="3" a="1"/>
  <c r="K5107" i="3" s="1"/>
  <c r="K5099" i="3" a="1"/>
  <c r="K5099" i="3" s="1"/>
  <c r="K5091" i="3" a="1"/>
  <c r="K5091" i="3" s="1"/>
  <c r="K5083" i="3" a="1"/>
  <c r="K5083" i="3" s="1"/>
  <c r="K5075" i="3" a="1"/>
  <c r="K5075" i="3" s="1"/>
  <c r="K5067" i="3" a="1"/>
  <c r="K5067" i="3" s="1"/>
  <c r="K5059" i="3" a="1"/>
  <c r="K5059" i="3" s="1"/>
  <c r="K5051" i="3" a="1"/>
  <c r="K5051" i="3" s="1"/>
  <c r="K5043" i="3" a="1"/>
  <c r="K5043" i="3" s="1"/>
  <c r="K5035" i="3" a="1"/>
  <c r="K5035" i="3" s="1"/>
  <c r="K5027" i="3" a="1"/>
  <c r="K5027" i="3" s="1"/>
  <c r="K5019" i="3" a="1"/>
  <c r="K5019" i="3" s="1"/>
  <c r="K5011" i="3" a="1"/>
  <c r="K5011" i="3" s="1"/>
  <c r="K5003" i="3" a="1"/>
  <c r="K5003" i="3" s="1"/>
  <c r="K4995" i="3" a="1"/>
  <c r="K4995" i="3" s="1"/>
  <c r="K4979" i="3" a="1"/>
  <c r="K4979" i="3" s="1"/>
  <c r="K4955" i="3" a="1"/>
  <c r="K4955" i="3" s="1"/>
  <c r="K4947" i="3" a="1"/>
  <c r="K4947" i="3" s="1"/>
  <c r="K4899" i="3" a="1"/>
  <c r="K4899" i="3" s="1"/>
  <c r="K4891" i="3" a="1"/>
  <c r="K4891" i="3" s="1"/>
  <c r="K4883" i="3" a="1"/>
  <c r="K4883" i="3" s="1"/>
  <c r="K4875" i="3" a="1"/>
  <c r="K4875" i="3" s="1"/>
  <c r="K4867" i="3" a="1"/>
  <c r="K4867" i="3" s="1"/>
  <c r="K4859" i="3" a="1"/>
  <c r="K4859" i="3" s="1"/>
  <c r="K4851" i="3" a="1"/>
  <c r="K4851" i="3" s="1"/>
  <c r="K4843" i="3" a="1"/>
  <c r="K4843" i="3" s="1"/>
  <c r="K4835" i="3" a="1"/>
  <c r="K4835" i="3" s="1"/>
  <c r="K4827" i="3" a="1"/>
  <c r="K4827" i="3" s="1"/>
  <c r="K4819" i="3" a="1"/>
  <c r="K4819" i="3" s="1"/>
  <c r="K4811" i="3" a="1"/>
  <c r="K4811" i="3" s="1"/>
  <c r="K4803" i="3" a="1"/>
  <c r="K4803" i="3" s="1"/>
  <c r="K4795" i="3" a="1"/>
  <c r="K4795" i="3" s="1"/>
  <c r="K4787" i="3" a="1"/>
  <c r="K4787" i="3" s="1"/>
  <c r="K4779" i="3" a="1"/>
  <c r="K4779" i="3" s="1"/>
  <c r="K4771" i="3" a="1"/>
  <c r="K4771" i="3" s="1"/>
  <c r="K4763" i="3" a="1"/>
  <c r="K4763" i="3" s="1"/>
  <c r="K4755" i="3" a="1"/>
  <c r="K4755" i="3" s="1"/>
  <c r="K4747" i="3" a="1"/>
  <c r="K4747" i="3" s="1"/>
  <c r="K4739" i="3" a="1"/>
  <c r="K4739" i="3" s="1"/>
  <c r="K4731" i="3" a="1"/>
  <c r="K4731" i="3" s="1"/>
  <c r="K9887" i="3" a="1"/>
  <c r="K9887" i="3" s="1"/>
  <c r="K10042" i="3" a="1"/>
  <c r="K10042" i="3" s="1"/>
  <c r="K10034" i="3" a="1"/>
  <c r="K10034" i="3" s="1"/>
  <c r="K10026" i="3" a="1"/>
  <c r="K10026" i="3" s="1"/>
  <c r="K10018" i="3" a="1"/>
  <c r="K10018" i="3" s="1"/>
  <c r="K10010" i="3" a="1"/>
  <c r="K10010" i="3" s="1"/>
  <c r="K10002" i="3" a="1"/>
  <c r="K10002" i="3" s="1"/>
  <c r="K9994" i="3" a="1"/>
  <c r="K9994" i="3" s="1"/>
  <c r="K9986" i="3" a="1"/>
  <c r="K9986" i="3" s="1"/>
  <c r="K9978" i="3" a="1"/>
  <c r="K9978" i="3" s="1"/>
  <c r="K9970" i="3" a="1"/>
  <c r="K9970" i="3" s="1"/>
  <c r="K9962" i="3" a="1"/>
  <c r="K9962" i="3" s="1"/>
  <c r="K9954" i="3" a="1"/>
  <c r="K9954" i="3" s="1"/>
  <c r="K9946" i="3" a="1"/>
  <c r="K9946" i="3" s="1"/>
  <c r="K9930" i="3" a="1"/>
  <c r="K9930" i="3" s="1"/>
  <c r="K9906" i="3" a="1"/>
  <c r="K9906" i="3" s="1"/>
  <c r="K9898" i="3" a="1"/>
  <c r="K9898" i="3" s="1"/>
  <c r="K9890" i="3" a="1"/>
  <c r="K9890" i="3" s="1"/>
  <c r="K9882" i="3" a="1"/>
  <c r="K9882" i="3" s="1"/>
  <c r="K9874" i="3" a="1"/>
  <c r="K9874" i="3" s="1"/>
  <c r="K9866" i="3" a="1"/>
  <c r="K9866" i="3" s="1"/>
  <c r="K9858" i="3" a="1"/>
  <c r="K9858" i="3" s="1"/>
  <c r="K9850" i="3" a="1"/>
  <c r="K9850" i="3" s="1"/>
  <c r="K9842" i="3" a="1"/>
  <c r="K9842" i="3" s="1"/>
  <c r="K9834" i="3" a="1"/>
  <c r="K9834" i="3" s="1"/>
  <c r="K9826" i="3" a="1"/>
  <c r="K9826" i="3" s="1"/>
  <c r="K9818" i="3" a="1"/>
  <c r="K9818" i="3" s="1"/>
  <c r="K9810" i="3" a="1"/>
  <c r="K9810" i="3" s="1"/>
  <c r="K9802" i="3" a="1"/>
  <c r="K9802" i="3" s="1"/>
  <c r="K9794" i="3" a="1"/>
  <c r="K9794" i="3" s="1"/>
  <c r="K9786" i="3" a="1"/>
  <c r="K9786" i="3" s="1"/>
  <c r="K9778" i="3" a="1"/>
  <c r="K9778" i="3" s="1"/>
  <c r="K9770" i="3" a="1"/>
  <c r="K9770" i="3" s="1"/>
  <c r="K9762" i="3" a="1"/>
  <c r="K9762" i="3" s="1"/>
  <c r="K9754" i="3" a="1"/>
  <c r="K9754" i="3" s="1"/>
  <c r="K9746" i="3" a="1"/>
  <c r="K9746" i="3" s="1"/>
  <c r="K9738" i="3" a="1"/>
  <c r="K9738" i="3" s="1"/>
  <c r="K9730" i="3" a="1"/>
  <c r="K9730" i="3" s="1"/>
  <c r="K9722" i="3" a="1"/>
  <c r="K9722" i="3" s="1"/>
  <c r="K9714" i="3" a="1"/>
  <c r="K9714" i="3" s="1"/>
  <c r="K9706" i="3" a="1"/>
  <c r="K9706" i="3" s="1"/>
  <c r="K9698" i="3" a="1"/>
  <c r="K9698" i="3" s="1"/>
  <c r="K9690" i="3" a="1"/>
  <c r="K9690" i="3" s="1"/>
  <c r="K9682" i="3" a="1"/>
  <c r="K9682" i="3" s="1"/>
  <c r="K9674" i="3" a="1"/>
  <c r="K9674" i="3" s="1"/>
  <c r="K9666" i="3" a="1"/>
  <c r="K9666" i="3" s="1"/>
  <c r="K9658" i="3" a="1"/>
  <c r="K9658" i="3" s="1"/>
  <c r="K9650" i="3" a="1"/>
  <c r="K9650" i="3" s="1"/>
  <c r="K9642" i="3" a="1"/>
  <c r="K9642" i="3" s="1"/>
  <c r="K9634" i="3" a="1"/>
  <c r="K9634" i="3" s="1"/>
  <c r="K9626" i="3" a="1"/>
  <c r="K9626" i="3" s="1"/>
  <c r="K9618" i="3" a="1"/>
  <c r="K9618" i="3" s="1"/>
  <c r="K9610" i="3" a="1"/>
  <c r="K9610" i="3" s="1"/>
  <c r="K9602" i="3" a="1"/>
  <c r="K9602" i="3" s="1"/>
  <c r="K9594" i="3" a="1"/>
  <c r="K9594" i="3" s="1"/>
  <c r="K9586" i="3" a="1"/>
  <c r="K9586" i="3" s="1"/>
  <c r="K9578" i="3" a="1"/>
  <c r="K9578" i="3" s="1"/>
  <c r="K9570" i="3" a="1"/>
  <c r="K9570" i="3" s="1"/>
  <c r="K9562" i="3" a="1"/>
  <c r="K9562" i="3" s="1"/>
  <c r="K9554" i="3" a="1"/>
  <c r="K9554" i="3" s="1"/>
  <c r="K9546" i="3" a="1"/>
  <c r="K9546" i="3" s="1"/>
  <c r="K9538" i="3" a="1"/>
  <c r="K9538" i="3" s="1"/>
  <c r="K9530" i="3" a="1"/>
  <c r="K9530" i="3" s="1"/>
  <c r="K9522" i="3" a="1"/>
  <c r="K9522" i="3" s="1"/>
  <c r="K9514" i="3" a="1"/>
  <c r="K9514" i="3" s="1"/>
  <c r="K9506" i="3" a="1"/>
  <c r="K9506" i="3" s="1"/>
  <c r="K9498" i="3" a="1"/>
  <c r="K9498" i="3" s="1"/>
  <c r="K9490" i="3" a="1"/>
  <c r="K9490" i="3" s="1"/>
  <c r="K9482" i="3" a="1"/>
  <c r="K9482" i="3" s="1"/>
  <c r="K9474" i="3" a="1"/>
  <c r="K9474" i="3" s="1"/>
  <c r="K9226" i="3" a="1"/>
  <c r="K9226" i="3" s="1"/>
  <c r="K9218" i="3" a="1"/>
  <c r="K9218" i="3" s="1"/>
  <c r="K9210" i="3" a="1"/>
  <c r="K9210" i="3" s="1"/>
  <c r="K9202" i="3" a="1"/>
  <c r="K9202" i="3" s="1"/>
  <c r="K9194" i="3" a="1"/>
  <c r="K9194" i="3" s="1"/>
  <c r="K9186" i="3" a="1"/>
  <c r="K9186" i="3" s="1"/>
  <c r="K9178" i="3" a="1"/>
  <c r="K9178" i="3" s="1"/>
  <c r="K9170" i="3" a="1"/>
  <c r="K9170" i="3" s="1"/>
  <c r="K9162" i="3" a="1"/>
  <c r="K9162" i="3" s="1"/>
  <c r="K9154" i="3" a="1"/>
  <c r="K9154" i="3" s="1"/>
  <c r="K9146" i="3" a="1"/>
  <c r="K9146" i="3" s="1"/>
  <c r="K9138" i="3" a="1"/>
  <c r="K9138" i="3" s="1"/>
  <c r="K9130" i="3" a="1"/>
  <c r="K9130" i="3" s="1"/>
  <c r="K9122" i="3" a="1"/>
  <c r="K9122" i="3" s="1"/>
  <c r="K9114" i="3" a="1"/>
  <c r="K9114" i="3" s="1"/>
  <c r="K9106" i="3" a="1"/>
  <c r="K9106" i="3" s="1"/>
  <c r="K9098" i="3" a="1"/>
  <c r="K9098" i="3" s="1"/>
  <c r="K9090" i="3" a="1"/>
  <c r="K9090" i="3" s="1"/>
  <c r="K9082" i="3" a="1"/>
  <c r="K9082" i="3" s="1"/>
  <c r="K9074" i="3" a="1"/>
  <c r="K9074" i="3" s="1"/>
  <c r="K9066" i="3" a="1"/>
  <c r="K9066" i="3" s="1"/>
  <c r="K9058" i="3" a="1"/>
  <c r="K9058" i="3" s="1"/>
  <c r="K9050" i="3" a="1"/>
  <c r="K9050" i="3" s="1"/>
  <c r="K9042" i="3" a="1"/>
  <c r="K9042" i="3" s="1"/>
  <c r="K9034" i="3" a="1"/>
  <c r="K9034" i="3" s="1"/>
  <c r="K9026" i="3" a="1"/>
  <c r="K9026" i="3" s="1"/>
  <c r="K9018" i="3" a="1"/>
  <c r="K9018" i="3" s="1"/>
  <c r="K9010" i="3" a="1"/>
  <c r="K9010" i="3" s="1"/>
  <c r="K9002" i="3" a="1"/>
  <c r="K9002" i="3" s="1"/>
  <c r="K8994" i="3" a="1"/>
  <c r="K8994" i="3" s="1"/>
  <c r="K8986" i="3" a="1"/>
  <c r="K8986" i="3" s="1"/>
  <c r="K8978" i="3" a="1"/>
  <c r="K8978" i="3" s="1"/>
  <c r="K8970" i="3" a="1"/>
  <c r="K8970" i="3" s="1"/>
  <c r="K8962" i="3" a="1"/>
  <c r="K8962" i="3" s="1"/>
  <c r="K8954" i="3" a="1"/>
  <c r="K8954" i="3" s="1"/>
  <c r="K8946" i="3" a="1"/>
  <c r="K8946" i="3" s="1"/>
  <c r="K6218" i="3" a="1"/>
  <c r="K6218" i="3" s="1"/>
  <c r="K6210" i="3" a="1"/>
  <c r="K6210" i="3" s="1"/>
  <c r="K6178" i="3" a="1"/>
  <c r="K6178" i="3" s="1"/>
  <c r="K6162" i="3" a="1"/>
  <c r="K6162" i="3" s="1"/>
  <c r="K6130" i="3" a="1"/>
  <c r="K6130" i="3" s="1"/>
  <c r="K6114" i="3" a="1"/>
  <c r="K6114" i="3" s="1"/>
  <c r="K6098" i="3" a="1"/>
  <c r="K6098" i="3" s="1"/>
  <c r="K6090" i="3" a="1"/>
  <c r="K6090" i="3" s="1"/>
  <c r="K6082" i="3" a="1"/>
  <c r="K6082" i="3" s="1"/>
  <c r="K5618" i="3" a="1"/>
  <c r="K5618" i="3" s="1"/>
  <c r="K5610" i="3" a="1"/>
  <c r="K5610" i="3" s="1"/>
  <c r="K5602" i="3" a="1"/>
  <c r="K5602" i="3" s="1"/>
  <c r="K5594" i="3" a="1"/>
  <c r="K5594" i="3" s="1"/>
  <c r="K5586" i="3" a="1"/>
  <c r="K5586" i="3" s="1"/>
  <c r="K5578" i="3" a="1"/>
  <c r="K5578" i="3" s="1"/>
  <c r="K5570" i="3" a="1"/>
  <c r="K5570" i="3" s="1"/>
  <c r="K5562" i="3" a="1"/>
  <c r="K5562" i="3" s="1"/>
  <c r="K5554" i="3" a="1"/>
  <c r="K5554" i="3" s="1"/>
  <c r="K5546" i="3" a="1"/>
  <c r="K5546" i="3" s="1"/>
  <c r="K5538" i="3" a="1"/>
  <c r="K5538" i="3" s="1"/>
  <c r="K5530" i="3" a="1"/>
  <c r="K5530" i="3" s="1"/>
  <c r="K5522" i="3" a="1"/>
  <c r="K5522" i="3" s="1"/>
  <c r="K5514" i="3" a="1"/>
  <c r="K5514" i="3" s="1"/>
  <c r="K5506" i="3" a="1"/>
  <c r="K5506" i="3" s="1"/>
  <c r="K5498" i="3" a="1"/>
  <c r="K5498" i="3" s="1"/>
  <c r="K5490" i="3" a="1"/>
  <c r="K5490" i="3" s="1"/>
  <c r="K5482" i="3" a="1"/>
  <c r="K5482" i="3" s="1"/>
  <c r="K5322" i="3" a="1"/>
  <c r="K5322" i="3" s="1"/>
  <c r="K5314" i="3" a="1"/>
  <c r="K5314" i="3" s="1"/>
  <c r="K5282" i="3" a="1"/>
  <c r="K5282" i="3" s="1"/>
  <c r="K5274" i="3" a="1"/>
  <c r="K5274" i="3" s="1"/>
  <c r="K5266" i="3" a="1"/>
  <c r="K5266" i="3" s="1"/>
  <c r="K5258" i="3" a="1"/>
  <c r="K5258" i="3" s="1"/>
  <c r="K5242" i="3" a="1"/>
  <c r="K5242" i="3" s="1"/>
  <c r="K5234" i="3" a="1"/>
  <c r="K5234" i="3" s="1"/>
  <c r="K5226" i="3" a="1"/>
  <c r="K5226" i="3" s="1"/>
  <c r="K5218" i="3" a="1"/>
  <c r="K5218" i="3" s="1"/>
  <c r="K5194" i="3" a="1"/>
  <c r="K5194" i="3" s="1"/>
  <c r="K5186" i="3" a="1"/>
  <c r="K5186" i="3" s="1"/>
  <c r="K5178" i="3" a="1"/>
  <c r="K5178" i="3" s="1"/>
  <c r="K5170" i="3" a="1"/>
  <c r="K5170" i="3" s="1"/>
  <c r="K5162" i="3" a="1"/>
  <c r="K5162" i="3" s="1"/>
  <c r="K5154" i="3" a="1"/>
  <c r="K5154" i="3" s="1"/>
  <c r="K5146" i="3" a="1"/>
  <c r="K5146" i="3" s="1"/>
  <c r="K5138" i="3" a="1"/>
  <c r="K5138" i="3" s="1"/>
  <c r="K5130" i="3" a="1"/>
  <c r="K5130" i="3" s="1"/>
  <c r="K5122" i="3" a="1"/>
  <c r="K5122" i="3" s="1"/>
  <c r="K5114" i="3" a="1"/>
  <c r="K5114" i="3" s="1"/>
  <c r="K5106" i="3" a="1"/>
  <c r="K5106" i="3" s="1"/>
  <c r="K5098" i="3" a="1"/>
  <c r="K5098" i="3" s="1"/>
  <c r="K5090" i="3" a="1"/>
  <c r="K5090" i="3" s="1"/>
  <c r="K5082" i="3" a="1"/>
  <c r="K5082" i="3" s="1"/>
  <c r="K5074" i="3" a="1"/>
  <c r="K5074" i="3" s="1"/>
  <c r="K5066" i="3" a="1"/>
  <c r="K5066" i="3" s="1"/>
  <c r="K5058" i="3" a="1"/>
  <c r="K5058" i="3" s="1"/>
  <c r="K5050" i="3" a="1"/>
  <c r="K5050" i="3" s="1"/>
  <c r="K5042" i="3" a="1"/>
  <c r="K5042" i="3" s="1"/>
  <c r="K5034" i="3" a="1"/>
  <c r="K5034" i="3" s="1"/>
  <c r="K5026" i="3" a="1"/>
  <c r="K5026" i="3" s="1"/>
  <c r="K5018" i="3" a="1"/>
  <c r="K5018" i="3" s="1"/>
  <c r="K5010" i="3" a="1"/>
  <c r="K5010" i="3" s="1"/>
  <c r="K5002" i="3" a="1"/>
  <c r="K5002" i="3" s="1"/>
  <c r="K4994" i="3" a="1"/>
  <c r="K4994" i="3" s="1"/>
  <c r="K4986" i="3" a="1"/>
  <c r="K4986" i="3" s="1"/>
  <c r="K4970" i="3" a="1"/>
  <c r="K4970" i="3" s="1"/>
  <c r="K4946" i="3" a="1"/>
  <c r="K4946" i="3" s="1"/>
  <c r="K4922" i="3" a="1"/>
  <c r="K4922" i="3" s="1"/>
  <c r="K4914" i="3" a="1"/>
  <c r="K4914" i="3" s="1"/>
  <c r="K4906" i="3" a="1"/>
  <c r="K4906" i="3" s="1"/>
  <c r="K4898" i="3" a="1"/>
  <c r="K4898" i="3" s="1"/>
  <c r="K4890" i="3" a="1"/>
  <c r="K4890" i="3" s="1"/>
  <c r="K4882" i="3" a="1"/>
  <c r="K4882" i="3" s="1"/>
  <c r="K4874" i="3" a="1"/>
  <c r="K4874" i="3" s="1"/>
  <c r="K4866" i="3" a="1"/>
  <c r="K4866" i="3" s="1"/>
  <c r="K4858" i="3" a="1"/>
  <c r="K4858" i="3" s="1"/>
  <c r="K4850" i="3" a="1"/>
  <c r="K4850" i="3" s="1"/>
  <c r="K4842" i="3" a="1"/>
  <c r="K4842" i="3" s="1"/>
  <c r="K4834" i="3" a="1"/>
  <c r="K4834" i="3" s="1"/>
  <c r="K4826" i="3" a="1"/>
  <c r="K4826" i="3" s="1"/>
  <c r="K4818" i="3" a="1"/>
  <c r="K4818" i="3" s="1"/>
  <c r="K4810" i="3" a="1"/>
  <c r="K4810" i="3" s="1"/>
  <c r="K4802" i="3" a="1"/>
  <c r="K4802" i="3" s="1"/>
  <c r="K4794" i="3" a="1"/>
  <c r="K4794" i="3" s="1"/>
  <c r="K4786" i="3" a="1"/>
  <c r="K4786" i="3" s="1"/>
  <c r="K4778" i="3" a="1"/>
  <c r="K4778" i="3" s="1"/>
  <c r="K4770" i="3" a="1"/>
  <c r="K4770" i="3" s="1"/>
  <c r="K4762" i="3" a="1"/>
  <c r="K4762" i="3" s="1"/>
  <c r="K4754" i="3" a="1"/>
  <c r="K4754" i="3" s="1"/>
  <c r="K4746" i="3" a="1"/>
  <c r="K4746" i="3" s="1"/>
  <c r="K4738" i="3" a="1"/>
  <c r="K4738" i="3" s="1"/>
  <c r="K4730" i="3" a="1"/>
  <c r="K4730" i="3" s="1"/>
  <c r="K4722" i="3" a="1"/>
  <c r="K4722" i="3" s="1"/>
  <c r="K4714" i="3" a="1"/>
  <c r="K4714" i="3" s="1"/>
  <c r="K9863" i="3" a="1"/>
  <c r="K9863" i="3" s="1"/>
  <c r="K10041" i="3" a="1"/>
  <c r="K10041" i="3" s="1"/>
  <c r="K10033" i="3" a="1"/>
  <c r="K10033" i="3" s="1"/>
  <c r="K10025" i="3" a="1"/>
  <c r="K10025" i="3" s="1"/>
  <c r="K10017" i="3" a="1"/>
  <c r="K10017" i="3" s="1"/>
  <c r="K10009" i="3" a="1"/>
  <c r="K10009" i="3" s="1"/>
  <c r="K9985" i="3" a="1"/>
  <c r="K9985" i="3" s="1"/>
  <c r="K9945" i="3" a="1"/>
  <c r="K9945" i="3" s="1"/>
  <c r="K9937" i="3" a="1"/>
  <c r="K9937" i="3" s="1"/>
  <c r="K9929" i="3" a="1"/>
  <c r="K9929" i="3" s="1"/>
  <c r="K9921" i="3" a="1"/>
  <c r="K9921" i="3" s="1"/>
  <c r="K9913" i="3" a="1"/>
  <c r="K9913" i="3" s="1"/>
  <c r="K9905" i="3" a="1"/>
  <c r="K9905" i="3" s="1"/>
  <c r="K9897" i="3" a="1"/>
  <c r="K9897" i="3" s="1"/>
  <c r="K9889" i="3" a="1"/>
  <c r="K9889" i="3" s="1"/>
  <c r="K9881" i="3" a="1"/>
  <c r="K9881" i="3" s="1"/>
  <c r="K9873" i="3" a="1"/>
  <c r="K9873" i="3" s="1"/>
  <c r="K9865" i="3" a="1"/>
  <c r="K9865" i="3" s="1"/>
  <c r="K9857" i="3" a="1"/>
  <c r="K9857" i="3" s="1"/>
  <c r="K9849" i="3" a="1"/>
  <c r="K9849" i="3" s="1"/>
  <c r="K9841" i="3" a="1"/>
  <c r="K9841" i="3" s="1"/>
  <c r="K9833" i="3" a="1"/>
  <c r="K9833" i="3" s="1"/>
  <c r="K9825" i="3" a="1"/>
  <c r="K9825" i="3" s="1"/>
  <c r="K9817" i="3" a="1"/>
  <c r="K9817" i="3" s="1"/>
  <c r="K9809" i="3" a="1"/>
  <c r="K9809" i="3" s="1"/>
  <c r="K9801" i="3" a="1"/>
  <c r="K9801" i="3" s="1"/>
  <c r="K9793" i="3" a="1"/>
  <c r="K9793" i="3" s="1"/>
  <c r="K9785" i="3" a="1"/>
  <c r="K9785" i="3" s="1"/>
  <c r="K9777" i="3" a="1"/>
  <c r="K9777" i="3" s="1"/>
  <c r="K9769" i="3" a="1"/>
  <c r="K9769" i="3" s="1"/>
  <c r="K9761" i="3" a="1"/>
  <c r="K9761" i="3" s="1"/>
  <c r="K9753" i="3" a="1"/>
  <c r="K9753" i="3" s="1"/>
  <c r="K9745" i="3" a="1"/>
  <c r="K9745" i="3" s="1"/>
  <c r="K9737" i="3" a="1"/>
  <c r="K9737" i="3" s="1"/>
  <c r="K9729" i="3" a="1"/>
  <c r="K9729" i="3" s="1"/>
  <c r="K9721" i="3" a="1"/>
  <c r="K9721" i="3" s="1"/>
  <c r="K9713" i="3" a="1"/>
  <c r="K9713" i="3" s="1"/>
  <c r="K9705" i="3" a="1"/>
  <c r="K9705" i="3" s="1"/>
  <c r="K9697" i="3" a="1"/>
  <c r="K9697" i="3" s="1"/>
  <c r="K9689" i="3" a="1"/>
  <c r="K9689" i="3" s="1"/>
  <c r="K9681" i="3" a="1"/>
  <c r="K9681" i="3" s="1"/>
  <c r="K9673" i="3" a="1"/>
  <c r="K9673" i="3" s="1"/>
  <c r="K9665" i="3" a="1"/>
  <c r="K9665" i="3" s="1"/>
  <c r="K9657" i="3" a="1"/>
  <c r="K9657" i="3" s="1"/>
  <c r="K9649" i="3" a="1"/>
  <c r="K9649" i="3" s="1"/>
  <c r="K9641" i="3" a="1"/>
  <c r="K9641" i="3" s="1"/>
  <c r="K9633" i="3" a="1"/>
  <c r="K9633" i="3" s="1"/>
  <c r="K9625" i="3" a="1"/>
  <c r="K9625" i="3" s="1"/>
  <c r="K9617" i="3" a="1"/>
  <c r="K9617" i="3" s="1"/>
  <c r="K9609" i="3" a="1"/>
  <c r="K9609" i="3" s="1"/>
  <c r="K9601" i="3" a="1"/>
  <c r="K9601" i="3" s="1"/>
  <c r="K9593" i="3" a="1"/>
  <c r="K9593" i="3" s="1"/>
  <c r="K9585" i="3" a="1"/>
  <c r="K9585" i="3" s="1"/>
  <c r="K9577" i="3" a="1"/>
  <c r="K9577" i="3" s="1"/>
  <c r="K9569" i="3" a="1"/>
  <c r="K9569" i="3" s="1"/>
  <c r="K9561" i="3" a="1"/>
  <c r="K9561" i="3" s="1"/>
  <c r="K9553" i="3" a="1"/>
  <c r="K9553" i="3" s="1"/>
  <c r="K9545" i="3" a="1"/>
  <c r="K9545" i="3" s="1"/>
  <c r="K9537" i="3" a="1"/>
  <c r="K9537" i="3" s="1"/>
  <c r="K9529" i="3" a="1"/>
  <c r="K9529" i="3" s="1"/>
  <c r="K9521" i="3" a="1"/>
  <c r="K9521" i="3" s="1"/>
  <c r="K9513" i="3" a="1"/>
  <c r="K9513" i="3" s="1"/>
  <c r="K9505" i="3" a="1"/>
  <c r="K9505" i="3" s="1"/>
  <c r="K9497" i="3" a="1"/>
  <c r="K9497" i="3" s="1"/>
  <c r="K9489" i="3" a="1"/>
  <c r="K9489" i="3" s="1"/>
  <c r="K9481" i="3" a="1"/>
  <c r="K9481" i="3" s="1"/>
  <c r="K9473" i="3" a="1"/>
  <c r="K9473" i="3" s="1"/>
  <c r="K9225" i="3" a="1"/>
  <c r="K9225" i="3" s="1"/>
  <c r="K9217" i="3" a="1"/>
  <c r="K9217" i="3" s="1"/>
  <c r="K9209" i="3" a="1"/>
  <c r="K9209" i="3" s="1"/>
  <c r="K9201" i="3" a="1"/>
  <c r="K9201" i="3" s="1"/>
  <c r="K9193" i="3" a="1"/>
  <c r="K9193" i="3" s="1"/>
  <c r="K9185" i="3" a="1"/>
  <c r="K9185" i="3" s="1"/>
  <c r="K9177" i="3" a="1"/>
  <c r="K9177" i="3" s="1"/>
  <c r="K9169" i="3" a="1"/>
  <c r="K9169" i="3" s="1"/>
  <c r="K9161" i="3" a="1"/>
  <c r="K9161" i="3" s="1"/>
  <c r="K9153" i="3" a="1"/>
  <c r="K9153" i="3" s="1"/>
  <c r="K9145" i="3" a="1"/>
  <c r="K9145" i="3" s="1"/>
  <c r="K9137" i="3" a="1"/>
  <c r="K9137" i="3" s="1"/>
  <c r="K9129" i="3" a="1"/>
  <c r="K9129" i="3" s="1"/>
  <c r="K9121" i="3" a="1"/>
  <c r="K9121" i="3" s="1"/>
  <c r="K9113" i="3" a="1"/>
  <c r="K9113" i="3" s="1"/>
  <c r="K9105" i="3" a="1"/>
  <c r="K9105" i="3" s="1"/>
  <c r="K9097" i="3" a="1"/>
  <c r="K9097" i="3" s="1"/>
  <c r="K9089" i="3" a="1"/>
  <c r="K9089" i="3" s="1"/>
  <c r="K9081" i="3" a="1"/>
  <c r="K9081" i="3" s="1"/>
  <c r="K9073" i="3" a="1"/>
  <c r="K9073" i="3" s="1"/>
  <c r="K9065" i="3" a="1"/>
  <c r="K9065" i="3" s="1"/>
  <c r="K9057" i="3" a="1"/>
  <c r="K9057" i="3" s="1"/>
  <c r="K9049" i="3" a="1"/>
  <c r="K9049" i="3" s="1"/>
  <c r="K9041" i="3" a="1"/>
  <c r="K9041" i="3" s="1"/>
  <c r="K9033" i="3" a="1"/>
  <c r="K9033" i="3" s="1"/>
  <c r="K9025" i="3" a="1"/>
  <c r="K9025" i="3" s="1"/>
  <c r="K9017" i="3" a="1"/>
  <c r="K9017" i="3" s="1"/>
  <c r="K9009" i="3" a="1"/>
  <c r="K9009" i="3" s="1"/>
  <c r="K9001" i="3" a="1"/>
  <c r="K9001" i="3" s="1"/>
  <c r="K8993" i="3" a="1"/>
  <c r="K8993" i="3" s="1"/>
  <c r="K8985" i="3" a="1"/>
  <c r="K8985" i="3" s="1"/>
  <c r="K8977" i="3" a="1"/>
  <c r="K8977" i="3" s="1"/>
  <c r="K8969" i="3" a="1"/>
  <c r="K8969" i="3" s="1"/>
  <c r="K8961" i="3" a="1"/>
  <c r="K8961" i="3" s="1"/>
  <c r="K8953" i="3" a="1"/>
  <c r="K8953" i="3" s="1"/>
  <c r="K8945" i="3" a="1"/>
  <c r="K8945" i="3" s="1"/>
  <c r="K6217" i="3" a="1"/>
  <c r="K6217" i="3" s="1"/>
  <c r="K6209" i="3" a="1"/>
  <c r="K6209" i="3" s="1"/>
  <c r="K6177" i="3" a="1"/>
  <c r="K6177" i="3" s="1"/>
  <c r="K6145" i="3" a="1"/>
  <c r="K6145" i="3" s="1"/>
  <c r="K6137" i="3" a="1"/>
  <c r="K6137" i="3" s="1"/>
  <c r="K6129" i="3" a="1"/>
  <c r="K6129" i="3" s="1"/>
  <c r="K6121" i="3" a="1"/>
  <c r="K6121" i="3" s="1"/>
  <c r="K6113" i="3" a="1"/>
  <c r="K6113" i="3" s="1"/>
  <c r="K6097" i="3" a="1"/>
  <c r="K6097" i="3" s="1"/>
  <c r="K6089" i="3" a="1"/>
  <c r="K6089" i="3" s="1"/>
  <c r="K6081" i="3" a="1"/>
  <c r="K6081" i="3" s="1"/>
  <c r="K5617" i="3" a="1"/>
  <c r="K5617" i="3" s="1"/>
  <c r="K5609" i="3" a="1"/>
  <c r="K5609" i="3" s="1"/>
  <c r="K5601" i="3" a="1"/>
  <c r="K5601" i="3" s="1"/>
  <c r="K5593" i="3" a="1"/>
  <c r="K5593" i="3" s="1"/>
  <c r="K5585" i="3" a="1"/>
  <c r="K5585" i="3" s="1"/>
  <c r="K5577" i="3" a="1"/>
  <c r="K5577" i="3" s="1"/>
  <c r="K5569" i="3" a="1"/>
  <c r="K5569" i="3" s="1"/>
  <c r="K5561" i="3" a="1"/>
  <c r="K5561" i="3" s="1"/>
  <c r="K5553" i="3" a="1"/>
  <c r="K5553" i="3" s="1"/>
  <c r="K5545" i="3" a="1"/>
  <c r="K5545" i="3" s="1"/>
  <c r="K5537" i="3" a="1"/>
  <c r="K5537" i="3" s="1"/>
  <c r="K5529" i="3" a="1"/>
  <c r="K5529" i="3" s="1"/>
  <c r="K5521" i="3" a="1"/>
  <c r="K5521" i="3" s="1"/>
  <c r="K5513" i="3" a="1"/>
  <c r="K5513" i="3" s="1"/>
  <c r="K5505" i="3" a="1"/>
  <c r="K5505" i="3" s="1"/>
  <c r="K5497" i="3" a="1"/>
  <c r="K5497" i="3" s="1"/>
  <c r="K5489" i="3" a="1"/>
  <c r="K5489" i="3" s="1"/>
  <c r="K5481" i="3" a="1"/>
  <c r="K5481" i="3" s="1"/>
  <c r="K5329" i="3" a="1"/>
  <c r="K5329" i="3" s="1"/>
  <c r="K5321" i="3" a="1"/>
  <c r="K5321" i="3" s="1"/>
  <c r="K5313" i="3" a="1"/>
  <c r="K5313" i="3" s="1"/>
  <c r="K5297" i="3" a="1"/>
  <c r="K5297" i="3" s="1"/>
  <c r="K5265" i="3" a="1"/>
  <c r="K5265" i="3" s="1"/>
  <c r="K5241" i="3" a="1"/>
  <c r="K5241" i="3" s="1"/>
  <c r="K5233" i="3" a="1"/>
  <c r="K5233" i="3" s="1"/>
  <c r="K5225" i="3" a="1"/>
  <c r="K5225" i="3" s="1"/>
  <c r="K5217" i="3" a="1"/>
  <c r="K5217" i="3" s="1"/>
  <c r="K5209" i="3" a="1"/>
  <c r="K5209" i="3" s="1"/>
  <c r="K5193" i="3" a="1"/>
  <c r="K5193" i="3" s="1"/>
  <c r="K5185" i="3" a="1"/>
  <c r="K5185" i="3" s="1"/>
  <c r="K5177" i="3" a="1"/>
  <c r="K5177" i="3" s="1"/>
  <c r="K5169" i="3" a="1"/>
  <c r="K5169" i="3" s="1"/>
  <c r="K5161" i="3" a="1"/>
  <c r="K5161" i="3" s="1"/>
  <c r="K5153" i="3" a="1"/>
  <c r="K5153" i="3" s="1"/>
  <c r="K5145" i="3" a="1"/>
  <c r="K5145" i="3" s="1"/>
  <c r="K5137" i="3" a="1"/>
  <c r="K5137" i="3" s="1"/>
  <c r="K5129" i="3" a="1"/>
  <c r="K5129" i="3" s="1"/>
  <c r="K5121" i="3" a="1"/>
  <c r="K5121" i="3" s="1"/>
  <c r="K5113" i="3" a="1"/>
  <c r="K5113" i="3" s="1"/>
  <c r="K5105" i="3" a="1"/>
  <c r="K5105" i="3" s="1"/>
  <c r="K5097" i="3" a="1"/>
  <c r="K5097" i="3" s="1"/>
  <c r="K5089" i="3" a="1"/>
  <c r="K5089" i="3" s="1"/>
  <c r="K5081" i="3" a="1"/>
  <c r="K5081" i="3" s="1"/>
  <c r="K5073" i="3" a="1"/>
  <c r="K5073" i="3" s="1"/>
  <c r="K5065" i="3" a="1"/>
  <c r="K5065" i="3" s="1"/>
  <c r="K5057" i="3" a="1"/>
  <c r="K5057" i="3" s="1"/>
  <c r="K5049" i="3" a="1"/>
  <c r="K5049" i="3" s="1"/>
  <c r="K5041" i="3" a="1"/>
  <c r="K5041" i="3" s="1"/>
  <c r="K5033" i="3" a="1"/>
  <c r="K5033" i="3" s="1"/>
  <c r="K5025" i="3" a="1"/>
  <c r="K5025" i="3" s="1"/>
  <c r="K5017" i="3" a="1"/>
  <c r="K5017" i="3" s="1"/>
  <c r="K5009" i="3" a="1"/>
  <c r="K5009" i="3" s="1"/>
  <c r="K5001" i="3" a="1"/>
  <c r="K5001" i="3" s="1"/>
  <c r="K4985" i="3" a="1"/>
  <c r="K4985" i="3" s="1"/>
  <c r="K4977" i="3" a="1"/>
  <c r="K4977" i="3" s="1"/>
  <c r="K4953" i="3" a="1"/>
  <c r="K4953" i="3" s="1"/>
  <c r="K4945" i="3" a="1"/>
  <c r="K4945" i="3" s="1"/>
  <c r="K4937" i="3" a="1"/>
  <c r="K4937" i="3" s="1"/>
  <c r="K4929" i="3" a="1"/>
  <c r="K4929" i="3" s="1"/>
  <c r="K4905" i="3" a="1"/>
  <c r="K4905" i="3" s="1"/>
  <c r="K4897" i="3" a="1"/>
  <c r="K4897" i="3" s="1"/>
  <c r="K4889" i="3" a="1"/>
  <c r="K4889" i="3" s="1"/>
  <c r="K4881" i="3" a="1"/>
  <c r="K4881" i="3" s="1"/>
  <c r="K4873" i="3" a="1"/>
  <c r="K4873" i="3" s="1"/>
  <c r="K4865" i="3" a="1"/>
  <c r="K4865" i="3" s="1"/>
  <c r="K4857" i="3" a="1"/>
  <c r="K4857" i="3" s="1"/>
  <c r="K4849" i="3" a="1"/>
  <c r="K4849" i="3" s="1"/>
  <c r="K4841" i="3" a="1"/>
  <c r="K4841" i="3" s="1"/>
  <c r="K4833" i="3" a="1"/>
  <c r="K4833" i="3" s="1"/>
  <c r="K4825" i="3" a="1"/>
  <c r="K4825" i="3" s="1"/>
  <c r="K4817" i="3" a="1"/>
  <c r="K4817" i="3" s="1"/>
  <c r="K4809" i="3" a="1"/>
  <c r="K4809" i="3" s="1"/>
  <c r="K4801" i="3" a="1"/>
  <c r="K4801" i="3" s="1"/>
  <c r="K4793" i="3" a="1"/>
  <c r="K4793" i="3" s="1"/>
  <c r="K10040" i="3" a="1"/>
  <c r="K10040" i="3" s="1"/>
  <c r="K10032" i="3" a="1"/>
  <c r="K10032" i="3" s="1"/>
  <c r="K10024" i="3" a="1"/>
  <c r="K10024" i="3" s="1"/>
  <c r="K10016" i="3" a="1"/>
  <c r="K10016" i="3" s="1"/>
  <c r="K10008" i="3" a="1"/>
  <c r="K10008" i="3" s="1"/>
  <c r="K10000" i="3" a="1"/>
  <c r="K10000" i="3" s="1"/>
  <c r="K9992" i="3" a="1"/>
  <c r="K9992" i="3" s="1"/>
  <c r="K9976" i="3" a="1"/>
  <c r="K9976" i="3" s="1"/>
  <c r="K9960" i="3" a="1"/>
  <c r="K9960" i="3" s="1"/>
  <c r="K9952" i="3" a="1"/>
  <c r="K9952" i="3" s="1"/>
  <c r="K9944" i="3" a="1"/>
  <c r="K9944" i="3" s="1"/>
  <c r="K9936" i="3" a="1"/>
  <c r="K9936" i="3" s="1"/>
  <c r="K9904" i="3" a="1"/>
  <c r="K9904" i="3" s="1"/>
  <c r="K9896" i="3" a="1"/>
  <c r="K9896" i="3" s="1"/>
  <c r="K9888" i="3" a="1"/>
  <c r="K9888" i="3" s="1"/>
  <c r="K9880" i="3" a="1"/>
  <c r="K9880" i="3" s="1"/>
  <c r="K9872" i="3" a="1"/>
  <c r="K9872" i="3" s="1"/>
  <c r="K9864" i="3" a="1"/>
  <c r="K9864" i="3" s="1"/>
  <c r="K9856" i="3" a="1"/>
  <c r="K9856" i="3" s="1"/>
  <c r="K9848" i="3" a="1"/>
  <c r="K9848" i="3" s="1"/>
  <c r="K9840" i="3" a="1"/>
  <c r="K9840" i="3" s="1"/>
  <c r="K9832" i="3" a="1"/>
  <c r="K9832" i="3" s="1"/>
  <c r="K9824" i="3" a="1"/>
  <c r="K9824" i="3" s="1"/>
  <c r="K9816" i="3" a="1"/>
  <c r="K9816" i="3" s="1"/>
  <c r="K9808" i="3" a="1"/>
  <c r="K9808" i="3" s="1"/>
  <c r="K9800" i="3" a="1"/>
  <c r="K9800" i="3" s="1"/>
  <c r="K9792" i="3" a="1"/>
  <c r="K9792" i="3" s="1"/>
  <c r="K9784" i="3" a="1"/>
  <c r="K9784" i="3" s="1"/>
  <c r="K9776" i="3" a="1"/>
  <c r="K9776" i="3" s="1"/>
  <c r="K9768" i="3" a="1"/>
  <c r="K9768" i="3" s="1"/>
  <c r="K9760" i="3" a="1"/>
  <c r="K9760" i="3" s="1"/>
  <c r="K9752" i="3" a="1"/>
  <c r="K9752" i="3" s="1"/>
  <c r="K9744" i="3" a="1"/>
  <c r="K9744" i="3" s="1"/>
  <c r="K9736" i="3" a="1"/>
  <c r="K9736" i="3" s="1"/>
  <c r="K9728" i="3" a="1"/>
  <c r="K9728" i="3" s="1"/>
  <c r="K9720" i="3" a="1"/>
  <c r="K9720" i="3" s="1"/>
  <c r="K9712" i="3" a="1"/>
  <c r="K9712" i="3" s="1"/>
  <c r="K9704" i="3" a="1"/>
  <c r="K9704" i="3" s="1"/>
  <c r="K9696" i="3" a="1"/>
  <c r="K9696" i="3" s="1"/>
  <c r="K9688" i="3" a="1"/>
  <c r="K9688" i="3" s="1"/>
  <c r="K9680" i="3" a="1"/>
  <c r="K9680" i="3" s="1"/>
  <c r="K9672" i="3" a="1"/>
  <c r="K9672" i="3" s="1"/>
  <c r="K9664" i="3" a="1"/>
  <c r="K9664" i="3" s="1"/>
  <c r="K9656" i="3" a="1"/>
  <c r="K9656" i="3" s="1"/>
  <c r="K9648" i="3" a="1"/>
  <c r="K9648" i="3" s="1"/>
  <c r="K9640" i="3" a="1"/>
  <c r="K9640" i="3" s="1"/>
  <c r="K9632" i="3" a="1"/>
  <c r="K9632" i="3" s="1"/>
  <c r="K9624" i="3" a="1"/>
  <c r="K9624" i="3" s="1"/>
  <c r="K9616" i="3" a="1"/>
  <c r="K9616" i="3" s="1"/>
  <c r="K9608" i="3" a="1"/>
  <c r="K9608" i="3" s="1"/>
  <c r="K9600" i="3" a="1"/>
  <c r="K9600" i="3" s="1"/>
  <c r="K9592" i="3" a="1"/>
  <c r="K9592" i="3" s="1"/>
  <c r="K9584" i="3" a="1"/>
  <c r="K9584" i="3" s="1"/>
  <c r="K9576" i="3" a="1"/>
  <c r="K9576" i="3" s="1"/>
  <c r="K9568" i="3" a="1"/>
  <c r="K9568" i="3" s="1"/>
  <c r="K9560" i="3" a="1"/>
  <c r="K9560" i="3" s="1"/>
  <c r="K9552" i="3" a="1"/>
  <c r="K9552" i="3" s="1"/>
  <c r="K9544" i="3" a="1"/>
  <c r="K9544" i="3" s="1"/>
  <c r="K9536" i="3" a="1"/>
  <c r="K9536" i="3" s="1"/>
  <c r="K9528" i="3" a="1"/>
  <c r="K9528" i="3" s="1"/>
  <c r="K9520" i="3" a="1"/>
  <c r="K9520" i="3" s="1"/>
  <c r="K9512" i="3" a="1"/>
  <c r="K9512" i="3" s="1"/>
  <c r="K9504" i="3" a="1"/>
  <c r="K9504" i="3" s="1"/>
  <c r="K9496" i="3" a="1"/>
  <c r="K9496" i="3" s="1"/>
  <c r="K9488" i="3" a="1"/>
  <c r="K9488" i="3" s="1"/>
  <c r="K9480" i="3" a="1"/>
  <c r="K9480" i="3" s="1"/>
  <c r="K9472" i="3" a="1"/>
  <c r="K9472" i="3" s="1"/>
  <c r="K9224" i="3" a="1"/>
  <c r="K9224" i="3" s="1"/>
  <c r="K9216" i="3" a="1"/>
  <c r="K9216" i="3" s="1"/>
  <c r="K9208" i="3" a="1"/>
  <c r="K9208" i="3" s="1"/>
  <c r="K9200" i="3" a="1"/>
  <c r="K9200" i="3" s="1"/>
  <c r="K9192" i="3" a="1"/>
  <c r="K9192" i="3" s="1"/>
  <c r="K9184" i="3" a="1"/>
  <c r="K9184" i="3" s="1"/>
  <c r="K9176" i="3" a="1"/>
  <c r="K9176" i="3" s="1"/>
  <c r="K9168" i="3" a="1"/>
  <c r="K9168" i="3" s="1"/>
  <c r="K9160" i="3" a="1"/>
  <c r="K9160" i="3" s="1"/>
  <c r="K9152" i="3" a="1"/>
  <c r="K9152" i="3" s="1"/>
  <c r="K9144" i="3" a="1"/>
  <c r="K9144" i="3" s="1"/>
  <c r="K9136" i="3" a="1"/>
  <c r="K9136" i="3" s="1"/>
  <c r="K9128" i="3" a="1"/>
  <c r="K9128" i="3" s="1"/>
  <c r="K9120" i="3" a="1"/>
  <c r="K9120" i="3" s="1"/>
  <c r="K9112" i="3" a="1"/>
  <c r="K9112" i="3" s="1"/>
  <c r="K9104" i="3" a="1"/>
  <c r="K9104" i="3" s="1"/>
  <c r="K9096" i="3" a="1"/>
  <c r="K9096" i="3" s="1"/>
  <c r="K9088" i="3" a="1"/>
  <c r="K9088" i="3" s="1"/>
  <c r="K9080" i="3" a="1"/>
  <c r="K9080" i="3" s="1"/>
  <c r="K9072" i="3" a="1"/>
  <c r="K9072" i="3" s="1"/>
  <c r="K9064" i="3" a="1"/>
  <c r="K9064" i="3" s="1"/>
  <c r="K9056" i="3" a="1"/>
  <c r="K9056" i="3" s="1"/>
  <c r="K9048" i="3" a="1"/>
  <c r="K9048" i="3" s="1"/>
  <c r="K9040" i="3" a="1"/>
  <c r="K9040" i="3" s="1"/>
  <c r="K9032" i="3" a="1"/>
  <c r="K9032" i="3" s="1"/>
  <c r="K9024" i="3" a="1"/>
  <c r="K9024" i="3" s="1"/>
  <c r="K9016" i="3" a="1"/>
  <c r="K9016" i="3" s="1"/>
  <c r="K9008" i="3" a="1"/>
  <c r="K9008" i="3" s="1"/>
  <c r="K9000" i="3" a="1"/>
  <c r="K9000" i="3" s="1"/>
  <c r="K8992" i="3" a="1"/>
  <c r="K8992" i="3" s="1"/>
  <c r="K8984" i="3" a="1"/>
  <c r="K8984" i="3" s="1"/>
  <c r="K8976" i="3" a="1"/>
  <c r="K8976" i="3" s="1"/>
  <c r="K8968" i="3" a="1"/>
  <c r="K8968" i="3" s="1"/>
  <c r="K8960" i="3" a="1"/>
  <c r="K8960" i="3" s="1"/>
  <c r="K8952" i="3" a="1"/>
  <c r="K8952" i="3" s="1"/>
  <c r="K8944" i="3" a="1"/>
  <c r="K8944" i="3" s="1"/>
  <c r="K6152" i="3" a="1"/>
  <c r="K6152" i="3" s="1"/>
  <c r="K6120" i="3" a="1"/>
  <c r="K6120" i="3" s="1"/>
  <c r="K6112" i="3" a="1"/>
  <c r="K6112" i="3" s="1"/>
  <c r="K6104" i="3" a="1"/>
  <c r="K6104" i="3" s="1"/>
  <c r="K6096" i="3" a="1"/>
  <c r="K6096" i="3" s="1"/>
  <c r="K6080" i="3" a="1"/>
  <c r="K6080" i="3" s="1"/>
  <c r="K5616" i="3" a="1"/>
  <c r="K5616" i="3" s="1"/>
  <c r="K5608" i="3" a="1"/>
  <c r="K5608" i="3" s="1"/>
  <c r="K5600" i="3" a="1"/>
  <c r="K5600" i="3" s="1"/>
  <c r="K5592" i="3" a="1"/>
  <c r="K5592" i="3" s="1"/>
  <c r="K5584" i="3" a="1"/>
  <c r="K5584" i="3" s="1"/>
  <c r="K5576" i="3" a="1"/>
  <c r="K5576" i="3" s="1"/>
  <c r="K5568" i="3" a="1"/>
  <c r="K5568" i="3" s="1"/>
  <c r="K5560" i="3" a="1"/>
  <c r="K5560" i="3" s="1"/>
  <c r="K5552" i="3" a="1"/>
  <c r="K5552" i="3" s="1"/>
  <c r="K5544" i="3" a="1"/>
  <c r="K5544" i="3" s="1"/>
  <c r="K5536" i="3" a="1"/>
  <c r="K5536" i="3" s="1"/>
  <c r="K5528" i="3" a="1"/>
  <c r="K5528" i="3" s="1"/>
  <c r="K5520" i="3" a="1"/>
  <c r="K5520" i="3" s="1"/>
  <c r="K5512" i="3" a="1"/>
  <c r="K5512" i="3" s="1"/>
  <c r="K5504" i="3" a="1"/>
  <c r="K5504" i="3" s="1"/>
  <c r="K5496" i="3" a="1"/>
  <c r="K5496" i="3" s="1"/>
  <c r="K5488" i="3" a="1"/>
  <c r="K5488" i="3" s="1"/>
  <c r="K5480" i="3" a="1"/>
  <c r="K5480" i="3" s="1"/>
  <c r="K5296" i="3" a="1"/>
  <c r="K5296" i="3" s="1"/>
  <c r="K5288" i="3" a="1"/>
  <c r="K5288" i="3" s="1"/>
  <c r="K5264" i="3" a="1"/>
  <c r="K5264" i="3" s="1"/>
  <c r="K5256" i="3" a="1"/>
  <c r="K5256" i="3" s="1"/>
  <c r="K5248" i="3" a="1"/>
  <c r="K5248" i="3" s="1"/>
  <c r="K5232" i="3" a="1"/>
  <c r="K5232" i="3" s="1"/>
  <c r="K5224" i="3" a="1"/>
  <c r="K5224" i="3" s="1"/>
  <c r="K5200" i="3" a="1"/>
  <c r="K5200" i="3" s="1"/>
  <c r="K5192" i="3" a="1"/>
  <c r="K5192" i="3" s="1"/>
  <c r="K5184" i="3" a="1"/>
  <c r="K5184" i="3" s="1"/>
  <c r="K5176" i="3" a="1"/>
  <c r="K5176" i="3" s="1"/>
  <c r="K5168" i="3" a="1"/>
  <c r="K5168" i="3" s="1"/>
  <c r="K5160" i="3" a="1"/>
  <c r="K5160" i="3" s="1"/>
  <c r="K5152" i="3" a="1"/>
  <c r="K5152" i="3" s="1"/>
  <c r="K5144" i="3" a="1"/>
  <c r="K5144" i="3" s="1"/>
  <c r="K5136" i="3" a="1"/>
  <c r="K5136" i="3" s="1"/>
  <c r="K5128" i="3" a="1"/>
  <c r="K5128" i="3" s="1"/>
  <c r="K5120" i="3" a="1"/>
  <c r="K5120" i="3" s="1"/>
  <c r="K5112" i="3" a="1"/>
  <c r="K5112" i="3" s="1"/>
  <c r="K5104" i="3" a="1"/>
  <c r="K5104" i="3" s="1"/>
  <c r="K5096" i="3" a="1"/>
  <c r="K5096" i="3" s="1"/>
  <c r="K5088" i="3" a="1"/>
  <c r="K5088" i="3" s="1"/>
  <c r="K5080" i="3" a="1"/>
  <c r="K5080" i="3" s="1"/>
  <c r="K5072" i="3" a="1"/>
  <c r="K5072" i="3" s="1"/>
  <c r="K5064" i="3" a="1"/>
  <c r="K5064" i="3" s="1"/>
  <c r="K5056" i="3" a="1"/>
  <c r="K5056" i="3" s="1"/>
  <c r="K5048" i="3" a="1"/>
  <c r="K5048" i="3" s="1"/>
  <c r="K5040" i="3" a="1"/>
  <c r="K5040" i="3" s="1"/>
  <c r="K5032" i="3" a="1"/>
  <c r="K5032" i="3" s="1"/>
  <c r="K5024" i="3" a="1"/>
  <c r="K5024" i="3" s="1"/>
  <c r="K5016" i="3" a="1"/>
  <c r="K5016" i="3" s="1"/>
  <c r="K5008" i="3" a="1"/>
  <c r="K5008" i="3" s="1"/>
  <c r="K5000" i="3" a="1"/>
  <c r="K5000" i="3" s="1"/>
  <c r="K4992" i="3" a="1"/>
  <c r="K4992" i="3" s="1"/>
  <c r="K4976" i="3" a="1"/>
  <c r="K4976" i="3" s="1"/>
  <c r="K4968" i="3" a="1"/>
  <c r="K4968" i="3" s="1"/>
  <c r="K4960" i="3" a="1"/>
  <c r="K4960" i="3" s="1"/>
  <c r="K4952" i="3" a="1"/>
  <c r="K4952" i="3" s="1"/>
  <c r="K4944" i="3" a="1"/>
  <c r="K4944" i="3" s="1"/>
  <c r="K4936" i="3" a="1"/>
  <c r="K4936" i="3" s="1"/>
  <c r="K4928" i="3" a="1"/>
  <c r="K4928" i="3" s="1"/>
  <c r="K4904" i="3" a="1"/>
  <c r="K4904" i="3" s="1"/>
  <c r="K4896" i="3" a="1"/>
  <c r="K4896" i="3" s="1"/>
  <c r="K4888" i="3" a="1"/>
  <c r="K4888" i="3" s="1"/>
  <c r="K4880" i="3" a="1"/>
  <c r="K4880" i="3" s="1"/>
  <c r="K4872" i="3" a="1"/>
  <c r="K4872" i="3" s="1"/>
  <c r="K4864" i="3" a="1"/>
  <c r="K4864" i="3" s="1"/>
  <c r="K4856" i="3" a="1"/>
  <c r="K4856" i="3" s="1"/>
  <c r="K4848" i="3" a="1"/>
  <c r="K4848" i="3" s="1"/>
  <c r="K4840" i="3" a="1"/>
  <c r="K4840" i="3" s="1"/>
  <c r="K4832" i="3" a="1"/>
  <c r="K4832" i="3" s="1"/>
  <c r="K4824" i="3" a="1"/>
  <c r="K4824" i="3" s="1"/>
  <c r="K4816" i="3" a="1"/>
  <c r="K4816" i="3" s="1"/>
  <c r="K4808" i="3" a="1"/>
  <c r="K4808" i="3" s="1"/>
  <c r="K4800" i="3" a="1"/>
  <c r="K4800" i="3" s="1"/>
  <c r="K4792" i="3" a="1"/>
  <c r="K4792" i="3" s="1"/>
  <c r="K4784" i="3" a="1"/>
  <c r="K4784" i="3" s="1"/>
  <c r="K4776" i="3" a="1"/>
  <c r="K4776" i="3" s="1"/>
  <c r="K4768" i="3" a="1"/>
  <c r="K4768" i="3" s="1"/>
  <c r="K4760" i="3" a="1"/>
  <c r="K4760" i="3" s="1"/>
  <c r="K4752" i="3" a="1"/>
  <c r="K4752" i="3" s="1"/>
  <c r="K4744" i="3" a="1"/>
  <c r="K4744" i="3" s="1"/>
  <c r="K4736" i="3" a="1"/>
  <c r="K4736" i="3" s="1"/>
  <c r="K4728" i="3" a="1"/>
  <c r="K4728" i="3" s="1"/>
  <c r="K4720" i="3" a="1"/>
  <c r="K4720" i="3" s="1"/>
  <c r="K4712" i="3" a="1"/>
  <c r="K4712" i="3" s="1"/>
  <c r="K4704" i="3" a="1"/>
  <c r="K4704" i="3" s="1"/>
  <c r="K4696" i="3" a="1"/>
  <c r="K4696" i="3" s="1"/>
  <c r="K4688" i="3" a="1"/>
  <c r="K4688" i="3" s="1"/>
  <c r="K4680" i="3" a="1"/>
  <c r="K4680" i="3" s="1"/>
  <c r="K4672" i="3" a="1"/>
  <c r="K4672" i="3" s="1"/>
  <c r="K4664" i="3" a="1"/>
  <c r="K4664" i="3" s="1"/>
  <c r="K4656" i="3" a="1"/>
  <c r="K4656" i="3" s="1"/>
  <c r="K4648" i="3" a="1"/>
  <c r="K4648" i="3" s="1"/>
  <c r="K4640" i="3" a="1"/>
  <c r="K4640" i="3" s="1"/>
  <c r="K4632" i="3" a="1"/>
  <c r="K4632" i="3" s="1"/>
  <c r="K4624" i="3" a="1"/>
  <c r="K4624" i="3" s="1"/>
  <c r="K9871" i="3" a="1"/>
  <c r="K9871" i="3" s="1"/>
  <c r="K9855" i="3" a="1"/>
  <c r="K9855" i="3" s="1"/>
  <c r="K9847" i="3" a="1"/>
  <c r="K9847" i="3" s="1"/>
  <c r="K9839" i="3" a="1"/>
  <c r="K9839" i="3" s="1"/>
  <c r="K9831" i="3" a="1"/>
  <c r="K9831" i="3" s="1"/>
  <c r="K9823" i="3" a="1"/>
  <c r="K9823" i="3" s="1"/>
  <c r="K9815" i="3" a="1"/>
  <c r="K9815" i="3" s="1"/>
  <c r="K9807" i="3" a="1"/>
  <c r="K9807" i="3" s="1"/>
  <c r="K9799" i="3" a="1"/>
  <c r="K9799" i="3" s="1"/>
  <c r="K9791" i="3" a="1"/>
  <c r="K9791" i="3" s="1"/>
  <c r="K9783" i="3" a="1"/>
  <c r="K9783" i="3" s="1"/>
  <c r="K9775" i="3" a="1"/>
  <c r="K9775" i="3" s="1"/>
  <c r="K9767" i="3" a="1"/>
  <c r="K9767" i="3" s="1"/>
  <c r="K9759" i="3" a="1"/>
  <c r="K9759" i="3" s="1"/>
  <c r="K9751" i="3" a="1"/>
  <c r="K9751" i="3" s="1"/>
  <c r="K9743" i="3" a="1"/>
  <c r="K9743" i="3" s="1"/>
  <c r="K9735" i="3" a="1"/>
  <c r="K9735" i="3" s="1"/>
  <c r="K9727" i="3" a="1"/>
  <c r="K9727" i="3" s="1"/>
  <c r="K9719" i="3" a="1"/>
  <c r="K9719" i="3" s="1"/>
  <c r="K9711" i="3" a="1"/>
  <c r="K9711" i="3" s="1"/>
  <c r="K9703" i="3" a="1"/>
  <c r="K9703" i="3" s="1"/>
  <c r="K9695" i="3" a="1"/>
  <c r="K9695" i="3" s="1"/>
  <c r="K9687" i="3" a="1"/>
  <c r="K9687" i="3" s="1"/>
  <c r="K9679" i="3" a="1"/>
  <c r="K9679" i="3" s="1"/>
  <c r="K9671" i="3" a="1"/>
  <c r="K9671" i="3" s="1"/>
  <c r="K9663" i="3" a="1"/>
  <c r="K9663" i="3" s="1"/>
  <c r="K9655" i="3" a="1"/>
  <c r="K9655" i="3" s="1"/>
  <c r="K9647" i="3" a="1"/>
  <c r="K9647" i="3" s="1"/>
  <c r="K9639" i="3" a="1"/>
  <c r="K9639" i="3" s="1"/>
  <c r="K9631" i="3" a="1"/>
  <c r="K9631" i="3" s="1"/>
  <c r="K9623" i="3" a="1"/>
  <c r="K9623" i="3" s="1"/>
  <c r="K9615" i="3" a="1"/>
  <c r="K9615" i="3" s="1"/>
  <c r="K9607" i="3" a="1"/>
  <c r="K9607" i="3" s="1"/>
  <c r="K9599" i="3" a="1"/>
  <c r="K9599" i="3" s="1"/>
  <c r="K9591" i="3" a="1"/>
  <c r="K9591" i="3" s="1"/>
  <c r="K9583" i="3" a="1"/>
  <c r="K9583" i="3" s="1"/>
  <c r="K9575" i="3" a="1"/>
  <c r="K9575" i="3" s="1"/>
  <c r="K9567" i="3" a="1"/>
  <c r="K9567" i="3" s="1"/>
  <c r="K9559" i="3" a="1"/>
  <c r="K9559" i="3" s="1"/>
  <c r="K9551" i="3" a="1"/>
  <c r="K9551" i="3" s="1"/>
  <c r="K9543" i="3" a="1"/>
  <c r="K9543" i="3" s="1"/>
  <c r="K9535" i="3" a="1"/>
  <c r="K9535" i="3" s="1"/>
  <c r="K9527" i="3" a="1"/>
  <c r="K9527" i="3" s="1"/>
  <c r="K9519" i="3" a="1"/>
  <c r="K9519" i="3" s="1"/>
  <c r="K9511" i="3" a="1"/>
  <c r="K9511" i="3" s="1"/>
  <c r="K9503" i="3" a="1"/>
  <c r="K9503" i="3" s="1"/>
  <c r="K9495" i="3" a="1"/>
  <c r="K9495" i="3" s="1"/>
  <c r="K9487" i="3" a="1"/>
  <c r="K9487" i="3" s="1"/>
  <c r="K9479" i="3" a="1"/>
  <c r="K9479" i="3" s="1"/>
  <c r="K9087" i="3" a="1"/>
  <c r="K9087" i="3" s="1"/>
  <c r="K9079" i="3" a="1"/>
  <c r="K9079" i="3" s="1"/>
  <c r="K9071" i="3" a="1"/>
  <c r="K9071" i="3" s="1"/>
  <c r="K9063" i="3" a="1"/>
  <c r="K9063" i="3" s="1"/>
  <c r="K9055" i="3" a="1"/>
  <c r="K9055" i="3" s="1"/>
  <c r="K9047" i="3" a="1"/>
  <c r="K9047" i="3" s="1"/>
  <c r="K9039" i="3" a="1"/>
  <c r="K9039" i="3" s="1"/>
  <c r="K9031" i="3" a="1"/>
  <c r="K9031" i="3" s="1"/>
  <c r="K9023" i="3" a="1"/>
  <c r="K9023" i="3" s="1"/>
  <c r="K9015" i="3" a="1"/>
  <c r="K9015" i="3" s="1"/>
  <c r="K9007" i="3" a="1"/>
  <c r="K9007" i="3" s="1"/>
  <c r="K8999" i="3" a="1"/>
  <c r="K8999" i="3" s="1"/>
  <c r="K8991" i="3" a="1"/>
  <c r="K8991" i="3" s="1"/>
  <c r="K8983" i="3" a="1"/>
  <c r="K8983" i="3" s="1"/>
  <c r="K8975" i="3" a="1"/>
  <c r="K8975" i="3" s="1"/>
  <c r="K8967" i="3" a="1"/>
  <c r="K8967" i="3" s="1"/>
  <c r="K8959" i="3" a="1"/>
  <c r="K8959" i="3" s="1"/>
  <c r="K8951" i="3" a="1"/>
  <c r="K8951" i="3" s="1"/>
  <c r="K6215" i="3" a="1"/>
  <c r="K6215" i="3" s="1"/>
  <c r="K6207" i="3" a="1"/>
  <c r="K6207" i="3" s="1"/>
  <c r="K6167" i="3" a="1"/>
  <c r="K6167" i="3" s="1"/>
  <c r="K6143" i="3" a="1"/>
  <c r="K6143" i="3" s="1"/>
  <c r="K6135" i="3" a="1"/>
  <c r="K6135" i="3" s="1"/>
  <c r="K6127" i="3" a="1"/>
  <c r="K6127" i="3" s="1"/>
  <c r="K6119" i="3" a="1"/>
  <c r="K6119" i="3" s="1"/>
  <c r="K6111" i="3" a="1"/>
  <c r="K6111" i="3" s="1"/>
  <c r="K6103" i="3" a="1"/>
  <c r="K6103" i="3" s="1"/>
  <c r="K6095" i="3" a="1"/>
  <c r="K6095" i="3" s="1"/>
  <c r="K6087" i="3" a="1"/>
  <c r="K6087" i="3" s="1"/>
  <c r="K6079" i="3" a="1"/>
  <c r="K6079" i="3" s="1"/>
  <c r="K5615" i="3" a="1"/>
  <c r="K5615" i="3" s="1"/>
  <c r="K5607" i="3" a="1"/>
  <c r="K5607" i="3" s="1"/>
  <c r="K5599" i="3" a="1"/>
  <c r="K5599" i="3" s="1"/>
  <c r="K5591" i="3" a="1"/>
  <c r="K5591" i="3" s="1"/>
  <c r="K5583" i="3" a="1"/>
  <c r="K5583" i="3" s="1"/>
  <c r="K5575" i="3" a="1"/>
  <c r="K5575" i="3" s="1"/>
  <c r="K5567" i="3" a="1"/>
  <c r="K5567" i="3" s="1"/>
  <c r="K5559" i="3" a="1"/>
  <c r="K5559" i="3" s="1"/>
  <c r="K5551" i="3" a="1"/>
  <c r="K5551" i="3" s="1"/>
  <c r="K5543" i="3" a="1"/>
  <c r="K5543" i="3" s="1"/>
  <c r="K5535" i="3" a="1"/>
  <c r="K5535" i="3" s="1"/>
  <c r="K5527" i="3" a="1"/>
  <c r="K5527" i="3" s="1"/>
  <c r="K5519" i="3" a="1"/>
  <c r="K5519" i="3" s="1"/>
  <c r="K5511" i="3" a="1"/>
  <c r="K5511" i="3" s="1"/>
  <c r="K5503" i="3" a="1"/>
  <c r="K5503" i="3" s="1"/>
  <c r="K5495" i="3" a="1"/>
  <c r="K5495" i="3" s="1"/>
  <c r="K5487" i="3" a="1"/>
  <c r="K5487" i="3" s="1"/>
  <c r="K5479" i="3" a="1"/>
  <c r="K5479" i="3" s="1"/>
  <c r="K5183" i="3" a="1"/>
  <c r="K5183" i="3" s="1"/>
  <c r="K5175" i="3" a="1"/>
  <c r="K5175" i="3" s="1"/>
  <c r="K5167" i="3" a="1"/>
  <c r="K5167" i="3" s="1"/>
  <c r="K5159" i="3" a="1"/>
  <c r="K5159" i="3" s="1"/>
  <c r="K5151" i="3" a="1"/>
  <c r="K5151" i="3" s="1"/>
  <c r="K5143" i="3" a="1"/>
  <c r="K5143" i="3" s="1"/>
  <c r="K5135" i="3" a="1"/>
  <c r="K5135" i="3" s="1"/>
  <c r="K5127" i="3" a="1"/>
  <c r="K5127" i="3" s="1"/>
  <c r="K5119" i="3" a="1"/>
  <c r="K5119" i="3" s="1"/>
  <c r="K5111" i="3" a="1"/>
  <c r="K5111" i="3" s="1"/>
  <c r="K5103" i="3" a="1"/>
  <c r="K5103" i="3" s="1"/>
  <c r="K5095" i="3" a="1"/>
  <c r="K5095" i="3" s="1"/>
  <c r="K5087" i="3" a="1"/>
  <c r="K5087" i="3" s="1"/>
  <c r="K5079" i="3" a="1"/>
  <c r="K5079" i="3" s="1"/>
  <c r="K5071" i="3" a="1"/>
  <c r="K5071" i="3" s="1"/>
  <c r="K5063" i="3" a="1"/>
  <c r="K5063" i="3" s="1"/>
  <c r="K5055" i="3" a="1"/>
  <c r="K5055" i="3" s="1"/>
  <c r="K5047" i="3" a="1"/>
  <c r="K5047" i="3" s="1"/>
  <c r="K5039" i="3" a="1"/>
  <c r="K5039" i="3" s="1"/>
  <c r="K5031" i="3" a="1"/>
  <c r="K5031" i="3" s="1"/>
  <c r="K5023" i="3" a="1"/>
  <c r="K5023" i="3" s="1"/>
  <c r="K5015" i="3" a="1"/>
  <c r="K5015" i="3" s="1"/>
  <c r="K5007" i="3" a="1"/>
  <c r="K5007" i="3" s="1"/>
  <c r="K4999" i="3" a="1"/>
  <c r="K4999" i="3" s="1"/>
  <c r="K4991" i="3" a="1"/>
  <c r="K4991" i="3" s="1"/>
  <c r="K4983" i="3" a="1"/>
  <c r="K4983" i="3" s="1"/>
  <c r="K4967" i="3" a="1"/>
  <c r="K4967" i="3" s="1"/>
  <c r="K4959" i="3" a="1"/>
  <c r="K4959" i="3" s="1"/>
  <c r="K4951" i="3" a="1"/>
  <c r="K4951" i="3" s="1"/>
  <c r="K4943" i="3" a="1"/>
  <c r="K4943" i="3" s="1"/>
  <c r="K4903" i="3" a="1"/>
  <c r="K4903" i="3" s="1"/>
  <c r="K4751" i="3" a="1"/>
  <c r="K4751" i="3" s="1"/>
  <c r="K4743" i="3" a="1"/>
  <c r="K4743" i="3" s="1"/>
  <c r="K4735" i="3" a="1"/>
  <c r="K4735" i="3" s="1"/>
  <c r="K4727" i="3" a="1"/>
  <c r="K4727" i="3" s="1"/>
  <c r="K4719" i="3" a="1"/>
  <c r="K4719" i="3" s="1"/>
  <c r="K4711" i="3" a="1"/>
  <c r="K4711" i="3" s="1"/>
  <c r="K4703" i="3" a="1"/>
  <c r="K4703" i="3" s="1"/>
  <c r="K4695" i="3" a="1"/>
  <c r="K4695" i="3" s="1"/>
  <c r="K4687" i="3" a="1"/>
  <c r="K4687" i="3" s="1"/>
  <c r="K4679" i="3" a="1"/>
  <c r="K4679" i="3" s="1"/>
  <c r="K4671" i="3" a="1"/>
  <c r="K4671" i="3" s="1"/>
  <c r="K4663" i="3" a="1"/>
  <c r="K4663" i="3" s="1"/>
  <c r="K4655" i="3" a="1"/>
  <c r="K4655" i="3" s="1"/>
  <c r="K4647" i="3" a="1"/>
  <c r="K4647" i="3" s="1"/>
  <c r="K4639" i="3" a="1"/>
  <c r="K4639" i="3" s="1"/>
  <c r="K4631" i="3" a="1"/>
  <c r="K4631" i="3" s="1"/>
  <c r="K4623" i="3" a="1"/>
  <c r="K4623" i="3" s="1"/>
  <c r="K4615" i="3" a="1"/>
  <c r="K4615" i="3" s="1"/>
  <c r="K9895" i="3" a="1"/>
  <c r="K9895" i="3" s="1"/>
  <c r="K10046" i="3" a="1"/>
  <c r="K10046" i="3" s="1"/>
  <c r="K10038" i="3" a="1"/>
  <c r="K10038" i="3" s="1"/>
  <c r="K10030" i="3" a="1"/>
  <c r="K10030" i="3" s="1"/>
  <c r="K10022" i="3" a="1"/>
  <c r="K10022" i="3" s="1"/>
  <c r="K10006" i="3" a="1"/>
  <c r="K10006" i="3" s="1"/>
  <c r="K9998" i="3" a="1"/>
  <c r="K9998" i="3" s="1"/>
  <c r="K9990" i="3" a="1"/>
  <c r="K9990" i="3" s="1"/>
  <c r="K9982" i="3" a="1"/>
  <c r="K9982" i="3" s="1"/>
  <c r="K9974" i="3" a="1"/>
  <c r="K9974" i="3" s="1"/>
  <c r="K9966" i="3" a="1"/>
  <c r="K9966" i="3" s="1"/>
  <c r="K9958" i="3" a="1"/>
  <c r="K9958" i="3" s="1"/>
  <c r="K9950" i="3" a="1"/>
  <c r="K9950" i="3" s="1"/>
  <c r="K9942" i="3" a="1"/>
  <c r="K9942" i="3" s="1"/>
  <c r="K9918" i="3" a="1"/>
  <c r="K9918" i="3" s="1"/>
  <c r="K9910" i="3" a="1"/>
  <c r="K9910" i="3" s="1"/>
  <c r="K9902" i="3" a="1"/>
  <c r="K9902" i="3" s="1"/>
  <c r="K9894" i="3" a="1"/>
  <c r="K9894" i="3" s="1"/>
  <c r="K9886" i="3" a="1"/>
  <c r="K9886" i="3" s="1"/>
  <c r="K9878" i="3" a="1"/>
  <c r="K9878" i="3" s="1"/>
  <c r="K9870" i="3" a="1"/>
  <c r="K9870" i="3" s="1"/>
  <c r="K9862" i="3" a="1"/>
  <c r="K9862" i="3" s="1"/>
  <c r="K9854" i="3" a="1"/>
  <c r="K9854" i="3" s="1"/>
  <c r="K9846" i="3" a="1"/>
  <c r="K9846" i="3" s="1"/>
  <c r="K9838" i="3" a="1"/>
  <c r="K9838" i="3" s="1"/>
  <c r="K9830" i="3" a="1"/>
  <c r="K9830" i="3" s="1"/>
  <c r="K9822" i="3" a="1"/>
  <c r="K9822" i="3" s="1"/>
  <c r="K9814" i="3" a="1"/>
  <c r="K9814" i="3" s="1"/>
  <c r="K9806" i="3" a="1"/>
  <c r="K9806" i="3" s="1"/>
  <c r="K9798" i="3" a="1"/>
  <c r="K9798" i="3" s="1"/>
  <c r="K9790" i="3" a="1"/>
  <c r="K9790" i="3" s="1"/>
  <c r="K9782" i="3" a="1"/>
  <c r="K9782" i="3" s="1"/>
  <c r="K9774" i="3" a="1"/>
  <c r="K9774" i="3" s="1"/>
  <c r="K9766" i="3" a="1"/>
  <c r="K9766" i="3" s="1"/>
  <c r="K9758" i="3" a="1"/>
  <c r="K9758" i="3" s="1"/>
  <c r="K9750" i="3" a="1"/>
  <c r="K9750" i="3" s="1"/>
  <c r="K9742" i="3" a="1"/>
  <c r="K9742" i="3" s="1"/>
  <c r="K9734" i="3" a="1"/>
  <c r="K9734" i="3" s="1"/>
  <c r="K9726" i="3" a="1"/>
  <c r="K9726" i="3" s="1"/>
  <c r="K9718" i="3" a="1"/>
  <c r="K9718" i="3" s="1"/>
  <c r="K9710" i="3" a="1"/>
  <c r="K9710" i="3" s="1"/>
  <c r="K9702" i="3" a="1"/>
  <c r="K9702" i="3" s="1"/>
  <c r="K9694" i="3" a="1"/>
  <c r="K9694" i="3" s="1"/>
  <c r="K9686" i="3" a="1"/>
  <c r="K9686" i="3" s="1"/>
  <c r="K9678" i="3" a="1"/>
  <c r="K9678" i="3" s="1"/>
  <c r="K9670" i="3" a="1"/>
  <c r="K9670" i="3" s="1"/>
  <c r="K9662" i="3" a="1"/>
  <c r="K9662" i="3" s="1"/>
  <c r="K9654" i="3" a="1"/>
  <c r="K9654" i="3" s="1"/>
  <c r="K9646" i="3" a="1"/>
  <c r="K9646" i="3" s="1"/>
  <c r="K9638" i="3" a="1"/>
  <c r="K9638" i="3" s="1"/>
  <c r="K9630" i="3" a="1"/>
  <c r="K9630" i="3" s="1"/>
  <c r="K9622" i="3" a="1"/>
  <c r="K9622" i="3" s="1"/>
  <c r="K9614" i="3" a="1"/>
  <c r="K9614" i="3" s="1"/>
  <c r="K9606" i="3" a="1"/>
  <c r="K9606" i="3" s="1"/>
  <c r="K9598" i="3" a="1"/>
  <c r="K9598" i="3" s="1"/>
  <c r="K9590" i="3" a="1"/>
  <c r="K9590" i="3" s="1"/>
  <c r="K9582" i="3" a="1"/>
  <c r="K9582" i="3" s="1"/>
  <c r="K9574" i="3" a="1"/>
  <c r="K9574" i="3" s="1"/>
  <c r="K9566" i="3" a="1"/>
  <c r="K9566" i="3" s="1"/>
  <c r="K9558" i="3" a="1"/>
  <c r="K9558" i="3" s="1"/>
  <c r="K9550" i="3" a="1"/>
  <c r="K9550" i="3" s="1"/>
  <c r="K9542" i="3" a="1"/>
  <c r="K9542" i="3" s="1"/>
  <c r="K9534" i="3" a="1"/>
  <c r="K9534" i="3" s="1"/>
  <c r="K9526" i="3" a="1"/>
  <c r="K9526" i="3" s="1"/>
  <c r="K9518" i="3" a="1"/>
  <c r="K9518" i="3" s="1"/>
  <c r="K9510" i="3" a="1"/>
  <c r="K9510" i="3" s="1"/>
  <c r="K9502" i="3" a="1"/>
  <c r="K9502" i="3" s="1"/>
  <c r="K9494" i="3" a="1"/>
  <c r="K9494" i="3" s="1"/>
  <c r="K9486" i="3" a="1"/>
  <c r="K9486" i="3" s="1"/>
  <c r="K9478" i="3" a="1"/>
  <c r="K9478" i="3" s="1"/>
  <c r="K9230" i="3" a="1"/>
  <c r="K9230" i="3" s="1"/>
  <c r="K9222" i="3" a="1"/>
  <c r="K9222" i="3" s="1"/>
  <c r="K9214" i="3" a="1"/>
  <c r="K9214" i="3" s="1"/>
  <c r="K9206" i="3" a="1"/>
  <c r="K9206" i="3" s="1"/>
  <c r="K9198" i="3" a="1"/>
  <c r="K9198" i="3" s="1"/>
  <c r="K9190" i="3" a="1"/>
  <c r="K9190" i="3" s="1"/>
  <c r="K9182" i="3" a="1"/>
  <c r="K9182" i="3" s="1"/>
  <c r="K9174" i="3" a="1"/>
  <c r="K9174" i="3" s="1"/>
  <c r="K9166" i="3" a="1"/>
  <c r="K9166" i="3" s="1"/>
  <c r="K9158" i="3" a="1"/>
  <c r="K9158" i="3" s="1"/>
  <c r="K9150" i="3" a="1"/>
  <c r="K9150" i="3" s="1"/>
  <c r="K9142" i="3" a="1"/>
  <c r="K9142" i="3" s="1"/>
  <c r="K9134" i="3" a="1"/>
  <c r="K9134" i="3" s="1"/>
  <c r="K9126" i="3" a="1"/>
  <c r="K9126" i="3" s="1"/>
  <c r="K9118" i="3" a="1"/>
  <c r="K9118" i="3" s="1"/>
  <c r="K9110" i="3" a="1"/>
  <c r="K9110" i="3" s="1"/>
  <c r="K9102" i="3" a="1"/>
  <c r="K9102" i="3" s="1"/>
  <c r="K9094" i="3" a="1"/>
  <c r="K9094" i="3" s="1"/>
  <c r="K9086" i="3" a="1"/>
  <c r="K9086" i="3" s="1"/>
  <c r="K9078" i="3" a="1"/>
  <c r="K9078" i="3" s="1"/>
  <c r="K9070" i="3" a="1"/>
  <c r="K9070" i="3" s="1"/>
  <c r="K9062" i="3" a="1"/>
  <c r="K9062" i="3" s="1"/>
  <c r="K9054" i="3" a="1"/>
  <c r="K9054" i="3" s="1"/>
  <c r="K9046" i="3" a="1"/>
  <c r="K9046" i="3" s="1"/>
  <c r="K9038" i="3" a="1"/>
  <c r="K9038" i="3" s="1"/>
  <c r="K9030" i="3" a="1"/>
  <c r="K9030" i="3" s="1"/>
  <c r="K9022" i="3" a="1"/>
  <c r="K9022" i="3" s="1"/>
  <c r="K9014" i="3" a="1"/>
  <c r="K9014" i="3" s="1"/>
  <c r="K9006" i="3" a="1"/>
  <c r="K9006" i="3" s="1"/>
  <c r="K8998" i="3" a="1"/>
  <c r="K8998" i="3" s="1"/>
  <c r="K8990" i="3" a="1"/>
  <c r="K8990" i="3" s="1"/>
  <c r="K8982" i="3" a="1"/>
  <c r="K8982" i="3" s="1"/>
  <c r="K8974" i="3" a="1"/>
  <c r="K8974" i="3" s="1"/>
  <c r="K8966" i="3" a="1"/>
  <c r="K8966" i="3" s="1"/>
  <c r="K8958" i="3" a="1"/>
  <c r="K8958" i="3" s="1"/>
  <c r="K8950" i="3" a="1"/>
  <c r="K8950" i="3" s="1"/>
  <c r="K6206" i="3" a="1"/>
  <c r="K6206" i="3" s="1"/>
  <c r="K6110" i="3" a="1"/>
  <c r="K6110" i="3" s="1"/>
  <c r="K6086" i="3" a="1"/>
  <c r="K6086" i="3" s="1"/>
  <c r="K5614" i="3" a="1"/>
  <c r="K5614" i="3" s="1"/>
  <c r="K5606" i="3" a="1"/>
  <c r="K5606" i="3" s="1"/>
  <c r="K5598" i="3" a="1"/>
  <c r="K5598" i="3" s="1"/>
  <c r="K5590" i="3" a="1"/>
  <c r="K5590" i="3" s="1"/>
  <c r="K5582" i="3" a="1"/>
  <c r="K5582" i="3" s="1"/>
  <c r="K5574" i="3" a="1"/>
  <c r="K5574" i="3" s="1"/>
  <c r="K5566" i="3" a="1"/>
  <c r="K5566" i="3" s="1"/>
  <c r="K5558" i="3" a="1"/>
  <c r="K5558" i="3" s="1"/>
  <c r="K5550" i="3" a="1"/>
  <c r="K5550" i="3" s="1"/>
  <c r="K5542" i="3" a="1"/>
  <c r="K5542" i="3" s="1"/>
  <c r="K5534" i="3" a="1"/>
  <c r="K5534" i="3" s="1"/>
  <c r="K5526" i="3" a="1"/>
  <c r="K5526" i="3" s="1"/>
  <c r="K5518" i="3" a="1"/>
  <c r="K5518" i="3" s="1"/>
  <c r="K5510" i="3" a="1"/>
  <c r="K5510" i="3" s="1"/>
  <c r="K5502" i="3" a="1"/>
  <c r="K5502" i="3" s="1"/>
  <c r="K5494" i="3" a="1"/>
  <c r="K5494" i="3" s="1"/>
  <c r="K5486" i="3" a="1"/>
  <c r="K5486" i="3" s="1"/>
  <c r="K5478" i="3" a="1"/>
  <c r="K5478" i="3" s="1"/>
  <c r="K5310" i="3" a="1"/>
  <c r="K5310" i="3" s="1"/>
  <c r="K5286" i="3" a="1"/>
  <c r="K5286" i="3" s="1"/>
  <c r="K5278" i="3" a="1"/>
  <c r="K5278" i="3" s="1"/>
  <c r="K5254" i="3" a="1"/>
  <c r="K5254" i="3" s="1"/>
  <c r="K5238" i="3" a="1"/>
  <c r="K5238" i="3" s="1"/>
  <c r="K5230" i="3" a="1"/>
  <c r="K5230" i="3" s="1"/>
  <c r="K5214" i="3" a="1"/>
  <c r="K5214" i="3" s="1"/>
  <c r="K5198" i="3" a="1"/>
  <c r="K5198" i="3" s="1"/>
  <c r="K5190" i="3" a="1"/>
  <c r="K5190" i="3" s="1"/>
  <c r="K5182" i="3" a="1"/>
  <c r="K5182" i="3" s="1"/>
  <c r="K5174" i="3" a="1"/>
  <c r="K5174" i="3" s="1"/>
  <c r="K5166" i="3" a="1"/>
  <c r="K5166" i="3" s="1"/>
  <c r="K5158" i="3" a="1"/>
  <c r="K5158" i="3" s="1"/>
  <c r="K5150" i="3" a="1"/>
  <c r="K5150" i="3" s="1"/>
  <c r="K5142" i="3" a="1"/>
  <c r="K5142" i="3" s="1"/>
  <c r="K5134" i="3" a="1"/>
  <c r="K5134" i="3" s="1"/>
  <c r="K5126" i="3" a="1"/>
  <c r="K5126" i="3" s="1"/>
  <c r="K5118" i="3" a="1"/>
  <c r="K5118" i="3" s="1"/>
  <c r="K5110" i="3" a="1"/>
  <c r="K5110" i="3" s="1"/>
  <c r="K5102" i="3" a="1"/>
  <c r="K5102" i="3" s="1"/>
  <c r="K5094" i="3" a="1"/>
  <c r="K5094" i="3" s="1"/>
  <c r="K5086" i="3" a="1"/>
  <c r="K5086" i="3" s="1"/>
  <c r="K5078" i="3" a="1"/>
  <c r="K5078" i="3" s="1"/>
  <c r="K5070" i="3" a="1"/>
  <c r="K5070" i="3" s="1"/>
  <c r="K5062" i="3" a="1"/>
  <c r="K5062" i="3" s="1"/>
  <c r="K5054" i="3" a="1"/>
  <c r="K5054" i="3" s="1"/>
  <c r="K5046" i="3" a="1"/>
  <c r="K5046" i="3" s="1"/>
  <c r="K5038" i="3" a="1"/>
  <c r="K5038" i="3" s="1"/>
  <c r="K5030" i="3" a="1"/>
  <c r="K5030" i="3" s="1"/>
  <c r="K5022" i="3" a="1"/>
  <c r="K5022" i="3" s="1"/>
  <c r="K5014" i="3" a="1"/>
  <c r="K5014" i="3" s="1"/>
  <c r="K5006" i="3" a="1"/>
  <c r="K5006" i="3" s="1"/>
  <c r="K4998" i="3" a="1"/>
  <c r="K4998" i="3" s="1"/>
  <c r="K4990" i="3" a="1"/>
  <c r="K4990" i="3" s="1"/>
  <c r="K4982" i="3" a="1"/>
  <c r="K4982" i="3" s="1"/>
  <c r="K4958" i="3" a="1"/>
  <c r="K4958" i="3" s="1"/>
  <c r="K4950" i="3" a="1"/>
  <c r="K4950" i="3" s="1"/>
  <c r="K4942" i="3" a="1"/>
  <c r="K4942" i="3" s="1"/>
  <c r="K4934" i="3" a="1"/>
  <c r="K4934" i="3" s="1"/>
  <c r="K4926" i="3" a="1"/>
  <c r="K4926" i="3" s="1"/>
  <c r="K4910" i="3" a="1"/>
  <c r="K4910" i="3" s="1"/>
  <c r="K4902" i="3" a="1"/>
  <c r="K4902" i="3" s="1"/>
  <c r="K4894" i="3" a="1"/>
  <c r="K4894" i="3" s="1"/>
  <c r="K4886" i="3" a="1"/>
  <c r="K4886" i="3" s="1"/>
  <c r="K4878" i="3" a="1"/>
  <c r="K4878" i="3" s="1"/>
  <c r="K4870" i="3" a="1"/>
  <c r="K4870" i="3" s="1"/>
  <c r="K4862" i="3" a="1"/>
  <c r="K4862" i="3" s="1"/>
  <c r="K4854" i="3" a="1"/>
  <c r="K4854" i="3" s="1"/>
  <c r="K4846" i="3" a="1"/>
  <c r="K4846" i="3" s="1"/>
  <c r="K4838" i="3" a="1"/>
  <c r="K4838" i="3" s="1"/>
  <c r="K4830" i="3" a="1"/>
  <c r="K4830" i="3" s="1"/>
  <c r="K4822" i="3" a="1"/>
  <c r="K4822" i="3" s="1"/>
  <c r="K4814" i="3" a="1"/>
  <c r="K4814" i="3" s="1"/>
  <c r="K4806" i="3" a="1"/>
  <c r="K4806" i="3" s="1"/>
  <c r="K4798" i="3" a="1"/>
  <c r="K4798" i="3" s="1"/>
  <c r="K4790" i="3" a="1"/>
  <c r="K4790" i="3" s="1"/>
  <c r="K4782" i="3" a="1"/>
  <c r="K4782" i="3" s="1"/>
  <c r="K4774" i="3" a="1"/>
  <c r="K4774" i="3" s="1"/>
  <c r="K4766" i="3" a="1"/>
  <c r="K4766" i="3" s="1"/>
  <c r="K4758" i="3" a="1"/>
  <c r="K4758" i="3" s="1"/>
  <c r="K10045" i="3" a="1"/>
  <c r="K10045" i="3" s="1"/>
  <c r="K10037" i="3" a="1"/>
  <c r="K10037" i="3" s="1"/>
  <c r="K10029" i="3" a="1"/>
  <c r="K10029" i="3" s="1"/>
  <c r="K10021" i="3" a="1"/>
  <c r="K10021" i="3" s="1"/>
  <c r="K10013" i="3" a="1"/>
  <c r="K10013" i="3" s="1"/>
  <c r="K9997" i="3" a="1"/>
  <c r="K9997" i="3" s="1"/>
  <c r="K9981" i="3" a="1"/>
  <c r="K9981" i="3" s="1"/>
  <c r="K9973" i="3" a="1"/>
  <c r="K9973" i="3" s="1"/>
  <c r="K9965" i="3" a="1"/>
  <c r="K9965" i="3" s="1"/>
  <c r="K9957" i="3" a="1"/>
  <c r="K9957" i="3" s="1"/>
  <c r="K9949" i="3" a="1"/>
  <c r="K9949" i="3" s="1"/>
  <c r="K9933" i="3" a="1"/>
  <c r="K9933" i="3" s="1"/>
  <c r="K9901" i="3" a="1"/>
  <c r="K9901" i="3" s="1"/>
  <c r="K9893" i="3" a="1"/>
  <c r="K9893" i="3" s="1"/>
  <c r="K9885" i="3" a="1"/>
  <c r="K9885" i="3" s="1"/>
  <c r="K9877" i="3" a="1"/>
  <c r="K9877" i="3" s="1"/>
  <c r="K9869" i="3" a="1"/>
  <c r="K9869" i="3" s="1"/>
  <c r="K9861" i="3" a="1"/>
  <c r="K9861" i="3" s="1"/>
  <c r="K9853" i="3" a="1"/>
  <c r="K9853" i="3" s="1"/>
  <c r="K9845" i="3" a="1"/>
  <c r="K9845" i="3" s="1"/>
  <c r="K9837" i="3" a="1"/>
  <c r="K9837" i="3" s="1"/>
  <c r="K9829" i="3" a="1"/>
  <c r="K9829" i="3" s="1"/>
  <c r="K9821" i="3" a="1"/>
  <c r="K9821" i="3" s="1"/>
  <c r="K9813" i="3" a="1"/>
  <c r="K9813" i="3" s="1"/>
  <c r="K9805" i="3" a="1"/>
  <c r="K9805" i="3" s="1"/>
  <c r="K9797" i="3" a="1"/>
  <c r="K9797" i="3" s="1"/>
  <c r="K9789" i="3" a="1"/>
  <c r="K9789" i="3" s="1"/>
  <c r="K9781" i="3" a="1"/>
  <c r="K9781" i="3" s="1"/>
  <c r="K9773" i="3" a="1"/>
  <c r="K9773" i="3" s="1"/>
  <c r="K9765" i="3" a="1"/>
  <c r="K9765" i="3" s="1"/>
  <c r="K9757" i="3" a="1"/>
  <c r="K9757" i="3" s="1"/>
  <c r="K9749" i="3" a="1"/>
  <c r="K9749" i="3" s="1"/>
  <c r="K9741" i="3" a="1"/>
  <c r="K9741" i="3" s="1"/>
  <c r="K9733" i="3" a="1"/>
  <c r="K9733" i="3" s="1"/>
  <c r="K9725" i="3" a="1"/>
  <c r="K9725" i="3" s="1"/>
  <c r="K9717" i="3" a="1"/>
  <c r="K9717" i="3" s="1"/>
  <c r="K9709" i="3" a="1"/>
  <c r="K9709" i="3" s="1"/>
  <c r="K9701" i="3" a="1"/>
  <c r="K9701" i="3" s="1"/>
  <c r="K9693" i="3" a="1"/>
  <c r="K9693" i="3" s="1"/>
  <c r="K9685" i="3" a="1"/>
  <c r="K9685" i="3" s="1"/>
  <c r="K9677" i="3" a="1"/>
  <c r="K9677" i="3" s="1"/>
  <c r="K9669" i="3" a="1"/>
  <c r="K9669" i="3" s="1"/>
  <c r="K9661" i="3" a="1"/>
  <c r="K9661" i="3" s="1"/>
  <c r="K9653" i="3" a="1"/>
  <c r="K9653" i="3" s="1"/>
  <c r="K9645" i="3" a="1"/>
  <c r="K9645" i="3" s="1"/>
  <c r="K9637" i="3" a="1"/>
  <c r="K9637" i="3" s="1"/>
  <c r="K9629" i="3" a="1"/>
  <c r="K9629" i="3" s="1"/>
  <c r="K9621" i="3" a="1"/>
  <c r="K9621" i="3" s="1"/>
  <c r="K9613" i="3" a="1"/>
  <c r="K9613" i="3" s="1"/>
  <c r="K9605" i="3" a="1"/>
  <c r="K9605" i="3" s="1"/>
  <c r="K9597" i="3" a="1"/>
  <c r="K9597" i="3" s="1"/>
  <c r="K9589" i="3" a="1"/>
  <c r="K9589" i="3" s="1"/>
  <c r="K9581" i="3" a="1"/>
  <c r="K9581" i="3" s="1"/>
  <c r="K9573" i="3" a="1"/>
  <c r="K9573" i="3" s="1"/>
  <c r="K9565" i="3" a="1"/>
  <c r="K9565" i="3" s="1"/>
  <c r="K9557" i="3" a="1"/>
  <c r="K9557" i="3" s="1"/>
  <c r="K9549" i="3" a="1"/>
  <c r="K9549" i="3" s="1"/>
  <c r="K9541" i="3" a="1"/>
  <c r="K9541" i="3" s="1"/>
  <c r="K9533" i="3" a="1"/>
  <c r="K9533" i="3" s="1"/>
  <c r="K9525" i="3" a="1"/>
  <c r="K9525" i="3" s="1"/>
  <c r="K9517" i="3" a="1"/>
  <c r="K9517" i="3" s="1"/>
  <c r="K9509" i="3" a="1"/>
  <c r="K9509" i="3" s="1"/>
  <c r="K9501" i="3" a="1"/>
  <c r="K9501" i="3" s="1"/>
  <c r="K9493" i="3" a="1"/>
  <c r="K9493" i="3" s="1"/>
  <c r="K9485" i="3" a="1"/>
  <c r="K9485" i="3" s="1"/>
  <c r="K9477" i="3" a="1"/>
  <c r="K9477" i="3" s="1"/>
  <c r="K9229" i="3" a="1"/>
  <c r="K9229" i="3" s="1"/>
  <c r="K9221" i="3" a="1"/>
  <c r="K9221" i="3" s="1"/>
  <c r="K9213" i="3" a="1"/>
  <c r="K9213" i="3" s="1"/>
  <c r="K9205" i="3" a="1"/>
  <c r="K9205" i="3" s="1"/>
  <c r="K9197" i="3" a="1"/>
  <c r="K9197" i="3" s="1"/>
  <c r="K9189" i="3" a="1"/>
  <c r="K9189" i="3" s="1"/>
  <c r="K9181" i="3" a="1"/>
  <c r="K9181" i="3" s="1"/>
  <c r="K9173" i="3" a="1"/>
  <c r="K9173" i="3" s="1"/>
  <c r="K9165" i="3" a="1"/>
  <c r="K9165" i="3" s="1"/>
  <c r="K9157" i="3" a="1"/>
  <c r="K9157" i="3" s="1"/>
  <c r="K9149" i="3" a="1"/>
  <c r="K9149" i="3" s="1"/>
  <c r="K9141" i="3" a="1"/>
  <c r="K9141" i="3" s="1"/>
  <c r="K9133" i="3" a="1"/>
  <c r="K9133" i="3" s="1"/>
  <c r="K9125" i="3" a="1"/>
  <c r="K9125" i="3" s="1"/>
  <c r="K9117" i="3" a="1"/>
  <c r="K9117" i="3" s="1"/>
  <c r="K9109" i="3" a="1"/>
  <c r="K9109" i="3" s="1"/>
  <c r="K9101" i="3" a="1"/>
  <c r="K9101" i="3" s="1"/>
  <c r="K9093" i="3" a="1"/>
  <c r="K9093" i="3" s="1"/>
  <c r="K9085" i="3" a="1"/>
  <c r="K9085" i="3" s="1"/>
  <c r="K9077" i="3" a="1"/>
  <c r="K9077" i="3" s="1"/>
  <c r="K9069" i="3" a="1"/>
  <c r="K9069" i="3" s="1"/>
  <c r="K9061" i="3" a="1"/>
  <c r="K9061" i="3" s="1"/>
  <c r="K9053" i="3" a="1"/>
  <c r="K9053" i="3" s="1"/>
  <c r="K9045" i="3" a="1"/>
  <c r="K9045" i="3" s="1"/>
  <c r="K9037" i="3" a="1"/>
  <c r="K9037" i="3" s="1"/>
  <c r="K9029" i="3" a="1"/>
  <c r="K9029" i="3" s="1"/>
  <c r="K9021" i="3" a="1"/>
  <c r="K9021" i="3" s="1"/>
  <c r="K9013" i="3" a="1"/>
  <c r="K9013" i="3" s="1"/>
  <c r="K9005" i="3" a="1"/>
  <c r="K9005" i="3" s="1"/>
  <c r="K8997" i="3" a="1"/>
  <c r="K8997" i="3" s="1"/>
  <c r="K8989" i="3" a="1"/>
  <c r="K8989" i="3" s="1"/>
  <c r="K8981" i="3" a="1"/>
  <c r="K8981" i="3" s="1"/>
  <c r="K8973" i="3" a="1"/>
  <c r="K8973" i="3" s="1"/>
  <c r="K8965" i="3" a="1"/>
  <c r="K8965" i="3" s="1"/>
  <c r="K8957" i="3" a="1"/>
  <c r="K8957" i="3" s="1"/>
  <c r="K8949" i="3" a="1"/>
  <c r="K8949" i="3" s="1"/>
  <c r="K6213" i="3" a="1"/>
  <c r="K6213" i="3" s="1"/>
  <c r="K6205" i="3" a="1"/>
  <c r="K6205" i="3" s="1"/>
  <c r="K6189" i="3" a="1"/>
  <c r="K6189" i="3" s="1"/>
  <c r="K6181" i="3" a="1"/>
  <c r="K6181" i="3" s="1"/>
  <c r="K6173" i="3" a="1"/>
  <c r="K6173" i="3" s="1"/>
  <c r="K6149" i="3" a="1"/>
  <c r="K6149" i="3" s="1"/>
  <c r="K6141" i="3" a="1"/>
  <c r="K6141" i="3" s="1"/>
  <c r="K6125" i="3" a="1"/>
  <c r="K6125" i="3" s="1"/>
  <c r="K6117" i="3" a="1"/>
  <c r="K6117" i="3" s="1"/>
  <c r="K6109" i="3" a="1"/>
  <c r="K6109" i="3" s="1"/>
  <c r="K6093" i="3" a="1"/>
  <c r="K6093" i="3" s="1"/>
  <c r="K6085" i="3" a="1"/>
  <c r="K6085" i="3" s="1"/>
  <c r="K5613" i="3" a="1"/>
  <c r="K5613" i="3" s="1"/>
  <c r="K5605" i="3" a="1"/>
  <c r="K5605" i="3" s="1"/>
  <c r="K5597" i="3" a="1"/>
  <c r="K5597" i="3" s="1"/>
  <c r="K5589" i="3" a="1"/>
  <c r="K5589" i="3" s="1"/>
  <c r="K5581" i="3" a="1"/>
  <c r="K5581" i="3" s="1"/>
  <c r="K5573" i="3" a="1"/>
  <c r="K5573" i="3" s="1"/>
  <c r="K5565" i="3" a="1"/>
  <c r="K5565" i="3" s="1"/>
  <c r="K5557" i="3" a="1"/>
  <c r="K5557" i="3" s="1"/>
  <c r="K5549" i="3" a="1"/>
  <c r="K5549" i="3" s="1"/>
  <c r="K5541" i="3" a="1"/>
  <c r="K5541" i="3" s="1"/>
  <c r="K5533" i="3" a="1"/>
  <c r="K5533" i="3" s="1"/>
  <c r="K5525" i="3" a="1"/>
  <c r="K5525" i="3" s="1"/>
  <c r="K5517" i="3" a="1"/>
  <c r="K5517" i="3" s="1"/>
  <c r="K5509" i="3" a="1"/>
  <c r="K5509" i="3" s="1"/>
  <c r="K5501" i="3" a="1"/>
  <c r="K5501" i="3" s="1"/>
  <c r="K5493" i="3" a="1"/>
  <c r="K5493" i="3" s="1"/>
  <c r="K5485" i="3" a="1"/>
  <c r="K5485" i="3" s="1"/>
  <c r="K5477" i="3" a="1"/>
  <c r="K5477" i="3" s="1"/>
  <c r="K5301" i="3" a="1"/>
  <c r="K5301" i="3" s="1"/>
  <c r="K5293" i="3" a="1"/>
  <c r="K5293" i="3" s="1"/>
  <c r="K5261" i="3" a="1"/>
  <c r="K5261" i="3" s="1"/>
  <c r="K5245" i="3" a="1"/>
  <c r="K5245" i="3" s="1"/>
  <c r="K5237" i="3" a="1"/>
  <c r="K5237" i="3" s="1"/>
  <c r="K5221" i="3" a="1"/>
  <c r="K5221" i="3" s="1"/>
  <c r="K5205" i="3" a="1"/>
  <c r="K5205" i="3" s="1"/>
  <c r="K5189" i="3" a="1"/>
  <c r="K5189" i="3" s="1"/>
  <c r="K5181" i="3" a="1"/>
  <c r="K5181" i="3" s="1"/>
  <c r="K5173" i="3" a="1"/>
  <c r="K5173" i="3" s="1"/>
  <c r="K5165" i="3" a="1"/>
  <c r="K5165" i="3" s="1"/>
  <c r="K5157" i="3" a="1"/>
  <c r="K5157" i="3" s="1"/>
  <c r="K5149" i="3" a="1"/>
  <c r="K5149" i="3" s="1"/>
  <c r="K5141" i="3" a="1"/>
  <c r="K5141" i="3" s="1"/>
  <c r="K5133" i="3" a="1"/>
  <c r="K5133" i="3" s="1"/>
  <c r="K5125" i="3" a="1"/>
  <c r="K5125" i="3" s="1"/>
  <c r="K5117" i="3" a="1"/>
  <c r="K5117" i="3" s="1"/>
  <c r="K5109" i="3" a="1"/>
  <c r="K5109" i="3" s="1"/>
  <c r="K5101" i="3" a="1"/>
  <c r="K5101" i="3" s="1"/>
  <c r="K5093" i="3" a="1"/>
  <c r="K5093" i="3" s="1"/>
  <c r="K5085" i="3" a="1"/>
  <c r="K5085" i="3" s="1"/>
  <c r="K5077" i="3" a="1"/>
  <c r="K5077" i="3" s="1"/>
  <c r="K5069" i="3" a="1"/>
  <c r="K5069" i="3" s="1"/>
  <c r="K5061" i="3" a="1"/>
  <c r="K5061" i="3" s="1"/>
  <c r="K5053" i="3" a="1"/>
  <c r="K5053" i="3" s="1"/>
  <c r="K5045" i="3" a="1"/>
  <c r="K5045" i="3" s="1"/>
  <c r="K5037" i="3" a="1"/>
  <c r="K5037" i="3" s="1"/>
  <c r="K5029" i="3" a="1"/>
  <c r="K5029" i="3" s="1"/>
  <c r="K5021" i="3" a="1"/>
  <c r="K5021" i="3" s="1"/>
  <c r="K5013" i="3" a="1"/>
  <c r="K5013" i="3" s="1"/>
  <c r="K5005" i="3" a="1"/>
  <c r="K5005" i="3" s="1"/>
  <c r="K4997" i="3" a="1"/>
  <c r="K4997" i="3" s="1"/>
  <c r="K4989" i="3" a="1"/>
  <c r="K4989" i="3" s="1"/>
  <c r="K4981" i="3" a="1"/>
  <c r="K4981" i="3" s="1"/>
  <c r="K4973" i="3" a="1"/>
  <c r="K4973" i="3" s="1"/>
  <c r="K4965" i="3" a="1"/>
  <c r="K4965" i="3" s="1"/>
  <c r="K4957" i="3" a="1"/>
  <c r="K4957" i="3" s="1"/>
  <c r="K4949" i="3" a="1"/>
  <c r="K4949" i="3" s="1"/>
  <c r="K4941" i="3" a="1"/>
  <c r="K4941" i="3" s="1"/>
  <c r="K4909" i="3" a="1"/>
  <c r="K4909" i="3" s="1"/>
  <c r="K4901" i="3" a="1"/>
  <c r="K4901" i="3" s="1"/>
  <c r="K4893" i="3" a="1"/>
  <c r="K4893" i="3" s="1"/>
  <c r="K4885" i="3" a="1"/>
  <c r="K4885" i="3" s="1"/>
  <c r="K4877" i="3" a="1"/>
  <c r="K4877" i="3" s="1"/>
  <c r="K4869" i="3" a="1"/>
  <c r="K4869" i="3" s="1"/>
  <c r="K4861" i="3" a="1"/>
  <c r="K4861" i="3" s="1"/>
  <c r="K4853" i="3" a="1"/>
  <c r="K4853" i="3" s="1"/>
  <c r="K4845" i="3" a="1"/>
  <c r="K4845" i="3" s="1"/>
  <c r="K4837" i="3" a="1"/>
  <c r="K4837" i="3" s="1"/>
  <c r="K4829" i="3" a="1"/>
  <c r="K4829" i="3" s="1"/>
  <c r="K4821" i="3" a="1"/>
  <c r="K4821" i="3" s="1"/>
  <c r="K4813" i="3" a="1"/>
  <c r="K4813" i="3" s="1"/>
  <c r="K4805" i="3" a="1"/>
  <c r="K4805" i="3" s="1"/>
  <c r="K4797" i="3" a="1"/>
  <c r="K4797" i="3" s="1"/>
  <c r="K4789" i="3" a="1"/>
  <c r="K4789" i="3" s="1"/>
  <c r="K4781" i="3" a="1"/>
  <c r="K4781" i="3" s="1"/>
  <c r="K4773" i="3" a="1"/>
  <c r="K4773" i="3" s="1"/>
  <c r="K4765" i="3" a="1"/>
  <c r="K4765" i="3" s="1"/>
  <c r="K4757" i="3" a="1"/>
  <c r="K4757" i="3" s="1"/>
  <c r="K4749" i="3" a="1"/>
  <c r="K4749" i="3" s="1"/>
  <c r="K4741" i="3" a="1"/>
  <c r="K4741" i="3" s="1"/>
  <c r="K4733" i="3" a="1"/>
  <c r="K4733" i="3" s="1"/>
  <c r="K4725" i="3" a="1"/>
  <c r="K4725" i="3" s="1"/>
  <c r="K4717" i="3" a="1"/>
  <c r="K4717" i="3" s="1"/>
  <c r="K4709" i="3" a="1"/>
  <c r="K4709" i="3" s="1"/>
  <c r="K4701" i="3" a="1"/>
  <c r="K4701" i="3" s="1"/>
  <c r="K4693" i="3" a="1"/>
  <c r="K4693" i="3" s="1"/>
  <c r="K4685" i="3" a="1"/>
  <c r="K4685" i="3" s="1"/>
  <c r="K4677" i="3" a="1"/>
  <c r="K4677" i="3" s="1"/>
  <c r="K4669" i="3" a="1"/>
  <c r="K4669" i="3" s="1"/>
  <c r="K4661" i="3" a="1"/>
  <c r="K4661" i="3" s="1"/>
  <c r="K9903" i="3" a="1"/>
  <c r="K9903" i="3" s="1"/>
  <c r="K10044" i="3" a="1"/>
  <c r="K10044" i="3" s="1"/>
  <c r="K10036" i="3" a="1"/>
  <c r="K10036" i="3" s="1"/>
  <c r="K10028" i="3" a="1"/>
  <c r="K10028" i="3" s="1"/>
  <c r="K10020" i="3" a="1"/>
  <c r="K10020" i="3" s="1"/>
  <c r="K10012" i="3" a="1"/>
  <c r="K10012" i="3" s="1"/>
  <c r="K10004" i="3" a="1"/>
  <c r="K10004" i="3" s="1"/>
  <c r="K9996" i="3" a="1"/>
  <c r="K9996" i="3" s="1"/>
  <c r="K9988" i="3" a="1"/>
  <c r="K9988" i="3" s="1"/>
  <c r="K9972" i="3" a="1"/>
  <c r="K9972" i="3" s="1"/>
  <c r="K9964" i="3" a="1"/>
  <c r="K9964" i="3" s="1"/>
  <c r="K9956" i="3" a="1"/>
  <c r="K9956" i="3" s="1"/>
  <c r="K9940" i="3" a="1"/>
  <c r="K9940" i="3" s="1"/>
  <c r="K9932" i="3" a="1"/>
  <c r="K9932" i="3" s="1"/>
  <c r="K9924" i="3" a="1"/>
  <c r="K9924" i="3" s="1"/>
  <c r="K9916" i="3" a="1"/>
  <c r="K9916" i="3" s="1"/>
  <c r="K9900" i="3" a="1"/>
  <c r="K9900" i="3" s="1"/>
  <c r="K9892" i="3" a="1"/>
  <c r="K9892" i="3" s="1"/>
  <c r="K9884" i="3" a="1"/>
  <c r="K9884" i="3" s="1"/>
  <c r="K9876" i="3" a="1"/>
  <c r="K9876" i="3" s="1"/>
  <c r="K9868" i="3" a="1"/>
  <c r="K9868" i="3" s="1"/>
  <c r="K9860" i="3" a="1"/>
  <c r="K9860" i="3" s="1"/>
  <c r="K9852" i="3" a="1"/>
  <c r="K9852" i="3" s="1"/>
  <c r="K9844" i="3" a="1"/>
  <c r="K9844" i="3" s="1"/>
  <c r="K9836" i="3" a="1"/>
  <c r="K9836" i="3" s="1"/>
  <c r="K9828" i="3" a="1"/>
  <c r="K9828" i="3" s="1"/>
  <c r="K9820" i="3" a="1"/>
  <c r="K9820" i="3" s="1"/>
  <c r="K9812" i="3" a="1"/>
  <c r="K9812" i="3" s="1"/>
  <c r="K9804" i="3" a="1"/>
  <c r="K9804" i="3" s="1"/>
  <c r="K9796" i="3" a="1"/>
  <c r="K9796" i="3" s="1"/>
  <c r="K9788" i="3" a="1"/>
  <c r="K9788" i="3" s="1"/>
  <c r="K9780" i="3" a="1"/>
  <c r="K9780" i="3" s="1"/>
  <c r="K9772" i="3" a="1"/>
  <c r="K9772" i="3" s="1"/>
  <c r="K9764" i="3" a="1"/>
  <c r="K9764" i="3" s="1"/>
  <c r="K9756" i="3" a="1"/>
  <c r="K9756" i="3" s="1"/>
  <c r="K9748" i="3" a="1"/>
  <c r="K9748" i="3" s="1"/>
  <c r="K9740" i="3" a="1"/>
  <c r="K9740" i="3" s="1"/>
  <c r="K9732" i="3" a="1"/>
  <c r="K9732" i="3" s="1"/>
  <c r="K9724" i="3" a="1"/>
  <c r="K9724" i="3" s="1"/>
  <c r="K9716" i="3" a="1"/>
  <c r="K9716" i="3" s="1"/>
  <c r="K9708" i="3" a="1"/>
  <c r="K9708" i="3" s="1"/>
  <c r="K9700" i="3" a="1"/>
  <c r="K9700" i="3" s="1"/>
  <c r="K9692" i="3" a="1"/>
  <c r="K9692" i="3" s="1"/>
  <c r="K9684" i="3" a="1"/>
  <c r="K9684" i="3" s="1"/>
  <c r="K9676" i="3" a="1"/>
  <c r="K9676" i="3" s="1"/>
  <c r="K9668" i="3" a="1"/>
  <c r="K9668" i="3" s="1"/>
  <c r="K9660" i="3" a="1"/>
  <c r="K9660" i="3" s="1"/>
  <c r="K9652" i="3" a="1"/>
  <c r="K9652" i="3" s="1"/>
  <c r="K9644" i="3" a="1"/>
  <c r="K9644" i="3" s="1"/>
  <c r="K9636" i="3" a="1"/>
  <c r="K9636" i="3" s="1"/>
  <c r="K9628" i="3" a="1"/>
  <c r="K9628" i="3" s="1"/>
  <c r="K9620" i="3" a="1"/>
  <c r="K9620" i="3" s="1"/>
  <c r="K9612" i="3" a="1"/>
  <c r="K9612" i="3" s="1"/>
  <c r="K9604" i="3" a="1"/>
  <c r="K9604" i="3" s="1"/>
  <c r="K9596" i="3" a="1"/>
  <c r="K9596" i="3" s="1"/>
  <c r="K9588" i="3" a="1"/>
  <c r="K9588" i="3" s="1"/>
  <c r="K9580" i="3" a="1"/>
  <c r="K9580" i="3" s="1"/>
  <c r="K9572" i="3" a="1"/>
  <c r="K9572" i="3" s="1"/>
  <c r="K9564" i="3" a="1"/>
  <c r="K9564" i="3" s="1"/>
  <c r="K9556" i="3" a="1"/>
  <c r="K9556" i="3" s="1"/>
  <c r="K9548" i="3" a="1"/>
  <c r="K9548" i="3" s="1"/>
  <c r="K9540" i="3" a="1"/>
  <c r="K9540" i="3" s="1"/>
  <c r="K9532" i="3" a="1"/>
  <c r="K9532" i="3" s="1"/>
  <c r="K9524" i="3" a="1"/>
  <c r="K9524" i="3" s="1"/>
  <c r="K9516" i="3" a="1"/>
  <c r="K9516" i="3" s="1"/>
  <c r="K9508" i="3" a="1"/>
  <c r="K9508" i="3" s="1"/>
  <c r="K9500" i="3" a="1"/>
  <c r="K9500" i="3" s="1"/>
  <c r="K9492" i="3" a="1"/>
  <c r="K9492" i="3" s="1"/>
  <c r="K9484" i="3" a="1"/>
  <c r="K9484" i="3" s="1"/>
  <c r="K9476" i="3" a="1"/>
  <c r="K9476" i="3" s="1"/>
  <c r="K9228" i="3" a="1"/>
  <c r="K9228" i="3" s="1"/>
  <c r="K9220" i="3" a="1"/>
  <c r="K9220" i="3" s="1"/>
  <c r="K9212" i="3" a="1"/>
  <c r="K9212" i="3" s="1"/>
  <c r="K9204" i="3" a="1"/>
  <c r="K9204" i="3" s="1"/>
  <c r="K9196" i="3" a="1"/>
  <c r="K9196" i="3" s="1"/>
  <c r="K9188" i="3" a="1"/>
  <c r="K9188" i="3" s="1"/>
  <c r="K9180" i="3" a="1"/>
  <c r="K9180" i="3" s="1"/>
  <c r="K9172" i="3" a="1"/>
  <c r="K9172" i="3" s="1"/>
  <c r="K9164" i="3" a="1"/>
  <c r="K9164" i="3" s="1"/>
  <c r="K9156" i="3" a="1"/>
  <c r="K9156" i="3" s="1"/>
  <c r="K9148" i="3" a="1"/>
  <c r="K9148" i="3" s="1"/>
  <c r="K9140" i="3" a="1"/>
  <c r="K9140" i="3" s="1"/>
  <c r="K9132" i="3" a="1"/>
  <c r="K9132" i="3" s="1"/>
  <c r="K9124" i="3" a="1"/>
  <c r="K9124" i="3" s="1"/>
  <c r="K9116" i="3" a="1"/>
  <c r="K9116" i="3" s="1"/>
  <c r="K9108" i="3" a="1"/>
  <c r="K9108" i="3" s="1"/>
  <c r="K9100" i="3" a="1"/>
  <c r="K9100" i="3" s="1"/>
  <c r="K9092" i="3" a="1"/>
  <c r="K9092" i="3" s="1"/>
  <c r="K9084" i="3" a="1"/>
  <c r="K9084" i="3" s="1"/>
  <c r="K9076" i="3" a="1"/>
  <c r="K9076" i="3" s="1"/>
  <c r="K9068" i="3" a="1"/>
  <c r="K9068" i="3" s="1"/>
  <c r="K9060" i="3" a="1"/>
  <c r="K9060" i="3" s="1"/>
  <c r="K9052" i="3" a="1"/>
  <c r="K9052" i="3" s="1"/>
  <c r="K9044" i="3" a="1"/>
  <c r="K9044" i="3" s="1"/>
  <c r="K9036" i="3" a="1"/>
  <c r="K9036" i="3" s="1"/>
  <c r="K9028" i="3" a="1"/>
  <c r="K9028" i="3" s="1"/>
  <c r="K9020" i="3" a="1"/>
  <c r="K9020" i="3" s="1"/>
  <c r="K9012" i="3" a="1"/>
  <c r="K9012" i="3" s="1"/>
  <c r="K9004" i="3" a="1"/>
  <c r="K9004" i="3" s="1"/>
  <c r="K8996" i="3" a="1"/>
  <c r="K8996" i="3" s="1"/>
  <c r="K8988" i="3" a="1"/>
  <c r="K8988" i="3" s="1"/>
  <c r="K8980" i="3" a="1"/>
  <c r="K8980" i="3" s="1"/>
  <c r="K8972" i="3" a="1"/>
  <c r="K8972" i="3" s="1"/>
  <c r="K8964" i="3" a="1"/>
  <c r="K8964" i="3" s="1"/>
  <c r="K8956" i="3" a="1"/>
  <c r="K8956" i="3" s="1"/>
  <c r="K8948" i="3" a="1"/>
  <c r="K8948" i="3" s="1"/>
  <c r="K6204" i="3" a="1"/>
  <c r="K6204" i="3" s="1"/>
  <c r="K6188" i="3" a="1"/>
  <c r="K6188" i="3" s="1"/>
  <c r="K6180" i="3" a="1"/>
  <c r="K6180" i="3" s="1"/>
  <c r="K6156" i="3" a="1"/>
  <c r="K6156" i="3" s="1"/>
  <c r="K6140" i="3" a="1"/>
  <c r="K6140" i="3" s="1"/>
  <c r="K6132" i="3" a="1"/>
  <c r="K6132" i="3" s="1"/>
  <c r="K6108" i="3" a="1"/>
  <c r="K6108" i="3" s="1"/>
  <c r="K6100" i="3" a="1"/>
  <c r="K6100" i="3" s="1"/>
  <c r="K6084" i="3" a="1"/>
  <c r="K6084" i="3" s="1"/>
  <c r="K5612" i="3" a="1"/>
  <c r="K5612" i="3" s="1"/>
  <c r="K5604" i="3" a="1"/>
  <c r="K5604" i="3" s="1"/>
  <c r="K5596" i="3" a="1"/>
  <c r="K5596" i="3" s="1"/>
  <c r="K5588" i="3" a="1"/>
  <c r="K5588" i="3" s="1"/>
  <c r="K5580" i="3" a="1"/>
  <c r="K5580" i="3" s="1"/>
  <c r="K5572" i="3" a="1"/>
  <c r="K5572" i="3" s="1"/>
  <c r="K5564" i="3" a="1"/>
  <c r="K5564" i="3" s="1"/>
  <c r="K5556" i="3" a="1"/>
  <c r="K5556" i="3" s="1"/>
  <c r="K5548" i="3" a="1"/>
  <c r="K5548" i="3" s="1"/>
  <c r="K5540" i="3" a="1"/>
  <c r="K5540" i="3" s="1"/>
  <c r="K5532" i="3" a="1"/>
  <c r="K5532" i="3" s="1"/>
  <c r="K5524" i="3" a="1"/>
  <c r="K5524" i="3" s="1"/>
  <c r="K5516" i="3" a="1"/>
  <c r="K5516" i="3" s="1"/>
  <c r="K5508" i="3" a="1"/>
  <c r="K5508" i="3" s="1"/>
  <c r="K5500" i="3" a="1"/>
  <c r="K5500" i="3" s="1"/>
  <c r="K5492" i="3" a="1"/>
  <c r="K5492" i="3" s="1"/>
  <c r="K5484" i="3" a="1"/>
  <c r="K5484" i="3" s="1"/>
  <c r="K5476" i="3" a="1"/>
  <c r="K5476" i="3" s="1"/>
  <c r="K5324" i="3" a="1"/>
  <c r="K5324" i="3" s="1"/>
  <c r="K5268" i="3" a="1"/>
  <c r="K5268" i="3" s="1"/>
  <c r="K5252" i="3" a="1"/>
  <c r="K5252" i="3" s="1"/>
  <c r="K5244" i="3" a="1"/>
  <c r="K5244" i="3" s="1"/>
  <c r="K5236" i="3" a="1"/>
  <c r="K5236" i="3" s="1"/>
  <c r="K5228" i="3" a="1"/>
  <c r="K5228" i="3" s="1"/>
  <c r="K5212" i="3" a="1"/>
  <c r="K5212" i="3" s="1"/>
  <c r="K5180" i="3" a="1"/>
  <c r="K5180" i="3" s="1"/>
  <c r="K5172" i="3" a="1"/>
  <c r="K5172" i="3" s="1"/>
  <c r="K5164" i="3" a="1"/>
  <c r="K5164" i="3" s="1"/>
  <c r="K5156" i="3" a="1"/>
  <c r="K5156" i="3" s="1"/>
  <c r="K5148" i="3" a="1"/>
  <c r="K5148" i="3" s="1"/>
  <c r="K5140" i="3" a="1"/>
  <c r="K5140" i="3" s="1"/>
  <c r="K5132" i="3" a="1"/>
  <c r="K5132" i="3" s="1"/>
  <c r="K5124" i="3" a="1"/>
  <c r="K5124" i="3" s="1"/>
  <c r="K5116" i="3" a="1"/>
  <c r="K5116" i="3" s="1"/>
  <c r="K5108" i="3" a="1"/>
  <c r="K5108" i="3" s="1"/>
  <c r="K5100" i="3" a="1"/>
  <c r="K5100" i="3" s="1"/>
  <c r="K5092" i="3" a="1"/>
  <c r="K5092" i="3" s="1"/>
  <c r="K5084" i="3" a="1"/>
  <c r="K5084" i="3" s="1"/>
  <c r="K5076" i="3" a="1"/>
  <c r="K5076" i="3" s="1"/>
  <c r="K5068" i="3" a="1"/>
  <c r="K5068" i="3" s="1"/>
  <c r="K5060" i="3" a="1"/>
  <c r="K5060" i="3" s="1"/>
  <c r="K5052" i="3" a="1"/>
  <c r="K5052" i="3" s="1"/>
  <c r="K5044" i="3" a="1"/>
  <c r="K5044" i="3" s="1"/>
  <c r="K5036" i="3" a="1"/>
  <c r="K5036" i="3" s="1"/>
  <c r="K5028" i="3" a="1"/>
  <c r="K5028" i="3" s="1"/>
  <c r="K5020" i="3" a="1"/>
  <c r="K5020" i="3" s="1"/>
  <c r="K5012" i="3" a="1"/>
  <c r="K5012" i="3" s="1"/>
  <c r="K5004" i="3" a="1"/>
  <c r="K5004" i="3" s="1"/>
  <c r="K4996" i="3" a="1"/>
  <c r="K4996" i="3" s="1"/>
  <c r="K4988" i="3" a="1"/>
  <c r="K4988" i="3" s="1"/>
  <c r="K4980" i="3" a="1"/>
  <c r="K4980" i="3" s="1"/>
  <c r="K4964" i="3" a="1"/>
  <c r="K4964" i="3" s="1"/>
  <c r="K4956" i="3" a="1"/>
  <c r="K4956" i="3" s="1"/>
  <c r="K4948" i="3" a="1"/>
  <c r="K4948" i="3" s="1"/>
  <c r="K4940" i="3" a="1"/>
  <c r="K4940" i="3" s="1"/>
  <c r="K4932" i="3" a="1"/>
  <c r="K4932" i="3" s="1"/>
  <c r="K4900" i="3" a="1"/>
  <c r="K4900" i="3" s="1"/>
  <c r="K4892" i="3" a="1"/>
  <c r="K4892" i="3" s="1"/>
  <c r="K4884" i="3" a="1"/>
  <c r="K4884" i="3" s="1"/>
  <c r="K4876" i="3" a="1"/>
  <c r="K4876" i="3" s="1"/>
  <c r="K4868" i="3" a="1"/>
  <c r="K4868" i="3" s="1"/>
  <c r="K4860" i="3" a="1"/>
  <c r="K4860" i="3" s="1"/>
  <c r="K4852" i="3" a="1"/>
  <c r="K4852" i="3" s="1"/>
  <c r="K4844" i="3" a="1"/>
  <c r="K4844" i="3" s="1"/>
  <c r="K4836" i="3" a="1"/>
  <c r="K4836" i="3" s="1"/>
  <c r="K4828" i="3" a="1"/>
  <c r="K4828" i="3" s="1"/>
  <c r="K4820" i="3" a="1"/>
  <c r="K4820" i="3" s="1"/>
  <c r="K4812" i="3" a="1"/>
  <c r="K4812" i="3" s="1"/>
  <c r="K4804" i="3" a="1"/>
  <c r="K4804" i="3" s="1"/>
  <c r="K4723" i="3" a="1"/>
  <c r="K4723" i="3" s="1"/>
  <c r="K4715" i="3" a="1"/>
  <c r="K4715" i="3" s="1"/>
  <c r="K4707" i="3" a="1"/>
  <c r="K4707" i="3" s="1"/>
  <c r="K4699" i="3" a="1"/>
  <c r="K4699" i="3" s="1"/>
  <c r="K4691" i="3" a="1"/>
  <c r="K4691" i="3" s="1"/>
  <c r="K4683" i="3" a="1"/>
  <c r="K4683" i="3" s="1"/>
  <c r="K4675" i="3" a="1"/>
  <c r="K4675" i="3" s="1"/>
  <c r="K4667" i="3" a="1"/>
  <c r="K4667" i="3" s="1"/>
  <c r="K4659" i="3" a="1"/>
  <c r="K4659" i="3" s="1"/>
  <c r="K4651" i="3" a="1"/>
  <c r="K4651" i="3" s="1"/>
  <c r="K4643" i="3" a="1"/>
  <c r="K4643" i="3" s="1"/>
  <c r="K4635" i="3" a="1"/>
  <c r="K4635" i="3" s="1"/>
  <c r="K4627" i="3" a="1"/>
  <c r="K4627" i="3" s="1"/>
  <c r="K4619" i="3" a="1"/>
  <c r="K4619" i="3" s="1"/>
  <c r="K4491" i="3" a="1"/>
  <c r="K4491" i="3" s="1"/>
  <c r="K4483" i="3" a="1"/>
  <c r="K4483" i="3" s="1"/>
  <c r="K4475" i="3" a="1"/>
  <c r="K4475" i="3" s="1"/>
  <c r="K4467" i="3" a="1"/>
  <c r="K4467" i="3" s="1"/>
  <c r="K4459" i="3" a="1"/>
  <c r="K4459" i="3" s="1"/>
  <c r="K4451" i="3" a="1"/>
  <c r="K4451" i="3" s="1"/>
  <c r="K4443" i="3" a="1"/>
  <c r="K4443" i="3" s="1"/>
  <c r="K4435" i="3" a="1"/>
  <c r="K4435" i="3" s="1"/>
  <c r="K4427" i="3" a="1"/>
  <c r="K4427" i="3" s="1"/>
  <c r="K4419" i="3" a="1"/>
  <c r="K4419" i="3" s="1"/>
  <c r="K4411" i="3" a="1"/>
  <c r="K4411" i="3" s="1"/>
  <c r="K4403" i="3" a="1"/>
  <c r="K4403" i="3" s="1"/>
  <c r="K4395" i="3" a="1"/>
  <c r="K4395" i="3" s="1"/>
  <c r="K4387" i="3" a="1"/>
  <c r="K4387" i="3" s="1"/>
  <c r="K4379" i="3" a="1"/>
  <c r="K4379" i="3" s="1"/>
  <c r="K4371" i="3" a="1"/>
  <c r="K4371" i="3" s="1"/>
  <c r="K4363" i="3" a="1"/>
  <c r="K4363" i="3" s="1"/>
  <c r="K4355" i="3" a="1"/>
  <c r="K4355" i="3" s="1"/>
  <c r="K4347" i="3" a="1"/>
  <c r="K4347" i="3" s="1"/>
  <c r="K4339" i="3" a="1"/>
  <c r="K4339" i="3" s="1"/>
  <c r="K4331" i="3" a="1"/>
  <c r="K4331" i="3" s="1"/>
  <c r="K4323" i="3" a="1"/>
  <c r="K4323" i="3" s="1"/>
  <c r="K4315" i="3" a="1"/>
  <c r="K4315" i="3" s="1"/>
  <c r="K4307" i="3" a="1"/>
  <c r="K4307" i="3" s="1"/>
  <c r="K4299" i="3" a="1"/>
  <c r="K4299" i="3" s="1"/>
  <c r="K4291" i="3" a="1"/>
  <c r="K4291" i="3" s="1"/>
  <c r="K4283" i="3" a="1"/>
  <c r="K4283" i="3" s="1"/>
  <c r="K4275" i="3" a="1"/>
  <c r="K4275" i="3" s="1"/>
  <c r="K4267" i="3" a="1"/>
  <c r="K4267" i="3" s="1"/>
  <c r="K4259" i="3" a="1"/>
  <c r="K4259" i="3" s="1"/>
  <c r="K4251" i="3" a="1"/>
  <c r="K4251" i="3" s="1"/>
  <c r="K4243" i="3" a="1"/>
  <c r="K4243" i="3" s="1"/>
  <c r="K4235" i="3" a="1"/>
  <c r="K4235" i="3" s="1"/>
  <c r="K4227" i="3" a="1"/>
  <c r="K4227" i="3" s="1"/>
  <c r="K4219" i="3" a="1"/>
  <c r="K4219" i="3" s="1"/>
  <c r="K4211" i="3" a="1"/>
  <c r="K4211" i="3" s="1"/>
  <c r="K3795" i="3" a="1"/>
  <c r="K3795" i="3" s="1"/>
  <c r="K3787" i="3" a="1"/>
  <c r="K3787" i="3" s="1"/>
  <c r="K3779" i="3" a="1"/>
  <c r="K3779" i="3" s="1"/>
  <c r="K3771" i="3" a="1"/>
  <c r="K3771" i="3" s="1"/>
  <c r="K3763" i="3" a="1"/>
  <c r="K3763" i="3" s="1"/>
  <c r="K3755" i="3" a="1"/>
  <c r="K3755" i="3" s="1"/>
  <c r="K3747" i="3" a="1"/>
  <c r="K3747" i="3" s="1"/>
  <c r="K3739" i="3" a="1"/>
  <c r="K3739" i="3" s="1"/>
  <c r="K3731" i="3" a="1"/>
  <c r="K3731" i="3" s="1"/>
  <c r="K3723" i="3" a="1"/>
  <c r="K3723" i="3" s="1"/>
  <c r="K3715" i="3" a="1"/>
  <c r="K3715" i="3" s="1"/>
  <c r="K3707" i="3" a="1"/>
  <c r="K3707" i="3" s="1"/>
  <c r="K3699" i="3" a="1"/>
  <c r="K3699" i="3" s="1"/>
  <c r="K3691" i="3" a="1"/>
  <c r="K3691" i="3" s="1"/>
  <c r="K3683" i="3" a="1"/>
  <c r="K3683" i="3" s="1"/>
  <c r="K3531" i="3" a="1"/>
  <c r="K3531" i="3" s="1"/>
  <c r="K3523" i="3" a="1"/>
  <c r="K3523" i="3" s="1"/>
  <c r="K3515" i="3" a="1"/>
  <c r="K3515" i="3" s="1"/>
  <c r="K3451" i="3" a="1"/>
  <c r="K3451" i="3" s="1"/>
  <c r="K3443" i="3" a="1"/>
  <c r="K3443" i="3" s="1"/>
  <c r="K3419" i="3" a="1"/>
  <c r="K3419" i="3" s="1"/>
  <c r="K3411" i="3" a="1"/>
  <c r="K3411" i="3" s="1"/>
  <c r="K3403" i="3" a="1"/>
  <c r="K3403" i="3" s="1"/>
  <c r="K3395" i="3" a="1"/>
  <c r="K3395" i="3" s="1"/>
  <c r="K3387" i="3" a="1"/>
  <c r="K3387" i="3" s="1"/>
  <c r="K3379" i="3" a="1"/>
  <c r="K3379" i="3" s="1"/>
  <c r="K3371" i="3" a="1"/>
  <c r="K3371" i="3" s="1"/>
  <c r="K3363" i="3" a="1"/>
  <c r="K3363" i="3" s="1"/>
  <c r="K3355" i="3" a="1"/>
  <c r="K3355" i="3" s="1"/>
  <c r="K3347" i="3" a="1"/>
  <c r="K3347" i="3" s="1"/>
  <c r="K3339" i="3" a="1"/>
  <c r="K3339" i="3" s="1"/>
  <c r="K3331" i="3" a="1"/>
  <c r="K3331" i="3" s="1"/>
  <c r="K3323" i="3" a="1"/>
  <c r="K3323" i="3" s="1"/>
  <c r="K3315" i="3" a="1"/>
  <c r="K3315" i="3" s="1"/>
  <c r="K3307" i="3" a="1"/>
  <c r="K3307" i="3" s="1"/>
  <c r="K3299" i="3" a="1"/>
  <c r="K3299" i="3" s="1"/>
  <c r="K2243" i="3" a="1"/>
  <c r="K2243" i="3" s="1"/>
  <c r="K2235" i="3" a="1"/>
  <c r="K2235" i="3" s="1"/>
  <c r="K2227" i="3" a="1"/>
  <c r="K2227" i="3" s="1"/>
  <c r="K2219" i="3" a="1"/>
  <c r="K2219" i="3" s="1"/>
  <c r="K2211" i="3" a="1"/>
  <c r="K2211" i="3" s="1"/>
  <c r="K2203" i="3" a="1"/>
  <c r="K2203" i="3" s="1"/>
  <c r="K2195" i="3" a="1"/>
  <c r="K2195" i="3" s="1"/>
  <c r="K2187" i="3" a="1"/>
  <c r="K2187" i="3" s="1"/>
  <c r="K2179" i="3" a="1"/>
  <c r="K2179" i="3" s="1"/>
  <c r="K2171" i="3" a="1"/>
  <c r="K2171" i="3" s="1"/>
  <c r="K2163" i="3" a="1"/>
  <c r="K2163" i="3" s="1"/>
  <c r="K2155" i="3" a="1"/>
  <c r="K2155" i="3" s="1"/>
  <c r="K2147" i="3" a="1"/>
  <c r="K2147" i="3" s="1"/>
  <c r="K2139" i="3" a="1"/>
  <c r="K2139" i="3" s="1"/>
  <c r="K2131" i="3" a="1"/>
  <c r="K2131" i="3" s="1"/>
  <c r="K2123" i="3" a="1"/>
  <c r="K2123" i="3" s="1"/>
  <c r="K2115" i="3" a="1"/>
  <c r="K2115" i="3" s="1"/>
  <c r="K2107" i="3" a="1"/>
  <c r="K2107" i="3" s="1"/>
  <c r="K1427" i="3" a="1"/>
  <c r="K1427" i="3" s="1"/>
  <c r="K1411" i="3" a="1"/>
  <c r="K1411" i="3" s="1"/>
  <c r="K1395" i="3" a="1"/>
  <c r="K1395" i="3" s="1"/>
  <c r="K1387" i="3" a="1"/>
  <c r="K1387" i="3" s="1"/>
  <c r="K1275" i="3" a="1"/>
  <c r="K1275" i="3" s="1"/>
  <c r="K1267" i="3" a="1"/>
  <c r="K1267" i="3" s="1"/>
  <c r="K1251" i="3" a="1"/>
  <c r="K1251" i="3" s="1"/>
  <c r="K1243" i="3" a="1"/>
  <c r="K1243" i="3" s="1"/>
  <c r="K1235" i="3" a="1"/>
  <c r="K1235" i="3" s="1"/>
  <c r="K1227" i="3" a="1"/>
  <c r="K1227" i="3" s="1"/>
  <c r="K1219" i="3" a="1"/>
  <c r="K1219" i="3" s="1"/>
  <c r="K1211" i="3" a="1"/>
  <c r="K1211" i="3" s="1"/>
  <c r="K1179" i="3" a="1"/>
  <c r="K1179" i="3" s="1"/>
  <c r="K1171" i="3" a="1"/>
  <c r="K1171" i="3" s="1"/>
  <c r="K1163" i="3" a="1"/>
  <c r="K1163" i="3" s="1"/>
  <c r="K1155" i="3" a="1"/>
  <c r="K1155" i="3" s="1"/>
  <c r="K1147" i="3" a="1"/>
  <c r="K1147" i="3" s="1"/>
  <c r="K1139" i="3" a="1"/>
  <c r="K1139" i="3" s="1"/>
  <c r="K1131" i="3" a="1"/>
  <c r="K1131" i="3" s="1"/>
  <c r="K1123" i="3" a="1"/>
  <c r="K1123" i="3" s="1"/>
  <c r="K1115" i="3" a="1"/>
  <c r="K1115" i="3" s="1"/>
  <c r="K1107" i="3" a="1"/>
  <c r="K1107" i="3" s="1"/>
  <c r="K1099" i="3" a="1"/>
  <c r="K1099" i="3" s="1"/>
  <c r="K1091" i="3" a="1"/>
  <c r="K1091" i="3" s="1"/>
  <c r="K1083" i="3" a="1"/>
  <c r="K1083" i="3" s="1"/>
  <c r="K1075" i="3" a="1"/>
  <c r="K1075" i="3" s="1"/>
  <c r="K1067" i="3" a="1"/>
  <c r="K1067" i="3" s="1"/>
  <c r="K1059" i="3" a="1"/>
  <c r="K1059" i="3" s="1"/>
  <c r="K1051" i="3" a="1"/>
  <c r="K1051" i="3" s="1"/>
  <c r="K1043" i="3" a="1"/>
  <c r="K1043" i="3" s="1"/>
  <c r="K1035" i="3" a="1"/>
  <c r="K1035" i="3" s="1"/>
  <c r="K1027" i="3" a="1"/>
  <c r="K1027" i="3" s="1"/>
  <c r="K1019" i="3" a="1"/>
  <c r="K1019" i="3" s="1"/>
  <c r="K1011" i="3" a="1"/>
  <c r="K1011" i="3" s="1"/>
  <c r="K1003" i="3" a="1"/>
  <c r="K1003" i="3" s="1"/>
  <c r="K891" i="3" a="1"/>
  <c r="K891" i="3" s="1"/>
  <c r="K883" i="3" a="1"/>
  <c r="K883" i="3" s="1"/>
  <c r="K875" i="3" a="1"/>
  <c r="K875" i="3" s="1"/>
  <c r="K867" i="3" a="1"/>
  <c r="K867" i="3" s="1"/>
  <c r="K859" i="3" a="1"/>
  <c r="K859" i="3" s="1"/>
  <c r="K851" i="3" a="1"/>
  <c r="K851" i="3" s="1"/>
  <c r="K843" i="3" a="1"/>
  <c r="K843" i="3" s="1"/>
  <c r="K835" i="3" a="1"/>
  <c r="K835" i="3" s="1"/>
  <c r="K827" i="3" a="1"/>
  <c r="K827" i="3" s="1"/>
  <c r="K819" i="3" a="1"/>
  <c r="K819" i="3" s="1"/>
  <c r="K811" i="3" a="1"/>
  <c r="K811" i="3" s="1"/>
  <c r="K803" i="3" a="1"/>
  <c r="K803" i="3" s="1"/>
  <c r="K795" i="3" a="1"/>
  <c r="K795" i="3" s="1"/>
  <c r="K787" i="3" a="1"/>
  <c r="K787" i="3" s="1"/>
  <c r="K779" i="3" a="1"/>
  <c r="K779" i="3" s="1"/>
  <c r="K771" i="3" a="1"/>
  <c r="K771" i="3" s="1"/>
  <c r="K763" i="3" a="1"/>
  <c r="K763" i="3" s="1"/>
  <c r="K755" i="3" a="1"/>
  <c r="K755" i="3" s="1"/>
  <c r="K627" i="3" a="1"/>
  <c r="K627" i="3" s="1"/>
  <c r="K619" i="3" a="1"/>
  <c r="K619" i="3" s="1"/>
  <c r="K611" i="3" a="1"/>
  <c r="K611" i="3" s="1"/>
  <c r="K603" i="3" a="1"/>
  <c r="K603" i="3" s="1"/>
  <c r="K595" i="3" a="1"/>
  <c r="K595" i="3" s="1"/>
  <c r="K587" i="3" a="1"/>
  <c r="K587" i="3" s="1"/>
  <c r="K571" i="3" a="1"/>
  <c r="K571" i="3" s="1"/>
  <c r="K563" i="3" a="1"/>
  <c r="K563" i="3" s="1"/>
  <c r="K555" i="3" a="1"/>
  <c r="K555" i="3" s="1"/>
  <c r="K547" i="3" a="1"/>
  <c r="K547" i="3" s="1"/>
  <c r="K523" i="3" a="1"/>
  <c r="K523" i="3" s="1"/>
  <c r="K147" i="3" a="1"/>
  <c r="K147" i="3" s="1"/>
  <c r="K51" i="3" a="1"/>
  <c r="K51" i="3" s="1"/>
  <c r="K4706" i="3" a="1"/>
  <c r="K4706" i="3" s="1"/>
  <c r="K4698" i="3" a="1"/>
  <c r="K4698" i="3" s="1"/>
  <c r="K4690" i="3" a="1"/>
  <c r="K4690" i="3" s="1"/>
  <c r="K4682" i="3" a="1"/>
  <c r="K4682" i="3" s="1"/>
  <c r="K4674" i="3" a="1"/>
  <c r="K4674" i="3" s="1"/>
  <c r="K4666" i="3" a="1"/>
  <c r="K4666" i="3" s="1"/>
  <c r="K4658" i="3" a="1"/>
  <c r="K4658" i="3" s="1"/>
  <c r="K4650" i="3" a="1"/>
  <c r="K4650" i="3" s="1"/>
  <c r="K4642" i="3" a="1"/>
  <c r="K4642" i="3" s="1"/>
  <c r="K4634" i="3" a="1"/>
  <c r="K4634" i="3" s="1"/>
  <c r="K4626" i="3" a="1"/>
  <c r="K4626" i="3" s="1"/>
  <c r="K4618" i="3" a="1"/>
  <c r="K4618" i="3" s="1"/>
  <c r="K4490" i="3" a="1"/>
  <c r="K4490" i="3" s="1"/>
  <c r="K4482" i="3" a="1"/>
  <c r="K4482" i="3" s="1"/>
  <c r="K4474" i="3" a="1"/>
  <c r="K4474" i="3" s="1"/>
  <c r="K4466" i="3" a="1"/>
  <c r="K4466" i="3" s="1"/>
  <c r="K4458" i="3" a="1"/>
  <c r="K4458" i="3" s="1"/>
  <c r="K4450" i="3" a="1"/>
  <c r="K4450" i="3" s="1"/>
  <c r="K4442" i="3" a="1"/>
  <c r="K4442" i="3" s="1"/>
  <c r="K4434" i="3" a="1"/>
  <c r="K4434" i="3" s="1"/>
  <c r="K4426" i="3" a="1"/>
  <c r="K4426" i="3" s="1"/>
  <c r="K4418" i="3" a="1"/>
  <c r="K4418" i="3" s="1"/>
  <c r="K4410" i="3" a="1"/>
  <c r="K4410" i="3" s="1"/>
  <c r="K4402" i="3" a="1"/>
  <c r="K4402" i="3" s="1"/>
  <c r="K4394" i="3" a="1"/>
  <c r="K4394" i="3" s="1"/>
  <c r="K4386" i="3" a="1"/>
  <c r="K4386" i="3" s="1"/>
  <c r="K4378" i="3" a="1"/>
  <c r="K4378" i="3" s="1"/>
  <c r="K4370" i="3" a="1"/>
  <c r="K4370" i="3" s="1"/>
  <c r="K4362" i="3" a="1"/>
  <c r="K4362" i="3" s="1"/>
  <c r="K4354" i="3" a="1"/>
  <c r="K4354" i="3" s="1"/>
  <c r="K4346" i="3" a="1"/>
  <c r="K4346" i="3" s="1"/>
  <c r="K4338" i="3" a="1"/>
  <c r="K4338" i="3" s="1"/>
  <c r="K4330" i="3" a="1"/>
  <c r="K4330" i="3" s="1"/>
  <c r="K4322" i="3" a="1"/>
  <c r="K4322" i="3" s="1"/>
  <c r="K4314" i="3" a="1"/>
  <c r="K4314" i="3" s="1"/>
  <c r="K4306" i="3" a="1"/>
  <c r="K4306" i="3" s="1"/>
  <c r="K4298" i="3" a="1"/>
  <c r="K4298" i="3" s="1"/>
  <c r="K4290" i="3" a="1"/>
  <c r="K4290" i="3" s="1"/>
  <c r="K4282" i="3" a="1"/>
  <c r="K4282" i="3" s="1"/>
  <c r="K4274" i="3" a="1"/>
  <c r="K4274" i="3" s="1"/>
  <c r="K4266" i="3" a="1"/>
  <c r="K4266" i="3" s="1"/>
  <c r="K4258" i="3" a="1"/>
  <c r="K4258" i="3" s="1"/>
  <c r="K4250" i="3" a="1"/>
  <c r="K4250" i="3" s="1"/>
  <c r="K4242" i="3" a="1"/>
  <c r="K4242" i="3" s="1"/>
  <c r="K4234" i="3" a="1"/>
  <c r="K4234" i="3" s="1"/>
  <c r="K4226" i="3" a="1"/>
  <c r="K4226" i="3" s="1"/>
  <c r="K4218" i="3" a="1"/>
  <c r="K4218" i="3" s="1"/>
  <c r="K4210" i="3" a="1"/>
  <c r="K4210" i="3" s="1"/>
  <c r="K3794" i="3" a="1"/>
  <c r="K3794" i="3" s="1"/>
  <c r="K3786" i="3" a="1"/>
  <c r="K3786" i="3" s="1"/>
  <c r="K3778" i="3" a="1"/>
  <c r="K3778" i="3" s="1"/>
  <c r="K3770" i="3" a="1"/>
  <c r="K3770" i="3" s="1"/>
  <c r="K3762" i="3" a="1"/>
  <c r="K3762" i="3" s="1"/>
  <c r="K3754" i="3" a="1"/>
  <c r="K3754" i="3" s="1"/>
  <c r="K3746" i="3" a="1"/>
  <c r="K3746" i="3" s="1"/>
  <c r="K3738" i="3" a="1"/>
  <c r="K3738" i="3" s="1"/>
  <c r="K3730" i="3" a="1"/>
  <c r="K3730" i="3" s="1"/>
  <c r="K3722" i="3" a="1"/>
  <c r="K3722" i="3" s="1"/>
  <c r="K3714" i="3" a="1"/>
  <c r="K3714" i="3" s="1"/>
  <c r="K3706" i="3" a="1"/>
  <c r="K3706" i="3" s="1"/>
  <c r="K3698" i="3" a="1"/>
  <c r="K3698" i="3" s="1"/>
  <c r="K3690" i="3" a="1"/>
  <c r="K3690" i="3" s="1"/>
  <c r="K3682" i="3" a="1"/>
  <c r="K3682" i="3" s="1"/>
  <c r="K3530" i="3" a="1"/>
  <c r="K3530" i="3" s="1"/>
  <c r="K3498" i="3" a="1"/>
  <c r="K3498" i="3" s="1"/>
  <c r="K3482" i="3" a="1"/>
  <c r="K3482" i="3" s="1"/>
  <c r="K3442" i="3" a="1"/>
  <c r="K3442" i="3" s="1"/>
  <c r="K3434" i="3" a="1"/>
  <c r="K3434" i="3" s="1"/>
  <c r="K3426" i="3" a="1"/>
  <c r="K3426" i="3" s="1"/>
  <c r="K3418" i="3" a="1"/>
  <c r="K3418" i="3" s="1"/>
  <c r="K3410" i="3" a="1"/>
  <c r="K3410" i="3" s="1"/>
  <c r="K3402" i="3" a="1"/>
  <c r="K3402" i="3" s="1"/>
  <c r="K3394" i="3" a="1"/>
  <c r="K3394" i="3" s="1"/>
  <c r="K3386" i="3" a="1"/>
  <c r="K3386" i="3" s="1"/>
  <c r="K3378" i="3" a="1"/>
  <c r="K3378" i="3" s="1"/>
  <c r="K3370" i="3" a="1"/>
  <c r="K3370" i="3" s="1"/>
  <c r="K3362" i="3" a="1"/>
  <c r="K3362" i="3" s="1"/>
  <c r="K3354" i="3" a="1"/>
  <c r="K3354" i="3" s="1"/>
  <c r="K3346" i="3" a="1"/>
  <c r="K3346" i="3" s="1"/>
  <c r="K3338" i="3" a="1"/>
  <c r="K3338" i="3" s="1"/>
  <c r="K3330" i="3" a="1"/>
  <c r="K3330" i="3" s="1"/>
  <c r="K3322" i="3" a="1"/>
  <c r="K3322" i="3" s="1"/>
  <c r="K3314" i="3" a="1"/>
  <c r="K3314" i="3" s="1"/>
  <c r="K3306" i="3" a="1"/>
  <c r="K3306" i="3" s="1"/>
  <c r="K3298" i="3" a="1"/>
  <c r="K3298" i="3" s="1"/>
  <c r="K2242" i="3" a="1"/>
  <c r="K2242" i="3" s="1"/>
  <c r="K2234" i="3" a="1"/>
  <c r="K2234" i="3" s="1"/>
  <c r="K2226" i="3" a="1"/>
  <c r="K2226" i="3" s="1"/>
  <c r="K2218" i="3" a="1"/>
  <c r="K2218" i="3" s="1"/>
  <c r="K2210" i="3" a="1"/>
  <c r="K2210" i="3" s="1"/>
  <c r="K2202" i="3" a="1"/>
  <c r="K2202" i="3" s="1"/>
  <c r="K2194" i="3" a="1"/>
  <c r="K2194" i="3" s="1"/>
  <c r="K2186" i="3" a="1"/>
  <c r="K2186" i="3" s="1"/>
  <c r="K2178" i="3" a="1"/>
  <c r="K2178" i="3" s="1"/>
  <c r="K2170" i="3" a="1"/>
  <c r="K2170" i="3" s="1"/>
  <c r="K2162" i="3" a="1"/>
  <c r="K2162" i="3" s="1"/>
  <c r="K2154" i="3" a="1"/>
  <c r="K2154" i="3" s="1"/>
  <c r="K2146" i="3" a="1"/>
  <c r="K2146" i="3" s="1"/>
  <c r="K2138" i="3" a="1"/>
  <c r="K2138" i="3" s="1"/>
  <c r="K2130" i="3" a="1"/>
  <c r="K2130" i="3" s="1"/>
  <c r="K2122" i="3" a="1"/>
  <c r="K2122" i="3" s="1"/>
  <c r="K2114" i="3" a="1"/>
  <c r="K2114" i="3" s="1"/>
  <c r="K2106" i="3" a="1"/>
  <c r="K2106" i="3" s="1"/>
  <c r="K1410" i="3" a="1"/>
  <c r="K1410" i="3" s="1"/>
  <c r="K1346" i="3" a="1"/>
  <c r="K1346" i="3" s="1"/>
  <c r="K1338" i="3" a="1"/>
  <c r="K1338" i="3" s="1"/>
  <c r="K1290" i="3" a="1"/>
  <c r="K1290" i="3" s="1"/>
  <c r="K1282" i="3" a="1"/>
  <c r="K1282" i="3" s="1"/>
  <c r="K1274" i="3" a="1"/>
  <c r="K1274" i="3" s="1"/>
  <c r="K1266" i="3" a="1"/>
  <c r="K1266" i="3" s="1"/>
  <c r="K1258" i="3" a="1"/>
  <c r="K1258" i="3" s="1"/>
  <c r="K1250" i="3" a="1"/>
  <c r="K1250" i="3" s="1"/>
  <c r="K1242" i="3" a="1"/>
  <c r="K1242" i="3" s="1"/>
  <c r="K1234" i="3" a="1"/>
  <c r="K1234" i="3" s="1"/>
  <c r="K1226" i="3" a="1"/>
  <c r="K1226" i="3" s="1"/>
  <c r="K1210" i="3" a="1"/>
  <c r="K1210" i="3" s="1"/>
  <c r="K1186" i="3" a="1"/>
  <c r="K1186" i="3" s="1"/>
  <c r="K1170" i="3" a="1"/>
  <c r="K1170" i="3" s="1"/>
  <c r="K1162" i="3" a="1"/>
  <c r="K1162" i="3" s="1"/>
  <c r="K1146" i="3" a="1"/>
  <c r="K1146" i="3" s="1"/>
  <c r="K1138" i="3" a="1"/>
  <c r="K1138" i="3" s="1"/>
  <c r="K1130" i="3" a="1"/>
  <c r="K1130" i="3" s="1"/>
  <c r="K1122" i="3" a="1"/>
  <c r="K1122" i="3" s="1"/>
  <c r="K1114" i="3" a="1"/>
  <c r="K1114" i="3" s="1"/>
  <c r="K1106" i="3" a="1"/>
  <c r="K1106" i="3" s="1"/>
  <c r="K1098" i="3" a="1"/>
  <c r="K1098" i="3" s="1"/>
  <c r="K1090" i="3" a="1"/>
  <c r="K1090" i="3" s="1"/>
  <c r="K1082" i="3" a="1"/>
  <c r="K1082" i="3" s="1"/>
  <c r="K1074" i="3" a="1"/>
  <c r="K1074" i="3" s="1"/>
  <c r="K1066" i="3" a="1"/>
  <c r="K1066" i="3" s="1"/>
  <c r="K1058" i="3" a="1"/>
  <c r="K1058" i="3" s="1"/>
  <c r="K1050" i="3" a="1"/>
  <c r="K1050" i="3" s="1"/>
  <c r="K1042" i="3" a="1"/>
  <c r="K1042" i="3" s="1"/>
  <c r="K1034" i="3" a="1"/>
  <c r="K1034" i="3" s="1"/>
  <c r="K1026" i="3" a="1"/>
  <c r="K1026" i="3" s="1"/>
  <c r="K1018" i="3" a="1"/>
  <c r="K1018" i="3" s="1"/>
  <c r="K1010" i="3" a="1"/>
  <c r="K1010" i="3" s="1"/>
  <c r="K1002" i="3" a="1"/>
  <c r="K1002" i="3" s="1"/>
  <c r="K890" i="3" a="1"/>
  <c r="K890" i="3" s="1"/>
  <c r="K882" i="3" a="1"/>
  <c r="K882" i="3" s="1"/>
  <c r="K874" i="3" a="1"/>
  <c r="K874" i="3" s="1"/>
  <c r="K866" i="3" a="1"/>
  <c r="K866" i="3" s="1"/>
  <c r="K858" i="3" a="1"/>
  <c r="K858" i="3" s="1"/>
  <c r="K850" i="3" a="1"/>
  <c r="K850" i="3" s="1"/>
  <c r="K842" i="3" a="1"/>
  <c r="K842" i="3" s="1"/>
  <c r="K834" i="3" a="1"/>
  <c r="K834" i="3" s="1"/>
  <c r="K826" i="3" a="1"/>
  <c r="K826" i="3" s="1"/>
  <c r="K818" i="3" a="1"/>
  <c r="K818" i="3" s="1"/>
  <c r="K810" i="3" a="1"/>
  <c r="K810" i="3" s="1"/>
  <c r="K802" i="3" a="1"/>
  <c r="K802" i="3" s="1"/>
  <c r="K794" i="3" a="1"/>
  <c r="K794" i="3" s="1"/>
  <c r="K786" i="3" a="1"/>
  <c r="K786" i="3" s="1"/>
  <c r="K778" i="3" a="1"/>
  <c r="K778" i="3" s="1"/>
  <c r="K770" i="3" a="1"/>
  <c r="K770" i="3" s="1"/>
  <c r="K762" i="3" a="1"/>
  <c r="K762" i="3" s="1"/>
  <c r="K754" i="3" a="1"/>
  <c r="K754" i="3" s="1"/>
  <c r="K626" i="3" a="1"/>
  <c r="K626" i="3" s="1"/>
  <c r="K618" i="3" a="1"/>
  <c r="K618" i="3" s="1"/>
  <c r="K610" i="3" a="1"/>
  <c r="K610" i="3" s="1"/>
  <c r="K602" i="3" a="1"/>
  <c r="K602" i="3" s="1"/>
  <c r="K594" i="3" a="1"/>
  <c r="K594" i="3" s="1"/>
  <c r="K586" i="3" a="1"/>
  <c r="K586" i="3" s="1"/>
  <c r="K578" i="3" a="1"/>
  <c r="K578" i="3" s="1"/>
  <c r="K554" i="3" a="1"/>
  <c r="K554" i="3" s="1"/>
  <c r="K546" i="3" a="1"/>
  <c r="K546" i="3" s="1"/>
  <c r="K530" i="3" a="1"/>
  <c r="K530" i="3" s="1"/>
  <c r="K522" i="3" a="1"/>
  <c r="K522" i="3" s="1"/>
  <c r="K514" i="3" a="1"/>
  <c r="K514" i="3" s="1"/>
  <c r="K146" i="3" a="1"/>
  <c r="K146" i="3" s="1"/>
  <c r="K90" i="3" a="1"/>
  <c r="K90" i="3" s="1"/>
  <c r="K82" i="3" a="1"/>
  <c r="K82" i="3" s="1"/>
  <c r="K74" i="3" a="1"/>
  <c r="K74" i="3" s="1"/>
  <c r="K58" i="3" a="1"/>
  <c r="K58" i="3" s="1"/>
  <c r="K34" i="3" a="1"/>
  <c r="K34" i="3" s="1"/>
  <c r="K4785" i="3" a="1"/>
  <c r="K4785" i="3" s="1"/>
  <c r="K4777" i="3" a="1"/>
  <c r="K4777" i="3" s="1"/>
  <c r="K4769" i="3" a="1"/>
  <c r="K4769" i="3" s="1"/>
  <c r="K4761" i="3" a="1"/>
  <c r="K4761" i="3" s="1"/>
  <c r="K4753" i="3" a="1"/>
  <c r="K4753" i="3" s="1"/>
  <c r="K4745" i="3" a="1"/>
  <c r="K4745" i="3" s="1"/>
  <c r="K4737" i="3" a="1"/>
  <c r="K4737" i="3" s="1"/>
  <c r="K4729" i="3" a="1"/>
  <c r="K4729" i="3" s="1"/>
  <c r="K4721" i="3" a="1"/>
  <c r="K4721" i="3" s="1"/>
  <c r="K4713" i="3" a="1"/>
  <c r="K4713" i="3" s="1"/>
  <c r="K4705" i="3" a="1"/>
  <c r="K4705" i="3" s="1"/>
  <c r="K4697" i="3" a="1"/>
  <c r="K4697" i="3" s="1"/>
  <c r="K4689" i="3" a="1"/>
  <c r="K4689" i="3" s="1"/>
  <c r="K4681" i="3" a="1"/>
  <c r="K4681" i="3" s="1"/>
  <c r="K4673" i="3" a="1"/>
  <c r="K4673" i="3" s="1"/>
  <c r="K4665" i="3" a="1"/>
  <c r="K4665" i="3" s="1"/>
  <c r="K4657" i="3" a="1"/>
  <c r="K4657" i="3" s="1"/>
  <c r="K4649" i="3" a="1"/>
  <c r="K4649" i="3" s="1"/>
  <c r="K4641" i="3" a="1"/>
  <c r="K4641" i="3" s="1"/>
  <c r="K4633" i="3" a="1"/>
  <c r="K4633" i="3" s="1"/>
  <c r="K4625" i="3" a="1"/>
  <c r="K4625" i="3" s="1"/>
  <c r="K4617" i="3" a="1"/>
  <c r="K4617" i="3" s="1"/>
  <c r="K4489" i="3" a="1"/>
  <c r="K4489" i="3" s="1"/>
  <c r="K4481" i="3" a="1"/>
  <c r="K4481" i="3" s="1"/>
  <c r="K4473" i="3" a="1"/>
  <c r="K4473" i="3" s="1"/>
  <c r="K4465" i="3" a="1"/>
  <c r="K4465" i="3" s="1"/>
  <c r="K4457" i="3" a="1"/>
  <c r="K4457" i="3" s="1"/>
  <c r="K4449" i="3" a="1"/>
  <c r="K4449" i="3" s="1"/>
  <c r="K4441" i="3" a="1"/>
  <c r="K4441" i="3" s="1"/>
  <c r="K4433" i="3" a="1"/>
  <c r="K4433" i="3" s="1"/>
  <c r="K4425" i="3" a="1"/>
  <c r="K4425" i="3" s="1"/>
  <c r="K4417" i="3" a="1"/>
  <c r="K4417" i="3" s="1"/>
  <c r="K4409" i="3" a="1"/>
  <c r="K4409" i="3" s="1"/>
  <c r="K4401" i="3" a="1"/>
  <c r="K4401" i="3" s="1"/>
  <c r="K4393" i="3" a="1"/>
  <c r="K4393" i="3" s="1"/>
  <c r="K4385" i="3" a="1"/>
  <c r="K4385" i="3" s="1"/>
  <c r="K4377" i="3" a="1"/>
  <c r="K4377" i="3" s="1"/>
  <c r="K4369" i="3" a="1"/>
  <c r="K4369" i="3" s="1"/>
  <c r="K4361" i="3" a="1"/>
  <c r="K4361" i="3" s="1"/>
  <c r="K4353" i="3" a="1"/>
  <c r="K4353" i="3" s="1"/>
  <c r="K4345" i="3" a="1"/>
  <c r="K4345" i="3" s="1"/>
  <c r="K4337" i="3" a="1"/>
  <c r="K4337" i="3" s="1"/>
  <c r="K4329" i="3" a="1"/>
  <c r="K4329" i="3" s="1"/>
  <c r="K4321" i="3" a="1"/>
  <c r="K4321" i="3" s="1"/>
  <c r="K4313" i="3" a="1"/>
  <c r="K4313" i="3" s="1"/>
  <c r="K4305" i="3" a="1"/>
  <c r="K4305" i="3" s="1"/>
  <c r="K4297" i="3" a="1"/>
  <c r="K4297" i="3" s="1"/>
  <c r="K4289" i="3" a="1"/>
  <c r="K4289" i="3" s="1"/>
  <c r="K4281" i="3" a="1"/>
  <c r="K4281" i="3" s="1"/>
  <c r="K4273" i="3" a="1"/>
  <c r="K4273" i="3" s="1"/>
  <c r="K4265" i="3" a="1"/>
  <c r="K4265" i="3" s="1"/>
  <c r="K4257" i="3" a="1"/>
  <c r="K4257" i="3" s="1"/>
  <c r="K4249" i="3" a="1"/>
  <c r="K4249" i="3" s="1"/>
  <c r="K4241" i="3" a="1"/>
  <c r="K4241" i="3" s="1"/>
  <c r="K4233" i="3" a="1"/>
  <c r="K4233" i="3" s="1"/>
  <c r="K4225" i="3" a="1"/>
  <c r="K4225" i="3" s="1"/>
  <c r="K4217" i="3" a="1"/>
  <c r="K4217" i="3" s="1"/>
  <c r="K4209" i="3" a="1"/>
  <c r="K4209" i="3" s="1"/>
  <c r="K3793" i="3" a="1"/>
  <c r="K3793" i="3" s="1"/>
  <c r="K3785" i="3" a="1"/>
  <c r="K3785" i="3" s="1"/>
  <c r="K3777" i="3" a="1"/>
  <c r="K3777" i="3" s="1"/>
  <c r="K3769" i="3" a="1"/>
  <c r="K3769" i="3" s="1"/>
  <c r="K3761" i="3" a="1"/>
  <c r="K3761" i="3" s="1"/>
  <c r="K3753" i="3" a="1"/>
  <c r="K3753" i="3" s="1"/>
  <c r="K3745" i="3" a="1"/>
  <c r="K3745" i="3" s="1"/>
  <c r="K3737" i="3" a="1"/>
  <c r="K3737" i="3" s="1"/>
  <c r="K3729" i="3" a="1"/>
  <c r="K3729" i="3" s="1"/>
  <c r="K3721" i="3" a="1"/>
  <c r="K3721" i="3" s="1"/>
  <c r="K3713" i="3" a="1"/>
  <c r="K3713" i="3" s="1"/>
  <c r="K3705" i="3" a="1"/>
  <c r="K3705" i="3" s="1"/>
  <c r="K3697" i="3" a="1"/>
  <c r="K3697" i="3" s="1"/>
  <c r="K3689" i="3" a="1"/>
  <c r="K3689" i="3" s="1"/>
  <c r="K3681" i="3" a="1"/>
  <c r="K3681" i="3" s="1"/>
  <c r="K3529" i="3" a="1"/>
  <c r="K3529" i="3" s="1"/>
  <c r="K3521" i="3" a="1"/>
  <c r="K3521" i="3" s="1"/>
  <c r="K3513" i="3" a="1"/>
  <c r="K3513" i="3" s="1"/>
  <c r="K3481" i="3" a="1"/>
  <c r="K3481" i="3" s="1"/>
  <c r="K3409" i="3" a="1"/>
  <c r="K3409" i="3" s="1"/>
  <c r="K3401" i="3" a="1"/>
  <c r="K3401" i="3" s="1"/>
  <c r="K3393" i="3" a="1"/>
  <c r="K3393" i="3" s="1"/>
  <c r="K3385" i="3" a="1"/>
  <c r="K3385" i="3" s="1"/>
  <c r="K3377" i="3" a="1"/>
  <c r="K3377" i="3" s="1"/>
  <c r="K3369" i="3" a="1"/>
  <c r="K3369" i="3" s="1"/>
  <c r="K3361" i="3" a="1"/>
  <c r="K3361" i="3" s="1"/>
  <c r="K3353" i="3" a="1"/>
  <c r="K3353" i="3" s="1"/>
  <c r="K3345" i="3" a="1"/>
  <c r="K3345" i="3" s="1"/>
  <c r="K3337" i="3" a="1"/>
  <c r="K3337" i="3" s="1"/>
  <c r="K3329" i="3" a="1"/>
  <c r="K3329" i="3" s="1"/>
  <c r="K3321" i="3" a="1"/>
  <c r="K3321" i="3" s="1"/>
  <c r="K3313" i="3" a="1"/>
  <c r="K3313" i="3" s="1"/>
  <c r="K3305" i="3" a="1"/>
  <c r="K3305" i="3" s="1"/>
  <c r="K3297" i="3" a="1"/>
  <c r="K3297" i="3" s="1"/>
  <c r="K2241" i="3" a="1"/>
  <c r="K2241" i="3" s="1"/>
  <c r="K2233" i="3" a="1"/>
  <c r="K2233" i="3" s="1"/>
  <c r="K2225" i="3" a="1"/>
  <c r="K2225" i="3" s="1"/>
  <c r="K2217" i="3" a="1"/>
  <c r="K2217" i="3" s="1"/>
  <c r="K2209" i="3" a="1"/>
  <c r="K2209" i="3" s="1"/>
  <c r="K2201" i="3" a="1"/>
  <c r="K2201" i="3" s="1"/>
  <c r="K2193" i="3" a="1"/>
  <c r="K2193" i="3" s="1"/>
  <c r="K2185" i="3" a="1"/>
  <c r="K2185" i="3" s="1"/>
  <c r="K2177" i="3" a="1"/>
  <c r="K2177" i="3" s="1"/>
  <c r="K2169" i="3" a="1"/>
  <c r="K2169" i="3" s="1"/>
  <c r="K2161" i="3" a="1"/>
  <c r="K2161" i="3" s="1"/>
  <c r="K2153" i="3" a="1"/>
  <c r="K2153" i="3" s="1"/>
  <c r="K2145" i="3" a="1"/>
  <c r="K2145" i="3" s="1"/>
  <c r="K2137" i="3" a="1"/>
  <c r="K2137" i="3" s="1"/>
  <c r="K2129" i="3" a="1"/>
  <c r="K2129" i="3" s="1"/>
  <c r="K2121" i="3" a="1"/>
  <c r="K2121" i="3" s="1"/>
  <c r="K2113" i="3" a="1"/>
  <c r="K2113" i="3" s="1"/>
  <c r="K2105" i="3" a="1"/>
  <c r="K2105" i="3" s="1"/>
  <c r="K1409" i="3" a="1"/>
  <c r="K1409" i="3" s="1"/>
  <c r="K1385" i="3" a="1"/>
  <c r="K1385" i="3" s="1"/>
  <c r="K1321" i="3" a="1"/>
  <c r="K1321" i="3" s="1"/>
  <c r="K1305" i="3" a="1"/>
  <c r="K1305" i="3" s="1"/>
  <c r="K1289" i="3" a="1"/>
  <c r="K1289" i="3" s="1"/>
  <c r="K1281" i="3" a="1"/>
  <c r="K1281" i="3" s="1"/>
  <c r="K1273" i="3" a="1"/>
  <c r="K1273" i="3" s="1"/>
  <c r="K1265" i="3" a="1"/>
  <c r="K1265" i="3" s="1"/>
  <c r="K1249" i="3" a="1"/>
  <c r="K1249" i="3" s="1"/>
  <c r="K1225" i="3" a="1"/>
  <c r="K1225" i="3" s="1"/>
  <c r="K1217" i="3" a="1"/>
  <c r="K1217" i="3" s="1"/>
  <c r="K1209" i="3" a="1"/>
  <c r="K1209" i="3" s="1"/>
  <c r="K1201" i="3" a="1"/>
  <c r="K1201" i="3" s="1"/>
  <c r="K1193" i="3" a="1"/>
  <c r="K1193" i="3" s="1"/>
  <c r="K1161" i="3" a="1"/>
  <c r="K1161" i="3" s="1"/>
  <c r="K1153" i="3" a="1"/>
  <c r="K1153" i="3" s="1"/>
  <c r="K1137" i="3" a="1"/>
  <c r="K1137" i="3" s="1"/>
  <c r="K1129" i="3" a="1"/>
  <c r="K1129" i="3" s="1"/>
  <c r="K1121" i="3" a="1"/>
  <c r="K1121" i="3" s="1"/>
  <c r="K1113" i="3" a="1"/>
  <c r="K1113" i="3" s="1"/>
  <c r="K1105" i="3" a="1"/>
  <c r="K1105" i="3" s="1"/>
  <c r="K1097" i="3" a="1"/>
  <c r="K1097" i="3" s="1"/>
  <c r="K1089" i="3" a="1"/>
  <c r="K1089" i="3" s="1"/>
  <c r="K1081" i="3" a="1"/>
  <c r="K1081" i="3" s="1"/>
  <c r="K1073" i="3" a="1"/>
  <c r="K1073" i="3" s="1"/>
  <c r="K1065" i="3" a="1"/>
  <c r="K1065" i="3" s="1"/>
  <c r="K1057" i="3" a="1"/>
  <c r="K1057" i="3" s="1"/>
  <c r="K1049" i="3" a="1"/>
  <c r="K1049" i="3" s="1"/>
  <c r="K1041" i="3" a="1"/>
  <c r="K1041" i="3" s="1"/>
  <c r="K1033" i="3" a="1"/>
  <c r="K1033" i="3" s="1"/>
  <c r="K1025" i="3" a="1"/>
  <c r="K1025" i="3" s="1"/>
  <c r="K1017" i="3" a="1"/>
  <c r="K1017" i="3" s="1"/>
  <c r="K1009" i="3" a="1"/>
  <c r="K1009" i="3" s="1"/>
  <c r="K1001" i="3" a="1"/>
  <c r="K1001" i="3" s="1"/>
  <c r="K889" i="3" a="1"/>
  <c r="K889" i="3" s="1"/>
  <c r="K881" i="3" a="1"/>
  <c r="K881" i="3" s="1"/>
  <c r="K873" i="3" a="1"/>
  <c r="K873" i="3" s="1"/>
  <c r="K865" i="3" a="1"/>
  <c r="K865" i="3" s="1"/>
  <c r="K857" i="3" a="1"/>
  <c r="K857" i="3" s="1"/>
  <c r="K849" i="3" a="1"/>
  <c r="K849" i="3" s="1"/>
  <c r="K841" i="3" a="1"/>
  <c r="K841" i="3" s="1"/>
  <c r="K833" i="3" a="1"/>
  <c r="K833" i="3" s="1"/>
  <c r="K825" i="3" a="1"/>
  <c r="K825" i="3" s="1"/>
  <c r="K817" i="3" a="1"/>
  <c r="K817" i="3" s="1"/>
  <c r="K809" i="3" a="1"/>
  <c r="K809" i="3" s="1"/>
  <c r="K801" i="3" a="1"/>
  <c r="K801" i="3" s="1"/>
  <c r="K793" i="3" a="1"/>
  <c r="K793" i="3" s="1"/>
  <c r="K785" i="3" a="1"/>
  <c r="K785" i="3" s="1"/>
  <c r="K777" i="3" a="1"/>
  <c r="K777" i="3" s="1"/>
  <c r="K769" i="3" a="1"/>
  <c r="K769" i="3" s="1"/>
  <c r="K761" i="3" a="1"/>
  <c r="K761" i="3" s="1"/>
  <c r="K753" i="3" a="1"/>
  <c r="K753" i="3" s="1"/>
  <c r="K625" i="3" a="1"/>
  <c r="K625" i="3" s="1"/>
  <c r="K617" i="3" a="1"/>
  <c r="K617" i="3" s="1"/>
  <c r="K601" i="3" a="1"/>
  <c r="K601" i="3" s="1"/>
  <c r="K593" i="3" a="1"/>
  <c r="K593" i="3" s="1"/>
  <c r="K585" i="3" a="1"/>
  <c r="K585" i="3" s="1"/>
  <c r="K569" i="3" a="1"/>
  <c r="K569" i="3" s="1"/>
  <c r="K553" i="3" a="1"/>
  <c r="K553" i="3" s="1"/>
  <c r="K537" i="3" a="1"/>
  <c r="K537" i="3" s="1"/>
  <c r="K529" i="3" a="1"/>
  <c r="K529" i="3" s="1"/>
  <c r="K521" i="3" a="1"/>
  <c r="K521" i="3" s="1"/>
  <c r="K513" i="3" a="1"/>
  <c r="K513" i="3" s="1"/>
  <c r="K81" i="3" a="1"/>
  <c r="K81" i="3" s="1"/>
  <c r="K73" i="3" a="1"/>
  <c r="K73" i="3" s="1"/>
  <c r="K65" i="3" a="1"/>
  <c r="K65" i="3" s="1"/>
  <c r="K41" i="3" a="1"/>
  <c r="K41" i="3" s="1"/>
  <c r="K4616" i="3" a="1"/>
  <c r="K4616" i="3" s="1"/>
  <c r="K4488" i="3" a="1"/>
  <c r="K4488" i="3" s="1"/>
  <c r="K4480" i="3" a="1"/>
  <c r="K4480" i="3" s="1"/>
  <c r="K4472" i="3" a="1"/>
  <c r="K4472" i="3" s="1"/>
  <c r="K4464" i="3" a="1"/>
  <c r="K4464" i="3" s="1"/>
  <c r="K4456" i="3" a="1"/>
  <c r="K4456" i="3" s="1"/>
  <c r="K4448" i="3" a="1"/>
  <c r="K4448" i="3" s="1"/>
  <c r="K4440" i="3" a="1"/>
  <c r="K4440" i="3" s="1"/>
  <c r="K4432" i="3" a="1"/>
  <c r="K4432" i="3" s="1"/>
  <c r="K4424" i="3" a="1"/>
  <c r="K4424" i="3" s="1"/>
  <c r="K4416" i="3" a="1"/>
  <c r="K4416" i="3" s="1"/>
  <c r="K4408" i="3" a="1"/>
  <c r="K4408" i="3" s="1"/>
  <c r="K4400" i="3" a="1"/>
  <c r="K4400" i="3" s="1"/>
  <c r="K4392" i="3" a="1"/>
  <c r="K4392" i="3" s="1"/>
  <c r="K4384" i="3" a="1"/>
  <c r="K4384" i="3" s="1"/>
  <c r="K4376" i="3" a="1"/>
  <c r="K4376" i="3" s="1"/>
  <c r="K4368" i="3" a="1"/>
  <c r="K4368" i="3" s="1"/>
  <c r="K4360" i="3" a="1"/>
  <c r="K4360" i="3" s="1"/>
  <c r="K4352" i="3" a="1"/>
  <c r="K4352" i="3" s="1"/>
  <c r="K4344" i="3" a="1"/>
  <c r="K4344" i="3" s="1"/>
  <c r="K4336" i="3" a="1"/>
  <c r="K4336" i="3" s="1"/>
  <c r="K4328" i="3" a="1"/>
  <c r="K4328" i="3" s="1"/>
  <c r="K4320" i="3" a="1"/>
  <c r="K4320" i="3" s="1"/>
  <c r="K4312" i="3" a="1"/>
  <c r="K4312" i="3" s="1"/>
  <c r="K4304" i="3" a="1"/>
  <c r="K4304" i="3" s="1"/>
  <c r="K4296" i="3" a="1"/>
  <c r="K4296" i="3" s="1"/>
  <c r="K4288" i="3" a="1"/>
  <c r="K4288" i="3" s="1"/>
  <c r="K4280" i="3" a="1"/>
  <c r="K4280" i="3" s="1"/>
  <c r="K4272" i="3" a="1"/>
  <c r="K4272" i="3" s="1"/>
  <c r="K4264" i="3" a="1"/>
  <c r="K4264" i="3" s="1"/>
  <c r="K4256" i="3" a="1"/>
  <c r="K4256" i="3" s="1"/>
  <c r="K4248" i="3" a="1"/>
  <c r="K4248" i="3" s="1"/>
  <c r="K4240" i="3" a="1"/>
  <c r="K4240" i="3" s="1"/>
  <c r="K4232" i="3" a="1"/>
  <c r="K4232" i="3" s="1"/>
  <c r="K4224" i="3" a="1"/>
  <c r="K4224" i="3" s="1"/>
  <c r="K4216" i="3" a="1"/>
  <c r="K4216" i="3" s="1"/>
  <c r="K4208" i="3" a="1"/>
  <c r="K4208" i="3" s="1"/>
  <c r="K3792" i="3" a="1"/>
  <c r="K3792" i="3" s="1"/>
  <c r="K3784" i="3" a="1"/>
  <c r="K3784" i="3" s="1"/>
  <c r="K3776" i="3" a="1"/>
  <c r="K3776" i="3" s="1"/>
  <c r="K3768" i="3" a="1"/>
  <c r="K3768" i="3" s="1"/>
  <c r="K3760" i="3" a="1"/>
  <c r="K3760" i="3" s="1"/>
  <c r="K3752" i="3" a="1"/>
  <c r="K3752" i="3" s="1"/>
  <c r="K3744" i="3" a="1"/>
  <c r="K3744" i="3" s="1"/>
  <c r="K3736" i="3" a="1"/>
  <c r="K3736" i="3" s="1"/>
  <c r="K3728" i="3" a="1"/>
  <c r="K3728" i="3" s="1"/>
  <c r="K3720" i="3" a="1"/>
  <c r="K3720" i="3" s="1"/>
  <c r="K3712" i="3" a="1"/>
  <c r="K3712" i="3" s="1"/>
  <c r="K3704" i="3" a="1"/>
  <c r="K3704" i="3" s="1"/>
  <c r="K3696" i="3" a="1"/>
  <c r="K3696" i="3" s="1"/>
  <c r="K3688" i="3" a="1"/>
  <c r="K3688" i="3" s="1"/>
  <c r="K3680" i="3" a="1"/>
  <c r="K3680" i="3" s="1"/>
  <c r="K3528" i="3" a="1"/>
  <c r="K3528" i="3" s="1"/>
  <c r="K3520" i="3" a="1"/>
  <c r="K3520" i="3" s="1"/>
  <c r="K3512" i="3" a="1"/>
  <c r="K3512" i="3" s="1"/>
  <c r="K3504" i="3" a="1"/>
  <c r="K3504" i="3" s="1"/>
  <c r="K3472" i="3" a="1"/>
  <c r="K3472" i="3" s="1"/>
  <c r="K3440" i="3" a="1"/>
  <c r="K3440" i="3" s="1"/>
  <c r="K3432" i="3" a="1"/>
  <c r="K3432" i="3" s="1"/>
  <c r="K3424" i="3" a="1"/>
  <c r="K3424" i="3" s="1"/>
  <c r="K3408" i="3" a="1"/>
  <c r="K3408" i="3" s="1"/>
  <c r="K3400" i="3" a="1"/>
  <c r="K3400" i="3" s="1"/>
  <c r="K3392" i="3" a="1"/>
  <c r="K3392" i="3" s="1"/>
  <c r="K3384" i="3" a="1"/>
  <c r="K3384" i="3" s="1"/>
  <c r="K3376" i="3" a="1"/>
  <c r="K3376" i="3" s="1"/>
  <c r="K3368" i="3" a="1"/>
  <c r="K3368" i="3" s="1"/>
  <c r="K3360" i="3" a="1"/>
  <c r="K3360" i="3" s="1"/>
  <c r="K3352" i="3" a="1"/>
  <c r="K3352" i="3" s="1"/>
  <c r="K3344" i="3" a="1"/>
  <c r="K3344" i="3" s="1"/>
  <c r="K3336" i="3" a="1"/>
  <c r="K3336" i="3" s="1"/>
  <c r="K3328" i="3" a="1"/>
  <c r="K3328" i="3" s="1"/>
  <c r="K3320" i="3" a="1"/>
  <c r="K3320" i="3" s="1"/>
  <c r="K3312" i="3" a="1"/>
  <c r="K3312" i="3" s="1"/>
  <c r="K3304" i="3" a="1"/>
  <c r="K3304" i="3" s="1"/>
  <c r="K3296" i="3" a="1"/>
  <c r="K3296" i="3" s="1"/>
  <c r="K2240" i="3" a="1"/>
  <c r="K2240" i="3" s="1"/>
  <c r="K2232" i="3" a="1"/>
  <c r="K2232" i="3" s="1"/>
  <c r="K2224" i="3" a="1"/>
  <c r="K2224" i="3" s="1"/>
  <c r="K2216" i="3" a="1"/>
  <c r="K2216" i="3" s="1"/>
  <c r="K2208" i="3" a="1"/>
  <c r="K2208" i="3" s="1"/>
  <c r="K2200" i="3" a="1"/>
  <c r="K2200" i="3" s="1"/>
  <c r="K2192" i="3" a="1"/>
  <c r="K2192" i="3" s="1"/>
  <c r="K2184" i="3" a="1"/>
  <c r="K2184" i="3" s="1"/>
  <c r="K2176" i="3" a="1"/>
  <c r="K2176" i="3" s="1"/>
  <c r="K2168" i="3" a="1"/>
  <c r="K2168" i="3" s="1"/>
  <c r="K2160" i="3" a="1"/>
  <c r="K2160" i="3" s="1"/>
  <c r="K2152" i="3" a="1"/>
  <c r="K2152" i="3" s="1"/>
  <c r="K2144" i="3" a="1"/>
  <c r="K2144" i="3" s="1"/>
  <c r="K2136" i="3" a="1"/>
  <c r="K2136" i="3" s="1"/>
  <c r="K2128" i="3" a="1"/>
  <c r="K2128" i="3" s="1"/>
  <c r="K2120" i="3" a="1"/>
  <c r="K2120" i="3" s="1"/>
  <c r="K2112" i="3" a="1"/>
  <c r="K2112" i="3" s="1"/>
  <c r="K2104" i="3" a="1"/>
  <c r="K2104" i="3" s="1"/>
  <c r="K1400" i="3" a="1"/>
  <c r="K1400" i="3" s="1"/>
  <c r="K1352" i="3" a="1"/>
  <c r="K1352" i="3" s="1"/>
  <c r="K1320" i="3" a="1"/>
  <c r="K1320" i="3" s="1"/>
  <c r="K1304" i="3" a="1"/>
  <c r="K1304" i="3" s="1"/>
  <c r="K1280" i="3" a="1"/>
  <c r="K1280" i="3" s="1"/>
  <c r="K1272" i="3" a="1"/>
  <c r="K1272" i="3" s="1"/>
  <c r="K1264" i="3" a="1"/>
  <c r="K1264" i="3" s="1"/>
  <c r="K1256" i="3" a="1"/>
  <c r="K1256" i="3" s="1"/>
  <c r="K1240" i="3" a="1"/>
  <c r="K1240" i="3" s="1"/>
  <c r="K1208" i="3" a="1"/>
  <c r="K1208" i="3" s="1"/>
  <c r="K1200" i="3" a="1"/>
  <c r="K1200" i="3" s="1"/>
  <c r="K1176" i="3" a="1"/>
  <c r="K1176" i="3" s="1"/>
  <c r="K1160" i="3" a="1"/>
  <c r="K1160" i="3" s="1"/>
  <c r="K1152" i="3" a="1"/>
  <c r="K1152" i="3" s="1"/>
  <c r="K1144" i="3" a="1"/>
  <c r="K1144" i="3" s="1"/>
  <c r="K1136" i="3" a="1"/>
  <c r="K1136" i="3" s="1"/>
  <c r="K1128" i="3" a="1"/>
  <c r="K1128" i="3" s="1"/>
  <c r="K1120" i="3" a="1"/>
  <c r="K1120" i="3" s="1"/>
  <c r="K1112" i="3" a="1"/>
  <c r="K1112" i="3" s="1"/>
  <c r="K1104" i="3" a="1"/>
  <c r="K1104" i="3" s="1"/>
  <c r="K1096" i="3" a="1"/>
  <c r="K1096" i="3" s="1"/>
  <c r="K1088" i="3" a="1"/>
  <c r="K1088" i="3" s="1"/>
  <c r="K1080" i="3" a="1"/>
  <c r="K1080" i="3" s="1"/>
  <c r="K1072" i="3" a="1"/>
  <c r="K1072" i="3" s="1"/>
  <c r="K1064" i="3" a="1"/>
  <c r="K1064" i="3" s="1"/>
  <c r="K1056" i="3" a="1"/>
  <c r="K1056" i="3" s="1"/>
  <c r="K1048" i="3" a="1"/>
  <c r="K1048" i="3" s="1"/>
  <c r="K1040" i="3" a="1"/>
  <c r="K1040" i="3" s="1"/>
  <c r="K1032" i="3" a="1"/>
  <c r="K1032" i="3" s="1"/>
  <c r="K1024" i="3" a="1"/>
  <c r="K1024" i="3" s="1"/>
  <c r="K1016" i="3" a="1"/>
  <c r="K1016" i="3" s="1"/>
  <c r="K1008" i="3" a="1"/>
  <c r="K1008" i="3" s="1"/>
  <c r="K1000" i="3" a="1"/>
  <c r="K1000" i="3" s="1"/>
  <c r="K888" i="3" a="1"/>
  <c r="K888" i="3" s="1"/>
  <c r="K880" i="3" a="1"/>
  <c r="K880" i="3" s="1"/>
  <c r="K872" i="3" a="1"/>
  <c r="K872" i="3" s="1"/>
  <c r="K864" i="3" a="1"/>
  <c r="K864" i="3" s="1"/>
  <c r="K856" i="3" a="1"/>
  <c r="K856" i="3" s="1"/>
  <c r="K848" i="3" a="1"/>
  <c r="K848" i="3" s="1"/>
  <c r="K840" i="3" a="1"/>
  <c r="K840" i="3" s="1"/>
  <c r="K832" i="3" a="1"/>
  <c r="K832" i="3" s="1"/>
  <c r="K824" i="3" a="1"/>
  <c r="K824" i="3" s="1"/>
  <c r="K816" i="3" a="1"/>
  <c r="K816" i="3" s="1"/>
  <c r="K808" i="3" a="1"/>
  <c r="K808" i="3" s="1"/>
  <c r="K800" i="3" a="1"/>
  <c r="K800" i="3" s="1"/>
  <c r="K792" i="3" a="1"/>
  <c r="K792" i="3" s="1"/>
  <c r="K784" i="3" a="1"/>
  <c r="K784" i="3" s="1"/>
  <c r="K776" i="3" a="1"/>
  <c r="K776" i="3" s="1"/>
  <c r="K768" i="3" a="1"/>
  <c r="K768" i="3" s="1"/>
  <c r="K760" i="3" a="1"/>
  <c r="K760" i="3" s="1"/>
  <c r="K752" i="3" a="1"/>
  <c r="K752" i="3" s="1"/>
  <c r="K624" i="3" a="1"/>
  <c r="K624" i="3" s="1"/>
  <c r="K608" i="3" a="1"/>
  <c r="K608" i="3" s="1"/>
  <c r="K600" i="3" a="1"/>
  <c r="K600" i="3" s="1"/>
  <c r="K592" i="3" a="1"/>
  <c r="K592" i="3" s="1"/>
  <c r="K584" i="3" a="1"/>
  <c r="K584" i="3" s="1"/>
  <c r="K576" i="3" a="1"/>
  <c r="K576" i="3" s="1"/>
  <c r="K568" i="3" a="1"/>
  <c r="K568" i="3" s="1"/>
  <c r="K560" i="3" a="1"/>
  <c r="K560" i="3" s="1"/>
  <c r="K552" i="3" a="1"/>
  <c r="K552" i="3" s="1"/>
  <c r="K528" i="3" a="1"/>
  <c r="K528" i="3" s="1"/>
  <c r="K520" i="3" a="1"/>
  <c r="K520" i="3" s="1"/>
  <c r="K512" i="3" a="1"/>
  <c r="K512" i="3" s="1"/>
  <c r="K136" i="3" a="1"/>
  <c r="K136" i="3" s="1"/>
  <c r="K128" i="3" a="1"/>
  <c r="K128" i="3" s="1"/>
  <c r="K104" i="3" a="1"/>
  <c r="K104" i="3" s="1"/>
  <c r="K80" i="3" a="1"/>
  <c r="K80" i="3" s="1"/>
  <c r="K72" i="3" a="1"/>
  <c r="K72" i="3" s="1"/>
  <c r="K64" i="3" a="1"/>
  <c r="K64" i="3" s="1"/>
  <c r="K32" i="3" a="1"/>
  <c r="K32" i="3" s="1"/>
  <c r="K4343" i="3" a="1"/>
  <c r="K4343" i="3" s="1"/>
  <c r="K4335" i="3" a="1"/>
  <c r="K4335" i="3" s="1"/>
  <c r="K4327" i="3" a="1"/>
  <c r="K4327" i="3" s="1"/>
  <c r="K4319" i="3" a="1"/>
  <c r="K4319" i="3" s="1"/>
  <c r="K4311" i="3" a="1"/>
  <c r="K4311" i="3" s="1"/>
  <c r="K4303" i="3" a="1"/>
  <c r="K4303" i="3" s="1"/>
  <c r="K4295" i="3" a="1"/>
  <c r="K4295" i="3" s="1"/>
  <c r="K4287" i="3" a="1"/>
  <c r="K4287" i="3" s="1"/>
  <c r="K4279" i="3" a="1"/>
  <c r="K4279" i="3" s="1"/>
  <c r="K4271" i="3" a="1"/>
  <c r="K4271" i="3" s="1"/>
  <c r="K4263" i="3" a="1"/>
  <c r="K4263" i="3" s="1"/>
  <c r="K4255" i="3" a="1"/>
  <c r="K4255" i="3" s="1"/>
  <c r="K4247" i="3" a="1"/>
  <c r="K4247" i="3" s="1"/>
  <c r="K4239" i="3" a="1"/>
  <c r="K4239" i="3" s="1"/>
  <c r="K4231" i="3" a="1"/>
  <c r="K4231" i="3" s="1"/>
  <c r="K4223" i="3" a="1"/>
  <c r="K4223" i="3" s="1"/>
  <c r="K4215" i="3" a="1"/>
  <c r="K4215" i="3" s="1"/>
  <c r="K4207" i="3" a="1"/>
  <c r="K4207" i="3" s="1"/>
  <c r="K3791" i="3" a="1"/>
  <c r="K3791" i="3" s="1"/>
  <c r="K3783" i="3" a="1"/>
  <c r="K3783" i="3" s="1"/>
  <c r="K3775" i="3" a="1"/>
  <c r="K3775" i="3" s="1"/>
  <c r="K3767" i="3" a="1"/>
  <c r="K3767" i="3" s="1"/>
  <c r="K3759" i="3" a="1"/>
  <c r="K3759" i="3" s="1"/>
  <c r="K3751" i="3" a="1"/>
  <c r="K3751" i="3" s="1"/>
  <c r="K3743" i="3" a="1"/>
  <c r="K3743" i="3" s="1"/>
  <c r="K3735" i="3" a="1"/>
  <c r="K3735" i="3" s="1"/>
  <c r="K3727" i="3" a="1"/>
  <c r="K3727" i="3" s="1"/>
  <c r="K3719" i="3" a="1"/>
  <c r="K3719" i="3" s="1"/>
  <c r="K3711" i="3" a="1"/>
  <c r="K3711" i="3" s="1"/>
  <c r="K3703" i="3" a="1"/>
  <c r="K3703" i="3" s="1"/>
  <c r="K3695" i="3" a="1"/>
  <c r="K3695" i="3" s="1"/>
  <c r="K3687" i="3" a="1"/>
  <c r="K3687" i="3" s="1"/>
  <c r="K3679" i="3" a="1"/>
  <c r="K3679" i="3" s="1"/>
  <c r="K3527" i="3" a="1"/>
  <c r="K3527" i="3" s="1"/>
  <c r="K3519" i="3" a="1"/>
  <c r="K3519" i="3" s="1"/>
  <c r="K3479" i="3" a="1"/>
  <c r="K3479" i="3" s="1"/>
  <c r="K3439" i="3" a="1"/>
  <c r="K3439" i="3" s="1"/>
  <c r="K3431" i="3" a="1"/>
  <c r="K3431" i="3" s="1"/>
  <c r="K3423" i="3" a="1"/>
  <c r="K3423" i="3" s="1"/>
  <c r="K3415" i="3" a="1"/>
  <c r="K3415" i="3" s="1"/>
  <c r="K3407" i="3" a="1"/>
  <c r="K3407" i="3" s="1"/>
  <c r="K3399" i="3" a="1"/>
  <c r="K3399" i="3" s="1"/>
  <c r="K3391" i="3" a="1"/>
  <c r="K3391" i="3" s="1"/>
  <c r="K3383" i="3" a="1"/>
  <c r="K3383" i="3" s="1"/>
  <c r="K3375" i="3" a="1"/>
  <c r="K3375" i="3" s="1"/>
  <c r="K3367" i="3" a="1"/>
  <c r="K3367" i="3" s="1"/>
  <c r="K3359" i="3" a="1"/>
  <c r="K3359" i="3" s="1"/>
  <c r="K3351" i="3" a="1"/>
  <c r="K3351" i="3" s="1"/>
  <c r="K3343" i="3" a="1"/>
  <c r="K3343" i="3" s="1"/>
  <c r="K3335" i="3" a="1"/>
  <c r="K3335" i="3" s="1"/>
  <c r="K3327" i="3" a="1"/>
  <c r="K3327" i="3" s="1"/>
  <c r="K3319" i="3" a="1"/>
  <c r="K3319" i="3" s="1"/>
  <c r="K3311" i="3" a="1"/>
  <c r="K3311" i="3" s="1"/>
  <c r="K3303" i="3" a="1"/>
  <c r="K3303" i="3" s="1"/>
  <c r="K3295" i="3" a="1"/>
  <c r="K3295" i="3" s="1"/>
  <c r="K2247" i="3" a="1"/>
  <c r="K2247" i="3" s="1"/>
  <c r="K2239" i="3" a="1"/>
  <c r="K2239" i="3" s="1"/>
  <c r="K2231" i="3" a="1"/>
  <c r="K2231" i="3" s="1"/>
  <c r="K2223" i="3" a="1"/>
  <c r="K2223" i="3" s="1"/>
  <c r="K2215" i="3" a="1"/>
  <c r="K2215" i="3" s="1"/>
  <c r="K2207" i="3" a="1"/>
  <c r="K2207" i="3" s="1"/>
  <c r="K2199" i="3" a="1"/>
  <c r="K2199" i="3" s="1"/>
  <c r="K2191" i="3" a="1"/>
  <c r="K2191" i="3" s="1"/>
  <c r="K2183" i="3" a="1"/>
  <c r="K2183" i="3" s="1"/>
  <c r="K2175" i="3" a="1"/>
  <c r="K2175" i="3" s="1"/>
  <c r="K2167" i="3" a="1"/>
  <c r="K2167" i="3" s="1"/>
  <c r="K2159" i="3" a="1"/>
  <c r="K2159" i="3" s="1"/>
  <c r="K2151" i="3" a="1"/>
  <c r="K2151" i="3" s="1"/>
  <c r="K2143" i="3" a="1"/>
  <c r="K2143" i="3" s="1"/>
  <c r="K2135" i="3" a="1"/>
  <c r="K2135" i="3" s="1"/>
  <c r="K2127" i="3" a="1"/>
  <c r="K2127" i="3" s="1"/>
  <c r="K2119" i="3" a="1"/>
  <c r="K2119" i="3" s="1"/>
  <c r="K2111" i="3" a="1"/>
  <c r="K2111" i="3" s="1"/>
  <c r="K1431" i="3" a="1"/>
  <c r="K1431" i="3" s="1"/>
  <c r="K1351" i="3" a="1"/>
  <c r="K1351" i="3" s="1"/>
  <c r="K1327" i="3" a="1"/>
  <c r="K1327" i="3" s="1"/>
  <c r="K1311" i="3" a="1"/>
  <c r="K1311" i="3" s="1"/>
  <c r="K1303" i="3" a="1"/>
  <c r="K1303" i="3" s="1"/>
  <c r="K1295" i="3" a="1"/>
  <c r="K1295" i="3" s="1"/>
  <c r="K1287" i="3" a="1"/>
  <c r="K1287" i="3" s="1"/>
  <c r="K1279" i="3" a="1"/>
  <c r="K1279" i="3" s="1"/>
  <c r="K1271" i="3" a="1"/>
  <c r="K1271" i="3" s="1"/>
  <c r="K1263" i="3" a="1"/>
  <c r="K1263" i="3" s="1"/>
  <c r="K1255" i="3" a="1"/>
  <c r="K1255" i="3" s="1"/>
  <c r="K1247" i="3" a="1"/>
  <c r="K1247" i="3" s="1"/>
  <c r="K1239" i="3" a="1"/>
  <c r="K1239" i="3" s="1"/>
  <c r="K1231" i="3" a="1"/>
  <c r="K1231" i="3" s="1"/>
  <c r="K1223" i="3" a="1"/>
  <c r="K1223" i="3" s="1"/>
  <c r="K1207" i="3" a="1"/>
  <c r="K1207" i="3" s="1"/>
  <c r="K1199" i="3" a="1"/>
  <c r="K1199" i="3" s="1"/>
  <c r="K1183" i="3" a="1"/>
  <c r="K1183" i="3" s="1"/>
  <c r="K1175" i="3" a="1"/>
  <c r="K1175" i="3" s="1"/>
  <c r="K1167" i="3" a="1"/>
  <c r="K1167" i="3" s="1"/>
  <c r="K1159" i="3" a="1"/>
  <c r="K1159" i="3" s="1"/>
  <c r="K1151" i="3" a="1"/>
  <c r="K1151" i="3" s="1"/>
  <c r="K1143" i="3" a="1"/>
  <c r="K1143" i="3" s="1"/>
  <c r="K1135" i="3" a="1"/>
  <c r="K1135" i="3" s="1"/>
  <c r="K1127" i="3" a="1"/>
  <c r="K1127" i="3" s="1"/>
  <c r="K1119" i="3" a="1"/>
  <c r="K1119" i="3" s="1"/>
  <c r="K1111" i="3" a="1"/>
  <c r="K1111" i="3" s="1"/>
  <c r="K1103" i="3" a="1"/>
  <c r="K1103" i="3" s="1"/>
  <c r="K1095" i="3" a="1"/>
  <c r="K1095" i="3" s="1"/>
  <c r="K1087" i="3" a="1"/>
  <c r="K1087" i="3" s="1"/>
  <c r="K1079" i="3" a="1"/>
  <c r="K1079" i="3" s="1"/>
  <c r="K1071" i="3" a="1"/>
  <c r="K1071" i="3" s="1"/>
  <c r="K1063" i="3" a="1"/>
  <c r="K1063" i="3" s="1"/>
  <c r="K1055" i="3" a="1"/>
  <c r="K1055" i="3" s="1"/>
  <c r="K1047" i="3" a="1"/>
  <c r="K1047" i="3" s="1"/>
  <c r="K1039" i="3" a="1"/>
  <c r="K1039" i="3" s="1"/>
  <c r="K1031" i="3" a="1"/>
  <c r="K1031" i="3" s="1"/>
  <c r="K1023" i="3" a="1"/>
  <c r="K1023" i="3" s="1"/>
  <c r="K1015" i="3" a="1"/>
  <c r="K1015" i="3" s="1"/>
  <c r="K1007" i="3" a="1"/>
  <c r="K1007" i="3" s="1"/>
  <c r="K887" i="3" a="1"/>
  <c r="K887" i="3" s="1"/>
  <c r="K879" i="3" a="1"/>
  <c r="K879" i="3" s="1"/>
  <c r="K871" i="3" a="1"/>
  <c r="K871" i="3" s="1"/>
  <c r="K863" i="3" a="1"/>
  <c r="K863" i="3" s="1"/>
  <c r="K855" i="3" a="1"/>
  <c r="K855" i="3" s="1"/>
  <c r="K847" i="3" a="1"/>
  <c r="K847" i="3" s="1"/>
  <c r="K839" i="3" a="1"/>
  <c r="K839" i="3" s="1"/>
  <c r="K831" i="3" a="1"/>
  <c r="K831" i="3" s="1"/>
  <c r="K823" i="3" a="1"/>
  <c r="K823" i="3" s="1"/>
  <c r="K815" i="3" a="1"/>
  <c r="K815" i="3" s="1"/>
  <c r="K807" i="3" a="1"/>
  <c r="K807" i="3" s="1"/>
  <c r="K799" i="3" a="1"/>
  <c r="K799" i="3" s="1"/>
  <c r="K791" i="3" a="1"/>
  <c r="K791" i="3" s="1"/>
  <c r="K783" i="3" a="1"/>
  <c r="K783" i="3" s="1"/>
  <c r="K775" i="3" a="1"/>
  <c r="K775" i="3" s="1"/>
  <c r="K767" i="3" a="1"/>
  <c r="K767" i="3" s="1"/>
  <c r="K759" i="3" a="1"/>
  <c r="K759" i="3" s="1"/>
  <c r="K751" i="3" a="1"/>
  <c r="K751" i="3" s="1"/>
  <c r="K111" i="3" a="1"/>
  <c r="K111" i="3" s="1"/>
  <c r="K87" i="3" a="1"/>
  <c r="K87" i="3" s="1"/>
  <c r="K71" i="3" a="1"/>
  <c r="K71" i="3" s="1"/>
  <c r="K4750" i="3" a="1"/>
  <c r="K4750" i="3" s="1"/>
  <c r="K4742" i="3" a="1"/>
  <c r="K4742" i="3" s="1"/>
  <c r="K4734" i="3" a="1"/>
  <c r="K4734" i="3" s="1"/>
  <c r="K4726" i="3" a="1"/>
  <c r="K4726" i="3" s="1"/>
  <c r="K4718" i="3" a="1"/>
  <c r="K4718" i="3" s="1"/>
  <c r="K4710" i="3" a="1"/>
  <c r="K4710" i="3" s="1"/>
  <c r="K4702" i="3" a="1"/>
  <c r="K4702" i="3" s="1"/>
  <c r="K4694" i="3" a="1"/>
  <c r="K4694" i="3" s="1"/>
  <c r="K4686" i="3" a="1"/>
  <c r="K4686" i="3" s="1"/>
  <c r="K4678" i="3" a="1"/>
  <c r="K4678" i="3" s="1"/>
  <c r="K4670" i="3" a="1"/>
  <c r="K4670" i="3" s="1"/>
  <c r="K4662" i="3" a="1"/>
  <c r="K4662" i="3" s="1"/>
  <c r="K4654" i="3" a="1"/>
  <c r="K4654" i="3" s="1"/>
  <c r="K4646" i="3" a="1"/>
  <c r="K4646" i="3" s="1"/>
  <c r="K4638" i="3" a="1"/>
  <c r="K4638" i="3" s="1"/>
  <c r="K4630" i="3" a="1"/>
  <c r="K4630" i="3" s="1"/>
  <c r="K4622" i="3" a="1"/>
  <c r="K4622" i="3" s="1"/>
  <c r="K4614" i="3" a="1"/>
  <c r="K4614" i="3" s="1"/>
  <c r="K4486" i="3" a="1"/>
  <c r="K4486" i="3" s="1"/>
  <c r="K4478" i="3" a="1"/>
  <c r="K4478" i="3" s="1"/>
  <c r="K4470" i="3" a="1"/>
  <c r="K4470" i="3" s="1"/>
  <c r="K4462" i="3" a="1"/>
  <c r="K4462" i="3" s="1"/>
  <c r="K4454" i="3" a="1"/>
  <c r="K4454" i="3" s="1"/>
  <c r="K4446" i="3" a="1"/>
  <c r="K4446" i="3" s="1"/>
  <c r="K4438" i="3" a="1"/>
  <c r="K4438" i="3" s="1"/>
  <c r="K4430" i="3" a="1"/>
  <c r="K4430" i="3" s="1"/>
  <c r="K4422" i="3" a="1"/>
  <c r="K4422" i="3" s="1"/>
  <c r="K4414" i="3" a="1"/>
  <c r="K4414" i="3" s="1"/>
  <c r="K4406" i="3" a="1"/>
  <c r="K4406" i="3" s="1"/>
  <c r="K4398" i="3" a="1"/>
  <c r="K4398" i="3" s="1"/>
  <c r="K4390" i="3" a="1"/>
  <c r="K4390" i="3" s="1"/>
  <c r="K4382" i="3" a="1"/>
  <c r="K4382" i="3" s="1"/>
  <c r="K4374" i="3" a="1"/>
  <c r="K4374" i="3" s="1"/>
  <c r="K4366" i="3" a="1"/>
  <c r="K4366" i="3" s="1"/>
  <c r="K4358" i="3" a="1"/>
  <c r="K4358" i="3" s="1"/>
  <c r="K4350" i="3" a="1"/>
  <c r="K4350" i="3" s="1"/>
  <c r="K4342" i="3" a="1"/>
  <c r="K4342" i="3" s="1"/>
  <c r="K4334" i="3" a="1"/>
  <c r="K4334" i="3" s="1"/>
  <c r="K4326" i="3" a="1"/>
  <c r="K4326" i="3" s="1"/>
  <c r="K4318" i="3" a="1"/>
  <c r="K4318" i="3" s="1"/>
  <c r="K4310" i="3" a="1"/>
  <c r="K4310" i="3" s="1"/>
  <c r="K4302" i="3" a="1"/>
  <c r="K4302" i="3" s="1"/>
  <c r="K4294" i="3" a="1"/>
  <c r="K4294" i="3" s="1"/>
  <c r="K4286" i="3" a="1"/>
  <c r="K4286" i="3" s="1"/>
  <c r="K4278" i="3" a="1"/>
  <c r="K4278" i="3" s="1"/>
  <c r="K4270" i="3" a="1"/>
  <c r="K4270" i="3" s="1"/>
  <c r="K4262" i="3" a="1"/>
  <c r="K4262" i="3" s="1"/>
  <c r="K4254" i="3" a="1"/>
  <c r="K4254" i="3" s="1"/>
  <c r="K4246" i="3" a="1"/>
  <c r="K4246" i="3" s="1"/>
  <c r="K4238" i="3" a="1"/>
  <c r="K4238" i="3" s="1"/>
  <c r="K4230" i="3" a="1"/>
  <c r="K4230" i="3" s="1"/>
  <c r="K4222" i="3" a="1"/>
  <c r="K4222" i="3" s="1"/>
  <c r="K4214" i="3" a="1"/>
  <c r="K4214" i="3" s="1"/>
  <c r="K4206" i="3" a="1"/>
  <c r="K4206" i="3" s="1"/>
  <c r="K3790" i="3" a="1"/>
  <c r="K3790" i="3" s="1"/>
  <c r="K3782" i="3" a="1"/>
  <c r="K3782" i="3" s="1"/>
  <c r="K3774" i="3" a="1"/>
  <c r="K3774" i="3" s="1"/>
  <c r="K3766" i="3" a="1"/>
  <c r="K3766" i="3" s="1"/>
  <c r="K3758" i="3" a="1"/>
  <c r="K3758" i="3" s="1"/>
  <c r="K3750" i="3" a="1"/>
  <c r="K3750" i="3" s="1"/>
  <c r="K3742" i="3" a="1"/>
  <c r="K3742" i="3" s="1"/>
  <c r="K3734" i="3" a="1"/>
  <c r="K3734" i="3" s="1"/>
  <c r="K3726" i="3" a="1"/>
  <c r="K3726" i="3" s="1"/>
  <c r="K3718" i="3" a="1"/>
  <c r="K3718" i="3" s="1"/>
  <c r="K3710" i="3" a="1"/>
  <c r="K3710" i="3" s="1"/>
  <c r="K3702" i="3" a="1"/>
  <c r="K3702" i="3" s="1"/>
  <c r="K3694" i="3" a="1"/>
  <c r="K3694" i="3" s="1"/>
  <c r="K3686" i="3" a="1"/>
  <c r="K3686" i="3" s="1"/>
  <c r="K3678" i="3" a="1"/>
  <c r="K3678" i="3" s="1"/>
  <c r="K3526" i="3" a="1"/>
  <c r="K3526" i="3" s="1"/>
  <c r="K3518" i="3" a="1"/>
  <c r="K3518" i="3" s="1"/>
  <c r="K3438" i="3" a="1"/>
  <c r="K3438" i="3" s="1"/>
  <c r="K3430" i="3" a="1"/>
  <c r="K3430" i="3" s="1"/>
  <c r="K3406" i="3" a="1"/>
  <c r="K3406" i="3" s="1"/>
  <c r="K3398" i="3" a="1"/>
  <c r="K3398" i="3" s="1"/>
  <c r="K3390" i="3" a="1"/>
  <c r="K3390" i="3" s="1"/>
  <c r="K3382" i="3" a="1"/>
  <c r="K3382" i="3" s="1"/>
  <c r="K3374" i="3" a="1"/>
  <c r="K3374" i="3" s="1"/>
  <c r="K3366" i="3" a="1"/>
  <c r="K3366" i="3" s="1"/>
  <c r="K3358" i="3" a="1"/>
  <c r="K3358" i="3" s="1"/>
  <c r="K3350" i="3" a="1"/>
  <c r="K3350" i="3" s="1"/>
  <c r="K3342" i="3" a="1"/>
  <c r="K3342" i="3" s="1"/>
  <c r="K3334" i="3" a="1"/>
  <c r="K3334" i="3" s="1"/>
  <c r="K3326" i="3" a="1"/>
  <c r="K3326" i="3" s="1"/>
  <c r="K3318" i="3" a="1"/>
  <c r="K3318" i="3" s="1"/>
  <c r="K3310" i="3" a="1"/>
  <c r="K3310" i="3" s="1"/>
  <c r="K3302" i="3" a="1"/>
  <c r="K3302" i="3" s="1"/>
  <c r="K3294" i="3" a="1"/>
  <c r="K3294" i="3" s="1"/>
  <c r="K2246" i="3" a="1"/>
  <c r="K2246" i="3" s="1"/>
  <c r="K2238" i="3" a="1"/>
  <c r="K2238" i="3" s="1"/>
  <c r="K2230" i="3" a="1"/>
  <c r="K2230" i="3" s="1"/>
  <c r="K2222" i="3" a="1"/>
  <c r="K2222" i="3" s="1"/>
  <c r="K2214" i="3" a="1"/>
  <c r="K2214" i="3" s="1"/>
  <c r="K2206" i="3" a="1"/>
  <c r="K2206" i="3" s="1"/>
  <c r="K2198" i="3" a="1"/>
  <c r="K2198" i="3" s="1"/>
  <c r="K2190" i="3" a="1"/>
  <c r="K2190" i="3" s="1"/>
  <c r="K2182" i="3" a="1"/>
  <c r="K2182" i="3" s="1"/>
  <c r="K2174" i="3" a="1"/>
  <c r="K2174" i="3" s="1"/>
  <c r="K2166" i="3" a="1"/>
  <c r="K2166" i="3" s="1"/>
  <c r="K2158" i="3" a="1"/>
  <c r="K2158" i="3" s="1"/>
  <c r="K2150" i="3" a="1"/>
  <c r="K2150" i="3" s="1"/>
  <c r="K2142" i="3" a="1"/>
  <c r="K2142" i="3" s="1"/>
  <c r="K2134" i="3" a="1"/>
  <c r="K2134" i="3" s="1"/>
  <c r="K2126" i="3" a="1"/>
  <c r="K2126" i="3" s="1"/>
  <c r="K2118" i="3" a="1"/>
  <c r="K2118" i="3" s="1"/>
  <c r="K2110" i="3" a="1"/>
  <c r="K2110" i="3" s="1"/>
  <c r="K1430" i="3" a="1"/>
  <c r="K1430" i="3" s="1"/>
  <c r="K1382" i="3" a="1"/>
  <c r="K1382" i="3" s="1"/>
  <c r="K1326" i="3" a="1"/>
  <c r="K1326" i="3" s="1"/>
  <c r="K1294" i="3" a="1"/>
  <c r="K1294" i="3" s="1"/>
  <c r="K1286" i="3" a="1"/>
  <c r="K1286" i="3" s="1"/>
  <c r="K1278" i="3" a="1"/>
  <c r="K1278" i="3" s="1"/>
  <c r="K1270" i="3" a="1"/>
  <c r="K1270" i="3" s="1"/>
  <c r="K1262" i="3" a="1"/>
  <c r="K1262" i="3" s="1"/>
  <c r="K1246" i="3" a="1"/>
  <c r="K1246" i="3" s="1"/>
  <c r="K1238" i="3" a="1"/>
  <c r="K1238" i="3" s="1"/>
  <c r="K1230" i="3" a="1"/>
  <c r="K1230" i="3" s="1"/>
  <c r="K1222" i="3" a="1"/>
  <c r="K1222" i="3" s="1"/>
  <c r="K1214" i="3" a="1"/>
  <c r="K1214" i="3" s="1"/>
  <c r="K1198" i="3" a="1"/>
  <c r="K1198" i="3" s="1"/>
  <c r="K1190" i="3" a="1"/>
  <c r="K1190" i="3" s="1"/>
  <c r="K1174" i="3" a="1"/>
  <c r="K1174" i="3" s="1"/>
  <c r="K1166" i="3" a="1"/>
  <c r="K1166" i="3" s="1"/>
  <c r="K1158" i="3" a="1"/>
  <c r="K1158" i="3" s="1"/>
  <c r="K1150" i="3" a="1"/>
  <c r="K1150" i="3" s="1"/>
  <c r="K1142" i="3" a="1"/>
  <c r="K1142" i="3" s="1"/>
  <c r="K1134" i="3" a="1"/>
  <c r="K1134" i="3" s="1"/>
  <c r="K1126" i="3" a="1"/>
  <c r="K1126" i="3" s="1"/>
  <c r="K1118" i="3" a="1"/>
  <c r="K1118" i="3" s="1"/>
  <c r="K1110" i="3" a="1"/>
  <c r="K1110" i="3" s="1"/>
  <c r="K1102" i="3" a="1"/>
  <c r="K1102" i="3" s="1"/>
  <c r="K1094" i="3" a="1"/>
  <c r="K1094" i="3" s="1"/>
  <c r="K1086" i="3" a="1"/>
  <c r="K1086" i="3" s="1"/>
  <c r="K1078" i="3" a="1"/>
  <c r="K1078" i="3" s="1"/>
  <c r="K1070" i="3" a="1"/>
  <c r="K1070" i="3" s="1"/>
  <c r="K1062" i="3" a="1"/>
  <c r="K1062" i="3" s="1"/>
  <c r="K1054" i="3" a="1"/>
  <c r="K1054" i="3" s="1"/>
  <c r="K1046" i="3" a="1"/>
  <c r="K1046" i="3" s="1"/>
  <c r="K1038" i="3" a="1"/>
  <c r="K1038" i="3" s="1"/>
  <c r="K1030" i="3" a="1"/>
  <c r="K1030" i="3" s="1"/>
  <c r="K1022" i="3" a="1"/>
  <c r="K1022" i="3" s="1"/>
  <c r="K1014" i="3" a="1"/>
  <c r="K1014" i="3" s="1"/>
  <c r="K1006" i="3" a="1"/>
  <c r="K1006" i="3" s="1"/>
  <c r="K886" i="3" a="1"/>
  <c r="K886" i="3" s="1"/>
  <c r="K878" i="3" a="1"/>
  <c r="K878" i="3" s="1"/>
  <c r="K870" i="3" a="1"/>
  <c r="K870" i="3" s="1"/>
  <c r="K862" i="3" a="1"/>
  <c r="K862" i="3" s="1"/>
  <c r="K854" i="3" a="1"/>
  <c r="K854" i="3" s="1"/>
  <c r="K846" i="3" a="1"/>
  <c r="K846" i="3" s="1"/>
  <c r="K838" i="3" a="1"/>
  <c r="K838" i="3" s="1"/>
  <c r="K830" i="3" a="1"/>
  <c r="K830" i="3" s="1"/>
  <c r="K822" i="3" a="1"/>
  <c r="K822" i="3" s="1"/>
  <c r="K814" i="3" a="1"/>
  <c r="K814" i="3" s="1"/>
  <c r="K806" i="3" a="1"/>
  <c r="K806" i="3" s="1"/>
  <c r="K798" i="3" a="1"/>
  <c r="K798" i="3" s="1"/>
  <c r="K790" i="3" a="1"/>
  <c r="K790" i="3" s="1"/>
  <c r="K782" i="3" a="1"/>
  <c r="K782" i="3" s="1"/>
  <c r="K774" i="3" a="1"/>
  <c r="K774" i="3" s="1"/>
  <c r="K766" i="3" a="1"/>
  <c r="K766" i="3" s="1"/>
  <c r="K758" i="3" a="1"/>
  <c r="K758" i="3" s="1"/>
  <c r="K750" i="3" a="1"/>
  <c r="K750" i="3" s="1"/>
  <c r="K622" i="3" a="1"/>
  <c r="K622" i="3" s="1"/>
  <c r="K614" i="3" a="1"/>
  <c r="K614" i="3" s="1"/>
  <c r="K590" i="3" a="1"/>
  <c r="K590" i="3" s="1"/>
  <c r="K582" i="3" a="1"/>
  <c r="K582" i="3" s="1"/>
  <c r="K558" i="3" a="1"/>
  <c r="K558" i="3" s="1"/>
  <c r="K550" i="3" a="1"/>
  <c r="K550" i="3" s="1"/>
  <c r="K534" i="3" a="1"/>
  <c r="K534" i="3" s="1"/>
  <c r="K526" i="3" a="1"/>
  <c r="K526" i="3" s="1"/>
  <c r="K518" i="3" a="1"/>
  <c r="K518" i="3" s="1"/>
  <c r="K134" i="3" a="1"/>
  <c r="K134" i="3" s="1"/>
  <c r="K102" i="3" a="1"/>
  <c r="K102" i="3" s="1"/>
  <c r="K46" i="3" a="1"/>
  <c r="K46" i="3" s="1"/>
  <c r="K4653" i="3" a="1"/>
  <c r="K4653" i="3" s="1"/>
  <c r="K4645" i="3" a="1"/>
  <c r="K4645" i="3" s="1"/>
  <c r="K4637" i="3" a="1"/>
  <c r="K4637" i="3" s="1"/>
  <c r="K4629" i="3" a="1"/>
  <c r="K4629" i="3" s="1"/>
  <c r="K4621" i="3" a="1"/>
  <c r="K4621" i="3" s="1"/>
  <c r="K4613" i="3" a="1"/>
  <c r="K4613" i="3" s="1"/>
  <c r="K4485" i="3" a="1"/>
  <c r="K4485" i="3" s="1"/>
  <c r="K4477" i="3" a="1"/>
  <c r="K4477" i="3" s="1"/>
  <c r="K4469" i="3" a="1"/>
  <c r="K4469" i="3" s="1"/>
  <c r="K4461" i="3" a="1"/>
  <c r="K4461" i="3" s="1"/>
  <c r="K4453" i="3" a="1"/>
  <c r="K4453" i="3" s="1"/>
  <c r="K4445" i="3" a="1"/>
  <c r="K4445" i="3" s="1"/>
  <c r="K4437" i="3" a="1"/>
  <c r="K4437" i="3" s="1"/>
  <c r="K4429" i="3" a="1"/>
  <c r="K4429" i="3" s="1"/>
  <c r="K4421" i="3" a="1"/>
  <c r="K4421" i="3" s="1"/>
  <c r="K4413" i="3" a="1"/>
  <c r="K4413" i="3" s="1"/>
  <c r="K4405" i="3" a="1"/>
  <c r="K4405" i="3" s="1"/>
  <c r="K4397" i="3" a="1"/>
  <c r="K4397" i="3" s="1"/>
  <c r="K4389" i="3" a="1"/>
  <c r="K4389" i="3" s="1"/>
  <c r="K4381" i="3" a="1"/>
  <c r="K4381" i="3" s="1"/>
  <c r="K4373" i="3" a="1"/>
  <c r="K4373" i="3" s="1"/>
  <c r="K4365" i="3" a="1"/>
  <c r="K4365" i="3" s="1"/>
  <c r="K4357" i="3" a="1"/>
  <c r="K4357" i="3" s="1"/>
  <c r="K4349" i="3" a="1"/>
  <c r="K4349" i="3" s="1"/>
  <c r="K4341" i="3" a="1"/>
  <c r="K4341" i="3" s="1"/>
  <c r="K4333" i="3" a="1"/>
  <c r="K4333" i="3" s="1"/>
  <c r="K4325" i="3" a="1"/>
  <c r="K4325" i="3" s="1"/>
  <c r="K4317" i="3" a="1"/>
  <c r="K4317" i="3" s="1"/>
  <c r="K4309" i="3" a="1"/>
  <c r="K4309" i="3" s="1"/>
  <c r="K4301" i="3" a="1"/>
  <c r="K4301" i="3" s="1"/>
  <c r="K4293" i="3" a="1"/>
  <c r="K4293" i="3" s="1"/>
  <c r="K4285" i="3" a="1"/>
  <c r="K4285" i="3" s="1"/>
  <c r="K4277" i="3" a="1"/>
  <c r="K4277" i="3" s="1"/>
  <c r="K4269" i="3" a="1"/>
  <c r="K4269" i="3" s="1"/>
  <c r="K4261" i="3" a="1"/>
  <c r="K4261" i="3" s="1"/>
  <c r="K4253" i="3" a="1"/>
  <c r="K4253" i="3" s="1"/>
  <c r="K4245" i="3" a="1"/>
  <c r="K4245" i="3" s="1"/>
  <c r="K4237" i="3" a="1"/>
  <c r="K4237" i="3" s="1"/>
  <c r="K4229" i="3" a="1"/>
  <c r="K4229" i="3" s="1"/>
  <c r="K4221" i="3" a="1"/>
  <c r="K4221" i="3" s="1"/>
  <c r="K4213" i="3" a="1"/>
  <c r="K4213" i="3" s="1"/>
  <c r="K4205" i="3" a="1"/>
  <c r="K4205" i="3" s="1"/>
  <c r="K3789" i="3" a="1"/>
  <c r="K3789" i="3" s="1"/>
  <c r="K3781" i="3" a="1"/>
  <c r="K3781" i="3" s="1"/>
  <c r="K3773" i="3" a="1"/>
  <c r="K3773" i="3" s="1"/>
  <c r="K3765" i="3" a="1"/>
  <c r="K3765" i="3" s="1"/>
  <c r="K3757" i="3" a="1"/>
  <c r="K3757" i="3" s="1"/>
  <c r="K3749" i="3" a="1"/>
  <c r="K3749" i="3" s="1"/>
  <c r="K3741" i="3" a="1"/>
  <c r="K3741" i="3" s="1"/>
  <c r="K3733" i="3" a="1"/>
  <c r="K3733" i="3" s="1"/>
  <c r="K3725" i="3" a="1"/>
  <c r="K3725" i="3" s="1"/>
  <c r="K3717" i="3" a="1"/>
  <c r="K3717" i="3" s="1"/>
  <c r="K3709" i="3" a="1"/>
  <c r="K3709" i="3" s="1"/>
  <c r="K3701" i="3" a="1"/>
  <c r="K3701" i="3" s="1"/>
  <c r="K3693" i="3" a="1"/>
  <c r="K3693" i="3" s="1"/>
  <c r="K3685" i="3" a="1"/>
  <c r="K3685" i="3" s="1"/>
  <c r="K3677" i="3" a="1"/>
  <c r="K3677" i="3" s="1"/>
  <c r="K3525" i="3" a="1"/>
  <c r="K3525" i="3" s="1"/>
  <c r="K3517" i="3" a="1"/>
  <c r="K3517" i="3" s="1"/>
  <c r="K3509" i="3" a="1"/>
  <c r="K3509" i="3" s="1"/>
  <c r="K3445" i="3" a="1"/>
  <c r="K3445" i="3" s="1"/>
  <c r="K3429" i="3" a="1"/>
  <c r="K3429" i="3" s="1"/>
  <c r="K3421" i="3" a="1"/>
  <c r="K3421" i="3" s="1"/>
  <c r="K3405" i="3" a="1"/>
  <c r="K3405" i="3" s="1"/>
  <c r="K3397" i="3" a="1"/>
  <c r="K3397" i="3" s="1"/>
  <c r="K3389" i="3" a="1"/>
  <c r="K3389" i="3" s="1"/>
  <c r="K3381" i="3" a="1"/>
  <c r="K3381" i="3" s="1"/>
  <c r="K3373" i="3" a="1"/>
  <c r="K3373" i="3" s="1"/>
  <c r="K3365" i="3" a="1"/>
  <c r="K3365" i="3" s="1"/>
  <c r="K3357" i="3" a="1"/>
  <c r="K3357" i="3" s="1"/>
  <c r="K3349" i="3" a="1"/>
  <c r="K3349" i="3" s="1"/>
  <c r="K3341" i="3" a="1"/>
  <c r="K3341" i="3" s="1"/>
  <c r="K3333" i="3" a="1"/>
  <c r="K3333" i="3" s="1"/>
  <c r="K3325" i="3" a="1"/>
  <c r="K3325" i="3" s="1"/>
  <c r="K3317" i="3" a="1"/>
  <c r="K3317" i="3" s="1"/>
  <c r="K3309" i="3" a="1"/>
  <c r="K3309" i="3" s="1"/>
  <c r="K3301" i="3" a="1"/>
  <c r="K3301" i="3" s="1"/>
  <c r="K3293" i="3" a="1"/>
  <c r="K3293" i="3" s="1"/>
  <c r="K2245" i="3" a="1"/>
  <c r="K2245" i="3" s="1"/>
  <c r="K2237" i="3" a="1"/>
  <c r="K2237" i="3" s="1"/>
  <c r="K2229" i="3" a="1"/>
  <c r="K2229" i="3" s="1"/>
  <c r="K2221" i="3" a="1"/>
  <c r="K2221" i="3" s="1"/>
  <c r="K2213" i="3" a="1"/>
  <c r="K2213" i="3" s="1"/>
  <c r="K2205" i="3" a="1"/>
  <c r="K2205" i="3" s="1"/>
  <c r="K2197" i="3" a="1"/>
  <c r="K2197" i="3" s="1"/>
  <c r="K2189" i="3" a="1"/>
  <c r="K2189" i="3" s="1"/>
  <c r="K2181" i="3" a="1"/>
  <c r="K2181" i="3" s="1"/>
  <c r="K2173" i="3" a="1"/>
  <c r="K2173" i="3" s="1"/>
  <c r="K2165" i="3" a="1"/>
  <c r="K2165" i="3" s="1"/>
  <c r="K2157" i="3" a="1"/>
  <c r="K2157" i="3" s="1"/>
  <c r="K2149" i="3" a="1"/>
  <c r="K2149" i="3" s="1"/>
  <c r="K2141" i="3" a="1"/>
  <c r="K2141" i="3" s="1"/>
  <c r="K2133" i="3" a="1"/>
  <c r="K2133" i="3" s="1"/>
  <c r="K2125" i="3" a="1"/>
  <c r="K2125" i="3" s="1"/>
  <c r="K2117" i="3" a="1"/>
  <c r="K2117" i="3" s="1"/>
  <c r="K2109" i="3" a="1"/>
  <c r="K2109" i="3" s="1"/>
  <c r="K1405" i="3" a="1"/>
  <c r="K1405" i="3" s="1"/>
  <c r="K1357" i="3" a="1"/>
  <c r="K1357" i="3" s="1"/>
  <c r="K1325" i="3" a="1"/>
  <c r="K1325" i="3" s="1"/>
  <c r="K1293" i="3" a="1"/>
  <c r="K1293" i="3" s="1"/>
  <c r="K1285" i="3" a="1"/>
  <c r="K1285" i="3" s="1"/>
  <c r="K1269" i="3" a="1"/>
  <c r="K1269" i="3" s="1"/>
  <c r="K1261" i="3" a="1"/>
  <c r="K1261" i="3" s="1"/>
  <c r="K1253" i="3" a="1"/>
  <c r="K1253" i="3" s="1"/>
  <c r="K1245" i="3" a="1"/>
  <c r="K1245" i="3" s="1"/>
  <c r="K1237" i="3" a="1"/>
  <c r="K1237" i="3" s="1"/>
  <c r="K1229" i="3" a="1"/>
  <c r="K1229" i="3" s="1"/>
  <c r="K1221" i="3" a="1"/>
  <c r="K1221" i="3" s="1"/>
  <c r="K1213" i="3" a="1"/>
  <c r="K1213" i="3" s="1"/>
  <c r="K1205" i="3" a="1"/>
  <c r="K1205" i="3" s="1"/>
  <c r="K1197" i="3" a="1"/>
  <c r="K1197" i="3" s="1"/>
  <c r="K1173" i="3" a="1"/>
  <c r="K1173" i="3" s="1"/>
  <c r="K1157" i="3" a="1"/>
  <c r="K1157" i="3" s="1"/>
  <c r="K1149" i="3" a="1"/>
  <c r="K1149" i="3" s="1"/>
  <c r="K1141" i="3" a="1"/>
  <c r="K1141" i="3" s="1"/>
  <c r="K1133" i="3" a="1"/>
  <c r="K1133" i="3" s="1"/>
  <c r="K1125" i="3" a="1"/>
  <c r="K1125" i="3" s="1"/>
  <c r="K1117" i="3" a="1"/>
  <c r="K1117" i="3" s="1"/>
  <c r="K1109" i="3" a="1"/>
  <c r="K1109" i="3" s="1"/>
  <c r="K1101" i="3" a="1"/>
  <c r="K1101" i="3" s="1"/>
  <c r="K1093" i="3" a="1"/>
  <c r="K1093" i="3" s="1"/>
  <c r="K1085" i="3" a="1"/>
  <c r="K1085" i="3" s="1"/>
  <c r="K1077" i="3" a="1"/>
  <c r="K1077" i="3" s="1"/>
  <c r="K1069" i="3" a="1"/>
  <c r="K1069" i="3" s="1"/>
  <c r="K1061" i="3" a="1"/>
  <c r="K1061" i="3" s="1"/>
  <c r="K1053" i="3" a="1"/>
  <c r="K1053" i="3" s="1"/>
  <c r="K1045" i="3" a="1"/>
  <c r="K1045" i="3" s="1"/>
  <c r="K1037" i="3" a="1"/>
  <c r="K1037" i="3" s="1"/>
  <c r="K1029" i="3" a="1"/>
  <c r="K1029" i="3" s="1"/>
  <c r="K1021" i="3" a="1"/>
  <c r="K1021" i="3" s="1"/>
  <c r="K1013" i="3" a="1"/>
  <c r="K1013" i="3" s="1"/>
  <c r="K1005" i="3" a="1"/>
  <c r="K1005" i="3" s="1"/>
  <c r="K885" i="3" a="1"/>
  <c r="K885" i="3" s="1"/>
  <c r="K877" i="3" a="1"/>
  <c r="K877" i="3" s="1"/>
  <c r="K869" i="3" a="1"/>
  <c r="K869" i="3" s="1"/>
  <c r="K861" i="3" a="1"/>
  <c r="K861" i="3" s="1"/>
  <c r="K853" i="3" a="1"/>
  <c r="K853" i="3" s="1"/>
  <c r="K845" i="3" a="1"/>
  <c r="K845" i="3" s="1"/>
  <c r="K837" i="3" a="1"/>
  <c r="K837" i="3" s="1"/>
  <c r="K829" i="3" a="1"/>
  <c r="K829" i="3" s="1"/>
  <c r="K821" i="3" a="1"/>
  <c r="K821" i="3" s="1"/>
  <c r="K813" i="3" a="1"/>
  <c r="K813" i="3" s="1"/>
  <c r="K805" i="3" a="1"/>
  <c r="K805" i="3" s="1"/>
  <c r="K797" i="3" a="1"/>
  <c r="K797" i="3" s="1"/>
  <c r="K789" i="3" a="1"/>
  <c r="K789" i="3" s="1"/>
  <c r="K781" i="3" a="1"/>
  <c r="K781" i="3" s="1"/>
  <c r="K773" i="3" a="1"/>
  <c r="K773" i="3" s="1"/>
  <c r="K765" i="3" a="1"/>
  <c r="K765" i="3" s="1"/>
  <c r="K757" i="3" a="1"/>
  <c r="K757" i="3" s="1"/>
  <c r="K749" i="3" a="1"/>
  <c r="K749" i="3" s="1"/>
  <c r="K621" i="3" a="1"/>
  <c r="K621" i="3" s="1"/>
  <c r="K613" i="3" a="1"/>
  <c r="K613" i="3" s="1"/>
  <c r="K605" i="3" a="1"/>
  <c r="K605" i="3" s="1"/>
  <c r="K589" i="3" a="1"/>
  <c r="K589" i="3" s="1"/>
  <c r="K581" i="3" a="1"/>
  <c r="K581" i="3" s="1"/>
  <c r="K573" i="3" a="1"/>
  <c r="K573" i="3" s="1"/>
  <c r="K565" i="3" a="1"/>
  <c r="K565" i="3" s="1"/>
  <c r="K549" i="3" a="1"/>
  <c r="K549" i="3" s="1"/>
  <c r="K533" i="3" a="1"/>
  <c r="K533" i="3" s="1"/>
  <c r="K525" i="3" a="1"/>
  <c r="K525" i="3" s="1"/>
  <c r="K517" i="3" a="1"/>
  <c r="K517" i="3" s="1"/>
  <c r="K133" i="3" a="1"/>
  <c r="K133" i="3" s="1"/>
  <c r="K125" i="3" a="1"/>
  <c r="K125" i="3" s="1"/>
  <c r="K117" i="3" a="1"/>
  <c r="K117" i="3" s="1"/>
  <c r="K93" i="3" a="1"/>
  <c r="K93" i="3" s="1"/>
  <c r="K45" i="3" a="1"/>
  <c r="K45" i="3" s="1"/>
  <c r="K29" i="3" a="1"/>
  <c r="K29" i="3" s="1"/>
  <c r="K4796" i="3" a="1"/>
  <c r="K4796" i="3" s="1"/>
  <c r="K4788" i="3" a="1"/>
  <c r="K4788" i="3" s="1"/>
  <c r="K4780" i="3" a="1"/>
  <c r="K4780" i="3" s="1"/>
  <c r="K4772" i="3" a="1"/>
  <c r="K4772" i="3" s="1"/>
  <c r="K4764" i="3" a="1"/>
  <c r="K4764" i="3" s="1"/>
  <c r="K4756" i="3" a="1"/>
  <c r="K4756" i="3" s="1"/>
  <c r="K4748" i="3" a="1"/>
  <c r="K4748" i="3" s="1"/>
  <c r="K4740" i="3" a="1"/>
  <c r="K4740" i="3" s="1"/>
  <c r="K4732" i="3" a="1"/>
  <c r="K4732" i="3" s="1"/>
  <c r="K4724" i="3" a="1"/>
  <c r="K4724" i="3" s="1"/>
  <c r="K4716" i="3" a="1"/>
  <c r="K4716" i="3" s="1"/>
  <c r="K4708" i="3" a="1"/>
  <c r="K4708" i="3" s="1"/>
  <c r="K4700" i="3" a="1"/>
  <c r="K4700" i="3" s="1"/>
  <c r="K4692" i="3" a="1"/>
  <c r="K4692" i="3" s="1"/>
  <c r="K4684" i="3" a="1"/>
  <c r="K4684" i="3" s="1"/>
  <c r="K4676" i="3" a="1"/>
  <c r="K4676" i="3" s="1"/>
  <c r="K4668" i="3" a="1"/>
  <c r="K4668" i="3" s="1"/>
  <c r="K4660" i="3" a="1"/>
  <c r="K4660" i="3" s="1"/>
  <c r="K4652" i="3" a="1"/>
  <c r="K4652" i="3" s="1"/>
  <c r="K4644" i="3" a="1"/>
  <c r="K4644" i="3" s="1"/>
  <c r="K4636" i="3" a="1"/>
  <c r="K4636" i="3" s="1"/>
  <c r="K4628" i="3" a="1"/>
  <c r="K4628" i="3" s="1"/>
  <c r="K4620" i="3" a="1"/>
  <c r="K4620" i="3" s="1"/>
  <c r="K4612" i="3" a="1"/>
  <c r="K4612" i="3" s="1"/>
  <c r="K4484" i="3" a="1"/>
  <c r="K4484" i="3" s="1"/>
  <c r="K4476" i="3" a="1"/>
  <c r="K4476" i="3" s="1"/>
  <c r="K4468" i="3" a="1"/>
  <c r="K4468" i="3" s="1"/>
  <c r="K4460" i="3" a="1"/>
  <c r="K4460" i="3" s="1"/>
  <c r="K4452" i="3" a="1"/>
  <c r="K4452" i="3" s="1"/>
  <c r="K4444" i="3" a="1"/>
  <c r="K4444" i="3" s="1"/>
  <c r="K4436" i="3" a="1"/>
  <c r="K4436" i="3" s="1"/>
  <c r="K4428" i="3" a="1"/>
  <c r="K4428" i="3" s="1"/>
  <c r="K4420" i="3" a="1"/>
  <c r="K4420" i="3" s="1"/>
  <c r="K4412" i="3" a="1"/>
  <c r="K4412" i="3" s="1"/>
  <c r="K4404" i="3" a="1"/>
  <c r="K4404" i="3" s="1"/>
  <c r="K4396" i="3" a="1"/>
  <c r="K4396" i="3" s="1"/>
  <c r="K4388" i="3" a="1"/>
  <c r="K4388" i="3" s="1"/>
  <c r="K4380" i="3" a="1"/>
  <c r="K4380" i="3" s="1"/>
  <c r="K4372" i="3" a="1"/>
  <c r="K4372" i="3" s="1"/>
  <c r="K4364" i="3" a="1"/>
  <c r="K4364" i="3" s="1"/>
  <c r="K4356" i="3" a="1"/>
  <c r="K4356" i="3" s="1"/>
  <c r="K4348" i="3" a="1"/>
  <c r="K4348" i="3" s="1"/>
  <c r="K4340" i="3" a="1"/>
  <c r="K4340" i="3" s="1"/>
  <c r="K4332" i="3" a="1"/>
  <c r="K4332" i="3" s="1"/>
  <c r="K4324" i="3" a="1"/>
  <c r="K4324" i="3" s="1"/>
  <c r="K4316" i="3" a="1"/>
  <c r="K4316" i="3" s="1"/>
  <c r="K4308" i="3" a="1"/>
  <c r="K4308" i="3" s="1"/>
  <c r="K4300" i="3" a="1"/>
  <c r="K4300" i="3" s="1"/>
  <c r="K4292" i="3" a="1"/>
  <c r="K4292" i="3" s="1"/>
  <c r="K4284" i="3" a="1"/>
  <c r="K4284" i="3" s="1"/>
  <c r="K4276" i="3" a="1"/>
  <c r="K4276" i="3" s="1"/>
  <c r="K4268" i="3" a="1"/>
  <c r="K4268" i="3" s="1"/>
  <c r="K4260" i="3" a="1"/>
  <c r="K4260" i="3" s="1"/>
  <c r="K4252" i="3" a="1"/>
  <c r="K4252" i="3" s="1"/>
  <c r="K4244" i="3" a="1"/>
  <c r="K4244" i="3" s="1"/>
  <c r="K4236" i="3" a="1"/>
  <c r="K4236" i="3" s="1"/>
  <c r="K4228" i="3" a="1"/>
  <c r="K4228" i="3" s="1"/>
  <c r="K4220" i="3" a="1"/>
  <c r="K4220" i="3" s="1"/>
  <c r="K4212" i="3" a="1"/>
  <c r="K4212" i="3" s="1"/>
  <c r="K4204" i="3" a="1"/>
  <c r="K4204" i="3" s="1"/>
  <c r="K3788" i="3" a="1"/>
  <c r="K3788" i="3" s="1"/>
  <c r="K3780" i="3" a="1"/>
  <c r="K3780" i="3" s="1"/>
  <c r="K3772" i="3" a="1"/>
  <c r="K3772" i="3" s="1"/>
  <c r="K3764" i="3" a="1"/>
  <c r="K3764" i="3" s="1"/>
  <c r="K3756" i="3" a="1"/>
  <c r="K3756" i="3" s="1"/>
  <c r="K3748" i="3" a="1"/>
  <c r="K3748" i="3" s="1"/>
  <c r="K3740" i="3" a="1"/>
  <c r="K3740" i="3" s="1"/>
  <c r="K3732" i="3" a="1"/>
  <c r="K3732" i="3" s="1"/>
  <c r="K3724" i="3" a="1"/>
  <c r="K3724" i="3" s="1"/>
  <c r="K3716" i="3" a="1"/>
  <c r="K3716" i="3" s="1"/>
  <c r="K3708" i="3" a="1"/>
  <c r="K3708" i="3" s="1"/>
  <c r="K3700" i="3" a="1"/>
  <c r="K3700" i="3" s="1"/>
  <c r="K3692" i="3" a="1"/>
  <c r="K3692" i="3" s="1"/>
  <c r="K3684" i="3" a="1"/>
  <c r="K3684" i="3" s="1"/>
  <c r="K3676" i="3" a="1"/>
  <c r="K3676" i="3" s="1"/>
  <c r="K3524" i="3" a="1"/>
  <c r="K3524" i="3" s="1"/>
  <c r="K3516" i="3" a="1"/>
  <c r="K3516" i="3" s="1"/>
  <c r="K3500" i="3" a="1"/>
  <c r="K3500" i="3" s="1"/>
  <c r="K3444" i="3" a="1"/>
  <c r="K3444" i="3" s="1"/>
  <c r="K3436" i="3" a="1"/>
  <c r="K3436" i="3" s="1"/>
  <c r="K3412" i="3" a="1"/>
  <c r="K3412" i="3" s="1"/>
  <c r="K3404" i="3" a="1"/>
  <c r="K3404" i="3" s="1"/>
  <c r="K3396" i="3" a="1"/>
  <c r="K3396" i="3" s="1"/>
  <c r="K3388" i="3" a="1"/>
  <c r="K3388" i="3" s="1"/>
  <c r="K3380" i="3" a="1"/>
  <c r="K3380" i="3" s="1"/>
  <c r="K3372" i="3" a="1"/>
  <c r="K3372" i="3" s="1"/>
  <c r="K3364" i="3" a="1"/>
  <c r="K3364" i="3" s="1"/>
  <c r="K3356" i="3" a="1"/>
  <c r="K3356" i="3" s="1"/>
  <c r="K3348" i="3" a="1"/>
  <c r="K3348" i="3" s="1"/>
  <c r="K3340" i="3" a="1"/>
  <c r="K3340" i="3" s="1"/>
  <c r="K3332" i="3" a="1"/>
  <c r="K3332" i="3" s="1"/>
  <c r="K3324" i="3" a="1"/>
  <c r="K3324" i="3" s="1"/>
  <c r="K3316" i="3" a="1"/>
  <c r="K3316" i="3" s="1"/>
  <c r="K3308" i="3" a="1"/>
  <c r="K3308" i="3" s="1"/>
  <c r="K3300" i="3" a="1"/>
  <c r="K3300" i="3" s="1"/>
  <c r="K3292" i="3" a="1"/>
  <c r="K3292" i="3" s="1"/>
  <c r="K2244" i="3" a="1"/>
  <c r="K2244" i="3" s="1"/>
  <c r="K2236" i="3" a="1"/>
  <c r="K2236" i="3" s="1"/>
  <c r="K2228" i="3" a="1"/>
  <c r="K2228" i="3" s="1"/>
  <c r="K2220" i="3" a="1"/>
  <c r="K2220" i="3" s="1"/>
  <c r="K2212" i="3" a="1"/>
  <c r="K2212" i="3" s="1"/>
  <c r="K2204" i="3" a="1"/>
  <c r="K2204" i="3" s="1"/>
  <c r="K2196" i="3" a="1"/>
  <c r="K2196" i="3" s="1"/>
  <c r="K2188" i="3" a="1"/>
  <c r="K2188" i="3" s="1"/>
  <c r="K2180" i="3" a="1"/>
  <c r="K2180" i="3" s="1"/>
  <c r="K2172" i="3" a="1"/>
  <c r="K2172" i="3" s="1"/>
  <c r="K2164" i="3" a="1"/>
  <c r="K2164" i="3" s="1"/>
  <c r="K2156" i="3" a="1"/>
  <c r="K2156" i="3" s="1"/>
  <c r="K2148" i="3" a="1"/>
  <c r="K2148" i="3" s="1"/>
  <c r="K2140" i="3" a="1"/>
  <c r="K2140" i="3" s="1"/>
  <c r="K2132" i="3" a="1"/>
  <c r="K2132" i="3" s="1"/>
  <c r="K2124" i="3" a="1"/>
  <c r="K2124" i="3" s="1"/>
  <c r="K2116" i="3" a="1"/>
  <c r="K2116" i="3" s="1"/>
  <c r="K2108" i="3" a="1"/>
  <c r="K2108" i="3" s="1"/>
  <c r="K1380" i="3" a="1"/>
  <c r="K1380" i="3" s="1"/>
  <c r="K1332" i="3" a="1"/>
  <c r="K1332" i="3" s="1"/>
  <c r="K1316" i="3" a="1"/>
  <c r="K1316" i="3" s="1"/>
  <c r="K1308" i="3" a="1"/>
  <c r="K1308" i="3" s="1"/>
  <c r="K1292" i="3" a="1"/>
  <c r="K1292" i="3" s="1"/>
  <c r="K1284" i="3" a="1"/>
  <c r="K1284" i="3" s="1"/>
  <c r="K1268" i="3" a="1"/>
  <c r="K1268" i="3" s="1"/>
  <c r="K1260" i="3" a="1"/>
  <c r="K1260" i="3" s="1"/>
  <c r="K1236" i="3" a="1"/>
  <c r="K1236" i="3" s="1"/>
  <c r="K1228" i="3" a="1"/>
  <c r="K1228" i="3" s="1"/>
  <c r="K1220" i="3" a="1"/>
  <c r="K1220" i="3" s="1"/>
  <c r="K1212" i="3" a="1"/>
  <c r="K1212" i="3" s="1"/>
  <c r="K1204" i="3" a="1"/>
  <c r="K1204" i="3" s="1"/>
  <c r="K1196" i="3" a="1"/>
  <c r="K1196" i="3" s="1"/>
  <c r="K1188" i="3" a="1"/>
  <c r="K1188" i="3" s="1"/>
  <c r="K1180" i="3" a="1"/>
  <c r="K1180" i="3" s="1"/>
  <c r="K1172" i="3" a="1"/>
  <c r="K1172" i="3" s="1"/>
  <c r="K1164" i="3" a="1"/>
  <c r="K1164" i="3" s="1"/>
  <c r="K1156" i="3" a="1"/>
  <c r="K1156" i="3" s="1"/>
  <c r="K1148" i="3" a="1"/>
  <c r="K1148" i="3" s="1"/>
  <c r="K1140" i="3" a="1"/>
  <c r="K1140" i="3" s="1"/>
  <c r="K1132" i="3" a="1"/>
  <c r="K1132" i="3" s="1"/>
  <c r="K1124" i="3" a="1"/>
  <c r="K1124" i="3" s="1"/>
  <c r="K1116" i="3" a="1"/>
  <c r="K1116" i="3" s="1"/>
  <c r="K1108" i="3" a="1"/>
  <c r="K1108" i="3" s="1"/>
  <c r="K1100" i="3" a="1"/>
  <c r="K1100" i="3" s="1"/>
  <c r="K1092" i="3" a="1"/>
  <c r="K1092" i="3" s="1"/>
  <c r="K1084" i="3" a="1"/>
  <c r="K1084" i="3" s="1"/>
  <c r="K1076" i="3" a="1"/>
  <c r="K1076" i="3" s="1"/>
  <c r="K1068" i="3" a="1"/>
  <c r="K1068" i="3" s="1"/>
  <c r="K1060" i="3" a="1"/>
  <c r="K1060" i="3" s="1"/>
  <c r="K1052" i="3" a="1"/>
  <c r="K1052" i="3" s="1"/>
  <c r="K1044" i="3" a="1"/>
  <c r="K1044" i="3" s="1"/>
  <c r="K1036" i="3" a="1"/>
  <c r="K1036" i="3" s="1"/>
  <c r="K1028" i="3" a="1"/>
  <c r="K1028" i="3" s="1"/>
  <c r="K1020" i="3" a="1"/>
  <c r="K1020" i="3" s="1"/>
  <c r="K1012" i="3" a="1"/>
  <c r="K1012" i="3" s="1"/>
  <c r="K1004" i="3" a="1"/>
  <c r="K1004" i="3" s="1"/>
  <c r="K884" i="3" a="1"/>
  <c r="K884" i="3" s="1"/>
  <c r="K876" i="3" a="1"/>
  <c r="K876" i="3" s="1"/>
  <c r="K868" i="3" a="1"/>
  <c r="K868" i="3" s="1"/>
  <c r="K860" i="3" a="1"/>
  <c r="K860" i="3" s="1"/>
  <c r="K852" i="3" a="1"/>
  <c r="K852" i="3" s="1"/>
  <c r="K844" i="3" a="1"/>
  <c r="K844" i="3" s="1"/>
  <c r="K836" i="3" a="1"/>
  <c r="K836" i="3" s="1"/>
  <c r="K828" i="3" a="1"/>
  <c r="K828" i="3" s="1"/>
  <c r="K820" i="3" a="1"/>
  <c r="K820" i="3" s="1"/>
  <c r="K812" i="3" a="1"/>
  <c r="K812" i="3" s="1"/>
  <c r="K804" i="3" a="1"/>
  <c r="K804" i="3" s="1"/>
  <c r="K796" i="3" a="1"/>
  <c r="K796" i="3" s="1"/>
  <c r="K788" i="3" a="1"/>
  <c r="K788" i="3" s="1"/>
  <c r="K780" i="3" a="1"/>
  <c r="K780" i="3" s="1"/>
  <c r="K772" i="3" a="1"/>
  <c r="K772" i="3" s="1"/>
  <c r="K764" i="3" a="1"/>
  <c r="K764" i="3" s="1"/>
  <c r="K756" i="3" a="1"/>
  <c r="K756" i="3" s="1"/>
  <c r="K748" i="3" a="1"/>
  <c r="K748" i="3" s="1"/>
  <c r="K612" i="3" a="1"/>
  <c r="K612" i="3" s="1"/>
  <c r="K588" i="3" a="1"/>
  <c r="K588" i="3" s="1"/>
  <c r="K580" i="3" a="1"/>
  <c r="K580" i="3" s="1"/>
  <c r="K548" i="3" a="1"/>
  <c r="K548" i="3" s="1"/>
  <c r="K540" i="3" a="1"/>
  <c r="K540" i="3" s="1"/>
  <c r="K532" i="3" a="1"/>
  <c r="K532" i="3" s="1"/>
  <c r="K524" i="3" a="1"/>
  <c r="K524" i="3" s="1"/>
  <c r="K516" i="3" a="1"/>
  <c r="K516" i="3" s="1"/>
  <c r="K132" i="3" a="1"/>
  <c r="K132" i="3" s="1"/>
  <c r="K92" i="3" a="1"/>
  <c r="K92" i="3" s="1"/>
  <c r="K68" i="3" a="1"/>
  <c r="K68" i="3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<sst xmlns="http://schemas.openxmlformats.org/spreadsheetml/2006/main" count="138343" uniqueCount="85103">
  <si>
    <t>File Name</t>
  </si>
  <si>
    <t>Location</t>
  </si>
  <si>
    <t>Description</t>
  </si>
  <si>
    <t>Source Files</t>
  </si>
  <si>
    <t>Table Structure</t>
  </si>
  <si>
    <t>Action</t>
  </si>
  <si>
    <t>Spreadsheet file name</t>
  </si>
  <si>
    <t xml:space="preserve">Final location </t>
  </si>
  <si>
    <t>Briefly describe the intent of the process / flag.</t>
  </si>
  <si>
    <t>Which flat files was the data derived from?</t>
  </si>
  <si>
    <t>How are the records organized? (by Application, by Report, by month, etc)</t>
  </si>
  <si>
    <t>What action items result from this process / flag?</t>
  </si>
  <si>
    <t>DuplicateReport_SameOwner</t>
  </si>
  <si>
    <t>TBD</t>
  </si>
  <si>
    <t>Identify water rights with the same annual diversion amount being reported across multiple water rights by a single water right owner</t>
  </si>
  <si>
    <t>water_use_report.csv, ewrims_flat_file.csv</t>
  </si>
  <si>
    <t>Report and Year/Month</t>
  </si>
  <si>
    <t>Manual review of water right, input annual diversion amount as 0, or use other information to estimate diversion amount</t>
  </si>
  <si>
    <t>LEGEND of COLOR CODING</t>
  </si>
  <si>
    <t>Color</t>
  </si>
  <si>
    <t>Meaning</t>
  </si>
  <si>
    <t>Paste new data here</t>
  </si>
  <si>
    <t>Manually Entered Values</t>
  </si>
  <si>
    <t>Formulas - DO NOT MODIFY</t>
  </si>
  <si>
    <t>Results of calcualtions</t>
  </si>
  <si>
    <t>INFO:</t>
  </si>
  <si>
    <t>INPUT DATA FOR SPREADSHEET - FROM FLAT FILES</t>
  </si>
  <si>
    <t>FORMULA - INTERMEDIATE CALCULATION</t>
  </si>
  <si>
    <t>FINAL RESULTS - Duplicate Reports - Same Owner</t>
  </si>
  <si>
    <t>ACTION:</t>
  </si>
  <si>
    <t>PASTE NEW INPUT DATA FROM [NAME OF SCRIPT] SCRIPT HERE - DELETE SAMPLE DATA BELOW</t>
  </si>
  <si>
    <t>FILL DOWN FORMULA - DO NOT MODIFY FORMULA</t>
  </si>
  <si>
    <t>APPL_ID</t>
  </si>
  <si>
    <t>WATER_RIGHT_ID</t>
  </si>
  <si>
    <t>YEAR</t>
  </si>
  <si>
    <t>MONTH</t>
  </si>
  <si>
    <t>AMOUNT</t>
  </si>
  <si>
    <t>DIVERSION_TYPE</t>
  </si>
  <si>
    <t>Owner</t>
  </si>
  <si>
    <t>AnnualReportedTotalDirect</t>
  </si>
  <si>
    <t>AnnualTotalStorage</t>
  </si>
  <si>
    <t>AnnualTotalDiversion</t>
  </si>
  <si>
    <t>Duplicate_Reports_Same_Owner</t>
  </si>
  <si>
    <t>A025823A01</t>
  </si>
  <si>
    <t>USE</t>
  </si>
  <si>
    <t>DIRECT</t>
  </si>
  <si>
    <t>STORAGE</t>
  </si>
  <si>
    <t>A025823A02</t>
  </si>
  <si>
    <t>A025823A03</t>
  </si>
  <si>
    <t>A025823B</t>
  </si>
  <si>
    <t>A025830</t>
  </si>
  <si>
    <t>A025831</t>
  </si>
  <si>
    <t>A025850</t>
  </si>
  <si>
    <t>A025869</t>
  </si>
  <si>
    <t>A025887A</t>
  </si>
  <si>
    <t>A025887B</t>
  </si>
  <si>
    <t>A025888A</t>
  </si>
  <si>
    <t>A025888B</t>
  </si>
  <si>
    <t>A025939</t>
  </si>
  <si>
    <t>A025964</t>
  </si>
  <si>
    <t>A025998</t>
  </si>
  <si>
    <t>A026016</t>
  </si>
  <si>
    <t>A026022A</t>
  </si>
  <si>
    <t>A026022B</t>
  </si>
  <si>
    <t>A026055A</t>
  </si>
  <si>
    <t>A026055B</t>
  </si>
  <si>
    <t>A026079</t>
  </si>
  <si>
    <t>A026110</t>
  </si>
  <si>
    <t>A026111</t>
  </si>
  <si>
    <t>A026113</t>
  </si>
  <si>
    <t>A026143</t>
  </si>
  <si>
    <t>A026181</t>
  </si>
  <si>
    <t>A026182</t>
  </si>
  <si>
    <t>A026183</t>
  </si>
  <si>
    <t>A026184</t>
  </si>
  <si>
    <t>A026201</t>
  </si>
  <si>
    <t>A026224</t>
  </si>
  <si>
    <t>A026228</t>
  </si>
  <si>
    <t>A026233</t>
  </si>
  <si>
    <t>A026240</t>
  </si>
  <si>
    <t>A026241</t>
  </si>
  <si>
    <t>A026250</t>
  </si>
  <si>
    <t>A026298A</t>
  </si>
  <si>
    <t>A026298B</t>
  </si>
  <si>
    <t>A026402</t>
  </si>
  <si>
    <t>A026412</t>
  </si>
  <si>
    <t>A026413</t>
  </si>
  <si>
    <t>A026440</t>
  </si>
  <si>
    <t>A026442</t>
  </si>
  <si>
    <t>A026470</t>
  </si>
  <si>
    <t>A026503</t>
  </si>
  <si>
    <t>A026561</t>
  </si>
  <si>
    <t>A026600</t>
  </si>
  <si>
    <t>A026624</t>
  </si>
  <si>
    <t>A026672</t>
  </si>
  <si>
    <t>A026740</t>
  </si>
  <si>
    <t>A026769</t>
  </si>
  <si>
    <t>A026927</t>
  </si>
  <si>
    <t>A026938</t>
  </si>
  <si>
    <t>A026975</t>
  </si>
  <si>
    <t>A026993</t>
  </si>
  <si>
    <t>A027022</t>
  </si>
  <si>
    <t>A027031</t>
  </si>
  <si>
    <t>A027036</t>
  </si>
  <si>
    <t>A027046</t>
  </si>
  <si>
    <t>A027075</t>
  </si>
  <si>
    <t>A027081</t>
  </si>
  <si>
    <t>A027143</t>
  </si>
  <si>
    <t>A027149</t>
  </si>
  <si>
    <t>A027158</t>
  </si>
  <si>
    <t>A027177</t>
  </si>
  <si>
    <t>A027249</t>
  </si>
  <si>
    <t>A027301</t>
  </si>
  <si>
    <t>A027327</t>
  </si>
  <si>
    <t>A027362</t>
  </si>
  <si>
    <t>A027424</t>
  </si>
  <si>
    <t>A027440</t>
  </si>
  <si>
    <t>A027460</t>
  </si>
  <si>
    <t>A027478</t>
  </si>
  <si>
    <t>A027479</t>
  </si>
  <si>
    <t>A027541</t>
  </si>
  <si>
    <t>A027557</t>
  </si>
  <si>
    <t>A027581</t>
  </si>
  <si>
    <t>A027582</t>
  </si>
  <si>
    <t>A027583</t>
  </si>
  <si>
    <t>A027584</t>
  </si>
  <si>
    <t>A027596</t>
  </si>
  <si>
    <t>A027702</t>
  </si>
  <si>
    <t>x</t>
  </si>
  <si>
    <t>INFO</t>
  </si>
  <si>
    <t>REFERENCE TABLE - Owner Info</t>
  </si>
  <si>
    <t>ACTION</t>
  </si>
  <si>
    <t>DO NOT MODIFY THIS TABLE</t>
  </si>
  <si>
    <t>APPLICATION_NUMBER</t>
  </si>
  <si>
    <t>APPLICATION_PRIMARY_OWNER</t>
  </si>
  <si>
    <t>A000016</t>
  </si>
  <si>
    <t>LILAC HILLS ESTATES LP</t>
  </si>
  <si>
    <t>A000018</t>
  </si>
  <si>
    <t>GLENN-COLUSA IRRIGATION DISTRICT</t>
  </si>
  <si>
    <t>A000023</t>
  </si>
  <si>
    <t>U.S. BUREAU OF RECLAMATION</t>
  </si>
  <si>
    <t>A000026</t>
  </si>
  <si>
    <t>JAMES S PHELPS, TRUSTEE</t>
  </si>
  <si>
    <t>A000027</t>
  </si>
  <si>
    <t>RECLAMATION DISTRICT #1004</t>
  </si>
  <si>
    <t>A000027A</t>
  </si>
  <si>
    <t>RUTH ANN SPENCE</t>
  </si>
  <si>
    <t>A000042</t>
  </si>
  <si>
    <t>MEADOW RANCH CORP</t>
  </si>
  <si>
    <t>A000051</t>
  </si>
  <si>
    <t>SOUTHERN CALIFORNIA EDISON COMPANY</t>
  </si>
  <si>
    <t>A000052</t>
  </si>
  <si>
    <t>A000065</t>
  </si>
  <si>
    <t>FRANK  KIMP</t>
  </si>
  <si>
    <t>A000077A</t>
  </si>
  <si>
    <t>Northern California Power Agency</t>
  </si>
  <si>
    <t>A000084</t>
  </si>
  <si>
    <t>MORONGO BAND OF MISSION INDIANS</t>
  </si>
  <si>
    <t>A000088</t>
  </si>
  <si>
    <t>PHARRIS SYCAMORE FLATS LLC</t>
  </si>
  <si>
    <t>A000098</t>
  </si>
  <si>
    <t>ANANDA ASHRAMA INC</t>
  </si>
  <si>
    <t>A000102</t>
  </si>
  <si>
    <t>LOS ANGELES DEPARTMENT OF WATER AND POWER</t>
  </si>
  <si>
    <t>A000135</t>
  </si>
  <si>
    <t>RICHARD L JENNINGS</t>
  </si>
  <si>
    <t>A000138</t>
  </si>
  <si>
    <t>CARMICHAEL WATER DISTRICT</t>
  </si>
  <si>
    <t>A000152</t>
  </si>
  <si>
    <t>JOHN W MITCHELL</t>
  </si>
  <si>
    <t>A000180</t>
  </si>
  <si>
    <t>COVINA IRRIGATING COMPANY</t>
  </si>
  <si>
    <t>A000186</t>
  </si>
  <si>
    <t>CACHIL DEHE BAND OF WINTUN INDIANS OF</t>
  </si>
  <si>
    <t>A000190</t>
  </si>
  <si>
    <t>J T GRIFFIN</t>
  </si>
  <si>
    <t>A000192</t>
  </si>
  <si>
    <t>CITYWEDO INVESTMENT, LLC</t>
  </si>
  <si>
    <t>A000194</t>
  </si>
  <si>
    <t>U S MODOC NATL FOREST</t>
  </si>
  <si>
    <t>A000197</t>
  </si>
  <si>
    <t>ROBERT E FLINT</t>
  </si>
  <si>
    <t>A000202</t>
  </si>
  <si>
    <t>JEFF  WHITAKER</t>
  </si>
  <si>
    <t>A000211</t>
  </si>
  <si>
    <t>DAN W FORBES</t>
  </si>
  <si>
    <t>A000230A</t>
  </si>
  <si>
    <t>W.A. YERXA FAMILY REV TRUST</t>
  </si>
  <si>
    <t>A000230B</t>
  </si>
  <si>
    <t>CHARLES W SEAVER</t>
  </si>
  <si>
    <t>A000231</t>
  </si>
  <si>
    <t>ATASCADERO MUTUAL WATER COMPANY</t>
  </si>
  <si>
    <t>A000232</t>
  </si>
  <si>
    <t>COUNTY OF SANTA CLARA</t>
  </si>
  <si>
    <t>A000234</t>
  </si>
  <si>
    <t>A000244</t>
  </si>
  <si>
    <t>PRINCETON-CODORA-GLENN IRRIGATION DISTRICT</t>
  </si>
  <si>
    <t>A000245</t>
  </si>
  <si>
    <t>ANDREW  FRIERSON</t>
  </si>
  <si>
    <t>A000247</t>
  </si>
  <si>
    <t>HUNEWILL LAND AND LIVESTOCK CO INC</t>
  </si>
  <si>
    <t>A000249</t>
  </si>
  <si>
    <t>MURL J FAST</t>
  </si>
  <si>
    <t>A000250</t>
  </si>
  <si>
    <t>CALIFORNIA DEPARTMENT OF FISH AND WILDLIFE</t>
  </si>
  <si>
    <t>A000270</t>
  </si>
  <si>
    <t>CITY OF LOS ANGELES DEPT OF REC &amp; PARKS</t>
  </si>
  <si>
    <t>A000278</t>
  </si>
  <si>
    <t>ADOBE VALLEY LLC</t>
  </si>
  <si>
    <t>A000296</t>
  </si>
  <si>
    <t>CAREY RANCH LLC</t>
  </si>
  <si>
    <t>A000301</t>
  </si>
  <si>
    <t>WEST SIDE IRRIGATION DISTRICT</t>
  </si>
  <si>
    <t>A000312</t>
  </si>
  <si>
    <t>US BUREAU OF LAND MANAGEMENT, ALTURAS FIELD OFFICE</t>
  </si>
  <si>
    <t>A000321</t>
  </si>
  <si>
    <t>HELEN S COOKSEY</t>
  </si>
  <si>
    <t>A000322</t>
  </si>
  <si>
    <t>CANDACE  OWENS</t>
  </si>
  <si>
    <t>A000334</t>
  </si>
  <si>
    <t>JOSHUA L SOSKE JR</t>
  </si>
  <si>
    <t>A000338</t>
  </si>
  <si>
    <t>LAZY SPADE LLC</t>
  </si>
  <si>
    <t>A000353</t>
  </si>
  <si>
    <t>KINGS RIVER WATER ASSOCIATION</t>
  </si>
  <si>
    <t>A000360</t>
  </si>
  <si>
    <t>A000368</t>
  </si>
  <si>
    <t>MASON VALLEY LLC</t>
  </si>
  <si>
    <t>A000378</t>
  </si>
  <si>
    <t>JAMES L RANDOLPH</t>
  </si>
  <si>
    <t>A000404</t>
  </si>
  <si>
    <t>ROB  BLAIR</t>
  </si>
  <si>
    <t>A000405</t>
  </si>
  <si>
    <t>Lagorio Ranch Inc.</t>
  </si>
  <si>
    <t>A000420</t>
  </si>
  <si>
    <t>PAUL   MURTHA</t>
  </si>
  <si>
    <t>A000421</t>
  </si>
  <si>
    <t>A000435</t>
  </si>
  <si>
    <t>U S NATIONAL PARK SERVICE</t>
  </si>
  <si>
    <t>A000448</t>
  </si>
  <si>
    <t>GRENADA IRRIGATION DISTRICT</t>
  </si>
  <si>
    <t>A000461</t>
  </si>
  <si>
    <t>CALIF DEPT OF WATER RESOURCES</t>
  </si>
  <si>
    <t>A000462</t>
  </si>
  <si>
    <t>PROVIDENT IRRIGATION DISTRICT</t>
  </si>
  <si>
    <t>A000465</t>
  </si>
  <si>
    <t>EAST BAY MUNICIPAL UTILITY DISTRICT</t>
  </si>
  <si>
    <t>A000476</t>
  </si>
  <si>
    <t>PARADISE IRRIGATION DISTRICT</t>
  </si>
  <si>
    <t>A000480</t>
  </si>
  <si>
    <t>PLUMAS MUTUAL WATER COMPANY</t>
  </si>
  <si>
    <t>A000481</t>
  </si>
  <si>
    <t>ORIGINAL SIXTEEN TO ONE MINE, INC</t>
  </si>
  <si>
    <t>A000486</t>
  </si>
  <si>
    <t>A000487</t>
  </si>
  <si>
    <t>John and Mildred Digenan Family Trust 06-15-94</t>
  </si>
  <si>
    <t>A000501</t>
  </si>
  <si>
    <t>FAUSTO  SANABIA</t>
  </si>
  <si>
    <t>A000505</t>
  </si>
  <si>
    <t>ESTS OF RALPH G &amp; MARGARET B GILKEY</t>
  </si>
  <si>
    <t>A000512</t>
  </si>
  <si>
    <t>SCOTT VALLEY IRRIGATION DISTRICT</t>
  </si>
  <si>
    <t>A000518</t>
  </si>
  <si>
    <t>RAY F BILLET</t>
  </si>
  <si>
    <t>A000518A</t>
  </si>
  <si>
    <t>CHRISTOPHER  ZIEGLER</t>
  </si>
  <si>
    <t>A000518B</t>
  </si>
  <si>
    <t>THE FRYER FAMILY TRUST</t>
  </si>
  <si>
    <t>A000522</t>
  </si>
  <si>
    <t>DAVID J HALL</t>
  </si>
  <si>
    <t>A000526</t>
  </si>
  <si>
    <t>SANTA MONICA MOUNTAINS CONSERVANCY</t>
  </si>
  <si>
    <t>A000531</t>
  </si>
  <si>
    <t>A000533</t>
  </si>
  <si>
    <t>SAMUEL  EAKLE</t>
  </si>
  <si>
    <t>A000534</t>
  </si>
  <si>
    <t>NATOMAS CENTRAL MUTUAL WATER CO</t>
  </si>
  <si>
    <t>A000548</t>
  </si>
  <si>
    <t>EVELYN T WICKS</t>
  </si>
  <si>
    <t>A000553</t>
  </si>
  <si>
    <t>A000554</t>
  </si>
  <si>
    <t>A000556</t>
  </si>
  <si>
    <t>RATTO JABOUR PROPERTIES LLC</t>
  </si>
  <si>
    <t>A000565</t>
  </si>
  <si>
    <t>THOMAS P MCCLELLAND</t>
  </si>
  <si>
    <t>A000570</t>
  </si>
  <si>
    <t>A000575</t>
  </si>
  <si>
    <t>RIVER GARDEN FARMS COMPANY</t>
  </si>
  <si>
    <t>A000576</t>
  </si>
  <si>
    <t>RECLAMATION DISTRICT #108</t>
  </si>
  <si>
    <t>A000577</t>
  </si>
  <si>
    <t>A000581</t>
  </si>
  <si>
    <t>SUTTER MUTUAL WATER COMPANY</t>
  </si>
  <si>
    <t>A000594</t>
  </si>
  <si>
    <t>A000596</t>
  </si>
  <si>
    <t>RONALD L SCHLUTER</t>
  </si>
  <si>
    <t>A000609</t>
  </si>
  <si>
    <t>U S BUREAU OF INDIAN AFFAIRS</t>
  </si>
  <si>
    <t>A000624</t>
  </si>
  <si>
    <t>A000631</t>
  </si>
  <si>
    <t>TREASURY WINE ESTATES</t>
  </si>
  <si>
    <t>A000636</t>
  </si>
  <si>
    <t>TRUSTEES OF DEEP SPRINGS</t>
  </si>
  <si>
    <t>A000640</t>
  </si>
  <si>
    <t>A000649</t>
  </si>
  <si>
    <t>SHAPELL INDUSTRIES, INC</t>
  </si>
  <si>
    <t>A000650</t>
  </si>
  <si>
    <t>CHRIS  WAGNER</t>
  </si>
  <si>
    <t>A000654</t>
  </si>
  <si>
    <t>EL DORADO IRRIGATION DISTRICT</t>
  </si>
  <si>
    <t>A000657</t>
  </si>
  <si>
    <t>ALICE K MARKS</t>
  </si>
  <si>
    <t>A000668</t>
  </si>
  <si>
    <t>A000677</t>
  </si>
  <si>
    <t>A000678</t>
  </si>
  <si>
    <t>A000679</t>
  </si>
  <si>
    <t>A000685</t>
  </si>
  <si>
    <t>MASSACK WATER USERS ASSOCIATION</t>
  </si>
  <si>
    <t>A000703</t>
  </si>
  <si>
    <t>LOUIS  ACQUISTAPACE</t>
  </si>
  <si>
    <t>A000722</t>
  </si>
  <si>
    <t>PACIFIC GAS AND ELECTRIC COMPANY</t>
  </si>
  <si>
    <t>A000732</t>
  </si>
  <si>
    <t>ARNAUDO BROTHERS PARTNERSHIP</t>
  </si>
  <si>
    <t>A000735</t>
  </si>
  <si>
    <t>GARRETH B SCHAAD</t>
  </si>
  <si>
    <t>A000742</t>
  </si>
  <si>
    <t>TISDALE IRRIGATION &amp; DRAINAGE CO</t>
  </si>
  <si>
    <t>A000751</t>
  </si>
  <si>
    <t>KERN AND TULE HYDRO LLC</t>
  </si>
  <si>
    <t>A000753</t>
  </si>
  <si>
    <t>NORTH TAHOE PUBLIC UTILITY DISTRICT</t>
  </si>
  <si>
    <t>A000760</t>
  </si>
  <si>
    <t>U S FISH &amp; WILDLIFE SERVICE</t>
  </si>
  <si>
    <t>A000762</t>
  </si>
  <si>
    <t>JENS  STEFFENSEN</t>
  </si>
  <si>
    <t>A000763</t>
  </si>
  <si>
    <t>A000770</t>
  </si>
  <si>
    <t>A000771</t>
  </si>
  <si>
    <t>W.A.  YERXA</t>
  </si>
  <si>
    <t>A000772</t>
  </si>
  <si>
    <t>BEN   WANAT</t>
  </si>
  <si>
    <t>A000773</t>
  </si>
  <si>
    <t>CITY OF BIG BEAR LAKE</t>
  </si>
  <si>
    <t>A000784</t>
  </si>
  <si>
    <t>IGO ONO COMMUNITY SERVICE DISTRICT</t>
  </si>
  <si>
    <t>A000791</t>
  </si>
  <si>
    <t>GEORGE YOUNG ELECTRIC COMPANY</t>
  </si>
  <si>
    <t>A000828</t>
  </si>
  <si>
    <t>Staven  C.  Hicks</t>
  </si>
  <si>
    <t>A000829</t>
  </si>
  <si>
    <t>A000842</t>
  </si>
  <si>
    <t>Walter C Drew</t>
  </si>
  <si>
    <t>A000862</t>
  </si>
  <si>
    <t>CROOK REVOCABLE 1992 TRUST</t>
  </si>
  <si>
    <t>A000875</t>
  </si>
  <si>
    <t>ROBERT I HARVEY</t>
  </si>
  <si>
    <t>A000878</t>
  </si>
  <si>
    <t>A000879</t>
  </si>
  <si>
    <t>A000880A</t>
  </si>
  <si>
    <t>A000880B</t>
  </si>
  <si>
    <t>OJI BROTHERS, A CO-PARTNERSHIP</t>
  </si>
  <si>
    <t>A000880C</t>
  </si>
  <si>
    <t>Oji Brothers Farm, Inc.</t>
  </si>
  <si>
    <t>A000882A</t>
  </si>
  <si>
    <t>LEE W RICHTER</t>
  </si>
  <si>
    <t>A000882B</t>
  </si>
  <si>
    <t>PHIL KNOX LEISER TRUST</t>
  </si>
  <si>
    <t>A000889</t>
  </si>
  <si>
    <t>VICTOR  HERBERT</t>
  </si>
  <si>
    <t>A000892</t>
  </si>
  <si>
    <t>A000912</t>
  </si>
  <si>
    <t>LITTLEROCK CREEK IRRIGATION DISTRICT</t>
  </si>
  <si>
    <t>A000924</t>
  </si>
  <si>
    <t>EASTERN MUNICIPAL WATER DISTRICT</t>
  </si>
  <si>
    <t>A000927</t>
  </si>
  <si>
    <t>CHARLES V CROWL</t>
  </si>
  <si>
    <t>A000930</t>
  </si>
  <si>
    <t>RUSS  DAVIS</t>
  </si>
  <si>
    <t>A000939</t>
  </si>
  <si>
    <t>MESCAL CREEK WATER, INC</t>
  </si>
  <si>
    <t>A000950</t>
  </si>
  <si>
    <t>PAM  IVESON</t>
  </si>
  <si>
    <t>A000953</t>
  </si>
  <si>
    <t>A000954</t>
  </si>
  <si>
    <t>A000959</t>
  </si>
  <si>
    <t>CAMP FAR WEST IRRIGATION DISTRICT</t>
  </si>
  <si>
    <t>A000967</t>
  </si>
  <si>
    <t>SALAZAR MANAGEMENT COMPANY LLC</t>
  </si>
  <si>
    <t>A000992</t>
  </si>
  <si>
    <t>RAY  BREINER</t>
  </si>
  <si>
    <t>A000993</t>
  </si>
  <si>
    <t>A000994</t>
  </si>
  <si>
    <t>A001020</t>
  </si>
  <si>
    <t>A001024</t>
  </si>
  <si>
    <t>DELBERT H LEHR</t>
  </si>
  <si>
    <t>A001026</t>
  </si>
  <si>
    <t>A001029</t>
  </si>
  <si>
    <t>JOSEPH  IMWALLE</t>
  </si>
  <si>
    <t>A001030</t>
  </si>
  <si>
    <t>THE WILDERNESS LAND TRUST</t>
  </si>
  <si>
    <t>A001033</t>
  </si>
  <si>
    <t>RONEY LAND AND CATTLE COMPANY INC</t>
  </si>
  <si>
    <t>A001034</t>
  </si>
  <si>
    <t>A001036</t>
  </si>
  <si>
    <t>GIA VONN ROBINSON</t>
  </si>
  <si>
    <t>A001041</t>
  </si>
  <si>
    <t>STANFORD VINA RANCH IRRIGATION CO</t>
  </si>
  <si>
    <t>A001042</t>
  </si>
  <si>
    <t>A001056</t>
  </si>
  <si>
    <t>A001058</t>
  </si>
  <si>
    <t>DENEEN  GANSERT</t>
  </si>
  <si>
    <t>A001060</t>
  </si>
  <si>
    <t>SIDDIQUI FAMILY PARTNERSHIP</t>
  </si>
  <si>
    <t>A001061</t>
  </si>
  <si>
    <t>COUNTY OF SACRAMENTO</t>
  </si>
  <si>
    <t>A001074A</t>
  </si>
  <si>
    <t>LOMO COLD STORAGE A CAL GEN PARTNERSHIP</t>
  </si>
  <si>
    <t>A001074B</t>
  </si>
  <si>
    <t>MERIDIAN FARMS WATER CO</t>
  </si>
  <si>
    <t>A001081</t>
  </si>
  <si>
    <t>OAKDALE IRRIGATION DISTRICT</t>
  </si>
  <si>
    <t>A001094</t>
  </si>
  <si>
    <t>A001104</t>
  </si>
  <si>
    <t>ARTHUR  LINDSTROM</t>
  </si>
  <si>
    <t>A001108</t>
  </si>
  <si>
    <t>A001122</t>
  </si>
  <si>
    <t>COACHELLA VALLEY WATER DISTRICT</t>
  </si>
  <si>
    <t>A001136</t>
  </si>
  <si>
    <t>A001137</t>
  </si>
  <si>
    <t>A001150</t>
  </si>
  <si>
    <t>SWEETWATER COMPANY</t>
  </si>
  <si>
    <t>A001160</t>
  </si>
  <si>
    <t>A001164</t>
  </si>
  <si>
    <t>ROLLIE L GILLIAM</t>
  </si>
  <si>
    <t>A001177</t>
  </si>
  <si>
    <t>CATHIE E WALTON</t>
  </si>
  <si>
    <t>A001178</t>
  </si>
  <si>
    <t>HINES L DIANE</t>
  </si>
  <si>
    <t>A001179</t>
  </si>
  <si>
    <t>CHARLES W TUTTLE JR</t>
  </si>
  <si>
    <t>A001193</t>
  </si>
  <si>
    <t>A001195</t>
  </si>
  <si>
    <t>NBINV AP6 LLC</t>
  </si>
  <si>
    <t>A001199</t>
  </si>
  <si>
    <t>CONAWAY CONSERVANCY GROUP</t>
  </si>
  <si>
    <t>A001199A</t>
  </si>
  <si>
    <t>Woodland-Davis Clean Water Agency</t>
  </si>
  <si>
    <t>A001199B</t>
  </si>
  <si>
    <t>CONAWAY PRESERVATION GROUP LLC</t>
  </si>
  <si>
    <t>A001203</t>
  </si>
  <si>
    <t>A001205</t>
  </si>
  <si>
    <t>Jackson Family Wines, Inc.</t>
  </si>
  <si>
    <t>A001215</t>
  </si>
  <si>
    <t>Steven  Stewart</t>
  </si>
  <si>
    <t>A001219</t>
  </si>
  <si>
    <t>LAKESHORE HEIGHTS MUTUAL WATER CO</t>
  </si>
  <si>
    <t>A001221</t>
  </si>
  <si>
    <t>MERCED IRRIGATION DISTRICT</t>
  </si>
  <si>
    <t>A001222</t>
  </si>
  <si>
    <t>A001224</t>
  </si>
  <si>
    <t>A001226</t>
  </si>
  <si>
    <t>BRUCE  MCINTOSH</t>
  </si>
  <si>
    <t>A001232</t>
  </si>
  <si>
    <t>TURLOCK I D &amp; MODESTO I D</t>
  </si>
  <si>
    <t>A001233</t>
  </si>
  <si>
    <t>A001252</t>
  </si>
  <si>
    <t>A001261</t>
  </si>
  <si>
    <t>DLI PROPERTIES LLC</t>
  </si>
  <si>
    <t>A001269</t>
  </si>
  <si>
    <t>GATEWAY TRIANGLE PROPERTIES</t>
  </si>
  <si>
    <t>A001270</t>
  </si>
  <si>
    <t>NEVADA IRRIGATION DISTRICT</t>
  </si>
  <si>
    <t>A001291</t>
  </si>
  <si>
    <t>FRANK  BUSHMAN</t>
  </si>
  <si>
    <t>A001300</t>
  </si>
  <si>
    <t>96 BAR RANCH LAND AND CATTLE LLC</t>
  </si>
  <si>
    <t>A001321</t>
  </si>
  <si>
    <t>A001322</t>
  </si>
  <si>
    <t>JOSEPH E GALLO</t>
  </si>
  <si>
    <t>A001324</t>
  </si>
  <si>
    <t>A001339</t>
  </si>
  <si>
    <t>A001341</t>
  </si>
  <si>
    <t>A001342</t>
  </si>
  <si>
    <t>A001343</t>
  </si>
  <si>
    <t>A001344</t>
  </si>
  <si>
    <t>A001345</t>
  </si>
  <si>
    <t>A001346</t>
  </si>
  <si>
    <t>A001379</t>
  </si>
  <si>
    <t>A001389</t>
  </si>
  <si>
    <t>WALKER RIVER IRRIGATION DISTRICT</t>
  </si>
  <si>
    <t>A001399</t>
  </si>
  <si>
    <t>CASON L BAUGH</t>
  </si>
  <si>
    <t>A001413</t>
  </si>
  <si>
    <t>A001422</t>
  </si>
  <si>
    <t>A001440</t>
  </si>
  <si>
    <t>A001441</t>
  </si>
  <si>
    <t>A001442B</t>
  </si>
  <si>
    <t>RAFAEL  CORNEJO</t>
  </si>
  <si>
    <t>A001442C</t>
  </si>
  <si>
    <t>RICCI  THORESON</t>
  </si>
  <si>
    <t>A001442F</t>
  </si>
  <si>
    <t>EUGENE MASAO KAJIOKA</t>
  </si>
  <si>
    <t>A001445</t>
  </si>
  <si>
    <t>W JOHN  HOCKADAY</t>
  </si>
  <si>
    <t>A001449</t>
  </si>
  <si>
    <t>VANESSA  ANDREWS</t>
  </si>
  <si>
    <t>A001454</t>
  </si>
  <si>
    <t>DAN  GRAY</t>
  </si>
  <si>
    <t>A001457</t>
  </si>
  <si>
    <t>RALPH  VELASCO</t>
  </si>
  <si>
    <t>A001458</t>
  </si>
  <si>
    <t>A001463</t>
  </si>
  <si>
    <t>A001465</t>
  </si>
  <si>
    <t>A001472</t>
  </si>
  <si>
    <t>GEORGE H RYDER</t>
  </si>
  <si>
    <t>A001474</t>
  </si>
  <si>
    <t>A001476</t>
  </si>
  <si>
    <t>EL SOLYO WATER DISTRICT</t>
  </si>
  <si>
    <t>A001483</t>
  </si>
  <si>
    <t>GOLDEN STATE WATER COMPANY</t>
  </si>
  <si>
    <t>A001484</t>
  </si>
  <si>
    <t>A001485</t>
  </si>
  <si>
    <t>A001486</t>
  </si>
  <si>
    <t>A001492</t>
  </si>
  <si>
    <t>HAYDEN RANCH FAMILY LP</t>
  </si>
  <si>
    <t>A001497</t>
  </si>
  <si>
    <t>MELANIE A SAWELIEW</t>
  </si>
  <si>
    <t>A001503</t>
  </si>
  <si>
    <t>DONALD  MARTIN</t>
  </si>
  <si>
    <t>A001505</t>
  </si>
  <si>
    <t>L M LACKERMAN</t>
  </si>
  <si>
    <t>A001532</t>
  </si>
  <si>
    <t>A001538</t>
  </si>
  <si>
    <t>Pickering Family Trust</t>
  </si>
  <si>
    <t>A001550</t>
  </si>
  <si>
    <t>YTURRIARTE RANCH NO 2 LLC</t>
  </si>
  <si>
    <t>A001554</t>
  </si>
  <si>
    <t>A001562</t>
  </si>
  <si>
    <t>CITY OF PASADENA</t>
  </si>
  <si>
    <t>A001571</t>
  </si>
  <si>
    <t>ELDON E HAMRICK</t>
  </si>
  <si>
    <t>A001588</t>
  </si>
  <si>
    <t>A001589</t>
  </si>
  <si>
    <t>A001614</t>
  </si>
  <si>
    <t>A001615</t>
  </si>
  <si>
    <t>A001617</t>
  </si>
  <si>
    <t>JACK W BABER</t>
  </si>
  <si>
    <t>A001624</t>
  </si>
  <si>
    <t>A001628</t>
  </si>
  <si>
    <t>Roger K Beeman</t>
  </si>
  <si>
    <t>A001633</t>
  </si>
  <si>
    <t>PHILIP  DICKERSON</t>
  </si>
  <si>
    <t>A001640</t>
  </si>
  <si>
    <t>CAMP ANGELUS TRACT LAND ASSOCIATION</t>
  </si>
  <si>
    <t>A001649</t>
  </si>
  <si>
    <t>Chenglong   Zhou</t>
  </si>
  <si>
    <t>A001651</t>
  </si>
  <si>
    <t>SOUTH FEATHER WATER &amp; POWER AGENCY</t>
  </si>
  <si>
    <t>A001653</t>
  </si>
  <si>
    <t>SWENSON FARMS LLC</t>
  </si>
  <si>
    <t>A001656</t>
  </si>
  <si>
    <t>RANCHO ESQUON INC</t>
  </si>
  <si>
    <t>A001659</t>
  </si>
  <si>
    <t>SYCAMORE MUTUAL WATER COMPANY</t>
  </si>
  <si>
    <t>A001665</t>
  </si>
  <si>
    <t>RICHARD J KETTLEWELL</t>
  </si>
  <si>
    <t>A001666</t>
  </si>
  <si>
    <t>RECLAMATION DISTRICT NO 999</t>
  </si>
  <si>
    <t>A001675</t>
  </si>
  <si>
    <t>CALIFORNIA DESERT LAND CONSERVANCY</t>
  </si>
  <si>
    <t>A001691</t>
  </si>
  <si>
    <t>ROSEDALE-RIO BRAVO WATER STORAGE DISTRICT</t>
  </si>
  <si>
    <t>A001692</t>
  </si>
  <si>
    <t>A001696</t>
  </si>
  <si>
    <t>A001699</t>
  </si>
  <si>
    <t>GARDEN HIGHWAY MUTUAL WATER COMPANY</t>
  </si>
  <si>
    <t>A001712</t>
  </si>
  <si>
    <t>JOAN  ESCALANTE</t>
  </si>
  <si>
    <t>A001716</t>
  </si>
  <si>
    <t>AJIT S BAINS</t>
  </si>
  <si>
    <t>A001719</t>
  </si>
  <si>
    <t>A001725</t>
  </si>
  <si>
    <t>ROOSEVELT RANCH LLC</t>
  </si>
  <si>
    <t>A001730</t>
  </si>
  <si>
    <t>BORBA FAMILY HOME &amp; STEVINSON RANCH LP</t>
  </si>
  <si>
    <t>A001739</t>
  </si>
  <si>
    <t>THERMALITO WATER AND SEWER DISTRICT</t>
  </si>
  <si>
    <t>A001743</t>
  </si>
  <si>
    <t>CITY OF SACRAMENTO</t>
  </si>
  <si>
    <t>A001744</t>
  </si>
  <si>
    <t>VILLA DEL MONTE MUTUAL WATER COMPANY</t>
  </si>
  <si>
    <t>A001752</t>
  </si>
  <si>
    <t>ELSINORE VALLEY MUNICIPAL WATER DISTRICT</t>
  </si>
  <si>
    <t>A001754</t>
  </si>
  <si>
    <t>A001758</t>
  </si>
  <si>
    <t>A001763</t>
  </si>
  <si>
    <t>A001765A</t>
  </si>
  <si>
    <t>PELGER MUTUAL WATER COMPANY</t>
  </si>
  <si>
    <t>A001765B</t>
  </si>
  <si>
    <t>VAN RUITEN BROS</t>
  </si>
  <si>
    <t>A001769</t>
  </si>
  <si>
    <t>A001772</t>
  </si>
  <si>
    <t>A001778</t>
  </si>
  <si>
    <t>RICK  MASSIE</t>
  </si>
  <si>
    <t>A001786</t>
  </si>
  <si>
    <t>BEAR VALLEY WATER USERS ASSN</t>
  </si>
  <si>
    <t>A001819</t>
  </si>
  <si>
    <t>ANTHONY L LOMBARDO</t>
  </si>
  <si>
    <t>A001823</t>
  </si>
  <si>
    <t>DICKINSON INVESTMENTS CO, A CA PART</t>
  </si>
  <si>
    <t>A001838</t>
  </si>
  <si>
    <t>RANCHO MURIETA COMMUNITY SERVICES DISTRICT</t>
  </si>
  <si>
    <t>A001853</t>
  </si>
  <si>
    <t>A001861</t>
  </si>
  <si>
    <t>A001865</t>
  </si>
  <si>
    <t>HAGEN &amp; SON TIMBER</t>
  </si>
  <si>
    <t>A001879</t>
  </si>
  <si>
    <t>True Nature Society</t>
  </si>
  <si>
    <t>A001880</t>
  </si>
  <si>
    <t>FRANCES L CAREY</t>
  </si>
  <si>
    <t>A001885</t>
  </si>
  <si>
    <t>STEVINSON WATER DISTRICT</t>
  </si>
  <si>
    <t>A001891</t>
  </si>
  <si>
    <t>A001892</t>
  </si>
  <si>
    <t>A001896</t>
  </si>
  <si>
    <t>AL  KLAUS</t>
  </si>
  <si>
    <t>A001906</t>
  </si>
  <si>
    <t>TEVELDE REVOCABLE TRUST</t>
  </si>
  <si>
    <t>A001908</t>
  </si>
  <si>
    <t>CITY OF VALLEJO</t>
  </si>
  <si>
    <t>A001920</t>
  </si>
  <si>
    <t>A001923</t>
  </si>
  <si>
    <t>PETER N BERBOHM</t>
  </si>
  <si>
    <t>A001925</t>
  </si>
  <si>
    <t>The Irrevocable Flying M Ranch Trust</t>
  </si>
  <si>
    <t>A001929</t>
  </si>
  <si>
    <t>A001933</t>
  </si>
  <si>
    <t>Banta-Carbona Irrigation District</t>
  </si>
  <si>
    <t>A001935</t>
  </si>
  <si>
    <t>Camp Sierra Improvement Association</t>
  </si>
  <si>
    <t>A001951</t>
  </si>
  <si>
    <t>BIG PINE TRACT</t>
  </si>
  <si>
    <t>A001963</t>
  </si>
  <si>
    <t>WILLIAM B TIMBERLAKE</t>
  </si>
  <si>
    <t>A001976</t>
  </si>
  <si>
    <t>ALLEN A EHRKE</t>
  </si>
  <si>
    <t>A001983</t>
  </si>
  <si>
    <t>NORGARD PROPERTIES INC</t>
  </si>
  <si>
    <t>A001987</t>
  </si>
  <si>
    <t>WEST STANISLAUS IRRIGATION DISTRICT</t>
  </si>
  <si>
    <t>A002001</t>
  </si>
  <si>
    <t>Thomas M. Celio</t>
  </si>
  <si>
    <t>A002011</t>
  </si>
  <si>
    <t>LEZLIE ELAINE DORSETT</t>
  </si>
  <si>
    <t>A002030</t>
  </si>
  <si>
    <t>A002039</t>
  </si>
  <si>
    <t>LAKE PILLSBURY PROPERTY WATER CO</t>
  </si>
  <si>
    <t>A002049</t>
  </si>
  <si>
    <t>Dean   Ranslem</t>
  </si>
  <si>
    <t>A002050</t>
  </si>
  <si>
    <t>INNISFREE PROPERTY LLC</t>
  </si>
  <si>
    <t>A002085</t>
  </si>
  <si>
    <t>JANICE L. HANSEN SURVIVOR'S TRUST</t>
  </si>
  <si>
    <t>A002093</t>
  </si>
  <si>
    <t>BIG VALLEY MUTUAL WATER COMPANY</t>
  </si>
  <si>
    <t>A002100</t>
  </si>
  <si>
    <t>A002141</t>
  </si>
  <si>
    <t>U S ELDORADO NATL FOREST</t>
  </si>
  <si>
    <t>A002142</t>
  </si>
  <si>
    <t>A002155</t>
  </si>
  <si>
    <t>WALTER W WOOD IV</t>
  </si>
  <si>
    <t>A002176</t>
  </si>
  <si>
    <t>A002185</t>
  </si>
  <si>
    <t>KATHLEEN L FOSTER</t>
  </si>
  <si>
    <t>A002186</t>
  </si>
  <si>
    <t>A002190</t>
  </si>
  <si>
    <t>JON  KNUDSEN</t>
  </si>
  <si>
    <t>A002192</t>
  </si>
  <si>
    <t>PANAMINT MINING COMPANY</t>
  </si>
  <si>
    <t>A002195</t>
  </si>
  <si>
    <t>A002197</t>
  </si>
  <si>
    <t>YUBA COUNTY WATER AGENCY</t>
  </si>
  <si>
    <t>A002212</t>
  </si>
  <si>
    <t>A002217</t>
  </si>
  <si>
    <t>SAN BERNARDINO VALLEY W C D</t>
  </si>
  <si>
    <t>A002221</t>
  </si>
  <si>
    <t>A002226</t>
  </si>
  <si>
    <t>FRANK  LICH</t>
  </si>
  <si>
    <t>A002227</t>
  </si>
  <si>
    <t>NOBMANN DIXIE VALLEY RANCH, LLC</t>
  </si>
  <si>
    <t>A002234</t>
  </si>
  <si>
    <t>BUTTE VALLEY IRRIGATION DISTRICT</t>
  </si>
  <si>
    <t>A002236</t>
  </si>
  <si>
    <t>ANTONIO  CASTELLUCCI</t>
  </si>
  <si>
    <t>A002237</t>
  </si>
  <si>
    <t>OHM RANCH</t>
  </si>
  <si>
    <t>A002241</t>
  </si>
  <si>
    <t>MARY  BLUE</t>
  </si>
  <si>
    <t>A002262</t>
  </si>
  <si>
    <t>RICHARD L GALLAGHER</t>
  </si>
  <si>
    <t>A002265</t>
  </si>
  <si>
    <t>WORLD BIBLE PRESBYTERIAN CHURCH</t>
  </si>
  <si>
    <t>A002267</t>
  </si>
  <si>
    <t>JOHN R LOUDERBACK</t>
  </si>
  <si>
    <t>A002270</t>
  </si>
  <si>
    <t>A002275</t>
  </si>
  <si>
    <t>A002276</t>
  </si>
  <si>
    <t>A002283</t>
  </si>
  <si>
    <t>LUCKY TEN RANCH</t>
  </si>
  <si>
    <t>A002286</t>
  </si>
  <si>
    <t>PESCADERO RECLAMATION DIST NO 2058</t>
  </si>
  <si>
    <t>A002294</t>
  </si>
  <si>
    <t>GEORGIANA  VIVEROS</t>
  </si>
  <si>
    <t>A002296</t>
  </si>
  <si>
    <t>COSUMNES IRRIGATION ASSOCIATION</t>
  </si>
  <si>
    <t>A002307</t>
  </si>
  <si>
    <t>A002317A</t>
  </si>
  <si>
    <t>BHUPINDER   BHANGAL</t>
  </si>
  <si>
    <t>A002317B</t>
  </si>
  <si>
    <t>WAYMON  LYNCH</t>
  </si>
  <si>
    <t>A002317C</t>
  </si>
  <si>
    <t>ROBERTA  SCHREINER</t>
  </si>
  <si>
    <t>A002318</t>
  </si>
  <si>
    <t>RECLAMATION DISTRICT #2068</t>
  </si>
  <si>
    <t>A002328</t>
  </si>
  <si>
    <t>CHARLES HOWARD ROGERS</t>
  </si>
  <si>
    <t>A002331</t>
  </si>
  <si>
    <t>SOCIETY DEVOTED TO THE SACRED HEART</t>
  </si>
  <si>
    <t>A002339</t>
  </si>
  <si>
    <t>MIKKI M RIELLA</t>
  </si>
  <si>
    <t>A002358</t>
  </si>
  <si>
    <t>FRENCH CAMP RV PARK LLC</t>
  </si>
  <si>
    <t>A002359</t>
  </si>
  <si>
    <t>Project Darwin LLC</t>
  </si>
  <si>
    <t>A002372</t>
  </si>
  <si>
    <t>A002379</t>
  </si>
  <si>
    <t>POLIQUE CANYON WATER ASSOCIATION</t>
  </si>
  <si>
    <t>A002380</t>
  </si>
  <si>
    <t>JAY J COLOMBINI</t>
  </si>
  <si>
    <t>A002381</t>
  </si>
  <si>
    <t>A002383</t>
  </si>
  <si>
    <t>ALTURAS RANCHES LLC</t>
  </si>
  <si>
    <t>A002394A</t>
  </si>
  <si>
    <t>N  EDALATPOUR</t>
  </si>
  <si>
    <t>A002394B</t>
  </si>
  <si>
    <t>LAFOND VINEYARD INC</t>
  </si>
  <si>
    <t>A002397</t>
  </si>
  <si>
    <t>JOHN S CLAYSON</t>
  </si>
  <si>
    <t>A002404</t>
  </si>
  <si>
    <t>Frederick W. Dressler Trust</t>
  </si>
  <si>
    <t>A002414</t>
  </si>
  <si>
    <t>J S &amp; JUDITH M MORRILL, A PARTNERSHIP</t>
  </si>
  <si>
    <t>A002437</t>
  </si>
  <si>
    <t>BILL  WORDEN JR</t>
  </si>
  <si>
    <t>A002448</t>
  </si>
  <si>
    <t>ELIZABETH L ROGNLIE ROGNLIE TRUST</t>
  </si>
  <si>
    <t>A002458</t>
  </si>
  <si>
    <t>GEORGE A FARIS</t>
  </si>
  <si>
    <t>A002460</t>
  </si>
  <si>
    <t>A002471</t>
  </si>
  <si>
    <t>GARY  MUSHET</t>
  </si>
  <si>
    <t>A002472</t>
  </si>
  <si>
    <t>JAN  HUGGANS</t>
  </si>
  <si>
    <t>A002477</t>
  </si>
  <si>
    <t>A002478</t>
  </si>
  <si>
    <t>A002499</t>
  </si>
  <si>
    <t>JANICE PANKEY TANNEHILL</t>
  </si>
  <si>
    <t>A002501</t>
  </si>
  <si>
    <t>CATHERINE D SMITH</t>
  </si>
  <si>
    <t>A002506</t>
  </si>
  <si>
    <t>POSO PARK ASSOCIATION</t>
  </si>
  <si>
    <t>A002522</t>
  </si>
  <si>
    <t>A002524</t>
  </si>
  <si>
    <t>SOUTH SAN JOAQUIN IRRIGATION DISTRICT</t>
  </si>
  <si>
    <t>A002525</t>
  </si>
  <si>
    <t>REDLANDS COLONY PIPELINE ASSOCIATION</t>
  </si>
  <si>
    <t>A002534</t>
  </si>
  <si>
    <t>A002539</t>
  </si>
  <si>
    <t>COLD SPRING WATER ASSOCIATION</t>
  </si>
  <si>
    <t>A002541</t>
  </si>
  <si>
    <t>JAYNE M KERSCH</t>
  </si>
  <si>
    <t>A002548</t>
  </si>
  <si>
    <t>A002549</t>
  </si>
  <si>
    <t>VOGEL FLATS CO-OP WATER ASSN</t>
  </si>
  <si>
    <t>A002559</t>
  </si>
  <si>
    <t>RICHARD J PINTO</t>
  </si>
  <si>
    <t>A002565</t>
  </si>
  <si>
    <t>DENNIS B KNEIER</t>
  </si>
  <si>
    <t>A002575</t>
  </si>
  <si>
    <t>Ciro  Toma</t>
  </si>
  <si>
    <t>A002576</t>
  </si>
  <si>
    <t>A002592</t>
  </si>
  <si>
    <t>U S ANGELES NATL FOREST</t>
  </si>
  <si>
    <t>A002593</t>
  </si>
  <si>
    <t>A002602</t>
  </si>
  <si>
    <t>US SAN BERNARDINO NATL FOREST</t>
  </si>
  <si>
    <t>A002615</t>
  </si>
  <si>
    <t>A002624</t>
  </si>
  <si>
    <t>TAHOE CITY PUBLIC UTILITY DISTRICT</t>
  </si>
  <si>
    <t>A002634</t>
  </si>
  <si>
    <t>GLORIA   PUTNAM</t>
  </si>
  <si>
    <t>A002652A</t>
  </si>
  <si>
    <t>A002652B</t>
  </si>
  <si>
    <t>A002658</t>
  </si>
  <si>
    <t>STETSON CREEK RANCH JOINT LIVING TRUST</t>
  </si>
  <si>
    <t>A002661</t>
  </si>
  <si>
    <t>PALO COLORADO ASSOCIATION</t>
  </si>
  <si>
    <t>A002668</t>
  </si>
  <si>
    <t>NELSON ENCLADE AND JULIE MAPLE 2015 REVOCABLE TRUST</t>
  </si>
  <si>
    <t>A002670</t>
  </si>
  <si>
    <t>SUSAN  REID</t>
  </si>
  <si>
    <t>A002676</t>
  </si>
  <si>
    <t>STEVEN  CALLINAN</t>
  </si>
  <si>
    <t>A002681A</t>
  </si>
  <si>
    <t>THOMAS  MCCORMACK</t>
  </si>
  <si>
    <t>A002681B</t>
  </si>
  <si>
    <t>JOHN MCCORMACK COMPANY INC</t>
  </si>
  <si>
    <t>A002681C</t>
  </si>
  <si>
    <t>MELLO FARMS INC. - TWIN CITIES</t>
  </si>
  <si>
    <t>A002686</t>
  </si>
  <si>
    <t>THERESA  MCCAFFERTY</t>
  </si>
  <si>
    <t>A002687</t>
  </si>
  <si>
    <t>TRKJA FAMILY TRUST OF 1990</t>
  </si>
  <si>
    <t>A002696</t>
  </si>
  <si>
    <t>ALLISON E TWIST</t>
  </si>
  <si>
    <t>A002699</t>
  </si>
  <si>
    <t>WILLIAM BRUCE BRUNS</t>
  </si>
  <si>
    <t>A002705</t>
  </si>
  <si>
    <t>KENNETH  SMITH</t>
  </si>
  <si>
    <t>A002705A</t>
  </si>
  <si>
    <t>WILLOW CREEK CHRISTIAN SCHOOL INC</t>
  </si>
  <si>
    <t>A002705B</t>
  </si>
  <si>
    <t>JAMES R MCLAUGHLIN</t>
  </si>
  <si>
    <t>A002705C</t>
  </si>
  <si>
    <t>THOMAS C PETERSON</t>
  </si>
  <si>
    <t>A002707</t>
  </si>
  <si>
    <t>M &amp; H REALTY PARTNERS VI L P</t>
  </si>
  <si>
    <t>A002713</t>
  </si>
  <si>
    <t>CITY OF ANTIOCH, WATER TREATMENT PLANT</t>
  </si>
  <si>
    <t>A002714</t>
  </si>
  <si>
    <t>ANDREW  DAVIDSON</t>
  </si>
  <si>
    <t>A002718</t>
  </si>
  <si>
    <t>EAST BAY REGIONAL PARK DISTRICT</t>
  </si>
  <si>
    <t>A002719</t>
  </si>
  <si>
    <t>JOHN  DENNY</t>
  </si>
  <si>
    <t>A002722</t>
  </si>
  <si>
    <t>KREUTZKAMP SPOUSES TRUST</t>
  </si>
  <si>
    <t>A002723</t>
  </si>
  <si>
    <t>JOSE  ALVARADO</t>
  </si>
  <si>
    <t>A002750</t>
  </si>
  <si>
    <t>A002751</t>
  </si>
  <si>
    <t>A002753</t>
  </si>
  <si>
    <t>A002754</t>
  </si>
  <si>
    <t>A002755</t>
  </si>
  <si>
    <t>A002777</t>
  </si>
  <si>
    <t>GORRILL LAND COMPANY</t>
  </si>
  <si>
    <t>A002778</t>
  </si>
  <si>
    <t>A002781</t>
  </si>
  <si>
    <t>DAMIR  PEVEC</t>
  </si>
  <si>
    <t>A002790</t>
  </si>
  <si>
    <t>ROBERT C HALLSTEAD</t>
  </si>
  <si>
    <t>A002805</t>
  </si>
  <si>
    <t>A002816</t>
  </si>
  <si>
    <t>A002824</t>
  </si>
  <si>
    <t>DAVID E NALL</t>
  </si>
  <si>
    <t>A002826</t>
  </si>
  <si>
    <t>KENNETH  MCCOY</t>
  </si>
  <si>
    <t>A002833</t>
  </si>
  <si>
    <t>MICHAEL   MCQUILLAN</t>
  </si>
  <si>
    <t>A002839</t>
  </si>
  <si>
    <t>MCGURK RANCH LLC</t>
  </si>
  <si>
    <t>A002842</t>
  </si>
  <si>
    <t>MARY R COOK DAVIS</t>
  </si>
  <si>
    <t>A002845</t>
  </si>
  <si>
    <t>ALEXANDER J CUNNINGHAM</t>
  </si>
  <si>
    <t>A002847</t>
  </si>
  <si>
    <t>LLOYD L. HICKS</t>
  </si>
  <si>
    <t>A002863</t>
  </si>
  <si>
    <t>RANDAL  MOORE</t>
  </si>
  <si>
    <t>A002878</t>
  </si>
  <si>
    <t>JOHN FRANCIS BUONO LIVING TRUST</t>
  </si>
  <si>
    <t>A002880</t>
  </si>
  <si>
    <t>A002881</t>
  </si>
  <si>
    <t>A002884</t>
  </si>
  <si>
    <t>WILLIAM P LOCKETT</t>
  </si>
  <si>
    <t>A002898</t>
  </si>
  <si>
    <t>CAL POLY CORPORATION</t>
  </si>
  <si>
    <t>A002899</t>
  </si>
  <si>
    <t>A002908</t>
  </si>
  <si>
    <t>HUNTER  HOLDING</t>
  </si>
  <si>
    <t>A002909</t>
  </si>
  <si>
    <t>A002914</t>
  </si>
  <si>
    <t>MONTICELLO VINEYARDS</t>
  </si>
  <si>
    <t>A002922</t>
  </si>
  <si>
    <t>A002924</t>
  </si>
  <si>
    <t>JEFFREY  REUTER</t>
  </si>
  <si>
    <t>A002928</t>
  </si>
  <si>
    <t>F MILTON &amp; MARY P BRANDT REVOCABLE LIVING TRUST</t>
  </si>
  <si>
    <t>A002930</t>
  </si>
  <si>
    <t>G &amp; M RANCHES, INC</t>
  </si>
  <si>
    <t>A002935</t>
  </si>
  <si>
    <t>WARRENS RANCH</t>
  </si>
  <si>
    <t>A002937</t>
  </si>
  <si>
    <t>SAN BENITO COUNTY WATER DISTRICT</t>
  </si>
  <si>
    <t>A002944</t>
  </si>
  <si>
    <t>THOMAS  HATFIELD</t>
  </si>
  <si>
    <t>A002946</t>
  </si>
  <si>
    <t>DEL ORO WATER COMPANY INC</t>
  </si>
  <si>
    <t>A002948</t>
  </si>
  <si>
    <t>RECLAMATION DISTRICT #756</t>
  </si>
  <si>
    <t>A002949</t>
  </si>
  <si>
    <t>NANCY C BLOOMFIELD FAMILY LP</t>
  </si>
  <si>
    <t>A002950</t>
  </si>
  <si>
    <t>DELTA FARMS R D #2024</t>
  </si>
  <si>
    <t>A002951</t>
  </si>
  <si>
    <t>Reclamation District #2025</t>
  </si>
  <si>
    <t>A002952</t>
  </si>
  <si>
    <t>Reclamation District #2026</t>
  </si>
  <si>
    <t>A002953</t>
  </si>
  <si>
    <t>DELTA FARMS R D #2027</t>
  </si>
  <si>
    <t>A002954</t>
  </si>
  <si>
    <t>Reclamation District  No. 2028</t>
  </si>
  <si>
    <t>A002955</t>
  </si>
  <si>
    <t>DELTA FARMS R D #2029</t>
  </si>
  <si>
    <t>A002956</t>
  </si>
  <si>
    <t>DELTA FARMS R D #2030</t>
  </si>
  <si>
    <t>A002957</t>
  </si>
  <si>
    <t>DELTA FARMS R D #2041</t>
  </si>
  <si>
    <t>A002958</t>
  </si>
  <si>
    <t>DELTA FARMS R D #2042</t>
  </si>
  <si>
    <t>A002959</t>
  </si>
  <si>
    <t>DELTA FARMS R D #2044</t>
  </si>
  <si>
    <t>A002960</t>
  </si>
  <si>
    <t>ALEX G SPANOS</t>
  </si>
  <si>
    <t>A002965</t>
  </si>
  <si>
    <t>40 DEGREES NORTH LLC</t>
  </si>
  <si>
    <t>A002973</t>
  </si>
  <si>
    <t>KUCK &amp; SONS</t>
  </si>
  <si>
    <t>A002977</t>
  </si>
  <si>
    <t>A002978</t>
  </si>
  <si>
    <t>North Yuba Water District</t>
  </si>
  <si>
    <t>A002979</t>
  </si>
  <si>
    <t>A002990</t>
  </si>
  <si>
    <t>KNIFFING FAMILY TRUST OCTOBER 4 2000</t>
  </si>
  <si>
    <t>A002992</t>
  </si>
  <si>
    <t>CITY OF SAN DIEGO</t>
  </si>
  <si>
    <t>A002993</t>
  </si>
  <si>
    <t>A002994</t>
  </si>
  <si>
    <t>A002995</t>
  </si>
  <si>
    <t>A002996</t>
  </si>
  <si>
    <t>A003003</t>
  </si>
  <si>
    <t>NORTHCOAST LLC</t>
  </si>
  <si>
    <t>A003006</t>
  </si>
  <si>
    <t>CEDARPINES PARK MUTUAL WATER COMPANY</t>
  </si>
  <si>
    <t>A003017</t>
  </si>
  <si>
    <t>CHRISTIANE  WEIRAUCH</t>
  </si>
  <si>
    <t>A003022</t>
  </si>
  <si>
    <t>THE LAND CONSERVANCY OF SAN LUIS OBISPO COUNTY</t>
  </si>
  <si>
    <t>A003024</t>
  </si>
  <si>
    <t>NORMAN D SWEENEY</t>
  </si>
  <si>
    <t>A003025</t>
  </si>
  <si>
    <t>A003026</t>
  </si>
  <si>
    <t>A003034</t>
  </si>
  <si>
    <t>Robert  C Graham</t>
  </si>
  <si>
    <t>A003039</t>
  </si>
  <si>
    <t>LINDA  BURT-LARSEN</t>
  </si>
  <si>
    <t>A003040</t>
  </si>
  <si>
    <t>A003043</t>
  </si>
  <si>
    <t>JOHN  PEDERSEN</t>
  </si>
  <si>
    <t>A003050</t>
  </si>
  <si>
    <t>A003051</t>
  </si>
  <si>
    <t>MALIBOU LAKE MOUNTAIN CLUB LTD</t>
  </si>
  <si>
    <t>A003062</t>
  </si>
  <si>
    <t>SEAN LEE GREER</t>
  </si>
  <si>
    <t>A003063</t>
  </si>
  <si>
    <t>A003069</t>
  </si>
  <si>
    <t>Langtry Farms, LLC</t>
  </si>
  <si>
    <t>A003091</t>
  </si>
  <si>
    <t>A003093</t>
  </si>
  <si>
    <t>KENNETH  MUSKER</t>
  </si>
  <si>
    <t>A003096</t>
  </si>
  <si>
    <t>GREGORY L VALLERY</t>
  </si>
  <si>
    <t>A003100</t>
  </si>
  <si>
    <t>MICHAEL  CURBISHLEY</t>
  </si>
  <si>
    <t>A003119</t>
  </si>
  <si>
    <t>CALIF DEPT OF PARKS &amp; RECREATION</t>
  </si>
  <si>
    <t>A003121</t>
  </si>
  <si>
    <t>RUTH  LITTLE</t>
  </si>
  <si>
    <t>A003126</t>
  </si>
  <si>
    <t>ALBERT P STIEFEL</t>
  </si>
  <si>
    <t>A003137</t>
  </si>
  <si>
    <t>GREGORY B. DAHL</t>
  </si>
  <si>
    <t>A003139</t>
  </si>
  <si>
    <t>TURLOCK IRRIGATION DISTRICT</t>
  </si>
  <si>
    <t>A003172</t>
  </si>
  <si>
    <t>CITY OF NAPA</t>
  </si>
  <si>
    <t>A003177</t>
  </si>
  <si>
    <t>R GARY JONES/SILVER LAKE RESORT</t>
  </si>
  <si>
    <t>A003184</t>
  </si>
  <si>
    <t>HARTSTONE BIBLE CONFERENCE INC</t>
  </si>
  <si>
    <t>A003185</t>
  </si>
  <si>
    <t>HANS  L  MARCHY</t>
  </si>
  <si>
    <t>A003186</t>
  </si>
  <si>
    <t>DWB RANCH</t>
  </si>
  <si>
    <t>A003189</t>
  </si>
  <si>
    <t>W H FRANKLIN</t>
  </si>
  <si>
    <t>A003195</t>
  </si>
  <si>
    <t>A003200</t>
  </si>
  <si>
    <t>DALE ENTITIES</t>
  </si>
  <si>
    <t>A003201</t>
  </si>
  <si>
    <t>ROGER L MATTEOLI</t>
  </si>
  <si>
    <t>A003206</t>
  </si>
  <si>
    <t>GOOSE CLUB FARMS NORTH LLC</t>
  </si>
  <si>
    <t>A003213A</t>
  </si>
  <si>
    <t>The Reed Leasing Group, LLC</t>
  </si>
  <si>
    <t>A003213B</t>
  </si>
  <si>
    <t>A003213C</t>
  </si>
  <si>
    <t>STEVEN J BIGLIERI FAMILY TRUST</t>
  </si>
  <si>
    <t>A003215</t>
  </si>
  <si>
    <t>ERNEST  MYERS</t>
  </si>
  <si>
    <t>A003219</t>
  </si>
  <si>
    <t>KRAFT RANCH</t>
  </si>
  <si>
    <t>A003220</t>
  </si>
  <si>
    <t>SIERRA PACIFIC INDUSTRIES</t>
  </si>
  <si>
    <t>A003247</t>
  </si>
  <si>
    <t>WINDSWEPT LAND AND CATTLE COMPANY</t>
  </si>
  <si>
    <t>A003248</t>
  </si>
  <si>
    <t>GWENDOLYN  MILLET</t>
  </si>
  <si>
    <t>A003249</t>
  </si>
  <si>
    <t>STEVE  KELLENBERT</t>
  </si>
  <si>
    <t>A003254</t>
  </si>
  <si>
    <t>RICHARD M VERNON</t>
  </si>
  <si>
    <t>A003256</t>
  </si>
  <si>
    <t>CARLA MARIE GRECO</t>
  </si>
  <si>
    <t>A003265</t>
  </si>
  <si>
    <t>TERRY  LEE  MIRACLE</t>
  </si>
  <si>
    <t>A003268</t>
  </si>
  <si>
    <t>LARRY L MYERS</t>
  </si>
  <si>
    <t>A003268A</t>
  </si>
  <si>
    <t>Donald  Crowell Jr.</t>
  </si>
  <si>
    <t>A003268B</t>
  </si>
  <si>
    <t>RANCHO CORONA DEL VALLE CORP</t>
  </si>
  <si>
    <t>A003269</t>
  </si>
  <si>
    <t>A003272</t>
  </si>
  <si>
    <t>A003286</t>
  </si>
  <si>
    <t>J MILES REITER</t>
  </si>
  <si>
    <t>A003290A</t>
  </si>
  <si>
    <t>A003290B</t>
  </si>
  <si>
    <t>A003291</t>
  </si>
  <si>
    <t>SWEETWATER SPRINGS WATER DISTRICT</t>
  </si>
  <si>
    <t>A003292</t>
  </si>
  <si>
    <t>SANDY CREEK LAND &amp; CATTLE LLC</t>
  </si>
  <si>
    <t>A003295</t>
  </si>
  <si>
    <t>CITY OF LA VERNE</t>
  </si>
  <si>
    <t>A003321</t>
  </si>
  <si>
    <t>SCIOTS TRACT CABIN OWNERS ASSN</t>
  </si>
  <si>
    <t>A003323</t>
  </si>
  <si>
    <t>RANDALL  CURTIS</t>
  </si>
  <si>
    <t>A003332</t>
  </si>
  <si>
    <t>FAR VIEW ENTERPRISES INC</t>
  </si>
  <si>
    <t>A003353</t>
  </si>
  <si>
    <t>HOT SPRING VALLEY WATER DISTRICT</t>
  </si>
  <si>
    <t>A003395</t>
  </si>
  <si>
    <t>SANDRA L HAUSSER</t>
  </si>
  <si>
    <t>A003398</t>
  </si>
  <si>
    <t>A003402</t>
  </si>
  <si>
    <t>L D SUTHERLAND</t>
  </si>
  <si>
    <t>A003405</t>
  </si>
  <si>
    <t>GAEL M BARSOTTI</t>
  </si>
  <si>
    <t>A003408</t>
  </si>
  <si>
    <t>TOM  THOREAU</t>
  </si>
  <si>
    <t>A003421</t>
  </si>
  <si>
    <t>ORSI FAMILY TRUST</t>
  </si>
  <si>
    <t>A003423</t>
  </si>
  <si>
    <t>DAVID AND ALICE TE VELDE REVOCABLE FAMILY TRUST</t>
  </si>
  <si>
    <t>A003425</t>
  </si>
  <si>
    <t>CLAYTON D OILAR</t>
  </si>
  <si>
    <t>A003430</t>
  </si>
  <si>
    <t>RICHARD A BAUMGARTNER</t>
  </si>
  <si>
    <t>A003431</t>
  </si>
  <si>
    <t>JOHN  SAVINO</t>
  </si>
  <si>
    <t>A003432</t>
  </si>
  <si>
    <t>A003433</t>
  </si>
  <si>
    <t>LAKE LUCERNE MUTUAL WATER COMPANY</t>
  </si>
  <si>
    <t>A003436</t>
  </si>
  <si>
    <t>OXFOOT ASSOCIATES LLC</t>
  </si>
  <si>
    <t>A003439</t>
  </si>
  <si>
    <t>A003448</t>
  </si>
  <si>
    <t>A003450</t>
  </si>
  <si>
    <t>STEVEN C TODD</t>
  </si>
  <si>
    <t>A003453</t>
  </si>
  <si>
    <t>RYAN  WEBSTER</t>
  </si>
  <si>
    <t>A003464</t>
  </si>
  <si>
    <t>MISTI  SULLIVAN</t>
  </si>
  <si>
    <t>A003466</t>
  </si>
  <si>
    <t>Heidrick &amp; Heidrick Properties LP</t>
  </si>
  <si>
    <t>A003477</t>
  </si>
  <si>
    <t>SHAYISHENG ENTERPRISES 111 LLC</t>
  </si>
  <si>
    <t>A003488</t>
  </si>
  <si>
    <t>ROBERT  WAYCOTT</t>
  </si>
  <si>
    <t>A003496</t>
  </si>
  <si>
    <t>CHRIS  MACHADO</t>
  </si>
  <si>
    <t>A003501</t>
  </si>
  <si>
    <t>A003516</t>
  </si>
  <si>
    <t>A003518</t>
  </si>
  <si>
    <t>ARNOLD L STRECKER JR</t>
  </si>
  <si>
    <t>A003531</t>
  </si>
  <si>
    <t>A003532</t>
  </si>
  <si>
    <t>COUNTY OF LOS ANGELES</t>
  </si>
  <si>
    <t>A003544</t>
  </si>
  <si>
    <t>MONTAGUE WATER CONSERVATION DISTRICT</t>
  </si>
  <si>
    <t>A003550</t>
  </si>
  <si>
    <t>A003553</t>
  </si>
  <si>
    <t>STANLEY PRESS &amp; ADA MERIE TRESS TRUST</t>
  </si>
  <si>
    <t>A003555</t>
  </si>
  <si>
    <t>A003557</t>
  </si>
  <si>
    <t>BRYSON CREEK WATER ASSOCIATION</t>
  </si>
  <si>
    <t>A003562</t>
  </si>
  <si>
    <t>BERRY CONSTRUCTION</t>
  </si>
  <si>
    <t>A003564</t>
  </si>
  <si>
    <t>MATTHEW A YOUNG</t>
  </si>
  <si>
    <t>A003565</t>
  </si>
  <si>
    <t>KENNETH C WILSON</t>
  </si>
  <si>
    <t>A003566</t>
  </si>
  <si>
    <t>PARKS FAMILY 1995 REVOCABLE TRUST</t>
  </si>
  <si>
    <t>A003571</t>
  </si>
  <si>
    <t>A003581</t>
  </si>
  <si>
    <t>ROLLIN  SWAN</t>
  </si>
  <si>
    <t>A003582</t>
  </si>
  <si>
    <t>A003583</t>
  </si>
  <si>
    <t>GREGORY F TREVERTON</t>
  </si>
  <si>
    <t>A003591</t>
  </si>
  <si>
    <t>EAGLE RANCH LLC</t>
  </si>
  <si>
    <t>A003600</t>
  </si>
  <si>
    <t>WILLIAM E STILL</t>
  </si>
  <si>
    <t>A003601</t>
  </si>
  <si>
    <t>MILLVIEW COUNTY WATER DISTRICT</t>
  </si>
  <si>
    <t>A003602</t>
  </si>
  <si>
    <t>MATTHEW T BLOOM</t>
  </si>
  <si>
    <t>A003611</t>
  </si>
  <si>
    <t>A003612</t>
  </si>
  <si>
    <t>L BAR S RANCH</t>
  </si>
  <si>
    <t>A003613</t>
  </si>
  <si>
    <t>BRACK RECLAMATION DISTRICT #2033</t>
  </si>
  <si>
    <t>A003617</t>
  </si>
  <si>
    <t>HARRIS VINEYARDS</t>
  </si>
  <si>
    <t>A003618</t>
  </si>
  <si>
    <t>JIM  WHITAKER</t>
  </si>
  <si>
    <t>A003620</t>
  </si>
  <si>
    <t>RANCHO INDIAN CREEK LLC</t>
  </si>
  <si>
    <t>A003622A</t>
  </si>
  <si>
    <t>CAROLYN  WESTGAARD</t>
  </si>
  <si>
    <t>A003622B</t>
  </si>
  <si>
    <t>Michelle  Roias</t>
  </si>
  <si>
    <t>A003624</t>
  </si>
  <si>
    <t>A003625</t>
  </si>
  <si>
    <t>A003626</t>
  </si>
  <si>
    <t>A003627</t>
  </si>
  <si>
    <t>PERRIE A MUNDY</t>
  </si>
  <si>
    <t>A003628</t>
  </si>
  <si>
    <t>GREG  JENNISON</t>
  </si>
  <si>
    <t>A003628A</t>
  </si>
  <si>
    <t>JOHN  NEUBAUER</t>
  </si>
  <si>
    <t>A003628B</t>
  </si>
  <si>
    <t>WILLIAM D VOGEL</t>
  </si>
  <si>
    <t>A003633</t>
  </si>
  <si>
    <t>ESTATE VINEYARDS LLC</t>
  </si>
  <si>
    <t>A003640</t>
  </si>
  <si>
    <t>BRIEANN  TREVILLYAN</t>
  </si>
  <si>
    <t>A003648</t>
  </si>
  <si>
    <t>A003657</t>
  </si>
  <si>
    <t>WINDFIELD RANCH</t>
  </si>
  <si>
    <t>A003660</t>
  </si>
  <si>
    <t>A003664</t>
  </si>
  <si>
    <t>GRAVELSTONE RANCH LP</t>
  </si>
  <si>
    <t>A003666</t>
  </si>
  <si>
    <t>A003684</t>
  </si>
  <si>
    <t>ARTHUR T DOYEL</t>
  </si>
  <si>
    <t>A003686</t>
  </si>
  <si>
    <t>ELIZABETH  SCHAIRER</t>
  </si>
  <si>
    <t>A003689</t>
  </si>
  <si>
    <t>U S INYO NATL FOREST</t>
  </si>
  <si>
    <t>A003697</t>
  </si>
  <si>
    <t>Pamela   Greyshock</t>
  </si>
  <si>
    <t>A003700</t>
  </si>
  <si>
    <t>THE NUTZ COMPANY INC</t>
  </si>
  <si>
    <t>A003701</t>
  </si>
  <si>
    <t>THEODORE  WITT</t>
  </si>
  <si>
    <t>A003707</t>
  </si>
  <si>
    <t>A003712</t>
  </si>
  <si>
    <t>PHILLIP A YATES</t>
  </si>
  <si>
    <t>A003714</t>
  </si>
  <si>
    <t>JENNIFER E PALMER</t>
  </si>
  <si>
    <t>A003723</t>
  </si>
  <si>
    <t>Raghu C Murthy</t>
  </si>
  <si>
    <t>A003724</t>
  </si>
  <si>
    <t>BELGIAN PRESERVATION SOCIETY CORP SOLE</t>
  </si>
  <si>
    <t>A003725</t>
  </si>
  <si>
    <t>THOMAS E COPLEY</t>
  </si>
  <si>
    <t>A003733</t>
  </si>
  <si>
    <t>Mark  Koivu</t>
  </si>
  <si>
    <t>A003735</t>
  </si>
  <si>
    <t>Andrew  Menzies</t>
  </si>
  <si>
    <t>A003736</t>
  </si>
  <si>
    <t>BASS LAKE WATER COMPANY</t>
  </si>
  <si>
    <t>A003739</t>
  </si>
  <si>
    <t>BECKY L LOWE</t>
  </si>
  <si>
    <t>A003744</t>
  </si>
  <si>
    <t>HAROLD C J COYKENDALL</t>
  </si>
  <si>
    <t>A003751</t>
  </si>
  <si>
    <t>A003764</t>
  </si>
  <si>
    <t>MARY  DENNIS</t>
  </si>
  <si>
    <t>A003766</t>
  </si>
  <si>
    <t>AGR BREEDING INC</t>
  </si>
  <si>
    <t>A003768</t>
  </si>
  <si>
    <t>JERSEY ISLAND RECLAMATION DIST 830</t>
  </si>
  <si>
    <t>A003769</t>
  </si>
  <si>
    <t>HASTINGS RECLAMATION DIST 2060</t>
  </si>
  <si>
    <t>A003776</t>
  </si>
  <si>
    <t>HIDDEN VINYARD LLC</t>
  </si>
  <si>
    <t>A003777</t>
  </si>
  <si>
    <t>USDA LOS PADRES NATIONAL FOREST</t>
  </si>
  <si>
    <t>A003782</t>
  </si>
  <si>
    <t>A003785</t>
  </si>
  <si>
    <t>WAYNE F MORRIS</t>
  </si>
  <si>
    <t>A003793</t>
  </si>
  <si>
    <t>GREGORY D HAWES</t>
  </si>
  <si>
    <t>A003794</t>
  </si>
  <si>
    <t>A003795</t>
  </si>
  <si>
    <t>A003796</t>
  </si>
  <si>
    <t>A003797</t>
  </si>
  <si>
    <t>PETER  LUCHETTI</t>
  </si>
  <si>
    <t>A003802</t>
  </si>
  <si>
    <t>GERTRUDE E LABAUME</t>
  </si>
  <si>
    <t>A003804</t>
  </si>
  <si>
    <t>James D Monn</t>
  </si>
  <si>
    <t>A003808</t>
  </si>
  <si>
    <t>A003811</t>
  </si>
  <si>
    <t>J.A.L.E SPALETTA FAMILY TRUST</t>
  </si>
  <si>
    <t>A003821</t>
  </si>
  <si>
    <t>ROBERT A LAWSON</t>
  </si>
  <si>
    <t>A003828</t>
  </si>
  <si>
    <t>ARCHAEOLOGICAL CONSERVANCY</t>
  </si>
  <si>
    <t>A003829</t>
  </si>
  <si>
    <t>Randy   Rodriguez</t>
  </si>
  <si>
    <t>A003830</t>
  </si>
  <si>
    <t>CARL A ELKINS</t>
  </si>
  <si>
    <t>A003833</t>
  </si>
  <si>
    <t>A003843</t>
  </si>
  <si>
    <t>A003850</t>
  </si>
  <si>
    <t>A003857</t>
  </si>
  <si>
    <t>WALTER  GROVER</t>
  </si>
  <si>
    <t>A003858</t>
  </si>
  <si>
    <t>U S MENDOCINO NATL FOREST</t>
  </si>
  <si>
    <t>A003879</t>
  </si>
  <si>
    <t>A003887</t>
  </si>
  <si>
    <t>MAURICE J PLASSE</t>
  </si>
  <si>
    <t>A003887A</t>
  </si>
  <si>
    <t>PLASSE HOMESTEAD WATER ASSOCIATION</t>
  </si>
  <si>
    <t>A003887B</t>
  </si>
  <si>
    <t>PLASSE'S MEADOW GROUP LLC</t>
  </si>
  <si>
    <t>A003889</t>
  </si>
  <si>
    <t>A003896</t>
  </si>
  <si>
    <t>A003899</t>
  </si>
  <si>
    <t>JUTTA C WILSON</t>
  </si>
  <si>
    <t>A003905</t>
  </si>
  <si>
    <t>FREDERICK J DAMELE</t>
  </si>
  <si>
    <t>A003907</t>
  </si>
  <si>
    <t>ELIZABETH   LORENZEN</t>
  </si>
  <si>
    <t>A003910</t>
  </si>
  <si>
    <t>JARED  VERTIN</t>
  </si>
  <si>
    <t>A003912</t>
  </si>
  <si>
    <t>U S STANISLAUS NATL FOREST</t>
  </si>
  <si>
    <t>A003914</t>
  </si>
  <si>
    <t>A003916</t>
  </si>
  <si>
    <t>MARJORIE RUTH KOLLER</t>
  </si>
  <si>
    <t>A003918</t>
  </si>
  <si>
    <t>U S PLUMAS NATL FOREST</t>
  </si>
  <si>
    <t>A003927</t>
  </si>
  <si>
    <t>FRANK  HAAS</t>
  </si>
  <si>
    <t>A003927A</t>
  </si>
  <si>
    <t>MICHAEL P O'BRIEN</t>
  </si>
  <si>
    <t>A003927B</t>
  </si>
  <si>
    <t>SINE QUA NON WINES</t>
  </si>
  <si>
    <t>A003927C</t>
  </si>
  <si>
    <t>DANIEL H GAINEY TRUST</t>
  </si>
  <si>
    <t>A003929</t>
  </si>
  <si>
    <t>Walking U Ranch, LLC, a California LLC</t>
  </si>
  <si>
    <t>A003934</t>
  </si>
  <si>
    <t>RONALD S JAVOR TRUST</t>
  </si>
  <si>
    <t>A003945</t>
  </si>
  <si>
    <t>SUSAN  LINDBLOM</t>
  </si>
  <si>
    <t>A003952</t>
  </si>
  <si>
    <t>WILLIAM B DUNCAN</t>
  </si>
  <si>
    <t>A003957</t>
  </si>
  <si>
    <t>Saybrook</t>
  </si>
  <si>
    <t>A003964</t>
  </si>
  <si>
    <t>MATTHEW E. ORR</t>
  </si>
  <si>
    <t>A003965</t>
  </si>
  <si>
    <t>TONY  LYNN</t>
  </si>
  <si>
    <t>A003966</t>
  </si>
  <si>
    <t>DEL  PHAM</t>
  </si>
  <si>
    <t>A003969</t>
  </si>
  <si>
    <t>A003971</t>
  </si>
  <si>
    <t>DAN J STERLING</t>
  </si>
  <si>
    <t>A003980</t>
  </si>
  <si>
    <t>Olmsted Family Trust</t>
  </si>
  <si>
    <t>A003982</t>
  </si>
  <si>
    <t>TOM C BICE AND DANA R BICE CO TRUST</t>
  </si>
  <si>
    <t>A003989</t>
  </si>
  <si>
    <t>JOHN F PARKER</t>
  </si>
  <si>
    <t>A003990</t>
  </si>
  <si>
    <t>KAE FARMS, LLC</t>
  </si>
  <si>
    <t>A003994</t>
  </si>
  <si>
    <t>James   Weber</t>
  </si>
  <si>
    <t>A003995</t>
  </si>
  <si>
    <t>ROBERT N CAIN</t>
  </si>
  <si>
    <t>A003996</t>
  </si>
  <si>
    <t>John L Galeazzi</t>
  </si>
  <si>
    <t>A004000</t>
  </si>
  <si>
    <t>A004003</t>
  </si>
  <si>
    <t>CLAUDIA  CHASE-BRYCE</t>
  </si>
  <si>
    <t>A004005</t>
  </si>
  <si>
    <t>CRESTLINE VILLAGE WATER DISTRICT</t>
  </si>
  <si>
    <t>A004007</t>
  </si>
  <si>
    <t>ANNE V CRAWFORD-HALL</t>
  </si>
  <si>
    <t>A004009</t>
  </si>
  <si>
    <t>A004017</t>
  </si>
  <si>
    <t>CITY OF SANTA CRUZ</t>
  </si>
  <si>
    <t>A004019</t>
  </si>
  <si>
    <t>CARSON WATER SUBCONSERVANCY DISTRICT</t>
  </si>
  <si>
    <t>A004022</t>
  </si>
  <si>
    <t>GRAY EAGLE LODGE</t>
  </si>
  <si>
    <t>A004023</t>
  </si>
  <si>
    <t>A004026</t>
  </si>
  <si>
    <t>ROBERT   JACKSON</t>
  </si>
  <si>
    <t>A004027</t>
  </si>
  <si>
    <t>NANCY E DOLCINI</t>
  </si>
  <si>
    <t>A004034</t>
  </si>
  <si>
    <t>REX  WRIGHT</t>
  </si>
  <si>
    <t>A004035</t>
  </si>
  <si>
    <t>A004041</t>
  </si>
  <si>
    <t>JOSEPH G LOZANO</t>
  </si>
  <si>
    <t>A004045</t>
  </si>
  <si>
    <t>A004047</t>
  </si>
  <si>
    <t>PLUM MAMMOTH LAKES FAMILY LIMITED PARTNERSHIP</t>
  </si>
  <si>
    <t>A004048</t>
  </si>
  <si>
    <t>CITY OF MONROVIA</t>
  </si>
  <si>
    <t>A004050</t>
  </si>
  <si>
    <t>WILLIAM  HEIMBACK</t>
  </si>
  <si>
    <t>A004054</t>
  </si>
  <si>
    <t>INTERNATL CHURCH-FOURSQUARE GOSPEL</t>
  </si>
  <si>
    <t>A004061</t>
  </si>
  <si>
    <t>Sharon D. Naraghi</t>
  </si>
  <si>
    <t>A004062</t>
  </si>
  <si>
    <t>CITY OF STOCKTON</t>
  </si>
  <si>
    <t>A004064</t>
  </si>
  <si>
    <t>PERRI SLOANE GOODMAN</t>
  </si>
  <si>
    <t>A004071</t>
  </si>
  <si>
    <t>SCOTT L MAYFIELD</t>
  </si>
  <si>
    <t>A004077</t>
  </si>
  <si>
    <t>A004087</t>
  </si>
  <si>
    <t>CHRISTOPHER  PREIKSAITIS</t>
  </si>
  <si>
    <t>A004093</t>
  </si>
  <si>
    <t>DOGWOOD, BLUE JAY CANYON IMPRVMENT ASSN</t>
  </si>
  <si>
    <t>A004094</t>
  </si>
  <si>
    <t>UPPER LITTLE BEAR MOUNTAIN CLUB, INC.</t>
  </si>
  <si>
    <t>A004098</t>
  </si>
  <si>
    <t>A004099</t>
  </si>
  <si>
    <t>A004100</t>
  </si>
  <si>
    <t>A004101</t>
  </si>
  <si>
    <t>A004102</t>
  </si>
  <si>
    <t>CITY OF MODESTO</t>
  </si>
  <si>
    <t>A004104</t>
  </si>
  <si>
    <t>CALIFORNIA DEPARTMENT OF PARKS AND RECREATION - SANTA CRUZ DISTRICT</t>
  </si>
  <si>
    <t>A004110</t>
  </si>
  <si>
    <t>THOMAS J SARALE</t>
  </si>
  <si>
    <t>A004122</t>
  </si>
  <si>
    <t>MICHAEL N LEE</t>
  </si>
  <si>
    <t>A004123</t>
  </si>
  <si>
    <t>A004124</t>
  </si>
  <si>
    <t>A004134</t>
  </si>
  <si>
    <t>D C LINDER</t>
  </si>
  <si>
    <t>A004136</t>
  </si>
  <si>
    <t>G  ARMSTEAD</t>
  </si>
  <si>
    <t>A004159</t>
  </si>
  <si>
    <t>BASIN VIEW RANCH, LLC</t>
  </si>
  <si>
    <t>A004161</t>
  </si>
  <si>
    <t>Tony M Garcia</t>
  </si>
  <si>
    <t>A004162</t>
  </si>
  <si>
    <t>DAMIAN W RYAN</t>
  </si>
  <si>
    <t>A004172</t>
  </si>
  <si>
    <t>DAVID  KEY</t>
  </si>
  <si>
    <t>A004194</t>
  </si>
  <si>
    <t>Kenneth  L Lange</t>
  </si>
  <si>
    <t>A004204</t>
  </si>
  <si>
    <t>ROBERT M WASSON</t>
  </si>
  <si>
    <t>A004209</t>
  </si>
  <si>
    <t>Sherman  Chiu</t>
  </si>
  <si>
    <t>A004213</t>
  </si>
  <si>
    <t>SHIRLEY J FISHER</t>
  </si>
  <si>
    <t>A004215</t>
  </si>
  <si>
    <t>A004218A</t>
  </si>
  <si>
    <t>ALEXANDER  FAHN</t>
  </si>
  <si>
    <t>A004218B</t>
  </si>
  <si>
    <t>US Army Corps of Engineers</t>
  </si>
  <si>
    <t>A004219</t>
  </si>
  <si>
    <t>ORENO J TONARELLI</t>
  </si>
  <si>
    <t>A004223</t>
  </si>
  <si>
    <t>CITY OF GLENDORA</t>
  </si>
  <si>
    <t>A004226</t>
  </si>
  <si>
    <t>BALJIT   BASSI</t>
  </si>
  <si>
    <t>A004228</t>
  </si>
  <si>
    <t>A004232</t>
  </si>
  <si>
    <t>CHARLES  OSCHNER</t>
  </si>
  <si>
    <t>A004233</t>
  </si>
  <si>
    <t>Lazy K Ranch, LLC</t>
  </si>
  <si>
    <t>A004234</t>
  </si>
  <si>
    <t>RICHARD L SCHWENDINGER</t>
  </si>
  <si>
    <t>A004237</t>
  </si>
  <si>
    <t>TWIN OAKS IRRIGATION COMPANY</t>
  </si>
  <si>
    <t>A004244</t>
  </si>
  <si>
    <t>DAVID R MILLER</t>
  </si>
  <si>
    <t>A004246</t>
  </si>
  <si>
    <t>BRANDIE  DUNN</t>
  </si>
  <si>
    <t>A004251</t>
  </si>
  <si>
    <t>JEM FARMS</t>
  </si>
  <si>
    <t>A004252</t>
  </si>
  <si>
    <t>DAVID  KATZ</t>
  </si>
  <si>
    <t>A004253</t>
  </si>
  <si>
    <t>JULIAN SMITH SPECIAL NEEDS TRUST U/T/A DATED 10/25/2010</t>
  </si>
  <si>
    <t>A004254</t>
  </si>
  <si>
    <t>KATHY   SEIGEL</t>
  </si>
  <si>
    <t>A004257</t>
  </si>
  <si>
    <t>Woodland Development Company, LLC</t>
  </si>
  <si>
    <t>A004261</t>
  </si>
  <si>
    <t>ROBERT B BECKWITH</t>
  </si>
  <si>
    <t>A004262</t>
  </si>
  <si>
    <t>EST OF R C COMBES</t>
  </si>
  <si>
    <t>A004266</t>
  </si>
  <si>
    <t>DENNIS C FIDLER</t>
  </si>
  <si>
    <t>A004274</t>
  </si>
  <si>
    <t>FOUR B FARMS</t>
  </si>
  <si>
    <t>A004275</t>
  </si>
  <si>
    <t>MACHADO REVOCABLE TRUST</t>
  </si>
  <si>
    <t>A004276</t>
  </si>
  <si>
    <t>RALPH B GRUNAUER JR</t>
  </si>
  <si>
    <t>A004277</t>
  </si>
  <si>
    <t>SILAS  HARRINGTON</t>
  </si>
  <si>
    <t>A004281</t>
  </si>
  <si>
    <t>MIRIAM C BARKER</t>
  </si>
  <si>
    <t>A004285</t>
  </si>
  <si>
    <t>CHARLES  E  BURNHAM</t>
  </si>
  <si>
    <t>A004289</t>
  </si>
  <si>
    <t>FRANK  KENTON</t>
  </si>
  <si>
    <t>A004302</t>
  </si>
  <si>
    <t>SERRANO WATER DISTRICT</t>
  </si>
  <si>
    <t>A004307</t>
  </si>
  <si>
    <t>WILLIAM T JOHNSON</t>
  </si>
  <si>
    <t>A004308</t>
  </si>
  <si>
    <t>BECKSTOFFER VINEYARDS XI</t>
  </si>
  <si>
    <t>A004309</t>
  </si>
  <si>
    <t>A004310</t>
  </si>
  <si>
    <t>A004320</t>
  </si>
  <si>
    <t>GREEN VALLEY MUTUAL WATER COMPANY INC</t>
  </si>
  <si>
    <t>A004323</t>
  </si>
  <si>
    <t>THOMAS M DUMOND</t>
  </si>
  <si>
    <t>A004330</t>
  </si>
  <si>
    <t>A004335</t>
  </si>
  <si>
    <t>STUART E CLAYSON</t>
  </si>
  <si>
    <t>A004341</t>
  </si>
  <si>
    <t>LITTLE POTATO SLOUGH MUTUAL WATER CO</t>
  </si>
  <si>
    <t>A004343</t>
  </si>
  <si>
    <t>A004344</t>
  </si>
  <si>
    <t>RANDALL TRACT HOMEOWNERS ASSOCIATION</t>
  </si>
  <si>
    <t>A004351</t>
  </si>
  <si>
    <t>A004355</t>
  </si>
  <si>
    <t>A004355A</t>
  </si>
  <si>
    <t>MICHAEL E LONON</t>
  </si>
  <si>
    <t>A004355B</t>
  </si>
  <si>
    <t>RAY E AND JANICE R ANDERSON FAMILY TRUST</t>
  </si>
  <si>
    <t>A004357</t>
  </si>
  <si>
    <t>DINO E ANDREOTTI</t>
  </si>
  <si>
    <t>A004364</t>
  </si>
  <si>
    <t>Knights Landing Investors LLC</t>
  </si>
  <si>
    <t>A004365</t>
  </si>
  <si>
    <t>CORA  ADEMA</t>
  </si>
  <si>
    <t>A004367</t>
  </si>
  <si>
    <t>Narusuke  Monguchi</t>
  </si>
  <si>
    <t>A004369</t>
  </si>
  <si>
    <t>WILLIAM J CORREA</t>
  </si>
  <si>
    <t>A004372</t>
  </si>
  <si>
    <t>PERRY MEIER VINEYARDS LLC</t>
  </si>
  <si>
    <t>A004376</t>
  </si>
  <si>
    <t>ANTHONY  W SERPA</t>
  </si>
  <si>
    <t>A004379</t>
  </si>
  <si>
    <t>HEART CONSCIOUSNESS CHURCH INC</t>
  </si>
  <si>
    <t>A004383</t>
  </si>
  <si>
    <t>STEVEN  NIA</t>
  </si>
  <si>
    <t>A004395</t>
  </si>
  <si>
    <t>ROBERT J STERNES</t>
  </si>
  <si>
    <t>A004400</t>
  </si>
  <si>
    <t>BARBERA PACKING CORPORATION</t>
  </si>
  <si>
    <t>A004405</t>
  </si>
  <si>
    <t>BIGLIERI FAMILY LTD PTP</t>
  </si>
  <si>
    <t>A004406</t>
  </si>
  <si>
    <t>CHARLES W SHEPPARD</t>
  </si>
  <si>
    <t>A004413</t>
  </si>
  <si>
    <t>A004417</t>
  </si>
  <si>
    <t>BONNIE C ZANDER</t>
  </si>
  <si>
    <t>A004419</t>
  </si>
  <si>
    <t>CAMP MCCLELLAN IMPROVEMENT ASSOCIATION</t>
  </si>
  <si>
    <t>A004421</t>
  </si>
  <si>
    <t>ERIC  HOWARD</t>
  </si>
  <si>
    <t>A004428</t>
  </si>
  <si>
    <t>PETER D BARRA</t>
  </si>
  <si>
    <t>A004429</t>
  </si>
  <si>
    <t>A004432</t>
  </si>
  <si>
    <t>LUND RANCH, LLC</t>
  </si>
  <si>
    <t>A004434</t>
  </si>
  <si>
    <t>A004435</t>
  </si>
  <si>
    <t>A004441</t>
  </si>
  <si>
    <t>A004451</t>
  </si>
  <si>
    <t>RUDY  DEL'OSSO</t>
  </si>
  <si>
    <t>A004452</t>
  </si>
  <si>
    <t>YAMADA BROTHERS</t>
  </si>
  <si>
    <t>A004453</t>
  </si>
  <si>
    <t>A004454</t>
  </si>
  <si>
    <t>ELMER J MOLINI</t>
  </si>
  <si>
    <t>A004455</t>
  </si>
  <si>
    <t>A004458</t>
  </si>
  <si>
    <t>Lauro  Fernandez</t>
  </si>
  <si>
    <t>A004460</t>
  </si>
  <si>
    <t>RIVER JUNCTION RECL DIST NO 2064</t>
  </si>
  <si>
    <t>A004464</t>
  </si>
  <si>
    <t>COUNTY OF SACRAMENTO REGIONAL PARKS</t>
  </si>
  <si>
    <t>A004470</t>
  </si>
  <si>
    <t>PARADISE MUTUAL WATER COMPANY</t>
  </si>
  <si>
    <t>A004471</t>
  </si>
  <si>
    <t>JJB FARMS LP</t>
  </si>
  <si>
    <t>A004472</t>
  </si>
  <si>
    <t>MOSSDALE ASSOCIATES</t>
  </si>
  <si>
    <t>A004481</t>
  </si>
  <si>
    <t>FRAZIER PARK PUBLIC UTILITY DISTRICT</t>
  </si>
  <si>
    <t>A004485</t>
  </si>
  <si>
    <t>LESLIE R ALEXANDER</t>
  </si>
  <si>
    <t>A004491</t>
  </si>
  <si>
    <t>A004494</t>
  </si>
  <si>
    <t>LAKE VERA MUTUAL WATER COMPANY</t>
  </si>
  <si>
    <t>A004501</t>
  </si>
  <si>
    <t>LAWRENCE R AND RUTH VOTH SCHNEIDER FAMILY REVOCABLE TRUST</t>
  </si>
  <si>
    <t>A004506</t>
  </si>
  <si>
    <t>VERNALIS ENTERPRISES INC</t>
  </si>
  <si>
    <t>A004507</t>
  </si>
  <si>
    <t>JUDITH HOUK MURPHY</t>
  </si>
  <si>
    <t>A004510</t>
  </si>
  <si>
    <t>MELODY  MIRANDA</t>
  </si>
  <si>
    <t>A004512</t>
  </si>
  <si>
    <t>R &amp; M ALMONDS LLC</t>
  </si>
  <si>
    <t>A004513</t>
  </si>
  <si>
    <t>A004516</t>
  </si>
  <si>
    <t>CALVIN  ELLIOTT</t>
  </si>
  <si>
    <t>A004520</t>
  </si>
  <si>
    <t>IVAN  CERRI</t>
  </si>
  <si>
    <t>A004524</t>
  </si>
  <si>
    <t>A004531</t>
  </si>
  <si>
    <t>A004537</t>
  </si>
  <si>
    <t>SANDRA   GIOVANNONI</t>
  </si>
  <si>
    <t>A004548</t>
  </si>
  <si>
    <t>A004549</t>
  </si>
  <si>
    <t>A004554</t>
  </si>
  <si>
    <t>Alan  K.  Nelson</t>
  </si>
  <si>
    <t>A004556</t>
  </si>
  <si>
    <t>LASZLO  STEVE  VASS</t>
  </si>
  <si>
    <t>A004561</t>
  </si>
  <si>
    <t>MCCLOUD PARTNERS LLC</t>
  </si>
  <si>
    <t>A004562</t>
  </si>
  <si>
    <t>Rudy M. Mussi Investment L.P.</t>
  </si>
  <si>
    <t>A004566</t>
  </si>
  <si>
    <t>A004568</t>
  </si>
  <si>
    <t>DELTA HABITAT LLC</t>
  </si>
  <si>
    <t>A004569</t>
  </si>
  <si>
    <t>A004572</t>
  </si>
  <si>
    <t>CITY OF WILLITS</t>
  </si>
  <si>
    <t>A004592</t>
  </si>
  <si>
    <t>U S SHASTA-TRINITY NATL FOREST</t>
  </si>
  <si>
    <t>A004597</t>
  </si>
  <si>
    <t>CRAIG  LABADIE</t>
  </si>
  <si>
    <t>A004597A</t>
  </si>
  <si>
    <t>PATRIC JAMES HILLENBRAND LIVING TRUST</t>
  </si>
  <si>
    <t>A004597B</t>
  </si>
  <si>
    <t>JASON  CARDINET</t>
  </si>
  <si>
    <t>A004597C</t>
  </si>
  <si>
    <t>THOMAS  JONES</t>
  </si>
  <si>
    <t>A004598</t>
  </si>
  <si>
    <t>A004607</t>
  </si>
  <si>
    <t>A004612</t>
  </si>
  <si>
    <t>JILL  RIDDER</t>
  </si>
  <si>
    <t>A004613</t>
  </si>
  <si>
    <t>A004616</t>
  </si>
  <si>
    <t>CLIFFORD  FREER</t>
  </si>
  <si>
    <t>A004623</t>
  </si>
  <si>
    <t>PATRICK  PIERCE</t>
  </si>
  <si>
    <t>A004634</t>
  </si>
  <si>
    <t>MARK J PAVALONIS</t>
  </si>
  <si>
    <t>A004635</t>
  </si>
  <si>
    <t>CLIFTON COURT LLC</t>
  </si>
  <si>
    <t>A004636</t>
  </si>
  <si>
    <t>RIGOBERTO  OCEGUEDA</t>
  </si>
  <si>
    <t>A004637</t>
  </si>
  <si>
    <t>ROBERT C HOLDENER</t>
  </si>
  <si>
    <t>A004641</t>
  </si>
  <si>
    <t>BUFFY   RONEY</t>
  </si>
  <si>
    <t>A004654</t>
  </si>
  <si>
    <t>LOUIS A KRIDLE</t>
  </si>
  <si>
    <t>A004662</t>
  </si>
  <si>
    <t>MAIN STONE CORPORATION</t>
  </si>
  <si>
    <t>A004663</t>
  </si>
  <si>
    <t>A004664</t>
  </si>
  <si>
    <t>A004665</t>
  </si>
  <si>
    <t>A004667</t>
  </si>
  <si>
    <t>SAN LORENZO VALLEY  WATER DISTRICT</t>
  </si>
  <si>
    <t>A004678</t>
  </si>
  <si>
    <t>SLAVICK  KASPEROWICZ</t>
  </si>
  <si>
    <t>A004682</t>
  </si>
  <si>
    <t>US BUREAU OF LAND MANAGEMENT</t>
  </si>
  <si>
    <t>A004694</t>
  </si>
  <si>
    <t>JOAN  SABATE</t>
  </si>
  <si>
    <t>A004698</t>
  </si>
  <si>
    <t>VILLA DE DREAM LLC</t>
  </si>
  <si>
    <t>A004699</t>
  </si>
  <si>
    <t>A004700</t>
  </si>
  <si>
    <t>A004703</t>
  </si>
  <si>
    <t>A004709</t>
  </si>
  <si>
    <t>BEASORE MUTUAL WATER COMPANY INC</t>
  </si>
  <si>
    <t>A004717</t>
  </si>
  <si>
    <t>NORMA  DUGGAN</t>
  </si>
  <si>
    <t>A004722</t>
  </si>
  <si>
    <t>A004727</t>
  </si>
  <si>
    <t>JOHN  DE FALCO</t>
  </si>
  <si>
    <t>A004729</t>
  </si>
  <si>
    <t>JAMES D KIRBY</t>
  </si>
  <si>
    <t>A004731</t>
  </si>
  <si>
    <t>CYRUS M ROLLINS</t>
  </si>
  <si>
    <t>A004739</t>
  </si>
  <si>
    <t>THOMAS   HALL</t>
  </si>
  <si>
    <t>A004740</t>
  </si>
  <si>
    <t>A004743</t>
  </si>
  <si>
    <t>A004745</t>
  </si>
  <si>
    <t>JOHN D YORK</t>
  </si>
  <si>
    <t>A004752</t>
  </si>
  <si>
    <t>DESERT WATER AGENCY</t>
  </si>
  <si>
    <t>A004758</t>
  </si>
  <si>
    <t>STEVEN C HODGE</t>
  </si>
  <si>
    <t>A004768</t>
  </si>
  <si>
    <t>A004773</t>
  </si>
  <si>
    <t>LIN   WANG</t>
  </si>
  <si>
    <t>A004774</t>
  </si>
  <si>
    <t>MONARCH CREEK WATER ASSOCIATION</t>
  </si>
  <si>
    <t>A004778</t>
  </si>
  <si>
    <t>W AND S WHITEGATE FUND, L.P., A CALIFORNIA LIMITED PARTNERSHIP</t>
  </si>
  <si>
    <t>A004781</t>
  </si>
  <si>
    <t>JEFF  LITTLE</t>
  </si>
  <si>
    <t>A004782</t>
  </si>
  <si>
    <t>MAMMOTH MOUNTAIN SKI AREA LLC</t>
  </si>
  <si>
    <t>A004785</t>
  </si>
  <si>
    <t>CATHERINE   POPE</t>
  </si>
  <si>
    <t>A004787</t>
  </si>
  <si>
    <t>MARGIE I DUPUIS</t>
  </si>
  <si>
    <t>A004795</t>
  </si>
  <si>
    <t>DAVID G COWDREY</t>
  </si>
  <si>
    <t>A004796</t>
  </si>
  <si>
    <t>MICHAEL  DEW</t>
  </si>
  <si>
    <t>A004806</t>
  </si>
  <si>
    <t>Save The Redwoods League</t>
  </si>
  <si>
    <t>A004807</t>
  </si>
  <si>
    <t>A004808</t>
  </si>
  <si>
    <t>C AND M TUFTY FAMILY TRUST</t>
  </si>
  <si>
    <t>A004809</t>
  </si>
  <si>
    <t>JOSEPH  MARTEN</t>
  </si>
  <si>
    <t>A004816</t>
  </si>
  <si>
    <t>A004820</t>
  </si>
  <si>
    <t>A004821</t>
  </si>
  <si>
    <t>CHRISTOPHER  BARDIS</t>
  </si>
  <si>
    <t>A004830</t>
  </si>
  <si>
    <t>A004831</t>
  </si>
  <si>
    <t>RAYMOND D EKSTROM</t>
  </si>
  <si>
    <t>A004832</t>
  </si>
  <si>
    <t>ORRS CREEK VINEYARDS LP</t>
  </si>
  <si>
    <t>A004839</t>
  </si>
  <si>
    <t>A004842</t>
  </si>
  <si>
    <t>FOREST LAKES MUTUAL WATER COMPANY</t>
  </si>
  <si>
    <t>A004847</t>
  </si>
  <si>
    <t>PENINSULA OPEN SPACE TRUST</t>
  </si>
  <si>
    <t>A004851</t>
  </si>
  <si>
    <t>A004855</t>
  </si>
  <si>
    <t>A004856</t>
  </si>
  <si>
    <t>A004862</t>
  </si>
  <si>
    <t>JOSEPH  GARAVENTA</t>
  </si>
  <si>
    <t>A004864</t>
  </si>
  <si>
    <t>Floyd V Burton</t>
  </si>
  <si>
    <t>A004868</t>
  </si>
  <si>
    <t>BYRON W BACCHI IRREVOCABLE TRUST, THE</t>
  </si>
  <si>
    <t>A004871</t>
  </si>
  <si>
    <t>A004872</t>
  </si>
  <si>
    <t>FOREST HOME, INC, A CA NON-PROFIT CORP</t>
  </si>
  <si>
    <t>A004880</t>
  </si>
  <si>
    <t>MARGARET A WOODEN</t>
  </si>
  <si>
    <t>A004881</t>
  </si>
  <si>
    <t>BOLINAS COMMUNITY PUBLIC UTILITY DISTRICT</t>
  </si>
  <si>
    <t>A004889</t>
  </si>
  <si>
    <t>A004890</t>
  </si>
  <si>
    <t>MARY R SNOW TRUST</t>
  </si>
  <si>
    <t>A004894</t>
  </si>
  <si>
    <t>JOHN K ISHIZUKA</t>
  </si>
  <si>
    <t>A004895</t>
  </si>
  <si>
    <t>HIGH SIERRA RESORT MANAGEMENT CORP</t>
  </si>
  <si>
    <t>A004901</t>
  </si>
  <si>
    <t>A004902</t>
  </si>
  <si>
    <t>A004909</t>
  </si>
  <si>
    <t>A004918</t>
  </si>
  <si>
    <t>A004921</t>
  </si>
  <si>
    <t>ARNAUDO BROTHERS</t>
  </si>
  <si>
    <t>A004922</t>
  </si>
  <si>
    <t>HENRY E MULLER</t>
  </si>
  <si>
    <t>A004939</t>
  </si>
  <si>
    <t>I W BECK INC</t>
  </si>
  <si>
    <t>A004942</t>
  </si>
  <si>
    <t>JACKSON TRUST UDT 05-22-96</t>
  </si>
  <si>
    <t>A004943</t>
  </si>
  <si>
    <t>RECLAMATION DISTRICT #2037</t>
  </si>
  <si>
    <t>A004944</t>
  </si>
  <si>
    <t>RECLAMATION DISTRICT #2038</t>
  </si>
  <si>
    <t>A004945</t>
  </si>
  <si>
    <t>RECLAMATION DISTRICT #2039</t>
  </si>
  <si>
    <t>A004946</t>
  </si>
  <si>
    <t>TWAIN HARTE LAKE ASSOCIATION</t>
  </si>
  <si>
    <t>A004949</t>
  </si>
  <si>
    <t>A004950</t>
  </si>
  <si>
    <t>A004951</t>
  </si>
  <si>
    <t>EDGAR  MEYER</t>
  </si>
  <si>
    <t>A004959</t>
  </si>
  <si>
    <t>A004965</t>
  </si>
  <si>
    <t>CSA 70 CG</t>
  </si>
  <si>
    <t>A004977</t>
  </si>
  <si>
    <t>SILVERADO PREMIUM PROPERTIES LLC</t>
  </si>
  <si>
    <t>A004979</t>
  </si>
  <si>
    <t>A004989</t>
  </si>
  <si>
    <t>A004991</t>
  </si>
  <si>
    <t>A004995</t>
  </si>
  <si>
    <t>A004997</t>
  </si>
  <si>
    <t>THE METROPOLITAN WATER DISTRICT OF SOUTHERN CALIFORNIA</t>
  </si>
  <si>
    <t>A004998</t>
  </si>
  <si>
    <t>A005004</t>
  </si>
  <si>
    <t>A005015</t>
  </si>
  <si>
    <t>LOTTS LAKE ASSOCIATION</t>
  </si>
  <si>
    <t>A005018</t>
  </si>
  <si>
    <t>GARY A TAYLOR</t>
  </si>
  <si>
    <t>A005024</t>
  </si>
  <si>
    <t>DAVID HAYNES MERING</t>
  </si>
  <si>
    <t>A005031</t>
  </si>
  <si>
    <t>A005040</t>
  </si>
  <si>
    <t>JACQUELINE  MAGNO</t>
  </si>
  <si>
    <t>A005044</t>
  </si>
  <si>
    <t>MURTON  A  STEWART SR</t>
  </si>
  <si>
    <t>A005047</t>
  </si>
  <si>
    <t>CAROL ANN JAQUES TRUST</t>
  </si>
  <si>
    <t>A005049</t>
  </si>
  <si>
    <t>JAMES   CARBERRY</t>
  </si>
  <si>
    <t>A005050</t>
  </si>
  <si>
    <t>COUNTY OF SONOMA</t>
  </si>
  <si>
    <t>A005063</t>
  </si>
  <si>
    <t>RAYMOND P &amp; B H CALCAGNO TRUST</t>
  </si>
  <si>
    <t>A005064</t>
  </si>
  <si>
    <t>GARY M GRAHAM</t>
  </si>
  <si>
    <t>A005066</t>
  </si>
  <si>
    <t>JAMES L TALLERICO</t>
  </si>
  <si>
    <t>A005068</t>
  </si>
  <si>
    <t>A005070</t>
  </si>
  <si>
    <t>A005073</t>
  </si>
  <si>
    <t>A005089</t>
  </si>
  <si>
    <t>A005092</t>
  </si>
  <si>
    <t>SILVERDALE FARMS INC</t>
  </si>
  <si>
    <t>A005097</t>
  </si>
  <si>
    <t>HARRY E JACKSON</t>
  </si>
  <si>
    <t>A005100</t>
  </si>
  <si>
    <t>BURTIS RANCH, INC.</t>
  </si>
  <si>
    <t>A005102</t>
  </si>
  <si>
    <t>MARIO  JAQUES</t>
  </si>
  <si>
    <t>A005109</t>
  </si>
  <si>
    <t>M AND T INCORPORATED</t>
  </si>
  <si>
    <t>A005110</t>
  </si>
  <si>
    <t>PARROTT INVESTMENT COMPANY</t>
  </si>
  <si>
    <t>A005114</t>
  </si>
  <si>
    <t>LAKEHOUSE LLC</t>
  </si>
  <si>
    <t>A005120</t>
  </si>
  <si>
    <t>JACK KLEIN TRUST PARTNERSHIP</t>
  </si>
  <si>
    <t>A005121</t>
  </si>
  <si>
    <t>EDDIE VIERRA FARMS LLC</t>
  </si>
  <si>
    <t>A005126</t>
  </si>
  <si>
    <t>DAVID G LITTLE</t>
  </si>
  <si>
    <t>A005128</t>
  </si>
  <si>
    <t>A005130</t>
  </si>
  <si>
    <t>MABEL F STENSTROM</t>
  </si>
  <si>
    <t>A005135</t>
  </si>
  <si>
    <t>REDLANDS SECURITY PARTNERSHIP</t>
  </si>
  <si>
    <t>A005136</t>
  </si>
  <si>
    <t>KEES  OOSTRA</t>
  </si>
  <si>
    <t>A005137</t>
  </si>
  <si>
    <t>CHEROKEE FARMS INC</t>
  </si>
  <si>
    <t>A005142</t>
  </si>
  <si>
    <t>A005151</t>
  </si>
  <si>
    <t>RICHARD  GWINN</t>
  </si>
  <si>
    <t>A005152</t>
  </si>
  <si>
    <t>JAMES W MCKENZIE</t>
  </si>
  <si>
    <t>A005153A</t>
  </si>
  <si>
    <t>FRANK J BORGES</t>
  </si>
  <si>
    <t>A005153B</t>
  </si>
  <si>
    <t>DEUEL VOCATIONAL INSTITUTION</t>
  </si>
  <si>
    <t>A005154</t>
  </si>
  <si>
    <t>JOHN STEVEN COUSINS</t>
  </si>
  <si>
    <t>A005155</t>
  </si>
  <si>
    <t>ISLANDS RECLAMATION DISTRICT 2062</t>
  </si>
  <si>
    <t>A005156</t>
  </si>
  <si>
    <t>CITY OF SAN JOSE</t>
  </si>
  <si>
    <t>A005160</t>
  </si>
  <si>
    <t>A005160A</t>
  </si>
  <si>
    <t>A005160B</t>
  </si>
  <si>
    <t>SUTTER BASIN GROWERS COOPERATIVE</t>
  </si>
  <si>
    <t>A005161</t>
  </si>
  <si>
    <t>A005162</t>
  </si>
  <si>
    <t>KIMBALL WATER SYSTEM</t>
  </si>
  <si>
    <t>A005169</t>
  </si>
  <si>
    <t>WASHOE COUNTY W C D</t>
  </si>
  <si>
    <t>A005171</t>
  </si>
  <si>
    <t>A005173</t>
  </si>
  <si>
    <t>GLEN  MUSGUIRE</t>
  </si>
  <si>
    <t>A005178</t>
  </si>
  <si>
    <t>A005184</t>
  </si>
  <si>
    <t>BONNIE B POTTER</t>
  </si>
  <si>
    <t>A005191</t>
  </si>
  <si>
    <t>TERRY  BENZEL</t>
  </si>
  <si>
    <t>A005193</t>
  </si>
  <si>
    <t>A005194</t>
  </si>
  <si>
    <t>JAMES  MESKILL</t>
  </si>
  <si>
    <t>A005201</t>
  </si>
  <si>
    <t>POMONA FARMING LLC</t>
  </si>
  <si>
    <t>A005202</t>
  </si>
  <si>
    <t>GARY B LEE</t>
  </si>
  <si>
    <t>A005203</t>
  </si>
  <si>
    <t>A005204</t>
  </si>
  <si>
    <t>A005209A</t>
  </si>
  <si>
    <t>A005209B</t>
  </si>
  <si>
    <t>A005210</t>
  </si>
  <si>
    <t>SOLANO COUNTY WATER AGENCY</t>
  </si>
  <si>
    <t>A005211</t>
  </si>
  <si>
    <t>VICKI  SHARP</t>
  </si>
  <si>
    <t>A005212</t>
  </si>
  <si>
    <t>JO ELLEN  HALL</t>
  </si>
  <si>
    <t>A005214</t>
  </si>
  <si>
    <t>ULF  ASPENLIND</t>
  </si>
  <si>
    <t>A005215</t>
  </si>
  <si>
    <t>A005234</t>
  </si>
  <si>
    <t>MICHAEL   RIVKIN</t>
  </si>
  <si>
    <t>A005240</t>
  </si>
  <si>
    <t>A005248</t>
  </si>
  <si>
    <t>A005257</t>
  </si>
  <si>
    <t>WANDA M SWANLUND</t>
  </si>
  <si>
    <t>A005262</t>
  </si>
  <si>
    <t>A005269</t>
  </si>
  <si>
    <t>HOY REVOCABLE TRUST DATED SEPTEMBER 16 1999</t>
  </si>
  <si>
    <t>A005270</t>
  </si>
  <si>
    <t>FRANK  DENIZ</t>
  </si>
  <si>
    <t>A005271</t>
  </si>
  <si>
    <t>SIERRA PINES YOUTH CAMP, INC</t>
  </si>
  <si>
    <t>A005292</t>
  </si>
  <si>
    <t>BLALOCK-EDDY RANCH</t>
  </si>
  <si>
    <t>A005295</t>
  </si>
  <si>
    <t>UPPER LITTLE BEAR MOUNTAIN CLUB INC</t>
  </si>
  <si>
    <t>A005297</t>
  </si>
  <si>
    <t>A005299</t>
  </si>
  <si>
    <t>A005303</t>
  </si>
  <si>
    <t>ROBERT H WATERMAN JR</t>
  </si>
  <si>
    <t>A005309</t>
  </si>
  <si>
    <t>Kathleen Adams Vaughn</t>
  </si>
  <si>
    <t>A005310</t>
  </si>
  <si>
    <t>U S SIX RIVERS NATL FOREST</t>
  </si>
  <si>
    <t>A005312</t>
  </si>
  <si>
    <t>A005316</t>
  </si>
  <si>
    <t>MCMULLIN RECL DISTRICT #2075</t>
  </si>
  <si>
    <t>A005317</t>
  </si>
  <si>
    <t>CONRAD  BOWMAN</t>
  </si>
  <si>
    <t>A005323</t>
  </si>
  <si>
    <t>JANE C PETRO</t>
  </si>
  <si>
    <t>A005335</t>
  </si>
  <si>
    <t>U S TRAILS</t>
  </si>
  <si>
    <t>A005344</t>
  </si>
  <si>
    <t>ROGER R STEPHENS</t>
  </si>
  <si>
    <t>A005355</t>
  </si>
  <si>
    <t>A005356</t>
  </si>
  <si>
    <t>FAMILIES AND FRIENDS UNITED BY AIDS</t>
  </si>
  <si>
    <t>A005359</t>
  </si>
  <si>
    <t>A005364</t>
  </si>
  <si>
    <t>LORY C MUSSI INVESTMENT L.P.</t>
  </si>
  <si>
    <t>A005373</t>
  </si>
  <si>
    <t>SERHIY  KYBYCH</t>
  </si>
  <si>
    <t>A005385</t>
  </si>
  <si>
    <t>ALEJANDRO E GIL</t>
  </si>
  <si>
    <t>A005386</t>
  </si>
  <si>
    <t>VANDER-WOUDE DAIRY</t>
  </si>
  <si>
    <t>A005398</t>
  </si>
  <si>
    <t>SACRAMENTO COUNTY DEPT OF PARKS &amp; REC</t>
  </si>
  <si>
    <t>A005413</t>
  </si>
  <si>
    <t>DON K AND J A TAYLOR, TRUSTEES</t>
  </si>
  <si>
    <t>A005425</t>
  </si>
  <si>
    <t>JUNE LAKE PUBLIC UTILITY DISTRICT</t>
  </si>
  <si>
    <t>A005455</t>
  </si>
  <si>
    <t>TWIN LAKES ENTERPRISES INC</t>
  </si>
  <si>
    <t>A005463</t>
  </si>
  <si>
    <t>Frank Family Vineyards, LLC</t>
  </si>
  <si>
    <t>A005464</t>
  </si>
  <si>
    <t>A005466</t>
  </si>
  <si>
    <t>MARK  BLAKELY</t>
  </si>
  <si>
    <t>A005504</t>
  </si>
  <si>
    <t>SCOTIA COMMUNITY SERVICES DISTRICT</t>
  </si>
  <si>
    <t>A005505</t>
  </si>
  <si>
    <t>HAROLD R LIPKE TRUST</t>
  </si>
  <si>
    <t>A005535</t>
  </si>
  <si>
    <t>KATHERINE  SABLINSKY</t>
  </si>
  <si>
    <t>A005541</t>
  </si>
  <si>
    <t>SODA FLAT WATER ASSOCIATION</t>
  </si>
  <si>
    <t>A005544</t>
  </si>
  <si>
    <t>A005549</t>
  </si>
  <si>
    <t>AGENCY 5</t>
  </si>
  <si>
    <t>A005554</t>
  </si>
  <si>
    <t>TREASURE ISLAND MUTUAL WATER COMPANY</t>
  </si>
  <si>
    <t>A005557</t>
  </si>
  <si>
    <t>BARBARA M D'ANNEO</t>
  </si>
  <si>
    <t>A005590</t>
  </si>
  <si>
    <t>BRADLEY T SHARPE</t>
  </si>
  <si>
    <t>A005591</t>
  </si>
  <si>
    <t>BENJAMIN N BORSOFF</t>
  </si>
  <si>
    <t>A005596</t>
  </si>
  <si>
    <t>ALLEN B CHRISTENSEN</t>
  </si>
  <si>
    <t>A005601</t>
  </si>
  <si>
    <t>PETER M HALL</t>
  </si>
  <si>
    <t>A005618</t>
  </si>
  <si>
    <t>A005625</t>
  </si>
  <si>
    <t>A005626</t>
  </si>
  <si>
    <t>A005627</t>
  </si>
  <si>
    <t>A005628</t>
  </si>
  <si>
    <t>A005629</t>
  </si>
  <si>
    <t>A005630</t>
  </si>
  <si>
    <t>A005631</t>
  </si>
  <si>
    <t>A005632</t>
  </si>
  <si>
    <t>A005632ASF</t>
  </si>
  <si>
    <t>STATE WATER RESOURCES CONTROL BOARD</t>
  </si>
  <si>
    <t>A005633SF</t>
  </si>
  <si>
    <t>A005633X01</t>
  </si>
  <si>
    <t>A005634SF</t>
  </si>
  <si>
    <t>A005634X01</t>
  </si>
  <si>
    <t>A005638</t>
  </si>
  <si>
    <t>A005639SF</t>
  </si>
  <si>
    <t>A005640</t>
  </si>
  <si>
    <t>A005641SF</t>
  </si>
  <si>
    <t>A005642SF</t>
  </si>
  <si>
    <t>A005643SF</t>
  </si>
  <si>
    <t>A005644A</t>
  </si>
  <si>
    <t>GEORGETOWN DIVIDE PUBLIC UTILITY DISTRICT</t>
  </si>
  <si>
    <t>A005644SF</t>
  </si>
  <si>
    <t>A005644X02</t>
  </si>
  <si>
    <t>EL DORADO COUNTY WATER AGENCY</t>
  </si>
  <si>
    <t>A005645A</t>
  </si>
  <si>
    <t>A005645B</t>
  </si>
  <si>
    <t>A005645SF</t>
  </si>
  <si>
    <t>A005645X05</t>
  </si>
  <si>
    <t>A005645X07</t>
  </si>
  <si>
    <t>U S BUREAU OF RECLAMATION</t>
  </si>
  <si>
    <t>A005645X09</t>
  </si>
  <si>
    <t>A005645X10</t>
  </si>
  <si>
    <t>A005645X11</t>
  </si>
  <si>
    <t>KIRKWOOD ASSOCIATES  INC</t>
  </si>
  <si>
    <t>A005645X12</t>
  </si>
  <si>
    <t>A005646A</t>
  </si>
  <si>
    <t>RIVER PINES PUBLIC UTILITY DISTRICT</t>
  </si>
  <si>
    <t>A005646SF</t>
  </si>
  <si>
    <t>A005646X03</t>
  </si>
  <si>
    <t>A005646X04</t>
  </si>
  <si>
    <t>A005647B</t>
  </si>
  <si>
    <t>AMADOR WATER AGENCY</t>
  </si>
  <si>
    <t>A005647SF</t>
  </si>
  <si>
    <t>A005647X03</t>
  </si>
  <si>
    <t>A005648A</t>
  </si>
  <si>
    <t>A005648B</t>
  </si>
  <si>
    <t>JACKSON VALLEY IRRIGATION DISTRICT</t>
  </si>
  <si>
    <t>A005648C01</t>
  </si>
  <si>
    <t>Rancho Campana LLC</t>
  </si>
  <si>
    <t>A005648C02</t>
  </si>
  <si>
    <t>William R Hankins</t>
  </si>
  <si>
    <t>A005648C03</t>
  </si>
  <si>
    <t>ANTHONY AND LANA TERESI FAMILY TRUST</t>
  </si>
  <si>
    <t>A005648C05</t>
  </si>
  <si>
    <t>PAUL  R  BEATTY</t>
  </si>
  <si>
    <t>A005648C06</t>
  </si>
  <si>
    <t>ROBERT J MATTEOLI</t>
  </si>
  <si>
    <t>A005648C07</t>
  </si>
  <si>
    <t>A005648C08</t>
  </si>
  <si>
    <t>W C POTTER &amp; SON INC</t>
  </si>
  <si>
    <t>A005648C09</t>
  </si>
  <si>
    <t>A005648C11</t>
  </si>
  <si>
    <t>JUDITH K BUTLER</t>
  </si>
  <si>
    <t>A005648C13</t>
  </si>
  <si>
    <t>LINDA R THORPE</t>
  </si>
  <si>
    <t>A005648C14</t>
  </si>
  <si>
    <t>CHATOM VINEYARDS, INC</t>
  </si>
  <si>
    <t>A005648C15</t>
  </si>
  <si>
    <t>A005648CSF</t>
  </si>
  <si>
    <t>A005648D</t>
  </si>
  <si>
    <t>CALAVERAS COUNTY WATER DISTRICT</t>
  </si>
  <si>
    <t>A005648F</t>
  </si>
  <si>
    <t>CALAVERAS PUBLIC UTILITY DISTRICT</t>
  </si>
  <si>
    <t>A005648G</t>
  </si>
  <si>
    <t>LAKE ALPINE WATER COMPANY</t>
  </si>
  <si>
    <t>A005648SF</t>
  </si>
  <si>
    <t>A005648X01</t>
  </si>
  <si>
    <t>JACKSON RANCHERIA DEVELOPMENT CORPORATION</t>
  </si>
  <si>
    <t>A005648X02</t>
  </si>
  <si>
    <t>THOMSON FAMILY TRUST</t>
  </si>
  <si>
    <t>A005649SF</t>
  </si>
  <si>
    <t>A005653</t>
  </si>
  <si>
    <t>SANTA CLARA VALLEY WATER DISTRICT</t>
  </si>
  <si>
    <t>A005654</t>
  </si>
  <si>
    <t>A005660</t>
  </si>
  <si>
    <t>JOHN A ZUBLIN</t>
  </si>
  <si>
    <t>A005661</t>
  </si>
  <si>
    <t>A005666</t>
  </si>
  <si>
    <t>DANIEL  HARSH</t>
  </si>
  <si>
    <t>A005667</t>
  </si>
  <si>
    <t>TIMOTHY  BEKENDAM</t>
  </si>
  <si>
    <t>A005671</t>
  </si>
  <si>
    <t>BUTANO CANYON MUTUAL WATER COMPANY</t>
  </si>
  <si>
    <t>A005677</t>
  </si>
  <si>
    <t>A005678</t>
  </si>
  <si>
    <t>A005679</t>
  </si>
  <si>
    <t>Virginia E Day</t>
  </si>
  <si>
    <t>A005683</t>
  </si>
  <si>
    <t>ELORA  ALDEN</t>
  </si>
  <si>
    <t>A005685</t>
  </si>
  <si>
    <t>A005687</t>
  </si>
  <si>
    <t>A005689</t>
  </si>
  <si>
    <t>BRACKEN BRAE COUNTRY CLUB</t>
  </si>
  <si>
    <t>A005696</t>
  </si>
  <si>
    <t>A005702</t>
  </si>
  <si>
    <t>HOOGENDAM FAMILY LIMITED PARTNERSHIP</t>
  </si>
  <si>
    <t>A005703</t>
  </si>
  <si>
    <t>A005704</t>
  </si>
  <si>
    <t>DAVID B BARTHOLOMEW</t>
  </si>
  <si>
    <t>A005705</t>
  </si>
  <si>
    <t>SOCIETY WATER ASSOCIATION</t>
  </si>
  <si>
    <t>A005713</t>
  </si>
  <si>
    <t>ANITA  ABDUL</t>
  </si>
  <si>
    <t>A005719</t>
  </si>
  <si>
    <t>A005720</t>
  </si>
  <si>
    <t>Jefferey  Brian Straubel</t>
  </si>
  <si>
    <t>A005722</t>
  </si>
  <si>
    <t>ELAINE  RANDALL</t>
  </si>
  <si>
    <t>A005724</t>
  </si>
  <si>
    <t>A005726</t>
  </si>
  <si>
    <t>MDL TRUST</t>
  </si>
  <si>
    <t>A005728</t>
  </si>
  <si>
    <t>A005731</t>
  </si>
  <si>
    <t>A005732</t>
  </si>
  <si>
    <t>A005734</t>
  </si>
  <si>
    <t>A005754</t>
  </si>
  <si>
    <t>Gilsizer Slough, LLC</t>
  </si>
  <si>
    <t>A005758</t>
  </si>
  <si>
    <t>A005759</t>
  </si>
  <si>
    <t>A005762</t>
  </si>
  <si>
    <t>STANDARD RIVERSIDE LLC</t>
  </si>
  <si>
    <t>A005766</t>
  </si>
  <si>
    <t>BAR 717 RANCH, INC</t>
  </si>
  <si>
    <t>A005775</t>
  </si>
  <si>
    <t>Robert S Long</t>
  </si>
  <si>
    <t>A005776</t>
  </si>
  <si>
    <t>CRYSTAL CRAG WATER &amp; DEVELOPMENT ASSN</t>
  </si>
  <si>
    <t>A005804</t>
  </si>
  <si>
    <t>WARREN L WEBER</t>
  </si>
  <si>
    <t>A005806</t>
  </si>
  <si>
    <t>CAROL  WARD</t>
  </si>
  <si>
    <t>A005807</t>
  </si>
  <si>
    <t>WOODBRIDGE IRRIGATION DISTRICT</t>
  </si>
  <si>
    <t>A005811</t>
  </si>
  <si>
    <t>BJORNSEN PARK</t>
  </si>
  <si>
    <t>A005812</t>
  </si>
  <si>
    <t>KRAMER RANCH LLC</t>
  </si>
  <si>
    <t>A005828</t>
  </si>
  <si>
    <t>ROBERT T MURPHY</t>
  </si>
  <si>
    <t>A005830</t>
  </si>
  <si>
    <t>San Juan Water District</t>
  </si>
  <si>
    <t>A005832</t>
  </si>
  <si>
    <t>U S SEQUOIA NATL FOREST</t>
  </si>
  <si>
    <t>A005838</t>
  </si>
  <si>
    <t>RICE AND PUTNAM RANCH LLC</t>
  </si>
  <si>
    <t>A005840</t>
  </si>
  <si>
    <t>A005848</t>
  </si>
  <si>
    <t>A005863</t>
  </si>
  <si>
    <t>ROBERT D BOWERS</t>
  </si>
  <si>
    <t>A005868</t>
  </si>
  <si>
    <t>A005874</t>
  </si>
  <si>
    <t>GRIMES RANCH</t>
  </si>
  <si>
    <t>A005877</t>
  </si>
  <si>
    <t>CARLOS  ZEPEDA</t>
  </si>
  <si>
    <t>A005880</t>
  </si>
  <si>
    <t>COUGHLAN FAMILY RANCH</t>
  </si>
  <si>
    <t>A005890</t>
  </si>
  <si>
    <t>JAN  OSTRAT</t>
  </si>
  <si>
    <t>A005903</t>
  </si>
  <si>
    <t>JANE T HUNTSBERGER</t>
  </si>
  <si>
    <t>A005906A</t>
  </si>
  <si>
    <t>HALANNA EQUITIES III</t>
  </si>
  <si>
    <t>A005906B</t>
  </si>
  <si>
    <t>KIM M GAGNON</t>
  </si>
  <si>
    <t>A005907</t>
  </si>
  <si>
    <t>LA HONDA VISTA WATER COMPANY</t>
  </si>
  <si>
    <t>A005909</t>
  </si>
  <si>
    <t>SOUTH FORK VINEYARD INC</t>
  </si>
  <si>
    <t>A005911</t>
  </si>
  <si>
    <t>IRVINE RANCH WATER DISTRICT</t>
  </si>
  <si>
    <t>A005916</t>
  </si>
  <si>
    <t>T &amp; P FARMS</t>
  </si>
  <si>
    <t>A005918</t>
  </si>
  <si>
    <t>CAYUCOS BEACH MUTUAL WATER COMPANY</t>
  </si>
  <si>
    <t>A005927</t>
  </si>
  <si>
    <t>A005928</t>
  </si>
  <si>
    <t>A005941</t>
  </si>
  <si>
    <t>CONTRA COSTA WATER DISTRICT</t>
  </si>
  <si>
    <t>A005950</t>
  </si>
  <si>
    <t>CHRISTOPHER W BROWN</t>
  </si>
  <si>
    <t>A005957</t>
  </si>
  <si>
    <t>HOMER C BELDT</t>
  </si>
  <si>
    <t>A005965</t>
  </si>
  <si>
    <t>A005966</t>
  </si>
  <si>
    <t>A005970</t>
  </si>
  <si>
    <t>A005981</t>
  </si>
  <si>
    <t>USDA FOREST SERVICE LAKE TAHOE BASIN MANAGEMENT UNIT</t>
  </si>
  <si>
    <t>A005989</t>
  </si>
  <si>
    <t>WILLIAM C SAWTELL</t>
  </si>
  <si>
    <t>A005990</t>
  </si>
  <si>
    <t>SCOTT  SIEMER</t>
  </si>
  <si>
    <t>A005993</t>
  </si>
  <si>
    <t>DONNA L REED</t>
  </si>
  <si>
    <t>A005996</t>
  </si>
  <si>
    <t>LOREN  PERKINS</t>
  </si>
  <si>
    <t>A005997</t>
  </si>
  <si>
    <t>A006010</t>
  </si>
  <si>
    <t>A006023</t>
  </si>
  <si>
    <t>FERNWOOD ESTATES INC</t>
  </si>
  <si>
    <t>A006031</t>
  </si>
  <si>
    <t>DOROTHY A LEMMON</t>
  </si>
  <si>
    <t>A006032</t>
  </si>
  <si>
    <t>A006038</t>
  </si>
  <si>
    <t>A006050</t>
  </si>
  <si>
    <t>JAMES B STOREY</t>
  </si>
  <si>
    <t>A006054</t>
  </si>
  <si>
    <t>JULIE  MCNEALY</t>
  </si>
  <si>
    <t>A006056</t>
  </si>
  <si>
    <t>SCOTT   BADER</t>
  </si>
  <si>
    <t>A006057</t>
  </si>
  <si>
    <t>ROBERT  REMLINGER</t>
  </si>
  <si>
    <t>A006072</t>
  </si>
  <si>
    <t>GARY PAUL ANDES</t>
  </si>
  <si>
    <t>A006074</t>
  </si>
  <si>
    <t>BURNT MILL CANYON MUTUAL WTR &amp; DEVELOPMENT ASSN</t>
  </si>
  <si>
    <t>A006078</t>
  </si>
  <si>
    <t>A006080</t>
  </si>
  <si>
    <t>STEPHEN  RULAND</t>
  </si>
  <si>
    <t>A006085</t>
  </si>
  <si>
    <t>MATTHEW   PETRO</t>
  </si>
  <si>
    <t>A006093</t>
  </si>
  <si>
    <t>Katherine  A  Royce-Salazar</t>
  </si>
  <si>
    <t>A006096</t>
  </si>
  <si>
    <t>A006097</t>
  </si>
  <si>
    <t>A006099</t>
  </si>
  <si>
    <t>A006102</t>
  </si>
  <si>
    <t>SAA SIERRA PROGRAMS LLC</t>
  </si>
  <si>
    <t>A006103</t>
  </si>
  <si>
    <t>DUANE  DOYLE</t>
  </si>
  <si>
    <t>A006104</t>
  </si>
  <si>
    <t>BRYAN L LYNN</t>
  </si>
  <si>
    <t>A006108</t>
  </si>
  <si>
    <t>A006111</t>
  </si>
  <si>
    <t>A006114</t>
  </si>
  <si>
    <t>W P RODUNER CATTLE AND FARMING COMPANY</t>
  </si>
  <si>
    <t>A006120</t>
  </si>
  <si>
    <t>A006129</t>
  </si>
  <si>
    <t>A006130</t>
  </si>
  <si>
    <t>A006142</t>
  </si>
  <si>
    <t>A006145</t>
  </si>
  <si>
    <t>Den Hartog Farms, LP</t>
  </si>
  <si>
    <t>A006146</t>
  </si>
  <si>
    <t>HENLE FAMILY LIMITED PARTNERSHIP</t>
  </si>
  <si>
    <t>A006147</t>
  </si>
  <si>
    <t>CALIF DEPT OF TRANSPORTATION</t>
  </si>
  <si>
    <t>A006150</t>
  </si>
  <si>
    <t>ROBERT P RICE JR</t>
  </si>
  <si>
    <t>A006154</t>
  </si>
  <si>
    <t>NEIL  YOUNG</t>
  </si>
  <si>
    <t>A006154A</t>
  </si>
  <si>
    <t>ANCILE LLC</t>
  </si>
  <si>
    <t>A006154B</t>
  </si>
  <si>
    <t>ANANKE LLC</t>
  </si>
  <si>
    <t>A006155</t>
  </si>
  <si>
    <t>DALE  DJERASSI</t>
  </si>
  <si>
    <t>A006157</t>
  </si>
  <si>
    <t>A006160</t>
  </si>
  <si>
    <t>VANDER WOUDE FARMS</t>
  </si>
  <si>
    <t>A006164</t>
  </si>
  <si>
    <t>CA CRAWFORD PROPERTIES LLC</t>
  </si>
  <si>
    <t>A006171</t>
  </si>
  <si>
    <t>TERRY L MALLAN</t>
  </si>
  <si>
    <t>A006173</t>
  </si>
  <si>
    <t>A006184</t>
  </si>
  <si>
    <t>GARY A HULL</t>
  </si>
  <si>
    <t>A006198</t>
  </si>
  <si>
    <t>WALT  PASCOE</t>
  </si>
  <si>
    <t>A006199</t>
  </si>
  <si>
    <t>A006200</t>
  </si>
  <si>
    <t>A006209</t>
  </si>
  <si>
    <t>PAUL L BUTLER</t>
  </si>
  <si>
    <t>A006221</t>
  </si>
  <si>
    <t>GLEN W SUDMEIER</t>
  </si>
  <si>
    <t>A006229</t>
  </si>
  <si>
    <t>A006241</t>
  </si>
  <si>
    <t>A006242</t>
  </si>
  <si>
    <t>A006250</t>
  </si>
  <si>
    <t>CELIA TOBIN GRAY</t>
  </si>
  <si>
    <t>A006259</t>
  </si>
  <si>
    <t>A006262</t>
  </si>
  <si>
    <t>A006263</t>
  </si>
  <si>
    <t>Emilie  White</t>
  </si>
  <si>
    <t>A006264</t>
  </si>
  <si>
    <t>VAN GRONINGEN &amp; SONS INC</t>
  </si>
  <si>
    <t>A006273</t>
  </si>
  <si>
    <t>RANDY  WILSON</t>
  </si>
  <si>
    <t>A006276</t>
  </si>
  <si>
    <t>DONIPHAN  BLAIR  FRAZEE</t>
  </si>
  <si>
    <t>A006284</t>
  </si>
  <si>
    <t>MARZANO &amp; SON GENERAL ENGINEERING CONTRACTORS INC</t>
  </si>
  <si>
    <t>A006286</t>
  </si>
  <si>
    <t>SIERRA CLUB</t>
  </si>
  <si>
    <t>A006287</t>
  </si>
  <si>
    <t>Robert  Foster</t>
  </si>
  <si>
    <t>A006290</t>
  </si>
  <si>
    <t>ECHEVERRIA GENERAL PARTNERSHIP</t>
  </si>
  <si>
    <t>A006291</t>
  </si>
  <si>
    <t>A006294</t>
  </si>
  <si>
    <t>TOPA TOPA RANCH COMPANY  LLC</t>
  </si>
  <si>
    <t>A006296</t>
  </si>
  <si>
    <t>LELAND STANFORD JR UNIVERSITY</t>
  </si>
  <si>
    <t>A006299</t>
  </si>
  <si>
    <t>ANNA M MESQUITA</t>
  </si>
  <si>
    <t>A006304</t>
  </si>
  <si>
    <t>CATHEDRAL WATER ASSOCIATION</t>
  </si>
  <si>
    <t>A006315</t>
  </si>
  <si>
    <t>DELIA P RODRIGUEZ</t>
  </si>
  <si>
    <t>A006316</t>
  </si>
  <si>
    <t>David W Nuss</t>
  </si>
  <si>
    <t>A006318</t>
  </si>
  <si>
    <t>SIDNEY STUYVESANT FISH</t>
  </si>
  <si>
    <t>A006325</t>
  </si>
  <si>
    <t>Caroline  McKinley</t>
  </si>
  <si>
    <t>A006332</t>
  </si>
  <si>
    <t>A006334</t>
  </si>
  <si>
    <t>A006348</t>
  </si>
  <si>
    <t>A &amp; G MONTNA PROPERTIES LP</t>
  </si>
  <si>
    <t>A006372</t>
  </si>
  <si>
    <t>US KLAMATH NATL FOREST</t>
  </si>
  <si>
    <t>A006377</t>
  </si>
  <si>
    <t>A006383</t>
  </si>
  <si>
    <t>A006386</t>
  </si>
  <si>
    <t>RICHARD AND MIKKI RIELLA 2006 FAMILY TRUST</t>
  </si>
  <si>
    <t>A006388</t>
  </si>
  <si>
    <t>Katherine S Ratcliff</t>
  </si>
  <si>
    <t>A006393</t>
  </si>
  <si>
    <t>MOONSHINE DAIRY</t>
  </si>
  <si>
    <t>A006397</t>
  </si>
  <si>
    <t>SUVIK FARMS, LLC</t>
  </si>
  <si>
    <t>A006398</t>
  </si>
  <si>
    <t>MAPES RANCH, INC</t>
  </si>
  <si>
    <t>A006399</t>
  </si>
  <si>
    <t>SENIOR CANYON MUTUAL WATER COMPANY</t>
  </si>
  <si>
    <t>A006400</t>
  </si>
  <si>
    <t>GIRL SCOUTS OF SAN GORGONIO COUNCIL</t>
  </si>
  <si>
    <t>A006406</t>
  </si>
  <si>
    <t>A006410</t>
  </si>
  <si>
    <t>RAYMOND W LARSEN</t>
  </si>
  <si>
    <t>A006412</t>
  </si>
  <si>
    <t>A006414</t>
  </si>
  <si>
    <t>RAYMOND A YOUNG</t>
  </si>
  <si>
    <t>A006418A</t>
  </si>
  <si>
    <t>HENRY D RICHTER JR</t>
  </si>
  <si>
    <t>A006418B</t>
  </si>
  <si>
    <t>KENNETH L WALLACE</t>
  </si>
  <si>
    <t>A006420</t>
  </si>
  <si>
    <t>THOMAS J HICKS</t>
  </si>
  <si>
    <t>A006426</t>
  </si>
  <si>
    <t>TONIE TRAINA  BERRY</t>
  </si>
  <si>
    <t>A006427</t>
  </si>
  <si>
    <t>ERMA  DOROSH</t>
  </si>
  <si>
    <t>A006430A</t>
  </si>
  <si>
    <t>BLOSSOM RANCH, INC.</t>
  </si>
  <si>
    <t>A006430B</t>
  </si>
  <si>
    <t>LEEN  DESNAYER</t>
  </si>
  <si>
    <t>A006431</t>
  </si>
  <si>
    <t>EUGENE  LANGENBACH</t>
  </si>
  <si>
    <t>A006434</t>
  </si>
  <si>
    <t>SACRAMENTO AREA FLOOD CONTROL AGENCY</t>
  </si>
  <si>
    <t>A006440</t>
  </si>
  <si>
    <t>THE RITO S CASTANON FAMILY TRUST</t>
  </si>
  <si>
    <t>A006441</t>
  </si>
  <si>
    <t>A006445</t>
  </si>
  <si>
    <t>HIGH MEADOW RANCH LP</t>
  </si>
  <si>
    <t>A006454</t>
  </si>
  <si>
    <t>MATTEOLI BROTHERS</t>
  </si>
  <si>
    <t>A006455</t>
  </si>
  <si>
    <t>A006456</t>
  </si>
  <si>
    <t>YOUNG  SEO</t>
  </si>
  <si>
    <t>A006464</t>
  </si>
  <si>
    <t>WILLIAM MARION NEESE</t>
  </si>
  <si>
    <t>A006467</t>
  </si>
  <si>
    <t>DONALD M HEINY</t>
  </si>
  <si>
    <t>A006469</t>
  </si>
  <si>
    <t>MICHAEL D GRANT</t>
  </si>
  <si>
    <t>A006470</t>
  </si>
  <si>
    <t>A006479</t>
  </si>
  <si>
    <t>VISTA LIVESTOCK COMPANY</t>
  </si>
  <si>
    <t>A006486</t>
  </si>
  <si>
    <t>A006497</t>
  </si>
  <si>
    <t>ANN RUSSELL MILLER 1989 TRUST</t>
  </si>
  <si>
    <t>A006498</t>
  </si>
  <si>
    <t>A006512</t>
  </si>
  <si>
    <t>A006519</t>
  </si>
  <si>
    <t>SARAH S SIGNER</t>
  </si>
  <si>
    <t>A006520</t>
  </si>
  <si>
    <t>RJ'S PROPERTY MANAGEMENT LLC</t>
  </si>
  <si>
    <t>A006521</t>
  </si>
  <si>
    <t>MICHAEL   CROMER</t>
  </si>
  <si>
    <t>A006522</t>
  </si>
  <si>
    <t>STOCKTON EAST WATER DISTRICT</t>
  </si>
  <si>
    <t>A006527</t>
  </si>
  <si>
    <t>NELSON FAMILY TRUST</t>
  </si>
  <si>
    <t>A006528</t>
  </si>
  <si>
    <t>AARON NEAL WEBB</t>
  </si>
  <si>
    <t>A006529</t>
  </si>
  <si>
    <t>A006537</t>
  </si>
  <si>
    <t>A006538</t>
  </si>
  <si>
    <t>A006539</t>
  </si>
  <si>
    <t>JOSE  DA SILVA</t>
  </si>
  <si>
    <t>A006540</t>
  </si>
  <si>
    <t>EFREN  HERRERA</t>
  </si>
  <si>
    <t>A006544</t>
  </si>
  <si>
    <t>JOHN L ADAMS</t>
  </si>
  <si>
    <t>A006547</t>
  </si>
  <si>
    <t>CHRISTOPHER T BENCHETLER</t>
  </si>
  <si>
    <t>A006548</t>
  </si>
  <si>
    <t>A006549</t>
  </si>
  <si>
    <t>PATRICK  J BAGINSKI</t>
  </si>
  <si>
    <t>A006562</t>
  </si>
  <si>
    <t>A006563</t>
  </si>
  <si>
    <t>U S FOREST SERVICE</t>
  </si>
  <si>
    <t>A006566</t>
  </si>
  <si>
    <t>A006573</t>
  </si>
  <si>
    <t>MARY ANN COWELL</t>
  </si>
  <si>
    <t>A006580</t>
  </si>
  <si>
    <t>AUDREY  GOODWIN</t>
  </si>
  <si>
    <t>A006582</t>
  </si>
  <si>
    <t>A006584</t>
  </si>
  <si>
    <t>LAWRENCE R TOLLENAERE</t>
  </si>
  <si>
    <t>A006587</t>
  </si>
  <si>
    <t>PROPERTY RESERVE CALIFORNIA, INC</t>
  </si>
  <si>
    <t>A006594</t>
  </si>
  <si>
    <t>A006599</t>
  </si>
  <si>
    <t>DE LA COUR RANCH LLC</t>
  </si>
  <si>
    <t>A006603</t>
  </si>
  <si>
    <t>A006612</t>
  </si>
  <si>
    <t>A006613</t>
  </si>
  <si>
    <t>RACHEL  BIRNBAUM</t>
  </si>
  <si>
    <t>A006623</t>
  </si>
  <si>
    <t>A006624</t>
  </si>
  <si>
    <t>A006625</t>
  </si>
  <si>
    <t>FIRESTONE RANCH CORPORATION</t>
  </si>
  <si>
    <t>A006626</t>
  </si>
  <si>
    <t>A006627</t>
  </si>
  <si>
    <t>A006629</t>
  </si>
  <si>
    <t>WILLIAM H CYRUS</t>
  </si>
  <si>
    <t>A006632</t>
  </si>
  <si>
    <t>A006642</t>
  </si>
  <si>
    <t>MORENO &amp; COMPANY</t>
  </si>
  <si>
    <t>A006670</t>
  </si>
  <si>
    <t>Frank J. O'Brien Family Trust</t>
  </si>
  <si>
    <t>A006672</t>
  </si>
  <si>
    <t>MARILYN  ERDMAN</t>
  </si>
  <si>
    <t>A006678</t>
  </si>
  <si>
    <t>A006679</t>
  </si>
  <si>
    <t>A006684</t>
  </si>
  <si>
    <t>MARK  PATTON</t>
  </si>
  <si>
    <t>A006685</t>
  </si>
  <si>
    <t>KENNETH J MAGRI</t>
  </si>
  <si>
    <t>A006696</t>
  </si>
  <si>
    <t>GRIMES RANCH LLC</t>
  </si>
  <si>
    <t>A006701</t>
  </si>
  <si>
    <t>A006702</t>
  </si>
  <si>
    <t>A006706</t>
  </si>
  <si>
    <t>A006707</t>
  </si>
  <si>
    <t>A006711</t>
  </si>
  <si>
    <t>A006712</t>
  </si>
  <si>
    <t>A006716</t>
  </si>
  <si>
    <t>CITY OF REDDING</t>
  </si>
  <si>
    <t>A006720</t>
  </si>
  <si>
    <t>EST OF BETTY STILES HINRICHS</t>
  </si>
  <si>
    <t>A006723</t>
  </si>
  <si>
    <t>SHIRLEY J BAUMANN TRUST</t>
  </si>
  <si>
    <t>A006725</t>
  </si>
  <si>
    <t>Salsipuedes Ranch</t>
  </si>
  <si>
    <t>A006726</t>
  </si>
  <si>
    <t>STEVE  TARKE</t>
  </si>
  <si>
    <t>A006727</t>
  </si>
  <si>
    <t>NOAH   BROWNLOW</t>
  </si>
  <si>
    <t>A006728</t>
  </si>
  <si>
    <t>DAWN INSTITUTE OF SCIENCE &amp; ART</t>
  </si>
  <si>
    <t>A006729</t>
  </si>
  <si>
    <t>A006730</t>
  </si>
  <si>
    <t>A006737</t>
  </si>
  <si>
    <t>A006738</t>
  </si>
  <si>
    <t>A006743</t>
  </si>
  <si>
    <t>BUTTE SLOUGH IRRIGATION COMPANY</t>
  </si>
  <si>
    <t>A006744</t>
  </si>
  <si>
    <t>TED  KRISTENSEN</t>
  </si>
  <si>
    <t>A006748</t>
  </si>
  <si>
    <t>JOHN  VANDERSCHAAF JR</t>
  </si>
  <si>
    <t>A006753</t>
  </si>
  <si>
    <t>CALIF WATER SERVICE COMPANY</t>
  </si>
  <si>
    <t>A006762</t>
  </si>
  <si>
    <t>FISKE TRUST</t>
  </si>
  <si>
    <t>A006766</t>
  </si>
  <si>
    <t>WAYNE R CALLAGAN</t>
  </si>
  <si>
    <t>A006778</t>
  </si>
  <si>
    <t>ROGER L ELLIOT</t>
  </si>
  <si>
    <t>A006782</t>
  </si>
  <si>
    <t>NORMAN W ANNETT</t>
  </si>
  <si>
    <t>A006788</t>
  </si>
  <si>
    <t>BEATRICE  HANSEN</t>
  </si>
  <si>
    <t>A006797</t>
  </si>
  <si>
    <t>HENRIK  KAM</t>
  </si>
  <si>
    <t>A006801</t>
  </si>
  <si>
    <t>RAYMOND  BENDER</t>
  </si>
  <si>
    <t>A006805A</t>
  </si>
  <si>
    <t>LAURA  GERARD-SLOTTE</t>
  </si>
  <si>
    <t>A006807</t>
  </si>
  <si>
    <t>A006813</t>
  </si>
  <si>
    <t>A006817</t>
  </si>
  <si>
    <t>TONY  PLANCHON</t>
  </si>
  <si>
    <t>A006825</t>
  </si>
  <si>
    <t>DIA  ABRAMS</t>
  </si>
  <si>
    <t>A006826</t>
  </si>
  <si>
    <t>A006832</t>
  </si>
  <si>
    <t>LAWRENCE N MARX</t>
  </si>
  <si>
    <t>A006834</t>
  </si>
  <si>
    <t>MICHAEL  E  SHORT</t>
  </si>
  <si>
    <t>A006840</t>
  </si>
  <si>
    <t>A006842</t>
  </si>
  <si>
    <t>LAWRENCE  MOORE</t>
  </si>
  <si>
    <t>A006843</t>
  </si>
  <si>
    <t>PINYON PINES COUNTY WATER DISTRICT</t>
  </si>
  <si>
    <t>A006848</t>
  </si>
  <si>
    <t>LEONA  MCGAUGH</t>
  </si>
  <si>
    <t>A006854</t>
  </si>
  <si>
    <t>YULUPA INVESTMENTS LLC</t>
  </si>
  <si>
    <t>A006855</t>
  </si>
  <si>
    <t>JAMES D MILOVINA</t>
  </si>
  <si>
    <t>A006860</t>
  </si>
  <si>
    <t>SMITH SIERRA PROPERTIES INC</t>
  </si>
  <si>
    <t>A006861</t>
  </si>
  <si>
    <t>A006864</t>
  </si>
  <si>
    <t>MCCORMICK RANCH LLC</t>
  </si>
  <si>
    <t>A006868</t>
  </si>
  <si>
    <t>GREGORY K ALLEN</t>
  </si>
  <si>
    <t>A006877A</t>
  </si>
  <si>
    <t>A006877B</t>
  </si>
  <si>
    <t>LAMB RANCH LLC</t>
  </si>
  <si>
    <t>A006878</t>
  </si>
  <si>
    <t>A006879</t>
  </si>
  <si>
    <t>CONVICT LAKE RESORT INC</t>
  </si>
  <si>
    <t>A006880</t>
  </si>
  <si>
    <t>DAVID  HUNT</t>
  </si>
  <si>
    <t>A006881</t>
  </si>
  <si>
    <t>RICHARD  BELLANTE</t>
  </si>
  <si>
    <t>A006883</t>
  </si>
  <si>
    <t>Herbert W Semmelmeyer Jr</t>
  </si>
  <si>
    <t>A006884</t>
  </si>
  <si>
    <t>TESORO REFINING AND MARKETING COMPANY LLC</t>
  </si>
  <si>
    <t>A006887</t>
  </si>
  <si>
    <t>Paul R. Minasian, Susan Minasian, Jackson Minasian, Malcom Minasian Trust</t>
  </si>
  <si>
    <t>A006891</t>
  </si>
  <si>
    <t>JOSEPH M MATTHEWS</t>
  </si>
  <si>
    <t>A006893</t>
  </si>
  <si>
    <t>JOHN  MILLER</t>
  </si>
  <si>
    <t>A006898</t>
  </si>
  <si>
    <t>A006899</t>
  </si>
  <si>
    <t>A006903</t>
  </si>
  <si>
    <t>A006904</t>
  </si>
  <si>
    <t>FABRICE  CAPORAL</t>
  </si>
  <si>
    <t>A006906</t>
  </si>
  <si>
    <t>CALVIN  SMITH</t>
  </si>
  <si>
    <t>A006925</t>
  </si>
  <si>
    <t>OSWALD WATER DISTRICT</t>
  </si>
  <si>
    <t>A006926</t>
  </si>
  <si>
    <t>LESLIE W WELSH</t>
  </si>
  <si>
    <t>A006927</t>
  </si>
  <si>
    <t>RAY HOFFMAN PROPERTIES</t>
  </si>
  <si>
    <t>A006933</t>
  </si>
  <si>
    <t>TARKE BROS ESTATE LLC</t>
  </si>
  <si>
    <t>A006936</t>
  </si>
  <si>
    <t>A006944</t>
  </si>
  <si>
    <t>SONOMA STATE HOSPITAL</t>
  </si>
  <si>
    <t>A006963</t>
  </si>
  <si>
    <t>BROCCHINI FARMS INC</t>
  </si>
  <si>
    <t>A006980</t>
  </si>
  <si>
    <t>JAMES  STRANG</t>
  </si>
  <si>
    <t>A006981</t>
  </si>
  <si>
    <t>WILLIAM A MARTIN</t>
  </si>
  <si>
    <t>A006983</t>
  </si>
  <si>
    <t>A006988</t>
  </si>
  <si>
    <t>TRACY ANN BRENNAN-MULLIGAN</t>
  </si>
  <si>
    <t>A006990</t>
  </si>
  <si>
    <t>MILLER FAMILY TRUST</t>
  </si>
  <si>
    <t>A006991</t>
  </si>
  <si>
    <t>A006999</t>
  </si>
  <si>
    <t>BRIAN K BRAY</t>
  </si>
  <si>
    <t>A007003</t>
  </si>
  <si>
    <t>CAROL A RHODEHOUSE</t>
  </si>
  <si>
    <t>A007006</t>
  </si>
  <si>
    <t>RUSSIAN RIVER COUNTY WATER DISTRICT</t>
  </si>
  <si>
    <t>A007011</t>
  </si>
  <si>
    <t>A007012</t>
  </si>
  <si>
    <t>A007013</t>
  </si>
  <si>
    <t>CEAN   MCGUIRE</t>
  </si>
  <si>
    <t>A007015</t>
  </si>
  <si>
    <t>COUNTY OF KERN</t>
  </si>
  <si>
    <t>A007018</t>
  </si>
  <si>
    <t>Paul J Rodgers</t>
  </si>
  <si>
    <t>A007035</t>
  </si>
  <si>
    <t>NYLA LAWLER TRUST</t>
  </si>
  <si>
    <t>A007036</t>
  </si>
  <si>
    <t>Terry  D.  Herringshaw</t>
  </si>
  <si>
    <t>A007038</t>
  </si>
  <si>
    <t>U S CLEVELAND NATL FOREST</t>
  </si>
  <si>
    <t>A007058</t>
  </si>
  <si>
    <t>A007066</t>
  </si>
  <si>
    <t>Thomas   Purkiss</t>
  </si>
  <si>
    <t>A007070</t>
  </si>
  <si>
    <t>Mary Leslie Rev. Trust</t>
  </si>
  <si>
    <t>A007074</t>
  </si>
  <si>
    <t>CURTIS  BLAMEY</t>
  </si>
  <si>
    <t>A007077</t>
  </si>
  <si>
    <t>JOHN A SPROUL</t>
  </si>
  <si>
    <t>A007079</t>
  </si>
  <si>
    <t>KARIN K DRON</t>
  </si>
  <si>
    <t>A007089</t>
  </si>
  <si>
    <t>LEAH  BOURGEOIS</t>
  </si>
  <si>
    <t>A007090</t>
  </si>
  <si>
    <t>GREG  JUSTICE</t>
  </si>
  <si>
    <t>A007095</t>
  </si>
  <si>
    <t>RAE  ANDERSON</t>
  </si>
  <si>
    <t>A007108</t>
  </si>
  <si>
    <t>CHARLES G PHILLIPS</t>
  </si>
  <si>
    <t>A007108A</t>
  </si>
  <si>
    <t>JOAN  PHILLIPS</t>
  </si>
  <si>
    <t>A007108B</t>
  </si>
  <si>
    <t>Frank  Jones</t>
  </si>
  <si>
    <t>A007110</t>
  </si>
  <si>
    <t>A007111</t>
  </si>
  <si>
    <t>COWHEAD IRRIGATION DISTRICT</t>
  </si>
  <si>
    <t>A007122</t>
  </si>
  <si>
    <t>JEFFERY L CHRISTIANSEN</t>
  </si>
  <si>
    <t>A007124</t>
  </si>
  <si>
    <t>BARBARA  COSTIGLIOLO</t>
  </si>
  <si>
    <t>A007140</t>
  </si>
  <si>
    <t>A007141</t>
  </si>
  <si>
    <t>A007142</t>
  </si>
  <si>
    <t>A007143</t>
  </si>
  <si>
    <t>A007150</t>
  </si>
  <si>
    <t>A007154</t>
  </si>
  <si>
    <t>FRED E WEIBEL SR</t>
  </si>
  <si>
    <t>A007155</t>
  </si>
  <si>
    <t>McGowan Trust</t>
  </si>
  <si>
    <t>A007156</t>
  </si>
  <si>
    <t>A007158</t>
  </si>
  <si>
    <t>RIVEN ROCK MUTUAL WATER COMPANY</t>
  </si>
  <si>
    <t>A007161</t>
  </si>
  <si>
    <t>TYNA L TRIGGS</t>
  </si>
  <si>
    <t>A007168</t>
  </si>
  <si>
    <t>A007170</t>
  </si>
  <si>
    <t>MARIE C LAWSON</t>
  </si>
  <si>
    <t>A007171</t>
  </si>
  <si>
    <t>A007176</t>
  </si>
  <si>
    <t>MENDOCINO COAST RECREATION AND PARK DISTRICT</t>
  </si>
  <si>
    <t>A007178</t>
  </si>
  <si>
    <t>PHILLIP A LISMAN</t>
  </si>
  <si>
    <t>A007179</t>
  </si>
  <si>
    <t>Larry  Bacchetti</t>
  </si>
  <si>
    <t>A007189</t>
  </si>
  <si>
    <t>ANDIE L KNUTSON</t>
  </si>
  <si>
    <t>A007196</t>
  </si>
  <si>
    <t>A007202</t>
  </si>
  <si>
    <t>A007211</t>
  </si>
  <si>
    <t>Phillip W Smith</t>
  </si>
  <si>
    <t>A007217</t>
  </si>
  <si>
    <t>FLORENCE B VON PLATEN</t>
  </si>
  <si>
    <t>A007219</t>
  </si>
  <si>
    <t>A007222</t>
  </si>
  <si>
    <t>MARYLEE SMITH/TREES OF MYSTERY</t>
  </si>
  <si>
    <t>A007223</t>
  </si>
  <si>
    <t>LYALL ENTERPRISES INC</t>
  </si>
  <si>
    <t>A007224</t>
  </si>
  <si>
    <t>EDWARD H ROBLES</t>
  </si>
  <si>
    <t>A007228</t>
  </si>
  <si>
    <t>GUADALUPE  SERRANO</t>
  </si>
  <si>
    <t>A007232</t>
  </si>
  <si>
    <t>LORNA  KELSO</t>
  </si>
  <si>
    <t>A007243</t>
  </si>
  <si>
    <t>A007260</t>
  </si>
  <si>
    <t>CLARE OLIVE HOLSCLAW</t>
  </si>
  <si>
    <t>A007263</t>
  </si>
  <si>
    <t>ROBERT M JOSLYN</t>
  </si>
  <si>
    <t>A007265</t>
  </si>
  <si>
    <t>JAMES  COLBURN</t>
  </si>
  <si>
    <t>A007268</t>
  </si>
  <si>
    <t>A007270</t>
  </si>
  <si>
    <t>A007272</t>
  </si>
  <si>
    <t>A007276</t>
  </si>
  <si>
    <t>HUMBOLDT-TOIYABE NATIONAL FOREST</t>
  </si>
  <si>
    <t>A007277</t>
  </si>
  <si>
    <t>A007278</t>
  </si>
  <si>
    <t>A007282</t>
  </si>
  <si>
    <t>DUANE  CARMONT</t>
  </si>
  <si>
    <t>A007284</t>
  </si>
  <si>
    <t>HAMMER FAMILY TRUST</t>
  </si>
  <si>
    <t>A007286</t>
  </si>
  <si>
    <t>A007287</t>
  </si>
  <si>
    <t>A007292</t>
  </si>
  <si>
    <t>E V BROWN</t>
  </si>
  <si>
    <t>A007294</t>
  </si>
  <si>
    <t>JAMES A WATT</t>
  </si>
  <si>
    <t>A007304</t>
  </si>
  <si>
    <t>A007305</t>
  </si>
  <si>
    <t>GILBERT A ALBIANI</t>
  </si>
  <si>
    <t>A007307</t>
  </si>
  <si>
    <t>A007308</t>
  </si>
  <si>
    <t>Joseph  Alamo</t>
  </si>
  <si>
    <t>A007316</t>
  </si>
  <si>
    <t>RICHARD  H WHITE</t>
  </si>
  <si>
    <t>A007320</t>
  </si>
  <si>
    <t>JOSEPHINE   FOERSTER</t>
  </si>
  <si>
    <t>A007321</t>
  </si>
  <si>
    <t>KENNETH E STAPLETON</t>
  </si>
  <si>
    <t>A007324</t>
  </si>
  <si>
    <t>MICHAEL L DORMODY</t>
  </si>
  <si>
    <t>A007340</t>
  </si>
  <si>
    <t>JOHN N PANTIS</t>
  </si>
  <si>
    <t>A007341</t>
  </si>
  <si>
    <t>A007342</t>
  </si>
  <si>
    <t>EARL  JACKSON</t>
  </si>
  <si>
    <t>A007349</t>
  </si>
  <si>
    <t>CAMERON  MCNEE</t>
  </si>
  <si>
    <t>A007354</t>
  </si>
  <si>
    <t>PAUL RODEWALD KINSEY</t>
  </si>
  <si>
    <t>A007355</t>
  </si>
  <si>
    <t>A007359</t>
  </si>
  <si>
    <t>MICHAEL C SOMMERS</t>
  </si>
  <si>
    <t>A007370</t>
  </si>
  <si>
    <t>A007376</t>
  </si>
  <si>
    <t>MARK E CRAWFORD</t>
  </si>
  <si>
    <t>A007377</t>
  </si>
  <si>
    <t>CHARLES  WERNER</t>
  </si>
  <si>
    <t>A007387</t>
  </si>
  <si>
    <t>RONALD E MINER</t>
  </si>
  <si>
    <t>A007392</t>
  </si>
  <si>
    <t>A007409</t>
  </si>
  <si>
    <t>PETER  STEEL</t>
  </si>
  <si>
    <t>A007411</t>
  </si>
  <si>
    <t>CHARLES E GRANDELL</t>
  </si>
  <si>
    <t>A007423</t>
  </si>
  <si>
    <t>WENDY B BUCHANAN</t>
  </si>
  <si>
    <t>A007432</t>
  </si>
  <si>
    <t>A007433</t>
  </si>
  <si>
    <t>A007434</t>
  </si>
  <si>
    <t>A007438</t>
  </si>
  <si>
    <t>A007446</t>
  </si>
  <si>
    <t>A007447</t>
  </si>
  <si>
    <t>A007457</t>
  </si>
  <si>
    <t>AKT LINCOLN 1079, LLC</t>
  </si>
  <si>
    <t>A007458</t>
  </si>
  <si>
    <t>A007459</t>
  </si>
  <si>
    <t>CHAR  RICHE</t>
  </si>
  <si>
    <t>A007474</t>
  </si>
  <si>
    <t>Steven K Ehlers</t>
  </si>
  <si>
    <t>A007476</t>
  </si>
  <si>
    <t>MANUEL A. MORAIS</t>
  </si>
  <si>
    <t>A007478</t>
  </si>
  <si>
    <t>A007482</t>
  </si>
  <si>
    <t>IMPERIAL IRRIGATION DISTRICT</t>
  </si>
  <si>
    <t>A007483</t>
  </si>
  <si>
    <t>A007491</t>
  </si>
  <si>
    <t>KAREN KEMPER FOLLERT</t>
  </si>
  <si>
    <t>A007498</t>
  </si>
  <si>
    <t>A007502A</t>
  </si>
  <si>
    <t>MELCHISEDEC  WILLIAMS</t>
  </si>
  <si>
    <t>A007502B</t>
  </si>
  <si>
    <t>STEVE  KOPF TRUST</t>
  </si>
  <si>
    <t>A007505</t>
  </si>
  <si>
    <t>JOHN D NIGRA</t>
  </si>
  <si>
    <t>A007512</t>
  </si>
  <si>
    <t>STON E YACKAMOUIH</t>
  </si>
  <si>
    <t>A007519</t>
  </si>
  <si>
    <t>A007522</t>
  </si>
  <si>
    <t>A007526</t>
  </si>
  <si>
    <t>REGENTS OF THE UNIVERSITY OF CALIFORNIA</t>
  </si>
  <si>
    <t>A007529</t>
  </si>
  <si>
    <t>HAWORTH S ROBERTS 1990 REVOCABLE LIVING TRUST</t>
  </si>
  <si>
    <t>A007536</t>
  </si>
  <si>
    <t>A007537</t>
  </si>
  <si>
    <t>XAVIER  LEDESMA</t>
  </si>
  <si>
    <t>A007545</t>
  </si>
  <si>
    <t>PHYLLIS  BAILEY</t>
  </si>
  <si>
    <t>A007549</t>
  </si>
  <si>
    <t>GARRETT W BECKLEY</t>
  </si>
  <si>
    <t>A007562</t>
  </si>
  <si>
    <t>A007570</t>
  </si>
  <si>
    <t>JOE  HOLGUIN</t>
  </si>
  <si>
    <t>A007573</t>
  </si>
  <si>
    <t>MARIE F CLARK-JOHNSON</t>
  </si>
  <si>
    <t>A007582</t>
  </si>
  <si>
    <t>A007586</t>
  </si>
  <si>
    <t>MARGARET C SMITH</t>
  </si>
  <si>
    <t>A007598</t>
  </si>
  <si>
    <t>HEIDRICK FAMILY TRUST</t>
  </si>
  <si>
    <t>A007608</t>
  </si>
  <si>
    <t>A007611</t>
  </si>
  <si>
    <t>SAMUEL E VOIGHT</t>
  </si>
  <si>
    <t>A007618</t>
  </si>
  <si>
    <t>WALCADO COVE HOMEOWNER'S ASSOCIATION</t>
  </si>
  <si>
    <t>A007621</t>
  </si>
  <si>
    <t>CITY OF EUREKA</t>
  </si>
  <si>
    <t>A007629</t>
  </si>
  <si>
    <t>A007641A</t>
  </si>
  <si>
    <t>E D WILLEY &amp; SON INC</t>
  </si>
  <si>
    <t>A007641B</t>
  </si>
  <si>
    <t>BRETT  SCHEIDEL</t>
  </si>
  <si>
    <t>A007641C</t>
  </si>
  <si>
    <t>RIVER RANCH PARTNERSHIP</t>
  </si>
  <si>
    <t>A007641D</t>
  </si>
  <si>
    <t>NICOLI G NICHOLAS</t>
  </si>
  <si>
    <t>A007641D1</t>
  </si>
  <si>
    <t>A007641D2</t>
  </si>
  <si>
    <t>MARIA JOHN NICHOLAS KELLY RANCH LLC</t>
  </si>
  <si>
    <t>A007641D3</t>
  </si>
  <si>
    <t>MURPHY LAKE FARMS</t>
  </si>
  <si>
    <t>A007647</t>
  </si>
  <si>
    <t>RICHARD  FIELLEN</t>
  </si>
  <si>
    <t>A007655</t>
  </si>
  <si>
    <t>A007657</t>
  </si>
  <si>
    <t>LANCE  BARLEAN</t>
  </si>
  <si>
    <t>A007662</t>
  </si>
  <si>
    <t>Clifford  Wesley Jones</t>
  </si>
  <si>
    <t>A007667</t>
  </si>
  <si>
    <t>2010 GRANT R RICKEY TRUST</t>
  </si>
  <si>
    <t>A007669A</t>
  </si>
  <si>
    <t>CONNIE  LOURENCE</t>
  </si>
  <si>
    <t>A007669B</t>
  </si>
  <si>
    <t>WILLARD-BARTON RANCH</t>
  </si>
  <si>
    <t>A007681</t>
  </si>
  <si>
    <t>A007682</t>
  </si>
  <si>
    <t>A007690</t>
  </si>
  <si>
    <t>VINCENT E WILLIAMS FAMILY TRUST</t>
  </si>
  <si>
    <t>A007691</t>
  </si>
  <si>
    <t>A007692</t>
  </si>
  <si>
    <t>A007693</t>
  </si>
  <si>
    <t>A007701</t>
  </si>
  <si>
    <t>RICHARD  SHAPIRO</t>
  </si>
  <si>
    <t>A007703</t>
  </si>
  <si>
    <t>WESTHAVEN COMMUNITY SERVICES DISTRICT</t>
  </si>
  <si>
    <t>A007713</t>
  </si>
  <si>
    <t>PAUL  GIUNTOLI</t>
  </si>
  <si>
    <t>A007716</t>
  </si>
  <si>
    <t>A007720</t>
  </si>
  <si>
    <t>PACHECO PASS WATER DISTRICT</t>
  </si>
  <si>
    <t>A007731</t>
  </si>
  <si>
    <t>A007735</t>
  </si>
  <si>
    <t>VALLEY OF ENCHANTMENT MUTUAL WATER CO</t>
  </si>
  <si>
    <t>A007737</t>
  </si>
  <si>
    <t>A007739</t>
  </si>
  <si>
    <t>A007740</t>
  </si>
  <si>
    <t>A007741</t>
  </si>
  <si>
    <t>A007742</t>
  </si>
  <si>
    <t>A007743</t>
  </si>
  <si>
    <t>A007749</t>
  </si>
  <si>
    <t>A007767</t>
  </si>
  <si>
    <t>A007776</t>
  </si>
  <si>
    <t>FRANCINE  MARQUIS</t>
  </si>
  <si>
    <t>A007788</t>
  </si>
  <si>
    <t>TIMOTHY B COLLINS</t>
  </si>
  <si>
    <t>A007789</t>
  </si>
  <si>
    <t>ALAN EUGENE DE COUX</t>
  </si>
  <si>
    <t>A007796</t>
  </si>
  <si>
    <t>A007803</t>
  </si>
  <si>
    <t>THOMAS J MCMURRAY JR</t>
  </si>
  <si>
    <t>A007804</t>
  </si>
  <si>
    <t>A007807</t>
  </si>
  <si>
    <t>A007808</t>
  </si>
  <si>
    <t>A007813</t>
  </si>
  <si>
    <t>A007818</t>
  </si>
  <si>
    <t>A007825</t>
  </si>
  <si>
    <t>TREVOR L HYMAS</t>
  </si>
  <si>
    <t>A007834</t>
  </si>
  <si>
    <t>VIC  SANGIACOMO</t>
  </si>
  <si>
    <t>A007841</t>
  </si>
  <si>
    <t>A007848</t>
  </si>
  <si>
    <t>A007860</t>
  </si>
  <si>
    <t>SOUTH FORK IRRIGATION DISTRICT</t>
  </si>
  <si>
    <t>A007874</t>
  </si>
  <si>
    <t>A007884</t>
  </si>
  <si>
    <t>A007886</t>
  </si>
  <si>
    <t>A007898</t>
  </si>
  <si>
    <t>HUNTER RANCH, LLC</t>
  </si>
  <si>
    <t>A007900</t>
  </si>
  <si>
    <t>ELGORRIAGA LIMITED PARTNERSHIP</t>
  </si>
  <si>
    <t>A007902</t>
  </si>
  <si>
    <t>CAL FIRE</t>
  </si>
  <si>
    <t>A007905</t>
  </si>
  <si>
    <t>ALBERT E CASH</t>
  </si>
  <si>
    <t>A007913</t>
  </si>
  <si>
    <t>MHC NAC, INC.</t>
  </si>
  <si>
    <t>A007925</t>
  </si>
  <si>
    <t>RECLAMATION DISTRICT #833</t>
  </si>
  <si>
    <t>A007932</t>
  </si>
  <si>
    <t>A007936SF</t>
  </si>
  <si>
    <t>A007937SF</t>
  </si>
  <si>
    <t>A007938SF</t>
  </si>
  <si>
    <t>A007939SF</t>
  </si>
  <si>
    <t>A007948</t>
  </si>
  <si>
    <t>REGENTS OF THE UNIVERSITY OF CALIF</t>
  </si>
  <si>
    <t>A007952</t>
  </si>
  <si>
    <t>A007978</t>
  </si>
  <si>
    <t>DANIEL  WILSON</t>
  </si>
  <si>
    <t>A007979</t>
  </si>
  <si>
    <t>PATRICK  LAUGHLIN</t>
  </si>
  <si>
    <t>A007988</t>
  </si>
  <si>
    <t>A007988A</t>
  </si>
  <si>
    <t>Helen M Davis, Inc.</t>
  </si>
  <si>
    <t>A007988B</t>
  </si>
  <si>
    <t>FRANK A ROGERS JR ETAL</t>
  </si>
  <si>
    <t>A007988C</t>
  </si>
  <si>
    <t>FRANK A ROGERS JR</t>
  </si>
  <si>
    <t>A007988D</t>
  </si>
  <si>
    <t>KATHRINE D BRYANT</t>
  </si>
  <si>
    <t>A007988E</t>
  </si>
  <si>
    <t>JENNIFER  GIAMPAOLI</t>
  </si>
  <si>
    <t>A007988F</t>
  </si>
  <si>
    <t>CENTRAL LAND COMPANY</t>
  </si>
  <si>
    <t>A007988G</t>
  </si>
  <si>
    <t>NORTH BYPASS RANCH</t>
  </si>
  <si>
    <t>A007988H</t>
  </si>
  <si>
    <t>A007988I</t>
  </si>
  <si>
    <t>CRAIG  TARKE</t>
  </si>
  <si>
    <t>A007989</t>
  </si>
  <si>
    <t>A007991</t>
  </si>
  <si>
    <t>JOHN S HALL</t>
  </si>
  <si>
    <t>A007993</t>
  </si>
  <si>
    <t>C F STARR</t>
  </si>
  <si>
    <t>A007995</t>
  </si>
  <si>
    <t>SAN JOSE UNIFIED SCHOOL DISTRICT</t>
  </si>
  <si>
    <t>A008011</t>
  </si>
  <si>
    <t>SACRAMENTO MOUNTAINEERS</t>
  </si>
  <si>
    <t>A008013</t>
  </si>
  <si>
    <t>A008015</t>
  </si>
  <si>
    <t>GEORGE ANGELO TSAKOPOULOS</t>
  </si>
  <si>
    <t>A008038</t>
  </si>
  <si>
    <t>OUTLAND ADVENTURES INC</t>
  </si>
  <si>
    <t>A008042</t>
  </si>
  <si>
    <t>A008043</t>
  </si>
  <si>
    <t>A008049</t>
  </si>
  <si>
    <t>LOLA  MOORE</t>
  </si>
  <si>
    <t>A008053</t>
  </si>
  <si>
    <t>TERRY J GIRARD</t>
  </si>
  <si>
    <t>A008054</t>
  </si>
  <si>
    <t>FULTON WATER COMPANY, INC</t>
  </si>
  <si>
    <t>A008055</t>
  </si>
  <si>
    <t>JAMES REIFEISS ET AL</t>
  </si>
  <si>
    <t>A008057</t>
  </si>
  <si>
    <t>A008060</t>
  </si>
  <si>
    <t>JOHN  ALLEN</t>
  </si>
  <si>
    <t>A008066</t>
  </si>
  <si>
    <t>TERRANCE B PETERSON</t>
  </si>
  <si>
    <t>A008067</t>
  </si>
  <si>
    <t>A008090</t>
  </si>
  <si>
    <t>FERN VALLEY WATER DISTRICT</t>
  </si>
  <si>
    <t>A008093</t>
  </si>
  <si>
    <t>A008094</t>
  </si>
  <si>
    <t>JONATHAN  MCQUEEN</t>
  </si>
  <si>
    <t>A008098</t>
  </si>
  <si>
    <t>A008099</t>
  </si>
  <si>
    <t>A008105</t>
  </si>
  <si>
    <t>A008112</t>
  </si>
  <si>
    <t>KENT Y QUINN</t>
  </si>
  <si>
    <t>A008114</t>
  </si>
  <si>
    <t>A008120</t>
  </si>
  <si>
    <t>A008121</t>
  </si>
  <si>
    <t>A008128</t>
  </si>
  <si>
    <t>JANET  RICKERSHAUSER</t>
  </si>
  <si>
    <t>A008129</t>
  </si>
  <si>
    <t>MARIANNE ROBINSON BUSHER</t>
  </si>
  <si>
    <t>A008132</t>
  </si>
  <si>
    <t>A008139</t>
  </si>
  <si>
    <t>HAPPY CAMP COMMUNITY SERVICES DISTRICT</t>
  </si>
  <si>
    <t>A008141</t>
  </si>
  <si>
    <t>WILSON RANCH PARTNERSHIP</t>
  </si>
  <si>
    <t>A008145</t>
  </si>
  <si>
    <t>A008148</t>
  </si>
  <si>
    <t>A008150</t>
  </si>
  <si>
    <t>PAUL  WESTBROOK</t>
  </si>
  <si>
    <t>A008157</t>
  </si>
  <si>
    <t>ELDRIDGE G HUNT</t>
  </si>
  <si>
    <t>A008163</t>
  </si>
  <si>
    <t>MARY  WOOD</t>
  </si>
  <si>
    <t>A008177</t>
  </si>
  <si>
    <t>A008178</t>
  </si>
  <si>
    <t>A008179</t>
  </si>
  <si>
    <t>A008180</t>
  </si>
  <si>
    <t>A008181</t>
  </si>
  <si>
    <t>A008183</t>
  </si>
  <si>
    <t>A008187</t>
  </si>
  <si>
    <t>A008188</t>
  </si>
  <si>
    <t>A008194</t>
  </si>
  <si>
    <t>JAMES M HARRIS</t>
  </si>
  <si>
    <t>A008201</t>
  </si>
  <si>
    <t>FRESH AIR LLC</t>
  </si>
  <si>
    <t>A008205</t>
  </si>
  <si>
    <t>CITY OF CARLSBAD</t>
  </si>
  <si>
    <t>A008211</t>
  </si>
  <si>
    <t>A008213</t>
  </si>
  <si>
    <t>A008214</t>
  </si>
  <si>
    <t>RAM PAUL SILBEY</t>
  </si>
  <si>
    <t>A008219</t>
  </si>
  <si>
    <t>A008225</t>
  </si>
  <si>
    <t>A008227</t>
  </si>
  <si>
    <t>A008229</t>
  </si>
  <si>
    <t>A008238</t>
  </si>
  <si>
    <t>A008246</t>
  </si>
  <si>
    <t>KIM  HERNANDEZ</t>
  </si>
  <si>
    <t>A008247</t>
  </si>
  <si>
    <t>SCOTT   EVANS</t>
  </si>
  <si>
    <t>A008248</t>
  </si>
  <si>
    <t>KEVIN  WALLACE</t>
  </si>
  <si>
    <t>A008250</t>
  </si>
  <si>
    <t>A008252</t>
  </si>
  <si>
    <t>A008263</t>
  </si>
  <si>
    <t>A008264</t>
  </si>
  <si>
    <t>A008270</t>
  </si>
  <si>
    <t>BOB  TANNER</t>
  </si>
  <si>
    <t>A008271</t>
  </si>
  <si>
    <t>A008276</t>
  </si>
  <si>
    <t>ARMANDO   PEREZ</t>
  </si>
  <si>
    <t>A008281</t>
  </si>
  <si>
    <t>A008288</t>
  </si>
  <si>
    <t>A008292</t>
  </si>
  <si>
    <t>DELTA SUGAR CORPORATION</t>
  </si>
  <si>
    <t>A008318</t>
  </si>
  <si>
    <t>JOSEPH P RATTO</t>
  </si>
  <si>
    <t>A008330</t>
  </si>
  <si>
    <t>KIM  HEMSTALK</t>
  </si>
  <si>
    <t>A008338</t>
  </si>
  <si>
    <t>A008343</t>
  </si>
  <si>
    <t>RAINBOW LODGE LLC</t>
  </si>
  <si>
    <t>A008344</t>
  </si>
  <si>
    <t>A008345</t>
  </si>
  <si>
    <t>A008353</t>
  </si>
  <si>
    <t>MARK  LAYNE</t>
  </si>
  <si>
    <t>A008355</t>
  </si>
  <si>
    <t>CAROL E SHAW</t>
  </si>
  <si>
    <t>A008356</t>
  </si>
  <si>
    <t>JEAN L WELDEN</t>
  </si>
  <si>
    <t>A008358</t>
  </si>
  <si>
    <t>A008359</t>
  </si>
  <si>
    <t>GALEN R FISHER</t>
  </si>
  <si>
    <t>A008364</t>
  </si>
  <si>
    <t>EDWARD L JACOBSON</t>
  </si>
  <si>
    <t>A008377</t>
  </si>
  <si>
    <t>A008379</t>
  </si>
  <si>
    <t>William C Pasnau</t>
  </si>
  <si>
    <t>A008387</t>
  </si>
  <si>
    <t>A008388</t>
  </si>
  <si>
    <t>A008390</t>
  </si>
  <si>
    <t>RONALD D EDWARDS</t>
  </si>
  <si>
    <t>A008406</t>
  </si>
  <si>
    <t>PETER L COSTAMAGNA</t>
  </si>
  <si>
    <t>A008409A</t>
  </si>
  <si>
    <t>CHRIS  HOWARD</t>
  </si>
  <si>
    <t>A008409B</t>
  </si>
  <si>
    <t>JAMES  COSTELLO</t>
  </si>
  <si>
    <t>A008413</t>
  </si>
  <si>
    <t>HARTL FAMILY LIMITED PARTNERSHIP</t>
  </si>
  <si>
    <t>A008418</t>
  </si>
  <si>
    <t>CITY OF OCEANSIDE</t>
  </si>
  <si>
    <t>A008422</t>
  </si>
  <si>
    <t>Mary Ann  Nash</t>
  </si>
  <si>
    <t>A008423</t>
  </si>
  <si>
    <t>A008431</t>
  </si>
  <si>
    <t>DANIEL R PUTMAN</t>
  </si>
  <si>
    <t>A008434</t>
  </si>
  <si>
    <t>ROBERT A BUCCOLA</t>
  </si>
  <si>
    <t>A008445</t>
  </si>
  <si>
    <t>LAWRENCE M RANKIN</t>
  </si>
  <si>
    <t>A008449</t>
  </si>
  <si>
    <t>MOUNTAIN RESORTS, INC</t>
  </si>
  <si>
    <t>A008460</t>
  </si>
  <si>
    <t>A008465</t>
  </si>
  <si>
    <t>A008468</t>
  </si>
  <si>
    <t>A008469</t>
  </si>
  <si>
    <t>U S LASSEN NATL FOREST</t>
  </si>
  <si>
    <t>A008475</t>
  </si>
  <si>
    <t>A008477</t>
  </si>
  <si>
    <t>PHELAN PINON HILLS COMMUNITY SERVICES DISTRICT</t>
  </si>
  <si>
    <t>A008489A</t>
  </si>
  <si>
    <t>A008489B</t>
  </si>
  <si>
    <t>A008489C</t>
  </si>
  <si>
    <t>A008493</t>
  </si>
  <si>
    <t>A008495</t>
  </si>
  <si>
    <t>GRAEAGLE LAND &amp; WATER COMPANY</t>
  </si>
  <si>
    <t>A008496</t>
  </si>
  <si>
    <t>A008506</t>
  </si>
  <si>
    <t>A008512</t>
  </si>
  <si>
    <t>ESTATE OF DICK R. FRIESEN</t>
  </si>
  <si>
    <t>A008512A</t>
  </si>
  <si>
    <t>HOWELL MOUNTAIN MUTUAL WATER CO, INC</t>
  </si>
  <si>
    <t>A008512B</t>
  </si>
  <si>
    <t>KING BIRD ESTATE LLC</t>
  </si>
  <si>
    <t>A008522</t>
  </si>
  <si>
    <t>A008531</t>
  </si>
  <si>
    <t>DAVID M ROGERS</t>
  </si>
  <si>
    <t>A008534</t>
  </si>
  <si>
    <t>A008537</t>
  </si>
  <si>
    <t>A008542</t>
  </si>
  <si>
    <t>GUERRA ORCHARD</t>
  </si>
  <si>
    <t>A008549</t>
  </si>
  <si>
    <t>JERRY M LINDAMAN</t>
  </si>
  <si>
    <t>A008552</t>
  </si>
  <si>
    <t>CROSSLINE COMMUNITY CHURCH</t>
  </si>
  <si>
    <t>A008559</t>
  </si>
  <si>
    <t>A008564</t>
  </si>
  <si>
    <t>FALLEN LEAF CAMP ASSOCIATION</t>
  </si>
  <si>
    <t>A008565</t>
  </si>
  <si>
    <t>A008570</t>
  </si>
  <si>
    <t>MONTZ RANCHES A PARTNERSHIP</t>
  </si>
  <si>
    <t>A008572</t>
  </si>
  <si>
    <t>A008573</t>
  </si>
  <si>
    <t>A008581</t>
  </si>
  <si>
    <t>RUDD FARMING, INC</t>
  </si>
  <si>
    <t>A008582</t>
  </si>
  <si>
    <t>A008620</t>
  </si>
  <si>
    <t>DONNER TRACT IMPR ASSN</t>
  </si>
  <si>
    <t>A008623</t>
  </si>
  <si>
    <t>KYBURZ MUTUAL WATER COMPANY</t>
  </si>
  <si>
    <t>A008627</t>
  </si>
  <si>
    <t>J SCOTT &amp; ELEANOR J VERMILYEA REVOCABLE TRUST 2000</t>
  </si>
  <si>
    <t>A008628</t>
  </si>
  <si>
    <t>DOROTHY  ELIASON</t>
  </si>
  <si>
    <t>A008630</t>
  </si>
  <si>
    <t>A008631</t>
  </si>
  <si>
    <t>MAXWELL IRRIGATION DISTRICT</t>
  </si>
  <si>
    <t>A008633</t>
  </si>
  <si>
    <t>BRUNO  MARCHINI</t>
  </si>
  <si>
    <t>A008634</t>
  </si>
  <si>
    <t>A008642</t>
  </si>
  <si>
    <t>A008645</t>
  </si>
  <si>
    <t>JUNCTION ELEMENTARY SCHOOL DISTRICT</t>
  </si>
  <si>
    <t>A008649</t>
  </si>
  <si>
    <t>Patricia H Bushey</t>
  </si>
  <si>
    <t>A008658</t>
  </si>
  <si>
    <t>PHILLIPS TRACT MUTUAL WATER COMPANY</t>
  </si>
  <si>
    <t>A008678</t>
  </si>
  <si>
    <t>A008688</t>
  </si>
  <si>
    <t>A008698</t>
  </si>
  <si>
    <t>RICHARD K JONES</t>
  </si>
  <si>
    <t>A008705</t>
  </si>
  <si>
    <t>A008720</t>
  </si>
  <si>
    <t>Karol Martin  Repkow</t>
  </si>
  <si>
    <t>A008722</t>
  </si>
  <si>
    <t>A008739</t>
  </si>
  <si>
    <t>SEYMOUR'S MUTUAL WATER COMPANY</t>
  </si>
  <si>
    <t>A008741</t>
  </si>
  <si>
    <t>MARY L LAWRENCE</t>
  </si>
  <si>
    <t>A008753</t>
  </si>
  <si>
    <t>ELGIN R BOWERS AND DEBORAH L BOWERS FAMILY REVOCABLE TRUST 2012</t>
  </si>
  <si>
    <t>A008756</t>
  </si>
  <si>
    <t>JACK R WEAVER</t>
  </si>
  <si>
    <t>A008758</t>
  </si>
  <si>
    <t>TUOLUMNE PARK AND RECREATION DISTRICT</t>
  </si>
  <si>
    <t>A008762</t>
  </si>
  <si>
    <t>A008782</t>
  </si>
  <si>
    <t>A008783</t>
  </si>
  <si>
    <t>A008784</t>
  </si>
  <si>
    <t>UNNAMED SPRING GROUP</t>
  </si>
  <si>
    <t>A008785</t>
  </si>
  <si>
    <t>A008791</t>
  </si>
  <si>
    <t>TAYLOR T WHEELER</t>
  </si>
  <si>
    <t>A008793A</t>
  </si>
  <si>
    <t>BONNEL F PRYOR</t>
  </si>
  <si>
    <t>A008793C</t>
  </si>
  <si>
    <t>KARL CHESTER LEWIS</t>
  </si>
  <si>
    <t>A008794</t>
  </si>
  <si>
    <t>A008796</t>
  </si>
  <si>
    <t>DEBRA L STOVER</t>
  </si>
  <si>
    <t>A008801</t>
  </si>
  <si>
    <t>MURPHY, PULICE ASSOCIATES, INC.</t>
  </si>
  <si>
    <t>A008801A</t>
  </si>
  <si>
    <t>A008801B</t>
  </si>
  <si>
    <t>A008805</t>
  </si>
  <si>
    <t>NORTHERN HUMBOLDT UNION HIGH SCHOOL DISTRICT</t>
  </si>
  <si>
    <t>A008809</t>
  </si>
  <si>
    <t>EMMERSON INVESTMENT, INC</t>
  </si>
  <si>
    <t>A008811</t>
  </si>
  <si>
    <t>A008814</t>
  </si>
  <si>
    <t>A008821</t>
  </si>
  <si>
    <t>SPARTAN INDUSTRIES LLC</t>
  </si>
  <si>
    <t>A008822</t>
  </si>
  <si>
    <t>A008823</t>
  </si>
  <si>
    <t>MORGAN PROPERTIES LP</t>
  </si>
  <si>
    <t>A008824</t>
  </si>
  <si>
    <t>RANDY   HOISINGTON</t>
  </si>
  <si>
    <t>A008825</t>
  </si>
  <si>
    <t>ROBERTA G GRIFFIN 2000 LIVING TRUST</t>
  </si>
  <si>
    <t>A008828</t>
  </si>
  <si>
    <t>COUNTY OF SAN MATEO</t>
  </si>
  <si>
    <t>A008829</t>
  </si>
  <si>
    <t>A008830</t>
  </si>
  <si>
    <t>LEAL FAMILY TRUST</t>
  </si>
  <si>
    <t>A008843</t>
  </si>
  <si>
    <t>A008844</t>
  </si>
  <si>
    <t>A008845</t>
  </si>
  <si>
    <t>A008851</t>
  </si>
  <si>
    <t>PAUL  BUSSER</t>
  </si>
  <si>
    <t>A008857</t>
  </si>
  <si>
    <t>REBECCA R GUNNOE</t>
  </si>
  <si>
    <t>A008867</t>
  </si>
  <si>
    <t>M J HUDSON</t>
  </si>
  <si>
    <t>A008869</t>
  </si>
  <si>
    <t>BARBARA M COMFORT</t>
  </si>
  <si>
    <t>A008871</t>
  </si>
  <si>
    <t>Gary C Bohnet</t>
  </si>
  <si>
    <t>A008873</t>
  </si>
  <si>
    <t>HASTINGS BULB GROWERS, INC</t>
  </si>
  <si>
    <t>A008873A</t>
  </si>
  <si>
    <t>A008873B</t>
  </si>
  <si>
    <t>SMITH RIVER FARMS INC</t>
  </si>
  <si>
    <t>A008873C</t>
  </si>
  <si>
    <t>LARRY  ZUBER</t>
  </si>
  <si>
    <t>A008883</t>
  </si>
  <si>
    <t>A008884</t>
  </si>
  <si>
    <t>A008892</t>
  </si>
  <si>
    <t>A008899</t>
  </si>
  <si>
    <t>ORANGE COUNTY WATER DISTRICT</t>
  </si>
  <si>
    <t>A008900</t>
  </si>
  <si>
    <t>A008901</t>
  </si>
  <si>
    <t>A008903</t>
  </si>
  <si>
    <t>A008904</t>
  </si>
  <si>
    <t>WILLIAM  OAKES</t>
  </si>
  <si>
    <t>A008907</t>
  </si>
  <si>
    <t>ROBERT L JOKI</t>
  </si>
  <si>
    <t>A008910</t>
  </si>
  <si>
    <t>AUBREE ISABELLE BARKLEY</t>
  </si>
  <si>
    <t>A008912</t>
  </si>
  <si>
    <t>JAMES R FLESHMAN</t>
  </si>
  <si>
    <t>A008915</t>
  </si>
  <si>
    <t>PEACE IS PRESENT FOUNDATION</t>
  </si>
  <si>
    <t>A008919</t>
  </si>
  <si>
    <t>JOHN C AND CATHERINE L MUNDT TRUSTEES</t>
  </si>
  <si>
    <t>A008925</t>
  </si>
  <si>
    <t>KEVIN  SCANLAN</t>
  </si>
  <si>
    <t>A008929</t>
  </si>
  <si>
    <t>A008931</t>
  </si>
  <si>
    <t>Arnold, Mike, Mark Andreotti, and Assoc LP</t>
  </si>
  <si>
    <t>A008935</t>
  </si>
  <si>
    <t>A008936</t>
  </si>
  <si>
    <t>A008950</t>
  </si>
  <si>
    <t>Cassell Enterprises, LLC dba Panamint Springs Resort</t>
  </si>
  <si>
    <t>A008951</t>
  </si>
  <si>
    <t>ROLF W MORROW</t>
  </si>
  <si>
    <t>A008957</t>
  </si>
  <si>
    <t>A008958</t>
  </si>
  <si>
    <t>PHILLIP  AMMON</t>
  </si>
  <si>
    <t>A008964</t>
  </si>
  <si>
    <t>EST OF WILLIAM JAMES DAWSON JR</t>
  </si>
  <si>
    <t>A008969</t>
  </si>
  <si>
    <t>A008970</t>
  </si>
  <si>
    <t>HERBERT E POLLOCK</t>
  </si>
  <si>
    <t>A008971</t>
  </si>
  <si>
    <t>GARTH  HENDERSON</t>
  </si>
  <si>
    <t>A008974</t>
  </si>
  <si>
    <t>VICTOR S TRIONE</t>
  </si>
  <si>
    <t>A008984</t>
  </si>
  <si>
    <t>RUBY DEVELOPMENT COMPANY</t>
  </si>
  <si>
    <t>A008986</t>
  </si>
  <si>
    <t>BROWNS VALLEY IRRIGATION DISTRICT</t>
  </si>
  <si>
    <t>A008990</t>
  </si>
  <si>
    <t>A008991</t>
  </si>
  <si>
    <t>A008994</t>
  </si>
  <si>
    <t>R-RANCH IN THE SEQUOIAS OA</t>
  </si>
  <si>
    <t>A008995</t>
  </si>
  <si>
    <t>A008996</t>
  </si>
  <si>
    <t>HELEN S BUCHANAN &amp; EST OF STAN BUCHANAN</t>
  </si>
  <si>
    <t>A008997</t>
  </si>
  <si>
    <t>HERBERT R H SMITH</t>
  </si>
  <si>
    <t>A008999</t>
  </si>
  <si>
    <t>FRENCH AMERICAN INVESTMENT CO INC</t>
  </si>
  <si>
    <t>A009000</t>
  </si>
  <si>
    <t>COUNTY OF SAN BERNARDINO DEPARTMENT OF PUBLIC WORKS</t>
  </si>
  <si>
    <t>A009002</t>
  </si>
  <si>
    <t>A009005</t>
  </si>
  <si>
    <t>A009010</t>
  </si>
  <si>
    <t>Rita   Watts</t>
  </si>
  <si>
    <t>A009012</t>
  </si>
  <si>
    <t>MICHAEL J DOMENICI</t>
  </si>
  <si>
    <t>A009018</t>
  </si>
  <si>
    <t>JOHN H DESART</t>
  </si>
  <si>
    <t>A009019</t>
  </si>
  <si>
    <t>A009026</t>
  </si>
  <si>
    <t>MICHAEL  HICKOX</t>
  </si>
  <si>
    <t>A009027</t>
  </si>
  <si>
    <t>RAYMOND P FUREY</t>
  </si>
  <si>
    <t>A009032</t>
  </si>
  <si>
    <t>FEDORA FARMS INC</t>
  </si>
  <si>
    <t>A009036</t>
  </si>
  <si>
    <t>A009037</t>
  </si>
  <si>
    <t>NIE DEVELOPMENT LLC</t>
  </si>
  <si>
    <t>A009042</t>
  </si>
  <si>
    <t>A009051</t>
  </si>
  <si>
    <t>FRONK FAMILY TRUST</t>
  </si>
  <si>
    <t>A009055</t>
  </si>
  <si>
    <t>GUIDED DISCOVERIES INC</t>
  </si>
  <si>
    <t>A009056</t>
  </si>
  <si>
    <t>PacificUS Real Estate Group</t>
  </si>
  <si>
    <t>A009058</t>
  </si>
  <si>
    <t>A009068</t>
  </si>
  <si>
    <t>KOINONIA JOHN THE BAPTIST CALIFORNIA</t>
  </si>
  <si>
    <t>A009083</t>
  </si>
  <si>
    <t>A009086</t>
  </si>
  <si>
    <t>A009087</t>
  </si>
  <si>
    <t>A009088</t>
  </si>
  <si>
    <t>JOHN  SUMMER</t>
  </si>
  <si>
    <t>A009092</t>
  </si>
  <si>
    <t>A009093</t>
  </si>
  <si>
    <t>A009094</t>
  </si>
  <si>
    <t>A009095</t>
  </si>
  <si>
    <t>A009096</t>
  </si>
  <si>
    <t>GEORGE M CHAMBERS JR</t>
  </si>
  <si>
    <t>A009102</t>
  </si>
  <si>
    <t>A009106</t>
  </si>
  <si>
    <t>EMERALD CREST, A GEN PARTNERSHIP</t>
  </si>
  <si>
    <t>A009108</t>
  </si>
  <si>
    <t>U S DEPT OF INTERIOR IN TRUST TO HUPA VALLEY TRIBE</t>
  </si>
  <si>
    <t>A009109</t>
  </si>
  <si>
    <t>KINEVAN RANCH LLC</t>
  </si>
  <si>
    <t>A009110</t>
  </si>
  <si>
    <t>A009111</t>
  </si>
  <si>
    <t>A009112</t>
  </si>
  <si>
    <t>A009113</t>
  </si>
  <si>
    <t>DAVID  BALLESTRAZZE</t>
  </si>
  <si>
    <t>A009114</t>
  </si>
  <si>
    <t>A009117</t>
  </si>
  <si>
    <t>A009118</t>
  </si>
  <si>
    <t>SAN GABRIEL VALLEY PROTECTIVE  ASSOCIATION</t>
  </si>
  <si>
    <t>A009119</t>
  </si>
  <si>
    <t>A009120</t>
  </si>
  <si>
    <t>A009122</t>
  </si>
  <si>
    <t>A009128</t>
  </si>
  <si>
    <t>A009129</t>
  </si>
  <si>
    <t>A009132</t>
  </si>
  <si>
    <t>A009133</t>
  </si>
  <si>
    <t>A009134</t>
  </si>
  <si>
    <t>LYNN  ELISALA</t>
  </si>
  <si>
    <t>A009137</t>
  </si>
  <si>
    <t>HILL SPRINGS FARMS LLC</t>
  </si>
  <si>
    <t>A009159</t>
  </si>
  <si>
    <t>A009164</t>
  </si>
  <si>
    <t>A009169</t>
  </si>
  <si>
    <t>RIO VISTA VINEYARD LLC</t>
  </si>
  <si>
    <t>A009170</t>
  </si>
  <si>
    <t>KELLEY A. PELLEGRI, TRUSTEE</t>
  </si>
  <si>
    <t>A009173</t>
  </si>
  <si>
    <t>GREENLEAF FAMILY TRUST</t>
  </si>
  <si>
    <t>A009182</t>
  </si>
  <si>
    <t>A009183</t>
  </si>
  <si>
    <t>DELL'OSSO BROTHERS</t>
  </si>
  <si>
    <t>A009189</t>
  </si>
  <si>
    <t>A009191</t>
  </si>
  <si>
    <t>PHILIP SCOTT GAVIN TRUST</t>
  </si>
  <si>
    <t>A009197</t>
  </si>
  <si>
    <t>A009199</t>
  </si>
  <si>
    <t>John A. Cunningham</t>
  </si>
  <si>
    <t>A009201</t>
  </si>
  <si>
    <t>B &amp; B FARMS</t>
  </si>
  <si>
    <t>A009202</t>
  </si>
  <si>
    <t>A009206</t>
  </si>
  <si>
    <t>FERNWOOD PARTNERSHIP</t>
  </si>
  <si>
    <t>A009207</t>
  </si>
  <si>
    <t>ROBERT  RITTER</t>
  </si>
  <si>
    <t>A009216</t>
  </si>
  <si>
    <t>CITY OF CHICO - PARK DIVISION</t>
  </si>
  <si>
    <t>A009217</t>
  </si>
  <si>
    <t>A009219</t>
  </si>
  <si>
    <t>A009220</t>
  </si>
  <si>
    <t>A009225</t>
  </si>
  <si>
    <t>A009228</t>
  </si>
  <si>
    <t>JOHN PHILLIP SCHILLING</t>
  </si>
  <si>
    <t>A009230</t>
  </si>
  <si>
    <t>JAMES W TAYLOR</t>
  </si>
  <si>
    <t>A009231</t>
  </si>
  <si>
    <t>BERNARD A HAMMOND</t>
  </si>
  <si>
    <t>A009233</t>
  </si>
  <si>
    <t>DV NATURAL RESOURCES LLC</t>
  </si>
  <si>
    <t>A009234</t>
  </si>
  <si>
    <t>BOLTHOUSE PROPERTIES LLC</t>
  </si>
  <si>
    <t>A009235</t>
  </si>
  <si>
    <t>A009237</t>
  </si>
  <si>
    <t>STEVEN K CLOSE</t>
  </si>
  <si>
    <t>A009247</t>
  </si>
  <si>
    <t>TRUCKEE MEADOWS WATER AUTHORITY</t>
  </si>
  <si>
    <t>A009251</t>
  </si>
  <si>
    <t>A009252</t>
  </si>
  <si>
    <t>CHARLES AND LESLIE MCDOWELL FAMILY TRUST</t>
  </si>
  <si>
    <t>A009254</t>
  </si>
  <si>
    <t>A009266</t>
  </si>
  <si>
    <t>A009267</t>
  </si>
  <si>
    <t>A009269</t>
  </si>
  <si>
    <t>SWORD &amp; SANDALS INC</t>
  </si>
  <si>
    <t>A009271</t>
  </si>
  <si>
    <t>CLANCY  DIMMITT</t>
  </si>
  <si>
    <t>A009273</t>
  </si>
  <si>
    <t>BARBARA  GAGE</t>
  </si>
  <si>
    <t>A009274</t>
  </si>
  <si>
    <t>ROBERT W ELFEN</t>
  </si>
  <si>
    <t>A009275</t>
  </si>
  <si>
    <t>JEANETTE  MORTON</t>
  </si>
  <si>
    <t>A009280</t>
  </si>
  <si>
    <t>PALO VERDE IRRIGATION DISTRICT</t>
  </si>
  <si>
    <t>A009281</t>
  </si>
  <si>
    <t>A009289</t>
  </si>
  <si>
    <t>A009291</t>
  </si>
  <si>
    <t>RICHARD W LONG</t>
  </si>
  <si>
    <t>A009292</t>
  </si>
  <si>
    <t>MARSHA J LANGER</t>
  </si>
  <si>
    <t>A009293</t>
  </si>
  <si>
    <t>A009294</t>
  </si>
  <si>
    <t>MARK  LEEKLEY</t>
  </si>
  <si>
    <t>A009298</t>
  </si>
  <si>
    <t>A009301</t>
  </si>
  <si>
    <t>K AND T RANCHES</t>
  </si>
  <si>
    <t>A009307</t>
  </si>
  <si>
    <t>LIAYAS S TELASE</t>
  </si>
  <si>
    <t>A009310</t>
  </si>
  <si>
    <t>A009314</t>
  </si>
  <si>
    <t>A009320</t>
  </si>
  <si>
    <t>MACHADO DELTA LLC</t>
  </si>
  <si>
    <t>A009325</t>
  </si>
  <si>
    <t>TJ HOLDINGS LP</t>
  </si>
  <si>
    <t>A009346</t>
  </si>
  <si>
    <t>FORKS OF SALMON ELEMENTARY SCHOOL DISTRICT</t>
  </si>
  <si>
    <t>A009354</t>
  </si>
  <si>
    <t>CRAIG  WANEK</t>
  </si>
  <si>
    <t>A009358</t>
  </si>
  <si>
    <t>PARLEY  MERRILL</t>
  </si>
  <si>
    <t>A009363</t>
  </si>
  <si>
    <t>A009364</t>
  </si>
  <si>
    <t>A009365</t>
  </si>
  <si>
    <t>A009366</t>
  </si>
  <si>
    <t>A009367</t>
  </si>
  <si>
    <t>A009368</t>
  </si>
  <si>
    <t>A009371</t>
  </si>
  <si>
    <t>JAMES T PLATTO</t>
  </si>
  <si>
    <t>A009372</t>
  </si>
  <si>
    <t>NORTH GUALALA WATER COMPANY</t>
  </si>
  <si>
    <t>A009376</t>
  </si>
  <si>
    <t>CITY OF CALISTOGA</t>
  </si>
  <si>
    <t>A009378</t>
  </si>
  <si>
    <t>A009379</t>
  </si>
  <si>
    <t>A009381</t>
  </si>
  <si>
    <t>WALTER  ALBERT</t>
  </si>
  <si>
    <t>A009383</t>
  </si>
  <si>
    <t>JIM   SPAULDING</t>
  </si>
  <si>
    <t>A009384</t>
  </si>
  <si>
    <t>ORLOPP CAVIGLIA FARMS</t>
  </si>
  <si>
    <t>A009392</t>
  </si>
  <si>
    <t>A009399</t>
  </si>
  <si>
    <t>A009400</t>
  </si>
  <si>
    <t>A009402</t>
  </si>
  <si>
    <t>Vinay  Prabhu</t>
  </si>
  <si>
    <t>A009408</t>
  </si>
  <si>
    <t>A009410</t>
  </si>
  <si>
    <t>THOMAS  HEIER</t>
  </si>
  <si>
    <t>A009412</t>
  </si>
  <si>
    <t>A009414</t>
  </si>
  <si>
    <t>EUGENE  GABRYCH</t>
  </si>
  <si>
    <t>A009415</t>
  </si>
  <si>
    <t>A009416</t>
  </si>
  <si>
    <t>A009417</t>
  </si>
  <si>
    <t>A009421</t>
  </si>
  <si>
    <t>SHIRLEY  SMITH</t>
  </si>
  <si>
    <t>A009425</t>
  </si>
  <si>
    <t>A009428</t>
  </si>
  <si>
    <t>THE LAND TRUST OF NAPA COUNTY</t>
  </si>
  <si>
    <t>A009429</t>
  </si>
  <si>
    <t>A009432</t>
  </si>
  <si>
    <t>A009434</t>
  </si>
  <si>
    <t>CESAR  FLORES</t>
  </si>
  <si>
    <t>A009443</t>
  </si>
  <si>
    <t>BOY SCOUTS OF AMERICA</t>
  </si>
  <si>
    <t>A009448</t>
  </si>
  <si>
    <t>PAUL W SISCO</t>
  </si>
  <si>
    <t>A009452</t>
  </si>
  <si>
    <t>LOUISIANA-PACIFIC CORP</t>
  </si>
  <si>
    <t>A009454</t>
  </si>
  <si>
    <t>A009455</t>
  </si>
  <si>
    <t>A009463</t>
  </si>
  <si>
    <t>MICHAEL CARL VISMAN</t>
  </si>
  <si>
    <t>A009468</t>
  </si>
  <si>
    <t>SIERRA PACIFIC HOLDING COMPANY</t>
  </si>
  <si>
    <t>A009475</t>
  </si>
  <si>
    <t>A009477</t>
  </si>
  <si>
    <t>ERIC E MYERS</t>
  </si>
  <si>
    <t>A009480</t>
  </si>
  <si>
    <t>A009481</t>
  </si>
  <si>
    <t>BENGARD PROPERTIES</t>
  </si>
  <si>
    <t>A009484</t>
  </si>
  <si>
    <t>WAYNE  SCHOFIELD</t>
  </si>
  <si>
    <t>A009486</t>
  </si>
  <si>
    <t>THOMAS MEAD OCZKEWECZ</t>
  </si>
  <si>
    <t>A009487</t>
  </si>
  <si>
    <t>A009489</t>
  </si>
  <si>
    <t>A009492</t>
  </si>
  <si>
    <t>SACRAMENTO &amp; SAN JOAQUIN DRAINAGE DISTRICT</t>
  </si>
  <si>
    <t>A009496</t>
  </si>
  <si>
    <t>Joel Gott Wines, LLC</t>
  </si>
  <si>
    <t>A009499</t>
  </si>
  <si>
    <t>THERON Z SCHUDAR</t>
  </si>
  <si>
    <t>A009500</t>
  </si>
  <si>
    <t>A009503</t>
  </si>
  <si>
    <t>A009508</t>
  </si>
  <si>
    <t>A009510</t>
  </si>
  <si>
    <t>A009514</t>
  </si>
  <si>
    <t>A009515</t>
  </si>
  <si>
    <t>A009516</t>
  </si>
  <si>
    <t>A009517</t>
  </si>
  <si>
    <t>SHIPSEY MINING COMPANY</t>
  </si>
  <si>
    <t>A009518</t>
  </si>
  <si>
    <t>DONALD BRIAN MISELIS FOUNDATION INC</t>
  </si>
  <si>
    <t>A009519</t>
  </si>
  <si>
    <t>A009525</t>
  </si>
  <si>
    <t>A009529</t>
  </si>
  <si>
    <t>KYLE  ALLRED</t>
  </si>
  <si>
    <t>A009538</t>
  </si>
  <si>
    <t>A009540</t>
  </si>
  <si>
    <t>A009551</t>
  </si>
  <si>
    <t>JOHNSON STOCK COMPANY</t>
  </si>
  <si>
    <t>A009552</t>
  </si>
  <si>
    <t>JACK L SMITH JR</t>
  </si>
  <si>
    <t>A009553</t>
  </si>
  <si>
    <t>A009554</t>
  </si>
  <si>
    <t>R &amp; J FARMS INC</t>
  </si>
  <si>
    <t>A009561</t>
  </si>
  <si>
    <t>A009567</t>
  </si>
  <si>
    <t>A009570</t>
  </si>
  <si>
    <t>A009573</t>
  </si>
  <si>
    <t>Lyons Land Management, L.P.</t>
  </si>
  <si>
    <t>A009574</t>
  </si>
  <si>
    <t>GALLO VINEYARDS INC</t>
  </si>
  <si>
    <t>A009576</t>
  </si>
  <si>
    <t>ALTA VISTA MINING INC</t>
  </si>
  <si>
    <t>A009579</t>
  </si>
  <si>
    <t>A009581</t>
  </si>
  <si>
    <t>JACK MARIANI COMPANY</t>
  </si>
  <si>
    <t>A009587</t>
  </si>
  <si>
    <t>RUSSELL B SPENCER</t>
  </si>
  <si>
    <t>A009590</t>
  </si>
  <si>
    <t>KEON  HOUSTON</t>
  </si>
  <si>
    <t>A009598</t>
  </si>
  <si>
    <t>A009602</t>
  </si>
  <si>
    <t>RAFAEL  REGALADO</t>
  </si>
  <si>
    <t>A009603</t>
  </si>
  <si>
    <t>A009609</t>
  </si>
  <si>
    <t>RUSS RANCH CO., LLC</t>
  </si>
  <si>
    <t>A009610</t>
  </si>
  <si>
    <t>A009616</t>
  </si>
  <si>
    <t>MICHAEL E MOODY</t>
  </si>
  <si>
    <t>A009617</t>
  </si>
  <si>
    <t>JOHN   PONTA</t>
  </si>
  <si>
    <t>A009618</t>
  </si>
  <si>
    <t>JAMES C GOWAN</t>
  </si>
  <si>
    <t>A009620</t>
  </si>
  <si>
    <t>IRVING M TERZICH</t>
  </si>
  <si>
    <t>A009625</t>
  </si>
  <si>
    <t>A009632</t>
  </si>
  <si>
    <t>FRANK L CHAPMAN LIVING TRUST</t>
  </si>
  <si>
    <t>A009643</t>
  </si>
  <si>
    <t>KAREN  HOLDEN</t>
  </si>
  <si>
    <t>A009647</t>
  </si>
  <si>
    <t>A009651</t>
  </si>
  <si>
    <t>THOMAS A JEKYLL</t>
  </si>
  <si>
    <t>A009655</t>
  </si>
  <si>
    <t>A009656</t>
  </si>
  <si>
    <t>A009658</t>
  </si>
  <si>
    <t>A009659</t>
  </si>
  <si>
    <t>WILLIAM D SAGASER</t>
  </si>
  <si>
    <t>A009660</t>
  </si>
  <si>
    <t>James   Benson</t>
  </si>
  <si>
    <t>A009661</t>
  </si>
  <si>
    <t>LINDA  REYNOLDS</t>
  </si>
  <si>
    <t>A009666</t>
  </si>
  <si>
    <t>A009677</t>
  </si>
  <si>
    <t>A009678</t>
  </si>
  <si>
    <t>SKY L'ONDA MUTUAL WATER COMPANY</t>
  </si>
  <si>
    <t>A009683</t>
  </si>
  <si>
    <t>LAS AGUILAS CORP</t>
  </si>
  <si>
    <t>A009686</t>
  </si>
  <si>
    <t>GARBERVILLE SANITARY DISTRICT</t>
  </si>
  <si>
    <t>A009688</t>
  </si>
  <si>
    <t>A009690</t>
  </si>
  <si>
    <t>A009692</t>
  </si>
  <si>
    <t>BRIAN D BERNER</t>
  </si>
  <si>
    <t>A009695</t>
  </si>
  <si>
    <t>RICHARD  CARTER</t>
  </si>
  <si>
    <t>A009697</t>
  </si>
  <si>
    <t>ALEC F ANTON JR</t>
  </si>
  <si>
    <t>A009710</t>
  </si>
  <si>
    <t>RICHARD  MC LERAN</t>
  </si>
  <si>
    <t>A009714</t>
  </si>
  <si>
    <t>300 WEST MANCHESTER LLC</t>
  </si>
  <si>
    <t>A009716</t>
  </si>
  <si>
    <t>WILLIAM D WAGNER</t>
  </si>
  <si>
    <t>A009726</t>
  </si>
  <si>
    <t>JAXON  BAKER</t>
  </si>
  <si>
    <t>A009728</t>
  </si>
  <si>
    <t>ROBERT  BRUCIA</t>
  </si>
  <si>
    <t>A009734</t>
  </si>
  <si>
    <t>A009735</t>
  </si>
  <si>
    <t>A009736</t>
  </si>
  <si>
    <t>A009737</t>
  </si>
  <si>
    <t>A009744</t>
  </si>
  <si>
    <t>A009745</t>
  </si>
  <si>
    <t>A009746</t>
  </si>
  <si>
    <t>JOSHUA  DAVIS</t>
  </si>
  <si>
    <t>A009750</t>
  </si>
  <si>
    <t>MONTANA TECH FOUNDATION</t>
  </si>
  <si>
    <t>A009754</t>
  </si>
  <si>
    <t>A009757</t>
  </si>
  <si>
    <t>GARY L MCMILLAN</t>
  </si>
  <si>
    <t>A009759</t>
  </si>
  <si>
    <t>A009760</t>
  </si>
  <si>
    <t>A009761</t>
  </si>
  <si>
    <t>JUANITA C GARDNER TRUST</t>
  </si>
  <si>
    <t>A009764</t>
  </si>
  <si>
    <t>BERNARD F DAMELE</t>
  </si>
  <si>
    <t>A009765</t>
  </si>
  <si>
    <t>LOST SIERRA DEVELOPMENT LLC</t>
  </si>
  <si>
    <t>A009768</t>
  </si>
  <si>
    <t>HESPERIA VENTURE 1, LLC</t>
  </si>
  <si>
    <t>A009770</t>
  </si>
  <si>
    <t>A009774</t>
  </si>
  <si>
    <t>SONOMA LAND TRUST</t>
  </si>
  <si>
    <t>A009781</t>
  </si>
  <si>
    <t>A009784</t>
  </si>
  <si>
    <t>LINDA  PETERS</t>
  </si>
  <si>
    <t>A009785</t>
  </si>
  <si>
    <t>MICHELLE A SCRAY TRUST 5/27/07</t>
  </si>
  <si>
    <t>A009787</t>
  </si>
  <si>
    <t>NOSEJ FARMS INC</t>
  </si>
  <si>
    <t>A009788</t>
  </si>
  <si>
    <t>A009790</t>
  </si>
  <si>
    <t>A009793</t>
  </si>
  <si>
    <t>TIM  REDMOND</t>
  </si>
  <si>
    <t>A009796</t>
  </si>
  <si>
    <t>CRANSTON FARMS</t>
  </si>
  <si>
    <t>A009800</t>
  </si>
  <si>
    <t>A009802</t>
  </si>
  <si>
    <t>BIRD HAVEN RANCH LLC</t>
  </si>
  <si>
    <t>A009806</t>
  </si>
  <si>
    <t>UPPER SWANSTON RANCH INC</t>
  </si>
  <si>
    <t>A009807</t>
  </si>
  <si>
    <t>WARREN T RILEY</t>
  </si>
  <si>
    <t>A009812</t>
  </si>
  <si>
    <t>A009816</t>
  </si>
  <si>
    <t>A009818</t>
  </si>
  <si>
    <t>A009824</t>
  </si>
  <si>
    <t>A009825</t>
  </si>
  <si>
    <t>MODOC RANCH PROPERTIES LLC</t>
  </si>
  <si>
    <t>A009827</t>
  </si>
  <si>
    <t>DOWNIEVILLE PUBLIC UTILITY DISTRICT</t>
  </si>
  <si>
    <t>A009828</t>
  </si>
  <si>
    <t>CARLO A LUJAN</t>
  </si>
  <si>
    <t>A009832A</t>
  </si>
  <si>
    <t>SALLIE A MUMFORD</t>
  </si>
  <si>
    <t>A009832B</t>
  </si>
  <si>
    <t>DICESARE VINEYARDS, LLC</t>
  </si>
  <si>
    <t>A009834</t>
  </si>
  <si>
    <t>Robert Albert Brocchini Trust</t>
  </si>
  <si>
    <t>A009843</t>
  </si>
  <si>
    <t>A009851</t>
  </si>
  <si>
    <t>A009859</t>
  </si>
  <si>
    <t>IDA MAE CINK</t>
  </si>
  <si>
    <t>A009862</t>
  </si>
  <si>
    <t>ALEX COOK RANCH LLC</t>
  </si>
  <si>
    <t>A009863</t>
  </si>
  <si>
    <t>IDYLLWILD COUNTY WATER DISTRICT</t>
  </si>
  <si>
    <t>A009864</t>
  </si>
  <si>
    <t>A009868</t>
  </si>
  <si>
    <t>BENMORE VALLEY RANCH LLC</t>
  </si>
  <si>
    <t>A009869</t>
  </si>
  <si>
    <t>A009881</t>
  </si>
  <si>
    <t>JOANNE M STUMPF</t>
  </si>
  <si>
    <t>A009883</t>
  </si>
  <si>
    <t>RICHARD  BINKERT</t>
  </si>
  <si>
    <t>A009884</t>
  </si>
  <si>
    <t>A009885</t>
  </si>
  <si>
    <t>STE MICHELLE WINE ESTATES</t>
  </si>
  <si>
    <t>A009886</t>
  </si>
  <si>
    <t>A009888</t>
  </si>
  <si>
    <t>RICHARD W SCHOPF</t>
  </si>
  <si>
    <t>A009889</t>
  </si>
  <si>
    <t>RATTO RANCH LLC</t>
  </si>
  <si>
    <t>A009890</t>
  </si>
  <si>
    <t>A009891</t>
  </si>
  <si>
    <t>MARY E MATTHEWS</t>
  </si>
  <si>
    <t>A009892</t>
  </si>
  <si>
    <t>MARIN MUNICIPAL WATER DISTRICT</t>
  </si>
  <si>
    <t>A009898</t>
  </si>
  <si>
    <t>A009899</t>
  </si>
  <si>
    <t>HALLWOOD IRRIGATION COMPANY</t>
  </si>
  <si>
    <t>A009902</t>
  </si>
  <si>
    <t>BRUCE L RISLEY</t>
  </si>
  <si>
    <t>A009907</t>
  </si>
  <si>
    <t>A009918</t>
  </si>
  <si>
    <t>A009922</t>
  </si>
  <si>
    <t>WALTER F HEISEY</t>
  </si>
  <si>
    <t>A009923</t>
  </si>
  <si>
    <t>GAYLE M HUTCHESON</t>
  </si>
  <si>
    <t>A009925</t>
  </si>
  <si>
    <t>MARLENE  FACEY</t>
  </si>
  <si>
    <t>A009927</t>
  </si>
  <si>
    <t>CORDUA IRRIGATION DISTRICT</t>
  </si>
  <si>
    <t>A009931</t>
  </si>
  <si>
    <t>LUIS S KING</t>
  </si>
  <si>
    <t>A009933</t>
  </si>
  <si>
    <t>William &amp; Gayle Ackerman Trust</t>
  </si>
  <si>
    <t>A009935</t>
  </si>
  <si>
    <t>WAEGELL RANCH</t>
  </si>
  <si>
    <t>A009938</t>
  </si>
  <si>
    <t>CITY OF BERKELEY</t>
  </si>
  <si>
    <t>A009951</t>
  </si>
  <si>
    <t>CHAD   LYNDE</t>
  </si>
  <si>
    <t>A009952</t>
  </si>
  <si>
    <t>DONNA  MCTAGGART</t>
  </si>
  <si>
    <t>A009955</t>
  </si>
  <si>
    <t>A009959</t>
  </si>
  <si>
    <t>HARRY L ROWLEY</t>
  </si>
  <si>
    <t>A009961</t>
  </si>
  <si>
    <t>Douglas  E.  McKee</t>
  </si>
  <si>
    <t>A009968</t>
  </si>
  <si>
    <t>A009972</t>
  </si>
  <si>
    <t>DAVID C NORTON</t>
  </si>
  <si>
    <t>A009973</t>
  </si>
  <si>
    <t>DODGE RANCH LLC</t>
  </si>
  <si>
    <t>A009986</t>
  </si>
  <si>
    <t>JAMES B PETERSON</t>
  </si>
  <si>
    <t>A009987</t>
  </si>
  <si>
    <t>A009990</t>
  </si>
  <si>
    <t>BARBARA A. POZZI</t>
  </si>
  <si>
    <t>A009992</t>
  </si>
  <si>
    <t>BRADLEY  HAHN</t>
  </si>
  <si>
    <t>A009995</t>
  </si>
  <si>
    <t>A009996</t>
  </si>
  <si>
    <t>A009997</t>
  </si>
  <si>
    <t>A010004</t>
  </si>
  <si>
    <t>Stars and Stripes LLC</t>
  </si>
  <si>
    <t>A010006</t>
  </si>
  <si>
    <t>A010008</t>
  </si>
  <si>
    <t>GALEN  MCCRAY</t>
  </si>
  <si>
    <t>A010009</t>
  </si>
  <si>
    <t>KENTON VENTURES LLC</t>
  </si>
  <si>
    <t>A010011</t>
  </si>
  <si>
    <t>CITY OF PORTOLA</t>
  </si>
  <si>
    <t>A010012</t>
  </si>
  <si>
    <t>SOUTHFORK PARTNERSHIP</t>
  </si>
  <si>
    <t>A010019</t>
  </si>
  <si>
    <t>COVELO TIMBERLANDS NO 1 LLC</t>
  </si>
  <si>
    <t>A010020</t>
  </si>
  <si>
    <t>JOHN R JERNIGAN</t>
  </si>
  <si>
    <t>A010025</t>
  </si>
  <si>
    <t>ASSOCIATION OF THOMPSON LAKE</t>
  </si>
  <si>
    <t>A010026</t>
  </si>
  <si>
    <t>John  Fitzgerald</t>
  </si>
  <si>
    <t>A010027</t>
  </si>
  <si>
    <t>JANE H FONTANA</t>
  </si>
  <si>
    <t>A010030</t>
  </si>
  <si>
    <t>TULE BASIN FARMS, LLC</t>
  </si>
  <si>
    <t>A010033</t>
  </si>
  <si>
    <t>JERRY  HISERMAN</t>
  </si>
  <si>
    <t>A010034</t>
  </si>
  <si>
    <t>A010038</t>
  </si>
  <si>
    <t>A010040</t>
  </si>
  <si>
    <t>A010041</t>
  </si>
  <si>
    <t>A010044</t>
  </si>
  <si>
    <t>LESLIE ELIZABETH  MORGAN</t>
  </si>
  <si>
    <t>A010048</t>
  </si>
  <si>
    <t>MICHAEL C MITCHELL</t>
  </si>
  <si>
    <t>A010052</t>
  </si>
  <si>
    <t>MARILYN M SOUSA</t>
  </si>
  <si>
    <t>A010055</t>
  </si>
  <si>
    <t>ERIC H FULTZ</t>
  </si>
  <si>
    <t>A010056</t>
  </si>
  <si>
    <t>A010057</t>
  </si>
  <si>
    <t>A010067</t>
  </si>
  <si>
    <t>JOSEPH P RATTO JR</t>
  </si>
  <si>
    <t>A010068</t>
  </si>
  <si>
    <t>A010068A</t>
  </si>
  <si>
    <t>JOE AVIS FARMS</t>
  </si>
  <si>
    <t>A010068B</t>
  </si>
  <si>
    <t>A010068C</t>
  </si>
  <si>
    <t>FRANK  LORETZ</t>
  </si>
  <si>
    <t>A010068D</t>
  </si>
  <si>
    <t>A010068E</t>
  </si>
  <si>
    <t>S-ENERGY AMERICA, INC.</t>
  </si>
  <si>
    <t>A010073</t>
  </si>
  <si>
    <t>ROGER B SPRICKMAN</t>
  </si>
  <si>
    <t>A010075</t>
  </si>
  <si>
    <t>CHARLES F ROSSON</t>
  </si>
  <si>
    <t>A010076</t>
  </si>
  <si>
    <t>ERIC  SHIRLEY</t>
  </si>
  <si>
    <t>A010077</t>
  </si>
  <si>
    <t>STEPHEN B WOOD</t>
  </si>
  <si>
    <t>A010078</t>
  </si>
  <si>
    <t>B &amp; K RANCH, LLC</t>
  </si>
  <si>
    <t>A010079</t>
  </si>
  <si>
    <t>A010081</t>
  </si>
  <si>
    <t>A010089</t>
  </si>
  <si>
    <t>WETHERELL PROPERTIES INC, A CALIF CORP</t>
  </si>
  <si>
    <t>A010092A</t>
  </si>
  <si>
    <t>PUNCHBOWL CANYON WATER ASSN</t>
  </si>
  <si>
    <t>A010092B</t>
  </si>
  <si>
    <t>A010093</t>
  </si>
  <si>
    <t>A010094</t>
  </si>
  <si>
    <t>RALPH M HANEY TRUST</t>
  </si>
  <si>
    <t>A010097</t>
  </si>
  <si>
    <t>CITY OF BLUE LAKE</t>
  </si>
  <si>
    <t>A010105</t>
  </si>
  <si>
    <t>A010107</t>
  </si>
  <si>
    <t>RICHARD N STERRETT</t>
  </si>
  <si>
    <t>A010109</t>
  </si>
  <si>
    <t>A010110</t>
  </si>
  <si>
    <t>A010113</t>
  </si>
  <si>
    <t>GLORIA A BACCHETTI</t>
  </si>
  <si>
    <t>A010115</t>
  </si>
  <si>
    <t>ALPERS RANCH LLC</t>
  </si>
  <si>
    <t>A010119</t>
  </si>
  <si>
    <t>A010120</t>
  </si>
  <si>
    <t>A010121</t>
  </si>
  <si>
    <t>WILLIS H LAMBERT</t>
  </si>
  <si>
    <t>A010122</t>
  </si>
  <si>
    <t>A010126</t>
  </si>
  <si>
    <t>A010129</t>
  </si>
  <si>
    <t>A010134</t>
  </si>
  <si>
    <t>BIRDIE C VANDERFORD - TRUST B</t>
  </si>
  <si>
    <t>A010136</t>
  </si>
  <si>
    <t>RON C COOKE</t>
  </si>
  <si>
    <t>A010139</t>
  </si>
  <si>
    <t>WILLIAM R HARMON</t>
  </si>
  <si>
    <t>A010141</t>
  </si>
  <si>
    <t>A010150</t>
  </si>
  <si>
    <t>A010153</t>
  </si>
  <si>
    <t>A010154</t>
  </si>
  <si>
    <t>A010155</t>
  </si>
  <si>
    <t>A010156</t>
  </si>
  <si>
    <t>A010158</t>
  </si>
  <si>
    <t>A010159</t>
  </si>
  <si>
    <t>A010160</t>
  </si>
  <si>
    <t>A010161</t>
  </si>
  <si>
    <t>A010162</t>
  </si>
  <si>
    <t>A010163</t>
  </si>
  <si>
    <t>A010164</t>
  </si>
  <si>
    <t>A010165</t>
  </si>
  <si>
    <t>JAMES S SETTE</t>
  </si>
  <si>
    <t>A010168</t>
  </si>
  <si>
    <t>TAMARACK CABIN OWNERS ASSN</t>
  </si>
  <si>
    <t>A010173</t>
  </si>
  <si>
    <t>JOSEPH E MARCANTONIO</t>
  </si>
  <si>
    <t>A010177</t>
  </si>
  <si>
    <t>GARY W BELLI</t>
  </si>
  <si>
    <t>A010179</t>
  </si>
  <si>
    <t>BUSH MANAGEMENT COMPANY</t>
  </si>
  <si>
    <t>A010181</t>
  </si>
  <si>
    <t>PAUL  LADEIRA</t>
  </si>
  <si>
    <t>A010182</t>
  </si>
  <si>
    <t>A010185</t>
  </si>
  <si>
    <t>A010186</t>
  </si>
  <si>
    <t>FORSYTHE FAMILY TRUST</t>
  </si>
  <si>
    <t>A010190</t>
  </si>
  <si>
    <t>A010192</t>
  </si>
  <si>
    <t>A010193</t>
  </si>
  <si>
    <t>J H JONSON &amp; SONS INC</t>
  </si>
  <si>
    <t>A010194</t>
  </si>
  <si>
    <t>DELTA RANCH PARTNERSHIP</t>
  </si>
  <si>
    <t>A010197</t>
  </si>
  <si>
    <t>DENNIS L MCKINNON</t>
  </si>
  <si>
    <t>A010198</t>
  </si>
  <si>
    <t>JOHN R FOSTER</t>
  </si>
  <si>
    <t>A010211</t>
  </si>
  <si>
    <t>U S ARMY CORPS OF ENGINEERS</t>
  </si>
  <si>
    <t>A010212</t>
  </si>
  <si>
    <t>HEAVENLY VALLEY, LIMITED PARTNERSHIP</t>
  </si>
  <si>
    <t>A010215</t>
  </si>
  <si>
    <t>Berniece L. Silva Trust</t>
  </si>
  <si>
    <t>A010216</t>
  </si>
  <si>
    <t>CITY OF SAN LUIS OBISPO</t>
  </si>
  <si>
    <t>A010221</t>
  </si>
  <si>
    <t>SOUTH SUTTER WATER DISTRICT</t>
  </si>
  <si>
    <t>A010229</t>
  </si>
  <si>
    <t>A010233</t>
  </si>
  <si>
    <t>Marvin and Jeanette Muela et/al</t>
  </si>
  <si>
    <t>A010234</t>
  </si>
  <si>
    <t>BONNIE LILLOLA HORNING</t>
  </si>
  <si>
    <t>A010240</t>
  </si>
  <si>
    <t>A010245</t>
  </si>
  <si>
    <t>IBEX SPRINGS MINING COMPANY INC</t>
  </si>
  <si>
    <t>A010247</t>
  </si>
  <si>
    <t>A010254</t>
  </si>
  <si>
    <t>SHORTRIDGE FAMILY TRUST</t>
  </si>
  <si>
    <t>A010255</t>
  </si>
  <si>
    <t>TYSON  JONES</t>
  </si>
  <si>
    <t>A010276</t>
  </si>
  <si>
    <t>A010279</t>
  </si>
  <si>
    <t>MASAJI  ETO</t>
  </si>
  <si>
    <t>A010282</t>
  </si>
  <si>
    <t>A010284</t>
  </si>
  <si>
    <t>A010289</t>
  </si>
  <si>
    <t>A010290</t>
  </si>
  <si>
    <t>A010294</t>
  </si>
  <si>
    <t>CITY OF EL PASO DE ROBLES</t>
  </si>
  <si>
    <t>A010296</t>
  </si>
  <si>
    <t>A010300</t>
  </si>
  <si>
    <t>NORTHCOAST REGIONAL LAND TRUST</t>
  </si>
  <si>
    <t>A010306</t>
  </si>
  <si>
    <t>A010309</t>
  </si>
  <si>
    <t>A010312</t>
  </si>
  <si>
    <t>A010313</t>
  </si>
  <si>
    <t>A010317</t>
  </si>
  <si>
    <t>EUGENE W MARTIN</t>
  </si>
  <si>
    <t>A010318</t>
  </si>
  <si>
    <t>GLORIA C WOOD</t>
  </si>
  <si>
    <t>A010319</t>
  </si>
  <si>
    <t>THE BARBARA S. LAKE SEPARATE PROPERTY TRUST</t>
  </si>
  <si>
    <t>A010320</t>
  </si>
  <si>
    <t>A010324</t>
  </si>
  <si>
    <t>JOHN JOSEPH DONEGAN JR</t>
  </si>
  <si>
    <t>A010325</t>
  </si>
  <si>
    <t>BRIAN   SCOTT</t>
  </si>
  <si>
    <t>A010326</t>
  </si>
  <si>
    <t>A010332</t>
  </si>
  <si>
    <t>Bob  Tackett</t>
  </si>
  <si>
    <t>A010333</t>
  </si>
  <si>
    <t>Clark   Edwards</t>
  </si>
  <si>
    <t>A010335</t>
  </si>
  <si>
    <t>A010338</t>
  </si>
  <si>
    <t>A010342</t>
  </si>
  <si>
    <t>CITY OF ADELANTO</t>
  </si>
  <si>
    <t>A010343</t>
  </si>
  <si>
    <t>DANIEL M MCCARTHY</t>
  </si>
  <si>
    <t>A010344</t>
  </si>
  <si>
    <t>Mary  Hillabrand</t>
  </si>
  <si>
    <t>A010349</t>
  </si>
  <si>
    <t>BRYAN P PITCAVAGE</t>
  </si>
  <si>
    <t>A010355</t>
  </si>
  <si>
    <t>A010358</t>
  </si>
  <si>
    <t>A010360</t>
  </si>
  <si>
    <t>A010363</t>
  </si>
  <si>
    <t>COLUSA DRAIN MUTUAL WATER COMPANY</t>
  </si>
  <si>
    <t>A010364</t>
  </si>
  <si>
    <t>A010365</t>
  </si>
  <si>
    <t>MANDEL MARC D &amp; GRIFALCONI MIA LERCHE TRUSTEE</t>
  </si>
  <si>
    <t>A010367</t>
  </si>
  <si>
    <t>A010369</t>
  </si>
  <si>
    <t>A010370</t>
  </si>
  <si>
    <t>A010374</t>
  </si>
  <si>
    <t>A010378</t>
  </si>
  <si>
    <t>ROBERT J SCHOTZ</t>
  </si>
  <si>
    <t>A010380</t>
  </si>
  <si>
    <t>ROBERT E BICKFORD</t>
  </si>
  <si>
    <t>A010383</t>
  </si>
  <si>
    <t>A010384</t>
  </si>
  <si>
    <t>A010385</t>
  </si>
  <si>
    <t>A010386</t>
  </si>
  <si>
    <t>A010392</t>
  </si>
  <si>
    <t>A010395</t>
  </si>
  <si>
    <t>CORDILLERON RESOURCES, INC</t>
  </si>
  <si>
    <t>A010397</t>
  </si>
  <si>
    <t>AL  RENKER</t>
  </si>
  <si>
    <t>A010398</t>
  </si>
  <si>
    <t>A010399</t>
  </si>
  <si>
    <t>A010400</t>
  </si>
  <si>
    <t>A010401</t>
  </si>
  <si>
    <t>A010402</t>
  </si>
  <si>
    <t>A010403</t>
  </si>
  <si>
    <t>A010405</t>
  </si>
  <si>
    <t>A010407</t>
  </si>
  <si>
    <t>A010408</t>
  </si>
  <si>
    <t>MARY KRISTINE CHARTER</t>
  </si>
  <si>
    <t>A010417</t>
  </si>
  <si>
    <t>A010420</t>
  </si>
  <si>
    <t>A010421</t>
  </si>
  <si>
    <t>A010427</t>
  </si>
  <si>
    <t>A010437</t>
  </si>
  <si>
    <t>A010439</t>
  </si>
  <si>
    <t>A010442</t>
  </si>
  <si>
    <t>A010443</t>
  </si>
  <si>
    <t>A010445</t>
  </si>
  <si>
    <t>A010446</t>
  </si>
  <si>
    <t>A010447</t>
  </si>
  <si>
    <t>A010448</t>
  </si>
  <si>
    <t>A010449</t>
  </si>
  <si>
    <t>A010451</t>
  </si>
  <si>
    <t>A010452</t>
  </si>
  <si>
    <t>A010453</t>
  </si>
  <si>
    <t>A010456</t>
  </si>
  <si>
    <t>CALIF DEPT OF VETERANS AFFAIRS</t>
  </si>
  <si>
    <t>A010457</t>
  </si>
  <si>
    <t>6248 SLUG GULCH CA LLC</t>
  </si>
  <si>
    <t>A010459</t>
  </si>
  <si>
    <t>A010462</t>
  </si>
  <si>
    <t>A010463</t>
  </si>
  <si>
    <t>A010464</t>
  </si>
  <si>
    <t>FRANCISCO  CELEDON</t>
  </si>
  <si>
    <t>A010466</t>
  </si>
  <si>
    <t>LIKWID ASSET MANAGEMENT LLC</t>
  </si>
  <si>
    <t>A010468</t>
  </si>
  <si>
    <t>NORMAN &amp; CAROLYN GETCHELL FAMILY TRUST</t>
  </si>
  <si>
    <t>A010477</t>
  </si>
  <si>
    <t>A010479</t>
  </si>
  <si>
    <t>PAUL  SMITHERS</t>
  </si>
  <si>
    <t>A010484</t>
  </si>
  <si>
    <t>DIANE C WHITE</t>
  </si>
  <si>
    <t>A010485</t>
  </si>
  <si>
    <t>LANE KIMBALL SMITH</t>
  </si>
  <si>
    <t>A010486</t>
  </si>
  <si>
    <t>A010487</t>
  </si>
  <si>
    <t>A010488</t>
  </si>
  <si>
    <t>A010489</t>
  </si>
  <si>
    <t>A010490</t>
  </si>
  <si>
    <t>A010491</t>
  </si>
  <si>
    <t>A010492</t>
  </si>
  <si>
    <t>A010495</t>
  </si>
  <si>
    <t>A010496</t>
  </si>
  <si>
    <t>A010497</t>
  </si>
  <si>
    <t>A010500</t>
  </si>
  <si>
    <t>A010502</t>
  </si>
  <si>
    <t>A010503</t>
  </si>
  <si>
    <t>A010504</t>
  </si>
  <si>
    <t>A010506</t>
  </si>
  <si>
    <t>A010507</t>
  </si>
  <si>
    <t>A010508</t>
  </si>
  <si>
    <t>A010509</t>
  </si>
  <si>
    <t>A010512</t>
  </si>
  <si>
    <t>A010515</t>
  </si>
  <si>
    <t>EST OF JERRY J SKALA</t>
  </si>
  <si>
    <t>A010516</t>
  </si>
  <si>
    <t>JACOB  LANDMESSER</t>
  </si>
  <si>
    <t>A010518</t>
  </si>
  <si>
    <t>OVSEP  DZHINGARSZYAN</t>
  </si>
  <si>
    <t>A010522</t>
  </si>
  <si>
    <t>CAROLINE ALLEN BOWERS</t>
  </si>
  <si>
    <t>A010526</t>
  </si>
  <si>
    <t>CLINTON E JR AND JANE K KELLEY FAMILY TRUST</t>
  </si>
  <si>
    <t>A010528</t>
  </si>
  <si>
    <t>A010529</t>
  </si>
  <si>
    <t>SUTTER EXTENSION WATER DISTRICT</t>
  </si>
  <si>
    <t>A010531</t>
  </si>
  <si>
    <t>Kurt and Sandra Kautz Family Trust</t>
  </si>
  <si>
    <t>A010534</t>
  </si>
  <si>
    <t>A010535</t>
  </si>
  <si>
    <t>ROLLIN A REYNOLDS</t>
  </si>
  <si>
    <t>A010536</t>
  </si>
  <si>
    <t>KAREN B CARSON</t>
  </si>
  <si>
    <t>A010540</t>
  </si>
  <si>
    <t>CITY OF DUNSMUIR</t>
  </si>
  <si>
    <t>A010548</t>
  </si>
  <si>
    <t>A010549</t>
  </si>
  <si>
    <t>A010550</t>
  </si>
  <si>
    <t>A010553</t>
  </si>
  <si>
    <t>PATRICK JAMES ARCHIBEQUE</t>
  </si>
  <si>
    <t>A010556</t>
  </si>
  <si>
    <t>A010557</t>
  </si>
  <si>
    <t>A010564</t>
  </si>
  <si>
    <t>A010572</t>
  </si>
  <si>
    <t>A010575</t>
  </si>
  <si>
    <t>A010576</t>
  </si>
  <si>
    <t>A010584</t>
  </si>
  <si>
    <t>A010585</t>
  </si>
  <si>
    <t>A010587</t>
  </si>
  <si>
    <t>A010588</t>
  </si>
  <si>
    <t>A010589</t>
  </si>
  <si>
    <t>VINCENT STUART JEFFERDS</t>
  </si>
  <si>
    <t>A010591</t>
  </si>
  <si>
    <t>A010592</t>
  </si>
  <si>
    <t>A010593</t>
  </si>
  <si>
    <t>A010595</t>
  </si>
  <si>
    <t>A010596</t>
  </si>
  <si>
    <t>CITY OF BENICIA</t>
  </si>
  <si>
    <t>A010598</t>
  </si>
  <si>
    <t>JOAN JOAQUIN WOOD</t>
  </si>
  <si>
    <t>A010601</t>
  </si>
  <si>
    <t>ERICK R SCHAT, TRUSTEE OF THE ERICK R SCHAT REVOCABLE TRUST DATED NOV 3, 2016</t>
  </si>
  <si>
    <t>A010604</t>
  </si>
  <si>
    <t>A010608</t>
  </si>
  <si>
    <t>A010609</t>
  </si>
  <si>
    <t>A010611</t>
  </si>
  <si>
    <t>A010614</t>
  </si>
  <si>
    <t>A010618</t>
  </si>
  <si>
    <t>A010619</t>
  </si>
  <si>
    <t>JON BARRY LEMENAGER</t>
  </si>
  <si>
    <t>A010620</t>
  </si>
  <si>
    <t>WILLIAM  MANNING</t>
  </si>
  <si>
    <t>A010622</t>
  </si>
  <si>
    <t>A010623</t>
  </si>
  <si>
    <t>A010624</t>
  </si>
  <si>
    <t>A010626</t>
  </si>
  <si>
    <t>A010630</t>
  </si>
  <si>
    <t>DAVID A KIRCHNER</t>
  </si>
  <si>
    <t>A010634</t>
  </si>
  <si>
    <t>A010637</t>
  </si>
  <si>
    <t>A010639</t>
  </si>
  <si>
    <t>A010640</t>
  </si>
  <si>
    <t>A010642</t>
  </si>
  <si>
    <t>A010647</t>
  </si>
  <si>
    <t>Richard and Henrietta Peters Tr</t>
  </si>
  <si>
    <t>A010658</t>
  </si>
  <si>
    <t>A010661</t>
  </si>
  <si>
    <t>SWEETWATER AUTHORITY</t>
  </si>
  <si>
    <t>A010662</t>
  </si>
  <si>
    <t>ELIZABETH  MALTESE</t>
  </si>
  <si>
    <t>A010666</t>
  </si>
  <si>
    <t>A010673</t>
  </si>
  <si>
    <t>VINEYARD PROPERTIES OF CALIFORNIA</t>
  </si>
  <si>
    <t>A010674</t>
  </si>
  <si>
    <t>A L ANDERSON</t>
  </si>
  <si>
    <t>A010676</t>
  </si>
  <si>
    <t>A010677</t>
  </si>
  <si>
    <t>A010678</t>
  </si>
  <si>
    <t>A010679</t>
  </si>
  <si>
    <t>A010680</t>
  </si>
  <si>
    <t>INDIAN CANYON LAND CORPORATION</t>
  </si>
  <si>
    <t>A010681</t>
  </si>
  <si>
    <t>A010686</t>
  </si>
  <si>
    <t>A010693</t>
  </si>
  <si>
    <t>RAY  RUIZ</t>
  </si>
  <si>
    <t>A010696</t>
  </si>
  <si>
    <t>Estate of Herbert F Frey</t>
  </si>
  <si>
    <t>A010697</t>
  </si>
  <si>
    <t>SANTIAGO WATSON LLC</t>
  </si>
  <si>
    <t>A010702</t>
  </si>
  <si>
    <t>BRIAN  SECCOMBE</t>
  </si>
  <si>
    <t>A010704</t>
  </si>
  <si>
    <t>HORSEMEN COMPANY TRUST</t>
  </si>
  <si>
    <t>A010704A</t>
  </si>
  <si>
    <t>PATRICK S MCCALMONT</t>
  </si>
  <si>
    <t>A010704B</t>
  </si>
  <si>
    <t>THOMAS A DOWNS</t>
  </si>
  <si>
    <t>A010705</t>
  </si>
  <si>
    <t>SCOTT  SPRICKMAN</t>
  </si>
  <si>
    <t>A010710</t>
  </si>
  <si>
    <t>VICTOR  ZOLEZZI</t>
  </si>
  <si>
    <t>A010711</t>
  </si>
  <si>
    <t>CITIZENS DEVELOPMENT CORPORATION</t>
  </si>
  <si>
    <t>A010715</t>
  </si>
  <si>
    <t>A010716</t>
  </si>
  <si>
    <t>Brian   Goldman</t>
  </si>
  <si>
    <t>A010722</t>
  </si>
  <si>
    <t>NORMAN A DODGE</t>
  </si>
  <si>
    <t>A010724</t>
  </si>
  <si>
    <t>CITY OF WINTERS</t>
  </si>
  <si>
    <t>A010726</t>
  </si>
  <si>
    <t>A010729</t>
  </si>
  <si>
    <t>CHARLES WADE MANNING</t>
  </si>
  <si>
    <t>A010731</t>
  </si>
  <si>
    <t>AMY  FOURNIER</t>
  </si>
  <si>
    <t>A010735B</t>
  </si>
  <si>
    <t>JACKI BREMER MATEJKA</t>
  </si>
  <si>
    <t>A010739</t>
  </si>
  <si>
    <t>BRIDGE RANCH WATER COMPANY LLC</t>
  </si>
  <si>
    <t>A010741</t>
  </si>
  <si>
    <t>MICHAEL  ORRFELT</t>
  </si>
  <si>
    <t>A010742</t>
  </si>
  <si>
    <t>A010744</t>
  </si>
  <si>
    <t>Carl E Houghton</t>
  </si>
  <si>
    <t>A010751</t>
  </si>
  <si>
    <t>JEFFREY   TILFORD</t>
  </si>
  <si>
    <t>A010758</t>
  </si>
  <si>
    <t>A010762</t>
  </si>
  <si>
    <t>A010766</t>
  </si>
  <si>
    <t>A010767</t>
  </si>
  <si>
    <t>EVANS ON EARTH HOLDINGS LLC</t>
  </si>
  <si>
    <t>A010769</t>
  </si>
  <si>
    <t>A010770</t>
  </si>
  <si>
    <t>A010773</t>
  </si>
  <si>
    <t>A010775</t>
  </si>
  <si>
    <t>A010777</t>
  </si>
  <si>
    <t>DONALD C BUSHNELL</t>
  </si>
  <si>
    <t>A010781</t>
  </si>
  <si>
    <t>A010783</t>
  </si>
  <si>
    <t>UPPER KAGEL CANYON MUTUAL WATER ASSN</t>
  </si>
  <si>
    <t>A010784</t>
  </si>
  <si>
    <t>A010786</t>
  </si>
  <si>
    <t>GEORGE J VION</t>
  </si>
  <si>
    <t>A010787</t>
  </si>
  <si>
    <t>FRANK  ROGERS</t>
  </si>
  <si>
    <t>A010788</t>
  </si>
  <si>
    <t>A010789</t>
  </si>
  <si>
    <t>DANA FORREST SIMPSON</t>
  </si>
  <si>
    <t>A010791</t>
  </si>
  <si>
    <t>COVINGTON MUTUAL WATER COMPANY</t>
  </si>
  <si>
    <t>A010794</t>
  </si>
  <si>
    <t>MCCONNELL FOUNDATION</t>
  </si>
  <si>
    <t>A010795</t>
  </si>
  <si>
    <t>GALLO GLASS COMPANY</t>
  </si>
  <si>
    <t>A010797</t>
  </si>
  <si>
    <t>THE VANDER WOUDE FAMILY REVOCABLE TRUST OF NOV 25 2003</t>
  </si>
  <si>
    <t>A010802</t>
  </si>
  <si>
    <t>A010806</t>
  </si>
  <si>
    <t>JAMES R GRAMMER</t>
  </si>
  <si>
    <t>A010808</t>
  </si>
  <si>
    <t>STOCKTON GOLF &amp; COUNTRY CLUB</t>
  </si>
  <si>
    <t>A010811</t>
  </si>
  <si>
    <t>NIRALI FARMS LLC</t>
  </si>
  <si>
    <t>A010812</t>
  </si>
  <si>
    <t>CRANE MILLS</t>
  </si>
  <si>
    <t>A010816</t>
  </si>
  <si>
    <t>SALYER HEIGHTS WATER SUPPLY INC</t>
  </si>
  <si>
    <t>A010818</t>
  </si>
  <si>
    <t>A010819</t>
  </si>
  <si>
    <t>A010820</t>
  </si>
  <si>
    <t>WYNN  MYERS</t>
  </si>
  <si>
    <t>A010821</t>
  </si>
  <si>
    <t>A010823</t>
  </si>
  <si>
    <t>A010826</t>
  </si>
  <si>
    <t>JAMES  SOMMER</t>
  </si>
  <si>
    <t>A010827</t>
  </si>
  <si>
    <t>A010828</t>
  </si>
  <si>
    <t>ALGER FAMILY TRUST</t>
  </si>
  <si>
    <t>A010830</t>
  </si>
  <si>
    <t>KOREAN SHALOM CHRISTIAN CHURCH</t>
  </si>
  <si>
    <t>A010831</t>
  </si>
  <si>
    <t>A010835</t>
  </si>
  <si>
    <t>A010836</t>
  </si>
  <si>
    <t>GLORIA L GRANT</t>
  </si>
  <si>
    <t>A010839</t>
  </si>
  <si>
    <t>Jana  Burgess-Henry</t>
  </si>
  <si>
    <t>A010841</t>
  </si>
  <si>
    <t>A010842</t>
  </si>
  <si>
    <t>Jawid  Siddiq</t>
  </si>
  <si>
    <t>A010855</t>
  </si>
  <si>
    <t>Anne  Strand</t>
  </si>
  <si>
    <t>A010856</t>
  </si>
  <si>
    <t>BELINDA L ELLSWORTH</t>
  </si>
  <si>
    <t>A010859</t>
  </si>
  <si>
    <t>JACOB &amp; JEANETTE BROUWER DECLARATION OF TRUST DATED MAY 11, 1977</t>
  </si>
  <si>
    <t>A010860</t>
  </si>
  <si>
    <t>A010863</t>
  </si>
  <si>
    <t>RICHARD  REINHARD</t>
  </si>
  <si>
    <t>A010864</t>
  </si>
  <si>
    <t>ALBERT BROCCHINI FARMS</t>
  </si>
  <si>
    <t>A010866</t>
  </si>
  <si>
    <t>Black Ranch, LLC</t>
  </si>
  <si>
    <t>A010871</t>
  </si>
  <si>
    <t>A010872</t>
  </si>
  <si>
    <t>A010873</t>
  </si>
  <si>
    <t>A010878</t>
  </si>
  <si>
    <t>LAWRENCE E WOLFE</t>
  </si>
  <si>
    <t>A010882</t>
  </si>
  <si>
    <t>JR-T1 LLC</t>
  </si>
  <si>
    <t>A010883</t>
  </si>
  <si>
    <t>A010888</t>
  </si>
  <si>
    <t>CURTIS HOWE SPRINGER FOUNDATION</t>
  </si>
  <si>
    <t>A010898</t>
  </si>
  <si>
    <t>DOW-BONOMINI FAMILY 2013 TRUST</t>
  </si>
  <si>
    <t>A010899</t>
  </si>
  <si>
    <t>A010900</t>
  </si>
  <si>
    <t>ALAN   LAUPPE</t>
  </si>
  <si>
    <t>A010902</t>
  </si>
  <si>
    <t>CAMP TAWONGA-TAWONGA JEWISH COMMUNITY CORP</t>
  </si>
  <si>
    <t>A010903</t>
  </si>
  <si>
    <t>BACHITAR  SINGH</t>
  </si>
  <si>
    <t>A010905</t>
  </si>
  <si>
    <t>A010906</t>
  </si>
  <si>
    <t>RICHLAND TOWERS MANAGEMENT MT. WILSON, LLC 899</t>
  </si>
  <si>
    <t>A010914</t>
  </si>
  <si>
    <t>SPRINGMEYER FAMILY LIMITED PARTNERSHIP</t>
  </si>
  <si>
    <t>A010915</t>
  </si>
  <si>
    <t>BENJAMIN   SHEA</t>
  </si>
  <si>
    <t>A010917</t>
  </si>
  <si>
    <t>A010920</t>
  </si>
  <si>
    <t>EDWARD S PETERSON</t>
  </si>
  <si>
    <t>A010921</t>
  </si>
  <si>
    <t>A010925</t>
  </si>
  <si>
    <t>A010927</t>
  </si>
  <si>
    <t>A010928</t>
  </si>
  <si>
    <t>A010930</t>
  </si>
  <si>
    <t>FREDERICK   SCHNACK</t>
  </si>
  <si>
    <t>A010931</t>
  </si>
  <si>
    <t>BRUCE R FRANZ</t>
  </si>
  <si>
    <t>A010935</t>
  </si>
  <si>
    <t>LAWRENCE WAYNE THATCHER</t>
  </si>
  <si>
    <t>A010936</t>
  </si>
  <si>
    <t>Christopher  Angelich</t>
  </si>
  <si>
    <t>A010939</t>
  </si>
  <si>
    <t>A010947</t>
  </si>
  <si>
    <t>A010949A</t>
  </si>
  <si>
    <t>A010949B</t>
  </si>
  <si>
    <t>A010950</t>
  </si>
  <si>
    <t>ALAN R WILLARD</t>
  </si>
  <si>
    <t>A010951</t>
  </si>
  <si>
    <t>A010956</t>
  </si>
  <si>
    <t>A010957</t>
  </si>
  <si>
    <t>NORTH FORK COMMUNITY DEVELOPMENT COUNCIL</t>
  </si>
  <si>
    <t>A010963</t>
  </si>
  <si>
    <t>GENE H FISHER</t>
  </si>
  <si>
    <t>A010964</t>
  </si>
  <si>
    <t>THABARWA CENTER USA</t>
  </si>
  <si>
    <t>A010973</t>
  </si>
  <si>
    <t>GORDON A RAUB EXEMPTION TRUST</t>
  </si>
  <si>
    <t>A010974</t>
  </si>
  <si>
    <t>A010976</t>
  </si>
  <si>
    <t>RIVER BEND VINEYARDS, LTD</t>
  </si>
  <si>
    <t>A010978</t>
  </si>
  <si>
    <t>A010979</t>
  </si>
  <si>
    <t>A010980</t>
  </si>
  <si>
    <t>Terry Mitchell Riley</t>
  </si>
  <si>
    <t>A010982</t>
  </si>
  <si>
    <t>A010983</t>
  </si>
  <si>
    <t>DOREEN L BIHLMAN</t>
  </si>
  <si>
    <t>A010985</t>
  </si>
  <si>
    <t>A010990</t>
  </si>
  <si>
    <t>A011002</t>
  </si>
  <si>
    <t>MASSOUMI  SAFOURA</t>
  </si>
  <si>
    <t>A011003A</t>
  </si>
  <si>
    <t>JOHN HANCOCK LIFE INS. CO.</t>
  </si>
  <si>
    <t>A011010</t>
  </si>
  <si>
    <t>A011011</t>
  </si>
  <si>
    <t>STRAIN BASIN LAND LP</t>
  </si>
  <si>
    <t>A011016</t>
  </si>
  <si>
    <t>TIM  BEKENDAM</t>
  </si>
  <si>
    <t>A011025</t>
  </si>
  <si>
    <t>CREPS FARM LLC</t>
  </si>
  <si>
    <t>A011028</t>
  </si>
  <si>
    <t>ZUMWALT MUTUAL WATER COMPANY</t>
  </si>
  <si>
    <t>A011042</t>
  </si>
  <si>
    <t>A011047</t>
  </si>
  <si>
    <t>CHOWCHILLA WATER DISTRICT</t>
  </si>
  <si>
    <t>A011048</t>
  </si>
  <si>
    <t>N &amp; W Land Co. LLC</t>
  </si>
  <si>
    <t>A011052</t>
  </si>
  <si>
    <t>COUNTY OF SAN DIEGO-PUBLIC WORKS</t>
  </si>
  <si>
    <t>A011054</t>
  </si>
  <si>
    <t>A011055</t>
  </si>
  <si>
    <t>THE BRUCE &amp; PAT BLAIKIE FAMILY TRUST DATED 5/20/1993</t>
  </si>
  <si>
    <t>A011058</t>
  </si>
  <si>
    <t>A011059</t>
  </si>
  <si>
    <t>THOMAS D H CONNICK &amp; E R CONNICK TRUST FBO THOMAS CONNICK</t>
  </si>
  <si>
    <t>A011072</t>
  </si>
  <si>
    <t>BRUCE A MICHELS</t>
  </si>
  <si>
    <t>A011073</t>
  </si>
  <si>
    <t>A011076</t>
  </si>
  <si>
    <t>BRECKENRIDGE LAND MANAGEMENT &amp; CONSERVATION ASSOCIATION</t>
  </si>
  <si>
    <t>A011080</t>
  </si>
  <si>
    <t>ELMER L METTLER</t>
  </si>
  <si>
    <t>A011084</t>
  </si>
  <si>
    <t>BRICE C MARTIN</t>
  </si>
  <si>
    <t>A011087</t>
  </si>
  <si>
    <t>A011089</t>
  </si>
  <si>
    <t>A011090</t>
  </si>
  <si>
    <t>Sherrill Ann Schoepe Revocable Trust</t>
  </si>
  <si>
    <t>A011092</t>
  </si>
  <si>
    <t>THOMAS  NIELSEN</t>
  </si>
  <si>
    <t>A011095</t>
  </si>
  <si>
    <t>FRENCH CAMP INVESTMENTS LLC</t>
  </si>
  <si>
    <t>A011097</t>
  </si>
  <si>
    <t>NANCY BALCH-PRICE FISCHER</t>
  </si>
  <si>
    <t>A011102</t>
  </si>
  <si>
    <t>CLARK  FRONTIN</t>
  </si>
  <si>
    <t>A011104</t>
  </si>
  <si>
    <t>JOSEPH  DUE</t>
  </si>
  <si>
    <t>A011105</t>
  </si>
  <si>
    <t>A011106</t>
  </si>
  <si>
    <t>THOMAS  DE JONGHE</t>
  </si>
  <si>
    <t>A011107</t>
  </si>
  <si>
    <t>BETTY L GRAY</t>
  </si>
  <si>
    <t>A011108</t>
  </si>
  <si>
    <t>A011115</t>
  </si>
  <si>
    <t>A011118</t>
  </si>
  <si>
    <t>THE WILDLANDS CONSERVANCY</t>
  </si>
  <si>
    <t>A011120</t>
  </si>
  <si>
    <t>OSTROM FAMILY TRUST</t>
  </si>
  <si>
    <t>A011122</t>
  </si>
  <si>
    <t>ADAM  FENCIL</t>
  </si>
  <si>
    <t>A011123</t>
  </si>
  <si>
    <t>A011126</t>
  </si>
  <si>
    <t>A011132</t>
  </si>
  <si>
    <t>THEODORE M LYDON JR</t>
  </si>
  <si>
    <t>A011140</t>
  </si>
  <si>
    <t>JEFFREY  MEIKLE</t>
  </si>
  <si>
    <t>A011141</t>
  </si>
  <si>
    <t>A011142</t>
  </si>
  <si>
    <t>ELEANOR  WITTER</t>
  </si>
  <si>
    <t>A011143</t>
  </si>
  <si>
    <t>Mary  Proctor</t>
  </si>
  <si>
    <t>A011146</t>
  </si>
  <si>
    <t>A011155</t>
  </si>
  <si>
    <t>RONALD D ADAMEE</t>
  </si>
  <si>
    <t>A011157</t>
  </si>
  <si>
    <t>A011161</t>
  </si>
  <si>
    <t>ROY C PURSCHE</t>
  </si>
  <si>
    <t>A011162</t>
  </si>
  <si>
    <t>WAYNE  HILLARD</t>
  </si>
  <si>
    <t>A011167</t>
  </si>
  <si>
    <t>VINCENT  SHAMMO</t>
  </si>
  <si>
    <t>A011172</t>
  </si>
  <si>
    <t>RAZMIK  MIRZAKHANIAN</t>
  </si>
  <si>
    <t>A011173</t>
  </si>
  <si>
    <t>LARRY  BARTLETT</t>
  </si>
  <si>
    <t>A011176</t>
  </si>
  <si>
    <t>A011177</t>
  </si>
  <si>
    <t>LENA LAKE HOMEOWNERS ASSOCIATION</t>
  </si>
  <si>
    <t>A011180</t>
  </si>
  <si>
    <t>SANTIAGO F PERALTA</t>
  </si>
  <si>
    <t>A011181</t>
  </si>
  <si>
    <t>MARK E PERKO</t>
  </si>
  <si>
    <t>A011183</t>
  </si>
  <si>
    <t>TERRENCE L JEWELL</t>
  </si>
  <si>
    <t>A011184</t>
  </si>
  <si>
    <t>ARDEN  HALL</t>
  </si>
  <si>
    <t>A011185</t>
  </si>
  <si>
    <t>WILLIAM J WEIGLE</t>
  </si>
  <si>
    <t>A011192</t>
  </si>
  <si>
    <t>A011193</t>
  </si>
  <si>
    <t>A011194</t>
  </si>
  <si>
    <t>SUTTER HOME WINERY INC</t>
  </si>
  <si>
    <t>A011199</t>
  </si>
  <si>
    <t>A011201</t>
  </si>
  <si>
    <t>A011205</t>
  </si>
  <si>
    <t>THOMAS E NOLTE</t>
  </si>
  <si>
    <t>A011207</t>
  </si>
  <si>
    <t>A011225</t>
  </si>
  <si>
    <t>RAYMOND E PATTON</t>
  </si>
  <si>
    <t>A011229</t>
  </si>
  <si>
    <t>VIRGINIA  VEACH TRUST</t>
  </si>
  <si>
    <t>A011230</t>
  </si>
  <si>
    <t>FRIDOLIN LLC</t>
  </si>
  <si>
    <t>A011236</t>
  </si>
  <si>
    <t>JULIANA MUTUAL WATER COMPANY</t>
  </si>
  <si>
    <t>A011238</t>
  </si>
  <si>
    <t>Lone Tree Creek Vineyards</t>
  </si>
  <si>
    <t>A011240</t>
  </si>
  <si>
    <t>A011242</t>
  </si>
  <si>
    <t>Estate of Edith Shuey and Jerald Holzapfel</t>
  </si>
  <si>
    <t>A011243</t>
  </si>
  <si>
    <t>USA-USDA FOREST SERVICE</t>
  </si>
  <si>
    <t>A011245</t>
  </si>
  <si>
    <t>GIRL SCOUT COUNCIL OF ORANGE COUNTY</t>
  </si>
  <si>
    <t>A011249</t>
  </si>
  <si>
    <t>A011256</t>
  </si>
  <si>
    <t>A011257</t>
  </si>
  <si>
    <t>JACK E BERNDT</t>
  </si>
  <si>
    <t>A011258A</t>
  </si>
  <si>
    <t>A011258B</t>
  </si>
  <si>
    <t>MARK  HANNUM</t>
  </si>
  <si>
    <t>A011259</t>
  </si>
  <si>
    <t>DENNIS E ALDRIDGE</t>
  </si>
  <si>
    <t>A011264</t>
  </si>
  <si>
    <t>MT RALSTON PROPERTIES ASSN INC</t>
  </si>
  <si>
    <t>A011266</t>
  </si>
  <si>
    <t>JOHN C KELLEY RANCHES, LLC</t>
  </si>
  <si>
    <t>A011268</t>
  </si>
  <si>
    <t>J S STEPHENS II</t>
  </si>
  <si>
    <t>A011268A</t>
  </si>
  <si>
    <t>A011268B</t>
  </si>
  <si>
    <t>DELTA BREEZE VINEYARDS LLC</t>
  </si>
  <si>
    <t>A011268B01</t>
  </si>
  <si>
    <t>BRAD  NYMAN</t>
  </si>
  <si>
    <t>A011268B02</t>
  </si>
  <si>
    <t>A011270</t>
  </si>
  <si>
    <t>A011271</t>
  </si>
  <si>
    <t>ELLIOT P SMART</t>
  </si>
  <si>
    <t>A011272</t>
  </si>
  <si>
    <t>TIMOTHY  COLE</t>
  </si>
  <si>
    <t>A011273</t>
  </si>
  <si>
    <t>MALIA  HONDA</t>
  </si>
  <si>
    <t>A011274</t>
  </si>
  <si>
    <t>EASTSIDE MUTUAL WATER COMPANY</t>
  </si>
  <si>
    <t>A011275</t>
  </si>
  <si>
    <t>A011276</t>
  </si>
  <si>
    <t>MCCLATCHY PARTNERS LLC</t>
  </si>
  <si>
    <t>A011278</t>
  </si>
  <si>
    <t>A011281</t>
  </si>
  <si>
    <t>HAMMOND RESERVOIR IRRIGATION ASSN</t>
  </si>
  <si>
    <t>A011286</t>
  </si>
  <si>
    <t>A011297</t>
  </si>
  <si>
    <t>CHARTER MINING COMPANY</t>
  </si>
  <si>
    <t>A011298</t>
  </si>
  <si>
    <t>PHILLIP  ZARAGOZA</t>
  </si>
  <si>
    <t>A011299</t>
  </si>
  <si>
    <t>KEVIN  SIEGEL</t>
  </si>
  <si>
    <t>A011300</t>
  </si>
  <si>
    <t>ZENIA RANCH LLC</t>
  </si>
  <si>
    <t>A011308</t>
  </si>
  <si>
    <t>A011311</t>
  </si>
  <si>
    <t>CASITAS MUNICIPAL WATER DISTRICT</t>
  </si>
  <si>
    <t>A011313</t>
  </si>
  <si>
    <t>MICHAEL  AICHER</t>
  </si>
  <si>
    <t>A011314</t>
  </si>
  <si>
    <t>A011315</t>
  </si>
  <si>
    <t>DENNIS M TUOHY</t>
  </si>
  <si>
    <t>A011316</t>
  </si>
  <si>
    <t>WAYNE  RANKIN</t>
  </si>
  <si>
    <t>A011319</t>
  </si>
  <si>
    <t>A011320</t>
  </si>
  <si>
    <t>A011324</t>
  </si>
  <si>
    <t>STACY ALAN GRIGSBY</t>
  </si>
  <si>
    <t>A011325</t>
  </si>
  <si>
    <t>A011326</t>
  </si>
  <si>
    <t>MCGEE CREEK LODGE LLC</t>
  </si>
  <si>
    <t>A011327</t>
  </si>
  <si>
    <t>THOMAS R PASSALACQUA</t>
  </si>
  <si>
    <t>A011331</t>
  </si>
  <si>
    <t>A011332</t>
  </si>
  <si>
    <t>A011343</t>
  </si>
  <si>
    <t>A011349</t>
  </si>
  <si>
    <t>A011352</t>
  </si>
  <si>
    <t>A011353</t>
  </si>
  <si>
    <t>BLUE JAY VILLAGE LLC</t>
  </si>
  <si>
    <t>A011354</t>
  </si>
  <si>
    <t>MARK  EVANS</t>
  </si>
  <si>
    <t>A011355</t>
  </si>
  <si>
    <t>Clifford  R. Smith</t>
  </si>
  <si>
    <t>A011357</t>
  </si>
  <si>
    <t>KEWAL  SINGH</t>
  </si>
  <si>
    <t>A011364</t>
  </si>
  <si>
    <t>LAGORIO PROPERTIES LP</t>
  </si>
  <si>
    <t>A011365</t>
  </si>
  <si>
    <t>WILLIAM  PRITCHARD</t>
  </si>
  <si>
    <t>A011366</t>
  </si>
  <si>
    <t>Barton Family Limited Partnership</t>
  </si>
  <si>
    <t>A011367</t>
  </si>
  <si>
    <t>JEFF  WEST</t>
  </si>
  <si>
    <t>A011368</t>
  </si>
  <si>
    <t>REX B RICHARDSON II</t>
  </si>
  <si>
    <t>A011370</t>
  </si>
  <si>
    <t>A011375</t>
  </si>
  <si>
    <t>A011376</t>
  </si>
  <si>
    <t>WALT DISNEY CO AND  GOLDEN OAK RANCH</t>
  </si>
  <si>
    <t>A011377</t>
  </si>
  <si>
    <t>BACK 70 LLC</t>
  </si>
  <si>
    <t>A011378</t>
  </si>
  <si>
    <t>ROBERT L DOWNING</t>
  </si>
  <si>
    <t>A011381</t>
  </si>
  <si>
    <t>A011382</t>
  </si>
  <si>
    <t>A011383</t>
  </si>
  <si>
    <t>WILLIAM C PAULI</t>
  </si>
  <si>
    <t>A011384</t>
  </si>
  <si>
    <t>A &amp; L AG RENTAL &amp; LEASING INC</t>
  </si>
  <si>
    <t>A011385</t>
  </si>
  <si>
    <t>A011385A</t>
  </si>
  <si>
    <t>A011385B</t>
  </si>
  <si>
    <t>A011385C</t>
  </si>
  <si>
    <t>A011389</t>
  </si>
  <si>
    <t>YOLO COUNTY F C AND W C DISTRICT</t>
  </si>
  <si>
    <t>A011390</t>
  </si>
  <si>
    <t>RICHARD  MARCHY</t>
  </si>
  <si>
    <t>A011393</t>
  </si>
  <si>
    <t>A011394</t>
  </si>
  <si>
    <t>DOUGLAS H GODDARD</t>
  </si>
  <si>
    <t>A011397</t>
  </si>
  <si>
    <t>PERRY  GREENE</t>
  </si>
  <si>
    <t>A011398</t>
  </si>
  <si>
    <t>RANDALL  DUNN</t>
  </si>
  <si>
    <t>A011402</t>
  </si>
  <si>
    <t>A011403</t>
  </si>
  <si>
    <t>JERRY D NOBLES</t>
  </si>
  <si>
    <t>A011406</t>
  </si>
  <si>
    <t>ROBERT L CHENEY</t>
  </si>
  <si>
    <t>A011407</t>
  </si>
  <si>
    <t>A011412</t>
  </si>
  <si>
    <t>A011415</t>
  </si>
  <si>
    <t>A011416</t>
  </si>
  <si>
    <t>SOPER COMPANY</t>
  </si>
  <si>
    <t>A011417</t>
  </si>
  <si>
    <t>HARTLAND CHRISTIAN ASSOCIATION</t>
  </si>
  <si>
    <t>A011419</t>
  </si>
  <si>
    <t>DAVID E SPENCER</t>
  </si>
  <si>
    <t>A011426</t>
  </si>
  <si>
    <t>CHRISTINA E MURPHEY TRUST</t>
  </si>
  <si>
    <t>A011431</t>
  </si>
  <si>
    <t>CCI MILLER LP</t>
  </si>
  <si>
    <t>A011434</t>
  </si>
  <si>
    <t>HANKEY INVESTMENT COMPANY LP</t>
  </si>
  <si>
    <t>A011438</t>
  </si>
  <si>
    <t>V A RODDEN INC</t>
  </si>
  <si>
    <t>A011441</t>
  </si>
  <si>
    <t>ROBERT J MALDEWIN</t>
  </si>
  <si>
    <t>A011444</t>
  </si>
  <si>
    <t>JEFFREY  POWERS</t>
  </si>
  <si>
    <t>A011449</t>
  </si>
  <si>
    <t>A011450</t>
  </si>
  <si>
    <t>A011453</t>
  </si>
  <si>
    <t>SALLY  M. WALLACE</t>
  </si>
  <si>
    <t>A011457</t>
  </si>
  <si>
    <t>A011460</t>
  </si>
  <si>
    <t>A011463</t>
  </si>
  <si>
    <t>FINLEY BROS PROPERTIES, LLC</t>
  </si>
  <si>
    <t>A011464</t>
  </si>
  <si>
    <t>A011472</t>
  </si>
  <si>
    <t>CARNEROS WATER COMPANY</t>
  </si>
  <si>
    <t>A011477</t>
  </si>
  <si>
    <t>BUCKS LAKE SUMMER WATER ASSOCIATION</t>
  </si>
  <si>
    <t>A011484</t>
  </si>
  <si>
    <t>JOHN  MCGHAN</t>
  </si>
  <si>
    <t>A011488</t>
  </si>
  <si>
    <t>DONALD B STRAIN</t>
  </si>
  <si>
    <t>A011489</t>
  </si>
  <si>
    <t>BRIAN  DOWDY</t>
  </si>
  <si>
    <t>A011490</t>
  </si>
  <si>
    <t>A011496</t>
  </si>
  <si>
    <t>GREGORY J MUSGRAVE</t>
  </si>
  <si>
    <t>A011497</t>
  </si>
  <si>
    <t>MACLYN L MORRIS JR</t>
  </si>
  <si>
    <t>A011498</t>
  </si>
  <si>
    <t>A011499</t>
  </si>
  <si>
    <t>ANDREW  FOBERT</t>
  </si>
  <si>
    <t>A011501</t>
  </si>
  <si>
    <t>A011504</t>
  </si>
  <si>
    <t>ROBERT A MCMAINS</t>
  </si>
  <si>
    <t>A011506</t>
  </si>
  <si>
    <t>DOUG H SMITH</t>
  </si>
  <si>
    <t>A011507</t>
  </si>
  <si>
    <t>TAYLOR JOHN RICE</t>
  </si>
  <si>
    <t>A011508</t>
  </si>
  <si>
    <t>HUMBOLDT FLAKEBOARD</t>
  </si>
  <si>
    <t>A011509</t>
  </si>
  <si>
    <t>A011510</t>
  </si>
  <si>
    <t>WESLEY E GREEN JR</t>
  </si>
  <si>
    <t>A011516</t>
  </si>
  <si>
    <t>ARTHUR S DEAN</t>
  </si>
  <si>
    <t>A011518</t>
  </si>
  <si>
    <t>RANCHO CALIFORNIA WATER DISTRICT</t>
  </si>
  <si>
    <t>A011521</t>
  </si>
  <si>
    <t>ROBERT J DAHLKE</t>
  </si>
  <si>
    <t>A011523A</t>
  </si>
  <si>
    <t>CARL  WAHLBERG</t>
  </si>
  <si>
    <t>A011523B</t>
  </si>
  <si>
    <t>ED  MACHADO</t>
  </si>
  <si>
    <t>A011525</t>
  </si>
  <si>
    <t>COUNTY OF DEL NORTE</t>
  </si>
  <si>
    <t>A011526</t>
  </si>
  <si>
    <t>A011527</t>
  </si>
  <si>
    <t>FRENCH RANCH LLC</t>
  </si>
  <si>
    <t>A011537</t>
  </si>
  <si>
    <t>RALPH  FUSI</t>
  </si>
  <si>
    <t>A011538</t>
  </si>
  <si>
    <t>BRIAN  SOLLERS</t>
  </si>
  <si>
    <t>A011541</t>
  </si>
  <si>
    <t>A011542</t>
  </si>
  <si>
    <t>David  Walsh</t>
  </si>
  <si>
    <t>A011543</t>
  </si>
  <si>
    <t>ROBIN C STOCUM</t>
  </si>
  <si>
    <t>A011545</t>
  </si>
  <si>
    <t>William T. Lerch</t>
  </si>
  <si>
    <t>A011549</t>
  </si>
  <si>
    <t>BABI  THAPA</t>
  </si>
  <si>
    <t>A011550</t>
  </si>
  <si>
    <t>WILLIAM B STARK</t>
  </si>
  <si>
    <t>A011555</t>
  </si>
  <si>
    <t>GBRK LLC</t>
  </si>
  <si>
    <t>A011557</t>
  </si>
  <si>
    <t>FROSTY ACRES INCORPORATED</t>
  </si>
  <si>
    <t>A011562</t>
  </si>
  <si>
    <t>FREDRIC   D RHODES</t>
  </si>
  <si>
    <t>A011564</t>
  </si>
  <si>
    <t>A011566</t>
  </si>
  <si>
    <t>WENDEL  TRAPPE</t>
  </si>
  <si>
    <t>A011568</t>
  </si>
  <si>
    <t>JAMES F ELIOT</t>
  </si>
  <si>
    <t>A011569</t>
  </si>
  <si>
    <t>DIXIE LEE TOMLINSON</t>
  </si>
  <si>
    <t>A011572</t>
  </si>
  <si>
    <t>RUSSELL E SCOHY</t>
  </si>
  <si>
    <t>A011574</t>
  </si>
  <si>
    <t>MARGARET KUHN THOMPSON</t>
  </si>
  <si>
    <t>A011580</t>
  </si>
  <si>
    <t>IL KOOK KIM</t>
  </si>
  <si>
    <t>A011585</t>
  </si>
  <si>
    <t>R C K RANCH LLC</t>
  </si>
  <si>
    <t>A011587</t>
  </si>
  <si>
    <t>U S DEPARTMENT OF THE NAVY MARINE CORPS BASE CAMP PENDLETON</t>
  </si>
  <si>
    <t>A011588A</t>
  </si>
  <si>
    <t>JUN  MOU</t>
  </si>
  <si>
    <t>A011588B</t>
  </si>
  <si>
    <t>A011588C01</t>
  </si>
  <si>
    <t>GREENSTONE COUNTRY OWNER'S ASSOC</t>
  </si>
  <si>
    <t>A011588C02</t>
  </si>
  <si>
    <t>A011590</t>
  </si>
  <si>
    <t>LEWIS A WHITNEY</t>
  </si>
  <si>
    <t>A011595</t>
  </si>
  <si>
    <t>A011596</t>
  </si>
  <si>
    <t>YUBA INVESTMENT COMPANY</t>
  </si>
  <si>
    <t>A011597</t>
  </si>
  <si>
    <t>Wendy   Drake</t>
  </si>
  <si>
    <t>A011599</t>
  </si>
  <si>
    <t>LUCKY HEREFORD RANCH A PARTNERSHIP</t>
  </si>
  <si>
    <t>A011600</t>
  </si>
  <si>
    <t>A011601</t>
  </si>
  <si>
    <t>A011607</t>
  </si>
  <si>
    <t>David and Alice Sue Alkosser Revocable 1988 Trust</t>
  </si>
  <si>
    <t>A011608</t>
  </si>
  <si>
    <t>A011615</t>
  </si>
  <si>
    <t>CONEJO OPEN SPACE CONSERVATION AGENCY</t>
  </si>
  <si>
    <t>A011618</t>
  </si>
  <si>
    <t>A011622</t>
  </si>
  <si>
    <t>A011625</t>
  </si>
  <si>
    <t>BARBARA  BROWN</t>
  </si>
  <si>
    <t>A011626</t>
  </si>
  <si>
    <t>ROBERT AND BARBARA VAN BUREN TRUST</t>
  </si>
  <si>
    <t>A011627</t>
  </si>
  <si>
    <t>Verna Kruse Trust</t>
  </si>
  <si>
    <t>A011628</t>
  </si>
  <si>
    <t>ELIZABETH A NILES</t>
  </si>
  <si>
    <t>A011629</t>
  </si>
  <si>
    <t>COLEMAN  FOLEY</t>
  </si>
  <si>
    <t>A011631</t>
  </si>
  <si>
    <t>WESLEY A SNYDER</t>
  </si>
  <si>
    <t>A011632</t>
  </si>
  <si>
    <t>A011633</t>
  </si>
  <si>
    <t>Branscomb Farms LLC</t>
  </si>
  <si>
    <t>A011634</t>
  </si>
  <si>
    <t>Walker Family Ranches, LLC</t>
  </si>
  <si>
    <t>A011635</t>
  </si>
  <si>
    <t>A011636</t>
  </si>
  <si>
    <t>A011637</t>
  </si>
  <si>
    <t>LARUE  SCHOCK</t>
  </si>
  <si>
    <t>A011638</t>
  </si>
  <si>
    <t>RPLP LEGACY TRUST</t>
  </si>
  <si>
    <t>A011644</t>
  </si>
  <si>
    <t>A011646</t>
  </si>
  <si>
    <t>BETTY ANN CARROLL</t>
  </si>
  <si>
    <t>A011648</t>
  </si>
  <si>
    <t>ELEANOR L REYNOLDS WELLS</t>
  </si>
  <si>
    <t>A011649</t>
  </si>
  <si>
    <t>CITY OF PLEASANT HILL</t>
  </si>
  <si>
    <t>A011652</t>
  </si>
  <si>
    <t>GARY L NANCE</t>
  </si>
  <si>
    <t>A011653</t>
  </si>
  <si>
    <t>ASELLUS - MADERA VITIS LLC</t>
  </si>
  <si>
    <t>A011654</t>
  </si>
  <si>
    <t>NEDRA D BEAZOR</t>
  </si>
  <si>
    <t>A011655</t>
  </si>
  <si>
    <t>A011657</t>
  </si>
  <si>
    <t>GREGORY E LOWDEN</t>
  </si>
  <si>
    <t>A011658</t>
  </si>
  <si>
    <t>A011660</t>
  </si>
  <si>
    <t>LIKES RANCH LLC</t>
  </si>
  <si>
    <t>A011661</t>
  </si>
  <si>
    <t>KATHERINE R REID</t>
  </si>
  <si>
    <t>A011669</t>
  </si>
  <si>
    <t>ROBERT  VAN ORDEN</t>
  </si>
  <si>
    <t>A011670</t>
  </si>
  <si>
    <t>CRAIG  THOMPSON</t>
  </si>
  <si>
    <t>A011672</t>
  </si>
  <si>
    <t>A011674A</t>
  </si>
  <si>
    <t>CALIFORNIA AMERICAN WATER COMPANY</t>
  </si>
  <si>
    <t>A011674B</t>
  </si>
  <si>
    <t>MONTEREY PENINSULA WATER MANAGEMENT DISTRICT</t>
  </si>
  <si>
    <t>A011675</t>
  </si>
  <si>
    <t>A011677</t>
  </si>
  <si>
    <t>STEVE  DECLERCK SR</t>
  </si>
  <si>
    <t>A011682</t>
  </si>
  <si>
    <t>A011687</t>
  </si>
  <si>
    <t>A011688</t>
  </si>
  <si>
    <t>A011689</t>
  </si>
  <si>
    <t>DEER HILLS PROPERTY OWNERS ASSN</t>
  </si>
  <si>
    <t>A011693</t>
  </si>
  <si>
    <t>SAN JOSE WATER COMPANY</t>
  </si>
  <si>
    <t>A011694</t>
  </si>
  <si>
    <t>RIO BLANCO, INC</t>
  </si>
  <si>
    <t>A011695</t>
  </si>
  <si>
    <t>MARY J SWOBODA</t>
  </si>
  <si>
    <t>A011696</t>
  </si>
  <si>
    <t>LAZY DOUBLE B LLC</t>
  </si>
  <si>
    <t>A011700</t>
  </si>
  <si>
    <t>A011702</t>
  </si>
  <si>
    <t>A011705</t>
  </si>
  <si>
    <t>A011711</t>
  </si>
  <si>
    <t>JOSEPH N RUDD</t>
  </si>
  <si>
    <t>A011712</t>
  </si>
  <si>
    <t>WAYNE  PODESTA</t>
  </si>
  <si>
    <t>A011713</t>
  </si>
  <si>
    <t>GENESEE VALLEY RANCH LLC</t>
  </si>
  <si>
    <t>A011714</t>
  </si>
  <si>
    <t>ALEX MARC ROBBI</t>
  </si>
  <si>
    <t>A011715</t>
  </si>
  <si>
    <t>MEGAN   OGLE</t>
  </si>
  <si>
    <t>A011720</t>
  </si>
  <si>
    <t>K Q RANCH INC</t>
  </si>
  <si>
    <t>A011723</t>
  </si>
  <si>
    <t>HEIDI  HOPKINS</t>
  </si>
  <si>
    <t>A011727</t>
  </si>
  <si>
    <t>THE VILLAGES GOLF AND COUNTRY CLUB</t>
  </si>
  <si>
    <t>A011734</t>
  </si>
  <si>
    <t>EDWARD C HARDY</t>
  </si>
  <si>
    <t>A011736</t>
  </si>
  <si>
    <t>A011737</t>
  </si>
  <si>
    <t>A011739</t>
  </si>
  <si>
    <t>GARY A ABATE</t>
  </si>
  <si>
    <t>A011741</t>
  </si>
  <si>
    <t>A011742</t>
  </si>
  <si>
    <t>A011745</t>
  </si>
  <si>
    <t>SAN LUIS OBISPO COUNTY WATERWORKS DISTRICT NO 6</t>
  </si>
  <si>
    <t>A011746</t>
  </si>
  <si>
    <t>BARBARA  SHEA-HAN</t>
  </si>
  <si>
    <t>A011747</t>
  </si>
  <si>
    <t>JACQUELINE C BROWN</t>
  </si>
  <si>
    <t>A011750</t>
  </si>
  <si>
    <t>MONTE VISTA CHRISTIAN SCHOOL INC</t>
  </si>
  <si>
    <t>A011751</t>
  </si>
  <si>
    <t>A011752</t>
  </si>
  <si>
    <t>SECHRIST FAMILY TRUST</t>
  </si>
  <si>
    <t>A011753</t>
  </si>
  <si>
    <t>LAKE MADRONE WATER DISTRICT</t>
  </si>
  <si>
    <t>A011761</t>
  </si>
  <si>
    <t>A011762</t>
  </si>
  <si>
    <t>A011763</t>
  </si>
  <si>
    <t>SUSAN R KEENAN</t>
  </si>
  <si>
    <t>A011766</t>
  </si>
  <si>
    <t>ALLAN  DAY</t>
  </si>
  <si>
    <t>A011769</t>
  </si>
  <si>
    <t>AGGIO DAIRY, INC</t>
  </si>
  <si>
    <t>A011772</t>
  </si>
  <si>
    <t>A011776</t>
  </si>
  <si>
    <t>Karen  Hicks</t>
  </si>
  <si>
    <t>A011786</t>
  </si>
  <si>
    <t>A011787</t>
  </si>
  <si>
    <t>A011788</t>
  </si>
  <si>
    <t>ERIC E JOHNSTON TRUSTEE</t>
  </si>
  <si>
    <t>A011789</t>
  </si>
  <si>
    <t>ROMAN CATHOLIC BISHOP OF OAKLAND</t>
  </si>
  <si>
    <t>A011792A</t>
  </si>
  <si>
    <t>A011792B</t>
  </si>
  <si>
    <t>A011793</t>
  </si>
  <si>
    <t>A011797</t>
  </si>
  <si>
    <t>LINCOLN LAND HOLDINGS LLC</t>
  </si>
  <si>
    <t>A011801</t>
  </si>
  <si>
    <t>RICHARD  BROWN</t>
  </si>
  <si>
    <t>A011803</t>
  </si>
  <si>
    <t>LITTLE BALDY WATER COMPANY</t>
  </si>
  <si>
    <t>A011804</t>
  </si>
  <si>
    <t>A011809</t>
  </si>
  <si>
    <t>JOHN  HARSHMAN JR</t>
  </si>
  <si>
    <t>A011810</t>
  </si>
  <si>
    <t>A011812</t>
  </si>
  <si>
    <t>RICHARD J BARSUGLIA</t>
  </si>
  <si>
    <t>A011813</t>
  </si>
  <si>
    <t>JASON   HALL</t>
  </si>
  <si>
    <t>A011814</t>
  </si>
  <si>
    <t>Kelsey Ranch LP</t>
  </si>
  <si>
    <t>A011816</t>
  </si>
  <si>
    <t>City of St Helena, a Municipal Corporation</t>
  </si>
  <si>
    <t>A011817</t>
  </si>
  <si>
    <t>BAKER FAMILY TRUST 1999</t>
  </si>
  <si>
    <t>A011819</t>
  </si>
  <si>
    <t>A011823</t>
  </si>
  <si>
    <t>A011825</t>
  </si>
  <si>
    <t>THOMAS E BLANDFORD</t>
  </si>
  <si>
    <t>A011826</t>
  </si>
  <si>
    <t>A011836</t>
  </si>
  <si>
    <t>DAVID   SIZEMORE</t>
  </si>
  <si>
    <t>A011838</t>
  </si>
  <si>
    <t>PENTECOASTAL CHURCH OF GOD</t>
  </si>
  <si>
    <t>A011843</t>
  </si>
  <si>
    <t>A011846</t>
  </si>
  <si>
    <t>A011847</t>
  </si>
  <si>
    <t>UNION ISLAND MUTUAL WATER CO, INC</t>
  </si>
  <si>
    <t>A011850</t>
  </si>
  <si>
    <t>A011854</t>
  </si>
  <si>
    <t>MOUNTANOS TRUST</t>
  </si>
  <si>
    <t>A011855</t>
  </si>
  <si>
    <t>MORGAN TWIN HOLDINGS, LLC</t>
  </si>
  <si>
    <t>A011859</t>
  </si>
  <si>
    <t>MERNER LUMBER COMPANY</t>
  </si>
  <si>
    <t>A011863</t>
  </si>
  <si>
    <t>MICHAEL S RAMOS</t>
  </si>
  <si>
    <t>A011864</t>
  </si>
  <si>
    <t>A011865</t>
  </si>
  <si>
    <t>WHITE ROAD RANCH INC</t>
  </si>
  <si>
    <t>A011867</t>
  </si>
  <si>
    <t>A011870</t>
  </si>
  <si>
    <t>CITY OF ESCONDIDO</t>
  </si>
  <si>
    <t>A011871</t>
  </si>
  <si>
    <t>LUCINDO C SOUSA</t>
  </si>
  <si>
    <t>A011875A</t>
  </si>
  <si>
    <t>A011875B</t>
  </si>
  <si>
    <t>A011876</t>
  </si>
  <si>
    <t>REDWAY COMMUNITY SERVICES DISTRICT</t>
  </si>
  <si>
    <t>A011878</t>
  </si>
  <si>
    <t>Wallace Family Trust LLC</t>
  </si>
  <si>
    <t>A011880</t>
  </si>
  <si>
    <t>A011881</t>
  </si>
  <si>
    <t>W P &amp; R L WALLACE DBA WALLACE BROS</t>
  </si>
  <si>
    <t>A011883</t>
  </si>
  <si>
    <t>A011885</t>
  </si>
  <si>
    <t>EVELYN COOLING TRUST</t>
  </si>
  <si>
    <t>A011886</t>
  </si>
  <si>
    <t>BRANDON  ASH</t>
  </si>
  <si>
    <t>A011887</t>
  </si>
  <si>
    <t>GALEN AND MARYN WHITNEY FAMILY TRUST</t>
  </si>
  <si>
    <t>A011888</t>
  </si>
  <si>
    <t>DOLORES P OTTENWALTER</t>
  </si>
  <si>
    <t>A011888A</t>
  </si>
  <si>
    <t>Mark R and Sandra D Ottenwalter Rev. Living Trust</t>
  </si>
  <si>
    <t>A011888B</t>
  </si>
  <si>
    <t>A011889</t>
  </si>
  <si>
    <t>JOE  PAULO</t>
  </si>
  <si>
    <t>A011890</t>
  </si>
  <si>
    <t>WALTER J SCHOCKER JR</t>
  </si>
  <si>
    <t>A011892</t>
  </si>
  <si>
    <t>A011893</t>
  </si>
  <si>
    <t>A011895</t>
  </si>
  <si>
    <t>LEE C CARR</t>
  </si>
  <si>
    <t>A011896</t>
  </si>
  <si>
    <t>JOHN  MCCULLOUGH</t>
  </si>
  <si>
    <t>A011897</t>
  </si>
  <si>
    <t>A011898</t>
  </si>
  <si>
    <t>PAUL A RINGE</t>
  </si>
  <si>
    <t>A011899</t>
  </si>
  <si>
    <t>A011900</t>
  </si>
  <si>
    <t>ARCH J CAMPBELL TRUSTEE-A PARTNERSHIP</t>
  </si>
  <si>
    <t>A011901</t>
  </si>
  <si>
    <t>CACHIL DEHE BAND OF WINTUN INDIANS OF THE COLUSA</t>
  </si>
  <si>
    <t>A011902</t>
  </si>
  <si>
    <t>CAMPBELL BROTHERS FARMS INC</t>
  </si>
  <si>
    <t>A011903</t>
  </si>
  <si>
    <t>A011904</t>
  </si>
  <si>
    <t>A011907</t>
  </si>
  <si>
    <t>A011909</t>
  </si>
  <si>
    <t>A011910</t>
  </si>
  <si>
    <t>A011911</t>
  </si>
  <si>
    <t>JUDY  MAZZAGLIA</t>
  </si>
  <si>
    <t>A011912</t>
  </si>
  <si>
    <t>FREDRIC R &amp; PATRICA E WILSON LIVING TRUST</t>
  </si>
  <si>
    <t>A011915</t>
  </si>
  <si>
    <t>A011916</t>
  </si>
  <si>
    <t>JENNIFER LYNNE BENDER-BITTNER REVOC TRUST DATED 8/6/98</t>
  </si>
  <si>
    <t>A011917</t>
  </si>
  <si>
    <t>NAWEE VENTURES LLC</t>
  </si>
  <si>
    <t>A011918</t>
  </si>
  <si>
    <t>A011922</t>
  </si>
  <si>
    <t>MICHAEL  TAPIA</t>
  </si>
  <si>
    <t>A011923</t>
  </si>
  <si>
    <t>A011925</t>
  </si>
  <si>
    <t>Strain Ranches Inc</t>
  </si>
  <si>
    <t>A011926</t>
  </si>
  <si>
    <t>A011927</t>
  </si>
  <si>
    <t>A011930</t>
  </si>
  <si>
    <t>HAROLD I MOSKOWITE</t>
  </si>
  <si>
    <t>A011931</t>
  </si>
  <si>
    <t>Bulrush Farms/Beauchamp Trust</t>
  </si>
  <si>
    <t>A011935</t>
  </si>
  <si>
    <t>H B ELWORTHY</t>
  </si>
  <si>
    <t>A011937</t>
  </si>
  <si>
    <t>A011939</t>
  </si>
  <si>
    <t>JOEL T HEDBERG</t>
  </si>
  <si>
    <t>A011942</t>
  </si>
  <si>
    <t>MYRNA LEE SNYDER RINESMITH</t>
  </si>
  <si>
    <t>A011948</t>
  </si>
  <si>
    <t>BLYTHE  REIS</t>
  </si>
  <si>
    <t>A011953</t>
  </si>
  <si>
    <t>A011954</t>
  </si>
  <si>
    <t>SINDEL TRUST DATED JULY 20 1993</t>
  </si>
  <si>
    <t>A011955</t>
  </si>
  <si>
    <t>A011956</t>
  </si>
  <si>
    <t>A011957</t>
  </si>
  <si>
    <t>A011958</t>
  </si>
  <si>
    <t>A011959</t>
  </si>
  <si>
    <t>A011964</t>
  </si>
  <si>
    <t>Grey Family Trust</t>
  </si>
  <si>
    <t>A011965</t>
  </si>
  <si>
    <t>SAVE MOUNT DIABLO</t>
  </si>
  <si>
    <t>A011968</t>
  </si>
  <si>
    <t>KENNETH W WAINWRIGHT</t>
  </si>
  <si>
    <t>A011971</t>
  </si>
  <si>
    <t>A011975</t>
  </si>
  <si>
    <t>GARY  BLATNICK</t>
  </si>
  <si>
    <t>A011976</t>
  </si>
  <si>
    <t>ROBERT B COLLETTE</t>
  </si>
  <si>
    <t>A011977</t>
  </si>
  <si>
    <t>A011979</t>
  </si>
  <si>
    <t>LAWRENCE W HILL</t>
  </si>
  <si>
    <t>A011981</t>
  </si>
  <si>
    <t>ELAINE D  FERGUSON</t>
  </si>
  <si>
    <t>A011983</t>
  </si>
  <si>
    <t>A011984</t>
  </si>
  <si>
    <t>BRIAN E SMITH</t>
  </si>
  <si>
    <t>A011989</t>
  </si>
  <si>
    <t>A011992</t>
  </si>
  <si>
    <t>A011993</t>
  </si>
  <si>
    <t>SOUTH TAHOE PUBLIC UTILITY DISTRICT</t>
  </si>
  <si>
    <t>A011994</t>
  </si>
  <si>
    <t>PONTA, MELVIN J &amp; MARCELLA M 1984 REVOCABLE TRUST</t>
  </si>
  <si>
    <t>A012000</t>
  </si>
  <si>
    <t>A012001</t>
  </si>
  <si>
    <t>CHELMERS INVESTMENT COMPANY LIMITED</t>
  </si>
  <si>
    <t>A012004</t>
  </si>
  <si>
    <t>WILLIAM  SCHLANGE</t>
  </si>
  <si>
    <t>A012005</t>
  </si>
  <si>
    <t>A012006</t>
  </si>
  <si>
    <t>ROGER L AND ALICE G HALL 2008 REV TRUST</t>
  </si>
  <si>
    <t>A012009</t>
  </si>
  <si>
    <t>A012011</t>
  </si>
  <si>
    <t>GLORIA F CHAPPELEAR</t>
  </si>
  <si>
    <t>A012021</t>
  </si>
  <si>
    <t>A012023</t>
  </si>
  <si>
    <t>PARK BROS CAPITAL</t>
  </si>
  <si>
    <t>A012024</t>
  </si>
  <si>
    <t>PREPPY VISION LLC</t>
  </si>
  <si>
    <t>A012025</t>
  </si>
  <si>
    <t>LOWELL G ROBINSON</t>
  </si>
  <si>
    <t>A012031</t>
  </si>
  <si>
    <t>DANNY  AMMON</t>
  </si>
  <si>
    <t>A012034</t>
  </si>
  <si>
    <t>MARTHA M CANT</t>
  </si>
  <si>
    <t>A012035</t>
  </si>
  <si>
    <t>SIMPLE AVO DOS PUEBLOS LLC</t>
  </si>
  <si>
    <t>A012036</t>
  </si>
  <si>
    <t>A012038</t>
  </si>
  <si>
    <t>A012039</t>
  </si>
  <si>
    <t>EDGAR  GALVAN</t>
  </si>
  <si>
    <t>A012040</t>
  </si>
  <si>
    <t>Larry   Brasher</t>
  </si>
  <si>
    <t>A012044</t>
  </si>
  <si>
    <t>CLARKE  LENNOX</t>
  </si>
  <si>
    <t>A012045</t>
  </si>
  <si>
    <t>SAN FRANCISCO BAY AREA COUNCIL B S A</t>
  </si>
  <si>
    <t>A012046</t>
  </si>
  <si>
    <t>Tyson   Muncher</t>
  </si>
  <si>
    <t>A012047</t>
  </si>
  <si>
    <t>STOW COMPANY LLC</t>
  </si>
  <si>
    <t>A012054</t>
  </si>
  <si>
    <t>A012057</t>
  </si>
  <si>
    <t>A012060</t>
  </si>
  <si>
    <t>A012061</t>
  </si>
  <si>
    <t>TIM  GOBEL</t>
  </si>
  <si>
    <t>A012063</t>
  </si>
  <si>
    <t>A012066</t>
  </si>
  <si>
    <t>CHEMEKETA PARK MUTUAL WATER CO</t>
  </si>
  <si>
    <t>A012068</t>
  </si>
  <si>
    <t>A012069</t>
  </si>
  <si>
    <t>A012073</t>
  </si>
  <si>
    <t>A012073A</t>
  </si>
  <si>
    <t>A012073B</t>
  </si>
  <si>
    <t>A012074</t>
  </si>
  <si>
    <t>A012079</t>
  </si>
  <si>
    <t>MAMMOTH COMMUNITY WATER DISTRICT</t>
  </si>
  <si>
    <t>A012085</t>
  </si>
  <si>
    <t>ROGER PAUL VILLENEUVE</t>
  </si>
  <si>
    <t>A012087</t>
  </si>
  <si>
    <t>Charles   Marsh</t>
  </si>
  <si>
    <t>A012092A</t>
  </si>
  <si>
    <t>UNITED WATER CONSERVATION DISTRICT</t>
  </si>
  <si>
    <t>A012096</t>
  </si>
  <si>
    <t>KEN C WILLIS</t>
  </si>
  <si>
    <t>A012099</t>
  </si>
  <si>
    <t>A012100</t>
  </si>
  <si>
    <t>ROBERT  YAHNG</t>
  </si>
  <si>
    <t>A012102</t>
  </si>
  <si>
    <t>THOMAS D HOBDAY</t>
  </si>
  <si>
    <t>A012103</t>
  </si>
  <si>
    <t>GARY   CHISM</t>
  </si>
  <si>
    <t>A012104</t>
  </si>
  <si>
    <t>A012105</t>
  </si>
  <si>
    <t>A012108</t>
  </si>
  <si>
    <t>A012110</t>
  </si>
  <si>
    <t>INVESTORS OF AMERICA</t>
  </si>
  <si>
    <t>A012111</t>
  </si>
  <si>
    <t>DONALD E BENTLY</t>
  </si>
  <si>
    <t>A012115</t>
  </si>
  <si>
    <t>A012117</t>
  </si>
  <si>
    <t>GRAHAM CHANNING PEAKE</t>
  </si>
  <si>
    <t>A012118</t>
  </si>
  <si>
    <t>A012119</t>
  </si>
  <si>
    <t>The Conservation Fund</t>
  </si>
  <si>
    <t>A012120</t>
  </si>
  <si>
    <t>A012122</t>
  </si>
  <si>
    <t>JEANNETTE S SASSER</t>
  </si>
  <si>
    <t>A012123</t>
  </si>
  <si>
    <t>A012124</t>
  </si>
  <si>
    <t>GILBERT  BITTLE</t>
  </si>
  <si>
    <t>A012125</t>
  </si>
  <si>
    <t>A012128</t>
  </si>
  <si>
    <t>ROY  WILSON</t>
  </si>
  <si>
    <t>A012129</t>
  </si>
  <si>
    <t>A012130</t>
  </si>
  <si>
    <t>A012131</t>
  </si>
  <si>
    <t>FOUR CORNERS LAND OWNERS ASSOCIATION</t>
  </si>
  <si>
    <t>A012134</t>
  </si>
  <si>
    <t>A012138</t>
  </si>
  <si>
    <t>MARY  HOFFMAN</t>
  </si>
  <si>
    <t>A012138A</t>
  </si>
  <si>
    <t>LAURA L REDWINE - CUENCA</t>
  </si>
  <si>
    <t>A012138B</t>
  </si>
  <si>
    <t>SHANE  TATOM</t>
  </si>
  <si>
    <t>A012139</t>
  </si>
  <si>
    <t>LARRY DOUGLAS WALTON</t>
  </si>
  <si>
    <t>A012140</t>
  </si>
  <si>
    <t>A012142</t>
  </si>
  <si>
    <t>A012145</t>
  </si>
  <si>
    <t>DEER CREEK WATER ASSOCIATION</t>
  </si>
  <si>
    <t>A012149</t>
  </si>
  <si>
    <t>CITY OF PLACERVILLE</t>
  </si>
  <si>
    <t>A012154</t>
  </si>
  <si>
    <t>BOB   ROLAND</t>
  </si>
  <si>
    <t>A012156</t>
  </si>
  <si>
    <t>TIMOTHY  ERJAVEC</t>
  </si>
  <si>
    <t>A012158</t>
  </si>
  <si>
    <t>GEORGE  MERKLER</t>
  </si>
  <si>
    <t>A012159</t>
  </si>
  <si>
    <t>A012162</t>
  </si>
  <si>
    <t>A012163</t>
  </si>
  <si>
    <t>A012164</t>
  </si>
  <si>
    <t>A012175</t>
  </si>
  <si>
    <t>COASTLANDS MUTUAL WATER COMPANY</t>
  </si>
  <si>
    <t>A012176</t>
  </si>
  <si>
    <t>A012177</t>
  </si>
  <si>
    <t>VISTA IRRIGATION DISTRICT</t>
  </si>
  <si>
    <t>A012178</t>
  </si>
  <si>
    <t>FALLBROOK PUBLIC UTILITY DISTRICT</t>
  </si>
  <si>
    <t>A012179</t>
  </si>
  <si>
    <t>A012180</t>
  </si>
  <si>
    <t>TIM  SAUER</t>
  </si>
  <si>
    <t>A012181</t>
  </si>
  <si>
    <t>ROBERT H POWELL</t>
  </si>
  <si>
    <t>A012182</t>
  </si>
  <si>
    <t>A012184</t>
  </si>
  <si>
    <t>ROBERT E AKIN</t>
  </si>
  <si>
    <t>A012186</t>
  </si>
  <si>
    <t>A012188</t>
  </si>
  <si>
    <t>AMERICAN BROADCASTING COMPANY</t>
  </si>
  <si>
    <t>A012191</t>
  </si>
  <si>
    <t>THE TRUST OF DONALD GOURLEY WEBB, DATED 24 DEC 1993</t>
  </si>
  <si>
    <t>A012193</t>
  </si>
  <si>
    <t>A012206</t>
  </si>
  <si>
    <t>Cris  Chater</t>
  </si>
  <si>
    <t>A012207</t>
  </si>
  <si>
    <t>WILLIAM C CLEMENTS</t>
  </si>
  <si>
    <t>A012210</t>
  </si>
  <si>
    <t>ROBERT Y MIYASHIRO</t>
  </si>
  <si>
    <t>A012211</t>
  </si>
  <si>
    <t>LEONARD  GETTY</t>
  </si>
  <si>
    <t>A012213</t>
  </si>
  <si>
    <t>FRANCISCO   VALDIVIA</t>
  </si>
  <si>
    <t>A012219</t>
  </si>
  <si>
    <t>A012221</t>
  </si>
  <si>
    <t>A012222</t>
  </si>
  <si>
    <t>A012223</t>
  </si>
  <si>
    <t>KARL  BEYERLE</t>
  </si>
  <si>
    <t>A012224</t>
  </si>
  <si>
    <t>A012225</t>
  </si>
  <si>
    <t>JANET A HITCHMAN</t>
  </si>
  <si>
    <t>A012228</t>
  </si>
  <si>
    <t>A012230A</t>
  </si>
  <si>
    <t>A012230B</t>
  </si>
  <si>
    <t>ESTATE OF HOWARD MAYFIELD</t>
  </si>
  <si>
    <t>A012232</t>
  </si>
  <si>
    <t>Fetzer Vineyards - Bonterra Ranch</t>
  </si>
  <si>
    <t>A012233</t>
  </si>
  <si>
    <t>A012239</t>
  </si>
  <si>
    <t>A012240</t>
  </si>
  <si>
    <t>MATTHEW W SMITH</t>
  </si>
  <si>
    <t>A012241</t>
  </si>
  <si>
    <t>THOMAS J. STOKES AND SANDRA MARIE STOKES, 1996 TRUST</t>
  </si>
  <si>
    <t>A012242</t>
  </si>
  <si>
    <t>A012243</t>
  </si>
  <si>
    <t>A012245</t>
  </si>
  <si>
    <t>A012248</t>
  </si>
  <si>
    <t>RICHARD B BERGLUND JR</t>
  </si>
  <si>
    <t>A012253</t>
  </si>
  <si>
    <t>MICHAEL  DEPAOLI</t>
  </si>
  <si>
    <t>A012256</t>
  </si>
  <si>
    <t>A012262</t>
  </si>
  <si>
    <t>Gregory  B.  Reed</t>
  </si>
  <si>
    <t>A012263</t>
  </si>
  <si>
    <t>A012266</t>
  </si>
  <si>
    <t>A012267</t>
  </si>
  <si>
    <t>John  Sorin</t>
  </si>
  <si>
    <t>A012270</t>
  </si>
  <si>
    <t>REG SINGH FARMS</t>
  </si>
  <si>
    <t>A012272</t>
  </si>
  <si>
    <t>A012276</t>
  </si>
  <si>
    <t>HARRY H HOLGATE</t>
  </si>
  <si>
    <t>A012279</t>
  </si>
  <si>
    <t>SCOTT  CRUZ</t>
  </si>
  <si>
    <t>A012282</t>
  </si>
  <si>
    <t>REASON FARMS</t>
  </si>
  <si>
    <t>A012285</t>
  </si>
  <si>
    <t>SCOTT M RAVEN</t>
  </si>
  <si>
    <t>A012286</t>
  </si>
  <si>
    <t>A012288</t>
  </si>
  <si>
    <t>E W MERRITT FARMS GP</t>
  </si>
  <si>
    <t>A012291</t>
  </si>
  <si>
    <t>COOK &amp; BUTCHER DITCH WATER USERS</t>
  </si>
  <si>
    <t>A012292</t>
  </si>
  <si>
    <t>A012293</t>
  </si>
  <si>
    <t>A012294</t>
  </si>
  <si>
    <t>A012296</t>
  </si>
  <si>
    <t>A012297</t>
  </si>
  <si>
    <t>LOS ANGELES ENTERTAINMENT TRUST</t>
  </si>
  <si>
    <t>A012299</t>
  </si>
  <si>
    <t>MARK  BENNETT</t>
  </si>
  <si>
    <t>A012301</t>
  </si>
  <si>
    <t>TAVANGARIAN REVOCABLE TRUST</t>
  </si>
  <si>
    <t>A012312</t>
  </si>
  <si>
    <t>A012313</t>
  </si>
  <si>
    <t>JERRY ROBERT AMES</t>
  </si>
  <si>
    <t>A012318</t>
  </si>
  <si>
    <t>EVERETT B DYER III</t>
  </si>
  <si>
    <t>A012319</t>
  </si>
  <si>
    <t>LANNY  BRAVO</t>
  </si>
  <si>
    <t>A012320</t>
  </si>
  <si>
    <t>DENVER SQUARE TRUST</t>
  </si>
  <si>
    <t>A012321</t>
  </si>
  <si>
    <t>A012323</t>
  </si>
  <si>
    <t>SACRAMENTO MUNICIPAL UTILITY DISTRICT</t>
  </si>
  <si>
    <t>A012329</t>
  </si>
  <si>
    <t>Lakhvir S Ghag</t>
  </si>
  <si>
    <t>A012330</t>
  </si>
  <si>
    <t>Dutton Ranch Family Limited Partnership</t>
  </si>
  <si>
    <t>A012335</t>
  </si>
  <si>
    <t>LYNDELL  WITT</t>
  </si>
  <si>
    <t>A012336</t>
  </si>
  <si>
    <t>CLINTON  FOLGER</t>
  </si>
  <si>
    <t>A012337</t>
  </si>
  <si>
    <t>A012338</t>
  </si>
  <si>
    <t>RAMSARAN  DHANOTA</t>
  </si>
  <si>
    <t>A012340</t>
  </si>
  <si>
    <t>A012341</t>
  </si>
  <si>
    <t>CORTOPASSI PARTNERS LP</t>
  </si>
  <si>
    <t>A012342A</t>
  </si>
  <si>
    <t>A012344</t>
  </si>
  <si>
    <t>William and Toni Le Baron Family Trust</t>
  </si>
  <si>
    <t>A012345</t>
  </si>
  <si>
    <t>A012354</t>
  </si>
  <si>
    <t>WAYNE KEITH REIGELMAN</t>
  </si>
  <si>
    <t>A012363</t>
  </si>
  <si>
    <t>MARY  HAHN MAGERS</t>
  </si>
  <si>
    <t>A012364</t>
  </si>
  <si>
    <t>JACALYN GAY WINJE</t>
  </si>
  <si>
    <t>A012367</t>
  </si>
  <si>
    <t>A012368</t>
  </si>
  <si>
    <t>A012370</t>
  </si>
  <si>
    <t>A012371</t>
  </si>
  <si>
    <t>A012373</t>
  </si>
  <si>
    <t>RITE OF PASSAGE ATHLETIC TRAINING CENTER AND SCHOOLS</t>
  </si>
  <si>
    <t>A012374</t>
  </si>
  <si>
    <t>A012380</t>
  </si>
  <si>
    <t>BRIAN  STROUSE</t>
  </si>
  <si>
    <t>A012382</t>
  </si>
  <si>
    <t>A012386</t>
  </si>
  <si>
    <t>JFAJ PROPERTIES LP</t>
  </si>
  <si>
    <t>A012389</t>
  </si>
  <si>
    <t>LAKE COUNTY WATERSHED PROTECTION DISTRICT</t>
  </si>
  <si>
    <t>A012393</t>
  </si>
  <si>
    <t>DANIEL  DITRICH</t>
  </si>
  <si>
    <t>A012394</t>
  </si>
  <si>
    <t>BIG MEADOWS INC</t>
  </si>
  <si>
    <t>A012396</t>
  </si>
  <si>
    <t>MICHAEL R VAN ATTA</t>
  </si>
  <si>
    <t>A012397</t>
  </si>
  <si>
    <t>A012398</t>
  </si>
  <si>
    <t>DANIEL K DOWLING</t>
  </si>
  <si>
    <t>A012402</t>
  </si>
  <si>
    <t>DOLYNN POOLE TRUST</t>
  </si>
  <si>
    <t>A012408</t>
  </si>
  <si>
    <t>ANDREW E ROBERTSON</t>
  </si>
  <si>
    <t>A012411</t>
  </si>
  <si>
    <t>Roger Moore Living Trust</t>
  </si>
  <si>
    <t>A012412</t>
  </si>
  <si>
    <t>A012416</t>
  </si>
  <si>
    <t>U S SIERRA NATL FOREST</t>
  </si>
  <si>
    <t>A012417</t>
  </si>
  <si>
    <t>CEDAR LAKE INC., A CALIFORNIA NONPROFIT PUBLIC BENEFIT CORPORATION</t>
  </si>
  <si>
    <t>A012421</t>
  </si>
  <si>
    <t>A012426</t>
  </si>
  <si>
    <t>JOEL  MANDUJANO</t>
  </si>
  <si>
    <t>A012428</t>
  </si>
  <si>
    <t>CALIFORNIA DEPARTMENT OF CORRECTIONS AND REHABILITATION</t>
  </si>
  <si>
    <t>A012429</t>
  </si>
  <si>
    <t>GUNNERSFIELD ENTERPRISES INC</t>
  </si>
  <si>
    <t>A012435</t>
  </si>
  <si>
    <t>MICHAEL  SAYLER</t>
  </si>
  <si>
    <t>A012437</t>
  </si>
  <si>
    <t>A012443</t>
  </si>
  <si>
    <t>SAMUEL R WILLIAMS</t>
  </si>
  <si>
    <t>A012444</t>
  </si>
  <si>
    <t>Ghaus  Mohammed  Malik</t>
  </si>
  <si>
    <t>A012448</t>
  </si>
  <si>
    <t>A012449</t>
  </si>
  <si>
    <t>JOSE CRUZ VIRAMONTES</t>
  </si>
  <si>
    <t>A012452</t>
  </si>
  <si>
    <t>A012455</t>
  </si>
  <si>
    <t>DUANE  DUNIVAN</t>
  </si>
  <si>
    <t>A012459</t>
  </si>
  <si>
    <t>T M KING FARMS LLC</t>
  </si>
  <si>
    <t>A012461</t>
  </si>
  <si>
    <t>WILLIAM A ACKERMAN</t>
  </si>
  <si>
    <t>A012462</t>
  </si>
  <si>
    <t>DAVID W GIRARD</t>
  </si>
  <si>
    <t>A012463</t>
  </si>
  <si>
    <t>RONALD N HUSTON</t>
  </si>
  <si>
    <t>A012469A</t>
  </si>
  <si>
    <t>Anna C. Byrd 1997 Trust</t>
  </si>
  <si>
    <t>A012469B</t>
  </si>
  <si>
    <t>DOLORES  AZEVEDO</t>
  </si>
  <si>
    <t>A012470</t>
  </si>
  <si>
    <t>A012470A</t>
  </si>
  <si>
    <t>A012470B</t>
  </si>
  <si>
    <t>A012474</t>
  </si>
  <si>
    <t>COASTWAYS RANCH, INC</t>
  </si>
  <si>
    <t>A012475</t>
  </si>
  <si>
    <t>EDWARD P AKIN</t>
  </si>
  <si>
    <t>A012482</t>
  </si>
  <si>
    <t>BARRY A MCCLAIN</t>
  </si>
  <si>
    <t>A012483</t>
  </si>
  <si>
    <t>CITY OF SANTA ROSA</t>
  </si>
  <si>
    <t>A012488</t>
  </si>
  <si>
    <t>ROBERTA  DAFFERN</t>
  </si>
  <si>
    <t>A012489</t>
  </si>
  <si>
    <t>THE LAND LLC</t>
  </si>
  <si>
    <t>A012490</t>
  </si>
  <si>
    <t>A012492</t>
  </si>
  <si>
    <t>STEPHEN G JUELSGAARD</t>
  </si>
  <si>
    <t>A012495</t>
  </si>
  <si>
    <t>SHARON  CARDOSA</t>
  </si>
  <si>
    <t>A012496</t>
  </si>
  <si>
    <t>AUGUST J HENNING</t>
  </si>
  <si>
    <t>A012507</t>
  </si>
  <si>
    <t>JOHN H PLUMMER</t>
  </si>
  <si>
    <t>A012509</t>
  </si>
  <si>
    <t>Joseph Phelps Vineyards LLC</t>
  </si>
  <si>
    <t>A012510</t>
  </si>
  <si>
    <t>DENNER RANCHES, INC</t>
  </si>
  <si>
    <t>A012525</t>
  </si>
  <si>
    <t>ED  KOZEL</t>
  </si>
  <si>
    <t>A012526</t>
  </si>
  <si>
    <t>TEMPLETON COMMUNITY SERVICES DISTRICT</t>
  </si>
  <si>
    <t>A012531</t>
  </si>
  <si>
    <t>A012535</t>
  </si>
  <si>
    <t>A012536A</t>
  </si>
  <si>
    <t>WEBSTER RANCH LLC</t>
  </si>
  <si>
    <t>A012539</t>
  </si>
  <si>
    <t>MOKELUMNE LAKES ESTATES OWNERS ASSOCIATION</t>
  </si>
  <si>
    <t>A012548</t>
  </si>
  <si>
    <t>CAMP TIMBERWOLF IMPROVEMENT COMMITTEE INC</t>
  </si>
  <si>
    <t>A012549</t>
  </si>
  <si>
    <t>KENNETH L HARLESS JR</t>
  </si>
  <si>
    <t>A012550</t>
  </si>
  <si>
    <t>BLUE LAKE SPRINGS HOMEOWNERS ASSOCIATION</t>
  </si>
  <si>
    <t>A012552</t>
  </si>
  <si>
    <t>A012554</t>
  </si>
  <si>
    <t>A012557</t>
  </si>
  <si>
    <t>A012559</t>
  </si>
  <si>
    <t>A012560</t>
  </si>
  <si>
    <t>A012561</t>
  </si>
  <si>
    <t>A012562</t>
  </si>
  <si>
    <t>A012563</t>
  </si>
  <si>
    <t>A012566</t>
  </si>
  <si>
    <t>A012572</t>
  </si>
  <si>
    <t>CITY OF LODI</t>
  </si>
  <si>
    <t>A012574</t>
  </si>
  <si>
    <t>A012575</t>
  </si>
  <si>
    <t>SEA OF TIME LLC</t>
  </si>
  <si>
    <t>A012578</t>
  </si>
  <si>
    <t>A012583</t>
  </si>
  <si>
    <t>KCOP TELEVISION, INCORPORATED</t>
  </si>
  <si>
    <t>A012586</t>
  </si>
  <si>
    <t>STENNER CREEK RANCH LLC</t>
  </si>
  <si>
    <t>A012590</t>
  </si>
  <si>
    <t>ERLING J DELLABALMA</t>
  </si>
  <si>
    <t>A012596</t>
  </si>
  <si>
    <t>A012598</t>
  </si>
  <si>
    <t>HUGH H LEWIS JR</t>
  </si>
  <si>
    <t>A012599</t>
  </si>
  <si>
    <t>PETES VALLEY PARTNERS</t>
  </si>
  <si>
    <t>A012600</t>
  </si>
  <si>
    <t>A012601</t>
  </si>
  <si>
    <t>SANTA YNEZ RIVER WCD, ID #1</t>
  </si>
  <si>
    <t>A012604</t>
  </si>
  <si>
    <t>A012606</t>
  </si>
  <si>
    <t>A012608</t>
  </si>
  <si>
    <t>A012609</t>
  </si>
  <si>
    <t>A012610</t>
  </si>
  <si>
    <t>A012611</t>
  </si>
  <si>
    <t>A012612</t>
  </si>
  <si>
    <t>A012613</t>
  </si>
  <si>
    <t>GREG   KIEFER</t>
  </si>
  <si>
    <t>A012614</t>
  </si>
  <si>
    <t>A012619</t>
  </si>
  <si>
    <t>BRENT   PRESTON</t>
  </si>
  <si>
    <t>A012620</t>
  </si>
  <si>
    <t>JON  BRUNSING</t>
  </si>
  <si>
    <t>A012622</t>
  </si>
  <si>
    <t>A012624</t>
  </si>
  <si>
    <t>A012626</t>
  </si>
  <si>
    <t>BRAZIL &amp; VAN RYN DAIRY LLC</t>
  </si>
  <si>
    <t>A012627</t>
  </si>
  <si>
    <t>MICHAEL  MOORE</t>
  </si>
  <si>
    <t>A012634</t>
  </si>
  <si>
    <t>BRADFORD AND KRISTI NYMAN TRUSTEE</t>
  </si>
  <si>
    <t>A012635</t>
  </si>
  <si>
    <t>A012637</t>
  </si>
  <si>
    <t>COVELL VILLAGE COMPANY</t>
  </si>
  <si>
    <t>A012648</t>
  </si>
  <si>
    <t>A012653</t>
  </si>
  <si>
    <t>GEOFFERY L NEELY</t>
  </si>
  <si>
    <t>A012654</t>
  </si>
  <si>
    <t>JERRY  CARLSON</t>
  </si>
  <si>
    <t>A012655</t>
  </si>
  <si>
    <t>A012657</t>
  </si>
  <si>
    <t>DONALD W DEEDS</t>
  </si>
  <si>
    <t>A012659</t>
  </si>
  <si>
    <t>ESTATE OF E ALFORD</t>
  </si>
  <si>
    <t>A012660</t>
  </si>
  <si>
    <t>Tom  Cheas</t>
  </si>
  <si>
    <t>A012662</t>
  </si>
  <si>
    <t>SEQUOIA LAKE CONFERENCE OF YMCA</t>
  </si>
  <si>
    <t>A012663</t>
  </si>
  <si>
    <t>A012664</t>
  </si>
  <si>
    <t>A012670</t>
  </si>
  <si>
    <t>GREGORIO B ABREU</t>
  </si>
  <si>
    <t>A012673</t>
  </si>
  <si>
    <t>ANDREW  GANGLOFF</t>
  </si>
  <si>
    <t>A012674</t>
  </si>
  <si>
    <t>Couchman Brothers</t>
  </si>
  <si>
    <t>A012675</t>
  </si>
  <si>
    <t>GREG  HOLQUIST</t>
  </si>
  <si>
    <t>A012681</t>
  </si>
  <si>
    <t>A012684</t>
  </si>
  <si>
    <t>WHITE LOTUS FOUNDATION</t>
  </si>
  <si>
    <t>A012686</t>
  </si>
  <si>
    <t>SHARON C LEVY</t>
  </si>
  <si>
    <t>A012687</t>
  </si>
  <si>
    <t>MICHAEL K MILTNER</t>
  </si>
  <si>
    <t>A012692</t>
  </si>
  <si>
    <t>PARTINGTON MUTUAL WATER COMPANY</t>
  </si>
  <si>
    <t>A012694</t>
  </si>
  <si>
    <t>CHRISTOPHER P SCHLOSSER-PRUKOP</t>
  </si>
  <si>
    <t>A012698</t>
  </si>
  <si>
    <t>A012699</t>
  </si>
  <si>
    <t>A012700</t>
  </si>
  <si>
    <t>PATRICIA L KEMBERLING-RIGGS</t>
  </si>
  <si>
    <t>A012701</t>
  </si>
  <si>
    <t>TERRY   DICKINSON</t>
  </si>
  <si>
    <t>A012702</t>
  </si>
  <si>
    <t>BARBARA J BOTTRELL</t>
  </si>
  <si>
    <t>A012706</t>
  </si>
  <si>
    <t>A012708</t>
  </si>
  <si>
    <t>A012709</t>
  </si>
  <si>
    <t>PETER R GENNET</t>
  </si>
  <si>
    <t>A012711</t>
  </si>
  <si>
    <t>DAVID  NORRIS</t>
  </si>
  <si>
    <t>A012713</t>
  </si>
  <si>
    <t>DENNIS  DONAHUE</t>
  </si>
  <si>
    <t>A012714</t>
  </si>
  <si>
    <t>MARIPOSA PUBLIC UTILITY DISTRICT</t>
  </si>
  <si>
    <t>A012715</t>
  </si>
  <si>
    <t>GALLO VINEYARDS, INC. (LIVINGSTON RANCH)</t>
  </si>
  <si>
    <t>A012716</t>
  </si>
  <si>
    <t>A012717</t>
  </si>
  <si>
    <t>CALVIN  BRIGHT</t>
  </si>
  <si>
    <t>A012717A</t>
  </si>
  <si>
    <t>MARLON L SLAYTER</t>
  </si>
  <si>
    <t>A012717B</t>
  </si>
  <si>
    <t>JAMES J WITTLER</t>
  </si>
  <si>
    <t>A012717C</t>
  </si>
  <si>
    <t>5 CORNERS GROUP LLC</t>
  </si>
  <si>
    <t>A012720</t>
  </si>
  <si>
    <t>A012724</t>
  </si>
  <si>
    <t>A012725</t>
  </si>
  <si>
    <t>A012726</t>
  </si>
  <si>
    <t>A012727</t>
  </si>
  <si>
    <t>PATRICK M FERRELL</t>
  </si>
  <si>
    <t>A012729</t>
  </si>
  <si>
    <t>Louis  Konijn</t>
  </si>
  <si>
    <t>A012730</t>
  </si>
  <si>
    <t>DOROTHY L ALTER</t>
  </si>
  <si>
    <t>A012734</t>
  </si>
  <si>
    <t>A012738</t>
  </si>
  <si>
    <t>PHILIP  GUASCO</t>
  </si>
  <si>
    <t>A012739</t>
  </si>
  <si>
    <t>A012751</t>
  </si>
  <si>
    <t>QUAIL CREEK VINEYARDS</t>
  </si>
  <si>
    <t>A012753</t>
  </si>
  <si>
    <t>RIVERSIDE COUNTY FLOOD CONTROL AND WATER CONSERVATION DISTRICT</t>
  </si>
  <si>
    <t>A012758</t>
  </si>
  <si>
    <t>A012762</t>
  </si>
  <si>
    <t>A012763</t>
  </si>
  <si>
    <t>A012768</t>
  </si>
  <si>
    <t>REDWOOD ABBEY INCORPORATED</t>
  </si>
  <si>
    <t>A012773</t>
  </si>
  <si>
    <t>URJ CAMP NEWMAN</t>
  </si>
  <si>
    <t>A012775</t>
  </si>
  <si>
    <t>A012776</t>
  </si>
  <si>
    <t>TOLOWA DEE NI NATION</t>
  </si>
  <si>
    <t>A012790</t>
  </si>
  <si>
    <t>A012791</t>
  </si>
  <si>
    <t>A012794</t>
  </si>
  <si>
    <t>MICHAEL L RODUNER</t>
  </si>
  <si>
    <t>A012795A</t>
  </si>
  <si>
    <t>DAVID  WEINER</t>
  </si>
  <si>
    <t>A012795B</t>
  </si>
  <si>
    <t>ROBERT C MUELLER</t>
  </si>
  <si>
    <t>A012797</t>
  </si>
  <si>
    <t>JERRY C MURRAY &amp; MARY E MURRAY JOINT LIV TR DATED 7-10-2003</t>
  </si>
  <si>
    <t>A012799</t>
  </si>
  <si>
    <t>HELIX WATER DISTRICT</t>
  </si>
  <si>
    <t>A012803</t>
  </si>
  <si>
    <t>A012833</t>
  </si>
  <si>
    <t>RICHARD D COOK</t>
  </si>
  <si>
    <t>A012835</t>
  </si>
  <si>
    <t>HARRY  GOLBAHAR</t>
  </si>
  <si>
    <t>A012840</t>
  </si>
  <si>
    <t>A012842</t>
  </si>
  <si>
    <t>NORTH SAN JOAQUIN WATER CONSERVATION DISTRICT</t>
  </si>
  <si>
    <t>A012844</t>
  </si>
  <si>
    <t>A012845</t>
  </si>
  <si>
    <t>CALIF DEPT OF FORESTRY &amp; FIRE PROTECTION</t>
  </si>
  <si>
    <t>A012848</t>
  </si>
  <si>
    <t>STANDISH HICKEY STATE PARK</t>
  </si>
  <si>
    <t>A012850</t>
  </si>
  <si>
    <t>JAMES  NUNEMACHER</t>
  </si>
  <si>
    <t>A012851</t>
  </si>
  <si>
    <t>A012854</t>
  </si>
  <si>
    <t>CRAIG  HENDERSON</t>
  </si>
  <si>
    <t>A012855</t>
  </si>
  <si>
    <t>A012857</t>
  </si>
  <si>
    <t>A012858</t>
  </si>
  <si>
    <t>SCOT  PATTERSON</t>
  </si>
  <si>
    <t>A012873</t>
  </si>
  <si>
    <t>A012874</t>
  </si>
  <si>
    <t>John  George</t>
  </si>
  <si>
    <t>A012875</t>
  </si>
  <si>
    <t>ELISABETH  MILLER</t>
  </si>
  <si>
    <t>A012877</t>
  </si>
  <si>
    <t>IRON HORSE RANCH</t>
  </si>
  <si>
    <t>A012885</t>
  </si>
  <si>
    <t>SAUER GRAPES, LLC</t>
  </si>
  <si>
    <t>A012886</t>
  </si>
  <si>
    <t>A012887</t>
  </si>
  <si>
    <t>C CLARKE GARDNER</t>
  </si>
  <si>
    <t>A012888</t>
  </si>
  <si>
    <t>CITY OF SIERRA MADRE</t>
  </si>
  <si>
    <t>A012889</t>
  </si>
  <si>
    <t>SEAN V. DOHERTY</t>
  </si>
  <si>
    <t>A012895</t>
  </si>
  <si>
    <t>Marvin C &amp; Helena Anderson Revocable Trust</t>
  </si>
  <si>
    <t>A012897</t>
  </si>
  <si>
    <t>A012899</t>
  </si>
  <si>
    <t>JOHN  ZUPPAN</t>
  </si>
  <si>
    <t>A012900</t>
  </si>
  <si>
    <t>Collin  Harris</t>
  </si>
  <si>
    <t>A012903</t>
  </si>
  <si>
    <t>A012904A</t>
  </si>
  <si>
    <t>TIMOTHY W CUSICK</t>
  </si>
  <si>
    <t>A012904B</t>
  </si>
  <si>
    <t>Jan  Roberts-Haydon</t>
  </si>
  <si>
    <t>A012907</t>
  </si>
  <si>
    <t>A012908</t>
  </si>
  <si>
    <t>JOHN A KLINGENSPOR</t>
  </si>
  <si>
    <t>A012910</t>
  </si>
  <si>
    <t>A012911</t>
  </si>
  <si>
    <t>A012912</t>
  </si>
  <si>
    <t>A012912A</t>
  </si>
  <si>
    <t>A012915</t>
  </si>
  <si>
    <t>GERALD  KECK</t>
  </si>
  <si>
    <t>A012916</t>
  </si>
  <si>
    <t>KIDCO #11 L P</t>
  </si>
  <si>
    <t>A012919A</t>
  </si>
  <si>
    <t>SONOMA COUNTY WATER AGENCY</t>
  </si>
  <si>
    <t>A012919B</t>
  </si>
  <si>
    <t>MENDOCINO COUNTY RUSSIAN RIVER FC &amp; WCI DISTRICT</t>
  </si>
  <si>
    <t>A012919C</t>
  </si>
  <si>
    <t>A012919SF</t>
  </si>
  <si>
    <t>A012920B</t>
  </si>
  <si>
    <t>A012920SF</t>
  </si>
  <si>
    <t>A012922</t>
  </si>
  <si>
    <t>JAMES   DANDY</t>
  </si>
  <si>
    <t>A012926</t>
  </si>
  <si>
    <t>A012928</t>
  </si>
  <si>
    <t>A012929</t>
  </si>
  <si>
    <t>CALLAHAN WATER DISTRICT</t>
  </si>
  <si>
    <t>A012931</t>
  </si>
  <si>
    <t>JAMES J MULLINS</t>
  </si>
  <si>
    <t>A012933</t>
  </si>
  <si>
    <t>WILLIAM L CRADDOCK</t>
  </si>
  <si>
    <t>A012934</t>
  </si>
  <si>
    <t>STUMP BROS</t>
  </si>
  <si>
    <t>A012935</t>
  </si>
  <si>
    <t>CONSERVATION ENDOWMENT FUND</t>
  </si>
  <si>
    <t>A012946</t>
  </si>
  <si>
    <t>Richard and Tori Perez Family Trust</t>
  </si>
  <si>
    <t>A012950</t>
  </si>
  <si>
    <t>A012951</t>
  </si>
  <si>
    <t>Jade Mountain LLC</t>
  </si>
  <si>
    <t>A012956</t>
  </si>
  <si>
    <t>GARY E GRANDY</t>
  </si>
  <si>
    <t>A012958</t>
  </si>
  <si>
    <t>A012959</t>
  </si>
  <si>
    <t>CALIFORNIA REDWOOD COMPANY</t>
  </si>
  <si>
    <t>A012961</t>
  </si>
  <si>
    <t>SILICON VALLEY MONTEREY BAY AREA COUNCIL INC B S A</t>
  </si>
  <si>
    <t>A012962</t>
  </si>
  <si>
    <t>A012963</t>
  </si>
  <si>
    <t>DONALD E MORETTI</t>
  </si>
  <si>
    <t>A012975</t>
  </si>
  <si>
    <t>Kerwin Estate, LLC</t>
  </si>
  <si>
    <t>A012976</t>
  </si>
  <si>
    <t>A012985</t>
  </si>
  <si>
    <t>KEVIN D PARKER</t>
  </si>
  <si>
    <t>A012986</t>
  </si>
  <si>
    <t>ROD  KENNEC</t>
  </si>
  <si>
    <t>A012987</t>
  </si>
  <si>
    <t>GARY M BARTON</t>
  </si>
  <si>
    <t>A012994</t>
  </si>
  <si>
    <t>WILLIAM T GRAY</t>
  </si>
  <si>
    <t>A012995</t>
  </si>
  <si>
    <t>A012996</t>
  </si>
  <si>
    <t>A012997</t>
  </si>
  <si>
    <t>A012999</t>
  </si>
  <si>
    <t>JOSEPH S LANZA</t>
  </si>
  <si>
    <t>A013000</t>
  </si>
  <si>
    <t>A013001</t>
  </si>
  <si>
    <t>A013002</t>
  </si>
  <si>
    <t>A013003</t>
  </si>
  <si>
    <t>SMITH COMPANY A GENERAL PARTNERSHIP</t>
  </si>
  <si>
    <t>A013005</t>
  </si>
  <si>
    <t>Philip  Albers Jr.</t>
  </si>
  <si>
    <t>A013006</t>
  </si>
  <si>
    <t>R AND J FARMS INC</t>
  </si>
  <si>
    <t>A013008</t>
  </si>
  <si>
    <t>A013009</t>
  </si>
  <si>
    <t>A013013</t>
  </si>
  <si>
    <t>SILLER REVOCABLE FAMILY TRUST</t>
  </si>
  <si>
    <t>A013016</t>
  </si>
  <si>
    <t>A013018</t>
  </si>
  <si>
    <t>City of Ripon</t>
  </si>
  <si>
    <t>A013019</t>
  </si>
  <si>
    <t>A013021</t>
  </si>
  <si>
    <t>DEVELCO DEVELOPMENT CO PARTNERSHIP</t>
  </si>
  <si>
    <t>A013030A</t>
  </si>
  <si>
    <t>DANIEL MARTYN CROFOOT</t>
  </si>
  <si>
    <t>A013030B</t>
  </si>
  <si>
    <t>MILOVINA VINEYARDS</t>
  </si>
  <si>
    <t>A013031</t>
  </si>
  <si>
    <t>Yolo Land Trust</t>
  </si>
  <si>
    <t>A013053</t>
  </si>
  <si>
    <t>A013062</t>
  </si>
  <si>
    <t>A013064</t>
  </si>
  <si>
    <t>WILLIAM A GRUENTHAL</t>
  </si>
  <si>
    <t>A013065</t>
  </si>
  <si>
    <t>A013066</t>
  </si>
  <si>
    <t>WILLIE  KOOLSTRA</t>
  </si>
  <si>
    <t>A013067</t>
  </si>
  <si>
    <t>A013068</t>
  </si>
  <si>
    <t>CALIFORNIA  POLYTECHNIC STATE UNIVERSITY</t>
  </si>
  <si>
    <t>A013071</t>
  </si>
  <si>
    <t>GRISSOM FAMILY LAND &amp; CATTLE LP</t>
  </si>
  <si>
    <t>A013072</t>
  </si>
  <si>
    <t>A013076</t>
  </si>
  <si>
    <t>BEAR AND TIGER PARTNERS LLC</t>
  </si>
  <si>
    <t>A013078</t>
  </si>
  <si>
    <t>A013085</t>
  </si>
  <si>
    <t>EST OF THOMAS O PEACOCK</t>
  </si>
  <si>
    <t>A013088</t>
  </si>
  <si>
    <t>DAVID R GILLILAND</t>
  </si>
  <si>
    <t>A013091</t>
  </si>
  <si>
    <t>A013092</t>
  </si>
  <si>
    <t>A013093</t>
  </si>
  <si>
    <t>A013093A</t>
  </si>
  <si>
    <t>A013095</t>
  </si>
  <si>
    <t>EDWARD  MOHR</t>
  </si>
  <si>
    <t>A013096</t>
  </si>
  <si>
    <t>VIBERT R POPE TRUST</t>
  </si>
  <si>
    <t>A013097</t>
  </si>
  <si>
    <t>BUENA TIERRA VINEYARD LTD</t>
  </si>
  <si>
    <t>A013098</t>
  </si>
  <si>
    <t>ROBERT E &amp; TONI T HOPKINS TRUST</t>
  </si>
  <si>
    <t>A013099</t>
  </si>
  <si>
    <t>A013100</t>
  </si>
  <si>
    <t>A013101</t>
  </si>
  <si>
    <t>CHARLES J HURST</t>
  </si>
  <si>
    <t>A013103</t>
  </si>
  <si>
    <t>A013104</t>
  </si>
  <si>
    <t>COUNTY OF RIVERSIDE</t>
  </si>
  <si>
    <t>A013105</t>
  </si>
  <si>
    <t>LAZY W. RANCH, A PARTNERSHIP</t>
  </si>
  <si>
    <t>A013110</t>
  </si>
  <si>
    <t>LEMA 1992 TRUST</t>
  </si>
  <si>
    <t>A013113</t>
  </si>
  <si>
    <t>RICHARD   KRAFT</t>
  </si>
  <si>
    <t>A013118</t>
  </si>
  <si>
    <t>GENE  BOWER</t>
  </si>
  <si>
    <t>A013123</t>
  </si>
  <si>
    <t>A013126A</t>
  </si>
  <si>
    <t>DONALD B MILLS JR</t>
  </si>
  <si>
    <t>A013126B</t>
  </si>
  <si>
    <t>CLOS DU BOIS WINES, INC.</t>
  </si>
  <si>
    <t>A013127</t>
  </si>
  <si>
    <t>MARY L HENSLEY</t>
  </si>
  <si>
    <t>A013128</t>
  </si>
  <si>
    <t>Mary Lou  Hensley</t>
  </si>
  <si>
    <t>A013129</t>
  </si>
  <si>
    <t>LUGOSI BELA G AND NANCY M TRS LUGOSI FAMILY TRUST</t>
  </si>
  <si>
    <t>A013130</t>
  </si>
  <si>
    <t>A013131</t>
  </si>
  <si>
    <t>GEORGE W SHRIVER</t>
  </si>
  <si>
    <t>A013132</t>
  </si>
  <si>
    <t>A013135</t>
  </si>
  <si>
    <t>RAMEY VINEYARDS LLC</t>
  </si>
  <si>
    <t>A013139</t>
  </si>
  <si>
    <t>NEVADA   SMITH</t>
  </si>
  <si>
    <t>A013145</t>
  </si>
  <si>
    <t>ADELINE S ANCINAS</t>
  </si>
  <si>
    <t>A013146</t>
  </si>
  <si>
    <t>KEVIN  CAIRNS</t>
  </si>
  <si>
    <t>A013147</t>
  </si>
  <si>
    <t>CASSERLY PROPERTIES</t>
  </si>
  <si>
    <t>A013148</t>
  </si>
  <si>
    <t>FLANNERY ASSOCIATES LLC</t>
  </si>
  <si>
    <t>A013149</t>
  </si>
  <si>
    <t>ROBERT WILLIAM ANTHONY D'AGOSTINI</t>
  </si>
  <si>
    <t>A013150</t>
  </si>
  <si>
    <t>JACK COWLEY FAMILY RANCH</t>
  </si>
  <si>
    <t>A013151</t>
  </si>
  <si>
    <t>CALPLAN RIVER VINEYARD I</t>
  </si>
  <si>
    <t>A013152</t>
  </si>
  <si>
    <t>ALFRED E ANDREOLI</t>
  </si>
  <si>
    <t>A013153</t>
  </si>
  <si>
    <t>Robert   Knight</t>
  </si>
  <si>
    <t>A013156</t>
  </si>
  <si>
    <t>A013160</t>
  </si>
  <si>
    <t>MATTHEW   HIATT</t>
  </si>
  <si>
    <t>A013161</t>
  </si>
  <si>
    <t>SAM  BULL</t>
  </si>
  <si>
    <t>A013163</t>
  </si>
  <si>
    <t>TIMOTHY  PINNEY</t>
  </si>
  <si>
    <t>A013165</t>
  </si>
  <si>
    <t>LANCE C IOPPINI</t>
  </si>
  <si>
    <t>A013167</t>
  </si>
  <si>
    <t>A013168</t>
  </si>
  <si>
    <t>A013175</t>
  </si>
  <si>
    <t>A013176</t>
  </si>
  <si>
    <t>PHILLIP W AND GENEVA WASSON FAMILY TRUST</t>
  </si>
  <si>
    <t>A013177</t>
  </si>
  <si>
    <t>RON   MACHADO</t>
  </si>
  <si>
    <t>A013178</t>
  </si>
  <si>
    <t>ULSH FAMILY LIVING TRUST</t>
  </si>
  <si>
    <t>A013180</t>
  </si>
  <si>
    <t>A013181</t>
  </si>
  <si>
    <t>A013182A</t>
  </si>
  <si>
    <t>VAL P PELINE</t>
  </si>
  <si>
    <t>A013182A01</t>
  </si>
  <si>
    <t>REDWOOD RANCH AND VINEYARDS FLP</t>
  </si>
  <si>
    <t>A013182A02</t>
  </si>
  <si>
    <t>JEFFERY S HOROWITZ</t>
  </si>
  <si>
    <t>A013182B</t>
  </si>
  <si>
    <t>A013183</t>
  </si>
  <si>
    <t>Thomas  Willison, Sr.</t>
  </si>
  <si>
    <t>A013186</t>
  </si>
  <si>
    <t>A013187</t>
  </si>
  <si>
    <t>A013189</t>
  </si>
  <si>
    <t>A013190</t>
  </si>
  <si>
    <t>A013191</t>
  </si>
  <si>
    <t>A013192</t>
  </si>
  <si>
    <t>A013193</t>
  </si>
  <si>
    <t>A013194</t>
  </si>
  <si>
    <t>A013200</t>
  </si>
  <si>
    <t>A013203</t>
  </si>
  <si>
    <t>A013205</t>
  </si>
  <si>
    <t>GAYLE A MILLARD</t>
  </si>
  <si>
    <t>A013206</t>
  </si>
  <si>
    <t>A013207</t>
  </si>
  <si>
    <t>LOOKOUT RANCH &amp; LODGE LP</t>
  </si>
  <si>
    <t>A013213</t>
  </si>
  <si>
    <t>A013214</t>
  </si>
  <si>
    <t>A013215</t>
  </si>
  <si>
    <t>A013217</t>
  </si>
  <si>
    <t>CITY OF HEALDSBURG</t>
  </si>
  <si>
    <t>A013218</t>
  </si>
  <si>
    <t>Rodney  L De Jager</t>
  </si>
  <si>
    <t>A013221</t>
  </si>
  <si>
    <t>K AND J BADGLEY REVOCABLE TRUST</t>
  </si>
  <si>
    <t>A013224</t>
  </si>
  <si>
    <t>ISAAC N ABRAMS</t>
  </si>
  <si>
    <t>A013225</t>
  </si>
  <si>
    <t>MONTEREY COUNTY WATER RESOURCES AGENCY</t>
  </si>
  <si>
    <t>A013226</t>
  </si>
  <si>
    <t>MONTEREY COUNTY FCWCD</t>
  </si>
  <si>
    <t>A013232</t>
  </si>
  <si>
    <t>JAMES   L RHODES</t>
  </si>
  <si>
    <t>A013233</t>
  </si>
  <si>
    <t>ROSE ANN GUTIERREZ</t>
  </si>
  <si>
    <t>A013234</t>
  </si>
  <si>
    <t>A013235</t>
  </si>
  <si>
    <t>A013237</t>
  </si>
  <si>
    <t>CATHERINE A TOWNZEN</t>
  </si>
  <si>
    <t>A013238</t>
  </si>
  <si>
    <t>KEITH A AXELSON</t>
  </si>
  <si>
    <t>A013239</t>
  </si>
  <si>
    <t>RIVER MAID LAND LTD</t>
  </si>
  <si>
    <t>A013240</t>
  </si>
  <si>
    <t>MAC  MORRISON</t>
  </si>
  <si>
    <t>A013254</t>
  </si>
  <si>
    <t>LISA M HAVEL</t>
  </si>
  <si>
    <t>A013255</t>
  </si>
  <si>
    <t>A013256</t>
  </si>
  <si>
    <t>JACK  DEI JR</t>
  </si>
  <si>
    <t>A013257</t>
  </si>
  <si>
    <t>A013260</t>
  </si>
  <si>
    <t>EDGAR H GRUBB</t>
  </si>
  <si>
    <t>A013261</t>
  </si>
  <si>
    <t>PEBBLE RIDGE VINEYARDS</t>
  </si>
  <si>
    <t>A013267</t>
  </si>
  <si>
    <t>LEDBETTER FARMS INC</t>
  </si>
  <si>
    <t>A013268</t>
  </si>
  <si>
    <t>JOE J ROCHIOLI JR</t>
  </si>
  <si>
    <t>A013269</t>
  </si>
  <si>
    <t>SILVERADO SONOMA VINEYARDS LLC</t>
  </si>
  <si>
    <t>A013270</t>
  </si>
  <si>
    <t>MICHAEL L HILDRETH</t>
  </si>
  <si>
    <t>A013271</t>
  </si>
  <si>
    <t>ANNE MARIE ARNS</t>
  </si>
  <si>
    <t>A013272</t>
  </si>
  <si>
    <t>LOVE RANCH LLC</t>
  </si>
  <si>
    <t>A013273</t>
  </si>
  <si>
    <t>A013274</t>
  </si>
  <si>
    <t>J DOUGLAS ALBURGER</t>
  </si>
  <si>
    <t>A013276</t>
  </si>
  <si>
    <t>MICHAEL LEWIS MABEN 1989 REVOCABLE TRUST</t>
  </si>
  <si>
    <t>A013277</t>
  </si>
  <si>
    <t>A013278</t>
  </si>
  <si>
    <t>SAVE THE REDWOODS LEAGUE</t>
  </si>
  <si>
    <t>A013279</t>
  </si>
  <si>
    <t>ALAMEDA COUNTY WATER DISTRICT</t>
  </si>
  <si>
    <t>A013281A</t>
  </si>
  <si>
    <t>A013281A01</t>
  </si>
  <si>
    <t>A013281A02</t>
  </si>
  <si>
    <t>A013281A03</t>
  </si>
  <si>
    <t>A013281B</t>
  </si>
  <si>
    <t>A013282</t>
  </si>
  <si>
    <t>KATHRYN  LAMASTER</t>
  </si>
  <si>
    <t>A013283</t>
  </si>
  <si>
    <t>JULIEN RANCH TRUST</t>
  </si>
  <si>
    <t>A013287</t>
  </si>
  <si>
    <t>VINIFERA ASSOCIATES</t>
  </si>
  <si>
    <t>A013288</t>
  </si>
  <si>
    <t>A013289</t>
  </si>
  <si>
    <t>VIMARK INC</t>
  </si>
  <si>
    <t>A013290</t>
  </si>
  <si>
    <t>DAWN COOPER SUCCESSOR'S TRUST</t>
  </si>
  <si>
    <t>A013292</t>
  </si>
  <si>
    <t>HECTOR  ARMIJO</t>
  </si>
  <si>
    <t>A013295</t>
  </si>
  <si>
    <t>L A, L O &amp; EST OF M S ULRICH</t>
  </si>
  <si>
    <t>A013296</t>
  </si>
  <si>
    <t>JEFF WILSON TRUSTEE</t>
  </si>
  <si>
    <t>A013301</t>
  </si>
  <si>
    <t>LEE  FARRIS</t>
  </si>
  <si>
    <t>A013303</t>
  </si>
  <si>
    <t>DEEP VIOLET FARMS, INC</t>
  </si>
  <si>
    <t>A013304</t>
  </si>
  <si>
    <t>A013308</t>
  </si>
  <si>
    <t>ELEANOR J MCMILLAN REVOCABLE TRUST</t>
  </si>
  <si>
    <t>A013309</t>
  </si>
  <si>
    <t>A013310</t>
  </si>
  <si>
    <t>A013311</t>
  </si>
  <si>
    <t>A013316</t>
  </si>
  <si>
    <t>MIDPENINSULA REGIONAL OPEN SPACE DISTRICT</t>
  </si>
  <si>
    <t>A013317</t>
  </si>
  <si>
    <t>Casini Enterprises Inc</t>
  </si>
  <si>
    <t>A013318</t>
  </si>
  <si>
    <t>SANDRA JEAN WEBER</t>
  </si>
  <si>
    <t>A013322</t>
  </si>
  <si>
    <t>US National Park Service - Point Reyes National Seashore</t>
  </si>
  <si>
    <t>A013323</t>
  </si>
  <si>
    <t>A013324</t>
  </si>
  <si>
    <t>DAVID G DOSHAY</t>
  </si>
  <si>
    <t>A013329</t>
  </si>
  <si>
    <t>BADGER CREEK DEVELOPMENT LLC</t>
  </si>
  <si>
    <t>A013330</t>
  </si>
  <si>
    <t>FREDRIC C HANSEN</t>
  </si>
  <si>
    <t>A013331</t>
  </si>
  <si>
    <t>CREEKS END VINEYARD LLC</t>
  </si>
  <si>
    <t>A013333SF</t>
  </si>
  <si>
    <t>A013333X01</t>
  </si>
  <si>
    <t>A013334SF</t>
  </si>
  <si>
    <t>A013334X01</t>
  </si>
  <si>
    <t>A013335SF</t>
  </si>
  <si>
    <t>A013335X01</t>
  </si>
  <si>
    <t>A013336SF</t>
  </si>
  <si>
    <t>A013336X01</t>
  </si>
  <si>
    <t>A013337SF</t>
  </si>
  <si>
    <t>A013337X01</t>
  </si>
  <si>
    <t>A013338SF</t>
  </si>
  <si>
    <t>A013338X01</t>
  </si>
  <si>
    <t>A013339</t>
  </si>
  <si>
    <t>A013340</t>
  </si>
  <si>
    <t>A013341</t>
  </si>
  <si>
    <t>SANDRA J PARODI</t>
  </si>
  <si>
    <t>A013342</t>
  </si>
  <si>
    <t>DANNY   CHAO</t>
  </si>
  <si>
    <t>A013343</t>
  </si>
  <si>
    <t>HEATHER ANN  MILES</t>
  </si>
  <si>
    <t>A013344</t>
  </si>
  <si>
    <t>SALLY S. MAGNESON, TRUSTEE, AGREEMENT ESTABLISHING THE MAGNESON REVOCABLE TRUST</t>
  </si>
  <si>
    <t>A013345</t>
  </si>
  <si>
    <t>UHRHAMMER PROPERTIES</t>
  </si>
  <si>
    <t>A013348</t>
  </si>
  <si>
    <t>A013349</t>
  </si>
  <si>
    <t>A013350</t>
  </si>
  <si>
    <t>A013351</t>
  </si>
  <si>
    <t>ANDREA H FISKE</t>
  </si>
  <si>
    <t>A013352</t>
  </si>
  <si>
    <t>GARY  ROBINSON</t>
  </si>
  <si>
    <t>A013353</t>
  </si>
  <si>
    <t>SHERMAN ACRES MUTUAL WATER ASSN</t>
  </si>
  <si>
    <t>A013359</t>
  </si>
  <si>
    <t>RUSSELL H GREEN JR</t>
  </si>
  <si>
    <t>A013360</t>
  </si>
  <si>
    <t>COLD SPRINGS GRANITE COMPANY</t>
  </si>
  <si>
    <t>A013363</t>
  </si>
  <si>
    <t>JAMES  NIX</t>
  </si>
  <si>
    <t>A013365</t>
  </si>
  <si>
    <t>A013366</t>
  </si>
  <si>
    <t>CARRIE  CRIST</t>
  </si>
  <si>
    <t>A013368</t>
  </si>
  <si>
    <t>A013369</t>
  </si>
  <si>
    <t>EDWARD  MACKAY</t>
  </si>
  <si>
    <t>A013370</t>
  </si>
  <si>
    <t>A013371</t>
  </si>
  <si>
    <t>A013372</t>
  </si>
  <si>
    <t>A013373</t>
  </si>
  <si>
    <t>FRED M MORRISON</t>
  </si>
  <si>
    <t>A013376</t>
  </si>
  <si>
    <t>JOHN HANCOCK LIFE INSURANCE COMPANY USA</t>
  </si>
  <si>
    <t>A013380</t>
  </si>
  <si>
    <t>JACKSON VALLEY PROPERTIES</t>
  </si>
  <si>
    <t>A013382</t>
  </si>
  <si>
    <t>NORTH COAST REDWOODS DISTRICT</t>
  </si>
  <si>
    <t>A013383</t>
  </si>
  <si>
    <t>A013384</t>
  </si>
  <si>
    <t>A013385</t>
  </si>
  <si>
    <t>A013387</t>
  </si>
  <si>
    <t>KANE RANCH WATER ASSOCIATION</t>
  </si>
  <si>
    <t>A013391</t>
  </si>
  <si>
    <t>BELLE TERRE RANCH INC</t>
  </si>
  <si>
    <t>A013393</t>
  </si>
  <si>
    <t>A013394</t>
  </si>
  <si>
    <t>YANKEE HILL ESTATES OWNERS ASSOCIATION</t>
  </si>
  <si>
    <t>A013397</t>
  </si>
  <si>
    <t>A013398</t>
  </si>
  <si>
    <t>AMY  POWELL-REILLY</t>
  </si>
  <si>
    <t>A013399</t>
  </si>
  <si>
    <t>BOY SCOUTS OF AMERICA, MARIN COUNCIL</t>
  </si>
  <si>
    <t>A013406</t>
  </si>
  <si>
    <t>TIM  FOX</t>
  </si>
  <si>
    <t>A013407</t>
  </si>
  <si>
    <t>THE DENISE ALISON FEDORCHUK TRUST</t>
  </si>
  <si>
    <t>A013408</t>
  </si>
  <si>
    <t>LUSHMEADOWS ASSOCIATION</t>
  </si>
  <si>
    <t>A013409</t>
  </si>
  <si>
    <t>JOHN J FISCHER</t>
  </si>
  <si>
    <t>A013410</t>
  </si>
  <si>
    <t>A013414</t>
  </si>
  <si>
    <t>PATRICK J BERT</t>
  </si>
  <si>
    <t>A013419</t>
  </si>
  <si>
    <t>HIDDEN VALLEY COMMUNITY ASSOC</t>
  </si>
  <si>
    <t>A013422</t>
  </si>
  <si>
    <t>GARY C SILVA</t>
  </si>
  <si>
    <t>A013425</t>
  </si>
  <si>
    <t>COUNTY OF SAN BERNARDINO</t>
  </si>
  <si>
    <t>A013426</t>
  </si>
  <si>
    <t>NANCY L HUBERT</t>
  </si>
  <si>
    <t>A013438</t>
  </si>
  <si>
    <t>WILLIAM  BERTRAM</t>
  </si>
  <si>
    <t>A013439</t>
  </si>
  <si>
    <t>ARTHUR L ANDERSON</t>
  </si>
  <si>
    <t>A013443</t>
  </si>
  <si>
    <t>Daniel   Birkbeck</t>
  </si>
  <si>
    <t>A013444</t>
  </si>
  <si>
    <t>MARIE L &amp; ESTATE OF JEAN A BESSON</t>
  </si>
  <si>
    <t>A013446</t>
  </si>
  <si>
    <t>A013447</t>
  </si>
  <si>
    <t>A013452</t>
  </si>
  <si>
    <t>A013453</t>
  </si>
  <si>
    <t>A013454</t>
  </si>
  <si>
    <t>A013455</t>
  </si>
  <si>
    <t>DENNIS P ALBINI</t>
  </si>
  <si>
    <t>A013458</t>
  </si>
  <si>
    <t>IRA J LEE</t>
  </si>
  <si>
    <t>A013459</t>
  </si>
  <si>
    <t>WHITNEY CONSTRUCTION</t>
  </si>
  <si>
    <t>A013462A</t>
  </si>
  <si>
    <t>A013462B</t>
  </si>
  <si>
    <t>A013463</t>
  </si>
  <si>
    <t>A013465</t>
  </si>
  <si>
    <t>A013466</t>
  </si>
  <si>
    <t>ROBERT C PEDOTTI</t>
  </si>
  <si>
    <t>A013468</t>
  </si>
  <si>
    <t>NORTHERN CALIF CONF ASSOC</t>
  </si>
  <si>
    <t>A013473</t>
  </si>
  <si>
    <t>A013474</t>
  </si>
  <si>
    <t>JACKSON FAMILY INVESTMENTS III, LLC</t>
  </si>
  <si>
    <t>A013476</t>
  </si>
  <si>
    <t>Alvin   Guy</t>
  </si>
  <si>
    <t>A013477</t>
  </si>
  <si>
    <t>MELODY DUNLAP PRICE</t>
  </si>
  <si>
    <t>A013487</t>
  </si>
  <si>
    <t>GARY J RUMIANO</t>
  </si>
  <si>
    <t>A013488</t>
  </si>
  <si>
    <t>A013493</t>
  </si>
  <si>
    <t>JOYCE A MILLER TRUST</t>
  </si>
  <si>
    <t>A013496</t>
  </si>
  <si>
    <t>VERNA M MURRAY</t>
  </si>
  <si>
    <t>A013499</t>
  </si>
  <si>
    <t>A013502</t>
  </si>
  <si>
    <t>Jerome  Vickrey</t>
  </si>
  <si>
    <t>A013504</t>
  </si>
  <si>
    <t>A013505</t>
  </si>
  <si>
    <t>STEHLY FAMILY HOLDINGS LLC</t>
  </si>
  <si>
    <t>A013506</t>
  </si>
  <si>
    <t>MARGARET   NANCE</t>
  </si>
  <si>
    <t>A013507</t>
  </si>
  <si>
    <t>BETH  TRACHTENBERG</t>
  </si>
  <si>
    <t>A013508</t>
  </si>
  <si>
    <t>A013510</t>
  </si>
  <si>
    <t>JENNIFER ROYCELYNN THOMSON</t>
  </si>
  <si>
    <t>A013511</t>
  </si>
  <si>
    <t>A013512</t>
  </si>
  <si>
    <t>A013514</t>
  </si>
  <si>
    <t>A013515</t>
  </si>
  <si>
    <t>A013517</t>
  </si>
  <si>
    <t>JON V ELLIS</t>
  </si>
  <si>
    <t>A013519</t>
  </si>
  <si>
    <t>LEON M GASTALDI</t>
  </si>
  <si>
    <t>A013520</t>
  </si>
  <si>
    <t>A013521</t>
  </si>
  <si>
    <t>SUSAN  NORMAN</t>
  </si>
  <si>
    <t>A013523</t>
  </si>
  <si>
    <t>SIX RIVERS LODGE</t>
  </si>
  <si>
    <t>A013524</t>
  </si>
  <si>
    <t>GREEN VALLEY ENTERPRISES</t>
  </si>
  <si>
    <t>A013525</t>
  </si>
  <si>
    <t>MCGARVA RANCH</t>
  </si>
  <si>
    <t>A013526</t>
  </si>
  <si>
    <t>A013527</t>
  </si>
  <si>
    <t>LARRY  TRISTANO</t>
  </si>
  <si>
    <t>A013528</t>
  </si>
  <si>
    <t>RIVERWINE LLC</t>
  </si>
  <si>
    <t>A013529</t>
  </si>
  <si>
    <t>EUGENE J M MCFADDEN</t>
  </si>
  <si>
    <t>A013530</t>
  </si>
  <si>
    <t>A013533</t>
  </si>
  <si>
    <t>A013535</t>
  </si>
  <si>
    <t>MERITAGE HOMES OF CALIFORNIA INC</t>
  </si>
  <si>
    <t>A013538</t>
  </si>
  <si>
    <t>LINDA E PARK</t>
  </si>
  <si>
    <t>A013539</t>
  </si>
  <si>
    <t>STASHAK TENANT IN COMMON</t>
  </si>
  <si>
    <t>A013540</t>
  </si>
  <si>
    <t>A013541</t>
  </si>
  <si>
    <t>COSTA VIEW FARMS #2, A CA GEN PARTNERSHIP</t>
  </si>
  <si>
    <t>A013542</t>
  </si>
  <si>
    <t>STANLEY J CLOUTIER</t>
  </si>
  <si>
    <t>A013543</t>
  </si>
  <si>
    <t>CHARLES  P. RUSSELL II</t>
  </si>
  <si>
    <t>A013545</t>
  </si>
  <si>
    <t>A013548</t>
  </si>
  <si>
    <t>STEPHEN D TORDOFF</t>
  </si>
  <si>
    <t>A013549A</t>
  </si>
  <si>
    <t>A013549B</t>
  </si>
  <si>
    <t>A013551</t>
  </si>
  <si>
    <t>A013552</t>
  </si>
  <si>
    <t>MARGARET A MASSEY</t>
  </si>
  <si>
    <t>A013553</t>
  </si>
  <si>
    <t>A013555</t>
  </si>
  <si>
    <t>Cerutti Bros Inc</t>
  </si>
  <si>
    <t>A013557</t>
  </si>
  <si>
    <t>POTTER VALLEY IRRIGATION DISTRICT</t>
  </si>
  <si>
    <t>A013561</t>
  </si>
  <si>
    <t>A013566</t>
  </si>
  <si>
    <t>MICHAEL J FAHEY</t>
  </si>
  <si>
    <t>A013575</t>
  </si>
  <si>
    <t>BERNARD  LOWRY</t>
  </si>
  <si>
    <t>A013576</t>
  </si>
  <si>
    <t>PILOT HILL ESTATES HOMEOWNERS ASSOC</t>
  </si>
  <si>
    <t>A013578</t>
  </si>
  <si>
    <t>ROBERT M SMITH</t>
  </si>
  <si>
    <t>A013579</t>
  </si>
  <si>
    <t>A013582</t>
  </si>
  <si>
    <t>Jill S Heaton</t>
  </si>
  <si>
    <t>A013584</t>
  </si>
  <si>
    <t>JUVENTINO  CASTANEDA</t>
  </si>
  <si>
    <t>A013586</t>
  </si>
  <si>
    <t>Battello Vineyards</t>
  </si>
  <si>
    <t>A013587</t>
  </si>
  <si>
    <t>A013590</t>
  </si>
  <si>
    <t>A013592</t>
  </si>
  <si>
    <t>A013594</t>
  </si>
  <si>
    <t>WILLIAM D. SIPPL AND HANNAH MAE SIPPL, TRUSTEES OF THE WILLIAM D. AND HANNAH MAE SIPPL REVOCABLE TRU</t>
  </si>
  <si>
    <t>A013597</t>
  </si>
  <si>
    <t>A013598</t>
  </si>
  <si>
    <t>TEICHERT LAND COMPANY</t>
  </si>
  <si>
    <t>A013599</t>
  </si>
  <si>
    <t>NORTH MARIN WATER DISTRICT</t>
  </si>
  <si>
    <t>A013605</t>
  </si>
  <si>
    <t>JAMES E TARKE</t>
  </si>
  <si>
    <t>A013612</t>
  </si>
  <si>
    <t>LUCILLE  HONIG</t>
  </si>
  <si>
    <t>A013616</t>
  </si>
  <si>
    <t>KENNETH  SAYLOR</t>
  </si>
  <si>
    <t>A013617A</t>
  </si>
  <si>
    <t>NANETTE BARRON MARTIN</t>
  </si>
  <si>
    <t>A013617B</t>
  </si>
  <si>
    <t>A013623</t>
  </si>
  <si>
    <t>A013625</t>
  </si>
  <si>
    <t>A013626</t>
  </si>
  <si>
    <t>A013627</t>
  </si>
  <si>
    <t>A013628</t>
  </si>
  <si>
    <t>A013629</t>
  </si>
  <si>
    <t>A013631</t>
  </si>
  <si>
    <t>WILLARD J FREEMAN FAMILY TRUST DATED 1981</t>
  </si>
  <si>
    <t>A013633</t>
  </si>
  <si>
    <t>RONALD L HOGNESTAD</t>
  </si>
  <si>
    <t>A013637</t>
  </si>
  <si>
    <t>AMON  WHEAT</t>
  </si>
  <si>
    <t>A013639</t>
  </si>
  <si>
    <t>JPMB PROPERTIES LP</t>
  </si>
  <si>
    <t>A013641</t>
  </si>
  <si>
    <t>A013644</t>
  </si>
  <si>
    <t>SHANE  LESHER</t>
  </si>
  <si>
    <t>A013646</t>
  </si>
  <si>
    <t>A013650</t>
  </si>
  <si>
    <t>EIP CALIFORNIA LLC</t>
  </si>
  <si>
    <t>A013651</t>
  </si>
  <si>
    <t>ASHLEY PAYNE RANCH INC</t>
  </si>
  <si>
    <t>A013651A</t>
  </si>
  <si>
    <t>A013651B</t>
  </si>
  <si>
    <t>Running W Land, LLC</t>
  </si>
  <si>
    <t>A013653</t>
  </si>
  <si>
    <t>A013656</t>
  </si>
  <si>
    <t>JOHN H LUNDIN</t>
  </si>
  <si>
    <t>A013658</t>
  </si>
  <si>
    <t>FARMLAND RESERVE INC</t>
  </si>
  <si>
    <t>A013659</t>
  </si>
  <si>
    <t>FREDERICK  ANKLIN</t>
  </si>
  <si>
    <t>A013660</t>
  </si>
  <si>
    <t>HAYS RANCHES LLC</t>
  </si>
  <si>
    <t>A013661</t>
  </si>
  <si>
    <t>A013663</t>
  </si>
  <si>
    <t>SCHUBIN RANCH LP</t>
  </si>
  <si>
    <t>A013667A</t>
  </si>
  <si>
    <t>LEVIATHIAN INC</t>
  </si>
  <si>
    <t>A013667B</t>
  </si>
  <si>
    <t>LAKE CALIFORNIA PROPERTY OWNERS ASSN INC</t>
  </si>
  <si>
    <t>A013669</t>
  </si>
  <si>
    <t>MICHAEL W MALAN</t>
  </si>
  <si>
    <t>A013672</t>
  </si>
  <si>
    <t>A013673</t>
  </si>
  <si>
    <t>VIOLICH FARMS INC</t>
  </si>
  <si>
    <t>A013675</t>
  </si>
  <si>
    <t>COLUSA SHOOTING CLUB</t>
  </si>
  <si>
    <t>A013676</t>
  </si>
  <si>
    <t>A013679</t>
  </si>
  <si>
    <t>ARTHUR  BRIGHT</t>
  </si>
  <si>
    <t>A013684</t>
  </si>
  <si>
    <t>PHILIP L FLAX</t>
  </si>
  <si>
    <t>A013684A</t>
  </si>
  <si>
    <t>A013684B</t>
  </si>
  <si>
    <t>JEFF  UBBEN</t>
  </si>
  <si>
    <t>A013685</t>
  </si>
  <si>
    <t>JANICE  FULTON</t>
  </si>
  <si>
    <t>A013686</t>
  </si>
  <si>
    <t>FLORENCE M JONES</t>
  </si>
  <si>
    <t>A013687</t>
  </si>
  <si>
    <t>CHRIS  KOBE DC</t>
  </si>
  <si>
    <t>A013689</t>
  </si>
  <si>
    <t>OSHA B READER</t>
  </si>
  <si>
    <t>A013690</t>
  </si>
  <si>
    <t>A013695</t>
  </si>
  <si>
    <t>KNIGHTS VALLEY CALIFORNIA LLC</t>
  </si>
  <si>
    <t>A013697</t>
  </si>
  <si>
    <t>BRICHETTO TRUST</t>
  </si>
  <si>
    <t>A013699</t>
  </si>
  <si>
    <t>COASTAL FORESTLANDS LTD</t>
  </si>
  <si>
    <t>A013701</t>
  </si>
  <si>
    <t>WILLIAMS FAMILY TRUST</t>
  </si>
  <si>
    <t>A013706</t>
  </si>
  <si>
    <t>POTTER VALLEY COMM UNIFIED SCH DISTRICT</t>
  </si>
  <si>
    <t>A013710</t>
  </si>
  <si>
    <t>A013711</t>
  </si>
  <si>
    <t>KOKO NOR CORPORATION</t>
  </si>
  <si>
    <t>A013713</t>
  </si>
  <si>
    <t>CAROLYN A HERRIOTT</t>
  </si>
  <si>
    <t>A013715</t>
  </si>
  <si>
    <t>SAN JOAQUIN RIVER WATER USERS CO, INC</t>
  </si>
  <si>
    <t>A013716</t>
  </si>
  <si>
    <t>BARBARA R BANKE</t>
  </si>
  <si>
    <t>A013718</t>
  </si>
  <si>
    <t>LAGUNA HOMEOWNERS ASSOCIATION</t>
  </si>
  <si>
    <t>A013720</t>
  </si>
  <si>
    <t>EUNICE JENSEN MCCANN</t>
  </si>
  <si>
    <t>A013721</t>
  </si>
  <si>
    <t>RAUL  NAVA</t>
  </si>
  <si>
    <t>A013723</t>
  </si>
  <si>
    <t>WALTER  JASPER</t>
  </si>
  <si>
    <t>A013728</t>
  </si>
  <si>
    <t>A013729</t>
  </si>
  <si>
    <t>A013730</t>
  </si>
  <si>
    <t>THOMAS H CLARK</t>
  </si>
  <si>
    <t>A013731</t>
  </si>
  <si>
    <t>REX A RAMSEY</t>
  </si>
  <si>
    <t>A013732</t>
  </si>
  <si>
    <t>Elyse Anne Rodgers-Vieira</t>
  </si>
  <si>
    <t>A013733</t>
  </si>
  <si>
    <t>TODD  MESA</t>
  </si>
  <si>
    <t>A013734</t>
  </si>
  <si>
    <t>SILVER BULLET FARMS</t>
  </si>
  <si>
    <t>A013735</t>
  </si>
  <si>
    <t>A013736</t>
  </si>
  <si>
    <t>TWIN B RANCH LLC</t>
  </si>
  <si>
    <t>A013737</t>
  </si>
  <si>
    <t>COUNTY OF SHASTA - CSA 2</t>
  </si>
  <si>
    <t>A013738</t>
  </si>
  <si>
    <t>AUSTIN S ROTTMAN</t>
  </si>
  <si>
    <t>A013740</t>
  </si>
  <si>
    <t>ROBERT E WOODWARD, JR</t>
  </si>
  <si>
    <t>A013749</t>
  </si>
  <si>
    <t>KURT  ASHURST</t>
  </si>
  <si>
    <t>A013750</t>
  </si>
  <si>
    <t>A013751</t>
  </si>
  <si>
    <t>A013752</t>
  </si>
  <si>
    <t>DONALD W FIELDS</t>
  </si>
  <si>
    <t>A013753</t>
  </si>
  <si>
    <t>A013755</t>
  </si>
  <si>
    <t>ROBERT  ROSETTI</t>
  </si>
  <si>
    <t>A013758</t>
  </si>
  <si>
    <t>MUNSELLE VINEYARDS LLC</t>
  </si>
  <si>
    <t>A013759</t>
  </si>
  <si>
    <t>SHARON ROSS MCDANIEL</t>
  </si>
  <si>
    <t>A013760</t>
  </si>
  <si>
    <t>H A RIDER &amp; SONS</t>
  </si>
  <si>
    <t>A013764</t>
  </si>
  <si>
    <t>DONALD  KRENN</t>
  </si>
  <si>
    <t>A013765</t>
  </si>
  <si>
    <t>A013766</t>
  </si>
  <si>
    <t>Richard  Wolfe</t>
  </si>
  <si>
    <t>A013769</t>
  </si>
  <si>
    <t>A013771</t>
  </si>
  <si>
    <t>A013772</t>
  </si>
  <si>
    <t>A013775</t>
  </si>
  <si>
    <t>ROBERT O MILLER III</t>
  </si>
  <si>
    <t>A013776</t>
  </si>
  <si>
    <t>A013778</t>
  </si>
  <si>
    <t>A013779</t>
  </si>
  <si>
    <t>EAST HIGHLAND LAND LLC</t>
  </si>
  <si>
    <t>A013783</t>
  </si>
  <si>
    <t>PHILIP M NICKLAS</t>
  </si>
  <si>
    <t>A013789</t>
  </si>
  <si>
    <t>Bauer Vineyards</t>
  </si>
  <si>
    <t>A013791</t>
  </si>
  <si>
    <t>A013792</t>
  </si>
  <si>
    <t>LINDA  ALBERICO</t>
  </si>
  <si>
    <t>A013794</t>
  </si>
  <si>
    <t>CAMERON PARK COMMUNITY SERVICES DISTRICT</t>
  </si>
  <si>
    <t>A013796</t>
  </si>
  <si>
    <t>WESTERVELT ECOLOGICAL SERVICES LLC</t>
  </si>
  <si>
    <t>A013799</t>
  </si>
  <si>
    <t>KENNETH  MARKS</t>
  </si>
  <si>
    <t>A013800</t>
  </si>
  <si>
    <t>ROBERT L FLEMMING</t>
  </si>
  <si>
    <t>A013801</t>
  </si>
  <si>
    <t>AETNA SPRINGS RESORTS LLC</t>
  </si>
  <si>
    <t>A013806</t>
  </si>
  <si>
    <t>MICHAEL H MOORE</t>
  </si>
  <si>
    <t>A013808</t>
  </si>
  <si>
    <t>A013809</t>
  </si>
  <si>
    <t>RAY  MARTINEZ</t>
  </si>
  <si>
    <t>A013810</t>
  </si>
  <si>
    <t>6 ACRE WATER COMPANY</t>
  </si>
  <si>
    <t>A013811</t>
  </si>
  <si>
    <t>AMNOS LLC</t>
  </si>
  <si>
    <t>A013812</t>
  </si>
  <si>
    <t>Mark   Baker</t>
  </si>
  <si>
    <t>A013814</t>
  </si>
  <si>
    <t>A013817</t>
  </si>
  <si>
    <t>A013818</t>
  </si>
  <si>
    <t>A013821</t>
  </si>
  <si>
    <t>A013822</t>
  </si>
  <si>
    <t>A013823</t>
  </si>
  <si>
    <t>A013829</t>
  </si>
  <si>
    <t>RICHARD C PAYNE &amp; RUTH L PAYNE FAMILY TRUST</t>
  </si>
  <si>
    <t>A013831</t>
  </si>
  <si>
    <t>FRANCISCAN VINEYARDS INC</t>
  </si>
  <si>
    <t>A013832</t>
  </si>
  <si>
    <t>RONALD E WALTENSPIEL</t>
  </si>
  <si>
    <t>A013833</t>
  </si>
  <si>
    <t>A013834</t>
  </si>
  <si>
    <t>MONTESOL, LLC</t>
  </si>
  <si>
    <t>A013839</t>
  </si>
  <si>
    <t>HENRY  WALTHER</t>
  </si>
  <si>
    <t>A013842</t>
  </si>
  <si>
    <t>A013846</t>
  </si>
  <si>
    <t>A013849</t>
  </si>
  <si>
    <t>ALLEN FAMILY TRUST</t>
  </si>
  <si>
    <t>A013852A</t>
  </si>
  <si>
    <t>A013860</t>
  </si>
  <si>
    <t>A013861</t>
  </si>
  <si>
    <t>EST OF MARIAN E MCGEE</t>
  </si>
  <si>
    <t>A013862</t>
  </si>
  <si>
    <t>Lile Family Vineyard LLC</t>
  </si>
  <si>
    <t>A013863</t>
  </si>
  <si>
    <t>Amonos, LLC</t>
  </si>
  <si>
    <t>A013864</t>
  </si>
  <si>
    <t>ALL-COAST FOREST PRODUCTS, INC</t>
  </si>
  <si>
    <t>A013870</t>
  </si>
  <si>
    <t>A013873</t>
  </si>
  <si>
    <t>A013874</t>
  </si>
  <si>
    <t>WARNECKE RANCH &amp; VINEYARD, LIMITED PARTNERSHIP</t>
  </si>
  <si>
    <t>A013876</t>
  </si>
  <si>
    <t>POMPONIO RANCH LLC</t>
  </si>
  <si>
    <t>A013879</t>
  </si>
  <si>
    <t>W K HARKEY</t>
  </si>
  <si>
    <t>A013880</t>
  </si>
  <si>
    <t>DARWIN  KINGSLEY</t>
  </si>
  <si>
    <t>A013881</t>
  </si>
  <si>
    <t>HALLELUJAH PRAYER CENTER OF USA</t>
  </si>
  <si>
    <t>A013883</t>
  </si>
  <si>
    <t>HOLIDAY LAKE COMMUNITY SERVICES DISTRICT</t>
  </si>
  <si>
    <t>A013886</t>
  </si>
  <si>
    <t>A013890</t>
  </si>
  <si>
    <t>FRANK M WOODS</t>
  </si>
  <si>
    <t>A013893</t>
  </si>
  <si>
    <t>WOODBRIDGE RANCH HOMEOWNERS ASSOCIATION</t>
  </si>
  <si>
    <t>A013894</t>
  </si>
  <si>
    <t>VAN VLECK RANCHING &amp; RESOURCES INC</t>
  </si>
  <si>
    <t>A013895</t>
  </si>
  <si>
    <t>G MARK GROVES AND BETTE JANE GROVES TRUST</t>
  </si>
  <si>
    <t>A013897</t>
  </si>
  <si>
    <t>WILLIAM  A AIROLA</t>
  </si>
  <si>
    <t>A013900</t>
  </si>
  <si>
    <t>DIFFENBAUGH FAMILY FARMS LLC</t>
  </si>
  <si>
    <t>A013901</t>
  </si>
  <si>
    <t>ANDREAS V BECHTOLSHEIM</t>
  </si>
  <si>
    <t>A013904</t>
  </si>
  <si>
    <t>A013907</t>
  </si>
  <si>
    <t>A013909</t>
  </si>
  <si>
    <t>A013910</t>
  </si>
  <si>
    <t>GEORGIA J NICOLET</t>
  </si>
  <si>
    <t>A013912</t>
  </si>
  <si>
    <t>ALEJANDRO   BOROVINSKY</t>
  </si>
  <si>
    <t>A013913</t>
  </si>
  <si>
    <t>A013914</t>
  </si>
  <si>
    <t>CREEKFRONT AT HEALDSBURG LLC</t>
  </si>
  <si>
    <t>A013915</t>
  </si>
  <si>
    <t>IDOLINA  ALVAREZ</t>
  </si>
  <si>
    <t>A013916A</t>
  </si>
  <si>
    <t>PAR 3 INVESTMENT PROPERTIES LLC</t>
  </si>
  <si>
    <t>A013916B</t>
  </si>
  <si>
    <t>CHAPEL IN THE PINES</t>
  </si>
  <si>
    <t>A013918</t>
  </si>
  <si>
    <t>SAGE CANYON LLC</t>
  </si>
  <si>
    <t>A013919</t>
  </si>
  <si>
    <t>A013920</t>
  </si>
  <si>
    <t>STAAS FARMS INC</t>
  </si>
  <si>
    <t>A013923</t>
  </si>
  <si>
    <t>LAKE MONT PINES HOMEOWNERS ASSN</t>
  </si>
  <si>
    <t>A013924</t>
  </si>
  <si>
    <t>A013925</t>
  </si>
  <si>
    <t>KURTZ  FAMILY TRUST</t>
  </si>
  <si>
    <t>A013928</t>
  </si>
  <si>
    <t>A013929</t>
  </si>
  <si>
    <t>A013930</t>
  </si>
  <si>
    <t>STEPHEN   PEACOCK</t>
  </si>
  <si>
    <t>A013931</t>
  </si>
  <si>
    <t>H and C VAN EXEL 2002 TRUST</t>
  </si>
  <si>
    <t>A013932</t>
  </si>
  <si>
    <t>A013933</t>
  </si>
  <si>
    <t>DE LORIMIER FAMILY LLC</t>
  </si>
  <si>
    <t>A013934</t>
  </si>
  <si>
    <t>A013938</t>
  </si>
  <si>
    <t>TRIANGLE PROPERTIES</t>
  </si>
  <si>
    <t>A013943</t>
  </si>
  <si>
    <t>SOMERSTON ESTATE</t>
  </si>
  <si>
    <t>A013945</t>
  </si>
  <si>
    <t>DIANE  RUBINO</t>
  </si>
  <si>
    <t>A013947</t>
  </si>
  <si>
    <t>VALLEY OF THE MOON WATER DISTRICT</t>
  </si>
  <si>
    <t>A013952</t>
  </si>
  <si>
    <t>The Bowman Revocable Living Trust</t>
  </si>
  <si>
    <t>A013953</t>
  </si>
  <si>
    <t>A013954</t>
  </si>
  <si>
    <t>DON  FUHRER</t>
  </si>
  <si>
    <t>A013955</t>
  </si>
  <si>
    <t>JOHNNIE L COSTA</t>
  </si>
  <si>
    <t>A013956</t>
  </si>
  <si>
    <t>A013957</t>
  </si>
  <si>
    <t>A013958</t>
  </si>
  <si>
    <t>KLEIN FOODS, INC</t>
  </si>
  <si>
    <t>A013959</t>
  </si>
  <si>
    <t>PRAIRIE CREEK RANCH 1</t>
  </si>
  <si>
    <t>A013960</t>
  </si>
  <si>
    <t>WILLIAM A MCMASTER JR</t>
  </si>
  <si>
    <t>A013963</t>
  </si>
  <si>
    <t>JAMES G HINTZ</t>
  </si>
  <si>
    <t>A013964</t>
  </si>
  <si>
    <t>A013965</t>
  </si>
  <si>
    <t>WALDO  GIACOMINI</t>
  </si>
  <si>
    <t>A013965A</t>
  </si>
  <si>
    <t>A013965B</t>
  </si>
  <si>
    <t>A013967</t>
  </si>
  <si>
    <t>Jonathan R. Wright</t>
  </si>
  <si>
    <t>A013969</t>
  </si>
  <si>
    <t>A013970</t>
  </si>
  <si>
    <t>LAURA  RICHARDS-SIMMONS</t>
  </si>
  <si>
    <t>A013971</t>
  </si>
  <si>
    <t>BENJAMIN D SHER IRREVOCABLE GST TRUST</t>
  </si>
  <si>
    <t>A013972</t>
  </si>
  <si>
    <t>A013973</t>
  </si>
  <si>
    <t>TOM  SADOWSKY</t>
  </si>
  <si>
    <t>A013974</t>
  </si>
  <si>
    <t>Russian River Flood Control &amp; Water Conservation District</t>
  </si>
  <si>
    <t>A013975</t>
  </si>
  <si>
    <t>SONOMA COUNTY REGIONAL PARKS</t>
  </si>
  <si>
    <t>A013976</t>
  </si>
  <si>
    <t>A013977</t>
  </si>
  <si>
    <t>KENNETH  STRONG</t>
  </si>
  <si>
    <t>A013982</t>
  </si>
  <si>
    <t>A013984</t>
  </si>
  <si>
    <t>A013985</t>
  </si>
  <si>
    <t>A013987</t>
  </si>
  <si>
    <t>NU FOREST PRODUCTS, INC</t>
  </si>
  <si>
    <t>A013988</t>
  </si>
  <si>
    <t>RICHARD E RUED</t>
  </si>
  <si>
    <t>A013989</t>
  </si>
  <si>
    <t>ALAN JOSEPH FOPPIANO TRUST AND DIANA LYNN FOPPIANO TRUST ET AL</t>
  </si>
  <si>
    <t>A013993</t>
  </si>
  <si>
    <t>BELL FARMS</t>
  </si>
  <si>
    <t>A013994</t>
  </si>
  <si>
    <t>PATTY  BERRY</t>
  </si>
  <si>
    <t>A013995</t>
  </si>
  <si>
    <t>A013998</t>
  </si>
  <si>
    <t>RALPH  GROSSI</t>
  </si>
  <si>
    <t>A013999</t>
  </si>
  <si>
    <t>GEORGE A GROSSI</t>
  </si>
  <si>
    <t>A014000</t>
  </si>
  <si>
    <t>ANNETTE  GROSSI</t>
  </si>
  <si>
    <t>A014002SF</t>
  </si>
  <si>
    <t>A014003SF</t>
  </si>
  <si>
    <t>A014004SF</t>
  </si>
  <si>
    <t>A014006</t>
  </si>
  <si>
    <t>A014008</t>
  </si>
  <si>
    <t>KENNETH J DOYLE</t>
  </si>
  <si>
    <t>A014010</t>
  </si>
  <si>
    <t>FARINA  GUIDO</t>
  </si>
  <si>
    <t>A014013</t>
  </si>
  <si>
    <t>ROBERT W ROSS</t>
  </si>
  <si>
    <t>A014016</t>
  </si>
  <si>
    <t>A014018</t>
  </si>
  <si>
    <t>A014019</t>
  </si>
  <si>
    <t>KENNETH C ALLISON</t>
  </si>
  <si>
    <t>A014020</t>
  </si>
  <si>
    <t>A014021</t>
  </si>
  <si>
    <t>BELLA CREEK LLC</t>
  </si>
  <si>
    <t>A014022</t>
  </si>
  <si>
    <t>ACM II CALIFORNIA 1 LLC</t>
  </si>
  <si>
    <t>A014023</t>
  </si>
  <si>
    <t>ARNAUDO BROS LP</t>
  </si>
  <si>
    <t>A014024</t>
  </si>
  <si>
    <t>A014029</t>
  </si>
  <si>
    <t>SUNNY SLOPE FARM LLC</t>
  </si>
  <si>
    <t>A014030</t>
  </si>
  <si>
    <t>A014033</t>
  </si>
  <si>
    <t>Dry Creek Rancheria Band of Pomo Indians</t>
  </si>
  <si>
    <t>A014034</t>
  </si>
  <si>
    <t>Vimark Vineyards</t>
  </si>
  <si>
    <t>A014037</t>
  </si>
  <si>
    <t>ROBERT P HESLEY</t>
  </si>
  <si>
    <t>A014043</t>
  </si>
  <si>
    <t>LOUIS D PRESTON</t>
  </si>
  <si>
    <t>A014044A</t>
  </si>
  <si>
    <t>GLOBAL AG PROPERTIES USA, LLC</t>
  </si>
  <si>
    <t>A014044B</t>
  </si>
  <si>
    <t>A014045</t>
  </si>
  <si>
    <t>SOUTH CLOVERDALE WATER COMPANY</t>
  </si>
  <si>
    <t>A014047</t>
  </si>
  <si>
    <t>DAN  ROTLISBERGER</t>
  </si>
  <si>
    <t>A014048</t>
  </si>
  <si>
    <t>WASSON FAMILY PARTNERS LP</t>
  </si>
  <si>
    <t>A014049</t>
  </si>
  <si>
    <t>A014050</t>
  </si>
  <si>
    <t>Ira  Beal</t>
  </si>
  <si>
    <t>A014050A</t>
  </si>
  <si>
    <t>DEBORAH  NICOLOSI</t>
  </si>
  <si>
    <t>A014050B</t>
  </si>
  <si>
    <t>A014051</t>
  </si>
  <si>
    <t>ALVIN R CADD</t>
  </si>
  <si>
    <t>A014054</t>
  </si>
  <si>
    <t>JANET  LIDOW</t>
  </si>
  <si>
    <t>A014055</t>
  </si>
  <si>
    <t>A014056</t>
  </si>
  <si>
    <t>JEFFREY F MEYER</t>
  </si>
  <si>
    <t>A014059</t>
  </si>
  <si>
    <t>A014061</t>
  </si>
  <si>
    <t>Syar Industries Inc.</t>
  </si>
  <si>
    <t>A014064</t>
  </si>
  <si>
    <t>THOMAS MAURITSON VINEYARDS</t>
  </si>
  <si>
    <t>A014065</t>
  </si>
  <si>
    <t>LYTTON RANCHERIA OF CALIFORNIA</t>
  </si>
  <si>
    <t>A014066</t>
  </si>
  <si>
    <t>BRIAN L SCHMIDT</t>
  </si>
  <si>
    <t>A014067</t>
  </si>
  <si>
    <t>A014068</t>
  </si>
  <si>
    <t>A014070</t>
  </si>
  <si>
    <t>A014074</t>
  </si>
  <si>
    <t>JACK I COWLEY</t>
  </si>
  <si>
    <t>A014076</t>
  </si>
  <si>
    <t>A014079</t>
  </si>
  <si>
    <t>CRAIG  SCHULZ</t>
  </si>
  <si>
    <t>A014080</t>
  </si>
  <si>
    <t>MYERS FLAT MUTUAL WATER SYSTEM INC</t>
  </si>
  <si>
    <t>A014083</t>
  </si>
  <si>
    <t>R T D PROPERTIES, INC</t>
  </si>
  <si>
    <t>A014086</t>
  </si>
  <si>
    <t>WILLOMAE  DOBBS</t>
  </si>
  <si>
    <t>A014088</t>
  </si>
  <si>
    <t>A014089</t>
  </si>
  <si>
    <t>A014090</t>
  </si>
  <si>
    <t>A014091</t>
  </si>
  <si>
    <t>A014092</t>
  </si>
  <si>
    <t>A014093</t>
  </si>
  <si>
    <t>A014095</t>
  </si>
  <si>
    <t>NANCY  KUCHINS</t>
  </si>
  <si>
    <t>A014099</t>
  </si>
  <si>
    <t>A014100</t>
  </si>
  <si>
    <t>FRANK LORETZ FAMILY TRUST</t>
  </si>
  <si>
    <t>A014101</t>
  </si>
  <si>
    <t>A014103</t>
  </si>
  <si>
    <t>A014104</t>
  </si>
  <si>
    <t>A014107</t>
  </si>
  <si>
    <t>A014109</t>
  </si>
  <si>
    <t>JOE  SILVEIRA</t>
  </si>
  <si>
    <t>A014110</t>
  </si>
  <si>
    <t>A014112</t>
  </si>
  <si>
    <t>A014113</t>
  </si>
  <si>
    <t>A014115</t>
  </si>
  <si>
    <t>MAST FAMILY PARTNERSHIP</t>
  </si>
  <si>
    <t>A014118</t>
  </si>
  <si>
    <t>WILLIAM E JARVIS</t>
  </si>
  <si>
    <t>A014119</t>
  </si>
  <si>
    <t>ROCKY HILL ENTERPRISES</t>
  </si>
  <si>
    <t>A014120</t>
  </si>
  <si>
    <t>A014123</t>
  </si>
  <si>
    <t>DANIEL R YEAGER</t>
  </si>
  <si>
    <t>A014126</t>
  </si>
  <si>
    <t>A014127</t>
  </si>
  <si>
    <t>A014128</t>
  </si>
  <si>
    <t>FRANK  VEZER</t>
  </si>
  <si>
    <t>A014129</t>
  </si>
  <si>
    <t>LARRY  GLASHOFF</t>
  </si>
  <si>
    <t>A014130</t>
  </si>
  <si>
    <t>SLOULIN FAMILY TRUST DATED NOVEMBER 5 1997</t>
  </si>
  <si>
    <t>A014131</t>
  </si>
  <si>
    <t>EUGENE M MASSA</t>
  </si>
  <si>
    <t>A014136</t>
  </si>
  <si>
    <t>ROBERT  COMSTOCK</t>
  </si>
  <si>
    <t>A014138</t>
  </si>
  <si>
    <t>BURNS LIVING TRUST</t>
  </si>
  <si>
    <t>A014144</t>
  </si>
  <si>
    <t>SILVERADO SONOMA VINEYARDS,LLC, PELLEGRINI RANCH NUMBER 84</t>
  </si>
  <si>
    <t>A014145</t>
  </si>
  <si>
    <t>A014146</t>
  </si>
  <si>
    <t>A014147</t>
  </si>
  <si>
    <t>A014150</t>
  </si>
  <si>
    <t>A014152</t>
  </si>
  <si>
    <t>BRIAN  LYNN</t>
  </si>
  <si>
    <t>A014160</t>
  </si>
  <si>
    <t>A014162</t>
  </si>
  <si>
    <t>AARON   LENTZ</t>
  </si>
  <si>
    <t>A014165</t>
  </si>
  <si>
    <t>A014167</t>
  </si>
  <si>
    <t>A014172</t>
  </si>
  <si>
    <t>CRIMSON WINE GROUP LTD.</t>
  </si>
  <si>
    <t>A014174</t>
  </si>
  <si>
    <t>STATE OF CALIFORNIA - DEPARTMENT OF WATER RESOURCES</t>
  </si>
  <si>
    <t>A014178</t>
  </si>
  <si>
    <t>A014179</t>
  </si>
  <si>
    <t>HERRMANN  GOTTFIELD</t>
  </si>
  <si>
    <t>A014181</t>
  </si>
  <si>
    <t>A014190</t>
  </si>
  <si>
    <t>A014192</t>
  </si>
  <si>
    <t>SAN GABRIEL VALLEY FAMILY CENTER DBA CAMP VOORHIS VIKING</t>
  </si>
  <si>
    <t>A014193</t>
  </si>
  <si>
    <t>A014194</t>
  </si>
  <si>
    <t>A014195</t>
  </si>
  <si>
    <t>A014196</t>
  </si>
  <si>
    <t>A014197</t>
  </si>
  <si>
    <t>A014198</t>
  </si>
  <si>
    <t>A014203</t>
  </si>
  <si>
    <t>VERNON J VERESCHAGIN</t>
  </si>
  <si>
    <t>A014204</t>
  </si>
  <si>
    <t>ROBERT  DICKSON</t>
  </si>
  <si>
    <t>A014205</t>
  </si>
  <si>
    <t>A014206</t>
  </si>
  <si>
    <t>Anthony  K  Ford</t>
  </si>
  <si>
    <t>A014208</t>
  </si>
  <si>
    <t>A014215</t>
  </si>
  <si>
    <t>JOHN N DAYTON</t>
  </si>
  <si>
    <t>A014216</t>
  </si>
  <si>
    <t>A014218</t>
  </si>
  <si>
    <t>A014219</t>
  </si>
  <si>
    <t>A014226</t>
  </si>
  <si>
    <t>A014227</t>
  </si>
  <si>
    <t>COPPERCREEK CAMP</t>
  </si>
  <si>
    <t>A014228</t>
  </si>
  <si>
    <t>A014229</t>
  </si>
  <si>
    <t>OUR LADY OF THE OAKS, A CALIF CORP</t>
  </si>
  <si>
    <t>A014231</t>
  </si>
  <si>
    <t>WARREN D FOX</t>
  </si>
  <si>
    <t>A014240</t>
  </si>
  <si>
    <t>A014241</t>
  </si>
  <si>
    <t>GDLV LLC</t>
  </si>
  <si>
    <t>A014244</t>
  </si>
  <si>
    <t>Michael  K Baughman</t>
  </si>
  <si>
    <t>A014245</t>
  </si>
  <si>
    <t>SPIGHT PROPERTIES II LLC</t>
  </si>
  <si>
    <t>A014246</t>
  </si>
  <si>
    <t>JAMES A JENNARO</t>
  </si>
  <si>
    <t>A014247</t>
  </si>
  <si>
    <t>WILLIAM S GARTON</t>
  </si>
  <si>
    <t>A014252</t>
  </si>
  <si>
    <t>SALLY J ANDERSON</t>
  </si>
  <si>
    <t>A014254</t>
  </si>
  <si>
    <t>LAWRENCE P JUEDEN</t>
  </si>
  <si>
    <t>A014255</t>
  </si>
  <si>
    <t>MARTA M TELLO</t>
  </si>
  <si>
    <t>A014256</t>
  </si>
  <si>
    <t>CHAMBERS CATTLE CO</t>
  </si>
  <si>
    <t>A014259A</t>
  </si>
  <si>
    <t>Martha  A Fonsen</t>
  </si>
  <si>
    <t>A014262</t>
  </si>
  <si>
    <t>LOUISE ROSASCO CUNNINGHAM</t>
  </si>
  <si>
    <t>A014263</t>
  </si>
  <si>
    <t>MILES  D WELZE</t>
  </si>
  <si>
    <t>A014267</t>
  </si>
  <si>
    <t>A014270</t>
  </si>
  <si>
    <t>DOUGLAS  DEURLOO</t>
  </si>
  <si>
    <t>A014273</t>
  </si>
  <si>
    <t>OTIS W QUALLS JR</t>
  </si>
  <si>
    <t>A014274</t>
  </si>
  <si>
    <t>ROHO LLC</t>
  </si>
  <si>
    <t>A014276</t>
  </si>
  <si>
    <t>GLENN R COUNCILMAN</t>
  </si>
  <si>
    <t>A014278</t>
  </si>
  <si>
    <t>A014280</t>
  </si>
  <si>
    <t>A014281</t>
  </si>
  <si>
    <t>A014282</t>
  </si>
  <si>
    <t>A014283</t>
  </si>
  <si>
    <t>A014284</t>
  </si>
  <si>
    <t>A014285</t>
  </si>
  <si>
    <t>A014286</t>
  </si>
  <si>
    <t>A014287</t>
  </si>
  <si>
    <t>A014288</t>
  </si>
  <si>
    <t>BONFANTE GARDENS INC</t>
  </si>
  <si>
    <t>A014293</t>
  </si>
  <si>
    <t>HARRY WARREN</t>
  </si>
  <si>
    <t>A014295</t>
  </si>
  <si>
    <t>LAYALI M TOTAH</t>
  </si>
  <si>
    <t>A014296</t>
  </si>
  <si>
    <t>MARILYN K HOOPES</t>
  </si>
  <si>
    <t>A014297</t>
  </si>
  <si>
    <t>CAPITAL OUTING CLUB</t>
  </si>
  <si>
    <t>A014301</t>
  </si>
  <si>
    <t>GRANT I   WADA</t>
  </si>
  <si>
    <t>A014302</t>
  </si>
  <si>
    <t>A014304</t>
  </si>
  <si>
    <t>FETZER VINEYARDS - HOPLAND RANCHES</t>
  </si>
  <si>
    <t>A014310</t>
  </si>
  <si>
    <t>JOE JUSTESON TRUST</t>
  </si>
  <si>
    <t>A014312</t>
  </si>
  <si>
    <t>MILLENNIUM FARMS LLC</t>
  </si>
  <si>
    <t>A014313</t>
  </si>
  <si>
    <t>A014314</t>
  </si>
  <si>
    <t>DRISCOLL STRAWBERRY ASSOCIATES</t>
  </si>
  <si>
    <t>A014316</t>
  </si>
  <si>
    <t>A014317</t>
  </si>
  <si>
    <t>AMBER   TURPIN</t>
  </si>
  <si>
    <t>A014319</t>
  </si>
  <si>
    <t>LAUREN  PRICHARD</t>
  </si>
  <si>
    <t>A014321</t>
  </si>
  <si>
    <t>ROBERT  HEATON</t>
  </si>
  <si>
    <t>A014323</t>
  </si>
  <si>
    <t>MARK P HENDRICKS</t>
  </si>
  <si>
    <t>A014328</t>
  </si>
  <si>
    <t>DOMAINE FOURNIER WINERY &amp; VINEYARDS LLC</t>
  </si>
  <si>
    <t>A014333</t>
  </si>
  <si>
    <t>A014338</t>
  </si>
  <si>
    <t>MACHADO CHILDREN'S TRUST ETAL</t>
  </si>
  <si>
    <t>A014339</t>
  </si>
  <si>
    <t>A014341</t>
  </si>
  <si>
    <t>SONOMA GOLF CLUB</t>
  </si>
  <si>
    <t>A014348</t>
  </si>
  <si>
    <t>Jodi  Pitcher</t>
  </si>
  <si>
    <t>A014349</t>
  </si>
  <si>
    <t>Robert M Sinskey</t>
  </si>
  <si>
    <t>A014351</t>
  </si>
  <si>
    <t>SILLER BROTHERS, INC</t>
  </si>
  <si>
    <t>A014353</t>
  </si>
  <si>
    <t>RICHARD  RIOLO</t>
  </si>
  <si>
    <t>A014354</t>
  </si>
  <si>
    <t>A014355</t>
  </si>
  <si>
    <t>CHARLES F CRABTREE</t>
  </si>
  <si>
    <t>A014356</t>
  </si>
  <si>
    <t>SIERRA LUNA LLC</t>
  </si>
  <si>
    <t>A014362</t>
  </si>
  <si>
    <t>DEL NORTE SCOUTING TRUST</t>
  </si>
  <si>
    <t>A014363</t>
  </si>
  <si>
    <t>A014364</t>
  </si>
  <si>
    <t>Foley Family Wines Inc.</t>
  </si>
  <si>
    <t>A014368</t>
  </si>
  <si>
    <t>A014369</t>
  </si>
  <si>
    <t>A014370</t>
  </si>
  <si>
    <t>JAMES  PETRIKIN</t>
  </si>
  <si>
    <t>A014371</t>
  </si>
  <si>
    <t>GARY D SMITH</t>
  </si>
  <si>
    <t>A014377</t>
  </si>
  <si>
    <t>Robert   Aichele</t>
  </si>
  <si>
    <t>A014378</t>
  </si>
  <si>
    <t>A014379</t>
  </si>
  <si>
    <t>RICHARD  RUNDEL</t>
  </si>
  <si>
    <t>A014381</t>
  </si>
  <si>
    <t>LAGUENS VINEYARDS LLC</t>
  </si>
  <si>
    <t>A014383</t>
  </si>
  <si>
    <t>JAVAD  GHAFFARI</t>
  </si>
  <si>
    <t>A014386</t>
  </si>
  <si>
    <t>BOGLE VINEYARDS, INC</t>
  </si>
  <si>
    <t>A014390</t>
  </si>
  <si>
    <t>ALLEN C UPTON</t>
  </si>
  <si>
    <t>A014390A</t>
  </si>
  <si>
    <t>TIM   GRAY</t>
  </si>
  <si>
    <t>A014390B</t>
  </si>
  <si>
    <t>A014392</t>
  </si>
  <si>
    <t>FCC NORTH AMERICA, LLC</t>
  </si>
  <si>
    <t>A014393</t>
  </si>
  <si>
    <t>PINE RIDGE WINERY, LLC</t>
  </si>
  <si>
    <t>A014395</t>
  </si>
  <si>
    <t>DONALD R CROUL</t>
  </si>
  <si>
    <t>A014396</t>
  </si>
  <si>
    <t>MILL CREEK/LASSEN MUTUAL WATER COMPANY</t>
  </si>
  <si>
    <t>A014397</t>
  </si>
  <si>
    <t>A014399</t>
  </si>
  <si>
    <t>A014400</t>
  </si>
  <si>
    <t>A014403</t>
  </si>
  <si>
    <t>MOTOSUKE  OHTAKE</t>
  </si>
  <si>
    <t>A014404</t>
  </si>
  <si>
    <t>A014409</t>
  </si>
  <si>
    <t>A014410</t>
  </si>
  <si>
    <t>MARK  FOSTER</t>
  </si>
  <si>
    <t>A014411</t>
  </si>
  <si>
    <t>BARBARA  THOMAS</t>
  </si>
  <si>
    <t>A014414</t>
  </si>
  <si>
    <t>LEE VINING PUBLIC UTILITY DISTRICT</t>
  </si>
  <si>
    <t>A014415</t>
  </si>
  <si>
    <t>A014416</t>
  </si>
  <si>
    <t>BILLY  WELLS</t>
  </si>
  <si>
    <t>A014417</t>
  </si>
  <si>
    <t>A014418</t>
  </si>
  <si>
    <t>A014422</t>
  </si>
  <si>
    <t>A014426</t>
  </si>
  <si>
    <t>A014428</t>
  </si>
  <si>
    <t>R A SCHNABEL</t>
  </si>
  <si>
    <t>A014428A</t>
  </si>
  <si>
    <t>John  Schnabel</t>
  </si>
  <si>
    <t>A014428B</t>
  </si>
  <si>
    <t>SANDS REV '00 TR</t>
  </si>
  <si>
    <t>A014428C</t>
  </si>
  <si>
    <t>A014430</t>
  </si>
  <si>
    <t>A014433</t>
  </si>
  <si>
    <t>ANDREAS CANYON CLUB</t>
  </si>
  <si>
    <t>A014439</t>
  </si>
  <si>
    <t>DAVID   MOJZIS</t>
  </si>
  <si>
    <t>A014441</t>
  </si>
  <si>
    <t>RICHARD A CUNEO</t>
  </si>
  <si>
    <t>A014443</t>
  </si>
  <si>
    <t>A014444</t>
  </si>
  <si>
    <t>A014445A</t>
  </si>
  <si>
    <t>A014445SF</t>
  </si>
  <si>
    <t>A014447</t>
  </si>
  <si>
    <t>A014448</t>
  </si>
  <si>
    <t>FRED  KITCHEN</t>
  </si>
  <si>
    <t>A014450</t>
  </si>
  <si>
    <t>HARRY W DANIELL</t>
  </si>
  <si>
    <t>A014451</t>
  </si>
  <si>
    <t>A014452</t>
  </si>
  <si>
    <t>A014453</t>
  </si>
  <si>
    <t>A014455</t>
  </si>
  <si>
    <t>ANTONE J SLENDERS</t>
  </si>
  <si>
    <t>A014456</t>
  </si>
  <si>
    <t>CHARLES R HUG</t>
  </si>
  <si>
    <t>A014457</t>
  </si>
  <si>
    <t>SKIP  DAVIS</t>
  </si>
  <si>
    <t>A014459</t>
  </si>
  <si>
    <t>S T BURNETT</t>
  </si>
  <si>
    <t>A014460</t>
  </si>
  <si>
    <t>A014461</t>
  </si>
  <si>
    <t>A014463</t>
  </si>
  <si>
    <t>A014466</t>
  </si>
  <si>
    <t>KNIGHTS VALLEY VINEYARDS, LLC</t>
  </si>
  <si>
    <t>A014467</t>
  </si>
  <si>
    <t>Thomas W Johnson</t>
  </si>
  <si>
    <t>A014468</t>
  </si>
  <si>
    <t>R C NILLUKA</t>
  </si>
  <si>
    <t>A014474</t>
  </si>
  <si>
    <t>RAMIRO  CHAVEZ</t>
  </si>
  <si>
    <t>A014477</t>
  </si>
  <si>
    <t>SL RANCH</t>
  </si>
  <si>
    <t>A014479</t>
  </si>
  <si>
    <t>KIRK  SCILACCI</t>
  </si>
  <si>
    <t>A014480</t>
  </si>
  <si>
    <t>GURDIAL  KANG</t>
  </si>
  <si>
    <t>A014482</t>
  </si>
  <si>
    <t>MOHABATPAL S KAILE</t>
  </si>
  <si>
    <t>A014484</t>
  </si>
  <si>
    <t>RANCHERIA WATER &amp; IMPROVEMENT ASSN</t>
  </si>
  <si>
    <t>A014485</t>
  </si>
  <si>
    <t>ANDREA M CASANOVA</t>
  </si>
  <si>
    <t>A014489</t>
  </si>
  <si>
    <t>CLOUD PEAK CORPORATION</t>
  </si>
  <si>
    <t>A014490</t>
  </si>
  <si>
    <t>A014492</t>
  </si>
  <si>
    <t>A014494</t>
  </si>
  <si>
    <t>A014495</t>
  </si>
  <si>
    <t>GEORGE  KASPER</t>
  </si>
  <si>
    <t>A014496</t>
  </si>
  <si>
    <t>DENNIS R FINLEY</t>
  </si>
  <si>
    <t>A014503</t>
  </si>
  <si>
    <t>A014508</t>
  </si>
  <si>
    <t>A014509</t>
  </si>
  <si>
    <t>ALEXANDER  COCKBURN</t>
  </si>
  <si>
    <t>A014512</t>
  </si>
  <si>
    <t>MARY V. MENDIBOURE REVOCABLE LIVING TRUST</t>
  </si>
  <si>
    <t>A014513</t>
  </si>
  <si>
    <t>John G Reinecke Trust</t>
  </si>
  <si>
    <t>A014515</t>
  </si>
  <si>
    <t>A014516</t>
  </si>
  <si>
    <t>STOCKTON AIRPORT INDUSTRIES, LTD</t>
  </si>
  <si>
    <t>A014518</t>
  </si>
  <si>
    <t>A014519</t>
  </si>
  <si>
    <t>Jennifer L Christie</t>
  </si>
  <si>
    <t>A014520</t>
  </si>
  <si>
    <t>KENNETH R PYLMAN</t>
  </si>
  <si>
    <t>A014521</t>
  </si>
  <si>
    <t>J &amp; R PYLMAN RANCH</t>
  </si>
  <si>
    <t>A014525</t>
  </si>
  <si>
    <t>A014538</t>
  </si>
  <si>
    <t>NORTH FORK RANCH</t>
  </si>
  <si>
    <t>A014539</t>
  </si>
  <si>
    <t>Jay  Russell</t>
  </si>
  <si>
    <t>A014540</t>
  </si>
  <si>
    <t>A014543</t>
  </si>
  <si>
    <t>MARILYN  ANDERSON</t>
  </si>
  <si>
    <t>A014544</t>
  </si>
  <si>
    <t>LORIN E ZANETTI</t>
  </si>
  <si>
    <t>A014545</t>
  </si>
  <si>
    <t>A014546</t>
  </si>
  <si>
    <t>MCPHERRIN LAND CO</t>
  </si>
  <si>
    <t>A014559</t>
  </si>
  <si>
    <t>A014567</t>
  </si>
  <si>
    <t>A014576</t>
  </si>
  <si>
    <t>A014580</t>
  </si>
  <si>
    <t>A014582</t>
  </si>
  <si>
    <t>A014583</t>
  </si>
  <si>
    <t>BUCKS LAKE LODGE</t>
  </si>
  <si>
    <t>A014584</t>
  </si>
  <si>
    <t>FRANK LAMB TRUST</t>
  </si>
  <si>
    <t>A014585</t>
  </si>
  <si>
    <t>A014586</t>
  </si>
  <si>
    <t>JOE SIMONIS TRUST</t>
  </si>
  <si>
    <t>A014588</t>
  </si>
  <si>
    <t>A014591</t>
  </si>
  <si>
    <t>JOE  GNOSS</t>
  </si>
  <si>
    <t>A014592</t>
  </si>
  <si>
    <t>BANK OF STOCKTON</t>
  </si>
  <si>
    <t>A014594</t>
  </si>
  <si>
    <t>MARY LOU  CHAMBERS-MORGAN</t>
  </si>
  <si>
    <t>A014598</t>
  </si>
  <si>
    <t>JOAN  VALDERRAMA</t>
  </si>
  <si>
    <t>A014600</t>
  </si>
  <si>
    <t>A014601</t>
  </si>
  <si>
    <t>GRANITE CONSTRUCTION CO</t>
  </si>
  <si>
    <t>A014603</t>
  </si>
  <si>
    <t>A014604</t>
  </si>
  <si>
    <t>A014605</t>
  </si>
  <si>
    <t>DEFTY LAND HOLDINGS LLC</t>
  </si>
  <si>
    <t>A014606</t>
  </si>
  <si>
    <t>A014607</t>
  </si>
  <si>
    <t>HENRY  WESTBROOK</t>
  </si>
  <si>
    <t>A014614</t>
  </si>
  <si>
    <t>DAVE  M  CARLSON</t>
  </si>
  <si>
    <t>A014615</t>
  </si>
  <si>
    <t>DAVID   IVES</t>
  </si>
  <si>
    <t>A014617</t>
  </si>
  <si>
    <t>SLAVIC MISSIONARY CHURCH INC</t>
  </si>
  <si>
    <t>A014618</t>
  </si>
  <si>
    <t>DINESH  BAJAJ</t>
  </si>
  <si>
    <t>A014619</t>
  </si>
  <si>
    <t>RIVER PARTNERS</t>
  </si>
  <si>
    <t>A014620</t>
  </si>
  <si>
    <t>DAVID  MCCRANE</t>
  </si>
  <si>
    <t>A014621</t>
  </si>
  <si>
    <t>RAYMOND F ENGEL</t>
  </si>
  <si>
    <t>A014624</t>
  </si>
  <si>
    <t>A014649</t>
  </si>
  <si>
    <t>WETLANDS LLC</t>
  </si>
  <si>
    <t>A014652</t>
  </si>
  <si>
    <t>RICHARDSON GROVE STATE PARK</t>
  </si>
  <si>
    <t>A014653</t>
  </si>
  <si>
    <t>A014658</t>
  </si>
  <si>
    <t>ALPHA HARDWARE &amp; SUPPLY COMPANY</t>
  </si>
  <si>
    <t>A014659</t>
  </si>
  <si>
    <t>JO ANN  NACHAND</t>
  </si>
  <si>
    <t>A014661</t>
  </si>
  <si>
    <t>MARK  OTTENWALTER</t>
  </si>
  <si>
    <t>A014662</t>
  </si>
  <si>
    <t>A014664</t>
  </si>
  <si>
    <t>NEALEY MUTUAL WATER CO</t>
  </si>
  <si>
    <t>A014665</t>
  </si>
  <si>
    <t>A014666</t>
  </si>
  <si>
    <t>RICHARD  HOFF</t>
  </si>
  <si>
    <t>A014668</t>
  </si>
  <si>
    <t>KENNY EDWARD CARVER</t>
  </si>
  <si>
    <t>A014669</t>
  </si>
  <si>
    <t>GREG  ALLEN</t>
  </si>
  <si>
    <t>A014672</t>
  </si>
  <si>
    <t>A014674</t>
  </si>
  <si>
    <t>SATPAL S SHERGILL</t>
  </si>
  <si>
    <t>A014677</t>
  </si>
  <si>
    <t>VICTOR &amp; DOROTHEA GUYNUP TRUST</t>
  </si>
  <si>
    <t>A014681</t>
  </si>
  <si>
    <t>RUSSELL A TAPLIN</t>
  </si>
  <si>
    <t>A014682</t>
  </si>
  <si>
    <t>CARTER FAMILY TRUST &amp; CARTER FAMILY MARTIAL TRUST</t>
  </si>
  <si>
    <t>A014683</t>
  </si>
  <si>
    <t>A014685</t>
  </si>
  <si>
    <t>A014686</t>
  </si>
  <si>
    <t>A014687</t>
  </si>
  <si>
    <t>DAVORIN   KUCHAN</t>
  </si>
  <si>
    <t>A014688</t>
  </si>
  <si>
    <t>A014689</t>
  </si>
  <si>
    <t>BRYON E GIBBONS</t>
  </si>
  <si>
    <t>A014691</t>
  </si>
  <si>
    <t>KINSEY RANCH LLC</t>
  </si>
  <si>
    <t>A014693</t>
  </si>
  <si>
    <t>A014699</t>
  </si>
  <si>
    <t>ROBERT SKEETER LEE</t>
  </si>
  <si>
    <t>A014706</t>
  </si>
  <si>
    <t>A014708</t>
  </si>
  <si>
    <t>A014712</t>
  </si>
  <si>
    <t>WHISKEY LAKES RANCH, A GEN PARTNERSHIP</t>
  </si>
  <si>
    <t>A014715</t>
  </si>
  <si>
    <t>A014716</t>
  </si>
  <si>
    <t>A014718</t>
  </si>
  <si>
    <t>EARL  FINCHER JR</t>
  </si>
  <si>
    <t>A014720</t>
  </si>
  <si>
    <t>YELLOW GEYSERVILLE III LLC</t>
  </si>
  <si>
    <t>A014721</t>
  </si>
  <si>
    <t>W B STURTEVANT</t>
  </si>
  <si>
    <t>A014722</t>
  </si>
  <si>
    <t>SURINDER  BAINS</t>
  </si>
  <si>
    <t>A014724</t>
  </si>
  <si>
    <t>JESSIE  FREEMAN</t>
  </si>
  <si>
    <t>A014727</t>
  </si>
  <si>
    <t>SARA R SMITH</t>
  </si>
  <si>
    <t>A014728</t>
  </si>
  <si>
    <t>A014731</t>
  </si>
  <si>
    <t>SLC LAND HOLDINGS LLC A DELAWARE LTD LIABILITY CO</t>
  </si>
  <si>
    <t>A014732</t>
  </si>
  <si>
    <t>Erik   WINDSCHITL</t>
  </si>
  <si>
    <t>A014735</t>
  </si>
  <si>
    <t>A014737</t>
  </si>
  <si>
    <t>Douglas B Weaver</t>
  </si>
  <si>
    <t>A014738</t>
  </si>
  <si>
    <t>ROBERT D FUMASI FAMILY TRUST</t>
  </si>
  <si>
    <t>A014740</t>
  </si>
  <si>
    <t>DAVID  MEDINA</t>
  </si>
  <si>
    <t>A014743</t>
  </si>
  <si>
    <t>A014747</t>
  </si>
  <si>
    <t>G3 ENTERPRISES INC</t>
  </si>
  <si>
    <t>A014748</t>
  </si>
  <si>
    <t>SYLVIA  CRANDALL</t>
  </si>
  <si>
    <t>A014749</t>
  </si>
  <si>
    <t>TREEHOUSE VINEYARDS LLC</t>
  </si>
  <si>
    <t>A014750</t>
  </si>
  <si>
    <t>A014751</t>
  </si>
  <si>
    <t>MICHELLE LYNN ANDERSON</t>
  </si>
  <si>
    <t>A014757</t>
  </si>
  <si>
    <t>A014758</t>
  </si>
  <si>
    <t>A014759</t>
  </si>
  <si>
    <t>A014760</t>
  </si>
  <si>
    <t>RUSSELL C WESTOVER JR</t>
  </si>
  <si>
    <t>A014761</t>
  </si>
  <si>
    <t>A014762</t>
  </si>
  <si>
    <t>A014766</t>
  </si>
  <si>
    <t>A014767</t>
  </si>
  <si>
    <t>Rosemarie   Rief</t>
  </si>
  <si>
    <t>A014772</t>
  </si>
  <si>
    <t>A014773A</t>
  </si>
  <si>
    <t>EDWARD  ARGUIJO</t>
  </si>
  <si>
    <t>A014773B</t>
  </si>
  <si>
    <t>SPRING VALLEY HOMEOWNERS ASSOCIATION</t>
  </si>
  <si>
    <t>A014777</t>
  </si>
  <si>
    <t>A014778</t>
  </si>
  <si>
    <t>A014783</t>
  </si>
  <si>
    <t>TRINITY COUNTY WATERWORKS DISTRICT NO 1</t>
  </si>
  <si>
    <t>A014784</t>
  </si>
  <si>
    <t>LEAH  BRADLE</t>
  </si>
  <si>
    <t>A014785</t>
  </si>
  <si>
    <t>A014786</t>
  </si>
  <si>
    <t>FRANK W. RAVISCIONI TRUSTEE</t>
  </si>
  <si>
    <t>A014787A</t>
  </si>
  <si>
    <t>JAMES  HIGGINBOTTOM</t>
  </si>
  <si>
    <t>A014787B</t>
  </si>
  <si>
    <t>RONALD  MINUDRI</t>
  </si>
  <si>
    <t>A014789</t>
  </si>
  <si>
    <t>A014790</t>
  </si>
  <si>
    <t>A014793</t>
  </si>
  <si>
    <t>A014794</t>
  </si>
  <si>
    <t>NORTH FORK ASSOCIATION</t>
  </si>
  <si>
    <t>A014797</t>
  </si>
  <si>
    <t>Novavine Inc</t>
  </si>
  <si>
    <t>A014800</t>
  </si>
  <si>
    <t>GREG  SOHNREY</t>
  </si>
  <si>
    <t>A014801</t>
  </si>
  <si>
    <t>A014803</t>
  </si>
  <si>
    <t>FEATHER WATER DISTRICT</t>
  </si>
  <si>
    <t>A014804</t>
  </si>
  <si>
    <t>A014807</t>
  </si>
  <si>
    <t>JEFF  OLSEN</t>
  </si>
  <si>
    <t>A014808</t>
  </si>
  <si>
    <t>Brent  Dingel</t>
  </si>
  <si>
    <t>A014810</t>
  </si>
  <si>
    <t>TIME  EADE</t>
  </si>
  <si>
    <t>A014814</t>
  </si>
  <si>
    <t>PATRICIA D SOUTHARD</t>
  </si>
  <si>
    <t>A014815</t>
  </si>
  <si>
    <t>A014816</t>
  </si>
  <si>
    <t>HECTOR F J ESTRUP</t>
  </si>
  <si>
    <t>A014824</t>
  </si>
  <si>
    <t>JONATHAN T TREVILLYAN</t>
  </si>
  <si>
    <t>A014825</t>
  </si>
  <si>
    <t>ANDREW E SADIE</t>
  </si>
  <si>
    <t>A014826</t>
  </si>
  <si>
    <t>A014828</t>
  </si>
  <si>
    <t>BRIDLEWOOD CANYON OWNER'S ASSOCIATION</t>
  </si>
  <si>
    <t>A014830</t>
  </si>
  <si>
    <t>RECLAMATION DISTRICT #150</t>
  </si>
  <si>
    <t>A014831</t>
  </si>
  <si>
    <t>DEE ETTA DUNN</t>
  </si>
  <si>
    <t>A014833</t>
  </si>
  <si>
    <t>A014834</t>
  </si>
  <si>
    <t>RICHARD  LEVIN</t>
  </si>
  <si>
    <t>A014836</t>
  </si>
  <si>
    <t>A014841</t>
  </si>
  <si>
    <t>FOLEY FAMILY FARMS LP</t>
  </si>
  <si>
    <t>A014842</t>
  </si>
  <si>
    <t>A014844</t>
  </si>
  <si>
    <t>RON  SANDSTROM</t>
  </si>
  <si>
    <t>A014846</t>
  </si>
  <si>
    <t>RONALD MARTIN LO REAUX</t>
  </si>
  <si>
    <t>A014849</t>
  </si>
  <si>
    <t>MARIAM L GRUENTHAL</t>
  </si>
  <si>
    <t>A014851</t>
  </si>
  <si>
    <t>JOHNNY  VOGT SR</t>
  </si>
  <si>
    <t>A014852</t>
  </si>
  <si>
    <t>DAVID L ZWECK</t>
  </si>
  <si>
    <t>A014855</t>
  </si>
  <si>
    <t>ROBERT AND HELEN REEDY SURVIVOR'S TRUST</t>
  </si>
  <si>
    <t>A014856</t>
  </si>
  <si>
    <t>John   Frei</t>
  </si>
  <si>
    <t>A014858A</t>
  </si>
  <si>
    <t>A014858B</t>
  </si>
  <si>
    <t>A014858SF</t>
  </si>
  <si>
    <t>A014859</t>
  </si>
  <si>
    <t>A014860SF</t>
  </si>
  <si>
    <t>A014861SF</t>
  </si>
  <si>
    <t>A014864</t>
  </si>
  <si>
    <t>A014865</t>
  </si>
  <si>
    <t>GARY W FINCH</t>
  </si>
  <si>
    <t>A014867</t>
  </si>
  <si>
    <t>RAJINDER    CHOHAN</t>
  </si>
  <si>
    <t>A014869</t>
  </si>
  <si>
    <t>A014870</t>
  </si>
  <si>
    <t>WALTER  BYCK</t>
  </si>
  <si>
    <t>A014872</t>
  </si>
  <si>
    <t>PHILIP  C RIELLY</t>
  </si>
  <si>
    <t>A014875</t>
  </si>
  <si>
    <t>A014880</t>
  </si>
  <si>
    <t>PACIFIC STATES INDUSTRIES</t>
  </si>
  <si>
    <t>A014881</t>
  </si>
  <si>
    <t>LAKE JOSEPHINE ASSOCIATION</t>
  </si>
  <si>
    <t>A014882</t>
  </si>
  <si>
    <t>ADRIEN  NASH</t>
  </si>
  <si>
    <t>A014883</t>
  </si>
  <si>
    <t>A014884</t>
  </si>
  <si>
    <t>JEFFREY S HUBER</t>
  </si>
  <si>
    <t>A014885</t>
  </si>
  <si>
    <t>SC RANCH LLC</t>
  </si>
  <si>
    <t>A014891</t>
  </si>
  <si>
    <t>CERRI &amp; SON</t>
  </si>
  <si>
    <t>A014896</t>
  </si>
  <si>
    <t>SUSANNAH  JONES</t>
  </si>
  <si>
    <t>A014898</t>
  </si>
  <si>
    <t>CEDAR RIDGE IMPROVEMENT ASSOCIATION</t>
  </si>
  <si>
    <t>A014900</t>
  </si>
  <si>
    <t>WALKER CREEK ORCHARDS LLC</t>
  </si>
  <si>
    <t>A014902</t>
  </si>
  <si>
    <t>A014904</t>
  </si>
  <si>
    <t>A014905</t>
  </si>
  <si>
    <t>Frank   Lopreste</t>
  </si>
  <si>
    <t>A014907</t>
  </si>
  <si>
    <t>RECLAMATION DISTRICT #548</t>
  </si>
  <si>
    <t>A014916</t>
  </si>
  <si>
    <t>BECKSTOFFER RUSSIAN RIVER VINEYARDS</t>
  </si>
  <si>
    <t>A014916A</t>
  </si>
  <si>
    <t>JOHN HALL THOMAS</t>
  </si>
  <si>
    <t>A014916B</t>
  </si>
  <si>
    <t>A014921</t>
  </si>
  <si>
    <t>A014925</t>
  </si>
  <si>
    <t>A014927</t>
  </si>
  <si>
    <t>DANIEL  TANKERSLEY</t>
  </si>
  <si>
    <t>A014928</t>
  </si>
  <si>
    <t>A014930</t>
  </si>
  <si>
    <t>TRI-LODGE ASSOCIATION</t>
  </si>
  <si>
    <t>A014931</t>
  </si>
  <si>
    <t>A014932</t>
  </si>
  <si>
    <t>WAYNE  MARTENEY</t>
  </si>
  <si>
    <t>A014937</t>
  </si>
  <si>
    <t>ROGER  NICHOLSON</t>
  </si>
  <si>
    <t>A014941A</t>
  </si>
  <si>
    <t>VINCENT E ADAMS</t>
  </si>
  <si>
    <t>A014941B</t>
  </si>
  <si>
    <t>NORMA M DAVIS</t>
  </si>
  <si>
    <t>A014941C</t>
  </si>
  <si>
    <t>DARRIN L YENZER</t>
  </si>
  <si>
    <t>A014942</t>
  </si>
  <si>
    <t>CALPLANS RIVER VINEYARD 1</t>
  </si>
  <si>
    <t>A014946</t>
  </si>
  <si>
    <t>A014947</t>
  </si>
  <si>
    <t>MOUNTAIN SPRINGS DEV LLC</t>
  </si>
  <si>
    <t>A014948</t>
  </si>
  <si>
    <t>RICHARD  GARVIN</t>
  </si>
  <si>
    <t>A014951</t>
  </si>
  <si>
    <t>RIO DEL ORO FARMS NO 2</t>
  </si>
  <si>
    <t>A014957</t>
  </si>
  <si>
    <t>QUARRY SPRING WATER ASSOCIATION</t>
  </si>
  <si>
    <t>A014959</t>
  </si>
  <si>
    <t>MARK  MOORE</t>
  </si>
  <si>
    <t>A014960</t>
  </si>
  <si>
    <t>Jeffrey  Bradshaw</t>
  </si>
  <si>
    <t>A014961</t>
  </si>
  <si>
    <t>NORMAN R PICKLES</t>
  </si>
  <si>
    <t>A014962</t>
  </si>
  <si>
    <t>RANDOLPH GARY WULBERN TRUST ET AL</t>
  </si>
  <si>
    <t>A014963</t>
  </si>
  <si>
    <t>A014966</t>
  </si>
  <si>
    <t>A014968</t>
  </si>
  <si>
    <t>POINT ARENA AFS</t>
  </si>
  <si>
    <t>A014972</t>
  </si>
  <si>
    <t>A014974</t>
  </si>
  <si>
    <t>A014975</t>
  </si>
  <si>
    <t>KRUPP BROTHERS VINEYARDS</t>
  </si>
  <si>
    <t>A014978</t>
  </si>
  <si>
    <t>A014979</t>
  </si>
  <si>
    <t>TRAIAN  MICU</t>
  </si>
  <si>
    <t>A014982</t>
  </si>
  <si>
    <t>TRIPLE CREEK RANCH</t>
  </si>
  <si>
    <t>A014991</t>
  </si>
  <si>
    <t>JAMES  NEWMAN</t>
  </si>
  <si>
    <t>A014992</t>
  </si>
  <si>
    <t>ROBERT C GARAMENDI</t>
  </si>
  <si>
    <t>A014995</t>
  </si>
  <si>
    <t>PV JUNCTION</t>
  </si>
  <si>
    <t>A014997</t>
  </si>
  <si>
    <t>JOHN E FETZER</t>
  </si>
  <si>
    <t>A014997A</t>
  </si>
  <si>
    <t>FLIGHT RAIL CORPORATION</t>
  </si>
  <si>
    <t>A014997B</t>
  </si>
  <si>
    <t>MAX  LANDES</t>
  </si>
  <si>
    <t>A015002</t>
  </si>
  <si>
    <t>DONALD E STEGER</t>
  </si>
  <si>
    <t>A015003</t>
  </si>
  <si>
    <t>Bill/Sally Rivera Lingafeldt Trust</t>
  </si>
  <si>
    <t>A015004</t>
  </si>
  <si>
    <t>CLARA  MARTIN</t>
  </si>
  <si>
    <t>A015010</t>
  </si>
  <si>
    <t>A015015</t>
  </si>
  <si>
    <t>JAMES C SCOTT</t>
  </si>
  <si>
    <t>A015017</t>
  </si>
  <si>
    <t>A015023</t>
  </si>
  <si>
    <t>BELL'ACQUA INC</t>
  </si>
  <si>
    <t>A015024</t>
  </si>
  <si>
    <t>A015025</t>
  </si>
  <si>
    <t>JAMES C BERTAGNA</t>
  </si>
  <si>
    <t>A015028</t>
  </si>
  <si>
    <t>A015032</t>
  </si>
  <si>
    <t>LEROY  CRAMER</t>
  </si>
  <si>
    <t>A015034</t>
  </si>
  <si>
    <t>SAMRA FAMILY TRUST</t>
  </si>
  <si>
    <t>A015035</t>
  </si>
  <si>
    <t>A015037</t>
  </si>
  <si>
    <t>A015038</t>
  </si>
  <si>
    <t>U S COAST GUARD</t>
  </si>
  <si>
    <t>A015040</t>
  </si>
  <si>
    <t>CAPITAL LEASING LLC</t>
  </si>
  <si>
    <t>A015041</t>
  </si>
  <si>
    <t>A015043</t>
  </si>
  <si>
    <t>GREGORY M WATSON</t>
  </si>
  <si>
    <t>A015044</t>
  </si>
  <si>
    <t>A015046</t>
  </si>
  <si>
    <t>HUGH D WALLACE</t>
  </si>
  <si>
    <t>A015047</t>
  </si>
  <si>
    <t>OSCAR C STEVENS</t>
  </si>
  <si>
    <t>A015049</t>
  </si>
  <si>
    <t>MONROE MACE 2014 LIVING TRUST</t>
  </si>
  <si>
    <t>A015051</t>
  </si>
  <si>
    <t>A015053</t>
  </si>
  <si>
    <t>A015054</t>
  </si>
  <si>
    <t>ADAN  S VILLA</t>
  </si>
  <si>
    <t>A015056</t>
  </si>
  <si>
    <t>A015057</t>
  </si>
  <si>
    <t>A015058</t>
  </si>
  <si>
    <t>NAVTEJ SINGH RIAR</t>
  </si>
  <si>
    <t>A015059</t>
  </si>
  <si>
    <t>DANA-YECK SURVIVOR'S TRUST</t>
  </si>
  <si>
    <t>A015060</t>
  </si>
  <si>
    <t>ROBERT  LAWSON</t>
  </si>
  <si>
    <t>A015061</t>
  </si>
  <si>
    <t>A015065</t>
  </si>
  <si>
    <t>A015070</t>
  </si>
  <si>
    <t>A015071</t>
  </si>
  <si>
    <t>JOHN J GILLAM</t>
  </si>
  <si>
    <t>A015073</t>
  </si>
  <si>
    <t>LOUIS E JONES JR</t>
  </si>
  <si>
    <t>A015074</t>
  </si>
  <si>
    <t>MARK A LEMIEUX</t>
  </si>
  <si>
    <t>A015075</t>
  </si>
  <si>
    <t>A015077</t>
  </si>
  <si>
    <t>A015078</t>
  </si>
  <si>
    <t>A015079</t>
  </si>
  <si>
    <t>PAUL  M SANGUINETTI</t>
  </si>
  <si>
    <t>A015080</t>
  </si>
  <si>
    <t>ROBERT A EGAN</t>
  </si>
  <si>
    <t>A015082</t>
  </si>
  <si>
    <t>GEORGIA-PACIFIC LLC</t>
  </si>
  <si>
    <t>A015083</t>
  </si>
  <si>
    <t>A015084</t>
  </si>
  <si>
    <t>GENE  SMITH</t>
  </si>
  <si>
    <t>A015092</t>
  </si>
  <si>
    <t>VIVIAN S MILLER</t>
  </si>
  <si>
    <t>A015094</t>
  </si>
  <si>
    <t>ALBA C HOUSTON ORCHARD CO</t>
  </si>
  <si>
    <t>A015095</t>
  </si>
  <si>
    <t>A015098</t>
  </si>
  <si>
    <t>A015099</t>
  </si>
  <si>
    <t>MARY H TOLLENAERE</t>
  </si>
  <si>
    <t>A015100</t>
  </si>
  <si>
    <t>GUS  NORTON</t>
  </si>
  <si>
    <t>A015104</t>
  </si>
  <si>
    <t>SWAUGER RANCH INC</t>
  </si>
  <si>
    <t>A015105</t>
  </si>
  <si>
    <t>PARK LIVESTOCK COMPANY</t>
  </si>
  <si>
    <t>A015106</t>
  </si>
  <si>
    <t>BORDA FAMILY LP</t>
  </si>
  <si>
    <t>A015108</t>
  </si>
  <si>
    <t>JEN CALIFORNIA 8 LLC</t>
  </si>
  <si>
    <t>A015109</t>
  </si>
  <si>
    <t>A015111</t>
  </si>
  <si>
    <t>BOB  CARTER</t>
  </si>
  <si>
    <t>A015112SF</t>
  </si>
  <si>
    <t>A015113SF</t>
  </si>
  <si>
    <t>A015116</t>
  </si>
  <si>
    <t>JOE  YONTS</t>
  </si>
  <si>
    <t>A015120</t>
  </si>
  <si>
    <t>DALIN CALISTOGA REALTY, LLC</t>
  </si>
  <si>
    <t>A015121</t>
  </si>
  <si>
    <t>CAROL  GATES</t>
  </si>
  <si>
    <t>A015122</t>
  </si>
  <si>
    <t>David  H.  Anderson</t>
  </si>
  <si>
    <t>A015123</t>
  </si>
  <si>
    <t>SPIROS  KAKONIKTIS</t>
  </si>
  <si>
    <t>A015125</t>
  </si>
  <si>
    <t>GEORGE R CHAFFIN</t>
  </si>
  <si>
    <t>A015128</t>
  </si>
  <si>
    <t>DRY CREEK JOINT ELEMENTARY SCHOOL DISTRICT</t>
  </si>
  <si>
    <t>A015135</t>
  </si>
  <si>
    <t>ANTHONY  UONG</t>
  </si>
  <si>
    <t>A015136</t>
  </si>
  <si>
    <t>A015140</t>
  </si>
  <si>
    <t>A015141</t>
  </si>
  <si>
    <t>THE NATURE CONSERVANCY</t>
  </si>
  <si>
    <t>A015150</t>
  </si>
  <si>
    <t>MCM PROPERTIES, A CALIF CORP</t>
  </si>
  <si>
    <t>A015151</t>
  </si>
  <si>
    <t>B AND D FAMILY PARTNERSHIP</t>
  </si>
  <si>
    <t>A015152</t>
  </si>
  <si>
    <t>A015153</t>
  </si>
  <si>
    <t>ROBERT C ROBERTS AND BARBEL MARITAL TRUST</t>
  </si>
  <si>
    <t>A015154A</t>
  </si>
  <si>
    <t>BUNKER LLC</t>
  </si>
  <si>
    <t>A015154B</t>
  </si>
  <si>
    <t>A015157</t>
  </si>
  <si>
    <t>DAVID  C.  KOBALL</t>
  </si>
  <si>
    <t>A015158</t>
  </si>
  <si>
    <t>A015158A</t>
  </si>
  <si>
    <t>A015158B</t>
  </si>
  <si>
    <t>JOHN  STRANGIO</t>
  </si>
  <si>
    <t>A015159</t>
  </si>
  <si>
    <t>DEVIN   SMITH</t>
  </si>
  <si>
    <t>A015164</t>
  </si>
  <si>
    <t>A015167</t>
  </si>
  <si>
    <t>A015168</t>
  </si>
  <si>
    <t>FIORE  TALARICO</t>
  </si>
  <si>
    <t>A015170</t>
  </si>
  <si>
    <t>ROXANNE  MOLNAR</t>
  </si>
  <si>
    <t>A015171</t>
  </si>
  <si>
    <t>YUROK TRIBE COUNCIL</t>
  </si>
  <si>
    <t>A015172</t>
  </si>
  <si>
    <t>PRASANNA   HANKINS</t>
  </si>
  <si>
    <t>A015173</t>
  </si>
  <si>
    <t>ERIC J SHAFER</t>
  </si>
  <si>
    <t>A015175</t>
  </si>
  <si>
    <t>JOE T AZEVEDO</t>
  </si>
  <si>
    <t>A015177</t>
  </si>
  <si>
    <t>A015178</t>
  </si>
  <si>
    <t>A015179</t>
  </si>
  <si>
    <t>A015184</t>
  </si>
  <si>
    <t>HIDDEN MEADOW RANCH</t>
  </si>
  <si>
    <t>A015187</t>
  </si>
  <si>
    <t>JOHN H REX</t>
  </si>
  <si>
    <t>A015188</t>
  </si>
  <si>
    <t>SWF PLYWOOD CO</t>
  </si>
  <si>
    <t>A015189</t>
  </si>
  <si>
    <t>A015194</t>
  </si>
  <si>
    <t>CHALK HILL WINERY</t>
  </si>
  <si>
    <t>A015195</t>
  </si>
  <si>
    <t>A015196</t>
  </si>
  <si>
    <t>CHARLOTTE  TEMPLE</t>
  </si>
  <si>
    <t>A015197</t>
  </si>
  <si>
    <t>A015201</t>
  </si>
  <si>
    <t>A015202</t>
  </si>
  <si>
    <t>NHON  TAN VIEN</t>
  </si>
  <si>
    <t>A015204</t>
  </si>
  <si>
    <t>A015205</t>
  </si>
  <si>
    <t>A015210</t>
  </si>
  <si>
    <t>TARIQ  MASROOR</t>
  </si>
  <si>
    <t>A015211</t>
  </si>
  <si>
    <t>A015212</t>
  </si>
  <si>
    <t>EFM</t>
  </si>
  <si>
    <t>A015213</t>
  </si>
  <si>
    <t>JOHN POL PHILON</t>
  </si>
  <si>
    <t>A015215</t>
  </si>
  <si>
    <t>A015217</t>
  </si>
  <si>
    <t>VINTAGE ESTATES LLC</t>
  </si>
  <si>
    <t>A015220</t>
  </si>
  <si>
    <t>A015222</t>
  </si>
  <si>
    <t>CHARLOTTE M WILLIAMSON</t>
  </si>
  <si>
    <t>A015223</t>
  </si>
  <si>
    <t>JIM  JONES</t>
  </si>
  <si>
    <t>A015227</t>
  </si>
  <si>
    <t>RUSSELL H HAGEN JR</t>
  </si>
  <si>
    <t>A015229</t>
  </si>
  <si>
    <t>A015231</t>
  </si>
  <si>
    <t>A015232</t>
  </si>
  <si>
    <t>Richard  Paperno</t>
  </si>
  <si>
    <t>A015233</t>
  </si>
  <si>
    <t>FRED  PASSALACQUA</t>
  </si>
  <si>
    <t>A015236</t>
  </si>
  <si>
    <t>City of Galt</t>
  </si>
  <si>
    <t>A015237</t>
  </si>
  <si>
    <t>TONY  PETRUZZELLA</t>
  </si>
  <si>
    <t>A015243</t>
  </si>
  <si>
    <t>A015246</t>
  </si>
  <si>
    <t>CHURCH OF GOD ASSOCIATION OF NORTHERN CALIFORNIA</t>
  </si>
  <si>
    <t>A015250</t>
  </si>
  <si>
    <t>HILDER FAMILY PROPERTIES PTP</t>
  </si>
  <si>
    <t>A015252</t>
  </si>
  <si>
    <t>PATRICIA   CHELSETH</t>
  </si>
  <si>
    <t>A015254</t>
  </si>
  <si>
    <t>RONALD E CARTER</t>
  </si>
  <si>
    <t>A015258</t>
  </si>
  <si>
    <t>MVP VINEYARDS LLC</t>
  </si>
  <si>
    <t>A015265</t>
  </si>
  <si>
    <t>TUTEUR FAMILY TRUST</t>
  </si>
  <si>
    <t>A015267</t>
  </si>
  <si>
    <t>A015268</t>
  </si>
  <si>
    <t>A015269</t>
  </si>
  <si>
    <t>A015270</t>
  </si>
  <si>
    <t>SHIRLEY ANN RAGLE</t>
  </si>
  <si>
    <t>A015271</t>
  </si>
  <si>
    <t>A015272</t>
  </si>
  <si>
    <t>A015273</t>
  </si>
  <si>
    <t>JOHN P HUNTER</t>
  </si>
  <si>
    <t>A015274</t>
  </si>
  <si>
    <t>ROBERT  DICKERSON</t>
  </si>
  <si>
    <t>A015277</t>
  </si>
  <si>
    <t>A015281</t>
  </si>
  <si>
    <t>BERGLUND FAMILY VINEYARDS</t>
  </si>
  <si>
    <t>A015282</t>
  </si>
  <si>
    <t>KARIM  MAZU</t>
  </si>
  <si>
    <t>A015289</t>
  </si>
  <si>
    <t>MARY M STEWART</t>
  </si>
  <si>
    <t>A015290</t>
  </si>
  <si>
    <t>STANLEY J SAMSON</t>
  </si>
  <si>
    <t>A015291</t>
  </si>
  <si>
    <t>MARNI A MICHELI</t>
  </si>
  <si>
    <t>A015293</t>
  </si>
  <si>
    <t>A015295</t>
  </si>
  <si>
    <t>NORTH FORK WATER ASSOCIATION</t>
  </si>
  <si>
    <t>A015296</t>
  </si>
  <si>
    <t>Edward  R.  Finley</t>
  </si>
  <si>
    <t>A015297</t>
  </si>
  <si>
    <t>VERNAMARIE  O'SHAUGHNESSEY</t>
  </si>
  <si>
    <t>A015298</t>
  </si>
  <si>
    <t>Calvin Homer &amp; Elaine Myrtle  Armtrout Trust</t>
  </si>
  <si>
    <t>A015299</t>
  </si>
  <si>
    <t>JEROLD J PRUETT</t>
  </si>
  <si>
    <t>A015303</t>
  </si>
  <si>
    <t>A015307</t>
  </si>
  <si>
    <t>AVGOUSTIN  MARCHENKO</t>
  </si>
  <si>
    <t>A015309</t>
  </si>
  <si>
    <t>Center for Natural Lands Management</t>
  </si>
  <si>
    <t>A015310</t>
  </si>
  <si>
    <t>A015314</t>
  </si>
  <si>
    <t>MOUNTAIN HOME RANCH INCORPORATED</t>
  </si>
  <si>
    <t>A015315</t>
  </si>
  <si>
    <t>A015319</t>
  </si>
  <si>
    <t>Glenn G. Schuh</t>
  </si>
  <si>
    <t>A015320</t>
  </si>
  <si>
    <t>LEZLEE  HEFT</t>
  </si>
  <si>
    <t>A015321</t>
  </si>
  <si>
    <t>CLINTON R PRIDMORE</t>
  </si>
  <si>
    <t>A015323</t>
  </si>
  <si>
    <t>EL RANCHO PROPERTIES INC</t>
  </si>
  <si>
    <t>A015325</t>
  </si>
  <si>
    <t>AZALEA GLEN RV PARK &amp; CAMPGROUND</t>
  </si>
  <si>
    <t>A015328A</t>
  </si>
  <si>
    <t>J L FURTADO INC</t>
  </si>
  <si>
    <t>A015328B</t>
  </si>
  <si>
    <t>STEPHANIE  CORIGLIANO</t>
  </si>
  <si>
    <t>A015328C</t>
  </si>
  <si>
    <t>ROBERT  BERNSTEIN</t>
  </si>
  <si>
    <t>A015328D</t>
  </si>
  <si>
    <t>TIM  WEST</t>
  </si>
  <si>
    <t>A015328E</t>
  </si>
  <si>
    <t>A015329A</t>
  </si>
  <si>
    <t>ELIAS Y TANNOUS</t>
  </si>
  <si>
    <t>A015329B</t>
  </si>
  <si>
    <t>ERWIN  LUDWIG</t>
  </si>
  <si>
    <t>A015331</t>
  </si>
  <si>
    <t>RYAN   GIBBS</t>
  </si>
  <si>
    <t>A015336</t>
  </si>
  <si>
    <t>Michael R Waitz</t>
  </si>
  <si>
    <t>A015337</t>
  </si>
  <si>
    <t>DONALD R SORTOR</t>
  </si>
  <si>
    <t>A015338</t>
  </si>
  <si>
    <t>TERRALINK COMMUNICATIONS INC</t>
  </si>
  <si>
    <t>A015339</t>
  </si>
  <si>
    <t>HALCUMB CEMETERY DISTRICT</t>
  </si>
  <si>
    <t>A015340</t>
  </si>
  <si>
    <t>A015345</t>
  </si>
  <si>
    <t>MARK  ROTH</t>
  </si>
  <si>
    <t>A015346</t>
  </si>
  <si>
    <t>STAHL HOLDINGS LLC</t>
  </si>
  <si>
    <t>A015348</t>
  </si>
  <si>
    <t>A015350</t>
  </si>
  <si>
    <t>AMADO  STACHENFELD</t>
  </si>
  <si>
    <t>A015351</t>
  </si>
  <si>
    <t>A015352</t>
  </si>
  <si>
    <t>A015357</t>
  </si>
  <si>
    <t>EUGENE J SENESTRARO</t>
  </si>
  <si>
    <t>A015358</t>
  </si>
  <si>
    <t>Rene &amp; Veronica di Rosa Foundation</t>
  </si>
  <si>
    <t>A015360</t>
  </si>
  <si>
    <t>MICHAEL L SANGUINETTI TRUST</t>
  </si>
  <si>
    <t>A015361</t>
  </si>
  <si>
    <t>GLORIA A BECKHAM</t>
  </si>
  <si>
    <t>A015362</t>
  </si>
  <si>
    <t>ROBERT A WILSON</t>
  </si>
  <si>
    <t>A015363</t>
  </si>
  <si>
    <t>69 Ranch</t>
  </si>
  <si>
    <t>A015365</t>
  </si>
  <si>
    <t>SKYLAR  WALKER</t>
  </si>
  <si>
    <t>A015366</t>
  </si>
  <si>
    <t>A015367</t>
  </si>
  <si>
    <t>BROOKS TRUST</t>
  </si>
  <si>
    <t>A015370</t>
  </si>
  <si>
    <t>A015371</t>
  </si>
  <si>
    <t>WILLIAM J HALL</t>
  </si>
  <si>
    <t>A015372</t>
  </si>
  <si>
    <t>THREE RIVERS LEVEE IMPROVEMENT AUTHORITY</t>
  </si>
  <si>
    <t>A015374</t>
  </si>
  <si>
    <t>A015375</t>
  </si>
  <si>
    <t>A015376</t>
  </si>
  <si>
    <t>A015378</t>
  </si>
  <si>
    <t>THE CHRISTWARD MINISTRY INC</t>
  </si>
  <si>
    <t>A015379</t>
  </si>
  <si>
    <t>DEAN G ESHOM</t>
  </si>
  <si>
    <t>A015381</t>
  </si>
  <si>
    <t>A015386</t>
  </si>
  <si>
    <t>CICONIA VILLAGE, LLC</t>
  </si>
  <si>
    <t>A015387</t>
  </si>
  <si>
    <t>WATT COMMUNITIES</t>
  </si>
  <si>
    <t>A015390</t>
  </si>
  <si>
    <t>TRAVIS  BONNANO</t>
  </si>
  <si>
    <t>A015392</t>
  </si>
  <si>
    <t>PAYNE BROTHERS RANCH</t>
  </si>
  <si>
    <t>A015396</t>
  </si>
  <si>
    <t>ALVIN R MARENCO</t>
  </si>
  <si>
    <t>A015397</t>
  </si>
  <si>
    <t>KL BARR, LLC</t>
  </si>
  <si>
    <t>A015399</t>
  </si>
  <si>
    <t>A015402</t>
  </si>
  <si>
    <t>QUEENS OF THE DESERT LLC</t>
  </si>
  <si>
    <t>A015406</t>
  </si>
  <si>
    <t>A015407</t>
  </si>
  <si>
    <t>A015411</t>
  </si>
  <si>
    <t>INDERJIT   SANDHU</t>
  </si>
  <si>
    <t>A015414</t>
  </si>
  <si>
    <t>A015415</t>
  </si>
  <si>
    <t>MICHAEL  ZANETTI</t>
  </si>
  <si>
    <t>A015416</t>
  </si>
  <si>
    <t>The Alfaro Family Trust</t>
  </si>
  <si>
    <t>A015417A</t>
  </si>
  <si>
    <t>MICHAEL W CAMPER</t>
  </si>
  <si>
    <t>A015417B</t>
  </si>
  <si>
    <t>A015421</t>
  </si>
  <si>
    <t>A015424</t>
  </si>
  <si>
    <t>A015425</t>
  </si>
  <si>
    <t>A015425A</t>
  </si>
  <si>
    <t>SIGNAL RIDGE VINEYARDS</t>
  </si>
  <si>
    <t>A015425B</t>
  </si>
  <si>
    <t>JOSEPH B ZICHERMAN</t>
  </si>
  <si>
    <t>A015431</t>
  </si>
  <si>
    <t>TERRANCE R MOUNT JR</t>
  </si>
  <si>
    <t>A015433</t>
  </si>
  <si>
    <t>A015435A</t>
  </si>
  <si>
    <t>A015435B</t>
  </si>
  <si>
    <t>ALLEN L OWENS</t>
  </si>
  <si>
    <t>A015437</t>
  </si>
  <si>
    <t>McKinney Family Trust</t>
  </si>
  <si>
    <t>A015439</t>
  </si>
  <si>
    <t>A015442</t>
  </si>
  <si>
    <t>A015444</t>
  </si>
  <si>
    <t>DIAMOND R RANCH, A CALIFORNIA CORPORATION</t>
  </si>
  <si>
    <t>A015447</t>
  </si>
  <si>
    <t>A015448</t>
  </si>
  <si>
    <t>A015449</t>
  </si>
  <si>
    <t>SMITH FAMILY LIVING TRUST</t>
  </si>
  <si>
    <t>A015452</t>
  </si>
  <si>
    <t>COLUSA PROPERTIES INC</t>
  </si>
  <si>
    <t>A015455</t>
  </si>
  <si>
    <t>KEN  TAYLOR</t>
  </si>
  <si>
    <t>A015458</t>
  </si>
  <si>
    <t>MARION WELLER TRUST</t>
  </si>
  <si>
    <t>A015460</t>
  </si>
  <si>
    <t>DAVID  RODGERS</t>
  </si>
  <si>
    <t>A015461</t>
  </si>
  <si>
    <t>A015462</t>
  </si>
  <si>
    <t>MIKE  HOGAN</t>
  </si>
  <si>
    <t>A015467</t>
  </si>
  <si>
    <t>A015468</t>
  </si>
  <si>
    <t>A015470A</t>
  </si>
  <si>
    <t>RICHARD  HAGER</t>
  </si>
  <si>
    <t>A015470B</t>
  </si>
  <si>
    <t>DEAN A LARSEN</t>
  </si>
  <si>
    <t>A015472</t>
  </si>
  <si>
    <t>DANIEL W POWERS</t>
  </si>
  <si>
    <t>A015473</t>
  </si>
  <si>
    <t>WEST COAST VENEER COMPANY</t>
  </si>
  <si>
    <t>A015476</t>
  </si>
  <si>
    <t>A015477</t>
  </si>
  <si>
    <t>A015478</t>
  </si>
  <si>
    <t>A015484</t>
  </si>
  <si>
    <t>JAMES D KING</t>
  </si>
  <si>
    <t>A015485</t>
  </si>
  <si>
    <t>A015488</t>
  </si>
  <si>
    <t>RICK H SCOTT</t>
  </si>
  <si>
    <t>A015490</t>
  </si>
  <si>
    <t>A015492</t>
  </si>
  <si>
    <t>A015493</t>
  </si>
  <si>
    <t>A015494</t>
  </si>
  <si>
    <t>A015495</t>
  </si>
  <si>
    <t>A015496</t>
  </si>
  <si>
    <t>A015497</t>
  </si>
  <si>
    <t>A015498</t>
  </si>
  <si>
    <t>A015499</t>
  </si>
  <si>
    <t>A015500</t>
  </si>
  <si>
    <t>A015501</t>
  </si>
  <si>
    <t>A015502</t>
  </si>
  <si>
    <t>A015503</t>
  </si>
  <si>
    <t>A015504</t>
  </si>
  <si>
    <t>A015505</t>
  </si>
  <si>
    <t>A015506</t>
  </si>
  <si>
    <t>A015507</t>
  </si>
  <si>
    <t>A015508</t>
  </si>
  <si>
    <t>A015509</t>
  </si>
  <si>
    <t>A015510</t>
  </si>
  <si>
    <t>A015511</t>
  </si>
  <si>
    <t>A015512</t>
  </si>
  <si>
    <t>A015513</t>
  </si>
  <si>
    <t>A015514</t>
  </si>
  <si>
    <t>A015515</t>
  </si>
  <si>
    <t>FERN HAVEN LLC</t>
  </si>
  <si>
    <t>A015518</t>
  </si>
  <si>
    <t>AMERJIT S BHATTI</t>
  </si>
  <si>
    <t>A015519</t>
  </si>
  <si>
    <t>KERO-TV</t>
  </si>
  <si>
    <t>A015520</t>
  </si>
  <si>
    <t>MARY  RADICEVIC</t>
  </si>
  <si>
    <t>A015521</t>
  </si>
  <si>
    <t>JAMES W SLUSSER</t>
  </si>
  <si>
    <t>A015522</t>
  </si>
  <si>
    <t>George &amp; Geri Grant LP</t>
  </si>
  <si>
    <t>A015525</t>
  </si>
  <si>
    <t>A015526</t>
  </si>
  <si>
    <t>A015537</t>
  </si>
  <si>
    <t>A015539</t>
  </si>
  <si>
    <t>A015542</t>
  </si>
  <si>
    <t>PAUL F BUKENHOFER</t>
  </si>
  <si>
    <t>A015545</t>
  </si>
  <si>
    <t>SAN N LE</t>
  </si>
  <si>
    <t>A015546</t>
  </si>
  <si>
    <t>A015549</t>
  </si>
  <si>
    <t>JACK  WILLIAMSON</t>
  </si>
  <si>
    <t>A015554</t>
  </si>
  <si>
    <t>DIANA M RENFRO</t>
  </si>
  <si>
    <t>A015559</t>
  </si>
  <si>
    <t>SHASTA FORESTS TIMBERLANDS, LLC</t>
  </si>
  <si>
    <t>A015562</t>
  </si>
  <si>
    <t>ANNETTE  MCCORD</t>
  </si>
  <si>
    <t>A015563</t>
  </si>
  <si>
    <t>A015565</t>
  </si>
  <si>
    <t>VICTOR J MACHANIS</t>
  </si>
  <si>
    <t>A015566</t>
  </si>
  <si>
    <t>A015567</t>
  </si>
  <si>
    <t>DANNY  WILSON</t>
  </si>
  <si>
    <t>A015568</t>
  </si>
  <si>
    <t>A015570</t>
  </si>
  <si>
    <t>JASON  MC INTYRE</t>
  </si>
  <si>
    <t>A015571</t>
  </si>
  <si>
    <t>A015572</t>
  </si>
  <si>
    <t>A015574</t>
  </si>
  <si>
    <t>A015579</t>
  </si>
  <si>
    <t>CHARLES  CROCKER</t>
  </si>
  <si>
    <t>A015581</t>
  </si>
  <si>
    <t>A015583</t>
  </si>
  <si>
    <t>GREENHORN CREEK ASSOCIATES L P</t>
  </si>
  <si>
    <t>A015587</t>
  </si>
  <si>
    <t>A015588</t>
  </si>
  <si>
    <t>Jackey D Grundman Revocable Living Trust 2008</t>
  </si>
  <si>
    <t>A015589</t>
  </si>
  <si>
    <t>A015590</t>
  </si>
  <si>
    <t>A015593</t>
  </si>
  <si>
    <t>J G BOSWELL COMPANY</t>
  </si>
  <si>
    <t>A015597</t>
  </si>
  <si>
    <t>JAMES   ELLIS JR</t>
  </si>
  <si>
    <t>A015598</t>
  </si>
  <si>
    <t>SUSAN R VASSEY</t>
  </si>
  <si>
    <t>A015601</t>
  </si>
  <si>
    <t>RONALD  MOBLEY</t>
  </si>
  <si>
    <t>A015602</t>
  </si>
  <si>
    <t>ERICH  SENDER</t>
  </si>
  <si>
    <t>A015603</t>
  </si>
  <si>
    <t>SCHAEFER   PRICE</t>
  </si>
  <si>
    <t>A015606</t>
  </si>
  <si>
    <t>A015607</t>
  </si>
  <si>
    <t>A015609</t>
  </si>
  <si>
    <t>ANDERSON ZACK &amp; JEANNINE VAN TRUSTORS</t>
  </si>
  <si>
    <t>A015610</t>
  </si>
  <si>
    <t>ROBERT S WHIPPLE</t>
  </si>
  <si>
    <t>A015612</t>
  </si>
  <si>
    <t>LAUREL COMMUNITY LEAGUE INCORPORATED</t>
  </si>
  <si>
    <t>A015613</t>
  </si>
  <si>
    <t>GLENN DAVID GRAHAM</t>
  </si>
  <si>
    <t>A015615</t>
  </si>
  <si>
    <t>JACQUELINE  HOUSTON</t>
  </si>
  <si>
    <t>A015616</t>
  </si>
  <si>
    <t>A015617</t>
  </si>
  <si>
    <t>DENNIS R CORP</t>
  </si>
  <si>
    <t>A015618</t>
  </si>
  <si>
    <t>EDWARD D GRIFFIN</t>
  </si>
  <si>
    <t>A015621</t>
  </si>
  <si>
    <t>EASTER CREEK HOMEOWNER'S ASSN</t>
  </si>
  <si>
    <t>A015623</t>
  </si>
  <si>
    <t>A015624</t>
  </si>
  <si>
    <t>FRED GINN TRUST ET AL</t>
  </si>
  <si>
    <t>A015628</t>
  </si>
  <si>
    <t>A015629</t>
  </si>
  <si>
    <t>LYNCH RANCH LLC</t>
  </si>
  <si>
    <t>A015631</t>
  </si>
  <si>
    <t>CLARENCE ROY YOUNG</t>
  </si>
  <si>
    <t>A015633</t>
  </si>
  <si>
    <t>A015634</t>
  </si>
  <si>
    <t>MARCEL  AUDIAT</t>
  </si>
  <si>
    <t>A015637</t>
  </si>
  <si>
    <t>DAVID  KURZE</t>
  </si>
  <si>
    <t>A015645</t>
  </si>
  <si>
    <t>A015647</t>
  </si>
  <si>
    <t>JERRY G BRASSFIELD</t>
  </si>
  <si>
    <t>A015649</t>
  </si>
  <si>
    <t>E. A. CLEMENTS REVOCABLE TRUST</t>
  </si>
  <si>
    <t>A015650</t>
  </si>
  <si>
    <t>TONYA  ELD</t>
  </si>
  <si>
    <t>A015653</t>
  </si>
  <si>
    <t>J. Garcia Olive Company LLC</t>
  </si>
  <si>
    <t>A015662</t>
  </si>
  <si>
    <t>JOHN  METROPULOS III</t>
  </si>
  <si>
    <t>A015663</t>
  </si>
  <si>
    <t>MENDOCINO REDWOOD COMPANY LLC</t>
  </si>
  <si>
    <t>A015664A</t>
  </si>
  <si>
    <t>JOHN W COLLINS</t>
  </si>
  <si>
    <t>A015664B</t>
  </si>
  <si>
    <t>Stephen   Hill</t>
  </si>
  <si>
    <t>A015664C</t>
  </si>
  <si>
    <t>CROSSROADS WINERY LP</t>
  </si>
  <si>
    <t>A015665</t>
  </si>
  <si>
    <t>A015673</t>
  </si>
  <si>
    <t>A015676</t>
  </si>
  <si>
    <t>A015677</t>
  </si>
  <si>
    <t>HILDRETH FARMS INCORPORATED</t>
  </si>
  <si>
    <t>A015678</t>
  </si>
  <si>
    <t>CITY OF UKIAH</t>
  </si>
  <si>
    <t>A015679</t>
  </si>
  <si>
    <t>A015680</t>
  </si>
  <si>
    <t>SONOGNO LLC</t>
  </si>
  <si>
    <t>A015681</t>
  </si>
  <si>
    <t>GARY MARVIN SORENSEN</t>
  </si>
  <si>
    <t>A015684</t>
  </si>
  <si>
    <t>RASMUSSEN FAMILY TRUST</t>
  </si>
  <si>
    <t>A015685</t>
  </si>
  <si>
    <t>A015686</t>
  </si>
  <si>
    <t>SAN LORENZO VALLEY UNIFIED SCHOOLS</t>
  </si>
  <si>
    <t>A015687</t>
  </si>
  <si>
    <t>MADISON VALLEY PARTNERSHIP</t>
  </si>
  <si>
    <t>A015689</t>
  </si>
  <si>
    <t>GEORGE E CAMPBELL JR</t>
  </si>
  <si>
    <t>A015690</t>
  </si>
  <si>
    <t>A015691</t>
  </si>
  <si>
    <t>GARY A PRONSOLINO</t>
  </si>
  <si>
    <t>A015694</t>
  </si>
  <si>
    <t>CYRIL  FLUGGER</t>
  </si>
  <si>
    <t>A015695</t>
  </si>
  <si>
    <t>A015696</t>
  </si>
  <si>
    <t>PHILLIP W WASSON</t>
  </si>
  <si>
    <t>A015697</t>
  </si>
  <si>
    <t>RICHARD  REYNOLDS</t>
  </si>
  <si>
    <t>A015698</t>
  </si>
  <si>
    <t>Duane  Martin Jr</t>
  </si>
  <si>
    <t>A015701</t>
  </si>
  <si>
    <t>A015703</t>
  </si>
  <si>
    <t>CAB RANCH LLC</t>
  </si>
  <si>
    <t>A015704</t>
  </si>
  <si>
    <t>A015706</t>
  </si>
  <si>
    <t>A015708</t>
  </si>
  <si>
    <t>MIGUEL A  SESANA</t>
  </si>
  <si>
    <t>A015710</t>
  </si>
  <si>
    <t>A015711</t>
  </si>
  <si>
    <t>EDSON RESIDUAL 88TR</t>
  </si>
  <si>
    <t>A015714</t>
  </si>
  <si>
    <t>ANGELA P. GLEICH</t>
  </si>
  <si>
    <t>A015716</t>
  </si>
  <si>
    <t>JOHN P SCHEIBER</t>
  </si>
  <si>
    <t>A015717</t>
  </si>
  <si>
    <t>A015719</t>
  </si>
  <si>
    <t>A015720</t>
  </si>
  <si>
    <t>SONJA  LOBBAN</t>
  </si>
  <si>
    <t>A015721</t>
  </si>
  <si>
    <t>WILLOW COUNTY WATER DISTRICT</t>
  </si>
  <si>
    <t>A015722</t>
  </si>
  <si>
    <t>A015724</t>
  </si>
  <si>
    <t>HERITAGE VINEYARD COMPANY</t>
  </si>
  <si>
    <t>A015726</t>
  </si>
  <si>
    <t>ANGEL  OROZCO</t>
  </si>
  <si>
    <t>A015727</t>
  </si>
  <si>
    <t>A015728</t>
  </si>
  <si>
    <t>REDWOOD RANCH PARTNERS</t>
  </si>
  <si>
    <t>A015728A</t>
  </si>
  <si>
    <t>JACKSON FAMILY INVESTMENTS III</t>
  </si>
  <si>
    <t>A015728B</t>
  </si>
  <si>
    <t>A015729</t>
  </si>
  <si>
    <t>A015733</t>
  </si>
  <si>
    <t>YGGDRASIL LAND FOUNDATION INC</t>
  </si>
  <si>
    <t>A015734</t>
  </si>
  <si>
    <t>A015735</t>
  </si>
  <si>
    <t>A015736</t>
  </si>
  <si>
    <t>A015737</t>
  </si>
  <si>
    <t>A015742</t>
  </si>
  <si>
    <t>THUNDERNUT LLC</t>
  </si>
  <si>
    <t>A015743</t>
  </si>
  <si>
    <t>ROSATI FAMILY TRUST</t>
  </si>
  <si>
    <t>A015744</t>
  </si>
  <si>
    <t>A015745</t>
  </si>
  <si>
    <t>A015746</t>
  </si>
  <si>
    <t>DAVID  DALEY</t>
  </si>
  <si>
    <t>A015747</t>
  </si>
  <si>
    <t>A015748</t>
  </si>
  <si>
    <t>A015749</t>
  </si>
  <si>
    <t>A015752</t>
  </si>
  <si>
    <t>William  Crook</t>
  </si>
  <si>
    <t>A015753</t>
  </si>
  <si>
    <t>A015758</t>
  </si>
  <si>
    <t>JOHN I SOHRAKOFF</t>
  </si>
  <si>
    <t>A015759</t>
  </si>
  <si>
    <t>Eunice Kathryn Harrigan Woods Trust</t>
  </si>
  <si>
    <t>A015760</t>
  </si>
  <si>
    <t>A015761</t>
  </si>
  <si>
    <t>JOSEPH O GRANDI</t>
  </si>
  <si>
    <t>A015763</t>
  </si>
  <si>
    <t>A015764</t>
  </si>
  <si>
    <t>A015769</t>
  </si>
  <si>
    <t>RICHARD G BARNES</t>
  </si>
  <si>
    <t>A015770</t>
  </si>
  <si>
    <t>RICK   BARNES</t>
  </si>
  <si>
    <t>A015774</t>
  </si>
  <si>
    <t>AUGUSTIN  HUNEEUS</t>
  </si>
  <si>
    <t>A015775</t>
  </si>
  <si>
    <t>A015777</t>
  </si>
  <si>
    <t>A015779</t>
  </si>
  <si>
    <t>A015780</t>
  </si>
  <si>
    <t>RICHARD L RUDDICK</t>
  </si>
  <si>
    <t>A015781</t>
  </si>
  <si>
    <t>JANET C KING</t>
  </si>
  <si>
    <t>A015782</t>
  </si>
  <si>
    <t>RUDDICK RANCH INC</t>
  </si>
  <si>
    <t>A015784</t>
  </si>
  <si>
    <t>SUE P BELCHER</t>
  </si>
  <si>
    <t>A015786</t>
  </si>
  <si>
    <t>VOORHEES FAMILY TRUST</t>
  </si>
  <si>
    <t>A015787</t>
  </si>
  <si>
    <t>SEVEN STOREY LLC</t>
  </si>
  <si>
    <t>A015788</t>
  </si>
  <si>
    <t>CITY OF ATASCADERO</t>
  </si>
  <si>
    <t>A015789</t>
  </si>
  <si>
    <t>CATHERINE  FAHEY</t>
  </si>
  <si>
    <t>A015790</t>
  </si>
  <si>
    <t>A015795</t>
  </si>
  <si>
    <t>A015796</t>
  </si>
  <si>
    <t>GRANITE CONSTRUCTION COMPANY INC</t>
  </si>
  <si>
    <t>A015799</t>
  </si>
  <si>
    <t>DE VALL FAMILY HOLDINGS, LLC</t>
  </si>
  <si>
    <t>A015802</t>
  </si>
  <si>
    <t>A015804</t>
  </si>
  <si>
    <t>GORDON J VICINI</t>
  </si>
  <si>
    <t>A015807</t>
  </si>
  <si>
    <t>VINE VILLAGE, INC</t>
  </si>
  <si>
    <t>A015808</t>
  </si>
  <si>
    <t>YAHOME VINEYARDS LP</t>
  </si>
  <si>
    <t>A015811</t>
  </si>
  <si>
    <t>Moore Bros.</t>
  </si>
  <si>
    <t>A015813</t>
  </si>
  <si>
    <t>APOLLO RE LLC</t>
  </si>
  <si>
    <t>A015815</t>
  </si>
  <si>
    <t>CALIFORNIA PORTLAND CEMENT COMPANY</t>
  </si>
  <si>
    <t>A015817</t>
  </si>
  <si>
    <t>RODNEY KEI OKIMOTO &amp; IRENE JANICE OKIMOTO</t>
  </si>
  <si>
    <t>A015820</t>
  </si>
  <si>
    <t>JANE  SHELDON</t>
  </si>
  <si>
    <t>A015821</t>
  </si>
  <si>
    <t>STEVE  NELSON</t>
  </si>
  <si>
    <t>A015823</t>
  </si>
  <si>
    <t>DARREL  FINCH</t>
  </si>
  <si>
    <t>A015824</t>
  </si>
  <si>
    <t>TEHAMA LAND COMPANY LLC</t>
  </si>
  <si>
    <t>A015826</t>
  </si>
  <si>
    <t>Southern Humboldt Unified School District</t>
  </si>
  <si>
    <t>A015828</t>
  </si>
  <si>
    <t>A015835</t>
  </si>
  <si>
    <t>JIM R HOWARD</t>
  </si>
  <si>
    <t>A015836</t>
  </si>
  <si>
    <t>Jensen Family Trust</t>
  </si>
  <si>
    <t>A015838</t>
  </si>
  <si>
    <t>A015839</t>
  </si>
  <si>
    <t>CARL L SHIMEL</t>
  </si>
  <si>
    <t>A015841</t>
  </si>
  <si>
    <t>TIBOR  HITES</t>
  </si>
  <si>
    <t>A015845</t>
  </si>
  <si>
    <t>SUZANNE  BENSON</t>
  </si>
  <si>
    <t>A015853</t>
  </si>
  <si>
    <t>A015854</t>
  </si>
  <si>
    <t>GALLO VINEYARDS, INC.</t>
  </si>
  <si>
    <t>A015855</t>
  </si>
  <si>
    <t>SILL PROPERTIES INC</t>
  </si>
  <si>
    <t>A015856</t>
  </si>
  <si>
    <t>A015856A</t>
  </si>
  <si>
    <t>A015856B</t>
  </si>
  <si>
    <t>A015856C</t>
  </si>
  <si>
    <t>A015857</t>
  </si>
  <si>
    <t>FRED F PODESTA JR</t>
  </si>
  <si>
    <t>A015858</t>
  </si>
  <si>
    <t>A015866</t>
  </si>
  <si>
    <t>A015867</t>
  </si>
  <si>
    <t>A015868</t>
  </si>
  <si>
    <t>STEVE  EARLEY</t>
  </si>
  <si>
    <t>A015870</t>
  </si>
  <si>
    <t>A015871</t>
  </si>
  <si>
    <t>JULIA I CARRINGTON TRUST</t>
  </si>
  <si>
    <t>A015874</t>
  </si>
  <si>
    <t>A015877</t>
  </si>
  <si>
    <t>GREGG J FINKLER</t>
  </si>
  <si>
    <t>A015879</t>
  </si>
  <si>
    <t>JAMES  REY III</t>
  </si>
  <si>
    <t>A015881</t>
  </si>
  <si>
    <t>A015884</t>
  </si>
  <si>
    <t>GEORGE  GREENLEAF</t>
  </si>
  <si>
    <t>A015886</t>
  </si>
  <si>
    <t>Bolsa Point Farms, LLC</t>
  </si>
  <si>
    <t>A015890</t>
  </si>
  <si>
    <t>ALBERT  V DUE</t>
  </si>
  <si>
    <t>A015893</t>
  </si>
  <si>
    <t>A015894</t>
  </si>
  <si>
    <t>SILVER EAGLE RANCH LLC</t>
  </si>
  <si>
    <t>A015895</t>
  </si>
  <si>
    <t>RONICA   ROSA</t>
  </si>
  <si>
    <t>A015896</t>
  </si>
  <si>
    <t>ESTATE OF ELEANOR B. RAUSSER TRUST</t>
  </si>
  <si>
    <t>A015898</t>
  </si>
  <si>
    <t>SHATTO VINEYARDS PTP</t>
  </si>
  <si>
    <t>A015902</t>
  </si>
  <si>
    <t>NELSON RANCHES</t>
  </si>
  <si>
    <t>A015908</t>
  </si>
  <si>
    <t>A015913</t>
  </si>
  <si>
    <t>JOSH  BIRCH</t>
  </si>
  <si>
    <t>A015914</t>
  </si>
  <si>
    <t>A015916</t>
  </si>
  <si>
    <t>MARIE C GULLOCK</t>
  </si>
  <si>
    <t>A015918</t>
  </si>
  <si>
    <t>A015919</t>
  </si>
  <si>
    <t>RAY GENE VELDHUIS</t>
  </si>
  <si>
    <t>A015924</t>
  </si>
  <si>
    <t>SUSAN   WELDON</t>
  </si>
  <si>
    <t>A015925</t>
  </si>
  <si>
    <t>A015927</t>
  </si>
  <si>
    <t>LOUELLA GUSTAFSON REVOCABLE TRUST DATED 12/6/00</t>
  </si>
  <si>
    <t>A015933</t>
  </si>
  <si>
    <t>DEER CREEK LODGE INC</t>
  </si>
  <si>
    <t>A015934</t>
  </si>
  <si>
    <t>A015937</t>
  </si>
  <si>
    <t>BJORKLUND FAMILY 2002 TRUST</t>
  </si>
  <si>
    <t>A015938</t>
  </si>
  <si>
    <t>A015939</t>
  </si>
  <si>
    <t>FRED  KLATTE</t>
  </si>
  <si>
    <t>A015940</t>
  </si>
  <si>
    <t>LOIS B POLIAK</t>
  </si>
  <si>
    <t>A015943</t>
  </si>
  <si>
    <t>A015947</t>
  </si>
  <si>
    <t>MICHAEL P MORK</t>
  </si>
  <si>
    <t>A015952</t>
  </si>
  <si>
    <t>A015953</t>
  </si>
  <si>
    <t>VICKIE L LONGO</t>
  </si>
  <si>
    <t>A015956</t>
  </si>
  <si>
    <t>LYNN  HUGGINS</t>
  </si>
  <si>
    <t>A015959</t>
  </si>
  <si>
    <t>ANNE E ALLEN</t>
  </si>
  <si>
    <t>A015960</t>
  </si>
  <si>
    <t>BODEGA BAY PUBLIC UTILITY DISTRICT</t>
  </si>
  <si>
    <t>A015964</t>
  </si>
  <si>
    <t>RALPH   PHILLIPS</t>
  </si>
  <si>
    <t>A015966</t>
  </si>
  <si>
    <t>A015972</t>
  </si>
  <si>
    <t>LEO CARRILLO STATE PARK</t>
  </si>
  <si>
    <t>A015975</t>
  </si>
  <si>
    <t>A015978</t>
  </si>
  <si>
    <t>MICHAEL  LAWSON</t>
  </si>
  <si>
    <t>A015980</t>
  </si>
  <si>
    <t>HERMAN  MENEZES</t>
  </si>
  <si>
    <t>A015981</t>
  </si>
  <si>
    <t>JUAN  DE LA TORRE SR</t>
  </si>
  <si>
    <t>A015983</t>
  </si>
  <si>
    <t>JAMES F MCCUTCHAN JR</t>
  </si>
  <si>
    <t>A015984</t>
  </si>
  <si>
    <t>GORDON D GOLLAN</t>
  </si>
  <si>
    <t>A015986</t>
  </si>
  <si>
    <t>Cakebread Properties #14, LP</t>
  </si>
  <si>
    <t>A015987</t>
  </si>
  <si>
    <t>THE TOM INGALLS  LIVING TRUST</t>
  </si>
  <si>
    <t>A015994</t>
  </si>
  <si>
    <t>ELIZABETH  SANDAHL</t>
  </si>
  <si>
    <t>A015996</t>
  </si>
  <si>
    <t>KULBIR   ZENDA</t>
  </si>
  <si>
    <t>A015997</t>
  </si>
  <si>
    <t>MAPLE CREEK RANCH</t>
  </si>
  <si>
    <t>A015998</t>
  </si>
  <si>
    <t>A016002</t>
  </si>
  <si>
    <t>SUSAN GRUPE DE POLO</t>
  </si>
  <si>
    <t>A016003</t>
  </si>
  <si>
    <t>HECTOR A RUBINI</t>
  </si>
  <si>
    <t>A016004</t>
  </si>
  <si>
    <t>A016005</t>
  </si>
  <si>
    <t>KENNETH  RICHARDS</t>
  </si>
  <si>
    <t>A016006</t>
  </si>
  <si>
    <t>JEAN  H DILLINGHAM</t>
  </si>
  <si>
    <t>A016021</t>
  </si>
  <si>
    <t>FRITZ H HENSHAW</t>
  </si>
  <si>
    <t>A016024</t>
  </si>
  <si>
    <t>SOUTHERN PACIFIC TRANS CO</t>
  </si>
  <si>
    <t>A016028</t>
  </si>
  <si>
    <t>A016031</t>
  </si>
  <si>
    <t>A016034</t>
  </si>
  <si>
    <t>FEE RANCH INC</t>
  </si>
  <si>
    <t>A016035</t>
  </si>
  <si>
    <t>LARRY D MILLAR</t>
  </si>
  <si>
    <t>A016036</t>
  </si>
  <si>
    <t>A016037</t>
  </si>
  <si>
    <t>MONA  WILSON</t>
  </si>
  <si>
    <t>A016038</t>
  </si>
  <si>
    <t>A016039</t>
  </si>
  <si>
    <t>TERRI L CONNELLY</t>
  </si>
  <si>
    <t>A016046</t>
  </si>
  <si>
    <t>A016047</t>
  </si>
  <si>
    <t>A016048</t>
  </si>
  <si>
    <t>A016052</t>
  </si>
  <si>
    <t>A016053</t>
  </si>
  <si>
    <t>FRANK H BARTHOLOMEW FOUNDATION</t>
  </si>
  <si>
    <t>A016058</t>
  </si>
  <si>
    <t>KENZO ESTATE INC</t>
  </si>
  <si>
    <t>A016060</t>
  </si>
  <si>
    <t>A016061</t>
  </si>
  <si>
    <t>DOUGLAS L HODGES</t>
  </si>
  <si>
    <t>A016064</t>
  </si>
  <si>
    <t>BLUE PARADISE FARMS INC</t>
  </si>
  <si>
    <t>A016065</t>
  </si>
  <si>
    <t>A016066</t>
  </si>
  <si>
    <t>FRED  NAGEL</t>
  </si>
  <si>
    <t>A016072</t>
  </si>
  <si>
    <t>MASSIMO  DESIMONI</t>
  </si>
  <si>
    <t>A016075</t>
  </si>
  <si>
    <t>SARAH ROSE DODGE</t>
  </si>
  <si>
    <t>A016076</t>
  </si>
  <si>
    <t>WALTER  HERBERT</t>
  </si>
  <si>
    <t>A016077</t>
  </si>
  <si>
    <t>KNIGHTS END LLC</t>
  </si>
  <si>
    <t>A016078</t>
  </si>
  <si>
    <t>BRENT  OWEN</t>
  </si>
  <si>
    <t>A016079</t>
  </si>
  <si>
    <t>A016080</t>
  </si>
  <si>
    <t>A016081</t>
  </si>
  <si>
    <t>A016082</t>
  </si>
  <si>
    <t>RICH  MEJIA</t>
  </si>
  <si>
    <t>A016084</t>
  </si>
  <si>
    <t>A016085</t>
  </si>
  <si>
    <t>A016086</t>
  </si>
  <si>
    <t>JON  BABCOCK</t>
  </si>
  <si>
    <t>A016087</t>
  </si>
  <si>
    <t>EMERALD FAMILY LLC</t>
  </si>
  <si>
    <t>A016088</t>
  </si>
  <si>
    <t>ANDY  JOHNSTON</t>
  </si>
  <si>
    <t>A016089</t>
  </si>
  <si>
    <t>LUIS  ANGELO</t>
  </si>
  <si>
    <t>A016091</t>
  </si>
  <si>
    <t>EDWARD D FRERICHS</t>
  </si>
  <si>
    <t>A016092</t>
  </si>
  <si>
    <t>A016093</t>
  </si>
  <si>
    <t>A016096</t>
  </si>
  <si>
    <t>A016097</t>
  </si>
  <si>
    <t>A016098</t>
  </si>
  <si>
    <t>A016099</t>
  </si>
  <si>
    <t>A016102</t>
  </si>
  <si>
    <t>A016104</t>
  </si>
  <si>
    <t>CHRISTOPHER R ROSS</t>
  </si>
  <si>
    <t>A016105</t>
  </si>
  <si>
    <t>RUI  LI</t>
  </si>
  <si>
    <t>A016106</t>
  </si>
  <si>
    <t>ARATA ASSOCIATES LTD</t>
  </si>
  <si>
    <t>A016107</t>
  </si>
  <si>
    <t>A016108</t>
  </si>
  <si>
    <t>Margaret L Perry</t>
  </si>
  <si>
    <t>A016109</t>
  </si>
  <si>
    <t>A016113</t>
  </si>
  <si>
    <t>RONALD G SILVA</t>
  </si>
  <si>
    <t>A016114</t>
  </si>
  <si>
    <t>ASELLUS SONOMA LLC</t>
  </si>
  <si>
    <t>A016117</t>
  </si>
  <si>
    <t>JIM  CHANG</t>
  </si>
  <si>
    <t>A016120</t>
  </si>
  <si>
    <t>JOHN  KILROY</t>
  </si>
  <si>
    <t>A016122</t>
  </si>
  <si>
    <t>LAND SHORE LLC</t>
  </si>
  <si>
    <t>A016123</t>
  </si>
  <si>
    <t>A016124</t>
  </si>
  <si>
    <t>A016125</t>
  </si>
  <si>
    <t>A016126</t>
  </si>
  <si>
    <t>A016130</t>
  </si>
  <si>
    <t>OTELLINI FAMILY TRUST</t>
  </si>
  <si>
    <t>A016132</t>
  </si>
  <si>
    <t>DUSTIN  D FLEMING TRUST</t>
  </si>
  <si>
    <t>A016136</t>
  </si>
  <si>
    <t>MENEFEE RIVER RANCH COMPANY</t>
  </si>
  <si>
    <t>A016137</t>
  </si>
  <si>
    <t>A016139</t>
  </si>
  <si>
    <t>MORRIS LAND COMPANY</t>
  </si>
  <si>
    <t>A016141</t>
  </si>
  <si>
    <t>RICHARD T LEWIS</t>
  </si>
  <si>
    <t>A016142</t>
  </si>
  <si>
    <t>A016143</t>
  </si>
  <si>
    <t>A016145</t>
  </si>
  <si>
    <t>Ron  Anderson</t>
  </si>
  <si>
    <t>A016146</t>
  </si>
  <si>
    <t>DAY RANCH</t>
  </si>
  <si>
    <t>A016147</t>
  </si>
  <si>
    <t>Art  Castiaux</t>
  </si>
  <si>
    <t>A016148</t>
  </si>
  <si>
    <t>A016150</t>
  </si>
  <si>
    <t>ROBERT  PORTER</t>
  </si>
  <si>
    <t>A016151</t>
  </si>
  <si>
    <t>A016154</t>
  </si>
  <si>
    <t>A016155</t>
  </si>
  <si>
    <t>A016156</t>
  </si>
  <si>
    <t>JEANNE  TURNER</t>
  </si>
  <si>
    <t>A016157</t>
  </si>
  <si>
    <t>JAMES B TICKLER</t>
  </si>
  <si>
    <t>A016158</t>
  </si>
  <si>
    <t>A016159</t>
  </si>
  <si>
    <t>ERIC  GUTIERREZ</t>
  </si>
  <si>
    <t>A016160</t>
  </si>
  <si>
    <t>JODY BOGLE VANDEPOL</t>
  </si>
  <si>
    <t>A016161</t>
  </si>
  <si>
    <t>A016162</t>
  </si>
  <si>
    <t>NORTH COAST COUNTY WATER DISTRICT</t>
  </si>
  <si>
    <t>A016163</t>
  </si>
  <si>
    <t>KARL J KOWALSKI</t>
  </si>
  <si>
    <t>A016164</t>
  </si>
  <si>
    <t>GYAN  KALWANI</t>
  </si>
  <si>
    <t>A016165</t>
  </si>
  <si>
    <t>JAMES R TAVERNETTI</t>
  </si>
  <si>
    <t>A016166</t>
  </si>
  <si>
    <t>DAVID W WINKLER</t>
  </si>
  <si>
    <t>A016167</t>
  </si>
  <si>
    <t>WALTER F AND ANN C KIMZEY REVOCABLE TRUST</t>
  </si>
  <si>
    <t>A016168</t>
  </si>
  <si>
    <t>TRILOGY HOMES INC</t>
  </si>
  <si>
    <t>A016169</t>
  </si>
  <si>
    <t>A016170</t>
  </si>
  <si>
    <t>ODD FELLOWS SIERRA RECREATION ASSN</t>
  </si>
  <si>
    <t>A016172</t>
  </si>
  <si>
    <t>A016173</t>
  </si>
  <si>
    <t>TUOLUMNE UTILITIES DISTRICT</t>
  </si>
  <si>
    <t>A016175</t>
  </si>
  <si>
    <t>R &amp; J DONDERO, INC</t>
  </si>
  <si>
    <t>A016182</t>
  </si>
  <si>
    <t>WILLIAM L SPANGLER</t>
  </si>
  <si>
    <t>A016183</t>
  </si>
  <si>
    <t>A016185</t>
  </si>
  <si>
    <t>2017 RANCH LTD PARTNERSHIP</t>
  </si>
  <si>
    <t>A016186</t>
  </si>
  <si>
    <t>A016187</t>
  </si>
  <si>
    <t>A016188</t>
  </si>
  <si>
    <t>B FISHMAN CORNING ORCHARD</t>
  </si>
  <si>
    <t>A016189</t>
  </si>
  <si>
    <t>WOLF RANCH INC</t>
  </si>
  <si>
    <t>A016190</t>
  </si>
  <si>
    <t>A016191</t>
  </si>
  <si>
    <t>WILLIAM CHILDS ET AL</t>
  </si>
  <si>
    <t>A016192</t>
  </si>
  <si>
    <t>WILLIAM S OSTRANDER</t>
  </si>
  <si>
    <t>A016197</t>
  </si>
  <si>
    <t>LAKE OF THE WOODS MUTUAL WATER CO</t>
  </si>
  <si>
    <t>A016198</t>
  </si>
  <si>
    <t>LEONARDO ENRIQUE FERRI</t>
  </si>
  <si>
    <t>A016199</t>
  </si>
  <si>
    <t>DIANNE  E BUTLER</t>
  </si>
  <si>
    <t>A016200</t>
  </si>
  <si>
    <t>A016201</t>
  </si>
  <si>
    <t>ROBERT H MITCHELL</t>
  </si>
  <si>
    <t>A016212</t>
  </si>
  <si>
    <t>A016213</t>
  </si>
  <si>
    <t>A016214</t>
  </si>
  <si>
    <t>California Department of Parks &amp; Recreation- Tehachapi District</t>
  </si>
  <si>
    <t>A016216</t>
  </si>
  <si>
    <t>MORGAN RANCH COMPANY INC</t>
  </si>
  <si>
    <t>A016218</t>
  </si>
  <si>
    <t>PAULLING FAMILY TRUST</t>
  </si>
  <si>
    <t>A016219</t>
  </si>
  <si>
    <t>A016220</t>
  </si>
  <si>
    <t>ALEXA  MERCADO</t>
  </si>
  <si>
    <t>A016222</t>
  </si>
  <si>
    <t>JON P ANDERSON</t>
  </si>
  <si>
    <t>A016223</t>
  </si>
  <si>
    <t>THOMAS T DENNEY</t>
  </si>
  <si>
    <t>A016224</t>
  </si>
  <si>
    <t>JOSEPH JAMES TREMARI</t>
  </si>
  <si>
    <t>A016226</t>
  </si>
  <si>
    <t>A016229</t>
  </si>
  <si>
    <t>ENCORE CAPITIAL MANAGEMENT</t>
  </si>
  <si>
    <t>A016232</t>
  </si>
  <si>
    <t>A016238</t>
  </si>
  <si>
    <t>A016239</t>
  </si>
  <si>
    <t>CALIF-PACIFIC ANN CONF UNTD METHODIST CH</t>
  </si>
  <si>
    <t>A016240</t>
  </si>
  <si>
    <t>VICTORIA   EHRHARDT</t>
  </si>
  <si>
    <t>A016247</t>
  </si>
  <si>
    <t>WALTER STORNETTA RANCH</t>
  </si>
  <si>
    <t>A016249</t>
  </si>
  <si>
    <t>FOUNTAIN RANCH LLC</t>
  </si>
  <si>
    <t>A016250</t>
  </si>
  <si>
    <t>JOHN  MARTINEZ</t>
  </si>
  <si>
    <t>A016254</t>
  </si>
  <si>
    <t>ZONNEVELD DAIRIES INC</t>
  </si>
  <si>
    <t>A016255</t>
  </si>
  <si>
    <t>A016257</t>
  </si>
  <si>
    <t>DOUGLAS A HAMILTON</t>
  </si>
  <si>
    <t>A016265</t>
  </si>
  <si>
    <t>DOROTHY L PAGE</t>
  </si>
  <si>
    <t>A016267</t>
  </si>
  <si>
    <t>A016268</t>
  </si>
  <si>
    <t>JULIANA VINEYARDS</t>
  </si>
  <si>
    <t>A016269</t>
  </si>
  <si>
    <t>WOODRIDGE CAPITAL PARTNERS LLC</t>
  </si>
  <si>
    <t>A016270</t>
  </si>
  <si>
    <t>A016286</t>
  </si>
  <si>
    <t>COLLEEN  BARRICK</t>
  </si>
  <si>
    <t>A016287</t>
  </si>
  <si>
    <t>MELBAY FARMS</t>
  </si>
  <si>
    <t>A016288</t>
  </si>
  <si>
    <t>Elizabeth Z Liu</t>
  </si>
  <si>
    <t>A016289</t>
  </si>
  <si>
    <t>DAVID WILLIAM  BARTON</t>
  </si>
  <si>
    <t>A016290</t>
  </si>
  <si>
    <t>MARGIE A NEFF</t>
  </si>
  <si>
    <t>A016291</t>
  </si>
  <si>
    <t>BRADLEY  DEWIT</t>
  </si>
  <si>
    <t>A016295</t>
  </si>
  <si>
    <t>BEAR VALLEY HOMEOWNERS ASSOCIATION</t>
  </si>
  <si>
    <t>A016296</t>
  </si>
  <si>
    <t>A016297</t>
  </si>
  <si>
    <t>NICE  ALTERMAN</t>
  </si>
  <si>
    <t>A016300</t>
  </si>
  <si>
    <t>A016301</t>
  </si>
  <si>
    <t>A016304</t>
  </si>
  <si>
    <t>A016305</t>
  </si>
  <si>
    <t>A016306</t>
  </si>
  <si>
    <t>SHOWCASE RANCHES COMMUNITY SERVICE DISTRICT</t>
  </si>
  <si>
    <t>A016307</t>
  </si>
  <si>
    <t>SYDCO MANAGEMENT CORP</t>
  </si>
  <si>
    <t>A016308</t>
  </si>
  <si>
    <t>A016309</t>
  </si>
  <si>
    <t>GENEVA O JOHNSON</t>
  </si>
  <si>
    <t>A016310</t>
  </si>
  <si>
    <t>REBECCA   SEIFERT</t>
  </si>
  <si>
    <t>A016317</t>
  </si>
  <si>
    <t>FORD RANCH INC</t>
  </si>
  <si>
    <t>A016319</t>
  </si>
  <si>
    <t>A016320</t>
  </si>
  <si>
    <t>A016321</t>
  </si>
  <si>
    <t>A016326</t>
  </si>
  <si>
    <t>MARK  HANEY</t>
  </si>
  <si>
    <t>A016327</t>
  </si>
  <si>
    <t>PETE  JENSON</t>
  </si>
  <si>
    <t>A016329</t>
  </si>
  <si>
    <t>GALLO CATTLE COMPANY, A PARTNERSHIP</t>
  </si>
  <si>
    <t>A016332</t>
  </si>
  <si>
    <t>BRADLEY C DEWITT</t>
  </si>
  <si>
    <t>A016334</t>
  </si>
  <si>
    <t>ROBERT O VALENTINE</t>
  </si>
  <si>
    <t>A016336</t>
  </si>
  <si>
    <t>Kevyn  Moberly</t>
  </si>
  <si>
    <t>A016338</t>
  </si>
  <si>
    <t>JUSTI CREEK LLC</t>
  </si>
  <si>
    <t>A016344</t>
  </si>
  <si>
    <t>Patrick Ranch</t>
  </si>
  <si>
    <t>A016345</t>
  </si>
  <si>
    <t>JEAN ANN BRODIE</t>
  </si>
  <si>
    <t>A016345A</t>
  </si>
  <si>
    <t>A016345B</t>
  </si>
  <si>
    <t>ROBERT  SILVA</t>
  </si>
  <si>
    <t>A016346</t>
  </si>
  <si>
    <t>Peter  Johnson</t>
  </si>
  <si>
    <t>A016347</t>
  </si>
  <si>
    <t>JENNETTE  IGLESIAS</t>
  </si>
  <si>
    <t>A016348</t>
  </si>
  <si>
    <t>Stephen  E Dunckel</t>
  </si>
  <si>
    <t>A016350</t>
  </si>
  <si>
    <t>GARY  FOSTER</t>
  </si>
  <si>
    <t>A016355</t>
  </si>
  <si>
    <t>JANETTE L MAYES</t>
  </si>
  <si>
    <t>A016357</t>
  </si>
  <si>
    <t>A016359</t>
  </si>
  <si>
    <t>IRON SPRING WATER GROUP</t>
  </si>
  <si>
    <t>A016360</t>
  </si>
  <si>
    <t>A016361</t>
  </si>
  <si>
    <t>KNAGGS FARMING COMPANY  LP</t>
  </si>
  <si>
    <t>A016361A</t>
  </si>
  <si>
    <t>HERSHEY LAND COMPANY ROW CROP LLC</t>
  </si>
  <si>
    <t>A016361B</t>
  </si>
  <si>
    <t>A016362</t>
  </si>
  <si>
    <t>A016367</t>
  </si>
  <si>
    <t>GEORGE J WYLLIE</t>
  </si>
  <si>
    <t>A016368A</t>
  </si>
  <si>
    <t>A016368B</t>
  </si>
  <si>
    <t>A016368C01</t>
  </si>
  <si>
    <t>A016368C02</t>
  </si>
  <si>
    <t>A016371</t>
  </si>
  <si>
    <t>A016373A</t>
  </si>
  <si>
    <t>DENNIS C DIERKSEN</t>
  </si>
  <si>
    <t>A016373B</t>
  </si>
  <si>
    <t>KEVIN J DEVINE</t>
  </si>
  <si>
    <t>A016373C</t>
  </si>
  <si>
    <t>CEVASCO ROBT CEVASCO REVOC TRUST 2/18/9</t>
  </si>
  <si>
    <t>A016373D</t>
  </si>
  <si>
    <t>LEAVERTON FAMILY TRUST</t>
  </si>
  <si>
    <t>A016373E</t>
  </si>
  <si>
    <t>WAYNE  ROCHLITZ</t>
  </si>
  <si>
    <t>A016376</t>
  </si>
  <si>
    <t>STEAMBOAT PARTNERS</t>
  </si>
  <si>
    <t>A016380</t>
  </si>
  <si>
    <t>A016381</t>
  </si>
  <si>
    <t>A016384</t>
  </si>
  <si>
    <t>JERRY D HAYES</t>
  </si>
  <si>
    <t>A016390</t>
  </si>
  <si>
    <t>A016392</t>
  </si>
  <si>
    <t>CITY OF YREKA</t>
  </si>
  <si>
    <t>A016395</t>
  </si>
  <si>
    <t>A016396</t>
  </si>
  <si>
    <t>THOMAS W THORNTON</t>
  </si>
  <si>
    <t>A016398</t>
  </si>
  <si>
    <t>REYNOSO RANCH</t>
  </si>
  <si>
    <t>A016399</t>
  </si>
  <si>
    <t>A016401</t>
  </si>
  <si>
    <t>TUDOR MUTUAL WATER COMPANY</t>
  </si>
  <si>
    <t>A016402</t>
  </si>
  <si>
    <t>TROOP #1 B S A</t>
  </si>
  <si>
    <t>A016404</t>
  </si>
  <si>
    <t>A016405</t>
  </si>
  <si>
    <t>A016406</t>
  </si>
  <si>
    <t>TODD  KINION</t>
  </si>
  <si>
    <t>A016407</t>
  </si>
  <si>
    <t>LANGETWINS LLP</t>
  </si>
  <si>
    <t>A016410</t>
  </si>
  <si>
    <t>RICHARD  DENIER</t>
  </si>
  <si>
    <t>A016412</t>
  </si>
  <si>
    <t>A016416</t>
  </si>
  <si>
    <t>CONRAD WOOD PRESERVING CO</t>
  </si>
  <si>
    <t>A016424</t>
  </si>
  <si>
    <t>A016425</t>
  </si>
  <si>
    <t>BATTERSON PIPELINE GROUP INC</t>
  </si>
  <si>
    <t>A016426</t>
  </si>
  <si>
    <t>A016430</t>
  </si>
  <si>
    <t>DONALD J CORNS</t>
  </si>
  <si>
    <t>A016431</t>
  </si>
  <si>
    <t>ROBERTA G FLANAGAN</t>
  </si>
  <si>
    <t>A016432</t>
  </si>
  <si>
    <t>A016436</t>
  </si>
  <si>
    <t>LONG VALLEY RANCH ENTERPRISES, LLC</t>
  </si>
  <si>
    <t>A016437</t>
  </si>
  <si>
    <t>A016440</t>
  </si>
  <si>
    <t>BERNARD A ORSI</t>
  </si>
  <si>
    <t>A016442</t>
  </si>
  <si>
    <t>A016443</t>
  </si>
  <si>
    <t>EDWARD  MAZZOLENI</t>
  </si>
  <si>
    <t>A016444</t>
  </si>
  <si>
    <t>CLAIRE  ZANN</t>
  </si>
  <si>
    <t>A016448</t>
  </si>
  <si>
    <t>RANDY  SPARKS</t>
  </si>
  <si>
    <t>A016449</t>
  </si>
  <si>
    <t>ROLAND RANDOLPH BUSH</t>
  </si>
  <si>
    <t>A016450</t>
  </si>
  <si>
    <t>NAKI INCORPORATED</t>
  </si>
  <si>
    <t>A016452</t>
  </si>
  <si>
    <t>A016454</t>
  </si>
  <si>
    <t>HUMBOLDT BAY MUNICIPAL WATER DISTRICT</t>
  </si>
  <si>
    <t>A016456</t>
  </si>
  <si>
    <t>ESTATE OF DIANA WAIT</t>
  </si>
  <si>
    <t>A016457</t>
  </si>
  <si>
    <t>A016460</t>
  </si>
  <si>
    <t>MARLON R GINNEY</t>
  </si>
  <si>
    <t>A016463</t>
  </si>
  <si>
    <t>OLIVER  HAYCRAFT</t>
  </si>
  <si>
    <t>A016464</t>
  </si>
  <si>
    <t>NORMAN  EVANS</t>
  </si>
  <si>
    <t>A016465</t>
  </si>
  <si>
    <t>DONALD  HARCKSEN</t>
  </si>
  <si>
    <t>A016467</t>
  </si>
  <si>
    <t>PETER W NEWMAN TRUST</t>
  </si>
  <si>
    <t>A016469</t>
  </si>
  <si>
    <t>A016471</t>
  </si>
  <si>
    <t>PETER B BJORKLUND JR 1999 TRUST</t>
  </si>
  <si>
    <t>A016472</t>
  </si>
  <si>
    <t>POTTER VALLEY COMMUNITY PARKS AND RECREATION</t>
  </si>
  <si>
    <t>A016476</t>
  </si>
  <si>
    <t>Ron  Matteri</t>
  </si>
  <si>
    <t>A016478</t>
  </si>
  <si>
    <t>THIA  KELLNER HILL</t>
  </si>
  <si>
    <t>A016481</t>
  </si>
  <si>
    <t>A016484</t>
  </si>
  <si>
    <t>KYM  CARPENTER</t>
  </si>
  <si>
    <t>A016486</t>
  </si>
  <si>
    <t>JAMIE   BILLMAN</t>
  </si>
  <si>
    <t>A016488</t>
  </si>
  <si>
    <t>A016489</t>
  </si>
  <si>
    <t>ANDERSEN &amp; SONS RANCH, INC</t>
  </si>
  <si>
    <t>A016490</t>
  </si>
  <si>
    <t>TOM L NORRIS</t>
  </si>
  <si>
    <t>A016494</t>
  </si>
  <si>
    <t>TOOGOOD REVOCABLE TRUST</t>
  </si>
  <si>
    <t>A016495</t>
  </si>
  <si>
    <t>SAM  PATTERSON</t>
  </si>
  <si>
    <t>A016498</t>
  </si>
  <si>
    <t>COASTSIDE COUNTY WATER DISTRICT</t>
  </si>
  <si>
    <t>A016501</t>
  </si>
  <si>
    <t>William A. Wolin</t>
  </si>
  <si>
    <t>A016502</t>
  </si>
  <si>
    <t>The McConnell Foundation</t>
  </si>
  <si>
    <t>A016505</t>
  </si>
  <si>
    <t>A016506</t>
  </si>
  <si>
    <t>DARAN V MYERS</t>
  </si>
  <si>
    <t>A016508</t>
  </si>
  <si>
    <t>WILLIAM WADE  KEYE</t>
  </si>
  <si>
    <t>A016509</t>
  </si>
  <si>
    <t>ELOISE A FISCHER</t>
  </si>
  <si>
    <t>A016510</t>
  </si>
  <si>
    <t>GAY  BUTLER</t>
  </si>
  <si>
    <t>A016512</t>
  </si>
  <si>
    <t>SKRRR LLC</t>
  </si>
  <si>
    <t>A016513</t>
  </si>
  <si>
    <t>LUCY  BARNES</t>
  </si>
  <si>
    <t>A016515</t>
  </si>
  <si>
    <t>ANDRES  CERVANTES</t>
  </si>
  <si>
    <t>A016516</t>
  </si>
  <si>
    <t>KARANJIT  SINGH</t>
  </si>
  <si>
    <t>A016517</t>
  </si>
  <si>
    <t>A016520</t>
  </si>
  <si>
    <t>SIERRA BIBLE CAMP INC</t>
  </si>
  <si>
    <t>A016523</t>
  </si>
  <si>
    <t>A016524</t>
  </si>
  <si>
    <t>RICHARD  MOUNTS</t>
  </si>
  <si>
    <t>A016525</t>
  </si>
  <si>
    <t>A016526</t>
  </si>
  <si>
    <t>Steven   Barber</t>
  </si>
  <si>
    <t>A016527</t>
  </si>
  <si>
    <t>A016528A</t>
  </si>
  <si>
    <t>LOREN  JAQUES</t>
  </si>
  <si>
    <t>A016528B</t>
  </si>
  <si>
    <t>JAMES  HAY</t>
  </si>
  <si>
    <t>A016529A</t>
  </si>
  <si>
    <t>LOREN V PERKINS LIVING TRUST</t>
  </si>
  <si>
    <t>A016529B</t>
  </si>
  <si>
    <t>LINDA   PHILLIPS</t>
  </si>
  <si>
    <t>A016530</t>
  </si>
  <si>
    <t>A016534</t>
  </si>
  <si>
    <t>STUART  BRANDON</t>
  </si>
  <si>
    <t>A016536</t>
  </si>
  <si>
    <t>A016539</t>
  </si>
  <si>
    <t>L DAVID RAI</t>
  </si>
  <si>
    <t>A016542</t>
  </si>
  <si>
    <t>JOHN  BYRD</t>
  </si>
  <si>
    <t>A016544</t>
  </si>
  <si>
    <t>FAY F CARVER</t>
  </si>
  <si>
    <t>A016545</t>
  </si>
  <si>
    <t>WARREN T LAZAROW AND BARBARA M LAZAROW FAMILY TRUST</t>
  </si>
  <si>
    <t>A016548</t>
  </si>
  <si>
    <t>4169 HEITZ WAY LLC</t>
  </si>
  <si>
    <t>A016549</t>
  </si>
  <si>
    <t>A016552</t>
  </si>
  <si>
    <t>KIM  HEFLIN</t>
  </si>
  <si>
    <t>A016555</t>
  </si>
  <si>
    <t>A016556</t>
  </si>
  <si>
    <t>MICHAEL  GERO</t>
  </si>
  <si>
    <t>A016557</t>
  </si>
  <si>
    <t>JERIKO VINEYARDS</t>
  </si>
  <si>
    <t>A016558</t>
  </si>
  <si>
    <t>DAVID C BREWER</t>
  </si>
  <si>
    <t>A016559</t>
  </si>
  <si>
    <t>EDMUND  HUNG</t>
  </si>
  <si>
    <t>A016560</t>
  </si>
  <si>
    <t>RICHARD W NUTTER</t>
  </si>
  <si>
    <t>A016561</t>
  </si>
  <si>
    <t>A016562</t>
  </si>
  <si>
    <t>ADRIENNE  JOHNSON</t>
  </si>
  <si>
    <t>A016563</t>
  </si>
  <si>
    <t>TAMARACK SPRINGS MUTUAL WATER CO</t>
  </si>
  <si>
    <t>A016564</t>
  </si>
  <si>
    <t>A016566</t>
  </si>
  <si>
    <t>SENATOR OUTING DUCK CLUB INC</t>
  </si>
  <si>
    <t>A016567</t>
  </si>
  <si>
    <t>HALTER REAL ESTATE LLC</t>
  </si>
  <si>
    <t>A016578</t>
  </si>
  <si>
    <t>DAVID  RUSSELL</t>
  </si>
  <si>
    <t>A016582</t>
  </si>
  <si>
    <t>CORDELL  D. STAHL</t>
  </si>
  <si>
    <t>A016583</t>
  </si>
  <si>
    <t>Derek C Anderson</t>
  </si>
  <si>
    <t>A016586</t>
  </si>
  <si>
    <t>RICHARD E EVERETT</t>
  </si>
  <si>
    <t>A016587</t>
  </si>
  <si>
    <t>A016589</t>
  </si>
  <si>
    <t>BONNYMEDE MUTUAL WATER COMPANY</t>
  </si>
  <si>
    <t>A016592</t>
  </si>
  <si>
    <t>SUSAN  ENGWALL</t>
  </si>
  <si>
    <t>A016593</t>
  </si>
  <si>
    <t>DEL MAR FARMS</t>
  </si>
  <si>
    <t>A016594</t>
  </si>
  <si>
    <t>GARLAND D PRAY</t>
  </si>
  <si>
    <t>A016601</t>
  </si>
  <si>
    <t>Michael  J. Bonnheim</t>
  </si>
  <si>
    <t>A016603</t>
  </si>
  <si>
    <t>Glenn S. Cherry</t>
  </si>
  <si>
    <t>A016604</t>
  </si>
  <si>
    <t>A016606</t>
  </si>
  <si>
    <t>HARVEY  LYNN BEHRENDT</t>
  </si>
  <si>
    <t>A016609</t>
  </si>
  <si>
    <t>CHIMNEY ROCK RANCH</t>
  </si>
  <si>
    <t>A016618</t>
  </si>
  <si>
    <t>MARION G GUNTERT</t>
  </si>
  <si>
    <t>A016619</t>
  </si>
  <si>
    <t>BONGARD'S TREESCAPE NURSERY</t>
  </si>
  <si>
    <t>A016621</t>
  </si>
  <si>
    <t>D-RAFTER L RANCH LLC ETAL</t>
  </si>
  <si>
    <t>A016622</t>
  </si>
  <si>
    <t>A016624</t>
  </si>
  <si>
    <t>KEVIN  SMITH</t>
  </si>
  <si>
    <t>A016625</t>
  </si>
  <si>
    <t>MARTINELLI RANCH LLC</t>
  </si>
  <si>
    <t>A016627</t>
  </si>
  <si>
    <t>LAWRENCE M STORNETTA</t>
  </si>
  <si>
    <t>A016628</t>
  </si>
  <si>
    <t>GLORIA  STORNETTA</t>
  </si>
  <si>
    <t>A016629</t>
  </si>
  <si>
    <t>TLC ESCROW SERVICES INC</t>
  </si>
  <si>
    <t>A016631</t>
  </si>
  <si>
    <t>A016632</t>
  </si>
  <si>
    <t>Tablas Creek Vineyard</t>
  </si>
  <si>
    <t>A016639</t>
  </si>
  <si>
    <t>DAYLE LAVERNE LAW</t>
  </si>
  <si>
    <t>A016640</t>
  </si>
  <si>
    <t>A016641</t>
  </si>
  <si>
    <t>A016642</t>
  </si>
  <si>
    <t>A016643</t>
  </si>
  <si>
    <t>JOHN K ULVING</t>
  </si>
  <si>
    <t>A016646</t>
  </si>
  <si>
    <t>A016648</t>
  </si>
  <si>
    <t>RICHARD D STRONG TRUST</t>
  </si>
  <si>
    <t>A016650</t>
  </si>
  <si>
    <t>LAKEVIEW HILLS COMMUNITY ASSOCIATION</t>
  </si>
  <si>
    <t>A016653</t>
  </si>
  <si>
    <t>MERLIN  JONES</t>
  </si>
  <si>
    <t>A016654</t>
  </si>
  <si>
    <t>JIM  WILSON</t>
  </si>
  <si>
    <t>A016655</t>
  </si>
  <si>
    <t>WILLIAM J FREITAS</t>
  </si>
  <si>
    <t>A016656</t>
  </si>
  <si>
    <t>KENNETH D MORRISON</t>
  </si>
  <si>
    <t>A016657</t>
  </si>
  <si>
    <t>DONALD R YOUNG</t>
  </si>
  <si>
    <t>A016659</t>
  </si>
  <si>
    <t>TORREY   DASSMAN</t>
  </si>
  <si>
    <t>A016662</t>
  </si>
  <si>
    <t>HEIDI   BAKER</t>
  </si>
  <si>
    <t>A016663</t>
  </si>
  <si>
    <t>MICHAEL P BOER</t>
  </si>
  <si>
    <t>A016665</t>
  </si>
  <si>
    <t>FRANKLIN O DAVENPORT</t>
  </si>
  <si>
    <t>A016667</t>
  </si>
  <si>
    <t>EST OF A C IMPERATRICE</t>
  </si>
  <si>
    <t>A016668</t>
  </si>
  <si>
    <t>KATHERINE A DOLCINI</t>
  </si>
  <si>
    <t>A016669</t>
  </si>
  <si>
    <t>CAMP TAYLOR, INC.</t>
  </si>
  <si>
    <t>A016670</t>
  </si>
  <si>
    <t>Beckstoffer Vineyards XIV LLC</t>
  </si>
  <si>
    <t>A016671</t>
  </si>
  <si>
    <t>PATIANNA ORGANIC VINEYARDS</t>
  </si>
  <si>
    <t>A016673</t>
  </si>
  <si>
    <t>A016677</t>
  </si>
  <si>
    <t>A016680</t>
  </si>
  <si>
    <t>Cynthia   Ford</t>
  </si>
  <si>
    <t>A016684</t>
  </si>
  <si>
    <t>A016685</t>
  </si>
  <si>
    <t>A016687</t>
  </si>
  <si>
    <t>A016688</t>
  </si>
  <si>
    <t>A016689</t>
  </si>
  <si>
    <t>REINOSO PEAK LAND AND CATTLE CO LLC</t>
  </si>
  <si>
    <t>A016691</t>
  </si>
  <si>
    <t>A016692</t>
  </si>
  <si>
    <t>A016693</t>
  </si>
  <si>
    <t>A016697</t>
  </si>
  <si>
    <t>REVER-GINSBURG LIVING TRUST</t>
  </si>
  <si>
    <t>A016698</t>
  </si>
  <si>
    <t>TOM  NINO</t>
  </si>
  <si>
    <t>A016700</t>
  </si>
  <si>
    <t>A016705</t>
  </si>
  <si>
    <t>WILLIAM R SOUZA</t>
  </si>
  <si>
    <t>A016707</t>
  </si>
  <si>
    <t>DURELL  SIMPSON</t>
  </si>
  <si>
    <t>A016711</t>
  </si>
  <si>
    <t>ANITA J MERLO</t>
  </si>
  <si>
    <t>A016714</t>
  </si>
  <si>
    <t>PHILIP  HUDNER</t>
  </si>
  <si>
    <t>A016715</t>
  </si>
  <si>
    <t>PHILIP  HUDNER, Trustee of the Paul J. Hudner FBO Philip Hudner</t>
  </si>
  <si>
    <t>A016719</t>
  </si>
  <si>
    <t>Riverwest Processing, Inc.</t>
  </si>
  <si>
    <t>A016720</t>
  </si>
  <si>
    <t>STEVEN  ALLISON</t>
  </si>
  <si>
    <t>A016721</t>
  </si>
  <si>
    <t>JOYCE VIRGINIA HODSON</t>
  </si>
  <si>
    <t>A016724</t>
  </si>
  <si>
    <t>A016725</t>
  </si>
  <si>
    <t>ALLEGHANY COUNTY WATER DISTRICT</t>
  </si>
  <si>
    <t>A016730</t>
  </si>
  <si>
    <t>DEAN  A  EYRE III</t>
  </si>
  <si>
    <t>A016731</t>
  </si>
  <si>
    <t>RICHARD  RUIZ</t>
  </si>
  <si>
    <t>A016732</t>
  </si>
  <si>
    <t>HALEY  ELROD</t>
  </si>
  <si>
    <t>A016733A</t>
  </si>
  <si>
    <t>KEITH  PRONSKE</t>
  </si>
  <si>
    <t>A016733B</t>
  </si>
  <si>
    <t>ERNEST G OSWALD</t>
  </si>
  <si>
    <t>A016734</t>
  </si>
  <si>
    <t>ARTHUR T SPINELLA</t>
  </si>
  <si>
    <t>A016736</t>
  </si>
  <si>
    <t>LYLE  TURPIN</t>
  </si>
  <si>
    <t>A016741</t>
  </si>
  <si>
    <t>ANNA E LONGAKER</t>
  </si>
  <si>
    <t>A016742</t>
  </si>
  <si>
    <t>JOE R BABCOCK</t>
  </si>
  <si>
    <t>A016743</t>
  </si>
  <si>
    <t>D CHRISTOPHER &amp; SONS</t>
  </si>
  <si>
    <t>A016744</t>
  </si>
  <si>
    <t>SAM  MARCUS</t>
  </si>
  <si>
    <t>A016745</t>
  </si>
  <si>
    <t>TONY R RABB</t>
  </si>
  <si>
    <t>A016746</t>
  </si>
  <si>
    <t>PHILIP T VAN BIBBER</t>
  </si>
  <si>
    <t>A016747</t>
  </si>
  <si>
    <t>Mark   Weber</t>
  </si>
  <si>
    <t>A016749</t>
  </si>
  <si>
    <t>BAIRD LANDS INCORPORATED</t>
  </si>
  <si>
    <t>A016750</t>
  </si>
  <si>
    <t>ANGEL  FRANKLIN</t>
  </si>
  <si>
    <t>A016751</t>
  </si>
  <si>
    <t>WAYNE  LUCIEN</t>
  </si>
  <si>
    <t>A016753</t>
  </si>
  <si>
    <t>A016754</t>
  </si>
  <si>
    <t>A016755</t>
  </si>
  <si>
    <t>A016757</t>
  </si>
  <si>
    <t>CALIFORNIA NATIONAL GUARD</t>
  </si>
  <si>
    <t>A016758</t>
  </si>
  <si>
    <t>A016760</t>
  </si>
  <si>
    <t>A016761</t>
  </si>
  <si>
    <t>A016763</t>
  </si>
  <si>
    <t>GEORGE A LAY</t>
  </si>
  <si>
    <t>A016765</t>
  </si>
  <si>
    <t>PAUL L WATTIS JR</t>
  </si>
  <si>
    <t>A016766</t>
  </si>
  <si>
    <t>MARSHA C JOHNSON</t>
  </si>
  <si>
    <t>A016767</t>
  </si>
  <si>
    <t>A016768</t>
  </si>
  <si>
    <t>A016769</t>
  </si>
  <si>
    <t>A016771</t>
  </si>
  <si>
    <t>WINDY HOLLOW</t>
  </si>
  <si>
    <t>A016772</t>
  </si>
  <si>
    <t>MARCIA FAGGIOLI SMITH</t>
  </si>
  <si>
    <t>A016773</t>
  </si>
  <si>
    <t>JUSTIN M FAGGIOLI</t>
  </si>
  <si>
    <t>A016774</t>
  </si>
  <si>
    <t>A016775</t>
  </si>
  <si>
    <t>JONATHON  NICKEL</t>
  </si>
  <si>
    <t>A016776</t>
  </si>
  <si>
    <t>ALAN LOUIS HARVEY</t>
  </si>
  <si>
    <t>A016777</t>
  </si>
  <si>
    <t>PETER C VAN ALYEA</t>
  </si>
  <si>
    <t>A016780</t>
  </si>
  <si>
    <t>DENNIS G HEANEY</t>
  </si>
  <si>
    <t>A016782</t>
  </si>
  <si>
    <t>TRELOAR TRUST</t>
  </si>
  <si>
    <t>A016784</t>
  </si>
  <si>
    <t>A016787</t>
  </si>
  <si>
    <t>YVETTE  GREEN</t>
  </si>
  <si>
    <t>A016788</t>
  </si>
  <si>
    <t>JONATHAN  FARNHAM</t>
  </si>
  <si>
    <t>A016790</t>
  </si>
  <si>
    <t>LARRY J AND SANDRA R BUNNING LIVING TRUST</t>
  </si>
  <si>
    <t>A016791</t>
  </si>
  <si>
    <t>THE RANDALL A WOLF TRUST, UTA JUNE 1, 1984</t>
  </si>
  <si>
    <t>A016792A</t>
  </si>
  <si>
    <t>ANDRE  VIEIRA</t>
  </si>
  <si>
    <t>A016792B</t>
  </si>
  <si>
    <t>WEI  HONG</t>
  </si>
  <si>
    <t>A016792C</t>
  </si>
  <si>
    <t>WILLIAM H SENIOR</t>
  </si>
  <si>
    <t>A016794</t>
  </si>
  <si>
    <t>JAMES W. LARRICK AND JUN CHEN REVOCABLE LIVING TRUST</t>
  </si>
  <si>
    <t>A016795</t>
  </si>
  <si>
    <t>TWIN CITIES BUSINESS PARK II</t>
  </si>
  <si>
    <t>A016796</t>
  </si>
  <si>
    <t>French M-J Ranch LLC</t>
  </si>
  <si>
    <t>A016797</t>
  </si>
  <si>
    <t>FRANCES L &amp; ESTATE OF MYRVIN C CAREY</t>
  </si>
  <si>
    <t>A016799</t>
  </si>
  <si>
    <t>ARMANDO  RAMIREZ</t>
  </si>
  <si>
    <t>A016800</t>
  </si>
  <si>
    <t>MELBA J GUTT</t>
  </si>
  <si>
    <t>A016801</t>
  </si>
  <si>
    <t>A016808</t>
  </si>
  <si>
    <t>A016809</t>
  </si>
  <si>
    <t>MOUNTAIN HOUSE DEVELOPERS, LLC</t>
  </si>
  <si>
    <t>A016811</t>
  </si>
  <si>
    <t>A016812</t>
  </si>
  <si>
    <t>A016815</t>
  </si>
  <si>
    <t>HGS LLC</t>
  </si>
  <si>
    <t>A016820</t>
  </si>
  <si>
    <t>Maureen   Millett</t>
  </si>
  <si>
    <t>A016821</t>
  </si>
  <si>
    <t>A016822</t>
  </si>
  <si>
    <t>EARL R BIEHN</t>
  </si>
  <si>
    <t>A016823</t>
  </si>
  <si>
    <t>WAYNE L HARSHBARGER</t>
  </si>
  <si>
    <t>A016825</t>
  </si>
  <si>
    <t>MCDOWELL VALLEY FARMING LLC</t>
  </si>
  <si>
    <t>A016827</t>
  </si>
  <si>
    <t>A016829</t>
  </si>
  <si>
    <t>A016830</t>
  </si>
  <si>
    <t>SEAN  A COSTANZO</t>
  </si>
  <si>
    <t>A016831</t>
  </si>
  <si>
    <t>A016832</t>
  </si>
  <si>
    <t>SLIDING STAR ENTERPRISES LLC</t>
  </si>
  <si>
    <t>A016840</t>
  </si>
  <si>
    <t>A016841</t>
  </si>
  <si>
    <t>A016842</t>
  </si>
  <si>
    <t>A016843</t>
  </si>
  <si>
    <t>A016844</t>
  </si>
  <si>
    <t>A016846</t>
  </si>
  <si>
    <t>THEODORE W SOUZA</t>
  </si>
  <si>
    <t>A016847</t>
  </si>
  <si>
    <t>Deborah J Jackson</t>
  </si>
  <si>
    <t>A016849</t>
  </si>
  <si>
    <t>EAGLE SUMMIT LLC</t>
  </si>
  <si>
    <t>A016851</t>
  </si>
  <si>
    <t>A016854</t>
  </si>
  <si>
    <t>R M PYLES BOYS CAMP</t>
  </si>
  <si>
    <t>A016855</t>
  </si>
  <si>
    <t>NOR CAL LAND &amp; CATTLE CO</t>
  </si>
  <si>
    <t>A016857</t>
  </si>
  <si>
    <t>JOHN  ASKEW</t>
  </si>
  <si>
    <t>A016859</t>
  </si>
  <si>
    <t>RUSSELL W EVITT</t>
  </si>
  <si>
    <t>A016864</t>
  </si>
  <si>
    <t>KATHLEEN S SPENCER</t>
  </si>
  <si>
    <t>A016865</t>
  </si>
  <si>
    <t>A016866</t>
  </si>
  <si>
    <t>A016868</t>
  </si>
  <si>
    <t>A016869</t>
  </si>
  <si>
    <t>A016870</t>
  </si>
  <si>
    <t>A016871</t>
  </si>
  <si>
    <t>A016873</t>
  </si>
  <si>
    <t>A016874</t>
  </si>
  <si>
    <t>CAROL B DARDICK</t>
  </si>
  <si>
    <t>A016875</t>
  </si>
  <si>
    <t>John Nyland Trustee of the Harvey S. Nyland and Gladys M Nyland 1999 Family Trust</t>
  </si>
  <si>
    <t>A016875A</t>
  </si>
  <si>
    <t>MANNING FAMILY TRUST</t>
  </si>
  <si>
    <t>A016875B</t>
  </si>
  <si>
    <t>HARVEY S NYLAND AND GLADYS M NYLAND 1999 FAMILY TRUST</t>
  </si>
  <si>
    <t>A016876</t>
  </si>
  <si>
    <t>Mary Dorothy Avilla Revocable Trust</t>
  </si>
  <si>
    <t>A016877</t>
  </si>
  <si>
    <t>CATHEDAL PEAK LLC</t>
  </si>
  <si>
    <t>A016878</t>
  </si>
  <si>
    <t>A016879</t>
  </si>
  <si>
    <t>A016881</t>
  </si>
  <si>
    <t>Meher Haven, LLC</t>
  </si>
  <si>
    <t>A016883</t>
  </si>
  <si>
    <t>LENNAR HOMES OF CA INC</t>
  </si>
  <si>
    <t>A016884</t>
  </si>
  <si>
    <t>SHAWN BARKER CONSTRUCTION, INC.</t>
  </si>
  <si>
    <t>A016885</t>
  </si>
  <si>
    <t>SUSAN A FREDERICKS</t>
  </si>
  <si>
    <t>A016888</t>
  </si>
  <si>
    <t>MARK  MOTYKA</t>
  </si>
  <si>
    <t>A016889</t>
  </si>
  <si>
    <t>A016891</t>
  </si>
  <si>
    <t>WILLIAM  WHITAKER</t>
  </si>
  <si>
    <t>A016893</t>
  </si>
  <si>
    <t>WILD BIRD LLC</t>
  </si>
  <si>
    <t>A016894</t>
  </si>
  <si>
    <t>ALLEN E NEWTON</t>
  </si>
  <si>
    <t>A016895</t>
  </si>
  <si>
    <t>JOSEPH J CARDOZA</t>
  </si>
  <si>
    <t>A016896</t>
  </si>
  <si>
    <t>PAUL L WESTERMAN</t>
  </si>
  <si>
    <t>A016898</t>
  </si>
  <si>
    <t>A016899</t>
  </si>
  <si>
    <t>A016900A</t>
  </si>
  <si>
    <t>A016900B</t>
  </si>
  <si>
    <t>HAWKINS RANCH LLC</t>
  </si>
  <si>
    <t>A016901A</t>
  </si>
  <si>
    <t>A016901B</t>
  </si>
  <si>
    <t>A016901C</t>
  </si>
  <si>
    <t>PACHECO RANCHING LLC</t>
  </si>
  <si>
    <t>A016904</t>
  </si>
  <si>
    <t>A016909</t>
  </si>
  <si>
    <t>GRASSLAND WATER DISTRICT</t>
  </si>
  <si>
    <t>A016910</t>
  </si>
  <si>
    <t>ROBERT W STEIN</t>
  </si>
  <si>
    <t>A016912</t>
  </si>
  <si>
    <t>CANTINAS FOUNDATION</t>
  </si>
  <si>
    <t>A016916</t>
  </si>
  <si>
    <t>A016918</t>
  </si>
  <si>
    <t>DAVID A SHIELDS</t>
  </si>
  <si>
    <t>A016920</t>
  </si>
  <si>
    <t>HARRIS RANCH LLC</t>
  </si>
  <si>
    <t>A016921</t>
  </si>
  <si>
    <t>DANIEL  ENCELL</t>
  </si>
  <si>
    <t>A016922</t>
  </si>
  <si>
    <t>STEVEN ALLEN CHRISTIE</t>
  </si>
  <si>
    <t>A016923</t>
  </si>
  <si>
    <t>CHARLES  J LAMP</t>
  </si>
  <si>
    <t>A016924</t>
  </si>
  <si>
    <t>WADE  HANSON</t>
  </si>
  <si>
    <t>A016925</t>
  </si>
  <si>
    <t>WILLIAM R HARBOUR III</t>
  </si>
  <si>
    <t>A016929</t>
  </si>
  <si>
    <t>A016930</t>
  </si>
  <si>
    <t>GALLAGHER &amp; SONS</t>
  </si>
  <si>
    <t>A016931</t>
  </si>
  <si>
    <t>A016932</t>
  </si>
  <si>
    <t>JACK J GARDELLA JR</t>
  </si>
  <si>
    <t>A016933</t>
  </si>
  <si>
    <t>A016934</t>
  </si>
  <si>
    <t>A016935</t>
  </si>
  <si>
    <t>A016936</t>
  </si>
  <si>
    <t>WILLIAM J FOGARTY</t>
  </si>
  <si>
    <t>A016937</t>
  </si>
  <si>
    <t>CLIFTON E J HODGE</t>
  </si>
  <si>
    <t>A016938</t>
  </si>
  <si>
    <t>A016940</t>
  </si>
  <si>
    <t>LEONA MAY LEWIS</t>
  </si>
  <si>
    <t>A016941</t>
  </si>
  <si>
    <t>A016942</t>
  </si>
  <si>
    <t>A016943</t>
  </si>
  <si>
    <t>THE CPG FAMILY TRUST</t>
  </si>
  <si>
    <t>A016944</t>
  </si>
  <si>
    <t>JEROME  VALLADAO</t>
  </si>
  <si>
    <t>A016945</t>
  </si>
  <si>
    <t>DAVID STANLEY KNIGHT</t>
  </si>
  <si>
    <t>A016948</t>
  </si>
  <si>
    <t>T NEWLIN HASTINGS</t>
  </si>
  <si>
    <t>A016949</t>
  </si>
  <si>
    <t>EULIS P BRADSHAW</t>
  </si>
  <si>
    <t>A016950</t>
  </si>
  <si>
    <t>A016951</t>
  </si>
  <si>
    <t>A016952</t>
  </si>
  <si>
    <t>A016953SF</t>
  </si>
  <si>
    <t>A016954SF</t>
  </si>
  <si>
    <t>A016955SF</t>
  </si>
  <si>
    <t>A016956SF</t>
  </si>
  <si>
    <t>A016957SF</t>
  </si>
  <si>
    <t>A016958SF</t>
  </si>
  <si>
    <t>A016959SF</t>
  </si>
  <si>
    <t>A016960</t>
  </si>
  <si>
    <t>A016961</t>
  </si>
  <si>
    <t>A016963</t>
  </si>
  <si>
    <t>LINDA A JOHNSON</t>
  </si>
  <si>
    <t>A016964</t>
  </si>
  <si>
    <t>A016969</t>
  </si>
  <si>
    <t>LAUREL  L ANDERSON</t>
  </si>
  <si>
    <t>A016971</t>
  </si>
  <si>
    <t>HORACE MEYER ESTATE</t>
  </si>
  <si>
    <t>A016972</t>
  </si>
  <si>
    <t>JOHN  HODGES</t>
  </si>
  <si>
    <t>A016973</t>
  </si>
  <si>
    <t>LOCAVORE LLC</t>
  </si>
  <si>
    <t>A016974</t>
  </si>
  <si>
    <t>BLAKE   PETERS</t>
  </si>
  <si>
    <t>A016977</t>
  </si>
  <si>
    <t>ANN  LUKASZEWICZ</t>
  </si>
  <si>
    <t>A016979</t>
  </si>
  <si>
    <t>A016980</t>
  </si>
  <si>
    <t>A016981</t>
  </si>
  <si>
    <t>A016982</t>
  </si>
  <si>
    <t>JOHN D BURNS</t>
  </si>
  <si>
    <t>A016983</t>
  </si>
  <si>
    <t>JOSE  ROMERO</t>
  </si>
  <si>
    <t>A016984</t>
  </si>
  <si>
    <t>MAIN STREET TRUST REAL ESTATE INVESTMENT COMPANY, INC</t>
  </si>
  <si>
    <t>A016985</t>
  </si>
  <si>
    <t>A016986</t>
  </si>
  <si>
    <t>FRANK  LEMUS</t>
  </si>
  <si>
    <t>A016989</t>
  </si>
  <si>
    <t>RICKEY  HENDERSON</t>
  </si>
  <si>
    <t>A016990</t>
  </si>
  <si>
    <t>LAUREN MICHELE WINEMAN</t>
  </si>
  <si>
    <t>A016991</t>
  </si>
  <si>
    <t>JERRY KAY GRIFFITH</t>
  </si>
  <si>
    <t>A016992</t>
  </si>
  <si>
    <t>OP DEVELOPMENT INC</t>
  </si>
  <si>
    <t>A016993</t>
  </si>
  <si>
    <t>A016994</t>
  </si>
  <si>
    <t>PHILIP M HOULIHAN</t>
  </si>
  <si>
    <t>A016995</t>
  </si>
  <si>
    <t>David   Shehane</t>
  </si>
  <si>
    <t>A016996</t>
  </si>
  <si>
    <t>Taxiway LLC</t>
  </si>
  <si>
    <t>A016998</t>
  </si>
  <si>
    <t>JERRY  DOWELL</t>
  </si>
  <si>
    <t>A016999</t>
  </si>
  <si>
    <t>STEVEN A LASSEN</t>
  </si>
  <si>
    <t>A017000</t>
  </si>
  <si>
    <t>REDFERN RANCHES INC</t>
  </si>
  <si>
    <t>A017001</t>
  </si>
  <si>
    <t>SIV ANTIOCH LLC</t>
  </si>
  <si>
    <t>A017002</t>
  </si>
  <si>
    <t>ALAMEDA COUNTY F C &amp; W C D (ZONE 7)</t>
  </si>
  <si>
    <t>A017003</t>
  </si>
  <si>
    <t>A017004</t>
  </si>
  <si>
    <t>A017006</t>
  </si>
  <si>
    <t>SAU CHUN IDA WONG</t>
  </si>
  <si>
    <t>A017008</t>
  </si>
  <si>
    <t>Brian   Johnson</t>
  </si>
  <si>
    <t>A017010</t>
  </si>
  <si>
    <t>VIRGINIA  BAHADAR</t>
  </si>
  <si>
    <t>A017011</t>
  </si>
  <si>
    <t>KAO  CHAO</t>
  </si>
  <si>
    <t>A017012</t>
  </si>
  <si>
    <t>JACKY  CAI</t>
  </si>
  <si>
    <t>A017018</t>
  </si>
  <si>
    <t>KENNETH  LAIRD</t>
  </si>
  <si>
    <t>A017020</t>
  </si>
  <si>
    <t>LINDA  MUSSALLEM</t>
  </si>
  <si>
    <t>A017023SF</t>
  </si>
  <si>
    <t>A017024SF</t>
  </si>
  <si>
    <t>A017025SF</t>
  </si>
  <si>
    <t>A017026SF</t>
  </si>
  <si>
    <t>A017027SF</t>
  </si>
  <si>
    <t>A017028SF</t>
  </si>
  <si>
    <t>A017029SF</t>
  </si>
  <si>
    <t>A017030SF</t>
  </si>
  <si>
    <t>A017031SF</t>
  </si>
  <si>
    <t>A017032SF</t>
  </si>
  <si>
    <t>A017033SF</t>
  </si>
  <si>
    <t>A017034SF</t>
  </si>
  <si>
    <t>A017035SF</t>
  </si>
  <si>
    <t>A017036SF</t>
  </si>
  <si>
    <t>A017037SF</t>
  </si>
  <si>
    <t>A017038SF</t>
  </si>
  <si>
    <t>A017039SF</t>
  </si>
  <si>
    <t>A017040SF</t>
  </si>
  <si>
    <t>A017041SF</t>
  </si>
  <si>
    <t>A017042SF</t>
  </si>
  <si>
    <t>A017043SF</t>
  </si>
  <si>
    <t>A017044SF</t>
  </si>
  <si>
    <t>A017045SF</t>
  </si>
  <si>
    <t>A017046SF</t>
  </si>
  <si>
    <t>A017047SF</t>
  </si>
  <si>
    <t>A017048SF</t>
  </si>
  <si>
    <t>A017049SF</t>
  </si>
  <si>
    <t>A017050SF</t>
  </si>
  <si>
    <t>A017051SF</t>
  </si>
  <si>
    <t>A017052SF</t>
  </si>
  <si>
    <t>A017053</t>
  </si>
  <si>
    <t>A017054</t>
  </si>
  <si>
    <t>VIRGINIA S SATTLER</t>
  </si>
  <si>
    <t>A017055</t>
  </si>
  <si>
    <t>TWIN CREEKS VINEYARD CO. LLC</t>
  </si>
  <si>
    <t>A017056</t>
  </si>
  <si>
    <t>PJK WINERY LLC</t>
  </si>
  <si>
    <t>A017057</t>
  </si>
  <si>
    <t>DENNIS GEORGE ZIEGENFUSS</t>
  </si>
  <si>
    <t>A017058</t>
  </si>
  <si>
    <t>JOSEPH M SURPRENANT</t>
  </si>
  <si>
    <t>A017060</t>
  </si>
  <si>
    <t>AVENALES LAND &amp; CATTLE COMPANY</t>
  </si>
  <si>
    <t>A017061</t>
  </si>
  <si>
    <t>A017062</t>
  </si>
  <si>
    <t>PORTER REVOCABLE LIVING TRUST OF 6/21/90</t>
  </si>
  <si>
    <t>A017064</t>
  </si>
  <si>
    <t>ANTHONY M TRUCHARD</t>
  </si>
  <si>
    <t>A017066</t>
  </si>
  <si>
    <t>A017068</t>
  </si>
  <si>
    <t>LAURA B ARCHULETTA</t>
  </si>
  <si>
    <t>A017069</t>
  </si>
  <si>
    <t>A017071</t>
  </si>
  <si>
    <t>ORGANIC LIBERTY LLC</t>
  </si>
  <si>
    <t>A017073A</t>
  </si>
  <si>
    <t>A017073B</t>
  </si>
  <si>
    <t>A017074</t>
  </si>
  <si>
    <t>A017077</t>
  </si>
  <si>
    <t>SADEG RANCH ORGANIC OLIVES LLC</t>
  </si>
  <si>
    <t>A017081</t>
  </si>
  <si>
    <t>A017082</t>
  </si>
  <si>
    <t>ALTHEA L SLIBSAGER</t>
  </si>
  <si>
    <t>A017085</t>
  </si>
  <si>
    <t>KEVIN  READ</t>
  </si>
  <si>
    <t>A017089</t>
  </si>
  <si>
    <t>ROBERT   WESTERHOUT</t>
  </si>
  <si>
    <t>A017090</t>
  </si>
  <si>
    <t>STEPHEN  DOUGHTY</t>
  </si>
  <si>
    <t>A017091A</t>
  </si>
  <si>
    <t>DAVID A FORD</t>
  </si>
  <si>
    <t>A017091B</t>
  </si>
  <si>
    <t>CHARLES L BARRA</t>
  </si>
  <si>
    <t>A017091C</t>
  </si>
  <si>
    <t>LAW OFFICE OF THOMAS F JOHNSON</t>
  </si>
  <si>
    <t>A017092</t>
  </si>
  <si>
    <t>Michele   Prewett</t>
  </si>
  <si>
    <t>A017093</t>
  </si>
  <si>
    <t>BASSAM F WAHHAB</t>
  </si>
  <si>
    <t>A017094</t>
  </si>
  <si>
    <t>MADISON AVENUE TRUST</t>
  </si>
  <si>
    <t>A017095</t>
  </si>
  <si>
    <t>JOAN  RADANOVICH</t>
  </si>
  <si>
    <t>A017097</t>
  </si>
  <si>
    <t>A017098</t>
  </si>
  <si>
    <t>WALTER  MAACK</t>
  </si>
  <si>
    <t>A017100</t>
  </si>
  <si>
    <t>A017102</t>
  </si>
  <si>
    <t>MARY  THEODORE</t>
  </si>
  <si>
    <t>A017103</t>
  </si>
  <si>
    <t>LOUIS F BISSIG</t>
  </si>
  <si>
    <t>A017108</t>
  </si>
  <si>
    <t>TIMBERLAKE ESTATES HOMEOWNERS ASSOC</t>
  </si>
  <si>
    <t>A017109</t>
  </si>
  <si>
    <t>RUSSELL P DES ROSIERS</t>
  </si>
  <si>
    <t>A017111</t>
  </si>
  <si>
    <t>DORIC T JEMISON-BALL II</t>
  </si>
  <si>
    <t>A017113</t>
  </si>
  <si>
    <t>MCGEE CREEK PACK STATION</t>
  </si>
  <si>
    <t>A017114</t>
  </si>
  <si>
    <t>A017115</t>
  </si>
  <si>
    <t>CALIFORNIA MENS COLONY</t>
  </si>
  <si>
    <t>A017116</t>
  </si>
  <si>
    <t>A017117</t>
  </si>
  <si>
    <t>LOS CERRITOS RANCH &amp; PARTNERSHIP</t>
  </si>
  <si>
    <t>A017118</t>
  </si>
  <si>
    <t>A017120</t>
  </si>
  <si>
    <t>A017121</t>
  </si>
  <si>
    <t>A017123</t>
  </si>
  <si>
    <t>SAN LUIS OBISPO COUNTY F C &amp; W C D</t>
  </si>
  <si>
    <t>A017124SF</t>
  </si>
  <si>
    <t>A017125SF</t>
  </si>
  <si>
    <t>A017126SF</t>
  </si>
  <si>
    <t>A017127SF</t>
  </si>
  <si>
    <t>A017128SF</t>
  </si>
  <si>
    <t>A017129SF</t>
  </si>
  <si>
    <t>A017130SF</t>
  </si>
  <si>
    <t>A017131SF</t>
  </si>
  <si>
    <t>A017132</t>
  </si>
  <si>
    <t>Est. of Martin A. Poss</t>
  </si>
  <si>
    <t>A017134</t>
  </si>
  <si>
    <t>DIAMOND LANDS CORPORATION</t>
  </si>
  <si>
    <t>A017135</t>
  </si>
  <si>
    <t>A017137</t>
  </si>
  <si>
    <t>A017138</t>
  </si>
  <si>
    <t>PERRY  GOLDEN</t>
  </si>
  <si>
    <t>A017139</t>
  </si>
  <si>
    <t>A017140</t>
  </si>
  <si>
    <t>A017141</t>
  </si>
  <si>
    <t>BUCKLEY  COX</t>
  </si>
  <si>
    <t>A017142</t>
  </si>
  <si>
    <t>TREVOR D ROBBINS</t>
  </si>
  <si>
    <t>A017143</t>
  </si>
  <si>
    <t>FOSTER FARMS</t>
  </si>
  <si>
    <t>A017145</t>
  </si>
  <si>
    <t>A017147</t>
  </si>
  <si>
    <t>COASTAL DEVELOPMENT COMPANY LLC, INDIAN FLAT</t>
  </si>
  <si>
    <t>A017149</t>
  </si>
  <si>
    <t>A017150</t>
  </si>
  <si>
    <t>Faraz A Saeed</t>
  </si>
  <si>
    <t>A017151</t>
  </si>
  <si>
    <t>GEORGE E AND ELEANOR M  GREILICH TRUST 2011</t>
  </si>
  <si>
    <t>A017152</t>
  </si>
  <si>
    <t>A017154</t>
  </si>
  <si>
    <t>MARY  BESHEARS</t>
  </si>
  <si>
    <t>A017155</t>
  </si>
  <si>
    <t>A017156</t>
  </si>
  <si>
    <t>MICHAEL   THATCHER</t>
  </si>
  <si>
    <t>A017157</t>
  </si>
  <si>
    <t>JOSEPH JOHN SR AND CONNIE LEE JESS TRUST</t>
  </si>
  <si>
    <t>A017159</t>
  </si>
  <si>
    <t>ROBERT  HOKANSON</t>
  </si>
  <si>
    <t>A017160</t>
  </si>
  <si>
    <t>JAMES F RUTHERFORD</t>
  </si>
  <si>
    <t>A017161</t>
  </si>
  <si>
    <t>A017166</t>
  </si>
  <si>
    <t>LARRY  STOCKWELL</t>
  </si>
  <si>
    <t>A017169</t>
  </si>
  <si>
    <t>LOUIS H NIEHUES</t>
  </si>
  <si>
    <t>A017170</t>
  </si>
  <si>
    <t>SHARON A JOHNSTON</t>
  </si>
  <si>
    <t>A017171</t>
  </si>
  <si>
    <t>Knight Revocable Living Trust, dated November 2, 1992</t>
  </si>
  <si>
    <t>A017172</t>
  </si>
  <si>
    <t>A017173</t>
  </si>
  <si>
    <t>CARITAS ACQUISITIONS I, LLC</t>
  </si>
  <si>
    <t>A017176</t>
  </si>
  <si>
    <t>NICHOLAS A SCHNEIDER</t>
  </si>
  <si>
    <t>A017177</t>
  </si>
  <si>
    <t>WILDWOOD VINEYARDS, CORP</t>
  </si>
  <si>
    <t>A017180</t>
  </si>
  <si>
    <t>DANIEL  LOVE</t>
  </si>
  <si>
    <t>A017181</t>
  </si>
  <si>
    <t>A017182</t>
  </si>
  <si>
    <t>EDWARD  ALLRED</t>
  </si>
  <si>
    <t>A017184</t>
  </si>
  <si>
    <t>A017185</t>
  </si>
  <si>
    <t>A017186</t>
  </si>
  <si>
    <t>A017187</t>
  </si>
  <si>
    <t>A017188</t>
  </si>
  <si>
    <t>A017190</t>
  </si>
  <si>
    <t>JAKE  SCHNEIDER</t>
  </si>
  <si>
    <t>A017191</t>
  </si>
  <si>
    <t>A017193</t>
  </si>
  <si>
    <t>LORETTA   DETO</t>
  </si>
  <si>
    <t>A017195</t>
  </si>
  <si>
    <t>DAWN JONES TRUST</t>
  </si>
  <si>
    <t>A017198</t>
  </si>
  <si>
    <t>RITA  GIANNINI</t>
  </si>
  <si>
    <t>A017199</t>
  </si>
  <si>
    <t>CAPUTO CHILDRENS TRUST</t>
  </si>
  <si>
    <t>A017201</t>
  </si>
  <si>
    <t>A017202</t>
  </si>
  <si>
    <t>HESSAM  NORALAHI</t>
  </si>
  <si>
    <t>A017204</t>
  </si>
  <si>
    <t>MJ OAKS LLC</t>
  </si>
  <si>
    <t>A017207</t>
  </si>
  <si>
    <t>JARRETT  L  IRONS</t>
  </si>
  <si>
    <t>A017208</t>
  </si>
  <si>
    <t>GREENLAW ACQUISITIONS LLC</t>
  </si>
  <si>
    <t>A017209</t>
  </si>
  <si>
    <t>A017210</t>
  </si>
  <si>
    <t>PELGER ROAD 1700 LLC</t>
  </si>
  <si>
    <t>A017214</t>
  </si>
  <si>
    <t>JAY A MOON</t>
  </si>
  <si>
    <t>A017215</t>
  </si>
  <si>
    <t>A017216</t>
  </si>
  <si>
    <t>A017217</t>
  </si>
  <si>
    <t>A017218</t>
  </si>
  <si>
    <t>A017220</t>
  </si>
  <si>
    <t>A017222</t>
  </si>
  <si>
    <t>A017223</t>
  </si>
  <si>
    <t>JOHN T LUKKONEN</t>
  </si>
  <si>
    <t>A017224</t>
  </si>
  <si>
    <t>RONALD M GUNTERT</t>
  </si>
  <si>
    <t>A017226</t>
  </si>
  <si>
    <t>A017227</t>
  </si>
  <si>
    <t>A017228</t>
  </si>
  <si>
    <t>A017230</t>
  </si>
  <si>
    <t>J M REITER &amp; G S REITER FAMILY TRUST</t>
  </si>
  <si>
    <t>A017231</t>
  </si>
  <si>
    <t>JEFFERY L WILSON</t>
  </si>
  <si>
    <t>A017232</t>
  </si>
  <si>
    <t>A017235</t>
  </si>
  <si>
    <t>A017236</t>
  </si>
  <si>
    <t>A017237</t>
  </si>
  <si>
    <t>RIDGE VINEYARDS, INC</t>
  </si>
  <si>
    <t>A017239</t>
  </si>
  <si>
    <t>JOSEPH   VIDOV</t>
  </si>
  <si>
    <t>A017240</t>
  </si>
  <si>
    <t>Wendy R Escobar</t>
  </si>
  <si>
    <t>A017241</t>
  </si>
  <si>
    <t>A017243</t>
  </si>
  <si>
    <t>Tognazzini/Adam Family Farms</t>
  </si>
  <si>
    <t>A017245</t>
  </si>
  <si>
    <t>SAMUEL J WESNER</t>
  </si>
  <si>
    <t>A017248</t>
  </si>
  <si>
    <t>WILLIAM R MITCHELL JR</t>
  </si>
  <si>
    <t>A017249</t>
  </si>
  <si>
    <t>A017250</t>
  </si>
  <si>
    <t>A017251</t>
  </si>
  <si>
    <t>A017252</t>
  </si>
  <si>
    <t>A017253</t>
  </si>
  <si>
    <t>A017254</t>
  </si>
  <si>
    <t>DESERT TORTOISE PRESERVE COMMITTEE INC</t>
  </si>
  <si>
    <t>A017256</t>
  </si>
  <si>
    <t>HARRY J &amp; MILI TURIELLO TRUST</t>
  </si>
  <si>
    <t>A017257</t>
  </si>
  <si>
    <t>Creston Enterprises</t>
  </si>
  <si>
    <t>A017258</t>
  </si>
  <si>
    <t>LAKE OF THE PINES ASSN INC</t>
  </si>
  <si>
    <t>A017259</t>
  </si>
  <si>
    <t>A017263</t>
  </si>
  <si>
    <t>MRT LSR LLC</t>
  </si>
  <si>
    <t>A017264</t>
  </si>
  <si>
    <t>NATIONAL PARK SERVICE PACIFIC WEST REGION USA</t>
  </si>
  <si>
    <t>A017265A</t>
  </si>
  <si>
    <t>CHARLES W PICKERING</t>
  </si>
  <si>
    <t>A017265B</t>
  </si>
  <si>
    <t>GARRY J GATES</t>
  </si>
  <si>
    <t>A017266</t>
  </si>
  <si>
    <t>Dean M Joyner</t>
  </si>
  <si>
    <t>A017267</t>
  </si>
  <si>
    <t>A017268</t>
  </si>
  <si>
    <t>A017269</t>
  </si>
  <si>
    <t>GREGG M WITCOSKY</t>
  </si>
  <si>
    <t>A017270</t>
  </si>
  <si>
    <t>A017271</t>
  </si>
  <si>
    <t>VICKI  TODD</t>
  </si>
  <si>
    <t>A017272</t>
  </si>
  <si>
    <t>A017274</t>
  </si>
  <si>
    <t>A017275</t>
  </si>
  <si>
    <t>KEVIN  OSBORNE</t>
  </si>
  <si>
    <t>A017280</t>
  </si>
  <si>
    <t>A017285</t>
  </si>
  <si>
    <t>STEVE  LEBASTCHI</t>
  </si>
  <si>
    <t>A017286</t>
  </si>
  <si>
    <t>BAXTER E VIRTUE</t>
  </si>
  <si>
    <t>A017288</t>
  </si>
  <si>
    <t>JOHN T SMEE</t>
  </si>
  <si>
    <t>A017289</t>
  </si>
  <si>
    <t>SUZANNE BOQUERAZ LEMMON</t>
  </si>
  <si>
    <t>A017290</t>
  </si>
  <si>
    <t>CROSS CREEK LLC</t>
  </si>
  <si>
    <t>A017291</t>
  </si>
  <si>
    <t>A017292</t>
  </si>
  <si>
    <t>JOHN  BORG</t>
  </si>
  <si>
    <t>A017293</t>
  </si>
  <si>
    <t>RICHARD J GIOVANNONI</t>
  </si>
  <si>
    <t>A017295</t>
  </si>
  <si>
    <t>HENRY E EAKLE</t>
  </si>
  <si>
    <t>A017296</t>
  </si>
  <si>
    <t>JERRY  PAISLEY</t>
  </si>
  <si>
    <t>A017298</t>
  </si>
  <si>
    <t>GUADALUPE  MEJIA</t>
  </si>
  <si>
    <t>A017303</t>
  </si>
  <si>
    <t>EST OF STAN BUCHANAN</t>
  </si>
  <si>
    <t>A017304</t>
  </si>
  <si>
    <t>A017305</t>
  </si>
  <si>
    <t>A017306</t>
  </si>
  <si>
    <t>A017307</t>
  </si>
  <si>
    <t>A017308</t>
  </si>
  <si>
    <t>A017309</t>
  </si>
  <si>
    <t>A017310</t>
  </si>
  <si>
    <t>A017311</t>
  </si>
  <si>
    <t>MADERA IRRIGATION DISTRICT</t>
  </si>
  <si>
    <t>A017313</t>
  </si>
  <si>
    <t>RONALD H SWISHER</t>
  </si>
  <si>
    <t>A017314</t>
  </si>
  <si>
    <t>FRANK   AGUIAR</t>
  </si>
  <si>
    <t>A017315</t>
  </si>
  <si>
    <t>VICTOR E CHIARELLA</t>
  </si>
  <si>
    <t>A017317</t>
  </si>
  <si>
    <t>A017324</t>
  </si>
  <si>
    <t>VICENTE  JIMENEZ</t>
  </si>
  <si>
    <t>A017325</t>
  </si>
  <si>
    <t>A017326</t>
  </si>
  <si>
    <t>A017327</t>
  </si>
  <si>
    <t>PEGGY  TEMPLER</t>
  </si>
  <si>
    <t>A017328</t>
  </si>
  <si>
    <t>A017329</t>
  </si>
  <si>
    <t>A017332</t>
  </si>
  <si>
    <t>ROBERT V BUNDY</t>
  </si>
  <si>
    <t>A017333</t>
  </si>
  <si>
    <t>JOHN C CAREY</t>
  </si>
  <si>
    <t>A017334</t>
  </si>
  <si>
    <t>MEAMBER 2000 TRUST</t>
  </si>
  <si>
    <t>A017336</t>
  </si>
  <si>
    <t>A017344</t>
  </si>
  <si>
    <t>VINCENT  CORTESE JR</t>
  </si>
  <si>
    <t>A017345</t>
  </si>
  <si>
    <t>CITY OF FORT BRAGG</t>
  </si>
  <si>
    <t>A017351A</t>
  </si>
  <si>
    <t>A017351B</t>
  </si>
  <si>
    <t>A017352</t>
  </si>
  <si>
    <t>DEAN  PORTER</t>
  </si>
  <si>
    <t>A017354</t>
  </si>
  <si>
    <t>ERIC  WOOD</t>
  </si>
  <si>
    <t>A017355</t>
  </si>
  <si>
    <t>Patricia   Bond</t>
  </si>
  <si>
    <t>A017358</t>
  </si>
  <si>
    <t>HUMBOLT REDWOOD COMPANY, LLC</t>
  </si>
  <si>
    <t>A017359</t>
  </si>
  <si>
    <t>SWG PASO VINEYARDS LLC</t>
  </si>
  <si>
    <t>A017360</t>
  </si>
  <si>
    <t>THE JON AND SAMANTHA CAGLIERO FAMILY TRUST</t>
  </si>
  <si>
    <t>A017362</t>
  </si>
  <si>
    <t>SIERRA FOOTHILL CONSERVANCY</t>
  </si>
  <si>
    <t>A017363</t>
  </si>
  <si>
    <t>A017364</t>
  </si>
  <si>
    <t>A017366</t>
  </si>
  <si>
    <t>GLENN T MCGOURTY</t>
  </si>
  <si>
    <t>A017367</t>
  </si>
  <si>
    <t>GAVINO  VILLA</t>
  </si>
  <si>
    <t>A017368</t>
  </si>
  <si>
    <t>RICHARD E WAGNER</t>
  </si>
  <si>
    <t>A017369</t>
  </si>
  <si>
    <t>THEODORE  MITCHELL</t>
  </si>
  <si>
    <t>A017371</t>
  </si>
  <si>
    <t>A017372</t>
  </si>
  <si>
    <t>WILLIAM D BRIGGS</t>
  </si>
  <si>
    <t>A017373</t>
  </si>
  <si>
    <t>JAMES D ELDRIDGE</t>
  </si>
  <si>
    <t>A017374</t>
  </si>
  <si>
    <t>A017375</t>
  </si>
  <si>
    <t>A017376</t>
  </si>
  <si>
    <t>A017378</t>
  </si>
  <si>
    <t>DAVID A LEVISAY</t>
  </si>
  <si>
    <t>A017381</t>
  </si>
  <si>
    <t>JOHN  GIACONE</t>
  </si>
  <si>
    <t>A017382</t>
  </si>
  <si>
    <t>Michelle  D.  Menard</t>
  </si>
  <si>
    <t>A017383</t>
  </si>
  <si>
    <t>MILTON T MEISSEN</t>
  </si>
  <si>
    <t>A017386</t>
  </si>
  <si>
    <t>A017387</t>
  </si>
  <si>
    <t>A017388</t>
  </si>
  <si>
    <t>A017389</t>
  </si>
  <si>
    <t>A017390</t>
  </si>
  <si>
    <t>JERRY  CRIFFIELD</t>
  </si>
  <si>
    <t>A017394</t>
  </si>
  <si>
    <t>DAVID  SAMUELSON</t>
  </si>
  <si>
    <t>A017395</t>
  </si>
  <si>
    <t>FIVE OAKS, LTD</t>
  </si>
  <si>
    <t>A017396</t>
  </si>
  <si>
    <t>A017397</t>
  </si>
  <si>
    <t>NEIL  GASTON</t>
  </si>
  <si>
    <t>A017398</t>
  </si>
  <si>
    <t>JANELL  CASTELLANOS</t>
  </si>
  <si>
    <t>A017400</t>
  </si>
  <si>
    <t>A017405</t>
  </si>
  <si>
    <t>JOSEPH  JAHN</t>
  </si>
  <si>
    <t>A017407</t>
  </si>
  <si>
    <t>GARY W DE MAR</t>
  </si>
  <si>
    <t>A017411</t>
  </si>
  <si>
    <t>THOMAS S VAN HORNE</t>
  </si>
  <si>
    <t>A017412</t>
  </si>
  <si>
    <t>TERESA  HACKING</t>
  </si>
  <si>
    <t>A017413</t>
  </si>
  <si>
    <t>CODY   WALTZ</t>
  </si>
  <si>
    <t>A017414</t>
  </si>
  <si>
    <t>MITCHELL D HOAK</t>
  </si>
  <si>
    <t>A017415</t>
  </si>
  <si>
    <t>TRUCKEE TAHOE AIRPORT DISTRICT</t>
  </si>
  <si>
    <t>A017417</t>
  </si>
  <si>
    <t>A017418</t>
  </si>
  <si>
    <t>RAMONA  NICHOLSON</t>
  </si>
  <si>
    <t>A017419</t>
  </si>
  <si>
    <t>ROBERTA   BRITTING</t>
  </si>
  <si>
    <t>A017420</t>
  </si>
  <si>
    <t>MICHAEL  WILGUS</t>
  </si>
  <si>
    <t>A017421</t>
  </si>
  <si>
    <t>A017426</t>
  </si>
  <si>
    <t>A017429</t>
  </si>
  <si>
    <t>Thomas G Hutzell</t>
  </si>
  <si>
    <t>A017430</t>
  </si>
  <si>
    <t>STEVE  KOTHE</t>
  </si>
  <si>
    <t>A017431</t>
  </si>
  <si>
    <t>A017433</t>
  </si>
  <si>
    <t>SUSAN M PORT</t>
  </si>
  <si>
    <t>A017434</t>
  </si>
  <si>
    <t>LYNN T WINTER</t>
  </si>
  <si>
    <t>A017435</t>
  </si>
  <si>
    <t>A017437</t>
  </si>
  <si>
    <t>JEFFREY L FINK</t>
  </si>
  <si>
    <t>A017439</t>
  </si>
  <si>
    <t>A017440</t>
  </si>
  <si>
    <t>ERIC  SCHOONMAKER</t>
  </si>
  <si>
    <t>A017441</t>
  </si>
  <si>
    <t>DAVILLA EDEN CANYON FAMILY PARTNERSHIP</t>
  </si>
  <si>
    <t>A017442</t>
  </si>
  <si>
    <t>BRADLEY C DEWIT</t>
  </si>
  <si>
    <t>A017443</t>
  </si>
  <si>
    <t>DAVID  KELSEY</t>
  </si>
  <si>
    <t>A017444</t>
  </si>
  <si>
    <t>RONALD  FEREA</t>
  </si>
  <si>
    <t>A017445</t>
  </si>
  <si>
    <t>SANDRA TAMAR BERRY</t>
  </si>
  <si>
    <t>A017446</t>
  </si>
  <si>
    <t>A017449</t>
  </si>
  <si>
    <t>A017450</t>
  </si>
  <si>
    <t>A017453</t>
  </si>
  <si>
    <t>A017454</t>
  </si>
  <si>
    <t>TRINITY MOUNTAIN MEADOW RESORT, INC</t>
  </si>
  <si>
    <t>A017459</t>
  </si>
  <si>
    <t>ROBERT  STAUDENRAUS</t>
  </si>
  <si>
    <t>A017461</t>
  </si>
  <si>
    <t>RUSSELL M PERRY</t>
  </si>
  <si>
    <t>A017462</t>
  </si>
  <si>
    <t>JACK  WINTERS</t>
  </si>
  <si>
    <t>A017463</t>
  </si>
  <si>
    <t>JOHN  ROSELLI JR</t>
  </si>
  <si>
    <t>A017464</t>
  </si>
  <si>
    <t>KEVIN  W HARPER</t>
  </si>
  <si>
    <t>A017465</t>
  </si>
  <si>
    <t>PETER E PULIS TRUST</t>
  </si>
  <si>
    <t>A017468</t>
  </si>
  <si>
    <t>DELTA BREEZE VINEYARDS, LLC</t>
  </si>
  <si>
    <t>A017468A</t>
  </si>
  <si>
    <t>A017468B</t>
  </si>
  <si>
    <t>A017471</t>
  </si>
  <si>
    <t>HYDE  FAMILY 1990 TRUST</t>
  </si>
  <si>
    <t>A017472</t>
  </si>
  <si>
    <t>LOU ELLEN RAUCH TRUST</t>
  </si>
  <si>
    <t>A017473</t>
  </si>
  <si>
    <t>SILVER VALLEY RANCH LLC</t>
  </si>
  <si>
    <t>A017474</t>
  </si>
  <si>
    <t>SCOTT   HAYDN-MYER</t>
  </si>
  <si>
    <t>A017475</t>
  </si>
  <si>
    <t>GEORGE N VIERRA</t>
  </si>
  <si>
    <t>A017477</t>
  </si>
  <si>
    <t>RICHARD  TOYFOYA</t>
  </si>
  <si>
    <t>A017479</t>
  </si>
  <si>
    <t>ROGER A BURCH</t>
  </si>
  <si>
    <t>A017480</t>
  </si>
  <si>
    <t>KATHY   TREON</t>
  </si>
  <si>
    <t>A017481</t>
  </si>
  <si>
    <t>A017482</t>
  </si>
  <si>
    <t>MAINE PRAIRIE WATER DISTRICT</t>
  </si>
  <si>
    <t>A017483</t>
  </si>
  <si>
    <t>A017484</t>
  </si>
  <si>
    <t>A017485</t>
  </si>
  <si>
    <t>Nancy   DeVincenzi (TTEE)</t>
  </si>
  <si>
    <t>A017486</t>
  </si>
  <si>
    <t>ANTHONY  TAORMINO</t>
  </si>
  <si>
    <t>A017487</t>
  </si>
  <si>
    <t>A017488</t>
  </si>
  <si>
    <t>A017490</t>
  </si>
  <si>
    <t>GILL &amp; SAHOTA GROUP</t>
  </si>
  <si>
    <t>A017491</t>
  </si>
  <si>
    <t>A017493</t>
  </si>
  <si>
    <t>A017495</t>
  </si>
  <si>
    <t>PACIFIC LOAN MANAGEMENT INC</t>
  </si>
  <si>
    <t>A017496</t>
  </si>
  <si>
    <t>JOHN H WELCH</t>
  </si>
  <si>
    <t>A017497</t>
  </si>
  <si>
    <t>DOUGLAS P REED</t>
  </si>
  <si>
    <t>A017498</t>
  </si>
  <si>
    <t>JOHN J MAGGINI</t>
  </si>
  <si>
    <t>A017501</t>
  </si>
  <si>
    <t>ALEXANDER A BOREL TRUST</t>
  </si>
  <si>
    <t>A017502</t>
  </si>
  <si>
    <t>A017503</t>
  </si>
  <si>
    <t>GLENN E MATHIS JR</t>
  </si>
  <si>
    <t>A017504</t>
  </si>
  <si>
    <t>A017505</t>
  </si>
  <si>
    <t>A017506</t>
  </si>
  <si>
    <t>MARJORIE F BREWSTER</t>
  </si>
  <si>
    <t>A017506A</t>
  </si>
  <si>
    <t>CHITRA  NAYAK</t>
  </si>
  <si>
    <t>A017506B</t>
  </si>
  <si>
    <t>Michael  S Klein</t>
  </si>
  <si>
    <t>A017506C</t>
  </si>
  <si>
    <t>MICHEL  OLTRAMARE</t>
  </si>
  <si>
    <t>A017508</t>
  </si>
  <si>
    <t>Robert W Magruder Jr.</t>
  </si>
  <si>
    <t>A017510</t>
  </si>
  <si>
    <t>PAUL  LISKA</t>
  </si>
  <si>
    <t>A017512</t>
  </si>
  <si>
    <t>A017513SF</t>
  </si>
  <si>
    <t>A017514A</t>
  </si>
  <si>
    <t>A017514SF</t>
  </si>
  <si>
    <t>A017515SF</t>
  </si>
  <si>
    <t>A017518</t>
  </si>
  <si>
    <t>ROBERT  MURRAY</t>
  </si>
  <si>
    <t>A017519</t>
  </si>
  <si>
    <t>GOLDEN EMPIRE COUNCIL B S A</t>
  </si>
  <si>
    <t>A017521</t>
  </si>
  <si>
    <t>A017522</t>
  </si>
  <si>
    <t>WILLIAM F SEXAUER</t>
  </si>
  <si>
    <t>A017523</t>
  </si>
  <si>
    <t>THE BARRIER</t>
  </si>
  <si>
    <t>A017524</t>
  </si>
  <si>
    <t>LAS VIBORAS RANCH</t>
  </si>
  <si>
    <t>A017525</t>
  </si>
  <si>
    <t>GROSSMAN FAMILY TRUST</t>
  </si>
  <si>
    <t>A017526</t>
  </si>
  <si>
    <t>A017527</t>
  </si>
  <si>
    <t>PACIFICORP</t>
  </si>
  <si>
    <t>A017528</t>
  </si>
  <si>
    <t>A017531</t>
  </si>
  <si>
    <t>A017534</t>
  </si>
  <si>
    <t>BILL D CRABTREE</t>
  </si>
  <si>
    <t>A017537</t>
  </si>
  <si>
    <t>JOHN AND JANE FITZGERALD FAMILY REVOCABLE TRUST</t>
  </si>
  <si>
    <t>A017538</t>
  </si>
  <si>
    <t>CECELIA A MULLEN</t>
  </si>
  <si>
    <t>A017539</t>
  </si>
  <si>
    <t>A017540</t>
  </si>
  <si>
    <t>MARY L GREENE</t>
  </si>
  <si>
    <t>A017541</t>
  </si>
  <si>
    <t>ALEXANDER  ROBERTSON</t>
  </si>
  <si>
    <t>A017542</t>
  </si>
  <si>
    <t>AMBER  MAYWALD</t>
  </si>
  <si>
    <t>A017544</t>
  </si>
  <si>
    <t>RAYMOND WALTER BRIESE JR</t>
  </si>
  <si>
    <t>A017545</t>
  </si>
  <si>
    <t>Sfeir Family Trust</t>
  </si>
  <si>
    <t>A017547</t>
  </si>
  <si>
    <t>KanDee  Rud</t>
  </si>
  <si>
    <t>A017551</t>
  </si>
  <si>
    <t>DAVID  STARE</t>
  </si>
  <si>
    <t>A017552</t>
  </si>
  <si>
    <t>BRADLEY CHARLES ROTHER</t>
  </si>
  <si>
    <t>A017554</t>
  </si>
  <si>
    <t>ENGLER FAMILY LP</t>
  </si>
  <si>
    <t>A017555</t>
  </si>
  <si>
    <t>Andrew P Amador</t>
  </si>
  <si>
    <t>A017557</t>
  </si>
  <si>
    <t>STEPHEN  PRATT</t>
  </si>
  <si>
    <t>A017560</t>
  </si>
  <si>
    <t>James S Irving</t>
  </si>
  <si>
    <t>A017567</t>
  </si>
  <si>
    <t>A017568</t>
  </si>
  <si>
    <t>A017571A</t>
  </si>
  <si>
    <t>ROBERT  D WHITMAN</t>
  </si>
  <si>
    <t>A017571B</t>
  </si>
  <si>
    <t>DAVE  TOGNETTI</t>
  </si>
  <si>
    <t>A017571C</t>
  </si>
  <si>
    <t>PAUL  NIPPERT</t>
  </si>
  <si>
    <t>A017574</t>
  </si>
  <si>
    <t>A017575</t>
  </si>
  <si>
    <t>ROY E LAVE JR</t>
  </si>
  <si>
    <t>A017577</t>
  </si>
  <si>
    <t>RAM  VELAGA</t>
  </si>
  <si>
    <t>A017578</t>
  </si>
  <si>
    <t>LYNNE D SIEWERT</t>
  </si>
  <si>
    <t>A017581</t>
  </si>
  <si>
    <t>C R WALKEMEYER</t>
  </si>
  <si>
    <t>A017582</t>
  </si>
  <si>
    <t>ALTA VISTA VINEYARDS</t>
  </si>
  <si>
    <t>A017584</t>
  </si>
  <si>
    <t>A017586</t>
  </si>
  <si>
    <t>Capistran Ranch LLC</t>
  </si>
  <si>
    <t>A017587</t>
  </si>
  <si>
    <t>A017590</t>
  </si>
  <si>
    <t>OKU INC</t>
  </si>
  <si>
    <t>A017591</t>
  </si>
  <si>
    <t>LEE VINEYARDS LLC</t>
  </si>
  <si>
    <t>A017592</t>
  </si>
  <si>
    <t>A017593</t>
  </si>
  <si>
    <t>A017594</t>
  </si>
  <si>
    <t>A017595</t>
  </si>
  <si>
    <t>A017596</t>
  </si>
  <si>
    <t>MCEVOY LAND, LLC</t>
  </si>
  <si>
    <t>A017597</t>
  </si>
  <si>
    <t>PETER  CANCLINI</t>
  </si>
  <si>
    <t>A017600</t>
  </si>
  <si>
    <t>JEAN  BEATTY</t>
  </si>
  <si>
    <t>A017602</t>
  </si>
  <si>
    <t>C.P. Family Partnership L.P.</t>
  </si>
  <si>
    <t>A017605</t>
  </si>
  <si>
    <t>A017607</t>
  </si>
  <si>
    <t>A017610</t>
  </si>
  <si>
    <t>A017611</t>
  </si>
  <si>
    <t>JOHN A BRUCE</t>
  </si>
  <si>
    <t>A017612</t>
  </si>
  <si>
    <t>A017616</t>
  </si>
  <si>
    <t>JOHN  BRORSEN</t>
  </si>
  <si>
    <t>A017617A</t>
  </si>
  <si>
    <t>ALAMEDA COUNTY F C &amp; W C D</t>
  </si>
  <si>
    <t>A017617B</t>
  </si>
  <si>
    <t>A017621</t>
  </si>
  <si>
    <t>Ernest  L. Ford</t>
  </si>
  <si>
    <t>A017622</t>
  </si>
  <si>
    <t>A017623</t>
  </si>
  <si>
    <t>JAMES B DEVINE</t>
  </si>
  <si>
    <t>A017624</t>
  </si>
  <si>
    <t>NELSON &amp; SONS A CORPORATION</t>
  </si>
  <si>
    <t>A017627</t>
  </si>
  <si>
    <t>LOCKHEED AIRCRAFT CORPORATION</t>
  </si>
  <si>
    <t>A017632</t>
  </si>
  <si>
    <t>CITY OF HEALDSBURG - FITCH MOUNTAIN</t>
  </si>
  <si>
    <t>A017633</t>
  </si>
  <si>
    <t>MERCED FALLS INVESTORS LLC</t>
  </si>
  <si>
    <t>A017634</t>
  </si>
  <si>
    <t>PATRICIA TANYA ARFSTEN</t>
  </si>
  <si>
    <t>A017635</t>
  </si>
  <si>
    <t>A017638</t>
  </si>
  <si>
    <t>BINH  NGUYEN</t>
  </si>
  <si>
    <t>A017639</t>
  </si>
  <si>
    <t>A017640</t>
  </si>
  <si>
    <t>RANDY  ROSSI</t>
  </si>
  <si>
    <t>A017641</t>
  </si>
  <si>
    <t>A017642</t>
  </si>
  <si>
    <t>EAGLE ROCK RANCH LLC</t>
  </si>
  <si>
    <t>A017643</t>
  </si>
  <si>
    <t>WARWICK MOBILE HOME PARK LLC</t>
  </si>
  <si>
    <t>A017645</t>
  </si>
  <si>
    <t>STANLEY  MIRANDA</t>
  </si>
  <si>
    <t>A017646</t>
  </si>
  <si>
    <t>A017647</t>
  </si>
  <si>
    <t>A017648</t>
  </si>
  <si>
    <t>A017649</t>
  </si>
  <si>
    <t>VINCENT NEAL BOLTON</t>
  </si>
  <si>
    <t>A017650</t>
  </si>
  <si>
    <t>ALFRED  BAUMANN</t>
  </si>
  <si>
    <t>A017651</t>
  </si>
  <si>
    <t>KIRK  ANDRUS</t>
  </si>
  <si>
    <t>A017652</t>
  </si>
  <si>
    <t>CALAVERAS MURPHY PROPERTY LP</t>
  </si>
  <si>
    <t>A017653</t>
  </si>
  <si>
    <t>A017654</t>
  </si>
  <si>
    <t>A017659</t>
  </si>
  <si>
    <t>SPRAGUE RANCHES</t>
  </si>
  <si>
    <t>A017662</t>
  </si>
  <si>
    <t>CITY OF TRINIDAD</t>
  </si>
  <si>
    <t>A017663</t>
  </si>
  <si>
    <t>WITT HOME RANCH</t>
  </si>
  <si>
    <t>A017664</t>
  </si>
  <si>
    <t>A017667</t>
  </si>
  <si>
    <t>BARBARA L MEYER</t>
  </si>
  <si>
    <t>A017668</t>
  </si>
  <si>
    <t>A017669</t>
  </si>
  <si>
    <t>LEWISTON COMMUNITY SERVICE DISTRICT</t>
  </si>
  <si>
    <t>A017670</t>
  </si>
  <si>
    <t>SPRING HILL RANCH</t>
  </si>
  <si>
    <t>A017679</t>
  </si>
  <si>
    <t>PAUL  MAHLER</t>
  </si>
  <si>
    <t>A017680</t>
  </si>
  <si>
    <t>EDWARD L GORDON</t>
  </si>
  <si>
    <t>A017681</t>
  </si>
  <si>
    <t>A017682</t>
  </si>
  <si>
    <t>A017683</t>
  </si>
  <si>
    <t>A017684</t>
  </si>
  <si>
    <t>A017685</t>
  </si>
  <si>
    <t>HAROLD V HATLER</t>
  </si>
  <si>
    <t>A017686</t>
  </si>
  <si>
    <t>A017688</t>
  </si>
  <si>
    <t>LARRY  ROLLA</t>
  </si>
  <si>
    <t>A017689</t>
  </si>
  <si>
    <t>A017692</t>
  </si>
  <si>
    <t>GREIG E BRYAN</t>
  </si>
  <si>
    <t>A017693</t>
  </si>
  <si>
    <t>A017696</t>
  </si>
  <si>
    <t>CLARA M MELENDY 1987 REVOCABLE TRUST</t>
  </si>
  <si>
    <t>A017697</t>
  </si>
  <si>
    <t>A017700A</t>
  </si>
  <si>
    <t>A017700B</t>
  </si>
  <si>
    <t>Roy  O Bissett</t>
  </si>
  <si>
    <t>A017701</t>
  </si>
  <si>
    <t>A017702</t>
  </si>
  <si>
    <t>A017703</t>
  </si>
  <si>
    <t>A017704</t>
  </si>
  <si>
    <t>A017705</t>
  </si>
  <si>
    <t>A017706</t>
  </si>
  <si>
    <t>Daniel E Boyles</t>
  </si>
  <si>
    <t>A017707</t>
  </si>
  <si>
    <t>THOMAS H HOPKINS</t>
  </si>
  <si>
    <t>A017708</t>
  </si>
  <si>
    <t>WAYNE D SHOBERG</t>
  </si>
  <si>
    <t>A017712</t>
  </si>
  <si>
    <t>MERIDIAN BEARTRACK COMPANY</t>
  </si>
  <si>
    <t>A017716</t>
  </si>
  <si>
    <t>The 1998 Simons Family Revocable Trust, 12/21/1998</t>
  </si>
  <si>
    <t>A017717</t>
  </si>
  <si>
    <t>A017718</t>
  </si>
  <si>
    <t>A017719</t>
  </si>
  <si>
    <t>A017720</t>
  </si>
  <si>
    <t>A017721</t>
  </si>
  <si>
    <t>A017722</t>
  </si>
  <si>
    <t>RODDY S KING</t>
  </si>
  <si>
    <t>A017723</t>
  </si>
  <si>
    <t>WILLIAM M CROWLEY</t>
  </si>
  <si>
    <t>A017726</t>
  </si>
  <si>
    <t>3625 OMO RANCH LLC</t>
  </si>
  <si>
    <t>A017727</t>
  </si>
  <si>
    <t>TAMARACK LODGE LLC</t>
  </si>
  <si>
    <t>A017728</t>
  </si>
  <si>
    <t>A017729</t>
  </si>
  <si>
    <t>MUIR TRAIL RANCH, INC</t>
  </si>
  <si>
    <t>A017731</t>
  </si>
  <si>
    <t>KARL  HACKAMACK</t>
  </si>
  <si>
    <t>A017733</t>
  </si>
  <si>
    <t>A017735</t>
  </si>
  <si>
    <t>SNOWSTORM RANCH</t>
  </si>
  <si>
    <t>A017736</t>
  </si>
  <si>
    <t>A017739</t>
  </si>
  <si>
    <t>DAVID ROBERT OSTLER</t>
  </si>
  <si>
    <t>A017740</t>
  </si>
  <si>
    <t>Girl Scouts of Northern California</t>
  </si>
  <si>
    <t>A017741</t>
  </si>
  <si>
    <t>RONALD  KILPATRICK</t>
  </si>
  <si>
    <t>A017743</t>
  </si>
  <si>
    <t>DAVID  COVINGTON</t>
  </si>
  <si>
    <t>A017745</t>
  </si>
  <si>
    <t>WILLIAM AND WILLIAM JR DOMENICHELLI TRUST</t>
  </si>
  <si>
    <t>A017746</t>
  </si>
  <si>
    <t>HARRY  PETRETTI</t>
  </si>
  <si>
    <t>A017747</t>
  </si>
  <si>
    <t>Karen  Kariya Young</t>
  </si>
  <si>
    <t>A017748</t>
  </si>
  <si>
    <t>CHARLES L SILVEIRA</t>
  </si>
  <si>
    <t>A017749</t>
  </si>
  <si>
    <t>JACOB   WUOLTEE</t>
  </si>
  <si>
    <t>A017751</t>
  </si>
  <si>
    <t>SPRING CREEK IMPROVEMENT ASSN</t>
  </si>
  <si>
    <t>A017753</t>
  </si>
  <si>
    <t>WILLIAM A SPENCE</t>
  </si>
  <si>
    <t>A017754</t>
  </si>
  <si>
    <t>Kathy  Fonseca</t>
  </si>
  <si>
    <t>A017755</t>
  </si>
  <si>
    <t>A017756</t>
  </si>
  <si>
    <t>1991 SPENCE TRUST DATED 4/11/91</t>
  </si>
  <si>
    <t>A017757</t>
  </si>
  <si>
    <t>1982 BERGER TRUST DATED 7/19/82</t>
  </si>
  <si>
    <t>A017758</t>
  </si>
  <si>
    <t>A017759</t>
  </si>
  <si>
    <t>A017760</t>
  </si>
  <si>
    <t>BRUCE  NICHOLSON</t>
  </si>
  <si>
    <t>A017762</t>
  </si>
  <si>
    <t>DEBORAH S LOMBARDI</t>
  </si>
  <si>
    <t>A017763</t>
  </si>
  <si>
    <t>A017766</t>
  </si>
  <si>
    <t>ROBERT L BEESON TRUST AND CHRISTOPHER BEESON TRUSTEE</t>
  </si>
  <si>
    <t>A017767</t>
  </si>
  <si>
    <t>Ryan R Say</t>
  </si>
  <si>
    <t>A017770</t>
  </si>
  <si>
    <t>A017773</t>
  </si>
  <si>
    <t>A017775</t>
  </si>
  <si>
    <t>ANTHONY  VALLELUNGA</t>
  </si>
  <si>
    <t>A017776</t>
  </si>
  <si>
    <t>RALPH F BECKER</t>
  </si>
  <si>
    <t>A017778</t>
  </si>
  <si>
    <t>TRUCKEE-DONNER PUBLIC UTILITY DISTRICT</t>
  </si>
  <si>
    <t>A017779</t>
  </si>
  <si>
    <t>A017780</t>
  </si>
  <si>
    <t>A017781</t>
  </si>
  <si>
    <t>A017782</t>
  </si>
  <si>
    <t>A017783</t>
  </si>
  <si>
    <t>RAY E FRANSCIONI</t>
  </si>
  <si>
    <t>A017784</t>
  </si>
  <si>
    <t>SHAWN  UNDERWOOD</t>
  </si>
  <si>
    <t>A017785</t>
  </si>
  <si>
    <t>ANTHONY BORBA TRUST</t>
  </si>
  <si>
    <t>A017786</t>
  </si>
  <si>
    <t>A017787</t>
  </si>
  <si>
    <t>BAUMGARTNER REVOCABLE TRUST</t>
  </si>
  <si>
    <t>A017788</t>
  </si>
  <si>
    <t>JOHN G KIDD</t>
  </si>
  <si>
    <t>A017792</t>
  </si>
  <si>
    <t>BRIDGEWAY CHURCH OF SILICON VALLEY</t>
  </si>
  <si>
    <t>A017795</t>
  </si>
  <si>
    <t>GARY  GALEAZZI</t>
  </si>
  <si>
    <t>A017796</t>
  </si>
  <si>
    <t>A017797</t>
  </si>
  <si>
    <t>RICHARD W WALKER</t>
  </si>
  <si>
    <t>A017798</t>
  </si>
  <si>
    <t>SUSANNAH  SCHROLL</t>
  </si>
  <si>
    <t>A017799</t>
  </si>
  <si>
    <t>Bleecher Family Trust</t>
  </si>
  <si>
    <t>A017801</t>
  </si>
  <si>
    <t>A017803</t>
  </si>
  <si>
    <t>A017808</t>
  </si>
  <si>
    <t>SUSAN  TRIMBLE SILVEY</t>
  </si>
  <si>
    <t>A017809</t>
  </si>
  <si>
    <t>AYUMI  JT  WARD</t>
  </si>
  <si>
    <t>A017810</t>
  </si>
  <si>
    <t>A017811</t>
  </si>
  <si>
    <t>BRIAN G FERGUSON</t>
  </si>
  <si>
    <t>A017812</t>
  </si>
  <si>
    <t>A017813</t>
  </si>
  <si>
    <t>A017815</t>
  </si>
  <si>
    <t>THE TRUST OF SUSAN C JACOBSON</t>
  </si>
  <si>
    <t>A017816</t>
  </si>
  <si>
    <t>BENJAMIN T FISHER</t>
  </si>
  <si>
    <t>A017818</t>
  </si>
  <si>
    <t>LINLEY J HARVEY</t>
  </si>
  <si>
    <t>A017819</t>
  </si>
  <si>
    <t>JOHN  WALTERS</t>
  </si>
  <si>
    <t>A017822</t>
  </si>
  <si>
    <t>BRIANNA  SCHUTT DEUTSCH</t>
  </si>
  <si>
    <t>A017823</t>
  </si>
  <si>
    <t>PHILLIP  MORRIS</t>
  </si>
  <si>
    <t>A017824</t>
  </si>
  <si>
    <t>GINO  SPADONI</t>
  </si>
  <si>
    <t>A017826</t>
  </si>
  <si>
    <t>A017827</t>
  </si>
  <si>
    <t>A017830</t>
  </si>
  <si>
    <t>KATHLEEN CLANCY PAPENHAUSEN</t>
  </si>
  <si>
    <t>A017832</t>
  </si>
  <si>
    <t>A017833</t>
  </si>
  <si>
    <t>GLENDA  MCGOVERN</t>
  </si>
  <si>
    <t>A017834</t>
  </si>
  <si>
    <t>MITCH  GARBARINI</t>
  </si>
  <si>
    <t>A017835</t>
  </si>
  <si>
    <t>A017836</t>
  </si>
  <si>
    <t>JENNY D MOORE</t>
  </si>
  <si>
    <t>A017838</t>
  </si>
  <si>
    <t>CHARLES E THORNE III</t>
  </si>
  <si>
    <t>A017840</t>
  </si>
  <si>
    <t>ERNEST  RIGHETTI</t>
  </si>
  <si>
    <t>A017841</t>
  </si>
  <si>
    <t>ROB  GREER</t>
  </si>
  <si>
    <t>A017842</t>
  </si>
  <si>
    <t>CHRIS  GANSBERG</t>
  </si>
  <si>
    <t>A017843</t>
  </si>
  <si>
    <t>A017846</t>
  </si>
  <si>
    <t>A017847</t>
  </si>
  <si>
    <t>LEVENTHAL REALTY HIGHWAY 29 LLC</t>
  </si>
  <si>
    <t>A017848</t>
  </si>
  <si>
    <t>LARRY  JOHNSON</t>
  </si>
  <si>
    <t>A017851</t>
  </si>
  <si>
    <t>CITY OF CAPITOLA</t>
  </si>
  <si>
    <t>A017852</t>
  </si>
  <si>
    <t>DOMENGHINI BROTHERS, A GEN PARTNERSHIP</t>
  </si>
  <si>
    <t>A017853</t>
  </si>
  <si>
    <t>A017854</t>
  </si>
  <si>
    <t>KEVIN  J MCINERNEY</t>
  </si>
  <si>
    <t>A017856</t>
  </si>
  <si>
    <t>Gunther  Stein</t>
  </si>
  <si>
    <t>A017857</t>
  </si>
  <si>
    <t>ERNEST W BRUCE</t>
  </si>
  <si>
    <t>A017858</t>
  </si>
  <si>
    <t>GARY M LAUGHLIN</t>
  </si>
  <si>
    <t>A017859</t>
  </si>
  <si>
    <t>SCOTT K SMITH</t>
  </si>
  <si>
    <t>A017860</t>
  </si>
  <si>
    <t>A017862</t>
  </si>
  <si>
    <t>A017863</t>
  </si>
  <si>
    <t>MARTIN P &amp; BARBARA C BRUMM JOINT LIVING TRUST</t>
  </si>
  <si>
    <t>A017866</t>
  </si>
  <si>
    <t>RUSSELL D ADAMS</t>
  </si>
  <si>
    <t>A017867</t>
  </si>
  <si>
    <t>A017868</t>
  </si>
  <si>
    <t>FRED  WEIBEL</t>
  </si>
  <si>
    <t>A017870</t>
  </si>
  <si>
    <t>SHIRLEY  ISHAM</t>
  </si>
  <si>
    <t>A017871</t>
  </si>
  <si>
    <t>BULLOCK FAMILY FARM LLC</t>
  </si>
  <si>
    <t>A017872</t>
  </si>
  <si>
    <t>A017875</t>
  </si>
  <si>
    <t>DAVID H MELNICK</t>
  </si>
  <si>
    <t>A017881</t>
  </si>
  <si>
    <t>2000 PAULIN FAMILY REVOCABLE TRUST</t>
  </si>
  <si>
    <t>A017884</t>
  </si>
  <si>
    <t>EILEEN  MUSSER</t>
  </si>
  <si>
    <t>A017885</t>
  </si>
  <si>
    <t>KRIS  RORABAUGH</t>
  </si>
  <si>
    <t>A017886</t>
  </si>
  <si>
    <t>A017887</t>
  </si>
  <si>
    <t>FELLOWSHIP OF FRIENDS, INC</t>
  </si>
  <si>
    <t>A017889</t>
  </si>
  <si>
    <t>A017891</t>
  </si>
  <si>
    <t>JACK S SCHREDER</t>
  </si>
  <si>
    <t>A017892</t>
  </si>
  <si>
    <t>Rodden Ranches, LLC</t>
  </si>
  <si>
    <t>A017893</t>
  </si>
  <si>
    <t>A017894</t>
  </si>
  <si>
    <t>A017895</t>
  </si>
  <si>
    <t>A017896</t>
  </si>
  <si>
    <t>A017897</t>
  </si>
  <si>
    <t>A017898</t>
  </si>
  <si>
    <t>WIMEMAN RANCH</t>
  </si>
  <si>
    <t>A017901</t>
  </si>
  <si>
    <t>A017902</t>
  </si>
  <si>
    <t>JEFFREY J BALADAD</t>
  </si>
  <si>
    <t>A017904</t>
  </si>
  <si>
    <t>A017905</t>
  </si>
  <si>
    <t>RANCHO MOUNTAIN PROPERTIES INC.</t>
  </si>
  <si>
    <t>A017907</t>
  </si>
  <si>
    <t>A017908</t>
  </si>
  <si>
    <t>SILVER CREEK-TAHOE IMP ASSN INC</t>
  </si>
  <si>
    <t>A017911A</t>
  </si>
  <si>
    <t>HAIKU VINEYARDS LLC</t>
  </si>
  <si>
    <t>A017911B</t>
  </si>
  <si>
    <t>A017912</t>
  </si>
  <si>
    <t>HOLLY  BEZNER</t>
  </si>
  <si>
    <t>A017913</t>
  </si>
  <si>
    <t>A017914</t>
  </si>
  <si>
    <t>A017916</t>
  </si>
  <si>
    <t>LINDA M PARISI</t>
  </si>
  <si>
    <t>A017917</t>
  </si>
  <si>
    <t>GEORGE G ROSS JR</t>
  </si>
  <si>
    <t>A017918</t>
  </si>
  <si>
    <t>FRANK  M SMITH</t>
  </si>
  <si>
    <t>A017919</t>
  </si>
  <si>
    <t>MYRON  ZIMMERMAN</t>
  </si>
  <si>
    <t>A017920</t>
  </si>
  <si>
    <t>LOREN A PONCIA</t>
  </si>
  <si>
    <t>A017922</t>
  </si>
  <si>
    <t>DONALD C BOOM</t>
  </si>
  <si>
    <t>A017924</t>
  </si>
  <si>
    <t>A017926</t>
  </si>
  <si>
    <t>A017927</t>
  </si>
  <si>
    <t>RICHARD JAMES ANTHONY THOMPSON</t>
  </si>
  <si>
    <t>A017928</t>
  </si>
  <si>
    <t>ETHEL R HOSKINS</t>
  </si>
  <si>
    <t>A017929</t>
  </si>
  <si>
    <t>A017930</t>
  </si>
  <si>
    <t>A017931</t>
  </si>
  <si>
    <t>A017933</t>
  </si>
  <si>
    <t>COLLEGE PARK MUTUAL WATER CO</t>
  </si>
  <si>
    <t>A017934</t>
  </si>
  <si>
    <t>JAMES  CONNOLLY</t>
  </si>
  <si>
    <t>A017936</t>
  </si>
  <si>
    <t>MARTHA   DAILY</t>
  </si>
  <si>
    <t>A017938</t>
  </si>
  <si>
    <t>A017940</t>
  </si>
  <si>
    <t>GARROD  FARMS</t>
  </si>
  <si>
    <t>A017942A</t>
  </si>
  <si>
    <t>ROBERT P WADMAN</t>
  </si>
  <si>
    <t>A017942B</t>
  </si>
  <si>
    <t>LADSON I GEDDINGS</t>
  </si>
  <si>
    <t>A017945</t>
  </si>
  <si>
    <t>ANTHONY  DUTRA</t>
  </si>
  <si>
    <t>A017946</t>
  </si>
  <si>
    <t>HAYS RANCH LLC</t>
  </si>
  <si>
    <t>A017947</t>
  </si>
  <si>
    <t>CARDOZA HOME RANCH</t>
  </si>
  <si>
    <t>A017948</t>
  </si>
  <si>
    <t>A017950</t>
  </si>
  <si>
    <t>Mary   Hildebrand Revocable Trust</t>
  </si>
  <si>
    <t>A017951</t>
  </si>
  <si>
    <t>A017952</t>
  </si>
  <si>
    <t>EDDY JO CARDOZA</t>
  </si>
  <si>
    <t>A017953</t>
  </si>
  <si>
    <t>A017954</t>
  </si>
  <si>
    <t>A017956</t>
  </si>
  <si>
    <t>CITY OF CRESCENT CITY</t>
  </si>
  <si>
    <t>A017957</t>
  </si>
  <si>
    <t>FOLEY FAMILY FARMS LLC</t>
  </si>
  <si>
    <t>A017958</t>
  </si>
  <si>
    <t>A017959</t>
  </si>
  <si>
    <t>LIUMAI  TUPOU</t>
  </si>
  <si>
    <t>A017960</t>
  </si>
  <si>
    <t>AARON F BENTO</t>
  </si>
  <si>
    <t>A017961</t>
  </si>
  <si>
    <t>PANORAMA FARMS, INC</t>
  </si>
  <si>
    <t>A017962</t>
  </si>
  <si>
    <t>A017963</t>
  </si>
  <si>
    <t>DUSTIN F DOYLE</t>
  </si>
  <si>
    <t>A017964</t>
  </si>
  <si>
    <t>JOSEPH  SEQUEIRA</t>
  </si>
  <si>
    <t>A017965</t>
  </si>
  <si>
    <t>WILLIAM L GOOKIN JR</t>
  </si>
  <si>
    <t>A017966</t>
  </si>
  <si>
    <t>A017969</t>
  </si>
  <si>
    <t>C A HUBER</t>
  </si>
  <si>
    <t>A017971</t>
  </si>
  <si>
    <t>A017976</t>
  </si>
  <si>
    <t>A017978</t>
  </si>
  <si>
    <t>STEPHEN  HAWKES</t>
  </si>
  <si>
    <t>A017979</t>
  </si>
  <si>
    <t>A017980</t>
  </si>
  <si>
    <t>A017981</t>
  </si>
  <si>
    <t>A017984</t>
  </si>
  <si>
    <t>A017985</t>
  </si>
  <si>
    <t>A017987</t>
  </si>
  <si>
    <t>A017988</t>
  </si>
  <si>
    <t>A017990</t>
  </si>
  <si>
    <t>A017991</t>
  </si>
  <si>
    <t>A017992</t>
  </si>
  <si>
    <t>A017993</t>
  </si>
  <si>
    <t>ARMEDA  CLAUSEN</t>
  </si>
  <si>
    <t>A017994</t>
  </si>
  <si>
    <t>GIACOMINI PROPERTIES LLC</t>
  </si>
  <si>
    <t>A017996</t>
  </si>
  <si>
    <t>VICTOR  GUYNUP</t>
  </si>
  <si>
    <t>A017998</t>
  </si>
  <si>
    <t>ROBERT  MONTGOMERY</t>
  </si>
  <si>
    <t>A017999</t>
  </si>
  <si>
    <t>WILLIAM  O'CONNOR</t>
  </si>
  <si>
    <t>A018000</t>
  </si>
  <si>
    <t>MARY ANN SMITH</t>
  </si>
  <si>
    <t>A018004</t>
  </si>
  <si>
    <t>GEORGE L COX</t>
  </si>
  <si>
    <t>A018005</t>
  </si>
  <si>
    <t>A018006</t>
  </si>
  <si>
    <t>A018007</t>
  </si>
  <si>
    <t>A018008</t>
  </si>
  <si>
    <t>LONE RANCH LLC</t>
  </si>
  <si>
    <t>A018014</t>
  </si>
  <si>
    <t>A018019</t>
  </si>
  <si>
    <t>MOUNTAIN COMMUNITIES HEALTHCARE DISTRICT</t>
  </si>
  <si>
    <t>A018020</t>
  </si>
  <si>
    <t>JOHN  PEIXOTO</t>
  </si>
  <si>
    <t>A018021</t>
  </si>
  <si>
    <t>A018022</t>
  </si>
  <si>
    <t>A018023</t>
  </si>
  <si>
    <t>ROBINSON RIDGE OWNER LLC</t>
  </si>
  <si>
    <t>A018024</t>
  </si>
  <si>
    <t>JEB  MORRIS</t>
  </si>
  <si>
    <t>A018025</t>
  </si>
  <si>
    <t>CITY OF YUBA CITY</t>
  </si>
  <si>
    <t>A018026</t>
  </si>
  <si>
    <t>PAUL A COIT</t>
  </si>
  <si>
    <t>A018028</t>
  </si>
  <si>
    <t>DAN  DIRE</t>
  </si>
  <si>
    <t>A018030</t>
  </si>
  <si>
    <t>A018031</t>
  </si>
  <si>
    <t>A018035</t>
  </si>
  <si>
    <t>A018036</t>
  </si>
  <si>
    <t>ORVIS/SNOW LP</t>
  </si>
  <si>
    <t>A018037</t>
  </si>
  <si>
    <t>HANSEN FAMILY LIMITED PARTNERSHIP</t>
  </si>
  <si>
    <t>A018038</t>
  </si>
  <si>
    <t>A018039</t>
  </si>
  <si>
    <t>A018042SF</t>
  </si>
  <si>
    <t>A018043SF</t>
  </si>
  <si>
    <t>A018044SF</t>
  </si>
  <si>
    <t>A018045SF</t>
  </si>
  <si>
    <t>A018046SF</t>
  </si>
  <si>
    <t>A018047SF</t>
  </si>
  <si>
    <t>A018048SF</t>
  </si>
  <si>
    <t>A018049SF</t>
  </si>
  <si>
    <t>A018050</t>
  </si>
  <si>
    <t>A018052</t>
  </si>
  <si>
    <t>JACKSON FAMILY FARMS, LLC</t>
  </si>
  <si>
    <t>A018052A</t>
  </si>
  <si>
    <t>A018052B</t>
  </si>
  <si>
    <t>LMR WINE ESTATES LLC</t>
  </si>
  <si>
    <t>A018053</t>
  </si>
  <si>
    <t>Dara L Masi</t>
  </si>
  <si>
    <t>A018055</t>
  </si>
  <si>
    <t>A018059</t>
  </si>
  <si>
    <t>PATRICIA  WELCH</t>
  </si>
  <si>
    <t>A018060</t>
  </si>
  <si>
    <t>WILLIAM T KUZIARA</t>
  </si>
  <si>
    <t>A018061</t>
  </si>
  <si>
    <t>RICHARD &amp; SANDRA GIUSTI FAMILY TRUST DATED 8/13/90</t>
  </si>
  <si>
    <t>A018062</t>
  </si>
  <si>
    <t>QUAD H RANCHES, INC</t>
  </si>
  <si>
    <t>A018063SF</t>
  </si>
  <si>
    <t>A018064SF</t>
  </si>
  <si>
    <t>A018065SF</t>
  </si>
  <si>
    <t>A018066SF</t>
  </si>
  <si>
    <t>A018067SF</t>
  </si>
  <si>
    <t>A018068SF</t>
  </si>
  <si>
    <t>A018069SF</t>
  </si>
  <si>
    <t>A018070SF</t>
  </si>
  <si>
    <t>A018071SF</t>
  </si>
  <si>
    <t>A018072SF</t>
  </si>
  <si>
    <t>A018073</t>
  </si>
  <si>
    <t>OC PARKS COUNTY OF ORANGE</t>
  </si>
  <si>
    <t>A018075</t>
  </si>
  <si>
    <t>A018076</t>
  </si>
  <si>
    <t>A018078</t>
  </si>
  <si>
    <t>Louis  Medina</t>
  </si>
  <si>
    <t>A018079</t>
  </si>
  <si>
    <t>MARTIN FAMILY TRUST</t>
  </si>
  <si>
    <t>A018080</t>
  </si>
  <si>
    <t>FELCH FAMILY TRUST</t>
  </si>
  <si>
    <t>A018081</t>
  </si>
  <si>
    <t>THE KUNDE PARTNERSHIP</t>
  </si>
  <si>
    <t>A018084</t>
  </si>
  <si>
    <t>PLACER COUNTY WATER AGENCY</t>
  </si>
  <si>
    <t>A018085</t>
  </si>
  <si>
    <t>A018086</t>
  </si>
  <si>
    <t>A018087</t>
  </si>
  <si>
    <t>A018091</t>
  </si>
  <si>
    <t>A018093A</t>
  </si>
  <si>
    <t>A018093B</t>
  </si>
  <si>
    <t>A018094</t>
  </si>
  <si>
    <t>MARCIA L GUDAL</t>
  </si>
  <si>
    <t>A018095</t>
  </si>
  <si>
    <t>QUINTETTE SERVICE</t>
  </si>
  <si>
    <t>A018096</t>
  </si>
  <si>
    <t>Omya, Inc.</t>
  </si>
  <si>
    <t>A018097</t>
  </si>
  <si>
    <t>Transition Mountain Properties</t>
  </si>
  <si>
    <t>A018098</t>
  </si>
  <si>
    <t>A018099</t>
  </si>
  <si>
    <t>A018104B01</t>
  </si>
  <si>
    <t>E E TREFETHEN JR</t>
  </si>
  <si>
    <t>A018104B02</t>
  </si>
  <si>
    <t>A018105A01</t>
  </si>
  <si>
    <t>A018105A02</t>
  </si>
  <si>
    <t>A018105B</t>
  </si>
  <si>
    <t>A018106</t>
  </si>
  <si>
    <t>TRUSTEN B WADSWORTH</t>
  </si>
  <si>
    <t>A018107</t>
  </si>
  <si>
    <t>Grant D Gardner</t>
  </si>
  <si>
    <t>A018114</t>
  </si>
  <si>
    <t>JUANITA  LARSON</t>
  </si>
  <si>
    <t>A018115</t>
  </si>
  <si>
    <t>A018116</t>
  </si>
  <si>
    <t>WILLIAM  C  SOWELL SR</t>
  </si>
  <si>
    <t>A018117</t>
  </si>
  <si>
    <t>A018125</t>
  </si>
  <si>
    <t>JOHN C KNIGHTS</t>
  </si>
  <si>
    <t>A018126</t>
  </si>
  <si>
    <t>A018127</t>
  </si>
  <si>
    <t>DELBERT  PEARL</t>
  </si>
  <si>
    <t>A018128</t>
  </si>
  <si>
    <t>A018129</t>
  </si>
  <si>
    <t>RANDALL S INNIS</t>
  </si>
  <si>
    <t>A018132</t>
  </si>
  <si>
    <t>CITY OF ARCATA</t>
  </si>
  <si>
    <t>A018135</t>
  </si>
  <si>
    <t>GEORGE  WOODHOUSE</t>
  </si>
  <si>
    <t>A018136</t>
  </si>
  <si>
    <t>ROUND VALLEY INDIAN TRIBES</t>
  </si>
  <si>
    <t>A018138</t>
  </si>
  <si>
    <t>A018141</t>
  </si>
  <si>
    <t>A018142</t>
  </si>
  <si>
    <t>A018144</t>
  </si>
  <si>
    <t>A018147</t>
  </si>
  <si>
    <t>A018148</t>
  </si>
  <si>
    <t>CV SAWMILL LAKE LLC</t>
  </si>
  <si>
    <t>A018149</t>
  </si>
  <si>
    <t>BRYAN C GIBBONS</t>
  </si>
  <si>
    <t>A018153</t>
  </si>
  <si>
    <t>A018154</t>
  </si>
  <si>
    <t>HEIDRICK &amp; MCGINNIS PROP LP</t>
  </si>
  <si>
    <t>A018157</t>
  </si>
  <si>
    <t>SAM  COOPER</t>
  </si>
  <si>
    <t>A018158</t>
  </si>
  <si>
    <t>GEOFF H JOHNSON</t>
  </si>
  <si>
    <t>A018161</t>
  </si>
  <si>
    <t>A018163</t>
  </si>
  <si>
    <t>THOMAS J CURTIS</t>
  </si>
  <si>
    <t>A018166</t>
  </si>
  <si>
    <t>JANE B LUNGSTROM</t>
  </si>
  <si>
    <t>A018168</t>
  </si>
  <si>
    <t>DONALD E SKOW</t>
  </si>
  <si>
    <t>A018169</t>
  </si>
  <si>
    <t>DAVID  BERGMAN</t>
  </si>
  <si>
    <t>A018170</t>
  </si>
  <si>
    <t>WES  MEIGS</t>
  </si>
  <si>
    <t>A018173</t>
  </si>
  <si>
    <t>ROGER  MCCLARY</t>
  </si>
  <si>
    <t>A018175</t>
  </si>
  <si>
    <t>BERNICE  ROSENLOF</t>
  </si>
  <si>
    <t>A018176</t>
  </si>
  <si>
    <t>PHILIP  PERSONENI</t>
  </si>
  <si>
    <t>A018177</t>
  </si>
  <si>
    <t>A018178</t>
  </si>
  <si>
    <t>A018182</t>
  </si>
  <si>
    <t>BERTABELLE  STEAD</t>
  </si>
  <si>
    <t>A018183</t>
  </si>
  <si>
    <t>A018184</t>
  </si>
  <si>
    <t>A018185</t>
  </si>
  <si>
    <t>A018186</t>
  </si>
  <si>
    <t>A018188</t>
  </si>
  <si>
    <t>HERMAN L MARCIEL</t>
  </si>
  <si>
    <t>A018189</t>
  </si>
  <si>
    <t>JESSE  GREEN</t>
  </si>
  <si>
    <t>A018190</t>
  </si>
  <si>
    <t>LAKEVIEW TERRACE PARTNERS LLC</t>
  </si>
  <si>
    <t>A018191</t>
  </si>
  <si>
    <t>A018192</t>
  </si>
  <si>
    <t>PETER A LANG</t>
  </si>
  <si>
    <t>A018193</t>
  </si>
  <si>
    <t>TSASDI LTD</t>
  </si>
  <si>
    <t>A018194</t>
  </si>
  <si>
    <t>EST OF ALICE DOUGLAS SHORE</t>
  </si>
  <si>
    <t>A018195</t>
  </si>
  <si>
    <t>RYAN   MUSE</t>
  </si>
  <si>
    <t>A018196</t>
  </si>
  <si>
    <t>A018197</t>
  </si>
  <si>
    <t>A018200</t>
  </si>
  <si>
    <t>Richard  La Malfa</t>
  </si>
  <si>
    <t>A018202</t>
  </si>
  <si>
    <t>Jeff   Bauer</t>
  </si>
  <si>
    <t>A018203</t>
  </si>
  <si>
    <t>A018204</t>
  </si>
  <si>
    <t>A018205</t>
  </si>
  <si>
    <t>ALVIN  STUTHARD</t>
  </si>
  <si>
    <t>A018206</t>
  </si>
  <si>
    <t>ANN  PRESTON</t>
  </si>
  <si>
    <t>A018208</t>
  </si>
  <si>
    <t>A018211A</t>
  </si>
  <si>
    <t>FAY LOUIE LIVING REVOCABLE TRUST OF 5/11/01</t>
  </si>
  <si>
    <t>A018211B</t>
  </si>
  <si>
    <t>DIAMANTE DEVELOPMENT LLC</t>
  </si>
  <si>
    <t>A018212</t>
  </si>
  <si>
    <t>RENTIER INCORPORATED</t>
  </si>
  <si>
    <t>A018213</t>
  </si>
  <si>
    <t>A018214</t>
  </si>
  <si>
    <t>BILLY J RABON TRUSTEE</t>
  </si>
  <si>
    <t>A018215</t>
  </si>
  <si>
    <t>Robert J Swensen, Jr.</t>
  </si>
  <si>
    <t>A018217</t>
  </si>
  <si>
    <t>GOECKEN FAMILY PARTNERSHIP</t>
  </si>
  <si>
    <t>A018220</t>
  </si>
  <si>
    <t>CALAGOLD LLC</t>
  </si>
  <si>
    <t>A018223</t>
  </si>
  <si>
    <t>DOROTHY H HEISE</t>
  </si>
  <si>
    <t>A018225</t>
  </si>
  <si>
    <t>A018226</t>
  </si>
  <si>
    <t>KOINONIA CONFERENCE GROUNDS, INC</t>
  </si>
  <si>
    <t>A018227</t>
  </si>
  <si>
    <t>A018228</t>
  </si>
  <si>
    <t>A018229</t>
  </si>
  <si>
    <t>ROBERTO  RAMOS</t>
  </si>
  <si>
    <t>A018234</t>
  </si>
  <si>
    <t>A018235</t>
  </si>
  <si>
    <t>ROBERT I KOTOB</t>
  </si>
  <si>
    <t>A018236</t>
  </si>
  <si>
    <t>BRADLEY L HANEY</t>
  </si>
  <si>
    <t>A018240</t>
  </si>
  <si>
    <t>CATHOLIC CHARITIES CYO OF ARCHDIOCESE OF SAN FRANCISCO INC</t>
  </si>
  <si>
    <t>A018241</t>
  </si>
  <si>
    <t>A018243</t>
  </si>
  <si>
    <t>DONNELL RANCH JOINT LLC</t>
  </si>
  <si>
    <t>A018244</t>
  </si>
  <si>
    <t>NEIL   DIPAOLA</t>
  </si>
  <si>
    <t>A018245</t>
  </si>
  <si>
    <t>A018246</t>
  </si>
  <si>
    <t>DIANA J VERNAZZA</t>
  </si>
  <si>
    <t>A018247</t>
  </si>
  <si>
    <t>SUSANNE K CARDIFF</t>
  </si>
  <si>
    <t>A018248</t>
  </si>
  <si>
    <t>A018250</t>
  </si>
  <si>
    <t>JAMES W JONES</t>
  </si>
  <si>
    <t>A018252</t>
  </si>
  <si>
    <t>SEGHEZZI INC</t>
  </si>
  <si>
    <t>A018254</t>
  </si>
  <si>
    <t>TULEYOME</t>
  </si>
  <si>
    <t>A018255</t>
  </si>
  <si>
    <t>GREG AND PAULA HARDESTY FAMILY TRUST</t>
  </si>
  <si>
    <t>A018256</t>
  </si>
  <si>
    <t>DARYL   GIANNINI</t>
  </si>
  <si>
    <t>A018257</t>
  </si>
  <si>
    <t>WAYNE K KNOWLES</t>
  </si>
  <si>
    <t>A018261</t>
  </si>
  <si>
    <t>RAMONA RAMACCIOTTI WOOTEN</t>
  </si>
  <si>
    <t>A018264</t>
  </si>
  <si>
    <t>CLIFFORD  SEWALD</t>
  </si>
  <si>
    <t>A018265</t>
  </si>
  <si>
    <t>A018266</t>
  </si>
  <si>
    <t>MARIA  PERRIN</t>
  </si>
  <si>
    <t>A018267</t>
  </si>
  <si>
    <t>A018268</t>
  </si>
  <si>
    <t>KENNETH C ERICKSON</t>
  </si>
  <si>
    <t>A018272</t>
  </si>
  <si>
    <t>FELIX  SANTIAGO</t>
  </si>
  <si>
    <t>A018273A</t>
  </si>
  <si>
    <t>EDWARD LEROY  BROWN</t>
  </si>
  <si>
    <t>A018273B</t>
  </si>
  <si>
    <t>YOSEMITE LAKES OWNERS ASSOCIATION</t>
  </si>
  <si>
    <t>A018274A</t>
  </si>
  <si>
    <t>LEWIS A MARKSON</t>
  </si>
  <si>
    <t>A018274B</t>
  </si>
  <si>
    <t>SERGIO  GONZALES</t>
  </si>
  <si>
    <t>A018276</t>
  </si>
  <si>
    <t>KMBG, LLC.</t>
  </si>
  <si>
    <t>A018277</t>
  </si>
  <si>
    <t>YORK CREEK VINEYARDS</t>
  </si>
  <si>
    <t>A018279</t>
  </si>
  <si>
    <t>SUE   CHRISTINE WESTWOOD</t>
  </si>
  <si>
    <t>A018282</t>
  </si>
  <si>
    <t>DANIEL C VAROZZA</t>
  </si>
  <si>
    <t>A018283</t>
  </si>
  <si>
    <t>A018284</t>
  </si>
  <si>
    <t>A018286</t>
  </si>
  <si>
    <t>ROSS  JACOBS</t>
  </si>
  <si>
    <t>A018287</t>
  </si>
  <si>
    <t>A018288</t>
  </si>
  <si>
    <t>MERCIE J. GALVIN</t>
  </si>
  <si>
    <t>A018292</t>
  </si>
  <si>
    <t>LOWELL BROTHERS</t>
  </si>
  <si>
    <t>A018294</t>
  </si>
  <si>
    <t>A018295</t>
  </si>
  <si>
    <t>A018297</t>
  </si>
  <si>
    <t>HARVEY  HOLLAND</t>
  </si>
  <si>
    <t>A018298</t>
  </si>
  <si>
    <t>RAY A PERRY</t>
  </si>
  <si>
    <t>A018299</t>
  </si>
  <si>
    <t>A018300</t>
  </si>
  <si>
    <t>A018302</t>
  </si>
  <si>
    <t>FREDERICK G ZIMMERMAN</t>
  </si>
  <si>
    <t>A018304A</t>
  </si>
  <si>
    <t>JEFFERY M NORMAN</t>
  </si>
  <si>
    <t>A018304B</t>
  </si>
  <si>
    <t>ALEXANDER  HARVEY</t>
  </si>
  <si>
    <t>A018311</t>
  </si>
  <si>
    <t>THOMAS  BROWN</t>
  </si>
  <si>
    <t>A018312</t>
  </si>
  <si>
    <t>HILL FAMILY TRUST</t>
  </si>
  <si>
    <t>A018314</t>
  </si>
  <si>
    <t>A018316</t>
  </si>
  <si>
    <t>BHARAT PANCHAL TRUSTEE AND ET AL</t>
  </si>
  <si>
    <t>A018318</t>
  </si>
  <si>
    <t>A018320</t>
  </si>
  <si>
    <t>SCOTT  KRIGER</t>
  </si>
  <si>
    <t>A018322</t>
  </si>
  <si>
    <t>HUNT-TOWER FARMS</t>
  </si>
  <si>
    <t>A018323</t>
  </si>
  <si>
    <t>A018328</t>
  </si>
  <si>
    <t>WILLIAM  P TTEE FITZGERALD</t>
  </si>
  <si>
    <t>A018329</t>
  </si>
  <si>
    <t>A018330</t>
  </si>
  <si>
    <t>A018331</t>
  </si>
  <si>
    <t>HOLIDAY  CHIRRICK</t>
  </si>
  <si>
    <t>A018332</t>
  </si>
  <si>
    <t>CEDAR MILLS LLC</t>
  </si>
  <si>
    <t>A018333</t>
  </si>
  <si>
    <t>A018334SF</t>
  </si>
  <si>
    <t>A018334X02</t>
  </si>
  <si>
    <t>PAJARO VALLEY WATER MANAGEMENT AGENCY</t>
  </si>
  <si>
    <t>A018335SF</t>
  </si>
  <si>
    <t>A018336SF</t>
  </si>
  <si>
    <t>A018337SF</t>
  </si>
  <si>
    <t>A018338SF</t>
  </si>
  <si>
    <t>A018339SF</t>
  </si>
  <si>
    <t>A018340</t>
  </si>
  <si>
    <t>RAYMOND C HOXWORTH</t>
  </si>
  <si>
    <t>A018344</t>
  </si>
  <si>
    <t>A018345</t>
  </si>
  <si>
    <t>A018346</t>
  </si>
  <si>
    <t>A018347</t>
  </si>
  <si>
    <t>A018348</t>
  </si>
  <si>
    <t>A018352</t>
  </si>
  <si>
    <t>A018356</t>
  </si>
  <si>
    <t>A018357</t>
  </si>
  <si>
    <t>BLUE PLANET LLC</t>
  </si>
  <si>
    <t>A018358</t>
  </si>
  <si>
    <t>CHRISTINA  CRAIG</t>
  </si>
  <si>
    <t>A018361</t>
  </si>
  <si>
    <t>MICHELLE S DELACRUZ BATES</t>
  </si>
  <si>
    <t>A018362</t>
  </si>
  <si>
    <t>HOWARD  KIRKLAND</t>
  </si>
  <si>
    <t>A018364</t>
  </si>
  <si>
    <t>DAVID  AZEVEDO</t>
  </si>
  <si>
    <t>A018366</t>
  </si>
  <si>
    <t>BERNICE JANE BOTTOMLEY</t>
  </si>
  <si>
    <t>A018367</t>
  </si>
  <si>
    <t>A018368</t>
  </si>
  <si>
    <t>RAENNE A KALFSBEEK</t>
  </si>
  <si>
    <t>A018369</t>
  </si>
  <si>
    <t>ALFRED F HARTMAN</t>
  </si>
  <si>
    <t>A018370</t>
  </si>
  <si>
    <t>DON  SIMIC</t>
  </si>
  <si>
    <t>A018371</t>
  </si>
  <si>
    <t>JAMES C PAGE</t>
  </si>
  <si>
    <t>A018372</t>
  </si>
  <si>
    <t>A018375</t>
  </si>
  <si>
    <t>A018376</t>
  </si>
  <si>
    <t>JEANNIE  SIMPSON</t>
  </si>
  <si>
    <t>A018382</t>
  </si>
  <si>
    <t>ROBERT W BIANCHI</t>
  </si>
  <si>
    <t>A018383</t>
  </si>
  <si>
    <t>David Donahue Zwald</t>
  </si>
  <si>
    <t>A018384</t>
  </si>
  <si>
    <t>A018386</t>
  </si>
  <si>
    <t>RICHARD  WAGNER</t>
  </si>
  <si>
    <t>A018387</t>
  </si>
  <si>
    <t>SKY HIGH RANCH HOMEOWNERS ASSOCIATION</t>
  </si>
  <si>
    <t>A018388</t>
  </si>
  <si>
    <t>A018389</t>
  </si>
  <si>
    <t>Renwood Ranch</t>
  </si>
  <si>
    <t>A018392</t>
  </si>
  <si>
    <t>LOREN V MORELLI</t>
  </si>
  <si>
    <t>A018394</t>
  </si>
  <si>
    <t>INGRAM D MARSHALL</t>
  </si>
  <si>
    <t>A018395</t>
  </si>
  <si>
    <t>TIMOTHY  WALKER</t>
  </si>
  <si>
    <t>A018396</t>
  </si>
  <si>
    <t>LEONARD C FUQUA</t>
  </si>
  <si>
    <t>A018398</t>
  </si>
  <si>
    <t>JON A OMEY</t>
  </si>
  <si>
    <t>A018399</t>
  </si>
  <si>
    <t>PETER A W VAN ASPEREN</t>
  </si>
  <si>
    <t>A018401</t>
  </si>
  <si>
    <t>FRED FISCHER TRUST</t>
  </si>
  <si>
    <t>A018402</t>
  </si>
  <si>
    <t>DENNIS  BUNNING</t>
  </si>
  <si>
    <t>A018404</t>
  </si>
  <si>
    <t>A018405</t>
  </si>
  <si>
    <t>USIBELLI VINEYARDS, INC</t>
  </si>
  <si>
    <t>A018406</t>
  </si>
  <si>
    <t>DONALD  TRINCHERO</t>
  </si>
  <si>
    <t>A018409</t>
  </si>
  <si>
    <t>LAHONTAN GOLF CLUB</t>
  </si>
  <si>
    <t>A018412</t>
  </si>
  <si>
    <t>A018413</t>
  </si>
  <si>
    <t>A018414</t>
  </si>
  <si>
    <t>A018415</t>
  </si>
  <si>
    <t>A018417</t>
  </si>
  <si>
    <t>RICHARD D LELO</t>
  </si>
  <si>
    <t>A018420</t>
  </si>
  <si>
    <t>A018422</t>
  </si>
  <si>
    <t>JOHN C KIM</t>
  </si>
  <si>
    <t>A018423</t>
  </si>
  <si>
    <t>A018426</t>
  </si>
  <si>
    <t>Vallerie E. Hunt</t>
  </si>
  <si>
    <t>A018430</t>
  </si>
  <si>
    <t>EDWIN   KRICK SR</t>
  </si>
  <si>
    <t>A018431</t>
  </si>
  <si>
    <t>DANIEL M NAYGROW</t>
  </si>
  <si>
    <t>A018432</t>
  </si>
  <si>
    <t>A018433</t>
  </si>
  <si>
    <t>A018434</t>
  </si>
  <si>
    <t>ROBERT  MANLEY</t>
  </si>
  <si>
    <t>A018435</t>
  </si>
  <si>
    <t>NANETTE   NICKERSON</t>
  </si>
  <si>
    <t>A018436</t>
  </si>
  <si>
    <t>RONALD M BARAGER</t>
  </si>
  <si>
    <t>A018438</t>
  </si>
  <si>
    <t>PATRICIA  EBY</t>
  </si>
  <si>
    <t>A018440</t>
  </si>
  <si>
    <t>ALEX  CAMP</t>
  </si>
  <si>
    <t>A018442</t>
  </si>
  <si>
    <t>LUCILLE  JONES</t>
  </si>
  <si>
    <t>A018444</t>
  </si>
  <si>
    <t>SERAFIN   TINOCO</t>
  </si>
  <si>
    <t>A018450</t>
  </si>
  <si>
    <t>ROBERT M NEGRANTI</t>
  </si>
  <si>
    <t>A018453</t>
  </si>
  <si>
    <t>JAMES DAVIS, SUCCESSOR TRUSTEE OF THE MARY A. DAVIS 2002 TRUST</t>
  </si>
  <si>
    <t>A018454</t>
  </si>
  <si>
    <t>BEVERLY MAE MECCHI TRUST</t>
  </si>
  <si>
    <t>A018455</t>
  </si>
  <si>
    <t>STEVEN L TATREAU</t>
  </si>
  <si>
    <t>A018457</t>
  </si>
  <si>
    <t>A018459</t>
  </si>
  <si>
    <t>SHOWPLACE RANCHES OWNERS ASSN, INC</t>
  </si>
  <si>
    <t>A018459A</t>
  </si>
  <si>
    <t>CLYDE EARL WHITMORE</t>
  </si>
  <si>
    <t>A018462C</t>
  </si>
  <si>
    <t>GENE A MILLER</t>
  </si>
  <si>
    <t>A018465</t>
  </si>
  <si>
    <t>A018466</t>
  </si>
  <si>
    <t>A018468</t>
  </si>
  <si>
    <t>LAUREN B SCOTT TRUST</t>
  </si>
  <si>
    <t>A018469</t>
  </si>
  <si>
    <t>SANDY   JANSEN</t>
  </si>
  <si>
    <t>A018470</t>
  </si>
  <si>
    <t>Frank  Pencik</t>
  </si>
  <si>
    <t>A018471</t>
  </si>
  <si>
    <t>A018472B</t>
  </si>
  <si>
    <t>Mary  Bateman Yen</t>
  </si>
  <si>
    <t>A018475</t>
  </si>
  <si>
    <t>CITY AND COUNTY OF SAN FRANCISCO PUC AGM WATER ENTERPRISE</t>
  </si>
  <si>
    <t>A018476</t>
  </si>
  <si>
    <t>FRANK  ESCOBAR</t>
  </si>
  <si>
    <t>A018477</t>
  </si>
  <si>
    <t>DOROTHY ANNE TREMARI</t>
  </si>
  <si>
    <t>A018479</t>
  </si>
  <si>
    <t>A018480</t>
  </si>
  <si>
    <t>A018482</t>
  </si>
  <si>
    <t>GARY  MCENERNEY</t>
  </si>
  <si>
    <t>A018484</t>
  </si>
  <si>
    <t>A018485</t>
  </si>
  <si>
    <t>N JON NELSON</t>
  </si>
  <si>
    <t>A018487</t>
  </si>
  <si>
    <t>GERALD E HAWKINS</t>
  </si>
  <si>
    <t>A018488</t>
  </si>
  <si>
    <t>A018490</t>
  </si>
  <si>
    <t>WILLIAM  EROCOLINI</t>
  </si>
  <si>
    <t>A018491</t>
  </si>
  <si>
    <t>A018492</t>
  </si>
  <si>
    <t>A018493</t>
  </si>
  <si>
    <t>A018494</t>
  </si>
  <si>
    <t>NORDES E RODRIGUEZ</t>
  </si>
  <si>
    <t>A018496</t>
  </si>
  <si>
    <t>A018497</t>
  </si>
  <si>
    <t>CARLSON FAMILY TRUST</t>
  </si>
  <si>
    <t>A018498</t>
  </si>
  <si>
    <t>JOHN R CARLSON</t>
  </si>
  <si>
    <t>A018499</t>
  </si>
  <si>
    <t>DMITRY  BELOTSERKOVSKY</t>
  </si>
  <si>
    <t>A018501</t>
  </si>
  <si>
    <t>UNIVERSAL LIFE CHURCH</t>
  </si>
  <si>
    <t>A018502</t>
  </si>
  <si>
    <t>A018503</t>
  </si>
  <si>
    <t>PETER F KILKUS</t>
  </si>
  <si>
    <t>A018504</t>
  </si>
  <si>
    <t>DOUGLAS R ERICKSON</t>
  </si>
  <si>
    <t>A018506</t>
  </si>
  <si>
    <t>A018507</t>
  </si>
  <si>
    <t>KENNETH P SHYVERS</t>
  </si>
  <si>
    <t>A018508</t>
  </si>
  <si>
    <t>JAMES  FOLAN</t>
  </si>
  <si>
    <t>A018510</t>
  </si>
  <si>
    <t>Mildred Jean Rappenecker-Howell</t>
  </si>
  <si>
    <t>A018512</t>
  </si>
  <si>
    <t>LORI  JANOWSKI</t>
  </si>
  <si>
    <t>A018513</t>
  </si>
  <si>
    <t>A018514</t>
  </si>
  <si>
    <t>A018515</t>
  </si>
  <si>
    <t>A018517</t>
  </si>
  <si>
    <t>A018518</t>
  </si>
  <si>
    <t>A018520</t>
  </si>
  <si>
    <t>ANTHONY J ESCOVER</t>
  </si>
  <si>
    <t>A018521</t>
  </si>
  <si>
    <t>LAKE OAKS MOBILE HOME COMMUNITY, INC</t>
  </si>
  <si>
    <t>A018522</t>
  </si>
  <si>
    <t>THOMAS CREEK RANCH</t>
  </si>
  <si>
    <t>A018523A</t>
  </si>
  <si>
    <t>JIM  FREITAS</t>
  </si>
  <si>
    <t>A018523B</t>
  </si>
  <si>
    <t>BRUCE W JONES</t>
  </si>
  <si>
    <t>A018523C</t>
  </si>
  <si>
    <t>PATSY STEUBEN WINCAPAW TRUST</t>
  </si>
  <si>
    <t>A018525</t>
  </si>
  <si>
    <t>WENDY  PEARSON DUKE</t>
  </si>
  <si>
    <t>A018526</t>
  </si>
  <si>
    <t>BRUCE  AVERY</t>
  </si>
  <si>
    <t>A018527</t>
  </si>
  <si>
    <t>A018530</t>
  </si>
  <si>
    <t>A018531</t>
  </si>
  <si>
    <t>BILL  GOSSETT JR</t>
  </si>
  <si>
    <t>A018538</t>
  </si>
  <si>
    <t>LA CONDA RANCH, INC</t>
  </si>
  <si>
    <t>A018539</t>
  </si>
  <si>
    <t>MAM INVESTMENTS, LLP</t>
  </si>
  <si>
    <t>A018540</t>
  </si>
  <si>
    <t>CAROLE  PITTS</t>
  </si>
  <si>
    <t>A018541</t>
  </si>
  <si>
    <t>EMIGRANT GAP MUTUAL WATER CO</t>
  </si>
  <si>
    <t>A018544</t>
  </si>
  <si>
    <t>A018545</t>
  </si>
  <si>
    <t>A018547</t>
  </si>
  <si>
    <t>MELANIE  DAVIDSON</t>
  </si>
  <si>
    <t>A018549</t>
  </si>
  <si>
    <t>A018551</t>
  </si>
  <si>
    <t>FORESTHILL PUBLIC UTILITY DISTRICT</t>
  </si>
  <si>
    <t>A018554</t>
  </si>
  <si>
    <t>Twain Harte Community Services District</t>
  </si>
  <si>
    <t>A018557</t>
  </si>
  <si>
    <t>ANDY E EAGAN</t>
  </si>
  <si>
    <t>A018559</t>
  </si>
  <si>
    <t>A018560</t>
  </si>
  <si>
    <t>A018561</t>
  </si>
  <si>
    <t>W F BAMBAS</t>
  </si>
  <si>
    <t>A018565</t>
  </si>
  <si>
    <t>OLIVER G MILHOUS</t>
  </si>
  <si>
    <t>A018566</t>
  </si>
  <si>
    <t>GLEN  EASTMAN</t>
  </si>
  <si>
    <t>A018570</t>
  </si>
  <si>
    <t>CALAMIGOS STAR C RANCH INC</t>
  </si>
  <si>
    <t>A018573</t>
  </si>
  <si>
    <t>JOANNA  VIDITO</t>
  </si>
  <si>
    <t>A018574</t>
  </si>
  <si>
    <t>KAREN  REESE</t>
  </si>
  <si>
    <t>A018575</t>
  </si>
  <si>
    <t>A018576</t>
  </si>
  <si>
    <t>A018577</t>
  </si>
  <si>
    <t>A018578</t>
  </si>
  <si>
    <t>A018579</t>
  </si>
  <si>
    <t>LAURA A SCIARRINO</t>
  </si>
  <si>
    <t>A018580</t>
  </si>
  <si>
    <t>A018581</t>
  </si>
  <si>
    <t>TYE  ROMMEL</t>
  </si>
  <si>
    <t>A018582</t>
  </si>
  <si>
    <t>A018590</t>
  </si>
  <si>
    <t>PETER   PLASICHUK</t>
  </si>
  <si>
    <t>A018592</t>
  </si>
  <si>
    <t>JOSEPH &amp; KATHLEEN  TRESCH</t>
  </si>
  <si>
    <t>A018594</t>
  </si>
  <si>
    <t>A018595</t>
  </si>
  <si>
    <t>NICK  TSIPLAKOS</t>
  </si>
  <si>
    <t>A018596</t>
  </si>
  <si>
    <t>A018599</t>
  </si>
  <si>
    <t>Candlelight Village Mutual Water Company</t>
  </si>
  <si>
    <t>A018602</t>
  </si>
  <si>
    <t>LAKEWOOD PARK ASSOCIATION</t>
  </si>
  <si>
    <t>A018604</t>
  </si>
  <si>
    <t>CRAIG AND PATRICIA DAMBACHER 1993 FAMILY TRUST</t>
  </si>
  <si>
    <t>A018605</t>
  </si>
  <si>
    <t>USA INVESTMENT ASSOCIATES INC</t>
  </si>
  <si>
    <t>A018608</t>
  </si>
  <si>
    <t>GREEN DIAMOND RESOURCE COMPANY</t>
  </si>
  <si>
    <t>A018611</t>
  </si>
  <si>
    <t>A018612</t>
  </si>
  <si>
    <t>C AND W FARMS</t>
  </si>
  <si>
    <t>A018614</t>
  </si>
  <si>
    <t>RON  GROHL</t>
  </si>
  <si>
    <t>A018617</t>
  </si>
  <si>
    <t>KRISTINA  POURFATHI</t>
  </si>
  <si>
    <t>A018619</t>
  </si>
  <si>
    <t>Cheryl Ann Rita</t>
  </si>
  <si>
    <t>A018621</t>
  </si>
  <si>
    <t>ROBIN  DELL'ORTO</t>
  </si>
  <si>
    <t>A018622</t>
  </si>
  <si>
    <t>JoAnn  Marker</t>
  </si>
  <si>
    <t>A018627</t>
  </si>
  <si>
    <t>LYNN M GILL</t>
  </si>
  <si>
    <t>A018632</t>
  </si>
  <si>
    <t>COSTA LAND &amp; CATTLE</t>
  </si>
  <si>
    <t>A018635</t>
  </si>
  <si>
    <t>LONE TREE CATTLE COMPANY</t>
  </si>
  <si>
    <t>A018636</t>
  </si>
  <si>
    <t>A018643</t>
  </si>
  <si>
    <t>DAVID  LEVERONI III</t>
  </si>
  <si>
    <t>A018644</t>
  </si>
  <si>
    <t>BARBARA  THORNTON</t>
  </si>
  <si>
    <t>A018648</t>
  </si>
  <si>
    <t>FREY VINEYARDS, LTD</t>
  </si>
  <si>
    <t>A018649</t>
  </si>
  <si>
    <t>A018650</t>
  </si>
  <si>
    <t>A018651</t>
  </si>
  <si>
    <t>CYNTHIA R GREYRAVEN</t>
  </si>
  <si>
    <t>A018652</t>
  </si>
  <si>
    <t>A018653</t>
  </si>
  <si>
    <t>MICHAEL  MCCARTY</t>
  </si>
  <si>
    <t>A018655</t>
  </si>
  <si>
    <t>A018656</t>
  </si>
  <si>
    <t>STEVE  ALLISON</t>
  </si>
  <si>
    <t>A018657</t>
  </si>
  <si>
    <t>GARY T MATSON</t>
  </si>
  <si>
    <t>A018659</t>
  </si>
  <si>
    <t>JOHN P MCKIBBIN</t>
  </si>
  <si>
    <t>A018663</t>
  </si>
  <si>
    <t>A018666</t>
  </si>
  <si>
    <t>A018667</t>
  </si>
  <si>
    <t>A018669</t>
  </si>
  <si>
    <t>DOUG A HILL</t>
  </si>
  <si>
    <t>A018670</t>
  </si>
  <si>
    <t>A018671</t>
  </si>
  <si>
    <t>CHIAPPE FARMS, INC</t>
  </si>
  <si>
    <t>A018672</t>
  </si>
  <si>
    <t>A018673</t>
  </si>
  <si>
    <t>A018674</t>
  </si>
  <si>
    <t>JAMES  TERBEEK</t>
  </si>
  <si>
    <t>A018677</t>
  </si>
  <si>
    <t>RUTH  FORD</t>
  </si>
  <si>
    <t>A018678</t>
  </si>
  <si>
    <t>A018680</t>
  </si>
  <si>
    <t>A018682</t>
  </si>
  <si>
    <t>RICHARD B RALPH</t>
  </si>
  <si>
    <t>A018683</t>
  </si>
  <si>
    <t>SUSAN C ADAMS</t>
  </si>
  <si>
    <t>A018684</t>
  </si>
  <si>
    <t>JOSH L WILSON JR</t>
  </si>
  <si>
    <t>A018687</t>
  </si>
  <si>
    <t>A018688</t>
  </si>
  <si>
    <t>DANIEL  MCGUIGAN</t>
  </si>
  <si>
    <t>A018689</t>
  </si>
  <si>
    <t>A018695</t>
  </si>
  <si>
    <t>FRANK R DOMINGUES III</t>
  </si>
  <si>
    <t>A018696</t>
  </si>
  <si>
    <t>DANIEL C BESS</t>
  </si>
  <si>
    <t>A018701</t>
  </si>
  <si>
    <t>ROBERT M BROWN</t>
  </si>
  <si>
    <t>A018702</t>
  </si>
  <si>
    <t>BEWLEY-MOTLUK FAMILY LIMITED PARTNERSHIP</t>
  </si>
  <si>
    <t>A018703</t>
  </si>
  <si>
    <t>SANTOS  QUEZADA</t>
  </si>
  <si>
    <t>A018706</t>
  </si>
  <si>
    <t>ARCADIO  KOZYCZ</t>
  </si>
  <si>
    <t>A018708</t>
  </si>
  <si>
    <t>A018712</t>
  </si>
  <si>
    <t>PHELPS RANCH LLC</t>
  </si>
  <si>
    <t>A018714</t>
  </si>
  <si>
    <t>A018715</t>
  </si>
  <si>
    <t>A018716</t>
  </si>
  <si>
    <t>CHERYL  LANG</t>
  </si>
  <si>
    <t>A018718</t>
  </si>
  <si>
    <t>CHRISTOPHER H GALFO</t>
  </si>
  <si>
    <t>A018719A</t>
  </si>
  <si>
    <t>Joel  Dujsik</t>
  </si>
  <si>
    <t>A018719B</t>
  </si>
  <si>
    <t>BENNETT M CREEDON</t>
  </si>
  <si>
    <t>A018720</t>
  </si>
  <si>
    <t>WILLOW CREEK RANCH ESTATES HOMEOWNERS ASSOC</t>
  </si>
  <si>
    <t>A018721</t>
  </si>
  <si>
    <t>A018723</t>
  </si>
  <si>
    <t>A018727</t>
  </si>
  <si>
    <t>A018728</t>
  </si>
  <si>
    <t>A018733</t>
  </si>
  <si>
    <t>A018734</t>
  </si>
  <si>
    <t>ENTRUST GROUP FOR BENEFIT OF MICHAEL R SMITH</t>
  </si>
  <si>
    <t>A018735</t>
  </si>
  <si>
    <t>BECKER PEAK WATER SYSTEM</t>
  </si>
  <si>
    <t>A018736</t>
  </si>
  <si>
    <t>JOHN W LOADES JR</t>
  </si>
  <si>
    <t>A018737</t>
  </si>
  <si>
    <t>GREENER PASTURES RANCH</t>
  </si>
  <si>
    <t>A018738A</t>
  </si>
  <si>
    <t>A018738B</t>
  </si>
  <si>
    <t>RENA  M  MADEWELL</t>
  </si>
  <si>
    <t>A018740</t>
  </si>
  <si>
    <t>APRIL  MAULDIN</t>
  </si>
  <si>
    <t>A018743</t>
  </si>
  <si>
    <t>A018744</t>
  </si>
  <si>
    <t>A018745</t>
  </si>
  <si>
    <t>A018746</t>
  </si>
  <si>
    <t>A018747</t>
  </si>
  <si>
    <t>A018748</t>
  </si>
  <si>
    <t>A018749</t>
  </si>
  <si>
    <t>A018752</t>
  </si>
  <si>
    <t>A018754</t>
  </si>
  <si>
    <t>A018757A</t>
  </si>
  <si>
    <t>KATHERINE H GRAHAM</t>
  </si>
  <si>
    <t>A018757A01A</t>
  </si>
  <si>
    <t>RICHMOND  FLOWERS</t>
  </si>
  <si>
    <t>A018757A01B</t>
  </si>
  <si>
    <t>Wagner Family Trust</t>
  </si>
  <si>
    <t>A018757A02</t>
  </si>
  <si>
    <t>KENNETH L WAGNER JR</t>
  </si>
  <si>
    <t>A018757A03</t>
  </si>
  <si>
    <t>GRAY A CLOSSMAN</t>
  </si>
  <si>
    <t>A018757B</t>
  </si>
  <si>
    <t>CHARLES G YONEDA</t>
  </si>
  <si>
    <t>A018757C</t>
  </si>
  <si>
    <t>GREGORY L CARR</t>
  </si>
  <si>
    <t>A018758</t>
  </si>
  <si>
    <t>A018762</t>
  </si>
  <si>
    <t>A018763</t>
  </si>
  <si>
    <t>A018765</t>
  </si>
  <si>
    <t>MICHAEL B TILLERY</t>
  </si>
  <si>
    <t>A018766</t>
  </si>
  <si>
    <t>ROBERT C. KIRK TRUSTEE</t>
  </si>
  <si>
    <t>A018768</t>
  </si>
  <si>
    <t>John C.  Dingman</t>
  </si>
  <si>
    <t>A018771</t>
  </si>
  <si>
    <t>ANNAKIM  VIOLETTE</t>
  </si>
  <si>
    <t>A018774</t>
  </si>
  <si>
    <t>A018775</t>
  </si>
  <si>
    <t>Carol A Andersen Trust</t>
  </si>
  <si>
    <t>A018779</t>
  </si>
  <si>
    <t>SCOTT  COFFELT</t>
  </si>
  <si>
    <t>A018780A</t>
  </si>
  <si>
    <t>ROSEMARIE K BUSBEE</t>
  </si>
  <si>
    <t>A018780B</t>
  </si>
  <si>
    <t>DARRELL  LONG</t>
  </si>
  <si>
    <t>A018780C</t>
  </si>
  <si>
    <t>MARTIN  VAN LEUVEN</t>
  </si>
  <si>
    <t>A018782</t>
  </si>
  <si>
    <t>A018783</t>
  </si>
  <si>
    <t>LILLIAN  ROBERTS</t>
  </si>
  <si>
    <t>A018787</t>
  </si>
  <si>
    <t>NANCY L CHRISTIANSEN</t>
  </si>
  <si>
    <t>A018788</t>
  </si>
  <si>
    <t>TRI-RING RANCH</t>
  </si>
  <si>
    <t>A018790</t>
  </si>
  <si>
    <t>PARADISE RECREATION &amp; PARK DISTRICT</t>
  </si>
  <si>
    <t>A018791</t>
  </si>
  <si>
    <t>WEAVERVILLE CONGREGATION OF JEHOVAH WITNESSES</t>
  </si>
  <si>
    <t>A018792</t>
  </si>
  <si>
    <t>GILL 1995 TRUST 7/17/95</t>
  </si>
  <si>
    <t>A018794</t>
  </si>
  <si>
    <t>JAMES S GILLIGAN</t>
  </si>
  <si>
    <t>A018795</t>
  </si>
  <si>
    <t>A018799</t>
  </si>
  <si>
    <t>HOWARD  TAYLOR</t>
  </si>
  <si>
    <t>A018801</t>
  </si>
  <si>
    <t>FREDERICK R CHOPPING</t>
  </si>
  <si>
    <t>A018804</t>
  </si>
  <si>
    <t>JAMES L MOHAN</t>
  </si>
  <si>
    <t>A018807</t>
  </si>
  <si>
    <t>A018808</t>
  </si>
  <si>
    <t>DAVID WADE FICKEL</t>
  </si>
  <si>
    <t>A018809</t>
  </si>
  <si>
    <t>Orley G Ryals</t>
  </si>
  <si>
    <t>A018811</t>
  </si>
  <si>
    <t>JOHN  HOSPENTHAL</t>
  </si>
  <si>
    <t>A018812</t>
  </si>
  <si>
    <t>A018815</t>
  </si>
  <si>
    <t>Ross   Graves</t>
  </si>
  <si>
    <t>A018816</t>
  </si>
  <si>
    <t>HOLLY  M.Z.  SPIERS</t>
  </si>
  <si>
    <t>A018819</t>
  </si>
  <si>
    <t>GARY  NEAL</t>
  </si>
  <si>
    <t>A018820</t>
  </si>
  <si>
    <t>A018821</t>
  </si>
  <si>
    <t>MELISSA RAE COOMES</t>
  </si>
  <si>
    <t>A018822</t>
  </si>
  <si>
    <t>QUIET HILLS RANCH COMPANY</t>
  </si>
  <si>
    <t>A018823</t>
  </si>
  <si>
    <t>A018824</t>
  </si>
  <si>
    <t>A018826</t>
  </si>
  <si>
    <t>A018829</t>
  </si>
  <si>
    <t>A018830</t>
  </si>
  <si>
    <t>A018831</t>
  </si>
  <si>
    <t>MARY ELLEN LUCAS</t>
  </si>
  <si>
    <t>A018832</t>
  </si>
  <si>
    <t>NANCY  JAMIESON</t>
  </si>
  <si>
    <t>A018833</t>
  </si>
  <si>
    <t>A018834</t>
  </si>
  <si>
    <t>MIDDLETOWN RANCHERIA</t>
  </si>
  <si>
    <t>A018835</t>
  </si>
  <si>
    <t>SILVER OAK WINE CELLARS, LP</t>
  </si>
  <si>
    <t>A018836</t>
  </si>
  <si>
    <t>SPECIALTY MINERALS INC</t>
  </si>
  <si>
    <t>A018837</t>
  </si>
  <si>
    <t>A018838</t>
  </si>
  <si>
    <t>JOSE Q YOKOI</t>
  </si>
  <si>
    <t>A018839</t>
  </si>
  <si>
    <t>A018840</t>
  </si>
  <si>
    <t>A018842</t>
  </si>
  <si>
    <t>GORDON M WHEELER TRUST</t>
  </si>
  <si>
    <t>A018843</t>
  </si>
  <si>
    <t>STEVE  SHERWIN</t>
  </si>
  <si>
    <t>A018844</t>
  </si>
  <si>
    <t>A018846</t>
  </si>
  <si>
    <t>OAKVILLE RESERVE, LTD. A FLORIDA LIMITED PARTNERSHIP</t>
  </si>
  <si>
    <t>A018847</t>
  </si>
  <si>
    <t>U S TAHOE NATL FOREST</t>
  </si>
  <si>
    <t>A018848</t>
  </si>
  <si>
    <t>A018849</t>
  </si>
  <si>
    <t>A018850</t>
  </si>
  <si>
    <t>A018851</t>
  </si>
  <si>
    <t>A018854</t>
  </si>
  <si>
    <t>EUGENE E EGGMAN</t>
  </si>
  <si>
    <t>A018858</t>
  </si>
  <si>
    <t>PETER M LA TONA</t>
  </si>
  <si>
    <t>A018859</t>
  </si>
  <si>
    <t>HENRY P CORDA</t>
  </si>
  <si>
    <t>A018860</t>
  </si>
  <si>
    <t>MATHEW   TUCKER</t>
  </si>
  <si>
    <t>A018862</t>
  </si>
  <si>
    <t>FRED  RODONI</t>
  </si>
  <si>
    <t>A018863</t>
  </si>
  <si>
    <t>CLIFFORD  LEE</t>
  </si>
  <si>
    <t>A018864</t>
  </si>
  <si>
    <t>PETER C SMITH</t>
  </si>
  <si>
    <t>A018866</t>
  </si>
  <si>
    <t>R-RANCH AT THE LAKE</t>
  </si>
  <si>
    <t>A018870</t>
  </si>
  <si>
    <t>SWD INVESTMENTS INC</t>
  </si>
  <si>
    <t>A018871</t>
  </si>
  <si>
    <t>H MAX LEE</t>
  </si>
  <si>
    <t>A018873</t>
  </si>
  <si>
    <t>A018876</t>
  </si>
  <si>
    <t>CAROL E TROXEL</t>
  </si>
  <si>
    <t>A018877</t>
  </si>
  <si>
    <t>A018882</t>
  </si>
  <si>
    <t>A018883</t>
  </si>
  <si>
    <t>A018885</t>
  </si>
  <si>
    <t>A018886</t>
  </si>
  <si>
    <t>A018887</t>
  </si>
  <si>
    <t>A018888</t>
  </si>
  <si>
    <t>A018889</t>
  </si>
  <si>
    <t>A018891</t>
  </si>
  <si>
    <t>A018892</t>
  </si>
  <si>
    <t>A018893</t>
  </si>
  <si>
    <t>A018895</t>
  </si>
  <si>
    <t>A018896</t>
  </si>
  <si>
    <t>ROBERT J NIELSEN</t>
  </si>
  <si>
    <t>A018906</t>
  </si>
  <si>
    <t>Michael E Wasco</t>
  </si>
  <si>
    <t>A018907</t>
  </si>
  <si>
    <t>MARVIN  DUTRA</t>
  </si>
  <si>
    <t>A018908</t>
  </si>
  <si>
    <t>THE HUMANE FARMING ASSOCIATION</t>
  </si>
  <si>
    <t>A018909</t>
  </si>
  <si>
    <t>JOHN C SMITH</t>
  </si>
  <si>
    <t>A018911</t>
  </si>
  <si>
    <t>DAVID  BELT</t>
  </si>
  <si>
    <t>A018912</t>
  </si>
  <si>
    <t>MARK S LANCASTER</t>
  </si>
  <si>
    <t>A018914</t>
  </si>
  <si>
    <t>Katherine  Greene</t>
  </si>
  <si>
    <t>A018915SF</t>
  </si>
  <si>
    <t>A018916</t>
  </si>
  <si>
    <t>ARTHUR H DAHLEM</t>
  </si>
  <si>
    <t>A018917</t>
  </si>
  <si>
    <t>MARK  MORRIS</t>
  </si>
  <si>
    <t>A018919</t>
  </si>
  <si>
    <t>H.C.  Kimball</t>
  </si>
  <si>
    <t>A018921</t>
  </si>
  <si>
    <t>JOHN  VALVO</t>
  </si>
  <si>
    <t>A018922</t>
  </si>
  <si>
    <t>JACKSON D SOUTHERN</t>
  </si>
  <si>
    <t>A018923</t>
  </si>
  <si>
    <t>RAMIRO    SANCHEZ</t>
  </si>
  <si>
    <t>A018928</t>
  </si>
  <si>
    <t>A018929</t>
  </si>
  <si>
    <t>CHRISTIAN CHURCHES OF N CALIF-W NEVADA</t>
  </si>
  <si>
    <t>A018934</t>
  </si>
  <si>
    <t>HOMEWOOD MOUNTAIN RESORT</t>
  </si>
  <si>
    <t>A018937</t>
  </si>
  <si>
    <t>DONALD E CONKLIN</t>
  </si>
  <si>
    <t>A018939</t>
  </si>
  <si>
    <t>ROBERT L OKIN</t>
  </si>
  <si>
    <t>A018940</t>
  </si>
  <si>
    <t>A018945</t>
  </si>
  <si>
    <t>A018946</t>
  </si>
  <si>
    <t>A018947</t>
  </si>
  <si>
    <t>JOHN B GROHL SR FAMILY RESIDUAL TRUST</t>
  </si>
  <si>
    <t>A018948</t>
  </si>
  <si>
    <t>JAKE  ZALEWSKI</t>
  </si>
  <si>
    <t>A018949</t>
  </si>
  <si>
    <t>A018950SF</t>
  </si>
  <si>
    <t>A018951</t>
  </si>
  <si>
    <t>IGNACIO  ALMONTE</t>
  </si>
  <si>
    <t>A018954</t>
  </si>
  <si>
    <t>A018955</t>
  </si>
  <si>
    <t>Jami M Boocks</t>
  </si>
  <si>
    <t>A018956</t>
  </si>
  <si>
    <t>BAR-RIC MUTUAL WATER COMPANY</t>
  </si>
  <si>
    <t>A018956A</t>
  </si>
  <si>
    <t>A018956B</t>
  </si>
  <si>
    <t>CHERYL A RAFFERTY</t>
  </si>
  <si>
    <t>A018958</t>
  </si>
  <si>
    <t>ANATOLIY  KRESHCHENOVSKIY</t>
  </si>
  <si>
    <t>A018959</t>
  </si>
  <si>
    <t>A018960</t>
  </si>
  <si>
    <t>A018962</t>
  </si>
  <si>
    <t>A018963</t>
  </si>
  <si>
    <t>JACK  WATTS</t>
  </si>
  <si>
    <t>A018964</t>
  </si>
  <si>
    <t>A018965</t>
  </si>
  <si>
    <t>A018968</t>
  </si>
  <si>
    <t>GENE  ALEXANDER</t>
  </si>
  <si>
    <t>A018971</t>
  </si>
  <si>
    <t>MURRAY J MARSHALL</t>
  </si>
  <si>
    <t>A018978</t>
  </si>
  <si>
    <t>JAMES E MITCHELL AND BARBARA A  MITCHELL TRUST</t>
  </si>
  <si>
    <t>A018979</t>
  </si>
  <si>
    <t>IAN  RADICH</t>
  </si>
  <si>
    <t>A018981</t>
  </si>
  <si>
    <t>John P Saca</t>
  </si>
  <si>
    <t>A018982</t>
  </si>
  <si>
    <t>A018984</t>
  </si>
  <si>
    <t>GIOVANNI  SCALA</t>
  </si>
  <si>
    <t>A018987</t>
  </si>
  <si>
    <t>DONNA M HARCOURT</t>
  </si>
  <si>
    <t>A018989</t>
  </si>
  <si>
    <t>DEPARTMENT OF WATER RESOURCES</t>
  </si>
  <si>
    <t>A018990</t>
  </si>
  <si>
    <t>JASON  SAWATSKY</t>
  </si>
  <si>
    <t>A018991</t>
  </si>
  <si>
    <t>VALLERGA VINEYARDS LLC</t>
  </si>
  <si>
    <t>A018993</t>
  </si>
  <si>
    <t>ELSIE  KING</t>
  </si>
  <si>
    <t>A018994</t>
  </si>
  <si>
    <t>SAN FELIPE RANCH, SANTA CLARA INC</t>
  </si>
  <si>
    <t>A018995</t>
  </si>
  <si>
    <t>TERRIL L FISHER</t>
  </si>
  <si>
    <t>A018997</t>
  </si>
  <si>
    <t>WILLIAM  BERRYHILL</t>
  </si>
  <si>
    <t>A018998</t>
  </si>
  <si>
    <t>THE SPOON FAMILY 1997 REVOCABLE TRUST</t>
  </si>
  <si>
    <t>A018999</t>
  </si>
  <si>
    <t>DARRELL  WHITE</t>
  </si>
  <si>
    <t>A019001</t>
  </si>
  <si>
    <t>ISABELLE C MARCHI</t>
  </si>
  <si>
    <t>A019002</t>
  </si>
  <si>
    <t>A019003</t>
  </si>
  <si>
    <t>SETH  NOTO</t>
  </si>
  <si>
    <t>A019004</t>
  </si>
  <si>
    <t>ALBERT  CIPRIANI</t>
  </si>
  <si>
    <t>A019005</t>
  </si>
  <si>
    <t>DAMAN  PITTS</t>
  </si>
  <si>
    <t>A019007</t>
  </si>
  <si>
    <t>FRANCIS B PLANT</t>
  </si>
  <si>
    <t>A019011</t>
  </si>
  <si>
    <t>Parks Revocable Trust 9/1/2006</t>
  </si>
  <si>
    <t>A019013</t>
  </si>
  <si>
    <t>CHERYL  BRYAN</t>
  </si>
  <si>
    <t>A019016</t>
  </si>
  <si>
    <t>A019018</t>
  </si>
  <si>
    <t>ROBERT  PRICHARD</t>
  </si>
  <si>
    <t>A019019</t>
  </si>
  <si>
    <t>DESLAR  PATTEN</t>
  </si>
  <si>
    <t>A019020</t>
  </si>
  <si>
    <t>WILLIAM R HULL</t>
  </si>
  <si>
    <t>A019021</t>
  </si>
  <si>
    <t>A019022</t>
  </si>
  <si>
    <t>A019024</t>
  </si>
  <si>
    <t>LEONARD A JOHNSON</t>
  </si>
  <si>
    <t>A019025</t>
  </si>
  <si>
    <t>DAVID  RUMSEY</t>
  </si>
  <si>
    <t>A019028</t>
  </si>
  <si>
    <t>A019029</t>
  </si>
  <si>
    <t>THE RIVER INN</t>
  </si>
  <si>
    <t>A019032</t>
  </si>
  <si>
    <t>FRANK E SANDERS III</t>
  </si>
  <si>
    <t>A019033</t>
  </si>
  <si>
    <t>DOUGLAS  WHITE</t>
  </si>
  <si>
    <t>A019034</t>
  </si>
  <si>
    <t>A019036</t>
  </si>
  <si>
    <t>DOTIA WARRINGTON SCRIVEN</t>
  </si>
  <si>
    <t>A019038</t>
  </si>
  <si>
    <t>A019039</t>
  </si>
  <si>
    <t>A019042</t>
  </si>
  <si>
    <t>A019043</t>
  </si>
  <si>
    <t>A019044</t>
  </si>
  <si>
    <t>A019048</t>
  </si>
  <si>
    <t>BARBONI FAMILY LIMITED PARTNERSHIP</t>
  </si>
  <si>
    <t>A019049</t>
  </si>
  <si>
    <t>A019050</t>
  </si>
  <si>
    <t>A019051</t>
  </si>
  <si>
    <t>A019052A</t>
  </si>
  <si>
    <t>ANDREW  SUMMER</t>
  </si>
  <si>
    <t>A019052B</t>
  </si>
  <si>
    <t>R W VELON</t>
  </si>
  <si>
    <t>A019053</t>
  </si>
  <si>
    <t>COUNTY OF ORANGE</t>
  </si>
  <si>
    <t>A019054</t>
  </si>
  <si>
    <t>JUDITH  MARASCO</t>
  </si>
  <si>
    <t>A019055</t>
  </si>
  <si>
    <t>A019057</t>
  </si>
  <si>
    <t>A019058</t>
  </si>
  <si>
    <t>A019059</t>
  </si>
  <si>
    <t>A019060</t>
  </si>
  <si>
    <t>A019061</t>
  </si>
  <si>
    <t>A019062</t>
  </si>
  <si>
    <t>A019064</t>
  </si>
  <si>
    <t>SOUTH HILLS PARTNERS</t>
  </si>
  <si>
    <t>A019065</t>
  </si>
  <si>
    <t>ESTATE OF HANS J ULLMANN</t>
  </si>
  <si>
    <t>A019067</t>
  </si>
  <si>
    <t>MARK  DESOTO</t>
  </si>
  <si>
    <t>A019068</t>
  </si>
  <si>
    <t>DREAM CATCHER WILD HORSE AND BURRO SANCTUARY</t>
  </si>
  <si>
    <t>A019071</t>
  </si>
  <si>
    <t>UDO  KUNZEMANN</t>
  </si>
  <si>
    <t>A019072</t>
  </si>
  <si>
    <t>A019074</t>
  </si>
  <si>
    <t>Mark F Gaffney</t>
  </si>
  <si>
    <t>A019080</t>
  </si>
  <si>
    <t>RAY  ALGER</t>
  </si>
  <si>
    <t>A019081</t>
  </si>
  <si>
    <t>JAMES  GILLISPIE</t>
  </si>
  <si>
    <t>A019083</t>
  </si>
  <si>
    <t>A019084</t>
  </si>
  <si>
    <t>NORDAHL HOLDINGS LLC</t>
  </si>
  <si>
    <t>A019086</t>
  </si>
  <si>
    <t>A019087</t>
  </si>
  <si>
    <t>A019089</t>
  </si>
  <si>
    <t>A019090</t>
  </si>
  <si>
    <t>MICHAEL  MONAHAN</t>
  </si>
  <si>
    <t>A019094</t>
  </si>
  <si>
    <t>DEBBIE REID O'GORMAN</t>
  </si>
  <si>
    <t>A019095</t>
  </si>
  <si>
    <t>SAN SIMEON COMMUNITY SERVICES DISTRICT</t>
  </si>
  <si>
    <t>A019098</t>
  </si>
  <si>
    <t>THOMAS  POFFENBERGER</t>
  </si>
  <si>
    <t>A019103</t>
  </si>
  <si>
    <t>A019104</t>
  </si>
  <si>
    <t>A019105</t>
  </si>
  <si>
    <t>ALEXANDER RAY BOREL</t>
  </si>
  <si>
    <t>A019106SF</t>
  </si>
  <si>
    <t>A019107SF</t>
  </si>
  <si>
    <t>A019108SF</t>
  </si>
  <si>
    <t>A019110SF</t>
  </si>
  <si>
    <t>A019111</t>
  </si>
  <si>
    <t>A019114</t>
  </si>
  <si>
    <t>A019116</t>
  </si>
  <si>
    <t>A019117</t>
  </si>
  <si>
    <t>A019118</t>
  </si>
  <si>
    <t>JOHN  BERGHOLZ</t>
  </si>
  <si>
    <t>A019119</t>
  </si>
  <si>
    <t>SLEEPY HOLLOW OWNERS ASSOCIATION</t>
  </si>
  <si>
    <t>A019120</t>
  </si>
  <si>
    <t>A019121</t>
  </si>
  <si>
    <t>DARLA  COMBS</t>
  </si>
  <si>
    <t>A019124</t>
  </si>
  <si>
    <t>CITY OF FORTUNA</t>
  </si>
  <si>
    <t>A019125</t>
  </si>
  <si>
    <t>MANUEL  PIZANO</t>
  </si>
  <si>
    <t>A019127</t>
  </si>
  <si>
    <t>A019135</t>
  </si>
  <si>
    <t>THOMAS W SCHROYER</t>
  </si>
  <si>
    <t>A019137</t>
  </si>
  <si>
    <t>LYNN  MACY</t>
  </si>
  <si>
    <t>A019140</t>
  </si>
  <si>
    <t>A019141</t>
  </si>
  <si>
    <t>CHESTER S BODDY</t>
  </si>
  <si>
    <t>A019142</t>
  </si>
  <si>
    <t>COUNTY OF MADERA</t>
  </si>
  <si>
    <t>A019143</t>
  </si>
  <si>
    <t>A019144</t>
  </si>
  <si>
    <t>MUSCUPIABE RANCH LLC</t>
  </si>
  <si>
    <t>A019145</t>
  </si>
  <si>
    <t>GOOSE VALLEY RANCH</t>
  </si>
  <si>
    <t>A019148</t>
  </si>
  <si>
    <t>A019149</t>
  </si>
  <si>
    <t>A019150</t>
  </si>
  <si>
    <t>GRANITE ROCK</t>
  </si>
  <si>
    <t>A019154</t>
  </si>
  <si>
    <t>MATTHEW  DONALDSON</t>
  </si>
  <si>
    <t>A019156</t>
  </si>
  <si>
    <t>THE BIG SUR CAMPGROUND, INC</t>
  </si>
  <si>
    <t>A019162</t>
  </si>
  <si>
    <t>A019163</t>
  </si>
  <si>
    <t>A019164</t>
  </si>
  <si>
    <t>A019165</t>
  </si>
  <si>
    <t>A019166</t>
  </si>
  <si>
    <t>A019167</t>
  </si>
  <si>
    <t>JOHN E HUFF</t>
  </si>
  <si>
    <t>A019168</t>
  </si>
  <si>
    <t>RICHARD W HENSLEY</t>
  </si>
  <si>
    <t>A019170</t>
  </si>
  <si>
    <t>A019171</t>
  </si>
  <si>
    <t>A019174</t>
  </si>
  <si>
    <t>ALFRED DONALD DUKESHIRE 2003 TRUST</t>
  </si>
  <si>
    <t>A019175</t>
  </si>
  <si>
    <t>ANTHONY JAMES HERRERA</t>
  </si>
  <si>
    <t>A019176</t>
  </si>
  <si>
    <t>JOSEPH  PANFIGLIO</t>
  </si>
  <si>
    <t>A019181</t>
  </si>
  <si>
    <t>THEODORE K RUPRECHT</t>
  </si>
  <si>
    <t>A019182</t>
  </si>
  <si>
    <t>A019183</t>
  </si>
  <si>
    <t>YUROK TRIBE</t>
  </si>
  <si>
    <t>A019184</t>
  </si>
  <si>
    <t>HOLBROOK T MITCHELL</t>
  </si>
  <si>
    <t>A019185</t>
  </si>
  <si>
    <t>JERRY  JOHNSON</t>
  </si>
  <si>
    <t>A019186</t>
  </si>
  <si>
    <t>JAY  DOW</t>
  </si>
  <si>
    <t>A019188</t>
  </si>
  <si>
    <t>STEPHEN A FINN</t>
  </si>
  <si>
    <t>A019189</t>
  </si>
  <si>
    <t>A019191</t>
  </si>
  <si>
    <t>JUDY  ROBERTSON</t>
  </si>
  <si>
    <t>A019192</t>
  </si>
  <si>
    <t>HOLLY  HAYDEN-FITZSIMMONS</t>
  </si>
  <si>
    <t>A019193</t>
  </si>
  <si>
    <t>A019194</t>
  </si>
  <si>
    <t>Mary Kathleen Hildebrand Revocable Trust</t>
  </si>
  <si>
    <t>A019195</t>
  </si>
  <si>
    <t>A019198</t>
  </si>
  <si>
    <t>A019199</t>
  </si>
  <si>
    <t>Carol P Elkins</t>
  </si>
  <si>
    <t>A019200</t>
  </si>
  <si>
    <t>JENNIFER HAAS REVOCABLE TRUST</t>
  </si>
  <si>
    <t>A019201</t>
  </si>
  <si>
    <t>DAVID  HAMMER</t>
  </si>
  <si>
    <t>A019202</t>
  </si>
  <si>
    <t>MICHAEL D DRAPER</t>
  </si>
  <si>
    <t>A019203</t>
  </si>
  <si>
    <t>CHAMPCAL ESTATES</t>
  </si>
  <si>
    <t>A019205</t>
  </si>
  <si>
    <t>A019206</t>
  </si>
  <si>
    <t>A019209</t>
  </si>
  <si>
    <t>RICHARD W CALLISON</t>
  </si>
  <si>
    <t>A019213</t>
  </si>
  <si>
    <t>A019214</t>
  </si>
  <si>
    <t>GINGER   ROHLEN</t>
  </si>
  <si>
    <t>A019215</t>
  </si>
  <si>
    <t>JOAN M SAVAGE</t>
  </si>
  <si>
    <t>A019216</t>
  </si>
  <si>
    <t>A019217</t>
  </si>
  <si>
    <t>BRENT  LOOP</t>
  </si>
  <si>
    <t>A019218</t>
  </si>
  <si>
    <t>Kitoko Vineyards LLC</t>
  </si>
  <si>
    <t>A019223</t>
  </si>
  <si>
    <t>A019226</t>
  </si>
  <si>
    <t>A019227</t>
  </si>
  <si>
    <t>William O Jamison</t>
  </si>
  <si>
    <t>A019229</t>
  </si>
  <si>
    <t>A019231</t>
  </si>
  <si>
    <t>LUNDBLAD BROTHERS</t>
  </si>
  <si>
    <t>A019233</t>
  </si>
  <si>
    <t>PAUL  CUETO</t>
  </si>
  <si>
    <t>A019236</t>
  </si>
  <si>
    <t>A019237</t>
  </si>
  <si>
    <t>RICHARD  MOSS</t>
  </si>
  <si>
    <t>A019238</t>
  </si>
  <si>
    <t>STEPHANIE  MILLS</t>
  </si>
  <si>
    <t>A019239</t>
  </si>
  <si>
    <t>A019240</t>
  </si>
  <si>
    <t>SPRING CREST WATER &amp; POWER INC</t>
  </si>
  <si>
    <t>A019241</t>
  </si>
  <si>
    <t>NADINE  ANDERSON</t>
  </si>
  <si>
    <t>A019242</t>
  </si>
  <si>
    <t>MICHAEL  MAYES</t>
  </si>
  <si>
    <t>A019243</t>
  </si>
  <si>
    <t>A019245</t>
  </si>
  <si>
    <t>RAYMOND N PARKER</t>
  </si>
  <si>
    <t>A019247</t>
  </si>
  <si>
    <t>U S ROGUE RIVER NATL FOREST</t>
  </si>
  <si>
    <t>A019248</t>
  </si>
  <si>
    <t>A019249</t>
  </si>
  <si>
    <t>A019250</t>
  </si>
  <si>
    <t>A019251</t>
  </si>
  <si>
    <t>LEE L JOHNSON</t>
  </si>
  <si>
    <t>A019252</t>
  </si>
  <si>
    <t>RICKY  FROST-HURZEL</t>
  </si>
  <si>
    <t>A019253</t>
  </si>
  <si>
    <t>WALLACE &amp; HELGA ANKER LIVING TRUST</t>
  </si>
  <si>
    <t>A019254</t>
  </si>
  <si>
    <t>A019256</t>
  </si>
  <si>
    <t>A019257</t>
  </si>
  <si>
    <t>A019258</t>
  </si>
  <si>
    <t>A019259</t>
  </si>
  <si>
    <t>A019260</t>
  </si>
  <si>
    <t>A019261</t>
  </si>
  <si>
    <t>A019262</t>
  </si>
  <si>
    <t>A019265</t>
  </si>
  <si>
    <t>RANDY  JENSEN</t>
  </si>
  <si>
    <t>A019268A</t>
  </si>
  <si>
    <t>A019268B</t>
  </si>
  <si>
    <t>A019269</t>
  </si>
  <si>
    <t>A019270</t>
  </si>
  <si>
    <t>A019279</t>
  </si>
  <si>
    <t>IRVING N CHRISTENSEN</t>
  </si>
  <si>
    <t>A019280</t>
  </si>
  <si>
    <t>TYLER  BOLEN</t>
  </si>
  <si>
    <t>A019282</t>
  </si>
  <si>
    <t>CATHOLIC YOUTH ORGANIZATION</t>
  </si>
  <si>
    <t>A019283</t>
  </si>
  <si>
    <t>A019284</t>
  </si>
  <si>
    <t>A019285</t>
  </si>
  <si>
    <t>A019286</t>
  </si>
  <si>
    <t>A019287</t>
  </si>
  <si>
    <t>EDITH  DREW</t>
  </si>
  <si>
    <t>A019289</t>
  </si>
  <si>
    <t>MICHAEL  GREANEY</t>
  </si>
  <si>
    <t>A019294</t>
  </si>
  <si>
    <t>RIPS REDWOOD LLC</t>
  </si>
  <si>
    <t>A019296</t>
  </si>
  <si>
    <t>H J and C NYE LLC</t>
  </si>
  <si>
    <t>A019297</t>
  </si>
  <si>
    <t>LEON  WHITNEY</t>
  </si>
  <si>
    <t>A019298</t>
  </si>
  <si>
    <t>A019299</t>
  </si>
  <si>
    <t>DAVID ERNEST HERBERT</t>
  </si>
  <si>
    <t>A019303</t>
  </si>
  <si>
    <t>A019304</t>
  </si>
  <si>
    <t>A019306</t>
  </si>
  <si>
    <t>THERAN L BALMAIN</t>
  </si>
  <si>
    <t>A019307</t>
  </si>
  <si>
    <t>JEFF R WILSON</t>
  </si>
  <si>
    <t>A019309</t>
  </si>
  <si>
    <t>A019310</t>
  </si>
  <si>
    <t>LYNCO INCORPORATED OF CALIF</t>
  </si>
  <si>
    <t>A019311</t>
  </si>
  <si>
    <t>WESTERN GENERAL CORPORATION</t>
  </si>
  <si>
    <t>A019312</t>
  </si>
  <si>
    <t>A019315</t>
  </si>
  <si>
    <t>CAMILLE   BELCHER HARRISON</t>
  </si>
  <si>
    <t>A019317A</t>
  </si>
  <si>
    <t>KEVIN   VU</t>
  </si>
  <si>
    <t>A019317B</t>
  </si>
  <si>
    <t>A019317C</t>
  </si>
  <si>
    <t>TOMMIE  SNOW</t>
  </si>
  <si>
    <t>A019321</t>
  </si>
  <si>
    <t>LYNN  MORRIS</t>
  </si>
  <si>
    <t>A019325</t>
  </si>
  <si>
    <t>STEVEN  LUDWIG</t>
  </si>
  <si>
    <t>A019326</t>
  </si>
  <si>
    <t>A019327</t>
  </si>
  <si>
    <t>A019328</t>
  </si>
  <si>
    <t>RICK  MANICA</t>
  </si>
  <si>
    <t>A019330</t>
  </si>
  <si>
    <t>ANGIOLA WATER DISTRICT</t>
  </si>
  <si>
    <t>A019333</t>
  </si>
  <si>
    <t>A019335SF</t>
  </si>
  <si>
    <t>A019336</t>
  </si>
  <si>
    <t>EDLA  LARSON</t>
  </si>
  <si>
    <t>A019337</t>
  </si>
  <si>
    <t>A019339</t>
  </si>
  <si>
    <t>A019340</t>
  </si>
  <si>
    <t>A019341</t>
  </si>
  <si>
    <t>A019345</t>
  </si>
  <si>
    <t>CHARLES Z WHITNEY</t>
  </si>
  <si>
    <t>A019351</t>
  </si>
  <si>
    <t>A019353</t>
  </si>
  <si>
    <t>Deborah A. Ludwinski</t>
  </si>
  <si>
    <t>A019360</t>
  </si>
  <si>
    <t>LILLIAN M RUSHTON</t>
  </si>
  <si>
    <t>A019361</t>
  </si>
  <si>
    <t>CALIFORNIA KAMLOOPS, INC</t>
  </si>
  <si>
    <t>A019362</t>
  </si>
  <si>
    <t>BACK COUNTRY LAND TRUST</t>
  </si>
  <si>
    <t>A019363</t>
  </si>
  <si>
    <t>MANUEL A BRAZIL</t>
  </si>
  <si>
    <t>A019365</t>
  </si>
  <si>
    <t>A019367</t>
  </si>
  <si>
    <t>A019368</t>
  </si>
  <si>
    <t>A019369</t>
  </si>
  <si>
    <t>A019370</t>
  </si>
  <si>
    <t>A019374</t>
  </si>
  <si>
    <t>A019375</t>
  </si>
  <si>
    <t>HECTOR  SOLTERO</t>
  </si>
  <si>
    <t>A019376</t>
  </si>
  <si>
    <t>A019380</t>
  </si>
  <si>
    <t>A019384</t>
  </si>
  <si>
    <t>A019385</t>
  </si>
  <si>
    <t>A019388</t>
  </si>
  <si>
    <t>LLOYD  RICHARD MATHIESEN</t>
  </si>
  <si>
    <t>A019389</t>
  </si>
  <si>
    <t>EDDIE W CONNER</t>
  </si>
  <si>
    <t>A019390</t>
  </si>
  <si>
    <t>DENISE  STEBLER</t>
  </si>
  <si>
    <t>A019392</t>
  </si>
  <si>
    <t>JERRY W BALLEW</t>
  </si>
  <si>
    <t>A019394</t>
  </si>
  <si>
    <t>AMANDA   BISHOP</t>
  </si>
  <si>
    <t>A019395</t>
  </si>
  <si>
    <t>Estate of Edward I Pozzi, Jr.</t>
  </si>
  <si>
    <t>A019398</t>
  </si>
  <si>
    <t>A019399</t>
  </si>
  <si>
    <t>HARVEY  KATZ</t>
  </si>
  <si>
    <t>A019402</t>
  </si>
  <si>
    <t>ALBERT  LANE JR</t>
  </si>
  <si>
    <t>A019403</t>
  </si>
  <si>
    <t>ANTHONY  PIACITELLI</t>
  </si>
  <si>
    <t>A019404</t>
  </si>
  <si>
    <t>BARBARA  HEREDIA</t>
  </si>
  <si>
    <t>A019405</t>
  </si>
  <si>
    <t>AMY  MCCAUGHEY</t>
  </si>
  <si>
    <t>A019406</t>
  </si>
  <si>
    <t>MARK A PENTEK</t>
  </si>
  <si>
    <t>A019407</t>
  </si>
  <si>
    <t>MELANIE  ROSETTA</t>
  </si>
  <si>
    <t>A019408</t>
  </si>
  <si>
    <t>DONNY B JOHNSON</t>
  </si>
  <si>
    <t>A019409</t>
  </si>
  <si>
    <t>LAWRENCE  BULDUC</t>
  </si>
  <si>
    <t>A019410</t>
  </si>
  <si>
    <t>LARRY  LOWE</t>
  </si>
  <si>
    <t>A019411</t>
  </si>
  <si>
    <t>LIANG-MEI L CHEN</t>
  </si>
  <si>
    <t>A019412</t>
  </si>
  <si>
    <t>RICHARD W FUNK</t>
  </si>
  <si>
    <t>A019413</t>
  </si>
  <si>
    <t>CHAMPION AND MCCOY FAMILY TRUST</t>
  </si>
  <si>
    <t>A019414</t>
  </si>
  <si>
    <t>ALBERT  LANE</t>
  </si>
  <si>
    <t>A019415</t>
  </si>
  <si>
    <t>A019416</t>
  </si>
  <si>
    <t>A019417</t>
  </si>
  <si>
    <t>A019418</t>
  </si>
  <si>
    <t>A019419</t>
  </si>
  <si>
    <t>A019420</t>
  </si>
  <si>
    <t>A019421</t>
  </si>
  <si>
    <t>SUMMIT MUTUAL WATER CO</t>
  </si>
  <si>
    <t>A019422</t>
  </si>
  <si>
    <t>A019426</t>
  </si>
  <si>
    <t>A019427</t>
  </si>
  <si>
    <t>ROBERT YOUNG FAMILY LIMITED PARTNERSHIP</t>
  </si>
  <si>
    <t>A019428</t>
  </si>
  <si>
    <t>GREENLAW GRUPE JR. OPERATING COMPANY</t>
  </si>
  <si>
    <t>A019429</t>
  </si>
  <si>
    <t>A019431</t>
  </si>
  <si>
    <t>DALE  KING</t>
  </si>
  <si>
    <t>A019434</t>
  </si>
  <si>
    <t>Nicolas Bravo Rios</t>
  </si>
  <si>
    <t>A019435</t>
  </si>
  <si>
    <t>A019437</t>
  </si>
  <si>
    <t>HOLLIS  SPURLOCK</t>
  </si>
  <si>
    <t>A019438</t>
  </si>
  <si>
    <t>Louis Schiavon and Ollie Schiavon Trust</t>
  </si>
  <si>
    <t>A019439</t>
  </si>
  <si>
    <t>DOUGLAS  IELMORINI</t>
  </si>
  <si>
    <t>A019444</t>
  </si>
  <si>
    <t>A019448</t>
  </si>
  <si>
    <t>RUTH  A SPIERS LATONDRESSE</t>
  </si>
  <si>
    <t>A019454</t>
  </si>
  <si>
    <t>A019455</t>
  </si>
  <si>
    <t>A019456</t>
  </si>
  <si>
    <t>A019457</t>
  </si>
  <si>
    <t>A019459</t>
  </si>
  <si>
    <t>A019463</t>
  </si>
  <si>
    <t>JOHN  REYNOLDS</t>
  </si>
  <si>
    <t>A019465</t>
  </si>
  <si>
    <t>A019466</t>
  </si>
  <si>
    <t>DARROLL DEAN MEYER JR</t>
  </si>
  <si>
    <t>A019467</t>
  </si>
  <si>
    <t>JOHN L NAGY</t>
  </si>
  <si>
    <t>A019468</t>
  </si>
  <si>
    <t>A019469</t>
  </si>
  <si>
    <t>T FIVE RANCHES INC</t>
  </si>
  <si>
    <t>A019470</t>
  </si>
  <si>
    <t>O'BRYAN FAMILY TRUST</t>
  </si>
  <si>
    <t>A019474</t>
  </si>
  <si>
    <t>BOLSA POINT FAMILY LLC</t>
  </si>
  <si>
    <t>A019476</t>
  </si>
  <si>
    <t>ALFRED L PONCIA</t>
  </si>
  <si>
    <t>A019477</t>
  </si>
  <si>
    <t>A019478</t>
  </si>
  <si>
    <t>KLAMATH RIVER COUNTRY ESTATES OWNERS ASSOCIATION INC</t>
  </si>
  <si>
    <t>A019480</t>
  </si>
  <si>
    <t>MASSENGE LTD</t>
  </si>
  <si>
    <t>A019481</t>
  </si>
  <si>
    <t>SEMINOLE SPRINGS MOBILE HOME PARK INC</t>
  </si>
  <si>
    <t>A019482</t>
  </si>
  <si>
    <t>A019483</t>
  </si>
  <si>
    <t>CHARLES  HUPNER</t>
  </si>
  <si>
    <t>A019484</t>
  </si>
  <si>
    <t>A019486</t>
  </si>
  <si>
    <t>A019487</t>
  </si>
  <si>
    <t>HANNAH  TANGEMAN</t>
  </si>
  <si>
    <t>A019491</t>
  </si>
  <si>
    <t>A019492</t>
  </si>
  <si>
    <t>DLC TRUST</t>
  </si>
  <si>
    <t>A019493</t>
  </si>
  <si>
    <t>A019494</t>
  </si>
  <si>
    <t>A019499</t>
  </si>
  <si>
    <t>ESTILL RANCHES, LLC</t>
  </si>
  <si>
    <t>A019503</t>
  </si>
  <si>
    <t>LINDA L DISNEY</t>
  </si>
  <si>
    <t>A019504</t>
  </si>
  <si>
    <t>JOHN A BISSELL</t>
  </si>
  <si>
    <t>A019508</t>
  </si>
  <si>
    <t>ABA FARMS LLC</t>
  </si>
  <si>
    <t>A019509</t>
  </si>
  <si>
    <t>A019510</t>
  </si>
  <si>
    <t>A019511</t>
  </si>
  <si>
    <t>Dorothy A Bugni Survivors Trust</t>
  </si>
  <si>
    <t>A019512</t>
  </si>
  <si>
    <t>Lynnmarie  Yamashita-Doran</t>
  </si>
  <si>
    <t>A019515</t>
  </si>
  <si>
    <t>A019517</t>
  </si>
  <si>
    <t>RICHARD E SHOEMAKER</t>
  </si>
  <si>
    <t>A019521</t>
  </si>
  <si>
    <t>A019522</t>
  </si>
  <si>
    <t>A019523</t>
  </si>
  <si>
    <t>A019524</t>
  </si>
  <si>
    <t>A019525</t>
  </si>
  <si>
    <t>A019526</t>
  </si>
  <si>
    <t>A019527</t>
  </si>
  <si>
    <t>A019531</t>
  </si>
  <si>
    <t>A019532</t>
  </si>
  <si>
    <t>ELAINE  BARKER</t>
  </si>
  <si>
    <t>A019533</t>
  </si>
  <si>
    <t>LITTLE VALLEY MUTUAL WATER CO</t>
  </si>
  <si>
    <t>A019534</t>
  </si>
  <si>
    <t>A019535</t>
  </si>
  <si>
    <t>BETTY  THOMAS</t>
  </si>
  <si>
    <t>A019536</t>
  </si>
  <si>
    <t>A019538</t>
  </si>
  <si>
    <t>A019541</t>
  </si>
  <si>
    <t>A019542</t>
  </si>
  <si>
    <t>A019543</t>
  </si>
  <si>
    <t>MARJORIE L HANKINS</t>
  </si>
  <si>
    <t>A019544</t>
  </si>
  <si>
    <t>A019545</t>
  </si>
  <si>
    <t>A019546</t>
  </si>
  <si>
    <t>A019547</t>
  </si>
  <si>
    <t>A019548</t>
  </si>
  <si>
    <t>A019549</t>
  </si>
  <si>
    <t>A019550</t>
  </si>
  <si>
    <t>BRUCE  LIGON</t>
  </si>
  <si>
    <t>A019551</t>
  </si>
  <si>
    <t>EUGENE W RICHESON</t>
  </si>
  <si>
    <t>A019553</t>
  </si>
  <si>
    <t>Melanie  Rienhardt</t>
  </si>
  <si>
    <t>A019554</t>
  </si>
  <si>
    <t>A019555</t>
  </si>
  <si>
    <t>A019557</t>
  </si>
  <si>
    <t>MT WESKE ESTATES HOMEOWNERS' ASSOC</t>
  </si>
  <si>
    <t>A019558</t>
  </si>
  <si>
    <t>BURNT RANCH SCHOOL DISTRICT</t>
  </si>
  <si>
    <t>A019559</t>
  </si>
  <si>
    <t>ROBERT  CARLSTROEM</t>
  </si>
  <si>
    <t>A019560</t>
  </si>
  <si>
    <t>BRIAN G JACOBS</t>
  </si>
  <si>
    <t>A019561</t>
  </si>
  <si>
    <t>CHRISTIAN  HUNTINGTON</t>
  </si>
  <si>
    <t>A019562</t>
  </si>
  <si>
    <t>SHON  HARRIS</t>
  </si>
  <si>
    <t>A019565</t>
  </si>
  <si>
    <t>A019566</t>
  </si>
  <si>
    <t>THOMAS A  LEMON</t>
  </si>
  <si>
    <t>A019567</t>
  </si>
  <si>
    <t>PEGGY  DICKSON</t>
  </si>
  <si>
    <t>A019571</t>
  </si>
  <si>
    <t>A019573</t>
  </si>
  <si>
    <t>STEPHEN D THOMPSON</t>
  </si>
  <si>
    <t>A019576</t>
  </si>
  <si>
    <t>A019577</t>
  </si>
  <si>
    <t>A019578</t>
  </si>
  <si>
    <t>A019579</t>
  </si>
  <si>
    <t>A019580</t>
  </si>
  <si>
    <t>A019581</t>
  </si>
  <si>
    <t>A019582</t>
  </si>
  <si>
    <t>DEBRA  BOTTOMS</t>
  </si>
  <si>
    <t>A019584</t>
  </si>
  <si>
    <t>JANE A FOLEY</t>
  </si>
  <si>
    <t>A019585</t>
  </si>
  <si>
    <t>A019586</t>
  </si>
  <si>
    <t>A019587</t>
  </si>
  <si>
    <t>A019588</t>
  </si>
  <si>
    <t>A019589</t>
  </si>
  <si>
    <t>A019590</t>
  </si>
  <si>
    <t>A019591</t>
  </si>
  <si>
    <t>A019592</t>
  </si>
  <si>
    <t>A019593</t>
  </si>
  <si>
    <t>A019594</t>
  </si>
  <si>
    <t>A019595</t>
  </si>
  <si>
    <t>A019596</t>
  </si>
  <si>
    <t>A019597</t>
  </si>
  <si>
    <t>A019598</t>
  </si>
  <si>
    <t>A019599</t>
  </si>
  <si>
    <t>A019600</t>
  </si>
  <si>
    <t>A019601</t>
  </si>
  <si>
    <t>A019602</t>
  </si>
  <si>
    <t>A019603</t>
  </si>
  <si>
    <t>A019604</t>
  </si>
  <si>
    <t>A019605</t>
  </si>
  <si>
    <t>A019606</t>
  </si>
  <si>
    <t>A019607</t>
  </si>
  <si>
    <t>A019608</t>
  </si>
  <si>
    <t>A019609</t>
  </si>
  <si>
    <t>A019610</t>
  </si>
  <si>
    <t>A019611</t>
  </si>
  <si>
    <t>A019612</t>
  </si>
  <si>
    <t>A019613</t>
  </si>
  <si>
    <t>A019614</t>
  </si>
  <si>
    <t>A019615</t>
  </si>
  <si>
    <t>A019616</t>
  </si>
  <si>
    <t>A019617</t>
  </si>
  <si>
    <t>A019619</t>
  </si>
  <si>
    <t>A019620</t>
  </si>
  <si>
    <t>A019621</t>
  </si>
  <si>
    <t>A019622</t>
  </si>
  <si>
    <t>A019623</t>
  </si>
  <si>
    <t>A019624</t>
  </si>
  <si>
    <t>A019625</t>
  </si>
  <si>
    <t>A019626</t>
  </si>
  <si>
    <t>A019627</t>
  </si>
  <si>
    <t>A019628</t>
  </si>
  <si>
    <t>A019629</t>
  </si>
  <si>
    <t>A019631</t>
  </si>
  <si>
    <t>Debbie  Renner</t>
  </si>
  <si>
    <t>A019633</t>
  </si>
  <si>
    <t>RICHARD  E. FREY</t>
  </si>
  <si>
    <t>A019634</t>
  </si>
  <si>
    <t>A019635</t>
  </si>
  <si>
    <t>A019636</t>
  </si>
  <si>
    <t>A019637</t>
  </si>
  <si>
    <t>A019638</t>
  </si>
  <si>
    <t>A019639</t>
  </si>
  <si>
    <t>A019640</t>
  </si>
  <si>
    <t>A019641</t>
  </si>
  <si>
    <t>A019642</t>
  </si>
  <si>
    <t>CHARLES A HILL</t>
  </si>
  <si>
    <t>A019646</t>
  </si>
  <si>
    <t>UNITED TECHNOLOGIES CORPORATION</t>
  </si>
  <si>
    <t>A019647</t>
  </si>
  <si>
    <t>JAMES K CHRISTENSEN</t>
  </si>
  <si>
    <t>A019649</t>
  </si>
  <si>
    <t>A019652</t>
  </si>
  <si>
    <t>A019653</t>
  </si>
  <si>
    <t>RON  CARPENTER</t>
  </si>
  <si>
    <t>A019654</t>
  </si>
  <si>
    <t>JOHN   BIANCHINI</t>
  </si>
  <si>
    <t>A019656</t>
  </si>
  <si>
    <t>RUSS TRUST</t>
  </si>
  <si>
    <t>A019658</t>
  </si>
  <si>
    <t>REED J LANGDON</t>
  </si>
  <si>
    <t>A019662</t>
  </si>
  <si>
    <t>JOSEPH M MURRAY JR</t>
  </si>
  <si>
    <t>A019663</t>
  </si>
  <si>
    <t>WILLIAM C RITTS</t>
  </si>
  <si>
    <t>A019668</t>
  </si>
  <si>
    <t>A019669</t>
  </si>
  <si>
    <t>A019671</t>
  </si>
  <si>
    <t>A019672</t>
  </si>
  <si>
    <t>A019673</t>
  </si>
  <si>
    <t>A019675</t>
  </si>
  <si>
    <t>A019676</t>
  </si>
  <si>
    <t>A019678</t>
  </si>
  <si>
    <t>A019679</t>
  </si>
  <si>
    <t>A019681</t>
  </si>
  <si>
    <t>A019696</t>
  </si>
  <si>
    <t>A019698</t>
  </si>
  <si>
    <t>A019699</t>
  </si>
  <si>
    <t>A019700</t>
  </si>
  <si>
    <t>A019702</t>
  </si>
  <si>
    <t>A019703</t>
  </si>
  <si>
    <t>A019704</t>
  </si>
  <si>
    <t>A019705</t>
  </si>
  <si>
    <t>A019706</t>
  </si>
  <si>
    <t>A019710</t>
  </si>
  <si>
    <t>David  Grenell</t>
  </si>
  <si>
    <t>A019712</t>
  </si>
  <si>
    <t>RAMON  MACHADO</t>
  </si>
  <si>
    <t>A019716</t>
  </si>
  <si>
    <t>MARK  ROBERT BLAKE</t>
  </si>
  <si>
    <t>A019717</t>
  </si>
  <si>
    <t>A019718</t>
  </si>
  <si>
    <t>A019719</t>
  </si>
  <si>
    <t>NELL  SAVERCOOL</t>
  </si>
  <si>
    <t>A019720</t>
  </si>
  <si>
    <t>WILLIAM  REILLY</t>
  </si>
  <si>
    <t>A019721</t>
  </si>
  <si>
    <t>JO ANN MEYER</t>
  </si>
  <si>
    <t>A019722</t>
  </si>
  <si>
    <t>Shirley  A.  Stevens</t>
  </si>
  <si>
    <t>A019723</t>
  </si>
  <si>
    <t>ERNEST  LOCATELLI</t>
  </si>
  <si>
    <t>A019724</t>
  </si>
  <si>
    <t>A019727</t>
  </si>
  <si>
    <t>HUMMELT FAMILY FARM</t>
  </si>
  <si>
    <t>A019728</t>
  </si>
  <si>
    <t>A019729</t>
  </si>
  <si>
    <t>JAMES D KATON</t>
  </si>
  <si>
    <t>A019730</t>
  </si>
  <si>
    <t>CASIMIR  JATCZAK</t>
  </si>
  <si>
    <t>A019732</t>
  </si>
  <si>
    <t>DANA  KAUFFMANN</t>
  </si>
  <si>
    <t>A019733</t>
  </si>
  <si>
    <t>MILANO LAND AND CATTLE CO LLC</t>
  </si>
  <si>
    <t>A019736</t>
  </si>
  <si>
    <t>A019738</t>
  </si>
  <si>
    <t>EDWIN  DANIELS</t>
  </si>
  <si>
    <t>A019739</t>
  </si>
  <si>
    <t>A019740</t>
  </si>
  <si>
    <t>JANE MATHIS BARNES &amp; FRANKLIN L BARNES JR TRUST</t>
  </si>
  <si>
    <t>A019741</t>
  </si>
  <si>
    <t>IDA K KNOWLES</t>
  </si>
  <si>
    <t>A019743</t>
  </si>
  <si>
    <t>A019745</t>
  </si>
  <si>
    <t>A019746</t>
  </si>
  <si>
    <t>KNEELAND FAMILY TRUST, 1990</t>
  </si>
  <si>
    <t>A019747</t>
  </si>
  <si>
    <t>JOHN  WESTON</t>
  </si>
  <si>
    <t>A019749</t>
  </si>
  <si>
    <t>JAMES  TARKE</t>
  </si>
  <si>
    <t>A019749A</t>
  </si>
  <si>
    <t>NALL REV I-V 03 TRUST</t>
  </si>
  <si>
    <t>A019749B</t>
  </si>
  <si>
    <t>A019749C</t>
  </si>
  <si>
    <t>MOREHEAD LAND LLC</t>
  </si>
  <si>
    <t>A019750</t>
  </si>
  <si>
    <t>RICHARD  GREIN</t>
  </si>
  <si>
    <t>A019752</t>
  </si>
  <si>
    <t>KATIE MARIE   O'SULLIVAN</t>
  </si>
  <si>
    <t>A019753</t>
  </si>
  <si>
    <t>A019755</t>
  </si>
  <si>
    <t>A019760</t>
  </si>
  <si>
    <t>JASON  JACKSON</t>
  </si>
  <si>
    <t>A019762</t>
  </si>
  <si>
    <t>A019763</t>
  </si>
  <si>
    <t>COURTRIGHT LAKE VILLAGE MUTUAL WATER CO</t>
  </si>
  <si>
    <t>A019764</t>
  </si>
  <si>
    <t>MARCIA C TAFFY WARNER</t>
  </si>
  <si>
    <t>A019767</t>
  </si>
  <si>
    <t>BRYCE C BORROR</t>
  </si>
  <si>
    <t>A019769SF</t>
  </si>
  <si>
    <t>A019769X01</t>
  </si>
  <si>
    <t>A019769X02</t>
  </si>
  <si>
    <t>A019769X03</t>
  </si>
  <si>
    <t>A019770SF</t>
  </si>
  <si>
    <t>A019771SF</t>
  </si>
  <si>
    <t>A019772SF</t>
  </si>
  <si>
    <t>A019773SF</t>
  </si>
  <si>
    <t>A019774SF</t>
  </si>
  <si>
    <t>A019775SF</t>
  </si>
  <si>
    <t>A019776SF</t>
  </si>
  <si>
    <t>A019777SF</t>
  </si>
  <si>
    <t>A019778SF</t>
  </si>
  <si>
    <t>A019779SF</t>
  </si>
  <si>
    <t>A019780SF</t>
  </si>
  <si>
    <t>A019781SF</t>
  </si>
  <si>
    <t>A019782SF</t>
  </si>
  <si>
    <t>A019783SF</t>
  </si>
  <si>
    <t>A019784SF</t>
  </si>
  <si>
    <t>A019785SF</t>
  </si>
  <si>
    <t>A019786SF</t>
  </si>
  <si>
    <t>A019787SF</t>
  </si>
  <si>
    <t>A019788SF</t>
  </si>
  <si>
    <t>A019789SF</t>
  </si>
  <si>
    <t>A019791</t>
  </si>
  <si>
    <t>JOHN E GOULART III</t>
  </si>
  <si>
    <t>A019792SF</t>
  </si>
  <si>
    <t>A019793SF</t>
  </si>
  <si>
    <t>A019794SF</t>
  </si>
  <si>
    <t>A019795SF</t>
  </si>
  <si>
    <t>A019796SF</t>
  </si>
  <si>
    <t>A019797SF</t>
  </si>
  <si>
    <t>A019798</t>
  </si>
  <si>
    <t>COUNTY OF SONOMA CHARLES M SCHULZ SONOMA COUNTY AIRPORT</t>
  </si>
  <si>
    <t>A019801</t>
  </si>
  <si>
    <t>MICHAEL H DORMODY</t>
  </si>
  <si>
    <t>A019802</t>
  </si>
  <si>
    <t>DUNCAN H ABBOTT</t>
  </si>
  <si>
    <t>A019804</t>
  </si>
  <si>
    <t>MILGATE ASSOCIATES LIMITED PARTNERSHIP</t>
  </si>
  <si>
    <t>A019806</t>
  </si>
  <si>
    <t>A019811</t>
  </si>
  <si>
    <t>US FOREST SERVICE, LOS PADRES NATIONAL FOREST</t>
  </si>
  <si>
    <t>A019814</t>
  </si>
  <si>
    <t>A019815</t>
  </si>
  <si>
    <t>RENE AND VERONICA DI ROSA FOUNDATION</t>
  </si>
  <si>
    <t>A019819</t>
  </si>
  <si>
    <t>AGATE BAY WATER COMPANY</t>
  </si>
  <si>
    <t>A019824</t>
  </si>
  <si>
    <t>MICHAEL WAYNE WADE SR</t>
  </si>
  <si>
    <t>A019825</t>
  </si>
  <si>
    <t>Lacey   Duarte</t>
  </si>
  <si>
    <t>A019826</t>
  </si>
  <si>
    <t>ANDREW  ROMANOV</t>
  </si>
  <si>
    <t>A019827</t>
  </si>
  <si>
    <t>Johnathan Sterling Downs</t>
  </si>
  <si>
    <t>A019829</t>
  </si>
  <si>
    <t>LISA  PARGA</t>
  </si>
  <si>
    <t>A019830</t>
  </si>
  <si>
    <t>LAKE MANAGEMENT COMMITTEE</t>
  </si>
  <si>
    <t>A019834</t>
  </si>
  <si>
    <t>A019837</t>
  </si>
  <si>
    <t>BABAC  DOANE</t>
  </si>
  <si>
    <t>A019838</t>
  </si>
  <si>
    <t>DAVID LEE BAILEY TRUST</t>
  </si>
  <si>
    <t>A019839</t>
  </si>
  <si>
    <t>A019840</t>
  </si>
  <si>
    <t>CALVIN  LYSTER</t>
  </si>
  <si>
    <t>A019843</t>
  </si>
  <si>
    <t>MISSOURI-NEVADA DEVELOPMENT CORP</t>
  </si>
  <si>
    <t>A019844</t>
  </si>
  <si>
    <t>NORTH FORK GRANGE #763, INC</t>
  </si>
  <si>
    <t>A019845</t>
  </si>
  <si>
    <t>A019847</t>
  </si>
  <si>
    <t>A019848</t>
  </si>
  <si>
    <t>A019849</t>
  </si>
  <si>
    <t>A019850</t>
  </si>
  <si>
    <t>DOROTHY W ASHTON</t>
  </si>
  <si>
    <t>A019855</t>
  </si>
  <si>
    <t>JOHN C ALLRED LIVING TRUST</t>
  </si>
  <si>
    <t>A019858</t>
  </si>
  <si>
    <t>Tim O Haley</t>
  </si>
  <si>
    <t>A019859</t>
  </si>
  <si>
    <t>GARY  FLORES</t>
  </si>
  <si>
    <t>A019860</t>
  </si>
  <si>
    <t>A019861</t>
  </si>
  <si>
    <t>A019862</t>
  </si>
  <si>
    <t>TOMMY  B.  ESPERANCE</t>
  </si>
  <si>
    <t>A019865</t>
  </si>
  <si>
    <t>A019866</t>
  </si>
  <si>
    <t>WALTER  KIRCHNER</t>
  </si>
  <si>
    <t>A019872</t>
  </si>
  <si>
    <t>Simorg West Forest, LLC</t>
  </si>
  <si>
    <t>A019874</t>
  </si>
  <si>
    <t>JUDY  HELFAND</t>
  </si>
  <si>
    <t>A019876</t>
  </si>
  <si>
    <t>TRAVIS  ANDERSON</t>
  </si>
  <si>
    <t>A019877</t>
  </si>
  <si>
    <t>BOULDER CREEK GOLF &amp; COUNTRY CLUB, INC</t>
  </si>
  <si>
    <t>A019878</t>
  </si>
  <si>
    <t>A019879</t>
  </si>
  <si>
    <t>CYPRESS ABBEY COMPANY</t>
  </si>
  <si>
    <t>A019880</t>
  </si>
  <si>
    <t>A019881</t>
  </si>
  <si>
    <t>CATHERINE M JENSEN</t>
  </si>
  <si>
    <t>A019884</t>
  </si>
  <si>
    <t>WW ACQUISITIONS</t>
  </si>
  <si>
    <t>A019885</t>
  </si>
  <si>
    <t>A019886</t>
  </si>
  <si>
    <t>Rudy  Ratkovsky</t>
  </si>
  <si>
    <t>A019890</t>
  </si>
  <si>
    <t>A019891</t>
  </si>
  <si>
    <t>Christine  Hoang</t>
  </si>
  <si>
    <t>A019893</t>
  </si>
  <si>
    <t>MARLYS J SMITH</t>
  </si>
  <si>
    <t>A019897</t>
  </si>
  <si>
    <t>A019898</t>
  </si>
  <si>
    <t>ROBERT R DRANEY</t>
  </si>
  <si>
    <t>A019899</t>
  </si>
  <si>
    <t>BEE GREEN VALLEY LLC</t>
  </si>
  <si>
    <t>A019901</t>
  </si>
  <si>
    <t>A019902</t>
  </si>
  <si>
    <t>A019903</t>
  </si>
  <si>
    <t>MASTERSON PROPERTIES</t>
  </si>
  <si>
    <t>A019904</t>
  </si>
  <si>
    <t>A019905</t>
  </si>
  <si>
    <t>HANDLERY HOTELS INCORPORATED</t>
  </si>
  <si>
    <t>A019906</t>
  </si>
  <si>
    <t>DONALD G HANSEN III</t>
  </si>
  <si>
    <t>A019908</t>
  </si>
  <si>
    <t>NOAH  KERSEY</t>
  </si>
  <si>
    <t>A019910</t>
  </si>
  <si>
    <t>A019911</t>
  </si>
  <si>
    <t>HESTER RANCH</t>
  </si>
  <si>
    <t>A019912</t>
  </si>
  <si>
    <t>A019913</t>
  </si>
  <si>
    <t>MIKE  LANDINI</t>
  </si>
  <si>
    <t>A019916</t>
  </si>
  <si>
    <t>MITCHELL   PORTERA</t>
  </si>
  <si>
    <t>A019917</t>
  </si>
  <si>
    <t>PAUL  CURRERI</t>
  </si>
  <si>
    <t>A019919</t>
  </si>
  <si>
    <t>ADRIAN E PAULSEN</t>
  </si>
  <si>
    <t>A019920</t>
  </si>
  <si>
    <t>STEVEN P MAHRT</t>
  </si>
  <si>
    <t>A019921</t>
  </si>
  <si>
    <t>FOURKAS FAMILY TRUST</t>
  </si>
  <si>
    <t>A019922</t>
  </si>
  <si>
    <t>STEVEN  FORD</t>
  </si>
  <si>
    <t>A019923</t>
  </si>
  <si>
    <t>MIRANDA COMMUNITY SERVICE DISTRICT</t>
  </si>
  <si>
    <t>A019924</t>
  </si>
  <si>
    <t>THEODORE  JOHNSON</t>
  </si>
  <si>
    <t>A019925</t>
  </si>
  <si>
    <t>A019926</t>
  </si>
  <si>
    <t>A019927</t>
  </si>
  <si>
    <t>A019928</t>
  </si>
  <si>
    <t>JAN  THOMAS</t>
  </si>
  <si>
    <t>A019930</t>
  </si>
  <si>
    <t>A019931</t>
  </si>
  <si>
    <t>IRVIN D BULKLEY</t>
  </si>
  <si>
    <t>A019933</t>
  </si>
  <si>
    <t>GROVER HOT SPRINGS STATE PARK</t>
  </si>
  <si>
    <t>A019934</t>
  </si>
  <si>
    <t>A019935</t>
  </si>
  <si>
    <t>CAROLINE  MAMEATIS</t>
  </si>
  <si>
    <t>A019936</t>
  </si>
  <si>
    <t>LOLLY   ROMAN SANGSTER</t>
  </si>
  <si>
    <t>A019938</t>
  </si>
  <si>
    <t>SPALETTA RANCH CORP</t>
  </si>
  <si>
    <t>A019939</t>
  </si>
  <si>
    <t>MARCIA  BARINAGA</t>
  </si>
  <si>
    <t>A019940</t>
  </si>
  <si>
    <t>A019941</t>
  </si>
  <si>
    <t>A019942</t>
  </si>
  <si>
    <t>A019943</t>
  </si>
  <si>
    <t>A019946</t>
  </si>
  <si>
    <t>PATRICIA B BROOKS</t>
  </si>
  <si>
    <t>A019949</t>
  </si>
  <si>
    <t>SAMLER  HORN</t>
  </si>
  <si>
    <t>A019950</t>
  </si>
  <si>
    <t>A019951</t>
  </si>
  <si>
    <t>A019952</t>
  </si>
  <si>
    <t>A019953</t>
  </si>
  <si>
    <t>A019954</t>
  </si>
  <si>
    <t>A019955</t>
  </si>
  <si>
    <t>A019956</t>
  </si>
  <si>
    <t>A019959</t>
  </si>
  <si>
    <t>MARGUERITE ELLIS KUTZ</t>
  </si>
  <si>
    <t>A019960</t>
  </si>
  <si>
    <t>RICHARD H SHELDRICK</t>
  </si>
  <si>
    <t>A019961</t>
  </si>
  <si>
    <t>JOSEPH W BARKLEY</t>
  </si>
  <si>
    <t>A019962</t>
  </si>
  <si>
    <t>ANTHONY L LOPES</t>
  </si>
  <si>
    <t>A019963</t>
  </si>
  <si>
    <t>A019964</t>
  </si>
  <si>
    <t>ANDREW   PHIPPS</t>
  </si>
  <si>
    <t>A019965</t>
  </si>
  <si>
    <t>TAHOE PARADISE RESORT</t>
  </si>
  <si>
    <t>A019970</t>
  </si>
  <si>
    <t>A019971</t>
  </si>
  <si>
    <t>A019972</t>
  </si>
  <si>
    <t>A019973</t>
  </si>
  <si>
    <t>A019975</t>
  </si>
  <si>
    <t>DALE B COOK</t>
  </si>
  <si>
    <t>A019976</t>
  </si>
  <si>
    <t>A019977</t>
  </si>
  <si>
    <t>A019978</t>
  </si>
  <si>
    <t>LESA MAGNEY HATLER</t>
  </si>
  <si>
    <t>A019980</t>
  </si>
  <si>
    <t>Watawangawa LLC</t>
  </si>
  <si>
    <t>A019981</t>
  </si>
  <si>
    <t>LAWRENCE E BOISCLAIRE</t>
  </si>
  <si>
    <t>A019982</t>
  </si>
  <si>
    <t>MULLETT FAMILY TRUST</t>
  </si>
  <si>
    <t>A019989</t>
  </si>
  <si>
    <t>HENRY  ROBINSON III</t>
  </si>
  <si>
    <t>A019990</t>
  </si>
  <si>
    <t>The Donald A. Bottomley 1992 Trust</t>
  </si>
  <si>
    <t>A019991</t>
  </si>
  <si>
    <t>A019998</t>
  </si>
  <si>
    <t>A020000</t>
  </si>
  <si>
    <t>MICHAEL CHRISTOPHER LONDON</t>
  </si>
  <si>
    <t>A020003</t>
  </si>
  <si>
    <t>A020004</t>
  </si>
  <si>
    <t>A020005</t>
  </si>
  <si>
    <t>HELEN B THOMPSON</t>
  </si>
  <si>
    <t>A020006</t>
  </si>
  <si>
    <t>SCHADLER RANCH INC</t>
  </si>
  <si>
    <t>A020008</t>
  </si>
  <si>
    <t>DENNIS W BULLOCK</t>
  </si>
  <si>
    <t>A020009</t>
  </si>
  <si>
    <t>A020011</t>
  </si>
  <si>
    <t>A020015</t>
  </si>
  <si>
    <t>O'FARRELL AND BORGWARDT FAMILY TRUST</t>
  </si>
  <si>
    <t>A020016</t>
  </si>
  <si>
    <t>A020017</t>
  </si>
  <si>
    <t>A020018</t>
  </si>
  <si>
    <t>Roberta  Kanter</t>
  </si>
  <si>
    <t>A020020</t>
  </si>
  <si>
    <t>MIKE  SEELY</t>
  </si>
  <si>
    <t>A020021</t>
  </si>
  <si>
    <t>A020022</t>
  </si>
  <si>
    <t>A020023</t>
  </si>
  <si>
    <t>A020025</t>
  </si>
  <si>
    <t>ROBERT  CAMOZZI</t>
  </si>
  <si>
    <t>A020026</t>
  </si>
  <si>
    <t>HEARST HOLDINGS INC</t>
  </si>
  <si>
    <t>A020026A</t>
  </si>
  <si>
    <t>A020026B</t>
  </si>
  <si>
    <t>A020033</t>
  </si>
  <si>
    <t>CEDAR LODGE LLC</t>
  </si>
  <si>
    <t>A020036</t>
  </si>
  <si>
    <t>BORIS LLC</t>
  </si>
  <si>
    <t>A020037</t>
  </si>
  <si>
    <t>A020038</t>
  </si>
  <si>
    <t>A020039</t>
  </si>
  <si>
    <t>FRANK ROSE CONSTRUCTION INC</t>
  </si>
  <si>
    <t>A020040</t>
  </si>
  <si>
    <t>FRANK  BORODIC</t>
  </si>
  <si>
    <t>A020041</t>
  </si>
  <si>
    <t>Huei  LIANG Chang</t>
  </si>
  <si>
    <t>A020042</t>
  </si>
  <si>
    <t>A020045</t>
  </si>
  <si>
    <t>DEBORAH A NORMAN TRUST</t>
  </si>
  <si>
    <t>A020046</t>
  </si>
  <si>
    <t>A020049</t>
  </si>
  <si>
    <t>TAMAR V ARMSTRONG</t>
  </si>
  <si>
    <t>A020052</t>
  </si>
  <si>
    <t>STEVEN J DANTZER</t>
  </si>
  <si>
    <t>A020053</t>
  </si>
  <si>
    <t>CRAIG M VEJVODA</t>
  </si>
  <si>
    <t>A020056B</t>
  </si>
  <si>
    <t>CARL T REID</t>
  </si>
  <si>
    <t>A020057</t>
  </si>
  <si>
    <t>A020058</t>
  </si>
  <si>
    <t>DOMINGUEZ ARMANDO POZOS ETAL</t>
  </si>
  <si>
    <t>A020060</t>
  </si>
  <si>
    <t>A020061</t>
  </si>
  <si>
    <t>A020062</t>
  </si>
  <si>
    <t>TOM  GIFFORD</t>
  </si>
  <si>
    <t>A020063</t>
  </si>
  <si>
    <t>A020065</t>
  </si>
  <si>
    <t>ROGER L ENSMINGER</t>
  </si>
  <si>
    <t>A020066</t>
  </si>
  <si>
    <t>SONOMA MOUNTAIN INSTITUTE</t>
  </si>
  <si>
    <t>A020067</t>
  </si>
  <si>
    <t>A020070</t>
  </si>
  <si>
    <t>A020071</t>
  </si>
  <si>
    <t>CHARLES  TESCONI</t>
  </si>
  <si>
    <t>A020072</t>
  </si>
  <si>
    <t>A020078</t>
  </si>
  <si>
    <t>NIKOS TODD SMALL TRUST</t>
  </si>
  <si>
    <t>A020081</t>
  </si>
  <si>
    <t>TOMALES FARM AND DAIRY LLC</t>
  </si>
  <si>
    <t>A020083</t>
  </si>
  <si>
    <t>Duncan  Banner</t>
  </si>
  <si>
    <t>A020084</t>
  </si>
  <si>
    <t>ROGER F KENDELL</t>
  </si>
  <si>
    <t>A020085</t>
  </si>
  <si>
    <t>RUSS C HAWKINS</t>
  </si>
  <si>
    <t>A020086</t>
  </si>
  <si>
    <t>DONALD D WILLEY TRUST</t>
  </si>
  <si>
    <t>A020087</t>
  </si>
  <si>
    <t>TIMOTHY  PEARCE</t>
  </si>
  <si>
    <t>A020088</t>
  </si>
  <si>
    <t>A LORRELL SEIDLITZ</t>
  </si>
  <si>
    <t>A020089</t>
  </si>
  <si>
    <t>GEYSERS POWER COMPANY LLC</t>
  </si>
  <si>
    <t>A020091</t>
  </si>
  <si>
    <t>JOE   MARQUERING</t>
  </si>
  <si>
    <t>A020092</t>
  </si>
  <si>
    <t>TUOLUMNE BAND ME-WUK INDIANS</t>
  </si>
  <si>
    <t>A020100</t>
  </si>
  <si>
    <t>JVW CORPORATION</t>
  </si>
  <si>
    <t>A020102</t>
  </si>
  <si>
    <t>ANKE-EV  HAAS</t>
  </si>
  <si>
    <t>A020104</t>
  </si>
  <si>
    <t>THE REVOCABLE TRUST OF ROBERT F RETZLOFF</t>
  </si>
  <si>
    <t>A020105</t>
  </si>
  <si>
    <t>RICHARD P O'NEIL</t>
  </si>
  <si>
    <t>A020106</t>
  </si>
  <si>
    <t>A020108</t>
  </si>
  <si>
    <t>JANET W DEYOUNG</t>
  </si>
  <si>
    <t>A020109</t>
  </si>
  <si>
    <t>A020111</t>
  </si>
  <si>
    <t>JOHN R BRAUN</t>
  </si>
  <si>
    <t>A020112</t>
  </si>
  <si>
    <t>A020113</t>
  </si>
  <si>
    <t>A020114</t>
  </si>
  <si>
    <t>MICHEAL  HALE</t>
  </si>
  <si>
    <t>A020117</t>
  </si>
  <si>
    <t>A020122</t>
  </si>
  <si>
    <t>North Marin Land Company</t>
  </si>
  <si>
    <t>A020124</t>
  </si>
  <si>
    <t>SUNNY SLOPE VINEYARDS PROPERTIES</t>
  </si>
  <si>
    <t>A020125</t>
  </si>
  <si>
    <t>LARRY  MORALES</t>
  </si>
  <si>
    <t>A020126</t>
  </si>
  <si>
    <t>ABE  ZIMMERMAN</t>
  </si>
  <si>
    <t>A020127</t>
  </si>
  <si>
    <t>BILLIE A ANTIPA</t>
  </si>
  <si>
    <t>A020129</t>
  </si>
  <si>
    <t>RICHARD  PRIVAT</t>
  </si>
  <si>
    <t>A020131</t>
  </si>
  <si>
    <t>KENNETH R WRIGHT</t>
  </si>
  <si>
    <t>A020132</t>
  </si>
  <si>
    <t>A020133</t>
  </si>
  <si>
    <t>A020134</t>
  </si>
  <si>
    <t>ALLIANCE REDWOODS CONFERENCE GROUNDS</t>
  </si>
  <si>
    <t>A020135</t>
  </si>
  <si>
    <t>ROY H RICHARDS</t>
  </si>
  <si>
    <t>A020137A</t>
  </si>
  <si>
    <t>SETH  ACOSTA</t>
  </si>
  <si>
    <t>A020138</t>
  </si>
  <si>
    <t>SIERRA LINDA MUTUAL WATER COMPANY INC</t>
  </si>
  <si>
    <t>A020139</t>
  </si>
  <si>
    <t>ZON K CHU</t>
  </si>
  <si>
    <t>A020143</t>
  </si>
  <si>
    <t>CALISTOGA RANCH OWNER LLC</t>
  </si>
  <si>
    <t>A020144</t>
  </si>
  <si>
    <t>JAMES  MURPHY</t>
  </si>
  <si>
    <t>A020145</t>
  </si>
  <si>
    <t>STEFAN  GIUSTINO</t>
  </si>
  <si>
    <t>A020146</t>
  </si>
  <si>
    <t>DWAYNE M DOBBINS</t>
  </si>
  <si>
    <t>A020147</t>
  </si>
  <si>
    <t>A020148</t>
  </si>
  <si>
    <t>DEBORAH   GHILARDUCCI</t>
  </si>
  <si>
    <t>A020149</t>
  </si>
  <si>
    <t>A020150</t>
  </si>
  <si>
    <t>TOWER MUSIC CITY LLC</t>
  </si>
  <si>
    <t>A020151</t>
  </si>
  <si>
    <t>A020152</t>
  </si>
  <si>
    <t>GARRETT E BROWN</t>
  </si>
  <si>
    <t>A020155</t>
  </si>
  <si>
    <t>JOHN L CASALI</t>
  </si>
  <si>
    <t>A020157</t>
  </si>
  <si>
    <t>A020158</t>
  </si>
  <si>
    <t>A020159</t>
  </si>
  <si>
    <t>A020160</t>
  </si>
  <si>
    <t>A020161</t>
  </si>
  <si>
    <t>A020163</t>
  </si>
  <si>
    <t>A020164</t>
  </si>
  <si>
    <t>A020165</t>
  </si>
  <si>
    <t>A020166</t>
  </si>
  <si>
    <t>A020167</t>
  </si>
  <si>
    <t>A020168</t>
  </si>
  <si>
    <t>A020169</t>
  </si>
  <si>
    <t>A020170</t>
  </si>
  <si>
    <t>A020171</t>
  </si>
  <si>
    <t>A020172</t>
  </si>
  <si>
    <t>A020173</t>
  </si>
  <si>
    <t>A020175</t>
  </si>
  <si>
    <t>A020176</t>
  </si>
  <si>
    <t>A020178</t>
  </si>
  <si>
    <t>A020179</t>
  </si>
  <si>
    <t>A020180</t>
  </si>
  <si>
    <t>A020181</t>
  </si>
  <si>
    <t>A020182</t>
  </si>
  <si>
    <t>A020187</t>
  </si>
  <si>
    <t>A020188</t>
  </si>
  <si>
    <t>A020189</t>
  </si>
  <si>
    <t>A020190</t>
  </si>
  <si>
    <t>A020192</t>
  </si>
  <si>
    <t>A020193</t>
  </si>
  <si>
    <t>A020194</t>
  </si>
  <si>
    <t>A020196</t>
  </si>
  <si>
    <t>A020199</t>
  </si>
  <si>
    <t>A020200</t>
  </si>
  <si>
    <t>A020201</t>
  </si>
  <si>
    <t>A020202</t>
  </si>
  <si>
    <t>A020203</t>
  </si>
  <si>
    <t>A020205</t>
  </si>
  <si>
    <t>A020206</t>
  </si>
  <si>
    <t>A020208</t>
  </si>
  <si>
    <t>A020209</t>
  </si>
  <si>
    <t>A020210</t>
  </si>
  <si>
    <t>A020212</t>
  </si>
  <si>
    <t>A020213</t>
  </si>
  <si>
    <t>A020214</t>
  </si>
  <si>
    <t>A020216</t>
  </si>
  <si>
    <t>A020217</t>
  </si>
  <si>
    <t>A020218</t>
  </si>
  <si>
    <t>A020219</t>
  </si>
  <si>
    <t>A020220</t>
  </si>
  <si>
    <t>A020221</t>
  </si>
  <si>
    <t>A020222</t>
  </si>
  <si>
    <t>A020224</t>
  </si>
  <si>
    <t>A020225</t>
  </si>
  <si>
    <t>A020226</t>
  </si>
  <si>
    <t>A020228</t>
  </si>
  <si>
    <t>A020229</t>
  </si>
  <si>
    <t>A020230</t>
  </si>
  <si>
    <t>A020231</t>
  </si>
  <si>
    <t>A020232</t>
  </si>
  <si>
    <t>A020235</t>
  </si>
  <si>
    <t>A020237</t>
  </si>
  <si>
    <t>A020238</t>
  </si>
  <si>
    <t>A020239</t>
  </si>
  <si>
    <t>A020241</t>
  </si>
  <si>
    <t>A020242</t>
  </si>
  <si>
    <t>JEFF  TYRRELL</t>
  </si>
  <si>
    <t>A020243</t>
  </si>
  <si>
    <t>Hilary   Winslow</t>
  </si>
  <si>
    <t>A020244</t>
  </si>
  <si>
    <t>EST OF D E JACKSON &amp; DIXIE R JACKSON</t>
  </si>
  <si>
    <t>A020245</t>
  </si>
  <si>
    <t>A020246</t>
  </si>
  <si>
    <t>A020250</t>
  </si>
  <si>
    <t>A020251</t>
  </si>
  <si>
    <t>BEVERLY  CONNOR</t>
  </si>
  <si>
    <t>A020256A</t>
  </si>
  <si>
    <t>LAURA  PARKER</t>
  </si>
  <si>
    <t>A020256B</t>
  </si>
  <si>
    <t>BARBAREE  JERNIGAN</t>
  </si>
  <si>
    <t>A020257</t>
  </si>
  <si>
    <t>DONALD B BELKIN</t>
  </si>
  <si>
    <t>A020258</t>
  </si>
  <si>
    <t>A020259</t>
  </si>
  <si>
    <t>JOHN E MARLOW</t>
  </si>
  <si>
    <t>A020260</t>
  </si>
  <si>
    <t>JONES PRUNE ORCHARDS, INC</t>
  </si>
  <si>
    <t>A020261</t>
  </si>
  <si>
    <t>TK FARRELL RANCH LLC</t>
  </si>
  <si>
    <t>A020263</t>
  </si>
  <si>
    <t>EKDANTA INVESTMENTS LLC</t>
  </si>
  <si>
    <t>A020264</t>
  </si>
  <si>
    <t>HELEN L BACIGALUPI</t>
  </si>
  <si>
    <t>A020266</t>
  </si>
  <si>
    <t>A020268</t>
  </si>
  <si>
    <t>BERNIE   COOK</t>
  </si>
  <si>
    <t>A020269</t>
  </si>
  <si>
    <t>WALTER D HARRIS TRUSTEE OF THE WALTER D HARRIS TRUST DATED SEPTEMBER 29 2005</t>
  </si>
  <si>
    <t>A020270</t>
  </si>
  <si>
    <t>JOSEPH DAVID DENHAM</t>
  </si>
  <si>
    <t>A020271</t>
  </si>
  <si>
    <t>JAMES  CURTONI</t>
  </si>
  <si>
    <t>A020272</t>
  </si>
  <si>
    <t>A020275SF</t>
  </si>
  <si>
    <t>A020276SF</t>
  </si>
  <si>
    <t>A020277</t>
  </si>
  <si>
    <t>DWAYNE A BOWER</t>
  </si>
  <si>
    <t>A020279</t>
  </si>
  <si>
    <t>LUCAS MOD LLC</t>
  </si>
  <si>
    <t>A020284</t>
  </si>
  <si>
    <t>LEONARD  LOEWEN</t>
  </si>
  <si>
    <t>A020285</t>
  </si>
  <si>
    <t>A020286</t>
  </si>
  <si>
    <t>JIM  LUPO</t>
  </si>
  <si>
    <t>A020288</t>
  </si>
  <si>
    <t>A020290</t>
  </si>
  <si>
    <t>ROBERT A BURROWS</t>
  </si>
  <si>
    <t>A020291</t>
  </si>
  <si>
    <t>ELLEN  DAVIS</t>
  </si>
  <si>
    <t>A020292</t>
  </si>
  <si>
    <t>LEO E FLOOD TRUST</t>
  </si>
  <si>
    <t>A020292A</t>
  </si>
  <si>
    <t>HUGH E MURPHY</t>
  </si>
  <si>
    <t>A020292B</t>
  </si>
  <si>
    <t>QHS HOLDINGS LLC</t>
  </si>
  <si>
    <t>A020293</t>
  </si>
  <si>
    <t>A020294</t>
  </si>
  <si>
    <t>MELINDA M HENNESSEY</t>
  </si>
  <si>
    <t>A020295</t>
  </si>
  <si>
    <t>A020296</t>
  </si>
  <si>
    <t>A020298</t>
  </si>
  <si>
    <t>E MARTIN  KERNS</t>
  </si>
  <si>
    <t>A020300</t>
  </si>
  <si>
    <t>LYNDIA P CAMPBELL- WADE</t>
  </si>
  <si>
    <t>A020301</t>
  </si>
  <si>
    <t>GREENELAND COMPANY</t>
  </si>
  <si>
    <t>A020302</t>
  </si>
  <si>
    <t>Laverne W Moehring</t>
  </si>
  <si>
    <t>A020303</t>
  </si>
  <si>
    <t>NORMAN R COTE</t>
  </si>
  <si>
    <t>A020304</t>
  </si>
  <si>
    <t>GREGORY  RISSE</t>
  </si>
  <si>
    <t>A020305</t>
  </si>
  <si>
    <t>A020306</t>
  </si>
  <si>
    <t>A020307</t>
  </si>
  <si>
    <t>A020309</t>
  </si>
  <si>
    <t>EMILY  MENESINI</t>
  </si>
  <si>
    <t>A020310</t>
  </si>
  <si>
    <t>AMANDA  BLAKE</t>
  </si>
  <si>
    <t>A020312</t>
  </si>
  <si>
    <t>A020313</t>
  </si>
  <si>
    <t>PAUL  DAVIS</t>
  </si>
  <si>
    <t>A020318</t>
  </si>
  <si>
    <t>FRANK J H SCHULZ JR</t>
  </si>
  <si>
    <t>A020319</t>
  </si>
  <si>
    <t>DOROTHY A BISSELL</t>
  </si>
  <si>
    <t>A020320</t>
  </si>
  <si>
    <t>ROBERT   DELONG</t>
  </si>
  <si>
    <t>A020324</t>
  </si>
  <si>
    <t>CHICKEN RANCH BAND ME WUK IND</t>
  </si>
  <si>
    <t>A020326</t>
  </si>
  <si>
    <t>Paul   Perron</t>
  </si>
  <si>
    <t>A020327</t>
  </si>
  <si>
    <t>BALTIC PESCADERO LLC</t>
  </si>
  <si>
    <t>A020328</t>
  </si>
  <si>
    <t>A020329</t>
  </si>
  <si>
    <t>R MICHAEL CLAEYS LIVING TRUST DATED DECEMBER 29 2011</t>
  </si>
  <si>
    <t>A020330</t>
  </si>
  <si>
    <t>ROSE MARY HILL TRUSTEE</t>
  </si>
  <si>
    <t>A020332</t>
  </si>
  <si>
    <t>ROGER  OLSEN</t>
  </si>
  <si>
    <t>A020333</t>
  </si>
  <si>
    <t>A020335</t>
  </si>
  <si>
    <t>JARED  BOBROW</t>
  </si>
  <si>
    <t>A020336</t>
  </si>
  <si>
    <t>Benjamin  Schaub</t>
  </si>
  <si>
    <t>A020337</t>
  </si>
  <si>
    <t>A020339</t>
  </si>
  <si>
    <t>FRANK P ROMANO</t>
  </si>
  <si>
    <t>A020340</t>
  </si>
  <si>
    <t>Estate of Luella Debruin</t>
  </si>
  <si>
    <t>A020343</t>
  </si>
  <si>
    <t>CAROL E COMPTON</t>
  </si>
  <si>
    <t>A020344</t>
  </si>
  <si>
    <t>A020346</t>
  </si>
  <si>
    <t>A020347</t>
  </si>
  <si>
    <t>CAROL HARTMAN SHADWELL</t>
  </si>
  <si>
    <t>A020348A</t>
  </si>
  <si>
    <t>A020348B</t>
  </si>
  <si>
    <t>A020349</t>
  </si>
  <si>
    <t>A020351</t>
  </si>
  <si>
    <t>JUAN  VILLANUEVA</t>
  </si>
  <si>
    <t>A020352</t>
  </si>
  <si>
    <t>CHRISTIAAN WILLEM BEEKHUIS</t>
  </si>
  <si>
    <t>A020355</t>
  </si>
  <si>
    <t>MARK R VANN</t>
  </si>
  <si>
    <t>A020356</t>
  </si>
  <si>
    <t>TYLER D YOUNG</t>
  </si>
  <si>
    <t>A020357</t>
  </si>
  <si>
    <t>A020359</t>
  </si>
  <si>
    <t>A020363</t>
  </si>
  <si>
    <t>A020364A</t>
  </si>
  <si>
    <t>ROBINSON CATTLE COMPANY</t>
  </si>
  <si>
    <t>A020364B</t>
  </si>
  <si>
    <t>JEFF  CHANCE</t>
  </si>
  <si>
    <t>A020364C</t>
  </si>
  <si>
    <t>JOHN  SMALLEY</t>
  </si>
  <si>
    <t>A020366</t>
  </si>
  <si>
    <t>MICHAEL  DONG YANG SMITH</t>
  </si>
  <si>
    <t>A020367</t>
  </si>
  <si>
    <t>A020368</t>
  </si>
  <si>
    <t>WARREN A MILES</t>
  </si>
  <si>
    <t>A020369</t>
  </si>
  <si>
    <t>THE REGENTS OF UNIVERSITY OF CALIFORNIA</t>
  </si>
  <si>
    <t>A020370</t>
  </si>
  <si>
    <t>2003 MARINO FAMILY TRUST AND CHRISTOPHER JOSEPH HARNEY AND CHRISTINA MARINO HARNEY REV LIVING TRUST</t>
  </si>
  <si>
    <t>A020371</t>
  </si>
  <si>
    <t>A020372</t>
  </si>
  <si>
    <t>ANTINORI CALIFORNIA</t>
  </si>
  <si>
    <t>A020374</t>
  </si>
  <si>
    <t>NANCY BORGHILD LANGE</t>
  </si>
  <si>
    <t>A020375</t>
  </si>
  <si>
    <t>ORVILLE B KNIGHT</t>
  </si>
  <si>
    <t>A020376</t>
  </si>
  <si>
    <t>A020378</t>
  </si>
  <si>
    <t>VALLEY HIGH LLC</t>
  </si>
  <si>
    <t>A020379</t>
  </si>
  <si>
    <t>STEVEN  BEALL</t>
  </si>
  <si>
    <t>A020380</t>
  </si>
  <si>
    <t>BECKSOFFER VINEYARDS XVI</t>
  </si>
  <si>
    <t>A020381</t>
  </si>
  <si>
    <t>DENNIS S DAOUST</t>
  </si>
  <si>
    <t>A020382</t>
  </si>
  <si>
    <t>NAPA VALLEY FARM &amp; RANCH CO</t>
  </si>
  <si>
    <t>A020383</t>
  </si>
  <si>
    <t>KAY  FOSTER</t>
  </si>
  <si>
    <t>A020384</t>
  </si>
  <si>
    <t>CALIFORNIA DEPARTMENT OF PARKS AND RECREATION - SONOMA-MENDOCINO COAST DISTRICT</t>
  </si>
  <si>
    <t>A020388</t>
  </si>
  <si>
    <t>LUCKY FIVE FARMS</t>
  </si>
  <si>
    <t>A020389</t>
  </si>
  <si>
    <t>HAROLD K LABARGE</t>
  </si>
  <si>
    <t>A020390</t>
  </si>
  <si>
    <t>A020392</t>
  </si>
  <si>
    <t>A020393</t>
  </si>
  <si>
    <t>RICHARD  PECH</t>
  </si>
  <si>
    <t>A020394</t>
  </si>
  <si>
    <t>Erik A White</t>
  </si>
  <si>
    <t>A020398</t>
  </si>
  <si>
    <t>SANDRA L MORRIS</t>
  </si>
  <si>
    <t>A020399</t>
  </si>
  <si>
    <t>A020401</t>
  </si>
  <si>
    <t>FRANCES   BROOKS</t>
  </si>
  <si>
    <t>A020402</t>
  </si>
  <si>
    <t>ALICE GOEN JONES TRUST</t>
  </si>
  <si>
    <t>A020405</t>
  </si>
  <si>
    <t>A020407</t>
  </si>
  <si>
    <t>JUSTUS W HOUCK</t>
  </si>
  <si>
    <t>A020410</t>
  </si>
  <si>
    <t>GEORGE  MCCLELLAND</t>
  </si>
  <si>
    <t>A020411</t>
  </si>
  <si>
    <t>ERICK C AMMON</t>
  </si>
  <si>
    <t>A020413</t>
  </si>
  <si>
    <t>DAN  FRASER</t>
  </si>
  <si>
    <t>A020414</t>
  </si>
  <si>
    <t>MOUNT HERMON ASSOCIATION, INC</t>
  </si>
  <si>
    <t>A020416</t>
  </si>
  <si>
    <t>RNE INVESTMENTS LLC</t>
  </si>
  <si>
    <t>A020418</t>
  </si>
  <si>
    <t>BOONE DOCK HOMESTEADERS INC</t>
  </si>
  <si>
    <t>A020419</t>
  </si>
  <si>
    <t>JEFFREY L BLOOM</t>
  </si>
  <si>
    <t>A020420</t>
  </si>
  <si>
    <t>CHRISTOPHER L BEHR</t>
  </si>
  <si>
    <t>A020421</t>
  </si>
  <si>
    <t>Karynn L Barmby</t>
  </si>
  <si>
    <t>A020422</t>
  </si>
  <si>
    <t>ERIKA   FINK</t>
  </si>
  <si>
    <t>A020423</t>
  </si>
  <si>
    <t>SEAN  LOW</t>
  </si>
  <si>
    <t>A020424</t>
  </si>
  <si>
    <t>SONNY LLC</t>
  </si>
  <si>
    <t>A020426</t>
  </si>
  <si>
    <t>A020427</t>
  </si>
  <si>
    <t>CHAD  WINGO</t>
  </si>
  <si>
    <t>A020428</t>
  </si>
  <si>
    <t>A020429</t>
  </si>
  <si>
    <t>A020430</t>
  </si>
  <si>
    <t>HAROLD R SHAFER</t>
  </si>
  <si>
    <t>A020432</t>
  </si>
  <si>
    <t>A020434</t>
  </si>
  <si>
    <t>A020435</t>
  </si>
  <si>
    <t>THE FOOTHILL PROPERTY OWNERS ASSOCIATION</t>
  </si>
  <si>
    <t>A020436</t>
  </si>
  <si>
    <t>CLEMENT E VANONI</t>
  </si>
  <si>
    <t>A020438</t>
  </si>
  <si>
    <t>DENISE  BURRIS</t>
  </si>
  <si>
    <t>A020439</t>
  </si>
  <si>
    <t>JAMES V SIMONI</t>
  </si>
  <si>
    <t>A020443</t>
  </si>
  <si>
    <t>A020444</t>
  </si>
  <si>
    <t>RODGERS W FAUROT</t>
  </si>
  <si>
    <t>A020447</t>
  </si>
  <si>
    <t>ROBERT  LISSNER</t>
  </si>
  <si>
    <t>A020448</t>
  </si>
  <si>
    <t>KATHLEEN F HUMLICK</t>
  </si>
  <si>
    <t>A020450</t>
  </si>
  <si>
    <t>LELAND MEADOW WATER DISTRICT</t>
  </si>
  <si>
    <t>A020451</t>
  </si>
  <si>
    <t>BERNARD  LACROUTE</t>
  </si>
  <si>
    <t>A020453</t>
  </si>
  <si>
    <t>J &amp; W FARMS INC</t>
  </si>
  <si>
    <t>A020454</t>
  </si>
  <si>
    <t>TERRY L CONROY</t>
  </si>
  <si>
    <t>A020455</t>
  </si>
  <si>
    <t>Daniel T Lapaille</t>
  </si>
  <si>
    <t>A020456</t>
  </si>
  <si>
    <t>A020457</t>
  </si>
  <si>
    <t>A020459A</t>
  </si>
  <si>
    <t>SUSAN A MACDONALD</t>
  </si>
  <si>
    <t>A020459B</t>
  </si>
  <si>
    <t>NICHOLAS   KEITH</t>
  </si>
  <si>
    <t>A020460</t>
  </si>
  <si>
    <t>NICK G PEREZ</t>
  </si>
  <si>
    <t>A020462</t>
  </si>
  <si>
    <t>DANIEL  NEWEY</t>
  </si>
  <si>
    <t>A020463</t>
  </si>
  <si>
    <t>DIANA P SPITZER</t>
  </si>
  <si>
    <t>A020464</t>
  </si>
  <si>
    <t>PEARSON RANCH</t>
  </si>
  <si>
    <t>A020465</t>
  </si>
  <si>
    <t>A020466A</t>
  </si>
  <si>
    <t>A020466B</t>
  </si>
  <si>
    <t>A020466C</t>
  </si>
  <si>
    <t>RAYMOND  BARKER</t>
  </si>
  <si>
    <t>A020467</t>
  </si>
  <si>
    <t>A020468</t>
  </si>
  <si>
    <t>JOHN P SCHMIDT</t>
  </si>
  <si>
    <t>A020469</t>
  </si>
  <si>
    <t>A020470</t>
  </si>
  <si>
    <t>ALAN W STOWE</t>
  </si>
  <si>
    <t>A020472</t>
  </si>
  <si>
    <t>A020474</t>
  </si>
  <si>
    <t>A020475</t>
  </si>
  <si>
    <t>JOHN  KELLY</t>
  </si>
  <si>
    <t>A020476</t>
  </si>
  <si>
    <t>THOMAS  R. COOLIDGE</t>
  </si>
  <si>
    <t>A020478</t>
  </si>
  <si>
    <t>A020481</t>
  </si>
  <si>
    <t>TAMARA  ADAMS</t>
  </si>
  <si>
    <t>A020482</t>
  </si>
  <si>
    <t>A020484A</t>
  </si>
  <si>
    <t>KENNETH M WELLER</t>
  </si>
  <si>
    <t>A020484B</t>
  </si>
  <si>
    <t>JANA LYNN CONRAD</t>
  </si>
  <si>
    <t>A020485</t>
  </si>
  <si>
    <t>Brian   Brackbill</t>
  </si>
  <si>
    <t>A020486</t>
  </si>
  <si>
    <t>JANET TAYLOR JONES</t>
  </si>
  <si>
    <t>A020487</t>
  </si>
  <si>
    <t>EARL B MARR</t>
  </si>
  <si>
    <t>A020488</t>
  </si>
  <si>
    <t>MATTHEW D BEAUCHAMP</t>
  </si>
  <si>
    <t>A020489</t>
  </si>
  <si>
    <t>AXEL  BOSTROM</t>
  </si>
  <si>
    <t>A020490</t>
  </si>
  <si>
    <t>JEFF  WEAVER</t>
  </si>
  <si>
    <t>A020491</t>
  </si>
  <si>
    <t>A020493</t>
  </si>
  <si>
    <t>KEVIN J. KINSELLA</t>
  </si>
  <si>
    <t>A020494</t>
  </si>
  <si>
    <t>Don and Carol Lederer Trust</t>
  </si>
  <si>
    <t>A020495</t>
  </si>
  <si>
    <t>A020496</t>
  </si>
  <si>
    <t>ANTHONY W BORBA</t>
  </si>
  <si>
    <t>A020497</t>
  </si>
  <si>
    <t>EDWARD J FILIBERTI</t>
  </si>
  <si>
    <t>A020499</t>
  </si>
  <si>
    <t>CARLSBAD MUNICIPAL WATER DISTRICT</t>
  </si>
  <si>
    <t>A020500</t>
  </si>
  <si>
    <t>A020502</t>
  </si>
  <si>
    <t>HERBERT E. BURBANK, JR. TRUST</t>
  </si>
  <si>
    <t>A020503</t>
  </si>
  <si>
    <t>A020504</t>
  </si>
  <si>
    <t>A020506</t>
  </si>
  <si>
    <t>LAWRENCE B GROTEGUTH</t>
  </si>
  <si>
    <t>A020507</t>
  </si>
  <si>
    <t>ROBERT R BAUM</t>
  </si>
  <si>
    <t>A020508</t>
  </si>
  <si>
    <t>A020509</t>
  </si>
  <si>
    <t>A020510</t>
  </si>
  <si>
    <t>BONNIE  SMITH</t>
  </si>
  <si>
    <t>A020511</t>
  </si>
  <si>
    <t>A020512</t>
  </si>
  <si>
    <t>A020513</t>
  </si>
  <si>
    <t>A020514</t>
  </si>
  <si>
    <t>A020515</t>
  </si>
  <si>
    <t>A020517</t>
  </si>
  <si>
    <t>LOYD L HOBBY</t>
  </si>
  <si>
    <t>A020518</t>
  </si>
  <si>
    <t>A020520</t>
  </si>
  <si>
    <t>CORONA ASSOCIATES</t>
  </si>
  <si>
    <t>A020521</t>
  </si>
  <si>
    <t>GEOSHIP</t>
  </si>
  <si>
    <t>A020522</t>
  </si>
  <si>
    <t>A020524</t>
  </si>
  <si>
    <t>MERCED COMMUNITY COLLEGE DISTRICT</t>
  </si>
  <si>
    <t>A020526</t>
  </si>
  <si>
    <t>PATRICIA  MILLER</t>
  </si>
  <si>
    <t>A020527</t>
  </si>
  <si>
    <t>A020528</t>
  </si>
  <si>
    <t>A020529</t>
  </si>
  <si>
    <t>VERDA F LEE FAMILY DATED 4/11/2001</t>
  </si>
  <si>
    <t>A020531SF</t>
  </si>
  <si>
    <t>A020532SF</t>
  </si>
  <si>
    <t>A020534</t>
  </si>
  <si>
    <t>A020535</t>
  </si>
  <si>
    <t>Vaccarello Living Trust</t>
  </si>
  <si>
    <t>A020536</t>
  </si>
  <si>
    <t>SANTA CRUZ CO YOUTH ACTIVITES INC</t>
  </si>
  <si>
    <t>A020537</t>
  </si>
  <si>
    <t>A020538</t>
  </si>
  <si>
    <t>BETTY  RESCH</t>
  </si>
  <si>
    <t>A020539</t>
  </si>
  <si>
    <t>LEHIGH SOUTHWEST CEMENT COMPANY</t>
  </si>
  <si>
    <t>A020540</t>
  </si>
  <si>
    <t>Thornhill Vineyard Properties, LLC</t>
  </si>
  <si>
    <t>A020541</t>
  </si>
  <si>
    <t>A020542</t>
  </si>
  <si>
    <t>DOLCINI DAIRY</t>
  </si>
  <si>
    <t>A020543</t>
  </si>
  <si>
    <t>A020544</t>
  </si>
  <si>
    <t>VIVETTE &amp; COMPANY</t>
  </si>
  <si>
    <t>A020549</t>
  </si>
  <si>
    <t>Napa County Regional Park and Open Space District</t>
  </si>
  <si>
    <t>A020552</t>
  </si>
  <si>
    <t>KARL  BELDEN</t>
  </si>
  <si>
    <t>A020556</t>
  </si>
  <si>
    <t>A020557</t>
  </si>
  <si>
    <t>A020558</t>
  </si>
  <si>
    <t>A020559</t>
  </si>
  <si>
    <t>GIRL SCOUTS OF GREATER LOS ANGELES</t>
  </si>
  <si>
    <t>A020560</t>
  </si>
  <si>
    <t>A020561</t>
  </si>
  <si>
    <t>A020565</t>
  </si>
  <si>
    <t>A020572</t>
  </si>
  <si>
    <t>A020573</t>
  </si>
  <si>
    <t>A020574</t>
  </si>
  <si>
    <t>A020575</t>
  </si>
  <si>
    <t>ESTATE OF LAVERNE LITTERAL</t>
  </si>
  <si>
    <t>A020576</t>
  </si>
  <si>
    <t>A020577</t>
  </si>
  <si>
    <t>A020578</t>
  </si>
  <si>
    <t>A020579</t>
  </si>
  <si>
    <t>A020582</t>
  </si>
  <si>
    <t>A020583</t>
  </si>
  <si>
    <t>BUCHANAN FAMILY REVOCABLE TRUST</t>
  </si>
  <si>
    <t>A020584</t>
  </si>
  <si>
    <t>CATHERINE M HEATER</t>
  </si>
  <si>
    <t>A020587</t>
  </si>
  <si>
    <t>MARK ALDERSON TRUST</t>
  </si>
  <si>
    <t>A020590</t>
  </si>
  <si>
    <t>Mountain Springs Community LP</t>
  </si>
  <si>
    <t>A020591</t>
  </si>
  <si>
    <t>BART  MACE</t>
  </si>
  <si>
    <t>A020594</t>
  </si>
  <si>
    <t>LWB DEVELOPMENT, INC</t>
  </si>
  <si>
    <t>A020595</t>
  </si>
  <si>
    <t>RICHARD  RICE</t>
  </si>
  <si>
    <t>A020598</t>
  </si>
  <si>
    <t>A020600</t>
  </si>
  <si>
    <t>GREGORIO &amp; JENNIE LEALI TRUST</t>
  </si>
  <si>
    <t>A020601</t>
  </si>
  <si>
    <t>SIERRA LAKES COUNTY WATER DISTRICT</t>
  </si>
  <si>
    <t>A020602</t>
  </si>
  <si>
    <t>GILMORE ROAD LLC</t>
  </si>
  <si>
    <t>A020603</t>
  </si>
  <si>
    <t>HOLLIS E REIMERS</t>
  </si>
  <si>
    <t>A020606</t>
  </si>
  <si>
    <t>JA CONNER 2001 LIVING TRUST AND DUANE A CONNER</t>
  </si>
  <si>
    <t>A020608</t>
  </si>
  <si>
    <t>PETE  PRESTININZI</t>
  </si>
  <si>
    <t>A020610</t>
  </si>
  <si>
    <t>ROBINSON 1993 REVOCABLE LIVING TRUST</t>
  </si>
  <si>
    <t>A020614</t>
  </si>
  <si>
    <t>A020615</t>
  </si>
  <si>
    <t>A020616</t>
  </si>
  <si>
    <t>CHAPPELLET VINEYARD LLC</t>
  </si>
  <si>
    <t>A020617</t>
  </si>
  <si>
    <t>COUNTY OF TUOLUMNE</t>
  </si>
  <si>
    <t>A020618</t>
  </si>
  <si>
    <t>A020619</t>
  </si>
  <si>
    <t>MARK E GILBERT</t>
  </si>
  <si>
    <t>A020621</t>
  </si>
  <si>
    <t>DELUZ HEIGHTS MUNICIPAL WATER DISTRICT</t>
  </si>
  <si>
    <t>A020622</t>
  </si>
  <si>
    <t>JOHN A VOLPI</t>
  </si>
  <si>
    <t>A020624</t>
  </si>
  <si>
    <t>A020625</t>
  </si>
  <si>
    <t>A020627A</t>
  </si>
  <si>
    <t>ROBERT  DEITZ II</t>
  </si>
  <si>
    <t>A020627B</t>
  </si>
  <si>
    <t>THOMAS E WALTERS</t>
  </si>
  <si>
    <t>A020627C</t>
  </si>
  <si>
    <t>JACK  WILBURN</t>
  </si>
  <si>
    <t>A020627D</t>
  </si>
  <si>
    <t>THOMAS  WALTERS</t>
  </si>
  <si>
    <t>A020629</t>
  </si>
  <si>
    <t>Felipe  Ternero</t>
  </si>
  <si>
    <t>A020631</t>
  </si>
  <si>
    <t>A020632</t>
  </si>
  <si>
    <t>A020634</t>
  </si>
  <si>
    <t>JON  FULLER</t>
  </si>
  <si>
    <t>A020636</t>
  </si>
  <si>
    <t>W D FAHEY TUOLUMNE RANCHES LLC</t>
  </si>
  <si>
    <t>A020637</t>
  </si>
  <si>
    <t>ALFRED E CORDA</t>
  </si>
  <si>
    <t>A020638</t>
  </si>
  <si>
    <t>HESSELTINE WALLACE PARTNERS LP</t>
  </si>
  <si>
    <t>A020639</t>
  </si>
  <si>
    <t>ELLEN  MURPHY-WELK</t>
  </si>
  <si>
    <t>A020640</t>
  </si>
  <si>
    <t>DON M KENNEDY</t>
  </si>
  <si>
    <t>A020644</t>
  </si>
  <si>
    <t>LAKE CAMANCHE VILLAGE ASSOCIATION</t>
  </si>
  <si>
    <t>A020645</t>
  </si>
  <si>
    <t>PAUL   FIELDS</t>
  </si>
  <si>
    <t>A020646</t>
  </si>
  <si>
    <t>MIKE  MILLSAPS</t>
  </si>
  <si>
    <t>A020647</t>
  </si>
  <si>
    <t>A020648</t>
  </si>
  <si>
    <t>MH MOUNTAIN PROPERTY LLC</t>
  </si>
  <si>
    <t>A020649</t>
  </si>
  <si>
    <t>BIG CREEK COMMUNITY SERVICE DISTRICT</t>
  </si>
  <si>
    <t>A020650</t>
  </si>
  <si>
    <t>VICTOR  TRENTADUE</t>
  </si>
  <si>
    <t>A020653</t>
  </si>
  <si>
    <t>A020654</t>
  </si>
  <si>
    <t>JAMES C GAITHER</t>
  </si>
  <si>
    <t>A020656</t>
  </si>
  <si>
    <t>NANCY  SIMMONS</t>
  </si>
  <si>
    <t>A020657</t>
  </si>
  <si>
    <t>A020659</t>
  </si>
  <si>
    <t>A020660</t>
  </si>
  <si>
    <t>A020661</t>
  </si>
  <si>
    <t>A020662</t>
  </si>
  <si>
    <t>A020665</t>
  </si>
  <si>
    <t>JOSEPH F TRINGALI</t>
  </si>
  <si>
    <t>A020666</t>
  </si>
  <si>
    <t>A020668</t>
  </si>
  <si>
    <t>A020669</t>
  </si>
  <si>
    <t>A020670</t>
  </si>
  <si>
    <t>A020671</t>
  </si>
  <si>
    <t>A020673A</t>
  </si>
  <si>
    <t>A020673C</t>
  </si>
  <si>
    <t>A020675</t>
  </si>
  <si>
    <t>A020677</t>
  </si>
  <si>
    <t>ZEN CENTER</t>
  </si>
  <si>
    <t>A020678</t>
  </si>
  <si>
    <t>SEAN  WELLS</t>
  </si>
  <si>
    <t>A020680</t>
  </si>
  <si>
    <t>SHIZAO  ZHENG</t>
  </si>
  <si>
    <t>A020681</t>
  </si>
  <si>
    <t>WILLIAM  MAY</t>
  </si>
  <si>
    <t>A020682</t>
  </si>
  <si>
    <t>Malinda  Bennett</t>
  </si>
  <si>
    <t>A020683</t>
  </si>
  <si>
    <t>LYNTON E SCOTT</t>
  </si>
  <si>
    <t>A020684</t>
  </si>
  <si>
    <t>A020685</t>
  </si>
  <si>
    <t>RICHARD B EDSALL</t>
  </si>
  <si>
    <t>A020686</t>
  </si>
  <si>
    <t>WILLARD EUGENE CHAMBERS</t>
  </si>
  <si>
    <t>A020687</t>
  </si>
  <si>
    <t>MICHAEL  BISGOOD</t>
  </si>
  <si>
    <t>A020688</t>
  </si>
  <si>
    <t>PEDRO  MORAN</t>
  </si>
  <si>
    <t>A020689</t>
  </si>
  <si>
    <t>THOMAS A MILLS</t>
  </si>
  <si>
    <t>A020690</t>
  </si>
  <si>
    <t>Tonnie   Spencer</t>
  </si>
  <si>
    <t>A020691</t>
  </si>
  <si>
    <t>A020692</t>
  </si>
  <si>
    <t>A020693</t>
  </si>
  <si>
    <t>VERNAN P HATLER</t>
  </si>
  <si>
    <t>A020695</t>
  </si>
  <si>
    <t>A020697</t>
  </si>
  <si>
    <t>LUCKY SHOT, LLC</t>
  </si>
  <si>
    <t>A020698</t>
  </si>
  <si>
    <t>A020699</t>
  </si>
  <si>
    <t>A020700</t>
  </si>
  <si>
    <t>A020701</t>
  </si>
  <si>
    <t>A020702</t>
  </si>
  <si>
    <t>A020704</t>
  </si>
  <si>
    <t>A020705</t>
  </si>
  <si>
    <t>A020706</t>
  </si>
  <si>
    <t>A020707</t>
  </si>
  <si>
    <t>A020708</t>
  </si>
  <si>
    <t>A020709</t>
  </si>
  <si>
    <t>A020711</t>
  </si>
  <si>
    <t>LEVEL LEA FARM INC</t>
  </si>
  <si>
    <t>A020712</t>
  </si>
  <si>
    <t>SKULL RANCH LLC</t>
  </si>
  <si>
    <t>A020713SF</t>
  </si>
  <si>
    <t>A020714SF</t>
  </si>
  <si>
    <t>A020715SF</t>
  </si>
  <si>
    <t>A020716</t>
  </si>
  <si>
    <t>A020717</t>
  </si>
  <si>
    <t>A020718</t>
  </si>
  <si>
    <t>PAMELA  MEINTZER</t>
  </si>
  <si>
    <t>A020720</t>
  </si>
  <si>
    <t>POCKET RANCH LLC</t>
  </si>
  <si>
    <t>A020721</t>
  </si>
  <si>
    <t>STEPHEN  RICKERT</t>
  </si>
  <si>
    <t>A020722</t>
  </si>
  <si>
    <t>A020723</t>
  </si>
  <si>
    <t>A020724</t>
  </si>
  <si>
    <t>DAVID  MILLSAPS</t>
  </si>
  <si>
    <t>A020726</t>
  </si>
  <si>
    <t>RANDY  SMOAK</t>
  </si>
  <si>
    <t>A020727</t>
  </si>
  <si>
    <t>A020728</t>
  </si>
  <si>
    <t>James R Kreck</t>
  </si>
  <si>
    <t>A020729</t>
  </si>
  <si>
    <t>MELVIN STUMP TRUST</t>
  </si>
  <si>
    <t>A020733</t>
  </si>
  <si>
    <t>A020735</t>
  </si>
  <si>
    <t>A020740</t>
  </si>
  <si>
    <t>A020742</t>
  </si>
  <si>
    <t>A020748</t>
  </si>
  <si>
    <t>A020754</t>
  </si>
  <si>
    <t>RONALD WESLEY KETLER</t>
  </si>
  <si>
    <t>A020755</t>
  </si>
  <si>
    <t>STONE CANYON RANCH</t>
  </si>
  <si>
    <t>A020756</t>
  </si>
  <si>
    <t>A020757</t>
  </si>
  <si>
    <t>A020758</t>
  </si>
  <si>
    <t>A020760</t>
  </si>
  <si>
    <t>JOSEPH A LUNNY JR</t>
  </si>
  <si>
    <t>A020761</t>
  </si>
  <si>
    <t>JEAN PARSONS RASMUSSEN</t>
  </si>
  <si>
    <t>A020763</t>
  </si>
  <si>
    <t>BABETT L MATSON</t>
  </si>
  <si>
    <t>A020765</t>
  </si>
  <si>
    <t>CAMERON  SPAULDING</t>
  </si>
  <si>
    <t>A020768</t>
  </si>
  <si>
    <t>GAYLE R TOON</t>
  </si>
  <si>
    <t>A020769</t>
  </si>
  <si>
    <t>JOHN   BACIGALUPI</t>
  </si>
  <si>
    <t>A020770</t>
  </si>
  <si>
    <t>JO  HAMILTON</t>
  </si>
  <si>
    <t>A020773A</t>
  </si>
  <si>
    <t>YOLO BASIN FARMS</t>
  </si>
  <si>
    <t>A020773B</t>
  </si>
  <si>
    <t>Ronald Lee Snider</t>
  </si>
  <si>
    <t>A020774</t>
  </si>
  <si>
    <t>LEE  HOLLY</t>
  </si>
  <si>
    <t>A020775</t>
  </si>
  <si>
    <t>KURT P HENKE</t>
  </si>
  <si>
    <t>A020776</t>
  </si>
  <si>
    <t>KARL  BOETTCHER</t>
  </si>
  <si>
    <t>A020777</t>
  </si>
  <si>
    <t>COLLINS VINEYARDS INC</t>
  </si>
  <si>
    <t>A020778</t>
  </si>
  <si>
    <t>Matt  Hagemann</t>
  </si>
  <si>
    <t>A020779</t>
  </si>
  <si>
    <t>A020781A</t>
  </si>
  <si>
    <t>HELEN S MUNK</t>
  </si>
  <si>
    <t>A020781B</t>
  </si>
  <si>
    <t>JASON  JONES</t>
  </si>
  <si>
    <t>A020781C</t>
  </si>
  <si>
    <t>WW ACQUISITION COMPANY LLC</t>
  </si>
  <si>
    <t>A020784</t>
  </si>
  <si>
    <t>Eric  J Coffill</t>
  </si>
  <si>
    <t>A020785</t>
  </si>
  <si>
    <t>JOANE  SANTOS</t>
  </si>
  <si>
    <t>A020786</t>
  </si>
  <si>
    <t>A020788</t>
  </si>
  <si>
    <t>DONNA  STOCKTON</t>
  </si>
  <si>
    <t>A020789</t>
  </si>
  <si>
    <t>ESTATE OF PAUL E. KRACHT</t>
  </si>
  <si>
    <t>A020790</t>
  </si>
  <si>
    <t>A020791</t>
  </si>
  <si>
    <t>LUKE THOMAS LUCCHESI</t>
  </si>
  <si>
    <t>A020792</t>
  </si>
  <si>
    <t>A020793</t>
  </si>
  <si>
    <t>JOHN A GALLAGHER</t>
  </si>
  <si>
    <t>A020794</t>
  </si>
  <si>
    <t>DANIEL  HALE</t>
  </si>
  <si>
    <t>A020796</t>
  </si>
  <si>
    <t>MELINDA S LAU</t>
  </si>
  <si>
    <t>A020798</t>
  </si>
  <si>
    <t>GREEN VALLEY PARTNERSHIP LLC</t>
  </si>
  <si>
    <t>A020799</t>
  </si>
  <si>
    <t>PETER  BRIGGS</t>
  </si>
  <si>
    <t>A020803</t>
  </si>
  <si>
    <t>JACK A CUSHMAN</t>
  </si>
  <si>
    <t>A020805</t>
  </si>
  <si>
    <t>A020808</t>
  </si>
  <si>
    <t>DOROTHY L VENDLEY</t>
  </si>
  <si>
    <t>A020809</t>
  </si>
  <si>
    <t>BETTY J GORDON</t>
  </si>
  <si>
    <t>A020813</t>
  </si>
  <si>
    <t>Lalilu Pine Mountain LLC</t>
  </si>
  <si>
    <t>A020815</t>
  </si>
  <si>
    <t>G J GARLICK</t>
  </si>
  <si>
    <t>A020817</t>
  </si>
  <si>
    <t>JAMES  RAMEY</t>
  </si>
  <si>
    <t>A020819</t>
  </si>
  <si>
    <t>DAVIES PROPERTIES</t>
  </si>
  <si>
    <t>A020820C</t>
  </si>
  <si>
    <t>SHANE  KERWIN</t>
  </si>
  <si>
    <t>A020820D</t>
  </si>
  <si>
    <t>HERITAGE HOUSE, LP</t>
  </si>
  <si>
    <t>A020823</t>
  </si>
  <si>
    <t>PAULA M SCHROEDER</t>
  </si>
  <si>
    <t>A020825</t>
  </si>
  <si>
    <t>A020827</t>
  </si>
  <si>
    <t>RODNEY  PIMENTAL</t>
  </si>
  <si>
    <t>A020828</t>
  </si>
  <si>
    <t>GEORGE A ASHLEY</t>
  </si>
  <si>
    <t>A020829</t>
  </si>
  <si>
    <t>A020831</t>
  </si>
  <si>
    <t>TIMOTHY H DORAN</t>
  </si>
  <si>
    <t>A020837</t>
  </si>
  <si>
    <t>A020838</t>
  </si>
  <si>
    <t>PERRY GULCH RANCH, LLC</t>
  </si>
  <si>
    <t>A020839</t>
  </si>
  <si>
    <t>WRIGHT L JONES</t>
  </si>
  <si>
    <t>A020840</t>
  </si>
  <si>
    <t>WES   A FINNERAN</t>
  </si>
  <si>
    <t>A020841</t>
  </si>
  <si>
    <t>CAROLYN SUE MOSLEY</t>
  </si>
  <si>
    <t>A020843</t>
  </si>
  <si>
    <t>A020846</t>
  </si>
  <si>
    <t>ALEC  RORABAUGH</t>
  </si>
  <si>
    <t>A020849</t>
  </si>
  <si>
    <t>A020850</t>
  </si>
  <si>
    <t>A020851</t>
  </si>
  <si>
    <t>A020852</t>
  </si>
  <si>
    <t>A020853</t>
  </si>
  <si>
    <t>WILLIAM JOSEPH LERVOLD</t>
  </si>
  <si>
    <t>A020854</t>
  </si>
  <si>
    <t>ARLENE  HERRING</t>
  </si>
  <si>
    <t>A020855</t>
  </si>
  <si>
    <t>CHRIS R YOWELL TRUST</t>
  </si>
  <si>
    <t>A020856</t>
  </si>
  <si>
    <t>HIGHLANDS WATER COMPANY</t>
  </si>
  <si>
    <t>A020864</t>
  </si>
  <si>
    <t>HANS P STANDTEINER</t>
  </si>
  <si>
    <t>A020866</t>
  </si>
  <si>
    <t>JACKSON  SMITH</t>
  </si>
  <si>
    <t>A020867</t>
  </si>
  <si>
    <t>PETER  KORNBLUTH</t>
  </si>
  <si>
    <t>A020869</t>
  </si>
  <si>
    <t>A020870</t>
  </si>
  <si>
    <t>SHIRLEY  JOHNSTON</t>
  </si>
  <si>
    <t>A020872</t>
  </si>
  <si>
    <t>TODD BROTHERS</t>
  </si>
  <si>
    <t>A020874</t>
  </si>
  <si>
    <t>TOM  BENGARD</t>
  </si>
  <si>
    <t>A020876</t>
  </si>
  <si>
    <t>A020877</t>
  </si>
  <si>
    <t>A020879</t>
  </si>
  <si>
    <t>A020882</t>
  </si>
  <si>
    <t>A020883</t>
  </si>
  <si>
    <t>DAVID C HARDEN</t>
  </si>
  <si>
    <t>A020885</t>
  </si>
  <si>
    <t>DIETHELM  VON EICHEL-STREIBER</t>
  </si>
  <si>
    <t>A020885A</t>
  </si>
  <si>
    <t>A020885B</t>
  </si>
  <si>
    <t>A020885C</t>
  </si>
  <si>
    <t>PINE MOUNTAIN LAKE ASSOCIATION</t>
  </si>
  <si>
    <t>A020886</t>
  </si>
  <si>
    <t>WILLIAM H GERMAN</t>
  </si>
  <si>
    <t>A020887</t>
  </si>
  <si>
    <t>RONALD J VANASSEN</t>
  </si>
  <si>
    <t>A020889</t>
  </si>
  <si>
    <t>ROBERT  COOK</t>
  </si>
  <si>
    <t>A020890</t>
  </si>
  <si>
    <t>A020894</t>
  </si>
  <si>
    <t>A020895</t>
  </si>
  <si>
    <t>A020896</t>
  </si>
  <si>
    <t>JOSEPH W TRESCH</t>
  </si>
  <si>
    <t>A020898</t>
  </si>
  <si>
    <t>R H CHAMBERLAIN REV TRUST OF 2003</t>
  </si>
  <si>
    <t>A020899</t>
  </si>
  <si>
    <t>RANDY C HUMPHREY</t>
  </si>
  <si>
    <t>A020900</t>
  </si>
  <si>
    <t>R H CHAMBERLAIN</t>
  </si>
  <si>
    <t>A020901</t>
  </si>
  <si>
    <t>RICHARD C VANDLEN</t>
  </si>
  <si>
    <t>A020902</t>
  </si>
  <si>
    <t>BRAD  OLDENBROOK</t>
  </si>
  <si>
    <t>A020904</t>
  </si>
  <si>
    <t>A020905</t>
  </si>
  <si>
    <t>EDWARD J AND EMILY M FREITAS - TRUSTEES</t>
  </si>
  <si>
    <t>A020907</t>
  </si>
  <si>
    <t>Barbara Thompson et al</t>
  </si>
  <si>
    <t>A020911</t>
  </si>
  <si>
    <t>RONALD  DREISBACH</t>
  </si>
  <si>
    <t>A020912</t>
  </si>
  <si>
    <t>REAGAN TRUST 2001 ET AL</t>
  </si>
  <si>
    <t>A020913</t>
  </si>
  <si>
    <t>HELEN J NORTON</t>
  </si>
  <si>
    <t>A020915</t>
  </si>
  <si>
    <t>A020916</t>
  </si>
  <si>
    <t>THE MCARTHUR 1989 TRUST</t>
  </si>
  <si>
    <t>A020917</t>
  </si>
  <si>
    <t>A020919</t>
  </si>
  <si>
    <t>JOHN  GANTNER</t>
  </si>
  <si>
    <t>A020920</t>
  </si>
  <si>
    <t>CINQUE TERRE VINEYARDS LLC</t>
  </si>
  <si>
    <t>A020921</t>
  </si>
  <si>
    <t>JOHN T MATTHEWS</t>
  </si>
  <si>
    <t>A020922</t>
  </si>
  <si>
    <t>WALTER S KRANE</t>
  </si>
  <si>
    <t>A020923</t>
  </si>
  <si>
    <t>MARCIA OSA COATES</t>
  </si>
  <si>
    <t>A020924</t>
  </si>
  <si>
    <t>JAMES C EASLEY</t>
  </si>
  <si>
    <t>A020925</t>
  </si>
  <si>
    <t>A020926</t>
  </si>
  <si>
    <t>A020927</t>
  </si>
  <si>
    <t>A020928</t>
  </si>
  <si>
    <t>A020933</t>
  </si>
  <si>
    <t>A020935</t>
  </si>
  <si>
    <t>CRANBERRY GULCH WATER SUPPLY LTD</t>
  </si>
  <si>
    <t>A020936</t>
  </si>
  <si>
    <t>A020938</t>
  </si>
  <si>
    <t>RICHARD C AND SONDRA L STREBEL 2004 TRUST</t>
  </si>
  <si>
    <t>A020943</t>
  </si>
  <si>
    <t>JAY  HALE</t>
  </si>
  <si>
    <t>A020944</t>
  </si>
  <si>
    <t>A020947</t>
  </si>
  <si>
    <t>JEFFREY P MICHAEL</t>
  </si>
  <si>
    <t>A020949</t>
  </si>
  <si>
    <t>JOHN  ZAKRZEWSKI</t>
  </si>
  <si>
    <t>A020950</t>
  </si>
  <si>
    <t>VICKI  CARROLL</t>
  </si>
  <si>
    <t>A020951</t>
  </si>
  <si>
    <t>ELAINE  MARLOWE</t>
  </si>
  <si>
    <t>A020953</t>
  </si>
  <si>
    <t>A020954</t>
  </si>
  <si>
    <t>A020955</t>
  </si>
  <si>
    <t>A020957</t>
  </si>
  <si>
    <t>A020958</t>
  </si>
  <si>
    <t>John B Eichhorn</t>
  </si>
  <si>
    <t>A020959</t>
  </si>
  <si>
    <t>A020962</t>
  </si>
  <si>
    <t>A020963</t>
  </si>
  <si>
    <t>A020964</t>
  </si>
  <si>
    <t>A020965</t>
  </si>
  <si>
    <t>A020966</t>
  </si>
  <si>
    <t>A020968</t>
  </si>
  <si>
    <t>SOPHIE  ZIEGLER</t>
  </si>
  <si>
    <t>A020969</t>
  </si>
  <si>
    <t>ROSEMARY M GAMBLIN</t>
  </si>
  <si>
    <t>A020971</t>
  </si>
  <si>
    <t>STACY  HOLLAND</t>
  </si>
  <si>
    <t>A020972</t>
  </si>
  <si>
    <t>BETTY R COOLEY</t>
  </si>
  <si>
    <t>A020975</t>
  </si>
  <si>
    <t>GIN FLATS LLC</t>
  </si>
  <si>
    <t>A020976</t>
  </si>
  <si>
    <t>A020977</t>
  </si>
  <si>
    <t>TESSERON VINEYARDS</t>
  </si>
  <si>
    <t>A020978</t>
  </si>
  <si>
    <t>BOBBIE WAYNE WILSON</t>
  </si>
  <si>
    <t>A020979</t>
  </si>
  <si>
    <t>A020980</t>
  </si>
  <si>
    <t>JOHN R WULLBRANDT</t>
  </si>
  <si>
    <t>A020983</t>
  </si>
  <si>
    <t>ANDREA  HEATH OLSON</t>
  </si>
  <si>
    <t>A020986</t>
  </si>
  <si>
    <t>A020987</t>
  </si>
  <si>
    <t>A020988</t>
  </si>
  <si>
    <t>A020989</t>
  </si>
  <si>
    <t>A020990</t>
  </si>
  <si>
    <t>A020991</t>
  </si>
  <si>
    <t>A020992</t>
  </si>
  <si>
    <t>A020994</t>
  </si>
  <si>
    <t>A020995</t>
  </si>
  <si>
    <t>A020996</t>
  </si>
  <si>
    <t>TIM  CONNELLY</t>
  </si>
  <si>
    <t>A020997</t>
  </si>
  <si>
    <t>Joy T. Raven Trust Et Al</t>
  </si>
  <si>
    <t>A020998</t>
  </si>
  <si>
    <t>A021001</t>
  </si>
  <si>
    <t>A021002</t>
  </si>
  <si>
    <t>LOUISA  BELLO</t>
  </si>
  <si>
    <t>A021004</t>
  </si>
  <si>
    <t>BERG FAMILY TRUST</t>
  </si>
  <si>
    <t>A021007</t>
  </si>
  <si>
    <t>A021008</t>
  </si>
  <si>
    <t>A021009</t>
  </si>
  <si>
    <t>A021010</t>
  </si>
  <si>
    <t>KIBBIE S RUTH</t>
  </si>
  <si>
    <t>A021013</t>
  </si>
  <si>
    <t>ROBERT R WEST</t>
  </si>
  <si>
    <t>A021014</t>
  </si>
  <si>
    <t>JAMES  DICKEY</t>
  </si>
  <si>
    <t>A021015</t>
  </si>
  <si>
    <t>IN THE POCKET STUDIO LLC</t>
  </si>
  <si>
    <t>A021016</t>
  </si>
  <si>
    <t>WILLIAM F GILBERT</t>
  </si>
  <si>
    <t>A021017</t>
  </si>
  <si>
    <t>Joseph and Noelle 2005 Family Trust</t>
  </si>
  <si>
    <t>A021018</t>
  </si>
  <si>
    <t>L J BROMLEY</t>
  </si>
  <si>
    <t>A021019</t>
  </si>
  <si>
    <t>A021025</t>
  </si>
  <si>
    <t>A021028</t>
  </si>
  <si>
    <t>TUOLUMNE BAND OF MEWUK INDIANS</t>
  </si>
  <si>
    <t>A021052</t>
  </si>
  <si>
    <t>RICHLOE LIMITED PARTNERSHIP</t>
  </si>
  <si>
    <t>A021053</t>
  </si>
  <si>
    <t>ANNE C STEVEN</t>
  </si>
  <si>
    <t>A021054</t>
  </si>
  <si>
    <t>GLEN J BRUNNER</t>
  </si>
  <si>
    <t>A021057</t>
  </si>
  <si>
    <t>A021058</t>
  </si>
  <si>
    <t>A021059</t>
  </si>
  <si>
    <t>BONNIE A STRAND</t>
  </si>
  <si>
    <t>A021060</t>
  </si>
  <si>
    <t>A021061</t>
  </si>
  <si>
    <t>A021064</t>
  </si>
  <si>
    <t>LINDSEY  BIDWELL</t>
  </si>
  <si>
    <t>A021065SF</t>
  </si>
  <si>
    <t>A021066SF</t>
  </si>
  <si>
    <t>A021067SF</t>
  </si>
  <si>
    <t>A021068SF</t>
  </si>
  <si>
    <t>A021069SF</t>
  </si>
  <si>
    <t>A021070SF</t>
  </si>
  <si>
    <t>A021071SF</t>
  </si>
  <si>
    <t>A021072SF</t>
  </si>
  <si>
    <t>A021074</t>
  </si>
  <si>
    <t>A021075</t>
  </si>
  <si>
    <t>MARY ANN CASCIO</t>
  </si>
  <si>
    <t>A021076</t>
  </si>
  <si>
    <t>A021078</t>
  </si>
  <si>
    <t>DIANA  MCCALL</t>
  </si>
  <si>
    <t>A021079</t>
  </si>
  <si>
    <t>THE KRUMP LIMITED PARTNERSHIP</t>
  </si>
  <si>
    <t>A021081</t>
  </si>
  <si>
    <t>JOHN R  GLENNEY JR</t>
  </si>
  <si>
    <t>A021082</t>
  </si>
  <si>
    <t>SPRING LAKE HOMEOWNERS ASSOCIATION</t>
  </si>
  <si>
    <t>A021083</t>
  </si>
  <si>
    <t>A021084</t>
  </si>
  <si>
    <t>GEOFFREY  RANDOLPH</t>
  </si>
  <si>
    <t>A021085</t>
  </si>
  <si>
    <t>A021086</t>
  </si>
  <si>
    <t>A021088</t>
  </si>
  <si>
    <t>FRANK M PEREZ</t>
  </si>
  <si>
    <t>A021088A</t>
  </si>
  <si>
    <t>FRANK M PEREZ JR AND SANDRA L PEREZ 1998 FAMILY TRUST</t>
  </si>
  <si>
    <t>A021088B</t>
  </si>
  <si>
    <t>JOSEPH D PEREZ TRUST</t>
  </si>
  <si>
    <t>A021090</t>
  </si>
  <si>
    <t>ROBERT H MACKEY &amp; SONS INC</t>
  </si>
  <si>
    <t>A021091</t>
  </si>
  <si>
    <t>A021092</t>
  </si>
  <si>
    <t>MARTIN N NELSON</t>
  </si>
  <si>
    <t>A021095</t>
  </si>
  <si>
    <t>A021097</t>
  </si>
  <si>
    <t>A021099</t>
  </si>
  <si>
    <t>A021100</t>
  </si>
  <si>
    <t>A021101</t>
  </si>
  <si>
    <t>A021102</t>
  </si>
  <si>
    <t>A021103</t>
  </si>
  <si>
    <t>A021104</t>
  </si>
  <si>
    <t>A021105</t>
  </si>
  <si>
    <t>A021106</t>
  </si>
  <si>
    <t>WADDINGTON RANCH VINEYARDS</t>
  </si>
  <si>
    <t>A021107</t>
  </si>
  <si>
    <t>A021109</t>
  </si>
  <si>
    <t>A021111</t>
  </si>
  <si>
    <t>PEDRO   OROZCO</t>
  </si>
  <si>
    <t>A021113</t>
  </si>
  <si>
    <t>A021114</t>
  </si>
  <si>
    <t>A021116</t>
  </si>
  <si>
    <t>A021117</t>
  </si>
  <si>
    <t>A021118</t>
  </si>
  <si>
    <t>JOYCE E PICKERING</t>
  </si>
  <si>
    <t>A021119</t>
  </si>
  <si>
    <t>STONE BRIDGE CELLARS INC</t>
  </si>
  <si>
    <t>A021121</t>
  </si>
  <si>
    <t>COYOTE VALLEY TRIBAL COUNCIL</t>
  </si>
  <si>
    <t>A021126</t>
  </si>
  <si>
    <t>JOHN H. THOMAS AND WENDY M. THOMAS TRUST</t>
  </si>
  <si>
    <t>A021127</t>
  </si>
  <si>
    <t>A021128</t>
  </si>
  <si>
    <t>A021129</t>
  </si>
  <si>
    <t>SHARON ANN ACKER</t>
  </si>
  <si>
    <t>A021130</t>
  </si>
  <si>
    <t>A021131</t>
  </si>
  <si>
    <t>THOMAS K SCOTT</t>
  </si>
  <si>
    <t>A021132</t>
  </si>
  <si>
    <t>JAMES D SAARMAN</t>
  </si>
  <si>
    <t>A021136</t>
  </si>
  <si>
    <t>A021137</t>
  </si>
  <si>
    <t>A021140</t>
  </si>
  <si>
    <t>ANDREW T RUSSELL</t>
  </si>
  <si>
    <t>A021141</t>
  </si>
  <si>
    <t>A021142</t>
  </si>
  <si>
    <t>GEORGE  PAINTER</t>
  </si>
  <si>
    <t>A021145</t>
  </si>
  <si>
    <t>SURFWOOD MUTUAL WATER CORP</t>
  </si>
  <si>
    <t>A021148</t>
  </si>
  <si>
    <t>DAVID L ROBBINS</t>
  </si>
  <si>
    <t>A021149</t>
  </si>
  <si>
    <t>KATHARINE K STEVENS</t>
  </si>
  <si>
    <t>A021151</t>
  </si>
  <si>
    <t>A021152</t>
  </si>
  <si>
    <t>A021153</t>
  </si>
  <si>
    <t>A021154</t>
  </si>
  <si>
    <t>PATRICIA J DANLEY</t>
  </si>
  <si>
    <t>A021156</t>
  </si>
  <si>
    <t>HERMAN  AMBROSINI</t>
  </si>
  <si>
    <t>A021157A</t>
  </si>
  <si>
    <t>A021157B</t>
  </si>
  <si>
    <t>FRANCISCO  FIGUEROA</t>
  </si>
  <si>
    <t>A021158</t>
  </si>
  <si>
    <t>CONSTANCE C CLOVER</t>
  </si>
  <si>
    <t>A021159</t>
  </si>
  <si>
    <t>A021160</t>
  </si>
  <si>
    <t>A021162</t>
  </si>
  <si>
    <t>A021164</t>
  </si>
  <si>
    <t>A021165</t>
  </si>
  <si>
    <t>A021166</t>
  </si>
  <si>
    <t>JUDY  KEENAN</t>
  </si>
  <si>
    <t>A021168</t>
  </si>
  <si>
    <t>ADOLFO  GOMEZ</t>
  </si>
  <si>
    <t>A021169</t>
  </si>
  <si>
    <t>A021170</t>
  </si>
  <si>
    <t>A021171</t>
  </si>
  <si>
    <t>AUBURN MANOR HOLDING CORP</t>
  </si>
  <si>
    <t>A021172A</t>
  </si>
  <si>
    <t>A021172B</t>
  </si>
  <si>
    <t>FAUSTINO PANCHO AND MERCEDES PANCHO 2000 REVOCABLE FAMILY TRUST</t>
  </si>
  <si>
    <t>A021174</t>
  </si>
  <si>
    <t>JOHN  RINELL</t>
  </si>
  <si>
    <t>A021175A</t>
  </si>
  <si>
    <t>A021175B01</t>
  </si>
  <si>
    <t>A021175B02</t>
  </si>
  <si>
    <t>GLENDA  GRAHAM</t>
  </si>
  <si>
    <t>A021177</t>
  </si>
  <si>
    <t>A021180</t>
  </si>
  <si>
    <t>A021181SF</t>
  </si>
  <si>
    <t>A021182SF</t>
  </si>
  <si>
    <t>A021183</t>
  </si>
  <si>
    <t>Robert E  Thomason</t>
  </si>
  <si>
    <t>A021185</t>
  </si>
  <si>
    <t>STEPHEN C MARIANOS</t>
  </si>
  <si>
    <t>A021187</t>
  </si>
  <si>
    <t>LYDIA R KOHLER</t>
  </si>
  <si>
    <t>A021188A</t>
  </si>
  <si>
    <t>ROBIN H PRICE</t>
  </si>
  <si>
    <t>A021188B</t>
  </si>
  <si>
    <t>JAMES A HAGEN</t>
  </si>
  <si>
    <t>A021189</t>
  </si>
  <si>
    <t>A021190</t>
  </si>
  <si>
    <t>A021191</t>
  </si>
  <si>
    <t>FRANK B SMITH</t>
  </si>
  <si>
    <t>A021193</t>
  </si>
  <si>
    <t>CHARLES C ROSS</t>
  </si>
  <si>
    <t>A021194</t>
  </si>
  <si>
    <t>BECKETT TRUST</t>
  </si>
  <si>
    <t>A021198</t>
  </si>
  <si>
    <t>JANET E LOPEZ</t>
  </si>
  <si>
    <t>A021199</t>
  </si>
  <si>
    <t>A021200</t>
  </si>
  <si>
    <t>STONYFORD RANCH LLC</t>
  </si>
  <si>
    <t>A021201</t>
  </si>
  <si>
    <t>A021202</t>
  </si>
  <si>
    <t>MOHRHARDT ATTILIO SMITH TRUST AGREEMENT DATED MAY 15 2015</t>
  </si>
  <si>
    <t>A021204</t>
  </si>
  <si>
    <t>A021205</t>
  </si>
  <si>
    <t>A021206</t>
  </si>
  <si>
    <t>A021210</t>
  </si>
  <si>
    <t>ROSWELL  MESSING III</t>
  </si>
  <si>
    <t>A021211</t>
  </si>
  <si>
    <t>A021212</t>
  </si>
  <si>
    <t>A021213</t>
  </si>
  <si>
    <t>A021214</t>
  </si>
  <si>
    <t>A021216</t>
  </si>
  <si>
    <t>GRIZZLY LAKE COMMUNITY SERVICES DISTRICT</t>
  </si>
  <si>
    <t>A021217</t>
  </si>
  <si>
    <t>A021220</t>
  </si>
  <si>
    <t>KATHLEEN A LAVIGNA</t>
  </si>
  <si>
    <t>A021223</t>
  </si>
  <si>
    <t>HARRY A BAKER REVOCABLE TRUST</t>
  </si>
  <si>
    <t>A021224</t>
  </si>
  <si>
    <t>DAMIEN  RAMIREZ</t>
  </si>
  <si>
    <t>A021225</t>
  </si>
  <si>
    <t>LAWRENCE L CABODI</t>
  </si>
  <si>
    <t>A021226</t>
  </si>
  <si>
    <t>A021227</t>
  </si>
  <si>
    <t>DANIEL A SCHULTZ</t>
  </si>
  <si>
    <t>A021231A</t>
  </si>
  <si>
    <t>JOSHUA W CAHOON</t>
  </si>
  <si>
    <t>A021231B</t>
  </si>
  <si>
    <t>ERIC  NOBLE</t>
  </si>
  <si>
    <t>A021232</t>
  </si>
  <si>
    <t>A021233</t>
  </si>
  <si>
    <t>WAYNE  FINGERMAN</t>
  </si>
  <si>
    <t>A021235</t>
  </si>
  <si>
    <t>Deridere Aper Vinea, L.P.</t>
  </si>
  <si>
    <t>A021236</t>
  </si>
  <si>
    <t>ALDEN  MOFFATT</t>
  </si>
  <si>
    <t>A021238</t>
  </si>
  <si>
    <t>A021239</t>
  </si>
  <si>
    <t>ELLYN  COLLINS</t>
  </si>
  <si>
    <t>A021240</t>
  </si>
  <si>
    <t>A021242</t>
  </si>
  <si>
    <t>Judith  Whitney</t>
  </si>
  <si>
    <t>A021243</t>
  </si>
  <si>
    <t>DUANE MARTIN RANCHES LP</t>
  </si>
  <si>
    <t>A021245</t>
  </si>
  <si>
    <t>A021246</t>
  </si>
  <si>
    <t>A021247</t>
  </si>
  <si>
    <t>A021248</t>
  </si>
  <si>
    <t>A021249</t>
  </si>
  <si>
    <t>A021251</t>
  </si>
  <si>
    <t>MICHAEL   CIAFARDONI JR</t>
  </si>
  <si>
    <t>A021252</t>
  </si>
  <si>
    <t>J A CONNER LIVING TRUST</t>
  </si>
  <si>
    <t>A021253</t>
  </si>
  <si>
    <t>KAINO  HAMU</t>
  </si>
  <si>
    <t>A021253A</t>
  </si>
  <si>
    <t>JACK  SPARROWK</t>
  </si>
  <si>
    <t>A021253B</t>
  </si>
  <si>
    <t>CHUCK  BIGLOW</t>
  </si>
  <si>
    <t>A021254</t>
  </si>
  <si>
    <t>KLAMATH HIGHLANDS HOMEOWNERS ASSOCIATION</t>
  </si>
  <si>
    <t>A021256A</t>
  </si>
  <si>
    <t>A021256B</t>
  </si>
  <si>
    <t>Roederer Estate Inc.</t>
  </si>
  <si>
    <t>A021256C</t>
  </si>
  <si>
    <t>ST HELENA WINE COMPANY, INC</t>
  </si>
  <si>
    <t>A021259</t>
  </si>
  <si>
    <t>A021262</t>
  </si>
  <si>
    <t>A021263</t>
  </si>
  <si>
    <t>A021264</t>
  </si>
  <si>
    <t>A021265</t>
  </si>
  <si>
    <t>A021266</t>
  </si>
  <si>
    <t>A021267</t>
  </si>
  <si>
    <t>A021268</t>
  </si>
  <si>
    <t>A021270</t>
  </si>
  <si>
    <t>Ralph H. Suchy Family Trust</t>
  </si>
  <si>
    <t>A021271</t>
  </si>
  <si>
    <t>John R Toki</t>
  </si>
  <si>
    <t>A021272</t>
  </si>
  <si>
    <t>A021274</t>
  </si>
  <si>
    <t>WYATT   ALLEN</t>
  </si>
  <si>
    <t>A021275</t>
  </si>
  <si>
    <t>BROOKTRAILS COMMUNITY SERVICES DISTRICT</t>
  </si>
  <si>
    <t>A021277</t>
  </si>
  <si>
    <t>A021278</t>
  </si>
  <si>
    <t>A021280</t>
  </si>
  <si>
    <t>A021282</t>
  </si>
  <si>
    <t>DUNAJ FAMILY TRUST</t>
  </si>
  <si>
    <t>A021284</t>
  </si>
  <si>
    <t>A021285</t>
  </si>
  <si>
    <t>GRINDSTONE LAND &amp; CATTLE COMPANY</t>
  </si>
  <si>
    <t>A021289</t>
  </si>
  <si>
    <t>MARY  CURTIN</t>
  </si>
  <si>
    <t>A021291</t>
  </si>
  <si>
    <t>RICHARD  M DEENEY</t>
  </si>
  <si>
    <t>A021292</t>
  </si>
  <si>
    <t>WILLIAM  LESPERANCE</t>
  </si>
  <si>
    <t>A021293</t>
  </si>
  <si>
    <t>TOMKAT RANCH LLC</t>
  </si>
  <si>
    <t>A021294</t>
  </si>
  <si>
    <t>JASBIR  GILL</t>
  </si>
  <si>
    <t>A021295</t>
  </si>
  <si>
    <t>A021296</t>
  </si>
  <si>
    <t>A021297</t>
  </si>
  <si>
    <t>A021304</t>
  </si>
  <si>
    <t>A021305</t>
  </si>
  <si>
    <t>A021306</t>
  </si>
  <si>
    <t>A021307</t>
  </si>
  <si>
    <t>A021308</t>
  </si>
  <si>
    <t>A021312</t>
  </si>
  <si>
    <t>A021313</t>
  </si>
  <si>
    <t>A021314</t>
  </si>
  <si>
    <t>A021316</t>
  </si>
  <si>
    <t>A021317</t>
  </si>
  <si>
    <t>A021318</t>
  </si>
  <si>
    <t>A021320</t>
  </si>
  <si>
    <t>Robert  Taylor</t>
  </si>
  <si>
    <t>A021323</t>
  </si>
  <si>
    <t>A021325</t>
  </si>
  <si>
    <t>LORRAINE A NARDONE</t>
  </si>
  <si>
    <t>A021326</t>
  </si>
  <si>
    <t>KATHLEEN M WILLIAMS-FOSSDAHL</t>
  </si>
  <si>
    <t>A021327</t>
  </si>
  <si>
    <t>FRED M STARR</t>
  </si>
  <si>
    <t>A021329</t>
  </si>
  <si>
    <t>STUART A CROOK</t>
  </si>
  <si>
    <t>A021330</t>
  </si>
  <si>
    <t>Chad  Blevins</t>
  </si>
  <si>
    <t>A021331</t>
  </si>
  <si>
    <t>A021335</t>
  </si>
  <si>
    <t>A021337</t>
  </si>
  <si>
    <t>MARY  BATEMAN-YEN</t>
  </si>
  <si>
    <t>A021338</t>
  </si>
  <si>
    <t>Eureka Valley LLC</t>
  </si>
  <si>
    <t>A021339</t>
  </si>
  <si>
    <t>RODGER E VIERRA</t>
  </si>
  <si>
    <t>A021345</t>
  </si>
  <si>
    <t>A021346</t>
  </si>
  <si>
    <t>STEVIE  BIDWELL</t>
  </si>
  <si>
    <t>A021347</t>
  </si>
  <si>
    <t>ANTHONY  CARUSO</t>
  </si>
  <si>
    <t>A021348</t>
  </si>
  <si>
    <t>A021350</t>
  </si>
  <si>
    <t>MARY ELIZABETH PAIDAKOVICH</t>
  </si>
  <si>
    <t>A021355</t>
  </si>
  <si>
    <t>A021356</t>
  </si>
  <si>
    <t>A021357</t>
  </si>
  <si>
    <t>A021358</t>
  </si>
  <si>
    <t>A021359</t>
  </si>
  <si>
    <t>A021360</t>
  </si>
  <si>
    <t>JOHN  E CUNEO</t>
  </si>
  <si>
    <t>A021361</t>
  </si>
  <si>
    <t>GLEN  ORIBELLO</t>
  </si>
  <si>
    <t>A021364</t>
  </si>
  <si>
    <t>ORVILLE A CLABORN</t>
  </si>
  <si>
    <t>A021365</t>
  </si>
  <si>
    <t>BURL L NEILL</t>
  </si>
  <si>
    <t>A021366</t>
  </si>
  <si>
    <t>BRENDA J PELKEY</t>
  </si>
  <si>
    <t>A021367</t>
  </si>
  <si>
    <t>FRANK  GROSSMAN</t>
  </si>
  <si>
    <t>A021370</t>
  </si>
  <si>
    <t>MICHAEL  PERRY</t>
  </si>
  <si>
    <t>A021371</t>
  </si>
  <si>
    <t>A021372</t>
  </si>
  <si>
    <t>BRENTWOOD LAKE CLUB INC</t>
  </si>
  <si>
    <t>A021374</t>
  </si>
  <si>
    <t>A021375</t>
  </si>
  <si>
    <t>A021379</t>
  </si>
  <si>
    <t>BLOOD GULCH, LLC</t>
  </si>
  <si>
    <t>A021380</t>
  </si>
  <si>
    <t>NANCY Z WARD REVOCABLE TRUST 2012</t>
  </si>
  <si>
    <t>A021381</t>
  </si>
  <si>
    <t>A021382A</t>
  </si>
  <si>
    <t>NOAH W HOWBERT</t>
  </si>
  <si>
    <t>A021382B</t>
  </si>
  <si>
    <t>A021388</t>
  </si>
  <si>
    <t>A021391</t>
  </si>
  <si>
    <t>A021392</t>
  </si>
  <si>
    <t>A021394</t>
  </si>
  <si>
    <t>ELIZABETH V JONES</t>
  </si>
  <si>
    <t>A021396</t>
  </si>
  <si>
    <t>PETE  OSPITAL</t>
  </si>
  <si>
    <t>A021397</t>
  </si>
  <si>
    <t>KERRI  POWERS</t>
  </si>
  <si>
    <t>A021398</t>
  </si>
  <si>
    <t>A021399</t>
  </si>
  <si>
    <t>A021403</t>
  </si>
  <si>
    <t>JAMES M SUNDSTROM</t>
  </si>
  <si>
    <t>A021405</t>
  </si>
  <si>
    <t>A021407</t>
  </si>
  <si>
    <t>LINZY L COTHAM JR</t>
  </si>
  <si>
    <t>A021408</t>
  </si>
  <si>
    <t>A021409</t>
  </si>
  <si>
    <t>A021410</t>
  </si>
  <si>
    <t>SKY DOG LLC</t>
  </si>
  <si>
    <t>A021417</t>
  </si>
  <si>
    <t>JEFF  HANSEN</t>
  </si>
  <si>
    <t>A021418</t>
  </si>
  <si>
    <t>EDWIN A HILL</t>
  </si>
  <si>
    <t>A021419</t>
  </si>
  <si>
    <t>A021420</t>
  </si>
  <si>
    <t>A021421</t>
  </si>
  <si>
    <t>SERVANDO  GARCIA</t>
  </si>
  <si>
    <t>A021422</t>
  </si>
  <si>
    <t>VAN  GARRETT</t>
  </si>
  <si>
    <t>A021423</t>
  </si>
  <si>
    <t>STEVEN   SCHWARZBACH</t>
  </si>
  <si>
    <t>A021425</t>
  </si>
  <si>
    <t>THE ODEGAARD-ELANGOVAN LIVING TRUST DTD 9/23/18</t>
  </si>
  <si>
    <t>A021426</t>
  </si>
  <si>
    <t>Joe   Garcia</t>
  </si>
  <si>
    <t>A021427</t>
  </si>
  <si>
    <t>ALAN L GHIRARDELLI</t>
  </si>
  <si>
    <t>A021429</t>
  </si>
  <si>
    <t>CLAUDE M STEINER</t>
  </si>
  <si>
    <t>A021429A</t>
  </si>
  <si>
    <t>CHARLES  VAU</t>
  </si>
  <si>
    <t>A021429B</t>
  </si>
  <si>
    <t>RONALD W MCGEHEE</t>
  </si>
  <si>
    <t>A021429C</t>
  </si>
  <si>
    <t>ERIC  STEINER</t>
  </si>
  <si>
    <t>A021433</t>
  </si>
  <si>
    <t>HEITZ WINE CELLARS</t>
  </si>
  <si>
    <t>A021434</t>
  </si>
  <si>
    <t>A021435</t>
  </si>
  <si>
    <t>JOHN P ROSSON</t>
  </si>
  <si>
    <t>A021438</t>
  </si>
  <si>
    <t>A021439</t>
  </si>
  <si>
    <t>LILLIAN P MARSHALL</t>
  </si>
  <si>
    <t>A021439A</t>
  </si>
  <si>
    <t>MARK  CALHOUN</t>
  </si>
  <si>
    <t>A021439B</t>
  </si>
  <si>
    <t>LILLIAN P MARSHALL TRUST</t>
  </si>
  <si>
    <t>A021440</t>
  </si>
  <si>
    <t>A021442</t>
  </si>
  <si>
    <t>A021443</t>
  </si>
  <si>
    <t>A021444</t>
  </si>
  <si>
    <t>Ronald  M  LaGrande</t>
  </si>
  <si>
    <t>A021448</t>
  </si>
  <si>
    <t>MONTGOMERY CREEK COMMUNITY CHURCH</t>
  </si>
  <si>
    <t>A021454</t>
  </si>
  <si>
    <t>A021455</t>
  </si>
  <si>
    <t>A021457</t>
  </si>
  <si>
    <t>1998 WSW FAMILY TRUST</t>
  </si>
  <si>
    <t>A021458</t>
  </si>
  <si>
    <t>JEAN EVELYN MCMULLEN</t>
  </si>
  <si>
    <t>A021465</t>
  </si>
  <si>
    <t>A021466</t>
  </si>
  <si>
    <t>MONTMORENCY CRUSHING &amp; FERMENATION COMPANY</t>
  </si>
  <si>
    <t>A021470</t>
  </si>
  <si>
    <t>JOHN C THROCKMORTON III</t>
  </si>
  <si>
    <t>A021471</t>
  </si>
  <si>
    <t>A021471A</t>
  </si>
  <si>
    <t>U S DEPARTMENT OF THE NAVY MCBCP</t>
  </si>
  <si>
    <t>A021471B</t>
  </si>
  <si>
    <t>A021472</t>
  </si>
  <si>
    <t>JEFFREY  LAMBERTSON</t>
  </si>
  <si>
    <t>A021473</t>
  </si>
  <si>
    <t>ROBERT  FORD</t>
  </si>
  <si>
    <t>A021478</t>
  </si>
  <si>
    <t>A021479</t>
  </si>
  <si>
    <t>MAUREEN F CATALINA</t>
  </si>
  <si>
    <t>A021480</t>
  </si>
  <si>
    <t>A021481</t>
  </si>
  <si>
    <t>MARVIN F PETERSON</t>
  </si>
  <si>
    <t>A021482</t>
  </si>
  <si>
    <t>WILLOW CREEK GOLF &amp; COUNTRY CLUB</t>
  </si>
  <si>
    <t>A021485</t>
  </si>
  <si>
    <t>A021489</t>
  </si>
  <si>
    <t>A021491</t>
  </si>
  <si>
    <t>A021492</t>
  </si>
  <si>
    <t>A021495</t>
  </si>
  <si>
    <t>Sal  Giacinto</t>
  </si>
  <si>
    <t>A021496</t>
  </si>
  <si>
    <t>ROBERT A HELLER</t>
  </si>
  <si>
    <t>A021499</t>
  </si>
  <si>
    <t>Maur  Bettman  Tavernetti</t>
  </si>
  <si>
    <t>A021501</t>
  </si>
  <si>
    <t>A021502</t>
  </si>
  <si>
    <t>A021503</t>
  </si>
  <si>
    <t>A021504</t>
  </si>
  <si>
    <t>GAIL SIMAS WARD</t>
  </si>
  <si>
    <t>A021506</t>
  </si>
  <si>
    <t>JOSEPH C MONTANA JR</t>
  </si>
  <si>
    <t>A021507</t>
  </si>
  <si>
    <t>THOMAS M TRYON</t>
  </si>
  <si>
    <t>A021509</t>
  </si>
  <si>
    <t>A021510</t>
  </si>
  <si>
    <t>CAMPBELL RANCH A CALIF CORP</t>
  </si>
  <si>
    <t>A021515</t>
  </si>
  <si>
    <t>DIAMOND MOUNTAIN VINEYARD COMPANY</t>
  </si>
  <si>
    <t>A021516</t>
  </si>
  <si>
    <t>RICHARD  HENWOOD</t>
  </si>
  <si>
    <t>A021518</t>
  </si>
  <si>
    <t>TRINIDAD COASTAL LAND TRUST</t>
  </si>
  <si>
    <t>A021520</t>
  </si>
  <si>
    <t>CURTIS FAMILY TRUST</t>
  </si>
  <si>
    <t>A021521</t>
  </si>
  <si>
    <t>John  Decker</t>
  </si>
  <si>
    <t>A021522</t>
  </si>
  <si>
    <t>RICHARD B ROBERTS</t>
  </si>
  <si>
    <t>A021526</t>
  </si>
  <si>
    <t>DOROTHY R REUTER</t>
  </si>
  <si>
    <t>A021527</t>
  </si>
  <si>
    <t>Dry Lake Properties, LLC</t>
  </si>
  <si>
    <t>A021528</t>
  </si>
  <si>
    <t>A021529</t>
  </si>
  <si>
    <t>A021530</t>
  </si>
  <si>
    <t>A021531</t>
  </si>
  <si>
    <t>A021532</t>
  </si>
  <si>
    <t>G-V WRIGHT RANCH LLC</t>
  </si>
  <si>
    <t>A021533</t>
  </si>
  <si>
    <t>MARK  ANGELI</t>
  </si>
  <si>
    <t>A021534</t>
  </si>
  <si>
    <t>A021535</t>
  </si>
  <si>
    <t>A021536</t>
  </si>
  <si>
    <t>A021537</t>
  </si>
  <si>
    <t>A021540</t>
  </si>
  <si>
    <t>A021542</t>
  </si>
  <si>
    <t>A021543</t>
  </si>
  <si>
    <t>ROBERT R MOINE JR</t>
  </si>
  <si>
    <t>A021544</t>
  </si>
  <si>
    <t>A021545</t>
  </si>
  <si>
    <t>POLLENATOR RANCH</t>
  </si>
  <si>
    <t>A021546</t>
  </si>
  <si>
    <t>A021547</t>
  </si>
  <si>
    <t>PAT  CONTE</t>
  </si>
  <si>
    <t>A021548</t>
  </si>
  <si>
    <t>DONALD V SILACCI</t>
  </si>
  <si>
    <t>A021554</t>
  </si>
  <si>
    <t>DANIEL  MASON</t>
  </si>
  <si>
    <t>A021557</t>
  </si>
  <si>
    <t>A021558</t>
  </si>
  <si>
    <t>AILEEN B BROOKE COMBS</t>
  </si>
  <si>
    <t>A021560</t>
  </si>
  <si>
    <t>A021562</t>
  </si>
  <si>
    <t>ROGER P VAN CRAEYNEST</t>
  </si>
  <si>
    <t>A021566</t>
  </si>
  <si>
    <t>ROBERT J CAMOZZI II TRUST</t>
  </si>
  <si>
    <t>A021567</t>
  </si>
  <si>
    <t>RICHARD M DAY</t>
  </si>
  <si>
    <t>A021569</t>
  </si>
  <si>
    <t>ALEJANDRO  MEDINA</t>
  </si>
  <si>
    <t>A021570</t>
  </si>
  <si>
    <t>Jason C Mavrakis</t>
  </si>
  <si>
    <t>A021571</t>
  </si>
  <si>
    <t>ROBERT W HEATH</t>
  </si>
  <si>
    <t>A021573</t>
  </si>
  <si>
    <t>A021575</t>
  </si>
  <si>
    <t>WILLIAM J BRENGLE</t>
  </si>
  <si>
    <t>A021577</t>
  </si>
  <si>
    <t>ROBERT  CARPENTER</t>
  </si>
  <si>
    <t>A021578</t>
  </si>
  <si>
    <t>Thurman Street Company, LLC</t>
  </si>
  <si>
    <t>A021579</t>
  </si>
  <si>
    <t>PATRICIA L DAWSON</t>
  </si>
  <si>
    <t>A021581</t>
  </si>
  <si>
    <t>A021587</t>
  </si>
  <si>
    <t>GABILAN CATTLE COMPANY</t>
  </si>
  <si>
    <t>A021588</t>
  </si>
  <si>
    <t>A021589</t>
  </si>
  <si>
    <t>A021590</t>
  </si>
  <si>
    <t>A021595</t>
  </si>
  <si>
    <t>JYJO TAHOE LLC</t>
  </si>
  <si>
    <t>A021596</t>
  </si>
  <si>
    <t>Juan G Flores</t>
  </si>
  <si>
    <t>A021598</t>
  </si>
  <si>
    <t>EUGENIA  RAMSTETTER</t>
  </si>
  <si>
    <t>A021599</t>
  </si>
  <si>
    <t>ISHI PISHI CLUB</t>
  </si>
  <si>
    <t>A021602</t>
  </si>
  <si>
    <t>A021605</t>
  </si>
  <si>
    <t>LAURA L BRANDON</t>
  </si>
  <si>
    <t>A021607</t>
  </si>
  <si>
    <t>TRINITY CENTER MUTUAL WATER COMPANY</t>
  </si>
  <si>
    <t>A021608</t>
  </si>
  <si>
    <t>A021610</t>
  </si>
  <si>
    <t>GREGGORY T WARNER</t>
  </si>
  <si>
    <t>A021611</t>
  </si>
  <si>
    <t>STEPHEN L DOMENIK</t>
  </si>
  <si>
    <t>A021614</t>
  </si>
  <si>
    <t>A021616</t>
  </si>
  <si>
    <t>MINERS RAVINE ESTATES HOMEOWNERS ASSOCIATION</t>
  </si>
  <si>
    <t>A021620</t>
  </si>
  <si>
    <t>A021621</t>
  </si>
  <si>
    <t>A021625</t>
  </si>
  <si>
    <t>A021626</t>
  </si>
  <si>
    <t>A021627</t>
  </si>
  <si>
    <t>A021630</t>
  </si>
  <si>
    <t>A021636</t>
  </si>
  <si>
    <t>A021637</t>
  </si>
  <si>
    <t>A021639</t>
  </si>
  <si>
    <t>Hogan Ranch Partnership, a General Partnership</t>
  </si>
  <si>
    <t>A021640</t>
  </si>
  <si>
    <t>HARRY C MOLLIER</t>
  </si>
  <si>
    <t>A021641</t>
  </si>
  <si>
    <t>JASON  SOLADA</t>
  </si>
  <si>
    <t>A021642</t>
  </si>
  <si>
    <t>IAN   LEYBOV</t>
  </si>
  <si>
    <t>A021644</t>
  </si>
  <si>
    <t>STEVE   MARSHALL</t>
  </si>
  <si>
    <t>A021645</t>
  </si>
  <si>
    <t>A021646</t>
  </si>
  <si>
    <t>A021647</t>
  </si>
  <si>
    <t>COLD SPRINGS WATER COMPANY INC</t>
  </si>
  <si>
    <t>A021648</t>
  </si>
  <si>
    <t>AUBURN LAKE TRAILS PROPERTY OWNERS ASSOC</t>
  </si>
  <si>
    <t>A021649</t>
  </si>
  <si>
    <t>MARK  GUNSAULS</t>
  </si>
  <si>
    <t>A021658</t>
  </si>
  <si>
    <t>ROBERT L MADDOCKS</t>
  </si>
  <si>
    <t>A021660</t>
  </si>
  <si>
    <t>A021662</t>
  </si>
  <si>
    <t>A021663</t>
  </si>
  <si>
    <t>A021664</t>
  </si>
  <si>
    <t>JUNIPER ACRES WATER ASSOCIATION</t>
  </si>
  <si>
    <t>A021665</t>
  </si>
  <si>
    <t>A021666</t>
  </si>
  <si>
    <t>JUDITH F NEWMAN TRUST</t>
  </si>
  <si>
    <t>A021672</t>
  </si>
  <si>
    <t>DANIEL J GUYER</t>
  </si>
  <si>
    <t>A021673</t>
  </si>
  <si>
    <t>SAMUEL  BRINTON JR</t>
  </si>
  <si>
    <t>A021674</t>
  </si>
  <si>
    <t>SIMI WINERY INC</t>
  </si>
  <si>
    <t>A021675</t>
  </si>
  <si>
    <t>DOUBLE CREEK RANCH LLC</t>
  </si>
  <si>
    <t>A021677</t>
  </si>
  <si>
    <t>A021685</t>
  </si>
  <si>
    <t>CHARLES E BURTON</t>
  </si>
  <si>
    <t>A021687</t>
  </si>
  <si>
    <t>SANDHU BROS FARMS</t>
  </si>
  <si>
    <t>A021690</t>
  </si>
  <si>
    <t>GRACE OF JESUS CHRIST CRUSADE</t>
  </si>
  <si>
    <t>A021691</t>
  </si>
  <si>
    <t>A021693</t>
  </si>
  <si>
    <t>BAO YI   GU</t>
  </si>
  <si>
    <t>A021694</t>
  </si>
  <si>
    <t>KELLOGG CABIN LLC</t>
  </si>
  <si>
    <t>A021696</t>
  </si>
  <si>
    <t>Douglas R. Gingerich</t>
  </si>
  <si>
    <t>A021697</t>
  </si>
  <si>
    <t>A021702</t>
  </si>
  <si>
    <t>A021703</t>
  </si>
  <si>
    <t>A021705</t>
  </si>
  <si>
    <t>A021708</t>
  </si>
  <si>
    <t>A021709</t>
  </si>
  <si>
    <t>A021710</t>
  </si>
  <si>
    <t>ELLIS J ALDEN</t>
  </si>
  <si>
    <t>A021711</t>
  </si>
  <si>
    <t>A021714</t>
  </si>
  <si>
    <t>NED L MASON</t>
  </si>
  <si>
    <t>A021716</t>
  </si>
  <si>
    <t>DOC  PIERCE</t>
  </si>
  <si>
    <t>A021717</t>
  </si>
  <si>
    <t>TROY  JAVADI</t>
  </si>
  <si>
    <t>A021719</t>
  </si>
  <si>
    <t>A021720</t>
  </si>
  <si>
    <t>PATRICK RYAN</t>
  </si>
  <si>
    <t>A021722</t>
  </si>
  <si>
    <t>TRACY  COPPIN</t>
  </si>
  <si>
    <t>A021723</t>
  </si>
  <si>
    <t>SANDRA M MEYER</t>
  </si>
  <si>
    <t>A021727</t>
  </si>
  <si>
    <t>SHERMAN D WINSHIP</t>
  </si>
  <si>
    <t>A021733</t>
  </si>
  <si>
    <t>GEORGIA C SCHAMBACH</t>
  </si>
  <si>
    <t>A021736</t>
  </si>
  <si>
    <t>A021744</t>
  </si>
  <si>
    <t>A021745</t>
  </si>
  <si>
    <t>F B ARCHER</t>
  </si>
  <si>
    <t>A021747</t>
  </si>
  <si>
    <t>A021750</t>
  </si>
  <si>
    <t>VICTORIA  BICKNELL</t>
  </si>
  <si>
    <t>A021751</t>
  </si>
  <si>
    <t>ST ORRES CORP</t>
  </si>
  <si>
    <t>A021752</t>
  </si>
  <si>
    <t>A021753</t>
  </si>
  <si>
    <t>RANGER K BRONSON</t>
  </si>
  <si>
    <t>A021754</t>
  </si>
  <si>
    <t>KARUK TRIBES OF CALIFORNIA</t>
  </si>
  <si>
    <t>A021755</t>
  </si>
  <si>
    <t>STEPHEN W ALMOND</t>
  </si>
  <si>
    <t>A021756</t>
  </si>
  <si>
    <t>A021759</t>
  </si>
  <si>
    <t>GEORGE F GRAMAN</t>
  </si>
  <si>
    <t>A021760</t>
  </si>
  <si>
    <t>ADAM  DEGREGORIO</t>
  </si>
  <si>
    <t>A021763</t>
  </si>
  <si>
    <t>DONNA VIOLA ELBERT</t>
  </si>
  <si>
    <t>A021764</t>
  </si>
  <si>
    <t>GREGORY  HUMMEL</t>
  </si>
  <si>
    <t>A021767</t>
  </si>
  <si>
    <t>ROBERT  LESNA</t>
  </si>
  <si>
    <t>A021769</t>
  </si>
  <si>
    <t>LUZ A BRAUN</t>
  </si>
  <si>
    <t>A021772</t>
  </si>
  <si>
    <t>VOGT'S HOLSTEIN DAIRIES</t>
  </si>
  <si>
    <t>A021773</t>
  </si>
  <si>
    <t>A021774</t>
  </si>
  <si>
    <t>A021776</t>
  </si>
  <si>
    <t>A021777</t>
  </si>
  <si>
    <t>VICTOR Y CHANG</t>
  </si>
  <si>
    <t>A021778</t>
  </si>
  <si>
    <t>A021779</t>
  </si>
  <si>
    <t>Andrew M Solari Irrevocable Trust</t>
  </si>
  <si>
    <t>A021783A</t>
  </si>
  <si>
    <t>A021783B</t>
  </si>
  <si>
    <t>JOHN  MCINERNEY III</t>
  </si>
  <si>
    <t>A021785</t>
  </si>
  <si>
    <t>SELMANSON FAMILY TRUST</t>
  </si>
  <si>
    <t>A021786</t>
  </si>
  <si>
    <t>CHARLES  TERRITO</t>
  </si>
  <si>
    <t>A021788</t>
  </si>
  <si>
    <t>SCOTT  HOLMES</t>
  </si>
  <si>
    <t>A021791</t>
  </si>
  <si>
    <t>A021792</t>
  </si>
  <si>
    <t>A021793</t>
  </si>
  <si>
    <t>A021794</t>
  </si>
  <si>
    <t>A021795</t>
  </si>
  <si>
    <t>A021796</t>
  </si>
  <si>
    <t>A021797</t>
  </si>
  <si>
    <t>A021798</t>
  </si>
  <si>
    <t>A021799</t>
  </si>
  <si>
    <t>A021800</t>
  </si>
  <si>
    <t>A021801</t>
  </si>
  <si>
    <t>A021802</t>
  </si>
  <si>
    <t>JOHN P HENDERSON</t>
  </si>
  <si>
    <t>A021803</t>
  </si>
  <si>
    <t>ALDERPOINT COUNTY WATER DISTRICT</t>
  </si>
  <si>
    <t>A021805</t>
  </si>
  <si>
    <t>STANLEY E ALBRIGHT</t>
  </si>
  <si>
    <t>A021806</t>
  </si>
  <si>
    <t>NOEL L DAVIDSON</t>
  </si>
  <si>
    <t>A021807</t>
  </si>
  <si>
    <t>SEAFAIR ROAD &amp; WATER COMPANY</t>
  </si>
  <si>
    <t>A021808</t>
  </si>
  <si>
    <t>A021809</t>
  </si>
  <si>
    <t>A021811</t>
  </si>
  <si>
    <t>JUDITH A BAILEY</t>
  </si>
  <si>
    <t>A021815</t>
  </si>
  <si>
    <t>YOOSHIEH O GAHRAMANI</t>
  </si>
  <si>
    <t>A021817</t>
  </si>
  <si>
    <t>FLYING CLOUD BENNETT VALLEY LLC</t>
  </si>
  <si>
    <t>A021818</t>
  </si>
  <si>
    <t>THOMAS M VAIL</t>
  </si>
  <si>
    <t>A021820</t>
  </si>
  <si>
    <t>MICHAEL J LEE</t>
  </si>
  <si>
    <t>A021821</t>
  </si>
  <si>
    <t>CITY OF GRASS VALLEY</t>
  </si>
  <si>
    <t>A021823</t>
  </si>
  <si>
    <t>BRIGHT ORCHARDS LLC</t>
  </si>
  <si>
    <t>A021825</t>
  </si>
  <si>
    <t>CHARLES  H HOFGAARDEN</t>
  </si>
  <si>
    <t>A021829</t>
  </si>
  <si>
    <t>H R C COMMUNITY SERVICES DISTRICT</t>
  </si>
  <si>
    <t>A021830</t>
  </si>
  <si>
    <t>JOSEF  PRINZ</t>
  </si>
  <si>
    <t>A021831</t>
  </si>
  <si>
    <t>A021832</t>
  </si>
  <si>
    <t>A021834</t>
  </si>
  <si>
    <t>George W. Wheelright III</t>
  </si>
  <si>
    <t>A021836</t>
  </si>
  <si>
    <t>JOSEPH E MESICS</t>
  </si>
  <si>
    <t>A021838</t>
  </si>
  <si>
    <t>A021840</t>
  </si>
  <si>
    <t>ANTHONY FAMILY TRUST</t>
  </si>
  <si>
    <t>A021842</t>
  </si>
  <si>
    <t>A021843</t>
  </si>
  <si>
    <t>LAUREN CLAIRE HAYES</t>
  </si>
  <si>
    <t>A021845</t>
  </si>
  <si>
    <t>A021848</t>
  </si>
  <si>
    <t>JULIA JEAN GRABARZ</t>
  </si>
  <si>
    <t>A021849</t>
  </si>
  <si>
    <t>DHARMA REALM BUDDHIST ASSOCIATION</t>
  </si>
  <si>
    <t>A021852</t>
  </si>
  <si>
    <t>KENNETH J KING</t>
  </si>
  <si>
    <t>A021853</t>
  </si>
  <si>
    <t>A021855</t>
  </si>
  <si>
    <t>BENJAMIN  KEH</t>
  </si>
  <si>
    <t>A021856</t>
  </si>
  <si>
    <t>R EDWARD JOHNSON</t>
  </si>
  <si>
    <t>A021857</t>
  </si>
  <si>
    <t>DIANE W BUCHHOLZ</t>
  </si>
  <si>
    <t>A021859</t>
  </si>
  <si>
    <t>GODS COUNTRY LLC</t>
  </si>
  <si>
    <t>A021860</t>
  </si>
  <si>
    <t>LAWRENCE D GAUDET</t>
  </si>
  <si>
    <t>A021862</t>
  </si>
  <si>
    <t>HAROLD E HOLZINGER</t>
  </si>
  <si>
    <t>A021863</t>
  </si>
  <si>
    <t>A021865</t>
  </si>
  <si>
    <t>BARBARA A AVILLA</t>
  </si>
  <si>
    <t>A021867</t>
  </si>
  <si>
    <t>A021870</t>
  </si>
  <si>
    <t>A021871</t>
  </si>
  <si>
    <t>GEORGE  GAMBLE</t>
  </si>
  <si>
    <t>A021872</t>
  </si>
  <si>
    <t>RONALD  EVANS</t>
  </si>
  <si>
    <t>A021875</t>
  </si>
  <si>
    <t>PETER W THOMPSON</t>
  </si>
  <si>
    <t>A021876</t>
  </si>
  <si>
    <t>RSC DEVELOPMENT CORPORATION</t>
  </si>
  <si>
    <t>A021877</t>
  </si>
  <si>
    <t>A021878</t>
  </si>
  <si>
    <t>TIMOTHY  RAMMING</t>
  </si>
  <si>
    <t>A021879</t>
  </si>
  <si>
    <t>GLENN O MARTINSON</t>
  </si>
  <si>
    <t>A021880</t>
  </si>
  <si>
    <t>TRISTA  MOMAN</t>
  </si>
  <si>
    <t>A021883</t>
  </si>
  <si>
    <t>A021884</t>
  </si>
  <si>
    <t>DAVID  RADANOVICH</t>
  </si>
  <si>
    <t>A021886</t>
  </si>
  <si>
    <t>GEORGE D UNTI</t>
  </si>
  <si>
    <t>A021887</t>
  </si>
  <si>
    <t>A021888</t>
  </si>
  <si>
    <t>Larry  Bowser</t>
  </si>
  <si>
    <t>A021889</t>
  </si>
  <si>
    <t>JUSTIN B MILLER</t>
  </si>
  <si>
    <t>A021890</t>
  </si>
  <si>
    <t>GREGORY P RYAN</t>
  </si>
  <si>
    <t>A021893</t>
  </si>
  <si>
    <t>A021898</t>
  </si>
  <si>
    <t>JOSEPH F WILEY</t>
  </si>
  <si>
    <t>A021900</t>
  </si>
  <si>
    <t>JEFFREY M COLLINS</t>
  </si>
  <si>
    <t>A021901</t>
  </si>
  <si>
    <t>IRISH BEACH IMPROVEMENT CLUB</t>
  </si>
  <si>
    <t>A021902</t>
  </si>
  <si>
    <t>IRISH BEACH WATER DISTRICT</t>
  </si>
  <si>
    <t>A021903</t>
  </si>
  <si>
    <t>HARRY O WALKER</t>
  </si>
  <si>
    <t>A021905</t>
  </si>
  <si>
    <t>GEORGIA H NICHOL TRUST</t>
  </si>
  <si>
    <t>A021906</t>
  </si>
  <si>
    <t>RITA DRIVELL ESTATE</t>
  </si>
  <si>
    <t>A021907</t>
  </si>
  <si>
    <t>The Anderson Family Trust</t>
  </si>
  <si>
    <t>A021908</t>
  </si>
  <si>
    <t>A021917</t>
  </si>
  <si>
    <t>A021918</t>
  </si>
  <si>
    <t>A021919</t>
  </si>
  <si>
    <t>ORRIN  THIESSEN</t>
  </si>
  <si>
    <t>A021920</t>
  </si>
  <si>
    <t>JUDITH GRAMMEL EVANS LIVING TRUST</t>
  </si>
  <si>
    <t>A021921</t>
  </si>
  <si>
    <t>PHILIP R GUNSAULS</t>
  </si>
  <si>
    <t>A021922</t>
  </si>
  <si>
    <t>RICHARD EUGENE MATLOCK TRUST</t>
  </si>
  <si>
    <t>A021923</t>
  </si>
  <si>
    <t>A021924</t>
  </si>
  <si>
    <t>A021925</t>
  </si>
  <si>
    <t>STEPHEN T JACOBS</t>
  </si>
  <si>
    <t>A021926</t>
  </si>
  <si>
    <t>DONNER EUER VALLEY A CORPORATION</t>
  </si>
  <si>
    <t>A021927</t>
  </si>
  <si>
    <t>A021928</t>
  </si>
  <si>
    <t>A021929</t>
  </si>
  <si>
    <t>A021930</t>
  </si>
  <si>
    <t>A021931</t>
  </si>
  <si>
    <t>A021932</t>
  </si>
  <si>
    <t>Campovida LLC</t>
  </si>
  <si>
    <t>A021937</t>
  </si>
  <si>
    <t>A021938</t>
  </si>
  <si>
    <t>A021939</t>
  </si>
  <si>
    <t>A021941</t>
  </si>
  <si>
    <t>A021942</t>
  </si>
  <si>
    <t>A021945</t>
  </si>
  <si>
    <t>A021947</t>
  </si>
  <si>
    <t>NIRA M STEWART</t>
  </si>
  <si>
    <t>A021950</t>
  </si>
  <si>
    <t>A021951</t>
  </si>
  <si>
    <t>A021953</t>
  </si>
  <si>
    <t>JAMES  BAKER</t>
  </si>
  <si>
    <t>A021954</t>
  </si>
  <si>
    <t>A021955</t>
  </si>
  <si>
    <t>ALAN CRAIL JOHNSON FAMILY TRUST OF 1983</t>
  </si>
  <si>
    <t>A021962</t>
  </si>
  <si>
    <t>A021963</t>
  </si>
  <si>
    <t>WALTER HENRY RATCLIFF</t>
  </si>
  <si>
    <t>A021966</t>
  </si>
  <si>
    <t>GARY WILLIAM VENTURI</t>
  </si>
  <si>
    <t>A021967</t>
  </si>
  <si>
    <t>A021969</t>
  </si>
  <si>
    <t>A021970</t>
  </si>
  <si>
    <t>RYNAL  WEST</t>
  </si>
  <si>
    <t>A021972</t>
  </si>
  <si>
    <t>DAMON A VALLA</t>
  </si>
  <si>
    <t>A021973</t>
  </si>
  <si>
    <t>PEYTON PACIFIC PROPERTIES LLC</t>
  </si>
  <si>
    <t>A021974</t>
  </si>
  <si>
    <t>A021975</t>
  </si>
  <si>
    <t>A021976</t>
  </si>
  <si>
    <t>A021977</t>
  </si>
  <si>
    <t>LOREN M BERRY</t>
  </si>
  <si>
    <t>A021978</t>
  </si>
  <si>
    <t>DIEGO E OCAMPO</t>
  </si>
  <si>
    <t>A021979</t>
  </si>
  <si>
    <t>NOE  OCAMPO</t>
  </si>
  <si>
    <t>A021981</t>
  </si>
  <si>
    <t>Blake   Lawson</t>
  </si>
  <si>
    <t>A021985</t>
  </si>
  <si>
    <t>RUE AND FORSMAN REAL ESTATE LLC</t>
  </si>
  <si>
    <t>A021986</t>
  </si>
  <si>
    <t>LAURI A HUNNER</t>
  </si>
  <si>
    <t>A021991</t>
  </si>
  <si>
    <t>SERENO DEL MAR WATER COMPANY</t>
  </si>
  <si>
    <t>A021992</t>
  </si>
  <si>
    <t>JIM  O'MEARA</t>
  </si>
  <si>
    <t>A021993A</t>
  </si>
  <si>
    <t>Eric  Quan</t>
  </si>
  <si>
    <t>A021993B</t>
  </si>
  <si>
    <t>MIKE  HANSEN</t>
  </si>
  <si>
    <t>A021994</t>
  </si>
  <si>
    <t>ROBERT  GEX</t>
  </si>
  <si>
    <t>A021995</t>
  </si>
  <si>
    <t>A021997</t>
  </si>
  <si>
    <t>CHRISTOPHER JON COX</t>
  </si>
  <si>
    <t>A022000</t>
  </si>
  <si>
    <t>STEVE  SCHROEDER</t>
  </si>
  <si>
    <t>A022001</t>
  </si>
  <si>
    <t>A022004</t>
  </si>
  <si>
    <t>WHITNEY P REEVE JR</t>
  </si>
  <si>
    <t>A022005A</t>
  </si>
  <si>
    <t>JAMES E MOFFITT</t>
  </si>
  <si>
    <t>A022005B</t>
  </si>
  <si>
    <t>A022007</t>
  </si>
  <si>
    <t>A022008</t>
  </si>
  <si>
    <t>A022009</t>
  </si>
  <si>
    <t>A022012</t>
  </si>
  <si>
    <t>LARRY  HANSON</t>
  </si>
  <si>
    <t>A022016</t>
  </si>
  <si>
    <t>A022017</t>
  </si>
  <si>
    <t>A022018</t>
  </si>
  <si>
    <t>A022019</t>
  </si>
  <si>
    <t>ROBERT D FENTON</t>
  </si>
  <si>
    <t>A022020</t>
  </si>
  <si>
    <t>FORNI RANCH, A PARTNERSHIP</t>
  </si>
  <si>
    <t>A022023</t>
  </si>
  <si>
    <t>ACP LLC</t>
  </si>
  <si>
    <t>A022024</t>
  </si>
  <si>
    <t>CLELAND TRUST</t>
  </si>
  <si>
    <t>A022025</t>
  </si>
  <si>
    <t>A022026</t>
  </si>
  <si>
    <t>SQUAW CREEK ASSOCIATES</t>
  </si>
  <si>
    <t>A022029</t>
  </si>
  <si>
    <t>WILSON  GRANAT</t>
  </si>
  <si>
    <t>A022030</t>
  </si>
  <si>
    <t>A022031</t>
  </si>
  <si>
    <t>GREGORY  HEMMI</t>
  </si>
  <si>
    <t>A022032</t>
  </si>
  <si>
    <t>A022033</t>
  </si>
  <si>
    <t>HIDDEN VALLEY LAKE COMMUNITY SERVICES DISTRICT</t>
  </si>
  <si>
    <t>A022037</t>
  </si>
  <si>
    <t>FOREST CABINS LLC</t>
  </si>
  <si>
    <t>A022038</t>
  </si>
  <si>
    <t>ALEX NIEHENKE</t>
  </si>
  <si>
    <t>A022039</t>
  </si>
  <si>
    <t>A022040</t>
  </si>
  <si>
    <t>SUKHRAJ S PAMMA</t>
  </si>
  <si>
    <t>A022041</t>
  </si>
  <si>
    <t>ALBERT O FRUETEL</t>
  </si>
  <si>
    <t>A022042A</t>
  </si>
  <si>
    <t>A022042B</t>
  </si>
  <si>
    <t>A022045</t>
  </si>
  <si>
    <t>A022046</t>
  </si>
  <si>
    <t>LAKE LINDERO HOMEOWNERS ASSOCIATION</t>
  </si>
  <si>
    <t>A022047</t>
  </si>
  <si>
    <t>RICHARD  KNIGHT</t>
  </si>
  <si>
    <t>A022048</t>
  </si>
  <si>
    <t>PATRICIA A GRAY</t>
  </si>
  <si>
    <t>A022050</t>
  </si>
  <si>
    <t>MIDDLECAMP FAMILY TR</t>
  </si>
  <si>
    <t>A022051</t>
  </si>
  <si>
    <t>A022052</t>
  </si>
  <si>
    <t>A022053</t>
  </si>
  <si>
    <t>A022056</t>
  </si>
  <si>
    <t>CLINE FAMILY TRUST</t>
  </si>
  <si>
    <t>A022058</t>
  </si>
  <si>
    <t>A022059</t>
  </si>
  <si>
    <t>A022060</t>
  </si>
  <si>
    <t>A022061</t>
  </si>
  <si>
    <t>A022062</t>
  </si>
  <si>
    <t>A022067</t>
  </si>
  <si>
    <t>JACK N ROBY</t>
  </si>
  <si>
    <t>A022070</t>
  </si>
  <si>
    <t>DENO  BUCHIGNANI</t>
  </si>
  <si>
    <t>A022071</t>
  </si>
  <si>
    <t>BIDHI  SINGH GILL</t>
  </si>
  <si>
    <t>A022072</t>
  </si>
  <si>
    <t>A022073</t>
  </si>
  <si>
    <t>PHILIP AND LESLIE SUNSERI FAMILY TRUST</t>
  </si>
  <si>
    <t>A022076</t>
  </si>
  <si>
    <t>JOSEPH C LODGE</t>
  </si>
  <si>
    <t>A022079</t>
  </si>
  <si>
    <t>Ridge Ranch No. 1, LLC</t>
  </si>
  <si>
    <t>A022080A</t>
  </si>
  <si>
    <t>DOUGLAS  KORTEN</t>
  </si>
  <si>
    <t>A022080B</t>
  </si>
  <si>
    <t>A022083</t>
  </si>
  <si>
    <t>A022090</t>
  </si>
  <si>
    <t>Douglas A. Rafanelli Trust</t>
  </si>
  <si>
    <t>A022092</t>
  </si>
  <si>
    <t>CONNIE  RASMUSSEN</t>
  </si>
  <si>
    <t>A022093</t>
  </si>
  <si>
    <t>CITY OF POWAY</t>
  </si>
  <si>
    <t>A022094</t>
  </si>
  <si>
    <t>MARK D JACOBS</t>
  </si>
  <si>
    <t>A022095</t>
  </si>
  <si>
    <t>RAJNI  DEVI</t>
  </si>
  <si>
    <t>A022099</t>
  </si>
  <si>
    <t>Bryan  DeRoo</t>
  </si>
  <si>
    <t>A022102</t>
  </si>
  <si>
    <t>A022103</t>
  </si>
  <si>
    <t>OLD OAK LAND COMPANY</t>
  </si>
  <si>
    <t>A022105</t>
  </si>
  <si>
    <t>J JOYCE WILLIAMSEN</t>
  </si>
  <si>
    <t>A022110</t>
  </si>
  <si>
    <t>A022112</t>
  </si>
  <si>
    <t>RAYMOND ROY COX</t>
  </si>
  <si>
    <t>A022113</t>
  </si>
  <si>
    <t>A022114SF</t>
  </si>
  <si>
    <t>A022115</t>
  </si>
  <si>
    <t>FRANCIS  CARRINGTON</t>
  </si>
  <si>
    <t>A022129SF</t>
  </si>
  <si>
    <t>A022130SF</t>
  </si>
  <si>
    <t>A022131SF</t>
  </si>
  <si>
    <t>A022132SF</t>
  </si>
  <si>
    <t>A022133SF</t>
  </si>
  <si>
    <t>A022134</t>
  </si>
  <si>
    <t>STEVE  MACY</t>
  </si>
  <si>
    <t>A022135</t>
  </si>
  <si>
    <t>SUSAN M FORD</t>
  </si>
  <si>
    <t>A022140</t>
  </si>
  <si>
    <t>MARTIN L GARDNER</t>
  </si>
  <si>
    <t>A022141</t>
  </si>
  <si>
    <t>A022145</t>
  </si>
  <si>
    <t>FIORE  MARCHESCHI</t>
  </si>
  <si>
    <t>A022146</t>
  </si>
  <si>
    <t>SOREN E JENSEN JR RANCH TRUST</t>
  </si>
  <si>
    <t>A022148</t>
  </si>
  <si>
    <t>A022150</t>
  </si>
  <si>
    <t>JIKOJI</t>
  </si>
  <si>
    <t>A022151</t>
  </si>
  <si>
    <t>A022156</t>
  </si>
  <si>
    <t>JOHN P GUILFOY</t>
  </si>
  <si>
    <t>A022159</t>
  </si>
  <si>
    <t>A022164</t>
  </si>
  <si>
    <t>A022165</t>
  </si>
  <si>
    <t>A022167</t>
  </si>
  <si>
    <t>A022168</t>
  </si>
  <si>
    <t>A022169</t>
  </si>
  <si>
    <t>BRAVO SWIFT RASCAL, LLC</t>
  </si>
  <si>
    <t>A022170</t>
  </si>
  <si>
    <t>A022171</t>
  </si>
  <si>
    <t>A022172</t>
  </si>
  <si>
    <t>A022173</t>
  </si>
  <si>
    <t>A022175</t>
  </si>
  <si>
    <t>BYERS FAMILY TRUST</t>
  </si>
  <si>
    <t>A022176</t>
  </si>
  <si>
    <t>KLOTZ FAMILY LLC</t>
  </si>
  <si>
    <t>A022178</t>
  </si>
  <si>
    <t>MICHAEL F COLLIER</t>
  </si>
  <si>
    <t>A022180</t>
  </si>
  <si>
    <t>A022187</t>
  </si>
  <si>
    <t>A022188</t>
  </si>
  <si>
    <t>WILLIAM  EUGENE REGE</t>
  </si>
  <si>
    <t>A022189</t>
  </si>
  <si>
    <t>MATT   ALTES</t>
  </si>
  <si>
    <t>A022192</t>
  </si>
  <si>
    <t>A022193</t>
  </si>
  <si>
    <t>A022194</t>
  </si>
  <si>
    <t>A022195</t>
  </si>
  <si>
    <t>A022197</t>
  </si>
  <si>
    <t>A022198</t>
  </si>
  <si>
    <t>A022199</t>
  </si>
  <si>
    <t>A022200</t>
  </si>
  <si>
    <t>A022203</t>
  </si>
  <si>
    <t>JACOB   WALTON</t>
  </si>
  <si>
    <t>A022208</t>
  </si>
  <si>
    <t>MARY A GOLDEN TRUSTEE</t>
  </si>
  <si>
    <t>A022209</t>
  </si>
  <si>
    <t>JULIE   BENJAMIN</t>
  </si>
  <si>
    <t>A022213</t>
  </si>
  <si>
    <t>ELISABETH  HOVLAND</t>
  </si>
  <si>
    <t>A022215</t>
  </si>
  <si>
    <t>FLOYD M MCGRIFF</t>
  </si>
  <si>
    <t>A022219</t>
  </si>
  <si>
    <t>A022221</t>
  </si>
  <si>
    <t>U S C G TRAINING CENTER</t>
  </si>
  <si>
    <t>A022222</t>
  </si>
  <si>
    <t>WARREN R WARE</t>
  </si>
  <si>
    <t>A022224</t>
  </si>
  <si>
    <t>DANIEL  DAMONTE</t>
  </si>
  <si>
    <t>A022226</t>
  </si>
  <si>
    <t>WAYLAND LOUIE LIVING TRUST OF 7/23/02</t>
  </si>
  <si>
    <t>A022227</t>
  </si>
  <si>
    <t>A022229</t>
  </si>
  <si>
    <t>A022230SF</t>
  </si>
  <si>
    <t>A022231SF</t>
  </si>
  <si>
    <t>A022232SF</t>
  </si>
  <si>
    <t>A022233SF</t>
  </si>
  <si>
    <t>A022234SF</t>
  </si>
  <si>
    <t>A022235SF</t>
  </si>
  <si>
    <t>A022236</t>
  </si>
  <si>
    <t>BRENT  FOX</t>
  </si>
  <si>
    <t>A022237</t>
  </si>
  <si>
    <t>James W and Barbara A Long Trust</t>
  </si>
  <si>
    <t>A022238</t>
  </si>
  <si>
    <t>A022241</t>
  </si>
  <si>
    <t>A022242</t>
  </si>
  <si>
    <t>A022243</t>
  </si>
  <si>
    <t>A022245</t>
  </si>
  <si>
    <t>JOHN  WOOD</t>
  </si>
  <si>
    <t>A022249</t>
  </si>
  <si>
    <t>DOUBLETREE RANCH HOMEOWNERS ASSN</t>
  </si>
  <si>
    <t>A022250</t>
  </si>
  <si>
    <t>THE ROBBIN LEE LIVING TRUST</t>
  </si>
  <si>
    <t>A022251</t>
  </si>
  <si>
    <t>DAVID E THOMAS</t>
  </si>
  <si>
    <t>A022252</t>
  </si>
  <si>
    <t>JAMES  PATTERSON</t>
  </si>
  <si>
    <t>A022253</t>
  </si>
  <si>
    <t>A022254</t>
  </si>
  <si>
    <t>William  Mangan</t>
  </si>
  <si>
    <t>A022257</t>
  </si>
  <si>
    <t>CHARLES  LEISS</t>
  </si>
  <si>
    <t>A022258</t>
  </si>
  <si>
    <t>WILLIAM D ZIMMERMAN</t>
  </si>
  <si>
    <t>A022259</t>
  </si>
  <si>
    <t>A022260</t>
  </si>
  <si>
    <t>DAVID  FIDDYMENT</t>
  </si>
  <si>
    <t>A022264</t>
  </si>
  <si>
    <t>CLARE  DUMOULIN</t>
  </si>
  <si>
    <t>A022265</t>
  </si>
  <si>
    <t>TSCHOPP MUTUAL WATER COMPANY</t>
  </si>
  <si>
    <t>A022266</t>
  </si>
  <si>
    <t>USDA FOREST SERVICE</t>
  </si>
  <si>
    <t>A022268</t>
  </si>
  <si>
    <t>JAMES E EWERT</t>
  </si>
  <si>
    <t>A022269</t>
  </si>
  <si>
    <t>A022270</t>
  </si>
  <si>
    <t>A022272</t>
  </si>
  <si>
    <t>ROBERT A SINGLETARY</t>
  </si>
  <si>
    <t>A022273</t>
  </si>
  <si>
    <t>BEALS FAMILY TRUST DATED JULY 28 1997</t>
  </si>
  <si>
    <t>A022276</t>
  </si>
  <si>
    <t>SOPER COMPANY, A DELAWARE CORPORATION</t>
  </si>
  <si>
    <t>A022277</t>
  </si>
  <si>
    <t>LUKE  MCGEEHEE</t>
  </si>
  <si>
    <t>A022279</t>
  </si>
  <si>
    <t>PETER  PIERRE</t>
  </si>
  <si>
    <t>A022281</t>
  </si>
  <si>
    <t>STEVEN  AVALOS</t>
  </si>
  <si>
    <t>A022287</t>
  </si>
  <si>
    <t>THUNDERMOUNTAIN WATER ASSOCIATION INC</t>
  </si>
  <si>
    <t>A022288</t>
  </si>
  <si>
    <t>STRAUS LAND COMPANY LLC</t>
  </si>
  <si>
    <t>A022289</t>
  </si>
  <si>
    <t>STRAUS HOME RANCH LLC</t>
  </si>
  <si>
    <t>A022290</t>
  </si>
  <si>
    <t>A022291</t>
  </si>
  <si>
    <t>A022292</t>
  </si>
  <si>
    <t>Dennis  Alumbaugh</t>
  </si>
  <si>
    <t>A022293</t>
  </si>
  <si>
    <t>STEVEN R BOETTGER</t>
  </si>
  <si>
    <t>A022294</t>
  </si>
  <si>
    <t>L EUGENE MONDO</t>
  </si>
  <si>
    <t>A022296</t>
  </si>
  <si>
    <t>JEFFREY  ADAMS</t>
  </si>
  <si>
    <t>A022299</t>
  </si>
  <si>
    <t>A022302</t>
  </si>
  <si>
    <t>JAMES  MASSETTI</t>
  </si>
  <si>
    <t>A022303</t>
  </si>
  <si>
    <t>A022305</t>
  </si>
  <si>
    <t>LEE  OWNING</t>
  </si>
  <si>
    <t>A022306</t>
  </si>
  <si>
    <t>ANDREW T NICOLL</t>
  </si>
  <si>
    <t>A022308</t>
  </si>
  <si>
    <t>A022309</t>
  </si>
  <si>
    <t>A022311</t>
  </si>
  <si>
    <t>THERESA  DEN HARTOG, TRUSTEE</t>
  </si>
  <si>
    <t>A022312</t>
  </si>
  <si>
    <t>A022313</t>
  </si>
  <si>
    <t>MERLE L RENNER</t>
  </si>
  <si>
    <t>A022315</t>
  </si>
  <si>
    <t>BETTY ANN NELSON</t>
  </si>
  <si>
    <t>A022316</t>
  </si>
  <si>
    <t>A022317</t>
  </si>
  <si>
    <t>A022318</t>
  </si>
  <si>
    <t>A022319</t>
  </si>
  <si>
    <t>KAREN RENEE BISHOP</t>
  </si>
  <si>
    <t>A022320</t>
  </si>
  <si>
    <t>George N Kokkinakis</t>
  </si>
  <si>
    <t>A022321</t>
  </si>
  <si>
    <t>A022322</t>
  </si>
  <si>
    <t>GEORGE R KLINEFELTER</t>
  </si>
  <si>
    <t>A022324</t>
  </si>
  <si>
    <t>GARY R HARRINGTON</t>
  </si>
  <si>
    <t>A022325</t>
  </si>
  <si>
    <t>RALPH W BASTIAN JR</t>
  </si>
  <si>
    <t>A022326</t>
  </si>
  <si>
    <t>MICHAEL P SARDELLA</t>
  </si>
  <si>
    <t>A022328</t>
  </si>
  <si>
    <t>A022330</t>
  </si>
  <si>
    <t>A022331</t>
  </si>
  <si>
    <t>A022333</t>
  </si>
  <si>
    <t>MARY SUZANNE FORAKER</t>
  </si>
  <si>
    <t>A022336</t>
  </si>
  <si>
    <t>A022337</t>
  </si>
  <si>
    <t>DAVID  WIGHT</t>
  </si>
  <si>
    <t>A022338</t>
  </si>
  <si>
    <t>ACADEMY OIL &amp; GAS INC</t>
  </si>
  <si>
    <t>A022339</t>
  </si>
  <si>
    <t>ERWIN L HARDWICK</t>
  </si>
  <si>
    <t>A022340</t>
  </si>
  <si>
    <t>GAVILAN JOINT JUNIOR COLLEGE DISTRICT</t>
  </si>
  <si>
    <t>A022341</t>
  </si>
  <si>
    <t>GEORGINE  TOMASI</t>
  </si>
  <si>
    <t>A022342</t>
  </si>
  <si>
    <t>MARK D VERAGUTH</t>
  </si>
  <si>
    <t>A022343</t>
  </si>
  <si>
    <t>JANICE M ZUKAL</t>
  </si>
  <si>
    <t>A022346</t>
  </si>
  <si>
    <t>A022348</t>
  </si>
  <si>
    <t>NORTHWOOD RECREATION INC</t>
  </si>
  <si>
    <t>A022351</t>
  </si>
  <si>
    <t>A022352</t>
  </si>
  <si>
    <t>DONNA KAY  WASS</t>
  </si>
  <si>
    <t>A022357</t>
  </si>
  <si>
    <t>JACKIE  MCVEY</t>
  </si>
  <si>
    <t>A022359</t>
  </si>
  <si>
    <t>A022360</t>
  </si>
  <si>
    <t>ELIZABETH A MOLNAR</t>
  </si>
  <si>
    <t>A022362</t>
  </si>
  <si>
    <t>DEAN  HESS</t>
  </si>
  <si>
    <t>A022363</t>
  </si>
  <si>
    <t>Kathryn  Greenelsh</t>
  </si>
  <si>
    <t>A022364</t>
  </si>
  <si>
    <t>ELIZABETH  CRONIN</t>
  </si>
  <si>
    <t>A022368</t>
  </si>
  <si>
    <t>DOUGLAS B WILLIAMS</t>
  </si>
  <si>
    <t>A022370</t>
  </si>
  <si>
    <t>VOLKER EISELE VINEYARDS LLC</t>
  </si>
  <si>
    <t>A022371</t>
  </si>
  <si>
    <t>NEMESIA PEARL KELLY</t>
  </si>
  <si>
    <t>A022372</t>
  </si>
  <si>
    <t>CONSTANCE  WINSBERG</t>
  </si>
  <si>
    <t>A022375</t>
  </si>
  <si>
    <t>PAMELA  MOORE-GILLESPIE</t>
  </si>
  <si>
    <t>A022376</t>
  </si>
  <si>
    <t>STEVEN  HAMILTON</t>
  </si>
  <si>
    <t>A022377</t>
  </si>
  <si>
    <t>THE SEA RANCH WATER COMPANY</t>
  </si>
  <si>
    <t>A022378</t>
  </si>
  <si>
    <t>LARRY R THORNTON</t>
  </si>
  <si>
    <t>A022382</t>
  </si>
  <si>
    <t>THE LAKEWOOD ASSOCIATION INC</t>
  </si>
  <si>
    <t>A022384</t>
  </si>
  <si>
    <t>MONDAVI PROPERTIES</t>
  </si>
  <si>
    <t>A022385</t>
  </si>
  <si>
    <t>STANLEY W SPRAGUE</t>
  </si>
  <si>
    <t>A022390</t>
  </si>
  <si>
    <t>A022391</t>
  </si>
  <si>
    <t>MORGAN  RUDDICK</t>
  </si>
  <si>
    <t>A022392</t>
  </si>
  <si>
    <t>STEVEN  FRANKEL</t>
  </si>
  <si>
    <t>A022395</t>
  </si>
  <si>
    <t>REGULAR BAPTIST CAMP INCORPORATED</t>
  </si>
  <si>
    <t>A022396</t>
  </si>
  <si>
    <t>A022397</t>
  </si>
  <si>
    <t>PRESBYTERY OF SAN JOAQUIN</t>
  </si>
  <si>
    <t>A022398</t>
  </si>
  <si>
    <t>REDWOODS JUNIOR COLLEGE DISTRICT</t>
  </si>
  <si>
    <t>A022399</t>
  </si>
  <si>
    <t>GEORGE  SHEPHERD</t>
  </si>
  <si>
    <t>A022401</t>
  </si>
  <si>
    <t>DELBERT  WELLOCK</t>
  </si>
  <si>
    <t>A022402</t>
  </si>
  <si>
    <t>KENNETH L WILSON</t>
  </si>
  <si>
    <t>A022403</t>
  </si>
  <si>
    <t>SHAWN B CAMERON</t>
  </si>
  <si>
    <t>A022405</t>
  </si>
  <si>
    <t>A022407</t>
  </si>
  <si>
    <t>LAKE COUNTY SERVICE AREA #2</t>
  </si>
  <si>
    <t>A022408</t>
  </si>
  <si>
    <t>A022409</t>
  </si>
  <si>
    <t>GERARDO P ZOTTOLA</t>
  </si>
  <si>
    <t>A022411</t>
  </si>
  <si>
    <t>MICHAEL W GILLETT</t>
  </si>
  <si>
    <t>A022412</t>
  </si>
  <si>
    <t>A022417</t>
  </si>
  <si>
    <t>A022419</t>
  </si>
  <si>
    <t>WASHINGTON COUNTY WATER DISTRICT</t>
  </si>
  <si>
    <t>A022421</t>
  </si>
  <si>
    <t>A022422</t>
  </si>
  <si>
    <t>A022423</t>
  </si>
  <si>
    <t>CITY OF SOLVANG</t>
  </si>
  <si>
    <t>A022424</t>
  </si>
  <si>
    <t>MARVIN KLEIN IRREVOCABLE TRUST</t>
  </si>
  <si>
    <t>A022426</t>
  </si>
  <si>
    <t>A022427</t>
  </si>
  <si>
    <t>A022430</t>
  </si>
  <si>
    <t>MATT  TERRY</t>
  </si>
  <si>
    <t>A022431</t>
  </si>
  <si>
    <t>A022432</t>
  </si>
  <si>
    <t>DENISE LURTON MOULLE</t>
  </si>
  <si>
    <t>A022433</t>
  </si>
  <si>
    <t>LYNETTE  ROSE</t>
  </si>
  <si>
    <t>A022434</t>
  </si>
  <si>
    <t>DEANNE  STARRITT</t>
  </si>
  <si>
    <t>A022437</t>
  </si>
  <si>
    <t>ROBERT  CANADAS</t>
  </si>
  <si>
    <t>A022438</t>
  </si>
  <si>
    <t>OWENS FAMILY TRUST 7/23/2015</t>
  </si>
  <si>
    <t>A022439</t>
  </si>
  <si>
    <t>GINGER E HOBEL</t>
  </si>
  <si>
    <t>A022440</t>
  </si>
  <si>
    <t>GEORGE  PARKS</t>
  </si>
  <si>
    <t>A022443</t>
  </si>
  <si>
    <t>A022444</t>
  </si>
  <si>
    <t>PATRICIA  LEYVA</t>
  </si>
  <si>
    <t>A022445</t>
  </si>
  <si>
    <t>ANTHONY  FLEMING</t>
  </si>
  <si>
    <t>A022446</t>
  </si>
  <si>
    <t>RUSS  ZUMWALT</t>
  </si>
  <si>
    <t>A022448</t>
  </si>
  <si>
    <t>REDWOOD MEADOWS RV RESORT</t>
  </si>
  <si>
    <t>A022451</t>
  </si>
  <si>
    <t>A022452</t>
  </si>
  <si>
    <t>A022454</t>
  </si>
  <si>
    <t>PALMER GAVIT JACKSON TRUST U/A 2/25/88</t>
  </si>
  <si>
    <t>A022455</t>
  </si>
  <si>
    <t>LINDA  BURBANK</t>
  </si>
  <si>
    <t>A022458</t>
  </si>
  <si>
    <t>SAGE HILL VINEYARDS LLC</t>
  </si>
  <si>
    <t>A022459</t>
  </si>
  <si>
    <t>A022460</t>
  </si>
  <si>
    <t>A022461</t>
  </si>
  <si>
    <t>A022463</t>
  </si>
  <si>
    <t>A022465</t>
  </si>
  <si>
    <t>DANIEL  L  STIRN</t>
  </si>
  <si>
    <t>A022466</t>
  </si>
  <si>
    <t>JENNIFER  GREENE</t>
  </si>
  <si>
    <t>A022467</t>
  </si>
  <si>
    <t>A022468</t>
  </si>
  <si>
    <t>ESTATES OF ELDON E &amp; ANNA V AMOS</t>
  </si>
  <si>
    <t>A022470</t>
  </si>
  <si>
    <t>LOURENCE A ALVARES</t>
  </si>
  <si>
    <t>A022471</t>
  </si>
  <si>
    <t>A022472</t>
  </si>
  <si>
    <t>A022474</t>
  </si>
  <si>
    <t>HARRY B STEHR JR</t>
  </si>
  <si>
    <t>A022475</t>
  </si>
  <si>
    <t>Peter G Rasinski</t>
  </si>
  <si>
    <t>A022478</t>
  </si>
  <si>
    <t>TERENCE A HALL</t>
  </si>
  <si>
    <t>A022479</t>
  </si>
  <si>
    <t>A022480</t>
  </si>
  <si>
    <t>PATRICK   WILLIAMS</t>
  </si>
  <si>
    <t>A022481</t>
  </si>
  <si>
    <t>CHESTER M VOGT JR</t>
  </si>
  <si>
    <t>A022482</t>
  </si>
  <si>
    <t>KENNITH V CHRIST</t>
  </si>
  <si>
    <t>A022485</t>
  </si>
  <si>
    <t>MARK S MC CULLAH</t>
  </si>
  <si>
    <t>A022486</t>
  </si>
  <si>
    <t>BANK OF AMERICA NT &amp; SA</t>
  </si>
  <si>
    <t>A022487</t>
  </si>
  <si>
    <t>CIRCLE OVER FORK FAMILY RANCH, LLC</t>
  </si>
  <si>
    <t>A022489</t>
  </si>
  <si>
    <t>TERRY M BENGARD</t>
  </si>
  <si>
    <t>A022490</t>
  </si>
  <si>
    <t>HOLLYDALE MUTUAL WATER CO</t>
  </si>
  <si>
    <t>A022491</t>
  </si>
  <si>
    <t>A022492</t>
  </si>
  <si>
    <t>A022493</t>
  </si>
  <si>
    <t>A022494</t>
  </si>
  <si>
    <t>A022496</t>
  </si>
  <si>
    <t>OWEN  FREDERICKS</t>
  </si>
  <si>
    <t>A022498</t>
  </si>
  <si>
    <t>A022501</t>
  </si>
  <si>
    <t>WILLIAM L MADISON</t>
  </si>
  <si>
    <t>A022503</t>
  </si>
  <si>
    <t>SISKIYOU COUNTY F C &amp; W C D</t>
  </si>
  <si>
    <t>A022505</t>
  </si>
  <si>
    <t>A022506</t>
  </si>
  <si>
    <t>AMANDA  VANCE</t>
  </si>
  <si>
    <t>A022507</t>
  </si>
  <si>
    <t>A022508</t>
  </si>
  <si>
    <t>A022509</t>
  </si>
  <si>
    <t>A022510</t>
  </si>
  <si>
    <t>A022511</t>
  </si>
  <si>
    <t>KENNETH A PETERSEN</t>
  </si>
  <si>
    <t>A022512</t>
  </si>
  <si>
    <t>A022515</t>
  </si>
  <si>
    <t>SCHOENNAUER FAMILY PARTNERSHIP</t>
  </si>
  <si>
    <t>A022516</t>
  </si>
  <si>
    <t>CITY OF BUELLTON</t>
  </si>
  <si>
    <t>A022518</t>
  </si>
  <si>
    <t>A022519</t>
  </si>
  <si>
    <t>JEFFREY A THOMPSON</t>
  </si>
  <si>
    <t>A022520</t>
  </si>
  <si>
    <t>HARI NAM SINGH ELLIOTT</t>
  </si>
  <si>
    <t>A022521</t>
  </si>
  <si>
    <t>CARLA  STECKMYER</t>
  </si>
  <si>
    <t>A022523</t>
  </si>
  <si>
    <t>A022524</t>
  </si>
  <si>
    <t>RICHARD L LITTLE</t>
  </si>
  <si>
    <t>A022525</t>
  </si>
  <si>
    <t>MOON SAFARI LLC</t>
  </si>
  <si>
    <t>A022532</t>
  </si>
  <si>
    <t>TERRENCE  OWENS</t>
  </si>
  <si>
    <t>A022533</t>
  </si>
  <si>
    <t>A022534</t>
  </si>
  <si>
    <t>Stephen  Meline IV</t>
  </si>
  <si>
    <t>A022535</t>
  </si>
  <si>
    <t>A022536</t>
  </si>
  <si>
    <t>ALWYN  FISCHEL</t>
  </si>
  <si>
    <t>A022538</t>
  </si>
  <si>
    <t>V MARK RAFANELLI</t>
  </si>
  <si>
    <t>A022539</t>
  </si>
  <si>
    <t>CANEBRAKE COUNTY WATER DISTRICT</t>
  </si>
  <si>
    <t>A022541</t>
  </si>
  <si>
    <t>1 DSD LLC</t>
  </si>
  <si>
    <t>A022542</t>
  </si>
  <si>
    <t>Trevor  Foster</t>
  </si>
  <si>
    <t>A022547</t>
  </si>
  <si>
    <t>CLIFTON C MARESH</t>
  </si>
  <si>
    <t>A022548</t>
  </si>
  <si>
    <t>FELICE ANN ELIAS</t>
  </si>
  <si>
    <t>A022551</t>
  </si>
  <si>
    <t>A022552</t>
  </si>
  <si>
    <t>A022553</t>
  </si>
  <si>
    <t>CHARLES D  MARTIN</t>
  </si>
  <si>
    <t>A022554</t>
  </si>
  <si>
    <t>HARRY A BAKER</t>
  </si>
  <si>
    <t>A022555</t>
  </si>
  <si>
    <t>BARBARA E ANDERSON KREISS LIVING TRUST</t>
  </si>
  <si>
    <t>A022562</t>
  </si>
  <si>
    <t>Neal   Gould</t>
  </si>
  <si>
    <t>A022563</t>
  </si>
  <si>
    <t>DEAN K RENFER</t>
  </si>
  <si>
    <t>A022564</t>
  </si>
  <si>
    <t>GREGORY  MARTIN</t>
  </si>
  <si>
    <t>A022565</t>
  </si>
  <si>
    <t>A022566</t>
  </si>
  <si>
    <t>DIANE  WHARFF</t>
  </si>
  <si>
    <t>A022567</t>
  </si>
  <si>
    <t>GEORGE  KOOLERY</t>
  </si>
  <si>
    <t>A022570</t>
  </si>
  <si>
    <t>ALAN  SHUFELBERGER</t>
  </si>
  <si>
    <t>A022571</t>
  </si>
  <si>
    <t>TODD WILLAM SOLLER</t>
  </si>
  <si>
    <t>A022573</t>
  </si>
  <si>
    <t>A022574</t>
  </si>
  <si>
    <t>ROBERT C MCKEE</t>
  </si>
  <si>
    <t>A022576</t>
  </si>
  <si>
    <t>BENJAMIN D SMITH</t>
  </si>
  <si>
    <t>A022579</t>
  </si>
  <si>
    <t>LOWER ROCK CREEK MUTUAL WATER COMPANY</t>
  </si>
  <si>
    <t>A022583</t>
  </si>
  <si>
    <t>A022584</t>
  </si>
  <si>
    <t>ERIC M DESCH</t>
  </si>
  <si>
    <t>A022585</t>
  </si>
  <si>
    <t>EDWIN  HILL</t>
  </si>
  <si>
    <t>A022586</t>
  </si>
  <si>
    <t>JOHN A DUNNING</t>
  </si>
  <si>
    <t>A022587</t>
  </si>
  <si>
    <t>PAULINE ELIZABETH PEEPE</t>
  </si>
  <si>
    <t>A022588</t>
  </si>
  <si>
    <t>A022590</t>
  </si>
  <si>
    <t>Ronald Ray Maddox</t>
  </si>
  <si>
    <t>A022592</t>
  </si>
  <si>
    <t>DANIEL LEE BLACK</t>
  </si>
  <si>
    <t>A022594</t>
  </si>
  <si>
    <t>A022596</t>
  </si>
  <si>
    <t>A022597</t>
  </si>
  <si>
    <t>WESTLAKE LAKE MANAGEMENT ASSOCIATION</t>
  </si>
  <si>
    <t>A022598</t>
  </si>
  <si>
    <t>JOEY P RATTO JR</t>
  </si>
  <si>
    <t>A022599</t>
  </si>
  <si>
    <t>A022600</t>
  </si>
  <si>
    <t>RICHARD H ANDERSON</t>
  </si>
  <si>
    <t>A022603</t>
  </si>
  <si>
    <t>A022604</t>
  </si>
  <si>
    <t>Cynthia M La Paille</t>
  </si>
  <si>
    <t>A022605</t>
  </si>
  <si>
    <t>A022606</t>
  </si>
  <si>
    <t>BRUCE D DANIELS</t>
  </si>
  <si>
    <t>A022608</t>
  </si>
  <si>
    <t>A022609</t>
  </si>
  <si>
    <t>CAROL J CLARKE</t>
  </si>
  <si>
    <t>A022614</t>
  </si>
  <si>
    <t>HUMMINGBIRD WEST</t>
  </si>
  <si>
    <t>A022615</t>
  </si>
  <si>
    <t>A022617</t>
  </si>
  <si>
    <t>Wilson Road Trust</t>
  </si>
  <si>
    <t>A022618</t>
  </si>
  <si>
    <t>A022623</t>
  </si>
  <si>
    <t>BARBARA  RAMIREZ</t>
  </si>
  <si>
    <t>A022628</t>
  </si>
  <si>
    <t>A022630</t>
  </si>
  <si>
    <t>ROBERT P STAUDENRAUS</t>
  </si>
  <si>
    <t>A022632</t>
  </si>
  <si>
    <t>A022633</t>
  </si>
  <si>
    <t>A022634</t>
  </si>
  <si>
    <t>WEAVERVILLE COMMUNITY SERVICES DISTRICT</t>
  </si>
  <si>
    <t>A022637</t>
  </si>
  <si>
    <t>David  King</t>
  </si>
  <si>
    <t>A022638</t>
  </si>
  <si>
    <t>RELM PROPERTIES, LLC</t>
  </si>
  <si>
    <t>A022640</t>
  </si>
  <si>
    <t>LAKESIDE PARK ASSOCIATION</t>
  </si>
  <si>
    <t>A022641</t>
  </si>
  <si>
    <t>A022643</t>
  </si>
  <si>
    <t>A022644</t>
  </si>
  <si>
    <t>A022646</t>
  </si>
  <si>
    <t>AVERILL J BENNER</t>
  </si>
  <si>
    <t>A022647</t>
  </si>
  <si>
    <t>A022651</t>
  </si>
  <si>
    <t>A022652</t>
  </si>
  <si>
    <t>LOVACORE LLC</t>
  </si>
  <si>
    <t>A022654</t>
  </si>
  <si>
    <t>ROBERT K HEARD</t>
  </si>
  <si>
    <t>A022661</t>
  </si>
  <si>
    <t>STEVEN  ZICHICHI</t>
  </si>
  <si>
    <t>A022663</t>
  </si>
  <si>
    <t>SUMANPREET  SINGH</t>
  </si>
  <si>
    <t>A022664</t>
  </si>
  <si>
    <t>GERALD E SCHWARTZ</t>
  </si>
  <si>
    <t>A022666</t>
  </si>
  <si>
    <t>A022667</t>
  </si>
  <si>
    <t>A022668</t>
  </si>
  <si>
    <t>A022669</t>
  </si>
  <si>
    <t>TUSCAN AND INKS CREEK RANCHES LLC</t>
  </si>
  <si>
    <t>A022670</t>
  </si>
  <si>
    <t>A022671</t>
  </si>
  <si>
    <t>A022672</t>
  </si>
  <si>
    <t>A022673</t>
  </si>
  <si>
    <t>A022674</t>
  </si>
  <si>
    <t>A022675</t>
  </si>
  <si>
    <t>A022676</t>
  </si>
  <si>
    <t>A022677</t>
  </si>
  <si>
    <t>A022678</t>
  </si>
  <si>
    <t>HERBERT W JASPER</t>
  </si>
  <si>
    <t>A022680</t>
  </si>
  <si>
    <t>A022681</t>
  </si>
  <si>
    <t>A022682</t>
  </si>
  <si>
    <t>KERNIT E RANKIN</t>
  </si>
  <si>
    <t>A022684</t>
  </si>
  <si>
    <t>JAVIER  OREJEL</t>
  </si>
  <si>
    <t>A022692</t>
  </si>
  <si>
    <t>EDWIN R MURRAY TRUST</t>
  </si>
  <si>
    <t>A022694</t>
  </si>
  <si>
    <t>GINGER M FELT</t>
  </si>
  <si>
    <t>A022695</t>
  </si>
  <si>
    <t>RAYMOND  SOLBAU</t>
  </si>
  <si>
    <t>A022696</t>
  </si>
  <si>
    <t>A022698</t>
  </si>
  <si>
    <t>A022699</t>
  </si>
  <si>
    <t>A022700</t>
  </si>
  <si>
    <t>BRYAN  BOBROSKY</t>
  </si>
  <si>
    <t>A022702</t>
  </si>
  <si>
    <t>A022704</t>
  </si>
  <si>
    <t>A022706</t>
  </si>
  <si>
    <t>ROBERT  SWANSON</t>
  </si>
  <si>
    <t>A022709SF</t>
  </si>
  <si>
    <t>A022710</t>
  </si>
  <si>
    <t>SCOTT P STASS</t>
  </si>
  <si>
    <t>A022711</t>
  </si>
  <si>
    <t>CARPENTER RANCHES INC</t>
  </si>
  <si>
    <t>A022714</t>
  </si>
  <si>
    <t>A022715</t>
  </si>
  <si>
    <t>ELK COUNTY WATER DISTRICT</t>
  </si>
  <si>
    <t>A022716</t>
  </si>
  <si>
    <t>REDCREST WATER WORKS</t>
  </si>
  <si>
    <t>A022717</t>
  </si>
  <si>
    <t>A022718</t>
  </si>
  <si>
    <t>A022719</t>
  </si>
  <si>
    <t>Mt Zaide LLC</t>
  </si>
  <si>
    <t>A022720</t>
  </si>
  <si>
    <t>RACHAEL  KRASNER</t>
  </si>
  <si>
    <t>A022722</t>
  </si>
  <si>
    <t>A022723</t>
  </si>
  <si>
    <t>NANCY A SIMONSEN</t>
  </si>
  <si>
    <t>A022724</t>
  </si>
  <si>
    <t>A022725</t>
  </si>
  <si>
    <t>MARGARET A JAMISON TRUST 2006</t>
  </si>
  <si>
    <t>A022726</t>
  </si>
  <si>
    <t>A022727</t>
  </si>
  <si>
    <t>A022732</t>
  </si>
  <si>
    <t>A022733A</t>
  </si>
  <si>
    <t>SHELLY  KRIEGER</t>
  </si>
  <si>
    <t>A022733B</t>
  </si>
  <si>
    <t>DAVID C COLE</t>
  </si>
  <si>
    <t>A022734</t>
  </si>
  <si>
    <t>A022735</t>
  </si>
  <si>
    <t>BILLY G MOORE</t>
  </si>
  <si>
    <t>A022736</t>
  </si>
  <si>
    <t>ALKO RANCH, LLC</t>
  </si>
  <si>
    <t>A022737</t>
  </si>
  <si>
    <t>A022738</t>
  </si>
  <si>
    <t>A022739</t>
  </si>
  <si>
    <t>A022742</t>
  </si>
  <si>
    <t>ROBERT   HILTON</t>
  </si>
  <si>
    <t>A022745</t>
  </si>
  <si>
    <t>CANTRELL PARTNERS</t>
  </si>
  <si>
    <t>A022747</t>
  </si>
  <si>
    <t>J ENRIQUE  MENDOZA</t>
  </si>
  <si>
    <t>A022750</t>
  </si>
  <si>
    <t>MANUEL  SOUZA</t>
  </si>
  <si>
    <t>A022751</t>
  </si>
  <si>
    <t>A022752</t>
  </si>
  <si>
    <t>A022753</t>
  </si>
  <si>
    <t>A022754</t>
  </si>
  <si>
    <t>A022755</t>
  </si>
  <si>
    <t>A022756</t>
  </si>
  <si>
    <t>A022757</t>
  </si>
  <si>
    <t>A022758</t>
  </si>
  <si>
    <t>A022759</t>
  </si>
  <si>
    <t>A022760</t>
  </si>
  <si>
    <t>A022761</t>
  </si>
  <si>
    <t>ROBERT H MACKEY AND SONS INC</t>
  </si>
  <si>
    <t>A022762</t>
  </si>
  <si>
    <t>DAVID E LLOYD</t>
  </si>
  <si>
    <t>A022765</t>
  </si>
  <si>
    <t>A022767</t>
  </si>
  <si>
    <t>FLOODGATE VINEYARD LLC</t>
  </si>
  <si>
    <t>A022768</t>
  </si>
  <si>
    <t>TIMBER DELL PROPERTIES LLC</t>
  </si>
  <si>
    <t>A022776</t>
  </si>
  <si>
    <t>A022777</t>
  </si>
  <si>
    <t>ALBERT E TOOVY</t>
  </si>
  <si>
    <t>A022781</t>
  </si>
  <si>
    <t>BIG SUR LAND TRUST</t>
  </si>
  <si>
    <t>A022782</t>
  </si>
  <si>
    <t>CUESTA LA HONDA GUILD, INC</t>
  </si>
  <si>
    <t>A022783</t>
  </si>
  <si>
    <t>LOIS P STAMPER</t>
  </si>
  <si>
    <t>A022784</t>
  </si>
  <si>
    <t>A022785</t>
  </si>
  <si>
    <t>Realty Income Properties 2, LLC</t>
  </si>
  <si>
    <t>A022789</t>
  </si>
  <si>
    <t>C  PENA</t>
  </si>
  <si>
    <t>A022791</t>
  </si>
  <si>
    <t>OMNI FINANCIAL LLC</t>
  </si>
  <si>
    <t>A022793</t>
  </si>
  <si>
    <t>A022796</t>
  </si>
  <si>
    <t>J B OVERSTREET</t>
  </si>
  <si>
    <t>A022797</t>
  </si>
  <si>
    <t>A022798</t>
  </si>
  <si>
    <t>A022799</t>
  </si>
  <si>
    <t>LOUIS A PAYEN</t>
  </si>
  <si>
    <t>A022800</t>
  </si>
  <si>
    <t>A022801</t>
  </si>
  <si>
    <t>MAPLE GROVE MUTUAL WATER COMPANY</t>
  </si>
  <si>
    <t>A022802</t>
  </si>
  <si>
    <t>BAY TREE VINEYARDS, L.L.C.</t>
  </si>
  <si>
    <t>A022804</t>
  </si>
  <si>
    <t>ELLEN E TAYLOR</t>
  </si>
  <si>
    <t>A022807</t>
  </si>
  <si>
    <t>A022808A</t>
  </si>
  <si>
    <t>ROBERT E MILLS</t>
  </si>
  <si>
    <t>A022808B</t>
  </si>
  <si>
    <t>CHARLES E SPINNEY JR</t>
  </si>
  <si>
    <t>A022808C</t>
  </si>
  <si>
    <t>ROUNDHAY FARMING CA LLC</t>
  </si>
  <si>
    <t>A022809</t>
  </si>
  <si>
    <t>FRANK W EDMUNDS</t>
  </si>
  <si>
    <t>A022815</t>
  </si>
  <si>
    <t>A022816</t>
  </si>
  <si>
    <t>SCICON</t>
  </si>
  <si>
    <t>A022817</t>
  </si>
  <si>
    <t>PREMIER TRUST INC, CUSTODIAN FBO ROBERT I. JUDELSON, IRA</t>
  </si>
  <si>
    <t>A022819</t>
  </si>
  <si>
    <t>A022820</t>
  </si>
  <si>
    <t>A022821</t>
  </si>
  <si>
    <t>SIGNE LINNEA BRANSON</t>
  </si>
  <si>
    <t>A022821A</t>
  </si>
  <si>
    <t>Louis  BARTOLUCCI</t>
  </si>
  <si>
    <t>A022821B</t>
  </si>
  <si>
    <t>INDIAN SPRINGS VINEYARDS</t>
  </si>
  <si>
    <t>A022822</t>
  </si>
  <si>
    <t>TRIMONT LAND COMPANY</t>
  </si>
  <si>
    <t>A022823</t>
  </si>
  <si>
    <t>NORTHSTAR COMMUNITY SERVICES DISTRICT</t>
  </si>
  <si>
    <t>A022824</t>
  </si>
  <si>
    <t>GUALALA RANCH ASSOCIATION</t>
  </si>
  <si>
    <t>A022826</t>
  </si>
  <si>
    <t>A022827</t>
  </si>
  <si>
    <t>A022828</t>
  </si>
  <si>
    <t>A022830</t>
  </si>
  <si>
    <t>A022831</t>
  </si>
  <si>
    <t>RICHARD MARSHALL HIX</t>
  </si>
  <si>
    <t>A022832</t>
  </si>
  <si>
    <t>A022833</t>
  </si>
  <si>
    <t>JOHN ANDREW SILVAS</t>
  </si>
  <si>
    <t>A022834</t>
  </si>
  <si>
    <t>STEVE   SCHAAD </t>
  </si>
  <si>
    <t>A022835</t>
  </si>
  <si>
    <t>ROBERT P HAINEY</t>
  </si>
  <si>
    <t>A022836</t>
  </si>
  <si>
    <t>JAMES L PETERSON</t>
  </si>
  <si>
    <t>A022838</t>
  </si>
  <si>
    <t>LMR SB PARTNERS LLC</t>
  </si>
  <si>
    <t>A022840</t>
  </si>
  <si>
    <t>STEPHEN  DUTTON</t>
  </si>
  <si>
    <t>A022844</t>
  </si>
  <si>
    <t>WOOD &amp; COMPANY, A GENERAL PARTNERSHIP</t>
  </si>
  <si>
    <t>A022846</t>
  </si>
  <si>
    <t>KENNETH  A DOW JR</t>
  </si>
  <si>
    <t>A022847</t>
  </si>
  <si>
    <t>CBS DEVELOPMENT CORPORATION</t>
  </si>
  <si>
    <t>A022848</t>
  </si>
  <si>
    <t>RACHEL SHADE WALL</t>
  </si>
  <si>
    <t>A022849</t>
  </si>
  <si>
    <t>A022851</t>
  </si>
  <si>
    <t>JAMES R KONOPITSKI</t>
  </si>
  <si>
    <t>A022854</t>
  </si>
  <si>
    <t>KEET  NERHAN</t>
  </si>
  <si>
    <t>A022855</t>
  </si>
  <si>
    <t>SEAN  CUNNINGHAM</t>
  </si>
  <si>
    <t>A022860</t>
  </si>
  <si>
    <t>GLORIA G HARRIS</t>
  </si>
  <si>
    <t>A022861</t>
  </si>
  <si>
    <t>GARY  DANIEL</t>
  </si>
  <si>
    <t>A022862</t>
  </si>
  <si>
    <t>A022863</t>
  </si>
  <si>
    <t>K M ALPAUGH</t>
  </si>
  <si>
    <t>A022864</t>
  </si>
  <si>
    <t>State Land Conservancy LLC</t>
  </si>
  <si>
    <t>A022865</t>
  </si>
  <si>
    <t>JOHN  SAMPSON</t>
  </si>
  <si>
    <t>A022866</t>
  </si>
  <si>
    <t>A022867</t>
  </si>
  <si>
    <t>MARK A KEARNEY</t>
  </si>
  <si>
    <t>A022868</t>
  </si>
  <si>
    <t>A022870</t>
  </si>
  <si>
    <t>Nancy G KLEVE C JOHNSON DMD &amp; NANCY G JOHNSON REVOC INTERVIVOS TRUST</t>
  </si>
  <si>
    <t>A022871</t>
  </si>
  <si>
    <t>BURTON L BANZHAF JR</t>
  </si>
  <si>
    <t>A022872</t>
  </si>
  <si>
    <t>A022874</t>
  </si>
  <si>
    <t>A022877</t>
  </si>
  <si>
    <t>A022879</t>
  </si>
  <si>
    <t>RICHARD  FLAIG</t>
  </si>
  <si>
    <t>A022881</t>
  </si>
  <si>
    <t>PATRICK H FORD</t>
  </si>
  <si>
    <t>A022882</t>
  </si>
  <si>
    <t>LORENE M HEIDE</t>
  </si>
  <si>
    <t>A022883</t>
  </si>
  <si>
    <t>GEORGE A NARANCIC</t>
  </si>
  <si>
    <t>A022884</t>
  </si>
  <si>
    <t>A022885</t>
  </si>
  <si>
    <t>JODY  MARAVIOV</t>
  </si>
  <si>
    <t>A022887</t>
  </si>
  <si>
    <t>DELBERT  GOULD</t>
  </si>
  <si>
    <t>A022888</t>
  </si>
  <si>
    <t>L R MARTIN INC</t>
  </si>
  <si>
    <t>A022889</t>
  </si>
  <si>
    <t>A022890</t>
  </si>
  <si>
    <t>A022891</t>
  </si>
  <si>
    <t>A022892</t>
  </si>
  <si>
    <t>A022893</t>
  </si>
  <si>
    <t>A022895</t>
  </si>
  <si>
    <t>JERI L MULLINS</t>
  </si>
  <si>
    <t>A022896</t>
  </si>
  <si>
    <t>DAVID  G  ZAPOL</t>
  </si>
  <si>
    <t>A022898</t>
  </si>
  <si>
    <t>DAVID K DAVISON</t>
  </si>
  <si>
    <t>A022900</t>
  </si>
  <si>
    <t>A022901</t>
  </si>
  <si>
    <t>DELORES M NEILSON TRUST</t>
  </si>
  <si>
    <t>A022902</t>
  </si>
  <si>
    <t>JANET MAST HAYES</t>
  </si>
  <si>
    <t>A022903</t>
  </si>
  <si>
    <t>A022905</t>
  </si>
  <si>
    <t>SUMMIT WEST MUTUAL WATER COMPANY</t>
  </si>
  <si>
    <t>A022909</t>
  </si>
  <si>
    <t>A022910</t>
  </si>
  <si>
    <t>ORDON  LAWRENCE</t>
  </si>
  <si>
    <t>A022914</t>
  </si>
  <si>
    <t>TRUST OF WILLIAM &amp; MARY ROTHAUS</t>
  </si>
  <si>
    <t>A022919</t>
  </si>
  <si>
    <t>GEORGE  HARGREAVES</t>
  </si>
  <si>
    <t>A022920</t>
  </si>
  <si>
    <t>DANIEL G MCQUEENEY</t>
  </si>
  <si>
    <t>A022921</t>
  </si>
  <si>
    <t>CALIFORNIA PINES PROPERTY OWNERS' ASSOCIATION</t>
  </si>
  <si>
    <t>A022922</t>
  </si>
  <si>
    <t>A022925</t>
  </si>
  <si>
    <t>GARY J FORD</t>
  </si>
  <si>
    <t>A022926</t>
  </si>
  <si>
    <t>JON C KOSEK</t>
  </si>
  <si>
    <t>A022927</t>
  </si>
  <si>
    <t>Ag Land Stewards, LLC</t>
  </si>
  <si>
    <t>A022928</t>
  </si>
  <si>
    <t>DAVID B JORDON</t>
  </si>
  <si>
    <t>A022929</t>
  </si>
  <si>
    <t>MATHY VINEYARD LLC</t>
  </si>
  <si>
    <t>A022930</t>
  </si>
  <si>
    <t>RICHARD C &amp; BARBARA J SOTO FAMILY TRUST</t>
  </si>
  <si>
    <t>A022931</t>
  </si>
  <si>
    <t>WEHSHEN  KAO</t>
  </si>
  <si>
    <t>A022932</t>
  </si>
  <si>
    <t>Roy E. Ekland</t>
  </si>
  <si>
    <t>A022935</t>
  </si>
  <si>
    <t>TIM D BABCOCK</t>
  </si>
  <si>
    <t>A022936</t>
  </si>
  <si>
    <t>A022938</t>
  </si>
  <si>
    <t>A022939</t>
  </si>
  <si>
    <t>CASSANDRA  CORRAL</t>
  </si>
  <si>
    <t>A022940</t>
  </si>
  <si>
    <t>A022943</t>
  </si>
  <si>
    <t>JOHN  STOCCKETTI</t>
  </si>
  <si>
    <t>A022946</t>
  </si>
  <si>
    <t>M &amp; P Revocable Trust</t>
  </si>
  <si>
    <t>A022948</t>
  </si>
  <si>
    <t>A022949</t>
  </si>
  <si>
    <t>CARPENTER FAMILY TRUST</t>
  </si>
  <si>
    <t>A022951</t>
  </si>
  <si>
    <t>GREGORY  CHARLEY</t>
  </si>
  <si>
    <t>A022954</t>
  </si>
  <si>
    <t>Randon  Brown</t>
  </si>
  <si>
    <t>A022960</t>
  </si>
  <si>
    <t>PASKENTA COMMUNITY SERVICES DISTRICT</t>
  </si>
  <si>
    <t>A022961</t>
  </si>
  <si>
    <t>A022962</t>
  </si>
  <si>
    <t>MARY VICTORIA ABRAHAMSOHN</t>
  </si>
  <si>
    <t>A022966</t>
  </si>
  <si>
    <t>GURMIT S JHALLI</t>
  </si>
  <si>
    <t>A022968</t>
  </si>
  <si>
    <t>DONALD R. AND BONITA L. DEBERNARDI TRUST</t>
  </si>
  <si>
    <t>A022969</t>
  </si>
  <si>
    <t>STOHLMAN-BOHANNAN TRUST</t>
  </si>
  <si>
    <t>A022970</t>
  </si>
  <si>
    <t>ROBERT J CUNEO</t>
  </si>
  <si>
    <t>A022972</t>
  </si>
  <si>
    <t>KASHIA BAND OF POMO INDIANS STEWARD POINT RANCHERIA</t>
  </si>
  <si>
    <t>A022973</t>
  </si>
  <si>
    <t>Mundell Land and Livestock Company, Inc.</t>
  </si>
  <si>
    <t>A022975</t>
  </si>
  <si>
    <t>DAWN   WOLF</t>
  </si>
  <si>
    <t>A022976</t>
  </si>
  <si>
    <t>A022977A</t>
  </si>
  <si>
    <t>A022977B</t>
  </si>
  <si>
    <t>A022977C</t>
  </si>
  <si>
    <t>A022978</t>
  </si>
  <si>
    <t>SHERMAN S GIBSON</t>
  </si>
  <si>
    <t>A022980</t>
  </si>
  <si>
    <t>A022987</t>
  </si>
  <si>
    <t>WILLIAM H WELLS</t>
  </si>
  <si>
    <t>A022989</t>
  </si>
  <si>
    <t>THE LARRUPIN CAFE LLC</t>
  </si>
  <si>
    <t>A022991</t>
  </si>
  <si>
    <t>ROBERT L CARGILL</t>
  </si>
  <si>
    <t>A022992</t>
  </si>
  <si>
    <t>VALLEY CENTER MUNICIPAL WATER DISTRICT</t>
  </si>
  <si>
    <t>A022993</t>
  </si>
  <si>
    <t>CIRCLE D RANCH INC</t>
  </si>
  <si>
    <t>A022994</t>
  </si>
  <si>
    <t>A022995</t>
  </si>
  <si>
    <t>A022996</t>
  </si>
  <si>
    <t>A022997</t>
  </si>
  <si>
    <t>A022999</t>
  </si>
  <si>
    <t>CIRCLE R RANCH, LLC</t>
  </si>
  <si>
    <t>A023000</t>
  </si>
  <si>
    <t>A023001</t>
  </si>
  <si>
    <t>HIGH CHAPARRAL VINEYARDS</t>
  </si>
  <si>
    <t>A023003</t>
  </si>
  <si>
    <t>JAMES  MARTIN</t>
  </si>
  <si>
    <t>A023005</t>
  </si>
  <si>
    <t>A023006</t>
  </si>
  <si>
    <t>AL  MUELHOEFER</t>
  </si>
  <si>
    <t>A023009</t>
  </si>
  <si>
    <t>JEROME  OLIVER</t>
  </si>
  <si>
    <t>A023012</t>
  </si>
  <si>
    <t>A023013</t>
  </si>
  <si>
    <t>A023014</t>
  </si>
  <si>
    <t>A023015</t>
  </si>
  <si>
    <t>JOHN  GILL</t>
  </si>
  <si>
    <t>A023016</t>
  </si>
  <si>
    <t>A023017</t>
  </si>
  <si>
    <t>A023018</t>
  </si>
  <si>
    <t>A023019</t>
  </si>
  <si>
    <t>A023021</t>
  </si>
  <si>
    <t>BRUCE  HOLMES</t>
  </si>
  <si>
    <t>A023025</t>
  </si>
  <si>
    <t>A023026</t>
  </si>
  <si>
    <t>BRUNO E GRADEK</t>
  </si>
  <si>
    <t>A023027</t>
  </si>
  <si>
    <t>FREDERICK L MAYTAG</t>
  </si>
  <si>
    <t>A023028</t>
  </si>
  <si>
    <t>WILLOW CREEK COMMUNITY SERVICES DISTRICT</t>
  </si>
  <si>
    <t>A023030</t>
  </si>
  <si>
    <t>Ronald  Van Weemen Van Noord</t>
  </si>
  <si>
    <t>A023031</t>
  </si>
  <si>
    <t>GRAVELLY FORD WATER DISTRICT</t>
  </si>
  <si>
    <t>A023032</t>
  </si>
  <si>
    <t>Donald  Ray  Neal</t>
  </si>
  <si>
    <t>A023033</t>
  </si>
  <si>
    <t>STEVEN  PETRONIJEVIC</t>
  </si>
  <si>
    <t>A023034</t>
  </si>
  <si>
    <t>JIMMY  KERR</t>
  </si>
  <si>
    <t>A023035</t>
  </si>
  <si>
    <t>A023038</t>
  </si>
  <si>
    <t>A023039</t>
  </si>
  <si>
    <t>A023040</t>
  </si>
  <si>
    <t>A023041</t>
  </si>
  <si>
    <t>Red Feather Farms LP</t>
  </si>
  <si>
    <t>A023043</t>
  </si>
  <si>
    <t>Don   Bertoli</t>
  </si>
  <si>
    <t>A023045</t>
  </si>
  <si>
    <t>A023046</t>
  </si>
  <si>
    <t>GRANT  JAMPOLSKY</t>
  </si>
  <si>
    <t>A023047</t>
  </si>
  <si>
    <t>LAKE WILDWOOD ASSOCIATION</t>
  </si>
  <si>
    <t>A023051</t>
  </si>
  <si>
    <t>MXB Family Limited Partnership</t>
  </si>
  <si>
    <t>A023052</t>
  </si>
  <si>
    <t>DAVID W MCFADDEN</t>
  </si>
  <si>
    <t>A023054</t>
  </si>
  <si>
    <t>A023057</t>
  </si>
  <si>
    <t>SALMON RIVER OUTPOST</t>
  </si>
  <si>
    <t>A023058</t>
  </si>
  <si>
    <t>BHN INVESTMENTS, LLC</t>
  </si>
  <si>
    <t>A023059</t>
  </si>
  <si>
    <t>A023062</t>
  </si>
  <si>
    <t>BARRY  BROWN</t>
  </si>
  <si>
    <t>A023063</t>
  </si>
  <si>
    <t>SUE   MUENSTER</t>
  </si>
  <si>
    <t>A023064</t>
  </si>
  <si>
    <t>JOHN T BRAYTON</t>
  </si>
  <si>
    <t>A023067</t>
  </si>
  <si>
    <t>A023070</t>
  </si>
  <si>
    <t>ELLIS FAMILY ENTERPRISES LP</t>
  </si>
  <si>
    <t>A023073</t>
  </si>
  <si>
    <t>A023074</t>
  </si>
  <si>
    <t>VERE  GEARY</t>
  </si>
  <si>
    <t>A023075</t>
  </si>
  <si>
    <t>KRISTI  WRIGLEY-TURNER</t>
  </si>
  <si>
    <t>A023076</t>
  </si>
  <si>
    <t>TENNANT COMMUNITY SERVICES DISTRICT</t>
  </si>
  <si>
    <t>A023077</t>
  </si>
  <si>
    <t>C H CASPERSEN</t>
  </si>
  <si>
    <t>A023078</t>
  </si>
  <si>
    <t>WILLIAM P RUSHER</t>
  </si>
  <si>
    <t>A023079A</t>
  </si>
  <si>
    <t>FRED B CHRIST</t>
  </si>
  <si>
    <t>A023079B</t>
  </si>
  <si>
    <t>MICHAEL  SOLLAZZO</t>
  </si>
  <si>
    <t>A023080</t>
  </si>
  <si>
    <t>SUSAN  TIMM</t>
  </si>
  <si>
    <t>A023081</t>
  </si>
  <si>
    <t>Jones &amp; Fisher LLC</t>
  </si>
  <si>
    <t>A023082</t>
  </si>
  <si>
    <t>RUSSELL S CORKUM</t>
  </si>
  <si>
    <t>A023084</t>
  </si>
  <si>
    <t>JANET BALBUTIN HARRIS</t>
  </si>
  <si>
    <t>A023085</t>
  </si>
  <si>
    <t>ELFIE A NADELL</t>
  </si>
  <si>
    <t>A023086</t>
  </si>
  <si>
    <t>THE LAWTON AND ANNEKE SHURTLEFF MARITAL TRUST</t>
  </si>
  <si>
    <t>A023092</t>
  </si>
  <si>
    <t>PAUL  PICKLE</t>
  </si>
  <si>
    <t>A023094</t>
  </si>
  <si>
    <t>THOMAS E SPARKS JR</t>
  </si>
  <si>
    <t>A023095</t>
  </si>
  <si>
    <t>JAMES W SALVESON</t>
  </si>
  <si>
    <t>A023097</t>
  </si>
  <si>
    <t>JOSHUA   GIBERSON</t>
  </si>
  <si>
    <t>A023098</t>
  </si>
  <si>
    <t>A023099</t>
  </si>
  <si>
    <t>Ron  Kemper</t>
  </si>
  <si>
    <t>A023101</t>
  </si>
  <si>
    <t>QUINTUS J KOTH</t>
  </si>
  <si>
    <t>A023102</t>
  </si>
  <si>
    <t>Robert  T.  Frey</t>
  </si>
  <si>
    <t>A023104</t>
  </si>
  <si>
    <t>A023105</t>
  </si>
  <si>
    <t>J FRED MOORE FAMILY REVOCABLE 1977 TRUST</t>
  </si>
  <si>
    <t>A023106</t>
  </si>
  <si>
    <t>SHIRLEY  SER</t>
  </si>
  <si>
    <t>A023107</t>
  </si>
  <si>
    <t>PATRICK D BRYAN</t>
  </si>
  <si>
    <t>A023108</t>
  </si>
  <si>
    <t>MICHAEL J MORAN</t>
  </si>
  <si>
    <t>A023109</t>
  </si>
  <si>
    <t>ROBERT  KLINTWORTH</t>
  </si>
  <si>
    <t>A023110</t>
  </si>
  <si>
    <t>FRANCIS K W BROYLES</t>
  </si>
  <si>
    <t>A023111</t>
  </si>
  <si>
    <t>A023112</t>
  </si>
  <si>
    <t>A023114</t>
  </si>
  <si>
    <t>ESTATES OF GILES G HEALEY</t>
  </si>
  <si>
    <t>A023115</t>
  </si>
  <si>
    <t>A023116</t>
  </si>
  <si>
    <t>A023117</t>
  </si>
  <si>
    <t>A023118</t>
  </si>
  <si>
    <t>HAZEL  WARD</t>
  </si>
  <si>
    <t>A023120</t>
  </si>
  <si>
    <t>Husch Vineyards, Inc.</t>
  </si>
  <si>
    <t>A023121</t>
  </si>
  <si>
    <t>KLAMATH COMMUNITY SERVICES DISTRICT</t>
  </si>
  <si>
    <t>A023123</t>
  </si>
  <si>
    <t>WELDON   SCHAPANSKY</t>
  </si>
  <si>
    <t>A023124</t>
  </si>
  <si>
    <t>A023125</t>
  </si>
  <si>
    <t>RAFTER H. CATTLE CO. INC</t>
  </si>
  <si>
    <t>A023127</t>
  </si>
  <si>
    <t>WILLIAM J OCHOA</t>
  </si>
  <si>
    <t>A023129</t>
  </si>
  <si>
    <t>HENRY  PERUCCHI</t>
  </si>
  <si>
    <t>A023131</t>
  </si>
  <si>
    <t>A023134</t>
  </si>
  <si>
    <t>KEVIN  JOYCE</t>
  </si>
  <si>
    <t>A023135</t>
  </si>
  <si>
    <t>DAVID  JORDAN</t>
  </si>
  <si>
    <t>A023138</t>
  </si>
  <si>
    <t>A023140</t>
  </si>
  <si>
    <t>A023143</t>
  </si>
  <si>
    <t>DOMINGO  GURRERO</t>
  </si>
  <si>
    <t>A023144</t>
  </si>
  <si>
    <t>GEARY F REA</t>
  </si>
  <si>
    <t>A023145</t>
  </si>
  <si>
    <t>THOMAS C SCHMIDT</t>
  </si>
  <si>
    <t>A023147</t>
  </si>
  <si>
    <t>LESLIE  EINBODEN</t>
  </si>
  <si>
    <t>A023149</t>
  </si>
  <si>
    <t>A023152</t>
  </si>
  <si>
    <t>A023153</t>
  </si>
  <si>
    <t>E FRANK CUNNINGHAM</t>
  </si>
  <si>
    <t>A023159</t>
  </si>
  <si>
    <t>CALF CANYON LLC</t>
  </si>
  <si>
    <t>A023163</t>
  </si>
  <si>
    <t>BECKSTOFFER VINEYARDS XV</t>
  </si>
  <si>
    <t>A023164</t>
  </si>
  <si>
    <t>A023165</t>
  </si>
  <si>
    <t>Billie Jane Blankinship</t>
  </si>
  <si>
    <t>A023166</t>
  </si>
  <si>
    <t>RIVERS WEST LODGE LLC</t>
  </si>
  <si>
    <t>A023168</t>
  </si>
  <si>
    <t>51110 COVELO LLC</t>
  </si>
  <si>
    <t>A023170</t>
  </si>
  <si>
    <t>JOSEPH  ACANFORA</t>
  </si>
  <si>
    <t>A023171</t>
  </si>
  <si>
    <t>JOHN  GARRATT</t>
  </si>
  <si>
    <t>A023173</t>
  </si>
  <si>
    <t>GARRETT  BLAKE</t>
  </si>
  <si>
    <t>A023174</t>
  </si>
  <si>
    <t>SAMUEL S COLLINS</t>
  </si>
  <si>
    <t>A023175A</t>
  </si>
  <si>
    <t>CYRIL  BENDA</t>
  </si>
  <si>
    <t>A023175B</t>
  </si>
  <si>
    <t>BELLE C HAYS</t>
  </si>
  <si>
    <t>A023177</t>
  </si>
  <si>
    <t>KATHRYN  CLARK</t>
  </si>
  <si>
    <t>A023178</t>
  </si>
  <si>
    <t>ROBERT W ENOCHS</t>
  </si>
  <si>
    <t>A023182</t>
  </si>
  <si>
    <t>MARGARET F SHAMBARGER TRUST</t>
  </si>
  <si>
    <t>A023185</t>
  </si>
  <si>
    <t>ANTONIO  OLIVERIO</t>
  </si>
  <si>
    <t>A023186</t>
  </si>
  <si>
    <t>JASON  HENDERSON</t>
  </si>
  <si>
    <t>A023187</t>
  </si>
  <si>
    <t>COPCO LAKE MUTUAL WATER CO</t>
  </si>
  <si>
    <t>A023188</t>
  </si>
  <si>
    <t>A023189</t>
  </si>
  <si>
    <t>A023190</t>
  </si>
  <si>
    <t>A023191</t>
  </si>
  <si>
    <t>A023192</t>
  </si>
  <si>
    <t>A023193</t>
  </si>
  <si>
    <t>A023194</t>
  </si>
  <si>
    <t>Calplans Premium Vineyard III, Inc.</t>
  </si>
  <si>
    <t>A023195</t>
  </si>
  <si>
    <t>A023196</t>
  </si>
  <si>
    <t>RIO DELL, CITY OF CALIFORNIA  MUNICIPAL WATER CORPORATION</t>
  </si>
  <si>
    <t>A023197</t>
  </si>
  <si>
    <t>A023201</t>
  </si>
  <si>
    <t>A023204</t>
  </si>
  <si>
    <t>ALICE L FREIDEL</t>
  </si>
  <si>
    <t>A023205</t>
  </si>
  <si>
    <t>John C. Fox Revocable Trust</t>
  </si>
  <si>
    <t>A023206</t>
  </si>
  <si>
    <t>JAMES A MOHAR</t>
  </si>
  <si>
    <t>A023207</t>
  </si>
  <si>
    <t>WALTER  STENBACK</t>
  </si>
  <si>
    <t>A023209</t>
  </si>
  <si>
    <t>ALDER LANE HOLDING LLC</t>
  </si>
  <si>
    <t>A023210</t>
  </si>
  <si>
    <t>DEBORAH J BRUCE</t>
  </si>
  <si>
    <t>A023212A</t>
  </si>
  <si>
    <t>A023212B</t>
  </si>
  <si>
    <t>BETTY JEAN GREEN</t>
  </si>
  <si>
    <t>A023213</t>
  </si>
  <si>
    <t>A023214</t>
  </si>
  <si>
    <t>A023215</t>
  </si>
  <si>
    <t>REDWOOD PARK C S D</t>
  </si>
  <si>
    <t>A023216</t>
  </si>
  <si>
    <t>RANCHO RIO OSO</t>
  </si>
  <si>
    <t>A023218</t>
  </si>
  <si>
    <t>A023219</t>
  </si>
  <si>
    <t>A023221</t>
  </si>
  <si>
    <t>A023222</t>
  </si>
  <si>
    <t>A023223</t>
  </si>
  <si>
    <t>A023224</t>
  </si>
  <si>
    <t>A023225</t>
  </si>
  <si>
    <t>A023226</t>
  </si>
  <si>
    <t>A023227</t>
  </si>
  <si>
    <t>A023228</t>
  </si>
  <si>
    <t>A023229</t>
  </si>
  <si>
    <t>A023230</t>
  </si>
  <si>
    <t>DEAN J MISCZYNSKI</t>
  </si>
  <si>
    <t>A023231</t>
  </si>
  <si>
    <t>COTTONWOOD CREEK VINEYARDS PARTNERSHIP</t>
  </si>
  <si>
    <t>A023232</t>
  </si>
  <si>
    <t>Matthew  Batryn</t>
  </si>
  <si>
    <t>A023233</t>
  </si>
  <si>
    <t>CHRYSTEEN  ANDERSON</t>
  </si>
  <si>
    <t>A023234</t>
  </si>
  <si>
    <t>A023235</t>
  </si>
  <si>
    <t>ERIC J KOENIGSHOFER</t>
  </si>
  <si>
    <t>A023236</t>
  </si>
  <si>
    <t>A023239</t>
  </si>
  <si>
    <t>A023240</t>
  </si>
  <si>
    <t>A023242</t>
  </si>
  <si>
    <t>WILLIAM H SCHOENING</t>
  </si>
  <si>
    <t>A023243</t>
  </si>
  <si>
    <t>A023244</t>
  </si>
  <si>
    <t>A023246</t>
  </si>
  <si>
    <t>ST SUPERY INC</t>
  </si>
  <si>
    <t>A023247</t>
  </si>
  <si>
    <t>A023248</t>
  </si>
  <si>
    <t>A023249</t>
  </si>
  <si>
    <t>A023250</t>
  </si>
  <si>
    <t>BECKSTOFFER VINEYARDS</t>
  </si>
  <si>
    <t>A023251</t>
  </si>
  <si>
    <t>ELEANOR  GOUDIE</t>
  </si>
  <si>
    <t>A023252</t>
  </si>
  <si>
    <t>ELIZABETH  MOORMAN</t>
  </si>
  <si>
    <t>A023253</t>
  </si>
  <si>
    <t>DANIEL  RICKE</t>
  </si>
  <si>
    <t>A023254</t>
  </si>
  <si>
    <t>ANTONIO MOUNTAIN RANCH LLC</t>
  </si>
  <si>
    <t>A023255</t>
  </si>
  <si>
    <t>DENNIS P MURPHY</t>
  </si>
  <si>
    <t>A023256</t>
  </si>
  <si>
    <t>A023257</t>
  </si>
  <si>
    <t>JAMES S ANDERSON</t>
  </si>
  <si>
    <t>A023258</t>
  </si>
  <si>
    <t>A023260A</t>
  </si>
  <si>
    <t>MARK L SCOTT</t>
  </si>
  <si>
    <t>A023260B</t>
  </si>
  <si>
    <t>WAYNE R MACK</t>
  </si>
  <si>
    <t>A023260C</t>
  </si>
  <si>
    <t>MICHAEL P DECKER</t>
  </si>
  <si>
    <t>A023262</t>
  </si>
  <si>
    <t>MICHAEL S VUYOVICH</t>
  </si>
  <si>
    <t>A023264</t>
  </si>
  <si>
    <t>A023267</t>
  </si>
  <si>
    <t>A023269</t>
  </si>
  <si>
    <t>DELBERT L MEARSE</t>
  </si>
  <si>
    <t>A023273</t>
  </si>
  <si>
    <t>BONNIE  FOURNIER</t>
  </si>
  <si>
    <t>A023274</t>
  </si>
  <si>
    <t>SIAM INVESTMENT USA CORP</t>
  </si>
  <si>
    <t>A023275</t>
  </si>
  <si>
    <t>A023280</t>
  </si>
  <si>
    <t>A023281</t>
  </si>
  <si>
    <t>TOM  WEISEND</t>
  </si>
  <si>
    <t>A023282</t>
  </si>
  <si>
    <t>ANARBOL  GALVEZ LOPEZ</t>
  </si>
  <si>
    <t>A023283</t>
  </si>
  <si>
    <t>MONTE  KUNKLER</t>
  </si>
  <si>
    <t>A023284</t>
  </si>
  <si>
    <t>Paul  Calosso</t>
  </si>
  <si>
    <t>A023285</t>
  </si>
  <si>
    <t>KRISTINA  WALKER</t>
  </si>
  <si>
    <t>A023286</t>
  </si>
  <si>
    <t>HAPPY VALLEY RANCHES HOMEOWNERS ASSOC</t>
  </si>
  <si>
    <t>A023289</t>
  </si>
  <si>
    <t>A023290</t>
  </si>
  <si>
    <t>JACK  ELSBREE</t>
  </si>
  <si>
    <t>A023291</t>
  </si>
  <si>
    <t>RICHARD  SCHEINMAN</t>
  </si>
  <si>
    <t>A023295</t>
  </si>
  <si>
    <t>A023297</t>
  </si>
  <si>
    <t>A023298</t>
  </si>
  <si>
    <t>LUCIAN B VANDEGRIFT TRUST</t>
  </si>
  <si>
    <t>A023299</t>
  </si>
  <si>
    <t>A023301</t>
  </si>
  <si>
    <t>DARRELL E WOOD</t>
  </si>
  <si>
    <t>A023302</t>
  </si>
  <si>
    <t>NORCAL INVESTORS INC</t>
  </si>
  <si>
    <t>A023303</t>
  </si>
  <si>
    <t>A023305</t>
  </si>
  <si>
    <t>THE RANCHO TEHAMA ASSOCIATION</t>
  </si>
  <si>
    <t>A023308</t>
  </si>
  <si>
    <t>A023310</t>
  </si>
  <si>
    <t>THE FOREST AND THE MEADOWS HOMEOWNERS ASSOCIATION INC</t>
  </si>
  <si>
    <t>A023313</t>
  </si>
  <si>
    <t>A023314</t>
  </si>
  <si>
    <t>ALICIA  STARCK</t>
  </si>
  <si>
    <t>A023315</t>
  </si>
  <si>
    <t>KINGVALE PROPERTY OWNERS &amp; WATER USERS  INC</t>
  </si>
  <si>
    <t>A023317</t>
  </si>
  <si>
    <t>William  Behm</t>
  </si>
  <si>
    <t>A023318</t>
  </si>
  <si>
    <t>UNION PACIFIC RAILROAD COMPANY</t>
  </si>
  <si>
    <t>A023319</t>
  </si>
  <si>
    <t>A023320</t>
  </si>
  <si>
    <t>PETER G VON DER LINDE</t>
  </si>
  <si>
    <t>A023326</t>
  </si>
  <si>
    <t>RICHARD  MATTERN</t>
  </si>
  <si>
    <t>A023327</t>
  </si>
  <si>
    <t>D A HEIL</t>
  </si>
  <si>
    <t>A023328</t>
  </si>
  <si>
    <t>MARILYN  JOHNSON</t>
  </si>
  <si>
    <t>A023331</t>
  </si>
  <si>
    <t>A023333</t>
  </si>
  <si>
    <t>TREFETHEN VINEYARDS</t>
  </si>
  <si>
    <t>A023333A</t>
  </si>
  <si>
    <t>A023333B</t>
  </si>
  <si>
    <t>A023333C</t>
  </si>
  <si>
    <t>A023333C01</t>
  </si>
  <si>
    <t>JOHN V TREFETHEN</t>
  </si>
  <si>
    <t>A023333C02</t>
  </si>
  <si>
    <t>TREFETHEN FAMILY VINEYARDS, LTD</t>
  </si>
  <si>
    <t>A023334</t>
  </si>
  <si>
    <t>A023336</t>
  </si>
  <si>
    <t>WILLIAM HARRISON BOYER</t>
  </si>
  <si>
    <t>A023337</t>
  </si>
  <si>
    <t>A023338</t>
  </si>
  <si>
    <t>John  M McMenomey</t>
  </si>
  <si>
    <t>A023339</t>
  </si>
  <si>
    <t>JAMES C MCASEY JR</t>
  </si>
  <si>
    <t>A023340</t>
  </si>
  <si>
    <t>JEFF  EVANS</t>
  </si>
  <si>
    <t>A023341</t>
  </si>
  <si>
    <t>A023343</t>
  </si>
  <si>
    <t>HONCUT CREEK RANCH</t>
  </si>
  <si>
    <t>A023344</t>
  </si>
  <si>
    <t>PACIFIC FARMS</t>
  </si>
  <si>
    <t>A023345</t>
  </si>
  <si>
    <t>LJ Farms</t>
  </si>
  <si>
    <t>A023348</t>
  </si>
  <si>
    <t>DAVID  WALDEN</t>
  </si>
  <si>
    <t>A023349</t>
  </si>
  <si>
    <t>GLENSHIRE/DEVONSHIRE RESIDENTS ASSN INC</t>
  </si>
  <si>
    <t>A023350</t>
  </si>
  <si>
    <t>A023351</t>
  </si>
  <si>
    <t>4JE LLC</t>
  </si>
  <si>
    <t>A023352</t>
  </si>
  <si>
    <t>MICHAEL L REA</t>
  </si>
  <si>
    <t>A023353</t>
  </si>
  <si>
    <t>GARY  FILIZETTI</t>
  </si>
  <si>
    <t>A023354</t>
  </si>
  <si>
    <t>A023355</t>
  </si>
  <si>
    <t>A023356</t>
  </si>
  <si>
    <t>A023357</t>
  </si>
  <si>
    <t>A023358</t>
  </si>
  <si>
    <t>A023359</t>
  </si>
  <si>
    <t>A023361</t>
  </si>
  <si>
    <t>A023362</t>
  </si>
  <si>
    <t>DANIELLE  KLINKOW</t>
  </si>
  <si>
    <t>A023364</t>
  </si>
  <si>
    <t>JAMES D BAKER</t>
  </si>
  <si>
    <t>A023366</t>
  </si>
  <si>
    <t>GARDINER F JONES</t>
  </si>
  <si>
    <t>A023373</t>
  </si>
  <si>
    <t>DAVID  TRIPP</t>
  </si>
  <si>
    <t>A023377</t>
  </si>
  <si>
    <t>MORGAN F BAYNHAM</t>
  </si>
  <si>
    <t>A023386</t>
  </si>
  <si>
    <t>KURT   KRITIKOS</t>
  </si>
  <si>
    <t>A023387</t>
  </si>
  <si>
    <t>A023389</t>
  </si>
  <si>
    <t>PATRICIA  HEIMER</t>
  </si>
  <si>
    <t>A023390</t>
  </si>
  <si>
    <t>MARY JANE LUCIA</t>
  </si>
  <si>
    <t>A023393</t>
  </si>
  <si>
    <t>A023394</t>
  </si>
  <si>
    <t>DEPARTMENT OF THE AIR FORCE</t>
  </si>
  <si>
    <t>A023396</t>
  </si>
  <si>
    <t>BIG ROCK COMMUNITY SERVICES DISTRICT</t>
  </si>
  <si>
    <t>A023397</t>
  </si>
  <si>
    <t>A023399</t>
  </si>
  <si>
    <t>FRANK  RICETTI JR</t>
  </si>
  <si>
    <t>A023400</t>
  </si>
  <si>
    <t>TIMOTHY J WOODS</t>
  </si>
  <si>
    <t>A023404</t>
  </si>
  <si>
    <t>A023408</t>
  </si>
  <si>
    <t>A023409</t>
  </si>
  <si>
    <t>A023410</t>
  </si>
  <si>
    <t>A023411</t>
  </si>
  <si>
    <t>A023412</t>
  </si>
  <si>
    <t>A023413</t>
  </si>
  <si>
    <t>A023416</t>
  </si>
  <si>
    <t>A023417</t>
  </si>
  <si>
    <t>A023418</t>
  </si>
  <si>
    <t>A023419</t>
  </si>
  <si>
    <t>A023420</t>
  </si>
  <si>
    <t>A023422</t>
  </si>
  <si>
    <t>A023423</t>
  </si>
  <si>
    <t>ED DORADO COUNTY OFFICE OF EDUCATION</t>
  </si>
  <si>
    <t>A023427</t>
  </si>
  <si>
    <t>ESTERO MUTUAL WATER COMPANY</t>
  </si>
  <si>
    <t>A023430</t>
  </si>
  <si>
    <t>A023437</t>
  </si>
  <si>
    <t>A023438</t>
  </si>
  <si>
    <t>BLUE CANYON PROPERTIES INC</t>
  </si>
  <si>
    <t>A023440</t>
  </si>
  <si>
    <t>BODEGA HARBOUR HOMEOWNERS ASSN</t>
  </si>
  <si>
    <t>A023441</t>
  </si>
  <si>
    <t>KATHERINE  DICE</t>
  </si>
  <si>
    <t>A023446B</t>
  </si>
  <si>
    <t>A023447</t>
  </si>
  <si>
    <t>A023449</t>
  </si>
  <si>
    <t>HORNBROOK COMMUNITY SERVICES DISTRICT</t>
  </si>
  <si>
    <t>A023451</t>
  </si>
  <si>
    <t>REDWOOD VALLEY VINEYARDS, LLC</t>
  </si>
  <si>
    <t>A023452A</t>
  </si>
  <si>
    <t>A023452B</t>
  </si>
  <si>
    <t>A023453</t>
  </si>
  <si>
    <t>A023454</t>
  </si>
  <si>
    <t>A023458</t>
  </si>
  <si>
    <t>PALISADES WINE COMPANY LLC</t>
  </si>
  <si>
    <t>A023460</t>
  </si>
  <si>
    <t>ANDERSON SPRINGS COMMUNITY SERVICE DISTRICT</t>
  </si>
  <si>
    <t>A023463</t>
  </si>
  <si>
    <t>BERT  CARLYLE</t>
  </si>
  <si>
    <t>A023469</t>
  </si>
  <si>
    <t>FIELDS LIVESTOCK</t>
  </si>
  <si>
    <t>A023470</t>
  </si>
  <si>
    <t>PATRICK  S  DAY</t>
  </si>
  <si>
    <t>A023471</t>
  </si>
  <si>
    <t>KENDELL F MAYFIELD</t>
  </si>
  <si>
    <t>A023472</t>
  </si>
  <si>
    <t>AMINIFU  CARR</t>
  </si>
  <si>
    <t>A023473</t>
  </si>
  <si>
    <t>DKJ INC</t>
  </si>
  <si>
    <t>A023474</t>
  </si>
  <si>
    <t>MILO D ALLEN</t>
  </si>
  <si>
    <t>A023475</t>
  </si>
  <si>
    <t>A023476</t>
  </si>
  <si>
    <t>PRESCIENT TRUST</t>
  </si>
  <si>
    <t>A023477</t>
  </si>
  <si>
    <t>A023478</t>
  </si>
  <si>
    <t>FREDERICK K AND SHARON S GLICK REVOCABLE TRUST DATED 08/03/1999</t>
  </si>
  <si>
    <t>A023479</t>
  </si>
  <si>
    <t>A023481</t>
  </si>
  <si>
    <t>U S CORPS OF ENGINEERS</t>
  </si>
  <si>
    <t>A023484</t>
  </si>
  <si>
    <t>A023485</t>
  </si>
  <si>
    <t>JAMES D FOUCH</t>
  </si>
  <si>
    <t>A023486</t>
  </si>
  <si>
    <t>A023487</t>
  </si>
  <si>
    <t>LAURA  HOLMQUIST</t>
  </si>
  <si>
    <t>A023488</t>
  </si>
  <si>
    <t>A023489</t>
  </si>
  <si>
    <t>A023490</t>
  </si>
  <si>
    <t>A023491</t>
  </si>
  <si>
    <t>MACE MEADOWS CC LLC</t>
  </si>
  <si>
    <t>A023493</t>
  </si>
  <si>
    <t>A023496</t>
  </si>
  <si>
    <t>A023497</t>
  </si>
  <si>
    <t>A023502</t>
  </si>
  <si>
    <t>A023504</t>
  </si>
  <si>
    <t>A023505</t>
  </si>
  <si>
    <t>A023506</t>
  </si>
  <si>
    <t>STEVE  INOUYE</t>
  </si>
  <si>
    <t>A023507</t>
  </si>
  <si>
    <t>ROBERT C STOUT</t>
  </si>
  <si>
    <t>A023508</t>
  </si>
  <si>
    <t>VINCE  ARROYO</t>
  </si>
  <si>
    <t>A023509</t>
  </si>
  <si>
    <t>JAMES D YOAKUM</t>
  </si>
  <si>
    <t>A023510</t>
  </si>
  <si>
    <t>FOUR SISTERS TRUST</t>
  </si>
  <si>
    <t>A023511</t>
  </si>
  <si>
    <t>ROBERT MONDAVI WINERY</t>
  </si>
  <si>
    <t>A023513</t>
  </si>
  <si>
    <t>GASQUET COMMUNITY SERVICES DISTRICT</t>
  </si>
  <si>
    <t>A023514</t>
  </si>
  <si>
    <t>DAVID  HERSHBERGER</t>
  </si>
  <si>
    <t>A023517</t>
  </si>
  <si>
    <t>A023520</t>
  </si>
  <si>
    <t>Butte - Glenn Community College District</t>
  </si>
  <si>
    <t>A023522</t>
  </si>
  <si>
    <t>HABERGER TRUST FUND B</t>
  </si>
  <si>
    <t>A023523</t>
  </si>
  <si>
    <t>JAMES  RUEBLING</t>
  </si>
  <si>
    <t>A023524</t>
  </si>
  <si>
    <t>A023525</t>
  </si>
  <si>
    <t>BURTON  STEIN</t>
  </si>
  <si>
    <t>A023528</t>
  </si>
  <si>
    <t>A023529</t>
  </si>
  <si>
    <t>A023530</t>
  </si>
  <si>
    <t>DONALD A SEVERA</t>
  </si>
  <si>
    <t>A023532</t>
  </si>
  <si>
    <t>MYSTERIOUS VALLEY RANCH LLC</t>
  </si>
  <si>
    <t>A023533</t>
  </si>
  <si>
    <t>A023534A</t>
  </si>
  <si>
    <t>BROOKE  INGRAM</t>
  </si>
  <si>
    <t>A023534B</t>
  </si>
  <si>
    <t>FREY VINEYARD LTD</t>
  </si>
  <si>
    <t>A023535</t>
  </si>
  <si>
    <t>MARK   LAISURE</t>
  </si>
  <si>
    <t>A023536</t>
  </si>
  <si>
    <t>A023537</t>
  </si>
  <si>
    <t>LANE L PRITCHETT</t>
  </si>
  <si>
    <t>A023539</t>
  </si>
  <si>
    <t>SAINI DRY CREEK PROPERTIES LLC</t>
  </si>
  <si>
    <t>A023540</t>
  </si>
  <si>
    <t>A023541</t>
  </si>
  <si>
    <t>ARSENIO FAMILY TRUST</t>
  </si>
  <si>
    <t>A023545</t>
  </si>
  <si>
    <t>A023547</t>
  </si>
  <si>
    <t>PAUL J MORRIS</t>
  </si>
  <si>
    <t>A023549</t>
  </si>
  <si>
    <t>LINNEA  BRANSON</t>
  </si>
  <si>
    <t>A023549A</t>
  </si>
  <si>
    <t>A023549B</t>
  </si>
  <si>
    <t>SHARON  EARHART</t>
  </si>
  <si>
    <t>A023550</t>
  </si>
  <si>
    <t>RODRIC  ANDERSON</t>
  </si>
  <si>
    <t>A023551</t>
  </si>
  <si>
    <t>REINHARD E SCHMIDT</t>
  </si>
  <si>
    <t>A023552</t>
  </si>
  <si>
    <t>A023553</t>
  </si>
  <si>
    <t>BARBARA J SHORT</t>
  </si>
  <si>
    <t>A023554</t>
  </si>
  <si>
    <t>JOSEPH   LUND</t>
  </si>
  <si>
    <t>A023555</t>
  </si>
  <si>
    <t>TIMOTHY A BLASCO</t>
  </si>
  <si>
    <t>A023556</t>
  </si>
  <si>
    <t>A023557</t>
  </si>
  <si>
    <t>STEVEN  BARNWELL</t>
  </si>
  <si>
    <t>A023558</t>
  </si>
  <si>
    <t>MICHAEL  S PECHERER</t>
  </si>
  <si>
    <t>A023559</t>
  </si>
  <si>
    <t>WILLIAM D MCMICKLE</t>
  </si>
  <si>
    <t>A023560</t>
  </si>
  <si>
    <t>A023561</t>
  </si>
  <si>
    <t>PREMIERE AGRICULTURAL PROPERTIES LLC</t>
  </si>
  <si>
    <t>A023562</t>
  </si>
  <si>
    <t>A023563</t>
  </si>
  <si>
    <t>A023564</t>
  </si>
  <si>
    <t>A023567</t>
  </si>
  <si>
    <t>JACK  LUTTRELL</t>
  </si>
  <si>
    <t>A023569</t>
  </si>
  <si>
    <t>ALBERT M WARMERDAM</t>
  </si>
  <si>
    <t>A023570</t>
  </si>
  <si>
    <t>NICHOLAS  MELNIKOFF</t>
  </si>
  <si>
    <t>A023577</t>
  </si>
  <si>
    <t>A023580</t>
  </si>
  <si>
    <t>SALEH  AL-NASRAWI</t>
  </si>
  <si>
    <t>A023581</t>
  </si>
  <si>
    <t>A023586</t>
  </si>
  <si>
    <t>HINE RANCH LLC</t>
  </si>
  <si>
    <t>A023587</t>
  </si>
  <si>
    <t>A023588</t>
  </si>
  <si>
    <t>A023591</t>
  </si>
  <si>
    <t>FTCRA LLC</t>
  </si>
  <si>
    <t>A023592</t>
  </si>
  <si>
    <t>JOHNNY   SCHOFIELD</t>
  </si>
  <si>
    <t>A023594</t>
  </si>
  <si>
    <t>A023598</t>
  </si>
  <si>
    <t>MARNA LEE CHRISTOPHER</t>
  </si>
  <si>
    <t>A023600</t>
  </si>
  <si>
    <t>SHAWN M CONARD</t>
  </si>
  <si>
    <t>A023605</t>
  </si>
  <si>
    <t>PETE  LUCCHESI</t>
  </si>
  <si>
    <t>A023606</t>
  </si>
  <si>
    <t>RICHARD K CORBETT</t>
  </si>
  <si>
    <t>A023608</t>
  </si>
  <si>
    <t>A023609</t>
  </si>
  <si>
    <t>SAN LUIS OBISPO COUNTY OFFICE OF EDUCATION</t>
  </si>
  <si>
    <t>A023611</t>
  </si>
  <si>
    <t>LAURIA K RUTT</t>
  </si>
  <si>
    <t>A023612</t>
  </si>
  <si>
    <t>Julius A Blake</t>
  </si>
  <si>
    <t>A023613</t>
  </si>
  <si>
    <t>A023614</t>
  </si>
  <si>
    <t>G C Benton</t>
  </si>
  <si>
    <t>A023615</t>
  </si>
  <si>
    <t>A023617</t>
  </si>
  <si>
    <t>MELVIN C HAILE</t>
  </si>
  <si>
    <t>A023618</t>
  </si>
  <si>
    <t>ELLIS REVOCABLE FAMILY TRUST</t>
  </si>
  <si>
    <t>A023619</t>
  </si>
  <si>
    <t>A023620</t>
  </si>
  <si>
    <t>A023621</t>
  </si>
  <si>
    <t>A023622</t>
  </si>
  <si>
    <t>A023625</t>
  </si>
  <si>
    <t>A023626</t>
  </si>
  <si>
    <t>VAJRAYANA FOUNDATION</t>
  </si>
  <si>
    <t>A023627</t>
  </si>
  <si>
    <t>IAN  LEGGAT</t>
  </si>
  <si>
    <t>A023629</t>
  </si>
  <si>
    <t>A023630</t>
  </si>
  <si>
    <t>DANIEL L MARLATT</t>
  </si>
  <si>
    <t>A023631</t>
  </si>
  <si>
    <t>NELSON HARDING and MINDY K HARDING TRUST</t>
  </si>
  <si>
    <t>A023633</t>
  </si>
  <si>
    <t>A023635</t>
  </si>
  <si>
    <t>A023636</t>
  </si>
  <si>
    <t>A023637</t>
  </si>
  <si>
    <t>A023639</t>
  </si>
  <si>
    <t>A023642</t>
  </si>
  <si>
    <t>RANCHO ARBOLADO PARTNERSHIP</t>
  </si>
  <si>
    <t>A023644</t>
  </si>
  <si>
    <t>DURST HOME RANCH LLC</t>
  </si>
  <si>
    <t>A023646</t>
  </si>
  <si>
    <t>POINT ARENA WATER COMPANY UNIT #2</t>
  </si>
  <si>
    <t>A023649</t>
  </si>
  <si>
    <t>JOHN P SPALETTA</t>
  </si>
  <si>
    <t>A023650</t>
  </si>
  <si>
    <t>A023653</t>
  </si>
  <si>
    <t>A023654</t>
  </si>
  <si>
    <t>JOFRID  LOLONIS</t>
  </si>
  <si>
    <t>A023654A</t>
  </si>
  <si>
    <t>A023654B</t>
  </si>
  <si>
    <t>A023655</t>
  </si>
  <si>
    <t>A023658</t>
  </si>
  <si>
    <t>THOMAS R SCARLETT</t>
  </si>
  <si>
    <t>A023660</t>
  </si>
  <si>
    <t>CHARLES M BURKNER</t>
  </si>
  <si>
    <t>A023661</t>
  </si>
  <si>
    <t>A023663</t>
  </si>
  <si>
    <t>RAY J BARTOLOMEI</t>
  </si>
  <si>
    <t>A023664</t>
  </si>
  <si>
    <t>RIVER ESTATES MUTUAL WATER CORP</t>
  </si>
  <si>
    <t>A023670</t>
  </si>
  <si>
    <t>ROBERT  ROBB</t>
  </si>
  <si>
    <t>A023671</t>
  </si>
  <si>
    <t>A023672</t>
  </si>
  <si>
    <t>A023673</t>
  </si>
  <si>
    <t>JOSEPH A MOREHEAD</t>
  </si>
  <si>
    <t>A023676</t>
  </si>
  <si>
    <t>OSCAR  FELIX</t>
  </si>
  <si>
    <t>A023678</t>
  </si>
  <si>
    <t>MASON E BISHOP</t>
  </si>
  <si>
    <t>A023679</t>
  </si>
  <si>
    <t>Felicia  Jean  Smith</t>
  </si>
  <si>
    <t>A023681</t>
  </si>
  <si>
    <t>CELESTE  LAMBERTH</t>
  </si>
  <si>
    <t>A023682</t>
  </si>
  <si>
    <t>BARRY  HOFFNER</t>
  </si>
  <si>
    <t>A023684</t>
  </si>
  <si>
    <t>A023685</t>
  </si>
  <si>
    <t>A023690</t>
  </si>
  <si>
    <t>A023691</t>
  </si>
  <si>
    <t>OUTRAGED ORANGUTAN, LLC CO</t>
  </si>
  <si>
    <t>A023692</t>
  </si>
  <si>
    <t>A023693</t>
  </si>
  <si>
    <t>RICHARD SCOTT RAINER</t>
  </si>
  <si>
    <t>A023694</t>
  </si>
  <si>
    <t>ELIZABETH  MARTIN</t>
  </si>
  <si>
    <t>A023696</t>
  </si>
  <si>
    <t>POPE VALLEY UNION SCHOOL DISTRICT</t>
  </si>
  <si>
    <t>A023697</t>
  </si>
  <si>
    <t>RICHARD AND SARAH RAY FAMILY TRUST</t>
  </si>
  <si>
    <t>A023698</t>
  </si>
  <si>
    <t>John  Fliessbach</t>
  </si>
  <si>
    <t>A023699</t>
  </si>
  <si>
    <t>ROLAND  SIMPSON</t>
  </si>
  <si>
    <t>A023700</t>
  </si>
  <si>
    <t>A023702</t>
  </si>
  <si>
    <t>METRO 94 FAMILY TRUST</t>
  </si>
  <si>
    <t>A023703</t>
  </si>
  <si>
    <t>EDWARD  BROWN</t>
  </si>
  <si>
    <t>A023705</t>
  </si>
  <si>
    <t>A023707</t>
  </si>
  <si>
    <t>EVELYN  J. SILVA</t>
  </si>
  <si>
    <t>A023708</t>
  </si>
  <si>
    <t>HUMBOLDT RESORT IMPROVEMENT DIST #1</t>
  </si>
  <si>
    <t>A023709A01</t>
  </si>
  <si>
    <t>Art  Barker</t>
  </si>
  <si>
    <t>A023709A02</t>
  </si>
  <si>
    <t>WILLIAM H SCHREINER</t>
  </si>
  <si>
    <t>A023709B</t>
  </si>
  <si>
    <t>ELIZABETH J PAPER</t>
  </si>
  <si>
    <t>A023709D</t>
  </si>
  <si>
    <t>THOMAS  MANGOS</t>
  </si>
  <si>
    <t>A023710</t>
  </si>
  <si>
    <t>A023712</t>
  </si>
  <si>
    <t>A023713</t>
  </si>
  <si>
    <t>A023714</t>
  </si>
  <si>
    <t>A023715</t>
  </si>
  <si>
    <t>A023718</t>
  </si>
  <si>
    <t>A023719</t>
  </si>
  <si>
    <t>JESSE  MARION</t>
  </si>
  <si>
    <t>A023720</t>
  </si>
  <si>
    <t>A023721</t>
  </si>
  <si>
    <t>JASBIR S GILL</t>
  </si>
  <si>
    <t>A023724</t>
  </si>
  <si>
    <t>YOCHA DEHE WINTUN NATION</t>
  </si>
  <si>
    <t>A023725</t>
  </si>
  <si>
    <t>JONATHAN L GAY</t>
  </si>
  <si>
    <t>A023726</t>
  </si>
  <si>
    <t>Richard  Cuneo</t>
  </si>
  <si>
    <t>A023727</t>
  </si>
  <si>
    <t>A023728</t>
  </si>
  <si>
    <t>A023729</t>
  </si>
  <si>
    <t>A023730</t>
  </si>
  <si>
    <t>STANLEY A GARCIA</t>
  </si>
  <si>
    <t>A023731</t>
  </si>
  <si>
    <t>DEBBIE LYNN COLEY</t>
  </si>
  <si>
    <t>A023732</t>
  </si>
  <si>
    <t>A023733</t>
  </si>
  <si>
    <t>A023734</t>
  </si>
  <si>
    <t>ESTATE OF JACK GARDENER KIRK</t>
  </si>
  <si>
    <t>A023736</t>
  </si>
  <si>
    <t>A023737</t>
  </si>
  <si>
    <t>A023738</t>
  </si>
  <si>
    <t>ROBERT  SAULS II</t>
  </si>
  <si>
    <t>A023739</t>
  </si>
  <si>
    <t>Nick  Carra</t>
  </si>
  <si>
    <t>A023740</t>
  </si>
  <si>
    <t>A023742</t>
  </si>
  <si>
    <t>A023748</t>
  </si>
  <si>
    <t>A023751</t>
  </si>
  <si>
    <t>HILDA M NELSON</t>
  </si>
  <si>
    <t>A023754</t>
  </si>
  <si>
    <t>CONNECTICUT MUTUAL LIFE INSURANCE CO</t>
  </si>
  <si>
    <t>A023754A</t>
  </si>
  <si>
    <t>DIANE B WILSEY REVOCABLE TRUST U/T/A DATED 5/14/02</t>
  </si>
  <si>
    <t>A023754B</t>
  </si>
  <si>
    <t>ROUND POND, A CALIFORNIA CORPORATION</t>
  </si>
  <si>
    <t>A023756</t>
  </si>
  <si>
    <t>John B. Caufield Jr.</t>
  </si>
  <si>
    <t>A023757</t>
  </si>
  <si>
    <t>A023760</t>
  </si>
  <si>
    <t>09-28-81 COOK FAMILY TRUST</t>
  </si>
  <si>
    <t>A023761</t>
  </si>
  <si>
    <t>A023762</t>
  </si>
  <si>
    <t>A023763</t>
  </si>
  <si>
    <t>JOHN B CALLAHAN</t>
  </si>
  <si>
    <t>A023764</t>
  </si>
  <si>
    <t>PCT SERVICES LLC</t>
  </si>
  <si>
    <t>A023765</t>
  </si>
  <si>
    <t>PAUL  SPALETTA</t>
  </si>
  <si>
    <t>A023766</t>
  </si>
  <si>
    <t>JAMES J FUNSTEN</t>
  </si>
  <si>
    <t>A023767</t>
  </si>
  <si>
    <t>A023768</t>
  </si>
  <si>
    <t>BAYWOOD GOLF &amp; COUNTRY CLUB</t>
  </si>
  <si>
    <t>A023769</t>
  </si>
  <si>
    <t>A023771</t>
  </si>
  <si>
    <t>GREG  BAHUE</t>
  </si>
  <si>
    <t>A023772</t>
  </si>
  <si>
    <t>JAIME R SERRANO</t>
  </si>
  <si>
    <t>A023774</t>
  </si>
  <si>
    <t>A023775</t>
  </si>
  <si>
    <t>JEFFREY AND KRISTEN JAEGER REVOCABLE TRUST</t>
  </si>
  <si>
    <t>A023776</t>
  </si>
  <si>
    <t>ZEITGEIST EQUESTRIAN LLC</t>
  </si>
  <si>
    <t>A023777</t>
  </si>
  <si>
    <t>PELISSA  HALE</t>
  </si>
  <si>
    <t>A023778</t>
  </si>
  <si>
    <t>A023779</t>
  </si>
  <si>
    <t>JAMES L UPTEGROVE</t>
  </si>
  <si>
    <t>A023780SF</t>
  </si>
  <si>
    <t>A023781SF</t>
  </si>
  <si>
    <t>A023784</t>
  </si>
  <si>
    <t>VICTOR  WEBBER</t>
  </si>
  <si>
    <t>A023786</t>
  </si>
  <si>
    <t>LARRY WIMBER BAKER</t>
  </si>
  <si>
    <t>A023787</t>
  </si>
  <si>
    <t>ALLYSON  STAFFORD</t>
  </si>
  <si>
    <t>A023790</t>
  </si>
  <si>
    <t>MELIM LTD</t>
  </si>
  <si>
    <t>A023791</t>
  </si>
  <si>
    <t>RONALD  DEKOVEN</t>
  </si>
  <si>
    <t>A023792</t>
  </si>
  <si>
    <t>JASON  ZUMWALT</t>
  </si>
  <si>
    <t>A023793</t>
  </si>
  <si>
    <t>A023794</t>
  </si>
  <si>
    <t>LOUIS D TINSLEY</t>
  </si>
  <si>
    <t>A023795</t>
  </si>
  <si>
    <t>A023796</t>
  </si>
  <si>
    <t>CHRISTOPHER  BROWN</t>
  </si>
  <si>
    <t>A023801</t>
  </si>
  <si>
    <t>LUCKY STAR INVESTMENT GROUP</t>
  </si>
  <si>
    <t>A023802</t>
  </si>
  <si>
    <t>Maria L Martinson</t>
  </si>
  <si>
    <t>A023803</t>
  </si>
  <si>
    <t>A023805</t>
  </si>
  <si>
    <t>MARK E COOPER</t>
  </si>
  <si>
    <t>A023806</t>
  </si>
  <si>
    <t>A023810</t>
  </si>
  <si>
    <t>COUNTY OF SHASTA - CSA 23</t>
  </si>
  <si>
    <t>A023812</t>
  </si>
  <si>
    <t>JOHN   MULROONEY</t>
  </si>
  <si>
    <t>A023813</t>
  </si>
  <si>
    <t>A023814</t>
  </si>
  <si>
    <t>DONALD L CHAPMAN</t>
  </si>
  <si>
    <t>A023815</t>
  </si>
  <si>
    <t>COELHO FAMILY LTD PARTNERSHIP</t>
  </si>
  <si>
    <t>A023817</t>
  </si>
  <si>
    <t>A023818</t>
  </si>
  <si>
    <t>TYNE L CORDEIRO</t>
  </si>
  <si>
    <t>A023819</t>
  </si>
  <si>
    <t>A023820</t>
  </si>
  <si>
    <t>CLAIRE S MOORE</t>
  </si>
  <si>
    <t>A023823</t>
  </si>
  <si>
    <t>A023824</t>
  </si>
  <si>
    <t>MARPLES FAMILY TRUST</t>
  </si>
  <si>
    <t>A023825</t>
  </si>
  <si>
    <t>LEO F PIAZZA PAVING COMPANY</t>
  </si>
  <si>
    <t>A023826</t>
  </si>
  <si>
    <t>SHIRLEY A WRIGHT</t>
  </si>
  <si>
    <t>A023828</t>
  </si>
  <si>
    <t>LARRY C SMITH</t>
  </si>
  <si>
    <t>A023829</t>
  </si>
  <si>
    <t>BARBARA STEVENS S/2 LP</t>
  </si>
  <si>
    <t>A023832</t>
  </si>
  <si>
    <t>JOHN E FARRIS</t>
  </si>
  <si>
    <t>A023833</t>
  </si>
  <si>
    <t>JEAN G KENT TRUST</t>
  </si>
  <si>
    <t>A023834</t>
  </si>
  <si>
    <t>A023835</t>
  </si>
  <si>
    <t>ZACKARIAS   HAYDEN</t>
  </si>
  <si>
    <t>A023836</t>
  </si>
  <si>
    <t>A023837</t>
  </si>
  <si>
    <t>ATOPAK DEVELOPMENT CORPORATION</t>
  </si>
  <si>
    <t>A023838</t>
  </si>
  <si>
    <t>A023839</t>
  </si>
  <si>
    <t>STERLING  NORGARD</t>
  </si>
  <si>
    <t>A023840</t>
  </si>
  <si>
    <t>A023843</t>
  </si>
  <si>
    <t>1000 OAKVILLE CROSS ROAD LLC</t>
  </si>
  <si>
    <t>A023844</t>
  </si>
  <si>
    <t>SMITH RIVER COMMUNITY SERVICES DISTRICT</t>
  </si>
  <si>
    <t>A023846</t>
  </si>
  <si>
    <t>LOUIE  FIGONE</t>
  </si>
  <si>
    <t>A023848</t>
  </si>
  <si>
    <t>A023849</t>
  </si>
  <si>
    <t>A023851</t>
  </si>
  <si>
    <t>A023852</t>
  </si>
  <si>
    <t>GEORGE  NEWLAND</t>
  </si>
  <si>
    <t>A023853</t>
  </si>
  <si>
    <t>ALEXANDER  REESE</t>
  </si>
  <si>
    <t>A023855</t>
  </si>
  <si>
    <t>FRED  BOND</t>
  </si>
  <si>
    <t>A023857</t>
  </si>
  <si>
    <t>EVELYN   TOURNAHU</t>
  </si>
  <si>
    <t>A023860</t>
  </si>
  <si>
    <t>SHERYL J BRYANT</t>
  </si>
  <si>
    <t>A023861</t>
  </si>
  <si>
    <t>WILLIAM J JAWIEN</t>
  </si>
  <si>
    <t>A023862</t>
  </si>
  <si>
    <t>SAMUEL  CAMP</t>
  </si>
  <si>
    <t>A023863</t>
  </si>
  <si>
    <t>A023864</t>
  </si>
  <si>
    <t>FIRST ASSEMBLY OF GOD</t>
  </si>
  <si>
    <t>A023866</t>
  </si>
  <si>
    <t>J LOHR VINEYARDS</t>
  </si>
  <si>
    <t>A023867</t>
  </si>
  <si>
    <t>PRESTON VINEYARDS, LLC</t>
  </si>
  <si>
    <t>A023868</t>
  </si>
  <si>
    <t>LARRY R VENTURI</t>
  </si>
  <si>
    <t>A023869</t>
  </si>
  <si>
    <t>MARK R FETZER</t>
  </si>
  <si>
    <t>A023872</t>
  </si>
  <si>
    <t>GERALD D KILLIAN</t>
  </si>
  <si>
    <t>A023873</t>
  </si>
  <si>
    <t>MARK ALAN MARTINEK</t>
  </si>
  <si>
    <t>A023874</t>
  </si>
  <si>
    <t>MARIN FRENCH CHEESE COMPANY INC</t>
  </si>
  <si>
    <t>A023875</t>
  </si>
  <si>
    <t>ROBERT  GRISAK</t>
  </si>
  <si>
    <t>A023876</t>
  </si>
  <si>
    <t>CALIFORNIA PARK ASSOCIATION</t>
  </si>
  <si>
    <t>A023877</t>
  </si>
  <si>
    <t>CARY H CHADWICK</t>
  </si>
  <si>
    <t>A023878</t>
  </si>
  <si>
    <t>MICHAEL  ODELL</t>
  </si>
  <si>
    <t>A023880</t>
  </si>
  <si>
    <t>MICHAEL AND SHARON SHAPIRO FAMILY TRUST</t>
  </si>
  <si>
    <t>A023881</t>
  </si>
  <si>
    <t>JAMES  SANSI JR</t>
  </si>
  <si>
    <t>A023882</t>
  </si>
  <si>
    <t>WADE  AMMON SR</t>
  </si>
  <si>
    <t>A023883</t>
  </si>
  <si>
    <t>EST OF MADAME HELENE DE PINS</t>
  </si>
  <si>
    <t>A023885</t>
  </si>
  <si>
    <t>JOHN H BOSCHE</t>
  </si>
  <si>
    <t>A023886A</t>
  </si>
  <si>
    <t>SPP Napa Vineyards, LLC - Napa River Ranch #85</t>
  </si>
  <si>
    <t>A023886B</t>
  </si>
  <si>
    <t>A023887</t>
  </si>
  <si>
    <t>JOSEPH R MILLER</t>
  </si>
  <si>
    <t>A023888</t>
  </si>
  <si>
    <t>MHV LLC</t>
  </si>
  <si>
    <t>A023889A</t>
  </si>
  <si>
    <t>NIEBAUM-COPPOLA ESTATE WINERY, LP</t>
  </si>
  <si>
    <t>A023889B</t>
  </si>
  <si>
    <t>A023892</t>
  </si>
  <si>
    <t>ERIK  KIELER</t>
  </si>
  <si>
    <t>A023893</t>
  </si>
  <si>
    <t>MAGGIE  PHILIPSBORN</t>
  </si>
  <si>
    <t>A023894</t>
  </si>
  <si>
    <t>A023895</t>
  </si>
  <si>
    <t>NEBULA HOLDINGS RV, LLC</t>
  </si>
  <si>
    <t>A023896</t>
  </si>
  <si>
    <t>NICKEL &amp; NICKEL LLC, A CA LTD LIABILITY CO</t>
  </si>
  <si>
    <t>A023898</t>
  </si>
  <si>
    <t>ROBERT E LAMB</t>
  </si>
  <si>
    <t>A023899</t>
  </si>
  <si>
    <t>BENJAMIN N STASCH</t>
  </si>
  <si>
    <t>A023902</t>
  </si>
  <si>
    <t>A023903</t>
  </si>
  <si>
    <t>RHUE  BRUGGEMAN</t>
  </si>
  <si>
    <t>A023904</t>
  </si>
  <si>
    <t>SAN FRANCISCO Y M C A</t>
  </si>
  <si>
    <t>A023905</t>
  </si>
  <si>
    <t>YMCA OF SAN FRANCISCO - CAMP JONES GULCH</t>
  </si>
  <si>
    <t>A023909</t>
  </si>
  <si>
    <t>MARYLEE  SMITH</t>
  </si>
  <si>
    <t>A023912</t>
  </si>
  <si>
    <t>JEAN D COLLIER</t>
  </si>
  <si>
    <t>A023913</t>
  </si>
  <si>
    <t>BRANDI   MUTH</t>
  </si>
  <si>
    <t>A023915</t>
  </si>
  <si>
    <t>FOUR CORNERS FARMLAND FUND LLC</t>
  </si>
  <si>
    <t>A023916</t>
  </si>
  <si>
    <t>Kenneth W Bilstein</t>
  </si>
  <si>
    <t>A023917</t>
  </si>
  <si>
    <t>A023918</t>
  </si>
  <si>
    <t>A023919</t>
  </si>
  <si>
    <t>A023923</t>
  </si>
  <si>
    <t>A023924</t>
  </si>
  <si>
    <t>LDS Recreation Properties LLC</t>
  </si>
  <si>
    <t>A023925</t>
  </si>
  <si>
    <t>A023926A</t>
  </si>
  <si>
    <t>A023926B</t>
  </si>
  <si>
    <t>A023927</t>
  </si>
  <si>
    <t>White Cottage Ranch, LLC.</t>
  </si>
  <si>
    <t>A023930</t>
  </si>
  <si>
    <t>CHAVEZ-LEEDS VINEYARD</t>
  </si>
  <si>
    <t>A023932</t>
  </si>
  <si>
    <t>A023933</t>
  </si>
  <si>
    <t>A023934</t>
  </si>
  <si>
    <t>A023935</t>
  </si>
  <si>
    <t>A023936</t>
  </si>
  <si>
    <t>A023937</t>
  </si>
  <si>
    <t>A023938</t>
  </si>
  <si>
    <t>A023939</t>
  </si>
  <si>
    <t>BAO  XIONG</t>
  </si>
  <si>
    <t>A023940</t>
  </si>
  <si>
    <t>JOHN W TOGNERI</t>
  </si>
  <si>
    <t>A023941</t>
  </si>
  <si>
    <t>LILIA  RATHBURN</t>
  </si>
  <si>
    <t>A023944</t>
  </si>
  <si>
    <t>CHARLES R CRAIN JR</t>
  </si>
  <si>
    <t>A023945</t>
  </si>
  <si>
    <t>A023946</t>
  </si>
  <si>
    <t>ROBERT L WALLACE</t>
  </si>
  <si>
    <t>A023947</t>
  </si>
  <si>
    <t>PETER A WELLS</t>
  </si>
  <si>
    <t>A023949</t>
  </si>
  <si>
    <t>JUDY  DUTRA</t>
  </si>
  <si>
    <t>A023950</t>
  </si>
  <si>
    <t>JOHN A YOUNGER</t>
  </si>
  <si>
    <t>A023953</t>
  </si>
  <si>
    <t>DARYL  NELSON</t>
  </si>
  <si>
    <t>A023953A</t>
  </si>
  <si>
    <t>A023953B</t>
  </si>
  <si>
    <t>THOMAS E DEL RE</t>
  </si>
  <si>
    <t>A023955</t>
  </si>
  <si>
    <t>KENNETH R CONTI</t>
  </si>
  <si>
    <t>A023956</t>
  </si>
  <si>
    <t>FRANKLIN  JONES</t>
  </si>
  <si>
    <t>A023957</t>
  </si>
  <si>
    <t>MILTON H JURIN</t>
  </si>
  <si>
    <t>A023959</t>
  </si>
  <si>
    <t>C.B.Hockett &amp; D.A.Hockett Trust</t>
  </si>
  <si>
    <t>A023960</t>
  </si>
  <si>
    <t>SANTA YNEZ RIVER W C D</t>
  </si>
  <si>
    <t>A023962</t>
  </si>
  <si>
    <t>STONE HOUSE RANCH PROPERTIES</t>
  </si>
  <si>
    <t>A023964</t>
  </si>
  <si>
    <t>KATHLEEN L MARQUART</t>
  </si>
  <si>
    <t>A023965</t>
  </si>
  <si>
    <t>MICHAEL  DEMPSEY</t>
  </si>
  <si>
    <t>A023967</t>
  </si>
  <si>
    <t>FRED  COPE</t>
  </si>
  <si>
    <t>A023968</t>
  </si>
  <si>
    <t>A023969</t>
  </si>
  <si>
    <t>RAYMOND E OTIS</t>
  </si>
  <si>
    <t>A023972</t>
  </si>
  <si>
    <t>USA TRUST FOR THE PASKENTA</t>
  </si>
  <si>
    <t>A023976</t>
  </si>
  <si>
    <t>A023977</t>
  </si>
  <si>
    <t>TED E ARNOLD</t>
  </si>
  <si>
    <t>A023979</t>
  </si>
  <si>
    <t>A023980</t>
  </si>
  <si>
    <t>DAVID C BROWN 2018 REVOCABLE TRUST</t>
  </si>
  <si>
    <t>A023984</t>
  </si>
  <si>
    <t>DEUX CHEVAUX VINEYARD LLC</t>
  </si>
  <si>
    <t>A023985</t>
  </si>
  <si>
    <t>PETER  COHAN</t>
  </si>
  <si>
    <t>A023986</t>
  </si>
  <si>
    <t>HILLS VINEYARD, A LIMITED PARTNERSHIP</t>
  </si>
  <si>
    <t>A023986A</t>
  </si>
  <si>
    <t>FRANK J ROMEO</t>
  </si>
  <si>
    <t>A023986B</t>
  </si>
  <si>
    <t>SUNSHINE INVESTORS, A CALIFORNIA PARTNERSHIP</t>
  </si>
  <si>
    <t>A023987</t>
  </si>
  <si>
    <t>RED BARN RANCH</t>
  </si>
  <si>
    <t>A023990</t>
  </si>
  <si>
    <t>A023993</t>
  </si>
  <si>
    <t>A023995</t>
  </si>
  <si>
    <t>JESSIE G WESTCAMP REVOCABLE LIVING TRUST 3/19/02</t>
  </si>
  <si>
    <t>A023996</t>
  </si>
  <si>
    <t>SANDRA  PAYNE</t>
  </si>
  <si>
    <t>A023997</t>
  </si>
  <si>
    <t>A023998</t>
  </si>
  <si>
    <t>A024001</t>
  </si>
  <si>
    <t>ANDERSON, STEVEN JAMES TESTAMENTARY TRUST</t>
  </si>
  <si>
    <t>A024003</t>
  </si>
  <si>
    <t>DAVID  SIMPSON</t>
  </si>
  <si>
    <t>A024004</t>
  </si>
  <si>
    <t>STEINER VINEYARD, LLC</t>
  </si>
  <si>
    <t>A024006</t>
  </si>
  <si>
    <t>KATHRYN G MALOOF</t>
  </si>
  <si>
    <t>A024008</t>
  </si>
  <si>
    <t>CATHERINE M HASKELL</t>
  </si>
  <si>
    <t>A024010</t>
  </si>
  <si>
    <t>ROGER P WEBB</t>
  </si>
  <si>
    <t>A024012</t>
  </si>
  <si>
    <t>A024013</t>
  </si>
  <si>
    <t>A024014</t>
  </si>
  <si>
    <t>A024015</t>
  </si>
  <si>
    <t>DOUBLE EAGLE RESORT/SPA INC</t>
  </si>
  <si>
    <t>A024016</t>
  </si>
  <si>
    <t>A024017</t>
  </si>
  <si>
    <t>BELLISIMO A FAMILY VINEYARD LLC</t>
  </si>
  <si>
    <t>A024018</t>
  </si>
  <si>
    <t>A024019</t>
  </si>
  <si>
    <t>JACUELINE  MEHUS</t>
  </si>
  <si>
    <t>A024020</t>
  </si>
  <si>
    <t>SPP NAPA VINEYARDS LLC</t>
  </si>
  <si>
    <t>A024022</t>
  </si>
  <si>
    <t>DIANE B WILSEY</t>
  </si>
  <si>
    <t>A024025</t>
  </si>
  <si>
    <t>JEROLD SELBY DREW</t>
  </si>
  <si>
    <t>A024026</t>
  </si>
  <si>
    <t>MARIANINA  GODINHO</t>
  </si>
  <si>
    <t>A024027</t>
  </si>
  <si>
    <t>CHRISTOPHER   R VANTASSEL</t>
  </si>
  <si>
    <t>A024028</t>
  </si>
  <si>
    <t>A024031</t>
  </si>
  <si>
    <t>A024032</t>
  </si>
  <si>
    <t>A024033</t>
  </si>
  <si>
    <t>A024034</t>
  </si>
  <si>
    <t>A024035</t>
  </si>
  <si>
    <t>A024036</t>
  </si>
  <si>
    <t>A024037</t>
  </si>
  <si>
    <t>A024038</t>
  </si>
  <si>
    <t>A024039</t>
  </si>
  <si>
    <t>A024040</t>
  </si>
  <si>
    <t>A024041</t>
  </si>
  <si>
    <t>A024042</t>
  </si>
  <si>
    <t>A024044</t>
  </si>
  <si>
    <t>LOLONIS FAMILY VINEYARDS AND WINERY, INC.</t>
  </si>
  <si>
    <t>A024045</t>
  </si>
  <si>
    <t>A024046</t>
  </si>
  <si>
    <t>Roy Partners, LLC</t>
  </si>
  <si>
    <t>A024048</t>
  </si>
  <si>
    <t>Kathy L. McDonell</t>
  </si>
  <si>
    <t>A024049</t>
  </si>
  <si>
    <t>WILLIAM  SPITA</t>
  </si>
  <si>
    <t>A024050</t>
  </si>
  <si>
    <t>A024051</t>
  </si>
  <si>
    <t>A024053</t>
  </si>
  <si>
    <t>RANDY   LOONEY</t>
  </si>
  <si>
    <t>A024055</t>
  </si>
  <si>
    <t>RICHARD S CAMPBELL</t>
  </si>
  <si>
    <t>A024056</t>
  </si>
  <si>
    <t>A024058</t>
  </si>
  <si>
    <t>COWAN TRUST</t>
  </si>
  <si>
    <t>A024059</t>
  </si>
  <si>
    <t>M &amp; N BETTENDORF TRUST 2011</t>
  </si>
  <si>
    <t>A024060</t>
  </si>
  <si>
    <t>BARRY V PICKELL</t>
  </si>
  <si>
    <t>A024063</t>
  </si>
  <si>
    <t>GUY D OLIPHANT</t>
  </si>
  <si>
    <t>A024065</t>
  </si>
  <si>
    <t>A024066</t>
  </si>
  <si>
    <t>A024067</t>
  </si>
  <si>
    <t>Roy M Clark</t>
  </si>
  <si>
    <t>A024070</t>
  </si>
  <si>
    <t>A024071</t>
  </si>
  <si>
    <t>A024072</t>
  </si>
  <si>
    <t>A024074</t>
  </si>
  <si>
    <t>A024075</t>
  </si>
  <si>
    <t>A024076</t>
  </si>
  <si>
    <t>GEORGE ORR HENDRY</t>
  </si>
  <si>
    <t>A024080</t>
  </si>
  <si>
    <t>BRETT C BERGMAN</t>
  </si>
  <si>
    <t>A024081</t>
  </si>
  <si>
    <t>EDWARD A TUNHEIM</t>
  </si>
  <si>
    <t>A024082</t>
  </si>
  <si>
    <t>A024083</t>
  </si>
  <si>
    <t>A024085</t>
  </si>
  <si>
    <t>CAROL  ANDERSON-WARD</t>
  </si>
  <si>
    <t>A024086</t>
  </si>
  <si>
    <t>ROBERT  BORDEN</t>
  </si>
  <si>
    <t>A024087</t>
  </si>
  <si>
    <t>DEBORA  BENSON</t>
  </si>
  <si>
    <t>A024088</t>
  </si>
  <si>
    <t>PATRICK M HAMER</t>
  </si>
  <si>
    <t>A024089</t>
  </si>
  <si>
    <t>ALFRED EAMES 2000 TRUST</t>
  </si>
  <si>
    <t>A024090</t>
  </si>
  <si>
    <t>A024093</t>
  </si>
  <si>
    <t>EH RIDGEMARK FAMILY LP</t>
  </si>
  <si>
    <t>A024094</t>
  </si>
  <si>
    <t>A024095</t>
  </si>
  <si>
    <t>GRANITE ROCK COMPANY, A CALIFORNIA CORPORATION</t>
  </si>
  <si>
    <t>A024101</t>
  </si>
  <si>
    <t>The Reedy Family Partnership No. 2, a California Limited Partnership</t>
  </si>
  <si>
    <t>A024102</t>
  </si>
  <si>
    <t>A024104</t>
  </si>
  <si>
    <t>BRYAN  IVIE</t>
  </si>
  <si>
    <t>A024108</t>
  </si>
  <si>
    <t>VERNON  RICHARDSON</t>
  </si>
  <si>
    <t>A024109</t>
  </si>
  <si>
    <t>ATAYEN  UDOFFIA</t>
  </si>
  <si>
    <t>A024110</t>
  </si>
  <si>
    <t>JUDY MOORE FRYE</t>
  </si>
  <si>
    <t>A024111</t>
  </si>
  <si>
    <t>LECIL E COLE</t>
  </si>
  <si>
    <t>A024111A</t>
  </si>
  <si>
    <t>A024111B</t>
  </si>
  <si>
    <t>STEVEN A SMITH</t>
  </si>
  <si>
    <t>A024112</t>
  </si>
  <si>
    <t>A024113</t>
  </si>
  <si>
    <t>A024118</t>
  </si>
  <si>
    <t>WILLIAM S CUSHMAN</t>
  </si>
  <si>
    <t>A024120</t>
  </si>
  <si>
    <t>JOHN Q HAMMONS</t>
  </si>
  <si>
    <t>A024121</t>
  </si>
  <si>
    <t>A024122</t>
  </si>
  <si>
    <t>A024123</t>
  </si>
  <si>
    <t>A024124</t>
  </si>
  <si>
    <t>QUIXOTE INC</t>
  </si>
  <si>
    <t>A024125</t>
  </si>
  <si>
    <t>BIVIO TRANSPORT AND LOGISTICS COMPANY LLC</t>
  </si>
  <si>
    <t>A024126</t>
  </si>
  <si>
    <t>NATHANIEL D MACLEITCH</t>
  </si>
  <si>
    <t>A024127</t>
  </si>
  <si>
    <t>LOIS K MCINTOSH</t>
  </si>
  <si>
    <t>A024128</t>
  </si>
  <si>
    <t>ROBERT C RIPLEY</t>
  </si>
  <si>
    <t>A024129</t>
  </si>
  <si>
    <t>JAMES  PANEK</t>
  </si>
  <si>
    <t>A024130</t>
  </si>
  <si>
    <t>A024131</t>
  </si>
  <si>
    <t>KEITH  SHUSTER</t>
  </si>
  <si>
    <t>A024134</t>
  </si>
  <si>
    <t>A024135</t>
  </si>
  <si>
    <t>SOUTHERN TRINITY JOINT UNIFIED SCH DISTRICT</t>
  </si>
  <si>
    <t>A024136</t>
  </si>
  <si>
    <t>A024139</t>
  </si>
  <si>
    <t>A024140</t>
  </si>
  <si>
    <t>A024141</t>
  </si>
  <si>
    <t>A024143</t>
  </si>
  <si>
    <t>A024146</t>
  </si>
  <si>
    <t>PAUL  THOMASSON</t>
  </si>
  <si>
    <t>A024148</t>
  </si>
  <si>
    <t>JACK A JONES</t>
  </si>
  <si>
    <t>A024149</t>
  </si>
  <si>
    <t>Donald D Murphy</t>
  </si>
  <si>
    <t>A024150</t>
  </si>
  <si>
    <t>A024151</t>
  </si>
  <si>
    <t>SUSIE  JONES</t>
  </si>
  <si>
    <t>A024152</t>
  </si>
  <si>
    <t>KATHLEEN S JONES</t>
  </si>
  <si>
    <t>A024153</t>
  </si>
  <si>
    <t>GEORGE  KASOLAS</t>
  </si>
  <si>
    <t>A024154</t>
  </si>
  <si>
    <t>GOLDEN WILLOW RANCH LLC</t>
  </si>
  <si>
    <t>A024162</t>
  </si>
  <si>
    <t>A024163</t>
  </si>
  <si>
    <t>KURT D KIECKHEFER</t>
  </si>
  <si>
    <t>A024165</t>
  </si>
  <si>
    <t>BRIAN   LANDRY</t>
  </si>
  <si>
    <t>A024167</t>
  </si>
  <si>
    <t>POLDERVAART FARMS</t>
  </si>
  <si>
    <t>A024168</t>
  </si>
  <si>
    <t>A024169</t>
  </si>
  <si>
    <t>Las Virgenes MWD</t>
  </si>
  <si>
    <t>A024171</t>
  </si>
  <si>
    <t>TWO CROWS NORCAL LLC</t>
  </si>
  <si>
    <t>A024172</t>
  </si>
  <si>
    <t>A024173</t>
  </si>
  <si>
    <t>RICHARD P MCCLINTOCK JR</t>
  </si>
  <si>
    <t>A024176</t>
  </si>
  <si>
    <t>GARY  WHITEHOUSE SR</t>
  </si>
  <si>
    <t>A024177</t>
  </si>
  <si>
    <t>KEITH  MCCAMMON</t>
  </si>
  <si>
    <t>A024179</t>
  </si>
  <si>
    <t>JOAL B MILES</t>
  </si>
  <si>
    <t>A024180</t>
  </si>
  <si>
    <t>JAFAM CORPORATION</t>
  </si>
  <si>
    <t>A024181</t>
  </si>
  <si>
    <t>WESTPORT COUNTY WATER DISTRICT</t>
  </si>
  <si>
    <t>A024183</t>
  </si>
  <si>
    <t>EST OF C V BROWN</t>
  </si>
  <si>
    <t>A024184</t>
  </si>
  <si>
    <t>SOQUEL CREEK  WATER DISTRICT</t>
  </si>
  <si>
    <t>A024186</t>
  </si>
  <si>
    <t>A024187</t>
  </si>
  <si>
    <t>A024188</t>
  </si>
  <si>
    <t>GIRL SCOUTS HEART OF CENTRAL CALIFORNIA</t>
  </si>
  <si>
    <t>A024192</t>
  </si>
  <si>
    <t>Redwood Glen</t>
  </si>
  <si>
    <t>A024195</t>
  </si>
  <si>
    <t>DON  W  HODGE</t>
  </si>
  <si>
    <t>A024196</t>
  </si>
  <si>
    <t>JEROME E DIEMER</t>
  </si>
  <si>
    <t>A024197</t>
  </si>
  <si>
    <t>ALBERT H NEWTON JR</t>
  </si>
  <si>
    <t>A024200</t>
  </si>
  <si>
    <t>DALE  G MIHOLOVICH</t>
  </si>
  <si>
    <t>A024201</t>
  </si>
  <si>
    <t>ISABEL  SALGADO</t>
  </si>
  <si>
    <t>A024202</t>
  </si>
  <si>
    <t>A024203</t>
  </si>
  <si>
    <t>DOMINIQUE  BARBIER</t>
  </si>
  <si>
    <t>A024205</t>
  </si>
  <si>
    <t>DUTCHER CREEK LLC</t>
  </si>
  <si>
    <t>A024206</t>
  </si>
  <si>
    <t>JAMES  LACITIGNOLA</t>
  </si>
  <si>
    <t>A024207</t>
  </si>
  <si>
    <t>LITTLE WOLF RANCH LLC</t>
  </si>
  <si>
    <t>A024208</t>
  </si>
  <si>
    <t>GLENN  WARNER</t>
  </si>
  <si>
    <t>A024209A</t>
  </si>
  <si>
    <t>A024209B</t>
  </si>
  <si>
    <t>A024212</t>
  </si>
  <si>
    <t>MELBA  WRIGHT</t>
  </si>
  <si>
    <t>A024213</t>
  </si>
  <si>
    <t>NOAH  BRICKELL</t>
  </si>
  <si>
    <t>A024219A</t>
  </si>
  <si>
    <t>A024222A</t>
  </si>
  <si>
    <t>Beckstoffer Vineyards</t>
  </si>
  <si>
    <t>A024222B</t>
  </si>
  <si>
    <t>A024223</t>
  </si>
  <si>
    <t>A024224</t>
  </si>
  <si>
    <t>Hilde M Wilby Trust</t>
  </si>
  <si>
    <t>A024226</t>
  </si>
  <si>
    <t>VIOLA S DENNISON</t>
  </si>
  <si>
    <t>A024238</t>
  </si>
  <si>
    <t>HFW VI LLC</t>
  </si>
  <si>
    <t>A024239</t>
  </si>
  <si>
    <t>CITY OF MORRO BAY</t>
  </si>
  <si>
    <t>A024240</t>
  </si>
  <si>
    <t>A024241</t>
  </si>
  <si>
    <t>WILLIAM  FAWX</t>
  </si>
  <si>
    <t>A024242</t>
  </si>
  <si>
    <t>HUSETH FAMILY TRUST</t>
  </si>
  <si>
    <t>A024243A</t>
  </si>
  <si>
    <t>JOHN A MCGLOTHLAN</t>
  </si>
  <si>
    <t>A024243B</t>
  </si>
  <si>
    <t>MARTHA E HAVENGA</t>
  </si>
  <si>
    <t>A024244</t>
  </si>
  <si>
    <t>A024245</t>
  </si>
  <si>
    <t>A024246</t>
  </si>
  <si>
    <t>A024247</t>
  </si>
  <si>
    <t>GREGORY A MILLER</t>
  </si>
  <si>
    <t>A024249</t>
  </si>
  <si>
    <t>CAL FIRE DEADWOOD CAMP</t>
  </si>
  <si>
    <t>A024250A</t>
  </si>
  <si>
    <t>DORIS E CORBETT</t>
  </si>
  <si>
    <t>A024250B</t>
  </si>
  <si>
    <t>A024250C</t>
  </si>
  <si>
    <t>SHAWN  BOLTON</t>
  </si>
  <si>
    <t>A024257</t>
  </si>
  <si>
    <t>A024258</t>
  </si>
  <si>
    <t>FRANK A JONES</t>
  </si>
  <si>
    <t>A024262</t>
  </si>
  <si>
    <t>CLINTON C FORLOINE</t>
  </si>
  <si>
    <t>A024263</t>
  </si>
  <si>
    <t>A024266A</t>
  </si>
  <si>
    <t>A024266B</t>
  </si>
  <si>
    <t>A024268A</t>
  </si>
  <si>
    <t>A024268B</t>
  </si>
  <si>
    <t>A024269A</t>
  </si>
  <si>
    <t>PAUL  HOBBS WINERY, L.P.</t>
  </si>
  <si>
    <t>A024269B</t>
  </si>
  <si>
    <t>A024270A</t>
  </si>
  <si>
    <t>A024270B</t>
  </si>
  <si>
    <t>A024271A</t>
  </si>
  <si>
    <t>A024271B</t>
  </si>
  <si>
    <t>A024272</t>
  </si>
  <si>
    <t>PERSEPHONE RANCH</t>
  </si>
  <si>
    <t>A024274</t>
  </si>
  <si>
    <t>JANELL  GILDERS</t>
  </si>
  <si>
    <t>A024275</t>
  </si>
  <si>
    <t>A024277A</t>
  </si>
  <si>
    <t>RODGERS LAND AND DEVELOPMENT</t>
  </si>
  <si>
    <t>A024278</t>
  </si>
  <si>
    <t>A024282</t>
  </si>
  <si>
    <t>JOHN   GIBBS</t>
  </si>
  <si>
    <t>A024285</t>
  </si>
  <si>
    <t>KENNETH   E.  LAIRD</t>
  </si>
  <si>
    <t>A024287</t>
  </si>
  <si>
    <t>SHL CATHIARD, LLC</t>
  </si>
  <si>
    <t>A024289</t>
  </si>
  <si>
    <t>JOSHUA  BENDICK</t>
  </si>
  <si>
    <t>A024291</t>
  </si>
  <si>
    <t>A024292A</t>
  </si>
  <si>
    <t>KLETTER FAMILY TRUST</t>
  </si>
  <si>
    <t>A024293</t>
  </si>
  <si>
    <t>BRUCE L RAYNER</t>
  </si>
  <si>
    <t>A024294</t>
  </si>
  <si>
    <t>OTAVIO  BERNARDO</t>
  </si>
  <si>
    <t>A024296</t>
  </si>
  <si>
    <t>MAGOON ESTATE LIMITED</t>
  </si>
  <si>
    <t>A024296A</t>
  </si>
  <si>
    <t>A024296B</t>
  </si>
  <si>
    <t>A024296C</t>
  </si>
  <si>
    <t>A024297</t>
  </si>
  <si>
    <t>A024298</t>
  </si>
  <si>
    <t>COUNTY OF MERCED</t>
  </si>
  <si>
    <t>A024299</t>
  </si>
  <si>
    <t>DAVID A GORDON</t>
  </si>
  <si>
    <t>A024300A</t>
  </si>
  <si>
    <t>GRASS VALLEY WATER COMPANY</t>
  </si>
  <si>
    <t>A024300B</t>
  </si>
  <si>
    <t>MERLO CORPORATION</t>
  </si>
  <si>
    <t>A024301</t>
  </si>
  <si>
    <t>A024302</t>
  </si>
  <si>
    <t>A024303</t>
  </si>
  <si>
    <t>ROCKING M RANCH</t>
  </si>
  <si>
    <t>A024304</t>
  </si>
  <si>
    <t>RICHARD F SCHMITT</t>
  </si>
  <si>
    <t>A024305</t>
  </si>
  <si>
    <t>VIVETTE &amp; COMPANY DBA SAINTSBURY</t>
  </si>
  <si>
    <t>A024305A</t>
  </si>
  <si>
    <t>BELGAMIA LLC</t>
  </si>
  <si>
    <t>A024305B</t>
  </si>
  <si>
    <t>A024307</t>
  </si>
  <si>
    <t>A024310A</t>
  </si>
  <si>
    <t>A024310B</t>
  </si>
  <si>
    <t>A024311A</t>
  </si>
  <si>
    <t>A024311B</t>
  </si>
  <si>
    <t>A024315</t>
  </si>
  <si>
    <t>ROBERT E KLENNER</t>
  </si>
  <si>
    <t>A024316</t>
  </si>
  <si>
    <t>TANNER RANCH A PARTNERSHIP</t>
  </si>
  <si>
    <t>A024318</t>
  </si>
  <si>
    <t>A024319</t>
  </si>
  <si>
    <t>A024323</t>
  </si>
  <si>
    <t>ANDERSON VINEYARDS INC</t>
  </si>
  <si>
    <t>A024324</t>
  </si>
  <si>
    <t>NICK  ROSSI</t>
  </si>
  <si>
    <t>A024326</t>
  </si>
  <si>
    <t>A024327</t>
  </si>
  <si>
    <t>PREH VINEYARDS GMBH</t>
  </si>
  <si>
    <t>A024330</t>
  </si>
  <si>
    <t>A024331</t>
  </si>
  <si>
    <t>JOAN M HANDEL TRUSTEE ET AL</t>
  </si>
  <si>
    <t>A024332</t>
  </si>
  <si>
    <t>LINDA  FOTSCH</t>
  </si>
  <si>
    <t>A024334A</t>
  </si>
  <si>
    <t>BECKSTOFFER VINEYARD IX</t>
  </si>
  <si>
    <t>A024334B</t>
  </si>
  <si>
    <t>A024335</t>
  </si>
  <si>
    <t>ROSS A CARKEET JR</t>
  </si>
  <si>
    <t>A024336</t>
  </si>
  <si>
    <t>JAMES   LUNDY</t>
  </si>
  <si>
    <t>A024337</t>
  </si>
  <si>
    <t>A024338</t>
  </si>
  <si>
    <t>A024339</t>
  </si>
  <si>
    <t>A024341</t>
  </si>
  <si>
    <t>A024342</t>
  </si>
  <si>
    <t>A024343</t>
  </si>
  <si>
    <t>A024344</t>
  </si>
  <si>
    <t>Jesse  Grieve</t>
  </si>
  <si>
    <t>A024345A</t>
  </si>
  <si>
    <t>A024346</t>
  </si>
  <si>
    <t>Codorniu Napa, Inc., a California Corp</t>
  </si>
  <si>
    <t>A024347</t>
  </si>
  <si>
    <t>KARUNA  GREENBERG</t>
  </si>
  <si>
    <t>A024351A</t>
  </si>
  <si>
    <t>JACK E DEL CONTE</t>
  </si>
  <si>
    <t>A024351B</t>
  </si>
  <si>
    <t>ROBERT  HIGHTOWER</t>
  </si>
  <si>
    <t>A024352A</t>
  </si>
  <si>
    <t>VILLA  AMOROSA</t>
  </si>
  <si>
    <t>A024352B</t>
  </si>
  <si>
    <t>A024354</t>
  </si>
  <si>
    <t>A024355</t>
  </si>
  <si>
    <t>A024357</t>
  </si>
  <si>
    <t>RON  PERRONE</t>
  </si>
  <si>
    <t>A024358</t>
  </si>
  <si>
    <t>BAYVIEW VINEYARDS CORPORATION</t>
  </si>
  <si>
    <t>A024359A</t>
  </si>
  <si>
    <t>PARDUCCI WINE ESTATES LLC</t>
  </si>
  <si>
    <t>A024359B</t>
  </si>
  <si>
    <t>A024362</t>
  </si>
  <si>
    <t>Dennis  Murphy</t>
  </si>
  <si>
    <t>A024363</t>
  </si>
  <si>
    <t>JEFFREY WT MARK</t>
  </si>
  <si>
    <t>A024364</t>
  </si>
  <si>
    <t>A024365</t>
  </si>
  <si>
    <t>MOREHART LAND CO, INC</t>
  </si>
  <si>
    <t>A024366</t>
  </si>
  <si>
    <t>A024367</t>
  </si>
  <si>
    <t>CHRIS  MILLS</t>
  </si>
  <si>
    <t>A024375</t>
  </si>
  <si>
    <t>A024376</t>
  </si>
  <si>
    <t>ALBERT E DEHOFF</t>
  </si>
  <si>
    <t>A024377</t>
  </si>
  <si>
    <t>DAVID  MARSTEN</t>
  </si>
  <si>
    <t>A024378</t>
  </si>
  <si>
    <t>HEMAR COMPANY</t>
  </si>
  <si>
    <t>A024379</t>
  </si>
  <si>
    <t>VIVIAN  FOTINOS</t>
  </si>
  <si>
    <t>A024380</t>
  </si>
  <si>
    <t>VEEDER CREST VINEYARDS</t>
  </si>
  <si>
    <t>A024383</t>
  </si>
  <si>
    <t>MARIA M AVIS</t>
  </si>
  <si>
    <t>A024384</t>
  </si>
  <si>
    <t>A024385</t>
  </si>
  <si>
    <t>COLLIN D HAMMANS</t>
  </si>
  <si>
    <t>A024386</t>
  </si>
  <si>
    <t>NESTER ENTERPRISES</t>
  </si>
  <si>
    <t>A024387</t>
  </si>
  <si>
    <t>TERRI L SCOTT</t>
  </si>
  <si>
    <t>A024388SF</t>
  </si>
  <si>
    <t>A024389SF</t>
  </si>
  <si>
    <t>A024391</t>
  </si>
  <si>
    <t>LANCASTER ESTATE VINEYARD AND WINERY LLC</t>
  </si>
  <si>
    <t>A024392</t>
  </si>
  <si>
    <t>ROBERT  J  ICKIS</t>
  </si>
  <si>
    <t>A024397A</t>
  </si>
  <si>
    <t>Dai Feng  Jin</t>
  </si>
  <si>
    <t>A024398</t>
  </si>
  <si>
    <t>A024404</t>
  </si>
  <si>
    <t>A024405</t>
  </si>
  <si>
    <t>CHRISTINE  CLIBURN</t>
  </si>
  <si>
    <t>A024407</t>
  </si>
  <si>
    <t>Shikara A Thurman</t>
  </si>
  <si>
    <t>A024408</t>
  </si>
  <si>
    <t>CAIN VINEYARD INC</t>
  </si>
  <si>
    <t>A024409</t>
  </si>
  <si>
    <t>PAUL  LARRAMENDY</t>
  </si>
  <si>
    <t>A024412</t>
  </si>
  <si>
    <t>JOHN J BAZZANO</t>
  </si>
  <si>
    <t>A024413</t>
  </si>
  <si>
    <t>SCARFACE INVESTMENTS LLC</t>
  </si>
  <si>
    <t>A024414</t>
  </si>
  <si>
    <t>A024416</t>
  </si>
  <si>
    <t>DENNIS F HOLAN</t>
  </si>
  <si>
    <t>A024417</t>
  </si>
  <si>
    <t>OTTITIEWA TRUST</t>
  </si>
  <si>
    <t>A024418</t>
  </si>
  <si>
    <t>MAMOOD  NASSARI</t>
  </si>
  <si>
    <t>A024419</t>
  </si>
  <si>
    <t>ERIKA   VANDERVEER</t>
  </si>
  <si>
    <t>A024421</t>
  </si>
  <si>
    <t>MIGUEL  AUBEN</t>
  </si>
  <si>
    <t>A024422</t>
  </si>
  <si>
    <t>A024423</t>
  </si>
  <si>
    <t>JEREMY  DRAKEFORD</t>
  </si>
  <si>
    <t>A024424</t>
  </si>
  <si>
    <t>ROY J MCEWEN</t>
  </si>
  <si>
    <t>A024425</t>
  </si>
  <si>
    <t>A024426</t>
  </si>
  <si>
    <t>FRANCIS G MOORE</t>
  </si>
  <si>
    <t>A024427</t>
  </si>
  <si>
    <t>DANIEL E LITTLE</t>
  </si>
  <si>
    <t>A024429</t>
  </si>
  <si>
    <t>GLORIA LLC</t>
  </si>
  <si>
    <t>A024430</t>
  </si>
  <si>
    <t>JOHN C STACHER</t>
  </si>
  <si>
    <t>A024432</t>
  </si>
  <si>
    <t>A024433A</t>
  </si>
  <si>
    <t>A024433A01</t>
  </si>
  <si>
    <t>A024433A02</t>
  </si>
  <si>
    <t>A024433A03</t>
  </si>
  <si>
    <t>BECKSTOFFER VINEYARDS II</t>
  </si>
  <si>
    <t>A024433B</t>
  </si>
  <si>
    <t>A024433B01</t>
  </si>
  <si>
    <t>A024433B02</t>
  </si>
  <si>
    <t>A024433B03</t>
  </si>
  <si>
    <t>A024435</t>
  </si>
  <si>
    <t>G L EVANS</t>
  </si>
  <si>
    <t>A024436</t>
  </si>
  <si>
    <t>HARRY G MATTESON JR</t>
  </si>
  <si>
    <t>A024437</t>
  </si>
  <si>
    <t>A024438</t>
  </si>
  <si>
    <t>A024439</t>
  </si>
  <si>
    <t>A024440</t>
  </si>
  <si>
    <t>A024442A</t>
  </si>
  <si>
    <t>ROBERT MONDAVI VINEYARDS INC</t>
  </si>
  <si>
    <t>A024442B</t>
  </si>
  <si>
    <t>A024443</t>
  </si>
  <si>
    <t>A024444</t>
  </si>
  <si>
    <t>JULIA D DE WALT</t>
  </si>
  <si>
    <t>A024445</t>
  </si>
  <si>
    <t>WILLIAM L ROWE</t>
  </si>
  <si>
    <t>A024447</t>
  </si>
  <si>
    <t>A024450</t>
  </si>
  <si>
    <t>JOSEPH  PERRY</t>
  </si>
  <si>
    <t>A024451</t>
  </si>
  <si>
    <t>WILLIAM A &amp; JO ANNE CUNHA TRUST</t>
  </si>
  <si>
    <t>A024454</t>
  </si>
  <si>
    <t>MICHAEL D CRAMER</t>
  </si>
  <si>
    <t>A024456A</t>
  </si>
  <si>
    <t>ARCADIA VINEYARDS LLC</t>
  </si>
  <si>
    <t>A024457</t>
  </si>
  <si>
    <t>TRADITION LP</t>
  </si>
  <si>
    <t>A024458</t>
  </si>
  <si>
    <t>RICHARD  SABANOVICH</t>
  </si>
  <si>
    <t>A024462</t>
  </si>
  <si>
    <t>TRINITY VILLAGE MUTUAL WATER COMPANY</t>
  </si>
  <si>
    <t>A024466</t>
  </si>
  <si>
    <t>ELDEN W BINGHAM</t>
  </si>
  <si>
    <t>A024467</t>
  </si>
  <si>
    <t>SUSAN  MEYER</t>
  </si>
  <si>
    <t>A024468A</t>
  </si>
  <si>
    <t>DOUGLAS W SHORENSTEIN</t>
  </si>
  <si>
    <t>A024468B</t>
  </si>
  <si>
    <t>PETER C HAYWOOD</t>
  </si>
  <si>
    <t>A024472</t>
  </si>
  <si>
    <t>A024475</t>
  </si>
  <si>
    <t>A024476</t>
  </si>
  <si>
    <t>STEVE  HARALAMBIEW</t>
  </si>
  <si>
    <t>A024478</t>
  </si>
  <si>
    <t>TOM  GARBAN</t>
  </si>
  <si>
    <t>A024481A</t>
  </si>
  <si>
    <t>A024481B</t>
  </si>
  <si>
    <t>A024482A</t>
  </si>
  <si>
    <t>CHARLES  CARPENTER</t>
  </si>
  <si>
    <t>A024483</t>
  </si>
  <si>
    <t>A024484</t>
  </si>
  <si>
    <t>NEGRANTI GREEN VALLEY RANCH L P</t>
  </si>
  <si>
    <t>A024488</t>
  </si>
  <si>
    <t>A024490</t>
  </si>
  <si>
    <t>SANTA MARGARITA WATER DISTRICT</t>
  </si>
  <si>
    <t>A024492</t>
  </si>
  <si>
    <t>A024493</t>
  </si>
  <si>
    <t>Beckstoffer Vineyard V. a California Limited Partnership</t>
  </si>
  <si>
    <t>A024495</t>
  </si>
  <si>
    <t>FORT JONES WATER CO</t>
  </si>
  <si>
    <t>A024496</t>
  </si>
  <si>
    <t>SOLANO LAND TRUST</t>
  </si>
  <si>
    <t>A024498</t>
  </si>
  <si>
    <t>RICKY L  ARROWSMITH</t>
  </si>
  <si>
    <t>A024502</t>
  </si>
  <si>
    <t>A024504</t>
  </si>
  <si>
    <t>VINEBURG WINE COMPANY LLC</t>
  </si>
  <si>
    <t>A024505</t>
  </si>
  <si>
    <t>A024506</t>
  </si>
  <si>
    <t>A024507</t>
  </si>
  <si>
    <t>EARL D COATS</t>
  </si>
  <si>
    <t>A024508</t>
  </si>
  <si>
    <t>DOMAINE CHANDON INC</t>
  </si>
  <si>
    <t>A024510</t>
  </si>
  <si>
    <t>VERNON S PICCINOTTI AND MARILYN J PICCINOTTI TRUST</t>
  </si>
  <si>
    <t>A024511</t>
  </si>
  <si>
    <t>TALYA  BAUER</t>
  </si>
  <si>
    <t>A024512</t>
  </si>
  <si>
    <t>A024514A</t>
  </si>
  <si>
    <t>LARRY R GOULDEN</t>
  </si>
  <si>
    <t>A024514B</t>
  </si>
  <si>
    <t>JACK  CORRIE</t>
  </si>
  <si>
    <t>A024514C</t>
  </si>
  <si>
    <t>DWIGHT R DENTON</t>
  </si>
  <si>
    <t>A024514D</t>
  </si>
  <si>
    <t>A024516A</t>
  </si>
  <si>
    <t>A024517</t>
  </si>
  <si>
    <t>RONALD  YLST</t>
  </si>
  <si>
    <t>A024520</t>
  </si>
  <si>
    <t>BLAKE L ADAMS-AYERS</t>
  </si>
  <si>
    <t>A024521</t>
  </si>
  <si>
    <t>KEN  HALE</t>
  </si>
  <si>
    <t>A024522A</t>
  </si>
  <si>
    <t>A024522B</t>
  </si>
  <si>
    <t>A024523</t>
  </si>
  <si>
    <t>LAKHWINDER  JANDA</t>
  </si>
  <si>
    <t>A024524</t>
  </si>
  <si>
    <t>A024525</t>
  </si>
  <si>
    <t>A024526</t>
  </si>
  <si>
    <t>A024527</t>
  </si>
  <si>
    <t>THOMAS  HSIEH</t>
  </si>
  <si>
    <t>A024530</t>
  </si>
  <si>
    <t>BILLY G CAROTHERS</t>
  </si>
  <si>
    <t>A024531</t>
  </si>
  <si>
    <t>V SANGIACOMO &amp; SONS</t>
  </si>
  <si>
    <t>A024534</t>
  </si>
  <si>
    <t>JERRY R BAARSCH</t>
  </si>
  <si>
    <t>A024535</t>
  </si>
  <si>
    <t>PAUL  ROBINSON</t>
  </si>
  <si>
    <t>A024544</t>
  </si>
  <si>
    <t>ABBE FAMILTY TRUST VAD 10/11/04</t>
  </si>
  <si>
    <t>A024546</t>
  </si>
  <si>
    <t>DOLPHIN PARTNERS INC</t>
  </si>
  <si>
    <t>A024547</t>
  </si>
  <si>
    <t>A024548</t>
  </si>
  <si>
    <t>A024549</t>
  </si>
  <si>
    <t>A024550</t>
  </si>
  <si>
    <t>ALBERT  H NEWTON III</t>
  </si>
  <si>
    <t>A024553</t>
  </si>
  <si>
    <t>A024554</t>
  </si>
  <si>
    <t>A024555</t>
  </si>
  <si>
    <t>A024558</t>
  </si>
  <si>
    <t>KATHLEEN G ROSE TRUST</t>
  </si>
  <si>
    <t>A024559</t>
  </si>
  <si>
    <t>CAROL  BOMBEN</t>
  </si>
  <si>
    <t>A024561B</t>
  </si>
  <si>
    <t>ALFRED G LANNOY</t>
  </si>
  <si>
    <t>A024563</t>
  </si>
  <si>
    <t>CEMEX, INC.</t>
  </si>
  <si>
    <t>A024564</t>
  </si>
  <si>
    <t>NATHAN  OGDEN</t>
  </si>
  <si>
    <t>A024565</t>
  </si>
  <si>
    <t>RANDY L AMMONS</t>
  </si>
  <si>
    <t>A024569</t>
  </si>
  <si>
    <t>A024570</t>
  </si>
  <si>
    <t>A024571A</t>
  </si>
  <si>
    <t>A024571B</t>
  </si>
  <si>
    <t>A024573</t>
  </si>
  <si>
    <t>A024574</t>
  </si>
  <si>
    <t>A024575</t>
  </si>
  <si>
    <t>GARY W SMITH</t>
  </si>
  <si>
    <t>A024576A</t>
  </si>
  <si>
    <t>EVA H JOHNSON</t>
  </si>
  <si>
    <t>A024576B</t>
  </si>
  <si>
    <t>A024577</t>
  </si>
  <si>
    <t>DEBORAH  GUERRA</t>
  </si>
  <si>
    <t>A024578</t>
  </si>
  <si>
    <t>A024579</t>
  </si>
  <si>
    <t>A024587</t>
  </si>
  <si>
    <t>A024588</t>
  </si>
  <si>
    <t>CAKEBREAD PRPERTIES #10 LP</t>
  </si>
  <si>
    <t>A024590</t>
  </si>
  <si>
    <t>A024591A</t>
  </si>
  <si>
    <t>A024591B</t>
  </si>
  <si>
    <t>A024593A</t>
  </si>
  <si>
    <t>HOOPER RANCH, LLC</t>
  </si>
  <si>
    <t>A024593B</t>
  </si>
  <si>
    <t>A024594</t>
  </si>
  <si>
    <t>CRAIG S SWIFT</t>
  </si>
  <si>
    <t>A024596</t>
  </si>
  <si>
    <t>A024597</t>
  </si>
  <si>
    <t>DONALD HARDIN TRUST</t>
  </si>
  <si>
    <t>A024598</t>
  </si>
  <si>
    <t>ALAN HARDIN TRUST</t>
  </si>
  <si>
    <t>A024601</t>
  </si>
  <si>
    <t>A024603</t>
  </si>
  <si>
    <t>ALBERT  DWAYNE  HARRIS</t>
  </si>
  <si>
    <t>A024604</t>
  </si>
  <si>
    <t>ELIAS S HANNA</t>
  </si>
  <si>
    <t>A024607A</t>
  </si>
  <si>
    <t>BAT REAL ESTATE LLC</t>
  </si>
  <si>
    <t>A024607B</t>
  </si>
  <si>
    <t>MICHAEL  CARSON</t>
  </si>
  <si>
    <t>A024609</t>
  </si>
  <si>
    <t>A024612</t>
  </si>
  <si>
    <t>RIJAHO LAND COMPANY</t>
  </si>
  <si>
    <t>A024613</t>
  </si>
  <si>
    <t>DONALD EMIL BONKOSKY</t>
  </si>
  <si>
    <t>A024617</t>
  </si>
  <si>
    <t>A024618</t>
  </si>
  <si>
    <t>RICHARD J MURRAY</t>
  </si>
  <si>
    <t>A024619</t>
  </si>
  <si>
    <t>REATA RANCH</t>
  </si>
  <si>
    <t>A024620</t>
  </si>
  <si>
    <t>JACK  SCHEIDEL</t>
  </si>
  <si>
    <t>A024621</t>
  </si>
  <si>
    <t>A024622</t>
  </si>
  <si>
    <t>DALE  MOTISKA</t>
  </si>
  <si>
    <t>A024624</t>
  </si>
  <si>
    <t>TODD A BOURGEOIS</t>
  </si>
  <si>
    <t>A024625</t>
  </si>
  <si>
    <t>BURNT RANCH ESTATES MUTUAL WATER COMPANY</t>
  </si>
  <si>
    <t>A024630A</t>
  </si>
  <si>
    <t>ROBERT D NICOL</t>
  </si>
  <si>
    <t>A024631</t>
  </si>
  <si>
    <t>SHIRLEY  LASSEN</t>
  </si>
  <si>
    <t>A024632</t>
  </si>
  <si>
    <t>SOL L LABRUZZO</t>
  </si>
  <si>
    <t>A024633</t>
  </si>
  <si>
    <t>A024634</t>
  </si>
  <si>
    <t>HELEN A JOHNSON</t>
  </si>
  <si>
    <t>A024635</t>
  </si>
  <si>
    <t>A024636</t>
  </si>
  <si>
    <t>ALAN  TROMBETTA</t>
  </si>
  <si>
    <t>A024637</t>
  </si>
  <si>
    <t>A024638</t>
  </si>
  <si>
    <t>A024639</t>
  </si>
  <si>
    <t>A024641</t>
  </si>
  <si>
    <t>A024644</t>
  </si>
  <si>
    <t>STEVEN R PRIDE</t>
  </si>
  <si>
    <t>A024645</t>
  </si>
  <si>
    <t>JAY  JOSEPH</t>
  </si>
  <si>
    <t>A024646</t>
  </si>
  <si>
    <t>A024647</t>
  </si>
  <si>
    <t>GORDON M PHILLIPS</t>
  </si>
  <si>
    <t>A024648</t>
  </si>
  <si>
    <t>MARK  S  NAIFY</t>
  </si>
  <si>
    <t>A024649</t>
  </si>
  <si>
    <t>WILLIAM H DAUGHERTY IRREVOCABLE TRUST FBO G W &amp; J M DAUGHERTY</t>
  </si>
  <si>
    <t>A024651</t>
  </si>
  <si>
    <t>DAVID LEE SUNDELL</t>
  </si>
  <si>
    <t>A024652</t>
  </si>
  <si>
    <t>A024653</t>
  </si>
  <si>
    <t>A024655</t>
  </si>
  <si>
    <t>THOMAS D SMITH</t>
  </si>
  <si>
    <t>A024656</t>
  </si>
  <si>
    <t>A024659</t>
  </si>
  <si>
    <t>STEPHEN M ADAMS</t>
  </si>
  <si>
    <t>A024660</t>
  </si>
  <si>
    <t>MICHELLE  DYSON</t>
  </si>
  <si>
    <t>A024663</t>
  </si>
  <si>
    <t>JOHN G CONNOLLY</t>
  </si>
  <si>
    <t>A024664</t>
  </si>
  <si>
    <t>A024667A</t>
  </si>
  <si>
    <t>SUTTER HOME VINEYARDS</t>
  </si>
  <si>
    <t>A024667B</t>
  </si>
  <si>
    <t>A024670</t>
  </si>
  <si>
    <t>GREGORY  BEEKEN</t>
  </si>
  <si>
    <t>A024672</t>
  </si>
  <si>
    <t>ROBERT B JORDAN</t>
  </si>
  <si>
    <t>A024673</t>
  </si>
  <si>
    <t>SCOTT  BROWN</t>
  </si>
  <si>
    <t>A024674</t>
  </si>
  <si>
    <t>A024675</t>
  </si>
  <si>
    <t>MID CITY LLC</t>
  </si>
  <si>
    <t>A024678B</t>
  </si>
  <si>
    <t>A024681</t>
  </si>
  <si>
    <t>A024682</t>
  </si>
  <si>
    <t>Stevens Family Trust</t>
  </si>
  <si>
    <t>A024683</t>
  </si>
  <si>
    <t>FRED H RUSSELL III</t>
  </si>
  <si>
    <t>A024685</t>
  </si>
  <si>
    <t>EL CAMINO IRRIGATION DISTRICT</t>
  </si>
  <si>
    <t>A024686</t>
  </si>
  <si>
    <t>Mary  L. Miller</t>
  </si>
  <si>
    <t>A024688A</t>
  </si>
  <si>
    <t>A024688B</t>
  </si>
  <si>
    <t>A024689</t>
  </si>
  <si>
    <t>ANNA ROSE NICKERSON</t>
  </si>
  <si>
    <t>A024691A</t>
  </si>
  <si>
    <t>A024691B</t>
  </si>
  <si>
    <t>A024693A</t>
  </si>
  <si>
    <t>A024693B</t>
  </si>
  <si>
    <t>A024696</t>
  </si>
  <si>
    <t>R A STANFORD</t>
  </si>
  <si>
    <t>A024697</t>
  </si>
  <si>
    <t>A024699</t>
  </si>
  <si>
    <t>1989 MEADE REVOCABLE TRUST</t>
  </si>
  <si>
    <t>A024700</t>
  </si>
  <si>
    <t>MICHAEL L SHELTON</t>
  </si>
  <si>
    <t>A024701</t>
  </si>
  <si>
    <t>A024702</t>
  </si>
  <si>
    <t>WALTON TRUST</t>
  </si>
  <si>
    <t>A024704</t>
  </si>
  <si>
    <t>DAVID E REBER</t>
  </si>
  <si>
    <t>A024705</t>
  </si>
  <si>
    <t>JAMES  PERKINS</t>
  </si>
  <si>
    <t>A024706</t>
  </si>
  <si>
    <t>A024710</t>
  </si>
  <si>
    <t>MELVIN L BLACK</t>
  </si>
  <si>
    <t>A024712</t>
  </si>
  <si>
    <t>RON  MYGRANT</t>
  </si>
  <si>
    <t>A024714</t>
  </si>
  <si>
    <t>A024715</t>
  </si>
  <si>
    <t>A024716</t>
  </si>
  <si>
    <t>A024718</t>
  </si>
  <si>
    <t>KYC CORP</t>
  </si>
  <si>
    <t>A024719</t>
  </si>
  <si>
    <t>THOMAS A CHIU</t>
  </si>
  <si>
    <t>A024723</t>
  </si>
  <si>
    <t>FRENCH GULCH-WHISKEYTOWN SCHOOL DISTRICT</t>
  </si>
  <si>
    <t>A024724</t>
  </si>
  <si>
    <t>MARK C ALDERSON</t>
  </si>
  <si>
    <t>A024725</t>
  </si>
  <si>
    <t>A024726</t>
  </si>
  <si>
    <t>MARGARET M NOBMANN FAMILY TRUST</t>
  </si>
  <si>
    <t>A024729</t>
  </si>
  <si>
    <t>A024730</t>
  </si>
  <si>
    <t>DAVID  WAITE</t>
  </si>
  <si>
    <t>A024732</t>
  </si>
  <si>
    <t>ORICK COMMUNITY SERVICES DISTRICT</t>
  </si>
  <si>
    <t>A024735</t>
  </si>
  <si>
    <t>A024736</t>
  </si>
  <si>
    <t>KAREN  FERRELL-INGRAM</t>
  </si>
  <si>
    <t>A024737</t>
  </si>
  <si>
    <t>HARLAN  WHITE</t>
  </si>
  <si>
    <t>A024738</t>
  </si>
  <si>
    <t>ANTONIO FRANCISCO OSORIO  VIVANCO</t>
  </si>
  <si>
    <t>A024741</t>
  </si>
  <si>
    <t>A024742</t>
  </si>
  <si>
    <t>HEIDI  R MENARY</t>
  </si>
  <si>
    <t>A024744</t>
  </si>
  <si>
    <t>MC SUPERINTENDENT OF SCHOOLS MC BOARD OF EDUCATION</t>
  </si>
  <si>
    <t>A024751</t>
  </si>
  <si>
    <t>DAVID R BEANS</t>
  </si>
  <si>
    <t>A024756</t>
  </si>
  <si>
    <t>CHARLES W THOMAS</t>
  </si>
  <si>
    <t>A024757</t>
  </si>
  <si>
    <t>A024758</t>
  </si>
  <si>
    <t>INDIAN LAKE INVESTMENT, A CALIF GENERAL PARTNERSHIP</t>
  </si>
  <si>
    <t>A024759</t>
  </si>
  <si>
    <t>A024761</t>
  </si>
  <si>
    <t>A024762A</t>
  </si>
  <si>
    <t>KOPF VINEYARDS LLC</t>
  </si>
  <si>
    <t>A024762B</t>
  </si>
  <si>
    <t>A024763B</t>
  </si>
  <si>
    <t>A024764</t>
  </si>
  <si>
    <t>RITA  GODWARD</t>
  </si>
  <si>
    <t>A024766</t>
  </si>
  <si>
    <t>A024767</t>
  </si>
  <si>
    <t>CINDY  DOWNS</t>
  </si>
  <si>
    <t>A024768</t>
  </si>
  <si>
    <t>MARK  ELMORE</t>
  </si>
  <si>
    <t>A024769</t>
  </si>
  <si>
    <t>JANET  VOGEL</t>
  </si>
  <si>
    <t>A024771</t>
  </si>
  <si>
    <t>A024772A</t>
  </si>
  <si>
    <t>A024772B</t>
  </si>
  <si>
    <t>ELIZABETH C WILLIAMSON</t>
  </si>
  <si>
    <t>A024773</t>
  </si>
  <si>
    <t>LAIRD  FOSHAY</t>
  </si>
  <si>
    <t>A024774</t>
  </si>
  <si>
    <t>JASON  ZUMALT</t>
  </si>
  <si>
    <t>A024775A</t>
  </si>
  <si>
    <t>WILLIAM H ODEN</t>
  </si>
  <si>
    <t>A024775B</t>
  </si>
  <si>
    <t>TANKA  CHASE</t>
  </si>
  <si>
    <t>A024778</t>
  </si>
  <si>
    <t>JOHN W JENNER</t>
  </si>
  <si>
    <t>A024779</t>
  </si>
  <si>
    <t>Nancy M Dodson</t>
  </si>
  <si>
    <t>A024780</t>
  </si>
  <si>
    <t>A024782</t>
  </si>
  <si>
    <t>A024783</t>
  </si>
  <si>
    <t>TONI  STINTON</t>
  </si>
  <si>
    <t>A024784</t>
  </si>
  <si>
    <t>A024785</t>
  </si>
  <si>
    <t>A024786</t>
  </si>
  <si>
    <t>ROBERT E GRIFFIN</t>
  </si>
  <si>
    <t>A024787</t>
  </si>
  <si>
    <t>TIMOTHY J VIEL</t>
  </si>
  <si>
    <t>A024789A</t>
  </si>
  <si>
    <t>A024789B</t>
  </si>
  <si>
    <t>A024790</t>
  </si>
  <si>
    <t>HAEHL RANCH VINEYARD PARTNERS</t>
  </si>
  <si>
    <t>A024790A</t>
  </si>
  <si>
    <t>A024790B</t>
  </si>
  <si>
    <t>A024791</t>
  </si>
  <si>
    <t>KEVIN W BARR</t>
  </si>
  <si>
    <t>A024793</t>
  </si>
  <si>
    <t>A024796</t>
  </si>
  <si>
    <t>JOHN  WHITE</t>
  </si>
  <si>
    <t>A024797</t>
  </si>
  <si>
    <t>A024798</t>
  </si>
  <si>
    <t>A024799</t>
  </si>
  <si>
    <t>JAY   CORY</t>
  </si>
  <si>
    <t>A024800</t>
  </si>
  <si>
    <t>KIRK D REUTER</t>
  </si>
  <si>
    <t>A024803</t>
  </si>
  <si>
    <t>A024804</t>
  </si>
  <si>
    <t>BIG BASIN WATER COMPANY</t>
  </si>
  <si>
    <t>A024805</t>
  </si>
  <si>
    <t>TERRY  PUTNAM</t>
  </si>
  <si>
    <t>A024806</t>
  </si>
  <si>
    <t>A024807</t>
  </si>
  <si>
    <t>KAREN  KURTZ</t>
  </si>
  <si>
    <t>A024808</t>
  </si>
  <si>
    <t>A024809</t>
  </si>
  <si>
    <t>A024810</t>
  </si>
  <si>
    <t>A024811</t>
  </si>
  <si>
    <t>A024814</t>
  </si>
  <si>
    <t>Lucille M. Husmann</t>
  </si>
  <si>
    <t>A024815</t>
  </si>
  <si>
    <t>MIGUEL  AUBAN</t>
  </si>
  <si>
    <t>A024816</t>
  </si>
  <si>
    <t>A024817</t>
  </si>
  <si>
    <t>JOHN  PFEIFFER</t>
  </si>
  <si>
    <t>A024819</t>
  </si>
  <si>
    <t>MANUEL T LARRALDE</t>
  </si>
  <si>
    <t>A024820</t>
  </si>
  <si>
    <t>A024821</t>
  </si>
  <si>
    <t>A024822</t>
  </si>
  <si>
    <t>A024823</t>
  </si>
  <si>
    <t>DELORES  BULLER</t>
  </si>
  <si>
    <t>A024824</t>
  </si>
  <si>
    <t>ANDERSON AND ANDERSON  INC</t>
  </si>
  <si>
    <t>A024825</t>
  </si>
  <si>
    <t>BLUE OAK TERRACE OWNERS ASSN</t>
  </si>
  <si>
    <t>A024827</t>
  </si>
  <si>
    <t>MARY  BLANCHARD-COLETTI</t>
  </si>
  <si>
    <t>A024829</t>
  </si>
  <si>
    <t>A024830</t>
  </si>
  <si>
    <t>Few and Far Between LLC</t>
  </si>
  <si>
    <t>A024831</t>
  </si>
  <si>
    <t>AUGUST H SCHOENESHOEFER</t>
  </si>
  <si>
    <t>A024832</t>
  </si>
  <si>
    <t>SAGE  KOENIG</t>
  </si>
  <si>
    <t>A024835</t>
  </si>
  <si>
    <t>LLOYD ALLEN KENNEDY</t>
  </si>
  <si>
    <t>A024836</t>
  </si>
  <si>
    <t>A024839</t>
  </si>
  <si>
    <t>A024842</t>
  </si>
  <si>
    <t>JOSEPH   N HAYES</t>
  </si>
  <si>
    <t>A024846</t>
  </si>
  <si>
    <t>MICHAEL C MOORE</t>
  </si>
  <si>
    <t>A024847</t>
  </si>
  <si>
    <t>GEORGE JOSEPH HAUSER</t>
  </si>
  <si>
    <t>A024849</t>
  </si>
  <si>
    <t>CARY L SMITH</t>
  </si>
  <si>
    <t>A024851</t>
  </si>
  <si>
    <t>CORONA VINEYARD MGT</t>
  </si>
  <si>
    <t>A024854</t>
  </si>
  <si>
    <t>DAVID  GATES</t>
  </si>
  <si>
    <t>A024856</t>
  </si>
  <si>
    <t>TIMOTHY  CHANG</t>
  </si>
  <si>
    <t>A024857</t>
  </si>
  <si>
    <t>LOUIS CLIFFORD LESTER SR</t>
  </si>
  <si>
    <t>A024860</t>
  </si>
  <si>
    <t>ROBERT D POE</t>
  </si>
  <si>
    <t>A024862</t>
  </si>
  <si>
    <t>A024864A</t>
  </si>
  <si>
    <t>JS CAPITAL MANAGEMENT - SAUSAL LANE LLC</t>
  </si>
  <si>
    <t>A024864B</t>
  </si>
  <si>
    <t>A024865A01</t>
  </si>
  <si>
    <t>JAIME   CAMPOVERDE</t>
  </si>
  <si>
    <t>A024865A02</t>
  </si>
  <si>
    <t>MOSHIN VINEYARDS, INC</t>
  </si>
  <si>
    <t>A024865B</t>
  </si>
  <si>
    <t>A024866A</t>
  </si>
  <si>
    <t>BENESSERE VINEYARDS, LTD</t>
  </si>
  <si>
    <t>A024868A</t>
  </si>
  <si>
    <t>SILVER OAK WINE CELLARS, LLC</t>
  </si>
  <si>
    <t>A024868B</t>
  </si>
  <si>
    <t>A024871</t>
  </si>
  <si>
    <t>A024872</t>
  </si>
  <si>
    <t>STEPHEN P RODDY</t>
  </si>
  <si>
    <t>A024874</t>
  </si>
  <si>
    <t>A024875</t>
  </si>
  <si>
    <t>KENNETH  PIMENTEL</t>
  </si>
  <si>
    <t>A024876</t>
  </si>
  <si>
    <t>EDWARD  CARTER</t>
  </si>
  <si>
    <t>A024877</t>
  </si>
  <si>
    <t>ALEXANDER MOUNTAIN FARMS LLC</t>
  </si>
  <si>
    <t>A024878</t>
  </si>
  <si>
    <t>JAMIE  NOWDESHA</t>
  </si>
  <si>
    <t>A024879</t>
  </si>
  <si>
    <t>ALLIANCE FOR GOOD LLC</t>
  </si>
  <si>
    <t>A024880</t>
  </si>
  <si>
    <t>A024881</t>
  </si>
  <si>
    <t>A024884</t>
  </si>
  <si>
    <t>GAIA  FARINA</t>
  </si>
  <si>
    <t>A024886</t>
  </si>
  <si>
    <t>A024887</t>
  </si>
  <si>
    <t>BARBARA  BEKKER</t>
  </si>
  <si>
    <t>A024888</t>
  </si>
  <si>
    <t>JEANNINE  CLARK</t>
  </si>
  <si>
    <t>A024889</t>
  </si>
  <si>
    <t>Phillip A Trowbridge Trust</t>
  </si>
  <si>
    <t>A024890</t>
  </si>
  <si>
    <t>PALOMINO LAKES MUTUAL WATER COMPANY, INC.</t>
  </si>
  <si>
    <t>A024891</t>
  </si>
  <si>
    <t>HANSON AGGREGATES MID-PACIFIC, INC.</t>
  </si>
  <si>
    <t>A024892A</t>
  </si>
  <si>
    <t>A024892B</t>
  </si>
  <si>
    <t>A024893A</t>
  </si>
  <si>
    <t>A024893B</t>
  </si>
  <si>
    <t>A024894</t>
  </si>
  <si>
    <t>MARK H TRIONE</t>
  </si>
  <si>
    <t>A024895</t>
  </si>
  <si>
    <t>A024896</t>
  </si>
  <si>
    <t>JOCELYN  ERICKSON</t>
  </si>
  <si>
    <t>A024897</t>
  </si>
  <si>
    <t>WILLIAM L JAEGER</t>
  </si>
  <si>
    <t>A024898</t>
  </si>
  <si>
    <t>A024899</t>
  </si>
  <si>
    <t>JULIA  ANN BURNETT</t>
  </si>
  <si>
    <t>A024900</t>
  </si>
  <si>
    <t>BASS LAKE SCHOOL DISTRICT</t>
  </si>
  <si>
    <t>A024901</t>
  </si>
  <si>
    <t>RICHARD  MOOTZ</t>
  </si>
  <si>
    <t>A024903</t>
  </si>
  <si>
    <t>STEVEN  BECK</t>
  </si>
  <si>
    <t>A024904</t>
  </si>
  <si>
    <t>BILL  RICKARD</t>
  </si>
  <si>
    <t>A024905</t>
  </si>
  <si>
    <t>HOWARD B ALLEN</t>
  </si>
  <si>
    <t>A024907</t>
  </si>
  <si>
    <t>ANITA  MERLO</t>
  </si>
  <si>
    <t>A024908</t>
  </si>
  <si>
    <t>PARKER  MADDUX</t>
  </si>
  <si>
    <t>A024909</t>
  </si>
  <si>
    <t>JANE  MISSAMORE</t>
  </si>
  <si>
    <t>A024912</t>
  </si>
  <si>
    <t>RAINS CREEK WATER DISTRICT</t>
  </si>
  <si>
    <t>A024913</t>
  </si>
  <si>
    <t>A024914</t>
  </si>
  <si>
    <t>Ross  Reynolds</t>
  </si>
  <si>
    <t>A024915</t>
  </si>
  <si>
    <t>KATHERINE  DWIGHT</t>
  </si>
  <si>
    <t>A024917</t>
  </si>
  <si>
    <t>ELIZABETH  MOFFITT</t>
  </si>
  <si>
    <t>A024919</t>
  </si>
  <si>
    <t>LINDA  MCSWEYN</t>
  </si>
  <si>
    <t>A024921</t>
  </si>
  <si>
    <t>CHRISTOPHER SCOTT HALL</t>
  </si>
  <si>
    <t>A024922</t>
  </si>
  <si>
    <t>DANIEL  PEREZ</t>
  </si>
  <si>
    <t>A024923</t>
  </si>
  <si>
    <t>BERNARD D HARTUNG</t>
  </si>
  <si>
    <t>A024924A</t>
  </si>
  <si>
    <t>MICHAEL  TOLMASOFF</t>
  </si>
  <si>
    <t>A024924B</t>
  </si>
  <si>
    <t>A024927</t>
  </si>
  <si>
    <t>A024928</t>
  </si>
  <si>
    <t>A024929</t>
  </si>
  <si>
    <t>A024930</t>
  </si>
  <si>
    <t>Sierra Golf Management, Inc.</t>
  </si>
  <si>
    <t>A024931</t>
  </si>
  <si>
    <t>A024932</t>
  </si>
  <si>
    <t>RICHARD MARK POTTER</t>
  </si>
  <si>
    <t>A024934</t>
  </si>
  <si>
    <t>ERIC  WILMS</t>
  </si>
  <si>
    <t>A024935</t>
  </si>
  <si>
    <t>DENNIS E HARRIS</t>
  </si>
  <si>
    <t>A024937</t>
  </si>
  <si>
    <t>CORDELIA TRUST OF 1982</t>
  </si>
  <si>
    <t>A024938</t>
  </si>
  <si>
    <t>A024939A</t>
  </si>
  <si>
    <t>A024939B</t>
  </si>
  <si>
    <t>POTRERO HILLS LANDFILL, INC</t>
  </si>
  <si>
    <t>A024940</t>
  </si>
  <si>
    <t>A024941</t>
  </si>
  <si>
    <t>A024942</t>
  </si>
  <si>
    <t>JOSHUA  ATIBA</t>
  </si>
  <si>
    <t>A024943</t>
  </si>
  <si>
    <t>GILMAN  ORDWAY</t>
  </si>
  <si>
    <t>A024944</t>
  </si>
  <si>
    <t>ROBERT  DAVIS</t>
  </si>
  <si>
    <t>A024946</t>
  </si>
  <si>
    <t>FFF International LLC</t>
  </si>
  <si>
    <t>A024948</t>
  </si>
  <si>
    <t>ROBERT H AND ERIKA L ANDERSON REVOCABLE TRUST</t>
  </si>
  <si>
    <t>A024949</t>
  </si>
  <si>
    <t>BARBARA L CLEMENT</t>
  </si>
  <si>
    <t>A024950</t>
  </si>
  <si>
    <t>HAROLD L BUMA  JR</t>
  </si>
  <si>
    <t>A024951</t>
  </si>
  <si>
    <t>SYDNEY   SCIAINI</t>
  </si>
  <si>
    <t>A024952</t>
  </si>
  <si>
    <t>FREDERICK J FLOOK</t>
  </si>
  <si>
    <t>A024953</t>
  </si>
  <si>
    <t>A024954</t>
  </si>
  <si>
    <t>DONALD R SCHOENHOFER</t>
  </si>
  <si>
    <t>A024955</t>
  </si>
  <si>
    <t>REDWOOD VALLEY COUNTY WATER DISTRICT</t>
  </si>
  <si>
    <t>A024958A</t>
  </si>
  <si>
    <t>GEORGE L HELMHOLZ</t>
  </si>
  <si>
    <t>A024958B</t>
  </si>
  <si>
    <t>A024959</t>
  </si>
  <si>
    <t>REDWOOD VALLEY CELLARS INC</t>
  </si>
  <si>
    <t>A024960</t>
  </si>
  <si>
    <t>DARRELL   WOOD</t>
  </si>
  <si>
    <t>A024961</t>
  </si>
  <si>
    <t>A024962</t>
  </si>
  <si>
    <t>RIENS SANDY BEACH, LLC</t>
  </si>
  <si>
    <t>A024963</t>
  </si>
  <si>
    <t>ISSAC LLC</t>
  </si>
  <si>
    <t>A024967</t>
  </si>
  <si>
    <t>LOUIS J FOPPIANO RANCHES INC</t>
  </si>
  <si>
    <t>A024968A</t>
  </si>
  <si>
    <t>A024968B</t>
  </si>
  <si>
    <t>A024969B</t>
  </si>
  <si>
    <t>A024970</t>
  </si>
  <si>
    <t>MICHAEL J BERKERY</t>
  </si>
  <si>
    <t>A024971</t>
  </si>
  <si>
    <t>FRANK AND VICKY DAWLEY REVOCABLE TRUST</t>
  </si>
  <si>
    <t>A024972</t>
  </si>
  <si>
    <t>RAUL  LOPEZ</t>
  </si>
  <si>
    <t>A024973</t>
  </si>
  <si>
    <t>A024974</t>
  </si>
  <si>
    <t>OWEN HAMEL HILL RANCH LLC</t>
  </si>
  <si>
    <t>A024975</t>
  </si>
  <si>
    <t>A024977</t>
  </si>
  <si>
    <t>A024981</t>
  </si>
  <si>
    <t>A024983</t>
  </si>
  <si>
    <t>A024984</t>
  </si>
  <si>
    <t>SMITH &amp; SMITH RANCH, A PARTNERSHIP</t>
  </si>
  <si>
    <t>A024985</t>
  </si>
  <si>
    <t>A024986</t>
  </si>
  <si>
    <t>A024989</t>
  </si>
  <si>
    <t>JOSEPH  BOWER</t>
  </si>
  <si>
    <t>A024990</t>
  </si>
  <si>
    <t>A024991</t>
  </si>
  <si>
    <t>CHARLES  WOODS</t>
  </si>
  <si>
    <t>A024993</t>
  </si>
  <si>
    <t>GARY A BUTI</t>
  </si>
  <si>
    <t>A024994</t>
  </si>
  <si>
    <t>ALEX P RYAN</t>
  </si>
  <si>
    <t>A024995</t>
  </si>
  <si>
    <t>BRUCE  MACLENNAN</t>
  </si>
  <si>
    <t>A024996</t>
  </si>
  <si>
    <t>ERNEST R PIFFERO</t>
  </si>
  <si>
    <t>A024997</t>
  </si>
  <si>
    <t>MICHIGAN BLUFF MUTUAL WATER COMPANY</t>
  </si>
  <si>
    <t>A024998</t>
  </si>
  <si>
    <t>A024999</t>
  </si>
  <si>
    <t>ORION HOMES INC</t>
  </si>
  <si>
    <t>A025000</t>
  </si>
  <si>
    <t>KENNETH A BICKFORD</t>
  </si>
  <si>
    <t>A025001</t>
  </si>
  <si>
    <t>JODI   HENDERSON</t>
  </si>
  <si>
    <t>A025002</t>
  </si>
  <si>
    <t>CAMBRIA COMMUNITY SERVICES DISTRICT</t>
  </si>
  <si>
    <t>A025003</t>
  </si>
  <si>
    <t>A025004</t>
  </si>
  <si>
    <t>ROBERT DENNIS LANIG</t>
  </si>
  <si>
    <t>A025005</t>
  </si>
  <si>
    <t>JOANNE E HEXOM</t>
  </si>
  <si>
    <t>A025007A</t>
  </si>
  <si>
    <t>NAVARRO RANCH LLC</t>
  </si>
  <si>
    <t>A025007B</t>
  </si>
  <si>
    <t>A025008</t>
  </si>
  <si>
    <t>WILLARD PAUL EGLOFF</t>
  </si>
  <si>
    <t>A025010</t>
  </si>
  <si>
    <t>A025011</t>
  </si>
  <si>
    <t>THOMAS J &amp; ROSALEE MAE FOGARTY TRUST</t>
  </si>
  <si>
    <t>A025012</t>
  </si>
  <si>
    <t>EDWARD MCKINLEY READ</t>
  </si>
  <si>
    <t>A025014</t>
  </si>
  <si>
    <t>A025015</t>
  </si>
  <si>
    <t>DAVID &amp; DEBORAH PLATT TRUST</t>
  </si>
  <si>
    <t>A025016</t>
  </si>
  <si>
    <t>A025019</t>
  </si>
  <si>
    <t>MARTIN P SMITH</t>
  </si>
  <si>
    <t>A025021</t>
  </si>
  <si>
    <t>1616 S FITCH MOUNTAIN RD LLC</t>
  </si>
  <si>
    <t>A025022</t>
  </si>
  <si>
    <t>WEIL CHILDREN LTD</t>
  </si>
  <si>
    <t>A025023</t>
  </si>
  <si>
    <t>A025024</t>
  </si>
  <si>
    <t>LAURA  LONGSTAFF</t>
  </si>
  <si>
    <t>A025025</t>
  </si>
  <si>
    <t>A025028</t>
  </si>
  <si>
    <t>A025029</t>
  </si>
  <si>
    <t>POUNDERS FAMILY TRUST</t>
  </si>
  <si>
    <t>A025030</t>
  </si>
  <si>
    <t>A025032</t>
  </si>
  <si>
    <t>SAMUEL A VENA</t>
  </si>
  <si>
    <t>A025034</t>
  </si>
  <si>
    <t>D. F. PROPERTIES, INC</t>
  </si>
  <si>
    <t>A025036</t>
  </si>
  <si>
    <t>OCCIDENTAL COMMUNITY SERVICES DISTRICT</t>
  </si>
  <si>
    <t>A025038</t>
  </si>
  <si>
    <t>Rodney   Edmiston</t>
  </si>
  <si>
    <t>A025039</t>
  </si>
  <si>
    <t>A025043</t>
  </si>
  <si>
    <t>PATRICK T WELCH</t>
  </si>
  <si>
    <t>A025044</t>
  </si>
  <si>
    <t>LESA J GOFOURTH</t>
  </si>
  <si>
    <t>A025045</t>
  </si>
  <si>
    <t>A025046</t>
  </si>
  <si>
    <t>KELLY  C.  WOOSTER</t>
  </si>
  <si>
    <t>A025047</t>
  </si>
  <si>
    <t>A025048</t>
  </si>
  <si>
    <t>A025049</t>
  </si>
  <si>
    <t>A025050</t>
  </si>
  <si>
    <t>A025051</t>
  </si>
  <si>
    <t>HAROLD  MEADOWS JR</t>
  </si>
  <si>
    <t>A025052</t>
  </si>
  <si>
    <t>ELIZABETH A STARNES</t>
  </si>
  <si>
    <t>A025053</t>
  </si>
  <si>
    <t>JOHN  FITZPATRICK</t>
  </si>
  <si>
    <t>A025054</t>
  </si>
  <si>
    <t>HENRY W SPALETTA</t>
  </si>
  <si>
    <t>A025056</t>
  </si>
  <si>
    <t>A025058</t>
  </si>
  <si>
    <t>ROBERT E WITHROW</t>
  </si>
  <si>
    <t>A025059</t>
  </si>
  <si>
    <t>OSCAR REYES DIONICIO</t>
  </si>
  <si>
    <t>A025060</t>
  </si>
  <si>
    <t>A025061A</t>
  </si>
  <si>
    <t>A025062</t>
  </si>
  <si>
    <t>A025064</t>
  </si>
  <si>
    <t>CALIFORNIA TIMBER COMPANY</t>
  </si>
  <si>
    <t>A025065</t>
  </si>
  <si>
    <t>WILLIAM E WALSH</t>
  </si>
  <si>
    <t>A025066</t>
  </si>
  <si>
    <t>KATHLEEN  SARTORIUS</t>
  </si>
  <si>
    <t>A025067</t>
  </si>
  <si>
    <t>STEVEN D AND CHRISTINE L CARPER TRUST</t>
  </si>
  <si>
    <t>A025068</t>
  </si>
  <si>
    <t>GEORGE  BIANCHI</t>
  </si>
  <si>
    <t>A025069</t>
  </si>
  <si>
    <t>A025070</t>
  </si>
  <si>
    <t>KIMMEL &amp; SONS</t>
  </si>
  <si>
    <t>A025071</t>
  </si>
  <si>
    <t>ELK VALLEY RANCHERIA</t>
  </si>
  <si>
    <t>A025072</t>
  </si>
  <si>
    <t>FRANK  PENDELL</t>
  </si>
  <si>
    <t>A025073</t>
  </si>
  <si>
    <t>JOHN   DYKSTRA</t>
  </si>
  <si>
    <t>A025078</t>
  </si>
  <si>
    <t>THE HESS COLLECTION WINERY</t>
  </si>
  <si>
    <t>A025079</t>
  </si>
  <si>
    <t>A025080</t>
  </si>
  <si>
    <t>KEVIN  NYLAND</t>
  </si>
  <si>
    <t>A025081</t>
  </si>
  <si>
    <t>THOMAS M ORIGER</t>
  </si>
  <si>
    <t>A025082</t>
  </si>
  <si>
    <t>OLIVINA LLC</t>
  </si>
  <si>
    <t>A025084</t>
  </si>
  <si>
    <t>JUAN  PRADO</t>
  </si>
  <si>
    <t>A025085</t>
  </si>
  <si>
    <t>A025086</t>
  </si>
  <si>
    <t>ANANDA CHURCH OF SELF REALIZATION</t>
  </si>
  <si>
    <t>A025087</t>
  </si>
  <si>
    <t>Coll Irrevocable Family Protective Trust</t>
  </si>
  <si>
    <t>A025088</t>
  </si>
  <si>
    <t>A025089</t>
  </si>
  <si>
    <t>A025090</t>
  </si>
  <si>
    <t>TROY  HOLLINGSHEAD</t>
  </si>
  <si>
    <t>A025091</t>
  </si>
  <si>
    <t>A025092</t>
  </si>
  <si>
    <t>A025095</t>
  </si>
  <si>
    <t>ROBERT  GIACOMINI</t>
  </si>
  <si>
    <t>A025097</t>
  </si>
  <si>
    <t>CINDY  WHITE</t>
  </si>
  <si>
    <t>A025098</t>
  </si>
  <si>
    <t>MARVIN R FAGUNDES</t>
  </si>
  <si>
    <t>A025099</t>
  </si>
  <si>
    <t>DENNIS  ACMOODY</t>
  </si>
  <si>
    <t>A025101</t>
  </si>
  <si>
    <t>MERVYN K ZIMMERMAN</t>
  </si>
  <si>
    <t>A025102</t>
  </si>
  <si>
    <t>WILLIS CHARLES WARREN</t>
  </si>
  <si>
    <t>A025103</t>
  </si>
  <si>
    <t>STONEBRIDGE ESTATES HOMEOWNERS ASSOCIATION</t>
  </si>
  <si>
    <t>A025105</t>
  </si>
  <si>
    <t>DAVID W MARKS</t>
  </si>
  <si>
    <t>A025106</t>
  </si>
  <si>
    <t>LOUIS G SANTORO</t>
  </si>
  <si>
    <t>A025109</t>
  </si>
  <si>
    <t>JOE C RICE</t>
  </si>
  <si>
    <t>A025110</t>
  </si>
  <si>
    <t>GARY V ARABIAN</t>
  </si>
  <si>
    <t>A025111</t>
  </si>
  <si>
    <t>A025112</t>
  </si>
  <si>
    <t>Martin  Glenn</t>
  </si>
  <si>
    <t>A025113</t>
  </si>
  <si>
    <t>MICHELLE  MIDBOE</t>
  </si>
  <si>
    <t>A025114</t>
  </si>
  <si>
    <t>A025115</t>
  </si>
  <si>
    <t>LORETTA  DEAN</t>
  </si>
  <si>
    <t>A025117</t>
  </si>
  <si>
    <t>SEMITROPIC WATER STORAGE DISTRICT</t>
  </si>
  <si>
    <t>A025118</t>
  </si>
  <si>
    <t>A025119</t>
  </si>
  <si>
    <t>TERRENCE G WILSON</t>
  </si>
  <si>
    <t>A025120</t>
  </si>
  <si>
    <t>THOMAS H GROVER</t>
  </si>
  <si>
    <t>A025121</t>
  </si>
  <si>
    <t>JOSEPHINE   LAVIO</t>
  </si>
  <si>
    <t>A025122</t>
  </si>
  <si>
    <t>CAPITAL EQUITY MANAGEMENT GROUP INC</t>
  </si>
  <si>
    <t>A025123</t>
  </si>
  <si>
    <t>CLAY  SHANNON</t>
  </si>
  <si>
    <t>A025124</t>
  </si>
  <si>
    <t>JOSEPH E EDWARD</t>
  </si>
  <si>
    <t>A025125</t>
  </si>
  <si>
    <t>HOWARD J FIELDS</t>
  </si>
  <si>
    <t>A025126</t>
  </si>
  <si>
    <t>FAROOQ  MIR</t>
  </si>
  <si>
    <t>A025127</t>
  </si>
  <si>
    <t>A025128A</t>
  </si>
  <si>
    <t>DAVID WILLIAM ECKERT</t>
  </si>
  <si>
    <t>A025128B01</t>
  </si>
  <si>
    <t>A025128B02</t>
  </si>
  <si>
    <t>KEITH  ALLEN</t>
  </si>
  <si>
    <t>A025129</t>
  </si>
  <si>
    <t>TRES HERMANOS CONSERVATION AUTHORITY, JPA</t>
  </si>
  <si>
    <t>A025131</t>
  </si>
  <si>
    <t>JUDITH W ISAAC</t>
  </si>
  <si>
    <t>A025133</t>
  </si>
  <si>
    <t>GLEN IZUMI HIROSE</t>
  </si>
  <si>
    <t>A025134</t>
  </si>
  <si>
    <t>REICHARDT DUCK FARM, INC</t>
  </si>
  <si>
    <t>A025135</t>
  </si>
  <si>
    <t>ALLAN RAY STINSON</t>
  </si>
  <si>
    <t>A025136</t>
  </si>
  <si>
    <t>RONALD  ALBINI</t>
  </si>
  <si>
    <t>A025137</t>
  </si>
  <si>
    <t>CHANEY  CLAYPOOL</t>
  </si>
  <si>
    <t>A025138</t>
  </si>
  <si>
    <t>WILDWOOD ROAD MAINTENANCE ASSOC</t>
  </si>
  <si>
    <t>A025139</t>
  </si>
  <si>
    <t>A025140</t>
  </si>
  <si>
    <t>DELBERT   HOWARD</t>
  </si>
  <si>
    <t>A025141</t>
  </si>
  <si>
    <t>Lance  Dami</t>
  </si>
  <si>
    <t>A025143</t>
  </si>
  <si>
    <t>A025144</t>
  </si>
  <si>
    <t>ROBERT VAN GILDER</t>
  </si>
  <si>
    <t>A025145</t>
  </si>
  <si>
    <t>Cheryl J Markiewitz</t>
  </si>
  <si>
    <t>A025146</t>
  </si>
  <si>
    <t>A025147</t>
  </si>
  <si>
    <t>A025150</t>
  </si>
  <si>
    <t>MARILYNN  HANSON</t>
  </si>
  <si>
    <t>A025152</t>
  </si>
  <si>
    <t>MALCOLM  NICOLSON</t>
  </si>
  <si>
    <t>A025153</t>
  </si>
  <si>
    <t>ARIE  DEJONG</t>
  </si>
  <si>
    <t>A025154</t>
  </si>
  <si>
    <t>SUSAN REARDON 2012 TRUST</t>
  </si>
  <si>
    <t>A025156</t>
  </si>
  <si>
    <t>FORD LOGGING INC</t>
  </si>
  <si>
    <t>A025157</t>
  </si>
  <si>
    <t>DONALD W BEATON</t>
  </si>
  <si>
    <t>A025159</t>
  </si>
  <si>
    <t>A025160</t>
  </si>
  <si>
    <t>JAMES V ALFORD</t>
  </si>
  <si>
    <t>A025161</t>
  </si>
  <si>
    <t>A025162</t>
  </si>
  <si>
    <t>A025163</t>
  </si>
  <si>
    <t>A025164</t>
  </si>
  <si>
    <t>A025165</t>
  </si>
  <si>
    <t>A025168</t>
  </si>
  <si>
    <t>ROBERT B FITZGERALD</t>
  </si>
  <si>
    <t>A025169</t>
  </si>
  <si>
    <t>KINGS RIVER CONSERVATION DISTRICT</t>
  </si>
  <si>
    <t>A025171</t>
  </si>
  <si>
    <t>Kirk - Landry 2008 Trust</t>
  </si>
  <si>
    <t>A025172</t>
  </si>
  <si>
    <t>WILD 1 RANCH LLC</t>
  </si>
  <si>
    <t>A025173</t>
  </si>
  <si>
    <t>LAUREL R VAN CLEAVE</t>
  </si>
  <si>
    <t>A025174</t>
  </si>
  <si>
    <t>A025175</t>
  </si>
  <si>
    <t>RALPH ANTHONY YATES</t>
  </si>
  <si>
    <t>A025176</t>
  </si>
  <si>
    <t>SOLANO IRRIGATION DISTRICT</t>
  </si>
  <si>
    <t>A025177</t>
  </si>
  <si>
    <t>RICHARD M GONZALES</t>
  </si>
  <si>
    <t>A025181</t>
  </si>
  <si>
    <t>SANDI L CAPLINGER</t>
  </si>
  <si>
    <t>A025182</t>
  </si>
  <si>
    <t>JIM  MC AULIFFE</t>
  </si>
  <si>
    <t>A025183</t>
  </si>
  <si>
    <t>JACK OWENS RANCH</t>
  </si>
  <si>
    <t>A025184</t>
  </si>
  <si>
    <t>A025185</t>
  </si>
  <si>
    <t>SB COUNTY 70 D-1</t>
  </si>
  <si>
    <t>A025186</t>
  </si>
  <si>
    <t>A025187</t>
  </si>
  <si>
    <t>RATNA LING RETREAT CENTER</t>
  </si>
  <si>
    <t>A025189</t>
  </si>
  <si>
    <t>JOSEPH  EDWARDS</t>
  </si>
  <si>
    <t>A025190</t>
  </si>
  <si>
    <t>FARMINGTON RANCH 2 LLC</t>
  </si>
  <si>
    <t>A025191</t>
  </si>
  <si>
    <t>JOHN ROSS BAKER</t>
  </si>
  <si>
    <t>A025193</t>
  </si>
  <si>
    <t>A025194</t>
  </si>
  <si>
    <t>A025195</t>
  </si>
  <si>
    <t>A025196</t>
  </si>
  <si>
    <t>SAVAGE CREEK WATER ASSOCIATION</t>
  </si>
  <si>
    <t>A025198</t>
  </si>
  <si>
    <t>SKYLAWN MEMORIAL PARK</t>
  </si>
  <si>
    <t>A025199</t>
  </si>
  <si>
    <t>DAVIS BROTHERS</t>
  </si>
  <si>
    <t>A025201</t>
  </si>
  <si>
    <t>ERIC K ZIMMERMAN</t>
  </si>
  <si>
    <t>A025202</t>
  </si>
  <si>
    <t>REBECCA  SHRECK</t>
  </si>
  <si>
    <t>A025203</t>
  </si>
  <si>
    <t>MIKE  JORY</t>
  </si>
  <si>
    <t>A025205</t>
  </si>
  <si>
    <t>A025206</t>
  </si>
  <si>
    <t>JEAN O APPLEGATE</t>
  </si>
  <si>
    <t>A025207</t>
  </si>
  <si>
    <t>DANIEL CORRELL CHAVES</t>
  </si>
  <si>
    <t>A025208</t>
  </si>
  <si>
    <t>SHIRLEY  CALHOUN</t>
  </si>
  <si>
    <t>A025209</t>
  </si>
  <si>
    <t>A025211</t>
  </si>
  <si>
    <t>UNITED AUBURN INDIAN DEVELOPMENT CORP</t>
  </si>
  <si>
    <t>A025212</t>
  </si>
  <si>
    <t>JAMES E COSTIGAN III</t>
  </si>
  <si>
    <t>A025214</t>
  </si>
  <si>
    <t>JOYCE L BIENUSA</t>
  </si>
  <si>
    <t>A025216</t>
  </si>
  <si>
    <t>BILL G WYATT</t>
  </si>
  <si>
    <t>A025217</t>
  </si>
  <si>
    <t>TEJPAL SINGH RANDHAWA</t>
  </si>
  <si>
    <t>A025219</t>
  </si>
  <si>
    <t>CLOCKSPRING VINEYARDS A PARTNERSHIP</t>
  </si>
  <si>
    <t>A025220</t>
  </si>
  <si>
    <t>LOWER HONCUT FARMS</t>
  </si>
  <si>
    <t>A025221</t>
  </si>
  <si>
    <t>A025222</t>
  </si>
  <si>
    <t>Robert L Fink</t>
  </si>
  <si>
    <t>A025223</t>
  </si>
  <si>
    <t>A025224</t>
  </si>
  <si>
    <t>BEN R BINGAMAN III</t>
  </si>
  <si>
    <t>A025225</t>
  </si>
  <si>
    <t>A025226</t>
  </si>
  <si>
    <t>ROGER C PATTERSON</t>
  </si>
  <si>
    <t>A025227</t>
  </si>
  <si>
    <t>A025228</t>
  </si>
  <si>
    <t>A025229</t>
  </si>
  <si>
    <t>A025230</t>
  </si>
  <si>
    <t>A025231</t>
  </si>
  <si>
    <t>A025232</t>
  </si>
  <si>
    <t>ANNE  READ</t>
  </si>
  <si>
    <t>A025233</t>
  </si>
  <si>
    <t>A025234</t>
  </si>
  <si>
    <t>A025235</t>
  </si>
  <si>
    <t>James  M Tacherra</t>
  </si>
  <si>
    <t>A025236</t>
  </si>
  <si>
    <t>A025238</t>
  </si>
  <si>
    <t>JOHN C HERSHEY, JCH 2 ENTERPRISES LLC</t>
  </si>
  <si>
    <t>A025240</t>
  </si>
  <si>
    <t>MEIBAO DENISE NEE</t>
  </si>
  <si>
    <t>A025241</t>
  </si>
  <si>
    <t>A025242B</t>
  </si>
  <si>
    <t>MAURICE  MULLEM</t>
  </si>
  <si>
    <t>A025243</t>
  </si>
  <si>
    <t>MATTHEW B FORD AND HEATHER N FORD TRUST</t>
  </si>
  <si>
    <t>A025244</t>
  </si>
  <si>
    <t>STANLEY N SWART</t>
  </si>
  <si>
    <t>A025245</t>
  </si>
  <si>
    <t>Bernice B Mingoia Life Estate of Joseph S Mingoia</t>
  </si>
  <si>
    <t>A025246</t>
  </si>
  <si>
    <t>A025247</t>
  </si>
  <si>
    <t>CAL-CEL MARKETING INC</t>
  </si>
  <si>
    <t>A025248</t>
  </si>
  <si>
    <t>A025249</t>
  </si>
  <si>
    <t>DIAMOND LAKE PROPERTY OWNERS ASSN</t>
  </si>
  <si>
    <t>A025251</t>
  </si>
  <si>
    <t>A025252</t>
  </si>
  <si>
    <t>A025253</t>
  </si>
  <si>
    <t>A025255</t>
  </si>
  <si>
    <t>DAVID  VOSTI</t>
  </si>
  <si>
    <t>A025257</t>
  </si>
  <si>
    <t>FANNY H ARNOLD</t>
  </si>
  <si>
    <t>A025258</t>
  </si>
  <si>
    <t>A025259</t>
  </si>
  <si>
    <t>A025260</t>
  </si>
  <si>
    <t>A025261</t>
  </si>
  <si>
    <t>STONY CREEK WATER DISTRICT</t>
  </si>
  <si>
    <t>A025265</t>
  </si>
  <si>
    <t>A025266</t>
  </si>
  <si>
    <t>FRED  WEAVER</t>
  </si>
  <si>
    <t>A025268</t>
  </si>
  <si>
    <t>A025271</t>
  </si>
  <si>
    <t>A025272</t>
  </si>
  <si>
    <t>A025273</t>
  </si>
  <si>
    <t>A025275</t>
  </si>
  <si>
    <t>COLLEEN  ALLISON</t>
  </si>
  <si>
    <t>A025279</t>
  </si>
  <si>
    <t>DAVID H HORNE</t>
  </si>
  <si>
    <t>A025280</t>
  </si>
  <si>
    <t>JOSEPH  VAVURIS</t>
  </si>
  <si>
    <t>A025281</t>
  </si>
  <si>
    <t>A025282</t>
  </si>
  <si>
    <t>RAWAH VINEYARDS LLC</t>
  </si>
  <si>
    <t>A025284</t>
  </si>
  <si>
    <t>TIMOTHY G WRIGHT TRUST ET AL</t>
  </si>
  <si>
    <t>A025286</t>
  </si>
  <si>
    <t>DAVID  CHAMPION</t>
  </si>
  <si>
    <t>A025288</t>
  </si>
  <si>
    <t>CIERVO FARMING COMPANY, LLC</t>
  </si>
  <si>
    <t>A025289</t>
  </si>
  <si>
    <t>DWAYNE  LITTLEFIELD</t>
  </si>
  <si>
    <t>A025292</t>
  </si>
  <si>
    <t>A025293</t>
  </si>
  <si>
    <t>CHARDONNAY VINEYARDS, LTD</t>
  </si>
  <si>
    <t>A025294A</t>
  </si>
  <si>
    <t>JEFFERY  MALLETT</t>
  </si>
  <si>
    <t>A025294B</t>
  </si>
  <si>
    <t>A025295</t>
  </si>
  <si>
    <t>THOMAS A RANCATORE</t>
  </si>
  <si>
    <t>A025297</t>
  </si>
  <si>
    <t>A025297A</t>
  </si>
  <si>
    <t>A025297B</t>
  </si>
  <si>
    <t>A025298</t>
  </si>
  <si>
    <t>A025298A</t>
  </si>
  <si>
    <t>A025298B</t>
  </si>
  <si>
    <t>A025299</t>
  </si>
  <si>
    <t>ROBERT BRANDT LARA</t>
  </si>
  <si>
    <t>A025301</t>
  </si>
  <si>
    <t>J ROCHIOLI VINEYARDS AND WINERY LLC</t>
  </si>
  <si>
    <t>A025302</t>
  </si>
  <si>
    <t>A025303</t>
  </si>
  <si>
    <t>A025307</t>
  </si>
  <si>
    <t>DOMINY JANE WILTSE</t>
  </si>
  <si>
    <t>A025309</t>
  </si>
  <si>
    <t>A025310</t>
  </si>
  <si>
    <t>STEPHEN  HOFFMAN</t>
  </si>
  <si>
    <t>A025311</t>
  </si>
  <si>
    <t>James L. &amp; Marianne S Orvis Family LP</t>
  </si>
  <si>
    <t>A025312</t>
  </si>
  <si>
    <t>DONALD R WHITTLE</t>
  </si>
  <si>
    <t>A025313</t>
  </si>
  <si>
    <t>THOMAS W KEATING FAMILY 1988 TRUST</t>
  </si>
  <si>
    <t>A025314</t>
  </si>
  <si>
    <t>A025315</t>
  </si>
  <si>
    <t>LEE F SMITH</t>
  </si>
  <si>
    <t>A025316</t>
  </si>
  <si>
    <t>SACRAMENTO VALLEY TEEN CHALLENGE INC</t>
  </si>
  <si>
    <t>A025317</t>
  </si>
  <si>
    <t>CARPY CONOLLY 1 LLC</t>
  </si>
  <si>
    <t>A025318</t>
  </si>
  <si>
    <t>BERNARD J BURNS JR</t>
  </si>
  <si>
    <t>A025320</t>
  </si>
  <si>
    <t>ROBERT J CERVENKA</t>
  </si>
  <si>
    <t>A025323</t>
  </si>
  <si>
    <t>JOHN M LASGOITY</t>
  </si>
  <si>
    <t>A025324</t>
  </si>
  <si>
    <t>A025325</t>
  </si>
  <si>
    <t>ROBERT F WARREN</t>
  </si>
  <si>
    <t>A025329</t>
  </si>
  <si>
    <t>JAMES G KELLER</t>
  </si>
  <si>
    <t>A025330</t>
  </si>
  <si>
    <t>GARY  RASCHE</t>
  </si>
  <si>
    <t>A025331</t>
  </si>
  <si>
    <t>CALIF DEPT OF GENERAL SERVICES</t>
  </si>
  <si>
    <t>A025332</t>
  </si>
  <si>
    <t>MICHAEL  CRANE</t>
  </si>
  <si>
    <t>A025334</t>
  </si>
  <si>
    <t>BETTY A FOSTER</t>
  </si>
  <si>
    <t>A025335</t>
  </si>
  <si>
    <t>Mary  Ann  Henriques</t>
  </si>
  <si>
    <t>A025336</t>
  </si>
  <si>
    <t>RICHARD  JOHNSON</t>
  </si>
  <si>
    <t>A025337</t>
  </si>
  <si>
    <t>A025338</t>
  </si>
  <si>
    <t>A025340</t>
  </si>
  <si>
    <t>Susan D Hobbs</t>
  </si>
  <si>
    <t>A025344</t>
  </si>
  <si>
    <t>STUHLMULLER VINEYARD PROPERTIES CALIF LIMITED PARTNERSHIP</t>
  </si>
  <si>
    <t>A025345</t>
  </si>
  <si>
    <t>JOHN  BRISSENDEN</t>
  </si>
  <si>
    <t>A025346</t>
  </si>
  <si>
    <t>BOYD H MAHRT</t>
  </si>
  <si>
    <t>A025347</t>
  </si>
  <si>
    <t>A025350</t>
  </si>
  <si>
    <t>A025353</t>
  </si>
  <si>
    <t>G LEA FAMILY FARMS LLC</t>
  </si>
  <si>
    <t>A025354</t>
  </si>
  <si>
    <t>A025355</t>
  </si>
  <si>
    <t>A025356</t>
  </si>
  <si>
    <t>A025358</t>
  </si>
  <si>
    <t>MARK  PASTERNAK</t>
  </si>
  <si>
    <t>A025360</t>
  </si>
  <si>
    <t>HUMAN POTENTIAL FOUNDATION</t>
  </si>
  <si>
    <t>A025361</t>
  </si>
  <si>
    <t>MICHAEL VINCENT DOHERTY</t>
  </si>
  <si>
    <t>A025363</t>
  </si>
  <si>
    <t>NORBERT C BABIN</t>
  </si>
  <si>
    <t>A025365</t>
  </si>
  <si>
    <t>MICHAEL  TUTT</t>
  </si>
  <si>
    <t>A025366</t>
  </si>
  <si>
    <t>HELEN HEIBEL GHIRINGHELLI NELSON</t>
  </si>
  <si>
    <t>A025366A</t>
  </si>
  <si>
    <t>A025366B</t>
  </si>
  <si>
    <t>STEVEN W BROWN</t>
  </si>
  <si>
    <t>A025367</t>
  </si>
  <si>
    <t>EPISCOPAL BISHOP OF CALIFORNIA</t>
  </si>
  <si>
    <t>A025368</t>
  </si>
  <si>
    <t>A025369</t>
  </si>
  <si>
    <t>WILLIAM MICHAEL ROBISON</t>
  </si>
  <si>
    <t>A025370</t>
  </si>
  <si>
    <t>A025371</t>
  </si>
  <si>
    <t>A025372</t>
  </si>
  <si>
    <t>A025373</t>
  </si>
  <si>
    <t>A025374</t>
  </si>
  <si>
    <t>MARGARET S FRANKEL</t>
  </si>
  <si>
    <t>A025375</t>
  </si>
  <si>
    <t>LUELLA  BURTON</t>
  </si>
  <si>
    <t>A025377</t>
  </si>
  <si>
    <t>R CRAIG BRYSON</t>
  </si>
  <si>
    <t>A025378</t>
  </si>
  <si>
    <t>CRAIG R BRYSON</t>
  </si>
  <si>
    <t>A025379</t>
  </si>
  <si>
    <t>A025380</t>
  </si>
  <si>
    <t>JEFFREY MICHAEL ORCUTT</t>
  </si>
  <si>
    <t>A025381</t>
  </si>
  <si>
    <t>A025382</t>
  </si>
  <si>
    <t>A025383</t>
  </si>
  <si>
    <t>ANDRE  WILSON</t>
  </si>
  <si>
    <t>A025384</t>
  </si>
  <si>
    <t>GRANVIL  CHERRY</t>
  </si>
  <si>
    <t>A025385</t>
  </si>
  <si>
    <t>NICK FAMILY TRUST</t>
  </si>
  <si>
    <t>A025386</t>
  </si>
  <si>
    <t>A025388</t>
  </si>
  <si>
    <t>CHANCE FAMILY 2004 TRUST</t>
  </si>
  <si>
    <t>A025389</t>
  </si>
  <si>
    <t>A025390</t>
  </si>
  <si>
    <t>A025391</t>
  </si>
  <si>
    <t>A025392</t>
  </si>
  <si>
    <t>A025393A</t>
  </si>
  <si>
    <t>A025393B</t>
  </si>
  <si>
    <t>A025394</t>
  </si>
  <si>
    <t>A025395</t>
  </si>
  <si>
    <t>A025396</t>
  </si>
  <si>
    <t>DEL ARROYO VINEYARDS LLC</t>
  </si>
  <si>
    <t>A025398</t>
  </si>
  <si>
    <t>DUSTIN  ROWE</t>
  </si>
  <si>
    <t>A025399</t>
  </si>
  <si>
    <t>A025401</t>
  </si>
  <si>
    <t>DAVID L GATES</t>
  </si>
  <si>
    <t>A025403</t>
  </si>
  <si>
    <t>JESSIE C TROST</t>
  </si>
  <si>
    <t>A025405</t>
  </si>
  <si>
    <t>DB GLEGHORN FAMILY REVOCABLE TRUST</t>
  </si>
  <si>
    <t>A025406</t>
  </si>
  <si>
    <t>A025407</t>
  </si>
  <si>
    <t>HALF MOON BAY PROPERTIES LLC</t>
  </si>
  <si>
    <t>A025408</t>
  </si>
  <si>
    <t>A025409</t>
  </si>
  <si>
    <t>Fred  Duchi</t>
  </si>
  <si>
    <t>A025410</t>
  </si>
  <si>
    <t>TH SHAMROCK LLC</t>
  </si>
  <si>
    <t>A025412</t>
  </si>
  <si>
    <t>A025413</t>
  </si>
  <si>
    <t>A025414</t>
  </si>
  <si>
    <t>A025417</t>
  </si>
  <si>
    <t>ROBERT L LONG TRUST</t>
  </si>
  <si>
    <t>A025418</t>
  </si>
  <si>
    <t>A025420</t>
  </si>
  <si>
    <t>SORENSEN'S SUBDIVISION HOMEOWNERS ASSN</t>
  </si>
  <si>
    <t>A025421</t>
  </si>
  <si>
    <t>SISKIYOU COUNTY BOARD OF EDUCATION</t>
  </si>
  <si>
    <t>A025422</t>
  </si>
  <si>
    <t>A025424</t>
  </si>
  <si>
    <t>NORMA JEAN SCHNEIDER</t>
  </si>
  <si>
    <t>A025425</t>
  </si>
  <si>
    <t>A025427</t>
  </si>
  <si>
    <t>COUNTY OF SHASTA - CSA 3</t>
  </si>
  <si>
    <t>A025428</t>
  </si>
  <si>
    <t>MICHAEL L MCREYNOLDS</t>
  </si>
  <si>
    <t>A025430</t>
  </si>
  <si>
    <t>BETTY MACKENZIE LOPEZ</t>
  </si>
  <si>
    <t>A025431</t>
  </si>
  <si>
    <t>WILLIAM E MORGAN</t>
  </si>
  <si>
    <t>A025432</t>
  </si>
  <si>
    <t>A025433</t>
  </si>
  <si>
    <t>A025435</t>
  </si>
  <si>
    <t>A025436</t>
  </si>
  <si>
    <t>RUBY VALLEY MUTUAL WATER COMPANY</t>
  </si>
  <si>
    <t>A025437</t>
  </si>
  <si>
    <t>A025438</t>
  </si>
  <si>
    <t>SUMMIT RANCH LLC</t>
  </si>
  <si>
    <t>A025440A</t>
  </si>
  <si>
    <t>A025440A01</t>
  </si>
  <si>
    <t>A025440A02</t>
  </si>
  <si>
    <t>A025440A03</t>
  </si>
  <si>
    <t>A025440B</t>
  </si>
  <si>
    <t>A025440B01</t>
  </si>
  <si>
    <t>A025440B02</t>
  </si>
  <si>
    <t>A025440B03</t>
  </si>
  <si>
    <t>A025441</t>
  </si>
  <si>
    <t>GEORGE M MOYERS</t>
  </si>
  <si>
    <t>A025442</t>
  </si>
  <si>
    <t>POINT ARENA WATER WORKS</t>
  </si>
  <si>
    <t>A025446</t>
  </si>
  <si>
    <t>MOUNTAIN HOME</t>
  </si>
  <si>
    <t>A025447</t>
  </si>
  <si>
    <t>OTTOS VINEYARDS SOUTH LLC</t>
  </si>
  <si>
    <t>A025448</t>
  </si>
  <si>
    <t>A025449</t>
  </si>
  <si>
    <t>LINDA C ELLIOTT</t>
  </si>
  <si>
    <t>A025450</t>
  </si>
  <si>
    <t>STONECYPHERS RANCH</t>
  </si>
  <si>
    <t>A025452</t>
  </si>
  <si>
    <t>JAMES  URES</t>
  </si>
  <si>
    <t>A025453</t>
  </si>
  <si>
    <t>ROBERT N DUPRIEST</t>
  </si>
  <si>
    <t>A025454A</t>
  </si>
  <si>
    <t>LAURA  BRENNAN</t>
  </si>
  <si>
    <t>A025454B</t>
  </si>
  <si>
    <t>KAROL  SKRBEC JR</t>
  </si>
  <si>
    <t>A025455</t>
  </si>
  <si>
    <t>1455 COOMBSVILLE ROAD LLC</t>
  </si>
  <si>
    <t>A025456</t>
  </si>
  <si>
    <t>AMY  SUSAN ARCURI</t>
  </si>
  <si>
    <t>A025457</t>
  </si>
  <si>
    <t>REGINALD B LUCAS</t>
  </si>
  <si>
    <t>A025459</t>
  </si>
  <si>
    <t>GGH RANCH LLC</t>
  </si>
  <si>
    <t>A025461</t>
  </si>
  <si>
    <t>A025462</t>
  </si>
  <si>
    <t>HALF MOON BAY HERITAGE CO LTD</t>
  </si>
  <si>
    <t>A025463</t>
  </si>
  <si>
    <t>A025464</t>
  </si>
  <si>
    <t>A025465</t>
  </si>
  <si>
    <t>A025467</t>
  </si>
  <si>
    <t>A025468</t>
  </si>
  <si>
    <t>A025469</t>
  </si>
  <si>
    <t>A025472</t>
  </si>
  <si>
    <t>DAMON   MULLINS</t>
  </si>
  <si>
    <t>A025473</t>
  </si>
  <si>
    <t>THEODORE  TILLINGHAST</t>
  </si>
  <si>
    <t>A025474</t>
  </si>
  <si>
    <t>A025475</t>
  </si>
  <si>
    <t>A025476</t>
  </si>
  <si>
    <t>A025477</t>
  </si>
  <si>
    <t>A025478</t>
  </si>
  <si>
    <t>A025479</t>
  </si>
  <si>
    <t>A025480</t>
  </si>
  <si>
    <t>CIRCLE RANCH LLC</t>
  </si>
  <si>
    <t>A025481</t>
  </si>
  <si>
    <t>A025482</t>
  </si>
  <si>
    <t>A025483</t>
  </si>
  <si>
    <t>EDWIN LANDS LLC</t>
  </si>
  <si>
    <t>A025485A</t>
  </si>
  <si>
    <t>OAKVILLE WINERY ACQUISITION GROUP</t>
  </si>
  <si>
    <t>A025485B</t>
  </si>
  <si>
    <t>A025486</t>
  </si>
  <si>
    <t>A025486A</t>
  </si>
  <si>
    <t>A025486B</t>
  </si>
  <si>
    <t>A025491</t>
  </si>
  <si>
    <t>TIMOTHY  MARRISON</t>
  </si>
  <si>
    <t>A025492</t>
  </si>
  <si>
    <t>HACIENDA DE LA VAQUERA RANCH LLC</t>
  </si>
  <si>
    <t>A025493</t>
  </si>
  <si>
    <t>JOSHUA L WITTLER</t>
  </si>
  <si>
    <t>A025495</t>
  </si>
  <si>
    <t>ROBERT I RIDGWAY</t>
  </si>
  <si>
    <t>A025496</t>
  </si>
  <si>
    <t>A025497</t>
  </si>
  <si>
    <t>GLENN A PARKS</t>
  </si>
  <si>
    <t>A025498</t>
  </si>
  <si>
    <t>A025499</t>
  </si>
  <si>
    <t>JEANETTE  BARGER</t>
  </si>
  <si>
    <t>A025500</t>
  </si>
  <si>
    <t>GEORGE R. CHAFFIN TESTAMENTARY TRUST</t>
  </si>
  <si>
    <t>A025501</t>
  </si>
  <si>
    <t>PAUL  WINTER</t>
  </si>
  <si>
    <t>A025502</t>
  </si>
  <si>
    <t>JAMES   STEGALL</t>
  </si>
  <si>
    <t>A025503</t>
  </si>
  <si>
    <t>JOE W ALEXANDER</t>
  </si>
  <si>
    <t>A025504</t>
  </si>
  <si>
    <t>A025507</t>
  </si>
  <si>
    <t>WILLIAM A BRADFORD</t>
  </si>
  <si>
    <t>A025508</t>
  </si>
  <si>
    <t>PAUL CALEB DEEMER IV &amp; LEEANN EINERT DEEMER TTEE REVOC LIVING TR 8/31/00</t>
  </si>
  <si>
    <t>A025510</t>
  </si>
  <si>
    <t>STEVE  WAIT</t>
  </si>
  <si>
    <t>A025511</t>
  </si>
  <si>
    <t>A025512</t>
  </si>
  <si>
    <t>A025513SF</t>
  </si>
  <si>
    <t>A025514SF</t>
  </si>
  <si>
    <t>A025515SF</t>
  </si>
  <si>
    <t>A025516A</t>
  </si>
  <si>
    <t>A025516SF</t>
  </si>
  <si>
    <t>A025517SF</t>
  </si>
  <si>
    <t>A025518</t>
  </si>
  <si>
    <t>KAREN   DUARTEAU</t>
  </si>
  <si>
    <t>A025522</t>
  </si>
  <si>
    <t>DON A GORDON</t>
  </si>
  <si>
    <t>A025523</t>
  </si>
  <si>
    <t>MILLERTON CREEK RANCH LLC</t>
  </si>
  <si>
    <t>A025524</t>
  </si>
  <si>
    <t>PATRICK  KIELY</t>
  </si>
  <si>
    <t>A025525</t>
  </si>
  <si>
    <t>A025528</t>
  </si>
  <si>
    <t>CIRO L TOMA</t>
  </si>
  <si>
    <t>A025530</t>
  </si>
  <si>
    <t>DANIEL ALLEN KUIKEN</t>
  </si>
  <si>
    <t>A025531</t>
  </si>
  <si>
    <t>JASON L HENDERSON</t>
  </si>
  <si>
    <t>A025532</t>
  </si>
  <si>
    <t>Rickland E. Vicini</t>
  </si>
  <si>
    <t>A025533</t>
  </si>
  <si>
    <t>ORLEANS COMMUNITY SERVICES DISTRICT</t>
  </si>
  <si>
    <t>A025539</t>
  </si>
  <si>
    <t>CLARA  YANG</t>
  </si>
  <si>
    <t>A025541</t>
  </si>
  <si>
    <t>ELAINE R VRISMO</t>
  </si>
  <si>
    <t>A025542</t>
  </si>
  <si>
    <t>JANET  MACLENNAN</t>
  </si>
  <si>
    <t>A025544</t>
  </si>
  <si>
    <t>MARK E HALL</t>
  </si>
  <si>
    <t>A025545</t>
  </si>
  <si>
    <t>PAMELA A GIACOMINI</t>
  </si>
  <si>
    <t>A025546</t>
  </si>
  <si>
    <t>JERRY   HONG</t>
  </si>
  <si>
    <t>A025548</t>
  </si>
  <si>
    <t>DRY CREEK LANDS LLC</t>
  </si>
  <si>
    <t>A025549</t>
  </si>
  <si>
    <t>DAN W SILACCI</t>
  </si>
  <si>
    <t>A025550</t>
  </si>
  <si>
    <t>WALTER J SILACCI</t>
  </si>
  <si>
    <t>A025551</t>
  </si>
  <si>
    <t>Christopher   Obers</t>
  </si>
  <si>
    <t>A025552</t>
  </si>
  <si>
    <t>A025553</t>
  </si>
  <si>
    <t>383 ASSOCIATES LLC</t>
  </si>
  <si>
    <t>A025554</t>
  </si>
  <si>
    <t>MICHAEL D SMITH</t>
  </si>
  <si>
    <t>A025555</t>
  </si>
  <si>
    <t>RICHARD K CORBETT &amp; PAMELA  K CORBETT TRUST</t>
  </si>
  <si>
    <t>A025556</t>
  </si>
  <si>
    <t>CARL A THARP</t>
  </si>
  <si>
    <t>A025557</t>
  </si>
  <si>
    <t>A025558</t>
  </si>
  <si>
    <t>A025558A</t>
  </si>
  <si>
    <t>A025558C</t>
  </si>
  <si>
    <t>A025559</t>
  </si>
  <si>
    <t>A025560</t>
  </si>
  <si>
    <t>KARL  HEMPFLING</t>
  </si>
  <si>
    <t>A025561</t>
  </si>
  <si>
    <t>CLOS DU VAL WINE COMPANY, LTD</t>
  </si>
  <si>
    <t>A025562</t>
  </si>
  <si>
    <t>A025563</t>
  </si>
  <si>
    <t>A025564</t>
  </si>
  <si>
    <t>A025565</t>
  </si>
  <si>
    <t>A025566</t>
  </si>
  <si>
    <t>A025567</t>
  </si>
  <si>
    <t>A025569</t>
  </si>
  <si>
    <t>The Heron Ranch LLC</t>
  </si>
  <si>
    <t>A025571</t>
  </si>
  <si>
    <t>A025572</t>
  </si>
  <si>
    <t>ART  RICHARDS</t>
  </si>
  <si>
    <t>A025573</t>
  </si>
  <si>
    <t>LAURA B MORAN</t>
  </si>
  <si>
    <t>A025575</t>
  </si>
  <si>
    <t>Samuel D Cohen</t>
  </si>
  <si>
    <t>A025576</t>
  </si>
  <si>
    <t>BABA  LEE</t>
  </si>
  <si>
    <t>A025577</t>
  </si>
  <si>
    <t>JOSEPH  VIEIRA</t>
  </si>
  <si>
    <t>A025578</t>
  </si>
  <si>
    <t>A025579</t>
  </si>
  <si>
    <t>A025580</t>
  </si>
  <si>
    <t>JOSEPH P GHISLETTA JR</t>
  </si>
  <si>
    <t>A025580A01</t>
  </si>
  <si>
    <t>JOSEPH P GHISLETTA III</t>
  </si>
  <si>
    <t>A025580A02</t>
  </si>
  <si>
    <t>A025580B</t>
  </si>
  <si>
    <t>ROBERT    BONAVITO</t>
  </si>
  <si>
    <t>A025580C01</t>
  </si>
  <si>
    <t>KENNETH E LAIRD</t>
  </si>
  <si>
    <t>A025580C02</t>
  </si>
  <si>
    <t>A025580D</t>
  </si>
  <si>
    <t>A025582</t>
  </si>
  <si>
    <t>Jape  Holley  Taylor</t>
  </si>
  <si>
    <t>A025583</t>
  </si>
  <si>
    <t>A025584</t>
  </si>
  <si>
    <t>PAUL  JORDAN</t>
  </si>
  <si>
    <t>A025585</t>
  </si>
  <si>
    <t>A025586</t>
  </si>
  <si>
    <t>SCHONAUER BROTHERS, A PARTNERSHIP</t>
  </si>
  <si>
    <t>A025588</t>
  </si>
  <si>
    <t>BURT  MCCOLLOUGH</t>
  </si>
  <si>
    <t>A025589</t>
  </si>
  <si>
    <t>CHILDREN'S TRUST UTD, MARCH 11, 1991</t>
  </si>
  <si>
    <t>A025591</t>
  </si>
  <si>
    <t>DALE A RICCI</t>
  </si>
  <si>
    <t>A025592</t>
  </si>
  <si>
    <t>DONALD L UMPHRESS</t>
  </si>
  <si>
    <t>A025593</t>
  </si>
  <si>
    <t>EDWARD D TOMPKINS</t>
  </si>
  <si>
    <t>A025594</t>
  </si>
  <si>
    <t>A025595</t>
  </si>
  <si>
    <t>HECTOR  CORNELIO</t>
  </si>
  <si>
    <t>A025596</t>
  </si>
  <si>
    <t>East Sanel Irrigation Company</t>
  </si>
  <si>
    <t>A025597</t>
  </si>
  <si>
    <t>DON  MOREDA JR.</t>
  </si>
  <si>
    <t>A025599</t>
  </si>
  <si>
    <t>A025600</t>
  </si>
  <si>
    <t>A025601</t>
  </si>
  <si>
    <t>A025602</t>
  </si>
  <si>
    <t>A025603</t>
  </si>
  <si>
    <t>DAN  ALBERTSON</t>
  </si>
  <si>
    <t>A025604</t>
  </si>
  <si>
    <t>MARGE  ALBERTSON</t>
  </si>
  <si>
    <t>A025605</t>
  </si>
  <si>
    <t>A025606</t>
  </si>
  <si>
    <t>A025608</t>
  </si>
  <si>
    <t>RODOLFO   GOMEZ</t>
  </si>
  <si>
    <t>A025611</t>
  </si>
  <si>
    <t>GENEVIEVE PROTHERS TRUST</t>
  </si>
  <si>
    <t>A025612</t>
  </si>
  <si>
    <t>VINEYARD WILDLIFE RANCH LLC</t>
  </si>
  <si>
    <t>A025614</t>
  </si>
  <si>
    <t>MERIAL ACQUISITIONS LLC</t>
  </si>
  <si>
    <t>A025615</t>
  </si>
  <si>
    <t>A025616</t>
  </si>
  <si>
    <t>CITY OF WEST SACRAMENTO</t>
  </si>
  <si>
    <t>A025617</t>
  </si>
  <si>
    <t>A025623</t>
  </si>
  <si>
    <t>A025624</t>
  </si>
  <si>
    <t>A025625</t>
  </si>
  <si>
    <t>SANDRA  RADER</t>
  </si>
  <si>
    <t>A025626</t>
  </si>
  <si>
    <t>JOHN WILLMS RANCH INC</t>
  </si>
  <si>
    <t>A025627</t>
  </si>
  <si>
    <t>A025628</t>
  </si>
  <si>
    <t>ROBERT L JARVIS</t>
  </si>
  <si>
    <t>A025629</t>
  </si>
  <si>
    <t>C MONDAVI &amp; SONS  INC</t>
  </si>
  <si>
    <t>A025630</t>
  </si>
  <si>
    <t>A025631</t>
  </si>
  <si>
    <t>CHRISTOPHER  PASTULA</t>
  </si>
  <si>
    <t>A025632</t>
  </si>
  <si>
    <t>J LESS GUTHRIE</t>
  </si>
  <si>
    <t>A025635</t>
  </si>
  <si>
    <t>ERNEST M HILL</t>
  </si>
  <si>
    <t>A025636</t>
  </si>
  <si>
    <t>FRED A SCHLUETER</t>
  </si>
  <si>
    <t>A025637</t>
  </si>
  <si>
    <t>RANDALL C PRESLEIGH</t>
  </si>
  <si>
    <t>A025638</t>
  </si>
  <si>
    <t>STROING REVOCABLE TRUST 1997</t>
  </si>
  <si>
    <t>A025639</t>
  </si>
  <si>
    <t>A025640</t>
  </si>
  <si>
    <t>ELDEN STROING A STROING REVOCABLE TRUST 19</t>
  </si>
  <si>
    <t>A025645</t>
  </si>
  <si>
    <t>HEBER D PERRETT</t>
  </si>
  <si>
    <t>A025646</t>
  </si>
  <si>
    <t>WORLD INTERNATIONAL, LLC</t>
  </si>
  <si>
    <t>A025647</t>
  </si>
  <si>
    <t>RICHARD L HUGHES</t>
  </si>
  <si>
    <t>A025648</t>
  </si>
  <si>
    <t>PAUL D ROGERS</t>
  </si>
  <si>
    <t>A025649</t>
  </si>
  <si>
    <t>CHASE  KNOBLE-HAMILTON</t>
  </si>
  <si>
    <t>A025650</t>
  </si>
  <si>
    <t>HESTER IUND AND MASON IUND 1984 REVOCABLE TRUST</t>
  </si>
  <si>
    <t>A025651</t>
  </si>
  <si>
    <t>HOBSON BROTHERS PACKING COMPANY</t>
  </si>
  <si>
    <t>A025652</t>
  </si>
  <si>
    <t>CASCADE RANCH HISTORIC FARM</t>
  </si>
  <si>
    <t>A025653</t>
  </si>
  <si>
    <t>A025654</t>
  </si>
  <si>
    <t>A025655A</t>
  </si>
  <si>
    <t>SUTARDJA FAMILY LLC</t>
  </si>
  <si>
    <t>A025655B</t>
  </si>
  <si>
    <t>A025656</t>
  </si>
  <si>
    <t>A025657</t>
  </si>
  <si>
    <t>A025658</t>
  </si>
  <si>
    <t>A025659</t>
  </si>
  <si>
    <t>A025660</t>
  </si>
  <si>
    <t>A025661</t>
  </si>
  <si>
    <t>A025662</t>
  </si>
  <si>
    <t>JOE  BEARD</t>
  </si>
  <si>
    <t>A025663</t>
  </si>
  <si>
    <t>CORRAL HOLLOW RANCH LP</t>
  </si>
  <si>
    <t>A025664</t>
  </si>
  <si>
    <t>JUSTIN  MARTELLA</t>
  </si>
  <si>
    <t>A025665</t>
  </si>
  <si>
    <t>A025666</t>
  </si>
  <si>
    <t>A025667</t>
  </si>
  <si>
    <t>NICHOLAS THOMAS GALIOTTO</t>
  </si>
  <si>
    <t>A025669</t>
  </si>
  <si>
    <t>A025670</t>
  </si>
  <si>
    <t>A025672</t>
  </si>
  <si>
    <t>A025673</t>
  </si>
  <si>
    <t>JULIA  GREEN</t>
  </si>
  <si>
    <t>A025674</t>
  </si>
  <si>
    <t>SUNRISE MOUNTAIN MUTUAL HOME OWNERS</t>
  </si>
  <si>
    <t>A025675</t>
  </si>
  <si>
    <t>A025677</t>
  </si>
  <si>
    <t>WEOTT COMMUNITY SERVICES DISTRICT</t>
  </si>
  <si>
    <t>A025682</t>
  </si>
  <si>
    <t>A025684</t>
  </si>
  <si>
    <t>A025685</t>
  </si>
  <si>
    <t>A025686</t>
  </si>
  <si>
    <t>DONALD  BORIOLO</t>
  </si>
  <si>
    <t>A025688</t>
  </si>
  <si>
    <t>PATRICIA J MANNING</t>
  </si>
  <si>
    <t>A025689</t>
  </si>
  <si>
    <t>A025690</t>
  </si>
  <si>
    <t>CINDY L ROSSER</t>
  </si>
  <si>
    <t>A025691</t>
  </si>
  <si>
    <t>A025692</t>
  </si>
  <si>
    <t>RICHARD E HORAN</t>
  </si>
  <si>
    <t>A025693A</t>
  </si>
  <si>
    <t>JERROLD L JURIN</t>
  </si>
  <si>
    <t>A025693B</t>
  </si>
  <si>
    <t>A025694</t>
  </si>
  <si>
    <t>A025695</t>
  </si>
  <si>
    <t>A025696</t>
  </si>
  <si>
    <t>A025698</t>
  </si>
  <si>
    <t>A025704</t>
  </si>
  <si>
    <t>CARL W PHILLIPS</t>
  </si>
  <si>
    <t>A025705</t>
  </si>
  <si>
    <t>A025706</t>
  </si>
  <si>
    <t>A025707</t>
  </si>
  <si>
    <t>A025709</t>
  </si>
  <si>
    <t>A025710</t>
  </si>
  <si>
    <t>ALFRED  MARTINONI</t>
  </si>
  <si>
    <t>A025711</t>
  </si>
  <si>
    <t>ECHO LANE INVESTORS</t>
  </si>
  <si>
    <t>A025712</t>
  </si>
  <si>
    <t>A025713</t>
  </si>
  <si>
    <t>A025715</t>
  </si>
  <si>
    <t>A025716A</t>
  </si>
  <si>
    <t>Univ. of California Blue Oak Ranch Reserve</t>
  </si>
  <si>
    <t>A025717</t>
  </si>
  <si>
    <t>A025719</t>
  </si>
  <si>
    <t>JEANETTE M HOLLAND</t>
  </si>
  <si>
    <t>A025720</t>
  </si>
  <si>
    <t>A025722</t>
  </si>
  <si>
    <t>A025723</t>
  </si>
  <si>
    <t>CRAIG W CAHOON</t>
  </si>
  <si>
    <t>A025725</t>
  </si>
  <si>
    <t>HOLDER FAMILY TRUST DATED 12/27/68 FBO SAM HOLDER</t>
  </si>
  <si>
    <t>A025726</t>
  </si>
  <si>
    <t>JABEZ LAND &amp; CATTLE COMPANY LLC</t>
  </si>
  <si>
    <t>A025727</t>
  </si>
  <si>
    <t>A025728</t>
  </si>
  <si>
    <t>KEN  JOSEPH</t>
  </si>
  <si>
    <t>A025733</t>
  </si>
  <si>
    <t>A025736</t>
  </si>
  <si>
    <t>MARLENE M PALMER</t>
  </si>
  <si>
    <t>A025737</t>
  </si>
  <si>
    <t>MATTHEW ROBERT PALMER</t>
  </si>
  <si>
    <t>A025738</t>
  </si>
  <si>
    <t>MARK S JONES</t>
  </si>
  <si>
    <t>A025740</t>
  </si>
  <si>
    <t>A025742</t>
  </si>
  <si>
    <t>C DAVID SPANFELNER</t>
  </si>
  <si>
    <t>A025743</t>
  </si>
  <si>
    <t>GARY A SPANFELNER</t>
  </si>
  <si>
    <t>A025744</t>
  </si>
  <si>
    <t>A025746</t>
  </si>
  <si>
    <t>TRINIDAD RV INVESTORS LP</t>
  </si>
  <si>
    <t>A025748</t>
  </si>
  <si>
    <t>A025749A</t>
  </si>
  <si>
    <t>FELIZ CREEK VINEYARDS LLC C/O WENDY FETZER</t>
  </si>
  <si>
    <t>A025749B</t>
  </si>
  <si>
    <t>A025750</t>
  </si>
  <si>
    <t>ANDREW G STOLIAR</t>
  </si>
  <si>
    <t>A025751</t>
  </si>
  <si>
    <t>A025752</t>
  </si>
  <si>
    <t>ROBIN   CHANCE NIEDERHAUSER</t>
  </si>
  <si>
    <t>A025753</t>
  </si>
  <si>
    <t>A025754</t>
  </si>
  <si>
    <t>A025755</t>
  </si>
  <si>
    <t>M &amp; R LAGRANDE A CA GENERAL PARTNERSHIP</t>
  </si>
  <si>
    <t>A025756</t>
  </si>
  <si>
    <t>RONALD R PAREGIEN</t>
  </si>
  <si>
    <t>A025757</t>
  </si>
  <si>
    <t>SALLY  HETTICK</t>
  </si>
  <si>
    <t>A025761</t>
  </si>
  <si>
    <t>NICOLE R BEAN-LOCKE</t>
  </si>
  <si>
    <t>A025762</t>
  </si>
  <si>
    <t>LICORICE PROPERTY HOLDINGS LLC</t>
  </si>
  <si>
    <t>A025763</t>
  </si>
  <si>
    <t>A025764</t>
  </si>
  <si>
    <t>BRENT   KIRCHNER</t>
  </si>
  <si>
    <t>A025765</t>
  </si>
  <si>
    <t>A025767</t>
  </si>
  <si>
    <t>WILLIAM R HEARST III</t>
  </si>
  <si>
    <t>A025768</t>
  </si>
  <si>
    <t>IMRE  KABAI</t>
  </si>
  <si>
    <t>A025770</t>
  </si>
  <si>
    <t>ALFRED L ABRUZZINI</t>
  </si>
  <si>
    <t>A025771</t>
  </si>
  <si>
    <t>EMERALD EARTH SANCTUARY</t>
  </si>
  <si>
    <t>A025772</t>
  </si>
  <si>
    <t>JOHN A CLARK</t>
  </si>
  <si>
    <t>A025773</t>
  </si>
  <si>
    <t>MATHIS PROPERTIES CALIF LLC</t>
  </si>
  <si>
    <t>A025774</t>
  </si>
  <si>
    <t>ERIC S COVINGTON</t>
  </si>
  <si>
    <t>A025775</t>
  </si>
  <si>
    <t>A025778</t>
  </si>
  <si>
    <t>THURSTON  WILSON</t>
  </si>
  <si>
    <t>A025780</t>
  </si>
  <si>
    <t>CHRISTIAN   CAPELLI</t>
  </si>
  <si>
    <t>A025782</t>
  </si>
  <si>
    <t>CITY OF VACAVILLE</t>
  </si>
  <si>
    <t>A025783</t>
  </si>
  <si>
    <t>MIKE  ROCKWELL</t>
  </si>
  <si>
    <t>A025784A</t>
  </si>
  <si>
    <t>A025784B</t>
  </si>
  <si>
    <t>DAVID  GOWER</t>
  </si>
  <si>
    <t>A025785</t>
  </si>
  <si>
    <t>A025786</t>
  </si>
  <si>
    <t>A025787</t>
  </si>
  <si>
    <t>SAMIR  M CHAGUI</t>
  </si>
  <si>
    <t>A025789</t>
  </si>
  <si>
    <t>KATHLEEN  CURRIE</t>
  </si>
  <si>
    <t>A025790</t>
  </si>
  <si>
    <t>MARK J FEHER</t>
  </si>
  <si>
    <t>A025792</t>
  </si>
  <si>
    <t>WALLACE BROTHERS</t>
  </si>
  <si>
    <t>A025793</t>
  </si>
  <si>
    <t>A025794</t>
  </si>
  <si>
    <t>HEBER FIELD COMPANY</t>
  </si>
  <si>
    <t>A025798</t>
  </si>
  <si>
    <t>A025799</t>
  </si>
  <si>
    <t>JAMES T HUGHEY</t>
  </si>
  <si>
    <t>A025800</t>
  </si>
  <si>
    <t>BULITO PARTNERS</t>
  </si>
  <si>
    <t>A025801</t>
  </si>
  <si>
    <t>MICHAEL  BISCEGLIA</t>
  </si>
  <si>
    <t>A025802</t>
  </si>
  <si>
    <t>A025804</t>
  </si>
  <si>
    <t>Kelly  A Jones</t>
  </si>
  <si>
    <t>A025806A</t>
  </si>
  <si>
    <t>FRED A COLLINS</t>
  </si>
  <si>
    <t>A025806B</t>
  </si>
  <si>
    <t>RICHARD D WILLARD</t>
  </si>
  <si>
    <t>A025807</t>
  </si>
  <si>
    <t>MICHAEL F AND AMY D DOHERTY TRUST</t>
  </si>
  <si>
    <t>A025808</t>
  </si>
  <si>
    <t>A025809</t>
  </si>
  <si>
    <t>BRYAN C DILTS</t>
  </si>
  <si>
    <t>A025813</t>
  </si>
  <si>
    <t>YELLOW ALPHA II LLC  C/O HOMESTEAD CAPITAL USA LLC</t>
  </si>
  <si>
    <t>A025822A</t>
  </si>
  <si>
    <t>A025822B</t>
  </si>
  <si>
    <t>A025823A</t>
  </si>
  <si>
    <t>SHEILA  FETZER</t>
  </si>
  <si>
    <t>QUASAR HOLDING LLC</t>
  </si>
  <si>
    <t>A025825A</t>
  </si>
  <si>
    <t>A025825B</t>
  </si>
  <si>
    <t>A025826B</t>
  </si>
  <si>
    <t>A025827</t>
  </si>
  <si>
    <t>JACK  STAPELMANN</t>
  </si>
  <si>
    <t>A025829</t>
  </si>
  <si>
    <t>SONOMA COUNTY MUTUAL WATER COMPANY</t>
  </si>
  <si>
    <t>ROBERT  LESCOE</t>
  </si>
  <si>
    <t>A025832</t>
  </si>
  <si>
    <t>Frederic A Costales</t>
  </si>
  <si>
    <t>A025833A</t>
  </si>
  <si>
    <t>A025833B</t>
  </si>
  <si>
    <t>A025835</t>
  </si>
  <si>
    <t>DELORES  DE WITT</t>
  </si>
  <si>
    <t>A025837</t>
  </si>
  <si>
    <t>RAYMOND L KRUGER TRUST</t>
  </si>
  <si>
    <t>A025840</t>
  </si>
  <si>
    <t>A025841</t>
  </si>
  <si>
    <t>BRETT MARTIN GREENE</t>
  </si>
  <si>
    <t>A025842</t>
  </si>
  <si>
    <t>WILMINGTON SAVINGS FUND SOCIETY FSB</t>
  </si>
  <si>
    <t>A025845</t>
  </si>
  <si>
    <t>OWEN JAY MASTERS</t>
  </si>
  <si>
    <t>A025846</t>
  </si>
  <si>
    <t>A025847</t>
  </si>
  <si>
    <t>KENNETH C HARVEY</t>
  </si>
  <si>
    <t>A025849</t>
  </si>
  <si>
    <t>ANGELO M CODEVILLA</t>
  </si>
  <si>
    <t>BRIAN R WHITE</t>
  </si>
  <si>
    <t>A025851</t>
  </si>
  <si>
    <t>DAVE  FERGUSON</t>
  </si>
  <si>
    <t>A025853</t>
  </si>
  <si>
    <t>RICHARD L MENDOZA</t>
  </si>
  <si>
    <t>A025854</t>
  </si>
  <si>
    <t>JAMES A CROFF</t>
  </si>
  <si>
    <t>A025855</t>
  </si>
  <si>
    <t>GAIL  L  EBERHARD</t>
  </si>
  <si>
    <t>A025856</t>
  </si>
  <si>
    <t>GENELLE  VOORHEES</t>
  </si>
  <si>
    <t>A025857</t>
  </si>
  <si>
    <t>A025858</t>
  </si>
  <si>
    <t>A025859</t>
  </si>
  <si>
    <t>AKP UNLIMITED A CA GEN PARTNERSHIP</t>
  </si>
  <si>
    <t>A025860</t>
  </si>
  <si>
    <t>MARTIN  WEYRAUCH</t>
  </si>
  <si>
    <t>A025862</t>
  </si>
  <si>
    <t>EVERETT A ENOS</t>
  </si>
  <si>
    <t>A025863SF</t>
  </si>
  <si>
    <t>A025863X01</t>
  </si>
  <si>
    <t>A025864</t>
  </si>
  <si>
    <t>BLANKENSHIP MINOR SUBDIV WATER SYS</t>
  </si>
  <si>
    <t>A025865</t>
  </si>
  <si>
    <t>A025867</t>
  </si>
  <si>
    <t>FRITZ T BUSH</t>
  </si>
  <si>
    <t>A025872</t>
  </si>
  <si>
    <t>DOUBLE A RANCHES</t>
  </si>
  <si>
    <t>A025876</t>
  </si>
  <si>
    <t>DAVE  DOTY</t>
  </si>
  <si>
    <t>A025877</t>
  </si>
  <si>
    <t>AUGUST J REPETTO</t>
  </si>
  <si>
    <t>A025879</t>
  </si>
  <si>
    <t>ERNEST L WHEELER</t>
  </si>
  <si>
    <t>A025880</t>
  </si>
  <si>
    <t>CURTIS R REICHERT</t>
  </si>
  <si>
    <t>A025881</t>
  </si>
  <si>
    <t>A025882</t>
  </si>
  <si>
    <t>FRIANT POWER AUTHORITY</t>
  </si>
  <si>
    <t>A025883</t>
  </si>
  <si>
    <t>A025886</t>
  </si>
  <si>
    <t>Palo Cedro Farms</t>
  </si>
  <si>
    <t>Middleridge Vineyards</t>
  </si>
  <si>
    <t>A025890</t>
  </si>
  <si>
    <t>JIAN  YUE</t>
  </si>
  <si>
    <t>A025891</t>
  </si>
  <si>
    <t>James B Scharf</t>
  </si>
  <si>
    <t>A025893</t>
  </si>
  <si>
    <t>A025894</t>
  </si>
  <si>
    <t>BENJAMIN  POTKIN</t>
  </si>
  <si>
    <t>A025896</t>
  </si>
  <si>
    <t>A025897</t>
  </si>
  <si>
    <t>BENJAMIN  RAWE</t>
  </si>
  <si>
    <t>A025898</t>
  </si>
  <si>
    <t>A025899</t>
  </si>
  <si>
    <t>DAVID  BAKER</t>
  </si>
  <si>
    <t>A025900</t>
  </si>
  <si>
    <t>WILLIAM S HAGOPIAN</t>
  </si>
  <si>
    <t>A025901</t>
  </si>
  <si>
    <t>A025902</t>
  </si>
  <si>
    <t>CORDELL  DILLY</t>
  </si>
  <si>
    <t>A025903</t>
  </si>
  <si>
    <t>JEFFREY L THOMPSON</t>
  </si>
  <si>
    <t>A025907</t>
  </si>
  <si>
    <t>A025908</t>
  </si>
  <si>
    <t>CHARLES T WHEELER</t>
  </si>
  <si>
    <t>A025909A</t>
  </si>
  <si>
    <t>A025909B</t>
  </si>
  <si>
    <t>A025911</t>
  </si>
  <si>
    <t>A025912</t>
  </si>
  <si>
    <t>A025914</t>
  </si>
  <si>
    <t>VIRGINIA L HATHAWAY</t>
  </si>
  <si>
    <t>A025915</t>
  </si>
  <si>
    <t>A025917</t>
  </si>
  <si>
    <t>IONA  I MCCAIN</t>
  </si>
  <si>
    <t>A025919</t>
  </si>
  <si>
    <t>A025921</t>
  </si>
  <si>
    <t>A025922A</t>
  </si>
  <si>
    <t>PITTS FAMILY TRUST</t>
  </si>
  <si>
    <t>A025922B</t>
  </si>
  <si>
    <t>Robert M Rourke</t>
  </si>
  <si>
    <t>A025923</t>
  </si>
  <si>
    <t>HOWARD PROPERTIES</t>
  </si>
  <si>
    <t>A025926</t>
  </si>
  <si>
    <t>NEAL DEFOREST LOWEN</t>
  </si>
  <si>
    <t>A025927</t>
  </si>
  <si>
    <t>A025928</t>
  </si>
  <si>
    <t>MASTERSON WEST</t>
  </si>
  <si>
    <t>A025929</t>
  </si>
  <si>
    <t>ARTHUR L ROGERS</t>
  </si>
  <si>
    <t>A025930</t>
  </si>
  <si>
    <t>JAMES  HART</t>
  </si>
  <si>
    <t>A025931</t>
  </si>
  <si>
    <t>JOSEPH  LOUIS OSA</t>
  </si>
  <si>
    <t>A025932</t>
  </si>
  <si>
    <t>DANIEL  M BERRINGER</t>
  </si>
  <si>
    <t>A025933</t>
  </si>
  <si>
    <t>GARY D. MARCIEL</t>
  </si>
  <si>
    <t>A025934</t>
  </si>
  <si>
    <t>RUSSELL J PIAZZA</t>
  </si>
  <si>
    <t>A025937</t>
  </si>
  <si>
    <t>MARVIN R RIANDA</t>
  </si>
  <si>
    <t>CLINTON J BROWN &amp; CINDY L BROWN TRUST DATED 12/26/05</t>
  </si>
  <si>
    <t>A025940</t>
  </si>
  <si>
    <t>ANTONE  FAHDEN</t>
  </si>
  <si>
    <t>A025943</t>
  </si>
  <si>
    <t>DAVID GARRETT DOSHAY</t>
  </si>
  <si>
    <t>A025944</t>
  </si>
  <si>
    <t>WILLIAM  WILOTH</t>
  </si>
  <si>
    <t>A025950</t>
  </si>
  <si>
    <t>A025951</t>
  </si>
  <si>
    <t>A025952</t>
  </si>
  <si>
    <t>PATRICIA  PEREIRA</t>
  </si>
  <si>
    <t>A025953</t>
  </si>
  <si>
    <t>BLUE PORT LLC</t>
  </si>
  <si>
    <t>A025958</t>
  </si>
  <si>
    <t>A025962</t>
  </si>
  <si>
    <t>WESLEY  D  BRIGGS</t>
  </si>
  <si>
    <t>A025963</t>
  </si>
  <si>
    <t>KHERA FARMS</t>
  </si>
  <si>
    <t>A025967</t>
  </si>
  <si>
    <t>A025968</t>
  </si>
  <si>
    <t>A025969</t>
  </si>
  <si>
    <t>LINCOLN BENSON MARTIN</t>
  </si>
  <si>
    <t>A025973</t>
  </si>
  <si>
    <t>RYAN  MCREYNOLDS</t>
  </si>
  <si>
    <t>A025974</t>
  </si>
  <si>
    <t>A025975</t>
  </si>
  <si>
    <t>A025976</t>
  </si>
  <si>
    <t>A025979SF</t>
  </si>
  <si>
    <t>A025980</t>
  </si>
  <si>
    <t>A025984</t>
  </si>
  <si>
    <t>DENNIS L HELBERG</t>
  </si>
  <si>
    <t>A025985</t>
  </si>
  <si>
    <t>County of Sacramento, Director of Economic Development</t>
  </si>
  <si>
    <t>A025986</t>
  </si>
  <si>
    <t>ROBERT J RAO</t>
  </si>
  <si>
    <t>A025988</t>
  </si>
  <si>
    <t>A025989</t>
  </si>
  <si>
    <t>GEORGE ALBERT SULLIVAN</t>
  </si>
  <si>
    <t>A025990</t>
  </si>
  <si>
    <t>DEBORAH  BEEBE</t>
  </si>
  <si>
    <t>A025991</t>
  </si>
  <si>
    <t>WESTLAND NURSERY INC</t>
  </si>
  <si>
    <t>A025996</t>
  </si>
  <si>
    <t>A025997</t>
  </si>
  <si>
    <t>RAMON  HERNANDEZ</t>
  </si>
  <si>
    <t>FRITZ WINERY</t>
  </si>
  <si>
    <t>A025999</t>
  </si>
  <si>
    <t>Paul S Accornero</t>
  </si>
  <si>
    <t>A026002</t>
  </si>
  <si>
    <t>EDWARD W HOLLAND</t>
  </si>
  <si>
    <t>A026003A</t>
  </si>
  <si>
    <t>MOUNT ST HELENA VINEYARDS</t>
  </si>
  <si>
    <t>A026003B</t>
  </si>
  <si>
    <t>A026005</t>
  </si>
  <si>
    <t>A026007</t>
  </si>
  <si>
    <t>A026008</t>
  </si>
  <si>
    <t>A026009</t>
  </si>
  <si>
    <t>A026011</t>
  </si>
  <si>
    <t>JOHN M ARBURUA</t>
  </si>
  <si>
    <t>A026012</t>
  </si>
  <si>
    <t>CRAIG K HOLDERMAN</t>
  </si>
  <si>
    <t>A026013</t>
  </si>
  <si>
    <t>NORMA L JOHNSON</t>
  </si>
  <si>
    <t>A026014</t>
  </si>
  <si>
    <t>AARON  SPENCER</t>
  </si>
  <si>
    <t>A026015</t>
  </si>
  <si>
    <t>GENE E ROBINSON</t>
  </si>
  <si>
    <t>Matthew   Ehmann</t>
  </si>
  <si>
    <t>A026017</t>
  </si>
  <si>
    <t>A DANIEL BROWN JR</t>
  </si>
  <si>
    <t>A026019</t>
  </si>
  <si>
    <t>A026020</t>
  </si>
  <si>
    <t>CHRISTOPHER R SMITH</t>
  </si>
  <si>
    <t>REDWOOD VALLEY GRAPE RANCH, LLC</t>
  </si>
  <si>
    <t>A026023</t>
  </si>
  <si>
    <t>SWANSBORO COUNTRY PROPERTY OWNERS ASSOCIATION INC</t>
  </si>
  <si>
    <t>A026024</t>
  </si>
  <si>
    <t>A026025</t>
  </si>
  <si>
    <t>A026026</t>
  </si>
  <si>
    <t>A026027</t>
  </si>
  <si>
    <t>A026028</t>
  </si>
  <si>
    <t>A026029</t>
  </si>
  <si>
    <t>THOMAS R GREGORY</t>
  </si>
  <si>
    <t>A026030</t>
  </si>
  <si>
    <t>DOMINIC  DEMARTINI</t>
  </si>
  <si>
    <t>A026035</t>
  </si>
  <si>
    <t>TOMMY YINING MEI</t>
  </si>
  <si>
    <t>A026036A</t>
  </si>
  <si>
    <t>Delicato Vineyards</t>
  </si>
  <si>
    <t>A026037A</t>
  </si>
  <si>
    <t>GEORGE  ALTAMURA</t>
  </si>
  <si>
    <t>A026038</t>
  </si>
  <si>
    <t>A026039</t>
  </si>
  <si>
    <t>JAMES S STARR</t>
  </si>
  <si>
    <t>A026040</t>
  </si>
  <si>
    <t>A026042</t>
  </si>
  <si>
    <t>Bethel Church Nevada County</t>
  </si>
  <si>
    <t>A026047B</t>
  </si>
  <si>
    <t>WOODBRIDGE GROUP INC</t>
  </si>
  <si>
    <t>A026049</t>
  </si>
  <si>
    <t>SUNSTAR COUNTRY CLUB</t>
  </si>
  <si>
    <t>A026050</t>
  </si>
  <si>
    <t>CHRIS  ROSSI</t>
  </si>
  <si>
    <t>A026051</t>
  </si>
  <si>
    <t>NIKOLAUS &amp; NIKOLAUS SON</t>
  </si>
  <si>
    <t>A026054</t>
  </si>
  <si>
    <t>DREAM RANCH WEST LLC</t>
  </si>
  <si>
    <t>CHRIS  B LAUKENMANN</t>
  </si>
  <si>
    <t>A026056</t>
  </si>
  <si>
    <t>JOHN A REIS</t>
  </si>
  <si>
    <t>A026057</t>
  </si>
  <si>
    <t>MICHAEL  CREED</t>
  </si>
  <si>
    <t>A026058</t>
  </si>
  <si>
    <t>A026059</t>
  </si>
  <si>
    <t>SAN MATEO CO COMM COLLEGE DISTRICT</t>
  </si>
  <si>
    <t>A026060</t>
  </si>
  <si>
    <t>GAIL IRENE WHITE</t>
  </si>
  <si>
    <t>A026061</t>
  </si>
  <si>
    <t>A026065</t>
  </si>
  <si>
    <t>A026066</t>
  </si>
  <si>
    <t>PETER  BROWN</t>
  </si>
  <si>
    <t>A026067</t>
  </si>
  <si>
    <t>STARDUSTER LAKE ASSOCIATION</t>
  </si>
  <si>
    <t>A026068</t>
  </si>
  <si>
    <t>CLEO V HUNT</t>
  </si>
  <si>
    <t>A026069</t>
  </si>
  <si>
    <t>WILLIAM E DILL</t>
  </si>
  <si>
    <t>A026070</t>
  </si>
  <si>
    <t>A026072</t>
  </si>
  <si>
    <t>PATRICIA A BURKHARDT</t>
  </si>
  <si>
    <t>A026073</t>
  </si>
  <si>
    <t>JOHN R POWERS III &amp; JANEY H POWERS REVOC TRUST DATED 9/6/00</t>
  </si>
  <si>
    <t>A026074</t>
  </si>
  <si>
    <t>LA PORTE PINES COUNTRY CLUB</t>
  </si>
  <si>
    <t>A026076</t>
  </si>
  <si>
    <t>LANCE  DREISS</t>
  </si>
  <si>
    <t>A026077</t>
  </si>
  <si>
    <t>KRYSTINA  BUDELMAN</t>
  </si>
  <si>
    <t>A026078</t>
  </si>
  <si>
    <t>MARK   DECKER</t>
  </si>
  <si>
    <t>FRANK J ZELLER</t>
  </si>
  <si>
    <t>A026082</t>
  </si>
  <si>
    <t>THOUSAND TRAILS, LP</t>
  </si>
  <si>
    <t>A026084</t>
  </si>
  <si>
    <t>MIKEL C WILLIAMS</t>
  </si>
  <si>
    <t>A026085</t>
  </si>
  <si>
    <t>ANDY  ROMO</t>
  </si>
  <si>
    <t>A026086</t>
  </si>
  <si>
    <t>BALDWIN RANCH LLC</t>
  </si>
  <si>
    <t>A026087</t>
  </si>
  <si>
    <t>FREDERICK K S LIU</t>
  </si>
  <si>
    <t>A026088</t>
  </si>
  <si>
    <t>LEWIS  MATHIS</t>
  </si>
  <si>
    <t>A026097</t>
  </si>
  <si>
    <t>MARK  TOOLEY</t>
  </si>
  <si>
    <t>A026098</t>
  </si>
  <si>
    <t>A026099</t>
  </si>
  <si>
    <t>Kelsey  Thompson</t>
  </si>
  <si>
    <t>A026100</t>
  </si>
  <si>
    <t>KEN K CULLUM</t>
  </si>
  <si>
    <t>A026101</t>
  </si>
  <si>
    <t>A026102</t>
  </si>
  <si>
    <t>RALPHS RANCHES INC</t>
  </si>
  <si>
    <t>A026105</t>
  </si>
  <si>
    <t>JIM  ALFORD</t>
  </si>
  <si>
    <t>A026107</t>
  </si>
  <si>
    <t>A026108</t>
  </si>
  <si>
    <t>A026109</t>
  </si>
  <si>
    <t>LARRY L GAYER</t>
  </si>
  <si>
    <t>NAYEF K  ASFOUR</t>
  </si>
  <si>
    <t>Janet K.F. Pauli</t>
  </si>
  <si>
    <t>A026112</t>
  </si>
  <si>
    <t>HUCKLEBERRY MUTUAL WATER COMPANY</t>
  </si>
  <si>
    <t>A026114</t>
  </si>
  <si>
    <t>DONALD E HUBBARD</t>
  </si>
  <si>
    <t>A026115</t>
  </si>
  <si>
    <t>MATTHEW  AVERY</t>
  </si>
  <si>
    <t>A026116</t>
  </si>
  <si>
    <t>GREGORY R CALDWELL</t>
  </si>
  <si>
    <t>A026117</t>
  </si>
  <si>
    <t>CITY OF NEVADA CITY</t>
  </si>
  <si>
    <t>A026118</t>
  </si>
  <si>
    <t>A026121</t>
  </si>
  <si>
    <t>BOUWDEWYN C VLOT AND DARCY VLOT</t>
  </si>
  <si>
    <t>A026122</t>
  </si>
  <si>
    <t>WALTER  MERLINO</t>
  </si>
  <si>
    <t>A026123</t>
  </si>
  <si>
    <t>A026125</t>
  </si>
  <si>
    <t>NICOLA D MUZZI</t>
  </si>
  <si>
    <t>A026126</t>
  </si>
  <si>
    <t>A026127A</t>
  </si>
  <si>
    <t>CAKEBREAD PROPERTIES # 7 LP</t>
  </si>
  <si>
    <t>A026130</t>
  </si>
  <si>
    <t>BLACK BUTTE LAND &amp; CATTLE COMPANY</t>
  </si>
  <si>
    <t>A026131</t>
  </si>
  <si>
    <t>A026132</t>
  </si>
  <si>
    <t>A026133</t>
  </si>
  <si>
    <t>A026134</t>
  </si>
  <si>
    <t>A026135</t>
  </si>
  <si>
    <t>A026136</t>
  </si>
  <si>
    <t>KEITH  CHIRRICK</t>
  </si>
  <si>
    <t>A026137</t>
  </si>
  <si>
    <t>SALLY  MARKSTEIN</t>
  </si>
  <si>
    <t>A026139</t>
  </si>
  <si>
    <t>A026140</t>
  </si>
  <si>
    <t>EDWARD  SHANNON</t>
  </si>
  <si>
    <t>A026141</t>
  </si>
  <si>
    <t>BUCKHORN RANCH</t>
  </si>
  <si>
    <t>A026142</t>
  </si>
  <si>
    <t>JOSEPH J BENEDETTI</t>
  </si>
  <si>
    <t>A026144</t>
  </si>
  <si>
    <t>KHAMHOUNG   LENGPHOUNPRASEUT</t>
  </si>
  <si>
    <t>A026146</t>
  </si>
  <si>
    <t>THE SEA RANCH GAS &amp; WATER COMPANY</t>
  </si>
  <si>
    <t>A026148</t>
  </si>
  <si>
    <t>Tina L Bennett</t>
  </si>
  <si>
    <t>A026149</t>
  </si>
  <si>
    <t>ROBERT L SHOLES</t>
  </si>
  <si>
    <t>A026150</t>
  </si>
  <si>
    <t>HI-HEAD HYDRO, INC</t>
  </si>
  <si>
    <t>A026152</t>
  </si>
  <si>
    <t>TRAVIS A MCFARLAND</t>
  </si>
  <si>
    <t>A026153</t>
  </si>
  <si>
    <t>JAMES C PHILLIPS</t>
  </si>
  <si>
    <t>A026159</t>
  </si>
  <si>
    <t>ROGER  ERICKSON</t>
  </si>
  <si>
    <t>A026160</t>
  </si>
  <si>
    <t>A026161</t>
  </si>
  <si>
    <t>DAVID  MCFARLANE</t>
  </si>
  <si>
    <t>A026162</t>
  </si>
  <si>
    <t>A026164</t>
  </si>
  <si>
    <t>A026165</t>
  </si>
  <si>
    <t>A026167</t>
  </si>
  <si>
    <t>CUVAISON, INC</t>
  </si>
  <si>
    <t>A026168</t>
  </si>
  <si>
    <t>DAVID  ROSENTHAL</t>
  </si>
  <si>
    <t>A026169</t>
  </si>
  <si>
    <t>LOWER TULE RIVER IRRIGATION DISTRICT</t>
  </si>
  <si>
    <t>A026171</t>
  </si>
  <si>
    <t>GREEN VALLEY CATTLE COMPANY LP</t>
  </si>
  <si>
    <t>A026172</t>
  </si>
  <si>
    <t>DONALD A ROUFS</t>
  </si>
  <si>
    <t>A026173</t>
  </si>
  <si>
    <t>KEYSTONE MINING COMPANY</t>
  </si>
  <si>
    <t>A026174</t>
  </si>
  <si>
    <t>VIOLA  JENSEN</t>
  </si>
  <si>
    <t>A026175</t>
  </si>
  <si>
    <t>JOHN H PITTS &amp; CAROL K PITTS TRUST</t>
  </si>
  <si>
    <t>A026177</t>
  </si>
  <si>
    <t>RECURSO LLC</t>
  </si>
  <si>
    <t>A026178</t>
  </si>
  <si>
    <t>ARTHUR  PATTERSON</t>
  </si>
  <si>
    <t>A026179</t>
  </si>
  <si>
    <t>A026186</t>
  </si>
  <si>
    <t>A026189</t>
  </si>
  <si>
    <t>A026190</t>
  </si>
  <si>
    <t>JERE  COSTELLO</t>
  </si>
  <si>
    <t>A026191</t>
  </si>
  <si>
    <t>LOWE FAMILY TRUST 2006</t>
  </si>
  <si>
    <t>A026192</t>
  </si>
  <si>
    <t>A026193</t>
  </si>
  <si>
    <t>RHODES LLC</t>
  </si>
  <si>
    <t>A026194</t>
  </si>
  <si>
    <t>A026196</t>
  </si>
  <si>
    <t>STAN   DELL'ORTO</t>
  </si>
  <si>
    <t>A026197</t>
  </si>
  <si>
    <t>DUNBAR RANCH LLC</t>
  </si>
  <si>
    <t>A026198</t>
  </si>
  <si>
    <t>LUKE  FREY</t>
  </si>
  <si>
    <t>A026203</t>
  </si>
  <si>
    <t>CALVIN B WARD</t>
  </si>
  <si>
    <t>A026206</t>
  </si>
  <si>
    <t>A026211</t>
  </si>
  <si>
    <t>A026216</t>
  </si>
  <si>
    <t>A026217</t>
  </si>
  <si>
    <t>A026218</t>
  </si>
  <si>
    <t>A026220</t>
  </si>
  <si>
    <t>A026221</t>
  </si>
  <si>
    <t>A026222</t>
  </si>
  <si>
    <t>VINEYARD CLUB INC</t>
  </si>
  <si>
    <t>A026225</t>
  </si>
  <si>
    <t>ALDER SPRINGS USERS ASSOCIATION</t>
  </si>
  <si>
    <t>A026227</t>
  </si>
  <si>
    <t>DUANE FRED LEE</t>
  </si>
  <si>
    <t>SOWING CIRCLE LLC</t>
  </si>
  <si>
    <t>A026229</t>
  </si>
  <si>
    <t>TUDESKO RANCH</t>
  </si>
  <si>
    <t>A026230</t>
  </si>
  <si>
    <t>NANCY   NOBLE</t>
  </si>
  <si>
    <t>ROBERT  BEEMAN</t>
  </si>
  <si>
    <t>A026236</t>
  </si>
  <si>
    <t>HILLS RANCH MUTUAL WATER COMPANY</t>
  </si>
  <si>
    <t>A026237</t>
  </si>
  <si>
    <t>LOU  KERSHBERG</t>
  </si>
  <si>
    <t>A026238A</t>
  </si>
  <si>
    <t>KELLER YOUNTVILLE VINEYARD LLC</t>
  </si>
  <si>
    <t>A026238B</t>
  </si>
  <si>
    <t>Beringer Wine Estates Company</t>
  </si>
  <si>
    <t>A026239</t>
  </si>
  <si>
    <t>Lee P Martinelli</t>
  </si>
  <si>
    <t>A026242</t>
  </si>
  <si>
    <t>A026243</t>
  </si>
  <si>
    <t>ANGEL M BAGA</t>
  </si>
  <si>
    <t>A026244</t>
  </si>
  <si>
    <t>KEITH  MACDONALD</t>
  </si>
  <si>
    <t>A026245</t>
  </si>
  <si>
    <t>DENNIS W SEGERMAN</t>
  </si>
  <si>
    <t>A026246</t>
  </si>
  <si>
    <t>PATRICIA  HARLESS</t>
  </si>
  <si>
    <t>A026247</t>
  </si>
  <si>
    <t>VAUGHN  PERKINS</t>
  </si>
  <si>
    <t>A026248</t>
  </si>
  <si>
    <t>HAROLD D ANDERSEN</t>
  </si>
  <si>
    <t>A026249</t>
  </si>
  <si>
    <t>EW HEARST HOLDINGS LLC</t>
  </si>
  <si>
    <t>A026252</t>
  </si>
  <si>
    <t>MINEOP CORP (A NEVADA CORPORATION)</t>
  </si>
  <si>
    <t>A026254</t>
  </si>
  <si>
    <t>ALEXANDER  LEHR</t>
  </si>
  <si>
    <t>A026255</t>
  </si>
  <si>
    <t>A026257</t>
  </si>
  <si>
    <t>STEPHEN  QUAGLINO</t>
  </si>
  <si>
    <t>A026258</t>
  </si>
  <si>
    <t>EDWINA M SIMONIC</t>
  </si>
  <si>
    <t>A026260</t>
  </si>
  <si>
    <t>JANET L ROSENTHAL</t>
  </si>
  <si>
    <t>A026263</t>
  </si>
  <si>
    <t>U R I ANNAPOLIS SPRINGS RANCH</t>
  </si>
  <si>
    <t>A026264</t>
  </si>
  <si>
    <t>GARY  COOK</t>
  </si>
  <si>
    <t>A026268</t>
  </si>
  <si>
    <t>A026269</t>
  </si>
  <si>
    <t>PAUL D JORGENSEN</t>
  </si>
  <si>
    <t>A026270</t>
  </si>
  <si>
    <t>A026273</t>
  </si>
  <si>
    <t>A026276</t>
  </si>
  <si>
    <t>A026278</t>
  </si>
  <si>
    <t>GERARD  PARDUCCI</t>
  </si>
  <si>
    <t>A026280</t>
  </si>
  <si>
    <t>ROBERT W HERMANEK</t>
  </si>
  <si>
    <t>A026282</t>
  </si>
  <si>
    <t>JAMES R CUMMINS</t>
  </si>
  <si>
    <t>A026288</t>
  </si>
  <si>
    <t>A026290</t>
  </si>
  <si>
    <t>A026298</t>
  </si>
  <si>
    <t>LEO J BECNEL</t>
  </si>
  <si>
    <t>ETSEC ASTRONOMY, LLC</t>
  </si>
  <si>
    <t>A026299</t>
  </si>
  <si>
    <t>A026301</t>
  </si>
  <si>
    <t>JAMES R BORAWSKI</t>
  </si>
  <si>
    <t>A026302</t>
  </si>
  <si>
    <t>LARKMEAD VINEYARDS A CORPORATION</t>
  </si>
  <si>
    <t>A026305</t>
  </si>
  <si>
    <t>A026306</t>
  </si>
  <si>
    <t>A026307</t>
  </si>
  <si>
    <t>A026308</t>
  </si>
  <si>
    <t>RED HAWK VINEYARDS LLC</t>
  </si>
  <si>
    <t>A026309</t>
  </si>
  <si>
    <t>DWIGHT DOUGLAS STREAMFELLOW</t>
  </si>
  <si>
    <t>A026310</t>
  </si>
  <si>
    <t>WILLIAM A BELL</t>
  </si>
  <si>
    <t>A026311</t>
  </si>
  <si>
    <t>CLINT  HALL</t>
  </si>
  <si>
    <t>A026312</t>
  </si>
  <si>
    <t>JOSEPH M KEATING</t>
  </si>
  <si>
    <t>A026313</t>
  </si>
  <si>
    <t>A026315</t>
  </si>
  <si>
    <t>A026316</t>
  </si>
  <si>
    <t>A026319</t>
  </si>
  <si>
    <t>MID CITY NURSERY INC</t>
  </si>
  <si>
    <t>A026320</t>
  </si>
  <si>
    <t>DONALD L TRESSLER</t>
  </si>
  <si>
    <t>A026321</t>
  </si>
  <si>
    <t>A026322</t>
  </si>
  <si>
    <t>BALYEAT PROPERTIES LLC</t>
  </si>
  <si>
    <t>A026348</t>
  </si>
  <si>
    <t>A026349</t>
  </si>
  <si>
    <t>PEGGY A PERCY</t>
  </si>
  <si>
    <t>A026351</t>
  </si>
  <si>
    <t>NORTH KERN WATER STORAGE DISTRICT</t>
  </si>
  <si>
    <t>A026352</t>
  </si>
  <si>
    <t>THOMAS  HARDING</t>
  </si>
  <si>
    <t>A026353</t>
  </si>
  <si>
    <t>Jacob  Pullman</t>
  </si>
  <si>
    <t>A026354</t>
  </si>
  <si>
    <t>EDWIN  NUNNALLY</t>
  </si>
  <si>
    <t>A026356</t>
  </si>
  <si>
    <t>Nanette   Wheeler</t>
  </si>
  <si>
    <t>A026357</t>
  </si>
  <si>
    <t>A026358</t>
  </si>
  <si>
    <t>A026360</t>
  </si>
  <si>
    <t>A026361</t>
  </si>
  <si>
    <t>A026363</t>
  </si>
  <si>
    <t>Blake   Fifield</t>
  </si>
  <si>
    <t>A026364</t>
  </si>
  <si>
    <t>AETNA SPRINGS PARTNERSHIP</t>
  </si>
  <si>
    <t>A026365</t>
  </si>
  <si>
    <t>THE SCHUART FAMILY REVOCABLE TRUST</t>
  </si>
  <si>
    <t>A026366</t>
  </si>
  <si>
    <t>JEAN M VARNER</t>
  </si>
  <si>
    <t>A026367</t>
  </si>
  <si>
    <t>John D Moitozo</t>
  </si>
  <si>
    <t>A026368</t>
  </si>
  <si>
    <t>A026369</t>
  </si>
  <si>
    <t>A026370</t>
  </si>
  <si>
    <t>A026372</t>
  </si>
  <si>
    <t>ROBERT MICHAEL ARMSTRONG</t>
  </si>
  <si>
    <t>A026373</t>
  </si>
  <si>
    <t>A026378</t>
  </si>
  <si>
    <t>CITY OF SANTA CLARA</t>
  </si>
  <si>
    <t>A026379</t>
  </si>
  <si>
    <t>A026380</t>
  </si>
  <si>
    <t>HYDROLAND OMEGA LLC</t>
  </si>
  <si>
    <t>A026381</t>
  </si>
  <si>
    <t>JOHN WESLEY DAVIS JR</t>
  </si>
  <si>
    <t>A026382</t>
  </si>
  <si>
    <t>RICHARD C BRAND</t>
  </si>
  <si>
    <t>A026383</t>
  </si>
  <si>
    <t>DORA M RAINEY</t>
  </si>
  <si>
    <t>A026384</t>
  </si>
  <si>
    <t>CATHERINE  COMROE</t>
  </si>
  <si>
    <t>A026385</t>
  </si>
  <si>
    <t>ALBERT E GEDMAN</t>
  </si>
  <si>
    <t>A026386</t>
  </si>
  <si>
    <t>A026387</t>
  </si>
  <si>
    <t>LARRY M SLOAN</t>
  </si>
  <si>
    <t>A026388</t>
  </si>
  <si>
    <t>POWER SOURCE DEVELOPMENT INC A CA CORP</t>
  </si>
  <si>
    <t>A026389</t>
  </si>
  <si>
    <t>TOM  CLARK</t>
  </si>
  <si>
    <t>A026390</t>
  </si>
  <si>
    <t>RED BANK FARMS, LLC A CALIFORNIA LIMITED LIABILITY COMPANY</t>
  </si>
  <si>
    <t>A026391</t>
  </si>
  <si>
    <t>FRANK  CIMA</t>
  </si>
  <si>
    <t>A026393A</t>
  </si>
  <si>
    <t>PONDEROSA FARMS LP</t>
  </si>
  <si>
    <t>A026393B</t>
  </si>
  <si>
    <t>A026396</t>
  </si>
  <si>
    <t>MATTHEW  BARASH</t>
  </si>
  <si>
    <t>A026398</t>
  </si>
  <si>
    <t>A026400</t>
  </si>
  <si>
    <t>CECELIA  SETTY</t>
  </si>
  <si>
    <t>A026401</t>
  </si>
  <si>
    <t>A026405</t>
  </si>
  <si>
    <t>A026406</t>
  </si>
  <si>
    <t>MARC  ALLISON</t>
  </si>
  <si>
    <t>A026408</t>
  </si>
  <si>
    <t>KEVIN   MAPEL</t>
  </si>
  <si>
    <t>A026409</t>
  </si>
  <si>
    <t>CHRISTIANSEN FAMILY TRUST</t>
  </si>
  <si>
    <t>A026410</t>
  </si>
  <si>
    <t>A026411</t>
  </si>
  <si>
    <t>JAMES  BOATMAN</t>
  </si>
  <si>
    <t>A026415</t>
  </si>
  <si>
    <t>SCHINNER FAMILY TRUST</t>
  </si>
  <si>
    <t>A026416</t>
  </si>
  <si>
    <t>A026417</t>
  </si>
  <si>
    <t>FRITZ  HOHERMUTH</t>
  </si>
  <si>
    <t>A026417A</t>
  </si>
  <si>
    <t>KRISTI L TRIPP</t>
  </si>
  <si>
    <t>A026417B</t>
  </si>
  <si>
    <t>GREG  STOLESEN</t>
  </si>
  <si>
    <t>A026417C</t>
  </si>
  <si>
    <t>A026418</t>
  </si>
  <si>
    <t>A026421</t>
  </si>
  <si>
    <t>A026422</t>
  </si>
  <si>
    <t>JOE A COTTA VINEYARDS INC</t>
  </si>
  <si>
    <t>A026423</t>
  </si>
  <si>
    <t>A026424</t>
  </si>
  <si>
    <t>A026426</t>
  </si>
  <si>
    <t>A026427</t>
  </si>
  <si>
    <t>MINERS COVE HOMEOWNERS ASSOCIATION</t>
  </si>
  <si>
    <t>A026428</t>
  </si>
  <si>
    <t>BARRY  KESSEY</t>
  </si>
  <si>
    <t>A026429</t>
  </si>
  <si>
    <t>PAUL   RYS</t>
  </si>
  <si>
    <t>A026431</t>
  </si>
  <si>
    <t>A026432</t>
  </si>
  <si>
    <t>SUSAN B LYON</t>
  </si>
  <si>
    <t>A026434</t>
  </si>
  <si>
    <t>A026435</t>
  </si>
  <si>
    <t>Skywalker Properties Ltd., LLC</t>
  </si>
  <si>
    <t>A026436</t>
  </si>
  <si>
    <t>DOBBAS RANCH</t>
  </si>
  <si>
    <t>A026437</t>
  </si>
  <si>
    <t>A026438</t>
  </si>
  <si>
    <t>A026439</t>
  </si>
  <si>
    <t>F N LAND LLC</t>
  </si>
  <si>
    <t>A026443</t>
  </si>
  <si>
    <t>FRANK  BORGES JR</t>
  </si>
  <si>
    <t>A026444</t>
  </si>
  <si>
    <t>A026448</t>
  </si>
  <si>
    <t>A026450</t>
  </si>
  <si>
    <t>NORANDA GREY EAGLE MINES, INC</t>
  </si>
  <si>
    <t>A026452</t>
  </si>
  <si>
    <t>A026453A</t>
  </si>
  <si>
    <t>A026453B</t>
  </si>
  <si>
    <t>A026454</t>
  </si>
  <si>
    <t>CAWELO WATER DISTRICT</t>
  </si>
  <si>
    <t>A026455</t>
  </si>
  <si>
    <t>SANTA BARBARA COUNTY F C and W C DISTRICT</t>
  </si>
  <si>
    <t>A026457</t>
  </si>
  <si>
    <t>American River Conservancy</t>
  </si>
  <si>
    <t>A026458</t>
  </si>
  <si>
    <t>CHARLES L BARONE</t>
  </si>
  <si>
    <t>A026459</t>
  </si>
  <si>
    <t>A026462</t>
  </si>
  <si>
    <t>A026463</t>
  </si>
  <si>
    <t>A026464</t>
  </si>
  <si>
    <t>A026469</t>
  </si>
  <si>
    <t>A026471</t>
  </si>
  <si>
    <t>Roger  Staben</t>
  </si>
  <si>
    <t>A026475</t>
  </si>
  <si>
    <t>CHARLES  DAVIS</t>
  </si>
  <si>
    <t>A026476</t>
  </si>
  <si>
    <t>RAMONA MUNICIPAL WATER DISTRICT</t>
  </si>
  <si>
    <t>A026477</t>
  </si>
  <si>
    <t>A026479</t>
  </si>
  <si>
    <t>Troy  McCullough</t>
  </si>
  <si>
    <t>A026485</t>
  </si>
  <si>
    <t>JOBST E JESSE</t>
  </si>
  <si>
    <t>A026486</t>
  </si>
  <si>
    <t>A026491</t>
  </si>
  <si>
    <t>EMERSON L BONE</t>
  </si>
  <si>
    <t>A026492</t>
  </si>
  <si>
    <t>A026493</t>
  </si>
  <si>
    <t>WARREN T ROGERS JR</t>
  </si>
  <si>
    <t>A026495</t>
  </si>
  <si>
    <t>DONALEE  SHACKELFORD</t>
  </si>
  <si>
    <t>A026496</t>
  </si>
  <si>
    <t>A026497</t>
  </si>
  <si>
    <t>GARY D PENROD</t>
  </si>
  <si>
    <t>A026499</t>
  </si>
  <si>
    <t>MARK A THORPE</t>
  </si>
  <si>
    <t>A026500</t>
  </si>
  <si>
    <t>JAMES G ROSS</t>
  </si>
  <si>
    <t>A026501</t>
  </si>
  <si>
    <t>LARRY  TURLEY</t>
  </si>
  <si>
    <t>A026502</t>
  </si>
  <si>
    <t>JAMES S DUHIG</t>
  </si>
  <si>
    <t>A026507</t>
  </si>
  <si>
    <t>A026508</t>
  </si>
  <si>
    <t>A026509</t>
  </si>
  <si>
    <t>HOMESTAKE MINING COMPANY OF CALIFORNIA</t>
  </si>
  <si>
    <t>A026510</t>
  </si>
  <si>
    <t>A026511</t>
  </si>
  <si>
    <t>STEVEN A FIELDS AND SANDRA C TRUST AND STIEHR LAND ETAL</t>
  </si>
  <si>
    <t>A026512</t>
  </si>
  <si>
    <t>VIRGINIA ALLEY RUTT</t>
  </si>
  <si>
    <t>A026512A</t>
  </si>
  <si>
    <t>A026512B</t>
  </si>
  <si>
    <t>Karl G Rutt Jr</t>
  </si>
  <si>
    <t>A026512C</t>
  </si>
  <si>
    <t>LORETTA  DONATELI</t>
  </si>
  <si>
    <t>A026515A</t>
  </si>
  <si>
    <t>A026515B</t>
  </si>
  <si>
    <t>A026517</t>
  </si>
  <si>
    <t>A026518</t>
  </si>
  <si>
    <t>CUSHENBURY MINE TRUST</t>
  </si>
  <si>
    <t>A026520</t>
  </si>
  <si>
    <t>A026521</t>
  </si>
  <si>
    <t>A026522</t>
  </si>
  <si>
    <t>JAMES NELSON DEGLANDON</t>
  </si>
  <si>
    <t>A026523</t>
  </si>
  <si>
    <t>SARAH K KUKURUZA</t>
  </si>
  <si>
    <t>A026528</t>
  </si>
  <si>
    <t>A026529A</t>
  </si>
  <si>
    <t>GARTH R SUNDBERG</t>
  </si>
  <si>
    <t>A026530</t>
  </si>
  <si>
    <t>DAVID L SULLIVAN</t>
  </si>
  <si>
    <t>A026531</t>
  </si>
  <si>
    <t>STAN  POFF</t>
  </si>
  <si>
    <t>A026533</t>
  </si>
  <si>
    <t>A026534</t>
  </si>
  <si>
    <t>A026535</t>
  </si>
  <si>
    <t>A026536</t>
  </si>
  <si>
    <t>A026536A</t>
  </si>
  <si>
    <t>A026536B</t>
  </si>
  <si>
    <t>A026537</t>
  </si>
  <si>
    <t>A026538</t>
  </si>
  <si>
    <t>A026539</t>
  </si>
  <si>
    <t>A026539A</t>
  </si>
  <si>
    <t>A026539B</t>
  </si>
  <si>
    <t>A026540</t>
  </si>
  <si>
    <t>A026541</t>
  </si>
  <si>
    <t>A026541A</t>
  </si>
  <si>
    <t>A026541B</t>
  </si>
  <si>
    <t>A026542</t>
  </si>
  <si>
    <t>A026543</t>
  </si>
  <si>
    <t>A026544</t>
  </si>
  <si>
    <t>A026545</t>
  </si>
  <si>
    <t>A026546</t>
  </si>
  <si>
    <t>A026547</t>
  </si>
  <si>
    <t>A026548</t>
  </si>
  <si>
    <t>JERRIANN  SINDEL</t>
  </si>
  <si>
    <t>A026549</t>
  </si>
  <si>
    <t>KENNETH G WOLFE</t>
  </si>
  <si>
    <t>A026551</t>
  </si>
  <si>
    <t>PRIEST VALLEY CATTLE COMPANY</t>
  </si>
  <si>
    <t>A026553</t>
  </si>
  <si>
    <t>JIM  ALLOWAY</t>
  </si>
  <si>
    <t>A026559</t>
  </si>
  <si>
    <t>A026560</t>
  </si>
  <si>
    <t>EZRA  PERLMAN</t>
  </si>
  <si>
    <t>A026562</t>
  </si>
  <si>
    <t>HUGHES LAND HOLDING TRUST</t>
  </si>
  <si>
    <t>A026564</t>
  </si>
  <si>
    <t>A026565</t>
  </si>
  <si>
    <t>EARL  DAVIS</t>
  </si>
  <si>
    <t>A026566</t>
  </si>
  <si>
    <t>PACIFIC IMPROVEMENT LLC</t>
  </si>
  <si>
    <t>A026567</t>
  </si>
  <si>
    <t>A026568</t>
  </si>
  <si>
    <t>A026571</t>
  </si>
  <si>
    <t>Donald A Wallace</t>
  </si>
  <si>
    <t>A026572</t>
  </si>
  <si>
    <t>NAPA VINEYARDS INC</t>
  </si>
  <si>
    <t>A026573</t>
  </si>
  <si>
    <t>EDWARD L PURKEY</t>
  </si>
  <si>
    <t>A026574</t>
  </si>
  <si>
    <t>FRANK  GAMBONINI</t>
  </si>
  <si>
    <t>A026575</t>
  </si>
  <si>
    <t>BARRY R CLINTON</t>
  </si>
  <si>
    <t>A026576</t>
  </si>
  <si>
    <t>Anna  J  Chalk</t>
  </si>
  <si>
    <t>A026577</t>
  </si>
  <si>
    <t>A026585</t>
  </si>
  <si>
    <t>A026586</t>
  </si>
  <si>
    <t>WATER WHEEL RANCH LLC</t>
  </si>
  <si>
    <t>A026590</t>
  </si>
  <si>
    <t>David E. &amp; Mary Lea Lemos Trust</t>
  </si>
  <si>
    <t>A026594</t>
  </si>
  <si>
    <t>CAROL  CHAFFIN ALBRECHT</t>
  </si>
  <si>
    <t>A026595</t>
  </si>
  <si>
    <t>The Greg and Casey Sohnrey Trust</t>
  </si>
  <si>
    <t>A026598</t>
  </si>
  <si>
    <t>RAYMOND  COSCARAT</t>
  </si>
  <si>
    <t>WARDEN H NOBLE</t>
  </si>
  <si>
    <t>A026602</t>
  </si>
  <si>
    <t>A026603</t>
  </si>
  <si>
    <t>WALTER W BAAKKONEN</t>
  </si>
  <si>
    <t>A026604</t>
  </si>
  <si>
    <t>MUMMA BROS A PARTNERSHIP</t>
  </si>
  <si>
    <t>A026605</t>
  </si>
  <si>
    <t>LINDA  BIRGE</t>
  </si>
  <si>
    <t>A026607</t>
  </si>
  <si>
    <t>TERMINUS HYDROELECTRIC, LLC</t>
  </si>
  <si>
    <t>A026612</t>
  </si>
  <si>
    <t>A026613</t>
  </si>
  <si>
    <t>DAVID T BOWMAN</t>
  </si>
  <si>
    <t>A026619</t>
  </si>
  <si>
    <t>SALMON CREEK HYDROELECTRIC COMPANY, LLC</t>
  </si>
  <si>
    <t>A026622</t>
  </si>
  <si>
    <t>DIETER  RUF</t>
  </si>
  <si>
    <t>A026625</t>
  </si>
  <si>
    <t>A026627</t>
  </si>
  <si>
    <t>HENWOOD ASSOCIATES INC</t>
  </si>
  <si>
    <t>A026628</t>
  </si>
  <si>
    <t>A026633</t>
  </si>
  <si>
    <t>ERIC E KAY</t>
  </si>
  <si>
    <t>A026634</t>
  </si>
  <si>
    <t>ANN  HOGAN</t>
  </si>
  <si>
    <t>A026635</t>
  </si>
  <si>
    <t>NANCY F OGG</t>
  </si>
  <si>
    <t>A026636</t>
  </si>
  <si>
    <t>PINE MOUNTAIN MUTUAL WATER COMPANY</t>
  </si>
  <si>
    <t>A026637</t>
  </si>
  <si>
    <t>A026638</t>
  </si>
  <si>
    <t>A026640</t>
  </si>
  <si>
    <t>ROBERT A ROWE</t>
  </si>
  <si>
    <t>A026641</t>
  </si>
  <si>
    <t>JUDITH ANN S FREED</t>
  </si>
  <si>
    <t>A026642</t>
  </si>
  <si>
    <t>CELESTE  LA VALLEY</t>
  </si>
  <si>
    <t>A026643</t>
  </si>
  <si>
    <t>CHIMNEY ROCK VINEYARDS</t>
  </si>
  <si>
    <t>A026645</t>
  </si>
  <si>
    <t>A026647</t>
  </si>
  <si>
    <t>REBECCA  BRACKMAN</t>
  </si>
  <si>
    <t>A026649</t>
  </si>
  <si>
    <t>EST OF PETER A GASSER</t>
  </si>
  <si>
    <t>A026650</t>
  </si>
  <si>
    <t>UPSONDOWNS INC</t>
  </si>
  <si>
    <t>A026651</t>
  </si>
  <si>
    <t>A026656</t>
  </si>
  <si>
    <t>A026657</t>
  </si>
  <si>
    <t>A026660</t>
  </si>
  <si>
    <t>JEFFREY J BUTLER</t>
  </si>
  <si>
    <t>A026661</t>
  </si>
  <si>
    <t>DIGGER CREEK RANCH</t>
  </si>
  <si>
    <t>A026662</t>
  </si>
  <si>
    <t>BRASSWOOD CELLARS</t>
  </si>
  <si>
    <t>A026671</t>
  </si>
  <si>
    <t>COUNTY OF SHASTA - CSA 6</t>
  </si>
  <si>
    <t>DERK   PURCELL</t>
  </si>
  <si>
    <t>A026674</t>
  </si>
  <si>
    <t>RICHARD  LIAL</t>
  </si>
  <si>
    <t>A026675</t>
  </si>
  <si>
    <t>STUART  FUNK</t>
  </si>
  <si>
    <t>A026676</t>
  </si>
  <si>
    <t>KLAMATH LAND &amp; CATTLE CO</t>
  </si>
  <si>
    <t>A026678</t>
  </si>
  <si>
    <t>A026684</t>
  </si>
  <si>
    <t>PINE LAKE ASSOCIATION</t>
  </si>
  <si>
    <t>A026685</t>
  </si>
  <si>
    <t>HAIST FAMILY TRUST</t>
  </si>
  <si>
    <t>A026686</t>
  </si>
  <si>
    <t>ATKINSON LAND LLC</t>
  </si>
  <si>
    <t>A026688</t>
  </si>
  <si>
    <t>DARWIN COMMUNITY SERVICES DISTRICT</t>
  </si>
  <si>
    <t>A026691</t>
  </si>
  <si>
    <t>WILLIAM C BUSH</t>
  </si>
  <si>
    <t>A026694</t>
  </si>
  <si>
    <t>Samuel M Patterson Jr</t>
  </si>
  <si>
    <t>A026695</t>
  </si>
  <si>
    <t>A026698</t>
  </si>
  <si>
    <t>ZABALBEASCOA REVOCABLE TRUST</t>
  </si>
  <si>
    <t>A026703</t>
  </si>
  <si>
    <t>HEIDI  BIBER</t>
  </si>
  <si>
    <t>A026704</t>
  </si>
  <si>
    <t>A026705</t>
  </si>
  <si>
    <t>A026709</t>
  </si>
  <si>
    <t>MICHAEL E RUE</t>
  </si>
  <si>
    <t>A026711</t>
  </si>
  <si>
    <t>STEVEN  FREDRICK</t>
  </si>
  <si>
    <t>A026712</t>
  </si>
  <si>
    <t>Olcese Water District</t>
  </si>
  <si>
    <t>A026715</t>
  </si>
  <si>
    <t>A026716</t>
  </si>
  <si>
    <t>Alan  Vander Horst</t>
  </si>
  <si>
    <t>A026717</t>
  </si>
  <si>
    <t>MARY V RUNYAN</t>
  </si>
  <si>
    <t>A026718</t>
  </si>
  <si>
    <t>ROBIN E YANCEY</t>
  </si>
  <si>
    <t>A026720</t>
  </si>
  <si>
    <t>ROBIN L ROSSI LIVING TRUST</t>
  </si>
  <si>
    <t>A026722</t>
  </si>
  <si>
    <t>A026723</t>
  </si>
  <si>
    <t>A026726</t>
  </si>
  <si>
    <t>BAXTER RANCH</t>
  </si>
  <si>
    <t>A026727</t>
  </si>
  <si>
    <t>PEJU PROVINCE WINERY</t>
  </si>
  <si>
    <t>A026736</t>
  </si>
  <si>
    <t>A026739</t>
  </si>
  <si>
    <t>MARCIA  LANG</t>
  </si>
  <si>
    <t>A026743</t>
  </si>
  <si>
    <t>MICHAEL   GURULE</t>
  </si>
  <si>
    <t>A026744</t>
  </si>
  <si>
    <t>HARMAN  RASNOW</t>
  </si>
  <si>
    <t>A026746</t>
  </si>
  <si>
    <t>BERNIE L MILLSAPS</t>
  </si>
  <si>
    <t>A026751</t>
  </si>
  <si>
    <t>A026753</t>
  </si>
  <si>
    <t>A026754</t>
  </si>
  <si>
    <t>A026755</t>
  </si>
  <si>
    <t>A026756</t>
  </si>
  <si>
    <t>BILLY D GRISSOM</t>
  </si>
  <si>
    <t>A026757</t>
  </si>
  <si>
    <t>MENEFEE HILL RANCH COMPANY</t>
  </si>
  <si>
    <t>A026762</t>
  </si>
  <si>
    <t>A026763</t>
  </si>
  <si>
    <t>Ksander-Ladner Family Living Trust</t>
  </si>
  <si>
    <t>A026764</t>
  </si>
  <si>
    <t>H F STUEDEMANN</t>
  </si>
  <si>
    <t>A026766</t>
  </si>
  <si>
    <t>A026768</t>
  </si>
  <si>
    <t>A026770</t>
  </si>
  <si>
    <t>FARREL L STERNES</t>
  </si>
  <si>
    <t>A026771</t>
  </si>
  <si>
    <t>EMARD LAND &amp; CATTLE COMPANY LLC</t>
  </si>
  <si>
    <t>A026772</t>
  </si>
  <si>
    <t>SACTO-YOLO CO MOSQUITO ABATEMENT DISTRICT</t>
  </si>
  <si>
    <t>A026776</t>
  </si>
  <si>
    <t>WENDELL  GREEN</t>
  </si>
  <si>
    <t>A026778</t>
  </si>
  <si>
    <t>DE ANZA PLACER GOLD MINING COMPANY</t>
  </si>
  <si>
    <t>A026780</t>
  </si>
  <si>
    <t>A026781</t>
  </si>
  <si>
    <t>A026783</t>
  </si>
  <si>
    <t>A026784</t>
  </si>
  <si>
    <t>SUSAN  TRUST</t>
  </si>
  <si>
    <t>A026785</t>
  </si>
  <si>
    <t>A026786</t>
  </si>
  <si>
    <t>PATRICK   O'CONNELL</t>
  </si>
  <si>
    <t>A026787</t>
  </si>
  <si>
    <t>STEVE P TETRICK</t>
  </si>
  <si>
    <t>A026788</t>
  </si>
  <si>
    <t>JAMES E FRISINGER JR</t>
  </si>
  <si>
    <t>A026791</t>
  </si>
  <si>
    <t>A026792</t>
  </si>
  <si>
    <t>GREENHORN WATER DISTRICT</t>
  </si>
  <si>
    <t>A026793</t>
  </si>
  <si>
    <t>A026795</t>
  </si>
  <si>
    <t>STEPHEN C NELSON</t>
  </si>
  <si>
    <t>A026796</t>
  </si>
  <si>
    <t>PATRICIA E WOOSTER</t>
  </si>
  <si>
    <t>A026798</t>
  </si>
  <si>
    <t>STAN  HEYMANN</t>
  </si>
  <si>
    <t>A026799</t>
  </si>
  <si>
    <t>A026801</t>
  </si>
  <si>
    <t>A026808</t>
  </si>
  <si>
    <t>A026809</t>
  </si>
  <si>
    <t>RONALD  GUILD</t>
  </si>
  <si>
    <t>A026810</t>
  </si>
  <si>
    <t>DOUGLAS  TUCKER</t>
  </si>
  <si>
    <t>A026811</t>
  </si>
  <si>
    <t>V &amp; I PROPERTIES LLC</t>
  </si>
  <si>
    <t>A026813</t>
  </si>
  <si>
    <t>UNIVERSITY EXCHANGE CORPORATION</t>
  </si>
  <si>
    <t>A026815</t>
  </si>
  <si>
    <t>A026816</t>
  </si>
  <si>
    <t>A026817</t>
  </si>
  <si>
    <t>A026818</t>
  </si>
  <si>
    <t>A026819</t>
  </si>
  <si>
    <t>TIMBER RESOURCES, INC</t>
  </si>
  <si>
    <t>A026820</t>
  </si>
  <si>
    <t>BOUNTEOUS HARVEST LLC</t>
  </si>
  <si>
    <t>A026821</t>
  </si>
  <si>
    <t>A026822</t>
  </si>
  <si>
    <t>A026823</t>
  </si>
  <si>
    <t>DOUG F SHAFER</t>
  </si>
  <si>
    <t>A026823A</t>
  </si>
  <si>
    <t>A026823B</t>
  </si>
  <si>
    <t>A026825</t>
  </si>
  <si>
    <t>Gregory J.  Henry</t>
  </si>
  <si>
    <t>A026827</t>
  </si>
  <si>
    <t>A026828</t>
  </si>
  <si>
    <t>AL  POINDEXTER</t>
  </si>
  <si>
    <t>A026829</t>
  </si>
  <si>
    <t>SUE  VANG</t>
  </si>
  <si>
    <t>A026831</t>
  </si>
  <si>
    <t>TIM  MCSHANE</t>
  </si>
  <si>
    <t>A026832</t>
  </si>
  <si>
    <t>A026833</t>
  </si>
  <si>
    <t>A026837</t>
  </si>
  <si>
    <t>A026838</t>
  </si>
  <si>
    <t>BARRY W MATTSON</t>
  </si>
  <si>
    <t>A026847</t>
  </si>
  <si>
    <t>A026863</t>
  </si>
  <si>
    <t>NATALINO  MARCHI</t>
  </si>
  <si>
    <t>A026864</t>
  </si>
  <si>
    <t>RANCHO RIATA HYDRO PARTNERS, INC</t>
  </si>
  <si>
    <t>A026866</t>
  </si>
  <si>
    <t>A026867</t>
  </si>
  <si>
    <t>TKO POWER LLC</t>
  </si>
  <si>
    <t>A026872</t>
  </si>
  <si>
    <t>J0NATHON  LACHS</t>
  </si>
  <si>
    <t>A026873</t>
  </si>
  <si>
    <t>TED ROQUE  MEDEIROS</t>
  </si>
  <si>
    <t>A026875</t>
  </si>
  <si>
    <t>A026876</t>
  </si>
  <si>
    <t>SHEILA  ST GERMAIN</t>
  </si>
  <si>
    <t>A026877</t>
  </si>
  <si>
    <t>A026879</t>
  </si>
  <si>
    <t>CARL R. AND  PATRICIA A. DANIEL FAMILY TRUST, DOUBLE D LAND CO, LLC</t>
  </si>
  <si>
    <t>A026880</t>
  </si>
  <si>
    <t>ROY H RICHARDS TRUST</t>
  </si>
  <si>
    <t>A026881</t>
  </si>
  <si>
    <t>A026893</t>
  </si>
  <si>
    <t>A026894</t>
  </si>
  <si>
    <t>A026895</t>
  </si>
  <si>
    <t>A026896</t>
  </si>
  <si>
    <t>A026897</t>
  </si>
  <si>
    <t>A026898</t>
  </si>
  <si>
    <t>A026899</t>
  </si>
  <si>
    <t>A026901</t>
  </si>
  <si>
    <t>A026902</t>
  </si>
  <si>
    <t>A026903</t>
  </si>
  <si>
    <t>JO ANN FAY</t>
  </si>
  <si>
    <t>A026904</t>
  </si>
  <si>
    <t>OKIZU FOUNDATION</t>
  </si>
  <si>
    <t>A026907</t>
  </si>
  <si>
    <t>A026908</t>
  </si>
  <si>
    <t>Youth With A Mission</t>
  </si>
  <si>
    <t>A026909</t>
  </si>
  <si>
    <t>EDWARD  ADDINGTON</t>
  </si>
  <si>
    <t>A026913</t>
  </si>
  <si>
    <t>P MARCHI &amp; SON INC</t>
  </si>
  <si>
    <t>A026914</t>
  </si>
  <si>
    <t>YUBA RIVER RECREATION GROUP INC</t>
  </si>
  <si>
    <t>A026915</t>
  </si>
  <si>
    <t>A026916</t>
  </si>
  <si>
    <t>CATHY  WILLIS</t>
  </si>
  <si>
    <t>A026917</t>
  </si>
  <si>
    <t>A026918</t>
  </si>
  <si>
    <t>FN LAND LLC</t>
  </si>
  <si>
    <t>A026924</t>
  </si>
  <si>
    <t>BARTLETT  BURNAP</t>
  </si>
  <si>
    <t>A026926</t>
  </si>
  <si>
    <t>CAROLYN   STEELE</t>
  </si>
  <si>
    <t>A026928SF</t>
  </si>
  <si>
    <t>A026929SF</t>
  </si>
  <si>
    <t>A026930</t>
  </si>
  <si>
    <t>MARSUPIAL PROPERTIES LLC</t>
  </si>
  <si>
    <t>A026931</t>
  </si>
  <si>
    <t>A026932</t>
  </si>
  <si>
    <t>CRAIG  FERRARI</t>
  </si>
  <si>
    <t>A026933</t>
  </si>
  <si>
    <t>ROD W DUNCAN</t>
  </si>
  <si>
    <t>A026934</t>
  </si>
  <si>
    <t>RON  ROSINSKY</t>
  </si>
  <si>
    <t>Dr. Benjamin  Meyer</t>
  </si>
  <si>
    <t>A026940</t>
  </si>
  <si>
    <t>Randolph G Wilson</t>
  </si>
  <si>
    <t>A026941</t>
  </si>
  <si>
    <t>A026942</t>
  </si>
  <si>
    <t>FIVE BEARS HYDRO LLC</t>
  </si>
  <si>
    <t>A026944</t>
  </si>
  <si>
    <t>LONGWOOD RANCH INC</t>
  </si>
  <si>
    <t>A026945</t>
  </si>
  <si>
    <t>Harold  P. Adams</t>
  </si>
  <si>
    <t>A026949</t>
  </si>
  <si>
    <t>Richard  Ryerson</t>
  </si>
  <si>
    <t>A026951</t>
  </si>
  <si>
    <t>HOLM FAMILY TRUST</t>
  </si>
  <si>
    <t>A026952</t>
  </si>
  <si>
    <t>IRON MOUNTAIN MINES, INC</t>
  </si>
  <si>
    <t>A026953</t>
  </si>
  <si>
    <t>A026955</t>
  </si>
  <si>
    <t>Stephen   Lyon</t>
  </si>
  <si>
    <t>A026957</t>
  </si>
  <si>
    <t>DON  MIGUEL</t>
  </si>
  <si>
    <t>A026958</t>
  </si>
  <si>
    <t>A026961</t>
  </si>
  <si>
    <t>MARY  VIERA</t>
  </si>
  <si>
    <t>A026962</t>
  </si>
  <si>
    <t>ETPH, LP</t>
  </si>
  <si>
    <t>A026963</t>
  </si>
  <si>
    <t>A026964</t>
  </si>
  <si>
    <t>A026965</t>
  </si>
  <si>
    <t>A026968</t>
  </si>
  <si>
    <t>RODNEY  BALLOU</t>
  </si>
  <si>
    <t>A026969</t>
  </si>
  <si>
    <t>Saeed   Zarakani</t>
  </si>
  <si>
    <t>A026970</t>
  </si>
  <si>
    <t>SLATE CREEK HYDRO COMPANY, LLC</t>
  </si>
  <si>
    <t>A026976</t>
  </si>
  <si>
    <t>ROBERT  CEVASCO</t>
  </si>
  <si>
    <t>A026980</t>
  </si>
  <si>
    <t>HUDSON POWER, LLC</t>
  </si>
  <si>
    <t>A026981</t>
  </si>
  <si>
    <t>MICHAEL E COYLE</t>
  </si>
  <si>
    <t>A026986</t>
  </si>
  <si>
    <t>SC RANCH</t>
  </si>
  <si>
    <t>A026989</t>
  </si>
  <si>
    <t>LONE OAKS ESTATES</t>
  </si>
  <si>
    <t>A026994</t>
  </si>
  <si>
    <t>A026995</t>
  </si>
  <si>
    <t>SAN MATEO COUNTY DEPARTMENT OF PARKS</t>
  </si>
  <si>
    <t>A026996</t>
  </si>
  <si>
    <t>A026997</t>
  </si>
  <si>
    <t>A026998</t>
  </si>
  <si>
    <t>A026999</t>
  </si>
  <si>
    <t>ARLENE R HANSELL</t>
  </si>
  <si>
    <t>A027000</t>
  </si>
  <si>
    <t>MAURICE  ALTSHULER</t>
  </si>
  <si>
    <t>A027001</t>
  </si>
  <si>
    <t>LONE OAK ESTATES INC</t>
  </si>
  <si>
    <t>A027004</t>
  </si>
  <si>
    <t>A027005</t>
  </si>
  <si>
    <t>PAUL R JOLLY</t>
  </si>
  <si>
    <t>A027006</t>
  </si>
  <si>
    <t>A027007</t>
  </si>
  <si>
    <t>A027008</t>
  </si>
  <si>
    <t>BRADLEY H VALE</t>
  </si>
  <si>
    <t>A027012</t>
  </si>
  <si>
    <t>A027013</t>
  </si>
  <si>
    <t>CHRIS  CARLISLE</t>
  </si>
  <si>
    <t>A027016</t>
  </si>
  <si>
    <t>A027018</t>
  </si>
  <si>
    <t>BRUCE L HIBBERD</t>
  </si>
  <si>
    <t>A027020</t>
  </si>
  <si>
    <t>LAROYA LLC N/A LAURENCE JACOBS TRUCE TR ET AL</t>
  </si>
  <si>
    <t>A027021</t>
  </si>
  <si>
    <t>Vincent P Cordova</t>
  </si>
  <si>
    <t>SIEBERT VINEYARDS</t>
  </si>
  <si>
    <t>A027026</t>
  </si>
  <si>
    <t>CEDAR KNOLL VINEYARDS INC</t>
  </si>
  <si>
    <t>A027027</t>
  </si>
  <si>
    <t>KENNETH  FOWLER</t>
  </si>
  <si>
    <t>A027028</t>
  </si>
  <si>
    <t>JAYSON   KIMBALL</t>
  </si>
  <si>
    <t>ROBERT  LEACH</t>
  </si>
  <si>
    <t>A027032</t>
  </si>
  <si>
    <t>VILLA AMOROSA, INC</t>
  </si>
  <si>
    <t>A027034</t>
  </si>
  <si>
    <t>LASSEN GOLD MINING INC</t>
  </si>
  <si>
    <t>A027035</t>
  </si>
  <si>
    <t>RITA  COGHILL</t>
  </si>
  <si>
    <t>A027038</t>
  </si>
  <si>
    <t>CHU RANCH ASSOCIATION</t>
  </si>
  <si>
    <t>A027039</t>
  </si>
  <si>
    <t>CHARLES T HAIST</t>
  </si>
  <si>
    <t>A027040</t>
  </si>
  <si>
    <t>MICHAEL J BONELLI</t>
  </si>
  <si>
    <t>A027042</t>
  </si>
  <si>
    <t>A027043</t>
  </si>
  <si>
    <t>A027044</t>
  </si>
  <si>
    <t>TYLER  THOMPSON</t>
  </si>
  <si>
    <t>A027045</t>
  </si>
  <si>
    <t>A027047</t>
  </si>
  <si>
    <t>ADAM P SCHOEN</t>
  </si>
  <si>
    <t>A027048</t>
  </si>
  <si>
    <t>ADELE E HANSEN</t>
  </si>
  <si>
    <t>A027049</t>
  </si>
  <si>
    <t>A027050</t>
  </si>
  <si>
    <t>FRED  ADAMS</t>
  </si>
  <si>
    <t>A027054</t>
  </si>
  <si>
    <t>KURT H HERTLEIN</t>
  </si>
  <si>
    <t>A027055</t>
  </si>
  <si>
    <t>ALBERT  BAYER</t>
  </si>
  <si>
    <t>A027060</t>
  </si>
  <si>
    <t>GLORIA  CANALES</t>
  </si>
  <si>
    <t>A027070</t>
  </si>
  <si>
    <t>MAURICE P SEARCY</t>
  </si>
  <si>
    <t>A027071</t>
  </si>
  <si>
    <t>A027072</t>
  </si>
  <si>
    <t>ROBERT   JOHNSON</t>
  </si>
  <si>
    <t>A027074</t>
  </si>
  <si>
    <t>WALTER A REED</t>
  </si>
  <si>
    <t>A027076</t>
  </si>
  <si>
    <t>MONKSTONE INDUSTRIES</t>
  </si>
  <si>
    <t>A027077</t>
  </si>
  <si>
    <t>CALIF STATE COASTAL CONSERVANCY</t>
  </si>
  <si>
    <t>A027078</t>
  </si>
  <si>
    <t>RON  BORTMAN</t>
  </si>
  <si>
    <t>A027080</t>
  </si>
  <si>
    <t>OLSEN FAMILY TRUST</t>
  </si>
  <si>
    <t>HILLCREST EQUESTRIAN FARM</t>
  </si>
  <si>
    <t>A027086</t>
  </si>
  <si>
    <t>ANTHONY  CRANE</t>
  </si>
  <si>
    <t>A027087</t>
  </si>
  <si>
    <t>BELFAST RANCH</t>
  </si>
  <si>
    <t>A027088</t>
  </si>
  <si>
    <t>B.J. DEIS</t>
  </si>
  <si>
    <t>A027089</t>
  </si>
  <si>
    <t>A027100</t>
  </si>
  <si>
    <t>WILLIAM R PULICE</t>
  </si>
  <si>
    <t>A027101</t>
  </si>
  <si>
    <t>MICHAEL AND GRACE JACOBS FAMILY TRUST</t>
  </si>
  <si>
    <t>A027116</t>
  </si>
  <si>
    <t>A027117</t>
  </si>
  <si>
    <t>A027118</t>
  </si>
  <si>
    <t>DIMARCO/HARLEEN REVOCABLE TRUST</t>
  </si>
  <si>
    <t>A027120</t>
  </si>
  <si>
    <t>VISMARA INVESTMENTS LLC</t>
  </si>
  <si>
    <t>A027121</t>
  </si>
  <si>
    <t>DOMAINE CARNEROS LTD</t>
  </si>
  <si>
    <t>A027122</t>
  </si>
  <si>
    <t>A027126</t>
  </si>
  <si>
    <t>A027128</t>
  </si>
  <si>
    <t>ROBERT KEENAN WINERY</t>
  </si>
  <si>
    <t>A027129</t>
  </si>
  <si>
    <t>DAVID W MASON</t>
  </si>
  <si>
    <t>A027130</t>
  </si>
  <si>
    <t>A027131</t>
  </si>
  <si>
    <t>BRETT D THOMSON</t>
  </si>
  <si>
    <t>A027132</t>
  </si>
  <si>
    <t>A027133</t>
  </si>
  <si>
    <t>ALEXANDER   FRANKIAN</t>
  </si>
  <si>
    <t>A027136</t>
  </si>
  <si>
    <t>RONALD G MATULICH</t>
  </si>
  <si>
    <t>A027137</t>
  </si>
  <si>
    <t>A027139</t>
  </si>
  <si>
    <t>A027140</t>
  </si>
  <si>
    <t>PATRICK R BENEDICT</t>
  </si>
  <si>
    <t>A027142</t>
  </si>
  <si>
    <t>EDEN VALLEY RANCH LLC</t>
  </si>
  <si>
    <t>BONITA  BERGIN</t>
  </si>
  <si>
    <t>A027144</t>
  </si>
  <si>
    <t>GARY  SWINNOCK</t>
  </si>
  <si>
    <t>A027150</t>
  </si>
  <si>
    <t>MERVIN MCDONALD &amp; SON</t>
  </si>
  <si>
    <t>A027151</t>
  </si>
  <si>
    <t>JERRY  LINSTAD</t>
  </si>
  <si>
    <t>A027152</t>
  </si>
  <si>
    <t>A027157</t>
  </si>
  <si>
    <t>RONALD C SHERMAN</t>
  </si>
  <si>
    <t>W MIDDLETON O'BRIEN</t>
  </si>
  <si>
    <t>A027159</t>
  </si>
  <si>
    <t>A027160</t>
  </si>
  <si>
    <t>A027163</t>
  </si>
  <si>
    <t>JOSEPHINE A WELCH</t>
  </si>
  <si>
    <t>A027166</t>
  </si>
  <si>
    <t>WALLACE COMMUNITY SERVICES DISTRICT</t>
  </si>
  <si>
    <t>A027167</t>
  </si>
  <si>
    <t>DAVID   OLNEY</t>
  </si>
  <si>
    <t>A027171</t>
  </si>
  <si>
    <t>A027173</t>
  </si>
  <si>
    <t>LORRAINE C JAMES</t>
  </si>
  <si>
    <t>A027174</t>
  </si>
  <si>
    <t>A027175</t>
  </si>
  <si>
    <t>A027176</t>
  </si>
  <si>
    <t>A027178</t>
  </si>
  <si>
    <t>EIF Haypress, LLC</t>
  </si>
  <si>
    <t>A027181</t>
  </si>
  <si>
    <t>STEWART FAMILY TRUST</t>
  </si>
  <si>
    <t>A027183</t>
  </si>
  <si>
    <t>A027184</t>
  </si>
  <si>
    <t>A027188</t>
  </si>
  <si>
    <t>HUDSONIA, LLC</t>
  </si>
  <si>
    <t>A027194</t>
  </si>
  <si>
    <t>MILL &amp; SULPHUR CREEK ASSOCIATES LP</t>
  </si>
  <si>
    <t>A027198</t>
  </si>
  <si>
    <t>A027199</t>
  </si>
  <si>
    <t>A027200</t>
  </si>
  <si>
    <t>JOHN M PARRY</t>
  </si>
  <si>
    <t>A027201</t>
  </si>
  <si>
    <t>CHRISTINE  CHANLEY</t>
  </si>
  <si>
    <t>A027202</t>
  </si>
  <si>
    <t>AMARAL RANCH LLC PENSION PLAN AND TRUST</t>
  </si>
  <si>
    <t>A027204</t>
  </si>
  <si>
    <t>CORE TRUST</t>
  </si>
  <si>
    <t>A027206</t>
  </si>
  <si>
    <t>JEFFREY J BUTLER TRUST 2010</t>
  </si>
  <si>
    <t>A027207</t>
  </si>
  <si>
    <t>A027209</t>
  </si>
  <si>
    <t>A027211</t>
  </si>
  <si>
    <t>A027212</t>
  </si>
  <si>
    <t>A027213</t>
  </si>
  <si>
    <t>LEON W ETCHEPARE TESTAMENTARY TRUST</t>
  </si>
  <si>
    <t>A027214</t>
  </si>
  <si>
    <t>A027215</t>
  </si>
  <si>
    <t>JOHN C GALANTE</t>
  </si>
  <si>
    <t>A027220</t>
  </si>
  <si>
    <t>A027222</t>
  </si>
  <si>
    <t>LASSEN STATION HYDROELECTRIC LP</t>
  </si>
  <si>
    <t>A027224</t>
  </si>
  <si>
    <t>Drew   Munster</t>
  </si>
  <si>
    <t>A027231</t>
  </si>
  <si>
    <t>A027233</t>
  </si>
  <si>
    <t>A027234</t>
  </si>
  <si>
    <t>A027235</t>
  </si>
  <si>
    <t>A027236</t>
  </si>
  <si>
    <t>A027237</t>
  </si>
  <si>
    <t>A027238</t>
  </si>
  <si>
    <t>A027239</t>
  </si>
  <si>
    <t>A027241</t>
  </si>
  <si>
    <t>DM BRYANT FARMS INC</t>
  </si>
  <si>
    <t>A027242</t>
  </si>
  <si>
    <t>A027243</t>
  </si>
  <si>
    <t>A027244</t>
  </si>
  <si>
    <t>A027245</t>
  </si>
  <si>
    <t>A027246</t>
  </si>
  <si>
    <t>Tommy C Johnston</t>
  </si>
  <si>
    <t>CALIFORNIA WATER SERVICE COMPANY</t>
  </si>
  <si>
    <t>A027251</t>
  </si>
  <si>
    <t>A027255</t>
  </si>
  <si>
    <t>DON  HARRIS</t>
  </si>
  <si>
    <t>A027256</t>
  </si>
  <si>
    <t>STANLEY E ADCOCK JR</t>
  </si>
  <si>
    <t>A027257</t>
  </si>
  <si>
    <t>DOUGLAS R SMITH</t>
  </si>
  <si>
    <t>A027258</t>
  </si>
  <si>
    <t>SLIMEN MALOOF TRUST</t>
  </si>
  <si>
    <t>A027259</t>
  </si>
  <si>
    <t>DONALD W STRETZ</t>
  </si>
  <si>
    <t>A027260</t>
  </si>
  <si>
    <t>GERALD G JONES</t>
  </si>
  <si>
    <t>A027261</t>
  </si>
  <si>
    <t>A027262</t>
  </si>
  <si>
    <t>A027264</t>
  </si>
  <si>
    <t>A027266</t>
  </si>
  <si>
    <t>BRADLEY D REEVES</t>
  </si>
  <si>
    <t>A027273</t>
  </si>
  <si>
    <t>A027280</t>
  </si>
  <si>
    <t>A027281</t>
  </si>
  <si>
    <t>A027281A</t>
  </si>
  <si>
    <t>A027281B</t>
  </si>
  <si>
    <t>A027282</t>
  </si>
  <si>
    <t>Lorene D.  Yates</t>
  </si>
  <si>
    <t>A027283</t>
  </si>
  <si>
    <t>DARYL  MUZIO</t>
  </si>
  <si>
    <t>A027284</t>
  </si>
  <si>
    <t>A027290</t>
  </si>
  <si>
    <t>MAZ PROP, INC DBA EL RANCHO TAJIGUAS</t>
  </si>
  <si>
    <t>A027295</t>
  </si>
  <si>
    <t>A027296</t>
  </si>
  <si>
    <t>A027298</t>
  </si>
  <si>
    <t>A027299</t>
  </si>
  <si>
    <t>JEREMY  BROWN</t>
  </si>
  <si>
    <t>MASUT WINE COMPANY LLC</t>
  </si>
  <si>
    <t>A027302</t>
  </si>
  <si>
    <t>A027305</t>
  </si>
  <si>
    <t>EUGENE MARK SOUZA</t>
  </si>
  <si>
    <t>A027315</t>
  </si>
  <si>
    <t>A027319</t>
  </si>
  <si>
    <t>A027322</t>
  </si>
  <si>
    <t>DONALD REX WHITTLE</t>
  </si>
  <si>
    <t>A027323</t>
  </si>
  <si>
    <t>BODEGA FARMS</t>
  </si>
  <si>
    <t>A027326A</t>
  </si>
  <si>
    <t>CECIL C COOPER</t>
  </si>
  <si>
    <t>A027326B</t>
  </si>
  <si>
    <t>SUSIE  MOODY</t>
  </si>
  <si>
    <t>A027328</t>
  </si>
  <si>
    <t>THIRTEENTH VINEYARDS LLC</t>
  </si>
  <si>
    <t>A027329</t>
  </si>
  <si>
    <t>A027330</t>
  </si>
  <si>
    <t>A027331</t>
  </si>
  <si>
    <t>A027332</t>
  </si>
  <si>
    <t>FRANKLIN J TARPLEY</t>
  </si>
  <si>
    <t>A027335</t>
  </si>
  <si>
    <t>PHILIP  BOESCHE</t>
  </si>
  <si>
    <t>A027336</t>
  </si>
  <si>
    <t>CLINTON  WHITNEY</t>
  </si>
  <si>
    <t>A027337</t>
  </si>
  <si>
    <t>A027339</t>
  </si>
  <si>
    <t>AQUA CLEAR FARMS INC</t>
  </si>
  <si>
    <t>A027342</t>
  </si>
  <si>
    <t>WILLIAM G WARDRIP</t>
  </si>
  <si>
    <t>A027344</t>
  </si>
  <si>
    <t>A027346</t>
  </si>
  <si>
    <t>A027349</t>
  </si>
  <si>
    <t>A027351</t>
  </si>
  <si>
    <t>TK Group, LLC</t>
  </si>
  <si>
    <t>A027352</t>
  </si>
  <si>
    <t>EL DORADO HYDRO, LLC</t>
  </si>
  <si>
    <t>A027353</t>
  </si>
  <si>
    <t>A027354</t>
  </si>
  <si>
    <t>JOHN  PAVAN</t>
  </si>
  <si>
    <t>A027356</t>
  </si>
  <si>
    <t>TAHOE PARK WATER COMPANY, INC</t>
  </si>
  <si>
    <t>A027357</t>
  </si>
  <si>
    <t>A027358</t>
  </si>
  <si>
    <t>Susan K Espinole</t>
  </si>
  <si>
    <t>A027359</t>
  </si>
  <si>
    <t>JIM L MOON</t>
  </si>
  <si>
    <t>A027360</t>
  </si>
  <si>
    <t>A027361</t>
  </si>
  <si>
    <t>A027364</t>
  </si>
  <si>
    <t>A027366</t>
  </si>
  <si>
    <t>ALBERT R DAVIDSON</t>
  </si>
  <si>
    <t>A027367</t>
  </si>
  <si>
    <t>A027369</t>
  </si>
  <si>
    <t>PACIFIC LIVESTOCK INC</t>
  </si>
  <si>
    <t>A027370</t>
  </si>
  <si>
    <t>A027372</t>
  </si>
  <si>
    <t>MOUNTAIN CHARLIE WATER WORKS INC</t>
  </si>
  <si>
    <t>A027373</t>
  </si>
  <si>
    <t>DERF  LEWIS</t>
  </si>
  <si>
    <t>A027377</t>
  </si>
  <si>
    <t>DJERASSI RESIDENT ARTIST PROGRAM</t>
  </si>
  <si>
    <t>A027379</t>
  </si>
  <si>
    <t>MAMMOTH COUNTY WATER DISTRICT</t>
  </si>
  <si>
    <t>A027382</t>
  </si>
  <si>
    <t>COUNTY OF COLUSA</t>
  </si>
  <si>
    <t>A027384</t>
  </si>
  <si>
    <t>STEVEN  PAULICK</t>
  </si>
  <si>
    <t>A027385</t>
  </si>
  <si>
    <t>SHADY GROVE</t>
  </si>
  <si>
    <t>A027386</t>
  </si>
  <si>
    <t>A027388</t>
  </si>
  <si>
    <t>WILLIAM L ALCORN</t>
  </si>
  <si>
    <t>A027389</t>
  </si>
  <si>
    <t>FRANCIS V MAHONEY</t>
  </si>
  <si>
    <t>A027390</t>
  </si>
  <si>
    <t>OLSEN POWER PARTNERS</t>
  </si>
  <si>
    <t>A027391</t>
  </si>
  <si>
    <t>ED  FRIEDRICH</t>
  </si>
  <si>
    <t>A027392</t>
  </si>
  <si>
    <t>SUSAN G SMITH</t>
  </si>
  <si>
    <t>A027394</t>
  </si>
  <si>
    <t>A027411</t>
  </si>
  <si>
    <t>A027412</t>
  </si>
  <si>
    <t>PATRICK R BRANSFORD</t>
  </si>
  <si>
    <t>A027425</t>
  </si>
  <si>
    <t>DAROL  WESTER</t>
  </si>
  <si>
    <t>A027431</t>
  </si>
  <si>
    <t>A027432</t>
  </si>
  <si>
    <t>A027433</t>
  </si>
  <si>
    <t>A027434</t>
  </si>
  <si>
    <t>A027435</t>
  </si>
  <si>
    <t>A027436</t>
  </si>
  <si>
    <t>A027438</t>
  </si>
  <si>
    <t>WILLIAM C PROCK</t>
  </si>
  <si>
    <t>A027443</t>
  </si>
  <si>
    <t>MICHAEL J GARRITY</t>
  </si>
  <si>
    <t>A027444</t>
  </si>
  <si>
    <t>A027445</t>
  </si>
  <si>
    <t>HENRI  VANDENDRIESSCHE</t>
  </si>
  <si>
    <t>A027455</t>
  </si>
  <si>
    <t>RAYMOND H FARRELL</t>
  </si>
  <si>
    <t>A027455A</t>
  </si>
  <si>
    <t>EDUARDO GOMEZ SANCHEZ</t>
  </si>
  <si>
    <t>A027455B</t>
  </si>
  <si>
    <t>MARLINE  BALBACH</t>
  </si>
  <si>
    <t>A027455C</t>
  </si>
  <si>
    <t>STEPHEN M CONCANNON</t>
  </si>
  <si>
    <t>A027456</t>
  </si>
  <si>
    <t>MADERA-CHOWCHILLA WATER AND POWER AUTHORITY</t>
  </si>
  <si>
    <t>A027457</t>
  </si>
  <si>
    <t>ANTHONY   GONZALES</t>
  </si>
  <si>
    <t>A027458</t>
  </si>
  <si>
    <t>TERYL  MADLEM</t>
  </si>
  <si>
    <t>A027463</t>
  </si>
  <si>
    <t>TOM  CHARTERS</t>
  </si>
  <si>
    <t>A027464</t>
  </si>
  <si>
    <t>A027465</t>
  </si>
  <si>
    <t>A027468</t>
  </si>
  <si>
    <t>A027469</t>
  </si>
  <si>
    <t>A027475</t>
  </si>
  <si>
    <t>ANDREW W LANDIES</t>
  </si>
  <si>
    <t>A027477</t>
  </si>
  <si>
    <t>ROCHIOLI VINEYARD &amp; WINERY LLC</t>
  </si>
  <si>
    <t>A027483</t>
  </si>
  <si>
    <t>MICHAEL K CREBBIN</t>
  </si>
  <si>
    <t>A027485</t>
  </si>
  <si>
    <t>A027488</t>
  </si>
  <si>
    <t>A027489</t>
  </si>
  <si>
    <t>A027491</t>
  </si>
  <si>
    <t>WILLIAM P KLEIN JR</t>
  </si>
  <si>
    <t>A027496</t>
  </si>
  <si>
    <t>A027499</t>
  </si>
  <si>
    <t>Whisky River Ranch Winery, LLC</t>
  </si>
  <si>
    <t>A027500</t>
  </si>
  <si>
    <t>A027502</t>
  </si>
  <si>
    <t>RICHARD E FAGGIOLI</t>
  </si>
  <si>
    <t>A027503</t>
  </si>
  <si>
    <t>A027504</t>
  </si>
  <si>
    <t>LVNA BLOCKCHAIN LLC</t>
  </si>
  <si>
    <t>A027508</t>
  </si>
  <si>
    <t>ROBIN  MANZO</t>
  </si>
  <si>
    <t>A027510</t>
  </si>
  <si>
    <t>BIG BEAR CITY COMMUNITY SERVICES DISTRICT</t>
  </si>
  <si>
    <t>A027511</t>
  </si>
  <si>
    <t>KATHLEEN A SCHMIDT</t>
  </si>
  <si>
    <t>A027512</t>
  </si>
  <si>
    <t>HOMER  GADDY</t>
  </si>
  <si>
    <t>A027513</t>
  </si>
  <si>
    <t>DORIS L MINARD</t>
  </si>
  <si>
    <t>A027515</t>
  </si>
  <si>
    <t>JERE  MITCHELL</t>
  </si>
  <si>
    <t>A027516</t>
  </si>
  <si>
    <t>A027517</t>
  </si>
  <si>
    <t>ORVILLE TACHEENI SCOTT</t>
  </si>
  <si>
    <t>A027518</t>
  </si>
  <si>
    <t>A027519</t>
  </si>
  <si>
    <t>A027520</t>
  </si>
  <si>
    <t>JEFF S DALLAS</t>
  </si>
  <si>
    <t>A027522</t>
  </si>
  <si>
    <t>VARIAN RANCH HOMEOWNERS ASSN</t>
  </si>
  <si>
    <t>A027523</t>
  </si>
  <si>
    <t>James F Gray</t>
  </si>
  <si>
    <t>A027524</t>
  </si>
  <si>
    <t>A027525</t>
  </si>
  <si>
    <t>A027527</t>
  </si>
  <si>
    <t>HAGGARD FAMILY TRUST</t>
  </si>
  <si>
    <t>A027528</t>
  </si>
  <si>
    <t>A027531</t>
  </si>
  <si>
    <t>FAR WEST POWER CORPORATION</t>
  </si>
  <si>
    <t>A027533</t>
  </si>
  <si>
    <t>NANCY  HAWKS</t>
  </si>
  <si>
    <t>A027535</t>
  </si>
  <si>
    <t>A027540</t>
  </si>
  <si>
    <t>ALLIED DEVELOPMENT INC</t>
  </si>
  <si>
    <t>A027542</t>
  </si>
  <si>
    <t>RICHARDS LAND &amp; CATTLE CO</t>
  </si>
  <si>
    <t>A027544</t>
  </si>
  <si>
    <t>Cynthia A. Downing</t>
  </si>
  <si>
    <t>A027545</t>
  </si>
  <si>
    <t>BANCROFT VINEYARD</t>
  </si>
  <si>
    <t>A027546</t>
  </si>
  <si>
    <t>JEFF A LION</t>
  </si>
  <si>
    <t>A027549</t>
  </si>
  <si>
    <t>JOYCE LINNETTE ANDERSON-WATERS</t>
  </si>
  <si>
    <t>A027550</t>
  </si>
  <si>
    <t>DANIEL F MC CARTHY</t>
  </si>
  <si>
    <t>A027551</t>
  </si>
  <si>
    <t>ERICA  SMITHIES</t>
  </si>
  <si>
    <t>A027552</t>
  </si>
  <si>
    <t>A027553</t>
  </si>
  <si>
    <t>JOEY  GROSSI</t>
  </si>
  <si>
    <t>A027554</t>
  </si>
  <si>
    <t>LOST HILLS WATER DISTRICT</t>
  </si>
  <si>
    <t>A027555</t>
  </si>
  <si>
    <t>A027559</t>
  </si>
  <si>
    <t>A027563</t>
  </si>
  <si>
    <t>James L. Mendoza and Lucille Mendoza Trust</t>
  </si>
  <si>
    <t>A027564</t>
  </si>
  <si>
    <t>RENE  CARDINAUX</t>
  </si>
  <si>
    <t>A027566</t>
  </si>
  <si>
    <t>A027570</t>
  </si>
  <si>
    <t>A027574</t>
  </si>
  <si>
    <t>ADAM G LEHNER</t>
  </si>
  <si>
    <t>A027579</t>
  </si>
  <si>
    <t>RICHARD V DECARLI</t>
  </si>
  <si>
    <t>A027580</t>
  </si>
  <si>
    <t>A027585</t>
  </si>
  <si>
    <t>LOUIS JOHN BORELLI III</t>
  </si>
  <si>
    <t>A027586</t>
  </si>
  <si>
    <t>A027587</t>
  </si>
  <si>
    <t>CARPINTERIA COUNTY WATER DISTRICT</t>
  </si>
  <si>
    <t>A027588</t>
  </si>
  <si>
    <t>A027589</t>
  </si>
  <si>
    <t>A027590</t>
  </si>
  <si>
    <t>A027591</t>
  </si>
  <si>
    <t>A027592</t>
  </si>
  <si>
    <t>A027593</t>
  </si>
  <si>
    <t>A027594</t>
  </si>
  <si>
    <t>A027595</t>
  </si>
  <si>
    <t>A027599</t>
  </si>
  <si>
    <t>A027600</t>
  </si>
  <si>
    <t>A027601</t>
  </si>
  <si>
    <t>KEVIN  DEIERLING</t>
  </si>
  <si>
    <t>A027602</t>
  </si>
  <si>
    <t>A027603</t>
  </si>
  <si>
    <t>A027604</t>
  </si>
  <si>
    <t>A027605</t>
  </si>
  <si>
    <t>A027607</t>
  </si>
  <si>
    <t>CROSSROAD ASSOCIATES LLC</t>
  </si>
  <si>
    <t>A027610</t>
  </si>
  <si>
    <t>A027612</t>
  </si>
  <si>
    <t>A027614</t>
  </si>
  <si>
    <t>A027614A</t>
  </si>
  <si>
    <t>A027614B</t>
  </si>
  <si>
    <t>A027614C</t>
  </si>
  <si>
    <t>A027615</t>
  </si>
  <si>
    <t>JOHN  DUARTE</t>
  </si>
  <si>
    <t>A027616</t>
  </si>
  <si>
    <t>A027617</t>
  </si>
  <si>
    <t>ROCKET FARMS INC</t>
  </si>
  <si>
    <t>A027620</t>
  </si>
  <si>
    <t>STEVE  ISAKSON</t>
  </si>
  <si>
    <t>A027621</t>
  </si>
  <si>
    <t>A027622</t>
  </si>
  <si>
    <t>ROBERT I BULKLEY</t>
  </si>
  <si>
    <t>A027623</t>
  </si>
  <si>
    <t>A027624</t>
  </si>
  <si>
    <t>A027625</t>
  </si>
  <si>
    <t>A027628</t>
  </si>
  <si>
    <t>MICHAEL  A.  SCAVONE</t>
  </si>
  <si>
    <t>A027629</t>
  </si>
  <si>
    <t>A027630</t>
  </si>
  <si>
    <t>A027631</t>
  </si>
  <si>
    <t>A027634</t>
  </si>
  <si>
    <t>LUKE  RUEDIGER</t>
  </si>
  <si>
    <t>A027635</t>
  </si>
  <si>
    <t>A027636A</t>
  </si>
  <si>
    <t>A027636B</t>
  </si>
  <si>
    <t>A027637</t>
  </si>
  <si>
    <t>OWENS FAMILY TRUST</t>
  </si>
  <si>
    <t>A027638</t>
  </si>
  <si>
    <t>JOSEPH  CHACKO</t>
  </si>
  <si>
    <t>A027639</t>
  </si>
  <si>
    <t>Thomas  Tauchus</t>
  </si>
  <si>
    <t>A027640</t>
  </si>
  <si>
    <t>TRIANGLE RANCH LLC</t>
  </si>
  <si>
    <t>A027641</t>
  </si>
  <si>
    <t>A027642</t>
  </si>
  <si>
    <t>DAVID  DENT</t>
  </si>
  <si>
    <t>A027643</t>
  </si>
  <si>
    <t>DAVID B WHITLOW FAMILY 2005 TRUST</t>
  </si>
  <si>
    <t>A027644</t>
  </si>
  <si>
    <t>MS RIALTO NORTH DOUGLAS CA, LLC</t>
  </si>
  <si>
    <t>A027646</t>
  </si>
  <si>
    <t>Elizabeth Ann VIRGILIO</t>
  </si>
  <si>
    <t>A027647</t>
  </si>
  <si>
    <t>A027648</t>
  </si>
  <si>
    <t>A027649</t>
  </si>
  <si>
    <t>PROTRAN INC</t>
  </si>
  <si>
    <t>A027651</t>
  </si>
  <si>
    <t>PACIFIC POWER PARTNERS LLC</t>
  </si>
  <si>
    <t>A027652</t>
  </si>
  <si>
    <t>A027653</t>
  </si>
  <si>
    <t>A027656</t>
  </si>
  <si>
    <t>A027657</t>
  </si>
  <si>
    <t>A027659</t>
  </si>
  <si>
    <t>BRENT WIGGIN, INC.</t>
  </si>
  <si>
    <t>A027660</t>
  </si>
  <si>
    <t>A027663</t>
  </si>
  <si>
    <t>A027664</t>
  </si>
  <si>
    <t>A027665</t>
  </si>
  <si>
    <t>A027666</t>
  </si>
  <si>
    <t>A027668</t>
  </si>
  <si>
    <t>AARON  GOULD</t>
  </si>
  <si>
    <t>A027671</t>
  </si>
  <si>
    <t>A027672</t>
  </si>
  <si>
    <t>ELLEN N LING</t>
  </si>
  <si>
    <t>A027673</t>
  </si>
  <si>
    <t>MATT S MCCOY</t>
  </si>
  <si>
    <t>A027675</t>
  </si>
  <si>
    <t>DAN R LOFTIS</t>
  </si>
  <si>
    <t>A027676</t>
  </si>
  <si>
    <t>GUSTAF A ANDERSON</t>
  </si>
  <si>
    <t>A027677</t>
  </si>
  <si>
    <t>A027679</t>
  </si>
  <si>
    <t>Mildred   Hamilton</t>
  </si>
  <si>
    <t>A027680</t>
  </si>
  <si>
    <t>CY C YOUNG</t>
  </si>
  <si>
    <t>A027681</t>
  </si>
  <si>
    <t>A027684</t>
  </si>
  <si>
    <t>A027685A</t>
  </si>
  <si>
    <t>A027685B</t>
  </si>
  <si>
    <t>A027686</t>
  </si>
  <si>
    <t>A027687A</t>
  </si>
  <si>
    <t>CRYSTAL  L DUNLAP</t>
  </si>
  <si>
    <t>A027687B</t>
  </si>
  <si>
    <t>DENNIS  ARTTUS</t>
  </si>
  <si>
    <t>A027687C</t>
  </si>
  <si>
    <t>JOE  NIXON</t>
  </si>
  <si>
    <t>A027688</t>
  </si>
  <si>
    <t>THERESA  THORNBERRY</t>
  </si>
  <si>
    <t>A027689</t>
  </si>
  <si>
    <t>A027690</t>
  </si>
  <si>
    <t>GERDA  GRAFFUNDER</t>
  </si>
  <si>
    <t>A027691</t>
  </si>
  <si>
    <t>JON  WATO</t>
  </si>
  <si>
    <t>A027692</t>
  </si>
  <si>
    <t>ARTHUR MARTIN WARREN</t>
  </si>
  <si>
    <t>A027695</t>
  </si>
  <si>
    <t>KADEN  KOFFLER</t>
  </si>
  <si>
    <t>A027696</t>
  </si>
  <si>
    <t>A027697</t>
  </si>
  <si>
    <t>A027698</t>
  </si>
  <si>
    <t>A027699</t>
  </si>
  <si>
    <t>STEVE  STRICKLER</t>
  </si>
  <si>
    <t>A027700</t>
  </si>
  <si>
    <t>WHISPERING OAKS WEST HOMEOWNERS ASSN</t>
  </si>
  <si>
    <t>A027701</t>
  </si>
  <si>
    <t>WAYNE  KELLY</t>
  </si>
  <si>
    <t>A027703</t>
  </si>
  <si>
    <t>A027705</t>
  </si>
  <si>
    <t>WILLIAM  OZAWA</t>
  </si>
  <si>
    <t>A027706</t>
  </si>
  <si>
    <t>A027707</t>
  </si>
  <si>
    <t>COOK'S FLAT ASSOCIATES, A CALIF LIMITED PARTNERSHIP</t>
  </si>
  <si>
    <t>A027708</t>
  </si>
  <si>
    <t>CLARKE N MOORE</t>
  </si>
  <si>
    <t>A027709</t>
  </si>
  <si>
    <t>TOM  LIGUORI</t>
  </si>
  <si>
    <t>A027710</t>
  </si>
  <si>
    <t>Paul  Browder</t>
  </si>
  <si>
    <t>A027711</t>
  </si>
  <si>
    <t>A027712</t>
  </si>
  <si>
    <t>A027713</t>
  </si>
  <si>
    <t>A027715</t>
  </si>
  <si>
    <t>A027717</t>
  </si>
  <si>
    <t>A027718</t>
  </si>
  <si>
    <t>A027719</t>
  </si>
  <si>
    <t>A027728</t>
  </si>
  <si>
    <t>WALKER CREEK RANCH</t>
  </si>
  <si>
    <t>A027729</t>
  </si>
  <si>
    <t>COBB CREEK HOLDINGS LLC</t>
  </si>
  <si>
    <t>A027732</t>
  </si>
  <si>
    <t>A027733</t>
  </si>
  <si>
    <t>A027734</t>
  </si>
  <si>
    <t>A027735</t>
  </si>
  <si>
    <t>A027737</t>
  </si>
  <si>
    <t>A027738</t>
  </si>
  <si>
    <t>A027739</t>
  </si>
  <si>
    <t>A027740</t>
  </si>
  <si>
    <t>A027741</t>
  </si>
  <si>
    <t>A027742</t>
  </si>
  <si>
    <t>A027746</t>
  </si>
  <si>
    <t>JFW TDE LLC</t>
  </si>
  <si>
    <t>A027747</t>
  </si>
  <si>
    <t>MICHAEL TERRY TRUST</t>
  </si>
  <si>
    <t>A027748</t>
  </si>
  <si>
    <t>CLIFFORD M ANDERSON</t>
  </si>
  <si>
    <t>A027750</t>
  </si>
  <si>
    <t>A027752</t>
  </si>
  <si>
    <t>BEAR STATE WATER WORKS</t>
  </si>
  <si>
    <t>A027754</t>
  </si>
  <si>
    <t>FRANZ J REHFELD</t>
  </si>
  <si>
    <t>A027756</t>
  </si>
  <si>
    <t>A027757</t>
  </si>
  <si>
    <t>A027758</t>
  </si>
  <si>
    <t>A027759</t>
  </si>
  <si>
    <t>LINDA  OUIMETTE</t>
  </si>
  <si>
    <t>A027760</t>
  </si>
  <si>
    <t>PAUL C SMITH</t>
  </si>
  <si>
    <t>A027761</t>
  </si>
  <si>
    <t>DONALD J GWIZDALSKI</t>
  </si>
  <si>
    <t>A027762</t>
  </si>
  <si>
    <t>A027764</t>
  </si>
  <si>
    <t>DOROTHY A STONIER</t>
  </si>
  <si>
    <t>A027765</t>
  </si>
  <si>
    <t>WILMA  SMITH</t>
  </si>
  <si>
    <t>A027767</t>
  </si>
  <si>
    <t>A027768</t>
  </si>
  <si>
    <t>KAREN A BALDWIN</t>
  </si>
  <si>
    <t>A027769</t>
  </si>
  <si>
    <t>A027770</t>
  </si>
  <si>
    <t>CHRISTOPHER L KESINGER</t>
  </si>
  <si>
    <t>A027771</t>
  </si>
  <si>
    <t>A027772</t>
  </si>
  <si>
    <t>NEAL  HENRY</t>
  </si>
  <si>
    <t>A027773</t>
  </si>
  <si>
    <t>A027775</t>
  </si>
  <si>
    <t>A027777</t>
  </si>
  <si>
    <t>PHIL  MUELLER</t>
  </si>
  <si>
    <t>A027778</t>
  </si>
  <si>
    <t>BAKER STATION ASSOCIATES LP</t>
  </si>
  <si>
    <t>A027781</t>
  </si>
  <si>
    <t>Cal Ag Properties</t>
  </si>
  <si>
    <t>A027783</t>
  </si>
  <si>
    <t>PROMONTORY LLC</t>
  </si>
  <si>
    <t>A027784</t>
  </si>
  <si>
    <t>GUNN RANCH</t>
  </si>
  <si>
    <t>A027785</t>
  </si>
  <si>
    <t>DONALD F MC CLURE</t>
  </si>
  <si>
    <t>A027787</t>
  </si>
  <si>
    <t>REDWOOD ROD &amp; GUN CLUB</t>
  </si>
  <si>
    <t>A027791</t>
  </si>
  <si>
    <t>A027792</t>
  </si>
  <si>
    <t>WILDWOOD RANCHOS UNIT NUMBER I WATER CO</t>
  </si>
  <si>
    <t>A027795</t>
  </si>
  <si>
    <t>JOHN  STEINER</t>
  </si>
  <si>
    <t>A027796</t>
  </si>
  <si>
    <t>NIGHTS IN WHITE SATIN LLC</t>
  </si>
  <si>
    <t>A027797</t>
  </si>
  <si>
    <t>BRANDON  GARRETT</t>
  </si>
  <si>
    <t>A027798</t>
  </si>
  <si>
    <t>STEPHEN P GARRETT</t>
  </si>
  <si>
    <t>A027799</t>
  </si>
  <si>
    <t>A027800</t>
  </si>
  <si>
    <t>HANUMAN FELLOWSHIP</t>
  </si>
  <si>
    <t>A027801</t>
  </si>
  <si>
    <t>A027802</t>
  </si>
  <si>
    <t>A027805</t>
  </si>
  <si>
    <t>A027811</t>
  </si>
  <si>
    <t>A027812</t>
  </si>
  <si>
    <t>CULVERT CITY TRUST</t>
  </si>
  <si>
    <t>A027813</t>
  </si>
  <si>
    <t>HENDRIK  SMEDING</t>
  </si>
  <si>
    <t>A027815</t>
  </si>
  <si>
    <t>ENERGY GROWTH GROUP</t>
  </si>
  <si>
    <t>A027818</t>
  </si>
  <si>
    <t>DAVID  CHACON</t>
  </si>
  <si>
    <t>A027819</t>
  </si>
  <si>
    <t>TYSA   WRIGHT</t>
  </si>
  <si>
    <t>A027821</t>
  </si>
  <si>
    <t>A027822</t>
  </si>
  <si>
    <t>A027823</t>
  </si>
  <si>
    <t>A027824</t>
  </si>
  <si>
    <t>A027825</t>
  </si>
  <si>
    <t>A027826</t>
  </si>
  <si>
    <t>A027827</t>
  </si>
  <si>
    <t>A027829</t>
  </si>
  <si>
    <t>A027830</t>
  </si>
  <si>
    <t>A027831</t>
  </si>
  <si>
    <t>A027833</t>
  </si>
  <si>
    <t>A027834</t>
  </si>
  <si>
    <t>A027835</t>
  </si>
  <si>
    <t>JOHN E WHITE</t>
  </si>
  <si>
    <t>A027839</t>
  </si>
  <si>
    <t>COUNTY OF SAN LUIS OBISPO</t>
  </si>
  <si>
    <t>A027840</t>
  </si>
  <si>
    <t>A027841</t>
  </si>
  <si>
    <t>A027843</t>
  </si>
  <si>
    <t>THE GRUPE OPERATING COMPANY</t>
  </si>
  <si>
    <t>A027844</t>
  </si>
  <si>
    <t>DAVE  BRAZIL</t>
  </si>
  <si>
    <t>A027845</t>
  </si>
  <si>
    <t>PATRICIA ANN KEENE</t>
  </si>
  <si>
    <t>A027848</t>
  </si>
  <si>
    <t>A027852</t>
  </si>
  <si>
    <t>A027853</t>
  </si>
  <si>
    <t>A027854</t>
  </si>
  <si>
    <t>HANSUNG LEE CO TRUSTEE LEE FAMILY TRUST</t>
  </si>
  <si>
    <t>A027855</t>
  </si>
  <si>
    <t>RALPH M MCCOMB</t>
  </si>
  <si>
    <t>A027860</t>
  </si>
  <si>
    <t>LARRY M FOWLER</t>
  </si>
  <si>
    <t>A027861</t>
  </si>
  <si>
    <t>BRANDON  PFEIFFER</t>
  </si>
  <si>
    <t>A027862</t>
  </si>
  <si>
    <t>A027863</t>
  </si>
  <si>
    <t>A027865</t>
  </si>
  <si>
    <t>A027867</t>
  </si>
  <si>
    <t>Ken  Tamplen</t>
  </si>
  <si>
    <t>A027871</t>
  </si>
  <si>
    <t>ROGER T CAREY</t>
  </si>
  <si>
    <t>A027872</t>
  </si>
  <si>
    <t>R DENNIS MAYES</t>
  </si>
  <si>
    <t>A027873</t>
  </si>
  <si>
    <t>A027874</t>
  </si>
  <si>
    <t>A027875</t>
  </si>
  <si>
    <t>A027876</t>
  </si>
  <si>
    <t>JEREMY NIEL ARMSTRONG</t>
  </si>
  <si>
    <t>A027880</t>
  </si>
  <si>
    <t>A027887</t>
  </si>
  <si>
    <t>JAN D HAMILTON</t>
  </si>
  <si>
    <t>A027889</t>
  </si>
  <si>
    <t>BONNIE L KREGER</t>
  </si>
  <si>
    <t>A027891</t>
  </si>
  <si>
    <t>CARLSBAD RESEARCH CENTER OWNERS ASSOCIATION</t>
  </si>
  <si>
    <t>A027892</t>
  </si>
  <si>
    <t>A027893</t>
  </si>
  <si>
    <t>A027896</t>
  </si>
  <si>
    <t>A027897</t>
  </si>
  <si>
    <t>KENNETH E SEWELL</t>
  </si>
  <si>
    <t>A027898</t>
  </si>
  <si>
    <t>BLISS CANYON WINERY</t>
  </si>
  <si>
    <t>A027899</t>
  </si>
  <si>
    <t>GARY &amp; CHERYL JUSTICE LIVING TRUST</t>
  </si>
  <si>
    <t>A027904</t>
  </si>
  <si>
    <t>RANDI  THOMPSON</t>
  </si>
  <si>
    <t>A027905</t>
  </si>
  <si>
    <t>A027906</t>
  </si>
  <si>
    <t>Freeman   Barsotti</t>
  </si>
  <si>
    <t>A027907</t>
  </si>
  <si>
    <t>A027909</t>
  </si>
  <si>
    <t>A027910</t>
  </si>
  <si>
    <t>KEVIN   TKOCH</t>
  </si>
  <si>
    <t>A027912</t>
  </si>
  <si>
    <t>TADEVOS  BOGACHADZHYAN</t>
  </si>
  <si>
    <t>A027913</t>
  </si>
  <si>
    <t>A027915</t>
  </si>
  <si>
    <t>LONE RANCHER ENTERPRISES LP</t>
  </si>
  <si>
    <t>A027916</t>
  </si>
  <si>
    <t>A027917</t>
  </si>
  <si>
    <t>TIMOTHY  GRUBB</t>
  </si>
  <si>
    <t>A027919</t>
  </si>
  <si>
    <t>FREDERICK  NORRIS</t>
  </si>
  <si>
    <t>A027922</t>
  </si>
  <si>
    <t>A027923</t>
  </si>
  <si>
    <t>A027924</t>
  </si>
  <si>
    <t>A027925</t>
  </si>
  <si>
    <t>The Pasquale de Nisco Family Trust</t>
  </si>
  <si>
    <t>A027928</t>
  </si>
  <si>
    <t>APPLE MOUNTAIN LP</t>
  </si>
  <si>
    <t>A027929</t>
  </si>
  <si>
    <t>A027930</t>
  </si>
  <si>
    <t>SAN ANTONIO CREEK VINEYARD CO</t>
  </si>
  <si>
    <t>A027934</t>
  </si>
  <si>
    <t>A027936</t>
  </si>
  <si>
    <t>A027937</t>
  </si>
  <si>
    <t>A027938</t>
  </si>
  <si>
    <t>KARL  ULRICH</t>
  </si>
  <si>
    <t>A027940</t>
  </si>
  <si>
    <t>A027941</t>
  </si>
  <si>
    <t>A027942</t>
  </si>
  <si>
    <t>A027943</t>
  </si>
  <si>
    <t>A027944</t>
  </si>
  <si>
    <t>A027946</t>
  </si>
  <si>
    <t>A027947</t>
  </si>
  <si>
    <t>A027953</t>
  </si>
  <si>
    <t>A027954</t>
  </si>
  <si>
    <t>A027955</t>
  </si>
  <si>
    <t>A027956</t>
  </si>
  <si>
    <t>A027957</t>
  </si>
  <si>
    <t>RICH  SECCHIAROLI</t>
  </si>
  <si>
    <t>A027958</t>
  </si>
  <si>
    <t>ERIC D SENDERS</t>
  </si>
  <si>
    <t>A027960</t>
  </si>
  <si>
    <t>SHAWN  PERRONE</t>
  </si>
  <si>
    <t>A027961</t>
  </si>
  <si>
    <t>A027962</t>
  </si>
  <si>
    <t>STANLEY  DOLLAR</t>
  </si>
  <si>
    <t>A027963</t>
  </si>
  <si>
    <t>A027964</t>
  </si>
  <si>
    <t>JOHN H SORENSON FAMILY PARTNERSHIP</t>
  </si>
  <si>
    <t>A027965</t>
  </si>
  <si>
    <t>CHARLES A BRAMLET</t>
  </si>
  <si>
    <t>A027969</t>
  </si>
  <si>
    <t>CHRISTOPHER T CROSS</t>
  </si>
  <si>
    <t>A027970</t>
  </si>
  <si>
    <t>A027972</t>
  </si>
  <si>
    <t>ANDERSON TRUST</t>
  </si>
  <si>
    <t>A027973</t>
  </si>
  <si>
    <t>DAVID E ORTIZ</t>
  </si>
  <si>
    <t>A027974</t>
  </si>
  <si>
    <t>SCOTT A MCMILLAN</t>
  </si>
  <si>
    <t>A027976</t>
  </si>
  <si>
    <t>RONALD L GOODSPEED</t>
  </si>
  <si>
    <t>A027977</t>
  </si>
  <si>
    <t>JOHN V NORDLUND</t>
  </si>
  <si>
    <t>A027978</t>
  </si>
  <si>
    <t>Walter J Bozek</t>
  </si>
  <si>
    <t>A027979</t>
  </si>
  <si>
    <t>A027980</t>
  </si>
  <si>
    <t>A027982</t>
  </si>
  <si>
    <t>Glenn C. Rice and Cynthia Anne Hoy, Revocable Trust</t>
  </si>
  <si>
    <t>A027983</t>
  </si>
  <si>
    <t>AL  FILICE</t>
  </si>
  <si>
    <t>A027984</t>
  </si>
  <si>
    <t>MEGA RENEWABLES, A CA GEN PART</t>
  </si>
  <si>
    <t>A027985</t>
  </si>
  <si>
    <t>A027988</t>
  </si>
  <si>
    <t>A027989</t>
  </si>
  <si>
    <t>A027990</t>
  </si>
  <si>
    <t>CITY OF NEEDLES</t>
  </si>
  <si>
    <t>A027991</t>
  </si>
  <si>
    <t>WILLIAM LAWRENCE GLASS</t>
  </si>
  <si>
    <t>A027992</t>
  </si>
  <si>
    <t>A027993</t>
  </si>
  <si>
    <t>A027995</t>
  </si>
  <si>
    <t>JENELLA  WINGERT</t>
  </si>
  <si>
    <t>A027999</t>
  </si>
  <si>
    <t>A028000</t>
  </si>
  <si>
    <t>A028001</t>
  </si>
  <si>
    <t>A028002</t>
  </si>
  <si>
    <t>A028004</t>
  </si>
  <si>
    <t>A028005</t>
  </si>
  <si>
    <t>A028006</t>
  </si>
  <si>
    <t>A028007</t>
  </si>
  <si>
    <t>A028008</t>
  </si>
  <si>
    <t>A028009</t>
  </si>
  <si>
    <t>A028011</t>
  </si>
  <si>
    <t>A028012</t>
  </si>
  <si>
    <t>A028014</t>
  </si>
  <si>
    <t>A028015</t>
  </si>
  <si>
    <t>A028016</t>
  </si>
  <si>
    <t>A028017</t>
  </si>
  <si>
    <t>A028018</t>
  </si>
  <si>
    <t>A028019</t>
  </si>
  <si>
    <t>A028021</t>
  </si>
  <si>
    <t>A028022</t>
  </si>
  <si>
    <t>A028024</t>
  </si>
  <si>
    <t>A028025</t>
  </si>
  <si>
    <t>A028026</t>
  </si>
  <si>
    <t>A028027</t>
  </si>
  <si>
    <t>A028028</t>
  </si>
  <si>
    <t>A028029</t>
  </si>
  <si>
    <t>A028030</t>
  </si>
  <si>
    <t>A028031</t>
  </si>
  <si>
    <t>A028032</t>
  </si>
  <si>
    <t>A028033</t>
  </si>
  <si>
    <t>A028034</t>
  </si>
  <si>
    <t>A028035</t>
  </si>
  <si>
    <t>A028036</t>
  </si>
  <si>
    <t>A028038</t>
  </si>
  <si>
    <t>A028040</t>
  </si>
  <si>
    <t>A028041</t>
  </si>
  <si>
    <t>A028042</t>
  </si>
  <si>
    <t>A028043</t>
  </si>
  <si>
    <t>A028045</t>
  </si>
  <si>
    <t>A028046</t>
  </si>
  <si>
    <t>A028047</t>
  </si>
  <si>
    <t>A028048</t>
  </si>
  <si>
    <t>A028049</t>
  </si>
  <si>
    <t>A028050</t>
  </si>
  <si>
    <t>A028051</t>
  </si>
  <si>
    <t>A028052</t>
  </si>
  <si>
    <t>A028053</t>
  </si>
  <si>
    <t>A028054</t>
  </si>
  <si>
    <t>A028055</t>
  </si>
  <si>
    <t>A028056</t>
  </si>
  <si>
    <t>A028057</t>
  </si>
  <si>
    <t>A028058</t>
  </si>
  <si>
    <t>A028059</t>
  </si>
  <si>
    <t>A028060</t>
  </si>
  <si>
    <t>A028061</t>
  </si>
  <si>
    <t>A028062</t>
  </si>
  <si>
    <t>A028063</t>
  </si>
  <si>
    <t>A028064</t>
  </si>
  <si>
    <t>A028065</t>
  </si>
  <si>
    <t>A028066</t>
  </si>
  <si>
    <t>A028067</t>
  </si>
  <si>
    <t>A028068</t>
  </si>
  <si>
    <t>A028069</t>
  </si>
  <si>
    <t>A028070</t>
  </si>
  <si>
    <t>A028071</t>
  </si>
  <si>
    <t>A028072</t>
  </si>
  <si>
    <t>A028073</t>
  </si>
  <si>
    <t>A028074</t>
  </si>
  <si>
    <t>CALVIN  ZARA</t>
  </si>
  <si>
    <t>A028075</t>
  </si>
  <si>
    <t>FLORENCE  ROLLERI</t>
  </si>
  <si>
    <t>A028078</t>
  </si>
  <si>
    <t>A028081</t>
  </si>
  <si>
    <t>A028083</t>
  </si>
  <si>
    <t>A028084</t>
  </si>
  <si>
    <t>A028085</t>
  </si>
  <si>
    <t>A028086</t>
  </si>
  <si>
    <t>A028087</t>
  </si>
  <si>
    <t>A028088</t>
  </si>
  <si>
    <t>A028089</t>
  </si>
  <si>
    <t>A028090</t>
  </si>
  <si>
    <t>A028091</t>
  </si>
  <si>
    <t>A028092</t>
  </si>
  <si>
    <t>A028093</t>
  </si>
  <si>
    <t>A028094</t>
  </si>
  <si>
    <t>A028095</t>
  </si>
  <si>
    <t>A028096</t>
  </si>
  <si>
    <t>A028098</t>
  </si>
  <si>
    <t>A028099</t>
  </si>
  <si>
    <t>A028101</t>
  </si>
  <si>
    <t>A028102</t>
  </si>
  <si>
    <t>Judy  Bauer</t>
  </si>
  <si>
    <t>A028103</t>
  </si>
  <si>
    <t>STEVEN  RAMOS</t>
  </si>
  <si>
    <t>A028104</t>
  </si>
  <si>
    <t>A028106</t>
  </si>
  <si>
    <t>A028107</t>
  </si>
  <si>
    <t>A028108</t>
  </si>
  <si>
    <t>A028109</t>
  </si>
  <si>
    <t>A028110</t>
  </si>
  <si>
    <t>A028111</t>
  </si>
  <si>
    <t>A028112</t>
  </si>
  <si>
    <t>A028113</t>
  </si>
  <si>
    <t>A028114</t>
  </si>
  <si>
    <t>A028115</t>
  </si>
  <si>
    <t>GRIZZLY FLATS COMMUNITY SERVICES DISTRICT</t>
  </si>
  <si>
    <t>A028116</t>
  </si>
  <si>
    <t>A028117</t>
  </si>
  <si>
    <t>A028118</t>
  </si>
  <si>
    <t>HERBERT J MEISNER</t>
  </si>
  <si>
    <t>A028119</t>
  </si>
  <si>
    <t>HATTIE J BATSON</t>
  </si>
  <si>
    <t>A028120</t>
  </si>
  <si>
    <t>MARK  GILMAN</t>
  </si>
  <si>
    <t>A028121</t>
  </si>
  <si>
    <t>BRUCE WAYNE LINTT TRUST</t>
  </si>
  <si>
    <t>A028122</t>
  </si>
  <si>
    <t>RICHARD SCOTT HEER</t>
  </si>
  <si>
    <t>A028123</t>
  </si>
  <si>
    <t>A028124</t>
  </si>
  <si>
    <t>A028125</t>
  </si>
  <si>
    <t>A028126</t>
  </si>
  <si>
    <t>ANDREW    THOMPSON</t>
  </si>
  <si>
    <t>A028127</t>
  </si>
  <si>
    <t>THE GOLDEN RULE CHURCH ASSOCIATION</t>
  </si>
  <si>
    <t>A028128</t>
  </si>
  <si>
    <t>A028129</t>
  </si>
  <si>
    <t>RONALD A RAMESON</t>
  </si>
  <si>
    <t>A028132</t>
  </si>
  <si>
    <t>SALVATORE J PISAPIA</t>
  </si>
  <si>
    <t>A028133</t>
  </si>
  <si>
    <t>CHARLES D RUGGLES</t>
  </si>
  <si>
    <t>A028134</t>
  </si>
  <si>
    <t>LEAH M STOCKER</t>
  </si>
  <si>
    <t>A028135</t>
  </si>
  <si>
    <t>B  FINNILA</t>
  </si>
  <si>
    <t>A028136</t>
  </si>
  <si>
    <t>CRIS E STELLER AND ELIZABETH L STELLER REVOCABLE TRUST</t>
  </si>
  <si>
    <t>A028138</t>
  </si>
  <si>
    <t>ZACHARY  JUDD</t>
  </si>
  <si>
    <t>A028140</t>
  </si>
  <si>
    <t>THOMPSON RANCH, A PARTNERSHIP</t>
  </si>
  <si>
    <t>A028141</t>
  </si>
  <si>
    <t>A028147</t>
  </si>
  <si>
    <t>GREENE ACRES PROPERTY OWNERS ASSOCIATION</t>
  </si>
  <si>
    <t>A028151</t>
  </si>
  <si>
    <t>BROWN ESTATE VINEYARDS LLC</t>
  </si>
  <si>
    <t>A028152</t>
  </si>
  <si>
    <t>A028153</t>
  </si>
  <si>
    <t>GERALD P HARRISON</t>
  </si>
  <si>
    <t>A028154</t>
  </si>
  <si>
    <t>Patrick E Fogarty</t>
  </si>
  <si>
    <t>A028156</t>
  </si>
  <si>
    <t>DUCKHORN WINE COMPANY</t>
  </si>
  <si>
    <t>A028158</t>
  </si>
  <si>
    <t>A028159</t>
  </si>
  <si>
    <t>DOUGLAS A NICKELL</t>
  </si>
  <si>
    <t>A028160</t>
  </si>
  <si>
    <t>A028162</t>
  </si>
  <si>
    <t>A028166</t>
  </si>
  <si>
    <t>STEVE  FIELDS</t>
  </si>
  <si>
    <t>A028170</t>
  </si>
  <si>
    <t>MICHAEL  RICAURTE</t>
  </si>
  <si>
    <t>A028171</t>
  </si>
  <si>
    <t>A028172</t>
  </si>
  <si>
    <t>A028173</t>
  </si>
  <si>
    <t>A028174</t>
  </si>
  <si>
    <t>A028175</t>
  </si>
  <si>
    <t>A028176</t>
  </si>
  <si>
    <t>A028177</t>
  </si>
  <si>
    <t>A028178</t>
  </si>
  <si>
    <t>A028182</t>
  </si>
  <si>
    <t>MELVIN  ROSOWSKI</t>
  </si>
  <si>
    <t>A028183</t>
  </si>
  <si>
    <t>Jesse  Turner</t>
  </si>
  <si>
    <t>A028184</t>
  </si>
  <si>
    <t>A  BUELL</t>
  </si>
  <si>
    <t>A028185</t>
  </si>
  <si>
    <t>MARC M BRUVRY</t>
  </si>
  <si>
    <t>A028186</t>
  </si>
  <si>
    <t>ISABEL C CHAMBERLIN TRUSTEE</t>
  </si>
  <si>
    <t>A028187</t>
  </si>
  <si>
    <t>SUSAN T TOWNSEND</t>
  </si>
  <si>
    <t>A028190</t>
  </si>
  <si>
    <t>HAYDEN  COGGINS</t>
  </si>
  <si>
    <t>A028191</t>
  </si>
  <si>
    <t>CHEROKEE NEVADA CORPORATION</t>
  </si>
  <si>
    <t>A028192</t>
  </si>
  <si>
    <t>D &amp; D LAND &amp; WATER INC</t>
  </si>
  <si>
    <t>A028193</t>
  </si>
  <si>
    <t>A028195</t>
  </si>
  <si>
    <t>A028200</t>
  </si>
  <si>
    <t>A028201</t>
  </si>
  <si>
    <t>LELAND  COE</t>
  </si>
  <si>
    <t>A028202</t>
  </si>
  <si>
    <t>Summer  Rejmankova</t>
  </si>
  <si>
    <t>A028203</t>
  </si>
  <si>
    <t>LEONARD H KAISER</t>
  </si>
  <si>
    <t>A028204</t>
  </si>
  <si>
    <t>A028205</t>
  </si>
  <si>
    <t>A028206</t>
  </si>
  <si>
    <t>A028207</t>
  </si>
  <si>
    <t>WILLIAM A TEDESCO</t>
  </si>
  <si>
    <t>A028208A</t>
  </si>
  <si>
    <t>MAHMUD  SHARIF</t>
  </si>
  <si>
    <t>A028208B</t>
  </si>
  <si>
    <t>SILVER SPRINGS LLC</t>
  </si>
  <si>
    <t>A028209</t>
  </si>
  <si>
    <t>A028210</t>
  </si>
  <si>
    <t>A028213</t>
  </si>
  <si>
    <t>TYLER  AVELAR</t>
  </si>
  <si>
    <t>A028214</t>
  </si>
  <si>
    <t>J &amp; J GOLF MANAGEMENT</t>
  </si>
  <si>
    <t>A028215</t>
  </si>
  <si>
    <t>CITY OF SANTA BARBARA, AIRPORT DIRECTOR</t>
  </si>
  <si>
    <t>A028216</t>
  </si>
  <si>
    <t>A028218</t>
  </si>
  <si>
    <t>A028219</t>
  </si>
  <si>
    <t>A028220</t>
  </si>
  <si>
    <t>A028223</t>
  </si>
  <si>
    <t>A028224</t>
  </si>
  <si>
    <t>A028227</t>
  </si>
  <si>
    <t>A028232</t>
  </si>
  <si>
    <t>CHUCK  THEROUX</t>
  </si>
  <si>
    <t>A028233</t>
  </si>
  <si>
    <t>A028236</t>
  </si>
  <si>
    <t>PETES VALLEY PARTNERSHIP</t>
  </si>
  <si>
    <t>A028237</t>
  </si>
  <si>
    <t>A028238</t>
  </si>
  <si>
    <t>WILLOW CREEK MUTUAL WATER CO</t>
  </si>
  <si>
    <t>A028239</t>
  </si>
  <si>
    <t>Hilda  M Nelson Trust Et Al</t>
  </si>
  <si>
    <t>A028242</t>
  </si>
  <si>
    <t>OLIVE R MOORE</t>
  </si>
  <si>
    <t>A028243</t>
  </si>
  <si>
    <t>A028245</t>
  </si>
  <si>
    <t>Rancho Cielo Estates LTD</t>
  </si>
  <si>
    <t>A028247</t>
  </si>
  <si>
    <t>WILLIAM LANEY THORNTON</t>
  </si>
  <si>
    <t>A028248</t>
  </si>
  <si>
    <t>A028249</t>
  </si>
  <si>
    <t>LAURENS N GARLINGTON</t>
  </si>
  <si>
    <t>A028250</t>
  </si>
  <si>
    <t>SHERWIN  NELSON</t>
  </si>
  <si>
    <t>A028252</t>
  </si>
  <si>
    <t>A028253</t>
  </si>
  <si>
    <t>KENLEY W FALCONER</t>
  </si>
  <si>
    <t>A028254</t>
  </si>
  <si>
    <t>MOURIER INVESTMENTS LLC</t>
  </si>
  <si>
    <t>A028255</t>
  </si>
  <si>
    <t>A028256</t>
  </si>
  <si>
    <t>A028257</t>
  </si>
  <si>
    <t>A028258</t>
  </si>
  <si>
    <t>A028259</t>
  </si>
  <si>
    <t>A028261</t>
  </si>
  <si>
    <t>A028262</t>
  </si>
  <si>
    <t>A028263</t>
  </si>
  <si>
    <t>A028264</t>
  </si>
  <si>
    <t>A028265</t>
  </si>
  <si>
    <t>A028266</t>
  </si>
  <si>
    <t>A028267</t>
  </si>
  <si>
    <t>A028268</t>
  </si>
  <si>
    <t>A028270</t>
  </si>
  <si>
    <t>A028271</t>
  </si>
  <si>
    <t>A028272</t>
  </si>
  <si>
    <t>A028273</t>
  </si>
  <si>
    <t>A028274</t>
  </si>
  <si>
    <t>A028275</t>
  </si>
  <si>
    <t>A028276</t>
  </si>
  <si>
    <t>A028277</t>
  </si>
  <si>
    <t>LIKELY LAND &amp; LIVESTOCK COMPANY</t>
  </si>
  <si>
    <t>A028278</t>
  </si>
  <si>
    <t>YOUNG BERTRAND TRUSTEE ETAL</t>
  </si>
  <si>
    <t>A028282</t>
  </si>
  <si>
    <t>CARL  SCIAMBRA</t>
  </si>
  <si>
    <t>A028284</t>
  </si>
  <si>
    <t>GLEN E BAUDER</t>
  </si>
  <si>
    <t>A028285</t>
  </si>
  <si>
    <t>A028286</t>
  </si>
  <si>
    <t>PAM  ANDREASEN</t>
  </si>
  <si>
    <t>A028287</t>
  </si>
  <si>
    <t>A028288</t>
  </si>
  <si>
    <t>JAMIE B VANOURNEY</t>
  </si>
  <si>
    <t>A028289</t>
  </si>
  <si>
    <t>A028290</t>
  </si>
  <si>
    <t>A028291</t>
  </si>
  <si>
    <t>A028292</t>
  </si>
  <si>
    <t>A028293</t>
  </si>
  <si>
    <t>A028294</t>
  </si>
  <si>
    <t>A028295</t>
  </si>
  <si>
    <t>A028296</t>
  </si>
  <si>
    <t>A028297</t>
  </si>
  <si>
    <t>A028298</t>
  </si>
  <si>
    <t>A028300</t>
  </si>
  <si>
    <t>LESTER V WAGNER</t>
  </si>
  <si>
    <t>A028301</t>
  </si>
  <si>
    <t>A028302</t>
  </si>
  <si>
    <t>TOP CAPITAL LLC</t>
  </si>
  <si>
    <t>A028303</t>
  </si>
  <si>
    <t>A028304</t>
  </si>
  <si>
    <t>A028305</t>
  </si>
  <si>
    <t>A028306</t>
  </si>
  <si>
    <t>A028307</t>
  </si>
  <si>
    <t>A028308</t>
  </si>
  <si>
    <t>A028309</t>
  </si>
  <si>
    <t>A028310</t>
  </si>
  <si>
    <t>A028311</t>
  </si>
  <si>
    <t>A028312</t>
  </si>
  <si>
    <t>A028319</t>
  </si>
  <si>
    <t>A028320</t>
  </si>
  <si>
    <t>A028321</t>
  </si>
  <si>
    <t>A028322</t>
  </si>
  <si>
    <t>A028326</t>
  </si>
  <si>
    <t>NISHA  CARROW</t>
  </si>
  <si>
    <t>A028327</t>
  </si>
  <si>
    <t>JERRY R TAFT</t>
  </si>
  <si>
    <t>A028328</t>
  </si>
  <si>
    <t>A028329</t>
  </si>
  <si>
    <t>A028330</t>
  </si>
  <si>
    <t>A028331</t>
  </si>
  <si>
    <t>A028332</t>
  </si>
  <si>
    <t>A028333</t>
  </si>
  <si>
    <t>A028334</t>
  </si>
  <si>
    <t>A028335</t>
  </si>
  <si>
    <t>A028336</t>
  </si>
  <si>
    <t>A028337</t>
  </si>
  <si>
    <t>A028338</t>
  </si>
  <si>
    <t>A028339</t>
  </si>
  <si>
    <t>A028340</t>
  </si>
  <si>
    <t>A028341</t>
  </si>
  <si>
    <t>A028342</t>
  </si>
  <si>
    <t>A028343</t>
  </si>
  <si>
    <t>LARRY  WILLIAMSON</t>
  </si>
  <si>
    <t>A028346</t>
  </si>
  <si>
    <t>A028348</t>
  </si>
  <si>
    <t>A028349</t>
  </si>
  <si>
    <t>A028350</t>
  </si>
  <si>
    <t>A028351</t>
  </si>
  <si>
    <t>A028353</t>
  </si>
  <si>
    <t>A028357</t>
  </si>
  <si>
    <t>USA TRUST FOR THE PASKENTA BAND OF NOMLAKI INDIANS</t>
  </si>
  <si>
    <t>A028358</t>
  </si>
  <si>
    <t>KATHERN C SAVINO TRUSTEE</t>
  </si>
  <si>
    <t>A028359</t>
  </si>
  <si>
    <t>BEVERLY M OAKS</t>
  </si>
  <si>
    <t>A028361</t>
  </si>
  <si>
    <t>A028363</t>
  </si>
  <si>
    <t>LOS ANGELES COUNTY FLOOD CONTROL DISTRICT</t>
  </si>
  <si>
    <t>A028365</t>
  </si>
  <si>
    <t>PORTERBASS VINEYARDS LLC</t>
  </si>
  <si>
    <t>A028366</t>
  </si>
  <si>
    <t>A028368</t>
  </si>
  <si>
    <t>GIANNI  LORENZINI</t>
  </si>
  <si>
    <t>A028369</t>
  </si>
  <si>
    <t>HIDDEN VALLEY RANCH TRUST</t>
  </si>
  <si>
    <t>A028370</t>
  </si>
  <si>
    <t>KEVIN  SYVRUD</t>
  </si>
  <si>
    <t>A028371</t>
  </si>
  <si>
    <t>A028372</t>
  </si>
  <si>
    <t>A028375</t>
  </si>
  <si>
    <t>RICHARD C WOTIPKA</t>
  </si>
  <si>
    <t>A028376</t>
  </si>
  <si>
    <t>RANDOLPH PAUL RHODES</t>
  </si>
  <si>
    <t>A028377</t>
  </si>
  <si>
    <t>FREDERICK K LOEHR</t>
  </si>
  <si>
    <t>A028377A</t>
  </si>
  <si>
    <t>SUSAN M DORSEY</t>
  </si>
  <si>
    <t>A028377B</t>
  </si>
  <si>
    <t>James C Kerr</t>
  </si>
  <si>
    <t>A028377C</t>
  </si>
  <si>
    <t>A028378</t>
  </si>
  <si>
    <t>A028378A</t>
  </si>
  <si>
    <t>A028378B</t>
  </si>
  <si>
    <t>A028382</t>
  </si>
  <si>
    <t>ISABELLA PARTNERS</t>
  </si>
  <si>
    <t>A028384</t>
  </si>
  <si>
    <t>A028386</t>
  </si>
  <si>
    <t>A028388</t>
  </si>
  <si>
    <t>MARTIN J WOOD</t>
  </si>
  <si>
    <t>A028389</t>
  </si>
  <si>
    <t>A028390</t>
  </si>
  <si>
    <t>VU  HUYNH</t>
  </si>
  <si>
    <t>A028393</t>
  </si>
  <si>
    <t>SANCHEZ FAMILY TRUST</t>
  </si>
  <si>
    <t>A028394</t>
  </si>
  <si>
    <t>A028395</t>
  </si>
  <si>
    <t>SHEERENE  MEHRIZI</t>
  </si>
  <si>
    <t>A028398</t>
  </si>
  <si>
    <t>A028399</t>
  </si>
  <si>
    <t>A028400</t>
  </si>
  <si>
    <t>A028402</t>
  </si>
  <si>
    <t>GERALD  SOMERS</t>
  </si>
  <si>
    <t>A028403</t>
  </si>
  <si>
    <t>ANNA MAY ROSE</t>
  </si>
  <si>
    <t>A028404</t>
  </si>
  <si>
    <t>ERIC C W DUNN</t>
  </si>
  <si>
    <t>A028407</t>
  </si>
  <si>
    <t>POPLAR HOLLOW HOMEOWNERS' ASSOCIATION</t>
  </si>
  <si>
    <t>A028408</t>
  </si>
  <si>
    <t>A028409</t>
  </si>
  <si>
    <t>IRENE   FISHER</t>
  </si>
  <si>
    <t>A028410</t>
  </si>
  <si>
    <t>GARY  STROUSS</t>
  </si>
  <si>
    <t>A028412</t>
  </si>
  <si>
    <t>The County of Sonoma CSA #41 - Freestone</t>
  </si>
  <si>
    <t>A028413</t>
  </si>
  <si>
    <t>A028414</t>
  </si>
  <si>
    <t>A028415</t>
  </si>
  <si>
    <t>SCOTT VALLEY ORGANICS</t>
  </si>
  <si>
    <t>A028416</t>
  </si>
  <si>
    <t>WILLIAM J LUNAS</t>
  </si>
  <si>
    <t>A028417</t>
  </si>
  <si>
    <t>ANDRES STEVEN REY</t>
  </si>
  <si>
    <t>A028418</t>
  </si>
  <si>
    <t>BURROWS RANCH INC</t>
  </si>
  <si>
    <t>A028420</t>
  </si>
  <si>
    <t>HAROLD L CADWELL JR</t>
  </si>
  <si>
    <t>A028422</t>
  </si>
  <si>
    <t>A028423</t>
  </si>
  <si>
    <t>A028424</t>
  </si>
  <si>
    <t>A028429</t>
  </si>
  <si>
    <t>STEVEN MARK DUIS</t>
  </si>
  <si>
    <t>A028430</t>
  </si>
  <si>
    <t>A028431</t>
  </si>
  <si>
    <t>A028432</t>
  </si>
  <si>
    <t>ALEGRIA MUTUAL WATER COMPANY</t>
  </si>
  <si>
    <t>A028433</t>
  </si>
  <si>
    <t>JEREMY  SWANN</t>
  </si>
  <si>
    <t>A028434</t>
  </si>
  <si>
    <t>A028435</t>
  </si>
  <si>
    <t>LUCIENNE S GRUNDER</t>
  </si>
  <si>
    <t>A028436</t>
  </si>
  <si>
    <t>CARLIS FAMILY LIVING TRUST</t>
  </si>
  <si>
    <t>A028437</t>
  </si>
  <si>
    <t>A028438</t>
  </si>
  <si>
    <t>A028440</t>
  </si>
  <si>
    <t>SHIXUE   WU</t>
  </si>
  <si>
    <t>A028441</t>
  </si>
  <si>
    <t>JAMES N ANGELUCCI</t>
  </si>
  <si>
    <t>A028442</t>
  </si>
  <si>
    <t>A028444</t>
  </si>
  <si>
    <t>A028446</t>
  </si>
  <si>
    <t>KATE S HEALEY</t>
  </si>
  <si>
    <t>A028447</t>
  </si>
  <si>
    <t>HUNT RYD LLC</t>
  </si>
  <si>
    <t>A028448</t>
  </si>
  <si>
    <t>A028449</t>
  </si>
  <si>
    <t>DUNBAR VINEYARD</t>
  </si>
  <si>
    <t>A028450A</t>
  </si>
  <si>
    <t>Suzanne  Rathburn</t>
  </si>
  <si>
    <t>A028450B</t>
  </si>
  <si>
    <t>TOM  JOHNSON</t>
  </si>
  <si>
    <t>A028452</t>
  </si>
  <si>
    <t>ALAN T INGHAM</t>
  </si>
  <si>
    <t>A028453</t>
  </si>
  <si>
    <t>A028454</t>
  </si>
  <si>
    <t>A028455</t>
  </si>
  <si>
    <t>EUGENE  WITTMAN</t>
  </si>
  <si>
    <t>A028456</t>
  </si>
  <si>
    <t>JESSICA   HAHN</t>
  </si>
  <si>
    <t>A028457</t>
  </si>
  <si>
    <t>LLOYD JAMES BUNCH</t>
  </si>
  <si>
    <t>A028458</t>
  </si>
  <si>
    <t>California Department of Parks and Recreation-Oceano Dunes District</t>
  </si>
  <si>
    <t>A028461</t>
  </si>
  <si>
    <t>KRONISH TRUST</t>
  </si>
  <si>
    <t>A028462</t>
  </si>
  <si>
    <t>A028464</t>
  </si>
  <si>
    <t>A028465</t>
  </si>
  <si>
    <t>MALACHA HYDRO LIMITED PARTNERSHIP</t>
  </si>
  <si>
    <t>A028467</t>
  </si>
  <si>
    <t>LEE A CHIUSANO</t>
  </si>
  <si>
    <t>A028468</t>
  </si>
  <si>
    <t>COUNTY OF PLUMAS</t>
  </si>
  <si>
    <t>A028469</t>
  </si>
  <si>
    <t>Virgil L Mortensen</t>
  </si>
  <si>
    <t>A028470</t>
  </si>
  <si>
    <t>PETER  TANS</t>
  </si>
  <si>
    <t>A028473</t>
  </si>
  <si>
    <t>CHINO BASIN WATERMASTER</t>
  </si>
  <si>
    <t>A028474</t>
  </si>
  <si>
    <t>JAMES G CLARK</t>
  </si>
  <si>
    <t>A028475</t>
  </si>
  <si>
    <t>A028476</t>
  </si>
  <si>
    <t>RICHARD L MARLEY</t>
  </si>
  <si>
    <t>A028477</t>
  </si>
  <si>
    <t>FRANK  MARINO</t>
  </si>
  <si>
    <t>A028478</t>
  </si>
  <si>
    <t>A028480</t>
  </si>
  <si>
    <t>CITY OF RIO VISTA</t>
  </si>
  <si>
    <t>A028481</t>
  </si>
  <si>
    <t>A028482</t>
  </si>
  <si>
    <t>KAREN  VAIRA</t>
  </si>
  <si>
    <t>A028483</t>
  </si>
  <si>
    <t>A028484</t>
  </si>
  <si>
    <t>A028485</t>
  </si>
  <si>
    <t>MARLENE  DAWSON</t>
  </si>
  <si>
    <t>A028486</t>
  </si>
  <si>
    <t>STERLING VINEYARDS</t>
  </si>
  <si>
    <t>A028487</t>
  </si>
  <si>
    <t>A028488</t>
  </si>
  <si>
    <t>A028489</t>
  </si>
  <si>
    <t>A028490</t>
  </si>
  <si>
    <t>A028491</t>
  </si>
  <si>
    <t>A028492</t>
  </si>
  <si>
    <t>A028493</t>
  </si>
  <si>
    <t>A028494</t>
  </si>
  <si>
    <t>A028495</t>
  </si>
  <si>
    <t>A028496</t>
  </si>
  <si>
    <t>A028497</t>
  </si>
  <si>
    <t>A028498</t>
  </si>
  <si>
    <t>A028499</t>
  </si>
  <si>
    <t>A028501</t>
  </si>
  <si>
    <t>A028502</t>
  </si>
  <si>
    <t>A028503</t>
  </si>
  <si>
    <t>LOLITA  FALCONER</t>
  </si>
  <si>
    <t>A028504</t>
  </si>
  <si>
    <t>GARCIA FAMILY TRUST TR UA MAR 05 92</t>
  </si>
  <si>
    <t>A028505</t>
  </si>
  <si>
    <t>JACK SCHWABACHER SR TRUST</t>
  </si>
  <si>
    <t>A028506</t>
  </si>
  <si>
    <t>A028507</t>
  </si>
  <si>
    <t>CHARLES H BUTLER</t>
  </si>
  <si>
    <t>A028507A</t>
  </si>
  <si>
    <t>Willowside Ranch LLC</t>
  </si>
  <si>
    <t>A028507B</t>
  </si>
  <si>
    <t>JAMES C MCINTOSH</t>
  </si>
  <si>
    <t>A028508</t>
  </si>
  <si>
    <t>A028510</t>
  </si>
  <si>
    <t>A028511</t>
  </si>
  <si>
    <t>A028513</t>
  </si>
  <si>
    <t>A028514</t>
  </si>
  <si>
    <t>A028515</t>
  </si>
  <si>
    <t>A028516</t>
  </si>
  <si>
    <t>TOLL BROTHERS INC</t>
  </si>
  <si>
    <t>A028518</t>
  </si>
  <si>
    <t>MERRILL H DAUGHERTY</t>
  </si>
  <si>
    <t>A028520</t>
  </si>
  <si>
    <t>LEWIS  PETERSEN</t>
  </si>
  <si>
    <t>A028521</t>
  </si>
  <si>
    <t>A028524</t>
  </si>
  <si>
    <t>KEITH M CHITTENDEN</t>
  </si>
  <si>
    <t>A028527</t>
  </si>
  <si>
    <t>A028530</t>
  </si>
  <si>
    <t>A028536</t>
  </si>
  <si>
    <t>SEAN C LUFFY</t>
  </si>
  <si>
    <t>A028537</t>
  </si>
  <si>
    <t>DANIEL  SCHMAELING</t>
  </si>
  <si>
    <t>A028538</t>
  </si>
  <si>
    <t>CITY AND COUNTY OF SAN FRANCISCO JUVENILE PROBATION DEPARTMENT CPO</t>
  </si>
  <si>
    <t>A028539</t>
  </si>
  <si>
    <t>ARMELIM  DE SOUSA</t>
  </si>
  <si>
    <t>A028540</t>
  </si>
  <si>
    <t>A028541</t>
  </si>
  <si>
    <t>A028542</t>
  </si>
  <si>
    <t>DUCHI FAMILY LLC</t>
  </si>
  <si>
    <t>A028544</t>
  </si>
  <si>
    <t>A028545</t>
  </si>
  <si>
    <t>DOROTHY N VETH</t>
  </si>
  <si>
    <t>A028546</t>
  </si>
  <si>
    <t>CITY OF ELK GROVE</t>
  </si>
  <si>
    <t>A028547</t>
  </si>
  <si>
    <t>GLEN D RAINEY</t>
  </si>
  <si>
    <t>A028550</t>
  </si>
  <si>
    <t>SALVATORE  CAMPAGNA</t>
  </si>
  <si>
    <t>A028552</t>
  </si>
  <si>
    <t>ORANGE COVE IRRIGATION DISTRICT</t>
  </si>
  <si>
    <t>A028554</t>
  </si>
  <si>
    <t>TIMOTHY B SULLIVAN</t>
  </si>
  <si>
    <t>A028555</t>
  </si>
  <si>
    <t>STUART  GOLDSTEIN</t>
  </si>
  <si>
    <t>A028556</t>
  </si>
  <si>
    <t>A028561</t>
  </si>
  <si>
    <t>PAUL R SEIDER</t>
  </si>
  <si>
    <t>A028564</t>
  </si>
  <si>
    <t>STEVEN  NIGHTINGALE</t>
  </si>
  <si>
    <t>A028565</t>
  </si>
  <si>
    <t>A028567</t>
  </si>
  <si>
    <t>DORIS C GRAFF TRUST</t>
  </si>
  <si>
    <t>A028569</t>
  </si>
  <si>
    <t>PHILLIP MICHAEL CHRISMAN</t>
  </si>
  <si>
    <t>A028570</t>
  </si>
  <si>
    <t>Pine Creek Cattle Company</t>
  </si>
  <si>
    <t>A028571</t>
  </si>
  <si>
    <t>DENNIS  DAUGHERTY</t>
  </si>
  <si>
    <t>A028579</t>
  </si>
  <si>
    <t>CAROLYN F BEANS</t>
  </si>
  <si>
    <t>A028580</t>
  </si>
  <si>
    <t>A028581</t>
  </si>
  <si>
    <t>MEHE  SAMANO</t>
  </si>
  <si>
    <t>A028582</t>
  </si>
  <si>
    <t>A028585</t>
  </si>
  <si>
    <t>A028586</t>
  </si>
  <si>
    <t>A028587</t>
  </si>
  <si>
    <t>A028588</t>
  </si>
  <si>
    <t>A028589</t>
  </si>
  <si>
    <t>A028590</t>
  </si>
  <si>
    <t>A028591</t>
  </si>
  <si>
    <t>A028592</t>
  </si>
  <si>
    <t>HIDDEN LAKE PROPERTY OWNERS ASSOCIATION</t>
  </si>
  <si>
    <t>A028594</t>
  </si>
  <si>
    <t>A028595</t>
  </si>
  <si>
    <t>A028596</t>
  </si>
  <si>
    <t>A028597</t>
  </si>
  <si>
    <t>A028598</t>
  </si>
  <si>
    <t>A028600</t>
  </si>
  <si>
    <t>ROBERT  MAY</t>
  </si>
  <si>
    <t>A028601</t>
  </si>
  <si>
    <t>TERRE VERMEILLE, A CALIFORNIA GENERAL PARTNERSHIP</t>
  </si>
  <si>
    <t>A028602</t>
  </si>
  <si>
    <t>A028603</t>
  </si>
  <si>
    <t>ANNA  BORYS</t>
  </si>
  <si>
    <t>A028605</t>
  </si>
  <si>
    <t>ARI   HOPE</t>
  </si>
  <si>
    <t>A028607</t>
  </si>
  <si>
    <t>A028608</t>
  </si>
  <si>
    <t>WILLIAMS TRACT COUNTY WATER DISTRICT</t>
  </si>
  <si>
    <t>A028609</t>
  </si>
  <si>
    <t>A028610</t>
  </si>
  <si>
    <t>LOWELL L NOVY</t>
  </si>
  <si>
    <t>A028611</t>
  </si>
  <si>
    <t>ROBERT  M. LEVY</t>
  </si>
  <si>
    <t>A028613</t>
  </si>
  <si>
    <t>HAROLD A PLOCHER</t>
  </si>
  <si>
    <t>A028614</t>
  </si>
  <si>
    <t>PHILLIS M FABER</t>
  </si>
  <si>
    <t>A028615</t>
  </si>
  <si>
    <t>DIANA K. CALLAHAN</t>
  </si>
  <si>
    <t>A028616</t>
  </si>
  <si>
    <t>A028617</t>
  </si>
  <si>
    <t>A028618</t>
  </si>
  <si>
    <t>A028621</t>
  </si>
  <si>
    <t>TIMOTHY  WEAVER</t>
  </si>
  <si>
    <t>A028622</t>
  </si>
  <si>
    <t>ANITA  SERRANO</t>
  </si>
  <si>
    <t>A028623</t>
  </si>
  <si>
    <t>A028625</t>
  </si>
  <si>
    <t>OLIVER  LOO</t>
  </si>
  <si>
    <t>A028626</t>
  </si>
  <si>
    <t>MERCED COUNTY FIRE DEPARTMENT</t>
  </si>
  <si>
    <t>A028630</t>
  </si>
  <si>
    <t>MIKE  BASICH</t>
  </si>
  <si>
    <t>A028631</t>
  </si>
  <si>
    <t>BEAR CREEK ASSOCIATION</t>
  </si>
  <si>
    <t>A028632</t>
  </si>
  <si>
    <t>MICHAEL W RIDDELL</t>
  </si>
  <si>
    <t>A028633</t>
  </si>
  <si>
    <t>A028635</t>
  </si>
  <si>
    <t>ROBERT  CURRIER</t>
  </si>
  <si>
    <t>A028636</t>
  </si>
  <si>
    <t>PETER  GREGSON</t>
  </si>
  <si>
    <t>A028637</t>
  </si>
  <si>
    <t>A028639</t>
  </si>
  <si>
    <t>ROBERT  DRESS</t>
  </si>
  <si>
    <t>A028640</t>
  </si>
  <si>
    <t>MARK Y BRUCKER</t>
  </si>
  <si>
    <t>A028641</t>
  </si>
  <si>
    <t>Nolan  De Cuman</t>
  </si>
  <si>
    <t>A028642</t>
  </si>
  <si>
    <t>NICK  BERGERA</t>
  </si>
  <si>
    <t>A028643</t>
  </si>
  <si>
    <t>ALEXANDER    KRAMER</t>
  </si>
  <si>
    <t>A028644</t>
  </si>
  <si>
    <t>NANCY  HENSLEY</t>
  </si>
  <si>
    <t>A028646</t>
  </si>
  <si>
    <t>LARRY E WEISS</t>
  </si>
  <si>
    <t>A028647</t>
  </si>
  <si>
    <t>JAMES A   BLUE</t>
  </si>
  <si>
    <t>A028648</t>
  </si>
  <si>
    <t>CHRISTOPHER M GULLEDGE</t>
  </si>
  <si>
    <t>A028649</t>
  </si>
  <si>
    <t>JAMES A BEATTY</t>
  </si>
  <si>
    <t>A028650</t>
  </si>
  <si>
    <t>EMRYS  SCOTT</t>
  </si>
  <si>
    <t>A028651</t>
  </si>
  <si>
    <t>DENISE  RANDOLPH</t>
  </si>
  <si>
    <t>A028653</t>
  </si>
  <si>
    <t>DEBORAH  MCLEAR-GARY</t>
  </si>
  <si>
    <t>A028654</t>
  </si>
  <si>
    <t>RANCHO CALAVERAS PROPERTY OWNERS ASSN</t>
  </si>
  <si>
    <t>A028656</t>
  </si>
  <si>
    <t>TIMOTHY W SKALLAND</t>
  </si>
  <si>
    <t>A028657</t>
  </si>
  <si>
    <t>A028659</t>
  </si>
  <si>
    <t>JOSHUA  KINCH</t>
  </si>
  <si>
    <t>A028660</t>
  </si>
  <si>
    <t>A028661</t>
  </si>
  <si>
    <t>A028663</t>
  </si>
  <si>
    <t>A028666</t>
  </si>
  <si>
    <t>SANTA ANITA RANCH PARTNERS LLC</t>
  </si>
  <si>
    <t>A028667</t>
  </si>
  <si>
    <t>A028668</t>
  </si>
  <si>
    <t>MICHAEL LUKE MILLER</t>
  </si>
  <si>
    <t>A028669</t>
  </si>
  <si>
    <t>JACK  AIR</t>
  </si>
  <si>
    <t>A028670</t>
  </si>
  <si>
    <t>A028671</t>
  </si>
  <si>
    <t>A028673</t>
  </si>
  <si>
    <t>A028675</t>
  </si>
  <si>
    <t>A028676</t>
  </si>
  <si>
    <t>SHELLEY  MCCOY</t>
  </si>
  <si>
    <t>A028677</t>
  </si>
  <si>
    <t>WADDELL GRAFTON FLP</t>
  </si>
  <si>
    <t>A028678</t>
  </si>
  <si>
    <t>A028679</t>
  </si>
  <si>
    <t>JIMMY W LIPE</t>
  </si>
  <si>
    <t>A028680</t>
  </si>
  <si>
    <t>A028682</t>
  </si>
  <si>
    <t>HUTCH H HUTCHISON</t>
  </si>
  <si>
    <t>A028684</t>
  </si>
  <si>
    <t>FANDANGO LLC</t>
  </si>
  <si>
    <t>A028685</t>
  </si>
  <si>
    <t>MJM</t>
  </si>
  <si>
    <t>A028687</t>
  </si>
  <si>
    <t>A028689</t>
  </si>
  <si>
    <t>A028690</t>
  </si>
  <si>
    <t>FRANK  SOMERVILLE</t>
  </si>
  <si>
    <t>A028691</t>
  </si>
  <si>
    <t>A028693</t>
  </si>
  <si>
    <t>DOUGLAS W CLAYTON</t>
  </si>
  <si>
    <t>A028701</t>
  </si>
  <si>
    <t>A028702</t>
  </si>
  <si>
    <t>A028703</t>
  </si>
  <si>
    <t>A028704</t>
  </si>
  <si>
    <t>A028705</t>
  </si>
  <si>
    <t>U S BUREAU OF LAND MANAGEMENT</t>
  </si>
  <si>
    <t>A028706</t>
  </si>
  <si>
    <t>A028707</t>
  </si>
  <si>
    <t>A028708</t>
  </si>
  <si>
    <t>A028709</t>
  </si>
  <si>
    <t>A028710</t>
  </si>
  <si>
    <t>TRINITY COUNTY FAIR</t>
  </si>
  <si>
    <t>A028711</t>
  </si>
  <si>
    <t>A028712</t>
  </si>
  <si>
    <t>A028714</t>
  </si>
  <si>
    <t>A028715</t>
  </si>
  <si>
    <t>FRED M MERVINE</t>
  </si>
  <si>
    <t>A028717</t>
  </si>
  <si>
    <t>A028718</t>
  </si>
  <si>
    <t>A028719</t>
  </si>
  <si>
    <t>A028720</t>
  </si>
  <si>
    <t>A028721</t>
  </si>
  <si>
    <t>A028722</t>
  </si>
  <si>
    <t>A028723</t>
  </si>
  <si>
    <t>A028724</t>
  </si>
  <si>
    <t>JOEL B ALLEN</t>
  </si>
  <si>
    <t>A028725</t>
  </si>
  <si>
    <t>George E Allen</t>
  </si>
  <si>
    <t>A028726</t>
  </si>
  <si>
    <t>A028727</t>
  </si>
  <si>
    <t>MARVIN G KRAMER</t>
  </si>
  <si>
    <t>A028730</t>
  </si>
  <si>
    <t>A028731</t>
  </si>
  <si>
    <t>THOMAS P KENEFICK</t>
  </si>
  <si>
    <t>A028732</t>
  </si>
  <si>
    <t>A028733</t>
  </si>
  <si>
    <t>A028738</t>
  </si>
  <si>
    <t>RONALD L VANSCOYK</t>
  </si>
  <si>
    <t>A028740</t>
  </si>
  <si>
    <t>COUNTY OF AMADOR</t>
  </si>
  <si>
    <t>A028741</t>
  </si>
  <si>
    <t>A028742</t>
  </si>
  <si>
    <t>CITY OF PLYMOUTH</t>
  </si>
  <si>
    <t>A028747</t>
  </si>
  <si>
    <t>PETER H STURGES</t>
  </si>
  <si>
    <t>A028748</t>
  </si>
  <si>
    <t>A028749</t>
  </si>
  <si>
    <t>A028750</t>
  </si>
  <si>
    <t>A028751</t>
  </si>
  <si>
    <t>A028752</t>
  </si>
  <si>
    <t>A028753</t>
  </si>
  <si>
    <t>A028754</t>
  </si>
  <si>
    <t>A028755</t>
  </si>
  <si>
    <t>A028756</t>
  </si>
  <si>
    <t>A028757</t>
  </si>
  <si>
    <t>A028758</t>
  </si>
  <si>
    <t>A028759</t>
  </si>
  <si>
    <t>A028760</t>
  </si>
  <si>
    <t>A028761</t>
  </si>
  <si>
    <t>A028762</t>
  </si>
  <si>
    <t>A028763</t>
  </si>
  <si>
    <t>A028764</t>
  </si>
  <si>
    <t>A028766</t>
  </si>
  <si>
    <t>A028767</t>
  </si>
  <si>
    <t>A028768</t>
  </si>
  <si>
    <t>A028769</t>
  </si>
  <si>
    <t>A028770</t>
  </si>
  <si>
    <t>A028771</t>
  </si>
  <si>
    <t>A028772</t>
  </si>
  <si>
    <t>A028773</t>
  </si>
  <si>
    <t>A028774</t>
  </si>
  <si>
    <t>A028775</t>
  </si>
  <si>
    <t>A028776</t>
  </si>
  <si>
    <t>A028777</t>
  </si>
  <si>
    <t>A028778</t>
  </si>
  <si>
    <t>A028779</t>
  </si>
  <si>
    <t>A028780</t>
  </si>
  <si>
    <t>A028781</t>
  </si>
  <si>
    <t>A028782</t>
  </si>
  <si>
    <t>A028783</t>
  </si>
  <si>
    <t>A028784</t>
  </si>
  <si>
    <t>A028785</t>
  </si>
  <si>
    <t>A028786</t>
  </si>
  <si>
    <t>MENDOCINO UPLANDS CORPORATION</t>
  </si>
  <si>
    <t>A028787</t>
  </si>
  <si>
    <t>GREENFIELD RANCH ASSOCIATION</t>
  </si>
  <si>
    <t>A028790</t>
  </si>
  <si>
    <t>MICHAEL J FARRELL</t>
  </si>
  <si>
    <t>A028791</t>
  </si>
  <si>
    <t>A028792</t>
  </si>
  <si>
    <t>A028794</t>
  </si>
  <si>
    <t>A028796</t>
  </si>
  <si>
    <t>A028797</t>
  </si>
  <si>
    <t>A028799</t>
  </si>
  <si>
    <t>JOHN F ROTTER</t>
  </si>
  <si>
    <t>A028801</t>
  </si>
  <si>
    <t>A028802</t>
  </si>
  <si>
    <t>LINDA  SPILLER</t>
  </si>
  <si>
    <t>A028803</t>
  </si>
  <si>
    <t>A028804</t>
  </si>
  <si>
    <t>DONALD A BOOM</t>
  </si>
  <si>
    <t>A028808</t>
  </si>
  <si>
    <t>A028809</t>
  </si>
  <si>
    <t>JAMES  HICKS</t>
  </si>
  <si>
    <t>A028811</t>
  </si>
  <si>
    <t>LARRY D RUSSEL</t>
  </si>
  <si>
    <t>A028812</t>
  </si>
  <si>
    <t>A028813</t>
  </si>
  <si>
    <t>A028819</t>
  </si>
  <si>
    <t>EDWARD C HYDE</t>
  </si>
  <si>
    <t>A028820</t>
  </si>
  <si>
    <t>HAIRE VINEYARDS</t>
  </si>
  <si>
    <t>A028821</t>
  </si>
  <si>
    <t>MICHAEL L LUTZKER</t>
  </si>
  <si>
    <t>A028822</t>
  </si>
  <si>
    <t>STEVE  MACELVAINE</t>
  </si>
  <si>
    <t>A028823</t>
  </si>
  <si>
    <t>CYNTHIA LYNN BORUFF</t>
  </si>
  <si>
    <t>A028824</t>
  </si>
  <si>
    <t>A028825</t>
  </si>
  <si>
    <t>A028828</t>
  </si>
  <si>
    <t>A028829</t>
  </si>
  <si>
    <t>HELGE  HANSEN</t>
  </si>
  <si>
    <t>A028831</t>
  </si>
  <si>
    <t>ARTHUR  BURROWS</t>
  </si>
  <si>
    <t>A028833</t>
  </si>
  <si>
    <t>JOE  HABERMAN</t>
  </si>
  <si>
    <t>A028834</t>
  </si>
  <si>
    <t>GREAT UNIVERSAL CAPITOL CORP</t>
  </si>
  <si>
    <t>A028835</t>
  </si>
  <si>
    <t>A028836</t>
  </si>
  <si>
    <t>A028837</t>
  </si>
  <si>
    <t>A028838</t>
  </si>
  <si>
    <t>A028839</t>
  </si>
  <si>
    <t>A028840</t>
  </si>
  <si>
    <t>A028841</t>
  </si>
  <si>
    <t>A028842</t>
  </si>
  <si>
    <t>A028843</t>
  </si>
  <si>
    <t>A028844</t>
  </si>
  <si>
    <t>A028845</t>
  </si>
  <si>
    <t>A028846</t>
  </si>
  <si>
    <t>A028847</t>
  </si>
  <si>
    <t>A028848</t>
  </si>
  <si>
    <t>LY7 COMPANY  A GENERAL PARTNERSHIP</t>
  </si>
  <si>
    <t>A028849</t>
  </si>
  <si>
    <t>A028850</t>
  </si>
  <si>
    <t>TODD  RENSCHLER</t>
  </si>
  <si>
    <t>A028853</t>
  </si>
  <si>
    <t>A028854</t>
  </si>
  <si>
    <t>A028855</t>
  </si>
  <si>
    <t>A028856</t>
  </si>
  <si>
    <t>THOMAS G ATWOOD</t>
  </si>
  <si>
    <t>A028857</t>
  </si>
  <si>
    <t>UNIVERSAL PORTFOLIO, LTD</t>
  </si>
  <si>
    <t>A028859</t>
  </si>
  <si>
    <t>A028860</t>
  </si>
  <si>
    <t>MAGIC MOUNTAIN PROPERTY OWNERS ASSOC INC</t>
  </si>
  <si>
    <t>A028861</t>
  </si>
  <si>
    <t>A028863</t>
  </si>
  <si>
    <t>A028864</t>
  </si>
  <si>
    <t>A028866</t>
  </si>
  <si>
    <t>OLAF  PERFLER</t>
  </si>
  <si>
    <t>A028867</t>
  </si>
  <si>
    <t>WILLIAM  ORIN</t>
  </si>
  <si>
    <t>A028868</t>
  </si>
  <si>
    <t>CAYUCOS WATER ORGANIZATIONS</t>
  </si>
  <si>
    <t>A028869</t>
  </si>
  <si>
    <t>MARY SCOTT HAMILTON</t>
  </si>
  <si>
    <t>A028870</t>
  </si>
  <si>
    <t>CLINT J CRAMER</t>
  </si>
  <si>
    <t>A028873</t>
  </si>
  <si>
    <t>Nick   Letsos</t>
  </si>
  <si>
    <t>A028874</t>
  </si>
  <si>
    <t>A028875</t>
  </si>
  <si>
    <t>Daniel  Bright Knapp</t>
  </si>
  <si>
    <t>A028876</t>
  </si>
  <si>
    <t>DOROTHY HUME KNAPP</t>
  </si>
  <si>
    <t>A028877</t>
  </si>
  <si>
    <t>JOHN ANTHONY FAMILY OF WINES NAPA VALLEY LLC</t>
  </si>
  <si>
    <t>A028878</t>
  </si>
  <si>
    <t>TODD D MUIR</t>
  </si>
  <si>
    <t>A028879</t>
  </si>
  <si>
    <t>JOSE J REYNOSO</t>
  </si>
  <si>
    <t>A028880</t>
  </si>
  <si>
    <t>TRACY  VOGT</t>
  </si>
  <si>
    <t>A028882</t>
  </si>
  <si>
    <t>GEORGE M MOORE</t>
  </si>
  <si>
    <t>A028883</t>
  </si>
  <si>
    <t>ERNEST RIGHETTI AND SONS INC</t>
  </si>
  <si>
    <t>A028884</t>
  </si>
  <si>
    <t>A028885</t>
  </si>
  <si>
    <t>GREG D BIAGI</t>
  </si>
  <si>
    <t>A028886</t>
  </si>
  <si>
    <t>A028887</t>
  </si>
  <si>
    <t>A028889</t>
  </si>
  <si>
    <t>A028890</t>
  </si>
  <si>
    <t>A028891</t>
  </si>
  <si>
    <t>A028892</t>
  </si>
  <si>
    <t>Peter D Stent</t>
  </si>
  <si>
    <t>A028893</t>
  </si>
  <si>
    <t>A028894</t>
  </si>
  <si>
    <t>A028897</t>
  </si>
  <si>
    <t>ARLO MILLER 1996 REVOCABLE TRUST</t>
  </si>
  <si>
    <t>A028899</t>
  </si>
  <si>
    <t>A028901</t>
  </si>
  <si>
    <t>ROY J ARNTSON</t>
  </si>
  <si>
    <t>A028903</t>
  </si>
  <si>
    <t>A028904</t>
  </si>
  <si>
    <t>ENRIQUE  MENDOZA</t>
  </si>
  <si>
    <t>A028905</t>
  </si>
  <si>
    <t>MICHAEL B BARRETT</t>
  </si>
  <si>
    <t>A028906</t>
  </si>
  <si>
    <t>DONA R FRANK</t>
  </si>
  <si>
    <t>A028907</t>
  </si>
  <si>
    <t>NOELLE  ROGET</t>
  </si>
  <si>
    <t>A028908</t>
  </si>
  <si>
    <t>A028909SF</t>
  </si>
  <si>
    <t>A028910</t>
  </si>
  <si>
    <t>LYNN FOUNDATION</t>
  </si>
  <si>
    <t>A028912</t>
  </si>
  <si>
    <t>DANNY PAUL ROGERS</t>
  </si>
  <si>
    <t>A028913</t>
  </si>
  <si>
    <t>MORRO ROCK MUTUAL WATER CO</t>
  </si>
  <si>
    <t>A028914</t>
  </si>
  <si>
    <t>GEORGE E GAMBONINI</t>
  </si>
  <si>
    <t>A028915</t>
  </si>
  <si>
    <t>TIM  REGEHR</t>
  </si>
  <si>
    <t>A028917</t>
  </si>
  <si>
    <t>JOE  OSTRENGER</t>
  </si>
  <si>
    <t>A028919</t>
  </si>
  <si>
    <t>A028920</t>
  </si>
  <si>
    <t>A028921</t>
  </si>
  <si>
    <t>A028922</t>
  </si>
  <si>
    <t>COLTON  CRUMP</t>
  </si>
  <si>
    <t>A028924</t>
  </si>
  <si>
    <t>KENNETH K NAKAMURA</t>
  </si>
  <si>
    <t>A028925</t>
  </si>
  <si>
    <t>FLOW KANA</t>
  </si>
  <si>
    <t>A028926</t>
  </si>
  <si>
    <t>JAMES  TONG</t>
  </si>
  <si>
    <t>A028927</t>
  </si>
  <si>
    <t>A028928</t>
  </si>
  <si>
    <t>WILFRED L VON DER AHE</t>
  </si>
  <si>
    <t>A028929</t>
  </si>
  <si>
    <t>VANCE  BOYES</t>
  </si>
  <si>
    <t>A028930</t>
  </si>
  <si>
    <t>AGRI-EMPIRE, INC</t>
  </si>
  <si>
    <t>A028932</t>
  </si>
  <si>
    <t>A028933</t>
  </si>
  <si>
    <t>Ailish  Schutz</t>
  </si>
  <si>
    <t>A028934</t>
  </si>
  <si>
    <t>LISA A WRENN-DUNCAN</t>
  </si>
  <si>
    <t>A028936</t>
  </si>
  <si>
    <t>A028937</t>
  </si>
  <si>
    <t>COUNTY OF SIERRA</t>
  </si>
  <si>
    <t>A028939</t>
  </si>
  <si>
    <t>GEORGE ANTHONY GODFREY</t>
  </si>
  <si>
    <t>A028940</t>
  </si>
  <si>
    <t>DOUGLAS CITY ELEMENTARY SCHOOL DISTRICT</t>
  </si>
  <si>
    <t>A028941</t>
  </si>
  <si>
    <t>WARNER SPRINGS ESTATES</t>
  </si>
  <si>
    <t>A028943</t>
  </si>
  <si>
    <t>A028944</t>
  </si>
  <si>
    <t>A028945</t>
  </si>
  <si>
    <t>A028946</t>
  </si>
  <si>
    <t>A028947</t>
  </si>
  <si>
    <t>A028948</t>
  </si>
  <si>
    <t>A028949</t>
  </si>
  <si>
    <t>PETER  R NASMYTH</t>
  </si>
  <si>
    <t>A028950</t>
  </si>
  <si>
    <t>VUE  CHANG</t>
  </si>
  <si>
    <t>A028951</t>
  </si>
  <si>
    <t>ABEL O TIRADO</t>
  </si>
  <si>
    <t>A028953</t>
  </si>
  <si>
    <t>FOREST RIDGE ASSOCIATION  A CALIF CORPORATION</t>
  </si>
  <si>
    <t>A028954</t>
  </si>
  <si>
    <t>360 RANCH CORP</t>
  </si>
  <si>
    <t>A028960</t>
  </si>
  <si>
    <t>A028961</t>
  </si>
  <si>
    <t>ROWLAND  TWISSELMAN</t>
  </si>
  <si>
    <t>A028962</t>
  </si>
  <si>
    <t>A028965</t>
  </si>
  <si>
    <t>A028967</t>
  </si>
  <si>
    <t>RAELENE M PHELPS</t>
  </si>
  <si>
    <t>A028968</t>
  </si>
  <si>
    <t>Joshua  C Maltsberger</t>
  </si>
  <si>
    <t>A028969</t>
  </si>
  <si>
    <t>A028970</t>
  </si>
  <si>
    <t>RALPH  VIERRA</t>
  </si>
  <si>
    <t>A028971</t>
  </si>
  <si>
    <t>JOHN  WICK</t>
  </si>
  <si>
    <t>A028972</t>
  </si>
  <si>
    <t>EMMA J GONZALEZ</t>
  </si>
  <si>
    <t>A028973</t>
  </si>
  <si>
    <t>DANIEL EGAN &amp; MARY K REVOCABLE TRUST</t>
  </si>
  <si>
    <t>A028974</t>
  </si>
  <si>
    <t>TINA L BENNETT</t>
  </si>
  <si>
    <t>A028977</t>
  </si>
  <si>
    <t>MARC W MCDOWALL</t>
  </si>
  <si>
    <t>A028978</t>
  </si>
  <si>
    <t>QUARRYHILL BOTANICAL GARDEN</t>
  </si>
  <si>
    <t>A028979</t>
  </si>
  <si>
    <t>KUHNLE &amp; SONS A PARTNERSHIP</t>
  </si>
  <si>
    <t>A028980</t>
  </si>
  <si>
    <t>Fred  Abitia</t>
  </si>
  <si>
    <t>A028981</t>
  </si>
  <si>
    <t>BARRY D KEYES</t>
  </si>
  <si>
    <t>A028983</t>
  </si>
  <si>
    <t>A028985</t>
  </si>
  <si>
    <t>A028987</t>
  </si>
  <si>
    <t>Giusti Family LLC</t>
  </si>
  <si>
    <t>A028988</t>
  </si>
  <si>
    <t>A028989</t>
  </si>
  <si>
    <t>A028990</t>
  </si>
  <si>
    <t>A028991</t>
  </si>
  <si>
    <t>DAVID RICHARD WILKEY</t>
  </si>
  <si>
    <t>A028992</t>
  </si>
  <si>
    <t>WALLACE FAMILY TRUST</t>
  </si>
  <si>
    <t>A028993</t>
  </si>
  <si>
    <t>SHIRLAND LAKEVIEW ESTATES HOMEOWNERS ASSOC</t>
  </si>
  <si>
    <t>A028994</t>
  </si>
  <si>
    <t>A028995</t>
  </si>
  <si>
    <t>AVILA BEACH COMMUNITY SERVICES DISTRICT</t>
  </si>
  <si>
    <t>A028996</t>
  </si>
  <si>
    <t>A028997</t>
  </si>
  <si>
    <t>A029000</t>
  </si>
  <si>
    <t>A029001</t>
  </si>
  <si>
    <t>A029010</t>
  </si>
  <si>
    <t>ANGELES WINTER DEVELOPMENT CORP</t>
  </si>
  <si>
    <t>A029011</t>
  </si>
  <si>
    <t>RICHARD J ROSASCO</t>
  </si>
  <si>
    <t>A029012</t>
  </si>
  <si>
    <t>Wendy L Garrish</t>
  </si>
  <si>
    <t>A029013</t>
  </si>
  <si>
    <t>GUADALUPE  RAMIREZ</t>
  </si>
  <si>
    <t>A029017</t>
  </si>
  <si>
    <t>NAPA VALLEY COUNTRY CLUB</t>
  </si>
  <si>
    <t>A029018</t>
  </si>
  <si>
    <t>A029019</t>
  </si>
  <si>
    <t>A029021</t>
  </si>
  <si>
    <t>A029023</t>
  </si>
  <si>
    <t>NAPLES WATER COMPANY</t>
  </si>
  <si>
    <t>A029024</t>
  </si>
  <si>
    <t>NEWTON VINEYARD LLC</t>
  </si>
  <si>
    <t>A029025</t>
  </si>
  <si>
    <t>A029026</t>
  </si>
  <si>
    <t>A029027</t>
  </si>
  <si>
    <t>JAMES R YURCHENCO</t>
  </si>
  <si>
    <t>A029028</t>
  </si>
  <si>
    <t>GEORGE  GASNAKIS</t>
  </si>
  <si>
    <t>A029029</t>
  </si>
  <si>
    <t>YUCAIPA VALLEY WATER DISTRICT</t>
  </si>
  <si>
    <t>A029032</t>
  </si>
  <si>
    <t>A029035</t>
  </si>
  <si>
    <t>VEEDER RIDGE LLC</t>
  </si>
  <si>
    <t>A029036</t>
  </si>
  <si>
    <t>A029037</t>
  </si>
  <si>
    <t>A029038</t>
  </si>
  <si>
    <t>A029039</t>
  </si>
  <si>
    <t>THOMAS G PASCUCCI</t>
  </si>
  <si>
    <t>A029040</t>
  </si>
  <si>
    <t>A029041</t>
  </si>
  <si>
    <t>A029042</t>
  </si>
  <si>
    <t>CAKEBREAD VINEYARDS #8 LLC</t>
  </si>
  <si>
    <t>A029043</t>
  </si>
  <si>
    <t>LAWRENCE N BEAVER</t>
  </si>
  <si>
    <t>A029044</t>
  </si>
  <si>
    <t>HANS FAHDEN VINEYARDS</t>
  </si>
  <si>
    <t>A029045</t>
  </si>
  <si>
    <t>RICHARD  PEACEMAKER</t>
  </si>
  <si>
    <t>A029046</t>
  </si>
  <si>
    <t>TAMMY  L  CASH</t>
  </si>
  <si>
    <t>A029047</t>
  </si>
  <si>
    <t>JOHN  CLARK</t>
  </si>
  <si>
    <t>A029048</t>
  </si>
  <si>
    <t>WAGON TRAIL LLC</t>
  </si>
  <si>
    <t>A029049</t>
  </si>
  <si>
    <t>BONNIE  BLACKBERRY</t>
  </si>
  <si>
    <t>A029050</t>
  </si>
  <si>
    <t>A029051</t>
  </si>
  <si>
    <t>Tree Top Ranch LLC</t>
  </si>
  <si>
    <t>A029052</t>
  </si>
  <si>
    <t>ANNE K SOUSA</t>
  </si>
  <si>
    <t>A029053</t>
  </si>
  <si>
    <t>A029054</t>
  </si>
  <si>
    <t>DIANA  PELLETIER</t>
  </si>
  <si>
    <t>A029055</t>
  </si>
  <si>
    <t>ROBERT B MATHIAS FAMILY TRUST</t>
  </si>
  <si>
    <t>A029056</t>
  </si>
  <si>
    <t>ERIC   SCHNEIDER</t>
  </si>
  <si>
    <t>A029057</t>
  </si>
  <si>
    <t>ROBERT  NEWLON</t>
  </si>
  <si>
    <t>A029058</t>
  </si>
  <si>
    <t>A029059</t>
  </si>
  <si>
    <t>BEDA  GARMAN</t>
  </si>
  <si>
    <t>A029060</t>
  </si>
  <si>
    <t>Squirrel Creek, LLC</t>
  </si>
  <si>
    <t>A029061</t>
  </si>
  <si>
    <t>A029062</t>
  </si>
  <si>
    <t>DELTA WETLANDS PROPERTIES</t>
  </si>
  <si>
    <t>A029063</t>
  </si>
  <si>
    <t>DELTA WETLANDS, A CALIF CORPORATION</t>
  </si>
  <si>
    <t>A029066</t>
  </si>
  <si>
    <t>A029067</t>
  </si>
  <si>
    <t>DAVID H RATHKAMP</t>
  </si>
  <si>
    <t>A029070</t>
  </si>
  <si>
    <t>SHILOH HOMEOWNERS ASSOCIATION</t>
  </si>
  <si>
    <t>A029071</t>
  </si>
  <si>
    <t>BOB J MURPHY</t>
  </si>
  <si>
    <t>A029073</t>
  </si>
  <si>
    <t>ROBERT A MUELLER</t>
  </si>
  <si>
    <t>A029079</t>
  </si>
  <si>
    <t>WILLIAM  BURR</t>
  </si>
  <si>
    <t>A029082</t>
  </si>
  <si>
    <t>A029083</t>
  </si>
  <si>
    <t>STUART  BUCK</t>
  </si>
  <si>
    <t>A029084</t>
  </si>
  <si>
    <t>CALIF DEPARTMENT OF CORRECTIONS</t>
  </si>
  <si>
    <t>A029085</t>
  </si>
  <si>
    <t>HARRY C BRAFF</t>
  </si>
  <si>
    <t>A029086</t>
  </si>
  <si>
    <t>A029087</t>
  </si>
  <si>
    <t>A029088</t>
  </si>
  <si>
    <t>A029089</t>
  </si>
  <si>
    <t>RUSSELL D MITCHELL</t>
  </si>
  <si>
    <t>A029091</t>
  </si>
  <si>
    <t>RUBEN JAIME FLORES</t>
  </si>
  <si>
    <t>A029092</t>
  </si>
  <si>
    <t>DONALD E THOMAS</t>
  </si>
  <si>
    <t>A029094</t>
  </si>
  <si>
    <t>U S GOLD MINE, INC</t>
  </si>
  <si>
    <t>A029095</t>
  </si>
  <si>
    <t>BARRY  MERRITHEW</t>
  </si>
  <si>
    <t>A029096</t>
  </si>
  <si>
    <t>KOERNER  ROMBAUER</t>
  </si>
  <si>
    <t>A029097</t>
  </si>
  <si>
    <t>TERRI N HEMINGS</t>
  </si>
  <si>
    <t>A029098</t>
  </si>
  <si>
    <t>A029099</t>
  </si>
  <si>
    <t>SUSAN A MAURER 2020 REVOCABLE TRUST</t>
  </si>
  <si>
    <t>A029100</t>
  </si>
  <si>
    <t>Jim A Nevins</t>
  </si>
  <si>
    <t>A029101</t>
  </si>
  <si>
    <t>DAVE  CHAPLA</t>
  </si>
  <si>
    <t>A029102</t>
  </si>
  <si>
    <t>A029103</t>
  </si>
  <si>
    <t>ROGERIO  GONZALEZ</t>
  </si>
  <si>
    <t>A029104</t>
  </si>
  <si>
    <t>PETER E KALVASS</t>
  </si>
  <si>
    <t>A029106</t>
  </si>
  <si>
    <t>A029107</t>
  </si>
  <si>
    <t>SHAW  WHITNEY</t>
  </si>
  <si>
    <t>A029108</t>
  </si>
  <si>
    <t>NORMA  HUNT</t>
  </si>
  <si>
    <t>A029109</t>
  </si>
  <si>
    <t>A029111</t>
  </si>
  <si>
    <t>GERARD A KAZ, JR</t>
  </si>
  <si>
    <t>A029112</t>
  </si>
  <si>
    <t>Patricia C Sasser</t>
  </si>
  <si>
    <t>A029113</t>
  </si>
  <si>
    <t>DEBONNEVILLE LLC</t>
  </si>
  <si>
    <t>A029114</t>
  </si>
  <si>
    <t>PETER  EICHORN</t>
  </si>
  <si>
    <t>A029115</t>
  </si>
  <si>
    <t>HALE FAMILY LIVING TRUST</t>
  </si>
  <si>
    <t>A029116</t>
  </si>
  <si>
    <t>TAI  KIM</t>
  </si>
  <si>
    <t>A029117</t>
  </si>
  <si>
    <t>MICHAEL M SORINA</t>
  </si>
  <si>
    <t>A029118</t>
  </si>
  <si>
    <t>A029119</t>
  </si>
  <si>
    <t>WILLIAM J PAGANINI</t>
  </si>
  <si>
    <t>A029120</t>
  </si>
  <si>
    <t>A029121</t>
  </si>
  <si>
    <t>A029122</t>
  </si>
  <si>
    <t>A029123</t>
  </si>
  <si>
    <t>A029125</t>
  </si>
  <si>
    <t>WILLIAM  BROBECK</t>
  </si>
  <si>
    <t>A029126</t>
  </si>
  <si>
    <t>TRANQUILITY IRRIGATION DISTRICT</t>
  </si>
  <si>
    <t>A029127</t>
  </si>
  <si>
    <t>COZETTE E GRAHAM</t>
  </si>
  <si>
    <t>A029128</t>
  </si>
  <si>
    <t>A029129</t>
  </si>
  <si>
    <t>BLUE JAY WATER ASSOCIATION</t>
  </si>
  <si>
    <t>A029131</t>
  </si>
  <si>
    <t>A029132</t>
  </si>
  <si>
    <t>WILLIAM T BENDER</t>
  </si>
  <si>
    <t>A029133</t>
  </si>
  <si>
    <t>A029134</t>
  </si>
  <si>
    <t>WILLIAM A FERGUSON</t>
  </si>
  <si>
    <t>A029135</t>
  </si>
  <si>
    <t>A029140</t>
  </si>
  <si>
    <t>A029141</t>
  </si>
  <si>
    <t>EVANS RANCH INC</t>
  </si>
  <si>
    <t>A029142</t>
  </si>
  <si>
    <t>A029143</t>
  </si>
  <si>
    <t>A029144</t>
  </si>
  <si>
    <t>U S TUNGSTEN CORPORATION</t>
  </si>
  <si>
    <t>A029146</t>
  </si>
  <si>
    <t>DAN BAER-I B T INTERNATIONAL</t>
  </si>
  <si>
    <t>A029147</t>
  </si>
  <si>
    <t>THOMAS M RIFFEL</t>
  </si>
  <si>
    <t>A029148</t>
  </si>
  <si>
    <t>EDWARD R KUHN</t>
  </si>
  <si>
    <t>A029150</t>
  </si>
  <si>
    <t>A029152</t>
  </si>
  <si>
    <t>CARMEL RIVIERA MUTUAL WATER COMPANY</t>
  </si>
  <si>
    <t>A029154</t>
  </si>
  <si>
    <t>A029155</t>
  </si>
  <si>
    <t>A029156</t>
  </si>
  <si>
    <t>DONALD   PRIDMORE JR</t>
  </si>
  <si>
    <t>A029157</t>
  </si>
  <si>
    <t>KATHIE  BARTHOLOMEW</t>
  </si>
  <si>
    <t>A029158</t>
  </si>
  <si>
    <t>A029159</t>
  </si>
  <si>
    <t>A029160</t>
  </si>
  <si>
    <t>A029161</t>
  </si>
  <si>
    <t>LOS ANGELES DISTRICT CHURCH OF THE NAZARENE FOUNDATION</t>
  </si>
  <si>
    <t>A029165</t>
  </si>
  <si>
    <t>A029166</t>
  </si>
  <si>
    <t>A029167</t>
  </si>
  <si>
    <t>A029168</t>
  </si>
  <si>
    <t>A029169</t>
  </si>
  <si>
    <t>A029170</t>
  </si>
  <si>
    <t>A029171</t>
  </si>
  <si>
    <t>A029172</t>
  </si>
  <si>
    <t>A029174</t>
  </si>
  <si>
    <t>A029175</t>
  </si>
  <si>
    <t>FRESNO IRRIGATION DISTRICT</t>
  </si>
  <si>
    <t>A029176</t>
  </si>
  <si>
    <t>A029177</t>
  </si>
  <si>
    <t>A029178</t>
  </si>
  <si>
    <t>A029180</t>
  </si>
  <si>
    <t>LINDA  BATES</t>
  </si>
  <si>
    <t>A029181</t>
  </si>
  <si>
    <t>D-Y RANCH</t>
  </si>
  <si>
    <t>A029182</t>
  </si>
  <si>
    <t>A029183</t>
  </si>
  <si>
    <t>HAZEL J SCHOTT</t>
  </si>
  <si>
    <t>A029184</t>
  </si>
  <si>
    <t>WILLIAM D THOMSON</t>
  </si>
  <si>
    <t>A029185</t>
  </si>
  <si>
    <t>A029186</t>
  </si>
  <si>
    <t>A029188</t>
  </si>
  <si>
    <t>A029189</t>
  </si>
  <si>
    <t>A029190</t>
  </si>
  <si>
    <t>A029191</t>
  </si>
  <si>
    <t>THOMAS J KEEHN</t>
  </si>
  <si>
    <t>A029192</t>
  </si>
  <si>
    <t>HANDLEY CELLARS</t>
  </si>
  <si>
    <t>A029193</t>
  </si>
  <si>
    <t>PATRICIA C BERNARDI</t>
  </si>
  <si>
    <t>A029195</t>
  </si>
  <si>
    <t>A029197</t>
  </si>
  <si>
    <t>LAUREN J MCFARLAN</t>
  </si>
  <si>
    <t>A029198</t>
  </si>
  <si>
    <t>PAUL J GANAHL</t>
  </si>
  <si>
    <t>A029199</t>
  </si>
  <si>
    <t>A029200</t>
  </si>
  <si>
    <t>WILLIAM  ANDERSON</t>
  </si>
  <si>
    <t>A029201</t>
  </si>
  <si>
    <t>A029202</t>
  </si>
  <si>
    <t>A029203</t>
  </si>
  <si>
    <t>A029204</t>
  </si>
  <si>
    <t>A029205</t>
  </si>
  <si>
    <t>A029207</t>
  </si>
  <si>
    <t>JAMES  GLASER</t>
  </si>
  <si>
    <t>A029208</t>
  </si>
  <si>
    <t>RICHARD  CUMMINGS</t>
  </si>
  <si>
    <t>A029209</t>
  </si>
  <si>
    <t>A029210</t>
  </si>
  <si>
    <t>RON  MEZZETTA</t>
  </si>
  <si>
    <t>A029211</t>
  </si>
  <si>
    <t>STEPHEN   J. MARCUSSEN</t>
  </si>
  <si>
    <t>A029212</t>
  </si>
  <si>
    <t>WEI    XIE</t>
  </si>
  <si>
    <t>A029213</t>
  </si>
  <si>
    <t>TIMBER COVE COUNTY WATER DISTRICT</t>
  </si>
  <si>
    <t>A029214</t>
  </si>
  <si>
    <t>JAMES   MYERS</t>
  </si>
  <si>
    <t>A029216</t>
  </si>
  <si>
    <t>EDDIE  EVANS</t>
  </si>
  <si>
    <t>A029217</t>
  </si>
  <si>
    <t>A029218</t>
  </si>
  <si>
    <t>A029219</t>
  </si>
  <si>
    <t>JERRY M VANDERBEEK</t>
  </si>
  <si>
    <t>A029220</t>
  </si>
  <si>
    <t>ADAM  SELVIN</t>
  </si>
  <si>
    <t>A029221</t>
  </si>
  <si>
    <t>A029222</t>
  </si>
  <si>
    <t>MARY ANN  MCCAMANT</t>
  </si>
  <si>
    <t>A029223</t>
  </si>
  <si>
    <t>DION GREGORY CARR</t>
  </si>
  <si>
    <t>A029224</t>
  </si>
  <si>
    <t>A029225</t>
  </si>
  <si>
    <t>A029226</t>
  </si>
  <si>
    <t>LONI D HOLLENBECK</t>
  </si>
  <si>
    <t>A029228</t>
  </si>
  <si>
    <t>A029229</t>
  </si>
  <si>
    <t>A029230</t>
  </si>
  <si>
    <t>A029232</t>
  </si>
  <si>
    <t>A029233</t>
  </si>
  <si>
    <t>LAURA  LUKENS</t>
  </si>
  <si>
    <t>A029235</t>
  </si>
  <si>
    <t>GRGICH HILLS CELLAR</t>
  </si>
  <si>
    <t>A029236</t>
  </si>
  <si>
    <t>LODESTAR CAMP</t>
  </si>
  <si>
    <t>A029237</t>
  </si>
  <si>
    <t>CAKEBREAD CELLARS</t>
  </si>
  <si>
    <t>A029238</t>
  </si>
  <si>
    <t>A029239</t>
  </si>
  <si>
    <t>A029240</t>
  </si>
  <si>
    <t>RICHARD A KUHN</t>
  </si>
  <si>
    <t>A029241</t>
  </si>
  <si>
    <t>FRANK L NARDELLA</t>
  </si>
  <si>
    <t>A029244</t>
  </si>
  <si>
    <t>LISA  MARTIN</t>
  </si>
  <si>
    <t>A029245</t>
  </si>
  <si>
    <t>CITY OF FRESNO</t>
  </si>
  <si>
    <t>A029246</t>
  </si>
  <si>
    <t>FRANK G HATHAWAY</t>
  </si>
  <si>
    <t>A029247</t>
  </si>
  <si>
    <t>MARK BRANDON FORD</t>
  </si>
  <si>
    <t>A029248</t>
  </si>
  <si>
    <t>WESLEY  BOYD</t>
  </si>
  <si>
    <t>A029250</t>
  </si>
  <si>
    <t>MICHAEL  GUTTRIDGE</t>
  </si>
  <si>
    <t>A029251</t>
  </si>
  <si>
    <t>A029254</t>
  </si>
  <si>
    <t>RICHARD N BLOOM</t>
  </si>
  <si>
    <t>A029255</t>
  </si>
  <si>
    <t>A029256</t>
  </si>
  <si>
    <t>A029257</t>
  </si>
  <si>
    <t>A029258</t>
  </si>
  <si>
    <t>A029259</t>
  </si>
  <si>
    <t>A029260</t>
  </si>
  <si>
    <t>BRANDON CREEK MUTUAL WATER CORP</t>
  </si>
  <si>
    <t>A029261</t>
  </si>
  <si>
    <t>JOHN T VIDOVICH</t>
  </si>
  <si>
    <t>A029262</t>
  </si>
  <si>
    <t>A029263</t>
  </si>
  <si>
    <t>GUTSOU  TEURN</t>
  </si>
  <si>
    <t>A029264</t>
  </si>
  <si>
    <t>CAROLYN R CUMMINGS REV LIV TST</t>
  </si>
  <si>
    <t>A029265</t>
  </si>
  <si>
    <t>A029266</t>
  </si>
  <si>
    <t>JUAN ALEJANDRO VAZQUEZ  GONZALEZ</t>
  </si>
  <si>
    <t>A029267</t>
  </si>
  <si>
    <t>A029268</t>
  </si>
  <si>
    <t>ARTHUR J STEGALL JR</t>
  </si>
  <si>
    <t>A029269</t>
  </si>
  <si>
    <t>A029270</t>
  </si>
  <si>
    <t>A029271</t>
  </si>
  <si>
    <t>A029272</t>
  </si>
  <si>
    <t>County of Sonoma CSA #41 - Jenner</t>
  </si>
  <si>
    <t>A029273</t>
  </si>
  <si>
    <t>A029274</t>
  </si>
  <si>
    <t>LAURA M FISHER</t>
  </si>
  <si>
    <t>A029275</t>
  </si>
  <si>
    <t>KHANDROS-BLOCK REVOCABLE TRUST</t>
  </si>
  <si>
    <t>A029276</t>
  </si>
  <si>
    <t>DAVID B MCCOY</t>
  </si>
  <si>
    <t>A029277</t>
  </si>
  <si>
    <t>ALLAN   HENDERSON</t>
  </si>
  <si>
    <t>A029278</t>
  </si>
  <si>
    <t>BERNIE  SHANKLIN</t>
  </si>
  <si>
    <t>A029279</t>
  </si>
  <si>
    <t>THE PROTESTANT EPISCOPAL BISHOP OF S J</t>
  </si>
  <si>
    <t>A029280</t>
  </si>
  <si>
    <t>VITTORIO BELMONTE TRUST</t>
  </si>
  <si>
    <t>A029281</t>
  </si>
  <si>
    <t>RANCHO SAN CARLOS PARTNERSHIP</t>
  </si>
  <si>
    <t>A029282</t>
  </si>
  <si>
    <t>Santa Lucia Community Services District</t>
  </si>
  <si>
    <t>A029283</t>
  </si>
  <si>
    <t>A029286</t>
  </si>
  <si>
    <t>A029287</t>
  </si>
  <si>
    <t>SPEEDWAY SONOMA LLC</t>
  </si>
  <si>
    <t>A029288</t>
  </si>
  <si>
    <t>A029291</t>
  </si>
  <si>
    <t>A029292</t>
  </si>
  <si>
    <t>ST FRANCIS VINEYARD AND WINERY</t>
  </si>
  <si>
    <t>A029293</t>
  </si>
  <si>
    <t>A029294</t>
  </si>
  <si>
    <t>THIS REALM LLC</t>
  </si>
  <si>
    <t>A029295</t>
  </si>
  <si>
    <t>CAKEBREAD PROPERTIES NO 11 LP</t>
  </si>
  <si>
    <t>A029300</t>
  </si>
  <si>
    <t>Brookfield Energy Resources</t>
  </si>
  <si>
    <t>A029301</t>
  </si>
  <si>
    <t>JOHN D REGAN</t>
  </si>
  <si>
    <t>A029302</t>
  </si>
  <si>
    <t>KATHERINE L RIDENOUR</t>
  </si>
  <si>
    <t>A029304</t>
  </si>
  <si>
    <t>MARY BETH REYES</t>
  </si>
  <si>
    <t>A029305</t>
  </si>
  <si>
    <t>A029306</t>
  </si>
  <si>
    <t>FREDRIC CHARLES WELLS</t>
  </si>
  <si>
    <t>A029308</t>
  </si>
  <si>
    <t>A029310</t>
  </si>
  <si>
    <t>A029313</t>
  </si>
  <si>
    <t>A029316</t>
  </si>
  <si>
    <t>TRIUMPH BEVERAGE CO., LLC</t>
  </si>
  <si>
    <t>A029317</t>
  </si>
  <si>
    <t>GILL LAND COMPANY FOUR</t>
  </si>
  <si>
    <t>A029318</t>
  </si>
  <si>
    <t>A029320</t>
  </si>
  <si>
    <t>LANDPATHS</t>
  </si>
  <si>
    <t>A029321</t>
  </si>
  <si>
    <t>DAN  CAPIK</t>
  </si>
  <si>
    <t>A029322</t>
  </si>
  <si>
    <t>CONTRA COSTA COUNTY FLOOD CONTROL &amp; WATER CONSERVATION DISTRICT</t>
  </si>
  <si>
    <t>A029323</t>
  </si>
  <si>
    <t>JOHN   D KLUGE</t>
  </si>
  <si>
    <t>A029324</t>
  </si>
  <si>
    <t>A029325</t>
  </si>
  <si>
    <t>A029327</t>
  </si>
  <si>
    <t>RONALD D. SIEGEMUND TRUST</t>
  </si>
  <si>
    <t>A029328</t>
  </si>
  <si>
    <t>A029329</t>
  </si>
  <si>
    <t>MERCER FRASER COMPANY</t>
  </si>
  <si>
    <t>A029330</t>
  </si>
  <si>
    <t>ANNE  WILLARD</t>
  </si>
  <si>
    <t>A029331</t>
  </si>
  <si>
    <t>MUIR BEACH COMMUNITY SERVICE DISTRICT</t>
  </si>
  <si>
    <t>A029332</t>
  </si>
  <si>
    <t>A029333</t>
  </si>
  <si>
    <t>SCHRAMSBERG VINEYARDS CO</t>
  </si>
  <si>
    <t>A029334</t>
  </si>
  <si>
    <t>A029335</t>
  </si>
  <si>
    <t>Mendocino National Forest</t>
  </si>
  <si>
    <t>A029336</t>
  </si>
  <si>
    <t>James Lee and Billie Jo Bonk Revocable Trust</t>
  </si>
  <si>
    <t>A029337</t>
  </si>
  <si>
    <t>A029338</t>
  </si>
  <si>
    <t>A029341</t>
  </si>
  <si>
    <t>A029342</t>
  </si>
  <si>
    <t>A029343</t>
  </si>
  <si>
    <t>A029344</t>
  </si>
  <si>
    <t>A029345</t>
  </si>
  <si>
    <t>A029346</t>
  </si>
  <si>
    <t>A029347</t>
  </si>
  <si>
    <t>ALBERT H NEWTON</t>
  </si>
  <si>
    <t>A029349</t>
  </si>
  <si>
    <t>DAVID C ERICSON</t>
  </si>
  <si>
    <t>A029350</t>
  </si>
  <si>
    <t>MT SHASTA FOREST PROPERTY OWNERS ASSOCIATION</t>
  </si>
  <si>
    <t>A029351</t>
  </si>
  <si>
    <t>A029352</t>
  </si>
  <si>
    <t>KATHLEEN  ROGERS</t>
  </si>
  <si>
    <t>A029353</t>
  </si>
  <si>
    <t>A029354</t>
  </si>
  <si>
    <t>A029355</t>
  </si>
  <si>
    <t>A029356</t>
  </si>
  <si>
    <t>A029357</t>
  </si>
  <si>
    <t>AFRASSIAB  GUITY</t>
  </si>
  <si>
    <t>A029358</t>
  </si>
  <si>
    <t>SPRINGTREE HOMEOWNERS ASSOCIATION</t>
  </si>
  <si>
    <t>A029359</t>
  </si>
  <si>
    <t>A029361</t>
  </si>
  <si>
    <t>Jeremy  Dahl</t>
  </si>
  <si>
    <t>A029362</t>
  </si>
  <si>
    <t>A029363</t>
  </si>
  <si>
    <t>A029364</t>
  </si>
  <si>
    <t>A029365</t>
  </si>
  <si>
    <t>DOROTHY  JENNINGS</t>
  </si>
  <si>
    <t>A029366</t>
  </si>
  <si>
    <t>A029367</t>
  </si>
  <si>
    <t>MORNING CALM TRADING CO, INC</t>
  </si>
  <si>
    <t>A029368</t>
  </si>
  <si>
    <t>LLOYD MANSON-LONE SPUR RANCH</t>
  </si>
  <si>
    <t>A029370</t>
  </si>
  <si>
    <t>A029371</t>
  </si>
  <si>
    <t>RAECHEL RANKIN PARKER</t>
  </si>
  <si>
    <t>A029372</t>
  </si>
  <si>
    <t>OVIDIU  DUMITRESCU</t>
  </si>
  <si>
    <t>A029373</t>
  </si>
  <si>
    <t>JAMES E NORTON</t>
  </si>
  <si>
    <t>A029374</t>
  </si>
  <si>
    <t>A029375</t>
  </si>
  <si>
    <t>A029376</t>
  </si>
  <si>
    <t>GREEN GULCH RANCH, A PARTNERSHIP</t>
  </si>
  <si>
    <t>A029377</t>
  </si>
  <si>
    <t>A029379</t>
  </si>
  <si>
    <t>COUNTY OF TUOLUMNE &amp; TURLOCK I D</t>
  </si>
  <si>
    <t>A029380</t>
  </si>
  <si>
    <t>LUELLA J HARRISON</t>
  </si>
  <si>
    <t>A029381</t>
  </si>
  <si>
    <t>A029382</t>
  </si>
  <si>
    <t>JOSEPH N WEST</t>
  </si>
  <si>
    <t>A029383</t>
  </si>
  <si>
    <t>A029385</t>
  </si>
  <si>
    <t>A029386</t>
  </si>
  <si>
    <t>GHILOTTI BROTHERS, INC</t>
  </si>
  <si>
    <t>A029387</t>
  </si>
  <si>
    <t>DAVID  ARONSON</t>
  </si>
  <si>
    <t>A029388</t>
  </si>
  <si>
    <t>A029389</t>
  </si>
  <si>
    <t>A029390</t>
  </si>
  <si>
    <t>A029391</t>
  </si>
  <si>
    <t>CLOS PEGASE WINERY</t>
  </si>
  <si>
    <t>A029392</t>
  </si>
  <si>
    <t>A029394</t>
  </si>
  <si>
    <t>A029395</t>
  </si>
  <si>
    <t>PESCADERO NORTH ST. LLC</t>
  </si>
  <si>
    <t>A029396</t>
  </si>
  <si>
    <t>PETE H NORRBOM</t>
  </si>
  <si>
    <t>A029397</t>
  </si>
  <si>
    <t>A029398</t>
  </si>
  <si>
    <t>A029399</t>
  </si>
  <si>
    <t>A029400</t>
  </si>
  <si>
    <t>HENRY K MAYO</t>
  </si>
  <si>
    <t>A029401</t>
  </si>
  <si>
    <t>A029402</t>
  </si>
  <si>
    <t>Margaret   Kullberg</t>
  </si>
  <si>
    <t>A029403</t>
  </si>
  <si>
    <t>A029404</t>
  </si>
  <si>
    <t>DAVID C CREPS</t>
  </si>
  <si>
    <t>A029405</t>
  </si>
  <si>
    <t>A029406</t>
  </si>
  <si>
    <t>EDWARD  NELSON</t>
  </si>
  <si>
    <t>A029407</t>
  </si>
  <si>
    <t>A029408</t>
  </si>
  <si>
    <t>CITY OF THOUSAND OAKS</t>
  </si>
  <si>
    <t>A029410</t>
  </si>
  <si>
    <t>A029411</t>
  </si>
  <si>
    <t>A029412</t>
  </si>
  <si>
    <t>A029413</t>
  </si>
  <si>
    <t>RBJM VINEYARDS, LLC</t>
  </si>
  <si>
    <t>A029415</t>
  </si>
  <si>
    <t>ARNOLD KUTTEL TRUST</t>
  </si>
  <si>
    <t>A029416</t>
  </si>
  <si>
    <t>A029418</t>
  </si>
  <si>
    <t>A029419</t>
  </si>
  <si>
    <t>A029420</t>
  </si>
  <si>
    <t>A029421</t>
  </si>
  <si>
    <t>GEIB LIMITED PARTNERSHIP</t>
  </si>
  <si>
    <t>A029424</t>
  </si>
  <si>
    <t>A029426</t>
  </si>
  <si>
    <t>A029428</t>
  </si>
  <si>
    <t>LARRY  ALARY</t>
  </si>
  <si>
    <t>A029429</t>
  </si>
  <si>
    <t>A029431</t>
  </si>
  <si>
    <t>A029432</t>
  </si>
  <si>
    <t>A029433</t>
  </si>
  <si>
    <t>DOWDELL LANE LLC</t>
  </si>
  <si>
    <t>A029437</t>
  </si>
  <si>
    <t>A029438</t>
  </si>
  <si>
    <t>A029439</t>
  </si>
  <si>
    <t>A029440</t>
  </si>
  <si>
    <t>CHARLES A. ORWICK TRUST</t>
  </si>
  <si>
    <t>A029442</t>
  </si>
  <si>
    <t>A029443</t>
  </si>
  <si>
    <t>A029446</t>
  </si>
  <si>
    <t>TULE VISTA LIVESTOCK COMPANY</t>
  </si>
  <si>
    <t>A029447</t>
  </si>
  <si>
    <t>MICHAEL  FAVERO</t>
  </si>
  <si>
    <t>A029449</t>
  </si>
  <si>
    <t>DOUGLAS T COLE</t>
  </si>
  <si>
    <t>A029450</t>
  </si>
  <si>
    <t>CAROLINE  COLE</t>
  </si>
  <si>
    <t>A029451</t>
  </si>
  <si>
    <t>A029452</t>
  </si>
  <si>
    <t>KATHLEEN  STRINGER</t>
  </si>
  <si>
    <t>A029453</t>
  </si>
  <si>
    <t>A029455</t>
  </si>
  <si>
    <t>SONJA  ARMSTRONG</t>
  </si>
  <si>
    <t>A029456</t>
  </si>
  <si>
    <t>Rancho San Simeon LLC</t>
  </si>
  <si>
    <t>A029461</t>
  </si>
  <si>
    <t>EL RANCHO RIO FRIO, INC</t>
  </si>
  <si>
    <t>A029462</t>
  </si>
  <si>
    <t>BRUCE  RUSSELL</t>
  </si>
  <si>
    <t>A029463</t>
  </si>
  <si>
    <t>WILLIAM C CHENOWETH</t>
  </si>
  <si>
    <t>A029464</t>
  </si>
  <si>
    <t>KENNETH R ELSTON</t>
  </si>
  <si>
    <t>A029466</t>
  </si>
  <si>
    <t>A029467</t>
  </si>
  <si>
    <t>OAK RIDGE ANGUS</t>
  </si>
  <si>
    <t>A029469</t>
  </si>
  <si>
    <t>A029470</t>
  </si>
  <si>
    <t>RODERICK J WOODWORTH</t>
  </si>
  <si>
    <t>A029471</t>
  </si>
  <si>
    <t>Neal J Dow Family LP</t>
  </si>
  <si>
    <t>A029474</t>
  </si>
  <si>
    <t>A029475</t>
  </si>
  <si>
    <t>A029478</t>
  </si>
  <si>
    <t>BAXTER ENTERPRISES INC</t>
  </si>
  <si>
    <t>A029479</t>
  </si>
  <si>
    <t>DIANE K RUCKER</t>
  </si>
  <si>
    <t>A029480</t>
  </si>
  <si>
    <t>A029481</t>
  </si>
  <si>
    <t>A029482</t>
  </si>
  <si>
    <t>A029483</t>
  </si>
  <si>
    <t>GAMBLE RANCH LLC</t>
  </si>
  <si>
    <t>A029484</t>
  </si>
  <si>
    <t>A029485</t>
  </si>
  <si>
    <t>A029486</t>
  </si>
  <si>
    <t>CHURCH OF SPIRITUAL TECHNOLOGY</t>
  </si>
  <si>
    <t>A029491</t>
  </si>
  <si>
    <t>HAL  ARBIT</t>
  </si>
  <si>
    <t>A029493</t>
  </si>
  <si>
    <t>LARRY J WILLARD</t>
  </si>
  <si>
    <t>A029494</t>
  </si>
  <si>
    <t>A029495</t>
  </si>
  <si>
    <t>MICHAEL J MARSTON</t>
  </si>
  <si>
    <t>A029496</t>
  </si>
  <si>
    <t>A029498</t>
  </si>
  <si>
    <t>WILLIAM I MORGAN JR</t>
  </si>
  <si>
    <t>A029501</t>
  </si>
  <si>
    <t>ERIK  ROEN</t>
  </si>
  <si>
    <t>A029502</t>
  </si>
  <si>
    <t>John J Kilcullen</t>
  </si>
  <si>
    <t>A029503</t>
  </si>
  <si>
    <t>BETTE JO REICH</t>
  </si>
  <si>
    <t>A029505</t>
  </si>
  <si>
    <t>Vincent  A Corbella</t>
  </si>
  <si>
    <t>A029509</t>
  </si>
  <si>
    <t>DONALD L BRYANT</t>
  </si>
  <si>
    <t>A029511</t>
  </si>
  <si>
    <t>A029512</t>
  </si>
  <si>
    <t>A029513</t>
  </si>
  <si>
    <t>A029514</t>
  </si>
  <si>
    <t>JAMES  BURGESS</t>
  </si>
  <si>
    <t>A029515</t>
  </si>
  <si>
    <t>A029517</t>
  </si>
  <si>
    <t>A029520</t>
  </si>
  <si>
    <t>A029522</t>
  </si>
  <si>
    <t>A029523</t>
  </si>
  <si>
    <t>A029524</t>
  </si>
  <si>
    <t>STERLING W KERCHER</t>
  </si>
  <si>
    <t>A029525</t>
  </si>
  <si>
    <t>JIM D NELSON</t>
  </si>
  <si>
    <t>A029526</t>
  </si>
  <si>
    <t>A029528</t>
  </si>
  <si>
    <t>HEINZ  EICHENSEER</t>
  </si>
  <si>
    <t>A029532</t>
  </si>
  <si>
    <t>MARSHALL ARNOLD PARTNERSHIP</t>
  </si>
  <si>
    <t>A029533</t>
  </si>
  <si>
    <t>A029534</t>
  </si>
  <si>
    <t>BRUCE E NEYERS</t>
  </si>
  <si>
    <t>A029535</t>
  </si>
  <si>
    <t>CHRISTIAN BOYS RANCH</t>
  </si>
  <si>
    <t>A029537</t>
  </si>
  <si>
    <t>SALLY  EASLEY</t>
  </si>
  <si>
    <t>A029538</t>
  </si>
  <si>
    <t>RICHARD  ANDOLSEN</t>
  </si>
  <si>
    <t>A029540</t>
  </si>
  <si>
    <t>ANNE  JAQUA</t>
  </si>
  <si>
    <t>A029541</t>
  </si>
  <si>
    <t>HUSSEY RANCH COMMUNITY SERVICES DISTRICT</t>
  </si>
  <si>
    <t>A029542</t>
  </si>
  <si>
    <t>THOMAS W GOMEZ SR</t>
  </si>
  <si>
    <t>A029544</t>
  </si>
  <si>
    <t>A029547</t>
  </si>
  <si>
    <t>A029548</t>
  </si>
  <si>
    <t>LLOYD A JONES</t>
  </si>
  <si>
    <t>A029549</t>
  </si>
  <si>
    <t>JOHN A PERONA</t>
  </si>
  <si>
    <t>A029550</t>
  </si>
  <si>
    <t>PRIMA ROSSA ORCHARDS LLC</t>
  </si>
  <si>
    <t>A029551</t>
  </si>
  <si>
    <t>STEVEN A DUTRA</t>
  </si>
  <si>
    <t>A029553</t>
  </si>
  <si>
    <t>A029554</t>
  </si>
  <si>
    <t>A029556</t>
  </si>
  <si>
    <t>A029557</t>
  </si>
  <si>
    <t>A029558</t>
  </si>
  <si>
    <t>JERRY L BACIGALUPI</t>
  </si>
  <si>
    <t>A029559</t>
  </si>
  <si>
    <t>A029562</t>
  </si>
  <si>
    <t>A029563</t>
  </si>
  <si>
    <t>A029564</t>
  </si>
  <si>
    <t>A029565</t>
  </si>
  <si>
    <t>ELKHORN RANCH</t>
  </si>
  <si>
    <t>A029566</t>
  </si>
  <si>
    <t>LOUIS M. MARTINI, INC.</t>
  </si>
  <si>
    <t>A029567</t>
  </si>
  <si>
    <t>A029568</t>
  </si>
  <si>
    <t>A029569</t>
  </si>
  <si>
    <t>A029573</t>
  </si>
  <si>
    <t>A029574</t>
  </si>
  <si>
    <t>ROBERT O SORENSEN</t>
  </si>
  <si>
    <t>A029575</t>
  </si>
  <si>
    <t>SAMUEL M CRAIG</t>
  </si>
  <si>
    <t>A029576</t>
  </si>
  <si>
    <t>A029577</t>
  </si>
  <si>
    <t>GEORGE E HANFT</t>
  </si>
  <si>
    <t>A029580</t>
  </si>
  <si>
    <t>GARY  DETWILER</t>
  </si>
  <si>
    <t>A029581</t>
  </si>
  <si>
    <t>TRES CORDEROS LLC</t>
  </si>
  <si>
    <t>A029587</t>
  </si>
  <si>
    <t>RAYMOUND  GARCIA</t>
  </si>
  <si>
    <t>A029588</t>
  </si>
  <si>
    <t>A029589</t>
  </si>
  <si>
    <t>A029591</t>
  </si>
  <si>
    <t>A029592</t>
  </si>
  <si>
    <t>A029593</t>
  </si>
  <si>
    <t>A029594</t>
  </si>
  <si>
    <t>A029595</t>
  </si>
  <si>
    <t>A029596</t>
  </si>
  <si>
    <t>GORDON L HOLMES</t>
  </si>
  <si>
    <t>A029599</t>
  </si>
  <si>
    <t>A029600</t>
  </si>
  <si>
    <t>WILLIAM H HILL</t>
  </si>
  <si>
    <t>A029602</t>
  </si>
  <si>
    <t>MICHAEL  PIEPER</t>
  </si>
  <si>
    <t>A029603</t>
  </si>
  <si>
    <t>A029604</t>
  </si>
  <si>
    <t>KAREN  MOTY</t>
  </si>
  <si>
    <t>A029605</t>
  </si>
  <si>
    <t>CAROLYN  BERNARDI</t>
  </si>
  <si>
    <t>A029606</t>
  </si>
  <si>
    <t>A029607</t>
  </si>
  <si>
    <t>A029608</t>
  </si>
  <si>
    <t>TOM  WODETZKI</t>
  </si>
  <si>
    <t>A029610</t>
  </si>
  <si>
    <t>IRV H LICHTENWALD TRUST</t>
  </si>
  <si>
    <t>A029611</t>
  </si>
  <si>
    <t>GEORGE  WINTER</t>
  </si>
  <si>
    <t>A029612</t>
  </si>
  <si>
    <t>A029614</t>
  </si>
  <si>
    <t>ANDREA L BARTOLUCCI</t>
  </si>
  <si>
    <t>A029615</t>
  </si>
  <si>
    <t>WALT AND DOROTHY BUNT LLC</t>
  </si>
  <si>
    <t>A029616</t>
  </si>
  <si>
    <t>A029619</t>
  </si>
  <si>
    <t>A029620</t>
  </si>
  <si>
    <t>DONALD G PARSONS</t>
  </si>
  <si>
    <t>A029623</t>
  </si>
  <si>
    <t>A029624</t>
  </si>
  <si>
    <t>MUMM NAPA ESTATES INC</t>
  </si>
  <si>
    <t>A029625</t>
  </si>
  <si>
    <t>A029627</t>
  </si>
  <si>
    <t>A029628</t>
  </si>
  <si>
    <t>A029629</t>
  </si>
  <si>
    <t>A029630</t>
  </si>
  <si>
    <t>ROGER A MCCONNELL</t>
  </si>
  <si>
    <t>A029631</t>
  </si>
  <si>
    <t>Suzanne  Carter</t>
  </si>
  <si>
    <t>A029632</t>
  </si>
  <si>
    <t>A029633</t>
  </si>
  <si>
    <t>A029634</t>
  </si>
  <si>
    <t>NORMAN ROSS BURGESS</t>
  </si>
  <si>
    <t>A029635</t>
  </si>
  <si>
    <t>PETER  BRADFORD</t>
  </si>
  <si>
    <t>A029636</t>
  </si>
  <si>
    <t>Gamma Development Company, A Limited Partnership</t>
  </si>
  <si>
    <t>A029637</t>
  </si>
  <si>
    <t>PARADISE VINEYARDS LLC</t>
  </si>
  <si>
    <t>A029640</t>
  </si>
  <si>
    <t>JUDY ANN AHMANN</t>
  </si>
  <si>
    <t>A029641</t>
  </si>
  <si>
    <t>A029642</t>
  </si>
  <si>
    <t>A029644</t>
  </si>
  <si>
    <t>A029645</t>
  </si>
  <si>
    <t>HELLUVA VINEYARDS LLC</t>
  </si>
  <si>
    <t>A029646</t>
  </si>
  <si>
    <t>A029647</t>
  </si>
  <si>
    <t>LARRY  MOON</t>
  </si>
  <si>
    <t>A029648</t>
  </si>
  <si>
    <t>GAYLE  HAMLIN</t>
  </si>
  <si>
    <t>A029651</t>
  </si>
  <si>
    <t>NANCY A DEHOFF</t>
  </si>
  <si>
    <t>A029652</t>
  </si>
  <si>
    <t>DENNIS  GILARDI</t>
  </si>
  <si>
    <t>A029657</t>
  </si>
  <si>
    <t>COUNTY OF SAN JOAQUIN</t>
  </si>
  <si>
    <t>A029658</t>
  </si>
  <si>
    <t>A029659</t>
  </si>
  <si>
    <t>RICHARD B EVANS</t>
  </si>
  <si>
    <t>A029662</t>
  </si>
  <si>
    <t>Stephen &amp; Susan Hill Trust</t>
  </si>
  <si>
    <t>A029663</t>
  </si>
  <si>
    <t>A029664</t>
  </si>
  <si>
    <t>A029666</t>
  </si>
  <si>
    <t>Sangiacomo Family Vineyards</t>
  </si>
  <si>
    <t>A029668</t>
  </si>
  <si>
    <t>Frank  Andrews Jr.</t>
  </si>
  <si>
    <t>A029669</t>
  </si>
  <si>
    <t>MARK  SANDERS</t>
  </si>
  <si>
    <t>A029670</t>
  </si>
  <si>
    <t>A029671</t>
  </si>
  <si>
    <t>A029672</t>
  </si>
  <si>
    <t>MATTHIAS M HENNEBERG</t>
  </si>
  <si>
    <t>A029673</t>
  </si>
  <si>
    <t>LARMARK MINING, A PARTNERSHIP</t>
  </si>
  <si>
    <t>A029674</t>
  </si>
  <si>
    <t>A029675</t>
  </si>
  <si>
    <t>H B ATWATER JR</t>
  </si>
  <si>
    <t>A029676</t>
  </si>
  <si>
    <t>A029677</t>
  </si>
  <si>
    <t>A029678</t>
  </si>
  <si>
    <t>A029679</t>
  </si>
  <si>
    <t>Redwood Grove Vineyards</t>
  </si>
  <si>
    <t>A029681</t>
  </si>
  <si>
    <t>MARGARET A COLE</t>
  </si>
  <si>
    <t>A029682</t>
  </si>
  <si>
    <t>A029684</t>
  </si>
  <si>
    <t>Richard  Hale</t>
  </si>
  <si>
    <t>A029685</t>
  </si>
  <si>
    <t>A029686</t>
  </si>
  <si>
    <t>CHRISTOPHER JOSEPH HARNEY AND CHRISTINA MARINO HARNEY REVOCABLE LIVING TRUST</t>
  </si>
  <si>
    <t>A029687</t>
  </si>
  <si>
    <t>A029688</t>
  </si>
  <si>
    <t>A029689</t>
  </si>
  <si>
    <t>A029692</t>
  </si>
  <si>
    <t>A029694</t>
  </si>
  <si>
    <t>RUSS C AND HELEN K HAWKINS REVOCABLE TRUST</t>
  </si>
  <si>
    <t>A029695</t>
  </si>
  <si>
    <t>PEARSON  HERRING</t>
  </si>
  <si>
    <t>A029698</t>
  </si>
  <si>
    <t>SLEEPY HOLLOW PROPERTIES</t>
  </si>
  <si>
    <t>A029699</t>
  </si>
  <si>
    <t>HUBERT PAUL &amp; COLLEEN LAUFFS TRUSTEES</t>
  </si>
  <si>
    <t>A029700</t>
  </si>
  <si>
    <t>A029701</t>
  </si>
  <si>
    <t>A029702</t>
  </si>
  <si>
    <t>A029703</t>
  </si>
  <si>
    <t>A029704</t>
  </si>
  <si>
    <t>A029705</t>
  </si>
  <si>
    <t>KENDALL-JACKSON WINERY LTD</t>
  </si>
  <si>
    <t>A029706</t>
  </si>
  <si>
    <t>A029707</t>
  </si>
  <si>
    <t>A029708</t>
  </si>
  <si>
    <t>A029711</t>
  </si>
  <si>
    <t>A029712</t>
  </si>
  <si>
    <t>A029714</t>
  </si>
  <si>
    <t>GRUPE INVESTMENT COMPANY</t>
  </si>
  <si>
    <t>A029715</t>
  </si>
  <si>
    <t>Ferrari-Carano Vineyards &amp; Winery, LLC</t>
  </si>
  <si>
    <t>A029718</t>
  </si>
  <si>
    <t>DEANNA   L WESTAD</t>
  </si>
  <si>
    <t>A029719</t>
  </si>
  <si>
    <t>KENNETH L FOSTER</t>
  </si>
  <si>
    <t>A029720</t>
  </si>
  <si>
    <t>A029721</t>
  </si>
  <si>
    <t>A029723</t>
  </si>
  <si>
    <t>A029724</t>
  </si>
  <si>
    <t>A029725</t>
  </si>
  <si>
    <t>A029726</t>
  </si>
  <si>
    <t>MAUDRIE M SMITH</t>
  </si>
  <si>
    <t>A029727</t>
  </si>
  <si>
    <t>A029731</t>
  </si>
  <si>
    <t>NICHOLAS J C STEHLY</t>
  </si>
  <si>
    <t>A029736</t>
  </si>
  <si>
    <t>A029737</t>
  </si>
  <si>
    <t>TOWN OF WINDSOR</t>
  </si>
  <si>
    <t>A029740</t>
  </si>
  <si>
    <t>Ron   Beller</t>
  </si>
  <si>
    <t>A029742</t>
  </si>
  <si>
    <t>FABIAN TEITGEN SHL CATHIARD</t>
  </si>
  <si>
    <t>A029743</t>
  </si>
  <si>
    <t>A029744</t>
  </si>
  <si>
    <t>DAVID  SCHWINDT</t>
  </si>
  <si>
    <t>A029745</t>
  </si>
  <si>
    <t>A029747</t>
  </si>
  <si>
    <t>Mamzirp Number Two LLC</t>
  </si>
  <si>
    <t>A029748</t>
  </si>
  <si>
    <t>MARIA M CIUDAJ</t>
  </si>
  <si>
    <t>A029751</t>
  </si>
  <si>
    <t>A029752</t>
  </si>
  <si>
    <t>A029753</t>
  </si>
  <si>
    <t>NICK ALEXANDER IMPORTS</t>
  </si>
  <si>
    <t>A029754</t>
  </si>
  <si>
    <t>FOOTHILL PROPERTY OWNERS' ASSOCIATION</t>
  </si>
  <si>
    <t>A029755</t>
  </si>
  <si>
    <t>A029760</t>
  </si>
  <si>
    <t>BRUTOCAO VINEYARDS</t>
  </si>
  <si>
    <t>A029763</t>
  </si>
  <si>
    <t>A029764</t>
  </si>
  <si>
    <t>A029765</t>
  </si>
  <si>
    <t>A029766</t>
  </si>
  <si>
    <t>A029767</t>
  </si>
  <si>
    <t>VISTA DEL LAGO VINEYARDS</t>
  </si>
  <si>
    <t>A029770</t>
  </si>
  <si>
    <t>A029772</t>
  </si>
  <si>
    <t>A029773</t>
  </si>
  <si>
    <t>A029775</t>
  </si>
  <si>
    <t>A029776</t>
  </si>
  <si>
    <t>A029783</t>
  </si>
  <si>
    <t>A029784</t>
  </si>
  <si>
    <t>DAVID  BURTON</t>
  </si>
  <si>
    <t>A029786</t>
  </si>
  <si>
    <t>MIDDLETOWN ENTERPRISES</t>
  </si>
  <si>
    <t>A029787</t>
  </si>
  <si>
    <t>ALMANAC HOLDINGS LLC</t>
  </si>
  <si>
    <t>A029789</t>
  </si>
  <si>
    <t>A029795</t>
  </si>
  <si>
    <t>ARTHUR R CIANCUTTI</t>
  </si>
  <si>
    <t>A029797</t>
  </si>
  <si>
    <t>A029800</t>
  </si>
  <si>
    <t>HALL BRAMBLETREE ASSOCIATES LTD</t>
  </si>
  <si>
    <t>A029801</t>
  </si>
  <si>
    <t>A029802</t>
  </si>
  <si>
    <t>ROBERT H SPLAN</t>
  </si>
  <si>
    <t>A029803</t>
  </si>
  <si>
    <t>ERROL R LITCHFIELD</t>
  </si>
  <si>
    <t>A029805</t>
  </si>
  <si>
    <t>BILL  RYAN</t>
  </si>
  <si>
    <t>A029807</t>
  </si>
  <si>
    <t>JOHN O VARIAN</t>
  </si>
  <si>
    <t>A029808</t>
  </si>
  <si>
    <t>A029809</t>
  </si>
  <si>
    <t>JOSE   CASTELLANOS</t>
  </si>
  <si>
    <t>A029810</t>
  </si>
  <si>
    <t>A029811</t>
  </si>
  <si>
    <t>A029813</t>
  </si>
  <si>
    <t>A029815</t>
  </si>
  <si>
    <t>A029816</t>
  </si>
  <si>
    <t>FITZGERALD RANCH LLC</t>
  </si>
  <si>
    <t>A029817</t>
  </si>
  <si>
    <t>A029819</t>
  </si>
  <si>
    <t>SANDRA  GOLDBERG</t>
  </si>
  <si>
    <t>A029820</t>
  </si>
  <si>
    <t>LINDA P TAYLOR</t>
  </si>
  <si>
    <t>A029822</t>
  </si>
  <si>
    <t>A029825A</t>
  </si>
  <si>
    <t>TMR WINE COMPANY LLC</t>
  </si>
  <si>
    <t>A029825B</t>
  </si>
  <si>
    <t>Timar LLC</t>
  </si>
  <si>
    <t>A029827</t>
  </si>
  <si>
    <t>ZONE MUTUAL WATER COMPANY</t>
  </si>
  <si>
    <t>A029829</t>
  </si>
  <si>
    <t>B-H FARMS</t>
  </si>
  <si>
    <t>A029830</t>
  </si>
  <si>
    <t>CORNING WATER DISTRICT</t>
  </si>
  <si>
    <t>A029835</t>
  </si>
  <si>
    <t>MOKELUMNE RIVER WATER &amp; POWER AUTHORITY</t>
  </si>
  <si>
    <t>A029836</t>
  </si>
  <si>
    <t>DANIEL C SKILES</t>
  </si>
  <si>
    <t>A029837</t>
  </si>
  <si>
    <t>HYDRO SIERRA ENERGY LLC</t>
  </si>
  <si>
    <t>A029840</t>
  </si>
  <si>
    <t>HE VENTANA LLC</t>
  </si>
  <si>
    <t>A029845</t>
  </si>
  <si>
    <t>A029846</t>
  </si>
  <si>
    <t>A029847</t>
  </si>
  <si>
    <t>A029848</t>
  </si>
  <si>
    <t>A029849</t>
  </si>
  <si>
    <t>A029850</t>
  </si>
  <si>
    <t>A029851</t>
  </si>
  <si>
    <t>A029852</t>
  </si>
  <si>
    <t>A029853</t>
  </si>
  <si>
    <t>A029855</t>
  </si>
  <si>
    <t>A029857</t>
  </si>
  <si>
    <t>BYRON-BETHANY IRRIGATION DISTRICT</t>
  </si>
  <si>
    <t>A029858</t>
  </si>
  <si>
    <t>WHOLE TIME RANCH LP</t>
  </si>
  <si>
    <t>A029863</t>
  </si>
  <si>
    <t>A029865</t>
  </si>
  <si>
    <t>A029866</t>
  </si>
  <si>
    <t>ECCO WATER COMPANY</t>
  </si>
  <si>
    <t>A029867</t>
  </si>
  <si>
    <t>THOMAS AND SHARON WALDEMER FAMILY TRUST</t>
  </si>
  <si>
    <t>A029871</t>
  </si>
  <si>
    <t>JAMES  CLIFTON</t>
  </si>
  <si>
    <t>A029872</t>
  </si>
  <si>
    <t>Sun Ridge Meadow Homeowners Assoc.</t>
  </si>
  <si>
    <t>A029873</t>
  </si>
  <si>
    <t>RAFAEL  MARTINEZ</t>
  </si>
  <si>
    <t>A029876</t>
  </si>
  <si>
    <t>JOHN  EILTS</t>
  </si>
  <si>
    <t>A029878</t>
  </si>
  <si>
    <t>A029879</t>
  </si>
  <si>
    <t>A029881</t>
  </si>
  <si>
    <t>A029882</t>
  </si>
  <si>
    <t>A029883</t>
  </si>
  <si>
    <t>DONALD R BUNCE</t>
  </si>
  <si>
    <t>A029885</t>
  </si>
  <si>
    <t>A029887</t>
  </si>
  <si>
    <t>DONALD A SORENSON</t>
  </si>
  <si>
    <t>A029889</t>
  </si>
  <si>
    <t>KRIS W NIKOLAUSON</t>
  </si>
  <si>
    <t>A029890</t>
  </si>
  <si>
    <t>KFRD INVESTMENTS INC</t>
  </si>
  <si>
    <t>A029892</t>
  </si>
  <si>
    <t>VINTAGE GRAPEVINE INC</t>
  </si>
  <si>
    <t>A029893</t>
  </si>
  <si>
    <t>A029895</t>
  </si>
  <si>
    <t>ENJ PROPERTIES LLC</t>
  </si>
  <si>
    <t>A029896</t>
  </si>
  <si>
    <t>A029897</t>
  </si>
  <si>
    <t>A029898</t>
  </si>
  <si>
    <t>SANTA CLARITA WATER COMPANY</t>
  </si>
  <si>
    <t>A029900</t>
  </si>
  <si>
    <t>A029901</t>
  </si>
  <si>
    <t>A029902</t>
  </si>
  <si>
    <t>LAYTON  KNAGGS</t>
  </si>
  <si>
    <t>A029903</t>
  </si>
  <si>
    <t>MASSINO  DESIMONI</t>
  </si>
  <si>
    <t>A029905</t>
  </si>
  <si>
    <t>THE TRUST FOR PUBLIC LAND</t>
  </si>
  <si>
    <t>A029907</t>
  </si>
  <si>
    <t>LULA CELLARS</t>
  </si>
  <si>
    <t>A029908</t>
  </si>
  <si>
    <t>A029909</t>
  </si>
  <si>
    <t>A029910</t>
  </si>
  <si>
    <t>Fields of Gold Inc.</t>
  </si>
  <si>
    <t>A029911</t>
  </si>
  <si>
    <t>A029912</t>
  </si>
  <si>
    <t>CAROL ANN FARROW</t>
  </si>
  <si>
    <t>A029913</t>
  </si>
  <si>
    <t>CLIFFORD  JOHNSON</t>
  </si>
  <si>
    <t>A029916</t>
  </si>
  <si>
    <t>GM&amp;L</t>
  </si>
  <si>
    <t>A029917</t>
  </si>
  <si>
    <t>A029919</t>
  </si>
  <si>
    <t>A029920</t>
  </si>
  <si>
    <t>A029921</t>
  </si>
  <si>
    <t>A029922</t>
  </si>
  <si>
    <t>A029925</t>
  </si>
  <si>
    <t>LEO D KENCHELOE</t>
  </si>
  <si>
    <t>A029926</t>
  </si>
  <si>
    <t>A029929</t>
  </si>
  <si>
    <t>JACKSON FAMILY INVESTMENTS I, LLC-POTELLE RANCH</t>
  </si>
  <si>
    <t>A029931</t>
  </si>
  <si>
    <t>A029932</t>
  </si>
  <si>
    <t>RICHARD A GULARTE</t>
  </si>
  <si>
    <t>A029933</t>
  </si>
  <si>
    <t>A029935</t>
  </si>
  <si>
    <t>A029941</t>
  </si>
  <si>
    <t>A029945</t>
  </si>
  <si>
    <t>SAMUEL  KIRTLEY</t>
  </si>
  <si>
    <t>A029948</t>
  </si>
  <si>
    <t>HOLLENBEAK LOGGING COMPANY</t>
  </si>
  <si>
    <t>A029949</t>
  </si>
  <si>
    <t>JAMES V QUIROZ</t>
  </si>
  <si>
    <t>A029951</t>
  </si>
  <si>
    <t>A029955</t>
  </si>
  <si>
    <t>Douglas   Heffner</t>
  </si>
  <si>
    <t>A029958</t>
  </si>
  <si>
    <t>A029959</t>
  </si>
  <si>
    <t>LENA M JONES TRUST</t>
  </si>
  <si>
    <t>A029961</t>
  </si>
  <si>
    <t>MIKE  FOLEY</t>
  </si>
  <si>
    <t>A029962</t>
  </si>
  <si>
    <t>A029964</t>
  </si>
  <si>
    <t>A029966</t>
  </si>
  <si>
    <t>A029967</t>
  </si>
  <si>
    <t>A029972</t>
  </si>
  <si>
    <t>LEROY  YOUNG</t>
  </si>
  <si>
    <t>A029973</t>
  </si>
  <si>
    <t>HUGH J CADDEN</t>
  </si>
  <si>
    <t>A029977</t>
  </si>
  <si>
    <t>SUGAR PINE SPRING WATER LP</t>
  </si>
  <si>
    <t>A029981</t>
  </si>
  <si>
    <t>A029983</t>
  </si>
  <si>
    <t>A029984</t>
  </si>
  <si>
    <t>A029986</t>
  </si>
  <si>
    <t>JAMES R KRECK</t>
  </si>
  <si>
    <t>A029987</t>
  </si>
  <si>
    <t>A029992</t>
  </si>
  <si>
    <t>A029993</t>
  </si>
  <si>
    <t>A029994</t>
  </si>
  <si>
    <t>BRIAN  YOUNG</t>
  </si>
  <si>
    <t>A029995</t>
  </si>
  <si>
    <t>BRUCE  STRICKLER</t>
  </si>
  <si>
    <t>A029998</t>
  </si>
  <si>
    <t>LISA  CARR</t>
  </si>
  <si>
    <t>A030004</t>
  </si>
  <si>
    <t>V SATTUI WINERY</t>
  </si>
  <si>
    <t>A030005</t>
  </si>
  <si>
    <t>A030006</t>
  </si>
  <si>
    <t>A030007</t>
  </si>
  <si>
    <t>A030008</t>
  </si>
  <si>
    <t>A030010</t>
  </si>
  <si>
    <t>A030012</t>
  </si>
  <si>
    <t>ROBERT LEE HUDSON</t>
  </si>
  <si>
    <t>A030015</t>
  </si>
  <si>
    <t>M-R VINEYARD</t>
  </si>
  <si>
    <t>A030023</t>
  </si>
  <si>
    <t>KENEFICK RANCH</t>
  </si>
  <si>
    <t>A030024</t>
  </si>
  <si>
    <t>ONACREST PROPERTIES</t>
  </si>
  <si>
    <t>A030025</t>
  </si>
  <si>
    <t>A030032</t>
  </si>
  <si>
    <t>A030034</t>
  </si>
  <si>
    <t>CHUGACH AND COMPANY TRUST</t>
  </si>
  <si>
    <t>A030036</t>
  </si>
  <si>
    <t>A030037</t>
  </si>
  <si>
    <t>ELIZABETH BOND TRUST</t>
  </si>
  <si>
    <t>A030038</t>
  </si>
  <si>
    <t>WASTE MANAGEMENT OF CALIFORNIA, INC</t>
  </si>
  <si>
    <t>A030040</t>
  </si>
  <si>
    <t>WARWICK  WOLFE</t>
  </si>
  <si>
    <t>A030042</t>
  </si>
  <si>
    <t>DONALD R MOORE</t>
  </si>
  <si>
    <t>A030044</t>
  </si>
  <si>
    <t>A030045</t>
  </si>
  <si>
    <t>MARGARET  GRECO</t>
  </si>
  <si>
    <t>A030046</t>
  </si>
  <si>
    <t>MICHAEL  M MOODY</t>
  </si>
  <si>
    <t>A030047</t>
  </si>
  <si>
    <t>DOYLE  MOSES</t>
  </si>
  <si>
    <t>A030048</t>
  </si>
  <si>
    <t>ROCK CREEK WATER DISTRICT</t>
  </si>
  <si>
    <t>A030049</t>
  </si>
  <si>
    <t>A030049A</t>
  </si>
  <si>
    <t>A030049B</t>
  </si>
  <si>
    <t>A030051</t>
  </si>
  <si>
    <t>CLOVERLEAF RANCH</t>
  </si>
  <si>
    <t>A030052</t>
  </si>
  <si>
    <t>MICHAEL M ROMER</t>
  </si>
  <si>
    <t>A030056</t>
  </si>
  <si>
    <t>A030057</t>
  </si>
  <si>
    <t>DON R KOONTZ</t>
  </si>
  <si>
    <t>A030058</t>
  </si>
  <si>
    <t>JESSICA  FISHER</t>
  </si>
  <si>
    <t>A030059</t>
  </si>
  <si>
    <t>WILLIAM  SPEAR</t>
  </si>
  <si>
    <t>A030060</t>
  </si>
  <si>
    <t>CYNTHIA  SCARDINA</t>
  </si>
  <si>
    <t>A030061</t>
  </si>
  <si>
    <t>DEETJEN'S INC</t>
  </si>
  <si>
    <t>A030062</t>
  </si>
  <si>
    <t>A030065</t>
  </si>
  <si>
    <t>JULIA  CROW</t>
  </si>
  <si>
    <t>A030066</t>
  </si>
  <si>
    <t>TOM  CROW</t>
  </si>
  <si>
    <t>A030067</t>
  </si>
  <si>
    <t>ROY D KAUFMAN</t>
  </si>
  <si>
    <t>A030068</t>
  </si>
  <si>
    <t>A030070</t>
  </si>
  <si>
    <t>BETH  STERTEN</t>
  </si>
  <si>
    <t>A030072</t>
  </si>
  <si>
    <t>SWARAN M   SIDHU</t>
  </si>
  <si>
    <t>A030073</t>
  </si>
  <si>
    <t>WILLIAM E CLARKE JR</t>
  </si>
  <si>
    <t>A030074</t>
  </si>
  <si>
    <t>SUGAR BOWL CORPORATION</t>
  </si>
  <si>
    <t>A030075</t>
  </si>
  <si>
    <t>RANCHO SIN FRENOS LLC</t>
  </si>
  <si>
    <t>A030077</t>
  </si>
  <si>
    <t>CAZADERO WATER COMPANY</t>
  </si>
  <si>
    <t>A030078</t>
  </si>
  <si>
    <t>A030080</t>
  </si>
  <si>
    <t>A030082</t>
  </si>
  <si>
    <t>LINDA  COLE</t>
  </si>
  <si>
    <t>A030083</t>
  </si>
  <si>
    <t>PEPPERCORN MUTUAL WATER COMPANY</t>
  </si>
  <si>
    <t>A030092</t>
  </si>
  <si>
    <t>A030093</t>
  </si>
  <si>
    <t>ASOLEADO MUTUAL WATER COMPANY</t>
  </si>
  <si>
    <t>A030096</t>
  </si>
  <si>
    <t>LEWELLING FAMILY TRUST B</t>
  </si>
  <si>
    <t>A030097</t>
  </si>
  <si>
    <t>A030098</t>
  </si>
  <si>
    <t>FROSTFIRE VINEYARDS LLC</t>
  </si>
  <si>
    <t>A030100</t>
  </si>
  <si>
    <t>A030102</t>
  </si>
  <si>
    <t>OPUS ONE WINERY LLC</t>
  </si>
  <si>
    <t>A030103</t>
  </si>
  <si>
    <t>ROBERT MONDAVI VINEYARDS, INC</t>
  </si>
  <si>
    <t>A030104</t>
  </si>
  <si>
    <t>A030106</t>
  </si>
  <si>
    <t>CVR HSGE LLC</t>
  </si>
  <si>
    <t>A030107</t>
  </si>
  <si>
    <t>TWENTYNINE PALMS WATER DISTRICT</t>
  </si>
  <si>
    <t>A030108</t>
  </si>
  <si>
    <t>LAKE PILLSBURY PROPERTY OWNERS ASSOCIATION</t>
  </si>
  <si>
    <t>A030109</t>
  </si>
  <si>
    <t>A030110</t>
  </si>
  <si>
    <t>A030111</t>
  </si>
  <si>
    <t>RANCHO CANADA DE LA SEGUNDA, INC</t>
  </si>
  <si>
    <t>A030112</t>
  </si>
  <si>
    <t>HACIENDA CARMEL COMMUNITY ASSOCIATION</t>
  </si>
  <si>
    <t>A030114</t>
  </si>
  <si>
    <t>CHANDRA L FRIESE</t>
  </si>
  <si>
    <t>A030117</t>
  </si>
  <si>
    <t>QUAIL LODGE  INC</t>
  </si>
  <si>
    <t>A030118</t>
  </si>
  <si>
    <t>WILLIAM HARDIN TRUST</t>
  </si>
  <si>
    <t>A030119</t>
  </si>
  <si>
    <t>JEANNE HARDIN TRUST</t>
  </si>
  <si>
    <t>A030119A</t>
  </si>
  <si>
    <t>A030119B</t>
  </si>
  <si>
    <t>LAMBENTZ VINEYARDS LLC</t>
  </si>
  <si>
    <t>A030121</t>
  </si>
  <si>
    <t>A030122</t>
  </si>
  <si>
    <t>A030123</t>
  </si>
  <si>
    <t>SAN JUAN BASIN AUTHORITY</t>
  </si>
  <si>
    <t>A030124</t>
  </si>
  <si>
    <t>A030125</t>
  </si>
  <si>
    <t>A030126</t>
  </si>
  <si>
    <t>A030129</t>
  </si>
  <si>
    <t>City of Folsom</t>
  </si>
  <si>
    <t>A030131</t>
  </si>
  <si>
    <t>CITY OF TRACY</t>
  </si>
  <si>
    <t>A030132</t>
  </si>
  <si>
    <t>A030143</t>
  </si>
  <si>
    <t>ROBERT A WILEY</t>
  </si>
  <si>
    <t>A030144</t>
  </si>
  <si>
    <t>A030146</t>
  </si>
  <si>
    <t>A030148</t>
  </si>
  <si>
    <t>BAXTER RANCH HOLDING COMPANY INC</t>
  </si>
  <si>
    <t>A030149</t>
  </si>
  <si>
    <t>A030150</t>
  </si>
  <si>
    <t>A030151</t>
  </si>
  <si>
    <t>A030154</t>
  </si>
  <si>
    <t>A030155</t>
  </si>
  <si>
    <t>A030156</t>
  </si>
  <si>
    <t>A030159</t>
  </si>
  <si>
    <t>A030160</t>
  </si>
  <si>
    <t>A030161</t>
  </si>
  <si>
    <t>A030162</t>
  </si>
  <si>
    <t>MARY L THOMAS</t>
  </si>
  <si>
    <t>A030162A</t>
  </si>
  <si>
    <t>A030162B</t>
  </si>
  <si>
    <t>DANIEL C THOMAS</t>
  </si>
  <si>
    <t>A030163</t>
  </si>
  <si>
    <t>STEVE  THOMAS</t>
  </si>
  <si>
    <t>A030164</t>
  </si>
  <si>
    <t>A030165</t>
  </si>
  <si>
    <t>A030166</t>
  </si>
  <si>
    <t>JAMES J HILL III</t>
  </si>
  <si>
    <t>A030169</t>
  </si>
  <si>
    <t>A030170</t>
  </si>
  <si>
    <t>A030171</t>
  </si>
  <si>
    <t>SAN JUAN HILLS GOLF CLUB LP</t>
  </si>
  <si>
    <t>A030173</t>
  </si>
  <si>
    <t>A030174</t>
  </si>
  <si>
    <t>RIO DULCE RANCH LIMITED PARTNERSHIP</t>
  </si>
  <si>
    <t>A030175</t>
  </si>
  <si>
    <t>JAMES C ROBERTS, INC</t>
  </si>
  <si>
    <t>A030176</t>
  </si>
  <si>
    <t>Co-Trustees of the Michael &amp; Letitia Schafer Family Trust</t>
  </si>
  <si>
    <t>A030177</t>
  </si>
  <si>
    <t>BEN BROWN RANCHES INC</t>
  </si>
  <si>
    <t>A030178</t>
  </si>
  <si>
    <t>A030179</t>
  </si>
  <si>
    <t>A030181</t>
  </si>
  <si>
    <t>KENT  RITCHIE</t>
  </si>
  <si>
    <t>A030182</t>
  </si>
  <si>
    <t>E &amp; J GALLO WINERY</t>
  </si>
  <si>
    <t>A030186</t>
  </si>
  <si>
    <t>AUSTIN ACRES MUTUAL WATER COMPANY</t>
  </si>
  <si>
    <t>A030187</t>
  </si>
  <si>
    <t>KEVIN  JOHNSON</t>
  </si>
  <si>
    <t>A030188</t>
  </si>
  <si>
    <t>WESLEY  GHORMLEY</t>
  </si>
  <si>
    <t>A030192</t>
  </si>
  <si>
    <t>A030193</t>
  </si>
  <si>
    <t>A030194</t>
  </si>
  <si>
    <t>A030195</t>
  </si>
  <si>
    <t>DEL NORTE TAXPAYER LEAGUE</t>
  </si>
  <si>
    <t>A030196</t>
  </si>
  <si>
    <t>A030197</t>
  </si>
  <si>
    <t>THE HUNT FAMILY TRUST</t>
  </si>
  <si>
    <t>A030199</t>
  </si>
  <si>
    <t>RIVERVIEW II HOMEOWNERS ASSOCIATION</t>
  </si>
  <si>
    <t>A030203</t>
  </si>
  <si>
    <t>A030204</t>
  </si>
  <si>
    <t>KIRKWOOD MEADOWS PUBLIC UTILITY DISTRICT</t>
  </si>
  <si>
    <t>A030205</t>
  </si>
  <si>
    <t>MAZZANTI CARNATIONS, INC.</t>
  </si>
  <si>
    <t>A030206</t>
  </si>
  <si>
    <t>A030208</t>
  </si>
  <si>
    <t>A030210</t>
  </si>
  <si>
    <t>James   Ramsey</t>
  </si>
  <si>
    <t>A030212</t>
  </si>
  <si>
    <t>JERRY D COMINGDEER</t>
  </si>
  <si>
    <t>A030215</t>
  </si>
  <si>
    <t>A030215A</t>
  </si>
  <si>
    <t>A030215B</t>
  </si>
  <si>
    <t>A030216</t>
  </si>
  <si>
    <t>LEONARD R WALKER</t>
  </si>
  <si>
    <t>A030217</t>
  </si>
  <si>
    <t>MARION D MALOTT</t>
  </si>
  <si>
    <t>A030218</t>
  </si>
  <si>
    <t>A030219</t>
  </si>
  <si>
    <t>ALPINE COUNTY BOARD OF SUPERVISORS</t>
  </si>
  <si>
    <t>A030222</t>
  </si>
  <si>
    <t>A030223</t>
  </si>
  <si>
    <t>SONOMA CUTRER VINEYARDS INC</t>
  </si>
  <si>
    <t>A030225</t>
  </si>
  <si>
    <t>A030227</t>
  </si>
  <si>
    <t>HEAVENLY VALLEY A NEVADA LTD PARTNERSHIP</t>
  </si>
  <si>
    <t>A030228</t>
  </si>
  <si>
    <t>A030229</t>
  </si>
  <si>
    <t>A030232</t>
  </si>
  <si>
    <t>LAKE COUNTY NATURAL HEALTH LLC</t>
  </si>
  <si>
    <t>A030234</t>
  </si>
  <si>
    <t>AUBURN SKI CLUB INC</t>
  </si>
  <si>
    <t>A030236</t>
  </si>
  <si>
    <t>Beringer  Blass Wine Estates</t>
  </si>
  <si>
    <t>A030239</t>
  </si>
  <si>
    <t>A030240</t>
  </si>
  <si>
    <t>CITY OF SAN MARCOS</t>
  </si>
  <si>
    <t>A030241</t>
  </si>
  <si>
    <t>REDWOOD TERRACE MUTUAL WATER SYSTEM</t>
  </si>
  <si>
    <t>A030242</t>
  </si>
  <si>
    <t>DOUGLAS F SHAFER</t>
  </si>
  <si>
    <t>A030243</t>
  </si>
  <si>
    <t>SAN DIEGO COUNTY WATER AUTHORITY</t>
  </si>
  <si>
    <t>A030244</t>
  </si>
  <si>
    <t>A030245</t>
  </si>
  <si>
    <t>A030247</t>
  </si>
  <si>
    <t>RED HEN PROPERTIES LLC</t>
  </si>
  <si>
    <t>A030248</t>
  </si>
  <si>
    <t>KEVIN  BRANCH</t>
  </si>
  <si>
    <t>A030249</t>
  </si>
  <si>
    <t>EXXON COMPANY, USA</t>
  </si>
  <si>
    <t>A030250</t>
  </si>
  <si>
    <t>A030251</t>
  </si>
  <si>
    <t>JOHNSON CREEK DITCH USER'S ASSOCIATION</t>
  </si>
  <si>
    <t>A030252</t>
  </si>
  <si>
    <t>A030253</t>
  </si>
  <si>
    <t>A030254</t>
  </si>
  <si>
    <t>A030257</t>
  </si>
  <si>
    <t>A030258</t>
  </si>
  <si>
    <t>A030259</t>
  </si>
  <si>
    <t>FAHRI DINER AND GRAPEVINE HOLDINGS L-1 LLC</t>
  </si>
  <si>
    <t>A030260</t>
  </si>
  <si>
    <t>A030261</t>
  </si>
  <si>
    <t>Shamrock Western Corporation</t>
  </si>
  <si>
    <t>A030265</t>
  </si>
  <si>
    <t>GARY H HOLT</t>
  </si>
  <si>
    <t>A030266</t>
  </si>
  <si>
    <t>IRENE  HERRING</t>
  </si>
  <si>
    <t>A030267</t>
  </si>
  <si>
    <t>A030268</t>
  </si>
  <si>
    <t>A030269</t>
  </si>
  <si>
    <t>A030270</t>
  </si>
  <si>
    <t>A030273</t>
  </si>
  <si>
    <t>A030279</t>
  </si>
  <si>
    <t>KENNETH W DOBLER</t>
  </si>
  <si>
    <t>A030281</t>
  </si>
  <si>
    <t>A030282</t>
  </si>
  <si>
    <t>A030287</t>
  </si>
  <si>
    <t>A030288</t>
  </si>
  <si>
    <t>A030289</t>
  </si>
  <si>
    <t>A030290</t>
  </si>
  <si>
    <t>A030293</t>
  </si>
  <si>
    <t>A030295</t>
  </si>
  <si>
    <t>A030298</t>
  </si>
  <si>
    <t>DIANE J STULLER</t>
  </si>
  <si>
    <t>A030299</t>
  </si>
  <si>
    <t>A030300</t>
  </si>
  <si>
    <t>JACKRABBIT PROPERTIES LLC</t>
  </si>
  <si>
    <t>A030301</t>
  </si>
  <si>
    <t>RANCHO SIMI RECREATION AND PARK DISTRICT</t>
  </si>
  <si>
    <t>A030302</t>
  </si>
  <si>
    <t>DAVIDA  DELIS</t>
  </si>
  <si>
    <t>A030303</t>
  </si>
  <si>
    <t>A030309</t>
  </si>
  <si>
    <t>OMO RANCH RESORT</t>
  </si>
  <si>
    <t>A030310</t>
  </si>
  <si>
    <t>A030314</t>
  </si>
  <si>
    <t>A030322</t>
  </si>
  <si>
    <t>A030323</t>
  </si>
  <si>
    <t>A030325</t>
  </si>
  <si>
    <t>TEJON RANCHCORP, A CALIF CORP</t>
  </si>
  <si>
    <t>A030326</t>
  </si>
  <si>
    <t>A030327</t>
  </si>
  <si>
    <t>A030328</t>
  </si>
  <si>
    <t>A030329</t>
  </si>
  <si>
    <t>A030331</t>
  </si>
  <si>
    <t>A030332</t>
  </si>
  <si>
    <t>DONNER SUMMIT PUBLIC UTILITY DISTRICT</t>
  </si>
  <si>
    <t>A030336</t>
  </si>
  <si>
    <t>SOLSTICE, LLC</t>
  </si>
  <si>
    <t>A030337</t>
  </si>
  <si>
    <t>South Coast Water District</t>
  </si>
  <si>
    <t>A030339</t>
  </si>
  <si>
    <t>BEVERLY J MORGAN</t>
  </si>
  <si>
    <t>A030344</t>
  </si>
  <si>
    <t>A030348</t>
  </si>
  <si>
    <t>A030349</t>
  </si>
  <si>
    <t>A030350</t>
  </si>
  <si>
    <t>PAUL A PEARSON</t>
  </si>
  <si>
    <t>A030351</t>
  </si>
  <si>
    <t>BLANCHE  BECKERMAN</t>
  </si>
  <si>
    <t>A030352</t>
  </si>
  <si>
    <t>DOUGLAS B VEERKAMP</t>
  </si>
  <si>
    <t>A030355</t>
  </si>
  <si>
    <t>A030356</t>
  </si>
  <si>
    <t>A030357</t>
  </si>
  <si>
    <t>ALBERT W ANDERSON</t>
  </si>
  <si>
    <t>A030358</t>
  </si>
  <si>
    <t>A030358A</t>
  </si>
  <si>
    <t>CITY OF DAVIS</t>
  </si>
  <si>
    <t>A030358B</t>
  </si>
  <si>
    <t>CITY OF WOODLAND</t>
  </si>
  <si>
    <t>A030359</t>
  </si>
  <si>
    <t>A030362</t>
  </si>
  <si>
    <t>BAY CITY FLOWER COMPANY INC</t>
  </si>
  <si>
    <t>A030363</t>
  </si>
  <si>
    <t>SHAWNA B TODD</t>
  </si>
  <si>
    <t>A030364</t>
  </si>
  <si>
    <t>ELIZA H RICKARDS</t>
  </si>
  <si>
    <t>A030365</t>
  </si>
  <si>
    <t>A030367</t>
  </si>
  <si>
    <t>PLGC Partners</t>
  </si>
  <si>
    <t>A030368</t>
  </si>
  <si>
    <t>ARTHUR KUNDE &amp; SONS INC</t>
  </si>
  <si>
    <t>A030369</t>
  </si>
  <si>
    <t>WILDWOOD VINEYARDS</t>
  </si>
  <si>
    <t>A030370</t>
  </si>
  <si>
    <t>H FORBES SIMPSON</t>
  </si>
  <si>
    <t>A030372</t>
  </si>
  <si>
    <t>SANTA MARIA PUBLIC AIRPORT DISTRICT</t>
  </si>
  <si>
    <t>A030373</t>
  </si>
  <si>
    <t>A030374</t>
  </si>
  <si>
    <t>PALA REY RANCH</t>
  </si>
  <si>
    <t>A030375</t>
  </si>
  <si>
    <t>RALPH B MAHAN</t>
  </si>
  <si>
    <t>A030376</t>
  </si>
  <si>
    <t>IRON MOUNTAIN MINE REMEDIATION TRUST 1</t>
  </si>
  <si>
    <t>A030382</t>
  </si>
  <si>
    <t>A030383</t>
  </si>
  <si>
    <t>RUGRAW INC</t>
  </si>
  <si>
    <t>A030384</t>
  </si>
  <si>
    <t>A030385</t>
  </si>
  <si>
    <t>SUSAN  KELLY</t>
  </si>
  <si>
    <t>A030386</t>
  </si>
  <si>
    <t>FRANCISCAN ESTATES SELECTIONS</t>
  </si>
  <si>
    <t>A030389</t>
  </si>
  <si>
    <t>RAINBOW RANCH OF LAKE COUNTY</t>
  </si>
  <si>
    <t>A030391</t>
  </si>
  <si>
    <t>A030392</t>
  </si>
  <si>
    <t>A030393</t>
  </si>
  <si>
    <t>LAWRENCE  MOLINARI</t>
  </si>
  <si>
    <t>A030396</t>
  </si>
  <si>
    <t>A030397</t>
  </si>
  <si>
    <t>A030400</t>
  </si>
  <si>
    <t>CHARLES A CAGARA</t>
  </si>
  <si>
    <t>A030402</t>
  </si>
  <si>
    <t>A030404</t>
  </si>
  <si>
    <t>JOSHUA D SMALLWOOD</t>
  </si>
  <si>
    <t>A030405</t>
  </si>
  <si>
    <t>A030408</t>
  </si>
  <si>
    <t>A030409</t>
  </si>
  <si>
    <t>A030410</t>
  </si>
  <si>
    <t>A030412</t>
  </si>
  <si>
    <t>A030415</t>
  </si>
  <si>
    <t>A030416</t>
  </si>
  <si>
    <t>A030418</t>
  </si>
  <si>
    <t>CONNOLLY RANCH INC</t>
  </si>
  <si>
    <t>A030420</t>
  </si>
  <si>
    <t>JONATHAN  BOHLMAN</t>
  </si>
  <si>
    <t>A030421</t>
  </si>
  <si>
    <t>KEN  NERLOVE</t>
  </si>
  <si>
    <t>A030422</t>
  </si>
  <si>
    <t>JONATHAN  NIEMUTH</t>
  </si>
  <si>
    <t>A030424</t>
  </si>
  <si>
    <t>SOUTHERN EXPOSURE FARMS LLC</t>
  </si>
  <si>
    <t>A030429</t>
  </si>
  <si>
    <t>A030430</t>
  </si>
  <si>
    <t>Michael W Dennis</t>
  </si>
  <si>
    <t>A030432</t>
  </si>
  <si>
    <t>TOMMY  EGGER</t>
  </si>
  <si>
    <t>A030437</t>
  </si>
  <si>
    <t>A030438</t>
  </si>
  <si>
    <t>A030441</t>
  </si>
  <si>
    <t>DAVID I OLNEY</t>
  </si>
  <si>
    <t>A030442</t>
  </si>
  <si>
    <t>JEM PARTNERS LLC CA GENERAL PARTNERSHIP</t>
  </si>
  <si>
    <t>A030442A</t>
  </si>
  <si>
    <t>Rector Wardens &amp; Vestrymen of All Saints Parish</t>
  </si>
  <si>
    <t>A030443</t>
  </si>
  <si>
    <t>A030445</t>
  </si>
  <si>
    <t>A030448</t>
  </si>
  <si>
    <t>A030449</t>
  </si>
  <si>
    <t>A030450</t>
  </si>
  <si>
    <t>BARANCIK ASSOCIATE LAND &amp; CATTLE COMPANY</t>
  </si>
  <si>
    <t>A030451</t>
  </si>
  <si>
    <t>A030452</t>
  </si>
  <si>
    <t>ROBERT C SHERAR</t>
  </si>
  <si>
    <t>A030453</t>
  </si>
  <si>
    <t>A030454</t>
  </si>
  <si>
    <t>SACRAMENTO COUNTY WATER AGENCY</t>
  </si>
  <si>
    <t>A030455</t>
  </si>
  <si>
    <t>JOHN W HERTZIG</t>
  </si>
  <si>
    <t>A030456</t>
  </si>
  <si>
    <t>TICHENOR RANCH</t>
  </si>
  <si>
    <t>A030458</t>
  </si>
  <si>
    <t>Portola Improvement Association Mutual Water Company, INC</t>
  </si>
  <si>
    <t>A030459</t>
  </si>
  <si>
    <t>CALMAT CO</t>
  </si>
  <si>
    <t>A030462</t>
  </si>
  <si>
    <t>A030463</t>
  </si>
  <si>
    <t>A030468</t>
  </si>
  <si>
    <t>FRED  VOGEL</t>
  </si>
  <si>
    <t>A030471</t>
  </si>
  <si>
    <t>A030473</t>
  </si>
  <si>
    <t>WHL CORPORATION</t>
  </si>
  <si>
    <t>A030474</t>
  </si>
  <si>
    <t>DEBORAH S CAHN</t>
  </si>
  <si>
    <t>A030476</t>
  </si>
  <si>
    <t>PINE RIDGE WINERY</t>
  </si>
  <si>
    <t>A030477</t>
  </si>
  <si>
    <t>A030479</t>
  </si>
  <si>
    <t>A030482</t>
  </si>
  <si>
    <t>A030483</t>
  </si>
  <si>
    <t>James  Nichelini</t>
  </si>
  <si>
    <t>A030484</t>
  </si>
  <si>
    <t>A030485</t>
  </si>
  <si>
    <t>A030486</t>
  </si>
  <si>
    <t>A030487</t>
  </si>
  <si>
    <t>A030489</t>
  </si>
  <si>
    <t>A030490</t>
  </si>
  <si>
    <t>A030491</t>
  </si>
  <si>
    <t>A030492</t>
  </si>
  <si>
    <t>YORKVILLE CELLARS LLC</t>
  </si>
  <si>
    <t>A030495</t>
  </si>
  <si>
    <t>A030496</t>
  </si>
  <si>
    <t>A030497</t>
  </si>
  <si>
    <t>CLINTON  EASTWOOD</t>
  </si>
  <si>
    <t>A030497A</t>
  </si>
  <si>
    <t>A030497B</t>
  </si>
  <si>
    <t>CLINT EASTWOOD AND MARGARET EASTWOOD TRUST</t>
  </si>
  <si>
    <t>A030497B01</t>
  </si>
  <si>
    <t>MALPASO WATER COMPANY, LLC</t>
  </si>
  <si>
    <t>A030497B02</t>
  </si>
  <si>
    <t>A030498</t>
  </si>
  <si>
    <t>A030501</t>
  </si>
  <si>
    <t>A030502</t>
  </si>
  <si>
    <t>A030503</t>
  </si>
  <si>
    <t>PERRIS PUBLIC UTILITIES AUTHORITY</t>
  </si>
  <si>
    <t>A030504</t>
  </si>
  <si>
    <t>A030505</t>
  </si>
  <si>
    <t>A030506</t>
  </si>
  <si>
    <t>A030508</t>
  </si>
  <si>
    <t>DARWIN  DATWYLER</t>
  </si>
  <si>
    <t>A030510</t>
  </si>
  <si>
    <t>LEO  LUTES</t>
  </si>
  <si>
    <t>A030511</t>
  </si>
  <si>
    <t>WOLTER PROPERTIES LIMITED PARTNERSHIP</t>
  </si>
  <si>
    <t>A030512</t>
  </si>
  <si>
    <t>MICHAEL  KERSON</t>
  </si>
  <si>
    <t>A030513</t>
  </si>
  <si>
    <t>A030514</t>
  </si>
  <si>
    <t>A030515</t>
  </si>
  <si>
    <t>A030516</t>
  </si>
  <si>
    <t>A030518</t>
  </si>
  <si>
    <t>CALPINE GEYSERS COMPANY LP</t>
  </si>
  <si>
    <t>A030520</t>
  </si>
  <si>
    <t>P MICHAEL CHRISMAN</t>
  </si>
  <si>
    <t>A030521</t>
  </si>
  <si>
    <t>A030522</t>
  </si>
  <si>
    <t>A030523</t>
  </si>
  <si>
    <t>A030527</t>
  </si>
  <si>
    <t>GEORGE   HAGE</t>
  </si>
  <si>
    <t>A030528</t>
  </si>
  <si>
    <t>A030531</t>
  </si>
  <si>
    <t>A030531A</t>
  </si>
  <si>
    <t>CITY OF STOCKTON MUNICIPAL UTILITIES DEPT</t>
  </si>
  <si>
    <t>A030531B</t>
  </si>
  <si>
    <t>A030532</t>
  </si>
  <si>
    <t>A030533</t>
  </si>
  <si>
    <t>KURT J SCHOENEMAN</t>
  </si>
  <si>
    <t>A030534</t>
  </si>
  <si>
    <t>DINESH  MANIAR</t>
  </si>
  <si>
    <t>A030535</t>
  </si>
  <si>
    <t>A030536</t>
  </si>
  <si>
    <t>ALTA VISTA RANCH</t>
  </si>
  <si>
    <t>A030537</t>
  </si>
  <si>
    <t>A030538</t>
  </si>
  <si>
    <t>A030539</t>
  </si>
  <si>
    <t>A030540</t>
  </si>
  <si>
    <t>A030541</t>
  </si>
  <si>
    <t>A030542</t>
  </si>
  <si>
    <t>JOHN  DELLAGANA</t>
  </si>
  <si>
    <t>A030544</t>
  </si>
  <si>
    <t>LINDA  MARKKULA</t>
  </si>
  <si>
    <t>A030545</t>
  </si>
  <si>
    <t>Persephone Ranch LTD., Peju Province Winery, Attn:  Finance Department</t>
  </si>
  <si>
    <t>A030546</t>
  </si>
  <si>
    <t>A030550</t>
  </si>
  <si>
    <t>HOMESTEAD PLACE HOMEOWNERS ASSOCIATION</t>
  </si>
  <si>
    <t>A030551</t>
  </si>
  <si>
    <t>KOREAN BUDDHIST SAMBOSA TEMPLE</t>
  </si>
  <si>
    <t>A030552</t>
  </si>
  <si>
    <t>A030553</t>
  </si>
  <si>
    <t>A030554</t>
  </si>
  <si>
    <t>A030557</t>
  </si>
  <si>
    <t>MICHAEL R PETERSON</t>
  </si>
  <si>
    <t>A030558</t>
  </si>
  <si>
    <t>A030560</t>
  </si>
  <si>
    <t>A030561</t>
  </si>
  <si>
    <t>A030562</t>
  </si>
  <si>
    <t>WINTUN DEVELOPMENT COMPANY INC</t>
  </si>
  <si>
    <t>A030564</t>
  </si>
  <si>
    <t>A030565</t>
  </si>
  <si>
    <t>A030566</t>
  </si>
  <si>
    <t>WILLOW CREEK MUTUAL WATER COMPANY INC</t>
  </si>
  <si>
    <t>A030568</t>
  </si>
  <si>
    <t>A030570</t>
  </si>
  <si>
    <t>A030573</t>
  </si>
  <si>
    <t>A030574</t>
  </si>
  <si>
    <t>ISABEL VALLEY RANCH TENANTS IN COMMON</t>
  </si>
  <si>
    <t>A030577</t>
  </si>
  <si>
    <t>A030578</t>
  </si>
  <si>
    <t>GOLDEN BEAR TRUST</t>
  </si>
  <si>
    <t>A030579</t>
  </si>
  <si>
    <t>A030580</t>
  </si>
  <si>
    <t>RODNEY A BAKER</t>
  </si>
  <si>
    <t>A030581</t>
  </si>
  <si>
    <t>ERIC  ROLES</t>
  </si>
  <si>
    <t>A030583</t>
  </si>
  <si>
    <t>A030584</t>
  </si>
  <si>
    <t>A030585</t>
  </si>
  <si>
    <t>A030587</t>
  </si>
  <si>
    <t>A030590</t>
  </si>
  <si>
    <t>A030591</t>
  </si>
  <si>
    <t>TIM  ZIMMER</t>
  </si>
  <si>
    <t>A030592</t>
  </si>
  <si>
    <t>A030593</t>
  </si>
  <si>
    <t>A030594</t>
  </si>
  <si>
    <t>A030595</t>
  </si>
  <si>
    <t>A030596</t>
  </si>
  <si>
    <t>LADONNA L MARTINETTI</t>
  </si>
  <si>
    <t>A030597</t>
  </si>
  <si>
    <t>A030602</t>
  </si>
  <si>
    <t>A030603</t>
  </si>
  <si>
    <t>A030603A</t>
  </si>
  <si>
    <t>A030603B</t>
  </si>
  <si>
    <t>A030605</t>
  </si>
  <si>
    <t>A030606</t>
  </si>
  <si>
    <t>RAINBOW MUNICIPAL WATER DISTRICT</t>
  </si>
  <si>
    <t>A030609</t>
  </si>
  <si>
    <t>A030610</t>
  </si>
  <si>
    <t>ROBERT M SINSKEY</t>
  </si>
  <si>
    <t>A030611</t>
  </si>
  <si>
    <t>BILL  STEINWAND</t>
  </si>
  <si>
    <t>A030613</t>
  </si>
  <si>
    <t>A030615</t>
  </si>
  <si>
    <t>A030618</t>
  </si>
  <si>
    <t>A030620</t>
  </si>
  <si>
    <t>TIM  HANSEN</t>
  </si>
  <si>
    <t>A030621</t>
  </si>
  <si>
    <t>HERMRECK ENTERPRISES LLC</t>
  </si>
  <si>
    <t>A030622</t>
  </si>
  <si>
    <t>DAVID L HARSHBARGER</t>
  </si>
  <si>
    <t>A030623</t>
  </si>
  <si>
    <t>THOMAS  HOFFMAN</t>
  </si>
  <si>
    <t>A030626</t>
  </si>
  <si>
    <t>A030627</t>
  </si>
  <si>
    <t>R STANLEY DOLLAR 1996 TRUST</t>
  </si>
  <si>
    <t>A030630</t>
  </si>
  <si>
    <t>SAEID  MOSHKELANI</t>
  </si>
  <si>
    <t>A030632</t>
  </si>
  <si>
    <t>A030633</t>
  </si>
  <si>
    <t>A030634</t>
  </si>
  <si>
    <t>A030635</t>
  </si>
  <si>
    <t>A030637</t>
  </si>
  <si>
    <t>RANCHO MISSION VIEJO LLC</t>
  </si>
  <si>
    <t>A030638</t>
  </si>
  <si>
    <t>A030639</t>
  </si>
  <si>
    <t>DON C JOHNSON</t>
  </si>
  <si>
    <t>A030641</t>
  </si>
  <si>
    <t>A030642</t>
  </si>
  <si>
    <t>A030644</t>
  </si>
  <si>
    <t>A030647</t>
  </si>
  <si>
    <t>A030648</t>
  </si>
  <si>
    <t>A030650</t>
  </si>
  <si>
    <t>EARL G HOLDER</t>
  </si>
  <si>
    <t>A030652</t>
  </si>
  <si>
    <t>A030653</t>
  </si>
  <si>
    <t>A030655</t>
  </si>
  <si>
    <t>WILLIAM  NEMEREVER</t>
  </si>
  <si>
    <t>A030656</t>
  </si>
  <si>
    <t>A030657</t>
  </si>
  <si>
    <t>A030658</t>
  </si>
  <si>
    <t>SCOTT T MURPHY</t>
  </si>
  <si>
    <t>A030659</t>
  </si>
  <si>
    <t>FRED  FUNSTON</t>
  </si>
  <si>
    <t>A030661</t>
  </si>
  <si>
    <t>A030663</t>
  </si>
  <si>
    <t>A030664</t>
  </si>
  <si>
    <t>RANCHO  CHIMILES</t>
  </si>
  <si>
    <t>A030667</t>
  </si>
  <si>
    <t>A030672</t>
  </si>
  <si>
    <t>A030673</t>
  </si>
  <si>
    <t>JAMES W DEMARTIN</t>
  </si>
  <si>
    <t>A030674</t>
  </si>
  <si>
    <t>CAROL  von Raesfeld</t>
  </si>
  <si>
    <t>A030675</t>
  </si>
  <si>
    <t>A030677</t>
  </si>
  <si>
    <t>A030678</t>
  </si>
  <si>
    <t>MIDDLE PATH WINES LLC</t>
  </si>
  <si>
    <t>A030679</t>
  </si>
  <si>
    <t>A030680</t>
  </si>
  <si>
    <t>CITY OF FAIRFIELD</t>
  </si>
  <si>
    <t>A030681</t>
  </si>
  <si>
    <t>A030682</t>
  </si>
  <si>
    <t>A030683</t>
  </si>
  <si>
    <t>A030687</t>
  </si>
  <si>
    <t>Klein Foods, Inc. - Wild Oaks Vineyard</t>
  </si>
  <si>
    <t>A030688</t>
  </si>
  <si>
    <t>A030690</t>
  </si>
  <si>
    <t>A030693</t>
  </si>
  <si>
    <t>A030695</t>
  </si>
  <si>
    <t>MICHAEL  HANNA</t>
  </si>
  <si>
    <t>A030696</t>
  </si>
  <si>
    <t>CITY OF SAN JUAN CAPISTRANO</t>
  </si>
  <si>
    <t>A030697</t>
  </si>
  <si>
    <t>STAGECOACH VINEYARDS</t>
  </si>
  <si>
    <t>A030698</t>
  </si>
  <si>
    <t>SYDNEY APARTMENTS INC</t>
  </si>
  <si>
    <t>A030699</t>
  </si>
  <si>
    <t>A030703</t>
  </si>
  <si>
    <t>LA PARCELITA LLC</t>
  </si>
  <si>
    <t>A030708</t>
  </si>
  <si>
    <t>TIMOTHY  HERMAN</t>
  </si>
  <si>
    <t>A030711</t>
  </si>
  <si>
    <t>FINANCIAL PORTFOLIO LTD</t>
  </si>
  <si>
    <t>A030715</t>
  </si>
  <si>
    <t>A030717</t>
  </si>
  <si>
    <t>Dave  Jenks</t>
  </si>
  <si>
    <t>A030718</t>
  </si>
  <si>
    <t>MATTHEW   ELKE</t>
  </si>
  <si>
    <t>A030720</t>
  </si>
  <si>
    <t>OAK RUN LUMBER CO LLC</t>
  </si>
  <si>
    <t>A030721</t>
  </si>
  <si>
    <t>VERN R BOLTZ</t>
  </si>
  <si>
    <t>A030722</t>
  </si>
  <si>
    <t>EAGLE CREEK PACIFIC, LLC</t>
  </si>
  <si>
    <t>A030725</t>
  </si>
  <si>
    <t>G3 PROPERTIES INC</t>
  </si>
  <si>
    <t>A030726</t>
  </si>
  <si>
    <t>A030728</t>
  </si>
  <si>
    <t>A030730</t>
  </si>
  <si>
    <t>JOHN  NEERHOUT JR</t>
  </si>
  <si>
    <t>A030735</t>
  </si>
  <si>
    <t>WILLIAM C MEYER</t>
  </si>
  <si>
    <t>A030737</t>
  </si>
  <si>
    <t>BETTY  O'SHAUGHNESSY</t>
  </si>
  <si>
    <t>A030738</t>
  </si>
  <si>
    <t>VINEYARD PROPERTIES WEST LLC</t>
  </si>
  <si>
    <t>A030739</t>
  </si>
  <si>
    <t>ALAN R TIMMS</t>
  </si>
  <si>
    <t>A030740</t>
  </si>
  <si>
    <t>A030744</t>
  </si>
  <si>
    <t>ALBERT  BENDICH</t>
  </si>
  <si>
    <t>A030745</t>
  </si>
  <si>
    <t>Peter Michael Winery</t>
  </si>
  <si>
    <t>A030746</t>
  </si>
  <si>
    <t>ALFRED L MCMICKING</t>
  </si>
  <si>
    <t>A030747</t>
  </si>
  <si>
    <t>MCMICKING AND COMPANY</t>
  </si>
  <si>
    <t>A030748</t>
  </si>
  <si>
    <t>A030753</t>
  </si>
  <si>
    <t>TERRENCE A BORGE</t>
  </si>
  <si>
    <t>A030756</t>
  </si>
  <si>
    <t>A030757</t>
  </si>
  <si>
    <t>A030761</t>
  </si>
  <si>
    <t>David  W Croft</t>
  </si>
  <si>
    <t>A030770</t>
  </si>
  <si>
    <t>SOUTHCORP WINES ESTATES</t>
  </si>
  <si>
    <t>A030772</t>
  </si>
  <si>
    <t>A030779</t>
  </si>
  <si>
    <t>BECKSTOFFER VINEYARDS XVI</t>
  </si>
  <si>
    <t>A030780</t>
  </si>
  <si>
    <t>FELIZ CREEK RANCH LLC</t>
  </si>
  <si>
    <t>A030781</t>
  </si>
  <si>
    <t>Five-Bar-S Ranch and Vineyards, Inc.</t>
  </si>
  <si>
    <t>A030782</t>
  </si>
  <si>
    <t>A030787</t>
  </si>
  <si>
    <t>BODEGA WATER COMPANY</t>
  </si>
  <si>
    <t>A030788</t>
  </si>
  <si>
    <t>WILLIAMS SELYEM LLC</t>
  </si>
  <si>
    <t>A030789</t>
  </si>
  <si>
    <t>ROLAND  WENTZEL</t>
  </si>
  <si>
    <t>A030790</t>
  </si>
  <si>
    <t>TRABUCO CANYON WATER DISTRICT</t>
  </si>
  <si>
    <t>A030791</t>
  </si>
  <si>
    <t>CHARLES  CANDELARIA</t>
  </si>
  <si>
    <t>A030792</t>
  </si>
  <si>
    <t>A030794</t>
  </si>
  <si>
    <t>A030796</t>
  </si>
  <si>
    <t>A030797</t>
  </si>
  <si>
    <t>PATRICK E BRECHT</t>
  </si>
  <si>
    <t>A030798</t>
  </si>
  <si>
    <t>A030799</t>
  </si>
  <si>
    <t>BENNETT B MCMICKING</t>
  </si>
  <si>
    <t>A030800</t>
  </si>
  <si>
    <t>A030801</t>
  </si>
  <si>
    <t>HARRY  WETZEL JR</t>
  </si>
  <si>
    <t>A030802</t>
  </si>
  <si>
    <t>BAVARIAN LION COMPANY</t>
  </si>
  <si>
    <t>A030803</t>
  </si>
  <si>
    <t>JERRY  LEVITIN</t>
  </si>
  <si>
    <t>A030804</t>
  </si>
  <si>
    <t>A030805</t>
  </si>
  <si>
    <t>ANNA LEE MCDERMOTT</t>
  </si>
  <si>
    <t>A030806</t>
  </si>
  <si>
    <t>Medlock Ames Properties, LLC</t>
  </si>
  <si>
    <t>A030807</t>
  </si>
  <si>
    <t>A030808</t>
  </si>
  <si>
    <t>FRANK  GREEN</t>
  </si>
  <si>
    <t>A030812</t>
  </si>
  <si>
    <t>A030813</t>
  </si>
  <si>
    <t>A030815</t>
  </si>
  <si>
    <t>A030824</t>
  </si>
  <si>
    <t>A030825</t>
  </si>
  <si>
    <t>GENE  KELLY</t>
  </si>
  <si>
    <t>A030826</t>
  </si>
  <si>
    <t>A030827</t>
  </si>
  <si>
    <t>A030828</t>
  </si>
  <si>
    <t>ROBERT P BATTINICH</t>
  </si>
  <si>
    <t>A030830</t>
  </si>
  <si>
    <t>ERICH  RUSSELL</t>
  </si>
  <si>
    <t>A030838</t>
  </si>
  <si>
    <t>A030842</t>
  </si>
  <si>
    <t>CALLAYOMI COUNTY WATER DISTRICT</t>
  </si>
  <si>
    <t>A030846</t>
  </si>
  <si>
    <t>MARK D WUERFEL</t>
  </si>
  <si>
    <t>A030848</t>
  </si>
  <si>
    <t>JOHN  GIUSTI</t>
  </si>
  <si>
    <t>A030851</t>
  </si>
  <si>
    <t>LOIS K GORDON</t>
  </si>
  <si>
    <t>A030852</t>
  </si>
  <si>
    <t>A030853</t>
  </si>
  <si>
    <t>A030854</t>
  </si>
  <si>
    <t>LEONARDINI FAMILY WINERY, LLC DBA, WHITEHALL LANE WINERY</t>
  </si>
  <si>
    <t>A030856</t>
  </si>
  <si>
    <t>KAREN  FONTANELLA</t>
  </si>
  <si>
    <t>A030857</t>
  </si>
  <si>
    <t>JAMES M TALCOTT</t>
  </si>
  <si>
    <t>A030858</t>
  </si>
  <si>
    <t>HUNEESS  VINTNER</t>
  </si>
  <si>
    <t>A030859</t>
  </si>
  <si>
    <t>Pathways in Education</t>
  </si>
  <si>
    <t>A030860</t>
  </si>
  <si>
    <t>SAMUEL  BAKER</t>
  </si>
  <si>
    <t>A030861</t>
  </si>
  <si>
    <t>A030868</t>
  </si>
  <si>
    <t>ROBERT  DOLCINI</t>
  </si>
  <si>
    <t>A030869</t>
  </si>
  <si>
    <t>NAVARRO FAIRHILLS RANCH</t>
  </si>
  <si>
    <t>A030870</t>
  </si>
  <si>
    <t>A030872</t>
  </si>
  <si>
    <t>ROBERT  KLINDT</t>
  </si>
  <si>
    <t>A030873</t>
  </si>
  <si>
    <t>JAMES ROBERT MATHIAS</t>
  </si>
  <si>
    <t>A030877</t>
  </si>
  <si>
    <t>A030877A</t>
  </si>
  <si>
    <t>A030877B</t>
  </si>
  <si>
    <t>820 MCNAB, LLC</t>
  </si>
  <si>
    <t>A030878</t>
  </si>
  <si>
    <t>A030878A</t>
  </si>
  <si>
    <t>A030878B</t>
  </si>
  <si>
    <t>A030879</t>
  </si>
  <si>
    <t>A030880</t>
  </si>
  <si>
    <t>A030882</t>
  </si>
  <si>
    <t>JULIA A SIMPSON</t>
  </si>
  <si>
    <t>A030885</t>
  </si>
  <si>
    <t>A030892</t>
  </si>
  <si>
    <t>A030893</t>
  </si>
  <si>
    <t>A030895</t>
  </si>
  <si>
    <t>A030896</t>
  </si>
  <si>
    <t>CODORNIU NAPA INC</t>
  </si>
  <si>
    <t>A030897</t>
  </si>
  <si>
    <t>CHRIS  BILBRO</t>
  </si>
  <si>
    <t>A030912</t>
  </si>
  <si>
    <t>Lalanne Vineyards</t>
  </si>
  <si>
    <t>A030913</t>
  </si>
  <si>
    <t>A030914</t>
  </si>
  <si>
    <t>JOSEPH  KEEBLER</t>
  </si>
  <si>
    <t>A030915</t>
  </si>
  <si>
    <t>JAMES M SILLER</t>
  </si>
  <si>
    <t>A030922</t>
  </si>
  <si>
    <t>PEGGY LYNN NIPAR ETAL</t>
  </si>
  <si>
    <t>A030926</t>
  </si>
  <si>
    <t>NANCY K DONOVAN</t>
  </si>
  <si>
    <t>A030927</t>
  </si>
  <si>
    <t>FRED  OTT</t>
  </si>
  <si>
    <t>A030928</t>
  </si>
  <si>
    <t>A030929</t>
  </si>
  <si>
    <t>GREGORY  CROUSE</t>
  </si>
  <si>
    <t>A030930</t>
  </si>
  <si>
    <t>CONZELMAN VINEYARD LLC</t>
  </si>
  <si>
    <t>A030931</t>
  </si>
  <si>
    <t>A030932</t>
  </si>
  <si>
    <t>A030933</t>
  </si>
  <si>
    <t>MICHAEL B. KUIMELIS</t>
  </si>
  <si>
    <t>A030934</t>
  </si>
  <si>
    <t>HAMBRECHT VINEYARDS</t>
  </si>
  <si>
    <t>A030935</t>
  </si>
  <si>
    <t>STEVEN A MCFEELY</t>
  </si>
  <si>
    <t>A030941</t>
  </si>
  <si>
    <t>SUN TAN GLEN SUBDIVISION</t>
  </si>
  <si>
    <t>A030942</t>
  </si>
  <si>
    <t>NEWHALL COUNTY WATER DISTRICT</t>
  </si>
  <si>
    <t>A030946</t>
  </si>
  <si>
    <t>Clear Ridge Mutual Water Association</t>
  </si>
  <si>
    <t>A030949</t>
  </si>
  <si>
    <t>A030950</t>
  </si>
  <si>
    <t>DINO  DINA</t>
  </si>
  <si>
    <t>A030954</t>
  </si>
  <si>
    <t>A030955</t>
  </si>
  <si>
    <t>A030956</t>
  </si>
  <si>
    <t>PAMUNKEY YOLO VINEYARD, LLC</t>
  </si>
  <si>
    <t>A030959</t>
  </si>
  <si>
    <t>ACACIA WINERY-CHALONE WINE GROUP</t>
  </si>
  <si>
    <t>A030965</t>
  </si>
  <si>
    <t>TURNBULL CELLARS</t>
  </si>
  <si>
    <t>A030966</t>
  </si>
  <si>
    <t>A030967</t>
  </si>
  <si>
    <t>COLD CREEK COMPOST INC</t>
  </si>
  <si>
    <t>A030970</t>
  </si>
  <si>
    <t>A030972</t>
  </si>
  <si>
    <t>SAN ANDREAS LAND CONSERVANCY</t>
  </si>
  <si>
    <t>A030973</t>
  </si>
  <si>
    <t>RON  BINGAMAN</t>
  </si>
  <si>
    <t>A030974</t>
  </si>
  <si>
    <t>PATRICK W THOMPSON</t>
  </si>
  <si>
    <t>A030975</t>
  </si>
  <si>
    <t>A030976</t>
  </si>
  <si>
    <t>RAYMOND   HOUSEKNECHT</t>
  </si>
  <si>
    <t>A030977</t>
  </si>
  <si>
    <t>A030978</t>
  </si>
  <si>
    <t>A030981</t>
  </si>
  <si>
    <t>A030982</t>
  </si>
  <si>
    <t>Rosetti Brothers</t>
  </si>
  <si>
    <t>A030983</t>
  </si>
  <si>
    <t>BELCAMPO FARMS LLC</t>
  </si>
  <si>
    <t>A030984</t>
  </si>
  <si>
    <t>A030986</t>
  </si>
  <si>
    <t>A030987</t>
  </si>
  <si>
    <t>A030988</t>
  </si>
  <si>
    <t>A030989</t>
  </si>
  <si>
    <t>A030990</t>
  </si>
  <si>
    <t>A030991</t>
  </si>
  <si>
    <t>A030994</t>
  </si>
  <si>
    <t>EDWARD R LEMON</t>
  </si>
  <si>
    <t>A031001</t>
  </si>
  <si>
    <t>NORMAN  HARMON</t>
  </si>
  <si>
    <t>A031002</t>
  </si>
  <si>
    <t>A031003</t>
  </si>
  <si>
    <t>A031004</t>
  </si>
  <si>
    <t>BRADFORD  WILEY II</t>
  </si>
  <si>
    <t>A031014</t>
  </si>
  <si>
    <t>A031015</t>
  </si>
  <si>
    <t>A031020</t>
  </si>
  <si>
    <t>CHARLES W ROY</t>
  </si>
  <si>
    <t>A031021</t>
  </si>
  <si>
    <t>A031022</t>
  </si>
  <si>
    <t>DAVID  MARTINELLI</t>
  </si>
  <si>
    <t>A031023</t>
  </si>
  <si>
    <t>ROBINSON RANCH GOLF LLC</t>
  </si>
  <si>
    <t>A031025</t>
  </si>
  <si>
    <t>A031026</t>
  </si>
  <si>
    <t>A031027</t>
  </si>
  <si>
    <t>A031028</t>
  </si>
  <si>
    <t>A031029</t>
  </si>
  <si>
    <t>A031030</t>
  </si>
  <si>
    <t>A031031</t>
  </si>
  <si>
    <t>WAYNE W WYANT &amp; MARY ELSA WYANT TRUST</t>
  </si>
  <si>
    <t>A031033</t>
  </si>
  <si>
    <t>DANA  RADTKEY</t>
  </si>
  <si>
    <t>A031034</t>
  </si>
  <si>
    <t>GORDON FAMILY RANCH</t>
  </si>
  <si>
    <t>A031036</t>
  </si>
  <si>
    <t>MINNIE A CORDA LIMITED PARTNERSHIP</t>
  </si>
  <si>
    <t>A031038</t>
  </si>
  <si>
    <t>BARBEL  ROBERTS</t>
  </si>
  <si>
    <t>A031039</t>
  </si>
  <si>
    <t>ARTHUR L LAFRANCHI</t>
  </si>
  <si>
    <t>A031040</t>
  </si>
  <si>
    <t>A031043</t>
  </si>
  <si>
    <t>A031044</t>
  </si>
  <si>
    <t>A031045</t>
  </si>
  <si>
    <t>A031046</t>
  </si>
  <si>
    <t>A031047</t>
  </si>
  <si>
    <t>A031048</t>
  </si>
  <si>
    <t>A031049</t>
  </si>
  <si>
    <t>A031050</t>
  </si>
  <si>
    <t>A031051</t>
  </si>
  <si>
    <t>A031052</t>
  </si>
  <si>
    <t>A031053</t>
  </si>
  <si>
    <t>A031054</t>
  </si>
  <si>
    <t>KURT M BALASEK</t>
  </si>
  <si>
    <t>A031055</t>
  </si>
  <si>
    <t>CAMP MEEKER RECREATION &amp; PARK DISTRICT</t>
  </si>
  <si>
    <t>A031056</t>
  </si>
  <si>
    <t>A031057</t>
  </si>
  <si>
    <t>A031058</t>
  </si>
  <si>
    <t>A031059</t>
  </si>
  <si>
    <t>LINHOLME PROPERTIES LTD</t>
  </si>
  <si>
    <t>A031060</t>
  </si>
  <si>
    <t>A031061</t>
  </si>
  <si>
    <t>A031063</t>
  </si>
  <si>
    <t>JOHN B ESTILL</t>
  </si>
  <si>
    <t>A031064</t>
  </si>
  <si>
    <t>A031065</t>
  </si>
  <si>
    <t>A031066</t>
  </si>
  <si>
    <t>A031067</t>
  </si>
  <si>
    <t>A031070</t>
  </si>
  <si>
    <t>A031071</t>
  </si>
  <si>
    <t>A031072</t>
  </si>
  <si>
    <t>A031073</t>
  </si>
  <si>
    <t>A031074</t>
  </si>
  <si>
    <t>TWIN ROCKS LAND HOLDINGS LLC</t>
  </si>
  <si>
    <t>A031076</t>
  </si>
  <si>
    <t>A031077</t>
  </si>
  <si>
    <t>A031080</t>
  </si>
  <si>
    <t>A031085</t>
  </si>
  <si>
    <t>A031086</t>
  </si>
  <si>
    <t>Masut Du Ho Vineyards</t>
  </si>
  <si>
    <t>A031087</t>
  </si>
  <si>
    <t>A031088</t>
  </si>
  <si>
    <t>THOMAS W BACHMAN</t>
  </si>
  <si>
    <t>A031089</t>
  </si>
  <si>
    <t>A031090</t>
  </si>
  <si>
    <t>A031091</t>
  </si>
  <si>
    <t>Ghianda Rose Vineyard</t>
  </si>
  <si>
    <t>A031092</t>
  </si>
  <si>
    <t>Fetzer Vineyards - Chalfant Ranch</t>
  </si>
  <si>
    <t>A031093</t>
  </si>
  <si>
    <t>HERITANCE VINTNERS</t>
  </si>
  <si>
    <t>A031094</t>
  </si>
  <si>
    <t>A031095</t>
  </si>
  <si>
    <t>ROMAN VINEYARDS LLC</t>
  </si>
  <si>
    <t>A031096</t>
  </si>
  <si>
    <t>WILLIAM CHARLES &amp; NANCY CHARLES TRUST</t>
  </si>
  <si>
    <t>A031097</t>
  </si>
  <si>
    <t>A031105</t>
  </si>
  <si>
    <t>A031108</t>
  </si>
  <si>
    <t>A031110</t>
  </si>
  <si>
    <t>Youth Alive Inc.</t>
  </si>
  <si>
    <t>A031114</t>
  </si>
  <si>
    <t>Alvernaz Family Limited Partnership</t>
  </si>
  <si>
    <t>A031115</t>
  </si>
  <si>
    <t>A031122</t>
  </si>
  <si>
    <t>A031124</t>
  </si>
  <si>
    <t>BEAR VALLEY COMMUNITY SERVICE DISTRICT</t>
  </si>
  <si>
    <t>A031125</t>
  </si>
  <si>
    <t>A031126</t>
  </si>
  <si>
    <t>JOSEPH P SCHOENDORF</t>
  </si>
  <si>
    <t>A031133</t>
  </si>
  <si>
    <t>Cakebread Vineyards, LLC</t>
  </si>
  <si>
    <t>A031135</t>
  </si>
  <si>
    <t>A031138</t>
  </si>
  <si>
    <t>PAULI RANCH</t>
  </si>
  <si>
    <t>A031139</t>
  </si>
  <si>
    <t>ROBERT MONDAVI PROPERTIES, INC</t>
  </si>
  <si>
    <t>A031140</t>
  </si>
  <si>
    <t>A031141</t>
  </si>
  <si>
    <t>A031147</t>
  </si>
  <si>
    <t>A031149</t>
  </si>
  <si>
    <t>KICK RANCH LLC</t>
  </si>
  <si>
    <t>A031150</t>
  </si>
  <si>
    <t>JAMES W &amp; NANCY HILL DERRYBERRY REVOCABLE TRUST 8/24/95</t>
  </si>
  <si>
    <t>A031153</t>
  </si>
  <si>
    <t>FRIANT WATER USERS AUTHORITY</t>
  </si>
  <si>
    <t>A031154</t>
  </si>
  <si>
    <t>STAPLER RANCH</t>
  </si>
  <si>
    <t>A031155</t>
  </si>
  <si>
    <t>A031156</t>
  </si>
  <si>
    <t>A031158</t>
  </si>
  <si>
    <t>A031159</t>
  </si>
  <si>
    <t>A031160</t>
  </si>
  <si>
    <t xml:space="preserve">	NORTH SACRAMENTO LAND COMPANY</t>
  </si>
  <si>
    <t>A031161</t>
  </si>
  <si>
    <t>A031164</t>
  </si>
  <si>
    <t>A031165</t>
  </si>
  <si>
    <t>SAN BERNARDINO VALLEY MUNICIPAL WATER DISTRICT</t>
  </si>
  <si>
    <t>A031170</t>
  </si>
  <si>
    <t>SEGHESIO FAMILY VINEYARDS</t>
  </si>
  <si>
    <t>A031171</t>
  </si>
  <si>
    <t>TRI MARGUERITE VINEYARDS</t>
  </si>
  <si>
    <t>A031174</t>
  </si>
  <si>
    <t>A031174A</t>
  </si>
  <si>
    <t>A031174B</t>
  </si>
  <si>
    <t>A031175</t>
  </si>
  <si>
    <t>A031176</t>
  </si>
  <si>
    <t>A031178</t>
  </si>
  <si>
    <t>A031179</t>
  </si>
  <si>
    <t>A031180</t>
  </si>
  <si>
    <t>A031181</t>
  </si>
  <si>
    <t>SHADOWBROOK FARMS</t>
  </si>
  <si>
    <t>A031182</t>
  </si>
  <si>
    <t>A031183</t>
  </si>
  <si>
    <t>RUSTIC RETIREMENT LLC</t>
  </si>
  <si>
    <t>A031184</t>
  </si>
  <si>
    <t>LAKEVIEW VINEYARDS</t>
  </si>
  <si>
    <t>A031185</t>
  </si>
  <si>
    <t>A031186</t>
  </si>
  <si>
    <t>A031187</t>
  </si>
  <si>
    <t>A031189</t>
  </si>
  <si>
    <t>BILLIE J TICHENOR</t>
  </si>
  <si>
    <t>A031191</t>
  </si>
  <si>
    <t>A031192</t>
  </si>
  <si>
    <t>WENDELL  HOUCK</t>
  </si>
  <si>
    <t>A031193</t>
  </si>
  <si>
    <t>MIKE  GUTTRIDGE</t>
  </si>
  <si>
    <t>A031194</t>
  </si>
  <si>
    <t>ALASKA WATER EXPORTS</t>
  </si>
  <si>
    <t>A031195</t>
  </si>
  <si>
    <t>A031196</t>
  </si>
  <si>
    <t>A031200</t>
  </si>
  <si>
    <t>A031202</t>
  </si>
  <si>
    <t>Norman Alumbaugh Company Inc</t>
  </si>
  <si>
    <t>A031203</t>
  </si>
  <si>
    <t>A031204</t>
  </si>
  <si>
    <t>RANDALL  KIRKHAM</t>
  </si>
  <si>
    <t>A031206</t>
  </si>
  <si>
    <t>A031207</t>
  </si>
  <si>
    <t>DONALD E KANE</t>
  </si>
  <si>
    <t>A031208</t>
  </si>
  <si>
    <t>SLEEPY VALLEY WATER COMPANY</t>
  </si>
  <si>
    <t>A031209</t>
  </si>
  <si>
    <t>SAN LUIS REY DOWNS ENTERPRISE LLC</t>
  </si>
  <si>
    <t>A031212</t>
  </si>
  <si>
    <t>DOUGLAS A. WILDMAN</t>
  </si>
  <si>
    <t>A031222</t>
  </si>
  <si>
    <t>PATRICK  SHANNON</t>
  </si>
  <si>
    <t>A031223</t>
  </si>
  <si>
    <t>THREE PARTY WATER COMPANY</t>
  </si>
  <si>
    <t>A031226</t>
  </si>
  <si>
    <t>A031227</t>
  </si>
  <si>
    <t>A031231</t>
  </si>
  <si>
    <t>A031248</t>
  </si>
  <si>
    <t>ANNAPOLIS PARTNERS LLC</t>
  </si>
  <si>
    <t>A031250</t>
  </si>
  <si>
    <t>Hall Anderson Creek Vineyards</t>
  </si>
  <si>
    <t>A031251</t>
  </si>
  <si>
    <t>A031252</t>
  </si>
  <si>
    <t>A031253</t>
  </si>
  <si>
    <t>GOLDEN REAL ESTATE LLC</t>
  </si>
  <si>
    <t>A031254</t>
  </si>
  <si>
    <t>A031255</t>
  </si>
  <si>
    <t>CRISTI  THIRY</t>
  </si>
  <si>
    <t>A031256</t>
  </si>
  <si>
    <t>A031257</t>
  </si>
  <si>
    <t>A031258</t>
  </si>
  <si>
    <t>RICHARD C RHODES</t>
  </si>
  <si>
    <t>A031259</t>
  </si>
  <si>
    <t>TOMKI RANCH, LLC</t>
  </si>
  <si>
    <t>A031260</t>
  </si>
  <si>
    <t>A031261</t>
  </si>
  <si>
    <t>A031262</t>
  </si>
  <si>
    <t>LOS ALTOS VINEYARDS</t>
  </si>
  <si>
    <t>A031263</t>
  </si>
  <si>
    <t>A031264</t>
  </si>
  <si>
    <t>DENNIS J KLIEBER</t>
  </si>
  <si>
    <t>A031265</t>
  </si>
  <si>
    <t>A031279</t>
  </si>
  <si>
    <t>USIBELLI RANCH LLC</t>
  </si>
  <si>
    <t>A031280</t>
  </si>
  <si>
    <t>MARKHAM VINEYARDS</t>
  </si>
  <si>
    <t>A031282</t>
  </si>
  <si>
    <t>A031284</t>
  </si>
  <si>
    <t>A031292</t>
  </si>
  <si>
    <t>A031293</t>
  </si>
  <si>
    <t>A031294</t>
  </si>
  <si>
    <t>A031295</t>
  </si>
  <si>
    <t>CALIFORNIA INLAND EMPIRE COUNCIL BOY SCOUTS OF AMERICA</t>
  </si>
  <si>
    <t>A031296</t>
  </si>
  <si>
    <t>A031298</t>
  </si>
  <si>
    <t>GENE H HOLDEN</t>
  </si>
  <si>
    <t>A031299</t>
  </si>
  <si>
    <t>A031300</t>
  </si>
  <si>
    <t>A031302</t>
  </si>
  <si>
    <t>A031303</t>
  </si>
  <si>
    <t>A031304</t>
  </si>
  <si>
    <t>A031305</t>
  </si>
  <si>
    <t>SURPRISE VALLEY RANCH, INC</t>
  </si>
  <si>
    <t>A031306</t>
  </si>
  <si>
    <t>JASON  MCCOLLUM</t>
  </si>
  <si>
    <t>A031307</t>
  </si>
  <si>
    <t>A031310</t>
  </si>
  <si>
    <t>CLIFFORD G SILACCI</t>
  </si>
  <si>
    <t>A031311</t>
  </si>
  <si>
    <t>A031312</t>
  </si>
  <si>
    <t>Mid Pacific Group, LLC.</t>
  </si>
  <si>
    <t>A031313</t>
  </si>
  <si>
    <t>GEORGE H NEWSOM</t>
  </si>
  <si>
    <t>A031314</t>
  </si>
  <si>
    <t>A031315</t>
  </si>
  <si>
    <t>MICHAEL  MILOVINA</t>
  </si>
  <si>
    <t>A031317</t>
  </si>
  <si>
    <t>FRED  VON STIEFF</t>
  </si>
  <si>
    <t>A031323</t>
  </si>
  <si>
    <t>A031324</t>
  </si>
  <si>
    <t>ORLAND-ARTOIS WATER DISTRICT</t>
  </si>
  <si>
    <t>A031325</t>
  </si>
  <si>
    <t>TIM  KING</t>
  </si>
  <si>
    <t>A031336</t>
  </si>
  <si>
    <t>BLOOM VINEYARDS</t>
  </si>
  <si>
    <t>A031337</t>
  </si>
  <si>
    <t>A031339</t>
  </si>
  <si>
    <t>A031344</t>
  </si>
  <si>
    <t>GEOMAR CORPORATION</t>
  </si>
  <si>
    <t>A031345</t>
  </si>
  <si>
    <t>LEWIS G CARPENTER JR &amp; ELFY S CARPENTER FAMILY</t>
  </si>
  <si>
    <t>A031348</t>
  </si>
  <si>
    <t>RONALD L CHRISTENSEN</t>
  </si>
  <si>
    <t>A031350</t>
  </si>
  <si>
    <t>NICHOLAS E JOSTEN</t>
  </si>
  <si>
    <t>A031352</t>
  </si>
  <si>
    <t>RMC PACIFIC MATERIALS INC</t>
  </si>
  <si>
    <t>A031358</t>
  </si>
  <si>
    <t>A031360</t>
  </si>
  <si>
    <t>RODNEY  CARLEY</t>
  </si>
  <si>
    <t>A031361</t>
  </si>
  <si>
    <t>UCC VINEYARD FUND LLC</t>
  </si>
  <si>
    <t>A031362</t>
  </si>
  <si>
    <t>A031363</t>
  </si>
  <si>
    <t>A031364</t>
  </si>
  <si>
    <t>A031365</t>
  </si>
  <si>
    <t>A031366</t>
  </si>
  <si>
    <t>A031369</t>
  </si>
  <si>
    <t>A031370</t>
  </si>
  <si>
    <t>A031371</t>
  </si>
  <si>
    <t>A031372</t>
  </si>
  <si>
    <t>CITY OF RIVERSIDE</t>
  </si>
  <si>
    <t>A031373</t>
  </si>
  <si>
    <t>Flowers Vineyard and Winery</t>
  </si>
  <si>
    <t>A031379</t>
  </si>
  <si>
    <t>A031383</t>
  </si>
  <si>
    <t>DOLAN &amp; SON LLC</t>
  </si>
  <si>
    <t>A031384</t>
  </si>
  <si>
    <t>MOUNTAIN SPRINGS GOLF LLC</t>
  </si>
  <si>
    <t>A031385</t>
  </si>
  <si>
    <t>ANDREW   BAROWSKY</t>
  </si>
  <si>
    <t>A031386</t>
  </si>
  <si>
    <t>Fetzer Vineyards - Butler Ranch</t>
  </si>
  <si>
    <t>A031387</t>
  </si>
  <si>
    <t>A031388</t>
  </si>
  <si>
    <t>A031389</t>
  </si>
  <si>
    <t>DALE E GUERRA</t>
  </si>
  <si>
    <t>A031398</t>
  </si>
  <si>
    <t>A031399</t>
  </si>
  <si>
    <t>A031400</t>
  </si>
  <si>
    <t>A031401</t>
  </si>
  <si>
    <t>A031402</t>
  </si>
  <si>
    <t>A031405</t>
  </si>
  <si>
    <t>A031408</t>
  </si>
  <si>
    <t>BOHEMIA RANCH LLC</t>
  </si>
  <si>
    <t>A031409</t>
  </si>
  <si>
    <t>A031413</t>
  </si>
  <si>
    <t>HYPOWER, INC</t>
  </si>
  <si>
    <t>A031418</t>
  </si>
  <si>
    <t>JACK L COX</t>
  </si>
  <si>
    <t>A031419</t>
  </si>
  <si>
    <t>THOMAS   EDHOLM</t>
  </si>
  <si>
    <t>A031425</t>
  </si>
  <si>
    <t>A031426</t>
  </si>
  <si>
    <t>OTTAR RANCH</t>
  </si>
  <si>
    <t>A031431</t>
  </si>
  <si>
    <t>A031432</t>
  </si>
  <si>
    <t>CALIFORNIA DEPARTMENT OF PARKS AND RECREATION - MONTEREY DISTRICT</t>
  </si>
  <si>
    <t>A031433</t>
  </si>
  <si>
    <t>MRLLC INVESTORS LP</t>
  </si>
  <si>
    <t>A031434</t>
  </si>
  <si>
    <t>A031435</t>
  </si>
  <si>
    <t>GABRIEL   BARRAGAN</t>
  </si>
  <si>
    <t>A031436</t>
  </si>
  <si>
    <t>A031437</t>
  </si>
  <si>
    <t>Guy R Teran</t>
  </si>
  <si>
    <t>A031438</t>
  </si>
  <si>
    <t>A031439</t>
  </si>
  <si>
    <t>DARREN  MIERAU</t>
  </si>
  <si>
    <t>A031443</t>
  </si>
  <si>
    <t>A031445</t>
  </si>
  <si>
    <t>WALKER LAKE ASSOCIATION</t>
  </si>
  <si>
    <t>A031446</t>
  </si>
  <si>
    <t>A031447</t>
  </si>
  <si>
    <t>ISMAC FAMILY TRUST</t>
  </si>
  <si>
    <t>A031448</t>
  </si>
  <si>
    <t>A031452</t>
  </si>
  <si>
    <t>Norbert Dickman</t>
  </si>
  <si>
    <t>A031453</t>
  </si>
  <si>
    <t>PHILIP  BURTON</t>
  </si>
  <si>
    <t>A031454</t>
  </si>
  <si>
    <t>MIDDLETOWN FARM AND CATTLE COMPANY</t>
  </si>
  <si>
    <t>A031461</t>
  </si>
  <si>
    <t>SIMI   TOUR</t>
  </si>
  <si>
    <t>A031463</t>
  </si>
  <si>
    <t>LEROY W CHASE</t>
  </si>
  <si>
    <t>A031464</t>
  </si>
  <si>
    <t>A031465</t>
  </si>
  <si>
    <t>A031467</t>
  </si>
  <si>
    <t>KEVIN  SULLIVAN</t>
  </si>
  <si>
    <t>A031468</t>
  </si>
  <si>
    <t>A031481</t>
  </si>
  <si>
    <t>A031482</t>
  </si>
  <si>
    <t>A031484</t>
  </si>
  <si>
    <t>A031486</t>
  </si>
  <si>
    <t>SQUAW VALLEY PUBLIC SERVICE DISTRICT</t>
  </si>
  <si>
    <t>A031487</t>
  </si>
  <si>
    <t>A031488</t>
  </si>
  <si>
    <t>A031489</t>
  </si>
  <si>
    <t>PINE MOUNTAIN CLUB PROPERTY OWNERS ASSOCIATION</t>
  </si>
  <si>
    <t>A031490</t>
  </si>
  <si>
    <t>TEE TOP OF CALIFORNIA INC</t>
  </si>
  <si>
    <t>A031491</t>
  </si>
  <si>
    <t>A031495</t>
  </si>
  <si>
    <t>A031496</t>
  </si>
  <si>
    <t>A031497</t>
  </si>
  <si>
    <t>A031499</t>
  </si>
  <si>
    <t>A031500</t>
  </si>
  <si>
    <t>A031501</t>
  </si>
  <si>
    <t>COUNTY LINE VINEYARD, LLC</t>
  </si>
  <si>
    <t>A031502</t>
  </si>
  <si>
    <t>A031504</t>
  </si>
  <si>
    <t>SHARON L FREEMAN</t>
  </si>
  <si>
    <t>A031505</t>
  </si>
  <si>
    <t>A031507</t>
  </si>
  <si>
    <t>A031508</t>
  </si>
  <si>
    <t>SEGHESIO FARMS INC</t>
  </si>
  <si>
    <t>A031509</t>
  </si>
  <si>
    <t>A031510</t>
  </si>
  <si>
    <t>A031511</t>
  </si>
  <si>
    <t>A031512</t>
  </si>
  <si>
    <t>ALLEN G NEL</t>
  </si>
  <si>
    <t>A031513</t>
  </si>
  <si>
    <t>A031515</t>
  </si>
  <si>
    <t>A031516</t>
  </si>
  <si>
    <t>A031517</t>
  </si>
  <si>
    <t>WILLIAM  OSWALD</t>
  </si>
  <si>
    <t>A031518</t>
  </si>
  <si>
    <t>A031519</t>
  </si>
  <si>
    <t>MENDO FARMING COMPANY LLC</t>
  </si>
  <si>
    <t>A031520</t>
  </si>
  <si>
    <t>RICHARD D ELY III</t>
  </si>
  <si>
    <t>A031521</t>
  </si>
  <si>
    <t>NIMBLE VINEYARDS</t>
  </si>
  <si>
    <t>A031522</t>
  </si>
  <si>
    <t>ARIC  CENA</t>
  </si>
  <si>
    <t>A031523</t>
  </si>
  <si>
    <t>A031525</t>
  </si>
  <si>
    <t>DARRELL  PAUL</t>
  </si>
  <si>
    <t>A031533</t>
  </si>
  <si>
    <t>JAMES  HALL</t>
  </si>
  <si>
    <t>A031534</t>
  </si>
  <si>
    <t>A031535</t>
  </si>
  <si>
    <t>A031543</t>
  </si>
  <si>
    <t>A031544</t>
  </si>
  <si>
    <t>A031545</t>
  </si>
  <si>
    <t>A031546</t>
  </si>
  <si>
    <t>FRANK  GREER</t>
  </si>
  <si>
    <t>A031548</t>
  </si>
  <si>
    <t>A031549</t>
  </si>
  <si>
    <t>A031550</t>
  </si>
  <si>
    <t>A031553</t>
  </si>
  <si>
    <t>ROGINA WATER COMPANY INC</t>
  </si>
  <si>
    <t>A031554</t>
  </si>
  <si>
    <t>A031556</t>
  </si>
  <si>
    <t>A031557</t>
  </si>
  <si>
    <t>A031558</t>
  </si>
  <si>
    <t>A031559</t>
  </si>
  <si>
    <t>SIX SIGMA RANCH &amp; VINEYARD</t>
  </si>
  <si>
    <t>A031560</t>
  </si>
  <si>
    <t>KAREN  LISOWSKI</t>
  </si>
  <si>
    <t>A031562</t>
  </si>
  <si>
    <t>LUCHETTI CHILDREN'S TRUST</t>
  </si>
  <si>
    <t>A031564</t>
  </si>
  <si>
    <t>A031565</t>
  </si>
  <si>
    <t>A031567</t>
  </si>
  <si>
    <t>AUSTIN CREEK MUTUAL WATER COMPANY</t>
  </si>
  <si>
    <t>A031572</t>
  </si>
  <si>
    <t>A031576</t>
  </si>
  <si>
    <t>A031595</t>
  </si>
  <si>
    <t>A031596</t>
  </si>
  <si>
    <t>A031599</t>
  </si>
  <si>
    <t>A031615</t>
  </si>
  <si>
    <t>LASSEN STATION HYDROELECTRIC</t>
  </si>
  <si>
    <t>A031616</t>
  </si>
  <si>
    <t>GONZAGUE  LURTON</t>
  </si>
  <si>
    <t>A031617</t>
  </si>
  <si>
    <t>KENNETH L KAHN &amp; CHERYL W KAHN TRUST</t>
  </si>
  <si>
    <t>A031618</t>
  </si>
  <si>
    <t>A031620</t>
  </si>
  <si>
    <t>LAMBERT BRIDGE WINERY</t>
  </si>
  <si>
    <t>A031621</t>
  </si>
  <si>
    <t>ROBERT YOUNG FAMILY LIMITED PARTNERSHIP - HOME RANCH</t>
  </si>
  <si>
    <t>A031622</t>
  </si>
  <si>
    <t>MONSON-PACIFIC INC</t>
  </si>
  <si>
    <t>A031623</t>
  </si>
  <si>
    <t>CONSTELLATION BRANDS (RED FAN)</t>
  </si>
  <si>
    <t>A031626</t>
  </si>
  <si>
    <t>TIM  BUCHER</t>
  </si>
  <si>
    <t>A031629</t>
  </si>
  <si>
    <t>BRENT  NELSON</t>
  </si>
  <si>
    <t>A031635</t>
  </si>
  <si>
    <t>HESTAN VINEYARDS, LLC.</t>
  </si>
  <si>
    <t>A031636</t>
  </si>
  <si>
    <t>JAMES M COSTELLO</t>
  </si>
  <si>
    <t>A031637</t>
  </si>
  <si>
    <t>STANLEY P VOGET</t>
  </si>
  <si>
    <t>A031646</t>
  </si>
  <si>
    <t>HOLMAN RANCH HOLDINGS LLC</t>
  </si>
  <si>
    <t>A031647</t>
  </si>
  <si>
    <t>ANTHONY J FREITAS</t>
  </si>
  <si>
    <t>A031649</t>
  </si>
  <si>
    <t>A031652</t>
  </si>
  <si>
    <t>CHRISTOPHER S RAMEY</t>
  </si>
  <si>
    <t>A031655</t>
  </si>
  <si>
    <t>MARIN COUNTRY CLUB INC</t>
  </si>
  <si>
    <t>A031656</t>
  </si>
  <si>
    <t>A031658</t>
  </si>
  <si>
    <t>LUNDAVID, LLC</t>
  </si>
  <si>
    <t>A031659</t>
  </si>
  <si>
    <t>THE COPP TRUST</t>
  </si>
  <si>
    <t>A031661</t>
  </si>
  <si>
    <t>Brooktrails Township CSD</t>
  </si>
  <si>
    <t>A031662</t>
  </si>
  <si>
    <t>A031665</t>
  </si>
  <si>
    <t>THREE RIVERS COMMUNITY SERVICES DISTRICT</t>
  </si>
  <si>
    <t>A031670</t>
  </si>
  <si>
    <t>A031673</t>
  </si>
  <si>
    <t>A031674</t>
  </si>
  <si>
    <t>CITY OF BAKERSFIELD</t>
  </si>
  <si>
    <t>A031675</t>
  </si>
  <si>
    <t>BUENA VISTA WATER STORAGE DISTRICT</t>
  </si>
  <si>
    <t>A031676</t>
  </si>
  <si>
    <t>KERN WATER BANK AUTHORITY</t>
  </si>
  <si>
    <t>A031677</t>
  </si>
  <si>
    <t>KERN COUNTY WATER AGENCY</t>
  </si>
  <si>
    <t>A031678</t>
  </si>
  <si>
    <t>HAROLD  BIAGGINI</t>
  </si>
  <si>
    <t>A031679</t>
  </si>
  <si>
    <t>RIAZ T SIDDIQUI</t>
  </si>
  <si>
    <t>A031684</t>
  </si>
  <si>
    <t>KENNETH  CASSEL</t>
  </si>
  <si>
    <t>A031691</t>
  </si>
  <si>
    <t>A031694</t>
  </si>
  <si>
    <t>TONY  PEJU</t>
  </si>
  <si>
    <t>A031697</t>
  </si>
  <si>
    <t>A031698</t>
  </si>
  <si>
    <t>EL DORADO WATER AND POWER AUTHORITY</t>
  </si>
  <si>
    <t>A031701</t>
  </si>
  <si>
    <t>EDDIE  FALZON</t>
  </si>
  <si>
    <t>A031706</t>
  </si>
  <si>
    <t>CARL E JACOBSON</t>
  </si>
  <si>
    <t>A031707</t>
  </si>
  <si>
    <t>A031708</t>
  </si>
  <si>
    <t>PATRICK  ELLIOTT-SMITH</t>
  </si>
  <si>
    <t>A031715</t>
  </si>
  <si>
    <t>A031718</t>
  </si>
  <si>
    <t>RICHARD M ZUVER</t>
  </si>
  <si>
    <t>A031719</t>
  </si>
  <si>
    <t>DUTTON RANCH FAMILY LTD PTP</t>
  </si>
  <si>
    <t>A031720</t>
  </si>
  <si>
    <t>HOLLAND PUBLIC UTILITY DISTRICT</t>
  </si>
  <si>
    <t>A031722</t>
  </si>
  <si>
    <t>A031724</t>
  </si>
  <si>
    <t>A. RAFANELLI WINERY AND VINEYARDS</t>
  </si>
  <si>
    <t>A031730</t>
  </si>
  <si>
    <t>CARRERAS RANCH LLC</t>
  </si>
  <si>
    <t>A031735</t>
  </si>
  <si>
    <t>KSSM LLC</t>
  </si>
  <si>
    <t>A031736</t>
  </si>
  <si>
    <t>The Hess Collection Winery, Veeder Hills Ranch</t>
  </si>
  <si>
    <t>A031737</t>
  </si>
  <si>
    <t>Michael  Mansfield</t>
  </si>
  <si>
    <t>A031738</t>
  </si>
  <si>
    <t>COOLEY RANCH COMPANY - BUCKEYE POND</t>
  </si>
  <si>
    <t>A031739</t>
  </si>
  <si>
    <t>COOLEY RANCH COMPANY McCHRISTIAN POND</t>
  </si>
  <si>
    <t>A031740</t>
  </si>
  <si>
    <t>A031741</t>
  </si>
  <si>
    <t>A031742</t>
  </si>
  <si>
    <t>Josephine J Jones</t>
  </si>
  <si>
    <t>A031743</t>
  </si>
  <si>
    <t>A031744</t>
  </si>
  <si>
    <t>CITY OF PALMDALE</t>
  </si>
  <si>
    <t>A031745</t>
  </si>
  <si>
    <t>Windsor Oaks Associates</t>
  </si>
  <si>
    <t>A031746</t>
  </si>
  <si>
    <t>A031747</t>
  </si>
  <si>
    <t>PAUL  F SHOEN</t>
  </si>
  <si>
    <t>A031749</t>
  </si>
  <si>
    <t>STAR ROUTE FARMS LLC</t>
  </si>
  <si>
    <t>A031750</t>
  </si>
  <si>
    <t>A031751</t>
  </si>
  <si>
    <t>New Land Fund</t>
  </si>
  <si>
    <t>A031752</t>
  </si>
  <si>
    <t>PETER J. MARTINELLI</t>
  </si>
  <si>
    <t>A031770</t>
  </si>
  <si>
    <t>A031771</t>
  </si>
  <si>
    <t>BH Farming</t>
  </si>
  <si>
    <t>A031773</t>
  </si>
  <si>
    <t>A031774</t>
  </si>
  <si>
    <t>Larry W. Thatcher</t>
  </si>
  <si>
    <t>A031775</t>
  </si>
  <si>
    <t>A031777</t>
  </si>
  <si>
    <t>A031778</t>
  </si>
  <si>
    <t>A031779</t>
  </si>
  <si>
    <t>FOOTHILLS PROPERTY OWNERS ASSOCIATION</t>
  </si>
  <si>
    <t>A031791</t>
  </si>
  <si>
    <t>A031792</t>
  </si>
  <si>
    <t>A031793</t>
  </si>
  <si>
    <t>STEVEN  TWEED</t>
  </si>
  <si>
    <t>A031798</t>
  </si>
  <si>
    <t>Manchester Ridge LLC</t>
  </si>
  <si>
    <t>A031799</t>
  </si>
  <si>
    <t>CITY OF PERRIS</t>
  </si>
  <si>
    <t>A031804</t>
  </si>
  <si>
    <t>Harriet Jean Piper Trust</t>
  </si>
  <si>
    <t>A031807</t>
  </si>
  <si>
    <t>Donald  Ryan</t>
  </si>
  <si>
    <t>A031808</t>
  </si>
  <si>
    <t>A031810</t>
  </si>
  <si>
    <t>MILTON R HOLSTROM</t>
  </si>
  <si>
    <t>A031811</t>
  </si>
  <si>
    <t>Foothills Property Owners Association</t>
  </si>
  <si>
    <t>A031813</t>
  </si>
  <si>
    <t>William J McMonigle Jr.</t>
  </si>
  <si>
    <t>A031816</t>
  </si>
  <si>
    <t>A031817</t>
  </si>
  <si>
    <t>Nicki  Riedel</t>
  </si>
  <si>
    <t>A031818</t>
  </si>
  <si>
    <t>A031819</t>
  </si>
  <si>
    <t>A031824</t>
  </si>
  <si>
    <t>A031825</t>
  </si>
  <si>
    <t>KENNETH  TODD</t>
  </si>
  <si>
    <t>A031834</t>
  </si>
  <si>
    <t>A031835</t>
  </si>
  <si>
    <t>A031836</t>
  </si>
  <si>
    <t>HARRY AND KAREN  BOSWORTH</t>
  </si>
  <si>
    <t>A031838</t>
  </si>
  <si>
    <t>RHYS VINEYARDS LLC</t>
  </si>
  <si>
    <t>A031840</t>
  </si>
  <si>
    <t>RODGERS LAND AND DEVELOPMENT CO</t>
  </si>
  <si>
    <t>A031843</t>
  </si>
  <si>
    <t>A031854</t>
  </si>
  <si>
    <t>VENTURA COUNTY WATERSHED PROTECTION DISTRICT</t>
  </si>
  <si>
    <t>A031857</t>
  </si>
  <si>
    <t>A031859</t>
  </si>
  <si>
    <t>A031870</t>
  </si>
  <si>
    <t>A031871</t>
  </si>
  <si>
    <t>David  Dewey</t>
  </si>
  <si>
    <t>A031877</t>
  </si>
  <si>
    <t>A031878</t>
  </si>
  <si>
    <t>Operating Engineers Local No. 3 Pension Trust Fund</t>
  </si>
  <si>
    <t>A031880</t>
  </si>
  <si>
    <t>Woods Irrigation Company</t>
  </si>
  <si>
    <t>A031887</t>
  </si>
  <si>
    <t>SAMUELE J BILBRO TRUST</t>
  </si>
  <si>
    <t>A031888</t>
  </si>
  <si>
    <t>DOOLEY CREEK RANCH LLC</t>
  </si>
  <si>
    <t>A031889</t>
  </si>
  <si>
    <t>A031890</t>
  </si>
  <si>
    <t>JACKSON FAMILY INVESTMENTS I, LLC-VEEDER RANCH</t>
  </si>
  <si>
    <t>A031891</t>
  </si>
  <si>
    <t>JACKSON FAMILY WINES, HO</t>
  </si>
  <si>
    <t>A031904</t>
  </si>
  <si>
    <t>SHILOH  WEST</t>
  </si>
  <si>
    <t>A031909</t>
  </si>
  <si>
    <t>Foley Family Wines LLC</t>
  </si>
  <si>
    <t>A031910</t>
  </si>
  <si>
    <t>Ardzrooni Vineyard Management, LLC</t>
  </si>
  <si>
    <t>A031911</t>
  </si>
  <si>
    <t>Thomas  Stubbs</t>
  </si>
  <si>
    <t>A031914</t>
  </si>
  <si>
    <t>Charles R. and Shirley F. Fedrick Trust</t>
  </si>
  <si>
    <t>A031919</t>
  </si>
  <si>
    <t>A031920</t>
  </si>
  <si>
    <t>HENRY F CHAMBERS</t>
  </si>
  <si>
    <t>A031923</t>
  </si>
  <si>
    <t>A031924</t>
  </si>
  <si>
    <t>Ronald G Sutton</t>
  </si>
  <si>
    <t>A031925</t>
  </si>
  <si>
    <t>Ronald and Roberta Sciandri Family Trust</t>
  </si>
  <si>
    <t>A031929</t>
  </si>
  <si>
    <t>A031930</t>
  </si>
  <si>
    <t>Jack  Boydston</t>
  </si>
  <si>
    <t>A031932</t>
  </si>
  <si>
    <t>MARTIN  SCHEPERGERDES</t>
  </si>
  <si>
    <t>A031939</t>
  </si>
  <si>
    <t>TREASURY WINE ESTATES AMERICAS COMPANY</t>
  </si>
  <si>
    <t>A031940</t>
  </si>
  <si>
    <t>SHEA HOMES LIMITED PARTNERSHIP</t>
  </si>
  <si>
    <t>A031951</t>
  </si>
  <si>
    <t>A031955</t>
  </si>
  <si>
    <t>MARK A SANCHIETTI AND JENNIFER K SANCHIETTI TRUST</t>
  </si>
  <si>
    <t>A031956</t>
  </si>
  <si>
    <t>F.KORBEL AND BROS., INC.</t>
  </si>
  <si>
    <t>A031958</t>
  </si>
  <si>
    <t>KLINE-CUSHING ORGANIC FARMS, LLC</t>
  </si>
  <si>
    <t>A031959</t>
  </si>
  <si>
    <t>A031978</t>
  </si>
  <si>
    <t>Thomas  Bickell</t>
  </si>
  <si>
    <t>A031988</t>
  </si>
  <si>
    <t>A031994</t>
  </si>
  <si>
    <t>DAVID A GARDEN</t>
  </si>
  <si>
    <t>A031996</t>
  </si>
  <si>
    <t>KAWEAH RIVER POWER AUTHORITY</t>
  </si>
  <si>
    <t>A031998</t>
  </si>
  <si>
    <t>A031999</t>
  </si>
  <si>
    <t>ANDREW   BERLINER</t>
  </si>
  <si>
    <t>A032000</t>
  </si>
  <si>
    <t>A032002</t>
  </si>
  <si>
    <t>ROBERT   DEMPEL</t>
  </si>
  <si>
    <t>A032003</t>
  </si>
  <si>
    <t>MARC RAFAEL  GRR VINEYARD LLC</t>
  </si>
  <si>
    <t>A032011</t>
  </si>
  <si>
    <t>VULCAN MATERIALS COMPANY-CALMAT</t>
  </si>
  <si>
    <t>A032012</t>
  </si>
  <si>
    <t>JOHN   GOLDBECK</t>
  </si>
  <si>
    <t>A032016</t>
  </si>
  <si>
    <t>Seavey Ranch LLC</t>
  </si>
  <si>
    <t>A032017</t>
  </si>
  <si>
    <t>A032021</t>
  </si>
  <si>
    <t>Aaron  Pott</t>
  </si>
  <si>
    <t>A032028</t>
  </si>
  <si>
    <t>Chateau Montelena</t>
  </si>
  <si>
    <t>A032115</t>
  </si>
  <si>
    <t>A032122</t>
  </si>
  <si>
    <t>CAL FIRE- MEU JACKSON DEMONSTRATION STATE FOREST</t>
  </si>
  <si>
    <t>A032139</t>
  </si>
  <si>
    <t>KING RIDGE VINEYARDS LLC</t>
  </si>
  <si>
    <t>A032169</t>
  </si>
  <si>
    <t>SIDNEY J HENDRICKS TRUST</t>
  </si>
  <si>
    <t>A032184</t>
  </si>
  <si>
    <t>RANDY   HARRIS</t>
  </si>
  <si>
    <t>A032192</t>
  </si>
  <si>
    <t>A032193</t>
  </si>
  <si>
    <t>FRANZ   ROM</t>
  </si>
  <si>
    <t>A032195</t>
  </si>
  <si>
    <t>A032201</t>
  </si>
  <si>
    <t>WILLIAM G HAY JR</t>
  </si>
  <si>
    <t>A032202</t>
  </si>
  <si>
    <t>A032207</t>
  </si>
  <si>
    <t>BRAD  PRESCOTT</t>
  </si>
  <si>
    <t>A032208</t>
  </si>
  <si>
    <t>JACKSON PARK RANCH</t>
  </si>
  <si>
    <t>A032212</t>
  </si>
  <si>
    <t>Lauren  Bon</t>
  </si>
  <si>
    <t>A032216</t>
  </si>
  <si>
    <t>A032217</t>
  </si>
  <si>
    <t>ROBERT  WOTHERSPOON</t>
  </si>
  <si>
    <t>A032220</t>
  </si>
  <si>
    <t>H&amp;W VINEYARDS</t>
  </si>
  <si>
    <t>A032227</t>
  </si>
  <si>
    <t>DAYLE  WADDINGTON</t>
  </si>
  <si>
    <t>A032232</t>
  </si>
  <si>
    <t>CITY OF TURLOCK</t>
  </si>
  <si>
    <t>A032241</t>
  </si>
  <si>
    <t>MAMZIRP LLC</t>
  </si>
  <si>
    <t>A032246</t>
  </si>
  <si>
    <t>Pixley Irrigation District</t>
  </si>
  <si>
    <t>A032251</t>
  </si>
  <si>
    <t>Grant  Leininger</t>
  </si>
  <si>
    <t>A032253</t>
  </si>
  <si>
    <t>A032255</t>
  </si>
  <si>
    <t>MARK  HODGETTS</t>
  </si>
  <si>
    <t>A032263</t>
  </si>
  <si>
    <t>A032263A</t>
  </si>
  <si>
    <t>A032263B</t>
  </si>
  <si>
    <t>A032263C</t>
  </si>
  <si>
    <t>A032263D</t>
  </si>
  <si>
    <t>A032263E</t>
  </si>
  <si>
    <t>A032265</t>
  </si>
  <si>
    <t>A032267</t>
  </si>
  <si>
    <t>A032273</t>
  </si>
  <si>
    <t>J&amp;T CATTLE COMPANY</t>
  </si>
  <si>
    <t>A032280</t>
  </si>
  <si>
    <t>JESSIE F. JEFFRIES</t>
  </si>
  <si>
    <t>A032284</t>
  </si>
  <si>
    <t>MAYHEW AGGREGATES AND MINE RECLAMATION</t>
  </si>
  <si>
    <t>A032286</t>
  </si>
  <si>
    <t>Peter  Koch</t>
  </si>
  <si>
    <t>A032305</t>
  </si>
  <si>
    <t>A032316</t>
  </si>
  <si>
    <t>A032317</t>
  </si>
  <si>
    <t>Erik  Martella</t>
  </si>
  <si>
    <t>A032324</t>
  </si>
  <si>
    <t>GRIST CREEK AGGREGATES, LLC</t>
  </si>
  <si>
    <t>A032325</t>
  </si>
  <si>
    <t>FRANK  CASALE</t>
  </si>
  <si>
    <t>A032372</t>
  </si>
  <si>
    <t>WESTMINSTER WOODS CAMP</t>
  </si>
  <si>
    <t>A032424</t>
  </si>
  <si>
    <t>FLOCCHINI ESTATE, LLC</t>
  </si>
  <si>
    <t>A032484</t>
  </si>
  <si>
    <t>A032514</t>
  </si>
  <si>
    <t>A032535</t>
  </si>
  <si>
    <t>SQUAW VALLEY RESORT LLC</t>
  </si>
  <si>
    <t>A032551</t>
  </si>
  <si>
    <t>DOUG  PARKER</t>
  </si>
  <si>
    <t>A032557</t>
  </si>
  <si>
    <t>A032563</t>
  </si>
  <si>
    <t>ROBERT C MANN</t>
  </si>
  <si>
    <t>A032563A</t>
  </si>
  <si>
    <t>A032563B</t>
  </si>
  <si>
    <t>A032658</t>
  </si>
  <si>
    <t>STARWINE LLC</t>
  </si>
  <si>
    <t>A032696</t>
  </si>
  <si>
    <t>A032701</t>
  </si>
  <si>
    <t>A REPETTO NURSERY  INC</t>
  </si>
  <si>
    <t>A032712</t>
  </si>
  <si>
    <t>THE CAPRA COMPANY</t>
  </si>
  <si>
    <t>A032785</t>
  </si>
  <si>
    <t>A032809</t>
  </si>
  <si>
    <t>CHARLES  HOISINGTON</t>
  </si>
  <si>
    <t>A032810</t>
  </si>
  <si>
    <t>CONSOLIDATED IRRIGATION DISTRICT</t>
  </si>
  <si>
    <t>A032814</t>
  </si>
  <si>
    <t>SUSAN M COHAN TRUST</t>
  </si>
  <si>
    <t>A032815</t>
  </si>
  <si>
    <t>A032822</t>
  </si>
  <si>
    <t>A032824</t>
  </si>
  <si>
    <t>SOBON WINE COMPANY LLC</t>
  </si>
  <si>
    <t>A032830</t>
  </si>
  <si>
    <t>MEIGGSVILLE FARM LLC</t>
  </si>
  <si>
    <t>A032871</t>
  </si>
  <si>
    <t>CORONA PROJECT LLC</t>
  </si>
  <si>
    <t>A032881</t>
  </si>
  <si>
    <t>A032889</t>
  </si>
  <si>
    <t>A032890</t>
  </si>
  <si>
    <t>THOMAS  DEMARCHI</t>
  </si>
  <si>
    <t>A032896</t>
  </si>
  <si>
    <t>DAVID A SMITH</t>
  </si>
  <si>
    <t>A032898</t>
  </si>
  <si>
    <t>DAVID G.  CODDING</t>
  </si>
  <si>
    <t>A032901</t>
  </si>
  <si>
    <t>VICINI FAMILY INVESTMENTS LLC</t>
  </si>
  <si>
    <t>A032902</t>
  </si>
  <si>
    <t>A032903</t>
  </si>
  <si>
    <t>A032904</t>
  </si>
  <si>
    <t>A032923</t>
  </si>
  <si>
    <t>GEORGE S. ARATA SR.</t>
  </si>
  <si>
    <t>A032936</t>
  </si>
  <si>
    <t>GREEN VALLEY RANCH OF SEBASTOPOL INC</t>
  </si>
  <si>
    <t>A032939</t>
  </si>
  <si>
    <t>A032947</t>
  </si>
  <si>
    <t>CITY OF HURON</t>
  </si>
  <si>
    <t>A032949</t>
  </si>
  <si>
    <t>NATHAN   ROSASCO</t>
  </si>
  <si>
    <t>A032958</t>
  </si>
  <si>
    <t>A032959</t>
  </si>
  <si>
    <t>A032961</t>
  </si>
  <si>
    <t>A032967</t>
  </si>
  <si>
    <t>CARPY CONOLLY PROPERTIES</t>
  </si>
  <si>
    <t>A032987</t>
  </si>
  <si>
    <t>A033028</t>
  </si>
  <si>
    <t>A033032</t>
  </si>
  <si>
    <t>A033057</t>
  </si>
  <si>
    <t>A033064</t>
  </si>
  <si>
    <t>A033065</t>
  </si>
  <si>
    <t>KLINGMAN REVOCABLE TRUST</t>
  </si>
  <si>
    <t>A033066</t>
  </si>
  <si>
    <t>A033067</t>
  </si>
  <si>
    <t>A033073</t>
  </si>
  <si>
    <t>THE MARSHALL RANCH LLC</t>
  </si>
  <si>
    <t>A033098</t>
  </si>
  <si>
    <t>A033103</t>
  </si>
  <si>
    <t>DEL PUERTO WATER DISTRICT</t>
  </si>
  <si>
    <t>A033106</t>
  </si>
  <si>
    <t>A033107</t>
  </si>
  <si>
    <t>A033120</t>
  </si>
  <si>
    <t>A033125</t>
  </si>
  <si>
    <t>NACIMIENTO REGIONAL WATER MANAGEMENT ADVISORY COMMITTEE</t>
  </si>
  <si>
    <t>A033140</t>
  </si>
  <si>
    <t>ALISO WATER DISTRICT</t>
  </si>
  <si>
    <t>A033142</t>
  </si>
  <si>
    <t>TRIANGLE T WATER DISTRICT</t>
  </si>
  <si>
    <t>A033150</t>
  </si>
  <si>
    <t>LAMB FAMILY VINEYARDS</t>
  </si>
  <si>
    <t>A033151</t>
  </si>
  <si>
    <t>A033167</t>
  </si>
  <si>
    <t>LF BRICHETTO FARMING LLC</t>
  </si>
  <si>
    <t>A033189</t>
  </si>
  <si>
    <t>SHANDON-SAN JUAN WATER DISTRICT</t>
  </si>
  <si>
    <t>A033190</t>
  </si>
  <si>
    <t>A033196</t>
  </si>
  <si>
    <t>MCCORMACK SHEEP &amp; GRAIN LLC</t>
  </si>
  <si>
    <t>A033222</t>
  </si>
  <si>
    <t>STONYFORD LAND LLC</t>
  </si>
  <si>
    <t>C000001</t>
  </si>
  <si>
    <t>BE CONWAY ENERGY INC</t>
  </si>
  <si>
    <t>C000002</t>
  </si>
  <si>
    <t>C000003</t>
  </si>
  <si>
    <t>PINE RIDGE ASSOCIATES LP</t>
  </si>
  <si>
    <t>C000004</t>
  </si>
  <si>
    <t>JAMES B SIFTON</t>
  </si>
  <si>
    <t>C000005</t>
  </si>
  <si>
    <t>JOHN   LAMONICA</t>
  </si>
  <si>
    <t>C000006</t>
  </si>
  <si>
    <t>JOSEPH  DE CRESCENTE</t>
  </si>
  <si>
    <t>C000007</t>
  </si>
  <si>
    <t>AEROJET ROCKETDYNE INC</t>
  </si>
  <si>
    <t>C000008</t>
  </si>
  <si>
    <t>BLACK HORSE VENTURES LLC</t>
  </si>
  <si>
    <t>C000009</t>
  </si>
  <si>
    <t>OAK AVENUE HOLDINGS LLC</t>
  </si>
  <si>
    <t>C000010</t>
  </si>
  <si>
    <t>C000011</t>
  </si>
  <si>
    <t>C000012</t>
  </si>
  <si>
    <t>LAGRANDE FAMILY TRUST 12/28/2011</t>
  </si>
  <si>
    <t>C000013</t>
  </si>
  <si>
    <t>C000014</t>
  </si>
  <si>
    <t>C000015</t>
  </si>
  <si>
    <t>C000016</t>
  </si>
  <si>
    <t>BROKEN RIDGE LLC</t>
  </si>
  <si>
    <t>C000017</t>
  </si>
  <si>
    <t>CARRINGTON FAMILY 2000 TRUST</t>
  </si>
  <si>
    <t>C000018</t>
  </si>
  <si>
    <t>C000019</t>
  </si>
  <si>
    <t>C000020</t>
  </si>
  <si>
    <t>C000021</t>
  </si>
  <si>
    <t>C000022</t>
  </si>
  <si>
    <t>G E ISING</t>
  </si>
  <si>
    <t>C000023</t>
  </si>
  <si>
    <t>C000024</t>
  </si>
  <si>
    <t>C000025</t>
  </si>
  <si>
    <t>NELSON ROBERTS &amp; ASSOCIATES, INC</t>
  </si>
  <si>
    <t>C000026</t>
  </si>
  <si>
    <t>FRANCIS H SMITH</t>
  </si>
  <si>
    <t>C000027</t>
  </si>
  <si>
    <t>C000028</t>
  </si>
  <si>
    <t>C C HILL</t>
  </si>
  <si>
    <t>C000029</t>
  </si>
  <si>
    <t>LLOYD  PROTHERS</t>
  </si>
  <si>
    <t>C000030</t>
  </si>
  <si>
    <t>ANNETTE  ELAINE  PARSONS</t>
  </si>
  <si>
    <t>C000031</t>
  </si>
  <si>
    <t>C000032</t>
  </si>
  <si>
    <t>KIANA  SOMERS</t>
  </si>
  <si>
    <t>C000033</t>
  </si>
  <si>
    <t>DENISE M ZAZUETA</t>
  </si>
  <si>
    <t>C000034</t>
  </si>
  <si>
    <t>C000035</t>
  </si>
  <si>
    <t>RYAN  G  ALTO</t>
  </si>
  <si>
    <t>C000036</t>
  </si>
  <si>
    <t>EDEN RANCH</t>
  </si>
  <si>
    <t>C000037</t>
  </si>
  <si>
    <t>C000038</t>
  </si>
  <si>
    <t>ALBERT T AND MARILYN E WILBURN COTRUST</t>
  </si>
  <si>
    <t>C000039</t>
  </si>
  <si>
    <t>WELLESLEY  RUNCIE</t>
  </si>
  <si>
    <t>C000040</t>
  </si>
  <si>
    <t>C000041</t>
  </si>
  <si>
    <t>RALPH S COUSER</t>
  </si>
  <si>
    <t>C000042</t>
  </si>
  <si>
    <t>C000044</t>
  </si>
  <si>
    <t>C000045</t>
  </si>
  <si>
    <t>THEODORE MUSCIO</t>
  </si>
  <si>
    <t>C000046</t>
  </si>
  <si>
    <t>C000047</t>
  </si>
  <si>
    <t>C000048</t>
  </si>
  <si>
    <t>EVELYN B HALVERSON</t>
  </si>
  <si>
    <t>C000049</t>
  </si>
  <si>
    <t>C000050</t>
  </si>
  <si>
    <t>C000051</t>
  </si>
  <si>
    <t>HENRY W GONZALEZ</t>
  </si>
  <si>
    <t>C000052</t>
  </si>
  <si>
    <t>SHIRLEY  STOCCKETTI</t>
  </si>
  <si>
    <t>C000053</t>
  </si>
  <si>
    <t>JANE WOOSTER TRUST</t>
  </si>
  <si>
    <t>C000054</t>
  </si>
  <si>
    <t>C000055</t>
  </si>
  <si>
    <t>C000056</t>
  </si>
  <si>
    <t>C000057</t>
  </si>
  <si>
    <t>C000058</t>
  </si>
  <si>
    <t>MARGARET JANE WOOSTER TRUST ETAL</t>
  </si>
  <si>
    <t>C000059</t>
  </si>
  <si>
    <t>C000060</t>
  </si>
  <si>
    <t>C000061</t>
  </si>
  <si>
    <t>C000062</t>
  </si>
  <si>
    <t>OOPA INVESTMENTS LP ETAL</t>
  </si>
  <si>
    <t>C000063</t>
  </si>
  <si>
    <t>C000064</t>
  </si>
  <si>
    <t>C000065</t>
  </si>
  <si>
    <t>C000066</t>
  </si>
  <si>
    <t>C000067</t>
  </si>
  <si>
    <t>C000069</t>
  </si>
  <si>
    <t>C000070</t>
  </si>
  <si>
    <t>C000071</t>
  </si>
  <si>
    <t>C000072</t>
  </si>
  <si>
    <t>C000074</t>
  </si>
  <si>
    <t>C000075</t>
  </si>
  <si>
    <t>C000076</t>
  </si>
  <si>
    <t>C000078</t>
  </si>
  <si>
    <t>C000079</t>
  </si>
  <si>
    <t>C000080</t>
  </si>
  <si>
    <t>C T CHANDLER III</t>
  </si>
  <si>
    <t>C000082</t>
  </si>
  <si>
    <t>THOMAS  PILLIKEN</t>
  </si>
  <si>
    <t>C000083</t>
  </si>
  <si>
    <t>C000084</t>
  </si>
  <si>
    <t>DRAGONFLY RANCH LLC</t>
  </si>
  <si>
    <t>C000085</t>
  </si>
  <si>
    <t>WONG ASUNCION-RANCHO LLC</t>
  </si>
  <si>
    <t>C000086</t>
  </si>
  <si>
    <t>WARREN  MILLER</t>
  </si>
  <si>
    <t>C000087</t>
  </si>
  <si>
    <t>EDMUND V ATTIG</t>
  </si>
  <si>
    <t>C000088</t>
  </si>
  <si>
    <t>JOSEPH A CALDWELL</t>
  </si>
  <si>
    <t>C000089</t>
  </si>
  <si>
    <t>C000090</t>
  </si>
  <si>
    <t>PETER C FRUSETTA</t>
  </si>
  <si>
    <t>C000091</t>
  </si>
  <si>
    <t>C000092</t>
  </si>
  <si>
    <t>C000093</t>
  </si>
  <si>
    <t>C000094</t>
  </si>
  <si>
    <t>JEFFERY J CROWLEY</t>
  </si>
  <si>
    <t>C000096</t>
  </si>
  <si>
    <t>C000097</t>
  </si>
  <si>
    <t>WILLIAM L SMITH</t>
  </si>
  <si>
    <t>C000098</t>
  </si>
  <si>
    <t>C000099</t>
  </si>
  <si>
    <t>C000101</t>
  </si>
  <si>
    <t>DONALD  ISAACSON</t>
  </si>
  <si>
    <t>C000102</t>
  </si>
  <si>
    <t>RANCHO SAN LUIS</t>
  </si>
  <si>
    <t>C000104</t>
  </si>
  <si>
    <t>RICHARD  BLUM</t>
  </si>
  <si>
    <t>C000105</t>
  </si>
  <si>
    <t>JOHN  B GOODRICH</t>
  </si>
  <si>
    <t>C000106</t>
  </si>
  <si>
    <t>ALFRED W EAMES IV TRUST ETAL</t>
  </si>
  <si>
    <t>C000107</t>
  </si>
  <si>
    <t>TDL WINE LLC</t>
  </si>
  <si>
    <t>C000108</t>
  </si>
  <si>
    <t>SANDY CREEK LAND LLC</t>
  </si>
  <si>
    <t>C000109</t>
  </si>
  <si>
    <t>CECIL L BROWN</t>
  </si>
  <si>
    <t>C000110</t>
  </si>
  <si>
    <t>MARK  E  HILL</t>
  </si>
  <si>
    <t>C000111</t>
  </si>
  <si>
    <t>C000112</t>
  </si>
  <si>
    <t>KATHERN CHRISTINE VANDER DUSSEN SAVINO</t>
  </si>
  <si>
    <t>C000113</t>
  </si>
  <si>
    <t>C000114</t>
  </si>
  <si>
    <t>DOROTHY VANDER DUSSEN</t>
  </si>
  <si>
    <t>C000115</t>
  </si>
  <si>
    <t>JOHN E BUNYARD</t>
  </si>
  <si>
    <t>C000116</t>
  </si>
  <si>
    <t>C000117</t>
  </si>
  <si>
    <t>C000118</t>
  </si>
  <si>
    <t>C000119</t>
  </si>
  <si>
    <t>C000120</t>
  </si>
  <si>
    <t>C000121</t>
  </si>
  <si>
    <t>MAACK  RANCH</t>
  </si>
  <si>
    <t>C000122</t>
  </si>
  <si>
    <t>Lyell   Metcalf</t>
  </si>
  <si>
    <t>C000123</t>
  </si>
  <si>
    <t>JORGE L PEREZ AND NORMA O CP ET AL</t>
  </si>
  <si>
    <t>C000124</t>
  </si>
  <si>
    <t>HOUGHTON BROTHERS</t>
  </si>
  <si>
    <t>C000125</t>
  </si>
  <si>
    <t>STEPHEN  F MARSH</t>
  </si>
  <si>
    <t>C000126</t>
  </si>
  <si>
    <t>C000127</t>
  </si>
  <si>
    <t>HELEN  BIENCOURT</t>
  </si>
  <si>
    <t>C000128</t>
  </si>
  <si>
    <t>C000129</t>
  </si>
  <si>
    <t>RICHARD  P  BARTHELS</t>
  </si>
  <si>
    <t>C000130</t>
  </si>
  <si>
    <t>C000131</t>
  </si>
  <si>
    <t>C000132</t>
  </si>
  <si>
    <t>C000133</t>
  </si>
  <si>
    <t>C000134</t>
  </si>
  <si>
    <t>YORK MOUNTAIN WINERY</t>
  </si>
  <si>
    <t>C000135</t>
  </si>
  <si>
    <t>HKKM LLC</t>
  </si>
  <si>
    <t>C000136</t>
  </si>
  <si>
    <t>DIANA LYNN MILTON TRUSTEE</t>
  </si>
  <si>
    <t>C000137</t>
  </si>
  <si>
    <t>FRITZ  REBER</t>
  </si>
  <si>
    <t>C000138</t>
  </si>
  <si>
    <t>C000139</t>
  </si>
  <si>
    <t>C000140</t>
  </si>
  <si>
    <t>M &amp; B RANCH</t>
  </si>
  <si>
    <t>C000141</t>
  </si>
  <si>
    <t>C000142</t>
  </si>
  <si>
    <t>RONALD M LAGRANDE TRUSTEE</t>
  </si>
  <si>
    <t>C000143</t>
  </si>
  <si>
    <t>LUCY L TRYON</t>
  </si>
  <si>
    <t>C000144</t>
  </si>
  <si>
    <t>PAUL F ROCHE</t>
  </si>
  <si>
    <t>C000145</t>
  </si>
  <si>
    <t>LESLIE  SWEENEY</t>
  </si>
  <si>
    <t>C000146</t>
  </si>
  <si>
    <t>JIM  THROWER</t>
  </si>
  <si>
    <t>C000147</t>
  </si>
  <si>
    <t>MARY B JONES</t>
  </si>
  <si>
    <t>C000148</t>
  </si>
  <si>
    <t>FORREST  JONES</t>
  </si>
  <si>
    <t>C000149</t>
  </si>
  <si>
    <t>C000150</t>
  </si>
  <si>
    <t>C000151</t>
  </si>
  <si>
    <t>C000152</t>
  </si>
  <si>
    <t>C000153</t>
  </si>
  <si>
    <t>C000154</t>
  </si>
  <si>
    <t>C000155</t>
  </si>
  <si>
    <t>C000156</t>
  </si>
  <si>
    <t>C000157</t>
  </si>
  <si>
    <t>C000158</t>
  </si>
  <si>
    <t>C000159</t>
  </si>
  <si>
    <t>C000160</t>
  </si>
  <si>
    <t>C000161</t>
  </si>
  <si>
    <t>C000162</t>
  </si>
  <si>
    <t>C000163</t>
  </si>
  <si>
    <t>C000164</t>
  </si>
  <si>
    <t>C000165</t>
  </si>
  <si>
    <t>C000166</t>
  </si>
  <si>
    <t>C000167</t>
  </si>
  <si>
    <t>HERSCHEL LEE HUGHES</t>
  </si>
  <si>
    <t>C000168</t>
  </si>
  <si>
    <t>DAVID C MENDENHALL</t>
  </si>
  <si>
    <t>C000169</t>
  </si>
  <si>
    <t>C000170</t>
  </si>
  <si>
    <t>RICHARD      KILGORE</t>
  </si>
  <si>
    <t>C000171</t>
  </si>
  <si>
    <t>RICHARD   BIGGERS</t>
  </si>
  <si>
    <t>C000172</t>
  </si>
  <si>
    <t>C000173</t>
  </si>
  <si>
    <t>C000174</t>
  </si>
  <si>
    <t>JAN  SMITH</t>
  </si>
  <si>
    <t>C000175</t>
  </si>
  <si>
    <t>ERNEST  SARGENT</t>
  </si>
  <si>
    <t>C000176</t>
  </si>
  <si>
    <t>DANNY R. AND DEBORAH L. CLINE, TRUSTEES OF THE CLINE 2011 REVOCABLE TRUST DATED 06/30/2011</t>
  </si>
  <si>
    <t>C000177</t>
  </si>
  <si>
    <t>C000178</t>
  </si>
  <si>
    <t>C000179</t>
  </si>
  <si>
    <t>THE IRVINE COMPANY</t>
  </si>
  <si>
    <t>C000180</t>
  </si>
  <si>
    <t>C000181</t>
  </si>
  <si>
    <t>C000182</t>
  </si>
  <si>
    <t>HARTHA  JOHNSON  HANERFELD</t>
  </si>
  <si>
    <t>C000183</t>
  </si>
  <si>
    <t>GAIL E WARD</t>
  </si>
  <si>
    <t>C000184</t>
  </si>
  <si>
    <t>PAUL E MARTIN</t>
  </si>
  <si>
    <t>C000185</t>
  </si>
  <si>
    <t>ROSALYN C HAYS</t>
  </si>
  <si>
    <t>C000186</t>
  </si>
  <si>
    <t>ROSALYN C AYS</t>
  </si>
  <si>
    <t>C000187</t>
  </si>
  <si>
    <t>EST OF JOHN M BETTENCOURT</t>
  </si>
  <si>
    <t>C000188</t>
  </si>
  <si>
    <t>C000189</t>
  </si>
  <si>
    <t>C000190</t>
  </si>
  <si>
    <t>BHUPINDER   SINGH</t>
  </si>
  <si>
    <t>C000191</t>
  </si>
  <si>
    <t>COLEMAN   FOLEY INC</t>
  </si>
  <si>
    <t>C000192</t>
  </si>
  <si>
    <t>FRANK  DRAGHI</t>
  </si>
  <si>
    <t>C000193</t>
  </si>
  <si>
    <t>Charles W Murray</t>
  </si>
  <si>
    <t>C000194</t>
  </si>
  <si>
    <t>C000195</t>
  </si>
  <si>
    <t>C000196</t>
  </si>
  <si>
    <t>C000197</t>
  </si>
  <si>
    <t>C000198</t>
  </si>
  <si>
    <t>C000199</t>
  </si>
  <si>
    <t>C000200</t>
  </si>
  <si>
    <t>C000201</t>
  </si>
  <si>
    <t>C000202</t>
  </si>
  <si>
    <t>C000203</t>
  </si>
  <si>
    <t>C000204</t>
  </si>
  <si>
    <t>C000205</t>
  </si>
  <si>
    <t>C000206</t>
  </si>
  <si>
    <t>C000207</t>
  </si>
  <si>
    <t>C000208</t>
  </si>
  <si>
    <t>HIGH VALLEY RANCH</t>
  </si>
  <si>
    <t>C000209</t>
  </si>
  <si>
    <t>ELIZABETH E MCADAMS</t>
  </si>
  <si>
    <t>C000210</t>
  </si>
  <si>
    <t>ROGER T MCADAMS</t>
  </si>
  <si>
    <t>C000211</t>
  </si>
  <si>
    <t>WILLIAM  COY</t>
  </si>
  <si>
    <t>C000212</t>
  </si>
  <si>
    <t>WILLIAM  NICHOLSON</t>
  </si>
  <si>
    <t>C000213</t>
  </si>
  <si>
    <t>C000214</t>
  </si>
  <si>
    <t>JACK PETERS TRUST</t>
  </si>
  <si>
    <t>C000215</t>
  </si>
  <si>
    <t>WENTE LAND &amp; CATTLE COMPANY</t>
  </si>
  <si>
    <t>C000216</t>
  </si>
  <si>
    <t>BESSIE M RICHARDSON</t>
  </si>
  <si>
    <t>C000217</t>
  </si>
  <si>
    <t>MATT   LUND</t>
  </si>
  <si>
    <t>C000218</t>
  </si>
  <si>
    <t>JOHN H MARBLE</t>
  </si>
  <si>
    <t>C000219</t>
  </si>
  <si>
    <t>WILDLANDS CONSERVANCY INC</t>
  </si>
  <si>
    <t>C000220</t>
  </si>
  <si>
    <t>C000221</t>
  </si>
  <si>
    <t>C000222</t>
  </si>
  <si>
    <t>MATTHEW  FLOOD  FERGUSON</t>
  </si>
  <si>
    <t>C000223</t>
  </si>
  <si>
    <t>EARL V TAVAN</t>
  </si>
  <si>
    <t>C000224</t>
  </si>
  <si>
    <t>ROBERT  HOFSTADTER</t>
  </si>
  <si>
    <t>C000225</t>
  </si>
  <si>
    <t>C000226</t>
  </si>
  <si>
    <t>C000227</t>
  </si>
  <si>
    <t>C000228</t>
  </si>
  <si>
    <t>CRAIG  MCARTHUR</t>
  </si>
  <si>
    <t>C000229</t>
  </si>
  <si>
    <t>C000230</t>
  </si>
  <si>
    <t>RANCHO LOMA CEREZA/DAVIS FAMILY LTD PTNSHP</t>
  </si>
  <si>
    <t>C000231</t>
  </si>
  <si>
    <t>A A STEELE</t>
  </si>
  <si>
    <t>C000232</t>
  </si>
  <si>
    <t>PHYLLIS PACK KELLOGG</t>
  </si>
  <si>
    <t>C000233</t>
  </si>
  <si>
    <t>C000234</t>
  </si>
  <si>
    <t>C000235</t>
  </si>
  <si>
    <t>C000236</t>
  </si>
  <si>
    <t>ROBERT  DETJENS</t>
  </si>
  <si>
    <t>C000237</t>
  </si>
  <si>
    <t>SP VINEYARDS LLC</t>
  </si>
  <si>
    <t>C000240</t>
  </si>
  <si>
    <t>C000241</t>
  </si>
  <si>
    <t>C000242</t>
  </si>
  <si>
    <t>MEACH LLC</t>
  </si>
  <si>
    <t>C000243</t>
  </si>
  <si>
    <t>LONE STAR RANCH</t>
  </si>
  <si>
    <t>C000244</t>
  </si>
  <si>
    <t>PAUL  CHEN</t>
  </si>
  <si>
    <t>C000245</t>
  </si>
  <si>
    <t>RAELENE  K  VIEUX</t>
  </si>
  <si>
    <t>C000246</t>
  </si>
  <si>
    <t>MARY  BAGWELL</t>
  </si>
  <si>
    <t>C000247</t>
  </si>
  <si>
    <t>ELSIE P MATTHEWS</t>
  </si>
  <si>
    <t>C000248</t>
  </si>
  <si>
    <t>SADIE I STARR</t>
  </si>
  <si>
    <t>C000249</t>
  </si>
  <si>
    <t>TED J. MEYENBERG</t>
  </si>
  <si>
    <t>C000250</t>
  </si>
  <si>
    <t>BLUE OAK RANCH RESERVE</t>
  </si>
  <si>
    <t>C000251</t>
  </si>
  <si>
    <t>C000252</t>
  </si>
  <si>
    <t>C000253</t>
  </si>
  <si>
    <t>C000254</t>
  </si>
  <si>
    <t>C000255</t>
  </si>
  <si>
    <t>C000256</t>
  </si>
  <si>
    <t>C000257</t>
  </si>
  <si>
    <t>C000258</t>
  </si>
  <si>
    <t>C000259</t>
  </si>
  <si>
    <t>C000260</t>
  </si>
  <si>
    <t>C000261</t>
  </si>
  <si>
    <t>C000262</t>
  </si>
  <si>
    <t>C000263</t>
  </si>
  <si>
    <t>C000264</t>
  </si>
  <si>
    <t>C000265</t>
  </si>
  <si>
    <t>C000266</t>
  </si>
  <si>
    <t>C000267</t>
  </si>
  <si>
    <t>C000268</t>
  </si>
  <si>
    <t>C000269</t>
  </si>
  <si>
    <t>C000270</t>
  </si>
  <si>
    <t>C000271</t>
  </si>
  <si>
    <t>C000272</t>
  </si>
  <si>
    <t>C000273</t>
  </si>
  <si>
    <t>C000274</t>
  </si>
  <si>
    <t>C000275</t>
  </si>
  <si>
    <t>C000276</t>
  </si>
  <si>
    <t>C000277</t>
  </si>
  <si>
    <t>C000278</t>
  </si>
  <si>
    <t>C000279</t>
  </si>
  <si>
    <t>N3 CATTLE COMPANY LLC</t>
  </si>
  <si>
    <t>C000280</t>
  </si>
  <si>
    <t>C000281</t>
  </si>
  <si>
    <t>C000282</t>
  </si>
  <si>
    <t>C000283</t>
  </si>
  <si>
    <t>C000284</t>
  </si>
  <si>
    <t>C000285</t>
  </si>
  <si>
    <t>C000286</t>
  </si>
  <si>
    <t>C000287</t>
  </si>
  <si>
    <t>C000288</t>
  </si>
  <si>
    <t>C000289</t>
  </si>
  <si>
    <t>C000290</t>
  </si>
  <si>
    <t>C000291</t>
  </si>
  <si>
    <t>BARN WAN  LI</t>
  </si>
  <si>
    <t>C000292</t>
  </si>
  <si>
    <t>VIOLET  VALERI MCGONIGLE</t>
  </si>
  <si>
    <t>C000293</t>
  </si>
  <si>
    <t>C000294</t>
  </si>
  <si>
    <t>RUTH L BOSLEY</t>
  </si>
  <si>
    <t>C000295</t>
  </si>
  <si>
    <t>C000296</t>
  </si>
  <si>
    <t>C000297</t>
  </si>
  <si>
    <t>C000298</t>
  </si>
  <si>
    <t>C000299</t>
  </si>
  <si>
    <t>C000300</t>
  </si>
  <si>
    <t>C000301</t>
  </si>
  <si>
    <t>C000302</t>
  </si>
  <si>
    <t>C000303</t>
  </si>
  <si>
    <t>C000304</t>
  </si>
  <si>
    <t>ZONE 7 OF ACFC AND WCD</t>
  </si>
  <si>
    <t>C000305</t>
  </si>
  <si>
    <t>C000306</t>
  </si>
  <si>
    <t>C000307</t>
  </si>
  <si>
    <t>C000308</t>
  </si>
  <si>
    <t>C000309</t>
  </si>
  <si>
    <t>C000310</t>
  </si>
  <si>
    <t>C000311</t>
  </si>
  <si>
    <t>C000312</t>
  </si>
  <si>
    <t>C000313</t>
  </si>
  <si>
    <t>C000314</t>
  </si>
  <si>
    <t>TABLE MOUNTAIN RANCH LLC</t>
  </si>
  <si>
    <t>C000315</t>
  </si>
  <si>
    <t>TAUFAASAU TRUST 3/3/05</t>
  </si>
  <si>
    <t>C000316</t>
  </si>
  <si>
    <t>ALLAN  GRANT</t>
  </si>
  <si>
    <t>C000317</t>
  </si>
  <si>
    <t>HARVEY D MARCELL</t>
  </si>
  <si>
    <t>C000318</t>
  </si>
  <si>
    <t>TOSTEN RANCH</t>
  </si>
  <si>
    <t>C000319</t>
  </si>
  <si>
    <t>C000320</t>
  </si>
  <si>
    <t>C000321</t>
  </si>
  <si>
    <t>GRISEDALE RANCHES</t>
  </si>
  <si>
    <t>C000322</t>
  </si>
  <si>
    <t>C000323</t>
  </si>
  <si>
    <t>C000324</t>
  </si>
  <si>
    <t>C000325</t>
  </si>
  <si>
    <t>C000326</t>
  </si>
  <si>
    <t>C000327</t>
  </si>
  <si>
    <t>PEAR AVENUE GROUP LTD PTP ET AL</t>
  </si>
  <si>
    <t>C000328</t>
  </si>
  <si>
    <t>C000329</t>
  </si>
  <si>
    <t>BIEL PROPERTIES INC</t>
  </si>
  <si>
    <t>C000330</t>
  </si>
  <si>
    <t>C000331</t>
  </si>
  <si>
    <t>CHARLES F CROHARE</t>
  </si>
  <si>
    <t>C000332</t>
  </si>
  <si>
    <t>C000333</t>
  </si>
  <si>
    <t>C000334</t>
  </si>
  <si>
    <t>C000335</t>
  </si>
  <si>
    <t>AMELIA M BASSI</t>
  </si>
  <si>
    <t>C000336</t>
  </si>
  <si>
    <t>C000337</t>
  </si>
  <si>
    <t>C000338</t>
  </si>
  <si>
    <t>C000339</t>
  </si>
  <si>
    <t>HELEN A BELL</t>
  </si>
  <si>
    <t>C000340</t>
  </si>
  <si>
    <t>LELAND J BELL</t>
  </si>
  <si>
    <t>C000341</t>
  </si>
  <si>
    <t>C000342</t>
  </si>
  <si>
    <t>C000343</t>
  </si>
  <si>
    <t>C000344</t>
  </si>
  <si>
    <t>C000345</t>
  </si>
  <si>
    <t>BRIAN  STEPHENSON</t>
  </si>
  <si>
    <t>C000346</t>
  </si>
  <si>
    <t>HERB  BIDDULPH</t>
  </si>
  <si>
    <t>C000347</t>
  </si>
  <si>
    <t>C000348</t>
  </si>
  <si>
    <t>C000349</t>
  </si>
  <si>
    <t>C000350</t>
  </si>
  <si>
    <t>C000351</t>
  </si>
  <si>
    <t>C000352</t>
  </si>
  <si>
    <t>HELEN M CHADBOURNE</t>
  </si>
  <si>
    <t>C000353</t>
  </si>
  <si>
    <t>C000354</t>
  </si>
  <si>
    <t>C000355</t>
  </si>
  <si>
    <t>ESTHER M LOWE</t>
  </si>
  <si>
    <t>C000356</t>
  </si>
  <si>
    <t>C000357</t>
  </si>
  <si>
    <t>VIVIAN  ROEMER</t>
  </si>
  <si>
    <t>C000358</t>
  </si>
  <si>
    <t>C000359</t>
  </si>
  <si>
    <t>WILLARD G MORGAN</t>
  </si>
  <si>
    <t>C000360</t>
  </si>
  <si>
    <t>C000361</t>
  </si>
  <si>
    <t>C000362</t>
  </si>
  <si>
    <t>C000363</t>
  </si>
  <si>
    <t>C000364</t>
  </si>
  <si>
    <t>WILLIAM P DAYTON</t>
  </si>
  <si>
    <t>C000365</t>
  </si>
  <si>
    <t>C000366</t>
  </si>
  <si>
    <t>PATTERSON PASS WIND FARM LLC</t>
  </si>
  <si>
    <t>C000367</t>
  </si>
  <si>
    <t>C000368</t>
  </si>
  <si>
    <t>C000369</t>
  </si>
  <si>
    <t>ALAMEDA COUNTY WASTE MANAGEMENT AUTHORITY</t>
  </si>
  <si>
    <t>C000370</t>
  </si>
  <si>
    <t>Mulqueeney Ranch Properties LLC</t>
  </si>
  <si>
    <t>C000371</t>
  </si>
  <si>
    <t>C000372</t>
  </si>
  <si>
    <t>C000373</t>
  </si>
  <si>
    <t>C000374</t>
  </si>
  <si>
    <t>C000375</t>
  </si>
  <si>
    <t>C000376</t>
  </si>
  <si>
    <t>C000377</t>
  </si>
  <si>
    <t>C000378</t>
  </si>
  <si>
    <t>C000379</t>
  </si>
  <si>
    <t>C000380</t>
  </si>
  <si>
    <t>C000381</t>
  </si>
  <si>
    <t>C000382</t>
  </si>
  <si>
    <t>C000383</t>
  </si>
  <si>
    <t>C000384</t>
  </si>
  <si>
    <t>C000385</t>
  </si>
  <si>
    <t>C000386</t>
  </si>
  <si>
    <t>C000387</t>
  </si>
  <si>
    <t>C000388</t>
  </si>
  <si>
    <t>C000389</t>
  </si>
  <si>
    <t>C000390</t>
  </si>
  <si>
    <t>C000391</t>
  </si>
  <si>
    <t>C000392</t>
  </si>
  <si>
    <t>C000393</t>
  </si>
  <si>
    <t>C000394</t>
  </si>
  <si>
    <t>C000395</t>
  </si>
  <si>
    <t>BOYD  THROSSEL</t>
  </si>
  <si>
    <t>C000396</t>
  </si>
  <si>
    <t>JAMES W DE MARTIN</t>
  </si>
  <si>
    <t>C000398</t>
  </si>
  <si>
    <t>MALCOLM  LUTZ</t>
  </si>
  <si>
    <t>C000399</t>
  </si>
  <si>
    <t>C000400</t>
  </si>
  <si>
    <t>C000401</t>
  </si>
  <si>
    <t>C000402</t>
  </si>
  <si>
    <t>C000403</t>
  </si>
  <si>
    <t>WINEMAN FAMILY   REV TRUST 2012</t>
  </si>
  <si>
    <t>C000404</t>
  </si>
  <si>
    <t>C000405</t>
  </si>
  <si>
    <t>C000406</t>
  </si>
  <si>
    <t>GRANITE CONSTRUCTION COMPANY</t>
  </si>
  <si>
    <t>C000407</t>
  </si>
  <si>
    <t>C000408</t>
  </si>
  <si>
    <t>CITY OF LAKEPORT MUNICIPAL SEWER DISTRICT NO</t>
  </si>
  <si>
    <t>C000409</t>
  </si>
  <si>
    <t>BRUCE E BRUGLER</t>
  </si>
  <si>
    <t>C000410</t>
  </si>
  <si>
    <t>C000411</t>
  </si>
  <si>
    <t>C000412</t>
  </si>
  <si>
    <t>RICHARD G KEITHLY</t>
  </si>
  <si>
    <t>C000413</t>
  </si>
  <si>
    <t>AL-KHATIB FOUNDATION</t>
  </si>
  <si>
    <t>C000414</t>
  </si>
  <si>
    <t>NEGRANTI GREEN VALLEY RANCH LP</t>
  </si>
  <si>
    <t>C000415</t>
  </si>
  <si>
    <t>C000416</t>
  </si>
  <si>
    <t>C000417</t>
  </si>
  <si>
    <t>LESLIE V HUGHES</t>
  </si>
  <si>
    <t>C000418</t>
  </si>
  <si>
    <t>GRETA E MATTHEWS</t>
  </si>
  <si>
    <t>C000419</t>
  </si>
  <si>
    <t>DALEY ENTERPRISES</t>
  </si>
  <si>
    <t>C000420</t>
  </si>
  <si>
    <t>C000421</t>
  </si>
  <si>
    <t>C000422</t>
  </si>
  <si>
    <t>C000423</t>
  </si>
  <si>
    <t>C000424</t>
  </si>
  <si>
    <t>C000425</t>
  </si>
  <si>
    <t>C000426</t>
  </si>
  <si>
    <t>C000427</t>
  </si>
  <si>
    <t>C000428</t>
  </si>
  <si>
    <t>C000429</t>
  </si>
  <si>
    <t>C000430</t>
  </si>
  <si>
    <t>C000431</t>
  </si>
  <si>
    <t>EST OF ROY ALFORD</t>
  </si>
  <si>
    <t>C000432</t>
  </si>
  <si>
    <t>C000434</t>
  </si>
  <si>
    <t>C000435</t>
  </si>
  <si>
    <t>JOHN B YEATMAN</t>
  </si>
  <si>
    <t>C000436</t>
  </si>
  <si>
    <t>C000437</t>
  </si>
  <si>
    <t>C000438</t>
  </si>
  <si>
    <t>LAURA  A LANE</t>
  </si>
  <si>
    <t>C000439</t>
  </si>
  <si>
    <t>C000440</t>
  </si>
  <si>
    <t>C000441</t>
  </si>
  <si>
    <t>C000442</t>
  </si>
  <si>
    <t>SHEREE   KOKEN</t>
  </si>
  <si>
    <t>C000443</t>
  </si>
  <si>
    <t>MC CULLOUGH BROTHERS</t>
  </si>
  <si>
    <t>C000444</t>
  </si>
  <si>
    <t>C000445</t>
  </si>
  <si>
    <t>KENNETH A REIMANN</t>
  </si>
  <si>
    <t>C000446</t>
  </si>
  <si>
    <t>DOROTHY  DUNHAM</t>
  </si>
  <si>
    <t>C000447</t>
  </si>
  <si>
    <t>D T GARLINGER</t>
  </si>
  <si>
    <t>C000448</t>
  </si>
  <si>
    <t>C000449</t>
  </si>
  <si>
    <t>C000450</t>
  </si>
  <si>
    <t>C000451</t>
  </si>
  <si>
    <t>C000452</t>
  </si>
  <si>
    <t>C000453</t>
  </si>
  <si>
    <t>C000454</t>
  </si>
  <si>
    <t>JACK OWENS RANCHES</t>
  </si>
  <si>
    <t>C000455</t>
  </si>
  <si>
    <t>C000456</t>
  </si>
  <si>
    <t>C000457</t>
  </si>
  <si>
    <t>C000458</t>
  </si>
  <si>
    <t>C000459</t>
  </si>
  <si>
    <t>C000460</t>
  </si>
  <si>
    <t>C000461</t>
  </si>
  <si>
    <t>C000462</t>
  </si>
  <si>
    <t>C000463</t>
  </si>
  <si>
    <t>C000464</t>
  </si>
  <si>
    <t>C000465</t>
  </si>
  <si>
    <t>C000466</t>
  </si>
  <si>
    <t>C000467</t>
  </si>
  <si>
    <t>C000468</t>
  </si>
  <si>
    <t>C000469</t>
  </si>
  <si>
    <t>C000470</t>
  </si>
  <si>
    <t>C000471</t>
  </si>
  <si>
    <t>C000472</t>
  </si>
  <si>
    <t>DEBRA   CARRUTH</t>
  </si>
  <si>
    <t>C000473</t>
  </si>
  <si>
    <t>GLORIA  BAUGHMAN</t>
  </si>
  <si>
    <t>C000474</t>
  </si>
  <si>
    <t>BETTY  JOHNSON</t>
  </si>
  <si>
    <t>C000475</t>
  </si>
  <si>
    <t>CLIFFORD O GRANT JR</t>
  </si>
  <si>
    <t>C000476</t>
  </si>
  <si>
    <t>CHARLOTTE  BERBERICK</t>
  </si>
  <si>
    <t>C000477</t>
  </si>
  <si>
    <t>C000478</t>
  </si>
  <si>
    <t>C000479</t>
  </si>
  <si>
    <t>C000480</t>
  </si>
  <si>
    <t>C000481</t>
  </si>
  <si>
    <t>C000482</t>
  </si>
  <si>
    <t>C000483</t>
  </si>
  <si>
    <t>C000484</t>
  </si>
  <si>
    <t>C000485</t>
  </si>
  <si>
    <t>C000486</t>
  </si>
  <si>
    <t>C000487</t>
  </si>
  <si>
    <t>C000488</t>
  </si>
  <si>
    <t>C000489</t>
  </si>
  <si>
    <t>C000490</t>
  </si>
  <si>
    <t>RAMONA M SCHUMANN</t>
  </si>
  <si>
    <t>C000491</t>
  </si>
  <si>
    <t>LINDA  L ROESSLER</t>
  </si>
  <si>
    <t>C000492</t>
  </si>
  <si>
    <t>C000493</t>
  </si>
  <si>
    <t>C000494</t>
  </si>
  <si>
    <t>ANDREW  TRAVIS</t>
  </si>
  <si>
    <t>C000495</t>
  </si>
  <si>
    <t>C000496</t>
  </si>
  <si>
    <t>C000497</t>
  </si>
  <si>
    <t>C000498</t>
  </si>
  <si>
    <t>C000499</t>
  </si>
  <si>
    <t>FRED  VELLUTINI</t>
  </si>
  <si>
    <t>C000500</t>
  </si>
  <si>
    <t>C000501</t>
  </si>
  <si>
    <t>C000502</t>
  </si>
  <si>
    <t>C000503</t>
  </si>
  <si>
    <t>C000504</t>
  </si>
  <si>
    <t>C000505</t>
  </si>
  <si>
    <t>CHRIS AND FAYE GANSBERG TRUST</t>
  </si>
  <si>
    <t>C000506</t>
  </si>
  <si>
    <t>KBJ  HEREFORDS</t>
  </si>
  <si>
    <t>C000507</t>
  </si>
  <si>
    <t>C000508</t>
  </si>
  <si>
    <t>C000509</t>
  </si>
  <si>
    <t>MEGAN  GARAMENDI  LONG</t>
  </si>
  <si>
    <t>C000510</t>
  </si>
  <si>
    <t>DESSIE G BEASLEY</t>
  </si>
  <si>
    <t>C000511</t>
  </si>
  <si>
    <t>ELIZABETH  BLANCHARD HANLEIN</t>
  </si>
  <si>
    <t>C000512</t>
  </si>
  <si>
    <t>C000513</t>
  </si>
  <si>
    <t>C000514</t>
  </si>
  <si>
    <t>MARY C WILBUR</t>
  </si>
  <si>
    <t>C000515</t>
  </si>
  <si>
    <t>C000516</t>
  </si>
  <si>
    <t>C000517</t>
  </si>
  <si>
    <t>C000518</t>
  </si>
  <si>
    <t>C000519</t>
  </si>
  <si>
    <t>C000520</t>
  </si>
  <si>
    <t>C000521</t>
  </si>
  <si>
    <t>ELVA M LEWIS</t>
  </si>
  <si>
    <t>C000522</t>
  </si>
  <si>
    <t>ERNEST H NACHREINER</t>
  </si>
  <si>
    <t>C000523</t>
  </si>
  <si>
    <t>ROBERT W BLAKELY</t>
  </si>
  <si>
    <t>C000524</t>
  </si>
  <si>
    <t>C000525</t>
  </si>
  <si>
    <t>C000526</t>
  </si>
  <si>
    <t>C000527</t>
  </si>
  <si>
    <t>WALTER C GURASICH</t>
  </si>
  <si>
    <t>C000528</t>
  </si>
  <si>
    <t>C000529</t>
  </si>
  <si>
    <t>C000530</t>
  </si>
  <si>
    <t>C000531</t>
  </si>
  <si>
    <t>M GIANANDREA TRUST</t>
  </si>
  <si>
    <t>C000532</t>
  </si>
  <si>
    <t>C000533</t>
  </si>
  <si>
    <t>CATHLEEN AND DUANE JAUCH 2003 TRUST</t>
  </si>
  <si>
    <t>C000534</t>
  </si>
  <si>
    <t>DAWN  WILDER</t>
  </si>
  <si>
    <t>C000535</t>
  </si>
  <si>
    <t>NORMA   ZARAGOZA</t>
  </si>
  <si>
    <t>C000536</t>
  </si>
  <si>
    <t>BEN  BINGAMAN JR</t>
  </si>
  <si>
    <t>C000537</t>
  </si>
  <si>
    <t>C000538</t>
  </si>
  <si>
    <t>C000539</t>
  </si>
  <si>
    <t>C000540</t>
  </si>
  <si>
    <t>C000541</t>
  </si>
  <si>
    <t>C000542</t>
  </si>
  <si>
    <t>LASSOTOVITCH RANCH LP</t>
  </si>
  <si>
    <t>C000543</t>
  </si>
  <si>
    <t>GATTI FAMILY TRUST</t>
  </si>
  <si>
    <t>C000544</t>
  </si>
  <si>
    <t>HALEY MCGOURTY FAMILY TRUST</t>
  </si>
  <si>
    <t>C000545</t>
  </si>
  <si>
    <t>C000546</t>
  </si>
  <si>
    <t>C000547</t>
  </si>
  <si>
    <t>C000548</t>
  </si>
  <si>
    <t>C000549</t>
  </si>
  <si>
    <t>FAY FAY LEDBETTER</t>
  </si>
  <si>
    <t>C000550</t>
  </si>
  <si>
    <t>C000551</t>
  </si>
  <si>
    <t>NORMAN  GUNSELL</t>
  </si>
  <si>
    <t>C000552</t>
  </si>
  <si>
    <t>C000553</t>
  </si>
  <si>
    <t>C000554</t>
  </si>
  <si>
    <t>C000555</t>
  </si>
  <si>
    <t>C000556</t>
  </si>
  <si>
    <t>C000557</t>
  </si>
  <si>
    <t>C000558</t>
  </si>
  <si>
    <t>C000559</t>
  </si>
  <si>
    <t>C000560</t>
  </si>
  <si>
    <t>C000561</t>
  </si>
  <si>
    <t>C000562</t>
  </si>
  <si>
    <t>ANDREW F LAKEY</t>
  </si>
  <si>
    <t>C000563</t>
  </si>
  <si>
    <t>C000564</t>
  </si>
  <si>
    <t>MILDRED H LAKEY</t>
  </si>
  <si>
    <t>C000565</t>
  </si>
  <si>
    <t>C000566</t>
  </si>
  <si>
    <t>ARLEEN  EARNEST</t>
  </si>
  <si>
    <t>C000567</t>
  </si>
  <si>
    <t>C000568</t>
  </si>
  <si>
    <t>FOSTER RANCH</t>
  </si>
  <si>
    <t>C000569</t>
  </si>
  <si>
    <t>C000570</t>
  </si>
  <si>
    <t>C000571</t>
  </si>
  <si>
    <t>C000572</t>
  </si>
  <si>
    <t>C000573</t>
  </si>
  <si>
    <t>C000574</t>
  </si>
  <si>
    <t>C000575</t>
  </si>
  <si>
    <t>C000576</t>
  </si>
  <si>
    <t>C000577</t>
  </si>
  <si>
    <t>C000578</t>
  </si>
  <si>
    <t>LUCILLE  ALEXANDER</t>
  </si>
  <si>
    <t>C000579</t>
  </si>
  <si>
    <t>CLAIRE LOUISE FISHER 1997 TRUST</t>
  </si>
  <si>
    <t>C000580</t>
  </si>
  <si>
    <t>C000581</t>
  </si>
  <si>
    <t>C000582</t>
  </si>
  <si>
    <t>JIM RANDALL FISHER 1997 TRUST</t>
  </si>
  <si>
    <t>C000583</t>
  </si>
  <si>
    <t>C000584</t>
  </si>
  <si>
    <t>JOHN J FISHER AND GALILEO INVESTORS LLC</t>
  </si>
  <si>
    <t>C000585</t>
  </si>
  <si>
    <t>TAMBOR VINEYARDS LLC</t>
  </si>
  <si>
    <t>C000586</t>
  </si>
  <si>
    <t>C000587</t>
  </si>
  <si>
    <t>VINCENT  F  FORTE</t>
  </si>
  <si>
    <t>C000588</t>
  </si>
  <si>
    <t>ROBERT  A  HYNOTE</t>
  </si>
  <si>
    <t>C000589</t>
  </si>
  <si>
    <t>C000590</t>
  </si>
  <si>
    <t>JOHN J FISHER</t>
  </si>
  <si>
    <t>C000591</t>
  </si>
  <si>
    <t>C000592</t>
  </si>
  <si>
    <t>C000593</t>
  </si>
  <si>
    <t>C000594</t>
  </si>
  <si>
    <t>C000595</t>
  </si>
  <si>
    <t>C000596</t>
  </si>
  <si>
    <t>C000597</t>
  </si>
  <si>
    <t>C000598</t>
  </si>
  <si>
    <t>C000599</t>
  </si>
  <si>
    <t>DANIEL  TIPP  CULLEN</t>
  </si>
  <si>
    <t>C000600</t>
  </si>
  <si>
    <t>C000601</t>
  </si>
  <si>
    <t>C000602</t>
  </si>
  <si>
    <t>C000603</t>
  </si>
  <si>
    <t>DONALD  BUHMAN</t>
  </si>
  <si>
    <t>C000604</t>
  </si>
  <si>
    <t>C000605</t>
  </si>
  <si>
    <t>C000606</t>
  </si>
  <si>
    <t>C000608</t>
  </si>
  <si>
    <t>BEN  MINGOIA</t>
  </si>
  <si>
    <t>C000609</t>
  </si>
  <si>
    <t>JOSEPH F MINGOIA</t>
  </si>
  <si>
    <t>C000610</t>
  </si>
  <si>
    <t>JON  DREW</t>
  </si>
  <si>
    <t>C000611</t>
  </si>
  <si>
    <t>ESTATE OF JESS J TACHERRA</t>
  </si>
  <si>
    <t>C000612</t>
  </si>
  <si>
    <t>WALTER M WARREN</t>
  </si>
  <si>
    <t>C000613</t>
  </si>
  <si>
    <t>C000614</t>
  </si>
  <si>
    <t>C000615</t>
  </si>
  <si>
    <t>C000616</t>
  </si>
  <si>
    <t>C000617</t>
  </si>
  <si>
    <t>C000618</t>
  </si>
  <si>
    <t>R M SOARES</t>
  </si>
  <si>
    <t>C000619</t>
  </si>
  <si>
    <t>C000620</t>
  </si>
  <si>
    <t>M J CONDONI</t>
  </si>
  <si>
    <t>C000621</t>
  </si>
  <si>
    <t>MARTIN B WRIGHT</t>
  </si>
  <si>
    <t>C000622</t>
  </si>
  <si>
    <t>RONALD P HEISE</t>
  </si>
  <si>
    <t>C000623</t>
  </si>
  <si>
    <t>LOUIS GINOCHIO PROPERTIES</t>
  </si>
  <si>
    <t>C000624</t>
  </si>
  <si>
    <t>C000625</t>
  </si>
  <si>
    <t>C000626</t>
  </si>
  <si>
    <t>C000627</t>
  </si>
  <si>
    <t>C000628</t>
  </si>
  <si>
    <t>C000629</t>
  </si>
  <si>
    <t>C000630</t>
  </si>
  <si>
    <t>C000631</t>
  </si>
  <si>
    <t>C000632</t>
  </si>
  <si>
    <t>C000633</t>
  </si>
  <si>
    <t>C000634</t>
  </si>
  <si>
    <t>C000635</t>
  </si>
  <si>
    <t>C000636</t>
  </si>
  <si>
    <t>C000637</t>
  </si>
  <si>
    <t>C000638</t>
  </si>
  <si>
    <t>C000639</t>
  </si>
  <si>
    <t>C000640</t>
  </si>
  <si>
    <t>C000641</t>
  </si>
  <si>
    <t>C000642</t>
  </si>
  <si>
    <t>C000643</t>
  </si>
  <si>
    <t>C000644</t>
  </si>
  <si>
    <t>C000645</t>
  </si>
  <si>
    <t>C000646</t>
  </si>
  <si>
    <t>C000647</t>
  </si>
  <si>
    <t>C000648</t>
  </si>
  <si>
    <t>C000649</t>
  </si>
  <si>
    <t>C000650</t>
  </si>
  <si>
    <t>C000651</t>
  </si>
  <si>
    <t>C000652</t>
  </si>
  <si>
    <t>C000653</t>
  </si>
  <si>
    <t>C000654</t>
  </si>
  <si>
    <t>C000655</t>
  </si>
  <si>
    <t>C000656</t>
  </si>
  <si>
    <t>C000657</t>
  </si>
  <si>
    <t>C000658</t>
  </si>
  <si>
    <t>C000659</t>
  </si>
  <si>
    <t>C000660</t>
  </si>
  <si>
    <t>C000661</t>
  </si>
  <si>
    <t>C000662</t>
  </si>
  <si>
    <t>C000663</t>
  </si>
  <si>
    <t>C000664</t>
  </si>
  <si>
    <t>C000665</t>
  </si>
  <si>
    <t>C000666</t>
  </si>
  <si>
    <t>C000667</t>
  </si>
  <si>
    <t>C000668</t>
  </si>
  <si>
    <t>C000669</t>
  </si>
  <si>
    <t>C000670</t>
  </si>
  <si>
    <t>C000671</t>
  </si>
  <si>
    <t>C000672</t>
  </si>
  <si>
    <t>C000673</t>
  </si>
  <si>
    <t>C000674</t>
  </si>
  <si>
    <t>C000675</t>
  </si>
  <si>
    <t>C000676</t>
  </si>
  <si>
    <t>C000677</t>
  </si>
  <si>
    <t>C000678</t>
  </si>
  <si>
    <t>C000679</t>
  </si>
  <si>
    <t>C000680</t>
  </si>
  <si>
    <t>C000681</t>
  </si>
  <si>
    <t>C000682</t>
  </si>
  <si>
    <t>C000683</t>
  </si>
  <si>
    <t>C000684</t>
  </si>
  <si>
    <t>C000685</t>
  </si>
  <si>
    <t>C000686</t>
  </si>
  <si>
    <t>C000687</t>
  </si>
  <si>
    <t>KIRK DOUGLAS ROMAIN AND CATHERINE JEAN LECK ROMAIN AB LIVING TRUST DATED JUNE 5, 2009.</t>
  </si>
  <si>
    <t>C000688</t>
  </si>
  <si>
    <t>C000689</t>
  </si>
  <si>
    <t>TIM  MAZZACANO</t>
  </si>
  <si>
    <t>C000690</t>
  </si>
  <si>
    <t>C000691</t>
  </si>
  <si>
    <t>C000692</t>
  </si>
  <si>
    <t>C000693</t>
  </si>
  <si>
    <t>C000694</t>
  </si>
  <si>
    <t>C000695</t>
  </si>
  <si>
    <t>C000696</t>
  </si>
  <si>
    <t>C000697</t>
  </si>
  <si>
    <t>C000698</t>
  </si>
  <si>
    <t>C000699</t>
  </si>
  <si>
    <t>MICHAEL  ARNOLD</t>
  </si>
  <si>
    <t>C000700</t>
  </si>
  <si>
    <t>ANN LORRAINE JONES</t>
  </si>
  <si>
    <t>C000701</t>
  </si>
  <si>
    <t>I W HELLMAN</t>
  </si>
  <si>
    <t>C000702</t>
  </si>
  <si>
    <t>C000703</t>
  </si>
  <si>
    <t>C000704</t>
  </si>
  <si>
    <t>C000705</t>
  </si>
  <si>
    <t>C000706</t>
  </si>
  <si>
    <t>STEVE   CHARRON</t>
  </si>
  <si>
    <t>C000707</t>
  </si>
  <si>
    <t>C000708</t>
  </si>
  <si>
    <t>C000709</t>
  </si>
  <si>
    <t>C000710</t>
  </si>
  <si>
    <t>C000711</t>
  </si>
  <si>
    <t>C000712</t>
  </si>
  <si>
    <t>C000713</t>
  </si>
  <si>
    <t>C000714</t>
  </si>
  <si>
    <t>C000715</t>
  </si>
  <si>
    <t>MARIANNE   MADARIAGA</t>
  </si>
  <si>
    <t>C000716</t>
  </si>
  <si>
    <t>C000717</t>
  </si>
  <si>
    <t>C000718</t>
  </si>
  <si>
    <t>C000719</t>
  </si>
  <si>
    <t>C000720</t>
  </si>
  <si>
    <t>C000721</t>
  </si>
  <si>
    <t>C000722</t>
  </si>
  <si>
    <t>C000723</t>
  </si>
  <si>
    <t>C000724</t>
  </si>
  <si>
    <t>JOHN  FORNI</t>
  </si>
  <si>
    <t>C000725</t>
  </si>
  <si>
    <t>EDWARD W KRAUSE</t>
  </si>
  <si>
    <t>C000726</t>
  </si>
  <si>
    <t>C000727</t>
  </si>
  <si>
    <t>C000728</t>
  </si>
  <si>
    <t>C000729</t>
  </si>
  <si>
    <t>SILVER CREEK CATTLE COMPANY</t>
  </si>
  <si>
    <t>C000730</t>
  </si>
  <si>
    <t>C000731</t>
  </si>
  <si>
    <t>THOMAS M DARGIE</t>
  </si>
  <si>
    <t>C000732</t>
  </si>
  <si>
    <t>C000733</t>
  </si>
  <si>
    <t>C000734</t>
  </si>
  <si>
    <t>MADONNA COMPANY INC</t>
  </si>
  <si>
    <t>C000735</t>
  </si>
  <si>
    <t>EDWIN R O'NEILL</t>
  </si>
  <si>
    <t>C000736</t>
  </si>
  <si>
    <t>C000737</t>
  </si>
  <si>
    <t>C000738</t>
  </si>
  <si>
    <t>C000739</t>
  </si>
  <si>
    <t>C000741</t>
  </si>
  <si>
    <t>DAVID H BASSETT</t>
  </si>
  <si>
    <t>C000742</t>
  </si>
  <si>
    <t>JOHN   MALLERY</t>
  </si>
  <si>
    <t>C000743</t>
  </si>
  <si>
    <t>FRANK  GARNER</t>
  </si>
  <si>
    <t>C000744</t>
  </si>
  <si>
    <t>BEULA MAE GARNER</t>
  </si>
  <si>
    <t>C000745</t>
  </si>
  <si>
    <t>C000746</t>
  </si>
  <si>
    <t>C000747</t>
  </si>
  <si>
    <t>C000748</t>
  </si>
  <si>
    <t>C000749</t>
  </si>
  <si>
    <t>C000750</t>
  </si>
  <si>
    <t>C000751</t>
  </si>
  <si>
    <t>C000752</t>
  </si>
  <si>
    <t>C000753</t>
  </si>
  <si>
    <t>C000754</t>
  </si>
  <si>
    <t>C000755</t>
  </si>
  <si>
    <t>JANETTE  SCHONHOFF</t>
  </si>
  <si>
    <t>C000756</t>
  </si>
  <si>
    <t>C000757</t>
  </si>
  <si>
    <t>GEORGE  KAMMERER</t>
  </si>
  <si>
    <t>C000758</t>
  </si>
  <si>
    <t>C000759</t>
  </si>
  <si>
    <t>C000760</t>
  </si>
  <si>
    <t>C000761</t>
  </si>
  <si>
    <t>C000762</t>
  </si>
  <si>
    <t>C000763</t>
  </si>
  <si>
    <t>C000764</t>
  </si>
  <si>
    <t>C000765</t>
  </si>
  <si>
    <t>C000766</t>
  </si>
  <si>
    <t>C000767</t>
  </si>
  <si>
    <t>JAMES  P  LAUMOND</t>
  </si>
  <si>
    <t>C000768</t>
  </si>
  <si>
    <t>C000769</t>
  </si>
  <si>
    <t>DONALD  ATHA</t>
  </si>
  <si>
    <t>C000770</t>
  </si>
  <si>
    <t>C000771</t>
  </si>
  <si>
    <t>C000772</t>
  </si>
  <si>
    <t>C000773</t>
  </si>
  <si>
    <t>C000774</t>
  </si>
  <si>
    <t>C000775</t>
  </si>
  <si>
    <t>C000776</t>
  </si>
  <si>
    <t>C000777</t>
  </si>
  <si>
    <t>C000778</t>
  </si>
  <si>
    <t>C000779</t>
  </si>
  <si>
    <t>C000780</t>
  </si>
  <si>
    <t>C000781</t>
  </si>
  <si>
    <t>RALPH PROPERTIES, INC</t>
  </si>
  <si>
    <t>C000782</t>
  </si>
  <si>
    <t>C000783</t>
  </si>
  <si>
    <t>C000784</t>
  </si>
  <si>
    <t>C000785</t>
  </si>
  <si>
    <t>C000786</t>
  </si>
  <si>
    <t>MONTEREY COUNTY DEPT OF PUBLIC WORKS</t>
  </si>
  <si>
    <t>C000787</t>
  </si>
  <si>
    <t>SALINAS VALLEY SOLID WASTE AUTHORITY</t>
  </si>
  <si>
    <t>C000788</t>
  </si>
  <si>
    <t>C000789</t>
  </si>
  <si>
    <t>PT RANCH LLC</t>
  </si>
  <si>
    <t>C000790</t>
  </si>
  <si>
    <t>GEORGE  SCOVEL</t>
  </si>
  <si>
    <t>C000791</t>
  </si>
  <si>
    <t>C000792</t>
  </si>
  <si>
    <t>C000793</t>
  </si>
  <si>
    <t>C000794</t>
  </si>
  <si>
    <t>C000795</t>
  </si>
  <si>
    <t>C000796</t>
  </si>
  <si>
    <t>C000797</t>
  </si>
  <si>
    <t>MARGARET  CLARK</t>
  </si>
  <si>
    <t>C000798</t>
  </si>
  <si>
    <t>C000799</t>
  </si>
  <si>
    <t>C000800</t>
  </si>
  <si>
    <t>C000801</t>
  </si>
  <si>
    <t>C000802</t>
  </si>
  <si>
    <t>C000803</t>
  </si>
  <si>
    <t>C000804</t>
  </si>
  <si>
    <t>C000805</t>
  </si>
  <si>
    <t>C000806</t>
  </si>
  <si>
    <t>C000807</t>
  </si>
  <si>
    <t>C000808</t>
  </si>
  <si>
    <t>M W WANTY</t>
  </si>
  <si>
    <t>C000809</t>
  </si>
  <si>
    <t>C000810</t>
  </si>
  <si>
    <t>VERNA   J PAYNE</t>
  </si>
  <si>
    <t>C000811</t>
  </si>
  <si>
    <t>PAUL R ANDERSON</t>
  </si>
  <si>
    <t>C000812</t>
  </si>
  <si>
    <t>SUSAN HARNER LAZDINS</t>
  </si>
  <si>
    <t>C000813</t>
  </si>
  <si>
    <t>C000814</t>
  </si>
  <si>
    <t>STANLEY W ROBERTS</t>
  </si>
  <si>
    <t>C000815</t>
  </si>
  <si>
    <t>C000816</t>
  </si>
  <si>
    <t>C000817</t>
  </si>
  <si>
    <t>C000818</t>
  </si>
  <si>
    <t>C000819</t>
  </si>
  <si>
    <t>C000820</t>
  </si>
  <si>
    <t>C000821</t>
  </si>
  <si>
    <t>C000822</t>
  </si>
  <si>
    <t>C000823</t>
  </si>
  <si>
    <t>GREENROCK RANCH LANDS LLC</t>
  </si>
  <si>
    <t>C000824</t>
  </si>
  <si>
    <t>C000825</t>
  </si>
  <si>
    <t>C000826</t>
  </si>
  <si>
    <t>C000827</t>
  </si>
  <si>
    <t>C000828</t>
  </si>
  <si>
    <t>C000829</t>
  </si>
  <si>
    <t>C000830</t>
  </si>
  <si>
    <t>C000831</t>
  </si>
  <si>
    <t>C000832</t>
  </si>
  <si>
    <t>C000833</t>
  </si>
  <si>
    <t>C000834</t>
  </si>
  <si>
    <t>C000835</t>
  </si>
  <si>
    <t>C000836</t>
  </si>
  <si>
    <t>C000837</t>
  </si>
  <si>
    <t>C000838</t>
  </si>
  <si>
    <t>C000839</t>
  </si>
  <si>
    <t>C000840</t>
  </si>
  <si>
    <t>C000841</t>
  </si>
  <si>
    <t>WILLOW CREEK RANCH</t>
  </si>
  <si>
    <t>C000842</t>
  </si>
  <si>
    <t>C000843</t>
  </si>
  <si>
    <t>C000844</t>
  </si>
  <si>
    <t>C000845</t>
  </si>
  <si>
    <t>C000846</t>
  </si>
  <si>
    <t>C000847</t>
  </si>
  <si>
    <t>C000848</t>
  </si>
  <si>
    <t>C000849</t>
  </si>
  <si>
    <t>C000850</t>
  </si>
  <si>
    <t>C000851</t>
  </si>
  <si>
    <t>BURT E MANSUR</t>
  </si>
  <si>
    <t>C000852</t>
  </si>
  <si>
    <t>C000853</t>
  </si>
  <si>
    <t>OVIDIA A BUSH</t>
  </si>
  <si>
    <t>C000854</t>
  </si>
  <si>
    <t>C000855</t>
  </si>
  <si>
    <t>C000856</t>
  </si>
  <si>
    <t>C000857</t>
  </si>
  <si>
    <t>C000858</t>
  </si>
  <si>
    <t>C000859</t>
  </si>
  <si>
    <t>C000860</t>
  </si>
  <si>
    <t>CLAUDE  SPENCER</t>
  </si>
  <si>
    <t>C000861</t>
  </si>
  <si>
    <t>C000862</t>
  </si>
  <si>
    <t>LORENE I GRAMMER</t>
  </si>
  <si>
    <t>C000863</t>
  </si>
  <si>
    <t>ERNEST  MARTINI</t>
  </si>
  <si>
    <t>C000864</t>
  </si>
  <si>
    <t>C000865</t>
  </si>
  <si>
    <t>JOHN A TENCH</t>
  </si>
  <si>
    <t>C000866</t>
  </si>
  <si>
    <t>PATRICIA W GARAMENDI</t>
  </si>
  <si>
    <t>C000867</t>
  </si>
  <si>
    <t>C000868</t>
  </si>
  <si>
    <t>C000869</t>
  </si>
  <si>
    <t>C000870</t>
  </si>
  <si>
    <t>JOHN R GARAMENDI</t>
  </si>
  <si>
    <t>C000871</t>
  </si>
  <si>
    <t>JEAN PHILLIPS HOLMES</t>
  </si>
  <si>
    <t>C000872</t>
  </si>
  <si>
    <t>STEVE  MEHALAKIS</t>
  </si>
  <si>
    <t>C000873</t>
  </si>
  <si>
    <t>C000874</t>
  </si>
  <si>
    <t>C000875</t>
  </si>
  <si>
    <t>RED FEATHER FARMS LP ET AL</t>
  </si>
  <si>
    <t>C000876</t>
  </si>
  <si>
    <t>RALPH D STURTEVANT JR</t>
  </si>
  <si>
    <t>C000877</t>
  </si>
  <si>
    <t>FRANKLIN H JOHNSON</t>
  </si>
  <si>
    <t>C000878</t>
  </si>
  <si>
    <t>WILL  GONSALVES</t>
  </si>
  <si>
    <t>C000879</t>
  </si>
  <si>
    <t>ROBERT A SAVAGE</t>
  </si>
  <si>
    <t>C000880</t>
  </si>
  <si>
    <t>FRED C SMITH</t>
  </si>
  <si>
    <t>C000881</t>
  </si>
  <si>
    <t>GLEN N RIGGS</t>
  </si>
  <si>
    <t>C000882</t>
  </si>
  <si>
    <t>WALDITH EVANS GRAHAM</t>
  </si>
  <si>
    <t>C000883</t>
  </si>
  <si>
    <t>JANE  BERTON</t>
  </si>
  <si>
    <t>C000884</t>
  </si>
  <si>
    <t>RONALD  HALTERMAN</t>
  </si>
  <si>
    <t>C000885</t>
  </si>
  <si>
    <t>CHARLES  HALTERMAN</t>
  </si>
  <si>
    <t>C000886</t>
  </si>
  <si>
    <t>C000887</t>
  </si>
  <si>
    <t>C000888</t>
  </si>
  <si>
    <t>RAYMOND J PARADIS</t>
  </si>
  <si>
    <t>C000889</t>
  </si>
  <si>
    <t>ROY  WILKERSON</t>
  </si>
  <si>
    <t>C000890</t>
  </si>
  <si>
    <t>WILSON W PETTY</t>
  </si>
  <si>
    <t>C000891</t>
  </si>
  <si>
    <t>CASIANO LAND &amp; LIVESTOCK COMPANY</t>
  </si>
  <si>
    <t>C000892</t>
  </si>
  <si>
    <t>C000893</t>
  </si>
  <si>
    <t>C000894</t>
  </si>
  <si>
    <t>C000895</t>
  </si>
  <si>
    <t>C000896</t>
  </si>
  <si>
    <t>C000897</t>
  </si>
  <si>
    <t>C000898</t>
  </si>
  <si>
    <t>C000899</t>
  </si>
  <si>
    <t>PETER  DOLAN</t>
  </si>
  <si>
    <t>C000900</t>
  </si>
  <si>
    <t>FRIDEN RANCH</t>
  </si>
  <si>
    <t>C000901</t>
  </si>
  <si>
    <t>JULIUS  MONDANI</t>
  </si>
  <si>
    <t>C000902</t>
  </si>
  <si>
    <t>H FRANCIS BACCHI</t>
  </si>
  <si>
    <t>C000903</t>
  </si>
  <si>
    <t>C000904</t>
  </si>
  <si>
    <t>N S GOODRIDGE</t>
  </si>
  <si>
    <t>C000905</t>
  </si>
  <si>
    <t>C000906</t>
  </si>
  <si>
    <t>FRANK  VOGT</t>
  </si>
  <si>
    <t>C000907</t>
  </si>
  <si>
    <t>THOMAS E AND LAVONNE J DILLIAN FAMILY TRUST 2007</t>
  </si>
  <si>
    <t>C000908</t>
  </si>
  <si>
    <t>THOMAS E DILLIAN</t>
  </si>
  <si>
    <t>C000909</t>
  </si>
  <si>
    <t>GEORGE  THOMAS</t>
  </si>
  <si>
    <t>C000910</t>
  </si>
  <si>
    <t>ROBERT  CAMBRA</t>
  </si>
  <si>
    <t>C000911</t>
  </si>
  <si>
    <t>BRIAN   JACOBSEN</t>
  </si>
  <si>
    <t>C000912</t>
  </si>
  <si>
    <t>C000913</t>
  </si>
  <si>
    <t>ARTHUR V RASMASON</t>
  </si>
  <si>
    <t>C000914</t>
  </si>
  <si>
    <t>SANDRA   WRIGHT</t>
  </si>
  <si>
    <t>C000915</t>
  </si>
  <si>
    <t>DIANNA S RYALS</t>
  </si>
  <si>
    <t>C000916</t>
  </si>
  <si>
    <t>RICHARD  E  DROZEN</t>
  </si>
  <si>
    <t>C000917</t>
  </si>
  <si>
    <t>EDWIN B JONES JR</t>
  </si>
  <si>
    <t>C000918</t>
  </si>
  <si>
    <t>MABEL J HERBURGER</t>
  </si>
  <si>
    <t>C000919</t>
  </si>
  <si>
    <t>MARGIT  SANDS</t>
  </si>
  <si>
    <t>C000920</t>
  </si>
  <si>
    <t>C000921</t>
  </si>
  <si>
    <t>ROBERT E WHITE</t>
  </si>
  <si>
    <t>C000922</t>
  </si>
  <si>
    <t>RUSSELL  FOLEY</t>
  </si>
  <si>
    <t>C000923</t>
  </si>
  <si>
    <t>ELDEN L WAIT</t>
  </si>
  <si>
    <t>C000924</t>
  </si>
  <si>
    <t>C000925</t>
  </si>
  <si>
    <t>C000926</t>
  </si>
  <si>
    <t>C000927</t>
  </si>
  <si>
    <t>C000928</t>
  </si>
  <si>
    <t>C000929</t>
  </si>
  <si>
    <t>C000930</t>
  </si>
  <si>
    <t>C000931</t>
  </si>
  <si>
    <t>C000932</t>
  </si>
  <si>
    <t>C000933</t>
  </si>
  <si>
    <t>C000934</t>
  </si>
  <si>
    <t>C000935</t>
  </si>
  <si>
    <t>THOMAS R WAIT</t>
  </si>
  <si>
    <t>C000936</t>
  </si>
  <si>
    <t>C000937</t>
  </si>
  <si>
    <t>C000938</t>
  </si>
  <si>
    <t>C000939</t>
  </si>
  <si>
    <t>C000940</t>
  </si>
  <si>
    <t>C000941</t>
  </si>
  <si>
    <t>C000942</t>
  </si>
  <si>
    <t>C000943</t>
  </si>
  <si>
    <t>C000944</t>
  </si>
  <si>
    <t>C000945</t>
  </si>
  <si>
    <t>C000946</t>
  </si>
  <si>
    <t>C000947</t>
  </si>
  <si>
    <t>C000948</t>
  </si>
  <si>
    <t>C000949</t>
  </si>
  <si>
    <t>C000950</t>
  </si>
  <si>
    <t>C000951</t>
  </si>
  <si>
    <t>RUSSELL G HARINGTON</t>
  </si>
  <si>
    <t>C000952</t>
  </si>
  <si>
    <t>SARAH B WILLIAMS</t>
  </si>
  <si>
    <t>C000953</t>
  </si>
  <si>
    <t>GUY L MORRILL</t>
  </si>
  <si>
    <t>C000954</t>
  </si>
  <si>
    <t>JOHN H HINRICHS JR</t>
  </si>
  <si>
    <t>C000955</t>
  </si>
  <si>
    <t>TENA D FARR TRUST</t>
  </si>
  <si>
    <t>C000956</t>
  </si>
  <si>
    <t>C000957</t>
  </si>
  <si>
    <t>C000958</t>
  </si>
  <si>
    <t>CECIL  BEEBE</t>
  </si>
  <si>
    <t>C000959</t>
  </si>
  <si>
    <t>JAMES H BREEDEN</t>
  </si>
  <si>
    <t>C000960</t>
  </si>
  <si>
    <t>C000961</t>
  </si>
  <si>
    <t>KEITH  WILLIAMS</t>
  </si>
  <si>
    <t>C000962</t>
  </si>
  <si>
    <t>JOHN HENRY SEXTON</t>
  </si>
  <si>
    <t>C000963</t>
  </si>
  <si>
    <t>C000964</t>
  </si>
  <si>
    <t>C000965</t>
  </si>
  <si>
    <t>C000966</t>
  </si>
  <si>
    <t>LORNE L FRAZIER</t>
  </si>
  <si>
    <t>C000967</t>
  </si>
  <si>
    <t>MAX  WRIGHT</t>
  </si>
  <si>
    <t>C000968</t>
  </si>
  <si>
    <t>JOE  MUSTONE</t>
  </si>
  <si>
    <t>C000969</t>
  </si>
  <si>
    <t>C000970</t>
  </si>
  <si>
    <t>C000971</t>
  </si>
  <si>
    <t>C000972</t>
  </si>
  <si>
    <t>C000973</t>
  </si>
  <si>
    <t>C000974</t>
  </si>
  <si>
    <t>C000975</t>
  </si>
  <si>
    <t>C000976</t>
  </si>
  <si>
    <t>C000977</t>
  </si>
  <si>
    <t>C000978</t>
  </si>
  <si>
    <t>C000979</t>
  </si>
  <si>
    <t>C000980</t>
  </si>
  <si>
    <t>C000981</t>
  </si>
  <si>
    <t>C000982</t>
  </si>
  <si>
    <t>C000983</t>
  </si>
  <si>
    <t>C000984</t>
  </si>
  <si>
    <t>C000985</t>
  </si>
  <si>
    <t>C000986</t>
  </si>
  <si>
    <t>C000987</t>
  </si>
  <si>
    <t>C000988</t>
  </si>
  <si>
    <t>C000989</t>
  </si>
  <si>
    <t>C000990</t>
  </si>
  <si>
    <t>C000992</t>
  </si>
  <si>
    <t>C000993</t>
  </si>
  <si>
    <t>BETTY  JEAN  MORGAN</t>
  </si>
  <si>
    <t>C000994</t>
  </si>
  <si>
    <t>C000995</t>
  </si>
  <si>
    <t>ELLEN H KONIGSMARK</t>
  </si>
  <si>
    <t>C000996</t>
  </si>
  <si>
    <t>JAMES EDWIN COBB</t>
  </si>
  <si>
    <t>C000997</t>
  </si>
  <si>
    <t>KENNETH E LOYD</t>
  </si>
  <si>
    <t>C000998</t>
  </si>
  <si>
    <t>PAJANDO TRUST</t>
  </si>
  <si>
    <t>C000999</t>
  </si>
  <si>
    <t>ROBERT N PETERSON</t>
  </si>
  <si>
    <t>C001000</t>
  </si>
  <si>
    <t>MARTHA T PETERSON</t>
  </si>
  <si>
    <t>C001001</t>
  </si>
  <si>
    <t>C001002</t>
  </si>
  <si>
    <t>C001003</t>
  </si>
  <si>
    <t>C001004</t>
  </si>
  <si>
    <t>C001005</t>
  </si>
  <si>
    <t>C001006</t>
  </si>
  <si>
    <t>C001007</t>
  </si>
  <si>
    <t>C001008</t>
  </si>
  <si>
    <t>SCHIEFELBEIN FAMILY TRUST</t>
  </si>
  <si>
    <t>C001009</t>
  </si>
  <si>
    <t>RAYMOND  E THATCHER</t>
  </si>
  <si>
    <t>C001010</t>
  </si>
  <si>
    <t>WILLIAM  K GRAHAM</t>
  </si>
  <si>
    <t>C001011</t>
  </si>
  <si>
    <t>LEWIS W PARSONS</t>
  </si>
  <si>
    <t>C001012</t>
  </si>
  <si>
    <t>COJO RANCH LIMITED PARTNERSHIP</t>
  </si>
  <si>
    <t>C001013</t>
  </si>
  <si>
    <t>C001014</t>
  </si>
  <si>
    <t>STEPHEN E KOLPACOFF</t>
  </si>
  <si>
    <t>C001015</t>
  </si>
  <si>
    <t>C001016</t>
  </si>
  <si>
    <t>C001017</t>
  </si>
  <si>
    <t>C001018</t>
  </si>
  <si>
    <t>C001019</t>
  </si>
  <si>
    <t>PAUL  BELAIR</t>
  </si>
  <si>
    <t>C001020</t>
  </si>
  <si>
    <t>HARLEY H KRETH</t>
  </si>
  <si>
    <t>C001021</t>
  </si>
  <si>
    <t>SCOTT  D  VOURI</t>
  </si>
  <si>
    <t>C001022</t>
  </si>
  <si>
    <t>JOHN H PITTS</t>
  </si>
  <si>
    <t>C001023</t>
  </si>
  <si>
    <t>MICHAEL  DOLNY</t>
  </si>
  <si>
    <t>C001024</t>
  </si>
  <si>
    <t>JOSHUA  ORENSTEIN</t>
  </si>
  <si>
    <t>C001025</t>
  </si>
  <si>
    <t>CLARA C EDDIE</t>
  </si>
  <si>
    <t>C001026</t>
  </si>
  <si>
    <t>C001027</t>
  </si>
  <si>
    <t>HAROLD J HARRIS</t>
  </si>
  <si>
    <t>C001028</t>
  </si>
  <si>
    <t>C001029</t>
  </si>
  <si>
    <t>C001030</t>
  </si>
  <si>
    <t>C001031</t>
  </si>
  <si>
    <t>EVERETT T CHITTENDEN</t>
  </si>
  <si>
    <t>C001032</t>
  </si>
  <si>
    <t>JOHN  W SHIMER</t>
  </si>
  <si>
    <t>C001033</t>
  </si>
  <si>
    <t>RUSSELL W SANTOS</t>
  </si>
  <si>
    <t>C001034</t>
  </si>
  <si>
    <t>RONALD J PIZER</t>
  </si>
  <si>
    <t>C001035</t>
  </si>
  <si>
    <t>C001036</t>
  </si>
  <si>
    <t>BELLEDOR VINEYARDS LLC</t>
  </si>
  <si>
    <t>C001037</t>
  </si>
  <si>
    <t>COJO RANCH LP</t>
  </si>
  <si>
    <t>C001038</t>
  </si>
  <si>
    <t>JOHN  LESTER  GUTHRIE</t>
  </si>
  <si>
    <t>C001039</t>
  </si>
  <si>
    <t>C001040</t>
  </si>
  <si>
    <t>C001041</t>
  </si>
  <si>
    <t>C001042</t>
  </si>
  <si>
    <t>C001043</t>
  </si>
  <si>
    <t>USDA FOREST SERVICE, SEQUOIA NATIONAL FOREST</t>
  </si>
  <si>
    <t>C001044</t>
  </si>
  <si>
    <t>C001045</t>
  </si>
  <si>
    <t>C001046</t>
  </si>
  <si>
    <t>C001047</t>
  </si>
  <si>
    <t>C001048</t>
  </si>
  <si>
    <t>C001049</t>
  </si>
  <si>
    <t>C001050</t>
  </si>
  <si>
    <t>C001051</t>
  </si>
  <si>
    <t>HELEN CLAIRE MENNE TRUST</t>
  </si>
  <si>
    <t>C001052</t>
  </si>
  <si>
    <t>C001053</t>
  </si>
  <si>
    <t>MARLENE CLAIRE FLYNN</t>
  </si>
  <si>
    <t>C001054</t>
  </si>
  <si>
    <t>C001055</t>
  </si>
  <si>
    <t>C001056</t>
  </si>
  <si>
    <t>C001057</t>
  </si>
  <si>
    <t>C001058</t>
  </si>
  <si>
    <t>SE LAND LLC</t>
  </si>
  <si>
    <t>C001059</t>
  </si>
  <si>
    <t>C001060</t>
  </si>
  <si>
    <t>C001061</t>
  </si>
  <si>
    <t>RICHIE FAMILY TRUST OF 2002</t>
  </si>
  <si>
    <t>C001062</t>
  </si>
  <si>
    <t>C001063</t>
  </si>
  <si>
    <t>FRANK A MENNE AND CYNTHIA M MENNE TRUST</t>
  </si>
  <si>
    <t>C001064</t>
  </si>
  <si>
    <t>C001065</t>
  </si>
  <si>
    <t>C001066</t>
  </si>
  <si>
    <t>MIRIAM  SAGASER</t>
  </si>
  <si>
    <t>C001067</t>
  </si>
  <si>
    <t>WILLIAM E HEISSENBUTTEL</t>
  </si>
  <si>
    <t>C001068</t>
  </si>
  <si>
    <t>ERIC J HURLEY</t>
  </si>
  <si>
    <t>C001069</t>
  </si>
  <si>
    <t>C001070</t>
  </si>
  <si>
    <t>C001071</t>
  </si>
  <si>
    <t>LOREN   SWIFT</t>
  </si>
  <si>
    <t>C001072</t>
  </si>
  <si>
    <t>IRLANDA CRUZ DE MARTINEZ</t>
  </si>
  <si>
    <t>C001073</t>
  </si>
  <si>
    <t>JOHN R. NUSBAUM</t>
  </si>
  <si>
    <t>C001074</t>
  </si>
  <si>
    <t>HELEN  RAGUSS</t>
  </si>
  <si>
    <t>C001075</t>
  </si>
  <si>
    <t>C001076</t>
  </si>
  <si>
    <t>ROSE C GALVIN</t>
  </si>
  <si>
    <t>C001077</t>
  </si>
  <si>
    <t>RICHARDS ESTATE</t>
  </si>
  <si>
    <t>C001078</t>
  </si>
  <si>
    <t>MAE E GUY</t>
  </si>
  <si>
    <t>C001079</t>
  </si>
  <si>
    <t>AMAZING FACTS INC</t>
  </si>
  <si>
    <t>C001080</t>
  </si>
  <si>
    <t>JANETTE  L  SMITH</t>
  </si>
  <si>
    <t>C001081</t>
  </si>
  <si>
    <t>C001082</t>
  </si>
  <si>
    <t>C001083</t>
  </si>
  <si>
    <t>DANIEL  WATSON</t>
  </si>
  <si>
    <t>C001084</t>
  </si>
  <si>
    <t>C001085</t>
  </si>
  <si>
    <t>C001086</t>
  </si>
  <si>
    <t>C001087</t>
  </si>
  <si>
    <t>ERIC L GUY</t>
  </si>
  <si>
    <t>C001088</t>
  </si>
  <si>
    <t>C001089</t>
  </si>
  <si>
    <t>BOSSE &amp; SON</t>
  </si>
  <si>
    <t>C001090</t>
  </si>
  <si>
    <t>LOUIS  DUDLEY</t>
  </si>
  <si>
    <t>C001091</t>
  </si>
  <si>
    <t>EST OF LAURA P SILVA</t>
  </si>
  <si>
    <t>C001092</t>
  </si>
  <si>
    <t>GARNET R BATTI</t>
  </si>
  <si>
    <t>C001093</t>
  </si>
  <si>
    <t>WARREN LESTER HOULIHAN</t>
  </si>
  <si>
    <t>C001094</t>
  </si>
  <si>
    <t>TODD  BODFISH</t>
  </si>
  <si>
    <t>C001095</t>
  </si>
  <si>
    <t>AILEEN FOOTMAN QUINN</t>
  </si>
  <si>
    <t>C001096</t>
  </si>
  <si>
    <t>C001097</t>
  </si>
  <si>
    <t>C001098</t>
  </si>
  <si>
    <t>BERWIN E BARBER</t>
  </si>
  <si>
    <t>C001099</t>
  </si>
  <si>
    <t>HOMER A TOMASINI</t>
  </si>
  <si>
    <t>C001100</t>
  </si>
  <si>
    <t>C001101</t>
  </si>
  <si>
    <t>ERICK  SINNETT</t>
  </si>
  <si>
    <t>C001102</t>
  </si>
  <si>
    <t>BRUCE  NORTON</t>
  </si>
  <si>
    <t>C001103</t>
  </si>
  <si>
    <t>C001104</t>
  </si>
  <si>
    <t>C001105</t>
  </si>
  <si>
    <t>RAMON MARSHALL LE FEVRE</t>
  </si>
  <si>
    <t>C001106</t>
  </si>
  <si>
    <t>C001107</t>
  </si>
  <si>
    <t>C001108</t>
  </si>
  <si>
    <t>WILL GILL &amp; SONS, INC</t>
  </si>
  <si>
    <t>C001109</t>
  </si>
  <si>
    <t>C001110</t>
  </si>
  <si>
    <t>C001111</t>
  </si>
  <si>
    <t>C001112</t>
  </si>
  <si>
    <t>C001113</t>
  </si>
  <si>
    <t>C001114</t>
  </si>
  <si>
    <t>C001115</t>
  </si>
  <si>
    <t>C001116</t>
  </si>
  <si>
    <t>C001117</t>
  </si>
  <si>
    <t>C001118</t>
  </si>
  <si>
    <t>JEFFREY J BORDALAMPE</t>
  </si>
  <si>
    <t>C001119</t>
  </si>
  <si>
    <t>KAREN SUMMERHAYS KLEM</t>
  </si>
  <si>
    <t>C001120</t>
  </si>
  <si>
    <t>C001121</t>
  </si>
  <si>
    <t>C001122</t>
  </si>
  <si>
    <t>MICHAEL R SWEET</t>
  </si>
  <si>
    <t>C001123</t>
  </si>
  <si>
    <t>C001124</t>
  </si>
  <si>
    <t>JOSEPH D SMITH ESTATE</t>
  </si>
  <si>
    <t>C001125</t>
  </si>
  <si>
    <t>C001126</t>
  </si>
  <si>
    <t>James  Warren</t>
  </si>
  <si>
    <t>C001127</t>
  </si>
  <si>
    <t>CHOLAME CATTLE COMPANY</t>
  </si>
  <si>
    <t>C001128</t>
  </si>
  <si>
    <t>C001129</t>
  </si>
  <si>
    <t>C001130</t>
  </si>
  <si>
    <t>C001131</t>
  </si>
  <si>
    <t>KURT  RADEMACHER</t>
  </si>
  <si>
    <t>C001132</t>
  </si>
  <si>
    <t>WILLIAM H GALE JR</t>
  </si>
  <si>
    <t>C001133</t>
  </si>
  <si>
    <t>C001134</t>
  </si>
  <si>
    <t>C001135</t>
  </si>
  <si>
    <t>C001136</t>
  </si>
  <si>
    <t>C001137</t>
  </si>
  <si>
    <t>C001138</t>
  </si>
  <si>
    <t>C001139</t>
  </si>
  <si>
    <t>C001140</t>
  </si>
  <si>
    <t>C001141</t>
  </si>
  <si>
    <t>CHANDLER RANCHES</t>
  </si>
  <si>
    <t>C001142</t>
  </si>
  <si>
    <t>C001143</t>
  </si>
  <si>
    <t>HOWARD D PRICE</t>
  </si>
  <si>
    <t>C001144</t>
  </si>
  <si>
    <t>CLIFFORD  RAINEY</t>
  </si>
  <si>
    <t>C001145</t>
  </si>
  <si>
    <t>PASO ROBLES VINEYARDS, INC</t>
  </si>
  <si>
    <t>C001146</t>
  </si>
  <si>
    <t>WAYNE  FULTON</t>
  </si>
  <si>
    <t>C001147</t>
  </si>
  <si>
    <t>HUGH  FRENCH</t>
  </si>
  <si>
    <t>C001148</t>
  </si>
  <si>
    <t>CITY OF WALNUT CREEK</t>
  </si>
  <si>
    <t>C001151</t>
  </si>
  <si>
    <t>C001152</t>
  </si>
  <si>
    <t>C001153</t>
  </si>
  <si>
    <t>C001154</t>
  </si>
  <si>
    <t>C001155</t>
  </si>
  <si>
    <t>C001156</t>
  </si>
  <si>
    <t>C001157</t>
  </si>
  <si>
    <t>C001158</t>
  </si>
  <si>
    <t>C001160</t>
  </si>
  <si>
    <t>ROBERT J MCCLURE AND RUTH H MCCLURE REVOCABLE INTERVIVOS TRUST</t>
  </si>
  <si>
    <t>C001161</t>
  </si>
  <si>
    <t>C001162</t>
  </si>
  <si>
    <t>C001163</t>
  </si>
  <si>
    <t>C001164</t>
  </si>
  <si>
    <t>C001165</t>
  </si>
  <si>
    <t>C001166</t>
  </si>
  <si>
    <t>C001167</t>
  </si>
  <si>
    <t>C001168</t>
  </si>
  <si>
    <t>C001169</t>
  </si>
  <si>
    <t>C001171</t>
  </si>
  <si>
    <t>C001172</t>
  </si>
  <si>
    <t>C001173</t>
  </si>
  <si>
    <t>C001174</t>
  </si>
  <si>
    <t>C001175</t>
  </si>
  <si>
    <t>C001176</t>
  </si>
  <si>
    <t>C001177</t>
  </si>
  <si>
    <t>C001178</t>
  </si>
  <si>
    <t>C001179</t>
  </si>
  <si>
    <t>C001180</t>
  </si>
  <si>
    <t>C001181</t>
  </si>
  <si>
    <t>C001182</t>
  </si>
  <si>
    <t>MCISAAC 2006 TRUST</t>
  </si>
  <si>
    <t>C001183</t>
  </si>
  <si>
    <t>HOWARD  SIU</t>
  </si>
  <si>
    <t>C001184</t>
  </si>
  <si>
    <t>PW RANCH TRUST</t>
  </si>
  <si>
    <t>C001185</t>
  </si>
  <si>
    <t>C001186</t>
  </si>
  <si>
    <t>C001187</t>
  </si>
  <si>
    <t>NORRIS E SAUNDERS</t>
  </si>
  <si>
    <t>C001188</t>
  </si>
  <si>
    <t>FALLON ENTERPRISES INC</t>
  </si>
  <si>
    <t>C001189</t>
  </si>
  <si>
    <t>JEANNETTE  S  DENNIS</t>
  </si>
  <si>
    <t>C001190</t>
  </si>
  <si>
    <t>C001191</t>
  </si>
  <si>
    <t>C001192</t>
  </si>
  <si>
    <t>EXCHANGE BANK TRUSTEE CA STATE CONTROLLER ENVIR TR</t>
  </si>
  <si>
    <t>C001193</t>
  </si>
  <si>
    <t>FRANK R GATZMAN</t>
  </si>
  <si>
    <t>C001194</t>
  </si>
  <si>
    <t>C001195</t>
  </si>
  <si>
    <t>C001196</t>
  </si>
  <si>
    <t>BRAD  GOODROW</t>
  </si>
  <si>
    <t>C001197</t>
  </si>
  <si>
    <t>ELLSWORTH  PHILLIPS</t>
  </si>
  <si>
    <t>C001198</t>
  </si>
  <si>
    <t>RICK  CORREIA</t>
  </si>
  <si>
    <t>C001199</t>
  </si>
  <si>
    <t>BRADLEY LEGACY PROPERTIES V LLC</t>
  </si>
  <si>
    <t>C001200</t>
  </si>
  <si>
    <t>C001201</t>
  </si>
  <si>
    <t>EMIL  GUMPERT</t>
  </si>
  <si>
    <t>C001202</t>
  </si>
  <si>
    <t>MICHELE   EGGER</t>
  </si>
  <si>
    <t>C001203</t>
  </si>
  <si>
    <t>JAMES   KILLFOIL</t>
  </si>
  <si>
    <t>C001204</t>
  </si>
  <si>
    <t>ELIZABETH CREED BOUKAS</t>
  </si>
  <si>
    <t>C001205</t>
  </si>
  <si>
    <t>C001206</t>
  </si>
  <si>
    <t>C001207</t>
  </si>
  <si>
    <t>C001208</t>
  </si>
  <si>
    <t>C001209</t>
  </si>
  <si>
    <t>C001210</t>
  </si>
  <si>
    <t>C001211</t>
  </si>
  <si>
    <t>C001212</t>
  </si>
  <si>
    <t>C001213</t>
  </si>
  <si>
    <t>C001214</t>
  </si>
  <si>
    <t>C001215</t>
  </si>
  <si>
    <t>SHAWN  MILLER</t>
  </si>
  <si>
    <t>C001216</t>
  </si>
  <si>
    <t>C001217</t>
  </si>
  <si>
    <t>C001218</t>
  </si>
  <si>
    <t>C001219</t>
  </si>
  <si>
    <t>C001220</t>
  </si>
  <si>
    <t>C001221</t>
  </si>
  <si>
    <t>C001222</t>
  </si>
  <si>
    <t>C001223</t>
  </si>
  <si>
    <t>LAURO A DE ROJAS</t>
  </si>
  <si>
    <t>C001224</t>
  </si>
  <si>
    <t>ARDIS RANCH LLC</t>
  </si>
  <si>
    <t>C001225</t>
  </si>
  <si>
    <t>K6 PROPERTIES LLC</t>
  </si>
  <si>
    <t>C001226</t>
  </si>
  <si>
    <t>ROSARIO  CURLETTI</t>
  </si>
  <si>
    <t>C001227</t>
  </si>
  <si>
    <t>C001228</t>
  </si>
  <si>
    <t>CHARLES W COFFMAN</t>
  </si>
  <si>
    <t>C001229</t>
  </si>
  <si>
    <t>RICHARD M TIETJE</t>
  </si>
  <si>
    <t>C001230</t>
  </si>
  <si>
    <t>C001231</t>
  </si>
  <si>
    <t>MILTON R RUBIN</t>
  </si>
  <si>
    <t>C001232</t>
  </si>
  <si>
    <t>JAMES  CRAIG</t>
  </si>
  <si>
    <t>C001233</t>
  </si>
  <si>
    <t>BEN  DEAN</t>
  </si>
  <si>
    <t>C001234</t>
  </si>
  <si>
    <t>C001235</t>
  </si>
  <si>
    <t>E M JACKSON</t>
  </si>
  <si>
    <t>C001236</t>
  </si>
  <si>
    <t>BARBARA  ANN  REED</t>
  </si>
  <si>
    <t>C001237</t>
  </si>
  <si>
    <t>DIAMOND CS LLC</t>
  </si>
  <si>
    <t>C001238</t>
  </si>
  <si>
    <t>PETER   R TOGNAZZINI JR</t>
  </si>
  <si>
    <t>C001239</t>
  </si>
  <si>
    <t>C001240</t>
  </si>
  <si>
    <t>K E GORZELL</t>
  </si>
  <si>
    <t>C001241</t>
  </si>
  <si>
    <t>C001242</t>
  </si>
  <si>
    <t>C001243</t>
  </si>
  <si>
    <t>C001244</t>
  </si>
  <si>
    <t>C001245</t>
  </si>
  <si>
    <t>EARLE H ADAMS</t>
  </si>
  <si>
    <t>C001246</t>
  </si>
  <si>
    <t>EVALYN E ADAMS</t>
  </si>
  <si>
    <t>C001247</t>
  </si>
  <si>
    <t>RANCHO CERRO DEL MAR</t>
  </si>
  <si>
    <t>C001248</t>
  </si>
  <si>
    <t>C001249</t>
  </si>
  <si>
    <t>C001250</t>
  </si>
  <si>
    <t>STANWALL CORPORATION</t>
  </si>
  <si>
    <t>C001251</t>
  </si>
  <si>
    <t>C001252</t>
  </si>
  <si>
    <t>C001253</t>
  </si>
  <si>
    <t>ROSA L OLDS</t>
  </si>
  <si>
    <t>C001254</t>
  </si>
  <si>
    <t>C001255</t>
  </si>
  <si>
    <t>C001256</t>
  </si>
  <si>
    <t>DEAVER VINEYARD</t>
  </si>
  <si>
    <t>C001257</t>
  </si>
  <si>
    <t>KENNETH  DEAVER</t>
  </si>
  <si>
    <t>C001258</t>
  </si>
  <si>
    <t>C001259</t>
  </si>
  <si>
    <t>SYCAMORE SPRINGS INCORPORATED</t>
  </si>
  <si>
    <t>C001260</t>
  </si>
  <si>
    <t>HANS JAKOB BURTSCHI</t>
  </si>
  <si>
    <t>C001261</t>
  </si>
  <si>
    <t>LEE  NG</t>
  </si>
  <si>
    <t>C001262</t>
  </si>
  <si>
    <t>GARY J SOUZA</t>
  </si>
  <si>
    <t>C001263</t>
  </si>
  <si>
    <t>JANICE TAYLOR HOWARD</t>
  </si>
  <si>
    <t>C001264</t>
  </si>
  <si>
    <t>C001265</t>
  </si>
  <si>
    <t>C001266</t>
  </si>
  <si>
    <t>JOHN D WEBER</t>
  </si>
  <si>
    <t>C001267</t>
  </si>
  <si>
    <t>C001268</t>
  </si>
  <si>
    <t>C001269</t>
  </si>
  <si>
    <t>C001270</t>
  </si>
  <si>
    <t>C001271</t>
  </si>
  <si>
    <t>P &amp; S RANCH</t>
  </si>
  <si>
    <t>C001272</t>
  </si>
  <si>
    <t>C001273</t>
  </si>
  <si>
    <t>C001274</t>
  </si>
  <si>
    <t>C001275</t>
  </si>
  <si>
    <t>C001276</t>
  </si>
  <si>
    <t>C001277</t>
  </si>
  <si>
    <t>C001278</t>
  </si>
  <si>
    <t>C001279</t>
  </si>
  <si>
    <t>C001280</t>
  </si>
  <si>
    <t>C001281</t>
  </si>
  <si>
    <t>C001282</t>
  </si>
  <si>
    <t>ALI AKBAR   MORADI</t>
  </si>
  <si>
    <t>C001283</t>
  </si>
  <si>
    <t>C001284</t>
  </si>
  <si>
    <t>C001285</t>
  </si>
  <si>
    <t>C001286</t>
  </si>
  <si>
    <t>C001287</t>
  </si>
  <si>
    <t>C001288</t>
  </si>
  <si>
    <t>C001289</t>
  </si>
  <si>
    <t>RYAN  ZEHNLE</t>
  </si>
  <si>
    <t>C001290</t>
  </si>
  <si>
    <t>ROBERT L WOODFILL</t>
  </si>
  <si>
    <t>C001291</t>
  </si>
  <si>
    <t>C001292</t>
  </si>
  <si>
    <t>C001293</t>
  </si>
  <si>
    <t>C001294</t>
  </si>
  <si>
    <t>C001295</t>
  </si>
  <si>
    <t>C001296</t>
  </si>
  <si>
    <t>C001297</t>
  </si>
  <si>
    <t>C001298</t>
  </si>
  <si>
    <t>C001299</t>
  </si>
  <si>
    <t>C001300</t>
  </si>
  <si>
    <t>C001301</t>
  </si>
  <si>
    <t>PHILIP A WRIGHT</t>
  </si>
  <si>
    <t>C001302</t>
  </si>
  <si>
    <t>ALAN ROBERT INOUYE AB LIVING TRUST</t>
  </si>
  <si>
    <t>C001303</t>
  </si>
  <si>
    <t>JOHN  DEE</t>
  </si>
  <si>
    <t>C001304</t>
  </si>
  <si>
    <t>KENNETH F HOLLAND</t>
  </si>
  <si>
    <t>C001305</t>
  </si>
  <si>
    <t>C C KORNEYGAY</t>
  </si>
  <si>
    <t>C001306</t>
  </si>
  <si>
    <t>CROCKER NATIONAL BANK</t>
  </si>
  <si>
    <t>C001307</t>
  </si>
  <si>
    <t>EMERY   ROSS</t>
  </si>
  <si>
    <t>C001308</t>
  </si>
  <si>
    <t>DALE  GILL</t>
  </si>
  <si>
    <t>C001309</t>
  </si>
  <si>
    <t>C001310</t>
  </si>
  <si>
    <t>C001311</t>
  </si>
  <si>
    <t>C001312</t>
  </si>
  <si>
    <t>C001313</t>
  </si>
  <si>
    <t>C001314</t>
  </si>
  <si>
    <t>FRANK  BETTENCOURT</t>
  </si>
  <si>
    <t>C001315</t>
  </si>
  <si>
    <t>C001316</t>
  </si>
  <si>
    <t>BLACK BUTTE RANCH</t>
  </si>
  <si>
    <t>C001317</t>
  </si>
  <si>
    <t>C001318</t>
  </si>
  <si>
    <t>C001319</t>
  </si>
  <si>
    <t>C001320</t>
  </si>
  <si>
    <t>C001321</t>
  </si>
  <si>
    <t>C001322</t>
  </si>
  <si>
    <t>LLOYD R LESHER</t>
  </si>
  <si>
    <t>C001323</t>
  </si>
  <si>
    <t>BIG DRY CREEK RANCH</t>
  </si>
  <si>
    <t>C001324</t>
  </si>
  <si>
    <t>C001325</t>
  </si>
  <si>
    <t>C001326</t>
  </si>
  <si>
    <t>C001327</t>
  </si>
  <si>
    <t>C001328</t>
  </si>
  <si>
    <t>C001329</t>
  </si>
  <si>
    <t>ROBERT B TOWER</t>
  </si>
  <si>
    <t>C001330</t>
  </si>
  <si>
    <t>ALEXANDER B MCKEON</t>
  </si>
  <si>
    <t>C001331</t>
  </si>
  <si>
    <t>C001332</t>
  </si>
  <si>
    <t>C001333</t>
  </si>
  <si>
    <t>C001334</t>
  </si>
  <si>
    <t>ALLAN  ROSASCO</t>
  </si>
  <si>
    <t>C001335</t>
  </si>
  <si>
    <t>C001336</t>
  </si>
  <si>
    <t>C001337</t>
  </si>
  <si>
    <t>C001338</t>
  </si>
  <si>
    <t>C001339</t>
  </si>
  <si>
    <t>C001340</t>
  </si>
  <si>
    <t>MANUEL F AVILA</t>
  </si>
  <si>
    <t>C001341</t>
  </si>
  <si>
    <t>GARDINER G HAMMOND</t>
  </si>
  <si>
    <t>C001342</t>
  </si>
  <si>
    <t>C001343</t>
  </si>
  <si>
    <t>JACK  GARDELLA</t>
  </si>
  <si>
    <t>C001344</t>
  </si>
  <si>
    <t>C001345</t>
  </si>
  <si>
    <t>C001346</t>
  </si>
  <si>
    <t>TRICIA  GARDELLA</t>
  </si>
  <si>
    <t>C001347</t>
  </si>
  <si>
    <t>C001348</t>
  </si>
  <si>
    <t>C001349</t>
  </si>
  <si>
    <t>CHARLES M DEVORE</t>
  </si>
  <si>
    <t>C001350</t>
  </si>
  <si>
    <t>RUTH E CONWAY</t>
  </si>
  <si>
    <t>C001351</t>
  </si>
  <si>
    <t>LORETTA T HARRIS</t>
  </si>
  <si>
    <t>C001352</t>
  </si>
  <si>
    <t>MARGARET  RATHJA</t>
  </si>
  <si>
    <t>C001356</t>
  </si>
  <si>
    <t>YVONNE L NIESEN</t>
  </si>
  <si>
    <t>C001357</t>
  </si>
  <si>
    <t>C001358</t>
  </si>
  <si>
    <t>C001359</t>
  </si>
  <si>
    <t>C001360</t>
  </si>
  <si>
    <t>C001361</t>
  </si>
  <si>
    <t>C001362</t>
  </si>
  <si>
    <t>FOREST M CLINGAN</t>
  </si>
  <si>
    <t>C001363</t>
  </si>
  <si>
    <t>MATTHEW JAMES KEEGAN III</t>
  </si>
  <si>
    <t>C001364</t>
  </si>
  <si>
    <t>C001365</t>
  </si>
  <si>
    <t>SAMMY  COX</t>
  </si>
  <si>
    <t>C001366</t>
  </si>
  <si>
    <t>FREDRICK  BALLEW</t>
  </si>
  <si>
    <t>C001367</t>
  </si>
  <si>
    <t>RANCHO MI HERMANO LLC</t>
  </si>
  <si>
    <t>C001368</t>
  </si>
  <si>
    <t>C001369</t>
  </si>
  <si>
    <t>JAMES H CODONI</t>
  </si>
  <si>
    <t>C001370</t>
  </si>
  <si>
    <t>MARY C STUBBS</t>
  </si>
  <si>
    <t>C001371</t>
  </si>
  <si>
    <t>THE MIMLER FAMILY TRUST 2010</t>
  </si>
  <si>
    <t>C001372</t>
  </si>
  <si>
    <t>C001373</t>
  </si>
  <si>
    <t>C001374</t>
  </si>
  <si>
    <t>C001375</t>
  </si>
  <si>
    <t>C001376</t>
  </si>
  <si>
    <t>C001377</t>
  </si>
  <si>
    <t>C001378</t>
  </si>
  <si>
    <t>DAVILLA &amp; FIELDS</t>
  </si>
  <si>
    <t>C001379</t>
  </si>
  <si>
    <t>C001380</t>
  </si>
  <si>
    <t>C001381</t>
  </si>
  <si>
    <t>C001382</t>
  </si>
  <si>
    <t>MARY E BEWLEY</t>
  </si>
  <si>
    <t>C001383</t>
  </si>
  <si>
    <t>OBARDEE RANCH A PARTNERSHIP</t>
  </si>
  <si>
    <t>C001384</t>
  </si>
  <si>
    <t>LLOYDS BANK CALIFORNIA AS TRUSTEE</t>
  </si>
  <si>
    <t>C001385</t>
  </si>
  <si>
    <t>C001386</t>
  </si>
  <si>
    <t>C001387</t>
  </si>
  <si>
    <t>C001388</t>
  </si>
  <si>
    <t>C001389</t>
  </si>
  <si>
    <t>C001390</t>
  </si>
  <si>
    <t>C001391</t>
  </si>
  <si>
    <t>C001392</t>
  </si>
  <si>
    <t>C001393</t>
  </si>
  <si>
    <t>C001394</t>
  </si>
  <si>
    <t>C001395</t>
  </si>
  <si>
    <t>C001396</t>
  </si>
  <si>
    <t>C001397</t>
  </si>
  <si>
    <t>C001398</t>
  </si>
  <si>
    <t>C001399</t>
  </si>
  <si>
    <t>C001400</t>
  </si>
  <si>
    <t>TED K MARTIN</t>
  </si>
  <si>
    <t>C001401</t>
  </si>
  <si>
    <t>C001402</t>
  </si>
  <si>
    <t>JAMES  GILDEA</t>
  </si>
  <si>
    <t>C001403</t>
  </si>
  <si>
    <t>C001404</t>
  </si>
  <si>
    <t>C001405</t>
  </si>
  <si>
    <t>C001406</t>
  </si>
  <si>
    <t>C001407</t>
  </si>
  <si>
    <t>C001408</t>
  </si>
  <si>
    <t>C001409</t>
  </si>
  <si>
    <t>ANNE L WILLHOITE</t>
  </si>
  <si>
    <t>C001410</t>
  </si>
  <si>
    <t>PARROTT RANCH COMPANY</t>
  </si>
  <si>
    <t>C001411</t>
  </si>
  <si>
    <t>PAMELA SUSAN MARLER</t>
  </si>
  <si>
    <t>C001412</t>
  </si>
  <si>
    <t>C001413</t>
  </si>
  <si>
    <t>C001414</t>
  </si>
  <si>
    <t>C001415</t>
  </si>
  <si>
    <t>C001416</t>
  </si>
  <si>
    <t>JANE  HAMMOND</t>
  </si>
  <si>
    <t>C001417</t>
  </si>
  <si>
    <t>C001418</t>
  </si>
  <si>
    <t>C001419</t>
  </si>
  <si>
    <t>C001420</t>
  </si>
  <si>
    <t>C001421</t>
  </si>
  <si>
    <t>BEAR MOUNTAIN RANCH</t>
  </si>
  <si>
    <t>C001422</t>
  </si>
  <si>
    <t>C001423</t>
  </si>
  <si>
    <t>C001424</t>
  </si>
  <si>
    <t>GEORGIA W FRAZER</t>
  </si>
  <si>
    <t>C001425</t>
  </si>
  <si>
    <t>BUTTS &amp; STROHN CATTLE COMPANY</t>
  </si>
  <si>
    <t>C001426</t>
  </si>
  <si>
    <t>CLAYTON N HIRTLE</t>
  </si>
  <si>
    <t>C001427</t>
  </si>
  <si>
    <t>C001428</t>
  </si>
  <si>
    <t>LESLIE W JONES</t>
  </si>
  <si>
    <t>C001429</t>
  </si>
  <si>
    <t>C001430</t>
  </si>
  <si>
    <t>C001431</t>
  </si>
  <si>
    <t>C001432</t>
  </si>
  <si>
    <t>C001433</t>
  </si>
  <si>
    <t>C001434</t>
  </si>
  <si>
    <t>C001435</t>
  </si>
  <si>
    <t>C001436</t>
  </si>
  <si>
    <t>C001437</t>
  </si>
  <si>
    <t>C001438</t>
  </si>
  <si>
    <t>C001439</t>
  </si>
  <si>
    <t>C001440</t>
  </si>
  <si>
    <t>HUBERT PAUL LAUFFS</t>
  </si>
  <si>
    <t>C001441</t>
  </si>
  <si>
    <t>C001442</t>
  </si>
  <si>
    <t>C001443</t>
  </si>
  <si>
    <t>C001444</t>
  </si>
  <si>
    <t>C001445</t>
  </si>
  <si>
    <t>C001446</t>
  </si>
  <si>
    <t>C001447</t>
  </si>
  <si>
    <t>C001448</t>
  </si>
  <si>
    <t>C001449</t>
  </si>
  <si>
    <t>C001450</t>
  </si>
  <si>
    <t>C001451</t>
  </si>
  <si>
    <t>C001452</t>
  </si>
  <si>
    <t>C001453</t>
  </si>
  <si>
    <t>C001454</t>
  </si>
  <si>
    <t>C001455</t>
  </si>
  <si>
    <t>C001456</t>
  </si>
  <si>
    <t>HARBINSON RANCH</t>
  </si>
  <si>
    <t>C001457</t>
  </si>
  <si>
    <t>MONTGOMERY-GILL RANCH COMPANY</t>
  </si>
  <si>
    <t>C001458</t>
  </si>
  <si>
    <t>C001459</t>
  </si>
  <si>
    <t>C001460</t>
  </si>
  <si>
    <t>C001461</t>
  </si>
  <si>
    <t>C001462</t>
  </si>
  <si>
    <t>C001463</t>
  </si>
  <si>
    <t>C001464</t>
  </si>
  <si>
    <t>C001465</t>
  </si>
  <si>
    <t>C001466</t>
  </si>
  <si>
    <t>C001467</t>
  </si>
  <si>
    <t>C001468</t>
  </si>
  <si>
    <t>C001469</t>
  </si>
  <si>
    <t>C001470</t>
  </si>
  <si>
    <t>C001471</t>
  </si>
  <si>
    <t>C001472</t>
  </si>
  <si>
    <t>C001473</t>
  </si>
  <si>
    <t>C001474</t>
  </si>
  <si>
    <t>C001475</t>
  </si>
  <si>
    <t>C001476</t>
  </si>
  <si>
    <t>C001477</t>
  </si>
  <si>
    <t>C001478</t>
  </si>
  <si>
    <t>C001479</t>
  </si>
  <si>
    <t>C001480</t>
  </si>
  <si>
    <t>C001481</t>
  </si>
  <si>
    <t>C001482</t>
  </si>
  <si>
    <t>C001483</t>
  </si>
  <si>
    <t>C001484</t>
  </si>
  <si>
    <t>C001485</t>
  </si>
  <si>
    <t>C001486</t>
  </si>
  <si>
    <t>C001487</t>
  </si>
  <si>
    <t>C001488</t>
  </si>
  <si>
    <t>C001489</t>
  </si>
  <si>
    <t>C001490</t>
  </si>
  <si>
    <t>C001491</t>
  </si>
  <si>
    <t>C001492</t>
  </si>
  <si>
    <t>C001493</t>
  </si>
  <si>
    <t>C001494</t>
  </si>
  <si>
    <t>C001495</t>
  </si>
  <si>
    <t>C001496</t>
  </si>
  <si>
    <t>C001497</t>
  </si>
  <si>
    <t>C001498</t>
  </si>
  <si>
    <t>C001499</t>
  </si>
  <si>
    <t>C001500</t>
  </si>
  <si>
    <t>C001501</t>
  </si>
  <si>
    <t>C001502</t>
  </si>
  <si>
    <t>WASS INVESTMENTS</t>
  </si>
  <si>
    <t>C001503</t>
  </si>
  <si>
    <t>C001504</t>
  </si>
  <si>
    <t>C001505</t>
  </si>
  <si>
    <t>MICHAEL K STURM</t>
  </si>
  <si>
    <t>C001506</t>
  </si>
  <si>
    <t>GERALD W GARCIA</t>
  </si>
  <si>
    <t>C001507</t>
  </si>
  <si>
    <t>C001508</t>
  </si>
  <si>
    <t>ROBERT C MCCRACKEN</t>
  </si>
  <si>
    <t>C001509</t>
  </si>
  <si>
    <t>C001510</t>
  </si>
  <si>
    <t>C001511</t>
  </si>
  <si>
    <t>ROGER C WILBUR</t>
  </si>
  <si>
    <t>C001512</t>
  </si>
  <si>
    <t>C001513</t>
  </si>
  <si>
    <t>PAUL B SKINNER</t>
  </si>
  <si>
    <t>C001514</t>
  </si>
  <si>
    <t>TIM VAN  WAGNER</t>
  </si>
  <si>
    <t>C001515</t>
  </si>
  <si>
    <t>ELIZABETH SCHUGREN TRUST</t>
  </si>
  <si>
    <t>C001516</t>
  </si>
  <si>
    <t>C001517</t>
  </si>
  <si>
    <t>RUSSELL J HERBERT</t>
  </si>
  <si>
    <t>C001518</t>
  </si>
  <si>
    <t>C001519</t>
  </si>
  <si>
    <t>C001520</t>
  </si>
  <si>
    <t>NICHOL HILL RANCH</t>
  </si>
  <si>
    <t>C001521</t>
  </si>
  <si>
    <t>CONNIE J BIEHLE</t>
  </si>
  <si>
    <t>C001522</t>
  </si>
  <si>
    <t>JAMES R STUART</t>
  </si>
  <si>
    <t>C001523</t>
  </si>
  <si>
    <t>C001524</t>
  </si>
  <si>
    <t>WILLIAM T PECKHAM</t>
  </si>
  <si>
    <t>C001525</t>
  </si>
  <si>
    <t>THEODOCIA W MCKENZIE</t>
  </si>
  <si>
    <t>C001526</t>
  </si>
  <si>
    <t>CHARLES J ROBERTSON</t>
  </si>
  <si>
    <t>C001527</t>
  </si>
  <si>
    <t>ELLEN  ALMOND</t>
  </si>
  <si>
    <t>C001528</t>
  </si>
  <si>
    <t>C001529</t>
  </si>
  <si>
    <t>C001530</t>
  </si>
  <si>
    <t>FREDERICK J HAAS</t>
  </si>
  <si>
    <t>C001531</t>
  </si>
  <si>
    <t>C001532</t>
  </si>
  <si>
    <t>C001533</t>
  </si>
  <si>
    <t>C001534</t>
  </si>
  <si>
    <t>C001535</t>
  </si>
  <si>
    <t>C001536</t>
  </si>
  <si>
    <t>C001537</t>
  </si>
  <si>
    <t>C001538</t>
  </si>
  <si>
    <t>C001539</t>
  </si>
  <si>
    <t>C001540</t>
  </si>
  <si>
    <t>C001541</t>
  </si>
  <si>
    <t>C001542</t>
  </si>
  <si>
    <t>C001543</t>
  </si>
  <si>
    <t>C001544</t>
  </si>
  <si>
    <t>C001545</t>
  </si>
  <si>
    <t>C001546</t>
  </si>
  <si>
    <t>C001547</t>
  </si>
  <si>
    <t>C001548</t>
  </si>
  <si>
    <t>C001550</t>
  </si>
  <si>
    <t>DAN STADTLER FAMILY RANCHES LLC</t>
  </si>
  <si>
    <t>C001551</t>
  </si>
  <si>
    <t>ERIC THOMAS FINLEY</t>
  </si>
  <si>
    <t>C001552</t>
  </si>
  <si>
    <t>C001553</t>
  </si>
  <si>
    <t>C001554</t>
  </si>
  <si>
    <t>JERRY  COOKSON</t>
  </si>
  <si>
    <t>C001555</t>
  </si>
  <si>
    <t>CYNTHIA T MILES</t>
  </si>
  <si>
    <t>C001556</t>
  </si>
  <si>
    <t>MARY C GORDON</t>
  </si>
  <si>
    <t>C001557</t>
  </si>
  <si>
    <t>C001558</t>
  </si>
  <si>
    <t>C001559</t>
  </si>
  <si>
    <t>BOB  ERRECA</t>
  </si>
  <si>
    <t>C001560</t>
  </si>
  <si>
    <t>RUTH  ESTEY</t>
  </si>
  <si>
    <t>C001561</t>
  </si>
  <si>
    <t>C001562</t>
  </si>
  <si>
    <t>JOHN AND GAIL KAUTZ FAMILY TRUST</t>
  </si>
  <si>
    <t>C001563</t>
  </si>
  <si>
    <t>ROONEY BROTHERS INC</t>
  </si>
  <si>
    <t>C001564</t>
  </si>
  <si>
    <t>DOUGLAS   THOMASON</t>
  </si>
  <si>
    <t>C001565</t>
  </si>
  <si>
    <t>C001566</t>
  </si>
  <si>
    <t>C001567</t>
  </si>
  <si>
    <t>C001568</t>
  </si>
  <si>
    <t>C001569</t>
  </si>
  <si>
    <t>A C SHAW</t>
  </si>
  <si>
    <t>C001570</t>
  </si>
  <si>
    <t>FORREST  LEWIS</t>
  </si>
  <si>
    <t>C001571</t>
  </si>
  <si>
    <t>C001572</t>
  </si>
  <si>
    <t>RONNY W PRICE</t>
  </si>
  <si>
    <t>C001573</t>
  </si>
  <si>
    <t>NANCY L WARD</t>
  </si>
  <si>
    <t>C001574</t>
  </si>
  <si>
    <t>EST OF DOUGLAS R WARD</t>
  </si>
  <si>
    <t>C001575</t>
  </si>
  <si>
    <t>C001576</t>
  </si>
  <si>
    <t>C001577</t>
  </si>
  <si>
    <t>C001578</t>
  </si>
  <si>
    <t>C001579</t>
  </si>
  <si>
    <t>GEORGE TURNER GREGORY</t>
  </si>
  <si>
    <t>C001580</t>
  </si>
  <si>
    <t>RICHARD E CROWELL</t>
  </si>
  <si>
    <t>C001581</t>
  </si>
  <si>
    <t>EST OF MARGARET ROWELL</t>
  </si>
  <si>
    <t>C001582</t>
  </si>
  <si>
    <t>C001584</t>
  </si>
  <si>
    <t>COTTONWOOD CREEK RANCH</t>
  </si>
  <si>
    <t>C001585</t>
  </si>
  <si>
    <t>C001586</t>
  </si>
  <si>
    <t>C001587</t>
  </si>
  <si>
    <t>C001588</t>
  </si>
  <si>
    <t>TOMA AND ASSOCIATES, INC</t>
  </si>
  <si>
    <t>C001589</t>
  </si>
  <si>
    <t>C001590</t>
  </si>
  <si>
    <t>C001591</t>
  </si>
  <si>
    <t>C001592</t>
  </si>
  <si>
    <t>C001593</t>
  </si>
  <si>
    <t>C001594</t>
  </si>
  <si>
    <t>C001595</t>
  </si>
  <si>
    <t>C001596</t>
  </si>
  <si>
    <t>C001597</t>
  </si>
  <si>
    <t>C001598</t>
  </si>
  <si>
    <t>C001599</t>
  </si>
  <si>
    <t>C001600</t>
  </si>
  <si>
    <t>C001601</t>
  </si>
  <si>
    <t>C001602</t>
  </si>
  <si>
    <t>C001603</t>
  </si>
  <si>
    <t>C001604</t>
  </si>
  <si>
    <t>C001605</t>
  </si>
  <si>
    <t>C001606</t>
  </si>
  <si>
    <t>C001607</t>
  </si>
  <si>
    <t>C001608</t>
  </si>
  <si>
    <t>C001609</t>
  </si>
  <si>
    <t>C001610</t>
  </si>
  <si>
    <t>C001611</t>
  </si>
  <si>
    <t>C001612</t>
  </si>
  <si>
    <t>C001613</t>
  </si>
  <si>
    <t>C001614</t>
  </si>
  <si>
    <t>C001615</t>
  </si>
  <si>
    <t>TISCORNIA RANCHES INC</t>
  </si>
  <si>
    <t>C001616</t>
  </si>
  <si>
    <t>TISCORNIA</t>
  </si>
  <si>
    <t>C001617</t>
  </si>
  <si>
    <t>C001618</t>
  </si>
  <si>
    <t>C001619</t>
  </si>
  <si>
    <t>VIANO FAMILY</t>
  </si>
  <si>
    <t>C001620</t>
  </si>
  <si>
    <t>C001621</t>
  </si>
  <si>
    <t>C001622</t>
  </si>
  <si>
    <t>C001623</t>
  </si>
  <si>
    <t>C001624</t>
  </si>
  <si>
    <t>C001625</t>
  </si>
  <si>
    <t>C001626</t>
  </si>
  <si>
    <t>C001627</t>
  </si>
  <si>
    <t>C001628</t>
  </si>
  <si>
    <t>C001629</t>
  </si>
  <si>
    <t>C001630</t>
  </si>
  <si>
    <t>C001631</t>
  </si>
  <si>
    <t>C001632</t>
  </si>
  <si>
    <t>C001633</t>
  </si>
  <si>
    <t>C001634</t>
  </si>
  <si>
    <t>C001635</t>
  </si>
  <si>
    <t>C001636</t>
  </si>
  <si>
    <t>C001637</t>
  </si>
  <si>
    <t>C001638</t>
  </si>
  <si>
    <t>C001639</t>
  </si>
  <si>
    <t>C001640</t>
  </si>
  <si>
    <t>C001641</t>
  </si>
  <si>
    <t>C001642</t>
  </si>
  <si>
    <t>C001643</t>
  </si>
  <si>
    <t>C001644</t>
  </si>
  <si>
    <t>C001645</t>
  </si>
  <si>
    <t>TERHEL FARMS INC</t>
  </si>
  <si>
    <t>C001646</t>
  </si>
  <si>
    <t>C001647</t>
  </si>
  <si>
    <t>C001648</t>
  </si>
  <si>
    <t>C001649</t>
  </si>
  <si>
    <t>C001650</t>
  </si>
  <si>
    <t>C001651</t>
  </si>
  <si>
    <t>C001652</t>
  </si>
  <si>
    <t>C001653</t>
  </si>
  <si>
    <t>C001654</t>
  </si>
  <si>
    <t>C001655</t>
  </si>
  <si>
    <t>C001656</t>
  </si>
  <si>
    <t>C001657</t>
  </si>
  <si>
    <t>C001658</t>
  </si>
  <si>
    <t>C001659</t>
  </si>
  <si>
    <t>C001660</t>
  </si>
  <si>
    <t>C001661</t>
  </si>
  <si>
    <t>C001662</t>
  </si>
  <si>
    <t>C001663</t>
  </si>
  <si>
    <t>C001664</t>
  </si>
  <si>
    <t>C001665</t>
  </si>
  <si>
    <t>EDCEL NV</t>
  </si>
  <si>
    <t>C001666</t>
  </si>
  <si>
    <t>C001667</t>
  </si>
  <si>
    <t>C001668</t>
  </si>
  <si>
    <t>C001669</t>
  </si>
  <si>
    <t>C001670</t>
  </si>
  <si>
    <t>C001671</t>
  </si>
  <si>
    <t>C001672</t>
  </si>
  <si>
    <t>C001673</t>
  </si>
  <si>
    <t>C001674</t>
  </si>
  <si>
    <t>TOBIAS FAMILY TRUST</t>
  </si>
  <si>
    <t>C001675</t>
  </si>
  <si>
    <t>C001676</t>
  </si>
  <si>
    <t>C001677</t>
  </si>
  <si>
    <t>C001678</t>
  </si>
  <si>
    <t>C001679</t>
  </si>
  <si>
    <t>C001680</t>
  </si>
  <si>
    <t>C001681</t>
  </si>
  <si>
    <t>C001682</t>
  </si>
  <si>
    <t>C001683</t>
  </si>
  <si>
    <t>C001684</t>
  </si>
  <si>
    <t>C001685</t>
  </si>
  <si>
    <t>C001686</t>
  </si>
  <si>
    <t>C001687</t>
  </si>
  <si>
    <t>C001688</t>
  </si>
  <si>
    <t>C001689</t>
  </si>
  <si>
    <t>C001690</t>
  </si>
  <si>
    <t>C001691</t>
  </si>
  <si>
    <t>C001692</t>
  </si>
  <si>
    <t>C001693</t>
  </si>
  <si>
    <t>C001694</t>
  </si>
  <si>
    <t>C001695</t>
  </si>
  <si>
    <t>C001696</t>
  </si>
  <si>
    <t>C001697</t>
  </si>
  <si>
    <t>C001698</t>
  </si>
  <si>
    <t>C001699</t>
  </si>
  <si>
    <t>C001700</t>
  </si>
  <si>
    <t>C001701</t>
  </si>
  <si>
    <t>C001702</t>
  </si>
  <si>
    <t>ROY D WICE</t>
  </si>
  <si>
    <t>C001703</t>
  </si>
  <si>
    <t>BERNARD  ELBINGER</t>
  </si>
  <si>
    <t>C001704</t>
  </si>
  <si>
    <t>RUSSELL C HUNTER</t>
  </si>
  <si>
    <t>C001705</t>
  </si>
  <si>
    <t>KEVIN  POST</t>
  </si>
  <si>
    <t>C001706</t>
  </si>
  <si>
    <t>TULLOCH FAMILY PARTNERS LP</t>
  </si>
  <si>
    <t>C001708</t>
  </si>
  <si>
    <t>CARLEEN G LEISS TRUST DATED MARCH 16 1993</t>
  </si>
  <si>
    <t>C001709</t>
  </si>
  <si>
    <t>DEVERY  L  MINOR</t>
  </si>
  <si>
    <t>C001710</t>
  </si>
  <si>
    <t>C001712</t>
  </si>
  <si>
    <t>BERT  ELWORTHY</t>
  </si>
  <si>
    <t>C001713</t>
  </si>
  <si>
    <t>C001714</t>
  </si>
  <si>
    <t>C001715</t>
  </si>
  <si>
    <t>MARK  HIGGINS</t>
  </si>
  <si>
    <t>C001716</t>
  </si>
  <si>
    <t>C001717</t>
  </si>
  <si>
    <t>JOHN H HINRICHS</t>
  </si>
  <si>
    <t>C001718</t>
  </si>
  <si>
    <t>C001719</t>
  </si>
  <si>
    <t>MIRIAM M HINRICHS</t>
  </si>
  <si>
    <t>C001720</t>
  </si>
  <si>
    <t>EATON ROUGHS RANCH LAND LLC</t>
  </si>
  <si>
    <t>C001721</t>
  </si>
  <si>
    <t>HOWARD  LEWIS</t>
  </si>
  <si>
    <t>C001722</t>
  </si>
  <si>
    <t>C001723</t>
  </si>
  <si>
    <t>JOSEPH S GUIDETTI</t>
  </si>
  <si>
    <t>C001724</t>
  </si>
  <si>
    <t>C001725</t>
  </si>
  <si>
    <t>C001726</t>
  </si>
  <si>
    <t>C001727</t>
  </si>
  <si>
    <t>VICTOR   MENDES</t>
  </si>
  <si>
    <t>C001728</t>
  </si>
  <si>
    <t>PAUL L WATTIS</t>
  </si>
  <si>
    <t>C001729</t>
  </si>
  <si>
    <t>C001730</t>
  </si>
  <si>
    <t>C001731</t>
  </si>
  <si>
    <t>C001732</t>
  </si>
  <si>
    <t>C001733</t>
  </si>
  <si>
    <t>C001734</t>
  </si>
  <si>
    <t>C001735</t>
  </si>
  <si>
    <t>C001736</t>
  </si>
  <si>
    <t>JOHN D CRONIN</t>
  </si>
  <si>
    <t>C001737</t>
  </si>
  <si>
    <t>C001738</t>
  </si>
  <si>
    <t>C001739</t>
  </si>
  <si>
    <t>ASBILL VALLEY RANCH</t>
  </si>
  <si>
    <t>C001740</t>
  </si>
  <si>
    <t>C001741</t>
  </si>
  <si>
    <t>C001742</t>
  </si>
  <si>
    <t>C001743</t>
  </si>
  <si>
    <t>C001744</t>
  </si>
  <si>
    <t>C001745</t>
  </si>
  <si>
    <t>DORRANCE RANCHES LP</t>
  </si>
  <si>
    <t>C001746</t>
  </si>
  <si>
    <t>C001747</t>
  </si>
  <si>
    <t>C001748</t>
  </si>
  <si>
    <t>C001749</t>
  </si>
  <si>
    <t>C001750</t>
  </si>
  <si>
    <t>C001751</t>
  </si>
  <si>
    <t>C001752</t>
  </si>
  <si>
    <t>C001753</t>
  </si>
  <si>
    <t>C001754</t>
  </si>
  <si>
    <t>C001755</t>
  </si>
  <si>
    <t>C001756</t>
  </si>
  <si>
    <t>C001757</t>
  </si>
  <si>
    <t>KEVIN JAMES MCCONNEN</t>
  </si>
  <si>
    <t>C001758</t>
  </si>
  <si>
    <t>EDWIN  FALLEK</t>
  </si>
  <si>
    <t>C001759</t>
  </si>
  <si>
    <t>C001760</t>
  </si>
  <si>
    <t>EDWARD  BUCHANAN</t>
  </si>
  <si>
    <t>C001761</t>
  </si>
  <si>
    <t>JILL J OWENS</t>
  </si>
  <si>
    <t>C001762</t>
  </si>
  <si>
    <t>GEORGE MICHAEL OWENS</t>
  </si>
  <si>
    <t>C001763</t>
  </si>
  <si>
    <t>C001764</t>
  </si>
  <si>
    <t>JAMES D AND GAY D VER STEEG TRUST</t>
  </si>
  <si>
    <t>C001765</t>
  </si>
  <si>
    <t>C001766</t>
  </si>
  <si>
    <t>C001767</t>
  </si>
  <si>
    <t>JAMES WILLIAM LANIER</t>
  </si>
  <si>
    <t>C001768</t>
  </si>
  <si>
    <t>DEBRA L CAHOON</t>
  </si>
  <si>
    <t>C001769</t>
  </si>
  <si>
    <t>EVERETT D PHILP</t>
  </si>
  <si>
    <t>C001770</t>
  </si>
  <si>
    <t>WE AND MJ TYLER SURVIVING REVOCABLE TRUST 4/20/2010</t>
  </si>
  <si>
    <t>C001771</t>
  </si>
  <si>
    <t>VERNACE B GOTT</t>
  </si>
  <si>
    <t>C001772</t>
  </si>
  <si>
    <t>MELVIN H GOTT</t>
  </si>
  <si>
    <t>C001773</t>
  </si>
  <si>
    <t>C001774</t>
  </si>
  <si>
    <t>LESLIE A SULLIVAN</t>
  </si>
  <si>
    <t>C001775</t>
  </si>
  <si>
    <t>ELISE M SANDOZ</t>
  </si>
  <si>
    <t>C001776</t>
  </si>
  <si>
    <t>WESLEY PHILLIP AUSTIN</t>
  </si>
  <si>
    <t>C001777</t>
  </si>
  <si>
    <t>EST OF GUY WARREN</t>
  </si>
  <si>
    <t>C001778</t>
  </si>
  <si>
    <t>C001779</t>
  </si>
  <si>
    <t>C001780</t>
  </si>
  <si>
    <t>GLORIA M LANIER</t>
  </si>
  <si>
    <t>C001781</t>
  </si>
  <si>
    <t>PM RANCH LLC</t>
  </si>
  <si>
    <t>C001782</t>
  </si>
  <si>
    <t>C001783</t>
  </si>
  <si>
    <t>C001784</t>
  </si>
  <si>
    <t>C001785</t>
  </si>
  <si>
    <t>C001786</t>
  </si>
  <si>
    <t>C001787</t>
  </si>
  <si>
    <t>C001788</t>
  </si>
  <si>
    <t>C001789</t>
  </si>
  <si>
    <t>C001790</t>
  </si>
  <si>
    <t>C001791</t>
  </si>
  <si>
    <t>C001792</t>
  </si>
  <si>
    <t>C001793</t>
  </si>
  <si>
    <t>DANCING STAR FOUNDATION</t>
  </si>
  <si>
    <t>C001794</t>
  </si>
  <si>
    <t>C001795</t>
  </si>
  <si>
    <t>WILLMS RANCH LLC</t>
  </si>
  <si>
    <t>C001796</t>
  </si>
  <si>
    <t>C001797</t>
  </si>
  <si>
    <t>C001798</t>
  </si>
  <si>
    <t>C001799</t>
  </si>
  <si>
    <t>CHARLOTTE L PORTER</t>
  </si>
  <si>
    <t>C001800</t>
  </si>
  <si>
    <t>GEORGE W CHAPMAN AND MARGARET S CHAPMAN FAMILY TRUST</t>
  </si>
  <si>
    <t>C001801</t>
  </si>
  <si>
    <t>C001802</t>
  </si>
  <si>
    <t>C001803</t>
  </si>
  <si>
    <t>C001804</t>
  </si>
  <si>
    <t>TEHAMA ANGUS RANCH INC</t>
  </si>
  <si>
    <t>C001805</t>
  </si>
  <si>
    <t>C001806</t>
  </si>
  <si>
    <t>RONALD  LEE HUNT</t>
  </si>
  <si>
    <t>C001807</t>
  </si>
  <si>
    <t>LOUIS J DAVIES</t>
  </si>
  <si>
    <t>C001808</t>
  </si>
  <si>
    <t>ROBERT R VIEIRA</t>
  </si>
  <si>
    <t>C001809</t>
  </si>
  <si>
    <t>C001810</t>
  </si>
  <si>
    <t>C001811</t>
  </si>
  <si>
    <t>C001812</t>
  </si>
  <si>
    <t>C001813</t>
  </si>
  <si>
    <t>C001814</t>
  </si>
  <si>
    <t>C001815</t>
  </si>
  <si>
    <t>C001816</t>
  </si>
  <si>
    <t>C001817</t>
  </si>
  <si>
    <t>C001818</t>
  </si>
  <si>
    <t>C001819</t>
  </si>
  <si>
    <t>C001820</t>
  </si>
  <si>
    <t>C001821</t>
  </si>
  <si>
    <t>C001822</t>
  </si>
  <si>
    <t>C001823</t>
  </si>
  <si>
    <t>C001824</t>
  </si>
  <si>
    <t>C001825</t>
  </si>
  <si>
    <t>C001826</t>
  </si>
  <si>
    <t>VARIAN FAMILY LLC</t>
  </si>
  <si>
    <t>C001827</t>
  </si>
  <si>
    <t>C001828</t>
  </si>
  <si>
    <t>C001829</t>
  </si>
  <si>
    <t>C001830</t>
  </si>
  <si>
    <t>C001831</t>
  </si>
  <si>
    <t>C001832</t>
  </si>
  <si>
    <t>C001833</t>
  </si>
  <si>
    <t>C001834</t>
  </si>
  <si>
    <t>C001835</t>
  </si>
  <si>
    <t>C001836</t>
  </si>
  <si>
    <t>C001837</t>
  </si>
  <si>
    <t>C001838</t>
  </si>
  <si>
    <t>C001839</t>
  </si>
  <si>
    <t>C001840</t>
  </si>
  <si>
    <t>C001841</t>
  </si>
  <si>
    <t>C001842</t>
  </si>
  <si>
    <t>C001843</t>
  </si>
  <si>
    <t>C001844</t>
  </si>
  <si>
    <t>C001845</t>
  </si>
  <si>
    <t>C001846</t>
  </si>
  <si>
    <t>C001847</t>
  </si>
  <si>
    <t>SANTA CLARA  CO PARKS &amp; REC DEPT</t>
  </si>
  <si>
    <t>C001848</t>
  </si>
  <si>
    <t>C001849</t>
  </si>
  <si>
    <t>C001850</t>
  </si>
  <si>
    <t>C001851</t>
  </si>
  <si>
    <t>C001852</t>
  </si>
  <si>
    <t>C001853</t>
  </si>
  <si>
    <t>C001854</t>
  </si>
  <si>
    <t>C001855</t>
  </si>
  <si>
    <t>C001856</t>
  </si>
  <si>
    <t>C001857</t>
  </si>
  <si>
    <t>C001858</t>
  </si>
  <si>
    <t>C001859</t>
  </si>
  <si>
    <t>C001860</t>
  </si>
  <si>
    <t>C001861</t>
  </si>
  <si>
    <t>C001862</t>
  </si>
  <si>
    <t>C001863</t>
  </si>
  <si>
    <t>C001864</t>
  </si>
  <si>
    <t>C001865</t>
  </si>
  <si>
    <t>C001866</t>
  </si>
  <si>
    <t>C001867</t>
  </si>
  <si>
    <t>C001868</t>
  </si>
  <si>
    <t>C001869</t>
  </si>
  <si>
    <t>C001870</t>
  </si>
  <si>
    <t>C001871</t>
  </si>
  <si>
    <t>C001872</t>
  </si>
  <si>
    <t>C001873</t>
  </si>
  <si>
    <t>C001874</t>
  </si>
  <si>
    <t>C001875</t>
  </si>
  <si>
    <t>C001876</t>
  </si>
  <si>
    <t>C001877</t>
  </si>
  <si>
    <t>C001878</t>
  </si>
  <si>
    <t>C001879</t>
  </si>
  <si>
    <t>C001880</t>
  </si>
  <si>
    <t>C001881</t>
  </si>
  <si>
    <t>C001882</t>
  </si>
  <si>
    <t>C001883</t>
  </si>
  <si>
    <t>C001884</t>
  </si>
  <si>
    <t>C001885</t>
  </si>
  <si>
    <t>C001886</t>
  </si>
  <si>
    <t>C001887</t>
  </si>
  <si>
    <t>C001888</t>
  </si>
  <si>
    <t>C001889</t>
  </si>
  <si>
    <t>C001890</t>
  </si>
  <si>
    <t>C001891</t>
  </si>
  <si>
    <t>C001892</t>
  </si>
  <si>
    <t>C001893</t>
  </si>
  <si>
    <t>C001894</t>
  </si>
  <si>
    <t>C001895</t>
  </si>
  <si>
    <t>C001896</t>
  </si>
  <si>
    <t>C001897</t>
  </si>
  <si>
    <t>C001898</t>
  </si>
  <si>
    <t>C001899</t>
  </si>
  <si>
    <t>C001900</t>
  </si>
  <si>
    <t>C001901</t>
  </si>
  <si>
    <t>C001902</t>
  </si>
  <si>
    <t>C001903</t>
  </si>
  <si>
    <t>CINDY  L  AMES</t>
  </si>
  <si>
    <t>C001904</t>
  </si>
  <si>
    <t>C001905</t>
  </si>
  <si>
    <t>C001906</t>
  </si>
  <si>
    <t>C001907</t>
  </si>
  <si>
    <t>C001908</t>
  </si>
  <si>
    <t>LELAND B SWETT</t>
  </si>
  <si>
    <t>C001909</t>
  </si>
  <si>
    <t>AMARAL RANCH LLC, PENSION PLAN &amp; TRUST</t>
  </si>
  <si>
    <t>C001910</t>
  </si>
  <si>
    <t>C001911</t>
  </si>
  <si>
    <t>C001912</t>
  </si>
  <si>
    <t>ALBERT W JOINER</t>
  </si>
  <si>
    <t>C001913</t>
  </si>
  <si>
    <t>C001914</t>
  </si>
  <si>
    <t>HENRY  PORATH</t>
  </si>
  <si>
    <t>C001915</t>
  </si>
  <si>
    <t>ROBERT B CARTER</t>
  </si>
  <si>
    <t>C001916</t>
  </si>
  <si>
    <t>CAPAY FAMILY RANCH LLC</t>
  </si>
  <si>
    <t>C001917</t>
  </si>
  <si>
    <t>C001918</t>
  </si>
  <si>
    <t>C001919</t>
  </si>
  <si>
    <t>C001920</t>
  </si>
  <si>
    <t>C001921</t>
  </si>
  <si>
    <t>C001922</t>
  </si>
  <si>
    <t>C001923</t>
  </si>
  <si>
    <t>HAMILTON 2012 REV TRUST</t>
  </si>
  <si>
    <t>C001924</t>
  </si>
  <si>
    <t>FRANK  ONETO</t>
  </si>
  <si>
    <t>C001925</t>
  </si>
  <si>
    <t>TERRY  A MCKEE</t>
  </si>
  <si>
    <t>C001926</t>
  </si>
  <si>
    <t>C001927</t>
  </si>
  <si>
    <t>MARK   VAUGHAN</t>
  </si>
  <si>
    <t>C001928</t>
  </si>
  <si>
    <t>C001929</t>
  </si>
  <si>
    <t>ARTHUR M LUCOT TRUST 1998</t>
  </si>
  <si>
    <t>C001930</t>
  </si>
  <si>
    <t>C001931</t>
  </si>
  <si>
    <t>MCLAUGHLIN HOMESTEAD RANCHING LLC</t>
  </si>
  <si>
    <t>C001932</t>
  </si>
  <si>
    <t>C001933</t>
  </si>
  <si>
    <t>C001934</t>
  </si>
  <si>
    <t>HERTLEIN RANCH</t>
  </si>
  <si>
    <t>C001935</t>
  </si>
  <si>
    <t>C001936</t>
  </si>
  <si>
    <t>C001937</t>
  </si>
  <si>
    <t>IRENE NICOL LIFE ESTATE &amp; FRANK NICOL</t>
  </si>
  <si>
    <t>C001938</t>
  </si>
  <si>
    <t>EDITH  BYXBE</t>
  </si>
  <si>
    <t>C001939</t>
  </si>
  <si>
    <t>JOHN C HUNEKE</t>
  </si>
  <si>
    <t>C001940</t>
  </si>
  <si>
    <t>C001941</t>
  </si>
  <si>
    <t>C001942</t>
  </si>
  <si>
    <t>C001943</t>
  </si>
  <si>
    <t>C001944</t>
  </si>
  <si>
    <t>CHARLES   GUSTAFSON</t>
  </si>
  <si>
    <t>C001945</t>
  </si>
  <si>
    <t>LAWRENCE H WILLIAMS</t>
  </si>
  <si>
    <t>C001946</t>
  </si>
  <si>
    <t>C001947</t>
  </si>
  <si>
    <t>MARY E WOOLSEY TRUST</t>
  </si>
  <si>
    <t>C001948</t>
  </si>
  <si>
    <t>ALAIN   WAEBER</t>
  </si>
  <si>
    <t>C001949</t>
  </si>
  <si>
    <t>CHARLES W ROBINSON</t>
  </si>
  <si>
    <t>C001950</t>
  </si>
  <si>
    <t>C001951</t>
  </si>
  <si>
    <t>C001952</t>
  </si>
  <si>
    <t>C001953</t>
  </si>
  <si>
    <t>C001954</t>
  </si>
  <si>
    <t>C001955</t>
  </si>
  <si>
    <t>C001956</t>
  </si>
  <si>
    <t>C001957</t>
  </si>
  <si>
    <t>C001958</t>
  </si>
  <si>
    <t>C001959</t>
  </si>
  <si>
    <t>C001960</t>
  </si>
  <si>
    <t>MAUREEN LADY BUG DOHERTY</t>
  </si>
  <si>
    <t>C001961</t>
  </si>
  <si>
    <t>C001962</t>
  </si>
  <si>
    <t>C001963</t>
  </si>
  <si>
    <t>NORENE RANCHES, INC</t>
  </si>
  <si>
    <t>C001964</t>
  </si>
  <si>
    <t>C001965</t>
  </si>
  <si>
    <t>C001966</t>
  </si>
  <si>
    <t>C001967</t>
  </si>
  <si>
    <t>C001968</t>
  </si>
  <si>
    <t>NCS EXCHANGE PROFESSIONALS LLC</t>
  </si>
  <si>
    <t>C001969</t>
  </si>
  <si>
    <t>WALTER A KRELL</t>
  </si>
  <si>
    <t>C001970</t>
  </si>
  <si>
    <t>C001971</t>
  </si>
  <si>
    <t>C001972</t>
  </si>
  <si>
    <t>C001973</t>
  </si>
  <si>
    <t>C001974</t>
  </si>
  <si>
    <t>JAMES L NUNEZ</t>
  </si>
  <si>
    <t>C001975</t>
  </si>
  <si>
    <t>C001976</t>
  </si>
  <si>
    <t>ROSENDO   CHAVEZ</t>
  </si>
  <si>
    <t>C001977</t>
  </si>
  <si>
    <t>C001978</t>
  </si>
  <si>
    <t>MELVIN E WILLIAMSON</t>
  </si>
  <si>
    <t>C001980</t>
  </si>
  <si>
    <t>ADELAIDE  MINETT</t>
  </si>
  <si>
    <t>C001981</t>
  </si>
  <si>
    <t>HELEN   COTTON</t>
  </si>
  <si>
    <t>C001982</t>
  </si>
  <si>
    <t>HERMAN F KOOPMANN</t>
  </si>
  <si>
    <t>C001983</t>
  </si>
  <si>
    <t>C001984</t>
  </si>
  <si>
    <t>C001985</t>
  </si>
  <si>
    <t>ELLIOTT LAND &amp; CATTLE COMPANY</t>
  </si>
  <si>
    <t>C001986</t>
  </si>
  <si>
    <t>C001987</t>
  </si>
  <si>
    <t>C001988</t>
  </si>
  <si>
    <t>C001989</t>
  </si>
  <si>
    <t>C001990</t>
  </si>
  <si>
    <t>C001991</t>
  </si>
  <si>
    <t>C001992</t>
  </si>
  <si>
    <t>C001993</t>
  </si>
  <si>
    <t>C001994</t>
  </si>
  <si>
    <t>C001995</t>
  </si>
  <si>
    <t>C001996</t>
  </si>
  <si>
    <t>C001997</t>
  </si>
  <si>
    <t>THOMAS BROTHERS</t>
  </si>
  <si>
    <t>C001998</t>
  </si>
  <si>
    <t>C001999</t>
  </si>
  <si>
    <t>C002000</t>
  </si>
  <si>
    <t>C002001</t>
  </si>
  <si>
    <t>C002002</t>
  </si>
  <si>
    <t>C002003</t>
  </si>
  <si>
    <t>C002004</t>
  </si>
  <si>
    <t>C002005</t>
  </si>
  <si>
    <t>C002006</t>
  </si>
  <si>
    <t>C002007</t>
  </si>
  <si>
    <t>ELDRED L LANE</t>
  </si>
  <si>
    <t>C002008</t>
  </si>
  <si>
    <t>C002009</t>
  </si>
  <si>
    <t>BRIAN MELVIN WALKER</t>
  </si>
  <si>
    <t>C002010</t>
  </si>
  <si>
    <t>C002011</t>
  </si>
  <si>
    <t>C002012</t>
  </si>
  <si>
    <t>C002013</t>
  </si>
  <si>
    <t>C002014</t>
  </si>
  <si>
    <t>C002015</t>
  </si>
  <si>
    <t>C002016</t>
  </si>
  <si>
    <t>GUERRA PEPPER TREE RANCH LLC</t>
  </si>
  <si>
    <t>C002017</t>
  </si>
  <si>
    <t>C002018</t>
  </si>
  <si>
    <t>MAZIE CARLON WOOLSTENHULME LIVING TRUST</t>
  </si>
  <si>
    <t>C002019</t>
  </si>
  <si>
    <t>C002020</t>
  </si>
  <si>
    <t>C002021</t>
  </si>
  <si>
    <t>C002022</t>
  </si>
  <si>
    <t>C002023</t>
  </si>
  <si>
    <t>C002024</t>
  </si>
  <si>
    <t>WILLMS FAMILY PARTNERSHIP</t>
  </si>
  <si>
    <t>C002025</t>
  </si>
  <si>
    <t>C002026</t>
  </si>
  <si>
    <t>LOYD G SULLIVAN</t>
  </si>
  <si>
    <t>C002027</t>
  </si>
  <si>
    <t>C002028</t>
  </si>
  <si>
    <t>C002029</t>
  </si>
  <si>
    <t>UNION LIVESTOCK INC</t>
  </si>
  <si>
    <t>C002030</t>
  </si>
  <si>
    <t>C002031</t>
  </si>
  <si>
    <t>C002032</t>
  </si>
  <si>
    <t>C002033</t>
  </si>
  <si>
    <t>C002034</t>
  </si>
  <si>
    <t>C002035</t>
  </si>
  <si>
    <t>C002036</t>
  </si>
  <si>
    <t>C002037</t>
  </si>
  <si>
    <t>C002038</t>
  </si>
  <si>
    <t>C002039</t>
  </si>
  <si>
    <t>C002040</t>
  </si>
  <si>
    <t>C002041</t>
  </si>
  <si>
    <t>C002042</t>
  </si>
  <si>
    <t>C002043</t>
  </si>
  <si>
    <t>C002044</t>
  </si>
  <si>
    <t>C002045</t>
  </si>
  <si>
    <t>C002046</t>
  </si>
  <si>
    <t>C002047</t>
  </si>
  <si>
    <t>C002048</t>
  </si>
  <si>
    <t>C002049</t>
  </si>
  <si>
    <t>C002050</t>
  </si>
  <si>
    <t>C002051</t>
  </si>
  <si>
    <t>VESTAL RANCH LLC</t>
  </si>
  <si>
    <t>C002052</t>
  </si>
  <si>
    <t>C002053</t>
  </si>
  <si>
    <t>C002054</t>
  </si>
  <si>
    <t>THOMAS H VESTAL</t>
  </si>
  <si>
    <t>C002055</t>
  </si>
  <si>
    <t>C002056</t>
  </si>
  <si>
    <t>C002057</t>
  </si>
  <si>
    <t>C002058</t>
  </si>
  <si>
    <t>C002059</t>
  </si>
  <si>
    <t>C002060</t>
  </si>
  <si>
    <t>C002061</t>
  </si>
  <si>
    <t>C002062</t>
  </si>
  <si>
    <t>C002063</t>
  </si>
  <si>
    <t>ROCKY HILL, INC</t>
  </si>
  <si>
    <t>C002064</t>
  </si>
  <si>
    <t>C002065</t>
  </si>
  <si>
    <t>MARGUERITE  CAMPBELL</t>
  </si>
  <si>
    <t>C002066</t>
  </si>
  <si>
    <t>MARCELLA R SCHALLER</t>
  </si>
  <si>
    <t>C002067</t>
  </si>
  <si>
    <t>C002068</t>
  </si>
  <si>
    <t>DORIS M MCMILLAN</t>
  </si>
  <si>
    <t>C002069</t>
  </si>
  <si>
    <t>BERNICE L MEADE</t>
  </si>
  <si>
    <t>C002070</t>
  </si>
  <si>
    <t>HARRY J AND CAROLE M HAWES TRUST</t>
  </si>
  <si>
    <t>C002071</t>
  </si>
  <si>
    <t>JAMES PAUL OWEN</t>
  </si>
  <si>
    <t>C002072</t>
  </si>
  <si>
    <t>C002073</t>
  </si>
  <si>
    <t>JAMES  C  WILSON</t>
  </si>
  <si>
    <t>C002074</t>
  </si>
  <si>
    <t>RICK  PATTERSON</t>
  </si>
  <si>
    <t>C002075</t>
  </si>
  <si>
    <t>C002076</t>
  </si>
  <si>
    <t>C002077</t>
  </si>
  <si>
    <t>C002078</t>
  </si>
  <si>
    <t>ANGELO  CASAZZA</t>
  </si>
  <si>
    <t>C002079</t>
  </si>
  <si>
    <t>VEVA D MORRISON</t>
  </si>
  <si>
    <t>C002080</t>
  </si>
  <si>
    <t>C002081</t>
  </si>
  <si>
    <t>ROY V MORRISON</t>
  </si>
  <si>
    <t>C002082</t>
  </si>
  <si>
    <t>C002083</t>
  </si>
  <si>
    <t>C002084</t>
  </si>
  <si>
    <t>C002085</t>
  </si>
  <si>
    <t>C002086</t>
  </si>
  <si>
    <t>L H BEECHINOR</t>
  </si>
  <si>
    <t>C002087</t>
  </si>
  <si>
    <t>C002088</t>
  </si>
  <si>
    <t>J  COSTELLO</t>
  </si>
  <si>
    <t>C002089</t>
  </si>
  <si>
    <t>C002090</t>
  </si>
  <si>
    <t>C002091</t>
  </si>
  <si>
    <t>C002092</t>
  </si>
  <si>
    <t>C002093</t>
  </si>
  <si>
    <t>C002094</t>
  </si>
  <si>
    <t>C002095</t>
  </si>
  <si>
    <t>C002096</t>
  </si>
  <si>
    <t>KENNETH J SMITH</t>
  </si>
  <si>
    <t>C002097</t>
  </si>
  <si>
    <t>C002098</t>
  </si>
  <si>
    <t>C002099</t>
  </si>
  <si>
    <t>C002100</t>
  </si>
  <si>
    <t>C002101</t>
  </si>
  <si>
    <t>C002102</t>
  </si>
  <si>
    <t>C002103</t>
  </si>
  <si>
    <t>C002104</t>
  </si>
  <si>
    <t>C002105</t>
  </si>
  <si>
    <t>C002106</t>
  </si>
  <si>
    <t>C002107</t>
  </si>
  <si>
    <t>C002108</t>
  </si>
  <si>
    <t>C002109</t>
  </si>
  <si>
    <t>Lee and Margaret Traynham Family Trust</t>
  </si>
  <si>
    <t>C002110</t>
  </si>
  <si>
    <t>TRIANGLE G RANCH</t>
  </si>
  <si>
    <t>C002111</t>
  </si>
  <si>
    <t>C002112</t>
  </si>
  <si>
    <t>C002113</t>
  </si>
  <si>
    <t>C002114</t>
  </si>
  <si>
    <t>C002115</t>
  </si>
  <si>
    <t>ROBERT R SIMON</t>
  </si>
  <si>
    <t>C002116</t>
  </si>
  <si>
    <t>C002117</t>
  </si>
  <si>
    <t>LEE L GILL</t>
  </si>
  <si>
    <t>C002118</t>
  </si>
  <si>
    <t>BONNIE L BLADEN</t>
  </si>
  <si>
    <t>C002119</t>
  </si>
  <si>
    <t>C002120</t>
  </si>
  <si>
    <t>JOHN F KIELY</t>
  </si>
  <si>
    <t>C002121</t>
  </si>
  <si>
    <t>C002122</t>
  </si>
  <si>
    <t>LEROY L WALKUP</t>
  </si>
  <si>
    <t>C002123</t>
  </si>
  <si>
    <t>C002124</t>
  </si>
  <si>
    <t>WILLIAM LLOYD THOMPSON</t>
  </si>
  <si>
    <t>C002125</t>
  </si>
  <si>
    <t>BOB  SIEBENBERG</t>
  </si>
  <si>
    <t>C002126</t>
  </si>
  <si>
    <t>C002127</t>
  </si>
  <si>
    <t>C002128</t>
  </si>
  <si>
    <t>EUGENE A DONOVAN</t>
  </si>
  <si>
    <t>C002129</t>
  </si>
  <si>
    <t>L J KILLIAN</t>
  </si>
  <si>
    <t>C002131</t>
  </si>
  <si>
    <t>C002132</t>
  </si>
  <si>
    <t>STACEY  HANSEN</t>
  </si>
  <si>
    <t>C002133</t>
  </si>
  <si>
    <t>C002134</t>
  </si>
  <si>
    <t>C002135</t>
  </si>
  <si>
    <t>ANNA C BYE</t>
  </si>
  <si>
    <t>C002136</t>
  </si>
  <si>
    <t>ELDON J MARCOTTE</t>
  </si>
  <si>
    <t>C002137</t>
  </si>
  <si>
    <t>BYRON  J MIKSCH JR</t>
  </si>
  <si>
    <t>C002138</t>
  </si>
  <si>
    <t>C002139</t>
  </si>
  <si>
    <t>INEZ  KELLY</t>
  </si>
  <si>
    <t>C002140</t>
  </si>
  <si>
    <t>ANTONE P RONDONI</t>
  </si>
  <si>
    <t>C002141</t>
  </si>
  <si>
    <t>ANNA BELLE C SEXTON</t>
  </si>
  <si>
    <t>C002142</t>
  </si>
  <si>
    <t>PATRICIA R MARTINELLI</t>
  </si>
  <si>
    <t>C002143</t>
  </si>
  <si>
    <t>JAMES R TOLLE</t>
  </si>
  <si>
    <t>C002144</t>
  </si>
  <si>
    <t>PHIL  PREADER</t>
  </si>
  <si>
    <t>C002145</t>
  </si>
  <si>
    <t>WELLS FARGO BANK TRUSTEE OF GRACE COVELL</t>
  </si>
  <si>
    <t>C002146</t>
  </si>
  <si>
    <t>C002147</t>
  </si>
  <si>
    <t>C002148</t>
  </si>
  <si>
    <t>C002149</t>
  </si>
  <si>
    <t>C002150</t>
  </si>
  <si>
    <t>C002151</t>
  </si>
  <si>
    <t>C002152</t>
  </si>
  <si>
    <t>C002153</t>
  </si>
  <si>
    <t>C002154</t>
  </si>
  <si>
    <t>C002155</t>
  </si>
  <si>
    <t>C002156</t>
  </si>
  <si>
    <t>C002157</t>
  </si>
  <si>
    <t>C002158</t>
  </si>
  <si>
    <t>C002159</t>
  </si>
  <si>
    <t>C002160</t>
  </si>
  <si>
    <t>C002161</t>
  </si>
  <si>
    <t>C002162</t>
  </si>
  <si>
    <t>C002163</t>
  </si>
  <si>
    <t>C002164</t>
  </si>
  <si>
    <t>C002165</t>
  </si>
  <si>
    <t>C002166</t>
  </si>
  <si>
    <t>C002167</t>
  </si>
  <si>
    <t>C002168</t>
  </si>
  <si>
    <t>C002169</t>
  </si>
  <si>
    <t>C002170</t>
  </si>
  <si>
    <t>C002171</t>
  </si>
  <si>
    <t>C002172</t>
  </si>
  <si>
    <t>C002173</t>
  </si>
  <si>
    <t>C002174</t>
  </si>
  <si>
    <t>C002175</t>
  </si>
  <si>
    <t>C002176</t>
  </si>
  <si>
    <t>C002177</t>
  </si>
  <si>
    <t>C002178</t>
  </si>
  <si>
    <t>C002179</t>
  </si>
  <si>
    <t>C002180</t>
  </si>
  <si>
    <t>C002181</t>
  </si>
  <si>
    <t>C002182</t>
  </si>
  <si>
    <t>C002183</t>
  </si>
  <si>
    <t>C002184</t>
  </si>
  <si>
    <t>C002185</t>
  </si>
  <si>
    <t>C002186</t>
  </si>
  <si>
    <t>C002187</t>
  </si>
  <si>
    <t>C002188</t>
  </si>
  <si>
    <t>C002189</t>
  </si>
  <si>
    <t>C002190</t>
  </si>
  <si>
    <t>C002191</t>
  </si>
  <si>
    <t>C002192</t>
  </si>
  <si>
    <t>C002193</t>
  </si>
  <si>
    <t>C002194</t>
  </si>
  <si>
    <t>C002195</t>
  </si>
  <si>
    <t>C002196</t>
  </si>
  <si>
    <t>C002197</t>
  </si>
  <si>
    <t>C002198</t>
  </si>
  <si>
    <t>C002199</t>
  </si>
  <si>
    <t>C002200</t>
  </si>
  <si>
    <t>C002201</t>
  </si>
  <si>
    <t>MESSER LAND &amp; DEVELOPMENT COMPANY INC</t>
  </si>
  <si>
    <t>C002202</t>
  </si>
  <si>
    <t>C002203</t>
  </si>
  <si>
    <t>C002204</t>
  </si>
  <si>
    <t>C002205</t>
  </si>
  <si>
    <t>C002206</t>
  </si>
  <si>
    <t>C002207</t>
  </si>
  <si>
    <t>C002208</t>
  </si>
  <si>
    <t>C002209</t>
  </si>
  <si>
    <t>C002210</t>
  </si>
  <si>
    <t>C002211</t>
  </si>
  <si>
    <t>C002212</t>
  </si>
  <si>
    <t>C002213</t>
  </si>
  <si>
    <t>C002214</t>
  </si>
  <si>
    <t>C002215</t>
  </si>
  <si>
    <t>C002216</t>
  </si>
  <si>
    <t>C002217</t>
  </si>
  <si>
    <t>C002218</t>
  </si>
  <si>
    <t>C002219</t>
  </si>
  <si>
    <t>C002220</t>
  </si>
  <si>
    <t>C002221</t>
  </si>
  <si>
    <t>C002222</t>
  </si>
  <si>
    <t>C002223</t>
  </si>
  <si>
    <t>C002224</t>
  </si>
  <si>
    <t>C002225</t>
  </si>
  <si>
    <t>C002226</t>
  </si>
  <si>
    <t>C002227</t>
  </si>
  <si>
    <t>C002228</t>
  </si>
  <si>
    <t>C002229</t>
  </si>
  <si>
    <t>C002230</t>
  </si>
  <si>
    <t>C002231</t>
  </si>
  <si>
    <t>C002232</t>
  </si>
  <si>
    <t>C002233</t>
  </si>
  <si>
    <t>C002234</t>
  </si>
  <si>
    <t>C002235</t>
  </si>
  <si>
    <t>JOSEPH L VAIRA</t>
  </si>
  <si>
    <t>C002236</t>
  </si>
  <si>
    <t>C002237</t>
  </si>
  <si>
    <t>BARBARA A JOINER</t>
  </si>
  <si>
    <t>C002238</t>
  </si>
  <si>
    <t>ELLIOTT  JOSES</t>
  </si>
  <si>
    <t>C002239</t>
  </si>
  <si>
    <t>C002240</t>
  </si>
  <si>
    <t>DOUGLAS  JOSES</t>
  </si>
  <si>
    <t>C002241</t>
  </si>
  <si>
    <t>C002242</t>
  </si>
  <si>
    <t>KNOX  BLASINGAME</t>
  </si>
  <si>
    <t>C002243</t>
  </si>
  <si>
    <t>C002244</t>
  </si>
  <si>
    <t>V EARL ROBERTS</t>
  </si>
  <si>
    <t>C002245</t>
  </si>
  <si>
    <t>C002246</t>
  </si>
  <si>
    <t>C002247</t>
  </si>
  <si>
    <t>C002248</t>
  </si>
  <si>
    <t>HARRIS FARMS INC</t>
  </si>
  <si>
    <t>C002249</t>
  </si>
  <si>
    <t>C002250</t>
  </si>
  <si>
    <t>C002251</t>
  </si>
  <si>
    <t>C002252</t>
  </si>
  <si>
    <t>C002253</t>
  </si>
  <si>
    <t>C002254</t>
  </si>
  <si>
    <t>C002255</t>
  </si>
  <si>
    <t>C002256</t>
  </si>
  <si>
    <t>C002257</t>
  </si>
  <si>
    <t>C002258</t>
  </si>
  <si>
    <t>C002259</t>
  </si>
  <si>
    <t>C002260</t>
  </si>
  <si>
    <t>C002263</t>
  </si>
  <si>
    <t>ROCKY HILL COVE LP</t>
  </si>
  <si>
    <t>C002264</t>
  </si>
  <si>
    <t>C002265</t>
  </si>
  <si>
    <t>C002266</t>
  </si>
  <si>
    <t>C002267</t>
  </si>
  <si>
    <t>C002268</t>
  </si>
  <si>
    <t>C002269</t>
  </si>
  <si>
    <t>C002270</t>
  </si>
  <si>
    <t>C002271</t>
  </si>
  <si>
    <t>C002272</t>
  </si>
  <si>
    <t>C002273</t>
  </si>
  <si>
    <t>C002274</t>
  </si>
  <si>
    <t>C002275</t>
  </si>
  <si>
    <t>C002276</t>
  </si>
  <si>
    <t>C002277</t>
  </si>
  <si>
    <t>C002278</t>
  </si>
  <si>
    <t>C002279</t>
  </si>
  <si>
    <t>C002280</t>
  </si>
  <si>
    <t>GREG AND CINDA WOODARD TRUST</t>
  </si>
  <si>
    <t>C002281</t>
  </si>
  <si>
    <t>C002282</t>
  </si>
  <si>
    <t>C002283</t>
  </si>
  <si>
    <t>C002284</t>
  </si>
  <si>
    <t>C002285</t>
  </si>
  <si>
    <t>C002286</t>
  </si>
  <si>
    <t>C002287</t>
  </si>
  <si>
    <t>PAMELA R COONS</t>
  </si>
  <si>
    <t>C002288</t>
  </si>
  <si>
    <t>C002289</t>
  </si>
  <si>
    <t>C002290</t>
  </si>
  <si>
    <t>C002291</t>
  </si>
  <si>
    <t>C002292</t>
  </si>
  <si>
    <t>C002293</t>
  </si>
  <si>
    <t>C002294</t>
  </si>
  <si>
    <t>PAUL JOSEPH REUTER</t>
  </si>
  <si>
    <t>C002295</t>
  </si>
  <si>
    <t>WILLA MAY MORRISSEY KNOX</t>
  </si>
  <si>
    <t>C002296</t>
  </si>
  <si>
    <t>C002297</t>
  </si>
  <si>
    <t>C002298</t>
  </si>
  <si>
    <t>C002299</t>
  </si>
  <si>
    <t>C002300</t>
  </si>
  <si>
    <t>HEIDI  LACKEY</t>
  </si>
  <si>
    <t>C002301</t>
  </si>
  <si>
    <t>HURNER FAMILY</t>
  </si>
  <si>
    <t>C002302</t>
  </si>
  <si>
    <t>C002303</t>
  </si>
  <si>
    <t>C002304</t>
  </si>
  <si>
    <t>C002305</t>
  </si>
  <si>
    <t>C002306</t>
  </si>
  <si>
    <t>C002307</t>
  </si>
  <si>
    <t>C002308</t>
  </si>
  <si>
    <t>C002309</t>
  </si>
  <si>
    <t>C002310</t>
  </si>
  <si>
    <t>C002311</t>
  </si>
  <si>
    <t>C002312</t>
  </si>
  <si>
    <t>C002313</t>
  </si>
  <si>
    <t>C002314</t>
  </si>
  <si>
    <t>C002315</t>
  </si>
  <si>
    <t>C002316</t>
  </si>
  <si>
    <t>C002317</t>
  </si>
  <si>
    <t>C002318</t>
  </si>
  <si>
    <t>C002319</t>
  </si>
  <si>
    <t>C002320</t>
  </si>
  <si>
    <t>C002321</t>
  </si>
  <si>
    <t>C002322</t>
  </si>
  <si>
    <t>C002323</t>
  </si>
  <si>
    <t>C002324</t>
  </si>
  <si>
    <t>C002325</t>
  </si>
  <si>
    <t>C002326</t>
  </si>
  <si>
    <t>C002327</t>
  </si>
  <si>
    <t>C002328</t>
  </si>
  <si>
    <t>C002329</t>
  </si>
  <si>
    <t>C002330</t>
  </si>
  <si>
    <t>C002331</t>
  </si>
  <si>
    <t>C002332</t>
  </si>
  <si>
    <t>C002333</t>
  </si>
  <si>
    <t>C002334</t>
  </si>
  <si>
    <t>C002335</t>
  </si>
  <si>
    <t>C002336</t>
  </si>
  <si>
    <t>C002337</t>
  </si>
  <si>
    <t>C002338</t>
  </si>
  <si>
    <t>C002339</t>
  </si>
  <si>
    <t>C002340</t>
  </si>
  <si>
    <t>K-CUBED LLC</t>
  </si>
  <si>
    <t>C002341</t>
  </si>
  <si>
    <t>K CUBED LLC</t>
  </si>
  <si>
    <t>C002342</t>
  </si>
  <si>
    <t>C002343</t>
  </si>
  <si>
    <t>C002344</t>
  </si>
  <si>
    <t>C002345</t>
  </si>
  <si>
    <t>C002346</t>
  </si>
  <si>
    <t>C002347</t>
  </si>
  <si>
    <t>C002348</t>
  </si>
  <si>
    <t>C002349</t>
  </si>
  <si>
    <t>C002350</t>
  </si>
  <si>
    <t>C002351</t>
  </si>
  <si>
    <t>C002352</t>
  </si>
  <si>
    <t>C002353</t>
  </si>
  <si>
    <t>C002354</t>
  </si>
  <si>
    <t>C002355</t>
  </si>
  <si>
    <t>C002356</t>
  </si>
  <si>
    <t>C002357</t>
  </si>
  <si>
    <t>C002358</t>
  </si>
  <si>
    <t>C002359</t>
  </si>
  <si>
    <t>C002360</t>
  </si>
  <si>
    <t>C002361</t>
  </si>
  <si>
    <t>C002362</t>
  </si>
  <si>
    <t>C002363</t>
  </si>
  <si>
    <t>C002364</t>
  </si>
  <si>
    <t>C002365</t>
  </si>
  <si>
    <t>C002366</t>
  </si>
  <si>
    <t>COOK LAND &amp; CATTLE CO INC</t>
  </si>
  <si>
    <t>C002367</t>
  </si>
  <si>
    <t>C002368</t>
  </si>
  <si>
    <t>C002369</t>
  </si>
  <si>
    <t>C002370</t>
  </si>
  <si>
    <t>C002371</t>
  </si>
  <si>
    <t>C002372</t>
  </si>
  <si>
    <t>C002373</t>
  </si>
  <si>
    <t>C002374</t>
  </si>
  <si>
    <t>C002375</t>
  </si>
  <si>
    <t>C002376</t>
  </si>
  <si>
    <t>C002377</t>
  </si>
  <si>
    <t>C002378</t>
  </si>
  <si>
    <t>C002379</t>
  </si>
  <si>
    <t>AL  GADDINI</t>
  </si>
  <si>
    <t>C002380</t>
  </si>
  <si>
    <t>CHRIS R DUARTE</t>
  </si>
  <si>
    <t>C002381</t>
  </si>
  <si>
    <t>ROBERT D BROWN</t>
  </si>
  <si>
    <t>C002382</t>
  </si>
  <si>
    <t>WILLIAM H GRAY</t>
  </si>
  <si>
    <t>C002383</t>
  </si>
  <si>
    <t>C002384</t>
  </si>
  <si>
    <t>B N PRIDMORE-BROWN</t>
  </si>
  <si>
    <t>C002385</t>
  </si>
  <si>
    <t>GORDON  PIMLEY</t>
  </si>
  <si>
    <t>C002386</t>
  </si>
  <si>
    <t>DAN THOMAS WILSON ET AL</t>
  </si>
  <si>
    <t>C002387</t>
  </si>
  <si>
    <t>GRAHAM FAMILY TRUST</t>
  </si>
  <si>
    <t>C002388</t>
  </si>
  <si>
    <t>FRED N RABE</t>
  </si>
  <si>
    <t>C002389</t>
  </si>
  <si>
    <t>FRANK A BEYER</t>
  </si>
  <si>
    <t>C002390</t>
  </si>
  <si>
    <t>NANCY  PRYER</t>
  </si>
  <si>
    <t>C002391</t>
  </si>
  <si>
    <t>ELEANOR BIDWELL THOMAS</t>
  </si>
  <si>
    <t>C002392</t>
  </si>
  <si>
    <t>C002393</t>
  </si>
  <si>
    <t>C002394</t>
  </si>
  <si>
    <t>JUNE L MARCO</t>
  </si>
  <si>
    <t>C002395</t>
  </si>
  <si>
    <t>C002396</t>
  </si>
  <si>
    <t>C002397</t>
  </si>
  <si>
    <t>C002398</t>
  </si>
  <si>
    <t>C002399</t>
  </si>
  <si>
    <t>C002400</t>
  </si>
  <si>
    <t>C002401</t>
  </si>
  <si>
    <t>C002402</t>
  </si>
  <si>
    <t>C002403</t>
  </si>
  <si>
    <t>C002404</t>
  </si>
  <si>
    <t>C002405</t>
  </si>
  <si>
    <t>ALBAUGH FAMILY TRUST</t>
  </si>
  <si>
    <t>C002406</t>
  </si>
  <si>
    <t>C002407</t>
  </si>
  <si>
    <t>C002408</t>
  </si>
  <si>
    <t>C002409</t>
  </si>
  <si>
    <t>C002410</t>
  </si>
  <si>
    <t>C002411</t>
  </si>
  <si>
    <t>DUANE  MARTIN</t>
  </si>
  <si>
    <t>C002412</t>
  </si>
  <si>
    <t>C002413</t>
  </si>
  <si>
    <t>C002414</t>
  </si>
  <si>
    <t>C002415</t>
  </si>
  <si>
    <t>C002416</t>
  </si>
  <si>
    <t>C002417</t>
  </si>
  <si>
    <t>C002418</t>
  </si>
  <si>
    <t>C002419</t>
  </si>
  <si>
    <t>C002420</t>
  </si>
  <si>
    <t>C002421</t>
  </si>
  <si>
    <t>C002422</t>
  </si>
  <si>
    <t>C002423</t>
  </si>
  <si>
    <t>C002424</t>
  </si>
  <si>
    <t>C002425</t>
  </si>
  <si>
    <t>C002426</t>
  </si>
  <si>
    <t>C002427</t>
  </si>
  <si>
    <t>C002428</t>
  </si>
  <si>
    <t>C002429</t>
  </si>
  <si>
    <t>C002430</t>
  </si>
  <si>
    <t>C002431</t>
  </si>
  <si>
    <t>C002432</t>
  </si>
  <si>
    <t>C002433</t>
  </si>
  <si>
    <t>C002434</t>
  </si>
  <si>
    <t>C002435</t>
  </si>
  <si>
    <t>TRUST OF KEITH THORNTON AND ANGELA A THORNTON</t>
  </si>
  <si>
    <t>C002436</t>
  </si>
  <si>
    <t>EDSEL W DENT</t>
  </si>
  <si>
    <t>C002437</t>
  </si>
  <si>
    <t>HIGH VALLEY RIDGE LLC</t>
  </si>
  <si>
    <t>C002438</t>
  </si>
  <si>
    <t>JERRY  BRASSFIELD</t>
  </si>
  <si>
    <t>C002439</t>
  </si>
  <si>
    <t>C002440</t>
  </si>
  <si>
    <t>FREDERICK J DURST ET AL</t>
  </si>
  <si>
    <t>C002441</t>
  </si>
  <si>
    <t>C002442</t>
  </si>
  <si>
    <t>C002443</t>
  </si>
  <si>
    <t>C002444</t>
  </si>
  <si>
    <t>C002445</t>
  </si>
  <si>
    <t>C002446</t>
  </si>
  <si>
    <t>C002447</t>
  </si>
  <si>
    <t>C002448</t>
  </si>
  <si>
    <t>ELWORTHY FAMILY TRUST</t>
  </si>
  <si>
    <t>C002449</t>
  </si>
  <si>
    <t>C002450</t>
  </si>
  <si>
    <t>C002451</t>
  </si>
  <si>
    <t>C002452</t>
  </si>
  <si>
    <t>C002453</t>
  </si>
  <si>
    <t>C002454</t>
  </si>
  <si>
    <t>C002455</t>
  </si>
  <si>
    <t>C002456</t>
  </si>
  <si>
    <t>C002457</t>
  </si>
  <si>
    <t>C002458</t>
  </si>
  <si>
    <t>C002459</t>
  </si>
  <si>
    <t>C002460</t>
  </si>
  <si>
    <t>C002461</t>
  </si>
  <si>
    <t>C002462</t>
  </si>
  <si>
    <t>C002463</t>
  </si>
  <si>
    <t>C002464</t>
  </si>
  <si>
    <t>C002465</t>
  </si>
  <si>
    <t>C002466</t>
  </si>
  <si>
    <t>C002467</t>
  </si>
  <si>
    <t>C002468</t>
  </si>
  <si>
    <t>C002469</t>
  </si>
  <si>
    <t>C002470</t>
  </si>
  <si>
    <t>C002471</t>
  </si>
  <si>
    <t>FREDRICK  GLICK</t>
  </si>
  <si>
    <t>C002472</t>
  </si>
  <si>
    <t>C002473</t>
  </si>
  <si>
    <t>C002474</t>
  </si>
  <si>
    <t>C002475</t>
  </si>
  <si>
    <t>C002476</t>
  </si>
  <si>
    <t>C002479</t>
  </si>
  <si>
    <t>C002480</t>
  </si>
  <si>
    <t>SANTA MARGARITA LTD</t>
  </si>
  <si>
    <t>C002481</t>
  </si>
  <si>
    <t>C002482</t>
  </si>
  <si>
    <t>DENISE MARIE DUDLEY TRUSTEE OF TRUST A UNDER TRUST INDENTURE DATED DECEMBER 18 1997</t>
  </si>
  <si>
    <t>C002483</t>
  </si>
  <si>
    <t>DANIEL D MCDONALD</t>
  </si>
  <si>
    <t>C002484</t>
  </si>
  <si>
    <t>C002485</t>
  </si>
  <si>
    <t>C002486</t>
  </si>
  <si>
    <t>CASTRO VALLEY PROPERTIES LLC</t>
  </si>
  <si>
    <t>C002487</t>
  </si>
  <si>
    <t>C002488</t>
  </si>
  <si>
    <t>C002489</t>
  </si>
  <si>
    <t>C002490</t>
  </si>
  <si>
    <t>C002491</t>
  </si>
  <si>
    <t>CLARENCE L WHITLOCK</t>
  </si>
  <si>
    <t>C002492</t>
  </si>
  <si>
    <t>C002493</t>
  </si>
  <si>
    <t>VINCENT AND MILDRED DE DOMENICO REVOCABLE TRUST</t>
  </si>
  <si>
    <t>C002494</t>
  </si>
  <si>
    <t>VINCENT M DE DOMENICO</t>
  </si>
  <si>
    <t>C002495</t>
  </si>
  <si>
    <t>C002496</t>
  </si>
  <si>
    <t>C002497</t>
  </si>
  <si>
    <t>C002498</t>
  </si>
  <si>
    <t>C002499</t>
  </si>
  <si>
    <t>C002500</t>
  </si>
  <si>
    <t>GERALD R WOODEN</t>
  </si>
  <si>
    <t>C002501</t>
  </si>
  <si>
    <t>WILLIAM MICHAEL URRUTIA</t>
  </si>
  <si>
    <t>C002502</t>
  </si>
  <si>
    <t>C002503</t>
  </si>
  <si>
    <t>C002504</t>
  </si>
  <si>
    <t>EDWARD  KONOPACKI</t>
  </si>
  <si>
    <t>C002505</t>
  </si>
  <si>
    <t>BAR THREE CATTLE COMPANY</t>
  </si>
  <si>
    <t>C002506</t>
  </si>
  <si>
    <t>C002507</t>
  </si>
  <si>
    <t>C002508</t>
  </si>
  <si>
    <t>MARY  TOOBY</t>
  </si>
  <si>
    <t>C002509</t>
  </si>
  <si>
    <t>C002510</t>
  </si>
  <si>
    <t>IRMA M MYERS</t>
  </si>
  <si>
    <t>C002511</t>
  </si>
  <si>
    <t>AL C VEATER</t>
  </si>
  <si>
    <t>C002512</t>
  </si>
  <si>
    <t>ELVIRA  VEATER</t>
  </si>
  <si>
    <t>C002513</t>
  </si>
  <si>
    <t>C002514</t>
  </si>
  <si>
    <t>ALLAN M  ABRAMS</t>
  </si>
  <si>
    <t>C002515</t>
  </si>
  <si>
    <t>JOSEPH F MELLOO</t>
  </si>
  <si>
    <t>C002516</t>
  </si>
  <si>
    <t>C002517</t>
  </si>
  <si>
    <t>C002518</t>
  </si>
  <si>
    <t>HAURY FAMILY TRUST</t>
  </si>
  <si>
    <t>C002519</t>
  </si>
  <si>
    <t>C002520</t>
  </si>
  <si>
    <t>C002521</t>
  </si>
  <si>
    <t>KNIGHT FAMILY TRUST</t>
  </si>
  <si>
    <t>C002522</t>
  </si>
  <si>
    <t>C002523</t>
  </si>
  <si>
    <t>C002524</t>
  </si>
  <si>
    <t>C002525</t>
  </si>
  <si>
    <t>C002526</t>
  </si>
  <si>
    <t>C002527</t>
  </si>
  <si>
    <t>C002528</t>
  </si>
  <si>
    <t>JOHN B WESSMAN</t>
  </si>
  <si>
    <t>C002529</t>
  </si>
  <si>
    <t>C002530</t>
  </si>
  <si>
    <t>C002531</t>
  </si>
  <si>
    <t>C002532</t>
  </si>
  <si>
    <t>C002533</t>
  </si>
  <si>
    <t>C002534</t>
  </si>
  <si>
    <t>MICHAEL  S  LYON</t>
  </si>
  <si>
    <t>C002535</t>
  </si>
  <si>
    <t>COLUSA INDIAN COMMUNITY COUNCIL</t>
  </si>
  <si>
    <t>C002536</t>
  </si>
  <si>
    <t>C002537</t>
  </si>
  <si>
    <t>C002538</t>
  </si>
  <si>
    <t>C002539</t>
  </si>
  <si>
    <t>C002540</t>
  </si>
  <si>
    <t>C002541</t>
  </si>
  <si>
    <t>C002542</t>
  </si>
  <si>
    <t>C002543</t>
  </si>
  <si>
    <t>C002544</t>
  </si>
  <si>
    <t>T AND P FARMS</t>
  </si>
  <si>
    <t>C002545</t>
  </si>
  <si>
    <t>C002546</t>
  </si>
  <si>
    <t>RALPH W MEHRTEN</t>
  </si>
  <si>
    <t>C002547</t>
  </si>
  <si>
    <t>C002548</t>
  </si>
  <si>
    <t>C002549</t>
  </si>
  <si>
    <t>C002550</t>
  </si>
  <si>
    <t>WILLIAM H MOFFITT</t>
  </si>
  <si>
    <t>C002551</t>
  </si>
  <si>
    <t>C002552</t>
  </si>
  <si>
    <t>C002553</t>
  </si>
  <si>
    <t>C002554</t>
  </si>
  <si>
    <t>C002555</t>
  </si>
  <si>
    <t>MARILYN  CHOW</t>
  </si>
  <si>
    <t>C002556</t>
  </si>
  <si>
    <t>C002557</t>
  </si>
  <si>
    <t>MORGAN S BLASINGAME</t>
  </si>
  <si>
    <t>C002558</t>
  </si>
  <si>
    <t>C002559</t>
  </si>
  <si>
    <t>C002560</t>
  </si>
  <si>
    <t>C002561</t>
  </si>
  <si>
    <t>C002562</t>
  </si>
  <si>
    <t>C002563</t>
  </si>
  <si>
    <t>C002564</t>
  </si>
  <si>
    <t>C002565</t>
  </si>
  <si>
    <t>C002566</t>
  </si>
  <si>
    <t>C002567</t>
  </si>
  <si>
    <t>ANDREW W MCREYNOLDS</t>
  </si>
  <si>
    <t>C002568</t>
  </si>
  <si>
    <t>C002569</t>
  </si>
  <si>
    <t>C002570</t>
  </si>
  <si>
    <t>C002571</t>
  </si>
  <si>
    <t>C002572</t>
  </si>
  <si>
    <t>CHRISTA M MCREYNOLDS</t>
  </si>
  <si>
    <t>C002573</t>
  </si>
  <si>
    <t>C002574</t>
  </si>
  <si>
    <t>C002575</t>
  </si>
  <si>
    <t>C002576</t>
  </si>
  <si>
    <t>C002577</t>
  </si>
  <si>
    <t>C002578</t>
  </si>
  <si>
    <t>C002579</t>
  </si>
  <si>
    <t>C002580</t>
  </si>
  <si>
    <t>C002581</t>
  </si>
  <si>
    <t>C002582</t>
  </si>
  <si>
    <t>C002583</t>
  </si>
  <si>
    <t>C002584</t>
  </si>
  <si>
    <t>C002585</t>
  </si>
  <si>
    <t>C002586</t>
  </si>
  <si>
    <t>C002587</t>
  </si>
  <si>
    <t>C002588</t>
  </si>
  <si>
    <t>C002589</t>
  </si>
  <si>
    <t>C002590</t>
  </si>
  <si>
    <t>C002591</t>
  </si>
  <si>
    <t>C002592</t>
  </si>
  <si>
    <t>C002593</t>
  </si>
  <si>
    <t>C002594</t>
  </si>
  <si>
    <t>C002595</t>
  </si>
  <si>
    <t>C002596</t>
  </si>
  <si>
    <t>C002597</t>
  </si>
  <si>
    <t>C002598</t>
  </si>
  <si>
    <t>C002599</t>
  </si>
  <si>
    <t>C002600</t>
  </si>
  <si>
    <t>C002601</t>
  </si>
  <si>
    <t>C002602</t>
  </si>
  <si>
    <t>C002603</t>
  </si>
  <si>
    <t>C002604</t>
  </si>
  <si>
    <t>C002605</t>
  </si>
  <si>
    <t>C002606</t>
  </si>
  <si>
    <t>SPEARL  ELLISON</t>
  </si>
  <si>
    <t>C002607</t>
  </si>
  <si>
    <t>MARY C INGALLS</t>
  </si>
  <si>
    <t>C002608</t>
  </si>
  <si>
    <t>ROBERT W INGALLS</t>
  </si>
  <si>
    <t>C002609</t>
  </si>
  <si>
    <t>C002610</t>
  </si>
  <si>
    <t>NELDA  WAGNER</t>
  </si>
  <si>
    <t>C002611</t>
  </si>
  <si>
    <t>KELLY  WOOSTER</t>
  </si>
  <si>
    <t>C002612</t>
  </si>
  <si>
    <t>ROBERT  INGRAM</t>
  </si>
  <si>
    <t>C002613</t>
  </si>
  <si>
    <t>C002614</t>
  </si>
  <si>
    <t>C002615</t>
  </si>
  <si>
    <t>ARTHUR F PERHAM</t>
  </si>
  <si>
    <t>C002616</t>
  </si>
  <si>
    <t>C002617</t>
  </si>
  <si>
    <t>C002618</t>
  </si>
  <si>
    <t>C002619</t>
  </si>
  <si>
    <t>C002620</t>
  </si>
  <si>
    <t>RANDALL   SANTOS</t>
  </si>
  <si>
    <t>C002621</t>
  </si>
  <si>
    <t>LEWIS D LEONARD</t>
  </si>
  <si>
    <t>C002622</t>
  </si>
  <si>
    <t>HARRY   VELA</t>
  </si>
  <si>
    <t>C002623</t>
  </si>
  <si>
    <t>JACK  SHERIDAN</t>
  </si>
  <si>
    <t>C002624</t>
  </si>
  <si>
    <t>DOMINIC   J. ZAPPETTINI JR.</t>
  </si>
  <si>
    <t>C002625</t>
  </si>
  <si>
    <t>C002626</t>
  </si>
  <si>
    <t>C002627</t>
  </si>
  <si>
    <t>C002628</t>
  </si>
  <si>
    <t>C002629</t>
  </si>
  <si>
    <t>PAUL  BLAKELY HANSEN</t>
  </si>
  <si>
    <t>C002630</t>
  </si>
  <si>
    <t>RICHARD C ROLLERI</t>
  </si>
  <si>
    <t>C002631</t>
  </si>
  <si>
    <t>C002632</t>
  </si>
  <si>
    <t>C002633</t>
  </si>
  <si>
    <t>C002634</t>
  </si>
  <si>
    <t>C002635</t>
  </si>
  <si>
    <t>C002636</t>
  </si>
  <si>
    <t>C002637</t>
  </si>
  <si>
    <t>C002638</t>
  </si>
  <si>
    <t>RICHARD W WEST</t>
  </si>
  <si>
    <t>C002639</t>
  </si>
  <si>
    <t>LEO N CHRONIS</t>
  </si>
  <si>
    <t>C002640</t>
  </si>
  <si>
    <t>CALIF DEPT PARKS &amp; RECREATION</t>
  </si>
  <si>
    <t>C002641</t>
  </si>
  <si>
    <t>ROGER O EGEBERG</t>
  </si>
  <si>
    <t>C002642</t>
  </si>
  <si>
    <t>C002643</t>
  </si>
  <si>
    <t>FLOYD E   WILSON</t>
  </si>
  <si>
    <t>C002644</t>
  </si>
  <si>
    <t>MILTON E JASPER</t>
  </si>
  <si>
    <t>C002645</t>
  </si>
  <si>
    <t>EDWARD  ORDWAY</t>
  </si>
  <si>
    <t>C002646</t>
  </si>
  <si>
    <t>C002647</t>
  </si>
  <si>
    <t>ARTHUR L TRAYLOR</t>
  </si>
  <si>
    <t>C002648</t>
  </si>
  <si>
    <t>C002649</t>
  </si>
  <si>
    <t>C002650</t>
  </si>
  <si>
    <t>C002651</t>
  </si>
  <si>
    <t>C002652</t>
  </si>
  <si>
    <t>C002653</t>
  </si>
  <si>
    <t>C002654</t>
  </si>
  <si>
    <t>C002655</t>
  </si>
  <si>
    <t>C002656</t>
  </si>
  <si>
    <t>C002657</t>
  </si>
  <si>
    <t>C002658</t>
  </si>
  <si>
    <t>C002659</t>
  </si>
  <si>
    <t>C002660</t>
  </si>
  <si>
    <t>C002661</t>
  </si>
  <si>
    <t>C002662</t>
  </si>
  <si>
    <t>C002663</t>
  </si>
  <si>
    <t>C002664</t>
  </si>
  <si>
    <t>C002665</t>
  </si>
  <si>
    <t>C002666</t>
  </si>
  <si>
    <t>C002667</t>
  </si>
  <si>
    <t>C002668</t>
  </si>
  <si>
    <t>C002669</t>
  </si>
  <si>
    <t>ANLUROKA PROPERTIES LLC</t>
  </si>
  <si>
    <t>C002670</t>
  </si>
  <si>
    <t>GIUTERE VINEYARDS LLC</t>
  </si>
  <si>
    <t>C002671</t>
  </si>
  <si>
    <t>GILL RANCH LLC</t>
  </si>
  <si>
    <t>C002672</t>
  </si>
  <si>
    <t>C002673</t>
  </si>
  <si>
    <t>ANGELO K. TSAKOPOULOS HOLDINGS, LP</t>
  </si>
  <si>
    <t>C002674</t>
  </si>
  <si>
    <t>C002675</t>
  </si>
  <si>
    <t>C002676</t>
  </si>
  <si>
    <t>C002677</t>
  </si>
  <si>
    <t>C002678</t>
  </si>
  <si>
    <t>C002679</t>
  </si>
  <si>
    <t>C002680</t>
  </si>
  <si>
    <t>C002681</t>
  </si>
  <si>
    <t>JULIUS  ALBIANI</t>
  </si>
  <si>
    <t>C002682</t>
  </si>
  <si>
    <t>BOB  LANGSTON</t>
  </si>
  <si>
    <t>C002683</t>
  </si>
  <si>
    <t>C002687</t>
  </si>
  <si>
    <t>C002688</t>
  </si>
  <si>
    <t>BONNIE M BROWN DUFRENE FAMILY TRUST</t>
  </si>
  <si>
    <t>C002689</t>
  </si>
  <si>
    <t>C002690</t>
  </si>
  <si>
    <t>C002691</t>
  </si>
  <si>
    <t>C002692</t>
  </si>
  <si>
    <t>LAGUNA CREEK VINEYARD PARTNERSHIP LLC</t>
  </si>
  <si>
    <t>C002693</t>
  </si>
  <si>
    <t>C002694</t>
  </si>
  <si>
    <t>DARRELL  MURPHY</t>
  </si>
  <si>
    <t>C002695</t>
  </si>
  <si>
    <t>EST OF CLAUDE BIGLIONE</t>
  </si>
  <si>
    <t>C002696</t>
  </si>
  <si>
    <t>C002697</t>
  </si>
  <si>
    <t>C002698</t>
  </si>
  <si>
    <t>C002699</t>
  </si>
  <si>
    <t>C002700</t>
  </si>
  <si>
    <t>RONI  QUESTO</t>
  </si>
  <si>
    <t>C002701</t>
  </si>
  <si>
    <t>CHRISTENSEN BROTHERS</t>
  </si>
  <si>
    <t>C002702</t>
  </si>
  <si>
    <t>C002703</t>
  </si>
  <si>
    <t>C002704</t>
  </si>
  <si>
    <t>C002705</t>
  </si>
  <si>
    <t>C002706</t>
  </si>
  <si>
    <t>C002707</t>
  </si>
  <si>
    <t>C002708</t>
  </si>
  <si>
    <t>NORMAN  TAUCHEN</t>
  </si>
  <si>
    <t>C002709</t>
  </si>
  <si>
    <t>CATHERINE  CUNNINGHAM</t>
  </si>
  <si>
    <t>C002710</t>
  </si>
  <si>
    <t>CARLTON  CUNNINGHAM</t>
  </si>
  <si>
    <t>C002711</t>
  </si>
  <si>
    <t>LONG RANCH LLC</t>
  </si>
  <si>
    <t>C002712</t>
  </si>
  <si>
    <t>C002713</t>
  </si>
  <si>
    <t>C002714</t>
  </si>
  <si>
    <t>C002715</t>
  </si>
  <si>
    <t>C002716</t>
  </si>
  <si>
    <t>GLORIA   FISCALINI</t>
  </si>
  <si>
    <t>C002717</t>
  </si>
  <si>
    <t>C002718</t>
  </si>
  <si>
    <t>DAVID  FISCALINI</t>
  </si>
  <si>
    <t>C002719</t>
  </si>
  <si>
    <t>ORIE R KNIGHT</t>
  </si>
  <si>
    <t>C002720</t>
  </si>
  <si>
    <t>EDWARD  GOLTZ</t>
  </si>
  <si>
    <t>C002721</t>
  </si>
  <si>
    <t>REHSE BROTHERS</t>
  </si>
  <si>
    <t>C002722</t>
  </si>
  <si>
    <t>C002723</t>
  </si>
  <si>
    <t>C002724</t>
  </si>
  <si>
    <t>C002726</t>
  </si>
  <si>
    <t>C002728</t>
  </si>
  <si>
    <t>MARIE T GALLO</t>
  </si>
  <si>
    <t>C002729</t>
  </si>
  <si>
    <t>ROBERT J GALLO</t>
  </si>
  <si>
    <t>C002730</t>
  </si>
  <si>
    <t>C002731</t>
  </si>
  <si>
    <t>C002732</t>
  </si>
  <si>
    <t>HARRY R DEXTER</t>
  </si>
  <si>
    <t>C002733</t>
  </si>
  <si>
    <t>C002734</t>
  </si>
  <si>
    <t>C002735</t>
  </si>
  <si>
    <t>HANDLERY HOTELS, INC</t>
  </si>
  <si>
    <t>C002736</t>
  </si>
  <si>
    <t>C002737</t>
  </si>
  <si>
    <t>C002738</t>
  </si>
  <si>
    <t>C002739</t>
  </si>
  <si>
    <t>C002740</t>
  </si>
  <si>
    <t>JOHN DAVID MOITOZO</t>
  </si>
  <si>
    <t>C002741</t>
  </si>
  <si>
    <t>C002745</t>
  </si>
  <si>
    <t>C002746</t>
  </si>
  <si>
    <t>C002748</t>
  </si>
  <si>
    <t>C002749</t>
  </si>
  <si>
    <t>C002750</t>
  </si>
  <si>
    <t>C002751</t>
  </si>
  <si>
    <t>C002752</t>
  </si>
  <si>
    <t>C002753</t>
  </si>
  <si>
    <t>C002754</t>
  </si>
  <si>
    <t>C002755</t>
  </si>
  <si>
    <t>C002756</t>
  </si>
  <si>
    <t>C002757</t>
  </si>
  <si>
    <t>C002758</t>
  </si>
  <si>
    <t>C002759</t>
  </si>
  <si>
    <t>C002760</t>
  </si>
  <si>
    <t>C002761</t>
  </si>
  <si>
    <t>C002762</t>
  </si>
  <si>
    <t>C002763</t>
  </si>
  <si>
    <t>C002764</t>
  </si>
  <si>
    <t>C002765</t>
  </si>
  <si>
    <t>C002766</t>
  </si>
  <si>
    <t>C002767</t>
  </si>
  <si>
    <t>C002768</t>
  </si>
  <si>
    <t>C002769</t>
  </si>
  <si>
    <t>CARL BRUCE CAMMACK</t>
  </si>
  <si>
    <t>C002770</t>
  </si>
  <si>
    <t>C002771</t>
  </si>
  <si>
    <t>C002772</t>
  </si>
  <si>
    <t>C002773</t>
  </si>
  <si>
    <t>C002774</t>
  </si>
  <si>
    <t>C002775</t>
  </si>
  <si>
    <t>C002776</t>
  </si>
  <si>
    <t>C002777</t>
  </si>
  <si>
    <t>C002778</t>
  </si>
  <si>
    <t>C002779</t>
  </si>
  <si>
    <t>C002780</t>
  </si>
  <si>
    <t>C002781</t>
  </si>
  <si>
    <t>C002782</t>
  </si>
  <si>
    <t>C002783</t>
  </si>
  <si>
    <t>C002784</t>
  </si>
  <si>
    <t>C002785</t>
  </si>
  <si>
    <t>C002786</t>
  </si>
  <si>
    <t>C002787</t>
  </si>
  <si>
    <t>C002788</t>
  </si>
  <si>
    <t>C002789</t>
  </si>
  <si>
    <t>C002790</t>
  </si>
  <si>
    <t>C002791</t>
  </si>
  <si>
    <t>C002792</t>
  </si>
  <si>
    <t>C002793</t>
  </si>
  <si>
    <t>C002794</t>
  </si>
  <si>
    <t>C002795</t>
  </si>
  <si>
    <t>C002796</t>
  </si>
  <si>
    <t>C002797</t>
  </si>
  <si>
    <t>C002798</t>
  </si>
  <si>
    <t>C002799</t>
  </si>
  <si>
    <t>C002800</t>
  </si>
  <si>
    <t>C002801</t>
  </si>
  <si>
    <t>C002802</t>
  </si>
  <si>
    <t>MILDRED J FARNUM</t>
  </si>
  <si>
    <t>C002803</t>
  </si>
  <si>
    <t>C002804</t>
  </si>
  <si>
    <t>C002805</t>
  </si>
  <si>
    <t>ANTONE J CHAVES</t>
  </si>
  <si>
    <t>C002806</t>
  </si>
  <si>
    <t>JOSEPH A VANALEN</t>
  </si>
  <si>
    <t>C002807</t>
  </si>
  <si>
    <t>C002808</t>
  </si>
  <si>
    <t>ROBERT L BEECHINOR</t>
  </si>
  <si>
    <t>C002809</t>
  </si>
  <si>
    <t>LINDEMANN FARMS INC</t>
  </si>
  <si>
    <t>C002810</t>
  </si>
  <si>
    <t>C002811</t>
  </si>
  <si>
    <t>C002812</t>
  </si>
  <si>
    <t>C002813</t>
  </si>
  <si>
    <t>C002814</t>
  </si>
  <si>
    <t>C002815</t>
  </si>
  <si>
    <t>C002816</t>
  </si>
  <si>
    <t>C002817</t>
  </si>
  <si>
    <t>C002818</t>
  </si>
  <si>
    <t>C002819</t>
  </si>
  <si>
    <t>C002820</t>
  </si>
  <si>
    <t>C002821</t>
  </si>
  <si>
    <t>C002822</t>
  </si>
  <si>
    <t>C002823</t>
  </si>
  <si>
    <t>ELDEN W WARREN</t>
  </si>
  <si>
    <t>C002824</t>
  </si>
  <si>
    <t>ARTHUR JOHN MOWRY</t>
  </si>
  <si>
    <t>C002825</t>
  </si>
  <si>
    <t>C002826</t>
  </si>
  <si>
    <t>JACKSON LAND HOLDINGS LP</t>
  </si>
  <si>
    <t>C002827</t>
  </si>
  <si>
    <t>C002828</t>
  </si>
  <si>
    <t>C002829</t>
  </si>
  <si>
    <t>C002830</t>
  </si>
  <si>
    <t>C002831</t>
  </si>
  <si>
    <t>C002832</t>
  </si>
  <si>
    <t>C002833</t>
  </si>
  <si>
    <t>C002834</t>
  </si>
  <si>
    <t>C002835</t>
  </si>
  <si>
    <t>C002836</t>
  </si>
  <si>
    <t>C002837</t>
  </si>
  <si>
    <t>HUSONG DEER CLUB</t>
  </si>
  <si>
    <t>C002838</t>
  </si>
  <si>
    <t>C002839</t>
  </si>
  <si>
    <t>C002840</t>
  </si>
  <si>
    <t>C002841</t>
  </si>
  <si>
    <t>C002842</t>
  </si>
  <si>
    <t>C002843</t>
  </si>
  <si>
    <t>C002844</t>
  </si>
  <si>
    <t>C002845</t>
  </si>
  <si>
    <t>EVELYN E HUNT</t>
  </si>
  <si>
    <t>C002846</t>
  </si>
  <si>
    <t>ROBERT T BEECHINOR</t>
  </si>
  <si>
    <t>C002847</t>
  </si>
  <si>
    <t>C002848</t>
  </si>
  <si>
    <t>C002849</t>
  </si>
  <si>
    <t>C002850</t>
  </si>
  <si>
    <t>C002851</t>
  </si>
  <si>
    <t>C002852</t>
  </si>
  <si>
    <t>C002853</t>
  </si>
  <si>
    <t>C002854</t>
  </si>
  <si>
    <t>C002855</t>
  </si>
  <si>
    <t>C002856</t>
  </si>
  <si>
    <t>C002857</t>
  </si>
  <si>
    <t>C002858</t>
  </si>
  <si>
    <t>C002859</t>
  </si>
  <si>
    <t>C002860</t>
  </si>
  <si>
    <t>C002861</t>
  </si>
  <si>
    <t>C002862</t>
  </si>
  <si>
    <t>C002863</t>
  </si>
  <si>
    <t>INEZ  BURROW</t>
  </si>
  <si>
    <t>C002864</t>
  </si>
  <si>
    <t>C002865</t>
  </si>
  <si>
    <t>C002866</t>
  </si>
  <si>
    <t>RANDALL  BROUGHTON</t>
  </si>
  <si>
    <t>C002867</t>
  </si>
  <si>
    <t>NORMA  DILL</t>
  </si>
  <si>
    <t>C002868</t>
  </si>
  <si>
    <t>PHILLIP D ADAMSON</t>
  </si>
  <si>
    <t>C002869</t>
  </si>
  <si>
    <t>HOOY &amp; HOOY, PLC</t>
  </si>
  <si>
    <t>C002870</t>
  </si>
  <si>
    <t>GEORGE  J  SINGLETON</t>
  </si>
  <si>
    <t>C002871</t>
  </si>
  <si>
    <t>RITTER PARK CORPORATION</t>
  </si>
  <si>
    <t>C002872</t>
  </si>
  <si>
    <t>SELMA E HOLVEY</t>
  </si>
  <si>
    <t>C002873</t>
  </si>
  <si>
    <t>JAMESON LAND COMPANY</t>
  </si>
  <si>
    <t>C002874</t>
  </si>
  <si>
    <t>C002875</t>
  </si>
  <si>
    <t>C002876</t>
  </si>
  <si>
    <t>C002877</t>
  </si>
  <si>
    <t>C002878</t>
  </si>
  <si>
    <t>C002879</t>
  </si>
  <si>
    <t>C002880</t>
  </si>
  <si>
    <t>C002881</t>
  </si>
  <si>
    <t>C002882</t>
  </si>
  <si>
    <t>MARVIN  CARDOZA</t>
  </si>
  <si>
    <t>C002883</t>
  </si>
  <si>
    <t>C002884</t>
  </si>
  <si>
    <t>C002885</t>
  </si>
  <si>
    <t>GEORGE   MCARTHUR</t>
  </si>
  <si>
    <t>C002886</t>
  </si>
  <si>
    <t>C002887</t>
  </si>
  <si>
    <t>C002888</t>
  </si>
  <si>
    <t>C002889</t>
  </si>
  <si>
    <t>C002890</t>
  </si>
  <si>
    <t>C002891</t>
  </si>
  <si>
    <t>DOUGLAS AND JUDY PARKER FAMILY TRUST</t>
  </si>
  <si>
    <t>C002892</t>
  </si>
  <si>
    <t>C002893</t>
  </si>
  <si>
    <t>C002894</t>
  </si>
  <si>
    <t>C002895</t>
  </si>
  <si>
    <t>C002896</t>
  </si>
  <si>
    <t>C002897</t>
  </si>
  <si>
    <t>C002898</t>
  </si>
  <si>
    <t>C002899</t>
  </si>
  <si>
    <t>C002900</t>
  </si>
  <si>
    <t>C002901</t>
  </si>
  <si>
    <t>C002902</t>
  </si>
  <si>
    <t>C002903</t>
  </si>
  <si>
    <t>C002904</t>
  </si>
  <si>
    <t>C002905</t>
  </si>
  <si>
    <t>C002906</t>
  </si>
  <si>
    <t>C002907</t>
  </si>
  <si>
    <t>C002908</t>
  </si>
  <si>
    <t>EVELYN  MOORE</t>
  </si>
  <si>
    <t>C002909</t>
  </si>
  <si>
    <t>PETER  ORRIN  DUNLAP</t>
  </si>
  <si>
    <t>C002910</t>
  </si>
  <si>
    <t>C002911</t>
  </si>
  <si>
    <t>MICHELE M PREWETT</t>
  </si>
  <si>
    <t>C002912</t>
  </si>
  <si>
    <t>C002913</t>
  </si>
  <si>
    <t>C002914</t>
  </si>
  <si>
    <t>C002915</t>
  </si>
  <si>
    <t>C002916</t>
  </si>
  <si>
    <t>ALLEN  COROTTO</t>
  </si>
  <si>
    <t>C002917</t>
  </si>
  <si>
    <t>C002918</t>
  </si>
  <si>
    <t>C002919</t>
  </si>
  <si>
    <t>C002920</t>
  </si>
  <si>
    <t>C002921</t>
  </si>
  <si>
    <t>C002922</t>
  </si>
  <si>
    <t>C002923</t>
  </si>
  <si>
    <t>C002924</t>
  </si>
  <si>
    <t>NORMAN S WATERS</t>
  </si>
  <si>
    <t>C002925</t>
  </si>
  <si>
    <t>C002926</t>
  </si>
  <si>
    <t>C002927</t>
  </si>
  <si>
    <t>RANCHO SAN ANTONIO LLC</t>
  </si>
  <si>
    <t>C002928</t>
  </si>
  <si>
    <t>C002929</t>
  </si>
  <si>
    <t>STIVERS BROTHERS RANCH</t>
  </si>
  <si>
    <t>C002930</t>
  </si>
  <si>
    <t>C002931</t>
  </si>
  <si>
    <t>C002932</t>
  </si>
  <si>
    <t>C002933</t>
  </si>
  <si>
    <t>F C SAMPLE</t>
  </si>
  <si>
    <t>C002934</t>
  </si>
  <si>
    <t>C002935</t>
  </si>
  <si>
    <t>REDWOOD MOUNTAIN RANCH</t>
  </si>
  <si>
    <t>C002936</t>
  </si>
  <si>
    <t>C002937</t>
  </si>
  <si>
    <t>CHERYL  LP  WILLIAMS</t>
  </si>
  <si>
    <t>C002938</t>
  </si>
  <si>
    <t>JAMES R KERN</t>
  </si>
  <si>
    <t>C002939</t>
  </si>
  <si>
    <t>C002940</t>
  </si>
  <si>
    <t>DIANE K WARNES</t>
  </si>
  <si>
    <t>C002941</t>
  </si>
  <si>
    <t>MARK   GALATOLO</t>
  </si>
  <si>
    <t>C002942</t>
  </si>
  <si>
    <t>BUCKEYE SPRINGS RANCH, LLC</t>
  </si>
  <si>
    <t>C002943</t>
  </si>
  <si>
    <t>C002944</t>
  </si>
  <si>
    <t>C002945</t>
  </si>
  <si>
    <t>C002946</t>
  </si>
  <si>
    <t>C002947</t>
  </si>
  <si>
    <t>C002948</t>
  </si>
  <si>
    <t>DENNIS P PLUTH</t>
  </si>
  <si>
    <t>C002949</t>
  </si>
  <si>
    <t>C002950</t>
  </si>
  <si>
    <t>BART  L  TOPPING</t>
  </si>
  <si>
    <t>C002951</t>
  </si>
  <si>
    <t>C002952</t>
  </si>
  <si>
    <t>C002953</t>
  </si>
  <si>
    <t>MARY A VANALEN</t>
  </si>
  <si>
    <t>C002954</t>
  </si>
  <si>
    <t>ELDEN  STROING</t>
  </si>
  <si>
    <t>C002955</t>
  </si>
  <si>
    <t>C002956</t>
  </si>
  <si>
    <t>ANN   KONDA</t>
  </si>
  <si>
    <t>C002957</t>
  </si>
  <si>
    <t>C002958</t>
  </si>
  <si>
    <t>C002959</t>
  </si>
  <si>
    <t>C002960</t>
  </si>
  <si>
    <t>TED R WALKER</t>
  </si>
  <si>
    <t>C002961</t>
  </si>
  <si>
    <t>C002962</t>
  </si>
  <si>
    <t>C002963</t>
  </si>
  <si>
    <t>C002964</t>
  </si>
  <si>
    <t>CALIFORNIA DEPARTMENT OF PARKS AND RECREATION</t>
  </si>
  <si>
    <t>C002965</t>
  </si>
  <si>
    <t>C002966</t>
  </si>
  <si>
    <t>DAVID E WOOD</t>
  </si>
  <si>
    <t>C002967</t>
  </si>
  <si>
    <t>C002968</t>
  </si>
  <si>
    <t>C002969</t>
  </si>
  <si>
    <t>C002970</t>
  </si>
  <si>
    <t>C002971</t>
  </si>
  <si>
    <t>C002972</t>
  </si>
  <si>
    <t>JOE BORBA AND SONS</t>
  </si>
  <si>
    <t>C002973</t>
  </si>
  <si>
    <t>C002974</t>
  </si>
  <si>
    <t>SIMON NEWMAN LLC</t>
  </si>
  <si>
    <t>C002975</t>
  </si>
  <si>
    <t>DAVID E WOOD TRUSTEE</t>
  </si>
  <si>
    <t>C002976</t>
  </si>
  <si>
    <t>C002977</t>
  </si>
  <si>
    <t>C002978</t>
  </si>
  <si>
    <t>C002979</t>
  </si>
  <si>
    <t>STANLEY J AZEVEDO</t>
  </si>
  <si>
    <t>C002980</t>
  </si>
  <si>
    <t>C002981</t>
  </si>
  <si>
    <t>C002982</t>
  </si>
  <si>
    <t>C002983</t>
  </si>
  <si>
    <t>C002984</t>
  </si>
  <si>
    <t>C002985</t>
  </si>
  <si>
    <t>C002986</t>
  </si>
  <si>
    <t>C002987</t>
  </si>
  <si>
    <t>C002988</t>
  </si>
  <si>
    <t>C002989</t>
  </si>
  <si>
    <t>C002990</t>
  </si>
  <si>
    <t>C002991</t>
  </si>
  <si>
    <t>C002992</t>
  </si>
  <si>
    <t>C002993</t>
  </si>
  <si>
    <t>C002994</t>
  </si>
  <si>
    <t>C002995</t>
  </si>
  <si>
    <t>C002996</t>
  </si>
  <si>
    <t>C002997</t>
  </si>
  <si>
    <t>C002998</t>
  </si>
  <si>
    <t>C002999</t>
  </si>
  <si>
    <t>C003000</t>
  </si>
  <si>
    <t>C003001</t>
  </si>
  <si>
    <t>C003002</t>
  </si>
  <si>
    <t>C003003</t>
  </si>
  <si>
    <t>C003004</t>
  </si>
  <si>
    <t>C003005</t>
  </si>
  <si>
    <t>C003006</t>
  </si>
  <si>
    <t>C003007</t>
  </si>
  <si>
    <t>C003008</t>
  </si>
  <si>
    <t>C003009</t>
  </si>
  <si>
    <t>C003010</t>
  </si>
  <si>
    <t>C003011</t>
  </si>
  <si>
    <t>C003012</t>
  </si>
  <si>
    <t>ROCKIN L RANCH LLC</t>
  </si>
  <si>
    <t>C003013</t>
  </si>
  <si>
    <t>C003014</t>
  </si>
  <si>
    <t>C003015</t>
  </si>
  <si>
    <t>C003016</t>
  </si>
  <si>
    <t>STANLEY  O  RUFENER</t>
  </si>
  <si>
    <t>C003017</t>
  </si>
  <si>
    <t>PETER R BOHLEY</t>
  </si>
  <si>
    <t>C003018</t>
  </si>
  <si>
    <t>C003019</t>
  </si>
  <si>
    <t>C003020</t>
  </si>
  <si>
    <t>C003021</t>
  </si>
  <si>
    <t>C003022</t>
  </si>
  <si>
    <t>WOLFSEN LAND &amp; CATTLE COMPANY</t>
  </si>
  <si>
    <t>C003023</t>
  </si>
  <si>
    <t>C003024</t>
  </si>
  <si>
    <t>C003025</t>
  </si>
  <si>
    <t>C003026</t>
  </si>
  <si>
    <t>C003027</t>
  </si>
  <si>
    <t>C003028</t>
  </si>
  <si>
    <t>C003029</t>
  </si>
  <si>
    <t>C003030</t>
  </si>
  <si>
    <t>C003031</t>
  </si>
  <si>
    <t>C003032</t>
  </si>
  <si>
    <t>C003033</t>
  </si>
  <si>
    <t>C003034</t>
  </si>
  <si>
    <t>C003035</t>
  </si>
  <si>
    <t>C003036</t>
  </si>
  <si>
    <t>C003037</t>
  </si>
  <si>
    <t>C003038</t>
  </si>
  <si>
    <t>JUDITH ANN MARSHALL</t>
  </si>
  <si>
    <t>C003039</t>
  </si>
  <si>
    <t>JANIS L CAMPBELL</t>
  </si>
  <si>
    <t>C003040</t>
  </si>
  <si>
    <t>C003041</t>
  </si>
  <si>
    <t>Jape Holley  Taylor</t>
  </si>
  <si>
    <t>C003042</t>
  </si>
  <si>
    <t>SHARER FAMILY LP</t>
  </si>
  <si>
    <t>C003043</t>
  </si>
  <si>
    <t>C003044</t>
  </si>
  <si>
    <t>C003045</t>
  </si>
  <si>
    <t>C003046</t>
  </si>
  <si>
    <t>C003047</t>
  </si>
  <si>
    <t>CHARLES A ZELLER</t>
  </si>
  <si>
    <t>C003048</t>
  </si>
  <si>
    <t>HAN A ZUMBACH JR</t>
  </si>
  <si>
    <t>C003049</t>
  </si>
  <si>
    <t>C003050</t>
  </si>
  <si>
    <t>EDWIN W MCDONALD</t>
  </si>
  <si>
    <t>C003051</t>
  </si>
  <si>
    <t>C003052</t>
  </si>
  <si>
    <t>JOHN C STOUGHTON</t>
  </si>
  <si>
    <t>C003053</t>
  </si>
  <si>
    <t>C003054</t>
  </si>
  <si>
    <t>C003055</t>
  </si>
  <si>
    <t>MANUEL  SOUZA JR</t>
  </si>
  <si>
    <t>C003056</t>
  </si>
  <si>
    <t>C003057</t>
  </si>
  <si>
    <t>C003058</t>
  </si>
  <si>
    <t>C003059</t>
  </si>
  <si>
    <t>C003060</t>
  </si>
  <si>
    <t>C003061</t>
  </si>
  <si>
    <t>FIVE DOT LAND &amp; CATTLE CO</t>
  </si>
  <si>
    <t>C003062</t>
  </si>
  <si>
    <t>ROBERTS, ROBERT C &amp; BARBEL MARITAL TRUST</t>
  </si>
  <si>
    <t>C003063</t>
  </si>
  <si>
    <t>C003064</t>
  </si>
  <si>
    <t>C003065</t>
  </si>
  <si>
    <t>LOUISE M WINTER</t>
  </si>
  <si>
    <t>C003066</t>
  </si>
  <si>
    <t>C003067</t>
  </si>
  <si>
    <t>C003068</t>
  </si>
  <si>
    <t>WAGNER CORPORATION</t>
  </si>
  <si>
    <t>C003069</t>
  </si>
  <si>
    <t>C003070</t>
  </si>
  <si>
    <t>COUNTY OF EL DORADO</t>
  </si>
  <si>
    <t>C003071</t>
  </si>
  <si>
    <t>DON W THOMAS</t>
  </si>
  <si>
    <t>C003072</t>
  </si>
  <si>
    <t>SCOTT  GOLDSTEIN</t>
  </si>
  <si>
    <t>C003073</t>
  </si>
  <si>
    <t>TOOBY FAMILY LIVING TRUST</t>
  </si>
  <si>
    <t>C003074</t>
  </si>
  <si>
    <t>C003075</t>
  </si>
  <si>
    <t>C003076</t>
  </si>
  <si>
    <t>C003077</t>
  </si>
  <si>
    <t>TOOBY BROS LLC</t>
  </si>
  <si>
    <t>C003078</t>
  </si>
  <si>
    <t>C003079</t>
  </si>
  <si>
    <t>C003081</t>
  </si>
  <si>
    <t>C003083</t>
  </si>
  <si>
    <t>AG-LAND RESOURCES LLC</t>
  </si>
  <si>
    <t>C003084</t>
  </si>
  <si>
    <t>SCHROCK RANCH LLC</t>
  </si>
  <si>
    <t>C003086</t>
  </si>
  <si>
    <t>C003087</t>
  </si>
  <si>
    <t>C003088</t>
  </si>
  <si>
    <t>C003089</t>
  </si>
  <si>
    <t>C003090</t>
  </si>
  <si>
    <t>C003091</t>
  </si>
  <si>
    <t>ADELAIDE D IMBODEN</t>
  </si>
  <si>
    <t>C003092</t>
  </si>
  <si>
    <t>C003093</t>
  </si>
  <si>
    <t>DAN  DIXON</t>
  </si>
  <si>
    <t>C003094</t>
  </si>
  <si>
    <t>C003095</t>
  </si>
  <si>
    <t>C003096</t>
  </si>
  <si>
    <t>WILLIAM E SANDROCK</t>
  </si>
  <si>
    <t>C003097</t>
  </si>
  <si>
    <t>PREMIERE FARMLAND PARTNERS III LTD PART</t>
  </si>
  <si>
    <t>C003098</t>
  </si>
  <si>
    <t>NEWHALL LAND AND FARMING COMPANY</t>
  </si>
  <si>
    <t>C003099</t>
  </si>
  <si>
    <t>C003100</t>
  </si>
  <si>
    <t>C003101</t>
  </si>
  <si>
    <t>C003102</t>
  </si>
  <si>
    <t>HALF CIRCLE BAR RANCH</t>
  </si>
  <si>
    <t>C003103</t>
  </si>
  <si>
    <t>C003104</t>
  </si>
  <si>
    <t>C003105</t>
  </si>
  <si>
    <t>JOE  ALBERTA</t>
  </si>
  <si>
    <t>C003106</t>
  </si>
  <si>
    <t>CHARLES  GRIMSHAW</t>
  </si>
  <si>
    <t>C003107</t>
  </si>
  <si>
    <t>C003108</t>
  </si>
  <si>
    <t>C003109</t>
  </si>
  <si>
    <t>C003110</t>
  </si>
  <si>
    <t>C003112</t>
  </si>
  <si>
    <t>RANCHO SAN FERNANDO REY</t>
  </si>
  <si>
    <t>C003113</t>
  </si>
  <si>
    <t>C003114</t>
  </si>
  <si>
    <t>C003115</t>
  </si>
  <si>
    <t>C003116</t>
  </si>
  <si>
    <t>C003117</t>
  </si>
  <si>
    <t>C003118</t>
  </si>
  <si>
    <t>C003119</t>
  </si>
  <si>
    <t>C003120</t>
  </si>
  <si>
    <t>C003121</t>
  </si>
  <si>
    <t>C003122</t>
  </si>
  <si>
    <t>C003123</t>
  </si>
  <si>
    <t>C003124</t>
  </si>
  <si>
    <t>C003125</t>
  </si>
  <si>
    <t>C003126</t>
  </si>
  <si>
    <t>C003127</t>
  </si>
  <si>
    <t>JAMES  GAMBONINI</t>
  </si>
  <si>
    <t>C003128</t>
  </si>
  <si>
    <t>CONIT ESTABLISHMENT</t>
  </si>
  <si>
    <t>C003129</t>
  </si>
  <si>
    <t>C003130</t>
  </si>
  <si>
    <t>CUMAL LTD</t>
  </si>
  <si>
    <t>C003131</t>
  </si>
  <si>
    <t>C003132</t>
  </si>
  <si>
    <t>C003133</t>
  </si>
  <si>
    <t>C003134</t>
  </si>
  <si>
    <t>C003135</t>
  </si>
  <si>
    <t>C003136</t>
  </si>
  <si>
    <t>C003137</t>
  </si>
  <si>
    <t>C003139</t>
  </si>
  <si>
    <t>JESSE L CARR</t>
  </si>
  <si>
    <t>C003140</t>
  </si>
  <si>
    <t>C003141</t>
  </si>
  <si>
    <t>FREDERICK R HOLT</t>
  </si>
  <si>
    <t>C003142</t>
  </si>
  <si>
    <t>PATRICIA L HOLT</t>
  </si>
  <si>
    <t>C003143</t>
  </si>
  <si>
    <t>C003144</t>
  </si>
  <si>
    <t>C003145</t>
  </si>
  <si>
    <t>C003146</t>
  </si>
  <si>
    <t>ARLIN RANCHES LLC</t>
  </si>
  <si>
    <t>C003147</t>
  </si>
  <si>
    <t>C003148</t>
  </si>
  <si>
    <t>C003149</t>
  </si>
  <si>
    <t>C003150</t>
  </si>
  <si>
    <t>C003151</t>
  </si>
  <si>
    <t>C003152</t>
  </si>
  <si>
    <t>C003153</t>
  </si>
  <si>
    <t>C003154</t>
  </si>
  <si>
    <t>C003155</t>
  </si>
  <si>
    <t>C003156</t>
  </si>
  <si>
    <t>C003157</t>
  </si>
  <si>
    <t>C003158</t>
  </si>
  <si>
    <t>C003159</t>
  </si>
  <si>
    <t>C003160</t>
  </si>
  <si>
    <t>C003161</t>
  </si>
  <si>
    <t>C003162</t>
  </si>
  <si>
    <t>C003163</t>
  </si>
  <si>
    <t>C003164</t>
  </si>
  <si>
    <t>C003165</t>
  </si>
  <si>
    <t>C003166</t>
  </si>
  <si>
    <t>C003167</t>
  </si>
  <si>
    <t>C003168</t>
  </si>
  <si>
    <t>C003169</t>
  </si>
  <si>
    <t>C003170</t>
  </si>
  <si>
    <t>C003171</t>
  </si>
  <si>
    <t>TIMOTHY   CLANCY</t>
  </si>
  <si>
    <t>C003172</t>
  </si>
  <si>
    <t>THORNHILL RANCHES</t>
  </si>
  <si>
    <t>C003173</t>
  </si>
  <si>
    <t>C003174</t>
  </si>
  <si>
    <t>C003175</t>
  </si>
  <si>
    <t>C003176</t>
  </si>
  <si>
    <t>C003177</t>
  </si>
  <si>
    <t>C003178</t>
  </si>
  <si>
    <t>C003179</t>
  </si>
  <si>
    <t>RODDEN L FINNEY</t>
  </si>
  <si>
    <t>C003180</t>
  </si>
  <si>
    <t>DOROTHY DALE NOON</t>
  </si>
  <si>
    <t>C003181</t>
  </si>
  <si>
    <t>C003182</t>
  </si>
  <si>
    <t>C003183</t>
  </si>
  <si>
    <t>C003184</t>
  </si>
  <si>
    <t>C003185</t>
  </si>
  <si>
    <t>C003186</t>
  </si>
  <si>
    <t>C003187</t>
  </si>
  <si>
    <t>C003188</t>
  </si>
  <si>
    <t>C003189</t>
  </si>
  <si>
    <t>C003190</t>
  </si>
  <si>
    <t>C003191</t>
  </si>
  <si>
    <t>C003192</t>
  </si>
  <si>
    <t>C003193</t>
  </si>
  <si>
    <t>C003194</t>
  </si>
  <si>
    <t>C003195</t>
  </si>
  <si>
    <t>C003196</t>
  </si>
  <si>
    <t>C003197</t>
  </si>
  <si>
    <t>C003198</t>
  </si>
  <si>
    <t>C003199</t>
  </si>
  <si>
    <t>C003200</t>
  </si>
  <si>
    <t>C003201</t>
  </si>
  <si>
    <t>C003202</t>
  </si>
  <si>
    <t>C003203</t>
  </si>
  <si>
    <t>C003204</t>
  </si>
  <si>
    <t>C003205</t>
  </si>
  <si>
    <t>C003206</t>
  </si>
  <si>
    <t>C003207</t>
  </si>
  <si>
    <t>C003208</t>
  </si>
  <si>
    <t>LACEY  A MADDALENA</t>
  </si>
  <si>
    <t>C003209</t>
  </si>
  <si>
    <t>C003210</t>
  </si>
  <si>
    <t>C003211</t>
  </si>
  <si>
    <t>EDWIN A ROMINGER</t>
  </si>
  <si>
    <t>C003212</t>
  </si>
  <si>
    <t>C003213</t>
  </si>
  <si>
    <t>DONNA MARIE   CALONEGO</t>
  </si>
  <si>
    <t>C003214</t>
  </si>
  <si>
    <t>C003215</t>
  </si>
  <si>
    <t>ORVILLE A FIGGS &amp; SONS</t>
  </si>
  <si>
    <t>C003216</t>
  </si>
  <si>
    <t>C003217</t>
  </si>
  <si>
    <t>C BRUCE ORVIS</t>
  </si>
  <si>
    <t>C003218</t>
  </si>
  <si>
    <t>DONALD  NEU</t>
  </si>
  <si>
    <t>C003219</t>
  </si>
  <si>
    <t>JEFFREY MACREADY LISTON</t>
  </si>
  <si>
    <t>C003220</t>
  </si>
  <si>
    <t>KENNETH H NOEL</t>
  </si>
  <si>
    <t>C003221</t>
  </si>
  <si>
    <t>SINGLETON PROPERTIES LLC</t>
  </si>
  <si>
    <t>C003222</t>
  </si>
  <si>
    <t>C003223</t>
  </si>
  <si>
    <t>C003224</t>
  </si>
  <si>
    <t>C003225</t>
  </si>
  <si>
    <t>C003226</t>
  </si>
  <si>
    <t>C003227</t>
  </si>
  <si>
    <t>C003228</t>
  </si>
  <si>
    <t>C003229</t>
  </si>
  <si>
    <t>C003230</t>
  </si>
  <si>
    <t>C003231</t>
  </si>
  <si>
    <t>C003232</t>
  </si>
  <si>
    <t>C003233</t>
  </si>
  <si>
    <t>C003234</t>
  </si>
  <si>
    <t>C003235</t>
  </si>
  <si>
    <t>C003236</t>
  </si>
  <si>
    <t>C003237</t>
  </si>
  <si>
    <t>C003238</t>
  </si>
  <si>
    <t>C003239</t>
  </si>
  <si>
    <t>C003240</t>
  </si>
  <si>
    <t>DOUGLAS S OLIN</t>
  </si>
  <si>
    <t>C003241</t>
  </si>
  <si>
    <t>C003242</t>
  </si>
  <si>
    <t>TYLER  C  CLIFFORD</t>
  </si>
  <si>
    <t>C003243</t>
  </si>
  <si>
    <t>C003244</t>
  </si>
  <si>
    <t>PAUL E MARCIEL</t>
  </si>
  <si>
    <t>C003245</t>
  </si>
  <si>
    <t>SALLY D MARCIEL</t>
  </si>
  <si>
    <t>C003246</t>
  </si>
  <si>
    <t>C003247</t>
  </si>
  <si>
    <t>C003248</t>
  </si>
  <si>
    <t>C003249</t>
  </si>
  <si>
    <t>C003250</t>
  </si>
  <si>
    <t>C003251</t>
  </si>
  <si>
    <t>C003252</t>
  </si>
  <si>
    <t>C003253</t>
  </si>
  <si>
    <t>C003254</t>
  </si>
  <si>
    <t>C003255</t>
  </si>
  <si>
    <t>C003256</t>
  </si>
  <si>
    <t>C003257</t>
  </si>
  <si>
    <t>RUSS   PLAZZA</t>
  </si>
  <si>
    <t>C003258</t>
  </si>
  <si>
    <t>C003259</t>
  </si>
  <si>
    <t>C003260</t>
  </si>
  <si>
    <t>C003261</t>
  </si>
  <si>
    <t>C003262</t>
  </si>
  <si>
    <t>ROBIN  MICHELE  HOWARD</t>
  </si>
  <si>
    <t>C003263</t>
  </si>
  <si>
    <t>C003264</t>
  </si>
  <si>
    <t>C003265</t>
  </si>
  <si>
    <t>JOSEPH N CARLISI</t>
  </si>
  <si>
    <t>C003266</t>
  </si>
  <si>
    <t>U S TOIYABE NATL FOREST</t>
  </si>
  <si>
    <t>C003267</t>
  </si>
  <si>
    <t>C003268</t>
  </si>
  <si>
    <t>C003269</t>
  </si>
  <si>
    <t>C003270</t>
  </si>
  <si>
    <t>C003283</t>
  </si>
  <si>
    <t>LEE J AMARAL</t>
  </si>
  <si>
    <t>C003284</t>
  </si>
  <si>
    <t>MICHAEL  S ROOTS</t>
  </si>
  <si>
    <t>C003285</t>
  </si>
  <si>
    <t>MARJORIE J CARLSON</t>
  </si>
  <si>
    <t>C003286</t>
  </si>
  <si>
    <t>HERBERT J GREEN</t>
  </si>
  <si>
    <t>C003287</t>
  </si>
  <si>
    <t>C003288</t>
  </si>
  <si>
    <t>GIL  PRIDMORE</t>
  </si>
  <si>
    <t>C003289</t>
  </si>
  <si>
    <t>C003290</t>
  </si>
  <si>
    <t>C003291</t>
  </si>
  <si>
    <t>C003292</t>
  </si>
  <si>
    <t>ROLAND  CERIANI</t>
  </si>
  <si>
    <t>C003293</t>
  </si>
  <si>
    <t>LAURA M ARROYO</t>
  </si>
  <si>
    <t>C003329</t>
  </si>
  <si>
    <t>C003330</t>
  </si>
  <si>
    <t>C003342</t>
  </si>
  <si>
    <t>C003343</t>
  </si>
  <si>
    <t>C003352</t>
  </si>
  <si>
    <t>C003366</t>
  </si>
  <si>
    <t>C003378</t>
  </si>
  <si>
    <t>C003397</t>
  </si>
  <si>
    <t>C003398</t>
  </si>
  <si>
    <t>C003399</t>
  </si>
  <si>
    <t>C003402</t>
  </si>
  <si>
    <t>C003403</t>
  </si>
  <si>
    <t>C003404</t>
  </si>
  <si>
    <t>C003405</t>
  </si>
  <si>
    <t>C003417</t>
  </si>
  <si>
    <t>RICHARD P BARTHELEMY</t>
  </si>
  <si>
    <t>C003418</t>
  </si>
  <si>
    <t>JULIE  CANDELARIO</t>
  </si>
  <si>
    <t>C003419</t>
  </si>
  <si>
    <t>C003420</t>
  </si>
  <si>
    <t>GABRIELA MARTINEZ VASQUEZ</t>
  </si>
  <si>
    <t>C003421</t>
  </si>
  <si>
    <t>C003422</t>
  </si>
  <si>
    <t>C003423</t>
  </si>
  <si>
    <t>TOM  RIDLEY</t>
  </si>
  <si>
    <t>C003424</t>
  </si>
  <si>
    <t>CLAIRE M CAMP</t>
  </si>
  <si>
    <t>C003425</t>
  </si>
  <si>
    <t>E A POE</t>
  </si>
  <si>
    <t>C003426</t>
  </si>
  <si>
    <t>C003427</t>
  </si>
  <si>
    <t>C003486</t>
  </si>
  <si>
    <t>HENRY L JR &amp; RIA C LEE DBA LEE RANCH</t>
  </si>
  <si>
    <t>C003487</t>
  </si>
  <si>
    <t>DONLON J ARQUES</t>
  </si>
  <si>
    <t>C003488</t>
  </si>
  <si>
    <t>Daniel   Edmonds-Waters</t>
  </si>
  <si>
    <t>C003489</t>
  </si>
  <si>
    <t>C003490</t>
  </si>
  <si>
    <t>C003578</t>
  </si>
  <si>
    <t>C003580</t>
  </si>
  <si>
    <t>C003582</t>
  </si>
  <si>
    <t>C003594</t>
  </si>
  <si>
    <t>C003602</t>
  </si>
  <si>
    <t>C003603</t>
  </si>
  <si>
    <t>C003604</t>
  </si>
  <si>
    <t>C003605</t>
  </si>
  <si>
    <t>DONALD  ANTHONY</t>
  </si>
  <si>
    <t>C003606</t>
  </si>
  <si>
    <t>C003607</t>
  </si>
  <si>
    <t>HENRY G LESCHER</t>
  </si>
  <si>
    <t>C003608</t>
  </si>
  <si>
    <t>C003609</t>
  </si>
  <si>
    <t>GERDA ISENBERG FOR ISENBERG RANCH INC</t>
  </si>
  <si>
    <t>C003610</t>
  </si>
  <si>
    <t>C003612</t>
  </si>
  <si>
    <t>C003613</t>
  </si>
  <si>
    <t>C003615</t>
  </si>
  <si>
    <t>C003617</t>
  </si>
  <si>
    <t>C003618</t>
  </si>
  <si>
    <t>C003619</t>
  </si>
  <si>
    <t>C003620</t>
  </si>
  <si>
    <t>C003630</t>
  </si>
  <si>
    <t>C003636</t>
  </si>
  <si>
    <t>LIDIA C STERN</t>
  </si>
  <si>
    <t>C003637</t>
  </si>
  <si>
    <t>NATIONAL AUDUBON SOCIETY</t>
  </si>
  <si>
    <t>C003638</t>
  </si>
  <si>
    <t>C003639</t>
  </si>
  <si>
    <t>JAY   W TYSON</t>
  </si>
  <si>
    <t>C003640</t>
  </si>
  <si>
    <t>CARL E PEARSON</t>
  </si>
  <si>
    <t>C003641</t>
  </si>
  <si>
    <t>JEFFERY S ROE</t>
  </si>
  <si>
    <t>C003642</t>
  </si>
  <si>
    <t>C003643</t>
  </si>
  <si>
    <t>CHRIS C PEARSON</t>
  </si>
  <si>
    <t>C003644</t>
  </si>
  <si>
    <t>BRYANT LLC</t>
  </si>
  <si>
    <t>C003645</t>
  </si>
  <si>
    <t>JAMES M HUGHES</t>
  </si>
  <si>
    <t>C003646</t>
  </si>
  <si>
    <t>NEALE S SMITH</t>
  </si>
  <si>
    <t>C003647</t>
  </si>
  <si>
    <t>BELLA VISTA RANCH &amp; CATTLE CO</t>
  </si>
  <si>
    <t>C003648</t>
  </si>
  <si>
    <t>C003649</t>
  </si>
  <si>
    <t>C003650</t>
  </si>
  <si>
    <t>C003651</t>
  </si>
  <si>
    <t>C003652</t>
  </si>
  <si>
    <t>C003653</t>
  </si>
  <si>
    <t>C003654</t>
  </si>
  <si>
    <t>ANGELO  TUVO</t>
  </si>
  <si>
    <t>C003662</t>
  </si>
  <si>
    <t>AGUSTIN  TEJEDA</t>
  </si>
  <si>
    <t>C003663</t>
  </si>
  <si>
    <t>LZ INVESTMENT TRUST</t>
  </si>
  <si>
    <t>C003664</t>
  </si>
  <si>
    <t>DAVID  D DAVIS</t>
  </si>
  <si>
    <t>C003665</t>
  </si>
  <si>
    <t>FINANCIAL STRATEGIES MORTGAGE LLC</t>
  </si>
  <si>
    <t>C003666</t>
  </si>
  <si>
    <t>BENJAMIN J SARASUA</t>
  </si>
  <si>
    <t>C003667</t>
  </si>
  <si>
    <t>MITCHELL  D BOULWARE</t>
  </si>
  <si>
    <t>C003668</t>
  </si>
  <si>
    <t>RICHARD  D CORVELLO</t>
  </si>
  <si>
    <t>C003669</t>
  </si>
  <si>
    <t>HANI  K  AL TAILJI</t>
  </si>
  <si>
    <t>C003670</t>
  </si>
  <si>
    <t>STEVE  EDWARDS</t>
  </si>
  <si>
    <t>C003671</t>
  </si>
  <si>
    <t>DAVID  PETERS</t>
  </si>
  <si>
    <t>C003672</t>
  </si>
  <si>
    <t>PATRICK  F HANIGER</t>
  </si>
  <si>
    <t>C003714</t>
  </si>
  <si>
    <t>C003744</t>
  </si>
  <si>
    <t>CORRADO  CEVASCO</t>
  </si>
  <si>
    <t>C003745</t>
  </si>
  <si>
    <t>C003746</t>
  </si>
  <si>
    <t>C003747</t>
  </si>
  <si>
    <t>C003748</t>
  </si>
  <si>
    <t>C003749</t>
  </si>
  <si>
    <t>C003750</t>
  </si>
  <si>
    <t>C003792</t>
  </si>
  <si>
    <t>C003802</t>
  </si>
  <si>
    <t>C003804</t>
  </si>
  <si>
    <t>HENRY W COE STATE PARK</t>
  </si>
  <si>
    <t>C003805</t>
  </si>
  <si>
    <t>CARL A FRANKLIN</t>
  </si>
  <si>
    <t>C003806</t>
  </si>
  <si>
    <t>BETSY C HUFFMAN</t>
  </si>
  <si>
    <t>C003807</t>
  </si>
  <si>
    <t>C003808</t>
  </si>
  <si>
    <t>C003809</t>
  </si>
  <si>
    <t>C003810</t>
  </si>
  <si>
    <t>C003811</t>
  </si>
  <si>
    <t>C003812</t>
  </si>
  <si>
    <t>C003813</t>
  </si>
  <si>
    <t>C003814</t>
  </si>
  <si>
    <t>C003815</t>
  </si>
  <si>
    <t>C003816</t>
  </si>
  <si>
    <t>C003817</t>
  </si>
  <si>
    <t>C003818</t>
  </si>
  <si>
    <t>C003819</t>
  </si>
  <si>
    <t>C003820</t>
  </si>
  <si>
    <t>C003821</t>
  </si>
  <si>
    <t>C003822</t>
  </si>
  <si>
    <t>C003823</t>
  </si>
  <si>
    <t>C003824</t>
  </si>
  <si>
    <t>C003825</t>
  </si>
  <si>
    <t>C003826</t>
  </si>
  <si>
    <t>C003827</t>
  </si>
  <si>
    <t>C003828</t>
  </si>
  <si>
    <t>C003829</t>
  </si>
  <si>
    <t>C003830</t>
  </si>
  <si>
    <t>JOAN V NILES SURVIVING SPOUSES TRUST</t>
  </si>
  <si>
    <t>C003831</t>
  </si>
  <si>
    <t>TERRY J HAND</t>
  </si>
  <si>
    <t>C003832</t>
  </si>
  <si>
    <t>C003833</t>
  </si>
  <si>
    <t>C003834</t>
  </si>
  <si>
    <t>C003835</t>
  </si>
  <si>
    <t>C003836</t>
  </si>
  <si>
    <t>C003837</t>
  </si>
  <si>
    <t>C003838</t>
  </si>
  <si>
    <t>C003840</t>
  </si>
  <si>
    <t>C003841</t>
  </si>
  <si>
    <t>C003842</t>
  </si>
  <si>
    <t>C003843</t>
  </si>
  <si>
    <t>C003844</t>
  </si>
  <si>
    <t>C003845</t>
  </si>
  <si>
    <t>C003846</t>
  </si>
  <si>
    <t>C003848</t>
  </si>
  <si>
    <t>C003849</t>
  </si>
  <si>
    <t>C003850</t>
  </si>
  <si>
    <t>C003851</t>
  </si>
  <si>
    <t>C003852</t>
  </si>
  <si>
    <t>C003853</t>
  </si>
  <si>
    <t>C003854</t>
  </si>
  <si>
    <t>C003855</t>
  </si>
  <si>
    <t>C003856</t>
  </si>
  <si>
    <t>C003857</t>
  </si>
  <si>
    <t>C003858</t>
  </si>
  <si>
    <t>C003859</t>
  </si>
  <si>
    <t>C003860</t>
  </si>
  <si>
    <t>C003861</t>
  </si>
  <si>
    <t>C003862</t>
  </si>
  <si>
    <t>C003863</t>
  </si>
  <si>
    <t>C003864</t>
  </si>
  <si>
    <t>C003865</t>
  </si>
  <si>
    <t>C003866</t>
  </si>
  <si>
    <t>C003867</t>
  </si>
  <si>
    <t>C003868</t>
  </si>
  <si>
    <t>JAMES H DUNCAN</t>
  </si>
  <si>
    <t>C003869</t>
  </si>
  <si>
    <t>W L NORTON</t>
  </si>
  <si>
    <t>C003870</t>
  </si>
  <si>
    <t>C003871</t>
  </si>
  <si>
    <t>C003873</t>
  </si>
  <si>
    <t>C003874</t>
  </si>
  <si>
    <t>C003875</t>
  </si>
  <si>
    <t>C003877</t>
  </si>
  <si>
    <t>C003878</t>
  </si>
  <si>
    <t>C003879</t>
  </si>
  <si>
    <t>C003880</t>
  </si>
  <si>
    <t>JAMES L GODBOUT</t>
  </si>
  <si>
    <t>C003886</t>
  </si>
  <si>
    <t>DAVID  LINGLE</t>
  </si>
  <si>
    <t>C003889</t>
  </si>
  <si>
    <t>NANCY   MIDDLETON</t>
  </si>
  <si>
    <t>C003890</t>
  </si>
  <si>
    <t>MATHIS L &amp; C FAMILY LP</t>
  </si>
  <si>
    <t>C003892</t>
  </si>
  <si>
    <t>STEVEN C BONESO TRUST ETAL</t>
  </si>
  <si>
    <t>C003893</t>
  </si>
  <si>
    <t>C003894</t>
  </si>
  <si>
    <t>C003895</t>
  </si>
  <si>
    <t>C003896</t>
  </si>
  <si>
    <t>RICHARD E ALLEN</t>
  </si>
  <si>
    <t>C003897</t>
  </si>
  <si>
    <t>CHARLOTTE R WILSON</t>
  </si>
  <si>
    <t>C003898</t>
  </si>
  <si>
    <t>C003899</t>
  </si>
  <si>
    <t>C003900</t>
  </si>
  <si>
    <t>BERNARD  REICHEL</t>
  </si>
  <si>
    <t>C003901</t>
  </si>
  <si>
    <t>SHELFORD  WYATT</t>
  </si>
  <si>
    <t>C003902</t>
  </si>
  <si>
    <t>MATTHEW D GRAHAM</t>
  </si>
  <si>
    <t>C003903</t>
  </si>
  <si>
    <t>JOHN C KELLY</t>
  </si>
  <si>
    <t>C003904</t>
  </si>
  <si>
    <t>C003905</t>
  </si>
  <si>
    <t>C003906</t>
  </si>
  <si>
    <t>C003907</t>
  </si>
  <si>
    <t>C003908</t>
  </si>
  <si>
    <t>C003909</t>
  </si>
  <si>
    <t>THOMAS G NIHART</t>
  </si>
  <si>
    <t>C003910</t>
  </si>
  <si>
    <t>C003911</t>
  </si>
  <si>
    <t>COLLEEN G BURMAN SEPARATE PROPERTY TRUST 02-09</t>
  </si>
  <si>
    <t>C003912</t>
  </si>
  <si>
    <t>DONN  TRENNER</t>
  </si>
  <si>
    <t>C003913</t>
  </si>
  <si>
    <t>C003914</t>
  </si>
  <si>
    <t>JOHN  M JURKOVICH</t>
  </si>
  <si>
    <t>C003916</t>
  </si>
  <si>
    <t>RALPH  BUHMAN</t>
  </si>
  <si>
    <t>C003917</t>
  </si>
  <si>
    <t>PATRICIA A FREDRICKSON</t>
  </si>
  <si>
    <t>C003918</t>
  </si>
  <si>
    <t>C003919</t>
  </si>
  <si>
    <t>C003920</t>
  </si>
  <si>
    <t>ETHEL LOUISE RUSSELL AND MARGARET JANE WOOSTER TRUST</t>
  </si>
  <si>
    <t>C003921</t>
  </si>
  <si>
    <t>JOHN E AHMANN</t>
  </si>
  <si>
    <t>C003922</t>
  </si>
  <si>
    <t>C003923</t>
  </si>
  <si>
    <t>C003924</t>
  </si>
  <si>
    <t>C003925</t>
  </si>
  <si>
    <t>C003926</t>
  </si>
  <si>
    <t>C003927</t>
  </si>
  <si>
    <t>HOMESTAKE MINING CO OF CA</t>
  </si>
  <si>
    <t>C003928</t>
  </si>
  <si>
    <t>C003929</t>
  </si>
  <si>
    <t>C003930</t>
  </si>
  <si>
    <t>GEORGE F GAMBLE</t>
  </si>
  <si>
    <t>C003931</t>
  </si>
  <si>
    <t>C003932</t>
  </si>
  <si>
    <t>C003933</t>
  </si>
  <si>
    <t>C003934</t>
  </si>
  <si>
    <t>C003935</t>
  </si>
  <si>
    <t>C003936</t>
  </si>
  <si>
    <t>C003937</t>
  </si>
  <si>
    <t>C003938</t>
  </si>
  <si>
    <t>C003939</t>
  </si>
  <si>
    <t>C003940</t>
  </si>
  <si>
    <t>C003941</t>
  </si>
  <si>
    <t>C003942</t>
  </si>
  <si>
    <t>C003943</t>
  </si>
  <si>
    <t>C003944</t>
  </si>
  <si>
    <t>C003945</t>
  </si>
  <si>
    <t>C003946</t>
  </si>
  <si>
    <t>C003947</t>
  </si>
  <si>
    <t>C003948</t>
  </si>
  <si>
    <t>C003949</t>
  </si>
  <si>
    <t>C003951</t>
  </si>
  <si>
    <t>C003952</t>
  </si>
  <si>
    <t>C003953</t>
  </si>
  <si>
    <t>C003954</t>
  </si>
  <si>
    <t>C003955</t>
  </si>
  <si>
    <t>C003956</t>
  </si>
  <si>
    <t>C003957</t>
  </si>
  <si>
    <t>C003958</t>
  </si>
  <si>
    <t>ELEANOR H SIMPSON</t>
  </si>
  <si>
    <t>C003959</t>
  </si>
  <si>
    <t>LOUIS S FRANKEL</t>
  </si>
  <si>
    <t>C003960</t>
  </si>
  <si>
    <t>C003961</t>
  </si>
  <si>
    <t>C003962</t>
  </si>
  <si>
    <t>SEQUOIA HOLDINGS INC</t>
  </si>
  <si>
    <t>C003963</t>
  </si>
  <si>
    <t>C003964</t>
  </si>
  <si>
    <t>C003965</t>
  </si>
  <si>
    <t>CRAIG D TRIPPEL</t>
  </si>
  <si>
    <t>C003966</t>
  </si>
  <si>
    <t>C003967</t>
  </si>
  <si>
    <t>C003968</t>
  </si>
  <si>
    <t>C003969</t>
  </si>
  <si>
    <t>C003970</t>
  </si>
  <si>
    <t>JOY A ODEN</t>
  </si>
  <si>
    <t>C003971</t>
  </si>
  <si>
    <t>ROBERT J MOORE</t>
  </si>
  <si>
    <t>C003972</t>
  </si>
  <si>
    <t>C003973</t>
  </si>
  <si>
    <t>TRACY RANCH</t>
  </si>
  <si>
    <t>C003974</t>
  </si>
  <si>
    <t>C003975</t>
  </si>
  <si>
    <t>FREDA  FOX</t>
  </si>
  <si>
    <t>C003976</t>
  </si>
  <si>
    <t>C003977</t>
  </si>
  <si>
    <t>C003978</t>
  </si>
  <si>
    <t>C003979</t>
  </si>
  <si>
    <t>JAMES  R KRECK</t>
  </si>
  <si>
    <t>C003980</t>
  </si>
  <si>
    <t>C003981</t>
  </si>
  <si>
    <t>C003982</t>
  </si>
  <si>
    <t>C003983</t>
  </si>
  <si>
    <t>PHILIP  BARNETT</t>
  </si>
  <si>
    <t>C003984</t>
  </si>
  <si>
    <t>C003985</t>
  </si>
  <si>
    <t>C003986</t>
  </si>
  <si>
    <t>C003987</t>
  </si>
  <si>
    <t>C003988</t>
  </si>
  <si>
    <t>C003989</t>
  </si>
  <si>
    <t>C003990</t>
  </si>
  <si>
    <t>C003992</t>
  </si>
  <si>
    <t>C003993</t>
  </si>
  <si>
    <t>C003994</t>
  </si>
  <si>
    <t>C003995</t>
  </si>
  <si>
    <t>C003996</t>
  </si>
  <si>
    <t>C003997</t>
  </si>
  <si>
    <t>CONNIE A MONTELLI</t>
  </si>
  <si>
    <t>C003998</t>
  </si>
  <si>
    <t>CAROLYN M KRAUS</t>
  </si>
  <si>
    <t>C003999</t>
  </si>
  <si>
    <t>LOUISE D PALMER</t>
  </si>
  <si>
    <t>C004000</t>
  </si>
  <si>
    <t>TRAVIS  BROUSSARD</t>
  </si>
  <si>
    <t>C004001</t>
  </si>
  <si>
    <t>MARIE J SCOTT</t>
  </si>
  <si>
    <t>C004002</t>
  </si>
  <si>
    <t>CHARLES   COX</t>
  </si>
  <si>
    <t>C004003</t>
  </si>
  <si>
    <t>C004004</t>
  </si>
  <si>
    <t>IVORIES MANAGEMENT LLC</t>
  </si>
  <si>
    <t>C004005</t>
  </si>
  <si>
    <t>C004006</t>
  </si>
  <si>
    <t>C004007</t>
  </si>
  <si>
    <t>C004008</t>
  </si>
  <si>
    <t>C004009</t>
  </si>
  <si>
    <t>C004010</t>
  </si>
  <si>
    <t>C004011</t>
  </si>
  <si>
    <t>C004012</t>
  </si>
  <si>
    <t>CORDELIA TRUST</t>
  </si>
  <si>
    <t>C004013</t>
  </si>
  <si>
    <t>C004014</t>
  </si>
  <si>
    <t>C004015</t>
  </si>
  <si>
    <t>CARLOS J REYNOSO</t>
  </si>
  <si>
    <t>C004016</t>
  </si>
  <si>
    <t>C004017</t>
  </si>
  <si>
    <t>C004018</t>
  </si>
  <si>
    <t>C004019</t>
  </si>
  <si>
    <t>C004020</t>
  </si>
  <si>
    <t>C004021</t>
  </si>
  <si>
    <t>C004022</t>
  </si>
  <si>
    <t>C004023</t>
  </si>
  <si>
    <t>C004024</t>
  </si>
  <si>
    <t>C004026</t>
  </si>
  <si>
    <t>Usibelli Vineyards Inc</t>
  </si>
  <si>
    <t>C004027</t>
  </si>
  <si>
    <t>C004028</t>
  </si>
  <si>
    <t>C004029</t>
  </si>
  <si>
    <t>WILLIAM J RIFFLE</t>
  </si>
  <si>
    <t>C004030</t>
  </si>
  <si>
    <t>C004031</t>
  </si>
  <si>
    <t>DEBORAH L COLE</t>
  </si>
  <si>
    <t>C004032</t>
  </si>
  <si>
    <t>GENEVA WESTFALL PARKER</t>
  </si>
  <si>
    <t>C004033</t>
  </si>
  <si>
    <t>GORDON   M HAGGITT</t>
  </si>
  <si>
    <t>C004034</t>
  </si>
  <si>
    <t>LOLA L KOELLING</t>
  </si>
  <si>
    <t>C004035</t>
  </si>
  <si>
    <t>C004036</t>
  </si>
  <si>
    <t>C004037</t>
  </si>
  <si>
    <t>C004038</t>
  </si>
  <si>
    <t>C004039</t>
  </si>
  <si>
    <t>C004040</t>
  </si>
  <si>
    <t>C004041</t>
  </si>
  <si>
    <t>C004042</t>
  </si>
  <si>
    <t>C004043</t>
  </si>
  <si>
    <t>C004044</t>
  </si>
  <si>
    <t>FLORENCE TRUST</t>
  </si>
  <si>
    <t>C004045</t>
  </si>
  <si>
    <t>C004046</t>
  </si>
  <si>
    <t>C004047</t>
  </si>
  <si>
    <t>C004048</t>
  </si>
  <si>
    <t>C004049</t>
  </si>
  <si>
    <t>C004050</t>
  </si>
  <si>
    <t>C004051</t>
  </si>
  <si>
    <t>JERRY  STEWART</t>
  </si>
  <si>
    <t>C004052</t>
  </si>
  <si>
    <t>C004053</t>
  </si>
  <si>
    <t>J M BUNT REVOCABLE TRUST 2008</t>
  </si>
  <si>
    <t>C004054</t>
  </si>
  <si>
    <t>C004055</t>
  </si>
  <si>
    <t>JOHN  RITCHEY</t>
  </si>
  <si>
    <t>C004056</t>
  </si>
  <si>
    <t>C004057</t>
  </si>
  <si>
    <t>C004058</t>
  </si>
  <si>
    <t>FRANK D RHODA</t>
  </si>
  <si>
    <t>C004059</t>
  </si>
  <si>
    <t>THOMAS W GOMEZ</t>
  </si>
  <si>
    <t>C004060</t>
  </si>
  <si>
    <t>C004061</t>
  </si>
  <si>
    <t>C004062</t>
  </si>
  <si>
    <t>C004063</t>
  </si>
  <si>
    <t>LEE M TALBERT</t>
  </si>
  <si>
    <t>C004064</t>
  </si>
  <si>
    <t>TUNZI INC</t>
  </si>
  <si>
    <t>C004065</t>
  </si>
  <si>
    <t>3 S RANCH INC</t>
  </si>
  <si>
    <t>C004066</t>
  </si>
  <si>
    <t>C004067</t>
  </si>
  <si>
    <t>C004068</t>
  </si>
  <si>
    <t>BLOOMDALE RANCH I LLC</t>
  </si>
  <si>
    <t>C004069</t>
  </si>
  <si>
    <t>C004070</t>
  </si>
  <si>
    <t>ANDRES  FAVELA</t>
  </si>
  <si>
    <t>C004071</t>
  </si>
  <si>
    <t>CAREY RANCH, A PARTNERSHIP</t>
  </si>
  <si>
    <t>C004072</t>
  </si>
  <si>
    <t>STANLEY PARK FARM LLC</t>
  </si>
  <si>
    <t>C004073</t>
  </si>
  <si>
    <t>R C ARNOLD</t>
  </si>
  <si>
    <t>C004074</t>
  </si>
  <si>
    <t>C004075</t>
  </si>
  <si>
    <t>C004076</t>
  </si>
  <si>
    <t>C004077</t>
  </si>
  <si>
    <t>C004078</t>
  </si>
  <si>
    <t>C004079</t>
  </si>
  <si>
    <t>RICHARD  RUDNICK</t>
  </si>
  <si>
    <t>C004080</t>
  </si>
  <si>
    <t>C004081</t>
  </si>
  <si>
    <t>DONALD J MOY</t>
  </si>
  <si>
    <t>C004082</t>
  </si>
  <si>
    <t>C004083</t>
  </si>
  <si>
    <t>C004084</t>
  </si>
  <si>
    <t>C004085</t>
  </si>
  <si>
    <t>KENNETH   MACKLIN</t>
  </si>
  <si>
    <t>C004086</t>
  </si>
  <si>
    <t>DONALD L MENNE</t>
  </si>
  <si>
    <t>C004087</t>
  </si>
  <si>
    <t>RRHR INC</t>
  </si>
  <si>
    <t>C004088</t>
  </si>
  <si>
    <t>AMIE GAIL   POSTMA</t>
  </si>
  <si>
    <t>C004089</t>
  </si>
  <si>
    <t>DAVID  GOICOECHEA</t>
  </si>
  <si>
    <t>C004090</t>
  </si>
  <si>
    <t>PORTER ENTERPRISES</t>
  </si>
  <si>
    <t>C004091</t>
  </si>
  <si>
    <t>C004092</t>
  </si>
  <si>
    <t>C004093</t>
  </si>
  <si>
    <t>KARL G VANORSDOL</t>
  </si>
  <si>
    <t>C004094</t>
  </si>
  <si>
    <t>NORBERT J DICKMAN</t>
  </si>
  <si>
    <t>C004095</t>
  </si>
  <si>
    <t>ENZI JAMES LAGATTUTA</t>
  </si>
  <si>
    <t>C004096</t>
  </si>
  <si>
    <t>C004097</t>
  </si>
  <si>
    <t>C004098</t>
  </si>
  <si>
    <t>ROBERTA J PARSONS TRE ETAL</t>
  </si>
  <si>
    <t>C004099</t>
  </si>
  <si>
    <t>C004100</t>
  </si>
  <si>
    <t>SHASTA TEHAMA TRINITY JOINT COMMUNITY COLLEGE DISTRICT</t>
  </si>
  <si>
    <t>C004101</t>
  </si>
  <si>
    <t>GAVIN B WOELFEL</t>
  </si>
  <si>
    <t>C004102</t>
  </si>
  <si>
    <t>C004103</t>
  </si>
  <si>
    <t>C004104</t>
  </si>
  <si>
    <t>C004105</t>
  </si>
  <si>
    <t>C004106</t>
  </si>
  <si>
    <t>C004107</t>
  </si>
  <si>
    <t>C004108</t>
  </si>
  <si>
    <t>SUE ANN ARNALL</t>
  </si>
  <si>
    <t>C004109</t>
  </si>
  <si>
    <t>C004110</t>
  </si>
  <si>
    <t>C004111</t>
  </si>
  <si>
    <t>C004112</t>
  </si>
  <si>
    <t>C004113</t>
  </si>
  <si>
    <t>C004114</t>
  </si>
  <si>
    <t>C004115</t>
  </si>
  <si>
    <t>C004116</t>
  </si>
  <si>
    <t>C004117</t>
  </si>
  <si>
    <t>C004118</t>
  </si>
  <si>
    <t>C004119</t>
  </si>
  <si>
    <t>C004120</t>
  </si>
  <si>
    <t>C004121</t>
  </si>
  <si>
    <t>C004122</t>
  </si>
  <si>
    <t>C004123</t>
  </si>
  <si>
    <t>C004124</t>
  </si>
  <si>
    <t>C004125</t>
  </si>
  <si>
    <t>C004126</t>
  </si>
  <si>
    <t>ROBERT  BARKER</t>
  </si>
  <si>
    <t>C004127</t>
  </si>
  <si>
    <t>NORMAN  STEVENSON</t>
  </si>
  <si>
    <t>C004128</t>
  </si>
  <si>
    <t>LARRY J DIMOCK</t>
  </si>
  <si>
    <t>C004129</t>
  </si>
  <si>
    <t>C004130</t>
  </si>
  <si>
    <t>ROBERT  HATCH</t>
  </si>
  <si>
    <t>C004131</t>
  </si>
  <si>
    <t>BLOSSOM  LANE</t>
  </si>
  <si>
    <t>C004132</t>
  </si>
  <si>
    <t>C004133</t>
  </si>
  <si>
    <t>C004134</t>
  </si>
  <si>
    <t>HJ AND C NYE LLC</t>
  </si>
  <si>
    <t>C004135</t>
  </si>
  <si>
    <t>C004136</t>
  </si>
  <si>
    <t>C004137</t>
  </si>
  <si>
    <t>C004138</t>
  </si>
  <si>
    <t>C004139</t>
  </si>
  <si>
    <t>C004140</t>
  </si>
  <si>
    <t>C004141</t>
  </si>
  <si>
    <t>C004142</t>
  </si>
  <si>
    <t>C004143</t>
  </si>
  <si>
    <t>C004144</t>
  </si>
  <si>
    <t>C004145</t>
  </si>
  <si>
    <t>C004146</t>
  </si>
  <si>
    <t>C004147</t>
  </si>
  <si>
    <t>C004148</t>
  </si>
  <si>
    <t>GREGORY S HORWITZ</t>
  </si>
  <si>
    <t>C004149</t>
  </si>
  <si>
    <t>BILL OWENS RANCH LLC</t>
  </si>
  <si>
    <t>C004150</t>
  </si>
  <si>
    <t>ROBERT  BONESO TRE ETAL</t>
  </si>
  <si>
    <t>C004151</t>
  </si>
  <si>
    <t>PERSICO FAMILY TRUST</t>
  </si>
  <si>
    <t>C004152</t>
  </si>
  <si>
    <t>SCHELL/THOMPSON RED MOUNTAIN RANCH FAMILY LP</t>
  </si>
  <si>
    <t>C004153</t>
  </si>
  <si>
    <t>MP ASSOCIATES INC</t>
  </si>
  <si>
    <t>C004154</t>
  </si>
  <si>
    <t>MILENDA G MEDERS</t>
  </si>
  <si>
    <t>C004155</t>
  </si>
  <si>
    <t>BRENT  NOBLE</t>
  </si>
  <si>
    <t>C004156</t>
  </si>
  <si>
    <t>MICHAEL  MARTIN</t>
  </si>
  <si>
    <t>C004157</t>
  </si>
  <si>
    <t>C004158</t>
  </si>
  <si>
    <t>C004159</t>
  </si>
  <si>
    <t>C004160</t>
  </si>
  <si>
    <t>C004161</t>
  </si>
  <si>
    <t>C004162</t>
  </si>
  <si>
    <t>C004163</t>
  </si>
  <si>
    <t>C004164</t>
  </si>
  <si>
    <t>C004165</t>
  </si>
  <si>
    <t>C004166</t>
  </si>
  <si>
    <t>C004167</t>
  </si>
  <si>
    <t>C004168</t>
  </si>
  <si>
    <t>C004169</t>
  </si>
  <si>
    <t>C004170</t>
  </si>
  <si>
    <t>C004171</t>
  </si>
  <si>
    <t>C004172</t>
  </si>
  <si>
    <t>C004173</t>
  </si>
  <si>
    <t>C004174</t>
  </si>
  <si>
    <t>C004175</t>
  </si>
  <si>
    <t>C004176</t>
  </si>
  <si>
    <t>C004177</t>
  </si>
  <si>
    <t>C004178</t>
  </si>
  <si>
    <t>C004179</t>
  </si>
  <si>
    <t>C004180</t>
  </si>
  <si>
    <t>C004181</t>
  </si>
  <si>
    <t>C004182</t>
  </si>
  <si>
    <t>C004183</t>
  </si>
  <si>
    <t>C004184</t>
  </si>
  <si>
    <t>C004185</t>
  </si>
  <si>
    <t>C004186</t>
  </si>
  <si>
    <t>C004187</t>
  </si>
  <si>
    <t>C004188</t>
  </si>
  <si>
    <t>C004189</t>
  </si>
  <si>
    <t>C004190</t>
  </si>
  <si>
    <t>C004191</t>
  </si>
  <si>
    <t>C004192</t>
  </si>
  <si>
    <t>C004193</t>
  </si>
  <si>
    <t>C004194</t>
  </si>
  <si>
    <t>C004195</t>
  </si>
  <si>
    <t>C004196</t>
  </si>
  <si>
    <t>C004197</t>
  </si>
  <si>
    <t>C004198</t>
  </si>
  <si>
    <t>C004199</t>
  </si>
  <si>
    <t>C004200</t>
  </si>
  <si>
    <t>C004201</t>
  </si>
  <si>
    <t>C004202</t>
  </si>
  <si>
    <t>C004203</t>
  </si>
  <si>
    <t>C004204</t>
  </si>
  <si>
    <t>C004205</t>
  </si>
  <si>
    <t>C004206</t>
  </si>
  <si>
    <t>C004207</t>
  </si>
  <si>
    <t>C004208</t>
  </si>
  <si>
    <t>C004209</t>
  </si>
  <si>
    <t>C004210</t>
  </si>
  <si>
    <t>C004211</t>
  </si>
  <si>
    <t>C004212</t>
  </si>
  <si>
    <t>C004213</t>
  </si>
  <si>
    <t>C004214</t>
  </si>
  <si>
    <t>C004215</t>
  </si>
  <si>
    <t>C004216</t>
  </si>
  <si>
    <t>C004217</t>
  </si>
  <si>
    <t>C004218</t>
  </si>
  <si>
    <t>C004219</t>
  </si>
  <si>
    <t>C004220</t>
  </si>
  <si>
    <t>C004221</t>
  </si>
  <si>
    <t>C004222</t>
  </si>
  <si>
    <t>C004223</t>
  </si>
  <si>
    <t>C004224</t>
  </si>
  <si>
    <t>C004225</t>
  </si>
  <si>
    <t>C004226</t>
  </si>
  <si>
    <t>C004227</t>
  </si>
  <si>
    <t>C004228</t>
  </si>
  <si>
    <t>C004229</t>
  </si>
  <si>
    <t>C004230</t>
  </si>
  <si>
    <t>C004231</t>
  </si>
  <si>
    <t>C004232</t>
  </si>
  <si>
    <t>C004233</t>
  </si>
  <si>
    <t>C004234</t>
  </si>
  <si>
    <t>C004235</t>
  </si>
  <si>
    <t>C004236</t>
  </si>
  <si>
    <t>C004237</t>
  </si>
  <si>
    <t>C004238</t>
  </si>
  <si>
    <t>C004239</t>
  </si>
  <si>
    <t>C004240</t>
  </si>
  <si>
    <t>C004241</t>
  </si>
  <si>
    <t>C004242</t>
  </si>
  <si>
    <t>C004243</t>
  </si>
  <si>
    <t>RUTH H BURRIS</t>
  </si>
  <si>
    <t>C004244</t>
  </si>
  <si>
    <t>C004245</t>
  </si>
  <si>
    <t>C004246</t>
  </si>
  <si>
    <t>C004247</t>
  </si>
  <si>
    <t>C004248</t>
  </si>
  <si>
    <t>C004249</t>
  </si>
  <si>
    <t>C004250</t>
  </si>
  <si>
    <t>C004251</t>
  </si>
  <si>
    <t>C004252</t>
  </si>
  <si>
    <t>C004253</t>
  </si>
  <si>
    <t>C004254</t>
  </si>
  <si>
    <t>C004255</t>
  </si>
  <si>
    <t>C004256</t>
  </si>
  <si>
    <t>C004257</t>
  </si>
  <si>
    <t>C004258</t>
  </si>
  <si>
    <t>C004259</t>
  </si>
  <si>
    <t>C004260</t>
  </si>
  <si>
    <t>C004261</t>
  </si>
  <si>
    <t>C004262</t>
  </si>
  <si>
    <t>C004263</t>
  </si>
  <si>
    <t>C004264</t>
  </si>
  <si>
    <t>C004265</t>
  </si>
  <si>
    <t>C004266</t>
  </si>
  <si>
    <t>C004267</t>
  </si>
  <si>
    <t>C004268</t>
  </si>
  <si>
    <t>C004269</t>
  </si>
  <si>
    <t>C004270</t>
  </si>
  <si>
    <t>C004271</t>
  </si>
  <si>
    <t>C004272</t>
  </si>
  <si>
    <t>C004273</t>
  </si>
  <si>
    <t>ROBERT J SHAW</t>
  </si>
  <si>
    <t>C004274</t>
  </si>
  <si>
    <t>C004275</t>
  </si>
  <si>
    <t>C004276</t>
  </si>
  <si>
    <t>C004277</t>
  </si>
  <si>
    <t>C004278</t>
  </si>
  <si>
    <t>C004279</t>
  </si>
  <si>
    <t>C004280</t>
  </si>
  <si>
    <t>C004281</t>
  </si>
  <si>
    <t>C004282</t>
  </si>
  <si>
    <t>C004283</t>
  </si>
  <si>
    <t>C004284</t>
  </si>
  <si>
    <t>C004285</t>
  </si>
  <si>
    <t>C004286</t>
  </si>
  <si>
    <t>C004287</t>
  </si>
  <si>
    <t>C004288</t>
  </si>
  <si>
    <t>C004289</t>
  </si>
  <si>
    <t>C004290</t>
  </si>
  <si>
    <t>C004291</t>
  </si>
  <si>
    <t>C004293</t>
  </si>
  <si>
    <t>C004294</t>
  </si>
  <si>
    <t>C004295</t>
  </si>
  <si>
    <t>C004296</t>
  </si>
  <si>
    <t>C004297</t>
  </si>
  <si>
    <t>C004298</t>
  </si>
  <si>
    <t>C004299</t>
  </si>
  <si>
    <t>C004300</t>
  </si>
  <si>
    <t>C004301</t>
  </si>
  <si>
    <t>C004302</t>
  </si>
  <si>
    <t>C004303</t>
  </si>
  <si>
    <t>C004304</t>
  </si>
  <si>
    <t>C004305</t>
  </si>
  <si>
    <t>C004306</t>
  </si>
  <si>
    <t>C004307</t>
  </si>
  <si>
    <t>C004308</t>
  </si>
  <si>
    <t>C004309</t>
  </si>
  <si>
    <t>C004310</t>
  </si>
  <si>
    <t>C004311</t>
  </si>
  <si>
    <t>C004312</t>
  </si>
  <si>
    <t>C004313</t>
  </si>
  <si>
    <t>C004314</t>
  </si>
  <si>
    <t>C004315</t>
  </si>
  <si>
    <t>C004316</t>
  </si>
  <si>
    <t>C004317</t>
  </si>
  <si>
    <t>C004318</t>
  </si>
  <si>
    <t>C004319</t>
  </si>
  <si>
    <t>C004320</t>
  </si>
  <si>
    <t>C004321</t>
  </si>
  <si>
    <t>C004322</t>
  </si>
  <si>
    <t>C004323</t>
  </si>
  <si>
    <t>C004324</t>
  </si>
  <si>
    <t>C004325</t>
  </si>
  <si>
    <t>C004326</t>
  </si>
  <si>
    <t>C004327</t>
  </si>
  <si>
    <t>C004328</t>
  </si>
  <si>
    <t>C004329</t>
  </si>
  <si>
    <t>C004330</t>
  </si>
  <si>
    <t>C004331</t>
  </si>
  <si>
    <t>C004332</t>
  </si>
  <si>
    <t>C004333</t>
  </si>
  <si>
    <t>C004334</t>
  </si>
  <si>
    <t>C004335</t>
  </si>
  <si>
    <t>C004336</t>
  </si>
  <si>
    <t>C004337</t>
  </si>
  <si>
    <t>C004338</t>
  </si>
  <si>
    <t>C004339</t>
  </si>
  <si>
    <t>C004340</t>
  </si>
  <si>
    <t>C004341</t>
  </si>
  <si>
    <t>C004342</t>
  </si>
  <si>
    <t>C004343</t>
  </si>
  <si>
    <t>C004344</t>
  </si>
  <si>
    <t>C004345</t>
  </si>
  <si>
    <t>C004346</t>
  </si>
  <si>
    <t>C004347</t>
  </si>
  <si>
    <t>C004348</t>
  </si>
  <si>
    <t>C004349</t>
  </si>
  <si>
    <t>C004350</t>
  </si>
  <si>
    <t>C004351</t>
  </si>
  <si>
    <t>C004352</t>
  </si>
  <si>
    <t>C004353</t>
  </si>
  <si>
    <t>C004354</t>
  </si>
  <si>
    <t>C004355</t>
  </si>
  <si>
    <t>C004356</t>
  </si>
  <si>
    <t>C004357</t>
  </si>
  <si>
    <t>C004358</t>
  </si>
  <si>
    <t>C004359</t>
  </si>
  <si>
    <t>C004360</t>
  </si>
  <si>
    <t>C004361</t>
  </si>
  <si>
    <t>C004362</t>
  </si>
  <si>
    <t>C004363</t>
  </si>
  <si>
    <t>C004364</t>
  </si>
  <si>
    <t>C004365</t>
  </si>
  <si>
    <t>C004366</t>
  </si>
  <si>
    <t>C004367</t>
  </si>
  <si>
    <t>C004368</t>
  </si>
  <si>
    <t>C004369</t>
  </si>
  <si>
    <t>C004370</t>
  </si>
  <si>
    <t>C004371</t>
  </si>
  <si>
    <t>C004372</t>
  </si>
  <si>
    <t>C004373</t>
  </si>
  <si>
    <t>C004374</t>
  </si>
  <si>
    <t>C004375</t>
  </si>
  <si>
    <t>C004376</t>
  </si>
  <si>
    <t>C004377</t>
  </si>
  <si>
    <t>C004378</t>
  </si>
  <si>
    <t>C004379</t>
  </si>
  <si>
    <t>C004380</t>
  </si>
  <si>
    <t>C004381</t>
  </si>
  <si>
    <t>C004382</t>
  </si>
  <si>
    <t>C004383</t>
  </si>
  <si>
    <t>C004384</t>
  </si>
  <si>
    <t>C004385</t>
  </si>
  <si>
    <t>C004386</t>
  </si>
  <si>
    <t>C004387</t>
  </si>
  <si>
    <t>C004388</t>
  </si>
  <si>
    <t>C004390</t>
  </si>
  <si>
    <t>C004391</t>
  </si>
  <si>
    <t>C004392</t>
  </si>
  <si>
    <t>C004393</t>
  </si>
  <si>
    <t>C004394</t>
  </si>
  <si>
    <t>C004395</t>
  </si>
  <si>
    <t>C004396</t>
  </si>
  <si>
    <t>C004397</t>
  </si>
  <si>
    <t>C004398</t>
  </si>
  <si>
    <t>C004399</t>
  </si>
  <si>
    <t>C004400</t>
  </si>
  <si>
    <t>C004401</t>
  </si>
  <si>
    <t>C004402</t>
  </si>
  <si>
    <t>C004403</t>
  </si>
  <si>
    <t>C004404</t>
  </si>
  <si>
    <t>C004405</t>
  </si>
  <si>
    <t>C004406</t>
  </si>
  <si>
    <t>C004407</t>
  </si>
  <si>
    <t>C004408</t>
  </si>
  <si>
    <t>C004409</t>
  </si>
  <si>
    <t>C004410</t>
  </si>
  <si>
    <t>RON  GILLILAND</t>
  </si>
  <si>
    <t>C004411</t>
  </si>
  <si>
    <t>C004412</t>
  </si>
  <si>
    <t>C004413</t>
  </si>
  <si>
    <t>C004414</t>
  </si>
  <si>
    <t>C004415</t>
  </si>
  <si>
    <t>C004416</t>
  </si>
  <si>
    <t>C004417</t>
  </si>
  <si>
    <t>DOUGLAS T HOLZUM</t>
  </si>
  <si>
    <t>C004418</t>
  </si>
  <si>
    <t>C004419</t>
  </si>
  <si>
    <t>C004420</t>
  </si>
  <si>
    <t>C004421</t>
  </si>
  <si>
    <t>C004422</t>
  </si>
  <si>
    <t>C004423</t>
  </si>
  <si>
    <t>C004424</t>
  </si>
  <si>
    <t>C004425</t>
  </si>
  <si>
    <t>C004426</t>
  </si>
  <si>
    <t>C004427</t>
  </si>
  <si>
    <t>C004428</t>
  </si>
  <si>
    <t>C004429</t>
  </si>
  <si>
    <t>C004430</t>
  </si>
  <si>
    <t>C004431</t>
  </si>
  <si>
    <t>C004432</t>
  </si>
  <si>
    <t>C004433</t>
  </si>
  <si>
    <t>C004434</t>
  </si>
  <si>
    <t>C004435</t>
  </si>
  <si>
    <t>C004436</t>
  </si>
  <si>
    <t>C004437</t>
  </si>
  <si>
    <t>C004438</t>
  </si>
  <si>
    <t>C004439</t>
  </si>
  <si>
    <t>C004440</t>
  </si>
  <si>
    <t>C004441</t>
  </si>
  <si>
    <t>C004442</t>
  </si>
  <si>
    <t>C004443</t>
  </si>
  <si>
    <t>C004444</t>
  </si>
  <si>
    <t>PHILIP E BAXTER</t>
  </si>
  <si>
    <t>C004445</t>
  </si>
  <si>
    <t>C004446</t>
  </si>
  <si>
    <t>C004447</t>
  </si>
  <si>
    <t>C004448</t>
  </si>
  <si>
    <t>C004449</t>
  </si>
  <si>
    <t>C004450</t>
  </si>
  <si>
    <t>C004451</t>
  </si>
  <si>
    <t>C004452</t>
  </si>
  <si>
    <t>C004453</t>
  </si>
  <si>
    <t>C004454</t>
  </si>
  <si>
    <t>C004455</t>
  </si>
  <si>
    <t>C004456</t>
  </si>
  <si>
    <t>C004457</t>
  </si>
  <si>
    <t>C004458</t>
  </si>
  <si>
    <t>C004459</t>
  </si>
  <si>
    <t>C004460</t>
  </si>
  <si>
    <t>C004461</t>
  </si>
  <si>
    <t>C004462</t>
  </si>
  <si>
    <t>C004463</t>
  </si>
  <si>
    <t>C004464</t>
  </si>
  <si>
    <t>C004465</t>
  </si>
  <si>
    <t>C004466</t>
  </si>
  <si>
    <t>C004467</t>
  </si>
  <si>
    <t>C004468</t>
  </si>
  <si>
    <t>C004469</t>
  </si>
  <si>
    <t>C004470</t>
  </si>
  <si>
    <t>C004471</t>
  </si>
  <si>
    <t>C004472</t>
  </si>
  <si>
    <t>C004473</t>
  </si>
  <si>
    <t>C004474</t>
  </si>
  <si>
    <t>C004475</t>
  </si>
  <si>
    <t>C004476</t>
  </si>
  <si>
    <t>C004477</t>
  </si>
  <si>
    <t>C004478</t>
  </si>
  <si>
    <t>C004479</t>
  </si>
  <si>
    <t>C004480</t>
  </si>
  <si>
    <t>C004481</t>
  </si>
  <si>
    <t>C004482</t>
  </si>
  <si>
    <t>C004483</t>
  </si>
  <si>
    <t>C004484</t>
  </si>
  <si>
    <t>C004485</t>
  </si>
  <si>
    <t>C004486</t>
  </si>
  <si>
    <t>C004487</t>
  </si>
  <si>
    <t>C004488</t>
  </si>
  <si>
    <t>C004489</t>
  </si>
  <si>
    <t>C004490</t>
  </si>
  <si>
    <t>C004491</t>
  </si>
  <si>
    <t>C004492</t>
  </si>
  <si>
    <t>C004493</t>
  </si>
  <si>
    <t>C004494</t>
  </si>
  <si>
    <t>C004495</t>
  </si>
  <si>
    <t>C004496</t>
  </si>
  <si>
    <t>C004497</t>
  </si>
  <si>
    <t>C004498</t>
  </si>
  <si>
    <t>C004499</t>
  </si>
  <si>
    <t>C004500</t>
  </si>
  <si>
    <t>C004501</t>
  </si>
  <si>
    <t>C004502</t>
  </si>
  <si>
    <t>C004503</t>
  </si>
  <si>
    <t>C004504</t>
  </si>
  <si>
    <t>C004505</t>
  </si>
  <si>
    <t>C004506</t>
  </si>
  <si>
    <t>C004507</t>
  </si>
  <si>
    <t>C004508</t>
  </si>
  <si>
    <t>C004509</t>
  </si>
  <si>
    <t>C004510</t>
  </si>
  <si>
    <t>C004511</t>
  </si>
  <si>
    <t>DOUGLAS  KEACHIE</t>
  </si>
  <si>
    <t>C004512</t>
  </si>
  <si>
    <t>JOHN  ROURKE</t>
  </si>
  <si>
    <t>C004513</t>
  </si>
  <si>
    <t>C004514</t>
  </si>
  <si>
    <t>C004515</t>
  </si>
  <si>
    <t>EL RANCHO MOTEL INC</t>
  </si>
  <si>
    <t>C004516</t>
  </si>
  <si>
    <t>MARC  MAST</t>
  </si>
  <si>
    <t>C004517</t>
  </si>
  <si>
    <t>FRANK G &amp; JUNE C RUE TRUST</t>
  </si>
  <si>
    <t>C004518</t>
  </si>
  <si>
    <t>C004519</t>
  </si>
  <si>
    <t>C004520</t>
  </si>
  <si>
    <t>C004521</t>
  </si>
  <si>
    <t>C004522</t>
  </si>
  <si>
    <t>C004523</t>
  </si>
  <si>
    <t>C004524</t>
  </si>
  <si>
    <t>C004525</t>
  </si>
  <si>
    <t>C004526</t>
  </si>
  <si>
    <t>C004527</t>
  </si>
  <si>
    <t>NEIL K MCDOUGALD</t>
  </si>
  <si>
    <t>C004528</t>
  </si>
  <si>
    <t>C004529</t>
  </si>
  <si>
    <t>C004530</t>
  </si>
  <si>
    <t>C004531</t>
  </si>
  <si>
    <t>C004532</t>
  </si>
  <si>
    <t>C004533</t>
  </si>
  <si>
    <t>C004534</t>
  </si>
  <si>
    <t>C004535</t>
  </si>
  <si>
    <t>C004536</t>
  </si>
  <si>
    <t>C004537</t>
  </si>
  <si>
    <t>C004538</t>
  </si>
  <si>
    <t>C004539</t>
  </si>
  <si>
    <t>C004540</t>
  </si>
  <si>
    <t>DAVID A BLACK</t>
  </si>
  <si>
    <t>C004541</t>
  </si>
  <si>
    <t>RICHARD PAUL O'SULLIVAN</t>
  </si>
  <si>
    <t>C004542</t>
  </si>
  <si>
    <t>C004543</t>
  </si>
  <si>
    <t>JACK  ANDERSON</t>
  </si>
  <si>
    <t>C004544</t>
  </si>
  <si>
    <t>ALICE  GARRETT</t>
  </si>
  <si>
    <t>C004545</t>
  </si>
  <si>
    <t>C004546</t>
  </si>
  <si>
    <t>C004547</t>
  </si>
  <si>
    <t>C004548</t>
  </si>
  <si>
    <t>LELAND  RUIZ</t>
  </si>
  <si>
    <t>C004549</t>
  </si>
  <si>
    <t>C004550</t>
  </si>
  <si>
    <t>C004551</t>
  </si>
  <si>
    <t>C004552</t>
  </si>
  <si>
    <t>C004553</t>
  </si>
  <si>
    <t>C004554</t>
  </si>
  <si>
    <t>C004555</t>
  </si>
  <si>
    <t>C004556</t>
  </si>
  <si>
    <t>C004557</t>
  </si>
  <si>
    <t>C004558</t>
  </si>
  <si>
    <t>C004559</t>
  </si>
  <si>
    <t>C004560</t>
  </si>
  <si>
    <t>C004561</t>
  </si>
  <si>
    <t>C004562</t>
  </si>
  <si>
    <t>C004563</t>
  </si>
  <si>
    <t>MICHAEL  REX FAVERO</t>
  </si>
  <si>
    <t>C004564</t>
  </si>
  <si>
    <t>C004565</t>
  </si>
  <si>
    <t>C004566</t>
  </si>
  <si>
    <t>C004567</t>
  </si>
  <si>
    <t>CAREY RANCHES</t>
  </si>
  <si>
    <t>C004568</t>
  </si>
  <si>
    <t>C004569</t>
  </si>
  <si>
    <t>C004570</t>
  </si>
  <si>
    <t>C004571</t>
  </si>
  <si>
    <t>GARVIN A PERRY</t>
  </si>
  <si>
    <t>C004572</t>
  </si>
  <si>
    <t>ERNEST M STILL TRUST</t>
  </si>
  <si>
    <t>C004573</t>
  </si>
  <si>
    <t>C004574</t>
  </si>
  <si>
    <t>C004575</t>
  </si>
  <si>
    <t>C004576</t>
  </si>
  <si>
    <t>C004577</t>
  </si>
  <si>
    <t>C004578</t>
  </si>
  <si>
    <t>C004579</t>
  </si>
  <si>
    <t>C004580</t>
  </si>
  <si>
    <t>C004581</t>
  </si>
  <si>
    <t>C004582</t>
  </si>
  <si>
    <t>C004583</t>
  </si>
  <si>
    <t>VICTOR L LAGRANDE</t>
  </si>
  <si>
    <t>C004584</t>
  </si>
  <si>
    <t>C004585</t>
  </si>
  <si>
    <t>C004586</t>
  </si>
  <si>
    <t>RICHARD   J WEATHERBY</t>
  </si>
  <si>
    <t>C004587</t>
  </si>
  <si>
    <t>CHET  VOGT</t>
  </si>
  <si>
    <t>C004588</t>
  </si>
  <si>
    <t>DEAN  HAMMOND</t>
  </si>
  <si>
    <t>C004589</t>
  </si>
  <si>
    <t>ARTHUR MARCO MORETTI</t>
  </si>
  <si>
    <t>C004590</t>
  </si>
  <si>
    <t>C004591</t>
  </si>
  <si>
    <t>C004592</t>
  </si>
  <si>
    <t>EARL G WELSH</t>
  </si>
  <si>
    <t>C004593</t>
  </si>
  <si>
    <t>ADRIAN   VAN DEUDEKOM</t>
  </si>
  <si>
    <t>C004594</t>
  </si>
  <si>
    <t>ANNA  MAININI</t>
  </si>
  <si>
    <t>C004595</t>
  </si>
  <si>
    <t>C004596</t>
  </si>
  <si>
    <t>JOHN E PITALO</t>
  </si>
  <si>
    <t>C004597</t>
  </si>
  <si>
    <t>C004598</t>
  </si>
  <si>
    <t>C004599</t>
  </si>
  <si>
    <t>C004600</t>
  </si>
  <si>
    <t>C004601</t>
  </si>
  <si>
    <t>C004602</t>
  </si>
  <si>
    <t>C004603</t>
  </si>
  <si>
    <t>C004604</t>
  </si>
  <si>
    <t>C004605</t>
  </si>
  <si>
    <t>JAMES M BUELL</t>
  </si>
  <si>
    <t>C004606</t>
  </si>
  <si>
    <t>C004607</t>
  </si>
  <si>
    <t>C004608</t>
  </si>
  <si>
    <t>FRANKLIN G HUFFMASTER</t>
  </si>
  <si>
    <t>C004609</t>
  </si>
  <si>
    <t>WILLIAM TURRI &amp; SON</t>
  </si>
  <si>
    <t>C004610</t>
  </si>
  <si>
    <t>NON LLC</t>
  </si>
  <si>
    <t>C004611</t>
  </si>
  <si>
    <t>C004612</t>
  </si>
  <si>
    <t>C004613</t>
  </si>
  <si>
    <t>FRED  CORNACCHIOLI JR</t>
  </si>
  <si>
    <t>C004614</t>
  </si>
  <si>
    <t>C004615</t>
  </si>
  <si>
    <t>C004616</t>
  </si>
  <si>
    <t>JANE M BARNES</t>
  </si>
  <si>
    <t>C004617</t>
  </si>
  <si>
    <t>C004618</t>
  </si>
  <si>
    <t>C004619</t>
  </si>
  <si>
    <t>BARNES FAMILY TRUST</t>
  </si>
  <si>
    <t>C004620</t>
  </si>
  <si>
    <t>C004621</t>
  </si>
  <si>
    <t>C004622</t>
  </si>
  <si>
    <t>C004623</t>
  </si>
  <si>
    <t>C004624</t>
  </si>
  <si>
    <t>BIDDLE RANCH COMPANY</t>
  </si>
  <si>
    <t>C004625</t>
  </si>
  <si>
    <t>C004626</t>
  </si>
  <si>
    <t>C004627</t>
  </si>
  <si>
    <t>C004628</t>
  </si>
  <si>
    <t>C004629</t>
  </si>
  <si>
    <t>C004630</t>
  </si>
  <si>
    <t>C004631</t>
  </si>
  <si>
    <t>C004632</t>
  </si>
  <si>
    <t>C004633</t>
  </si>
  <si>
    <t>C004634</t>
  </si>
  <si>
    <t>CLAYTON  VANDER DUSSEN</t>
  </si>
  <si>
    <t>C004635</t>
  </si>
  <si>
    <t>JOSEPH E &amp; SARAH L GIAMBRONI REVOCABLE TRUST</t>
  </si>
  <si>
    <t>C004636</t>
  </si>
  <si>
    <t>C004637</t>
  </si>
  <si>
    <t>C004638</t>
  </si>
  <si>
    <t>C004639</t>
  </si>
  <si>
    <t>C004640</t>
  </si>
  <si>
    <t>C004641</t>
  </si>
  <si>
    <t>C004642</t>
  </si>
  <si>
    <t>C004643</t>
  </si>
  <si>
    <t>C004644</t>
  </si>
  <si>
    <t>JANE M MATHIS BARNES</t>
  </si>
  <si>
    <t>C004645</t>
  </si>
  <si>
    <t>C004646</t>
  </si>
  <si>
    <t>C004647</t>
  </si>
  <si>
    <t>C004648</t>
  </si>
  <si>
    <t>C004649</t>
  </si>
  <si>
    <t>C004650</t>
  </si>
  <si>
    <t>MARY L RUSSELL</t>
  </si>
  <si>
    <t>C004651</t>
  </si>
  <si>
    <t>C004652</t>
  </si>
  <si>
    <t>C004653</t>
  </si>
  <si>
    <t>C004654</t>
  </si>
  <si>
    <t>C004655</t>
  </si>
  <si>
    <t>C004656</t>
  </si>
  <si>
    <t>C004657</t>
  </si>
  <si>
    <t>C004658</t>
  </si>
  <si>
    <t>C004659</t>
  </si>
  <si>
    <t>C004660</t>
  </si>
  <si>
    <t>C004661</t>
  </si>
  <si>
    <t>C004662</t>
  </si>
  <si>
    <t>Walter  Steuben</t>
  </si>
  <si>
    <t>C004663</t>
  </si>
  <si>
    <t>C004664</t>
  </si>
  <si>
    <t>GARY AND DOROTHY CRAIG FAMILY TRUST</t>
  </si>
  <si>
    <t>C004665</t>
  </si>
  <si>
    <t>C004666</t>
  </si>
  <si>
    <t>C004667</t>
  </si>
  <si>
    <t>C004668</t>
  </si>
  <si>
    <t>LAURENCE  GOSCINSKI</t>
  </si>
  <si>
    <t>C004669</t>
  </si>
  <si>
    <t>BITTERWATER LAND &amp; CATTLE CO</t>
  </si>
  <si>
    <t>C004670</t>
  </si>
  <si>
    <t>C004671</t>
  </si>
  <si>
    <t>C004672</t>
  </si>
  <si>
    <t>C004673</t>
  </si>
  <si>
    <t>C004674</t>
  </si>
  <si>
    <t>BENTLY FAMILY LIMITED PARTNERSHIP</t>
  </si>
  <si>
    <t>C004675</t>
  </si>
  <si>
    <t>C004676</t>
  </si>
  <si>
    <t>C004677</t>
  </si>
  <si>
    <t>C004678</t>
  </si>
  <si>
    <t>C004679</t>
  </si>
  <si>
    <t>C004680</t>
  </si>
  <si>
    <t>C004681</t>
  </si>
  <si>
    <t>C004682</t>
  </si>
  <si>
    <t>C004683</t>
  </si>
  <si>
    <t>C004684</t>
  </si>
  <si>
    <t>BENTLY FAMILY LTD PARTNERSHIP</t>
  </si>
  <si>
    <t>C004685</t>
  </si>
  <si>
    <t>BI GLENN LLC</t>
  </si>
  <si>
    <t>C004686</t>
  </si>
  <si>
    <t>C004687</t>
  </si>
  <si>
    <t>TOM  NONELLA</t>
  </si>
  <si>
    <t>C004688</t>
  </si>
  <si>
    <t>C004689</t>
  </si>
  <si>
    <t>C004690</t>
  </si>
  <si>
    <t>C004691</t>
  </si>
  <si>
    <t>C004692</t>
  </si>
  <si>
    <t>CLAY  BOREL</t>
  </si>
  <si>
    <t>C004693</t>
  </si>
  <si>
    <t>C004694</t>
  </si>
  <si>
    <t>C004695</t>
  </si>
  <si>
    <t>C004696</t>
  </si>
  <si>
    <t>C004697</t>
  </si>
  <si>
    <t>C004698</t>
  </si>
  <si>
    <t>C004699</t>
  </si>
  <si>
    <t>C004700</t>
  </si>
  <si>
    <t>C004701</t>
  </si>
  <si>
    <t>C004702</t>
  </si>
  <si>
    <t>C004703</t>
  </si>
  <si>
    <t>C004704</t>
  </si>
  <si>
    <t>C004705</t>
  </si>
  <si>
    <t>C004706</t>
  </si>
  <si>
    <t>C004707</t>
  </si>
  <si>
    <t>DWAYNE M AND LINDA J MCCOSKER LIVING TRUST</t>
  </si>
  <si>
    <t>C004708</t>
  </si>
  <si>
    <t>C004709</t>
  </si>
  <si>
    <t>C004710</t>
  </si>
  <si>
    <t>C004711</t>
  </si>
  <si>
    <t>C004712</t>
  </si>
  <si>
    <t>C004713</t>
  </si>
  <si>
    <t>C004714</t>
  </si>
  <si>
    <t>C004715</t>
  </si>
  <si>
    <t>C004716</t>
  </si>
  <si>
    <t>C004717</t>
  </si>
  <si>
    <t>C004718</t>
  </si>
  <si>
    <t>C004719</t>
  </si>
  <si>
    <t>C004720</t>
  </si>
  <si>
    <t>C004721</t>
  </si>
  <si>
    <t>C004722</t>
  </si>
  <si>
    <t>C004723</t>
  </si>
  <si>
    <t>C004724</t>
  </si>
  <si>
    <t>C004725</t>
  </si>
  <si>
    <t>IRMA JEAN  BELL</t>
  </si>
  <si>
    <t>C004726</t>
  </si>
  <si>
    <t>THE HEARST CORPORATION</t>
  </si>
  <si>
    <t>C004727</t>
  </si>
  <si>
    <t>C004728</t>
  </si>
  <si>
    <t>C004729</t>
  </si>
  <si>
    <t>C004730</t>
  </si>
  <si>
    <t>C004731</t>
  </si>
  <si>
    <t>WILLIAM AND ARDITH ANELL TRUST</t>
  </si>
  <si>
    <t>C004732</t>
  </si>
  <si>
    <t>ROBERT ALLEN BACHICH</t>
  </si>
  <si>
    <t>C004733</t>
  </si>
  <si>
    <t>MARK  SHEPARD</t>
  </si>
  <si>
    <t>C004734</t>
  </si>
  <si>
    <t>C004735</t>
  </si>
  <si>
    <t>C004736</t>
  </si>
  <si>
    <t>C004737</t>
  </si>
  <si>
    <t>C004738</t>
  </si>
  <si>
    <t>C004739</t>
  </si>
  <si>
    <t>C004740</t>
  </si>
  <si>
    <t>C004741</t>
  </si>
  <si>
    <t>C004742</t>
  </si>
  <si>
    <t>C004743</t>
  </si>
  <si>
    <t>C004744</t>
  </si>
  <si>
    <t>C004745</t>
  </si>
  <si>
    <t>C004746</t>
  </si>
  <si>
    <t>C004747</t>
  </si>
  <si>
    <t>C004748</t>
  </si>
  <si>
    <t>C004749</t>
  </si>
  <si>
    <t>C004750</t>
  </si>
  <si>
    <t>C004751</t>
  </si>
  <si>
    <t>C004752</t>
  </si>
  <si>
    <t>C004753</t>
  </si>
  <si>
    <t>C004754</t>
  </si>
  <si>
    <t>C004755</t>
  </si>
  <si>
    <t>C004756</t>
  </si>
  <si>
    <t>C004757</t>
  </si>
  <si>
    <t>C004758</t>
  </si>
  <si>
    <t>C004759</t>
  </si>
  <si>
    <t>C004760</t>
  </si>
  <si>
    <t>C004761</t>
  </si>
  <si>
    <t>C004762</t>
  </si>
  <si>
    <t>C004763</t>
  </si>
  <si>
    <t>C004764</t>
  </si>
  <si>
    <t>C004765</t>
  </si>
  <si>
    <t>C004766</t>
  </si>
  <si>
    <t>C004767</t>
  </si>
  <si>
    <t>C004768</t>
  </si>
  <si>
    <t>C004769</t>
  </si>
  <si>
    <t>C004770</t>
  </si>
  <si>
    <t>C004771</t>
  </si>
  <si>
    <t>C004772</t>
  </si>
  <si>
    <t>C004773</t>
  </si>
  <si>
    <t>C004774</t>
  </si>
  <si>
    <t>C004775</t>
  </si>
  <si>
    <t>C004776</t>
  </si>
  <si>
    <t>C004777</t>
  </si>
  <si>
    <t>C004778</t>
  </si>
  <si>
    <t>C004779</t>
  </si>
  <si>
    <t>C004780</t>
  </si>
  <si>
    <t>C004781</t>
  </si>
  <si>
    <t>C004782</t>
  </si>
  <si>
    <t>C004783</t>
  </si>
  <si>
    <t>C004784</t>
  </si>
  <si>
    <t>C004785</t>
  </si>
  <si>
    <t>C004786</t>
  </si>
  <si>
    <t>C004787</t>
  </si>
  <si>
    <t>C004788</t>
  </si>
  <si>
    <t>C004789</t>
  </si>
  <si>
    <t>C004790</t>
  </si>
  <si>
    <t>C004791</t>
  </si>
  <si>
    <t>C004792</t>
  </si>
  <si>
    <t>C004793</t>
  </si>
  <si>
    <t>C004794</t>
  </si>
  <si>
    <t>C004795</t>
  </si>
  <si>
    <t>C004796</t>
  </si>
  <si>
    <t>C004797</t>
  </si>
  <si>
    <t>EDWARD A SWIFT</t>
  </si>
  <si>
    <t>C004798</t>
  </si>
  <si>
    <t>TOM E KOHLER</t>
  </si>
  <si>
    <t>C004799</t>
  </si>
  <si>
    <t>WILLIAM C PAYNE</t>
  </si>
  <si>
    <t>C004800</t>
  </si>
  <si>
    <t>KAREN  GERHART</t>
  </si>
  <si>
    <t>C004801</t>
  </si>
  <si>
    <t>SUSAN L  COFFEY</t>
  </si>
  <si>
    <t>C004802</t>
  </si>
  <si>
    <t>C004803</t>
  </si>
  <si>
    <t>C004804</t>
  </si>
  <si>
    <t>BILL  ADAM</t>
  </si>
  <si>
    <t>C004805</t>
  </si>
  <si>
    <t>C004806</t>
  </si>
  <si>
    <t>C004807</t>
  </si>
  <si>
    <t>C004808</t>
  </si>
  <si>
    <t>C004809</t>
  </si>
  <si>
    <t>C004810</t>
  </si>
  <si>
    <t>DICK  MUDD</t>
  </si>
  <si>
    <t>C004811</t>
  </si>
  <si>
    <t>C004812</t>
  </si>
  <si>
    <t>C004813</t>
  </si>
  <si>
    <t>C004814</t>
  </si>
  <si>
    <t>C004815</t>
  </si>
  <si>
    <t>C004816</t>
  </si>
  <si>
    <t>C004817</t>
  </si>
  <si>
    <t>C004818</t>
  </si>
  <si>
    <t>C004819</t>
  </si>
  <si>
    <t>C004820</t>
  </si>
  <si>
    <t>EAGLE RANCH</t>
  </si>
  <si>
    <t>C004821</t>
  </si>
  <si>
    <t>C004822</t>
  </si>
  <si>
    <t>C004823</t>
  </si>
  <si>
    <t>C004824</t>
  </si>
  <si>
    <t>C004825</t>
  </si>
  <si>
    <t>C004826</t>
  </si>
  <si>
    <t>C004827</t>
  </si>
  <si>
    <t>GLENN S CHERRY TRUST ET AL</t>
  </si>
  <si>
    <t>C004828</t>
  </si>
  <si>
    <t>FRED  NICK</t>
  </si>
  <si>
    <t>C004829</t>
  </si>
  <si>
    <t>C004830</t>
  </si>
  <si>
    <t>C004831</t>
  </si>
  <si>
    <t>ROBERT R SCHULTZ</t>
  </si>
  <si>
    <t>C004832</t>
  </si>
  <si>
    <t>C004833</t>
  </si>
  <si>
    <t>C004834</t>
  </si>
  <si>
    <t>C004835</t>
  </si>
  <si>
    <t>UNITED STATES NATIONAL BANK OF OREGON</t>
  </si>
  <si>
    <t>C004836</t>
  </si>
  <si>
    <t>C004837</t>
  </si>
  <si>
    <t>C004838</t>
  </si>
  <si>
    <t>C004839</t>
  </si>
  <si>
    <t>C004840</t>
  </si>
  <si>
    <t>C004841</t>
  </si>
  <si>
    <t>C004842</t>
  </si>
  <si>
    <t>MCCULLOUGH FAMILY</t>
  </si>
  <si>
    <t>C004843</t>
  </si>
  <si>
    <t>DYNASTY RANCH LLC</t>
  </si>
  <si>
    <t>C004844</t>
  </si>
  <si>
    <t>C004845</t>
  </si>
  <si>
    <t>C004846</t>
  </si>
  <si>
    <t>C004847</t>
  </si>
  <si>
    <t>C004848</t>
  </si>
  <si>
    <t>C004849</t>
  </si>
  <si>
    <t>C004850</t>
  </si>
  <si>
    <t>C004851</t>
  </si>
  <si>
    <t>C004852</t>
  </si>
  <si>
    <t>C004853</t>
  </si>
  <si>
    <t>C004854</t>
  </si>
  <si>
    <t>C004855</t>
  </si>
  <si>
    <t>C004856</t>
  </si>
  <si>
    <t>C004857</t>
  </si>
  <si>
    <t>C004858</t>
  </si>
  <si>
    <t>C004859</t>
  </si>
  <si>
    <t>C004860</t>
  </si>
  <si>
    <t>C004861</t>
  </si>
  <si>
    <t>C004862</t>
  </si>
  <si>
    <t>C004863</t>
  </si>
  <si>
    <t>C004864</t>
  </si>
  <si>
    <t>C004865</t>
  </si>
  <si>
    <t>C004866</t>
  </si>
  <si>
    <t>C004867</t>
  </si>
  <si>
    <t>C004868</t>
  </si>
  <si>
    <t>C004869</t>
  </si>
  <si>
    <t>C004870</t>
  </si>
  <si>
    <t>C004871</t>
  </si>
  <si>
    <t>C004872</t>
  </si>
  <si>
    <t>C004873</t>
  </si>
  <si>
    <t>C004874</t>
  </si>
  <si>
    <t>C004875</t>
  </si>
  <si>
    <t>C004876</t>
  </si>
  <si>
    <t>C004877</t>
  </si>
  <si>
    <t>C004878</t>
  </si>
  <si>
    <t>C004879</t>
  </si>
  <si>
    <t>C004880</t>
  </si>
  <si>
    <t>C004881</t>
  </si>
  <si>
    <t>C004882</t>
  </si>
  <si>
    <t>C004883</t>
  </si>
  <si>
    <t>C004884</t>
  </si>
  <si>
    <t>C004885</t>
  </si>
  <si>
    <t>C004886</t>
  </si>
  <si>
    <t>C004887</t>
  </si>
  <si>
    <t>C004889</t>
  </si>
  <si>
    <t>C004890</t>
  </si>
  <si>
    <t>C004891</t>
  </si>
  <si>
    <t>C004892</t>
  </si>
  <si>
    <t>C004893</t>
  </si>
  <si>
    <t>C004894</t>
  </si>
  <si>
    <t>C004895</t>
  </si>
  <si>
    <t>C004896</t>
  </si>
  <si>
    <t>C004897</t>
  </si>
  <si>
    <t>C004898</t>
  </si>
  <si>
    <t>C004899</t>
  </si>
  <si>
    <t>C004900</t>
  </si>
  <si>
    <t>C004901</t>
  </si>
  <si>
    <t>C004902</t>
  </si>
  <si>
    <t>C004903</t>
  </si>
  <si>
    <t>C004904</t>
  </si>
  <si>
    <t>C004905</t>
  </si>
  <si>
    <t>C004906</t>
  </si>
  <si>
    <t>C004907</t>
  </si>
  <si>
    <t>C004908</t>
  </si>
  <si>
    <t>C004909</t>
  </si>
  <si>
    <t>C004910</t>
  </si>
  <si>
    <t>C004911</t>
  </si>
  <si>
    <t>C004912</t>
  </si>
  <si>
    <t>C004913</t>
  </si>
  <si>
    <t>C004914</t>
  </si>
  <si>
    <t>C004915</t>
  </si>
  <si>
    <t>C004916</t>
  </si>
  <si>
    <t>C004917</t>
  </si>
  <si>
    <t>C004918</t>
  </si>
  <si>
    <t>C004919</t>
  </si>
  <si>
    <t>C004920</t>
  </si>
  <si>
    <t>C004921</t>
  </si>
  <si>
    <t>C004922</t>
  </si>
  <si>
    <t>C004923</t>
  </si>
  <si>
    <t>C004924</t>
  </si>
  <si>
    <t>C004925</t>
  </si>
  <si>
    <t>C004926</t>
  </si>
  <si>
    <t>C004927</t>
  </si>
  <si>
    <t>C004928</t>
  </si>
  <si>
    <t>C004929</t>
  </si>
  <si>
    <t>C004930</t>
  </si>
  <si>
    <t>C004931</t>
  </si>
  <si>
    <t>C004932</t>
  </si>
  <si>
    <t>C004933</t>
  </si>
  <si>
    <t>C004934</t>
  </si>
  <si>
    <t>C004935</t>
  </si>
  <si>
    <t>C004936</t>
  </si>
  <si>
    <t>C004937</t>
  </si>
  <si>
    <t>C004938</t>
  </si>
  <si>
    <t>C004939</t>
  </si>
  <si>
    <t>C004940</t>
  </si>
  <si>
    <t>C004941</t>
  </si>
  <si>
    <t>C004942</t>
  </si>
  <si>
    <t>C004943</t>
  </si>
  <si>
    <t>C004944</t>
  </si>
  <si>
    <t>C004945</t>
  </si>
  <si>
    <t>C004946</t>
  </si>
  <si>
    <t>C004947</t>
  </si>
  <si>
    <t>C004948</t>
  </si>
  <si>
    <t>C004949</t>
  </si>
  <si>
    <t>C004950</t>
  </si>
  <si>
    <t>C004951</t>
  </si>
  <si>
    <t>C004952</t>
  </si>
  <si>
    <t>C004953</t>
  </si>
  <si>
    <t>C004954</t>
  </si>
  <si>
    <t>C004955</t>
  </si>
  <si>
    <t>C004956</t>
  </si>
  <si>
    <t>C004957</t>
  </si>
  <si>
    <t>C004958</t>
  </si>
  <si>
    <t>C004959</t>
  </si>
  <si>
    <t>GEORGE R WORK</t>
  </si>
  <si>
    <t>C004960</t>
  </si>
  <si>
    <t>C004961</t>
  </si>
  <si>
    <t>C004962</t>
  </si>
  <si>
    <t>C004963</t>
  </si>
  <si>
    <t>C004964</t>
  </si>
  <si>
    <t>C004965</t>
  </si>
  <si>
    <t>C004966</t>
  </si>
  <si>
    <t>C004967</t>
  </si>
  <si>
    <t>C004968</t>
  </si>
  <si>
    <t>C004969</t>
  </si>
  <si>
    <t>C004970</t>
  </si>
  <si>
    <t>C004971</t>
  </si>
  <si>
    <t>C004972</t>
  </si>
  <si>
    <t>C004973</t>
  </si>
  <si>
    <t>C004974</t>
  </si>
  <si>
    <t>C004975</t>
  </si>
  <si>
    <t>C004976</t>
  </si>
  <si>
    <t>C004977</t>
  </si>
  <si>
    <t>C004978</t>
  </si>
  <si>
    <t>C004979</t>
  </si>
  <si>
    <t>C004980</t>
  </si>
  <si>
    <t>C004981</t>
  </si>
  <si>
    <t>C004982</t>
  </si>
  <si>
    <t>C004983</t>
  </si>
  <si>
    <t>C004984</t>
  </si>
  <si>
    <t>C004985</t>
  </si>
  <si>
    <t>C004986</t>
  </si>
  <si>
    <t>C004987</t>
  </si>
  <si>
    <t>C004988</t>
  </si>
  <si>
    <t>C004989</t>
  </si>
  <si>
    <t>C004990</t>
  </si>
  <si>
    <t>C004991</t>
  </si>
  <si>
    <t>C004992</t>
  </si>
  <si>
    <t>C004993</t>
  </si>
  <si>
    <t>COMINO FAMILY TRUST</t>
  </si>
  <si>
    <t>C004994</t>
  </si>
  <si>
    <t>PERRETT RANCHES</t>
  </si>
  <si>
    <t>C004995</t>
  </si>
  <si>
    <t>C004996</t>
  </si>
  <si>
    <t>C004997</t>
  </si>
  <si>
    <t>C004998</t>
  </si>
  <si>
    <t>C004999</t>
  </si>
  <si>
    <t>MONASTERY OF THE RISEN CHRIST</t>
  </si>
  <si>
    <t>C005000</t>
  </si>
  <si>
    <t>C005001</t>
  </si>
  <si>
    <t>BRUCE EDWARD EBELHERR</t>
  </si>
  <si>
    <t>C005002</t>
  </si>
  <si>
    <t>C005003</t>
  </si>
  <si>
    <t>JEAN D ROTTA</t>
  </si>
  <si>
    <t>C005004</t>
  </si>
  <si>
    <t>LOLA J WASHBURN</t>
  </si>
  <si>
    <t>C005011</t>
  </si>
  <si>
    <t>CLORIE GILL TRUST A</t>
  </si>
  <si>
    <t>C005012</t>
  </si>
  <si>
    <t>ALBERT LEE MOORE III TRUST</t>
  </si>
  <si>
    <t>C005013</t>
  </si>
  <si>
    <t>C005014</t>
  </si>
  <si>
    <t>ADOLPH GILL TRUST B</t>
  </si>
  <si>
    <t>C005015</t>
  </si>
  <si>
    <t>C005016</t>
  </si>
  <si>
    <t>C005017</t>
  </si>
  <si>
    <t>C005018</t>
  </si>
  <si>
    <t>C005019</t>
  </si>
  <si>
    <t>C005020</t>
  </si>
  <si>
    <t>SERENA THOMPSON KALMAN, UDT 1980</t>
  </si>
  <si>
    <t>C005021</t>
  </si>
  <si>
    <t>MIKE  BENNETT</t>
  </si>
  <si>
    <t>C005022</t>
  </si>
  <si>
    <t>GERALD E FROST</t>
  </si>
  <si>
    <t>C005023</t>
  </si>
  <si>
    <t>HEARST CORPORATION</t>
  </si>
  <si>
    <t>C005024</t>
  </si>
  <si>
    <t>C005025</t>
  </si>
  <si>
    <t>C005026</t>
  </si>
  <si>
    <t>DYAN  SPONSELLER</t>
  </si>
  <si>
    <t>C005027</t>
  </si>
  <si>
    <t>L CARL GRIEB</t>
  </si>
  <si>
    <t>C005028</t>
  </si>
  <si>
    <t>C005029</t>
  </si>
  <si>
    <t>C005030</t>
  </si>
  <si>
    <t>C005031</t>
  </si>
  <si>
    <t>C005032</t>
  </si>
  <si>
    <t>C005033</t>
  </si>
  <si>
    <t>C005034</t>
  </si>
  <si>
    <t>C005035</t>
  </si>
  <si>
    <t>MARY  AIU</t>
  </si>
  <si>
    <t>C005036</t>
  </si>
  <si>
    <t>VILLAGES AT FAIRFIELD</t>
  </si>
  <si>
    <t>C005037</t>
  </si>
  <si>
    <t>C005038</t>
  </si>
  <si>
    <t>C005039</t>
  </si>
  <si>
    <t>JANICE  F  UMINA</t>
  </si>
  <si>
    <t>C005040</t>
  </si>
  <si>
    <t>ROBERT C &amp; VALERY MCKEE TRUST</t>
  </si>
  <si>
    <t>C005041</t>
  </si>
  <si>
    <t>ROBERT C MCKEE AND VALERY MCKEE TRUST</t>
  </si>
  <si>
    <t>C005042</t>
  </si>
  <si>
    <t>DUSTIN  SILVA</t>
  </si>
  <si>
    <t>C005043</t>
  </si>
  <si>
    <t>TRENT SLATE &amp; SHANON &amp; CASANDRA TALIAFERRO TRUST</t>
  </si>
  <si>
    <t>C005044</t>
  </si>
  <si>
    <t>SHADOW LIGHT RANCH LLC CO</t>
  </si>
  <si>
    <t>C005045</t>
  </si>
  <si>
    <t>ROBERT C MCKEE TRUST</t>
  </si>
  <si>
    <t>C005046</t>
  </si>
  <si>
    <t>C005047</t>
  </si>
  <si>
    <t>C005048</t>
  </si>
  <si>
    <t>DEAD END DEVELOPMENT</t>
  </si>
  <si>
    <t>C005049</t>
  </si>
  <si>
    <t>KEVIN  PEAK</t>
  </si>
  <si>
    <t>C005050</t>
  </si>
  <si>
    <t>JOURNEY   AQUARIAN</t>
  </si>
  <si>
    <t>C005051</t>
  </si>
  <si>
    <t>MYERS &amp; AQUARIAN LLC CO</t>
  </si>
  <si>
    <t>C005052</t>
  </si>
  <si>
    <t>BUCK MOUNTAIN RANCH LIMITED PARTNERSHIP LP</t>
  </si>
  <si>
    <t>C005053</t>
  </si>
  <si>
    <t>MGO HOLDINGS LLC</t>
  </si>
  <si>
    <t>C005054</t>
  </si>
  <si>
    <t>C005055</t>
  </si>
  <si>
    <t>C005056</t>
  </si>
  <si>
    <t>HOWARD R CLARK</t>
  </si>
  <si>
    <t>C005057</t>
  </si>
  <si>
    <t>C005058</t>
  </si>
  <si>
    <t>ALBERT  ONETO</t>
  </si>
  <si>
    <t>C005059</t>
  </si>
  <si>
    <t>C005060</t>
  </si>
  <si>
    <t>C005061</t>
  </si>
  <si>
    <t>PATA AND PATA</t>
  </si>
  <si>
    <t>C005062</t>
  </si>
  <si>
    <t>C005063</t>
  </si>
  <si>
    <t>C005064</t>
  </si>
  <si>
    <t>C005065</t>
  </si>
  <si>
    <t>LE DEIT BROTHERS FAMILY PROPERTIES</t>
  </si>
  <si>
    <t>C005066</t>
  </si>
  <si>
    <t>C005067</t>
  </si>
  <si>
    <t>C005068</t>
  </si>
  <si>
    <t>C005069</t>
  </si>
  <si>
    <t>C005070</t>
  </si>
  <si>
    <t>C005071</t>
  </si>
  <si>
    <t>C005072</t>
  </si>
  <si>
    <t>C005073</t>
  </si>
  <si>
    <t>C005074</t>
  </si>
  <si>
    <t>C005075</t>
  </si>
  <si>
    <t>C005076</t>
  </si>
  <si>
    <t>C005077</t>
  </si>
  <si>
    <t>C005078</t>
  </si>
  <si>
    <t>C005079</t>
  </si>
  <si>
    <t>C005080</t>
  </si>
  <si>
    <t>GARY H EVANS</t>
  </si>
  <si>
    <t>C005081</t>
  </si>
  <si>
    <t>C005082</t>
  </si>
  <si>
    <t>LINDA  GILL TRUST</t>
  </si>
  <si>
    <t>C005083</t>
  </si>
  <si>
    <t>C005084</t>
  </si>
  <si>
    <t>C005085</t>
  </si>
  <si>
    <t>C005086</t>
  </si>
  <si>
    <t>C005087</t>
  </si>
  <si>
    <t>C005088</t>
  </si>
  <si>
    <t>C005089</t>
  </si>
  <si>
    <t>C005090</t>
  </si>
  <si>
    <t>PETE  LORENZEN</t>
  </si>
  <si>
    <t>C005091</t>
  </si>
  <si>
    <t>C005092</t>
  </si>
  <si>
    <t>C005093</t>
  </si>
  <si>
    <t>BRUCE A MCGLOCHLIN</t>
  </si>
  <si>
    <t>C005094</t>
  </si>
  <si>
    <t>C005095</t>
  </si>
  <si>
    <t>C005096</t>
  </si>
  <si>
    <t>WILLIAM  ARNOLD</t>
  </si>
  <si>
    <t>C005097</t>
  </si>
  <si>
    <t>C005098</t>
  </si>
  <si>
    <t>STEVEN  ARNOLD</t>
  </si>
  <si>
    <t>C005099</t>
  </si>
  <si>
    <t>JOSEPH  ARNOLD</t>
  </si>
  <si>
    <t>C005100</t>
  </si>
  <si>
    <t>KEVIN D KESTER</t>
  </si>
  <si>
    <t>C005101</t>
  </si>
  <si>
    <t>C005102</t>
  </si>
  <si>
    <t>C005103</t>
  </si>
  <si>
    <t>C005104</t>
  </si>
  <si>
    <t>C005105</t>
  </si>
  <si>
    <t>C005106</t>
  </si>
  <si>
    <t>ARTHUR M CLAASSEN REVOCABLE TRUST</t>
  </si>
  <si>
    <t>C005107</t>
  </si>
  <si>
    <t>C005108</t>
  </si>
  <si>
    <t>C005109</t>
  </si>
  <si>
    <t>C005110</t>
  </si>
  <si>
    <t>C005111</t>
  </si>
  <si>
    <t>C005112</t>
  </si>
  <si>
    <t>C005113</t>
  </si>
  <si>
    <t>C005114</t>
  </si>
  <si>
    <t>C005115</t>
  </si>
  <si>
    <t>C005116</t>
  </si>
  <si>
    <t>C005117</t>
  </si>
  <si>
    <t>JOHN  LOFTUS</t>
  </si>
  <si>
    <t>C005118</t>
  </si>
  <si>
    <t>C005119</t>
  </si>
  <si>
    <t>C005120</t>
  </si>
  <si>
    <t>KELLY J NIMTZ</t>
  </si>
  <si>
    <t>C005121</t>
  </si>
  <si>
    <t>C005122</t>
  </si>
  <si>
    <t>C005123</t>
  </si>
  <si>
    <t>JOAN L SCHLEICHER</t>
  </si>
  <si>
    <t>C005124</t>
  </si>
  <si>
    <t>JOANNE  WARREN</t>
  </si>
  <si>
    <t>C005125</t>
  </si>
  <si>
    <t>C005126</t>
  </si>
  <si>
    <t>C005127</t>
  </si>
  <si>
    <t>C005128</t>
  </si>
  <si>
    <t>C005129</t>
  </si>
  <si>
    <t>C005130</t>
  </si>
  <si>
    <t>C005131</t>
  </si>
  <si>
    <t>C005132</t>
  </si>
  <si>
    <t>C005133</t>
  </si>
  <si>
    <t>C005134</t>
  </si>
  <si>
    <t>C005135</t>
  </si>
  <si>
    <t>C005136</t>
  </si>
  <si>
    <t>C005137</t>
  </si>
  <si>
    <t>C005138</t>
  </si>
  <si>
    <t>C005139</t>
  </si>
  <si>
    <t>C005140</t>
  </si>
  <si>
    <t>C005141</t>
  </si>
  <si>
    <t>C005142</t>
  </si>
  <si>
    <t>C005143</t>
  </si>
  <si>
    <t>CLIFFORD N HARVEY</t>
  </si>
  <si>
    <t>C005144</t>
  </si>
  <si>
    <t>AUERBACH SANTA YSABEL RANCH LIMITED PARTNERSHIP</t>
  </si>
  <si>
    <t>C005145</t>
  </si>
  <si>
    <t>C005146</t>
  </si>
  <si>
    <t>C005147</t>
  </si>
  <si>
    <t>C005148</t>
  </si>
  <si>
    <t>C005149</t>
  </si>
  <si>
    <t>C005150</t>
  </si>
  <si>
    <t>C005151</t>
  </si>
  <si>
    <t>KIM A OVIATT</t>
  </si>
  <si>
    <t>C005152</t>
  </si>
  <si>
    <t>C005153</t>
  </si>
  <si>
    <t>GROVE LAND &amp; LIVESTOCK</t>
  </si>
  <si>
    <t>C005154</t>
  </si>
  <si>
    <t>CALLAHAN RANCH</t>
  </si>
  <si>
    <t>C005156</t>
  </si>
  <si>
    <t>JOAQUIN &amp; JANE M LEWIS FAMILY TR</t>
  </si>
  <si>
    <t>C005157</t>
  </si>
  <si>
    <t>MAX  KELLER</t>
  </si>
  <si>
    <t>C005158</t>
  </si>
  <si>
    <t>C005159</t>
  </si>
  <si>
    <t>C005160</t>
  </si>
  <si>
    <t>MIDDLERIDGE RANCH</t>
  </si>
  <si>
    <t>C005161</t>
  </si>
  <si>
    <t>MIDDLERIDGE VINEYARDS</t>
  </si>
  <si>
    <t>C005162</t>
  </si>
  <si>
    <t>C005163</t>
  </si>
  <si>
    <t>C005164</t>
  </si>
  <si>
    <t>C005165</t>
  </si>
  <si>
    <t>C005166</t>
  </si>
  <si>
    <t>C005167</t>
  </si>
  <si>
    <t>C005168</t>
  </si>
  <si>
    <t>C005169</t>
  </si>
  <si>
    <t>C005170</t>
  </si>
  <si>
    <t>C005171</t>
  </si>
  <si>
    <t>C005172</t>
  </si>
  <si>
    <t>C005173</t>
  </si>
  <si>
    <t>ZACHARY  FRANKLIN</t>
  </si>
  <si>
    <t>C005174</t>
  </si>
  <si>
    <t>C005175</t>
  </si>
  <si>
    <t>C005176</t>
  </si>
  <si>
    <t>PEARCE  FLOURNOY</t>
  </si>
  <si>
    <t>C005177</t>
  </si>
  <si>
    <t>C005178</t>
  </si>
  <si>
    <t>C005179</t>
  </si>
  <si>
    <t>C005180</t>
  </si>
  <si>
    <t>C005181</t>
  </si>
  <si>
    <t>C005182</t>
  </si>
  <si>
    <t>C005183</t>
  </si>
  <si>
    <t>C005184</t>
  </si>
  <si>
    <t>ROBERT  FLOURNOY</t>
  </si>
  <si>
    <t>C005185</t>
  </si>
  <si>
    <t>C005186</t>
  </si>
  <si>
    <t>C005187</t>
  </si>
  <si>
    <t>C005188</t>
  </si>
  <si>
    <t>BIG BLUFF RANCH</t>
  </si>
  <si>
    <t>C005189</t>
  </si>
  <si>
    <t>JULIE  ECKROAT</t>
  </si>
  <si>
    <t>C005190</t>
  </si>
  <si>
    <t>C005191</t>
  </si>
  <si>
    <t>C005192</t>
  </si>
  <si>
    <t>MABLE E DAVIS</t>
  </si>
  <si>
    <t>C005193</t>
  </si>
  <si>
    <t>C005194</t>
  </si>
  <si>
    <t>C005195</t>
  </si>
  <si>
    <t>C005196</t>
  </si>
  <si>
    <t>C005197</t>
  </si>
  <si>
    <t>C005198</t>
  </si>
  <si>
    <t>ROBERT A BYRNE CO</t>
  </si>
  <si>
    <t>C005199</t>
  </si>
  <si>
    <t>C005200</t>
  </si>
  <si>
    <t>C005201</t>
  </si>
  <si>
    <t>C005202</t>
  </si>
  <si>
    <t>C005203</t>
  </si>
  <si>
    <t>C005204</t>
  </si>
  <si>
    <t>C005205</t>
  </si>
  <si>
    <t>C005206</t>
  </si>
  <si>
    <t>C005207</t>
  </si>
  <si>
    <t>C005208</t>
  </si>
  <si>
    <t>C005209</t>
  </si>
  <si>
    <t>C005210</t>
  </si>
  <si>
    <t>C005211</t>
  </si>
  <si>
    <t>C005212</t>
  </si>
  <si>
    <t>C005213</t>
  </si>
  <si>
    <t>C005214</t>
  </si>
  <si>
    <t>C005215</t>
  </si>
  <si>
    <t>C005216</t>
  </si>
  <si>
    <t>C005217</t>
  </si>
  <si>
    <t>C005218</t>
  </si>
  <si>
    <t>C005219</t>
  </si>
  <si>
    <t>C005220</t>
  </si>
  <si>
    <t>C005221</t>
  </si>
  <si>
    <t>C005222</t>
  </si>
  <si>
    <t>R MATT GOMEZ</t>
  </si>
  <si>
    <t>C005223</t>
  </si>
  <si>
    <t>C005224</t>
  </si>
  <si>
    <t>C005225</t>
  </si>
  <si>
    <t>ROBERT L WALTERS</t>
  </si>
  <si>
    <t>C005226</t>
  </si>
  <si>
    <t>C005227</t>
  </si>
  <si>
    <t>ROY A JOHNSON</t>
  </si>
  <si>
    <t>C005228</t>
  </si>
  <si>
    <t>DONALD  DAVALLE</t>
  </si>
  <si>
    <t>C005229</t>
  </si>
  <si>
    <t>DAVID H CLAY</t>
  </si>
  <si>
    <t>C005230</t>
  </si>
  <si>
    <t>JOHN F ADAM JR</t>
  </si>
  <si>
    <t>C005231</t>
  </si>
  <si>
    <t>C005232</t>
  </si>
  <si>
    <t>HARRAH INDUSTRIES, INC.</t>
  </si>
  <si>
    <t>C005233</t>
  </si>
  <si>
    <t>C005234</t>
  </si>
  <si>
    <t>ARNOLD  COLLIER</t>
  </si>
  <si>
    <t>C005235</t>
  </si>
  <si>
    <t>BETTY A AYERS</t>
  </si>
  <si>
    <t>C005236</t>
  </si>
  <si>
    <t>C005237</t>
  </si>
  <si>
    <t>C005238</t>
  </si>
  <si>
    <t>JAY S ROBINSON AND BETTY R ROBINSON FAMILY EXEMPTION TRUST FBO ELIZABETH J BEHLEN MARY J ROBINSON</t>
  </si>
  <si>
    <t>C005239</t>
  </si>
  <si>
    <t>C005240</t>
  </si>
  <si>
    <t>GEORGE B COSENS</t>
  </si>
  <si>
    <t>C005241</t>
  </si>
  <si>
    <t>FLOOD RANCH COMPANY</t>
  </si>
  <si>
    <t>C005242</t>
  </si>
  <si>
    <t>C005243</t>
  </si>
  <si>
    <t>C005244</t>
  </si>
  <si>
    <t>C005245</t>
  </si>
  <si>
    <t>C005246</t>
  </si>
  <si>
    <t>C005247</t>
  </si>
  <si>
    <t>C005248</t>
  </si>
  <si>
    <t>C005249</t>
  </si>
  <si>
    <t>C005250</t>
  </si>
  <si>
    <t>C005251</t>
  </si>
  <si>
    <t>C005252</t>
  </si>
  <si>
    <t>LOIS JUNE CURTIS</t>
  </si>
  <si>
    <t>C005253</t>
  </si>
  <si>
    <t>MERRILL J BATES</t>
  </si>
  <si>
    <t>C005254</t>
  </si>
  <si>
    <t>C005255</t>
  </si>
  <si>
    <t>DANIEL M BATES</t>
  </si>
  <si>
    <t>C005256</t>
  </si>
  <si>
    <t>FRANCISCO AND ANA MARIA SALCEDO TRUST</t>
  </si>
  <si>
    <t>C005257</t>
  </si>
  <si>
    <t>C005258</t>
  </si>
  <si>
    <t>C005259</t>
  </si>
  <si>
    <t>C005260</t>
  </si>
  <si>
    <t>C005261</t>
  </si>
  <si>
    <t>C005262</t>
  </si>
  <si>
    <t>C005263</t>
  </si>
  <si>
    <t>C005264</t>
  </si>
  <si>
    <t>THELMA  SIMMS</t>
  </si>
  <si>
    <t>C005265</t>
  </si>
  <si>
    <t>RED HOUSE RANCH</t>
  </si>
  <si>
    <t>C005266</t>
  </si>
  <si>
    <t>C005267</t>
  </si>
  <si>
    <t>C005268</t>
  </si>
  <si>
    <t>C005269</t>
  </si>
  <si>
    <t>C005270</t>
  </si>
  <si>
    <t>C005271</t>
  </si>
  <si>
    <t>C005272</t>
  </si>
  <si>
    <t>C005273</t>
  </si>
  <si>
    <t>C005274</t>
  </si>
  <si>
    <t>C005275</t>
  </si>
  <si>
    <t>C005276</t>
  </si>
  <si>
    <t>C005277</t>
  </si>
  <si>
    <t>JERRY  ICHORD</t>
  </si>
  <si>
    <t>C005278</t>
  </si>
  <si>
    <t>LARRY  REIMERS</t>
  </si>
  <si>
    <t>C005279</t>
  </si>
  <si>
    <t>ERQUIAGA RANCH</t>
  </si>
  <si>
    <t>C005280</t>
  </si>
  <si>
    <t>C005281</t>
  </si>
  <si>
    <t>C005282</t>
  </si>
  <si>
    <t>C005283</t>
  </si>
  <si>
    <t>C005284</t>
  </si>
  <si>
    <t>C005285</t>
  </si>
  <si>
    <t>ALTOFER LAND COUNTY RANCH</t>
  </si>
  <si>
    <t>C005286</t>
  </si>
  <si>
    <t>C005287</t>
  </si>
  <si>
    <t>C005288</t>
  </si>
  <si>
    <t>C005289</t>
  </si>
  <si>
    <t>CHARLES W ADAM</t>
  </si>
  <si>
    <t>C005290</t>
  </si>
  <si>
    <t>C005291</t>
  </si>
  <si>
    <t>C005292</t>
  </si>
  <si>
    <t>C005293</t>
  </si>
  <si>
    <t>JAMES D AND GAY D VERSTEEG TRUSTEES</t>
  </si>
  <si>
    <t>C005294</t>
  </si>
  <si>
    <t>Lana  Jane Trotter</t>
  </si>
  <si>
    <t>C005295</t>
  </si>
  <si>
    <t>C005296</t>
  </si>
  <si>
    <t>C005297</t>
  </si>
  <si>
    <t>C005298</t>
  </si>
  <si>
    <t>DOUGLAS P CLEARY</t>
  </si>
  <si>
    <t>C005299</t>
  </si>
  <si>
    <t>RICHARD D SUMMERS</t>
  </si>
  <si>
    <t>C005300</t>
  </si>
  <si>
    <t>VINCENT S CARRILLO</t>
  </si>
  <si>
    <t>C005301</t>
  </si>
  <si>
    <t>FRANK ROY FULTON</t>
  </si>
  <si>
    <t>C005302</t>
  </si>
  <si>
    <t>C005303</t>
  </si>
  <si>
    <t>BROADDUS FAMILY TRUST</t>
  </si>
  <si>
    <t>C005304</t>
  </si>
  <si>
    <t>STEPHEN T WILCOX</t>
  </si>
  <si>
    <t>C005305</t>
  </si>
  <si>
    <t>SUEANN NICHOLS TRUST</t>
  </si>
  <si>
    <t>C005306</t>
  </si>
  <si>
    <t>TOM  ESPIL</t>
  </si>
  <si>
    <t>C005307</t>
  </si>
  <si>
    <t>GAINEY RANCH</t>
  </si>
  <si>
    <t>C005308</t>
  </si>
  <si>
    <t>C005309</t>
  </si>
  <si>
    <t>C005310</t>
  </si>
  <si>
    <t>NELSON  CORNELL</t>
  </si>
  <si>
    <t>C005311</t>
  </si>
  <si>
    <t>C005312</t>
  </si>
  <si>
    <t>C005313</t>
  </si>
  <si>
    <t>C005314</t>
  </si>
  <si>
    <t>C005315</t>
  </si>
  <si>
    <t>C005316</t>
  </si>
  <si>
    <t>C005317</t>
  </si>
  <si>
    <t>C005318</t>
  </si>
  <si>
    <t>C005319</t>
  </si>
  <si>
    <t>C005320</t>
  </si>
  <si>
    <t>C005321</t>
  </si>
  <si>
    <t>C005322</t>
  </si>
  <si>
    <t>C005323</t>
  </si>
  <si>
    <t>C005324</t>
  </si>
  <si>
    <t>C005325</t>
  </si>
  <si>
    <t>C005326</t>
  </si>
  <si>
    <t>C005327</t>
  </si>
  <si>
    <t>C005328</t>
  </si>
  <si>
    <t>C005329</t>
  </si>
  <si>
    <t>C005330</t>
  </si>
  <si>
    <t>C005331</t>
  </si>
  <si>
    <t>C005332</t>
  </si>
  <si>
    <t>C005333</t>
  </si>
  <si>
    <t>C005334</t>
  </si>
  <si>
    <t>C005335</t>
  </si>
  <si>
    <t>JUDITH  FRIEND</t>
  </si>
  <si>
    <t>C005336</t>
  </si>
  <si>
    <t>C005337</t>
  </si>
  <si>
    <t>C005338</t>
  </si>
  <si>
    <t>C005339</t>
  </si>
  <si>
    <t>C005340</t>
  </si>
  <si>
    <t>C005341</t>
  </si>
  <si>
    <t>C005342</t>
  </si>
  <si>
    <t>C005343</t>
  </si>
  <si>
    <t>C005344</t>
  </si>
  <si>
    <t>ALBERTA A LEWIS</t>
  </si>
  <si>
    <t>C005345</t>
  </si>
  <si>
    <t>ROBERT G LEWIS</t>
  </si>
  <si>
    <t>C005346</t>
  </si>
  <si>
    <t>SUSAN A LEWIS COCHRANE</t>
  </si>
  <si>
    <t>C005347</t>
  </si>
  <si>
    <t>C005348</t>
  </si>
  <si>
    <t>C005349</t>
  </si>
  <si>
    <t>MARTIN AARON HARMON</t>
  </si>
  <si>
    <t>C005350</t>
  </si>
  <si>
    <t>C005351</t>
  </si>
  <si>
    <t>C005352</t>
  </si>
  <si>
    <t>C005353</t>
  </si>
  <si>
    <t>C005354</t>
  </si>
  <si>
    <t>C005355</t>
  </si>
  <si>
    <t>C005356</t>
  </si>
  <si>
    <t>C005357</t>
  </si>
  <si>
    <t>C005358</t>
  </si>
  <si>
    <t>C005359</t>
  </si>
  <si>
    <t>C005360</t>
  </si>
  <si>
    <t>C005361</t>
  </si>
  <si>
    <t>C005362</t>
  </si>
  <si>
    <t>C005363</t>
  </si>
  <si>
    <t>C005364</t>
  </si>
  <si>
    <t>C005365</t>
  </si>
  <si>
    <t>C005366</t>
  </si>
  <si>
    <t>PARADISE VALLEY RANCH COMPANY, LLC</t>
  </si>
  <si>
    <t>C005367</t>
  </si>
  <si>
    <t>C005368</t>
  </si>
  <si>
    <t>C005369</t>
  </si>
  <si>
    <t>C005370</t>
  </si>
  <si>
    <t>WILLIAM  NORRIS</t>
  </si>
  <si>
    <t>C005371</t>
  </si>
  <si>
    <t>JAMES D MINTO</t>
  </si>
  <si>
    <t>C005372</t>
  </si>
  <si>
    <t>C005373</t>
  </si>
  <si>
    <t>C005374</t>
  </si>
  <si>
    <t>C005375</t>
  </si>
  <si>
    <t>MARGIE  HANDLEY</t>
  </si>
  <si>
    <t>C005376</t>
  </si>
  <si>
    <t>C005377</t>
  </si>
  <si>
    <t>C005378</t>
  </si>
  <si>
    <t>C005379</t>
  </si>
  <si>
    <t>C005380</t>
  </si>
  <si>
    <t>C005381</t>
  </si>
  <si>
    <t>C005382</t>
  </si>
  <si>
    <t>C005383</t>
  </si>
  <si>
    <t>C005384</t>
  </si>
  <si>
    <t>C005385</t>
  </si>
  <si>
    <t>C005386</t>
  </si>
  <si>
    <t>C005387</t>
  </si>
  <si>
    <t>C005388</t>
  </si>
  <si>
    <t>C005389</t>
  </si>
  <si>
    <t>C005390</t>
  </si>
  <si>
    <t>C005391</t>
  </si>
  <si>
    <t>C005392</t>
  </si>
  <si>
    <t>C005393</t>
  </si>
  <si>
    <t>C005394</t>
  </si>
  <si>
    <t>C005395</t>
  </si>
  <si>
    <t>C005396</t>
  </si>
  <si>
    <t>C005397</t>
  </si>
  <si>
    <t>C005398</t>
  </si>
  <si>
    <t>C005399</t>
  </si>
  <si>
    <t>C005400</t>
  </si>
  <si>
    <t>C005401</t>
  </si>
  <si>
    <t>C005402</t>
  </si>
  <si>
    <t>C005403</t>
  </si>
  <si>
    <t>C005404</t>
  </si>
  <si>
    <t>C005405</t>
  </si>
  <si>
    <t>C005406</t>
  </si>
  <si>
    <t>C005407</t>
  </si>
  <si>
    <t>C005408</t>
  </si>
  <si>
    <t>C005409</t>
  </si>
  <si>
    <t>C005410</t>
  </si>
  <si>
    <t>JOHANSING FAMILY PARTNERSHIP</t>
  </si>
  <si>
    <t>C005411</t>
  </si>
  <si>
    <t>C005412</t>
  </si>
  <si>
    <t>JOHN E HOUCK</t>
  </si>
  <si>
    <t>C005413</t>
  </si>
  <si>
    <t>C005414</t>
  </si>
  <si>
    <t>BRADLEY W HILLER</t>
  </si>
  <si>
    <t>C005415</t>
  </si>
  <si>
    <t>RICHARD E ADAM</t>
  </si>
  <si>
    <t>C005416</t>
  </si>
  <si>
    <t>C005417</t>
  </si>
  <si>
    <t>C005418</t>
  </si>
  <si>
    <t>DAVID  LINZMEIER</t>
  </si>
  <si>
    <t>C005419</t>
  </si>
  <si>
    <t>DANIEL  ONETO</t>
  </si>
  <si>
    <t>C005420</t>
  </si>
  <si>
    <t>HUNTER   HOLDING</t>
  </si>
  <si>
    <t>C005421</t>
  </si>
  <si>
    <t>CHARLINE M AVILA</t>
  </si>
  <si>
    <t>C005422</t>
  </si>
  <si>
    <t>C005423</t>
  </si>
  <si>
    <t>DON  SHERER</t>
  </si>
  <si>
    <t>C005424</t>
  </si>
  <si>
    <t>C005425</t>
  </si>
  <si>
    <t>CYRIL FRANK WILTON</t>
  </si>
  <si>
    <t>C005426</t>
  </si>
  <si>
    <t>CATAPULT VINEYARDS LP</t>
  </si>
  <si>
    <t>C005427</t>
  </si>
  <si>
    <t>C005428</t>
  </si>
  <si>
    <t>C005429</t>
  </si>
  <si>
    <t>THE FIELDS LIVING TRUST</t>
  </si>
  <si>
    <t>C005430</t>
  </si>
  <si>
    <t>C005431</t>
  </si>
  <si>
    <t>C005432</t>
  </si>
  <si>
    <t>C005433</t>
  </si>
  <si>
    <t>C005434</t>
  </si>
  <si>
    <t>BONNEVILLE INDUSTRIES INC, A NEVADA CORP.</t>
  </si>
  <si>
    <t>C005435</t>
  </si>
  <si>
    <t>C005436</t>
  </si>
  <si>
    <t>C005437</t>
  </si>
  <si>
    <t>C005438</t>
  </si>
  <si>
    <t>C005439</t>
  </si>
  <si>
    <t>C005440</t>
  </si>
  <si>
    <t>FRANK  ARRECHE</t>
  </si>
  <si>
    <t>C005441</t>
  </si>
  <si>
    <t>C005442</t>
  </si>
  <si>
    <t>RICHARD L PADULA</t>
  </si>
  <si>
    <t>C005443</t>
  </si>
  <si>
    <t>C005444</t>
  </si>
  <si>
    <t>C005445</t>
  </si>
  <si>
    <t>C005446</t>
  </si>
  <si>
    <t>C005447</t>
  </si>
  <si>
    <t>C005448</t>
  </si>
  <si>
    <t>C005449</t>
  </si>
  <si>
    <t>C005450</t>
  </si>
  <si>
    <t>C005451</t>
  </si>
  <si>
    <t>C005452</t>
  </si>
  <si>
    <t>C005453</t>
  </si>
  <si>
    <t>C005454</t>
  </si>
  <si>
    <t>C005455</t>
  </si>
  <si>
    <t>VRE SPANISH SPRINGS LLC</t>
  </si>
  <si>
    <t>C005456</t>
  </si>
  <si>
    <t>SPANISH VINEYARDS LLC</t>
  </si>
  <si>
    <t>C005457</t>
  </si>
  <si>
    <t>C005458</t>
  </si>
  <si>
    <t>JOY ANNE FITZHUGH</t>
  </si>
  <si>
    <t>C005459</t>
  </si>
  <si>
    <t>C005460</t>
  </si>
  <si>
    <t>C005461</t>
  </si>
  <si>
    <t>C005462</t>
  </si>
  <si>
    <t>WALTER H FITZHUGH</t>
  </si>
  <si>
    <t>C005463</t>
  </si>
  <si>
    <t>JAMES M DUNN FAMILY RANCHES</t>
  </si>
  <si>
    <t>C005464</t>
  </si>
  <si>
    <t>C005465</t>
  </si>
  <si>
    <t>C005466</t>
  </si>
  <si>
    <t>C005467</t>
  </si>
  <si>
    <t>C005468</t>
  </si>
  <si>
    <t>C005469</t>
  </si>
  <si>
    <t>C005470</t>
  </si>
  <si>
    <t>C005471</t>
  </si>
  <si>
    <t>C005472</t>
  </si>
  <si>
    <t>GREEN VALLEY CORPORATION</t>
  </si>
  <si>
    <t>C005473</t>
  </si>
  <si>
    <t>C005474</t>
  </si>
  <si>
    <t>C005475</t>
  </si>
  <si>
    <t>SCHLUTER RANCH LLC</t>
  </si>
  <si>
    <t>C005476</t>
  </si>
  <si>
    <t>C005477</t>
  </si>
  <si>
    <t>FREDERIC AND CAROL ASTAIRE TRUST</t>
  </si>
  <si>
    <t>C005478</t>
  </si>
  <si>
    <t>LAWRENCE A FORD FAMILY LLC</t>
  </si>
  <si>
    <t>C005479</t>
  </si>
  <si>
    <t>TAVIS   CAIN</t>
  </si>
  <si>
    <t>C005480</t>
  </si>
  <si>
    <t>C005481</t>
  </si>
  <si>
    <t>C005482</t>
  </si>
  <si>
    <t>C005483</t>
  </si>
  <si>
    <t>JOE  CARRARI</t>
  </si>
  <si>
    <t>C005484</t>
  </si>
  <si>
    <t>C005485</t>
  </si>
  <si>
    <t>C005486</t>
  </si>
  <si>
    <t>C005487</t>
  </si>
  <si>
    <t>C005488</t>
  </si>
  <si>
    <t>C005489</t>
  </si>
  <si>
    <t>C005490</t>
  </si>
  <si>
    <t>C005491</t>
  </si>
  <si>
    <t>C005492</t>
  </si>
  <si>
    <t>C005493</t>
  </si>
  <si>
    <t>C005494</t>
  </si>
  <si>
    <t>C005495</t>
  </si>
  <si>
    <t>C005496</t>
  </si>
  <si>
    <t>C005497</t>
  </si>
  <si>
    <t>C005498</t>
  </si>
  <si>
    <t>C005499</t>
  </si>
  <si>
    <t>C005500</t>
  </si>
  <si>
    <t>C005501</t>
  </si>
  <si>
    <t>C005502</t>
  </si>
  <si>
    <t>C005503</t>
  </si>
  <si>
    <t>C005504</t>
  </si>
  <si>
    <t>C005505</t>
  </si>
  <si>
    <t>C005506</t>
  </si>
  <si>
    <t>C005507</t>
  </si>
  <si>
    <t>GEORGE N KOKKINAKIS</t>
  </si>
  <si>
    <t>C005508</t>
  </si>
  <si>
    <t>C005509</t>
  </si>
  <si>
    <t>C005510</t>
  </si>
  <si>
    <t>C005511</t>
  </si>
  <si>
    <t>C005512</t>
  </si>
  <si>
    <t>C005513</t>
  </si>
  <si>
    <t>C005514</t>
  </si>
  <si>
    <t>C005515</t>
  </si>
  <si>
    <t>Morro Bay Ranch LLP</t>
  </si>
  <si>
    <t>C005516</t>
  </si>
  <si>
    <t>C005517</t>
  </si>
  <si>
    <t>C005518</t>
  </si>
  <si>
    <t>C005519</t>
  </si>
  <si>
    <t>C005520</t>
  </si>
  <si>
    <t>C005521</t>
  </si>
  <si>
    <t>C005522</t>
  </si>
  <si>
    <t>C005523</t>
  </si>
  <si>
    <t>ALBAUGHS TRUST</t>
  </si>
  <si>
    <t>C005524</t>
  </si>
  <si>
    <t>RICHARD L MILLER</t>
  </si>
  <si>
    <t>C005525</t>
  </si>
  <si>
    <t>C005526</t>
  </si>
  <si>
    <t>ROBERT J KEISER</t>
  </si>
  <si>
    <t>C005527</t>
  </si>
  <si>
    <t>C005528</t>
  </si>
  <si>
    <t>C005529</t>
  </si>
  <si>
    <t>C005530</t>
  </si>
  <si>
    <t>C005531</t>
  </si>
  <si>
    <t>C005532</t>
  </si>
  <si>
    <t>C005533</t>
  </si>
  <si>
    <t>C005534</t>
  </si>
  <si>
    <t>JEANNE  I TODISCO</t>
  </si>
  <si>
    <t>C005535</t>
  </si>
  <si>
    <t>C005536</t>
  </si>
  <si>
    <t>BENTLEY FAMILY LIMITED PARTNERSHIP</t>
  </si>
  <si>
    <t>C005537</t>
  </si>
  <si>
    <t>ACE HEREFORD RANCH, LLC</t>
  </si>
  <si>
    <t>C005538</t>
  </si>
  <si>
    <t>HOURET FAMILY LIMITED PARTNERSHIP</t>
  </si>
  <si>
    <t>C005539</t>
  </si>
  <si>
    <t>C005540</t>
  </si>
  <si>
    <t>ADELE M GIOVANNETTI</t>
  </si>
  <si>
    <t>C005541</t>
  </si>
  <si>
    <t>PAUL  CAMILLERI</t>
  </si>
  <si>
    <t>C005542</t>
  </si>
  <si>
    <t>C005543</t>
  </si>
  <si>
    <t>C005544</t>
  </si>
  <si>
    <t>THOMAS A ONETO</t>
  </si>
  <si>
    <t>C005545</t>
  </si>
  <si>
    <t>C005546</t>
  </si>
  <si>
    <t>C005547</t>
  </si>
  <si>
    <t>BENTLEY FAMILY PARTNERSHIP LLC</t>
  </si>
  <si>
    <t>C005548</t>
  </si>
  <si>
    <t>C005549</t>
  </si>
  <si>
    <t>JOHN, CANDACE, KENNETH, SHERRE OWENS TRUSTEE</t>
  </si>
  <si>
    <t>C005550</t>
  </si>
  <si>
    <t>JAMES R BRISTOL</t>
  </si>
  <si>
    <t>C005551</t>
  </si>
  <si>
    <t>C005552</t>
  </si>
  <si>
    <t>BRYTE GARDENS ASSOCIATED LTD</t>
  </si>
  <si>
    <t>C005553</t>
  </si>
  <si>
    <t>MICHAEL E AND BARBARA L BOYLE TRUST</t>
  </si>
  <si>
    <t>C005554</t>
  </si>
  <si>
    <t>MARK   J LOPES</t>
  </si>
  <si>
    <t>C005555</t>
  </si>
  <si>
    <t>GEORGE D GOODWIN</t>
  </si>
  <si>
    <t>C005556</t>
  </si>
  <si>
    <t>C005557</t>
  </si>
  <si>
    <t>C005558</t>
  </si>
  <si>
    <t>C005559</t>
  </si>
  <si>
    <t>C005560</t>
  </si>
  <si>
    <t>C005561</t>
  </si>
  <si>
    <t>C005562</t>
  </si>
  <si>
    <t>ROBERT C BENSON</t>
  </si>
  <si>
    <t>C005563</t>
  </si>
  <si>
    <t>C005564</t>
  </si>
  <si>
    <t>C005565</t>
  </si>
  <si>
    <t>C005566</t>
  </si>
  <si>
    <t>C005567</t>
  </si>
  <si>
    <t>C005568</t>
  </si>
  <si>
    <t>C005569</t>
  </si>
  <si>
    <t>C005570</t>
  </si>
  <si>
    <t>C005571</t>
  </si>
  <si>
    <t>C005572</t>
  </si>
  <si>
    <t>C005573</t>
  </si>
  <si>
    <t>C005574</t>
  </si>
  <si>
    <t>C005575</t>
  </si>
  <si>
    <t>C005576</t>
  </si>
  <si>
    <t>C005577</t>
  </si>
  <si>
    <t>C005578</t>
  </si>
  <si>
    <t>C005579</t>
  </si>
  <si>
    <t>C005580</t>
  </si>
  <si>
    <t>C005581</t>
  </si>
  <si>
    <t>C005582</t>
  </si>
  <si>
    <t>C005583</t>
  </si>
  <si>
    <t>C005584</t>
  </si>
  <si>
    <t>C005585</t>
  </si>
  <si>
    <t>C005586</t>
  </si>
  <si>
    <t>C005587</t>
  </si>
  <si>
    <t>C005588</t>
  </si>
  <si>
    <t>C005589</t>
  </si>
  <si>
    <t>C005590</t>
  </si>
  <si>
    <t>LELAND P O'REILLY</t>
  </si>
  <si>
    <t>C005591</t>
  </si>
  <si>
    <t>C J BENNETT</t>
  </si>
  <si>
    <t>C005592</t>
  </si>
  <si>
    <t>C005593</t>
  </si>
  <si>
    <t>C005594</t>
  </si>
  <si>
    <t>C005595</t>
  </si>
  <si>
    <t>C005596</t>
  </si>
  <si>
    <t>GRACE  LAI</t>
  </si>
  <si>
    <t>C005597</t>
  </si>
  <si>
    <t>ROBERT L STERN</t>
  </si>
  <si>
    <t>C005598</t>
  </si>
  <si>
    <t>C005601</t>
  </si>
  <si>
    <t>C005603</t>
  </si>
  <si>
    <t>BIG W RANCH CORP</t>
  </si>
  <si>
    <t>C005604</t>
  </si>
  <si>
    <t>C005605</t>
  </si>
  <si>
    <t>C005606</t>
  </si>
  <si>
    <t>C005607</t>
  </si>
  <si>
    <t>C005608</t>
  </si>
  <si>
    <t>C005609</t>
  </si>
  <si>
    <t>C005610</t>
  </si>
  <si>
    <t>C005611</t>
  </si>
  <si>
    <t>C005612</t>
  </si>
  <si>
    <t>C005613</t>
  </si>
  <si>
    <t>C005614</t>
  </si>
  <si>
    <t>LAS PILETAS RANCH LLC</t>
  </si>
  <si>
    <t>C005615</t>
  </si>
  <si>
    <t>C005616</t>
  </si>
  <si>
    <t>C005617</t>
  </si>
  <si>
    <t>C005618</t>
  </si>
  <si>
    <t>CONNIE  MURDOCK</t>
  </si>
  <si>
    <t>C005619</t>
  </si>
  <si>
    <t>ALEX  STROMEYER</t>
  </si>
  <si>
    <t>C005623</t>
  </si>
  <si>
    <t>C005624</t>
  </si>
  <si>
    <t>C005625</t>
  </si>
  <si>
    <t>C005626</t>
  </si>
  <si>
    <t>C005628</t>
  </si>
  <si>
    <t>APPCO, A PARTNERSHIP</t>
  </si>
  <si>
    <t>C005629</t>
  </si>
  <si>
    <t>C005630</t>
  </si>
  <si>
    <t>C005631</t>
  </si>
  <si>
    <t>MENDIBOURE RANCH INC</t>
  </si>
  <si>
    <t>C005632</t>
  </si>
  <si>
    <t>C005633</t>
  </si>
  <si>
    <t>JOE E UGALDE</t>
  </si>
  <si>
    <t>C005635</t>
  </si>
  <si>
    <t>C005636</t>
  </si>
  <si>
    <t>C005637</t>
  </si>
  <si>
    <t>C005638</t>
  </si>
  <si>
    <t>C005639</t>
  </si>
  <si>
    <t>C005640</t>
  </si>
  <si>
    <t>C005641</t>
  </si>
  <si>
    <t>C005642</t>
  </si>
  <si>
    <t>C005643</t>
  </si>
  <si>
    <t>C005644</t>
  </si>
  <si>
    <t>C005645</t>
  </si>
  <si>
    <t>C005646</t>
  </si>
  <si>
    <t>C005647</t>
  </si>
  <si>
    <t>C005648</t>
  </si>
  <si>
    <t>C005649</t>
  </si>
  <si>
    <t>C005650</t>
  </si>
  <si>
    <t>C005651</t>
  </si>
  <si>
    <t>C005652</t>
  </si>
  <si>
    <t>C005653</t>
  </si>
  <si>
    <t>C005654</t>
  </si>
  <si>
    <t>C005655</t>
  </si>
  <si>
    <t>C005656</t>
  </si>
  <si>
    <t>C005657</t>
  </si>
  <si>
    <t>C005658</t>
  </si>
  <si>
    <t>C005659</t>
  </si>
  <si>
    <t>C005660</t>
  </si>
  <si>
    <t>C005680</t>
  </si>
  <si>
    <t>C005681</t>
  </si>
  <si>
    <t>CLARENCE D HILLMAN</t>
  </si>
  <si>
    <t>C005682</t>
  </si>
  <si>
    <t>C005683</t>
  </si>
  <si>
    <t>C005685</t>
  </si>
  <si>
    <t>C005686</t>
  </si>
  <si>
    <t>C005687</t>
  </si>
  <si>
    <t>C005689</t>
  </si>
  <si>
    <t>BEVERLY  HILLMAN</t>
  </si>
  <si>
    <t>C005690</t>
  </si>
  <si>
    <t>C005691</t>
  </si>
  <si>
    <t>C005692</t>
  </si>
  <si>
    <t>C005693</t>
  </si>
  <si>
    <t>C005694</t>
  </si>
  <si>
    <t>C005695</t>
  </si>
  <si>
    <t>C005696</t>
  </si>
  <si>
    <t>C005697</t>
  </si>
  <si>
    <t>C005699</t>
  </si>
  <si>
    <t>C005700</t>
  </si>
  <si>
    <t>C005701</t>
  </si>
  <si>
    <t>C005702</t>
  </si>
  <si>
    <t>C005703</t>
  </si>
  <si>
    <t>C005705</t>
  </si>
  <si>
    <t>C005706</t>
  </si>
  <si>
    <t>C005707</t>
  </si>
  <si>
    <t>C005708</t>
  </si>
  <si>
    <t>C005709</t>
  </si>
  <si>
    <t>C005710</t>
  </si>
  <si>
    <t>C005711</t>
  </si>
  <si>
    <t>C005712</t>
  </si>
  <si>
    <t>C005713</t>
  </si>
  <si>
    <t>C005714</t>
  </si>
  <si>
    <t>C005715</t>
  </si>
  <si>
    <t>C005716</t>
  </si>
  <si>
    <t>C005717</t>
  </si>
  <si>
    <t>C005718</t>
  </si>
  <si>
    <t>C005719</t>
  </si>
  <si>
    <t>C005720</t>
  </si>
  <si>
    <t>C005721</t>
  </si>
  <si>
    <t>CAUZZA RANCH</t>
  </si>
  <si>
    <t>C005722</t>
  </si>
  <si>
    <t>C005723</t>
  </si>
  <si>
    <t>C005724</t>
  </si>
  <si>
    <t>C005727</t>
  </si>
  <si>
    <t>C005729</t>
  </si>
  <si>
    <t>GLENNADINE  RANKER</t>
  </si>
  <si>
    <t>C005730</t>
  </si>
  <si>
    <t>C005731</t>
  </si>
  <si>
    <t>C005732</t>
  </si>
  <si>
    <t>C005734</t>
  </si>
  <si>
    <t>C005735</t>
  </si>
  <si>
    <t>C005736</t>
  </si>
  <si>
    <t>C005738</t>
  </si>
  <si>
    <t>FRANK J OSTER</t>
  </si>
  <si>
    <t>C005740</t>
  </si>
  <si>
    <t>SERRA FAMILY TRUST</t>
  </si>
  <si>
    <t>C005741</t>
  </si>
  <si>
    <t>C005742</t>
  </si>
  <si>
    <t>DONALD  FOLKMAN</t>
  </si>
  <si>
    <t>C005743</t>
  </si>
  <si>
    <t>C005744</t>
  </si>
  <si>
    <t>C005745</t>
  </si>
  <si>
    <t>C005746</t>
  </si>
  <si>
    <t>C005747</t>
  </si>
  <si>
    <t>C005748</t>
  </si>
  <si>
    <t>C005749</t>
  </si>
  <si>
    <t>C005750</t>
  </si>
  <si>
    <t>C005751</t>
  </si>
  <si>
    <t>C005752</t>
  </si>
  <si>
    <t>ROBERT B LOWRY</t>
  </si>
  <si>
    <t>C005753</t>
  </si>
  <si>
    <t>C005754</t>
  </si>
  <si>
    <t>C005755</t>
  </si>
  <si>
    <t>C005756</t>
  </si>
  <si>
    <t>C005757</t>
  </si>
  <si>
    <t>C005758</t>
  </si>
  <si>
    <t>C005759</t>
  </si>
  <si>
    <t>C005760</t>
  </si>
  <si>
    <t>C005761</t>
  </si>
  <si>
    <t>C005762</t>
  </si>
  <si>
    <t>C005763</t>
  </si>
  <si>
    <t>C005764</t>
  </si>
  <si>
    <t>C005765</t>
  </si>
  <si>
    <t>C005766</t>
  </si>
  <si>
    <t>C005767</t>
  </si>
  <si>
    <t>C005768</t>
  </si>
  <si>
    <t>C005769</t>
  </si>
  <si>
    <t>C005770</t>
  </si>
  <si>
    <t>C005771</t>
  </si>
  <si>
    <t>C005772</t>
  </si>
  <si>
    <t>C005773</t>
  </si>
  <si>
    <t>C005774</t>
  </si>
  <si>
    <t>C005775</t>
  </si>
  <si>
    <t>C005776</t>
  </si>
  <si>
    <t>C005777</t>
  </si>
  <si>
    <t>C005778</t>
  </si>
  <si>
    <t>C005779</t>
  </si>
  <si>
    <t>C005780</t>
  </si>
  <si>
    <t>C005781</t>
  </si>
  <si>
    <t>C005782</t>
  </si>
  <si>
    <t>C005783</t>
  </si>
  <si>
    <t>C005784</t>
  </si>
  <si>
    <t>C005785</t>
  </si>
  <si>
    <t>C005786</t>
  </si>
  <si>
    <t>C005787</t>
  </si>
  <si>
    <t>C005788</t>
  </si>
  <si>
    <t>C005789</t>
  </si>
  <si>
    <t>C005790</t>
  </si>
  <si>
    <t>C005791</t>
  </si>
  <si>
    <t>C005792</t>
  </si>
  <si>
    <t>C005793</t>
  </si>
  <si>
    <t>C005794</t>
  </si>
  <si>
    <t>C005795</t>
  </si>
  <si>
    <t>C005796</t>
  </si>
  <si>
    <t>C005797</t>
  </si>
  <si>
    <t>C005798</t>
  </si>
  <si>
    <t>C005799</t>
  </si>
  <si>
    <t>C005800</t>
  </si>
  <si>
    <t>C005801</t>
  </si>
  <si>
    <t>C005802</t>
  </si>
  <si>
    <t>C005803</t>
  </si>
  <si>
    <t>C005805</t>
  </si>
  <si>
    <t>C005806</t>
  </si>
  <si>
    <t>C005807</t>
  </si>
  <si>
    <t>C005808</t>
  </si>
  <si>
    <t>C005809</t>
  </si>
  <si>
    <t>C005811</t>
  </si>
  <si>
    <t>C005812</t>
  </si>
  <si>
    <t>GEORGE E JONES JR</t>
  </si>
  <si>
    <t>C005813</t>
  </si>
  <si>
    <t>JOE  HEMPHILL</t>
  </si>
  <si>
    <t>C005814</t>
  </si>
  <si>
    <t>C005815</t>
  </si>
  <si>
    <t>JOHN J FORSYTHE</t>
  </si>
  <si>
    <t>C005816</t>
  </si>
  <si>
    <t>C005818</t>
  </si>
  <si>
    <t>C005819</t>
  </si>
  <si>
    <t>C005820</t>
  </si>
  <si>
    <t>C005821</t>
  </si>
  <si>
    <t>C005822</t>
  </si>
  <si>
    <t>C005823</t>
  </si>
  <si>
    <t>C005824</t>
  </si>
  <si>
    <t>C005825</t>
  </si>
  <si>
    <t>C005826</t>
  </si>
  <si>
    <t>C005827</t>
  </si>
  <si>
    <t>C005828</t>
  </si>
  <si>
    <t>C005829</t>
  </si>
  <si>
    <t>C005830</t>
  </si>
  <si>
    <t>C005831</t>
  </si>
  <si>
    <t>C005832</t>
  </si>
  <si>
    <t>C005833</t>
  </si>
  <si>
    <t>C005834</t>
  </si>
  <si>
    <t>C005835</t>
  </si>
  <si>
    <t>C005836</t>
  </si>
  <si>
    <t>C005837</t>
  </si>
  <si>
    <t>C005838</t>
  </si>
  <si>
    <t>C005839</t>
  </si>
  <si>
    <t>C005840</t>
  </si>
  <si>
    <t>C005841</t>
  </si>
  <si>
    <t>C005842</t>
  </si>
  <si>
    <t>C005843</t>
  </si>
  <si>
    <t>C005844</t>
  </si>
  <si>
    <t>C005845</t>
  </si>
  <si>
    <t>C005846</t>
  </si>
  <si>
    <t>C005847</t>
  </si>
  <si>
    <t>C005848</t>
  </si>
  <si>
    <t>C005849</t>
  </si>
  <si>
    <t>C005850</t>
  </si>
  <si>
    <t>C005851</t>
  </si>
  <si>
    <t>A STEFFAN RANCH</t>
  </si>
  <si>
    <t>C005852</t>
  </si>
  <si>
    <t>C005853</t>
  </si>
  <si>
    <t>C005854</t>
  </si>
  <si>
    <t>BRODIAEA, INC</t>
  </si>
  <si>
    <t>C005855</t>
  </si>
  <si>
    <t>RIDGERISE INC</t>
  </si>
  <si>
    <t>C005856</t>
  </si>
  <si>
    <t>C005857</t>
  </si>
  <si>
    <t>C005858</t>
  </si>
  <si>
    <t>C005859</t>
  </si>
  <si>
    <t>C005860</t>
  </si>
  <si>
    <t>C005861</t>
  </si>
  <si>
    <t>C005862</t>
  </si>
  <si>
    <t>C005863</t>
  </si>
  <si>
    <t>C005864</t>
  </si>
  <si>
    <t>C005865</t>
  </si>
  <si>
    <t>C005866</t>
  </si>
  <si>
    <t>C005867</t>
  </si>
  <si>
    <t>C005868</t>
  </si>
  <si>
    <t>C005869</t>
  </si>
  <si>
    <t>C005870</t>
  </si>
  <si>
    <t>C005871</t>
  </si>
  <si>
    <t>C005872</t>
  </si>
  <si>
    <t>C005873</t>
  </si>
  <si>
    <t>C005874</t>
  </si>
  <si>
    <t>C005875</t>
  </si>
  <si>
    <t>C005876</t>
  </si>
  <si>
    <t>C005877</t>
  </si>
  <si>
    <t>C005878</t>
  </si>
  <si>
    <t>C005879</t>
  </si>
  <si>
    <t>C005880</t>
  </si>
  <si>
    <t>C005881</t>
  </si>
  <si>
    <t>C005882</t>
  </si>
  <si>
    <t>C005883</t>
  </si>
  <si>
    <t>C005884</t>
  </si>
  <si>
    <t>C005885</t>
  </si>
  <si>
    <t>C005886</t>
  </si>
  <si>
    <t>C005887</t>
  </si>
  <si>
    <t>C005888</t>
  </si>
  <si>
    <t>C005889</t>
  </si>
  <si>
    <t>C005890</t>
  </si>
  <si>
    <t>C005891</t>
  </si>
  <si>
    <t>C005892</t>
  </si>
  <si>
    <t>C005893</t>
  </si>
  <si>
    <t>C005894</t>
  </si>
  <si>
    <t>C005895</t>
  </si>
  <si>
    <t>C005896</t>
  </si>
  <si>
    <t>C005897</t>
  </si>
  <si>
    <t>C005898</t>
  </si>
  <si>
    <t>C005899</t>
  </si>
  <si>
    <t>C005900</t>
  </si>
  <si>
    <t>C005901</t>
  </si>
  <si>
    <t>C005902</t>
  </si>
  <si>
    <t>C005903</t>
  </si>
  <si>
    <t>C005904</t>
  </si>
  <si>
    <t>C005905</t>
  </si>
  <si>
    <t>C005906</t>
  </si>
  <si>
    <t>C005907</t>
  </si>
  <si>
    <t>C005908</t>
  </si>
  <si>
    <t>C005909</t>
  </si>
  <si>
    <t>C005910</t>
  </si>
  <si>
    <t>C005911</t>
  </si>
  <si>
    <t>C005912</t>
  </si>
  <si>
    <t>C005913</t>
  </si>
  <si>
    <t>C005914</t>
  </si>
  <si>
    <t>C005915</t>
  </si>
  <si>
    <t>VERNON L PUTNAM</t>
  </si>
  <si>
    <t>C005916</t>
  </si>
  <si>
    <t>C005918</t>
  </si>
  <si>
    <t>C005919</t>
  </si>
  <si>
    <t>C005920</t>
  </si>
  <si>
    <t>C005922</t>
  </si>
  <si>
    <t>C005923</t>
  </si>
  <si>
    <t>C005924</t>
  </si>
  <si>
    <t>C005925</t>
  </si>
  <si>
    <t>C005926</t>
  </si>
  <si>
    <t>C005927</t>
  </si>
  <si>
    <t>C005928</t>
  </si>
  <si>
    <t>C005929</t>
  </si>
  <si>
    <t>JOSEPH W TILLSON</t>
  </si>
  <si>
    <t>C005930</t>
  </si>
  <si>
    <t>KENNETH S ENG</t>
  </si>
  <si>
    <t>C005932</t>
  </si>
  <si>
    <t>C005933</t>
  </si>
  <si>
    <t>C005934</t>
  </si>
  <si>
    <t>C005935</t>
  </si>
  <si>
    <t>C005936</t>
  </si>
  <si>
    <t>C005937</t>
  </si>
  <si>
    <t>C005938</t>
  </si>
  <si>
    <t>C005939</t>
  </si>
  <si>
    <t>C005940</t>
  </si>
  <si>
    <t>C005941</t>
  </si>
  <si>
    <t>C005942</t>
  </si>
  <si>
    <t>C005943</t>
  </si>
  <si>
    <t>C005944</t>
  </si>
  <si>
    <t>C005945</t>
  </si>
  <si>
    <t>C005946</t>
  </si>
  <si>
    <t>C005947</t>
  </si>
  <si>
    <t>C005948</t>
  </si>
  <si>
    <t>C005949</t>
  </si>
  <si>
    <t>C005950</t>
  </si>
  <si>
    <t>C005951</t>
  </si>
  <si>
    <t>C005952</t>
  </si>
  <si>
    <t>C005953</t>
  </si>
  <si>
    <t>C005954</t>
  </si>
  <si>
    <t>C005955</t>
  </si>
  <si>
    <t>C005956</t>
  </si>
  <si>
    <t>C005957</t>
  </si>
  <si>
    <t>C005958</t>
  </si>
  <si>
    <t>C005959</t>
  </si>
  <si>
    <t>C005960</t>
  </si>
  <si>
    <t>C005961</t>
  </si>
  <si>
    <t>C005962</t>
  </si>
  <si>
    <t>C005963</t>
  </si>
  <si>
    <t>C005964</t>
  </si>
  <si>
    <t>C005965</t>
  </si>
  <si>
    <t>C005966</t>
  </si>
  <si>
    <t>C005967</t>
  </si>
  <si>
    <t>C005968</t>
  </si>
  <si>
    <t>C005969</t>
  </si>
  <si>
    <t>C005970</t>
  </si>
  <si>
    <t>C005971</t>
  </si>
  <si>
    <t>ESTILL RANCHES LLC</t>
  </si>
  <si>
    <t>C005972</t>
  </si>
  <si>
    <t>C005973</t>
  </si>
  <si>
    <t>C005974</t>
  </si>
  <si>
    <t>C005975</t>
  </si>
  <si>
    <t>C005976</t>
  </si>
  <si>
    <t>C005977</t>
  </si>
  <si>
    <t>C005978</t>
  </si>
  <si>
    <t>C005979</t>
  </si>
  <si>
    <t>C005980</t>
  </si>
  <si>
    <t>C005981</t>
  </si>
  <si>
    <t>C005982</t>
  </si>
  <si>
    <t>C005983</t>
  </si>
  <si>
    <t>C005984</t>
  </si>
  <si>
    <t>C005985</t>
  </si>
  <si>
    <t>C005986</t>
  </si>
  <si>
    <t>C005987</t>
  </si>
  <si>
    <t>C005988</t>
  </si>
  <si>
    <t>C005989</t>
  </si>
  <si>
    <t>C005990</t>
  </si>
  <si>
    <t>C005991</t>
  </si>
  <si>
    <t>C005992</t>
  </si>
  <si>
    <t>C005993</t>
  </si>
  <si>
    <t>C005994</t>
  </si>
  <si>
    <t>C005996</t>
  </si>
  <si>
    <t>GREGORY  VARIAN</t>
  </si>
  <si>
    <t>C005997</t>
  </si>
  <si>
    <t>C005998</t>
  </si>
  <si>
    <t>C005999</t>
  </si>
  <si>
    <t>C006000</t>
  </si>
  <si>
    <t>C006001</t>
  </si>
  <si>
    <t>C006002</t>
  </si>
  <si>
    <t>C006003</t>
  </si>
  <si>
    <t>C006004</t>
  </si>
  <si>
    <t>C006005</t>
  </si>
  <si>
    <t>C006006</t>
  </si>
  <si>
    <t>C006007</t>
  </si>
  <si>
    <t>C006008</t>
  </si>
  <si>
    <t>C006009</t>
  </si>
  <si>
    <t>C006010</t>
  </si>
  <si>
    <t>C006011</t>
  </si>
  <si>
    <t>C006012</t>
  </si>
  <si>
    <t>C006013</t>
  </si>
  <si>
    <t>C006015</t>
  </si>
  <si>
    <t>C006016</t>
  </si>
  <si>
    <t>C006017</t>
  </si>
  <si>
    <t>C006018</t>
  </si>
  <si>
    <t>C006019</t>
  </si>
  <si>
    <t>C006020</t>
  </si>
  <si>
    <t>C006021</t>
  </si>
  <si>
    <t>C006022</t>
  </si>
  <si>
    <t>C006023</t>
  </si>
  <si>
    <t>C006024</t>
  </si>
  <si>
    <t>C006025</t>
  </si>
  <si>
    <t>C006026</t>
  </si>
  <si>
    <t>C006027</t>
  </si>
  <si>
    <t>C006028</t>
  </si>
  <si>
    <t>C006029</t>
  </si>
  <si>
    <t>C006030</t>
  </si>
  <si>
    <t>C006031</t>
  </si>
  <si>
    <t>C006032</t>
  </si>
  <si>
    <t>C006033</t>
  </si>
  <si>
    <t>C006034</t>
  </si>
  <si>
    <t>C006035</t>
  </si>
  <si>
    <t>C006036</t>
  </si>
  <si>
    <t>C006037</t>
  </si>
  <si>
    <t>C006038</t>
  </si>
  <si>
    <t>C006039</t>
  </si>
  <si>
    <t>C006040</t>
  </si>
  <si>
    <t>C006041</t>
  </si>
  <si>
    <t>C006042</t>
  </si>
  <si>
    <t>C006043</t>
  </si>
  <si>
    <t>C006044</t>
  </si>
  <si>
    <t>JAMES P O'REILLY</t>
  </si>
  <si>
    <t>C006045</t>
  </si>
  <si>
    <t>C006046</t>
  </si>
  <si>
    <t>C006047</t>
  </si>
  <si>
    <t>C006049</t>
  </si>
  <si>
    <t>C006050</t>
  </si>
  <si>
    <t>C006051</t>
  </si>
  <si>
    <t>JOHN ESPIL SHEEP CO INC.</t>
  </si>
  <si>
    <t>C006052</t>
  </si>
  <si>
    <t>C006053</t>
  </si>
  <si>
    <t>C006054</t>
  </si>
  <si>
    <t>C006055</t>
  </si>
  <si>
    <t>CMPLT-10</t>
  </si>
  <si>
    <t>CMPLT-100</t>
  </si>
  <si>
    <t>CMPLT-1000</t>
  </si>
  <si>
    <t>CMPLT-1001</t>
  </si>
  <si>
    <t>CMPLT-1002</t>
  </si>
  <si>
    <t>CMPLT-1003</t>
  </si>
  <si>
    <t>CMPLT-1004</t>
  </si>
  <si>
    <t>CMPLT-1005</t>
  </si>
  <si>
    <t>CMPLT-1006</t>
  </si>
  <si>
    <t>CMPLT-1007</t>
  </si>
  <si>
    <t>CMPLT-1008</t>
  </si>
  <si>
    <t>CMPLT-1009</t>
  </si>
  <si>
    <t>CMPLT-101</t>
  </si>
  <si>
    <t>CMPLT-1010</t>
  </si>
  <si>
    <t>CMPLT-1011</t>
  </si>
  <si>
    <t>CMPLT-1012</t>
  </si>
  <si>
    <t>CMPLT-1013</t>
  </si>
  <si>
    <t>CMPLT-1014</t>
  </si>
  <si>
    <t>CMPLT-1015</t>
  </si>
  <si>
    <t>CMPLT-1016</t>
  </si>
  <si>
    <t>CMPLT-1017</t>
  </si>
  <si>
    <t>CMPLT-1018</t>
  </si>
  <si>
    <t>CMPLT-1019</t>
  </si>
  <si>
    <t>CMPLT-102</t>
  </si>
  <si>
    <t>CMPLT-1020</t>
  </si>
  <si>
    <t>CMPLT-1021</t>
  </si>
  <si>
    <t>CMPLT-1022</t>
  </si>
  <si>
    <t>CMPLT-1023</t>
  </si>
  <si>
    <t>CMPLT-1024</t>
  </si>
  <si>
    <t>CMPLT-1025</t>
  </si>
  <si>
    <t>CMPLT-1026</t>
  </si>
  <si>
    <t>CMPLT-1027</t>
  </si>
  <si>
    <t>CMPLT-1028</t>
  </si>
  <si>
    <t>CMPLT-1029</t>
  </si>
  <si>
    <t>CMPLT-103</t>
  </si>
  <si>
    <t>CMPLT-1030</t>
  </si>
  <si>
    <t>CMPLT-1031</t>
  </si>
  <si>
    <t>CMPLT-1032</t>
  </si>
  <si>
    <t>CMPLT-1033</t>
  </si>
  <si>
    <t>CMPLT-1034</t>
  </si>
  <si>
    <t>CMPLT-1035</t>
  </si>
  <si>
    <t>CMPLT-1036</t>
  </si>
  <si>
    <t>CMPLT-1037</t>
  </si>
  <si>
    <t>CMPLT-1038</t>
  </si>
  <si>
    <t>CMPLT-1039</t>
  </si>
  <si>
    <t>CMPLT-104</t>
  </si>
  <si>
    <t>CMPLT-1040</t>
  </si>
  <si>
    <t>CMPLT-1041</t>
  </si>
  <si>
    <t>CMPLT-1042</t>
  </si>
  <si>
    <t>CMPLT-1043</t>
  </si>
  <si>
    <t>CMPLT-1044</t>
  </si>
  <si>
    <t>CMPLT-1045</t>
  </si>
  <si>
    <t>CMPLT-1046</t>
  </si>
  <si>
    <t>CMPLT-1047</t>
  </si>
  <si>
    <t>CMPLT-1048</t>
  </si>
  <si>
    <t>CMPLT-1049</t>
  </si>
  <si>
    <t>CMPLT-105</t>
  </si>
  <si>
    <t>CMPLT-1050</t>
  </si>
  <si>
    <t>CMPLT-1051</t>
  </si>
  <si>
    <t>CMPLT-1052</t>
  </si>
  <si>
    <t>CMPLT-1053</t>
  </si>
  <si>
    <t>CMPLT-1054</t>
  </si>
  <si>
    <t>CMPLT-1055</t>
  </si>
  <si>
    <t>CMPLT-1056</t>
  </si>
  <si>
    <t>CMPLT-1057</t>
  </si>
  <si>
    <t>CMPLT-1058</t>
  </si>
  <si>
    <t>CMPLT-1059</t>
  </si>
  <si>
    <t>CMPLT-106</t>
  </si>
  <si>
    <t>CMPLT-1060</t>
  </si>
  <si>
    <t>CMPLT-1061</t>
  </si>
  <si>
    <t>CMPLT-1062</t>
  </si>
  <si>
    <t>CMPLT-1063</t>
  </si>
  <si>
    <t>CMPLT-1064</t>
  </si>
  <si>
    <t>CMPLT-1065</t>
  </si>
  <si>
    <t>CMPLT-1066</t>
  </si>
  <si>
    <t>CMPLT-1067</t>
  </si>
  <si>
    <t>CMPLT-1068</t>
  </si>
  <si>
    <t>CMPLT-1069</t>
  </si>
  <si>
    <t>CMPLT-107</t>
  </si>
  <si>
    <t>CMPLT-1070</t>
  </si>
  <si>
    <t>CMPLT-1071</t>
  </si>
  <si>
    <t>CMPLT-1072</t>
  </si>
  <si>
    <t>CMPLT-1073</t>
  </si>
  <si>
    <t>CMPLT-1074</t>
  </si>
  <si>
    <t>CMPLT-1075</t>
  </si>
  <si>
    <t>CMPLT-1076</t>
  </si>
  <si>
    <t>CMPLT-1077</t>
  </si>
  <si>
    <t>CMPLT-1078</t>
  </si>
  <si>
    <t>CMPLT-1079</t>
  </si>
  <si>
    <t>CMPLT-108</t>
  </si>
  <si>
    <t>CMPLT-1080</t>
  </si>
  <si>
    <t>CMPLT-1081</t>
  </si>
  <si>
    <t>CMPLT-1082</t>
  </si>
  <si>
    <t>CMPLT-1083</t>
  </si>
  <si>
    <t>CMPLT-1084</t>
  </si>
  <si>
    <t>CMPLT-1085</t>
  </si>
  <si>
    <t>CMPLT-1086</t>
  </si>
  <si>
    <t>CMPLT-1087</t>
  </si>
  <si>
    <t>CMPLT-1088</t>
  </si>
  <si>
    <t>CMPLT-1089</t>
  </si>
  <si>
    <t>CMPLT-109</t>
  </si>
  <si>
    <t>CMPLT-1090</t>
  </si>
  <si>
    <t>CMPLT-1091</t>
  </si>
  <si>
    <t>CMPLT-1092</t>
  </si>
  <si>
    <t>CMPLT-1093</t>
  </si>
  <si>
    <t>CMPLT-1094</t>
  </si>
  <si>
    <t>CMPLT-1095</t>
  </si>
  <si>
    <t>CMPLT-1096</t>
  </si>
  <si>
    <t>CMPLT-1097</t>
  </si>
  <si>
    <t>CMPLT-1098</t>
  </si>
  <si>
    <t>CMPLT-1099</t>
  </si>
  <si>
    <t>CMPLT-11</t>
  </si>
  <si>
    <t>CMPLT-110</t>
  </si>
  <si>
    <t>CMPLT-1100</t>
  </si>
  <si>
    <t>CMPLT-1101</t>
  </si>
  <si>
    <t>CMPLT-1102</t>
  </si>
  <si>
    <t>CMPLT-1103</t>
  </si>
  <si>
    <t>CMPLT-1104</t>
  </si>
  <si>
    <t>CMPLT-1105</t>
  </si>
  <si>
    <t>CMPLT-1106</t>
  </si>
  <si>
    <t>CMPLT-1107</t>
  </si>
  <si>
    <t>CMPLT-1108</t>
  </si>
  <si>
    <t>CMPLT-1109</t>
  </si>
  <si>
    <t>CMPLT-111</t>
  </si>
  <si>
    <t>CMPLT-1110</t>
  </si>
  <si>
    <t>CMPLT-1111</t>
  </si>
  <si>
    <t>CMPLT-1112</t>
  </si>
  <si>
    <t>CMPLT-1113</t>
  </si>
  <si>
    <t>CMPLT-1114</t>
  </si>
  <si>
    <t>CMPLT-1115</t>
  </si>
  <si>
    <t>CMPLT-1116</t>
  </si>
  <si>
    <t>CMPLT-1117</t>
  </si>
  <si>
    <t>CMPLT-1118</t>
  </si>
  <si>
    <t>CMPLT-1119</t>
  </si>
  <si>
    <t>CMPLT-112</t>
  </si>
  <si>
    <t>CMPLT-1120</t>
  </si>
  <si>
    <t>CMPLT-1121</t>
  </si>
  <si>
    <t>CMPLT-1122</t>
  </si>
  <si>
    <t>CMPLT-1123</t>
  </si>
  <si>
    <t>CMPLT-1124</t>
  </si>
  <si>
    <t>CMPLT-1125</t>
  </si>
  <si>
    <t>CMPLT-1126</t>
  </si>
  <si>
    <t>CMPLT-1127</t>
  </si>
  <si>
    <t>CMPLT-1128</t>
  </si>
  <si>
    <t>CMPLT-1129</t>
  </si>
  <si>
    <t>CMPLT-113</t>
  </si>
  <si>
    <t>CMPLT-1130</t>
  </si>
  <si>
    <t>CMPLT-1131</t>
  </si>
  <si>
    <t>CMPLT-1132</t>
  </si>
  <si>
    <t>CMPLT-1133</t>
  </si>
  <si>
    <t>CMPLT-1134</t>
  </si>
  <si>
    <t>CMPLT-1135</t>
  </si>
  <si>
    <t>CMPLT-1136</t>
  </si>
  <si>
    <t>CMPLT-1137</t>
  </si>
  <si>
    <t>CMPLT-1138</t>
  </si>
  <si>
    <t>CMPLT-1139</t>
  </si>
  <si>
    <t>CMPLT-114</t>
  </si>
  <si>
    <t>CMPLT-1140</t>
  </si>
  <si>
    <t>CMPLT-1141</t>
  </si>
  <si>
    <t>CMPLT-1142</t>
  </si>
  <si>
    <t>CMPLT-1143</t>
  </si>
  <si>
    <t>CMPLT-1144</t>
  </si>
  <si>
    <t>CMPLT-1145</t>
  </si>
  <si>
    <t>CMPLT-1146</t>
  </si>
  <si>
    <t>CMPLT-1147</t>
  </si>
  <si>
    <t>CMPLT-1148</t>
  </si>
  <si>
    <t>CMPLT-1149</t>
  </si>
  <si>
    <t>CMPLT-115</t>
  </si>
  <si>
    <t>CMPLT-1150</t>
  </si>
  <si>
    <t>CMPLT-1151</t>
  </si>
  <si>
    <t>CMPLT-1152</t>
  </si>
  <si>
    <t>CMPLT-1153</t>
  </si>
  <si>
    <t>CMPLT-1154</t>
  </si>
  <si>
    <t>CMPLT-1155</t>
  </si>
  <si>
    <t>CMPLT-1156</t>
  </si>
  <si>
    <t>CMPLT-1157</t>
  </si>
  <si>
    <t>CMPLT-1158</t>
  </si>
  <si>
    <t>CMPLT-1159</t>
  </si>
  <si>
    <t>CMPLT-116</t>
  </si>
  <si>
    <t>CMPLT-1160</t>
  </si>
  <si>
    <t>CMPLT-1161</t>
  </si>
  <si>
    <t>CMPLT-1162</t>
  </si>
  <si>
    <t>CMPLT-1163</t>
  </si>
  <si>
    <t>CMPLT-1164</t>
  </si>
  <si>
    <t>CMPLT-1165</t>
  </si>
  <si>
    <t>CMPLT-1166</t>
  </si>
  <si>
    <t>CMPLT-1167</t>
  </si>
  <si>
    <t>CMPLT-1168</t>
  </si>
  <si>
    <t>CMPLT-1169</t>
  </si>
  <si>
    <t>CMPLT-117</t>
  </si>
  <si>
    <t>CMPLT-1170</t>
  </si>
  <si>
    <t>CMPLT-1171</t>
  </si>
  <si>
    <t>CMPLT-1172</t>
  </si>
  <si>
    <t>CMPLT-1173</t>
  </si>
  <si>
    <t>CMPLT-1174</t>
  </si>
  <si>
    <t>CMPLT-1175</t>
  </si>
  <si>
    <t>CMPLT-1176</t>
  </si>
  <si>
    <t>CMPLT-1177</t>
  </si>
  <si>
    <t>CMPLT-1178</t>
  </si>
  <si>
    <t>SPRINGVILLE PUBLIC UTILITY DISTRICT</t>
  </si>
  <si>
    <t>CMPLT-1179</t>
  </si>
  <si>
    <t>CMPLT-118</t>
  </si>
  <si>
    <t>CMPLT-1180</t>
  </si>
  <si>
    <t>CMPLT-1181</t>
  </si>
  <si>
    <t>CMPLT-1182</t>
  </si>
  <si>
    <t>CMPLT-1183</t>
  </si>
  <si>
    <t>CMPLT-1184</t>
  </si>
  <si>
    <t>CMPLT-1185</t>
  </si>
  <si>
    <t>CMPLT-1186</t>
  </si>
  <si>
    <t>CMPLT-1187</t>
  </si>
  <si>
    <t>CMPLT-1188</t>
  </si>
  <si>
    <t>CMPLT-1189</t>
  </si>
  <si>
    <t>CMPLT-119</t>
  </si>
  <si>
    <t>CMPLT-1190</t>
  </si>
  <si>
    <t>CMPLT-1191</t>
  </si>
  <si>
    <t>CMPLT-1192</t>
  </si>
  <si>
    <t>CMPLT-1193</t>
  </si>
  <si>
    <t>CMPLT-1194</t>
  </si>
  <si>
    <t>CMPLT-1195</t>
  </si>
  <si>
    <t>CMPLT-12</t>
  </si>
  <si>
    <t>CMPLT-120</t>
  </si>
  <si>
    <t>CMPLT-121</t>
  </si>
  <si>
    <t>CMPLT-122</t>
  </si>
  <si>
    <t>CMPLT-123</t>
  </si>
  <si>
    <t>CMPLT-124</t>
  </si>
  <si>
    <t>CMPLT-125</t>
  </si>
  <si>
    <t>CMPLT-126</t>
  </si>
  <si>
    <t>CMPLT-127</t>
  </si>
  <si>
    <t>CMPLT-128</t>
  </si>
  <si>
    <t>CMPLT-129</t>
  </si>
  <si>
    <t>CMPLT-13</t>
  </si>
  <si>
    <t>CMPLT-130</t>
  </si>
  <si>
    <t>CMPLT-131</t>
  </si>
  <si>
    <t>CMPLT-132</t>
  </si>
  <si>
    <t>CMPLT-133</t>
  </si>
  <si>
    <t>CMPLT-134</t>
  </si>
  <si>
    <t>CMPLT-135</t>
  </si>
  <si>
    <t>CMPLT-136</t>
  </si>
  <si>
    <t>CMPLT-137</t>
  </si>
  <si>
    <t>CMPLT-138</t>
  </si>
  <si>
    <t>CMPLT-139</t>
  </si>
  <si>
    <t>CMPLT-14</t>
  </si>
  <si>
    <t>CMPLT-140</t>
  </si>
  <si>
    <t>CMPLT-141</t>
  </si>
  <si>
    <t>CMPLT-142</t>
  </si>
  <si>
    <t>CMPLT-143</t>
  </si>
  <si>
    <t>CMPLT-144</t>
  </si>
  <si>
    <t>CMPLT-145</t>
  </si>
  <si>
    <t>CMPLT-146</t>
  </si>
  <si>
    <t>CMPLT-147</t>
  </si>
  <si>
    <t>CMPLT-148</t>
  </si>
  <si>
    <t>CMPLT-149</t>
  </si>
  <si>
    <t>CMPLT-15</t>
  </si>
  <si>
    <t>CMPLT-150</t>
  </si>
  <si>
    <t>CMPLT-151</t>
  </si>
  <si>
    <t>CMPLT-152</t>
  </si>
  <si>
    <t>CMPLT-153</t>
  </si>
  <si>
    <t>CMPLT-154</t>
  </si>
  <si>
    <t>CMPLT-155</t>
  </si>
  <si>
    <t>CMPLT-156</t>
  </si>
  <si>
    <t>CMPLT-157</t>
  </si>
  <si>
    <t>CMPLT-158</t>
  </si>
  <si>
    <t>CMPLT-159</t>
  </si>
  <si>
    <t>CMPLT-16</t>
  </si>
  <si>
    <t>CMPLT-160</t>
  </si>
  <si>
    <t>CMPLT-161</t>
  </si>
  <si>
    <t>CMPLT-162</t>
  </si>
  <si>
    <t>CMPLT-163</t>
  </si>
  <si>
    <t>CMPLT-164</t>
  </si>
  <si>
    <t>CMPLT-165</t>
  </si>
  <si>
    <t>CMPLT-166</t>
  </si>
  <si>
    <t>CMPLT-167</t>
  </si>
  <si>
    <t>CMPLT-168</t>
  </si>
  <si>
    <t>CMPLT-169</t>
  </si>
  <si>
    <t>CMPLT-17</t>
  </si>
  <si>
    <t>CMPLT-170</t>
  </si>
  <si>
    <t>CMPLT-171</t>
  </si>
  <si>
    <t>CMPLT-172</t>
  </si>
  <si>
    <t>CMPLT-173</t>
  </si>
  <si>
    <t>CMPLT-174</t>
  </si>
  <si>
    <t>CMPLT-175</t>
  </si>
  <si>
    <t>CMPLT-176</t>
  </si>
  <si>
    <t>CMPLT-177</t>
  </si>
  <si>
    <t>CMPLT-178</t>
  </si>
  <si>
    <t>CMPLT-179</t>
  </si>
  <si>
    <t>CMPLT-18</t>
  </si>
  <si>
    <t>CMPLT-180</t>
  </si>
  <si>
    <t>CMPLT-181</t>
  </si>
  <si>
    <t>CMPLT-182</t>
  </si>
  <si>
    <t>CMPLT-183</t>
  </si>
  <si>
    <t>CMPLT-184</t>
  </si>
  <si>
    <t>CMPLT-185</t>
  </si>
  <si>
    <t>CMPLT-186</t>
  </si>
  <si>
    <t>CMPLT-187</t>
  </si>
  <si>
    <t>CMPLT-188</t>
  </si>
  <si>
    <t>CMPLT-189</t>
  </si>
  <si>
    <t>CMPLT-19</t>
  </si>
  <si>
    <t>CMPLT-190</t>
  </si>
  <si>
    <t>CMPLT-191</t>
  </si>
  <si>
    <t>CMPLT-192</t>
  </si>
  <si>
    <t>CMPLT-193</t>
  </si>
  <si>
    <t>CMPLT-194</t>
  </si>
  <si>
    <t>CMPLT-195</t>
  </si>
  <si>
    <t>CMPLT-196</t>
  </si>
  <si>
    <t>CMPLT-197</t>
  </si>
  <si>
    <t>CMPLT-198</t>
  </si>
  <si>
    <t>CMPLT-199</t>
  </si>
  <si>
    <t>CMPLT-2</t>
  </si>
  <si>
    <t>CMPLT-20</t>
  </si>
  <si>
    <t>CMPLT-200</t>
  </si>
  <si>
    <t>CMPLT-201</t>
  </si>
  <si>
    <t>CMPLT-202</t>
  </si>
  <si>
    <t>CMPLT-203</t>
  </si>
  <si>
    <t>CMPLT-204</t>
  </si>
  <si>
    <t>CMPLT-205</t>
  </si>
  <si>
    <t>CMPLT-206</t>
  </si>
  <si>
    <t>CMPLT-207</t>
  </si>
  <si>
    <t>CMPLT-208</t>
  </si>
  <si>
    <t>CMPLT-209</t>
  </si>
  <si>
    <t>CMPLT-21</t>
  </si>
  <si>
    <t>CMPLT-210</t>
  </si>
  <si>
    <t>CMPLT-211</t>
  </si>
  <si>
    <t>CMPLT-212</t>
  </si>
  <si>
    <t>CMPLT-213</t>
  </si>
  <si>
    <t>CMPLT-214</t>
  </si>
  <si>
    <t>CMPLT-215</t>
  </si>
  <si>
    <t>CMPLT-216</t>
  </si>
  <si>
    <t>CMPLT-218</t>
  </si>
  <si>
    <t>CMPLT-219</t>
  </si>
  <si>
    <t>CMPLT-22</t>
  </si>
  <si>
    <t>CMPLT-220</t>
  </si>
  <si>
    <t>CMPLT-222</t>
  </si>
  <si>
    <t>CMPLT-223</t>
  </si>
  <si>
    <t>CMPLT-224</t>
  </si>
  <si>
    <t>CMPLT-225</t>
  </si>
  <si>
    <t>CMPLT-226</t>
  </si>
  <si>
    <t>CMPLT-227</t>
  </si>
  <si>
    <t>CMPLT-228</t>
  </si>
  <si>
    <t>CMPLT-229</t>
  </si>
  <si>
    <t>CMPLT-23</t>
  </si>
  <si>
    <t>CMPLT-230</t>
  </si>
  <si>
    <t>CMPLT-231</t>
  </si>
  <si>
    <t>CMPLT-232</t>
  </si>
  <si>
    <t>CMPLT-233</t>
  </si>
  <si>
    <t>CMPLT-234</t>
  </si>
  <si>
    <t>CMPLT-239</t>
  </si>
  <si>
    <t>CMPLT-24</t>
  </si>
  <si>
    <t>CMPLT-240</t>
  </si>
  <si>
    <t>CMPLT-241</t>
  </si>
  <si>
    <t>CMPLT-242</t>
  </si>
  <si>
    <t>CMPLT-243</t>
  </si>
  <si>
    <t>CMPLT-244</t>
  </si>
  <si>
    <t>CMPLT-245</t>
  </si>
  <si>
    <t>CMPLT-246</t>
  </si>
  <si>
    <t>CMPLT-247</t>
  </si>
  <si>
    <t>CMPLT-248</t>
  </si>
  <si>
    <t>CMPLT-249</t>
  </si>
  <si>
    <t>CMPLT-25</t>
  </si>
  <si>
    <t>CMPLT-250</t>
  </si>
  <si>
    <t>CMPLT-251</t>
  </si>
  <si>
    <t>CMPLT-252</t>
  </si>
  <si>
    <t>CMPLT-253</t>
  </si>
  <si>
    <t>CMPLT-254</t>
  </si>
  <si>
    <t>CMPLT-255</t>
  </si>
  <si>
    <t>CMPLT-256</t>
  </si>
  <si>
    <t>CMPLT-257</t>
  </si>
  <si>
    <t>CMPLT-258</t>
  </si>
  <si>
    <t>CMPLT-259</t>
  </si>
  <si>
    <t>CMPLT-26</t>
  </si>
  <si>
    <t>CMPLT-260</t>
  </si>
  <si>
    <t>CMPLT-261</t>
  </si>
  <si>
    <t>CMPLT-262</t>
  </si>
  <si>
    <t>CMPLT-263</t>
  </si>
  <si>
    <t>CMPLT-264</t>
  </si>
  <si>
    <t>CMPLT-265</t>
  </si>
  <si>
    <t>CMPLT-266</t>
  </si>
  <si>
    <t>CMPLT-267</t>
  </si>
  <si>
    <t>CMPLT-268</t>
  </si>
  <si>
    <t>CMPLT-27</t>
  </si>
  <si>
    <t>CMPLT-270</t>
  </si>
  <si>
    <t>CMPLT-271</t>
  </si>
  <si>
    <t>CMPLT-273</t>
  </si>
  <si>
    <t>CMPLT-274</t>
  </si>
  <si>
    <t>CMPLT-275</t>
  </si>
  <si>
    <t>CMPLT-276</t>
  </si>
  <si>
    <t>CMPLT-277</t>
  </si>
  <si>
    <t>CMPLT-278</t>
  </si>
  <si>
    <t>CMPLT-279</t>
  </si>
  <si>
    <t>CMPLT-28</t>
  </si>
  <si>
    <t>CMPLT-280</t>
  </si>
  <si>
    <t>CMPLT-281</t>
  </si>
  <si>
    <t>CMPLT-282</t>
  </si>
  <si>
    <t>CMPLT-283</t>
  </si>
  <si>
    <t>CMPLT-284</t>
  </si>
  <si>
    <t>CMPLT-285</t>
  </si>
  <si>
    <t>CMPLT-286</t>
  </si>
  <si>
    <t>CMPLT-287</t>
  </si>
  <si>
    <t>CMPLT-288</t>
  </si>
  <si>
    <t>CMPLT-289</t>
  </si>
  <si>
    <t>CMPLT-29</t>
  </si>
  <si>
    <t>CMPLT-290</t>
  </si>
  <si>
    <t>CMPLT-291</t>
  </si>
  <si>
    <t>CMPLT-292</t>
  </si>
  <si>
    <t>CMPLT-293</t>
  </si>
  <si>
    <t>CMPLT-294</t>
  </si>
  <si>
    <t>CMPLT-295</t>
  </si>
  <si>
    <t>CMPLT-296</t>
  </si>
  <si>
    <t>CMPLT-297</t>
  </si>
  <si>
    <t>CMPLT-298</t>
  </si>
  <si>
    <t>CMPLT-299</t>
  </si>
  <si>
    <t>CMPLT-30</t>
  </si>
  <si>
    <t>CMPLT-300</t>
  </si>
  <si>
    <t>CMPLT-301</t>
  </si>
  <si>
    <t>CMPLT-302</t>
  </si>
  <si>
    <t>CMPLT-303</t>
  </si>
  <si>
    <t>CMPLT-304</t>
  </si>
  <si>
    <t>CMPLT-305</t>
  </si>
  <si>
    <t>CMPLT-306</t>
  </si>
  <si>
    <t>CMPLT-307</t>
  </si>
  <si>
    <t>CMPLT-308</t>
  </si>
  <si>
    <t>CMPLT-309</t>
  </si>
  <si>
    <t>CMPLT-31</t>
  </si>
  <si>
    <t>CMPLT-310</t>
  </si>
  <si>
    <t>CMPLT-311</t>
  </si>
  <si>
    <t>CMPLT-312</t>
  </si>
  <si>
    <t>CMPLT-313</t>
  </si>
  <si>
    <t>CMPLT-314</t>
  </si>
  <si>
    <t>CMPLT-315</t>
  </si>
  <si>
    <t>CMPLT-316</t>
  </si>
  <si>
    <t>CMPLT-317</t>
  </si>
  <si>
    <t>CMPLT-318</t>
  </si>
  <si>
    <t>CMPLT-319</t>
  </si>
  <si>
    <t>CMPLT-32</t>
  </si>
  <si>
    <t>CMPLT-320</t>
  </si>
  <si>
    <t>CMPLT-321</t>
  </si>
  <si>
    <t>CMPLT-322</t>
  </si>
  <si>
    <t>CMPLT-323</t>
  </si>
  <si>
    <t>CMPLT-324</t>
  </si>
  <si>
    <t>CMPLT-325</t>
  </si>
  <si>
    <t>CMPLT-326</t>
  </si>
  <si>
    <t>CMPLT-327</t>
  </si>
  <si>
    <t>CMPLT-328</t>
  </si>
  <si>
    <t>CMPLT-329</t>
  </si>
  <si>
    <t>CMPLT-33</t>
  </si>
  <si>
    <t>CMPLT-330</t>
  </si>
  <si>
    <t>CMPLT-331</t>
  </si>
  <si>
    <t>CMPLT-332</t>
  </si>
  <si>
    <t>CMPLT-333</t>
  </si>
  <si>
    <t>CMPLT-334</t>
  </si>
  <si>
    <t>CMPLT-335</t>
  </si>
  <si>
    <t>CMPLT-336</t>
  </si>
  <si>
    <t>CMPLT-337</t>
  </si>
  <si>
    <t>CMPLT-338</t>
  </si>
  <si>
    <t>CMPLT-339</t>
  </si>
  <si>
    <t>CMPLT-34</t>
  </si>
  <si>
    <t>CMPLT-340</t>
  </si>
  <si>
    <t>CMPLT-341</t>
  </si>
  <si>
    <t>CMPLT-342</t>
  </si>
  <si>
    <t>CMPLT-343</t>
  </si>
  <si>
    <t>CMPLT-344</t>
  </si>
  <si>
    <t>CMPLT-345</t>
  </si>
  <si>
    <t>CMPLT-346</t>
  </si>
  <si>
    <t>CMPLT-347</t>
  </si>
  <si>
    <t>CMPLT-348</t>
  </si>
  <si>
    <t>CMPLT-349</t>
  </si>
  <si>
    <t>CMPLT-35</t>
  </si>
  <si>
    <t>CMPLT-350</t>
  </si>
  <si>
    <t>CMPLT-351</t>
  </si>
  <si>
    <t>CMPLT-352</t>
  </si>
  <si>
    <t>CMPLT-353</t>
  </si>
  <si>
    <t>CMPLT-354</t>
  </si>
  <si>
    <t>CMPLT-355</t>
  </si>
  <si>
    <t>CMPLT-356</t>
  </si>
  <si>
    <t>CMPLT-357</t>
  </si>
  <si>
    <t>CMPLT-358</t>
  </si>
  <si>
    <t>CMPLT-359</t>
  </si>
  <si>
    <t>CMPLT-36</t>
  </si>
  <si>
    <t>CMPLT-360</t>
  </si>
  <si>
    <t>CMPLT-361</t>
  </si>
  <si>
    <t>CMPLT-362</t>
  </si>
  <si>
    <t>CMPLT-363</t>
  </si>
  <si>
    <t>CMPLT-364</t>
  </si>
  <si>
    <t>CMPLT-365</t>
  </si>
  <si>
    <t>CMPLT-366</t>
  </si>
  <si>
    <t>CMPLT-367</t>
  </si>
  <si>
    <t>CMPLT-368</t>
  </si>
  <si>
    <t>CMPLT-369</t>
  </si>
  <si>
    <t>CMPLT-37</t>
  </si>
  <si>
    <t>CMPLT-370</t>
  </si>
  <si>
    <t>CMPLT-371</t>
  </si>
  <si>
    <t>CMPLT-372</t>
  </si>
  <si>
    <t>CMPLT-373</t>
  </si>
  <si>
    <t>CMPLT-374</t>
  </si>
  <si>
    <t>CMPLT-375</t>
  </si>
  <si>
    <t>CMPLT-376</t>
  </si>
  <si>
    <t>CMPLT-377</t>
  </si>
  <si>
    <t>CMPLT-378</t>
  </si>
  <si>
    <t>CMPLT-379</t>
  </si>
  <si>
    <t>CMPLT-38</t>
  </si>
  <si>
    <t>CMPLT-380</t>
  </si>
  <si>
    <t>CMPLT-381</t>
  </si>
  <si>
    <t>CMPLT-382</t>
  </si>
  <si>
    <t>CMPLT-383</t>
  </si>
  <si>
    <t>CMPLT-384</t>
  </si>
  <si>
    <t>CMPLT-385</t>
  </si>
  <si>
    <t>CMPLT-386</t>
  </si>
  <si>
    <t>CMPLT-387</t>
  </si>
  <si>
    <t>CMPLT-388</t>
  </si>
  <si>
    <t>CMPLT-389</t>
  </si>
  <si>
    <t>CMPLT-39</t>
  </si>
  <si>
    <t>CMPLT-390</t>
  </si>
  <si>
    <t>CMPLT-391</t>
  </si>
  <si>
    <t>CMPLT-392</t>
  </si>
  <si>
    <t>CMPLT-393</t>
  </si>
  <si>
    <t>CMPLT-395</t>
  </si>
  <si>
    <t>CMPLT-396</t>
  </si>
  <si>
    <t>CMPLT-397</t>
  </si>
  <si>
    <t>CMPLT-398</t>
  </si>
  <si>
    <t>CMPLT-399</t>
  </si>
  <si>
    <t>CMPLT-4</t>
  </si>
  <si>
    <t>CMPLT-40</t>
  </si>
  <si>
    <t>CMPLT-400</t>
  </si>
  <si>
    <t>CMPLT-401</t>
  </si>
  <si>
    <t>CMPLT-402</t>
  </si>
  <si>
    <t>CMPLT-403</t>
  </si>
  <si>
    <t>CMPLT-404</t>
  </si>
  <si>
    <t>CMPLT-405</t>
  </si>
  <si>
    <t>CMPLT-406</t>
  </si>
  <si>
    <t>CMPLT-407</t>
  </si>
  <si>
    <t>CMPLT-41</t>
  </si>
  <si>
    <t>CMPLT-410</t>
  </si>
  <si>
    <t>CMPLT-411</t>
  </si>
  <si>
    <t>CMPLT-412</t>
  </si>
  <si>
    <t>CMPLT-413</t>
  </si>
  <si>
    <t>CMPLT-414</t>
  </si>
  <si>
    <t>CMPLT-415</t>
  </si>
  <si>
    <t>CMPLT-416</t>
  </si>
  <si>
    <t>CMPLT-418</t>
  </si>
  <si>
    <t>CMPLT-419</t>
  </si>
  <si>
    <t>CMPLT-42</t>
  </si>
  <si>
    <t>CMPLT-420</t>
  </si>
  <si>
    <t>CMPLT-421</t>
  </si>
  <si>
    <t>CMPLT-422</t>
  </si>
  <si>
    <t>CMPLT-423</t>
  </si>
  <si>
    <t>CMPLT-424</t>
  </si>
  <si>
    <t>CMPLT-425</t>
  </si>
  <si>
    <t>CMPLT-426</t>
  </si>
  <si>
    <t>CMPLT-427</t>
  </si>
  <si>
    <t>CMPLT-428</t>
  </si>
  <si>
    <t>CMPLT-43</t>
  </si>
  <si>
    <t>CMPLT-430</t>
  </si>
  <si>
    <t>CMPLT-431</t>
  </si>
  <si>
    <t>CMPLT-432</t>
  </si>
  <si>
    <t>CMPLT-433</t>
  </si>
  <si>
    <t>CMPLT-434</t>
  </si>
  <si>
    <t>CMPLT-435</t>
  </si>
  <si>
    <t>CMPLT-436</t>
  </si>
  <si>
    <t>CMPLT-437</t>
  </si>
  <si>
    <t>CMPLT-438</t>
  </si>
  <si>
    <t>CMPLT-439</t>
  </si>
  <si>
    <t>CMPLT-44</t>
  </si>
  <si>
    <t>CMPLT-440</t>
  </si>
  <si>
    <t>CMPLT-441</t>
  </si>
  <si>
    <t>CMPLT-442</t>
  </si>
  <si>
    <t>CMPLT-443</t>
  </si>
  <si>
    <t>CMPLT-444</t>
  </si>
  <si>
    <t>CMPLT-445</t>
  </si>
  <si>
    <t>CMPLT-446</t>
  </si>
  <si>
    <t>CMPLT-447</t>
  </si>
  <si>
    <t>CMPLT-448</t>
  </si>
  <si>
    <t>CMPLT-449</t>
  </si>
  <si>
    <t>CMPLT-45</t>
  </si>
  <si>
    <t>CMPLT-450</t>
  </si>
  <si>
    <t>CMPLT-451</t>
  </si>
  <si>
    <t>CMPLT-452</t>
  </si>
  <si>
    <t>CMPLT-453</t>
  </si>
  <si>
    <t>CMPLT-454</t>
  </si>
  <si>
    <t>CMPLT-455</t>
  </si>
  <si>
    <t>CMPLT-456</t>
  </si>
  <si>
    <t>CMPLT-457</t>
  </si>
  <si>
    <t>CMPLT-458</t>
  </si>
  <si>
    <t>CMPLT-459</t>
  </si>
  <si>
    <t>CMPLT-46</t>
  </si>
  <si>
    <t>CMPLT-460</t>
  </si>
  <si>
    <t>CMPLT-461</t>
  </si>
  <si>
    <t>CMPLT-462</t>
  </si>
  <si>
    <t>CMPLT-463</t>
  </si>
  <si>
    <t>CMPLT-464</t>
  </si>
  <si>
    <t>CMPLT-465</t>
  </si>
  <si>
    <t>CMPLT-466</t>
  </si>
  <si>
    <t>CMPLT-467</t>
  </si>
  <si>
    <t>CMPLT-468</t>
  </si>
  <si>
    <t>CMPLT-469</t>
  </si>
  <si>
    <t>CMPLT-47</t>
  </si>
  <si>
    <t>CMPLT-470</t>
  </si>
  <si>
    <t>CMPLT-471</t>
  </si>
  <si>
    <t>CMPLT-472</t>
  </si>
  <si>
    <t>CMPLT-473</t>
  </si>
  <si>
    <t>CMPLT-474</t>
  </si>
  <si>
    <t>CMPLT-475</t>
  </si>
  <si>
    <t>CMPLT-476</t>
  </si>
  <si>
    <t>CMPLT-477</t>
  </si>
  <si>
    <t>CMPLT-478</t>
  </si>
  <si>
    <t>CMPLT-479</t>
  </si>
  <si>
    <t>CMPLT-48</t>
  </si>
  <si>
    <t>CMPLT-480</t>
  </si>
  <si>
    <t>CMPLT-481</t>
  </si>
  <si>
    <t>CMPLT-482</t>
  </si>
  <si>
    <t>CMPLT-483</t>
  </si>
  <si>
    <t>CMPLT-484</t>
  </si>
  <si>
    <t>CMPLT-485</t>
  </si>
  <si>
    <t>CMPLT-486</t>
  </si>
  <si>
    <t>CMPLT-487</t>
  </si>
  <si>
    <t>CMPLT-488</t>
  </si>
  <si>
    <t>CMPLT-489</t>
  </si>
  <si>
    <t>CMPLT-49</t>
  </si>
  <si>
    <t>CMPLT-490</t>
  </si>
  <si>
    <t>CMPLT-491</t>
  </si>
  <si>
    <t>CMPLT-492</t>
  </si>
  <si>
    <t>CMPLT-493</t>
  </si>
  <si>
    <t>CMPLT-494</t>
  </si>
  <si>
    <t>CMPLT-495</t>
  </si>
  <si>
    <t>CMPLT-496</t>
  </si>
  <si>
    <t>CMPLT-497</t>
  </si>
  <si>
    <t>CMPLT-498</t>
  </si>
  <si>
    <t>CMPLT-499</t>
  </si>
  <si>
    <t>CMPLT-5</t>
  </si>
  <si>
    <t>CMPLT-50</t>
  </si>
  <si>
    <t>CMPLT-500</t>
  </si>
  <si>
    <t>CMPLT-501</t>
  </si>
  <si>
    <t>CMPLT-502</t>
  </si>
  <si>
    <t>CMPLT-503</t>
  </si>
  <si>
    <t>CMPLT-504</t>
  </si>
  <si>
    <t>CMPLT-505</t>
  </si>
  <si>
    <t>CMPLT-506</t>
  </si>
  <si>
    <t>CMPLT-507</t>
  </si>
  <si>
    <t>CMPLT-508</t>
  </si>
  <si>
    <t>CMPLT-509</t>
  </si>
  <si>
    <t>CMPLT-51</t>
  </si>
  <si>
    <t>CMPLT-510</t>
  </si>
  <si>
    <t>CMPLT-511</t>
  </si>
  <si>
    <t>CMPLT-512</t>
  </si>
  <si>
    <t>CMPLT-513</t>
  </si>
  <si>
    <t>CMPLT-514</t>
  </si>
  <si>
    <t>CMPLT-515</t>
  </si>
  <si>
    <t>CMPLT-516</t>
  </si>
  <si>
    <t>CMPLT-517</t>
  </si>
  <si>
    <t>CMPLT-518</t>
  </si>
  <si>
    <t>CMPLT-519</t>
  </si>
  <si>
    <t>CMPLT-52</t>
  </si>
  <si>
    <t>CMPLT-520</t>
  </si>
  <si>
    <t>CMPLT-521</t>
  </si>
  <si>
    <t>CMPLT-522</t>
  </si>
  <si>
    <t>CMPLT-523</t>
  </si>
  <si>
    <t>CMPLT-524</t>
  </si>
  <si>
    <t>CMPLT-525</t>
  </si>
  <si>
    <t>CMPLT-526</t>
  </si>
  <si>
    <t>CMPLT-527</t>
  </si>
  <si>
    <t>CMPLT-528</t>
  </si>
  <si>
    <t>CMPLT-529</t>
  </si>
  <si>
    <t>CMPLT-53</t>
  </si>
  <si>
    <t>CMPLT-530</t>
  </si>
  <si>
    <t>CMPLT-531</t>
  </si>
  <si>
    <t>CMPLT-532</t>
  </si>
  <si>
    <t>CMPLT-533</t>
  </si>
  <si>
    <t>CMPLT-534</t>
  </si>
  <si>
    <t>CMPLT-535</t>
  </si>
  <si>
    <t>CMPLT-536</t>
  </si>
  <si>
    <t>CMPLT-537</t>
  </si>
  <si>
    <t>CMPLT-538</t>
  </si>
  <si>
    <t>CMPLT-539</t>
  </si>
  <si>
    <t>CMPLT-54</t>
  </si>
  <si>
    <t>CMPLT-540</t>
  </si>
  <si>
    <t>CMPLT-541</t>
  </si>
  <si>
    <t>CMPLT-542</t>
  </si>
  <si>
    <t>CMPLT-543</t>
  </si>
  <si>
    <t>CMPLT-544</t>
  </si>
  <si>
    <t>CMPLT-545</t>
  </si>
  <si>
    <t>CMPLT-546</t>
  </si>
  <si>
    <t>CMPLT-547</t>
  </si>
  <si>
    <t>CMPLT-548</t>
  </si>
  <si>
    <t>CMPLT-549</t>
  </si>
  <si>
    <t>CMPLT-55</t>
  </si>
  <si>
    <t>CMPLT-550</t>
  </si>
  <si>
    <t>CMPLT-551</t>
  </si>
  <si>
    <t>CMPLT-552</t>
  </si>
  <si>
    <t>CMPLT-553</t>
  </si>
  <si>
    <t>CMPLT-554</t>
  </si>
  <si>
    <t>CMPLT-555</t>
  </si>
  <si>
    <t>CMPLT-556</t>
  </si>
  <si>
    <t>CMPLT-557</t>
  </si>
  <si>
    <t>CMPLT-558</t>
  </si>
  <si>
    <t>CMPLT-559</t>
  </si>
  <si>
    <t>CMPLT-56</t>
  </si>
  <si>
    <t>CMPLT-560</t>
  </si>
  <si>
    <t>CMPLT-561</t>
  </si>
  <si>
    <t>CMPLT-562</t>
  </si>
  <si>
    <t>CMPLT-563</t>
  </si>
  <si>
    <t>CMPLT-564</t>
  </si>
  <si>
    <t>CMPLT-565</t>
  </si>
  <si>
    <t>CMPLT-566</t>
  </si>
  <si>
    <t>CMPLT-567</t>
  </si>
  <si>
    <t>CMPLT-568</t>
  </si>
  <si>
    <t>CMPLT-569</t>
  </si>
  <si>
    <t>CMPLT-57</t>
  </si>
  <si>
    <t>CMPLT-570</t>
  </si>
  <si>
    <t>CMPLT-571</t>
  </si>
  <si>
    <t>CMPLT-572</t>
  </si>
  <si>
    <t>CMPLT-573</t>
  </si>
  <si>
    <t>CMPLT-574</t>
  </si>
  <si>
    <t>CMPLT-575</t>
  </si>
  <si>
    <t>CMPLT-576</t>
  </si>
  <si>
    <t>CMPLT-577</t>
  </si>
  <si>
    <t>CMPLT-578</t>
  </si>
  <si>
    <t>CMPLT-579</t>
  </si>
  <si>
    <t>CMPLT-58</t>
  </si>
  <si>
    <t>CMPLT-580</t>
  </si>
  <si>
    <t>CMPLT-581</t>
  </si>
  <si>
    <t>CMPLT-582</t>
  </si>
  <si>
    <t>CMPLT-583</t>
  </si>
  <si>
    <t>CMPLT-584</t>
  </si>
  <si>
    <t>CMPLT-585</t>
  </si>
  <si>
    <t>CMPLT-586</t>
  </si>
  <si>
    <t>CMPLT-587</t>
  </si>
  <si>
    <t>CMPLT-588</t>
  </si>
  <si>
    <t>CMPLT-589</t>
  </si>
  <si>
    <t>CMPLT-59</t>
  </si>
  <si>
    <t>CMPLT-590</t>
  </si>
  <si>
    <t>CMPLT-591</t>
  </si>
  <si>
    <t>CMPLT-592</t>
  </si>
  <si>
    <t>CMPLT-593</t>
  </si>
  <si>
    <t>CMPLT-594</t>
  </si>
  <si>
    <t>CMPLT-595</t>
  </si>
  <si>
    <t>CMPLT-596</t>
  </si>
  <si>
    <t>CMPLT-597</t>
  </si>
  <si>
    <t>CMPLT-598</t>
  </si>
  <si>
    <t>CMPLT-599</t>
  </si>
  <si>
    <t>CMPLT-6</t>
  </si>
  <si>
    <t>CMPLT-60</t>
  </si>
  <si>
    <t>CMPLT-600</t>
  </si>
  <si>
    <t>CMPLT-601</t>
  </si>
  <si>
    <t>CMPLT-602</t>
  </si>
  <si>
    <t>CMPLT-603</t>
  </si>
  <si>
    <t>CMPLT-604</t>
  </si>
  <si>
    <t>CMPLT-605</t>
  </si>
  <si>
    <t>CMPLT-606</t>
  </si>
  <si>
    <t>CMPLT-607</t>
  </si>
  <si>
    <t>CMPLT-608</t>
  </si>
  <si>
    <t>CMPLT-61</t>
  </si>
  <si>
    <t>CMPLT-610</t>
  </si>
  <si>
    <t>CMPLT-611</t>
  </si>
  <si>
    <t>CMPLT-612</t>
  </si>
  <si>
    <t>CMPLT-613</t>
  </si>
  <si>
    <t>CMPLT-614</t>
  </si>
  <si>
    <t>CMPLT-615</t>
  </si>
  <si>
    <t>CMPLT-616</t>
  </si>
  <si>
    <t>CMPLT-617</t>
  </si>
  <si>
    <t>CMPLT-618</t>
  </si>
  <si>
    <t>CMPLT-619</t>
  </si>
  <si>
    <t>CMPLT-62</t>
  </si>
  <si>
    <t>CMPLT-620</t>
  </si>
  <si>
    <t>CMPLT-621</t>
  </si>
  <si>
    <t>CMPLT-622</t>
  </si>
  <si>
    <t>CMPLT-623</t>
  </si>
  <si>
    <t>CMPLT-624</t>
  </si>
  <si>
    <t>CMPLT-625</t>
  </si>
  <si>
    <t>CMPLT-626</t>
  </si>
  <si>
    <t>CMPLT-627</t>
  </si>
  <si>
    <t>CMPLT-628</t>
  </si>
  <si>
    <t>CMPLT-629</t>
  </si>
  <si>
    <t>CMPLT-63</t>
  </si>
  <si>
    <t>CMPLT-630</t>
  </si>
  <si>
    <t>CMPLT-631</t>
  </si>
  <si>
    <t>CMPLT-632</t>
  </si>
  <si>
    <t>CMPLT-633</t>
  </si>
  <si>
    <t>CMPLT-634</t>
  </si>
  <si>
    <t>CMPLT-635</t>
  </si>
  <si>
    <t>CMPLT-636</t>
  </si>
  <si>
    <t>CMPLT-637</t>
  </si>
  <si>
    <t>CMPLT-638</t>
  </si>
  <si>
    <t>CMPLT-639</t>
  </si>
  <si>
    <t>CMPLT-64</t>
  </si>
  <si>
    <t>CMPLT-640</t>
  </si>
  <si>
    <t>CMPLT-641</t>
  </si>
  <si>
    <t>CMPLT-642</t>
  </si>
  <si>
    <t>CMPLT-643</t>
  </si>
  <si>
    <t>CMPLT-644</t>
  </si>
  <si>
    <t>CMPLT-645</t>
  </si>
  <si>
    <t>CMPLT-646</t>
  </si>
  <si>
    <t>CMPLT-647</t>
  </si>
  <si>
    <t>CMPLT-648</t>
  </si>
  <si>
    <t>CMPLT-649</t>
  </si>
  <si>
    <t>CMPLT-65</t>
  </si>
  <si>
    <t>CMPLT-650</t>
  </si>
  <si>
    <t>CMPLT-651</t>
  </si>
  <si>
    <t>CMPLT-652</t>
  </si>
  <si>
    <t>CMPLT-653</t>
  </si>
  <si>
    <t>CMPLT-654</t>
  </si>
  <si>
    <t>CMPLT-655</t>
  </si>
  <si>
    <t>CMPLT-656</t>
  </si>
  <si>
    <t>CMPLT-657</t>
  </si>
  <si>
    <t>CMPLT-658</t>
  </si>
  <si>
    <t>CMPLT-659</t>
  </si>
  <si>
    <t>CMPLT-66</t>
  </si>
  <si>
    <t>CMPLT-660</t>
  </si>
  <si>
    <t>CMPLT-661</t>
  </si>
  <si>
    <t>CMPLT-662</t>
  </si>
  <si>
    <t>CMPLT-663</t>
  </si>
  <si>
    <t>CMPLT-664</t>
  </si>
  <si>
    <t>CMPLT-665</t>
  </si>
  <si>
    <t>CMPLT-666</t>
  </si>
  <si>
    <t>CMPLT-667</t>
  </si>
  <si>
    <t>CMPLT-668</t>
  </si>
  <si>
    <t>CMPLT-669</t>
  </si>
  <si>
    <t>CMPLT-67</t>
  </si>
  <si>
    <t>CMPLT-670</t>
  </si>
  <si>
    <t>CMPLT-671</t>
  </si>
  <si>
    <t>CMPLT-672</t>
  </si>
  <si>
    <t>CMPLT-673</t>
  </si>
  <si>
    <t>CMPLT-674</t>
  </si>
  <si>
    <t>CMPLT-675</t>
  </si>
  <si>
    <t>CMPLT-676</t>
  </si>
  <si>
    <t>CMPLT-677</t>
  </si>
  <si>
    <t>CMPLT-678</t>
  </si>
  <si>
    <t>CMPLT-679</t>
  </si>
  <si>
    <t>CMPLT-68</t>
  </si>
  <si>
    <t>CMPLT-680</t>
  </si>
  <si>
    <t>CMPLT-681</t>
  </si>
  <si>
    <t>CMPLT-682</t>
  </si>
  <si>
    <t>CMPLT-683</t>
  </si>
  <si>
    <t>CMPLT-684</t>
  </si>
  <si>
    <t>CMPLT-685</t>
  </si>
  <si>
    <t>CMPLT-686</t>
  </si>
  <si>
    <t>CMPLT-687</t>
  </si>
  <si>
    <t>CMPLT-688</t>
  </si>
  <si>
    <t>CMPLT-689</t>
  </si>
  <si>
    <t>CMPLT-69</t>
  </si>
  <si>
    <t>CMPLT-690</t>
  </si>
  <si>
    <t>CMPLT-691</t>
  </si>
  <si>
    <t>CMPLT-692</t>
  </si>
  <si>
    <t>CMPLT-693</t>
  </si>
  <si>
    <t>CMPLT-694</t>
  </si>
  <si>
    <t>CMPLT-695</t>
  </si>
  <si>
    <t>CMPLT-696</t>
  </si>
  <si>
    <t>CMPLT-697</t>
  </si>
  <si>
    <t>CMPLT-698</t>
  </si>
  <si>
    <t>CMPLT-699</t>
  </si>
  <si>
    <t>CMPLT-7</t>
  </si>
  <si>
    <t>CMPLT-70</t>
  </si>
  <si>
    <t>CMPLT-700</t>
  </si>
  <si>
    <t>CMPLT-701</t>
  </si>
  <si>
    <t>CMPLT-702</t>
  </si>
  <si>
    <t>CMPLT-703</t>
  </si>
  <si>
    <t>CMPLT-704</t>
  </si>
  <si>
    <t>CMPLT-705</t>
  </si>
  <si>
    <t>CMPLT-706</t>
  </si>
  <si>
    <t>CMPLT-707</t>
  </si>
  <si>
    <t>CMPLT-708</t>
  </si>
  <si>
    <t>CMPLT-709</t>
  </si>
  <si>
    <t>CMPLT-71</t>
  </si>
  <si>
    <t>CMPLT-710</t>
  </si>
  <si>
    <t>CMPLT-711</t>
  </si>
  <si>
    <t>CMPLT-712</t>
  </si>
  <si>
    <t>CMPLT-713</t>
  </si>
  <si>
    <t>CMPLT-714</t>
  </si>
  <si>
    <t>CMPLT-715</t>
  </si>
  <si>
    <t>CMPLT-716</t>
  </si>
  <si>
    <t>CMPLT-717</t>
  </si>
  <si>
    <t>CMPLT-718</t>
  </si>
  <si>
    <t>CMPLT-719</t>
  </si>
  <si>
    <t>CMPLT-72</t>
  </si>
  <si>
    <t>CMPLT-720</t>
  </si>
  <si>
    <t>CMPLT-721</t>
  </si>
  <si>
    <t>CMPLT-722</t>
  </si>
  <si>
    <t>CMPLT-723</t>
  </si>
  <si>
    <t>CMPLT-724</t>
  </si>
  <si>
    <t>CMPLT-725</t>
  </si>
  <si>
    <t>CMPLT-726</t>
  </si>
  <si>
    <t>CMPLT-727</t>
  </si>
  <si>
    <t>CMPLT-728</t>
  </si>
  <si>
    <t>CMPLT-729</t>
  </si>
  <si>
    <t>CMPLT-73</t>
  </si>
  <si>
    <t>CMPLT-730</t>
  </si>
  <si>
    <t>CMPLT-731</t>
  </si>
  <si>
    <t>CMPLT-732</t>
  </si>
  <si>
    <t>CMPLT-733</t>
  </si>
  <si>
    <t>CMPLT-734</t>
  </si>
  <si>
    <t>CMPLT-735</t>
  </si>
  <si>
    <t>CMPLT-736</t>
  </si>
  <si>
    <t>CMPLT-737</t>
  </si>
  <si>
    <t>CMPLT-738</t>
  </si>
  <si>
    <t>CMPLT-739</t>
  </si>
  <si>
    <t>CMPLT-74</t>
  </si>
  <si>
    <t>CMPLT-740</t>
  </si>
  <si>
    <t>CMPLT-741</t>
  </si>
  <si>
    <t>CMPLT-742</t>
  </si>
  <si>
    <t>CMPLT-743</t>
  </si>
  <si>
    <t>CMPLT-744</t>
  </si>
  <si>
    <t>CMPLT-745</t>
  </si>
  <si>
    <t>CMPLT-746</t>
  </si>
  <si>
    <t>CMPLT-747</t>
  </si>
  <si>
    <t>CMPLT-748</t>
  </si>
  <si>
    <t>CMPLT-749</t>
  </si>
  <si>
    <t>CMPLT-75</t>
  </si>
  <si>
    <t>CMPLT-750</t>
  </si>
  <si>
    <t>CMPLT-751</t>
  </si>
  <si>
    <t>CMPLT-752</t>
  </si>
  <si>
    <t>CMPLT-753</t>
  </si>
  <si>
    <t>CMPLT-754</t>
  </si>
  <si>
    <t>CMPLT-755</t>
  </si>
  <si>
    <t>CMPLT-756</t>
  </si>
  <si>
    <t>CMPLT-757</t>
  </si>
  <si>
    <t>CMPLT-758</t>
  </si>
  <si>
    <t>CMPLT-759</t>
  </si>
  <si>
    <t>CMPLT-76</t>
  </si>
  <si>
    <t>CMPLT-760</t>
  </si>
  <si>
    <t>CMPLT-761</t>
  </si>
  <si>
    <t>CMPLT-762</t>
  </si>
  <si>
    <t>CMPLT-763</t>
  </si>
  <si>
    <t>CMPLT-764</t>
  </si>
  <si>
    <t>CMPLT-765</t>
  </si>
  <si>
    <t>CMPLT-766</t>
  </si>
  <si>
    <t>CMPLT-767</t>
  </si>
  <si>
    <t>CMPLT-768</t>
  </si>
  <si>
    <t>CMPLT-769</t>
  </si>
  <si>
    <t>CMPLT-77</t>
  </si>
  <si>
    <t>CMPLT-770</t>
  </si>
  <si>
    <t>CMPLT-771</t>
  </si>
  <si>
    <t>CMPLT-772</t>
  </si>
  <si>
    <t>CMPLT-773</t>
  </si>
  <si>
    <t>CMPLT-774</t>
  </si>
  <si>
    <t>CMPLT-775</t>
  </si>
  <si>
    <t>CMPLT-776</t>
  </si>
  <si>
    <t>CMPLT-777</t>
  </si>
  <si>
    <t>CMPLT-778</t>
  </si>
  <si>
    <t>CMPLT-779</t>
  </si>
  <si>
    <t>CMPLT-78</t>
  </si>
  <si>
    <t>CMPLT-780</t>
  </si>
  <si>
    <t>CMPLT-781</t>
  </si>
  <si>
    <t>CMPLT-782</t>
  </si>
  <si>
    <t>CMPLT-783</t>
  </si>
  <si>
    <t>CMPLT-784</t>
  </si>
  <si>
    <t>CMPLT-785</t>
  </si>
  <si>
    <t>CMPLT-786</t>
  </si>
  <si>
    <t>CMPLT-787</t>
  </si>
  <si>
    <t>CMPLT-788</t>
  </si>
  <si>
    <t>CMPLT-789</t>
  </si>
  <si>
    <t>CMPLT-79</t>
  </si>
  <si>
    <t>CMPLT-790</t>
  </si>
  <si>
    <t>CMPLT-791</t>
  </si>
  <si>
    <t>CMPLT-792</t>
  </si>
  <si>
    <t>CMPLT-793</t>
  </si>
  <si>
    <t>CMPLT-794</t>
  </si>
  <si>
    <t>CMPLT-795</t>
  </si>
  <si>
    <t>CMPLT-796</t>
  </si>
  <si>
    <t>CMPLT-797</t>
  </si>
  <si>
    <t>CMPLT-798</t>
  </si>
  <si>
    <t>CMPLT-799</t>
  </si>
  <si>
    <t>CMPLT-8</t>
  </si>
  <si>
    <t>CMPLT-80</t>
  </si>
  <si>
    <t>CMPLT-800</t>
  </si>
  <si>
    <t>CMPLT-801</t>
  </si>
  <si>
    <t>CMPLT-802</t>
  </si>
  <si>
    <t>CMPLT-803</t>
  </si>
  <si>
    <t>CMPLT-804</t>
  </si>
  <si>
    <t>CMPLT-805</t>
  </si>
  <si>
    <t>CMPLT-806</t>
  </si>
  <si>
    <t>CMPLT-807</t>
  </si>
  <si>
    <t>CMPLT-808</t>
  </si>
  <si>
    <t>CMPLT-809</t>
  </si>
  <si>
    <t>CMPLT-81</t>
  </si>
  <si>
    <t>CMPLT-810</t>
  </si>
  <si>
    <t>CMPLT-811</t>
  </si>
  <si>
    <t>CMPLT-812</t>
  </si>
  <si>
    <t>CMPLT-813</t>
  </si>
  <si>
    <t>CMPLT-814</t>
  </si>
  <si>
    <t>CMPLT-815</t>
  </si>
  <si>
    <t>CMPLT-816</t>
  </si>
  <si>
    <t>CMPLT-817</t>
  </si>
  <si>
    <t>CMPLT-818</t>
  </si>
  <si>
    <t>CMPLT-819</t>
  </si>
  <si>
    <t>CMPLT-82</t>
  </si>
  <si>
    <t>CMPLT-820</t>
  </si>
  <si>
    <t>CMPLT-821</t>
  </si>
  <si>
    <t>CMPLT-822</t>
  </si>
  <si>
    <t>CMPLT-823</t>
  </si>
  <si>
    <t>CMPLT-824</t>
  </si>
  <si>
    <t>CMPLT-825</t>
  </si>
  <si>
    <t>CMPLT-826</t>
  </si>
  <si>
    <t>CMPLT-827</t>
  </si>
  <si>
    <t>CMPLT-828</t>
  </si>
  <si>
    <t>CMPLT-829</t>
  </si>
  <si>
    <t>CMPLT-83</t>
  </si>
  <si>
    <t>CMPLT-830</t>
  </si>
  <si>
    <t>CMPLT-831</t>
  </si>
  <si>
    <t>CMPLT-832</t>
  </si>
  <si>
    <t>CMPLT-833</t>
  </si>
  <si>
    <t>CMPLT-834</t>
  </si>
  <si>
    <t>CMPLT-835</t>
  </si>
  <si>
    <t>CMPLT-836</t>
  </si>
  <si>
    <t>CMPLT-837</t>
  </si>
  <si>
    <t>CMPLT-838</t>
  </si>
  <si>
    <t>CMPLT-839</t>
  </si>
  <si>
    <t>CMPLT-84</t>
  </si>
  <si>
    <t>CMPLT-840</t>
  </si>
  <si>
    <t>CMPLT-841</t>
  </si>
  <si>
    <t>CMPLT-842</t>
  </si>
  <si>
    <t>CMPLT-843</t>
  </si>
  <si>
    <t>CMPLT-844</t>
  </si>
  <si>
    <t>CMPLT-845</t>
  </si>
  <si>
    <t>CMPLT-846</t>
  </si>
  <si>
    <t>CMPLT-847</t>
  </si>
  <si>
    <t>CMPLT-848</t>
  </si>
  <si>
    <t>CMPLT-849</t>
  </si>
  <si>
    <t>CMPLT-85</t>
  </si>
  <si>
    <t>CMPLT-850</t>
  </si>
  <si>
    <t>CMPLT-851</t>
  </si>
  <si>
    <t>CMPLT-852</t>
  </si>
  <si>
    <t>CMPLT-853</t>
  </si>
  <si>
    <t>CMPLT-854</t>
  </si>
  <si>
    <t>CMPLT-855</t>
  </si>
  <si>
    <t>CMPLT-856</t>
  </si>
  <si>
    <t>CMPLT-857</t>
  </si>
  <si>
    <t>CMPLT-858</t>
  </si>
  <si>
    <t>CMPLT-859</t>
  </si>
  <si>
    <t>CMPLT-86</t>
  </si>
  <si>
    <t>CMPLT-860</t>
  </si>
  <si>
    <t>CMPLT-861</t>
  </si>
  <si>
    <t>CMPLT-862</t>
  </si>
  <si>
    <t>CMPLT-863</t>
  </si>
  <si>
    <t>CMPLT-864</t>
  </si>
  <si>
    <t>CMPLT-865</t>
  </si>
  <si>
    <t>CMPLT-866</t>
  </si>
  <si>
    <t>CMPLT-867</t>
  </si>
  <si>
    <t>CMPLT-868</t>
  </si>
  <si>
    <t>CMPLT-869</t>
  </si>
  <si>
    <t>CMPLT-87</t>
  </si>
  <si>
    <t>CMPLT-870</t>
  </si>
  <si>
    <t>CMPLT-871</t>
  </si>
  <si>
    <t>CMPLT-872</t>
  </si>
  <si>
    <t>CMPLT-873</t>
  </si>
  <si>
    <t>CMPLT-874</t>
  </si>
  <si>
    <t>CMPLT-875</t>
  </si>
  <si>
    <t>CMPLT-876</t>
  </si>
  <si>
    <t>CMPLT-877</t>
  </si>
  <si>
    <t>CMPLT-878</t>
  </si>
  <si>
    <t>CMPLT-879</t>
  </si>
  <si>
    <t>CMPLT-88</t>
  </si>
  <si>
    <t>CMPLT-880</t>
  </si>
  <si>
    <t>CMPLT-881</t>
  </si>
  <si>
    <t>CMPLT-882</t>
  </si>
  <si>
    <t>CMPLT-883</t>
  </si>
  <si>
    <t>CMPLT-884</t>
  </si>
  <si>
    <t>CMPLT-885</t>
  </si>
  <si>
    <t>CMPLT-886</t>
  </si>
  <si>
    <t>CMPLT-887</t>
  </si>
  <si>
    <t>CMPLT-888</t>
  </si>
  <si>
    <t>CMPLT-889</t>
  </si>
  <si>
    <t>CMPLT-89</t>
  </si>
  <si>
    <t>CMPLT-890</t>
  </si>
  <si>
    <t>CMPLT-891</t>
  </si>
  <si>
    <t>CMPLT-892</t>
  </si>
  <si>
    <t>CMPLT-893</t>
  </si>
  <si>
    <t>CMPLT-894</t>
  </si>
  <si>
    <t>CMPLT-895</t>
  </si>
  <si>
    <t>CMPLT-896</t>
  </si>
  <si>
    <t>CMPLT-897</t>
  </si>
  <si>
    <t>CMPLT-898</t>
  </si>
  <si>
    <t>CMPLT-899</t>
  </si>
  <si>
    <t>CMPLT-9</t>
  </si>
  <si>
    <t>CMPLT-90</t>
  </si>
  <si>
    <t>CMPLT-900</t>
  </si>
  <si>
    <t>CMPLT-901</t>
  </si>
  <si>
    <t>CMPLT-902</t>
  </si>
  <si>
    <t>CMPLT-903</t>
  </si>
  <si>
    <t>CMPLT-904</t>
  </si>
  <si>
    <t>CMPLT-905</t>
  </si>
  <si>
    <t>CMPLT-906</t>
  </si>
  <si>
    <t>CMPLT-907</t>
  </si>
  <si>
    <t>CMPLT-908</t>
  </si>
  <si>
    <t>CMPLT-909</t>
  </si>
  <si>
    <t>CMPLT-91</t>
  </si>
  <si>
    <t>CMPLT-910</t>
  </si>
  <si>
    <t>CMPLT-911</t>
  </si>
  <si>
    <t>CMPLT-912</t>
  </si>
  <si>
    <t>CMPLT-913</t>
  </si>
  <si>
    <t>CMPLT-914</t>
  </si>
  <si>
    <t>CMPLT-915</t>
  </si>
  <si>
    <t>CMPLT-916</t>
  </si>
  <si>
    <t>CMPLT-917</t>
  </si>
  <si>
    <t>CMPLT-918</t>
  </si>
  <si>
    <t>CMPLT-919</t>
  </si>
  <si>
    <t>CMPLT-92</t>
  </si>
  <si>
    <t>CMPLT-920</t>
  </si>
  <si>
    <t>CMPLT-921</t>
  </si>
  <si>
    <t>CMPLT-922</t>
  </si>
  <si>
    <t>CMPLT-923</t>
  </si>
  <si>
    <t>CMPLT-924</t>
  </si>
  <si>
    <t>CMPLT-925</t>
  </si>
  <si>
    <t>CMPLT-926</t>
  </si>
  <si>
    <t>CMPLT-927</t>
  </si>
  <si>
    <t>CMPLT-928</t>
  </si>
  <si>
    <t>CMPLT-929</t>
  </si>
  <si>
    <t>CMPLT-93</t>
  </si>
  <si>
    <t>CMPLT-930</t>
  </si>
  <si>
    <t>CMPLT-931</t>
  </si>
  <si>
    <t>CMPLT-932</t>
  </si>
  <si>
    <t>CMPLT-933</t>
  </si>
  <si>
    <t>CMPLT-934</t>
  </si>
  <si>
    <t>CMPLT-935</t>
  </si>
  <si>
    <t>CMPLT-936</t>
  </si>
  <si>
    <t>CMPLT-937</t>
  </si>
  <si>
    <t>CMPLT-938</t>
  </si>
  <si>
    <t>CMPLT-939</t>
  </si>
  <si>
    <t>CMPLT-94</t>
  </si>
  <si>
    <t>CMPLT-940</t>
  </si>
  <si>
    <t>CMPLT-941</t>
  </si>
  <si>
    <t>CMPLT-942</t>
  </si>
  <si>
    <t>CMPLT-943</t>
  </si>
  <si>
    <t>CMPLT-944</t>
  </si>
  <si>
    <t>CMPLT-945</t>
  </si>
  <si>
    <t>CMPLT-946</t>
  </si>
  <si>
    <t>CMPLT-947</t>
  </si>
  <si>
    <t>CMPLT-948</t>
  </si>
  <si>
    <t>CMPLT-949</t>
  </si>
  <si>
    <t>CMPLT-95</t>
  </si>
  <si>
    <t>CMPLT-950</t>
  </si>
  <si>
    <t>CMPLT-951</t>
  </si>
  <si>
    <t>CMPLT-952</t>
  </si>
  <si>
    <t>CMPLT-953</t>
  </si>
  <si>
    <t>CMPLT-954</t>
  </si>
  <si>
    <t>CMPLT-955</t>
  </si>
  <si>
    <t>CMPLT-956</t>
  </si>
  <si>
    <t>CMPLT-957</t>
  </si>
  <si>
    <t>CMPLT-958</t>
  </si>
  <si>
    <t>CMPLT-959</t>
  </si>
  <si>
    <t>CMPLT-96</t>
  </si>
  <si>
    <t>CMPLT-960</t>
  </si>
  <si>
    <t>CMPLT-961</t>
  </si>
  <si>
    <t>CMPLT-962</t>
  </si>
  <si>
    <t>CMPLT-963</t>
  </si>
  <si>
    <t>CMPLT-964</t>
  </si>
  <si>
    <t>CMPLT-965</t>
  </si>
  <si>
    <t>CMPLT-966</t>
  </si>
  <si>
    <t>CMPLT-967</t>
  </si>
  <si>
    <t>CMPLT-968</t>
  </si>
  <si>
    <t>CMPLT-969</t>
  </si>
  <si>
    <t>CMPLT-97</t>
  </si>
  <si>
    <t>CMPLT-970</t>
  </si>
  <si>
    <t>CMPLT-971</t>
  </si>
  <si>
    <t>CMPLT-972</t>
  </si>
  <si>
    <t>CMPLT-973</t>
  </si>
  <si>
    <t>CMPLT-974</t>
  </si>
  <si>
    <t>CMPLT-975</t>
  </si>
  <si>
    <t>CMPLT-976</t>
  </si>
  <si>
    <t>CMPLT-977</t>
  </si>
  <si>
    <t>CMPLT-978</t>
  </si>
  <si>
    <t>CMPLT-979</t>
  </si>
  <si>
    <t>CMPLT-98</t>
  </si>
  <si>
    <t>CMPLT-980</t>
  </si>
  <si>
    <t>CMPLT-981</t>
  </si>
  <si>
    <t>CMPLT-982</t>
  </si>
  <si>
    <t>CMPLT-983</t>
  </si>
  <si>
    <t>CMPLT-984</t>
  </si>
  <si>
    <t>CMPLT-985</t>
  </si>
  <si>
    <t>CMPLT-986</t>
  </si>
  <si>
    <t>CMPLT-987</t>
  </si>
  <si>
    <t>CMPLT-988</t>
  </si>
  <si>
    <t>CMPLT-989</t>
  </si>
  <si>
    <t>CMPLT-99</t>
  </si>
  <si>
    <t>CMPLT-990</t>
  </si>
  <si>
    <t>CMPLT-991</t>
  </si>
  <si>
    <t>CMPLT-992</t>
  </si>
  <si>
    <t>CMPLT-993</t>
  </si>
  <si>
    <t>CMPLT-994</t>
  </si>
  <si>
    <t>CMPLT-995</t>
  </si>
  <si>
    <t>CMPLT-996</t>
  </si>
  <si>
    <t>CMPLT-997</t>
  </si>
  <si>
    <t>CMPLT-998</t>
  </si>
  <si>
    <t>CMPLT-999</t>
  </si>
  <si>
    <t>D027633</t>
  </si>
  <si>
    <t>LICARI REVOCABLE TRUST</t>
  </si>
  <si>
    <t>D029149</t>
  </si>
  <si>
    <t>RUSS  ANDERSON</t>
  </si>
  <si>
    <t>D029409</t>
  </si>
  <si>
    <t>WALTER WILLIAM ROBINSON III</t>
  </si>
  <si>
    <t>D029417</t>
  </si>
  <si>
    <t>DL King Living Trust</t>
  </si>
  <si>
    <t>D029444</t>
  </si>
  <si>
    <t>PAT CHENOWETH AHO</t>
  </si>
  <si>
    <t>D029445</t>
  </si>
  <si>
    <t>JOHN  RUSSELL</t>
  </si>
  <si>
    <t>D029448</t>
  </si>
  <si>
    <t>D029454</t>
  </si>
  <si>
    <t>SAXON  SCHULTZ</t>
  </si>
  <si>
    <t>D029459</t>
  </si>
  <si>
    <t>LOUIS E SILAY</t>
  </si>
  <si>
    <t>D029473</t>
  </si>
  <si>
    <t>PAUL  AVENT</t>
  </si>
  <si>
    <t>D029487</t>
  </si>
  <si>
    <t>D029492</t>
  </si>
  <si>
    <t>MICHAEL   HAWES</t>
  </si>
  <si>
    <t>D029497</t>
  </si>
  <si>
    <t>EAGLES NEST RANCH LLC</t>
  </si>
  <si>
    <t>D029499</t>
  </si>
  <si>
    <t>GLENN  SUNDSTROM</t>
  </si>
  <si>
    <t>D029500</t>
  </si>
  <si>
    <t>RICHARD F ELLERS</t>
  </si>
  <si>
    <t>D029504</t>
  </si>
  <si>
    <t>Bell Valley Ranch, LLC</t>
  </si>
  <si>
    <t>D029506</t>
  </si>
  <si>
    <t>MWNNNWM LIMITED</t>
  </si>
  <si>
    <t>D029507</t>
  </si>
  <si>
    <t>CHRISTIAN T VANDENHEUVEL</t>
  </si>
  <si>
    <t>D029508</t>
  </si>
  <si>
    <t>D029510</t>
  </si>
  <si>
    <t>MARIO  FRACCHIA</t>
  </si>
  <si>
    <t>D029519</t>
  </si>
  <si>
    <t>LEONARD S ECHOLS III</t>
  </si>
  <si>
    <t>D029521</t>
  </si>
  <si>
    <t>STEVEN  FISCHER</t>
  </si>
  <si>
    <t>D029539</t>
  </si>
  <si>
    <t>ROBERT E WORCESTER</t>
  </si>
  <si>
    <t>D029545</t>
  </si>
  <si>
    <t>KENNETH G FINNEY</t>
  </si>
  <si>
    <t>D029552</t>
  </si>
  <si>
    <t>DON S MORGAN</t>
  </si>
  <si>
    <t>D029555</t>
  </si>
  <si>
    <t>SUSAN  CRAIG</t>
  </si>
  <si>
    <t>D029570</t>
  </si>
  <si>
    <t>JOHN  MILES</t>
  </si>
  <si>
    <t>D029571</t>
  </si>
  <si>
    <t>ROBERT  KAUFMAN</t>
  </si>
  <si>
    <t>D029572</t>
  </si>
  <si>
    <t>Wacom Corporation</t>
  </si>
  <si>
    <t>D029578</t>
  </si>
  <si>
    <t>CANYON MINES &amp; MINERALS</t>
  </si>
  <si>
    <t>D029582</t>
  </si>
  <si>
    <t>THOMAS L WALZ</t>
  </si>
  <si>
    <t>D029583</t>
  </si>
  <si>
    <t>Justin  Rainey</t>
  </si>
  <si>
    <t>D029585</t>
  </si>
  <si>
    <t>JOHN R NAGLE</t>
  </si>
  <si>
    <t>D029590</t>
  </si>
  <si>
    <t>GARY   WILLS JR</t>
  </si>
  <si>
    <t>D029597</t>
  </si>
  <si>
    <t>KATHRYN A ANEMA</t>
  </si>
  <si>
    <t>D029598</t>
  </si>
  <si>
    <t>JOSE ROBERTO PINA GARCIA</t>
  </si>
  <si>
    <t>D029613</t>
  </si>
  <si>
    <t>BRYAN  HAYES</t>
  </si>
  <si>
    <t>D029618</t>
  </si>
  <si>
    <t>RODNEY  HUMBLE</t>
  </si>
  <si>
    <t>D029626</t>
  </si>
  <si>
    <t>PAMELA F DE VILLAINE</t>
  </si>
  <si>
    <t>D029639</t>
  </si>
  <si>
    <t>KIM A JENSEN</t>
  </si>
  <si>
    <t>D029643</t>
  </si>
  <si>
    <t>KENNETH  HUEING</t>
  </si>
  <si>
    <t>D029650</t>
  </si>
  <si>
    <t>CHESTER  BOWLES JR</t>
  </si>
  <si>
    <t>D029653</t>
  </si>
  <si>
    <t>DOUGLASS L MARUM</t>
  </si>
  <si>
    <t>D029655</t>
  </si>
  <si>
    <t>YZ FIRST TRUST</t>
  </si>
  <si>
    <t>D029660</t>
  </si>
  <si>
    <t>KATHLENE  CARLSON</t>
  </si>
  <si>
    <t>D029661</t>
  </si>
  <si>
    <t>ADAM &amp; KATHERINE SMITH TRUST</t>
  </si>
  <si>
    <t>D029667</t>
  </si>
  <si>
    <t>LAURALEE  DE VORE</t>
  </si>
  <si>
    <t>D029683</t>
  </si>
  <si>
    <t>JANIE  ROMMEL-EICHORN</t>
  </si>
  <si>
    <t>D029709</t>
  </si>
  <si>
    <t>LIONEL M PEREIRA</t>
  </si>
  <si>
    <t>D029713</t>
  </si>
  <si>
    <t>THOMAS T RATCLIFF</t>
  </si>
  <si>
    <t>D029717</t>
  </si>
  <si>
    <t>JEFF  SOLT</t>
  </si>
  <si>
    <t>D029722</t>
  </si>
  <si>
    <t>ROSS  MUNNERLYN</t>
  </si>
  <si>
    <t>D029728</t>
  </si>
  <si>
    <t>ALBERT  WILDER</t>
  </si>
  <si>
    <t>D029729</t>
  </si>
  <si>
    <t>LEROY W WILDER</t>
  </si>
  <si>
    <t>D029730</t>
  </si>
  <si>
    <t>KERRY M WILDER</t>
  </si>
  <si>
    <t>D029733</t>
  </si>
  <si>
    <t>KENT  RICHMOND</t>
  </si>
  <si>
    <t>D029735</t>
  </si>
  <si>
    <t>ANELIYA  NIKOLOVA</t>
  </si>
  <si>
    <t>D029738</t>
  </si>
  <si>
    <t>STEPHEN   COWELL</t>
  </si>
  <si>
    <t>D029741</t>
  </si>
  <si>
    <t>HARRIET REEDER ALLEN</t>
  </si>
  <si>
    <t>D029749</t>
  </si>
  <si>
    <t>PHILLIP D HOOD</t>
  </si>
  <si>
    <t>D029756</t>
  </si>
  <si>
    <t>JAYNE TRUST</t>
  </si>
  <si>
    <t>D029757</t>
  </si>
  <si>
    <t>MUDITA LLC</t>
  </si>
  <si>
    <t>D029758</t>
  </si>
  <si>
    <t>Kayli  Davidson</t>
  </si>
  <si>
    <t>D029768</t>
  </si>
  <si>
    <t>JILL ANN LEWIS</t>
  </si>
  <si>
    <t>D029774</t>
  </si>
  <si>
    <t>JIM  MARCUSSEN</t>
  </si>
  <si>
    <t>D029777</t>
  </si>
  <si>
    <t>WILLIAM L WINK</t>
  </si>
  <si>
    <t>D029778</t>
  </si>
  <si>
    <t>CORD  LAMPHERE</t>
  </si>
  <si>
    <t>D029785</t>
  </si>
  <si>
    <t>ROGER G GERVAIS</t>
  </si>
  <si>
    <t>D029788</t>
  </si>
  <si>
    <t>NANCY  VILLA</t>
  </si>
  <si>
    <t>D029790</t>
  </si>
  <si>
    <t>CIRCLE M RANCH</t>
  </si>
  <si>
    <t>D029791</t>
  </si>
  <si>
    <t>DENNIS L JUDD</t>
  </si>
  <si>
    <t>D029793</t>
  </si>
  <si>
    <t>THOMAS W HOLLAND</t>
  </si>
  <si>
    <t>D029796</t>
  </si>
  <si>
    <t>RONALD  GAUT</t>
  </si>
  <si>
    <t>D029798</t>
  </si>
  <si>
    <t>PHYLLIS  KOERLIN</t>
  </si>
  <si>
    <t>D029804</t>
  </si>
  <si>
    <t>D029806</t>
  </si>
  <si>
    <t>JASON D HART</t>
  </si>
  <si>
    <t>D029821</t>
  </si>
  <si>
    <t>MICHAEL  REIMERS</t>
  </si>
  <si>
    <t>D029831</t>
  </si>
  <si>
    <t>D029833</t>
  </si>
  <si>
    <t>DIANE  PAOLI</t>
  </si>
  <si>
    <t>D029834</t>
  </si>
  <si>
    <t>AMIZETTA  CLARK</t>
  </si>
  <si>
    <t>D029838</t>
  </si>
  <si>
    <t>STEPHANY  CACHET</t>
  </si>
  <si>
    <t>D029839</t>
  </si>
  <si>
    <t>JUDEE  BERRY</t>
  </si>
  <si>
    <t>D029854</t>
  </si>
  <si>
    <t>KIMBERLY  KING</t>
  </si>
  <si>
    <t>D029856</t>
  </si>
  <si>
    <t>TROY D FOSTER</t>
  </si>
  <si>
    <t>D029862</t>
  </si>
  <si>
    <t>JAKE  WHITELEY</t>
  </si>
  <si>
    <t>D029864</t>
  </si>
  <si>
    <t>PETE  POOLEY</t>
  </si>
  <si>
    <t>D029875</t>
  </si>
  <si>
    <t>SHIRLEY  JONES-EDMONDSON</t>
  </si>
  <si>
    <t>D029877</t>
  </si>
  <si>
    <t>Robert  Weiss</t>
  </si>
  <si>
    <t>D029880</t>
  </si>
  <si>
    <t>ELSIE W ROBBINS</t>
  </si>
  <si>
    <t>D029884</t>
  </si>
  <si>
    <t>HUM IN PEACE LLC</t>
  </si>
  <si>
    <t>D029886</t>
  </si>
  <si>
    <t>JAMES  MESUNAS</t>
  </si>
  <si>
    <t>D029891</t>
  </si>
  <si>
    <t>HOWARD  ROTHENSTEIN</t>
  </si>
  <si>
    <t>D029894</t>
  </si>
  <si>
    <t>WILLIAM E NELSON III</t>
  </si>
  <si>
    <t>D029927</t>
  </si>
  <si>
    <t>CHARLES I VILLINES</t>
  </si>
  <si>
    <t>D029930</t>
  </si>
  <si>
    <t>PIATANESI FAMILY TRUST</t>
  </si>
  <si>
    <t>D029947</t>
  </si>
  <si>
    <t>DENNY  DYROFF</t>
  </si>
  <si>
    <t>D029950</t>
  </si>
  <si>
    <t>GLADYS  STANSHAW</t>
  </si>
  <si>
    <t>D029952</t>
  </si>
  <si>
    <t>D029954</t>
  </si>
  <si>
    <t>KLOPFENSTEIN TRUST</t>
  </si>
  <si>
    <t>D029960</t>
  </si>
  <si>
    <t>KAREN M BISHOP</t>
  </si>
  <si>
    <t>D029963</t>
  </si>
  <si>
    <t>Richard P Taylor</t>
  </si>
  <si>
    <t>D029968</t>
  </si>
  <si>
    <t>CHARLES L PRATER</t>
  </si>
  <si>
    <t>D029971</t>
  </si>
  <si>
    <t>LESTER  CUSHMAN</t>
  </si>
  <si>
    <t>D029976</t>
  </si>
  <si>
    <t>JESSE  TURNER</t>
  </si>
  <si>
    <t>D029988</t>
  </si>
  <si>
    <t>JESSICA  CANTY</t>
  </si>
  <si>
    <t>D029989</t>
  </si>
  <si>
    <t>DALE  SAMPLE</t>
  </si>
  <si>
    <t>D029991</t>
  </si>
  <si>
    <t>WILLIAM F DUVAL</t>
  </si>
  <si>
    <t>D029999</t>
  </si>
  <si>
    <t>DAVID  RAND</t>
  </si>
  <si>
    <t>D030000</t>
  </si>
  <si>
    <t>D030001</t>
  </si>
  <si>
    <t>D030002</t>
  </si>
  <si>
    <t>JOSEPH E TILT</t>
  </si>
  <si>
    <t>D030003</t>
  </si>
  <si>
    <t>STEPHEN  SOGIN</t>
  </si>
  <si>
    <t>D030011</t>
  </si>
  <si>
    <t>PHILIP E BONO</t>
  </si>
  <si>
    <t>D030018</t>
  </si>
  <si>
    <t>MICHAEL  MORELAND</t>
  </si>
  <si>
    <t>D030019</t>
  </si>
  <si>
    <t>PAUL M SNIDERMAN</t>
  </si>
  <si>
    <t>D030020</t>
  </si>
  <si>
    <t>D030028</t>
  </si>
  <si>
    <t>MARI M KARAKAS</t>
  </si>
  <si>
    <t>D030029</t>
  </si>
  <si>
    <t>LYNN  DILLON</t>
  </si>
  <si>
    <t>D030030</t>
  </si>
  <si>
    <t>D030031</t>
  </si>
  <si>
    <t>ROBERT L HALL</t>
  </si>
  <si>
    <t>D030039</t>
  </si>
  <si>
    <t>CRAIG  OWENS</t>
  </si>
  <si>
    <t>D030053</t>
  </si>
  <si>
    <t>ROGER L GLIDDEN</t>
  </si>
  <si>
    <t>D030054</t>
  </si>
  <si>
    <t>MARIANNE  EGGER</t>
  </si>
  <si>
    <t>D030055</t>
  </si>
  <si>
    <t>PAUL  SCHEIDEGGER</t>
  </si>
  <si>
    <t>D030063</t>
  </si>
  <si>
    <t>TROY  CALDWELL</t>
  </si>
  <si>
    <t>D030064</t>
  </si>
  <si>
    <t>KAREN   STEEN</t>
  </si>
  <si>
    <t>D030071</t>
  </si>
  <si>
    <t>WILLIAM J TACHERRA</t>
  </si>
  <si>
    <t>D030079</t>
  </si>
  <si>
    <t>MARILYN  MATLEN</t>
  </si>
  <si>
    <t>D030091</t>
  </si>
  <si>
    <t>VIVID REALTY LLC</t>
  </si>
  <si>
    <t>D030094</t>
  </si>
  <si>
    <t>LILLIAN JUNE DICKSON</t>
  </si>
  <si>
    <t>D030095</t>
  </si>
  <si>
    <t>COREY  MANNING</t>
  </si>
  <si>
    <t>D030099</t>
  </si>
  <si>
    <t>RICK  CRAWFORD</t>
  </si>
  <si>
    <t>D030105</t>
  </si>
  <si>
    <t>CINDY  NEVINS</t>
  </si>
  <si>
    <t>D030115</t>
  </si>
  <si>
    <t>KENNETH EDWARD BUTTREY</t>
  </si>
  <si>
    <t>D030116</t>
  </si>
  <si>
    <t>JULIE  JUTTE</t>
  </si>
  <si>
    <t>D030120</t>
  </si>
  <si>
    <t>TAKTSANG LLC</t>
  </si>
  <si>
    <t>D030127</t>
  </si>
  <si>
    <t>D030133</t>
  </si>
  <si>
    <t>KENWOOD J CLEVELAND</t>
  </si>
  <si>
    <t>D030134</t>
  </si>
  <si>
    <t>FRANK  PINTER</t>
  </si>
  <si>
    <t>D030135</t>
  </si>
  <si>
    <t>JIM  STAHL</t>
  </si>
  <si>
    <t>D030136</t>
  </si>
  <si>
    <t>HELEN  GILBERT</t>
  </si>
  <si>
    <t>D030137</t>
  </si>
  <si>
    <t>BERNARD  GARLICK</t>
  </si>
  <si>
    <t>D030138</t>
  </si>
  <si>
    <t>HANEY  TERRY</t>
  </si>
  <si>
    <t>D030139</t>
  </si>
  <si>
    <t>BRAD  DAVIS</t>
  </si>
  <si>
    <t>D030140</t>
  </si>
  <si>
    <t>BILL  ENGLER</t>
  </si>
  <si>
    <t>D030141</t>
  </si>
  <si>
    <t>LINDA  WILKINSON</t>
  </si>
  <si>
    <t>D030142</t>
  </si>
  <si>
    <t>JULIA  BAIR</t>
  </si>
  <si>
    <t>D030145</t>
  </si>
  <si>
    <t>DOUGLAS E CHAPPELL</t>
  </si>
  <si>
    <t>D030147</t>
  </si>
  <si>
    <t>ROBERT  HARPER</t>
  </si>
  <si>
    <t>D030152</t>
  </si>
  <si>
    <t>Lucas Valley Ranch Capital Partners LLC</t>
  </si>
  <si>
    <t>D030157</t>
  </si>
  <si>
    <t>RAYMOND  SMITH</t>
  </si>
  <si>
    <t>D030158</t>
  </si>
  <si>
    <t>JAMES F ERASMY</t>
  </si>
  <si>
    <t>D030167</t>
  </si>
  <si>
    <t>KIMBERLY  DALEY</t>
  </si>
  <si>
    <t>D030168</t>
  </si>
  <si>
    <t>MARY KAY JOHNSON</t>
  </si>
  <si>
    <t>D030172</t>
  </si>
  <si>
    <t>CALEB P MURPHY</t>
  </si>
  <si>
    <t>D030183</t>
  </si>
  <si>
    <t>RALPH  GERSLEY</t>
  </si>
  <si>
    <t>D030184</t>
  </si>
  <si>
    <t>ANNAS FAMILY TRUST</t>
  </si>
  <si>
    <t>D030185</t>
  </si>
  <si>
    <t>SHERI  KEIM</t>
  </si>
  <si>
    <t>D030189</t>
  </si>
  <si>
    <t>D030190</t>
  </si>
  <si>
    <t>Michael  Wong</t>
  </si>
  <si>
    <t>D030191</t>
  </si>
  <si>
    <t>COUNTY OF SAN DIEGO</t>
  </si>
  <si>
    <t>D030198</t>
  </si>
  <si>
    <t>PETER J RICHERSON</t>
  </si>
  <si>
    <t>D030200</t>
  </si>
  <si>
    <t>DAVE  ALBEE</t>
  </si>
  <si>
    <t>D030201</t>
  </si>
  <si>
    <t>DANIEL  SHEEHY</t>
  </si>
  <si>
    <t>D030202</t>
  </si>
  <si>
    <t>D030209</t>
  </si>
  <si>
    <t>JOHN P SCHWAB</t>
  </si>
  <si>
    <t>D030211</t>
  </si>
  <si>
    <t>LINDA  A. CHARTIER</t>
  </si>
  <si>
    <t>D030213</t>
  </si>
  <si>
    <t>ROBERT W HOCKANSON</t>
  </si>
  <si>
    <t>D030214</t>
  </si>
  <si>
    <t>KIM  GASTMAN</t>
  </si>
  <si>
    <t>D030220</t>
  </si>
  <si>
    <t>EDWARD  HERDEN</t>
  </si>
  <si>
    <t>D030221</t>
  </si>
  <si>
    <t>DANA D JOHNSON</t>
  </si>
  <si>
    <t>D030224</t>
  </si>
  <si>
    <t>WILLIAM  STEGNER</t>
  </si>
  <si>
    <t>D030226</t>
  </si>
  <si>
    <t>DONALD J LUTOSKY</t>
  </si>
  <si>
    <t>D030230</t>
  </si>
  <si>
    <t>CHONG  LOR</t>
  </si>
  <si>
    <t>D030231</t>
  </si>
  <si>
    <t>CHARLES  JOHNSON</t>
  </si>
  <si>
    <t>D030235</t>
  </si>
  <si>
    <t>ALEX  HUNT</t>
  </si>
  <si>
    <t>D030246</t>
  </si>
  <si>
    <t>PATRICK D MCDONNELL</t>
  </si>
  <si>
    <t>D030256</t>
  </si>
  <si>
    <t>ROBIN REED BADERSCHNEIDER</t>
  </si>
  <si>
    <t>D030262</t>
  </si>
  <si>
    <t>DENISE   ORPUSTAN-LOVE</t>
  </si>
  <si>
    <t>D030263</t>
  </si>
  <si>
    <t>ROSE  TRALKA</t>
  </si>
  <si>
    <t>D030264</t>
  </si>
  <si>
    <t>JULIAN  M ZUNIGA</t>
  </si>
  <si>
    <t>D030271</t>
  </si>
  <si>
    <t>CLAUDINE  ST AVALOS</t>
  </si>
  <si>
    <t>D030272</t>
  </si>
  <si>
    <t>GARY ALAN EKPARIAN</t>
  </si>
  <si>
    <t>D030274</t>
  </si>
  <si>
    <t>BRENDA KAY BARTNICKI</t>
  </si>
  <si>
    <t>D030276</t>
  </si>
  <si>
    <t>Don  E Griffis</t>
  </si>
  <si>
    <t>D030277</t>
  </si>
  <si>
    <t>Patricia M Fredrickson</t>
  </si>
  <si>
    <t>D030278</t>
  </si>
  <si>
    <t>FIJI ENTERPRISES, LP</t>
  </si>
  <si>
    <t>D030280</t>
  </si>
  <si>
    <t>NEBRA E EVERS</t>
  </si>
  <si>
    <t>D030283</t>
  </si>
  <si>
    <t>RAMAN   KAUR</t>
  </si>
  <si>
    <t>D030284</t>
  </si>
  <si>
    <t>BETTY P BACCHI</t>
  </si>
  <si>
    <t>D030285</t>
  </si>
  <si>
    <t>PAYNES CREEK SPORTSMAN'S CLUB</t>
  </si>
  <si>
    <t>D030286</t>
  </si>
  <si>
    <t>D030291</t>
  </si>
  <si>
    <t>JAMES W SWALLOW</t>
  </si>
  <si>
    <t>D030292</t>
  </si>
  <si>
    <t>JIMMY D JONES</t>
  </si>
  <si>
    <t>D030294</t>
  </si>
  <si>
    <t>ROBERT E ALLEN</t>
  </si>
  <si>
    <t>D030296</t>
  </si>
  <si>
    <t>CYNTHIA  D'AMICO</t>
  </si>
  <si>
    <t>D030297</t>
  </si>
  <si>
    <t>LESTER  SCHWARTZ</t>
  </si>
  <si>
    <t>D030304</t>
  </si>
  <si>
    <t>DON  BERRY</t>
  </si>
  <si>
    <t>D030306</t>
  </si>
  <si>
    <t>McDowell Family Revocable Trust</t>
  </si>
  <si>
    <t>D030307</t>
  </si>
  <si>
    <t>JOHN LAWRENCE WALECKA</t>
  </si>
  <si>
    <t>D030308</t>
  </si>
  <si>
    <t>D030311</t>
  </si>
  <si>
    <t>JOHN  COLE JR</t>
  </si>
  <si>
    <t>D030312</t>
  </si>
  <si>
    <t>FRED  BLUMQUIST</t>
  </si>
  <si>
    <t>D030313</t>
  </si>
  <si>
    <t>D030315</t>
  </si>
  <si>
    <t>ARLEEN  OLSON</t>
  </si>
  <si>
    <t>D030316</t>
  </si>
  <si>
    <t>MICHAEL L ELDRIDGE</t>
  </si>
  <si>
    <t>D030317</t>
  </si>
  <si>
    <t>RYAN  FLOYD</t>
  </si>
  <si>
    <t>D030318</t>
  </si>
  <si>
    <t>ALLELUJA  ROSE</t>
  </si>
  <si>
    <t>D030319</t>
  </si>
  <si>
    <t>SUSAN  JACOBSEN</t>
  </si>
  <si>
    <t>D030320</t>
  </si>
  <si>
    <t>SHIRLEY M HILLMAN</t>
  </si>
  <si>
    <t>D030321</t>
  </si>
  <si>
    <t>PAMELA  PARSONS</t>
  </si>
  <si>
    <t>D030324</t>
  </si>
  <si>
    <t>RANDY  ROBINSON</t>
  </si>
  <si>
    <t>D030330</t>
  </si>
  <si>
    <t>VERNON J DORRELL</t>
  </si>
  <si>
    <t>D030333</t>
  </si>
  <si>
    <t>RICHARD C BURTON</t>
  </si>
  <si>
    <t>D030334</t>
  </si>
  <si>
    <t>D030335</t>
  </si>
  <si>
    <t>GARY E GORDON</t>
  </si>
  <si>
    <t>D030338</t>
  </si>
  <si>
    <t>JOHN E HALL</t>
  </si>
  <si>
    <t>D030340</t>
  </si>
  <si>
    <t>ALLAN  HIIESALU</t>
  </si>
  <si>
    <t>D030341</t>
  </si>
  <si>
    <t>BONNIE  JAMISON</t>
  </si>
  <si>
    <t>D030342</t>
  </si>
  <si>
    <t>BETSY B CLEBSCH</t>
  </si>
  <si>
    <t>D030343</t>
  </si>
  <si>
    <t>RICHARD DOUGLAS HIGGINS</t>
  </si>
  <si>
    <t>D030345</t>
  </si>
  <si>
    <t>D030346</t>
  </si>
  <si>
    <t>D030347</t>
  </si>
  <si>
    <t>Mark S Coffman</t>
  </si>
  <si>
    <t>D030353</t>
  </si>
  <si>
    <t>RONALD  HELOW</t>
  </si>
  <si>
    <t>D030354</t>
  </si>
  <si>
    <t>RENEE  CARRICO</t>
  </si>
  <si>
    <t>D030360</t>
  </si>
  <si>
    <t>Dieter  King</t>
  </si>
  <si>
    <t>D030361</t>
  </si>
  <si>
    <t>DALE  CYPHERT</t>
  </si>
  <si>
    <t>D030366</t>
  </si>
  <si>
    <t>SARA C FAULKNER</t>
  </si>
  <si>
    <t>D030371</t>
  </si>
  <si>
    <t>D030377</t>
  </si>
  <si>
    <t>PATRICIA  MCFARLAND</t>
  </si>
  <si>
    <t>D030378</t>
  </si>
  <si>
    <t>ERIN  O'BRYAN</t>
  </si>
  <si>
    <t>D030379</t>
  </si>
  <si>
    <t>FREDA  SMITH</t>
  </si>
  <si>
    <t>D030380</t>
  </si>
  <si>
    <t>SANDRA L SNEDEKER</t>
  </si>
  <si>
    <t>D030381</t>
  </si>
  <si>
    <t>David  Dettmer</t>
  </si>
  <si>
    <t>D030387</t>
  </si>
  <si>
    <t>GREGORY  HAWTHORNE</t>
  </si>
  <si>
    <t>D030394</t>
  </si>
  <si>
    <t>STEPHEN H GRAHAM</t>
  </si>
  <si>
    <t>D030395</t>
  </si>
  <si>
    <t>JOHN  WINDING</t>
  </si>
  <si>
    <t>D030399</t>
  </si>
  <si>
    <t>BARBARA  PINO</t>
  </si>
  <si>
    <t>D030401</t>
  </si>
  <si>
    <t>D030403</t>
  </si>
  <si>
    <t>PAUL M GRAMMENS</t>
  </si>
  <si>
    <t>D030406</t>
  </si>
  <si>
    <t>Keith  Kitts Jr</t>
  </si>
  <si>
    <t>D030411</t>
  </si>
  <si>
    <t>PATRICK R MOORE</t>
  </si>
  <si>
    <t>D030413</t>
  </si>
  <si>
    <t>CAROL  BROCK</t>
  </si>
  <si>
    <t>D030414</t>
  </si>
  <si>
    <t>SUSAN  ASTE</t>
  </si>
  <si>
    <t>D030417</t>
  </si>
  <si>
    <t>GEORGE  NICHOLS</t>
  </si>
  <si>
    <t>D030419</t>
  </si>
  <si>
    <t>KIRK  SPARKS</t>
  </si>
  <si>
    <t>D030423</t>
  </si>
  <si>
    <t>DELMAR  FRIEDRICHSEN</t>
  </si>
  <si>
    <t>D030425</t>
  </si>
  <si>
    <t>DENNIS E SWEENEY</t>
  </si>
  <si>
    <t>D030426</t>
  </si>
  <si>
    <t>ROBERT  MILLSAP</t>
  </si>
  <si>
    <t>D030427</t>
  </si>
  <si>
    <t>SUSAN  PEPPERWOOD</t>
  </si>
  <si>
    <t>D030428</t>
  </si>
  <si>
    <t>TONI  WISE</t>
  </si>
  <si>
    <t>D030431</t>
  </si>
  <si>
    <t>JAMES L ALLWARDT</t>
  </si>
  <si>
    <t>D030433</t>
  </si>
  <si>
    <t>MELISSA  SCHWARTZ</t>
  </si>
  <si>
    <t>D030434</t>
  </si>
  <si>
    <t>UNIVERSITY OF CALIFORNIA NATURAL RESERVE SYSTEM</t>
  </si>
  <si>
    <t>D030435</t>
  </si>
  <si>
    <t>JENNIFER  BUCHWALD-BAERWALD</t>
  </si>
  <si>
    <t>D030436</t>
  </si>
  <si>
    <t>NORMA  CONNER</t>
  </si>
  <si>
    <t>D030440</t>
  </si>
  <si>
    <t>BALLARAT OWNERS GROUP</t>
  </si>
  <si>
    <t>D030442B</t>
  </si>
  <si>
    <t>CHRIS   MACK</t>
  </si>
  <si>
    <t>D030442C</t>
  </si>
  <si>
    <t>PETER  RUIZ</t>
  </si>
  <si>
    <t>D030442D</t>
  </si>
  <si>
    <t>PAN FAMILY LIVING TRUST</t>
  </si>
  <si>
    <t>D030442E</t>
  </si>
  <si>
    <t>27380 SCHULTE RD LLC</t>
  </si>
  <si>
    <t>D030444</t>
  </si>
  <si>
    <t>CHARLENE  MAHOOD</t>
  </si>
  <si>
    <t>D030446</t>
  </si>
  <si>
    <t>SALLABERRY FAMILY TRUST</t>
  </si>
  <si>
    <t>D030447</t>
  </si>
  <si>
    <t>William L Patterson</t>
  </si>
  <si>
    <t>D030460</t>
  </si>
  <si>
    <t>PETER  ZWEIG</t>
  </si>
  <si>
    <t>D030461</t>
  </si>
  <si>
    <t>D030464</t>
  </si>
  <si>
    <t>22 STARS INC</t>
  </si>
  <si>
    <t>D030467</t>
  </si>
  <si>
    <t>MARY  SCHIEDT</t>
  </si>
  <si>
    <t>D030475</t>
  </si>
  <si>
    <t>GOETSCH BIXBY PROPERTIES, A PARTNERSHIP</t>
  </si>
  <si>
    <t>D030478</t>
  </si>
  <si>
    <t>CHRIS  WASLEY</t>
  </si>
  <si>
    <t>D030480</t>
  </si>
  <si>
    <t>D030481</t>
  </si>
  <si>
    <t>PHILLIP A LAMOREAUX</t>
  </si>
  <si>
    <t>D030488</t>
  </si>
  <si>
    <t>JOHN  HAZLET</t>
  </si>
  <si>
    <t>D030493</t>
  </si>
  <si>
    <t>GORDON  LEMM</t>
  </si>
  <si>
    <t>D030499</t>
  </si>
  <si>
    <t>CECIL CHARLES CAMPBELL</t>
  </si>
  <si>
    <t>D030500</t>
  </si>
  <si>
    <t>ROBERT  FOOTE</t>
  </si>
  <si>
    <t>D030507</t>
  </si>
  <si>
    <t>DONALD  ELLIS</t>
  </si>
  <si>
    <t>D030509</t>
  </si>
  <si>
    <t>MELVIN W MITCHELL</t>
  </si>
  <si>
    <t>D030517</t>
  </si>
  <si>
    <t>THE SMITH-MARTINEZ FAMILY TRUST</t>
  </si>
  <si>
    <t>D030519</t>
  </si>
  <si>
    <t>TRACY L TILLINGHAST</t>
  </si>
  <si>
    <t>D030524</t>
  </si>
  <si>
    <t>DONNA  DALY</t>
  </si>
  <si>
    <t>D030525</t>
  </si>
  <si>
    <t>RICHARD  SAIYA</t>
  </si>
  <si>
    <t>D030526</t>
  </si>
  <si>
    <t>David  Grounds</t>
  </si>
  <si>
    <t>D030529</t>
  </si>
  <si>
    <t>LLOYD  SEEVERS</t>
  </si>
  <si>
    <t>D030530</t>
  </si>
  <si>
    <t>DAVID  NURSE</t>
  </si>
  <si>
    <t>D030543</t>
  </si>
  <si>
    <t>DONALD W BRUECHLE</t>
  </si>
  <si>
    <t>D030547</t>
  </si>
  <si>
    <t>STEVEN R MITCHELL</t>
  </si>
  <si>
    <t>D030548</t>
  </si>
  <si>
    <t>FRANK JOHN FLENS</t>
  </si>
  <si>
    <t>D030549</t>
  </si>
  <si>
    <t>JAMES A HENNEFER</t>
  </si>
  <si>
    <t>D030555</t>
  </si>
  <si>
    <t>SHERRY  DEBOER</t>
  </si>
  <si>
    <t>D030556</t>
  </si>
  <si>
    <t>LARRY  POWERS</t>
  </si>
  <si>
    <t>D030559</t>
  </si>
  <si>
    <t>LONG MEADOW RANCH PARTNERS LP</t>
  </si>
  <si>
    <t>D030563</t>
  </si>
  <si>
    <t>BRUCE  WHITCHER</t>
  </si>
  <si>
    <t>D030569</t>
  </si>
  <si>
    <t>AUDRA  HOMICZ</t>
  </si>
  <si>
    <t>D030571</t>
  </si>
  <si>
    <t>DARREN  EASTER</t>
  </si>
  <si>
    <t>D030572</t>
  </si>
  <si>
    <t>WALLACE RICHARD SHAWVER</t>
  </si>
  <si>
    <t>D030575</t>
  </si>
  <si>
    <t>WILLIAM F WRIGHT</t>
  </si>
  <si>
    <t>D030576</t>
  </si>
  <si>
    <t>JOEL  CANZONERI</t>
  </si>
  <si>
    <t>D030582</t>
  </si>
  <si>
    <t>STEVEN  READ</t>
  </si>
  <si>
    <t>D030586</t>
  </si>
  <si>
    <t>DIANA A LESCHINSKY</t>
  </si>
  <si>
    <t>D030588</t>
  </si>
  <si>
    <t>D030589</t>
  </si>
  <si>
    <t>D030598</t>
  </si>
  <si>
    <t>DORIS  OGDEN</t>
  </si>
  <si>
    <t>D030599</t>
  </si>
  <si>
    <t>PATRICK E KULETO</t>
  </si>
  <si>
    <t>D030600</t>
  </si>
  <si>
    <t>RODERICK A MILLS</t>
  </si>
  <si>
    <t>D030601</t>
  </si>
  <si>
    <t>Bruce A Russell</t>
  </si>
  <si>
    <t>D030604</t>
  </si>
  <si>
    <t>JOHN  JENNINGS</t>
  </si>
  <si>
    <t>D030607</t>
  </si>
  <si>
    <t>Rose  Dallal</t>
  </si>
  <si>
    <t>D030608</t>
  </si>
  <si>
    <t>ZOENKO  VOKEL JR.</t>
  </si>
  <si>
    <t>D030612</t>
  </si>
  <si>
    <t>SHARON S MURRAY</t>
  </si>
  <si>
    <t>D030614</t>
  </si>
  <si>
    <t>TYSON S LISS</t>
  </si>
  <si>
    <t>D030616</t>
  </si>
  <si>
    <t>D030617</t>
  </si>
  <si>
    <t>SALIM  ASHKAR</t>
  </si>
  <si>
    <t>D030619</t>
  </si>
  <si>
    <t>THOMAS D RUSSELL</t>
  </si>
  <si>
    <t>D030624</t>
  </si>
  <si>
    <t>D030625</t>
  </si>
  <si>
    <t>VINCENT WAYNE FRIGGE</t>
  </si>
  <si>
    <t>D030628</t>
  </si>
  <si>
    <t>BARRY J COX</t>
  </si>
  <si>
    <t>D030629</t>
  </si>
  <si>
    <t>GREGORY L SCHILLIANSKEY</t>
  </si>
  <si>
    <t>D030631</t>
  </si>
  <si>
    <t>CAROLYN A MARTINI</t>
  </si>
  <si>
    <t>D030636</t>
  </si>
  <si>
    <t>HOWARD WAYNE HOARD</t>
  </si>
  <si>
    <t>D030640</t>
  </si>
  <si>
    <t>TERRY D ROELOFS</t>
  </si>
  <si>
    <t>D030643</t>
  </si>
  <si>
    <t>VALERIE J DAVIS</t>
  </si>
  <si>
    <t>D030645</t>
  </si>
  <si>
    <t>CHARLES  CASCIO</t>
  </si>
  <si>
    <t>D030646</t>
  </si>
  <si>
    <t>RICHARD   PINEO TAYLOR</t>
  </si>
  <si>
    <t>D030649</t>
  </si>
  <si>
    <t>PHILIP E BARKER</t>
  </si>
  <si>
    <t>D030651</t>
  </si>
  <si>
    <t>KYLIE   CHASE</t>
  </si>
  <si>
    <t>D030654</t>
  </si>
  <si>
    <t>SEBASTIAN  BISVAL</t>
  </si>
  <si>
    <t>D030660</t>
  </si>
  <si>
    <t>MATTHEW  DOWD</t>
  </si>
  <si>
    <t>D030662</t>
  </si>
  <si>
    <t>BRENDA  MITCHELL</t>
  </si>
  <si>
    <t>D030665</t>
  </si>
  <si>
    <t>D030666</t>
  </si>
  <si>
    <t>TUPIN FAMILY LIMITED LIABILITY COMPANY</t>
  </si>
  <si>
    <t>D030668</t>
  </si>
  <si>
    <t>VIRGINIA LANHAM SPIVEY</t>
  </si>
  <si>
    <t>D030669</t>
  </si>
  <si>
    <t>D030670</t>
  </si>
  <si>
    <t>SHARON  DAMOS</t>
  </si>
  <si>
    <t>D030671</t>
  </si>
  <si>
    <t>D030684</t>
  </si>
  <si>
    <t>YALE SCHER PENZELL</t>
  </si>
  <si>
    <t>D030685</t>
  </si>
  <si>
    <t>DANA C KNUDSEN</t>
  </si>
  <si>
    <t>D030686</t>
  </si>
  <si>
    <t>Maria  Tomaras</t>
  </si>
  <si>
    <t>D030689</t>
  </si>
  <si>
    <t>DALLAS G CARSEY</t>
  </si>
  <si>
    <t>D030691</t>
  </si>
  <si>
    <t>D030692</t>
  </si>
  <si>
    <t>MICHAEL C FLINT</t>
  </si>
  <si>
    <t>D030694</t>
  </si>
  <si>
    <t>ADAM  L PEDERSEN</t>
  </si>
  <si>
    <t>D030700</t>
  </si>
  <si>
    <t>JOEL  MACHIORLATTI</t>
  </si>
  <si>
    <t>D030701</t>
  </si>
  <si>
    <t>BARNES-TRIBBLE FAMILY TRUST</t>
  </si>
  <si>
    <t>D030702</t>
  </si>
  <si>
    <t>ROBERT  FLECK</t>
  </si>
  <si>
    <t>D030704</t>
  </si>
  <si>
    <t>PETER &amp; COLLETTE ROTHSCHILD TRUST</t>
  </si>
  <si>
    <t>D030705</t>
  </si>
  <si>
    <t>Jesse   Hackett</t>
  </si>
  <si>
    <t>D030706</t>
  </si>
  <si>
    <t>ROBERT E AMICK</t>
  </si>
  <si>
    <t>D030709</t>
  </si>
  <si>
    <t>RONALD L &amp; GAIL GESTER 1990 TRUST B</t>
  </si>
  <si>
    <t>D030710</t>
  </si>
  <si>
    <t>TODD L FITCH</t>
  </si>
  <si>
    <t>D030712</t>
  </si>
  <si>
    <t>LOTHER  DETERMAN</t>
  </si>
  <si>
    <t>D030713</t>
  </si>
  <si>
    <t>VALERIE L SMITH</t>
  </si>
  <si>
    <t>D030714</t>
  </si>
  <si>
    <t>DENNIS  BUSSE</t>
  </si>
  <si>
    <t>D030716</t>
  </si>
  <si>
    <t>Johathan  Jeffers</t>
  </si>
  <si>
    <t>D030719</t>
  </si>
  <si>
    <t>ANTHONY ABBOTT, TRUSTEE</t>
  </si>
  <si>
    <t>D030723</t>
  </si>
  <si>
    <t>JAMES N SLAMA</t>
  </si>
  <si>
    <t>D030727</t>
  </si>
  <si>
    <t>ERIC A BRAUN</t>
  </si>
  <si>
    <t>D030729</t>
  </si>
  <si>
    <t>GARY  GUANELLA</t>
  </si>
  <si>
    <t>D030731</t>
  </si>
  <si>
    <t>D030732</t>
  </si>
  <si>
    <t>MA Properties LLC</t>
  </si>
  <si>
    <t>D030733</t>
  </si>
  <si>
    <t>KENNETH S LEUNG</t>
  </si>
  <si>
    <t>D030734</t>
  </si>
  <si>
    <t>MICHAEL   F FARREN</t>
  </si>
  <si>
    <t>D030736</t>
  </si>
  <si>
    <t>SHENG  YANG</t>
  </si>
  <si>
    <t>D030741</t>
  </si>
  <si>
    <t>STEVEN MILLER, SUCCESSOR TRUSTEE, EDWARD MILLER TRUST U/A/D APRIL 26, 1976</t>
  </si>
  <si>
    <t>D030742</t>
  </si>
  <si>
    <t>DALE A LOTTIG</t>
  </si>
  <si>
    <t>D030743</t>
  </si>
  <si>
    <t>MORTON R MITCHELL III</t>
  </si>
  <si>
    <t>D030749</t>
  </si>
  <si>
    <t>DAVID  CASTANEDA TRUSTEE</t>
  </si>
  <si>
    <t>D030750</t>
  </si>
  <si>
    <t>BRYAN  PETRIE</t>
  </si>
  <si>
    <t>D030751</t>
  </si>
  <si>
    <t>MARK  EYRICH</t>
  </si>
  <si>
    <t>D030752</t>
  </si>
  <si>
    <t>RICHARD I CAROTHERS</t>
  </si>
  <si>
    <t>D030754</t>
  </si>
  <si>
    <t>LINDA  STUTZ</t>
  </si>
  <si>
    <t>D030755</t>
  </si>
  <si>
    <t>JOHN H LESTRANGE</t>
  </si>
  <si>
    <t>D030758</t>
  </si>
  <si>
    <t>KURT  GILG</t>
  </si>
  <si>
    <t>D030759</t>
  </si>
  <si>
    <t>FREDRICK B STEELE</t>
  </si>
  <si>
    <t>D030760</t>
  </si>
  <si>
    <t>STEVEN S KEIHNER</t>
  </si>
  <si>
    <t>D030762</t>
  </si>
  <si>
    <t>CRAIG L BROWN</t>
  </si>
  <si>
    <t>D030763</t>
  </si>
  <si>
    <t>KEVIN  DAWES</t>
  </si>
  <si>
    <t>D030764</t>
  </si>
  <si>
    <t>JEFFERSON  R  HULET</t>
  </si>
  <si>
    <t>D030765</t>
  </si>
  <si>
    <t>BRUCE  LINDSLEY</t>
  </si>
  <si>
    <t>D030766</t>
  </si>
  <si>
    <t>D030767</t>
  </si>
  <si>
    <t>JUDY  BASEHORE</t>
  </si>
  <si>
    <t>D030768</t>
  </si>
  <si>
    <t>ALICE  WALKER</t>
  </si>
  <si>
    <t>D030771</t>
  </si>
  <si>
    <t>SLAVENS FAMILY REVOCABLE TRUST</t>
  </si>
  <si>
    <t>D030773</t>
  </si>
  <si>
    <t>HALLOMAS INC</t>
  </si>
  <si>
    <t>D030774</t>
  </si>
  <si>
    <t>JEAN  LEAL</t>
  </si>
  <si>
    <t>D030775</t>
  </si>
  <si>
    <t>KENNETH ALLEN YOUNGREEN</t>
  </si>
  <si>
    <t>D030776</t>
  </si>
  <si>
    <t>J N &amp; V N 1989 FAMILY TRUST</t>
  </si>
  <si>
    <t>D030777</t>
  </si>
  <si>
    <t>FRANK R SCULATTI</t>
  </si>
  <si>
    <t>D030778</t>
  </si>
  <si>
    <t>HENRY E GUNDLING</t>
  </si>
  <si>
    <t>D030783</t>
  </si>
  <si>
    <t>ALEXANDER  GUBERT</t>
  </si>
  <si>
    <t>D030784</t>
  </si>
  <si>
    <t>MICHAEL G APTE</t>
  </si>
  <si>
    <t>D030785</t>
  </si>
  <si>
    <t>ANITA  HIRSCH</t>
  </si>
  <si>
    <t>D030786</t>
  </si>
  <si>
    <t>FOGGY HILLS FARM LLC</t>
  </si>
  <si>
    <t>D030793</t>
  </si>
  <si>
    <t>WILSON WINES</t>
  </si>
  <si>
    <t>D030795</t>
  </si>
  <si>
    <t>JANICE  PRONSOLINO-BROWN</t>
  </si>
  <si>
    <t>D030809</t>
  </si>
  <si>
    <t>ROBERT  LEE</t>
  </si>
  <si>
    <t>D030810</t>
  </si>
  <si>
    <t>D030811</t>
  </si>
  <si>
    <t>DON PEDRO RANCH CORPORATION</t>
  </si>
  <si>
    <t>D030814</t>
  </si>
  <si>
    <t>Jennifer  Avian</t>
  </si>
  <si>
    <t>D030816</t>
  </si>
  <si>
    <t>R P K WATER ASSOCIATION</t>
  </si>
  <si>
    <t>D030817</t>
  </si>
  <si>
    <t>RICHARD J WOLF</t>
  </si>
  <si>
    <t>D030818</t>
  </si>
  <si>
    <t>TODD  MOORE</t>
  </si>
  <si>
    <t>D030819</t>
  </si>
  <si>
    <t>CHRIS  TEBBUTT</t>
  </si>
  <si>
    <t>D030820</t>
  </si>
  <si>
    <t>Jeffrey  Harris</t>
  </si>
  <si>
    <t>D030821</t>
  </si>
  <si>
    <t>KENNETH  SCHEIDEGGER</t>
  </si>
  <si>
    <t>D030822</t>
  </si>
  <si>
    <t>JOHN  MEDARIS</t>
  </si>
  <si>
    <t>D030823</t>
  </si>
  <si>
    <t>Angie Damos Deurloo</t>
  </si>
  <si>
    <t>D030829</t>
  </si>
  <si>
    <t>J DAVID MENDENHALL</t>
  </si>
  <si>
    <t>D030831</t>
  </si>
  <si>
    <t>ROBERT  LIVECCHI</t>
  </si>
  <si>
    <t>D030832</t>
  </si>
  <si>
    <t>MARILYN M KRONE</t>
  </si>
  <si>
    <t>D030833</t>
  </si>
  <si>
    <t>WILLIAM L BARTOLUCCI AND ARDYTH A BARTOLUCCI, TRUSTEES OF THE BARTOLUCCI FAMILY TRUST</t>
  </si>
  <si>
    <t>D030834</t>
  </si>
  <si>
    <t>KIRA GODBE ET AL TRUST</t>
  </si>
  <si>
    <t>D030835</t>
  </si>
  <si>
    <t>LESLIE MUNRO GRENIER</t>
  </si>
  <si>
    <t>D030836</t>
  </si>
  <si>
    <t>Stephan N Mayer</t>
  </si>
  <si>
    <t>D030837</t>
  </si>
  <si>
    <t>MID COAST FIRE BRIGADE</t>
  </si>
  <si>
    <t>D030839</t>
  </si>
  <si>
    <t>JOE  BATTRAM</t>
  </si>
  <si>
    <t>D030840</t>
  </si>
  <si>
    <t>D030841</t>
  </si>
  <si>
    <t>STACEY  SQUIRE</t>
  </si>
  <si>
    <t>D030843</t>
  </si>
  <si>
    <t>JO DENISE WILLIAMS</t>
  </si>
  <si>
    <t>D030844</t>
  </si>
  <si>
    <t>LARRY F KANDARIAN</t>
  </si>
  <si>
    <t>D030845</t>
  </si>
  <si>
    <t>D030847</t>
  </si>
  <si>
    <t>DANA G WUERFEL</t>
  </si>
  <si>
    <t>D030849</t>
  </si>
  <si>
    <t>MELISSA  HOLCOMB</t>
  </si>
  <si>
    <t>D030850</t>
  </si>
  <si>
    <t>RICHARD  COLTON</t>
  </si>
  <si>
    <t>D030855</t>
  </si>
  <si>
    <t>MELVIN L SCHMUCKER</t>
  </si>
  <si>
    <t>D030862</t>
  </si>
  <si>
    <t>CLARK-REILLY FAMILY LIMITED PARTNERSHIP  C/O CHRISTINE CLARK</t>
  </si>
  <si>
    <t>D030863</t>
  </si>
  <si>
    <t>JOHN  SCHAEFFER</t>
  </si>
  <si>
    <t>D030864</t>
  </si>
  <si>
    <t>TYLER  SMITH</t>
  </si>
  <si>
    <t>D030865</t>
  </si>
  <si>
    <t>CHRIS  BROWNE</t>
  </si>
  <si>
    <t>D030866</t>
  </si>
  <si>
    <t>KENNETH  WILLIS</t>
  </si>
  <si>
    <t>D030867</t>
  </si>
  <si>
    <t>JOHN L PAINTER</t>
  </si>
  <si>
    <t>D030871</t>
  </si>
  <si>
    <t>Margaret J Boland</t>
  </si>
  <si>
    <t>D030874</t>
  </si>
  <si>
    <t>JERRY D WILLIAMS</t>
  </si>
  <si>
    <t>D030875</t>
  </si>
  <si>
    <t>D030876</t>
  </si>
  <si>
    <t>DOUGLAS F AVERY</t>
  </si>
  <si>
    <t>D030881</t>
  </si>
  <si>
    <t>Gregory P James</t>
  </si>
  <si>
    <t>D030883</t>
  </si>
  <si>
    <t>Alan  Ornbaun</t>
  </si>
  <si>
    <t>D030884</t>
  </si>
  <si>
    <t>KEN W MCLEOD</t>
  </si>
  <si>
    <t>D030886</t>
  </si>
  <si>
    <t>DAVID  B. KIRK</t>
  </si>
  <si>
    <t>D030887</t>
  </si>
  <si>
    <t>ANDREW  RUDOVSKY</t>
  </si>
  <si>
    <t>D030888</t>
  </si>
  <si>
    <t>RANCHO NAVARRO ASSOCIATION INC</t>
  </si>
  <si>
    <t>D030889</t>
  </si>
  <si>
    <t>PETER R BRADFORD</t>
  </si>
  <si>
    <t>D030890</t>
  </si>
  <si>
    <t>TRAVIS   BOGARD</t>
  </si>
  <si>
    <t>D030891</t>
  </si>
  <si>
    <t>ELISE D BULGER</t>
  </si>
  <si>
    <t>D030894</t>
  </si>
  <si>
    <t>ANDERSON VALLEY PROPERTIES LLC</t>
  </si>
  <si>
    <t>D030898</t>
  </si>
  <si>
    <t>LAFRANCHI TRUST</t>
  </si>
  <si>
    <t>D030899</t>
  </si>
  <si>
    <t>SCOTT  PRATT</t>
  </si>
  <si>
    <t>D030900</t>
  </si>
  <si>
    <t>D030901</t>
  </si>
  <si>
    <t>D030902</t>
  </si>
  <si>
    <t>Kathryn  W Russell</t>
  </si>
  <si>
    <t>D030903</t>
  </si>
  <si>
    <t>DANIEL  IMHOFF</t>
  </si>
  <si>
    <t>D030904</t>
  </si>
  <si>
    <t>PEPPERWOOD FOUNDATION</t>
  </si>
  <si>
    <t>D030905</t>
  </si>
  <si>
    <t>RONALD M COOK</t>
  </si>
  <si>
    <t>D030906</t>
  </si>
  <si>
    <t>WEBB L HARPE TIMBER FARM LLC</t>
  </si>
  <si>
    <t>D030907</t>
  </si>
  <si>
    <t>ELIZABETH DUSENBERRY TRUST</t>
  </si>
  <si>
    <t>D030908</t>
  </si>
  <si>
    <t>NORMAN J KOBLER</t>
  </si>
  <si>
    <t>D030909</t>
  </si>
  <si>
    <t>DONALD E R SHANLEY</t>
  </si>
  <si>
    <t>D030910</t>
  </si>
  <si>
    <t>EUGENE AND MARY L RUDDELL TRUST</t>
  </si>
  <si>
    <t>D030911</t>
  </si>
  <si>
    <t>D030916</t>
  </si>
  <si>
    <t>DNA REALITY HOLDINGS LLC</t>
  </si>
  <si>
    <t>D030917</t>
  </si>
  <si>
    <t>D030918</t>
  </si>
  <si>
    <t>D030919</t>
  </si>
  <si>
    <t>METAMORPHOSIS WINES, LLC</t>
  </si>
  <si>
    <t>D030920</t>
  </si>
  <si>
    <t>THE MATILIJA TRUST</t>
  </si>
  <si>
    <t>D030921</t>
  </si>
  <si>
    <t>DIANNA   CHARLES</t>
  </si>
  <si>
    <t>D030923</t>
  </si>
  <si>
    <t>ARNOLD J KRESCH</t>
  </si>
  <si>
    <t>D030924</t>
  </si>
  <si>
    <t>MICHAEL N FERGUSON</t>
  </si>
  <si>
    <t>D030925</t>
  </si>
  <si>
    <t>RANDY C ROSSI</t>
  </si>
  <si>
    <t>D030936</t>
  </si>
  <si>
    <t>Zimmerman Family 1990 Trust</t>
  </si>
  <si>
    <t>D030937</t>
  </si>
  <si>
    <t>D030938</t>
  </si>
  <si>
    <t>NICOLA  MINER</t>
  </si>
  <si>
    <t>D030939</t>
  </si>
  <si>
    <t>James O Judd Jr Successor Trustee</t>
  </si>
  <si>
    <t>D030940</t>
  </si>
  <si>
    <t>JUDY  NELSON</t>
  </si>
  <si>
    <t>D030943</t>
  </si>
  <si>
    <t>PETER G HANELT</t>
  </si>
  <si>
    <t>D030944</t>
  </si>
  <si>
    <t>RICHARD  KRAMLICK</t>
  </si>
  <si>
    <t>D030945</t>
  </si>
  <si>
    <t>D030947</t>
  </si>
  <si>
    <t>DAN  EVATT</t>
  </si>
  <si>
    <t>D030948</t>
  </si>
  <si>
    <t>KAREN D ALLEN</t>
  </si>
  <si>
    <t>D030952</t>
  </si>
  <si>
    <t>TIM M BURKE</t>
  </si>
  <si>
    <t>D030953</t>
  </si>
  <si>
    <t>MENDOCINO LAKE CLUBHOUSE</t>
  </si>
  <si>
    <t>D030957</t>
  </si>
  <si>
    <t>KYLE  RAND</t>
  </si>
  <si>
    <t>D030958</t>
  </si>
  <si>
    <t>GARY N RAVENCROFT</t>
  </si>
  <si>
    <t>D030960</t>
  </si>
  <si>
    <t>THELMA  RENWICK</t>
  </si>
  <si>
    <t>D030961</t>
  </si>
  <si>
    <t>BARRY L SPARKS</t>
  </si>
  <si>
    <t>D030962</t>
  </si>
  <si>
    <t>DONNA A BLAYLOCK</t>
  </si>
  <si>
    <t>D030963</t>
  </si>
  <si>
    <t>JOHN R CATON</t>
  </si>
  <si>
    <t>D030964</t>
  </si>
  <si>
    <t>Matthew J Dickey</t>
  </si>
  <si>
    <t>D030968</t>
  </si>
  <si>
    <t>D030969</t>
  </si>
  <si>
    <t>JUANITA-JOY  RIDDELL</t>
  </si>
  <si>
    <t>D030971</t>
  </si>
  <si>
    <t>CHARLES L HOPE</t>
  </si>
  <si>
    <t>D030979</t>
  </si>
  <si>
    <t>WILLIAM F KELLER</t>
  </si>
  <si>
    <t>D030985</t>
  </si>
  <si>
    <t>COLIN M MURPHEY</t>
  </si>
  <si>
    <t>D030992</t>
  </si>
  <si>
    <t>WILLIAM P MARDISON</t>
  </si>
  <si>
    <t>D030993</t>
  </si>
  <si>
    <t>Sherif A   Abdalla</t>
  </si>
  <si>
    <t>D030995</t>
  </si>
  <si>
    <t>LARRY B JOHNSON</t>
  </si>
  <si>
    <t>D030996</t>
  </si>
  <si>
    <t>Berg &amp; Berg Enterprises</t>
  </si>
  <si>
    <t>D030997</t>
  </si>
  <si>
    <t>JEFF F KLEIN</t>
  </si>
  <si>
    <t>D030998</t>
  </si>
  <si>
    <t>GARY N COOPER</t>
  </si>
  <si>
    <t>D030999</t>
  </si>
  <si>
    <t>KENNETH  JACKSON</t>
  </si>
  <si>
    <t>D031000</t>
  </si>
  <si>
    <t>LESLEY ANNE MONTESI</t>
  </si>
  <si>
    <t>D031005</t>
  </si>
  <si>
    <t>JENNIFER   SLOAN</t>
  </si>
  <si>
    <t>D031006</t>
  </si>
  <si>
    <t>FRANCIS D LEWIS</t>
  </si>
  <si>
    <t>D031007</t>
  </si>
  <si>
    <t>DANIEL  DEGEORGE</t>
  </si>
  <si>
    <t>D031008</t>
  </si>
  <si>
    <t>D031009</t>
  </si>
  <si>
    <t>RUSSELL B VAN DEWARK</t>
  </si>
  <si>
    <t>D031010</t>
  </si>
  <si>
    <t>WILLIAM T HUBBERT</t>
  </si>
  <si>
    <t>D031011</t>
  </si>
  <si>
    <t>LISA F RHEAD</t>
  </si>
  <si>
    <t>D031012</t>
  </si>
  <si>
    <t>CHAD  SCHULTZ</t>
  </si>
  <si>
    <t>D031013</t>
  </si>
  <si>
    <t>The Church of Sacramento</t>
  </si>
  <si>
    <t>D031016</t>
  </si>
  <si>
    <t>D031017</t>
  </si>
  <si>
    <t>ANNE JESSUP QUIN</t>
  </si>
  <si>
    <t>D031018</t>
  </si>
  <si>
    <t>D031019</t>
  </si>
  <si>
    <t>DAN P PEEPLES</t>
  </si>
  <si>
    <t>D031024</t>
  </si>
  <si>
    <t>D031032</t>
  </si>
  <si>
    <t>JONES LIVING TRUST</t>
  </si>
  <si>
    <t>D031035</t>
  </si>
  <si>
    <t>MICHAEL  ESTES</t>
  </si>
  <si>
    <t>D031037</t>
  </si>
  <si>
    <t>PACIFIC SKYLINE COUNCIL BOY SCOUTS</t>
  </si>
  <si>
    <t>D031041</t>
  </si>
  <si>
    <t>CEDO J GOSPODNETICH</t>
  </si>
  <si>
    <t>D031042</t>
  </si>
  <si>
    <t>RICHARD  GIANANDREA</t>
  </si>
  <si>
    <t>D031062</t>
  </si>
  <si>
    <t>ROGER J ROMANI</t>
  </si>
  <si>
    <t>D031068</t>
  </si>
  <si>
    <t>D031069</t>
  </si>
  <si>
    <t>LAWRENCE F LATHROP</t>
  </si>
  <si>
    <t>D031069A</t>
  </si>
  <si>
    <t>BRYAN  KANE</t>
  </si>
  <si>
    <t>D031069B</t>
  </si>
  <si>
    <t>TIMOTHY A SHEARER</t>
  </si>
  <si>
    <t>D031075</t>
  </si>
  <si>
    <t>TARNVEER  SINGH</t>
  </si>
  <si>
    <t>D031078</t>
  </si>
  <si>
    <t>D031079</t>
  </si>
  <si>
    <t>PAUL T KEEBLE</t>
  </si>
  <si>
    <t>D031082</t>
  </si>
  <si>
    <t>ABBEY FOUNDATION FOR THE ARTS</t>
  </si>
  <si>
    <t>D031083</t>
  </si>
  <si>
    <t>WAYNE C HURT</t>
  </si>
  <si>
    <t>D031084</t>
  </si>
  <si>
    <t>SALAS  ZIRKLE</t>
  </si>
  <si>
    <t>D031098</t>
  </si>
  <si>
    <t>JEFFERY  PODAWILTZ</t>
  </si>
  <si>
    <t>D031099</t>
  </si>
  <si>
    <t>ECHO VALLEY WATER CO-OP</t>
  </si>
  <si>
    <t>D031101</t>
  </si>
  <si>
    <t>ERNEST E GALLUP</t>
  </si>
  <si>
    <t>D031102</t>
  </si>
  <si>
    <t>TERI A WISE</t>
  </si>
  <si>
    <t>D031103</t>
  </si>
  <si>
    <t>WILLIAM A DELL</t>
  </si>
  <si>
    <t>D031104</t>
  </si>
  <si>
    <t>VALEN R BROST</t>
  </si>
  <si>
    <t>D031106</t>
  </si>
  <si>
    <t>PERFORMING ANIMAL WELFARE SOCIETY</t>
  </si>
  <si>
    <t>D031107</t>
  </si>
  <si>
    <t>D031109</t>
  </si>
  <si>
    <t>D031111</t>
  </si>
  <si>
    <t>MAJA  KRISTIN</t>
  </si>
  <si>
    <t>D031112</t>
  </si>
  <si>
    <t>ROB L REYNOLDS</t>
  </si>
  <si>
    <t>D031113</t>
  </si>
  <si>
    <t>D031116</t>
  </si>
  <si>
    <t>D031117</t>
  </si>
  <si>
    <t>CAROLYN  MOTZEL</t>
  </si>
  <si>
    <t>D031118</t>
  </si>
  <si>
    <t>KEVIN P PERREIRA</t>
  </si>
  <si>
    <t>D031119</t>
  </si>
  <si>
    <t>THOMAS M FLOOD</t>
  </si>
  <si>
    <t>D031120</t>
  </si>
  <si>
    <t>GARY  PAGE</t>
  </si>
  <si>
    <t>D031121</t>
  </si>
  <si>
    <t>MICHAEL F VALENTINE</t>
  </si>
  <si>
    <t>D031123</t>
  </si>
  <si>
    <t>LARRY  HENDERSON</t>
  </si>
  <si>
    <t>D031127</t>
  </si>
  <si>
    <t>LOIS  RIVERS BRETON</t>
  </si>
  <si>
    <t>D031128</t>
  </si>
  <si>
    <t>ALBERT G WILSON</t>
  </si>
  <si>
    <t>D031129</t>
  </si>
  <si>
    <t>ANNA  BRETON</t>
  </si>
  <si>
    <t>D031130</t>
  </si>
  <si>
    <t>DAYNA  MANNING</t>
  </si>
  <si>
    <t>D031131</t>
  </si>
  <si>
    <t>GARY  ROMANO</t>
  </si>
  <si>
    <t>D031132</t>
  </si>
  <si>
    <t>DAVID J WARD</t>
  </si>
  <si>
    <t>D031134</t>
  </si>
  <si>
    <t>RICHARD K KLEINKOPF</t>
  </si>
  <si>
    <t>D031136</t>
  </si>
  <si>
    <t>JAMES  BOWERS</t>
  </si>
  <si>
    <t>D031137</t>
  </si>
  <si>
    <t>D031142</t>
  </si>
  <si>
    <t>KENNETH L KAHN</t>
  </si>
  <si>
    <t>D031143</t>
  </si>
  <si>
    <t>D031145</t>
  </si>
  <si>
    <t>D031146</t>
  </si>
  <si>
    <t>ROBERT SPENCER BARRON</t>
  </si>
  <si>
    <t>D031148</t>
  </si>
  <si>
    <t>GERALD L MOON</t>
  </si>
  <si>
    <t>D031151</t>
  </si>
  <si>
    <t>D031152</t>
  </si>
  <si>
    <t>SUSAN P SILVEY</t>
  </si>
  <si>
    <t>D031157</t>
  </si>
  <si>
    <t>WILLIAM A NELSON</t>
  </si>
  <si>
    <t>D031162</t>
  </si>
  <si>
    <t>SHARON C HENRY</t>
  </si>
  <si>
    <t>D031166</t>
  </si>
  <si>
    <t>PAUL  ZWETSLOOT</t>
  </si>
  <si>
    <t>D031167</t>
  </si>
  <si>
    <t>RAYMOND E HENRY</t>
  </si>
  <si>
    <t>D031168</t>
  </si>
  <si>
    <t>MAYACAMAS RANCH LLC</t>
  </si>
  <si>
    <t>D031172</t>
  </si>
  <si>
    <t>JOHN  WEIR</t>
  </si>
  <si>
    <t>D031173</t>
  </si>
  <si>
    <t>LYNNE  PRIETO</t>
  </si>
  <si>
    <t>D031177</t>
  </si>
  <si>
    <t>KERRY R WAGNER</t>
  </si>
  <si>
    <t>D031188</t>
  </si>
  <si>
    <t>James  Cummesky</t>
  </si>
  <si>
    <t>D031190</t>
  </si>
  <si>
    <t>DONALD G HANSEN</t>
  </si>
  <si>
    <t>D031197</t>
  </si>
  <si>
    <t>JIM   MYERS</t>
  </si>
  <si>
    <t>D031198</t>
  </si>
  <si>
    <t>TAPASVI  MOTURU</t>
  </si>
  <si>
    <t>D031201</t>
  </si>
  <si>
    <t>KBH LLC</t>
  </si>
  <si>
    <t>D031205</t>
  </si>
  <si>
    <t>ROBERT A HUNT</t>
  </si>
  <si>
    <t>D031211</t>
  </si>
  <si>
    <t>MARK W WEIR</t>
  </si>
  <si>
    <t>D031213</t>
  </si>
  <si>
    <t>LYLE D BREWER</t>
  </si>
  <si>
    <t>D031214</t>
  </si>
  <si>
    <t>ROBERT P PEEBLES</t>
  </si>
  <si>
    <t>D031219</t>
  </si>
  <si>
    <t>RANDY A PEW</t>
  </si>
  <si>
    <t>D031220</t>
  </si>
  <si>
    <t>PAMELA  ANN  WHITE</t>
  </si>
  <si>
    <t>D031221</t>
  </si>
  <si>
    <t>D031224</t>
  </si>
  <si>
    <t>WYATT W SLOAN</t>
  </si>
  <si>
    <t>D031225</t>
  </si>
  <si>
    <t>JACK M OSTLER</t>
  </si>
  <si>
    <t>D031228</t>
  </si>
  <si>
    <t>LOS PADRES COUNCIL BSA</t>
  </si>
  <si>
    <t>D031229</t>
  </si>
  <si>
    <t>ALEX  FERREIRA</t>
  </si>
  <si>
    <t>D031232</t>
  </si>
  <si>
    <t>Joanne M. Wertz</t>
  </si>
  <si>
    <t>D031233</t>
  </si>
  <si>
    <t>D031246</t>
  </si>
  <si>
    <t>DON  MCCONNELL</t>
  </si>
  <si>
    <t>D031247</t>
  </si>
  <si>
    <t>D031266</t>
  </si>
  <si>
    <t>PAUL  DEUTSCHMAN</t>
  </si>
  <si>
    <t>D031267</t>
  </si>
  <si>
    <t>D031281</t>
  </si>
  <si>
    <t>ETHAN  LIPSIG</t>
  </si>
  <si>
    <t>D031285</t>
  </si>
  <si>
    <t>GEORGE ADAM GLANVILLE</t>
  </si>
  <si>
    <t>D031286</t>
  </si>
  <si>
    <t>LOIS  DUNKIN-POTTS</t>
  </si>
  <si>
    <t>D031301</t>
  </si>
  <si>
    <t>D031309</t>
  </si>
  <si>
    <t>STEPHEN EDWARD HAGG</t>
  </si>
  <si>
    <t>D031316</t>
  </si>
  <si>
    <t>JOHN W BROTHERS</t>
  </si>
  <si>
    <t>D031318</t>
  </si>
  <si>
    <t>D031321</t>
  </si>
  <si>
    <t>STUART  MARCUS</t>
  </si>
  <si>
    <t>D031326</t>
  </si>
  <si>
    <t>BARBARA  LANNIN</t>
  </si>
  <si>
    <t>D031327</t>
  </si>
  <si>
    <t>JAMES R WALWORTH</t>
  </si>
  <si>
    <t>D031329</t>
  </si>
  <si>
    <t>D031330</t>
  </si>
  <si>
    <t>DALE  EUBANKS</t>
  </si>
  <si>
    <t>D031331</t>
  </si>
  <si>
    <t>PHILIP C TERRIBILINI</t>
  </si>
  <si>
    <t>D031332</t>
  </si>
  <si>
    <t>CLIFF  PALEFSKY</t>
  </si>
  <si>
    <t>D031333</t>
  </si>
  <si>
    <t>STEVE V OWEN</t>
  </si>
  <si>
    <t>D031334</t>
  </si>
  <si>
    <t>J ROBERT FOSBERG</t>
  </si>
  <si>
    <t>D031335</t>
  </si>
  <si>
    <t>KENNETH A YOUNG</t>
  </si>
  <si>
    <t>D031338</t>
  </si>
  <si>
    <t>PAUL  LEINWETTER</t>
  </si>
  <si>
    <t>D031346</t>
  </si>
  <si>
    <t>DEBRA L MOORE TRUSTEE</t>
  </si>
  <si>
    <t>D031354</t>
  </si>
  <si>
    <t>DALE D MILLER</t>
  </si>
  <si>
    <t>D031355</t>
  </si>
  <si>
    <t>DOYLE  MATHESON</t>
  </si>
  <si>
    <t>D031356</t>
  </si>
  <si>
    <t>RONALD J KLAAS</t>
  </si>
  <si>
    <t>D031357</t>
  </si>
  <si>
    <t>CAROL  BRODMAN</t>
  </si>
  <si>
    <t>D031367</t>
  </si>
  <si>
    <t>STEPHEN A KROLL</t>
  </si>
  <si>
    <t>D031368</t>
  </si>
  <si>
    <t>PARKER FAMILY TRUST</t>
  </si>
  <si>
    <t>D031374</t>
  </si>
  <si>
    <t>JIM  GERDLESTONE</t>
  </si>
  <si>
    <t>D031375</t>
  </si>
  <si>
    <t>D031376</t>
  </si>
  <si>
    <t>JOHN D RIORDAN</t>
  </si>
  <si>
    <t>D031380</t>
  </si>
  <si>
    <t>D031381</t>
  </si>
  <si>
    <t>Fred  Van Overbeek</t>
  </si>
  <si>
    <t>D031382</t>
  </si>
  <si>
    <t>D031390</t>
  </si>
  <si>
    <t>D031394</t>
  </si>
  <si>
    <t>THOMAS J ZARO</t>
  </si>
  <si>
    <t>D031395</t>
  </si>
  <si>
    <t>JAMES LEE DUMAS SR 2007 LIVING TRUST</t>
  </si>
  <si>
    <t>D031396</t>
  </si>
  <si>
    <t>CAROLYN S WHITE</t>
  </si>
  <si>
    <t>D031397</t>
  </si>
  <si>
    <t>REYNALDO  GUTIERREZ</t>
  </si>
  <si>
    <t>D031403</t>
  </si>
  <si>
    <t>GARELD W ANDERSON</t>
  </si>
  <si>
    <t>D031404</t>
  </si>
  <si>
    <t>JAMES EUGENE SHARPE</t>
  </si>
  <si>
    <t>D031406</t>
  </si>
  <si>
    <t>Suzanne  Pride Bryan</t>
  </si>
  <si>
    <t>D031410</t>
  </si>
  <si>
    <t>CAROL  MARRINGTON</t>
  </si>
  <si>
    <t>D031411</t>
  </si>
  <si>
    <t>JOHN V WIDLER</t>
  </si>
  <si>
    <t>D031416</t>
  </si>
  <si>
    <t>DAVID  LONG</t>
  </si>
  <si>
    <t>D031417</t>
  </si>
  <si>
    <t>JAMES P YATES</t>
  </si>
  <si>
    <t>D031427</t>
  </si>
  <si>
    <t>BRENT L MCMICKING</t>
  </si>
  <si>
    <t>D031440</t>
  </si>
  <si>
    <t>THOMAS L HINZ</t>
  </si>
  <si>
    <t>D031441</t>
  </si>
  <si>
    <t>D031451</t>
  </si>
  <si>
    <t>MICHELLE  PEPITONE</t>
  </si>
  <si>
    <t>D031455</t>
  </si>
  <si>
    <t>KATHY  HARVEY</t>
  </si>
  <si>
    <t>D031456</t>
  </si>
  <si>
    <t>MAUREEN C DEMIGUEL</t>
  </si>
  <si>
    <t>D031456A</t>
  </si>
  <si>
    <t>MYLES  DAVIS</t>
  </si>
  <si>
    <t>D031456B</t>
  </si>
  <si>
    <t>PAUL  LABANE</t>
  </si>
  <si>
    <t>D031458</t>
  </si>
  <si>
    <t>Elizabeth  Taggart</t>
  </si>
  <si>
    <t>D031459</t>
  </si>
  <si>
    <t>JANETTE  PILKINGTON</t>
  </si>
  <si>
    <t>D031460</t>
  </si>
  <si>
    <t>PAUL  TAYLOR</t>
  </si>
  <si>
    <t>D031462</t>
  </si>
  <si>
    <t>D031469</t>
  </si>
  <si>
    <t>ANDREW   HEISTER</t>
  </si>
  <si>
    <t>D031470</t>
  </si>
  <si>
    <t>JAMES  WARFEL</t>
  </si>
  <si>
    <t>D031471</t>
  </si>
  <si>
    <t>JAMES LEE BONK</t>
  </si>
  <si>
    <t>D031472</t>
  </si>
  <si>
    <t>WILLIAM J MERGENER</t>
  </si>
  <si>
    <t>D031473</t>
  </si>
  <si>
    <t>STEVEN  INJAYAN</t>
  </si>
  <si>
    <t>D031474</t>
  </si>
  <si>
    <t>THEA L. CHESNEY</t>
  </si>
  <si>
    <t>D031475</t>
  </si>
  <si>
    <t>MARTIN A ROBERTS JR</t>
  </si>
  <si>
    <t>D031476</t>
  </si>
  <si>
    <t>LEO R BLEIER</t>
  </si>
  <si>
    <t>D031477</t>
  </si>
  <si>
    <t>TERRENCE P MONTGOMERY</t>
  </si>
  <si>
    <t>D031478</t>
  </si>
  <si>
    <t>GARTH  VAN VOLTENBURG</t>
  </si>
  <si>
    <t>D031479</t>
  </si>
  <si>
    <t>VOLKER  FLACHE</t>
  </si>
  <si>
    <t>D031483</t>
  </si>
  <si>
    <t>D031485</t>
  </si>
  <si>
    <t>D031492</t>
  </si>
  <si>
    <t>D031498</t>
  </si>
  <si>
    <t>ADIDAM AVATARIC PAN COMMUNION</t>
  </si>
  <si>
    <t>D031514</t>
  </si>
  <si>
    <t>D031526</t>
  </si>
  <si>
    <t>JAMES  MARSHALL</t>
  </si>
  <si>
    <t>D031527</t>
  </si>
  <si>
    <t>STEVE  MAUCIERI</t>
  </si>
  <si>
    <t>D031529</t>
  </si>
  <si>
    <t>DENNIS M ANTIEAU</t>
  </si>
  <si>
    <t>D031530</t>
  </si>
  <si>
    <t>D031532</t>
  </si>
  <si>
    <t>HILARY  DALTON</t>
  </si>
  <si>
    <t>D031542</t>
  </si>
  <si>
    <t>LARRY C FALK</t>
  </si>
  <si>
    <t>D031547</t>
  </si>
  <si>
    <t>PAUL  PETROVICH</t>
  </si>
  <si>
    <t>D031551</t>
  </si>
  <si>
    <t>MARIANN GRINER LIVING TRUST DATED 12/1/94</t>
  </si>
  <si>
    <t>D031552</t>
  </si>
  <si>
    <t>Anthony  Prevedello</t>
  </si>
  <si>
    <t>D031555</t>
  </si>
  <si>
    <t>Peter K Scott</t>
  </si>
  <si>
    <t>D031561</t>
  </si>
  <si>
    <t>NORTHERN CALIFORNIA CONFERENCE OF SEVENTH DAY ADVENTISTS</t>
  </si>
  <si>
    <t>D031563</t>
  </si>
  <si>
    <t>ISSA  I BIELEFELDT</t>
  </si>
  <si>
    <t>D031566</t>
  </si>
  <si>
    <t>JEFF   THOMPSON</t>
  </si>
  <si>
    <t>D031568</t>
  </si>
  <si>
    <t>LEE  VIERLING</t>
  </si>
  <si>
    <t>D031569</t>
  </si>
  <si>
    <t>Christine  Schantz</t>
  </si>
  <si>
    <t>D031570</t>
  </si>
  <si>
    <t>BRYAN  MARTY</t>
  </si>
  <si>
    <t>D031571</t>
  </si>
  <si>
    <t>BRIAN  CORZILIUS</t>
  </si>
  <si>
    <t>D031574</t>
  </si>
  <si>
    <t>D031575</t>
  </si>
  <si>
    <t>CURTIS  LOUIE</t>
  </si>
  <si>
    <t>D031577</t>
  </si>
  <si>
    <t>PHILLIP R HOTT</t>
  </si>
  <si>
    <t>D031578</t>
  </si>
  <si>
    <t>Jessamyn  Mc Intosh</t>
  </si>
  <si>
    <t>D031579</t>
  </si>
  <si>
    <t>LYNNE  COEN</t>
  </si>
  <si>
    <t>D031580</t>
  </si>
  <si>
    <t>JAMES R BROOKS</t>
  </si>
  <si>
    <t>D031581</t>
  </si>
  <si>
    <t>Chris   Baldo</t>
  </si>
  <si>
    <t>D031583</t>
  </si>
  <si>
    <t>LARRY  FRANCIS</t>
  </si>
  <si>
    <t>D031584</t>
  </si>
  <si>
    <t>ALEXIA   KING</t>
  </si>
  <si>
    <t>D031585</t>
  </si>
  <si>
    <t>RUSSELL L GIPSON</t>
  </si>
  <si>
    <t>D031588</t>
  </si>
  <si>
    <t>HADLEY FAMILY REVOCABLE TRUST OF 1984</t>
  </si>
  <si>
    <t>D031589</t>
  </si>
  <si>
    <t>TIMOTHY  FORBES</t>
  </si>
  <si>
    <t>D031590</t>
  </si>
  <si>
    <t>PETER  BOUDOURES</t>
  </si>
  <si>
    <t>D031591</t>
  </si>
  <si>
    <t>EMILY  ERWIN</t>
  </si>
  <si>
    <t>D031592</t>
  </si>
  <si>
    <t>D031594</t>
  </si>
  <si>
    <t>LARRY L WRIGHT</t>
  </si>
  <si>
    <t>D031597</t>
  </si>
  <si>
    <t>THOMAS A NEAL</t>
  </si>
  <si>
    <t>D031598</t>
  </si>
  <si>
    <t>HARVEY  LINEBARIER</t>
  </si>
  <si>
    <t>D031601</t>
  </si>
  <si>
    <t>GOLDEN OAK RANCH PROPERTIES</t>
  </si>
  <si>
    <t>D031602</t>
  </si>
  <si>
    <t>DONALD G GERS</t>
  </si>
  <si>
    <t>D031603</t>
  </si>
  <si>
    <t>JESSICA   MCDIVITT</t>
  </si>
  <si>
    <t>D031604</t>
  </si>
  <si>
    <t>D031606</t>
  </si>
  <si>
    <t>ROBERT  PIETRUSIEWICZ</t>
  </si>
  <si>
    <t>D031608</t>
  </si>
  <si>
    <t>DOCKER HILL LLC</t>
  </si>
  <si>
    <t>D031609</t>
  </si>
  <si>
    <t>THOMAS A BARNES</t>
  </si>
  <si>
    <t>D031611</t>
  </si>
  <si>
    <t>JOSEPH D PUTMAN</t>
  </si>
  <si>
    <t>D031627</t>
  </si>
  <si>
    <t>THE ADAMS FAMILY TRUST</t>
  </si>
  <si>
    <t>D031628</t>
  </si>
  <si>
    <t>BOB  REEDER</t>
  </si>
  <si>
    <t>D031630</t>
  </si>
  <si>
    <t>SHAWN  BETTEGA</t>
  </si>
  <si>
    <t>D031631</t>
  </si>
  <si>
    <t>CANDELARIA E HOOD</t>
  </si>
  <si>
    <t>D031632</t>
  </si>
  <si>
    <t>GILBERT S SALIBA</t>
  </si>
  <si>
    <t>D031634</t>
  </si>
  <si>
    <t>RONALD  GARCIA</t>
  </si>
  <si>
    <t>D031638</t>
  </si>
  <si>
    <t>JAMES H PECK</t>
  </si>
  <si>
    <t>D031639</t>
  </si>
  <si>
    <t>RICHARD  RECCHIA</t>
  </si>
  <si>
    <t>D031640</t>
  </si>
  <si>
    <t>WALLACE H LIBERMAN</t>
  </si>
  <si>
    <t>D031641</t>
  </si>
  <si>
    <t>RANAE L BYBEE</t>
  </si>
  <si>
    <t>D031643</t>
  </si>
  <si>
    <t>KEN  FORDEN</t>
  </si>
  <si>
    <t>D031644</t>
  </si>
  <si>
    <t>D031645</t>
  </si>
  <si>
    <t>George  Cobb</t>
  </si>
  <si>
    <t>D031650</t>
  </si>
  <si>
    <t>Placer Land Trust</t>
  </si>
  <si>
    <t>D031651</t>
  </si>
  <si>
    <t>BARBARA  KOBLER</t>
  </si>
  <si>
    <t>D031654</t>
  </si>
  <si>
    <t>KENNETH  FITZGERALD</t>
  </si>
  <si>
    <t>D031660</t>
  </si>
  <si>
    <t>RICHARD  SPENCER</t>
  </si>
  <si>
    <t>D031664</t>
  </si>
  <si>
    <t>BRETT  TOLER</t>
  </si>
  <si>
    <t>D031667</t>
  </si>
  <si>
    <t>GORDON  EVANS</t>
  </si>
  <si>
    <t>D031668</t>
  </si>
  <si>
    <t>JACK  OSWALD</t>
  </si>
  <si>
    <t>D031671</t>
  </si>
  <si>
    <t>TONY  PEDRAZZINI</t>
  </si>
  <si>
    <t>D031680</t>
  </si>
  <si>
    <t>SETH  OLDFIELD</t>
  </si>
  <si>
    <t>D031681</t>
  </si>
  <si>
    <t>PATRICK E AND EIVOR S TAYLOR TRUST UAD 08/20/2013</t>
  </si>
  <si>
    <t>D031682</t>
  </si>
  <si>
    <t>HEATHER F LINEBARGER</t>
  </si>
  <si>
    <t>D031683</t>
  </si>
  <si>
    <t>KEN  VALLOTTON</t>
  </si>
  <si>
    <t>D031685</t>
  </si>
  <si>
    <t>ELIOT  HOLTZMAN</t>
  </si>
  <si>
    <t>D031687</t>
  </si>
  <si>
    <t>WILLIAM  BELL</t>
  </si>
  <si>
    <t>D031688</t>
  </si>
  <si>
    <t>PAUL  PASPA</t>
  </si>
  <si>
    <t>D031689</t>
  </si>
  <si>
    <t>SHANE  BROOKINS</t>
  </si>
  <si>
    <t>D031690</t>
  </si>
  <si>
    <t>WILLIAM  C MEYER</t>
  </si>
  <si>
    <t>D031692</t>
  </si>
  <si>
    <t>ROBERT   VARRIALE</t>
  </si>
  <si>
    <t>D031696</t>
  </si>
  <si>
    <t>SHANE   BROOKINS</t>
  </si>
  <si>
    <t>D031703</t>
  </si>
  <si>
    <t>ROBINWOOD VINEYARDS</t>
  </si>
  <si>
    <t>D031709</t>
  </si>
  <si>
    <t>D031711</t>
  </si>
  <si>
    <t>DONALD L OGDEN</t>
  </si>
  <si>
    <t>D031712</t>
  </si>
  <si>
    <t>D031714</t>
  </si>
  <si>
    <t>D031716</t>
  </si>
  <si>
    <t>BILL  SWANSON</t>
  </si>
  <si>
    <t>D031723</t>
  </si>
  <si>
    <t>REUEL  MILLER</t>
  </si>
  <si>
    <t>D031725</t>
  </si>
  <si>
    <t>GEORGE  A GODING</t>
  </si>
  <si>
    <t>D031726</t>
  </si>
  <si>
    <t>RICHIE  WEAVER</t>
  </si>
  <si>
    <t>D031728</t>
  </si>
  <si>
    <t>HANS FAHDEN VINEYARDS C/O HANS FAHDEN</t>
  </si>
  <si>
    <t>D031729</t>
  </si>
  <si>
    <t>GEORGE A GODING</t>
  </si>
  <si>
    <t>D031731</t>
  </si>
  <si>
    <t>D031734</t>
  </si>
  <si>
    <t>Lore  Soule</t>
  </si>
  <si>
    <t>D031748</t>
  </si>
  <si>
    <t>JAMES  PECK</t>
  </si>
  <si>
    <t>D031753</t>
  </si>
  <si>
    <t>Jimmy E Walker</t>
  </si>
  <si>
    <t>D031754</t>
  </si>
  <si>
    <t>D031760</t>
  </si>
  <si>
    <t>WYATT  HAYDEN</t>
  </si>
  <si>
    <t>D031763</t>
  </si>
  <si>
    <t>Brent John Biggs</t>
  </si>
  <si>
    <t>D031765</t>
  </si>
  <si>
    <t>JOHN W COWAN</t>
  </si>
  <si>
    <t>D031766</t>
  </si>
  <si>
    <t>Charlottle  Griggsmiller</t>
  </si>
  <si>
    <t>D031767</t>
  </si>
  <si>
    <t>David  McMurray</t>
  </si>
  <si>
    <t>D031768</t>
  </si>
  <si>
    <t>Kathleen A Orcutt</t>
  </si>
  <si>
    <t>D031769</t>
  </si>
  <si>
    <t>CORONA PROJECT, LLC</t>
  </si>
  <si>
    <t>D031772</t>
  </si>
  <si>
    <t>Joseph  Paiva</t>
  </si>
  <si>
    <t>D031780</t>
  </si>
  <si>
    <t>Mark  Brodeur</t>
  </si>
  <si>
    <t>D031794</t>
  </si>
  <si>
    <t>D031795</t>
  </si>
  <si>
    <t>Randy   Robertson</t>
  </si>
  <si>
    <t>D031797</t>
  </si>
  <si>
    <t>D031800</t>
  </si>
  <si>
    <t>Blandon  Granger</t>
  </si>
  <si>
    <t>D031801</t>
  </si>
  <si>
    <t>D031803</t>
  </si>
  <si>
    <t>HOWARD   LURIA</t>
  </si>
  <si>
    <t>D031805</t>
  </si>
  <si>
    <t>D031815</t>
  </si>
  <si>
    <t>Mike  Wheeler</t>
  </si>
  <si>
    <t>D031821</t>
  </si>
  <si>
    <t>Roger  Broomfield</t>
  </si>
  <si>
    <t>D031822</t>
  </si>
  <si>
    <t>Diana  Hylton</t>
  </si>
  <si>
    <t>D031826</t>
  </si>
  <si>
    <t>D031829</t>
  </si>
  <si>
    <t>Tom  Hayhurst</t>
  </si>
  <si>
    <t>D031830</t>
  </si>
  <si>
    <t>D031831</t>
  </si>
  <si>
    <t>William  R. Ranberg</t>
  </si>
  <si>
    <t>D031832</t>
  </si>
  <si>
    <t>DON W. REILLY</t>
  </si>
  <si>
    <t>D031833</t>
  </si>
  <si>
    <t>Joseph F Oliver</t>
  </si>
  <si>
    <t>D031839</t>
  </si>
  <si>
    <t>DAVID  CLARK</t>
  </si>
  <si>
    <t>D031842</t>
  </si>
  <si>
    <t>HUNT S DENNIS</t>
  </si>
  <si>
    <t>D031849</t>
  </si>
  <si>
    <t>Mark  Mlcoch</t>
  </si>
  <si>
    <t>D031855</t>
  </si>
  <si>
    <t>MICHAEL  CHERNEY</t>
  </si>
  <si>
    <t>D031858</t>
  </si>
  <si>
    <t>JASON  GUFREY</t>
  </si>
  <si>
    <t>D031860</t>
  </si>
  <si>
    <t>MIRECAL FAMILY TRUST</t>
  </si>
  <si>
    <t>D031861</t>
  </si>
  <si>
    <t>D031862</t>
  </si>
  <si>
    <t>D031863</t>
  </si>
  <si>
    <t>CHRIS  HARNEY</t>
  </si>
  <si>
    <t>D031864</t>
  </si>
  <si>
    <t>STEVE  RECTOR</t>
  </si>
  <si>
    <t>D031866</t>
  </si>
  <si>
    <t>PAUL  RIDGEWAY</t>
  </si>
  <si>
    <t>D031872</t>
  </si>
  <si>
    <t>Theodore  Doppelhauer</t>
  </si>
  <si>
    <t>D031873</t>
  </si>
  <si>
    <t>D031874</t>
  </si>
  <si>
    <t>BRIAN   MOORE</t>
  </si>
  <si>
    <t>D031879</t>
  </si>
  <si>
    <t>D031882</t>
  </si>
  <si>
    <t>Fred N. Baron</t>
  </si>
  <si>
    <t>D031884</t>
  </si>
  <si>
    <t>Todd Wayne Whipple</t>
  </si>
  <si>
    <t>D031892</t>
  </si>
  <si>
    <t>SAMUEL   BIRKHOLZ</t>
  </si>
  <si>
    <t>D031895</t>
  </si>
  <si>
    <t>STEVEN  WITTY</t>
  </si>
  <si>
    <t>D031896</t>
  </si>
  <si>
    <t>HILDE  WILBY</t>
  </si>
  <si>
    <t>D031901</t>
  </si>
  <si>
    <t>SHARI  WALGAMUTH</t>
  </si>
  <si>
    <t>D031902</t>
  </si>
  <si>
    <t>D031905</t>
  </si>
  <si>
    <t>GROUNDSWELL LAND GUARDIANSHIP LLC</t>
  </si>
  <si>
    <t>D031915</t>
  </si>
  <si>
    <t>PATTI B LEE</t>
  </si>
  <si>
    <t>D031917</t>
  </si>
  <si>
    <t>ESTATE OF DANI WALTHALL</t>
  </si>
  <si>
    <t>D031922</t>
  </si>
  <si>
    <t>JEP LLC</t>
  </si>
  <si>
    <t>D031931</t>
  </si>
  <si>
    <t>Michael  Sharapata</t>
  </si>
  <si>
    <t>D031933</t>
  </si>
  <si>
    <t>Nancy  DeVincenzi</t>
  </si>
  <si>
    <t>D031941</t>
  </si>
  <si>
    <t>Leon C Neggers</t>
  </si>
  <si>
    <t>D031942</t>
  </si>
  <si>
    <t>Lloyd A. Loftus</t>
  </si>
  <si>
    <t>D031943</t>
  </si>
  <si>
    <t>Christina  Anderson</t>
  </si>
  <si>
    <t>D031944</t>
  </si>
  <si>
    <t>Daniel Gerald Martin</t>
  </si>
  <si>
    <t>D031945</t>
  </si>
  <si>
    <t>Campbell  Thompson</t>
  </si>
  <si>
    <t>D031946</t>
  </si>
  <si>
    <t>DAVID  DRYSDALE</t>
  </si>
  <si>
    <t>D031947</t>
  </si>
  <si>
    <t>JACQUELINE DEVINCENZI BELLEROSE</t>
  </si>
  <si>
    <t>D031948</t>
  </si>
  <si>
    <t>D031950</t>
  </si>
  <si>
    <t>THE JEFFREY JACKSON BUTLER LIVING TRUST DATED AUGUST 13, 2010</t>
  </si>
  <si>
    <t>D031952</t>
  </si>
  <si>
    <t>SHEILA  HEAD</t>
  </si>
  <si>
    <t>D031953</t>
  </si>
  <si>
    <t>JOHN AND SANDY CHUTE TRUST ET AL</t>
  </si>
  <si>
    <t>D031954</t>
  </si>
  <si>
    <t>BARBARA  SCHELLING</t>
  </si>
  <si>
    <t>D031973</t>
  </si>
  <si>
    <t>D031975</t>
  </si>
  <si>
    <t>D031976</t>
  </si>
  <si>
    <t>SAFE HAVEN RETREAT LLC</t>
  </si>
  <si>
    <t>D031977</t>
  </si>
  <si>
    <t>RAYMOND  COBB</t>
  </si>
  <si>
    <t>D031980</t>
  </si>
  <si>
    <t>WILVERNA  REECE</t>
  </si>
  <si>
    <t>D031981</t>
  </si>
  <si>
    <t>D031983</t>
  </si>
  <si>
    <t>JOHN  C  COLEMAN JR</t>
  </si>
  <si>
    <t>D031984</t>
  </si>
  <si>
    <t>Roger Leslie Lutz, Jr.</t>
  </si>
  <si>
    <t>D031986</t>
  </si>
  <si>
    <t>Anne L Fashauer</t>
  </si>
  <si>
    <t>D031987</t>
  </si>
  <si>
    <t>LAWRENCE  BERNHEIM</t>
  </si>
  <si>
    <t>D031991</t>
  </si>
  <si>
    <t>Harold  Miller</t>
  </si>
  <si>
    <t>D031993</t>
  </si>
  <si>
    <t>GENE  SPICER</t>
  </si>
  <si>
    <t>D031995</t>
  </si>
  <si>
    <t>D032004</t>
  </si>
  <si>
    <t>Christina   Anderson</t>
  </si>
  <si>
    <t>D032005</t>
  </si>
  <si>
    <t>D032007</t>
  </si>
  <si>
    <t>DEBORAH  KANANI</t>
  </si>
  <si>
    <t>D032010</t>
  </si>
  <si>
    <t>D032013</t>
  </si>
  <si>
    <t>D032014</t>
  </si>
  <si>
    <t>JAMES  BIXLER</t>
  </si>
  <si>
    <t>D032019</t>
  </si>
  <si>
    <t>SONOMA MOUNTAIN ZEN CENTER</t>
  </si>
  <si>
    <t>D032020</t>
  </si>
  <si>
    <t>D032022</t>
  </si>
  <si>
    <t>REDWOOD FLORAL, LLC</t>
  </si>
  <si>
    <t>D032023</t>
  </si>
  <si>
    <t>JANICE  VANNATTA</t>
  </si>
  <si>
    <t>D032024</t>
  </si>
  <si>
    <t>RONNIE  FRANKLIN</t>
  </si>
  <si>
    <t>D032026</t>
  </si>
  <si>
    <t>Cold Springs Limited Partnership</t>
  </si>
  <si>
    <t>D032033</t>
  </si>
  <si>
    <t>Jeffrey W Becker</t>
  </si>
  <si>
    <t>D032034</t>
  </si>
  <si>
    <t>Robert  Gunst</t>
  </si>
  <si>
    <t>D032035</t>
  </si>
  <si>
    <t>Taplin Ranch LLC</t>
  </si>
  <si>
    <t>D032036</t>
  </si>
  <si>
    <t>Neill  Giese</t>
  </si>
  <si>
    <t>D032037</t>
  </si>
  <si>
    <t>PATRICK  AYRES</t>
  </si>
  <si>
    <t>D032039</t>
  </si>
  <si>
    <t>KEVIN  MULLER</t>
  </si>
  <si>
    <t>D032040</t>
  </si>
  <si>
    <t>CORY  MILLER</t>
  </si>
  <si>
    <t>D032041</t>
  </si>
  <si>
    <t>Ross  Liberty</t>
  </si>
  <si>
    <t>D032042</t>
  </si>
  <si>
    <t>D032043</t>
  </si>
  <si>
    <t>SALLY LEE STEWART</t>
  </si>
  <si>
    <t>D032050</t>
  </si>
  <si>
    <t>KNOB HILL 14 LP</t>
  </si>
  <si>
    <t>D032051</t>
  </si>
  <si>
    <t>ANDREW  WISE</t>
  </si>
  <si>
    <t>D032052</t>
  </si>
  <si>
    <t>D032054</t>
  </si>
  <si>
    <t>James  LeDuc</t>
  </si>
  <si>
    <t>D032057</t>
  </si>
  <si>
    <t>Frederick  E. Zmarzly</t>
  </si>
  <si>
    <t>D032058</t>
  </si>
  <si>
    <t>Theodore M. Neal</t>
  </si>
  <si>
    <t>D032062</t>
  </si>
  <si>
    <t>D032067</t>
  </si>
  <si>
    <t>D032081</t>
  </si>
  <si>
    <t>D032082</t>
  </si>
  <si>
    <t>CHARLES  LIPHART</t>
  </si>
  <si>
    <t>D032088</t>
  </si>
  <si>
    <t>ERIC W. HOLDEN</t>
  </si>
  <si>
    <t>D032108</t>
  </si>
  <si>
    <t>D032114</t>
  </si>
  <si>
    <t>JAMES   FOSTER</t>
  </si>
  <si>
    <t>D032116</t>
  </si>
  <si>
    <t>ROBIN  BIRD</t>
  </si>
  <si>
    <t>D032117</t>
  </si>
  <si>
    <t>D032123</t>
  </si>
  <si>
    <t>D032125</t>
  </si>
  <si>
    <t>MICHAEL  MOLLAND</t>
  </si>
  <si>
    <t>D032130</t>
  </si>
  <si>
    <t>Hunter  Blackwell</t>
  </si>
  <si>
    <t>D032132</t>
  </si>
  <si>
    <t>CHRISTIANA  WILLRODT</t>
  </si>
  <si>
    <t>D032137</t>
  </si>
  <si>
    <t>D032138</t>
  </si>
  <si>
    <t>D032140</t>
  </si>
  <si>
    <t>PETER J GRUCHAWKA AND NANCY SUMMERS GRUCHAWKA REVOCABLE LIVING TRUST</t>
  </si>
  <si>
    <t>D032141</t>
  </si>
  <si>
    <t>D032143</t>
  </si>
  <si>
    <t>GLENDA  SMALLCOMB</t>
  </si>
  <si>
    <t>D032145</t>
  </si>
  <si>
    <t>NEAL FAMILY VINEYARDS- MARK NEAL</t>
  </si>
  <si>
    <t>D032149</t>
  </si>
  <si>
    <t>D032151</t>
  </si>
  <si>
    <t>MJ INDUSTRIAL PARTNERS LLC</t>
  </si>
  <si>
    <t>D032154</t>
  </si>
  <si>
    <t>WILLIAM   ROLFF</t>
  </si>
  <si>
    <t>D032157</t>
  </si>
  <si>
    <t>D032159</t>
  </si>
  <si>
    <t>SUSAN  WALSH</t>
  </si>
  <si>
    <t>D032162</t>
  </si>
  <si>
    <t>CHRISTOPHER  HINDERYCKX</t>
  </si>
  <si>
    <t>D032163</t>
  </si>
  <si>
    <t>D032164</t>
  </si>
  <si>
    <t>James  McKenzie</t>
  </si>
  <si>
    <t>D032166</t>
  </si>
  <si>
    <t>D032167</t>
  </si>
  <si>
    <t>Russ  Henning</t>
  </si>
  <si>
    <t>D032175</t>
  </si>
  <si>
    <t>MICHAEL  NOLAN</t>
  </si>
  <si>
    <t>D032176</t>
  </si>
  <si>
    <t>LEONARD  ANDERSON</t>
  </si>
  <si>
    <t>D032178</t>
  </si>
  <si>
    <t>PAUL R PHILLIPS</t>
  </si>
  <si>
    <t>D032179</t>
  </si>
  <si>
    <t>MICHAEL  LABONTE</t>
  </si>
  <si>
    <t>D032181</t>
  </si>
  <si>
    <t>D032187</t>
  </si>
  <si>
    <t>ERNEST  F KNELL</t>
  </si>
  <si>
    <t>D032188</t>
  </si>
  <si>
    <t>Cornell Farms, LLC</t>
  </si>
  <si>
    <t>D032189</t>
  </si>
  <si>
    <t>LINDA  BOYD</t>
  </si>
  <si>
    <t>D032190</t>
  </si>
  <si>
    <t>MICHAEL  CROFT</t>
  </si>
  <si>
    <t>D032194</t>
  </si>
  <si>
    <t>DAVID  ATWOOD</t>
  </si>
  <si>
    <t>D032199</t>
  </si>
  <si>
    <t>BUENA VISTA FARM LLC</t>
  </si>
  <si>
    <t>D032200</t>
  </si>
  <si>
    <t>HARLEY   LARSEN</t>
  </si>
  <si>
    <t>D032203</t>
  </si>
  <si>
    <t>ERICKSON-CRAWFORD FAMILY TRUST</t>
  </si>
  <si>
    <t>D032205</t>
  </si>
  <si>
    <t>CULTIVA GREENS MORGAN VALLEY LLC</t>
  </si>
  <si>
    <t>D032206</t>
  </si>
  <si>
    <t>FREDERIC  LALUYAUX</t>
  </si>
  <si>
    <t>D032210</t>
  </si>
  <si>
    <t>Trevor  Schoenstein</t>
  </si>
  <si>
    <t>D032214</t>
  </si>
  <si>
    <t>D032215</t>
  </si>
  <si>
    <t>PAGANI RANCH LLC</t>
  </si>
  <si>
    <t>D032218</t>
  </si>
  <si>
    <t>AMERICAN GOLF CORPORATION DBA SAN GERONIMO GOLF COURSE</t>
  </si>
  <si>
    <t>D032221</t>
  </si>
  <si>
    <t>DALE  HARPER</t>
  </si>
  <si>
    <t>D032222</t>
  </si>
  <si>
    <t>CAROLYN  DARLINGTON</t>
  </si>
  <si>
    <t>D032223</t>
  </si>
  <si>
    <t>SUSAN  BUTLER</t>
  </si>
  <si>
    <t>D032224</t>
  </si>
  <si>
    <t>STEVEN  WALTERS</t>
  </si>
  <si>
    <t>D032225</t>
  </si>
  <si>
    <t>TARA  SHININGSTAR</t>
  </si>
  <si>
    <t>D032226</t>
  </si>
  <si>
    <t>JOHN F TALOFF</t>
  </si>
  <si>
    <t>D032229</t>
  </si>
  <si>
    <t>WILLIAM  PARISH</t>
  </si>
  <si>
    <t>D032230</t>
  </si>
  <si>
    <t>SCOTT  BRIDGES</t>
  </si>
  <si>
    <t>D032233</t>
  </si>
  <si>
    <t>ROBIN  DOWNING</t>
  </si>
  <si>
    <t>D032235</t>
  </si>
  <si>
    <t>D032236</t>
  </si>
  <si>
    <t>MARY  EPPERSON</t>
  </si>
  <si>
    <t>D032237</t>
  </si>
  <si>
    <t>CRAIG  NEJEDLY</t>
  </si>
  <si>
    <t>D032238</t>
  </si>
  <si>
    <t>ROGER CHUAN PENG</t>
  </si>
  <si>
    <t>D032239</t>
  </si>
  <si>
    <t>JERRY  SEVIER</t>
  </si>
  <si>
    <t>D032240</t>
  </si>
  <si>
    <t>DANIEL  HITCHNER</t>
  </si>
  <si>
    <t>D032242</t>
  </si>
  <si>
    <t>ALAN  GRANT</t>
  </si>
  <si>
    <t>D032243</t>
  </si>
  <si>
    <t>NANCY  JOHNSON</t>
  </si>
  <si>
    <t>D032244</t>
  </si>
  <si>
    <t>CAROLYN  CASE</t>
  </si>
  <si>
    <t>D032245</t>
  </si>
  <si>
    <t>PETER F GENOLIO</t>
  </si>
  <si>
    <t>D032247</t>
  </si>
  <si>
    <t>HOLIDAY  PHELAN-JOHNSON</t>
  </si>
  <si>
    <t>D032248</t>
  </si>
  <si>
    <t>LOIS C. CERRUTI LIVING TRUST</t>
  </si>
  <si>
    <t>D032249</t>
  </si>
  <si>
    <t>ARVIN  BABU</t>
  </si>
  <si>
    <t>D032250</t>
  </si>
  <si>
    <t>RONALD JON DEAL</t>
  </si>
  <si>
    <t>D032252</t>
  </si>
  <si>
    <t>MICHAEL  DOHERTY</t>
  </si>
  <si>
    <t>D032256</t>
  </si>
  <si>
    <t>CHRISTOPHER  BIANCO</t>
  </si>
  <si>
    <t>D032257</t>
  </si>
  <si>
    <t>MIRIAM  KHALSA</t>
  </si>
  <si>
    <t>D032259</t>
  </si>
  <si>
    <t>Younan  Dawood</t>
  </si>
  <si>
    <t>D032260</t>
  </si>
  <si>
    <t>D032261</t>
  </si>
  <si>
    <t>LAURA LOUISE LASSETER</t>
  </si>
  <si>
    <t>D032262</t>
  </si>
  <si>
    <t>ROGER A SCHAFER</t>
  </si>
  <si>
    <t>D032264</t>
  </si>
  <si>
    <t>CAROL  MICKELSEN</t>
  </si>
  <si>
    <t>D032266</t>
  </si>
  <si>
    <t>D032268</t>
  </si>
  <si>
    <t>CHARLEY  CUSTER</t>
  </si>
  <si>
    <t>D032272</t>
  </si>
  <si>
    <t>GRAEME  SCOTT</t>
  </si>
  <si>
    <t>D032274</t>
  </si>
  <si>
    <t>CAPRETTA FAMILY REVOCABLE TRUST</t>
  </si>
  <si>
    <t>D032275</t>
  </si>
  <si>
    <t>DAVID WILLIAM SCHWARZENBERG</t>
  </si>
  <si>
    <t>D032276</t>
  </si>
  <si>
    <t>RICK  LAHARGOUE</t>
  </si>
  <si>
    <t>D032277</t>
  </si>
  <si>
    <t>TRUCKEE DONNER LAND TRUST</t>
  </si>
  <si>
    <t>D032278</t>
  </si>
  <si>
    <t>HEIDI   CARTER</t>
  </si>
  <si>
    <t>D032281</t>
  </si>
  <si>
    <t>LAURA  GLAUBERMAN</t>
  </si>
  <si>
    <t>D032282</t>
  </si>
  <si>
    <t>MARK  WHITMAN</t>
  </si>
  <si>
    <t>D032283</t>
  </si>
  <si>
    <t>NATALIE  POPOVIC</t>
  </si>
  <si>
    <t>D032285</t>
  </si>
  <si>
    <t>SUSAN  DUTTON</t>
  </si>
  <si>
    <t>D032287</t>
  </si>
  <si>
    <t>SAMUEL  ROUNSEVILLE</t>
  </si>
  <si>
    <t>D032289</t>
  </si>
  <si>
    <t>MICHAEL  BOBILLOT</t>
  </si>
  <si>
    <t>D032290</t>
  </si>
  <si>
    <t>CHERRYL L MIER</t>
  </si>
  <si>
    <t>D032291</t>
  </si>
  <si>
    <t>SHARON  AMIRAULT</t>
  </si>
  <si>
    <t>D032292</t>
  </si>
  <si>
    <t>BRAD   ACREDOLO</t>
  </si>
  <si>
    <t>D032293</t>
  </si>
  <si>
    <t>ELIZABETH  KERSHAW</t>
  </si>
  <si>
    <t>D032294</t>
  </si>
  <si>
    <t>CROCKER CURVE MUTUAL WATER COMPANY</t>
  </si>
  <si>
    <t>D032295</t>
  </si>
  <si>
    <t>HAL  HALE</t>
  </si>
  <si>
    <t>D032296</t>
  </si>
  <si>
    <t>D032297</t>
  </si>
  <si>
    <t>D032298</t>
  </si>
  <si>
    <t>CECELIA A. LANMAN</t>
  </si>
  <si>
    <t>D032299</t>
  </si>
  <si>
    <t>ANTHONY  CARLSON</t>
  </si>
  <si>
    <t>D032300</t>
  </si>
  <si>
    <t>RICHARD  BARRON</t>
  </si>
  <si>
    <t>D032303</t>
  </si>
  <si>
    <t>Glendale Ranch Vineyards LLC</t>
  </si>
  <si>
    <t>D032304</t>
  </si>
  <si>
    <t>DYLAN  MATTOLE</t>
  </si>
  <si>
    <t>D032306</t>
  </si>
  <si>
    <t>JUSTIN  COGSWELL</t>
  </si>
  <si>
    <t>D032307</t>
  </si>
  <si>
    <t>RICHARD  NIEMANN</t>
  </si>
  <si>
    <t>D032308</t>
  </si>
  <si>
    <t>D032309</t>
  </si>
  <si>
    <t>HARRIS S NUSSBAUM</t>
  </si>
  <si>
    <t>D032310</t>
  </si>
  <si>
    <t>Robert W. Evans</t>
  </si>
  <si>
    <t>D032311</t>
  </si>
  <si>
    <t>ERDINC  DOGAN</t>
  </si>
  <si>
    <t>D032312</t>
  </si>
  <si>
    <t>Nancy  Branch</t>
  </si>
  <si>
    <t>D032313</t>
  </si>
  <si>
    <t>MENDOCINO HILL VINEYARDS LLC</t>
  </si>
  <si>
    <t>D032314</t>
  </si>
  <si>
    <t>PAMELA G WHITING</t>
  </si>
  <si>
    <t>D032315</t>
  </si>
  <si>
    <t>Laurene Lehua Pollette</t>
  </si>
  <si>
    <t>D032318</t>
  </si>
  <si>
    <t>JOANNE M. WHITE</t>
  </si>
  <si>
    <t>D032319</t>
  </si>
  <si>
    <t>GENARO  RUST</t>
  </si>
  <si>
    <t>D032320</t>
  </si>
  <si>
    <t>Dennis  O'Leary</t>
  </si>
  <si>
    <t>D032321</t>
  </si>
  <si>
    <t>MIKAL  JAKUBAL</t>
  </si>
  <si>
    <t>D032322</t>
  </si>
  <si>
    <t>STEPHEN  DILLON</t>
  </si>
  <si>
    <t>D032323</t>
  </si>
  <si>
    <t>CAMERON  CLEAVES</t>
  </si>
  <si>
    <t>D032326</t>
  </si>
  <si>
    <t>JOHN  MAHONY</t>
  </si>
  <si>
    <t>D032327</t>
  </si>
  <si>
    <t>THOMAS GRAY SHAW</t>
  </si>
  <si>
    <t>D032328</t>
  </si>
  <si>
    <t>MALCOLM  STEBBINS</t>
  </si>
  <si>
    <t>D032329</t>
  </si>
  <si>
    <t>D032330</t>
  </si>
  <si>
    <t>D032332</t>
  </si>
  <si>
    <t>MATTHEW  SEGESMAN</t>
  </si>
  <si>
    <t>D032334</t>
  </si>
  <si>
    <t>D032336</t>
  </si>
  <si>
    <t>DAVID H LYNCH</t>
  </si>
  <si>
    <t>D032337</t>
  </si>
  <si>
    <t>CHARLES  BUTTERWORTH</t>
  </si>
  <si>
    <t>D032338</t>
  </si>
  <si>
    <t>D032339</t>
  </si>
  <si>
    <t>ANNA  BIGNON</t>
  </si>
  <si>
    <t>D032340</t>
  </si>
  <si>
    <t>PHIL  O'CONNOR</t>
  </si>
  <si>
    <t>D032341</t>
  </si>
  <si>
    <t>SHANON  TALIAFERRO</t>
  </si>
  <si>
    <t>D032342</t>
  </si>
  <si>
    <t>D032343</t>
  </si>
  <si>
    <t>JOHN  NEILL</t>
  </si>
  <si>
    <t>D032344</t>
  </si>
  <si>
    <t>ERIC  LEHMAN</t>
  </si>
  <si>
    <t>D032346</t>
  </si>
  <si>
    <t>ALDEN PARK VINEYARD LP</t>
  </si>
  <si>
    <t>D032348</t>
  </si>
  <si>
    <t>RICHARD  NEEDHAM</t>
  </si>
  <si>
    <t>D032350</t>
  </si>
  <si>
    <t>LENORE  MYERS</t>
  </si>
  <si>
    <t>D032352</t>
  </si>
  <si>
    <t>D032354</t>
  </si>
  <si>
    <t>ANDREW  BARNETT</t>
  </si>
  <si>
    <t>D032355</t>
  </si>
  <si>
    <t>STARLING  FARAON</t>
  </si>
  <si>
    <t>D032356</t>
  </si>
  <si>
    <t>AMOS  FARAON</t>
  </si>
  <si>
    <t>D032359</t>
  </si>
  <si>
    <t>MARY ELIZABETH SANBORN</t>
  </si>
  <si>
    <t>D032360</t>
  </si>
  <si>
    <t>LAURA  COHEN</t>
  </si>
  <si>
    <t>D032361</t>
  </si>
  <si>
    <t>ALISON   BULLOCK</t>
  </si>
  <si>
    <t>D032362</t>
  </si>
  <si>
    <t>MISHA  VANDAL</t>
  </si>
  <si>
    <t>D032363</t>
  </si>
  <si>
    <t>Michael  Miller</t>
  </si>
  <si>
    <t>D032364</t>
  </si>
  <si>
    <t>PEARL  PODGORNIAK</t>
  </si>
  <si>
    <t>D032365</t>
  </si>
  <si>
    <t>TOBIAZ  SMITH</t>
  </si>
  <si>
    <t>D032366</t>
  </si>
  <si>
    <t>D032367</t>
  </si>
  <si>
    <t>TACOMA  MANUEL</t>
  </si>
  <si>
    <t>D032368</t>
  </si>
  <si>
    <t>PATRICK  KAHAN</t>
  </si>
  <si>
    <t>D032369</t>
  </si>
  <si>
    <t>JOHN REX WHITE</t>
  </si>
  <si>
    <t>D032370</t>
  </si>
  <si>
    <t>GRAHAM  BORST</t>
  </si>
  <si>
    <t>D032371</t>
  </si>
  <si>
    <t>JENNIFER  APPEL</t>
  </si>
  <si>
    <t>D032373</t>
  </si>
  <si>
    <t>CASSIDY  ROGERS</t>
  </si>
  <si>
    <t>D032374</t>
  </si>
  <si>
    <t>D032375</t>
  </si>
  <si>
    <t>GARY  DELORME</t>
  </si>
  <si>
    <t>D032377</t>
  </si>
  <si>
    <t>Andrew W Butts</t>
  </si>
  <si>
    <t>D032379</t>
  </si>
  <si>
    <t>ZACH  WHYMAN</t>
  </si>
  <si>
    <t>D032380</t>
  </si>
  <si>
    <t>BRIAN   GREENWAY</t>
  </si>
  <si>
    <t>D032381</t>
  </si>
  <si>
    <t>Alicia   Johnston</t>
  </si>
  <si>
    <t>D032382</t>
  </si>
  <si>
    <t>John   Angus</t>
  </si>
  <si>
    <t>D032383</t>
  </si>
  <si>
    <t>EVO REAL ESTATE OPPORTUNITIES INC</t>
  </si>
  <si>
    <t>D032384</t>
  </si>
  <si>
    <t>STEVE  NORTON</t>
  </si>
  <si>
    <t>D032385</t>
  </si>
  <si>
    <t>DANIEL  DILLON</t>
  </si>
  <si>
    <t>D032386</t>
  </si>
  <si>
    <t>Charles  Lengel</t>
  </si>
  <si>
    <t>D032387</t>
  </si>
  <si>
    <t>PETE  ERICSON</t>
  </si>
  <si>
    <t>D032392</t>
  </si>
  <si>
    <t>CHRISTOPHER  DAZZI</t>
  </si>
  <si>
    <t>D032393</t>
  </si>
  <si>
    <t>IRA  HIRD</t>
  </si>
  <si>
    <t>D032394</t>
  </si>
  <si>
    <t>MARIAH   GREGORI</t>
  </si>
  <si>
    <t>D032395</t>
  </si>
  <si>
    <t>JOHN N ORNGUZE</t>
  </si>
  <si>
    <t>D032396</t>
  </si>
  <si>
    <t>Micha  Blacker</t>
  </si>
  <si>
    <t>D032398</t>
  </si>
  <si>
    <t>SOLOMON  FAHEY</t>
  </si>
  <si>
    <t>D032399</t>
  </si>
  <si>
    <t>JACK  GIFFORD</t>
  </si>
  <si>
    <t>D032400</t>
  </si>
  <si>
    <t>TIM  TIETZ</t>
  </si>
  <si>
    <t>D032401</t>
  </si>
  <si>
    <t>RYAN  BRIDGES</t>
  </si>
  <si>
    <t>D032402</t>
  </si>
  <si>
    <t>Johanna M. Hamel</t>
  </si>
  <si>
    <t>D032403</t>
  </si>
  <si>
    <t>THOMAS  HARWOOD</t>
  </si>
  <si>
    <t>D032404</t>
  </si>
  <si>
    <t>PETER HOLBROOK LIVING TRUST</t>
  </si>
  <si>
    <t>D032405</t>
  </si>
  <si>
    <t>Young J. Jacobsen</t>
  </si>
  <si>
    <t>D032406</t>
  </si>
  <si>
    <t>ARIANA  STROZZI</t>
  </si>
  <si>
    <t>D032407</t>
  </si>
  <si>
    <t>KATHERINE  WOLMAN</t>
  </si>
  <si>
    <t>D032408</t>
  </si>
  <si>
    <t>Jerry D. Williams</t>
  </si>
  <si>
    <t>D032410</t>
  </si>
  <si>
    <t>Mahala  Tustin</t>
  </si>
  <si>
    <t>D032411</t>
  </si>
  <si>
    <t>CASEY  ELIASON</t>
  </si>
  <si>
    <t>D032412</t>
  </si>
  <si>
    <t>Macras Land Company  Inc</t>
  </si>
  <si>
    <t>D032413</t>
  </si>
  <si>
    <t>BOGUS CREEK RANCH</t>
  </si>
  <si>
    <t>D032414</t>
  </si>
  <si>
    <t>YOEL  BILSKY</t>
  </si>
  <si>
    <t>D032415</t>
  </si>
  <si>
    <t>Rebecca  Crossland</t>
  </si>
  <si>
    <t>D032416</t>
  </si>
  <si>
    <t>JOEL  SINGER</t>
  </si>
  <si>
    <t>D032417</t>
  </si>
  <si>
    <t>JENNIFER  BATES</t>
  </si>
  <si>
    <t>D032418</t>
  </si>
  <si>
    <t>BRUCE  PROCTOR</t>
  </si>
  <si>
    <t>D032419</t>
  </si>
  <si>
    <t>HANK  CARL</t>
  </si>
  <si>
    <t>D032420</t>
  </si>
  <si>
    <t>STEVE  FOGAL</t>
  </si>
  <si>
    <t>D032421</t>
  </si>
  <si>
    <t>D032422</t>
  </si>
  <si>
    <t>ROUND VALLEY SPRINGS, LLC</t>
  </si>
  <si>
    <t>D032423</t>
  </si>
  <si>
    <t>DUSTIN  MILLER</t>
  </si>
  <si>
    <t>D032425</t>
  </si>
  <si>
    <t>THOMAS  MORGAN</t>
  </si>
  <si>
    <t>D032426</t>
  </si>
  <si>
    <t>D032427</t>
  </si>
  <si>
    <t>KURT  POVIRK</t>
  </si>
  <si>
    <t>D032428</t>
  </si>
  <si>
    <t>NOCONA  MENDES</t>
  </si>
  <si>
    <t>D032429</t>
  </si>
  <si>
    <t>MOUNTAIN TOP LAND MANAGEMENT</t>
  </si>
  <si>
    <t>D032430</t>
  </si>
  <si>
    <t>JACOB  O'REAR</t>
  </si>
  <si>
    <t>D032431</t>
  </si>
  <si>
    <t>WENDY  FETZER</t>
  </si>
  <si>
    <t>D032432</t>
  </si>
  <si>
    <t>D032433</t>
  </si>
  <si>
    <t>ALAN  GOOD</t>
  </si>
  <si>
    <t>D032434</t>
  </si>
  <si>
    <t>D032435</t>
  </si>
  <si>
    <t>CHRISTOPHER  CAMERON</t>
  </si>
  <si>
    <t>D032436</t>
  </si>
  <si>
    <t>BRADLEY  MILLER</t>
  </si>
  <si>
    <t>D032437</t>
  </si>
  <si>
    <t>PAULA  LANGE</t>
  </si>
  <si>
    <t>D032438</t>
  </si>
  <si>
    <t>RYUMA  IWASHITA</t>
  </si>
  <si>
    <t>D032439</t>
  </si>
  <si>
    <t>JAMES  PEVY</t>
  </si>
  <si>
    <t>D032440</t>
  </si>
  <si>
    <t>HALEY  MYER</t>
  </si>
  <si>
    <t>D032441</t>
  </si>
  <si>
    <t>BARRY  BECKMANN</t>
  </si>
  <si>
    <t>D032442</t>
  </si>
  <si>
    <t>FARHOOD  MORAVEJI</t>
  </si>
  <si>
    <t>D032443</t>
  </si>
  <si>
    <t>GEORGE  TRUETT</t>
  </si>
  <si>
    <t>D032444</t>
  </si>
  <si>
    <t>MICHELLE ANN LARGE</t>
  </si>
  <si>
    <t>D032445</t>
  </si>
  <si>
    <t>DOUG  BRENTESON</t>
  </si>
  <si>
    <t>D032446</t>
  </si>
  <si>
    <t>ROBERT   PLATT</t>
  </si>
  <si>
    <t>D032447</t>
  </si>
  <si>
    <t>JILL  MCCLURE</t>
  </si>
  <si>
    <t>D032448</t>
  </si>
  <si>
    <t>MICHAEL  HAINAUT</t>
  </si>
  <si>
    <t>D032449</t>
  </si>
  <si>
    <t>STEVE  PETRAS</t>
  </si>
  <si>
    <t>D032450</t>
  </si>
  <si>
    <t>DANIEL  O'SHEA</t>
  </si>
  <si>
    <t>D032451</t>
  </si>
  <si>
    <t>MATTHEW  PIPIS</t>
  </si>
  <si>
    <t>D032452</t>
  </si>
  <si>
    <t>ROBERT  BITTNER</t>
  </si>
  <si>
    <t>D032454</t>
  </si>
  <si>
    <t>RONALD  MATTSON</t>
  </si>
  <si>
    <t>D032455</t>
  </si>
  <si>
    <t>GREGG  GRATZEL</t>
  </si>
  <si>
    <t>D032456</t>
  </si>
  <si>
    <t>LOREN  FURBER</t>
  </si>
  <si>
    <t>D032457</t>
  </si>
  <si>
    <t>JUSTIN NEILSON SCRUGGS</t>
  </si>
  <si>
    <t>D032458</t>
  </si>
  <si>
    <t>KEVIN  WINTER</t>
  </si>
  <si>
    <t>D032460</t>
  </si>
  <si>
    <t>Carol  Catudio</t>
  </si>
  <si>
    <t>D032461</t>
  </si>
  <si>
    <t>TOM  HEINZ</t>
  </si>
  <si>
    <t>D032462</t>
  </si>
  <si>
    <t>VAJRA GITA GROUNDS, LLC</t>
  </si>
  <si>
    <t>D032463</t>
  </si>
  <si>
    <t>PATRICK  MURPHY</t>
  </si>
  <si>
    <t>D032464</t>
  </si>
  <si>
    <t>DAN  HOLTMAN</t>
  </si>
  <si>
    <t>D032465</t>
  </si>
  <si>
    <t>MATT  SCOTT</t>
  </si>
  <si>
    <t>D032467</t>
  </si>
  <si>
    <t>D032468</t>
  </si>
  <si>
    <t>FLORIAN  REBSTOCK</t>
  </si>
  <si>
    <t>D032469</t>
  </si>
  <si>
    <t>D032470</t>
  </si>
  <si>
    <t>TODD  MCCLURE</t>
  </si>
  <si>
    <t>D032471</t>
  </si>
  <si>
    <t>JONATHON  RAPPAPORT</t>
  </si>
  <si>
    <t>D032473</t>
  </si>
  <si>
    <t>MICHAEL  ROMANO</t>
  </si>
  <si>
    <t>D032474</t>
  </si>
  <si>
    <t>Josh  Woodroofe</t>
  </si>
  <si>
    <t>D032475</t>
  </si>
  <si>
    <t>JESSE  ALMAS</t>
  </si>
  <si>
    <t>D032476</t>
  </si>
  <si>
    <t>POLLY  KINSINGER</t>
  </si>
  <si>
    <t>D032477</t>
  </si>
  <si>
    <t>ANTHONY  FRINK</t>
  </si>
  <si>
    <t>D032478</t>
  </si>
  <si>
    <t>ANNE  CHASTAIN</t>
  </si>
  <si>
    <t>D032479</t>
  </si>
  <si>
    <t>SOARING VISTAS, LLC CO</t>
  </si>
  <si>
    <t>D032480</t>
  </si>
  <si>
    <t>THADDEUS  DIAZ</t>
  </si>
  <si>
    <t>D032481</t>
  </si>
  <si>
    <t>BRAD  MASON</t>
  </si>
  <si>
    <t>D032482</t>
  </si>
  <si>
    <t>D032483</t>
  </si>
  <si>
    <t>CHARLES  KAISER</t>
  </si>
  <si>
    <t>D032485</t>
  </si>
  <si>
    <t>GLENICE M DUNBAR</t>
  </si>
  <si>
    <t>D032486</t>
  </si>
  <si>
    <t>MYA  BYERS</t>
  </si>
  <si>
    <t>D032487</t>
  </si>
  <si>
    <t>JOSEPH S BILANDZIJA</t>
  </si>
  <si>
    <t>D032488</t>
  </si>
  <si>
    <t>D032489</t>
  </si>
  <si>
    <t>JOSEPH  JACOVINI</t>
  </si>
  <si>
    <t>D032490</t>
  </si>
  <si>
    <t>LUCY  DIGGS</t>
  </si>
  <si>
    <t>D032491</t>
  </si>
  <si>
    <t>CURTIS  TATUM</t>
  </si>
  <si>
    <t>D032492</t>
  </si>
  <si>
    <t>BRIAN  TATUM</t>
  </si>
  <si>
    <t>D032493</t>
  </si>
  <si>
    <t>D032494</t>
  </si>
  <si>
    <t>D032495</t>
  </si>
  <si>
    <t>BARIN  NEIMELA</t>
  </si>
  <si>
    <t>D032496</t>
  </si>
  <si>
    <t>GREEN BEACH VENTURES LLC</t>
  </si>
  <si>
    <t>D032497</t>
  </si>
  <si>
    <t>TYLER  MEENAN</t>
  </si>
  <si>
    <t>D032498</t>
  </si>
  <si>
    <t>KEVIN  CANADA</t>
  </si>
  <si>
    <t>D032499</t>
  </si>
  <si>
    <t>JOHN  LONG</t>
  </si>
  <si>
    <t>D032500</t>
  </si>
  <si>
    <t>JANE  ESCAOVE</t>
  </si>
  <si>
    <t>D032501</t>
  </si>
  <si>
    <t>CATHY  STUDEBAKER</t>
  </si>
  <si>
    <t>D032502</t>
  </si>
  <si>
    <t>NICHOLAS  HOLLIDAY</t>
  </si>
  <si>
    <t>D032503</t>
  </si>
  <si>
    <t>LSK ART, LLC</t>
  </si>
  <si>
    <t>D032504</t>
  </si>
  <si>
    <t>Tim  Busman</t>
  </si>
  <si>
    <t>D032505</t>
  </si>
  <si>
    <t>ALICE  FIRESTONE</t>
  </si>
  <si>
    <t>D032507</t>
  </si>
  <si>
    <t>D032508</t>
  </si>
  <si>
    <t>BRETT  TODOROFF</t>
  </si>
  <si>
    <t>D032509</t>
  </si>
  <si>
    <t>D032511</t>
  </si>
  <si>
    <t>ANDREW  CHAHROUR</t>
  </si>
  <si>
    <t>D032512</t>
  </si>
  <si>
    <t>ADRIAN  KAVANAUGH</t>
  </si>
  <si>
    <t>D032513</t>
  </si>
  <si>
    <t>BILL  BONSER</t>
  </si>
  <si>
    <t>D032516</t>
  </si>
  <si>
    <t>STEPHANIE  BUCKLEY</t>
  </si>
  <si>
    <t>D032517</t>
  </si>
  <si>
    <t>RICHARD  PYLE</t>
  </si>
  <si>
    <t>D032518</t>
  </si>
  <si>
    <t>D032519</t>
  </si>
  <si>
    <t>JOHN  SANTAELLA</t>
  </si>
  <si>
    <t>D032521</t>
  </si>
  <si>
    <t>PAUL D. HARPER</t>
  </si>
  <si>
    <t>D032523</t>
  </si>
  <si>
    <t>WILLIAM  WALTER</t>
  </si>
  <si>
    <t>D032525</t>
  </si>
  <si>
    <t>LARRY  ULRICH</t>
  </si>
  <si>
    <t>D032528</t>
  </si>
  <si>
    <t>BRENT  KNAPEK</t>
  </si>
  <si>
    <t>D032529</t>
  </si>
  <si>
    <t>D032530</t>
  </si>
  <si>
    <t>JAMES  DERVIN</t>
  </si>
  <si>
    <t>D032531</t>
  </si>
  <si>
    <t>MICHAEL  BAKER</t>
  </si>
  <si>
    <t>D032532</t>
  </si>
  <si>
    <t>GALEN  WILSON</t>
  </si>
  <si>
    <t>D032533</t>
  </si>
  <si>
    <t>LASTRETO-WINANS FAMILY TRUST</t>
  </si>
  <si>
    <t>D032534</t>
  </si>
  <si>
    <t>CRAIG W CHEEVERS</t>
  </si>
  <si>
    <t>D032536</t>
  </si>
  <si>
    <t>BERT  THOMAS</t>
  </si>
  <si>
    <t>D032537</t>
  </si>
  <si>
    <t>D032538</t>
  </si>
  <si>
    <t>MATHEW C EDDY</t>
  </si>
  <si>
    <t>D032539</t>
  </si>
  <si>
    <t>JOSEPH D BARCLAY</t>
  </si>
  <si>
    <t>D032540</t>
  </si>
  <si>
    <t>PATTY A MCGUIRE</t>
  </si>
  <si>
    <t>D032541</t>
  </si>
  <si>
    <t>JAYNE KEMPE TRUST</t>
  </si>
  <si>
    <t>D032544</t>
  </si>
  <si>
    <t>MIKE  KENNEDY</t>
  </si>
  <si>
    <t>D032545</t>
  </si>
  <si>
    <t>NOEL   CASTRO</t>
  </si>
  <si>
    <t>D032547</t>
  </si>
  <si>
    <t>D032548</t>
  </si>
  <si>
    <t>D032549</t>
  </si>
  <si>
    <t>Thorin  Lynn</t>
  </si>
  <si>
    <t>D032550</t>
  </si>
  <si>
    <t>Steven  Lindholm</t>
  </si>
  <si>
    <t>D032552</t>
  </si>
  <si>
    <t>DREW  BROWNING</t>
  </si>
  <si>
    <t>D032558</t>
  </si>
  <si>
    <t>CHRISTIAN ERIK GUNDERSHAUG</t>
  </si>
  <si>
    <t>D032559</t>
  </si>
  <si>
    <t>D032560</t>
  </si>
  <si>
    <t>RON  DOWNING</t>
  </si>
  <si>
    <t>D032566</t>
  </si>
  <si>
    <t>Robert  Leclair</t>
  </si>
  <si>
    <t>D032567</t>
  </si>
  <si>
    <t>D032568</t>
  </si>
  <si>
    <t>DEVIN   WALKER</t>
  </si>
  <si>
    <t>D032569</t>
  </si>
  <si>
    <t>LENNON  JONES</t>
  </si>
  <si>
    <t>D032570</t>
  </si>
  <si>
    <t>ROBERT  STEFFANO</t>
  </si>
  <si>
    <t>D032571</t>
  </si>
  <si>
    <t>D032572</t>
  </si>
  <si>
    <t>Dustin  Hughston</t>
  </si>
  <si>
    <t>D032576</t>
  </si>
  <si>
    <t>Terrence   Hepner</t>
  </si>
  <si>
    <t>D032577</t>
  </si>
  <si>
    <t>NATE  CHEVALIER</t>
  </si>
  <si>
    <t>D032578</t>
  </si>
  <si>
    <t>Joel  Sussman</t>
  </si>
  <si>
    <t>D032580</t>
  </si>
  <si>
    <t>D032582</t>
  </si>
  <si>
    <t>RAINMAKER  PROPERTIES LLC</t>
  </si>
  <si>
    <t>D032583</t>
  </si>
  <si>
    <t>Leif  Holtermann</t>
  </si>
  <si>
    <t>D032584</t>
  </si>
  <si>
    <t>MATT  QUITTENTON</t>
  </si>
  <si>
    <t>D032585</t>
  </si>
  <si>
    <t>MICHEL  FORNER</t>
  </si>
  <si>
    <t>D032586</t>
  </si>
  <si>
    <t>Winona  Sears</t>
  </si>
  <si>
    <t>D032587</t>
  </si>
  <si>
    <t>D032588</t>
  </si>
  <si>
    <t>Douglas M. Rose</t>
  </si>
  <si>
    <t>D032589</t>
  </si>
  <si>
    <t>PREMSHIVAN  ROY</t>
  </si>
  <si>
    <t>D032590</t>
  </si>
  <si>
    <t>Robert T. Renfro Jr.</t>
  </si>
  <si>
    <t>D032591</t>
  </si>
  <si>
    <t>D032592</t>
  </si>
  <si>
    <t>Jason C. Miller</t>
  </si>
  <si>
    <t>D032593</t>
  </si>
  <si>
    <t>THOMAS  O'CONNOR</t>
  </si>
  <si>
    <t>D032594</t>
  </si>
  <si>
    <t>D032595</t>
  </si>
  <si>
    <t>DOWN RIVER FARM LLC</t>
  </si>
  <si>
    <t>D032596</t>
  </si>
  <si>
    <t>D032597</t>
  </si>
  <si>
    <t>STEVEN  BAASSIRI</t>
  </si>
  <si>
    <t>D032598</t>
  </si>
  <si>
    <t>DOUGLAS I BROWN</t>
  </si>
  <si>
    <t>D032599</t>
  </si>
  <si>
    <t>MARK  GRIBI</t>
  </si>
  <si>
    <t>D032600</t>
  </si>
  <si>
    <t>Mir  Holmes</t>
  </si>
  <si>
    <t>D032601</t>
  </si>
  <si>
    <t>Walker  Abel</t>
  </si>
  <si>
    <t>D032602</t>
  </si>
  <si>
    <t>D032606</t>
  </si>
  <si>
    <t>ZACH  LECLAIR</t>
  </si>
  <si>
    <t>D032607</t>
  </si>
  <si>
    <t>KRISTEN  LUKE</t>
  </si>
  <si>
    <t>D032608</t>
  </si>
  <si>
    <t>ISAAC  CREIGHTON</t>
  </si>
  <si>
    <t>D032609</t>
  </si>
  <si>
    <t>GREGORY M SAYLES</t>
  </si>
  <si>
    <t>D032610</t>
  </si>
  <si>
    <t>Robbyn  Roberts</t>
  </si>
  <si>
    <t>D032611</t>
  </si>
  <si>
    <t>ROBERT A MOORE</t>
  </si>
  <si>
    <t>D032612</t>
  </si>
  <si>
    <t>JASON S. KIDD</t>
  </si>
  <si>
    <t>D032613</t>
  </si>
  <si>
    <t>BEVERLY  FILIP</t>
  </si>
  <si>
    <t>D032614</t>
  </si>
  <si>
    <t>STEVE  SPENCE</t>
  </si>
  <si>
    <t>D032615</t>
  </si>
  <si>
    <t>D032616</t>
  </si>
  <si>
    <t>KLOPFENSTEIN FAMILY PARTNERSHIP</t>
  </si>
  <si>
    <t>D032617</t>
  </si>
  <si>
    <t>JERRY  MODUGNO</t>
  </si>
  <si>
    <t>D032618</t>
  </si>
  <si>
    <t>LAZY S RANCH LLC</t>
  </si>
  <si>
    <t>D032619</t>
  </si>
  <si>
    <t>ELIZABETH  CARLYLE</t>
  </si>
  <si>
    <t>D032620</t>
  </si>
  <si>
    <t>CHARLEY H BERTAIN</t>
  </si>
  <si>
    <t>D032621</t>
  </si>
  <si>
    <t>ROBERT T MESSENGER</t>
  </si>
  <si>
    <t>D032622</t>
  </si>
  <si>
    <t>D032623</t>
  </si>
  <si>
    <t>AVERY  EDMUNDS</t>
  </si>
  <si>
    <t>D032624</t>
  </si>
  <si>
    <t>BRYAN C SAYRE</t>
  </si>
  <si>
    <t>D032625</t>
  </si>
  <si>
    <t>TIM  DOWER</t>
  </si>
  <si>
    <t>D032626</t>
  </si>
  <si>
    <t>LARRY  SCATENA</t>
  </si>
  <si>
    <t>D032627</t>
  </si>
  <si>
    <t>DAVID L THOMAS</t>
  </si>
  <si>
    <t>D032628</t>
  </si>
  <si>
    <t>ASSAF  DAGAN</t>
  </si>
  <si>
    <t>D032629</t>
  </si>
  <si>
    <t>LAWRENCE MICHAEL DILLON</t>
  </si>
  <si>
    <t>D032630</t>
  </si>
  <si>
    <t>Mare  Murphy</t>
  </si>
  <si>
    <t>D032633</t>
  </si>
  <si>
    <t>ANN  BRICARELLO</t>
  </si>
  <si>
    <t>D032634</t>
  </si>
  <si>
    <t>ETHAN  ARONSON</t>
  </si>
  <si>
    <t>D032635</t>
  </si>
  <si>
    <t>FERNANDO  OLEA</t>
  </si>
  <si>
    <t>D032636</t>
  </si>
  <si>
    <t>TEODARA  PETROVA</t>
  </si>
  <si>
    <t>D032637</t>
  </si>
  <si>
    <t>Dean  Crisp</t>
  </si>
  <si>
    <t>D032638</t>
  </si>
  <si>
    <t>D032639</t>
  </si>
  <si>
    <t>D032640</t>
  </si>
  <si>
    <t>Robert  Schultz</t>
  </si>
  <si>
    <t>D032641</t>
  </si>
  <si>
    <t>Tom  Hepner</t>
  </si>
  <si>
    <t>D032643</t>
  </si>
  <si>
    <t>JOE  ENLOW</t>
  </si>
  <si>
    <t>D032644</t>
  </si>
  <si>
    <t>JOSEPH  SOLAZZI</t>
  </si>
  <si>
    <t>D032645</t>
  </si>
  <si>
    <t>ALFRED  TIX JR</t>
  </si>
  <si>
    <t>D032646</t>
  </si>
  <si>
    <t>COON CREEK CULTIVATION LLC</t>
  </si>
  <si>
    <t>D032648</t>
  </si>
  <si>
    <t>DENNIS  STARKOVICH</t>
  </si>
  <si>
    <t>D032650</t>
  </si>
  <si>
    <t>Bates Ranch</t>
  </si>
  <si>
    <t>D032651</t>
  </si>
  <si>
    <t>Carbon Storage Solutions, LLC</t>
  </si>
  <si>
    <t>D032652</t>
  </si>
  <si>
    <t>ANITA H REST TRUST</t>
  </si>
  <si>
    <t>D032653</t>
  </si>
  <si>
    <t>Nicholas  Freedman</t>
  </si>
  <si>
    <t>D032654</t>
  </si>
  <si>
    <t>NATHAN  WHITTINGTON</t>
  </si>
  <si>
    <t>D032655</t>
  </si>
  <si>
    <t>DONALD  MCGREEVY</t>
  </si>
  <si>
    <t>D032656</t>
  </si>
  <si>
    <t>MICHAEL A PLATT</t>
  </si>
  <si>
    <t>D032657</t>
  </si>
  <si>
    <t>ROBERT L LEWIS</t>
  </si>
  <si>
    <t>D032659</t>
  </si>
  <si>
    <t>TIM  METZ</t>
  </si>
  <si>
    <t>D032660</t>
  </si>
  <si>
    <t>D032661</t>
  </si>
  <si>
    <t>AARON  LIEBERMAN</t>
  </si>
  <si>
    <t>D032662</t>
  </si>
  <si>
    <t>LAURA  OLESEN</t>
  </si>
  <si>
    <t>D032663</t>
  </si>
  <si>
    <t>D032664</t>
  </si>
  <si>
    <t>D032665</t>
  </si>
  <si>
    <t>JIM  KOOGLE</t>
  </si>
  <si>
    <t>D032666</t>
  </si>
  <si>
    <t>Robert  Bussell</t>
  </si>
  <si>
    <t>D032676</t>
  </si>
  <si>
    <t>TINA  GORDON</t>
  </si>
  <si>
    <t>D032677</t>
  </si>
  <si>
    <t>BONNIE  GLANTZ</t>
  </si>
  <si>
    <t>D032678</t>
  </si>
  <si>
    <t>CRAIG  JOHNSON</t>
  </si>
  <si>
    <t>D032679</t>
  </si>
  <si>
    <t>CHAD  MELESKI</t>
  </si>
  <si>
    <t>D032680</t>
  </si>
  <si>
    <t>TIM  BLAKE</t>
  </si>
  <si>
    <t>D032681</t>
  </si>
  <si>
    <t>CLINTON J WILEY</t>
  </si>
  <si>
    <t>D032684</t>
  </si>
  <si>
    <t>D032686</t>
  </si>
  <si>
    <t>D032687</t>
  </si>
  <si>
    <t>JUAN  ARELLANO</t>
  </si>
  <si>
    <t>D032688</t>
  </si>
  <si>
    <t>JOSEPH  KAPP</t>
  </si>
  <si>
    <t>D032692</t>
  </si>
  <si>
    <t>MICHAEL  STEARNS</t>
  </si>
  <si>
    <t>D032693</t>
  </si>
  <si>
    <t>D032694</t>
  </si>
  <si>
    <t>D032695</t>
  </si>
  <si>
    <t>SHERRY L SANTAELLA</t>
  </si>
  <si>
    <t>D032697</t>
  </si>
  <si>
    <t>WARREN  DEWITT</t>
  </si>
  <si>
    <t>D032699</t>
  </si>
  <si>
    <t>BRIAN  DELL</t>
  </si>
  <si>
    <t>D032702</t>
  </si>
  <si>
    <t>CHRISTOPH  FISHER</t>
  </si>
  <si>
    <t>D032706</t>
  </si>
  <si>
    <t>BIAS  BERKICH</t>
  </si>
  <si>
    <t>D032708</t>
  </si>
  <si>
    <t>MARY  ROSE</t>
  </si>
  <si>
    <t>D032709</t>
  </si>
  <si>
    <t>VIRGINIA  HARWOOD</t>
  </si>
  <si>
    <t>D032710</t>
  </si>
  <si>
    <t>D032711</t>
  </si>
  <si>
    <t>THOMAS  KELLEY</t>
  </si>
  <si>
    <t>D032713</t>
  </si>
  <si>
    <t>JAVIER  VALENZUELA</t>
  </si>
  <si>
    <t>D032714</t>
  </si>
  <si>
    <t>RICHARD JAY MOLLER</t>
  </si>
  <si>
    <t>D032715</t>
  </si>
  <si>
    <t>ADAM  OWEN</t>
  </si>
  <si>
    <t>D032717</t>
  </si>
  <si>
    <t>DAN  DOHERTY</t>
  </si>
  <si>
    <t>D032718</t>
  </si>
  <si>
    <t>VICKI  THROGMORTON</t>
  </si>
  <si>
    <t>D032719</t>
  </si>
  <si>
    <t>ALAN  SILVA</t>
  </si>
  <si>
    <t>D032720</t>
  </si>
  <si>
    <t>BURNO  LENTA</t>
  </si>
  <si>
    <t>D032721</t>
  </si>
  <si>
    <t>FRANK  CANNING</t>
  </si>
  <si>
    <t>D032722</t>
  </si>
  <si>
    <t>ALEXANDER  CHIVINGTON</t>
  </si>
  <si>
    <t>D032723</t>
  </si>
  <si>
    <t>JOSEPH W TULLGREN</t>
  </si>
  <si>
    <t>D032724</t>
  </si>
  <si>
    <t>D032725</t>
  </si>
  <si>
    <t>JOSEPH F MINOCCHI</t>
  </si>
  <si>
    <t>D032726</t>
  </si>
  <si>
    <t>SPUDBAR ENTERPRISES INC</t>
  </si>
  <si>
    <t>D032727</t>
  </si>
  <si>
    <t>PHILIP A BANDY</t>
  </si>
  <si>
    <t>D032728</t>
  </si>
  <si>
    <t>PATRICK  GALLOGLY</t>
  </si>
  <si>
    <t>D032729</t>
  </si>
  <si>
    <t>D032730</t>
  </si>
  <si>
    <t>DANIEL  COOPER</t>
  </si>
  <si>
    <t>D032733</t>
  </si>
  <si>
    <t>KATHLEEN M GRAY</t>
  </si>
  <si>
    <t>D032734</t>
  </si>
  <si>
    <t>RACHEL  TURIEL</t>
  </si>
  <si>
    <t>D032739</t>
  </si>
  <si>
    <t>RYK  ROBISON</t>
  </si>
  <si>
    <t>D032740</t>
  </si>
  <si>
    <t>ECD INC</t>
  </si>
  <si>
    <t>D032741</t>
  </si>
  <si>
    <t>KAMAAL  OWEN</t>
  </si>
  <si>
    <t>D032742</t>
  </si>
  <si>
    <t>JOSEPH  MUNDAY</t>
  </si>
  <si>
    <t>D032743</t>
  </si>
  <si>
    <t>MARIO  MARGE</t>
  </si>
  <si>
    <t>D032744</t>
  </si>
  <si>
    <t>D032745</t>
  </si>
  <si>
    <t>DAVID  DICKINSON</t>
  </si>
  <si>
    <t>D032746</t>
  </si>
  <si>
    <t>JONATHAN  OBLISKEY</t>
  </si>
  <si>
    <t>D032747</t>
  </si>
  <si>
    <t>MARK  DANENHOWER</t>
  </si>
  <si>
    <t>D032748</t>
  </si>
  <si>
    <t>GERALD  HOLTHAUS</t>
  </si>
  <si>
    <t>D032749</t>
  </si>
  <si>
    <t>RICHARD A SHERIDAN FAMILY TRUST 2002</t>
  </si>
  <si>
    <t>D032750</t>
  </si>
  <si>
    <t>JUSTIN  WHITMIRE</t>
  </si>
  <si>
    <t>D032751</t>
  </si>
  <si>
    <t>ROXANNE  KENNEDY</t>
  </si>
  <si>
    <t>D032752</t>
  </si>
  <si>
    <t>GARY  HUMECKE</t>
  </si>
  <si>
    <t>D032753</t>
  </si>
  <si>
    <t>D032754</t>
  </si>
  <si>
    <t>DAVID  SANDOMENO</t>
  </si>
  <si>
    <t>D032757</t>
  </si>
  <si>
    <t>D032758</t>
  </si>
  <si>
    <t>DAVID  ERLACH</t>
  </si>
  <si>
    <t>D032759</t>
  </si>
  <si>
    <t>RACHEL  WORSWICK</t>
  </si>
  <si>
    <t>D032760</t>
  </si>
  <si>
    <t>BILLY KEN LONG</t>
  </si>
  <si>
    <t>D032761</t>
  </si>
  <si>
    <t>ALISON  RIVAS</t>
  </si>
  <si>
    <t>D032762</t>
  </si>
  <si>
    <t>MATTHEW  FREY</t>
  </si>
  <si>
    <t>D032763</t>
  </si>
  <si>
    <t>ROBERT  HOZE</t>
  </si>
  <si>
    <t>D032764</t>
  </si>
  <si>
    <t>NASHAT  HABIB</t>
  </si>
  <si>
    <t>D032767</t>
  </si>
  <si>
    <t>CHAD VAN LANEN</t>
  </si>
  <si>
    <t>D032768</t>
  </si>
  <si>
    <t>JEROME   COUCH</t>
  </si>
  <si>
    <t>D032769</t>
  </si>
  <si>
    <t>D032773</t>
  </si>
  <si>
    <t>STEVEN  REEDY</t>
  </si>
  <si>
    <t>D032775</t>
  </si>
  <si>
    <t>LYNN  PERKINS</t>
  </si>
  <si>
    <t>D032776</t>
  </si>
  <si>
    <t>CHRISTINE  DANDERS</t>
  </si>
  <si>
    <t>D032777</t>
  </si>
  <si>
    <t>D032778</t>
  </si>
  <si>
    <t>FINLEY FAMILY FARMS</t>
  </si>
  <si>
    <t>D032779</t>
  </si>
  <si>
    <t>TARA  MAHONY</t>
  </si>
  <si>
    <t>D032780</t>
  </si>
  <si>
    <t>DAVID  VOGELSANG</t>
  </si>
  <si>
    <t>D032781</t>
  </si>
  <si>
    <t>MICHAEL  D  LUPARELLO</t>
  </si>
  <si>
    <t>D032782</t>
  </si>
  <si>
    <t>RICHARD  MERWIN</t>
  </si>
  <si>
    <t>D032783</t>
  </si>
  <si>
    <t>D032784</t>
  </si>
  <si>
    <t>RHONDA  OLSON</t>
  </si>
  <si>
    <t>D032786</t>
  </si>
  <si>
    <t>D032787</t>
  </si>
  <si>
    <t>DOUBLE K RANCH LLC</t>
  </si>
  <si>
    <t>D032788</t>
  </si>
  <si>
    <t>KATHERINE ANNE KEMERAIT</t>
  </si>
  <si>
    <t>D032803</t>
  </si>
  <si>
    <t>D032804</t>
  </si>
  <si>
    <t>SPENCER  NOYCE</t>
  </si>
  <si>
    <t>D032805</t>
  </si>
  <si>
    <t>STEVE  TAFF</t>
  </si>
  <si>
    <t>D032806</t>
  </si>
  <si>
    <t>DAKOTA  RINGO</t>
  </si>
  <si>
    <t>D032807</t>
  </si>
  <si>
    <t>ALICIA  JOHNSTON</t>
  </si>
  <si>
    <t>D032808</t>
  </si>
  <si>
    <t>SHEILA  MCKNIGHT</t>
  </si>
  <si>
    <t>D032811</t>
  </si>
  <si>
    <t>MICHAEL  GRIFFIN</t>
  </si>
  <si>
    <t>D032813</t>
  </si>
  <si>
    <t>NORTH COAST LAND MANAGEMENT LLC</t>
  </si>
  <si>
    <t>D032817</t>
  </si>
  <si>
    <t>D032818</t>
  </si>
  <si>
    <t>D032819</t>
  </si>
  <si>
    <t>LAUREN  MILLER</t>
  </si>
  <si>
    <t>D032820</t>
  </si>
  <si>
    <t>D032821</t>
  </si>
  <si>
    <t>ALAN  DUBOFF</t>
  </si>
  <si>
    <t>D032823</t>
  </si>
  <si>
    <t>NATE  POLLETTE</t>
  </si>
  <si>
    <t>D032825</t>
  </si>
  <si>
    <t>LYNN  ZACHRESON</t>
  </si>
  <si>
    <t>D032826</t>
  </si>
  <si>
    <t>SARAH  SAVAGE</t>
  </si>
  <si>
    <t>D032828</t>
  </si>
  <si>
    <t>D032829</t>
  </si>
  <si>
    <t>LAURIE  WALSH</t>
  </si>
  <si>
    <t>D032831</t>
  </si>
  <si>
    <t>D032832</t>
  </si>
  <si>
    <t>PHILIP ANDREW KREIDER</t>
  </si>
  <si>
    <t>D032833</t>
  </si>
  <si>
    <t>LEIF J STAFSLIEN</t>
  </si>
  <si>
    <t>D032834</t>
  </si>
  <si>
    <t>CHAD  WHITMIRE</t>
  </si>
  <si>
    <t>D032835</t>
  </si>
  <si>
    <t>WALKER  WISE</t>
  </si>
  <si>
    <t>D032838</t>
  </si>
  <si>
    <t>SEA LINES</t>
  </si>
  <si>
    <t>D032839</t>
  </si>
  <si>
    <t>CAROL LYNN GRAY</t>
  </si>
  <si>
    <t>D032840</t>
  </si>
  <si>
    <t>RICHARD  LICHAU</t>
  </si>
  <si>
    <t>D032841</t>
  </si>
  <si>
    <t>WILLIAM  EPPERSON</t>
  </si>
  <si>
    <t>D032843</t>
  </si>
  <si>
    <t>TANYA  GARCIA</t>
  </si>
  <si>
    <t>D032844</t>
  </si>
  <si>
    <t>TIMOTHY  BYNUM</t>
  </si>
  <si>
    <t>D032847</t>
  </si>
  <si>
    <t>BENJAMIN  J SALE</t>
  </si>
  <si>
    <t>D032848</t>
  </si>
  <si>
    <t>PARVIN CREEK MUTUAL WATER SYSTEM</t>
  </si>
  <si>
    <t>D032850</t>
  </si>
  <si>
    <t>RADCLIFFE FAMILY TRUST</t>
  </si>
  <si>
    <t>D032851</t>
  </si>
  <si>
    <t>D032852</t>
  </si>
  <si>
    <t>BRIAN  ROSS</t>
  </si>
  <si>
    <t>D032855</t>
  </si>
  <si>
    <t>HEE CHOUL LEE</t>
  </si>
  <si>
    <t>D032856</t>
  </si>
  <si>
    <t>GALEN  DOHERTY</t>
  </si>
  <si>
    <t>D032857</t>
  </si>
  <si>
    <t>D032858</t>
  </si>
  <si>
    <t>STEPHEN  PORTER</t>
  </si>
  <si>
    <t>D032859</t>
  </si>
  <si>
    <t>SEAN PHILIP CRAMBLETT</t>
  </si>
  <si>
    <t>D032861</t>
  </si>
  <si>
    <t>COLE JASON WILLBURN</t>
  </si>
  <si>
    <t>D032864</t>
  </si>
  <si>
    <t>CHRIS  GEORGE</t>
  </si>
  <si>
    <t>D032869</t>
  </si>
  <si>
    <t>D032872</t>
  </si>
  <si>
    <t>CHARLES  VANDERPOOL</t>
  </si>
  <si>
    <t>D032873</t>
  </si>
  <si>
    <t>GERALDINE  FITZGERALD</t>
  </si>
  <si>
    <t>D032878</t>
  </si>
  <si>
    <t>TRABUCO AND HOLY JIM CABIN OWNERS IMPROVEMENT ASSOCIATION</t>
  </si>
  <si>
    <t>D032879</t>
  </si>
  <si>
    <t>NORCAL77 LLC</t>
  </si>
  <si>
    <t>D032882</t>
  </si>
  <si>
    <t>ARIELLA  MACII</t>
  </si>
  <si>
    <t>D032886</t>
  </si>
  <si>
    <t>RICHARD T DAVIS</t>
  </si>
  <si>
    <t>D032888</t>
  </si>
  <si>
    <t>NICHOLAS  ABBOUD</t>
  </si>
  <si>
    <t>D032891</t>
  </si>
  <si>
    <t>ROBERT  GROSS</t>
  </si>
  <si>
    <t>D032892</t>
  </si>
  <si>
    <t>MERITAGE HOA - A CALIFORNIA MUTUAL BENEFIT CORPORATION</t>
  </si>
  <si>
    <t>D032893</t>
  </si>
  <si>
    <t>SIBANNAC LLC</t>
  </si>
  <si>
    <t>D032894</t>
  </si>
  <si>
    <t>RANDALL  REYNOLDS</t>
  </si>
  <si>
    <t>D032897</t>
  </si>
  <si>
    <t>AMT LLC</t>
  </si>
  <si>
    <t>D032900</t>
  </si>
  <si>
    <t>JAN  WAX</t>
  </si>
  <si>
    <t>D032905</t>
  </si>
  <si>
    <t>KENT  BAKER</t>
  </si>
  <si>
    <t>D032907</t>
  </si>
  <si>
    <t>NIKOLAI  ERICKSON</t>
  </si>
  <si>
    <t>D032914</t>
  </si>
  <si>
    <t>CORY   HALTER</t>
  </si>
  <si>
    <t>D032915</t>
  </si>
  <si>
    <t>CHRISTINE   PHEGLEY</t>
  </si>
  <si>
    <t>D032920</t>
  </si>
  <si>
    <t>PETER  BERTNICK</t>
  </si>
  <si>
    <t>D032922</t>
  </si>
  <si>
    <t>GARY  STEWART</t>
  </si>
  <si>
    <t>D032926</t>
  </si>
  <si>
    <t>WESLEY  J HASSLER</t>
  </si>
  <si>
    <t>D032927</t>
  </si>
  <si>
    <t>JUAN  M GONZALES</t>
  </si>
  <si>
    <t>D032928</t>
  </si>
  <si>
    <t>D032932</t>
  </si>
  <si>
    <t>WILLIAM   NATHAN</t>
  </si>
  <si>
    <t>D032933</t>
  </si>
  <si>
    <t>D032934</t>
  </si>
  <si>
    <t>D032935</t>
  </si>
  <si>
    <t>CARTER  COX</t>
  </si>
  <si>
    <t>D032937</t>
  </si>
  <si>
    <t>D032938</t>
  </si>
  <si>
    <t>KELLY  MAYHUGH</t>
  </si>
  <si>
    <t>D032940</t>
  </si>
  <si>
    <t>LOCATION SERVICES OF CALIFORNIA</t>
  </si>
  <si>
    <t>D032941</t>
  </si>
  <si>
    <t>BUCK CREEK MUTUAL WATER COMPANY</t>
  </si>
  <si>
    <t>D032948</t>
  </si>
  <si>
    <t>LYNN  RYAN</t>
  </si>
  <si>
    <t>D032950</t>
  </si>
  <si>
    <t>D032953</t>
  </si>
  <si>
    <t>D032954</t>
  </si>
  <si>
    <t>BRAD  INGRAM</t>
  </si>
  <si>
    <t>D032960</t>
  </si>
  <si>
    <t>D032963</t>
  </si>
  <si>
    <t>RUSS  LAUWERS</t>
  </si>
  <si>
    <t>D032964</t>
  </si>
  <si>
    <t>ERIC  MARTIN</t>
  </si>
  <si>
    <t>D032965</t>
  </si>
  <si>
    <t>MICAH  ANDERSON</t>
  </si>
  <si>
    <t>D032968</t>
  </si>
  <si>
    <t>M PAUL MEHL</t>
  </si>
  <si>
    <t>D032969</t>
  </si>
  <si>
    <t>D032970</t>
  </si>
  <si>
    <t>D032971</t>
  </si>
  <si>
    <t>MELINDA   BROCK</t>
  </si>
  <si>
    <t>D032974</t>
  </si>
  <si>
    <t>D032975</t>
  </si>
  <si>
    <t>CHIP   BAKER</t>
  </si>
  <si>
    <t>D032976</t>
  </si>
  <si>
    <t>MARY BETH  HOLLENBACH</t>
  </si>
  <si>
    <t>D032979</t>
  </si>
  <si>
    <t>D032980</t>
  </si>
  <si>
    <t>VINCENT  VERDUGO</t>
  </si>
  <si>
    <t>D032983</t>
  </si>
  <si>
    <t>SAM  CUSHMAN</t>
  </si>
  <si>
    <t>D032984</t>
  </si>
  <si>
    <t>ABRAHAM  J NEWMAN</t>
  </si>
  <si>
    <t>D032985</t>
  </si>
  <si>
    <t>CHINQUAPIN MOUNTAIN LLC</t>
  </si>
  <si>
    <t>D032986</t>
  </si>
  <si>
    <t>D032988</t>
  </si>
  <si>
    <t>JERRY   PATRIGNANI</t>
  </si>
  <si>
    <t>D032989</t>
  </si>
  <si>
    <t>CLIFFORD  VATTUONE</t>
  </si>
  <si>
    <t>D032990</t>
  </si>
  <si>
    <t>MONICA  LAMBERTSON</t>
  </si>
  <si>
    <t>D032994</t>
  </si>
  <si>
    <t>DEBORAH   OBRIEN</t>
  </si>
  <si>
    <t>D032996</t>
  </si>
  <si>
    <t>D032997</t>
  </si>
  <si>
    <t>D032998</t>
  </si>
  <si>
    <t>HADLEY FAMILY TRUST</t>
  </si>
  <si>
    <t>D032999</t>
  </si>
  <si>
    <t>D033000</t>
  </si>
  <si>
    <t>D033001</t>
  </si>
  <si>
    <t>JONAH  ROSS</t>
  </si>
  <si>
    <t>D033002</t>
  </si>
  <si>
    <t>WILLIAM L KNIGHT</t>
  </si>
  <si>
    <t>D033003</t>
  </si>
  <si>
    <t>JADE   FALES</t>
  </si>
  <si>
    <t>D033004</t>
  </si>
  <si>
    <t>D033005</t>
  </si>
  <si>
    <t>D033006</t>
  </si>
  <si>
    <t>GARLINGTON FAMILY TRUST</t>
  </si>
  <si>
    <t>D033009</t>
  </si>
  <si>
    <t>JULIE  ANN HARRIS</t>
  </si>
  <si>
    <t>D033010</t>
  </si>
  <si>
    <t>WILLIAM  PAULSIN</t>
  </si>
  <si>
    <t>D033013</t>
  </si>
  <si>
    <t>MARCIA M MENDELS</t>
  </si>
  <si>
    <t>D033017</t>
  </si>
  <si>
    <t>WILLIAM DAVIS PECKHAM JR</t>
  </si>
  <si>
    <t>D033019</t>
  </si>
  <si>
    <t>MICHAEL  BAILEY</t>
  </si>
  <si>
    <t>D033020</t>
  </si>
  <si>
    <t>JOHN  NAHORNEY</t>
  </si>
  <si>
    <t>D033022</t>
  </si>
  <si>
    <t>DENNIS   KRIEG</t>
  </si>
  <si>
    <t>D033023</t>
  </si>
  <si>
    <t>CHRIS   FIELS</t>
  </si>
  <si>
    <t>D033024</t>
  </si>
  <si>
    <t>DE ANNE  HOOPER</t>
  </si>
  <si>
    <t>D033025</t>
  </si>
  <si>
    <t>D033029</t>
  </si>
  <si>
    <t>J JOHN  MILLER JR</t>
  </si>
  <si>
    <t>D033030</t>
  </si>
  <si>
    <t>ROGER  WHEELER</t>
  </si>
  <si>
    <t>D033034</t>
  </si>
  <si>
    <t>BRANDON  WHEELER</t>
  </si>
  <si>
    <t>D033036</t>
  </si>
  <si>
    <t>CAMILO  STEVENSON</t>
  </si>
  <si>
    <t>D033041</t>
  </si>
  <si>
    <t>WALTER BEN CLARK LIVING TRUST</t>
  </si>
  <si>
    <t>D033042</t>
  </si>
  <si>
    <t>D033043</t>
  </si>
  <si>
    <t>MICHAEL  FELDMAN</t>
  </si>
  <si>
    <t>D033044</t>
  </si>
  <si>
    <t>ANN CAROL BROWN FAMILY TRUST</t>
  </si>
  <si>
    <t>D033045</t>
  </si>
  <si>
    <t>D033046</t>
  </si>
  <si>
    <t>D033047</t>
  </si>
  <si>
    <t>DIMO  FOLEV</t>
  </si>
  <si>
    <t>D033048</t>
  </si>
  <si>
    <t>MCCAIN FAMILY TRUST</t>
  </si>
  <si>
    <t>D033050</t>
  </si>
  <si>
    <t>MARLA  PALAZZO</t>
  </si>
  <si>
    <t>D033052</t>
  </si>
  <si>
    <t>AARON   WEINBERG</t>
  </si>
  <si>
    <t>D033053</t>
  </si>
  <si>
    <t>D033054</t>
  </si>
  <si>
    <t>KIRA  GODBE</t>
  </si>
  <si>
    <t>D033055</t>
  </si>
  <si>
    <t>D033058</t>
  </si>
  <si>
    <t>D033059</t>
  </si>
  <si>
    <t>DESIREE   DEPERNA</t>
  </si>
  <si>
    <t>D033060</t>
  </si>
  <si>
    <t>BARBARA  SMOAK</t>
  </si>
  <si>
    <t>D033061</t>
  </si>
  <si>
    <t>D033062</t>
  </si>
  <si>
    <t>JEFF  VITALE</t>
  </si>
  <si>
    <t>D033067</t>
  </si>
  <si>
    <t>D033068</t>
  </si>
  <si>
    <t>EUGENE  FEDEROV</t>
  </si>
  <si>
    <t>D033069</t>
  </si>
  <si>
    <t>KYLE  DAVEY</t>
  </si>
  <si>
    <t>D033070</t>
  </si>
  <si>
    <t>TRENT   SANDERS</t>
  </si>
  <si>
    <t>D033071</t>
  </si>
  <si>
    <t>ELDERS ROAD LLC</t>
  </si>
  <si>
    <t>D033074</t>
  </si>
  <si>
    <t>BRADLEY  E GRAY</t>
  </si>
  <si>
    <t>D033075</t>
  </si>
  <si>
    <t>LUIS  PEREZ</t>
  </si>
  <si>
    <t>D033076</t>
  </si>
  <si>
    <t>TREVOR  JACOB</t>
  </si>
  <si>
    <t>D033077</t>
  </si>
  <si>
    <t>STEVEN  CONSELVI</t>
  </si>
  <si>
    <t>D033079</t>
  </si>
  <si>
    <t>DIANE  BURSON-HACKETT</t>
  </si>
  <si>
    <t>D033082</t>
  </si>
  <si>
    <t>RICHARD  GUNDERSON</t>
  </si>
  <si>
    <t>D033083</t>
  </si>
  <si>
    <t>CIVIC CENTER DR N&amp;G LLC</t>
  </si>
  <si>
    <t>D033085</t>
  </si>
  <si>
    <t>D033087</t>
  </si>
  <si>
    <t>WARREN  YOUNT</t>
  </si>
  <si>
    <t>D033088</t>
  </si>
  <si>
    <t>PHC INVESTMENTS</t>
  </si>
  <si>
    <t>D033089</t>
  </si>
  <si>
    <t>D033090</t>
  </si>
  <si>
    <t>SARI  TEDESCO</t>
  </si>
  <si>
    <t>D033091</t>
  </si>
  <si>
    <t>DIANNA  CHARLES</t>
  </si>
  <si>
    <t>D033092</t>
  </si>
  <si>
    <t>D033093</t>
  </si>
  <si>
    <t>ALAN  BATES</t>
  </si>
  <si>
    <t>D033095</t>
  </si>
  <si>
    <t>D033096</t>
  </si>
  <si>
    <t>AMBER  SPECKMAN</t>
  </si>
  <si>
    <t>D033097</t>
  </si>
  <si>
    <t>BARBARA  SHER</t>
  </si>
  <si>
    <t>D033100</t>
  </si>
  <si>
    <t>SETH  AYERS</t>
  </si>
  <si>
    <t>D033101</t>
  </si>
  <si>
    <t>JOHN  DEIM</t>
  </si>
  <si>
    <t>D033102</t>
  </si>
  <si>
    <t>STEVEN E CUNNINGHAM AND LACEE-LYN CUNNINGHAM TRUST</t>
  </si>
  <si>
    <t>D033105</t>
  </si>
  <si>
    <t>DIVINE ASSISTANTS INTL</t>
  </si>
  <si>
    <t>D033108</t>
  </si>
  <si>
    <t>POR  VANG</t>
  </si>
  <si>
    <t>D033109</t>
  </si>
  <si>
    <t>COLBY  FORD</t>
  </si>
  <si>
    <t>D033110</t>
  </si>
  <si>
    <t>RUTH COASTAL LLC</t>
  </si>
  <si>
    <t>D033112</t>
  </si>
  <si>
    <t>JASON  STRAZZABOSCO</t>
  </si>
  <si>
    <t>D033113</t>
  </si>
  <si>
    <t>BERGITTA  GROTH</t>
  </si>
  <si>
    <t>D033114</t>
  </si>
  <si>
    <t>D033115</t>
  </si>
  <si>
    <t>D033119</t>
  </si>
  <si>
    <t>JOSENRIQUE  LUPIAN</t>
  </si>
  <si>
    <t>D033122</t>
  </si>
  <si>
    <t>NEUFFER RANCH</t>
  </si>
  <si>
    <t>D033124</t>
  </si>
  <si>
    <t>JOHN  SUTHERLAND</t>
  </si>
  <si>
    <t>D033126</t>
  </si>
  <si>
    <t>ROBERT  BARSOTTI</t>
  </si>
  <si>
    <t>D033127</t>
  </si>
  <si>
    <t>MICHAEL  KAVANAUGH</t>
  </si>
  <si>
    <t>D033128</t>
  </si>
  <si>
    <t>GLENDORA CONSERVANCY</t>
  </si>
  <si>
    <t>D033129</t>
  </si>
  <si>
    <t>HUMBOLDT SYNCHRONICITREES LLC</t>
  </si>
  <si>
    <t>D033130</t>
  </si>
  <si>
    <t>CASSIDY  GOODRICH</t>
  </si>
  <si>
    <t>D033131</t>
  </si>
  <si>
    <t>SATYA  DAVIDSON</t>
  </si>
  <si>
    <t>D033134</t>
  </si>
  <si>
    <t>D033135</t>
  </si>
  <si>
    <t>ROGER B VERNON</t>
  </si>
  <si>
    <t>D033136</t>
  </si>
  <si>
    <t>TREVOR   ALLEN</t>
  </si>
  <si>
    <t>D033137</t>
  </si>
  <si>
    <t>GABRIEL   FERRIERA</t>
  </si>
  <si>
    <t>D033138</t>
  </si>
  <si>
    <t>JOHN  PARRY</t>
  </si>
  <si>
    <t>D033139</t>
  </si>
  <si>
    <t>STOYAN   BARAKOV</t>
  </si>
  <si>
    <t>D033141</t>
  </si>
  <si>
    <t>MILTON  WILSON</t>
  </si>
  <si>
    <t>D033144</t>
  </si>
  <si>
    <t>PETAR  KARACHOBANOV</t>
  </si>
  <si>
    <t>D033145</t>
  </si>
  <si>
    <t>BLASE  BONPANE</t>
  </si>
  <si>
    <t>D033147</t>
  </si>
  <si>
    <t>JARED   SAARNI</t>
  </si>
  <si>
    <t>D033148</t>
  </si>
  <si>
    <t>TERESA   MONDRAGON</t>
  </si>
  <si>
    <t>D033149</t>
  </si>
  <si>
    <t>ND HOLDINGS TRUST</t>
  </si>
  <si>
    <t>D033153</t>
  </si>
  <si>
    <t>GEORGE  NUCKOLS</t>
  </si>
  <si>
    <t>D033156</t>
  </si>
  <si>
    <t>CHAD  MUSSEY</t>
  </si>
  <si>
    <t>D033157</t>
  </si>
  <si>
    <t>DIMITAR  DIMITROV</t>
  </si>
  <si>
    <t>D033159</t>
  </si>
  <si>
    <t>MELODY  MARTIN</t>
  </si>
  <si>
    <t>D033160</t>
  </si>
  <si>
    <t>JOSHUA  MASTEL</t>
  </si>
  <si>
    <t>D033162</t>
  </si>
  <si>
    <t>WAYNE JOYCE WATERS 2016 REVOCABLE TRUST</t>
  </si>
  <si>
    <t>D033163</t>
  </si>
  <si>
    <t>TERRA ORGANICA LLC</t>
  </si>
  <si>
    <t>D033164</t>
  </si>
  <si>
    <t>MARK  THIES</t>
  </si>
  <si>
    <t>D033166</t>
  </si>
  <si>
    <t>SHANE  GOMES</t>
  </si>
  <si>
    <t>D033168</t>
  </si>
  <si>
    <t>DEAN  LEE</t>
  </si>
  <si>
    <t>D033169</t>
  </si>
  <si>
    <t>EARTHCO ARBOR CARE</t>
  </si>
  <si>
    <t>D033170</t>
  </si>
  <si>
    <t>GOAT ROCK RANCH</t>
  </si>
  <si>
    <t>D033171</t>
  </si>
  <si>
    <t>JOHN A BROOME</t>
  </si>
  <si>
    <t>D033172</t>
  </si>
  <si>
    <t>PAUL  TAUZER</t>
  </si>
  <si>
    <t>D033173</t>
  </si>
  <si>
    <t>D033174</t>
  </si>
  <si>
    <t>NICOLE  KEENAN</t>
  </si>
  <si>
    <t>D033175</t>
  </si>
  <si>
    <t>TERI  KOLDER</t>
  </si>
  <si>
    <t>D033176</t>
  </si>
  <si>
    <t>NATHANIEL  MILLER</t>
  </si>
  <si>
    <t>D033180</t>
  </si>
  <si>
    <t>D033181</t>
  </si>
  <si>
    <t>PROUD FAMILY FARMS LLC</t>
  </si>
  <si>
    <t>D033183</t>
  </si>
  <si>
    <t>KONIOR LLC</t>
  </si>
  <si>
    <t>D033184</t>
  </si>
  <si>
    <t>MICHAEL  SPIVEY</t>
  </si>
  <si>
    <t>D033188</t>
  </si>
  <si>
    <t>DEBORAH  SCHMIDT</t>
  </si>
  <si>
    <t>D033192</t>
  </si>
  <si>
    <t>D033193</t>
  </si>
  <si>
    <t>ZACHARY  KUCHERA</t>
  </si>
  <si>
    <t>D033195</t>
  </si>
  <si>
    <t>ZACHARY  SCOTT</t>
  </si>
  <si>
    <t>D033197</t>
  </si>
  <si>
    <t>MARLEY  MULVANEY</t>
  </si>
  <si>
    <t>D033198</t>
  </si>
  <si>
    <t>DAVID  LEPPERT</t>
  </si>
  <si>
    <t>D033199</t>
  </si>
  <si>
    <t>BENJAMIN  LEPPERT</t>
  </si>
  <si>
    <t>D033200</t>
  </si>
  <si>
    <t>SERENITY GARDEN LLC</t>
  </si>
  <si>
    <t>D033204</t>
  </si>
  <si>
    <t>VR TRANS INC</t>
  </si>
  <si>
    <t>D033205</t>
  </si>
  <si>
    <t>ANGIE  JEONG</t>
  </si>
  <si>
    <t>D033206</t>
  </si>
  <si>
    <t>7B RANCH LLC</t>
  </si>
  <si>
    <t>D033207</t>
  </si>
  <si>
    <t>DANIEL  YOUNG</t>
  </si>
  <si>
    <t>D033209</t>
  </si>
  <si>
    <t>EZRA  POST</t>
  </si>
  <si>
    <t>D033210</t>
  </si>
  <si>
    <t>FULL SEND FARMS</t>
  </si>
  <si>
    <t>D033211</t>
  </si>
  <si>
    <t>KIRK  RADOMSKI</t>
  </si>
  <si>
    <t>D033212</t>
  </si>
  <si>
    <t>HAROLD  MALLIOT</t>
  </si>
  <si>
    <t>D033213</t>
  </si>
  <si>
    <t>DONNA  HARMON</t>
  </si>
  <si>
    <t>D033214</t>
  </si>
  <si>
    <t>WINDFIELD  BEAVER</t>
  </si>
  <si>
    <t>D033215</t>
  </si>
  <si>
    <t>2190 BARKER LLC</t>
  </si>
  <si>
    <t>D033216</t>
  </si>
  <si>
    <t>CHARLES  GRAGG</t>
  </si>
  <si>
    <t>D033217</t>
  </si>
  <si>
    <t>FIREROBIN LLC</t>
  </si>
  <si>
    <t>D033218</t>
  </si>
  <si>
    <t>MATTHEW  JOHNSON</t>
  </si>
  <si>
    <t>D033219</t>
  </si>
  <si>
    <t>CAROL  JADIKER</t>
  </si>
  <si>
    <t>D033220</t>
  </si>
  <si>
    <t>JANET  HAREMZA</t>
  </si>
  <si>
    <t>D033221</t>
  </si>
  <si>
    <t>CONNIE  MAYHEW</t>
  </si>
  <si>
    <t>D033224</t>
  </si>
  <si>
    <t>D033226</t>
  </si>
  <si>
    <t>D033227</t>
  </si>
  <si>
    <t>D033228</t>
  </si>
  <si>
    <t>HUMBERTO A OSORIO</t>
  </si>
  <si>
    <t>D033230</t>
  </si>
  <si>
    <t>COREY  KONG</t>
  </si>
  <si>
    <t>D033242</t>
  </si>
  <si>
    <t>CHRISTINA  COLANGELO</t>
  </si>
  <si>
    <t>D033243</t>
  </si>
  <si>
    <t>CORYNNE  KOVACS</t>
  </si>
  <si>
    <t>E000001</t>
  </si>
  <si>
    <t>SANTA FE IRRIGATION DISTRICT</t>
  </si>
  <si>
    <t>E000002</t>
  </si>
  <si>
    <t>SAN GABRIEL HYDROELECTRIC PARTNERSHIP</t>
  </si>
  <si>
    <t>E000003</t>
  </si>
  <si>
    <t>E000004</t>
  </si>
  <si>
    <t>E000005</t>
  </si>
  <si>
    <t>BES HYDRO, INC</t>
  </si>
  <si>
    <t>E000006</t>
  </si>
  <si>
    <t>E000007</t>
  </si>
  <si>
    <t>SAN BERNARDINO MUNICIPAL WATER DEPARTMENT</t>
  </si>
  <si>
    <t>E000008</t>
  </si>
  <si>
    <t>E000009</t>
  </si>
  <si>
    <t>W E A BAKER CREEK, INC</t>
  </si>
  <si>
    <t>E000010</t>
  </si>
  <si>
    <t>E000011</t>
  </si>
  <si>
    <t>E000012</t>
  </si>
  <si>
    <t>CAMROSA WATER DISTRICT</t>
  </si>
  <si>
    <t>E000013</t>
  </si>
  <si>
    <t>E000014</t>
  </si>
  <si>
    <t>FERN A BORROR</t>
  </si>
  <si>
    <t>E000015</t>
  </si>
  <si>
    <t>E000016</t>
  </si>
  <si>
    <t>MILL &amp; SULPHUR CREEK POWER PLANT PRTNSHP</t>
  </si>
  <si>
    <t>E000017</t>
  </si>
  <si>
    <t>E000018</t>
  </si>
  <si>
    <t>E000019</t>
  </si>
  <si>
    <t>FIVE BEARS HYDRO, INC</t>
  </si>
  <si>
    <t>E000020</t>
  </si>
  <si>
    <t>E000021</t>
  </si>
  <si>
    <t>NELSON CREEK POWER, INC</t>
  </si>
  <si>
    <t>E000022</t>
  </si>
  <si>
    <t>STS HYDROPOWER LTD</t>
  </si>
  <si>
    <t>E000023</t>
  </si>
  <si>
    <t>E000024</t>
  </si>
  <si>
    <t>WALTER  HAMMEKEN</t>
  </si>
  <si>
    <t>E000025</t>
  </si>
  <si>
    <t>OLIVENHAIN MUNICIPAL WATER DISTRICT</t>
  </si>
  <si>
    <t>E000026</t>
  </si>
  <si>
    <t>E000027</t>
  </si>
  <si>
    <t>AL  FORWARD</t>
  </si>
  <si>
    <t>E000028</t>
  </si>
  <si>
    <t>JOHN E HOWARD</t>
  </si>
  <si>
    <t>E000029</t>
  </si>
  <si>
    <t>E000030</t>
  </si>
  <si>
    <t>SNOW MOUNTAIN HYDRO LLC</t>
  </si>
  <si>
    <t>E000031</t>
  </si>
  <si>
    <t>OLSEN POWER PROJECT, INC</t>
  </si>
  <si>
    <t>E000032</t>
  </si>
  <si>
    <t>CHEMICAL TRUST COMPANY OF CA</t>
  </si>
  <si>
    <t>E000033</t>
  </si>
  <si>
    <t>E000034</t>
  </si>
  <si>
    <t>E000035</t>
  </si>
  <si>
    <t>HIGHLAND HYDRO CONSTRUCTION, INC</t>
  </si>
  <si>
    <t>E000036</t>
  </si>
  <si>
    <t>E000037</t>
  </si>
  <si>
    <t>E000038</t>
  </si>
  <si>
    <t>E000039</t>
  </si>
  <si>
    <t>E000040</t>
  </si>
  <si>
    <t>E000041</t>
  </si>
  <si>
    <t>E000042</t>
  </si>
  <si>
    <t>MONTE VISTA WATER DISTRICT</t>
  </si>
  <si>
    <t>E000043</t>
  </si>
  <si>
    <t>E000044</t>
  </si>
  <si>
    <t>CALLEGUAS MUNICIPAL WATER DISTRICT</t>
  </si>
  <si>
    <t>E000045</t>
  </si>
  <si>
    <t>MUNICIPAL WATER DISTRICT OF ORANGE COUNTY</t>
  </si>
  <si>
    <t>E000046</t>
  </si>
  <si>
    <t>E000047</t>
  </si>
  <si>
    <t>E000048</t>
  </si>
  <si>
    <t>SAYLES HYDRO ASSOCIATES</t>
  </si>
  <si>
    <t>E000049</t>
  </si>
  <si>
    <t>E000050</t>
  </si>
  <si>
    <t>WATER FACILITIES AUTHORITY</t>
  </si>
  <si>
    <t>E000051</t>
  </si>
  <si>
    <t>MESA CONSOLIDATED WATER DISTRICT</t>
  </si>
  <si>
    <t>E000052</t>
  </si>
  <si>
    <t>E000053</t>
  </si>
  <si>
    <t>Bishop Tungsten Development, LLC</t>
  </si>
  <si>
    <t>E000054</t>
  </si>
  <si>
    <t>E000055</t>
  </si>
  <si>
    <t>F000074S</t>
  </si>
  <si>
    <t>F000075S</t>
  </si>
  <si>
    <t>F000076S</t>
  </si>
  <si>
    <t>F000155S</t>
  </si>
  <si>
    <t>F000174S</t>
  </si>
  <si>
    <t>F000177S</t>
  </si>
  <si>
    <t>F000179S</t>
  </si>
  <si>
    <t>F000180S</t>
  </si>
  <si>
    <t>F000181S</t>
  </si>
  <si>
    <t>F000188S</t>
  </si>
  <si>
    <t>F000197S</t>
  </si>
  <si>
    <t>F000198S</t>
  </si>
  <si>
    <t>F000200S</t>
  </si>
  <si>
    <t>F000202S</t>
  </si>
  <si>
    <t>F000203S</t>
  </si>
  <si>
    <t>F003271C</t>
  </si>
  <si>
    <t>F003272C</t>
  </si>
  <si>
    <t>F003273C</t>
  </si>
  <si>
    <t>F003274C</t>
  </si>
  <si>
    <t>F003275C</t>
  </si>
  <si>
    <t>F003276C</t>
  </si>
  <si>
    <t>F003277C</t>
  </si>
  <si>
    <t>F003278C</t>
  </si>
  <si>
    <t>F003279C</t>
  </si>
  <si>
    <t>F003280C</t>
  </si>
  <si>
    <t>F003281C</t>
  </si>
  <si>
    <t>F003290S</t>
  </si>
  <si>
    <t>F003294C</t>
  </si>
  <si>
    <t>F003295C</t>
  </si>
  <si>
    <t>F003296C</t>
  </si>
  <si>
    <t>F003296S</t>
  </si>
  <si>
    <t>F003297C</t>
  </si>
  <si>
    <t>F003297S</t>
  </si>
  <si>
    <t>F003298C</t>
  </si>
  <si>
    <t>F003298S</t>
  </si>
  <si>
    <t>F003299C</t>
  </si>
  <si>
    <t>F003300C</t>
  </si>
  <si>
    <t>F003300S</t>
  </si>
  <si>
    <t>F003301C</t>
  </si>
  <si>
    <t>F003302C</t>
  </si>
  <si>
    <t>F003303C</t>
  </si>
  <si>
    <t>F003304C</t>
  </si>
  <si>
    <t>F003305C</t>
  </si>
  <si>
    <t>F003306C</t>
  </si>
  <si>
    <t>F003307C</t>
  </si>
  <si>
    <t>F003308C</t>
  </si>
  <si>
    <t>F003309C</t>
  </si>
  <si>
    <t>F003310C</t>
  </si>
  <si>
    <t>F003311C</t>
  </si>
  <si>
    <t>F003311S</t>
  </si>
  <si>
    <t>F003312C</t>
  </si>
  <si>
    <t>F003313C</t>
  </si>
  <si>
    <t>F003314C</t>
  </si>
  <si>
    <t>F003314S</t>
  </si>
  <si>
    <t>F003315C</t>
  </si>
  <si>
    <t>F003316C</t>
  </si>
  <si>
    <t>F003317C</t>
  </si>
  <si>
    <t>F003318C</t>
  </si>
  <si>
    <t>F003318S</t>
  </si>
  <si>
    <t>F003319C</t>
  </si>
  <si>
    <t>F003320C</t>
  </si>
  <si>
    <t>F003320S</t>
  </si>
  <si>
    <t>F003321C</t>
  </si>
  <si>
    <t>F003322C</t>
  </si>
  <si>
    <t>F003323C</t>
  </si>
  <si>
    <t>F003324C</t>
  </si>
  <si>
    <t>F003325C</t>
  </si>
  <si>
    <t>F003325S</t>
  </si>
  <si>
    <t>F003326C</t>
  </si>
  <si>
    <t>F003327C</t>
  </si>
  <si>
    <t>F003328C</t>
  </si>
  <si>
    <t>F003330S</t>
  </si>
  <si>
    <t>F003331C</t>
  </si>
  <si>
    <t>F003332C</t>
  </si>
  <si>
    <t>F003332S</t>
  </si>
  <si>
    <t>F003333C</t>
  </si>
  <si>
    <t>F003333S</t>
  </si>
  <si>
    <t>F003334C</t>
  </si>
  <si>
    <t>F003334S</t>
  </si>
  <si>
    <t>F003335C</t>
  </si>
  <si>
    <t>F003336C</t>
  </si>
  <si>
    <t>F003337C</t>
  </si>
  <si>
    <t>F003338C</t>
  </si>
  <si>
    <t>F003339C</t>
  </si>
  <si>
    <t>F003340C</t>
  </si>
  <si>
    <t>F003340S</t>
  </si>
  <si>
    <t>F003341C</t>
  </si>
  <si>
    <t>F003343S</t>
  </si>
  <si>
    <t>F003344C</t>
  </si>
  <si>
    <t>F003345C</t>
  </si>
  <si>
    <t>F003346C</t>
  </si>
  <si>
    <t>F003347C</t>
  </si>
  <si>
    <t>F003348C</t>
  </si>
  <si>
    <t>F003349C</t>
  </si>
  <si>
    <t>F003350C</t>
  </si>
  <si>
    <t>F003351C</t>
  </si>
  <si>
    <t>F003353C</t>
  </si>
  <si>
    <t>F003353S</t>
  </si>
  <si>
    <t>F003354C</t>
  </si>
  <si>
    <t>F003354S</t>
  </si>
  <si>
    <t>F003355C</t>
  </si>
  <si>
    <t>F003356C</t>
  </si>
  <si>
    <t>F003356S</t>
  </si>
  <si>
    <t>F003357C</t>
  </si>
  <si>
    <t>F003357S</t>
  </si>
  <si>
    <t>F003358C</t>
  </si>
  <si>
    <t>F003358S</t>
  </si>
  <si>
    <t>F003359C</t>
  </si>
  <si>
    <t>F003359S</t>
  </si>
  <si>
    <t>F003360C</t>
  </si>
  <si>
    <t>F003360S</t>
  </si>
  <si>
    <t>F003361C</t>
  </si>
  <si>
    <t>F003361S</t>
  </si>
  <si>
    <t>F003362C</t>
  </si>
  <si>
    <t>F003363C</t>
  </si>
  <si>
    <t>F003363S</t>
  </si>
  <si>
    <t>F003364C</t>
  </si>
  <si>
    <t>F003365C</t>
  </si>
  <si>
    <t>F003367C</t>
  </si>
  <si>
    <t>F003368C</t>
  </si>
  <si>
    <t>F003369C</t>
  </si>
  <si>
    <t>F003370C</t>
  </si>
  <si>
    <t>F003371C</t>
  </si>
  <si>
    <t>F003371S</t>
  </si>
  <si>
    <t>F003372C</t>
  </si>
  <si>
    <t>F003373C</t>
  </si>
  <si>
    <t>F003374C</t>
  </si>
  <si>
    <t>F003375C</t>
  </si>
  <si>
    <t>F003376C</t>
  </si>
  <si>
    <t>F003377C</t>
  </si>
  <si>
    <t>F003377S</t>
  </si>
  <si>
    <t>F003378S</t>
  </si>
  <si>
    <t>F003379C</t>
  </si>
  <si>
    <t>F003379S</t>
  </si>
  <si>
    <t>F003380C</t>
  </si>
  <si>
    <t>F003381C</t>
  </si>
  <si>
    <t>F003382C</t>
  </si>
  <si>
    <t>F003383C</t>
  </si>
  <si>
    <t>F003384C</t>
  </si>
  <si>
    <t>F003384S</t>
  </si>
  <si>
    <t>F003385C</t>
  </si>
  <si>
    <t>F003386C</t>
  </si>
  <si>
    <t>F003387C</t>
  </si>
  <si>
    <t>F003387S</t>
  </si>
  <si>
    <t>F003388C</t>
  </si>
  <si>
    <t>F003389C</t>
  </si>
  <si>
    <t>F003390C</t>
  </si>
  <si>
    <t>F003390S</t>
  </si>
  <si>
    <t>F003391C</t>
  </si>
  <si>
    <t>F003392C</t>
  </si>
  <si>
    <t>F003393C</t>
  </si>
  <si>
    <t>F003393S</t>
  </si>
  <si>
    <t>F003394C</t>
  </si>
  <si>
    <t>F003394S</t>
  </si>
  <si>
    <t>F003395C</t>
  </si>
  <si>
    <t>F003395S</t>
  </si>
  <si>
    <t>F003396C</t>
  </si>
  <si>
    <t>F003396S</t>
  </si>
  <si>
    <t>F003397S</t>
  </si>
  <si>
    <t>F003398S</t>
  </si>
  <si>
    <t>F003399S</t>
  </si>
  <si>
    <t>F003400C</t>
  </si>
  <si>
    <t>F003400S</t>
  </si>
  <si>
    <t>F003401C</t>
  </si>
  <si>
    <t>F003401S</t>
  </si>
  <si>
    <t>F003402S</t>
  </si>
  <si>
    <t>F003403S</t>
  </si>
  <si>
    <t>F003404S</t>
  </si>
  <si>
    <t>F003406C</t>
  </si>
  <si>
    <t>F003407C</t>
  </si>
  <si>
    <t>F003408C</t>
  </si>
  <si>
    <t>F003409C</t>
  </si>
  <si>
    <t>F003410C</t>
  </si>
  <si>
    <t>F003411C</t>
  </si>
  <si>
    <t>F003412C</t>
  </si>
  <si>
    <t>F003413C</t>
  </si>
  <si>
    <t>F003414C</t>
  </si>
  <si>
    <t>F003415C</t>
  </si>
  <si>
    <t>F003416C</t>
  </si>
  <si>
    <t>F003421S</t>
  </si>
  <si>
    <t>F003422S</t>
  </si>
  <si>
    <t>F003423S</t>
  </si>
  <si>
    <t>F003424S</t>
  </si>
  <si>
    <t>F003425S</t>
  </si>
  <si>
    <t>F003426S</t>
  </si>
  <si>
    <t>F003427S</t>
  </si>
  <si>
    <t>F003428C</t>
  </si>
  <si>
    <t>F003428S</t>
  </si>
  <si>
    <t>F003429C</t>
  </si>
  <si>
    <t>F003430C</t>
  </si>
  <si>
    <t>F003431C</t>
  </si>
  <si>
    <t>F003432C</t>
  </si>
  <si>
    <t>F003433C</t>
  </si>
  <si>
    <t>F003434C</t>
  </si>
  <si>
    <t>F003435C</t>
  </si>
  <si>
    <t>F003436C</t>
  </si>
  <si>
    <t>F003437C</t>
  </si>
  <si>
    <t>F003438C</t>
  </si>
  <si>
    <t>F003439C</t>
  </si>
  <si>
    <t>F003439S</t>
  </si>
  <si>
    <t>F003440C</t>
  </si>
  <si>
    <t>F003440S</t>
  </si>
  <si>
    <t>F003441C</t>
  </si>
  <si>
    <t>F003441S</t>
  </si>
  <si>
    <t>F003442C</t>
  </si>
  <si>
    <t>F003443C</t>
  </si>
  <si>
    <t>F003444C</t>
  </si>
  <si>
    <t>F003444S</t>
  </si>
  <si>
    <t>F003445C</t>
  </si>
  <si>
    <t>F003445S</t>
  </si>
  <si>
    <t>F003446C</t>
  </si>
  <si>
    <t>F003446S</t>
  </si>
  <si>
    <t>F003447C</t>
  </si>
  <si>
    <t>F003448C</t>
  </si>
  <si>
    <t>F003449C</t>
  </si>
  <si>
    <t>F003450C</t>
  </si>
  <si>
    <t>F003450S</t>
  </si>
  <si>
    <t>F003451C</t>
  </si>
  <si>
    <t>F003452C</t>
  </si>
  <si>
    <t>F003453C</t>
  </si>
  <si>
    <t>F003453S</t>
  </si>
  <si>
    <t>F003454C</t>
  </si>
  <si>
    <t>F003455C</t>
  </si>
  <si>
    <t>F003456C</t>
  </si>
  <si>
    <t>F003457C</t>
  </si>
  <si>
    <t>F003458C</t>
  </si>
  <si>
    <t>F003459C</t>
  </si>
  <si>
    <t>F003460C</t>
  </si>
  <si>
    <t>F003461C</t>
  </si>
  <si>
    <t>F003462C</t>
  </si>
  <si>
    <t>F003462S</t>
  </si>
  <si>
    <t>F003463C</t>
  </si>
  <si>
    <t>F003463S</t>
  </si>
  <si>
    <t>F003464C</t>
  </si>
  <si>
    <t>F003464S</t>
  </si>
  <si>
    <t>F003465C</t>
  </si>
  <si>
    <t>F003465S</t>
  </si>
  <si>
    <t>F003466C</t>
  </si>
  <si>
    <t>F003467C</t>
  </si>
  <si>
    <t>F003467S</t>
  </si>
  <si>
    <t>F003468C</t>
  </si>
  <si>
    <t>F003468S</t>
  </si>
  <si>
    <t>F003469C</t>
  </si>
  <si>
    <t>F003469S</t>
  </si>
  <si>
    <t>F003470C</t>
  </si>
  <si>
    <t>F003470S</t>
  </si>
  <si>
    <t>F003471C</t>
  </si>
  <si>
    <t>F003471S</t>
  </si>
  <si>
    <t>F003472C</t>
  </si>
  <si>
    <t>F003472S</t>
  </si>
  <si>
    <t>F003473C</t>
  </si>
  <si>
    <t>F003473S</t>
  </si>
  <si>
    <t>F003474C</t>
  </si>
  <si>
    <t>F003474S</t>
  </si>
  <si>
    <t>F003475C</t>
  </si>
  <si>
    <t>F003475S</t>
  </si>
  <si>
    <t>F003476C</t>
  </si>
  <si>
    <t>F003476S</t>
  </si>
  <si>
    <t>F003477C</t>
  </si>
  <si>
    <t>F003477S</t>
  </si>
  <si>
    <t>F003478C</t>
  </si>
  <si>
    <t>F003478S</t>
  </si>
  <si>
    <t>F003479C</t>
  </si>
  <si>
    <t>F003479S</t>
  </si>
  <si>
    <t>F003480C</t>
  </si>
  <si>
    <t>F003480S</t>
  </si>
  <si>
    <t>F003481C</t>
  </si>
  <si>
    <t>F003481S</t>
  </si>
  <si>
    <t>F003482C</t>
  </si>
  <si>
    <t>F003483C</t>
  </si>
  <si>
    <t>F003484C</t>
  </si>
  <si>
    <t>F003485C</t>
  </si>
  <si>
    <t>F003487S</t>
  </si>
  <si>
    <t>F003488S</t>
  </si>
  <si>
    <t>F003489S</t>
  </si>
  <si>
    <t>F003490S</t>
  </si>
  <si>
    <t>F003491C</t>
  </si>
  <si>
    <t>F003491S</t>
  </si>
  <si>
    <t>F003492C</t>
  </si>
  <si>
    <t>F003492S</t>
  </si>
  <si>
    <t>F003493C</t>
  </si>
  <si>
    <t>F003493S</t>
  </si>
  <si>
    <t>F003494C</t>
  </si>
  <si>
    <t>F003494S</t>
  </si>
  <si>
    <t>F003495C</t>
  </si>
  <si>
    <t>F003495S</t>
  </si>
  <si>
    <t>F003496C</t>
  </si>
  <si>
    <t>F003496S</t>
  </si>
  <si>
    <t>F003497C</t>
  </si>
  <si>
    <t>F003497S</t>
  </si>
  <si>
    <t>F003498C</t>
  </si>
  <si>
    <t>F003498S</t>
  </si>
  <si>
    <t>F003499C</t>
  </si>
  <si>
    <t>F003499S</t>
  </si>
  <si>
    <t>F003500C</t>
  </si>
  <si>
    <t>F003500S</t>
  </si>
  <si>
    <t>F003501C</t>
  </si>
  <si>
    <t>F003501S</t>
  </si>
  <si>
    <t>F003502C</t>
  </si>
  <si>
    <t>F003502S</t>
  </si>
  <si>
    <t>F003503C</t>
  </si>
  <si>
    <t>F003503S</t>
  </si>
  <si>
    <t>F003504C</t>
  </si>
  <si>
    <t>F003504S</t>
  </si>
  <si>
    <t>F003505C</t>
  </si>
  <si>
    <t>F003505S</t>
  </si>
  <si>
    <t>F003506C</t>
  </si>
  <si>
    <t>F003507C</t>
  </si>
  <si>
    <t>F003508C</t>
  </si>
  <si>
    <t>F003509C</t>
  </si>
  <si>
    <t>F003510C</t>
  </si>
  <si>
    <t>F003511C</t>
  </si>
  <si>
    <t>F003512C</t>
  </si>
  <si>
    <t>F003513C</t>
  </si>
  <si>
    <t>F003514C</t>
  </si>
  <si>
    <t>F003514S</t>
  </si>
  <si>
    <t>F003515C</t>
  </si>
  <si>
    <t>F003516C</t>
  </si>
  <si>
    <t>F003516S</t>
  </si>
  <si>
    <t>F003517C</t>
  </si>
  <si>
    <t>F003517S</t>
  </si>
  <si>
    <t>F003518C</t>
  </si>
  <si>
    <t>F003518S</t>
  </si>
  <si>
    <t>F003519C</t>
  </si>
  <si>
    <t>F003519S</t>
  </si>
  <si>
    <t>F003520C</t>
  </si>
  <si>
    <t>F003520S</t>
  </si>
  <si>
    <t>F003521C</t>
  </si>
  <si>
    <t>F003521S</t>
  </si>
  <si>
    <t>F003522C</t>
  </si>
  <si>
    <t>F003522S</t>
  </si>
  <si>
    <t>F003523C</t>
  </si>
  <si>
    <t>F003523S</t>
  </si>
  <si>
    <t>F003524C</t>
  </si>
  <si>
    <t>F003524S</t>
  </si>
  <si>
    <t>F003525C</t>
  </si>
  <si>
    <t>F003525S</t>
  </si>
  <si>
    <t>F003526C</t>
  </si>
  <si>
    <t>F003526S</t>
  </si>
  <si>
    <t>F003527C</t>
  </si>
  <si>
    <t>F003527S</t>
  </si>
  <si>
    <t>F003528C</t>
  </si>
  <si>
    <t>F003528S</t>
  </si>
  <si>
    <t>F003529C</t>
  </si>
  <si>
    <t>F003529S</t>
  </si>
  <si>
    <t>F003530C</t>
  </si>
  <si>
    <t>F003530S</t>
  </si>
  <si>
    <t>F003531C</t>
  </si>
  <si>
    <t>F003531S</t>
  </si>
  <si>
    <t>F003532C</t>
  </si>
  <si>
    <t>F003532S</t>
  </si>
  <si>
    <t>F003533C</t>
  </si>
  <si>
    <t>F003533S</t>
  </si>
  <si>
    <t>F003534C</t>
  </si>
  <si>
    <t>F003535C</t>
  </si>
  <si>
    <t>F003536C</t>
  </si>
  <si>
    <t>F003537C</t>
  </si>
  <si>
    <t>F003538C</t>
  </si>
  <si>
    <t>F003539C</t>
  </si>
  <si>
    <t>F003540C</t>
  </si>
  <si>
    <t>F003541C</t>
  </si>
  <si>
    <t>F003541S</t>
  </si>
  <si>
    <t>F003542C</t>
  </si>
  <si>
    <t>F003542S</t>
  </si>
  <si>
    <t>F003543C</t>
  </si>
  <si>
    <t>F003543S</t>
  </si>
  <si>
    <t>F003544C</t>
  </si>
  <si>
    <t>F003545C</t>
  </si>
  <si>
    <t>F003545S</t>
  </si>
  <si>
    <t>F003546C</t>
  </si>
  <si>
    <t>F003546S</t>
  </si>
  <si>
    <t>F003547C</t>
  </si>
  <si>
    <t>F003547S</t>
  </si>
  <si>
    <t>F003548C</t>
  </si>
  <si>
    <t>F003549C</t>
  </si>
  <si>
    <t>F003550C</t>
  </si>
  <si>
    <t>F003551C</t>
  </si>
  <si>
    <t>F003551S</t>
  </si>
  <si>
    <t>F003552C</t>
  </si>
  <si>
    <t>F003552S</t>
  </si>
  <si>
    <t>F003553C</t>
  </si>
  <si>
    <t>F003553S</t>
  </si>
  <si>
    <t>F003554C</t>
  </si>
  <si>
    <t>F003554S</t>
  </si>
  <si>
    <t>F003555C</t>
  </si>
  <si>
    <t>F003555S</t>
  </si>
  <si>
    <t>F003556C</t>
  </si>
  <si>
    <t>F003556S</t>
  </si>
  <si>
    <t>F003557C</t>
  </si>
  <si>
    <t>F003557S</t>
  </si>
  <si>
    <t>F003558C</t>
  </si>
  <si>
    <t>F003558S</t>
  </si>
  <si>
    <t>F003559C</t>
  </si>
  <si>
    <t>F003559S</t>
  </si>
  <si>
    <t>F003560C</t>
  </si>
  <si>
    <t>F003560S</t>
  </si>
  <si>
    <t>F003561C</t>
  </si>
  <si>
    <t>F003561S</t>
  </si>
  <si>
    <t>F003562C</t>
  </si>
  <si>
    <t>F003562S</t>
  </si>
  <si>
    <t>F003563C</t>
  </si>
  <si>
    <t>F003563S</t>
  </si>
  <si>
    <t>F003564C</t>
  </si>
  <si>
    <t>F003564S</t>
  </si>
  <si>
    <t>F003565C</t>
  </si>
  <si>
    <t>F003565S</t>
  </si>
  <si>
    <t>F003566C</t>
  </si>
  <si>
    <t>F003566S</t>
  </si>
  <si>
    <t>F003567C</t>
  </si>
  <si>
    <t>F003567S</t>
  </si>
  <si>
    <t>F003568C</t>
  </si>
  <si>
    <t>F003568S</t>
  </si>
  <si>
    <t>F003569C</t>
  </si>
  <si>
    <t>F003569S</t>
  </si>
  <si>
    <t>F003570C</t>
  </si>
  <si>
    <t>F003571C</t>
  </si>
  <si>
    <t>F003572C</t>
  </si>
  <si>
    <t>F003573C</t>
  </si>
  <si>
    <t>F003573S</t>
  </si>
  <si>
    <t>F003574C</t>
  </si>
  <si>
    <t>F003574S</t>
  </si>
  <si>
    <t>F003575C</t>
  </si>
  <si>
    <t>F003575S</t>
  </si>
  <si>
    <t>F003576C</t>
  </si>
  <si>
    <t>F003576S</t>
  </si>
  <si>
    <t>F003577C</t>
  </si>
  <si>
    <t>F003577S</t>
  </si>
  <si>
    <t>F003578S</t>
  </si>
  <si>
    <t>F003579C</t>
  </si>
  <si>
    <t>F003579S</t>
  </si>
  <si>
    <t>F003581C</t>
  </si>
  <si>
    <t>F003581S</t>
  </si>
  <si>
    <t>F003583C</t>
  </si>
  <si>
    <t>F003584C</t>
  </si>
  <si>
    <t>F003585C</t>
  </si>
  <si>
    <t>F003586C</t>
  </si>
  <si>
    <t>F003587C</t>
  </si>
  <si>
    <t>F003588C</t>
  </si>
  <si>
    <t>F003589C</t>
  </si>
  <si>
    <t>F003590C</t>
  </si>
  <si>
    <t>F003591C</t>
  </si>
  <si>
    <t>F003592C</t>
  </si>
  <si>
    <t>F003593C</t>
  </si>
  <si>
    <t>F003595C</t>
  </si>
  <si>
    <t>F003596C</t>
  </si>
  <si>
    <t>F003597C</t>
  </si>
  <si>
    <t>F003598C</t>
  </si>
  <si>
    <t>F003599C</t>
  </si>
  <si>
    <t>F003600C</t>
  </si>
  <si>
    <t>F003601C</t>
  </si>
  <si>
    <t>F003608S</t>
  </si>
  <si>
    <t>F003609S</t>
  </si>
  <si>
    <t>F003610S</t>
  </si>
  <si>
    <t>F003611C</t>
  </si>
  <si>
    <t>F003611S</t>
  </si>
  <si>
    <t>F003614C</t>
  </si>
  <si>
    <t>F003616C</t>
  </si>
  <si>
    <t>F003618S</t>
  </si>
  <si>
    <t>F003619S</t>
  </si>
  <si>
    <t>F003621C</t>
  </si>
  <si>
    <t>F003621S</t>
  </si>
  <si>
    <t>F003622C</t>
  </si>
  <si>
    <t>F003623C</t>
  </si>
  <si>
    <t>F003623S</t>
  </si>
  <si>
    <t>F003624C</t>
  </si>
  <si>
    <t>F003626C</t>
  </si>
  <si>
    <t>F003626S</t>
  </si>
  <si>
    <t>F003627C</t>
  </si>
  <si>
    <t>F003628C</t>
  </si>
  <si>
    <t>F003628S</t>
  </si>
  <si>
    <t>F003629C</t>
  </si>
  <si>
    <t>F003630S</t>
  </si>
  <si>
    <t>F003631C</t>
  </si>
  <si>
    <t>F003632C</t>
  </si>
  <si>
    <t>F003632S</t>
  </si>
  <si>
    <t>F003633C</t>
  </si>
  <si>
    <t>F003634C</t>
  </si>
  <si>
    <t>F003635C</t>
  </si>
  <si>
    <t>F003644S</t>
  </si>
  <si>
    <t>F003647S</t>
  </si>
  <si>
    <t>F003648S</t>
  </si>
  <si>
    <t>F003649S</t>
  </si>
  <si>
    <t>F003655C</t>
  </si>
  <si>
    <t>F003656C</t>
  </si>
  <si>
    <t>F003657C</t>
  </si>
  <si>
    <t>F003658C</t>
  </si>
  <si>
    <t>F003659C</t>
  </si>
  <si>
    <t>F003660C</t>
  </si>
  <si>
    <t>F003661C</t>
  </si>
  <si>
    <t>F003673C</t>
  </si>
  <si>
    <t>F003674C</t>
  </si>
  <si>
    <t>F003675C</t>
  </si>
  <si>
    <t>F003676C</t>
  </si>
  <si>
    <t>F003677C</t>
  </si>
  <si>
    <t>F003678C</t>
  </si>
  <si>
    <t>F003679C</t>
  </si>
  <si>
    <t>F003680C</t>
  </si>
  <si>
    <t>F003681C</t>
  </si>
  <si>
    <t>F003682C</t>
  </si>
  <si>
    <t>F003683C</t>
  </si>
  <si>
    <t>F003684C</t>
  </si>
  <si>
    <t>F003685C</t>
  </si>
  <si>
    <t>F003686C</t>
  </si>
  <si>
    <t>F003687C</t>
  </si>
  <si>
    <t>F003688C</t>
  </si>
  <si>
    <t>F003689C</t>
  </si>
  <si>
    <t>F003690C</t>
  </si>
  <si>
    <t>F003690S</t>
  </si>
  <si>
    <t>F003691C</t>
  </si>
  <si>
    <t>F003691S</t>
  </si>
  <si>
    <t>F003692C</t>
  </si>
  <si>
    <t>F003693C</t>
  </si>
  <si>
    <t>F003694C</t>
  </si>
  <si>
    <t>F003695C</t>
  </si>
  <si>
    <t>F003696C</t>
  </si>
  <si>
    <t>F003697C</t>
  </si>
  <si>
    <t>F003698C</t>
  </si>
  <si>
    <t>F003699C</t>
  </si>
  <si>
    <t>F003700C</t>
  </si>
  <si>
    <t>F003700S</t>
  </si>
  <si>
    <t>F003701C</t>
  </si>
  <si>
    <t>F003702C</t>
  </si>
  <si>
    <t>F003703C</t>
  </si>
  <si>
    <t>F003704C</t>
  </si>
  <si>
    <t>F003705C</t>
  </si>
  <si>
    <t>F003706C</t>
  </si>
  <si>
    <t>F003707C</t>
  </si>
  <si>
    <t>F003707S</t>
  </si>
  <si>
    <t>F003708C</t>
  </si>
  <si>
    <t>F003709C</t>
  </si>
  <si>
    <t>F003710C</t>
  </si>
  <si>
    <t>F003711C</t>
  </si>
  <si>
    <t>F003712C</t>
  </si>
  <si>
    <t>F003713C</t>
  </si>
  <si>
    <t>F003715C</t>
  </si>
  <si>
    <t>F003716C</t>
  </si>
  <si>
    <t>F003717C</t>
  </si>
  <si>
    <t>F003718C</t>
  </si>
  <si>
    <t>F003719C</t>
  </si>
  <si>
    <t>F003720C</t>
  </si>
  <si>
    <t>F003721C</t>
  </si>
  <si>
    <t>F003722C</t>
  </si>
  <si>
    <t>F003723C</t>
  </si>
  <si>
    <t>F003724C</t>
  </si>
  <si>
    <t>F003725C</t>
  </si>
  <si>
    <t>F003726C</t>
  </si>
  <si>
    <t>F003727C</t>
  </si>
  <si>
    <t>F003728C</t>
  </si>
  <si>
    <t>F003729C</t>
  </si>
  <si>
    <t>F003730C</t>
  </si>
  <si>
    <t>F003731C</t>
  </si>
  <si>
    <t>F003732C</t>
  </si>
  <si>
    <t>F003733C</t>
  </si>
  <si>
    <t>F003734C</t>
  </si>
  <si>
    <t>F003735C</t>
  </si>
  <si>
    <t>F003735S</t>
  </si>
  <si>
    <t>F003736C</t>
  </si>
  <si>
    <t>F003737C</t>
  </si>
  <si>
    <t>F003738C</t>
  </si>
  <si>
    <t>F003738S</t>
  </si>
  <si>
    <t>F003739C</t>
  </si>
  <si>
    <t>F003739S</t>
  </si>
  <si>
    <t>F003740C</t>
  </si>
  <si>
    <t>F003740S</t>
  </si>
  <si>
    <t>F003741C</t>
  </si>
  <si>
    <t>F003741S</t>
  </si>
  <si>
    <t>F003742C</t>
  </si>
  <si>
    <t>F003743C</t>
  </si>
  <si>
    <t>F003743S</t>
  </si>
  <si>
    <t>F003744S</t>
  </si>
  <si>
    <t>F003745S</t>
  </si>
  <si>
    <t>F003750S</t>
  </si>
  <si>
    <t>F003751S</t>
  </si>
  <si>
    <t>F003752C</t>
  </si>
  <si>
    <t>F003753C</t>
  </si>
  <si>
    <t>F003753S</t>
  </si>
  <si>
    <t>F003754C</t>
  </si>
  <si>
    <t>F003754S</t>
  </si>
  <si>
    <t>F003755C</t>
  </si>
  <si>
    <t>F003755S</t>
  </si>
  <si>
    <t>F003756C</t>
  </si>
  <si>
    <t>F003756S</t>
  </si>
  <si>
    <t>F003757C</t>
  </si>
  <si>
    <t>F003757S</t>
  </si>
  <si>
    <t>F003758C</t>
  </si>
  <si>
    <t>F003758S</t>
  </si>
  <si>
    <t>F003759C</t>
  </si>
  <si>
    <t>F003759S</t>
  </si>
  <si>
    <t>F003760C</t>
  </si>
  <si>
    <t>F003760S</t>
  </si>
  <si>
    <t>F003761C</t>
  </si>
  <si>
    <t>F003762C</t>
  </si>
  <si>
    <t>F003763C</t>
  </si>
  <si>
    <t>F003764C</t>
  </si>
  <si>
    <t>F003764S</t>
  </si>
  <si>
    <t>F003765C</t>
  </si>
  <si>
    <t>F003766C</t>
  </si>
  <si>
    <t>F003766S</t>
  </si>
  <si>
    <t>F003767C</t>
  </si>
  <si>
    <t>F003767S</t>
  </si>
  <si>
    <t>F003768C</t>
  </si>
  <si>
    <t>F003768S</t>
  </si>
  <si>
    <t>F003769C</t>
  </si>
  <si>
    <t>F003770C</t>
  </si>
  <si>
    <t>F003771C</t>
  </si>
  <si>
    <t>F003771S</t>
  </si>
  <si>
    <t>F003772C</t>
  </si>
  <si>
    <t>F003772S</t>
  </si>
  <si>
    <t>F003773C</t>
  </si>
  <si>
    <t>F003773S</t>
  </si>
  <si>
    <t>F003774C</t>
  </si>
  <si>
    <t>F003775C</t>
  </si>
  <si>
    <t>F003775S</t>
  </si>
  <si>
    <t>F003776C</t>
  </si>
  <si>
    <t>F003777C</t>
  </si>
  <si>
    <t>F003778C</t>
  </si>
  <si>
    <t>F003779C</t>
  </si>
  <si>
    <t>F003779S</t>
  </si>
  <si>
    <t>F003780C</t>
  </si>
  <si>
    <t>F003781C</t>
  </si>
  <si>
    <t>F003782C</t>
  </si>
  <si>
    <t>F003783C</t>
  </si>
  <si>
    <t>F003783S</t>
  </si>
  <si>
    <t>F003784C</t>
  </si>
  <si>
    <t>F003784S</t>
  </si>
  <si>
    <t>F003785C</t>
  </si>
  <si>
    <t>F003785S</t>
  </si>
  <si>
    <t>F003786C</t>
  </si>
  <si>
    <t>F003786S</t>
  </si>
  <si>
    <t>F003787C</t>
  </si>
  <si>
    <t>F003787S</t>
  </si>
  <si>
    <t>F003788C</t>
  </si>
  <si>
    <t>F003788S</t>
  </si>
  <si>
    <t>F003789C</t>
  </si>
  <si>
    <t>F003789S</t>
  </si>
  <si>
    <t>F003790C</t>
  </si>
  <si>
    <t>F003790S</t>
  </si>
  <si>
    <t>F003791C</t>
  </si>
  <si>
    <t>F003793C</t>
  </si>
  <si>
    <t>F003794C</t>
  </si>
  <si>
    <t>F003795C</t>
  </si>
  <si>
    <t>F003795S</t>
  </si>
  <si>
    <t>F003796C</t>
  </si>
  <si>
    <t>F003797C</t>
  </si>
  <si>
    <t>F003797S</t>
  </si>
  <si>
    <t>F003798C</t>
  </si>
  <si>
    <t>F003798S</t>
  </si>
  <si>
    <t>F003799C</t>
  </si>
  <si>
    <t>F003800C</t>
  </si>
  <si>
    <t>F003801C</t>
  </si>
  <si>
    <t>F003803C</t>
  </si>
  <si>
    <t>F003806S</t>
  </si>
  <si>
    <t>F003811S</t>
  </si>
  <si>
    <t>F003813S</t>
  </si>
  <si>
    <t>F003814S</t>
  </si>
  <si>
    <t>F003819S</t>
  </si>
  <si>
    <t>F003820S</t>
  </si>
  <si>
    <t>F003821S</t>
  </si>
  <si>
    <t>F003822S</t>
  </si>
  <si>
    <t>F003823S</t>
  </si>
  <si>
    <t>F003825S</t>
  </si>
  <si>
    <t>F003828S</t>
  </si>
  <si>
    <t>F003829S</t>
  </si>
  <si>
    <t>F003837S</t>
  </si>
  <si>
    <t>F003838S</t>
  </si>
  <si>
    <t>F003839S</t>
  </si>
  <si>
    <t>F003840S</t>
  </si>
  <si>
    <t>F003841S</t>
  </si>
  <si>
    <t>F003842S</t>
  </si>
  <si>
    <t>F003843S</t>
  </si>
  <si>
    <t>F003845S</t>
  </si>
  <si>
    <t>F003846S</t>
  </si>
  <si>
    <t>F003847S</t>
  </si>
  <si>
    <t>F003848S</t>
  </si>
  <si>
    <t>F003849S</t>
  </si>
  <si>
    <t>F003851S</t>
  </si>
  <si>
    <t>F003852S</t>
  </si>
  <si>
    <t>F003853S</t>
  </si>
  <si>
    <t>F003854S</t>
  </si>
  <si>
    <t>F003855S</t>
  </si>
  <si>
    <t>F003857S</t>
  </si>
  <si>
    <t>F003858S</t>
  </si>
  <si>
    <t>F003859S</t>
  </si>
  <si>
    <t>F003865S</t>
  </si>
  <si>
    <t>F003866S</t>
  </si>
  <si>
    <t>F003867S</t>
  </si>
  <si>
    <t>F003868S</t>
  </si>
  <si>
    <t>F003869S</t>
  </si>
  <si>
    <t>F003870S</t>
  </si>
  <si>
    <t>F003874S</t>
  </si>
  <si>
    <t>F003880S</t>
  </si>
  <si>
    <t>F003883S</t>
  </si>
  <si>
    <t>F003884S</t>
  </si>
  <si>
    <t>F003887S</t>
  </si>
  <si>
    <t>F003888S</t>
  </si>
  <si>
    <t>F003889S</t>
  </si>
  <si>
    <t>F003890S</t>
  </si>
  <si>
    <t>F003891S</t>
  </si>
  <si>
    <t>F003892S</t>
  </si>
  <si>
    <t>F003895S</t>
  </si>
  <si>
    <t>F003896S</t>
  </si>
  <si>
    <t>F003899S</t>
  </si>
  <si>
    <t>F003901S</t>
  </si>
  <si>
    <t>F003902S</t>
  </si>
  <si>
    <t>F003903S</t>
  </si>
  <si>
    <t>F003904S</t>
  </si>
  <si>
    <t>F003905S</t>
  </si>
  <si>
    <t>F003910S</t>
  </si>
  <si>
    <t>F003916S</t>
  </si>
  <si>
    <t>F003917S</t>
  </si>
  <si>
    <t>F003918S</t>
  </si>
  <si>
    <t>F003920S</t>
  </si>
  <si>
    <t>F003925S</t>
  </si>
  <si>
    <t>F003930S</t>
  </si>
  <si>
    <t>F003933S</t>
  </si>
  <si>
    <t>F003935S</t>
  </si>
  <si>
    <t>F003937S</t>
  </si>
  <si>
    <t>F003938S</t>
  </si>
  <si>
    <t>F003939S</t>
  </si>
  <si>
    <t>F003940S</t>
  </si>
  <si>
    <t>F003941S</t>
  </si>
  <si>
    <t>F003942S</t>
  </si>
  <si>
    <t>F003943S</t>
  </si>
  <si>
    <t>F003944S</t>
  </si>
  <si>
    <t>F003945S</t>
  </si>
  <si>
    <t>F003946S</t>
  </si>
  <si>
    <t>F003953S</t>
  </si>
  <si>
    <t>F003954S</t>
  </si>
  <si>
    <t>F003956S</t>
  </si>
  <si>
    <t>F003961S</t>
  </si>
  <si>
    <t>F003962S</t>
  </si>
  <si>
    <t>F003963S</t>
  </si>
  <si>
    <t>F003964S</t>
  </si>
  <si>
    <t>F003965S</t>
  </si>
  <si>
    <t>F003966S</t>
  </si>
  <si>
    <t>F003967S</t>
  </si>
  <si>
    <t>F003968S</t>
  </si>
  <si>
    <t>F003969S</t>
  </si>
  <si>
    <t>F003977S</t>
  </si>
  <si>
    <t>F003978S</t>
  </si>
  <si>
    <t>F003980S</t>
  </si>
  <si>
    <t>F003983S</t>
  </si>
  <si>
    <t>F003984S</t>
  </si>
  <si>
    <t>F003985S</t>
  </si>
  <si>
    <t>F003987S</t>
  </si>
  <si>
    <t>F003988S</t>
  </si>
  <si>
    <t>F003990S</t>
  </si>
  <si>
    <t>F003992S</t>
  </si>
  <si>
    <t>F003993S</t>
  </si>
  <si>
    <t>F003994S</t>
  </si>
  <si>
    <t>F003996S</t>
  </si>
  <si>
    <t>F003997S</t>
  </si>
  <si>
    <t>F003998S</t>
  </si>
  <si>
    <t>F003999S</t>
  </si>
  <si>
    <t>F004000S</t>
  </si>
  <si>
    <t>F004003S</t>
  </si>
  <si>
    <t>F004004S</t>
  </si>
  <si>
    <t>F004005S</t>
  </si>
  <si>
    <t>F004010S</t>
  </si>
  <si>
    <t>F004011S</t>
  </si>
  <si>
    <t>F004015S</t>
  </si>
  <si>
    <t>F004020S</t>
  </si>
  <si>
    <t>F004021S</t>
  </si>
  <si>
    <t>F004026S</t>
  </si>
  <si>
    <t>F004028S</t>
  </si>
  <si>
    <t>F004040S</t>
  </si>
  <si>
    <t>F004041S</t>
  </si>
  <si>
    <t>F004042S</t>
  </si>
  <si>
    <t>F004043S</t>
  </si>
  <si>
    <t>F004044S</t>
  </si>
  <si>
    <t>F004045S</t>
  </si>
  <si>
    <t>F004051S</t>
  </si>
  <si>
    <t>F004054S</t>
  </si>
  <si>
    <t>F004056S</t>
  </si>
  <si>
    <t>F004057S</t>
  </si>
  <si>
    <t>F004229S</t>
  </si>
  <si>
    <t>DEATH VALLEY NATIONAL PARK</t>
  </si>
  <si>
    <t>F004230S</t>
  </si>
  <si>
    <t>F004231S</t>
  </si>
  <si>
    <t>F004242S</t>
  </si>
  <si>
    <t>F004243S</t>
  </si>
  <si>
    <t>F004244S</t>
  </si>
  <si>
    <t>F004245S</t>
  </si>
  <si>
    <t>F004246S</t>
  </si>
  <si>
    <t>F004247S</t>
  </si>
  <si>
    <t>F004248S</t>
  </si>
  <si>
    <t>F004249S</t>
  </si>
  <si>
    <t>F004250S</t>
  </si>
  <si>
    <t>F004251S</t>
  </si>
  <si>
    <t>F004253S</t>
  </si>
  <si>
    <t>F004254S</t>
  </si>
  <si>
    <t>F004255S</t>
  </si>
  <si>
    <t>F004256S</t>
  </si>
  <si>
    <t>F004257S</t>
  </si>
  <si>
    <t>F004258S</t>
  </si>
  <si>
    <t>F004309S</t>
  </si>
  <si>
    <t>F004492S</t>
  </si>
  <si>
    <t>F004493S</t>
  </si>
  <si>
    <t>F004511S</t>
  </si>
  <si>
    <t>F004514S</t>
  </si>
  <si>
    <t>F004515S</t>
  </si>
  <si>
    <t>F004516S</t>
  </si>
  <si>
    <t>F004520S</t>
  </si>
  <si>
    <t>F004521S</t>
  </si>
  <si>
    <t>F004522S</t>
  </si>
  <si>
    <t>F004524S</t>
  </si>
  <si>
    <t>F004525S</t>
  </si>
  <si>
    <t>F004526S</t>
  </si>
  <si>
    <t>F004540S</t>
  </si>
  <si>
    <t>F004541S</t>
  </si>
  <si>
    <t>F004542S</t>
  </si>
  <si>
    <t>F004543S</t>
  </si>
  <si>
    <t>F004546S</t>
  </si>
  <si>
    <t>F004547S</t>
  </si>
  <si>
    <t>F004548S</t>
  </si>
  <si>
    <t>F004549S</t>
  </si>
  <si>
    <t>F004551S</t>
  </si>
  <si>
    <t>F004554S</t>
  </si>
  <si>
    <t>F004555S</t>
  </si>
  <si>
    <t>F004556S</t>
  </si>
  <si>
    <t>F004557S</t>
  </si>
  <si>
    <t>F004561S</t>
  </si>
  <si>
    <t>F004564S</t>
  </si>
  <si>
    <t>F004566S</t>
  </si>
  <si>
    <t>F004567S</t>
  </si>
  <si>
    <t>F004568S</t>
  </si>
  <si>
    <t>F004570S</t>
  </si>
  <si>
    <t>F004571S</t>
  </si>
  <si>
    <t>F004576S</t>
  </si>
  <si>
    <t>F004585S</t>
  </si>
  <si>
    <t>F004597S</t>
  </si>
  <si>
    <t>F004598S</t>
  </si>
  <si>
    <t>F004599S</t>
  </si>
  <si>
    <t>F004600S</t>
  </si>
  <si>
    <t>F004601S</t>
  </si>
  <si>
    <t>F004602S</t>
  </si>
  <si>
    <t>F004603S</t>
  </si>
  <si>
    <t>F004604S</t>
  </si>
  <si>
    <t>F004605S</t>
  </si>
  <si>
    <t>F004606S</t>
  </si>
  <si>
    <t>F004607S</t>
  </si>
  <si>
    <t>F004685S</t>
  </si>
  <si>
    <t>F004720S</t>
  </si>
  <si>
    <t>F004734S</t>
  </si>
  <si>
    <t>USDI BUREAU OF LAND MANAGEMENT</t>
  </si>
  <si>
    <t>F004735S</t>
  </si>
  <si>
    <t>F004737S</t>
  </si>
  <si>
    <t>F004738S</t>
  </si>
  <si>
    <t>F004789S</t>
  </si>
  <si>
    <t>F004809S</t>
  </si>
  <si>
    <t>F004847S</t>
  </si>
  <si>
    <t>F004865S</t>
  </si>
  <si>
    <t>F005008S</t>
  </si>
  <si>
    <t>F005009S</t>
  </si>
  <si>
    <t>F005011S</t>
  </si>
  <si>
    <t>F005012S</t>
  </si>
  <si>
    <t>F005015S</t>
  </si>
  <si>
    <t>F005021S</t>
  </si>
  <si>
    <t>F005029S</t>
  </si>
  <si>
    <t>F005040S</t>
  </si>
  <si>
    <t>F005041S</t>
  </si>
  <si>
    <t>F005043S</t>
  </si>
  <si>
    <t>F005069S</t>
  </si>
  <si>
    <t>F005071S</t>
  </si>
  <si>
    <t>F005072S</t>
  </si>
  <si>
    <t>F005073S</t>
  </si>
  <si>
    <t>F005074S</t>
  </si>
  <si>
    <t>F005075S</t>
  </si>
  <si>
    <t>F005076S</t>
  </si>
  <si>
    <t>F005077S</t>
  </si>
  <si>
    <t>F005078S</t>
  </si>
  <si>
    <t>F005080S</t>
  </si>
  <si>
    <t>F005081S</t>
  </si>
  <si>
    <t>F005082S</t>
  </si>
  <si>
    <t>F005083S</t>
  </si>
  <si>
    <t>F005084S</t>
  </si>
  <si>
    <t>F005085S</t>
  </si>
  <si>
    <t>F005087S</t>
  </si>
  <si>
    <t>F005092S</t>
  </si>
  <si>
    <t>F005093S</t>
  </si>
  <si>
    <t>F005094S</t>
  </si>
  <si>
    <t>F005095S</t>
  </si>
  <si>
    <t>F005096S</t>
  </si>
  <si>
    <t>F005097S</t>
  </si>
  <si>
    <t>F005148S</t>
  </si>
  <si>
    <t>F005149S</t>
  </si>
  <si>
    <t>F005153S</t>
  </si>
  <si>
    <t>F005154S</t>
  </si>
  <si>
    <t>F005155S</t>
  </si>
  <si>
    <t>F005167S</t>
  </si>
  <si>
    <t>F005168S</t>
  </si>
  <si>
    <t>F005180S</t>
  </si>
  <si>
    <t>F005181S</t>
  </si>
  <si>
    <t>F005209S</t>
  </si>
  <si>
    <t>F005210S</t>
  </si>
  <si>
    <t>F005211S</t>
  </si>
  <si>
    <t>F005212S</t>
  </si>
  <si>
    <t>F005300S</t>
  </si>
  <si>
    <t>F005301S</t>
  </si>
  <si>
    <t>F005302S</t>
  </si>
  <si>
    <t>F005303S</t>
  </si>
  <si>
    <t>F005304S</t>
  </si>
  <si>
    <t>F005305S</t>
  </si>
  <si>
    <t>F005306S</t>
  </si>
  <si>
    <t>F005307S</t>
  </si>
  <si>
    <t>F005308S</t>
  </si>
  <si>
    <t>F005309S</t>
  </si>
  <si>
    <t>F005310S</t>
  </si>
  <si>
    <t>F005311S</t>
  </si>
  <si>
    <t>F005312S</t>
  </si>
  <si>
    <t>F005313S</t>
  </si>
  <si>
    <t>F005314S</t>
  </si>
  <si>
    <t>F005315S</t>
  </si>
  <si>
    <t>F005317S</t>
  </si>
  <si>
    <t>F005318S</t>
  </si>
  <si>
    <t>F005319S</t>
  </si>
  <si>
    <t>F005320S</t>
  </si>
  <si>
    <t>F005321S</t>
  </si>
  <si>
    <t>F005322S</t>
  </si>
  <si>
    <t>F005323S</t>
  </si>
  <si>
    <t>F005324S</t>
  </si>
  <si>
    <t>F005326S</t>
  </si>
  <si>
    <t>F005329S</t>
  </si>
  <si>
    <t>F005333S</t>
  </si>
  <si>
    <t>F005335S</t>
  </si>
  <si>
    <t>F005336S</t>
  </si>
  <si>
    <t>F005338S</t>
  </si>
  <si>
    <t>F005341S</t>
  </si>
  <si>
    <t>F005342S</t>
  </si>
  <si>
    <t>F005343S</t>
  </si>
  <si>
    <t>F005350S</t>
  </si>
  <si>
    <t>F005351S</t>
  </si>
  <si>
    <t>F005352S</t>
  </si>
  <si>
    <t>F005353S</t>
  </si>
  <si>
    <t>F005354S</t>
  </si>
  <si>
    <t>F005355S</t>
  </si>
  <si>
    <t>F005356S</t>
  </si>
  <si>
    <t>F005357S</t>
  </si>
  <si>
    <t>F005358S</t>
  </si>
  <si>
    <t>F005359S</t>
  </si>
  <si>
    <t>F005360S</t>
  </si>
  <si>
    <t>F005361S</t>
  </si>
  <si>
    <t>F005362S</t>
  </si>
  <si>
    <t>F005363S</t>
  </si>
  <si>
    <t>F005364S</t>
  </si>
  <si>
    <t>F005365S</t>
  </si>
  <si>
    <t>F005366S</t>
  </si>
  <si>
    <t>F005367S</t>
  </si>
  <si>
    <t>F005368S</t>
  </si>
  <si>
    <t>F005369S</t>
  </si>
  <si>
    <t>F005371S</t>
  </si>
  <si>
    <t>F005372S</t>
  </si>
  <si>
    <t>F005374S</t>
  </si>
  <si>
    <t>F005375S</t>
  </si>
  <si>
    <t>F005376S</t>
  </si>
  <si>
    <t>F005381S</t>
  </si>
  <si>
    <t>F005382S</t>
  </si>
  <si>
    <t>F005383S</t>
  </si>
  <si>
    <t>F005385S</t>
  </si>
  <si>
    <t>F005387S</t>
  </si>
  <si>
    <t>F005388S</t>
  </si>
  <si>
    <t>F005392S</t>
  </si>
  <si>
    <t>F005402S</t>
  </si>
  <si>
    <t>F005405S</t>
  </si>
  <si>
    <t>F005408S</t>
  </si>
  <si>
    <t>F005409S</t>
  </si>
  <si>
    <t>F005413S</t>
  </si>
  <si>
    <t>F005414S</t>
  </si>
  <si>
    <t>F005417S</t>
  </si>
  <si>
    <t>F005419S</t>
  </si>
  <si>
    <t>F005420S</t>
  </si>
  <si>
    <t>F005423S</t>
  </si>
  <si>
    <t>F005424S</t>
  </si>
  <si>
    <t>F005426S</t>
  </si>
  <si>
    <t>F005429S</t>
  </si>
  <si>
    <t>F005433S</t>
  </si>
  <si>
    <t>F005434S</t>
  </si>
  <si>
    <t>F005436S</t>
  </si>
  <si>
    <t>F005440S</t>
  </si>
  <si>
    <t>F005441S</t>
  </si>
  <si>
    <t>F005442S</t>
  </si>
  <si>
    <t>F005444S</t>
  </si>
  <si>
    <t>F005445S</t>
  </si>
  <si>
    <t>F005446S</t>
  </si>
  <si>
    <t>F005449S</t>
  </si>
  <si>
    <t>F005454S</t>
  </si>
  <si>
    <t>F005455S</t>
  </si>
  <si>
    <t>F005457S</t>
  </si>
  <si>
    <t>F005463S</t>
  </si>
  <si>
    <t>F005471S</t>
  </si>
  <si>
    <t>F005472S</t>
  </si>
  <si>
    <t>F005474S</t>
  </si>
  <si>
    <t>F005475S</t>
  </si>
  <si>
    <t>F005476S</t>
  </si>
  <si>
    <t>F005478S</t>
  </si>
  <si>
    <t>F005479S</t>
  </si>
  <si>
    <t>F005480S</t>
  </si>
  <si>
    <t>F005481S</t>
  </si>
  <si>
    <t>F005482S</t>
  </si>
  <si>
    <t>F005483S</t>
  </si>
  <si>
    <t>F005486S</t>
  </si>
  <si>
    <t>F005488S</t>
  </si>
  <si>
    <t>F005493S</t>
  </si>
  <si>
    <t>F005495S</t>
  </si>
  <si>
    <t>F005496S</t>
  </si>
  <si>
    <t>F005497S</t>
  </si>
  <si>
    <t>F005499S</t>
  </si>
  <si>
    <t>F005502S</t>
  </si>
  <si>
    <t>F005503S</t>
  </si>
  <si>
    <t>F005504S</t>
  </si>
  <si>
    <t>F005506S</t>
  </si>
  <si>
    <t>F005507S</t>
  </si>
  <si>
    <t>F005508S</t>
  </si>
  <si>
    <t>F005509S</t>
  </si>
  <si>
    <t>F005510S</t>
  </si>
  <si>
    <t>F005511S</t>
  </si>
  <si>
    <t>F005512S</t>
  </si>
  <si>
    <t>F005515S</t>
  </si>
  <si>
    <t>F005516S</t>
  </si>
  <si>
    <t>F005517S</t>
  </si>
  <si>
    <t>F005518S</t>
  </si>
  <si>
    <t>F005519S</t>
  </si>
  <si>
    <t>F005520S</t>
  </si>
  <si>
    <t>F005522S</t>
  </si>
  <si>
    <t>F005523S</t>
  </si>
  <si>
    <t>F005524S</t>
  </si>
  <si>
    <t>F005525S</t>
  </si>
  <si>
    <t>F005526S</t>
  </si>
  <si>
    <t>F005529S</t>
  </si>
  <si>
    <t>F005530S</t>
  </si>
  <si>
    <t>F005531S</t>
  </si>
  <si>
    <t>F005532S</t>
  </si>
  <si>
    <t>F005533S</t>
  </si>
  <si>
    <t>F005534S</t>
  </si>
  <si>
    <t>F005562S</t>
  </si>
  <si>
    <t>F005592S</t>
  </si>
  <si>
    <t>F005595S</t>
  </si>
  <si>
    <t>F005596S</t>
  </si>
  <si>
    <t>F005719S</t>
  </si>
  <si>
    <t>F005721S</t>
  </si>
  <si>
    <t>F005729S</t>
  </si>
  <si>
    <t>F005731S</t>
  </si>
  <si>
    <t>F005732S</t>
  </si>
  <si>
    <t>F005733S</t>
  </si>
  <si>
    <t>F005735S</t>
  </si>
  <si>
    <t>F005737S</t>
  </si>
  <si>
    <t>F005738S</t>
  </si>
  <si>
    <t>F005739S</t>
  </si>
  <si>
    <t>F005740S</t>
  </si>
  <si>
    <t>F005742S</t>
  </si>
  <si>
    <t>F005743S</t>
  </si>
  <si>
    <t>F005744S</t>
  </si>
  <si>
    <t>F005745S</t>
  </si>
  <si>
    <t>F005746S</t>
  </si>
  <si>
    <t>F005747S</t>
  </si>
  <si>
    <t>F005749S</t>
  </si>
  <si>
    <t>F005750S</t>
  </si>
  <si>
    <t>F005751S</t>
  </si>
  <si>
    <t>F005752S</t>
  </si>
  <si>
    <t>F005754S</t>
  </si>
  <si>
    <t>F005755S</t>
  </si>
  <si>
    <t>F005757S</t>
  </si>
  <si>
    <t>F005758S</t>
  </si>
  <si>
    <t>F005759S</t>
  </si>
  <si>
    <t>F005761S</t>
  </si>
  <si>
    <t>F005763S</t>
  </si>
  <si>
    <t>F005764S</t>
  </si>
  <si>
    <t>F005766S</t>
  </si>
  <si>
    <t>F005767S</t>
  </si>
  <si>
    <t>F005768S</t>
  </si>
  <si>
    <t>F005770S</t>
  </si>
  <si>
    <t>F005771S</t>
  </si>
  <si>
    <t>F005970S</t>
  </si>
  <si>
    <t>F006080S</t>
  </si>
  <si>
    <t>F006184S</t>
  </si>
  <si>
    <t>F006228S</t>
  </si>
  <si>
    <t>F006234S</t>
  </si>
  <si>
    <t>F006235S</t>
  </si>
  <si>
    <t>F006241S</t>
  </si>
  <si>
    <t>F006242S</t>
  </si>
  <si>
    <t>F006243S</t>
  </si>
  <si>
    <t>F006244S</t>
  </si>
  <si>
    <t>F006245S</t>
  </si>
  <si>
    <t>F006247S</t>
  </si>
  <si>
    <t>F006250S</t>
  </si>
  <si>
    <t>F006268S</t>
  </si>
  <si>
    <t>F006357S</t>
  </si>
  <si>
    <t>F006360S</t>
  </si>
  <si>
    <t>F006361S</t>
  </si>
  <si>
    <t>F006365S</t>
  </si>
  <si>
    <t>F006367S</t>
  </si>
  <si>
    <t>F006370S</t>
  </si>
  <si>
    <t>F006371S</t>
  </si>
  <si>
    <t>F006372S</t>
  </si>
  <si>
    <t>F006373S</t>
  </si>
  <si>
    <t>F006374S</t>
  </si>
  <si>
    <t>F006375S</t>
  </si>
  <si>
    <t>F006376S</t>
  </si>
  <si>
    <t>F006377S</t>
  </si>
  <si>
    <t>F006379S</t>
  </si>
  <si>
    <t>F006380S</t>
  </si>
  <si>
    <t>F006381S</t>
  </si>
  <si>
    <t>F006382S</t>
  </si>
  <si>
    <t>F006383S</t>
  </si>
  <si>
    <t>F006384S</t>
  </si>
  <si>
    <t>F006385S</t>
  </si>
  <si>
    <t>F006386S</t>
  </si>
  <si>
    <t>F006387S</t>
  </si>
  <si>
    <t>F006389S</t>
  </si>
  <si>
    <t>F006390S</t>
  </si>
  <si>
    <t>F006391S</t>
  </si>
  <si>
    <t>F006392S</t>
  </si>
  <si>
    <t>F006393S</t>
  </si>
  <si>
    <t>F006394S</t>
  </si>
  <si>
    <t>F006395S</t>
  </si>
  <si>
    <t>F006396S</t>
  </si>
  <si>
    <t>F006397S</t>
  </si>
  <si>
    <t>F006398S</t>
  </si>
  <si>
    <t>F006399S</t>
  </si>
  <si>
    <t>F006400S</t>
  </si>
  <si>
    <t>F006401S</t>
  </si>
  <si>
    <t>F006402S</t>
  </si>
  <si>
    <t>F006403S</t>
  </si>
  <si>
    <t>F006404S</t>
  </si>
  <si>
    <t>F006405S</t>
  </si>
  <si>
    <t>F006406S</t>
  </si>
  <si>
    <t>F006407S</t>
  </si>
  <si>
    <t>F006408S</t>
  </si>
  <si>
    <t>F006409S</t>
  </si>
  <si>
    <t>F006410S</t>
  </si>
  <si>
    <t>F006411S</t>
  </si>
  <si>
    <t>F006412S</t>
  </si>
  <si>
    <t>F006413S</t>
  </si>
  <si>
    <t>F006414S</t>
  </si>
  <si>
    <t>F006415S</t>
  </si>
  <si>
    <t>F006417S</t>
  </si>
  <si>
    <t>F006418S</t>
  </si>
  <si>
    <t>F006419S</t>
  </si>
  <si>
    <t>F006548S</t>
  </si>
  <si>
    <t>F006552S</t>
  </si>
  <si>
    <t>F006553S</t>
  </si>
  <si>
    <t>F006554S</t>
  </si>
  <si>
    <t>F006556S</t>
  </si>
  <si>
    <t>F006557S</t>
  </si>
  <si>
    <t>F006558S</t>
  </si>
  <si>
    <t>F006561S</t>
  </si>
  <si>
    <t>F006562S</t>
  </si>
  <si>
    <t>F006563S</t>
  </si>
  <si>
    <t>F006565S</t>
  </si>
  <si>
    <t>F006569S</t>
  </si>
  <si>
    <t>F006573S</t>
  </si>
  <si>
    <t>F006574S</t>
  </si>
  <si>
    <t>F006577S</t>
  </si>
  <si>
    <t>F006578S</t>
  </si>
  <si>
    <t>F006579S</t>
  </si>
  <si>
    <t>F006580S</t>
  </si>
  <si>
    <t>F006581S</t>
  </si>
  <si>
    <t>F006584S</t>
  </si>
  <si>
    <t>F006590S</t>
  </si>
  <si>
    <t>F006593S</t>
  </si>
  <si>
    <t>F006595S</t>
  </si>
  <si>
    <t>F006596S</t>
  </si>
  <si>
    <t>F006599S</t>
  </si>
  <si>
    <t>F006601S</t>
  </si>
  <si>
    <t>F006602S</t>
  </si>
  <si>
    <t>F006603S</t>
  </si>
  <si>
    <t>F006604S</t>
  </si>
  <si>
    <t>F006605S</t>
  </si>
  <si>
    <t>F006606S</t>
  </si>
  <si>
    <t>F006607S</t>
  </si>
  <si>
    <t>F006608S</t>
  </si>
  <si>
    <t>F006609S</t>
  </si>
  <si>
    <t>F006610S</t>
  </si>
  <si>
    <t>F006611S</t>
  </si>
  <si>
    <t>F006615S</t>
  </si>
  <si>
    <t>F006616S</t>
  </si>
  <si>
    <t>F006618S</t>
  </si>
  <si>
    <t>F006620S</t>
  </si>
  <si>
    <t>F006621S</t>
  </si>
  <si>
    <t>F006622S</t>
  </si>
  <si>
    <t>F006623S</t>
  </si>
  <si>
    <t>F006624S</t>
  </si>
  <si>
    <t>F006625S</t>
  </si>
  <si>
    <t>F006626S</t>
  </si>
  <si>
    <t>F006627S</t>
  </si>
  <si>
    <t>F006628S</t>
  </si>
  <si>
    <t>F006633S</t>
  </si>
  <si>
    <t>F006639S</t>
  </si>
  <si>
    <t>F006640S</t>
  </si>
  <si>
    <t>F006641S</t>
  </si>
  <si>
    <t>F006642S</t>
  </si>
  <si>
    <t>F006644S</t>
  </si>
  <si>
    <t>F006646S</t>
  </si>
  <si>
    <t>F006647S</t>
  </si>
  <si>
    <t>F006648S</t>
  </si>
  <si>
    <t>F006649S</t>
  </si>
  <si>
    <t>F006650S</t>
  </si>
  <si>
    <t>F006651S</t>
  </si>
  <si>
    <t>F006652S</t>
  </si>
  <si>
    <t>F006653S</t>
  </si>
  <si>
    <t>F006654S</t>
  </si>
  <si>
    <t>F006655S</t>
  </si>
  <si>
    <t>F006656S</t>
  </si>
  <si>
    <t>F006657S</t>
  </si>
  <si>
    <t>F006658S</t>
  </si>
  <si>
    <t>F006659S</t>
  </si>
  <si>
    <t>F006660S</t>
  </si>
  <si>
    <t>F006661S</t>
  </si>
  <si>
    <t>F006662S</t>
  </si>
  <si>
    <t>F006663S</t>
  </si>
  <si>
    <t>F006664S</t>
  </si>
  <si>
    <t>F006665S</t>
  </si>
  <si>
    <t>F006666S</t>
  </si>
  <si>
    <t>F006667S</t>
  </si>
  <si>
    <t>F006668S</t>
  </si>
  <si>
    <t>F006669S</t>
  </si>
  <si>
    <t>F006670S</t>
  </si>
  <si>
    <t>F006671S</t>
  </si>
  <si>
    <t>F006672S</t>
  </si>
  <si>
    <t>F006673S</t>
  </si>
  <si>
    <t>F006674S</t>
  </si>
  <si>
    <t>F006675S</t>
  </si>
  <si>
    <t>F006676S</t>
  </si>
  <si>
    <t>F006678S</t>
  </si>
  <si>
    <t>F006679S</t>
  </si>
  <si>
    <t>F006680S</t>
  </si>
  <si>
    <t>F006682S</t>
  </si>
  <si>
    <t>F006685S</t>
  </si>
  <si>
    <t>F006686S</t>
  </si>
  <si>
    <t>F006687S</t>
  </si>
  <si>
    <t>F006688S</t>
  </si>
  <si>
    <t>F006689S</t>
  </si>
  <si>
    <t>F006691S</t>
  </si>
  <si>
    <t>F006692S</t>
  </si>
  <si>
    <t>F006693S</t>
  </si>
  <si>
    <t>F006695S</t>
  </si>
  <si>
    <t>F006700S</t>
  </si>
  <si>
    <t>F006701S</t>
  </si>
  <si>
    <t>F006702S</t>
  </si>
  <si>
    <t>F006707S</t>
  </si>
  <si>
    <t>F006709S</t>
  </si>
  <si>
    <t>F006711S</t>
  </si>
  <si>
    <t>F006713S</t>
  </si>
  <si>
    <t>F006717S</t>
  </si>
  <si>
    <t>F006718S</t>
  </si>
  <si>
    <t>F006719S</t>
  </si>
  <si>
    <t>F006720S</t>
  </si>
  <si>
    <t>F006723S</t>
  </si>
  <si>
    <t>F006724S</t>
  </si>
  <si>
    <t>F006726S</t>
  </si>
  <si>
    <t>F006727S</t>
  </si>
  <si>
    <t>F006730S</t>
  </si>
  <si>
    <t>F006731S</t>
  </si>
  <si>
    <t>F006732S</t>
  </si>
  <si>
    <t>F006733S</t>
  </si>
  <si>
    <t>F006734S</t>
  </si>
  <si>
    <t>F006735S</t>
  </si>
  <si>
    <t>F006736S</t>
  </si>
  <si>
    <t>F006737S</t>
  </si>
  <si>
    <t>F006739S</t>
  </si>
  <si>
    <t>F006749S</t>
  </si>
  <si>
    <t>F006758S</t>
  </si>
  <si>
    <t>F006766S</t>
  </si>
  <si>
    <t>F006767S</t>
  </si>
  <si>
    <t>F006768S</t>
  </si>
  <si>
    <t>F006769S</t>
  </si>
  <si>
    <t>F006770S</t>
  </si>
  <si>
    <t>F006771S</t>
  </si>
  <si>
    <t>F006772S</t>
  </si>
  <si>
    <t>F006773S</t>
  </si>
  <si>
    <t>F006774S</t>
  </si>
  <si>
    <t>F006775S</t>
  </si>
  <si>
    <t>F006799S</t>
  </si>
  <si>
    <t>F006818S</t>
  </si>
  <si>
    <t>F006819S</t>
  </si>
  <si>
    <t>F006820S</t>
  </si>
  <si>
    <t>F006848S</t>
  </si>
  <si>
    <t>F006849S</t>
  </si>
  <si>
    <t>F006850S</t>
  </si>
  <si>
    <t>F006851S</t>
  </si>
  <si>
    <t>F006853S</t>
  </si>
  <si>
    <t>F006936S</t>
  </si>
  <si>
    <t>F006937S</t>
  </si>
  <si>
    <t>F006948S</t>
  </si>
  <si>
    <t>F006949S</t>
  </si>
  <si>
    <t>F006950S</t>
  </si>
  <si>
    <t>F006953S</t>
  </si>
  <si>
    <t>F006960S</t>
  </si>
  <si>
    <t>F006961S</t>
  </si>
  <si>
    <t>F006962S</t>
  </si>
  <si>
    <t>F006967S</t>
  </si>
  <si>
    <t>F006970S</t>
  </si>
  <si>
    <t>F006971S</t>
  </si>
  <si>
    <t>F006972S</t>
  </si>
  <si>
    <t>F006973S</t>
  </si>
  <si>
    <t>F006974S</t>
  </si>
  <si>
    <t>F006975S</t>
  </si>
  <si>
    <t>F006976S</t>
  </si>
  <si>
    <t>F006977S</t>
  </si>
  <si>
    <t>F006978S</t>
  </si>
  <si>
    <t>F006979S</t>
  </si>
  <si>
    <t>F006980S</t>
  </si>
  <si>
    <t>F006981S</t>
  </si>
  <si>
    <t>F006982S</t>
  </si>
  <si>
    <t>F006983S</t>
  </si>
  <si>
    <t>F006984S</t>
  </si>
  <si>
    <t>F006985S</t>
  </si>
  <si>
    <t>F006987S</t>
  </si>
  <si>
    <t>F006988S</t>
  </si>
  <si>
    <t>F006989S</t>
  </si>
  <si>
    <t>F006990S</t>
  </si>
  <si>
    <t>F006991S</t>
  </si>
  <si>
    <t>F006992S</t>
  </si>
  <si>
    <t>F006993S</t>
  </si>
  <si>
    <t>F006994S</t>
  </si>
  <si>
    <t>F006995S</t>
  </si>
  <si>
    <t>F006997S</t>
  </si>
  <si>
    <t>F006998S</t>
  </si>
  <si>
    <t>F006999S</t>
  </si>
  <si>
    <t>F007000S</t>
  </si>
  <si>
    <t>F007001S</t>
  </si>
  <si>
    <t>F007002S</t>
  </si>
  <si>
    <t>F007003S</t>
  </si>
  <si>
    <t>F007004S</t>
  </si>
  <si>
    <t>F007005S</t>
  </si>
  <si>
    <t>F007006S</t>
  </si>
  <si>
    <t>F007007S</t>
  </si>
  <si>
    <t>F007008S</t>
  </si>
  <si>
    <t>F007014S</t>
  </si>
  <si>
    <t>F007016S</t>
  </si>
  <si>
    <t>F007017S</t>
  </si>
  <si>
    <t>F007018S</t>
  </si>
  <si>
    <t>F007041S</t>
  </si>
  <si>
    <t>F007044S</t>
  </si>
  <si>
    <t>F007045S</t>
  </si>
  <si>
    <t>F007063S</t>
  </si>
  <si>
    <t>F007064S</t>
  </si>
  <si>
    <t>F007065S</t>
  </si>
  <si>
    <t>F007072S</t>
  </si>
  <si>
    <t>F007078S</t>
  </si>
  <si>
    <t>F007079S</t>
  </si>
  <si>
    <t>F007080S</t>
  </si>
  <si>
    <t>F007081S</t>
  </si>
  <si>
    <t>F007084S</t>
  </si>
  <si>
    <t>F007087S</t>
  </si>
  <si>
    <t>F007088S</t>
  </si>
  <si>
    <t>F007091S</t>
  </si>
  <si>
    <t>F007093S</t>
  </si>
  <si>
    <t>F007095S</t>
  </si>
  <si>
    <t>F007098S</t>
  </si>
  <si>
    <t>F007099S</t>
  </si>
  <si>
    <t>F007101S</t>
  </si>
  <si>
    <t>F007102S</t>
  </si>
  <si>
    <t>F007103S</t>
  </si>
  <si>
    <t>F007112S</t>
  </si>
  <si>
    <t>F007114S</t>
  </si>
  <si>
    <t>F007115S</t>
  </si>
  <si>
    <t>F007116S</t>
  </si>
  <si>
    <t>F007117S</t>
  </si>
  <si>
    <t>F007120S</t>
  </si>
  <si>
    <t>F007140S</t>
  </si>
  <si>
    <t>F007158S</t>
  </si>
  <si>
    <t>F007190S</t>
  </si>
  <si>
    <t>F007240S</t>
  </si>
  <si>
    <t>F007259S</t>
  </si>
  <si>
    <t>F007267S</t>
  </si>
  <si>
    <t>F007268S</t>
  </si>
  <si>
    <t>F007272S</t>
  </si>
  <si>
    <t>F007277S</t>
  </si>
  <si>
    <t>F007286S</t>
  </si>
  <si>
    <t>F007294S</t>
  </si>
  <si>
    <t>F007326S</t>
  </si>
  <si>
    <t>F007329S</t>
  </si>
  <si>
    <t>F007334S</t>
  </si>
  <si>
    <t>F007335S</t>
  </si>
  <si>
    <t>F007336S</t>
  </si>
  <si>
    <t>F007337S</t>
  </si>
  <si>
    <t>F007340S</t>
  </si>
  <si>
    <t>F007344S</t>
  </si>
  <si>
    <t>F007348S</t>
  </si>
  <si>
    <t>F007356S</t>
  </si>
  <si>
    <t>F007359S</t>
  </si>
  <si>
    <t>F007360S</t>
  </si>
  <si>
    <t>F007361S</t>
  </si>
  <si>
    <t>F007363S</t>
  </si>
  <si>
    <t>F007364S</t>
  </si>
  <si>
    <t>F007381S</t>
  </si>
  <si>
    <t>F007382S</t>
  </si>
  <si>
    <t>F007407S</t>
  </si>
  <si>
    <t>F007408S</t>
  </si>
  <si>
    <t>F007409S</t>
  </si>
  <si>
    <t>F007410S</t>
  </si>
  <si>
    <t>F007413S</t>
  </si>
  <si>
    <t>F007414S</t>
  </si>
  <si>
    <t>F007415S</t>
  </si>
  <si>
    <t>F007416S</t>
  </si>
  <si>
    <t>F007417S</t>
  </si>
  <si>
    <t>F007418S</t>
  </si>
  <si>
    <t>F007419S</t>
  </si>
  <si>
    <t>F007441S</t>
  </si>
  <si>
    <t>F007449S</t>
  </si>
  <si>
    <t>F007479S</t>
  </si>
  <si>
    <t>F007481S</t>
  </si>
  <si>
    <t>F007485S</t>
  </si>
  <si>
    <t>F007498S</t>
  </si>
  <si>
    <t>F007508S</t>
  </si>
  <si>
    <t>F007511S</t>
  </si>
  <si>
    <t>F007513S</t>
  </si>
  <si>
    <t>F007518S</t>
  </si>
  <si>
    <t>F007541S</t>
  </si>
  <si>
    <t>F007543S</t>
  </si>
  <si>
    <t>F007567S</t>
  </si>
  <si>
    <t>F007568S</t>
  </si>
  <si>
    <t>F007569S</t>
  </si>
  <si>
    <t>F007570S</t>
  </si>
  <si>
    <t>F007572S</t>
  </si>
  <si>
    <t>F007573S</t>
  </si>
  <si>
    <t>F007574S</t>
  </si>
  <si>
    <t>F007577S</t>
  </si>
  <si>
    <t>F007607S</t>
  </si>
  <si>
    <t>F007611S</t>
  </si>
  <si>
    <t>F007615S</t>
  </si>
  <si>
    <t>F007618S</t>
  </si>
  <si>
    <t>F007619S</t>
  </si>
  <si>
    <t>F007628S</t>
  </si>
  <si>
    <t>F007636S</t>
  </si>
  <si>
    <t>F007637S</t>
  </si>
  <si>
    <t>F007638S</t>
  </si>
  <si>
    <t>F007641S</t>
  </si>
  <si>
    <t>F007643S</t>
  </si>
  <si>
    <t>F007645S</t>
  </si>
  <si>
    <t>F007646S</t>
  </si>
  <si>
    <t>F007694S</t>
  </si>
  <si>
    <t>F007715S</t>
  </si>
  <si>
    <t>F007716S</t>
  </si>
  <si>
    <t>F007717S</t>
  </si>
  <si>
    <t>F007718S</t>
  </si>
  <si>
    <t>F007720S</t>
  </si>
  <si>
    <t>F007721S</t>
  </si>
  <si>
    <t>F007722S</t>
  </si>
  <si>
    <t>F007723S</t>
  </si>
  <si>
    <t>F007724S</t>
  </si>
  <si>
    <t>F007725S</t>
  </si>
  <si>
    <t>F007726S</t>
  </si>
  <si>
    <t>F007727S</t>
  </si>
  <si>
    <t>F007728S</t>
  </si>
  <si>
    <t>F007729S</t>
  </si>
  <si>
    <t>F007730S</t>
  </si>
  <si>
    <t>F007731S</t>
  </si>
  <si>
    <t>F007733S</t>
  </si>
  <si>
    <t>F007734S</t>
  </si>
  <si>
    <t>F007736S</t>
  </si>
  <si>
    <t>F007737S</t>
  </si>
  <si>
    <t>F007738S</t>
  </si>
  <si>
    <t>F007739S</t>
  </si>
  <si>
    <t>F007746S</t>
  </si>
  <si>
    <t>F007805S</t>
  </si>
  <si>
    <t>F007807S</t>
  </si>
  <si>
    <t>F007808S</t>
  </si>
  <si>
    <t>F007809S</t>
  </si>
  <si>
    <t>F007810S</t>
  </si>
  <si>
    <t>F007812S</t>
  </si>
  <si>
    <t>F007814S</t>
  </si>
  <si>
    <t>F007819S</t>
  </si>
  <si>
    <t>F007828S</t>
  </si>
  <si>
    <t>F007833S</t>
  </si>
  <si>
    <t>F007842S</t>
  </si>
  <si>
    <t>F007843S</t>
  </si>
  <si>
    <t>F007844S</t>
  </si>
  <si>
    <t>F007849S</t>
  </si>
  <si>
    <t>F007851S</t>
  </si>
  <si>
    <t>F007854S</t>
  </si>
  <si>
    <t>F007856S</t>
  </si>
  <si>
    <t>F007857S</t>
  </si>
  <si>
    <t>F007858S</t>
  </si>
  <si>
    <t>F007887S</t>
  </si>
  <si>
    <t>F007888S</t>
  </si>
  <si>
    <t>F007889S</t>
  </si>
  <si>
    <t>F007890S</t>
  </si>
  <si>
    <t>F007891S</t>
  </si>
  <si>
    <t>F007894S</t>
  </si>
  <si>
    <t>F007908S</t>
  </si>
  <si>
    <t>F007913S</t>
  </si>
  <si>
    <t>F007919S</t>
  </si>
  <si>
    <t>F007921S</t>
  </si>
  <si>
    <t>F007923S</t>
  </si>
  <si>
    <t>F007927S</t>
  </si>
  <si>
    <t>F007936S</t>
  </si>
  <si>
    <t>F007950S</t>
  </si>
  <si>
    <t>F007952S</t>
  </si>
  <si>
    <t>F007956S</t>
  </si>
  <si>
    <t>F007995S</t>
  </si>
  <si>
    <t>F007997S</t>
  </si>
  <si>
    <t>F007999S</t>
  </si>
  <si>
    <t>F008004S</t>
  </si>
  <si>
    <t>F008048S</t>
  </si>
  <si>
    <t>F008167S</t>
  </si>
  <si>
    <t>F008168S</t>
  </si>
  <si>
    <t>F008169S</t>
  </si>
  <si>
    <t>F008170S</t>
  </si>
  <si>
    <t>F008171S</t>
  </si>
  <si>
    <t>F008172S</t>
  </si>
  <si>
    <t>F008173S</t>
  </si>
  <si>
    <t>F008174S</t>
  </si>
  <si>
    <t>F008175S</t>
  </si>
  <si>
    <t>F008176S</t>
  </si>
  <si>
    <t>F008177S</t>
  </si>
  <si>
    <t>F008178S</t>
  </si>
  <si>
    <t>F008179S</t>
  </si>
  <si>
    <t>F008180S</t>
  </si>
  <si>
    <t>F008259S</t>
  </si>
  <si>
    <t>F008323S</t>
  </si>
  <si>
    <t>F008324S</t>
  </si>
  <si>
    <t>F008325S</t>
  </si>
  <si>
    <t>F008326S</t>
  </si>
  <si>
    <t>F008328S</t>
  </si>
  <si>
    <t>F008468S</t>
  </si>
  <si>
    <t>F008469S</t>
  </si>
  <si>
    <t>F008470S</t>
  </si>
  <si>
    <t>F008472S</t>
  </si>
  <si>
    <t>F008473S</t>
  </si>
  <si>
    <t>F008475S</t>
  </si>
  <si>
    <t>F008476S</t>
  </si>
  <si>
    <t>F008477S</t>
  </si>
  <si>
    <t>F008478S</t>
  </si>
  <si>
    <t>F008479S</t>
  </si>
  <si>
    <t>F008480S</t>
  </si>
  <si>
    <t>F008481S</t>
  </si>
  <si>
    <t>F008482S</t>
  </si>
  <si>
    <t>F008483S</t>
  </si>
  <si>
    <t>F008484S</t>
  </si>
  <si>
    <t>F008485S</t>
  </si>
  <si>
    <t>F008486S</t>
  </si>
  <si>
    <t>F008487S</t>
  </si>
  <si>
    <t>F008489S</t>
  </si>
  <si>
    <t>F008490S</t>
  </si>
  <si>
    <t>F008491S</t>
  </si>
  <si>
    <t>F008492S</t>
  </si>
  <si>
    <t>F008513S</t>
  </si>
  <si>
    <t>F008514S</t>
  </si>
  <si>
    <t>F008515S</t>
  </si>
  <si>
    <t>F008516S</t>
  </si>
  <si>
    <t>F008517S</t>
  </si>
  <si>
    <t>F008521S</t>
  </si>
  <si>
    <t>F008522S</t>
  </si>
  <si>
    <t>F008523S</t>
  </si>
  <si>
    <t>F008524S</t>
  </si>
  <si>
    <t>F008526S</t>
  </si>
  <si>
    <t>F008527S</t>
  </si>
  <si>
    <t>F008528S</t>
  </si>
  <si>
    <t>F008529S</t>
  </si>
  <si>
    <t>F008557S</t>
  </si>
  <si>
    <t>F008558S</t>
  </si>
  <si>
    <t>F008565S</t>
  </si>
  <si>
    <t>F008723S</t>
  </si>
  <si>
    <t>F008724S</t>
  </si>
  <si>
    <t>F008725S</t>
  </si>
  <si>
    <t>F008726S</t>
  </si>
  <si>
    <t>F008727S</t>
  </si>
  <si>
    <t>F008728S</t>
  </si>
  <si>
    <t>F008779S</t>
  </si>
  <si>
    <t>F008780S</t>
  </si>
  <si>
    <t>F008781S</t>
  </si>
  <si>
    <t>F008784S</t>
  </si>
  <si>
    <t>F008790S</t>
  </si>
  <si>
    <t>F008796S</t>
  </si>
  <si>
    <t>F008978S</t>
  </si>
  <si>
    <t>F008980S</t>
  </si>
  <si>
    <t>F008981S</t>
  </si>
  <si>
    <t>F008982S</t>
  </si>
  <si>
    <t>F008983S</t>
  </si>
  <si>
    <t>F008986S</t>
  </si>
  <si>
    <t>F008987S</t>
  </si>
  <si>
    <t>F008988S</t>
  </si>
  <si>
    <t>F008989S</t>
  </si>
  <si>
    <t>F008990S</t>
  </si>
  <si>
    <t>F008991S</t>
  </si>
  <si>
    <t>F008992S</t>
  </si>
  <si>
    <t>F008993S</t>
  </si>
  <si>
    <t>F008994S</t>
  </si>
  <si>
    <t>F008996S</t>
  </si>
  <si>
    <t>F008997S</t>
  </si>
  <si>
    <t>F008999S</t>
  </si>
  <si>
    <t>F009000S</t>
  </si>
  <si>
    <t>F009001S</t>
  </si>
  <si>
    <t>F009123S</t>
  </si>
  <si>
    <t>F009125S</t>
  </si>
  <si>
    <t>F009126S</t>
  </si>
  <si>
    <t>F009199S</t>
  </si>
  <si>
    <t>F009205S</t>
  </si>
  <si>
    <t>F009213S</t>
  </si>
  <si>
    <t>F009214S</t>
  </si>
  <si>
    <t>F009215S</t>
  </si>
  <si>
    <t>F009217S</t>
  </si>
  <si>
    <t>F009218S</t>
  </si>
  <si>
    <t>F009219S</t>
  </si>
  <si>
    <t>F009220S</t>
  </si>
  <si>
    <t>F009221S</t>
  </si>
  <si>
    <t>F009222S</t>
  </si>
  <si>
    <t>F009223S</t>
  </si>
  <si>
    <t>F009224S</t>
  </si>
  <si>
    <t>F009228S</t>
  </si>
  <si>
    <t>F009231S</t>
  </si>
  <si>
    <t>F009232S</t>
  </si>
  <si>
    <t>F009233S</t>
  </si>
  <si>
    <t>F009234S</t>
  </si>
  <si>
    <t>F009235S</t>
  </si>
  <si>
    <t>F009236S</t>
  </si>
  <si>
    <t>F009237S</t>
  </si>
  <si>
    <t>F009238S</t>
  </si>
  <si>
    <t>F009239S</t>
  </si>
  <si>
    <t>F009242S</t>
  </si>
  <si>
    <t>F009245S</t>
  </si>
  <si>
    <t>F009246S</t>
  </si>
  <si>
    <t>F009247S</t>
  </si>
  <si>
    <t>F009648S</t>
  </si>
  <si>
    <t>F009649S</t>
  </si>
  <si>
    <t>F009803S</t>
  </si>
  <si>
    <t>F009804S</t>
  </si>
  <si>
    <t>F009805S</t>
  </si>
  <si>
    <t>F009813S</t>
  </si>
  <si>
    <t>F009819S</t>
  </si>
  <si>
    <t>F009820S</t>
  </si>
  <si>
    <t>F009839S</t>
  </si>
  <si>
    <t>F010105S</t>
  </si>
  <si>
    <t>F010107S</t>
  </si>
  <si>
    <t>F010108S</t>
  </si>
  <si>
    <t>F010109S</t>
  </si>
  <si>
    <t>F010117S</t>
  </si>
  <si>
    <t>F010118S</t>
  </si>
  <si>
    <t>F010159S</t>
  </si>
  <si>
    <t>F010160S</t>
  </si>
  <si>
    <t>F010161S</t>
  </si>
  <si>
    <t>F010165S</t>
  </si>
  <si>
    <t>F010167S</t>
  </si>
  <si>
    <t>F010168S</t>
  </si>
  <si>
    <t>F010169S</t>
  </si>
  <si>
    <t>F010170S</t>
  </si>
  <si>
    <t>F010173S</t>
  </si>
  <si>
    <t>F010174S</t>
  </si>
  <si>
    <t>F010175S</t>
  </si>
  <si>
    <t>F010178S</t>
  </si>
  <si>
    <t>F010179S</t>
  </si>
  <si>
    <t>F010180S</t>
  </si>
  <si>
    <t>F010181S</t>
  </si>
  <si>
    <t>F010182S</t>
  </si>
  <si>
    <t>F010183S</t>
  </si>
  <si>
    <t>F010184S</t>
  </si>
  <si>
    <t>F010185S</t>
  </si>
  <si>
    <t>F010186S</t>
  </si>
  <si>
    <t>F010187S</t>
  </si>
  <si>
    <t>F010188S</t>
  </si>
  <si>
    <t>F010189S</t>
  </si>
  <si>
    <t>F010190S</t>
  </si>
  <si>
    <t>F010191S</t>
  </si>
  <si>
    <t>F010192S</t>
  </si>
  <si>
    <t>F010193S</t>
  </si>
  <si>
    <t>F010194S</t>
  </si>
  <si>
    <t>F010195S</t>
  </si>
  <si>
    <t>F010196S</t>
  </si>
  <si>
    <t>F010197S</t>
  </si>
  <si>
    <t>F010198S</t>
  </si>
  <si>
    <t>F010199S</t>
  </si>
  <si>
    <t>F010200S</t>
  </si>
  <si>
    <t>F010201S</t>
  </si>
  <si>
    <t>F010203S</t>
  </si>
  <si>
    <t>F010204S</t>
  </si>
  <si>
    <t>F010205S</t>
  </si>
  <si>
    <t>F010206S</t>
  </si>
  <si>
    <t>F010207S</t>
  </si>
  <si>
    <t>F010208S</t>
  </si>
  <si>
    <t>F010209S</t>
  </si>
  <si>
    <t>F010211S</t>
  </si>
  <si>
    <t>F010216S</t>
  </si>
  <si>
    <t>F010218S</t>
  </si>
  <si>
    <t>F010300S</t>
  </si>
  <si>
    <t>F010341S</t>
  </si>
  <si>
    <t>F010342S</t>
  </si>
  <si>
    <t>F010344S</t>
  </si>
  <si>
    <t>F010346S</t>
  </si>
  <si>
    <t>F010347S</t>
  </si>
  <si>
    <t>F010348S</t>
  </si>
  <si>
    <t>F010349S</t>
  </si>
  <si>
    <t>F010350S</t>
  </si>
  <si>
    <t>F010351S</t>
  </si>
  <si>
    <t>F010352S</t>
  </si>
  <si>
    <t>F010353S</t>
  </si>
  <si>
    <t>F010354S</t>
  </si>
  <si>
    <t>F010355S</t>
  </si>
  <si>
    <t>F010356S</t>
  </si>
  <si>
    <t>F010358S</t>
  </si>
  <si>
    <t>F010359S</t>
  </si>
  <si>
    <t>F010360S</t>
  </si>
  <si>
    <t>F010362S</t>
  </si>
  <si>
    <t>F010363S</t>
  </si>
  <si>
    <t>F010364S</t>
  </si>
  <si>
    <t>F010365S</t>
  </si>
  <si>
    <t>F010368S</t>
  </si>
  <si>
    <t>F010370S</t>
  </si>
  <si>
    <t>F010371S</t>
  </si>
  <si>
    <t>F010441S</t>
  </si>
  <si>
    <t>F010442S</t>
  </si>
  <si>
    <t>F010550S</t>
  </si>
  <si>
    <t>F010553S</t>
  </si>
  <si>
    <t>F010555S</t>
  </si>
  <si>
    <t>F010684S</t>
  </si>
  <si>
    <t>F010685S</t>
  </si>
  <si>
    <t>F010686S</t>
  </si>
  <si>
    <t>F010687S</t>
  </si>
  <si>
    <t>F010688S</t>
  </si>
  <si>
    <t>F010689S</t>
  </si>
  <si>
    <t>F010699S</t>
  </si>
  <si>
    <t>F010700S</t>
  </si>
  <si>
    <t>F010701S</t>
  </si>
  <si>
    <t>F010703S</t>
  </si>
  <si>
    <t>F010704S</t>
  </si>
  <si>
    <t>F010705S</t>
  </si>
  <si>
    <t>F010706S</t>
  </si>
  <si>
    <t>F010707S</t>
  </si>
  <si>
    <t>F010708S</t>
  </si>
  <si>
    <t>F010709S</t>
  </si>
  <si>
    <t>F010710S</t>
  </si>
  <si>
    <t>F010711S</t>
  </si>
  <si>
    <t>F010713S</t>
  </si>
  <si>
    <t>F010715S</t>
  </si>
  <si>
    <t>F010716S</t>
  </si>
  <si>
    <t>F010767S</t>
  </si>
  <si>
    <t>F010768S</t>
  </si>
  <si>
    <t>F010797S</t>
  </si>
  <si>
    <t>F010798S</t>
  </si>
  <si>
    <t>F010799S</t>
  </si>
  <si>
    <t>F010800S</t>
  </si>
  <si>
    <t>F010802S</t>
  </si>
  <si>
    <t>F010803S</t>
  </si>
  <si>
    <t>F010804S</t>
  </si>
  <si>
    <t>F010805S</t>
  </si>
  <si>
    <t>F010808S</t>
  </si>
  <si>
    <t>F010817S</t>
  </si>
  <si>
    <t>F010904S</t>
  </si>
  <si>
    <t>F010905S</t>
  </si>
  <si>
    <t>F010906S</t>
  </si>
  <si>
    <t>F010907S</t>
  </si>
  <si>
    <t>F010917S</t>
  </si>
  <si>
    <t>F010918S</t>
  </si>
  <si>
    <t>F010920S</t>
  </si>
  <si>
    <t>F010921S</t>
  </si>
  <si>
    <t>F010938S</t>
  </si>
  <si>
    <t>F010942S</t>
  </si>
  <si>
    <t>F010943S</t>
  </si>
  <si>
    <t>F010944S</t>
  </si>
  <si>
    <t>F010945S</t>
  </si>
  <si>
    <t>F010946S</t>
  </si>
  <si>
    <t>F010947S</t>
  </si>
  <si>
    <t>F010948S</t>
  </si>
  <si>
    <t>F010952S</t>
  </si>
  <si>
    <t>F010959S</t>
  </si>
  <si>
    <t>F010965S</t>
  </si>
  <si>
    <t>F010971S</t>
  </si>
  <si>
    <t>F010972S</t>
  </si>
  <si>
    <t>F010973S</t>
  </si>
  <si>
    <t>F010983S</t>
  </si>
  <si>
    <t>F010984S</t>
  </si>
  <si>
    <t>F010985S</t>
  </si>
  <si>
    <t>F010986S</t>
  </si>
  <si>
    <t>F010987S</t>
  </si>
  <si>
    <t>F011001S</t>
  </si>
  <si>
    <t>F011003S</t>
  </si>
  <si>
    <t>F011005S</t>
  </si>
  <si>
    <t>F011006S</t>
  </si>
  <si>
    <t>F011007S</t>
  </si>
  <si>
    <t>F011008S</t>
  </si>
  <si>
    <t>F011010S</t>
  </si>
  <si>
    <t>F011011S</t>
  </si>
  <si>
    <t>F011013S</t>
  </si>
  <si>
    <t>F011015S</t>
  </si>
  <si>
    <t>F011016S</t>
  </si>
  <si>
    <t>F011017S</t>
  </si>
  <si>
    <t>F011018S</t>
  </si>
  <si>
    <t>F011019S</t>
  </si>
  <si>
    <t>F011020S</t>
  </si>
  <si>
    <t>F011021S</t>
  </si>
  <si>
    <t>F011022S</t>
  </si>
  <si>
    <t>F011023S</t>
  </si>
  <si>
    <t>F011025S</t>
  </si>
  <si>
    <t>F011026S</t>
  </si>
  <si>
    <t>F011030S</t>
  </si>
  <si>
    <t>F011031S</t>
  </si>
  <si>
    <t>F011032S</t>
  </si>
  <si>
    <t>F011034S</t>
  </si>
  <si>
    <t>F011035S</t>
  </si>
  <si>
    <t>F011036S</t>
  </si>
  <si>
    <t>F011037S</t>
  </si>
  <si>
    <t>F011045S</t>
  </si>
  <si>
    <t>F011046S</t>
  </si>
  <si>
    <t>F011047S</t>
  </si>
  <si>
    <t>F011058S</t>
  </si>
  <si>
    <t>F011059S</t>
  </si>
  <si>
    <t>F011067S</t>
  </si>
  <si>
    <t>F011068S</t>
  </si>
  <si>
    <t>F011069S</t>
  </si>
  <si>
    <t>F011070S</t>
  </si>
  <si>
    <t>F011076S</t>
  </si>
  <si>
    <t>F011077S</t>
  </si>
  <si>
    <t>F011078S</t>
  </si>
  <si>
    <t>F011081S</t>
  </si>
  <si>
    <t>F011082S</t>
  </si>
  <si>
    <t>F011083S</t>
  </si>
  <si>
    <t>F011085S</t>
  </si>
  <si>
    <t>F011086S</t>
  </si>
  <si>
    <t>F011087S</t>
  </si>
  <si>
    <t>F011088S</t>
  </si>
  <si>
    <t>F011089S</t>
  </si>
  <si>
    <t>F011090S</t>
  </si>
  <si>
    <t>F011091S</t>
  </si>
  <si>
    <t>F011093S</t>
  </si>
  <si>
    <t>F011094S</t>
  </si>
  <si>
    <t>F011095S</t>
  </si>
  <si>
    <t>F011096S</t>
  </si>
  <si>
    <t>F011108S</t>
  </si>
  <si>
    <t>F011109S</t>
  </si>
  <si>
    <t>F011110S</t>
  </si>
  <si>
    <t>F011111S</t>
  </si>
  <si>
    <t>F011112S</t>
  </si>
  <si>
    <t>F011113S</t>
  </si>
  <si>
    <t>F011114S</t>
  </si>
  <si>
    <t>F011115S</t>
  </si>
  <si>
    <t>F011116S</t>
  </si>
  <si>
    <t>F011117S</t>
  </si>
  <si>
    <t>F011118S</t>
  </si>
  <si>
    <t>F011119S</t>
  </si>
  <si>
    <t>F011120S</t>
  </si>
  <si>
    <t>F011126S</t>
  </si>
  <si>
    <t>F011127S</t>
  </si>
  <si>
    <t>F011128S</t>
  </si>
  <si>
    <t>F011129S</t>
  </si>
  <si>
    <t>F011138S</t>
  </si>
  <si>
    <t>F011139S</t>
  </si>
  <si>
    <t>F011140S</t>
  </si>
  <si>
    <t>F011141S</t>
  </si>
  <si>
    <t>F011153S</t>
  </si>
  <si>
    <t>F011159S</t>
  </si>
  <si>
    <t>F011160S</t>
  </si>
  <si>
    <t>F011161S</t>
  </si>
  <si>
    <t>F011163S</t>
  </si>
  <si>
    <t>F011168S</t>
  </si>
  <si>
    <t>F011170S</t>
  </si>
  <si>
    <t>F011171S</t>
  </si>
  <si>
    <t>F011186S</t>
  </si>
  <si>
    <t>F011201S</t>
  </si>
  <si>
    <t>F011202S</t>
  </si>
  <si>
    <t>F011203S</t>
  </si>
  <si>
    <t>F011204S</t>
  </si>
  <si>
    <t>F011205S</t>
  </si>
  <si>
    <t>F011207S</t>
  </si>
  <si>
    <t>F011208S</t>
  </si>
  <si>
    <t>F011317S</t>
  </si>
  <si>
    <t>F011318S</t>
  </si>
  <si>
    <t>F011319S</t>
  </si>
  <si>
    <t>F011320S</t>
  </si>
  <si>
    <t>F011321S</t>
  </si>
  <si>
    <t>F011324S</t>
  </si>
  <si>
    <t>F013852S</t>
  </si>
  <si>
    <t>F013853S</t>
  </si>
  <si>
    <t>F013854S</t>
  </si>
  <si>
    <t>F013855S</t>
  </si>
  <si>
    <t>F013856S</t>
  </si>
  <si>
    <t>F013857S</t>
  </si>
  <si>
    <t>F013858S</t>
  </si>
  <si>
    <t>F013859S</t>
  </si>
  <si>
    <t>F013860S</t>
  </si>
  <si>
    <t>F013861S</t>
  </si>
  <si>
    <t>F013862S</t>
  </si>
  <si>
    <t>F013863S</t>
  </si>
  <si>
    <t>F013864S</t>
  </si>
  <si>
    <t>F013865S</t>
  </si>
  <si>
    <t>F013866S</t>
  </si>
  <si>
    <t>F013867S</t>
  </si>
  <si>
    <t>F013868S</t>
  </si>
  <si>
    <t>F013869S</t>
  </si>
  <si>
    <t>F026208</t>
  </si>
  <si>
    <t>F026209</t>
  </si>
  <si>
    <t>F026210</t>
  </si>
  <si>
    <t>F026212</t>
  </si>
  <si>
    <t>F026213</t>
  </si>
  <si>
    <t>F026214</t>
  </si>
  <si>
    <t>F026215</t>
  </si>
  <si>
    <t>F026219</t>
  </si>
  <si>
    <t>F026223</t>
  </si>
  <si>
    <t>F026283</t>
  </si>
  <si>
    <t>F026284</t>
  </si>
  <si>
    <t>F026285</t>
  </si>
  <si>
    <t>F026286</t>
  </si>
  <si>
    <t>F026287</t>
  </si>
  <si>
    <t>F026289</t>
  </si>
  <si>
    <t>F026291</t>
  </si>
  <si>
    <t>F026292</t>
  </si>
  <si>
    <t>F026324</t>
  </si>
  <si>
    <t>F026325</t>
  </si>
  <si>
    <t>F026326</t>
  </si>
  <si>
    <t>F026327</t>
  </si>
  <si>
    <t>F026328</t>
  </si>
  <si>
    <t>F026329</t>
  </si>
  <si>
    <t>F026330</t>
  </si>
  <si>
    <t>F026331</t>
  </si>
  <si>
    <t>F026332</t>
  </si>
  <si>
    <t>F026333</t>
  </si>
  <si>
    <t>F026334</t>
  </si>
  <si>
    <t>F026335</t>
  </si>
  <si>
    <t>F026337</t>
  </si>
  <si>
    <t>F026338</t>
  </si>
  <si>
    <t>F026339</t>
  </si>
  <si>
    <t>F026340</t>
  </si>
  <si>
    <t>F026341</t>
  </si>
  <si>
    <t>F026342</t>
  </si>
  <si>
    <t>F026343</t>
  </si>
  <si>
    <t>F026344</t>
  </si>
  <si>
    <t>F026345</t>
  </si>
  <si>
    <t>F026346</t>
  </si>
  <si>
    <t>F026347</t>
  </si>
  <si>
    <t>F026404</t>
  </si>
  <si>
    <t>F026478</t>
  </si>
  <si>
    <t>F026563</t>
  </si>
  <si>
    <t>F026839</t>
  </si>
  <si>
    <t>F026840</t>
  </si>
  <si>
    <t>F026841</t>
  </si>
  <si>
    <t>F026842</t>
  </si>
  <si>
    <t>F026843</t>
  </si>
  <si>
    <t>F026844</t>
  </si>
  <si>
    <t>F026845</t>
  </si>
  <si>
    <t>F026846</t>
  </si>
  <si>
    <t>F026848</t>
  </si>
  <si>
    <t>F026849</t>
  </si>
  <si>
    <t>F026850</t>
  </si>
  <si>
    <t>F026851</t>
  </si>
  <si>
    <t>F026853</t>
  </si>
  <si>
    <t>F026854</t>
  </si>
  <si>
    <t>F026855</t>
  </si>
  <si>
    <t>F026856</t>
  </si>
  <si>
    <t>F026857</t>
  </si>
  <si>
    <t>F026858</t>
  </si>
  <si>
    <t>F026859</t>
  </si>
  <si>
    <t>F026860</t>
  </si>
  <si>
    <t>F026861</t>
  </si>
  <si>
    <t>F027325</t>
  </si>
  <si>
    <t>F027395</t>
  </si>
  <si>
    <t>F027396</t>
  </si>
  <si>
    <t>F027397</t>
  </si>
  <si>
    <t>F027398</t>
  </si>
  <si>
    <t>F027399</t>
  </si>
  <si>
    <t>F027400</t>
  </si>
  <si>
    <t>F027401</t>
  </si>
  <si>
    <t>F027402</t>
  </si>
  <si>
    <t>F027403</t>
  </si>
  <si>
    <t>F027404</t>
  </si>
  <si>
    <t>F027405</t>
  </si>
  <si>
    <t>F027406</t>
  </si>
  <si>
    <t>F027407</t>
  </si>
  <si>
    <t>F027408</t>
  </si>
  <si>
    <t>F027409</t>
  </si>
  <si>
    <t>F027410</t>
  </si>
  <si>
    <t>F027413</t>
  </si>
  <si>
    <t>F027414</t>
  </si>
  <si>
    <t>F027415</t>
  </si>
  <si>
    <t>F027416</t>
  </si>
  <si>
    <t>F027417</t>
  </si>
  <si>
    <t>F027418</t>
  </si>
  <si>
    <t>F027419</t>
  </si>
  <si>
    <t>F027420</t>
  </si>
  <si>
    <t>F027421</t>
  </si>
  <si>
    <t>F027428</t>
  </si>
  <si>
    <t>F027430</t>
  </si>
  <si>
    <t>F027498</t>
  </si>
  <si>
    <t>F027716</t>
  </si>
  <si>
    <t>F027720</t>
  </si>
  <si>
    <t>F027721</t>
  </si>
  <si>
    <t>F027722</t>
  </si>
  <si>
    <t>G015094</t>
  </si>
  <si>
    <t>G015504</t>
  </si>
  <si>
    <t>G190102</t>
  </si>
  <si>
    <t>LUCIUS B HICKS</t>
  </si>
  <si>
    <t>G190109</t>
  </si>
  <si>
    <t>MOYNIER ESTATE</t>
  </si>
  <si>
    <t>G190336</t>
  </si>
  <si>
    <t>QUARTZ HILL WATER DISTRICT</t>
  </si>
  <si>
    <t>G190339</t>
  </si>
  <si>
    <t>G190341</t>
  </si>
  <si>
    <t>BLUM RANCH</t>
  </si>
  <si>
    <t>G190343</t>
  </si>
  <si>
    <t>G190363</t>
  </si>
  <si>
    <t>VALLEY VIEW MUTUAL WATER COMPANY</t>
  </si>
  <si>
    <t>G190364</t>
  </si>
  <si>
    <t>G190382</t>
  </si>
  <si>
    <t>G190401</t>
  </si>
  <si>
    <t>Holliday Rock Co Inc</t>
  </si>
  <si>
    <t>G190414</t>
  </si>
  <si>
    <t>SEIKI INVESTMENT CORP</t>
  </si>
  <si>
    <t>G190497</t>
  </si>
  <si>
    <t>G190536</t>
  </si>
  <si>
    <t>PHILLIP H ARKLIN</t>
  </si>
  <si>
    <t>G190537</t>
  </si>
  <si>
    <t>G190539</t>
  </si>
  <si>
    <t>G190548</t>
  </si>
  <si>
    <t>John B Reca</t>
  </si>
  <si>
    <t>G190554</t>
  </si>
  <si>
    <t>CARL  PROCTOR JR</t>
  </si>
  <si>
    <t>G190565</t>
  </si>
  <si>
    <t>CORP OF THE PRESIDING BISHOPRIC</t>
  </si>
  <si>
    <t>G190590</t>
  </si>
  <si>
    <t>TWYLA  LAKE</t>
  </si>
  <si>
    <t>G190591</t>
  </si>
  <si>
    <t>JOAN  LAKE</t>
  </si>
  <si>
    <t>G190592</t>
  </si>
  <si>
    <t>G190603</t>
  </si>
  <si>
    <t>GAILEN W KYLE</t>
  </si>
  <si>
    <t>G190604</t>
  </si>
  <si>
    <t>G190609</t>
  </si>
  <si>
    <t>G190610</t>
  </si>
  <si>
    <t>G190611</t>
  </si>
  <si>
    <t>G190637</t>
  </si>
  <si>
    <t>ROBERTSON'S</t>
  </si>
  <si>
    <t>G190638</t>
  </si>
  <si>
    <t>G190639</t>
  </si>
  <si>
    <t>G190773</t>
  </si>
  <si>
    <t>EPIC/SMITH DEVELOPMENT COMPANY</t>
  </si>
  <si>
    <t>G190781</t>
  </si>
  <si>
    <t>CALIFORNIA WATER ANTELOPE DISTRICT</t>
  </si>
  <si>
    <t>G190799</t>
  </si>
  <si>
    <t>KARL  KUNGL</t>
  </si>
  <si>
    <t>G190813</t>
  </si>
  <si>
    <t>PALMDALE WATER DISTRICT</t>
  </si>
  <si>
    <t>G190816</t>
  </si>
  <si>
    <t>RITTER AND GODDE</t>
  </si>
  <si>
    <t>G190818</t>
  </si>
  <si>
    <t>CAMEO RANCHING COMPANY</t>
  </si>
  <si>
    <t>G190847</t>
  </si>
  <si>
    <t>LAURA  GRIFFIN</t>
  </si>
  <si>
    <t>G190898</t>
  </si>
  <si>
    <t>G190902</t>
  </si>
  <si>
    <t>G190904</t>
  </si>
  <si>
    <t>G190905</t>
  </si>
  <si>
    <t>G190906</t>
  </si>
  <si>
    <t>G190956</t>
  </si>
  <si>
    <t>JEAN  DEMYEN</t>
  </si>
  <si>
    <t>G190964</t>
  </si>
  <si>
    <t>City of Pomona</t>
  </si>
  <si>
    <t>G190965</t>
  </si>
  <si>
    <t>G190968</t>
  </si>
  <si>
    <t>G190981</t>
  </si>
  <si>
    <t>G190982</t>
  </si>
  <si>
    <t>G190983</t>
  </si>
  <si>
    <t>G190987</t>
  </si>
  <si>
    <t>EVERGREEN MUTUAL WATER COMPANY</t>
  </si>
  <si>
    <t>G191013</t>
  </si>
  <si>
    <t>G191014</t>
  </si>
  <si>
    <t>G191038</t>
  </si>
  <si>
    <t>JOSEPH E DELIA</t>
  </si>
  <si>
    <t>G191047</t>
  </si>
  <si>
    <t>EST OF E A NEBEKER</t>
  </si>
  <si>
    <t>G191048</t>
  </si>
  <si>
    <t>G191049</t>
  </si>
  <si>
    <t>G191050</t>
  </si>
  <si>
    <t>G191075</t>
  </si>
  <si>
    <t>LARSEN BROTHERS</t>
  </si>
  <si>
    <t>G191105</t>
  </si>
  <si>
    <t>R AND M RANCH INC</t>
  </si>
  <si>
    <t>G191145</t>
  </si>
  <si>
    <t>HAROLD   ISTRIN</t>
  </si>
  <si>
    <t>G191146</t>
  </si>
  <si>
    <t>G191155</t>
  </si>
  <si>
    <t>G191193</t>
  </si>
  <si>
    <t>G191194</t>
  </si>
  <si>
    <t>G191195</t>
  </si>
  <si>
    <t>G191200</t>
  </si>
  <si>
    <t>HUGHES DEVELOPMENT CORPORATION</t>
  </si>
  <si>
    <t>G191201</t>
  </si>
  <si>
    <t>G191202</t>
  </si>
  <si>
    <t>G191203</t>
  </si>
  <si>
    <t>G191204</t>
  </si>
  <si>
    <t>G191236</t>
  </si>
  <si>
    <t>G191240</t>
  </si>
  <si>
    <t>G191348</t>
  </si>
  <si>
    <t>G191349</t>
  </si>
  <si>
    <t>G191350</t>
  </si>
  <si>
    <t>G191351</t>
  </si>
  <si>
    <t>G191352</t>
  </si>
  <si>
    <t>G191353</t>
  </si>
  <si>
    <t>G191354</t>
  </si>
  <si>
    <t>G191355</t>
  </si>
  <si>
    <t>G191356</t>
  </si>
  <si>
    <t>G191357</t>
  </si>
  <si>
    <t>G191358</t>
  </si>
  <si>
    <t>G191359</t>
  </si>
  <si>
    <t>SANTA CLARITA VALLEY WATER AGENCY (SCVWA)</t>
  </si>
  <si>
    <t>G191360</t>
  </si>
  <si>
    <t>G191361</t>
  </si>
  <si>
    <t>G191362</t>
  </si>
  <si>
    <t>G191363</t>
  </si>
  <si>
    <t>G191364</t>
  </si>
  <si>
    <t>G191368</t>
  </si>
  <si>
    <t>G191371</t>
  </si>
  <si>
    <t>G191376</t>
  </si>
  <si>
    <t>VALENCIA WATER COMPANY</t>
  </si>
  <si>
    <t>G191377</t>
  </si>
  <si>
    <t>G191379</t>
  </si>
  <si>
    <t>G191381</t>
  </si>
  <si>
    <t>G191382</t>
  </si>
  <si>
    <t>G191386</t>
  </si>
  <si>
    <t>G191388</t>
  </si>
  <si>
    <t>G191390</t>
  </si>
  <si>
    <t>G191391</t>
  </si>
  <si>
    <t>G191393</t>
  </si>
  <si>
    <t>G191395</t>
  </si>
  <si>
    <t>G191396</t>
  </si>
  <si>
    <t>G191397</t>
  </si>
  <si>
    <t>G191401</t>
  </si>
  <si>
    <t>G191402</t>
  </si>
  <si>
    <t>G191403</t>
  </si>
  <si>
    <t>G191407</t>
  </si>
  <si>
    <t>G191411</t>
  </si>
  <si>
    <t>CEDAR AVE MUTUAL WATER CO</t>
  </si>
  <si>
    <t>G191447</t>
  </si>
  <si>
    <t>G191453</t>
  </si>
  <si>
    <t>WEST END CONSOLIDATED WATER COMPANY</t>
  </si>
  <si>
    <t>G191484</t>
  </si>
  <si>
    <t>G191508</t>
  </si>
  <si>
    <t>G191689</t>
  </si>
  <si>
    <t>G191690</t>
  </si>
  <si>
    <t>G191691</t>
  </si>
  <si>
    <t>G191706</t>
  </si>
  <si>
    <t>CITY OF SANTA MONICA</t>
  </si>
  <si>
    <t>G191710</t>
  </si>
  <si>
    <t>G191711</t>
  </si>
  <si>
    <t>G191712</t>
  </si>
  <si>
    <t>G191713</t>
  </si>
  <si>
    <t>G191714</t>
  </si>
  <si>
    <t>G191715</t>
  </si>
  <si>
    <t>G191716</t>
  </si>
  <si>
    <t>G191718</t>
  </si>
  <si>
    <t>G191719</t>
  </si>
  <si>
    <t>G191720</t>
  </si>
  <si>
    <t>G191721</t>
  </si>
  <si>
    <t>G191722</t>
  </si>
  <si>
    <t>G191723</t>
  </si>
  <si>
    <t>G191724</t>
  </si>
  <si>
    <t>G191725</t>
  </si>
  <si>
    <t>G191726</t>
  </si>
  <si>
    <t>G191727</t>
  </si>
  <si>
    <t>G191728</t>
  </si>
  <si>
    <t>G191731</t>
  </si>
  <si>
    <t>G191733</t>
  </si>
  <si>
    <t>G191752</t>
  </si>
  <si>
    <t>G191757</t>
  </si>
  <si>
    <t>G191758</t>
  </si>
  <si>
    <t>G192011</t>
  </si>
  <si>
    <t>G192012</t>
  </si>
  <si>
    <t>G192013</t>
  </si>
  <si>
    <t>G192014</t>
  </si>
  <si>
    <t>G192016</t>
  </si>
  <si>
    <t>G192065</t>
  </si>
  <si>
    <t>G192077</t>
  </si>
  <si>
    <t>G192078</t>
  </si>
  <si>
    <t>G192084</t>
  </si>
  <si>
    <t>G192093</t>
  </si>
  <si>
    <t>G192095</t>
  </si>
  <si>
    <t>G192096</t>
  </si>
  <si>
    <t>STERLING MUTUAL WATER CO</t>
  </si>
  <si>
    <t>G192143</t>
  </si>
  <si>
    <t>G192156</t>
  </si>
  <si>
    <t>G192160</t>
  </si>
  <si>
    <t>G192168</t>
  </si>
  <si>
    <t>G192211</t>
  </si>
  <si>
    <t>G192212</t>
  </si>
  <si>
    <t>G192215</t>
  </si>
  <si>
    <t>G192216</t>
  </si>
  <si>
    <t>G192218</t>
  </si>
  <si>
    <t>G192219</t>
  </si>
  <si>
    <t>G192220</t>
  </si>
  <si>
    <t>G192221</t>
  </si>
  <si>
    <t>G192241</t>
  </si>
  <si>
    <t>M C C DEVELOPMENT CORPORATION</t>
  </si>
  <si>
    <t>G192242</t>
  </si>
  <si>
    <t>G192244</t>
  </si>
  <si>
    <t>G192249</t>
  </si>
  <si>
    <t>G192256</t>
  </si>
  <si>
    <t>WALNUT VALLEY WATER DISTRICT</t>
  </si>
  <si>
    <t>G192257</t>
  </si>
  <si>
    <t>INDUSTRY URBAN DEVELOPMENT AGENCY</t>
  </si>
  <si>
    <t>G192285</t>
  </si>
  <si>
    <t>GILLETTE AND GILLETTE</t>
  </si>
  <si>
    <t>G192288</t>
  </si>
  <si>
    <t>CALIF STATE POLYTECHNIC UNIVERSITY AT POMONA</t>
  </si>
  <si>
    <t>G192289</t>
  </si>
  <si>
    <t>G192293</t>
  </si>
  <si>
    <t>MARY LOIS IVEY</t>
  </si>
  <si>
    <t>G192295</t>
  </si>
  <si>
    <t>ST ANDREWS ABBEY</t>
  </si>
  <si>
    <t>G192334</t>
  </si>
  <si>
    <t>G192342</t>
  </si>
  <si>
    <t>CITY OF SAN FERNANDO</t>
  </si>
  <si>
    <t>G192343</t>
  </si>
  <si>
    <t>G192347</t>
  </si>
  <si>
    <t>G192351</t>
  </si>
  <si>
    <t>G192352</t>
  </si>
  <si>
    <t>ANGELICA HEALTHCARE SERVICES GROUP, INC</t>
  </si>
  <si>
    <t>G192353</t>
  </si>
  <si>
    <t>G192358</t>
  </si>
  <si>
    <t>G192370</t>
  </si>
  <si>
    <t>L A CITY DEPT OF AIRPORTS</t>
  </si>
  <si>
    <t>G192430</t>
  </si>
  <si>
    <t>G192431</t>
  </si>
  <si>
    <t>G192442</t>
  </si>
  <si>
    <t>G192444</t>
  </si>
  <si>
    <t>L A COUNTY WATERWORKS DIST NO 21</t>
  </si>
  <si>
    <t>G192445</t>
  </si>
  <si>
    <t>G192448</t>
  </si>
  <si>
    <t>G192451</t>
  </si>
  <si>
    <t>G192453</t>
  </si>
  <si>
    <t>G192486</t>
  </si>
  <si>
    <t>G192488</t>
  </si>
  <si>
    <t>G192508</t>
  </si>
  <si>
    <t>G192520</t>
  </si>
  <si>
    <t>G192543</t>
  </si>
  <si>
    <t>L A COUNTY WATERWORKS DIST NO 40</t>
  </si>
  <si>
    <t>G192546</t>
  </si>
  <si>
    <t>G192549</t>
  </si>
  <si>
    <t>L A COUNTY WATERWORKS DIST NO 27</t>
  </si>
  <si>
    <t>G192550</t>
  </si>
  <si>
    <t>G192551</t>
  </si>
  <si>
    <t>G192554</t>
  </si>
  <si>
    <t>G192555</t>
  </si>
  <si>
    <t>G192557</t>
  </si>
  <si>
    <t>G192558</t>
  </si>
  <si>
    <t>G192570</t>
  </si>
  <si>
    <t>G192571</t>
  </si>
  <si>
    <t>G192572</t>
  </si>
  <si>
    <t>G192576</t>
  </si>
  <si>
    <t>G192577</t>
  </si>
  <si>
    <t>G192579</t>
  </si>
  <si>
    <t>G192580</t>
  </si>
  <si>
    <t>G192590</t>
  </si>
  <si>
    <t>PALM RANCH IRRIGATION DISTRICT</t>
  </si>
  <si>
    <t>G192592</t>
  </si>
  <si>
    <t>G192593</t>
  </si>
  <si>
    <t>G192594</t>
  </si>
  <si>
    <t>G192595</t>
  </si>
  <si>
    <t>G192596</t>
  </si>
  <si>
    <t>G192597</t>
  </si>
  <si>
    <t>G192598</t>
  </si>
  <si>
    <t>G192599</t>
  </si>
  <si>
    <t>G192600</t>
  </si>
  <si>
    <t>G192603</t>
  </si>
  <si>
    <t>G192604</t>
  </si>
  <si>
    <t>G192605</t>
  </si>
  <si>
    <t>G192607</t>
  </si>
  <si>
    <t>G192609</t>
  </si>
  <si>
    <t>L A COUNTY FIRE DEPARTMENT</t>
  </si>
  <si>
    <t>G192613</t>
  </si>
  <si>
    <t>G192616</t>
  </si>
  <si>
    <t>G192620</t>
  </si>
  <si>
    <t>ALTA-DENA DAIRY</t>
  </si>
  <si>
    <t>G192627</t>
  </si>
  <si>
    <t>KIM  SOON  MD</t>
  </si>
  <si>
    <t>G192638</t>
  </si>
  <si>
    <t>ANTELOPE VALLEY-EAST KERN WATER AGENCY</t>
  </si>
  <si>
    <t>G192645</t>
  </si>
  <si>
    <t>WARREN H SHEEHAN</t>
  </si>
  <si>
    <t>G192663</t>
  </si>
  <si>
    <t>G192664</t>
  </si>
  <si>
    <t>G192665</t>
  </si>
  <si>
    <t>G192666</t>
  </si>
  <si>
    <t>G192673</t>
  </si>
  <si>
    <t>G192675</t>
  </si>
  <si>
    <t>G192676</t>
  </si>
  <si>
    <t>G192679</t>
  </si>
  <si>
    <t>LA HACIENDA WATER CO</t>
  </si>
  <si>
    <t>G192691</t>
  </si>
  <si>
    <t>G192694</t>
  </si>
  <si>
    <t>G192700</t>
  </si>
  <si>
    <t>G192701</t>
  </si>
  <si>
    <t>G192708</t>
  </si>
  <si>
    <t>G192715</t>
  </si>
  <si>
    <t>G192716</t>
  </si>
  <si>
    <t>G192717</t>
  </si>
  <si>
    <t>G192720</t>
  </si>
  <si>
    <t>G192721</t>
  </si>
  <si>
    <t>G192722</t>
  </si>
  <si>
    <t>G192723</t>
  </si>
  <si>
    <t>G192724</t>
  </si>
  <si>
    <t>G192727</t>
  </si>
  <si>
    <t>L A COUNTY WATERWORKS DIST NO 24</t>
  </si>
  <si>
    <t>G192729</t>
  </si>
  <si>
    <t>G192730</t>
  </si>
  <si>
    <t>G192731</t>
  </si>
  <si>
    <t>G192735</t>
  </si>
  <si>
    <t>G192756</t>
  </si>
  <si>
    <t>G192765</t>
  </si>
  <si>
    <t>G192783</t>
  </si>
  <si>
    <t>G192786</t>
  </si>
  <si>
    <t>SONOCO PRODUCTS COMPANY</t>
  </si>
  <si>
    <t>G192791</t>
  </si>
  <si>
    <t>G192802</t>
  </si>
  <si>
    <t>G192803</t>
  </si>
  <si>
    <t>G192804</t>
  </si>
  <si>
    <t>G192808</t>
  </si>
  <si>
    <t>G192827</t>
  </si>
  <si>
    <t>G192828</t>
  </si>
  <si>
    <t>G192831</t>
  </si>
  <si>
    <t>G192832</t>
  </si>
  <si>
    <t>G192834</t>
  </si>
  <si>
    <t>G192840</t>
  </si>
  <si>
    <t>G192848</t>
  </si>
  <si>
    <t>G192853</t>
  </si>
  <si>
    <t>G192854</t>
  </si>
  <si>
    <t>G192864</t>
  </si>
  <si>
    <t>JUAN P DELOERA</t>
  </si>
  <si>
    <t>G192865</t>
  </si>
  <si>
    <t>L A COUNTY WATERWORKS DIST NO 38</t>
  </si>
  <si>
    <t>G192873</t>
  </si>
  <si>
    <t>G192874</t>
  </si>
  <si>
    <t>G192875</t>
  </si>
  <si>
    <t>G192877</t>
  </si>
  <si>
    <t>EDWARD E TUTTLE</t>
  </si>
  <si>
    <t>G192878</t>
  </si>
  <si>
    <t>G192880</t>
  </si>
  <si>
    <t>G192886</t>
  </si>
  <si>
    <t>G192887</t>
  </si>
  <si>
    <t>G192888</t>
  </si>
  <si>
    <t>G192896</t>
  </si>
  <si>
    <t>G192897</t>
  </si>
  <si>
    <t>G192900</t>
  </si>
  <si>
    <t>G192901</t>
  </si>
  <si>
    <t>G192912</t>
  </si>
  <si>
    <t>G192915</t>
  </si>
  <si>
    <t>G192917</t>
  </si>
  <si>
    <t>G192920</t>
  </si>
  <si>
    <t>G192930</t>
  </si>
  <si>
    <t>G192941</t>
  </si>
  <si>
    <t>G192942</t>
  </si>
  <si>
    <t>G192945</t>
  </si>
  <si>
    <t>G192960</t>
  </si>
  <si>
    <t>G192962</t>
  </si>
  <si>
    <t>G192966</t>
  </si>
  <si>
    <t>ANTELOPE VALLEY JOINT UNION HIGH SCHOOL DISTRICT</t>
  </si>
  <si>
    <t>G192969</t>
  </si>
  <si>
    <t>G192970</t>
  </si>
  <si>
    <t>WILLIAM  MC INTYRE</t>
  </si>
  <si>
    <t>G192971</t>
  </si>
  <si>
    <t>G192972</t>
  </si>
  <si>
    <t>G192976</t>
  </si>
  <si>
    <t>G192978</t>
  </si>
  <si>
    <t>G192979</t>
  </si>
  <si>
    <t>G192993</t>
  </si>
  <si>
    <t>G192994</t>
  </si>
  <si>
    <t>G192996</t>
  </si>
  <si>
    <t>WHITE FENCE FARMS MUTUAL WATER COMPANY</t>
  </si>
  <si>
    <t>G192997</t>
  </si>
  <si>
    <t>G192999</t>
  </si>
  <si>
    <t>G193001</t>
  </si>
  <si>
    <t>G193004</t>
  </si>
  <si>
    <t>L A WORLD AIRPORT</t>
  </si>
  <si>
    <t>G193008</t>
  </si>
  <si>
    <t>G193010</t>
  </si>
  <si>
    <t>LANDALE MUTUAL WATER COMPANY</t>
  </si>
  <si>
    <t>G193011</t>
  </si>
  <si>
    <t>G193015</t>
  </si>
  <si>
    <t>G193016</t>
  </si>
  <si>
    <t>G193020</t>
  </si>
  <si>
    <t>AVERYDALE MUTUAL WATER COMPANY</t>
  </si>
  <si>
    <t>G193021</t>
  </si>
  <si>
    <t>G193022</t>
  </si>
  <si>
    <t>G193025</t>
  </si>
  <si>
    <t>G193026</t>
  </si>
  <si>
    <t>G193027</t>
  </si>
  <si>
    <t>G193028</t>
  </si>
  <si>
    <t>G193029</t>
  </si>
  <si>
    <t>GARY  VAN DAM</t>
  </si>
  <si>
    <t>G193030</t>
  </si>
  <si>
    <t>G193031</t>
  </si>
  <si>
    <t>G193032</t>
  </si>
  <si>
    <t>G193034</t>
  </si>
  <si>
    <t>G193039</t>
  </si>
  <si>
    <t>MT SAN ANTONIO COLLEGE</t>
  </si>
  <si>
    <t>G193040</t>
  </si>
  <si>
    <t>G193041</t>
  </si>
  <si>
    <t>G193043</t>
  </si>
  <si>
    <t>G193044</t>
  </si>
  <si>
    <t>G193045</t>
  </si>
  <si>
    <t>G193046</t>
  </si>
  <si>
    <t>G193048</t>
  </si>
  <si>
    <t>G193049</t>
  </si>
  <si>
    <t>L A COUNTY WATERWORKS DIST NO 35</t>
  </si>
  <si>
    <t>G193050</t>
  </si>
  <si>
    <t>L A COUNTY WATERWORKS DIST NO 36</t>
  </si>
  <si>
    <t>G193055</t>
  </si>
  <si>
    <t>PAULA ELAINE RITTER TRUST</t>
  </si>
  <si>
    <t>G193056</t>
  </si>
  <si>
    <t>G193063</t>
  </si>
  <si>
    <t>G193065</t>
  </si>
  <si>
    <t>GREEN VALLEY COUNTY WATER DISTRICT</t>
  </si>
  <si>
    <t>G193066</t>
  </si>
  <si>
    <t>G193068</t>
  </si>
  <si>
    <t>G193073</t>
  </si>
  <si>
    <t>GEORGE M AND CHARLENE K LANE TRUST</t>
  </si>
  <si>
    <t>G193076</t>
  </si>
  <si>
    <t>G193078</t>
  </si>
  <si>
    <t>G193079</t>
  </si>
  <si>
    <t>G193083</t>
  </si>
  <si>
    <t>G193088</t>
  </si>
  <si>
    <t>G193089</t>
  </si>
  <si>
    <t>G193094</t>
  </si>
  <si>
    <t>KYLE AND KYLE RANCHES</t>
  </si>
  <si>
    <t>G193095</t>
  </si>
  <si>
    <t>G193096</t>
  </si>
  <si>
    <t>G193100</t>
  </si>
  <si>
    <t>G193101</t>
  </si>
  <si>
    <t>G193102</t>
  </si>
  <si>
    <t>QWEST ENGINEERING INC</t>
  </si>
  <si>
    <t>G193104</t>
  </si>
  <si>
    <t>L A COUNTY WATERWORKS DIST NO 37</t>
  </si>
  <si>
    <t>G193105</t>
  </si>
  <si>
    <t>G193106</t>
  </si>
  <si>
    <t>G193107</t>
  </si>
  <si>
    <t>G193108</t>
  </si>
  <si>
    <t>G193109</t>
  </si>
  <si>
    <t>G193110</t>
  </si>
  <si>
    <t>G193111</t>
  </si>
  <si>
    <t>G193112</t>
  </si>
  <si>
    <t>G193113</t>
  </si>
  <si>
    <t>G193114</t>
  </si>
  <si>
    <t>G193115</t>
  </si>
  <si>
    <t>G193116</t>
  </si>
  <si>
    <t>CHARLES  REINHART</t>
  </si>
  <si>
    <t>G193117</t>
  </si>
  <si>
    <t>G193118</t>
  </si>
  <si>
    <t>G193120</t>
  </si>
  <si>
    <t>G193121</t>
  </si>
  <si>
    <t>G193123</t>
  </si>
  <si>
    <t>G193124</t>
  </si>
  <si>
    <t>G193126</t>
  </si>
  <si>
    <t>G193127</t>
  </si>
  <si>
    <t>G193130</t>
  </si>
  <si>
    <t>G193131</t>
  </si>
  <si>
    <t>G193132</t>
  </si>
  <si>
    <t>G193133</t>
  </si>
  <si>
    <t>G193134</t>
  </si>
  <si>
    <t>G193135</t>
  </si>
  <si>
    <t>G193136</t>
  </si>
  <si>
    <t>G193138</t>
  </si>
  <si>
    <t>G193139</t>
  </si>
  <si>
    <t>G193141</t>
  </si>
  <si>
    <t>G193143</t>
  </si>
  <si>
    <t>G193144</t>
  </si>
  <si>
    <t>G193145</t>
  </si>
  <si>
    <t>ARCH D JOHNSTON</t>
  </si>
  <si>
    <t>G193146</t>
  </si>
  <si>
    <t>G193147</t>
  </si>
  <si>
    <t>ADINA  ZAHARESCU</t>
  </si>
  <si>
    <t>G193149</t>
  </si>
  <si>
    <t>G193150</t>
  </si>
  <si>
    <t>G193152</t>
  </si>
  <si>
    <t>G193156</t>
  </si>
  <si>
    <t>G193157</t>
  </si>
  <si>
    <t>YOUNG MANAGEMENT CORPORATION</t>
  </si>
  <si>
    <t>G193159</t>
  </si>
  <si>
    <t>L A COUNTY WATERWORKS DIST NO 39</t>
  </si>
  <si>
    <t>G193160</t>
  </si>
  <si>
    <t>G193161</t>
  </si>
  <si>
    <t>G193162</t>
  </si>
  <si>
    <t>G193163</t>
  </si>
  <si>
    <t>SANDRA M MILLER</t>
  </si>
  <si>
    <t>G193164</t>
  </si>
  <si>
    <t>G193166</t>
  </si>
  <si>
    <t>JOSEPH  SHERMAN</t>
  </si>
  <si>
    <t>G193167</t>
  </si>
  <si>
    <t>S  DINSDALE</t>
  </si>
  <si>
    <t>G193169</t>
  </si>
  <si>
    <t>G193170</t>
  </si>
  <si>
    <t>G193171</t>
  </si>
  <si>
    <t>G193177</t>
  </si>
  <si>
    <t>RETLAW ENTERPRISES  LLC</t>
  </si>
  <si>
    <t>G193178</t>
  </si>
  <si>
    <t>G193179</t>
  </si>
  <si>
    <t>G193180</t>
  </si>
  <si>
    <t>G193181</t>
  </si>
  <si>
    <t>G193183</t>
  </si>
  <si>
    <t>G193184</t>
  </si>
  <si>
    <t>G193188</t>
  </si>
  <si>
    <t>G193189</t>
  </si>
  <si>
    <t>G193190</t>
  </si>
  <si>
    <t>G193194</t>
  </si>
  <si>
    <t>G193195</t>
  </si>
  <si>
    <t>G193196</t>
  </si>
  <si>
    <t>G193198</t>
  </si>
  <si>
    <t>G193201</t>
  </si>
  <si>
    <t>G193202</t>
  </si>
  <si>
    <t>G193203</t>
  </si>
  <si>
    <t>G193204</t>
  </si>
  <si>
    <t>G193205</t>
  </si>
  <si>
    <t>G193206</t>
  </si>
  <si>
    <t>G193207</t>
  </si>
  <si>
    <t>G193208</t>
  </si>
  <si>
    <t>G193209</t>
  </si>
  <si>
    <t>G193210</t>
  </si>
  <si>
    <t>WEST SIDE PARK MUTUAL WATER COMPANY INC</t>
  </si>
  <si>
    <t>G193211</t>
  </si>
  <si>
    <t>G193212</t>
  </si>
  <si>
    <t>JAMES B WHITE</t>
  </si>
  <si>
    <t>G193214</t>
  </si>
  <si>
    <t>RICHARD M CLAYTON</t>
  </si>
  <si>
    <t>G193215</t>
  </si>
  <si>
    <t>G193216</t>
  </si>
  <si>
    <t>WHITE ENTERPRISES INC</t>
  </si>
  <si>
    <t>G193217</t>
  </si>
  <si>
    <t>G193218</t>
  </si>
  <si>
    <t>DAVID R HEINER</t>
  </si>
  <si>
    <t>G193219</t>
  </si>
  <si>
    <t>JOSEF  FRISELLA</t>
  </si>
  <si>
    <t>G193220</t>
  </si>
  <si>
    <t>BARBARA  RYAN</t>
  </si>
  <si>
    <t>G193221</t>
  </si>
  <si>
    <t>THEODORE JAMES KNOTT</t>
  </si>
  <si>
    <t>G193222</t>
  </si>
  <si>
    <t>G193224</t>
  </si>
  <si>
    <t>G193226</t>
  </si>
  <si>
    <t>TOMMY V HALL</t>
  </si>
  <si>
    <t>G193227</t>
  </si>
  <si>
    <t>STEVEN  REED</t>
  </si>
  <si>
    <t>G193229</t>
  </si>
  <si>
    <t>RAYMOND  SCHAEFER</t>
  </si>
  <si>
    <t>G193230</t>
  </si>
  <si>
    <t>G193231</t>
  </si>
  <si>
    <t>JOSEPH R DYMERSKI</t>
  </si>
  <si>
    <t>G193232</t>
  </si>
  <si>
    <t>TERRY D BABINEAUX</t>
  </si>
  <si>
    <t>G193234</t>
  </si>
  <si>
    <t>WILLIAM R BLACKBURN</t>
  </si>
  <si>
    <t>G193235</t>
  </si>
  <si>
    <t>KAREN  WESSINGER</t>
  </si>
  <si>
    <t>G193237</t>
  </si>
  <si>
    <t>JOHN H POWELL</t>
  </si>
  <si>
    <t>G193238</t>
  </si>
  <si>
    <t>WINDSOR P TAUNTON</t>
  </si>
  <si>
    <t>G193239</t>
  </si>
  <si>
    <t>WILLIAM  ELLIOTT</t>
  </si>
  <si>
    <t>G193240</t>
  </si>
  <si>
    <t>EDWARD E STEIN</t>
  </si>
  <si>
    <t>G193242</t>
  </si>
  <si>
    <t>JOE  JOHNSON</t>
  </si>
  <si>
    <t>G193243</t>
  </si>
  <si>
    <t>G193244</t>
  </si>
  <si>
    <t>G193245</t>
  </si>
  <si>
    <t>G193247</t>
  </si>
  <si>
    <t>G193248</t>
  </si>
  <si>
    <t>G193249</t>
  </si>
  <si>
    <t>G193250</t>
  </si>
  <si>
    <t>G193251</t>
  </si>
  <si>
    <t>G193252</t>
  </si>
  <si>
    <t>G193253</t>
  </si>
  <si>
    <t>G193254</t>
  </si>
  <si>
    <t>G193255</t>
  </si>
  <si>
    <t>G193256</t>
  </si>
  <si>
    <t>G193257</t>
  </si>
  <si>
    <t>G193258</t>
  </si>
  <si>
    <t>G193259</t>
  </si>
  <si>
    <t>G193260</t>
  </si>
  <si>
    <t>G193261</t>
  </si>
  <si>
    <t>G193262</t>
  </si>
  <si>
    <t>G193263</t>
  </si>
  <si>
    <t>G193264</t>
  </si>
  <si>
    <t>G193265</t>
  </si>
  <si>
    <t>G193266</t>
  </si>
  <si>
    <t>G193267</t>
  </si>
  <si>
    <t>G193268</t>
  </si>
  <si>
    <t>G193269</t>
  </si>
  <si>
    <t>G193270</t>
  </si>
  <si>
    <t>G193271</t>
  </si>
  <si>
    <t>ANTELOPE VALLEY COUNTRY CLUB</t>
  </si>
  <si>
    <t>G193272</t>
  </si>
  <si>
    <t>G193273</t>
  </si>
  <si>
    <t>EL DORADO MUTUAL WATER COMPANY</t>
  </si>
  <si>
    <t>G193274</t>
  </si>
  <si>
    <t>G193275</t>
  </si>
  <si>
    <t>G193276</t>
  </si>
  <si>
    <t>G193277</t>
  </si>
  <si>
    <t>NORTHROP GRUMMAN CORP-MSAD</t>
  </si>
  <si>
    <t>G193278</t>
  </si>
  <si>
    <t>G193279</t>
  </si>
  <si>
    <t>G193280</t>
  </si>
  <si>
    <t>L A COUNTY WATERWORKS</t>
  </si>
  <si>
    <t>G193281</t>
  </si>
  <si>
    <t>G193282</t>
  </si>
  <si>
    <t>G193283</t>
  </si>
  <si>
    <t>G193284</t>
  </si>
  <si>
    <t>G193285</t>
  </si>
  <si>
    <t>G193286</t>
  </si>
  <si>
    <t>G193287</t>
  </si>
  <si>
    <t>G193288</t>
  </si>
  <si>
    <t>G193289</t>
  </si>
  <si>
    <t>G193290</t>
  </si>
  <si>
    <t>G193291</t>
  </si>
  <si>
    <t>G193292</t>
  </si>
  <si>
    <t>G193293</t>
  </si>
  <si>
    <t>G193294</t>
  </si>
  <si>
    <t>G193295</t>
  </si>
  <si>
    <t>G193296</t>
  </si>
  <si>
    <t>G193297</t>
  </si>
  <si>
    <t>G193298</t>
  </si>
  <si>
    <t>G193299</t>
  </si>
  <si>
    <t>G193300</t>
  </si>
  <si>
    <t>G193301</t>
  </si>
  <si>
    <t>G193302</t>
  </si>
  <si>
    <t>G193303</t>
  </si>
  <si>
    <t>G193304</t>
  </si>
  <si>
    <t>BENJAMIN  DAYAN</t>
  </si>
  <si>
    <t>G193305</t>
  </si>
  <si>
    <t>G193306</t>
  </si>
  <si>
    <t>VULCAN MATERIALS COMPANY</t>
  </si>
  <si>
    <t>G193307</t>
  </si>
  <si>
    <t>G193308</t>
  </si>
  <si>
    <t>G193309</t>
  </si>
  <si>
    <t>G193310</t>
  </si>
  <si>
    <t>G193311</t>
  </si>
  <si>
    <t>G193312</t>
  </si>
  <si>
    <t>G193313</t>
  </si>
  <si>
    <t>LITTLE ROCK SAND &amp; GRAVEL INC</t>
  </si>
  <si>
    <t>G193314</t>
  </si>
  <si>
    <t>G193315</t>
  </si>
  <si>
    <t>G193316</t>
  </si>
  <si>
    <t>G193317</t>
  </si>
  <si>
    <t>G193318</t>
  </si>
  <si>
    <t>G193319</t>
  </si>
  <si>
    <t>G193320</t>
  </si>
  <si>
    <t>G193321</t>
  </si>
  <si>
    <t>G193322</t>
  </si>
  <si>
    <t>CLARENCE E SHETLER</t>
  </si>
  <si>
    <t>G193323</t>
  </si>
  <si>
    <t>WEN SEN HUANG</t>
  </si>
  <si>
    <t>G193324</t>
  </si>
  <si>
    <t>JOHN S ALESSO JR</t>
  </si>
  <si>
    <t>G193325</t>
  </si>
  <si>
    <t>G193326</t>
  </si>
  <si>
    <t>ERLINDA  KOO</t>
  </si>
  <si>
    <t>G193327</t>
  </si>
  <si>
    <t>G193328</t>
  </si>
  <si>
    <t>G193329</t>
  </si>
  <si>
    <t>G193330</t>
  </si>
  <si>
    <t>G193331</t>
  </si>
  <si>
    <t>G193332</t>
  </si>
  <si>
    <t>TIERRA BONITA RANCH CO</t>
  </si>
  <si>
    <t>G193333</t>
  </si>
  <si>
    <t>G193334</t>
  </si>
  <si>
    <t>LUTZ E ISSLEIB</t>
  </si>
  <si>
    <t>G193335</t>
  </si>
  <si>
    <t>G193336</t>
  </si>
  <si>
    <t>G193337</t>
  </si>
  <si>
    <t>G193338</t>
  </si>
  <si>
    <t>TED  IVY</t>
  </si>
  <si>
    <t>G193339</t>
  </si>
  <si>
    <t>SOL A LESHIN</t>
  </si>
  <si>
    <t>G193340</t>
  </si>
  <si>
    <t>G193341</t>
  </si>
  <si>
    <t>DAVID P BUSHNELL</t>
  </si>
  <si>
    <t>G193342</t>
  </si>
  <si>
    <t>G1933425</t>
  </si>
  <si>
    <t>G193343</t>
  </si>
  <si>
    <t>G193347</t>
  </si>
  <si>
    <t>G193348</t>
  </si>
  <si>
    <t>G193349</t>
  </si>
  <si>
    <t>G193350</t>
  </si>
  <si>
    <t>G193351</t>
  </si>
  <si>
    <t>G193352</t>
  </si>
  <si>
    <t>G193353</t>
  </si>
  <si>
    <t>G193354</t>
  </si>
  <si>
    <t>G193355</t>
  </si>
  <si>
    <t>G193356</t>
  </si>
  <si>
    <t>BRIT O SMITH</t>
  </si>
  <si>
    <t>G193357</t>
  </si>
  <si>
    <t>G193358</t>
  </si>
  <si>
    <t>HAMID  AMERI</t>
  </si>
  <si>
    <t>G193359</t>
  </si>
  <si>
    <t>G193360</t>
  </si>
  <si>
    <t>ROBERT A STONER-STONER PROPERTIES</t>
  </si>
  <si>
    <t>G193361</t>
  </si>
  <si>
    <t>G193362</t>
  </si>
  <si>
    <t>G193363</t>
  </si>
  <si>
    <t>G193364</t>
  </si>
  <si>
    <t>G193365</t>
  </si>
  <si>
    <t>G193366</t>
  </si>
  <si>
    <t>G193367</t>
  </si>
  <si>
    <t>G193369</t>
  </si>
  <si>
    <t>G193371</t>
  </si>
  <si>
    <t>G193372</t>
  </si>
  <si>
    <t>G193373</t>
  </si>
  <si>
    <t>G193374</t>
  </si>
  <si>
    <t>PATRICK R BETZ SR</t>
  </si>
  <si>
    <t>G193375</t>
  </si>
  <si>
    <t>ERICA  BETZ</t>
  </si>
  <si>
    <t>G193376</t>
  </si>
  <si>
    <t>G193377</t>
  </si>
  <si>
    <t>G193378</t>
  </si>
  <si>
    <t>G193379</t>
  </si>
  <si>
    <t>JEFFREY L SIEBERT</t>
  </si>
  <si>
    <t>G193380</t>
  </si>
  <si>
    <t>G193381</t>
  </si>
  <si>
    <t>G193382</t>
  </si>
  <si>
    <t>THE LOS ANGELES COUNTRY CLUB</t>
  </si>
  <si>
    <t>G193383</t>
  </si>
  <si>
    <t>DIAMOND FARMING COMPANY</t>
  </si>
  <si>
    <t>G193384</t>
  </si>
  <si>
    <t>G193385</t>
  </si>
  <si>
    <t>G193386</t>
  </si>
  <si>
    <t>G193387</t>
  </si>
  <si>
    <t>G193388</t>
  </si>
  <si>
    <t>G193389</t>
  </si>
  <si>
    <t>G193390</t>
  </si>
  <si>
    <t>G193391</t>
  </si>
  <si>
    <t>G193392</t>
  </si>
  <si>
    <t>BLC TESORO LLC</t>
  </si>
  <si>
    <t>G193393</t>
  </si>
  <si>
    <t>G193394</t>
  </si>
  <si>
    <t>G193395</t>
  </si>
  <si>
    <t>G193396</t>
  </si>
  <si>
    <t>G193397</t>
  </si>
  <si>
    <t>G193398</t>
  </si>
  <si>
    <t>SHIRLEY L WALK</t>
  </si>
  <si>
    <t>G193399</t>
  </si>
  <si>
    <t>G193400</t>
  </si>
  <si>
    <t>G193401</t>
  </si>
  <si>
    <t>G193402</t>
  </si>
  <si>
    <t>G193403</t>
  </si>
  <si>
    <t>G193404</t>
  </si>
  <si>
    <t>WM BOLTHOUSE FARMS INC</t>
  </si>
  <si>
    <t>G193405</t>
  </si>
  <si>
    <t>G193406</t>
  </si>
  <si>
    <t>G193407</t>
  </si>
  <si>
    <t>G193408</t>
  </si>
  <si>
    <t>G193409</t>
  </si>
  <si>
    <t>G193410</t>
  </si>
  <si>
    <t>G193411</t>
  </si>
  <si>
    <t>G193412</t>
  </si>
  <si>
    <t>G193413</t>
  </si>
  <si>
    <t>G193414</t>
  </si>
  <si>
    <t>G193415</t>
  </si>
  <si>
    <t>G193416</t>
  </si>
  <si>
    <t>G193417</t>
  </si>
  <si>
    <t>G193418</t>
  </si>
  <si>
    <t>G193419</t>
  </si>
  <si>
    <t>G193420</t>
  </si>
  <si>
    <t>G193421</t>
  </si>
  <si>
    <t>G193422</t>
  </si>
  <si>
    <t>G193423</t>
  </si>
  <si>
    <t>G193424</t>
  </si>
  <si>
    <t>G193425</t>
  </si>
  <si>
    <t>G193426</t>
  </si>
  <si>
    <t>G193427</t>
  </si>
  <si>
    <t>G193428</t>
  </si>
  <si>
    <t>G193429</t>
  </si>
  <si>
    <t>G193430</t>
  </si>
  <si>
    <t>G193431</t>
  </si>
  <si>
    <t>G193432</t>
  </si>
  <si>
    <t>G193433</t>
  </si>
  <si>
    <t>G193434</t>
  </si>
  <si>
    <t>G193435</t>
  </si>
  <si>
    <t>G193436</t>
  </si>
  <si>
    <t>G193437</t>
  </si>
  <si>
    <t>G193438</t>
  </si>
  <si>
    <t>G193439</t>
  </si>
  <si>
    <t>LINDA CULLEN TRUST</t>
  </si>
  <si>
    <t>G193440</t>
  </si>
  <si>
    <t>ROSE  BRYAN</t>
  </si>
  <si>
    <t>G193441</t>
  </si>
  <si>
    <t>G193442</t>
  </si>
  <si>
    <t>G193443</t>
  </si>
  <si>
    <t>RICHARD  H  CROWTHER</t>
  </si>
  <si>
    <t>G193444</t>
  </si>
  <si>
    <t>LANG RANCH PROPERTIES  INC</t>
  </si>
  <si>
    <t>G193445</t>
  </si>
  <si>
    <t>G193446</t>
  </si>
  <si>
    <t>G193447</t>
  </si>
  <si>
    <t>G193448</t>
  </si>
  <si>
    <t>CITY OF BEVERLY HILLS</t>
  </si>
  <si>
    <t>G193449</t>
  </si>
  <si>
    <t>G193450</t>
  </si>
  <si>
    <t>G193451</t>
  </si>
  <si>
    <t>G193452</t>
  </si>
  <si>
    <t>G193453</t>
  </si>
  <si>
    <t>G193454</t>
  </si>
  <si>
    <t>G193455</t>
  </si>
  <si>
    <t>G193456</t>
  </si>
  <si>
    <t>G193457</t>
  </si>
  <si>
    <t>ACE CAPITAL GROUP INC</t>
  </si>
  <si>
    <t>G193458</t>
  </si>
  <si>
    <t>NATIONAL CEMENT COMPANY OF CALIFORNIA, INC</t>
  </si>
  <si>
    <t>G193459</t>
  </si>
  <si>
    <t>G193460</t>
  </si>
  <si>
    <t>WAGAS LAND COMPANY, A CALIFORNIA GENERAL PARTNERSHIP</t>
  </si>
  <si>
    <t>G193461</t>
  </si>
  <si>
    <t>G193462</t>
  </si>
  <si>
    <t>G193463</t>
  </si>
  <si>
    <t>G193464</t>
  </si>
  <si>
    <t>G193465</t>
  </si>
  <si>
    <t>G193466</t>
  </si>
  <si>
    <t>NICK VAN DAM FARMS</t>
  </si>
  <si>
    <t>G193467</t>
  </si>
  <si>
    <t>G193468</t>
  </si>
  <si>
    <t>G193469</t>
  </si>
  <si>
    <t>G193470</t>
  </si>
  <si>
    <t>G193471</t>
  </si>
  <si>
    <t>G193472</t>
  </si>
  <si>
    <t>G193473</t>
  </si>
  <si>
    <t>G193474</t>
  </si>
  <si>
    <t>G193475</t>
  </si>
  <si>
    <t>G193476</t>
  </si>
  <si>
    <t>G193477</t>
  </si>
  <si>
    <t>CRAIG  VAN DAM</t>
  </si>
  <si>
    <t>G193478</t>
  </si>
  <si>
    <t>G193479</t>
  </si>
  <si>
    <t>WEST SIDE PARK MUTUAL WATER CO</t>
  </si>
  <si>
    <t>G193480</t>
  </si>
  <si>
    <t>G193481</t>
  </si>
  <si>
    <t>L A COUNTY WATERWORKS DISTRICT NO 40</t>
  </si>
  <si>
    <t>G193482</t>
  </si>
  <si>
    <t>G193483</t>
  </si>
  <si>
    <t>G193484</t>
  </si>
  <si>
    <t>G193485</t>
  </si>
  <si>
    <t>G193486</t>
  </si>
  <si>
    <t>G193487</t>
  </si>
  <si>
    <t>G193488</t>
  </si>
  <si>
    <t>G193489</t>
  </si>
  <si>
    <t>G193490</t>
  </si>
  <si>
    <t>G193491</t>
  </si>
  <si>
    <t>G193492</t>
  </si>
  <si>
    <t>G193493</t>
  </si>
  <si>
    <t>G193494</t>
  </si>
  <si>
    <t>G193495</t>
  </si>
  <si>
    <t>COUNTY SANITATION DISTRICT NO. 14 OF LOS ANGELES COUNTY</t>
  </si>
  <si>
    <t>G193496</t>
  </si>
  <si>
    <t>G193497</t>
  </si>
  <si>
    <t>G193498</t>
  </si>
  <si>
    <t>G193499</t>
  </si>
  <si>
    <t>G193500</t>
  </si>
  <si>
    <t>G193501</t>
  </si>
  <si>
    <t>G193502</t>
  </si>
  <si>
    <t>G193503</t>
  </si>
  <si>
    <t>G193504</t>
  </si>
  <si>
    <t>G193505</t>
  </si>
  <si>
    <t>G193506</t>
  </si>
  <si>
    <t>G193507</t>
  </si>
  <si>
    <t>G193508</t>
  </si>
  <si>
    <t>G193509</t>
  </si>
  <si>
    <t>TRUSTEE OF THE MARITORENA LIVING TRUST, DATED MARCH 16, 1993</t>
  </si>
  <si>
    <t>G193510</t>
  </si>
  <si>
    <t>G193511</t>
  </si>
  <si>
    <t>G193512</t>
  </si>
  <si>
    <t>County Sanitation District No. 20 of LA County</t>
  </si>
  <si>
    <t>G193513</t>
  </si>
  <si>
    <t>G193514</t>
  </si>
  <si>
    <t>G193515</t>
  </si>
  <si>
    <t>G193516</t>
  </si>
  <si>
    <t>West Valley County Water District</t>
  </si>
  <si>
    <t>G193517</t>
  </si>
  <si>
    <t>G193518</t>
  </si>
  <si>
    <t>G193519</t>
  </si>
  <si>
    <t>Joyce M Jakeman</t>
  </si>
  <si>
    <t>G193520</t>
  </si>
  <si>
    <t>Clayton R Anderson</t>
  </si>
  <si>
    <t>G193521</t>
  </si>
  <si>
    <t>Del Sur Ranch LLC</t>
  </si>
  <si>
    <t>G193522</t>
  </si>
  <si>
    <t>G193523</t>
  </si>
  <si>
    <t>G193524</t>
  </si>
  <si>
    <t>G193525</t>
  </si>
  <si>
    <t>G193526</t>
  </si>
  <si>
    <t>G193527</t>
  </si>
  <si>
    <t>G193528</t>
  </si>
  <si>
    <t>G193529</t>
  </si>
  <si>
    <t>G193530</t>
  </si>
  <si>
    <t>TIERRA BONITA RANCH COMPANY</t>
  </si>
  <si>
    <t>G193531</t>
  </si>
  <si>
    <t>G193532</t>
  </si>
  <si>
    <t>G193533</t>
  </si>
  <si>
    <t>G193534</t>
  </si>
  <si>
    <t>Shadow Acres Mutual Water Company</t>
  </si>
  <si>
    <t>G193535</t>
  </si>
  <si>
    <t>G193536</t>
  </si>
  <si>
    <t>G193537</t>
  </si>
  <si>
    <t>G193538</t>
  </si>
  <si>
    <t>G193539</t>
  </si>
  <si>
    <t>G193540</t>
  </si>
  <si>
    <t>G193541</t>
  </si>
  <si>
    <t>G193542</t>
  </si>
  <si>
    <t>G193543</t>
  </si>
  <si>
    <t>G193544</t>
  </si>
  <si>
    <t>G193545</t>
  </si>
  <si>
    <t>G193546</t>
  </si>
  <si>
    <t>G193547</t>
  </si>
  <si>
    <t>G193548</t>
  </si>
  <si>
    <t>G193549</t>
  </si>
  <si>
    <t>PLAYA CAPITAL COMPANY LLC</t>
  </si>
  <si>
    <t>G193550</t>
  </si>
  <si>
    <t>G193551</t>
  </si>
  <si>
    <t>G193552</t>
  </si>
  <si>
    <t>G193553</t>
  </si>
  <si>
    <t>G193554</t>
  </si>
  <si>
    <t>RICHARD  SMITH</t>
  </si>
  <si>
    <t>G193555</t>
  </si>
  <si>
    <t>G193556</t>
  </si>
  <si>
    <t>G193557</t>
  </si>
  <si>
    <t>G193558</t>
  </si>
  <si>
    <t>G193559</t>
  </si>
  <si>
    <t>G193560</t>
  </si>
  <si>
    <t>THOMAS  BOOKMAN</t>
  </si>
  <si>
    <t>G193561</t>
  </si>
  <si>
    <t>G193562</t>
  </si>
  <si>
    <t>LOS ANGELES COUNTY WATERWORKS DISTRICT NO. 40</t>
  </si>
  <si>
    <t>G193563</t>
  </si>
  <si>
    <t>G193564</t>
  </si>
  <si>
    <t>G193565</t>
  </si>
  <si>
    <t>G193566</t>
  </si>
  <si>
    <t>G193567</t>
  </si>
  <si>
    <t>G193568</t>
  </si>
  <si>
    <t>G193569</t>
  </si>
  <si>
    <t>G193570</t>
  </si>
  <si>
    <t>G193571</t>
  </si>
  <si>
    <t>Brentwood Country Club</t>
  </si>
  <si>
    <t>G193572</t>
  </si>
  <si>
    <t>G193573</t>
  </si>
  <si>
    <t>G193574</t>
  </si>
  <si>
    <t>G193575</t>
  </si>
  <si>
    <t>G193576</t>
  </si>
  <si>
    <t>G193577</t>
  </si>
  <si>
    <t>G193578</t>
  </si>
  <si>
    <t>G193579</t>
  </si>
  <si>
    <t>G193580</t>
  </si>
  <si>
    <t>G193581</t>
  </si>
  <si>
    <t>G193582</t>
  </si>
  <si>
    <t>G193583</t>
  </si>
  <si>
    <t>G193584</t>
  </si>
  <si>
    <t>William   Basner</t>
  </si>
  <si>
    <t>G193585</t>
  </si>
  <si>
    <t>G193586</t>
  </si>
  <si>
    <t>G193587</t>
  </si>
  <si>
    <t>SUNDALE MUTUAL WATER</t>
  </si>
  <si>
    <t>G193588</t>
  </si>
  <si>
    <t>G193589</t>
  </si>
  <si>
    <t>G193590</t>
  </si>
  <si>
    <t>GOLDEN SANDS MOBILE HOME PARK</t>
  </si>
  <si>
    <t>G193591</t>
  </si>
  <si>
    <t>G193592</t>
  </si>
  <si>
    <t>G193593</t>
  </si>
  <si>
    <t>CITY OF LANCASTER</t>
  </si>
  <si>
    <t>G193594</t>
  </si>
  <si>
    <t>G193595</t>
  </si>
  <si>
    <t>G193596</t>
  </si>
  <si>
    <t>G193597</t>
  </si>
  <si>
    <t>G193598</t>
  </si>
  <si>
    <t>G193599</t>
  </si>
  <si>
    <t>G193600</t>
  </si>
  <si>
    <t>SOUTHERN CALIFORNIA EDISON CO.</t>
  </si>
  <si>
    <t>G193601</t>
  </si>
  <si>
    <t>G193602</t>
  </si>
  <si>
    <t>G193603</t>
  </si>
  <si>
    <t>G193604</t>
  </si>
  <si>
    <t>G193605</t>
  </si>
  <si>
    <t>G193606</t>
  </si>
  <si>
    <t>G193607</t>
  </si>
  <si>
    <t>THE WOOD-CLAEYSSENS FOUNDATION</t>
  </si>
  <si>
    <t>G193608</t>
  </si>
  <si>
    <t>LA COUNTY WATERWORKS DISTRICT NO 36</t>
  </si>
  <si>
    <t>G193609</t>
  </si>
  <si>
    <t>COLORADO MUTUAL WATER CO</t>
  </si>
  <si>
    <t>G193610</t>
  </si>
  <si>
    <t>G193611</t>
  </si>
  <si>
    <t>CAL LAND RESOURCES ASSOCIATION, INC</t>
  </si>
  <si>
    <t>G193612</t>
  </si>
  <si>
    <t>G193613</t>
  </si>
  <si>
    <t>G193614</t>
  </si>
  <si>
    <t>G193615</t>
  </si>
  <si>
    <t>BOLTHOUSE PROPERTIES, LLC</t>
  </si>
  <si>
    <t>G193616</t>
  </si>
  <si>
    <t>G193617</t>
  </si>
  <si>
    <t>G193618</t>
  </si>
  <si>
    <t>G193619</t>
  </si>
  <si>
    <t>G193620</t>
  </si>
  <si>
    <t>G193621</t>
  </si>
  <si>
    <t>G193622</t>
  </si>
  <si>
    <t>G193623</t>
  </si>
  <si>
    <t>G193624</t>
  </si>
  <si>
    <t>G193625</t>
  </si>
  <si>
    <t>G193626</t>
  </si>
  <si>
    <t>G193627</t>
  </si>
  <si>
    <t>G193628</t>
  </si>
  <si>
    <t>G193629</t>
  </si>
  <si>
    <t>G193630</t>
  </si>
  <si>
    <t>G193631</t>
  </si>
  <si>
    <t>G193632</t>
  </si>
  <si>
    <t>RUDDELL FAMILY REVOCABLE TRUST DATED MAY 25, 1986</t>
  </si>
  <si>
    <t>G193633</t>
  </si>
  <si>
    <t>G193634</t>
  </si>
  <si>
    <t>G193635</t>
  </si>
  <si>
    <t>G193636</t>
  </si>
  <si>
    <t>G193637</t>
  </si>
  <si>
    <t>G193638</t>
  </si>
  <si>
    <t>G193639</t>
  </si>
  <si>
    <t>G193640</t>
  </si>
  <si>
    <t>G193641</t>
  </si>
  <si>
    <t>G193642</t>
  </si>
  <si>
    <t>G193643</t>
  </si>
  <si>
    <t>G193644</t>
  </si>
  <si>
    <t>G193645</t>
  </si>
  <si>
    <t>G193646</t>
  </si>
  <si>
    <t>G193647</t>
  </si>
  <si>
    <t>G193648</t>
  </si>
  <si>
    <t>G193649</t>
  </si>
  <si>
    <t>G193650</t>
  </si>
  <si>
    <t>G193651</t>
  </si>
  <si>
    <t>G193652</t>
  </si>
  <si>
    <t>LILY OF THE VALLEY MOBILE HOME VILLAGE</t>
  </si>
  <si>
    <t>G193653</t>
  </si>
  <si>
    <t>HAGENBAUGH RANCH LLC</t>
  </si>
  <si>
    <t>G193654</t>
  </si>
  <si>
    <t>PRIME PARK LA BREA TITLEHOLDER, LLC</t>
  </si>
  <si>
    <t>G193655</t>
  </si>
  <si>
    <t>G193656</t>
  </si>
  <si>
    <t>G193657</t>
  </si>
  <si>
    <t>G193658</t>
  </si>
  <si>
    <t>G193659</t>
  </si>
  <si>
    <t>G193660</t>
  </si>
  <si>
    <t>G193661</t>
  </si>
  <si>
    <t>G193662</t>
  </si>
  <si>
    <t>G193663</t>
  </si>
  <si>
    <t>G193664</t>
  </si>
  <si>
    <t>G193665</t>
  </si>
  <si>
    <t>G193666</t>
  </si>
  <si>
    <t>G193667</t>
  </si>
  <si>
    <t>G193668</t>
  </si>
  <si>
    <t>G193669</t>
  </si>
  <si>
    <t>G193670</t>
  </si>
  <si>
    <t>G193671</t>
  </si>
  <si>
    <t>G193672</t>
  </si>
  <si>
    <t>CITY OF BEVERLY HILLS' PUBLIC WORKS DEPARTMENT</t>
  </si>
  <si>
    <t>G193673</t>
  </si>
  <si>
    <t>G193674</t>
  </si>
  <si>
    <t>G330005</t>
  </si>
  <si>
    <t>FRANCIS DOMENIGONI FAMILY TRUST ATTN DOMENIGONI-BARTON MUTUAL WATER COMPANY</t>
  </si>
  <si>
    <t>G330006</t>
  </si>
  <si>
    <t>G330012</t>
  </si>
  <si>
    <t>G330014</t>
  </si>
  <si>
    <t>Lake Hemet Municipal Water District</t>
  </si>
  <si>
    <t>G330015</t>
  </si>
  <si>
    <t>G330016</t>
  </si>
  <si>
    <t>G330017</t>
  </si>
  <si>
    <t>G330018</t>
  </si>
  <si>
    <t>G330019</t>
  </si>
  <si>
    <t>ELDORADO BARRANCA PROPERTY OWNERS ASSOCIATION</t>
  </si>
  <si>
    <t>G330022</t>
  </si>
  <si>
    <t>G330024</t>
  </si>
  <si>
    <t>HENRY  RANDAZZO</t>
  </si>
  <si>
    <t>G330027</t>
  </si>
  <si>
    <t>G330033</t>
  </si>
  <si>
    <t>G330036L001</t>
  </si>
  <si>
    <t>G330040L001</t>
  </si>
  <si>
    <t>UNIVERSITY OF CALIFORNIA AT RIVERSIDE</t>
  </si>
  <si>
    <t>G330046L001</t>
  </si>
  <si>
    <t>HOME GARDENS COUNTY WATER DISTRICT</t>
  </si>
  <si>
    <t>G330063L001</t>
  </si>
  <si>
    <t>MERLIN PROPERTIES LLC</t>
  </si>
  <si>
    <t>G330065</t>
  </si>
  <si>
    <t>G330081</t>
  </si>
  <si>
    <t>RICHARD BAGDASARIAN INC</t>
  </si>
  <si>
    <t>G330088</t>
  </si>
  <si>
    <t>G330089</t>
  </si>
  <si>
    <t>G330093L002</t>
  </si>
  <si>
    <t>G330095L002</t>
  </si>
  <si>
    <t>COLONIAL COUNTRY CLUB</t>
  </si>
  <si>
    <t>G330104</t>
  </si>
  <si>
    <t>DESERT LAKESHORE PROPERTY OWNERS ASSOCIATION</t>
  </si>
  <si>
    <t>G330105L001</t>
  </si>
  <si>
    <t>LA SIERRA UNIVERSITY</t>
  </si>
  <si>
    <t>G330106L001</t>
  </si>
  <si>
    <t>G330110L002</t>
  </si>
  <si>
    <t>KELLEY CITRUS INC</t>
  </si>
  <si>
    <t>G330111L002</t>
  </si>
  <si>
    <t>G330120L002</t>
  </si>
  <si>
    <t>HIGHLAND FAIRVIEW PROPERTIES</t>
  </si>
  <si>
    <t>G330121L002</t>
  </si>
  <si>
    <t>G330138L002</t>
  </si>
  <si>
    <t>G330139</t>
  </si>
  <si>
    <t>PALM DESERT GARDENS</t>
  </si>
  <si>
    <t>G330152L001</t>
  </si>
  <si>
    <t>G330158</t>
  </si>
  <si>
    <t>G330162L002</t>
  </si>
  <si>
    <t>MARGARET E ALTHOUSE VAN LUVEN</t>
  </si>
  <si>
    <t>G330169L002</t>
  </si>
  <si>
    <t>G330172</t>
  </si>
  <si>
    <t>BOE-DEL HEIGHTS MUTUAL WATER ASSN</t>
  </si>
  <si>
    <t>G330173</t>
  </si>
  <si>
    <t>HADLEY INC</t>
  </si>
  <si>
    <t>G330174</t>
  </si>
  <si>
    <t>G330176L001</t>
  </si>
  <si>
    <t>BANNING HEIGHTS MUTUAL WATER COMPANY</t>
  </si>
  <si>
    <t>G330177L001</t>
  </si>
  <si>
    <t>G330178L001</t>
  </si>
  <si>
    <t>G330181</t>
  </si>
  <si>
    <t>SAKAMOTO  KENJI</t>
  </si>
  <si>
    <t>G330190L001</t>
  </si>
  <si>
    <t>G330192</t>
  </si>
  <si>
    <t>G330199</t>
  </si>
  <si>
    <t>PULLIAM PROPERTIES, INC</t>
  </si>
  <si>
    <t>G330202L001</t>
  </si>
  <si>
    <t>CITY OF CORONA</t>
  </si>
  <si>
    <t>G330203</t>
  </si>
  <si>
    <t>CHARLES  GARRITY</t>
  </si>
  <si>
    <t>G330204</t>
  </si>
  <si>
    <t>MMAK LLC</t>
  </si>
  <si>
    <t>G330206L002</t>
  </si>
  <si>
    <t>G330215</t>
  </si>
  <si>
    <t>SOUTHERN CALIFORNIA GAS COMPANY</t>
  </si>
  <si>
    <t>G330216</t>
  </si>
  <si>
    <t>G330221</t>
  </si>
  <si>
    <t>DALE  WILLIAMSON</t>
  </si>
  <si>
    <t>G330228L002</t>
  </si>
  <si>
    <t>G330229L002</t>
  </si>
  <si>
    <t>G330240</t>
  </si>
  <si>
    <t>G330247L002</t>
  </si>
  <si>
    <t>LOUIS R WILHELM</t>
  </si>
  <si>
    <t>G330261</t>
  </si>
  <si>
    <t>G330263</t>
  </si>
  <si>
    <t>G330266L001</t>
  </si>
  <si>
    <t>PERISITS FARMS</t>
  </si>
  <si>
    <t>G330267L002</t>
  </si>
  <si>
    <t>LAGUNA MUTUAL WATER COMPANY</t>
  </si>
  <si>
    <t>G330269L002</t>
  </si>
  <si>
    <t>SOBOBA WATER COMPANY</t>
  </si>
  <si>
    <t>G330275</t>
  </si>
  <si>
    <t>BOX SPRINGS MUTUAL WATER COMPANY</t>
  </si>
  <si>
    <t>G330290L002</t>
  </si>
  <si>
    <t>CITY OF HEMET</t>
  </si>
  <si>
    <t>G330291L002</t>
  </si>
  <si>
    <t>G330296</t>
  </si>
  <si>
    <t>G330297</t>
  </si>
  <si>
    <t>G330311L001</t>
  </si>
  <si>
    <t>BEAUMONT-CHERRY VALLEY WATER DISTRICT</t>
  </si>
  <si>
    <t>G330312L001</t>
  </si>
  <si>
    <t>G330313L001</t>
  </si>
  <si>
    <t>G330314L001</t>
  </si>
  <si>
    <t>G330315L001</t>
  </si>
  <si>
    <t>G330316L001</t>
  </si>
  <si>
    <t>G330319L001</t>
  </si>
  <si>
    <t>G330320L001</t>
  </si>
  <si>
    <t>G330338</t>
  </si>
  <si>
    <t>LEONARD J GRUNTZ</t>
  </si>
  <si>
    <t>G330346</t>
  </si>
  <si>
    <t>G330352</t>
  </si>
  <si>
    <t>G330354</t>
  </si>
  <si>
    <t>G330355</t>
  </si>
  <si>
    <t>G330356</t>
  </si>
  <si>
    <t>G330357</t>
  </si>
  <si>
    <t>G330358</t>
  </si>
  <si>
    <t>G330364</t>
  </si>
  <si>
    <t>G330366L001</t>
  </si>
  <si>
    <t>G330367L001</t>
  </si>
  <si>
    <t>G330368L001</t>
  </si>
  <si>
    <t>G330371L001</t>
  </si>
  <si>
    <t>WALTER TAYLOR &amp; ELIZABETH BARBARA TAYLOR TRUST</t>
  </si>
  <si>
    <t>G330373L001</t>
  </si>
  <si>
    <t>G330390</t>
  </si>
  <si>
    <t>OERTLY BROS RANCH</t>
  </si>
  <si>
    <t>G330403</t>
  </si>
  <si>
    <t>CALAGRUME INC</t>
  </si>
  <si>
    <t>G330406L002</t>
  </si>
  <si>
    <t>G330407</t>
  </si>
  <si>
    <t>G330417L001</t>
  </si>
  <si>
    <t>VICTORIA CLUB</t>
  </si>
  <si>
    <t>G330421</t>
  </si>
  <si>
    <t>G330450L001</t>
  </si>
  <si>
    <t>TRINA ILEENE BORYNACK</t>
  </si>
  <si>
    <t>G330451L001</t>
  </si>
  <si>
    <t>G330452L001</t>
  </si>
  <si>
    <t>LUWANA  RYAN</t>
  </si>
  <si>
    <t>G330475L001</t>
  </si>
  <si>
    <t>G330482L001</t>
  </si>
  <si>
    <t>FRANCIS M DOWLING JR</t>
  </si>
  <si>
    <t>G330490</t>
  </si>
  <si>
    <t>WEISEL RANCHES</t>
  </si>
  <si>
    <t>G330508L002</t>
  </si>
  <si>
    <t>NUTRILITE A DIVISION OF AMWAY CORP</t>
  </si>
  <si>
    <t>G330510L002</t>
  </si>
  <si>
    <t>G330511L002</t>
  </si>
  <si>
    <t>G330517L002</t>
  </si>
  <si>
    <t>G330521</t>
  </si>
  <si>
    <t>KR THERMAL MIDDLETON, LLC</t>
  </si>
  <si>
    <t>G330540</t>
  </si>
  <si>
    <t>MUSASHI BROTHERS INC</t>
  </si>
  <si>
    <t>G330541</t>
  </si>
  <si>
    <t>G330542</t>
  </si>
  <si>
    <t>G330543L002</t>
  </si>
  <si>
    <t>HARADA FARMS LLC</t>
  </si>
  <si>
    <t>G330556</t>
  </si>
  <si>
    <t>G330557</t>
  </si>
  <si>
    <t>PAUL  KUKLINSKI</t>
  </si>
  <si>
    <t>G330558</t>
  </si>
  <si>
    <t>G330561</t>
  </si>
  <si>
    <t>MIKE D FISHER</t>
  </si>
  <si>
    <t>G330564L002</t>
  </si>
  <si>
    <t>G330565L001</t>
  </si>
  <si>
    <t>G330566L001</t>
  </si>
  <si>
    <t>G330570L001</t>
  </si>
  <si>
    <t>G330571</t>
  </si>
  <si>
    <t>OASIS DATE GARDENS</t>
  </si>
  <si>
    <t>G330572</t>
  </si>
  <si>
    <t>G330595L001</t>
  </si>
  <si>
    <t>C MICHAEL INC</t>
  </si>
  <si>
    <t>G330596L001</t>
  </si>
  <si>
    <t>RIVERSIDE COUNTY PARKS DEPARTMENT</t>
  </si>
  <si>
    <t>G330597L001</t>
  </si>
  <si>
    <t>G330598L001</t>
  </si>
  <si>
    <t>G330599L001</t>
  </si>
  <si>
    <t>G330601L001</t>
  </si>
  <si>
    <t>G330605</t>
  </si>
  <si>
    <t>LAKE FARMS</t>
  </si>
  <si>
    <t>G330622</t>
  </si>
  <si>
    <t>SUN GOLD RANCHES</t>
  </si>
  <si>
    <t>G330630</t>
  </si>
  <si>
    <t>G330634</t>
  </si>
  <si>
    <t>G330636</t>
  </si>
  <si>
    <t>G330637</t>
  </si>
  <si>
    <t>G330639</t>
  </si>
  <si>
    <t>G330659L001</t>
  </si>
  <si>
    <t>COLDWATER AGGREGATES</t>
  </si>
  <si>
    <t>G330660L001</t>
  </si>
  <si>
    <t>G330661</t>
  </si>
  <si>
    <t>ROSALIE  JOHNSON</t>
  </si>
  <si>
    <t>G330671</t>
  </si>
  <si>
    <t>B AND J RANCH</t>
  </si>
  <si>
    <t>G330679</t>
  </si>
  <si>
    <t>G330682</t>
  </si>
  <si>
    <t>G330687</t>
  </si>
  <si>
    <t>ELODIA G HALL</t>
  </si>
  <si>
    <t>G330696L001</t>
  </si>
  <si>
    <t>G330700L001</t>
  </si>
  <si>
    <t>G330701L001</t>
  </si>
  <si>
    <t>G330707L002</t>
  </si>
  <si>
    <t>G330713</t>
  </si>
  <si>
    <t>JORGE  TORRES</t>
  </si>
  <si>
    <t>G330715</t>
  </si>
  <si>
    <t>G330719L001</t>
  </si>
  <si>
    <t>KATHARINA  ILLY</t>
  </si>
  <si>
    <t>G330720L001</t>
  </si>
  <si>
    <t>G330721L001</t>
  </si>
  <si>
    <t>G330753L001</t>
  </si>
  <si>
    <t>G330760</t>
  </si>
  <si>
    <t>G330762L001</t>
  </si>
  <si>
    <t>G330763L001</t>
  </si>
  <si>
    <t>G330765</t>
  </si>
  <si>
    <t>GEO J HAMMERSCHMIDT TRUST</t>
  </si>
  <si>
    <t>G330782L002</t>
  </si>
  <si>
    <t>VOETSAK-ALBERS GROUP, A CALIFORNIA PARTNERSHIP</t>
  </si>
  <si>
    <t>G330783</t>
  </si>
  <si>
    <t>WASHINGTON TRIANGLE</t>
  </si>
  <si>
    <t>G330796L002</t>
  </si>
  <si>
    <t>FRANK  YBARROLA</t>
  </si>
  <si>
    <t>G330800</t>
  </si>
  <si>
    <t>ROBERT L NAHODIL</t>
  </si>
  <si>
    <t>G330801</t>
  </si>
  <si>
    <t>G330802</t>
  </si>
  <si>
    <t>G330803</t>
  </si>
  <si>
    <t>G330804</t>
  </si>
  <si>
    <t>G330805</t>
  </si>
  <si>
    <t>G330808L001</t>
  </si>
  <si>
    <t>G330840</t>
  </si>
  <si>
    <t>G330841</t>
  </si>
  <si>
    <t>G330842</t>
  </si>
  <si>
    <t>G330843</t>
  </si>
  <si>
    <t>G330846</t>
  </si>
  <si>
    <t>G330848</t>
  </si>
  <si>
    <t>SANTA ROSA PARTNERSHIP</t>
  </si>
  <si>
    <t>G330849</t>
  </si>
  <si>
    <t>G330853</t>
  </si>
  <si>
    <t>G330883L002</t>
  </si>
  <si>
    <t>DAVID  LANTZ</t>
  </si>
  <si>
    <t>G330884L002</t>
  </si>
  <si>
    <t>G330888</t>
  </si>
  <si>
    <t>G330889</t>
  </si>
  <si>
    <t>G330891</t>
  </si>
  <si>
    <t>G330892</t>
  </si>
  <si>
    <t>G330895</t>
  </si>
  <si>
    <t>G330898</t>
  </si>
  <si>
    <t>BELMONT PRODUCE SALES INC</t>
  </si>
  <si>
    <t>G330900</t>
  </si>
  <si>
    <t>G330902</t>
  </si>
  <si>
    <t>BERNARD  DEBONNE</t>
  </si>
  <si>
    <t>G330910L001</t>
  </si>
  <si>
    <t>G330918</t>
  </si>
  <si>
    <t>G330936</t>
  </si>
  <si>
    <t>PAUL S KUKLINSKI</t>
  </si>
  <si>
    <t>G330937L001</t>
  </si>
  <si>
    <t>CITATION HOMES</t>
  </si>
  <si>
    <t>G330938L001</t>
  </si>
  <si>
    <t>G330947L001</t>
  </si>
  <si>
    <t>SOUTH MESA WATER COMPANY</t>
  </si>
  <si>
    <t>G330950L001</t>
  </si>
  <si>
    <t>G330951</t>
  </si>
  <si>
    <t>C M AND S ASSOCIATION</t>
  </si>
  <si>
    <t>G330953</t>
  </si>
  <si>
    <t>G330955</t>
  </si>
  <si>
    <t>SHIELDS DATE GARDENS</t>
  </si>
  <si>
    <t>G330965</t>
  </si>
  <si>
    <t>ANTHONY VINEYARDS, INC</t>
  </si>
  <si>
    <t>G330974L001</t>
  </si>
  <si>
    <t>ROBERTSONS - BANNING</t>
  </si>
  <si>
    <t>G330984</t>
  </si>
  <si>
    <t>TAMARISK COUNTRY CLUB</t>
  </si>
  <si>
    <t>G330994</t>
  </si>
  <si>
    <t>RECORD FARMS</t>
  </si>
  <si>
    <t>G331001L001</t>
  </si>
  <si>
    <t>MARGARET L STRASBAUGH WOOD</t>
  </si>
  <si>
    <t>G331007</t>
  </si>
  <si>
    <t>G331026</t>
  </si>
  <si>
    <t>G331028</t>
  </si>
  <si>
    <t>G331030</t>
  </si>
  <si>
    <t>G331033</t>
  </si>
  <si>
    <t>G331034</t>
  </si>
  <si>
    <t>G331035</t>
  </si>
  <si>
    <t>G331041</t>
  </si>
  <si>
    <t>G331043L002</t>
  </si>
  <si>
    <t>G331045</t>
  </si>
  <si>
    <t>G331046</t>
  </si>
  <si>
    <t>G331047L002</t>
  </si>
  <si>
    <t>G331048</t>
  </si>
  <si>
    <t>G331051L001</t>
  </si>
  <si>
    <t>ELSINORE WATER DISTRICT</t>
  </si>
  <si>
    <t>G331053L001</t>
  </si>
  <si>
    <t>G331056L001</t>
  </si>
  <si>
    <t>CITY OF LAKE ELSINORE-CITY YARD</t>
  </si>
  <si>
    <t>G331066L001</t>
  </si>
  <si>
    <t>G331070</t>
  </si>
  <si>
    <t>FISHER RANCH CORPORATIONS</t>
  </si>
  <si>
    <t>G331073L001</t>
  </si>
  <si>
    <t>G331074L001</t>
  </si>
  <si>
    <t>G331075L001</t>
  </si>
  <si>
    <t>G331076L001</t>
  </si>
  <si>
    <t>G331077L001</t>
  </si>
  <si>
    <t>G331082L001</t>
  </si>
  <si>
    <t>G331088L001</t>
  </si>
  <si>
    <t>G331089L001</t>
  </si>
  <si>
    <t>G331090L001</t>
  </si>
  <si>
    <t>G331091L001</t>
  </si>
  <si>
    <t>G331098L001</t>
  </si>
  <si>
    <t>G331105</t>
  </si>
  <si>
    <t>CITY OF INDIO</t>
  </si>
  <si>
    <t>G331108</t>
  </si>
  <si>
    <t>G331137</t>
  </si>
  <si>
    <t>WALTER R SCHMID</t>
  </si>
  <si>
    <t>G331144</t>
  </si>
  <si>
    <t>G331146</t>
  </si>
  <si>
    <t>CHARLES  NORMAN</t>
  </si>
  <si>
    <t>G331153L001</t>
  </si>
  <si>
    <t>RUBIDOUX COMMUNITY SERVICES DISTRICT</t>
  </si>
  <si>
    <t>G331156</t>
  </si>
  <si>
    <t>NLN Properties, LLC</t>
  </si>
  <si>
    <t>G331172</t>
  </si>
  <si>
    <t>PACIFIC INDIO PROPERTIES, INC</t>
  </si>
  <si>
    <t>G331199</t>
  </si>
  <si>
    <t>G331212L001</t>
  </si>
  <si>
    <t>LEE LAKE WATER DISTRICT</t>
  </si>
  <si>
    <t>G331215L001</t>
  </si>
  <si>
    <t>G331220L001</t>
  </si>
  <si>
    <t>FOOTHILL RANCH INC</t>
  </si>
  <si>
    <t>G331241</t>
  </si>
  <si>
    <t>G331245</t>
  </si>
  <si>
    <t>CITY OF SAN JACINTO</t>
  </si>
  <si>
    <t>G331249</t>
  </si>
  <si>
    <t>HAZEL V ANDONIAN</t>
  </si>
  <si>
    <t>G331277</t>
  </si>
  <si>
    <t>G331282</t>
  </si>
  <si>
    <t>RAMON  OTERO JR</t>
  </si>
  <si>
    <t>G331284L001</t>
  </si>
  <si>
    <t>G331285L001</t>
  </si>
  <si>
    <t>G331286L001</t>
  </si>
  <si>
    <t>G331287L001</t>
  </si>
  <si>
    <t>G331288L001</t>
  </si>
  <si>
    <t>G331289L001</t>
  </si>
  <si>
    <t>G331296L001</t>
  </si>
  <si>
    <t>RUBIDOUX WATER DEPARTMENT</t>
  </si>
  <si>
    <t>G331297L001</t>
  </si>
  <si>
    <t>G331298</t>
  </si>
  <si>
    <t>THUNDERBIRD COUNTRY CLUB</t>
  </si>
  <si>
    <t>G331299</t>
  </si>
  <si>
    <t>G331304L001</t>
  </si>
  <si>
    <t>G331305L001</t>
  </si>
  <si>
    <t>G331306L001</t>
  </si>
  <si>
    <t>G331307L001</t>
  </si>
  <si>
    <t>G331308L001</t>
  </si>
  <si>
    <t>G331309L001</t>
  </si>
  <si>
    <t>G331310L001</t>
  </si>
  <si>
    <t>G331311L001</t>
  </si>
  <si>
    <t>G331313L001</t>
  </si>
  <si>
    <t>G331314L001</t>
  </si>
  <si>
    <t>G331315L001</t>
  </si>
  <si>
    <t>G331317L001</t>
  </si>
  <si>
    <t>G331319L001</t>
  </si>
  <si>
    <t>G331320L001</t>
  </si>
  <si>
    <t>G331321L001</t>
  </si>
  <si>
    <t>G331322L001</t>
  </si>
  <si>
    <t>G331323L001</t>
  </si>
  <si>
    <t>G331324L001</t>
  </si>
  <si>
    <t>G331325L001</t>
  </si>
  <si>
    <t>G331326L001</t>
  </si>
  <si>
    <t>G331327L001</t>
  </si>
  <si>
    <t>G331328L001</t>
  </si>
  <si>
    <t>G331329L001</t>
  </si>
  <si>
    <t>G331330L001</t>
  </si>
  <si>
    <t>G331333L001</t>
  </si>
  <si>
    <t>JOY WATER COMPANY</t>
  </si>
  <si>
    <t>G331334L001</t>
  </si>
  <si>
    <t>G331335L001</t>
  </si>
  <si>
    <t>G331336L001</t>
  </si>
  <si>
    <t>FRANK W JAMESON TRUSTEE</t>
  </si>
  <si>
    <t>G331337L001</t>
  </si>
  <si>
    <t>G331349L002</t>
  </si>
  <si>
    <t>EVELYN E MOTTE</t>
  </si>
  <si>
    <t>G331358L001</t>
  </si>
  <si>
    <t>G331359L001</t>
  </si>
  <si>
    <t>G331362L001</t>
  </si>
  <si>
    <t>JURUPA COMMUNITY SERVICES DISTRICT</t>
  </si>
  <si>
    <t>G331366</t>
  </si>
  <si>
    <t>G331372L001</t>
  </si>
  <si>
    <t>G331377</t>
  </si>
  <si>
    <t>PETER RABBIT FARMS INC</t>
  </si>
  <si>
    <t>G331384L001</t>
  </si>
  <si>
    <t>TRI-CITY LINEN SUPPLY COMPANY</t>
  </si>
  <si>
    <t>G331400</t>
  </si>
  <si>
    <t>KENNETH S BANNAN</t>
  </si>
  <si>
    <t>G331408</t>
  </si>
  <si>
    <t>HERMAN E SMITH</t>
  </si>
  <si>
    <t>G331412L001</t>
  </si>
  <si>
    <t>3M COMPANY-CORONA</t>
  </si>
  <si>
    <t>G331413L001</t>
  </si>
  <si>
    <t>G331415</t>
  </si>
  <si>
    <t>UNDERWOOD - HAGLUND - UNDERWOOD</t>
  </si>
  <si>
    <t>G331425L002</t>
  </si>
  <si>
    <t>G331433L001</t>
  </si>
  <si>
    <t>NORCO CITY WATER DEPT</t>
  </si>
  <si>
    <t>G331439</t>
  </si>
  <si>
    <t>LOS RANCHITOS MUTUAL WATER CO</t>
  </si>
  <si>
    <t>G331444</t>
  </si>
  <si>
    <t>G331455</t>
  </si>
  <si>
    <t>NIGOSIAN  NICK</t>
  </si>
  <si>
    <t>G331465</t>
  </si>
  <si>
    <t>COLIN J MC DERMOTT</t>
  </si>
  <si>
    <t>G331466</t>
  </si>
  <si>
    <t>G331472</t>
  </si>
  <si>
    <t>G331474L001</t>
  </si>
  <si>
    <t>DART CONTAINER CORP OF CAL</t>
  </si>
  <si>
    <t>G331479</t>
  </si>
  <si>
    <t>Paramount Citrus</t>
  </si>
  <si>
    <t>G331480</t>
  </si>
  <si>
    <t>G331481</t>
  </si>
  <si>
    <t>G331489</t>
  </si>
  <si>
    <t>JACK  GARNER</t>
  </si>
  <si>
    <t>G331490</t>
  </si>
  <si>
    <t>G331491L002</t>
  </si>
  <si>
    <t>JOHN J GLESS</t>
  </si>
  <si>
    <t>G331492L002</t>
  </si>
  <si>
    <t>FAIRVIEW RANCH</t>
  </si>
  <si>
    <t>G331494L001</t>
  </si>
  <si>
    <t>G331495L001</t>
  </si>
  <si>
    <t>G331501L001</t>
  </si>
  <si>
    <t>G331511</t>
  </si>
  <si>
    <t>G331515</t>
  </si>
  <si>
    <t>SAN JACINTO PARTNERS LLC</t>
  </si>
  <si>
    <t>G331518</t>
  </si>
  <si>
    <t>CHUCKWALLA VALLEY MUTUAL WATER COMPANY</t>
  </si>
  <si>
    <t>G331519</t>
  </si>
  <si>
    <t>HUGH M NEIGHBOUR JR</t>
  </si>
  <si>
    <t>G331524L001</t>
  </si>
  <si>
    <t>G331526</t>
  </si>
  <si>
    <t>G331528</t>
  </si>
  <si>
    <t>G331531L001</t>
  </si>
  <si>
    <t>G331532L001</t>
  </si>
  <si>
    <t>G331533</t>
  </si>
  <si>
    <t>ND LA QUINTA PARTNERS</t>
  </si>
  <si>
    <t>G331534</t>
  </si>
  <si>
    <t>PALM SPRINGS CEMETERY DISTRICT</t>
  </si>
  <si>
    <t>G331561</t>
  </si>
  <si>
    <t>G331563</t>
  </si>
  <si>
    <t>G331566L001</t>
  </si>
  <si>
    <t>G331570L002</t>
  </si>
  <si>
    <t>NUEVO WATER COMPANY</t>
  </si>
  <si>
    <t>G331577L002</t>
  </si>
  <si>
    <t>G331590</t>
  </si>
  <si>
    <t>CITY OF COACHELLA</t>
  </si>
  <si>
    <t>G331606</t>
  </si>
  <si>
    <t>RIVERSIDE CO SERVICE AREA NO 51</t>
  </si>
  <si>
    <t>G331610L001</t>
  </si>
  <si>
    <t>RIVERSIDE CEMENT CO</t>
  </si>
  <si>
    <t>G331620</t>
  </si>
  <si>
    <t>G331621L002</t>
  </si>
  <si>
    <t>G331622</t>
  </si>
  <si>
    <t>G331624</t>
  </si>
  <si>
    <t>G331628</t>
  </si>
  <si>
    <t>G331634</t>
  </si>
  <si>
    <t>RANJIT S GREWAL</t>
  </si>
  <si>
    <t>G331635L001</t>
  </si>
  <si>
    <t>G331642L001</t>
  </si>
  <si>
    <t>G331643L001</t>
  </si>
  <si>
    <t>G331649</t>
  </si>
  <si>
    <t>G331650L001</t>
  </si>
  <si>
    <t>CHRISTIE  LANE</t>
  </si>
  <si>
    <t>G331655L001</t>
  </si>
  <si>
    <t>RIVERSIDE HIGHLAND WATER COMPANY</t>
  </si>
  <si>
    <t>G331656L001</t>
  </si>
  <si>
    <t>G331657</t>
  </si>
  <si>
    <t>CARL H QUANDT</t>
  </si>
  <si>
    <t>G331659L001</t>
  </si>
  <si>
    <t>G331660L001</t>
  </si>
  <si>
    <t>G331680</t>
  </si>
  <si>
    <t>G331682</t>
  </si>
  <si>
    <t>G331683</t>
  </si>
  <si>
    <t>G331687</t>
  </si>
  <si>
    <t>G331688</t>
  </si>
  <si>
    <t>G331689</t>
  </si>
  <si>
    <t>G331690</t>
  </si>
  <si>
    <t>G331691</t>
  </si>
  <si>
    <t>G331692</t>
  </si>
  <si>
    <t>TOWER ENERGY GROUP</t>
  </si>
  <si>
    <t>G331694L001</t>
  </si>
  <si>
    <t>G331701</t>
  </si>
  <si>
    <t>50TH &amp; FILLMORE, LLC</t>
  </si>
  <si>
    <t>G331704</t>
  </si>
  <si>
    <t>G331705</t>
  </si>
  <si>
    <t>G331706</t>
  </si>
  <si>
    <t>G331708</t>
  </si>
  <si>
    <t>BAGDASARIAN FARMS LLC</t>
  </si>
  <si>
    <t>G331710</t>
  </si>
  <si>
    <t>NANCY E RANEY</t>
  </si>
  <si>
    <t>G331712</t>
  </si>
  <si>
    <t>DESERT SANDS UNIFIED SCHOOL DISTRICT</t>
  </si>
  <si>
    <t>G331719L002</t>
  </si>
  <si>
    <t>G331730</t>
  </si>
  <si>
    <t>G331731</t>
  </si>
  <si>
    <t>G331734</t>
  </si>
  <si>
    <t>INDIAN WELLS COUNTRY CLUB</t>
  </si>
  <si>
    <t>G331736L001</t>
  </si>
  <si>
    <t>G331737</t>
  </si>
  <si>
    <t>G331739</t>
  </si>
  <si>
    <t>G331768L001</t>
  </si>
  <si>
    <t>ALAMO WATER COMPANY</t>
  </si>
  <si>
    <t>G331769</t>
  </si>
  <si>
    <t>BUTTERFLY PEAK CORPORATION</t>
  </si>
  <si>
    <t>G331772L001</t>
  </si>
  <si>
    <t>G331773L001</t>
  </si>
  <si>
    <t>G331778L001</t>
  </si>
  <si>
    <t>CITY OF BANNING</t>
  </si>
  <si>
    <t>G331779</t>
  </si>
  <si>
    <t>D D DUNLAP TRUST</t>
  </si>
  <si>
    <t>G331780L002</t>
  </si>
  <si>
    <t>G331781</t>
  </si>
  <si>
    <t>G331784</t>
  </si>
  <si>
    <t>THUNDERBIRD NORTH</t>
  </si>
  <si>
    <t>G331787</t>
  </si>
  <si>
    <t>G331789</t>
  </si>
  <si>
    <t>DESERT CREST COUNTRY CLUB</t>
  </si>
  <si>
    <t>G331790</t>
  </si>
  <si>
    <t>G331798L001</t>
  </si>
  <si>
    <t>G331800</t>
  </si>
  <si>
    <t>G331802</t>
  </si>
  <si>
    <t>G331806</t>
  </si>
  <si>
    <t>KAISER EAGLE MOUNTAIN  LLC</t>
  </si>
  <si>
    <t>G331807</t>
  </si>
  <si>
    <t>G331808L001</t>
  </si>
  <si>
    <t>G331810L002</t>
  </si>
  <si>
    <t>G331811</t>
  </si>
  <si>
    <t>OMNI RANCHO LAS PALMAS RESORT AND SPA</t>
  </si>
  <si>
    <t>G331816</t>
  </si>
  <si>
    <t>The Annenberg Foundation Trust at Sunnylands</t>
  </si>
  <si>
    <t>G331817</t>
  </si>
  <si>
    <t>WILLIAM C ABBOTT</t>
  </si>
  <si>
    <t>G331830</t>
  </si>
  <si>
    <t>NIK SPORTS, INC</t>
  </si>
  <si>
    <t>G331831</t>
  </si>
  <si>
    <t>G331832</t>
  </si>
  <si>
    <t>G331836L001</t>
  </si>
  <si>
    <t>V W RASNER</t>
  </si>
  <si>
    <t>G331840</t>
  </si>
  <si>
    <t>G331841L001</t>
  </si>
  <si>
    <t>G331842</t>
  </si>
  <si>
    <t>G331847L002</t>
  </si>
  <si>
    <t>G331850</t>
  </si>
  <si>
    <t>G331851L001</t>
  </si>
  <si>
    <t>G331862</t>
  </si>
  <si>
    <t>DESERT COMMUNITIES INC</t>
  </si>
  <si>
    <t>G331863</t>
  </si>
  <si>
    <t>G331864</t>
  </si>
  <si>
    <t>G331865</t>
  </si>
  <si>
    <t>SUN WORLD INTERNATIONAL INC</t>
  </si>
  <si>
    <t>G331866</t>
  </si>
  <si>
    <t>G331868</t>
  </si>
  <si>
    <t>G331871</t>
  </si>
  <si>
    <t>A&amp;F GROWERS LLC</t>
  </si>
  <si>
    <t>G331875</t>
  </si>
  <si>
    <t>G331878</t>
  </si>
  <si>
    <t>G331879</t>
  </si>
  <si>
    <t>G331883</t>
  </si>
  <si>
    <t>MR GRAPE VINEYARDS INC</t>
  </si>
  <si>
    <t>G331884</t>
  </si>
  <si>
    <t>G331887L001</t>
  </si>
  <si>
    <t>G331892L001</t>
  </si>
  <si>
    <t>G331894</t>
  </si>
  <si>
    <t>G331905</t>
  </si>
  <si>
    <t>G331909L002</t>
  </si>
  <si>
    <t>CLEARVIEW RANCH</t>
  </si>
  <si>
    <t>G331912</t>
  </si>
  <si>
    <t>G331914</t>
  </si>
  <si>
    <t>G331917</t>
  </si>
  <si>
    <t>G331918</t>
  </si>
  <si>
    <t>G331920</t>
  </si>
  <si>
    <t>G331921</t>
  </si>
  <si>
    <t>RAY  CORCORAN</t>
  </si>
  <si>
    <t>G331932</t>
  </si>
  <si>
    <t>G331933</t>
  </si>
  <si>
    <t>G331934</t>
  </si>
  <si>
    <t>G331935L001</t>
  </si>
  <si>
    <t>G331936L001</t>
  </si>
  <si>
    <t>LYN-BAR RANCH</t>
  </si>
  <si>
    <t>G331937L001</t>
  </si>
  <si>
    <t>G331938</t>
  </si>
  <si>
    <t>G331939</t>
  </si>
  <si>
    <t>G331942L001</t>
  </si>
  <si>
    <t>G331943L002</t>
  </si>
  <si>
    <t>G331946L001</t>
  </si>
  <si>
    <t>G331947</t>
  </si>
  <si>
    <t>LEMON KING I RANCH</t>
  </si>
  <si>
    <t>G331948L001</t>
  </si>
  <si>
    <t>G331949</t>
  </si>
  <si>
    <t>BENSON FARMS</t>
  </si>
  <si>
    <t>G331952</t>
  </si>
  <si>
    <t>CLARION PARTNERS</t>
  </si>
  <si>
    <t>G331954</t>
  </si>
  <si>
    <t>G331955</t>
  </si>
  <si>
    <t>G331956</t>
  </si>
  <si>
    <t>TROJAN CITRUS, LLC</t>
  </si>
  <si>
    <t>G331957</t>
  </si>
  <si>
    <t>G331959L001</t>
  </si>
  <si>
    <t>G331962</t>
  </si>
  <si>
    <t>G331963</t>
  </si>
  <si>
    <t>G331965</t>
  </si>
  <si>
    <t>G331966</t>
  </si>
  <si>
    <t>G331967</t>
  </si>
  <si>
    <t>G331969</t>
  </si>
  <si>
    <t>G331970</t>
  </si>
  <si>
    <t>G331971</t>
  </si>
  <si>
    <t>G331972</t>
  </si>
  <si>
    <t>G331976L001</t>
  </si>
  <si>
    <t>G331977L001</t>
  </si>
  <si>
    <t>G331982L002</t>
  </si>
  <si>
    <t>G331983</t>
  </si>
  <si>
    <t>G331985</t>
  </si>
  <si>
    <t>G331986</t>
  </si>
  <si>
    <t>G331989L001</t>
  </si>
  <si>
    <t>G331992</t>
  </si>
  <si>
    <t>G331993</t>
  </si>
  <si>
    <t>G331994</t>
  </si>
  <si>
    <t>G331995L001</t>
  </si>
  <si>
    <t>G331997L001</t>
  </si>
  <si>
    <t>G332000</t>
  </si>
  <si>
    <t>G332001</t>
  </si>
  <si>
    <t>G332002</t>
  </si>
  <si>
    <t>G332007L001</t>
  </si>
  <si>
    <t>G332008L001</t>
  </si>
  <si>
    <t>G332009L001</t>
  </si>
  <si>
    <t>SUMMIT CEMETERY DISTRICT</t>
  </si>
  <si>
    <t>G332012L001</t>
  </si>
  <si>
    <t>G332013L001</t>
  </si>
  <si>
    <t>G332014L001</t>
  </si>
  <si>
    <t>G332016</t>
  </si>
  <si>
    <t>G332019</t>
  </si>
  <si>
    <t>G332020</t>
  </si>
  <si>
    <t>G332021</t>
  </si>
  <si>
    <t>MONTEREY SHORE HOLDINGS</t>
  </si>
  <si>
    <t>G332022L001</t>
  </si>
  <si>
    <t>EL CASCO LAKE RANCH</t>
  </si>
  <si>
    <t>G332023L001</t>
  </si>
  <si>
    <t>G332024L001</t>
  </si>
  <si>
    <t>G332025</t>
  </si>
  <si>
    <t>G332027</t>
  </si>
  <si>
    <t>G332028</t>
  </si>
  <si>
    <t>G332029</t>
  </si>
  <si>
    <t>G332038L001</t>
  </si>
  <si>
    <t>G332039L001</t>
  </si>
  <si>
    <t>G332040</t>
  </si>
  <si>
    <t>G332042</t>
  </si>
  <si>
    <t>G332043</t>
  </si>
  <si>
    <t>G332044</t>
  </si>
  <si>
    <t>G332048</t>
  </si>
  <si>
    <t>BUSBY RANCH/LANDMARK LAND COMPANY</t>
  </si>
  <si>
    <t>G332049</t>
  </si>
  <si>
    <t>ROCKY E FRENCH</t>
  </si>
  <si>
    <t>G332050L001</t>
  </si>
  <si>
    <t>G332053L002</t>
  </si>
  <si>
    <t>COUNTRY LAKE MOBILEHOME COMMUNITY</t>
  </si>
  <si>
    <t>G332057</t>
  </si>
  <si>
    <t>G332058</t>
  </si>
  <si>
    <t>G332059</t>
  </si>
  <si>
    <t>G332060</t>
  </si>
  <si>
    <t>MICHAEL  BOZICK</t>
  </si>
  <si>
    <t>G332061</t>
  </si>
  <si>
    <t>G332062</t>
  </si>
  <si>
    <t>G332064</t>
  </si>
  <si>
    <t>G332068L001</t>
  </si>
  <si>
    <t>G332069L001</t>
  </si>
  <si>
    <t>G332070</t>
  </si>
  <si>
    <t>G332071</t>
  </si>
  <si>
    <t>G332073</t>
  </si>
  <si>
    <t>G332075</t>
  </si>
  <si>
    <t>G332079</t>
  </si>
  <si>
    <t>E D HALVAJAIN</t>
  </si>
  <si>
    <t>G332080</t>
  </si>
  <si>
    <t>G332081</t>
  </si>
  <si>
    <t>G332084</t>
  </si>
  <si>
    <t>G332087</t>
  </si>
  <si>
    <t>G332092</t>
  </si>
  <si>
    <t>MISSION SPRINGS WATER DISTRICT</t>
  </si>
  <si>
    <t>G332093L001</t>
  </si>
  <si>
    <t>G332094L001</t>
  </si>
  <si>
    <t>GLEN VALLEY FARMS</t>
  </si>
  <si>
    <t>G332098L002</t>
  </si>
  <si>
    <t>DICK  DE VRY</t>
  </si>
  <si>
    <t>G332099L002</t>
  </si>
  <si>
    <t>G332101</t>
  </si>
  <si>
    <t>G332102</t>
  </si>
  <si>
    <t>G332103</t>
  </si>
  <si>
    <t>RUTH  APPLEGARTH</t>
  </si>
  <si>
    <t>G332104</t>
  </si>
  <si>
    <t>G332105</t>
  </si>
  <si>
    <t>GOLDEN ACRE FARMS</t>
  </si>
  <si>
    <t>G332106</t>
  </si>
  <si>
    <t>G332111</t>
  </si>
  <si>
    <t>DOROTHY N STERNBERG PAPAZIAN</t>
  </si>
  <si>
    <t>G332113L001</t>
  </si>
  <si>
    <t>G332115L001</t>
  </si>
  <si>
    <t>G332122</t>
  </si>
  <si>
    <t>G332123</t>
  </si>
  <si>
    <t>G332124</t>
  </si>
  <si>
    <t>G332125</t>
  </si>
  <si>
    <t>G332126</t>
  </si>
  <si>
    <t>G332127</t>
  </si>
  <si>
    <t>G332128</t>
  </si>
  <si>
    <t>G332129L002</t>
  </si>
  <si>
    <t>G332130</t>
  </si>
  <si>
    <t>G332132</t>
  </si>
  <si>
    <t>G332134L001</t>
  </si>
  <si>
    <t>OAK VALLEY PARTNERS L P</t>
  </si>
  <si>
    <t>G332135L001</t>
  </si>
  <si>
    <t>G332136</t>
  </si>
  <si>
    <t>G332137</t>
  </si>
  <si>
    <t>ROBERTSONS READY MIX</t>
  </si>
  <si>
    <t>G332138</t>
  </si>
  <si>
    <t>G332140</t>
  </si>
  <si>
    <t>G332144L002</t>
  </si>
  <si>
    <t>G332146L001</t>
  </si>
  <si>
    <t>G332149L001</t>
  </si>
  <si>
    <t>G332152</t>
  </si>
  <si>
    <t>G332153</t>
  </si>
  <si>
    <t>G332155</t>
  </si>
  <si>
    <t>G332156</t>
  </si>
  <si>
    <t>G332158</t>
  </si>
  <si>
    <t>FELIX  CHUO</t>
  </si>
  <si>
    <t>G332160</t>
  </si>
  <si>
    <t>SUNRISE COUNTRY CLUB WATER COMPANY</t>
  </si>
  <si>
    <t>G332164</t>
  </si>
  <si>
    <t>CALIF ARTICHOKE &amp; VEGETABLE GROWERS CORP</t>
  </si>
  <si>
    <t>G332165</t>
  </si>
  <si>
    <t>G332166</t>
  </si>
  <si>
    <t>G332169</t>
  </si>
  <si>
    <t>G332170</t>
  </si>
  <si>
    <t>G332171</t>
  </si>
  <si>
    <t>G332172</t>
  </si>
  <si>
    <t>G332174</t>
  </si>
  <si>
    <t>G332175</t>
  </si>
  <si>
    <t>G332177L002</t>
  </si>
  <si>
    <t>G332179L002</t>
  </si>
  <si>
    <t>G332181</t>
  </si>
  <si>
    <t>G332183</t>
  </si>
  <si>
    <t>RANCHO 10</t>
  </si>
  <si>
    <t>G332187</t>
  </si>
  <si>
    <t>G332193</t>
  </si>
  <si>
    <t>G332194L001</t>
  </si>
  <si>
    <t>G332195L001</t>
  </si>
  <si>
    <t>G332197</t>
  </si>
  <si>
    <t>G332198</t>
  </si>
  <si>
    <t>G332199</t>
  </si>
  <si>
    <t>G332201</t>
  </si>
  <si>
    <t>FRANK W HJORTH</t>
  </si>
  <si>
    <t>G332206L001</t>
  </si>
  <si>
    <t>G332207</t>
  </si>
  <si>
    <t>G332212L001</t>
  </si>
  <si>
    <t>GLEN EDEN CORPORATION</t>
  </si>
  <si>
    <t>G332215</t>
  </si>
  <si>
    <t>G332218</t>
  </si>
  <si>
    <t>W C DUNLAP TRUST/RE103994</t>
  </si>
  <si>
    <t>G332219</t>
  </si>
  <si>
    <t>PON YOU FUNG CALIF, INC</t>
  </si>
  <si>
    <t>G332220</t>
  </si>
  <si>
    <t>G332221</t>
  </si>
  <si>
    <t>LEMON KING III RANCH</t>
  </si>
  <si>
    <t>G332222</t>
  </si>
  <si>
    <t>DOROTHY DUNLAP TRUST</t>
  </si>
  <si>
    <t>G332224</t>
  </si>
  <si>
    <t>G332226</t>
  </si>
  <si>
    <t>G332230</t>
  </si>
  <si>
    <t>JOSHUA BASIN WATER DISTRICT</t>
  </si>
  <si>
    <t>G332233L001</t>
  </si>
  <si>
    <t>UNIVERSAL FOREST PRODUCTS</t>
  </si>
  <si>
    <t>G332234L001</t>
  </si>
  <si>
    <t>G332235L001</t>
  </si>
  <si>
    <t>G332236</t>
  </si>
  <si>
    <t>G332237</t>
  </si>
  <si>
    <t>G332239</t>
  </si>
  <si>
    <t>G332240</t>
  </si>
  <si>
    <t>G332241</t>
  </si>
  <si>
    <t>G332243</t>
  </si>
  <si>
    <t>G332244L002</t>
  </si>
  <si>
    <t>G332245</t>
  </si>
  <si>
    <t>WALLER TRACT MUTUAL WATER ASSOCIATION</t>
  </si>
  <si>
    <t>G332246L002</t>
  </si>
  <si>
    <t>G332247L002</t>
  </si>
  <si>
    <t>G332248</t>
  </si>
  <si>
    <t>G332249</t>
  </si>
  <si>
    <t>G332250L001</t>
  </si>
  <si>
    <t>G332251</t>
  </si>
  <si>
    <t>G332252L002</t>
  </si>
  <si>
    <t>G332253L002</t>
  </si>
  <si>
    <t>MINOR RANCH  LLC</t>
  </si>
  <si>
    <t>G332255</t>
  </si>
  <si>
    <t>G332257</t>
  </si>
  <si>
    <t>PETERSON RD MUTUAL WATER COMPANY</t>
  </si>
  <si>
    <t>G332258</t>
  </si>
  <si>
    <t>G332259</t>
  </si>
  <si>
    <t>G332260</t>
  </si>
  <si>
    <t>G332262</t>
  </si>
  <si>
    <t>Indio 360</t>
  </si>
  <si>
    <t>G332264L001</t>
  </si>
  <si>
    <t>G332265</t>
  </si>
  <si>
    <t>G332266</t>
  </si>
  <si>
    <t>G332267L001</t>
  </si>
  <si>
    <t>G332268L002</t>
  </si>
  <si>
    <t>G332269</t>
  </si>
  <si>
    <t>G332270</t>
  </si>
  <si>
    <t>G332271</t>
  </si>
  <si>
    <t>CROWN HILL RANCHES, INC</t>
  </si>
  <si>
    <t>G332272L001</t>
  </si>
  <si>
    <t>G332273L001</t>
  </si>
  <si>
    <t>G332274L001</t>
  </si>
  <si>
    <t>THE ROMAN CATHOLIC BISHOP OF SAN BERNARDINO, A CORP.  SOLE</t>
  </si>
  <si>
    <t>G332275L001</t>
  </si>
  <si>
    <t>G332276</t>
  </si>
  <si>
    <t>G332277</t>
  </si>
  <si>
    <t>G332278</t>
  </si>
  <si>
    <t>G332279</t>
  </si>
  <si>
    <t>G332280</t>
  </si>
  <si>
    <t>G332281</t>
  </si>
  <si>
    <t>G332282</t>
  </si>
  <si>
    <t>G332283</t>
  </si>
  <si>
    <t>G332284L002</t>
  </si>
  <si>
    <t>G332286</t>
  </si>
  <si>
    <t>THE SPRINGS CLUB INC</t>
  </si>
  <si>
    <t>G332287</t>
  </si>
  <si>
    <t>G332289</t>
  </si>
  <si>
    <t>G332290</t>
  </si>
  <si>
    <t>V BRADLEY NUSSBAUM</t>
  </si>
  <si>
    <t>G332291</t>
  </si>
  <si>
    <t>G332292</t>
  </si>
  <si>
    <t>G332293</t>
  </si>
  <si>
    <t>VICTOR M GONZALEZ</t>
  </si>
  <si>
    <t>G332294L002</t>
  </si>
  <si>
    <t>DONATHAN CONSTRUCTION COMPANY</t>
  </si>
  <si>
    <t>G332295</t>
  </si>
  <si>
    <t>G332298</t>
  </si>
  <si>
    <t>G332299</t>
  </si>
  <si>
    <t>LA QUINTA COUNTRY CLUB</t>
  </si>
  <si>
    <t>G332301</t>
  </si>
  <si>
    <t>G332302</t>
  </si>
  <si>
    <t>G332305</t>
  </si>
  <si>
    <t>G332307</t>
  </si>
  <si>
    <t>JAMES W MURRAY</t>
  </si>
  <si>
    <t>G332308</t>
  </si>
  <si>
    <t>G332309</t>
  </si>
  <si>
    <t>KARAHADIAN RANCHES, INC</t>
  </si>
  <si>
    <t>G332310</t>
  </si>
  <si>
    <t>W C REEDER</t>
  </si>
  <si>
    <t>G332312</t>
  </si>
  <si>
    <t>G332313L002</t>
  </si>
  <si>
    <t>G332314</t>
  </si>
  <si>
    <t>G332315L002</t>
  </si>
  <si>
    <t>G332316</t>
  </si>
  <si>
    <t>G332317</t>
  </si>
  <si>
    <t>Redhawk Valley Citrus</t>
  </si>
  <si>
    <t>G332318L001</t>
  </si>
  <si>
    <t>TRILOGY GOLF COURSE</t>
  </si>
  <si>
    <t>G332319L001</t>
  </si>
  <si>
    <t>G332320</t>
  </si>
  <si>
    <t>G332321</t>
  </si>
  <si>
    <t>POMELOS RANCH</t>
  </si>
  <si>
    <t>G332322</t>
  </si>
  <si>
    <t>PAMELOS RANCH  LLC</t>
  </si>
  <si>
    <t>G332323</t>
  </si>
  <si>
    <t>G332324L001</t>
  </si>
  <si>
    <t>G332325L001</t>
  </si>
  <si>
    <t>G332327</t>
  </si>
  <si>
    <t>THE LAKES COUNTRY CLUB</t>
  </si>
  <si>
    <t>G332328</t>
  </si>
  <si>
    <t>G332332</t>
  </si>
  <si>
    <t>G332333</t>
  </si>
  <si>
    <t>G332337</t>
  </si>
  <si>
    <t>G332338</t>
  </si>
  <si>
    <t>SUNAR  CHUCHIAN</t>
  </si>
  <si>
    <t>G332339</t>
  </si>
  <si>
    <t>G332340</t>
  </si>
  <si>
    <t>G332341</t>
  </si>
  <si>
    <t>G332342</t>
  </si>
  <si>
    <t>G332343</t>
  </si>
  <si>
    <t>G332348</t>
  </si>
  <si>
    <t>G332349</t>
  </si>
  <si>
    <t>G332350</t>
  </si>
  <si>
    <t>G332351L002</t>
  </si>
  <si>
    <t>GARY L MC MILLAN</t>
  </si>
  <si>
    <t>G332352L002</t>
  </si>
  <si>
    <t>G332359</t>
  </si>
  <si>
    <t>G332360</t>
  </si>
  <si>
    <t>G332361</t>
  </si>
  <si>
    <t>G332362</t>
  </si>
  <si>
    <t>G332363</t>
  </si>
  <si>
    <t>G332364</t>
  </si>
  <si>
    <t>G332365</t>
  </si>
  <si>
    <t>G332366</t>
  </si>
  <si>
    <t>G332367</t>
  </si>
  <si>
    <t>G332368</t>
  </si>
  <si>
    <t>G332369</t>
  </si>
  <si>
    <t>G332370</t>
  </si>
  <si>
    <t>G332372</t>
  </si>
  <si>
    <t>G332373</t>
  </si>
  <si>
    <t>G332374</t>
  </si>
  <si>
    <t>G332375</t>
  </si>
  <si>
    <t>G332376</t>
  </si>
  <si>
    <t>G332377</t>
  </si>
  <si>
    <t>G332378</t>
  </si>
  <si>
    <t>G332379L001</t>
  </si>
  <si>
    <t>G332380</t>
  </si>
  <si>
    <t>JOHN E ROBERTS</t>
  </si>
  <si>
    <t>G332381</t>
  </si>
  <si>
    <t>DAN  RIGGI</t>
  </si>
  <si>
    <t>G332382</t>
  </si>
  <si>
    <t>G332383L002</t>
  </si>
  <si>
    <t>G332385L002</t>
  </si>
  <si>
    <t>G332386L002</t>
  </si>
  <si>
    <t>G332390</t>
  </si>
  <si>
    <t>G332391</t>
  </si>
  <si>
    <t>G332392L002</t>
  </si>
  <si>
    <t>G332394</t>
  </si>
  <si>
    <t>G332395</t>
  </si>
  <si>
    <t>G332396</t>
  </si>
  <si>
    <t>G332398</t>
  </si>
  <si>
    <t>G332399</t>
  </si>
  <si>
    <t>G332407</t>
  </si>
  <si>
    <t>PINK LADY RANCH</t>
  </si>
  <si>
    <t>G332408</t>
  </si>
  <si>
    <t>G332409L001</t>
  </si>
  <si>
    <t>G332410L001</t>
  </si>
  <si>
    <t>G332411L001</t>
  </si>
  <si>
    <t>G332412L001</t>
  </si>
  <si>
    <t>G332413</t>
  </si>
  <si>
    <t>PALM VALLEY COUNTRY CLUB WATER COMPANY</t>
  </si>
  <si>
    <t>G332414</t>
  </si>
  <si>
    <t>JOE  KITAGAWA</t>
  </si>
  <si>
    <t>G332415</t>
  </si>
  <si>
    <t>G332416</t>
  </si>
  <si>
    <t>G332418L001</t>
  </si>
  <si>
    <t>G332419</t>
  </si>
  <si>
    <t>HOWARD  WELCH</t>
  </si>
  <si>
    <t>G332422</t>
  </si>
  <si>
    <t>G332423</t>
  </si>
  <si>
    <t>ONE HUNDRED THIRTEEN CORPORATION</t>
  </si>
  <si>
    <t>G332424</t>
  </si>
  <si>
    <t>G332425</t>
  </si>
  <si>
    <t>G332426L002</t>
  </si>
  <si>
    <t>MCKENZIE VISTA L P</t>
  </si>
  <si>
    <t>G332428L002</t>
  </si>
  <si>
    <t>G332429</t>
  </si>
  <si>
    <t>LORRAINE  LILLY</t>
  </si>
  <si>
    <t>G332430</t>
  </si>
  <si>
    <t>G332431</t>
  </si>
  <si>
    <t>G332432</t>
  </si>
  <si>
    <t>G332433</t>
  </si>
  <si>
    <t>G332434</t>
  </si>
  <si>
    <t>G332437</t>
  </si>
  <si>
    <t>G332438</t>
  </si>
  <si>
    <t>G332439</t>
  </si>
  <si>
    <t>Eisenhower Medical Center</t>
  </si>
  <si>
    <t>G332440</t>
  </si>
  <si>
    <t>G332441</t>
  </si>
  <si>
    <t>G332442</t>
  </si>
  <si>
    <t>G332443L001</t>
  </si>
  <si>
    <t>G332444</t>
  </si>
  <si>
    <t>G332445</t>
  </si>
  <si>
    <t>G332446</t>
  </si>
  <si>
    <t>G332447</t>
  </si>
  <si>
    <t>G332448</t>
  </si>
  <si>
    <t>G332449</t>
  </si>
  <si>
    <t>G332450</t>
  </si>
  <si>
    <t>G332451</t>
  </si>
  <si>
    <t>G332452</t>
  </si>
  <si>
    <t>G332453</t>
  </si>
  <si>
    <t>G332454</t>
  </si>
  <si>
    <t>G332456</t>
  </si>
  <si>
    <t>G332457</t>
  </si>
  <si>
    <t>G332458</t>
  </si>
  <si>
    <t>G332459</t>
  </si>
  <si>
    <t>G332460</t>
  </si>
  <si>
    <t>G332462</t>
  </si>
  <si>
    <t>G332463</t>
  </si>
  <si>
    <t>G332464</t>
  </si>
  <si>
    <t>G332465</t>
  </si>
  <si>
    <t>G332466</t>
  </si>
  <si>
    <t>G332467</t>
  </si>
  <si>
    <t>G332468</t>
  </si>
  <si>
    <t>G332470</t>
  </si>
  <si>
    <t>G332471</t>
  </si>
  <si>
    <t>MALI BASTA #7</t>
  </si>
  <si>
    <t>G332472L001</t>
  </si>
  <si>
    <t>G332473</t>
  </si>
  <si>
    <t>MARRIOTT CORPORATION</t>
  </si>
  <si>
    <t>G332474</t>
  </si>
  <si>
    <t>G332475</t>
  </si>
  <si>
    <t>G332476</t>
  </si>
  <si>
    <t>G332477L002</t>
  </si>
  <si>
    <t>G332478L001</t>
  </si>
  <si>
    <t>G332479L001</t>
  </si>
  <si>
    <t>G332481L001</t>
  </si>
  <si>
    <t>G332482L001</t>
  </si>
  <si>
    <t>G332483L001</t>
  </si>
  <si>
    <t>G332484L001</t>
  </si>
  <si>
    <t>G332485L001</t>
  </si>
  <si>
    <t>G332486L001</t>
  </si>
  <si>
    <t>G332487L001</t>
  </si>
  <si>
    <t>G332488</t>
  </si>
  <si>
    <t>G332489</t>
  </si>
  <si>
    <t>G332490</t>
  </si>
  <si>
    <t>G332491</t>
  </si>
  <si>
    <t>G332492</t>
  </si>
  <si>
    <t>G332493</t>
  </si>
  <si>
    <t>G332494</t>
  </si>
  <si>
    <t>G332495</t>
  </si>
  <si>
    <t>G332496</t>
  </si>
  <si>
    <t>G332497</t>
  </si>
  <si>
    <t>G332498</t>
  </si>
  <si>
    <t>G332499</t>
  </si>
  <si>
    <t>G332500</t>
  </si>
  <si>
    <t>G332501</t>
  </si>
  <si>
    <t>G332502</t>
  </si>
  <si>
    <t>G332503</t>
  </si>
  <si>
    <t>G332504</t>
  </si>
  <si>
    <t>G332505</t>
  </si>
  <si>
    <t>G332506</t>
  </si>
  <si>
    <t>G332507</t>
  </si>
  <si>
    <t>G332508</t>
  </si>
  <si>
    <t>G332509</t>
  </si>
  <si>
    <t>G332510</t>
  </si>
  <si>
    <t>G332511</t>
  </si>
  <si>
    <t>G332512</t>
  </si>
  <si>
    <t>G332513</t>
  </si>
  <si>
    <t>G332514</t>
  </si>
  <si>
    <t>G332515L001</t>
  </si>
  <si>
    <t>G332516L001</t>
  </si>
  <si>
    <t>G332517L001</t>
  </si>
  <si>
    <t>G332519</t>
  </si>
  <si>
    <t>G332520</t>
  </si>
  <si>
    <t>G332521</t>
  </si>
  <si>
    <t>G332522L001</t>
  </si>
  <si>
    <t>G332523L001</t>
  </si>
  <si>
    <t>G332524L001</t>
  </si>
  <si>
    <t>G332525L001</t>
  </si>
  <si>
    <t>G332526L001</t>
  </si>
  <si>
    <t>G332527L001</t>
  </si>
  <si>
    <t>G332528L002</t>
  </si>
  <si>
    <t>BAUTISTA CREEK RANCHES</t>
  </si>
  <si>
    <t>G332529</t>
  </si>
  <si>
    <t>G332530</t>
  </si>
  <si>
    <t>G332531L001</t>
  </si>
  <si>
    <t>G332532L001</t>
  </si>
  <si>
    <t>GEM CABINETS INC</t>
  </si>
  <si>
    <t>G332533</t>
  </si>
  <si>
    <t>G332534</t>
  </si>
  <si>
    <t>G332535</t>
  </si>
  <si>
    <t>G332536</t>
  </si>
  <si>
    <t>G332537L001</t>
  </si>
  <si>
    <t>G332538L001</t>
  </si>
  <si>
    <t>G332539L001</t>
  </si>
  <si>
    <t>G332540L001</t>
  </si>
  <si>
    <t>G332541L001</t>
  </si>
  <si>
    <t>G332542L001</t>
  </si>
  <si>
    <t>G332543</t>
  </si>
  <si>
    <t>MURRIETA COUNTY WATER DISTRICT</t>
  </si>
  <si>
    <t>G332544</t>
  </si>
  <si>
    <t>G332545</t>
  </si>
  <si>
    <t>G332546L001</t>
  </si>
  <si>
    <t>G332547L001</t>
  </si>
  <si>
    <t>G332548L001</t>
  </si>
  <si>
    <t>G332549L001</t>
  </si>
  <si>
    <t>G332550L001</t>
  </si>
  <si>
    <t>G332551L001</t>
  </si>
  <si>
    <t>MERTON LONNIE HUDSON</t>
  </si>
  <si>
    <t>G332552L001</t>
  </si>
  <si>
    <t>RAY E RILEY</t>
  </si>
  <si>
    <t>G332555L001</t>
  </si>
  <si>
    <t>G332556L001</t>
  </si>
  <si>
    <t>G332557</t>
  </si>
  <si>
    <t>G332558</t>
  </si>
  <si>
    <t>G332559</t>
  </si>
  <si>
    <t>G332560</t>
  </si>
  <si>
    <t>G332561</t>
  </si>
  <si>
    <t>G332562</t>
  </si>
  <si>
    <t>G332563</t>
  </si>
  <si>
    <t>G332564</t>
  </si>
  <si>
    <t>G332565</t>
  </si>
  <si>
    <t>G332566</t>
  </si>
  <si>
    <t>G332567</t>
  </si>
  <si>
    <t>G332568</t>
  </si>
  <si>
    <t>G332569</t>
  </si>
  <si>
    <t>G332570</t>
  </si>
  <si>
    <t>G332571L001</t>
  </si>
  <si>
    <t>G332572</t>
  </si>
  <si>
    <t>G332573</t>
  </si>
  <si>
    <t>G332574</t>
  </si>
  <si>
    <t>VENTURA COASTAL CORPORATION</t>
  </si>
  <si>
    <t>G332575</t>
  </si>
  <si>
    <t>G332576L002</t>
  </si>
  <si>
    <t>G332577L002</t>
  </si>
  <si>
    <t>G332578L002</t>
  </si>
  <si>
    <t>G332579L002</t>
  </si>
  <si>
    <t>G332580</t>
  </si>
  <si>
    <t>G332581L002</t>
  </si>
  <si>
    <t>G332582</t>
  </si>
  <si>
    <t>G332583L001</t>
  </si>
  <si>
    <t>OAK VALLEY MANAGEMENT LLC</t>
  </si>
  <si>
    <t>G332584L001</t>
  </si>
  <si>
    <t>G332585L001</t>
  </si>
  <si>
    <t>G332586L001</t>
  </si>
  <si>
    <t>G332587</t>
  </si>
  <si>
    <t>G332588</t>
  </si>
  <si>
    <t>G332589L002</t>
  </si>
  <si>
    <t>G332590</t>
  </si>
  <si>
    <t>G332591</t>
  </si>
  <si>
    <t>G332592</t>
  </si>
  <si>
    <t>ROYAL CITRUS COMPANY</t>
  </si>
  <si>
    <t>G332593</t>
  </si>
  <si>
    <t>G332594L001</t>
  </si>
  <si>
    <t>WESTERN MUNICIPAL WATER DISTRICT</t>
  </si>
  <si>
    <t>G332595L001</t>
  </si>
  <si>
    <t>G332596L001</t>
  </si>
  <si>
    <t>G332597L001</t>
  </si>
  <si>
    <t>G332598L001</t>
  </si>
  <si>
    <t>G332599L001</t>
  </si>
  <si>
    <t>G332600L002</t>
  </si>
  <si>
    <t>FLORIDA GROVES</t>
  </si>
  <si>
    <t>G332601L002</t>
  </si>
  <si>
    <t>G332602L002</t>
  </si>
  <si>
    <t>G332603</t>
  </si>
  <si>
    <t>G332604</t>
  </si>
  <si>
    <t>G332605L001</t>
  </si>
  <si>
    <t>G332606</t>
  </si>
  <si>
    <t>G332607</t>
  </si>
  <si>
    <t>G332608</t>
  </si>
  <si>
    <t>G332609</t>
  </si>
  <si>
    <t>G332610L002</t>
  </si>
  <si>
    <t>G332611</t>
  </si>
  <si>
    <t>G332612</t>
  </si>
  <si>
    <t>G332613</t>
  </si>
  <si>
    <t>G332614</t>
  </si>
  <si>
    <t>G332615</t>
  </si>
  <si>
    <t>RICHARD P STEINKE</t>
  </si>
  <si>
    <t>G332616</t>
  </si>
  <si>
    <t>LAKEVIEW PROPERTY, LLC</t>
  </si>
  <si>
    <t>G332617</t>
  </si>
  <si>
    <t>G332618L001</t>
  </si>
  <si>
    <t>G332619L001</t>
  </si>
  <si>
    <t>G332620L001</t>
  </si>
  <si>
    <t>G332621</t>
  </si>
  <si>
    <t>ROBERT  ROBINSON</t>
  </si>
  <si>
    <t>G332622L001</t>
  </si>
  <si>
    <t>G332623L002</t>
  </si>
  <si>
    <t>MAX L CARDEY</t>
  </si>
  <si>
    <t>G332624</t>
  </si>
  <si>
    <t>BIGHORN GOLF CLUB</t>
  </si>
  <si>
    <t>G332625</t>
  </si>
  <si>
    <t>G332626</t>
  </si>
  <si>
    <t>G332627</t>
  </si>
  <si>
    <t>G332628</t>
  </si>
  <si>
    <t>G332629</t>
  </si>
  <si>
    <t>G332630</t>
  </si>
  <si>
    <t>Holland Heritage 120 LLC</t>
  </si>
  <si>
    <t>G332631</t>
  </si>
  <si>
    <t>G332632</t>
  </si>
  <si>
    <t>RANCHO DE DIAMANTES INC</t>
  </si>
  <si>
    <t>G332633</t>
  </si>
  <si>
    <t>G332634</t>
  </si>
  <si>
    <t>G332635L002</t>
  </si>
  <si>
    <t>G332636</t>
  </si>
  <si>
    <t>G332637</t>
  </si>
  <si>
    <t>G332638</t>
  </si>
  <si>
    <t>G332639L002</t>
  </si>
  <si>
    <t>G332640L002</t>
  </si>
  <si>
    <t>G332641L002</t>
  </si>
  <si>
    <t>G332642L002</t>
  </si>
  <si>
    <t>G332643L001</t>
  </si>
  <si>
    <t>G332644L001</t>
  </si>
  <si>
    <t>G332645L002</t>
  </si>
  <si>
    <t>GLESS RANCH INC</t>
  </si>
  <si>
    <t>G332646L002</t>
  </si>
  <si>
    <t>G332647</t>
  </si>
  <si>
    <t>G332648L002</t>
  </si>
  <si>
    <t>DENNIS  BOER</t>
  </si>
  <si>
    <t>G332649</t>
  </si>
  <si>
    <t>John   Bidart</t>
  </si>
  <si>
    <t>G332650</t>
  </si>
  <si>
    <t>MARK  STIEFEL</t>
  </si>
  <si>
    <t>G332651L002</t>
  </si>
  <si>
    <t>DIAMOND BROTHERS SIX, A CALIF LP</t>
  </si>
  <si>
    <t>G332652L002</t>
  </si>
  <si>
    <t>G332653L002</t>
  </si>
  <si>
    <t>G332654L002</t>
  </si>
  <si>
    <t>G332655</t>
  </si>
  <si>
    <t>Kent SeaTech LLC</t>
  </si>
  <si>
    <t>G332656</t>
  </si>
  <si>
    <t>G332657</t>
  </si>
  <si>
    <t>G332658</t>
  </si>
  <si>
    <t>G332659</t>
  </si>
  <si>
    <t>G332660</t>
  </si>
  <si>
    <t>G332661</t>
  </si>
  <si>
    <t>G332662</t>
  </si>
  <si>
    <t>G332663</t>
  </si>
  <si>
    <t>G332664</t>
  </si>
  <si>
    <t>G332665</t>
  </si>
  <si>
    <t>G332666</t>
  </si>
  <si>
    <t>G332667</t>
  </si>
  <si>
    <t>G332668</t>
  </si>
  <si>
    <t>G332669</t>
  </si>
  <si>
    <t>G332670L001</t>
  </si>
  <si>
    <t>KARL L SCHALOW</t>
  </si>
  <si>
    <t>G332671L002</t>
  </si>
  <si>
    <t>MCMILLAN FARM MANAGEMENT</t>
  </si>
  <si>
    <t>G332672L001</t>
  </si>
  <si>
    <t>SUNNY-CAL EGG &amp; POULTRY COMPANY</t>
  </si>
  <si>
    <t>G332673L001</t>
  </si>
  <si>
    <t>G332674L001</t>
  </si>
  <si>
    <t>G332675L001</t>
  </si>
  <si>
    <t>G332676L002</t>
  </si>
  <si>
    <t>G332677</t>
  </si>
  <si>
    <t>G332678</t>
  </si>
  <si>
    <t>G332679L001</t>
  </si>
  <si>
    <t>G332680L002</t>
  </si>
  <si>
    <t>G332681</t>
  </si>
  <si>
    <t>G332682L002</t>
  </si>
  <si>
    <t>G332683L002</t>
  </si>
  <si>
    <t>G332684</t>
  </si>
  <si>
    <t>G332685</t>
  </si>
  <si>
    <t>G332686</t>
  </si>
  <si>
    <t>G332687</t>
  </si>
  <si>
    <t>G332688</t>
  </si>
  <si>
    <t>G332689</t>
  </si>
  <si>
    <t>G332690</t>
  </si>
  <si>
    <t>G332691</t>
  </si>
  <si>
    <t>G332692L002</t>
  </si>
  <si>
    <t>JOHN  BOERE JR</t>
  </si>
  <si>
    <t>G332693L002</t>
  </si>
  <si>
    <t>G332694L002</t>
  </si>
  <si>
    <t>G332695L002</t>
  </si>
  <si>
    <t>G332696L002</t>
  </si>
  <si>
    <t>JOHN &amp; MARY BOERE FAMILY TRUST DATED JUNE 1, 1984</t>
  </si>
  <si>
    <t>G332697</t>
  </si>
  <si>
    <t>G332698</t>
  </si>
  <si>
    <t>G332699</t>
  </si>
  <si>
    <t>G332700L002</t>
  </si>
  <si>
    <t>RANDY ALAN RECORD</t>
  </si>
  <si>
    <t>G332701L002</t>
  </si>
  <si>
    <t>RGR FARMING COMPANY</t>
  </si>
  <si>
    <t>G332702L002</t>
  </si>
  <si>
    <t>G332703L002</t>
  </si>
  <si>
    <t>G332704L002</t>
  </si>
  <si>
    <t>G332705</t>
  </si>
  <si>
    <t>CATHERINE J EBELING</t>
  </si>
  <si>
    <t>G332706L002</t>
  </si>
  <si>
    <t>CARL  RHEINGANS</t>
  </si>
  <si>
    <t>G332707L002</t>
  </si>
  <si>
    <t>G332708L002</t>
  </si>
  <si>
    <t>CIRCLE K-5 CITRUS RANCH, INC</t>
  </si>
  <si>
    <t>G332709</t>
  </si>
  <si>
    <t>FRANK  LAUDA</t>
  </si>
  <si>
    <t>G332710</t>
  </si>
  <si>
    <t>FRANK LAUDA JR TRUST OF 2000</t>
  </si>
  <si>
    <t>G332711</t>
  </si>
  <si>
    <t>RICHARD  DE VUYST</t>
  </si>
  <si>
    <t>G332712</t>
  </si>
  <si>
    <t>G332713</t>
  </si>
  <si>
    <t>RUTH  MARTIN</t>
  </si>
  <si>
    <t>G332714</t>
  </si>
  <si>
    <t>G332715</t>
  </si>
  <si>
    <t>DON  WALKER</t>
  </si>
  <si>
    <t>G332716</t>
  </si>
  <si>
    <t>BARRATT AMERICAN, INC</t>
  </si>
  <si>
    <t>G332717L001</t>
  </si>
  <si>
    <t>G332718L001</t>
  </si>
  <si>
    <t>G332719L001</t>
  </si>
  <si>
    <t>G332720L001</t>
  </si>
  <si>
    <t>G332721L002</t>
  </si>
  <si>
    <t>MCANALLY ENTERPRISES INC</t>
  </si>
  <si>
    <t>G332722L002</t>
  </si>
  <si>
    <t>G332723</t>
  </si>
  <si>
    <t>G332724</t>
  </si>
  <si>
    <t>G332725</t>
  </si>
  <si>
    <t>G332726</t>
  </si>
  <si>
    <t>G332727</t>
  </si>
  <si>
    <t>LOUIS  DI BERNARDO</t>
  </si>
  <si>
    <t>G332728</t>
  </si>
  <si>
    <t>G332729</t>
  </si>
  <si>
    <t>G332730L002</t>
  </si>
  <si>
    <t>G332731</t>
  </si>
  <si>
    <t>G332732</t>
  </si>
  <si>
    <t>HJCG PARTNERS LLC DBA PGA WEST</t>
  </si>
  <si>
    <t>G332733</t>
  </si>
  <si>
    <t>G332734</t>
  </si>
  <si>
    <t>G332735</t>
  </si>
  <si>
    <t>G332736</t>
  </si>
  <si>
    <t>BRE ICONIC LQR OWNER LLC</t>
  </si>
  <si>
    <t>G332737</t>
  </si>
  <si>
    <t>G332738</t>
  </si>
  <si>
    <t>G332739</t>
  </si>
  <si>
    <t>G332740</t>
  </si>
  <si>
    <t>G332741</t>
  </si>
  <si>
    <t>G332742L002</t>
  </si>
  <si>
    <t>STANLEY A SCOTT</t>
  </si>
  <si>
    <t>G332743L002</t>
  </si>
  <si>
    <t>G332744L002</t>
  </si>
  <si>
    <t>G332745L002</t>
  </si>
  <si>
    <t>G332746L002</t>
  </si>
  <si>
    <t>BERTRAND  LAUDA</t>
  </si>
  <si>
    <t>G332747L002</t>
  </si>
  <si>
    <t>G332748L002</t>
  </si>
  <si>
    <t>G332749L002</t>
  </si>
  <si>
    <t>G332750L002</t>
  </si>
  <si>
    <t>G332751L002</t>
  </si>
  <si>
    <t>G332752L002</t>
  </si>
  <si>
    <t>G332753L002</t>
  </si>
  <si>
    <t>G332754L002</t>
  </si>
  <si>
    <t>G332755L002</t>
  </si>
  <si>
    <t>G332756L001</t>
  </si>
  <si>
    <t>G332757L002</t>
  </si>
  <si>
    <t>G332758L002</t>
  </si>
  <si>
    <t>KELLEY GROVES INC</t>
  </si>
  <si>
    <t>G332759</t>
  </si>
  <si>
    <t>G332761</t>
  </si>
  <si>
    <t>G332762</t>
  </si>
  <si>
    <t>G332763L001</t>
  </si>
  <si>
    <t>G332764L002</t>
  </si>
  <si>
    <t>G332772L001</t>
  </si>
  <si>
    <t>G332773</t>
  </si>
  <si>
    <t>G332774L001</t>
  </si>
  <si>
    <t>G332775L001</t>
  </si>
  <si>
    <t>G332776</t>
  </si>
  <si>
    <t>G332777</t>
  </si>
  <si>
    <t>G332778</t>
  </si>
  <si>
    <t>G332779L002</t>
  </si>
  <si>
    <t>G332780L001</t>
  </si>
  <si>
    <t>G332781</t>
  </si>
  <si>
    <t>G332782</t>
  </si>
  <si>
    <t>G332783</t>
  </si>
  <si>
    <t>G332784L001</t>
  </si>
  <si>
    <t>G332785L001</t>
  </si>
  <si>
    <t>G332786L002</t>
  </si>
  <si>
    <t>G332787L002</t>
  </si>
  <si>
    <t>G332788L002</t>
  </si>
  <si>
    <t>G332789L002</t>
  </si>
  <si>
    <t>WEBB  CORWIN</t>
  </si>
  <si>
    <t>G332790L002</t>
  </si>
  <si>
    <t>SOBOBA BAND OF LUISENO INDIANS</t>
  </si>
  <si>
    <t>G332791</t>
  </si>
  <si>
    <t>G332792</t>
  </si>
  <si>
    <t>G332793L002</t>
  </si>
  <si>
    <t>G332794L001</t>
  </si>
  <si>
    <t>G332795</t>
  </si>
  <si>
    <t>G332796</t>
  </si>
  <si>
    <t>G332797</t>
  </si>
  <si>
    <t>G332798</t>
  </si>
  <si>
    <t>Craig 435 LLC</t>
  </si>
  <si>
    <t>G332799</t>
  </si>
  <si>
    <t>G332800</t>
  </si>
  <si>
    <t>G332801L001</t>
  </si>
  <si>
    <t>G332803L001</t>
  </si>
  <si>
    <t>G332804L001</t>
  </si>
  <si>
    <t>SHARONDALE MESA OWNERS ASSOCIATION</t>
  </si>
  <si>
    <t>G332805L001</t>
  </si>
  <si>
    <t>INDIAN HILLS COUNTRY CLUB</t>
  </si>
  <si>
    <t>G332808L001</t>
  </si>
  <si>
    <t>G332809L001</t>
  </si>
  <si>
    <t>G332810L001</t>
  </si>
  <si>
    <t>G332811</t>
  </si>
  <si>
    <t>G332812</t>
  </si>
  <si>
    <t>G332813</t>
  </si>
  <si>
    <t>G332814</t>
  </si>
  <si>
    <t>G332815</t>
  </si>
  <si>
    <t>G332816</t>
  </si>
  <si>
    <t>G332817</t>
  </si>
  <si>
    <t>G332818</t>
  </si>
  <si>
    <t>G332819</t>
  </si>
  <si>
    <t>G332820</t>
  </si>
  <si>
    <t>G332821</t>
  </si>
  <si>
    <t>G332822</t>
  </si>
  <si>
    <t>G332823</t>
  </si>
  <si>
    <t>G332824L002</t>
  </si>
  <si>
    <t>QUAIL RANCH GOLF CLUB</t>
  </si>
  <si>
    <t>G332825L002</t>
  </si>
  <si>
    <t>G332826</t>
  </si>
  <si>
    <t>G332827</t>
  </si>
  <si>
    <t>G332828L002</t>
  </si>
  <si>
    <t>GOLDEN ERA PRODUCTIONS</t>
  </si>
  <si>
    <t>G332829L002</t>
  </si>
  <si>
    <t>G332830L002</t>
  </si>
  <si>
    <t>G332831L001</t>
  </si>
  <si>
    <t>MANHEIM MANHEIM &amp; BERMAN</t>
  </si>
  <si>
    <t>G332832L001</t>
  </si>
  <si>
    <t>G332833</t>
  </si>
  <si>
    <t>G332834</t>
  </si>
  <si>
    <t>G332835</t>
  </si>
  <si>
    <t>G332836</t>
  </si>
  <si>
    <t>G332837</t>
  </si>
  <si>
    <t>G332838</t>
  </si>
  <si>
    <t>G332839</t>
  </si>
  <si>
    <t>G332840</t>
  </si>
  <si>
    <t>G332841</t>
  </si>
  <si>
    <t>G332842</t>
  </si>
  <si>
    <t>G332843</t>
  </si>
  <si>
    <t>G332844L002</t>
  </si>
  <si>
    <t>JAMES MICHAEL CONNER</t>
  </si>
  <si>
    <t>G332845</t>
  </si>
  <si>
    <t>JAMES  CORONA</t>
  </si>
  <si>
    <t>G332846L001</t>
  </si>
  <si>
    <t>G332847</t>
  </si>
  <si>
    <t>G332848</t>
  </si>
  <si>
    <t>G332849L002</t>
  </si>
  <si>
    <t>DE VRIES FAMILY TRUST</t>
  </si>
  <si>
    <t>G332850L002</t>
  </si>
  <si>
    <t>G332851L001</t>
  </si>
  <si>
    <t>SOUTHERN CALIFORNIA PROFESSIONAL GOLF ASSOCIATION</t>
  </si>
  <si>
    <t>G332852L001</t>
  </si>
  <si>
    <t>G332853L001</t>
  </si>
  <si>
    <t>G332854L001</t>
  </si>
  <si>
    <t>G332855L002</t>
  </si>
  <si>
    <t>G332856L002</t>
  </si>
  <si>
    <t>G332857L001</t>
  </si>
  <si>
    <t>CHELSEA PROPERTY GROUP INC</t>
  </si>
  <si>
    <t>G332858L001</t>
  </si>
  <si>
    <t>G332859L002</t>
  </si>
  <si>
    <t>G332860L002</t>
  </si>
  <si>
    <t>G332861</t>
  </si>
  <si>
    <t>FRANCES  MATSON</t>
  </si>
  <si>
    <t>G332862L002</t>
  </si>
  <si>
    <t>G332863L002</t>
  </si>
  <si>
    <t>CLYDE E SMITH</t>
  </si>
  <si>
    <t>G332864L002</t>
  </si>
  <si>
    <t>G332865L002</t>
  </si>
  <si>
    <t>G332866L002</t>
  </si>
  <si>
    <t>SEVEN HILLS RESORTS CORPORATION</t>
  </si>
  <si>
    <t>G332867L002</t>
  </si>
  <si>
    <t>G332869</t>
  </si>
  <si>
    <t>G332870</t>
  </si>
  <si>
    <t>G332871L002</t>
  </si>
  <si>
    <t>DOUBLE R FARMS</t>
  </si>
  <si>
    <t>G332872L002</t>
  </si>
  <si>
    <t>RODEFFER TRUST</t>
  </si>
  <si>
    <t>G332873</t>
  </si>
  <si>
    <t>JOHN E TURCO</t>
  </si>
  <si>
    <t>G332874</t>
  </si>
  <si>
    <t>WERNER FAMILY PROPERTIES</t>
  </si>
  <si>
    <t>G332875</t>
  </si>
  <si>
    <t>RANCHO CASA BLANCA OWNERS ASSOCIATION</t>
  </si>
  <si>
    <t>G332876L002</t>
  </si>
  <si>
    <t>G332877</t>
  </si>
  <si>
    <t>G332878</t>
  </si>
  <si>
    <t>AKR RANCH LP</t>
  </si>
  <si>
    <t>G332879</t>
  </si>
  <si>
    <t>MARIA  J TURCO</t>
  </si>
  <si>
    <t>G332880</t>
  </si>
  <si>
    <t>G332881</t>
  </si>
  <si>
    <t>G332882</t>
  </si>
  <si>
    <t>G332883L001</t>
  </si>
  <si>
    <t>CABAZON WATER DISTRICT</t>
  </si>
  <si>
    <t>G332884L001</t>
  </si>
  <si>
    <t>G332885L002</t>
  </si>
  <si>
    <t>PETE OOSTDAM &amp; SON DAIRY</t>
  </si>
  <si>
    <t>G332886L002</t>
  </si>
  <si>
    <t>MARVO HOLSTEINS</t>
  </si>
  <si>
    <t>G332887L002</t>
  </si>
  <si>
    <t>MT SAN JACINTO COMMUNITY COLLEGE DISTRICT</t>
  </si>
  <si>
    <t>G332888L002</t>
  </si>
  <si>
    <t>G332889L002</t>
  </si>
  <si>
    <t>G332890L001</t>
  </si>
  <si>
    <t>G332891</t>
  </si>
  <si>
    <t>DOMENIGONI BARTON PROPERTIES</t>
  </si>
  <si>
    <t>G332892</t>
  </si>
  <si>
    <t>G332893</t>
  </si>
  <si>
    <t>G332894</t>
  </si>
  <si>
    <t>G332895</t>
  </si>
  <si>
    <t>G332896</t>
  </si>
  <si>
    <t>G332897</t>
  </si>
  <si>
    <t>PINE COVE WATER DISTRICT</t>
  </si>
  <si>
    <t>G332898</t>
  </si>
  <si>
    <t>G332899</t>
  </si>
  <si>
    <t>G332900</t>
  </si>
  <si>
    <t>G332901</t>
  </si>
  <si>
    <t>G332902</t>
  </si>
  <si>
    <t>G332903</t>
  </si>
  <si>
    <t>G332904</t>
  </si>
  <si>
    <t>G332905</t>
  </si>
  <si>
    <t>G332906</t>
  </si>
  <si>
    <t>G332907</t>
  </si>
  <si>
    <t>G332908L001</t>
  </si>
  <si>
    <t>LEONARD M STEARNS</t>
  </si>
  <si>
    <t>G332909L001</t>
  </si>
  <si>
    <t>G332910L001</t>
  </si>
  <si>
    <t>G332911L001</t>
  </si>
  <si>
    <t>G332912L001</t>
  </si>
  <si>
    <t>G332913</t>
  </si>
  <si>
    <t>G332914</t>
  </si>
  <si>
    <t>G332915L001</t>
  </si>
  <si>
    <t>G332916L001</t>
  </si>
  <si>
    <t>THE FARM MUTUAL WATER COMPANY</t>
  </si>
  <si>
    <t>G332917L001</t>
  </si>
  <si>
    <t>G332918L001</t>
  </si>
  <si>
    <t>G332919L001</t>
  </si>
  <si>
    <t>ARROWHEAD DRINKING WATER COMPANY</t>
  </si>
  <si>
    <t>G332920L002</t>
  </si>
  <si>
    <t>G332921L002</t>
  </si>
  <si>
    <t>G332922</t>
  </si>
  <si>
    <t>G332923</t>
  </si>
  <si>
    <t>G332924</t>
  </si>
  <si>
    <t>G332925</t>
  </si>
  <si>
    <t>G332926</t>
  </si>
  <si>
    <t>G332927L001</t>
  </si>
  <si>
    <t>G332928L001</t>
  </si>
  <si>
    <t>G332929L001</t>
  </si>
  <si>
    <t>G332930L001</t>
  </si>
  <si>
    <t>G332931L001</t>
  </si>
  <si>
    <t>G332932</t>
  </si>
  <si>
    <t>CRYSTAL ORGANIC FARMS  LLC</t>
  </si>
  <si>
    <t>G332933</t>
  </si>
  <si>
    <t>DANIEL C DUNCAN</t>
  </si>
  <si>
    <t>G332934</t>
  </si>
  <si>
    <t>G332935</t>
  </si>
  <si>
    <t>GRIMMWAY ENTERPRISES  INC</t>
  </si>
  <si>
    <t>G332936</t>
  </si>
  <si>
    <t>ALL AMERICAN ASPHALT</t>
  </si>
  <si>
    <t>G332938L002</t>
  </si>
  <si>
    <t>ARLINGTON VETERINARY LABORATORIES INC</t>
  </si>
  <si>
    <t>G332939L001</t>
  </si>
  <si>
    <t>G332940L001</t>
  </si>
  <si>
    <t>G332941L001</t>
  </si>
  <si>
    <t>G332942L001</t>
  </si>
  <si>
    <t>G332943L001</t>
  </si>
  <si>
    <t>G332944L002</t>
  </si>
  <si>
    <t>G332945L002</t>
  </si>
  <si>
    <t>G332946L002</t>
  </si>
  <si>
    <t>G332947</t>
  </si>
  <si>
    <t>G332948</t>
  </si>
  <si>
    <t>G332949</t>
  </si>
  <si>
    <t>G332950</t>
  </si>
  <si>
    <t>G332951L001</t>
  </si>
  <si>
    <t>G332952L001</t>
  </si>
  <si>
    <t>G332953L002</t>
  </si>
  <si>
    <t>G332954L002</t>
  </si>
  <si>
    <t>G332955</t>
  </si>
  <si>
    <t>G332956</t>
  </si>
  <si>
    <t>G332957</t>
  </si>
  <si>
    <t>G332958</t>
  </si>
  <si>
    <t>G332959</t>
  </si>
  <si>
    <t>G332960</t>
  </si>
  <si>
    <t>G332961</t>
  </si>
  <si>
    <t>G332962</t>
  </si>
  <si>
    <t>G332963</t>
  </si>
  <si>
    <t>G332964</t>
  </si>
  <si>
    <t>G332965</t>
  </si>
  <si>
    <t>G332966</t>
  </si>
  <si>
    <t>G332967L001</t>
  </si>
  <si>
    <t>G332968L001</t>
  </si>
  <si>
    <t>G332969L001</t>
  </si>
  <si>
    <t>G332971L001</t>
  </si>
  <si>
    <t>G332972L001</t>
  </si>
  <si>
    <t>G332973</t>
  </si>
  <si>
    <t>G332974</t>
  </si>
  <si>
    <t>G332975</t>
  </si>
  <si>
    <t>G332976</t>
  </si>
  <si>
    <t>G332977</t>
  </si>
  <si>
    <t>G332978</t>
  </si>
  <si>
    <t>G332979L001</t>
  </si>
  <si>
    <t>INDIAN HILLS WATER CONSERVATION CORPORATION</t>
  </si>
  <si>
    <t>G332980L001</t>
  </si>
  <si>
    <t>G332981L002</t>
  </si>
  <si>
    <t>G332982</t>
  </si>
  <si>
    <t>G332983</t>
  </si>
  <si>
    <t>G332983L001</t>
  </si>
  <si>
    <t>G332984L002</t>
  </si>
  <si>
    <t>G332985L001</t>
  </si>
  <si>
    <t>G332986L001</t>
  </si>
  <si>
    <t>G332987</t>
  </si>
  <si>
    <t>G332988</t>
  </si>
  <si>
    <t>G332989</t>
  </si>
  <si>
    <t>G332990</t>
  </si>
  <si>
    <t>G332991</t>
  </si>
  <si>
    <t>G332992</t>
  </si>
  <si>
    <t>G332993</t>
  </si>
  <si>
    <t>G332994</t>
  </si>
  <si>
    <t>G332995</t>
  </si>
  <si>
    <t>G332996</t>
  </si>
  <si>
    <t>G332997</t>
  </si>
  <si>
    <t>G332998</t>
  </si>
  <si>
    <t>G332999</t>
  </si>
  <si>
    <t>G333000</t>
  </si>
  <si>
    <t>G333001</t>
  </si>
  <si>
    <t>G333002</t>
  </si>
  <si>
    <t>G333003</t>
  </si>
  <si>
    <t>G333004</t>
  </si>
  <si>
    <t>G333005</t>
  </si>
  <si>
    <t>G333006</t>
  </si>
  <si>
    <t>G333007</t>
  </si>
  <si>
    <t>G333008</t>
  </si>
  <si>
    <t>G333009</t>
  </si>
  <si>
    <t>G333010</t>
  </si>
  <si>
    <t>G333011</t>
  </si>
  <si>
    <t>G333012</t>
  </si>
  <si>
    <t>G333013</t>
  </si>
  <si>
    <t>G333014</t>
  </si>
  <si>
    <t>G333015</t>
  </si>
  <si>
    <t>G333016</t>
  </si>
  <si>
    <t>G333017</t>
  </si>
  <si>
    <t>G333018</t>
  </si>
  <si>
    <t>G333019</t>
  </si>
  <si>
    <t>G333020</t>
  </si>
  <si>
    <t>G333021</t>
  </si>
  <si>
    <t>G333022</t>
  </si>
  <si>
    <t>G333023</t>
  </si>
  <si>
    <t>G333024</t>
  </si>
  <si>
    <t>G333025</t>
  </si>
  <si>
    <t>G333026</t>
  </si>
  <si>
    <t>G333027</t>
  </si>
  <si>
    <t>G333028</t>
  </si>
  <si>
    <t>G333029</t>
  </si>
  <si>
    <t>G333030</t>
  </si>
  <si>
    <t>COACHELLA WATER AUTHORITY</t>
  </si>
  <si>
    <t>G333031</t>
  </si>
  <si>
    <t>G333032</t>
  </si>
  <si>
    <t>G333033</t>
  </si>
  <si>
    <t>Club Corp dba Desert Falls Country Club</t>
  </si>
  <si>
    <t>G333034</t>
  </si>
  <si>
    <t>AVONDALE GOLF CLUB</t>
  </si>
  <si>
    <t>G333035</t>
  </si>
  <si>
    <t>G333036</t>
  </si>
  <si>
    <t>G333037</t>
  </si>
  <si>
    <t>G333038</t>
  </si>
  <si>
    <t>G333039</t>
  </si>
  <si>
    <t>ELDORADO COUNTRY CLUB</t>
  </si>
  <si>
    <t>G333040</t>
  </si>
  <si>
    <t>TRADITION GOLF CLUB</t>
  </si>
  <si>
    <t>G333041</t>
  </si>
  <si>
    <t>G333042</t>
  </si>
  <si>
    <t>THE VINTAGE CLUB</t>
  </si>
  <si>
    <t>G333043</t>
  </si>
  <si>
    <t>G333044</t>
  </si>
  <si>
    <t>G333045</t>
  </si>
  <si>
    <t>G333046</t>
  </si>
  <si>
    <t>G333047</t>
  </si>
  <si>
    <t>THE PLANTATION GOLF CLUB</t>
  </si>
  <si>
    <t>G333048</t>
  </si>
  <si>
    <t>THE RESERVE CLUB</t>
  </si>
  <si>
    <t>G333049</t>
  </si>
  <si>
    <t>G333050</t>
  </si>
  <si>
    <t>TOSCANA COUNTRY CLUB</t>
  </si>
  <si>
    <t>G333051</t>
  </si>
  <si>
    <t>DESERT PRINCESS HOA</t>
  </si>
  <si>
    <t>G333052</t>
  </si>
  <si>
    <t>G333053</t>
  </si>
  <si>
    <t>CHAPARRAL COUNTRY CLUB</t>
  </si>
  <si>
    <t>G333054</t>
  </si>
  <si>
    <t>DESERT HORIZONS COUNTRY CLUB</t>
  </si>
  <si>
    <t>G333055</t>
  </si>
  <si>
    <t>G333056</t>
  </si>
  <si>
    <t>PSH HOLDINGS INC</t>
  </si>
  <si>
    <t>G333057</t>
  </si>
  <si>
    <t>G333058</t>
  </si>
  <si>
    <t>G333059</t>
  </si>
  <si>
    <t>TD DESERT DEVELOPMENT - RANCHO LA QUINTA CC</t>
  </si>
  <si>
    <t>G333060</t>
  </si>
  <si>
    <t>G333061</t>
  </si>
  <si>
    <t>G333062</t>
  </si>
  <si>
    <t>LA QUINTA CC</t>
  </si>
  <si>
    <t>G333063</t>
  </si>
  <si>
    <t>G333064</t>
  </si>
  <si>
    <t>G333065</t>
  </si>
  <si>
    <t>THE CLASSIC CLUB</t>
  </si>
  <si>
    <t>G333066</t>
  </si>
  <si>
    <t>G333067</t>
  </si>
  <si>
    <t>G333068</t>
  </si>
  <si>
    <t>ANDALUSIA GOLF CLUB AT CORAL MOUNTAIN</t>
  </si>
  <si>
    <t>G333069</t>
  </si>
  <si>
    <t>G333070</t>
  </si>
  <si>
    <t>MARRAKESH COUNTRY CLUB</t>
  </si>
  <si>
    <t>G333071</t>
  </si>
  <si>
    <t>G333072</t>
  </si>
  <si>
    <t>BRIAN  LU</t>
  </si>
  <si>
    <t>G333073</t>
  </si>
  <si>
    <t>G333074</t>
  </si>
  <si>
    <t>IRONWOOD COUNTRY CLUB</t>
  </si>
  <si>
    <t>G333075</t>
  </si>
  <si>
    <t>G333076</t>
  </si>
  <si>
    <t>G333077</t>
  </si>
  <si>
    <t>G333078</t>
  </si>
  <si>
    <t>SHADOW MOUNTAIN GOLF CLUB</t>
  </si>
  <si>
    <t>G333079</t>
  </si>
  <si>
    <t>The Club at Morningside Inc.</t>
  </si>
  <si>
    <t>G333080</t>
  </si>
  <si>
    <t>G333081</t>
  </si>
  <si>
    <t>Gary L McMillan Farm Management</t>
  </si>
  <si>
    <t>G333082</t>
  </si>
  <si>
    <t>CITY OF PALM DESERT</t>
  </si>
  <si>
    <t>G333083</t>
  </si>
  <si>
    <t>G333084</t>
  </si>
  <si>
    <t>Marriott's Shadow Ridge</t>
  </si>
  <si>
    <t>G333085</t>
  </si>
  <si>
    <t>G333086</t>
  </si>
  <si>
    <t>G333087</t>
  </si>
  <si>
    <t>G333088</t>
  </si>
  <si>
    <t>G333089</t>
  </si>
  <si>
    <t>G333090</t>
  </si>
  <si>
    <t>HERITAGE PALMS MASTER HOA</t>
  </si>
  <si>
    <t>G333091</t>
  </si>
  <si>
    <t>G333092</t>
  </si>
  <si>
    <t>G333093</t>
  </si>
  <si>
    <t>GENESIS SOLAR LLC</t>
  </si>
  <si>
    <t>G333094</t>
  </si>
  <si>
    <t>G333095</t>
  </si>
  <si>
    <t>G333096</t>
  </si>
  <si>
    <t>SUNNYSIDE FARMS MUTUAL WATER COMPANY</t>
  </si>
  <si>
    <t>G333097</t>
  </si>
  <si>
    <t>G333098</t>
  </si>
  <si>
    <t>G333099</t>
  </si>
  <si>
    <t>G334501</t>
  </si>
  <si>
    <t>G334502</t>
  </si>
  <si>
    <t>THE MADISON CLUB</t>
  </si>
  <si>
    <t>G334503</t>
  </si>
  <si>
    <t>G334504</t>
  </si>
  <si>
    <t>G334505</t>
  </si>
  <si>
    <t>DAVID  DURBANO</t>
  </si>
  <si>
    <t>G334506</t>
  </si>
  <si>
    <t>G334507</t>
  </si>
  <si>
    <t>G334508</t>
  </si>
  <si>
    <t>G334509</t>
  </si>
  <si>
    <t>WONDERFUL CITRUS</t>
  </si>
  <si>
    <t>G334510</t>
  </si>
  <si>
    <t>SUNRISE MARSH, LLC</t>
  </si>
  <si>
    <t>G334511</t>
  </si>
  <si>
    <t>G334512</t>
  </si>
  <si>
    <t>G334513</t>
  </si>
  <si>
    <t>G334514</t>
  </si>
  <si>
    <t>G334515</t>
  </si>
  <si>
    <t>G334516</t>
  </si>
  <si>
    <t>G334517</t>
  </si>
  <si>
    <t>G334518</t>
  </si>
  <si>
    <t>GREGORY E REED</t>
  </si>
  <si>
    <t>G334519</t>
  </si>
  <si>
    <t>G334520</t>
  </si>
  <si>
    <t>Peter Rabbit Farms</t>
  </si>
  <si>
    <t>G334521</t>
  </si>
  <si>
    <t>G334522</t>
  </si>
  <si>
    <t>G334523</t>
  </si>
  <si>
    <t>G334524</t>
  </si>
  <si>
    <t>Crown Hill Ranches Inc</t>
  </si>
  <si>
    <t>G334525</t>
  </si>
  <si>
    <t>G334526</t>
  </si>
  <si>
    <t>G334527</t>
  </si>
  <si>
    <t>G334528</t>
  </si>
  <si>
    <t>G334529</t>
  </si>
  <si>
    <t>G334530</t>
  </si>
  <si>
    <t>G334531</t>
  </si>
  <si>
    <t>PACIFIC CLAY PRODUCTS INC</t>
  </si>
  <si>
    <t>G334532</t>
  </si>
  <si>
    <t>G334533</t>
  </si>
  <si>
    <t>G334534</t>
  </si>
  <si>
    <t>G334535</t>
  </si>
  <si>
    <t>G334536</t>
  </si>
  <si>
    <t>COACHILLIN HOLDINGS LLC</t>
  </si>
  <si>
    <t>G334537</t>
  </si>
  <si>
    <t>MCCOY SOLAR LLC</t>
  </si>
  <si>
    <t>G334538</t>
  </si>
  <si>
    <t>G334539</t>
  </si>
  <si>
    <t>CHARLYN  MOSLEY</t>
  </si>
  <si>
    <t>G334540</t>
  </si>
  <si>
    <t>G334541</t>
  </si>
  <si>
    <t>G334542</t>
  </si>
  <si>
    <t>GLESS FAMILY TRUST</t>
  </si>
  <si>
    <t>G334543</t>
  </si>
  <si>
    <t>G334544</t>
  </si>
  <si>
    <t>G334545</t>
  </si>
  <si>
    <t>G334546</t>
  </si>
  <si>
    <t>G334547</t>
  </si>
  <si>
    <t>DESERT POLO LAND CO LLC</t>
  </si>
  <si>
    <t>G334548</t>
  </si>
  <si>
    <t>G334549</t>
  </si>
  <si>
    <t>G334550</t>
  </si>
  <si>
    <t>G334551</t>
  </si>
  <si>
    <t>G334552</t>
  </si>
  <si>
    <t>G334553</t>
  </si>
  <si>
    <t>G334554</t>
  </si>
  <si>
    <t>G334555</t>
  </si>
  <si>
    <t>G360006L001</t>
  </si>
  <si>
    <t>CITY OF REDLANDS</t>
  </si>
  <si>
    <t>G360019L001</t>
  </si>
  <si>
    <t>G360021L001</t>
  </si>
  <si>
    <t>BEAR VALLEY MUTUAL WATER COMPANY</t>
  </si>
  <si>
    <t>G360022L001</t>
  </si>
  <si>
    <t>G360023L001</t>
  </si>
  <si>
    <t>G360026L001</t>
  </si>
  <si>
    <t>EAST VALLEY WATER DISTRICT</t>
  </si>
  <si>
    <t>G360028L001</t>
  </si>
  <si>
    <t>G360029</t>
  </si>
  <si>
    <t>CUCAMONGA VALLEY WATER DISTRICT</t>
  </si>
  <si>
    <t>G360030L001</t>
  </si>
  <si>
    <t>Connors Properties, LLC</t>
  </si>
  <si>
    <t>G360037L001</t>
  </si>
  <si>
    <t>G360045L001</t>
  </si>
  <si>
    <t>G360046L001</t>
  </si>
  <si>
    <t>G360047L001</t>
  </si>
  <si>
    <t>G360048L001</t>
  </si>
  <si>
    <t>LOS RIOS INC</t>
  </si>
  <si>
    <t>G360049L001</t>
  </si>
  <si>
    <t>REDLANDS COUNTRY CLUB</t>
  </si>
  <si>
    <t>G360053L001</t>
  </si>
  <si>
    <t>BRYN MAWR MUTUAL WATER COMPANY</t>
  </si>
  <si>
    <t>G360057L001</t>
  </si>
  <si>
    <t>G360058L001</t>
  </si>
  <si>
    <t>G360068</t>
  </si>
  <si>
    <t>G360074L001</t>
  </si>
  <si>
    <t>WEST VALLEY WATER DISTRICT</t>
  </si>
  <si>
    <t>G360083L001</t>
  </si>
  <si>
    <t>WILLIAM F STORKSON</t>
  </si>
  <si>
    <t>G360109</t>
  </si>
  <si>
    <t>JESS RANCH WATER COMPANY</t>
  </si>
  <si>
    <t>G360111</t>
  </si>
  <si>
    <t>G360119L001</t>
  </si>
  <si>
    <t>MONTECITO MEMORIAL PARK &amp; MORTUARY #0742</t>
  </si>
  <si>
    <t>G360126</t>
  </si>
  <si>
    <t>THOMAS A PERRY</t>
  </si>
  <si>
    <t>G360129</t>
  </si>
  <si>
    <t>ANNETTE K ROBINSON</t>
  </si>
  <si>
    <t>G360139L001</t>
  </si>
  <si>
    <t>MENTONE CITRUS GROWERS</t>
  </si>
  <si>
    <t>G360146</t>
  </si>
  <si>
    <t>J R COLLINS</t>
  </si>
  <si>
    <t>G360149</t>
  </si>
  <si>
    <t>HOWARD LANE PETTIGREW</t>
  </si>
  <si>
    <t>G360155</t>
  </si>
  <si>
    <t>G360156</t>
  </si>
  <si>
    <t>NEWTON T BASS TRUST</t>
  </si>
  <si>
    <t>G360160L001</t>
  </si>
  <si>
    <t>LARANNI GUNTER WELL</t>
  </si>
  <si>
    <t>G360182L001</t>
  </si>
  <si>
    <t>GLADYSTA WELL &amp; WATER COMPANY</t>
  </si>
  <si>
    <t>G360183L001</t>
  </si>
  <si>
    <t>G360187L001</t>
  </si>
  <si>
    <t>LANDMARK LAND COMPANY OF CA INC</t>
  </si>
  <si>
    <t>G360188L001</t>
  </si>
  <si>
    <t>CRAM-PATTERSON WELL</t>
  </si>
  <si>
    <t>G360214</t>
  </si>
  <si>
    <t>G360215</t>
  </si>
  <si>
    <t>G360220L001</t>
  </si>
  <si>
    <t>G360221L001</t>
  </si>
  <si>
    <t>G360222L001</t>
  </si>
  <si>
    <t>G360244</t>
  </si>
  <si>
    <t>AGUSTINA  RAMIREZ</t>
  </si>
  <si>
    <t>G360269L001</t>
  </si>
  <si>
    <t>G360272L001</t>
  </si>
  <si>
    <t>CRAFTON WATER COMPANY</t>
  </si>
  <si>
    <t>G360275L001</t>
  </si>
  <si>
    <t>G360287</t>
  </si>
  <si>
    <t>PG/E-PIPELINE OPERATIONS</t>
  </si>
  <si>
    <t>G360290</t>
  </si>
  <si>
    <t>G360304L001</t>
  </si>
  <si>
    <t>G360305L001</t>
  </si>
  <si>
    <t>G360307L001</t>
  </si>
  <si>
    <t>G360311L001</t>
  </si>
  <si>
    <t>G360312L001</t>
  </si>
  <si>
    <t>G360314</t>
  </si>
  <si>
    <t>LARRY  BODINE</t>
  </si>
  <si>
    <t>G360319L001</t>
  </si>
  <si>
    <t>MT VERNON WATER COMPANY</t>
  </si>
  <si>
    <t>G360320L001</t>
  </si>
  <si>
    <t>G360323L001</t>
  </si>
  <si>
    <t>INTERNATIONAL CHURCH FOUR SQUARE GOSPEL</t>
  </si>
  <si>
    <t>G360327</t>
  </si>
  <si>
    <t>CITY OFVICTORVILLE  WATER DISTRICT</t>
  </si>
  <si>
    <t>G360329</t>
  </si>
  <si>
    <t>G360330</t>
  </si>
  <si>
    <t>G360331</t>
  </si>
  <si>
    <t>G360332</t>
  </si>
  <si>
    <t>G360334</t>
  </si>
  <si>
    <t>G360335</t>
  </si>
  <si>
    <t>G360336</t>
  </si>
  <si>
    <t>G360337</t>
  </si>
  <si>
    <t>G360351</t>
  </si>
  <si>
    <t>G360352</t>
  </si>
  <si>
    <t>G360371</t>
  </si>
  <si>
    <t>G360372</t>
  </si>
  <si>
    <t>G360374L001</t>
  </si>
  <si>
    <t>G360375L001</t>
  </si>
  <si>
    <t>G360376L001</t>
  </si>
  <si>
    <t>G360377L001</t>
  </si>
  <si>
    <t>G360378L001</t>
  </si>
  <si>
    <t>G360383</t>
  </si>
  <si>
    <t>G360384</t>
  </si>
  <si>
    <t>G360385</t>
  </si>
  <si>
    <t>G360387</t>
  </si>
  <si>
    <t>G360388</t>
  </si>
  <si>
    <t>G360390L001</t>
  </si>
  <si>
    <t>G360393L001</t>
  </si>
  <si>
    <t>G360394L001</t>
  </si>
  <si>
    <t>G360395L001</t>
  </si>
  <si>
    <t>G360396L001</t>
  </si>
  <si>
    <t>G360397L001</t>
  </si>
  <si>
    <t>G360398L001</t>
  </si>
  <si>
    <t>G360410L001</t>
  </si>
  <si>
    <t>CHERRYCROFT HEIGHTS 1-50</t>
  </si>
  <si>
    <t>G360411L001</t>
  </si>
  <si>
    <t>G360418L001</t>
  </si>
  <si>
    <t>BARTON DEVELOPMENT</t>
  </si>
  <si>
    <t>G360419</t>
  </si>
  <si>
    <t>G360420</t>
  </si>
  <si>
    <t>MANLEY J LUCKEY</t>
  </si>
  <si>
    <t>G360444L001</t>
  </si>
  <si>
    <t>G360451L001</t>
  </si>
  <si>
    <t>TROJAN GROVES</t>
  </si>
  <si>
    <t>G360458L001</t>
  </si>
  <si>
    <t>BASELINE GARDENS MUTUAL WATER COMPANY</t>
  </si>
  <si>
    <t>G360466L001</t>
  </si>
  <si>
    <t>G360474L001</t>
  </si>
  <si>
    <t>TENN W C/REDLNDS FRMNG CO</t>
  </si>
  <si>
    <t>G360476L001</t>
  </si>
  <si>
    <t>G360477L001</t>
  </si>
  <si>
    <t>G360478L001</t>
  </si>
  <si>
    <t>G360480L001</t>
  </si>
  <si>
    <t>G360481L001</t>
  </si>
  <si>
    <t>G360482L001</t>
  </si>
  <si>
    <t>G360484L001</t>
  </si>
  <si>
    <t>J J RAMIREZ</t>
  </si>
  <si>
    <t>G360493L001</t>
  </si>
  <si>
    <t>OLD TOWN WELL COMPANY</t>
  </si>
  <si>
    <t>G360494L001</t>
  </si>
  <si>
    <t>G360510L001</t>
  </si>
  <si>
    <t>G360513</t>
  </si>
  <si>
    <t>MANUEL  CARDOZA</t>
  </si>
  <si>
    <t>G360516</t>
  </si>
  <si>
    <t>M K LEWIS</t>
  </si>
  <si>
    <t>G360517</t>
  </si>
  <si>
    <t>ROGERS FAMILY TRUST</t>
  </si>
  <si>
    <t>G360518</t>
  </si>
  <si>
    <t>G360519</t>
  </si>
  <si>
    <t>G360524L001</t>
  </si>
  <si>
    <t>LANGFORD RCHS TO REDLNDS FRMNG CO</t>
  </si>
  <si>
    <t>G360525L001</t>
  </si>
  <si>
    <t>G360527L001</t>
  </si>
  <si>
    <t>G360533</t>
  </si>
  <si>
    <t>KEMPER CAMPBELL RANCH</t>
  </si>
  <si>
    <t>G360535L001</t>
  </si>
  <si>
    <t>JURUPA WATER COMPANY</t>
  </si>
  <si>
    <t>G360541</t>
  </si>
  <si>
    <t>G360543</t>
  </si>
  <si>
    <t>G360545L001</t>
  </si>
  <si>
    <t>G360549</t>
  </si>
  <si>
    <t>G360550L001</t>
  </si>
  <si>
    <t>G360554L001</t>
  </si>
  <si>
    <t>FAIRVIEW WATER CO</t>
  </si>
  <si>
    <t>G360562L001</t>
  </si>
  <si>
    <t>FONTANA UNION WATER COMPANY</t>
  </si>
  <si>
    <t>G360563L001</t>
  </si>
  <si>
    <t>G360569L001</t>
  </si>
  <si>
    <t>G360577L001</t>
  </si>
  <si>
    <t>G360579L001</t>
  </si>
  <si>
    <t>G360580L001</t>
  </si>
  <si>
    <t>G360581L001</t>
  </si>
  <si>
    <t>G360582L001</t>
  </si>
  <si>
    <t>G360585L001</t>
  </si>
  <si>
    <t>G360586L001</t>
  </si>
  <si>
    <t>G360598L001</t>
  </si>
  <si>
    <t>EAST HIGHLAND RANCH INC</t>
  </si>
  <si>
    <t>G360605L001</t>
  </si>
  <si>
    <t>G360606L001</t>
  </si>
  <si>
    <t>G360613</t>
  </si>
  <si>
    <t>G360614</t>
  </si>
  <si>
    <t>G360620</t>
  </si>
  <si>
    <t>G360622</t>
  </si>
  <si>
    <t>G360627L001</t>
  </si>
  <si>
    <t>HOLLIDAY TRUCKING, INC</t>
  </si>
  <si>
    <t>G360638</t>
  </si>
  <si>
    <t>APPLE VALLEY RANCHOS WATER COMPANY</t>
  </si>
  <si>
    <t>G360643L001</t>
  </si>
  <si>
    <t>G360644L001</t>
  </si>
  <si>
    <t>G360653L001</t>
  </si>
  <si>
    <t>G360661</t>
  </si>
  <si>
    <t>THOMAS A HRUBIK</t>
  </si>
  <si>
    <t>G360665</t>
  </si>
  <si>
    <t>G360670L001</t>
  </si>
  <si>
    <t>G360671L001</t>
  </si>
  <si>
    <t>G360672L001</t>
  </si>
  <si>
    <t>G360678L001</t>
  </si>
  <si>
    <t>NORTH FORK WATER COMPANY</t>
  </si>
  <si>
    <t>G360679L001</t>
  </si>
  <si>
    <t>G360680L001</t>
  </si>
  <si>
    <t>G360681L001</t>
  </si>
  <si>
    <t>G360710L001</t>
  </si>
  <si>
    <t>G360711L001</t>
  </si>
  <si>
    <t>G360712L001</t>
  </si>
  <si>
    <t>G360713L001</t>
  </si>
  <si>
    <t>G360714L001</t>
  </si>
  <si>
    <t>G360715L001</t>
  </si>
  <si>
    <t>G360716L001</t>
  </si>
  <si>
    <t>G360717L001</t>
  </si>
  <si>
    <t>G360718L001</t>
  </si>
  <si>
    <t>G360719L001</t>
  </si>
  <si>
    <t>G360720L001</t>
  </si>
  <si>
    <t>G360721L001</t>
  </si>
  <si>
    <t>G360725L001</t>
  </si>
  <si>
    <t>G360726L001</t>
  </si>
  <si>
    <t>G360727L001</t>
  </si>
  <si>
    <t>G360728L001</t>
  </si>
  <si>
    <t>G360729L001</t>
  </si>
  <si>
    <t>G360731L001</t>
  </si>
  <si>
    <t>G360734L001</t>
  </si>
  <si>
    <t>G360737L001</t>
  </si>
  <si>
    <t>G360738L001</t>
  </si>
  <si>
    <t>G360739L001</t>
  </si>
  <si>
    <t>G360742L001</t>
  </si>
  <si>
    <t>MT VIEW CEMETERY OF SAN BERNARDINO #744</t>
  </si>
  <si>
    <t>G360743L001</t>
  </si>
  <si>
    <t>G360748L001</t>
  </si>
  <si>
    <t>G360749L001</t>
  </si>
  <si>
    <t>G360756L001</t>
  </si>
  <si>
    <t>G360757L001</t>
  </si>
  <si>
    <t>MARIGOLD FARMS</t>
  </si>
  <si>
    <t>G360765L001</t>
  </si>
  <si>
    <t>G360769</t>
  </si>
  <si>
    <t>SOUTHDOWN - VICTORVILLE CEMENT PLANT</t>
  </si>
  <si>
    <t>G360770</t>
  </si>
  <si>
    <t>G360771</t>
  </si>
  <si>
    <t>G360772</t>
  </si>
  <si>
    <t>G360773</t>
  </si>
  <si>
    <t>G360777</t>
  </si>
  <si>
    <t>G360781</t>
  </si>
  <si>
    <t>G360783L001</t>
  </si>
  <si>
    <t>G360786L001</t>
  </si>
  <si>
    <t>G360787L001</t>
  </si>
  <si>
    <t>G360788L001</t>
  </si>
  <si>
    <t>G360789L001</t>
  </si>
  <si>
    <t>G360790L001</t>
  </si>
  <si>
    <t>G360791L001</t>
  </si>
  <si>
    <t>G360792L001</t>
  </si>
  <si>
    <t>G360793L001</t>
  </si>
  <si>
    <t>G360794L001</t>
  </si>
  <si>
    <t>G360795L001</t>
  </si>
  <si>
    <t>G360796L001</t>
  </si>
  <si>
    <t>G360797L001</t>
  </si>
  <si>
    <t>G360801</t>
  </si>
  <si>
    <t>G360802</t>
  </si>
  <si>
    <t>G360805</t>
  </si>
  <si>
    <t>G360808</t>
  </si>
  <si>
    <t>G360809</t>
  </si>
  <si>
    <t>G360819</t>
  </si>
  <si>
    <t>J P DEXTER</t>
  </si>
  <si>
    <t>G360828L001</t>
  </si>
  <si>
    <t>WILLIAMS WELL CORP</t>
  </si>
  <si>
    <t>G360832L001</t>
  </si>
  <si>
    <t>WEST RIVERSIDE 350 INCH WATER COMPANY</t>
  </si>
  <si>
    <t>G360837</t>
  </si>
  <si>
    <t>JEROME T WALTERS</t>
  </si>
  <si>
    <t>G360855L001</t>
  </si>
  <si>
    <t>G360864L001</t>
  </si>
  <si>
    <t>G360873L001</t>
  </si>
  <si>
    <t>GREEN ACRES MEMORIAL PARK &amp; MORTUARY #725</t>
  </si>
  <si>
    <t>G360880</t>
  </si>
  <si>
    <t>G360885</t>
  </si>
  <si>
    <t>SAN BERNARDINO COUNTY SERVICE AREA 42</t>
  </si>
  <si>
    <t>G360888</t>
  </si>
  <si>
    <t>RIVERSIDE CEMENT COMPANY</t>
  </si>
  <si>
    <t>G360893L001</t>
  </si>
  <si>
    <t>G360894L001</t>
  </si>
  <si>
    <t>G360898L001</t>
  </si>
  <si>
    <t>G360910L001</t>
  </si>
  <si>
    <t>CORRIDOR LAND COMPANY</t>
  </si>
  <si>
    <t>G360918L001</t>
  </si>
  <si>
    <t>G360924L001</t>
  </si>
  <si>
    <t>CALIF DEPT OF MENTAL HEALTH</t>
  </si>
  <si>
    <t>G360925L001</t>
  </si>
  <si>
    <t>G360926L001</t>
  </si>
  <si>
    <t>G360927L001</t>
  </si>
  <si>
    <t>G360928L001</t>
  </si>
  <si>
    <t>G360930L001</t>
  </si>
  <si>
    <t>G360931L001</t>
  </si>
  <si>
    <t>G360938</t>
  </si>
  <si>
    <t>G360939</t>
  </si>
  <si>
    <t>G360940</t>
  </si>
  <si>
    <t>G360947</t>
  </si>
  <si>
    <t>G360951</t>
  </si>
  <si>
    <t>G360960</t>
  </si>
  <si>
    <t>MIKE, DON, BILL HANIFY--WHITE BEAR RANCH</t>
  </si>
  <si>
    <t>G360962L001</t>
  </si>
  <si>
    <t>MERRYFIELD WATER COMPANY</t>
  </si>
  <si>
    <t>G360970L001</t>
  </si>
  <si>
    <t>G360971L001</t>
  </si>
  <si>
    <t>G360987</t>
  </si>
  <si>
    <t>G360988</t>
  </si>
  <si>
    <t>G360989</t>
  </si>
  <si>
    <t>G360990</t>
  </si>
  <si>
    <t>G360995L001</t>
  </si>
  <si>
    <t>G360996L001</t>
  </si>
  <si>
    <t>G360997L001</t>
  </si>
  <si>
    <t>G361001L001</t>
  </si>
  <si>
    <t>G361008L001</t>
  </si>
  <si>
    <t>G361009L001</t>
  </si>
  <si>
    <t>RIVERSIDE CANAL POWER COMPANY</t>
  </si>
  <si>
    <t>G361011L001</t>
  </si>
  <si>
    <t>G361014L001</t>
  </si>
  <si>
    <t>MOUNTAINVIEW POWER COMPANY,  LLC</t>
  </si>
  <si>
    <t>G361015L001</t>
  </si>
  <si>
    <t>G361017</t>
  </si>
  <si>
    <t>G361020L001</t>
  </si>
  <si>
    <t>G361023L001</t>
  </si>
  <si>
    <t>G361026</t>
  </si>
  <si>
    <t>G361045</t>
  </si>
  <si>
    <t>G361046L001</t>
  </si>
  <si>
    <t>G361062</t>
  </si>
  <si>
    <t>G361092L001</t>
  </si>
  <si>
    <t>KANSAS STREET MUTUAL WATER COMPANY</t>
  </si>
  <si>
    <t>G361096</t>
  </si>
  <si>
    <t>G361102L001</t>
  </si>
  <si>
    <t>MAJESTIC MANAGEMENT</t>
  </si>
  <si>
    <t>G361105L001</t>
  </si>
  <si>
    <t>G361110L001</t>
  </si>
  <si>
    <t>G361115L001</t>
  </si>
  <si>
    <t>G361116L001</t>
  </si>
  <si>
    <t>G361117L001</t>
  </si>
  <si>
    <t>G361123</t>
  </si>
  <si>
    <t>MARSHALL  CHUANG</t>
  </si>
  <si>
    <t>G361124L001</t>
  </si>
  <si>
    <t>GENERAL AMERICAN TRANSPORTATION CORP</t>
  </si>
  <si>
    <t>G361126L001</t>
  </si>
  <si>
    <t>GAY GROVE / LARRY JACINTO</t>
  </si>
  <si>
    <t>G361130L001</t>
  </si>
  <si>
    <t>SAN BERNARDINO COUNTY FLOOD CONTROL DISTRICT</t>
  </si>
  <si>
    <t>G361132</t>
  </si>
  <si>
    <t>MARIA  CARDOZA</t>
  </si>
  <si>
    <t>G361135</t>
  </si>
  <si>
    <t>G361136</t>
  </si>
  <si>
    <t>G361137</t>
  </si>
  <si>
    <t>G361138</t>
  </si>
  <si>
    <t>G361139</t>
  </si>
  <si>
    <t>G361161L001</t>
  </si>
  <si>
    <t>TENNESEE MUTUAL WELL COMPANY</t>
  </si>
  <si>
    <t>G361162</t>
  </si>
  <si>
    <t>G361163</t>
  </si>
  <si>
    <t>G361164</t>
  </si>
  <si>
    <t>G361171L001</t>
  </si>
  <si>
    <t>G361172L001</t>
  </si>
  <si>
    <t>K INV / EVCA / Y UN WELL</t>
  </si>
  <si>
    <t>G361179</t>
  </si>
  <si>
    <t>G361180</t>
  </si>
  <si>
    <t>G361182</t>
  </si>
  <si>
    <t>G361184L001</t>
  </si>
  <si>
    <t>G361189</t>
  </si>
  <si>
    <t>J PETER LOUNSBURY</t>
  </si>
  <si>
    <t>G361190</t>
  </si>
  <si>
    <t>G361219L001</t>
  </si>
  <si>
    <t>G361221L001</t>
  </si>
  <si>
    <t>G361222L001</t>
  </si>
  <si>
    <t>G361223L001</t>
  </si>
  <si>
    <t>G361228L001</t>
  </si>
  <si>
    <t>G361229L001</t>
  </si>
  <si>
    <t>G361230L001</t>
  </si>
  <si>
    <t>G361231L001</t>
  </si>
  <si>
    <t>G361236L001</t>
  </si>
  <si>
    <t>G361238L001</t>
  </si>
  <si>
    <t>G361239L001</t>
  </si>
  <si>
    <t>G361240L001</t>
  </si>
  <si>
    <t>G361243L001</t>
  </si>
  <si>
    <t>G361244L001</t>
  </si>
  <si>
    <t>G361245L001</t>
  </si>
  <si>
    <t>G361251L001</t>
  </si>
  <si>
    <t>CITY OF COLTON  WATER DIVISION</t>
  </si>
  <si>
    <t>G361253L001</t>
  </si>
  <si>
    <t>G361254L001</t>
  </si>
  <si>
    <t>G361257L001</t>
  </si>
  <si>
    <t>G361258L001</t>
  </si>
  <si>
    <t>G361259L001</t>
  </si>
  <si>
    <t>G361260L001</t>
  </si>
  <si>
    <t>G361261L001</t>
  </si>
  <si>
    <t>G361263L001</t>
  </si>
  <si>
    <t>CITY OF RIALTO</t>
  </si>
  <si>
    <t>G361264L001</t>
  </si>
  <si>
    <t>G361281L001</t>
  </si>
  <si>
    <t>G361282L001</t>
  </si>
  <si>
    <t>G361283L001</t>
  </si>
  <si>
    <t>G361284L001</t>
  </si>
  <si>
    <t>G361285L001</t>
  </si>
  <si>
    <t>G361286</t>
  </si>
  <si>
    <t>G361287L001</t>
  </si>
  <si>
    <t>G361288L001</t>
  </si>
  <si>
    <t>G361290L001</t>
  </si>
  <si>
    <t>G361291L001</t>
  </si>
  <si>
    <t>G361292L001</t>
  </si>
  <si>
    <t>G361293L001</t>
  </si>
  <si>
    <t>G361294L001</t>
  </si>
  <si>
    <t>G361295L001</t>
  </si>
  <si>
    <t>G361296L001</t>
  </si>
  <si>
    <t>G361297L001</t>
  </si>
  <si>
    <t>G361298L001</t>
  </si>
  <si>
    <t>G361299L001</t>
  </si>
  <si>
    <t>G361301L001</t>
  </si>
  <si>
    <t>G361302L001</t>
  </si>
  <si>
    <t>G361304</t>
  </si>
  <si>
    <t>G361305</t>
  </si>
  <si>
    <t>G361308L001</t>
  </si>
  <si>
    <t>G361316L001</t>
  </si>
  <si>
    <t>G361333L001</t>
  </si>
  <si>
    <t>G361337L001</t>
  </si>
  <si>
    <t>G361338L001</t>
  </si>
  <si>
    <t>G361339L001</t>
  </si>
  <si>
    <t>G361340L001</t>
  </si>
  <si>
    <t>G361341L001</t>
  </si>
  <si>
    <t>G361352L001</t>
  </si>
  <si>
    <t>GENERAL AMERICAN LIFE INSURANCE COMPANY</t>
  </si>
  <si>
    <t>G361388L001</t>
  </si>
  <si>
    <t>G361419</t>
  </si>
  <si>
    <t>KLASS  VAN VLIET</t>
  </si>
  <si>
    <t>G361420L001</t>
  </si>
  <si>
    <t>CEMEX CONSTRUCTION MATERIALS L P</t>
  </si>
  <si>
    <t>G361425L001</t>
  </si>
  <si>
    <t>G361426L001</t>
  </si>
  <si>
    <t>G361427L001</t>
  </si>
  <si>
    <t>G361462L001</t>
  </si>
  <si>
    <t>G361463L001</t>
  </si>
  <si>
    <t>G361464L001</t>
  </si>
  <si>
    <t>G361465L001</t>
  </si>
  <si>
    <t>G361467L001</t>
  </si>
  <si>
    <t>G361468L001</t>
  </si>
  <si>
    <t>G361470L001</t>
  </si>
  <si>
    <t>G361471L001</t>
  </si>
  <si>
    <t>G361473L001</t>
  </si>
  <si>
    <t>G361474L001</t>
  </si>
  <si>
    <t>G361475L001</t>
  </si>
  <si>
    <t>G361476L001</t>
  </si>
  <si>
    <t>G361478L001</t>
  </si>
  <si>
    <t>G361479L001</t>
  </si>
  <si>
    <t>G361480L001</t>
  </si>
  <si>
    <t>G361481L001</t>
  </si>
  <si>
    <t>G361482L001</t>
  </si>
  <si>
    <t>G361484L001</t>
  </si>
  <si>
    <t>G361485L001</t>
  </si>
  <si>
    <t>G361486L001</t>
  </si>
  <si>
    <t>G361489L001</t>
  </si>
  <si>
    <t>G361497L001</t>
  </si>
  <si>
    <t>MUSCOY MUTUAL WATER COMPANY NO 1</t>
  </si>
  <si>
    <t>G361498L001</t>
  </si>
  <si>
    <t>G361499L001</t>
  </si>
  <si>
    <t>G361500L001</t>
  </si>
  <si>
    <t>G361509L001</t>
  </si>
  <si>
    <t>G361510L001</t>
  </si>
  <si>
    <t>MEEKS AND DALEY WATER COMPANY</t>
  </si>
  <si>
    <t>G361519</t>
  </si>
  <si>
    <t>CHUNG C CONG</t>
  </si>
  <si>
    <t>G361521</t>
  </si>
  <si>
    <t>CHUNG C GONG</t>
  </si>
  <si>
    <t>G361523L001</t>
  </si>
  <si>
    <t>G361526L001</t>
  </si>
  <si>
    <t>G361530L001</t>
  </si>
  <si>
    <t>G361532L001</t>
  </si>
  <si>
    <t>G361533L001</t>
  </si>
  <si>
    <t>G361534L001</t>
  </si>
  <si>
    <t>G361535L001</t>
  </si>
  <si>
    <t>G361544L001</t>
  </si>
  <si>
    <t>LA SIERRA WATER COMPANY</t>
  </si>
  <si>
    <t>G361545L001</t>
  </si>
  <si>
    <t>G361556</t>
  </si>
  <si>
    <t>SAN ANTONIO WATER COMPANY</t>
  </si>
  <si>
    <t>G361557</t>
  </si>
  <si>
    <t>G361558</t>
  </si>
  <si>
    <t>G361563</t>
  </si>
  <si>
    <t>G361569</t>
  </si>
  <si>
    <t>G361570</t>
  </si>
  <si>
    <t>G361571</t>
  </si>
  <si>
    <t>G361572</t>
  </si>
  <si>
    <t>G361573</t>
  </si>
  <si>
    <t>G361579</t>
  </si>
  <si>
    <t>G361580</t>
  </si>
  <si>
    <t>G361582L001</t>
  </si>
  <si>
    <t>G361584L001</t>
  </si>
  <si>
    <t>G361585L001</t>
  </si>
  <si>
    <t>G361586L001</t>
  </si>
  <si>
    <t>G361587</t>
  </si>
  <si>
    <t>G361588L001</t>
  </si>
  <si>
    <t>G361589</t>
  </si>
  <si>
    <t>G361590</t>
  </si>
  <si>
    <t>G361591</t>
  </si>
  <si>
    <t>G361593</t>
  </si>
  <si>
    <t>G361594</t>
  </si>
  <si>
    <t>G361595</t>
  </si>
  <si>
    <t>G361597</t>
  </si>
  <si>
    <t>G361599</t>
  </si>
  <si>
    <t>G361603</t>
  </si>
  <si>
    <t>G361604</t>
  </si>
  <si>
    <t>G361607</t>
  </si>
  <si>
    <t>G361610</t>
  </si>
  <si>
    <t>G361612</t>
  </si>
  <si>
    <t>G361622</t>
  </si>
  <si>
    <t>DONALD  PRICE</t>
  </si>
  <si>
    <t>G361627L001</t>
  </si>
  <si>
    <t>G361632L001</t>
  </si>
  <si>
    <t>GLENN  ELSSMANN</t>
  </si>
  <si>
    <t>G361634</t>
  </si>
  <si>
    <t>G361635</t>
  </si>
  <si>
    <t>G361639L001</t>
  </si>
  <si>
    <t>G361641L001</t>
  </si>
  <si>
    <t>REDLANDS UNIFIED SCHOOL DISTRICT</t>
  </si>
  <si>
    <t>G361642L001</t>
  </si>
  <si>
    <t>PAINE RT FOR C PAINE EST</t>
  </si>
  <si>
    <t>G361643L001</t>
  </si>
  <si>
    <t>G361644L001</t>
  </si>
  <si>
    <t>G361649L001</t>
  </si>
  <si>
    <t>STEPHEN G RAMIREZ</t>
  </si>
  <si>
    <t>G361650</t>
  </si>
  <si>
    <t>G361653L001</t>
  </si>
  <si>
    <t>G361654L001</t>
  </si>
  <si>
    <t>G361655L001</t>
  </si>
  <si>
    <t>G361656L001</t>
  </si>
  <si>
    <t>G361658L001</t>
  </si>
  <si>
    <t>G361659L001</t>
  </si>
  <si>
    <t>G361660L001</t>
  </si>
  <si>
    <t>G361661L001</t>
  </si>
  <si>
    <t>G361662L001</t>
  </si>
  <si>
    <t>G361663L001</t>
  </si>
  <si>
    <t>G361664L001</t>
  </si>
  <si>
    <t>G361665L001</t>
  </si>
  <si>
    <t>G361666L001</t>
  </si>
  <si>
    <t>G361667L001</t>
  </si>
  <si>
    <t>G361668L001</t>
  </si>
  <si>
    <t>G361669L001</t>
  </si>
  <si>
    <t>G361670L001</t>
  </si>
  <si>
    <t>G361671L001</t>
  </si>
  <si>
    <t>G361672L001</t>
  </si>
  <si>
    <t>G361673L001</t>
  </si>
  <si>
    <t>G361674L001</t>
  </si>
  <si>
    <t>G361675L001</t>
  </si>
  <si>
    <t>G361676L001</t>
  </si>
  <si>
    <t>G361677L001</t>
  </si>
  <si>
    <t>G361678L001</t>
  </si>
  <si>
    <t>G361679L001</t>
  </si>
  <si>
    <t>G361684L001</t>
  </si>
  <si>
    <t>TERRACE WATER COMPANY</t>
  </si>
  <si>
    <t>G361686L001</t>
  </si>
  <si>
    <t>G361687</t>
  </si>
  <si>
    <t>LUCERNE VALLEY MUTUAL WATER COMPANY</t>
  </si>
  <si>
    <t>G361689L001</t>
  </si>
  <si>
    <t>G361690L001</t>
  </si>
  <si>
    <t>G361700</t>
  </si>
  <si>
    <t>MITSUBISHI CEMENT CORPORATION</t>
  </si>
  <si>
    <t>G361702</t>
  </si>
  <si>
    <t>G361703</t>
  </si>
  <si>
    <t>G361706L001</t>
  </si>
  <si>
    <t>G361707L001</t>
  </si>
  <si>
    <t>CACTUS INVESTMENT LLC</t>
  </si>
  <si>
    <t>G361717L001</t>
  </si>
  <si>
    <t>G361718L001</t>
  </si>
  <si>
    <t>G361720</t>
  </si>
  <si>
    <t>G361721L001</t>
  </si>
  <si>
    <t>SCI-GREEN ACRES MEMORIAL PARK #0725</t>
  </si>
  <si>
    <t>G361726</t>
  </si>
  <si>
    <t>G361728L001</t>
  </si>
  <si>
    <t>G361737L001</t>
  </si>
  <si>
    <t>G361738</t>
  </si>
  <si>
    <t>G361740</t>
  </si>
  <si>
    <t>G361743</t>
  </si>
  <si>
    <t>G361744L001</t>
  </si>
  <si>
    <t>G361745L001</t>
  </si>
  <si>
    <t>CRAFTON MESA WATER COMPANY</t>
  </si>
  <si>
    <t>G361747L001</t>
  </si>
  <si>
    <t>YUCAIPA VALLEY ACRES</t>
  </si>
  <si>
    <t>G361750L001</t>
  </si>
  <si>
    <t>G361751L001</t>
  </si>
  <si>
    <t>CHRISTINA WATER CO</t>
  </si>
  <si>
    <t>G361760L001</t>
  </si>
  <si>
    <t>LOWER YUCAIPA WATER COMPANY</t>
  </si>
  <si>
    <t>G361768L001</t>
  </si>
  <si>
    <t>G361781L001</t>
  </si>
  <si>
    <t>G361791L001</t>
  </si>
  <si>
    <t>G361811L001</t>
  </si>
  <si>
    <t>ARROWHEAD WATER &amp; POWER</t>
  </si>
  <si>
    <t>G361818L001</t>
  </si>
  <si>
    <t>G361820</t>
  </si>
  <si>
    <t>G361839L001</t>
  </si>
  <si>
    <t>ROBERT  MCCALLA</t>
  </si>
  <si>
    <t>G361843L001</t>
  </si>
  <si>
    <t>G361844L001</t>
  </si>
  <si>
    <t>G361845L001</t>
  </si>
  <si>
    <t>G361846</t>
  </si>
  <si>
    <t>G361848L001</t>
  </si>
  <si>
    <t>G361849</t>
  </si>
  <si>
    <t>G361850L001</t>
  </si>
  <si>
    <t>G361852L001</t>
  </si>
  <si>
    <t>G361853L001</t>
  </si>
  <si>
    <t>G361858L001</t>
  </si>
  <si>
    <t>G361859L001</t>
  </si>
  <si>
    <t>G361861L001</t>
  </si>
  <si>
    <t>G361863L001</t>
  </si>
  <si>
    <t>G361868L001</t>
  </si>
  <si>
    <t>G361869L001</t>
  </si>
  <si>
    <t>G361870L001</t>
  </si>
  <si>
    <t>G361871L001</t>
  </si>
  <si>
    <t>G361872L001</t>
  </si>
  <si>
    <t>G361873L001</t>
  </si>
  <si>
    <t>G361875L001</t>
  </si>
  <si>
    <t>SKYFOREST MUTUAL WATER COMPANY</t>
  </si>
  <si>
    <t>G361876L001</t>
  </si>
  <si>
    <t>G361877L001</t>
  </si>
  <si>
    <t>PLOTT FAMILY REVOCABLE TRUST</t>
  </si>
  <si>
    <t>G361878L001</t>
  </si>
  <si>
    <t>G361879L001</t>
  </si>
  <si>
    <t>G361880L001</t>
  </si>
  <si>
    <t>G361884L001</t>
  </si>
  <si>
    <t>G361887L001</t>
  </si>
  <si>
    <t>G361905</t>
  </si>
  <si>
    <t>G361906</t>
  </si>
  <si>
    <t>G361907</t>
  </si>
  <si>
    <t>G361924L001</t>
  </si>
  <si>
    <t>NATIONAL ORANGE SHOW</t>
  </si>
  <si>
    <t>G361925L001</t>
  </si>
  <si>
    <t>ARROWHEAD COUNTRY CLUB</t>
  </si>
  <si>
    <t>G361927L001</t>
  </si>
  <si>
    <t>G361929L001</t>
  </si>
  <si>
    <t>G361930L001</t>
  </si>
  <si>
    <t>G361931L001</t>
  </si>
  <si>
    <t>G361935</t>
  </si>
  <si>
    <t>G361942</t>
  </si>
  <si>
    <t>SKYPARK SANTAS VILLAGE LLC</t>
  </si>
  <si>
    <t>G361944L001</t>
  </si>
  <si>
    <t>G361951</t>
  </si>
  <si>
    <t>G361953L001</t>
  </si>
  <si>
    <t>G361955</t>
  </si>
  <si>
    <t>G361970L001</t>
  </si>
  <si>
    <t>CITY OF GRAND TERRACE</t>
  </si>
  <si>
    <t>G361978L001</t>
  </si>
  <si>
    <t>G361986L001</t>
  </si>
  <si>
    <t>G361987L001</t>
  </si>
  <si>
    <t>G361993L001</t>
  </si>
  <si>
    <t>G361995</t>
  </si>
  <si>
    <t>G361996L001</t>
  </si>
  <si>
    <t>G361997L001</t>
  </si>
  <si>
    <t>G361998L001</t>
  </si>
  <si>
    <t>G361999</t>
  </si>
  <si>
    <t>G362003L001</t>
  </si>
  <si>
    <t>SOLANO WELL NO 3</t>
  </si>
  <si>
    <t>G362004L001</t>
  </si>
  <si>
    <t>G362005L001</t>
  </si>
  <si>
    <t>G362007L001</t>
  </si>
  <si>
    <t>JERRY BERMAN &amp; SONS</t>
  </si>
  <si>
    <t>G362018</t>
  </si>
  <si>
    <t>G362020L001</t>
  </si>
  <si>
    <t>FAR WELL</t>
  </si>
  <si>
    <t>G362023</t>
  </si>
  <si>
    <t>G362027L001</t>
  </si>
  <si>
    <t>CAMP WATERMAN MUTUAL WATER COMPANY</t>
  </si>
  <si>
    <t>G362031L001</t>
  </si>
  <si>
    <t>G362032L001</t>
  </si>
  <si>
    <t>G362034L001</t>
  </si>
  <si>
    <t>G362036L001</t>
  </si>
  <si>
    <t>G362039L001</t>
  </si>
  <si>
    <t>JOE S BURKLE</t>
  </si>
  <si>
    <t>G362041L001</t>
  </si>
  <si>
    <t>G362042</t>
  </si>
  <si>
    <t>G362044</t>
  </si>
  <si>
    <t>G362044A</t>
  </si>
  <si>
    <t>GEORGE AFB CITY OF ADELANTO</t>
  </si>
  <si>
    <t>G362045</t>
  </si>
  <si>
    <t>G362045A</t>
  </si>
  <si>
    <t>G362046</t>
  </si>
  <si>
    <t>G362046A</t>
  </si>
  <si>
    <t>G362047</t>
  </si>
  <si>
    <t>G362047A</t>
  </si>
  <si>
    <t>G362048</t>
  </si>
  <si>
    <t>G362048A</t>
  </si>
  <si>
    <t>G362065L001</t>
  </si>
  <si>
    <t>G362066L001</t>
  </si>
  <si>
    <t>G362067L001</t>
  </si>
  <si>
    <t>G362068L001</t>
  </si>
  <si>
    <t>ARROYO VERDE MUTUAL WATER COMPANY</t>
  </si>
  <si>
    <t>G362069L001</t>
  </si>
  <si>
    <t>G362076</t>
  </si>
  <si>
    <t>G362080L001</t>
  </si>
  <si>
    <t>G362081L001</t>
  </si>
  <si>
    <t>G362082L001</t>
  </si>
  <si>
    <t>G362103</t>
  </si>
  <si>
    <t>G362109L001</t>
  </si>
  <si>
    <t>G362110</t>
  </si>
  <si>
    <t>G362113L001</t>
  </si>
  <si>
    <t>G362115</t>
  </si>
  <si>
    <t>CALPORTLAND CEMENT COMPANY</t>
  </si>
  <si>
    <t>G362116</t>
  </si>
  <si>
    <t>G362123L001</t>
  </si>
  <si>
    <t>G362125L001</t>
  </si>
  <si>
    <t>G362126L001</t>
  </si>
  <si>
    <t>G362128L001</t>
  </si>
  <si>
    <t>G362130L001</t>
  </si>
  <si>
    <t>EASTWOOD FARMS COMMUNITY WATER USERS</t>
  </si>
  <si>
    <t>G362131L001</t>
  </si>
  <si>
    <t>G362174L001</t>
  </si>
  <si>
    <t>G362181L001</t>
  </si>
  <si>
    <t>G362182L001</t>
  </si>
  <si>
    <t>G362186L001</t>
  </si>
  <si>
    <t>G362188L001</t>
  </si>
  <si>
    <t>RANCHO LADERA / F JACINTO</t>
  </si>
  <si>
    <t>G362189</t>
  </si>
  <si>
    <t>G362190</t>
  </si>
  <si>
    <t>G362191</t>
  </si>
  <si>
    <t>G362192L001</t>
  </si>
  <si>
    <t>G362193L001</t>
  </si>
  <si>
    <t>RAUGHT MUTUAL WELL COMPANY</t>
  </si>
  <si>
    <t>G362194</t>
  </si>
  <si>
    <t>KAREN  WEST</t>
  </si>
  <si>
    <t>G362199</t>
  </si>
  <si>
    <t>G362200</t>
  </si>
  <si>
    <t>G362201</t>
  </si>
  <si>
    <t>G362205L001</t>
  </si>
  <si>
    <t>G362206L001</t>
  </si>
  <si>
    <t>G362208L001</t>
  </si>
  <si>
    <t>G362210</t>
  </si>
  <si>
    <t>G362211L001</t>
  </si>
  <si>
    <t>G362217</t>
  </si>
  <si>
    <t>G362219</t>
  </si>
  <si>
    <t>G362220</t>
  </si>
  <si>
    <t>G362221</t>
  </si>
  <si>
    <t>W CHARLES CHASTAIN</t>
  </si>
  <si>
    <t>G362227L001</t>
  </si>
  <si>
    <t>G362228L001</t>
  </si>
  <si>
    <t>G362234L001</t>
  </si>
  <si>
    <t>G362243</t>
  </si>
  <si>
    <t>G362253L001</t>
  </si>
  <si>
    <t>G362256</t>
  </si>
  <si>
    <t>G362258</t>
  </si>
  <si>
    <t>G362259</t>
  </si>
  <si>
    <t>G362260L001</t>
  </si>
  <si>
    <t>G362262</t>
  </si>
  <si>
    <t>G362263</t>
  </si>
  <si>
    <t>G362264L001</t>
  </si>
  <si>
    <t>G362265L001</t>
  </si>
  <si>
    <t>G362269L001</t>
  </si>
  <si>
    <t>G362274L001</t>
  </si>
  <si>
    <t>G362280L001</t>
  </si>
  <si>
    <t>G362281L001</t>
  </si>
  <si>
    <t>G362283</t>
  </si>
  <si>
    <t>G362296</t>
  </si>
  <si>
    <t>G362297</t>
  </si>
  <si>
    <t>G362298</t>
  </si>
  <si>
    <t>G362299</t>
  </si>
  <si>
    <t>G362300</t>
  </si>
  <si>
    <t>G362303</t>
  </si>
  <si>
    <t>G362304</t>
  </si>
  <si>
    <t>G362305</t>
  </si>
  <si>
    <t>G362306</t>
  </si>
  <si>
    <t>G362307</t>
  </si>
  <si>
    <t>G362308</t>
  </si>
  <si>
    <t>G362309</t>
  </si>
  <si>
    <t>G362310</t>
  </si>
  <si>
    <t>G362311</t>
  </si>
  <si>
    <t>G362314</t>
  </si>
  <si>
    <t>G362315</t>
  </si>
  <si>
    <t>G362320L001</t>
  </si>
  <si>
    <t>NEW ENGLAND WATER COMPANY</t>
  </si>
  <si>
    <t>G362321L001</t>
  </si>
  <si>
    <t>G362322L001</t>
  </si>
  <si>
    <t>G362327L001</t>
  </si>
  <si>
    <t>JANICE B BROWN</t>
  </si>
  <si>
    <t>G362330</t>
  </si>
  <si>
    <t>G362331L001</t>
  </si>
  <si>
    <t>G362334</t>
  </si>
  <si>
    <t>MP MINE OPERATIONS LLC</t>
  </si>
  <si>
    <t>G362335</t>
  </si>
  <si>
    <t>G362336</t>
  </si>
  <si>
    <t>G362336A</t>
  </si>
  <si>
    <t>G362337L001</t>
  </si>
  <si>
    <t>G362338L001</t>
  </si>
  <si>
    <t>G362343</t>
  </si>
  <si>
    <t>G362345L001</t>
  </si>
  <si>
    <t>G362346L001</t>
  </si>
  <si>
    <t>G362349</t>
  </si>
  <si>
    <t>G362351L001</t>
  </si>
  <si>
    <t>G362353</t>
  </si>
  <si>
    <t>G362356L001</t>
  </si>
  <si>
    <t>G362357L001</t>
  </si>
  <si>
    <t>G362358L001</t>
  </si>
  <si>
    <t>G362363</t>
  </si>
  <si>
    <t>TRIPLE H PARTNERSHIP</t>
  </si>
  <si>
    <t>G362366</t>
  </si>
  <si>
    <t>G362368L001</t>
  </si>
  <si>
    <t>G362370L001</t>
  </si>
  <si>
    <t>G362371</t>
  </si>
  <si>
    <t>G362372</t>
  </si>
  <si>
    <t>ELDERT  VAN DAM</t>
  </si>
  <si>
    <t>G362376L001</t>
  </si>
  <si>
    <t>G362377L001</t>
  </si>
  <si>
    <t>G362380L001</t>
  </si>
  <si>
    <t>PALMER GENERAL CORP</t>
  </si>
  <si>
    <t>G362381L001</t>
  </si>
  <si>
    <t>G362383L001</t>
  </si>
  <si>
    <t>DEVORE WATER COMPANY</t>
  </si>
  <si>
    <t>G362384L001</t>
  </si>
  <si>
    <t>G362385L001</t>
  </si>
  <si>
    <t>G362386L001</t>
  </si>
  <si>
    <t>G362387L001</t>
  </si>
  <si>
    <t>G362388L001</t>
  </si>
  <si>
    <t>G362392</t>
  </si>
  <si>
    <t>G362393</t>
  </si>
  <si>
    <t>G362395L001</t>
  </si>
  <si>
    <t>CHAPMAN HEIGHTS LLP</t>
  </si>
  <si>
    <t>G362398</t>
  </si>
  <si>
    <t>G362399L001</t>
  </si>
  <si>
    <t>G362400L001</t>
  </si>
  <si>
    <t>G362401L001</t>
  </si>
  <si>
    <t>G362402</t>
  </si>
  <si>
    <t>ELLIS F SMITH</t>
  </si>
  <si>
    <t>G362405L001</t>
  </si>
  <si>
    <t>G362407</t>
  </si>
  <si>
    <t>G362408</t>
  </si>
  <si>
    <t>G362410</t>
  </si>
  <si>
    <t>G362410A</t>
  </si>
  <si>
    <t>G362413</t>
  </si>
  <si>
    <t>G362414</t>
  </si>
  <si>
    <t>G362415</t>
  </si>
  <si>
    <t>G362416</t>
  </si>
  <si>
    <t>G362417L001</t>
  </si>
  <si>
    <t>G362421</t>
  </si>
  <si>
    <t>G362422L001</t>
  </si>
  <si>
    <t>G362423L001</t>
  </si>
  <si>
    <t>GAGE CANAL COMPANY</t>
  </si>
  <si>
    <t>G362426L001</t>
  </si>
  <si>
    <t>G362428L001</t>
  </si>
  <si>
    <t>G362429</t>
  </si>
  <si>
    <t>G362432</t>
  </si>
  <si>
    <t>BAKER COMMUNITY SERVICES DISTRICT</t>
  </si>
  <si>
    <t>G362433</t>
  </si>
  <si>
    <t>G362434</t>
  </si>
  <si>
    <t>BIGHORN-DESERT VIEW WATER AGENCY</t>
  </si>
  <si>
    <t>G362435</t>
  </si>
  <si>
    <t>G362436</t>
  </si>
  <si>
    <t>G362437</t>
  </si>
  <si>
    <t>G362438</t>
  </si>
  <si>
    <t>G362444</t>
  </si>
  <si>
    <t>G362447</t>
  </si>
  <si>
    <t>G362448</t>
  </si>
  <si>
    <t>G362451</t>
  </si>
  <si>
    <t>G362452</t>
  </si>
  <si>
    <t>G362455</t>
  </si>
  <si>
    <t>G362460</t>
  </si>
  <si>
    <t>G362462</t>
  </si>
  <si>
    <t>G362463L001</t>
  </si>
  <si>
    <t>G362466</t>
  </si>
  <si>
    <t>G362468</t>
  </si>
  <si>
    <t>G362471</t>
  </si>
  <si>
    <t>VICTORVILLE ASSOCIATES</t>
  </si>
  <si>
    <t>G362472</t>
  </si>
  <si>
    <t>G362473</t>
  </si>
  <si>
    <t>G362474L001</t>
  </si>
  <si>
    <t>S-P EAST HIGHLAND  LLC</t>
  </si>
  <si>
    <t>G362478L001</t>
  </si>
  <si>
    <t>G362482</t>
  </si>
  <si>
    <t>G362483</t>
  </si>
  <si>
    <t>HI DESERT WATER DISTRICT</t>
  </si>
  <si>
    <t>G362484L001</t>
  </si>
  <si>
    <t>G362486L001</t>
  </si>
  <si>
    <t>G362497</t>
  </si>
  <si>
    <t>G362498L001</t>
  </si>
  <si>
    <t>G362499L001</t>
  </si>
  <si>
    <t>IVAN  GROSSMAN</t>
  </si>
  <si>
    <t>G362506</t>
  </si>
  <si>
    <t>SAN BERNARDINO CO SERV AREA 70 IMPROVEMENT ZONE F</t>
  </si>
  <si>
    <t>G362507L001</t>
  </si>
  <si>
    <t>G362508L001</t>
  </si>
  <si>
    <t>G362509L001</t>
  </si>
  <si>
    <t>G362510L001</t>
  </si>
  <si>
    <t>G362511L001</t>
  </si>
  <si>
    <t>G362512L001</t>
  </si>
  <si>
    <t>G362513L001</t>
  </si>
  <si>
    <t>G362514L001</t>
  </si>
  <si>
    <t>G362515L001</t>
  </si>
  <si>
    <t>G362516L001</t>
  </si>
  <si>
    <t>G362517L001</t>
  </si>
  <si>
    <t>G362518L001</t>
  </si>
  <si>
    <t>G362519L001</t>
  </si>
  <si>
    <t>G362520</t>
  </si>
  <si>
    <t>G362522L001</t>
  </si>
  <si>
    <t>G362527</t>
  </si>
  <si>
    <t>TOWNS RICHARD G &amp; JEWELL</t>
  </si>
  <si>
    <t>G362528L001</t>
  </si>
  <si>
    <t>G362541</t>
  </si>
  <si>
    <t>G362550L001</t>
  </si>
  <si>
    <t>DANIELS RANCH</t>
  </si>
  <si>
    <t>G362555</t>
  </si>
  <si>
    <t>G362558L001</t>
  </si>
  <si>
    <t>G362560L001</t>
  </si>
  <si>
    <t>G362561</t>
  </si>
  <si>
    <t>G362562L001</t>
  </si>
  <si>
    <t>G362563L001</t>
  </si>
  <si>
    <t>G362564L001</t>
  </si>
  <si>
    <t>G362567</t>
  </si>
  <si>
    <t>G362571L001</t>
  </si>
  <si>
    <t>G362574L001</t>
  </si>
  <si>
    <t>G362576</t>
  </si>
  <si>
    <t>G362579</t>
  </si>
  <si>
    <t>G362580</t>
  </si>
  <si>
    <t>G362581</t>
  </si>
  <si>
    <t>G362582</t>
  </si>
  <si>
    <t>RONALD   DEJONG</t>
  </si>
  <si>
    <t>G362592</t>
  </si>
  <si>
    <t>SERVICE ROCK PRODUCTS CORP</t>
  </si>
  <si>
    <t>G362593</t>
  </si>
  <si>
    <t>G362598</t>
  </si>
  <si>
    <t>G362599</t>
  </si>
  <si>
    <t>SAN BERNARDINO COUNTY SERVICE AREA 64</t>
  </si>
  <si>
    <t>G362606</t>
  </si>
  <si>
    <t>G362610</t>
  </si>
  <si>
    <t>G362611</t>
  </si>
  <si>
    <t>TRINIDAD  GAETA</t>
  </si>
  <si>
    <t>G362613</t>
  </si>
  <si>
    <t>G362623L001</t>
  </si>
  <si>
    <t>G362631</t>
  </si>
  <si>
    <t>VANDER EYK DAIRY</t>
  </si>
  <si>
    <t>G362640</t>
  </si>
  <si>
    <t>SAN BERNARDINO COUNTY SERVICE AREA 70C</t>
  </si>
  <si>
    <t>G362641</t>
  </si>
  <si>
    <t>G362642</t>
  </si>
  <si>
    <t>G362643</t>
  </si>
  <si>
    <t>G362644</t>
  </si>
  <si>
    <t>G362645</t>
  </si>
  <si>
    <t>G362646</t>
  </si>
  <si>
    <t>G362647</t>
  </si>
  <si>
    <t>G362648</t>
  </si>
  <si>
    <t>G362649</t>
  </si>
  <si>
    <t>G362650</t>
  </si>
  <si>
    <t>G362651</t>
  </si>
  <si>
    <t>G362652</t>
  </si>
  <si>
    <t>G362654L001</t>
  </si>
  <si>
    <t>G362655L001</t>
  </si>
  <si>
    <t>G362656L001</t>
  </si>
  <si>
    <t>G362659L001</t>
  </si>
  <si>
    <t>G362662L001</t>
  </si>
  <si>
    <t>G362663</t>
  </si>
  <si>
    <t>G362664L001</t>
  </si>
  <si>
    <t>G362665L001</t>
  </si>
  <si>
    <t>G362670</t>
  </si>
  <si>
    <t>G362671</t>
  </si>
  <si>
    <t>DOLORES  CLARK</t>
  </si>
  <si>
    <t>G362672L001</t>
  </si>
  <si>
    <t>G362673</t>
  </si>
  <si>
    <t>G362674</t>
  </si>
  <si>
    <t>G362675</t>
  </si>
  <si>
    <t>G362676</t>
  </si>
  <si>
    <t>G362679</t>
  </si>
  <si>
    <t>G362684</t>
  </si>
  <si>
    <t>G362687</t>
  </si>
  <si>
    <t>G362688</t>
  </si>
  <si>
    <t>G362690</t>
  </si>
  <si>
    <t>G362692</t>
  </si>
  <si>
    <t>G362695L001</t>
  </si>
  <si>
    <t>G362696L001</t>
  </si>
  <si>
    <t>G362699</t>
  </si>
  <si>
    <t>G362704</t>
  </si>
  <si>
    <t>SAN BERNARDINO CO SERV AREA 70 IMPROVEMENT ZONE W-3</t>
  </si>
  <si>
    <t>G362706</t>
  </si>
  <si>
    <t>G362707</t>
  </si>
  <si>
    <t>G362708</t>
  </si>
  <si>
    <t>G362709</t>
  </si>
  <si>
    <t>G362710</t>
  </si>
  <si>
    <t>G362711</t>
  </si>
  <si>
    <t>G362712L001</t>
  </si>
  <si>
    <t>G362713</t>
  </si>
  <si>
    <t>EMMA  GAETA</t>
  </si>
  <si>
    <t>G362714L001</t>
  </si>
  <si>
    <t>G362715</t>
  </si>
  <si>
    <t>WILLIAM B SOTO</t>
  </si>
  <si>
    <t>G362717L001</t>
  </si>
  <si>
    <t>G362718</t>
  </si>
  <si>
    <t>G362719</t>
  </si>
  <si>
    <t>G362720</t>
  </si>
  <si>
    <t>G362722</t>
  </si>
  <si>
    <t>G362723</t>
  </si>
  <si>
    <t>G362724</t>
  </si>
  <si>
    <t>G362725</t>
  </si>
  <si>
    <t>G362727L001</t>
  </si>
  <si>
    <t>G362728</t>
  </si>
  <si>
    <t>G362729</t>
  </si>
  <si>
    <t>G362731</t>
  </si>
  <si>
    <t>G362733</t>
  </si>
  <si>
    <t>G362735</t>
  </si>
  <si>
    <t>G362737</t>
  </si>
  <si>
    <t>G362739</t>
  </si>
  <si>
    <t>G362740</t>
  </si>
  <si>
    <t>G362741</t>
  </si>
  <si>
    <t>G362742</t>
  </si>
  <si>
    <t>G362743</t>
  </si>
  <si>
    <t>G362744</t>
  </si>
  <si>
    <t>G362745</t>
  </si>
  <si>
    <t>G362746</t>
  </si>
  <si>
    <t>G362747</t>
  </si>
  <si>
    <t>G362748L001</t>
  </si>
  <si>
    <t>G362749</t>
  </si>
  <si>
    <t>BLUE SKIES COUNTRY CLUB, A CORPORATION</t>
  </si>
  <si>
    <t>G362750</t>
  </si>
  <si>
    <t>G362751</t>
  </si>
  <si>
    <t>G362755</t>
  </si>
  <si>
    <t>G362756</t>
  </si>
  <si>
    <t>MORONGO VALLEY COMMUNITY SERVICES DISTRICT</t>
  </si>
  <si>
    <t>G362757</t>
  </si>
  <si>
    <t>G362759L001</t>
  </si>
  <si>
    <t>G362760L001</t>
  </si>
  <si>
    <t>G362761</t>
  </si>
  <si>
    <t>G362762</t>
  </si>
  <si>
    <t>G362763</t>
  </si>
  <si>
    <t>ARROWBEAR PARK COUNTY WATER DISTRICT</t>
  </si>
  <si>
    <t>G362764</t>
  </si>
  <si>
    <t>G362766L001</t>
  </si>
  <si>
    <t>G362767</t>
  </si>
  <si>
    <t>G362768</t>
  </si>
  <si>
    <t>G362769</t>
  </si>
  <si>
    <t>E L YEAGER CONSTRUCTION COMPANY INC</t>
  </si>
  <si>
    <t>G362770</t>
  </si>
  <si>
    <t>SPRING VALLEY COUNTRY CLUB</t>
  </si>
  <si>
    <t>G362771L001</t>
  </si>
  <si>
    <t>G362772L001</t>
  </si>
  <si>
    <t>G362773L001</t>
  </si>
  <si>
    <t>G362774L001</t>
  </si>
  <si>
    <t>G362775L001</t>
  </si>
  <si>
    <t>G362776L001</t>
  </si>
  <si>
    <t>G362777</t>
  </si>
  <si>
    <t>G362778L001</t>
  </si>
  <si>
    <t>G362779</t>
  </si>
  <si>
    <t>G362780</t>
  </si>
  <si>
    <t>G362781L001</t>
  </si>
  <si>
    <t>LOMA LINDA UNIVERSITY</t>
  </si>
  <si>
    <t>G362782</t>
  </si>
  <si>
    <t>G362783</t>
  </si>
  <si>
    <t>G362784</t>
  </si>
  <si>
    <t>G362785</t>
  </si>
  <si>
    <t>G362786</t>
  </si>
  <si>
    <t>G362787</t>
  </si>
  <si>
    <t>G362789</t>
  </si>
  <si>
    <t>G362790</t>
  </si>
  <si>
    <t>G362791L001</t>
  </si>
  <si>
    <t>G362792L001</t>
  </si>
  <si>
    <t>G362793L001</t>
  </si>
  <si>
    <t>G362794</t>
  </si>
  <si>
    <t>G362795</t>
  </si>
  <si>
    <t>G362796</t>
  </si>
  <si>
    <t>G362797</t>
  </si>
  <si>
    <t>G362798</t>
  </si>
  <si>
    <t>G362799L001</t>
  </si>
  <si>
    <t>G362800L001</t>
  </si>
  <si>
    <t>G362802</t>
  </si>
  <si>
    <t>G362803</t>
  </si>
  <si>
    <t>G362804</t>
  </si>
  <si>
    <t>SAN BERNARDINO COUNTY SERVICE AREA 70</t>
  </si>
  <si>
    <t>G362805</t>
  </si>
  <si>
    <t>G362806</t>
  </si>
  <si>
    <t>G362807L001</t>
  </si>
  <si>
    <t>G362808</t>
  </si>
  <si>
    <t>G362809</t>
  </si>
  <si>
    <t>G362810</t>
  </si>
  <si>
    <t>TETRA TECHNOLOGIES INC</t>
  </si>
  <si>
    <t>G362811</t>
  </si>
  <si>
    <t>G362812</t>
  </si>
  <si>
    <t>G362813</t>
  </si>
  <si>
    <t>G362814</t>
  </si>
  <si>
    <t>RANCHO CADIZ MUTUAL WATER COMPANY</t>
  </si>
  <si>
    <t>G362815</t>
  </si>
  <si>
    <t>G362816</t>
  </si>
  <si>
    <t>G362817</t>
  </si>
  <si>
    <t>G362818</t>
  </si>
  <si>
    <t>G362819</t>
  </si>
  <si>
    <t>G362821L001</t>
  </si>
  <si>
    <t>G362822L001</t>
  </si>
  <si>
    <t>G362823</t>
  </si>
  <si>
    <t>ROBERT T RUDMAN</t>
  </si>
  <si>
    <t>G362824</t>
  </si>
  <si>
    <t>G362825</t>
  </si>
  <si>
    <t>G362826</t>
  </si>
  <si>
    <t>G362827</t>
  </si>
  <si>
    <t>G362828</t>
  </si>
  <si>
    <t>G362829</t>
  </si>
  <si>
    <t>G362830</t>
  </si>
  <si>
    <t>G362831</t>
  </si>
  <si>
    <t>G362832</t>
  </si>
  <si>
    <t>G362833</t>
  </si>
  <si>
    <t>G362834</t>
  </si>
  <si>
    <t>G362835</t>
  </si>
  <si>
    <t>G362836</t>
  </si>
  <si>
    <t>G362837</t>
  </si>
  <si>
    <t>G362838</t>
  </si>
  <si>
    <t>SPRING VALLEY LAKE ASSOCIATION</t>
  </si>
  <si>
    <t>G362839</t>
  </si>
  <si>
    <t>Brett  Meckes</t>
  </si>
  <si>
    <t>G362840L001</t>
  </si>
  <si>
    <t>G362841</t>
  </si>
  <si>
    <t>G362842</t>
  </si>
  <si>
    <t>G362843</t>
  </si>
  <si>
    <t>G362844L001</t>
  </si>
  <si>
    <t>G362845</t>
  </si>
  <si>
    <t>G362846L001</t>
  </si>
  <si>
    <t>J G GOLFING ENTERPRISES INC</t>
  </si>
  <si>
    <t>G362847</t>
  </si>
  <si>
    <t>G362848L001</t>
  </si>
  <si>
    <t>G362849</t>
  </si>
  <si>
    <t>G362850</t>
  </si>
  <si>
    <t>G362851</t>
  </si>
  <si>
    <t>G362852</t>
  </si>
  <si>
    <t>G362853</t>
  </si>
  <si>
    <t>G362854</t>
  </si>
  <si>
    <t>G362855L001</t>
  </si>
  <si>
    <t>G362856L001</t>
  </si>
  <si>
    <t>G362857L001</t>
  </si>
  <si>
    <t>G362858L001</t>
  </si>
  <si>
    <t>G362859</t>
  </si>
  <si>
    <t>G362860</t>
  </si>
  <si>
    <t>G362861</t>
  </si>
  <si>
    <t>G362862</t>
  </si>
  <si>
    <t>G362863L001</t>
  </si>
  <si>
    <t>G362864L001</t>
  </si>
  <si>
    <t>G362865</t>
  </si>
  <si>
    <t>G362866</t>
  </si>
  <si>
    <t>G362867</t>
  </si>
  <si>
    <t>G362868</t>
  </si>
  <si>
    <t>G362869</t>
  </si>
  <si>
    <t>G362871L001</t>
  </si>
  <si>
    <t>G362872L001</t>
  </si>
  <si>
    <t>G362874</t>
  </si>
  <si>
    <t>G362875</t>
  </si>
  <si>
    <t>G362876</t>
  </si>
  <si>
    <t>G362877</t>
  </si>
  <si>
    <t>G362878</t>
  </si>
  <si>
    <t>G362879</t>
  </si>
  <si>
    <t>G362880</t>
  </si>
  <si>
    <t>G362881L001</t>
  </si>
  <si>
    <t>G362882</t>
  </si>
  <si>
    <t>GLENN EVERETT MILLER</t>
  </si>
  <si>
    <t>G362883</t>
  </si>
  <si>
    <t>G362884</t>
  </si>
  <si>
    <t>G362885</t>
  </si>
  <si>
    <t>G362886</t>
  </si>
  <si>
    <t>G362887</t>
  </si>
  <si>
    <t>G362888</t>
  </si>
  <si>
    <t>PRMA Land Development Co.</t>
  </si>
  <si>
    <t>G362889</t>
  </si>
  <si>
    <t>G362890</t>
  </si>
  <si>
    <t>G362891</t>
  </si>
  <si>
    <t>G362892</t>
  </si>
  <si>
    <t>G362893</t>
  </si>
  <si>
    <t>G362894L001</t>
  </si>
  <si>
    <t>G362895L001</t>
  </si>
  <si>
    <t>G362896L001</t>
  </si>
  <si>
    <t>G362897L001</t>
  </si>
  <si>
    <t>G362898</t>
  </si>
  <si>
    <t>G362899</t>
  </si>
  <si>
    <t>G362900L001</t>
  </si>
  <si>
    <t>G362902</t>
  </si>
  <si>
    <t>G362903</t>
  </si>
  <si>
    <t>G362904</t>
  </si>
  <si>
    <t>G362905</t>
  </si>
  <si>
    <t>G362906</t>
  </si>
  <si>
    <t>G362907</t>
  </si>
  <si>
    <t>G362908</t>
  </si>
  <si>
    <t>G362909</t>
  </si>
  <si>
    <t>G362910L001</t>
  </si>
  <si>
    <t>G362911L001</t>
  </si>
  <si>
    <t>G362912L001</t>
  </si>
  <si>
    <t>G362913L001</t>
  </si>
  <si>
    <t>G362914L001</t>
  </si>
  <si>
    <t>G362916</t>
  </si>
  <si>
    <t>G362917L001</t>
  </si>
  <si>
    <t>REDLANDS-BRANSON</t>
  </si>
  <si>
    <t>G362918</t>
  </si>
  <si>
    <t>ELOISES  SADLER</t>
  </si>
  <si>
    <t>G362919</t>
  </si>
  <si>
    <t>G362920</t>
  </si>
  <si>
    <t>BETTY L HOFMANN</t>
  </si>
  <si>
    <t>G362922</t>
  </si>
  <si>
    <t>WILLIAM M DAVIS</t>
  </si>
  <si>
    <t>G362923</t>
  </si>
  <si>
    <t>LARRY  HOBBS</t>
  </si>
  <si>
    <t>G362924</t>
  </si>
  <si>
    <t>ROBERT L HEALY</t>
  </si>
  <si>
    <t>G362925</t>
  </si>
  <si>
    <t>VERA  CIBOROWSKI</t>
  </si>
  <si>
    <t>G362926</t>
  </si>
  <si>
    <t>EDNA P ZUNIGA</t>
  </si>
  <si>
    <t>G362928</t>
  </si>
  <si>
    <t>G362929</t>
  </si>
  <si>
    <t>SONIA  GARCIA</t>
  </si>
  <si>
    <t>G362930</t>
  </si>
  <si>
    <t>MADALYN  DE GRACE</t>
  </si>
  <si>
    <t>G362931L001</t>
  </si>
  <si>
    <t>G362932L001</t>
  </si>
  <si>
    <t>G362933L001</t>
  </si>
  <si>
    <t>G362934</t>
  </si>
  <si>
    <t>RAY  KIRKHAM</t>
  </si>
  <si>
    <t>G362935</t>
  </si>
  <si>
    <t>JESUS R MARTINEZ</t>
  </si>
  <si>
    <t>G362936</t>
  </si>
  <si>
    <t>ARTHUR  LOPEZ</t>
  </si>
  <si>
    <t>G362937</t>
  </si>
  <si>
    <t>G362939</t>
  </si>
  <si>
    <t>MILTON W MOST</t>
  </si>
  <si>
    <t>G362940</t>
  </si>
  <si>
    <t>G362941</t>
  </si>
  <si>
    <t>G362942</t>
  </si>
  <si>
    <t>G362943</t>
  </si>
  <si>
    <t>G362944</t>
  </si>
  <si>
    <t>G362945</t>
  </si>
  <si>
    <t>G362947</t>
  </si>
  <si>
    <t>G362948</t>
  </si>
  <si>
    <t>G362949</t>
  </si>
  <si>
    <t>G362950</t>
  </si>
  <si>
    <t>G362951</t>
  </si>
  <si>
    <t>G362952</t>
  </si>
  <si>
    <t>G362954</t>
  </si>
  <si>
    <t>ORWIN  ZUIDERWEG</t>
  </si>
  <si>
    <t>G362955</t>
  </si>
  <si>
    <t>MARY ELLEN QUAMME</t>
  </si>
  <si>
    <t>G362956</t>
  </si>
  <si>
    <t>R M MC CARTNEY</t>
  </si>
  <si>
    <t>G362957</t>
  </si>
  <si>
    <t>G362958</t>
  </si>
  <si>
    <t>G362959</t>
  </si>
  <si>
    <t>G362960</t>
  </si>
  <si>
    <t>G362961</t>
  </si>
  <si>
    <t>G362962</t>
  </si>
  <si>
    <t>MARTIN E HOYER</t>
  </si>
  <si>
    <t>G362963</t>
  </si>
  <si>
    <t>G362964</t>
  </si>
  <si>
    <t>G362965</t>
  </si>
  <si>
    <t>LONORA  CULLEY</t>
  </si>
  <si>
    <t>G362966</t>
  </si>
  <si>
    <t>G362967</t>
  </si>
  <si>
    <t>ROBERT V GLENNON</t>
  </si>
  <si>
    <t>G362968</t>
  </si>
  <si>
    <t>G362969</t>
  </si>
  <si>
    <t>G362970</t>
  </si>
  <si>
    <t>G362971</t>
  </si>
  <si>
    <t>HARRISON C HOLLEY</t>
  </si>
  <si>
    <t>G362972</t>
  </si>
  <si>
    <t>PATRICIA  MOHWINKEL</t>
  </si>
  <si>
    <t>G362974</t>
  </si>
  <si>
    <t>DEVORAH  PARKIN</t>
  </si>
  <si>
    <t>G362975</t>
  </si>
  <si>
    <t>SONJA M HAVELY</t>
  </si>
  <si>
    <t>G362976</t>
  </si>
  <si>
    <t>ROSEMARY  BLOOMBERG</t>
  </si>
  <si>
    <t>G362978</t>
  </si>
  <si>
    <t>PATRICIA  HEUMANN</t>
  </si>
  <si>
    <t>G362979</t>
  </si>
  <si>
    <t>G362980</t>
  </si>
  <si>
    <t>MARGARET L MALONE</t>
  </si>
  <si>
    <t>G362981</t>
  </si>
  <si>
    <t>ELMER A BARROWS</t>
  </si>
  <si>
    <t>G362982</t>
  </si>
  <si>
    <t>SYLVIA L MYERS</t>
  </si>
  <si>
    <t>G362983</t>
  </si>
  <si>
    <t>G362984</t>
  </si>
  <si>
    <t>G362985</t>
  </si>
  <si>
    <t>DOROTHY J BRUBAKER</t>
  </si>
  <si>
    <t>G362986</t>
  </si>
  <si>
    <t>G362987</t>
  </si>
  <si>
    <t>G362988</t>
  </si>
  <si>
    <t>G362989</t>
  </si>
  <si>
    <t>LILLIAM B SCHUDAR</t>
  </si>
  <si>
    <t>G362990</t>
  </si>
  <si>
    <t>G362991</t>
  </si>
  <si>
    <t>G362992</t>
  </si>
  <si>
    <t>MERRY  BRIDGES</t>
  </si>
  <si>
    <t>G362993</t>
  </si>
  <si>
    <t>HOWARD D HUNTER JR</t>
  </si>
  <si>
    <t>G362994</t>
  </si>
  <si>
    <t>JAMES E BLACKBURN</t>
  </si>
  <si>
    <t>G362995</t>
  </si>
  <si>
    <t>G362996</t>
  </si>
  <si>
    <t>G362997</t>
  </si>
  <si>
    <t>KAROL K BEER</t>
  </si>
  <si>
    <t>G362998</t>
  </si>
  <si>
    <t>G362999</t>
  </si>
  <si>
    <t>THOMAS L HAYTON</t>
  </si>
  <si>
    <t>G363000</t>
  </si>
  <si>
    <t>G363001</t>
  </si>
  <si>
    <t>G363002</t>
  </si>
  <si>
    <t>G363003</t>
  </si>
  <si>
    <t>HAROLD G CHAMBERLIN</t>
  </si>
  <si>
    <t>G363004</t>
  </si>
  <si>
    <t>WILLIAM A ROBBINS</t>
  </si>
  <si>
    <t>G363005</t>
  </si>
  <si>
    <t>LELAND J TODD</t>
  </si>
  <si>
    <t>G363006</t>
  </si>
  <si>
    <t>BARBARA  CASTRO</t>
  </si>
  <si>
    <t>G363007</t>
  </si>
  <si>
    <t>G363008</t>
  </si>
  <si>
    <t>VICTOR THOMAS REID</t>
  </si>
  <si>
    <t>G363009</t>
  </si>
  <si>
    <t>G363010</t>
  </si>
  <si>
    <t>G363011</t>
  </si>
  <si>
    <t>OMYA CALIFORNIA INC</t>
  </si>
  <si>
    <t>G363012</t>
  </si>
  <si>
    <t>G363013</t>
  </si>
  <si>
    <t>HOWARD C SNOWDEN</t>
  </si>
  <si>
    <t>G363014</t>
  </si>
  <si>
    <t>LEE MUNSON JESMAIN</t>
  </si>
  <si>
    <t>G363015</t>
  </si>
  <si>
    <t>G363016</t>
  </si>
  <si>
    <t>G363017</t>
  </si>
  <si>
    <t>JAMES E JETER</t>
  </si>
  <si>
    <t>G363018</t>
  </si>
  <si>
    <t>G363019</t>
  </si>
  <si>
    <t>G363020</t>
  </si>
  <si>
    <t>G363022</t>
  </si>
  <si>
    <t>NICK  AMOROCCHI</t>
  </si>
  <si>
    <t>G363024</t>
  </si>
  <si>
    <t>G363025</t>
  </si>
  <si>
    <t>G363026</t>
  </si>
  <si>
    <t>G363027L001</t>
  </si>
  <si>
    <t>G363028</t>
  </si>
  <si>
    <t>G363029</t>
  </si>
  <si>
    <t>G363030L001</t>
  </si>
  <si>
    <t>G363032</t>
  </si>
  <si>
    <t>JOAN  DAISY</t>
  </si>
  <si>
    <t>G363033</t>
  </si>
  <si>
    <t>G363034</t>
  </si>
  <si>
    <t>G363035</t>
  </si>
  <si>
    <t>G363036</t>
  </si>
  <si>
    <t>G363037</t>
  </si>
  <si>
    <t>G363038</t>
  </si>
  <si>
    <t>G363039</t>
  </si>
  <si>
    <t>G363040</t>
  </si>
  <si>
    <t>MARGARET  PHILLIPS</t>
  </si>
  <si>
    <t>G363041L001</t>
  </si>
  <si>
    <t>G363042L001</t>
  </si>
  <si>
    <t>G363043</t>
  </si>
  <si>
    <t>BASIL  OLINGER</t>
  </si>
  <si>
    <t>G363044</t>
  </si>
  <si>
    <t>ALEX I CHERNOBIEFF</t>
  </si>
  <si>
    <t>G363045L001</t>
  </si>
  <si>
    <t>G363047</t>
  </si>
  <si>
    <t>LSP VIII &amp; LSP IX</t>
  </si>
  <si>
    <t>G363048</t>
  </si>
  <si>
    <t>G363049</t>
  </si>
  <si>
    <t>G363050</t>
  </si>
  <si>
    <t>G363051</t>
  </si>
  <si>
    <t>G363052</t>
  </si>
  <si>
    <t>TOWN OF APPLE VALLEY</t>
  </si>
  <si>
    <t>G363053</t>
  </si>
  <si>
    <t>G363054L001</t>
  </si>
  <si>
    <t>G363055L001</t>
  </si>
  <si>
    <t>G363056</t>
  </si>
  <si>
    <t>G363057L001</t>
  </si>
  <si>
    <t>CITY OF LOMA LINDA</t>
  </si>
  <si>
    <t>G363058L001</t>
  </si>
  <si>
    <t>G363060L001</t>
  </si>
  <si>
    <t>G363061</t>
  </si>
  <si>
    <t>G363062</t>
  </si>
  <si>
    <t>G363063</t>
  </si>
  <si>
    <t>G363064</t>
  </si>
  <si>
    <t>G363065</t>
  </si>
  <si>
    <t>DANIEL O CLARK</t>
  </si>
  <si>
    <t>G363066</t>
  </si>
  <si>
    <t>G363068</t>
  </si>
  <si>
    <t>SEARLES VALLEY MINERALS</t>
  </si>
  <si>
    <t>G363069</t>
  </si>
  <si>
    <t>G363070</t>
  </si>
  <si>
    <t>G363073</t>
  </si>
  <si>
    <t>G363074</t>
  </si>
  <si>
    <t>G363077</t>
  </si>
  <si>
    <t>G363078</t>
  </si>
  <si>
    <t>G363079</t>
  </si>
  <si>
    <t>G363080</t>
  </si>
  <si>
    <t>G363081</t>
  </si>
  <si>
    <t>G363083</t>
  </si>
  <si>
    <t>G363084</t>
  </si>
  <si>
    <t>G363085</t>
  </si>
  <si>
    <t>G363087L001</t>
  </si>
  <si>
    <t>JACK T CARLSON</t>
  </si>
  <si>
    <t>G363088</t>
  </si>
  <si>
    <t>G363089</t>
  </si>
  <si>
    <t>G363090</t>
  </si>
  <si>
    <t>G363091</t>
  </si>
  <si>
    <t>G363092</t>
  </si>
  <si>
    <t>G363093</t>
  </si>
  <si>
    <t>G363094</t>
  </si>
  <si>
    <t>G363095</t>
  </si>
  <si>
    <t>G363096</t>
  </si>
  <si>
    <t>G363097</t>
  </si>
  <si>
    <t>G363098</t>
  </si>
  <si>
    <t>G363099</t>
  </si>
  <si>
    <t>G363100</t>
  </si>
  <si>
    <t>G363101</t>
  </si>
  <si>
    <t>G363102</t>
  </si>
  <si>
    <t>EDWARD L DESY</t>
  </si>
  <si>
    <t>G363103L001</t>
  </si>
  <si>
    <t>G363104</t>
  </si>
  <si>
    <t>G363105</t>
  </si>
  <si>
    <t>G363106</t>
  </si>
  <si>
    <t>ALAN L DE JONG</t>
  </si>
  <si>
    <t>G363107</t>
  </si>
  <si>
    <t>G363108</t>
  </si>
  <si>
    <t>G363109</t>
  </si>
  <si>
    <t>CONRAD  RIGGS</t>
  </si>
  <si>
    <t>G363110L001</t>
  </si>
  <si>
    <t>G363111L001</t>
  </si>
  <si>
    <t>G363112</t>
  </si>
  <si>
    <t>HINKLEY VALLEY DAIRY</t>
  </si>
  <si>
    <t>G363113</t>
  </si>
  <si>
    <t>G363114</t>
  </si>
  <si>
    <t>G363115</t>
  </si>
  <si>
    <t>APPLE VALLEY FOOTHILL COUNTY WATER DISTRICT</t>
  </si>
  <si>
    <t>G363116L001</t>
  </si>
  <si>
    <t>G363117L001</t>
  </si>
  <si>
    <t>G363118L001</t>
  </si>
  <si>
    <t>G363119</t>
  </si>
  <si>
    <t>G363120</t>
  </si>
  <si>
    <t>G363121</t>
  </si>
  <si>
    <t>G363122</t>
  </si>
  <si>
    <t>JOSEPH L HARTER</t>
  </si>
  <si>
    <t>G363123</t>
  </si>
  <si>
    <t>G363124</t>
  </si>
  <si>
    <t>G363125</t>
  </si>
  <si>
    <t>CRYSTAL HILLS WATER CO, INC</t>
  </si>
  <si>
    <t>G363127L001</t>
  </si>
  <si>
    <t>LEONARD ANTHONY KANATSKY</t>
  </si>
  <si>
    <t>G363128L001</t>
  </si>
  <si>
    <t>G363129L001</t>
  </si>
  <si>
    <t>G363130L001</t>
  </si>
  <si>
    <t>G363131L001</t>
  </si>
  <si>
    <t>G363132L001</t>
  </si>
  <si>
    <t>G363133L001</t>
  </si>
  <si>
    <t>G363134L001</t>
  </si>
  <si>
    <t>G363135</t>
  </si>
  <si>
    <t>G363136L001</t>
  </si>
  <si>
    <t>G363137</t>
  </si>
  <si>
    <t>G363138</t>
  </si>
  <si>
    <t>G363139L001</t>
  </si>
  <si>
    <t>G363140</t>
  </si>
  <si>
    <t>JAMES F CHAPMAN</t>
  </si>
  <si>
    <t>G363141L001</t>
  </si>
  <si>
    <t>G363142</t>
  </si>
  <si>
    <t>G363143</t>
  </si>
  <si>
    <t>G363144</t>
  </si>
  <si>
    <t>G363145</t>
  </si>
  <si>
    <t>Christine M Copp</t>
  </si>
  <si>
    <t>G363146</t>
  </si>
  <si>
    <t>FLORENCE L CONNOR</t>
  </si>
  <si>
    <t>G363147</t>
  </si>
  <si>
    <t>THE INSTITUTE OF MENTALPHYSICS</t>
  </si>
  <si>
    <t>G363148</t>
  </si>
  <si>
    <t>G363149</t>
  </si>
  <si>
    <t>G363150</t>
  </si>
  <si>
    <t>G363151</t>
  </si>
  <si>
    <t>ALAN  DEJONG</t>
  </si>
  <si>
    <t>G363152</t>
  </si>
  <si>
    <t>THUNDERBIRD COUNTY H2O DISTRICT</t>
  </si>
  <si>
    <t>G363153</t>
  </si>
  <si>
    <t>G363154</t>
  </si>
  <si>
    <t>G363155</t>
  </si>
  <si>
    <t>G363156</t>
  </si>
  <si>
    <t>G363157</t>
  </si>
  <si>
    <t>RANCHOS LAS FLORES LIMITED PARTNERSHIP</t>
  </si>
  <si>
    <t>G363159</t>
  </si>
  <si>
    <t>G363160</t>
  </si>
  <si>
    <t>G363161</t>
  </si>
  <si>
    <t>G363162</t>
  </si>
  <si>
    <t>G363163</t>
  </si>
  <si>
    <t>G363164</t>
  </si>
  <si>
    <t>JACK C VAN BERG</t>
  </si>
  <si>
    <t>G363165</t>
  </si>
  <si>
    <t>G363167</t>
  </si>
  <si>
    <t>G363168</t>
  </si>
  <si>
    <t>APPLE VALLEY HEIGHTS COUNTY WATER DISTRICT</t>
  </si>
  <si>
    <t>G363169</t>
  </si>
  <si>
    <t>G363170</t>
  </si>
  <si>
    <t>G363171</t>
  </si>
  <si>
    <t>CLEAR VIEW FARMS</t>
  </si>
  <si>
    <t>G363172</t>
  </si>
  <si>
    <t>USA INVESTMENT PARTNERS  LLC</t>
  </si>
  <si>
    <t>G363173</t>
  </si>
  <si>
    <t>G363174L001</t>
  </si>
  <si>
    <t>G363175L001</t>
  </si>
  <si>
    <t>G363176</t>
  </si>
  <si>
    <t>WAYNE A SOPPELAND</t>
  </si>
  <si>
    <t>G363177</t>
  </si>
  <si>
    <t>G363178</t>
  </si>
  <si>
    <t>VICEROY GOLD CORPORATION</t>
  </si>
  <si>
    <t>G363179</t>
  </si>
  <si>
    <t>G363180</t>
  </si>
  <si>
    <t>G363181</t>
  </si>
  <si>
    <t>G363182</t>
  </si>
  <si>
    <t>BILLIE JEAN ELLIOT</t>
  </si>
  <si>
    <t>G363183</t>
  </si>
  <si>
    <t>G363184</t>
  </si>
  <si>
    <t>JAMES R JOHNSON</t>
  </si>
  <si>
    <t>G363185</t>
  </si>
  <si>
    <t>LEROY  WILDER</t>
  </si>
  <si>
    <t>G363186</t>
  </si>
  <si>
    <t>G363187</t>
  </si>
  <si>
    <t>G363188</t>
  </si>
  <si>
    <t>G363189</t>
  </si>
  <si>
    <t>G363190</t>
  </si>
  <si>
    <t>G363191</t>
  </si>
  <si>
    <t>GORDON E SHAW</t>
  </si>
  <si>
    <t>G363192</t>
  </si>
  <si>
    <t>CORNELIUS  VAN DIEST</t>
  </si>
  <si>
    <t>G363193</t>
  </si>
  <si>
    <t>MOJAVE WATER AGENCY</t>
  </si>
  <si>
    <t>G363194</t>
  </si>
  <si>
    <t>G363195</t>
  </si>
  <si>
    <t>FITZWATER LIVING TRUST</t>
  </si>
  <si>
    <t>G363196</t>
  </si>
  <si>
    <t>FRANKLIN G HILARIDES</t>
  </si>
  <si>
    <t>G363197</t>
  </si>
  <si>
    <t>G363198</t>
  </si>
  <si>
    <t>G363199</t>
  </si>
  <si>
    <t>G363200</t>
  </si>
  <si>
    <t>ALBERT  VOGLER</t>
  </si>
  <si>
    <t>G363201</t>
  </si>
  <si>
    <t>G363202</t>
  </si>
  <si>
    <t>G363203</t>
  </si>
  <si>
    <t>JOHN  VAN LEEUWEN</t>
  </si>
  <si>
    <t>G363204</t>
  </si>
  <si>
    <t>G363205</t>
  </si>
  <si>
    <t>G363206L001</t>
  </si>
  <si>
    <t>G363207L001</t>
  </si>
  <si>
    <t>G363208L001</t>
  </si>
  <si>
    <t>G363209</t>
  </si>
  <si>
    <t>G363210</t>
  </si>
  <si>
    <t>S HAROLD GOLD</t>
  </si>
  <si>
    <t>G363211</t>
  </si>
  <si>
    <t>RALPH W ENGH ET AL</t>
  </si>
  <si>
    <t>G363212</t>
  </si>
  <si>
    <t>G363213</t>
  </si>
  <si>
    <t>G363214L001</t>
  </si>
  <si>
    <t>G363215L001</t>
  </si>
  <si>
    <t>MEEKS &amp; DALEY WATER COMPANY</t>
  </si>
  <si>
    <t>G363216</t>
  </si>
  <si>
    <t>G363217</t>
  </si>
  <si>
    <t>G363218</t>
  </si>
  <si>
    <t>G363219</t>
  </si>
  <si>
    <t>G363220</t>
  </si>
  <si>
    <t>G363221</t>
  </si>
  <si>
    <t>G363222</t>
  </si>
  <si>
    <t>G363223</t>
  </si>
  <si>
    <t>G363224</t>
  </si>
  <si>
    <t>G363225</t>
  </si>
  <si>
    <t>PETTIS FAMILY TRUST</t>
  </si>
  <si>
    <t>G363226</t>
  </si>
  <si>
    <t>G363227</t>
  </si>
  <si>
    <t>G363228</t>
  </si>
  <si>
    <t>G363229</t>
  </si>
  <si>
    <t>RAYMOND ANDREW LEA</t>
  </si>
  <si>
    <t>G363230</t>
  </si>
  <si>
    <t>ROTEX CONSTRUCTION COMPANY</t>
  </si>
  <si>
    <t>G363231</t>
  </si>
  <si>
    <t>G363232</t>
  </si>
  <si>
    <t>G363233</t>
  </si>
  <si>
    <t>G363234</t>
  </si>
  <si>
    <t>G363235</t>
  </si>
  <si>
    <t>G363236</t>
  </si>
  <si>
    <t>G363237</t>
  </si>
  <si>
    <t>G363238</t>
  </si>
  <si>
    <t>G363239</t>
  </si>
  <si>
    <t>KENNETH E MURPHY</t>
  </si>
  <si>
    <t>G363240</t>
  </si>
  <si>
    <t>G363241</t>
  </si>
  <si>
    <t>Jose I Martinez</t>
  </si>
  <si>
    <t>G363242</t>
  </si>
  <si>
    <t>G363243</t>
  </si>
  <si>
    <t>GERTRUDE  MCDOUGALL</t>
  </si>
  <si>
    <t>G363244</t>
  </si>
  <si>
    <t>G363245</t>
  </si>
  <si>
    <t>G363246</t>
  </si>
  <si>
    <t>DAVID R HINKSON</t>
  </si>
  <si>
    <t>G363247L001</t>
  </si>
  <si>
    <t>G363248</t>
  </si>
  <si>
    <t>PAT  VERNOLA</t>
  </si>
  <si>
    <t>G363249</t>
  </si>
  <si>
    <t>RUBEN  CORTEZ</t>
  </si>
  <si>
    <t>G363250</t>
  </si>
  <si>
    <t>G363251</t>
  </si>
  <si>
    <t>G363252</t>
  </si>
  <si>
    <t>G363253L001</t>
  </si>
  <si>
    <t>G363254L001</t>
  </si>
  <si>
    <t>G363255L001</t>
  </si>
  <si>
    <t>G363256</t>
  </si>
  <si>
    <t>PHILIP G BENTON</t>
  </si>
  <si>
    <t>G363257</t>
  </si>
  <si>
    <t>FLORENCE  MARSHALL</t>
  </si>
  <si>
    <t>G363258</t>
  </si>
  <si>
    <t>WALTER MAX RIEGER</t>
  </si>
  <si>
    <t>G363259</t>
  </si>
  <si>
    <t>G363260</t>
  </si>
  <si>
    <t>G363261L001</t>
  </si>
  <si>
    <t>G363262L001</t>
  </si>
  <si>
    <t>G363263</t>
  </si>
  <si>
    <t>JOHN A VANLEEUWEN</t>
  </si>
  <si>
    <t>G363264</t>
  </si>
  <si>
    <t>G363265</t>
  </si>
  <si>
    <t>G363266</t>
  </si>
  <si>
    <t>G363267L001</t>
  </si>
  <si>
    <t>G363268</t>
  </si>
  <si>
    <t>G363269</t>
  </si>
  <si>
    <t>G363270</t>
  </si>
  <si>
    <t>KEITH OWEN YOUNG</t>
  </si>
  <si>
    <t>G363271</t>
  </si>
  <si>
    <t>CHESLEIGH S GRUNSTAD</t>
  </si>
  <si>
    <t>G363272</t>
  </si>
  <si>
    <t>G363273</t>
  </si>
  <si>
    <t>G363274</t>
  </si>
  <si>
    <t>G363275</t>
  </si>
  <si>
    <t>G363276</t>
  </si>
  <si>
    <t>G363277</t>
  </si>
  <si>
    <t>G363278</t>
  </si>
  <si>
    <t>ALAN G RASMUSSEN</t>
  </si>
  <si>
    <t>G363279</t>
  </si>
  <si>
    <t>WALTER JOHN WURST</t>
  </si>
  <si>
    <t>G363280</t>
  </si>
  <si>
    <t>RICHARD L MCCOLLUM</t>
  </si>
  <si>
    <t>G363281</t>
  </si>
  <si>
    <t>VICTOR VALLEY WATER DISTRICT</t>
  </si>
  <si>
    <t>G363282</t>
  </si>
  <si>
    <t>G363283</t>
  </si>
  <si>
    <t>PAUL THOMAS GRUNSTAD</t>
  </si>
  <si>
    <t>G363286</t>
  </si>
  <si>
    <t>JEANETTE IONA BELL</t>
  </si>
  <si>
    <t>G363287</t>
  </si>
  <si>
    <t>SIDNEY T RIMMINGTON</t>
  </si>
  <si>
    <t>G363288</t>
  </si>
  <si>
    <t>LINDA L CHANTELOIS</t>
  </si>
  <si>
    <t>G363289</t>
  </si>
  <si>
    <t>RONALD L MAUK</t>
  </si>
  <si>
    <t>G363290</t>
  </si>
  <si>
    <t>G363291</t>
  </si>
  <si>
    <t>G363292</t>
  </si>
  <si>
    <t>DAN  PETTIGREW</t>
  </si>
  <si>
    <t>G363293</t>
  </si>
  <si>
    <t>G363294</t>
  </si>
  <si>
    <t>JUBILEE MUTUAL WATER CO  INC</t>
  </si>
  <si>
    <t>G363295</t>
  </si>
  <si>
    <t>CHESTER B GRAVES</t>
  </si>
  <si>
    <t>G363296</t>
  </si>
  <si>
    <t>G363297</t>
  </si>
  <si>
    <t>HARMSEN FAMILY DAIRY</t>
  </si>
  <si>
    <t>G363298</t>
  </si>
  <si>
    <t>G363299</t>
  </si>
  <si>
    <t>G363300</t>
  </si>
  <si>
    <t>G363301</t>
  </si>
  <si>
    <t>G363302</t>
  </si>
  <si>
    <t>G363303</t>
  </si>
  <si>
    <t>G363304</t>
  </si>
  <si>
    <t>WET SET INC</t>
  </si>
  <si>
    <t>G363305</t>
  </si>
  <si>
    <t>G363306</t>
  </si>
  <si>
    <t>G363307</t>
  </si>
  <si>
    <t>TWIN LAKES RV PARK</t>
  </si>
  <si>
    <t>G363308</t>
  </si>
  <si>
    <t>MARY  KIEL</t>
  </si>
  <si>
    <t>G363309</t>
  </si>
  <si>
    <t>G363310</t>
  </si>
  <si>
    <t>CHEYENNE LAKE INC</t>
  </si>
  <si>
    <t>G363311</t>
  </si>
  <si>
    <t>G363312</t>
  </si>
  <si>
    <t>WILLIAM H CONNER  JR</t>
  </si>
  <si>
    <t>G363313</t>
  </si>
  <si>
    <t>RANDALL CRAIG AHLPORT</t>
  </si>
  <si>
    <t>G363314</t>
  </si>
  <si>
    <t>SUNDOWN LAKES INC</t>
  </si>
  <si>
    <t>G363315</t>
  </si>
  <si>
    <t>G363316</t>
  </si>
  <si>
    <t>G363317</t>
  </si>
  <si>
    <t>LAKE WAIKIKI OWNER'S ASSOCIATION</t>
  </si>
  <si>
    <t>G363318</t>
  </si>
  <si>
    <t>G363319</t>
  </si>
  <si>
    <t>DOLORES L BYERS</t>
  </si>
  <si>
    <t>G363320</t>
  </si>
  <si>
    <t>G363321</t>
  </si>
  <si>
    <t>CRYSTAL LAKES ASSOCIATION</t>
  </si>
  <si>
    <t>G363322</t>
  </si>
  <si>
    <t>G363323</t>
  </si>
  <si>
    <t>G363324</t>
  </si>
  <si>
    <t>G363325</t>
  </si>
  <si>
    <t>LYNDELL  BEDINGFIELD</t>
  </si>
  <si>
    <t>G363326</t>
  </si>
  <si>
    <t>HERSHAL  WINDERBAUM</t>
  </si>
  <si>
    <t>G363327</t>
  </si>
  <si>
    <t>ROBERT R KASNER</t>
  </si>
  <si>
    <t>G363328</t>
  </si>
  <si>
    <t>G363329</t>
  </si>
  <si>
    <t>MICHAEL D MARTIN</t>
  </si>
  <si>
    <t>G363330</t>
  </si>
  <si>
    <t>H LESLIE LEVINE</t>
  </si>
  <si>
    <t>G363331</t>
  </si>
  <si>
    <t>G363332</t>
  </si>
  <si>
    <t>RONALD Q DAVIS</t>
  </si>
  <si>
    <t>G363333</t>
  </si>
  <si>
    <t>G363334</t>
  </si>
  <si>
    <t>G363335</t>
  </si>
  <si>
    <t>GEORGE A AND MILDRED ANDERSON RUBSCH FAMILY TRUST</t>
  </si>
  <si>
    <t>G363336</t>
  </si>
  <si>
    <t>DANA RENE CASEY</t>
  </si>
  <si>
    <t>G363337</t>
  </si>
  <si>
    <t>G363338</t>
  </si>
  <si>
    <t>G363339</t>
  </si>
  <si>
    <t>G363340</t>
  </si>
  <si>
    <t>SAN BERNARDINO COUNTY REGIONAL PARKS</t>
  </si>
  <si>
    <t>G363341</t>
  </si>
  <si>
    <t>G363342</t>
  </si>
  <si>
    <t>G363343</t>
  </si>
  <si>
    <t>LAKE JODIE PROPERTY OWNERS ASSOC</t>
  </si>
  <si>
    <t>G363344</t>
  </si>
  <si>
    <t>G363345</t>
  </si>
  <si>
    <t>G363346</t>
  </si>
  <si>
    <t>G363347</t>
  </si>
  <si>
    <t>DALE  RUISCH</t>
  </si>
  <si>
    <t>G363348</t>
  </si>
  <si>
    <t>G363349</t>
  </si>
  <si>
    <t>G363350</t>
  </si>
  <si>
    <t>G363351</t>
  </si>
  <si>
    <t>O F D L INC</t>
  </si>
  <si>
    <t>G363352</t>
  </si>
  <si>
    <t>H PAUL OGDEN</t>
  </si>
  <si>
    <t>G363353</t>
  </si>
  <si>
    <t>G363354</t>
  </si>
  <si>
    <t>DON  IVORY</t>
  </si>
  <si>
    <t>G363355</t>
  </si>
  <si>
    <t>SALLY  ABRAMS</t>
  </si>
  <si>
    <t>G363356</t>
  </si>
  <si>
    <t>DAVID M WEEKS</t>
  </si>
  <si>
    <t>G363357</t>
  </si>
  <si>
    <t>DANIEL  GARCIA</t>
  </si>
  <si>
    <t>G363358</t>
  </si>
  <si>
    <t>ROGER C WATSON</t>
  </si>
  <si>
    <t>G363359</t>
  </si>
  <si>
    <t>G363360</t>
  </si>
  <si>
    <t>G363361</t>
  </si>
  <si>
    <t>PAUL  BATES</t>
  </si>
  <si>
    <t>G363362</t>
  </si>
  <si>
    <t>C  WARD</t>
  </si>
  <si>
    <t>G363363</t>
  </si>
  <si>
    <t>MICHAEL  GARVEY</t>
  </si>
  <si>
    <t>G363364</t>
  </si>
  <si>
    <t>G363365</t>
  </si>
  <si>
    <t>G363366</t>
  </si>
  <si>
    <t>G363367L001</t>
  </si>
  <si>
    <t>G363368</t>
  </si>
  <si>
    <t>EDWARD C FAWCETT</t>
  </si>
  <si>
    <t>G363369</t>
  </si>
  <si>
    <t>ROBERT A SMITH</t>
  </si>
  <si>
    <t>G363370</t>
  </si>
  <si>
    <t>PATRICIA  PERO</t>
  </si>
  <si>
    <t>G363371</t>
  </si>
  <si>
    <t>DEBRA  GOFF</t>
  </si>
  <si>
    <t>G363372</t>
  </si>
  <si>
    <t>G363373</t>
  </si>
  <si>
    <t>G363374</t>
  </si>
  <si>
    <t>GARY E THASHER</t>
  </si>
  <si>
    <t>G363375</t>
  </si>
  <si>
    <t>ROBERT A BOYCE</t>
  </si>
  <si>
    <t>G363376</t>
  </si>
  <si>
    <t>W L S R INC</t>
  </si>
  <si>
    <t>G363377</t>
  </si>
  <si>
    <t>G363378</t>
  </si>
  <si>
    <t>G363379</t>
  </si>
  <si>
    <t>G363380</t>
  </si>
  <si>
    <t>G363381</t>
  </si>
  <si>
    <t>G363382</t>
  </si>
  <si>
    <t>G363383</t>
  </si>
  <si>
    <t>G363384</t>
  </si>
  <si>
    <t>GM PROPERTY MANAGEMENT LLC</t>
  </si>
  <si>
    <t>G363385</t>
  </si>
  <si>
    <t>LAUREN  LAMANNA</t>
  </si>
  <si>
    <t>G363386</t>
  </si>
  <si>
    <t>LEONARD C ABBOTT</t>
  </si>
  <si>
    <t>G363387</t>
  </si>
  <si>
    <t>G363388</t>
  </si>
  <si>
    <t>G363389</t>
  </si>
  <si>
    <t>G363390</t>
  </si>
  <si>
    <t>EDWIN H EVENSON</t>
  </si>
  <si>
    <t>G363391</t>
  </si>
  <si>
    <t>G363392</t>
  </si>
  <si>
    <t>CONSTANCE A TRONSON</t>
  </si>
  <si>
    <t>G363393</t>
  </si>
  <si>
    <t>JAMES  HOOD</t>
  </si>
  <si>
    <t>G363394</t>
  </si>
  <si>
    <t>G363395</t>
  </si>
  <si>
    <t>RICHARD A DREHER</t>
  </si>
  <si>
    <t>G363396</t>
  </si>
  <si>
    <t>CHAMISAL MUTUAL WATER COMPANY</t>
  </si>
  <si>
    <t>G363397</t>
  </si>
  <si>
    <t>G363398</t>
  </si>
  <si>
    <t>JOHN W HOSKING JR</t>
  </si>
  <si>
    <t>G363399</t>
  </si>
  <si>
    <t>G363400</t>
  </si>
  <si>
    <t>ROBERT D RUISCH REVOCABLE TRUST</t>
  </si>
  <si>
    <t>G363401</t>
  </si>
  <si>
    <t>RICHARD E LEYERLY REVOCABLE TRUST OF 1996</t>
  </si>
  <si>
    <t>G363402</t>
  </si>
  <si>
    <t>G363403</t>
  </si>
  <si>
    <t>LAKE WAINANI OWNERS ASSN</t>
  </si>
  <si>
    <t>G363404</t>
  </si>
  <si>
    <t>G363405</t>
  </si>
  <si>
    <t>G363406</t>
  </si>
  <si>
    <t>G363407</t>
  </si>
  <si>
    <t>FUNDAMENTAL CHRISTIAN ENDEAVORS INC</t>
  </si>
  <si>
    <t>G363408</t>
  </si>
  <si>
    <t>G363409</t>
  </si>
  <si>
    <t>G363410</t>
  </si>
  <si>
    <t>BERT K PERKO</t>
  </si>
  <si>
    <t>G363411</t>
  </si>
  <si>
    <t>G363412</t>
  </si>
  <si>
    <t>G363413</t>
  </si>
  <si>
    <t>G363414</t>
  </si>
  <si>
    <t>G363415</t>
  </si>
  <si>
    <t>G363416</t>
  </si>
  <si>
    <t>G363417</t>
  </si>
  <si>
    <t>G363418</t>
  </si>
  <si>
    <t>G363419</t>
  </si>
  <si>
    <t>G363420</t>
  </si>
  <si>
    <t>G363421</t>
  </si>
  <si>
    <t>G363422</t>
  </si>
  <si>
    <t>G363423</t>
  </si>
  <si>
    <t>G363424</t>
  </si>
  <si>
    <t>G363425</t>
  </si>
  <si>
    <t>G363426</t>
  </si>
  <si>
    <t>G363427</t>
  </si>
  <si>
    <t>G363428</t>
  </si>
  <si>
    <t>G363429</t>
  </si>
  <si>
    <t>NEIL  DE VRIES</t>
  </si>
  <si>
    <t>G363430</t>
  </si>
  <si>
    <t>G363431</t>
  </si>
  <si>
    <t>G363432</t>
  </si>
  <si>
    <t>G363433</t>
  </si>
  <si>
    <t>G363434</t>
  </si>
  <si>
    <t>G363435</t>
  </si>
  <si>
    <t>G363436</t>
  </si>
  <si>
    <t>G363437</t>
  </si>
  <si>
    <t>G363438</t>
  </si>
  <si>
    <t>G363439</t>
  </si>
  <si>
    <t>G363440</t>
  </si>
  <si>
    <t>G363441</t>
  </si>
  <si>
    <t>G363442</t>
  </si>
  <si>
    <t>G363443</t>
  </si>
  <si>
    <t>G363444</t>
  </si>
  <si>
    <t>G363445</t>
  </si>
  <si>
    <t>G363446</t>
  </si>
  <si>
    <t>G363447</t>
  </si>
  <si>
    <t>G363448</t>
  </si>
  <si>
    <t>G363449</t>
  </si>
  <si>
    <t>G363450</t>
  </si>
  <si>
    <t>G363451</t>
  </si>
  <si>
    <t>G363452</t>
  </si>
  <si>
    <t>G363453</t>
  </si>
  <si>
    <t>MATTHEW  VANDER-KAAY</t>
  </si>
  <si>
    <t>G363454</t>
  </si>
  <si>
    <t>RICHARD F BARAK</t>
  </si>
  <si>
    <t>G363455</t>
  </si>
  <si>
    <t>G363456</t>
  </si>
  <si>
    <t>FRANK T DURAN</t>
  </si>
  <si>
    <t>G363457</t>
  </si>
  <si>
    <t>G363458</t>
  </si>
  <si>
    <t>G363459</t>
  </si>
  <si>
    <t>G363460</t>
  </si>
  <si>
    <t>ERNESTO  CORRERA</t>
  </si>
  <si>
    <t>G363461</t>
  </si>
  <si>
    <t>SCOTT S HERT</t>
  </si>
  <si>
    <t>G363462</t>
  </si>
  <si>
    <t>GEORGE RONALD DAHLQUIST</t>
  </si>
  <si>
    <t>G363463</t>
  </si>
  <si>
    <t>G363464</t>
  </si>
  <si>
    <t>CITY OF VICTORVILLE</t>
  </si>
  <si>
    <t>G363465L001</t>
  </si>
  <si>
    <t>G363466</t>
  </si>
  <si>
    <t>VALERIA R BROWN</t>
  </si>
  <si>
    <t>G363468</t>
  </si>
  <si>
    <t>G363469</t>
  </si>
  <si>
    <t>JOHN HO YOUNG</t>
  </si>
  <si>
    <t>G363470L001</t>
  </si>
  <si>
    <t>G363471L001</t>
  </si>
  <si>
    <t>G363472L001</t>
  </si>
  <si>
    <t>G363473</t>
  </si>
  <si>
    <t>G363474</t>
  </si>
  <si>
    <t>G363475</t>
  </si>
  <si>
    <t>WHISKEY PETES CASINO/PRIMM SOUTH R E CO</t>
  </si>
  <si>
    <t>G363476</t>
  </si>
  <si>
    <t>G363477</t>
  </si>
  <si>
    <t>G363478</t>
  </si>
  <si>
    <t>G363479</t>
  </si>
  <si>
    <t>G363480</t>
  </si>
  <si>
    <t>THOMAS NEIL TAYLOR</t>
  </si>
  <si>
    <t>G363481</t>
  </si>
  <si>
    <t>G363482</t>
  </si>
  <si>
    <t>NICK  GRILL</t>
  </si>
  <si>
    <t>G363483</t>
  </si>
  <si>
    <t>G363484</t>
  </si>
  <si>
    <t>G363485</t>
  </si>
  <si>
    <t>G363486</t>
  </si>
  <si>
    <t>G363487</t>
  </si>
  <si>
    <t>G363488L001</t>
  </si>
  <si>
    <t>G363489L001</t>
  </si>
  <si>
    <t>G363490L001</t>
  </si>
  <si>
    <t>G363491L001</t>
  </si>
  <si>
    <t>G363492L001</t>
  </si>
  <si>
    <t>G363493L001</t>
  </si>
  <si>
    <t>G363494L001</t>
  </si>
  <si>
    <t>G363495L001</t>
  </si>
  <si>
    <t>G363496L001</t>
  </si>
  <si>
    <t>G363497L001</t>
  </si>
  <si>
    <t>G363498L001</t>
  </si>
  <si>
    <t>G363499L001</t>
  </si>
  <si>
    <t>G363500L001</t>
  </si>
  <si>
    <t>G363501L001</t>
  </si>
  <si>
    <t>G363502L001</t>
  </si>
  <si>
    <t>G363503L001</t>
  </si>
  <si>
    <t>G363504L001</t>
  </si>
  <si>
    <t>G363505L001</t>
  </si>
  <si>
    <t>G363506</t>
  </si>
  <si>
    <t>DESERT VIEW DAIRY</t>
  </si>
  <si>
    <t>G363507</t>
  </si>
  <si>
    <t>G363508</t>
  </si>
  <si>
    <t>G363509</t>
  </si>
  <si>
    <t>G363510</t>
  </si>
  <si>
    <t>G363511</t>
  </si>
  <si>
    <t>G363512</t>
  </si>
  <si>
    <t>G363513</t>
  </si>
  <si>
    <t>G363514L001</t>
  </si>
  <si>
    <t>G363515L001</t>
  </si>
  <si>
    <t>METRO SAN TIMOTEO WELL</t>
  </si>
  <si>
    <t>G363516</t>
  </si>
  <si>
    <t>G363517</t>
  </si>
  <si>
    <t>WESLEY  SPERRY</t>
  </si>
  <si>
    <t>G363518</t>
  </si>
  <si>
    <t>JENNIFER BROWN ENGLISH REV TRUST 2011</t>
  </si>
  <si>
    <t>G363519</t>
  </si>
  <si>
    <t>VIRGIL  GORMAN</t>
  </si>
  <si>
    <t>G363520</t>
  </si>
  <si>
    <t>MERRILL W HART</t>
  </si>
  <si>
    <t>G363521</t>
  </si>
  <si>
    <t>G363522</t>
  </si>
  <si>
    <t>JOSE N ALFARO</t>
  </si>
  <si>
    <t>G363523L001</t>
  </si>
  <si>
    <t>G363524</t>
  </si>
  <si>
    <t>G363525</t>
  </si>
  <si>
    <t>G363526</t>
  </si>
  <si>
    <t>G363527L001</t>
  </si>
  <si>
    <t>WESTERN HEIGHTS WATER COMPANY</t>
  </si>
  <si>
    <t>G363528L001</t>
  </si>
  <si>
    <t>G363529L001</t>
  </si>
  <si>
    <t>G363530L001</t>
  </si>
  <si>
    <t>G363531L001</t>
  </si>
  <si>
    <t>G363532L001</t>
  </si>
  <si>
    <t>G363533L001</t>
  </si>
  <si>
    <t>G363534</t>
  </si>
  <si>
    <t>G363535</t>
  </si>
  <si>
    <t>G363536</t>
  </si>
  <si>
    <t>G363537L001</t>
  </si>
  <si>
    <t>G363538L001</t>
  </si>
  <si>
    <t>G363539L001</t>
  </si>
  <si>
    <t>G363540</t>
  </si>
  <si>
    <t>ROBERT J MULLIGAN</t>
  </si>
  <si>
    <t>G363541</t>
  </si>
  <si>
    <t>G363542</t>
  </si>
  <si>
    <t>G363543</t>
  </si>
  <si>
    <t>G363544</t>
  </si>
  <si>
    <t>G363545</t>
  </si>
  <si>
    <t>G363546</t>
  </si>
  <si>
    <t>G363547</t>
  </si>
  <si>
    <t>COOL WATER RANCH</t>
  </si>
  <si>
    <t>G363548</t>
  </si>
  <si>
    <t>G363549</t>
  </si>
  <si>
    <t>Phelan Pinon Hills Community Services District</t>
  </si>
  <si>
    <t>G363550</t>
  </si>
  <si>
    <t>G363551</t>
  </si>
  <si>
    <t>G363552</t>
  </si>
  <si>
    <t>G363553</t>
  </si>
  <si>
    <t>G363554L001</t>
  </si>
  <si>
    <t>G363555L001</t>
  </si>
  <si>
    <t>G363556L001</t>
  </si>
  <si>
    <t>G363557L001</t>
  </si>
  <si>
    <t>G363558L001</t>
  </si>
  <si>
    <t>G363559</t>
  </si>
  <si>
    <t>G363561</t>
  </si>
  <si>
    <t>G363562</t>
  </si>
  <si>
    <t>G363563</t>
  </si>
  <si>
    <t>G363564</t>
  </si>
  <si>
    <t>G363565</t>
  </si>
  <si>
    <t>G363566</t>
  </si>
  <si>
    <t>G363567</t>
  </si>
  <si>
    <t>G363568</t>
  </si>
  <si>
    <t>G363569</t>
  </si>
  <si>
    <t>G363570</t>
  </si>
  <si>
    <t>G363571</t>
  </si>
  <si>
    <t>G363572</t>
  </si>
  <si>
    <t>G363573</t>
  </si>
  <si>
    <t>G363574</t>
  </si>
  <si>
    <t>G363575</t>
  </si>
  <si>
    <t>G363576L001</t>
  </si>
  <si>
    <t>G363577L001</t>
  </si>
  <si>
    <t>G363578L001</t>
  </si>
  <si>
    <t>G363579L001</t>
  </si>
  <si>
    <t>G363580L001</t>
  </si>
  <si>
    <t>G363581L001</t>
  </si>
  <si>
    <t>G363582L001</t>
  </si>
  <si>
    <t>G363583L001</t>
  </si>
  <si>
    <t>G363584</t>
  </si>
  <si>
    <t>JACK G PONCY</t>
  </si>
  <si>
    <t>G363585</t>
  </si>
  <si>
    <t>RUSSELL  PONCY</t>
  </si>
  <si>
    <t>G363586</t>
  </si>
  <si>
    <t>G363587</t>
  </si>
  <si>
    <t>G363588</t>
  </si>
  <si>
    <t>F RICHARD WALTERS</t>
  </si>
  <si>
    <t>G363589</t>
  </si>
  <si>
    <t>LARRY VERN KUDEBEH</t>
  </si>
  <si>
    <t>G363590</t>
  </si>
  <si>
    <t>G363591</t>
  </si>
  <si>
    <t>G363592</t>
  </si>
  <si>
    <t>G363593</t>
  </si>
  <si>
    <t>ROBERT  MCDOUGALL</t>
  </si>
  <si>
    <t>G363594</t>
  </si>
  <si>
    <t>G363595</t>
  </si>
  <si>
    <t>WALTER L HOLT</t>
  </si>
  <si>
    <t>G363596</t>
  </si>
  <si>
    <t>G363597</t>
  </si>
  <si>
    <t>G363598L001</t>
  </si>
  <si>
    <t>G363599</t>
  </si>
  <si>
    <t>WILLARD  FARNHAM</t>
  </si>
  <si>
    <t>G363600</t>
  </si>
  <si>
    <t>G363601</t>
  </si>
  <si>
    <t>G363602</t>
  </si>
  <si>
    <t>GEORGE  ISAK</t>
  </si>
  <si>
    <t>G363603</t>
  </si>
  <si>
    <t>G363604</t>
  </si>
  <si>
    <t>G363605</t>
  </si>
  <si>
    <t>G363606</t>
  </si>
  <si>
    <t>G363607</t>
  </si>
  <si>
    <t>G363608</t>
  </si>
  <si>
    <t>G363609</t>
  </si>
  <si>
    <t>G363610</t>
  </si>
  <si>
    <t>G363611</t>
  </si>
  <si>
    <t>MARIE E HEDDAEUS</t>
  </si>
  <si>
    <t>G363612</t>
  </si>
  <si>
    <t>ALPINE WATER USERS ASSOCIATION</t>
  </si>
  <si>
    <t>G363613</t>
  </si>
  <si>
    <t>G363614</t>
  </si>
  <si>
    <t>G363615</t>
  </si>
  <si>
    <t>G363616</t>
  </si>
  <si>
    <t>G363617</t>
  </si>
  <si>
    <t>G363618</t>
  </si>
  <si>
    <t>G363619</t>
  </si>
  <si>
    <t>G363620</t>
  </si>
  <si>
    <t>G363621</t>
  </si>
  <si>
    <t>G363622</t>
  </si>
  <si>
    <t>G363623</t>
  </si>
  <si>
    <t>G363624</t>
  </si>
  <si>
    <t>G363625</t>
  </si>
  <si>
    <t>G363626L001</t>
  </si>
  <si>
    <t>SAN GABRIEL VALLEY WATER COMPANY</t>
  </si>
  <si>
    <t>G363627</t>
  </si>
  <si>
    <t>G363628</t>
  </si>
  <si>
    <t>KENNETH D BREITWEG SR</t>
  </si>
  <si>
    <t>G363629</t>
  </si>
  <si>
    <t>GERARD  BORQUEZ</t>
  </si>
  <si>
    <t>G363630</t>
  </si>
  <si>
    <t>DONALD ALLEN WIECHERT</t>
  </si>
  <si>
    <t>G363631</t>
  </si>
  <si>
    <t>G363632</t>
  </si>
  <si>
    <t>CLAIR F DEXTER</t>
  </si>
  <si>
    <t>G363633</t>
  </si>
  <si>
    <t>G363634</t>
  </si>
  <si>
    <t>G363635</t>
  </si>
  <si>
    <t>G363636</t>
  </si>
  <si>
    <t>G363637</t>
  </si>
  <si>
    <t>G363638</t>
  </si>
  <si>
    <t>TIM  COCHRAN</t>
  </si>
  <si>
    <t>G363639</t>
  </si>
  <si>
    <t>G363640</t>
  </si>
  <si>
    <t>G363641</t>
  </si>
  <si>
    <t>G363642</t>
  </si>
  <si>
    <t>MARY  LINDSLEY</t>
  </si>
  <si>
    <t>G363643</t>
  </si>
  <si>
    <t>G363644</t>
  </si>
  <si>
    <t>G363645</t>
  </si>
  <si>
    <t>G363646L001</t>
  </si>
  <si>
    <t>INLAND VALLEY DEVELOPMENT AGENCY</t>
  </si>
  <si>
    <t>G363647L001</t>
  </si>
  <si>
    <t>G363648L001</t>
  </si>
  <si>
    <t>G363649L001</t>
  </si>
  <si>
    <t>G363650L001</t>
  </si>
  <si>
    <t>G363651L001</t>
  </si>
  <si>
    <t>G363652L001</t>
  </si>
  <si>
    <t>G363653L001</t>
  </si>
  <si>
    <t>G363654</t>
  </si>
  <si>
    <t>G363655L001</t>
  </si>
  <si>
    <t>G363656L001</t>
  </si>
  <si>
    <t>G363657</t>
  </si>
  <si>
    <t>G363658</t>
  </si>
  <si>
    <t>G363659</t>
  </si>
  <si>
    <t>G363660</t>
  </si>
  <si>
    <t>G363661</t>
  </si>
  <si>
    <t>G363662L001</t>
  </si>
  <si>
    <t>G363663L001</t>
  </si>
  <si>
    <t>G363664L001</t>
  </si>
  <si>
    <t>G363665</t>
  </si>
  <si>
    <t>G363666</t>
  </si>
  <si>
    <t>G363667</t>
  </si>
  <si>
    <t>G363668</t>
  </si>
  <si>
    <t>G363669L001</t>
  </si>
  <si>
    <t>G363670L001</t>
  </si>
  <si>
    <t>G363671</t>
  </si>
  <si>
    <t>G363672</t>
  </si>
  <si>
    <t>G363673L001</t>
  </si>
  <si>
    <t>G363675L001</t>
  </si>
  <si>
    <t>G363676L001</t>
  </si>
  <si>
    <t>G363677L001</t>
  </si>
  <si>
    <t>G363678L001</t>
  </si>
  <si>
    <t>G363679L001</t>
  </si>
  <si>
    <t>G363680L001</t>
  </si>
  <si>
    <t>G363681L001</t>
  </si>
  <si>
    <t>G363682L001</t>
  </si>
  <si>
    <t>G363683L001</t>
  </si>
  <si>
    <t>G363684L001</t>
  </si>
  <si>
    <t>G363685L001</t>
  </si>
  <si>
    <t>G363686L001</t>
  </si>
  <si>
    <t>G363687L001</t>
  </si>
  <si>
    <t>G363688L001</t>
  </si>
  <si>
    <t>G363689L001</t>
  </si>
  <si>
    <t>G363690L001</t>
  </si>
  <si>
    <t>G363691L001</t>
  </si>
  <si>
    <t>G363692L001</t>
  </si>
  <si>
    <t>G363693L001</t>
  </si>
  <si>
    <t>G363694L001</t>
  </si>
  <si>
    <t>G363695L001</t>
  </si>
  <si>
    <t>VULCAN MATERIALS COMPANY  CALMAT DIVSION</t>
  </si>
  <si>
    <t>G363696L001</t>
  </si>
  <si>
    <t>G363697L001</t>
  </si>
  <si>
    <t>G363698L001</t>
  </si>
  <si>
    <t>LARRY  PAYNE</t>
  </si>
  <si>
    <t>G363699L001</t>
  </si>
  <si>
    <t>G363700L001</t>
  </si>
  <si>
    <t>G363701L001</t>
  </si>
  <si>
    <t>THOMAS R HILD</t>
  </si>
  <si>
    <t>G363702</t>
  </si>
  <si>
    <t>G363703</t>
  </si>
  <si>
    <t>G363704L001</t>
  </si>
  <si>
    <t>G363705</t>
  </si>
  <si>
    <t>CADIZ INC</t>
  </si>
  <si>
    <t>G363706</t>
  </si>
  <si>
    <t>G363707L001</t>
  </si>
  <si>
    <t>G363708L001</t>
  </si>
  <si>
    <t>G363709L001</t>
  </si>
  <si>
    <t>G363710</t>
  </si>
  <si>
    <t>G363711</t>
  </si>
  <si>
    <t>G363712</t>
  </si>
  <si>
    <t>ROBERT  SEMONICH</t>
  </si>
  <si>
    <t>G3637124</t>
  </si>
  <si>
    <t>G363713</t>
  </si>
  <si>
    <t>JAMES A KELLY</t>
  </si>
  <si>
    <t>G363714</t>
  </si>
  <si>
    <t>EDWARD  LAMP</t>
  </si>
  <si>
    <t>G363715</t>
  </si>
  <si>
    <t>DONALD EUGENE CLARK</t>
  </si>
  <si>
    <t>G363716</t>
  </si>
  <si>
    <t>G363717</t>
  </si>
  <si>
    <t>NELLIE M CROUCH SR</t>
  </si>
  <si>
    <t>G363718</t>
  </si>
  <si>
    <t>GEORGE  SCHWARTZ</t>
  </si>
  <si>
    <t>G363719L001</t>
  </si>
  <si>
    <t>G363720L001</t>
  </si>
  <si>
    <t>G363721L001</t>
  </si>
  <si>
    <t>G363722</t>
  </si>
  <si>
    <t>G363723</t>
  </si>
  <si>
    <t>G363724</t>
  </si>
  <si>
    <t>G363725</t>
  </si>
  <si>
    <t>HENRIETTA M GUSTAFSON</t>
  </si>
  <si>
    <t>G363726L001</t>
  </si>
  <si>
    <t>G363727L001</t>
  </si>
  <si>
    <t>BEATRICE F ETCHISON</t>
  </si>
  <si>
    <t>G363728L001</t>
  </si>
  <si>
    <t>G363729</t>
  </si>
  <si>
    <t>G363730L001</t>
  </si>
  <si>
    <t>ROBERT C LUDECKE</t>
  </si>
  <si>
    <t>G363731</t>
  </si>
  <si>
    <t>G363732</t>
  </si>
  <si>
    <t>G363733</t>
  </si>
  <si>
    <t>G363734L001</t>
  </si>
  <si>
    <t>G363735</t>
  </si>
  <si>
    <t>SNOW VALLEY LLC</t>
  </si>
  <si>
    <t>G363736</t>
  </si>
  <si>
    <t>G363737</t>
  </si>
  <si>
    <t>RRD ENTERPRISES GROUP LLC</t>
  </si>
  <si>
    <t>G363738L001</t>
  </si>
  <si>
    <t>G363739L001</t>
  </si>
  <si>
    <t>G363740</t>
  </si>
  <si>
    <t>TED  MEYERS</t>
  </si>
  <si>
    <t>G363741</t>
  </si>
  <si>
    <t>G363742</t>
  </si>
  <si>
    <t>BLINCOE FARMS INC,  AN IDAHO CORPORATION</t>
  </si>
  <si>
    <t>G363743</t>
  </si>
  <si>
    <t>G363744</t>
  </si>
  <si>
    <t>G363745</t>
  </si>
  <si>
    <t>G363746</t>
  </si>
  <si>
    <t>G363747</t>
  </si>
  <si>
    <t>G363748</t>
  </si>
  <si>
    <t>G363749</t>
  </si>
  <si>
    <t>G363750</t>
  </si>
  <si>
    <t>G363751</t>
  </si>
  <si>
    <t>G363752</t>
  </si>
  <si>
    <t>NATIONAL PARK SERVICE</t>
  </si>
  <si>
    <t>G363753</t>
  </si>
  <si>
    <t>G363754</t>
  </si>
  <si>
    <t>PHILIP  KLASKY</t>
  </si>
  <si>
    <t>G363755L001</t>
  </si>
  <si>
    <t>G363756</t>
  </si>
  <si>
    <t>G363757L001</t>
  </si>
  <si>
    <t>G363758L001</t>
  </si>
  <si>
    <t>G363759L001</t>
  </si>
  <si>
    <t>G363760L001</t>
  </si>
  <si>
    <t>G363761L001</t>
  </si>
  <si>
    <t>G363762L001</t>
  </si>
  <si>
    <t>G363763</t>
  </si>
  <si>
    <t>G363764L001</t>
  </si>
  <si>
    <t>G363765L001</t>
  </si>
  <si>
    <t>G363766L001</t>
  </si>
  <si>
    <t>G363767L001</t>
  </si>
  <si>
    <t>G363768L001</t>
  </si>
  <si>
    <t>G363769L001</t>
  </si>
  <si>
    <t>G363770L001</t>
  </si>
  <si>
    <t>G363771L001</t>
  </si>
  <si>
    <t>G363772L001</t>
  </si>
  <si>
    <t>G363773L001</t>
  </si>
  <si>
    <t>G363774L001</t>
  </si>
  <si>
    <t>G363775L001</t>
  </si>
  <si>
    <t>G363776L001</t>
  </si>
  <si>
    <t>G363777L001</t>
  </si>
  <si>
    <t>G363778L001</t>
  </si>
  <si>
    <t>G363779</t>
  </si>
  <si>
    <t>G363780</t>
  </si>
  <si>
    <t>G363781</t>
  </si>
  <si>
    <t>G363782</t>
  </si>
  <si>
    <t>G363783</t>
  </si>
  <si>
    <t>G363784L001</t>
  </si>
  <si>
    <t>G363785L001</t>
  </si>
  <si>
    <t>G363786L001</t>
  </si>
  <si>
    <t>CITY OF SAN BERNARDINO</t>
  </si>
  <si>
    <t>G363787L001</t>
  </si>
  <si>
    <t>G363788L001</t>
  </si>
  <si>
    <t>G363789L001</t>
  </si>
  <si>
    <t>G363790L001</t>
  </si>
  <si>
    <t>G363791L001</t>
  </si>
  <si>
    <t>G363792L001</t>
  </si>
  <si>
    <t>G363793</t>
  </si>
  <si>
    <t>G363794</t>
  </si>
  <si>
    <t>CEDARPINES PARK MUTUAL WATER</t>
  </si>
  <si>
    <t>G363795L001</t>
  </si>
  <si>
    <t>MOUNTAINVIEW POWER CO LLC</t>
  </si>
  <si>
    <t>G363796L001</t>
  </si>
  <si>
    <t>G363797</t>
  </si>
  <si>
    <t>G363798</t>
  </si>
  <si>
    <t>G363799</t>
  </si>
  <si>
    <t>G363800</t>
  </si>
  <si>
    <t>AMERICAN GREEN INC</t>
  </si>
  <si>
    <t>G363801</t>
  </si>
  <si>
    <t>G363802</t>
  </si>
  <si>
    <t>G363803</t>
  </si>
  <si>
    <t>G363804</t>
  </si>
  <si>
    <t>G363805</t>
  </si>
  <si>
    <t>G363806</t>
  </si>
  <si>
    <t>G363807</t>
  </si>
  <si>
    <t>G363808</t>
  </si>
  <si>
    <t>G363809</t>
  </si>
  <si>
    <t>G363810</t>
  </si>
  <si>
    <t>G363811</t>
  </si>
  <si>
    <t>G363812</t>
  </si>
  <si>
    <t>G363813</t>
  </si>
  <si>
    <t>G363814</t>
  </si>
  <si>
    <t>G363815</t>
  </si>
  <si>
    <t>G363816</t>
  </si>
  <si>
    <t>G363817</t>
  </si>
  <si>
    <t>G363818</t>
  </si>
  <si>
    <t>G363819</t>
  </si>
  <si>
    <t>G363820</t>
  </si>
  <si>
    <t>EAST DESERT LAND</t>
  </si>
  <si>
    <t>G363821</t>
  </si>
  <si>
    <t>G363822</t>
  </si>
  <si>
    <t>G363823</t>
  </si>
  <si>
    <t>CASTLE MOUNTAIN VENTURE</t>
  </si>
  <si>
    <t>G363824</t>
  </si>
  <si>
    <t>G560001</t>
  </si>
  <si>
    <t>G560004L003</t>
  </si>
  <si>
    <t>DEL NORTE LEMON CO</t>
  </si>
  <si>
    <t>G560006</t>
  </si>
  <si>
    <t>G560007L003</t>
  </si>
  <si>
    <t>FARMERS IRRIGATION CO</t>
  </si>
  <si>
    <t>G560008L003</t>
  </si>
  <si>
    <t>G560010L003</t>
  </si>
  <si>
    <t>G560018L003</t>
  </si>
  <si>
    <t>G560019L003</t>
  </si>
  <si>
    <t>G560020L003</t>
  </si>
  <si>
    <t>G560023L003</t>
  </si>
  <si>
    <t>TEAGUE-MC KEVETT COMPANY</t>
  </si>
  <si>
    <t>G560027L003</t>
  </si>
  <si>
    <t>EL MOBO MUTUAL WATER COMPANY</t>
  </si>
  <si>
    <t>G560029</t>
  </si>
  <si>
    <t>MARILYN  MC FADDEN</t>
  </si>
  <si>
    <t>G560030L003</t>
  </si>
  <si>
    <t>CITY OF FILLMORE</t>
  </si>
  <si>
    <t>G560034L003</t>
  </si>
  <si>
    <t>HEADLEY MARITAL TRUST</t>
  </si>
  <si>
    <t>G560035L003</t>
  </si>
  <si>
    <t>WILLIAM SHIELLS COMPANY</t>
  </si>
  <si>
    <t>G560038L003</t>
  </si>
  <si>
    <t>CITY OF SANTA PAULA</t>
  </si>
  <si>
    <t>G560040L003</t>
  </si>
  <si>
    <t>G560041</t>
  </si>
  <si>
    <t>G560042L003</t>
  </si>
  <si>
    <t>G560043L003</t>
  </si>
  <si>
    <t>G560044L003</t>
  </si>
  <si>
    <t>G560045L003</t>
  </si>
  <si>
    <t>CANYON IRRIGATION COMPANY</t>
  </si>
  <si>
    <t>G560048L003</t>
  </si>
  <si>
    <t>THERMAL BELT MUTUAL WATER COMPANY INC</t>
  </si>
  <si>
    <t>G560049L003</t>
  </si>
  <si>
    <t>DOUGLAS HARPER KING</t>
  </si>
  <si>
    <t>G560052L003</t>
  </si>
  <si>
    <t>FLOYD K LEGAN SR ET AL</t>
  </si>
  <si>
    <t>G560054L003</t>
  </si>
  <si>
    <t>DEENA R GERRY</t>
  </si>
  <si>
    <t>G560055L003</t>
  </si>
  <si>
    <t>TIMBER CANYON MUTUAL WATER COMPANY</t>
  </si>
  <si>
    <t>G560057L003</t>
  </si>
  <si>
    <t>SIX NEIGHBORS PUMP</t>
  </si>
  <si>
    <t>G560063L003</t>
  </si>
  <si>
    <t>NOELLE CLAEYSSENS BURKEY</t>
  </si>
  <si>
    <t>G560066L003</t>
  </si>
  <si>
    <t>HARDSCRABBLE MUTUAL WATER COMPANY</t>
  </si>
  <si>
    <t>G560067L003</t>
  </si>
  <si>
    <t>G560071L003</t>
  </si>
  <si>
    <t>SESPE AGRICULTURAL WATER CORPORATION</t>
  </si>
  <si>
    <t>G560072L003</t>
  </si>
  <si>
    <t>G560073L003</t>
  </si>
  <si>
    <t>G560074L003</t>
  </si>
  <si>
    <t>G560075L003</t>
  </si>
  <si>
    <t>G560077L003</t>
  </si>
  <si>
    <t>G560078L003</t>
  </si>
  <si>
    <t>G560080L003</t>
  </si>
  <si>
    <t>G560081L003</t>
  </si>
  <si>
    <t>G560084L003</t>
  </si>
  <si>
    <t>REIMER PETIT RANCH INC</t>
  </si>
  <si>
    <t>G560085L003</t>
  </si>
  <si>
    <t>G560086L003</t>
  </si>
  <si>
    <t>REIMER PETIT RANCH #3</t>
  </si>
  <si>
    <t>G560090</t>
  </si>
  <si>
    <t>G560093L003</t>
  </si>
  <si>
    <t>JOHN D LEE</t>
  </si>
  <si>
    <t>G560095</t>
  </si>
  <si>
    <t>CAL POLY POMONA FOUNDATION INC</t>
  </si>
  <si>
    <t>G560096L003</t>
  </si>
  <si>
    <t>MIKE  HOLLINS</t>
  </si>
  <si>
    <t>G560099</t>
  </si>
  <si>
    <t>G560101L003</t>
  </si>
  <si>
    <t>NANCY NOEL LESPERANCE FAMILY TRUST</t>
  </si>
  <si>
    <t>G560102L003</t>
  </si>
  <si>
    <t>BARNARD RANCH COMPANY</t>
  </si>
  <si>
    <t>G560103L004</t>
  </si>
  <si>
    <t>ROBERT CALDER DAVIS JR</t>
  </si>
  <si>
    <t>G560104L004</t>
  </si>
  <si>
    <t>G560105L004</t>
  </si>
  <si>
    <t>G560109L003</t>
  </si>
  <si>
    <t>GEORGE D REID</t>
  </si>
  <si>
    <t>G560110L003</t>
  </si>
  <si>
    <t>STANLEY C FOSTER</t>
  </si>
  <si>
    <t>G560111</t>
  </si>
  <si>
    <t>G560112</t>
  </si>
  <si>
    <t>G560131L003</t>
  </si>
  <si>
    <t>WARRING WATER SERVICE INC</t>
  </si>
  <si>
    <t>G560132L003</t>
  </si>
  <si>
    <t>G560133</t>
  </si>
  <si>
    <t>PIRU MUTUAL WATER COMPANY</t>
  </si>
  <si>
    <t>G560135</t>
  </si>
  <si>
    <t>G560140L003</t>
  </si>
  <si>
    <t>CIENEGA WATER COMPANY</t>
  </si>
  <si>
    <t>G560142L003</t>
  </si>
  <si>
    <t>SOUTH MOUNTAIN MUTUAL WATER CO</t>
  </si>
  <si>
    <t>G560152L003</t>
  </si>
  <si>
    <t>JIM  HERBERT</t>
  </si>
  <si>
    <t>G560153L003</t>
  </si>
  <si>
    <t>G560155L003</t>
  </si>
  <si>
    <t>G560156L003</t>
  </si>
  <si>
    <t>GOLDCOAST BROADCASTING</t>
  </si>
  <si>
    <t>G560162L003</t>
  </si>
  <si>
    <t>J M S CITRUS RANCH</t>
  </si>
  <si>
    <t>G560163L003</t>
  </si>
  <si>
    <t>GARY M CUSUMANO</t>
  </si>
  <si>
    <t>G560164L003</t>
  </si>
  <si>
    <t>G560165L003</t>
  </si>
  <si>
    <t>G560170</t>
  </si>
  <si>
    <t>G560179L003</t>
  </si>
  <si>
    <t>DE BONI CORPORATION</t>
  </si>
  <si>
    <t>G560184L003</t>
  </si>
  <si>
    <t>DEL NORTE WATER COMPANY</t>
  </si>
  <si>
    <t>G560185L003</t>
  </si>
  <si>
    <t>G560186L003</t>
  </si>
  <si>
    <t>G560190L003</t>
  </si>
  <si>
    <t>NORMAN'S NURSERY  INC</t>
  </si>
  <si>
    <t>G560192L003</t>
  </si>
  <si>
    <t>NAUMANN FAMILY LIMITED PARTNERSHIP</t>
  </si>
  <si>
    <t>G560194</t>
  </si>
  <si>
    <t>G560195L003</t>
  </si>
  <si>
    <t>JOSE L BARAJAS</t>
  </si>
  <si>
    <t>G560199L003</t>
  </si>
  <si>
    <t>R SCOTT KLITTICH</t>
  </si>
  <si>
    <t>G560200L003</t>
  </si>
  <si>
    <t>LAS POSAS ORCHARD</t>
  </si>
  <si>
    <t>G560201L003</t>
  </si>
  <si>
    <t>G560202L003</t>
  </si>
  <si>
    <t>G560203</t>
  </si>
  <si>
    <t>G560204L003</t>
  </si>
  <si>
    <t>HARRY C JOHNSON/BARDSDALE RANCH</t>
  </si>
  <si>
    <t>G560205L003</t>
  </si>
  <si>
    <t>G560206L003</t>
  </si>
  <si>
    <t>G560207</t>
  </si>
  <si>
    <t>NINA VERNA PADELFORD TESTAMENTARY TRUST</t>
  </si>
  <si>
    <t>G560208</t>
  </si>
  <si>
    <t>ALFRED F HARTMAN RANCHE INC</t>
  </si>
  <si>
    <t>G560210L003</t>
  </si>
  <si>
    <t>PAN AMERICAN SEED CO</t>
  </si>
  <si>
    <t>G560216L003</t>
  </si>
  <si>
    <t>G560217L003</t>
  </si>
  <si>
    <t>SAWYER FARMING GROUP</t>
  </si>
  <si>
    <t>G560218L003</t>
  </si>
  <si>
    <t>BOB JONES RANCH</t>
  </si>
  <si>
    <t>G560223L003</t>
  </si>
  <si>
    <t>RICHARD ROGERS LIVING TRUST</t>
  </si>
  <si>
    <t>G560224</t>
  </si>
  <si>
    <t>G560225L003</t>
  </si>
  <si>
    <t>G560227</t>
  </si>
  <si>
    <t>WINDING BROOK CORPORATION</t>
  </si>
  <si>
    <t>G560231L003</t>
  </si>
  <si>
    <t>BROWNSTONE MUTUAL WATER COMPANY</t>
  </si>
  <si>
    <t>G560232</t>
  </si>
  <si>
    <t>MATTHEW  GRIFFIN</t>
  </si>
  <si>
    <t>G560237</t>
  </si>
  <si>
    <t>RANCHO ATTILIO</t>
  </si>
  <si>
    <t>G560240</t>
  </si>
  <si>
    <t>G560241L004</t>
  </si>
  <si>
    <t>MC NELL CREEK RANCH</t>
  </si>
  <si>
    <t>G560250L003</t>
  </si>
  <si>
    <t>VENTURA COUNTY WATERWORKS DISTRICT NO 1</t>
  </si>
  <si>
    <t>G560251L003</t>
  </si>
  <si>
    <t>G560258</t>
  </si>
  <si>
    <t>MITTAG RANCHES</t>
  </si>
  <si>
    <t>G560259L003</t>
  </si>
  <si>
    <t>MINOBU  NISHIMORI</t>
  </si>
  <si>
    <t>G560260L003</t>
  </si>
  <si>
    <t>AGRICULTURAL LAND SERVICES, INC</t>
  </si>
  <si>
    <t>G560261L003</t>
  </si>
  <si>
    <t>BERYLWOOD HEIGHTS MUTUAL WATER COMPANY</t>
  </si>
  <si>
    <t>G560262L003</t>
  </si>
  <si>
    <t>G560270</t>
  </si>
  <si>
    <t>G560271L003</t>
  </si>
  <si>
    <t>HASEGAWA FARMS INC</t>
  </si>
  <si>
    <t>G560281L003</t>
  </si>
  <si>
    <t>HOWARD AND HOWARD</t>
  </si>
  <si>
    <t>G560282L003</t>
  </si>
  <si>
    <t>SATICOY COUNTRY CLUB</t>
  </si>
  <si>
    <t>G560286L003</t>
  </si>
  <si>
    <t>EASTWOOD CORP</t>
  </si>
  <si>
    <t>G560292L003</t>
  </si>
  <si>
    <t>HAROLD GILL RANCH COMPANY</t>
  </si>
  <si>
    <t>G560297L003</t>
  </si>
  <si>
    <t>ELTON  WAGNER</t>
  </si>
  <si>
    <t>G560302L003</t>
  </si>
  <si>
    <t>PAUL A MORRIS</t>
  </si>
  <si>
    <t>G560307</t>
  </si>
  <si>
    <t>G560319</t>
  </si>
  <si>
    <t>G560322</t>
  </si>
  <si>
    <t>KOTAKE FARMS</t>
  </si>
  <si>
    <t>G560323L003</t>
  </si>
  <si>
    <t>DEARDORFF-JACKSON COMPANY</t>
  </si>
  <si>
    <t>G560325L003</t>
  </si>
  <si>
    <t>MEINERS OAKS COUNTY WATER DISTRICT</t>
  </si>
  <si>
    <t>G560326L003</t>
  </si>
  <si>
    <t>BENDER FARMS</t>
  </si>
  <si>
    <t>G560328L003</t>
  </si>
  <si>
    <t>V M B WATER SYSTEM</t>
  </si>
  <si>
    <t>G560331L003</t>
  </si>
  <si>
    <t>G560337L003</t>
  </si>
  <si>
    <t>MARGE  LEBARD</t>
  </si>
  <si>
    <t>G560339</t>
  </si>
  <si>
    <t>WILLIAM T YAMAMOTO TRUST</t>
  </si>
  <si>
    <t>G560342</t>
  </si>
  <si>
    <t>G560345L003</t>
  </si>
  <si>
    <t>JOHN S BROOME JR TRUST</t>
  </si>
  <si>
    <t>G560357L003</t>
  </si>
  <si>
    <t>G560360</t>
  </si>
  <si>
    <t>G560372L004</t>
  </si>
  <si>
    <t>ST JOSEPHS ASSOCIATES OF OJAI</t>
  </si>
  <si>
    <t>G560373</t>
  </si>
  <si>
    <t>OJAI CITRUS COMPANY</t>
  </si>
  <si>
    <t>G560376L004</t>
  </si>
  <si>
    <t>G560377</t>
  </si>
  <si>
    <t>ROBERT  MARTIN</t>
  </si>
  <si>
    <t>G560379</t>
  </si>
  <si>
    <t>G560380L003</t>
  </si>
  <si>
    <t>SOUTHLAND SOD FARMS</t>
  </si>
  <si>
    <t>G560381L003</t>
  </si>
  <si>
    <t>COASTAL BERRY COMPANY</t>
  </si>
  <si>
    <t>G560382L003</t>
  </si>
  <si>
    <t>SAKIOKA FARMS</t>
  </si>
  <si>
    <t>G560383L003</t>
  </si>
  <si>
    <t>G560391L003</t>
  </si>
  <si>
    <t>FITZGERALD RANCH PARTNERSHIP</t>
  </si>
  <si>
    <t>G560392L003</t>
  </si>
  <si>
    <t>JAMES P FINCH &amp; H FINCH TRUST</t>
  </si>
  <si>
    <t>G560396</t>
  </si>
  <si>
    <t>G560397</t>
  </si>
  <si>
    <t>RICHARD S BRECUNIER</t>
  </si>
  <si>
    <t>G560398</t>
  </si>
  <si>
    <t>LARRY  LEE</t>
  </si>
  <si>
    <t>G560403L003</t>
  </si>
  <si>
    <t>KEELINE WILCOX, INC</t>
  </si>
  <si>
    <t>G560404L003</t>
  </si>
  <si>
    <t>UNION OIL COMPANY</t>
  </si>
  <si>
    <t>G560406L004</t>
  </si>
  <si>
    <t>KOKX RANCH</t>
  </si>
  <si>
    <t>G560408</t>
  </si>
  <si>
    <t>G560410</t>
  </si>
  <si>
    <t>G560412</t>
  </si>
  <si>
    <t>G560413</t>
  </si>
  <si>
    <t>G560418L003</t>
  </si>
  <si>
    <t>LIMONEIRA COMPANY</t>
  </si>
  <si>
    <t>G560419L003</t>
  </si>
  <si>
    <t>G560426L003</t>
  </si>
  <si>
    <t>SAN CAYETANO MUTUAL WATER COMPANY</t>
  </si>
  <si>
    <t>G560427</t>
  </si>
  <si>
    <t>G560429L003</t>
  </si>
  <si>
    <t>DAN CARL PINKERTON</t>
  </si>
  <si>
    <t>G560430L003</t>
  </si>
  <si>
    <t>JAIME SANTANA TRUST</t>
  </si>
  <si>
    <t>G560432L003</t>
  </si>
  <si>
    <t>W J PINKERTON ESTATE RANCH</t>
  </si>
  <si>
    <t>G560438</t>
  </si>
  <si>
    <t>G560439L003</t>
  </si>
  <si>
    <t>G560440L003</t>
  </si>
  <si>
    <t>G560441L003</t>
  </si>
  <si>
    <t>G560442L003</t>
  </si>
  <si>
    <t>G560443L003</t>
  </si>
  <si>
    <t>G560444L003</t>
  </si>
  <si>
    <t>G560445L003</t>
  </si>
  <si>
    <t>G560448L003</t>
  </si>
  <si>
    <t>G560449L003</t>
  </si>
  <si>
    <t>G560450L004</t>
  </si>
  <si>
    <t>G560451</t>
  </si>
  <si>
    <t>G560455L003</t>
  </si>
  <si>
    <t>DAVE WALSH COMPANY INC</t>
  </si>
  <si>
    <t>G560458</t>
  </si>
  <si>
    <t>G560460</t>
  </si>
  <si>
    <t>LUCILE ESTES TRUST</t>
  </si>
  <si>
    <t>G560473</t>
  </si>
  <si>
    <t>ROBERT A DAILY</t>
  </si>
  <si>
    <t>G560476L003</t>
  </si>
  <si>
    <t>TED  ELLIOTT</t>
  </si>
  <si>
    <t>G560480</t>
  </si>
  <si>
    <t>PETER  CONNELLY</t>
  </si>
  <si>
    <t>G560482L003</t>
  </si>
  <si>
    <t>G560483</t>
  </si>
  <si>
    <t>P &amp; R PROPERTIES GP</t>
  </si>
  <si>
    <t>G560494L003</t>
  </si>
  <si>
    <t>THOMAS P VUJOVICH RANCH CO</t>
  </si>
  <si>
    <t>G560495L003</t>
  </si>
  <si>
    <t>GUADALASCA MUTUAL WATER COMPANY</t>
  </si>
  <si>
    <t>G560497L003</t>
  </si>
  <si>
    <t>G560506L003</t>
  </si>
  <si>
    <t>GOODENOUGH MUTUAL WATER COMPANY</t>
  </si>
  <si>
    <t>G560507L003</t>
  </si>
  <si>
    <t>HAILWOOD INC</t>
  </si>
  <si>
    <t>G560512L003</t>
  </si>
  <si>
    <t>MCCONICA RANCH #8</t>
  </si>
  <si>
    <t>G560514L004</t>
  </si>
  <si>
    <t>FRIEND RANCHES, INC</t>
  </si>
  <si>
    <t>G560517L004</t>
  </si>
  <si>
    <t>G560528L003</t>
  </si>
  <si>
    <t>THERMIC MUTUAL WATER COMPANY</t>
  </si>
  <si>
    <t>G560531</t>
  </si>
  <si>
    <t>WOOD-CLAEYSSENS FOUNDATION</t>
  </si>
  <si>
    <t>G560532L003</t>
  </si>
  <si>
    <t>YAMAGISHI RANCH</t>
  </si>
  <si>
    <t>G560533L003</t>
  </si>
  <si>
    <t>G560537L003</t>
  </si>
  <si>
    <t>SEACOAST FARMS LLC</t>
  </si>
  <si>
    <t>G560538</t>
  </si>
  <si>
    <t>G560541L003</t>
  </si>
  <si>
    <t>G560543L003</t>
  </si>
  <si>
    <t>K N SREERAMA</t>
  </si>
  <si>
    <t>G560558</t>
  </si>
  <si>
    <t>G560563L003</t>
  </si>
  <si>
    <t>G560568L003</t>
  </si>
  <si>
    <t>BALCOM RANCH</t>
  </si>
  <si>
    <t>G560570L003</t>
  </si>
  <si>
    <t>G560571L003</t>
  </si>
  <si>
    <t>SHOZI VENTURA  LLC</t>
  </si>
  <si>
    <t>G560572L003</t>
  </si>
  <si>
    <t>TRIPLE J &amp; G RANCHES, LTD</t>
  </si>
  <si>
    <t>G560574L003</t>
  </si>
  <si>
    <t>OXNARD CITY RANCH</t>
  </si>
  <si>
    <t>G560578L003</t>
  </si>
  <si>
    <t>HIJI BROS</t>
  </si>
  <si>
    <t>G560583L004</t>
  </si>
  <si>
    <t>RANCHO ORACADO PARTNERSHIP</t>
  </si>
  <si>
    <t>G560587L003</t>
  </si>
  <si>
    <t>FRIEL HOME RANCH</t>
  </si>
  <si>
    <t>G560591L003</t>
  </si>
  <si>
    <t>FILLMORE IRRIGATION COMPANY</t>
  </si>
  <si>
    <t>G560592L003</t>
  </si>
  <si>
    <t>G560594L003</t>
  </si>
  <si>
    <t>G560595L003</t>
  </si>
  <si>
    <t>HSR RANCH</t>
  </si>
  <si>
    <t>G560597</t>
  </si>
  <si>
    <t>VALLEY VIEW RANCH</t>
  </si>
  <si>
    <t>G560598L003</t>
  </si>
  <si>
    <t>HEDRICK PROPERTIES  INC</t>
  </si>
  <si>
    <t>G560599L003</t>
  </si>
  <si>
    <t>G560603L003</t>
  </si>
  <si>
    <t>LYNNE  PETERSON</t>
  </si>
  <si>
    <t>G560604</t>
  </si>
  <si>
    <t>G560611L003</t>
  </si>
  <si>
    <t>G560614L003</t>
  </si>
  <si>
    <t>ROBERT B JONES FAMILY LTD PARTNERSHIP</t>
  </si>
  <si>
    <t>G560618L003</t>
  </si>
  <si>
    <t>G560619L003</t>
  </si>
  <si>
    <t>G560620L003</t>
  </si>
  <si>
    <t>JOCK  HAMILTON</t>
  </si>
  <si>
    <t>G560621L003</t>
  </si>
  <si>
    <t>G560624</t>
  </si>
  <si>
    <t>G560625L003</t>
  </si>
  <si>
    <t>G560627</t>
  </si>
  <si>
    <t>PAUL  MURATA</t>
  </si>
  <si>
    <t>G560628L003</t>
  </si>
  <si>
    <t>IRONGATE LEMON RANCH</t>
  </si>
  <si>
    <t>G560629L004</t>
  </si>
  <si>
    <t>MICHAEL D CALDWELL</t>
  </si>
  <si>
    <t>G560631L003</t>
  </si>
  <si>
    <t>MANUEL Q CORNEJO</t>
  </si>
  <si>
    <t>G560632L003</t>
  </si>
  <si>
    <t>CHARLES  AARON</t>
  </si>
  <si>
    <t>G560633L003</t>
  </si>
  <si>
    <t>G560645L003</t>
  </si>
  <si>
    <t>DONLON RANCH SOMIS</t>
  </si>
  <si>
    <t>G560647L003</t>
  </si>
  <si>
    <t>ROBERT  CULBERTSON</t>
  </si>
  <si>
    <t>G560659L004</t>
  </si>
  <si>
    <t>G560665L003</t>
  </si>
  <si>
    <t>SOUTHSIDE IMPROVEMENT COMPANY</t>
  </si>
  <si>
    <t>G560666L003</t>
  </si>
  <si>
    <t>G560669L003</t>
  </si>
  <si>
    <t>G560670L003</t>
  </si>
  <si>
    <t>G560671L003</t>
  </si>
  <si>
    <t>G560673L003</t>
  </si>
  <si>
    <t>G560678L003</t>
  </si>
  <si>
    <t>G560679L003</t>
  </si>
  <si>
    <t>A P &amp; J RANCHES</t>
  </si>
  <si>
    <t>G560681</t>
  </si>
  <si>
    <t>HERMITAGE MUTUAL WATER COMPANY</t>
  </si>
  <si>
    <t>G560684L003</t>
  </si>
  <si>
    <t>STORKE MUTUAL WATER COMPANY</t>
  </si>
  <si>
    <t>G560689</t>
  </si>
  <si>
    <t>G560690L003</t>
  </si>
  <si>
    <t>R H SMITH FAMILY PARTNERSHIP</t>
  </si>
  <si>
    <t>G560692</t>
  </si>
  <si>
    <t>DAVE  WHITE</t>
  </si>
  <si>
    <t>G560694L003</t>
  </si>
  <si>
    <t>RP A, LLC</t>
  </si>
  <si>
    <t>G560696</t>
  </si>
  <si>
    <t>ALBERTO  CASTANEDA</t>
  </si>
  <si>
    <t>G560697L003</t>
  </si>
  <si>
    <t>GERBEN  HOERSMA</t>
  </si>
  <si>
    <t>G560698L003</t>
  </si>
  <si>
    <t>G560704</t>
  </si>
  <si>
    <t>CITY OF SAN BUENAVENTURA</t>
  </si>
  <si>
    <t>G560706L003</t>
  </si>
  <si>
    <t>CITY OF CAMARILLO</t>
  </si>
  <si>
    <t>G560714</t>
  </si>
  <si>
    <t>Y H GREEN FARMS CORPORATION</t>
  </si>
  <si>
    <t>G560716L003</t>
  </si>
  <si>
    <t>ARBOLEDA CORPORATION</t>
  </si>
  <si>
    <t>G560717L003</t>
  </si>
  <si>
    <t>COUNTY OF VENTURA</t>
  </si>
  <si>
    <t>G560721L003</t>
  </si>
  <si>
    <t>ORR FAMILY TRUST</t>
  </si>
  <si>
    <t>G560722L003</t>
  </si>
  <si>
    <t>HOWARD  HOBSON</t>
  </si>
  <si>
    <t>G560724L003</t>
  </si>
  <si>
    <t>ANTHONY V MARINELLI</t>
  </si>
  <si>
    <t>G560726L003</t>
  </si>
  <si>
    <t>THOMAS P PECHT</t>
  </si>
  <si>
    <t>G560732L003</t>
  </si>
  <si>
    <t>RICHARD  NAUMANN</t>
  </si>
  <si>
    <t>G560734L003</t>
  </si>
  <si>
    <t>JAM MUTUAL WATER COMPANY</t>
  </si>
  <si>
    <t>G560737L003</t>
  </si>
  <si>
    <t>MIKE  RICHARDSON</t>
  </si>
  <si>
    <t>G560741</t>
  </si>
  <si>
    <t>J B MCCONICA</t>
  </si>
  <si>
    <t>G560742L003</t>
  </si>
  <si>
    <t>JOHN R MC CONICA II</t>
  </si>
  <si>
    <t>G560743L004</t>
  </si>
  <si>
    <t>SIMS FAMILY TRUST</t>
  </si>
  <si>
    <t>G560747L003</t>
  </si>
  <si>
    <t>DWIGHT V MOORE TRUST</t>
  </si>
  <si>
    <t>G560750L003</t>
  </si>
  <si>
    <t>MARY C MENNE &amp; ASSOCIATES</t>
  </si>
  <si>
    <t>G560751</t>
  </si>
  <si>
    <t>JOSEPH H MAULHARDT</t>
  </si>
  <si>
    <t>G560754</t>
  </si>
  <si>
    <t>LONG BROS</t>
  </si>
  <si>
    <t>G560758L003</t>
  </si>
  <si>
    <t>WILLIAM E LENOX</t>
  </si>
  <si>
    <t>G560760</t>
  </si>
  <si>
    <t>G560761L003</t>
  </si>
  <si>
    <t>G560763L003</t>
  </si>
  <si>
    <t>HIJI INVESTMENT CO, LLC</t>
  </si>
  <si>
    <t>G560779</t>
  </si>
  <si>
    <t>G560781</t>
  </si>
  <si>
    <t>G560782L003</t>
  </si>
  <si>
    <t>STEVE  MCGUIRE</t>
  </si>
  <si>
    <t>G560784</t>
  </si>
  <si>
    <t>G560790</t>
  </si>
  <si>
    <t>G560793L003</t>
  </si>
  <si>
    <t>G560802</t>
  </si>
  <si>
    <t>G560805L003</t>
  </si>
  <si>
    <t>FUKUTOMI FARMS INC</t>
  </si>
  <si>
    <t>G560806</t>
  </si>
  <si>
    <t>G560809</t>
  </si>
  <si>
    <t>G560810</t>
  </si>
  <si>
    <t>G560811</t>
  </si>
  <si>
    <t>G560812L003</t>
  </si>
  <si>
    <t>G560813</t>
  </si>
  <si>
    <t>MITTAG FARMS</t>
  </si>
  <si>
    <t>G560820L003</t>
  </si>
  <si>
    <t>ROBERT PFEILER RANCH</t>
  </si>
  <si>
    <t>G560825L003</t>
  </si>
  <si>
    <t>GOLDBERG  STANLEY</t>
  </si>
  <si>
    <t>G560827</t>
  </si>
  <si>
    <t>MILTON RANCHES INC</t>
  </si>
  <si>
    <t>G560828</t>
  </si>
  <si>
    <t>ORO DEL NORTE LLC</t>
  </si>
  <si>
    <t>G560830L003</t>
  </si>
  <si>
    <t>HARVEY WIELAND &amp; ISABELLA WIELAND FAMILY TRUST</t>
  </si>
  <si>
    <t>G560831</t>
  </si>
  <si>
    <t>NYE RANCH LLC</t>
  </si>
  <si>
    <t>G560832</t>
  </si>
  <si>
    <t>G560836</t>
  </si>
  <si>
    <t>CHRIS  COOLURIS</t>
  </si>
  <si>
    <t>G560837</t>
  </si>
  <si>
    <t>TIM S MC GRATH</t>
  </si>
  <si>
    <t>G560838</t>
  </si>
  <si>
    <t>MANDALAY BAY GP</t>
  </si>
  <si>
    <t>G560840</t>
  </si>
  <si>
    <t>G560841</t>
  </si>
  <si>
    <t>G560845L004</t>
  </si>
  <si>
    <t>G560848L003</t>
  </si>
  <si>
    <t>G560849</t>
  </si>
  <si>
    <t>ST JOHN'S SEMINARY</t>
  </si>
  <si>
    <t>G560850</t>
  </si>
  <si>
    <t>G560851</t>
  </si>
  <si>
    <t>G560853</t>
  </si>
  <si>
    <t>G560854</t>
  </si>
  <si>
    <t>G560856L003</t>
  </si>
  <si>
    <t>DARYL  ARNOLD</t>
  </si>
  <si>
    <t>G560858</t>
  </si>
  <si>
    <t>JOHN  HUGHAN</t>
  </si>
  <si>
    <t>G560861L003</t>
  </si>
  <si>
    <t>LAUBACHER RANCH CO - TENANCY</t>
  </si>
  <si>
    <t>G560871L003</t>
  </si>
  <si>
    <t>G560874L003</t>
  </si>
  <si>
    <t>G560875</t>
  </si>
  <si>
    <t>SOUTHERN CALIFORNIA ORGANIC DISTRIBUTION INC</t>
  </si>
  <si>
    <t>G560877</t>
  </si>
  <si>
    <t>G560878</t>
  </si>
  <si>
    <t>G560894L003</t>
  </si>
  <si>
    <t>G560895L003</t>
  </si>
  <si>
    <t>G560897L003</t>
  </si>
  <si>
    <t>G560899L003</t>
  </si>
  <si>
    <t>G560900L003</t>
  </si>
  <si>
    <t>G560907</t>
  </si>
  <si>
    <t>RANCHO DE ORO</t>
  </si>
  <si>
    <t>G560911L003</t>
  </si>
  <si>
    <t>NAUMANN BROTHERS FARMS</t>
  </si>
  <si>
    <t>G560912</t>
  </si>
  <si>
    <t>G560913L003</t>
  </si>
  <si>
    <t>DENNIS  SAKAI</t>
  </si>
  <si>
    <t>G560919</t>
  </si>
  <si>
    <t>G560920L003</t>
  </si>
  <si>
    <t>LEON  STEVENS</t>
  </si>
  <si>
    <t>G560929</t>
  </si>
  <si>
    <t>THACHER CREEK CITRUS  LLC</t>
  </si>
  <si>
    <t>G560931L003</t>
  </si>
  <si>
    <t>G560932L003</t>
  </si>
  <si>
    <t>G560935</t>
  </si>
  <si>
    <t>PETIT RANCH COMPANY</t>
  </si>
  <si>
    <t>G560939</t>
  </si>
  <si>
    <t>G560950L003</t>
  </si>
  <si>
    <t>RANCHO FILOSO</t>
  </si>
  <si>
    <t>G560955L003</t>
  </si>
  <si>
    <t>AMPAC/MORRIS - A JOINT VENTURE</t>
  </si>
  <si>
    <t>G560956L003</t>
  </si>
  <si>
    <t>THORNHILL MUTUAL WATER COMPANY</t>
  </si>
  <si>
    <t>G560958L003</t>
  </si>
  <si>
    <t>G560960</t>
  </si>
  <si>
    <t>WILLIAM  RUSIN</t>
  </si>
  <si>
    <t>G560961L004</t>
  </si>
  <si>
    <t>G560970</t>
  </si>
  <si>
    <t>G560978L003</t>
  </si>
  <si>
    <t>LEROY  GOLDBERG</t>
  </si>
  <si>
    <t>G560979L004</t>
  </si>
  <si>
    <t>JOHN  ELROD</t>
  </si>
  <si>
    <t>G560981</t>
  </si>
  <si>
    <t>ETCHART RANCH</t>
  </si>
  <si>
    <t>G560984</t>
  </si>
  <si>
    <t>G560986</t>
  </si>
  <si>
    <t>RMMWC</t>
  </si>
  <si>
    <t>G560987</t>
  </si>
  <si>
    <t>INTELL MANAGEMENT CO</t>
  </si>
  <si>
    <t>G560989</t>
  </si>
  <si>
    <t>G560997L004</t>
  </si>
  <si>
    <t>CHARLES R RUDD</t>
  </si>
  <si>
    <t>G560998</t>
  </si>
  <si>
    <t>VILLANOVA ROAD WATER WELL ASSOCIATION</t>
  </si>
  <si>
    <t>G561003</t>
  </si>
  <si>
    <t>G561004</t>
  </si>
  <si>
    <t>G561005</t>
  </si>
  <si>
    <t>G561008L003</t>
  </si>
  <si>
    <t>G561009L003</t>
  </si>
  <si>
    <t>G561010L003</t>
  </si>
  <si>
    <t>G561011L003</t>
  </si>
  <si>
    <t>G561013</t>
  </si>
  <si>
    <t>TWYFORD</t>
  </si>
  <si>
    <t>G561014</t>
  </si>
  <si>
    <t>LA MESA PARTNERSHIP NO 1</t>
  </si>
  <si>
    <t>G561017L003</t>
  </si>
  <si>
    <t>COMMUNITY MUTUAL WATER COMPANY</t>
  </si>
  <si>
    <t>G561018L003</t>
  </si>
  <si>
    <t>G561019L003</t>
  </si>
  <si>
    <t>FLYING D RANCHES</t>
  </si>
  <si>
    <t>G561025</t>
  </si>
  <si>
    <t>G561036</t>
  </si>
  <si>
    <t>G561037L004</t>
  </si>
  <si>
    <t>PETER  CHENEY</t>
  </si>
  <si>
    <t>G561038L004</t>
  </si>
  <si>
    <t>G561039</t>
  </si>
  <si>
    <t>THE THACHER SCHOOL</t>
  </si>
  <si>
    <t>G561043</t>
  </si>
  <si>
    <t>G561045L003</t>
  </si>
  <si>
    <t>WESLEY  PINKERTON</t>
  </si>
  <si>
    <t>G561051L003</t>
  </si>
  <si>
    <t>RUSSELL D HARDISON</t>
  </si>
  <si>
    <t>G561053L003</t>
  </si>
  <si>
    <t>CITRUS MUTUAL WATER COMPANY</t>
  </si>
  <si>
    <t>G561061L004</t>
  </si>
  <si>
    <t>COULTAS RANCH</t>
  </si>
  <si>
    <t>G561067L003</t>
  </si>
  <si>
    <t>HOFFMAN FAMILY TRUST</t>
  </si>
  <si>
    <t>G561070L003</t>
  </si>
  <si>
    <t>G561071L003</t>
  </si>
  <si>
    <t>THOMAS P VUJOVICH JR</t>
  </si>
  <si>
    <t>G561074</t>
  </si>
  <si>
    <t>THE LEVY COMPANY</t>
  </si>
  <si>
    <t>G561078L003</t>
  </si>
  <si>
    <t>LEAVENS RANCHES</t>
  </si>
  <si>
    <t>G561084</t>
  </si>
  <si>
    <t>SESPE LAND AND WATER COMPANY</t>
  </si>
  <si>
    <t>G561089L003</t>
  </si>
  <si>
    <t>THE SYCAMORE HEIGHTS PARTNERSHIP</t>
  </si>
  <si>
    <t>G561096L003</t>
  </si>
  <si>
    <t>GRETHER FARMING COMPANY INC</t>
  </si>
  <si>
    <t>G561098</t>
  </si>
  <si>
    <t>G561102L003</t>
  </si>
  <si>
    <t>POINT MAGU GAME PRESERVE</t>
  </si>
  <si>
    <t>G561103L003</t>
  </si>
  <si>
    <t>G561104L003</t>
  </si>
  <si>
    <t>G561107L003</t>
  </si>
  <si>
    <t>G561110L003</t>
  </si>
  <si>
    <t>CAMULOS RANCH</t>
  </si>
  <si>
    <t>G561111L003</t>
  </si>
  <si>
    <t>G561113L003</t>
  </si>
  <si>
    <t>G561125</t>
  </si>
  <si>
    <t>G561127L003</t>
  </si>
  <si>
    <t>TRUST OF HECTOR DE BUSSCHERE</t>
  </si>
  <si>
    <t>G561131L003</t>
  </si>
  <si>
    <t>ITO BROTHERS  INC</t>
  </si>
  <si>
    <t>G561132L003</t>
  </si>
  <si>
    <t>M E BAYLEY</t>
  </si>
  <si>
    <t>G561139</t>
  </si>
  <si>
    <t>CALLEGUAS LAND COMPANY LTD</t>
  </si>
  <si>
    <t>G561146L003</t>
  </si>
  <si>
    <t>VENTURA COUNTY GAME PRESERVE ASSOCIATION</t>
  </si>
  <si>
    <t>G561147</t>
  </si>
  <si>
    <t>G561149L003</t>
  </si>
  <si>
    <t>G561151L003</t>
  </si>
  <si>
    <t>PROCTER &amp; GAMBLE PAPER PRODUCTS CO</t>
  </si>
  <si>
    <t>G561152</t>
  </si>
  <si>
    <t>COLEMAN  EPSTEIN</t>
  </si>
  <si>
    <t>G561153L003</t>
  </si>
  <si>
    <t>NEWMAN RANCH COMPANY</t>
  </si>
  <si>
    <t>G561155L003</t>
  </si>
  <si>
    <t>G561156L003</t>
  </si>
  <si>
    <t>G561157L003</t>
  </si>
  <si>
    <t>G561158L003</t>
  </si>
  <si>
    <t>SANTA CLARA RANCHES</t>
  </si>
  <si>
    <t>G561159L003</t>
  </si>
  <si>
    <t>BONANZA PARTNERSHIP</t>
  </si>
  <si>
    <t>G561160L003</t>
  </si>
  <si>
    <t>G561161L003</t>
  </si>
  <si>
    <t>G561163L003</t>
  </si>
  <si>
    <t>SIETE ROBLES MUTUAL WATER COMPANY</t>
  </si>
  <si>
    <t>G561164</t>
  </si>
  <si>
    <t>G561171</t>
  </si>
  <si>
    <t>G561172</t>
  </si>
  <si>
    <t>MC CLOSKEY RANCH COMPANY INC</t>
  </si>
  <si>
    <t>G561173</t>
  </si>
  <si>
    <t>G561179L003</t>
  </si>
  <si>
    <t>G561180L003</t>
  </si>
  <si>
    <t>G561181L003</t>
  </si>
  <si>
    <t>G561182</t>
  </si>
  <si>
    <t>VENTURA COUNTY WW DISTRICT NO 8</t>
  </si>
  <si>
    <t>G561183</t>
  </si>
  <si>
    <t>ALICE C NEWSOM</t>
  </si>
  <si>
    <t>G561184</t>
  </si>
  <si>
    <t>G561185L003</t>
  </si>
  <si>
    <t>G561191L003</t>
  </si>
  <si>
    <t>G561192</t>
  </si>
  <si>
    <t>G561194L003</t>
  </si>
  <si>
    <t>BENJAMIN  DE LARA</t>
  </si>
  <si>
    <t>G561197L003</t>
  </si>
  <si>
    <t>G561199L003</t>
  </si>
  <si>
    <t>G561200</t>
  </si>
  <si>
    <t>G561201</t>
  </si>
  <si>
    <t>OXNARD UNION HIGH SCHOOL DISTRICT</t>
  </si>
  <si>
    <t>G561202L003</t>
  </si>
  <si>
    <t>CITY OF OXNARD</t>
  </si>
  <si>
    <t>G561203L003</t>
  </si>
  <si>
    <t>G561210</t>
  </si>
  <si>
    <t>B AND D RANCHES</t>
  </si>
  <si>
    <t>G561211</t>
  </si>
  <si>
    <t>VENTURA RIVER WATER DISTRICT</t>
  </si>
  <si>
    <t>G561231L003</t>
  </si>
  <si>
    <t>G561238</t>
  </si>
  <si>
    <t>G561243L003</t>
  </si>
  <si>
    <t>G561244L003</t>
  </si>
  <si>
    <t>G561245L003</t>
  </si>
  <si>
    <t>JOHN F MC GRATH</t>
  </si>
  <si>
    <t>G561248L004</t>
  </si>
  <si>
    <t>G561249</t>
  </si>
  <si>
    <t>BURKET RANCH/PARKER TRUST</t>
  </si>
  <si>
    <t>G561253L003</t>
  </si>
  <si>
    <t>G561258</t>
  </si>
  <si>
    <t>G561260L003</t>
  </si>
  <si>
    <t>G561261</t>
  </si>
  <si>
    <t>G561262L003</t>
  </si>
  <si>
    <t>MANUEL F ESCALANTE JR</t>
  </si>
  <si>
    <t>G561264</t>
  </si>
  <si>
    <t>G561266</t>
  </si>
  <si>
    <t>G561267</t>
  </si>
  <si>
    <t>G561268</t>
  </si>
  <si>
    <t>G561269</t>
  </si>
  <si>
    <t>G561270</t>
  </si>
  <si>
    <t>G561271L003</t>
  </si>
  <si>
    <t>G561281</t>
  </si>
  <si>
    <t>G561284L003</t>
  </si>
  <si>
    <t>G561286</t>
  </si>
  <si>
    <t>G561287</t>
  </si>
  <si>
    <t>G561290</t>
  </si>
  <si>
    <t>G561292L003</t>
  </si>
  <si>
    <t>G561296</t>
  </si>
  <si>
    <t>OXNARD MUTUAL WATER COMPANY</t>
  </si>
  <si>
    <t>G561297L003</t>
  </si>
  <si>
    <t>AMEN RANCH</t>
  </si>
  <si>
    <t>G561301L003</t>
  </si>
  <si>
    <t>MARJIE ANN BARTELS</t>
  </si>
  <si>
    <t>G561303L003</t>
  </si>
  <si>
    <t>G561305L003</t>
  </si>
  <si>
    <t>CALIF DEPT OF YOUTH AUTHORITY</t>
  </si>
  <si>
    <t>G561308L003</t>
  </si>
  <si>
    <t>G561309L003</t>
  </si>
  <si>
    <t>G561310L003</t>
  </si>
  <si>
    <t>ALBERT DE BUSSCHERE RANCH PARTNERSHIP</t>
  </si>
  <si>
    <t>G561312L003</t>
  </si>
  <si>
    <t>G561314</t>
  </si>
  <si>
    <t>G561315L003</t>
  </si>
  <si>
    <t>RONALD E NICHOLS</t>
  </si>
  <si>
    <t>G561316</t>
  </si>
  <si>
    <t>G561320L003</t>
  </si>
  <si>
    <t>G561323</t>
  </si>
  <si>
    <t>G561324L003</t>
  </si>
  <si>
    <t>ALTA MUTUAL WATER COMPANY</t>
  </si>
  <si>
    <t>G561326L003</t>
  </si>
  <si>
    <t>MC FADDEN RANCH #1</t>
  </si>
  <si>
    <t>G561329L003</t>
  </si>
  <si>
    <t>G561330</t>
  </si>
  <si>
    <t>G561331L003</t>
  </si>
  <si>
    <t>G561335</t>
  </si>
  <si>
    <t>G561346L003</t>
  </si>
  <si>
    <t>G561347L003</t>
  </si>
  <si>
    <t>G561348</t>
  </si>
  <si>
    <t>G561355L003</t>
  </si>
  <si>
    <t>G561357L003</t>
  </si>
  <si>
    <t>OXNARD LEMON MUTUAL WATER COMPANY</t>
  </si>
  <si>
    <t>G561358</t>
  </si>
  <si>
    <t>G561373L003</t>
  </si>
  <si>
    <t>WILBUR-SHIVELY WELL</t>
  </si>
  <si>
    <t>G561374L003</t>
  </si>
  <si>
    <t>G561375L003</t>
  </si>
  <si>
    <t>BFH RANCH</t>
  </si>
  <si>
    <t>G561378L003</t>
  </si>
  <si>
    <t>HTH, L P</t>
  </si>
  <si>
    <t>G561379L003</t>
  </si>
  <si>
    <t>DOUGLAS JAMES HOMZE</t>
  </si>
  <si>
    <t>G561380</t>
  </si>
  <si>
    <t>SOUTHERN PACIFIC MILLING COMPANY</t>
  </si>
  <si>
    <t>G561381</t>
  </si>
  <si>
    <t>G561383</t>
  </si>
  <si>
    <t>G561384L003</t>
  </si>
  <si>
    <t>HOWLING NURSERIES OXNARD, INC</t>
  </si>
  <si>
    <t>G561385L003</t>
  </si>
  <si>
    <t>G561387</t>
  </si>
  <si>
    <t>MC GAELIC GROUP</t>
  </si>
  <si>
    <t>G561388</t>
  </si>
  <si>
    <t>G561389L003</t>
  </si>
  <si>
    <t>PLEASANT VALLEY MUTUAL WATER COMPANY</t>
  </si>
  <si>
    <t>G561391</t>
  </si>
  <si>
    <t>G561394</t>
  </si>
  <si>
    <t>B &amp; T TRUST</t>
  </si>
  <si>
    <t>G561395</t>
  </si>
  <si>
    <t>FRANK MCGRATH RCH</t>
  </si>
  <si>
    <t>G561396L003</t>
  </si>
  <si>
    <t>G561397</t>
  </si>
  <si>
    <t>G561398L003</t>
  </si>
  <si>
    <t>G561399L003</t>
  </si>
  <si>
    <t>G561400L003</t>
  </si>
  <si>
    <t>G561401</t>
  </si>
  <si>
    <t>G561402L003</t>
  </si>
  <si>
    <t>G561403</t>
  </si>
  <si>
    <t>G561406</t>
  </si>
  <si>
    <t>G561411</t>
  </si>
  <si>
    <t>Audelio  Martinez</t>
  </si>
  <si>
    <t>G561413L003</t>
  </si>
  <si>
    <t>G561415L003</t>
  </si>
  <si>
    <t>G561416</t>
  </si>
  <si>
    <t>G561417</t>
  </si>
  <si>
    <t>G561418</t>
  </si>
  <si>
    <t>G561419L003</t>
  </si>
  <si>
    <t>G561423L003</t>
  </si>
  <si>
    <t>VENTURA UNIFIED SCHOOL DISTRICT</t>
  </si>
  <si>
    <t>G561424L003</t>
  </si>
  <si>
    <t>G561425L003</t>
  </si>
  <si>
    <t>G561426L003</t>
  </si>
  <si>
    <t>G561427L003</t>
  </si>
  <si>
    <t>G561428L003</t>
  </si>
  <si>
    <t>G561429L003</t>
  </si>
  <si>
    <t>OXNARD MUTUAL #5</t>
  </si>
  <si>
    <t>G561430</t>
  </si>
  <si>
    <t>RAY K SAKIOKA AND SONS</t>
  </si>
  <si>
    <t>G561431L003</t>
  </si>
  <si>
    <t>G561434L003</t>
  </si>
  <si>
    <t>LAGUNA MIST  LLC</t>
  </si>
  <si>
    <t>G561435L003</t>
  </si>
  <si>
    <t>KIROBA WATER COMPANY</t>
  </si>
  <si>
    <t>G561436L004</t>
  </si>
  <si>
    <t>G561439L003</t>
  </si>
  <si>
    <t>CAMARILLO UTILITY ENTERPRISE</t>
  </si>
  <si>
    <t>G561441L003</t>
  </si>
  <si>
    <t>VENTURA COUNTY WATERWORKS DISTRICT NO 19</t>
  </si>
  <si>
    <t>G561442L003</t>
  </si>
  <si>
    <t>G561443L003</t>
  </si>
  <si>
    <t>YAMAMOTO INVESTMENT</t>
  </si>
  <si>
    <t>G561444L003</t>
  </si>
  <si>
    <t>G561446L003</t>
  </si>
  <si>
    <t>G561447</t>
  </si>
  <si>
    <t>WEST A J RIVER RANCH</t>
  </si>
  <si>
    <t>G561448L003</t>
  </si>
  <si>
    <t>J M SHARP COMPANY</t>
  </si>
  <si>
    <t>G561449L003</t>
  </si>
  <si>
    <t>G561450</t>
  </si>
  <si>
    <t>G561451L003</t>
  </si>
  <si>
    <t>G561453</t>
  </si>
  <si>
    <t>G561454L003</t>
  </si>
  <si>
    <t>G561455</t>
  </si>
  <si>
    <t>G561456L003</t>
  </si>
  <si>
    <t>G561457</t>
  </si>
  <si>
    <t>G561458</t>
  </si>
  <si>
    <t>J D MCGRATH FARMS</t>
  </si>
  <si>
    <t>G561461</t>
  </si>
  <si>
    <t>JEANNOT  NAHMIAS</t>
  </si>
  <si>
    <t>G561464L003</t>
  </si>
  <si>
    <t>JESSE  DE BUSSCHERE</t>
  </si>
  <si>
    <t>G561465</t>
  </si>
  <si>
    <t>G561466L003</t>
  </si>
  <si>
    <t>G561467L003</t>
  </si>
  <si>
    <t>G561471L003</t>
  </si>
  <si>
    <t>G561473</t>
  </si>
  <si>
    <t>G561474L003</t>
  </si>
  <si>
    <t>GILL, REEDER &amp; LADD</t>
  </si>
  <si>
    <t>G561475L003</t>
  </si>
  <si>
    <t>G561476L003</t>
  </si>
  <si>
    <t>VINEYARD MUTUAL WATER COMPANY</t>
  </si>
  <si>
    <t>G561477L003</t>
  </si>
  <si>
    <t>CHANNEL ISLANDS BEACH</t>
  </si>
  <si>
    <t>G561478L003</t>
  </si>
  <si>
    <t>G561479</t>
  </si>
  <si>
    <t>G561480L003</t>
  </si>
  <si>
    <t>TEE KAY ENTERPRISES, INC</t>
  </si>
  <si>
    <t>G561482L003</t>
  </si>
  <si>
    <t>MARY S GALLAGHER</t>
  </si>
  <si>
    <t>G561483L003</t>
  </si>
  <si>
    <t>G561484</t>
  </si>
  <si>
    <t>G561485</t>
  </si>
  <si>
    <t>G561486</t>
  </si>
  <si>
    <t>G561487L003</t>
  </si>
  <si>
    <t>MOHSENI RANCH</t>
  </si>
  <si>
    <t>G561488</t>
  </si>
  <si>
    <t>BIH-JEN  LIN</t>
  </si>
  <si>
    <t>G561493</t>
  </si>
  <si>
    <t>CAMARILLO VALLEY FARM INC</t>
  </si>
  <si>
    <t>G561495</t>
  </si>
  <si>
    <t>G561497L003</t>
  </si>
  <si>
    <t>GEORGE  ITO</t>
  </si>
  <si>
    <t>G561498</t>
  </si>
  <si>
    <t>G561499L003</t>
  </si>
  <si>
    <t>RIO FARMS</t>
  </si>
  <si>
    <t>G561500L003</t>
  </si>
  <si>
    <t>A J WEST-RANCHO SIMPATICA</t>
  </si>
  <si>
    <t>G561502L003</t>
  </si>
  <si>
    <t>JOHN S BROOME</t>
  </si>
  <si>
    <t>G561503L003</t>
  </si>
  <si>
    <t>G561504L003</t>
  </si>
  <si>
    <t>G561506L003</t>
  </si>
  <si>
    <t>G561507L003</t>
  </si>
  <si>
    <t>G561508L004</t>
  </si>
  <si>
    <t>FRIEND'S STABLE &amp; ORCHARD INC</t>
  </si>
  <si>
    <t>G561509</t>
  </si>
  <si>
    <t>G561511L003</t>
  </si>
  <si>
    <t>C W PETIT RANCH INC</t>
  </si>
  <si>
    <t>G561512L003</t>
  </si>
  <si>
    <t>OXNARD INVESTMENT GROUP</t>
  </si>
  <si>
    <t>G561513L003</t>
  </si>
  <si>
    <t>CLOVERDALE MUTUAL WATER COMPANY  STOCKHOLDERS</t>
  </si>
  <si>
    <t>G561514L003</t>
  </si>
  <si>
    <t>G561515L003</t>
  </si>
  <si>
    <t>EL RIO MUTUAL WATER COMPANY</t>
  </si>
  <si>
    <t>G561516L003</t>
  </si>
  <si>
    <t>G561517L003</t>
  </si>
  <si>
    <t>M F WATER ASSOCIATES</t>
  </si>
  <si>
    <t>G561518</t>
  </si>
  <si>
    <t>G561519</t>
  </si>
  <si>
    <t>G561520L003</t>
  </si>
  <si>
    <t>NYELAND ACRES MUTUAL WATER COMPANY</t>
  </si>
  <si>
    <t>G561521L003</t>
  </si>
  <si>
    <t>VINEYARD AVENUE ACRES MUTUAL WATER CO</t>
  </si>
  <si>
    <t>G561523L003</t>
  </si>
  <si>
    <t>G561525L003</t>
  </si>
  <si>
    <t>G561526L003</t>
  </si>
  <si>
    <t>JOHN  MC CONICA</t>
  </si>
  <si>
    <t>G561527L003</t>
  </si>
  <si>
    <t>SHILOH RANCH</t>
  </si>
  <si>
    <t>G561528</t>
  </si>
  <si>
    <t>G561529</t>
  </si>
  <si>
    <t>G561530L003</t>
  </si>
  <si>
    <t>G561531L003</t>
  </si>
  <si>
    <t>G561532L003</t>
  </si>
  <si>
    <t>G561534L003</t>
  </si>
  <si>
    <t>TOPSTAR FLORAL COMPANY</t>
  </si>
  <si>
    <t>G561537</t>
  </si>
  <si>
    <t>RANCHO VILLANUEVA</t>
  </si>
  <si>
    <t>G561538</t>
  </si>
  <si>
    <t>G561539</t>
  </si>
  <si>
    <t>RUSSEL R POWERS</t>
  </si>
  <si>
    <t>G561540L003</t>
  </si>
  <si>
    <t>G561541L003</t>
  </si>
  <si>
    <t>G561542L003</t>
  </si>
  <si>
    <t>ALVIN  NAUMANN</t>
  </si>
  <si>
    <t>G561543L003</t>
  </si>
  <si>
    <t>G561544L003</t>
  </si>
  <si>
    <t>G561545L003</t>
  </si>
  <si>
    <t>G561546L003</t>
  </si>
  <si>
    <t>G561547L003</t>
  </si>
  <si>
    <t>TED N PRICE SR</t>
  </si>
  <si>
    <t>G561548L003</t>
  </si>
  <si>
    <t>JOHN F MCGRATH</t>
  </si>
  <si>
    <t>G561549L003</t>
  </si>
  <si>
    <t>G561552L003</t>
  </si>
  <si>
    <t>COULTAS RANCH COMPANY</t>
  </si>
  <si>
    <t>G561558L003</t>
  </si>
  <si>
    <t>PAUL  MURAI</t>
  </si>
  <si>
    <t>G561560L003</t>
  </si>
  <si>
    <t>AKIRA  ISHIBASHI</t>
  </si>
  <si>
    <t>G561561L003</t>
  </si>
  <si>
    <t>LIBERTY FLORAL</t>
  </si>
  <si>
    <t>G561562</t>
  </si>
  <si>
    <t>G561564</t>
  </si>
  <si>
    <t>G561565L003</t>
  </si>
  <si>
    <t>J AND C PROPERTIES</t>
  </si>
  <si>
    <t>G561567L003</t>
  </si>
  <si>
    <t>JOE  TERRY</t>
  </si>
  <si>
    <t>G561568</t>
  </si>
  <si>
    <t>G561569L003</t>
  </si>
  <si>
    <t>NOSE FAMILY LLC</t>
  </si>
  <si>
    <t>G561572L003</t>
  </si>
  <si>
    <t>G561573L003</t>
  </si>
  <si>
    <t>G561574</t>
  </si>
  <si>
    <t>WESTERN BERRY FARMS</t>
  </si>
  <si>
    <t>G561575L003</t>
  </si>
  <si>
    <t>G561579L003</t>
  </si>
  <si>
    <t>G561584L003</t>
  </si>
  <si>
    <t>PATRICIA BORCHARD TESTAMENT TRUST CECILIA BORCHARD 1972 TR</t>
  </si>
  <si>
    <t>G561585</t>
  </si>
  <si>
    <t>G561586L003</t>
  </si>
  <si>
    <t>NITTA PROPERTIES</t>
  </si>
  <si>
    <t>G561587L003</t>
  </si>
  <si>
    <t>G561591L003</t>
  </si>
  <si>
    <t>RICHARD  MAULHARDT</t>
  </si>
  <si>
    <t>G561592L003</t>
  </si>
  <si>
    <t>GARDEN ACRES MUTUAL WATER CO</t>
  </si>
  <si>
    <t>G561595L003</t>
  </si>
  <si>
    <t>TRAUTE  GRETHER</t>
  </si>
  <si>
    <t>G561596L003</t>
  </si>
  <si>
    <t>HULDA  LUDWIG</t>
  </si>
  <si>
    <t>G561598L003</t>
  </si>
  <si>
    <t>VINTAGE PRODUCTION CA LLC</t>
  </si>
  <si>
    <t>G561599</t>
  </si>
  <si>
    <t>THOMAS K HERMAN JR</t>
  </si>
  <si>
    <t>G561601L003</t>
  </si>
  <si>
    <t>JAMES H GILL RANCHES, INC</t>
  </si>
  <si>
    <t>G561603L003</t>
  </si>
  <si>
    <t>RANCHO CANADA WATER COMPANY</t>
  </si>
  <si>
    <t>G561604L003</t>
  </si>
  <si>
    <t>G561605L003</t>
  </si>
  <si>
    <t>PLEASANT VALLEY COUNTY WATER DISTRICT</t>
  </si>
  <si>
    <t>G561606L003</t>
  </si>
  <si>
    <t>G561607L003</t>
  </si>
  <si>
    <t>G561608L003</t>
  </si>
  <si>
    <t>G561609L003</t>
  </si>
  <si>
    <t>G561610L003</t>
  </si>
  <si>
    <t>G561611L003</t>
  </si>
  <si>
    <t>G561612L003</t>
  </si>
  <si>
    <t>G561613L003</t>
  </si>
  <si>
    <t>G561614L003</t>
  </si>
  <si>
    <t>G561615L003</t>
  </si>
  <si>
    <t>G561616</t>
  </si>
  <si>
    <t>G561617L003</t>
  </si>
  <si>
    <t>G561620</t>
  </si>
  <si>
    <t>G561621</t>
  </si>
  <si>
    <t>G561622L003</t>
  </si>
  <si>
    <t>M F DAILY INVESTMENT COMPANY</t>
  </si>
  <si>
    <t>G561624L003</t>
  </si>
  <si>
    <t>G561625L003</t>
  </si>
  <si>
    <t>G561626L003</t>
  </si>
  <si>
    <t>STEVE  LAUBACHER</t>
  </si>
  <si>
    <t>G561628L003</t>
  </si>
  <si>
    <t>G561629L003</t>
  </si>
  <si>
    <t>G561630</t>
  </si>
  <si>
    <t>G561631L003</t>
  </si>
  <si>
    <t>G561632</t>
  </si>
  <si>
    <t>JR Investors LLC</t>
  </si>
  <si>
    <t>G561633</t>
  </si>
  <si>
    <t>G561634L003</t>
  </si>
  <si>
    <t>G561638L003</t>
  </si>
  <si>
    <t>G561639L003</t>
  </si>
  <si>
    <t>WILLIAM T YAMAMOTO</t>
  </si>
  <si>
    <t>G561640L003</t>
  </si>
  <si>
    <t>G561642L003</t>
  </si>
  <si>
    <t>JOHN LLOYD-BUTLER TRUSTS</t>
  </si>
  <si>
    <t>G561643L003</t>
  </si>
  <si>
    <t>G561644L003</t>
  </si>
  <si>
    <t>G561645L003</t>
  </si>
  <si>
    <t>G561646</t>
  </si>
  <si>
    <t>ALFRED R FRIEDRICH FAMILY TRUST DT 5/11/98</t>
  </si>
  <si>
    <t>G561647L003</t>
  </si>
  <si>
    <t>SAN MIGUEL MUTUAL WATER COMPANY</t>
  </si>
  <si>
    <t>G561648L003</t>
  </si>
  <si>
    <t>FOSTER ENTERPRISES</t>
  </si>
  <si>
    <t>G561649L003</t>
  </si>
  <si>
    <t>WILLIAM D KILE</t>
  </si>
  <si>
    <t>G561651L003</t>
  </si>
  <si>
    <t>G561652L003</t>
  </si>
  <si>
    <t>G561654</t>
  </si>
  <si>
    <t>G561655</t>
  </si>
  <si>
    <t>G561656L003</t>
  </si>
  <si>
    <t>MOORPARK RANCH</t>
  </si>
  <si>
    <t>G561657L003</t>
  </si>
  <si>
    <t>G561658L003</t>
  </si>
  <si>
    <t>G561659L003</t>
  </si>
  <si>
    <t>G561660L003</t>
  </si>
  <si>
    <t>G561661</t>
  </si>
  <si>
    <t>G561662L004</t>
  </si>
  <si>
    <t>SAN ANTONIO CREEK RANCH</t>
  </si>
  <si>
    <t>G561663L003</t>
  </si>
  <si>
    <t>G561664L003</t>
  </si>
  <si>
    <t>G561666L003</t>
  </si>
  <si>
    <t>G561667L003</t>
  </si>
  <si>
    <t>G561668L003</t>
  </si>
  <si>
    <t>EVERGREEN RANCH</t>
  </si>
  <si>
    <t>G561669L003</t>
  </si>
  <si>
    <t>G561670L003</t>
  </si>
  <si>
    <t>G561671L003</t>
  </si>
  <si>
    <t>G561672L003</t>
  </si>
  <si>
    <t>G561673L003</t>
  </si>
  <si>
    <t>G561674L003</t>
  </si>
  <si>
    <t>G561675L003</t>
  </si>
  <si>
    <t>G561676L003</t>
  </si>
  <si>
    <t>G561677L003</t>
  </si>
  <si>
    <t>G561679L003</t>
  </si>
  <si>
    <t>CITY OF OXNARD-WATER DIVISION</t>
  </si>
  <si>
    <t>G561681L003</t>
  </si>
  <si>
    <t>G561682L003</t>
  </si>
  <si>
    <t>G561683L003</t>
  </si>
  <si>
    <t>G561684L003</t>
  </si>
  <si>
    <t>G561685L003</t>
  </si>
  <si>
    <t>G561686L003</t>
  </si>
  <si>
    <t>G561687L003</t>
  </si>
  <si>
    <t>G561688L003</t>
  </si>
  <si>
    <t>RANCHO SIMPATICA</t>
  </si>
  <si>
    <t>G561689L003</t>
  </si>
  <si>
    <t>G561690L003</t>
  </si>
  <si>
    <t>G561691L003</t>
  </si>
  <si>
    <t>GENE  MABRY</t>
  </si>
  <si>
    <t>G561692L003</t>
  </si>
  <si>
    <t>SANTA SUSANA ORANGE</t>
  </si>
  <si>
    <t>G561693L003</t>
  </si>
  <si>
    <t>G561695</t>
  </si>
  <si>
    <t>G561696</t>
  </si>
  <si>
    <t>RICHARD  WIDMARK</t>
  </si>
  <si>
    <t>G561697L003</t>
  </si>
  <si>
    <t>CT REALTY CORPORATION</t>
  </si>
  <si>
    <t>G561698L003</t>
  </si>
  <si>
    <t>MARIAN GRAHAM TRUST</t>
  </si>
  <si>
    <t>G561699L003</t>
  </si>
  <si>
    <t>G561700L003</t>
  </si>
  <si>
    <t>ALVIN F AGGEN TRUST</t>
  </si>
  <si>
    <t>G561701L003</t>
  </si>
  <si>
    <t>CONROY FARMS  INC</t>
  </si>
  <si>
    <t>G561702L003</t>
  </si>
  <si>
    <t>G561703L003</t>
  </si>
  <si>
    <t>G561704</t>
  </si>
  <si>
    <t>G561705L003</t>
  </si>
  <si>
    <t>NISHIMORI PROPERTY INVESTMENTS  LLC</t>
  </si>
  <si>
    <t>G561706L003</t>
  </si>
  <si>
    <t>G561707L003</t>
  </si>
  <si>
    <t>G561708L003</t>
  </si>
  <si>
    <t>G561709L003</t>
  </si>
  <si>
    <t>G561710L003</t>
  </si>
  <si>
    <t>SEACOAST COOLING</t>
  </si>
  <si>
    <t>G561712</t>
  </si>
  <si>
    <t>G561713</t>
  </si>
  <si>
    <t>G561714</t>
  </si>
  <si>
    <t>G561715</t>
  </si>
  <si>
    <t>G561716L003</t>
  </si>
  <si>
    <t>G561717L004</t>
  </si>
  <si>
    <t>G561718L003</t>
  </si>
  <si>
    <t>FAIRBANKS-MCKEE RANCH</t>
  </si>
  <si>
    <t>G561719L003</t>
  </si>
  <si>
    <t>SEAVIEW GROWERS, INC</t>
  </si>
  <si>
    <t>G561720</t>
  </si>
  <si>
    <t>G561722L003</t>
  </si>
  <si>
    <t>G561723L003</t>
  </si>
  <si>
    <t>G561724L003</t>
  </si>
  <si>
    <t>G561725L003</t>
  </si>
  <si>
    <t>G561726L003</t>
  </si>
  <si>
    <t>JESSE  DEBUSSCHERE</t>
  </si>
  <si>
    <t>G561727</t>
  </si>
  <si>
    <t>ROMAN CATHOLIC ARCHBISHOP OF LOS ANGELES</t>
  </si>
  <si>
    <t>G561728L003</t>
  </si>
  <si>
    <t>PARAMOUNT CITRUS-LEMON HILL</t>
  </si>
  <si>
    <t>G561729L003</t>
  </si>
  <si>
    <t>G561730</t>
  </si>
  <si>
    <t>G561731L003</t>
  </si>
  <si>
    <t>DONOVAN R SCHRAM</t>
  </si>
  <si>
    <t>G561732L003</t>
  </si>
  <si>
    <t>G561733L003</t>
  </si>
  <si>
    <t>G561734L003</t>
  </si>
  <si>
    <t>G561735L003</t>
  </si>
  <si>
    <t>OLIVAS VICTORIA INVESTMENTS</t>
  </si>
  <si>
    <t>G561736</t>
  </si>
  <si>
    <t>G561737L003</t>
  </si>
  <si>
    <t>G561738</t>
  </si>
  <si>
    <t>JOHN MCGRATH &amp; SONS</t>
  </si>
  <si>
    <t>G561739</t>
  </si>
  <si>
    <t>JUAN A GRANADOS</t>
  </si>
  <si>
    <t>G561740L003</t>
  </si>
  <si>
    <t>G561741</t>
  </si>
  <si>
    <t>G561742L003</t>
  </si>
  <si>
    <t>G561743L003</t>
  </si>
  <si>
    <t>G561744</t>
  </si>
  <si>
    <t>DAVIS RANCH</t>
  </si>
  <si>
    <t>G561745</t>
  </si>
  <si>
    <t>BILL DAVIS CORPORATION</t>
  </si>
  <si>
    <t>G561746L003</t>
  </si>
  <si>
    <t>G561747L003</t>
  </si>
  <si>
    <t>G561748L003</t>
  </si>
  <si>
    <t>G561749L003</t>
  </si>
  <si>
    <t>RANCHO GABILAN</t>
  </si>
  <si>
    <t>G561750L003</t>
  </si>
  <si>
    <t>G561751L003</t>
  </si>
  <si>
    <t>G561752L003</t>
  </si>
  <si>
    <t>ROBERT M BROOKS</t>
  </si>
  <si>
    <t>G561753</t>
  </si>
  <si>
    <t>G561754L003</t>
  </si>
  <si>
    <t>LAS POSAS COUNTRY CLUB</t>
  </si>
  <si>
    <t>G561755</t>
  </si>
  <si>
    <t>G561756L003</t>
  </si>
  <si>
    <t>G561757L003</t>
  </si>
  <si>
    <t>G561758L003</t>
  </si>
  <si>
    <t>TIM S MCGRATH</t>
  </si>
  <si>
    <t>G561759L003</t>
  </si>
  <si>
    <t>NAUMANN PROPERTIES</t>
  </si>
  <si>
    <t>G561760L003</t>
  </si>
  <si>
    <t>G561761</t>
  </si>
  <si>
    <t>G561762L003</t>
  </si>
  <si>
    <t>G561763L003</t>
  </si>
  <si>
    <t>G561764L003</t>
  </si>
  <si>
    <t>ST JOHNS SEMINARY</t>
  </si>
  <si>
    <t>G561765L003</t>
  </si>
  <si>
    <t>G561766L003</t>
  </si>
  <si>
    <t>G561767</t>
  </si>
  <si>
    <t>RICHARD A GILLELAND</t>
  </si>
  <si>
    <t>G561768</t>
  </si>
  <si>
    <t>G561769</t>
  </si>
  <si>
    <t>G561770</t>
  </si>
  <si>
    <t>G561771</t>
  </si>
  <si>
    <t>FLYING H RANCH</t>
  </si>
  <si>
    <t>G561772</t>
  </si>
  <si>
    <t>G561773</t>
  </si>
  <si>
    <t>G561774L003</t>
  </si>
  <si>
    <t>G561775L003</t>
  </si>
  <si>
    <t>NEPTUNE WATER GROUP</t>
  </si>
  <si>
    <t>G561776</t>
  </si>
  <si>
    <t>SAM  MCINTYRE</t>
  </si>
  <si>
    <t>G561777</t>
  </si>
  <si>
    <t>CYNTHIA ANN MADDEN</t>
  </si>
  <si>
    <t>G561778L003</t>
  </si>
  <si>
    <t>ROBERT  GAYL</t>
  </si>
  <si>
    <t>G561779L003</t>
  </si>
  <si>
    <t>SOLANO VERDE MUTUAL WATER COMPANY</t>
  </si>
  <si>
    <t>G561780L003</t>
  </si>
  <si>
    <t>G561781L003</t>
  </si>
  <si>
    <t>TICO MUTUAL WATER COMPANY</t>
  </si>
  <si>
    <t>G561782</t>
  </si>
  <si>
    <t>TUCKER RANCH PARTNERSHIP</t>
  </si>
  <si>
    <t>G561783</t>
  </si>
  <si>
    <t>G561784</t>
  </si>
  <si>
    <t>G561785</t>
  </si>
  <si>
    <t>G561786</t>
  </si>
  <si>
    <t>G561787</t>
  </si>
  <si>
    <t>G561788</t>
  </si>
  <si>
    <t>G561789</t>
  </si>
  <si>
    <t>G561790</t>
  </si>
  <si>
    <t>G561791</t>
  </si>
  <si>
    <t>DAVID  DODART</t>
  </si>
  <si>
    <t>G561792L003</t>
  </si>
  <si>
    <t>G561793L003</t>
  </si>
  <si>
    <t>SWIFT RANCH COMPANY</t>
  </si>
  <si>
    <t>G561794L003</t>
  </si>
  <si>
    <t>G561795L003</t>
  </si>
  <si>
    <t>G561796</t>
  </si>
  <si>
    <t>G561797</t>
  </si>
  <si>
    <t>G561798L003</t>
  </si>
  <si>
    <t>G561799L003</t>
  </si>
  <si>
    <t>G561800</t>
  </si>
  <si>
    <t>G561801</t>
  </si>
  <si>
    <t>RICHARD &amp; ELLEN GILLELAND FAMILY TRUST DATED MAY 1, 2001</t>
  </si>
  <si>
    <t>G561802</t>
  </si>
  <si>
    <t>G561803</t>
  </si>
  <si>
    <t>G561804</t>
  </si>
  <si>
    <t>G561805L003</t>
  </si>
  <si>
    <t>M NISHIMORI FARMS INC</t>
  </si>
  <si>
    <t>G561806L003</t>
  </si>
  <si>
    <t>G561807</t>
  </si>
  <si>
    <t>C &amp; F FLOWERS C/O CARLOS RAMARO</t>
  </si>
  <si>
    <t>G561808L003</t>
  </si>
  <si>
    <t>G561809L003</t>
  </si>
  <si>
    <t>G561810</t>
  </si>
  <si>
    <t>G561811</t>
  </si>
  <si>
    <t>G561812L004</t>
  </si>
  <si>
    <t>G561813L003</t>
  </si>
  <si>
    <t>G561814L003</t>
  </si>
  <si>
    <t>G561815L003</t>
  </si>
  <si>
    <t>HNS LLC</t>
  </si>
  <si>
    <t>G561816L003</t>
  </si>
  <si>
    <t>G561817L003</t>
  </si>
  <si>
    <t>LENA MARKLAND JONES TRUST</t>
  </si>
  <si>
    <t>G561818L003</t>
  </si>
  <si>
    <t>G561819L003</t>
  </si>
  <si>
    <t>G561820L003</t>
  </si>
  <si>
    <t>G561821L003</t>
  </si>
  <si>
    <t>ANDY J WATERS</t>
  </si>
  <si>
    <t>G561822L003</t>
  </si>
  <si>
    <t>J C MORRIS PARTNERSHIP</t>
  </si>
  <si>
    <t>G561823L003</t>
  </si>
  <si>
    <t>G561824L003</t>
  </si>
  <si>
    <t>G561825L004</t>
  </si>
  <si>
    <t>G561826L003</t>
  </si>
  <si>
    <t>G561827L003</t>
  </si>
  <si>
    <t>FARMERS IRRIGATION CO INC</t>
  </si>
  <si>
    <t>G561828L003</t>
  </si>
  <si>
    <t>G561829</t>
  </si>
  <si>
    <t>J &amp; G TRUST</t>
  </si>
  <si>
    <t>G561830L003</t>
  </si>
  <si>
    <t>G561831L003</t>
  </si>
  <si>
    <t>G561832L003</t>
  </si>
  <si>
    <t>G561833L003</t>
  </si>
  <si>
    <t>G561834L003</t>
  </si>
  <si>
    <t>G561835L003</t>
  </si>
  <si>
    <t>G561836</t>
  </si>
  <si>
    <t>JURGEN  GRAMCKOW</t>
  </si>
  <si>
    <t>G561837</t>
  </si>
  <si>
    <t>G561838L003</t>
  </si>
  <si>
    <t>G561839L003</t>
  </si>
  <si>
    <t>G561840L003</t>
  </si>
  <si>
    <t>G561841L003</t>
  </si>
  <si>
    <t>HERBERT W NAUMANN TRUST</t>
  </si>
  <si>
    <t>G561842L003</t>
  </si>
  <si>
    <t>G561843</t>
  </si>
  <si>
    <t>G561844</t>
  </si>
  <si>
    <t>G561845</t>
  </si>
  <si>
    <t>G561846</t>
  </si>
  <si>
    <t>G561847</t>
  </si>
  <si>
    <t>VENTURA RIVER COUNTY WATER DISTRICT</t>
  </si>
  <si>
    <t>G561848</t>
  </si>
  <si>
    <t>G561849</t>
  </si>
  <si>
    <t>G561850</t>
  </si>
  <si>
    <t>G561851</t>
  </si>
  <si>
    <t>G561852</t>
  </si>
  <si>
    <t>G561853</t>
  </si>
  <si>
    <t>G561854</t>
  </si>
  <si>
    <t>G561855</t>
  </si>
  <si>
    <t>CALLENS RANCH</t>
  </si>
  <si>
    <t>G561856</t>
  </si>
  <si>
    <t>G561857</t>
  </si>
  <si>
    <t>G561858</t>
  </si>
  <si>
    <t>G561859</t>
  </si>
  <si>
    <t>G561860</t>
  </si>
  <si>
    <t>G561861</t>
  </si>
  <si>
    <t>BRYAN   GRESSER</t>
  </si>
  <si>
    <t>H031997</t>
  </si>
  <si>
    <t>H032009</t>
  </si>
  <si>
    <t>H032056</t>
  </si>
  <si>
    <t>H032131</t>
  </si>
  <si>
    <t>SANDRA   HOGNESTAD</t>
  </si>
  <si>
    <t>H032133</t>
  </si>
  <si>
    <t>WILLIAM J MCMONIGLE JR</t>
  </si>
  <si>
    <t>H032180</t>
  </si>
  <si>
    <t>DANIEL  JOHNSON</t>
  </si>
  <si>
    <t>H032228</t>
  </si>
  <si>
    <t>CLARK  ANDERSON</t>
  </si>
  <si>
    <t>H032331</t>
  </si>
  <si>
    <t>H032333</t>
  </si>
  <si>
    <t>DANIEL F DOOLING</t>
  </si>
  <si>
    <t>H032335</t>
  </si>
  <si>
    <t>MICHAEL  HOBART</t>
  </si>
  <si>
    <t>H032345</t>
  </si>
  <si>
    <t>ZAINA VINEYARDS, LLC</t>
  </si>
  <si>
    <t>H032349</t>
  </si>
  <si>
    <t>H032397</t>
  </si>
  <si>
    <t>GREGORY V TOMOV</t>
  </si>
  <si>
    <t>H032522</t>
  </si>
  <si>
    <t>H032546</t>
  </si>
  <si>
    <t>HENDRY RANCH</t>
  </si>
  <si>
    <t>H032565</t>
  </si>
  <si>
    <t>H032631</t>
  </si>
  <si>
    <t>PAT  ANDREWS</t>
  </si>
  <si>
    <t>H032632</t>
  </si>
  <si>
    <t>H032683</t>
  </si>
  <si>
    <t>H032698</t>
  </si>
  <si>
    <t>H032700</t>
  </si>
  <si>
    <t>H032816</t>
  </si>
  <si>
    <t>TRISTAN  STRAUSS</t>
  </si>
  <si>
    <t>H032836</t>
  </si>
  <si>
    <t>JONA  KAVANAUGH</t>
  </si>
  <si>
    <t>H032837</t>
  </si>
  <si>
    <t>ROBERT GARY VANDENBERGHE</t>
  </si>
  <si>
    <t>H032875</t>
  </si>
  <si>
    <t>R STUART  BEWLEY</t>
  </si>
  <si>
    <t>H032895</t>
  </si>
  <si>
    <t>H032924</t>
  </si>
  <si>
    <t>HIEN  NGUYEN</t>
  </si>
  <si>
    <t>H032929</t>
  </si>
  <si>
    <t>H032943</t>
  </si>
  <si>
    <t>HARRY L LORENZI</t>
  </si>
  <si>
    <t>H032944</t>
  </si>
  <si>
    <t>KARLEN  LORENZI</t>
  </si>
  <si>
    <t>H032993</t>
  </si>
  <si>
    <t>H032995</t>
  </si>
  <si>
    <t>H033068</t>
  </si>
  <si>
    <t>HARMS VINEYARDS AND LAVENDER FIELDS</t>
  </si>
  <si>
    <t>H033069</t>
  </si>
  <si>
    <t>OLIVEN ESTATE LLC</t>
  </si>
  <si>
    <t>H033072</t>
  </si>
  <si>
    <t>H033104</t>
  </si>
  <si>
    <t>CASTELLO DI AMOROSA - DENNISON RANCH</t>
  </si>
  <si>
    <t>H033123</t>
  </si>
  <si>
    <t>H033165</t>
  </si>
  <si>
    <t>H033201</t>
  </si>
  <si>
    <t>KEVIN  AKIN</t>
  </si>
  <si>
    <t>H033229</t>
  </si>
  <si>
    <t>EAMES INSTITUTE</t>
  </si>
  <si>
    <t>H500043</t>
  </si>
  <si>
    <t>IAN  SIGMAN</t>
  </si>
  <si>
    <t>H500064</t>
  </si>
  <si>
    <t>JOSEPH  TOMPKINS</t>
  </si>
  <si>
    <t>H500093</t>
  </si>
  <si>
    <t>ROBERT  ADELMAN</t>
  </si>
  <si>
    <t>H500108</t>
  </si>
  <si>
    <t>MICHAEL  MOSQUINI</t>
  </si>
  <si>
    <t>H500134</t>
  </si>
  <si>
    <t>BRIAN  GOSSMAN</t>
  </si>
  <si>
    <t>H500139</t>
  </si>
  <si>
    <t>JOSH  FRIEDMAN</t>
  </si>
  <si>
    <t>H500159</t>
  </si>
  <si>
    <t>MATTHEW  JEFFERSON</t>
  </si>
  <si>
    <t>H500163</t>
  </si>
  <si>
    <t>MARCIA  FENTRESS</t>
  </si>
  <si>
    <t>H500201</t>
  </si>
  <si>
    <t>BREWERTON  CLARKE</t>
  </si>
  <si>
    <t>H500209</t>
  </si>
  <si>
    <t>ROBERT  SCHARRINGHAUSEN</t>
  </si>
  <si>
    <t>H500239</t>
  </si>
  <si>
    <t>JAMES  OATES</t>
  </si>
  <si>
    <t>H500240</t>
  </si>
  <si>
    <t>REBECCA  REYNOLDS</t>
  </si>
  <si>
    <t>H500244</t>
  </si>
  <si>
    <t>DEREK  GAMBREL</t>
  </si>
  <si>
    <t>H500246</t>
  </si>
  <si>
    <t>ERIC  WALZ</t>
  </si>
  <si>
    <t>H500259</t>
  </si>
  <si>
    <t>H500264</t>
  </si>
  <si>
    <t>WADE  WILLIAMS</t>
  </si>
  <si>
    <t>H500270</t>
  </si>
  <si>
    <t>DANIEL  D  OSBORNE</t>
  </si>
  <si>
    <t>H500272</t>
  </si>
  <si>
    <t>MARK J OANES</t>
  </si>
  <si>
    <t>H500277</t>
  </si>
  <si>
    <t>JEFFERY  VAN DYKE</t>
  </si>
  <si>
    <t>H500279</t>
  </si>
  <si>
    <t>WENDY  KORNBERG</t>
  </si>
  <si>
    <t>H500296</t>
  </si>
  <si>
    <t>ED  LISSAUER</t>
  </si>
  <si>
    <t>H500298</t>
  </si>
  <si>
    <t>MEGAN AIYANA GREGORI</t>
  </si>
  <si>
    <t>H500321</t>
  </si>
  <si>
    <t>GEORGE   PETROV</t>
  </si>
  <si>
    <t>H500331</t>
  </si>
  <si>
    <t>ANITA SUSAN SCHINDLER</t>
  </si>
  <si>
    <t>H500346</t>
  </si>
  <si>
    <t>MATT  MAGUIRE</t>
  </si>
  <si>
    <t>H500349</t>
  </si>
  <si>
    <t>H500353</t>
  </si>
  <si>
    <t>SCOTT  GRAVES</t>
  </si>
  <si>
    <t>H500354</t>
  </si>
  <si>
    <t>ALAN  VANG</t>
  </si>
  <si>
    <t>H500360</t>
  </si>
  <si>
    <t>H500393</t>
  </si>
  <si>
    <t>LINDSEY  STEWART</t>
  </si>
  <si>
    <t>H500395</t>
  </si>
  <si>
    <t>ROBERT  OSWALT</t>
  </si>
  <si>
    <t>H500399</t>
  </si>
  <si>
    <t>H500443</t>
  </si>
  <si>
    <t>JACOB   MASON-DAVIS</t>
  </si>
  <si>
    <t>H500444</t>
  </si>
  <si>
    <t>EDUARDO   R FERNANDEZ</t>
  </si>
  <si>
    <t>H500465</t>
  </si>
  <si>
    <t>CODY  STROSS</t>
  </si>
  <si>
    <t>H500471</t>
  </si>
  <si>
    <t>ARTHUR  HARWOOD</t>
  </si>
  <si>
    <t>H500474</t>
  </si>
  <si>
    <t>KARL  BENEMANN</t>
  </si>
  <si>
    <t>H500477</t>
  </si>
  <si>
    <t>KELSEY  BEEHRLE</t>
  </si>
  <si>
    <t>H500481</t>
  </si>
  <si>
    <t>R. SCOTT DAVIES</t>
  </si>
  <si>
    <t>H500512</t>
  </si>
  <si>
    <t>JOEL  MONSCHKE</t>
  </si>
  <si>
    <t>H500516</t>
  </si>
  <si>
    <t>MICHELE  WALKER</t>
  </si>
  <si>
    <t>H500522</t>
  </si>
  <si>
    <t>ORR SPRINGS ROAD LAND LLC</t>
  </si>
  <si>
    <t>H500525</t>
  </si>
  <si>
    <t>H500527</t>
  </si>
  <si>
    <t>VIRGIL  WILLNER</t>
  </si>
  <si>
    <t>H500531</t>
  </si>
  <si>
    <t>V AND P ORGANICS LLC</t>
  </si>
  <si>
    <t>H500533</t>
  </si>
  <si>
    <t>MATTHEW  WYATT</t>
  </si>
  <si>
    <t>H500542</t>
  </si>
  <si>
    <t>H500546</t>
  </si>
  <si>
    <t>SHAWN  ELLSWORTH</t>
  </si>
  <si>
    <t>H500548</t>
  </si>
  <si>
    <t>JEFF  MCPHERSON</t>
  </si>
  <si>
    <t>H500549</t>
  </si>
  <si>
    <t>LORRAINE  KENNEDY</t>
  </si>
  <si>
    <t>H500551</t>
  </si>
  <si>
    <t>H500552</t>
  </si>
  <si>
    <t>H500555</t>
  </si>
  <si>
    <t>H500556</t>
  </si>
  <si>
    <t>PATTY  MCGUIRE</t>
  </si>
  <si>
    <t>H500557</t>
  </si>
  <si>
    <t>BLAIR  PHILLIPS</t>
  </si>
  <si>
    <t>H500562</t>
  </si>
  <si>
    <t>JACK  BILBREY</t>
  </si>
  <si>
    <t>H500563</t>
  </si>
  <si>
    <t>MIKE  JOHAR</t>
  </si>
  <si>
    <t>H500565</t>
  </si>
  <si>
    <t>H500572</t>
  </si>
  <si>
    <t>CHAD  MAYNARD</t>
  </si>
  <si>
    <t>H500582</t>
  </si>
  <si>
    <t>EDWARD  LEE</t>
  </si>
  <si>
    <t>H500584</t>
  </si>
  <si>
    <t>ASCENSION FARMS LLC</t>
  </si>
  <si>
    <t>H500588</t>
  </si>
  <si>
    <t>DANNY  BALLARD</t>
  </si>
  <si>
    <t>H500596</t>
  </si>
  <si>
    <t>JESSE  ROBINSON</t>
  </si>
  <si>
    <t>H500597</t>
  </si>
  <si>
    <t>ERIC  LEEDS</t>
  </si>
  <si>
    <t>H500602</t>
  </si>
  <si>
    <t>MARKO  TEOVSKI</t>
  </si>
  <si>
    <t>H500603</t>
  </si>
  <si>
    <t>SHAWN  RICHTER</t>
  </si>
  <si>
    <t>H500604</t>
  </si>
  <si>
    <t>H500610</t>
  </si>
  <si>
    <t>H500615</t>
  </si>
  <si>
    <t>BRIAN  ROBERTS</t>
  </si>
  <si>
    <t>H500616</t>
  </si>
  <si>
    <t>SAM  CAMPODONICO-LUDWIG</t>
  </si>
  <si>
    <t>H500621</t>
  </si>
  <si>
    <t>EAGLES AND OTTERS LLC</t>
  </si>
  <si>
    <t>H500622</t>
  </si>
  <si>
    <t>SALMON CREEK FAMILY FARMS</t>
  </si>
  <si>
    <t>H500623</t>
  </si>
  <si>
    <t>MIGUEL  BERKSTROM</t>
  </si>
  <si>
    <t>H500625</t>
  </si>
  <si>
    <t>DYLAN  PILLSBURY</t>
  </si>
  <si>
    <t>H500627</t>
  </si>
  <si>
    <t>NAT  BUTTRICK</t>
  </si>
  <si>
    <t>H500632</t>
  </si>
  <si>
    <t>DANIELLE  DEVORE</t>
  </si>
  <si>
    <t>H500635</t>
  </si>
  <si>
    <t>KENNETH  HOLLAND</t>
  </si>
  <si>
    <t>H500639</t>
  </si>
  <si>
    <t>JOHN  GRIFFITH</t>
  </si>
  <si>
    <t>H500642</t>
  </si>
  <si>
    <t>JASON  NOTTINGHAM</t>
  </si>
  <si>
    <t>H500644</t>
  </si>
  <si>
    <t>CHEMISE CREEK FARM LLC</t>
  </si>
  <si>
    <t>H500646</t>
  </si>
  <si>
    <t>TRAVIS  MORETTO</t>
  </si>
  <si>
    <t>H500647</t>
  </si>
  <si>
    <t>H500650</t>
  </si>
  <si>
    <t>JANAE  JELLISON</t>
  </si>
  <si>
    <t>H500652</t>
  </si>
  <si>
    <t>WAYNE  BAYNHAM</t>
  </si>
  <si>
    <t>H500654</t>
  </si>
  <si>
    <t>DAVID  THOMAS</t>
  </si>
  <si>
    <t>H500657</t>
  </si>
  <si>
    <t>MICHAEL  MIDDLETON</t>
  </si>
  <si>
    <t>H500658</t>
  </si>
  <si>
    <t>NOAH  SHEPPARD</t>
  </si>
  <si>
    <t>H500660</t>
  </si>
  <si>
    <t>JASON  WOLFE</t>
  </si>
  <si>
    <t>H500661</t>
  </si>
  <si>
    <t>H500663</t>
  </si>
  <si>
    <t>H500670</t>
  </si>
  <si>
    <t>FLORENCE  ST-ONGE</t>
  </si>
  <si>
    <t>H500673</t>
  </si>
  <si>
    <t>LARRY  WINTER</t>
  </si>
  <si>
    <t>H500677</t>
  </si>
  <si>
    <t>DENNIS  SMITH</t>
  </si>
  <si>
    <t>H500678</t>
  </si>
  <si>
    <t>H500679</t>
  </si>
  <si>
    <t>RANAH PAUL DANCIK</t>
  </si>
  <si>
    <t>H500683</t>
  </si>
  <si>
    <t>TROY  HARRIS</t>
  </si>
  <si>
    <t>H500684</t>
  </si>
  <si>
    <t>DAVID W BARKER</t>
  </si>
  <si>
    <t>H500687</t>
  </si>
  <si>
    <t>YOANA  TASEVA-GEORGIEV</t>
  </si>
  <si>
    <t>H500690</t>
  </si>
  <si>
    <t>JACKSON  COUNT</t>
  </si>
  <si>
    <t>H500695</t>
  </si>
  <si>
    <t>RUSSELL  GREEN</t>
  </si>
  <si>
    <t>H500696</t>
  </si>
  <si>
    <t>H500701</t>
  </si>
  <si>
    <t>H500703</t>
  </si>
  <si>
    <t>DIMITAR  ZAYKOV</t>
  </si>
  <si>
    <t>H500706</t>
  </si>
  <si>
    <t>ANDREW  DEBIEC</t>
  </si>
  <si>
    <t>H500711</t>
  </si>
  <si>
    <t>H500712</t>
  </si>
  <si>
    <t>ALEKSANDAR  ALEKSANDROV</t>
  </si>
  <si>
    <t>H500715</t>
  </si>
  <si>
    <t>SUE  SAWYER</t>
  </si>
  <si>
    <t>H500718</t>
  </si>
  <si>
    <t>H500719</t>
  </si>
  <si>
    <t>OWEN  RENFORT</t>
  </si>
  <si>
    <t>H500720</t>
  </si>
  <si>
    <t>MORGAN  STOFT</t>
  </si>
  <si>
    <t>H500721</t>
  </si>
  <si>
    <t>LUCINDA  DEKKER</t>
  </si>
  <si>
    <t>H500722</t>
  </si>
  <si>
    <t>H500723</t>
  </si>
  <si>
    <t>H500725</t>
  </si>
  <si>
    <t>H500726</t>
  </si>
  <si>
    <t>DEBORAH  REYNOLDS</t>
  </si>
  <si>
    <t>H500727</t>
  </si>
  <si>
    <t>JOSEPH   JACOVINI</t>
  </si>
  <si>
    <t>H500728</t>
  </si>
  <si>
    <t>HARRY  ROSE</t>
  </si>
  <si>
    <t>H500729</t>
  </si>
  <si>
    <t>HIP FARMS</t>
  </si>
  <si>
    <t>H500731</t>
  </si>
  <si>
    <t>H500733</t>
  </si>
  <si>
    <t>SHANNON  BROWN</t>
  </si>
  <si>
    <t>H500734</t>
  </si>
  <si>
    <t>TONI  KIROV</t>
  </si>
  <si>
    <t>H500740</t>
  </si>
  <si>
    <t>MIKE  EGAN</t>
  </si>
  <si>
    <t>H500741</t>
  </si>
  <si>
    <t>BILLY  NATHAN</t>
  </si>
  <si>
    <t>H500744</t>
  </si>
  <si>
    <t>BRUCE  CLOUGH</t>
  </si>
  <si>
    <t>H500746</t>
  </si>
  <si>
    <t>AIHIBED  SEIDELL</t>
  </si>
  <si>
    <t>H500748</t>
  </si>
  <si>
    <t>KATIE  JEANE</t>
  </si>
  <si>
    <t>H500749</t>
  </si>
  <si>
    <t>ASHLEY  MAVON</t>
  </si>
  <si>
    <t>H500751</t>
  </si>
  <si>
    <t>DAVID  COFFEY</t>
  </si>
  <si>
    <t>H500752</t>
  </si>
  <si>
    <t>DIANE  SODOSKY</t>
  </si>
  <si>
    <t>H500765</t>
  </si>
  <si>
    <t>ENOCH  TATTON</t>
  </si>
  <si>
    <t>H500766</t>
  </si>
  <si>
    <t>36 WORKS LLC</t>
  </si>
  <si>
    <t>H500767</t>
  </si>
  <si>
    <t>KENNY  WYNNE</t>
  </si>
  <si>
    <t>H500768</t>
  </si>
  <si>
    <t>TOM  HACKER</t>
  </si>
  <si>
    <t>H500769</t>
  </si>
  <si>
    <t>TODD  CASS</t>
  </si>
  <si>
    <t>H500771</t>
  </si>
  <si>
    <t>ROBERT  HARRIS</t>
  </si>
  <si>
    <t>H500772</t>
  </si>
  <si>
    <t>DARIN  KANEV</t>
  </si>
  <si>
    <t>H500776</t>
  </si>
  <si>
    <t>SHANNON  HUGHES</t>
  </si>
  <si>
    <t>H500778</t>
  </si>
  <si>
    <t>BRYAN  HARPEL</t>
  </si>
  <si>
    <t>H500786</t>
  </si>
  <si>
    <t>MARIE  COCHRANE</t>
  </si>
  <si>
    <t>H500788</t>
  </si>
  <si>
    <t>LIAM  AUSTIN</t>
  </si>
  <si>
    <t>H500789</t>
  </si>
  <si>
    <t>H500790</t>
  </si>
  <si>
    <t>MIKA  COOK</t>
  </si>
  <si>
    <t>H500793</t>
  </si>
  <si>
    <t>JESSE  CARNES</t>
  </si>
  <si>
    <t>H500795</t>
  </si>
  <si>
    <t>H500796</t>
  </si>
  <si>
    <t>SARAH  SCUDDER</t>
  </si>
  <si>
    <t>H500798</t>
  </si>
  <si>
    <t>VICTOR  FRESQUET</t>
  </si>
  <si>
    <t>H500800</t>
  </si>
  <si>
    <t>TODD  HAENDLE</t>
  </si>
  <si>
    <t>H500801</t>
  </si>
  <si>
    <t>DAVID  SLAMKOWSKI</t>
  </si>
  <si>
    <t>H500802</t>
  </si>
  <si>
    <t>H500803</t>
  </si>
  <si>
    <t>HUMBOLDTS SACRED ROOTS LLC</t>
  </si>
  <si>
    <t>H500804</t>
  </si>
  <si>
    <t>APRIL  ARMSTRONG</t>
  </si>
  <si>
    <t>H500805</t>
  </si>
  <si>
    <t>PACIFIC COAST SUSTAINABLE ASSETS LLC</t>
  </si>
  <si>
    <t>H500806</t>
  </si>
  <si>
    <t>RICHARD  COLLINS</t>
  </si>
  <si>
    <t>H500808</t>
  </si>
  <si>
    <t>BRANDON  RIVAS</t>
  </si>
  <si>
    <t>H500809</t>
  </si>
  <si>
    <t>MATTHEW  SJOTHUM</t>
  </si>
  <si>
    <t>H500810</t>
  </si>
  <si>
    <t>TIM  LEE  CLARK</t>
  </si>
  <si>
    <t>H500815</t>
  </si>
  <si>
    <t>JOSEPH  MILCH</t>
  </si>
  <si>
    <t>H500816</t>
  </si>
  <si>
    <t>BRYAN  STURGIL</t>
  </si>
  <si>
    <t>H500817</t>
  </si>
  <si>
    <t>H500821</t>
  </si>
  <si>
    <t>EMILIANO  SOTO</t>
  </si>
  <si>
    <t>H500823</t>
  </si>
  <si>
    <t>H500828</t>
  </si>
  <si>
    <t>NATHAN  KEMPE</t>
  </si>
  <si>
    <t>H500829</t>
  </si>
  <si>
    <t>KEVIN  MURPHY</t>
  </si>
  <si>
    <t>H500830</t>
  </si>
  <si>
    <t>JESSE  HILL</t>
  </si>
  <si>
    <t>H500831</t>
  </si>
  <si>
    <t>JOSHUA  MONSCHKE</t>
  </si>
  <si>
    <t>H500832</t>
  </si>
  <si>
    <t>RONALD  BRUGGEMAN JR</t>
  </si>
  <si>
    <t>H500835</t>
  </si>
  <si>
    <t>MATT  STARK</t>
  </si>
  <si>
    <t>H500836</t>
  </si>
  <si>
    <t>DENYS  HONCHAR</t>
  </si>
  <si>
    <t>H500838</t>
  </si>
  <si>
    <t>H500839</t>
  </si>
  <si>
    <t>DAVID  SMITH</t>
  </si>
  <si>
    <t>H500840</t>
  </si>
  <si>
    <t>ALDERPOINT HOLDINGS, LLC</t>
  </si>
  <si>
    <t>H500842</t>
  </si>
  <si>
    <t>OMAR  GONZALEZ</t>
  </si>
  <si>
    <t>H500843</t>
  </si>
  <si>
    <t>H500844</t>
  </si>
  <si>
    <t>H500845</t>
  </si>
  <si>
    <t>RUMEN  SHITSOV</t>
  </si>
  <si>
    <t>H500846</t>
  </si>
  <si>
    <t>BRANDON  WALUK</t>
  </si>
  <si>
    <t>H500849</t>
  </si>
  <si>
    <t>HUGH  COLE</t>
  </si>
  <si>
    <t>H500850</t>
  </si>
  <si>
    <t>MATT  DAVIS</t>
  </si>
  <si>
    <t>H500851</t>
  </si>
  <si>
    <t>JOEY  SHEPP</t>
  </si>
  <si>
    <t>H500852</t>
  </si>
  <si>
    <t>H500853</t>
  </si>
  <si>
    <t>H500854</t>
  </si>
  <si>
    <t>MILENA  MASKOVIC</t>
  </si>
  <si>
    <t>H500856</t>
  </si>
  <si>
    <t>JERRY  SAVAGE</t>
  </si>
  <si>
    <t>H500857</t>
  </si>
  <si>
    <t>MATTHEW  BAGGETT</t>
  </si>
  <si>
    <t>H500859</t>
  </si>
  <si>
    <t>KELTON  CHAMBERS</t>
  </si>
  <si>
    <t>H500860</t>
  </si>
  <si>
    <t>BRIAN  HARTE</t>
  </si>
  <si>
    <t>H500861</t>
  </si>
  <si>
    <t>ELIZABETH  WORLEY</t>
  </si>
  <si>
    <t>H500862</t>
  </si>
  <si>
    <t>MATTHEW  DAZEY</t>
  </si>
  <si>
    <t>H500863</t>
  </si>
  <si>
    <t>H500864</t>
  </si>
  <si>
    <t>GABE  MACORMIC</t>
  </si>
  <si>
    <t>H500865</t>
  </si>
  <si>
    <t>TOBIAS  CLAINOS</t>
  </si>
  <si>
    <t>H500866</t>
  </si>
  <si>
    <t>JOHN  HANLEY</t>
  </si>
  <si>
    <t>H500867</t>
  </si>
  <si>
    <t>SETH  RUHLAND</t>
  </si>
  <si>
    <t>H500868</t>
  </si>
  <si>
    <t>H500869</t>
  </si>
  <si>
    <t>KEITH  BOWMAN</t>
  </si>
  <si>
    <t>H500871</t>
  </si>
  <si>
    <t>CHRISTINA  GIANNELLI</t>
  </si>
  <si>
    <t>H500872</t>
  </si>
  <si>
    <t>LATITUDE 40 FARMS</t>
  </si>
  <si>
    <t>H500873</t>
  </si>
  <si>
    <t>ISSAC  SLOAN</t>
  </si>
  <si>
    <t>H500874</t>
  </si>
  <si>
    <t>MATTHEW  KLYCE</t>
  </si>
  <si>
    <t>H500875</t>
  </si>
  <si>
    <t>KRISTINA  DODGE</t>
  </si>
  <si>
    <t>H500876</t>
  </si>
  <si>
    <t>TAO  RYCE</t>
  </si>
  <si>
    <t>H500877</t>
  </si>
  <si>
    <t>JOHN R LEWIS</t>
  </si>
  <si>
    <t>H500879</t>
  </si>
  <si>
    <t>H500880</t>
  </si>
  <si>
    <t>GEORGE  ESCOBAR</t>
  </si>
  <si>
    <t>H500882</t>
  </si>
  <si>
    <t>BRANDON  MISMASH</t>
  </si>
  <si>
    <t>H500883</t>
  </si>
  <si>
    <t>H500884</t>
  </si>
  <si>
    <t>H500885</t>
  </si>
  <si>
    <t>NEIL  FISHER</t>
  </si>
  <si>
    <t>H500886</t>
  </si>
  <si>
    <t>ROBERT  THOMPSON</t>
  </si>
  <si>
    <t>H500889</t>
  </si>
  <si>
    <t>14895 EAGLE ROCK RD LLC</t>
  </si>
  <si>
    <t>H500901</t>
  </si>
  <si>
    <t>ROBERT  NEELY II</t>
  </si>
  <si>
    <t>H500917</t>
  </si>
  <si>
    <t>UTAH  BLUE</t>
  </si>
  <si>
    <t>H500918</t>
  </si>
  <si>
    <t>DUSTIN  SYLVIES</t>
  </si>
  <si>
    <t>H500921</t>
  </si>
  <si>
    <t>H500934</t>
  </si>
  <si>
    <t>REDWOOD CREEK RESOURCES LLC</t>
  </si>
  <si>
    <t>H500947</t>
  </si>
  <si>
    <t>MICHAEL  KENNEDY</t>
  </si>
  <si>
    <t>H500951</t>
  </si>
  <si>
    <t>CASEY  ONEIL</t>
  </si>
  <si>
    <t>H500966</t>
  </si>
  <si>
    <t>LYUBOMRIA  VAGLARSKA</t>
  </si>
  <si>
    <t>H500974</t>
  </si>
  <si>
    <t>KATHRYN P ENSIGN</t>
  </si>
  <si>
    <t>H500980</t>
  </si>
  <si>
    <t>GALEN  DAVIS</t>
  </si>
  <si>
    <t>H500982</t>
  </si>
  <si>
    <t>H500984</t>
  </si>
  <si>
    <t>GUEREN  WHITE</t>
  </si>
  <si>
    <t>H501038</t>
  </si>
  <si>
    <t>BILL  FINLEY</t>
  </si>
  <si>
    <t>H501039</t>
  </si>
  <si>
    <t>MMF LAND II LLC</t>
  </si>
  <si>
    <t>H501050</t>
  </si>
  <si>
    <t>BERNADETTE  DAGURO</t>
  </si>
  <si>
    <t>H501054</t>
  </si>
  <si>
    <t>JAMES F FETZER</t>
  </si>
  <si>
    <t>H501066</t>
  </si>
  <si>
    <t>MICHAEL   OSBORN</t>
  </si>
  <si>
    <t>H501079</t>
  </si>
  <si>
    <t>JENNIFER  STEUBING</t>
  </si>
  <si>
    <t>H501080</t>
  </si>
  <si>
    <t>CLAIRE  TOWNER</t>
  </si>
  <si>
    <t>H501081</t>
  </si>
  <si>
    <t>H501088</t>
  </si>
  <si>
    <t>H501091</t>
  </si>
  <si>
    <t>ARI  STEFFEN</t>
  </si>
  <si>
    <t>H501111</t>
  </si>
  <si>
    <t>KEVIN  BURNS</t>
  </si>
  <si>
    <t>H501146</t>
  </si>
  <si>
    <t>PHILLIP  BANCROFT</t>
  </si>
  <si>
    <t>H501157</t>
  </si>
  <si>
    <t>EREZ  GUDES</t>
  </si>
  <si>
    <t>H501176</t>
  </si>
  <si>
    <t>HARRY  ASUNCION</t>
  </si>
  <si>
    <t>H501180</t>
  </si>
  <si>
    <t>MARY  GATERUD</t>
  </si>
  <si>
    <t>H501195</t>
  </si>
  <si>
    <t>DOUG  FISHER</t>
  </si>
  <si>
    <t>H501198</t>
  </si>
  <si>
    <t>DANIEL  SOSA</t>
  </si>
  <si>
    <t>H501204</t>
  </si>
  <si>
    <t>TIFFANY  CHARBONNEAU</t>
  </si>
  <si>
    <t>H501214</t>
  </si>
  <si>
    <t>H501223</t>
  </si>
  <si>
    <t>TADD  SCHADECK</t>
  </si>
  <si>
    <t>H501239</t>
  </si>
  <si>
    <t>H501240</t>
  </si>
  <si>
    <t>SKYLER  HEIMS</t>
  </si>
  <si>
    <t>H501288</t>
  </si>
  <si>
    <t>NANCY  RINGO</t>
  </si>
  <si>
    <t>H501305</t>
  </si>
  <si>
    <t>H501306</t>
  </si>
  <si>
    <t>H501307</t>
  </si>
  <si>
    <t>MILEN  YORGOV</t>
  </si>
  <si>
    <t>H501310</t>
  </si>
  <si>
    <t>LADONNA  HAGA</t>
  </si>
  <si>
    <t>H501319</t>
  </si>
  <si>
    <t>H501328</t>
  </si>
  <si>
    <t>NAICHE  ESTERBERKICH</t>
  </si>
  <si>
    <t>H501332</t>
  </si>
  <si>
    <t>LOREN  TEAGUE</t>
  </si>
  <si>
    <t>H501348</t>
  </si>
  <si>
    <t>H501350</t>
  </si>
  <si>
    <t>MACKENZIE  O'DONNELL</t>
  </si>
  <si>
    <t>H501351</t>
  </si>
  <si>
    <t>CASSIDY  RODGERS</t>
  </si>
  <si>
    <t>H501353</t>
  </si>
  <si>
    <t>DAVID  LAPPERT</t>
  </si>
  <si>
    <t>H501357</t>
  </si>
  <si>
    <t>EUGENE  FEDOROV</t>
  </si>
  <si>
    <t>H501390</t>
  </si>
  <si>
    <t>KAREN  SILVA</t>
  </si>
  <si>
    <t>H501446</t>
  </si>
  <si>
    <t>H501462</t>
  </si>
  <si>
    <t>MAX  PETRAS</t>
  </si>
  <si>
    <t>H501475</t>
  </si>
  <si>
    <t>SHAUN   MORDECAI</t>
  </si>
  <si>
    <t>H501505</t>
  </si>
  <si>
    <t>CLIFFORD D MORFORD</t>
  </si>
  <si>
    <t>H501513</t>
  </si>
  <si>
    <t>ROGER K SAFIER</t>
  </si>
  <si>
    <t>H501515</t>
  </si>
  <si>
    <t>MARINA  MARIN</t>
  </si>
  <si>
    <t>H501517</t>
  </si>
  <si>
    <t>AARON  WRIGHT</t>
  </si>
  <si>
    <t>H501518</t>
  </si>
  <si>
    <t>TARA  SIMS</t>
  </si>
  <si>
    <t>H501532</t>
  </si>
  <si>
    <t>NATHAN  MACHIORLATTI</t>
  </si>
  <si>
    <t>H501536</t>
  </si>
  <si>
    <t>TYLER  LEWIS</t>
  </si>
  <si>
    <t>H501545</t>
  </si>
  <si>
    <t>ARIA  COX</t>
  </si>
  <si>
    <t>H501546</t>
  </si>
  <si>
    <t>ERIC   IVESON</t>
  </si>
  <si>
    <t>H501552</t>
  </si>
  <si>
    <t>NATHAN  VOELCKERS</t>
  </si>
  <si>
    <t>H501560</t>
  </si>
  <si>
    <t>HOWARD  KRONBERG</t>
  </si>
  <si>
    <t>H501586</t>
  </si>
  <si>
    <t>STEVIE  RUGGLES</t>
  </si>
  <si>
    <t>H501598</t>
  </si>
  <si>
    <t>H501640</t>
  </si>
  <si>
    <t>H501656</t>
  </si>
  <si>
    <t>H501689</t>
  </si>
  <si>
    <t>SLADAN  ANTANASISEVIC</t>
  </si>
  <si>
    <t>H501694</t>
  </si>
  <si>
    <t>NATALIA  CRAIG-SMITH</t>
  </si>
  <si>
    <t>H501701</t>
  </si>
  <si>
    <t>H501752</t>
  </si>
  <si>
    <t>VANESSA H VALARE</t>
  </si>
  <si>
    <t>H501757</t>
  </si>
  <si>
    <t>JOE  BILANDZIJA</t>
  </si>
  <si>
    <t>H501766</t>
  </si>
  <si>
    <t>RICHARD  MURRAY</t>
  </si>
  <si>
    <t>H501768</t>
  </si>
  <si>
    <t>OSWALDO  AVILES-GONZALEZ</t>
  </si>
  <si>
    <t>H501774</t>
  </si>
  <si>
    <t>H501792</t>
  </si>
  <si>
    <t>H501793</t>
  </si>
  <si>
    <t>BALSA  ZURIC</t>
  </si>
  <si>
    <t>H501795</t>
  </si>
  <si>
    <t>H501799</t>
  </si>
  <si>
    <t>THERESE  LANZISERA</t>
  </si>
  <si>
    <t>H501800</t>
  </si>
  <si>
    <t>DOUGLAS  EVERSOLE</t>
  </si>
  <si>
    <t>H501814</t>
  </si>
  <si>
    <t>JAMIE  SHELTON</t>
  </si>
  <si>
    <t>H501821</t>
  </si>
  <si>
    <t>H501826</t>
  </si>
  <si>
    <t>BRENDAN  MAINVILLE</t>
  </si>
  <si>
    <t>H501829</t>
  </si>
  <si>
    <t>GREGORY  BIXLER</t>
  </si>
  <si>
    <t>H501834</t>
  </si>
  <si>
    <t>KRISTEN  OCONNOR</t>
  </si>
  <si>
    <t>H501856</t>
  </si>
  <si>
    <t>DAMON  STEWART</t>
  </si>
  <si>
    <t>H501858</t>
  </si>
  <si>
    <t>ADRAM  DARWISH</t>
  </si>
  <si>
    <t>H501865</t>
  </si>
  <si>
    <t>NICOLAS  SAARNI</t>
  </si>
  <si>
    <t>H501876</t>
  </si>
  <si>
    <t>MICHAEL  CHESTONE</t>
  </si>
  <si>
    <t>H501880</t>
  </si>
  <si>
    <t>H501881</t>
  </si>
  <si>
    <t>MIRIAM  ARELLANO</t>
  </si>
  <si>
    <t>H501893</t>
  </si>
  <si>
    <t>MICHAEL  CARTER</t>
  </si>
  <si>
    <t>H501896</t>
  </si>
  <si>
    <t>NICOLE  LASTRETO</t>
  </si>
  <si>
    <t>H501897</t>
  </si>
  <si>
    <t>BRENT  SMITH</t>
  </si>
  <si>
    <t>H501899</t>
  </si>
  <si>
    <t>MARCY  WILKE</t>
  </si>
  <si>
    <t>H501910</t>
  </si>
  <si>
    <t>KSENIYA   BARBER</t>
  </si>
  <si>
    <t>H501913</t>
  </si>
  <si>
    <t>CHAD  STEELMAN</t>
  </si>
  <si>
    <t>H501930</t>
  </si>
  <si>
    <t>H501934</t>
  </si>
  <si>
    <t>H501953</t>
  </si>
  <si>
    <t>H501958</t>
  </si>
  <si>
    <t>SARAH  CLARKE</t>
  </si>
  <si>
    <t>H501978</t>
  </si>
  <si>
    <t>H501982</t>
  </si>
  <si>
    <t>H501984</t>
  </si>
  <si>
    <t>EAGLE ROCK LLC</t>
  </si>
  <si>
    <t>H501995</t>
  </si>
  <si>
    <t>H501996</t>
  </si>
  <si>
    <t>JOSH  PTASHNE</t>
  </si>
  <si>
    <t>H502014</t>
  </si>
  <si>
    <t>ERIK  ENGLYNG</t>
  </si>
  <si>
    <t>H502019</t>
  </si>
  <si>
    <t>ZEKE  TRIGONIS</t>
  </si>
  <si>
    <t>H502028</t>
  </si>
  <si>
    <t>H502032</t>
  </si>
  <si>
    <t>CODY  KING</t>
  </si>
  <si>
    <t>H502040</t>
  </si>
  <si>
    <t>JESSE  KINSELLA</t>
  </si>
  <si>
    <t>H502043</t>
  </si>
  <si>
    <t>AMOS   JOHN JR</t>
  </si>
  <si>
    <t>H502072</t>
  </si>
  <si>
    <t>H502097</t>
  </si>
  <si>
    <t>H502138</t>
  </si>
  <si>
    <t>VANG  CHANG</t>
  </si>
  <si>
    <t>H502168</t>
  </si>
  <si>
    <t>H502172</t>
  </si>
  <si>
    <t>NATHANIEL  PENNINGTON</t>
  </si>
  <si>
    <t>H502182</t>
  </si>
  <si>
    <t>JADE  RATHMANN</t>
  </si>
  <si>
    <t>H502189</t>
  </si>
  <si>
    <t>SHERROD  LEVIN</t>
  </si>
  <si>
    <t>H502193</t>
  </si>
  <si>
    <t>JEREMIAH  HEPNER</t>
  </si>
  <si>
    <t>H502200</t>
  </si>
  <si>
    <t>DNA REALTY HOLDINGS LLC</t>
  </si>
  <si>
    <t>H502204</t>
  </si>
  <si>
    <t>JASON  LYNCH</t>
  </si>
  <si>
    <t>H502218</t>
  </si>
  <si>
    <t>ANDRES  RONDON</t>
  </si>
  <si>
    <t>H502222</t>
  </si>
  <si>
    <t>H502245</t>
  </si>
  <si>
    <t>JAMES  KLEIER</t>
  </si>
  <si>
    <t>H502266</t>
  </si>
  <si>
    <t>H502274</t>
  </si>
  <si>
    <t>GEORGE  URDOV</t>
  </si>
  <si>
    <t>H502276</t>
  </si>
  <si>
    <t>WILLIAM  BUCKLEY</t>
  </si>
  <si>
    <t>H502277</t>
  </si>
  <si>
    <t>MARINA  ZIOLKOWSKI</t>
  </si>
  <si>
    <t>H502283</t>
  </si>
  <si>
    <t>H502294</t>
  </si>
  <si>
    <t>BRAD  GILBERT</t>
  </si>
  <si>
    <t>H502299</t>
  </si>
  <si>
    <t>LINDSEY  TAYLOR</t>
  </si>
  <si>
    <t>H502313</t>
  </si>
  <si>
    <t>H502315</t>
  </si>
  <si>
    <t>H502317</t>
  </si>
  <si>
    <t>TAMSEN  KELLY</t>
  </si>
  <si>
    <t>H502323</t>
  </si>
  <si>
    <t>H502326</t>
  </si>
  <si>
    <t>H502328</t>
  </si>
  <si>
    <t>H502329</t>
  </si>
  <si>
    <t>H502355</t>
  </si>
  <si>
    <t>DAVID  AGAZARYAN</t>
  </si>
  <si>
    <t>H502357</t>
  </si>
  <si>
    <t>SOLOMON  GIENGER</t>
  </si>
  <si>
    <t>H502359</t>
  </si>
  <si>
    <t>KORA  STAFSLEIN</t>
  </si>
  <si>
    <t>H502378</t>
  </si>
  <si>
    <t>H502385</t>
  </si>
  <si>
    <t>LIN  BAUER</t>
  </si>
  <si>
    <t>H502390</t>
  </si>
  <si>
    <t>MIRANDA  JOSEPH</t>
  </si>
  <si>
    <t>H502394</t>
  </si>
  <si>
    <t>WESLEY  STOFT</t>
  </si>
  <si>
    <t>H502398</t>
  </si>
  <si>
    <t>DARLEEN  HANSEN</t>
  </si>
  <si>
    <t>H502403</t>
  </si>
  <si>
    <t>H502405</t>
  </si>
  <si>
    <t>PHILIP  KREIDER</t>
  </si>
  <si>
    <t>H502416</t>
  </si>
  <si>
    <t>TREVOR  STEVENS</t>
  </si>
  <si>
    <t>H502419</t>
  </si>
  <si>
    <t>VICTORIA  SCHANZLE</t>
  </si>
  <si>
    <t>H502420</t>
  </si>
  <si>
    <t>SHANTELL  LEDBETTER</t>
  </si>
  <si>
    <t>H502421</t>
  </si>
  <si>
    <t>A S ENTERPRISES LLC</t>
  </si>
  <si>
    <t>H502425</t>
  </si>
  <si>
    <t>RICHARD  BULLOCK</t>
  </si>
  <si>
    <t>H502430</t>
  </si>
  <si>
    <t>PRESCOTT  SMITH</t>
  </si>
  <si>
    <t>H502443</t>
  </si>
  <si>
    <t>ELIAS  BRUNKA</t>
  </si>
  <si>
    <t>H502455</t>
  </si>
  <si>
    <t>H502462</t>
  </si>
  <si>
    <t>ZHAN  HRISTOVSKI</t>
  </si>
  <si>
    <t>H502463</t>
  </si>
  <si>
    <t>NASKO  ZLATINOV</t>
  </si>
  <si>
    <t>H502472</t>
  </si>
  <si>
    <t>JENNIFER  PARENT</t>
  </si>
  <si>
    <t>H502477</t>
  </si>
  <si>
    <t>CAROLE  CLARK</t>
  </si>
  <si>
    <t>H502479</t>
  </si>
  <si>
    <t>DANIEL  SAPHORGHAN</t>
  </si>
  <si>
    <t>H502484</t>
  </si>
  <si>
    <t>H502486</t>
  </si>
  <si>
    <t>BRADLY  LOCKLIN</t>
  </si>
  <si>
    <t>H502492</t>
  </si>
  <si>
    <t>MICHAEL  RUTH</t>
  </si>
  <si>
    <t>H502499</t>
  </si>
  <si>
    <t>H502502</t>
  </si>
  <si>
    <t>STEPHEN  DI TURO</t>
  </si>
  <si>
    <t>H502510</t>
  </si>
  <si>
    <t>H502512</t>
  </si>
  <si>
    <t>H502514</t>
  </si>
  <si>
    <t>NEAL  PATEL</t>
  </si>
  <si>
    <t>H502515</t>
  </si>
  <si>
    <t>H502523</t>
  </si>
  <si>
    <t>JOHN F LONG</t>
  </si>
  <si>
    <t>H502525</t>
  </si>
  <si>
    <t>ERIK   SORDAL</t>
  </si>
  <si>
    <t>H502544</t>
  </si>
  <si>
    <t>EDWARD  LAMBLEY</t>
  </si>
  <si>
    <t>H502546</t>
  </si>
  <si>
    <t>PETER  NEDEV</t>
  </si>
  <si>
    <t>H502547</t>
  </si>
  <si>
    <t>DANIEL  VANBEBBER</t>
  </si>
  <si>
    <t>H502559</t>
  </si>
  <si>
    <t>GEORGI  ALEKSANDROV</t>
  </si>
  <si>
    <t>H502560</t>
  </si>
  <si>
    <t>ANDREW  OLDFIELD</t>
  </si>
  <si>
    <t>H502568</t>
  </si>
  <si>
    <t>H503567</t>
  </si>
  <si>
    <t>LAURENT  LASKAR</t>
  </si>
  <si>
    <t>H503575</t>
  </si>
  <si>
    <t>ROBERT  ERICKSON</t>
  </si>
  <si>
    <t>H503581</t>
  </si>
  <si>
    <t>BROOKS  CORLISS</t>
  </si>
  <si>
    <t>H503588</t>
  </si>
  <si>
    <t>H503592</t>
  </si>
  <si>
    <t>BENJAMIN  WILSON</t>
  </si>
  <si>
    <t>H503613</t>
  </si>
  <si>
    <t>JOSE  LOPEZ</t>
  </si>
  <si>
    <t>H503614</t>
  </si>
  <si>
    <t>H503616</t>
  </si>
  <si>
    <t>LISA  DELOURY</t>
  </si>
  <si>
    <t>H503619</t>
  </si>
  <si>
    <t>IVAN  PAVLOV</t>
  </si>
  <si>
    <t>H503624</t>
  </si>
  <si>
    <t>GRACEN    MOON FALES-MESSINA</t>
  </si>
  <si>
    <t>H503630</t>
  </si>
  <si>
    <t>RICK  HAYNES</t>
  </si>
  <si>
    <t>H503639</t>
  </si>
  <si>
    <t>H503674</t>
  </si>
  <si>
    <t>H503678</t>
  </si>
  <si>
    <t>H503680</t>
  </si>
  <si>
    <t>JONATHAN  ROSALES</t>
  </si>
  <si>
    <t>H503686</t>
  </si>
  <si>
    <t>GARRETT  GRADIN</t>
  </si>
  <si>
    <t>H503687</t>
  </si>
  <si>
    <t>JOMRA  KAN</t>
  </si>
  <si>
    <t>H503694</t>
  </si>
  <si>
    <t>H503697</t>
  </si>
  <si>
    <t>MODOESTO  OLEA</t>
  </si>
  <si>
    <t>H503699</t>
  </si>
  <si>
    <t>COLE  CHAPMAN</t>
  </si>
  <si>
    <t>H503707</t>
  </si>
  <si>
    <t>H503715</t>
  </si>
  <si>
    <t>SHANNON  MARTIN</t>
  </si>
  <si>
    <t>H503718</t>
  </si>
  <si>
    <t>ERIC  DORICKO</t>
  </si>
  <si>
    <t>H503778</t>
  </si>
  <si>
    <t>H503789</t>
  </si>
  <si>
    <t>MARIO  CIPRIANO</t>
  </si>
  <si>
    <t>H503791</t>
  </si>
  <si>
    <t>H503792</t>
  </si>
  <si>
    <t>H503793</t>
  </si>
  <si>
    <t>JAMES  WISNIEWSKI</t>
  </si>
  <si>
    <t>H503795</t>
  </si>
  <si>
    <t>MAUREEN  CATALINA</t>
  </si>
  <si>
    <t>H503797</t>
  </si>
  <si>
    <t>H503812</t>
  </si>
  <si>
    <t>H503814</t>
  </si>
  <si>
    <t>JASON  POPE</t>
  </si>
  <si>
    <t>H503818</t>
  </si>
  <si>
    <t>H503828</t>
  </si>
  <si>
    <t>KRASIMIR  PENEV</t>
  </si>
  <si>
    <t>H503838</t>
  </si>
  <si>
    <t>H503852</t>
  </si>
  <si>
    <t>H503859</t>
  </si>
  <si>
    <t>DEBORAH  OBANKS</t>
  </si>
  <si>
    <t>H503869</t>
  </si>
  <si>
    <t>TIMOTHY  METZ</t>
  </si>
  <si>
    <t>H503876</t>
  </si>
  <si>
    <t>H503889</t>
  </si>
  <si>
    <t>DACOTA  HUZZEN</t>
  </si>
  <si>
    <t>H503898</t>
  </si>
  <si>
    <t>DAVID  GOODWIN</t>
  </si>
  <si>
    <t>H503899</t>
  </si>
  <si>
    <t>ANEESE  BISHARA</t>
  </si>
  <si>
    <t>H503953</t>
  </si>
  <si>
    <t>BODEN  WOOD</t>
  </si>
  <si>
    <t>H503965</t>
  </si>
  <si>
    <t>AARON  BRYAN</t>
  </si>
  <si>
    <t>H503982</t>
  </si>
  <si>
    <t>DENNIS  CHASE</t>
  </si>
  <si>
    <t>H504095</t>
  </si>
  <si>
    <t>TAMARA  STEFFEN</t>
  </si>
  <si>
    <t>H504118</t>
  </si>
  <si>
    <t>CHRIS  GALEA</t>
  </si>
  <si>
    <t>H504162</t>
  </si>
  <si>
    <t>MICHAEL  HEDGES-ZAMAGNI</t>
  </si>
  <si>
    <t>H504169</t>
  </si>
  <si>
    <t>H504180</t>
  </si>
  <si>
    <t>REUBEN  VALDIVIA</t>
  </si>
  <si>
    <t>H504188</t>
  </si>
  <si>
    <t>PD LAND MANAGEMENT LLC</t>
  </si>
  <si>
    <t>H504189</t>
  </si>
  <si>
    <t>REMI  ZAJAC</t>
  </si>
  <si>
    <t>H504224</t>
  </si>
  <si>
    <t>DUSTIN  DECKER</t>
  </si>
  <si>
    <t>H504237</t>
  </si>
  <si>
    <t>H504249</t>
  </si>
  <si>
    <t>SEVERIN  STOYANOV</t>
  </si>
  <si>
    <t>H504282</t>
  </si>
  <si>
    <t>H504302</t>
  </si>
  <si>
    <t>AARON  ELLIOTT</t>
  </si>
  <si>
    <t>H504313</t>
  </si>
  <si>
    <t>BIG BEAR LLC</t>
  </si>
  <si>
    <t>H504316</t>
  </si>
  <si>
    <t>ZACH  CARPENTER</t>
  </si>
  <si>
    <t>H504319</t>
  </si>
  <si>
    <t>PETER  ANDERSON</t>
  </si>
  <si>
    <t>H504351</t>
  </si>
  <si>
    <t>BRADLEY  VOGEL</t>
  </si>
  <si>
    <t>H504380</t>
  </si>
  <si>
    <t>H504392</t>
  </si>
  <si>
    <t>H504400</t>
  </si>
  <si>
    <t>PATRICK  WARNER</t>
  </si>
  <si>
    <t>H504422</t>
  </si>
  <si>
    <t>SCOTT  BARGAR</t>
  </si>
  <si>
    <t>H504429</t>
  </si>
  <si>
    <t>JUDITH  OSADOLO</t>
  </si>
  <si>
    <t>H504454</t>
  </si>
  <si>
    <t>H504470</t>
  </si>
  <si>
    <t>RUTH  BERGMAN</t>
  </si>
  <si>
    <t>H504490</t>
  </si>
  <si>
    <t>HAROLD  ENGLISH</t>
  </si>
  <si>
    <t>H504504</t>
  </si>
  <si>
    <t>LAUREN  MARLAK</t>
  </si>
  <si>
    <t>H504522</t>
  </si>
  <si>
    <t>STEVE  LESKO</t>
  </si>
  <si>
    <t>H504526</t>
  </si>
  <si>
    <t>ALEX  LINDSAY</t>
  </si>
  <si>
    <t>H504527</t>
  </si>
  <si>
    <t>CEDAR FARM SOUTH LLC</t>
  </si>
  <si>
    <t>H504528</t>
  </si>
  <si>
    <t>SCOTT  RAYMOND</t>
  </si>
  <si>
    <t>H504531</t>
  </si>
  <si>
    <t>H504532</t>
  </si>
  <si>
    <t>H504579</t>
  </si>
  <si>
    <t>H504601</t>
  </si>
  <si>
    <t>BRYAN  WHEELESS</t>
  </si>
  <si>
    <t>H504603</t>
  </si>
  <si>
    <t>CHAMISA  AQUARIAN-HEYMANN</t>
  </si>
  <si>
    <t>H504663</t>
  </si>
  <si>
    <t>H504673</t>
  </si>
  <si>
    <t>KELLY  BRUCE</t>
  </si>
  <si>
    <t>H504700</t>
  </si>
  <si>
    <t>H504723</t>
  </si>
  <si>
    <t>H504729</t>
  </si>
  <si>
    <t>MIHAILO  LUCIC</t>
  </si>
  <si>
    <t>H504738</t>
  </si>
  <si>
    <t>GEORGI  STOYANOV</t>
  </si>
  <si>
    <t>H504749</t>
  </si>
  <si>
    <t>TREE PHARM</t>
  </si>
  <si>
    <t>H504760</t>
  </si>
  <si>
    <t>ERIK  OLSON</t>
  </si>
  <si>
    <t>H504762</t>
  </si>
  <si>
    <t>H504770</t>
  </si>
  <si>
    <t>MARCHELLO  KARAGIO</t>
  </si>
  <si>
    <t>H504772</t>
  </si>
  <si>
    <t>H504773</t>
  </si>
  <si>
    <t>H504776</t>
  </si>
  <si>
    <t>STEPHANIE  TEBBUTT</t>
  </si>
  <si>
    <t>H504787</t>
  </si>
  <si>
    <t>PIERCY AGRICULTURAL DEVELOPMENT INC</t>
  </si>
  <si>
    <t>H504798</t>
  </si>
  <si>
    <t>TINA  COLAFRANCESCHI</t>
  </si>
  <si>
    <t>H504806</t>
  </si>
  <si>
    <t>MARVIN  LEVIN</t>
  </si>
  <si>
    <t>H504808</t>
  </si>
  <si>
    <t>JEDIDIAH  TALBOT</t>
  </si>
  <si>
    <t>H504809</t>
  </si>
  <si>
    <t>ERIN  LARSEN</t>
  </si>
  <si>
    <t>H504831</t>
  </si>
  <si>
    <t>H504852</t>
  </si>
  <si>
    <t>DANIEL  KULCHIN</t>
  </si>
  <si>
    <t>H504854</t>
  </si>
  <si>
    <t>KOREY  MCMURPHY</t>
  </si>
  <si>
    <t>H504869</t>
  </si>
  <si>
    <t>DAVID  CUEVAS</t>
  </si>
  <si>
    <t>H504892</t>
  </si>
  <si>
    <t>STEVE  OKU</t>
  </si>
  <si>
    <t>H504929</t>
  </si>
  <si>
    <t>JOSEPH  STAFSLIEN</t>
  </si>
  <si>
    <t>H504958</t>
  </si>
  <si>
    <t>H504975</t>
  </si>
  <si>
    <t>DAVID  MUENNINK</t>
  </si>
  <si>
    <t>H504988</t>
  </si>
  <si>
    <t>THOMAS  FIELDING</t>
  </si>
  <si>
    <t>H505001</t>
  </si>
  <si>
    <t>H505013</t>
  </si>
  <si>
    <t>H505021</t>
  </si>
  <si>
    <t>SHANNON  RIVERS</t>
  </si>
  <si>
    <t>H505054</t>
  </si>
  <si>
    <t>SAGE  ALDEBARAN</t>
  </si>
  <si>
    <t>H505075</t>
  </si>
  <si>
    <t>ANNE-CAROLE  FOUCTEAU-RECTOR</t>
  </si>
  <si>
    <t>H505082</t>
  </si>
  <si>
    <t>H505083</t>
  </si>
  <si>
    <t>H505127</t>
  </si>
  <si>
    <t>H505143</t>
  </si>
  <si>
    <t>KYLE  DIXON</t>
  </si>
  <si>
    <t>H505185</t>
  </si>
  <si>
    <t>LONG VALLEY FARM</t>
  </si>
  <si>
    <t>H505214</t>
  </si>
  <si>
    <t>CRISP FARMS LLC</t>
  </si>
  <si>
    <t>H505220</t>
  </si>
  <si>
    <t>DEJAN  PETRUSHEVSKI</t>
  </si>
  <si>
    <t>H505233</t>
  </si>
  <si>
    <t>LESLEY  DOYLE</t>
  </si>
  <si>
    <t>H505259</t>
  </si>
  <si>
    <t>H505260</t>
  </si>
  <si>
    <t>TODOR  HRISTOV</t>
  </si>
  <si>
    <t>H505261</t>
  </si>
  <si>
    <t>BRANDON  BILANDZIJA</t>
  </si>
  <si>
    <t>H505268</t>
  </si>
  <si>
    <t>H505269</t>
  </si>
  <si>
    <t>FRITZ  SEXTON</t>
  </si>
  <si>
    <t>H505294</t>
  </si>
  <si>
    <t>ROBERT  SCHULTZ</t>
  </si>
  <si>
    <t>H505332</t>
  </si>
  <si>
    <t>JESSE  STOCKHAM</t>
  </si>
  <si>
    <t>H505345</t>
  </si>
  <si>
    <t>BENTON  BLAKE</t>
  </si>
  <si>
    <t>H505363</t>
  </si>
  <si>
    <t>LINSEY  JONES</t>
  </si>
  <si>
    <t>H505373</t>
  </si>
  <si>
    <t>DAVID R OLIVER</t>
  </si>
  <si>
    <t>H505421</t>
  </si>
  <si>
    <t>MICHAEL  BENSON</t>
  </si>
  <si>
    <t>H505433</t>
  </si>
  <si>
    <t>THOMAS R MAY</t>
  </si>
  <si>
    <t>H505496</t>
  </si>
  <si>
    <t>SEAN  CASSIDY</t>
  </si>
  <si>
    <t>H505524</t>
  </si>
  <si>
    <t>H505553</t>
  </si>
  <si>
    <t>ASCENDING GENETICS</t>
  </si>
  <si>
    <t>H505566</t>
  </si>
  <si>
    <t>MICHAEL  MARKS</t>
  </si>
  <si>
    <t>H505589</t>
  </si>
  <si>
    <t>ROBERT  DIXON</t>
  </si>
  <si>
    <t>H505602</t>
  </si>
  <si>
    <t>NICOLE R WOOD</t>
  </si>
  <si>
    <t>H505624</t>
  </si>
  <si>
    <t>THOMAS J BALLANCO</t>
  </si>
  <si>
    <t>H505643</t>
  </si>
  <si>
    <t>H505660</t>
  </si>
  <si>
    <t>HAPPY DAZE FARM LLC</t>
  </si>
  <si>
    <t>H505693</t>
  </si>
  <si>
    <t>JACOB  SOUTSOS</t>
  </si>
  <si>
    <t>H505711</t>
  </si>
  <si>
    <t>H505722</t>
  </si>
  <si>
    <t>H505732</t>
  </si>
  <si>
    <t>SHANDEL  NOELLA</t>
  </si>
  <si>
    <t>H505765</t>
  </si>
  <si>
    <t>MIKE  DIGAN</t>
  </si>
  <si>
    <t>H505785</t>
  </si>
  <si>
    <t>TYSEN  WYMAN</t>
  </si>
  <si>
    <t>H505806</t>
  </si>
  <si>
    <t>H505809</t>
  </si>
  <si>
    <t>ALEXANDER  PEARSON</t>
  </si>
  <si>
    <t>H505824</t>
  </si>
  <si>
    <t>WILLIAM  MELUCCI</t>
  </si>
  <si>
    <t>H505829</t>
  </si>
  <si>
    <t>H505836</t>
  </si>
  <si>
    <t>KAREN  HESSLER</t>
  </si>
  <si>
    <t>H505845</t>
  </si>
  <si>
    <t>MONIKA  HENSCHKE</t>
  </si>
  <si>
    <t>H505893</t>
  </si>
  <si>
    <t>H505910</t>
  </si>
  <si>
    <t>JILL  GIORDANO</t>
  </si>
  <si>
    <t>H505918</t>
  </si>
  <si>
    <t>30 DEEP LLC</t>
  </si>
  <si>
    <t>H505923</t>
  </si>
  <si>
    <t>JEFFREY  MILLER</t>
  </si>
  <si>
    <t>H505927</t>
  </si>
  <si>
    <t>ERIC  DOWN</t>
  </si>
  <si>
    <t>H505933</t>
  </si>
  <si>
    <t>MATEO  MEADOWCROFTS</t>
  </si>
  <si>
    <t>H505936</t>
  </si>
  <si>
    <t>LILYA  MARINOVA</t>
  </si>
  <si>
    <t>H505946</t>
  </si>
  <si>
    <t>MARIO  POOLE</t>
  </si>
  <si>
    <t>H505962</t>
  </si>
  <si>
    <t>CHARLES  PERRY</t>
  </si>
  <si>
    <t>H505967</t>
  </si>
  <si>
    <t>KENT  EUBANKS</t>
  </si>
  <si>
    <t>H505968</t>
  </si>
  <si>
    <t>H505974</t>
  </si>
  <si>
    <t>MARK  SCHOENBRUN</t>
  </si>
  <si>
    <t>H505987</t>
  </si>
  <si>
    <t>RONALD  THIELE</t>
  </si>
  <si>
    <t>H505988</t>
  </si>
  <si>
    <t>SHARK GENETICS FARMS</t>
  </si>
  <si>
    <t>H505997</t>
  </si>
  <si>
    <t>MAJOR FARMS</t>
  </si>
  <si>
    <t>H506009</t>
  </si>
  <si>
    <t>H506011</t>
  </si>
  <si>
    <t>REBEL GROWN LLC</t>
  </si>
  <si>
    <t>H506023</t>
  </si>
  <si>
    <t>LETTUCE BEE LLC</t>
  </si>
  <si>
    <t>H506030</t>
  </si>
  <si>
    <t>NICHOLAS  VIGIL</t>
  </si>
  <si>
    <t>H506037</t>
  </si>
  <si>
    <t>KEVIN  BUSH</t>
  </si>
  <si>
    <t>H506046</t>
  </si>
  <si>
    <t>NATHAN  DELMER</t>
  </si>
  <si>
    <t>H506054</t>
  </si>
  <si>
    <t>NOEL  MANNERS</t>
  </si>
  <si>
    <t>H506072</t>
  </si>
  <si>
    <t>PETER  PIETRANGELI</t>
  </si>
  <si>
    <t>H506073</t>
  </si>
  <si>
    <t>DANIEL  BORDNER</t>
  </si>
  <si>
    <t>H506085</t>
  </si>
  <si>
    <t>JESSICA  SCHNEIDER</t>
  </si>
  <si>
    <t>H506088</t>
  </si>
  <si>
    <t>CHRISTOPHER  MCINTYRE</t>
  </si>
  <si>
    <t>H506100</t>
  </si>
  <si>
    <t>H506103</t>
  </si>
  <si>
    <t>MIDDLECREEK RANCH LLC</t>
  </si>
  <si>
    <t>H506108</t>
  </si>
  <si>
    <t>DANA  WAHLBERG</t>
  </si>
  <si>
    <t>H506120</t>
  </si>
  <si>
    <t>H506121</t>
  </si>
  <si>
    <t>SETH  ADAMS</t>
  </si>
  <si>
    <t>H506127</t>
  </si>
  <si>
    <t>JUDY  FOREHAND</t>
  </si>
  <si>
    <t>H506131</t>
  </si>
  <si>
    <t>ROBERT  REED</t>
  </si>
  <si>
    <t>H506145</t>
  </si>
  <si>
    <t>H506146</t>
  </si>
  <si>
    <t>H506176</t>
  </si>
  <si>
    <t>TANNER  COCHRAN</t>
  </si>
  <si>
    <t>H506177</t>
  </si>
  <si>
    <t>MATTOLE FARMS INC</t>
  </si>
  <si>
    <t>H506190</t>
  </si>
  <si>
    <t>H506194</t>
  </si>
  <si>
    <t>JOHN  FLEMING</t>
  </si>
  <si>
    <t>H506212</t>
  </si>
  <si>
    <t>THE HILLS LLC</t>
  </si>
  <si>
    <t>H506241</t>
  </si>
  <si>
    <t>LIVINGSTON ESSENTIALS</t>
  </si>
  <si>
    <t>H506244</t>
  </si>
  <si>
    <t>DANIEL  SCHONBERG</t>
  </si>
  <si>
    <t>H506245</t>
  </si>
  <si>
    <t>H506246</t>
  </si>
  <si>
    <t>RYAN  WEINERT</t>
  </si>
  <si>
    <t>H506280</t>
  </si>
  <si>
    <t>CRAIG  DOTY</t>
  </si>
  <si>
    <t>H506303</t>
  </si>
  <si>
    <t>H506334</t>
  </si>
  <si>
    <t>BWA DISTRIBUTIONS INC</t>
  </si>
  <si>
    <t>H506356</t>
  </si>
  <si>
    <t>NEVA A PETERSON</t>
  </si>
  <si>
    <t>H506371</t>
  </si>
  <si>
    <t>PETER  DUBIEL</t>
  </si>
  <si>
    <t>H506383</t>
  </si>
  <si>
    <t>H506384</t>
  </si>
  <si>
    <t>H506442</t>
  </si>
  <si>
    <t>RYAN  BENZ</t>
  </si>
  <si>
    <t>H506445</t>
  </si>
  <si>
    <t>DEBORAH L MORTON</t>
  </si>
  <si>
    <t>H506446</t>
  </si>
  <si>
    <t>ANDREW  SMYTH</t>
  </si>
  <si>
    <t>H506467</t>
  </si>
  <si>
    <t>BRANDI  ROCK</t>
  </si>
  <si>
    <t>H506506</t>
  </si>
  <si>
    <t>JAY  PRETTO</t>
  </si>
  <si>
    <t>H506517</t>
  </si>
  <si>
    <t>CARL  SEIMERING</t>
  </si>
  <si>
    <t>H506520</t>
  </si>
  <si>
    <t>JOHN  ASTRIN</t>
  </si>
  <si>
    <t>H506526</t>
  </si>
  <si>
    <t>DAVID  ARELLANO</t>
  </si>
  <si>
    <t>H506556</t>
  </si>
  <si>
    <t>ANASTASIA  MERCER</t>
  </si>
  <si>
    <t>H506559</t>
  </si>
  <si>
    <t>SWAMI SELECT SPC</t>
  </si>
  <si>
    <t>H506560</t>
  </si>
  <si>
    <t>OLANA ORGANICS</t>
  </si>
  <si>
    <t>H506610</t>
  </si>
  <si>
    <t>JOSH  FREE</t>
  </si>
  <si>
    <t>H506659</t>
  </si>
  <si>
    <t>ROBERT  KOLOSICK</t>
  </si>
  <si>
    <t>H506666</t>
  </si>
  <si>
    <t>TERESA  LEWIS</t>
  </si>
  <si>
    <t>H506677</t>
  </si>
  <si>
    <t>CATHERINE  DUNAWAY</t>
  </si>
  <si>
    <t>H506680</t>
  </si>
  <si>
    <t>DENNIS  COATNEY</t>
  </si>
  <si>
    <t>H506686</t>
  </si>
  <si>
    <t>ENLAN  HE</t>
  </si>
  <si>
    <t>H506695</t>
  </si>
  <si>
    <t>MATTHEW  UTT</t>
  </si>
  <si>
    <t>H506770</t>
  </si>
  <si>
    <t>JESSICA  MINES</t>
  </si>
  <si>
    <t>H506807</t>
  </si>
  <si>
    <t>PANAMA PROVISIONS LLC</t>
  </si>
  <si>
    <t>H506862</t>
  </si>
  <si>
    <t>PATRICK  ANDREWS</t>
  </si>
  <si>
    <t>H506895</t>
  </si>
  <si>
    <t>TERESA K DAVEY</t>
  </si>
  <si>
    <t>H506896</t>
  </si>
  <si>
    <t>H506979</t>
  </si>
  <si>
    <t>FORREST  BORZINI</t>
  </si>
  <si>
    <t>H506983</t>
  </si>
  <si>
    <t>H507019</t>
  </si>
  <si>
    <t>HURST FAMILY FARMS LLC</t>
  </si>
  <si>
    <t>H507034</t>
  </si>
  <si>
    <t>TROY  KAHLMEN</t>
  </si>
  <si>
    <t>H507077</t>
  </si>
  <si>
    <t>ANIRA  GACHA</t>
  </si>
  <si>
    <t>H507116</t>
  </si>
  <si>
    <t>LOGAN CROSS LACEWELL</t>
  </si>
  <si>
    <t>H507156</t>
  </si>
  <si>
    <t>JOHN F ROARK</t>
  </si>
  <si>
    <t>H507169</t>
  </si>
  <si>
    <t>H507200</t>
  </si>
  <si>
    <t>DONNA  LOVATTO</t>
  </si>
  <si>
    <t>H507219</t>
  </si>
  <si>
    <t>BIG FIR LLC</t>
  </si>
  <si>
    <t>H507266</t>
  </si>
  <si>
    <t>MAD RIVER MEDICINALS INC</t>
  </si>
  <si>
    <t>H507270</t>
  </si>
  <si>
    <t>BRIAN  HALL</t>
  </si>
  <si>
    <t>H507284</t>
  </si>
  <si>
    <t>JASON  MARSH</t>
  </si>
  <si>
    <t>H507324</t>
  </si>
  <si>
    <t>NORTHWEST PROPERTIES LLC</t>
  </si>
  <si>
    <t>H507365</t>
  </si>
  <si>
    <t>H507383</t>
  </si>
  <si>
    <t>DAVID  HUMPHREY</t>
  </si>
  <si>
    <t>H507399</t>
  </si>
  <si>
    <t>TODD  ROSCOE</t>
  </si>
  <si>
    <t>H507445</t>
  </si>
  <si>
    <t>EMERALD HOLDINGS LLC</t>
  </si>
  <si>
    <t>H507458</t>
  </si>
  <si>
    <t>ANTHONY  HARRIS</t>
  </si>
  <si>
    <t>H507482</t>
  </si>
  <si>
    <t>ERROL  HOUSMANS</t>
  </si>
  <si>
    <t>H507486</t>
  </si>
  <si>
    <t>RICHARD  KUHLMAN</t>
  </si>
  <si>
    <t>H507504</t>
  </si>
  <si>
    <t>H507532</t>
  </si>
  <si>
    <t>VESUVIO GARDENS LLC</t>
  </si>
  <si>
    <t>H507536</t>
  </si>
  <si>
    <t>H507543</t>
  </si>
  <si>
    <t>SEQUOYAH  HUDSON</t>
  </si>
  <si>
    <t>H507549</t>
  </si>
  <si>
    <t>H507568</t>
  </si>
  <si>
    <t>WAVE PROPERTIES LLC</t>
  </si>
  <si>
    <t>H507572</t>
  </si>
  <si>
    <t>SERENDIPITY ASSOCIATES INC</t>
  </si>
  <si>
    <t>H507581</t>
  </si>
  <si>
    <t>WHITE FANG LLC</t>
  </si>
  <si>
    <t>H507631</t>
  </si>
  <si>
    <t>H507652</t>
  </si>
  <si>
    <t>WILLIAM  ROLLF</t>
  </si>
  <si>
    <t>H507664</t>
  </si>
  <si>
    <t>H507679</t>
  </si>
  <si>
    <t>MENDOCINO WELLNESS LLC</t>
  </si>
  <si>
    <t>H507693</t>
  </si>
  <si>
    <t>SILK RANCH INC</t>
  </si>
  <si>
    <t>H507733</t>
  </si>
  <si>
    <t>SOREN  GREGSON</t>
  </si>
  <si>
    <t>H507739</t>
  </si>
  <si>
    <t>CALYX MOUNTAIN INC</t>
  </si>
  <si>
    <t>H507752</t>
  </si>
  <si>
    <t>THE ORIGINAL MOM AND POPS LLC</t>
  </si>
  <si>
    <t>H507760</t>
  </si>
  <si>
    <t>H507792</t>
  </si>
  <si>
    <t>HUMBLCO INC</t>
  </si>
  <si>
    <t>H507800</t>
  </si>
  <si>
    <t>MARK WILLIAM RANDALL</t>
  </si>
  <si>
    <t>H507807</t>
  </si>
  <si>
    <t>CHRIS  VAUGHN</t>
  </si>
  <si>
    <t>H507816</t>
  </si>
  <si>
    <t>SHAWN  CRANAGE</t>
  </si>
  <si>
    <t>H507821</t>
  </si>
  <si>
    <t>LEO GRANDE LLC</t>
  </si>
  <si>
    <t>H507825</t>
  </si>
  <si>
    <t>H507856</t>
  </si>
  <si>
    <t>HAKUNA MATATA COLLECTIVE INC</t>
  </si>
  <si>
    <t>H507877</t>
  </si>
  <si>
    <t>ELIZABETH  PIRES</t>
  </si>
  <si>
    <t>H507893</t>
  </si>
  <si>
    <t>H507899</t>
  </si>
  <si>
    <t>HENRY  LAMBERT</t>
  </si>
  <si>
    <t>H507905</t>
  </si>
  <si>
    <t>SCRAP ACRES LLC</t>
  </si>
  <si>
    <t>H507911</t>
  </si>
  <si>
    <t>LANCE  MARTINS</t>
  </si>
  <si>
    <t>H507914</t>
  </si>
  <si>
    <t>JOHN  MULVANEY</t>
  </si>
  <si>
    <t>H507919</t>
  </si>
  <si>
    <t>HUMBOLDT PACKAGING</t>
  </si>
  <si>
    <t>H507933</t>
  </si>
  <si>
    <t>PAUL  MCGUIRE</t>
  </si>
  <si>
    <t>H507955</t>
  </si>
  <si>
    <t>DANIEL  MCDONNELL</t>
  </si>
  <si>
    <t>H507973</t>
  </si>
  <si>
    <t>HUMBOLDT TREE FARMS LLC</t>
  </si>
  <si>
    <t>H507975</t>
  </si>
  <si>
    <t>JUSTIN  LINDHOLM</t>
  </si>
  <si>
    <t>H507982</t>
  </si>
  <si>
    <t>NATHANIEL  SHEARS</t>
  </si>
  <si>
    <t>H507995</t>
  </si>
  <si>
    <t>H508009</t>
  </si>
  <si>
    <t>NEMANJA  NIKOLIC</t>
  </si>
  <si>
    <t>H508022</t>
  </si>
  <si>
    <t>VERONICA  CLAYTON</t>
  </si>
  <si>
    <t>H508029</t>
  </si>
  <si>
    <t>WINDY RIDGE LLC</t>
  </si>
  <si>
    <t>H508030</t>
  </si>
  <si>
    <t>H508037</t>
  </si>
  <si>
    <t>MILISSA  FINLEY</t>
  </si>
  <si>
    <t>H508044</t>
  </si>
  <si>
    <t>BRIAN  DAILEY</t>
  </si>
  <si>
    <t>H508062</t>
  </si>
  <si>
    <t>LUDMIL  GEORGIEV</t>
  </si>
  <si>
    <t>H508084</t>
  </si>
  <si>
    <t>COLIN  BELINGEL</t>
  </si>
  <si>
    <t>H508089</t>
  </si>
  <si>
    <t>ALAN  HOANG</t>
  </si>
  <si>
    <t>H508123</t>
  </si>
  <si>
    <t>H508126</t>
  </si>
  <si>
    <t>ISLAND MOUNTAIN FARMS LLC</t>
  </si>
  <si>
    <t>H508131</t>
  </si>
  <si>
    <t>DEEP GREEN FARM LLC</t>
  </si>
  <si>
    <t>H508139</t>
  </si>
  <si>
    <t>H508153</t>
  </si>
  <si>
    <t>H508163</t>
  </si>
  <si>
    <t>OLD SCHOOL GROW LLC</t>
  </si>
  <si>
    <t>H508184</t>
  </si>
  <si>
    <t>GREENWELL GROUP LLC</t>
  </si>
  <si>
    <t>H508191</t>
  </si>
  <si>
    <t>H508214</t>
  </si>
  <si>
    <t>H508224</t>
  </si>
  <si>
    <t>ALEX  WHYTE</t>
  </si>
  <si>
    <t>H508261</t>
  </si>
  <si>
    <t>GREEN MANAGEMENT GROUP OF HUMBOLDT LLC</t>
  </si>
  <si>
    <t>H508262</t>
  </si>
  <si>
    <t>XUE  VANG</t>
  </si>
  <si>
    <t>H508265</t>
  </si>
  <si>
    <t>AMBILAND FARMS LLC</t>
  </si>
  <si>
    <t>H508298</t>
  </si>
  <si>
    <t>H508340</t>
  </si>
  <si>
    <t>HWY36HOMESTEAD LLC</t>
  </si>
  <si>
    <t>H508354</t>
  </si>
  <si>
    <t>FERTILA LLC</t>
  </si>
  <si>
    <t>H508360</t>
  </si>
  <si>
    <t>H508380</t>
  </si>
  <si>
    <t>WILLIAM  HOUSLEY</t>
  </si>
  <si>
    <t>H508399</t>
  </si>
  <si>
    <t>PATRICIA  BYARLAY</t>
  </si>
  <si>
    <t>H508406</t>
  </si>
  <si>
    <t>ERICA  GRAVES</t>
  </si>
  <si>
    <t>H508417</t>
  </si>
  <si>
    <t>AGRICULTURAL SERVICES LLC</t>
  </si>
  <si>
    <t>H508418</t>
  </si>
  <si>
    <t>PROJECT 3000</t>
  </si>
  <si>
    <t>H508419</t>
  </si>
  <si>
    <t>GREEN LIFE PHARMS LLC</t>
  </si>
  <si>
    <t>H508441</t>
  </si>
  <si>
    <t>H508448</t>
  </si>
  <si>
    <t>THE HEMPIRE CO</t>
  </si>
  <si>
    <t>H508459</t>
  </si>
  <si>
    <t>ALIFELETIL  VAITUULALA</t>
  </si>
  <si>
    <t>H508477</t>
  </si>
  <si>
    <t>MATTHEW  DODSON</t>
  </si>
  <si>
    <t>H508508</t>
  </si>
  <si>
    <t>EMILY  WATERHOUSE</t>
  </si>
  <si>
    <t>H508511</t>
  </si>
  <si>
    <t>CANYON FARMS LLC</t>
  </si>
  <si>
    <t>H508526</t>
  </si>
  <si>
    <t>DEBORAH  EMBRY</t>
  </si>
  <si>
    <t>H508532</t>
  </si>
  <si>
    <t>DUDE MAN CO</t>
  </si>
  <si>
    <t>H508535</t>
  </si>
  <si>
    <t>MOUNTAIN MIX FARMS LLC</t>
  </si>
  <si>
    <t>H508536</t>
  </si>
  <si>
    <t>BOJAN  BOSKOVIC</t>
  </si>
  <si>
    <t>H508563</t>
  </si>
  <si>
    <t>SOUTH VR LLC</t>
  </si>
  <si>
    <t>H508565</t>
  </si>
  <si>
    <t>OAXACA VINE LLC</t>
  </si>
  <si>
    <t>H508584</t>
  </si>
  <si>
    <t>DONA  FRANK</t>
  </si>
  <si>
    <t>H508603</t>
  </si>
  <si>
    <t>WILDCAT FARMS LLC</t>
  </si>
  <si>
    <t>H508612</t>
  </si>
  <si>
    <t>GREEN LIGHT GARDENS</t>
  </si>
  <si>
    <t>H508632</t>
  </si>
  <si>
    <t>KALIFORNIA GREEN AKRES</t>
  </si>
  <si>
    <t>H508644</t>
  </si>
  <si>
    <t>JJMJ</t>
  </si>
  <si>
    <t>H508645</t>
  </si>
  <si>
    <t>NAVARRO RIVER NATURALS LLC</t>
  </si>
  <si>
    <t>H508650</t>
  </si>
  <si>
    <t>ALBERT  ARNOLD</t>
  </si>
  <si>
    <t>H508660</t>
  </si>
  <si>
    <t>GOOD FIELDS AGRO LLC</t>
  </si>
  <si>
    <t>H508663</t>
  </si>
  <si>
    <t>ANILA LLC</t>
  </si>
  <si>
    <t>H508671</t>
  </si>
  <si>
    <t>HAYLE  GIBSON</t>
  </si>
  <si>
    <t>H508701</t>
  </si>
  <si>
    <t>TRINITY SOUTH FORK FARMS LLC</t>
  </si>
  <si>
    <t>H508737</t>
  </si>
  <si>
    <t>LEFT COAST REDWOOD LLC</t>
  </si>
  <si>
    <t>H508749</t>
  </si>
  <si>
    <t>DEEPLY ROOTED LLC</t>
  </si>
  <si>
    <t>H508759</t>
  </si>
  <si>
    <t>BRICELAND FARM LLC</t>
  </si>
  <si>
    <t>H508760</t>
  </si>
  <si>
    <t>CEDAR CANYON LLC</t>
  </si>
  <si>
    <t>H508764</t>
  </si>
  <si>
    <t>KHLORIS LLC</t>
  </si>
  <si>
    <t>H508766</t>
  </si>
  <si>
    <t>HIDDEN LLC</t>
  </si>
  <si>
    <t>H508767</t>
  </si>
  <si>
    <t>HUM FIRE LLC</t>
  </si>
  <si>
    <t>H508779</t>
  </si>
  <si>
    <t>SHEB HUNTER</t>
  </si>
  <si>
    <t>H508780</t>
  </si>
  <si>
    <t>IVELIN  SLAVEV</t>
  </si>
  <si>
    <t>H508792</t>
  </si>
  <si>
    <t>CLARKS BUTTE RANCH LLC</t>
  </si>
  <si>
    <t>H508796</t>
  </si>
  <si>
    <t>MELISSA  WIGHT</t>
  </si>
  <si>
    <t>H508801</t>
  </si>
  <si>
    <t>ANTHONY CHRISTOPHER EUBANKS</t>
  </si>
  <si>
    <t>H508826</t>
  </si>
  <si>
    <t>ANDREW  GARDNER</t>
  </si>
  <si>
    <t>H508874</t>
  </si>
  <si>
    <t>H508904</t>
  </si>
  <si>
    <t>HUMBOLDT GROWN OUTLAW FARMS</t>
  </si>
  <si>
    <t>H508930</t>
  </si>
  <si>
    <t>H508948</t>
  </si>
  <si>
    <t>CRAIG  COMBS</t>
  </si>
  <si>
    <t>H508952</t>
  </si>
  <si>
    <t>PABLO  BARR</t>
  </si>
  <si>
    <t>H508968</t>
  </si>
  <si>
    <t>MARSHALL  HARRIS</t>
  </si>
  <si>
    <t>H508992</t>
  </si>
  <si>
    <t>BIG DADDY OS ORGANICS LLC</t>
  </si>
  <si>
    <t>H509000</t>
  </si>
  <si>
    <t>H509052</t>
  </si>
  <si>
    <t>21227 FOOTHILL LLC</t>
  </si>
  <si>
    <t>H509093</t>
  </si>
  <si>
    <t>DAVID  FARRELL</t>
  </si>
  <si>
    <t>H509107</t>
  </si>
  <si>
    <t>DOMINICK  KUREK</t>
  </si>
  <si>
    <t>H509112</t>
  </si>
  <si>
    <t>H509115</t>
  </si>
  <si>
    <t>AMAROK VENTURES LLC</t>
  </si>
  <si>
    <t>H509142</t>
  </si>
  <si>
    <t>H509157</t>
  </si>
  <si>
    <t>STONEWALL ENTERPRISES</t>
  </si>
  <si>
    <t>H509159</t>
  </si>
  <si>
    <t>CERULEAN SKIES LLC</t>
  </si>
  <si>
    <t>H509163</t>
  </si>
  <si>
    <t>JOSEPH P DONAHUE III</t>
  </si>
  <si>
    <t>H509182</t>
  </si>
  <si>
    <t>CHAMISE CREEK FARMS LLC</t>
  </si>
  <si>
    <t>H509186</t>
  </si>
  <si>
    <t>DRY CREEK GARDENS INC</t>
  </si>
  <si>
    <t>H509195</t>
  </si>
  <si>
    <t>ORIGINAL INDIAN MEADOWS LLC</t>
  </si>
  <si>
    <t>H509211</t>
  </si>
  <si>
    <t>H509217</t>
  </si>
  <si>
    <t>NINE MILE PROPERTIES, LLC</t>
  </si>
  <si>
    <t>H509241</t>
  </si>
  <si>
    <t>DAVID ARELLANO SANCHEZ</t>
  </si>
  <si>
    <t>H509247</t>
  </si>
  <si>
    <t>NEW EARTH FARMS LLC</t>
  </si>
  <si>
    <t>H509249</t>
  </si>
  <si>
    <t>LINDSEY  RENNER</t>
  </si>
  <si>
    <t>H509252</t>
  </si>
  <si>
    <t>H509254</t>
  </si>
  <si>
    <t>JAMES  HILL</t>
  </si>
  <si>
    <t>H509258</t>
  </si>
  <si>
    <t>WALKING TALL LLC</t>
  </si>
  <si>
    <t>H509284</t>
  </si>
  <si>
    <t>HUMBOLDTOLOGY LLC</t>
  </si>
  <si>
    <t>H509297</t>
  </si>
  <si>
    <t>ADAM  WOLKE</t>
  </si>
  <si>
    <t>H509319</t>
  </si>
  <si>
    <t>BIG GREEN MANAGEMENT</t>
  </si>
  <si>
    <t>H509324</t>
  </si>
  <si>
    <t>ZACHARY  SHIPPEY</t>
  </si>
  <si>
    <t>H509325</t>
  </si>
  <si>
    <t>H509338</t>
  </si>
  <si>
    <t>FANTASTIC GARDENS INC</t>
  </si>
  <si>
    <t>H509346</t>
  </si>
  <si>
    <t>FANTASTIC GARDENS HUMBOLDT LLC</t>
  </si>
  <si>
    <t>H509371</t>
  </si>
  <si>
    <t>GREG  HANSON</t>
  </si>
  <si>
    <t>H509375</t>
  </si>
  <si>
    <t>MATTHEW  WILLIAMS</t>
  </si>
  <si>
    <t>H509407</t>
  </si>
  <si>
    <t>RAIN GARDENS LLC</t>
  </si>
  <si>
    <t>H509408</t>
  </si>
  <si>
    <t>H509409</t>
  </si>
  <si>
    <t>BIG SWEDE</t>
  </si>
  <si>
    <t>H509417</t>
  </si>
  <si>
    <t>MARTIN  VARGAS-BRIBIESCA JR</t>
  </si>
  <si>
    <t>H509423</t>
  </si>
  <si>
    <t>BAKR FAMILY FARMS INC</t>
  </si>
  <si>
    <t>H509426</t>
  </si>
  <si>
    <t>PAUL  CARMONA</t>
  </si>
  <si>
    <t>H509435</t>
  </si>
  <si>
    <t>ECOYARD INC</t>
  </si>
  <si>
    <t>H509451</t>
  </si>
  <si>
    <t>RYAN   HOLCOMB</t>
  </si>
  <si>
    <t>H509460</t>
  </si>
  <si>
    <t>LAURIE  NEUROTH</t>
  </si>
  <si>
    <t>H509462</t>
  </si>
  <si>
    <t>H509466</t>
  </si>
  <si>
    <t>H509476</t>
  </si>
  <si>
    <t>IAN  WEATHERBEE</t>
  </si>
  <si>
    <t>H509494</t>
  </si>
  <si>
    <t>H509517</t>
  </si>
  <si>
    <t>H509518</t>
  </si>
  <si>
    <t>H509521</t>
  </si>
  <si>
    <t>PETAR  LAZAROV</t>
  </si>
  <si>
    <t>H509523</t>
  </si>
  <si>
    <t>STEPHEN  DIGNAN</t>
  </si>
  <si>
    <t>H509531</t>
  </si>
  <si>
    <t>H509566</t>
  </si>
  <si>
    <t>SMOKING GREEN VALLEY LLC</t>
  </si>
  <si>
    <t>H509595</t>
  </si>
  <si>
    <t>STONEWALL GROUP</t>
  </si>
  <si>
    <t>H509617</t>
  </si>
  <si>
    <t>HERITAGE HOLDINGS OF CALIFORNIA INC</t>
  </si>
  <si>
    <t>H509625</t>
  </si>
  <si>
    <t>AUBREY  THOMAS</t>
  </si>
  <si>
    <t>H509633</t>
  </si>
  <si>
    <t>H509635</t>
  </si>
  <si>
    <t>HUMBOLDT 420 LLC</t>
  </si>
  <si>
    <t>H509637</t>
  </si>
  <si>
    <t>GLEN  WHITE</t>
  </si>
  <si>
    <t>H509650</t>
  </si>
  <si>
    <t>HONEYDEW RANCH LLC</t>
  </si>
  <si>
    <t>H509658</t>
  </si>
  <si>
    <t>EMERALD ESSENCE ENTERPRISES INC</t>
  </si>
  <si>
    <t>H509688</t>
  </si>
  <si>
    <t>HUMBOLDT RANCH INC</t>
  </si>
  <si>
    <t>H509691</t>
  </si>
  <si>
    <t>NORTHERN REALM INC</t>
  </si>
  <si>
    <t>H509721</t>
  </si>
  <si>
    <t>AMPEG INC</t>
  </si>
  <si>
    <t>H509728</t>
  </si>
  <si>
    <t>BOTTLE ROCK WEST LLC</t>
  </si>
  <si>
    <t>H509734</t>
  </si>
  <si>
    <t>TOP CAMP LLC</t>
  </si>
  <si>
    <t>H509760</t>
  </si>
  <si>
    <t>H509812</t>
  </si>
  <si>
    <t>H509832</t>
  </si>
  <si>
    <t>DELUX CALIFORNIA - HOME FARM</t>
  </si>
  <si>
    <t>H509834</t>
  </si>
  <si>
    <t>EMILY  LAKE</t>
  </si>
  <si>
    <t>H509835</t>
  </si>
  <si>
    <t>ANA  COX</t>
  </si>
  <si>
    <t>H509914</t>
  </si>
  <si>
    <t>BRETT  GRATZEL</t>
  </si>
  <si>
    <t>H510111</t>
  </si>
  <si>
    <t>H510136</t>
  </si>
  <si>
    <t>KOFMAN REALTY LLC</t>
  </si>
  <si>
    <t>H510174</t>
  </si>
  <si>
    <t>MICHAEL  SILVA</t>
  </si>
  <si>
    <t>H510188</t>
  </si>
  <si>
    <t>H510223</t>
  </si>
  <si>
    <t>BYRON  KOEHLER</t>
  </si>
  <si>
    <t>H510320</t>
  </si>
  <si>
    <t>HUMBOLDT HILL NATURAL FARMS</t>
  </si>
  <si>
    <t>H510714</t>
  </si>
  <si>
    <t>PEACH TREE LLC</t>
  </si>
  <si>
    <t>J000001</t>
  </si>
  <si>
    <t>Ed  Gozzarino</t>
  </si>
  <si>
    <t>J000002</t>
  </si>
  <si>
    <t>Jennifer   Marx</t>
  </si>
  <si>
    <t>J000003</t>
  </si>
  <si>
    <t>J000004</t>
  </si>
  <si>
    <t>William   Marx</t>
  </si>
  <si>
    <t>J000005</t>
  </si>
  <si>
    <t>Michael  Thamer</t>
  </si>
  <si>
    <t>J000006</t>
  </si>
  <si>
    <t>JOHN  SPENCER</t>
  </si>
  <si>
    <t>J000011</t>
  </si>
  <si>
    <t>J000012</t>
  </si>
  <si>
    <t>J000013</t>
  </si>
  <si>
    <t>BIG BEAR MUNICIPAL WATER DISTRICT</t>
  </si>
  <si>
    <t>J000014</t>
  </si>
  <si>
    <t>J000015</t>
  </si>
  <si>
    <t>J000016</t>
  </si>
  <si>
    <t>J000017</t>
  </si>
  <si>
    <t>J000018</t>
  </si>
  <si>
    <t>J000019</t>
  </si>
  <si>
    <t>J000020</t>
  </si>
  <si>
    <t>J000021</t>
  </si>
  <si>
    <t>J000022</t>
  </si>
  <si>
    <t>J000023</t>
  </si>
  <si>
    <t>LANCE  BATISTICH</t>
  </si>
  <si>
    <t>J000024</t>
  </si>
  <si>
    <t>THE HART FAMILY 2003 TRUST</t>
  </si>
  <si>
    <t>J000025</t>
  </si>
  <si>
    <t>RABBIT HILL LLC</t>
  </si>
  <si>
    <t>J000026</t>
  </si>
  <si>
    <t>J000027</t>
  </si>
  <si>
    <t>J000028</t>
  </si>
  <si>
    <t>J000029</t>
  </si>
  <si>
    <t>CARDOZA RANCH PARTNERSHIP</t>
  </si>
  <si>
    <t>J000030</t>
  </si>
  <si>
    <t>L031144</t>
  </si>
  <si>
    <t>JOHN E BRASHER</t>
  </si>
  <si>
    <t>L031163</t>
  </si>
  <si>
    <t>THADDEUS  MULLY</t>
  </si>
  <si>
    <t>L031169</t>
  </si>
  <si>
    <t>LARRY  WILLETT</t>
  </si>
  <si>
    <t>L031199</t>
  </si>
  <si>
    <t>L031210</t>
  </si>
  <si>
    <t>JAMES E COLEMAN</t>
  </si>
  <si>
    <t>L031215</t>
  </si>
  <si>
    <t>L031216</t>
  </si>
  <si>
    <t>L031217</t>
  </si>
  <si>
    <t>L031218</t>
  </si>
  <si>
    <t>L031234</t>
  </si>
  <si>
    <t>L031235</t>
  </si>
  <si>
    <t>L031236</t>
  </si>
  <si>
    <t>L031237</t>
  </si>
  <si>
    <t>L031238</t>
  </si>
  <si>
    <t>L031239</t>
  </si>
  <si>
    <t>L031240</t>
  </si>
  <si>
    <t>L031241</t>
  </si>
  <si>
    <t>L031242</t>
  </si>
  <si>
    <t>L031243</t>
  </si>
  <si>
    <t>L031244</t>
  </si>
  <si>
    <t>L031245</t>
  </si>
  <si>
    <t>L031249</t>
  </si>
  <si>
    <t>ROBERT L PASTEGA</t>
  </si>
  <si>
    <t>L031268</t>
  </si>
  <si>
    <t>MAJOR DOMO LLC</t>
  </si>
  <si>
    <t>L031269</t>
  </si>
  <si>
    <t>L031270</t>
  </si>
  <si>
    <t>L031271</t>
  </si>
  <si>
    <t>L031272</t>
  </si>
  <si>
    <t>L031273</t>
  </si>
  <si>
    <t>LA BELLA GRAND, LLC</t>
  </si>
  <si>
    <t>L031274</t>
  </si>
  <si>
    <t>SANTA MARGARITA RANCH LLC</t>
  </si>
  <si>
    <t>L031275</t>
  </si>
  <si>
    <t>L031276</t>
  </si>
  <si>
    <t>L031277</t>
  </si>
  <si>
    <t>L031278</t>
  </si>
  <si>
    <t>L031283</t>
  </si>
  <si>
    <t>HENRY  CHALLE</t>
  </si>
  <si>
    <t>L031287</t>
  </si>
  <si>
    <t>L031288</t>
  </si>
  <si>
    <t>L031289</t>
  </si>
  <si>
    <t>SANTA CLARA UNIVERSITY</t>
  </si>
  <si>
    <t>L031291</t>
  </si>
  <si>
    <t>CHARLES  WILLIAMS</t>
  </si>
  <si>
    <t>L031297</t>
  </si>
  <si>
    <t>RIVER HIGHLANDS RANCH &amp; VINEYARDS, LLC</t>
  </si>
  <si>
    <t>L031308</t>
  </si>
  <si>
    <t>SUGARLOAF LAND &amp; CATTLE COMPANY</t>
  </si>
  <si>
    <t>L031319</t>
  </si>
  <si>
    <t>L031320</t>
  </si>
  <si>
    <t>L031322</t>
  </si>
  <si>
    <t>RICHARD  LAWRENCE</t>
  </si>
  <si>
    <t>L031328</t>
  </si>
  <si>
    <t>VICKY L WARD</t>
  </si>
  <si>
    <t>L031340</t>
  </si>
  <si>
    <t>L031341</t>
  </si>
  <si>
    <t>THE PENISUAL HUMANE SOCIETY AND SPCA</t>
  </si>
  <si>
    <t>L031342</t>
  </si>
  <si>
    <t>L031343</t>
  </si>
  <si>
    <t>L031347</t>
  </si>
  <si>
    <t>WARREN  QUAN</t>
  </si>
  <si>
    <t>L031349</t>
  </si>
  <si>
    <t>MARTIN  FORNAGE</t>
  </si>
  <si>
    <t>L031351</t>
  </si>
  <si>
    <t>SMITH FLAT RANCH INC</t>
  </si>
  <si>
    <t>L031353</t>
  </si>
  <si>
    <t>L031377</t>
  </si>
  <si>
    <t>LOUIS E BOCK</t>
  </si>
  <si>
    <t>L031378</t>
  </si>
  <si>
    <t>BELVA A FRISCHE</t>
  </si>
  <si>
    <t>L031391</t>
  </si>
  <si>
    <t>SANTA ANGELINA LLC</t>
  </si>
  <si>
    <t>L031392</t>
  </si>
  <si>
    <t>L031393</t>
  </si>
  <si>
    <t>L031407</t>
  </si>
  <si>
    <t>EILEEN  SWETT</t>
  </si>
  <si>
    <t>L031412</t>
  </si>
  <si>
    <t>L031414</t>
  </si>
  <si>
    <t>L031415</t>
  </si>
  <si>
    <t>RUDOLPH H LIGHT</t>
  </si>
  <si>
    <t>L031415A</t>
  </si>
  <si>
    <t>L031415B</t>
  </si>
  <si>
    <t>L031420</t>
  </si>
  <si>
    <t>L031421</t>
  </si>
  <si>
    <t>Mojave National Preserve</t>
  </si>
  <si>
    <t>L031422</t>
  </si>
  <si>
    <t>JEAN  THOMAS</t>
  </si>
  <si>
    <t>L031423</t>
  </si>
  <si>
    <t>L031424</t>
  </si>
  <si>
    <t>L031442</t>
  </si>
  <si>
    <t>L031444</t>
  </si>
  <si>
    <t>LOUIS  ROUPPET</t>
  </si>
  <si>
    <t>L031450</t>
  </si>
  <si>
    <t>SONOMA COUNTY AGRICULTURAL PRESERVATION AND OPEN SPACE DISTRICT</t>
  </si>
  <si>
    <t>L031457</t>
  </si>
  <si>
    <t>ERNEST L TOLLINI</t>
  </si>
  <si>
    <t>L031466</t>
  </si>
  <si>
    <t>JONATHAN  ELDER</t>
  </si>
  <si>
    <t>L031480</t>
  </si>
  <si>
    <t>VANLEE  WATERS</t>
  </si>
  <si>
    <t>L031493</t>
  </si>
  <si>
    <t>Audubon Bobcat Ranch</t>
  </si>
  <si>
    <t>L031494</t>
  </si>
  <si>
    <t>L031503</t>
  </si>
  <si>
    <t>WILLIAM J HAMILTON III</t>
  </si>
  <si>
    <t>L031506</t>
  </si>
  <si>
    <t>PETER H TIMM</t>
  </si>
  <si>
    <t>L031524</t>
  </si>
  <si>
    <t>ROBERT M TAYLOR</t>
  </si>
  <si>
    <t>L031528</t>
  </si>
  <si>
    <t>L031573</t>
  </si>
  <si>
    <t>L031582</t>
  </si>
  <si>
    <t>CLAY GRANT ZUBERBIER</t>
  </si>
  <si>
    <t>L031586</t>
  </si>
  <si>
    <t>FRED  DOLCINI</t>
  </si>
  <si>
    <t>L031587</t>
  </si>
  <si>
    <t>MICHAEL M OLD</t>
  </si>
  <si>
    <t>L031600</t>
  </si>
  <si>
    <t>GARY  WATTS</t>
  </si>
  <si>
    <t>L031605</t>
  </si>
  <si>
    <t>L031607</t>
  </si>
  <si>
    <t>L031610</t>
  </si>
  <si>
    <t>Kenneth   Wacker</t>
  </si>
  <si>
    <t>L031614</t>
  </si>
  <si>
    <t>BART  MURRAY</t>
  </si>
  <si>
    <t>L031624</t>
  </si>
  <si>
    <t>HENGHOU INVESTMENT HOLDINGS INC</t>
  </si>
  <si>
    <t>L031625</t>
  </si>
  <si>
    <t>FRED O LILES</t>
  </si>
  <si>
    <t>L031633</t>
  </si>
  <si>
    <t>JOHN H MATHESON</t>
  </si>
  <si>
    <t>L031648</t>
  </si>
  <si>
    <t>MARY T MURPHY</t>
  </si>
  <si>
    <t>L031653</t>
  </si>
  <si>
    <t>WILLIAM R RANBERG</t>
  </si>
  <si>
    <t>L031657</t>
  </si>
  <si>
    <t>L031663</t>
  </si>
  <si>
    <t>L031669</t>
  </si>
  <si>
    <t>JESSICA  FRACCHIA</t>
  </si>
  <si>
    <t>L031695</t>
  </si>
  <si>
    <t>L031699</t>
  </si>
  <si>
    <t>L031700</t>
  </si>
  <si>
    <t>GARY  KESTER</t>
  </si>
  <si>
    <t>L031702</t>
  </si>
  <si>
    <t>L031704</t>
  </si>
  <si>
    <t>L031710</t>
  </si>
  <si>
    <t>L031713</t>
  </si>
  <si>
    <t>LYDIA L RAMIREZ</t>
  </si>
  <si>
    <t>L031717</t>
  </si>
  <si>
    <t>TIM  DEATLEY</t>
  </si>
  <si>
    <t>L031721</t>
  </si>
  <si>
    <t>MICHAEL P MOORE</t>
  </si>
  <si>
    <t>L031755</t>
  </si>
  <si>
    <t>Fletcher Ranch Road Properties LLC</t>
  </si>
  <si>
    <t>L031756</t>
  </si>
  <si>
    <t>L031757</t>
  </si>
  <si>
    <t>L031758</t>
  </si>
  <si>
    <t>L031759</t>
  </si>
  <si>
    <t>L031761</t>
  </si>
  <si>
    <t>Carollyn L Robinson</t>
  </si>
  <si>
    <t>L031764</t>
  </si>
  <si>
    <t>L031781</t>
  </si>
  <si>
    <t>L031782</t>
  </si>
  <si>
    <t>L031783</t>
  </si>
  <si>
    <t>L031784</t>
  </si>
  <si>
    <t>L031785</t>
  </si>
  <si>
    <t>L031786</t>
  </si>
  <si>
    <t>L031787</t>
  </si>
  <si>
    <t>L031788</t>
  </si>
  <si>
    <t>L031789</t>
  </si>
  <si>
    <t>L031790</t>
  </si>
  <si>
    <t>L031796</t>
  </si>
  <si>
    <t>Sam  Martinovich</t>
  </si>
  <si>
    <t>L031802</t>
  </si>
  <si>
    <t>Francis M Passalacqua Family Trust</t>
  </si>
  <si>
    <t>L031806</t>
  </si>
  <si>
    <t>L031809</t>
  </si>
  <si>
    <t>JAMES   TOMASINI</t>
  </si>
  <si>
    <t>L031812</t>
  </si>
  <si>
    <t>L031814</t>
  </si>
  <si>
    <t>L031820</t>
  </si>
  <si>
    <t>COUNTY OF SAN DIEGO, PARKS AND RECREATION</t>
  </si>
  <si>
    <t>L031823</t>
  </si>
  <si>
    <t>Howard   Honerlah</t>
  </si>
  <si>
    <t>L031837</t>
  </si>
  <si>
    <t>MICHAEL  HORASANIAN</t>
  </si>
  <si>
    <t>L031841</t>
  </si>
  <si>
    <t>VIOLINI BROTHERS</t>
  </si>
  <si>
    <t>L031844</t>
  </si>
  <si>
    <t>L031845</t>
  </si>
  <si>
    <t>L031846</t>
  </si>
  <si>
    <t>L031847</t>
  </si>
  <si>
    <t>L031848</t>
  </si>
  <si>
    <t>L031851</t>
  </si>
  <si>
    <t>L031852</t>
  </si>
  <si>
    <t>L031853</t>
  </si>
  <si>
    <t>L031856</t>
  </si>
  <si>
    <t>L031865</t>
  </si>
  <si>
    <t>PRICSILLA  JOHNSON</t>
  </si>
  <si>
    <t>L031867</t>
  </si>
  <si>
    <t>JAMES  YOST</t>
  </si>
  <si>
    <t>L031868</t>
  </si>
  <si>
    <t>DPI Group, LLC</t>
  </si>
  <si>
    <t>L031869</t>
  </si>
  <si>
    <t>Richard  Scharton</t>
  </si>
  <si>
    <t>L031875</t>
  </si>
  <si>
    <t>Mark  Griffith</t>
  </si>
  <si>
    <t>L031876</t>
  </si>
  <si>
    <t>Craig  Hodges</t>
  </si>
  <si>
    <t>L031885</t>
  </si>
  <si>
    <t>Richard  Poletti</t>
  </si>
  <si>
    <t>L031886</t>
  </si>
  <si>
    <t>Timothy  Marsh</t>
  </si>
  <si>
    <t>L031893</t>
  </si>
  <si>
    <t>JAIME  BOND</t>
  </si>
  <si>
    <t>L031894</t>
  </si>
  <si>
    <t>Bob  Bozek</t>
  </si>
  <si>
    <t>L031897</t>
  </si>
  <si>
    <t>SAN FRANCISCO PUBLIC UTILITIES COMMISSION</t>
  </si>
  <si>
    <t>L031898</t>
  </si>
  <si>
    <t>L031899</t>
  </si>
  <si>
    <t>L031900</t>
  </si>
  <si>
    <t>L031903</t>
  </si>
  <si>
    <t>SKYLAND LLC</t>
  </si>
  <si>
    <t>L031906</t>
  </si>
  <si>
    <t>Eagle Ridge Preserve, LLC</t>
  </si>
  <si>
    <t>L031907</t>
  </si>
  <si>
    <t>L031908</t>
  </si>
  <si>
    <t>MENDOCINO COLLEGE FOUNDATION</t>
  </si>
  <si>
    <t>L031912</t>
  </si>
  <si>
    <t>L031913</t>
  </si>
  <si>
    <t>L031916</t>
  </si>
  <si>
    <t>Edward  Stephens</t>
  </si>
  <si>
    <t>L031918</t>
  </si>
  <si>
    <t>Steven  Rosenberg</t>
  </si>
  <si>
    <t>L031921</t>
  </si>
  <si>
    <t>L031926</t>
  </si>
  <si>
    <t>L031927</t>
  </si>
  <si>
    <t>L031928</t>
  </si>
  <si>
    <t>L031934</t>
  </si>
  <si>
    <t>Richard A Fetzer</t>
  </si>
  <si>
    <t>L031935</t>
  </si>
  <si>
    <t>L031936</t>
  </si>
  <si>
    <t>L031937</t>
  </si>
  <si>
    <t>L031938</t>
  </si>
  <si>
    <t>L031957</t>
  </si>
  <si>
    <t>PAUL  BIANCHI</t>
  </si>
  <si>
    <t>L031960</t>
  </si>
  <si>
    <t>JAMES L. SPALETTA</t>
  </si>
  <si>
    <t>L031961</t>
  </si>
  <si>
    <t>L031962</t>
  </si>
  <si>
    <t>L031963</t>
  </si>
  <si>
    <t>L031964</t>
  </si>
  <si>
    <t>L031965</t>
  </si>
  <si>
    <t>L031966</t>
  </si>
  <si>
    <t>L031967</t>
  </si>
  <si>
    <t>L031968</t>
  </si>
  <si>
    <t>L031969</t>
  </si>
  <si>
    <t>L031970</t>
  </si>
  <si>
    <t>L031971</t>
  </si>
  <si>
    <t>L031972</t>
  </si>
  <si>
    <t>Dolcini,Thomas P Trst</t>
  </si>
  <si>
    <t>L031974</t>
  </si>
  <si>
    <t>L031979</t>
  </si>
  <si>
    <t>JOHN  MCCALL</t>
  </si>
  <si>
    <t>L031982</t>
  </si>
  <si>
    <t>L031985</t>
  </si>
  <si>
    <t>MARTIN G POZZI</t>
  </si>
  <si>
    <t>L031989</t>
  </si>
  <si>
    <t>L031990</t>
  </si>
  <si>
    <t>Joseph and Kathleen   Tresch</t>
  </si>
  <si>
    <t>L031992</t>
  </si>
  <si>
    <t>L032006</t>
  </si>
  <si>
    <t>L032008</t>
  </si>
  <si>
    <t>THOMAS W IELMORINI</t>
  </si>
  <si>
    <t>L032015</t>
  </si>
  <si>
    <t>L032018</t>
  </si>
  <si>
    <t>NEIL  MCISAAC</t>
  </si>
  <si>
    <t>L032027</t>
  </si>
  <si>
    <t>J K RANCH LLC</t>
  </si>
  <si>
    <t>L032029</t>
  </si>
  <si>
    <t>BRIAN  DOLCINI</t>
  </si>
  <si>
    <t>L032030</t>
  </si>
  <si>
    <t>L032031</t>
  </si>
  <si>
    <t>L032032</t>
  </si>
  <si>
    <t>Bavarian Lion Company c/o Pierre Ehret</t>
  </si>
  <si>
    <t>L032038</t>
  </si>
  <si>
    <t>Susan  Schlesinger</t>
  </si>
  <si>
    <t>L032044</t>
  </si>
  <si>
    <t>DENNIS  MERRILL</t>
  </si>
  <si>
    <t>L032045</t>
  </si>
  <si>
    <t>L032046</t>
  </si>
  <si>
    <t>L032047</t>
  </si>
  <si>
    <t>DONALD R.  GILARDI</t>
  </si>
  <si>
    <t>L032048</t>
  </si>
  <si>
    <t>L032049</t>
  </si>
  <si>
    <t>L032053</t>
  </si>
  <si>
    <t>L032055</t>
  </si>
  <si>
    <t>Anna  Young</t>
  </si>
  <si>
    <t>L032059</t>
  </si>
  <si>
    <t>L032060</t>
  </si>
  <si>
    <t>ROBERT   MAACK</t>
  </si>
  <si>
    <t>L032061</t>
  </si>
  <si>
    <t>BARBARA A SPICER</t>
  </si>
  <si>
    <t>L032063</t>
  </si>
  <si>
    <t>MARK  PRIMEAU</t>
  </si>
  <si>
    <t>L032064</t>
  </si>
  <si>
    <t>MARGE  DELLAGANA</t>
  </si>
  <si>
    <t>L032065</t>
  </si>
  <si>
    <t>L032066</t>
  </si>
  <si>
    <t>L032068</t>
  </si>
  <si>
    <t>L032069</t>
  </si>
  <si>
    <t>L032070</t>
  </si>
  <si>
    <t>L032071</t>
  </si>
  <si>
    <t>L032072</t>
  </si>
  <si>
    <t>L032073</t>
  </si>
  <si>
    <t>L032074</t>
  </si>
  <si>
    <t>L032075</t>
  </si>
  <si>
    <t>L032076</t>
  </si>
  <si>
    <t>L032077</t>
  </si>
  <si>
    <t>L032078</t>
  </si>
  <si>
    <t>L032079</t>
  </si>
  <si>
    <t>L032080</t>
  </si>
  <si>
    <t>Kathy L Siegel</t>
  </si>
  <si>
    <t>L032083</t>
  </si>
  <si>
    <t>McGuire Family Trust</t>
  </si>
  <si>
    <t>L032084</t>
  </si>
  <si>
    <t>L032085</t>
  </si>
  <si>
    <t>L032086</t>
  </si>
  <si>
    <t>L032087</t>
  </si>
  <si>
    <t>L032089</t>
  </si>
  <si>
    <t>F. DAVID RIGHETTI</t>
  </si>
  <si>
    <t>L032090</t>
  </si>
  <si>
    <t>LYLE W. SMITH</t>
  </si>
  <si>
    <t>L032091</t>
  </si>
  <si>
    <t>BILL  SILVA</t>
  </si>
  <si>
    <t>L032092</t>
  </si>
  <si>
    <t>DOLORES  EVANS</t>
  </si>
  <si>
    <t>L032093</t>
  </si>
  <si>
    <t>L032094</t>
  </si>
  <si>
    <t>L032095</t>
  </si>
  <si>
    <t>L032096</t>
  </si>
  <si>
    <t>L032097</t>
  </si>
  <si>
    <t>L032098</t>
  </si>
  <si>
    <t>L032099</t>
  </si>
  <si>
    <t>L032100</t>
  </si>
  <si>
    <t>L032101</t>
  </si>
  <si>
    <t>L032102</t>
  </si>
  <si>
    <t>L032103</t>
  </si>
  <si>
    <t>L032104</t>
  </si>
  <si>
    <t>L032105</t>
  </si>
  <si>
    <t>L032106</t>
  </si>
  <si>
    <t>L032107</t>
  </si>
  <si>
    <t>L032109</t>
  </si>
  <si>
    <t>L032110</t>
  </si>
  <si>
    <t>L032111</t>
  </si>
  <si>
    <t>L032112</t>
  </si>
  <si>
    <t>L032113</t>
  </si>
  <si>
    <t>L032118</t>
  </si>
  <si>
    <t>L032119</t>
  </si>
  <si>
    <t>RLR GIACOMINI LIVING TRUST</t>
  </si>
  <si>
    <t>L032120</t>
  </si>
  <si>
    <t>L032121</t>
  </si>
  <si>
    <t>L032124</t>
  </si>
  <si>
    <t>L032126</t>
  </si>
  <si>
    <t>WALTER  B. JACOBSEN</t>
  </si>
  <si>
    <t>L032127</t>
  </si>
  <si>
    <t>L032128</t>
  </si>
  <si>
    <t>L032129</t>
  </si>
  <si>
    <t>DORIS M GAMBONINI</t>
  </si>
  <si>
    <t>L032134</t>
  </si>
  <si>
    <t>KEN  MAZZETTA</t>
  </si>
  <si>
    <t>L032135</t>
  </si>
  <si>
    <t>L032136</t>
  </si>
  <si>
    <t>NORTH MARIN LAND COMPANY</t>
  </si>
  <si>
    <t>L032142</t>
  </si>
  <si>
    <t>Kleiser Ranch, LLC</t>
  </si>
  <si>
    <t>L032144</t>
  </si>
  <si>
    <t>NANCY D LILLY</t>
  </si>
  <si>
    <t>L032146</t>
  </si>
  <si>
    <t>L032147</t>
  </si>
  <si>
    <t>L032148</t>
  </si>
  <si>
    <t>L032150</t>
  </si>
  <si>
    <t>L032152</t>
  </si>
  <si>
    <t>L032153</t>
  </si>
  <si>
    <t>L032155</t>
  </si>
  <si>
    <t>L032156</t>
  </si>
  <si>
    <t>L032158</t>
  </si>
  <si>
    <t>KENNETH  WILSON</t>
  </si>
  <si>
    <t>L032160</t>
  </si>
  <si>
    <t>LUCAS  DENIZ</t>
  </si>
  <si>
    <t>L032161</t>
  </si>
  <si>
    <t>L032165</t>
  </si>
  <si>
    <t>L032168</t>
  </si>
  <si>
    <t>L032170</t>
  </si>
  <si>
    <t>JEFF  ROWLEY</t>
  </si>
  <si>
    <t>L032171</t>
  </si>
  <si>
    <t>LESTER AND STELLA CORDA FAMILY LIMITED</t>
  </si>
  <si>
    <t>L032172</t>
  </si>
  <si>
    <t>STELLA M CORDA TRUST ET AL</t>
  </si>
  <si>
    <t>L032173</t>
  </si>
  <si>
    <t>L032174</t>
  </si>
  <si>
    <t>L032177</t>
  </si>
  <si>
    <t>RONALD E WILSON</t>
  </si>
  <si>
    <t>L032182</t>
  </si>
  <si>
    <t>L032183</t>
  </si>
  <si>
    <t>David S Harris</t>
  </si>
  <si>
    <t>L032185</t>
  </si>
  <si>
    <t>WAYNE J BLOOM</t>
  </si>
  <si>
    <t>L032186</t>
  </si>
  <si>
    <t>RODGERS LAND AND DEVELOPMENT COMPANY</t>
  </si>
  <si>
    <t>L032191</t>
  </si>
  <si>
    <t>TERRY  KROUT</t>
  </si>
  <si>
    <t>L032196</t>
  </si>
  <si>
    <t>BRIAN   PON</t>
  </si>
  <si>
    <t>L032198</t>
  </si>
  <si>
    <t>L032204</t>
  </si>
  <si>
    <t>ROBERT  NIELSEN</t>
  </si>
  <si>
    <t>L032209</t>
  </si>
  <si>
    <t>TULEDAD GRAZING ASSOCIATION</t>
  </si>
  <si>
    <t>L032211</t>
  </si>
  <si>
    <t>VON BUBBLES LLC</t>
  </si>
  <si>
    <t>L032213</t>
  </si>
  <si>
    <t>DOUGLAS  LUMGAIR</t>
  </si>
  <si>
    <t>L032219</t>
  </si>
  <si>
    <t>L032234</t>
  </si>
  <si>
    <t>HARRY E BLYTHE, JR.</t>
  </si>
  <si>
    <t>L032254</t>
  </si>
  <si>
    <t>POINT REYES VINEYARD INN</t>
  </si>
  <si>
    <t>L032269</t>
  </si>
  <si>
    <t>GIOVANNOTTO LAND AND CATTLE LLC</t>
  </si>
  <si>
    <t>L032270</t>
  </si>
  <si>
    <t>JOHN  STOUT</t>
  </si>
  <si>
    <t>L032271</t>
  </si>
  <si>
    <t>THOMAS   EMMITT</t>
  </si>
  <si>
    <t>L032279</t>
  </si>
  <si>
    <t>L032288</t>
  </si>
  <si>
    <t>ROBERT W MCASEY</t>
  </si>
  <si>
    <t>L032301</t>
  </si>
  <si>
    <t>STORNETTA FAMILY TRUST</t>
  </si>
  <si>
    <t>L032302</t>
  </si>
  <si>
    <t>ROBERT  FUMASI</t>
  </si>
  <si>
    <t>L032347</t>
  </si>
  <si>
    <t>KIP  HERZOG</t>
  </si>
  <si>
    <t>L032353</t>
  </si>
  <si>
    <t>JAMES  MOREDA</t>
  </si>
  <si>
    <t>L032376</t>
  </si>
  <si>
    <t>L032378</t>
  </si>
  <si>
    <t>NANCY  BANKHEAD</t>
  </si>
  <si>
    <t>L032388</t>
  </si>
  <si>
    <t>L032389</t>
  </si>
  <si>
    <t>L032390</t>
  </si>
  <si>
    <t>L032391</t>
  </si>
  <si>
    <t>L032409</t>
  </si>
  <si>
    <t>L032459</t>
  </si>
  <si>
    <t>LORI  GLENN</t>
  </si>
  <si>
    <t>L032466</t>
  </si>
  <si>
    <t>CLAUDIA MCKNIGHT TRUST</t>
  </si>
  <si>
    <t>L032472</t>
  </si>
  <si>
    <t>JOHN MUIR LAND TRUST</t>
  </si>
  <si>
    <t>L032506</t>
  </si>
  <si>
    <t>L032510</t>
  </si>
  <si>
    <t>L032515</t>
  </si>
  <si>
    <t>HEATHER  BERNIKOFF</t>
  </si>
  <si>
    <t>L032524</t>
  </si>
  <si>
    <t>L032526</t>
  </si>
  <si>
    <t>EMILY  SEAL</t>
  </si>
  <si>
    <t>L032527</t>
  </si>
  <si>
    <t>L032542</t>
  </si>
  <si>
    <t>CLYDE T WARREN</t>
  </si>
  <si>
    <t>L032543</t>
  </si>
  <si>
    <t>RAY W STACEY</t>
  </si>
  <si>
    <t>L032553</t>
  </si>
  <si>
    <t>L032554</t>
  </si>
  <si>
    <t>L032555</t>
  </si>
  <si>
    <t>MERVIN C VICINI</t>
  </si>
  <si>
    <t>L032556</t>
  </si>
  <si>
    <t>L032561</t>
  </si>
  <si>
    <t>Kevin  Bohall</t>
  </si>
  <si>
    <t>L032562</t>
  </si>
  <si>
    <t>William  Bohall</t>
  </si>
  <si>
    <t>L032573</t>
  </si>
  <si>
    <t>L032574</t>
  </si>
  <si>
    <t>L032575</t>
  </si>
  <si>
    <t>L032579</t>
  </si>
  <si>
    <t>Mike  Peters</t>
  </si>
  <si>
    <t>L032603</t>
  </si>
  <si>
    <t>William  Brazil</t>
  </si>
  <si>
    <t>L032604</t>
  </si>
  <si>
    <t>L032605</t>
  </si>
  <si>
    <t>L032642</t>
  </si>
  <si>
    <t>TOM  CARPENTER</t>
  </si>
  <si>
    <t>L032667</t>
  </si>
  <si>
    <t>Anderson Family Trust</t>
  </si>
  <si>
    <t>L032668</t>
  </si>
  <si>
    <t>L032669</t>
  </si>
  <si>
    <t>L032670</t>
  </si>
  <si>
    <t>L032671</t>
  </si>
  <si>
    <t>L032672</t>
  </si>
  <si>
    <t>L032673</t>
  </si>
  <si>
    <t>L032674</t>
  </si>
  <si>
    <t>L032675</t>
  </si>
  <si>
    <t>L032682</t>
  </si>
  <si>
    <t>L032685</t>
  </si>
  <si>
    <t>L032689</t>
  </si>
  <si>
    <t>L032690</t>
  </si>
  <si>
    <t>L032691</t>
  </si>
  <si>
    <t>L032705</t>
  </si>
  <si>
    <t>MARGARET M CHISHOLM</t>
  </si>
  <si>
    <t>L032707</t>
  </si>
  <si>
    <t>GEORGIA S. GAMMIE WIESTER TRUST DATED 12/11/92</t>
  </si>
  <si>
    <t>L032716</t>
  </si>
  <si>
    <t>ZACH  NEELEY</t>
  </si>
  <si>
    <t>L032731</t>
  </si>
  <si>
    <t>WILLIAM THOMAS DEFOREST</t>
  </si>
  <si>
    <t>L032732</t>
  </si>
  <si>
    <t>L032735</t>
  </si>
  <si>
    <t>L032736</t>
  </si>
  <si>
    <t>L032737</t>
  </si>
  <si>
    <t>L032755</t>
  </si>
  <si>
    <t>TERRY  DUMOLT</t>
  </si>
  <si>
    <t>L032765</t>
  </si>
  <si>
    <t>L032770</t>
  </si>
  <si>
    <t>L032771</t>
  </si>
  <si>
    <t>MARGARET G BORING TRUST</t>
  </si>
  <si>
    <t>L032772</t>
  </si>
  <si>
    <t>LEWIS  MATHEWS</t>
  </si>
  <si>
    <t>L032774</t>
  </si>
  <si>
    <t>MARIN COUNTY OPEN SPACE DISTRICT</t>
  </si>
  <si>
    <t>L032789</t>
  </si>
  <si>
    <t>L032790</t>
  </si>
  <si>
    <t>L032791</t>
  </si>
  <si>
    <t>L032792</t>
  </si>
  <si>
    <t>L032793</t>
  </si>
  <si>
    <t>L032794</t>
  </si>
  <si>
    <t>L032795</t>
  </si>
  <si>
    <t>L032796</t>
  </si>
  <si>
    <t>L032797</t>
  </si>
  <si>
    <t>APSE, LLC</t>
  </si>
  <si>
    <t>L032798</t>
  </si>
  <si>
    <t>L032799</t>
  </si>
  <si>
    <t>L032800</t>
  </si>
  <si>
    <t>L032801</t>
  </si>
  <si>
    <t>L032802</t>
  </si>
  <si>
    <t>L032812</t>
  </si>
  <si>
    <t>L032827</t>
  </si>
  <si>
    <t>L032845</t>
  </si>
  <si>
    <t>L032846</t>
  </si>
  <si>
    <t>L032853</t>
  </si>
  <si>
    <t>LARRY  GALPER</t>
  </si>
  <si>
    <t>L032860</t>
  </si>
  <si>
    <t>DANIEL  BLOMGREN</t>
  </si>
  <si>
    <t>L032862</t>
  </si>
  <si>
    <t>L032863</t>
  </si>
  <si>
    <t>KISTLER-SANTO DOMINGO RANCHES INC</t>
  </si>
  <si>
    <t>L032865</t>
  </si>
  <si>
    <t>L032866</t>
  </si>
  <si>
    <t>L032867</t>
  </si>
  <si>
    <t>L032868</t>
  </si>
  <si>
    <t>L032870</t>
  </si>
  <si>
    <t>MARK V CONNOLLY</t>
  </si>
  <si>
    <t>L032876</t>
  </si>
  <si>
    <t>KATHIE  MUSE</t>
  </si>
  <si>
    <t>L032877</t>
  </si>
  <si>
    <t>L032880</t>
  </si>
  <si>
    <t>DAN  LOCKWOOD</t>
  </si>
  <si>
    <t>L032883</t>
  </si>
  <si>
    <t>L032884</t>
  </si>
  <si>
    <t>L032885</t>
  </si>
  <si>
    <t>L032887</t>
  </si>
  <si>
    <t>L032906</t>
  </si>
  <si>
    <t>L032908</t>
  </si>
  <si>
    <t>L032909</t>
  </si>
  <si>
    <t>L032910</t>
  </si>
  <si>
    <t>L032911</t>
  </si>
  <si>
    <t>L032912</t>
  </si>
  <si>
    <t>L032913</t>
  </si>
  <si>
    <t>L032916</t>
  </si>
  <si>
    <t>L032917</t>
  </si>
  <si>
    <t>L032918</t>
  </si>
  <si>
    <t>L032919</t>
  </si>
  <si>
    <t>L032925</t>
  </si>
  <si>
    <t>SHELLY  BRAWN</t>
  </si>
  <si>
    <t>L032930</t>
  </si>
  <si>
    <t>CRAIG  WAGNER</t>
  </si>
  <si>
    <t>L032931</t>
  </si>
  <si>
    <t>L032942</t>
  </si>
  <si>
    <t>ANN C ROOT</t>
  </si>
  <si>
    <t>L032946</t>
  </si>
  <si>
    <t>L032951</t>
  </si>
  <si>
    <t>L032952</t>
  </si>
  <si>
    <t>DONNA L MOORE</t>
  </si>
  <si>
    <t>L032955</t>
  </si>
  <si>
    <t>L032956</t>
  </si>
  <si>
    <t>L032957</t>
  </si>
  <si>
    <t>L032966</t>
  </si>
  <si>
    <t>FINALI FAMILY PARTNERSHIP</t>
  </si>
  <si>
    <t>L032972</t>
  </si>
  <si>
    <t>ROBERT   WALTON</t>
  </si>
  <si>
    <t>L032973</t>
  </si>
  <si>
    <t>L032977</t>
  </si>
  <si>
    <t>L032978</t>
  </si>
  <si>
    <t>L032982</t>
  </si>
  <si>
    <t>L032991</t>
  </si>
  <si>
    <t>L032992</t>
  </si>
  <si>
    <t>GREGORY  PAUL  HURNER</t>
  </si>
  <si>
    <t>L033007</t>
  </si>
  <si>
    <t>L033008</t>
  </si>
  <si>
    <t>L033011</t>
  </si>
  <si>
    <t>KITE RANCHES INC</t>
  </si>
  <si>
    <t>L033012</t>
  </si>
  <si>
    <t>L033014</t>
  </si>
  <si>
    <t>L033015</t>
  </si>
  <si>
    <t>L033016</t>
  </si>
  <si>
    <t>L033018</t>
  </si>
  <si>
    <t>L033021</t>
  </si>
  <si>
    <t>L033026</t>
  </si>
  <si>
    <t>THE BREMER FAMILY 2003 REVOCABLE TRUST</t>
  </si>
  <si>
    <t>L033027</t>
  </si>
  <si>
    <t>WORDHOUSE-DYKEMA FAMILY TRUST</t>
  </si>
  <si>
    <t>L033031</t>
  </si>
  <si>
    <t>L033033</t>
  </si>
  <si>
    <t>DAVID  N COSGRAVE</t>
  </si>
  <si>
    <t>L033035</t>
  </si>
  <si>
    <t>L033037</t>
  </si>
  <si>
    <t>L033038</t>
  </si>
  <si>
    <t>L033039</t>
  </si>
  <si>
    <t>L033040</t>
  </si>
  <si>
    <t>L033049</t>
  </si>
  <si>
    <t>L033051</t>
  </si>
  <si>
    <t>L033056</t>
  </si>
  <si>
    <t>TRIPLE S RANCHES INC</t>
  </si>
  <si>
    <t>L033063</t>
  </si>
  <si>
    <t>GIOVANNI   CORTESE</t>
  </si>
  <si>
    <t>L033078</t>
  </si>
  <si>
    <t>STEVEN  LOVE</t>
  </si>
  <si>
    <t>L033081</t>
  </si>
  <si>
    <t>L033084</t>
  </si>
  <si>
    <t>L033094</t>
  </si>
  <si>
    <t>L033111</t>
  </si>
  <si>
    <t>L033116</t>
  </si>
  <si>
    <t>GEORGE  MEYER</t>
  </si>
  <si>
    <t>L033117</t>
  </si>
  <si>
    <t>L033118</t>
  </si>
  <si>
    <t>L033121</t>
  </si>
  <si>
    <t>L033132</t>
  </si>
  <si>
    <t>TWO EIGHTY EIGHT JOINT VENTURE LLC</t>
  </si>
  <si>
    <t>L033133</t>
  </si>
  <si>
    <t>L033143</t>
  </si>
  <si>
    <t>780 CARMODY ROAD LLC</t>
  </si>
  <si>
    <t>L033154</t>
  </si>
  <si>
    <t>L033158</t>
  </si>
  <si>
    <t>L033161</t>
  </si>
  <si>
    <t>SHADOW LIGHT RANCH LLC</t>
  </si>
  <si>
    <t>L033177</t>
  </si>
  <si>
    <t>L033178</t>
  </si>
  <si>
    <t>MIDDLE CREEK RANCH LLC</t>
  </si>
  <si>
    <t>L033179</t>
  </si>
  <si>
    <t>FALCON HIGHLANDS RANCH</t>
  </si>
  <si>
    <t>L033182</t>
  </si>
  <si>
    <t>STEPHEN  MARKS JR</t>
  </si>
  <si>
    <t>L033185</t>
  </si>
  <si>
    <t>RK RANCHES</t>
  </si>
  <si>
    <t>L033186</t>
  </si>
  <si>
    <t>ANDREW  ANDERSON</t>
  </si>
  <si>
    <t>L033187</t>
  </si>
  <si>
    <t>TRACIE  SHARDEZ</t>
  </si>
  <si>
    <t>L033191</t>
  </si>
  <si>
    <t>TY CORTEZ FAHEY</t>
  </si>
  <si>
    <t>L033202</t>
  </si>
  <si>
    <t>JEROME  REINKE</t>
  </si>
  <si>
    <t>L033203</t>
  </si>
  <si>
    <t>L033208</t>
  </si>
  <si>
    <t>ALBERTA   STORNETTA</t>
  </si>
  <si>
    <t>L033223</t>
  </si>
  <si>
    <t>L033225</t>
  </si>
  <si>
    <t>R STUART BEWLEY</t>
  </si>
  <si>
    <t>NJ000001</t>
  </si>
  <si>
    <t>NJ000002</t>
  </si>
  <si>
    <t>NJ000003</t>
  </si>
  <si>
    <t>NJ000004</t>
  </si>
  <si>
    <t>Mike  Bushey</t>
  </si>
  <si>
    <t>NJ000005</t>
  </si>
  <si>
    <t>Gerald L. Bybee</t>
  </si>
  <si>
    <t>NJ000006</t>
  </si>
  <si>
    <t>Tery  Drager</t>
  </si>
  <si>
    <t>NJ000007</t>
  </si>
  <si>
    <t>RIO TINTO MINERALS - U.S. BORAX OPERATIONS</t>
  </si>
  <si>
    <t>NJ000008</t>
  </si>
  <si>
    <t>Ramona Municipal Water District</t>
  </si>
  <si>
    <t>NJ000009</t>
  </si>
  <si>
    <t>FRANCIS E WILLIAMS</t>
  </si>
  <si>
    <t>NJ000010</t>
  </si>
  <si>
    <t>NJ000011</t>
  </si>
  <si>
    <t>PERNOD RICHARD KENWOOD HOLDING LLC</t>
  </si>
  <si>
    <t>NJ000013</t>
  </si>
  <si>
    <t>Richard S. Stefani</t>
  </si>
  <si>
    <t>NJ000014</t>
  </si>
  <si>
    <t>JOHN L STEFFENS</t>
  </si>
  <si>
    <t>NJ000015</t>
  </si>
  <si>
    <t>NJ000016</t>
  </si>
  <si>
    <t>NJ000017</t>
  </si>
  <si>
    <t>Napa Valley College</t>
  </si>
  <si>
    <t>NJ000018</t>
  </si>
  <si>
    <t>DEBBY  BOLLINGER</t>
  </si>
  <si>
    <t>NJ000019</t>
  </si>
  <si>
    <t>Boyer Steven and Candis 2000 Trust, et al</t>
  </si>
  <si>
    <t>NJ000020</t>
  </si>
  <si>
    <t>Bruce H Trask</t>
  </si>
  <si>
    <t>NJ000021</t>
  </si>
  <si>
    <t>Mary Jane Bulman</t>
  </si>
  <si>
    <t>NJ000022</t>
  </si>
  <si>
    <t>Kenneth W. Fader</t>
  </si>
  <si>
    <t>NJ000023</t>
  </si>
  <si>
    <t>Paul Teang Gee</t>
  </si>
  <si>
    <t>NJ000024</t>
  </si>
  <si>
    <t>Sharon &amp; James  Tate</t>
  </si>
  <si>
    <t>NJ000025</t>
  </si>
  <si>
    <t>Jay  Heminway</t>
  </si>
  <si>
    <t>NJ000026</t>
  </si>
  <si>
    <t>Nancy E Reinke</t>
  </si>
  <si>
    <t>NJ000027</t>
  </si>
  <si>
    <t>Margaret R. Cairns Trust</t>
  </si>
  <si>
    <t>NJ000028</t>
  </si>
  <si>
    <t>BURMAR VINEYARDS</t>
  </si>
  <si>
    <t>NJ000029</t>
  </si>
  <si>
    <t>NJ000030</t>
  </si>
  <si>
    <t>D. Georgina Casini Trust et. al.</t>
  </si>
  <si>
    <t>NJ000031</t>
  </si>
  <si>
    <t>City of Santa Rosa</t>
  </si>
  <si>
    <t>NJ000032</t>
  </si>
  <si>
    <t>RICHARD   MAHR</t>
  </si>
  <si>
    <t>NJ000033</t>
  </si>
  <si>
    <t>NJ000034</t>
  </si>
  <si>
    <t>NJ000035</t>
  </si>
  <si>
    <t>NJ000036</t>
  </si>
  <si>
    <t>Charles O Howard</t>
  </si>
  <si>
    <t>NJ000037</t>
  </si>
  <si>
    <t>NJ000038</t>
  </si>
  <si>
    <t>NJ000039</t>
  </si>
  <si>
    <t>NJ000040</t>
  </si>
  <si>
    <t>Jeanne I. Frediani</t>
  </si>
  <si>
    <t>NJ000041</t>
  </si>
  <si>
    <t>Marshall  Polimer</t>
  </si>
  <si>
    <t>NJ000042</t>
  </si>
  <si>
    <t>NJ000043</t>
  </si>
  <si>
    <t>Hall Wines LLC C/O Don Munk</t>
  </si>
  <si>
    <t>NJ000044</t>
  </si>
  <si>
    <t>Clos Pegase Winery INC</t>
  </si>
  <si>
    <t>NJ000045</t>
  </si>
  <si>
    <t>County of Marin</t>
  </si>
  <si>
    <t>NJ000046</t>
  </si>
  <si>
    <t>NJ000047</t>
  </si>
  <si>
    <t>Robert D &amp; Linda M  Bundy</t>
  </si>
  <si>
    <t>NJ000048</t>
  </si>
  <si>
    <t>NJ000049</t>
  </si>
  <si>
    <t>Dennis  Rose</t>
  </si>
  <si>
    <t>NJ000050</t>
  </si>
  <si>
    <t>Ernest J.  Kiser</t>
  </si>
  <si>
    <t>NJ000051</t>
  </si>
  <si>
    <t>NJ000052</t>
  </si>
  <si>
    <t>William Lyon Homes, Inc.</t>
  </si>
  <si>
    <t>NJ000053</t>
  </si>
  <si>
    <t>Holiday  Rose Phelan Johnson</t>
  </si>
  <si>
    <t>NJ000054</t>
  </si>
  <si>
    <t>NJ000055</t>
  </si>
  <si>
    <t>NJ000056</t>
  </si>
  <si>
    <t>Patricia  Zabalaga</t>
  </si>
  <si>
    <t>NJ000057</t>
  </si>
  <si>
    <t>NJ000058</t>
  </si>
  <si>
    <t>Mark  Grassi</t>
  </si>
  <si>
    <t>NJ000059</t>
  </si>
  <si>
    <t>Terra Springs LLC</t>
  </si>
  <si>
    <t>NJ000060</t>
  </si>
  <si>
    <t>James J Splendid</t>
  </si>
  <si>
    <t>NJ000061</t>
  </si>
  <si>
    <t>Jessie H Fumasi</t>
  </si>
  <si>
    <t>NJ000062</t>
  </si>
  <si>
    <t>Marjorie  Bartolucci</t>
  </si>
  <si>
    <t>NJ000063</t>
  </si>
  <si>
    <t>Christian D Thorpe</t>
  </si>
  <si>
    <t>NJ000064</t>
  </si>
  <si>
    <t>Whitehall Lane Winery</t>
  </si>
  <si>
    <t>NJ000065</t>
  </si>
  <si>
    <t>NJ000066</t>
  </si>
  <si>
    <t>Montelena Associates</t>
  </si>
  <si>
    <t>NJ000067</t>
  </si>
  <si>
    <t>James F Fetzer</t>
  </si>
  <si>
    <t>NJ000068</t>
  </si>
  <si>
    <t>Aventis Cropsciences USA, Inc.</t>
  </si>
  <si>
    <t>NJ000069</t>
  </si>
  <si>
    <t>City of American Canyon</t>
  </si>
  <si>
    <t>NJ000070</t>
  </si>
  <si>
    <t>Sherriffs  Alexander</t>
  </si>
  <si>
    <t>NJ000071</t>
  </si>
  <si>
    <t>Anthony J Giovannoni</t>
  </si>
  <si>
    <t>NJ000072</t>
  </si>
  <si>
    <t>NJ000073</t>
  </si>
  <si>
    <t>David M Goodrich</t>
  </si>
  <si>
    <t>NJ000074</t>
  </si>
  <si>
    <t>Eagle Vines Vineyards LLC</t>
  </si>
  <si>
    <t>NJ000075</t>
  </si>
  <si>
    <t>NJ000076</t>
  </si>
  <si>
    <t>William  N Vandyke</t>
  </si>
  <si>
    <t>NJ000077</t>
  </si>
  <si>
    <t>MENDOCINO FOREST PRODUCTS COMPANY LLC</t>
  </si>
  <si>
    <t>NJ000078</t>
  </si>
  <si>
    <t>Ashley O. Jones III</t>
  </si>
  <si>
    <t>NJ000079</t>
  </si>
  <si>
    <t>Reynolds Family Trust</t>
  </si>
  <si>
    <t>NJ000080</t>
  </si>
  <si>
    <t>NJ000081</t>
  </si>
  <si>
    <t>J K Ranch</t>
  </si>
  <si>
    <t>NJ000082</t>
  </si>
  <si>
    <t>Sorrento Inc</t>
  </si>
  <si>
    <t>NJ000083</t>
  </si>
  <si>
    <t>Fontana Water Company</t>
  </si>
  <si>
    <t>NJ000084</t>
  </si>
  <si>
    <t>NJ000085</t>
  </si>
  <si>
    <t>NJ000086</t>
  </si>
  <si>
    <t>Pauline  V Taylor</t>
  </si>
  <si>
    <t>NJ000087</t>
  </si>
  <si>
    <t>NJ000088</t>
  </si>
  <si>
    <t>NJ000089</t>
  </si>
  <si>
    <t>NJ000090</t>
  </si>
  <si>
    <t>AZAYA RANCH LLC</t>
  </si>
  <si>
    <t>NJ000091</t>
  </si>
  <si>
    <t>Valerie   Hanelt</t>
  </si>
  <si>
    <t>NJ000092</t>
  </si>
  <si>
    <t>NJ000093</t>
  </si>
  <si>
    <t>NJ000094</t>
  </si>
  <si>
    <t>SONOMA WEST HOLDINGS INC</t>
  </si>
  <si>
    <t>NJ000095</t>
  </si>
  <si>
    <t>AIRPORT BUSINESS CENTER</t>
  </si>
  <si>
    <t>NJ000096</t>
  </si>
  <si>
    <t>NJ000097</t>
  </si>
  <si>
    <t>NJ000098</t>
  </si>
  <si>
    <t>NJ000099</t>
  </si>
  <si>
    <t>MARY K BARBONI</t>
  </si>
  <si>
    <t>NJ000100</t>
  </si>
  <si>
    <t>John   Nieman</t>
  </si>
  <si>
    <t>NJ000101</t>
  </si>
  <si>
    <t>ROBERT L BRADFORD</t>
  </si>
  <si>
    <t>NJ000102</t>
  </si>
  <si>
    <t>LOST ACRE</t>
  </si>
  <si>
    <t>NJ000103</t>
  </si>
  <si>
    <t>NJ000104</t>
  </si>
  <si>
    <t>NJ000105</t>
  </si>
  <si>
    <t>FRIEDA  TODD</t>
  </si>
  <si>
    <t>NJ000106</t>
  </si>
  <si>
    <t>NJ000107</t>
  </si>
  <si>
    <t>COHN PROPERTY INVESTORS III LLC</t>
  </si>
  <si>
    <t>NJ000108</t>
  </si>
  <si>
    <t>NJ000109</t>
  </si>
  <si>
    <t>CALPLANS WOOD VINEYARD</t>
  </si>
  <si>
    <t>NJ000110</t>
  </si>
  <si>
    <t>CAROL K. DAUGHERTY AND SALLY A. KINGSBURY GCK PROPERTIES, LLC</t>
  </si>
  <si>
    <t>NJ000111</t>
  </si>
  <si>
    <t>NJ000112</t>
  </si>
  <si>
    <t>NJ000113</t>
  </si>
  <si>
    <t>NJ000114</t>
  </si>
  <si>
    <t>NJ000115</t>
  </si>
  <si>
    <t>NJ000116</t>
  </si>
  <si>
    <t>Aaron  Weintraub</t>
  </si>
  <si>
    <t>NJ000117</t>
  </si>
  <si>
    <t>Markee Thomas Biaggi (TRUSTEE)</t>
  </si>
  <si>
    <t>NJ000118</t>
  </si>
  <si>
    <t>Albert  E. Prather</t>
  </si>
  <si>
    <t>NJ000119</t>
  </si>
  <si>
    <t>ALEXANDRA ROME LIVING TRUST</t>
  </si>
  <si>
    <t>NJ000120</t>
  </si>
  <si>
    <t>NJ000121</t>
  </si>
  <si>
    <t>NJ000122</t>
  </si>
  <si>
    <t>NJ000123</t>
  </si>
  <si>
    <t>NJ000124</t>
  </si>
  <si>
    <t>NJ000125</t>
  </si>
  <si>
    <t>NJ000126</t>
  </si>
  <si>
    <t>NJ000127</t>
  </si>
  <si>
    <t>NJ000128</t>
  </si>
  <si>
    <t>NJ000129</t>
  </si>
  <si>
    <t>NJ000130</t>
  </si>
  <si>
    <t>NJ000131</t>
  </si>
  <si>
    <t>NJ000132</t>
  </si>
  <si>
    <t>GARY  BLASI</t>
  </si>
  <si>
    <t>NJ000133</t>
  </si>
  <si>
    <t>LEONA  HAYDEN</t>
  </si>
  <si>
    <t>NJ000134</t>
  </si>
  <si>
    <t>SHILOH OAKS COMPANY LLC</t>
  </si>
  <si>
    <t>NJ000135</t>
  </si>
  <si>
    <t>JACQUELINE  SAHUD</t>
  </si>
  <si>
    <t>NJ000136</t>
  </si>
  <si>
    <t>Glenn H Matsuhara</t>
  </si>
  <si>
    <t>NJ000137</t>
  </si>
  <si>
    <t>2999 DILLON BEACH, LLC</t>
  </si>
  <si>
    <t>NJ000138</t>
  </si>
  <si>
    <t>NJ000139</t>
  </si>
  <si>
    <t>NJ000140</t>
  </si>
  <si>
    <t>NJ000141</t>
  </si>
  <si>
    <t>BOARD OF REGENTS UOP TR ET AL C/O DENISE BROWN</t>
  </si>
  <si>
    <t>NJ000142</t>
  </si>
  <si>
    <t>GEORGINA  OROPEZA</t>
  </si>
  <si>
    <t>NJ000143</t>
  </si>
  <si>
    <t>NJ000144</t>
  </si>
  <si>
    <t>NJ000145</t>
  </si>
  <si>
    <t>NJ000146</t>
  </si>
  <si>
    <t>NJ000147</t>
  </si>
  <si>
    <t>NJ000148</t>
  </si>
  <si>
    <t>NJ000149</t>
  </si>
  <si>
    <t>NJ000150</t>
  </si>
  <si>
    <t>PEACOCK GAP GOLF AND COUNTRY CLUB, LLC</t>
  </si>
  <si>
    <t>NJ000151</t>
  </si>
  <si>
    <t>Reba  Dolcini</t>
  </si>
  <si>
    <t>NJ000152</t>
  </si>
  <si>
    <t>NJ000153</t>
  </si>
  <si>
    <t>HAWTHORNE TIMBER COMPANY</t>
  </si>
  <si>
    <t>NJ000154</t>
  </si>
  <si>
    <t>SINKYONE WILDERNESS STATE PARK</t>
  </si>
  <si>
    <t>NJ000155</t>
  </si>
  <si>
    <t>STEVEN H OLIVER</t>
  </si>
  <si>
    <t>NJ000156</t>
  </si>
  <si>
    <t>GLAUDINE  GASSER</t>
  </si>
  <si>
    <t>NJ000157</t>
  </si>
  <si>
    <t>BALBOA PACIFIC PARTNERS, LP</t>
  </si>
  <si>
    <t>NJ000158</t>
  </si>
  <si>
    <t>NJ000159</t>
  </si>
  <si>
    <t>NJ000160</t>
  </si>
  <si>
    <t>NJ000161</t>
  </si>
  <si>
    <t>NJ000162</t>
  </si>
  <si>
    <t>CHARDONNAY GOLF CLUB</t>
  </si>
  <si>
    <t>NJ000163</t>
  </si>
  <si>
    <t>WILLIAM  BALLENTINE</t>
  </si>
  <si>
    <t>NJ000164</t>
  </si>
  <si>
    <t>NJ000165</t>
  </si>
  <si>
    <t>NJ000166</t>
  </si>
  <si>
    <t>NJ000167</t>
  </si>
  <si>
    <t>NJ000168</t>
  </si>
  <si>
    <t>Kenneth Lee Lorenzi</t>
  </si>
  <si>
    <t>NJ000169</t>
  </si>
  <si>
    <t>NJ000170</t>
  </si>
  <si>
    <t>Pacific Union College</t>
  </si>
  <si>
    <t>NJ000171</t>
  </si>
  <si>
    <t>Hofs Enterprises Inc</t>
  </si>
  <si>
    <t>NJ000172</t>
  </si>
  <si>
    <t>Ralph W Larssen</t>
  </si>
  <si>
    <t>NJ000173</t>
  </si>
  <si>
    <t>NJ000174</t>
  </si>
  <si>
    <t>NJ000175</t>
  </si>
  <si>
    <t>MARIE  FOSTIAK</t>
  </si>
  <si>
    <t>NJ000176</t>
  </si>
  <si>
    <t>THOMAS A LEWIS</t>
  </si>
  <si>
    <t>NJ000177</t>
  </si>
  <si>
    <t>RITA  CARDOZA</t>
  </si>
  <si>
    <t>NJ000178</t>
  </si>
  <si>
    <t>NJ000179</t>
  </si>
  <si>
    <t>NJ000180</t>
  </si>
  <si>
    <t>RALPH E  BETTINELLI</t>
  </si>
  <si>
    <t>NJ000181</t>
  </si>
  <si>
    <t>Vanvranken Enterprises</t>
  </si>
  <si>
    <t>NJ000182</t>
  </si>
  <si>
    <t>NJ000183</t>
  </si>
  <si>
    <t>Jim  Rutherford</t>
  </si>
  <si>
    <t>NJ000184</t>
  </si>
  <si>
    <t>SEEBASS VINEYARDS</t>
  </si>
  <si>
    <t>NJ000185</t>
  </si>
  <si>
    <t>BRENT E LINDORFER</t>
  </si>
  <si>
    <t>NJ000186</t>
  </si>
  <si>
    <t>ROBERT AND EVELYN DOLCINI TRUST</t>
  </si>
  <si>
    <t>NJ000187</t>
  </si>
  <si>
    <t>NJ000188</t>
  </si>
  <si>
    <t>GRAPELAND VISTAS, INC</t>
  </si>
  <si>
    <t>NJ000189</t>
  </si>
  <si>
    <t>City of San Rafael</t>
  </si>
  <si>
    <t>NJ000190</t>
  </si>
  <si>
    <t>Randall &amp; Richard  LAFRANCHI</t>
  </si>
  <si>
    <t>NJ000191</t>
  </si>
  <si>
    <t>David Jablons Trst., Tamara Hicks Tr</t>
  </si>
  <si>
    <t>NJ000192</t>
  </si>
  <si>
    <t>STEPHEN  KISTLER</t>
  </si>
  <si>
    <t>NJ000193</t>
  </si>
  <si>
    <t>NJ000194</t>
  </si>
  <si>
    <t>KISTLER VINEYARD</t>
  </si>
  <si>
    <t>NJ000195</t>
  </si>
  <si>
    <t>NJ000196</t>
  </si>
  <si>
    <t>RICHARD AUGUSTUS WESTON TRUST ET AL</t>
  </si>
  <si>
    <t>NJ000197</t>
  </si>
  <si>
    <t>CIRCLE BAR PRP</t>
  </si>
  <si>
    <t>NJ000198</t>
  </si>
  <si>
    <t>LANGFIELD L OBRIEN</t>
  </si>
  <si>
    <t>NJ000199</t>
  </si>
  <si>
    <t>NJ000200</t>
  </si>
  <si>
    <t>JOHN  BATTO</t>
  </si>
  <si>
    <t>NJ000201</t>
  </si>
  <si>
    <t>NJ000202</t>
  </si>
  <si>
    <t>LARS &amp; CAROL  WESETH</t>
  </si>
  <si>
    <t>NJ000203</t>
  </si>
  <si>
    <t>SCHELL INVESTEMENTS</t>
  </si>
  <si>
    <t>NJ000204</t>
  </si>
  <si>
    <t>CHAN WILLIE KWOK WAI</t>
  </si>
  <si>
    <t>NJ000205</t>
  </si>
  <si>
    <t>NJ000206</t>
  </si>
  <si>
    <t>NJ000207</t>
  </si>
  <si>
    <t>NJ000208</t>
  </si>
  <si>
    <t>NJ000209</t>
  </si>
  <si>
    <t>NJ000210</t>
  </si>
  <si>
    <t>NJ000211</t>
  </si>
  <si>
    <t>JAN  SLIKKER</t>
  </si>
  <si>
    <t>NJ000213</t>
  </si>
  <si>
    <t>NJ000214</t>
  </si>
  <si>
    <t>BEN  GOETTE</t>
  </si>
  <si>
    <t>NJ000215</t>
  </si>
  <si>
    <t>JAMES  SUGGS</t>
  </si>
  <si>
    <t>NJ000216</t>
  </si>
  <si>
    <t>EDWARD L. BROWN</t>
  </si>
  <si>
    <t>NJ000217</t>
  </si>
  <si>
    <t>NJ000219</t>
  </si>
  <si>
    <t>SHEA MOUNTAIN HOUSE LLC</t>
  </si>
  <si>
    <t>NJ000220</t>
  </si>
  <si>
    <t>NJ000221</t>
  </si>
  <si>
    <t>LJ RICE FARMS, LLC</t>
  </si>
  <si>
    <t>NJ000222</t>
  </si>
  <si>
    <t>NJ000223</t>
  </si>
  <si>
    <t>NJ000224</t>
  </si>
  <si>
    <t>NJ000225</t>
  </si>
  <si>
    <t>NJ000226</t>
  </si>
  <si>
    <t>NJ000227</t>
  </si>
  <si>
    <t>NJ000228</t>
  </si>
  <si>
    <t>NJ000229</t>
  </si>
  <si>
    <t>NJ000230</t>
  </si>
  <si>
    <t>NJ000231</t>
  </si>
  <si>
    <t>NJ000232</t>
  </si>
  <si>
    <t>NJ000233</t>
  </si>
  <si>
    <t>NJ000234</t>
  </si>
  <si>
    <t>NJ000235</t>
  </si>
  <si>
    <t>NJ000236</t>
  </si>
  <si>
    <t>NJ000237</t>
  </si>
  <si>
    <t>NJ000238</t>
  </si>
  <si>
    <t>NJ000239</t>
  </si>
  <si>
    <t>NJ000240</t>
  </si>
  <si>
    <t>NJ000241</t>
  </si>
  <si>
    <t>NJ000242</t>
  </si>
  <si>
    <t>NJ000243</t>
  </si>
  <si>
    <t>NJ000244</t>
  </si>
  <si>
    <t>NJ000246</t>
  </si>
  <si>
    <t>NJ000247</t>
  </si>
  <si>
    <t>NJ000248</t>
  </si>
  <si>
    <t>NJ000249</t>
  </si>
  <si>
    <t>NJ000250</t>
  </si>
  <si>
    <t>NJ000251</t>
  </si>
  <si>
    <t>NJ000253</t>
  </si>
  <si>
    <t>NJ000254</t>
  </si>
  <si>
    <t>NJ000255</t>
  </si>
  <si>
    <t>NJ000256</t>
  </si>
  <si>
    <t>NJ000257</t>
  </si>
  <si>
    <t>STEVE  VANG</t>
  </si>
  <si>
    <t>NJ000258</t>
  </si>
  <si>
    <t>NJ000259</t>
  </si>
  <si>
    <t>YER  CHANG</t>
  </si>
  <si>
    <t>NJ000260</t>
  </si>
  <si>
    <t>RYAN  ALYSWORTH</t>
  </si>
  <si>
    <t>NJ000261</t>
  </si>
  <si>
    <t>NJ000262</t>
  </si>
  <si>
    <t>NJ000263</t>
  </si>
  <si>
    <t>NJ000264</t>
  </si>
  <si>
    <t>NJ000265</t>
  </si>
  <si>
    <t>NJ000266</t>
  </si>
  <si>
    <t>NJ000267</t>
  </si>
  <si>
    <t>NJ000268</t>
  </si>
  <si>
    <t>NJ000269</t>
  </si>
  <si>
    <t>NJ000270</t>
  </si>
  <si>
    <t>NJ000271</t>
  </si>
  <si>
    <t>NJ000272</t>
  </si>
  <si>
    <t>NJ000273</t>
  </si>
  <si>
    <t>NJ000274</t>
  </si>
  <si>
    <t>NJ000275</t>
  </si>
  <si>
    <t>NJ000276</t>
  </si>
  <si>
    <t>NJ000277</t>
  </si>
  <si>
    <t>NJ000278</t>
  </si>
  <si>
    <t>NJ000279</t>
  </si>
  <si>
    <t>TIM  WOOD</t>
  </si>
  <si>
    <t>NJ000280</t>
  </si>
  <si>
    <t>NJ000281</t>
  </si>
  <si>
    <t>NJ000282</t>
  </si>
  <si>
    <t>NJ000283</t>
  </si>
  <si>
    <t>NJ000284</t>
  </si>
  <si>
    <t>NJ000285</t>
  </si>
  <si>
    <t>NJ000286</t>
  </si>
  <si>
    <t>NJ000287</t>
  </si>
  <si>
    <t>NJ000288</t>
  </si>
  <si>
    <t>NJ000289</t>
  </si>
  <si>
    <t>NJ000290</t>
  </si>
  <si>
    <t>NJ000291</t>
  </si>
  <si>
    <t>NJ000292</t>
  </si>
  <si>
    <t>NJ000293</t>
  </si>
  <si>
    <t>NJ000294</t>
  </si>
  <si>
    <t>NJ000295</t>
  </si>
  <si>
    <t>NJ000296</t>
  </si>
  <si>
    <t>NJ000297</t>
  </si>
  <si>
    <t>NJ000298</t>
  </si>
  <si>
    <t>NJ000299</t>
  </si>
  <si>
    <t>NJ000300</t>
  </si>
  <si>
    <t>D J T CORPORATION</t>
  </si>
  <si>
    <t>NJ000301</t>
  </si>
  <si>
    <t>NJ000302</t>
  </si>
  <si>
    <t>NJ000303</t>
  </si>
  <si>
    <t>NJ000304</t>
  </si>
  <si>
    <t>NJ000305</t>
  </si>
  <si>
    <t>NJ000306</t>
  </si>
  <si>
    <t>NJ000307</t>
  </si>
  <si>
    <t>NJ000308</t>
  </si>
  <si>
    <t>NJ000309</t>
  </si>
  <si>
    <t>NJ000310</t>
  </si>
  <si>
    <t>NJ000311</t>
  </si>
  <si>
    <t>NJ000312</t>
  </si>
  <si>
    <t>NJ000313</t>
  </si>
  <si>
    <t>NJ000314</t>
  </si>
  <si>
    <t>NJ000315</t>
  </si>
  <si>
    <t>NJ000316</t>
  </si>
  <si>
    <t>NJ000317</t>
  </si>
  <si>
    <t>NJ000318</t>
  </si>
  <si>
    <t>NJ000319</t>
  </si>
  <si>
    <t>NJ000320</t>
  </si>
  <si>
    <t>NJ000321</t>
  </si>
  <si>
    <t>NJ000322</t>
  </si>
  <si>
    <t>NJ000323</t>
  </si>
  <si>
    <t>NJ000324</t>
  </si>
  <si>
    <t>NJ000325</t>
  </si>
  <si>
    <t>NJ000326</t>
  </si>
  <si>
    <t>NJ000327</t>
  </si>
  <si>
    <t>NJ000328</t>
  </si>
  <si>
    <t>NJ000329</t>
  </si>
  <si>
    <t>NJ000330</t>
  </si>
  <si>
    <t>NJ000331</t>
  </si>
  <si>
    <t>NJ000332</t>
  </si>
  <si>
    <t>NJ000333</t>
  </si>
  <si>
    <t>NJ000334</t>
  </si>
  <si>
    <t>NJ000335</t>
  </si>
  <si>
    <t>NJ000336</t>
  </si>
  <si>
    <t>NJ000338</t>
  </si>
  <si>
    <t>NJ000339</t>
  </si>
  <si>
    <t>NJ000340</t>
  </si>
  <si>
    <t>NJ000341</t>
  </si>
  <si>
    <t>NJ000342</t>
  </si>
  <si>
    <t>NJ000343</t>
  </si>
  <si>
    <t>NJ000344</t>
  </si>
  <si>
    <t>NJ000345</t>
  </si>
  <si>
    <t>NJ000346</t>
  </si>
  <si>
    <t>NJ000347</t>
  </si>
  <si>
    <t>NJ000348</t>
  </si>
  <si>
    <t>NJ000349</t>
  </si>
  <si>
    <t>NJ000350</t>
  </si>
  <si>
    <t>NJ000351</t>
  </si>
  <si>
    <t>NJ000352</t>
  </si>
  <si>
    <t>NJ000353</t>
  </si>
  <si>
    <t>NJ000354</t>
  </si>
  <si>
    <t>NJ000355</t>
  </si>
  <si>
    <t>NJ000356</t>
  </si>
  <si>
    <t>NJ000357</t>
  </si>
  <si>
    <t>NJ000358</t>
  </si>
  <si>
    <t>NJ000359</t>
  </si>
  <si>
    <t>NJ000360</t>
  </si>
  <si>
    <t>NJ000361</t>
  </si>
  <si>
    <t>NJ000362</t>
  </si>
  <si>
    <t>NJ000363</t>
  </si>
  <si>
    <t>NJ000364</t>
  </si>
  <si>
    <t>NJ000365</t>
  </si>
  <si>
    <t>NJ000366</t>
  </si>
  <si>
    <t>NJ000367</t>
  </si>
  <si>
    <t>NJ000368</t>
  </si>
  <si>
    <t>NJ000369</t>
  </si>
  <si>
    <t>NJ000370</t>
  </si>
  <si>
    <t>NJ000371</t>
  </si>
  <si>
    <t>NJ000372</t>
  </si>
  <si>
    <t>NJ000373</t>
  </si>
  <si>
    <t>NJ000374</t>
  </si>
  <si>
    <t>NJ000375</t>
  </si>
  <si>
    <t>NJ000376</t>
  </si>
  <si>
    <t>NJ000377</t>
  </si>
  <si>
    <t>NJ000378</t>
  </si>
  <si>
    <t>NJ000380</t>
  </si>
  <si>
    <t>NJ000381</t>
  </si>
  <si>
    <t>NJ000382</t>
  </si>
  <si>
    <t>NJ000383</t>
  </si>
  <si>
    <t>NJ000384</t>
  </si>
  <si>
    <t>NJ000385</t>
  </si>
  <si>
    <t>NJ000386</t>
  </si>
  <si>
    <t>NJ000387</t>
  </si>
  <si>
    <t>NJ000388</t>
  </si>
  <si>
    <t>NJ000389</t>
  </si>
  <si>
    <t>NJ000390</t>
  </si>
  <si>
    <t>NJ000391</t>
  </si>
  <si>
    <t>NJ000392</t>
  </si>
  <si>
    <t>NJ000393</t>
  </si>
  <si>
    <t>NJ000394</t>
  </si>
  <si>
    <t>NJ000395</t>
  </si>
  <si>
    <t>NJ000396</t>
  </si>
  <si>
    <t>NJ000397</t>
  </si>
  <si>
    <t>NJ000398</t>
  </si>
  <si>
    <t>NJ000399</t>
  </si>
  <si>
    <t>NJ000400</t>
  </si>
  <si>
    <t>NJ000401</t>
  </si>
  <si>
    <t>NJ000402</t>
  </si>
  <si>
    <t>NJ000403</t>
  </si>
  <si>
    <t>NJ000404</t>
  </si>
  <si>
    <t>NJ000405</t>
  </si>
  <si>
    <t>NJ000406</t>
  </si>
  <si>
    <t>NJ000407</t>
  </si>
  <si>
    <t>NJ000408</t>
  </si>
  <si>
    <t>NJ000409</t>
  </si>
  <si>
    <t>NJ000410</t>
  </si>
  <si>
    <t>NJ000411</t>
  </si>
  <si>
    <t>NJ000412</t>
  </si>
  <si>
    <t>NJ000413</t>
  </si>
  <si>
    <t>NJ000414</t>
  </si>
  <si>
    <t>NJ000415</t>
  </si>
  <si>
    <t>NJ000416</t>
  </si>
  <si>
    <t>NJ000417</t>
  </si>
  <si>
    <t>NJ000418</t>
  </si>
  <si>
    <t>NJ000419</t>
  </si>
  <si>
    <t>NJ000420</t>
  </si>
  <si>
    <t>NJ000421</t>
  </si>
  <si>
    <t>NJ000422</t>
  </si>
  <si>
    <t>NJ000423</t>
  </si>
  <si>
    <t>NJ000424</t>
  </si>
  <si>
    <t>NJ000425</t>
  </si>
  <si>
    <t>NJ000426</t>
  </si>
  <si>
    <t>NJ000427</t>
  </si>
  <si>
    <t>NJ000428</t>
  </si>
  <si>
    <t>NJ000429</t>
  </si>
  <si>
    <t>NJ000430</t>
  </si>
  <si>
    <t>NJ000432</t>
  </si>
  <si>
    <t>NJ000433</t>
  </si>
  <si>
    <t>NJ000434</t>
  </si>
  <si>
    <t>NJ000435</t>
  </si>
  <si>
    <t>NJ000436</t>
  </si>
  <si>
    <t>NJ000437</t>
  </si>
  <si>
    <t>NJ000438</t>
  </si>
  <si>
    <t>NJ000439</t>
  </si>
  <si>
    <t>NJ000440</t>
  </si>
  <si>
    <t>NJ000441</t>
  </si>
  <si>
    <t>NJ000442</t>
  </si>
  <si>
    <t>NJ000443</t>
  </si>
  <si>
    <t>NJ000444</t>
  </si>
  <si>
    <t>NJ000445</t>
  </si>
  <si>
    <t>NJ000446</t>
  </si>
  <si>
    <t>NJ000447</t>
  </si>
  <si>
    <t>NJ000448</t>
  </si>
  <si>
    <t>NJ000449</t>
  </si>
  <si>
    <t>NJ000450</t>
  </si>
  <si>
    <t>NJ000452</t>
  </si>
  <si>
    <t>NJ000453</t>
  </si>
  <si>
    <t>NJ000455</t>
  </si>
  <si>
    <t>NJ000456</t>
  </si>
  <si>
    <t>NJ000457</t>
  </si>
  <si>
    <t>NJ000458</t>
  </si>
  <si>
    <t>NJ000459</t>
  </si>
  <si>
    <t>NJ000460</t>
  </si>
  <si>
    <t>NJ000461</t>
  </si>
  <si>
    <t>NJ000462</t>
  </si>
  <si>
    <t>NJ000463</t>
  </si>
  <si>
    <t>NJ000464</t>
  </si>
  <si>
    <t>NJ000465</t>
  </si>
  <si>
    <t>NJ000466</t>
  </si>
  <si>
    <t>NJ000467</t>
  </si>
  <si>
    <t>NJ000468</t>
  </si>
  <si>
    <t>NJ000469</t>
  </si>
  <si>
    <t>NJ000470</t>
  </si>
  <si>
    <t>NJ000471</t>
  </si>
  <si>
    <t>NJ000472</t>
  </si>
  <si>
    <t>NJ000473</t>
  </si>
  <si>
    <t>NJ000474</t>
  </si>
  <si>
    <t>NJ000475</t>
  </si>
  <si>
    <t>NJ000476</t>
  </si>
  <si>
    <t>NJ000477</t>
  </si>
  <si>
    <t>NJ000478</t>
  </si>
  <si>
    <t>NJ000479</t>
  </si>
  <si>
    <t>NJ000480</t>
  </si>
  <si>
    <t>NJ000481</t>
  </si>
  <si>
    <t>NJ000482</t>
  </si>
  <si>
    <t>NJ000483</t>
  </si>
  <si>
    <t>NJ000484</t>
  </si>
  <si>
    <t>NJ000485</t>
  </si>
  <si>
    <t>NJ000486</t>
  </si>
  <si>
    <t>NJ000487</t>
  </si>
  <si>
    <t>NJ000488</t>
  </si>
  <si>
    <t>NJ000489</t>
  </si>
  <si>
    <t>NJ000490</t>
  </si>
  <si>
    <t>NJ000491</t>
  </si>
  <si>
    <t>NJ000492</t>
  </si>
  <si>
    <t>NJ000493</t>
  </si>
  <si>
    <t>NJ000494</t>
  </si>
  <si>
    <t>NJ000495</t>
  </si>
  <si>
    <t>NJ000496</t>
  </si>
  <si>
    <t>NJ000497</t>
  </si>
  <si>
    <t>NJ000498</t>
  </si>
  <si>
    <t>NJ000499</t>
  </si>
  <si>
    <t>NJ000500</t>
  </si>
  <si>
    <t>NJ000501</t>
  </si>
  <si>
    <t>NJ000503</t>
  </si>
  <si>
    <t>NJ000504</t>
  </si>
  <si>
    <t>NJ000505</t>
  </si>
  <si>
    <t>NJ000506</t>
  </si>
  <si>
    <t>NJ000507</t>
  </si>
  <si>
    <t>NJ000508</t>
  </si>
  <si>
    <t>NJ000509</t>
  </si>
  <si>
    <t>NJ000510</t>
  </si>
  <si>
    <t>NJ000511</t>
  </si>
  <si>
    <t>NJ000512</t>
  </si>
  <si>
    <t>NJ000513</t>
  </si>
  <si>
    <t>NJ000514</t>
  </si>
  <si>
    <t>NJ000515</t>
  </si>
  <si>
    <t>NJ000516</t>
  </si>
  <si>
    <t>NJ000517</t>
  </si>
  <si>
    <t>NJ000518</t>
  </si>
  <si>
    <t>NJ000519</t>
  </si>
  <si>
    <t>NJ000520</t>
  </si>
  <si>
    <t>NJ000521</t>
  </si>
  <si>
    <t>NJ000522</t>
  </si>
  <si>
    <t>NJ000523</t>
  </si>
  <si>
    <t>NJ000524</t>
  </si>
  <si>
    <t>NJ000525</t>
  </si>
  <si>
    <t>NJ000526</t>
  </si>
  <si>
    <t>NJ000527</t>
  </si>
  <si>
    <t>NJ000528</t>
  </si>
  <si>
    <t>NJ000529</t>
  </si>
  <si>
    <t>NJ000530</t>
  </si>
  <si>
    <t>NJ000531</t>
  </si>
  <si>
    <t>NJ000532</t>
  </si>
  <si>
    <t>NJ000533</t>
  </si>
  <si>
    <t>NJ000534</t>
  </si>
  <si>
    <t>NJ000535</t>
  </si>
  <si>
    <t>NJ000536</t>
  </si>
  <si>
    <t>NJ000537</t>
  </si>
  <si>
    <t>NJ000538</t>
  </si>
  <si>
    <t>NJ000539</t>
  </si>
  <si>
    <t>NJ000540</t>
  </si>
  <si>
    <t>NJ000541</t>
  </si>
  <si>
    <t>NJ000542</t>
  </si>
  <si>
    <t>NJ000543</t>
  </si>
  <si>
    <t>NJ000544</t>
  </si>
  <si>
    <t>NJ000546</t>
  </si>
  <si>
    <t>NJ000547</t>
  </si>
  <si>
    <t>NJ000548</t>
  </si>
  <si>
    <t>NJ000549</t>
  </si>
  <si>
    <t>NJ000550</t>
  </si>
  <si>
    <t>NJ000551</t>
  </si>
  <si>
    <t>NJ000552</t>
  </si>
  <si>
    <t>NJ000553</t>
  </si>
  <si>
    <t>NJ000554</t>
  </si>
  <si>
    <t>NJ000556</t>
  </si>
  <si>
    <t>NJ000557</t>
  </si>
  <si>
    <t>NJ000559</t>
  </si>
  <si>
    <t>NJ000560</t>
  </si>
  <si>
    <t>NJ000561</t>
  </si>
  <si>
    <t>NJ000562</t>
  </si>
  <si>
    <t>NJ000563</t>
  </si>
  <si>
    <t>NJ000564</t>
  </si>
  <si>
    <t>NJ000565</t>
  </si>
  <si>
    <t>NJ000567</t>
  </si>
  <si>
    <t>NJ000568</t>
  </si>
  <si>
    <t>NJ000569</t>
  </si>
  <si>
    <t>NJ000570</t>
  </si>
  <si>
    <t>NJ000571</t>
  </si>
  <si>
    <t>NJ000572</t>
  </si>
  <si>
    <t>NJ000573</t>
  </si>
  <si>
    <t>NJ000575</t>
  </si>
  <si>
    <t>NJ000576</t>
  </si>
  <si>
    <t>NJ000578</t>
  </si>
  <si>
    <t>NJ000580</t>
  </si>
  <si>
    <t>NJ000581</t>
  </si>
  <si>
    <t>NJ000582</t>
  </si>
  <si>
    <t>NJ000583</t>
  </si>
  <si>
    <t>NJ000584</t>
  </si>
  <si>
    <t>NJ000585</t>
  </si>
  <si>
    <t>NJ000586</t>
  </si>
  <si>
    <t>NJ000587</t>
  </si>
  <si>
    <t>NJ000588</t>
  </si>
  <si>
    <t>NJ000589</t>
  </si>
  <si>
    <t>NJ000591</t>
  </si>
  <si>
    <t>NJ000592</t>
  </si>
  <si>
    <t>NJ000593</t>
  </si>
  <si>
    <t>NJ000594</t>
  </si>
  <si>
    <t>NJ000595</t>
  </si>
  <si>
    <t>NJ000596</t>
  </si>
  <si>
    <t>NJ000598</t>
  </si>
  <si>
    <t>NJ000599</t>
  </si>
  <si>
    <t>NJ000600</t>
  </si>
  <si>
    <t>NJ000601</t>
  </si>
  <si>
    <t>NJ000602</t>
  </si>
  <si>
    <t>NJ000603</t>
  </si>
  <si>
    <t>NJ000604</t>
  </si>
  <si>
    <t>NJ000605</t>
  </si>
  <si>
    <t>NJ000607</t>
  </si>
  <si>
    <t>NJ000608</t>
  </si>
  <si>
    <t>NJ000609</t>
  </si>
  <si>
    <t>NJ000610</t>
  </si>
  <si>
    <t>NJ000611</t>
  </si>
  <si>
    <t>NJ000613</t>
  </si>
  <si>
    <t>NJ000614</t>
  </si>
  <si>
    <t>NJ000615</t>
  </si>
  <si>
    <t>NJ000616</t>
  </si>
  <si>
    <t>NJ000617</t>
  </si>
  <si>
    <t>NJ000618</t>
  </si>
  <si>
    <t>NJ000619</t>
  </si>
  <si>
    <t>NJ000620</t>
  </si>
  <si>
    <t>NJ000621</t>
  </si>
  <si>
    <t>NJ000622</t>
  </si>
  <si>
    <t>NJ000623</t>
  </si>
  <si>
    <t>NJ000624</t>
  </si>
  <si>
    <t>NJ000625</t>
  </si>
  <si>
    <t>NJ000626</t>
  </si>
  <si>
    <t>NJ000627</t>
  </si>
  <si>
    <t>NJ000628</t>
  </si>
  <si>
    <t>NJ000629</t>
  </si>
  <si>
    <t>NJ000631</t>
  </si>
  <si>
    <t>NJ000632</t>
  </si>
  <si>
    <t>NJ000634</t>
  </si>
  <si>
    <t>NJ000635</t>
  </si>
  <si>
    <t>NJ000636</t>
  </si>
  <si>
    <t>NJ000638</t>
  </si>
  <si>
    <t>NJ000639</t>
  </si>
  <si>
    <t>NJ000641</t>
  </si>
  <si>
    <t>NJ000642</t>
  </si>
  <si>
    <t>NJ000643</t>
  </si>
  <si>
    <t>NJ000646</t>
  </si>
  <si>
    <t>NJ000647</t>
  </si>
  <si>
    <t>NJ000648</t>
  </si>
  <si>
    <t>NJ000649</t>
  </si>
  <si>
    <t>NJ000650</t>
  </si>
  <si>
    <t>NJ000651</t>
  </si>
  <si>
    <t>NJ000653</t>
  </si>
  <si>
    <t>NJ000654</t>
  </si>
  <si>
    <t>NJ000655</t>
  </si>
  <si>
    <t>NJ000656</t>
  </si>
  <si>
    <t>NJ000657</t>
  </si>
  <si>
    <t>NJ000658</t>
  </si>
  <si>
    <t>NJ000659</t>
  </si>
  <si>
    <t>NJ000660</t>
  </si>
  <si>
    <t>NJ000661</t>
  </si>
  <si>
    <t>NJ000662</t>
  </si>
  <si>
    <t>NJ000666</t>
  </si>
  <si>
    <t>NJ000667</t>
  </si>
  <si>
    <t>NJ000668</t>
  </si>
  <si>
    <t>NJ000669</t>
  </si>
  <si>
    <t>NJ000670</t>
  </si>
  <si>
    <t>NJ000671</t>
  </si>
  <si>
    <t>NJ000672</t>
  </si>
  <si>
    <t>NJ000673</t>
  </si>
  <si>
    <t>NJ000674</t>
  </si>
  <si>
    <t>NJ000675</t>
  </si>
  <si>
    <t>NJ000676</t>
  </si>
  <si>
    <t>NJ000677</t>
  </si>
  <si>
    <t>NJ000678</t>
  </si>
  <si>
    <t>NJ000679</t>
  </si>
  <si>
    <t>NJ000680</t>
  </si>
  <si>
    <t>NJ000681</t>
  </si>
  <si>
    <t>NJ000682</t>
  </si>
  <si>
    <t>NJ000683</t>
  </si>
  <si>
    <t>NJ000684</t>
  </si>
  <si>
    <t>S000003</t>
  </si>
  <si>
    <t>JACKASS ROCK CAMP ASSOCIATION</t>
  </si>
  <si>
    <t>S000004</t>
  </si>
  <si>
    <t>PETER D BINKLEY</t>
  </si>
  <si>
    <t>S000007</t>
  </si>
  <si>
    <t>MARK  NAVONE</t>
  </si>
  <si>
    <t>S000008</t>
  </si>
  <si>
    <t>S000011</t>
  </si>
  <si>
    <t>S000012</t>
  </si>
  <si>
    <t>GLEN  HAUBL</t>
  </si>
  <si>
    <t>S000013</t>
  </si>
  <si>
    <t>S000014</t>
  </si>
  <si>
    <t>S000015</t>
  </si>
  <si>
    <t>VIRGINIA LAKE MUTUAL WATER CORPORATION</t>
  </si>
  <si>
    <t>S000016</t>
  </si>
  <si>
    <t>CARTELYOUS   HALL</t>
  </si>
  <si>
    <t>S000018</t>
  </si>
  <si>
    <t>JACQUELYN  RODRIGUES</t>
  </si>
  <si>
    <t>S000021</t>
  </si>
  <si>
    <t>NICE MUTUAL WATER CO</t>
  </si>
  <si>
    <t>S000023</t>
  </si>
  <si>
    <t>RUSSELL C GREENLAW</t>
  </si>
  <si>
    <t>S000024</t>
  </si>
  <si>
    <t>JUDGE DIAL PERKINS</t>
  </si>
  <si>
    <t>S000025</t>
  </si>
  <si>
    <t>S000027</t>
  </si>
  <si>
    <t>S000030</t>
  </si>
  <si>
    <t>EUGENE F DRAKE</t>
  </si>
  <si>
    <t>S000032</t>
  </si>
  <si>
    <t>SCOTT KIMBALL ENTERPRISES LLC</t>
  </si>
  <si>
    <t>S000034</t>
  </si>
  <si>
    <t>JANE T OLESON</t>
  </si>
  <si>
    <t>S000035</t>
  </si>
  <si>
    <t>S000036</t>
  </si>
  <si>
    <t>WILLIAM E GROVES</t>
  </si>
  <si>
    <t>S000037</t>
  </si>
  <si>
    <t>MARK A EVANS JR</t>
  </si>
  <si>
    <t>S000038</t>
  </si>
  <si>
    <t>HARMON C GARDNER</t>
  </si>
  <si>
    <t>S000039</t>
  </si>
  <si>
    <t>Sakazaki Farms, LLC</t>
  </si>
  <si>
    <t>S000040</t>
  </si>
  <si>
    <t>CRAIG BATTUELLO FAMILY VINEYARDS LLC I-II</t>
  </si>
  <si>
    <t>S000041</t>
  </si>
  <si>
    <t>S000042</t>
  </si>
  <si>
    <t>LOUIS  CHACON</t>
  </si>
  <si>
    <t>S000043</t>
  </si>
  <si>
    <t>VERDI LAKE, LLC</t>
  </si>
  <si>
    <t>S000044</t>
  </si>
  <si>
    <t>S000045</t>
  </si>
  <si>
    <t>S000046</t>
  </si>
  <si>
    <t>S000047</t>
  </si>
  <si>
    <t>S000048</t>
  </si>
  <si>
    <t>S000049</t>
  </si>
  <si>
    <t>S000050</t>
  </si>
  <si>
    <t>S000051</t>
  </si>
  <si>
    <t>S000053</t>
  </si>
  <si>
    <t>HANSON-HSIEH VINEYARD</t>
  </si>
  <si>
    <t>S000054</t>
  </si>
  <si>
    <t>S000055</t>
  </si>
  <si>
    <t>S000056</t>
  </si>
  <si>
    <t>CHARLES T RIPPY JR</t>
  </si>
  <si>
    <t>S000057</t>
  </si>
  <si>
    <t>S000058</t>
  </si>
  <si>
    <t>WENTE VINEYARDS</t>
  </si>
  <si>
    <t>S000059</t>
  </si>
  <si>
    <t>S000061</t>
  </si>
  <si>
    <t>RANCHO SAN JOSE</t>
  </si>
  <si>
    <t>S000062</t>
  </si>
  <si>
    <t>Patricia  Smith</t>
  </si>
  <si>
    <t>S000063</t>
  </si>
  <si>
    <t>U M BUCKLEY</t>
  </si>
  <si>
    <t>S000064</t>
  </si>
  <si>
    <t>HMS VINEYARD INC</t>
  </si>
  <si>
    <t>S000066</t>
  </si>
  <si>
    <t>S000067</t>
  </si>
  <si>
    <t>PARKS LAND AND CATTLE COMPANY, INC.</t>
  </si>
  <si>
    <t>S000068</t>
  </si>
  <si>
    <t>S000069</t>
  </si>
  <si>
    <t>S000070</t>
  </si>
  <si>
    <t>BIDWELL RANCHES INC</t>
  </si>
  <si>
    <t>S000072</t>
  </si>
  <si>
    <t>S000073</t>
  </si>
  <si>
    <t>S000077</t>
  </si>
  <si>
    <t>S000080</t>
  </si>
  <si>
    <t>S000083</t>
  </si>
  <si>
    <t>S000084</t>
  </si>
  <si>
    <t>S000093</t>
  </si>
  <si>
    <t>THIA KELLNER HILL</t>
  </si>
  <si>
    <t>S000094</t>
  </si>
  <si>
    <t>ROBERT  STREICH</t>
  </si>
  <si>
    <t>S000097</t>
  </si>
  <si>
    <t>ROBERT C SLOVER</t>
  </si>
  <si>
    <t>S000098</t>
  </si>
  <si>
    <t>JOHN  C. FOX</t>
  </si>
  <si>
    <t>S000099</t>
  </si>
  <si>
    <t>S000100</t>
  </si>
  <si>
    <t>S000101</t>
  </si>
  <si>
    <t>S000102</t>
  </si>
  <si>
    <t>S000103</t>
  </si>
  <si>
    <t>S000106</t>
  </si>
  <si>
    <t>S X RANCH INC</t>
  </si>
  <si>
    <t>S000107</t>
  </si>
  <si>
    <t>S000108</t>
  </si>
  <si>
    <t>Betty  J Yoch</t>
  </si>
  <si>
    <t>S000111</t>
  </si>
  <si>
    <t>STEVE  SMOOT</t>
  </si>
  <si>
    <t>S000113</t>
  </si>
  <si>
    <t>7 A RANCH</t>
  </si>
  <si>
    <t>S000114</t>
  </si>
  <si>
    <t>S000115</t>
  </si>
  <si>
    <t>S000116</t>
  </si>
  <si>
    <t>S000117</t>
  </si>
  <si>
    <t>S000118</t>
  </si>
  <si>
    <t>S000119</t>
  </si>
  <si>
    <t>S000120</t>
  </si>
  <si>
    <t>MATHEW C RUMBOLTZ</t>
  </si>
  <si>
    <t>S000121</t>
  </si>
  <si>
    <t>DARLENE G RUMBOLTZ</t>
  </si>
  <si>
    <t>S000122</t>
  </si>
  <si>
    <t>EDWARD D EDDY</t>
  </si>
  <si>
    <t>S000123</t>
  </si>
  <si>
    <t>S000124</t>
  </si>
  <si>
    <t>S000125</t>
  </si>
  <si>
    <t>S000126</t>
  </si>
  <si>
    <t>S000127</t>
  </si>
  <si>
    <t>S000128</t>
  </si>
  <si>
    <t>S000129</t>
  </si>
  <si>
    <t>S000131</t>
  </si>
  <si>
    <t>MARTIN   FODEN</t>
  </si>
  <si>
    <t>S000132</t>
  </si>
  <si>
    <t>WILBERT E STOCKTON</t>
  </si>
  <si>
    <t>S000133</t>
  </si>
  <si>
    <t>EARL E WALSH</t>
  </si>
  <si>
    <t>S000134</t>
  </si>
  <si>
    <t>S000135</t>
  </si>
  <si>
    <t>FAT CITY FEED LOTS INC</t>
  </si>
  <si>
    <t>S000136</t>
  </si>
  <si>
    <t>BEN  MAZZONE</t>
  </si>
  <si>
    <t>S000137</t>
  </si>
  <si>
    <t>Loren &amp; Delores Ohm Revocable Trust</t>
  </si>
  <si>
    <t>S000138</t>
  </si>
  <si>
    <t>ST HELENA HOSPITAL</t>
  </si>
  <si>
    <t>S000139</t>
  </si>
  <si>
    <t>S000141</t>
  </si>
  <si>
    <t>KENNETH G WATKINS</t>
  </si>
  <si>
    <t>S000142</t>
  </si>
  <si>
    <t>ANTHONY GENE AGUIAR</t>
  </si>
  <si>
    <t>S000143</t>
  </si>
  <si>
    <t>JESUIT NOVITIATE OF SANTA BARBARA</t>
  </si>
  <si>
    <t>S000145</t>
  </si>
  <si>
    <t>ROBERT  FIELD</t>
  </si>
  <si>
    <t>S000147</t>
  </si>
  <si>
    <t>MAUD G IVERS TESTAMENTARY TRUST</t>
  </si>
  <si>
    <t>S000148</t>
  </si>
  <si>
    <t>VERNON IVERS TESTAMENTARY TRUST</t>
  </si>
  <si>
    <t>S000149</t>
  </si>
  <si>
    <t>S000150</t>
  </si>
  <si>
    <t>S000151</t>
  </si>
  <si>
    <t>S000152</t>
  </si>
  <si>
    <t>S000154</t>
  </si>
  <si>
    <t>S000157</t>
  </si>
  <si>
    <t>S000176</t>
  </si>
  <si>
    <t>S000178</t>
  </si>
  <si>
    <t>S000183</t>
  </si>
  <si>
    <t>S000193</t>
  </si>
  <si>
    <t>S000204</t>
  </si>
  <si>
    <t>S000207</t>
  </si>
  <si>
    <t>S000208</t>
  </si>
  <si>
    <t>S000215</t>
  </si>
  <si>
    <t>S000216</t>
  </si>
  <si>
    <t>S000217</t>
  </si>
  <si>
    <t>LEACH WATER SYSTEM</t>
  </si>
  <si>
    <t>S000219</t>
  </si>
  <si>
    <t>S000225</t>
  </si>
  <si>
    <t>S000228</t>
  </si>
  <si>
    <t>S000229</t>
  </si>
  <si>
    <t>S000230</t>
  </si>
  <si>
    <t>GENEVIEVE M BOOTHE TRUST</t>
  </si>
  <si>
    <t>S000231</t>
  </si>
  <si>
    <t>S000232</t>
  </si>
  <si>
    <t>S000233</t>
  </si>
  <si>
    <t>S000234</t>
  </si>
  <si>
    <t>DONALD  HART</t>
  </si>
  <si>
    <t>S000235</t>
  </si>
  <si>
    <t>S000236</t>
  </si>
  <si>
    <t>S000237</t>
  </si>
  <si>
    <t>S000238</t>
  </si>
  <si>
    <t>S000239</t>
  </si>
  <si>
    <t>S000240</t>
  </si>
  <si>
    <t>S000241</t>
  </si>
  <si>
    <t>S000242</t>
  </si>
  <si>
    <t>S000243</t>
  </si>
  <si>
    <t>S000244</t>
  </si>
  <si>
    <t>S000245</t>
  </si>
  <si>
    <t>S000246</t>
  </si>
  <si>
    <t>S000247</t>
  </si>
  <si>
    <t>S000248</t>
  </si>
  <si>
    <t>S000249</t>
  </si>
  <si>
    <t>S000250</t>
  </si>
  <si>
    <t>JOHN R ONETO</t>
  </si>
  <si>
    <t>S000251</t>
  </si>
  <si>
    <t>QUINTON B BROOKS JR</t>
  </si>
  <si>
    <t>S000252</t>
  </si>
  <si>
    <t>P WORAN DECKARD</t>
  </si>
  <si>
    <t>S000253</t>
  </si>
  <si>
    <t>MAE  DREW</t>
  </si>
  <si>
    <t>S000254</t>
  </si>
  <si>
    <t>DANIEL A DREW</t>
  </si>
  <si>
    <t>S000255</t>
  </si>
  <si>
    <t>LESLIE M GREGORY</t>
  </si>
  <si>
    <t>S000256</t>
  </si>
  <si>
    <t>JUDITH R KOOYMAN</t>
  </si>
  <si>
    <t>S000257</t>
  </si>
  <si>
    <t>North San Joaquin Water Conservation District</t>
  </si>
  <si>
    <t>S000258</t>
  </si>
  <si>
    <t>JOHN HAIN AND SONS</t>
  </si>
  <si>
    <t>S000259</t>
  </si>
  <si>
    <t>PHYLLIS M HEINE</t>
  </si>
  <si>
    <t>S000262</t>
  </si>
  <si>
    <t>REID LAND &amp; CATTLE COMPANY</t>
  </si>
  <si>
    <t>S000263</t>
  </si>
  <si>
    <t>S000264</t>
  </si>
  <si>
    <t>S000266</t>
  </si>
  <si>
    <t>RICHARD D LEONHARDT</t>
  </si>
  <si>
    <t>S000267</t>
  </si>
  <si>
    <t>Phillip A Bresciani</t>
  </si>
  <si>
    <t>S000268</t>
  </si>
  <si>
    <t>S000269</t>
  </si>
  <si>
    <t>S000270</t>
  </si>
  <si>
    <t>FEATHER RIVER COMMUNITY COLLEGE DISTRICT</t>
  </si>
  <si>
    <t>S000271</t>
  </si>
  <si>
    <t>JOSEPH  TOGNALDA</t>
  </si>
  <si>
    <t>S000272</t>
  </si>
  <si>
    <t>THOMAS  HILL</t>
  </si>
  <si>
    <t>S000274</t>
  </si>
  <si>
    <t>S000275</t>
  </si>
  <si>
    <t>S000276</t>
  </si>
  <si>
    <t>S000277</t>
  </si>
  <si>
    <t>S000278</t>
  </si>
  <si>
    <t>S000279</t>
  </si>
  <si>
    <t>S000280</t>
  </si>
  <si>
    <t>S000281</t>
  </si>
  <si>
    <t>S000282</t>
  </si>
  <si>
    <t>S000283</t>
  </si>
  <si>
    <t>S000284</t>
  </si>
  <si>
    <t>New Forestry, LLC</t>
  </si>
  <si>
    <t>S000285</t>
  </si>
  <si>
    <t>S000286</t>
  </si>
  <si>
    <t>S000287</t>
  </si>
  <si>
    <t>S000288</t>
  </si>
  <si>
    <t>S000289</t>
  </si>
  <si>
    <t>S000291</t>
  </si>
  <si>
    <t>CECIL L ROWE</t>
  </si>
  <si>
    <t>S000293</t>
  </si>
  <si>
    <t>S000297</t>
  </si>
  <si>
    <t>S000298</t>
  </si>
  <si>
    <t>S000299</t>
  </si>
  <si>
    <t>S000300</t>
  </si>
  <si>
    <t>S000302</t>
  </si>
  <si>
    <t>LOCKE RANCH INC</t>
  </si>
  <si>
    <t>S000303</t>
  </si>
  <si>
    <t>REUBEN  GOEHRING</t>
  </si>
  <si>
    <t>S000304</t>
  </si>
  <si>
    <t>S000309</t>
  </si>
  <si>
    <t>S000310</t>
  </si>
  <si>
    <t>S000312</t>
  </si>
  <si>
    <t>CHARLES D MARTIN</t>
  </si>
  <si>
    <t>S000313</t>
  </si>
  <si>
    <t>JOHN R COELHO</t>
  </si>
  <si>
    <t>S000314</t>
  </si>
  <si>
    <t>S000315</t>
  </si>
  <si>
    <t>SUN PACIFIC FARMING</t>
  </si>
  <si>
    <t>S000316</t>
  </si>
  <si>
    <t>S000317</t>
  </si>
  <si>
    <t>S000318</t>
  </si>
  <si>
    <t>SALLY  PANSEGROUW</t>
  </si>
  <si>
    <t>S000319</t>
  </si>
  <si>
    <t>Cilker Families Partnership</t>
  </si>
  <si>
    <t>S000320</t>
  </si>
  <si>
    <t>MARVAL LEE   STOCKTON</t>
  </si>
  <si>
    <t>S000322</t>
  </si>
  <si>
    <t>ALLEN G MOORE</t>
  </si>
  <si>
    <t>S000323</t>
  </si>
  <si>
    <t>BIANCA  ELLIS</t>
  </si>
  <si>
    <t>S000327</t>
  </si>
  <si>
    <t>S000331</t>
  </si>
  <si>
    <t>KEITH E WHIPPLE</t>
  </si>
  <si>
    <t>S000332</t>
  </si>
  <si>
    <t>S000333</t>
  </si>
  <si>
    <t>DANIEL  MCCORMICK</t>
  </si>
  <si>
    <t>S000351</t>
  </si>
  <si>
    <t>MONTECITO WATER DISTRICT</t>
  </si>
  <si>
    <t>S000352</t>
  </si>
  <si>
    <t>S000354</t>
  </si>
  <si>
    <t>S000355</t>
  </si>
  <si>
    <t>S000356</t>
  </si>
  <si>
    <t>S000357</t>
  </si>
  <si>
    <t>S000358</t>
  </si>
  <si>
    <t>S000359</t>
  </si>
  <si>
    <t>S000360</t>
  </si>
  <si>
    <t>S000361</t>
  </si>
  <si>
    <t>S000362</t>
  </si>
  <si>
    <t>CITY OF SUSANVILLE</t>
  </si>
  <si>
    <t>S000363</t>
  </si>
  <si>
    <t>S000364</t>
  </si>
  <si>
    <t>CLARKE QUINCY PROPERTY JOINT VENTURE</t>
  </si>
  <si>
    <t>S000365</t>
  </si>
  <si>
    <t>VICTOR M MCCULLOUGH</t>
  </si>
  <si>
    <t>S000366</t>
  </si>
  <si>
    <t>SANDRA  LEAGE</t>
  </si>
  <si>
    <t>S000367</t>
  </si>
  <si>
    <t>OLE B KONIG</t>
  </si>
  <si>
    <t>S000368</t>
  </si>
  <si>
    <t>MICHAEL A NOWDESHA</t>
  </si>
  <si>
    <t>S000371</t>
  </si>
  <si>
    <t>S000372</t>
  </si>
  <si>
    <t>YUCAIPA TRIPLE FALLS MUTUAL WATER CO</t>
  </si>
  <si>
    <t>S000373</t>
  </si>
  <si>
    <t>WALTER E MOHR</t>
  </si>
  <si>
    <t>S000375</t>
  </si>
  <si>
    <t>OAKMONT WATER SYSTEM</t>
  </si>
  <si>
    <t>S000377</t>
  </si>
  <si>
    <t>DYER  WILLIAMS</t>
  </si>
  <si>
    <t>S000378</t>
  </si>
  <si>
    <t>RICHVALE IRRIGATION DISTRICT</t>
  </si>
  <si>
    <t>S000379</t>
  </si>
  <si>
    <t>S000380</t>
  </si>
  <si>
    <t>S000381</t>
  </si>
  <si>
    <t>RICHARD C CHANDLER</t>
  </si>
  <si>
    <t>S000383</t>
  </si>
  <si>
    <t>BEND WATER USERS</t>
  </si>
  <si>
    <t>S000384</t>
  </si>
  <si>
    <t>INDEPENDENT MUTUAL WATER COMPANY</t>
  </si>
  <si>
    <t>S000385</t>
  </si>
  <si>
    <t>H &amp; F FARMS, INC</t>
  </si>
  <si>
    <t>S000387</t>
  </si>
  <si>
    <t>S000388</t>
  </si>
  <si>
    <t>COLOMA-LOTUS RANCH DITCH USERS ASSOC</t>
  </si>
  <si>
    <t>S000389</t>
  </si>
  <si>
    <t>S000391</t>
  </si>
  <si>
    <t>CITY OF BRAWLEY</t>
  </si>
  <si>
    <t>S000392</t>
  </si>
  <si>
    <t>N W FLEMING</t>
  </si>
  <si>
    <t>S000393</t>
  </si>
  <si>
    <t>HIGGINS RANCH LLC</t>
  </si>
  <si>
    <t>S000394</t>
  </si>
  <si>
    <t>S000395</t>
  </si>
  <si>
    <t>J  BROOKS</t>
  </si>
  <si>
    <t>S000397</t>
  </si>
  <si>
    <t>S000400</t>
  </si>
  <si>
    <t>S000401</t>
  </si>
  <si>
    <t>A E JOEN</t>
  </si>
  <si>
    <t>S000402</t>
  </si>
  <si>
    <t>HOFFMAN RANCH LP</t>
  </si>
  <si>
    <t>S000404</t>
  </si>
  <si>
    <t>EAST CONTRA COSTA IRRIGATION DISTRICT</t>
  </si>
  <si>
    <t>S000405</t>
  </si>
  <si>
    <t>S000407</t>
  </si>
  <si>
    <t>Steven A. Nowdesha</t>
  </si>
  <si>
    <t>S000409</t>
  </si>
  <si>
    <t>MINERAL HOME OWNER'S ASSN, INC</t>
  </si>
  <si>
    <t>S000411</t>
  </si>
  <si>
    <t>WILEY  WORKS</t>
  </si>
  <si>
    <t>S000412</t>
  </si>
  <si>
    <t>ANTHONY G TRIGUEIRO</t>
  </si>
  <si>
    <t>S000413</t>
  </si>
  <si>
    <t>ROBERT L FORBES</t>
  </si>
  <si>
    <t>S000417</t>
  </si>
  <si>
    <t>MICHAEL  MONDO</t>
  </si>
  <si>
    <t>S000418</t>
  </si>
  <si>
    <t>FRANK E HAGATA</t>
  </si>
  <si>
    <t>S000419</t>
  </si>
  <si>
    <t>S000420</t>
  </si>
  <si>
    <t>S000428</t>
  </si>
  <si>
    <t>JOHN  ZELE</t>
  </si>
  <si>
    <t>S000429</t>
  </si>
  <si>
    <t>S000430</t>
  </si>
  <si>
    <t>KRISTINA  E  LINDGREN</t>
  </si>
  <si>
    <t>S000431</t>
  </si>
  <si>
    <t>S000432</t>
  </si>
  <si>
    <t>MARY L PITT</t>
  </si>
  <si>
    <t>S000433</t>
  </si>
  <si>
    <t>S000434</t>
  </si>
  <si>
    <t>PHYLLIS  ORMONDE</t>
  </si>
  <si>
    <t>S000436</t>
  </si>
  <si>
    <t>TONY  CUNHA JR</t>
  </si>
  <si>
    <t>S000438</t>
  </si>
  <si>
    <t>ROSS  MILLER</t>
  </si>
  <si>
    <t>S000440</t>
  </si>
  <si>
    <t>GERALD P FRANEY</t>
  </si>
  <si>
    <t>S000441</t>
  </si>
  <si>
    <t>JOANN  DAVIS</t>
  </si>
  <si>
    <t>S000442</t>
  </si>
  <si>
    <t>SOPHIE H EDE</t>
  </si>
  <si>
    <t>S000443</t>
  </si>
  <si>
    <t>JOHN  GRETLEIN</t>
  </si>
  <si>
    <t>S000444</t>
  </si>
  <si>
    <t>S000445</t>
  </si>
  <si>
    <t>GEORGE  J MACARTHUR</t>
  </si>
  <si>
    <t>S000446</t>
  </si>
  <si>
    <t>S000447</t>
  </si>
  <si>
    <t>S000448</t>
  </si>
  <si>
    <t>S000449</t>
  </si>
  <si>
    <t>S000450</t>
  </si>
  <si>
    <t>S000451</t>
  </si>
  <si>
    <t>S000452</t>
  </si>
  <si>
    <t>S000453</t>
  </si>
  <si>
    <t>S000454</t>
  </si>
  <si>
    <t>S000455</t>
  </si>
  <si>
    <t>S000456</t>
  </si>
  <si>
    <t>S000457</t>
  </si>
  <si>
    <t>S000458</t>
  </si>
  <si>
    <t>S000459</t>
  </si>
  <si>
    <t>S000460</t>
  </si>
  <si>
    <t>S000461</t>
  </si>
  <si>
    <t>S000462</t>
  </si>
  <si>
    <t>S000463</t>
  </si>
  <si>
    <t>S000464</t>
  </si>
  <si>
    <t>S000465</t>
  </si>
  <si>
    <t>S000466</t>
  </si>
  <si>
    <t>S000467</t>
  </si>
  <si>
    <t>S000468</t>
  </si>
  <si>
    <t>S000469</t>
  </si>
  <si>
    <t>S000470</t>
  </si>
  <si>
    <t>S000471</t>
  </si>
  <si>
    <t>S000472</t>
  </si>
  <si>
    <t>S000473</t>
  </si>
  <si>
    <t>S000474</t>
  </si>
  <si>
    <t>S000476</t>
  </si>
  <si>
    <t>MARGARET  CLEMENTS</t>
  </si>
  <si>
    <t>S000477</t>
  </si>
  <si>
    <t>CENTRAL CALIF IRRIGATION DISTRICT</t>
  </si>
  <si>
    <t>S000479</t>
  </si>
  <si>
    <t>JAMES L HARTLEY</t>
  </si>
  <si>
    <t>S000480</t>
  </si>
  <si>
    <t>JOINT WATER DISTRICTS BOARD</t>
  </si>
  <si>
    <t>S000481</t>
  </si>
  <si>
    <t>BRUCE  SCOFIELD</t>
  </si>
  <si>
    <t>S000482</t>
  </si>
  <si>
    <t>S000484</t>
  </si>
  <si>
    <t>SALTON SEA WATER DISTRICT</t>
  </si>
  <si>
    <t>S000485</t>
  </si>
  <si>
    <t>WILLIAM C NOWDESHA</t>
  </si>
  <si>
    <t>S000486</t>
  </si>
  <si>
    <t>James V Simoni</t>
  </si>
  <si>
    <t>S000495</t>
  </si>
  <si>
    <t>S000497</t>
  </si>
  <si>
    <t>SKY MEADOW RANCH</t>
  </si>
  <si>
    <t>S000498</t>
  </si>
  <si>
    <t>S000499</t>
  </si>
  <si>
    <t>Gail M. Warness</t>
  </si>
  <si>
    <t>S000500</t>
  </si>
  <si>
    <t>RALPH W RODGERS</t>
  </si>
  <si>
    <t>S000502</t>
  </si>
  <si>
    <t>SHANNON L WOOTEN</t>
  </si>
  <si>
    <t>S000503</t>
  </si>
  <si>
    <t>WILLIAM C TADDEI</t>
  </si>
  <si>
    <t>S000506</t>
  </si>
  <si>
    <t>S000507</t>
  </si>
  <si>
    <t>ROGER D CREIGHTON</t>
  </si>
  <si>
    <t>S000508</t>
  </si>
  <si>
    <t>BERTHA M HAMMOND</t>
  </si>
  <si>
    <t>S000509</t>
  </si>
  <si>
    <t>S000511</t>
  </si>
  <si>
    <t>S000513</t>
  </si>
  <si>
    <t>S000515</t>
  </si>
  <si>
    <t>CLAUDIA  HOLZINGER ET AL</t>
  </si>
  <si>
    <t>S000516</t>
  </si>
  <si>
    <t>JAMES W BAUM</t>
  </si>
  <si>
    <t>S000519</t>
  </si>
  <si>
    <t>S000520</t>
  </si>
  <si>
    <t>EVERETT H SHINN</t>
  </si>
  <si>
    <t>S000521</t>
  </si>
  <si>
    <t>DAVID R FISCHER</t>
  </si>
  <si>
    <t>S000522</t>
  </si>
  <si>
    <t>S000523</t>
  </si>
  <si>
    <t>DARAN  FRANCIS</t>
  </si>
  <si>
    <t>S000525</t>
  </si>
  <si>
    <t>S000526</t>
  </si>
  <si>
    <t>S000527</t>
  </si>
  <si>
    <t>S000530</t>
  </si>
  <si>
    <t>ROBERT  HENNINGSEN</t>
  </si>
  <si>
    <t>S000531</t>
  </si>
  <si>
    <t>Susan  Totels</t>
  </si>
  <si>
    <t>S000532</t>
  </si>
  <si>
    <t>S000533</t>
  </si>
  <si>
    <t>S000534</t>
  </si>
  <si>
    <t>S000535</t>
  </si>
  <si>
    <t>RUDY MAGGIO FARMS</t>
  </si>
  <si>
    <t>S000537</t>
  </si>
  <si>
    <t>TRAVELERS INSURANCE CO</t>
  </si>
  <si>
    <t>S000543</t>
  </si>
  <si>
    <t>JEANNETTE PLANTE ROSSON</t>
  </si>
  <si>
    <t>S000544</t>
  </si>
  <si>
    <t>MICHAEL  PATRICK  GEISSINGER</t>
  </si>
  <si>
    <t>S000545</t>
  </si>
  <si>
    <t>S000546</t>
  </si>
  <si>
    <t>MICHAEL F GULDIN</t>
  </si>
  <si>
    <t>S000549</t>
  </si>
  <si>
    <t>LAFRANCHI LAND AND CATTLE COMPANY LLC</t>
  </si>
  <si>
    <t>S000550</t>
  </si>
  <si>
    <t>BUTTE SINK WATERFOWL ASSOCIATION</t>
  </si>
  <si>
    <t>S000551</t>
  </si>
  <si>
    <t>L A COUNTY FIRE DEPT</t>
  </si>
  <si>
    <t>S000552</t>
  </si>
  <si>
    <t>S000553</t>
  </si>
  <si>
    <t>S000554</t>
  </si>
  <si>
    <t>S000555</t>
  </si>
  <si>
    <t>FIBREBOARD CORP</t>
  </si>
  <si>
    <t>S000556</t>
  </si>
  <si>
    <t>S000558</t>
  </si>
  <si>
    <t>S000561</t>
  </si>
  <si>
    <t>RAYMOND E WILSON</t>
  </si>
  <si>
    <t>S000562</t>
  </si>
  <si>
    <t>RUTH  CASSINELLA</t>
  </si>
  <si>
    <t>S000563</t>
  </si>
  <si>
    <t>ERNEST  PRICE</t>
  </si>
  <si>
    <t>S000564</t>
  </si>
  <si>
    <t>MAGGIE M MORRIS</t>
  </si>
  <si>
    <t>S000565</t>
  </si>
  <si>
    <t>S000566</t>
  </si>
  <si>
    <t>S000567</t>
  </si>
  <si>
    <t>S000568</t>
  </si>
  <si>
    <t>S000569</t>
  </si>
  <si>
    <t>S000570</t>
  </si>
  <si>
    <t>S000571</t>
  </si>
  <si>
    <t>S000572</t>
  </si>
  <si>
    <t>S000573</t>
  </si>
  <si>
    <t>S000574</t>
  </si>
  <si>
    <t>S000575</t>
  </si>
  <si>
    <t>S000576</t>
  </si>
  <si>
    <t>S000577</t>
  </si>
  <si>
    <t>S000578</t>
  </si>
  <si>
    <t>S000579</t>
  </si>
  <si>
    <t>S000580</t>
  </si>
  <si>
    <t>S000581</t>
  </si>
  <si>
    <t>S000582</t>
  </si>
  <si>
    <t>S000583</t>
  </si>
  <si>
    <t>S000584</t>
  </si>
  <si>
    <t>S000585</t>
  </si>
  <si>
    <t>JOHN M SEPULVEDA TRUST</t>
  </si>
  <si>
    <t>S000586</t>
  </si>
  <si>
    <t>S000587</t>
  </si>
  <si>
    <t>SHIRLEY M TAYLOR</t>
  </si>
  <si>
    <t>S000589</t>
  </si>
  <si>
    <t>S000591</t>
  </si>
  <si>
    <t>PERRY W MUNGER</t>
  </si>
  <si>
    <t>S000592</t>
  </si>
  <si>
    <t>S000593</t>
  </si>
  <si>
    <t>SANDRA  DU BOSE</t>
  </si>
  <si>
    <t>S000595</t>
  </si>
  <si>
    <t>S000596</t>
  </si>
  <si>
    <t>SAN JACINTO MUTUAL WATER CO</t>
  </si>
  <si>
    <t>S000597</t>
  </si>
  <si>
    <t>S000598</t>
  </si>
  <si>
    <t>S000599</t>
  </si>
  <si>
    <t>C J VIGNOLO</t>
  </si>
  <si>
    <t>S000600</t>
  </si>
  <si>
    <t>S000601</t>
  </si>
  <si>
    <t>S000602</t>
  </si>
  <si>
    <t>S000603</t>
  </si>
  <si>
    <t>RAYMOND  BISCONER</t>
  </si>
  <si>
    <t>S000604</t>
  </si>
  <si>
    <t>S000605</t>
  </si>
  <si>
    <t>S000608</t>
  </si>
  <si>
    <t>S000609</t>
  </si>
  <si>
    <t>S000610</t>
  </si>
  <si>
    <t>La Porte Water District</t>
  </si>
  <si>
    <t>S000611</t>
  </si>
  <si>
    <t>S000612</t>
  </si>
  <si>
    <t>THOMAS W HORN</t>
  </si>
  <si>
    <t>S000614</t>
  </si>
  <si>
    <t>SUSAN M KILGORE</t>
  </si>
  <si>
    <t>S000615</t>
  </si>
  <si>
    <t>S000616</t>
  </si>
  <si>
    <t>RICHARD F BOEHME</t>
  </si>
  <si>
    <t>S000617</t>
  </si>
  <si>
    <t>C J PICKERING</t>
  </si>
  <si>
    <t>S000618</t>
  </si>
  <si>
    <t>J DENNIS AHEARN</t>
  </si>
  <si>
    <t>S000619</t>
  </si>
  <si>
    <t>SANDRA D AHEARN</t>
  </si>
  <si>
    <t>S000620</t>
  </si>
  <si>
    <t>S000622</t>
  </si>
  <si>
    <t>S000623</t>
  </si>
  <si>
    <t>DURST BROS LLC</t>
  </si>
  <si>
    <t>S000624</t>
  </si>
  <si>
    <t>M J MACHADO JR</t>
  </si>
  <si>
    <t>S000625</t>
  </si>
  <si>
    <t>NORMAN  VAN BEEK</t>
  </si>
  <si>
    <t>S000626</t>
  </si>
  <si>
    <t>WIED/LOCK, INC</t>
  </si>
  <si>
    <t>S000627</t>
  </si>
  <si>
    <t>S000628</t>
  </si>
  <si>
    <t>S000629</t>
  </si>
  <si>
    <t>S000630</t>
  </si>
  <si>
    <t>SILLER BROS, INC</t>
  </si>
  <si>
    <t>S000632</t>
  </si>
  <si>
    <t>S000633</t>
  </si>
  <si>
    <t>S000634</t>
  </si>
  <si>
    <t>S000635</t>
  </si>
  <si>
    <t>S000636</t>
  </si>
  <si>
    <t>S000637</t>
  </si>
  <si>
    <t>GEORGE FLOYD DRAKE</t>
  </si>
  <si>
    <t>S000638</t>
  </si>
  <si>
    <t>S000639</t>
  </si>
  <si>
    <t>S000640</t>
  </si>
  <si>
    <t>S000641</t>
  </si>
  <si>
    <t>DEUEL VOCATIONAL INST</t>
  </si>
  <si>
    <t>S000642</t>
  </si>
  <si>
    <t>SHIRLEY J CARTER</t>
  </si>
  <si>
    <t>S000643</t>
  </si>
  <si>
    <t>VERA  SILBERSTEIN</t>
  </si>
  <si>
    <t>S000644</t>
  </si>
  <si>
    <t>S000645</t>
  </si>
  <si>
    <t>BIG LAND DEVELOPMENT CORP</t>
  </si>
  <si>
    <t>S000646</t>
  </si>
  <si>
    <t>S000647</t>
  </si>
  <si>
    <t>JOHN P CURLETTI</t>
  </si>
  <si>
    <t>S000649</t>
  </si>
  <si>
    <t>S000650</t>
  </si>
  <si>
    <t>EMMET A GREGORY</t>
  </si>
  <si>
    <t>S000651</t>
  </si>
  <si>
    <t>S000652</t>
  </si>
  <si>
    <t>OBIE  BOWMAN</t>
  </si>
  <si>
    <t>S000653</t>
  </si>
  <si>
    <t>Wilson Vineyard Properties</t>
  </si>
  <si>
    <t>S000656</t>
  </si>
  <si>
    <t>S000657</t>
  </si>
  <si>
    <t>MAURICE J KUHN</t>
  </si>
  <si>
    <t>S000658</t>
  </si>
  <si>
    <t>RICHARDSON GROVE K O A</t>
  </si>
  <si>
    <t>S000659</t>
  </si>
  <si>
    <t>GERALD  REIMAN</t>
  </si>
  <si>
    <t>S000661</t>
  </si>
  <si>
    <t>Daniel C Sare</t>
  </si>
  <si>
    <t>S000662</t>
  </si>
  <si>
    <t>DON LUCCHESI INC</t>
  </si>
  <si>
    <t>S000663</t>
  </si>
  <si>
    <t>S000665</t>
  </si>
  <si>
    <t>S000666</t>
  </si>
  <si>
    <t>S000667</t>
  </si>
  <si>
    <t>S000668</t>
  </si>
  <si>
    <t>ROBERT B MCINTOSH</t>
  </si>
  <si>
    <t>S000669</t>
  </si>
  <si>
    <t>S000670</t>
  </si>
  <si>
    <t>WADE  MCINTOSH</t>
  </si>
  <si>
    <t>S000671</t>
  </si>
  <si>
    <t>S000672</t>
  </si>
  <si>
    <t>S000673</t>
  </si>
  <si>
    <t>S000674</t>
  </si>
  <si>
    <t>S000675</t>
  </si>
  <si>
    <t>S000676</t>
  </si>
  <si>
    <t>S000677</t>
  </si>
  <si>
    <t>S000678</t>
  </si>
  <si>
    <t>S000679</t>
  </si>
  <si>
    <t>S000680</t>
  </si>
  <si>
    <t>S000681</t>
  </si>
  <si>
    <t>S000691</t>
  </si>
  <si>
    <t>EUREKA SOUTHERN RAILROAD CO, INC</t>
  </si>
  <si>
    <t>S000692</t>
  </si>
  <si>
    <t>NORTH COAST RAILROAD AUTHORITY</t>
  </si>
  <si>
    <t>S000693</t>
  </si>
  <si>
    <t>DAVID K LEE</t>
  </si>
  <si>
    <t>S000694</t>
  </si>
  <si>
    <t>S000695</t>
  </si>
  <si>
    <t>FEATHER RIVER MEADOWS LLC</t>
  </si>
  <si>
    <t>S000697</t>
  </si>
  <si>
    <t>COLLINS PINE COMPANY</t>
  </si>
  <si>
    <t>S000698</t>
  </si>
  <si>
    <t>S000699</t>
  </si>
  <si>
    <t>DONALD  MENNE</t>
  </si>
  <si>
    <t>S000700</t>
  </si>
  <si>
    <t>7D RANCH COMPANY</t>
  </si>
  <si>
    <t>S000701</t>
  </si>
  <si>
    <t>S000702</t>
  </si>
  <si>
    <t>FRANK  LAGUNDES JR</t>
  </si>
  <si>
    <t>S000704</t>
  </si>
  <si>
    <t>STAN  SUTTER</t>
  </si>
  <si>
    <t>S000705</t>
  </si>
  <si>
    <t>S000707</t>
  </si>
  <si>
    <t>EST OF EARL B FIOCK</t>
  </si>
  <si>
    <t>S000708</t>
  </si>
  <si>
    <t>S000710</t>
  </si>
  <si>
    <t>LES R SHOUP</t>
  </si>
  <si>
    <t>S000711</t>
  </si>
  <si>
    <t>S000713</t>
  </si>
  <si>
    <t>JEAN E COLLARD</t>
  </si>
  <si>
    <t>S000714</t>
  </si>
  <si>
    <t>S000715</t>
  </si>
  <si>
    <t>S000716</t>
  </si>
  <si>
    <t>KENT  COLLARD</t>
  </si>
  <si>
    <t>S000717</t>
  </si>
  <si>
    <t>S000718</t>
  </si>
  <si>
    <t>S000719</t>
  </si>
  <si>
    <t>JUDE  LUTGE</t>
  </si>
  <si>
    <t>S000720</t>
  </si>
  <si>
    <t>S000721</t>
  </si>
  <si>
    <t>OGDEN RANCH LLC</t>
  </si>
  <si>
    <t>S000723</t>
  </si>
  <si>
    <t>Douglas G &amp; Kathleen B Hilton Living Trust</t>
  </si>
  <si>
    <t>S000724</t>
  </si>
  <si>
    <t>S000725</t>
  </si>
  <si>
    <t>S000726</t>
  </si>
  <si>
    <t>MARIANNE C ERICKSON</t>
  </si>
  <si>
    <t>S000728</t>
  </si>
  <si>
    <t>S000729</t>
  </si>
  <si>
    <t>S000730</t>
  </si>
  <si>
    <t>S000731</t>
  </si>
  <si>
    <t>DEER CREEK IRRIGATION DISTRICT</t>
  </si>
  <si>
    <t>S000732</t>
  </si>
  <si>
    <t>S000734</t>
  </si>
  <si>
    <t>E J LOUIE &amp; SONS</t>
  </si>
  <si>
    <t>S000735</t>
  </si>
  <si>
    <t>S000736</t>
  </si>
  <si>
    <t>S000737</t>
  </si>
  <si>
    <t>S000738</t>
  </si>
  <si>
    <t>S000739</t>
  </si>
  <si>
    <t>S000740</t>
  </si>
  <si>
    <t>S000741</t>
  </si>
  <si>
    <t>S000742</t>
  </si>
  <si>
    <t>S000743</t>
  </si>
  <si>
    <t>S000744</t>
  </si>
  <si>
    <t>S000745</t>
  </si>
  <si>
    <t>S000746</t>
  </si>
  <si>
    <t>S000747</t>
  </si>
  <si>
    <t>S000748</t>
  </si>
  <si>
    <t>S000749</t>
  </si>
  <si>
    <t>S000750</t>
  </si>
  <si>
    <t>S000751</t>
  </si>
  <si>
    <t>LAWRENCE  BUTLER</t>
  </si>
  <si>
    <t>S000757</t>
  </si>
  <si>
    <t>Bognuda Family Trust</t>
  </si>
  <si>
    <t>S000758</t>
  </si>
  <si>
    <t>S000759</t>
  </si>
  <si>
    <t>CASMALIA RESOURCES</t>
  </si>
  <si>
    <t>S000760</t>
  </si>
  <si>
    <t>S000762</t>
  </si>
  <si>
    <t>S000765</t>
  </si>
  <si>
    <t>WALTER  ALLEN</t>
  </si>
  <si>
    <t>S000766</t>
  </si>
  <si>
    <t>S000767</t>
  </si>
  <si>
    <t>S000768</t>
  </si>
  <si>
    <t>S000769</t>
  </si>
  <si>
    <t>S000770</t>
  </si>
  <si>
    <t>S000771</t>
  </si>
  <si>
    <t>DON  HUTCHISON</t>
  </si>
  <si>
    <t>S000772</t>
  </si>
  <si>
    <t>KARI   HASBUN</t>
  </si>
  <si>
    <t>S000773</t>
  </si>
  <si>
    <t>PETER  RUDDOCK</t>
  </si>
  <si>
    <t>S000774</t>
  </si>
  <si>
    <t>DAVID  COLLENBERG</t>
  </si>
  <si>
    <t>S000775</t>
  </si>
  <si>
    <t>CAROL  TTEES</t>
  </si>
  <si>
    <t>S000777</t>
  </si>
  <si>
    <t>GARY J ROCKWELL</t>
  </si>
  <si>
    <t>S000778</t>
  </si>
  <si>
    <t>S000779</t>
  </si>
  <si>
    <t>D W ECKERMAN</t>
  </si>
  <si>
    <t>S000780</t>
  </si>
  <si>
    <t>Gary &amp; Christine Bastian Family Trust</t>
  </si>
  <si>
    <t>S000781</t>
  </si>
  <si>
    <t>TWIN CREEKS VINEYARD CO LLC</t>
  </si>
  <si>
    <t>S000783</t>
  </si>
  <si>
    <t>S000784</t>
  </si>
  <si>
    <t>DEEN BROTHERS</t>
  </si>
  <si>
    <t>S000785</t>
  </si>
  <si>
    <t>S000786</t>
  </si>
  <si>
    <t>JERRY  PHILBRICK</t>
  </si>
  <si>
    <t>S000790</t>
  </si>
  <si>
    <t>S000791</t>
  </si>
  <si>
    <t>EVANS DITCH COMPANY</t>
  </si>
  <si>
    <t>S000792</t>
  </si>
  <si>
    <t>RITA A ZENKUS</t>
  </si>
  <si>
    <t>S000793</t>
  </si>
  <si>
    <t>Maudee J Graves Trust</t>
  </si>
  <si>
    <t>S000794</t>
  </si>
  <si>
    <t>S000795</t>
  </si>
  <si>
    <t>WEBBER FARMS</t>
  </si>
  <si>
    <t>S000797</t>
  </si>
  <si>
    <t>DAVID A BUSH INC</t>
  </si>
  <si>
    <t>S000798</t>
  </si>
  <si>
    <t>S000799</t>
  </si>
  <si>
    <t>ST HELENA WATER ENTERPRISES</t>
  </si>
  <si>
    <t>S000807</t>
  </si>
  <si>
    <t>ZACK  ANDERSON</t>
  </si>
  <si>
    <t>S000808</t>
  </si>
  <si>
    <t>NOVY RANCHES</t>
  </si>
  <si>
    <t>S000809</t>
  </si>
  <si>
    <t>JAY W GREEN</t>
  </si>
  <si>
    <t>S000810</t>
  </si>
  <si>
    <t>GLENN RECORD RANCH</t>
  </si>
  <si>
    <t>S000811</t>
  </si>
  <si>
    <t>S000812</t>
  </si>
  <si>
    <t>S000813</t>
  </si>
  <si>
    <t>S000814</t>
  </si>
  <si>
    <t>S000815</t>
  </si>
  <si>
    <t>S000816</t>
  </si>
  <si>
    <t>S000817</t>
  </si>
  <si>
    <t>S000818</t>
  </si>
  <si>
    <t>S000819</t>
  </si>
  <si>
    <t>S000820</t>
  </si>
  <si>
    <t>S000821</t>
  </si>
  <si>
    <t>S000822</t>
  </si>
  <si>
    <t>S000823</t>
  </si>
  <si>
    <t>AUSTINS RESORT</t>
  </si>
  <si>
    <t>S000824</t>
  </si>
  <si>
    <t>McCormick</t>
  </si>
  <si>
    <t>S000825</t>
  </si>
  <si>
    <t>RBR RANCH</t>
  </si>
  <si>
    <t>S000826</t>
  </si>
  <si>
    <t>S000827</t>
  </si>
  <si>
    <t>STEVEN L CHRISTENSON</t>
  </si>
  <si>
    <t>S000828</t>
  </si>
  <si>
    <t>S000829</t>
  </si>
  <si>
    <t>S000830</t>
  </si>
  <si>
    <t>S000831</t>
  </si>
  <si>
    <t>S000832</t>
  </si>
  <si>
    <t>S000833</t>
  </si>
  <si>
    <t>S000834</t>
  </si>
  <si>
    <t>S000836</t>
  </si>
  <si>
    <t>S000837</t>
  </si>
  <si>
    <t>S000838</t>
  </si>
  <si>
    <t>S000839</t>
  </si>
  <si>
    <t>S000840</t>
  </si>
  <si>
    <t>S000841</t>
  </si>
  <si>
    <t>S000842</t>
  </si>
  <si>
    <t>S000843</t>
  </si>
  <si>
    <t>S000844</t>
  </si>
  <si>
    <t>S000845</t>
  </si>
  <si>
    <t>S000846</t>
  </si>
  <si>
    <t>S000847</t>
  </si>
  <si>
    <t>S000848</t>
  </si>
  <si>
    <t>S000849</t>
  </si>
  <si>
    <t>S000850</t>
  </si>
  <si>
    <t>S000851</t>
  </si>
  <si>
    <t>S000852</t>
  </si>
  <si>
    <t>S000853</t>
  </si>
  <si>
    <t>S000854</t>
  </si>
  <si>
    <t>S000855</t>
  </si>
  <si>
    <t>S000856</t>
  </si>
  <si>
    <t>S000857</t>
  </si>
  <si>
    <t>S000858</t>
  </si>
  <si>
    <t>S000859</t>
  </si>
  <si>
    <t>S000860</t>
  </si>
  <si>
    <t>S000861</t>
  </si>
  <si>
    <t>S000862</t>
  </si>
  <si>
    <t>S000865</t>
  </si>
  <si>
    <t>S000867</t>
  </si>
  <si>
    <t>S000869</t>
  </si>
  <si>
    <t>S000870</t>
  </si>
  <si>
    <t>S000871</t>
  </si>
  <si>
    <t>S000872</t>
  </si>
  <si>
    <t>S000873</t>
  </si>
  <si>
    <t>S000877</t>
  </si>
  <si>
    <t>S000878</t>
  </si>
  <si>
    <t>S000879</t>
  </si>
  <si>
    <t>S000882</t>
  </si>
  <si>
    <t>S000883</t>
  </si>
  <si>
    <t>S000885</t>
  </si>
  <si>
    <t>S000886</t>
  </si>
  <si>
    <t>S000887</t>
  </si>
  <si>
    <t>S000888</t>
  </si>
  <si>
    <t>S000889</t>
  </si>
  <si>
    <t>S000890</t>
  </si>
  <si>
    <t>S000891</t>
  </si>
  <si>
    <t>S000892</t>
  </si>
  <si>
    <t>S000893</t>
  </si>
  <si>
    <t>S000894</t>
  </si>
  <si>
    <t>S000895</t>
  </si>
  <si>
    <t>S000896</t>
  </si>
  <si>
    <t>S000897</t>
  </si>
  <si>
    <t>S000898</t>
  </si>
  <si>
    <t>S000899</t>
  </si>
  <si>
    <t>S000900</t>
  </si>
  <si>
    <t>S000901</t>
  </si>
  <si>
    <t>S000902</t>
  </si>
  <si>
    <t>S000903</t>
  </si>
  <si>
    <t>S000904</t>
  </si>
  <si>
    <t>S000905</t>
  </si>
  <si>
    <t>S000906</t>
  </si>
  <si>
    <t>S000907</t>
  </si>
  <si>
    <t>S000908</t>
  </si>
  <si>
    <t>S000909</t>
  </si>
  <si>
    <t>S000910</t>
  </si>
  <si>
    <t>S000911</t>
  </si>
  <si>
    <t>S000912</t>
  </si>
  <si>
    <t>S000913</t>
  </si>
  <si>
    <t>S000914</t>
  </si>
  <si>
    <t>S000916</t>
  </si>
  <si>
    <t>S000917</t>
  </si>
  <si>
    <t>S000919</t>
  </si>
  <si>
    <t>S000920</t>
  </si>
  <si>
    <t>S000922</t>
  </si>
  <si>
    <t>S000923</t>
  </si>
  <si>
    <t>S000924</t>
  </si>
  <si>
    <t>S000925</t>
  </si>
  <si>
    <t>WESTERN CANAL WATER DISTRICT</t>
  </si>
  <si>
    <t>S000926</t>
  </si>
  <si>
    <t>S000927</t>
  </si>
  <si>
    <t>S000928</t>
  </si>
  <si>
    <t>S000929</t>
  </si>
  <si>
    <t>S000930</t>
  </si>
  <si>
    <t>S000931</t>
  </si>
  <si>
    <t>S000932</t>
  </si>
  <si>
    <t>S000933</t>
  </si>
  <si>
    <t>S000934</t>
  </si>
  <si>
    <t>S000935</t>
  </si>
  <si>
    <t>S000936</t>
  </si>
  <si>
    <t>S000937</t>
  </si>
  <si>
    <t>S000938</t>
  </si>
  <si>
    <t>S000939</t>
  </si>
  <si>
    <t>S000940</t>
  </si>
  <si>
    <t>S000941</t>
  </si>
  <si>
    <t>S000942</t>
  </si>
  <si>
    <t>S000943</t>
  </si>
  <si>
    <t>S000944</t>
  </si>
  <si>
    <t>S000945</t>
  </si>
  <si>
    <t>S000946</t>
  </si>
  <si>
    <t>S000947</t>
  </si>
  <si>
    <t>S000948</t>
  </si>
  <si>
    <t>S000949</t>
  </si>
  <si>
    <t>S000950</t>
  </si>
  <si>
    <t>S000951</t>
  </si>
  <si>
    <t>S000952</t>
  </si>
  <si>
    <t>S000953</t>
  </si>
  <si>
    <t>S000954</t>
  </si>
  <si>
    <t>S000955</t>
  </si>
  <si>
    <t>S000957</t>
  </si>
  <si>
    <t>S000959</t>
  </si>
  <si>
    <t>S000960</t>
  </si>
  <si>
    <t>S000961</t>
  </si>
  <si>
    <t>S000964</t>
  </si>
  <si>
    <t>S000965</t>
  </si>
  <si>
    <t>S000967</t>
  </si>
  <si>
    <t>S000968</t>
  </si>
  <si>
    <t>S000969</t>
  </si>
  <si>
    <t>S000970</t>
  </si>
  <si>
    <t>S000971</t>
  </si>
  <si>
    <t>S000972</t>
  </si>
  <si>
    <t>S000973</t>
  </si>
  <si>
    <t>S000974</t>
  </si>
  <si>
    <t>S000975</t>
  </si>
  <si>
    <t>S000976</t>
  </si>
  <si>
    <t>S000977</t>
  </si>
  <si>
    <t>S000978</t>
  </si>
  <si>
    <t>S000979</t>
  </si>
  <si>
    <t>S000980</t>
  </si>
  <si>
    <t>S000981</t>
  </si>
  <si>
    <t>S000982</t>
  </si>
  <si>
    <t>S000983</t>
  </si>
  <si>
    <t>S000984</t>
  </si>
  <si>
    <t>S000985</t>
  </si>
  <si>
    <t>S000986</t>
  </si>
  <si>
    <t>AMADOR COUNTY WATER AGENCY</t>
  </si>
  <si>
    <t>S000987</t>
  </si>
  <si>
    <t>S000990</t>
  </si>
  <si>
    <t>S000991</t>
  </si>
  <si>
    <t>S000992</t>
  </si>
  <si>
    <t>S000993</t>
  </si>
  <si>
    <t>S000994</t>
  </si>
  <si>
    <t>S000995</t>
  </si>
  <si>
    <t>S000996</t>
  </si>
  <si>
    <t>S000997</t>
  </si>
  <si>
    <t>S000998</t>
  </si>
  <si>
    <t>UTICA POWER AUTHORITY</t>
  </si>
  <si>
    <t>S000999</t>
  </si>
  <si>
    <t>S001000</t>
  </si>
  <si>
    <t>S001001</t>
  </si>
  <si>
    <t>S001002</t>
  </si>
  <si>
    <t>S001003</t>
  </si>
  <si>
    <t>S001004</t>
  </si>
  <si>
    <t>S001006</t>
  </si>
  <si>
    <t>S001007</t>
  </si>
  <si>
    <t>S001008</t>
  </si>
  <si>
    <t>S001009</t>
  </si>
  <si>
    <t>S001010</t>
  </si>
  <si>
    <t>S001011</t>
  </si>
  <si>
    <t>S001012</t>
  </si>
  <si>
    <t>S001013</t>
  </si>
  <si>
    <t>S001014</t>
  </si>
  <si>
    <t>S001015</t>
  </si>
  <si>
    <t>S001016</t>
  </si>
  <si>
    <t>S001017</t>
  </si>
  <si>
    <t>S001018</t>
  </si>
  <si>
    <t>S001019</t>
  </si>
  <si>
    <t>S001020</t>
  </si>
  <si>
    <t>S001022</t>
  </si>
  <si>
    <t>M C HORNING JR</t>
  </si>
  <si>
    <t>S001023</t>
  </si>
  <si>
    <t>EST OF CLYDE C SHERWOOD</t>
  </si>
  <si>
    <t>S001025</t>
  </si>
  <si>
    <t>The Trust of Don and Paula Peterson</t>
  </si>
  <si>
    <t>S001026</t>
  </si>
  <si>
    <t>S001027</t>
  </si>
  <si>
    <t>BETTENCOURT FARMING LLC</t>
  </si>
  <si>
    <t>S001028</t>
  </si>
  <si>
    <t>S001029</t>
  </si>
  <si>
    <t>DAVID  BARLOGIO</t>
  </si>
  <si>
    <t>S001031</t>
  </si>
  <si>
    <t>DENNIS  MCCARTHY</t>
  </si>
  <si>
    <t>S001032</t>
  </si>
  <si>
    <t>S001034</t>
  </si>
  <si>
    <t>S001035</t>
  </si>
  <si>
    <t>S001037</t>
  </si>
  <si>
    <t>KAWEAH HAN</t>
  </si>
  <si>
    <t>S001038</t>
  </si>
  <si>
    <t>S001039</t>
  </si>
  <si>
    <t>S001040</t>
  </si>
  <si>
    <t>EDWIN M ROSTON</t>
  </si>
  <si>
    <t>S001041</t>
  </si>
  <si>
    <t>S001043</t>
  </si>
  <si>
    <t>S001044</t>
  </si>
  <si>
    <t>S001045</t>
  </si>
  <si>
    <t>S001046</t>
  </si>
  <si>
    <t>DIANE  POTTER</t>
  </si>
  <si>
    <t>S001047</t>
  </si>
  <si>
    <t>S001048</t>
  </si>
  <si>
    <t>S001049</t>
  </si>
  <si>
    <t>S001050</t>
  </si>
  <si>
    <t>KNOCH INC</t>
  </si>
  <si>
    <t>S001051</t>
  </si>
  <si>
    <t>S001052</t>
  </si>
  <si>
    <t>CLIFFORD  MORIN</t>
  </si>
  <si>
    <t>S001053</t>
  </si>
  <si>
    <t>S001054</t>
  </si>
  <si>
    <t>S001055</t>
  </si>
  <si>
    <t>S001056</t>
  </si>
  <si>
    <t>S001057</t>
  </si>
  <si>
    <t>S001058</t>
  </si>
  <si>
    <t>S001059</t>
  </si>
  <si>
    <t>S001060</t>
  </si>
  <si>
    <t>S001061</t>
  </si>
  <si>
    <t>S001062</t>
  </si>
  <si>
    <t>S001063</t>
  </si>
  <si>
    <t>S001064</t>
  </si>
  <si>
    <t>Dennis K Steele &amp; Mary E. Steele</t>
  </si>
  <si>
    <t>S001065</t>
  </si>
  <si>
    <t>VINO FARMS, INC</t>
  </si>
  <si>
    <t>S001067</t>
  </si>
  <si>
    <t>S001068</t>
  </si>
  <si>
    <t>S001069</t>
  </si>
  <si>
    <t>S001070</t>
  </si>
  <si>
    <t>DENNIS R LESSEL</t>
  </si>
  <si>
    <t>S001073</t>
  </si>
  <si>
    <t>COLUMBIA CANAL COMPANY</t>
  </si>
  <si>
    <t>S001074</t>
  </si>
  <si>
    <t>SAN LUIS CANAL COMPANY</t>
  </si>
  <si>
    <t>S001075</t>
  </si>
  <si>
    <t>S001076</t>
  </si>
  <si>
    <t>MOLLIE L GEHRKE</t>
  </si>
  <si>
    <t>S001079</t>
  </si>
  <si>
    <t>S001080</t>
  </si>
  <si>
    <t>CHAMPION INTERNATIONAL CORP</t>
  </si>
  <si>
    <t>S001081</t>
  </si>
  <si>
    <t>S001082</t>
  </si>
  <si>
    <t>P &amp; M CEDAR PRODUCTS, INC</t>
  </si>
  <si>
    <t>S001083</t>
  </si>
  <si>
    <t>S001084</t>
  </si>
  <si>
    <t>S001085</t>
  </si>
  <si>
    <t>S001086</t>
  </si>
  <si>
    <t>S001087</t>
  </si>
  <si>
    <t>S001088</t>
  </si>
  <si>
    <t>S001089</t>
  </si>
  <si>
    <t>S001090</t>
  </si>
  <si>
    <t>S001091</t>
  </si>
  <si>
    <t>S001092</t>
  </si>
  <si>
    <t>S001093</t>
  </si>
  <si>
    <t>S001094</t>
  </si>
  <si>
    <t>S001095</t>
  </si>
  <si>
    <t>S001096</t>
  </si>
  <si>
    <t>S001097</t>
  </si>
  <si>
    <t>S001098</t>
  </si>
  <si>
    <t>FIREBAUGH CANAL COMPANY</t>
  </si>
  <si>
    <t>S001099</t>
  </si>
  <si>
    <t>ERNEST A BRIDWELL</t>
  </si>
  <si>
    <t>S001101</t>
  </si>
  <si>
    <t>S001102</t>
  </si>
  <si>
    <t>ROBERT  LIEBER</t>
  </si>
  <si>
    <t>S001104</t>
  </si>
  <si>
    <t>PHILLIP C CRANE</t>
  </si>
  <si>
    <t>S001105</t>
  </si>
  <si>
    <t>ROY G TAYLOR</t>
  </si>
  <si>
    <t>S001106</t>
  </si>
  <si>
    <t>JACK W GREENING</t>
  </si>
  <si>
    <t>S001107</t>
  </si>
  <si>
    <t>PATRICIA  BOYDSTON</t>
  </si>
  <si>
    <t>S001108</t>
  </si>
  <si>
    <t>S001112</t>
  </si>
  <si>
    <t>S001113</t>
  </si>
  <si>
    <t>S001114</t>
  </si>
  <si>
    <t>BEEMAN FAMILY 1995 REVOCABLE LIVING TRUST</t>
  </si>
  <si>
    <t>S001115</t>
  </si>
  <si>
    <t>1990 JOHANNESSEN FAMILY TRUST</t>
  </si>
  <si>
    <t>S001116</t>
  </si>
  <si>
    <t>ROBERT F FLYNN</t>
  </si>
  <si>
    <t>S001117</t>
  </si>
  <si>
    <t>S001118</t>
  </si>
  <si>
    <t>S001119</t>
  </si>
  <si>
    <t>S001120</t>
  </si>
  <si>
    <t>S001121</t>
  </si>
  <si>
    <t>S001122</t>
  </si>
  <si>
    <t>S001123</t>
  </si>
  <si>
    <t>S001124</t>
  </si>
  <si>
    <t>S001127</t>
  </si>
  <si>
    <t>Jewell Foster TR U/A DTD 11/08/96 for the WM Foster III</t>
  </si>
  <si>
    <t>S001129</t>
  </si>
  <si>
    <t>CLYDE D HAMMOND</t>
  </si>
  <si>
    <t>S001130</t>
  </si>
  <si>
    <t>LOREN  STEITZ</t>
  </si>
  <si>
    <t>S001131</t>
  </si>
  <si>
    <t>HAROLD DES JARDINS</t>
  </si>
  <si>
    <t>S001132</t>
  </si>
  <si>
    <t>CORNELIUS   WARMERDAM</t>
  </si>
  <si>
    <t>S001133</t>
  </si>
  <si>
    <t>JAMES R DUNCAN</t>
  </si>
  <si>
    <t>S001134</t>
  </si>
  <si>
    <t>S001135</t>
  </si>
  <si>
    <t>CLYDE S REES</t>
  </si>
  <si>
    <t>S001136</t>
  </si>
  <si>
    <t>James  Duncan</t>
  </si>
  <si>
    <t>S001137</t>
  </si>
  <si>
    <t>S001138</t>
  </si>
  <si>
    <t>S001139</t>
  </si>
  <si>
    <t>S001140</t>
  </si>
  <si>
    <t>S001141</t>
  </si>
  <si>
    <t>S001142</t>
  </si>
  <si>
    <t>S001143</t>
  </si>
  <si>
    <t>S001144</t>
  </si>
  <si>
    <t>Joyce  Bossert Clasen</t>
  </si>
  <si>
    <t>S001145</t>
  </si>
  <si>
    <t>IRENE  GRANT</t>
  </si>
  <si>
    <t>S001146</t>
  </si>
  <si>
    <t>S001147</t>
  </si>
  <si>
    <t>CASTLEWOOD COUNTRY CLUB</t>
  </si>
  <si>
    <t>S001149</t>
  </si>
  <si>
    <t>ROBERT H FANCHER</t>
  </si>
  <si>
    <t>S001150</t>
  </si>
  <si>
    <t>S001151</t>
  </si>
  <si>
    <t>IRENE ORTH HARRELL TRUST</t>
  </si>
  <si>
    <t>S001152</t>
  </si>
  <si>
    <t>S001153</t>
  </si>
  <si>
    <t>S001154</t>
  </si>
  <si>
    <t>JAY  TEVELDE</t>
  </si>
  <si>
    <t>S001155</t>
  </si>
  <si>
    <t>ROBERT E HARRELL</t>
  </si>
  <si>
    <t>S001156</t>
  </si>
  <si>
    <t>S001157</t>
  </si>
  <si>
    <t>GEORGE J MEDEIROS</t>
  </si>
  <si>
    <t>S001160</t>
  </si>
  <si>
    <t>LAKE CANYON MUTUAL WATER CO</t>
  </si>
  <si>
    <t>S001164</t>
  </si>
  <si>
    <t>S001165</t>
  </si>
  <si>
    <t>S001166</t>
  </si>
  <si>
    <t>S001167</t>
  </si>
  <si>
    <t>S001168</t>
  </si>
  <si>
    <t>S001169</t>
  </si>
  <si>
    <t>MELVIN H DEGOOYER</t>
  </si>
  <si>
    <t>S001170</t>
  </si>
  <si>
    <t>S001171</t>
  </si>
  <si>
    <t>S001172</t>
  </si>
  <si>
    <t>S001179</t>
  </si>
  <si>
    <t>S001180</t>
  </si>
  <si>
    <t>S001181</t>
  </si>
  <si>
    <t>RICHARD L   MITCHELL</t>
  </si>
  <si>
    <t>S001182</t>
  </si>
  <si>
    <t>S001183</t>
  </si>
  <si>
    <t>CLARENCE L LIMA</t>
  </si>
  <si>
    <t>S001184</t>
  </si>
  <si>
    <t>BURKE FAMILY TRUST</t>
  </si>
  <si>
    <t>S001185</t>
  </si>
  <si>
    <t>S001186</t>
  </si>
  <si>
    <t>KIRSTEN  TRUMP</t>
  </si>
  <si>
    <t>S001187</t>
  </si>
  <si>
    <t>S001189</t>
  </si>
  <si>
    <t>W CLARKE SWANSON</t>
  </si>
  <si>
    <t>S001190</t>
  </si>
  <si>
    <t>S001191</t>
  </si>
  <si>
    <t>MICHAEL   WADEMAN</t>
  </si>
  <si>
    <t>S001192</t>
  </si>
  <si>
    <t>S001193</t>
  </si>
  <si>
    <t>LEROY A WADDLE</t>
  </si>
  <si>
    <t>S001194</t>
  </si>
  <si>
    <t>S001195</t>
  </si>
  <si>
    <t>S001196</t>
  </si>
  <si>
    <t>S001197</t>
  </si>
  <si>
    <t>S001198</t>
  </si>
  <si>
    <t>S001199</t>
  </si>
  <si>
    <t>S001200</t>
  </si>
  <si>
    <t>S001201</t>
  </si>
  <si>
    <t>S001202</t>
  </si>
  <si>
    <t>S001212</t>
  </si>
  <si>
    <t>S001213</t>
  </si>
  <si>
    <t>DONNA R SCAMMON</t>
  </si>
  <si>
    <t>S001215</t>
  </si>
  <si>
    <t>CHERRY  VIERRA</t>
  </si>
  <si>
    <t>S001216</t>
  </si>
  <si>
    <t>S001217</t>
  </si>
  <si>
    <t>SANAZ   MEHRABAN</t>
  </si>
  <si>
    <t>S001218</t>
  </si>
  <si>
    <t>S001219</t>
  </si>
  <si>
    <t>S001220</t>
  </si>
  <si>
    <t>S001221</t>
  </si>
  <si>
    <t>C KEITH MASON</t>
  </si>
  <si>
    <t>S001223</t>
  </si>
  <si>
    <t>S001224</t>
  </si>
  <si>
    <t>STANLEY  N SEARS</t>
  </si>
  <si>
    <t>S001225</t>
  </si>
  <si>
    <t>GREENDAL CORPORATION</t>
  </si>
  <si>
    <t>S001226</t>
  </si>
  <si>
    <t>VERA RAE CLEMENT</t>
  </si>
  <si>
    <t>S001227</t>
  </si>
  <si>
    <t>Jack &amp; Judith Baber</t>
  </si>
  <si>
    <t>S001228</t>
  </si>
  <si>
    <t>MARIA A JOHNSTON</t>
  </si>
  <si>
    <t>S001229</t>
  </si>
  <si>
    <t>ALTON L. DICKERSON</t>
  </si>
  <si>
    <t>S001231</t>
  </si>
  <si>
    <t>CHRISTOPHER STOOKEY AND SANDRA YAMASHIRO TRUST</t>
  </si>
  <si>
    <t>S001232</t>
  </si>
  <si>
    <t>ROBERT M RICHTER</t>
  </si>
  <si>
    <t>S001233</t>
  </si>
  <si>
    <t>S001234</t>
  </si>
  <si>
    <t>MUSLADIN FAMILY REVOCABLE TRUST</t>
  </si>
  <si>
    <t>S001235</t>
  </si>
  <si>
    <t>S001236</t>
  </si>
  <si>
    <t>S001237</t>
  </si>
  <si>
    <t>PYLMAN VINEYARDS INC</t>
  </si>
  <si>
    <t>S001238</t>
  </si>
  <si>
    <t>Wyntoon Estate, LLC</t>
  </si>
  <si>
    <t>S001239</t>
  </si>
  <si>
    <t>MICHAEL  ANANOS</t>
  </si>
  <si>
    <t>S001240</t>
  </si>
  <si>
    <t>JOSEPH R HASSLER</t>
  </si>
  <si>
    <t>S001241</t>
  </si>
  <si>
    <t>S001242</t>
  </si>
  <si>
    <t>S001243</t>
  </si>
  <si>
    <t>S001244</t>
  </si>
  <si>
    <t>S001245</t>
  </si>
  <si>
    <t>Traci  Atwood</t>
  </si>
  <si>
    <t>S001246</t>
  </si>
  <si>
    <t>S001247</t>
  </si>
  <si>
    <t>BONNIE G CAUDILLO</t>
  </si>
  <si>
    <t>S001248</t>
  </si>
  <si>
    <t>S001249</t>
  </si>
  <si>
    <t>CAROL E PEARSON</t>
  </si>
  <si>
    <t>S001250</t>
  </si>
  <si>
    <t>S001251</t>
  </si>
  <si>
    <t>S001252</t>
  </si>
  <si>
    <t>S001253</t>
  </si>
  <si>
    <t>S001254</t>
  </si>
  <si>
    <t>S001255</t>
  </si>
  <si>
    <t>S001256</t>
  </si>
  <si>
    <t>S001257</t>
  </si>
  <si>
    <t>S001258</t>
  </si>
  <si>
    <t>S001259</t>
  </si>
  <si>
    <t>S001260</t>
  </si>
  <si>
    <t>S001261</t>
  </si>
  <si>
    <t>S001262</t>
  </si>
  <si>
    <t>S001263</t>
  </si>
  <si>
    <t>S001264</t>
  </si>
  <si>
    <t>S001265</t>
  </si>
  <si>
    <t>S001266</t>
  </si>
  <si>
    <t>S001267</t>
  </si>
  <si>
    <t>S001268</t>
  </si>
  <si>
    <t>S001269</t>
  </si>
  <si>
    <t>S001270</t>
  </si>
  <si>
    <t>S001271</t>
  </si>
  <si>
    <t>S001272</t>
  </si>
  <si>
    <t>S001273</t>
  </si>
  <si>
    <t>S001274</t>
  </si>
  <si>
    <t>S001275</t>
  </si>
  <si>
    <t>S001276</t>
  </si>
  <si>
    <t>S001277</t>
  </si>
  <si>
    <t>S001278</t>
  </si>
  <si>
    <t>S001279</t>
  </si>
  <si>
    <t>S001280</t>
  </si>
  <si>
    <t>S001281</t>
  </si>
  <si>
    <t>S001282</t>
  </si>
  <si>
    <t>S001283</t>
  </si>
  <si>
    <t>S001284</t>
  </si>
  <si>
    <t>S001285</t>
  </si>
  <si>
    <t>S001286</t>
  </si>
  <si>
    <t>S001287</t>
  </si>
  <si>
    <t>S001288</t>
  </si>
  <si>
    <t>S001289</t>
  </si>
  <si>
    <t>S001290</t>
  </si>
  <si>
    <t>S001291</t>
  </si>
  <si>
    <t>S001292</t>
  </si>
  <si>
    <t>S001293</t>
  </si>
  <si>
    <t>S001294</t>
  </si>
  <si>
    <t>S001295</t>
  </si>
  <si>
    <t>S001296</t>
  </si>
  <si>
    <t>S001297</t>
  </si>
  <si>
    <t>S001298</t>
  </si>
  <si>
    <t>S001299</t>
  </si>
  <si>
    <t>S001300</t>
  </si>
  <si>
    <t>S001301</t>
  </si>
  <si>
    <t>S001302</t>
  </si>
  <si>
    <t>S001303</t>
  </si>
  <si>
    <t>S001304</t>
  </si>
  <si>
    <t>S001305</t>
  </si>
  <si>
    <t>S001306</t>
  </si>
  <si>
    <t>S001307</t>
  </si>
  <si>
    <t>S001308</t>
  </si>
  <si>
    <t>S001309</t>
  </si>
  <si>
    <t>S001310</t>
  </si>
  <si>
    <t>S001311</t>
  </si>
  <si>
    <t>S001312</t>
  </si>
  <si>
    <t>S001313</t>
  </si>
  <si>
    <t>S001314</t>
  </si>
  <si>
    <t>S001315</t>
  </si>
  <si>
    <t>S001316</t>
  </si>
  <si>
    <t>S001317</t>
  </si>
  <si>
    <t>S001318</t>
  </si>
  <si>
    <t>S001319</t>
  </si>
  <si>
    <t>S001320</t>
  </si>
  <si>
    <t>S001321</t>
  </si>
  <si>
    <t>S001322</t>
  </si>
  <si>
    <t>S001323</t>
  </si>
  <si>
    <t>S001324</t>
  </si>
  <si>
    <t>S001325</t>
  </si>
  <si>
    <t>S001326</t>
  </si>
  <si>
    <t>S001327</t>
  </si>
  <si>
    <t>S001328</t>
  </si>
  <si>
    <t>S001329</t>
  </si>
  <si>
    <t>S001330</t>
  </si>
  <si>
    <t>S001331</t>
  </si>
  <si>
    <t>S001332</t>
  </si>
  <si>
    <t>S001333</t>
  </si>
  <si>
    <t>S001334</t>
  </si>
  <si>
    <t>S001335</t>
  </si>
  <si>
    <t>S001336</t>
  </si>
  <si>
    <t>S001337</t>
  </si>
  <si>
    <t>S001338</t>
  </si>
  <si>
    <t>S001339</t>
  </si>
  <si>
    <t>S001340</t>
  </si>
  <si>
    <t>S001341</t>
  </si>
  <si>
    <t>S001342</t>
  </si>
  <si>
    <t>S001343</t>
  </si>
  <si>
    <t>S001344</t>
  </si>
  <si>
    <t>S001345</t>
  </si>
  <si>
    <t>S001346</t>
  </si>
  <si>
    <t>S001347</t>
  </si>
  <si>
    <t>S001348</t>
  </si>
  <si>
    <t>S001349</t>
  </si>
  <si>
    <t>S001350</t>
  </si>
  <si>
    <t>S001351</t>
  </si>
  <si>
    <t>S001352</t>
  </si>
  <si>
    <t>S001353</t>
  </si>
  <si>
    <t>S001354</t>
  </si>
  <si>
    <t>S001355</t>
  </si>
  <si>
    <t>S001356</t>
  </si>
  <si>
    <t>S001357</t>
  </si>
  <si>
    <t>S001358</t>
  </si>
  <si>
    <t>ROSEBURG RESOURCES COMPANY</t>
  </si>
  <si>
    <t>S001359</t>
  </si>
  <si>
    <t>S001360</t>
  </si>
  <si>
    <t>SHASTA CASCADES TIMBERLANDS LLC</t>
  </si>
  <si>
    <t>S001361</t>
  </si>
  <si>
    <t>S001363</t>
  </si>
  <si>
    <t>S001364</t>
  </si>
  <si>
    <t>S001365</t>
  </si>
  <si>
    <t>S001366</t>
  </si>
  <si>
    <t>Mark  Sutton Mahan</t>
  </si>
  <si>
    <t>S001367</t>
  </si>
  <si>
    <t>S001368</t>
  </si>
  <si>
    <t>S001369</t>
  </si>
  <si>
    <t>S001370</t>
  </si>
  <si>
    <t>S001371</t>
  </si>
  <si>
    <t>S001372</t>
  </si>
  <si>
    <t>S001373</t>
  </si>
  <si>
    <t>S001374</t>
  </si>
  <si>
    <t>S001375</t>
  </si>
  <si>
    <t>S001376</t>
  </si>
  <si>
    <t>S001377</t>
  </si>
  <si>
    <t>S001378</t>
  </si>
  <si>
    <t>S001379</t>
  </si>
  <si>
    <t>S001380</t>
  </si>
  <si>
    <t>S001386</t>
  </si>
  <si>
    <t>S001387</t>
  </si>
  <si>
    <t>S001388</t>
  </si>
  <si>
    <t>S001389</t>
  </si>
  <si>
    <t>S001390</t>
  </si>
  <si>
    <t>S001391</t>
  </si>
  <si>
    <t>S001392</t>
  </si>
  <si>
    <t>S001393</t>
  </si>
  <si>
    <t>S001394</t>
  </si>
  <si>
    <t>S001395</t>
  </si>
  <si>
    <t>S001396</t>
  </si>
  <si>
    <t>S001397</t>
  </si>
  <si>
    <t>S001398</t>
  </si>
  <si>
    <t>S001399</t>
  </si>
  <si>
    <t>S001400</t>
  </si>
  <si>
    <t>S001401</t>
  </si>
  <si>
    <t>S001402</t>
  </si>
  <si>
    <t>S001403</t>
  </si>
  <si>
    <t>S001404</t>
  </si>
  <si>
    <t>S001405</t>
  </si>
  <si>
    <t>S001406</t>
  </si>
  <si>
    <t>S001407</t>
  </si>
  <si>
    <t>S001408</t>
  </si>
  <si>
    <t>S001409</t>
  </si>
  <si>
    <t>S001410</t>
  </si>
  <si>
    <t>S001411</t>
  </si>
  <si>
    <t>S001412</t>
  </si>
  <si>
    <t>S001413</t>
  </si>
  <si>
    <t>S001414</t>
  </si>
  <si>
    <t>S001415</t>
  </si>
  <si>
    <t>S001416</t>
  </si>
  <si>
    <t>S001417</t>
  </si>
  <si>
    <t>S001418</t>
  </si>
  <si>
    <t>S001419</t>
  </si>
  <si>
    <t>S001420</t>
  </si>
  <si>
    <t>S001421</t>
  </si>
  <si>
    <t>S001422</t>
  </si>
  <si>
    <t>S001423</t>
  </si>
  <si>
    <t>S001424</t>
  </si>
  <si>
    <t>S001425</t>
  </si>
  <si>
    <t>S001426</t>
  </si>
  <si>
    <t>S001427</t>
  </si>
  <si>
    <t>S001428</t>
  </si>
  <si>
    <t>S001429</t>
  </si>
  <si>
    <t>S001430</t>
  </si>
  <si>
    <t>S001431</t>
  </si>
  <si>
    <t>S001432</t>
  </si>
  <si>
    <t>S001433</t>
  </si>
  <si>
    <t>S001434</t>
  </si>
  <si>
    <t>S001435</t>
  </si>
  <si>
    <t>S001436</t>
  </si>
  <si>
    <t>S001437</t>
  </si>
  <si>
    <t>S001438</t>
  </si>
  <si>
    <t>S001439</t>
  </si>
  <si>
    <t>S001440</t>
  </si>
  <si>
    <t>S001441</t>
  </si>
  <si>
    <t>S001442</t>
  </si>
  <si>
    <t>S001443</t>
  </si>
  <si>
    <t>S001444</t>
  </si>
  <si>
    <t>S001445</t>
  </si>
  <si>
    <t>S001446</t>
  </si>
  <si>
    <t>S001447</t>
  </si>
  <si>
    <t>S001448</t>
  </si>
  <si>
    <t>S001449</t>
  </si>
  <si>
    <t>S001450</t>
  </si>
  <si>
    <t>S001451</t>
  </si>
  <si>
    <t>S001452</t>
  </si>
  <si>
    <t>BOB  MORRIS</t>
  </si>
  <si>
    <t>S001453</t>
  </si>
  <si>
    <t>ALBERT E PUHLMAN JR</t>
  </si>
  <si>
    <t>S001454</t>
  </si>
  <si>
    <t>S001455</t>
  </si>
  <si>
    <t>S001456</t>
  </si>
  <si>
    <t>AARON  BRANSON</t>
  </si>
  <si>
    <t>S001457</t>
  </si>
  <si>
    <t>JACK C VANBERG</t>
  </si>
  <si>
    <t>S001458</t>
  </si>
  <si>
    <t>HESPERIA VENTURE I, LLC</t>
  </si>
  <si>
    <t>S001459</t>
  </si>
  <si>
    <t>S001460</t>
  </si>
  <si>
    <t>S001461</t>
  </si>
  <si>
    <t>S001462</t>
  </si>
  <si>
    <t>K AND W FAMILY FARMS</t>
  </si>
  <si>
    <t>S001463</t>
  </si>
  <si>
    <t>Angela   Grant</t>
  </si>
  <si>
    <t>S001467</t>
  </si>
  <si>
    <t>Konstantine  Sokolik</t>
  </si>
  <si>
    <t>S001468</t>
  </si>
  <si>
    <t>S001469</t>
  </si>
  <si>
    <t>JOAN E BOWMAN</t>
  </si>
  <si>
    <t>S001471</t>
  </si>
  <si>
    <t>RON  TOBIN</t>
  </si>
  <si>
    <t>S001472</t>
  </si>
  <si>
    <t>ERNEST A DIXON</t>
  </si>
  <si>
    <t>S001473</t>
  </si>
  <si>
    <t>S001474</t>
  </si>
  <si>
    <t>S001475</t>
  </si>
  <si>
    <t>S001476</t>
  </si>
  <si>
    <t>S001477</t>
  </si>
  <si>
    <t>S001478</t>
  </si>
  <si>
    <t>S001479</t>
  </si>
  <si>
    <t>S001480</t>
  </si>
  <si>
    <t>S001481</t>
  </si>
  <si>
    <t>S001482</t>
  </si>
  <si>
    <t>S001483</t>
  </si>
  <si>
    <t>S001484</t>
  </si>
  <si>
    <t>S001485</t>
  </si>
  <si>
    <t>S001486</t>
  </si>
  <si>
    <t>S001487</t>
  </si>
  <si>
    <t>S001488</t>
  </si>
  <si>
    <t>S001489</t>
  </si>
  <si>
    <t>S001490</t>
  </si>
  <si>
    <t>DON M CAMP</t>
  </si>
  <si>
    <t>S001491</t>
  </si>
  <si>
    <t>S001492</t>
  </si>
  <si>
    <t>S001493</t>
  </si>
  <si>
    <t>S001494</t>
  </si>
  <si>
    <t>L &amp; N CAPITAL LLC</t>
  </si>
  <si>
    <t>S001495</t>
  </si>
  <si>
    <t>ROBERT H PETERS</t>
  </si>
  <si>
    <t>S001496</t>
  </si>
  <si>
    <t>S001497</t>
  </si>
  <si>
    <t>DOROTHY L J FARNWORTH</t>
  </si>
  <si>
    <t>S001498</t>
  </si>
  <si>
    <t>ROB  LYDON</t>
  </si>
  <si>
    <t>S001499</t>
  </si>
  <si>
    <t>S001500</t>
  </si>
  <si>
    <t>MARILYN BLAGORODNA GOGGIN</t>
  </si>
  <si>
    <t>S001501</t>
  </si>
  <si>
    <t>ANTON M OZANICH JR</t>
  </si>
  <si>
    <t>S001502</t>
  </si>
  <si>
    <t>S001503</t>
  </si>
  <si>
    <t>S001504</t>
  </si>
  <si>
    <t>JOHN  HARSHMAN</t>
  </si>
  <si>
    <t>S001505</t>
  </si>
  <si>
    <t>S001506</t>
  </si>
  <si>
    <t>ROBERT E BRASSFIELD</t>
  </si>
  <si>
    <t>S001507</t>
  </si>
  <si>
    <t>S001508</t>
  </si>
  <si>
    <t>HUNEWILL LAND &amp; LIVESTOCK CO. INC.</t>
  </si>
  <si>
    <t>S001509</t>
  </si>
  <si>
    <t>S001510</t>
  </si>
  <si>
    <t>S001511</t>
  </si>
  <si>
    <t>S001512</t>
  </si>
  <si>
    <t>S001513</t>
  </si>
  <si>
    <t>S001514</t>
  </si>
  <si>
    <t>S001515</t>
  </si>
  <si>
    <t>S001516</t>
  </si>
  <si>
    <t>S001517</t>
  </si>
  <si>
    <t>MICHAEL C. STONE</t>
  </si>
  <si>
    <t>S001518</t>
  </si>
  <si>
    <t>RAINERI MUTUAL WATER COMPANY</t>
  </si>
  <si>
    <t>S001519</t>
  </si>
  <si>
    <t>RAMON G MATA</t>
  </si>
  <si>
    <t>S001520</t>
  </si>
  <si>
    <t>S001521</t>
  </si>
  <si>
    <t>MONTY   BETTENDORF</t>
  </si>
  <si>
    <t>S001522</t>
  </si>
  <si>
    <t>JEFF  ACQUISTAPACE</t>
  </si>
  <si>
    <t>S001523</t>
  </si>
  <si>
    <t>CAROLYN M HOUGHTON</t>
  </si>
  <si>
    <t>S001524</t>
  </si>
  <si>
    <t>SAN GABRIEL RIVER WATER COMMITTEE</t>
  </si>
  <si>
    <t>S001525</t>
  </si>
  <si>
    <t>JOSEPH  MEHRTENS</t>
  </si>
  <si>
    <t>S001526</t>
  </si>
  <si>
    <t>JUAN  BROWNE</t>
  </si>
  <si>
    <t>S001528</t>
  </si>
  <si>
    <t>MILLARD A ROBERTS</t>
  </si>
  <si>
    <t>S001529</t>
  </si>
  <si>
    <t>S001530</t>
  </si>
  <si>
    <t>S001531</t>
  </si>
  <si>
    <t>S001532</t>
  </si>
  <si>
    <t>S001533</t>
  </si>
  <si>
    <t>DAVID H SCOTT</t>
  </si>
  <si>
    <t>S001534</t>
  </si>
  <si>
    <t>S001535</t>
  </si>
  <si>
    <t>MARTIN &amp; STONE RANCH</t>
  </si>
  <si>
    <t>S001536</t>
  </si>
  <si>
    <t>S001537</t>
  </si>
  <si>
    <t>S001538</t>
  </si>
  <si>
    <t>S001539</t>
  </si>
  <si>
    <t>S001540</t>
  </si>
  <si>
    <t>S001541</t>
  </si>
  <si>
    <t>FRANCES S OLDS</t>
  </si>
  <si>
    <t>S001542</t>
  </si>
  <si>
    <t>S001543</t>
  </si>
  <si>
    <t>S001544</t>
  </si>
  <si>
    <t>S001545</t>
  </si>
  <si>
    <t>S001546</t>
  </si>
  <si>
    <t>S001547</t>
  </si>
  <si>
    <t>S001548</t>
  </si>
  <si>
    <t>S001549</t>
  </si>
  <si>
    <t>S001550</t>
  </si>
  <si>
    <t>S001551</t>
  </si>
  <si>
    <t>S001552</t>
  </si>
  <si>
    <t>S001553</t>
  </si>
  <si>
    <t>S001554</t>
  </si>
  <si>
    <t>S001555</t>
  </si>
  <si>
    <t>S001556</t>
  </si>
  <si>
    <t>S001564</t>
  </si>
  <si>
    <t>S001566</t>
  </si>
  <si>
    <t>S001567</t>
  </si>
  <si>
    <t>S001572</t>
  </si>
  <si>
    <t>Dan  Weisenberger</t>
  </si>
  <si>
    <t>S001573</t>
  </si>
  <si>
    <t>CLEMENT MANIER DITCH</t>
  </si>
  <si>
    <t>S001576</t>
  </si>
  <si>
    <t>KENNETH  B.  VOSSEN</t>
  </si>
  <si>
    <t>S001577</t>
  </si>
  <si>
    <t>JOSEPH E DAY</t>
  </si>
  <si>
    <t>S001578</t>
  </si>
  <si>
    <t>Stokes Bros. Farms, a General Partnership</t>
  </si>
  <si>
    <t>S001579</t>
  </si>
  <si>
    <t>S001580</t>
  </si>
  <si>
    <t>WINDSWEPT RANCH COMPANY</t>
  </si>
  <si>
    <t>S001581</t>
  </si>
  <si>
    <t>Pamela  Houser Gehlhausen</t>
  </si>
  <si>
    <t>S001582</t>
  </si>
  <si>
    <t>S001583</t>
  </si>
  <si>
    <t>DENNIS L SONNENBURG</t>
  </si>
  <si>
    <t>S001584</t>
  </si>
  <si>
    <t>JIM  MIDDLEMIST</t>
  </si>
  <si>
    <t>S001585</t>
  </si>
  <si>
    <t>S001586</t>
  </si>
  <si>
    <t>S001587</t>
  </si>
  <si>
    <t>TOMMIE  TURNER</t>
  </si>
  <si>
    <t>S001588</t>
  </si>
  <si>
    <t>SIGRID  TURNER</t>
  </si>
  <si>
    <t>S001589</t>
  </si>
  <si>
    <t>S001590</t>
  </si>
  <si>
    <t>DAVID   HUCKABA</t>
  </si>
  <si>
    <t>S001591</t>
  </si>
  <si>
    <t>S001592</t>
  </si>
  <si>
    <t>SUGAR BOWL MUTUAL WATER CO</t>
  </si>
  <si>
    <t>S001594</t>
  </si>
  <si>
    <t>GEORGE  OKUSU</t>
  </si>
  <si>
    <t>S001596</t>
  </si>
  <si>
    <t>STEVEN  FINDLEY</t>
  </si>
  <si>
    <t>S001597</t>
  </si>
  <si>
    <t>S001598</t>
  </si>
  <si>
    <t>PATRICK  HEMINGWAY</t>
  </si>
  <si>
    <t>S001599</t>
  </si>
  <si>
    <t>ETTAWA SPRINGS LLC</t>
  </si>
  <si>
    <t>S001602</t>
  </si>
  <si>
    <t>STEVE  WATERS</t>
  </si>
  <si>
    <t>S001603</t>
  </si>
  <si>
    <t>MARK  WOLFF</t>
  </si>
  <si>
    <t>S001604</t>
  </si>
  <si>
    <t>ROSANNE  STRONG</t>
  </si>
  <si>
    <t>S001605</t>
  </si>
  <si>
    <t>RUMAN RANCH</t>
  </si>
  <si>
    <t>S001606</t>
  </si>
  <si>
    <t>LINDA  GEIS</t>
  </si>
  <si>
    <t>S001607</t>
  </si>
  <si>
    <t>FRANK H SLAWSON</t>
  </si>
  <si>
    <t>S001609</t>
  </si>
  <si>
    <t>J C DICKENSON</t>
  </si>
  <si>
    <t>S001610</t>
  </si>
  <si>
    <t>RANDY  PENLAND</t>
  </si>
  <si>
    <t>S001611</t>
  </si>
  <si>
    <t>NORMAN R SHANDEL</t>
  </si>
  <si>
    <t>S001612</t>
  </si>
  <si>
    <t>MARGUERITE C DAWSON</t>
  </si>
  <si>
    <t>S001613</t>
  </si>
  <si>
    <t>S001614</t>
  </si>
  <si>
    <t>RAY  BIBBENS</t>
  </si>
  <si>
    <t>S001615</t>
  </si>
  <si>
    <t>S001616</t>
  </si>
  <si>
    <t>S001617</t>
  </si>
  <si>
    <t>RONALD D BONGARD</t>
  </si>
  <si>
    <t>S001618</t>
  </si>
  <si>
    <t>JAMES D VER STEEG</t>
  </si>
  <si>
    <t>S001619</t>
  </si>
  <si>
    <t>S001620</t>
  </si>
  <si>
    <t>WARREN   BRUSSTAR</t>
  </si>
  <si>
    <t>S001621</t>
  </si>
  <si>
    <t>JOHN S APP II</t>
  </si>
  <si>
    <t>S001622</t>
  </si>
  <si>
    <t>S001623</t>
  </si>
  <si>
    <t>S001624</t>
  </si>
  <si>
    <t>S001625</t>
  </si>
  <si>
    <t>S001626</t>
  </si>
  <si>
    <t>S001627</t>
  </si>
  <si>
    <t>S001628</t>
  </si>
  <si>
    <t>MAX S APP</t>
  </si>
  <si>
    <t>S001629</t>
  </si>
  <si>
    <t>S001630</t>
  </si>
  <si>
    <t>S001631</t>
  </si>
  <si>
    <t>GEORGE HAY CORP, INC</t>
  </si>
  <si>
    <t>S001632</t>
  </si>
  <si>
    <t>S001633</t>
  </si>
  <si>
    <t>S001634</t>
  </si>
  <si>
    <t>S001635</t>
  </si>
  <si>
    <t>S001636</t>
  </si>
  <si>
    <t>S001637</t>
  </si>
  <si>
    <t>S001638</t>
  </si>
  <si>
    <t>S001639</t>
  </si>
  <si>
    <t>S001640</t>
  </si>
  <si>
    <t>S001641</t>
  </si>
  <si>
    <t>S001642</t>
  </si>
  <si>
    <t>S001643</t>
  </si>
  <si>
    <t>S001644</t>
  </si>
  <si>
    <t>S001645</t>
  </si>
  <si>
    <t>S001646</t>
  </si>
  <si>
    <t>S001647</t>
  </si>
  <si>
    <t>S001649</t>
  </si>
  <si>
    <t>S001650</t>
  </si>
  <si>
    <t>S001651</t>
  </si>
  <si>
    <t>S001652</t>
  </si>
  <si>
    <t>S001653</t>
  </si>
  <si>
    <t>S001654</t>
  </si>
  <si>
    <t>S001655</t>
  </si>
  <si>
    <t>S001657</t>
  </si>
  <si>
    <t>S001658</t>
  </si>
  <si>
    <t>S001659</t>
  </si>
  <si>
    <t>S001660</t>
  </si>
  <si>
    <t>S001661</t>
  </si>
  <si>
    <t>S001662</t>
  </si>
  <si>
    <t>S001663</t>
  </si>
  <si>
    <t>S001664</t>
  </si>
  <si>
    <t>S001665</t>
  </si>
  <si>
    <t>S001666</t>
  </si>
  <si>
    <t>S001668</t>
  </si>
  <si>
    <t>S001670</t>
  </si>
  <si>
    <t>S001671</t>
  </si>
  <si>
    <t>S001673</t>
  </si>
  <si>
    <t>S001674</t>
  </si>
  <si>
    <t>S001680</t>
  </si>
  <si>
    <t>S001683</t>
  </si>
  <si>
    <t>S001688</t>
  </si>
  <si>
    <t>S001689</t>
  </si>
  <si>
    <t>S001690</t>
  </si>
  <si>
    <t>S001691</t>
  </si>
  <si>
    <t>S001692</t>
  </si>
  <si>
    <t>S001693</t>
  </si>
  <si>
    <t>S001694</t>
  </si>
  <si>
    <t>S001695</t>
  </si>
  <si>
    <t>S001696</t>
  </si>
  <si>
    <t>S001697</t>
  </si>
  <si>
    <t>S001698</t>
  </si>
  <si>
    <t>S001704</t>
  </si>
  <si>
    <t>S001705</t>
  </si>
  <si>
    <t>S001706</t>
  </si>
  <si>
    <t>S001707</t>
  </si>
  <si>
    <t>S001708</t>
  </si>
  <si>
    <t>S001709</t>
  </si>
  <si>
    <t>S001710</t>
  </si>
  <si>
    <t>S001711</t>
  </si>
  <si>
    <t>S001712</t>
  </si>
  <si>
    <t>S001713</t>
  </si>
  <si>
    <t>S001714</t>
  </si>
  <si>
    <t>S001715</t>
  </si>
  <si>
    <t>S001716</t>
  </si>
  <si>
    <t>S001717</t>
  </si>
  <si>
    <t>S001718</t>
  </si>
  <si>
    <t>S001719</t>
  </si>
  <si>
    <t>S001720</t>
  </si>
  <si>
    <t>S001721</t>
  </si>
  <si>
    <t>S001722</t>
  </si>
  <si>
    <t>S001723</t>
  </si>
  <si>
    <t>S001724</t>
  </si>
  <si>
    <t>S001725</t>
  </si>
  <si>
    <t>S001726</t>
  </si>
  <si>
    <t>S001728</t>
  </si>
  <si>
    <t>S001729</t>
  </si>
  <si>
    <t>S001730</t>
  </si>
  <si>
    <t>S001731</t>
  </si>
  <si>
    <t>S001732</t>
  </si>
  <si>
    <t>S001734</t>
  </si>
  <si>
    <t>S001735</t>
  </si>
  <si>
    <t>S001736</t>
  </si>
  <si>
    <t>S001737</t>
  </si>
  <si>
    <t>S001738</t>
  </si>
  <si>
    <t>S001739</t>
  </si>
  <si>
    <t>S001740</t>
  </si>
  <si>
    <t>S001741</t>
  </si>
  <si>
    <t>S001742</t>
  </si>
  <si>
    <t>S001743</t>
  </si>
  <si>
    <t>S001744</t>
  </si>
  <si>
    <t>S001745</t>
  </si>
  <si>
    <t>S001746</t>
  </si>
  <si>
    <t>S001747</t>
  </si>
  <si>
    <t>S001748</t>
  </si>
  <si>
    <t>S001749</t>
  </si>
  <si>
    <t>S001750</t>
  </si>
  <si>
    <t>S001751</t>
  </si>
  <si>
    <t>S001752</t>
  </si>
  <si>
    <t>S001753</t>
  </si>
  <si>
    <t>S001754</t>
  </si>
  <si>
    <t>S001755</t>
  </si>
  <si>
    <t>S001756</t>
  </si>
  <si>
    <t>S001757</t>
  </si>
  <si>
    <t>S001758</t>
  </si>
  <si>
    <t>S001759</t>
  </si>
  <si>
    <t>S001760</t>
  </si>
  <si>
    <t>S001761</t>
  </si>
  <si>
    <t>S001762</t>
  </si>
  <si>
    <t>S001763</t>
  </si>
  <si>
    <t>S001764</t>
  </si>
  <si>
    <t>S001765</t>
  </si>
  <si>
    <t>S001766</t>
  </si>
  <si>
    <t>S001767</t>
  </si>
  <si>
    <t>S001768</t>
  </si>
  <si>
    <t>S001769</t>
  </si>
  <si>
    <t>S001770</t>
  </si>
  <si>
    <t>S001771</t>
  </si>
  <si>
    <t>S001773</t>
  </si>
  <si>
    <t>S001774</t>
  </si>
  <si>
    <t>S001775</t>
  </si>
  <si>
    <t>S001776</t>
  </si>
  <si>
    <t>S001777</t>
  </si>
  <si>
    <t>S001778</t>
  </si>
  <si>
    <t>S001779</t>
  </si>
  <si>
    <t>S001780</t>
  </si>
  <si>
    <t>S001781</t>
  </si>
  <si>
    <t>S001782</t>
  </si>
  <si>
    <t>S001783</t>
  </si>
  <si>
    <t>S001784</t>
  </si>
  <si>
    <t>S001785</t>
  </si>
  <si>
    <t>BISHOP INDIAN TRIBAL COUNCIL</t>
  </si>
  <si>
    <t>S001786</t>
  </si>
  <si>
    <t>S001787</t>
  </si>
  <si>
    <t>S001788</t>
  </si>
  <si>
    <t>S001789</t>
  </si>
  <si>
    <t>S001790</t>
  </si>
  <si>
    <t>S001791</t>
  </si>
  <si>
    <t>S001797</t>
  </si>
  <si>
    <t>Vinifera Vineyards</t>
  </si>
  <si>
    <t>S001798</t>
  </si>
  <si>
    <t>S001799</t>
  </si>
  <si>
    <t>Napa Valley Holdings LLC</t>
  </si>
  <si>
    <t>S001800</t>
  </si>
  <si>
    <t>RALPH  GAMBONINI</t>
  </si>
  <si>
    <t>S001801</t>
  </si>
  <si>
    <t>BAR 65 COMPANY</t>
  </si>
  <si>
    <t>S001802</t>
  </si>
  <si>
    <t>S001803</t>
  </si>
  <si>
    <t>C L JOHNSON</t>
  </si>
  <si>
    <t>S001804</t>
  </si>
  <si>
    <t>RIVERDALE RANCH LLC</t>
  </si>
  <si>
    <t>S001805</t>
  </si>
  <si>
    <t>GERALD L SIMONSON</t>
  </si>
  <si>
    <t>S001806</t>
  </si>
  <si>
    <t>CAMP HILLWOOD</t>
  </si>
  <si>
    <t>S001807</t>
  </si>
  <si>
    <t>HILLWOOD SCHOOL</t>
  </si>
  <si>
    <t>S001809</t>
  </si>
  <si>
    <t>S001810</t>
  </si>
  <si>
    <t>FROGS LEAP WINERY</t>
  </si>
  <si>
    <t>S001813</t>
  </si>
  <si>
    <t>S001814</t>
  </si>
  <si>
    <t>S001815</t>
  </si>
  <si>
    <t>S001816</t>
  </si>
  <si>
    <t>S001817</t>
  </si>
  <si>
    <t>S001818</t>
  </si>
  <si>
    <t>S001820</t>
  </si>
  <si>
    <t>S001821</t>
  </si>
  <si>
    <t>S001822</t>
  </si>
  <si>
    <t>S001823</t>
  </si>
  <si>
    <t>S001824</t>
  </si>
  <si>
    <t>S001825</t>
  </si>
  <si>
    <t>S001828</t>
  </si>
  <si>
    <t>S001830</t>
  </si>
  <si>
    <t>S001840</t>
  </si>
  <si>
    <t>S001841</t>
  </si>
  <si>
    <t>S001842</t>
  </si>
  <si>
    <t>S001843</t>
  </si>
  <si>
    <t>S001844</t>
  </si>
  <si>
    <t>S001845</t>
  </si>
  <si>
    <t>S001846</t>
  </si>
  <si>
    <t>S001847</t>
  </si>
  <si>
    <t>S001848</t>
  </si>
  <si>
    <t>S001849</t>
  </si>
  <si>
    <t>REX A MOATS</t>
  </si>
  <si>
    <t>S001851</t>
  </si>
  <si>
    <t>CARSON FAMILY, INC</t>
  </si>
  <si>
    <t>S001852</t>
  </si>
  <si>
    <t>S001853</t>
  </si>
  <si>
    <t>S001854</t>
  </si>
  <si>
    <t>S001856</t>
  </si>
  <si>
    <t>BRUCE  LINTT</t>
  </si>
  <si>
    <t>S001857</t>
  </si>
  <si>
    <t>FORREST G PRATHER</t>
  </si>
  <si>
    <t>S001858</t>
  </si>
  <si>
    <t>S001859</t>
  </si>
  <si>
    <t>S001860</t>
  </si>
  <si>
    <t>THOMPSON &amp; FOLGER CO</t>
  </si>
  <si>
    <t>S001861</t>
  </si>
  <si>
    <t>WARREN  BOGLE</t>
  </si>
  <si>
    <t>S001862</t>
  </si>
  <si>
    <t>S001863</t>
  </si>
  <si>
    <t>S001864</t>
  </si>
  <si>
    <t>D &amp; G Merwin Farms</t>
  </si>
  <si>
    <t>S001865</t>
  </si>
  <si>
    <t>S001867</t>
  </si>
  <si>
    <t>S001868</t>
  </si>
  <si>
    <t>S001869</t>
  </si>
  <si>
    <t>JOHN  PLYMAN</t>
  </si>
  <si>
    <t>S001871</t>
  </si>
  <si>
    <t>SHARON K. BROWN TRUST</t>
  </si>
  <si>
    <t>S001872</t>
  </si>
  <si>
    <t>RICHARD W. KERRIGAN</t>
  </si>
  <si>
    <t>S001873</t>
  </si>
  <si>
    <t>FRANK J MASSA</t>
  </si>
  <si>
    <t>S001874</t>
  </si>
  <si>
    <t>NEVIS INDUSTRIES INC</t>
  </si>
  <si>
    <t>S001875</t>
  </si>
  <si>
    <t>S001876</t>
  </si>
  <si>
    <t>S001877</t>
  </si>
  <si>
    <t>S001878</t>
  </si>
  <si>
    <t>S001879</t>
  </si>
  <si>
    <t>S001880</t>
  </si>
  <si>
    <t>S001881</t>
  </si>
  <si>
    <t>LAS PLUMAS ASSOCIATES</t>
  </si>
  <si>
    <t>S001882</t>
  </si>
  <si>
    <t>S001883</t>
  </si>
  <si>
    <t>S001884</t>
  </si>
  <si>
    <t>LYNN H SILVA</t>
  </si>
  <si>
    <t>S001885</t>
  </si>
  <si>
    <t>S001886</t>
  </si>
  <si>
    <t>S001888</t>
  </si>
  <si>
    <t>S001889</t>
  </si>
  <si>
    <t>S001890</t>
  </si>
  <si>
    <t>S001891</t>
  </si>
  <si>
    <t>S001892</t>
  </si>
  <si>
    <t>S001893</t>
  </si>
  <si>
    <t>S001894</t>
  </si>
  <si>
    <t>S001895</t>
  </si>
  <si>
    <t>EDWARD A PORTER</t>
  </si>
  <si>
    <t>S001896</t>
  </si>
  <si>
    <t>HOWARD  BEEMAN</t>
  </si>
  <si>
    <t>S001897</t>
  </si>
  <si>
    <t>Susan  Pelican</t>
  </si>
  <si>
    <t>S001898</t>
  </si>
  <si>
    <t>S001899</t>
  </si>
  <si>
    <t>S001900</t>
  </si>
  <si>
    <t>S001901</t>
  </si>
  <si>
    <t>MICHAEL  BEEMAN</t>
  </si>
  <si>
    <t>S001902</t>
  </si>
  <si>
    <t>HOWARD  SAKAI</t>
  </si>
  <si>
    <t>S001903</t>
  </si>
  <si>
    <t>S001904</t>
  </si>
  <si>
    <t>WILLIAM E METCALF JR</t>
  </si>
  <si>
    <t>S001905</t>
  </si>
  <si>
    <t>A &amp; M PYLMAN FARMS</t>
  </si>
  <si>
    <t>S001906</t>
  </si>
  <si>
    <t>S001907</t>
  </si>
  <si>
    <t>S001908</t>
  </si>
  <si>
    <t>S001909</t>
  </si>
  <si>
    <t>S001910</t>
  </si>
  <si>
    <t>S001911</t>
  </si>
  <si>
    <t>S001912</t>
  </si>
  <si>
    <t>S001913</t>
  </si>
  <si>
    <t>S001914</t>
  </si>
  <si>
    <t>RIVER VALLEY DAIRY</t>
  </si>
  <si>
    <t>S001915</t>
  </si>
  <si>
    <t>Mark  McKean</t>
  </si>
  <si>
    <t>S001916</t>
  </si>
  <si>
    <t>S001917</t>
  </si>
  <si>
    <t>S001918</t>
  </si>
  <si>
    <t>ALTA IRRIGATION DISTRICT</t>
  </si>
  <si>
    <t>S001919</t>
  </si>
  <si>
    <t>BURREL DITCH COMPANY</t>
  </si>
  <si>
    <t>S001920</t>
  </si>
  <si>
    <t>LOVELACE WATER CORPORATION</t>
  </si>
  <si>
    <t>S001921</t>
  </si>
  <si>
    <t>CLARK'S FORK RECLAMATION DIST #2069</t>
  </si>
  <si>
    <t>S001922</t>
  </si>
  <si>
    <t>COHN CENTRAL RECLAMATION DISTRICT #761</t>
  </si>
  <si>
    <t>S001923</t>
  </si>
  <si>
    <t>S001924</t>
  </si>
  <si>
    <t>S001925</t>
  </si>
  <si>
    <t>S001926</t>
  </si>
  <si>
    <t>S001927</t>
  </si>
  <si>
    <t>S001928</t>
  </si>
  <si>
    <t>S001929</t>
  </si>
  <si>
    <t>CRESCENT CANAL COMPANY</t>
  </si>
  <si>
    <t>S001930</t>
  </si>
  <si>
    <t>S001931</t>
  </si>
  <si>
    <t>EMPIRE WEST SIDE IRRIGATION DISTRICT</t>
  </si>
  <si>
    <t>S001934</t>
  </si>
  <si>
    <t>S001935</t>
  </si>
  <si>
    <t>S001936</t>
  </si>
  <si>
    <t>S001937</t>
  </si>
  <si>
    <t>S001938</t>
  </si>
  <si>
    <t>S001939</t>
  </si>
  <si>
    <t>JAMES IRRIGATION DISTRICT</t>
  </si>
  <si>
    <t>S001940</t>
  </si>
  <si>
    <t>JOHN HEINLEN MUTUAL WATER CO</t>
  </si>
  <si>
    <t>S001941</t>
  </si>
  <si>
    <t>S001942</t>
  </si>
  <si>
    <t>S001943</t>
  </si>
  <si>
    <t>S001944</t>
  </si>
  <si>
    <t>KINGS COUNTY WATER DISTRICT</t>
  </si>
  <si>
    <t>S001945</t>
  </si>
  <si>
    <t>S001946</t>
  </si>
  <si>
    <t>KINGS RIVER WATER DISTRICT</t>
  </si>
  <si>
    <t>S001947</t>
  </si>
  <si>
    <t>S001948</t>
  </si>
  <si>
    <t>S001949</t>
  </si>
  <si>
    <t>S001950</t>
  </si>
  <si>
    <t>S001951</t>
  </si>
  <si>
    <t>S001952</t>
  </si>
  <si>
    <t>S001953</t>
  </si>
  <si>
    <t>S001954</t>
  </si>
  <si>
    <t>S001955</t>
  </si>
  <si>
    <t>S001956</t>
  </si>
  <si>
    <t>S001957</t>
  </si>
  <si>
    <t>S001958</t>
  </si>
  <si>
    <t>S001959</t>
  </si>
  <si>
    <t>S001960</t>
  </si>
  <si>
    <t>S001961</t>
  </si>
  <si>
    <t>S001962</t>
  </si>
  <si>
    <t>S001963</t>
  </si>
  <si>
    <t>S001964</t>
  </si>
  <si>
    <t>S001965</t>
  </si>
  <si>
    <t>LAGUNA IRRIGATION DISTRICT</t>
  </si>
  <si>
    <t>S001966</t>
  </si>
  <si>
    <t>S001967</t>
  </si>
  <si>
    <t>S001968</t>
  </si>
  <si>
    <t>S001970</t>
  </si>
  <si>
    <t>LAST CHANCE WATER DITCH CO</t>
  </si>
  <si>
    <t>S001972</t>
  </si>
  <si>
    <t>LEMOORE CANAL &amp; IRRIGATION CO</t>
  </si>
  <si>
    <t>S001973</t>
  </si>
  <si>
    <t>S001974</t>
  </si>
  <si>
    <t>S001975</t>
  </si>
  <si>
    <t>S001976</t>
  </si>
  <si>
    <t>S001977</t>
  </si>
  <si>
    <t>S001978</t>
  </si>
  <si>
    <t>S001979</t>
  </si>
  <si>
    <t>MURPHY SLOUGH ASSOCIATION</t>
  </si>
  <si>
    <t>S001980</t>
  </si>
  <si>
    <t>PEOPLES DITCH COMPANY</t>
  </si>
  <si>
    <t>S001981</t>
  </si>
  <si>
    <t>S001982</t>
  </si>
  <si>
    <t>STRATFORD IRRIGATION DISTRICT</t>
  </si>
  <si>
    <t>S001983</t>
  </si>
  <si>
    <t>S001984</t>
  </si>
  <si>
    <t>S001985</t>
  </si>
  <si>
    <t>TULARE LAKE BASIN WATER DISTRICT</t>
  </si>
  <si>
    <t>S001986</t>
  </si>
  <si>
    <t>S001987</t>
  </si>
  <si>
    <t>TULARE LAKE CANAL COMPANY</t>
  </si>
  <si>
    <t>S001988</t>
  </si>
  <si>
    <t>UPPER SAN JOSE WATER CO</t>
  </si>
  <si>
    <t>S001989</t>
  </si>
  <si>
    <t>S001990</t>
  </si>
  <si>
    <t>S001991</t>
  </si>
  <si>
    <t>S001992</t>
  </si>
  <si>
    <t>S001993</t>
  </si>
  <si>
    <t>S001994</t>
  </si>
  <si>
    <t>FRANK  ALTAMURA</t>
  </si>
  <si>
    <t>S001995</t>
  </si>
  <si>
    <t>S001996</t>
  </si>
  <si>
    <t>S001997</t>
  </si>
  <si>
    <t>S002000</t>
  </si>
  <si>
    <t>S002002</t>
  </si>
  <si>
    <t>STEPHAN I CHRISMAN</t>
  </si>
  <si>
    <t>S002003</t>
  </si>
  <si>
    <t>S002005</t>
  </si>
  <si>
    <t>S002006</t>
  </si>
  <si>
    <t>S002007</t>
  </si>
  <si>
    <t>S002008</t>
  </si>
  <si>
    <t>S002009</t>
  </si>
  <si>
    <t>S002010</t>
  </si>
  <si>
    <t>S002011</t>
  </si>
  <si>
    <t>S002012</t>
  </si>
  <si>
    <t>S002013</t>
  </si>
  <si>
    <t>S002014</t>
  </si>
  <si>
    <t>S002015</t>
  </si>
  <si>
    <t>S002016</t>
  </si>
  <si>
    <t>S002017</t>
  </si>
  <si>
    <t>S002018</t>
  </si>
  <si>
    <t>S002019</t>
  </si>
  <si>
    <t>S002020</t>
  </si>
  <si>
    <t>S002021</t>
  </si>
  <si>
    <t>S002022</t>
  </si>
  <si>
    <t>S002023</t>
  </si>
  <si>
    <t>S002024</t>
  </si>
  <si>
    <t>S002025</t>
  </si>
  <si>
    <t>S002026</t>
  </si>
  <si>
    <t>S002027</t>
  </si>
  <si>
    <t>S002028</t>
  </si>
  <si>
    <t>S002029</t>
  </si>
  <si>
    <t>S002030</t>
  </si>
  <si>
    <t>S002031</t>
  </si>
  <si>
    <t>S002032</t>
  </si>
  <si>
    <t>S002033</t>
  </si>
  <si>
    <t>S002034</t>
  </si>
  <si>
    <t>KEITH  LINDSEY</t>
  </si>
  <si>
    <t>S002035</t>
  </si>
  <si>
    <t>S002037</t>
  </si>
  <si>
    <t>S002038</t>
  </si>
  <si>
    <t>WILLIAM E RAINEY</t>
  </si>
  <si>
    <t>S002039</t>
  </si>
  <si>
    <t>J HAMPTON POOL AND OLIVE M. POOL 1993 TRUST</t>
  </si>
  <si>
    <t>S002040</t>
  </si>
  <si>
    <t>S002041</t>
  </si>
  <si>
    <t>Myers Family Ranch</t>
  </si>
  <si>
    <t>S002042</t>
  </si>
  <si>
    <t>S002043</t>
  </si>
  <si>
    <t>S002044</t>
  </si>
  <si>
    <t>S002046</t>
  </si>
  <si>
    <t>S002047</t>
  </si>
  <si>
    <t>JULIUS  HIMMELSBACHER</t>
  </si>
  <si>
    <t>S002049</t>
  </si>
  <si>
    <t>W  HATHAWAY</t>
  </si>
  <si>
    <t>S002050</t>
  </si>
  <si>
    <t>S002051</t>
  </si>
  <si>
    <t>S002052</t>
  </si>
  <si>
    <t>MARY L BOWERMAN</t>
  </si>
  <si>
    <t>S002053</t>
  </si>
  <si>
    <t>NORMAN B LIVERMORE &amp; SONS</t>
  </si>
  <si>
    <t>S002054</t>
  </si>
  <si>
    <t>PRITAM SINGH DHALIWAL</t>
  </si>
  <si>
    <t>S002055</t>
  </si>
  <si>
    <t>S002056</t>
  </si>
  <si>
    <t>CARPENTER ORCHARD INC</t>
  </si>
  <si>
    <t>S002057</t>
  </si>
  <si>
    <t>JOSEPH L   OSA</t>
  </si>
  <si>
    <t>S002058</t>
  </si>
  <si>
    <t>MAURICE  HUILLADE</t>
  </si>
  <si>
    <t>S002059</t>
  </si>
  <si>
    <t>HELEN M NEALEIGH</t>
  </si>
  <si>
    <t>S002060</t>
  </si>
  <si>
    <t>LAVER RANCH</t>
  </si>
  <si>
    <t>S002061</t>
  </si>
  <si>
    <t>THOMAS  CLYNE</t>
  </si>
  <si>
    <t>S002062</t>
  </si>
  <si>
    <t>S002063</t>
  </si>
  <si>
    <t>GRAHAM OSBORN DITCH CO</t>
  </si>
  <si>
    <t>S002064</t>
  </si>
  <si>
    <t>S002065</t>
  </si>
  <si>
    <t>S002066</t>
  </si>
  <si>
    <t>S002067</t>
  </si>
  <si>
    <t>A R PEREIRA</t>
  </si>
  <si>
    <t>S002068</t>
  </si>
  <si>
    <t>S002069</t>
  </si>
  <si>
    <t>Craig Revocable Trust</t>
  </si>
  <si>
    <t>S002070</t>
  </si>
  <si>
    <t>S002071</t>
  </si>
  <si>
    <t>GARRY J RUIZ</t>
  </si>
  <si>
    <t>S002072</t>
  </si>
  <si>
    <t>S002074</t>
  </si>
  <si>
    <t>S002075</t>
  </si>
  <si>
    <t>S002076</t>
  </si>
  <si>
    <t>TIM B SULLIVAN</t>
  </si>
  <si>
    <t>S002077</t>
  </si>
  <si>
    <t>H  WIGGER</t>
  </si>
  <si>
    <t>S002078</t>
  </si>
  <si>
    <t>Matthew  Davis</t>
  </si>
  <si>
    <t>S002079</t>
  </si>
  <si>
    <t>VAL  ZAJICEK</t>
  </si>
  <si>
    <t>S002085</t>
  </si>
  <si>
    <t>HUDELL  MOTLEY</t>
  </si>
  <si>
    <t>S002088</t>
  </si>
  <si>
    <t>SONYA  FRISCH</t>
  </si>
  <si>
    <t>S002097</t>
  </si>
  <si>
    <t>THE KNOXVILLE ASSOCIATES</t>
  </si>
  <si>
    <t>S002098</t>
  </si>
  <si>
    <t>S002099</t>
  </si>
  <si>
    <t>S002100</t>
  </si>
  <si>
    <t>S002101</t>
  </si>
  <si>
    <t>S002102</t>
  </si>
  <si>
    <t>S002103</t>
  </si>
  <si>
    <t>S002104</t>
  </si>
  <si>
    <t>S002105</t>
  </si>
  <si>
    <t>S002106</t>
  </si>
  <si>
    <t>S002107</t>
  </si>
  <si>
    <t>S002108</t>
  </si>
  <si>
    <t>National Audubon Society</t>
  </si>
  <si>
    <t>S002109</t>
  </si>
  <si>
    <t>S002110</t>
  </si>
  <si>
    <t>S002111</t>
  </si>
  <si>
    <t>S002112</t>
  </si>
  <si>
    <t>S002113</t>
  </si>
  <si>
    <t>S002114</t>
  </si>
  <si>
    <t>S002115</t>
  </si>
  <si>
    <t>S002116</t>
  </si>
  <si>
    <t>S002117</t>
  </si>
  <si>
    <t>S002118</t>
  </si>
  <si>
    <t>Norman  Sprague</t>
  </si>
  <si>
    <t>S002119</t>
  </si>
  <si>
    <t>S002120</t>
  </si>
  <si>
    <t>S002121</t>
  </si>
  <si>
    <t>S002122</t>
  </si>
  <si>
    <t>NORMAN SPRAGUE LIVING TRUST</t>
  </si>
  <si>
    <t>S002123</t>
  </si>
  <si>
    <t>KERN DELTA WATER DISTRICT</t>
  </si>
  <si>
    <t>S002124</t>
  </si>
  <si>
    <t>S002125</t>
  </si>
  <si>
    <t>S002126</t>
  </si>
  <si>
    <t>S002128</t>
  </si>
  <si>
    <t>S002129</t>
  </si>
  <si>
    <t>TULARE IRRIGATION DISTRICT</t>
  </si>
  <si>
    <t>S002130</t>
  </si>
  <si>
    <t>S002131</t>
  </si>
  <si>
    <t>S002132</t>
  </si>
  <si>
    <t>MATHEWS DITCH COMPANY</t>
  </si>
  <si>
    <t>S002133</t>
  </si>
  <si>
    <t>ST JOHNS WATER DISTRICT</t>
  </si>
  <si>
    <t>S002134</t>
  </si>
  <si>
    <t>UPHILL DITCH COMPANY</t>
  </si>
  <si>
    <t>S002135</t>
  </si>
  <si>
    <t>MODOC DITCH COMPANY</t>
  </si>
  <si>
    <t>S002136</t>
  </si>
  <si>
    <t>ST JOHNS DITCH COMPANY</t>
  </si>
  <si>
    <t>S002137</t>
  </si>
  <si>
    <t>FOOTHILL DITCH COMPANY</t>
  </si>
  <si>
    <t>S002138</t>
  </si>
  <si>
    <t>GOSHEN DITCH COMPANY</t>
  </si>
  <si>
    <t>S002139</t>
  </si>
  <si>
    <t>OAKES DITCH COMPANY</t>
  </si>
  <si>
    <t>S002140</t>
  </si>
  <si>
    <t>PERSIAN DITCH COMPANY</t>
  </si>
  <si>
    <t>S002141</t>
  </si>
  <si>
    <t>FLEMING DITCH COMPANY</t>
  </si>
  <si>
    <t>S002142</t>
  </si>
  <si>
    <t>FRUIT GROWERS SUPPLY COMPANY</t>
  </si>
  <si>
    <t>S002143</t>
  </si>
  <si>
    <t>S002144</t>
  </si>
  <si>
    <t>S002145</t>
  </si>
  <si>
    <t>S002147</t>
  </si>
  <si>
    <t>S002148</t>
  </si>
  <si>
    <t>S002149</t>
  </si>
  <si>
    <t>S002150</t>
  </si>
  <si>
    <t>S002151</t>
  </si>
  <si>
    <t>S002152</t>
  </si>
  <si>
    <t>S002153</t>
  </si>
  <si>
    <t>S002154</t>
  </si>
  <si>
    <t>S002155</t>
  </si>
  <si>
    <t>S002156</t>
  </si>
  <si>
    <t>S002157</t>
  </si>
  <si>
    <t>S002158</t>
  </si>
  <si>
    <t>RONALD A MICKELSEN</t>
  </si>
  <si>
    <t>S002159</t>
  </si>
  <si>
    <t>S002161</t>
  </si>
  <si>
    <t>U S TUNGSTEN CORP</t>
  </si>
  <si>
    <t>S002162</t>
  </si>
  <si>
    <t>S002164</t>
  </si>
  <si>
    <t>Pine Creek Ranches, LLC</t>
  </si>
  <si>
    <t>S002166</t>
  </si>
  <si>
    <t>S002167</t>
  </si>
  <si>
    <t>S002168</t>
  </si>
  <si>
    <t>S002169</t>
  </si>
  <si>
    <t>S002170</t>
  </si>
  <si>
    <t>S002171</t>
  </si>
  <si>
    <t>S002172</t>
  </si>
  <si>
    <t>S002173</t>
  </si>
  <si>
    <t>S002174</t>
  </si>
  <si>
    <t>S002175</t>
  </si>
  <si>
    <t>S002176</t>
  </si>
  <si>
    <t>S002177</t>
  </si>
  <si>
    <t>S002178</t>
  </si>
  <si>
    <t>S002179</t>
  </si>
  <si>
    <t>S002180</t>
  </si>
  <si>
    <t>S002181</t>
  </si>
  <si>
    <t>S002182</t>
  </si>
  <si>
    <t>S002183</t>
  </si>
  <si>
    <t>S002184</t>
  </si>
  <si>
    <t>S002185</t>
  </si>
  <si>
    <t>S002186</t>
  </si>
  <si>
    <t>S002187</t>
  </si>
  <si>
    <t>S002188</t>
  </si>
  <si>
    <t>S002189</t>
  </si>
  <si>
    <t>S002190</t>
  </si>
  <si>
    <t>S002191</t>
  </si>
  <si>
    <t>S002192</t>
  </si>
  <si>
    <t>S002193</t>
  </si>
  <si>
    <t>S002194</t>
  </si>
  <si>
    <t>S002195</t>
  </si>
  <si>
    <t>S002196</t>
  </si>
  <si>
    <t>S002197</t>
  </si>
  <si>
    <t>S002198</t>
  </si>
  <si>
    <t>FRANCES W STOCKTON, 1983 TRUST</t>
  </si>
  <si>
    <t>S002199</t>
  </si>
  <si>
    <t>S002200</t>
  </si>
  <si>
    <t>S002201</t>
  </si>
  <si>
    <t>S002202</t>
  </si>
  <si>
    <t>S002203</t>
  </si>
  <si>
    <t>S002204</t>
  </si>
  <si>
    <t>S002205</t>
  </si>
  <si>
    <t>S002206</t>
  </si>
  <si>
    <t>S002207</t>
  </si>
  <si>
    <t>S002208</t>
  </si>
  <si>
    <t>S002209</t>
  </si>
  <si>
    <t>S002210</t>
  </si>
  <si>
    <t>S002211</t>
  </si>
  <si>
    <t>S002212</t>
  </si>
  <si>
    <t>S002213</t>
  </si>
  <si>
    <t>S002214</t>
  </si>
  <si>
    <t>FRED L BEARD</t>
  </si>
  <si>
    <t>S002215</t>
  </si>
  <si>
    <t>S002216</t>
  </si>
  <si>
    <t>YUBA FARMS</t>
  </si>
  <si>
    <t>S002217</t>
  </si>
  <si>
    <t>S002218</t>
  </si>
  <si>
    <t>WR PROPERTIES LLC</t>
  </si>
  <si>
    <t>S002219</t>
  </si>
  <si>
    <t>S002220</t>
  </si>
  <si>
    <t>S002221</t>
  </si>
  <si>
    <t>S002222</t>
  </si>
  <si>
    <t>S002223</t>
  </si>
  <si>
    <t>S002224</t>
  </si>
  <si>
    <t>S002225</t>
  </si>
  <si>
    <t>DERROLD R JOHNS REVOCABLE TRUST</t>
  </si>
  <si>
    <t>S002226</t>
  </si>
  <si>
    <t>S002227</t>
  </si>
  <si>
    <t>S002228</t>
  </si>
  <si>
    <t>S002229</t>
  </si>
  <si>
    <t>S002230</t>
  </si>
  <si>
    <t>S002231</t>
  </si>
  <si>
    <t>S002232</t>
  </si>
  <si>
    <t>S002233</t>
  </si>
  <si>
    <t>JAMES AND MARY P BARRETT TRUST</t>
  </si>
  <si>
    <t>S002234</t>
  </si>
  <si>
    <t>S002235</t>
  </si>
  <si>
    <t>S002236</t>
  </si>
  <si>
    <t>S002237</t>
  </si>
  <si>
    <t>S002238</t>
  </si>
  <si>
    <t>S002239</t>
  </si>
  <si>
    <t>S002240</t>
  </si>
  <si>
    <t>S002241</t>
  </si>
  <si>
    <t>LAURA A STOCKTON TRUST</t>
  </si>
  <si>
    <t>S002242</t>
  </si>
  <si>
    <t>S002243</t>
  </si>
  <si>
    <t>S002244</t>
  </si>
  <si>
    <t>S002245</t>
  </si>
  <si>
    <t>S002246</t>
  </si>
  <si>
    <t>S002247</t>
  </si>
  <si>
    <t>S002248</t>
  </si>
  <si>
    <t>S002249</t>
  </si>
  <si>
    <t>S002250</t>
  </si>
  <si>
    <t>S002251</t>
  </si>
  <si>
    <t>S002252</t>
  </si>
  <si>
    <t>S002253</t>
  </si>
  <si>
    <t>S002254</t>
  </si>
  <si>
    <t>S002255</t>
  </si>
  <si>
    <t>S002256</t>
  </si>
  <si>
    <t>S002257</t>
  </si>
  <si>
    <t>S002258</t>
  </si>
  <si>
    <t>S002259</t>
  </si>
  <si>
    <t>S002260</t>
  </si>
  <si>
    <t>MARY ANNE K PYLMAN</t>
  </si>
  <si>
    <t>S002261</t>
  </si>
  <si>
    <t>S002262</t>
  </si>
  <si>
    <t>S002263</t>
  </si>
  <si>
    <t>S002265</t>
  </si>
  <si>
    <t>ALMA  OILAR</t>
  </si>
  <si>
    <t>S002266</t>
  </si>
  <si>
    <t>S002270</t>
  </si>
  <si>
    <t>S002271</t>
  </si>
  <si>
    <t>S002272</t>
  </si>
  <si>
    <t>RONALD E CLIFF</t>
  </si>
  <si>
    <t>S002273</t>
  </si>
  <si>
    <t>S002274</t>
  </si>
  <si>
    <t>S002275</t>
  </si>
  <si>
    <t>S002276</t>
  </si>
  <si>
    <t>S002277</t>
  </si>
  <si>
    <t>S002278</t>
  </si>
  <si>
    <t>S002279</t>
  </si>
  <si>
    <t>S002280</t>
  </si>
  <si>
    <t>S002281</t>
  </si>
  <si>
    <t>S002282</t>
  </si>
  <si>
    <t>S002283</t>
  </si>
  <si>
    <t>S002284</t>
  </si>
  <si>
    <t>JOSEPH  ZUMTHURN</t>
  </si>
  <si>
    <t>S002285</t>
  </si>
  <si>
    <t>S002286</t>
  </si>
  <si>
    <t>S002287</t>
  </si>
  <si>
    <t>S002288</t>
  </si>
  <si>
    <t>S002289</t>
  </si>
  <si>
    <t>HANNA RANCH RIPARIAN</t>
  </si>
  <si>
    <t>S002290</t>
  </si>
  <si>
    <t>SWEENEY RANCH</t>
  </si>
  <si>
    <t>S002291</t>
  </si>
  <si>
    <t>SWEENEY DITCH</t>
  </si>
  <si>
    <t>S002292</t>
  </si>
  <si>
    <t>Y HAYASHI &amp; SONS</t>
  </si>
  <si>
    <t>S002293</t>
  </si>
  <si>
    <t>STEWART-FORD RANCH</t>
  </si>
  <si>
    <t>S002296</t>
  </si>
  <si>
    <t>KERN COMMUNITY COLLEGE DISTRICT</t>
  </si>
  <si>
    <t>S002297</t>
  </si>
  <si>
    <t>ULYSSES C MAURILLE</t>
  </si>
  <si>
    <t>S002298</t>
  </si>
  <si>
    <t>WARD N BURROUGHS</t>
  </si>
  <si>
    <t>S002299</t>
  </si>
  <si>
    <t>OSCAR N BURROUGHS</t>
  </si>
  <si>
    <t>S002300</t>
  </si>
  <si>
    <t>S002303</t>
  </si>
  <si>
    <t>S002304</t>
  </si>
  <si>
    <t>ROBERT  COBURN</t>
  </si>
  <si>
    <t>S002307</t>
  </si>
  <si>
    <t>MARY JANE HODGE</t>
  </si>
  <si>
    <t>S002308</t>
  </si>
  <si>
    <t>SILVER CITY SERVICE CLUB</t>
  </si>
  <si>
    <t>S002309</t>
  </si>
  <si>
    <t>S002310</t>
  </si>
  <si>
    <t>CHARLES D MILLER</t>
  </si>
  <si>
    <t>S002311</t>
  </si>
  <si>
    <t>Miller Family Trust</t>
  </si>
  <si>
    <t>S002312</t>
  </si>
  <si>
    <t>S002313</t>
  </si>
  <si>
    <t>Chris &amp; Lisa Hicks</t>
  </si>
  <si>
    <t>S002314</t>
  </si>
  <si>
    <t>JEAN  BELMONTE</t>
  </si>
  <si>
    <t>S002315</t>
  </si>
  <si>
    <t>S002316</t>
  </si>
  <si>
    <t>S002317</t>
  </si>
  <si>
    <t>S002318</t>
  </si>
  <si>
    <t>S002319</t>
  </si>
  <si>
    <t>S002320</t>
  </si>
  <si>
    <t>EMERSON DAIRY INC</t>
  </si>
  <si>
    <t>S002323</t>
  </si>
  <si>
    <t>EVAN  LOHR</t>
  </si>
  <si>
    <t>S002324</t>
  </si>
  <si>
    <t>JAMES P WESSELL</t>
  </si>
  <si>
    <t>S002327</t>
  </si>
  <si>
    <t>CYNTHIA   KVEK</t>
  </si>
  <si>
    <t>S002328</t>
  </si>
  <si>
    <t>S002329</t>
  </si>
  <si>
    <t>JOHN H KECK</t>
  </si>
  <si>
    <t>S002332</t>
  </si>
  <si>
    <t>GARY  RAINEY</t>
  </si>
  <si>
    <t>S002333</t>
  </si>
  <si>
    <t>FRANCIS  AEBI SR</t>
  </si>
  <si>
    <t>S002334</t>
  </si>
  <si>
    <t>KENNETH  RUTHERFORD</t>
  </si>
  <si>
    <t>S002335</t>
  </si>
  <si>
    <t>CLARA B RUTHERFORD</t>
  </si>
  <si>
    <t>S002336</t>
  </si>
  <si>
    <t>S002337</t>
  </si>
  <si>
    <t>S002338</t>
  </si>
  <si>
    <t>S002339</t>
  </si>
  <si>
    <t>S002340</t>
  </si>
  <si>
    <t>S002341</t>
  </si>
  <si>
    <t>S002342</t>
  </si>
  <si>
    <t>JUDITH  BRETHAUER</t>
  </si>
  <si>
    <t>S002345</t>
  </si>
  <si>
    <t>ANDRE LAGARDERE WATER CO</t>
  </si>
  <si>
    <t>S002346</t>
  </si>
  <si>
    <t>TED  CRUM</t>
  </si>
  <si>
    <t>S002347</t>
  </si>
  <si>
    <t>S002348</t>
  </si>
  <si>
    <t>S002349</t>
  </si>
  <si>
    <t>JOHN  TREFELTHEN</t>
  </si>
  <si>
    <t>S002351</t>
  </si>
  <si>
    <t>S002352</t>
  </si>
  <si>
    <t>S002353</t>
  </si>
  <si>
    <t>S002354</t>
  </si>
  <si>
    <t>EST OF IDA MAY VAN DE VENTER</t>
  </si>
  <si>
    <t>S002357</t>
  </si>
  <si>
    <t>ORLOPP FARMS</t>
  </si>
  <si>
    <t>S002359</t>
  </si>
  <si>
    <t>S002360</t>
  </si>
  <si>
    <t>S002362</t>
  </si>
  <si>
    <t>S002366</t>
  </si>
  <si>
    <t>Lois  Vig &amp; Kim Heflin</t>
  </si>
  <si>
    <t>S002368</t>
  </si>
  <si>
    <t>S002369</t>
  </si>
  <si>
    <t>S002370</t>
  </si>
  <si>
    <t>S002371</t>
  </si>
  <si>
    <t>STEPHEN P ALBAUGH</t>
  </si>
  <si>
    <t>S002372</t>
  </si>
  <si>
    <t>S002373</t>
  </si>
  <si>
    <t>S002374</t>
  </si>
  <si>
    <t>CARL S HAMMOND</t>
  </si>
  <si>
    <t>S002376</t>
  </si>
  <si>
    <t>MABEL A HILDERBRAND</t>
  </si>
  <si>
    <t>S002377</t>
  </si>
  <si>
    <t>S002378</t>
  </si>
  <si>
    <t>HELEN L WESTON TR</t>
  </si>
  <si>
    <t>S002379</t>
  </si>
  <si>
    <t>S002380</t>
  </si>
  <si>
    <t>WILLIAM L FROST</t>
  </si>
  <si>
    <t>S002382</t>
  </si>
  <si>
    <t>WEST SAN BERNARDINO COUNTY WATER DISTRICT</t>
  </si>
  <si>
    <t>S002383</t>
  </si>
  <si>
    <t>S002384</t>
  </si>
  <si>
    <t>HOWARD N MCLAUGHLIN</t>
  </si>
  <si>
    <t>S002385</t>
  </si>
  <si>
    <t>TREVOR   FOSTER</t>
  </si>
  <si>
    <t>S002387</t>
  </si>
  <si>
    <t>RAY C SOULE</t>
  </si>
  <si>
    <t>S002388</t>
  </si>
  <si>
    <t>S002389</t>
  </si>
  <si>
    <t>S002390</t>
  </si>
  <si>
    <t>S002391</t>
  </si>
  <si>
    <t>S002392</t>
  </si>
  <si>
    <t>S002393</t>
  </si>
  <si>
    <t>S002394</t>
  </si>
  <si>
    <t>S002395</t>
  </si>
  <si>
    <t>S002396</t>
  </si>
  <si>
    <t>S002397</t>
  </si>
  <si>
    <t>S002398</t>
  </si>
  <si>
    <t>S002399</t>
  </si>
  <si>
    <t>S002400</t>
  </si>
  <si>
    <t>S002401</t>
  </si>
  <si>
    <t>S002402</t>
  </si>
  <si>
    <t>S002403</t>
  </si>
  <si>
    <t>S002404</t>
  </si>
  <si>
    <t>S002405</t>
  </si>
  <si>
    <t>S002406</t>
  </si>
  <si>
    <t>S002407</t>
  </si>
  <si>
    <t>ERNEST FERDUN ESTATE</t>
  </si>
  <si>
    <t>S002409</t>
  </si>
  <si>
    <t>WOOD CATTLE RANCH INC</t>
  </si>
  <si>
    <t>S002410</t>
  </si>
  <si>
    <t>RUBICON MUTUAL WATER CO</t>
  </si>
  <si>
    <t>S002411</t>
  </si>
  <si>
    <t>TAMARACK MUTUAL WATER CO</t>
  </si>
  <si>
    <t>S002413</t>
  </si>
  <si>
    <t>LYLE  TULLIS</t>
  </si>
  <si>
    <t>S002418</t>
  </si>
  <si>
    <t>LIANA  DE WEESE</t>
  </si>
  <si>
    <t>S002422</t>
  </si>
  <si>
    <t>S002439</t>
  </si>
  <si>
    <t>LAWRENCE H SOUTHARD</t>
  </si>
  <si>
    <t>S002440</t>
  </si>
  <si>
    <t>EDWIN  BRASIL</t>
  </si>
  <si>
    <t>S002441</t>
  </si>
  <si>
    <t>DUANE  FITTERER</t>
  </si>
  <si>
    <t>S002442</t>
  </si>
  <si>
    <t>S002443</t>
  </si>
  <si>
    <t>S002444</t>
  </si>
  <si>
    <t>S002445</t>
  </si>
  <si>
    <t>E.W. Merritt Farms</t>
  </si>
  <si>
    <t>S002446</t>
  </si>
  <si>
    <t>S002447</t>
  </si>
  <si>
    <t>S002448</t>
  </si>
  <si>
    <t>S002449</t>
  </si>
  <si>
    <t>S002450</t>
  </si>
  <si>
    <t>S002451</t>
  </si>
  <si>
    <t>S002452</t>
  </si>
  <si>
    <t>S002453</t>
  </si>
  <si>
    <t>S002454</t>
  </si>
  <si>
    <t>S002455</t>
  </si>
  <si>
    <t>S002456</t>
  </si>
  <si>
    <t>S002457</t>
  </si>
  <si>
    <t>S002458</t>
  </si>
  <si>
    <t>S002459</t>
  </si>
  <si>
    <t>S002460</t>
  </si>
  <si>
    <t>S002461</t>
  </si>
  <si>
    <t>S002462</t>
  </si>
  <si>
    <t>S002463</t>
  </si>
  <si>
    <t>S002464</t>
  </si>
  <si>
    <t>S002465</t>
  </si>
  <si>
    <t>S002466</t>
  </si>
  <si>
    <t>S002467</t>
  </si>
  <si>
    <t>S002468</t>
  </si>
  <si>
    <t>S002469</t>
  </si>
  <si>
    <t>S002470</t>
  </si>
  <si>
    <t>S002471</t>
  </si>
  <si>
    <t>S002472</t>
  </si>
  <si>
    <t>S002473</t>
  </si>
  <si>
    <t>S002474</t>
  </si>
  <si>
    <t>S002475</t>
  </si>
  <si>
    <t>S002476</t>
  </si>
  <si>
    <t>S002477</t>
  </si>
  <si>
    <t>S002478</t>
  </si>
  <si>
    <t>S002479</t>
  </si>
  <si>
    <t>S002480</t>
  </si>
  <si>
    <t>S002481</t>
  </si>
  <si>
    <t>S002482</t>
  </si>
  <si>
    <t>S002483</t>
  </si>
  <si>
    <t>S002484</t>
  </si>
  <si>
    <t>S002485</t>
  </si>
  <si>
    <t>S002486</t>
  </si>
  <si>
    <t>S002487</t>
  </si>
  <si>
    <t>S002488</t>
  </si>
  <si>
    <t>S002489</t>
  </si>
  <si>
    <t>S002490</t>
  </si>
  <si>
    <t>S002491</t>
  </si>
  <si>
    <t>S002492</t>
  </si>
  <si>
    <t>S002493</t>
  </si>
  <si>
    <t>S002494</t>
  </si>
  <si>
    <t>S002495</t>
  </si>
  <si>
    <t>S002496</t>
  </si>
  <si>
    <t>S002497</t>
  </si>
  <si>
    <t>S002498</t>
  </si>
  <si>
    <t>S002499</t>
  </si>
  <si>
    <t>S002500</t>
  </si>
  <si>
    <t>S002501</t>
  </si>
  <si>
    <t>S002502</t>
  </si>
  <si>
    <t>S002503</t>
  </si>
  <si>
    <t>HATHAWAY RANCH</t>
  </si>
  <si>
    <t>S002504</t>
  </si>
  <si>
    <t>GEORGE  PAUL</t>
  </si>
  <si>
    <t>S002505</t>
  </si>
  <si>
    <t>WILLOW TREE FARM</t>
  </si>
  <si>
    <t>S002506</t>
  </si>
  <si>
    <t>PATRICIA  RUE</t>
  </si>
  <si>
    <t>S002507</t>
  </si>
  <si>
    <t>DONALD  MCKINNEY II</t>
  </si>
  <si>
    <t>S002508</t>
  </si>
  <si>
    <t>Stanley P Ehler Jr</t>
  </si>
  <si>
    <t>S002509</t>
  </si>
  <si>
    <t>R  HAMBY</t>
  </si>
  <si>
    <t>S002512</t>
  </si>
  <si>
    <t>ALAN S JACOBS</t>
  </si>
  <si>
    <t>S002513</t>
  </si>
  <si>
    <t>FARMERS DITCH COMPANY</t>
  </si>
  <si>
    <t>S002514</t>
  </si>
  <si>
    <t>S002515</t>
  </si>
  <si>
    <t>S002516</t>
  </si>
  <si>
    <t>Brandon  Kett</t>
  </si>
  <si>
    <t>S002517</t>
  </si>
  <si>
    <t>FLORENCE  SHAW</t>
  </si>
  <si>
    <t>S002523</t>
  </si>
  <si>
    <t>S002525</t>
  </si>
  <si>
    <t>NICKI R ALVES</t>
  </si>
  <si>
    <t>S002526</t>
  </si>
  <si>
    <t>S002527</t>
  </si>
  <si>
    <t>RANDY  ASHINHURST</t>
  </si>
  <si>
    <t>S002528</t>
  </si>
  <si>
    <t>KEITH L GROVES</t>
  </si>
  <si>
    <t>S002529</t>
  </si>
  <si>
    <t>LENORA M HURLEY</t>
  </si>
  <si>
    <t>S002531</t>
  </si>
  <si>
    <t>GARY D DOLLARHIDE</t>
  </si>
  <si>
    <t>S002532</t>
  </si>
  <si>
    <t>RALPH  MORRIS</t>
  </si>
  <si>
    <t>S002533</t>
  </si>
  <si>
    <t>AVERIL  BAKER</t>
  </si>
  <si>
    <t>S002534</t>
  </si>
  <si>
    <t>WACKMAN RANCH</t>
  </si>
  <si>
    <t>S002535</t>
  </si>
  <si>
    <t>S002536</t>
  </si>
  <si>
    <t>S002537</t>
  </si>
  <si>
    <t>S002538</t>
  </si>
  <si>
    <t>S002539</t>
  </si>
  <si>
    <t>S002540</t>
  </si>
  <si>
    <t>PHYLLIS A RUSSO</t>
  </si>
  <si>
    <t>S002541</t>
  </si>
  <si>
    <t>ROBERT  LANCE  HOUSER</t>
  </si>
  <si>
    <t>S002543</t>
  </si>
  <si>
    <t>S002544</t>
  </si>
  <si>
    <t>S002545</t>
  </si>
  <si>
    <t>HARDY  HAY</t>
  </si>
  <si>
    <t>S002546</t>
  </si>
  <si>
    <t>S002547</t>
  </si>
  <si>
    <t>S002548</t>
  </si>
  <si>
    <t>S002549</t>
  </si>
  <si>
    <t>S002550</t>
  </si>
  <si>
    <t>S002551</t>
  </si>
  <si>
    <t>ARMENDARIS CORP</t>
  </si>
  <si>
    <t>S002552</t>
  </si>
  <si>
    <t>OPPENHEIMER INDUSTRIES</t>
  </si>
  <si>
    <t>S002553</t>
  </si>
  <si>
    <t>JACK L BROWN</t>
  </si>
  <si>
    <t>S002555</t>
  </si>
  <si>
    <t>VIOLA HAZEL DU FRENE</t>
  </si>
  <si>
    <t>S002556</t>
  </si>
  <si>
    <t>J C MOORE</t>
  </si>
  <si>
    <t>S002557</t>
  </si>
  <si>
    <t>S002558</t>
  </si>
  <si>
    <t>S002559</t>
  </si>
  <si>
    <t>S002562</t>
  </si>
  <si>
    <t>ROY E MASON</t>
  </si>
  <si>
    <t>S002563</t>
  </si>
  <si>
    <t>S002566</t>
  </si>
  <si>
    <t>JOAN GODSIL STEWART</t>
  </si>
  <si>
    <t>S002567</t>
  </si>
  <si>
    <t>CLYDE W JOHNSON III</t>
  </si>
  <si>
    <t>S002568</t>
  </si>
  <si>
    <t>S002569</t>
  </si>
  <si>
    <t>TOM  TAYLOR</t>
  </si>
  <si>
    <t>S002570</t>
  </si>
  <si>
    <t>RALPH R EDWARDS</t>
  </si>
  <si>
    <t>S002571</t>
  </si>
  <si>
    <t>DIANA   ANZINI</t>
  </si>
  <si>
    <t>S002572</t>
  </si>
  <si>
    <t>DENNIS  BONE</t>
  </si>
  <si>
    <t>S002574</t>
  </si>
  <si>
    <t>S002575</t>
  </si>
  <si>
    <t>S002576</t>
  </si>
  <si>
    <t>Donald R. Hardin Trust</t>
  </si>
  <si>
    <t>S002577</t>
  </si>
  <si>
    <t>WILLIAM J IMBODEN</t>
  </si>
  <si>
    <t>S002578</t>
  </si>
  <si>
    <t>NATHAN  CARVER</t>
  </si>
  <si>
    <t>S002579</t>
  </si>
  <si>
    <t>S002580</t>
  </si>
  <si>
    <t>S002581</t>
  </si>
  <si>
    <t>S002582</t>
  </si>
  <si>
    <t>S002583</t>
  </si>
  <si>
    <t>S002584</t>
  </si>
  <si>
    <t>S002585</t>
  </si>
  <si>
    <t>S002586</t>
  </si>
  <si>
    <t>S002593</t>
  </si>
  <si>
    <t>Francis Realty Inc Profit Sharing Plan</t>
  </si>
  <si>
    <t>S002594</t>
  </si>
  <si>
    <t>GEORGE W FENIMORE III</t>
  </si>
  <si>
    <t>S002595</t>
  </si>
  <si>
    <t>S002616</t>
  </si>
  <si>
    <t>RICHARD G DREWRY</t>
  </si>
  <si>
    <t>S002617</t>
  </si>
  <si>
    <t>S002619</t>
  </si>
  <si>
    <t>SAM  GITTINGS</t>
  </si>
  <si>
    <t>S002620</t>
  </si>
  <si>
    <t>S002622</t>
  </si>
  <si>
    <t>Janice M. Griffen Rev Liv Tr Dated 4-28-03</t>
  </si>
  <si>
    <t>S002623</t>
  </si>
  <si>
    <t>BRUCE C HILL</t>
  </si>
  <si>
    <t>S002624</t>
  </si>
  <si>
    <t>PIONEER WATER COMPANY</t>
  </si>
  <si>
    <t>S002625</t>
  </si>
  <si>
    <t>CAMPBELL-MORELAND DITCH</t>
  </si>
  <si>
    <t>S002626</t>
  </si>
  <si>
    <t>VANDALIA DITCH COMPANY</t>
  </si>
  <si>
    <t>S002627</t>
  </si>
  <si>
    <t>POPLAR IRRIGATION COMPANY</t>
  </si>
  <si>
    <t>S002628</t>
  </si>
  <si>
    <t>HUBBS-MINER DITCH</t>
  </si>
  <si>
    <t>S002630</t>
  </si>
  <si>
    <t>WOODS-CENTRAL IRRIGATION DITCH</t>
  </si>
  <si>
    <t>S002631</t>
  </si>
  <si>
    <t>PORTER SLOUGH DITCH COMAPNY</t>
  </si>
  <si>
    <t>S002632</t>
  </si>
  <si>
    <t>S002633</t>
  </si>
  <si>
    <t>S002634</t>
  </si>
  <si>
    <t>DOWNSTREAM KAWEAH &amp; TULE RIVER ASSOC</t>
  </si>
  <si>
    <t>S002635</t>
  </si>
  <si>
    <t>S002636</t>
  </si>
  <si>
    <t>S002637</t>
  </si>
  <si>
    <t>S002638</t>
  </si>
  <si>
    <t>S002639</t>
  </si>
  <si>
    <t>S002641</t>
  </si>
  <si>
    <t>S002642</t>
  </si>
  <si>
    <t>S D NELSON</t>
  </si>
  <si>
    <t>S002643</t>
  </si>
  <si>
    <t>S002644</t>
  </si>
  <si>
    <t>S002645</t>
  </si>
  <si>
    <t>S002646</t>
  </si>
  <si>
    <t>LEE K BRIANS</t>
  </si>
  <si>
    <t>S002647</t>
  </si>
  <si>
    <t>SCHOHR RANCH INC.</t>
  </si>
  <si>
    <t>S002648</t>
  </si>
  <si>
    <t>S002656</t>
  </si>
  <si>
    <t>THOMAS F CROSSMAN</t>
  </si>
  <si>
    <t>S002657</t>
  </si>
  <si>
    <t>DALE M PETERSEN</t>
  </si>
  <si>
    <t>S002658</t>
  </si>
  <si>
    <t>Janet  Nottley</t>
  </si>
  <si>
    <t>S002659</t>
  </si>
  <si>
    <t>S002660</t>
  </si>
  <si>
    <t>S002661</t>
  </si>
  <si>
    <t>S002662</t>
  </si>
  <si>
    <t>S002663</t>
  </si>
  <si>
    <t>S002664</t>
  </si>
  <si>
    <t>S002665</t>
  </si>
  <si>
    <t>S002667</t>
  </si>
  <si>
    <t>ROBERTA V BARBANELL</t>
  </si>
  <si>
    <t>S002668</t>
  </si>
  <si>
    <t>RAYMOND E LODGE</t>
  </si>
  <si>
    <t>S002669</t>
  </si>
  <si>
    <t>S002670</t>
  </si>
  <si>
    <t>R-RANCH PROPERTY OWNERS ASSOCIATION</t>
  </si>
  <si>
    <t>S002671</t>
  </si>
  <si>
    <t>S002672</t>
  </si>
  <si>
    <t>S002673</t>
  </si>
  <si>
    <t>S002674</t>
  </si>
  <si>
    <t>S002675</t>
  </si>
  <si>
    <t>S002676</t>
  </si>
  <si>
    <t>S002677</t>
  </si>
  <si>
    <t>S002678</t>
  </si>
  <si>
    <t>S002679</t>
  </si>
  <si>
    <t>S002680</t>
  </si>
  <si>
    <t>NANCY J GUENZLER</t>
  </si>
  <si>
    <t>S002681</t>
  </si>
  <si>
    <t>S002682</t>
  </si>
  <si>
    <t>S002687</t>
  </si>
  <si>
    <t>N D TICHENOR</t>
  </si>
  <si>
    <t>S002688</t>
  </si>
  <si>
    <t>MT WHITNEY DITCH &amp; WATER CO</t>
  </si>
  <si>
    <t>S002689</t>
  </si>
  <si>
    <t>S002690</t>
  </si>
  <si>
    <t>C B S DEVELOPMENT CORPORATION</t>
  </si>
  <si>
    <t>S002691</t>
  </si>
  <si>
    <t>S002692</t>
  </si>
  <si>
    <t>S002693</t>
  </si>
  <si>
    <t>S002694</t>
  </si>
  <si>
    <t>S002695</t>
  </si>
  <si>
    <t>S002696</t>
  </si>
  <si>
    <t>S002697</t>
  </si>
  <si>
    <t>FRANK I WALLEN</t>
  </si>
  <si>
    <t>S002699</t>
  </si>
  <si>
    <t>WENDI   KRAMERPUGH</t>
  </si>
  <si>
    <t>S002700</t>
  </si>
  <si>
    <t>S002701</t>
  </si>
  <si>
    <t>S002702</t>
  </si>
  <si>
    <t>S002707</t>
  </si>
  <si>
    <t>S002709</t>
  </si>
  <si>
    <t>JOHN  FISHER</t>
  </si>
  <si>
    <t>S002710</t>
  </si>
  <si>
    <t>MARY C AVILLA</t>
  </si>
  <si>
    <t>S002711</t>
  </si>
  <si>
    <t>S002712</t>
  </si>
  <si>
    <t>PEARL M OLDS</t>
  </si>
  <si>
    <t>S002713</t>
  </si>
  <si>
    <t>J HARRY LOWE</t>
  </si>
  <si>
    <t>S002714</t>
  </si>
  <si>
    <t>S002715</t>
  </si>
  <si>
    <t>S002716</t>
  </si>
  <si>
    <t>S002717</t>
  </si>
  <si>
    <t>S002718</t>
  </si>
  <si>
    <t>S002719</t>
  </si>
  <si>
    <t>WILLIAM  MCDARMENT</t>
  </si>
  <si>
    <t>S002720</t>
  </si>
  <si>
    <t>JEWELL  KING</t>
  </si>
  <si>
    <t>S002721</t>
  </si>
  <si>
    <t>DOLE DRIED FRUIT &amp; NUT COMPANY</t>
  </si>
  <si>
    <t>S002722</t>
  </si>
  <si>
    <t>S002723</t>
  </si>
  <si>
    <t>S002724</t>
  </si>
  <si>
    <t>S002725</t>
  </si>
  <si>
    <t>S002726</t>
  </si>
  <si>
    <t>S002727</t>
  </si>
  <si>
    <t>S002728</t>
  </si>
  <si>
    <t>S002729</t>
  </si>
  <si>
    <t>S002730</t>
  </si>
  <si>
    <t>S002731</t>
  </si>
  <si>
    <t>S002732</t>
  </si>
  <si>
    <t>S002733</t>
  </si>
  <si>
    <t>S002734</t>
  </si>
  <si>
    <t>S002735</t>
  </si>
  <si>
    <t>S002736</t>
  </si>
  <si>
    <t>S002737</t>
  </si>
  <si>
    <t>S002738</t>
  </si>
  <si>
    <t>S002739</t>
  </si>
  <si>
    <t>S002740</t>
  </si>
  <si>
    <t>S002741</t>
  </si>
  <si>
    <t>S002742</t>
  </si>
  <si>
    <t>S002743</t>
  </si>
  <si>
    <t>S002744</t>
  </si>
  <si>
    <t>S002745</t>
  </si>
  <si>
    <t>S002746</t>
  </si>
  <si>
    <t>S002747</t>
  </si>
  <si>
    <t>S002748</t>
  </si>
  <si>
    <t>S002749</t>
  </si>
  <si>
    <t>S002750</t>
  </si>
  <si>
    <t>S002751</t>
  </si>
  <si>
    <t>S002752</t>
  </si>
  <si>
    <t>S002753</t>
  </si>
  <si>
    <t>S002754</t>
  </si>
  <si>
    <t>S002755</t>
  </si>
  <si>
    <t>S002756</t>
  </si>
  <si>
    <t>S002757</t>
  </si>
  <si>
    <t>S002758</t>
  </si>
  <si>
    <t>S002759</t>
  </si>
  <si>
    <t>S002760</t>
  </si>
  <si>
    <t>S002761</t>
  </si>
  <si>
    <t>S002762</t>
  </si>
  <si>
    <t>S002763</t>
  </si>
  <si>
    <t>S002764</t>
  </si>
  <si>
    <t>S002765</t>
  </si>
  <si>
    <t>S002766</t>
  </si>
  <si>
    <t>S002767</t>
  </si>
  <si>
    <t>S002768</t>
  </si>
  <si>
    <t>S002769</t>
  </si>
  <si>
    <t>S002770</t>
  </si>
  <si>
    <t>S002771</t>
  </si>
  <si>
    <t>S002772</t>
  </si>
  <si>
    <t>S002773</t>
  </si>
  <si>
    <t>S002774</t>
  </si>
  <si>
    <t>S002775</t>
  </si>
  <si>
    <t>S002776</t>
  </si>
  <si>
    <t>S002777</t>
  </si>
  <si>
    <t>S002778</t>
  </si>
  <si>
    <t>S002779</t>
  </si>
  <si>
    <t>S002780</t>
  </si>
  <si>
    <t>S002781</t>
  </si>
  <si>
    <t>S002782</t>
  </si>
  <si>
    <t>S002783</t>
  </si>
  <si>
    <t>S002784</t>
  </si>
  <si>
    <t>S002785</t>
  </si>
  <si>
    <t>S002786</t>
  </si>
  <si>
    <t>S002787</t>
  </si>
  <si>
    <t>S002788</t>
  </si>
  <si>
    <t>S002789</t>
  </si>
  <si>
    <t>S002790</t>
  </si>
  <si>
    <t>S002791</t>
  </si>
  <si>
    <t>S002792</t>
  </si>
  <si>
    <t>S002793</t>
  </si>
  <si>
    <t>S002794</t>
  </si>
  <si>
    <t>S002795</t>
  </si>
  <si>
    <t>S002796</t>
  </si>
  <si>
    <t>S002797</t>
  </si>
  <si>
    <t>S002798</t>
  </si>
  <si>
    <t>S002799</t>
  </si>
  <si>
    <t>S002800</t>
  </si>
  <si>
    <t>S002801</t>
  </si>
  <si>
    <t>S002802</t>
  </si>
  <si>
    <t>S002803</t>
  </si>
  <si>
    <t>S002804</t>
  </si>
  <si>
    <t>S002805</t>
  </si>
  <si>
    <t>S002806</t>
  </si>
  <si>
    <t>S002807</t>
  </si>
  <si>
    <t>S002808</t>
  </si>
  <si>
    <t>S002809</t>
  </si>
  <si>
    <t>S002810</t>
  </si>
  <si>
    <t>S002811</t>
  </si>
  <si>
    <t>S002812</t>
  </si>
  <si>
    <t>S002813</t>
  </si>
  <si>
    <t>S002814</t>
  </si>
  <si>
    <t>S002815</t>
  </si>
  <si>
    <t>S002816</t>
  </si>
  <si>
    <t>S002817</t>
  </si>
  <si>
    <t>S002818</t>
  </si>
  <si>
    <t>S002819</t>
  </si>
  <si>
    <t>S002820</t>
  </si>
  <si>
    <t>S002821</t>
  </si>
  <si>
    <t>S002822</t>
  </si>
  <si>
    <t>S002823</t>
  </si>
  <si>
    <t>S002824</t>
  </si>
  <si>
    <t>S002825</t>
  </si>
  <si>
    <t>BONNIE  PHELPS</t>
  </si>
  <si>
    <t>S002826</t>
  </si>
  <si>
    <t>CHARLES  GAMBINI</t>
  </si>
  <si>
    <t>S002827</t>
  </si>
  <si>
    <t>JEAN LOUIS HILL</t>
  </si>
  <si>
    <t>S002828</t>
  </si>
  <si>
    <t>SUSAN LOUISE (AZEVEDO) CLARK</t>
  </si>
  <si>
    <t>S002829</t>
  </si>
  <si>
    <t>S002835</t>
  </si>
  <si>
    <t>SUSAN K HENDRICKSON</t>
  </si>
  <si>
    <t>S002836</t>
  </si>
  <si>
    <t>S002837</t>
  </si>
  <si>
    <t>S002838</t>
  </si>
  <si>
    <t>LESTER J BERRY</t>
  </si>
  <si>
    <t>S002839</t>
  </si>
  <si>
    <t>S002840</t>
  </si>
  <si>
    <t>S002841</t>
  </si>
  <si>
    <t>SPRIG MEADOWS FARM, LLC</t>
  </si>
  <si>
    <t>S002842</t>
  </si>
  <si>
    <t>WILLIAM T AND CHARLOTTE IMBODEN FAMILY TRUST</t>
  </si>
  <si>
    <t>S002845</t>
  </si>
  <si>
    <t>S002846</t>
  </si>
  <si>
    <t>S002848</t>
  </si>
  <si>
    <t>S002849</t>
  </si>
  <si>
    <t>S002850</t>
  </si>
  <si>
    <t>S002851</t>
  </si>
  <si>
    <t>S002852</t>
  </si>
  <si>
    <t>S002853</t>
  </si>
  <si>
    <t>S002854</t>
  </si>
  <si>
    <t>S002855</t>
  </si>
  <si>
    <t>CLAY  COSTELLO</t>
  </si>
  <si>
    <t>S002856</t>
  </si>
  <si>
    <t>WEESHA COUNTRY CLUB INC</t>
  </si>
  <si>
    <t>S002857</t>
  </si>
  <si>
    <t>S002858</t>
  </si>
  <si>
    <t>S002859</t>
  </si>
  <si>
    <t>S002860</t>
  </si>
  <si>
    <t>ROLLING HILLS RANCHOS WATER ASSOCIATION</t>
  </si>
  <si>
    <t>S002864</t>
  </si>
  <si>
    <t>DOS HERMANOS PARTNERS</t>
  </si>
  <si>
    <t>S002865</t>
  </si>
  <si>
    <t>S002866</t>
  </si>
  <si>
    <t>S002868</t>
  </si>
  <si>
    <t>Janet  Crain</t>
  </si>
  <si>
    <t>S002870</t>
  </si>
  <si>
    <t>SCHNEIDER RANCH</t>
  </si>
  <si>
    <t>S002871</t>
  </si>
  <si>
    <t>S002873</t>
  </si>
  <si>
    <t>JOHN  BONO</t>
  </si>
  <si>
    <t>S002874</t>
  </si>
  <si>
    <t>JACK  SMITH</t>
  </si>
  <si>
    <t>S002875</t>
  </si>
  <si>
    <t>S002876</t>
  </si>
  <si>
    <t>Willard E Gerhard</t>
  </si>
  <si>
    <t>S002877</t>
  </si>
  <si>
    <t>WILLIAM K HAGGE</t>
  </si>
  <si>
    <t>S002879</t>
  </si>
  <si>
    <t>S002880</t>
  </si>
  <si>
    <t>S002883</t>
  </si>
  <si>
    <t>William H Clagett</t>
  </si>
  <si>
    <t>S002886</t>
  </si>
  <si>
    <t>S002887</t>
  </si>
  <si>
    <t>S002888</t>
  </si>
  <si>
    <t>DONALD L ZELLER</t>
  </si>
  <si>
    <t>S002891</t>
  </si>
  <si>
    <t>S002893</t>
  </si>
  <si>
    <t>CHRISTIAN R WEINMAN</t>
  </si>
  <si>
    <t>S002895</t>
  </si>
  <si>
    <t>OSCAR  KLEIN</t>
  </si>
  <si>
    <t>S002897</t>
  </si>
  <si>
    <t>DOLORES  FITTERER</t>
  </si>
  <si>
    <t>S002898</t>
  </si>
  <si>
    <t>S002899</t>
  </si>
  <si>
    <t>Ronnie  Dilday</t>
  </si>
  <si>
    <t>S002900</t>
  </si>
  <si>
    <t>RICHARDSON RANCH LLC</t>
  </si>
  <si>
    <t>S002901</t>
  </si>
  <si>
    <t>S002902</t>
  </si>
  <si>
    <t>TILLIE  MARTIN</t>
  </si>
  <si>
    <t>S002904</t>
  </si>
  <si>
    <t>S002906</t>
  </si>
  <si>
    <t>ROSE J LINDE</t>
  </si>
  <si>
    <t>S002907</t>
  </si>
  <si>
    <t>S002908</t>
  </si>
  <si>
    <t>Los Molinos Mutual Water Co</t>
  </si>
  <si>
    <t>S002909</t>
  </si>
  <si>
    <t>S002910</t>
  </si>
  <si>
    <t>S002911</t>
  </si>
  <si>
    <t>JIMMY  YAMAKAWA</t>
  </si>
  <si>
    <t>S002912</t>
  </si>
  <si>
    <t>CHRISTINE BLOSS TRUST</t>
  </si>
  <si>
    <t>S002913</t>
  </si>
  <si>
    <t>COLEMAN RANCH</t>
  </si>
  <si>
    <t>S002914</t>
  </si>
  <si>
    <t>S002915</t>
  </si>
  <si>
    <t>S002916</t>
  </si>
  <si>
    <t>S002917</t>
  </si>
  <si>
    <t>S002918</t>
  </si>
  <si>
    <t>S002919</t>
  </si>
  <si>
    <t>S002920</t>
  </si>
  <si>
    <t>S002921</t>
  </si>
  <si>
    <t>S002923</t>
  </si>
  <si>
    <t>ANTONIO  DELFINO</t>
  </si>
  <si>
    <t>S002925</t>
  </si>
  <si>
    <t>HARRIETT P DIMMITT</t>
  </si>
  <si>
    <t>S002926</t>
  </si>
  <si>
    <t>S002927</t>
  </si>
  <si>
    <t>HOWARD S REICHMUTH</t>
  </si>
  <si>
    <t>S002929</t>
  </si>
  <si>
    <t>SUSAN  L  SCHMIDT</t>
  </si>
  <si>
    <t>S002931</t>
  </si>
  <si>
    <t>S002932</t>
  </si>
  <si>
    <t>S002933</t>
  </si>
  <si>
    <t>S002934</t>
  </si>
  <si>
    <t>S002935</t>
  </si>
  <si>
    <t>S002936</t>
  </si>
  <si>
    <t>S002937</t>
  </si>
  <si>
    <t>S002938</t>
  </si>
  <si>
    <t>S002939</t>
  </si>
  <si>
    <t>S002940</t>
  </si>
  <si>
    <t>S002941</t>
  </si>
  <si>
    <t>S002942</t>
  </si>
  <si>
    <t>S002943</t>
  </si>
  <si>
    <t>S002944</t>
  </si>
  <si>
    <t>S002945</t>
  </si>
  <si>
    <t>S002946</t>
  </si>
  <si>
    <t>S002947</t>
  </si>
  <si>
    <t>S002948</t>
  </si>
  <si>
    <t>S002949</t>
  </si>
  <si>
    <t>S002950</t>
  </si>
  <si>
    <t>S002951</t>
  </si>
  <si>
    <t>S002952</t>
  </si>
  <si>
    <t>S002953</t>
  </si>
  <si>
    <t>RED RIVER FORESTS LLC</t>
  </si>
  <si>
    <t>S002954</t>
  </si>
  <si>
    <t>S002955</t>
  </si>
  <si>
    <t>S002956</t>
  </si>
  <si>
    <t>S002957</t>
  </si>
  <si>
    <t>S002958</t>
  </si>
  <si>
    <t>S002959</t>
  </si>
  <si>
    <t>S002960</t>
  </si>
  <si>
    <t>S002961</t>
  </si>
  <si>
    <t>S002962</t>
  </si>
  <si>
    <t>S002963</t>
  </si>
  <si>
    <t>S002964</t>
  </si>
  <si>
    <t>S002965</t>
  </si>
  <si>
    <t>S002966</t>
  </si>
  <si>
    <t>S002967</t>
  </si>
  <si>
    <t>S002968</t>
  </si>
  <si>
    <t>S002969</t>
  </si>
  <si>
    <t>S002970</t>
  </si>
  <si>
    <t>S002971</t>
  </si>
  <si>
    <t>S002972</t>
  </si>
  <si>
    <t>S002973</t>
  </si>
  <si>
    <t>BROOKS WALKER ET AL</t>
  </si>
  <si>
    <t>S002974</t>
  </si>
  <si>
    <t>S002975</t>
  </si>
  <si>
    <t>S002976</t>
  </si>
  <si>
    <t>S002977</t>
  </si>
  <si>
    <t>S002978</t>
  </si>
  <si>
    <t>S002979</t>
  </si>
  <si>
    <t>S002980</t>
  </si>
  <si>
    <t>S002981</t>
  </si>
  <si>
    <t>S002982</t>
  </si>
  <si>
    <t>S002983</t>
  </si>
  <si>
    <t>S002984</t>
  </si>
  <si>
    <t>S002985</t>
  </si>
  <si>
    <t>S002986</t>
  </si>
  <si>
    <t>S002987</t>
  </si>
  <si>
    <t>S002988</t>
  </si>
  <si>
    <t>S002989</t>
  </si>
  <si>
    <t>S002990</t>
  </si>
  <si>
    <t>S002991</t>
  </si>
  <si>
    <t>S002992</t>
  </si>
  <si>
    <t>S002993</t>
  </si>
  <si>
    <t>S002994</t>
  </si>
  <si>
    <t>S002995</t>
  </si>
  <si>
    <t>S002996</t>
  </si>
  <si>
    <t>S002997</t>
  </si>
  <si>
    <t>S002998</t>
  </si>
  <si>
    <t>S002999</t>
  </si>
  <si>
    <t>S003000</t>
  </si>
  <si>
    <t>S003001</t>
  </si>
  <si>
    <t>S003002</t>
  </si>
  <si>
    <t>S003003</t>
  </si>
  <si>
    <t>S003004</t>
  </si>
  <si>
    <t>S003005</t>
  </si>
  <si>
    <t>S003006</t>
  </si>
  <si>
    <t>S003007</t>
  </si>
  <si>
    <t>S003008</t>
  </si>
  <si>
    <t>S003009</t>
  </si>
  <si>
    <t>S003010</t>
  </si>
  <si>
    <t>S003011</t>
  </si>
  <si>
    <t>S003012</t>
  </si>
  <si>
    <t>S003013</t>
  </si>
  <si>
    <t>S003014</t>
  </si>
  <si>
    <t>S003015</t>
  </si>
  <si>
    <t>S003016</t>
  </si>
  <si>
    <t>S003017</t>
  </si>
  <si>
    <t>S003018</t>
  </si>
  <si>
    <t>S003019</t>
  </si>
  <si>
    <t>S003020</t>
  </si>
  <si>
    <t>S003021</t>
  </si>
  <si>
    <t>S003022</t>
  </si>
  <si>
    <t>S003023</t>
  </si>
  <si>
    <t>S003024</t>
  </si>
  <si>
    <t>S003025</t>
  </si>
  <si>
    <t>S003026</t>
  </si>
  <si>
    <t>S003027</t>
  </si>
  <si>
    <t>S003028</t>
  </si>
  <si>
    <t>S003029</t>
  </si>
  <si>
    <t>S003030</t>
  </si>
  <si>
    <t>S003031</t>
  </si>
  <si>
    <t>S003032</t>
  </si>
  <si>
    <t>S003033</t>
  </si>
  <si>
    <t>S003034</t>
  </si>
  <si>
    <t>S003035</t>
  </si>
  <si>
    <t>S003036</t>
  </si>
  <si>
    <t>S003037</t>
  </si>
  <si>
    <t>S003038</t>
  </si>
  <si>
    <t>S003039</t>
  </si>
  <si>
    <t>S003040</t>
  </si>
  <si>
    <t>S003041</t>
  </si>
  <si>
    <t>S003042</t>
  </si>
  <si>
    <t>S003043</t>
  </si>
  <si>
    <t>S003044</t>
  </si>
  <si>
    <t>S003045</t>
  </si>
  <si>
    <t>S003046</t>
  </si>
  <si>
    <t>S003047</t>
  </si>
  <si>
    <t>S003048</t>
  </si>
  <si>
    <t>S003049</t>
  </si>
  <si>
    <t>S003050</t>
  </si>
  <si>
    <t>S003051</t>
  </si>
  <si>
    <t>S003052</t>
  </si>
  <si>
    <t>S003053</t>
  </si>
  <si>
    <t>S003054</t>
  </si>
  <si>
    <t>S003055</t>
  </si>
  <si>
    <t>S003056</t>
  </si>
  <si>
    <t>S003057</t>
  </si>
  <si>
    <t>ALVIN J GOTELLI</t>
  </si>
  <si>
    <t>S003058</t>
  </si>
  <si>
    <t>S003059</t>
  </si>
  <si>
    <t>DAVID  PERKINS</t>
  </si>
  <si>
    <t>S003060</t>
  </si>
  <si>
    <t>S003061</t>
  </si>
  <si>
    <t>ROBERT O'BRIEN 2017 TRUST</t>
  </si>
  <si>
    <t>S003062</t>
  </si>
  <si>
    <t>L &amp; L FARMS, LLC</t>
  </si>
  <si>
    <t>S003063</t>
  </si>
  <si>
    <t>S003064</t>
  </si>
  <si>
    <t>LAGOMARSINO CITRUS</t>
  </si>
  <si>
    <t>S003065</t>
  </si>
  <si>
    <t>TOM  LUCKY</t>
  </si>
  <si>
    <t>S003066</t>
  </si>
  <si>
    <t>ARTHUR J HARRIS</t>
  </si>
  <si>
    <t>S003067</t>
  </si>
  <si>
    <t>FAYETTE W VINCENT</t>
  </si>
  <si>
    <t>S003069</t>
  </si>
  <si>
    <t>Paul  S.  Brown</t>
  </si>
  <si>
    <t>S003070</t>
  </si>
  <si>
    <t>S003072</t>
  </si>
  <si>
    <t>ROBERT A PEARSON</t>
  </si>
  <si>
    <t>S003073</t>
  </si>
  <si>
    <t>S003077</t>
  </si>
  <si>
    <t>S003078</t>
  </si>
  <si>
    <t>S003080</t>
  </si>
  <si>
    <t>S003081</t>
  </si>
  <si>
    <t>S003084</t>
  </si>
  <si>
    <t>S003085</t>
  </si>
  <si>
    <t>RICHARD S MITCHELL</t>
  </si>
  <si>
    <t>S003086</t>
  </si>
  <si>
    <t>JOSEPH P PERRY</t>
  </si>
  <si>
    <t>S003087</t>
  </si>
  <si>
    <t>S003091</t>
  </si>
  <si>
    <t>FRANK LEO MOHATT</t>
  </si>
  <si>
    <t>S003092</t>
  </si>
  <si>
    <t>BOB  ELLERMEYER</t>
  </si>
  <si>
    <t>S003093</t>
  </si>
  <si>
    <t>CIENEGA SPRINGS WATER CO</t>
  </si>
  <si>
    <t>S003094</t>
  </si>
  <si>
    <t>JOHN AND ELIZABETH SUTRO 1992 TRUST</t>
  </si>
  <si>
    <t>S003096</t>
  </si>
  <si>
    <t>S003097</t>
  </si>
  <si>
    <t>S003098</t>
  </si>
  <si>
    <t>S003099</t>
  </si>
  <si>
    <t>JAMES D PARROTT</t>
  </si>
  <si>
    <t>S003100</t>
  </si>
  <si>
    <t>KENNETH  CASADAY</t>
  </si>
  <si>
    <t>S003102</t>
  </si>
  <si>
    <t>LYLES PARKFIELD RANCH I, LLC</t>
  </si>
  <si>
    <t>S003103</t>
  </si>
  <si>
    <t>DON  WOOD</t>
  </si>
  <si>
    <t>S003104</t>
  </si>
  <si>
    <t>S003106</t>
  </si>
  <si>
    <t>MARK J. PHILIPSEN</t>
  </si>
  <si>
    <t>S003108</t>
  </si>
  <si>
    <t>C &amp; M NURSERY</t>
  </si>
  <si>
    <t>S003109</t>
  </si>
  <si>
    <t>CAROLEE J ZELLER</t>
  </si>
  <si>
    <t>S003112</t>
  </si>
  <si>
    <t>RYAN &amp; HEIDI  COKER REVOCABLE TRUST</t>
  </si>
  <si>
    <t>S003113</t>
  </si>
  <si>
    <t>David  A Chinchen</t>
  </si>
  <si>
    <t>S003114</t>
  </si>
  <si>
    <t>S003115</t>
  </si>
  <si>
    <t>S003125</t>
  </si>
  <si>
    <t>DARRELL F BRESSLER</t>
  </si>
  <si>
    <t>S003129</t>
  </si>
  <si>
    <t>CHARLES B KENNEY</t>
  </si>
  <si>
    <t>S003131</t>
  </si>
  <si>
    <t>CARMET-BY-THE-SEA WATER CO, INC</t>
  </si>
  <si>
    <t>S003132</t>
  </si>
  <si>
    <t>JAMES E STREET</t>
  </si>
  <si>
    <t>S003133</t>
  </si>
  <si>
    <t>S003134</t>
  </si>
  <si>
    <t>W J EDWARDS</t>
  </si>
  <si>
    <t>S003136</t>
  </si>
  <si>
    <t>S003137</t>
  </si>
  <si>
    <t>FRANCIS JOHN WEILER</t>
  </si>
  <si>
    <t>S003138</t>
  </si>
  <si>
    <t>GARY F RODRIGUEZ</t>
  </si>
  <si>
    <t>S003139</t>
  </si>
  <si>
    <t>Lyman C Jewett 1999 Trust</t>
  </si>
  <si>
    <t>S003140</t>
  </si>
  <si>
    <t>S003141</t>
  </si>
  <si>
    <t>S003142</t>
  </si>
  <si>
    <t>S003143</t>
  </si>
  <si>
    <t>S003144</t>
  </si>
  <si>
    <t>S003145</t>
  </si>
  <si>
    <t>S003146</t>
  </si>
  <si>
    <t>S003147</t>
  </si>
  <si>
    <t>S003148</t>
  </si>
  <si>
    <t>S003149</t>
  </si>
  <si>
    <t>S003150</t>
  </si>
  <si>
    <t>S003151</t>
  </si>
  <si>
    <t>S003152</t>
  </si>
  <si>
    <t>S003153</t>
  </si>
  <si>
    <t>S003154</t>
  </si>
  <si>
    <t>PAMELA BIBBENS PALOMINO</t>
  </si>
  <si>
    <t>S003155</t>
  </si>
  <si>
    <t>S003157</t>
  </si>
  <si>
    <t>S003161</t>
  </si>
  <si>
    <t>CONSOLIDATED PEOPLES DITCH COMPANY</t>
  </si>
  <si>
    <t>S003162</t>
  </si>
  <si>
    <t>LAKESIDE DITCH COMPANY</t>
  </si>
  <si>
    <t>S003163</t>
  </si>
  <si>
    <t>LONGS CANAL COMPANY</t>
  </si>
  <si>
    <t>S003164</t>
  </si>
  <si>
    <t>TULARE IRRIGATION COMPANY</t>
  </si>
  <si>
    <t>S003165</t>
  </si>
  <si>
    <t>LEMON COVE DITCH COMPANY</t>
  </si>
  <si>
    <t>S003166</t>
  </si>
  <si>
    <t>FISHER RANCH RIPARIAN</t>
  </si>
  <si>
    <t>S003167</t>
  </si>
  <si>
    <t>KETCHUM DITCH</t>
  </si>
  <si>
    <t>S003168</t>
  </si>
  <si>
    <t>S003169</t>
  </si>
  <si>
    <t>S003171</t>
  </si>
  <si>
    <t>JANE A SMITH</t>
  </si>
  <si>
    <t>S003173</t>
  </si>
  <si>
    <t>BEAN ESTATES, INC</t>
  </si>
  <si>
    <t>S003174</t>
  </si>
  <si>
    <t>S003177</t>
  </si>
  <si>
    <t>DEAN  BROWN</t>
  </si>
  <si>
    <t>S003178</t>
  </si>
  <si>
    <t>JAMES MICHAEL MURRAY 2016 TRUST</t>
  </si>
  <si>
    <t>S003180</t>
  </si>
  <si>
    <t>GWENDOLYN M DORE</t>
  </si>
  <si>
    <t>S003181</t>
  </si>
  <si>
    <t>WILLIAM E DORE</t>
  </si>
  <si>
    <t>S003192</t>
  </si>
  <si>
    <t>S003193</t>
  </si>
  <si>
    <t>CLYDE W MALONE JR</t>
  </si>
  <si>
    <t>S003194</t>
  </si>
  <si>
    <t>R L THURMAN</t>
  </si>
  <si>
    <t>S003195</t>
  </si>
  <si>
    <t>GRAHAM D CONNOR</t>
  </si>
  <si>
    <t>S003197</t>
  </si>
  <si>
    <t>S003198</t>
  </si>
  <si>
    <t>MARILYN  SECHLER</t>
  </si>
  <si>
    <t>S003199</t>
  </si>
  <si>
    <t>LINDA W WALL</t>
  </si>
  <si>
    <t>S003200</t>
  </si>
  <si>
    <t>S003201</t>
  </si>
  <si>
    <t>S003202</t>
  </si>
  <si>
    <t>S003203</t>
  </si>
  <si>
    <t>S003204</t>
  </si>
  <si>
    <t>W M BEATY &amp; ASSOCIATES INC</t>
  </si>
  <si>
    <t>S003205</t>
  </si>
  <si>
    <t>S003206</t>
  </si>
  <si>
    <t>S003207</t>
  </si>
  <si>
    <t>S003208</t>
  </si>
  <si>
    <t>S003209</t>
  </si>
  <si>
    <t>MELVIN  BERG</t>
  </si>
  <si>
    <t>S003210</t>
  </si>
  <si>
    <t>S003211</t>
  </si>
  <si>
    <t>S003212</t>
  </si>
  <si>
    <t>JOSEPH EVERETT POWERS</t>
  </si>
  <si>
    <t>S003213</t>
  </si>
  <si>
    <t>S003214</t>
  </si>
  <si>
    <t>S003215</t>
  </si>
  <si>
    <t>S003216</t>
  </si>
  <si>
    <t>S003217</t>
  </si>
  <si>
    <t>S003218</t>
  </si>
  <si>
    <t>S003219</t>
  </si>
  <si>
    <t>S003220</t>
  </si>
  <si>
    <t>S003221</t>
  </si>
  <si>
    <t>S003222</t>
  </si>
  <si>
    <t>S003223</t>
  </si>
  <si>
    <t>S003224</t>
  </si>
  <si>
    <t>S003225</t>
  </si>
  <si>
    <t>MICHELE ANNE WAKEHAM</t>
  </si>
  <si>
    <t>S003226</t>
  </si>
  <si>
    <t>S003228</t>
  </si>
  <si>
    <t>WATSON DITCH COMPANY</t>
  </si>
  <si>
    <t>S003229</t>
  </si>
  <si>
    <t>NORMAN  HUDSON</t>
  </si>
  <si>
    <t>S003230</t>
  </si>
  <si>
    <t>S003231</t>
  </si>
  <si>
    <t>ROBERT  LYONS</t>
  </si>
  <si>
    <t>S003232</t>
  </si>
  <si>
    <t>JOHN L ROCKE</t>
  </si>
  <si>
    <t>S003234</t>
  </si>
  <si>
    <t>MICHAEL K TAYLOR</t>
  </si>
  <si>
    <t>S003235</t>
  </si>
  <si>
    <t>S003236</t>
  </si>
  <si>
    <t>KENNETH BARTON KORTS</t>
  </si>
  <si>
    <t>S003238</t>
  </si>
  <si>
    <t>ZACK  G  FINLEY</t>
  </si>
  <si>
    <t>S003239</t>
  </si>
  <si>
    <t>S003275</t>
  </si>
  <si>
    <t>Gregory  Jones</t>
  </si>
  <si>
    <t>S003276</t>
  </si>
  <si>
    <t>S003277</t>
  </si>
  <si>
    <t>KAY  BELL</t>
  </si>
  <si>
    <t>S003279</t>
  </si>
  <si>
    <t>MARIE  LEWIS</t>
  </si>
  <si>
    <t>S003280</t>
  </si>
  <si>
    <t>S003281</t>
  </si>
  <si>
    <t>ROY  HOWELL</t>
  </si>
  <si>
    <t>S003282</t>
  </si>
  <si>
    <t>RAYMOND E ANDERSON</t>
  </si>
  <si>
    <t>S003283</t>
  </si>
  <si>
    <t>LUKE W JEPSEN</t>
  </si>
  <si>
    <t>S003291</t>
  </si>
  <si>
    <t>S003293</t>
  </si>
  <si>
    <t>S003294</t>
  </si>
  <si>
    <t>S003299</t>
  </si>
  <si>
    <t>S003305</t>
  </si>
  <si>
    <t>S003306</t>
  </si>
  <si>
    <t>S003307</t>
  </si>
  <si>
    <t>S003310</t>
  </si>
  <si>
    <t>S003326</t>
  </si>
  <si>
    <t>S003329</t>
  </si>
  <si>
    <t>S003331</t>
  </si>
  <si>
    <t>S003336</t>
  </si>
  <si>
    <t>S003342</t>
  </si>
  <si>
    <t>S003344</t>
  </si>
  <si>
    <t>S003345</t>
  </si>
  <si>
    <t>S003351</t>
  </si>
  <si>
    <t>S003362</t>
  </si>
  <si>
    <t>S003386</t>
  </si>
  <si>
    <t>S003389</t>
  </si>
  <si>
    <t>S003406</t>
  </si>
  <si>
    <t>S003408</t>
  </si>
  <si>
    <t>S003409</t>
  </si>
  <si>
    <t>S003411</t>
  </si>
  <si>
    <t>S003412</t>
  </si>
  <si>
    <t>S003413</t>
  </si>
  <si>
    <t>S003414</t>
  </si>
  <si>
    <t>S003415</t>
  </si>
  <si>
    <t>S003416</t>
  </si>
  <si>
    <t>S003417</t>
  </si>
  <si>
    <t>S003419</t>
  </si>
  <si>
    <t>S003420</t>
  </si>
  <si>
    <t>S003429</t>
  </si>
  <si>
    <t>S003431</t>
  </si>
  <si>
    <t>S003434</t>
  </si>
  <si>
    <t>S003436</t>
  </si>
  <si>
    <t>S003437</t>
  </si>
  <si>
    <t>S003442</t>
  </si>
  <si>
    <t>S003443</t>
  </si>
  <si>
    <t>S003449</t>
  </si>
  <si>
    <t>S003454</t>
  </si>
  <si>
    <t>S003455</t>
  </si>
  <si>
    <t>S003456</t>
  </si>
  <si>
    <t>S003457</t>
  </si>
  <si>
    <t>S003458</t>
  </si>
  <si>
    <t>S003459</t>
  </si>
  <si>
    <t>S003460</t>
  </si>
  <si>
    <t>S003461</t>
  </si>
  <si>
    <t>S003466</t>
  </si>
  <si>
    <t>S003482</t>
  </si>
  <si>
    <t>S003483</t>
  </si>
  <si>
    <t>S003484</t>
  </si>
  <si>
    <t>S003485</t>
  </si>
  <si>
    <t>S003509</t>
  </si>
  <si>
    <t>S003510</t>
  </si>
  <si>
    <t>S003534</t>
  </si>
  <si>
    <t>S003537</t>
  </si>
  <si>
    <t>S003540</t>
  </si>
  <si>
    <t>S003548</t>
  </si>
  <si>
    <t>S003580</t>
  </si>
  <si>
    <t>S003583</t>
  </si>
  <si>
    <t>S003585</t>
  </si>
  <si>
    <t>S003586</t>
  </si>
  <si>
    <t>S003600</t>
  </si>
  <si>
    <t>S003606</t>
  </si>
  <si>
    <t>S003612</t>
  </si>
  <si>
    <t>S003613</t>
  </si>
  <si>
    <t>S003614</t>
  </si>
  <si>
    <t>S003617</t>
  </si>
  <si>
    <t>S003620</t>
  </si>
  <si>
    <t>S003634</t>
  </si>
  <si>
    <t>S003636</t>
  </si>
  <si>
    <t>S003641</t>
  </si>
  <si>
    <t>S003643</t>
  </si>
  <si>
    <t>S003646</t>
  </si>
  <si>
    <t>S003653</t>
  </si>
  <si>
    <t>S003661</t>
  </si>
  <si>
    <t>S003666</t>
  </si>
  <si>
    <t>S003667</t>
  </si>
  <si>
    <t>S003678</t>
  </si>
  <si>
    <t>S003683</t>
  </si>
  <si>
    <t>S003684</t>
  </si>
  <si>
    <t>S003688</t>
  </si>
  <si>
    <t>S003689</t>
  </si>
  <si>
    <t>S003692</t>
  </si>
  <si>
    <t>S003693</t>
  </si>
  <si>
    <t>S003695</t>
  </si>
  <si>
    <t>S003696</t>
  </si>
  <si>
    <t>S003702</t>
  </si>
  <si>
    <t>S003703</t>
  </si>
  <si>
    <t>S003704</t>
  </si>
  <si>
    <t>S003705</t>
  </si>
  <si>
    <t>S003706</t>
  </si>
  <si>
    <t>S003708</t>
  </si>
  <si>
    <t>S003709</t>
  </si>
  <si>
    <t>S003710</t>
  </si>
  <si>
    <t>S003714</t>
  </si>
  <si>
    <t>S003715</t>
  </si>
  <si>
    <t>JEFFREY  BECKER</t>
  </si>
  <si>
    <t>S003716</t>
  </si>
  <si>
    <t>S003717</t>
  </si>
  <si>
    <t>S003718</t>
  </si>
  <si>
    <t>S003719</t>
  </si>
  <si>
    <t>S003720</t>
  </si>
  <si>
    <t>S003721</t>
  </si>
  <si>
    <t>S003722</t>
  </si>
  <si>
    <t>S003723</t>
  </si>
  <si>
    <t>S003724</t>
  </si>
  <si>
    <t>S003725</t>
  </si>
  <si>
    <t>S003726</t>
  </si>
  <si>
    <t>S003727</t>
  </si>
  <si>
    <t>S003728</t>
  </si>
  <si>
    <t>S003729</t>
  </si>
  <si>
    <t>S003730</t>
  </si>
  <si>
    <t>S003731</t>
  </si>
  <si>
    <t>E. BRUCE, DANIEL B. AND THE FRANKS FAMILY</t>
  </si>
  <si>
    <t>S003732</t>
  </si>
  <si>
    <t>S003733</t>
  </si>
  <si>
    <t>WILLIAM W. DIEDRICH SEPARATE PROPERTY LIVING TRUST DATED MAY 26, 1995</t>
  </si>
  <si>
    <t>S003734</t>
  </si>
  <si>
    <t>S003736</t>
  </si>
  <si>
    <t>S003742</t>
  </si>
  <si>
    <t>S003746</t>
  </si>
  <si>
    <t>S003747</t>
  </si>
  <si>
    <t>S003752</t>
  </si>
  <si>
    <t>S003769</t>
  </si>
  <si>
    <t>S003774</t>
  </si>
  <si>
    <t>S003780</t>
  </si>
  <si>
    <t>S003781</t>
  </si>
  <si>
    <t>S003782</t>
  </si>
  <si>
    <t>S003793</t>
  </si>
  <si>
    <t>S003794</t>
  </si>
  <si>
    <t>S003800</t>
  </si>
  <si>
    <t>S003808</t>
  </si>
  <si>
    <t>S003812</t>
  </si>
  <si>
    <t>S003815</t>
  </si>
  <si>
    <t>S003816</t>
  </si>
  <si>
    <t>S003824</t>
  </si>
  <si>
    <t>S003826</t>
  </si>
  <si>
    <t>S003827</t>
  </si>
  <si>
    <t>S003832</t>
  </si>
  <si>
    <t>S003861</t>
  </si>
  <si>
    <t>S003871</t>
  </si>
  <si>
    <t>S003872</t>
  </si>
  <si>
    <t>S003875</t>
  </si>
  <si>
    <t>S003876</t>
  </si>
  <si>
    <t>S003877</t>
  </si>
  <si>
    <t>S003878</t>
  </si>
  <si>
    <t>S003879</t>
  </si>
  <si>
    <t>S003881</t>
  </si>
  <si>
    <t>S003882</t>
  </si>
  <si>
    <t>S003893</t>
  </si>
  <si>
    <t>S003897</t>
  </si>
  <si>
    <t>S003898</t>
  </si>
  <si>
    <t>S003900</t>
  </si>
  <si>
    <t>S003921</t>
  </si>
  <si>
    <t>S003923</t>
  </si>
  <si>
    <t>S003928</t>
  </si>
  <si>
    <t>S003929</t>
  </si>
  <si>
    <t>S003931</t>
  </si>
  <si>
    <t>S003932</t>
  </si>
  <si>
    <t>S003934</t>
  </si>
  <si>
    <t>S003951</t>
  </si>
  <si>
    <t>S003970</t>
  </si>
  <si>
    <t>S003971</t>
  </si>
  <si>
    <t>S003981</t>
  </si>
  <si>
    <t>S004009</t>
  </si>
  <si>
    <t>S004014</t>
  </si>
  <si>
    <t>S004024</t>
  </si>
  <si>
    <t>S004031</t>
  </si>
  <si>
    <t>S004039</t>
  </si>
  <si>
    <t>S004059</t>
  </si>
  <si>
    <t>S004060</t>
  </si>
  <si>
    <t>S004061</t>
  </si>
  <si>
    <t>S004062</t>
  </si>
  <si>
    <t>NORMAN D KNOLL AND FLORENCE KNOLL FAMILY EXEMPTION TRUST</t>
  </si>
  <si>
    <t>S004063</t>
  </si>
  <si>
    <t>S004065</t>
  </si>
  <si>
    <t>LAURA  ROUSH</t>
  </si>
  <si>
    <t>S004067</t>
  </si>
  <si>
    <t>LYMAN  HAWKS</t>
  </si>
  <si>
    <t>S004068</t>
  </si>
  <si>
    <t>S004070</t>
  </si>
  <si>
    <t>S004071</t>
  </si>
  <si>
    <t>ROONEY BROTHERS FARMS</t>
  </si>
  <si>
    <t>S004072</t>
  </si>
  <si>
    <t>BOSIO FAMILY LLC</t>
  </si>
  <si>
    <t>S004073</t>
  </si>
  <si>
    <t>S004075</t>
  </si>
  <si>
    <t>S004076</t>
  </si>
  <si>
    <t>S004077</t>
  </si>
  <si>
    <t>S004078</t>
  </si>
  <si>
    <t>S004079</t>
  </si>
  <si>
    <t>S004080</t>
  </si>
  <si>
    <t>S004081</t>
  </si>
  <si>
    <t>S004082</t>
  </si>
  <si>
    <t>S004083</t>
  </si>
  <si>
    <t>S004084</t>
  </si>
  <si>
    <t>S004085</t>
  </si>
  <si>
    <t>S004086</t>
  </si>
  <si>
    <t>S004087</t>
  </si>
  <si>
    <t>S004088</t>
  </si>
  <si>
    <t>S004089</t>
  </si>
  <si>
    <t>S004090</t>
  </si>
  <si>
    <t>TC AND I SHASTA</t>
  </si>
  <si>
    <t>S004091</t>
  </si>
  <si>
    <t>S004092</t>
  </si>
  <si>
    <t>S004093</t>
  </si>
  <si>
    <t>S004094</t>
  </si>
  <si>
    <t>S004095</t>
  </si>
  <si>
    <t>S004096</t>
  </si>
  <si>
    <t>S004097</t>
  </si>
  <si>
    <t>S004098</t>
  </si>
  <si>
    <t>S004099</t>
  </si>
  <si>
    <t>S004100</t>
  </si>
  <si>
    <t>S004102</t>
  </si>
  <si>
    <t>S004103</t>
  </si>
  <si>
    <t>S004104</t>
  </si>
  <si>
    <t>S004105</t>
  </si>
  <si>
    <t>S004106</t>
  </si>
  <si>
    <t>S004107</t>
  </si>
  <si>
    <t>S004108</t>
  </si>
  <si>
    <t>S004109</t>
  </si>
  <si>
    <t>S004110</t>
  </si>
  <si>
    <t>S004111</t>
  </si>
  <si>
    <t>S004112</t>
  </si>
  <si>
    <t>S004113</t>
  </si>
  <si>
    <t>S004114</t>
  </si>
  <si>
    <t>S004115</t>
  </si>
  <si>
    <t>S004116</t>
  </si>
  <si>
    <t>S004117</t>
  </si>
  <si>
    <t>S004118</t>
  </si>
  <si>
    <t>S004119</t>
  </si>
  <si>
    <t>S004120</t>
  </si>
  <si>
    <t>S004121</t>
  </si>
  <si>
    <t>S004122</t>
  </si>
  <si>
    <t>S004123</t>
  </si>
  <si>
    <t>S004124</t>
  </si>
  <si>
    <t>S004125</t>
  </si>
  <si>
    <t>S004126</t>
  </si>
  <si>
    <t>S004127</t>
  </si>
  <si>
    <t>S004128</t>
  </si>
  <si>
    <t>S004129</t>
  </si>
  <si>
    <t>S004130</t>
  </si>
  <si>
    <t>S004131</t>
  </si>
  <si>
    <t>S004132</t>
  </si>
  <si>
    <t>S004133</t>
  </si>
  <si>
    <t>S004134</t>
  </si>
  <si>
    <t>S004135</t>
  </si>
  <si>
    <t>S004136</t>
  </si>
  <si>
    <t>S004137</t>
  </si>
  <si>
    <t>S004138</t>
  </si>
  <si>
    <t>S004139</t>
  </si>
  <si>
    <t>S004140</t>
  </si>
  <si>
    <t>S004141</t>
  </si>
  <si>
    <t>S004142</t>
  </si>
  <si>
    <t>S004143</t>
  </si>
  <si>
    <t>S004144</t>
  </si>
  <si>
    <t>S004145</t>
  </si>
  <si>
    <t>S004146</t>
  </si>
  <si>
    <t>S004147</t>
  </si>
  <si>
    <t>S004148</t>
  </si>
  <si>
    <t>S004149</t>
  </si>
  <si>
    <t>S004150</t>
  </si>
  <si>
    <t>S004151</t>
  </si>
  <si>
    <t>S004152</t>
  </si>
  <si>
    <t>S004153</t>
  </si>
  <si>
    <t>S004154</t>
  </si>
  <si>
    <t>S004155</t>
  </si>
  <si>
    <t>S004156</t>
  </si>
  <si>
    <t>S004157</t>
  </si>
  <si>
    <t>S004158</t>
  </si>
  <si>
    <t>S004159</t>
  </si>
  <si>
    <t>S004160</t>
  </si>
  <si>
    <t>S004161</t>
  </si>
  <si>
    <t>S004162</t>
  </si>
  <si>
    <t>S004163</t>
  </si>
  <si>
    <t>S004164</t>
  </si>
  <si>
    <t>S004165</t>
  </si>
  <si>
    <t>S004166</t>
  </si>
  <si>
    <t>S004167</t>
  </si>
  <si>
    <t>S004168</t>
  </si>
  <si>
    <t>S004169</t>
  </si>
  <si>
    <t>S004170</t>
  </si>
  <si>
    <t>S004171</t>
  </si>
  <si>
    <t>S004172</t>
  </si>
  <si>
    <t>S004173</t>
  </si>
  <si>
    <t>S004174</t>
  </si>
  <si>
    <t>S004175</t>
  </si>
  <si>
    <t>S004176</t>
  </si>
  <si>
    <t>S004177</t>
  </si>
  <si>
    <t>S004178</t>
  </si>
  <si>
    <t>S004179</t>
  </si>
  <si>
    <t>S004180</t>
  </si>
  <si>
    <t>S004181</t>
  </si>
  <si>
    <t>S004182</t>
  </si>
  <si>
    <t>S004183</t>
  </si>
  <si>
    <t>S004184</t>
  </si>
  <si>
    <t>S004185</t>
  </si>
  <si>
    <t>S004186</t>
  </si>
  <si>
    <t>S004187</t>
  </si>
  <si>
    <t>S004188</t>
  </si>
  <si>
    <t>S004189</t>
  </si>
  <si>
    <t>S004190</t>
  </si>
  <si>
    <t>S004191</t>
  </si>
  <si>
    <t>S004192</t>
  </si>
  <si>
    <t>S004193</t>
  </si>
  <si>
    <t>S004194</t>
  </si>
  <si>
    <t>S004195</t>
  </si>
  <si>
    <t>S004196</t>
  </si>
  <si>
    <t>S004197</t>
  </si>
  <si>
    <t>S004198</t>
  </si>
  <si>
    <t>S004199</t>
  </si>
  <si>
    <t>S004200</t>
  </si>
  <si>
    <t>S004201</t>
  </si>
  <si>
    <t>S004202</t>
  </si>
  <si>
    <t>S004203</t>
  </si>
  <si>
    <t>S004204</t>
  </si>
  <si>
    <t>S004205</t>
  </si>
  <si>
    <t>S004206</t>
  </si>
  <si>
    <t>S004207</t>
  </si>
  <si>
    <t>S004208</t>
  </si>
  <si>
    <t>S004209</t>
  </si>
  <si>
    <t>S004210</t>
  </si>
  <si>
    <t>S004211</t>
  </si>
  <si>
    <t>S004212</t>
  </si>
  <si>
    <t>S004213</t>
  </si>
  <si>
    <t>S004214</t>
  </si>
  <si>
    <t>S004215</t>
  </si>
  <si>
    <t>S004216</t>
  </si>
  <si>
    <t>S004217</t>
  </si>
  <si>
    <t>S004218</t>
  </si>
  <si>
    <t>S004219</t>
  </si>
  <si>
    <t>S004220</t>
  </si>
  <si>
    <t>S004222</t>
  </si>
  <si>
    <t>S004223</t>
  </si>
  <si>
    <t>S004225</t>
  </si>
  <si>
    <t>S004226</t>
  </si>
  <si>
    <t>RAYMOND J RASCON JR</t>
  </si>
  <si>
    <t>S004227</t>
  </si>
  <si>
    <t>LINDA L ROUDEBUSH</t>
  </si>
  <si>
    <t>S004228</t>
  </si>
  <si>
    <t>VIRGINIA DALE ROUDEBUSH</t>
  </si>
  <si>
    <t>S004232</t>
  </si>
  <si>
    <t>S004238</t>
  </si>
  <si>
    <t>US BUREAU OF LAND MANAGEMENT, UKIAH FIELD OFFICE</t>
  </si>
  <si>
    <t>S004239</t>
  </si>
  <si>
    <t>S004240</t>
  </si>
  <si>
    <t>S004241</t>
  </si>
  <si>
    <t>S004252</t>
  </si>
  <si>
    <t>S004259</t>
  </si>
  <si>
    <t>S004260</t>
  </si>
  <si>
    <t>S004261</t>
  </si>
  <si>
    <t>S004262</t>
  </si>
  <si>
    <t>S004263</t>
  </si>
  <si>
    <t>S004264</t>
  </si>
  <si>
    <t>S004265</t>
  </si>
  <si>
    <t>Walter   Neubauer</t>
  </si>
  <si>
    <t>S004266</t>
  </si>
  <si>
    <t>S004267</t>
  </si>
  <si>
    <t>SHARON  MORTON</t>
  </si>
  <si>
    <t>S004268</t>
  </si>
  <si>
    <t>S004269</t>
  </si>
  <si>
    <t>S004270</t>
  </si>
  <si>
    <t>S004271</t>
  </si>
  <si>
    <t>S004272</t>
  </si>
  <si>
    <t>S004273</t>
  </si>
  <si>
    <t>S004274</t>
  </si>
  <si>
    <t>S004275</t>
  </si>
  <si>
    <t>S004276</t>
  </si>
  <si>
    <t>S004277</t>
  </si>
  <si>
    <t>S004278</t>
  </si>
  <si>
    <t>S004279</t>
  </si>
  <si>
    <t>S004280</t>
  </si>
  <si>
    <t>S004281</t>
  </si>
  <si>
    <t>S004282</t>
  </si>
  <si>
    <t>JOHN E SQUIRE TRUST</t>
  </si>
  <si>
    <t>S004283</t>
  </si>
  <si>
    <t>S004284</t>
  </si>
  <si>
    <t>S004285</t>
  </si>
  <si>
    <t>S004286</t>
  </si>
  <si>
    <t>ROBIN MARIE BOURDEAU</t>
  </si>
  <si>
    <t>S004287</t>
  </si>
  <si>
    <t>S004288</t>
  </si>
  <si>
    <t>S004289</t>
  </si>
  <si>
    <t>S004290</t>
  </si>
  <si>
    <t>S004291</t>
  </si>
  <si>
    <t>S004292</t>
  </si>
  <si>
    <t>S004293</t>
  </si>
  <si>
    <t>S004294</t>
  </si>
  <si>
    <t>S004295</t>
  </si>
  <si>
    <t>CHARLES B MIDDLETON</t>
  </si>
  <si>
    <t>S004296</t>
  </si>
  <si>
    <t>S004297</t>
  </si>
  <si>
    <t>S004298</t>
  </si>
  <si>
    <t>S004299</t>
  </si>
  <si>
    <t>S004300</t>
  </si>
  <si>
    <t>S004301</t>
  </si>
  <si>
    <t>S004302</t>
  </si>
  <si>
    <t>S004303</t>
  </si>
  <si>
    <t>S004304</t>
  </si>
  <si>
    <t>S004305</t>
  </si>
  <si>
    <t>S004306</t>
  </si>
  <si>
    <t>S004307</t>
  </si>
  <si>
    <t>S004308</t>
  </si>
  <si>
    <t>MICHAEL Lynn Mapel</t>
  </si>
  <si>
    <t>S004310</t>
  </si>
  <si>
    <t>S004312</t>
  </si>
  <si>
    <t>TERRY  VAN NESS</t>
  </si>
  <si>
    <t>S004315</t>
  </si>
  <si>
    <t>WARD CREEK WATER COMPANY</t>
  </si>
  <si>
    <t>S004316</t>
  </si>
  <si>
    <t>PAUL F MENEFEE</t>
  </si>
  <si>
    <t>S004317</t>
  </si>
  <si>
    <t>BURTON B BROWN</t>
  </si>
  <si>
    <t>S004318</t>
  </si>
  <si>
    <t>S004319</t>
  </si>
  <si>
    <t>S004320</t>
  </si>
  <si>
    <t>S004321</t>
  </si>
  <si>
    <t>S004322</t>
  </si>
  <si>
    <t>LYDIA CARTWRIGHT ROSEN</t>
  </si>
  <si>
    <t>S004323</t>
  </si>
  <si>
    <t>S004324</t>
  </si>
  <si>
    <t>S004325</t>
  </si>
  <si>
    <t>Dale  James</t>
  </si>
  <si>
    <t>S004326</t>
  </si>
  <si>
    <t>S004327</t>
  </si>
  <si>
    <t>S004331</t>
  </si>
  <si>
    <t>WRIGHT FAMILY EXEMPTION TRUST</t>
  </si>
  <si>
    <t>S004333</t>
  </si>
  <si>
    <t>TERRA BELLA IRRIGATION DISTRICT</t>
  </si>
  <si>
    <t>S004334</t>
  </si>
  <si>
    <t>EDA S JAMESON</t>
  </si>
  <si>
    <t>S004335</t>
  </si>
  <si>
    <t>R N ROSS TRUST</t>
  </si>
  <si>
    <t>S004337</t>
  </si>
  <si>
    <t>RIVER ROAD RANCH</t>
  </si>
  <si>
    <t>S004339</t>
  </si>
  <si>
    <t>JAMES  QUAN</t>
  </si>
  <si>
    <t>S004340</t>
  </si>
  <si>
    <t>S004341</t>
  </si>
  <si>
    <t>WILLIAM G RICIOLI</t>
  </si>
  <si>
    <t>S004342</t>
  </si>
  <si>
    <t>DARYL C OEST</t>
  </si>
  <si>
    <t>S004345</t>
  </si>
  <si>
    <t>S004347</t>
  </si>
  <si>
    <t>THOMAS  L  STRICKLAND</t>
  </si>
  <si>
    <t>S004348</t>
  </si>
  <si>
    <t>S004349</t>
  </si>
  <si>
    <t>S004350</t>
  </si>
  <si>
    <t>S004351</t>
  </si>
  <si>
    <t>S004352</t>
  </si>
  <si>
    <t>JOE  HEIDRICK</t>
  </si>
  <si>
    <t>S004353</t>
  </si>
  <si>
    <t>FRED  HEIDRICK</t>
  </si>
  <si>
    <t>S004354</t>
  </si>
  <si>
    <t>ALAN S PAYNE</t>
  </si>
  <si>
    <t>S004360</t>
  </si>
  <si>
    <t>S004361</t>
  </si>
  <si>
    <t>BLUE DIAMOND RANCH</t>
  </si>
  <si>
    <t>S004362</t>
  </si>
  <si>
    <t>S004363</t>
  </si>
  <si>
    <t>S004364</t>
  </si>
  <si>
    <t>S004365</t>
  </si>
  <si>
    <t>S004366</t>
  </si>
  <si>
    <t>S004367</t>
  </si>
  <si>
    <t>S004368</t>
  </si>
  <si>
    <t>S004369</t>
  </si>
  <si>
    <t>S004370</t>
  </si>
  <si>
    <t>S004371</t>
  </si>
  <si>
    <t>S004372</t>
  </si>
  <si>
    <t>S004373</t>
  </si>
  <si>
    <t>S004374</t>
  </si>
  <si>
    <t>S004375</t>
  </si>
  <si>
    <t>S004376</t>
  </si>
  <si>
    <t>S004377</t>
  </si>
  <si>
    <t>S004378</t>
  </si>
  <si>
    <t>S004379</t>
  </si>
  <si>
    <t>S004380</t>
  </si>
  <si>
    <t>S004381</t>
  </si>
  <si>
    <t>S004382</t>
  </si>
  <si>
    <t>S004383</t>
  </si>
  <si>
    <t>S004384</t>
  </si>
  <si>
    <t>S004385</t>
  </si>
  <si>
    <t>LOMA MAR MUTUAL WATER &amp; IMPROVEMENT CO</t>
  </si>
  <si>
    <t>S004387</t>
  </si>
  <si>
    <t>S004388</t>
  </si>
  <si>
    <t>S004393</t>
  </si>
  <si>
    <t>S004397</t>
  </si>
  <si>
    <t>S004403</t>
  </si>
  <si>
    <t>S004409</t>
  </si>
  <si>
    <t>S004415</t>
  </si>
  <si>
    <t>S004416</t>
  </si>
  <si>
    <t>S004419</t>
  </si>
  <si>
    <t>S004421</t>
  </si>
  <si>
    <t>S004422</t>
  </si>
  <si>
    <t>S004423</t>
  </si>
  <si>
    <t>S004424</t>
  </si>
  <si>
    <t>S004425</t>
  </si>
  <si>
    <t>S004439</t>
  </si>
  <si>
    <t>S004442</t>
  </si>
  <si>
    <t>S004448</t>
  </si>
  <si>
    <t>S004451</t>
  </si>
  <si>
    <t>LEE  FRIMMERSDORF</t>
  </si>
  <si>
    <t>S004454</t>
  </si>
  <si>
    <t>KENNETH J PERANO</t>
  </si>
  <si>
    <t>S004455</t>
  </si>
  <si>
    <t>S004457</t>
  </si>
  <si>
    <t>SUZANNE G PROCTOR</t>
  </si>
  <si>
    <t>S004458</t>
  </si>
  <si>
    <t>DAVID L JAMES</t>
  </si>
  <si>
    <t>S004460</t>
  </si>
  <si>
    <t>Gloria M. Keller</t>
  </si>
  <si>
    <t>S004461</t>
  </si>
  <si>
    <t>RUTH D DECKER</t>
  </si>
  <si>
    <t>S004462</t>
  </si>
  <si>
    <t>FRANK  VODOPICH</t>
  </si>
  <si>
    <t>S004465</t>
  </si>
  <si>
    <t>HEIDRICK ASSOCIATES</t>
  </si>
  <si>
    <t>S004468</t>
  </si>
  <si>
    <t>BOB  FIORA</t>
  </si>
  <si>
    <t>S004469</t>
  </si>
  <si>
    <t>S004474</t>
  </si>
  <si>
    <t>S004475</t>
  </si>
  <si>
    <t>S004477</t>
  </si>
  <si>
    <t>S004478</t>
  </si>
  <si>
    <t>S004488</t>
  </si>
  <si>
    <t>S004490</t>
  </si>
  <si>
    <t>S004491</t>
  </si>
  <si>
    <t>S004504</t>
  </si>
  <si>
    <t>S004508</t>
  </si>
  <si>
    <t>S004510</t>
  </si>
  <si>
    <t>S004512</t>
  </si>
  <si>
    <t>S004517</t>
  </si>
  <si>
    <t>WILLIAM   P MCHENRY</t>
  </si>
  <si>
    <t>S004518</t>
  </si>
  <si>
    <t>S004519</t>
  </si>
  <si>
    <t>R T MOSS</t>
  </si>
  <si>
    <t>S004550</t>
  </si>
  <si>
    <t>S004585</t>
  </si>
  <si>
    <t>S004590</t>
  </si>
  <si>
    <t>S004593</t>
  </si>
  <si>
    <t>S004607</t>
  </si>
  <si>
    <t>S004608</t>
  </si>
  <si>
    <t>William  Fischer</t>
  </si>
  <si>
    <t>S004609</t>
  </si>
  <si>
    <t>S004610</t>
  </si>
  <si>
    <t>S004611</t>
  </si>
  <si>
    <t>H G STEPHENSON JR</t>
  </si>
  <si>
    <t>S004612</t>
  </si>
  <si>
    <t>DONALD P MCMURRAY</t>
  </si>
  <si>
    <t>S004615</t>
  </si>
  <si>
    <t>L J HAUSS</t>
  </si>
  <si>
    <t>S004616</t>
  </si>
  <si>
    <t>S004617</t>
  </si>
  <si>
    <t>S004618</t>
  </si>
  <si>
    <t>SANTEE S MANN</t>
  </si>
  <si>
    <t>S004621</t>
  </si>
  <si>
    <t>DARLENE M BEARD</t>
  </si>
  <si>
    <t>S004623</t>
  </si>
  <si>
    <t>BEATRICE J PEEK</t>
  </si>
  <si>
    <t>S004625</t>
  </si>
  <si>
    <t>BYREL  ZOLLO</t>
  </si>
  <si>
    <t>S004629</t>
  </si>
  <si>
    <t>PATRICK S COUCH</t>
  </si>
  <si>
    <t>S004632</t>
  </si>
  <si>
    <t>S004633</t>
  </si>
  <si>
    <t>S004634</t>
  </si>
  <si>
    <t>Laurel  R Van Cleave</t>
  </si>
  <si>
    <t>S004635</t>
  </si>
  <si>
    <t>S004636</t>
  </si>
  <si>
    <t>TAHOE SWISS VILLAGE UTILITIES, INC</t>
  </si>
  <si>
    <t>S004637</t>
  </si>
  <si>
    <t>S004638</t>
  </si>
  <si>
    <t>S004639</t>
  </si>
  <si>
    <t>S004640</t>
  </si>
  <si>
    <t>JOHN  LORENTZEN</t>
  </si>
  <si>
    <t>S004641</t>
  </si>
  <si>
    <t>S004642</t>
  </si>
  <si>
    <t>S004645</t>
  </si>
  <si>
    <t>MAURICE A KETSCHER</t>
  </si>
  <si>
    <t>S004646</t>
  </si>
  <si>
    <t>S004647</t>
  </si>
  <si>
    <t>RANDY  NATHAN</t>
  </si>
  <si>
    <t>S004648</t>
  </si>
  <si>
    <t>S004649</t>
  </si>
  <si>
    <t>ALBERTA HALE LAND TRUST INC</t>
  </si>
  <si>
    <t>S004650</t>
  </si>
  <si>
    <t>S004651</t>
  </si>
  <si>
    <t>S004652</t>
  </si>
  <si>
    <t>ADELE BISSETT BARTHOLOMEW</t>
  </si>
  <si>
    <t>S004653</t>
  </si>
  <si>
    <t>S004655</t>
  </si>
  <si>
    <t>YMCA OF THE EAST BAY</t>
  </si>
  <si>
    <t>S004657</t>
  </si>
  <si>
    <t>MOUNTAIN VIEW CEMETERY ASSOCIATION</t>
  </si>
  <si>
    <t>S004659</t>
  </si>
  <si>
    <t>BIDWELL WATER CO INC</t>
  </si>
  <si>
    <t>S004660</t>
  </si>
  <si>
    <t>S004661</t>
  </si>
  <si>
    <t>S004662</t>
  </si>
  <si>
    <t>S004664</t>
  </si>
  <si>
    <t>GARY L JOHNS</t>
  </si>
  <si>
    <t>S004665</t>
  </si>
  <si>
    <t>SANTA S MANN</t>
  </si>
  <si>
    <t>S004666</t>
  </si>
  <si>
    <t>S004667</t>
  </si>
  <si>
    <t>S004671</t>
  </si>
  <si>
    <t>NAPA STATE HOSPITAL FACILITIES MANAGEMENT</t>
  </si>
  <si>
    <t>S004672</t>
  </si>
  <si>
    <t>S004673</t>
  </si>
  <si>
    <t>S004674</t>
  </si>
  <si>
    <t>JAMES W LENHOFF</t>
  </si>
  <si>
    <t>S004675</t>
  </si>
  <si>
    <t>S004677</t>
  </si>
  <si>
    <t>S004679</t>
  </si>
  <si>
    <t>S004680</t>
  </si>
  <si>
    <t>CITY OF PETALUMA</t>
  </si>
  <si>
    <t>S004681</t>
  </si>
  <si>
    <t>TRINITY RIVER LUMBER CO</t>
  </si>
  <si>
    <t>S004682</t>
  </si>
  <si>
    <t>S004683</t>
  </si>
  <si>
    <t>S004684</t>
  </si>
  <si>
    <t>SOUTHERN PACIFIC COMPANY</t>
  </si>
  <si>
    <t>S004686</t>
  </si>
  <si>
    <t>S004688</t>
  </si>
  <si>
    <t>S004689</t>
  </si>
  <si>
    <t>S004690</t>
  </si>
  <si>
    <t>MOSQUITO VOLUNTEER FIRE ASSOCIATION</t>
  </si>
  <si>
    <t>S004691</t>
  </si>
  <si>
    <t>S004692</t>
  </si>
  <si>
    <t>Jann  Lanz</t>
  </si>
  <si>
    <t>S004693</t>
  </si>
  <si>
    <t>S004694</t>
  </si>
  <si>
    <t>ANDERS A NYQUIST</t>
  </si>
  <si>
    <t>S004695</t>
  </si>
  <si>
    <t>S004696</t>
  </si>
  <si>
    <t>CDCR Preston Youth Correctional Facility/Mule Creek State Prison</t>
  </si>
  <si>
    <t>S004698</t>
  </si>
  <si>
    <t>LASSEN IRRIGATION COMPANY</t>
  </si>
  <si>
    <t>S004699</t>
  </si>
  <si>
    <t>S004700</t>
  </si>
  <si>
    <t>S004701</t>
  </si>
  <si>
    <t>S004702</t>
  </si>
  <si>
    <t>S004703</t>
  </si>
  <si>
    <t>S004704</t>
  </si>
  <si>
    <t>S004705</t>
  </si>
  <si>
    <t>S004707</t>
  </si>
  <si>
    <t>Yuba County Water Angency</t>
  </si>
  <si>
    <t>S004708</t>
  </si>
  <si>
    <t>S004709</t>
  </si>
  <si>
    <t>CHARLOTTE  PORTER COVINGTON</t>
  </si>
  <si>
    <t>S004710</t>
  </si>
  <si>
    <t>GEORGE B BRAZIE</t>
  </si>
  <si>
    <t>S004711</t>
  </si>
  <si>
    <t>S004712</t>
  </si>
  <si>
    <t>S004713</t>
  </si>
  <si>
    <t>S004714</t>
  </si>
  <si>
    <t>S004716</t>
  </si>
  <si>
    <t>S004717</t>
  </si>
  <si>
    <t>S004718</t>
  </si>
  <si>
    <t>S004719</t>
  </si>
  <si>
    <t>S004721</t>
  </si>
  <si>
    <t>HATTIE M DE PAULI</t>
  </si>
  <si>
    <t>S004722</t>
  </si>
  <si>
    <t>CITY OF HILLSBOROUGH</t>
  </si>
  <si>
    <t>S004723</t>
  </si>
  <si>
    <t>BURLINGAME COUNTRY CLUB</t>
  </si>
  <si>
    <t>S004726</t>
  </si>
  <si>
    <t>S004727</t>
  </si>
  <si>
    <t>SOUTH BAY IRRIGATION DISTRICT</t>
  </si>
  <si>
    <t>S004729</t>
  </si>
  <si>
    <t>S004730</t>
  </si>
  <si>
    <t>S004731</t>
  </si>
  <si>
    <t>CHARLOTTE V JONES</t>
  </si>
  <si>
    <t>S004732</t>
  </si>
  <si>
    <t>S004733</t>
  </si>
  <si>
    <t>KIRTLAN FARMING AND LAND CO</t>
  </si>
  <si>
    <t>S004736</t>
  </si>
  <si>
    <t>S004739</t>
  </si>
  <si>
    <t>FRANCIS S HALEY</t>
  </si>
  <si>
    <t>S004740</t>
  </si>
  <si>
    <t>S004741</t>
  </si>
  <si>
    <t>GLENNWOOD J HIATT JR</t>
  </si>
  <si>
    <t>S004743</t>
  </si>
  <si>
    <t>WILLIAM H EHORN</t>
  </si>
  <si>
    <t>S004744</t>
  </si>
  <si>
    <t>SHERWOOD DEVELOPMENT COMPANY</t>
  </si>
  <si>
    <t>S004745</t>
  </si>
  <si>
    <t>S004746</t>
  </si>
  <si>
    <t>S004748</t>
  </si>
  <si>
    <t>BUD  NAHMENS</t>
  </si>
  <si>
    <t>S004750</t>
  </si>
  <si>
    <t>Stanley   Baer</t>
  </si>
  <si>
    <t>S004751</t>
  </si>
  <si>
    <t>CLAYTON E MCCOY</t>
  </si>
  <si>
    <t>S004753</t>
  </si>
  <si>
    <t>ROBERT  HAAS</t>
  </si>
  <si>
    <t>S004754</t>
  </si>
  <si>
    <t>M-24 RANCH ASSOCIATION</t>
  </si>
  <si>
    <t>S004755</t>
  </si>
  <si>
    <t>David M. Grokenberger and Trina R. Grokenberger, Trustees of the 1999 Grokenberger Family Trust</t>
  </si>
  <si>
    <t>S004756</t>
  </si>
  <si>
    <t>ELNORA W SMITH</t>
  </si>
  <si>
    <t>S004757</t>
  </si>
  <si>
    <t>S004760</t>
  </si>
  <si>
    <t>Jeffrey  Setzer</t>
  </si>
  <si>
    <t>S004761</t>
  </si>
  <si>
    <t>S004762</t>
  </si>
  <si>
    <t>S004763</t>
  </si>
  <si>
    <t>S004764</t>
  </si>
  <si>
    <t>S004765</t>
  </si>
  <si>
    <t>S004766</t>
  </si>
  <si>
    <t>S004767</t>
  </si>
  <si>
    <t>S004768</t>
  </si>
  <si>
    <t>KENNY  LINK</t>
  </si>
  <si>
    <t>S004769</t>
  </si>
  <si>
    <t>S004806</t>
  </si>
  <si>
    <t>S004818</t>
  </si>
  <si>
    <t>S004843</t>
  </si>
  <si>
    <t>S004844</t>
  </si>
  <si>
    <t>S004846</t>
  </si>
  <si>
    <t>S004861</t>
  </si>
  <si>
    <t>S004862</t>
  </si>
  <si>
    <t>S004872</t>
  </si>
  <si>
    <t>S004874</t>
  </si>
  <si>
    <t>S004899</t>
  </si>
  <si>
    <t>S004903</t>
  </si>
  <si>
    <t>S004904</t>
  </si>
  <si>
    <t>S004905</t>
  </si>
  <si>
    <t>S004909</t>
  </si>
  <si>
    <t>JEFF A WERGELAND</t>
  </si>
  <si>
    <t>S004910</t>
  </si>
  <si>
    <t>S004911</t>
  </si>
  <si>
    <t>S004913</t>
  </si>
  <si>
    <t>JOSEPH W MARTIN JR</t>
  </si>
  <si>
    <t>S004914</t>
  </si>
  <si>
    <t>S004915</t>
  </si>
  <si>
    <t>HELMUT  WILL</t>
  </si>
  <si>
    <t>S004916</t>
  </si>
  <si>
    <t>S004917</t>
  </si>
  <si>
    <t>ROBERT E STUTZ</t>
  </si>
  <si>
    <t>S004920</t>
  </si>
  <si>
    <t>KARA W THROGMORTON</t>
  </si>
  <si>
    <t>S004921</t>
  </si>
  <si>
    <t>S004922</t>
  </si>
  <si>
    <t>GLENN S ROBINSON</t>
  </si>
  <si>
    <t>S004923</t>
  </si>
  <si>
    <t>MICHAEL F WATSON</t>
  </si>
  <si>
    <t>S004924</t>
  </si>
  <si>
    <t>JOHN A ALEXANDER COMPANY</t>
  </si>
  <si>
    <t>S004925</t>
  </si>
  <si>
    <t>JERRY  NEWLAND</t>
  </si>
  <si>
    <t>S004929</t>
  </si>
  <si>
    <t>JAMES W DILWORTH</t>
  </si>
  <si>
    <t>S004930</t>
  </si>
  <si>
    <t>DOUBLE J DAIRY</t>
  </si>
  <si>
    <t>S004933</t>
  </si>
  <si>
    <t>S004934</t>
  </si>
  <si>
    <t>S004935</t>
  </si>
  <si>
    <t>S004936</t>
  </si>
  <si>
    <t>S004937</t>
  </si>
  <si>
    <t>S004938</t>
  </si>
  <si>
    <t>LEAL &amp; LEAL, A CA GENERAL PARTNERSHIP</t>
  </si>
  <si>
    <t>S004939</t>
  </si>
  <si>
    <t>DIPOLO  CABALSE</t>
  </si>
  <si>
    <t>S004940</t>
  </si>
  <si>
    <t>S004941</t>
  </si>
  <si>
    <t>S004942</t>
  </si>
  <si>
    <t>S004943</t>
  </si>
  <si>
    <t>S004944</t>
  </si>
  <si>
    <t>S004945</t>
  </si>
  <si>
    <t>S004946</t>
  </si>
  <si>
    <t>S004947</t>
  </si>
  <si>
    <t>S004948</t>
  </si>
  <si>
    <t>S004949</t>
  </si>
  <si>
    <t>S004950</t>
  </si>
  <si>
    <t>S004951</t>
  </si>
  <si>
    <t>S004952</t>
  </si>
  <si>
    <t>S004953</t>
  </si>
  <si>
    <t>S004954</t>
  </si>
  <si>
    <t>S004955</t>
  </si>
  <si>
    <t>S004956</t>
  </si>
  <si>
    <t>S004957</t>
  </si>
  <si>
    <t>S004958</t>
  </si>
  <si>
    <t>S004959</t>
  </si>
  <si>
    <t>S004960</t>
  </si>
  <si>
    <t>S004961</t>
  </si>
  <si>
    <t>S004962</t>
  </si>
  <si>
    <t>S004963</t>
  </si>
  <si>
    <t>S004964</t>
  </si>
  <si>
    <t>S004965</t>
  </si>
  <si>
    <t>S004966</t>
  </si>
  <si>
    <t>S004967</t>
  </si>
  <si>
    <t>S004968</t>
  </si>
  <si>
    <t>S004969</t>
  </si>
  <si>
    <t>S004970</t>
  </si>
  <si>
    <t>S004971</t>
  </si>
  <si>
    <t>S004972</t>
  </si>
  <si>
    <t>PAUL H DAVIS</t>
  </si>
  <si>
    <t>S004973</t>
  </si>
  <si>
    <t>HARRY  AITCHISON</t>
  </si>
  <si>
    <t>S004976</t>
  </si>
  <si>
    <t>JAY  BAILEY</t>
  </si>
  <si>
    <t>S004978</t>
  </si>
  <si>
    <t>S004981</t>
  </si>
  <si>
    <t>S004982</t>
  </si>
  <si>
    <t>MICHAEL  MC NAMARA</t>
  </si>
  <si>
    <t>S004984</t>
  </si>
  <si>
    <t>WARREN RANCH LLC</t>
  </si>
  <si>
    <t>S004985</t>
  </si>
  <si>
    <t>S004986</t>
  </si>
  <si>
    <t>S004987</t>
  </si>
  <si>
    <t>MARY R BLUNT</t>
  </si>
  <si>
    <t>S004988</t>
  </si>
  <si>
    <t>S004989</t>
  </si>
  <si>
    <t>S004990</t>
  </si>
  <si>
    <t>Duane Delong Trust and Sheila Maureen Ward Trust</t>
  </si>
  <si>
    <t>S004992</t>
  </si>
  <si>
    <t>DAVID  STILLWELL</t>
  </si>
  <si>
    <t>S004993</t>
  </si>
  <si>
    <t>HAWKEYE DITCH COMPANY</t>
  </si>
  <si>
    <t>S004994</t>
  </si>
  <si>
    <t>S004995</t>
  </si>
  <si>
    <t>S004997</t>
  </si>
  <si>
    <t>S004998</t>
  </si>
  <si>
    <t>S004999</t>
  </si>
  <si>
    <t>S005000</t>
  </si>
  <si>
    <t>S005001</t>
  </si>
  <si>
    <t>S005002</t>
  </si>
  <si>
    <t>KATHERINE  LOPES</t>
  </si>
  <si>
    <t>S005003</t>
  </si>
  <si>
    <t>S005004</t>
  </si>
  <si>
    <t>S005005</t>
  </si>
  <si>
    <t>S005006</t>
  </si>
  <si>
    <t>ROBERT F STARY</t>
  </si>
  <si>
    <t>S005007</t>
  </si>
  <si>
    <t>PATRICIA  GREEN</t>
  </si>
  <si>
    <t>S005010</t>
  </si>
  <si>
    <t>S005013</t>
  </si>
  <si>
    <t>S005014</t>
  </si>
  <si>
    <t>S005018</t>
  </si>
  <si>
    <t>S005025</t>
  </si>
  <si>
    <t>S005026</t>
  </si>
  <si>
    <t>S005030</t>
  </si>
  <si>
    <t>S005034</t>
  </si>
  <si>
    <t>S005039</t>
  </si>
  <si>
    <t>S005047</t>
  </si>
  <si>
    <t>S005048</t>
  </si>
  <si>
    <t>S005049</t>
  </si>
  <si>
    <t>S005051</t>
  </si>
  <si>
    <t>S005052</t>
  </si>
  <si>
    <t>S005055</t>
  </si>
  <si>
    <t>S005058</t>
  </si>
  <si>
    <t>S005059</t>
  </si>
  <si>
    <t>ALFONSO  RICHARDS</t>
  </si>
  <si>
    <t>S005061</t>
  </si>
  <si>
    <t>S005063</t>
  </si>
  <si>
    <t>S005064</t>
  </si>
  <si>
    <t>S005065</t>
  </si>
  <si>
    <t>S005066</t>
  </si>
  <si>
    <t>S005067</t>
  </si>
  <si>
    <t>S005068</t>
  </si>
  <si>
    <t>S005098</t>
  </si>
  <si>
    <t>S005099</t>
  </si>
  <si>
    <t>S005100</t>
  </si>
  <si>
    <t>S005101</t>
  </si>
  <si>
    <t>S005102</t>
  </si>
  <si>
    <t>S005103</t>
  </si>
  <si>
    <t>S005104</t>
  </si>
  <si>
    <t>S005105</t>
  </si>
  <si>
    <t>S005106</t>
  </si>
  <si>
    <t>S005107</t>
  </si>
  <si>
    <t>S005108</t>
  </si>
  <si>
    <t>S005109</t>
  </si>
  <si>
    <t>S005110</t>
  </si>
  <si>
    <t>S005111</t>
  </si>
  <si>
    <t>S005112</t>
  </si>
  <si>
    <t>S005113</t>
  </si>
  <si>
    <t>S005114</t>
  </si>
  <si>
    <t>S005115</t>
  </si>
  <si>
    <t>S005116</t>
  </si>
  <si>
    <t>S005117</t>
  </si>
  <si>
    <t>S005118</t>
  </si>
  <si>
    <t>S005119</t>
  </si>
  <si>
    <t>S005120</t>
  </si>
  <si>
    <t>S005121</t>
  </si>
  <si>
    <t>S005122</t>
  </si>
  <si>
    <t>S005123</t>
  </si>
  <si>
    <t>S005124</t>
  </si>
  <si>
    <t>S005125</t>
  </si>
  <si>
    <t>S005126</t>
  </si>
  <si>
    <t>S005127</t>
  </si>
  <si>
    <t>S005128</t>
  </si>
  <si>
    <t>S005129</t>
  </si>
  <si>
    <t>S005130</t>
  </si>
  <si>
    <t>S005131</t>
  </si>
  <si>
    <t>S005132</t>
  </si>
  <si>
    <t>S005133</t>
  </si>
  <si>
    <t>S005134</t>
  </si>
  <si>
    <t>S005135</t>
  </si>
  <si>
    <t>S005136</t>
  </si>
  <si>
    <t>S005137</t>
  </si>
  <si>
    <t>S005138</t>
  </si>
  <si>
    <t>S005139</t>
  </si>
  <si>
    <t>S005144</t>
  </si>
  <si>
    <t>S005145</t>
  </si>
  <si>
    <t>S005146</t>
  </si>
  <si>
    <t>S005147</t>
  </si>
  <si>
    <t>S005150</t>
  </si>
  <si>
    <t>S005151</t>
  </si>
  <si>
    <t>S005152</t>
  </si>
  <si>
    <t>S005163</t>
  </si>
  <si>
    <t>S005164</t>
  </si>
  <si>
    <t>S005169</t>
  </si>
  <si>
    <t>S005170</t>
  </si>
  <si>
    <t>S005171</t>
  </si>
  <si>
    <t>S005172</t>
  </si>
  <si>
    <t>S005173</t>
  </si>
  <si>
    <t>S005174</t>
  </si>
  <si>
    <t>S005175</t>
  </si>
  <si>
    <t>S005176</t>
  </si>
  <si>
    <t>S005177</t>
  </si>
  <si>
    <t>S005178</t>
  </si>
  <si>
    <t>S005182</t>
  </si>
  <si>
    <t>S005183</t>
  </si>
  <si>
    <t>S005184</t>
  </si>
  <si>
    <t>S005185</t>
  </si>
  <si>
    <t>S005200</t>
  </si>
  <si>
    <t>S005201</t>
  </si>
  <si>
    <t>S005202</t>
  </si>
  <si>
    <t>S005203</t>
  </si>
  <si>
    <t>S005204</t>
  </si>
  <si>
    <t>S005205</t>
  </si>
  <si>
    <t>S005206</t>
  </si>
  <si>
    <t>S005207</t>
  </si>
  <si>
    <t>S005215</t>
  </si>
  <si>
    <t>GREGORY  CRUM</t>
  </si>
  <si>
    <t>S005216</t>
  </si>
  <si>
    <t>JAMES  ERICKSON</t>
  </si>
  <si>
    <t>S005217</t>
  </si>
  <si>
    <t>S005218</t>
  </si>
  <si>
    <t>PINE MEADOWS SCHOOL</t>
  </si>
  <si>
    <t>S005219</t>
  </si>
  <si>
    <t>NEW TRAILS RESIDENTIAL SCHOOLS INC</t>
  </si>
  <si>
    <t>S005220</t>
  </si>
  <si>
    <t>S005221</t>
  </si>
  <si>
    <t>KEN  NOACK JR</t>
  </si>
  <si>
    <t>S005222</t>
  </si>
  <si>
    <t>S005224</t>
  </si>
  <si>
    <t>S005225</t>
  </si>
  <si>
    <t>JAMES  PEDRONCELLI</t>
  </si>
  <si>
    <t>S005226</t>
  </si>
  <si>
    <t>LANCE  BLAKELEY</t>
  </si>
  <si>
    <t>S005227</t>
  </si>
  <si>
    <t>RUSSELL E WRIGHT</t>
  </si>
  <si>
    <t>S005228</t>
  </si>
  <si>
    <t>J T LOPES</t>
  </si>
  <si>
    <t>S005229</t>
  </si>
  <si>
    <t>KATHRYN  REITTER</t>
  </si>
  <si>
    <t>S005230</t>
  </si>
  <si>
    <t>MICHAEL J MCALLISTER</t>
  </si>
  <si>
    <t>S005231</t>
  </si>
  <si>
    <t>HALSTEAD-TAYLOR DITCH</t>
  </si>
  <si>
    <t>S005232</t>
  </si>
  <si>
    <t>DONNA L IVES</t>
  </si>
  <si>
    <t>S005233</t>
  </si>
  <si>
    <t>DORIS R RUIZ</t>
  </si>
  <si>
    <t>S005234</t>
  </si>
  <si>
    <t>BRUCE R BURROUGHS</t>
  </si>
  <si>
    <t>S005235</t>
  </si>
  <si>
    <t>ALVIN R ORMAN</t>
  </si>
  <si>
    <t>S005236</t>
  </si>
  <si>
    <t>LAEL P MCHUGH</t>
  </si>
  <si>
    <t>S005237</t>
  </si>
  <si>
    <t>ROBERT J KENNEY</t>
  </si>
  <si>
    <t>S005238</t>
  </si>
  <si>
    <t>G C JOHNSON &amp; SON</t>
  </si>
  <si>
    <t>S005239</t>
  </si>
  <si>
    <t>HOLLIS S BACH</t>
  </si>
  <si>
    <t>S005240</t>
  </si>
  <si>
    <t>LESTER  BRINEFIELD</t>
  </si>
  <si>
    <t>S005241</t>
  </si>
  <si>
    <t>S005242</t>
  </si>
  <si>
    <t>EL DORADO COUNTY OFFICE OF EDUCATION</t>
  </si>
  <si>
    <t>S005243</t>
  </si>
  <si>
    <t>L S CUNEO</t>
  </si>
  <si>
    <t>S005244</t>
  </si>
  <si>
    <t>DARREL  KERR</t>
  </si>
  <si>
    <t>S005245</t>
  </si>
  <si>
    <t>S005249</t>
  </si>
  <si>
    <t>S005250</t>
  </si>
  <si>
    <t>W O NELSON</t>
  </si>
  <si>
    <t>S005251</t>
  </si>
  <si>
    <t>JUNE AHART GREEN</t>
  </si>
  <si>
    <t>S005252</t>
  </si>
  <si>
    <t>JOHN L CAMPBELL</t>
  </si>
  <si>
    <t>S005253</t>
  </si>
  <si>
    <t>DAWN KOHLER TRUST</t>
  </si>
  <si>
    <t>S005254</t>
  </si>
  <si>
    <t>LESTER B MAHON</t>
  </si>
  <si>
    <t>S005255</t>
  </si>
  <si>
    <t>LAHONTAN LLC</t>
  </si>
  <si>
    <t>S005256</t>
  </si>
  <si>
    <t>654 HOLDINGS LLC</t>
  </si>
  <si>
    <t>S005257</t>
  </si>
  <si>
    <t>S005258</t>
  </si>
  <si>
    <t>S005260</t>
  </si>
  <si>
    <t>S005261</t>
  </si>
  <si>
    <t>S005263</t>
  </si>
  <si>
    <t>S005264</t>
  </si>
  <si>
    <t>S005265</t>
  </si>
  <si>
    <t>S005266</t>
  </si>
  <si>
    <t>S005269</t>
  </si>
  <si>
    <t>S005272</t>
  </si>
  <si>
    <t>S005273</t>
  </si>
  <si>
    <t>S005274</t>
  </si>
  <si>
    <t>S005275</t>
  </si>
  <si>
    <t>S005277</t>
  </si>
  <si>
    <t>S005279</t>
  </si>
  <si>
    <t>S005280</t>
  </si>
  <si>
    <t>AMELIA  MC NAMARA</t>
  </si>
  <si>
    <t>S005281</t>
  </si>
  <si>
    <t>CRISTA  CHELEMEDOS</t>
  </si>
  <si>
    <t>S005282</t>
  </si>
  <si>
    <t>C L BROOKS</t>
  </si>
  <si>
    <t>S005283</t>
  </si>
  <si>
    <t>W L HOLSTEIN</t>
  </si>
  <si>
    <t>S005285</t>
  </si>
  <si>
    <t>RICHARD  HANSEN</t>
  </si>
  <si>
    <t>S005286</t>
  </si>
  <si>
    <t>ABR PROPERTY LP</t>
  </si>
  <si>
    <t>S005287</t>
  </si>
  <si>
    <t>S005288</t>
  </si>
  <si>
    <t>S005289</t>
  </si>
  <si>
    <t>S005290</t>
  </si>
  <si>
    <t>S005291</t>
  </si>
  <si>
    <t>CHERYL K BRANSON</t>
  </si>
  <si>
    <t>S005292</t>
  </si>
  <si>
    <t>S005293</t>
  </si>
  <si>
    <t>S005294</t>
  </si>
  <si>
    <t>S005295</t>
  </si>
  <si>
    <t>BONETTI-ROEMER RANCH</t>
  </si>
  <si>
    <t>S005296</t>
  </si>
  <si>
    <t>S005297</t>
  </si>
  <si>
    <t>Melburne Berkeley Oakland Partners</t>
  </si>
  <si>
    <t>S005298</t>
  </si>
  <si>
    <t>DYLAN  BERRY</t>
  </si>
  <si>
    <t>S005299</t>
  </si>
  <si>
    <t>JEAN  JENNY</t>
  </si>
  <si>
    <t>S005316</t>
  </si>
  <si>
    <t>S005344</t>
  </si>
  <si>
    <t>S005348</t>
  </si>
  <si>
    <t>S005349</t>
  </si>
  <si>
    <t>S005373</t>
  </si>
  <si>
    <t>S005377</t>
  </si>
  <si>
    <t>S005390</t>
  </si>
  <si>
    <t>S005395</t>
  </si>
  <si>
    <t>S005396</t>
  </si>
  <si>
    <t>S005397</t>
  </si>
  <si>
    <t>S005400</t>
  </si>
  <si>
    <t>S005425</t>
  </si>
  <si>
    <t>S005430</t>
  </si>
  <si>
    <t>S005438</t>
  </si>
  <si>
    <t>S005447</t>
  </si>
  <si>
    <t>S005458</t>
  </si>
  <si>
    <t>S005460</t>
  </si>
  <si>
    <t>MARY W HOSLER</t>
  </si>
  <si>
    <t>S005461</t>
  </si>
  <si>
    <t>IDA A BALL</t>
  </si>
  <si>
    <t>S005466</t>
  </si>
  <si>
    <t>S005467</t>
  </si>
  <si>
    <t>CERUTTI BROS</t>
  </si>
  <si>
    <t>S005468</t>
  </si>
  <si>
    <t>S005469</t>
  </si>
  <si>
    <t>S3 GROUP LLC</t>
  </si>
  <si>
    <t>S005470</t>
  </si>
  <si>
    <t>S005473</t>
  </si>
  <si>
    <t>S005484</t>
  </si>
  <si>
    <t>S005489</t>
  </si>
  <si>
    <t>S005490</t>
  </si>
  <si>
    <t>S005491</t>
  </si>
  <si>
    <t>S005498</t>
  </si>
  <si>
    <t>S005500</t>
  </si>
  <si>
    <t>S005501</t>
  </si>
  <si>
    <t>S005505</t>
  </si>
  <si>
    <t>S005521</t>
  </si>
  <si>
    <t>S005528</t>
  </si>
  <si>
    <t>S005537</t>
  </si>
  <si>
    <t>ANDREW L HOXSEY</t>
  </si>
  <si>
    <t>S005538</t>
  </si>
  <si>
    <t>S005539</t>
  </si>
  <si>
    <t>PELISSA AND HALE</t>
  </si>
  <si>
    <t>S005567</t>
  </si>
  <si>
    <t>S005570</t>
  </si>
  <si>
    <t>S005572</t>
  </si>
  <si>
    <t>S005574</t>
  </si>
  <si>
    <t>S005577</t>
  </si>
  <si>
    <t>S005660</t>
  </si>
  <si>
    <t>S005662</t>
  </si>
  <si>
    <t>S005664</t>
  </si>
  <si>
    <t>S005705</t>
  </si>
  <si>
    <t>S005707</t>
  </si>
  <si>
    <t>S005708</t>
  </si>
  <si>
    <t>S005710</t>
  </si>
  <si>
    <t>S005712</t>
  </si>
  <si>
    <t>S005714</t>
  </si>
  <si>
    <t>S005715</t>
  </si>
  <si>
    <t>S005717</t>
  </si>
  <si>
    <t>S005723</t>
  </si>
  <si>
    <t>S005724</t>
  </si>
  <si>
    <t>S005741</t>
  </si>
  <si>
    <t>S005748</t>
  </si>
  <si>
    <t>S005753</t>
  </si>
  <si>
    <t>S005756</t>
  </si>
  <si>
    <t>S005760</t>
  </si>
  <si>
    <t>S005762</t>
  </si>
  <si>
    <t>S005765</t>
  </si>
  <si>
    <t>S005769</t>
  </si>
  <si>
    <t>S005772</t>
  </si>
  <si>
    <t>S005778</t>
  </si>
  <si>
    <t>S005788</t>
  </si>
  <si>
    <t>S005801</t>
  </si>
  <si>
    <t>ANN S OTTENBERG</t>
  </si>
  <si>
    <t>S005802</t>
  </si>
  <si>
    <t>CHARLES  GIOVANNETTI</t>
  </si>
  <si>
    <t>S005803</t>
  </si>
  <si>
    <t>S005806</t>
  </si>
  <si>
    <t>BODINE FAM REV TRUST</t>
  </si>
  <si>
    <t>S005807</t>
  </si>
  <si>
    <t>S005808</t>
  </si>
  <si>
    <t>S005809</t>
  </si>
  <si>
    <t>S005811</t>
  </si>
  <si>
    <t>S005812</t>
  </si>
  <si>
    <t>S005814</t>
  </si>
  <si>
    <t>S005815</t>
  </si>
  <si>
    <t>S005816</t>
  </si>
  <si>
    <t>S005817</t>
  </si>
  <si>
    <t>S005818</t>
  </si>
  <si>
    <t>S005845</t>
  </si>
  <si>
    <t>S005851</t>
  </si>
  <si>
    <t>S005852</t>
  </si>
  <si>
    <t>S005853</t>
  </si>
  <si>
    <t>S005854</t>
  </si>
  <si>
    <t>S005855</t>
  </si>
  <si>
    <t>S005857</t>
  </si>
  <si>
    <t>S005859</t>
  </si>
  <si>
    <t>S005860</t>
  </si>
  <si>
    <t>S005861</t>
  </si>
  <si>
    <t>S005864</t>
  </si>
  <si>
    <t>S005871</t>
  </si>
  <si>
    <t>S005872</t>
  </si>
  <si>
    <t>S005873</t>
  </si>
  <si>
    <t>S005874</t>
  </si>
  <si>
    <t>S005875</t>
  </si>
  <si>
    <t>S005877</t>
  </si>
  <si>
    <t>S005878</t>
  </si>
  <si>
    <t>S005879</t>
  </si>
  <si>
    <t>S005880</t>
  </si>
  <si>
    <t>S005881</t>
  </si>
  <si>
    <t>S005882</t>
  </si>
  <si>
    <t>S005884</t>
  </si>
  <si>
    <t>S005885</t>
  </si>
  <si>
    <t>S005886</t>
  </si>
  <si>
    <t>S005888</t>
  </si>
  <si>
    <t>S005889</t>
  </si>
  <si>
    <t>S005890</t>
  </si>
  <si>
    <t>S005891</t>
  </si>
  <si>
    <t>S005892</t>
  </si>
  <si>
    <t>S005893</t>
  </si>
  <si>
    <t>S005894</t>
  </si>
  <si>
    <t>S005895</t>
  </si>
  <si>
    <t>S005896</t>
  </si>
  <si>
    <t>S005897</t>
  </si>
  <si>
    <t>S005898</t>
  </si>
  <si>
    <t>S005899</t>
  </si>
  <si>
    <t>S005951</t>
  </si>
  <si>
    <t>S005952</t>
  </si>
  <si>
    <t>S005953</t>
  </si>
  <si>
    <t>S005954</t>
  </si>
  <si>
    <t>S005955</t>
  </si>
  <si>
    <t>S005956</t>
  </si>
  <si>
    <t>S005959</t>
  </si>
  <si>
    <t>S005980</t>
  </si>
  <si>
    <t>S005981</t>
  </si>
  <si>
    <t>S005982</t>
  </si>
  <si>
    <t>S005983</t>
  </si>
  <si>
    <t>S005984</t>
  </si>
  <si>
    <t>S005985</t>
  </si>
  <si>
    <t>S005986</t>
  </si>
  <si>
    <t>S005987</t>
  </si>
  <si>
    <t>S005988</t>
  </si>
  <si>
    <t>S005989</t>
  </si>
  <si>
    <t>S005990</t>
  </si>
  <si>
    <t>S005991</t>
  </si>
  <si>
    <t>S005992</t>
  </si>
  <si>
    <t>S005993</t>
  </si>
  <si>
    <t>S005995</t>
  </si>
  <si>
    <t>S005996</t>
  </si>
  <si>
    <t>S005997</t>
  </si>
  <si>
    <t>S005998</t>
  </si>
  <si>
    <t>S006000</t>
  </si>
  <si>
    <t>S006001</t>
  </si>
  <si>
    <t>S006002</t>
  </si>
  <si>
    <t>S006003</t>
  </si>
  <si>
    <t>S006004</t>
  </si>
  <si>
    <t>S006005</t>
  </si>
  <si>
    <t>S006006</t>
  </si>
  <si>
    <t>S006007</t>
  </si>
  <si>
    <t>S006008</t>
  </si>
  <si>
    <t>S006009</t>
  </si>
  <si>
    <t>S006010</t>
  </si>
  <si>
    <t>S006011</t>
  </si>
  <si>
    <t>S006013</t>
  </si>
  <si>
    <t>S006014</t>
  </si>
  <si>
    <t>S006016</t>
  </si>
  <si>
    <t>S006024</t>
  </si>
  <si>
    <t>S006028</t>
  </si>
  <si>
    <t>S006029</t>
  </si>
  <si>
    <t>S006107</t>
  </si>
  <si>
    <t>S006116</t>
  </si>
  <si>
    <t>S006180</t>
  </si>
  <si>
    <t>S006181</t>
  </si>
  <si>
    <t>S006182</t>
  </si>
  <si>
    <t>S006191</t>
  </si>
  <si>
    <t>S006202</t>
  </si>
  <si>
    <t>S006203</t>
  </si>
  <si>
    <t>S006205</t>
  </si>
  <si>
    <t>S006206</t>
  </si>
  <si>
    <t>S006207</t>
  </si>
  <si>
    <t>S006210</t>
  </si>
  <si>
    <t>S006211</t>
  </si>
  <si>
    <t>S006212</t>
  </si>
  <si>
    <t>S006213</t>
  </si>
  <si>
    <t>S006214</t>
  </si>
  <si>
    <t>S006215</t>
  </si>
  <si>
    <t>S006216</t>
  </si>
  <si>
    <t>S006217</t>
  </si>
  <si>
    <t>S006220</t>
  </si>
  <si>
    <t>S006221</t>
  </si>
  <si>
    <t>S006229</t>
  </si>
  <si>
    <t>S006240</t>
  </si>
  <si>
    <t>US BUREAU OF LAND MANAGEMENT / PALM SPRINGS FIELD OFFICE</t>
  </si>
  <si>
    <t>S006246</t>
  </si>
  <si>
    <t>S006248</t>
  </si>
  <si>
    <t>S006249</t>
  </si>
  <si>
    <t>S006251</t>
  </si>
  <si>
    <t>GRANT G STURM</t>
  </si>
  <si>
    <t>S006253</t>
  </si>
  <si>
    <t>S006254</t>
  </si>
  <si>
    <t>GOLDIE  MILLER</t>
  </si>
  <si>
    <t>S006255</t>
  </si>
  <si>
    <t>LEAF  HILLMAN</t>
  </si>
  <si>
    <t>S006256</t>
  </si>
  <si>
    <t>ALEX  COZZOLINO</t>
  </si>
  <si>
    <t>S006257</t>
  </si>
  <si>
    <t>S006258</t>
  </si>
  <si>
    <t>S006259</t>
  </si>
  <si>
    <t>Raymond C. Barker</t>
  </si>
  <si>
    <t>S006260</t>
  </si>
  <si>
    <t>M H GROVES</t>
  </si>
  <si>
    <t>S006261</t>
  </si>
  <si>
    <t>GEORGE W BURBANK</t>
  </si>
  <si>
    <t>S006262</t>
  </si>
  <si>
    <t>S006263</t>
  </si>
  <si>
    <t>S006264</t>
  </si>
  <si>
    <t>S006266</t>
  </si>
  <si>
    <t>S006267</t>
  </si>
  <si>
    <t>S006269</t>
  </si>
  <si>
    <t>S006270</t>
  </si>
  <si>
    <t>S006272</t>
  </si>
  <si>
    <t>S006273</t>
  </si>
  <si>
    <t>S006274</t>
  </si>
  <si>
    <t>S006275</t>
  </si>
  <si>
    <t>S006276</t>
  </si>
  <si>
    <t>S006278</t>
  </si>
  <si>
    <t>A M GETZ</t>
  </si>
  <si>
    <t>S006279</t>
  </si>
  <si>
    <t>ANTELOPE ELEMENTARY SCHOOL</t>
  </si>
  <si>
    <t>S006280</t>
  </si>
  <si>
    <t>S006281</t>
  </si>
  <si>
    <t>S006284</t>
  </si>
  <si>
    <t>EUGENE C ZLATUNICH</t>
  </si>
  <si>
    <t>S006285</t>
  </si>
  <si>
    <t>CITY OF MISSION VIEJO</t>
  </si>
  <si>
    <t>S006286</t>
  </si>
  <si>
    <t>CLAYTON  RUSSELL</t>
  </si>
  <si>
    <t>S006287</t>
  </si>
  <si>
    <t>EZRA  BOONE</t>
  </si>
  <si>
    <t>S006288</t>
  </si>
  <si>
    <t>SOUZA BROS</t>
  </si>
  <si>
    <t>S006289</t>
  </si>
  <si>
    <t>S006290</t>
  </si>
  <si>
    <t>S006291</t>
  </si>
  <si>
    <t>S006292</t>
  </si>
  <si>
    <t>S006293</t>
  </si>
  <si>
    <t>I NEWTON ROBINSON</t>
  </si>
  <si>
    <t>S006294</t>
  </si>
  <si>
    <t>JOSEPH  WIDMER JR</t>
  </si>
  <si>
    <t>S006295</t>
  </si>
  <si>
    <t>WILLIAM E RALPH</t>
  </si>
  <si>
    <t>S006296</t>
  </si>
  <si>
    <t>S006297</t>
  </si>
  <si>
    <t>GENEVIEVE  WASHBAUGH</t>
  </si>
  <si>
    <t>S006298</t>
  </si>
  <si>
    <t>Patricia Diane Blaire</t>
  </si>
  <si>
    <t>S006299</t>
  </si>
  <si>
    <t>ELMER  EVANS</t>
  </si>
  <si>
    <t>S006303</t>
  </si>
  <si>
    <t>S006304</t>
  </si>
  <si>
    <t>CARL R THOMPSON</t>
  </si>
  <si>
    <t>S006306</t>
  </si>
  <si>
    <t>MARION MCLEOD TR ET AL</t>
  </si>
  <si>
    <t>S006307</t>
  </si>
  <si>
    <t>DONALD  COBB</t>
  </si>
  <si>
    <t>S006308</t>
  </si>
  <si>
    <t>W R PATTERSON</t>
  </si>
  <si>
    <t>S006309</t>
  </si>
  <si>
    <t>EDWARD  DE ANGELIS</t>
  </si>
  <si>
    <t>S006311</t>
  </si>
  <si>
    <t>S006312</t>
  </si>
  <si>
    <t>SPRECKELS SUGAR COMPANY</t>
  </si>
  <si>
    <t>S006313</t>
  </si>
  <si>
    <t>S006315</t>
  </si>
  <si>
    <t>CAMP CLEAR LIGHT FELLOWSHIP</t>
  </si>
  <si>
    <t>S006316</t>
  </si>
  <si>
    <t>ALLAN  BROTSKY</t>
  </si>
  <si>
    <t>S006317</t>
  </si>
  <si>
    <t>S006353</t>
  </si>
  <si>
    <t>S006354</t>
  </si>
  <si>
    <t>S006355</t>
  </si>
  <si>
    <t>S006356</t>
  </si>
  <si>
    <t>S006358</t>
  </si>
  <si>
    <t>S006359</t>
  </si>
  <si>
    <t>S006362</t>
  </si>
  <si>
    <t>S006363</t>
  </si>
  <si>
    <t>S006364</t>
  </si>
  <si>
    <t>S006366</t>
  </si>
  <si>
    <t>S006369</t>
  </si>
  <si>
    <t>S006378</t>
  </si>
  <si>
    <t>S006388</t>
  </si>
  <si>
    <t>S006416</t>
  </si>
  <si>
    <t>S006420</t>
  </si>
  <si>
    <t>S006421</t>
  </si>
  <si>
    <t>ROBERT A WEIMER</t>
  </si>
  <si>
    <t>S006422</t>
  </si>
  <si>
    <t>VICTOR  BROCHARD SR.</t>
  </si>
  <si>
    <t>S006423</t>
  </si>
  <si>
    <t>OBEXER &amp; SON, INC</t>
  </si>
  <si>
    <t>S006424</t>
  </si>
  <si>
    <t>S006425</t>
  </si>
  <si>
    <t>S006427</t>
  </si>
  <si>
    <t>DOROTHY E RHOADES</t>
  </si>
  <si>
    <t>S006429</t>
  </si>
  <si>
    <t>F THOMAS LITTLE</t>
  </si>
  <si>
    <t>S006430</t>
  </si>
  <si>
    <t>DONALD E BISCHOFF</t>
  </si>
  <si>
    <t>S006431</t>
  </si>
  <si>
    <t>R T NAHAS</t>
  </si>
  <si>
    <t>S006434</t>
  </si>
  <si>
    <t>DOROTHY A RAYNER</t>
  </si>
  <si>
    <t>S006435</t>
  </si>
  <si>
    <t>S006438</t>
  </si>
  <si>
    <t>D  MARSTEN</t>
  </si>
  <si>
    <t>S006439</t>
  </si>
  <si>
    <t>S006442</t>
  </si>
  <si>
    <t>Thomas   Kaljain Et Al</t>
  </si>
  <si>
    <t>S006445</t>
  </si>
  <si>
    <t>QUIST TRUST</t>
  </si>
  <si>
    <t>S006446</t>
  </si>
  <si>
    <t>S006450</t>
  </si>
  <si>
    <t>JOHN  SWEENEY</t>
  </si>
  <si>
    <t>S006451</t>
  </si>
  <si>
    <t>S006452</t>
  </si>
  <si>
    <t>RONALD W RUPP</t>
  </si>
  <si>
    <t>S006454</t>
  </si>
  <si>
    <t>S006455</t>
  </si>
  <si>
    <t>PAUL F TAYLOR</t>
  </si>
  <si>
    <t>S006456</t>
  </si>
  <si>
    <t>BRUCE C KENNEDY</t>
  </si>
  <si>
    <t>S006458</t>
  </si>
  <si>
    <t>S006459</t>
  </si>
  <si>
    <t>S006460</t>
  </si>
  <si>
    <t>S006461</t>
  </si>
  <si>
    <t>LOREN  EDEN</t>
  </si>
  <si>
    <t>S006462</t>
  </si>
  <si>
    <t>HOMEWOOD SKI CORPORATION</t>
  </si>
  <si>
    <t>S006463</t>
  </si>
  <si>
    <t>JACK F DEMPSEY</t>
  </si>
  <si>
    <t>S006464</t>
  </si>
  <si>
    <t>RICHARD A LAVERY</t>
  </si>
  <si>
    <t>S006465</t>
  </si>
  <si>
    <t>R L DORIAN</t>
  </si>
  <si>
    <t>S006469</t>
  </si>
  <si>
    <t>DONALD L HOSKINS</t>
  </si>
  <si>
    <t>S006470</t>
  </si>
  <si>
    <t>LINDA LEE SAXTON</t>
  </si>
  <si>
    <t>S006471</t>
  </si>
  <si>
    <t>BARBARA  MAGEE</t>
  </si>
  <si>
    <t>S006475</t>
  </si>
  <si>
    <t>WALTER  BURCH</t>
  </si>
  <si>
    <t>S006482</t>
  </si>
  <si>
    <t>S006483</t>
  </si>
  <si>
    <t>CHARLES  HUGHES</t>
  </si>
  <si>
    <t>S006484</t>
  </si>
  <si>
    <t>S006485</t>
  </si>
  <si>
    <t>L D OHLSON</t>
  </si>
  <si>
    <t>S006487</t>
  </si>
  <si>
    <t>MARIA T BEST</t>
  </si>
  <si>
    <t>S006488</t>
  </si>
  <si>
    <t>Greg   Petz</t>
  </si>
  <si>
    <t>S006490</t>
  </si>
  <si>
    <t>S006491</t>
  </si>
  <si>
    <t>SEVEN ARCHES VINEYARD LLC</t>
  </si>
  <si>
    <t>S006492</t>
  </si>
  <si>
    <t>JAMES L BENSON</t>
  </si>
  <si>
    <t>S006493</t>
  </si>
  <si>
    <t>ROBERT E PARKS</t>
  </si>
  <si>
    <t>S006497</t>
  </si>
  <si>
    <t>JOHN H KAUTZ</t>
  </si>
  <si>
    <t>S006498</t>
  </si>
  <si>
    <t>S006499</t>
  </si>
  <si>
    <t>SCHMITZ DEVELOPMENT INC</t>
  </si>
  <si>
    <t>S006502</t>
  </si>
  <si>
    <t>CLYDE  GRUHLER</t>
  </si>
  <si>
    <t>S006503</t>
  </si>
  <si>
    <t>S006504</t>
  </si>
  <si>
    <t>Anita Rukes Maxwell</t>
  </si>
  <si>
    <t>S006505</t>
  </si>
  <si>
    <t>MYRON  MOORE</t>
  </si>
  <si>
    <t>S006506</t>
  </si>
  <si>
    <t>GRUPE OPERATING COMPANY</t>
  </si>
  <si>
    <t>S006507</t>
  </si>
  <si>
    <t>S006508</t>
  </si>
  <si>
    <t>S006509</t>
  </si>
  <si>
    <t>N L CAMBLIN</t>
  </si>
  <si>
    <t>S006511</t>
  </si>
  <si>
    <t>BARBARA  MCCONNELL</t>
  </si>
  <si>
    <t>S006512</t>
  </si>
  <si>
    <t>WILLIAM E BITTNER</t>
  </si>
  <si>
    <t>S006514</t>
  </si>
  <si>
    <t>DAVID M ALLEN</t>
  </si>
  <si>
    <t>S006518</t>
  </si>
  <si>
    <t>HOWALD HEIDI E TR ET AL</t>
  </si>
  <si>
    <t>S006519</t>
  </si>
  <si>
    <t>R E ARMSTRONG</t>
  </si>
  <si>
    <t>S006522</t>
  </si>
  <si>
    <t>S006523</t>
  </si>
  <si>
    <t>CAMP SUNNYSIDE LLC</t>
  </si>
  <si>
    <t>S006525</t>
  </si>
  <si>
    <t>CARL  BELL</t>
  </si>
  <si>
    <t>S006527</t>
  </si>
  <si>
    <t>P  THIERIOT</t>
  </si>
  <si>
    <t>S006529</t>
  </si>
  <si>
    <t>SUNNYSIDE TAHOE, INC</t>
  </si>
  <si>
    <t>S006530</t>
  </si>
  <si>
    <t>S006532</t>
  </si>
  <si>
    <t>WEYMAN I LUNDQUIST</t>
  </si>
  <si>
    <t>S006533</t>
  </si>
  <si>
    <t>DANIEL M FEELEY</t>
  </si>
  <si>
    <t>S006534</t>
  </si>
  <si>
    <t>ROBERT J ALBO</t>
  </si>
  <si>
    <t>S006535</t>
  </si>
  <si>
    <t>CHERYL  BOZICH</t>
  </si>
  <si>
    <t>S006536</t>
  </si>
  <si>
    <t>E S VON DESSONNECK</t>
  </si>
  <si>
    <t>S006537</t>
  </si>
  <si>
    <t>HAROLD N CULVER</t>
  </si>
  <si>
    <t>S006540</t>
  </si>
  <si>
    <t>EDMONDSON HERITAGE TRUST</t>
  </si>
  <si>
    <t>S006541</t>
  </si>
  <si>
    <t>CHARLES  LUCKMAN</t>
  </si>
  <si>
    <t>S006542</t>
  </si>
  <si>
    <t>S006543</t>
  </si>
  <si>
    <t>S006550</t>
  </si>
  <si>
    <t>S006551</t>
  </si>
  <si>
    <t>S006559</t>
  </si>
  <si>
    <t>S006560</t>
  </si>
  <si>
    <t>S006564</t>
  </si>
  <si>
    <t>S006567</t>
  </si>
  <si>
    <t>S006568</t>
  </si>
  <si>
    <t>S006570</t>
  </si>
  <si>
    <t>S006572</t>
  </si>
  <si>
    <t>S006583</t>
  </si>
  <si>
    <t>S006591</t>
  </si>
  <si>
    <t>S006592</t>
  </si>
  <si>
    <t>S006597</t>
  </si>
  <si>
    <t>S006612</t>
  </si>
  <si>
    <t>S006614</t>
  </si>
  <si>
    <t>S006630</t>
  </si>
  <si>
    <t>S006643</t>
  </si>
  <si>
    <t>S006677</t>
  </si>
  <si>
    <t>S006684</t>
  </si>
  <si>
    <t>S006690</t>
  </si>
  <si>
    <t>S006694</t>
  </si>
  <si>
    <t>S006708</t>
  </si>
  <si>
    <t>S006710</t>
  </si>
  <si>
    <t>S006712</t>
  </si>
  <si>
    <t>S006714</t>
  </si>
  <si>
    <t>S006715</t>
  </si>
  <si>
    <t>S006716</t>
  </si>
  <si>
    <t>S006721</t>
  </si>
  <si>
    <t>S006722</t>
  </si>
  <si>
    <t>S006725</t>
  </si>
  <si>
    <t>S006728</t>
  </si>
  <si>
    <t>S006729</t>
  </si>
  <si>
    <t>S006750</t>
  </si>
  <si>
    <t>S006751</t>
  </si>
  <si>
    <t>S006752</t>
  </si>
  <si>
    <t>S006753</t>
  </si>
  <si>
    <t>S006754</t>
  </si>
  <si>
    <t>S006755</t>
  </si>
  <si>
    <t>S006756</t>
  </si>
  <si>
    <t>S006757</t>
  </si>
  <si>
    <t>S006759</t>
  </si>
  <si>
    <t>S006761</t>
  </si>
  <si>
    <t>PATRICIA  HARPHAM</t>
  </si>
  <si>
    <t>S006764</t>
  </si>
  <si>
    <t>S006765</t>
  </si>
  <si>
    <t>S006777</t>
  </si>
  <si>
    <t>S006811</t>
  </si>
  <si>
    <t>S006825</t>
  </si>
  <si>
    <t>S006863</t>
  </si>
  <si>
    <t>S006910</t>
  </si>
  <si>
    <t>S006939</t>
  </si>
  <si>
    <t>S006947</t>
  </si>
  <si>
    <t>S006954</t>
  </si>
  <si>
    <t>S006957</t>
  </si>
  <si>
    <t>S006958</t>
  </si>
  <si>
    <t>S006959</t>
  </si>
  <si>
    <t>S006964</t>
  </si>
  <si>
    <t>S006968</t>
  </si>
  <si>
    <t>S006969</t>
  </si>
  <si>
    <t>S006986</t>
  </si>
  <si>
    <t>S006996</t>
  </si>
  <si>
    <t>S007009</t>
  </si>
  <si>
    <t>S007012</t>
  </si>
  <si>
    <t>S007048</t>
  </si>
  <si>
    <t>S007053</t>
  </si>
  <si>
    <t>S007057</t>
  </si>
  <si>
    <t>S007058</t>
  </si>
  <si>
    <t>S007059</t>
  </si>
  <si>
    <t>S007090</t>
  </si>
  <si>
    <t>S007118</t>
  </si>
  <si>
    <t>S007126</t>
  </si>
  <si>
    <t>S007165</t>
  </si>
  <si>
    <t>S007203</t>
  </si>
  <si>
    <t>S007232</t>
  </si>
  <si>
    <t>S007260</t>
  </si>
  <si>
    <t>S007269</t>
  </si>
  <si>
    <t>S007330</t>
  </si>
  <si>
    <t>S007367</t>
  </si>
  <si>
    <t>S007368</t>
  </si>
  <si>
    <t>S007369</t>
  </si>
  <si>
    <t>ROBERT L MYER</t>
  </si>
  <si>
    <t>S007370</t>
  </si>
  <si>
    <t>JERRY  MILLER</t>
  </si>
  <si>
    <t>S007371</t>
  </si>
  <si>
    <t>S007372</t>
  </si>
  <si>
    <t>HERITAGE SINGERS</t>
  </si>
  <si>
    <t>S007373</t>
  </si>
  <si>
    <t>JAMES  GREGORY</t>
  </si>
  <si>
    <t>S007374</t>
  </si>
  <si>
    <t>S007375</t>
  </si>
  <si>
    <t>S007376</t>
  </si>
  <si>
    <t>NOBS FAMILY 1990 TRUST</t>
  </si>
  <si>
    <t>S007377</t>
  </si>
  <si>
    <t>S007378</t>
  </si>
  <si>
    <t>S007379</t>
  </si>
  <si>
    <t>S007380</t>
  </si>
  <si>
    <t>US BUREAU OF LAND MANAGEMENT, RIDGECREST FIELD OFFICE</t>
  </si>
  <si>
    <t>S007383</t>
  </si>
  <si>
    <t>S007384</t>
  </si>
  <si>
    <t>S007385</t>
  </si>
  <si>
    <t>S007386</t>
  </si>
  <si>
    <t>MERLIN  HANS</t>
  </si>
  <si>
    <t>S007387</t>
  </si>
  <si>
    <t>ANN M ALLEN</t>
  </si>
  <si>
    <t>S007388</t>
  </si>
  <si>
    <t>S007389</t>
  </si>
  <si>
    <t>DOROTHY  VOLKER</t>
  </si>
  <si>
    <t>S007390</t>
  </si>
  <si>
    <t>OLIVIA   FOX</t>
  </si>
  <si>
    <t>S007393</t>
  </si>
  <si>
    <t>S007394</t>
  </si>
  <si>
    <t>D E LOEWEN</t>
  </si>
  <si>
    <t>S007395</t>
  </si>
  <si>
    <t>GORHAM  KNOWLES</t>
  </si>
  <si>
    <t>S007396</t>
  </si>
  <si>
    <t>LLOYD  RUSSELL</t>
  </si>
  <si>
    <t>S007398</t>
  </si>
  <si>
    <t>Ray   Mayer</t>
  </si>
  <si>
    <t>S007400</t>
  </si>
  <si>
    <t>CARL  MARTELLARO</t>
  </si>
  <si>
    <t>S007403</t>
  </si>
  <si>
    <t>WILLIAM J BASSETT</t>
  </si>
  <si>
    <t>S007405</t>
  </si>
  <si>
    <t>LEO  WEBBER</t>
  </si>
  <si>
    <t>S007406</t>
  </si>
  <si>
    <t>S007427</t>
  </si>
  <si>
    <t>S007504</t>
  </si>
  <si>
    <t>S007578</t>
  </si>
  <si>
    <t>S007579</t>
  </si>
  <si>
    <t>S007590</t>
  </si>
  <si>
    <t>S007591</t>
  </si>
  <si>
    <t>S007595</t>
  </si>
  <si>
    <t>S007596</t>
  </si>
  <si>
    <t>S007597</t>
  </si>
  <si>
    <t>S007598</t>
  </si>
  <si>
    <t>S007599</t>
  </si>
  <si>
    <t>S007600</t>
  </si>
  <si>
    <t>S007603</t>
  </si>
  <si>
    <t>S007604</t>
  </si>
  <si>
    <t>S007610</t>
  </si>
  <si>
    <t>S007634</t>
  </si>
  <si>
    <t>S007649</t>
  </si>
  <si>
    <t>JOHN  SOMMER</t>
  </si>
  <si>
    <t>S007652</t>
  </si>
  <si>
    <t>TOM SAWYER  DIAMOND S  RANCH, INC.</t>
  </si>
  <si>
    <t>S007653</t>
  </si>
  <si>
    <t>CHRIS  KINGSLEY</t>
  </si>
  <si>
    <t>S007654</t>
  </si>
  <si>
    <t>S007655</t>
  </si>
  <si>
    <t>S007656</t>
  </si>
  <si>
    <t>S007657</t>
  </si>
  <si>
    <t>S007658</t>
  </si>
  <si>
    <t>S007659</t>
  </si>
  <si>
    <t>JOHN G VIERRA</t>
  </si>
  <si>
    <t>S007660</t>
  </si>
  <si>
    <t>JOHN  BAPTISTA</t>
  </si>
  <si>
    <t>S007661</t>
  </si>
  <si>
    <t>S007662</t>
  </si>
  <si>
    <t>S007663</t>
  </si>
  <si>
    <t>S007664</t>
  </si>
  <si>
    <t>S007665</t>
  </si>
  <si>
    <t>S007666</t>
  </si>
  <si>
    <t>S007667</t>
  </si>
  <si>
    <t>S007668</t>
  </si>
  <si>
    <t>S007669</t>
  </si>
  <si>
    <t>S007670</t>
  </si>
  <si>
    <t>S007671</t>
  </si>
  <si>
    <t>S007672</t>
  </si>
  <si>
    <t>S007673</t>
  </si>
  <si>
    <t>S007674</t>
  </si>
  <si>
    <t>MEADOW PARKVIEW LP</t>
  </si>
  <si>
    <t>S007675</t>
  </si>
  <si>
    <t>S007676</t>
  </si>
  <si>
    <t>S007679</t>
  </si>
  <si>
    <t>S007680</t>
  </si>
  <si>
    <t>S007681</t>
  </si>
  <si>
    <t>RAELEAN BERNARDO GODFREY</t>
  </si>
  <si>
    <t>S007684</t>
  </si>
  <si>
    <t>S007685</t>
  </si>
  <si>
    <t>S007686</t>
  </si>
  <si>
    <t>S007687</t>
  </si>
  <si>
    <t>S007688</t>
  </si>
  <si>
    <t>S007689</t>
  </si>
  <si>
    <t>S007690</t>
  </si>
  <si>
    <t>S007691</t>
  </si>
  <si>
    <t>S007692</t>
  </si>
  <si>
    <t>S007693</t>
  </si>
  <si>
    <t>S007695</t>
  </si>
  <si>
    <t>S007697</t>
  </si>
  <si>
    <t>S007704</t>
  </si>
  <si>
    <t>JOHN  HAMLIN</t>
  </si>
  <si>
    <t>S007705</t>
  </si>
  <si>
    <t>S007708</t>
  </si>
  <si>
    <t>QUINCO CORP</t>
  </si>
  <si>
    <t>S007710</t>
  </si>
  <si>
    <t>S007711</t>
  </si>
  <si>
    <t>S007712</t>
  </si>
  <si>
    <t>S007713</t>
  </si>
  <si>
    <t>S007714</t>
  </si>
  <si>
    <t>S007719</t>
  </si>
  <si>
    <t>S007732</t>
  </si>
  <si>
    <t>S007735</t>
  </si>
  <si>
    <t>S007741</t>
  </si>
  <si>
    <t>S007745</t>
  </si>
  <si>
    <t>S007747</t>
  </si>
  <si>
    <t>F J BENSON</t>
  </si>
  <si>
    <t>S007748</t>
  </si>
  <si>
    <t>S007749</t>
  </si>
  <si>
    <t>S007750</t>
  </si>
  <si>
    <t>S007751</t>
  </si>
  <si>
    <t>S007752</t>
  </si>
  <si>
    <t>S007753</t>
  </si>
  <si>
    <t>S007754</t>
  </si>
  <si>
    <t>S007755</t>
  </si>
  <si>
    <t>S007756</t>
  </si>
  <si>
    <t>S007757</t>
  </si>
  <si>
    <t>S007758</t>
  </si>
  <si>
    <t>S007759</t>
  </si>
  <si>
    <t>S007760</t>
  </si>
  <si>
    <t>S007761</t>
  </si>
  <si>
    <t>S007762</t>
  </si>
  <si>
    <t>S007763</t>
  </si>
  <si>
    <t>S007764</t>
  </si>
  <si>
    <t>S007765</t>
  </si>
  <si>
    <t>S007766</t>
  </si>
  <si>
    <t>S007767</t>
  </si>
  <si>
    <t>S007768</t>
  </si>
  <si>
    <t>S007769</t>
  </si>
  <si>
    <t>S007770</t>
  </si>
  <si>
    <t>S007771</t>
  </si>
  <si>
    <t>S007772</t>
  </si>
  <si>
    <t>S007774</t>
  </si>
  <si>
    <t>S007775</t>
  </si>
  <si>
    <t>S007776</t>
  </si>
  <si>
    <t>S007777</t>
  </si>
  <si>
    <t>S007778</t>
  </si>
  <si>
    <t>S007779</t>
  </si>
  <si>
    <t>S007780</t>
  </si>
  <si>
    <t>S007781</t>
  </si>
  <si>
    <t>S007782</t>
  </si>
  <si>
    <t>S007783</t>
  </si>
  <si>
    <t>S007784</t>
  </si>
  <si>
    <t>S007785</t>
  </si>
  <si>
    <t>S007786</t>
  </si>
  <si>
    <t>ROBERT  BESORE</t>
  </si>
  <si>
    <t>S007789</t>
  </si>
  <si>
    <t>DANIEL G KOFF</t>
  </si>
  <si>
    <t>S007790</t>
  </si>
  <si>
    <t>J S STUART</t>
  </si>
  <si>
    <t>S007791</t>
  </si>
  <si>
    <t>Darice  Harlan</t>
  </si>
  <si>
    <t>S007859</t>
  </si>
  <si>
    <t>ROBERT W AYER</t>
  </si>
  <si>
    <t>S007861</t>
  </si>
  <si>
    <t>RONALD  TYRA</t>
  </si>
  <si>
    <t>S007864</t>
  </si>
  <si>
    <t>CHARLENE  GRIGSBY</t>
  </si>
  <si>
    <t>S007865</t>
  </si>
  <si>
    <t>JOHN  MCKISSACK</t>
  </si>
  <si>
    <t>S007866</t>
  </si>
  <si>
    <t>CLYDE G BACON</t>
  </si>
  <si>
    <t>S007868</t>
  </si>
  <si>
    <t>BUSH BUSINESS DEVELOPMENT CORP</t>
  </si>
  <si>
    <t>S007869</t>
  </si>
  <si>
    <t>ROBERT  POLK</t>
  </si>
  <si>
    <t>S007878</t>
  </si>
  <si>
    <t>S007892</t>
  </si>
  <si>
    <t>US BUREAU OF LAND MANAGEMENT/NEEDLES FIELD OFFICE</t>
  </si>
  <si>
    <t>S007893</t>
  </si>
  <si>
    <t>S007896</t>
  </si>
  <si>
    <t>Scott  Frykman</t>
  </si>
  <si>
    <t>S007898</t>
  </si>
  <si>
    <t>RICHARD T GLADNEY</t>
  </si>
  <si>
    <t>S007899</t>
  </si>
  <si>
    <t>NAUMES, INC</t>
  </si>
  <si>
    <t>S007900</t>
  </si>
  <si>
    <t>S007901</t>
  </si>
  <si>
    <t>RAYMOND  FAVIER</t>
  </si>
  <si>
    <t>S007904</t>
  </si>
  <si>
    <t>RUTH  BOWEN</t>
  </si>
  <si>
    <t>S007906</t>
  </si>
  <si>
    <t>GENEVIEVE T MALMSTROM</t>
  </si>
  <si>
    <t>S007907</t>
  </si>
  <si>
    <t>FRED C MALMSTROM</t>
  </si>
  <si>
    <t>S007909</t>
  </si>
  <si>
    <t>S007910</t>
  </si>
  <si>
    <t>S007911</t>
  </si>
  <si>
    <t>S007914</t>
  </si>
  <si>
    <t>S007915</t>
  </si>
  <si>
    <t>RODERIC L HARTMAN</t>
  </si>
  <si>
    <t>S007916</t>
  </si>
  <si>
    <t>S007920</t>
  </si>
  <si>
    <t>S007922</t>
  </si>
  <si>
    <t>S007925</t>
  </si>
  <si>
    <t>S007926</t>
  </si>
  <si>
    <t>S007929</t>
  </si>
  <si>
    <t>S007930</t>
  </si>
  <si>
    <t>S007931</t>
  </si>
  <si>
    <t>S007937</t>
  </si>
  <si>
    <t>S007940</t>
  </si>
  <si>
    <t>ROBERT E MILLER</t>
  </si>
  <si>
    <t>S007941</t>
  </si>
  <si>
    <t>S007942</t>
  </si>
  <si>
    <t>John and Ruth Stumpf</t>
  </si>
  <si>
    <t>S007943</t>
  </si>
  <si>
    <t>WILLIAM J WOLFF</t>
  </si>
  <si>
    <t>S007945</t>
  </si>
  <si>
    <t>John  Coleman</t>
  </si>
  <si>
    <t>S007946</t>
  </si>
  <si>
    <t>TOM  WILLIAMS</t>
  </si>
  <si>
    <t>S007948</t>
  </si>
  <si>
    <t>S007949</t>
  </si>
  <si>
    <t>S007951</t>
  </si>
  <si>
    <t>S007953</t>
  </si>
  <si>
    <t>S007954</t>
  </si>
  <si>
    <t>S007955</t>
  </si>
  <si>
    <t>S007957</t>
  </si>
  <si>
    <t>S007958</t>
  </si>
  <si>
    <t>ROBERT JOHN NIELSEN JR</t>
  </si>
  <si>
    <t>S007959</t>
  </si>
  <si>
    <t>RICHARD W ALBRIGHT</t>
  </si>
  <si>
    <t>S007960</t>
  </si>
  <si>
    <t>EST OF ANNIE FORD</t>
  </si>
  <si>
    <t>S007961</t>
  </si>
  <si>
    <t>MONTARA WATER AND SANITARY DISTRICT</t>
  </si>
  <si>
    <t>S007962</t>
  </si>
  <si>
    <t>S007963</t>
  </si>
  <si>
    <t>DONALD FREDERICK THOMAS</t>
  </si>
  <si>
    <t>S007964</t>
  </si>
  <si>
    <t>H ROBERT RIPLEY</t>
  </si>
  <si>
    <t>S007967</t>
  </si>
  <si>
    <t>David J. and Bonnie Jeanne Elliot Trust</t>
  </si>
  <si>
    <t>S007969</t>
  </si>
  <si>
    <t>S007972</t>
  </si>
  <si>
    <t>BRUCE  CLARK</t>
  </si>
  <si>
    <t>S007974</t>
  </si>
  <si>
    <t>Kenneth  Farrar</t>
  </si>
  <si>
    <t>S007975</t>
  </si>
  <si>
    <t>S007978</t>
  </si>
  <si>
    <t>Dennis  P. Maloney</t>
  </si>
  <si>
    <t>S007979</t>
  </si>
  <si>
    <t>Dan  German</t>
  </si>
  <si>
    <t>S007980</t>
  </si>
  <si>
    <t>S007981</t>
  </si>
  <si>
    <t>S007983</t>
  </si>
  <si>
    <t>S007985</t>
  </si>
  <si>
    <t>WOOD-N-PEG RANCH</t>
  </si>
  <si>
    <t>S007986</t>
  </si>
  <si>
    <t>DAN &amp; JENNIFER FINDS THE FEATHER</t>
  </si>
  <si>
    <t>S007987</t>
  </si>
  <si>
    <t>MARILYN M HOLLOWAY</t>
  </si>
  <si>
    <t>S007988</t>
  </si>
  <si>
    <t>MUSICK CREEK TRACT ASSOC, INC</t>
  </si>
  <si>
    <t>S007989</t>
  </si>
  <si>
    <t>S008002</t>
  </si>
  <si>
    <t>S008006</t>
  </si>
  <si>
    <t>WOLFE-SCHAFER &amp; COFFEE</t>
  </si>
  <si>
    <t>S008007</t>
  </si>
  <si>
    <t>EST OF J C ROBISON</t>
  </si>
  <si>
    <t>S008008</t>
  </si>
  <si>
    <t>S008009</t>
  </si>
  <si>
    <t>VALDEMIRO  MARTINS</t>
  </si>
  <si>
    <t>S008012</t>
  </si>
  <si>
    <t>NORMAN  WARDEN</t>
  </si>
  <si>
    <t>S008016</t>
  </si>
  <si>
    <t>D BRADFORD MACKENZIE</t>
  </si>
  <si>
    <t>S008017</t>
  </si>
  <si>
    <t>S008018</t>
  </si>
  <si>
    <t>HERBERT  FLEMING</t>
  </si>
  <si>
    <t>S008020</t>
  </si>
  <si>
    <t>S008021</t>
  </si>
  <si>
    <t>ROSE  EVICH</t>
  </si>
  <si>
    <t>S008023</t>
  </si>
  <si>
    <t>GERALD J MARINO</t>
  </si>
  <si>
    <t>S008027</t>
  </si>
  <si>
    <t>S008030</t>
  </si>
  <si>
    <t>S008031</t>
  </si>
  <si>
    <t>S008033</t>
  </si>
  <si>
    <t>KEN  CORTNER</t>
  </si>
  <si>
    <t>S008034</t>
  </si>
  <si>
    <t>US BUREAU OF LAND MANAGEMENT / BARSTOW FIELD OFFICE</t>
  </si>
  <si>
    <t>S008035</t>
  </si>
  <si>
    <t>JOHN  SCHLOBOHM</t>
  </si>
  <si>
    <t>S008036</t>
  </si>
  <si>
    <t>HAROLD E HARDEN</t>
  </si>
  <si>
    <t>S008037</t>
  </si>
  <si>
    <t>CAROL L MANLY</t>
  </si>
  <si>
    <t>S008038</t>
  </si>
  <si>
    <t>S008045</t>
  </si>
  <si>
    <t>HARRIS / MORAN, SEED CO</t>
  </si>
  <si>
    <t>S008047</t>
  </si>
  <si>
    <t>S008050</t>
  </si>
  <si>
    <t>PETER  NARVAEZ</t>
  </si>
  <si>
    <t>S008051</t>
  </si>
  <si>
    <t>S008053</t>
  </si>
  <si>
    <t>ED  DEVAUL</t>
  </si>
  <si>
    <t>S008054</t>
  </si>
  <si>
    <t>S008055</t>
  </si>
  <si>
    <t>S008056</t>
  </si>
  <si>
    <t>S008057</t>
  </si>
  <si>
    <t>S008058</t>
  </si>
  <si>
    <t>FRANK C ALEGRE SR.</t>
  </si>
  <si>
    <t>S008059</t>
  </si>
  <si>
    <t>S008060</t>
  </si>
  <si>
    <t>JOHN P MANN</t>
  </si>
  <si>
    <t>S008062</t>
  </si>
  <si>
    <t>DESERT VIEW MINES</t>
  </si>
  <si>
    <t>S008063</t>
  </si>
  <si>
    <t>RONALD  PERRONE</t>
  </si>
  <si>
    <t>S008064</t>
  </si>
  <si>
    <t>ROBERT JACK DOD</t>
  </si>
  <si>
    <t>S008065</t>
  </si>
  <si>
    <t>S008066</t>
  </si>
  <si>
    <t>S008067</t>
  </si>
  <si>
    <t>S008068</t>
  </si>
  <si>
    <t>S008070</t>
  </si>
  <si>
    <t>S008071</t>
  </si>
  <si>
    <t>MULVANEY-MEIGS LLC</t>
  </si>
  <si>
    <t>S008072</t>
  </si>
  <si>
    <t>EARL J WHEELER</t>
  </si>
  <si>
    <t>S008073</t>
  </si>
  <si>
    <t>WALTER C HARRIS</t>
  </si>
  <si>
    <t>S008074</t>
  </si>
  <si>
    <t>MILOVINA BROTHERS</t>
  </si>
  <si>
    <t>S008075</t>
  </si>
  <si>
    <t>OSWALD RANCH</t>
  </si>
  <si>
    <t>S008076</t>
  </si>
  <si>
    <t>S008077</t>
  </si>
  <si>
    <t>SMITH RIVER RANCHERIA</t>
  </si>
  <si>
    <t>S008079</t>
  </si>
  <si>
    <t>CHARLES  HUBBARD</t>
  </si>
  <si>
    <t>S008080</t>
  </si>
  <si>
    <t>BILL  ROVERA</t>
  </si>
  <si>
    <t>S008081</t>
  </si>
  <si>
    <t>GREGORY T NELSON</t>
  </si>
  <si>
    <t>S008082</t>
  </si>
  <si>
    <t>S008083</t>
  </si>
  <si>
    <t>S008084</t>
  </si>
  <si>
    <t>CARL J MARTIN</t>
  </si>
  <si>
    <t>S008085</t>
  </si>
  <si>
    <t>RUTH L KNUDSEN</t>
  </si>
  <si>
    <t>S008087</t>
  </si>
  <si>
    <t>JAMES C PELUSO</t>
  </si>
  <si>
    <t>S008088</t>
  </si>
  <si>
    <t>S008089</t>
  </si>
  <si>
    <t>S008090</t>
  </si>
  <si>
    <t>S008091</t>
  </si>
  <si>
    <t>S008092</t>
  </si>
  <si>
    <t>S008093</t>
  </si>
  <si>
    <t>S008094</t>
  </si>
  <si>
    <t>S008095</t>
  </si>
  <si>
    <t>S008096</t>
  </si>
  <si>
    <t>S008097</t>
  </si>
  <si>
    <t>S008098</t>
  </si>
  <si>
    <t>S008099</t>
  </si>
  <si>
    <t>S008100</t>
  </si>
  <si>
    <t>S008101</t>
  </si>
  <si>
    <t>S008102</t>
  </si>
  <si>
    <t>S008103</t>
  </si>
  <si>
    <t>S008104</t>
  </si>
  <si>
    <t>GARY  ANDRESEN</t>
  </si>
  <si>
    <t>S008105</t>
  </si>
  <si>
    <t>H FORD BARGER JR</t>
  </si>
  <si>
    <t>S008107</t>
  </si>
  <si>
    <t>Fruit Growers Supply Company</t>
  </si>
  <si>
    <t>S008108</t>
  </si>
  <si>
    <t>Earl  Taulbee</t>
  </si>
  <si>
    <t>S008111</t>
  </si>
  <si>
    <t>HAROLD G TUEY</t>
  </si>
  <si>
    <t>S008112</t>
  </si>
  <si>
    <t>MAXINE U KELLY</t>
  </si>
  <si>
    <t>S008113</t>
  </si>
  <si>
    <t>S008115</t>
  </si>
  <si>
    <t>ANNE  BERRY</t>
  </si>
  <si>
    <t>S008116</t>
  </si>
  <si>
    <t>S008117</t>
  </si>
  <si>
    <t>S008118</t>
  </si>
  <si>
    <t>S008119</t>
  </si>
  <si>
    <t>BRIAN  WILBY</t>
  </si>
  <si>
    <t>S008121</t>
  </si>
  <si>
    <t>S008122</t>
  </si>
  <si>
    <t>S008123</t>
  </si>
  <si>
    <t>S008125</t>
  </si>
  <si>
    <t>EINEN M GRANDI</t>
  </si>
  <si>
    <t>S008126</t>
  </si>
  <si>
    <t>CHARLES  BENDA</t>
  </si>
  <si>
    <t>S008127</t>
  </si>
  <si>
    <t>S008128</t>
  </si>
  <si>
    <t>WARNECKE RANCH AND VINEYARD, LIMITED PARTNERSHIP</t>
  </si>
  <si>
    <t>S008129</t>
  </si>
  <si>
    <t>S008130</t>
  </si>
  <si>
    <t>NORMAN W EDWARDS</t>
  </si>
  <si>
    <t>S008131</t>
  </si>
  <si>
    <t>S008135</t>
  </si>
  <si>
    <t>S008136</t>
  </si>
  <si>
    <t>S008137</t>
  </si>
  <si>
    <t>CHARLES W CONRAD</t>
  </si>
  <si>
    <t>S008142</t>
  </si>
  <si>
    <t>S008143</t>
  </si>
  <si>
    <t>S008144</t>
  </si>
  <si>
    <t>S008145</t>
  </si>
  <si>
    <t>HARVEY J RIVERS</t>
  </si>
  <si>
    <t>S008146</t>
  </si>
  <si>
    <t>S008147</t>
  </si>
  <si>
    <t>S008148</t>
  </si>
  <si>
    <t>BARBARA  NEAL</t>
  </si>
  <si>
    <t>S008149</t>
  </si>
  <si>
    <t>S008151</t>
  </si>
  <si>
    <t>EDWARD B FRYSINGER</t>
  </si>
  <si>
    <t>S008153</t>
  </si>
  <si>
    <t>S008155</t>
  </si>
  <si>
    <t>CHARLES A HALL</t>
  </si>
  <si>
    <t>S008158</t>
  </si>
  <si>
    <t>NEW EDUCATION DEVELOPMENT SYSTEMS INC</t>
  </si>
  <si>
    <t>S008159</t>
  </si>
  <si>
    <t>S008162</t>
  </si>
  <si>
    <t>STEVEN M DAVIS</t>
  </si>
  <si>
    <t>S008163</t>
  </si>
  <si>
    <t>S008165</t>
  </si>
  <si>
    <t>CHRISTINE  HANNAH</t>
  </si>
  <si>
    <t>S008166</t>
  </si>
  <si>
    <t>MICHAEL  STEFANCE</t>
  </si>
  <si>
    <t>S008181</t>
  </si>
  <si>
    <t>BAHWELL  DITCH</t>
  </si>
  <si>
    <t>S008182</t>
  </si>
  <si>
    <t>S008183</t>
  </si>
  <si>
    <t>VLADIMIR  VAKULCHIK</t>
  </si>
  <si>
    <t>S008184</t>
  </si>
  <si>
    <t>S008186</t>
  </si>
  <si>
    <t>UMESH  PATEL</t>
  </si>
  <si>
    <t>S008187</t>
  </si>
  <si>
    <t>S008188</t>
  </si>
  <si>
    <t>RUTH BUNTAIN HIGHT</t>
  </si>
  <si>
    <t>S008191</t>
  </si>
  <si>
    <t>JOSEPH E E PAITA</t>
  </si>
  <si>
    <t>S008192</t>
  </si>
  <si>
    <t>DONALD J CARROLL</t>
  </si>
  <si>
    <t>S008193</t>
  </si>
  <si>
    <t>EARL A THOMPSON</t>
  </si>
  <si>
    <t>S008194</t>
  </si>
  <si>
    <t>JAMES B NILE</t>
  </si>
  <si>
    <t>S008195</t>
  </si>
  <si>
    <t>GEORGE  CRAMER</t>
  </si>
  <si>
    <t>S008196</t>
  </si>
  <si>
    <t>ANDREW  CATES</t>
  </si>
  <si>
    <t>S008197</t>
  </si>
  <si>
    <t>S008198</t>
  </si>
  <si>
    <t>CHRISTINE  NOONAN</t>
  </si>
  <si>
    <t>S008199</t>
  </si>
  <si>
    <t>S008200</t>
  </si>
  <si>
    <t>S008201</t>
  </si>
  <si>
    <t>S008203</t>
  </si>
  <si>
    <t>S008204</t>
  </si>
  <si>
    <t>W ANDREW BECKSTOFFER</t>
  </si>
  <si>
    <t>S008205</t>
  </si>
  <si>
    <t>S008206</t>
  </si>
  <si>
    <t>NADINE E BROWN</t>
  </si>
  <si>
    <t>S008208</t>
  </si>
  <si>
    <t>JOHN  FITZGERALD</t>
  </si>
  <si>
    <t>S008209</t>
  </si>
  <si>
    <t>CHARLES  CROSS</t>
  </si>
  <si>
    <t>S008210</t>
  </si>
  <si>
    <t>HRC Partners</t>
  </si>
  <si>
    <t>S008211</t>
  </si>
  <si>
    <t>HERBERT F GREINER</t>
  </si>
  <si>
    <t>S008212</t>
  </si>
  <si>
    <t>NESTOR ENTERPRISES - EL RIO VINEYARDS</t>
  </si>
  <si>
    <t>S008213</t>
  </si>
  <si>
    <t>S008214</t>
  </si>
  <si>
    <t>DOLORES M OTT</t>
  </si>
  <si>
    <t>S008215</t>
  </si>
  <si>
    <t>JOHN B DE NAULT</t>
  </si>
  <si>
    <t>S008216</t>
  </si>
  <si>
    <t>S008219</t>
  </si>
  <si>
    <t>Lauralee De Vore Trust</t>
  </si>
  <si>
    <t>S008224</t>
  </si>
  <si>
    <t>S008228</t>
  </si>
  <si>
    <t>B &amp; B VINEYARDS, A PARTNERSHIP</t>
  </si>
  <si>
    <t>S008230</t>
  </si>
  <si>
    <t>S008231</t>
  </si>
  <si>
    <t>LORRAINE  BOSCHE</t>
  </si>
  <si>
    <t>S008232</t>
  </si>
  <si>
    <t>Beaulieu Vineyard - CLV</t>
  </si>
  <si>
    <t>S008234</t>
  </si>
  <si>
    <t>RAY R STILL</t>
  </si>
  <si>
    <t>S008235</t>
  </si>
  <si>
    <t>S008236</t>
  </si>
  <si>
    <t>S008237</t>
  </si>
  <si>
    <t>S008238</t>
  </si>
  <si>
    <t>S008239</t>
  </si>
  <si>
    <t>BONNIE L POZAS</t>
  </si>
  <si>
    <t>S008241</t>
  </si>
  <si>
    <t>S008242</t>
  </si>
  <si>
    <t>BECK 2001 TRUST</t>
  </si>
  <si>
    <t>S008243</t>
  </si>
  <si>
    <t>S008244</t>
  </si>
  <si>
    <t>S008245</t>
  </si>
  <si>
    <t>JUDY  WIEST</t>
  </si>
  <si>
    <t>S008246</t>
  </si>
  <si>
    <t>MICHAEL  KATUSICH</t>
  </si>
  <si>
    <t>S008247</t>
  </si>
  <si>
    <t>MICHAEL T   BRADBURN</t>
  </si>
  <si>
    <t>S008248</t>
  </si>
  <si>
    <t>BARBARA WIENER DAVIS</t>
  </si>
  <si>
    <t>S008249</t>
  </si>
  <si>
    <t>NAPA SANITATION DISTRICT</t>
  </si>
  <si>
    <t>S008250</t>
  </si>
  <si>
    <t>S008251</t>
  </si>
  <si>
    <t>S008254</t>
  </si>
  <si>
    <t>S008255</t>
  </si>
  <si>
    <t>ROLLAND  GONSALVES</t>
  </si>
  <si>
    <t>S008260</t>
  </si>
  <si>
    <t>S008261</t>
  </si>
  <si>
    <t>JESSE L CREWS</t>
  </si>
  <si>
    <t>S008262</t>
  </si>
  <si>
    <t>S008263</t>
  </si>
  <si>
    <t>LORRAINE  ORTEGA</t>
  </si>
  <si>
    <t>S008264</t>
  </si>
  <si>
    <t>ROBERT J SELLERS</t>
  </si>
  <si>
    <t>S008265</t>
  </si>
  <si>
    <t>RANDY G JOHNSON</t>
  </si>
  <si>
    <t>S008267</t>
  </si>
  <si>
    <t>S008268</t>
  </si>
  <si>
    <t>GEORGE W PROPHET</t>
  </si>
  <si>
    <t>S008269</t>
  </si>
  <si>
    <t>S008270</t>
  </si>
  <si>
    <t>ROGER  REEDER</t>
  </si>
  <si>
    <t>S008271</t>
  </si>
  <si>
    <t>S008272</t>
  </si>
  <si>
    <t>JOHN  MORRIS</t>
  </si>
  <si>
    <t>S008273</t>
  </si>
  <si>
    <t>ROBERT O HABEL</t>
  </si>
  <si>
    <t>S008274</t>
  </si>
  <si>
    <t>S008279</t>
  </si>
  <si>
    <t>IRVING M STOCKTON</t>
  </si>
  <si>
    <t>S008280</t>
  </si>
  <si>
    <t>HELENA  ERVINE</t>
  </si>
  <si>
    <t>S008282</t>
  </si>
  <si>
    <t>RICHARD F HATHAWAY JR</t>
  </si>
  <si>
    <t>S008285</t>
  </si>
  <si>
    <t>S008288</t>
  </si>
  <si>
    <t>Mary Ann Dreher-Harris</t>
  </si>
  <si>
    <t>S008290</t>
  </si>
  <si>
    <t>TIM O WITT</t>
  </si>
  <si>
    <t>S008292</t>
  </si>
  <si>
    <t>S008293</t>
  </si>
  <si>
    <t>DARRELL  FURTADO</t>
  </si>
  <si>
    <t>S008294</t>
  </si>
  <si>
    <t>Larry   Acin</t>
  </si>
  <si>
    <t>S008295</t>
  </si>
  <si>
    <t>IMERYS FILTRATION MINERALS INC</t>
  </si>
  <si>
    <t>S008297</t>
  </si>
  <si>
    <t>S008298</t>
  </si>
  <si>
    <t>S008299</t>
  </si>
  <si>
    <t>S008300</t>
  </si>
  <si>
    <t>S008301</t>
  </si>
  <si>
    <t>S008302</t>
  </si>
  <si>
    <t>S008304</t>
  </si>
  <si>
    <t>S008305</t>
  </si>
  <si>
    <t>S008306</t>
  </si>
  <si>
    <t>S008309</t>
  </si>
  <si>
    <t>S008311</t>
  </si>
  <si>
    <t>RAYMOND E MARDOCK</t>
  </si>
  <si>
    <t>S008312</t>
  </si>
  <si>
    <t>KATHERINE SILLER TRUST JULY 2010</t>
  </si>
  <si>
    <t>S008313</t>
  </si>
  <si>
    <t>Douglas Parks Trust</t>
  </si>
  <si>
    <t>S008314</t>
  </si>
  <si>
    <t>DAVID A CURRY</t>
  </si>
  <si>
    <t>S008315</t>
  </si>
  <si>
    <t>JAMES K HUMPHREYS</t>
  </si>
  <si>
    <t>S008316</t>
  </si>
  <si>
    <t>S008317</t>
  </si>
  <si>
    <t>MELINDA  FISHER</t>
  </si>
  <si>
    <t>S008318</t>
  </si>
  <si>
    <t>S008321</t>
  </si>
  <si>
    <t>S008322</t>
  </si>
  <si>
    <t>S008327</t>
  </si>
  <si>
    <t>S008329</t>
  </si>
  <si>
    <t>COOLEY ENTERPRISES INC</t>
  </si>
  <si>
    <t>S008330</t>
  </si>
  <si>
    <t>DONNA  NELSON</t>
  </si>
  <si>
    <t>S008331</t>
  </si>
  <si>
    <t>S008333</t>
  </si>
  <si>
    <t>HARDISON DITCH</t>
  </si>
  <si>
    <t>S008336</t>
  </si>
  <si>
    <t>GENETTA  CLARK</t>
  </si>
  <si>
    <t>S008337</t>
  </si>
  <si>
    <t>DONALD L GEBERS</t>
  </si>
  <si>
    <t>S008338</t>
  </si>
  <si>
    <t>JAMES F CONLEY</t>
  </si>
  <si>
    <t>S008339</t>
  </si>
  <si>
    <t>PAMELA K CAHILL</t>
  </si>
  <si>
    <t>S008340</t>
  </si>
  <si>
    <t>WILLARD  ANGLEMEYER</t>
  </si>
  <si>
    <t>S008341</t>
  </si>
  <si>
    <t>ROLLIN HAILE TAYLOR</t>
  </si>
  <si>
    <t>S008342</t>
  </si>
  <si>
    <t>S008343</t>
  </si>
  <si>
    <t>S008344</t>
  </si>
  <si>
    <t>William W. Fargusson and Martha A. Fargusson Family Trust</t>
  </si>
  <si>
    <t>S008345</t>
  </si>
  <si>
    <t>ROBERT C BRASIEL</t>
  </si>
  <si>
    <t>S008346</t>
  </si>
  <si>
    <t>S008347</t>
  </si>
  <si>
    <t>ROBERT K HAUSER</t>
  </si>
  <si>
    <t>S008348</t>
  </si>
  <si>
    <t>MONTE R LA DELLE</t>
  </si>
  <si>
    <t>S008349</t>
  </si>
  <si>
    <t>S008350</t>
  </si>
  <si>
    <t>S008351</t>
  </si>
  <si>
    <t>S008352</t>
  </si>
  <si>
    <t>S008353</t>
  </si>
  <si>
    <t>GERALD W HARDY</t>
  </si>
  <si>
    <t>S008358</t>
  </si>
  <si>
    <t>SCOTT  KIMBALL</t>
  </si>
  <si>
    <t>S008359</t>
  </si>
  <si>
    <t>PETER B DUNCKEL</t>
  </si>
  <si>
    <t>S008360</t>
  </si>
  <si>
    <t>CARL C OSWOOD</t>
  </si>
  <si>
    <t>S008361</t>
  </si>
  <si>
    <t>REGINALD MICHAEL WYCKOFF</t>
  </si>
  <si>
    <t>S008363</t>
  </si>
  <si>
    <t>S008364</t>
  </si>
  <si>
    <t>EST OF ERNEST G LEMOS</t>
  </si>
  <si>
    <t>S008365</t>
  </si>
  <si>
    <t>S008366</t>
  </si>
  <si>
    <t>LINDA R BUNYAN</t>
  </si>
  <si>
    <t>S008367</t>
  </si>
  <si>
    <t>S008368</t>
  </si>
  <si>
    <t>MARGE  WARGA</t>
  </si>
  <si>
    <t>S008369</t>
  </si>
  <si>
    <t>CHARLES E BURGESS</t>
  </si>
  <si>
    <t>S008370</t>
  </si>
  <si>
    <t>CHARLES E BURGESS JR</t>
  </si>
  <si>
    <t>S008372</t>
  </si>
  <si>
    <t>MABEL M RAINIER</t>
  </si>
  <si>
    <t>S008374</t>
  </si>
  <si>
    <t>R J NICOLLS</t>
  </si>
  <si>
    <t>S008375</t>
  </si>
  <si>
    <t>S008376</t>
  </si>
  <si>
    <t>S008377</t>
  </si>
  <si>
    <t>S008378</t>
  </si>
  <si>
    <t>S008379</t>
  </si>
  <si>
    <t>S008380</t>
  </si>
  <si>
    <t>TIMOTHY  NORGARD</t>
  </si>
  <si>
    <t>S008381</t>
  </si>
  <si>
    <t>S008382</t>
  </si>
  <si>
    <t>ROBERT  HAMMERSLY</t>
  </si>
  <si>
    <t>S008383</t>
  </si>
  <si>
    <t>JAMES P MORGAN</t>
  </si>
  <si>
    <t>S008384</t>
  </si>
  <si>
    <t>ORLANDO  KNITTEL</t>
  </si>
  <si>
    <t>S008385</t>
  </si>
  <si>
    <t>JOHN E KIRBY</t>
  </si>
  <si>
    <t>S008386</t>
  </si>
  <si>
    <t>CHARLES W WIKOFF</t>
  </si>
  <si>
    <t>S008389</t>
  </si>
  <si>
    <t>S008390</t>
  </si>
  <si>
    <t>S008391</t>
  </si>
  <si>
    <t>ERNIE  PEACHAY</t>
  </si>
  <si>
    <t>S008392</t>
  </si>
  <si>
    <t>S008393</t>
  </si>
  <si>
    <t>S008394</t>
  </si>
  <si>
    <t>JAMES J BODNAR</t>
  </si>
  <si>
    <t>S008395</t>
  </si>
  <si>
    <t>WILLIAM T MITCHELL</t>
  </si>
  <si>
    <t>S008396</t>
  </si>
  <si>
    <t>CHARLES  MATHEWS</t>
  </si>
  <si>
    <t>S008398</t>
  </si>
  <si>
    <t>S008399</t>
  </si>
  <si>
    <t>S008402</t>
  </si>
  <si>
    <t>S008403</t>
  </si>
  <si>
    <t>S008404</t>
  </si>
  <si>
    <t>S008406</t>
  </si>
  <si>
    <t>Mark  Bauman</t>
  </si>
  <si>
    <t>S008407</t>
  </si>
  <si>
    <t>JAMES E BUTLER</t>
  </si>
  <si>
    <t>S008409</t>
  </si>
  <si>
    <t>THE LAND OF OZ LLC</t>
  </si>
  <si>
    <t>S008410</t>
  </si>
  <si>
    <t>PETER FENTON TRUST</t>
  </si>
  <si>
    <t>S008411</t>
  </si>
  <si>
    <t>DON W CASE</t>
  </si>
  <si>
    <t>S008413</t>
  </si>
  <si>
    <t>FASSETT FAMILY PROPERTIES</t>
  </si>
  <si>
    <t>S008414</t>
  </si>
  <si>
    <t>RAYMOND G MEADE &amp; BERNICE L MEADE OF 1989 MEADE REVOCABLE TR</t>
  </si>
  <si>
    <t>S008415</t>
  </si>
  <si>
    <t>DAVID J ROSS</t>
  </si>
  <si>
    <t>S008416</t>
  </si>
  <si>
    <t>S008417</t>
  </si>
  <si>
    <t>JESSE E FAIROW</t>
  </si>
  <si>
    <t>S008418</t>
  </si>
  <si>
    <t>WILLIAM A WOODS</t>
  </si>
  <si>
    <t>S008421</t>
  </si>
  <si>
    <t>LEROY ELLIS MCGREW</t>
  </si>
  <si>
    <t>S008422</t>
  </si>
  <si>
    <t>JOHN H KENNEDY</t>
  </si>
  <si>
    <t>S008423</t>
  </si>
  <si>
    <t>NANCY LEE COLLINS</t>
  </si>
  <si>
    <t>S008424</t>
  </si>
  <si>
    <t>J P DIGRAZIA</t>
  </si>
  <si>
    <t>S008426</t>
  </si>
  <si>
    <t>S008427</t>
  </si>
  <si>
    <t>S008428</t>
  </si>
  <si>
    <t>S008429</t>
  </si>
  <si>
    <t>KENNETH P PERRY</t>
  </si>
  <si>
    <t>S008430</t>
  </si>
  <si>
    <t>S008431</t>
  </si>
  <si>
    <t>FORREST  GEARY</t>
  </si>
  <si>
    <t>S008432</t>
  </si>
  <si>
    <t>LOUISE D BROCK</t>
  </si>
  <si>
    <t>S008433</t>
  </si>
  <si>
    <t>S008434</t>
  </si>
  <si>
    <t>S008437</t>
  </si>
  <si>
    <t>S008438</t>
  </si>
  <si>
    <t>S008439</t>
  </si>
  <si>
    <t>S008440</t>
  </si>
  <si>
    <t>S008441</t>
  </si>
  <si>
    <t>S008442</t>
  </si>
  <si>
    <t>ANDERSON FARMS COMPANY</t>
  </si>
  <si>
    <t>S008445</t>
  </si>
  <si>
    <t>S008448</t>
  </si>
  <si>
    <t>LUKE  CAREY</t>
  </si>
  <si>
    <t>S008450</t>
  </si>
  <si>
    <t>S008451</t>
  </si>
  <si>
    <t>JOHN  M MARCH</t>
  </si>
  <si>
    <t>S008452</t>
  </si>
  <si>
    <t>MARY M FISHMAN</t>
  </si>
  <si>
    <t>S008453</t>
  </si>
  <si>
    <t>FROST F. PAULI</t>
  </si>
  <si>
    <t>S008456</t>
  </si>
  <si>
    <t>DORIS L HEINRICI-WHI</t>
  </si>
  <si>
    <t>S008457</t>
  </si>
  <si>
    <t>S008458</t>
  </si>
  <si>
    <t>DELLA  ECKS</t>
  </si>
  <si>
    <t>S008459</t>
  </si>
  <si>
    <t>S008461</t>
  </si>
  <si>
    <t>S008465</t>
  </si>
  <si>
    <t>S008466</t>
  </si>
  <si>
    <t>S008467</t>
  </si>
  <si>
    <t>S008471</t>
  </si>
  <si>
    <t>S008474</t>
  </si>
  <si>
    <t>S008488</t>
  </si>
  <si>
    <t>S008493</t>
  </si>
  <si>
    <t>GARY  THOMPSON</t>
  </si>
  <si>
    <t>S008494</t>
  </si>
  <si>
    <t>ROBERT S COLLISS</t>
  </si>
  <si>
    <t>S008496</t>
  </si>
  <si>
    <t>MONVIN</t>
  </si>
  <si>
    <t>S008497</t>
  </si>
  <si>
    <t>S008498</t>
  </si>
  <si>
    <t>S008500</t>
  </si>
  <si>
    <t>DAVID H GRIMMINS</t>
  </si>
  <si>
    <t>S008501</t>
  </si>
  <si>
    <t>WILLIAM B SCHOENINGH</t>
  </si>
  <si>
    <t>S008502</t>
  </si>
  <si>
    <t>DUTTON RANCH FAMILY LIMITED PARTNERSHIP</t>
  </si>
  <si>
    <t>S008503</t>
  </si>
  <si>
    <t>RAINDANCE INC</t>
  </si>
  <si>
    <t>S008504</t>
  </si>
  <si>
    <t>S008505</t>
  </si>
  <si>
    <t>S008507</t>
  </si>
  <si>
    <t>S008508</t>
  </si>
  <si>
    <t>LOS RIOS FARMS INC</t>
  </si>
  <si>
    <t>S008509</t>
  </si>
  <si>
    <t>DONALD A NORTON</t>
  </si>
  <si>
    <t>S008510</t>
  </si>
  <si>
    <t>EMILY JACOB AMY</t>
  </si>
  <si>
    <t>S008511</t>
  </si>
  <si>
    <t>ROBERT A PASCHOAL</t>
  </si>
  <si>
    <t>S008512</t>
  </si>
  <si>
    <t>S008518</t>
  </si>
  <si>
    <t>S008519</t>
  </si>
  <si>
    <t>S008520</t>
  </si>
  <si>
    <t>S008525</t>
  </si>
  <si>
    <t>SANDRA  FREENY</t>
  </si>
  <si>
    <t>S008531</t>
  </si>
  <si>
    <t>NANCY R HOOD</t>
  </si>
  <si>
    <t>S008532</t>
  </si>
  <si>
    <t>S008534</t>
  </si>
  <si>
    <t>R ALYCE CRAFTS</t>
  </si>
  <si>
    <t>S008536</t>
  </si>
  <si>
    <t>S008537</t>
  </si>
  <si>
    <t>S008538</t>
  </si>
  <si>
    <t>S008539</t>
  </si>
  <si>
    <t>S008540</t>
  </si>
  <si>
    <t>S008541</t>
  </si>
  <si>
    <t>ROBERT A FOSBURGH</t>
  </si>
  <si>
    <t>S008544</t>
  </si>
  <si>
    <t>BANKOWSKI FAMILY TRUST</t>
  </si>
  <si>
    <t>S008545</t>
  </si>
  <si>
    <t>CHARLES KENNETH SNYDER</t>
  </si>
  <si>
    <t>S008546</t>
  </si>
  <si>
    <t>TAYLOR FAMILY INVESTMENTS, LLC</t>
  </si>
  <si>
    <t>S008547</t>
  </si>
  <si>
    <t>QUINCY COMMUNITY SERVICES DISTRICT</t>
  </si>
  <si>
    <t>S008548</t>
  </si>
  <si>
    <t>S008549</t>
  </si>
  <si>
    <t>AMERICAN VALLEY CSD</t>
  </si>
  <si>
    <t>S008550</t>
  </si>
  <si>
    <t>AMERICAN VALLEY COMMUNITY SERVICES DISTRICT</t>
  </si>
  <si>
    <t>S008551</t>
  </si>
  <si>
    <t>HAROLD H GALLIETT JR</t>
  </si>
  <si>
    <t>S008553</t>
  </si>
  <si>
    <t>KEN  HARRISON</t>
  </si>
  <si>
    <t>S008556</t>
  </si>
  <si>
    <t>LYNN  BERNATOWICZ</t>
  </si>
  <si>
    <t>S008559</t>
  </si>
  <si>
    <t>S008560</t>
  </si>
  <si>
    <t>FLORENCE L WHITE</t>
  </si>
  <si>
    <t>S008561</t>
  </si>
  <si>
    <t>J B MAKEMSON</t>
  </si>
  <si>
    <t>S008563</t>
  </si>
  <si>
    <t>S008564</t>
  </si>
  <si>
    <t>S008566</t>
  </si>
  <si>
    <t>S008568</t>
  </si>
  <si>
    <t>JUNCTION MOUNTAIN LLC</t>
  </si>
  <si>
    <t>S008569</t>
  </si>
  <si>
    <t>S008571</t>
  </si>
  <si>
    <t>STINSON BEACH COUNTY W D</t>
  </si>
  <si>
    <t>S008572</t>
  </si>
  <si>
    <t>S008573</t>
  </si>
  <si>
    <t>S008574</t>
  </si>
  <si>
    <t>S008575</t>
  </si>
  <si>
    <t>S008576</t>
  </si>
  <si>
    <t>S008577</t>
  </si>
  <si>
    <t>MARGARET M NOBMANN</t>
  </si>
  <si>
    <t>S008580</t>
  </si>
  <si>
    <t>PETER D REIMULLER</t>
  </si>
  <si>
    <t>S008581</t>
  </si>
  <si>
    <t>DAVID S ADAMS</t>
  </si>
  <si>
    <t>S008582</t>
  </si>
  <si>
    <t>LIONS HEAD RANCH</t>
  </si>
  <si>
    <t>S008583</t>
  </si>
  <si>
    <t>S008584</t>
  </si>
  <si>
    <t>S008585</t>
  </si>
  <si>
    <t>S008586</t>
  </si>
  <si>
    <t>S008587</t>
  </si>
  <si>
    <t>S008588</t>
  </si>
  <si>
    <t>S008589</t>
  </si>
  <si>
    <t>S008590</t>
  </si>
  <si>
    <t>S008591</t>
  </si>
  <si>
    <t>S008592</t>
  </si>
  <si>
    <t>S008593</t>
  </si>
  <si>
    <t>S008595</t>
  </si>
  <si>
    <t>JACK A MANNIX</t>
  </si>
  <si>
    <t>S008596</t>
  </si>
  <si>
    <t>S008597</t>
  </si>
  <si>
    <t>LARRY  MCCULLEY</t>
  </si>
  <si>
    <t>S008598</t>
  </si>
  <si>
    <t>JOHN  DERNER</t>
  </si>
  <si>
    <t>S008599</t>
  </si>
  <si>
    <t>BRIANNA  GRIFFEN</t>
  </si>
  <si>
    <t>S008600</t>
  </si>
  <si>
    <t>S008601</t>
  </si>
  <si>
    <t>S008602</t>
  </si>
  <si>
    <t>S008603</t>
  </si>
  <si>
    <t>S008604</t>
  </si>
  <si>
    <t>S008605</t>
  </si>
  <si>
    <t>S008608</t>
  </si>
  <si>
    <t>RALSTON WHITE RETREAT FOUNDATION</t>
  </si>
  <si>
    <t>S008609</t>
  </si>
  <si>
    <t>DIANE  RECHBERGER</t>
  </si>
  <si>
    <t>S008610</t>
  </si>
  <si>
    <t>S008611</t>
  </si>
  <si>
    <t>ROBERT O MILLER</t>
  </si>
  <si>
    <t>S008612</t>
  </si>
  <si>
    <t>Steven P Semonsen</t>
  </si>
  <si>
    <t>S008613</t>
  </si>
  <si>
    <t>EDWARD L BOWMAN</t>
  </si>
  <si>
    <t>S008615</t>
  </si>
  <si>
    <t>JAMES S BRAUER</t>
  </si>
  <si>
    <t>S008616</t>
  </si>
  <si>
    <t>S008617</t>
  </si>
  <si>
    <t>Dean  Machado</t>
  </si>
  <si>
    <t>S008618</t>
  </si>
  <si>
    <t>KATHY-JO  KRIEWALL</t>
  </si>
  <si>
    <t>S008619</t>
  </si>
  <si>
    <t>Gregory  Evans</t>
  </si>
  <si>
    <t>S008620</t>
  </si>
  <si>
    <t>JOSEPH  CUNHA</t>
  </si>
  <si>
    <t>S008621</t>
  </si>
  <si>
    <t>S008624</t>
  </si>
  <si>
    <t>S008626</t>
  </si>
  <si>
    <t>KENNETH V MATSON</t>
  </si>
  <si>
    <t>S008627</t>
  </si>
  <si>
    <t>S008628</t>
  </si>
  <si>
    <t>ALEX VLY ACRES MUTUAL W C</t>
  </si>
  <si>
    <t>S008629</t>
  </si>
  <si>
    <t>HUNTER  JOHNSON</t>
  </si>
  <si>
    <t>S008631</t>
  </si>
  <si>
    <t>JAMES P LINNETT</t>
  </si>
  <si>
    <t>S008632</t>
  </si>
  <si>
    <t>KEITH  A  LEWIS</t>
  </si>
  <si>
    <t>S008633</t>
  </si>
  <si>
    <t>S008634</t>
  </si>
  <si>
    <t>RAYMOND L MORGAN</t>
  </si>
  <si>
    <t>S008635</t>
  </si>
  <si>
    <t>S008636</t>
  </si>
  <si>
    <t>S008637</t>
  </si>
  <si>
    <t>S008638</t>
  </si>
  <si>
    <t>S008639</t>
  </si>
  <si>
    <t>S008640</t>
  </si>
  <si>
    <t>S008641</t>
  </si>
  <si>
    <t>S008642</t>
  </si>
  <si>
    <t>S008644</t>
  </si>
  <si>
    <t>S008645</t>
  </si>
  <si>
    <t>S008646</t>
  </si>
  <si>
    <t>S008647</t>
  </si>
  <si>
    <t>S008648</t>
  </si>
  <si>
    <t>S008649</t>
  </si>
  <si>
    <t>S008650</t>
  </si>
  <si>
    <t>S008651</t>
  </si>
  <si>
    <t>S008652</t>
  </si>
  <si>
    <t>S008653</t>
  </si>
  <si>
    <t>S008654</t>
  </si>
  <si>
    <t>S008655</t>
  </si>
  <si>
    <t>ROBERT J ROONEY</t>
  </si>
  <si>
    <t>S008656</t>
  </si>
  <si>
    <t>S008659</t>
  </si>
  <si>
    <t>H &amp; W VINEYARDS</t>
  </si>
  <si>
    <t>S008660</t>
  </si>
  <si>
    <t>RON K ELLIOTT</t>
  </si>
  <si>
    <t>S008661</t>
  </si>
  <si>
    <t>S008663</t>
  </si>
  <si>
    <t>S008664</t>
  </si>
  <si>
    <t>JoAnn Borri Trust</t>
  </si>
  <si>
    <t>S008665</t>
  </si>
  <si>
    <t>JOAN D ROSEN</t>
  </si>
  <si>
    <t>S008666</t>
  </si>
  <si>
    <t>MICHAEL  RAHILLY JR</t>
  </si>
  <si>
    <t>S008667</t>
  </si>
  <si>
    <t>PATRICIA LEE MYERS</t>
  </si>
  <si>
    <t>S008668</t>
  </si>
  <si>
    <t>S008669</t>
  </si>
  <si>
    <t>S008670</t>
  </si>
  <si>
    <t>S008671</t>
  </si>
  <si>
    <t>S008672</t>
  </si>
  <si>
    <t>JOHN R PHILLIPS</t>
  </si>
  <si>
    <t>S008673</t>
  </si>
  <si>
    <t>S008674</t>
  </si>
  <si>
    <t>S008675</t>
  </si>
  <si>
    <t>S008676</t>
  </si>
  <si>
    <t>SETH  WINGATE</t>
  </si>
  <si>
    <t>S008677</t>
  </si>
  <si>
    <t>S008678</t>
  </si>
  <si>
    <t>ESTELLE  HENLEY</t>
  </si>
  <si>
    <t>S008679</t>
  </si>
  <si>
    <t>MARK  TAVARES</t>
  </si>
  <si>
    <t>S008681</t>
  </si>
  <si>
    <t>S008682</t>
  </si>
  <si>
    <t>S008683</t>
  </si>
  <si>
    <t>ALEXANDER MAN NAM CILENSEK</t>
  </si>
  <si>
    <t>S008684</t>
  </si>
  <si>
    <t>Eric  Peterson</t>
  </si>
  <si>
    <t>S008686</t>
  </si>
  <si>
    <t>LENORA M PROEBSTEL</t>
  </si>
  <si>
    <t>S008687</t>
  </si>
  <si>
    <t>S008688</t>
  </si>
  <si>
    <t>S008689</t>
  </si>
  <si>
    <t>S008690</t>
  </si>
  <si>
    <t>TOMAS S  CASTELO</t>
  </si>
  <si>
    <t>S008691</t>
  </si>
  <si>
    <t>ROBERT E THOMAS</t>
  </si>
  <si>
    <t>S008694</t>
  </si>
  <si>
    <t>GLASCOCK CONSTRUCTION COMPANY</t>
  </si>
  <si>
    <t>S008695</t>
  </si>
  <si>
    <t>S008698</t>
  </si>
  <si>
    <t>JOHN R WILSON</t>
  </si>
  <si>
    <t>S008699</t>
  </si>
  <si>
    <t>S008700</t>
  </si>
  <si>
    <t>CLARK COLONY WATER COMPANY</t>
  </si>
  <si>
    <t>S008701</t>
  </si>
  <si>
    <t>ROBERT C PHILLIPS</t>
  </si>
  <si>
    <t>S008702</t>
  </si>
  <si>
    <t>QUAIL HOLLOW CIRCLE MUTUAL WATER ASSOCIATES</t>
  </si>
  <si>
    <t>S008703</t>
  </si>
  <si>
    <t>BRUCE F JOHNSON</t>
  </si>
  <si>
    <t>S008704</t>
  </si>
  <si>
    <t>WILLIAM E HARGIS</t>
  </si>
  <si>
    <t>S008705</t>
  </si>
  <si>
    <t>S008709</t>
  </si>
  <si>
    <t>ROBERT KEEFER AND MARCIA KEEFER TRUST</t>
  </si>
  <si>
    <t>S008710</t>
  </si>
  <si>
    <t>TERRENCE J MALEE</t>
  </si>
  <si>
    <t>S008711</t>
  </si>
  <si>
    <t>CHARLES E MALOTT</t>
  </si>
  <si>
    <t>S008712</t>
  </si>
  <si>
    <t>CRAIG  GILMORE</t>
  </si>
  <si>
    <t>S008713</t>
  </si>
  <si>
    <t>CATHERINE  HAPSBURG-LORRAINE</t>
  </si>
  <si>
    <t>S008714</t>
  </si>
  <si>
    <t>S008716</t>
  </si>
  <si>
    <t>BIG REDWOOD PARK WATER IMPROVEMENT ASSN</t>
  </si>
  <si>
    <t>S008717</t>
  </si>
  <si>
    <t>S008718</t>
  </si>
  <si>
    <t>S008719</t>
  </si>
  <si>
    <t>LOVE CREEK HEIGHTS MUTUAL WATER ASSOC</t>
  </si>
  <si>
    <t>S008720</t>
  </si>
  <si>
    <t>S008722</t>
  </si>
  <si>
    <t>S008729</t>
  </si>
  <si>
    <t>JOHN  NICKELSEN</t>
  </si>
  <si>
    <t>S008730</t>
  </si>
  <si>
    <t>RINALDO  ALBINI</t>
  </si>
  <si>
    <t>S008731</t>
  </si>
  <si>
    <t>THADIUS C BEATTIE</t>
  </si>
  <si>
    <t>S008732</t>
  </si>
  <si>
    <t>MYRTLE  BEATTIE</t>
  </si>
  <si>
    <t>S008733</t>
  </si>
  <si>
    <t>MARTIN  ALBINI</t>
  </si>
  <si>
    <t>S008734</t>
  </si>
  <si>
    <t>GRAEAGLE WATER COMPANY A CALIF CORP</t>
  </si>
  <si>
    <t>S008735</t>
  </si>
  <si>
    <t>S008736</t>
  </si>
  <si>
    <t>S008737</t>
  </si>
  <si>
    <t>S008738</t>
  </si>
  <si>
    <t>S008739</t>
  </si>
  <si>
    <t>S008740</t>
  </si>
  <si>
    <t>S008741</t>
  </si>
  <si>
    <t>TOMMY L MCKAY</t>
  </si>
  <si>
    <t>S008742</t>
  </si>
  <si>
    <t>KENNETH  BURGESS</t>
  </si>
  <si>
    <t>S008743</t>
  </si>
  <si>
    <t>S008744</t>
  </si>
  <si>
    <t>S008745</t>
  </si>
  <si>
    <t>S008746</t>
  </si>
  <si>
    <t>S008747</t>
  </si>
  <si>
    <t>S008750</t>
  </si>
  <si>
    <t>JOSEPH  HAMMER</t>
  </si>
  <si>
    <t>S008751</t>
  </si>
  <si>
    <t>BRIDGEVILLE WATER SERVICE DISTRICT</t>
  </si>
  <si>
    <t>S008753</t>
  </si>
  <si>
    <t>DAVID  SIMMEN</t>
  </si>
  <si>
    <t>S008754</t>
  </si>
  <si>
    <t>S008755</t>
  </si>
  <si>
    <t>TOWN OF BLAIRSDEN</t>
  </si>
  <si>
    <t>S008756</t>
  </si>
  <si>
    <t>S008757</t>
  </si>
  <si>
    <t>DOS REIS IRRIGATION DISTRICT</t>
  </si>
  <si>
    <t>S008758</t>
  </si>
  <si>
    <t>S008759</t>
  </si>
  <si>
    <t>DOS ARROYOS LLC</t>
  </si>
  <si>
    <t>S008760</t>
  </si>
  <si>
    <t>DANIEL K REGER</t>
  </si>
  <si>
    <t>S008761</t>
  </si>
  <si>
    <t>2005 Maryann R. Argyres Trust</t>
  </si>
  <si>
    <t>S008762</t>
  </si>
  <si>
    <t>JOEL A GUYNUP</t>
  </si>
  <si>
    <t>S008763</t>
  </si>
  <si>
    <t>S008764</t>
  </si>
  <si>
    <t>S008765</t>
  </si>
  <si>
    <t>S008766</t>
  </si>
  <si>
    <t>S008767</t>
  </si>
  <si>
    <t>GEORGE F KNOLLE</t>
  </si>
  <si>
    <t>S008768</t>
  </si>
  <si>
    <t>Craig D Rublee</t>
  </si>
  <si>
    <t>S008769</t>
  </si>
  <si>
    <t>S008770</t>
  </si>
  <si>
    <t>EDITH M FISHER</t>
  </si>
  <si>
    <t>S008771</t>
  </si>
  <si>
    <t>S008772</t>
  </si>
  <si>
    <t>S008773</t>
  </si>
  <si>
    <t>BETTY  VAIRA</t>
  </si>
  <si>
    <t>S008774</t>
  </si>
  <si>
    <t>STEPHEN L BARTLETT</t>
  </si>
  <si>
    <t>S008775</t>
  </si>
  <si>
    <t>S008776</t>
  </si>
  <si>
    <t>S008777</t>
  </si>
  <si>
    <t>MARK  RODRIGUEZ</t>
  </si>
  <si>
    <t>S008778</t>
  </si>
  <si>
    <t>RALPH P GULLIVER</t>
  </si>
  <si>
    <t>S008782</t>
  </si>
  <si>
    <t>S008783</t>
  </si>
  <si>
    <t>S008786</t>
  </si>
  <si>
    <t>S008787</t>
  </si>
  <si>
    <t>S008788</t>
  </si>
  <si>
    <t>S008789</t>
  </si>
  <si>
    <t>S008791</t>
  </si>
  <si>
    <t>S008792</t>
  </si>
  <si>
    <t>S008793</t>
  </si>
  <si>
    <t>S008794</t>
  </si>
  <si>
    <t>S008795</t>
  </si>
  <si>
    <t>S008797</t>
  </si>
  <si>
    <t>S008798</t>
  </si>
  <si>
    <t>ROBERT C WENHAM</t>
  </si>
  <si>
    <t>S008799</t>
  </si>
  <si>
    <t>Ronald   Wilson</t>
  </si>
  <si>
    <t>S008800</t>
  </si>
  <si>
    <t>JERRY S MAIN</t>
  </si>
  <si>
    <t>S008801</t>
  </si>
  <si>
    <t>MARCIA  RIDEOUT</t>
  </si>
  <si>
    <t>S008802</t>
  </si>
  <si>
    <t>S008803</t>
  </si>
  <si>
    <t>S008804</t>
  </si>
  <si>
    <t>S008805</t>
  </si>
  <si>
    <t>CALIFORNIA DEPARTMENT OF PARKS AND RECREATION - SAN LUIS OBISPO COAST DISTRICT</t>
  </si>
  <si>
    <t>S008807</t>
  </si>
  <si>
    <t>S008808</t>
  </si>
  <si>
    <t>S008809</t>
  </si>
  <si>
    <t>S008810</t>
  </si>
  <si>
    <t>S008811</t>
  </si>
  <si>
    <t>S008812</t>
  </si>
  <si>
    <t>EMMOR H NILE</t>
  </si>
  <si>
    <t>S008813</t>
  </si>
  <si>
    <t>S008814</t>
  </si>
  <si>
    <t>PATRICK  EVOY</t>
  </si>
  <si>
    <t>S008816</t>
  </si>
  <si>
    <t>BUTANO COUNTRY CLUB INC</t>
  </si>
  <si>
    <t>S008817</t>
  </si>
  <si>
    <t>S008818</t>
  </si>
  <si>
    <t>ROBERT O RUPLEY</t>
  </si>
  <si>
    <t>S008819</t>
  </si>
  <si>
    <t>S008820</t>
  </si>
  <si>
    <t>JOHN  KOLDJESKI</t>
  </si>
  <si>
    <t>S008822</t>
  </si>
  <si>
    <t>CARL F BROWN</t>
  </si>
  <si>
    <t>S008824</t>
  </si>
  <si>
    <t>S008825</t>
  </si>
  <si>
    <t>S008826</t>
  </si>
  <si>
    <t>S008827</t>
  </si>
  <si>
    <t>S008828</t>
  </si>
  <si>
    <t>S008829</t>
  </si>
  <si>
    <t>S008830</t>
  </si>
  <si>
    <t>S008831</t>
  </si>
  <si>
    <t>S008832</t>
  </si>
  <si>
    <t>S008833</t>
  </si>
  <si>
    <t>S008834</t>
  </si>
  <si>
    <t>S008835</t>
  </si>
  <si>
    <t>S008836</t>
  </si>
  <si>
    <t>S008837</t>
  </si>
  <si>
    <t>S008845</t>
  </si>
  <si>
    <t>PENNY P MOORE</t>
  </si>
  <si>
    <t>S008846</t>
  </si>
  <si>
    <t>S008847</t>
  </si>
  <si>
    <t>S008848</t>
  </si>
  <si>
    <t>LOREN A MERCHANT</t>
  </si>
  <si>
    <t>S008849</t>
  </si>
  <si>
    <t>S008851</t>
  </si>
  <si>
    <t>KEES  DEUBREEJAN</t>
  </si>
  <si>
    <t>S008852</t>
  </si>
  <si>
    <t>KEES  DENBREEJEN</t>
  </si>
  <si>
    <t>S008853</t>
  </si>
  <si>
    <t>S008854</t>
  </si>
  <si>
    <t>S008856</t>
  </si>
  <si>
    <t>S008857</t>
  </si>
  <si>
    <t>S008858</t>
  </si>
  <si>
    <t>S008860</t>
  </si>
  <si>
    <t>CHRISTOPHER  SEIWALD</t>
  </si>
  <si>
    <t>S008861</t>
  </si>
  <si>
    <t>COSTELLO, CASSEL &amp; WATSON</t>
  </si>
  <si>
    <t>S008866</t>
  </si>
  <si>
    <t>ANITA M GRAY</t>
  </si>
  <si>
    <t>S008867</t>
  </si>
  <si>
    <t>RANCHO SAN CARLOS LLC</t>
  </si>
  <si>
    <t>S008868</t>
  </si>
  <si>
    <t>S008869</t>
  </si>
  <si>
    <t>EUGENE W PARHAM</t>
  </si>
  <si>
    <t>S008870</t>
  </si>
  <si>
    <t>ROBERT  D HARRINGTON</t>
  </si>
  <si>
    <t>S008871</t>
  </si>
  <si>
    <t>S008872</t>
  </si>
  <si>
    <t>BRIAN H RICHTER</t>
  </si>
  <si>
    <t>S008873</t>
  </si>
  <si>
    <t>NORMAN  GANN</t>
  </si>
  <si>
    <t>S008874</t>
  </si>
  <si>
    <t>S008875</t>
  </si>
  <si>
    <t>GENE A ANDERSON</t>
  </si>
  <si>
    <t>S008878</t>
  </si>
  <si>
    <t>LAWRENCE B JAUREGUI</t>
  </si>
  <si>
    <t>S008879</t>
  </si>
  <si>
    <t>SALLY  RHOADES</t>
  </si>
  <si>
    <t>S008880</t>
  </si>
  <si>
    <t>S008881</t>
  </si>
  <si>
    <t>ROBINSON FAMILY RANCH #4</t>
  </si>
  <si>
    <t>S008882</t>
  </si>
  <si>
    <t>LUANA  REED</t>
  </si>
  <si>
    <t>S008883</t>
  </si>
  <si>
    <t>S008884</t>
  </si>
  <si>
    <t>S008885</t>
  </si>
  <si>
    <t>SAN MARCOS MUTUAL WATER COMPANY</t>
  </si>
  <si>
    <t>S008886</t>
  </si>
  <si>
    <t>S008887</t>
  </si>
  <si>
    <t>S008888</t>
  </si>
  <si>
    <t>S008889</t>
  </si>
  <si>
    <t>S008890</t>
  </si>
  <si>
    <t>S008891</t>
  </si>
  <si>
    <t>S008892</t>
  </si>
  <si>
    <t>S008893</t>
  </si>
  <si>
    <t>S008894</t>
  </si>
  <si>
    <t>S008896</t>
  </si>
  <si>
    <t>S008897</t>
  </si>
  <si>
    <t>S008898</t>
  </si>
  <si>
    <t>CLIFFORD B DOBSON</t>
  </si>
  <si>
    <t>S008899</t>
  </si>
  <si>
    <t>S008900</t>
  </si>
  <si>
    <t>S008901</t>
  </si>
  <si>
    <t>S008902</t>
  </si>
  <si>
    <t>RONALD T EPPERSON</t>
  </si>
  <si>
    <t>S008903</t>
  </si>
  <si>
    <t>S008904</t>
  </si>
  <si>
    <t>GENEVIEVE J STARBUCK</t>
  </si>
  <si>
    <t>S008905</t>
  </si>
  <si>
    <t>James K. Allen</t>
  </si>
  <si>
    <t>S008906</t>
  </si>
  <si>
    <t>MICHAEL  CRILL</t>
  </si>
  <si>
    <t>S008907</t>
  </si>
  <si>
    <t>LEE MCDANIEL HUGGET</t>
  </si>
  <si>
    <t>S008908</t>
  </si>
  <si>
    <t>RAYMOND C SANGSTER</t>
  </si>
  <si>
    <t>S008909</t>
  </si>
  <si>
    <t>ALFRED A MARTINEZ</t>
  </si>
  <si>
    <t>S008910</t>
  </si>
  <si>
    <t>B-X Ranch Inc.</t>
  </si>
  <si>
    <t>S008911</t>
  </si>
  <si>
    <t>S008912</t>
  </si>
  <si>
    <t>S008913</t>
  </si>
  <si>
    <t>THOMAS  INFALT</t>
  </si>
  <si>
    <t>S008914</t>
  </si>
  <si>
    <t>FRANK  VAN VLIET</t>
  </si>
  <si>
    <t>S008916</t>
  </si>
  <si>
    <t>S008917</t>
  </si>
  <si>
    <t>EUGENE  LOVISONE</t>
  </si>
  <si>
    <t>S008918</t>
  </si>
  <si>
    <t>James  McSweeney</t>
  </si>
  <si>
    <t>S008919</t>
  </si>
  <si>
    <t>ESTHER A HEISLER</t>
  </si>
  <si>
    <t>S008920</t>
  </si>
  <si>
    <t>S008921</t>
  </si>
  <si>
    <t>RUSSELL  CREMER</t>
  </si>
  <si>
    <t>S008922</t>
  </si>
  <si>
    <t>S008923</t>
  </si>
  <si>
    <t>S008924</t>
  </si>
  <si>
    <t>LOIS IRENE BASCOM</t>
  </si>
  <si>
    <t>S008925</t>
  </si>
  <si>
    <t>RALPH C HOSE</t>
  </si>
  <si>
    <t>S008926</t>
  </si>
  <si>
    <t>S008927</t>
  </si>
  <si>
    <t>INVERNESS PUBLIC UTILITY DISTRICT</t>
  </si>
  <si>
    <t>S008928</t>
  </si>
  <si>
    <t>S008929</t>
  </si>
  <si>
    <t>S008930</t>
  </si>
  <si>
    <t>S008931</t>
  </si>
  <si>
    <t>S008932</t>
  </si>
  <si>
    <t>S008933</t>
  </si>
  <si>
    <t>S008934</t>
  </si>
  <si>
    <t>FRANK J PETERSON</t>
  </si>
  <si>
    <t>S008936</t>
  </si>
  <si>
    <t>HAZEL  BOYER</t>
  </si>
  <si>
    <t>S008937</t>
  </si>
  <si>
    <t>LENARD  REYNOLDS</t>
  </si>
  <si>
    <t>S008938</t>
  </si>
  <si>
    <t>S008939</t>
  </si>
  <si>
    <t>HORACIO A LOPEZ</t>
  </si>
  <si>
    <t>S008940</t>
  </si>
  <si>
    <t>S008941</t>
  </si>
  <si>
    <t>CONNIE PATTON TRUST</t>
  </si>
  <si>
    <t>S008942</t>
  </si>
  <si>
    <t>TOY FAMILY TRUST</t>
  </si>
  <si>
    <t>S008943</t>
  </si>
  <si>
    <t>S008944</t>
  </si>
  <si>
    <t>S008945</t>
  </si>
  <si>
    <t>S008946</t>
  </si>
  <si>
    <t>S008947</t>
  </si>
  <si>
    <t>FRANK  VOPAT</t>
  </si>
  <si>
    <t>S008948</t>
  </si>
  <si>
    <t>LIBERTY WATER DISTRICT</t>
  </si>
  <si>
    <t>S008949</t>
  </si>
  <si>
    <t>S008950</t>
  </si>
  <si>
    <t>S008951</t>
  </si>
  <si>
    <t>S008953</t>
  </si>
  <si>
    <t>S008956</t>
  </si>
  <si>
    <t>S008957</t>
  </si>
  <si>
    <t>S008958</t>
  </si>
  <si>
    <t>S008959</t>
  </si>
  <si>
    <t>S008960</t>
  </si>
  <si>
    <t>S008961</t>
  </si>
  <si>
    <t>S008962</t>
  </si>
  <si>
    <t>S008963</t>
  </si>
  <si>
    <t>S008964</t>
  </si>
  <si>
    <t>S008965</t>
  </si>
  <si>
    <t>S008966</t>
  </si>
  <si>
    <t>S008967</t>
  </si>
  <si>
    <t>S008968</t>
  </si>
  <si>
    <t>S008969</t>
  </si>
  <si>
    <t>S008970</t>
  </si>
  <si>
    <t>S008971</t>
  </si>
  <si>
    <t>S008972</t>
  </si>
  <si>
    <t>S008973</t>
  </si>
  <si>
    <t>S008974</t>
  </si>
  <si>
    <t>JOHN T SOMERVILLE</t>
  </si>
  <si>
    <t>S008976</t>
  </si>
  <si>
    <t>S008977</t>
  </si>
  <si>
    <t>S008979</t>
  </si>
  <si>
    <t>S008984</t>
  </si>
  <si>
    <t>S008985</t>
  </si>
  <si>
    <t>S008995</t>
  </si>
  <si>
    <t>S008998</t>
  </si>
  <si>
    <t>S009002</t>
  </si>
  <si>
    <t>S009003</t>
  </si>
  <si>
    <t>S009004</t>
  </si>
  <si>
    <t>S009005</t>
  </si>
  <si>
    <t>S009006</t>
  </si>
  <si>
    <t>S009007</t>
  </si>
  <si>
    <t>S009008</t>
  </si>
  <si>
    <t>S009009</t>
  </si>
  <si>
    <t>S009010</t>
  </si>
  <si>
    <t>S009011</t>
  </si>
  <si>
    <t>S009012</t>
  </si>
  <si>
    <t>S009013</t>
  </si>
  <si>
    <t>S009014</t>
  </si>
  <si>
    <t>S009015</t>
  </si>
  <si>
    <t>S009016</t>
  </si>
  <si>
    <t>PATRICIA  MCCARTY</t>
  </si>
  <si>
    <t>S009017</t>
  </si>
  <si>
    <t>GEORGE  ALLEN</t>
  </si>
  <si>
    <t>S009018</t>
  </si>
  <si>
    <t>FRANK  BURTSCHELL</t>
  </si>
  <si>
    <t>S009019</t>
  </si>
  <si>
    <t>ROBINSON DIVERSIFIED FARMS #1</t>
  </si>
  <si>
    <t>S009020</t>
  </si>
  <si>
    <t>S009021</t>
  </si>
  <si>
    <t>HEATHER ROBINSON TANAKA</t>
  </si>
  <si>
    <t>S009022</t>
  </si>
  <si>
    <t>Jerry   Robinson</t>
  </si>
  <si>
    <t>S009023</t>
  </si>
  <si>
    <t>Dale L. Drury</t>
  </si>
  <si>
    <t>S009025</t>
  </si>
  <si>
    <t>EMILY M MANNISTO</t>
  </si>
  <si>
    <t>S009026</t>
  </si>
  <si>
    <t>PAUL M CLEMENS</t>
  </si>
  <si>
    <t>S009027</t>
  </si>
  <si>
    <t>JIMAINO RANCHES</t>
  </si>
  <si>
    <t>S009028</t>
  </si>
  <si>
    <t>S009030</t>
  </si>
  <si>
    <t>OAKLEY W PORTER</t>
  </si>
  <si>
    <t>S009031</t>
  </si>
  <si>
    <t>S009032</t>
  </si>
  <si>
    <t>S009033</t>
  </si>
  <si>
    <t>S009034</t>
  </si>
  <si>
    <t>S009035</t>
  </si>
  <si>
    <t>S009036</t>
  </si>
  <si>
    <t>S009037</t>
  </si>
  <si>
    <t>S009038</t>
  </si>
  <si>
    <t>CHAS W CLEARY</t>
  </si>
  <si>
    <t>S009039</t>
  </si>
  <si>
    <t>JILL DELANO RIDDER</t>
  </si>
  <si>
    <t>S009040</t>
  </si>
  <si>
    <t>MARC  KAHN</t>
  </si>
  <si>
    <t>S009042</t>
  </si>
  <si>
    <t>WILLIS  NORMAN</t>
  </si>
  <si>
    <t>S009043</t>
  </si>
  <si>
    <t>MICHAEL  MCFADIN</t>
  </si>
  <si>
    <t>S009044</t>
  </si>
  <si>
    <t>WILLIAM P WARDALL</t>
  </si>
  <si>
    <t>S009045</t>
  </si>
  <si>
    <t>WOODLEY EAR FRAMPTON</t>
  </si>
  <si>
    <t>S009047</t>
  </si>
  <si>
    <t>FILO J PERALTA</t>
  </si>
  <si>
    <t>S009049</t>
  </si>
  <si>
    <t>S009050</t>
  </si>
  <si>
    <t>CHRIS  BORGGREN JR</t>
  </si>
  <si>
    <t>S009052</t>
  </si>
  <si>
    <t>LAWRENCE ROBERT ALLES</t>
  </si>
  <si>
    <t>S009053</t>
  </si>
  <si>
    <t>LOWAIN  HATFIELD</t>
  </si>
  <si>
    <t>S009054</t>
  </si>
  <si>
    <t>S009055</t>
  </si>
  <si>
    <t>S009057</t>
  </si>
  <si>
    <t>NOTA LAND COMPANY LLC</t>
  </si>
  <si>
    <t>S009058</t>
  </si>
  <si>
    <t>S009059</t>
  </si>
  <si>
    <t>S009060</t>
  </si>
  <si>
    <t>S009061</t>
  </si>
  <si>
    <t>S009062</t>
  </si>
  <si>
    <t>S009065</t>
  </si>
  <si>
    <t>S009066</t>
  </si>
  <si>
    <t>WENDELL  RUMLEY</t>
  </si>
  <si>
    <t>S009067</t>
  </si>
  <si>
    <t>DAVID  MOODY</t>
  </si>
  <si>
    <t>S009068</t>
  </si>
  <si>
    <t>S009069</t>
  </si>
  <si>
    <t>CARNEROS VINEYARDS, LTD</t>
  </si>
  <si>
    <t>S009070</t>
  </si>
  <si>
    <t>S009071</t>
  </si>
  <si>
    <t>BARRIE  QUALLE</t>
  </si>
  <si>
    <t>S009072</t>
  </si>
  <si>
    <t>S009073</t>
  </si>
  <si>
    <t>S009074</t>
  </si>
  <si>
    <t>S009075</t>
  </si>
  <si>
    <t>S009084</t>
  </si>
  <si>
    <t>ERIC  MASSETT</t>
  </si>
  <si>
    <t>S009085</t>
  </si>
  <si>
    <t>S009086</t>
  </si>
  <si>
    <t>LUCILLE  HOLLAND</t>
  </si>
  <si>
    <t>S009087</t>
  </si>
  <si>
    <t>DAVID L AMAVISKA</t>
  </si>
  <si>
    <t>S009088</t>
  </si>
  <si>
    <t>CARL GORDON COMENZIND</t>
  </si>
  <si>
    <t>S009089</t>
  </si>
  <si>
    <t>S009090</t>
  </si>
  <si>
    <t>J P MARTIN</t>
  </si>
  <si>
    <t>S009091</t>
  </si>
  <si>
    <t>ARLO MILLER REVOCABLE TRUST</t>
  </si>
  <si>
    <t>S009092</t>
  </si>
  <si>
    <t>S009093</t>
  </si>
  <si>
    <t>PETER  WEISS</t>
  </si>
  <si>
    <t>S009094</t>
  </si>
  <si>
    <t>FLORA  HOUSTON</t>
  </si>
  <si>
    <t>S009095</t>
  </si>
  <si>
    <t>HIDEOUT CANYON RANCH</t>
  </si>
  <si>
    <t>S009096</t>
  </si>
  <si>
    <t>RAYMOND E FINLEY</t>
  </si>
  <si>
    <t>S009098</t>
  </si>
  <si>
    <t>SARAH CAIN FLOWERS</t>
  </si>
  <si>
    <t>S009101</t>
  </si>
  <si>
    <t>S009102</t>
  </si>
  <si>
    <t>JAMES B ZUMWALT</t>
  </si>
  <si>
    <t>S009103</t>
  </si>
  <si>
    <t>S009104</t>
  </si>
  <si>
    <t>S009105</t>
  </si>
  <si>
    <t>S009106</t>
  </si>
  <si>
    <t>FRANK M POWERS</t>
  </si>
  <si>
    <t>S009107</t>
  </si>
  <si>
    <t>ROSEBURG FOREST PRODUCTS</t>
  </si>
  <si>
    <t>S009108</t>
  </si>
  <si>
    <t>S009109</t>
  </si>
  <si>
    <t>FLOYD E GRAY</t>
  </si>
  <si>
    <t>S009110</t>
  </si>
  <si>
    <t>S009112</t>
  </si>
  <si>
    <t>S009113</t>
  </si>
  <si>
    <t>S009114</t>
  </si>
  <si>
    <t>S009115</t>
  </si>
  <si>
    <t>S009116</t>
  </si>
  <si>
    <t>S009117</t>
  </si>
  <si>
    <t>BLAIR R ANDERSON</t>
  </si>
  <si>
    <t>S009118</t>
  </si>
  <si>
    <t>KAREN  ALLEN - GRUETZMACHER</t>
  </si>
  <si>
    <t>S009119</t>
  </si>
  <si>
    <t>CORRINE A SEXTON</t>
  </si>
  <si>
    <t>S009120</t>
  </si>
  <si>
    <t>MCCLOUD RAILWAY COMPANY</t>
  </si>
  <si>
    <t>S009121</t>
  </si>
  <si>
    <t>PATRICIA  KRAUS</t>
  </si>
  <si>
    <t>S009122</t>
  </si>
  <si>
    <t>S009124</t>
  </si>
  <si>
    <t>S009127</t>
  </si>
  <si>
    <t>Gallagher Family LLC</t>
  </si>
  <si>
    <t>S009128</t>
  </si>
  <si>
    <t>WALTER M TRYON</t>
  </si>
  <si>
    <t>S009129</t>
  </si>
  <si>
    <t>LOUIS  ZANARDI</t>
  </si>
  <si>
    <t>S009130</t>
  </si>
  <si>
    <t>GENEVA  MENICUCCI</t>
  </si>
  <si>
    <t>S009131</t>
  </si>
  <si>
    <t>ROBERT J ARRUDA</t>
  </si>
  <si>
    <t>S009132</t>
  </si>
  <si>
    <t>VIRGINIA R GEE</t>
  </si>
  <si>
    <t>S009133</t>
  </si>
  <si>
    <t>S009135</t>
  </si>
  <si>
    <t>S009136</t>
  </si>
  <si>
    <t>S009137</t>
  </si>
  <si>
    <t>BLAIR  BUTLER</t>
  </si>
  <si>
    <t>S009138</t>
  </si>
  <si>
    <t>S009139</t>
  </si>
  <si>
    <t>SANTA S MANN - MOON VALLEY RANCH</t>
  </si>
  <si>
    <t>S009141</t>
  </si>
  <si>
    <t>Goodyears Bar Water Company</t>
  </si>
  <si>
    <t>S009142</t>
  </si>
  <si>
    <t>Everett A Smart</t>
  </si>
  <si>
    <t>S009143</t>
  </si>
  <si>
    <t>JEANNETTE E WHITE</t>
  </si>
  <si>
    <t>S009144</t>
  </si>
  <si>
    <t>ROLLAND  OLSEN</t>
  </si>
  <si>
    <t>S009146</t>
  </si>
  <si>
    <t>WALTER  SHULTZ</t>
  </si>
  <si>
    <t>S009147</t>
  </si>
  <si>
    <t>ROWENA JOANNE STONESIFER WARD</t>
  </si>
  <si>
    <t>S009148</t>
  </si>
  <si>
    <t>S009150</t>
  </si>
  <si>
    <t>SAWYERS BAR COUNTY WATER DISTRICT</t>
  </si>
  <si>
    <t>S009151</t>
  </si>
  <si>
    <t>S009152</t>
  </si>
  <si>
    <t>S009153</t>
  </si>
  <si>
    <t>S009154</t>
  </si>
  <si>
    <t>RICHARD E HALVORSEN</t>
  </si>
  <si>
    <t>S009155</t>
  </si>
  <si>
    <t>R CORDELL HERBERT</t>
  </si>
  <si>
    <t>S009156</t>
  </si>
  <si>
    <t>FLORENCE I BURROUGHS</t>
  </si>
  <si>
    <t>S009157</t>
  </si>
  <si>
    <t>PAUL  CALLAGHAN</t>
  </si>
  <si>
    <t>S009158</t>
  </si>
  <si>
    <t>ANGELO  PORTILLO</t>
  </si>
  <si>
    <t>S009161</t>
  </si>
  <si>
    <t>S009162</t>
  </si>
  <si>
    <t>CHARLOTTE  O'NEIL</t>
  </si>
  <si>
    <t>S009165</t>
  </si>
  <si>
    <t>CALIFORNIA LAND &amp; EQUIPMENT COMPANY</t>
  </si>
  <si>
    <t>S009167</t>
  </si>
  <si>
    <t>ERIC  INGVOLDSEN</t>
  </si>
  <si>
    <t>S009168</t>
  </si>
  <si>
    <t>GREEN PASTURES VALLEY LLC</t>
  </si>
  <si>
    <t>S009169</t>
  </si>
  <si>
    <t>S009170</t>
  </si>
  <si>
    <t>S009171</t>
  </si>
  <si>
    <t>S009172</t>
  </si>
  <si>
    <t>S009173</t>
  </si>
  <si>
    <t>S009174</t>
  </si>
  <si>
    <t>S009175</t>
  </si>
  <si>
    <t>S009176</t>
  </si>
  <si>
    <t>EST OF IDA MAY VAN DE VENTE</t>
  </si>
  <si>
    <t>S009177</t>
  </si>
  <si>
    <t>S009178</t>
  </si>
  <si>
    <t>S009179</t>
  </si>
  <si>
    <t>S009180</t>
  </si>
  <si>
    <t>S009181</t>
  </si>
  <si>
    <t>S009182</t>
  </si>
  <si>
    <t>LEE  CRANE</t>
  </si>
  <si>
    <t>S009183</t>
  </si>
  <si>
    <t>DONALD L DAUGHERTY</t>
  </si>
  <si>
    <t>S009184</t>
  </si>
  <si>
    <t>David  Fleenor</t>
  </si>
  <si>
    <t>S009186</t>
  </si>
  <si>
    <t>SHERI  LARUE</t>
  </si>
  <si>
    <t>S009188</t>
  </si>
  <si>
    <t>THERON KENT ABEEL</t>
  </si>
  <si>
    <t>S009189</t>
  </si>
  <si>
    <t>PLUMAS PINES GOLF RESORT</t>
  </si>
  <si>
    <t>S009190</t>
  </si>
  <si>
    <t>METROPOLITAN LIFE INSURANCE CO</t>
  </si>
  <si>
    <t>S009191</t>
  </si>
  <si>
    <t>S009194</t>
  </si>
  <si>
    <t>J H MORRISON</t>
  </si>
  <si>
    <t>S009196</t>
  </si>
  <si>
    <t>J SCOTT MCARTHUR</t>
  </si>
  <si>
    <t>S009198</t>
  </si>
  <si>
    <t>WILLIAM A NICHOLAU</t>
  </si>
  <si>
    <t>S009200</t>
  </si>
  <si>
    <t>MICHAEL  FINLEY</t>
  </si>
  <si>
    <t>S009201</t>
  </si>
  <si>
    <t>S009202</t>
  </si>
  <si>
    <t>S009203</t>
  </si>
  <si>
    <t>S009204</t>
  </si>
  <si>
    <t>S009206</t>
  </si>
  <si>
    <t>GLENDA EVANS SHAW</t>
  </si>
  <si>
    <t>S009207</t>
  </si>
  <si>
    <t>HAPPY VALLEY CONFERENCE CENTER INC</t>
  </si>
  <si>
    <t>S009209</t>
  </si>
  <si>
    <t>S009216</t>
  </si>
  <si>
    <t>S009225</t>
  </si>
  <si>
    <t>S009226</t>
  </si>
  <si>
    <t>S009227</t>
  </si>
  <si>
    <t>S009229</t>
  </si>
  <si>
    <t>S009230</t>
  </si>
  <si>
    <t>S009240</t>
  </si>
  <si>
    <t>S009241</t>
  </si>
  <si>
    <t>S009243</t>
  </si>
  <si>
    <t>S009244</t>
  </si>
  <si>
    <t>S009248</t>
  </si>
  <si>
    <t>MARILYN A GRAY</t>
  </si>
  <si>
    <t>S009249</t>
  </si>
  <si>
    <t>GRACE E REICHERT</t>
  </si>
  <si>
    <t>S009250</t>
  </si>
  <si>
    <t>LEROY A AUSTIN</t>
  </si>
  <si>
    <t>S009251</t>
  </si>
  <si>
    <t>PETE  SILACCI</t>
  </si>
  <si>
    <t>S009253</t>
  </si>
  <si>
    <t>BARBARA  FENSKE</t>
  </si>
  <si>
    <t>S009255</t>
  </si>
  <si>
    <t>EMILY  RICHEY</t>
  </si>
  <si>
    <t>S009260</t>
  </si>
  <si>
    <t>MARY  NISHIMOTO</t>
  </si>
  <si>
    <t>S009261</t>
  </si>
  <si>
    <t>DONALD I STEWART</t>
  </si>
  <si>
    <t>S009262</t>
  </si>
  <si>
    <t>S009263</t>
  </si>
  <si>
    <t>JOHN B HUTCHISON</t>
  </si>
  <si>
    <t>S009266</t>
  </si>
  <si>
    <t>FLOYD  GRAVES</t>
  </si>
  <si>
    <t>S009267</t>
  </si>
  <si>
    <t>JON  PEDOTTI</t>
  </si>
  <si>
    <t>S009268</t>
  </si>
  <si>
    <t>S009269</t>
  </si>
  <si>
    <t>S009270</t>
  </si>
  <si>
    <t>S009271</t>
  </si>
  <si>
    <t>S009272</t>
  </si>
  <si>
    <t>S009273</t>
  </si>
  <si>
    <t>CAROLYN M BARNES</t>
  </si>
  <si>
    <t>S009274</t>
  </si>
  <si>
    <t>KEITH  HANSON</t>
  </si>
  <si>
    <t>S009275</t>
  </si>
  <si>
    <t>BETTY R SEARCY</t>
  </si>
  <si>
    <t>S009276</t>
  </si>
  <si>
    <t>TRUDY  ARMITAGE</t>
  </si>
  <si>
    <t>S009277</t>
  </si>
  <si>
    <t>S009278</t>
  </si>
  <si>
    <t>S009279</t>
  </si>
  <si>
    <t>RUTH D LAKE</t>
  </si>
  <si>
    <t>S009281</t>
  </si>
  <si>
    <t>STEVE  POIRIER</t>
  </si>
  <si>
    <t>S009282</t>
  </si>
  <si>
    <t>CHARLES R BRENTON</t>
  </si>
  <si>
    <t>S009283</t>
  </si>
  <si>
    <t>JAMES C TODD</t>
  </si>
  <si>
    <t>S009284</t>
  </si>
  <si>
    <t>S009285</t>
  </si>
  <si>
    <t>S009286</t>
  </si>
  <si>
    <t>S009287</t>
  </si>
  <si>
    <t>S009289</t>
  </si>
  <si>
    <t>Farminvest 2 Limited Partnership</t>
  </si>
  <si>
    <t>S009290</t>
  </si>
  <si>
    <t>HENRY D FIELDS</t>
  </si>
  <si>
    <t>S009291</t>
  </si>
  <si>
    <t>S009292</t>
  </si>
  <si>
    <t>S009293</t>
  </si>
  <si>
    <t>S009294</t>
  </si>
  <si>
    <t>S009295</t>
  </si>
  <si>
    <t>S009297</t>
  </si>
  <si>
    <t>LOLITA  TAYLOR</t>
  </si>
  <si>
    <t>S009299</t>
  </si>
  <si>
    <t>LOUISE M SUACCI</t>
  </si>
  <si>
    <t>S009301</t>
  </si>
  <si>
    <t>Gary  Beauchamp</t>
  </si>
  <si>
    <t>S009302</t>
  </si>
  <si>
    <t>SHIRLEY BROVAN TRUST</t>
  </si>
  <si>
    <t>S009304</t>
  </si>
  <si>
    <t>EL DORADO HILLS COMMUNITY SERVICES DISTRICT</t>
  </si>
  <si>
    <t>S009305</t>
  </si>
  <si>
    <t>HELEN ELIZABETH PASTORINO</t>
  </si>
  <si>
    <t>S009307</t>
  </si>
  <si>
    <t>S009308</t>
  </si>
  <si>
    <t>S009310</t>
  </si>
  <si>
    <t>S009311</t>
  </si>
  <si>
    <t>RONALD L SCHRYER</t>
  </si>
  <si>
    <t>S009312</t>
  </si>
  <si>
    <t>S009313</t>
  </si>
  <si>
    <t>SARGENT RANCH  LLC</t>
  </si>
  <si>
    <t>S009314</t>
  </si>
  <si>
    <t>NANCY M DUNN</t>
  </si>
  <si>
    <t>S009315</t>
  </si>
  <si>
    <t>JOSEPH MARK CARPENTER</t>
  </si>
  <si>
    <t>S009316</t>
  </si>
  <si>
    <t>S009317</t>
  </si>
  <si>
    <t>S009318</t>
  </si>
  <si>
    <t>FRANK A SCHOPEN</t>
  </si>
  <si>
    <t>S009319</t>
  </si>
  <si>
    <t>ROBERT L HAGAN</t>
  </si>
  <si>
    <t>S009320</t>
  </si>
  <si>
    <t>PATTERSON IRRIGATION DISTRICT</t>
  </si>
  <si>
    <t>S009321</t>
  </si>
  <si>
    <t>S009322</t>
  </si>
  <si>
    <t>S009323</t>
  </si>
  <si>
    <t>M HELEN JACOBSON</t>
  </si>
  <si>
    <t>S009324</t>
  </si>
  <si>
    <t>FRED  BUSS</t>
  </si>
  <si>
    <t>S009325</t>
  </si>
  <si>
    <t>NANCY  RUIS</t>
  </si>
  <si>
    <t>S009326</t>
  </si>
  <si>
    <t>S009327</t>
  </si>
  <si>
    <t>MARGO R SCHULLERTS</t>
  </si>
  <si>
    <t>S009328</t>
  </si>
  <si>
    <t>BRIAN J BURKE</t>
  </si>
  <si>
    <t>S009329</t>
  </si>
  <si>
    <t>D'ARCY E MURPHY</t>
  </si>
  <si>
    <t>S009330</t>
  </si>
  <si>
    <t>WARREN JOHN PARKER</t>
  </si>
  <si>
    <t>S009331</t>
  </si>
  <si>
    <t>Lake Arrowhead Community Services District</t>
  </si>
  <si>
    <t>S009333</t>
  </si>
  <si>
    <t>US Fish &amp; Wildlife Service</t>
  </si>
  <si>
    <t>S009334</t>
  </si>
  <si>
    <t>WILDER &amp; BLOUNT</t>
  </si>
  <si>
    <t>S009335</t>
  </si>
  <si>
    <t>DAVID G CASNOCHA</t>
  </si>
  <si>
    <t>S009336</t>
  </si>
  <si>
    <t>FRANK W COOPER</t>
  </si>
  <si>
    <t>S009337</t>
  </si>
  <si>
    <t>THE MONTGOMERY TRUST</t>
  </si>
  <si>
    <t>S009338</t>
  </si>
  <si>
    <t>S009340</t>
  </si>
  <si>
    <t>S009341</t>
  </si>
  <si>
    <t>S009342</t>
  </si>
  <si>
    <t>S009345</t>
  </si>
  <si>
    <t>THE JADE-KEPF MINES, INC</t>
  </si>
  <si>
    <t>S009346</t>
  </si>
  <si>
    <t>WARREN S HALSEY</t>
  </si>
  <si>
    <t>S009348</t>
  </si>
  <si>
    <t>SHANNON R SHEPPARD TRUST</t>
  </si>
  <si>
    <t>S009349</t>
  </si>
  <si>
    <t>S009350</t>
  </si>
  <si>
    <t>GAYLEN E ESLINGER</t>
  </si>
  <si>
    <t>S009351</t>
  </si>
  <si>
    <t>CHARLES  VAN DAM</t>
  </si>
  <si>
    <t>S009352</t>
  </si>
  <si>
    <t>S009353</t>
  </si>
  <si>
    <t>EDITH L O'SHIELDS</t>
  </si>
  <si>
    <t>S009354</t>
  </si>
  <si>
    <t>S009355</t>
  </si>
  <si>
    <t>MARIE L WILLIAMS</t>
  </si>
  <si>
    <t>S009357</t>
  </si>
  <si>
    <t>S009358</t>
  </si>
  <si>
    <t>S009359</t>
  </si>
  <si>
    <t>S009360</t>
  </si>
  <si>
    <t>S009362</t>
  </si>
  <si>
    <t>GRACE D ROBERTSON</t>
  </si>
  <si>
    <t>S009364</t>
  </si>
  <si>
    <t>S009365</t>
  </si>
  <si>
    <t>KEN   MINDORO</t>
  </si>
  <si>
    <t>S009366</t>
  </si>
  <si>
    <t>SHEILA  LESTER</t>
  </si>
  <si>
    <t>S009367</t>
  </si>
  <si>
    <t>RODOLFO  GARCIA</t>
  </si>
  <si>
    <t>S009370</t>
  </si>
  <si>
    <t>SAN LORENZO WOODS IMPROVEMENT ASSN</t>
  </si>
  <si>
    <t>S009371</t>
  </si>
  <si>
    <t>GREGORY P BROWN</t>
  </si>
  <si>
    <t>S009372</t>
  </si>
  <si>
    <t>TIM  WILSON</t>
  </si>
  <si>
    <t>S009373</t>
  </si>
  <si>
    <t>S009374</t>
  </si>
  <si>
    <t>S009375</t>
  </si>
  <si>
    <t>G LEA FAMILY FARMS</t>
  </si>
  <si>
    <t>S009376</t>
  </si>
  <si>
    <t>S009377</t>
  </si>
  <si>
    <t>S009378</t>
  </si>
  <si>
    <t>S009379</t>
  </si>
  <si>
    <t>S009380</t>
  </si>
  <si>
    <t>S009381</t>
  </si>
  <si>
    <t>S009382</t>
  </si>
  <si>
    <t>S009383</t>
  </si>
  <si>
    <t>S009384</t>
  </si>
  <si>
    <t>KN PROPERTIES</t>
  </si>
  <si>
    <t>S009385</t>
  </si>
  <si>
    <t>S009386</t>
  </si>
  <si>
    <t>S009389</t>
  </si>
  <si>
    <t>ROBERT S AIKEN</t>
  </si>
  <si>
    <t>S009390</t>
  </si>
  <si>
    <t>Anthony  Borba</t>
  </si>
  <si>
    <t>S009391</t>
  </si>
  <si>
    <t>RANDAL  WILLIAMS</t>
  </si>
  <si>
    <t>S009392</t>
  </si>
  <si>
    <t>S009393</t>
  </si>
  <si>
    <t>NOEL D BRADFORD</t>
  </si>
  <si>
    <t>S009397</t>
  </si>
  <si>
    <t>MILJAN  GOLIJANIN</t>
  </si>
  <si>
    <t>S009398</t>
  </si>
  <si>
    <t>JOE W TROWBRIDGE</t>
  </si>
  <si>
    <t>S009400</t>
  </si>
  <si>
    <t>S009401</t>
  </si>
  <si>
    <t>JOHN H BUSHER</t>
  </si>
  <si>
    <t>S009402</t>
  </si>
  <si>
    <t>RAY  DUSHEY</t>
  </si>
  <si>
    <t>S009403</t>
  </si>
  <si>
    <t>LAUREN L CRAIG</t>
  </si>
  <si>
    <t>S009405</t>
  </si>
  <si>
    <t>JOHN  LOCKWOOD</t>
  </si>
  <si>
    <t>S009406</t>
  </si>
  <si>
    <t>RAYMOND R CRANE</t>
  </si>
  <si>
    <t>S009407</t>
  </si>
  <si>
    <t>S009408</t>
  </si>
  <si>
    <t>PARK MUTUAL WATER COMPANY</t>
  </si>
  <si>
    <t>S009410</t>
  </si>
  <si>
    <t>BONNIE T COLEMAN</t>
  </si>
  <si>
    <t>S009412</t>
  </si>
  <si>
    <t>ESTHER  VAIL</t>
  </si>
  <si>
    <t>S009415</t>
  </si>
  <si>
    <t>FRANK W BETTIS</t>
  </si>
  <si>
    <t>S009416</t>
  </si>
  <si>
    <t>JAMES  MILLS</t>
  </si>
  <si>
    <t>S009417</t>
  </si>
  <si>
    <t>S009419</t>
  </si>
  <si>
    <t>BENNY  AUSTIN</t>
  </si>
  <si>
    <t>S009420</t>
  </si>
  <si>
    <t>KENT  MORGAN</t>
  </si>
  <si>
    <t>S009421</t>
  </si>
  <si>
    <t>MARGIE L LONG</t>
  </si>
  <si>
    <t>S009422</t>
  </si>
  <si>
    <t>S009423</t>
  </si>
  <si>
    <t>S009426</t>
  </si>
  <si>
    <t>S009427</t>
  </si>
  <si>
    <t>S009428</t>
  </si>
  <si>
    <t>S009429</t>
  </si>
  <si>
    <t>S009430</t>
  </si>
  <si>
    <t>S009431</t>
  </si>
  <si>
    <t>S009432</t>
  </si>
  <si>
    <t>S009433</t>
  </si>
  <si>
    <t>GLADYS J ANDERSON</t>
  </si>
  <si>
    <t>S009435</t>
  </si>
  <si>
    <t>T MORRIS KAMSTOCK</t>
  </si>
  <si>
    <t>S009436</t>
  </si>
  <si>
    <t>Susan  Westerberg Prager</t>
  </si>
  <si>
    <t>S009437</t>
  </si>
  <si>
    <t>JOHN R HERRING</t>
  </si>
  <si>
    <t>S009438</t>
  </si>
  <si>
    <t>S009439</t>
  </si>
  <si>
    <t>PATRICIA A BURBAGE</t>
  </si>
  <si>
    <t>S009444</t>
  </si>
  <si>
    <t>S009446</t>
  </si>
  <si>
    <t>ROBERT I SANDERS</t>
  </si>
  <si>
    <t>S009447</t>
  </si>
  <si>
    <t>M  BERNSOHN</t>
  </si>
  <si>
    <t>S009449</t>
  </si>
  <si>
    <t>ELKUS 4-H RANCH</t>
  </si>
  <si>
    <t>S009450</t>
  </si>
  <si>
    <t>VIRGIL H MENEFEE</t>
  </si>
  <si>
    <t>S009451</t>
  </si>
  <si>
    <t>KATHRYN G GORDON</t>
  </si>
  <si>
    <t>S009452</t>
  </si>
  <si>
    <t>CHARLES  BONNEAU</t>
  </si>
  <si>
    <t>S009453</t>
  </si>
  <si>
    <t>S009455</t>
  </si>
  <si>
    <t>S009456</t>
  </si>
  <si>
    <t>S009457</t>
  </si>
  <si>
    <t>S009458</t>
  </si>
  <si>
    <t>S009459</t>
  </si>
  <si>
    <t>S009460</t>
  </si>
  <si>
    <t>S009461</t>
  </si>
  <si>
    <t>KEN  GROSSMAN</t>
  </si>
  <si>
    <t>S009462</t>
  </si>
  <si>
    <t>MARGARET K URIE</t>
  </si>
  <si>
    <t>S009463</t>
  </si>
  <si>
    <t>DONALD W MURCH</t>
  </si>
  <si>
    <t>S009466</t>
  </si>
  <si>
    <t>HIDDEN VALLEY LAKE ASSOCIATION</t>
  </si>
  <si>
    <t>S009467</t>
  </si>
  <si>
    <t>S009468</t>
  </si>
  <si>
    <t>JIM  KINSLOW</t>
  </si>
  <si>
    <t>S009469</t>
  </si>
  <si>
    <t>RICHARD L EUBANKS</t>
  </si>
  <si>
    <t>S009470</t>
  </si>
  <si>
    <t>S009471</t>
  </si>
  <si>
    <t>BAPTIST SUGAR PINE CONFERENCE</t>
  </si>
  <si>
    <t>S009473</t>
  </si>
  <si>
    <t>BIG WHEELS RANCH ASSOCIATION</t>
  </si>
  <si>
    <t>S009475</t>
  </si>
  <si>
    <t>FORREST W DAVIS</t>
  </si>
  <si>
    <t>S009476</t>
  </si>
  <si>
    <t>S009477</t>
  </si>
  <si>
    <t>S009478</t>
  </si>
  <si>
    <t>S009479</t>
  </si>
  <si>
    <t>DON F HOWARD</t>
  </si>
  <si>
    <t>S009480</t>
  </si>
  <si>
    <t>S009481</t>
  </si>
  <si>
    <t>ALFONSO FUENTES QUINARD</t>
  </si>
  <si>
    <t>S009482</t>
  </si>
  <si>
    <t>DOUGLAS  STRATHEARN</t>
  </si>
  <si>
    <t>S009483</t>
  </si>
  <si>
    <t>S009484</t>
  </si>
  <si>
    <t>CHARLES M GORDON JR</t>
  </si>
  <si>
    <t>S009485</t>
  </si>
  <si>
    <t>S009486</t>
  </si>
  <si>
    <t>CHARLES C CONWAY</t>
  </si>
  <si>
    <t>S009487</t>
  </si>
  <si>
    <t>HOWARD EARL POORE</t>
  </si>
  <si>
    <t>S009488</t>
  </si>
  <si>
    <t>LYNNE L GRAHAM</t>
  </si>
  <si>
    <t>S009489</t>
  </si>
  <si>
    <t>SANTA CLARA CO PARKS &amp; REC DEPT</t>
  </si>
  <si>
    <t>S009490</t>
  </si>
  <si>
    <t>S009491</t>
  </si>
  <si>
    <t>S009492</t>
  </si>
  <si>
    <t>S009493</t>
  </si>
  <si>
    <t>S009494</t>
  </si>
  <si>
    <t>S009495</t>
  </si>
  <si>
    <t>S009496</t>
  </si>
  <si>
    <t>S009497</t>
  </si>
  <si>
    <t>S009498</t>
  </si>
  <si>
    <t>S009499</t>
  </si>
  <si>
    <t>S009500</t>
  </si>
  <si>
    <t>S009501</t>
  </si>
  <si>
    <t>S009502</t>
  </si>
  <si>
    <t>S009503</t>
  </si>
  <si>
    <t>S009504</t>
  </si>
  <si>
    <t>S009505</t>
  </si>
  <si>
    <t>JOE  COOK</t>
  </si>
  <si>
    <t>S009506</t>
  </si>
  <si>
    <t>S009508</t>
  </si>
  <si>
    <t>EST OF E W GOE</t>
  </si>
  <si>
    <t>S009509</t>
  </si>
  <si>
    <t>PAUL  ERBA</t>
  </si>
  <si>
    <t>S009510</t>
  </si>
  <si>
    <t>S009511</t>
  </si>
  <si>
    <t>S009512</t>
  </si>
  <si>
    <t>ROBERT S LAMPE</t>
  </si>
  <si>
    <t>S009514</t>
  </si>
  <si>
    <t>CRONKHITE LIVING TRUST</t>
  </si>
  <si>
    <t>S009515</t>
  </si>
  <si>
    <t>L &amp; M RANCH TRUST</t>
  </si>
  <si>
    <t>S009516</t>
  </si>
  <si>
    <t>LAVERNE  LAFFRANCHINI</t>
  </si>
  <si>
    <t>S009518</t>
  </si>
  <si>
    <t>S009519</t>
  </si>
  <si>
    <t>ALICE ELIZABETH BISSETT</t>
  </si>
  <si>
    <t>S009520</t>
  </si>
  <si>
    <t>S009522</t>
  </si>
  <si>
    <t>RICHARD  HUGHES</t>
  </si>
  <si>
    <t>S009523</t>
  </si>
  <si>
    <t>S009524</t>
  </si>
  <si>
    <t>MARGE  TODD</t>
  </si>
  <si>
    <t>S009525</t>
  </si>
  <si>
    <t>S009527</t>
  </si>
  <si>
    <t>GEORGE R CARPENTER</t>
  </si>
  <si>
    <t>S009528</t>
  </si>
  <si>
    <t>S009530</t>
  </si>
  <si>
    <t>Thomas  Gillen</t>
  </si>
  <si>
    <t>S009531</t>
  </si>
  <si>
    <t>DIANE L BEAULAURIER</t>
  </si>
  <si>
    <t>S009532</t>
  </si>
  <si>
    <t>MARY LOUISE SORENSEN</t>
  </si>
  <si>
    <t>S009533</t>
  </si>
  <si>
    <t>S009534</t>
  </si>
  <si>
    <t>AARON  HARRISON</t>
  </si>
  <si>
    <t>S009535</t>
  </si>
  <si>
    <t>JOHN D HALL</t>
  </si>
  <si>
    <t>S009538</t>
  </si>
  <si>
    <t>S009539</t>
  </si>
  <si>
    <t>KEN  BURROUGHS</t>
  </si>
  <si>
    <t>S009540</t>
  </si>
  <si>
    <t>WILLIAM H CRIM</t>
  </si>
  <si>
    <t>S009541</t>
  </si>
  <si>
    <t>CHRIS  REIJONEN</t>
  </si>
  <si>
    <t>S009542</t>
  </si>
  <si>
    <t>HAROLD F GENAZZI</t>
  </si>
  <si>
    <t>S009543</t>
  </si>
  <si>
    <t>E L KILE</t>
  </si>
  <si>
    <t>S009544</t>
  </si>
  <si>
    <t>EVON  JONAS</t>
  </si>
  <si>
    <t>S009547</t>
  </si>
  <si>
    <t>JACK D WEST</t>
  </si>
  <si>
    <t>S009548</t>
  </si>
  <si>
    <t>ANDREW J CASAZZA</t>
  </si>
  <si>
    <t>S009549</t>
  </si>
  <si>
    <t>S009550</t>
  </si>
  <si>
    <t>TOM  HUNT</t>
  </si>
  <si>
    <t>S009551</t>
  </si>
  <si>
    <t>ROBERT L CUSHMAN</t>
  </si>
  <si>
    <t>S009553</t>
  </si>
  <si>
    <t>S009554</t>
  </si>
  <si>
    <t>S009555</t>
  </si>
  <si>
    <t>S009556</t>
  </si>
  <si>
    <t>SUSAN W CLARRY</t>
  </si>
  <si>
    <t>S009557</t>
  </si>
  <si>
    <t>DONALD E ZELLER</t>
  </si>
  <si>
    <t>S009559</t>
  </si>
  <si>
    <t>KAREN R ARCHIBALD</t>
  </si>
  <si>
    <t>S009560</t>
  </si>
  <si>
    <t>JAMES D JENSEN</t>
  </si>
  <si>
    <t>S009561</t>
  </si>
  <si>
    <t>S009562</t>
  </si>
  <si>
    <t>JOHN  ROOP</t>
  </si>
  <si>
    <t>S009563</t>
  </si>
  <si>
    <t>DALE W RITTER</t>
  </si>
  <si>
    <t>S009564</t>
  </si>
  <si>
    <t>S009565</t>
  </si>
  <si>
    <t>HELEN M MICHAELS MOTT</t>
  </si>
  <si>
    <t>S009566</t>
  </si>
  <si>
    <t>S009568</t>
  </si>
  <si>
    <t>JAMES J FINCH</t>
  </si>
  <si>
    <t>S009569</t>
  </si>
  <si>
    <t>S009570</t>
  </si>
  <si>
    <t>EUGENE  CASH</t>
  </si>
  <si>
    <t>S009571</t>
  </si>
  <si>
    <t>GILBERT DITCH ASSOCIATION</t>
  </si>
  <si>
    <t>S009573</t>
  </si>
  <si>
    <t>MICKEY L FONG</t>
  </si>
  <si>
    <t>S009574</t>
  </si>
  <si>
    <t>S009575</t>
  </si>
  <si>
    <t>S009576</t>
  </si>
  <si>
    <t>S009578</t>
  </si>
  <si>
    <t>CECIL M JOHNSON</t>
  </si>
  <si>
    <t>S009580</t>
  </si>
  <si>
    <t>S009581</t>
  </si>
  <si>
    <t>LESTER B KING</t>
  </si>
  <si>
    <t>S009583</t>
  </si>
  <si>
    <t>S009584</t>
  </si>
  <si>
    <t>S009585</t>
  </si>
  <si>
    <t>S009586</t>
  </si>
  <si>
    <t>S009587</t>
  </si>
  <si>
    <t>S009588</t>
  </si>
  <si>
    <t>S009589</t>
  </si>
  <si>
    <t>JASON  TROTTER</t>
  </si>
  <si>
    <t>S009590</t>
  </si>
  <si>
    <t>E J MCGREGOR</t>
  </si>
  <si>
    <t>S009591</t>
  </si>
  <si>
    <t>Alexandra  Sebik</t>
  </si>
  <si>
    <t>S009592</t>
  </si>
  <si>
    <t>S009593</t>
  </si>
  <si>
    <t>RICHARD  BURKE</t>
  </si>
  <si>
    <t>S009594</t>
  </si>
  <si>
    <t>THEODORE ALLEN DUEY</t>
  </si>
  <si>
    <t>S009595</t>
  </si>
  <si>
    <t>GAIL M ADAMS</t>
  </si>
  <si>
    <t>S009596</t>
  </si>
  <si>
    <t>MARIAN MOHR FRY</t>
  </si>
  <si>
    <t>S009597</t>
  </si>
  <si>
    <t>JOSEPH HARVEY BARLOW</t>
  </si>
  <si>
    <t>S009598</t>
  </si>
  <si>
    <t>DONALD M JOHNSTONE</t>
  </si>
  <si>
    <t>S009599</t>
  </si>
  <si>
    <t>GLEN D BECKETT</t>
  </si>
  <si>
    <t>S009600</t>
  </si>
  <si>
    <t>S009601</t>
  </si>
  <si>
    <t>S009605</t>
  </si>
  <si>
    <t>MAURICE  JOHANNESSEN</t>
  </si>
  <si>
    <t>S009606</t>
  </si>
  <si>
    <t>DAVID R SALKELD</t>
  </si>
  <si>
    <t>S009607</t>
  </si>
  <si>
    <t>ANDREW L BOYCE</t>
  </si>
  <si>
    <t>S009608</t>
  </si>
  <si>
    <t>Gregory K Hanson Trust</t>
  </si>
  <si>
    <t>S009609</t>
  </si>
  <si>
    <t>RAYMOND  MERLO</t>
  </si>
  <si>
    <t>S009610</t>
  </si>
  <si>
    <t>YOUTH WITH A MISSION SPRINGS OF LIVING WATER</t>
  </si>
  <si>
    <t>S009611</t>
  </si>
  <si>
    <t>S009612</t>
  </si>
  <si>
    <t>S009614</t>
  </si>
  <si>
    <t>William   Lee</t>
  </si>
  <si>
    <t>S009615</t>
  </si>
  <si>
    <t>Patrick Layton Paulsen</t>
  </si>
  <si>
    <t>S009616</t>
  </si>
  <si>
    <t>E M ROSTON &amp; SONS</t>
  </si>
  <si>
    <t>S009617</t>
  </si>
  <si>
    <t>S009618</t>
  </si>
  <si>
    <t>S009619</t>
  </si>
  <si>
    <t>S009623</t>
  </si>
  <si>
    <t>GARY  INGRAM</t>
  </si>
  <si>
    <t>S009627</t>
  </si>
  <si>
    <t>MORGAN S LEWIS</t>
  </si>
  <si>
    <t>S009628</t>
  </si>
  <si>
    <t>LAKEVIEW-TYMAN RANCH INC</t>
  </si>
  <si>
    <t>S009631</t>
  </si>
  <si>
    <t>HELEN  BOYER</t>
  </si>
  <si>
    <t>S009633</t>
  </si>
  <si>
    <t>PAULINE  SANDERSON</t>
  </si>
  <si>
    <t>S009634</t>
  </si>
  <si>
    <t>CALPLANS PREMIUM VINEYARD I</t>
  </si>
  <si>
    <t>S009635</t>
  </si>
  <si>
    <t>S009636</t>
  </si>
  <si>
    <t>S009639</t>
  </si>
  <si>
    <t>WILLIAM T LANE SR</t>
  </si>
  <si>
    <t>S009640</t>
  </si>
  <si>
    <t>S009641</t>
  </si>
  <si>
    <t>MITCHEL M MULAS</t>
  </si>
  <si>
    <t>S009642</t>
  </si>
  <si>
    <t>BARBARA L BLATTNER</t>
  </si>
  <si>
    <t>S009644</t>
  </si>
  <si>
    <t>JOHN  CUROTTO</t>
  </si>
  <si>
    <t>S009650</t>
  </si>
  <si>
    <t>MARK  DAVIS</t>
  </si>
  <si>
    <t>S009652</t>
  </si>
  <si>
    <t>S009653</t>
  </si>
  <si>
    <t>S009654</t>
  </si>
  <si>
    <t>S009655</t>
  </si>
  <si>
    <t>S009656</t>
  </si>
  <si>
    <t>ENVIRONMENTAL ALTERNATIVES</t>
  </si>
  <si>
    <t>S009659</t>
  </si>
  <si>
    <t>CALEDONIA MUTUAL WATER DISTRICT</t>
  </si>
  <si>
    <t>S009660</t>
  </si>
  <si>
    <t>TREVEN  BAKER</t>
  </si>
  <si>
    <t>S009661</t>
  </si>
  <si>
    <t>S009662</t>
  </si>
  <si>
    <t>S009663</t>
  </si>
  <si>
    <t>SAN ANDREAS SANITARY DISTRICT</t>
  </si>
  <si>
    <t>S009664</t>
  </si>
  <si>
    <t>ROBERT C MOUNTJOY</t>
  </si>
  <si>
    <t>S009665</t>
  </si>
  <si>
    <t>S009666</t>
  </si>
  <si>
    <t>KEVIN  PALMER</t>
  </si>
  <si>
    <t>S009667</t>
  </si>
  <si>
    <t>WINIFRED  BYARD</t>
  </si>
  <si>
    <t>S009668</t>
  </si>
  <si>
    <t>S009669</t>
  </si>
  <si>
    <t>S009670</t>
  </si>
  <si>
    <t>DON E BRADSHAW</t>
  </si>
  <si>
    <t>S009671</t>
  </si>
  <si>
    <t>ROY  EWIN</t>
  </si>
  <si>
    <t>S009672</t>
  </si>
  <si>
    <t>TOMMIE  BOGGS</t>
  </si>
  <si>
    <t>S009673</t>
  </si>
  <si>
    <t>S009674</t>
  </si>
  <si>
    <t>LUCILLE F BURLESON</t>
  </si>
  <si>
    <t>S009675</t>
  </si>
  <si>
    <t>Phillip  Armstrong</t>
  </si>
  <si>
    <t>S009676</t>
  </si>
  <si>
    <t>S009677</t>
  </si>
  <si>
    <t>S009678</t>
  </si>
  <si>
    <t>BUCKINGHAM PARK COUNTY WATER DISTRICT</t>
  </si>
  <si>
    <t>S009679</t>
  </si>
  <si>
    <t>GORDON NOBLE EVANS</t>
  </si>
  <si>
    <t>S009680</t>
  </si>
  <si>
    <t>EDWARD R HILL</t>
  </si>
  <si>
    <t>S009681</t>
  </si>
  <si>
    <t>TUPPER ANSEL BLAKE</t>
  </si>
  <si>
    <t>S009682</t>
  </si>
  <si>
    <t>N DEAN ALTIMUS</t>
  </si>
  <si>
    <t>S009683</t>
  </si>
  <si>
    <t>LARRAINE  ALTIMUS</t>
  </si>
  <si>
    <t>S009684</t>
  </si>
  <si>
    <t>CHURCH OF JESUS CHRIST OF L D S</t>
  </si>
  <si>
    <t>S009685</t>
  </si>
  <si>
    <t>S009686</t>
  </si>
  <si>
    <t>S009687</t>
  </si>
  <si>
    <t>KATHLEEN   ROBIDART</t>
  </si>
  <si>
    <t>S009688</t>
  </si>
  <si>
    <t>S009689</t>
  </si>
  <si>
    <t>GERALD C LAGUENS</t>
  </si>
  <si>
    <t>S009690</t>
  </si>
  <si>
    <t>RICK M JONES</t>
  </si>
  <si>
    <t>S009691</t>
  </si>
  <si>
    <t>S009692</t>
  </si>
  <si>
    <t>JEANNE S WREDE</t>
  </si>
  <si>
    <t>S009693</t>
  </si>
  <si>
    <t>ROBERT A BOWMAN</t>
  </si>
  <si>
    <t>S009694</t>
  </si>
  <si>
    <t>AUSTEN D WARBURTON</t>
  </si>
  <si>
    <t>S009695</t>
  </si>
  <si>
    <t>JOHN ROBERT MOTTER</t>
  </si>
  <si>
    <t>S009696</t>
  </si>
  <si>
    <t>S009697</t>
  </si>
  <si>
    <t>S009698</t>
  </si>
  <si>
    <t>THOMAS  BARNHISEL</t>
  </si>
  <si>
    <t>S009699</t>
  </si>
  <si>
    <t>WALTER  WALDKIRCH</t>
  </si>
  <si>
    <t>S009700</t>
  </si>
  <si>
    <t>KRIS  PACHECO</t>
  </si>
  <si>
    <t>S009701</t>
  </si>
  <si>
    <t>JOHN  LEVCHAK</t>
  </si>
  <si>
    <t>S009702</t>
  </si>
  <si>
    <t>FRANCIS  SARGENT</t>
  </si>
  <si>
    <t>S009703</t>
  </si>
  <si>
    <t>RANCHO PILON, LTD PARTNERSHIP</t>
  </si>
  <si>
    <t>S009704</t>
  </si>
  <si>
    <t>S009705</t>
  </si>
  <si>
    <t>ROSIE  ARENAS</t>
  </si>
  <si>
    <t>S009706</t>
  </si>
  <si>
    <t>ARBO</t>
  </si>
  <si>
    <t>S009707</t>
  </si>
  <si>
    <t>S009708</t>
  </si>
  <si>
    <t>S009713</t>
  </si>
  <si>
    <t>HARRY D FAIRCHILD</t>
  </si>
  <si>
    <t>S009714</t>
  </si>
  <si>
    <t>ROSS  HUSTED</t>
  </si>
  <si>
    <t>S009715</t>
  </si>
  <si>
    <t>JANICE K TROMBETTA</t>
  </si>
  <si>
    <t>S009716</t>
  </si>
  <si>
    <t>GARY G PASSEY</t>
  </si>
  <si>
    <t>S009717</t>
  </si>
  <si>
    <t>RANCHO CORTE MADERA, INC</t>
  </si>
  <si>
    <t>S009718</t>
  </si>
  <si>
    <t>ROBERT A MICHAEL</t>
  </si>
  <si>
    <t>S009719</t>
  </si>
  <si>
    <t>MACLYN  MORRIS</t>
  </si>
  <si>
    <t>S009720</t>
  </si>
  <si>
    <t>LEWIS N ERICKSON</t>
  </si>
  <si>
    <t>S009723</t>
  </si>
  <si>
    <t>TOM  ROZARIO</t>
  </si>
  <si>
    <t>S009725</t>
  </si>
  <si>
    <t>CHRIS  APPLETON</t>
  </si>
  <si>
    <t>S009727</t>
  </si>
  <si>
    <t>JACK F KIRBY</t>
  </si>
  <si>
    <t>S009728</t>
  </si>
  <si>
    <t>S009730</t>
  </si>
  <si>
    <t>DOWD LACAMPAGNE LLC</t>
  </si>
  <si>
    <t>S009732</t>
  </si>
  <si>
    <t>GLADYS E NAMAN</t>
  </si>
  <si>
    <t>S009733</t>
  </si>
  <si>
    <t>RUTH L CLIFFORD</t>
  </si>
  <si>
    <t>S009734</t>
  </si>
  <si>
    <t>S009735</t>
  </si>
  <si>
    <t>REID O GEASE</t>
  </si>
  <si>
    <t>S009736</t>
  </si>
  <si>
    <t>CARMEL E HUFHINES</t>
  </si>
  <si>
    <t>S009738</t>
  </si>
  <si>
    <t>C W RUSSELL</t>
  </si>
  <si>
    <t>S009739</t>
  </si>
  <si>
    <t>ALFRED ALICE SCHWEIZER</t>
  </si>
  <si>
    <t>S009740</t>
  </si>
  <si>
    <t>WIRT R MACMURDO</t>
  </si>
  <si>
    <t>S009741</t>
  </si>
  <si>
    <t>S009742</t>
  </si>
  <si>
    <t>CLAYTON L FIEDLER</t>
  </si>
  <si>
    <t>S009744</t>
  </si>
  <si>
    <t>FELIX  ROBLES</t>
  </si>
  <si>
    <t>S009745</t>
  </si>
  <si>
    <t>JESSE W WILBUR</t>
  </si>
  <si>
    <t>S009746</t>
  </si>
  <si>
    <t>JOSEPH  MARINI III</t>
  </si>
  <si>
    <t>S009747</t>
  </si>
  <si>
    <t>SPENCER G MILLER</t>
  </si>
  <si>
    <t>S009748</t>
  </si>
  <si>
    <t>S009749</t>
  </si>
  <si>
    <t>S009750</t>
  </si>
  <si>
    <t>S009751</t>
  </si>
  <si>
    <t>S009752</t>
  </si>
  <si>
    <t>S009753</t>
  </si>
  <si>
    <t>UNION OIL COMPANY OF CALIFORNIA</t>
  </si>
  <si>
    <t>S009754</t>
  </si>
  <si>
    <t>S009755</t>
  </si>
  <si>
    <t>S009756</t>
  </si>
  <si>
    <t>S009757</t>
  </si>
  <si>
    <t>S009758</t>
  </si>
  <si>
    <t>S009759</t>
  </si>
  <si>
    <t>EVELYN  GUERRERO</t>
  </si>
  <si>
    <t>S009761</t>
  </si>
  <si>
    <t>FRANK B MOREHEAD</t>
  </si>
  <si>
    <t>S009762</t>
  </si>
  <si>
    <t>WILLIAM S BARTON</t>
  </si>
  <si>
    <t>S009763</t>
  </si>
  <si>
    <t>ROBIN C BROOKS</t>
  </si>
  <si>
    <t>S009764</t>
  </si>
  <si>
    <t>IRENE H PRUETT</t>
  </si>
  <si>
    <t>S009765</t>
  </si>
  <si>
    <t>Cindy L.  Garrison</t>
  </si>
  <si>
    <t>S009766</t>
  </si>
  <si>
    <t>S009767</t>
  </si>
  <si>
    <t>WILLIAM B MOORE</t>
  </si>
  <si>
    <t>S009768</t>
  </si>
  <si>
    <t>CAROL A SCHEIBER</t>
  </si>
  <si>
    <t>S009769</t>
  </si>
  <si>
    <t>WILLIAM  HAY JR</t>
  </si>
  <si>
    <t>S009770</t>
  </si>
  <si>
    <t>S009771</t>
  </si>
  <si>
    <t>S009772</t>
  </si>
  <si>
    <t>RENA M KINNEY</t>
  </si>
  <si>
    <t>S009773</t>
  </si>
  <si>
    <t>L E BURNS</t>
  </si>
  <si>
    <t>S009774</t>
  </si>
  <si>
    <t>CARL F EHMANN</t>
  </si>
  <si>
    <t>S009775</t>
  </si>
  <si>
    <t>S009777</t>
  </si>
  <si>
    <t>S009778</t>
  </si>
  <si>
    <t>S009779</t>
  </si>
  <si>
    <t>S009780</t>
  </si>
  <si>
    <t>S009781</t>
  </si>
  <si>
    <t>S009782</t>
  </si>
  <si>
    <t>S009783</t>
  </si>
  <si>
    <t>S009784</t>
  </si>
  <si>
    <t>S009785</t>
  </si>
  <si>
    <t>S009786</t>
  </si>
  <si>
    <t>S009787</t>
  </si>
  <si>
    <t>S009788</t>
  </si>
  <si>
    <t>S009789</t>
  </si>
  <si>
    <t>S009790</t>
  </si>
  <si>
    <t>S009791</t>
  </si>
  <si>
    <t>S009792</t>
  </si>
  <si>
    <t>S009793</t>
  </si>
  <si>
    <t>S009794</t>
  </si>
  <si>
    <t>S009795</t>
  </si>
  <si>
    <t>S009796</t>
  </si>
  <si>
    <t>S009797</t>
  </si>
  <si>
    <t>S009798</t>
  </si>
  <si>
    <t>S009799</t>
  </si>
  <si>
    <t>S009800</t>
  </si>
  <si>
    <t>S009801</t>
  </si>
  <si>
    <t>S009802</t>
  </si>
  <si>
    <t>S009806</t>
  </si>
  <si>
    <t>S009807</t>
  </si>
  <si>
    <t>S009808</t>
  </si>
  <si>
    <t>S009809</t>
  </si>
  <si>
    <t>S009810</t>
  </si>
  <si>
    <t>S009811</t>
  </si>
  <si>
    <t>S009812</t>
  </si>
  <si>
    <t>S009814</t>
  </si>
  <si>
    <t>S009815</t>
  </si>
  <si>
    <t>S009816</t>
  </si>
  <si>
    <t>S009817</t>
  </si>
  <si>
    <t>S009818</t>
  </si>
  <si>
    <t>S009821</t>
  </si>
  <si>
    <t>S009822</t>
  </si>
  <si>
    <t>S009823</t>
  </si>
  <si>
    <t>S009824</t>
  </si>
  <si>
    <t>S009825</t>
  </si>
  <si>
    <t>S009826</t>
  </si>
  <si>
    <t>S009827</t>
  </si>
  <si>
    <t>S009828</t>
  </si>
  <si>
    <t>S009829</t>
  </si>
  <si>
    <t>S009830</t>
  </si>
  <si>
    <t>S009831</t>
  </si>
  <si>
    <t>S009832</t>
  </si>
  <si>
    <t>S009833</t>
  </si>
  <si>
    <t>S009834</t>
  </si>
  <si>
    <t>S009835</t>
  </si>
  <si>
    <t>S009836</t>
  </si>
  <si>
    <t>S009837</t>
  </si>
  <si>
    <t>S009838</t>
  </si>
  <si>
    <t>S009840</t>
  </si>
  <si>
    <t>S009841</t>
  </si>
  <si>
    <t>S009842</t>
  </si>
  <si>
    <t>S009843</t>
  </si>
  <si>
    <t>S009844</t>
  </si>
  <si>
    <t>S009845</t>
  </si>
  <si>
    <t>S009846</t>
  </si>
  <si>
    <t>S009847</t>
  </si>
  <si>
    <t>S009848</t>
  </si>
  <si>
    <t>S009849</t>
  </si>
  <si>
    <t>S009850</t>
  </si>
  <si>
    <t>S009851</t>
  </si>
  <si>
    <t>S009852</t>
  </si>
  <si>
    <t>S009853</t>
  </si>
  <si>
    <t>S009854</t>
  </si>
  <si>
    <t>S009855</t>
  </si>
  <si>
    <t>S009856</t>
  </si>
  <si>
    <t>S009857</t>
  </si>
  <si>
    <t>S009858</t>
  </si>
  <si>
    <t>S009859</t>
  </si>
  <si>
    <t>S009860</t>
  </si>
  <si>
    <t>S009861</t>
  </si>
  <si>
    <t>S009862</t>
  </si>
  <si>
    <t>S009863</t>
  </si>
  <si>
    <t>S009864</t>
  </si>
  <si>
    <t>S009865</t>
  </si>
  <si>
    <t>S009866</t>
  </si>
  <si>
    <t>S009867</t>
  </si>
  <si>
    <t>S009868</t>
  </si>
  <si>
    <t>S009869</t>
  </si>
  <si>
    <t>S009870</t>
  </si>
  <si>
    <t>S009871</t>
  </si>
  <si>
    <t>S009872</t>
  </si>
  <si>
    <t>S009873</t>
  </si>
  <si>
    <t>S009874</t>
  </si>
  <si>
    <t>S009875</t>
  </si>
  <si>
    <t>S009876</t>
  </si>
  <si>
    <t>S009877</t>
  </si>
  <si>
    <t>S009878</t>
  </si>
  <si>
    <t>S009879</t>
  </si>
  <si>
    <t>S009880</t>
  </si>
  <si>
    <t>S009881</t>
  </si>
  <si>
    <t>S009882</t>
  </si>
  <si>
    <t>S009883</t>
  </si>
  <si>
    <t>S009884</t>
  </si>
  <si>
    <t>S009885</t>
  </si>
  <si>
    <t>S009886</t>
  </si>
  <si>
    <t>S009887</t>
  </si>
  <si>
    <t>S009888</t>
  </si>
  <si>
    <t>S009889</t>
  </si>
  <si>
    <t>S009890</t>
  </si>
  <si>
    <t>S009891</t>
  </si>
  <si>
    <t>S009892</t>
  </si>
  <si>
    <t>S009893</t>
  </si>
  <si>
    <t>S009894</t>
  </si>
  <si>
    <t>S009895</t>
  </si>
  <si>
    <t>S009896</t>
  </si>
  <si>
    <t>S009897</t>
  </si>
  <si>
    <t>S009898</t>
  </si>
  <si>
    <t>S009899</t>
  </si>
  <si>
    <t>CHARLES  HODSON</t>
  </si>
  <si>
    <t>S009900</t>
  </si>
  <si>
    <t>S009901</t>
  </si>
  <si>
    <t>DEAN H BAILEY</t>
  </si>
  <si>
    <t>S009903</t>
  </si>
  <si>
    <t>MACADAM  BLACK</t>
  </si>
  <si>
    <t>S009904</t>
  </si>
  <si>
    <t>S009905</t>
  </si>
  <si>
    <t>S009906</t>
  </si>
  <si>
    <t>S009907</t>
  </si>
  <si>
    <t>S009908</t>
  </si>
  <si>
    <t>S009909</t>
  </si>
  <si>
    <t>S009910</t>
  </si>
  <si>
    <t>S009911</t>
  </si>
  <si>
    <t>S009912</t>
  </si>
  <si>
    <t>S009913</t>
  </si>
  <si>
    <t>S009914</t>
  </si>
  <si>
    <t>S009915</t>
  </si>
  <si>
    <t>S009916</t>
  </si>
  <si>
    <t>S009917</t>
  </si>
  <si>
    <t>S009918</t>
  </si>
  <si>
    <t>S009919</t>
  </si>
  <si>
    <t>S009920</t>
  </si>
  <si>
    <t>S009921</t>
  </si>
  <si>
    <t>S009922</t>
  </si>
  <si>
    <t>S009923</t>
  </si>
  <si>
    <t>S009924</t>
  </si>
  <si>
    <t>S009925</t>
  </si>
  <si>
    <t>VIKING RANCH</t>
  </si>
  <si>
    <t>S009926</t>
  </si>
  <si>
    <t>S009927</t>
  </si>
  <si>
    <t>S009928</t>
  </si>
  <si>
    <t>S009929</t>
  </si>
  <si>
    <t>S009930</t>
  </si>
  <si>
    <t>S009931</t>
  </si>
  <si>
    <t>S009932</t>
  </si>
  <si>
    <t>BLUE BIRD FARMS</t>
  </si>
  <si>
    <t>S009934</t>
  </si>
  <si>
    <t>MACREADY RANCH INC</t>
  </si>
  <si>
    <t>S009935</t>
  </si>
  <si>
    <t>S009936</t>
  </si>
  <si>
    <t>BRUNDAGE DITCH ASSOCIATION</t>
  </si>
  <si>
    <t>S009938</t>
  </si>
  <si>
    <t>EARLEEN ZEGER PATTERSON</t>
  </si>
  <si>
    <t>S009942</t>
  </si>
  <si>
    <t>VICKIE L FEHL</t>
  </si>
  <si>
    <t>S009943</t>
  </si>
  <si>
    <t>S009947</t>
  </si>
  <si>
    <t>DIANA CRANFILL KRIGER</t>
  </si>
  <si>
    <t>S009948</t>
  </si>
  <si>
    <t>LAKE DON PEDRO OWNER'S ASSOCIATION</t>
  </si>
  <si>
    <t>S009949</t>
  </si>
  <si>
    <t>S009950</t>
  </si>
  <si>
    <t>ROY  MORRESCO JR</t>
  </si>
  <si>
    <t>S009951</t>
  </si>
  <si>
    <t>BRUCE  MYERS</t>
  </si>
  <si>
    <t>S009952</t>
  </si>
  <si>
    <t>THE 2006 DOUGLAS J. JAGER AND NANCY M. JAGER FAMILY TRUST</t>
  </si>
  <si>
    <t>S009953</t>
  </si>
  <si>
    <t>EDWIN E BROWN</t>
  </si>
  <si>
    <t>S009954</t>
  </si>
  <si>
    <t>S009955</t>
  </si>
  <si>
    <t>S009956</t>
  </si>
  <si>
    <t>KM&amp;M INC</t>
  </si>
  <si>
    <t>S009957</t>
  </si>
  <si>
    <t>STINSON CANAL &amp; IRRIGATION CO</t>
  </si>
  <si>
    <t>S009958</t>
  </si>
  <si>
    <t>JOHN  ROBERTS</t>
  </si>
  <si>
    <t>S009959</t>
  </si>
  <si>
    <t>JIM  GIANNINI</t>
  </si>
  <si>
    <t>S009960</t>
  </si>
  <si>
    <t>ALLEN DWAYNE COLLARD</t>
  </si>
  <si>
    <t>S009961</t>
  </si>
  <si>
    <t>S009962</t>
  </si>
  <si>
    <t>S009963</t>
  </si>
  <si>
    <t>S009964</t>
  </si>
  <si>
    <t>S009966</t>
  </si>
  <si>
    <t>GEORGE  SHANKS</t>
  </si>
  <si>
    <t>S009967</t>
  </si>
  <si>
    <t>S009968</t>
  </si>
  <si>
    <t>Dan A Lagomarsino</t>
  </si>
  <si>
    <t>S009969</t>
  </si>
  <si>
    <t>CARLTON LIVINGSTON MILLS</t>
  </si>
  <si>
    <t>S009970</t>
  </si>
  <si>
    <t>WILLIAM  MCMASTER</t>
  </si>
  <si>
    <t>S009971</t>
  </si>
  <si>
    <t>S009976</t>
  </si>
  <si>
    <t>S009977</t>
  </si>
  <si>
    <t>S009978</t>
  </si>
  <si>
    <t>S009979</t>
  </si>
  <si>
    <t>S009980</t>
  </si>
  <si>
    <t>S009981</t>
  </si>
  <si>
    <t>S009982</t>
  </si>
  <si>
    <t>S009983</t>
  </si>
  <si>
    <t>S009984</t>
  </si>
  <si>
    <t>JANE  DUNCAN</t>
  </si>
  <si>
    <t>S009985</t>
  </si>
  <si>
    <t>PHYLLIS L MC MILLEN</t>
  </si>
  <si>
    <t>S009986</t>
  </si>
  <si>
    <t>S009987</t>
  </si>
  <si>
    <t>BIAGGINI BROTHERS</t>
  </si>
  <si>
    <t>S009988</t>
  </si>
  <si>
    <t>S009989</t>
  </si>
  <si>
    <t>S009990</t>
  </si>
  <si>
    <t>S009991</t>
  </si>
  <si>
    <t>S009992</t>
  </si>
  <si>
    <t>ORAN D WELLS</t>
  </si>
  <si>
    <t>S009993</t>
  </si>
  <si>
    <t>S009994</t>
  </si>
  <si>
    <t>S009995</t>
  </si>
  <si>
    <t>S009996</t>
  </si>
  <si>
    <t>S009997</t>
  </si>
  <si>
    <t>S009999</t>
  </si>
  <si>
    <t>MARY MARGARET MARCH</t>
  </si>
  <si>
    <t>S010000</t>
  </si>
  <si>
    <t>WESTWOOD COMMUNITY SERVICES DISTRICT</t>
  </si>
  <si>
    <t>S010001</t>
  </si>
  <si>
    <t>DAVID E HANSEN</t>
  </si>
  <si>
    <t>S010002</t>
  </si>
  <si>
    <t>S010003</t>
  </si>
  <si>
    <t>S010004</t>
  </si>
  <si>
    <t>James R Meier MD</t>
  </si>
  <si>
    <t>S010005</t>
  </si>
  <si>
    <t>S010006</t>
  </si>
  <si>
    <t>S010007</t>
  </si>
  <si>
    <t>S010008</t>
  </si>
  <si>
    <t>W G GREEN</t>
  </si>
  <si>
    <t>S010009</t>
  </si>
  <si>
    <t>BLUE MOUNTAIN MINERALS</t>
  </si>
  <si>
    <t>S010010</t>
  </si>
  <si>
    <t>S010011</t>
  </si>
  <si>
    <t>MATTHEW DANIEL SCHWARZBACH</t>
  </si>
  <si>
    <t>S010012</t>
  </si>
  <si>
    <t>ROLAND S KUPPINGER</t>
  </si>
  <si>
    <t>S010013</t>
  </si>
  <si>
    <t>S010014</t>
  </si>
  <si>
    <t>S010015</t>
  </si>
  <si>
    <t>MICHELLE  MARAVIGLIA</t>
  </si>
  <si>
    <t>S010019</t>
  </si>
  <si>
    <t>S010020</t>
  </si>
  <si>
    <t>MRS  MILLER</t>
  </si>
  <si>
    <t>S010021</t>
  </si>
  <si>
    <t>S010022</t>
  </si>
  <si>
    <t>BENJAMIN  K  KUNST</t>
  </si>
  <si>
    <t>S010023</t>
  </si>
  <si>
    <t>S010024</t>
  </si>
  <si>
    <t>S010025</t>
  </si>
  <si>
    <t>S010026</t>
  </si>
  <si>
    <t>S010027</t>
  </si>
  <si>
    <t>S010028</t>
  </si>
  <si>
    <t>S010029</t>
  </si>
  <si>
    <t>S010030</t>
  </si>
  <si>
    <t>S010031</t>
  </si>
  <si>
    <t>TERRY LYNN  HARRIS</t>
  </si>
  <si>
    <t>S010032</t>
  </si>
  <si>
    <t>ERNEST A MILLER</t>
  </si>
  <si>
    <t>S010033</t>
  </si>
  <si>
    <t>JAMES F KEMP</t>
  </si>
  <si>
    <t>S010034</t>
  </si>
  <si>
    <t>S010035</t>
  </si>
  <si>
    <t>S010036</t>
  </si>
  <si>
    <t>S010037</t>
  </si>
  <si>
    <t>Patricia Keller Lambaren</t>
  </si>
  <si>
    <t>S010038</t>
  </si>
  <si>
    <t>RAYMOND D GROOM</t>
  </si>
  <si>
    <t>S010039</t>
  </si>
  <si>
    <t>S010040</t>
  </si>
  <si>
    <t>S010041</t>
  </si>
  <si>
    <t>S010043</t>
  </si>
  <si>
    <t>S010045</t>
  </si>
  <si>
    <t>S010048</t>
  </si>
  <si>
    <t>S010049</t>
  </si>
  <si>
    <t>ED  HARWIN</t>
  </si>
  <si>
    <t>S010051</t>
  </si>
  <si>
    <t>THOMAS M DIMMICK</t>
  </si>
  <si>
    <t>S010052</t>
  </si>
  <si>
    <t>S010053</t>
  </si>
  <si>
    <t>S010054</t>
  </si>
  <si>
    <t>CHARLES W RAYNOR</t>
  </si>
  <si>
    <t>S010056</t>
  </si>
  <si>
    <t>NED E MILLION</t>
  </si>
  <si>
    <t>S010057</t>
  </si>
  <si>
    <t>LEWIS J DALE</t>
  </si>
  <si>
    <t>S010058</t>
  </si>
  <si>
    <t>PEGGY  GOSHGARIAN</t>
  </si>
  <si>
    <t>S010059</t>
  </si>
  <si>
    <t>ERMINE R DUCCINI</t>
  </si>
  <si>
    <t>S010060</t>
  </si>
  <si>
    <t>S010061</t>
  </si>
  <si>
    <t>S010062</t>
  </si>
  <si>
    <t>S010063</t>
  </si>
  <si>
    <t>S010064</t>
  </si>
  <si>
    <t>S010065</t>
  </si>
  <si>
    <t>S010066</t>
  </si>
  <si>
    <t>S010067</t>
  </si>
  <si>
    <t>S010068</t>
  </si>
  <si>
    <t>S010069</t>
  </si>
  <si>
    <t>S010070</t>
  </si>
  <si>
    <t>S010071</t>
  </si>
  <si>
    <t>PETE  PETERSON</t>
  </si>
  <si>
    <t>S010072</t>
  </si>
  <si>
    <t>S010074</t>
  </si>
  <si>
    <t>S010075</t>
  </si>
  <si>
    <t>S010076</t>
  </si>
  <si>
    <t>S010077</t>
  </si>
  <si>
    <t>THOMAS  KENNEDY</t>
  </si>
  <si>
    <t>S010080</t>
  </si>
  <si>
    <t>ROBERT F SCHARPF</t>
  </si>
  <si>
    <t>S010081</t>
  </si>
  <si>
    <t>Francis X Schutz</t>
  </si>
  <si>
    <t>S010082</t>
  </si>
  <si>
    <t>JOHN MATLEY &amp; SON</t>
  </si>
  <si>
    <t>S010083</t>
  </si>
  <si>
    <t>S010084</t>
  </si>
  <si>
    <t>S010086</t>
  </si>
  <si>
    <t>GERALDINE  FELDER</t>
  </si>
  <si>
    <t>S010087</t>
  </si>
  <si>
    <t>MARGARET ELLEN DOAN</t>
  </si>
  <si>
    <t>S010088</t>
  </si>
  <si>
    <t>S010092</t>
  </si>
  <si>
    <t>GERALD BRUCE TROXELL</t>
  </si>
  <si>
    <t>S010093</t>
  </si>
  <si>
    <t>S010094</t>
  </si>
  <si>
    <t>S010095</t>
  </si>
  <si>
    <t>GRANT N JONES</t>
  </si>
  <si>
    <t>S010097</t>
  </si>
  <si>
    <t>BUNNY LEE AL-CHALABI</t>
  </si>
  <si>
    <t>S010098</t>
  </si>
  <si>
    <t>DOUG  BRYANT</t>
  </si>
  <si>
    <t>S010100</t>
  </si>
  <si>
    <t>ANNE CHRISTENSEN REIN</t>
  </si>
  <si>
    <t>S010101</t>
  </si>
  <si>
    <t>S010102</t>
  </si>
  <si>
    <t>PHILIP  SCHROMM</t>
  </si>
  <si>
    <t>S010103</t>
  </si>
  <si>
    <t>VOLKERT J BERNBECK</t>
  </si>
  <si>
    <t>S010104</t>
  </si>
  <si>
    <t>HUGH A SHUFFLETON JR</t>
  </si>
  <si>
    <t>S010106</t>
  </si>
  <si>
    <t>S010110</t>
  </si>
  <si>
    <t>S010111</t>
  </si>
  <si>
    <t>S010112</t>
  </si>
  <si>
    <t>S010113</t>
  </si>
  <si>
    <t>S010114</t>
  </si>
  <si>
    <t>S010115</t>
  </si>
  <si>
    <t>S010116</t>
  </si>
  <si>
    <t>S010119</t>
  </si>
  <si>
    <t>S010120</t>
  </si>
  <si>
    <t>S010121</t>
  </si>
  <si>
    <t>S010122</t>
  </si>
  <si>
    <t>S010123</t>
  </si>
  <si>
    <t>S010126</t>
  </si>
  <si>
    <t>EUGENIA W HARDT</t>
  </si>
  <si>
    <t>S010127</t>
  </si>
  <si>
    <t>VICTOR  CHANEY</t>
  </si>
  <si>
    <t>S010129</t>
  </si>
  <si>
    <t>MILTON  BLAIR SR</t>
  </si>
  <si>
    <t>S010130</t>
  </si>
  <si>
    <t>S010131</t>
  </si>
  <si>
    <t>S010132</t>
  </si>
  <si>
    <t>S010133</t>
  </si>
  <si>
    <t>S010134</t>
  </si>
  <si>
    <t>S010135</t>
  </si>
  <si>
    <t>WILLIAM C SCHEIDT</t>
  </si>
  <si>
    <t>S010138</t>
  </si>
  <si>
    <t>LEWIS  EVANS</t>
  </si>
  <si>
    <t>S010141</t>
  </si>
  <si>
    <t>CITY OF WATSONVILLE</t>
  </si>
  <si>
    <t>S010142</t>
  </si>
  <si>
    <t>S010144</t>
  </si>
  <si>
    <t>DONNA G KENYON</t>
  </si>
  <si>
    <t>S010145</t>
  </si>
  <si>
    <t>S010146</t>
  </si>
  <si>
    <t>S010147</t>
  </si>
  <si>
    <t>S010148</t>
  </si>
  <si>
    <t>S010149</t>
  </si>
  <si>
    <t>S010150</t>
  </si>
  <si>
    <t>S010151</t>
  </si>
  <si>
    <t>JIM   MILLER</t>
  </si>
  <si>
    <t>S010154</t>
  </si>
  <si>
    <t>JIM  MATSUEDA</t>
  </si>
  <si>
    <t>S010155</t>
  </si>
  <si>
    <t>HUBERT E BOGARDUS</t>
  </si>
  <si>
    <t>S010156</t>
  </si>
  <si>
    <t>S010157</t>
  </si>
  <si>
    <t>AMERICA  BRADSHAW</t>
  </si>
  <si>
    <t>S010158</t>
  </si>
  <si>
    <t>S010163</t>
  </si>
  <si>
    <t>S010164</t>
  </si>
  <si>
    <t>S010166</t>
  </si>
  <si>
    <t>S010176</t>
  </si>
  <si>
    <t>S010177</t>
  </si>
  <si>
    <t>S010210</t>
  </si>
  <si>
    <t>S010212</t>
  </si>
  <si>
    <t>S010213</t>
  </si>
  <si>
    <t>S010214</t>
  </si>
  <si>
    <t>S010215</t>
  </si>
  <si>
    <t>S010217</t>
  </si>
  <si>
    <t>S010219</t>
  </si>
  <si>
    <t>S010220</t>
  </si>
  <si>
    <t>S010221</t>
  </si>
  <si>
    <t>S010222</t>
  </si>
  <si>
    <t>S010223</t>
  </si>
  <si>
    <t>S010225</t>
  </si>
  <si>
    <t>S010226</t>
  </si>
  <si>
    <t>G R HEATH ESTATE</t>
  </si>
  <si>
    <t>S010227</t>
  </si>
  <si>
    <t>S010228</t>
  </si>
  <si>
    <t>S010229</t>
  </si>
  <si>
    <t>FRANCIS WALTER GREINER</t>
  </si>
  <si>
    <t>S010230</t>
  </si>
  <si>
    <t>HERBERT W DUERR</t>
  </si>
  <si>
    <t>S010231</t>
  </si>
  <si>
    <t>MICHAEL A BRYAN</t>
  </si>
  <si>
    <t>S010232</t>
  </si>
  <si>
    <t>S010233</t>
  </si>
  <si>
    <t>S010234</t>
  </si>
  <si>
    <t>DAVID J SHEPHERD</t>
  </si>
  <si>
    <t>S010235</t>
  </si>
  <si>
    <t>RICK  SABANOVICH</t>
  </si>
  <si>
    <t>S010236</t>
  </si>
  <si>
    <t>S010237</t>
  </si>
  <si>
    <t>S010239</t>
  </si>
  <si>
    <t>RAYMOND D HARTMAN</t>
  </si>
  <si>
    <t>S010240</t>
  </si>
  <si>
    <t>S010241</t>
  </si>
  <si>
    <t>DAVID R HOLZHAUZER</t>
  </si>
  <si>
    <t>S010243</t>
  </si>
  <si>
    <t>CLINT F MCBROOM</t>
  </si>
  <si>
    <t>S010244</t>
  </si>
  <si>
    <t>S010246</t>
  </si>
  <si>
    <t>Zadi F Mincher-Pillard</t>
  </si>
  <si>
    <t>S010247</t>
  </si>
  <si>
    <t>RANDY   WORKMAN</t>
  </si>
  <si>
    <t>S010248</t>
  </si>
  <si>
    <t>RON  KUENTZ</t>
  </si>
  <si>
    <t>S010249</t>
  </si>
  <si>
    <t>S010250</t>
  </si>
  <si>
    <t>DANE   EASTLICK</t>
  </si>
  <si>
    <t>S010251</t>
  </si>
  <si>
    <t>S010252</t>
  </si>
  <si>
    <t>S010253</t>
  </si>
  <si>
    <t>ELEANOR J WALKER</t>
  </si>
  <si>
    <t>S010254</t>
  </si>
  <si>
    <t>JAMES K GOECKERMANN</t>
  </si>
  <si>
    <t>S010255</t>
  </si>
  <si>
    <t>JOSEPH C SMITH</t>
  </si>
  <si>
    <t>S010256</t>
  </si>
  <si>
    <t>JOSEPH C SMITHH</t>
  </si>
  <si>
    <t>S010257</t>
  </si>
  <si>
    <t>TOPONCE RANCHES  LLC</t>
  </si>
  <si>
    <t>S010258</t>
  </si>
  <si>
    <t>S010259</t>
  </si>
  <si>
    <t>JOHN J MAINO</t>
  </si>
  <si>
    <t>S010260</t>
  </si>
  <si>
    <t>GRIZZLY LAKE RESORT IMPROVEMENT DISTRICT</t>
  </si>
  <si>
    <t>S010261</t>
  </si>
  <si>
    <t>JOHN  PECK</t>
  </si>
  <si>
    <t>S010265</t>
  </si>
  <si>
    <t>KRISTOPHER  KERSCH</t>
  </si>
  <si>
    <t>S010267</t>
  </si>
  <si>
    <t>H HUGH MORRIS</t>
  </si>
  <si>
    <t>S010268</t>
  </si>
  <si>
    <t>RENEE  J  MCLEOD</t>
  </si>
  <si>
    <t>S010269</t>
  </si>
  <si>
    <t>DORIS A CRAWFORD</t>
  </si>
  <si>
    <t>S010270</t>
  </si>
  <si>
    <t>S010271</t>
  </si>
  <si>
    <t>S010272</t>
  </si>
  <si>
    <t>F DOUGLAS HORN</t>
  </si>
  <si>
    <t>S010273</t>
  </si>
  <si>
    <t>COURTNEY  RIVERS</t>
  </si>
  <si>
    <t>S010274</t>
  </si>
  <si>
    <t>RICHARD S MOORE</t>
  </si>
  <si>
    <t>S010275</t>
  </si>
  <si>
    <t>S010276</t>
  </si>
  <si>
    <t>S010277</t>
  </si>
  <si>
    <t>S010278</t>
  </si>
  <si>
    <t>S010279</t>
  </si>
  <si>
    <t>S010280</t>
  </si>
  <si>
    <t>D &amp; D BLACK 2ND FAMILY LIMITED PARTNERSHIP</t>
  </si>
  <si>
    <t>S010281</t>
  </si>
  <si>
    <t>S010282</t>
  </si>
  <si>
    <t>KENNETH E FOWLE</t>
  </si>
  <si>
    <t>S010284</t>
  </si>
  <si>
    <t>RICHARD J ROLZINSKI</t>
  </si>
  <si>
    <t>S010285</t>
  </si>
  <si>
    <t>VICTOR W PAGE</t>
  </si>
  <si>
    <t>S010286</t>
  </si>
  <si>
    <t>S010287</t>
  </si>
  <si>
    <t>S010288</t>
  </si>
  <si>
    <t>JOHN J STRINGER</t>
  </si>
  <si>
    <t>S010289</t>
  </si>
  <si>
    <t>HEATH  BURRESON</t>
  </si>
  <si>
    <t>S010290</t>
  </si>
  <si>
    <t>TOMPKINS CREEK RANCH &amp; OUTFITTERS INC</t>
  </si>
  <si>
    <t>S010291</t>
  </si>
  <si>
    <t>S010292</t>
  </si>
  <si>
    <t>LISA  BOWYER</t>
  </si>
  <si>
    <t>S010294</t>
  </si>
  <si>
    <t>MELISSA  YEUNG</t>
  </si>
  <si>
    <t>S010295</t>
  </si>
  <si>
    <t>JOHN E LEMAN JR</t>
  </si>
  <si>
    <t>S010296</t>
  </si>
  <si>
    <t>JOHN N OWENS</t>
  </si>
  <si>
    <t>S010297</t>
  </si>
  <si>
    <t>RONALD RICHARD OWENS</t>
  </si>
  <si>
    <t>S010298</t>
  </si>
  <si>
    <t>S010301</t>
  </si>
  <si>
    <t>S010302</t>
  </si>
  <si>
    <t>S010303</t>
  </si>
  <si>
    <t>S010304</t>
  </si>
  <si>
    <t>S010305</t>
  </si>
  <si>
    <t>RONALD E BECK</t>
  </si>
  <si>
    <t>S010307</t>
  </si>
  <si>
    <t>ALBERT J LEFKO</t>
  </si>
  <si>
    <t>S010308</t>
  </si>
  <si>
    <t>LLOYD B COATNEY</t>
  </si>
  <si>
    <t>S010309</t>
  </si>
  <si>
    <t>GEORGE  NOVAK</t>
  </si>
  <si>
    <t>S010310</t>
  </si>
  <si>
    <t>DENNIS  ALBRIGHT</t>
  </si>
  <si>
    <t>S010311</t>
  </si>
  <si>
    <t>S010312</t>
  </si>
  <si>
    <t>NEAL  BLADEN</t>
  </si>
  <si>
    <t>S010313</t>
  </si>
  <si>
    <t>ROBERT A POOLE</t>
  </si>
  <si>
    <t>S010314</t>
  </si>
  <si>
    <t>S010315</t>
  </si>
  <si>
    <t>BARRY M ROSEN</t>
  </si>
  <si>
    <t>S010316</t>
  </si>
  <si>
    <t>MARY  FOUGHT</t>
  </si>
  <si>
    <t>S010317</t>
  </si>
  <si>
    <t>KENT  CROCKETT</t>
  </si>
  <si>
    <t>S010318</t>
  </si>
  <si>
    <t>ALLAN  COX</t>
  </si>
  <si>
    <t>S010319</t>
  </si>
  <si>
    <t>CARLETON E MORSE</t>
  </si>
  <si>
    <t>S010321</t>
  </si>
  <si>
    <t>Joseph  Eckerle</t>
  </si>
  <si>
    <t>S010322</t>
  </si>
  <si>
    <t>S010323</t>
  </si>
  <si>
    <t>Lennie  Morris</t>
  </si>
  <si>
    <t>S010326</t>
  </si>
  <si>
    <t>S010327</t>
  </si>
  <si>
    <t>INDEPENDENCE CREEK PROPERTIES</t>
  </si>
  <si>
    <t>S010328</t>
  </si>
  <si>
    <t>STEVE  BIANCHI JR</t>
  </si>
  <si>
    <t>S010329</t>
  </si>
  <si>
    <t>DON  BERTI</t>
  </si>
  <si>
    <t>S010330</t>
  </si>
  <si>
    <t>WILLIAM  BIRD</t>
  </si>
  <si>
    <t>S010331</t>
  </si>
  <si>
    <t>Gene  Bland</t>
  </si>
  <si>
    <t>S010332</t>
  </si>
  <si>
    <t>DONALD E BESS</t>
  </si>
  <si>
    <t>S010333</t>
  </si>
  <si>
    <t>CHEVRON U S A, INC</t>
  </si>
  <si>
    <t>S010334</t>
  </si>
  <si>
    <t>S010335</t>
  </si>
  <si>
    <t>S010336</t>
  </si>
  <si>
    <t>ALFARO FAMILY FARMS LLC</t>
  </si>
  <si>
    <t>S010337</t>
  </si>
  <si>
    <t>S010338</t>
  </si>
  <si>
    <t>S010339</t>
  </si>
  <si>
    <t>S010340</t>
  </si>
  <si>
    <t>S010343</t>
  </si>
  <si>
    <t>S010345</t>
  </si>
  <si>
    <t>S010357</t>
  </si>
  <si>
    <t>S010361</t>
  </si>
  <si>
    <t>S010366</t>
  </si>
  <si>
    <t>S010367</t>
  </si>
  <si>
    <t>S010369</t>
  </si>
  <si>
    <t>S010372</t>
  </si>
  <si>
    <t>S010373</t>
  </si>
  <si>
    <t>S010374</t>
  </si>
  <si>
    <t>S010375</t>
  </si>
  <si>
    <t>S010376</t>
  </si>
  <si>
    <t>DAVID  GARST</t>
  </si>
  <si>
    <t>S010377</t>
  </si>
  <si>
    <t>S010378</t>
  </si>
  <si>
    <t>S010379</t>
  </si>
  <si>
    <t>S010380</t>
  </si>
  <si>
    <t>WALLACE C RONEY</t>
  </si>
  <si>
    <t>S010381</t>
  </si>
  <si>
    <t>S010382</t>
  </si>
  <si>
    <t>S010383</t>
  </si>
  <si>
    <t>S010384</t>
  </si>
  <si>
    <t>S010385</t>
  </si>
  <si>
    <t>Richard J Reeves</t>
  </si>
  <si>
    <t>S010387</t>
  </si>
  <si>
    <t>BUCK  HARBOUR</t>
  </si>
  <si>
    <t>S010388</t>
  </si>
  <si>
    <t>S010389</t>
  </si>
  <si>
    <t>FALL RIVER VALLEY COMMUNITY SERVICE DISTRICT</t>
  </si>
  <si>
    <t>S010390</t>
  </si>
  <si>
    <t>S010391</t>
  </si>
  <si>
    <t>S010392</t>
  </si>
  <si>
    <t>S010393</t>
  </si>
  <si>
    <t>S010394</t>
  </si>
  <si>
    <t>S010395</t>
  </si>
  <si>
    <t>S010396</t>
  </si>
  <si>
    <t>S010397</t>
  </si>
  <si>
    <t>S010398</t>
  </si>
  <si>
    <t>S010399</t>
  </si>
  <si>
    <t>S010400</t>
  </si>
  <si>
    <t>S010401</t>
  </si>
  <si>
    <t>S010402</t>
  </si>
  <si>
    <t>S010403</t>
  </si>
  <si>
    <t>S010404</t>
  </si>
  <si>
    <t>S010405</t>
  </si>
  <si>
    <t>S010406</t>
  </si>
  <si>
    <t>S010407</t>
  </si>
  <si>
    <t>S010408</t>
  </si>
  <si>
    <t>S010409</t>
  </si>
  <si>
    <t>S010410</t>
  </si>
  <si>
    <t>ERNEST L CAPPAI</t>
  </si>
  <si>
    <t>S010411</t>
  </si>
  <si>
    <t>LONE TREE MUTUAL WATER COMPANY</t>
  </si>
  <si>
    <t>S010412</t>
  </si>
  <si>
    <t>GERALD  FORBES</t>
  </si>
  <si>
    <t>S010413</t>
  </si>
  <si>
    <t>S010415</t>
  </si>
  <si>
    <t>THOMAS L BELLO</t>
  </si>
  <si>
    <t>S010416</t>
  </si>
  <si>
    <t>CARR 1992 REVOCABLE LIVING TRUST</t>
  </si>
  <si>
    <t>S010417</t>
  </si>
  <si>
    <t>S010418</t>
  </si>
  <si>
    <t>TONY F GARGIVLO</t>
  </si>
  <si>
    <t>S010419</t>
  </si>
  <si>
    <t>HECTOR   RODRIGUEZ</t>
  </si>
  <si>
    <t>S010420</t>
  </si>
  <si>
    <t>ARTHUR  HAGOPIAN</t>
  </si>
  <si>
    <t>S010421</t>
  </si>
  <si>
    <t>GERTRUDE  ANDERSON</t>
  </si>
  <si>
    <t>S010422</t>
  </si>
  <si>
    <t>S010423</t>
  </si>
  <si>
    <t>NORWOOD R ERICH</t>
  </si>
  <si>
    <t>S010424</t>
  </si>
  <si>
    <t>RONALD  HOLM</t>
  </si>
  <si>
    <t>S010425</t>
  </si>
  <si>
    <t>SHERRY E MEYER</t>
  </si>
  <si>
    <t>S010426</t>
  </si>
  <si>
    <t>CAROLINE SANTOS LUIZ</t>
  </si>
  <si>
    <t>S010427</t>
  </si>
  <si>
    <t>S010428</t>
  </si>
  <si>
    <t>S010429</t>
  </si>
  <si>
    <t>S010430</t>
  </si>
  <si>
    <t>S010431</t>
  </si>
  <si>
    <t>MARY L SLETTE</t>
  </si>
  <si>
    <t>S010433</t>
  </si>
  <si>
    <t>S010435</t>
  </si>
  <si>
    <t>T LEO LEGRANDE</t>
  </si>
  <si>
    <t>S010436</t>
  </si>
  <si>
    <t>J P NICKELL</t>
  </si>
  <si>
    <t>S010440</t>
  </si>
  <si>
    <t>S010443</t>
  </si>
  <si>
    <t>JAMES H FIELD</t>
  </si>
  <si>
    <t>S010444</t>
  </si>
  <si>
    <t>EARL W BENNETT</t>
  </si>
  <si>
    <t>S010445</t>
  </si>
  <si>
    <t>PATRICIA A SZYMANSKI</t>
  </si>
  <si>
    <t>S010446</t>
  </si>
  <si>
    <t>S010447</t>
  </si>
  <si>
    <t>S010448</t>
  </si>
  <si>
    <t>DEBORAH L LIMA</t>
  </si>
  <si>
    <t>S010449</t>
  </si>
  <si>
    <t>S010450</t>
  </si>
  <si>
    <t>S010451</t>
  </si>
  <si>
    <t>S010452</t>
  </si>
  <si>
    <t>S010453</t>
  </si>
  <si>
    <t>S010454</t>
  </si>
  <si>
    <t>S010455</t>
  </si>
  <si>
    <t>S010456</t>
  </si>
  <si>
    <t>S010457</t>
  </si>
  <si>
    <t>S010458</t>
  </si>
  <si>
    <t>S010459</t>
  </si>
  <si>
    <t>S010460</t>
  </si>
  <si>
    <t>S010461</t>
  </si>
  <si>
    <t>S010462</t>
  </si>
  <si>
    <t>S010463</t>
  </si>
  <si>
    <t>S010464</t>
  </si>
  <si>
    <t>S010465</t>
  </si>
  <si>
    <t>S010466</t>
  </si>
  <si>
    <t>S010467</t>
  </si>
  <si>
    <t>S010468</t>
  </si>
  <si>
    <t>S010469</t>
  </si>
  <si>
    <t>S010470</t>
  </si>
  <si>
    <t>S010471</t>
  </si>
  <si>
    <t>S010472</t>
  </si>
  <si>
    <t>S010473</t>
  </si>
  <si>
    <t>S010474</t>
  </si>
  <si>
    <t>S010475</t>
  </si>
  <si>
    <t>S010476</t>
  </si>
  <si>
    <t>S010477</t>
  </si>
  <si>
    <t>S010478</t>
  </si>
  <si>
    <t>S010479</t>
  </si>
  <si>
    <t>S010480</t>
  </si>
  <si>
    <t>S010481</t>
  </si>
  <si>
    <t>S010482</t>
  </si>
  <si>
    <t>S010483</t>
  </si>
  <si>
    <t>S010484</t>
  </si>
  <si>
    <t>S010485</t>
  </si>
  <si>
    <t>S010486</t>
  </si>
  <si>
    <t>S010487</t>
  </si>
  <si>
    <t>S010488</t>
  </si>
  <si>
    <t>S010489</t>
  </si>
  <si>
    <t>S010490</t>
  </si>
  <si>
    <t>S010491</t>
  </si>
  <si>
    <t>S010492</t>
  </si>
  <si>
    <t>S010493</t>
  </si>
  <si>
    <t>S010494</t>
  </si>
  <si>
    <t>S010495</t>
  </si>
  <si>
    <t>S010496</t>
  </si>
  <si>
    <t>S010497</t>
  </si>
  <si>
    <t>S010498</t>
  </si>
  <si>
    <t>S010499</t>
  </si>
  <si>
    <t>S010500</t>
  </si>
  <si>
    <t>S010501</t>
  </si>
  <si>
    <t>S010502</t>
  </si>
  <si>
    <t>S010503</t>
  </si>
  <si>
    <t>S010504</t>
  </si>
  <si>
    <t>S010505</t>
  </si>
  <si>
    <t>S010506</t>
  </si>
  <si>
    <t>S010507</t>
  </si>
  <si>
    <t>S010508</t>
  </si>
  <si>
    <t>S010509</t>
  </si>
  <si>
    <t>S010510</t>
  </si>
  <si>
    <t>S010511</t>
  </si>
  <si>
    <t>S010512</t>
  </si>
  <si>
    <t>S010513</t>
  </si>
  <si>
    <t>S010514</t>
  </si>
  <si>
    <t>S010515</t>
  </si>
  <si>
    <t>S010516</t>
  </si>
  <si>
    <t>S010517</t>
  </si>
  <si>
    <t>S010518</t>
  </si>
  <si>
    <t>S010519</t>
  </si>
  <si>
    <t>LOUIS J BIAGGI</t>
  </si>
  <si>
    <t>S010520</t>
  </si>
  <si>
    <t>S010521</t>
  </si>
  <si>
    <t>James A Sprouse</t>
  </si>
  <si>
    <t>S010522</t>
  </si>
  <si>
    <t>DAVID P WEILEIN</t>
  </si>
  <si>
    <t>S010524</t>
  </si>
  <si>
    <t>JAMES F COOPER</t>
  </si>
  <si>
    <t>S010525</t>
  </si>
  <si>
    <t>ED  BURNETT</t>
  </si>
  <si>
    <t>S010526</t>
  </si>
  <si>
    <t>DORRIS E YOUNGBLOOD</t>
  </si>
  <si>
    <t>S010527</t>
  </si>
  <si>
    <t>KELLY D YOUNGBLOOD</t>
  </si>
  <si>
    <t>S010528</t>
  </si>
  <si>
    <t>S010529</t>
  </si>
  <si>
    <t>ROBERT F THOMASSON</t>
  </si>
  <si>
    <t>S010530</t>
  </si>
  <si>
    <t>S010531</t>
  </si>
  <si>
    <t>S010532</t>
  </si>
  <si>
    <t>S010533</t>
  </si>
  <si>
    <t>S010534</t>
  </si>
  <si>
    <t>ROGER A DAVIS</t>
  </si>
  <si>
    <t>S010535</t>
  </si>
  <si>
    <t>JOE  TOSTE</t>
  </si>
  <si>
    <t>S010536</t>
  </si>
  <si>
    <t>BERRY CREEK WATER COMPANY</t>
  </si>
  <si>
    <t>S010537</t>
  </si>
  <si>
    <t>KAARINA  LAINE</t>
  </si>
  <si>
    <t>S010539</t>
  </si>
  <si>
    <t>EDDIE JOE SHAW</t>
  </si>
  <si>
    <t>S010541</t>
  </si>
  <si>
    <t>VIRGIL D COPUS</t>
  </si>
  <si>
    <t>S010542</t>
  </si>
  <si>
    <t>DOROTHY ANNE SHAW</t>
  </si>
  <si>
    <t>S010544</t>
  </si>
  <si>
    <t>ALLEN G GODEKE</t>
  </si>
  <si>
    <t>S010545</t>
  </si>
  <si>
    <t>BARRY  NELSON</t>
  </si>
  <si>
    <t>S010546</t>
  </si>
  <si>
    <t>PLESSAS, DONALDSON, CHAPMAN, PARTNERSHIP(PDC)</t>
  </si>
  <si>
    <t>S010547</t>
  </si>
  <si>
    <t>JUDIE  WILLIAMS</t>
  </si>
  <si>
    <t>S010548</t>
  </si>
  <si>
    <t>S010549</t>
  </si>
  <si>
    <t>MICHAEL T SULLIVAN</t>
  </si>
  <si>
    <t>S010556</t>
  </si>
  <si>
    <t>S010557</t>
  </si>
  <si>
    <t>S010558</t>
  </si>
  <si>
    <t>S010559</t>
  </si>
  <si>
    <t>S010562</t>
  </si>
  <si>
    <t>S010564</t>
  </si>
  <si>
    <t>CARLOS  LOPEZ</t>
  </si>
  <si>
    <t>S010565</t>
  </si>
  <si>
    <t>ROY  WILLIAMS</t>
  </si>
  <si>
    <t>S010566</t>
  </si>
  <si>
    <t>LILLIAN A VALADO</t>
  </si>
  <si>
    <t>S010567</t>
  </si>
  <si>
    <t>S010568</t>
  </si>
  <si>
    <t>S010569</t>
  </si>
  <si>
    <t>THOMAS MARION LAUSTALOT</t>
  </si>
  <si>
    <t>S010571</t>
  </si>
  <si>
    <t>CHARLES W COLEMAN</t>
  </si>
  <si>
    <t>S010572</t>
  </si>
  <si>
    <t>JOSEPH VERNON STARR</t>
  </si>
  <si>
    <t>S010573</t>
  </si>
  <si>
    <t>ROBERT K FINK</t>
  </si>
  <si>
    <t>S010575</t>
  </si>
  <si>
    <t>S010577</t>
  </si>
  <si>
    <t>MICHAEL J DUNLAP</t>
  </si>
  <si>
    <t>S010578</t>
  </si>
  <si>
    <t>S010581</t>
  </si>
  <si>
    <t>S010582</t>
  </si>
  <si>
    <t>S010583</t>
  </si>
  <si>
    <t>S010585</t>
  </si>
  <si>
    <t>S010586</t>
  </si>
  <si>
    <t>WILLIAM A LEWIS</t>
  </si>
  <si>
    <t>S010587</t>
  </si>
  <si>
    <t>S010588</t>
  </si>
  <si>
    <t>S010589</t>
  </si>
  <si>
    <t>CATTANI VINEYARDS AND BIVIO TRANSPORT AND LOGISTICS COMPANY LLC</t>
  </si>
  <si>
    <t>S010590</t>
  </si>
  <si>
    <t>TOM PATRICK BENNINGHOVEN</t>
  </si>
  <si>
    <t>S010591</t>
  </si>
  <si>
    <t>S010592</t>
  </si>
  <si>
    <t>S010593</t>
  </si>
  <si>
    <t>S010594</t>
  </si>
  <si>
    <t>BERRY CREEK WATER USERS INCORPORATED</t>
  </si>
  <si>
    <t>S010595</t>
  </si>
  <si>
    <t>MICHAEL  YU</t>
  </si>
  <si>
    <t>S010596</t>
  </si>
  <si>
    <t>EDWARD E CLARK JR</t>
  </si>
  <si>
    <t>S010597</t>
  </si>
  <si>
    <t>BILL W WATSON</t>
  </si>
  <si>
    <t>S010598</t>
  </si>
  <si>
    <t>CHARLES B ROGERS</t>
  </si>
  <si>
    <t>S010599</t>
  </si>
  <si>
    <t>S010600</t>
  </si>
  <si>
    <t>S010601</t>
  </si>
  <si>
    <t>S010602</t>
  </si>
  <si>
    <t>S010603</t>
  </si>
  <si>
    <t>S010604</t>
  </si>
  <si>
    <t>S010605</t>
  </si>
  <si>
    <t>S010606</t>
  </si>
  <si>
    <t>S010607</t>
  </si>
  <si>
    <t>S010608</t>
  </si>
  <si>
    <t>S010609</t>
  </si>
  <si>
    <t>S010610</t>
  </si>
  <si>
    <t>S010611</t>
  </si>
  <si>
    <t>S010613</t>
  </si>
  <si>
    <t>S010614</t>
  </si>
  <si>
    <t>S010615</t>
  </si>
  <si>
    <t>S010616</t>
  </si>
  <si>
    <t>S010617</t>
  </si>
  <si>
    <t>S010618</t>
  </si>
  <si>
    <t>S010619</t>
  </si>
  <si>
    <t>S010620</t>
  </si>
  <si>
    <t>S010621</t>
  </si>
  <si>
    <t>S010622</t>
  </si>
  <si>
    <t>S010623</t>
  </si>
  <si>
    <t>S010624</t>
  </si>
  <si>
    <t>S010625</t>
  </si>
  <si>
    <t>S010626</t>
  </si>
  <si>
    <t>S010627</t>
  </si>
  <si>
    <t>S010628</t>
  </si>
  <si>
    <t>S010629</t>
  </si>
  <si>
    <t>S010630</t>
  </si>
  <si>
    <t>S010631</t>
  </si>
  <si>
    <t>S010632</t>
  </si>
  <si>
    <t>S010633</t>
  </si>
  <si>
    <t>S010634</t>
  </si>
  <si>
    <t>S010635</t>
  </si>
  <si>
    <t>S010636</t>
  </si>
  <si>
    <t>S010637</t>
  </si>
  <si>
    <t>S010638</t>
  </si>
  <si>
    <t>S010639</t>
  </si>
  <si>
    <t>S010640</t>
  </si>
  <si>
    <t>S010641</t>
  </si>
  <si>
    <t>S010642</t>
  </si>
  <si>
    <t>S010643</t>
  </si>
  <si>
    <t>S010644</t>
  </si>
  <si>
    <t>S010645</t>
  </si>
  <si>
    <t>S010646</t>
  </si>
  <si>
    <t>S010647</t>
  </si>
  <si>
    <t>S010648</t>
  </si>
  <si>
    <t>S010649</t>
  </si>
  <si>
    <t>S010650</t>
  </si>
  <si>
    <t>S010651</t>
  </si>
  <si>
    <t>S010652</t>
  </si>
  <si>
    <t>S010653</t>
  </si>
  <si>
    <t>S010654</t>
  </si>
  <si>
    <t>S010655</t>
  </si>
  <si>
    <t>S010656</t>
  </si>
  <si>
    <t>S010657</t>
  </si>
  <si>
    <t>S010658</t>
  </si>
  <si>
    <t>S010659</t>
  </si>
  <si>
    <t>S010660</t>
  </si>
  <si>
    <t>S010661</t>
  </si>
  <si>
    <t>S010662</t>
  </si>
  <si>
    <t>S010663</t>
  </si>
  <si>
    <t>S010664</t>
  </si>
  <si>
    <t>S010665</t>
  </si>
  <si>
    <t>S010666</t>
  </si>
  <si>
    <t>S010668</t>
  </si>
  <si>
    <t>RONALD EUGENE RULOFSON</t>
  </si>
  <si>
    <t>S010671</t>
  </si>
  <si>
    <t>S010672</t>
  </si>
  <si>
    <t>Robert  Fabela</t>
  </si>
  <si>
    <t>S010673</t>
  </si>
  <si>
    <t>Candace  Robinson</t>
  </si>
  <si>
    <t>S010674</t>
  </si>
  <si>
    <t>HURDS GULCH COOP ASSN</t>
  </si>
  <si>
    <t>S010675</t>
  </si>
  <si>
    <t>S010676</t>
  </si>
  <si>
    <t>S010677</t>
  </si>
  <si>
    <t>S010678</t>
  </si>
  <si>
    <t>S010679</t>
  </si>
  <si>
    <t>S010680</t>
  </si>
  <si>
    <t>S010681</t>
  </si>
  <si>
    <t>GREG DEAN FARNAM</t>
  </si>
  <si>
    <t>S010682</t>
  </si>
  <si>
    <t>S010683</t>
  </si>
  <si>
    <t>DONA  FARNAM</t>
  </si>
  <si>
    <t>S010690</t>
  </si>
  <si>
    <t>S010691</t>
  </si>
  <si>
    <t>S010692</t>
  </si>
  <si>
    <t>S010693</t>
  </si>
  <si>
    <t>S010694</t>
  </si>
  <si>
    <t>S010695</t>
  </si>
  <si>
    <t>S010696</t>
  </si>
  <si>
    <t>S010697</t>
  </si>
  <si>
    <t>S010698</t>
  </si>
  <si>
    <t>S010712</t>
  </si>
  <si>
    <t>S010714</t>
  </si>
  <si>
    <t>S010717</t>
  </si>
  <si>
    <t>S010718</t>
  </si>
  <si>
    <t>IVAH JEANETTE RYERSON</t>
  </si>
  <si>
    <t>S010719</t>
  </si>
  <si>
    <t>SHARON  TRETHEWAY</t>
  </si>
  <si>
    <t>S010720</t>
  </si>
  <si>
    <t>GARY J FOWLER</t>
  </si>
  <si>
    <t>S010721</t>
  </si>
  <si>
    <t>DONALD C MC DOUGAL</t>
  </si>
  <si>
    <t>S010722</t>
  </si>
  <si>
    <t>DONALD C MCDOUGAL</t>
  </si>
  <si>
    <t>S010723</t>
  </si>
  <si>
    <t>CHARLES C KASPER</t>
  </si>
  <si>
    <t>S010724</t>
  </si>
  <si>
    <t>ROGER P ECKART</t>
  </si>
  <si>
    <t>S010725</t>
  </si>
  <si>
    <t>S010726</t>
  </si>
  <si>
    <t>S010728</t>
  </si>
  <si>
    <t>DANIEL   COLLINS</t>
  </si>
  <si>
    <t>S010729</t>
  </si>
  <si>
    <t>WALTER M FINK</t>
  </si>
  <si>
    <t>S010730</t>
  </si>
  <si>
    <t>S010731</t>
  </si>
  <si>
    <t>David   Gollnick</t>
  </si>
  <si>
    <t>S010732</t>
  </si>
  <si>
    <t>JESSICA  HEIDT</t>
  </si>
  <si>
    <t>S010733</t>
  </si>
  <si>
    <t>DIRK  KOERBER</t>
  </si>
  <si>
    <t>S010734</t>
  </si>
  <si>
    <t>S010735</t>
  </si>
  <si>
    <t>IVAN  COFFMAN</t>
  </si>
  <si>
    <t>S010736</t>
  </si>
  <si>
    <t>ROLAND  STEGEMAN</t>
  </si>
  <si>
    <t>S010737</t>
  </si>
  <si>
    <t>RUPP ESTATEL RUPP</t>
  </si>
  <si>
    <t>S010738</t>
  </si>
  <si>
    <t>JENNIFER  WESTON</t>
  </si>
  <si>
    <t>S010739</t>
  </si>
  <si>
    <t>RUTH R FORWARD</t>
  </si>
  <si>
    <t>S010740</t>
  </si>
  <si>
    <t>WILLARD J FREEMAN</t>
  </si>
  <si>
    <t>S010741</t>
  </si>
  <si>
    <t>MICHAEL A DUNN</t>
  </si>
  <si>
    <t>S010742</t>
  </si>
  <si>
    <t>Carmel Valley Realty</t>
  </si>
  <si>
    <t>S010743</t>
  </si>
  <si>
    <t>S010744</t>
  </si>
  <si>
    <t>S010745</t>
  </si>
  <si>
    <t>S010746</t>
  </si>
  <si>
    <t>S010747</t>
  </si>
  <si>
    <t>S010748</t>
  </si>
  <si>
    <t>S010750</t>
  </si>
  <si>
    <t>S010751</t>
  </si>
  <si>
    <t>GRETCHEN JEAN MC GARIGLE</t>
  </si>
  <si>
    <t>S010752</t>
  </si>
  <si>
    <t>S010753</t>
  </si>
  <si>
    <t>David C Olson</t>
  </si>
  <si>
    <t>S010754</t>
  </si>
  <si>
    <t>GERALD A CAIN</t>
  </si>
  <si>
    <t>S010755</t>
  </si>
  <si>
    <t>BRIAN RICHARD HILORY</t>
  </si>
  <si>
    <t>S010756</t>
  </si>
  <si>
    <t>JOHN A GORHAM II</t>
  </si>
  <si>
    <t>S010757</t>
  </si>
  <si>
    <t>BARKER VALLEY FARMS LLC</t>
  </si>
  <si>
    <t>S010758</t>
  </si>
  <si>
    <t>LLEWELLYN C BARONE</t>
  </si>
  <si>
    <t>S010759</t>
  </si>
  <si>
    <t>S010760</t>
  </si>
  <si>
    <t>S010761</t>
  </si>
  <si>
    <t>S010762</t>
  </si>
  <si>
    <t>S010763</t>
  </si>
  <si>
    <t>R D YOUNGS</t>
  </si>
  <si>
    <t>S010764</t>
  </si>
  <si>
    <t>JOHN J HAVERTY JR</t>
  </si>
  <si>
    <t>S010765</t>
  </si>
  <si>
    <t>TIMOTHY T SMITH</t>
  </si>
  <si>
    <t>S010766</t>
  </si>
  <si>
    <t>PEGGY BRADLEY MALMGREN</t>
  </si>
  <si>
    <t>S010769</t>
  </si>
  <si>
    <t>PETER  KAMPMANN</t>
  </si>
  <si>
    <t>S010771</t>
  </si>
  <si>
    <t>S010772</t>
  </si>
  <si>
    <t>RICHARD OWEN BALLOU</t>
  </si>
  <si>
    <t>S010773</t>
  </si>
  <si>
    <t>S010774</t>
  </si>
  <si>
    <t>JANICE O SIMIS</t>
  </si>
  <si>
    <t>S010775</t>
  </si>
  <si>
    <t>S010776</t>
  </si>
  <si>
    <t>ALEXA L FORD</t>
  </si>
  <si>
    <t>S010777</t>
  </si>
  <si>
    <t>S010778</t>
  </si>
  <si>
    <t>S010779</t>
  </si>
  <si>
    <t>S010780</t>
  </si>
  <si>
    <t>S010781</t>
  </si>
  <si>
    <t>S010782</t>
  </si>
  <si>
    <t>S010783</t>
  </si>
  <si>
    <t>S010784</t>
  </si>
  <si>
    <t>S010785</t>
  </si>
  <si>
    <t>S010786</t>
  </si>
  <si>
    <t>S010787</t>
  </si>
  <si>
    <t>RUBY ALMA WARNER</t>
  </si>
  <si>
    <t>S010788</t>
  </si>
  <si>
    <t>RICHARD EUGENE ZANETTI</t>
  </si>
  <si>
    <t>S010789</t>
  </si>
  <si>
    <t>DANIEL D BEER</t>
  </si>
  <si>
    <t>S010790</t>
  </si>
  <si>
    <t>S010791</t>
  </si>
  <si>
    <t>ELLIOT  RATNER</t>
  </si>
  <si>
    <t>S010792</t>
  </si>
  <si>
    <t>Jesse A Olson</t>
  </si>
  <si>
    <t>S010793</t>
  </si>
  <si>
    <t>LISE  LARSEN</t>
  </si>
  <si>
    <t>S010794</t>
  </si>
  <si>
    <t>S010795</t>
  </si>
  <si>
    <t>S010796</t>
  </si>
  <si>
    <t>WALTER  BISPO</t>
  </si>
  <si>
    <t>S010801</t>
  </si>
  <si>
    <t>S010806</t>
  </si>
  <si>
    <t>HARRY THOMAS TODD</t>
  </si>
  <si>
    <t>S010807</t>
  </si>
  <si>
    <t>ANNA ROSE BALES REGALI</t>
  </si>
  <si>
    <t>S010809</t>
  </si>
  <si>
    <t>JOHN  GLEDHILL</t>
  </si>
  <si>
    <t>S010810</t>
  </si>
  <si>
    <t>JANE T GRIEVE</t>
  </si>
  <si>
    <t>S010811</t>
  </si>
  <si>
    <t>IRENE W DAVIS</t>
  </si>
  <si>
    <t>S010812</t>
  </si>
  <si>
    <t>S010814</t>
  </si>
  <si>
    <t>S010815</t>
  </si>
  <si>
    <t>S010816</t>
  </si>
  <si>
    <t>S010818</t>
  </si>
  <si>
    <t>S010819</t>
  </si>
  <si>
    <t>S010820</t>
  </si>
  <si>
    <t>SUSAN  WELLS</t>
  </si>
  <si>
    <t>S010822</t>
  </si>
  <si>
    <t>PATRICK D FITZGERALD</t>
  </si>
  <si>
    <t>S010823</t>
  </si>
  <si>
    <t>S010824</t>
  </si>
  <si>
    <t>S010825</t>
  </si>
  <si>
    <t>S010826</t>
  </si>
  <si>
    <t>S010827</t>
  </si>
  <si>
    <t>S010828</t>
  </si>
  <si>
    <t>S010829</t>
  </si>
  <si>
    <t>S010830</t>
  </si>
  <si>
    <t>S010831</t>
  </si>
  <si>
    <t>S010832</t>
  </si>
  <si>
    <t>S010833</t>
  </si>
  <si>
    <t>S010834</t>
  </si>
  <si>
    <t>S010835</t>
  </si>
  <si>
    <t>KEITH WHIPPLE RANCH INC</t>
  </si>
  <si>
    <t>S010836</t>
  </si>
  <si>
    <t>S010837</t>
  </si>
  <si>
    <t>R J VIGNOLO</t>
  </si>
  <si>
    <t>S010838</t>
  </si>
  <si>
    <t>S010839</t>
  </si>
  <si>
    <t>S010841</t>
  </si>
  <si>
    <t>LILLIAN  HUFFORD</t>
  </si>
  <si>
    <t>S010842</t>
  </si>
  <si>
    <t>CLAUDETTE  WILLIAMS</t>
  </si>
  <si>
    <t>S010843</t>
  </si>
  <si>
    <t>S010844</t>
  </si>
  <si>
    <t>JAS M MORTON</t>
  </si>
  <si>
    <t>S010845</t>
  </si>
  <si>
    <t>RONALD D FITZPATRICK</t>
  </si>
  <si>
    <t>S010846</t>
  </si>
  <si>
    <t>HILLARY  LIPMAN</t>
  </si>
  <si>
    <t>S010847</t>
  </si>
  <si>
    <t>MICHAEL D CLADER</t>
  </si>
  <si>
    <t>S010848</t>
  </si>
  <si>
    <t>S010849</t>
  </si>
  <si>
    <t>S010850</t>
  </si>
  <si>
    <t>S010851</t>
  </si>
  <si>
    <t>ESTHER C PAINE</t>
  </si>
  <si>
    <t>S010852</t>
  </si>
  <si>
    <t>S010853</t>
  </si>
  <si>
    <t>S010854</t>
  </si>
  <si>
    <t>Mary D. Roehrich Trust</t>
  </si>
  <si>
    <t>S010855</t>
  </si>
  <si>
    <t>S010856</t>
  </si>
  <si>
    <t>S010857</t>
  </si>
  <si>
    <t>S010858</t>
  </si>
  <si>
    <t>DIXON FAMILY TRUST</t>
  </si>
  <si>
    <t>S010859</t>
  </si>
  <si>
    <t>JANET  TEMPLE-KREBS</t>
  </si>
  <si>
    <t>S010860</t>
  </si>
  <si>
    <t>JANET  BONDESEN</t>
  </si>
  <si>
    <t>S010861</t>
  </si>
  <si>
    <t>EARL M FOOR</t>
  </si>
  <si>
    <t>S010862</t>
  </si>
  <si>
    <t>S010863</t>
  </si>
  <si>
    <t>LEONARD W MOORE</t>
  </si>
  <si>
    <t>S010864</t>
  </si>
  <si>
    <t>FRANK J DAL GALLO</t>
  </si>
  <si>
    <t>S010865</t>
  </si>
  <si>
    <t>S010866</t>
  </si>
  <si>
    <t>S010867</t>
  </si>
  <si>
    <t>S010868</t>
  </si>
  <si>
    <t>S010869</t>
  </si>
  <si>
    <t>S010870</t>
  </si>
  <si>
    <t>LAWRENCE R HITCHCOCK</t>
  </si>
  <si>
    <t>S010871</t>
  </si>
  <si>
    <t>S010872</t>
  </si>
  <si>
    <t>S010873</t>
  </si>
  <si>
    <t>S010874</t>
  </si>
  <si>
    <t>S010875</t>
  </si>
  <si>
    <t>S010876</t>
  </si>
  <si>
    <t>S010877</t>
  </si>
  <si>
    <t>S010878</t>
  </si>
  <si>
    <t>S010879</t>
  </si>
  <si>
    <t>S010880</t>
  </si>
  <si>
    <t>S010881</t>
  </si>
  <si>
    <t>S010882</t>
  </si>
  <si>
    <t>S010883</t>
  </si>
  <si>
    <t>S010884</t>
  </si>
  <si>
    <t>S010885</t>
  </si>
  <si>
    <t>S010886</t>
  </si>
  <si>
    <t>S010887</t>
  </si>
  <si>
    <t>S010888</t>
  </si>
  <si>
    <t>S010889</t>
  </si>
  <si>
    <t>STEVEN B GIANNECCHINI</t>
  </si>
  <si>
    <t>S010890</t>
  </si>
  <si>
    <t>GARY W VENTURI</t>
  </si>
  <si>
    <t>S010891</t>
  </si>
  <si>
    <t>S010892</t>
  </si>
  <si>
    <t>Kalaris Family Vineyard, LLC</t>
  </si>
  <si>
    <t>S010894</t>
  </si>
  <si>
    <t>HELEN R CARR</t>
  </si>
  <si>
    <t>S010895</t>
  </si>
  <si>
    <t>S010896</t>
  </si>
  <si>
    <t>GARY  BRADFORD</t>
  </si>
  <si>
    <t>S010897</t>
  </si>
  <si>
    <t>BUD S WILEY</t>
  </si>
  <si>
    <t>S010898</t>
  </si>
  <si>
    <t>HELEN M GIBBENS</t>
  </si>
  <si>
    <t>S010899</t>
  </si>
  <si>
    <t>WILLIAM V DALLAS</t>
  </si>
  <si>
    <t>S010900</t>
  </si>
  <si>
    <t>S010901</t>
  </si>
  <si>
    <t>S010902</t>
  </si>
  <si>
    <t>S010903</t>
  </si>
  <si>
    <t>S010908</t>
  </si>
  <si>
    <t>S010909</t>
  </si>
  <si>
    <t>S010910</t>
  </si>
  <si>
    <t>S010911</t>
  </si>
  <si>
    <t>S010912</t>
  </si>
  <si>
    <t>S010913</t>
  </si>
  <si>
    <t>S010914</t>
  </si>
  <si>
    <t>S010915</t>
  </si>
  <si>
    <t>S010916</t>
  </si>
  <si>
    <t>S010919</t>
  </si>
  <si>
    <t>S010922</t>
  </si>
  <si>
    <t>S010923</t>
  </si>
  <si>
    <t>S010924</t>
  </si>
  <si>
    <t>S010925</t>
  </si>
  <si>
    <t>CLARA  WILLIAMS</t>
  </si>
  <si>
    <t>S010926</t>
  </si>
  <si>
    <t>GEORGE E WILLIAMS</t>
  </si>
  <si>
    <t>S010927</t>
  </si>
  <si>
    <t>S010928</t>
  </si>
  <si>
    <t>S010929</t>
  </si>
  <si>
    <t>S010930</t>
  </si>
  <si>
    <t>S010931</t>
  </si>
  <si>
    <t>S010932</t>
  </si>
  <si>
    <t>S010933</t>
  </si>
  <si>
    <t>S010934</t>
  </si>
  <si>
    <t>S010935</t>
  </si>
  <si>
    <t>S010936</t>
  </si>
  <si>
    <t>S010937</t>
  </si>
  <si>
    <t>S010939</t>
  </si>
  <si>
    <t>S010940</t>
  </si>
  <si>
    <t>S010941</t>
  </si>
  <si>
    <t>S010949</t>
  </si>
  <si>
    <t>S010950</t>
  </si>
  <si>
    <t>S010951</t>
  </si>
  <si>
    <t>S010953</t>
  </si>
  <si>
    <t>S010954</t>
  </si>
  <si>
    <t>S010955</t>
  </si>
  <si>
    <t>S010956</t>
  </si>
  <si>
    <t>S010957</t>
  </si>
  <si>
    <t>S010958</t>
  </si>
  <si>
    <t>S010960</t>
  </si>
  <si>
    <t>S010961</t>
  </si>
  <si>
    <t>TRIANGLE B RANCH</t>
  </si>
  <si>
    <t>S010962</t>
  </si>
  <si>
    <t>OCEAN PACIFIC INC</t>
  </si>
  <si>
    <t>S010963</t>
  </si>
  <si>
    <t>S010964</t>
  </si>
  <si>
    <t>S010966</t>
  </si>
  <si>
    <t>S010967</t>
  </si>
  <si>
    <t>S010968</t>
  </si>
  <si>
    <t>S010969</t>
  </si>
  <si>
    <t>S010970</t>
  </si>
  <si>
    <t>S010974</t>
  </si>
  <si>
    <t>S010975</t>
  </si>
  <si>
    <t>S010976</t>
  </si>
  <si>
    <t>S010977</t>
  </si>
  <si>
    <t>S010978</t>
  </si>
  <si>
    <t>S010979</t>
  </si>
  <si>
    <t>S010980</t>
  </si>
  <si>
    <t>DEEPAK  SWARUP</t>
  </si>
  <si>
    <t>S010981</t>
  </si>
  <si>
    <t>S010982</t>
  </si>
  <si>
    <t>SISSA  KUYKENDALL</t>
  </si>
  <si>
    <t>S010988</t>
  </si>
  <si>
    <t>DOUGLAS  H  BOSCO</t>
  </si>
  <si>
    <t>S010989</t>
  </si>
  <si>
    <t>S010990</t>
  </si>
  <si>
    <t>S010991</t>
  </si>
  <si>
    <t>Denise M Carey</t>
  </si>
  <si>
    <t>S010992</t>
  </si>
  <si>
    <t>S010993</t>
  </si>
  <si>
    <t>S010994</t>
  </si>
  <si>
    <t>WINIFRED  HAYES</t>
  </si>
  <si>
    <t>S010995</t>
  </si>
  <si>
    <t>WRIGHTS 40-ACRES</t>
  </si>
  <si>
    <t>S010996</t>
  </si>
  <si>
    <t>S010997</t>
  </si>
  <si>
    <t>RANDY S. AND KRISTEN M. LOONEY AND RONALD C. AND DIANE K. RUCKER SURVIVORS TRUST</t>
  </si>
  <si>
    <t>S010998</t>
  </si>
  <si>
    <t>S010999</t>
  </si>
  <si>
    <t>S011000</t>
  </si>
  <si>
    <t>S011004</t>
  </si>
  <si>
    <t>Wesley O Morgan</t>
  </si>
  <si>
    <t>S011009</t>
  </si>
  <si>
    <t>S011012</t>
  </si>
  <si>
    <t>S011014</t>
  </si>
  <si>
    <t>S011024</t>
  </si>
  <si>
    <t>S011027</t>
  </si>
  <si>
    <t>S011028</t>
  </si>
  <si>
    <t>S011029</t>
  </si>
  <si>
    <t>S011033</t>
  </si>
  <si>
    <t>S011038</t>
  </si>
  <si>
    <t>S011039</t>
  </si>
  <si>
    <t>PETER T POPE</t>
  </si>
  <si>
    <t>S011040</t>
  </si>
  <si>
    <t>S011041</t>
  </si>
  <si>
    <t>S011042</t>
  </si>
  <si>
    <t>S011043</t>
  </si>
  <si>
    <t>S011044</t>
  </si>
  <si>
    <t>S011048</t>
  </si>
  <si>
    <t>ERNEST W KAZATO</t>
  </si>
  <si>
    <t>S011049</t>
  </si>
  <si>
    <t>JOHN J HEUER</t>
  </si>
  <si>
    <t>S011050</t>
  </si>
  <si>
    <t>S011051</t>
  </si>
  <si>
    <t>SIERRA CITY WATER WORKS INC</t>
  </si>
  <si>
    <t>S011052</t>
  </si>
  <si>
    <t>PETER R FELS</t>
  </si>
  <si>
    <t>S011054</t>
  </si>
  <si>
    <t>ALPAUGH IRRIGATION DISTRICT</t>
  </si>
  <si>
    <t>S011055</t>
  </si>
  <si>
    <t>S011056</t>
  </si>
  <si>
    <t>ATWELL ISLAND WATER DISTRICT</t>
  </si>
  <si>
    <t>S011057</t>
  </si>
  <si>
    <t>S011060</t>
  </si>
  <si>
    <t>ALICE L WHITSON</t>
  </si>
  <si>
    <t>S011061</t>
  </si>
  <si>
    <t>COLLINS FAMILY TRUST DATED  AUG 31 1991</t>
  </si>
  <si>
    <t>S011062</t>
  </si>
  <si>
    <t>NORM  EVANS</t>
  </si>
  <si>
    <t>S011064</t>
  </si>
  <si>
    <t>MCDOWELL FAMILY REVOCABLE TRUST</t>
  </si>
  <si>
    <t>S011066</t>
  </si>
  <si>
    <t>S011071</t>
  </si>
  <si>
    <t>S011072</t>
  </si>
  <si>
    <t>S011073</t>
  </si>
  <si>
    <t>S011074</t>
  </si>
  <si>
    <t>S011075</t>
  </si>
  <si>
    <t>S011079</t>
  </si>
  <si>
    <t>S011080</t>
  </si>
  <si>
    <t>S011084</t>
  </si>
  <si>
    <t>S011092</t>
  </si>
  <si>
    <t>S011097</t>
  </si>
  <si>
    <t>DONALD R PARDEE</t>
  </si>
  <si>
    <t>S011098</t>
  </si>
  <si>
    <t>BARBARA J HALL</t>
  </si>
  <si>
    <t>S011099</t>
  </si>
  <si>
    <t>WILLIAM J DECKER</t>
  </si>
  <si>
    <t>S011100</t>
  </si>
  <si>
    <t>LOWAYNE  KITTINGER</t>
  </si>
  <si>
    <t>S011101</t>
  </si>
  <si>
    <t>KARL  KRIEDT</t>
  </si>
  <si>
    <t>S011102</t>
  </si>
  <si>
    <t>KELLY  GERBER</t>
  </si>
  <si>
    <t>S011103</t>
  </si>
  <si>
    <t>TIMOTHY E. COLEMAN</t>
  </si>
  <si>
    <t>S011104</t>
  </si>
  <si>
    <t>S011105</t>
  </si>
  <si>
    <t>S011106</t>
  </si>
  <si>
    <t>S011107</t>
  </si>
  <si>
    <t>S011121</t>
  </si>
  <si>
    <t>S011122</t>
  </si>
  <si>
    <t>S011123</t>
  </si>
  <si>
    <t>S011124</t>
  </si>
  <si>
    <t>S011125</t>
  </si>
  <si>
    <t>S011130</t>
  </si>
  <si>
    <t>S011131</t>
  </si>
  <si>
    <t>S011132</t>
  </si>
  <si>
    <t>S011135</t>
  </si>
  <si>
    <t>S011136</t>
  </si>
  <si>
    <t>DONALD J BERINATI</t>
  </si>
  <si>
    <t>S011137</t>
  </si>
  <si>
    <t>PEDACE TRUST</t>
  </si>
  <si>
    <t>S011142</t>
  </si>
  <si>
    <t>S011143</t>
  </si>
  <si>
    <t>S011144</t>
  </si>
  <si>
    <t>S011145</t>
  </si>
  <si>
    <t>S011146</t>
  </si>
  <si>
    <t>CHRISTINE  LEFFLER</t>
  </si>
  <si>
    <t>S011147</t>
  </si>
  <si>
    <t>S011148</t>
  </si>
  <si>
    <t>S011149</t>
  </si>
  <si>
    <t>S011150</t>
  </si>
  <si>
    <t>S011151</t>
  </si>
  <si>
    <t>S011152</t>
  </si>
  <si>
    <t>S011154</t>
  </si>
  <si>
    <t>S011155</t>
  </si>
  <si>
    <t>S011156</t>
  </si>
  <si>
    <t>RETHEMA  BARBER</t>
  </si>
  <si>
    <t>S011157</t>
  </si>
  <si>
    <t>MAXINE R PASELK</t>
  </si>
  <si>
    <t>S011158</t>
  </si>
  <si>
    <t>Edward  Oswalt</t>
  </si>
  <si>
    <t>S011162</t>
  </si>
  <si>
    <t>S011164</t>
  </si>
  <si>
    <t>S011165</t>
  </si>
  <si>
    <t>S011166</t>
  </si>
  <si>
    <t>S011167</t>
  </si>
  <si>
    <t>S011169</t>
  </si>
  <si>
    <t>S011172</t>
  </si>
  <si>
    <t>S011173</t>
  </si>
  <si>
    <t>S011174</t>
  </si>
  <si>
    <t>S011175</t>
  </si>
  <si>
    <t>S011176</t>
  </si>
  <si>
    <t>S011177</t>
  </si>
  <si>
    <t>S011178</t>
  </si>
  <si>
    <t>S011179</t>
  </si>
  <si>
    <t>S011180</t>
  </si>
  <si>
    <t>S011181</t>
  </si>
  <si>
    <t>S011182</t>
  </si>
  <si>
    <t>S011183</t>
  </si>
  <si>
    <t>S011184</t>
  </si>
  <si>
    <t>S011185</t>
  </si>
  <si>
    <t>S011187</t>
  </si>
  <si>
    <t>MARY R CULVER</t>
  </si>
  <si>
    <t>S011188</t>
  </si>
  <si>
    <t>ROBERT  ARCIERI</t>
  </si>
  <si>
    <t>S011189</t>
  </si>
  <si>
    <t>S011191</t>
  </si>
  <si>
    <t>S011192</t>
  </si>
  <si>
    <t>S011193</t>
  </si>
  <si>
    <t>THOMAS  STOKELY</t>
  </si>
  <si>
    <t>S011194</t>
  </si>
  <si>
    <t>PETER JENS JACKSEN</t>
  </si>
  <si>
    <t>S011195</t>
  </si>
  <si>
    <t>Boyd S Dron</t>
  </si>
  <si>
    <t>S011196</t>
  </si>
  <si>
    <t>WILLIAM A BACIGALUPI</t>
  </si>
  <si>
    <t>S011197</t>
  </si>
  <si>
    <t>S011198</t>
  </si>
  <si>
    <t>ARNE O LAINE</t>
  </si>
  <si>
    <t>S011199</t>
  </si>
  <si>
    <t>PEGGY H WHITTLE</t>
  </si>
  <si>
    <t>S011200</t>
  </si>
  <si>
    <t>MARALEE   HINMAN</t>
  </si>
  <si>
    <t>S011206</t>
  </si>
  <si>
    <t>S011209</t>
  </si>
  <si>
    <t>S011210</t>
  </si>
  <si>
    <t>S011211</t>
  </si>
  <si>
    <t>S011212</t>
  </si>
  <si>
    <t>S011213</t>
  </si>
  <si>
    <t>S011214</t>
  </si>
  <si>
    <t>S011215</t>
  </si>
  <si>
    <t>S011216</t>
  </si>
  <si>
    <t>S011217</t>
  </si>
  <si>
    <t>S011218</t>
  </si>
  <si>
    <t>S011219</t>
  </si>
  <si>
    <t>S011220</t>
  </si>
  <si>
    <t>S011221</t>
  </si>
  <si>
    <t>S011222</t>
  </si>
  <si>
    <t>S011223</t>
  </si>
  <si>
    <t>S011224</t>
  </si>
  <si>
    <t>S011225</t>
  </si>
  <si>
    <t>S011226</t>
  </si>
  <si>
    <t>S011227</t>
  </si>
  <si>
    <t>S011228</t>
  </si>
  <si>
    <t>S011229</t>
  </si>
  <si>
    <t>S011230</t>
  </si>
  <si>
    <t>S011231</t>
  </si>
  <si>
    <t>S011232</t>
  </si>
  <si>
    <t>S011233</t>
  </si>
  <si>
    <t>S011234</t>
  </si>
  <si>
    <t>S011235</t>
  </si>
  <si>
    <t>S011236</t>
  </si>
  <si>
    <t>S011237</t>
  </si>
  <si>
    <t>S011238</t>
  </si>
  <si>
    <t>S011239</t>
  </si>
  <si>
    <t>S011240</t>
  </si>
  <si>
    <t>S011241</t>
  </si>
  <si>
    <t>S011242</t>
  </si>
  <si>
    <t>S011243</t>
  </si>
  <si>
    <t>S011244</t>
  </si>
  <si>
    <t>S011245</t>
  </si>
  <si>
    <t>S011246</t>
  </si>
  <si>
    <t>S011247</t>
  </si>
  <si>
    <t>S011248</t>
  </si>
  <si>
    <t>S011249</t>
  </si>
  <si>
    <t>S011250</t>
  </si>
  <si>
    <t>S011251</t>
  </si>
  <si>
    <t>S011252</t>
  </si>
  <si>
    <t>S011253</t>
  </si>
  <si>
    <t>S011254</t>
  </si>
  <si>
    <t>S011255</t>
  </si>
  <si>
    <t>S011256</t>
  </si>
  <si>
    <t>S011257</t>
  </si>
  <si>
    <t>S011258</t>
  </si>
  <si>
    <t>S011259</t>
  </si>
  <si>
    <t>S011260</t>
  </si>
  <si>
    <t>S011261</t>
  </si>
  <si>
    <t>S011262</t>
  </si>
  <si>
    <t>S011263</t>
  </si>
  <si>
    <t>S011264</t>
  </si>
  <si>
    <t>S011265</t>
  </si>
  <si>
    <t>S011266</t>
  </si>
  <si>
    <t>S011267</t>
  </si>
  <si>
    <t>S011268</t>
  </si>
  <si>
    <t>S011269</t>
  </si>
  <si>
    <t>S011270</t>
  </si>
  <si>
    <t>S011271</t>
  </si>
  <si>
    <t>S011272</t>
  </si>
  <si>
    <t>S011273</t>
  </si>
  <si>
    <t>S011274</t>
  </si>
  <si>
    <t>S011275</t>
  </si>
  <si>
    <t>S011276</t>
  </si>
  <si>
    <t>S011277</t>
  </si>
  <si>
    <t>S011278</t>
  </si>
  <si>
    <t>S011279</t>
  </si>
  <si>
    <t>S011280</t>
  </si>
  <si>
    <t>S011281</t>
  </si>
  <si>
    <t>S011282</t>
  </si>
  <si>
    <t>S011283</t>
  </si>
  <si>
    <t>S011284</t>
  </si>
  <si>
    <t>S011285</t>
  </si>
  <si>
    <t>S011286</t>
  </si>
  <si>
    <t>S011287</t>
  </si>
  <si>
    <t>S011288</t>
  </si>
  <si>
    <t>S011289</t>
  </si>
  <si>
    <t>S011290</t>
  </si>
  <si>
    <t>S011291</t>
  </si>
  <si>
    <t>S011292</t>
  </si>
  <si>
    <t>S011293</t>
  </si>
  <si>
    <t>S011294</t>
  </si>
  <si>
    <t>S011295</t>
  </si>
  <si>
    <t>CLARA  JOHNS</t>
  </si>
  <si>
    <t>S011296</t>
  </si>
  <si>
    <t>FRANCINE  TABASA</t>
  </si>
  <si>
    <t>S011297</t>
  </si>
  <si>
    <t>S011299</t>
  </si>
  <si>
    <t>N F HARDMAN</t>
  </si>
  <si>
    <t>S011300</t>
  </si>
  <si>
    <t>GLENOLA S BUSH</t>
  </si>
  <si>
    <t>S011301</t>
  </si>
  <si>
    <t>KENNETH L PURYEAR</t>
  </si>
  <si>
    <t>S011302</t>
  </si>
  <si>
    <t>S011303</t>
  </si>
  <si>
    <t>SANDRA JEAN VAROZZA</t>
  </si>
  <si>
    <t>S011304</t>
  </si>
  <si>
    <t>RIVER WEST, INC</t>
  </si>
  <si>
    <t>S011305</t>
  </si>
  <si>
    <t>RANCHO MONTE ALEGRE</t>
  </si>
  <si>
    <t>S011306</t>
  </si>
  <si>
    <t>S011307</t>
  </si>
  <si>
    <t>S011308</t>
  </si>
  <si>
    <t>S011309</t>
  </si>
  <si>
    <t>S011310</t>
  </si>
  <si>
    <t>JAMES P MATZINGER</t>
  </si>
  <si>
    <t>S011311</t>
  </si>
  <si>
    <t>EARL  BRYANT</t>
  </si>
  <si>
    <t>S011312</t>
  </si>
  <si>
    <t>HARVEY J BISHOP</t>
  </si>
  <si>
    <t>S011313</t>
  </si>
  <si>
    <t>S011314</t>
  </si>
  <si>
    <t>S011315</t>
  </si>
  <si>
    <t>S011316</t>
  </si>
  <si>
    <t>S011322</t>
  </si>
  <si>
    <t>JACQUELINE  HALL</t>
  </si>
  <si>
    <t>S011323</t>
  </si>
  <si>
    <t>S011325</t>
  </si>
  <si>
    <t>ROBERT H DEVORE</t>
  </si>
  <si>
    <t>S011326</t>
  </si>
  <si>
    <t>S011327</t>
  </si>
  <si>
    <t>S011329</t>
  </si>
  <si>
    <t>S011330</t>
  </si>
  <si>
    <t>Jerry W Reedy</t>
  </si>
  <si>
    <t>S011331</t>
  </si>
  <si>
    <t>S011332</t>
  </si>
  <si>
    <t>KENNETH L HAGGARD</t>
  </si>
  <si>
    <t>S011333</t>
  </si>
  <si>
    <t>S011334</t>
  </si>
  <si>
    <t>Robert L Robinson</t>
  </si>
  <si>
    <t>S011335</t>
  </si>
  <si>
    <t>S011336</t>
  </si>
  <si>
    <t>CARL J CONSTANTINO</t>
  </si>
  <si>
    <t>S011337</t>
  </si>
  <si>
    <t>JILL  BEAUDREAUX-MARTINEZ</t>
  </si>
  <si>
    <t>S011338</t>
  </si>
  <si>
    <t>SALLY  I SCHIRMANN</t>
  </si>
  <si>
    <t>S011339</t>
  </si>
  <si>
    <t>Ramon V Valdez</t>
  </si>
  <si>
    <t>S011340</t>
  </si>
  <si>
    <t>S011341</t>
  </si>
  <si>
    <t>V JAMES TARANIK</t>
  </si>
  <si>
    <t>S011342</t>
  </si>
  <si>
    <t>KATHLEEN  WINDREM</t>
  </si>
  <si>
    <t>S011343</t>
  </si>
  <si>
    <t>S011344</t>
  </si>
  <si>
    <t>S011345</t>
  </si>
  <si>
    <t>S011346</t>
  </si>
  <si>
    <t>S011347</t>
  </si>
  <si>
    <t>S011348</t>
  </si>
  <si>
    <t>S011349</t>
  </si>
  <si>
    <t>S011350</t>
  </si>
  <si>
    <t>S011351</t>
  </si>
  <si>
    <t>Coast Dairies &amp; Land Company</t>
  </si>
  <si>
    <t>S011352</t>
  </si>
  <si>
    <t>GEORGIA ALLEY TAYLOR</t>
  </si>
  <si>
    <t>S011353</t>
  </si>
  <si>
    <t>RE CONSULT, LLC</t>
  </si>
  <si>
    <t>S011354</t>
  </si>
  <si>
    <t>BROC G ZOLLER</t>
  </si>
  <si>
    <t>S011355</t>
  </si>
  <si>
    <t>ROBINSON FAMILY TRUST</t>
  </si>
  <si>
    <t>S011356</t>
  </si>
  <si>
    <t>BOWIE KIMBERLY ANN &amp; ANNA TRUSTEE</t>
  </si>
  <si>
    <t>S011357</t>
  </si>
  <si>
    <t>RICHARD A THIBODEAUX</t>
  </si>
  <si>
    <t>S011358</t>
  </si>
  <si>
    <t>ROBERT A ROUMIGUIERE</t>
  </si>
  <si>
    <t>S011359</t>
  </si>
  <si>
    <t>MARY L MICHELSON</t>
  </si>
  <si>
    <t>S011360</t>
  </si>
  <si>
    <t>Michael R Prather</t>
  </si>
  <si>
    <t>S011361</t>
  </si>
  <si>
    <t>STEVEN  BUCHHOLZ</t>
  </si>
  <si>
    <t>S011362</t>
  </si>
  <si>
    <t>LADUCA RICHARD TRUST</t>
  </si>
  <si>
    <t>S011363</t>
  </si>
  <si>
    <t>Edward Becker Trust</t>
  </si>
  <si>
    <t>S011364</t>
  </si>
  <si>
    <t>TOM R HOOVER</t>
  </si>
  <si>
    <t>S011366</t>
  </si>
  <si>
    <t>S011367</t>
  </si>
  <si>
    <t>S011368</t>
  </si>
  <si>
    <t>HAZEL MAIER HARDMAN</t>
  </si>
  <si>
    <t>S011369</t>
  </si>
  <si>
    <t>S011370</t>
  </si>
  <si>
    <t>S011371</t>
  </si>
  <si>
    <t>S011372</t>
  </si>
  <si>
    <t>S011373</t>
  </si>
  <si>
    <t>S011375</t>
  </si>
  <si>
    <t>DAVIS CIRCLE 4-D RANCH</t>
  </si>
  <si>
    <t>S011376</t>
  </si>
  <si>
    <t>LLOYD A ROBERTSON</t>
  </si>
  <si>
    <t>S011377</t>
  </si>
  <si>
    <t>S011378</t>
  </si>
  <si>
    <t>S011379</t>
  </si>
  <si>
    <t>PHYLLIS  MORALES</t>
  </si>
  <si>
    <t>S011381</t>
  </si>
  <si>
    <t>ALFRED J TANTARELLI</t>
  </si>
  <si>
    <t>S011382</t>
  </si>
  <si>
    <t>S011383</t>
  </si>
  <si>
    <t>FRANCESCA A WIGNALL</t>
  </si>
  <si>
    <t>S011384</t>
  </si>
  <si>
    <t>JAMES R BLOCK</t>
  </si>
  <si>
    <t>S011388</t>
  </si>
  <si>
    <t>MARTHA  PATRICK</t>
  </si>
  <si>
    <t>S011389</t>
  </si>
  <si>
    <t>MINKWITZ FAMILY TRUST</t>
  </si>
  <si>
    <t>S011391</t>
  </si>
  <si>
    <t>JUAN  ERQUIAGA</t>
  </si>
  <si>
    <t>S011392</t>
  </si>
  <si>
    <t>S011393</t>
  </si>
  <si>
    <t>GARY L SULLIVAN</t>
  </si>
  <si>
    <t>S011395</t>
  </si>
  <si>
    <t>S011396</t>
  </si>
  <si>
    <t>JOHN C PAPINEAU</t>
  </si>
  <si>
    <t>S011397</t>
  </si>
  <si>
    <t>S011400</t>
  </si>
  <si>
    <t>ADRIEN  KEYS</t>
  </si>
  <si>
    <t>S011401</t>
  </si>
  <si>
    <t>M EILEEN WELCH</t>
  </si>
  <si>
    <t>S011402</t>
  </si>
  <si>
    <t>S011403</t>
  </si>
  <si>
    <t>S011406</t>
  </si>
  <si>
    <t>JANICE  BASSETT</t>
  </si>
  <si>
    <t>S011407</t>
  </si>
  <si>
    <t>TRAVIS MICHAEL CORNING</t>
  </si>
  <si>
    <t>S011410</t>
  </si>
  <si>
    <t>Gale  Anderson</t>
  </si>
  <si>
    <t>S011411</t>
  </si>
  <si>
    <t>S011412</t>
  </si>
  <si>
    <t>SARAH  COLEMAN</t>
  </si>
  <si>
    <t>S011414</t>
  </si>
  <si>
    <t>JOYCE  BRETZ</t>
  </si>
  <si>
    <t>S011415</t>
  </si>
  <si>
    <t>GARY  SILVEIRA</t>
  </si>
  <si>
    <t>S011416</t>
  </si>
  <si>
    <t>BIANCHI ESTATE</t>
  </si>
  <si>
    <t>S011417</t>
  </si>
  <si>
    <t>RICHARD  VAN NESS</t>
  </si>
  <si>
    <t>S011418</t>
  </si>
  <si>
    <t>MICHAEL T THOMAS</t>
  </si>
  <si>
    <t>S011419</t>
  </si>
  <si>
    <t>S011420</t>
  </si>
  <si>
    <t>DAVID  BAXTER</t>
  </si>
  <si>
    <t>S011421</t>
  </si>
  <si>
    <t>S011422</t>
  </si>
  <si>
    <t>S011423</t>
  </si>
  <si>
    <t>GLENN  VARNESS</t>
  </si>
  <si>
    <t>S011424</t>
  </si>
  <si>
    <t>JULIAN  MOSTIN</t>
  </si>
  <si>
    <t>S011425</t>
  </si>
  <si>
    <t>CHERIE  MANICA</t>
  </si>
  <si>
    <t>S011426</t>
  </si>
  <si>
    <t>JACK A BRANHAM</t>
  </si>
  <si>
    <t>S011427</t>
  </si>
  <si>
    <t>ALEJANDRA  Z FLOREZ</t>
  </si>
  <si>
    <t>S011428</t>
  </si>
  <si>
    <t>S011429</t>
  </si>
  <si>
    <t>The Rea Family Trust</t>
  </si>
  <si>
    <t>S011430</t>
  </si>
  <si>
    <t>S011431</t>
  </si>
  <si>
    <t>S011432</t>
  </si>
  <si>
    <t>LARRY  FISCALINI</t>
  </si>
  <si>
    <t>S011433</t>
  </si>
  <si>
    <t>KENNETH J HARLAN TRUST</t>
  </si>
  <si>
    <t>S011434</t>
  </si>
  <si>
    <t>ROSALIE  RHOADES TRUST, WADE LEE RHOADES TTE</t>
  </si>
  <si>
    <t>S011435</t>
  </si>
  <si>
    <t>RICHARD I HUMPHREYS</t>
  </si>
  <si>
    <t>S011436</t>
  </si>
  <si>
    <t>DENISE  ENNIS</t>
  </si>
  <si>
    <t>S011437</t>
  </si>
  <si>
    <t>S011438</t>
  </si>
  <si>
    <t>RON  AUNCHMAN</t>
  </si>
  <si>
    <t>S011439</t>
  </si>
  <si>
    <t>DICK L ROBBINS</t>
  </si>
  <si>
    <t>S011440</t>
  </si>
  <si>
    <t>MICHAEL M WIEGNER JR</t>
  </si>
  <si>
    <t>S011441</t>
  </si>
  <si>
    <t>M D SCHNEIDER</t>
  </si>
  <si>
    <t>S011442</t>
  </si>
  <si>
    <t>S011443</t>
  </si>
  <si>
    <t>WILLIAM C GRUBER</t>
  </si>
  <si>
    <t>S011445</t>
  </si>
  <si>
    <t>Isabel   Alvarado-Goodwin</t>
  </si>
  <si>
    <t>S011446</t>
  </si>
  <si>
    <t>S011447</t>
  </si>
  <si>
    <t>STERLING H RHOADES</t>
  </si>
  <si>
    <t>S011448</t>
  </si>
  <si>
    <t>LESLIE A TAYLOR</t>
  </si>
  <si>
    <t>S011449</t>
  </si>
  <si>
    <t>S011450</t>
  </si>
  <si>
    <t>S011451</t>
  </si>
  <si>
    <t>RICHARD D BOGUE</t>
  </si>
  <si>
    <t>S011453</t>
  </si>
  <si>
    <t>S011454</t>
  </si>
  <si>
    <t>ROBERT U CRANE</t>
  </si>
  <si>
    <t>S011455</t>
  </si>
  <si>
    <t>LEE  DAVIDSON</t>
  </si>
  <si>
    <t>S011456</t>
  </si>
  <si>
    <t>Minerva  French</t>
  </si>
  <si>
    <t>S011457</t>
  </si>
  <si>
    <t>ROBERT PAUL KIRCHGESSNER</t>
  </si>
  <si>
    <t>S011458</t>
  </si>
  <si>
    <t>DALE A HASZ</t>
  </si>
  <si>
    <t>S011459</t>
  </si>
  <si>
    <t>S011460</t>
  </si>
  <si>
    <t>JAMES T HUFF JR</t>
  </si>
  <si>
    <t>S011461</t>
  </si>
  <si>
    <t>DENNIS C CROZIER</t>
  </si>
  <si>
    <t>S011462</t>
  </si>
  <si>
    <t>MARIAN  RHOADES</t>
  </si>
  <si>
    <t>S011463</t>
  </si>
  <si>
    <t>MICHAEL A CURRY</t>
  </si>
  <si>
    <t>S011464</t>
  </si>
  <si>
    <t>RAYMOND J MOSTIN</t>
  </si>
  <si>
    <t>S011465</t>
  </si>
  <si>
    <t>S011466</t>
  </si>
  <si>
    <t>CLAUDE  HASTY</t>
  </si>
  <si>
    <t>S011468</t>
  </si>
  <si>
    <t>PATRICE  SWEENEY</t>
  </si>
  <si>
    <t>S011470</t>
  </si>
  <si>
    <t>S011471</t>
  </si>
  <si>
    <t>S011472</t>
  </si>
  <si>
    <t>DENNIS R RILEY</t>
  </si>
  <si>
    <t>S011473</t>
  </si>
  <si>
    <t>KARL M TUCKER</t>
  </si>
  <si>
    <t>S011475</t>
  </si>
  <si>
    <t>MARY  RANDRUP</t>
  </si>
  <si>
    <t>S011476</t>
  </si>
  <si>
    <t>WILLIAM  SHATNER</t>
  </si>
  <si>
    <t>S011477</t>
  </si>
  <si>
    <t>S011478</t>
  </si>
  <si>
    <t>S011479</t>
  </si>
  <si>
    <t>S011480</t>
  </si>
  <si>
    <t>THOMAS  REGAN</t>
  </si>
  <si>
    <t>S011482</t>
  </si>
  <si>
    <t>DENNIS  TUCKER</t>
  </si>
  <si>
    <t>S011483</t>
  </si>
  <si>
    <t>S011484</t>
  </si>
  <si>
    <t>S011485</t>
  </si>
  <si>
    <t>MOORE FAMILY TRUST</t>
  </si>
  <si>
    <t>S011486</t>
  </si>
  <si>
    <t>PAN PACIFIC HYDRO, INC</t>
  </si>
  <si>
    <t>S011487</t>
  </si>
  <si>
    <t>STEVEN  FORTNER</t>
  </si>
  <si>
    <t>S011488</t>
  </si>
  <si>
    <t>S011490</t>
  </si>
  <si>
    <t>S011491</t>
  </si>
  <si>
    <t>S011492</t>
  </si>
  <si>
    <t>SANTA ANITA MUTUAL WATER COMPANY</t>
  </si>
  <si>
    <t>S011493</t>
  </si>
  <si>
    <t>S011494</t>
  </si>
  <si>
    <t>S011495</t>
  </si>
  <si>
    <t>S011496</t>
  </si>
  <si>
    <t>S011497</t>
  </si>
  <si>
    <t>BRUCE  WHEELER</t>
  </si>
  <si>
    <t>S011498</t>
  </si>
  <si>
    <t>FLOYD MICHAEL MCKAY</t>
  </si>
  <si>
    <t>S011499</t>
  </si>
  <si>
    <t>MIDDLETON FAMILY TRUST</t>
  </si>
  <si>
    <t>S011500</t>
  </si>
  <si>
    <t>STUART K HIGGS</t>
  </si>
  <si>
    <t>S011501</t>
  </si>
  <si>
    <t>RITA A PORTWOOD</t>
  </si>
  <si>
    <t>S011502</t>
  </si>
  <si>
    <t>S011503</t>
  </si>
  <si>
    <t>S011504</t>
  </si>
  <si>
    <t>S011505</t>
  </si>
  <si>
    <t>MARLENE  COMPTON</t>
  </si>
  <si>
    <t>S011506</t>
  </si>
  <si>
    <t>S011507</t>
  </si>
  <si>
    <t>S011508</t>
  </si>
  <si>
    <t>S011509</t>
  </si>
  <si>
    <t>S011510</t>
  </si>
  <si>
    <t>S011511</t>
  </si>
  <si>
    <t>S011512</t>
  </si>
  <si>
    <t>S011513</t>
  </si>
  <si>
    <t>S011514</t>
  </si>
  <si>
    <t>S011515</t>
  </si>
  <si>
    <t>S011516</t>
  </si>
  <si>
    <t>S011517</t>
  </si>
  <si>
    <t>S011518</t>
  </si>
  <si>
    <t>S011519</t>
  </si>
  <si>
    <t>S011520</t>
  </si>
  <si>
    <t>S011521</t>
  </si>
  <si>
    <t>S011522</t>
  </si>
  <si>
    <t>S011523</t>
  </si>
  <si>
    <t>BEN  ROSE</t>
  </si>
  <si>
    <t>S011524</t>
  </si>
  <si>
    <t>PAULINE  MORRIS</t>
  </si>
  <si>
    <t>S011525</t>
  </si>
  <si>
    <t>ANN J MORGAN</t>
  </si>
  <si>
    <t>S011526</t>
  </si>
  <si>
    <t>S011527</t>
  </si>
  <si>
    <t>S011528</t>
  </si>
  <si>
    <t>S011529</t>
  </si>
  <si>
    <t>S011530</t>
  </si>
  <si>
    <t>S011531</t>
  </si>
  <si>
    <t>S011532</t>
  </si>
  <si>
    <t>S011533</t>
  </si>
  <si>
    <t>S011534</t>
  </si>
  <si>
    <t>S011535</t>
  </si>
  <si>
    <t>S011536</t>
  </si>
  <si>
    <t>S011537</t>
  </si>
  <si>
    <t>S011538</t>
  </si>
  <si>
    <t>S011539</t>
  </si>
  <si>
    <t>S011540</t>
  </si>
  <si>
    <t>S011541</t>
  </si>
  <si>
    <t>S011542</t>
  </si>
  <si>
    <t>S011543</t>
  </si>
  <si>
    <t>S011544</t>
  </si>
  <si>
    <t>S011545</t>
  </si>
  <si>
    <t>S011546</t>
  </si>
  <si>
    <t>S011547</t>
  </si>
  <si>
    <t>S011548</t>
  </si>
  <si>
    <t>S011549</t>
  </si>
  <si>
    <t>S011550</t>
  </si>
  <si>
    <t>S011552</t>
  </si>
  <si>
    <t>S011553</t>
  </si>
  <si>
    <t>S011554</t>
  </si>
  <si>
    <t>S011555</t>
  </si>
  <si>
    <t>S011556</t>
  </si>
  <si>
    <t>S011557</t>
  </si>
  <si>
    <t>S011559</t>
  </si>
  <si>
    <t>S011560</t>
  </si>
  <si>
    <t>Carl L Werder</t>
  </si>
  <si>
    <t>S011561</t>
  </si>
  <si>
    <t>RIVERS END RECREATION VEHICLE PARK</t>
  </si>
  <si>
    <t>S011562</t>
  </si>
  <si>
    <t>S011563</t>
  </si>
  <si>
    <t>S011564</t>
  </si>
  <si>
    <t>S011565</t>
  </si>
  <si>
    <t>S011566</t>
  </si>
  <si>
    <t>S011567</t>
  </si>
  <si>
    <t>S011568</t>
  </si>
  <si>
    <t>S011569</t>
  </si>
  <si>
    <t>S011570</t>
  </si>
  <si>
    <t>S011571</t>
  </si>
  <si>
    <t>S011572</t>
  </si>
  <si>
    <t>S011573</t>
  </si>
  <si>
    <t>S011574</t>
  </si>
  <si>
    <t>S011575</t>
  </si>
  <si>
    <t>S011576</t>
  </si>
  <si>
    <t>S011577</t>
  </si>
  <si>
    <t>S011578</t>
  </si>
  <si>
    <t>S011579</t>
  </si>
  <si>
    <t>S011580</t>
  </si>
  <si>
    <t>S011581</t>
  </si>
  <si>
    <t>S011582</t>
  </si>
  <si>
    <t>S011583</t>
  </si>
  <si>
    <t>S011584</t>
  </si>
  <si>
    <t>S011585</t>
  </si>
  <si>
    <t>S011586</t>
  </si>
  <si>
    <t>S011587</t>
  </si>
  <si>
    <t>S011588</t>
  </si>
  <si>
    <t>S011589</t>
  </si>
  <si>
    <t>S011590</t>
  </si>
  <si>
    <t>S011591</t>
  </si>
  <si>
    <t>S011592</t>
  </si>
  <si>
    <t>S011593</t>
  </si>
  <si>
    <t>S011594</t>
  </si>
  <si>
    <t>S011595</t>
  </si>
  <si>
    <t>S011596</t>
  </si>
  <si>
    <t>S011597</t>
  </si>
  <si>
    <t>S011598</t>
  </si>
  <si>
    <t>S011599</t>
  </si>
  <si>
    <t>S011600</t>
  </si>
  <si>
    <t>S011601</t>
  </si>
  <si>
    <t>S011602</t>
  </si>
  <si>
    <t>S011603</t>
  </si>
  <si>
    <t>S011604</t>
  </si>
  <si>
    <t>S011605</t>
  </si>
  <si>
    <t>S011606</t>
  </si>
  <si>
    <t>S011607</t>
  </si>
  <si>
    <t>S011608</t>
  </si>
  <si>
    <t>S011609</t>
  </si>
  <si>
    <t>S011610</t>
  </si>
  <si>
    <t>S011611</t>
  </si>
  <si>
    <t>S011612</t>
  </si>
  <si>
    <t>S011613</t>
  </si>
  <si>
    <t>S011614</t>
  </si>
  <si>
    <t>S011615</t>
  </si>
  <si>
    <t>S011616</t>
  </si>
  <si>
    <t>S011617</t>
  </si>
  <si>
    <t>S011618</t>
  </si>
  <si>
    <t>S011619</t>
  </si>
  <si>
    <t>S011620</t>
  </si>
  <si>
    <t>S011621</t>
  </si>
  <si>
    <t>S011622</t>
  </si>
  <si>
    <t>S011623</t>
  </si>
  <si>
    <t>S011624</t>
  </si>
  <si>
    <t>S011625</t>
  </si>
  <si>
    <t>S011626</t>
  </si>
  <si>
    <t>S011627</t>
  </si>
  <si>
    <t>S011628</t>
  </si>
  <si>
    <t>S011629</t>
  </si>
  <si>
    <t>S011630</t>
  </si>
  <si>
    <t>S011631</t>
  </si>
  <si>
    <t>S011632</t>
  </si>
  <si>
    <t>S011633</t>
  </si>
  <si>
    <t>S011634</t>
  </si>
  <si>
    <t>S011635</t>
  </si>
  <si>
    <t>S011636</t>
  </si>
  <si>
    <t>S011637</t>
  </si>
  <si>
    <t>S011638</t>
  </si>
  <si>
    <t>S011639</t>
  </si>
  <si>
    <t>S011640</t>
  </si>
  <si>
    <t>S011641</t>
  </si>
  <si>
    <t>S011642</t>
  </si>
  <si>
    <t>S011643</t>
  </si>
  <si>
    <t>S011644</t>
  </si>
  <si>
    <t>S011645</t>
  </si>
  <si>
    <t>S011646</t>
  </si>
  <si>
    <t>S011647</t>
  </si>
  <si>
    <t>S011648</t>
  </si>
  <si>
    <t>S011649</t>
  </si>
  <si>
    <t>S011650</t>
  </si>
  <si>
    <t>S011651</t>
  </si>
  <si>
    <t>S011652</t>
  </si>
  <si>
    <t>S011653</t>
  </si>
  <si>
    <t>S011654</t>
  </si>
  <si>
    <t>S011655</t>
  </si>
  <si>
    <t>S011656</t>
  </si>
  <si>
    <t>S011657</t>
  </si>
  <si>
    <t>S011658</t>
  </si>
  <si>
    <t>S011659</t>
  </si>
  <si>
    <t>S011660</t>
  </si>
  <si>
    <t>S011661</t>
  </si>
  <si>
    <t>S011662</t>
  </si>
  <si>
    <t>S011663</t>
  </si>
  <si>
    <t>S011664</t>
  </si>
  <si>
    <t>S011665</t>
  </si>
  <si>
    <t>S011666</t>
  </si>
  <si>
    <t>S011667</t>
  </si>
  <si>
    <t>S011668</t>
  </si>
  <si>
    <t>S011669</t>
  </si>
  <si>
    <t>S011670</t>
  </si>
  <si>
    <t>S011671</t>
  </si>
  <si>
    <t>S011672</t>
  </si>
  <si>
    <t>S011673</t>
  </si>
  <si>
    <t>S011674</t>
  </si>
  <si>
    <t>S011675</t>
  </si>
  <si>
    <t>S011676</t>
  </si>
  <si>
    <t>S011677</t>
  </si>
  <si>
    <t>S011678</t>
  </si>
  <si>
    <t>S011679</t>
  </si>
  <si>
    <t>S011680</t>
  </si>
  <si>
    <t>S011681</t>
  </si>
  <si>
    <t>S011682</t>
  </si>
  <si>
    <t>S011683</t>
  </si>
  <si>
    <t>S011684</t>
  </si>
  <si>
    <t>S011685</t>
  </si>
  <si>
    <t>S011686</t>
  </si>
  <si>
    <t>S011687</t>
  </si>
  <si>
    <t>S011688</t>
  </si>
  <si>
    <t>S011689</t>
  </si>
  <si>
    <t>S011690</t>
  </si>
  <si>
    <t>S011691</t>
  </si>
  <si>
    <t>S011692</t>
  </si>
  <si>
    <t>S011693</t>
  </si>
  <si>
    <t>S011694</t>
  </si>
  <si>
    <t>S011695</t>
  </si>
  <si>
    <t>S011696</t>
  </si>
  <si>
    <t>S011697</t>
  </si>
  <si>
    <t>S011698</t>
  </si>
  <si>
    <t>S011699</t>
  </si>
  <si>
    <t>S011700</t>
  </si>
  <si>
    <t>S011701</t>
  </si>
  <si>
    <t>S011702</t>
  </si>
  <si>
    <t>S011703</t>
  </si>
  <si>
    <t>S011704</t>
  </si>
  <si>
    <t>S011705</t>
  </si>
  <si>
    <t>S011706</t>
  </si>
  <si>
    <t>S011707</t>
  </si>
  <si>
    <t>S011708</t>
  </si>
  <si>
    <t>S011709</t>
  </si>
  <si>
    <t>S011710</t>
  </si>
  <si>
    <t>S011711</t>
  </si>
  <si>
    <t>S011712</t>
  </si>
  <si>
    <t>S011713</t>
  </si>
  <si>
    <t>S011714</t>
  </si>
  <si>
    <t>S011715</t>
  </si>
  <si>
    <t>S011716</t>
  </si>
  <si>
    <t>S011717</t>
  </si>
  <si>
    <t>S011718</t>
  </si>
  <si>
    <t>S011719</t>
  </si>
  <si>
    <t>S011720</t>
  </si>
  <si>
    <t>S011721</t>
  </si>
  <si>
    <t>S011722</t>
  </si>
  <si>
    <t>S011723</t>
  </si>
  <si>
    <t>S011724</t>
  </si>
  <si>
    <t>S011725</t>
  </si>
  <si>
    <t>S011726</t>
  </si>
  <si>
    <t>S011727</t>
  </si>
  <si>
    <t>S011728</t>
  </si>
  <si>
    <t>S011729</t>
  </si>
  <si>
    <t>S011730</t>
  </si>
  <si>
    <t>S011731</t>
  </si>
  <si>
    <t>S011732</t>
  </si>
  <si>
    <t>S011733</t>
  </si>
  <si>
    <t>S011734</t>
  </si>
  <si>
    <t>S011735</t>
  </si>
  <si>
    <t>S011736</t>
  </si>
  <si>
    <t>S011737</t>
  </si>
  <si>
    <t>S011738</t>
  </si>
  <si>
    <t>S011739</t>
  </si>
  <si>
    <t>S011740</t>
  </si>
  <si>
    <t>S011741</t>
  </si>
  <si>
    <t>S011742</t>
  </si>
  <si>
    <t>S011743</t>
  </si>
  <si>
    <t>S011744</t>
  </si>
  <si>
    <t>S011745</t>
  </si>
  <si>
    <t>S011746</t>
  </si>
  <si>
    <t>S011747</t>
  </si>
  <si>
    <t>S011748</t>
  </si>
  <si>
    <t>S011749</t>
  </si>
  <si>
    <t>S011750</t>
  </si>
  <si>
    <t>S011751</t>
  </si>
  <si>
    <t>S011752</t>
  </si>
  <si>
    <t>S011753</t>
  </si>
  <si>
    <t>S011754</t>
  </si>
  <si>
    <t>S011755</t>
  </si>
  <si>
    <t>S011756</t>
  </si>
  <si>
    <t>S011757</t>
  </si>
  <si>
    <t>S011758</t>
  </si>
  <si>
    <t>S011759</t>
  </si>
  <si>
    <t>S011760</t>
  </si>
  <si>
    <t>S011761</t>
  </si>
  <si>
    <t>S011762</t>
  </si>
  <si>
    <t>S011763</t>
  </si>
  <si>
    <t>S011764</t>
  </si>
  <si>
    <t>S011765</t>
  </si>
  <si>
    <t>S011766</t>
  </si>
  <si>
    <t>S011767</t>
  </si>
  <si>
    <t>S011768</t>
  </si>
  <si>
    <t>S011769</t>
  </si>
  <si>
    <t>S011770</t>
  </si>
  <si>
    <t>S011771</t>
  </si>
  <si>
    <t>S011772</t>
  </si>
  <si>
    <t>S011773</t>
  </si>
  <si>
    <t>S011774</t>
  </si>
  <si>
    <t>S011775</t>
  </si>
  <si>
    <t>S011776</t>
  </si>
  <si>
    <t>S011777</t>
  </si>
  <si>
    <t>S011778</t>
  </si>
  <si>
    <t>S011779</t>
  </si>
  <si>
    <t>S011780</t>
  </si>
  <si>
    <t>S011781</t>
  </si>
  <si>
    <t>S011782</t>
  </si>
  <si>
    <t>S011783</t>
  </si>
  <si>
    <t>S011784</t>
  </si>
  <si>
    <t>S011785</t>
  </si>
  <si>
    <t>S011786</t>
  </si>
  <si>
    <t>S011787</t>
  </si>
  <si>
    <t>S011788</t>
  </si>
  <si>
    <t>S011789</t>
  </si>
  <si>
    <t>S011790</t>
  </si>
  <si>
    <t>S011791</t>
  </si>
  <si>
    <t>S011792</t>
  </si>
  <si>
    <t>S011793</t>
  </si>
  <si>
    <t>S011794</t>
  </si>
  <si>
    <t>S011795</t>
  </si>
  <si>
    <t>S011796</t>
  </si>
  <si>
    <t>S011797</t>
  </si>
  <si>
    <t>S011798</t>
  </si>
  <si>
    <t>S011799</t>
  </si>
  <si>
    <t>S011800</t>
  </si>
  <si>
    <t>S011801</t>
  </si>
  <si>
    <t>S011802</t>
  </si>
  <si>
    <t>S011803</t>
  </si>
  <si>
    <t>S011804</t>
  </si>
  <si>
    <t>S011805</t>
  </si>
  <si>
    <t>S011806</t>
  </si>
  <si>
    <t>S011807</t>
  </si>
  <si>
    <t>S011808</t>
  </si>
  <si>
    <t>S011809</t>
  </si>
  <si>
    <t>S011810</t>
  </si>
  <si>
    <t>S011811</t>
  </si>
  <si>
    <t>S011812</t>
  </si>
  <si>
    <t>S011814</t>
  </si>
  <si>
    <t>S011815</t>
  </si>
  <si>
    <t>S011816</t>
  </si>
  <si>
    <t>S011817</t>
  </si>
  <si>
    <t>S011818</t>
  </si>
  <si>
    <t>S011819</t>
  </si>
  <si>
    <t>S011820</t>
  </si>
  <si>
    <t>S011821</t>
  </si>
  <si>
    <t>S011822</t>
  </si>
  <si>
    <t>S011823</t>
  </si>
  <si>
    <t>S011824</t>
  </si>
  <si>
    <t>S011825</t>
  </si>
  <si>
    <t>S011826</t>
  </si>
  <si>
    <t>S011827</t>
  </si>
  <si>
    <t>S011828</t>
  </si>
  <si>
    <t>S011829</t>
  </si>
  <si>
    <t>S011830</t>
  </si>
  <si>
    <t>S011831</t>
  </si>
  <si>
    <t>S011832</t>
  </si>
  <si>
    <t>S011833</t>
  </si>
  <si>
    <t>S011834</t>
  </si>
  <si>
    <t>S011835</t>
  </si>
  <si>
    <t>S011836</t>
  </si>
  <si>
    <t>S011837</t>
  </si>
  <si>
    <t>S011838</t>
  </si>
  <si>
    <t>S011839</t>
  </si>
  <si>
    <t>S011840</t>
  </si>
  <si>
    <t>S011841</t>
  </si>
  <si>
    <t>S011842</t>
  </si>
  <si>
    <t>S011843</t>
  </si>
  <si>
    <t>S011844</t>
  </si>
  <si>
    <t>S011845</t>
  </si>
  <si>
    <t>S011846</t>
  </si>
  <si>
    <t>S011847</t>
  </si>
  <si>
    <t>S011848</t>
  </si>
  <si>
    <t>S011849</t>
  </si>
  <si>
    <t>S011850</t>
  </si>
  <si>
    <t>S011851</t>
  </si>
  <si>
    <t>S011852</t>
  </si>
  <si>
    <t>S011853</t>
  </si>
  <si>
    <t>S011854</t>
  </si>
  <si>
    <t>S011855</t>
  </si>
  <si>
    <t>S011856</t>
  </si>
  <si>
    <t>S011857</t>
  </si>
  <si>
    <t>S011858</t>
  </si>
  <si>
    <t>S011859</t>
  </si>
  <si>
    <t>S011860</t>
  </si>
  <si>
    <t>S011861</t>
  </si>
  <si>
    <t>S011862</t>
  </si>
  <si>
    <t>S011863</t>
  </si>
  <si>
    <t>S011864</t>
  </si>
  <si>
    <t>S011865</t>
  </si>
  <si>
    <t>S011866</t>
  </si>
  <si>
    <t>S011867</t>
  </si>
  <si>
    <t>S011868</t>
  </si>
  <si>
    <t>S011869</t>
  </si>
  <si>
    <t>S011870</t>
  </si>
  <si>
    <t>S011871</t>
  </si>
  <si>
    <t>S011872</t>
  </si>
  <si>
    <t>S011873</t>
  </si>
  <si>
    <t>S011874</t>
  </si>
  <si>
    <t>S011875</t>
  </si>
  <si>
    <t>S011876</t>
  </si>
  <si>
    <t>S011877</t>
  </si>
  <si>
    <t>S011878</t>
  </si>
  <si>
    <t>S011879</t>
  </si>
  <si>
    <t>S011880</t>
  </si>
  <si>
    <t>S011881</t>
  </si>
  <si>
    <t>S011882</t>
  </si>
  <si>
    <t>S011883</t>
  </si>
  <si>
    <t>S011884</t>
  </si>
  <si>
    <t>S011885</t>
  </si>
  <si>
    <t>S011886</t>
  </si>
  <si>
    <t>S011887</t>
  </si>
  <si>
    <t>S011888</t>
  </si>
  <si>
    <t>S011889</t>
  </si>
  <si>
    <t>S011890</t>
  </si>
  <si>
    <t>S011891</t>
  </si>
  <si>
    <t>S011892</t>
  </si>
  <si>
    <t>S011893</t>
  </si>
  <si>
    <t>S011894</t>
  </si>
  <si>
    <t>S011895</t>
  </si>
  <si>
    <t>S011896</t>
  </si>
  <si>
    <t>S011897</t>
  </si>
  <si>
    <t>S011898</t>
  </si>
  <si>
    <t>S011899</t>
  </si>
  <si>
    <t>S011900</t>
  </si>
  <si>
    <t>S011901</t>
  </si>
  <si>
    <t>S011902</t>
  </si>
  <si>
    <t>S011903</t>
  </si>
  <si>
    <t>S011904</t>
  </si>
  <si>
    <t>S011905</t>
  </si>
  <si>
    <t>S011906</t>
  </si>
  <si>
    <t>S011907</t>
  </si>
  <si>
    <t>S011908</t>
  </si>
  <si>
    <t>S011909</t>
  </si>
  <si>
    <t>S011910</t>
  </si>
  <si>
    <t>S011911</t>
  </si>
  <si>
    <t>S011912</t>
  </si>
  <si>
    <t>S011913</t>
  </si>
  <si>
    <t>S011914</t>
  </si>
  <si>
    <t>S011915</t>
  </si>
  <si>
    <t>S011916</t>
  </si>
  <si>
    <t>S011917</t>
  </si>
  <si>
    <t>S011918</t>
  </si>
  <si>
    <t>S011919</t>
  </si>
  <si>
    <t>S011920</t>
  </si>
  <si>
    <t>S011921</t>
  </si>
  <si>
    <t>S011922</t>
  </si>
  <si>
    <t>S011923</t>
  </si>
  <si>
    <t>S011924</t>
  </si>
  <si>
    <t>S011925</t>
  </si>
  <si>
    <t>S011926</t>
  </si>
  <si>
    <t>S011927</t>
  </si>
  <si>
    <t>S011928</t>
  </si>
  <si>
    <t>S011929</t>
  </si>
  <si>
    <t>S011930</t>
  </si>
  <si>
    <t>S011931</t>
  </si>
  <si>
    <t>S011932</t>
  </si>
  <si>
    <t>S011933</t>
  </si>
  <si>
    <t>S011934</t>
  </si>
  <si>
    <t>S011935</t>
  </si>
  <si>
    <t>S011936</t>
  </si>
  <si>
    <t>S011937</t>
  </si>
  <si>
    <t>S011938</t>
  </si>
  <si>
    <t>S011939</t>
  </si>
  <si>
    <t>S011940</t>
  </si>
  <si>
    <t>S011941</t>
  </si>
  <si>
    <t>S011942</t>
  </si>
  <si>
    <t>S011943</t>
  </si>
  <si>
    <t>S011944</t>
  </si>
  <si>
    <t>S011945</t>
  </si>
  <si>
    <t>S011946</t>
  </si>
  <si>
    <t>S011947</t>
  </si>
  <si>
    <t>S011948</t>
  </si>
  <si>
    <t>S011949</t>
  </si>
  <si>
    <t>S011950</t>
  </si>
  <si>
    <t>S011951</t>
  </si>
  <si>
    <t>S011952</t>
  </si>
  <si>
    <t>S011953</t>
  </si>
  <si>
    <t>S011954</t>
  </si>
  <si>
    <t>S011955</t>
  </si>
  <si>
    <t>S011956</t>
  </si>
  <si>
    <t>S011957</t>
  </si>
  <si>
    <t>Bureau of Land Management, Bakersfield</t>
  </si>
  <si>
    <t>S011958</t>
  </si>
  <si>
    <t>S011959</t>
  </si>
  <si>
    <t>S011960</t>
  </si>
  <si>
    <t>S011961</t>
  </si>
  <si>
    <t>S011962</t>
  </si>
  <si>
    <t>S011963</t>
  </si>
  <si>
    <t>S011964</t>
  </si>
  <si>
    <t>S011965</t>
  </si>
  <si>
    <t>S011966</t>
  </si>
  <si>
    <t>S011967</t>
  </si>
  <si>
    <t>S011968</t>
  </si>
  <si>
    <t>S011969</t>
  </si>
  <si>
    <t>S011970</t>
  </si>
  <si>
    <t>S011971</t>
  </si>
  <si>
    <t>S011972</t>
  </si>
  <si>
    <t>S011973</t>
  </si>
  <si>
    <t>S011974</t>
  </si>
  <si>
    <t>S011975</t>
  </si>
  <si>
    <t>S011976</t>
  </si>
  <si>
    <t>S011977</t>
  </si>
  <si>
    <t>S011978</t>
  </si>
  <si>
    <t>S011979</t>
  </si>
  <si>
    <t>S011980</t>
  </si>
  <si>
    <t>S011981</t>
  </si>
  <si>
    <t>S011982</t>
  </si>
  <si>
    <t>S011983</t>
  </si>
  <si>
    <t>S011984</t>
  </si>
  <si>
    <t>S011985</t>
  </si>
  <si>
    <t>S011986</t>
  </si>
  <si>
    <t>S011987</t>
  </si>
  <si>
    <t>S011988</t>
  </si>
  <si>
    <t>S011989</t>
  </si>
  <si>
    <t>S011990</t>
  </si>
  <si>
    <t>S011991</t>
  </si>
  <si>
    <t>S011992</t>
  </si>
  <si>
    <t>S011993</t>
  </si>
  <si>
    <t>S011994</t>
  </si>
  <si>
    <t>S011995</t>
  </si>
  <si>
    <t>S011996</t>
  </si>
  <si>
    <t>S011997</t>
  </si>
  <si>
    <t>S011998</t>
  </si>
  <si>
    <t>S011999</t>
  </si>
  <si>
    <t>S012000</t>
  </si>
  <si>
    <t>S012001</t>
  </si>
  <si>
    <t>S012002</t>
  </si>
  <si>
    <t>S012003</t>
  </si>
  <si>
    <t>S012004</t>
  </si>
  <si>
    <t>S012005</t>
  </si>
  <si>
    <t>S012006</t>
  </si>
  <si>
    <t>S012007</t>
  </si>
  <si>
    <t>S012008</t>
  </si>
  <si>
    <t>S012009</t>
  </si>
  <si>
    <t>S012010</t>
  </si>
  <si>
    <t>S012011</t>
  </si>
  <si>
    <t>S012012</t>
  </si>
  <si>
    <t>S012013</t>
  </si>
  <si>
    <t>S012014</t>
  </si>
  <si>
    <t>S012015</t>
  </si>
  <si>
    <t>S012016</t>
  </si>
  <si>
    <t>S012017</t>
  </si>
  <si>
    <t>S012018</t>
  </si>
  <si>
    <t>S012019</t>
  </si>
  <si>
    <t>S012020</t>
  </si>
  <si>
    <t>S012021</t>
  </si>
  <si>
    <t>S012022</t>
  </si>
  <si>
    <t>S012023</t>
  </si>
  <si>
    <t>S012024</t>
  </si>
  <si>
    <t>S012025</t>
  </si>
  <si>
    <t>S012026</t>
  </si>
  <si>
    <t>S012027</t>
  </si>
  <si>
    <t>S012028</t>
  </si>
  <si>
    <t>S012029</t>
  </si>
  <si>
    <t>S012030</t>
  </si>
  <si>
    <t>S012031</t>
  </si>
  <si>
    <t>S012032</t>
  </si>
  <si>
    <t>S012033</t>
  </si>
  <si>
    <t>S012034</t>
  </si>
  <si>
    <t>S012035</t>
  </si>
  <si>
    <t>S012036</t>
  </si>
  <si>
    <t>S012037</t>
  </si>
  <si>
    <t>S012038</t>
  </si>
  <si>
    <t>S012039</t>
  </si>
  <si>
    <t>S012040</t>
  </si>
  <si>
    <t>S012041</t>
  </si>
  <si>
    <t>S012042</t>
  </si>
  <si>
    <t>S012043</t>
  </si>
  <si>
    <t>S012044</t>
  </si>
  <si>
    <t>S012045</t>
  </si>
  <si>
    <t>S012046</t>
  </si>
  <si>
    <t>S012047</t>
  </si>
  <si>
    <t>S012048</t>
  </si>
  <si>
    <t>S012049</t>
  </si>
  <si>
    <t>S012050</t>
  </si>
  <si>
    <t>S012051</t>
  </si>
  <si>
    <t>S012052</t>
  </si>
  <si>
    <t>S012053</t>
  </si>
  <si>
    <t>S012054</t>
  </si>
  <si>
    <t>S012055</t>
  </si>
  <si>
    <t>S012056</t>
  </si>
  <si>
    <t>S012057</t>
  </si>
  <si>
    <t>S012058</t>
  </si>
  <si>
    <t>S012059</t>
  </si>
  <si>
    <t>S012060</t>
  </si>
  <si>
    <t>S012061</t>
  </si>
  <si>
    <t>S012062</t>
  </si>
  <si>
    <t>S012063</t>
  </si>
  <si>
    <t>S012064</t>
  </si>
  <si>
    <t>S012065</t>
  </si>
  <si>
    <t>S012066</t>
  </si>
  <si>
    <t>S012067</t>
  </si>
  <si>
    <t>S012068</t>
  </si>
  <si>
    <t>S012069</t>
  </si>
  <si>
    <t>S012070</t>
  </si>
  <si>
    <t>S012071</t>
  </si>
  <si>
    <t>S012072</t>
  </si>
  <si>
    <t>S012073</t>
  </si>
  <si>
    <t>S012074</t>
  </si>
  <si>
    <t>S012075</t>
  </si>
  <si>
    <t>S012076</t>
  </si>
  <si>
    <t>S012077</t>
  </si>
  <si>
    <t>S012078</t>
  </si>
  <si>
    <t>S012079</t>
  </si>
  <si>
    <t>S012080</t>
  </si>
  <si>
    <t>S012081</t>
  </si>
  <si>
    <t>S012082</t>
  </si>
  <si>
    <t>S012083</t>
  </si>
  <si>
    <t>S012084</t>
  </si>
  <si>
    <t>S012085</t>
  </si>
  <si>
    <t>S012086</t>
  </si>
  <si>
    <t>S012087</t>
  </si>
  <si>
    <t>S012088</t>
  </si>
  <si>
    <t>S012089</t>
  </si>
  <si>
    <t>S012090</t>
  </si>
  <si>
    <t>S012091</t>
  </si>
  <si>
    <t>S012092</t>
  </si>
  <si>
    <t>S012093</t>
  </si>
  <si>
    <t>S012094</t>
  </si>
  <si>
    <t>S012095</t>
  </si>
  <si>
    <t>S012096</t>
  </si>
  <si>
    <t>S012097</t>
  </si>
  <si>
    <t>S012098</t>
  </si>
  <si>
    <t>S012099</t>
  </si>
  <si>
    <t>S012100</t>
  </si>
  <si>
    <t>S012101</t>
  </si>
  <si>
    <t>S012102</t>
  </si>
  <si>
    <t>S012103</t>
  </si>
  <si>
    <t>S012104</t>
  </si>
  <si>
    <t>S012105</t>
  </si>
  <si>
    <t>S012106</t>
  </si>
  <si>
    <t>S012107</t>
  </si>
  <si>
    <t>S012108</t>
  </si>
  <si>
    <t>S012109</t>
  </si>
  <si>
    <t>S012110</t>
  </si>
  <si>
    <t>S012111</t>
  </si>
  <si>
    <t>S012112</t>
  </si>
  <si>
    <t>S012113</t>
  </si>
  <si>
    <t>S012114</t>
  </si>
  <si>
    <t>S012115</t>
  </si>
  <si>
    <t>S012116</t>
  </si>
  <si>
    <t>S012117</t>
  </si>
  <si>
    <t>S012118</t>
  </si>
  <si>
    <t>S012119</t>
  </si>
  <si>
    <t>S012120</t>
  </si>
  <si>
    <t>S012121</t>
  </si>
  <si>
    <t>S012122</t>
  </si>
  <si>
    <t>S012123</t>
  </si>
  <si>
    <t>S012124</t>
  </si>
  <si>
    <t>S012125</t>
  </si>
  <si>
    <t>S012126</t>
  </si>
  <si>
    <t>S012127</t>
  </si>
  <si>
    <t>S012128</t>
  </si>
  <si>
    <t>S012129</t>
  </si>
  <si>
    <t>S012131</t>
  </si>
  <si>
    <t>S012132</t>
  </si>
  <si>
    <t>S012133</t>
  </si>
  <si>
    <t>S012134</t>
  </si>
  <si>
    <t>S012135</t>
  </si>
  <si>
    <t>S012136</t>
  </si>
  <si>
    <t>S012137</t>
  </si>
  <si>
    <t>S012138</t>
  </si>
  <si>
    <t>S012139</t>
  </si>
  <si>
    <t>S012141</t>
  </si>
  <si>
    <t>S012142</t>
  </si>
  <si>
    <t>S012143</t>
  </si>
  <si>
    <t>S012144</t>
  </si>
  <si>
    <t>S012145</t>
  </si>
  <si>
    <t>S012146</t>
  </si>
  <si>
    <t>S012147</t>
  </si>
  <si>
    <t>S012148</t>
  </si>
  <si>
    <t>S012149</t>
  </si>
  <si>
    <t>S012150</t>
  </si>
  <si>
    <t>S012151</t>
  </si>
  <si>
    <t>S012152</t>
  </si>
  <si>
    <t>S012153</t>
  </si>
  <si>
    <t>S012154</t>
  </si>
  <si>
    <t>S012155</t>
  </si>
  <si>
    <t>S012156</t>
  </si>
  <si>
    <t>S012157</t>
  </si>
  <si>
    <t>S012158</t>
  </si>
  <si>
    <t>S012159</t>
  </si>
  <si>
    <t>S012160</t>
  </si>
  <si>
    <t>S012161</t>
  </si>
  <si>
    <t>S012162</t>
  </si>
  <si>
    <t>S012163</t>
  </si>
  <si>
    <t>S012164</t>
  </si>
  <si>
    <t>S012165</t>
  </si>
  <si>
    <t>S012166</t>
  </si>
  <si>
    <t>S012167</t>
  </si>
  <si>
    <t>S012168</t>
  </si>
  <si>
    <t>S012169</t>
  </si>
  <si>
    <t>S012170</t>
  </si>
  <si>
    <t>S012171</t>
  </si>
  <si>
    <t>S012172</t>
  </si>
  <si>
    <t>S012173</t>
  </si>
  <si>
    <t>S012174</t>
  </si>
  <si>
    <t>S012175</t>
  </si>
  <si>
    <t>S012176</t>
  </si>
  <si>
    <t>S012177</t>
  </si>
  <si>
    <t>S012178</t>
  </si>
  <si>
    <t>S012179</t>
  </si>
  <si>
    <t>S012180</t>
  </si>
  <si>
    <t>S012181</t>
  </si>
  <si>
    <t>S012182</t>
  </si>
  <si>
    <t>S012183</t>
  </si>
  <si>
    <t>S012184</t>
  </si>
  <si>
    <t>S012185</t>
  </si>
  <si>
    <t>S012186</t>
  </si>
  <si>
    <t>S012187</t>
  </si>
  <si>
    <t>S012188</t>
  </si>
  <si>
    <t>S012189</t>
  </si>
  <si>
    <t>S012190</t>
  </si>
  <si>
    <t>S012191</t>
  </si>
  <si>
    <t>S012192</t>
  </si>
  <si>
    <t>S012193</t>
  </si>
  <si>
    <t>S012194</t>
  </si>
  <si>
    <t>S012195</t>
  </si>
  <si>
    <t>S012196</t>
  </si>
  <si>
    <t>S012197</t>
  </si>
  <si>
    <t>S012198</t>
  </si>
  <si>
    <t>S012199</t>
  </si>
  <si>
    <t>S012200</t>
  </si>
  <si>
    <t>S012201</t>
  </si>
  <si>
    <t>S012202</t>
  </si>
  <si>
    <t>S012203</t>
  </si>
  <si>
    <t>S012204</t>
  </si>
  <si>
    <t>LES  MARTIN</t>
  </si>
  <si>
    <t>S012205</t>
  </si>
  <si>
    <t>ROBERT P WAEGNER</t>
  </si>
  <si>
    <t>S012206</t>
  </si>
  <si>
    <t>S012207</t>
  </si>
  <si>
    <t>S012208</t>
  </si>
  <si>
    <t>ANDERSON-COTTONWOOD IRRIGATION DISTRICT</t>
  </si>
  <si>
    <t>S012209</t>
  </si>
  <si>
    <t>MARILYN V BOGUE</t>
  </si>
  <si>
    <t>S012210</t>
  </si>
  <si>
    <t>S012211</t>
  </si>
  <si>
    <t>JOHN A CORZINE</t>
  </si>
  <si>
    <t>S012212</t>
  </si>
  <si>
    <t>LARRY B NORD</t>
  </si>
  <si>
    <t>S012213</t>
  </si>
  <si>
    <t>MARY  HARRINGTON</t>
  </si>
  <si>
    <t>S012214</t>
  </si>
  <si>
    <t>S012215</t>
  </si>
  <si>
    <t>S012216</t>
  </si>
  <si>
    <t>JARL F VIALE</t>
  </si>
  <si>
    <t>S012217</t>
  </si>
  <si>
    <t>S012218</t>
  </si>
  <si>
    <t>DEAN R CUNDEY</t>
  </si>
  <si>
    <t>S012219</t>
  </si>
  <si>
    <t>MARY M PACHECO</t>
  </si>
  <si>
    <t>S012220</t>
  </si>
  <si>
    <t>WILLIAM A WISE</t>
  </si>
  <si>
    <t>S012221</t>
  </si>
  <si>
    <t>MARGARET  SCOPPWER</t>
  </si>
  <si>
    <t>S012222</t>
  </si>
  <si>
    <t>S012223</t>
  </si>
  <si>
    <t>S012224</t>
  </si>
  <si>
    <t>EDELTRAUD  SHARP</t>
  </si>
  <si>
    <t>S012225</t>
  </si>
  <si>
    <t>THOMAS R SHARP</t>
  </si>
  <si>
    <t>S012226</t>
  </si>
  <si>
    <t>LEROY J DINAPOLI</t>
  </si>
  <si>
    <t>S012227</t>
  </si>
  <si>
    <t>S012228</t>
  </si>
  <si>
    <t>LYNNE  HENDERSON</t>
  </si>
  <si>
    <t>S012229</t>
  </si>
  <si>
    <t>S012230</t>
  </si>
  <si>
    <t>VINCENT J COZZOLINO</t>
  </si>
  <si>
    <t>S012231</t>
  </si>
  <si>
    <t>OLD BAXTER STATION, INC</t>
  </si>
  <si>
    <t>S012232</t>
  </si>
  <si>
    <t>JEANNETTE R HANFORD BURNS</t>
  </si>
  <si>
    <t>S012233</t>
  </si>
  <si>
    <t>DOUGLAS A NEWMAN</t>
  </si>
  <si>
    <t>S012234</t>
  </si>
  <si>
    <t>DOUGLAS L MATTHIESSEN</t>
  </si>
  <si>
    <t>S012235</t>
  </si>
  <si>
    <t>ROGER  TOWNSEND</t>
  </si>
  <si>
    <t>S012236</t>
  </si>
  <si>
    <t>S012237</t>
  </si>
  <si>
    <t>SALVATORE P DI IORIO</t>
  </si>
  <si>
    <t>S012238</t>
  </si>
  <si>
    <t>S012239</t>
  </si>
  <si>
    <t>S012240</t>
  </si>
  <si>
    <t>S012241</t>
  </si>
  <si>
    <t>STEVE  SMIT</t>
  </si>
  <si>
    <t>S012242</t>
  </si>
  <si>
    <t>S012243</t>
  </si>
  <si>
    <t>S012244</t>
  </si>
  <si>
    <t>S012245</t>
  </si>
  <si>
    <t>S012246</t>
  </si>
  <si>
    <t>S012247</t>
  </si>
  <si>
    <t>S012248</t>
  </si>
  <si>
    <t>S012249</t>
  </si>
  <si>
    <t>S012250</t>
  </si>
  <si>
    <t>S012251</t>
  </si>
  <si>
    <t>S012252</t>
  </si>
  <si>
    <t>S012253</t>
  </si>
  <si>
    <t>S012254</t>
  </si>
  <si>
    <t>S012255</t>
  </si>
  <si>
    <t>S012256</t>
  </si>
  <si>
    <t>S012257</t>
  </si>
  <si>
    <t>S012258</t>
  </si>
  <si>
    <t>S012259</t>
  </si>
  <si>
    <t>S012260</t>
  </si>
  <si>
    <t>S012261</t>
  </si>
  <si>
    <t>S012262</t>
  </si>
  <si>
    <t>S012263</t>
  </si>
  <si>
    <t>S012264</t>
  </si>
  <si>
    <t>S012265</t>
  </si>
  <si>
    <t>S012266</t>
  </si>
  <si>
    <t>S012267</t>
  </si>
  <si>
    <t>S012268</t>
  </si>
  <si>
    <t>S012269</t>
  </si>
  <si>
    <t>S012270</t>
  </si>
  <si>
    <t>S012271</t>
  </si>
  <si>
    <t>S012272</t>
  </si>
  <si>
    <t>S012273</t>
  </si>
  <si>
    <t>S012274</t>
  </si>
  <si>
    <t>S012275</t>
  </si>
  <si>
    <t>S012276</t>
  </si>
  <si>
    <t>S012277</t>
  </si>
  <si>
    <t>S012278</t>
  </si>
  <si>
    <t>S012279</t>
  </si>
  <si>
    <t>S012280</t>
  </si>
  <si>
    <t>S012281</t>
  </si>
  <si>
    <t>S012282</t>
  </si>
  <si>
    <t>S012283</t>
  </si>
  <si>
    <t>S012284</t>
  </si>
  <si>
    <t>S012285</t>
  </si>
  <si>
    <t>S012286</t>
  </si>
  <si>
    <t>S012287</t>
  </si>
  <si>
    <t>S012288</t>
  </si>
  <si>
    <t>S012289</t>
  </si>
  <si>
    <t>S012290</t>
  </si>
  <si>
    <t>S012291</t>
  </si>
  <si>
    <t>S012292</t>
  </si>
  <si>
    <t>S012293</t>
  </si>
  <si>
    <t>S012294</t>
  </si>
  <si>
    <t>S012295</t>
  </si>
  <si>
    <t>S012296</t>
  </si>
  <si>
    <t>S012297</t>
  </si>
  <si>
    <t>S012298</t>
  </si>
  <si>
    <t>S012299</t>
  </si>
  <si>
    <t>S012300</t>
  </si>
  <si>
    <t>S012301</t>
  </si>
  <si>
    <t>S012302</t>
  </si>
  <si>
    <t>S012303</t>
  </si>
  <si>
    <t>S012304</t>
  </si>
  <si>
    <t>S012305</t>
  </si>
  <si>
    <t>S012307</t>
  </si>
  <si>
    <t>S012308</t>
  </si>
  <si>
    <t>CHARLES W GARECHT</t>
  </si>
  <si>
    <t>S012309</t>
  </si>
  <si>
    <t>LEONARD  SILVERMAN</t>
  </si>
  <si>
    <t>S012310</t>
  </si>
  <si>
    <t>S012311</t>
  </si>
  <si>
    <t>RICHARD L MITCHELL</t>
  </si>
  <si>
    <t>S012312</t>
  </si>
  <si>
    <t>JAMES L CARLSON</t>
  </si>
  <si>
    <t>S012313</t>
  </si>
  <si>
    <t>BATTLE CREEK MEADOWS RANCH INC</t>
  </si>
  <si>
    <t>S012314</t>
  </si>
  <si>
    <t>S012315</t>
  </si>
  <si>
    <t>S012316</t>
  </si>
  <si>
    <t>S012317</t>
  </si>
  <si>
    <t>S012318</t>
  </si>
  <si>
    <t>S012319</t>
  </si>
  <si>
    <t>S012320</t>
  </si>
  <si>
    <t>S012321</t>
  </si>
  <si>
    <t>S012322</t>
  </si>
  <si>
    <t>S012323</t>
  </si>
  <si>
    <t>S012324</t>
  </si>
  <si>
    <t>S012325</t>
  </si>
  <si>
    <t>GEORGE  WILSON</t>
  </si>
  <si>
    <t>S012326</t>
  </si>
  <si>
    <t>S012328</t>
  </si>
  <si>
    <t>S012329</t>
  </si>
  <si>
    <t>S012330</t>
  </si>
  <si>
    <t>S012331</t>
  </si>
  <si>
    <t>S012332</t>
  </si>
  <si>
    <t>S012333</t>
  </si>
  <si>
    <t>S012334</t>
  </si>
  <si>
    <t>S012335</t>
  </si>
  <si>
    <t>S012336</t>
  </si>
  <si>
    <t>S012337</t>
  </si>
  <si>
    <t>S012338</t>
  </si>
  <si>
    <t>S012339</t>
  </si>
  <si>
    <t>S012340</t>
  </si>
  <si>
    <t>S012341</t>
  </si>
  <si>
    <t>S012342</t>
  </si>
  <si>
    <t>S012343</t>
  </si>
  <si>
    <t>S012344</t>
  </si>
  <si>
    <t>S012345</t>
  </si>
  <si>
    <t>S012346</t>
  </si>
  <si>
    <t>S012347</t>
  </si>
  <si>
    <t>S012348</t>
  </si>
  <si>
    <t>S012349</t>
  </si>
  <si>
    <t>S012350</t>
  </si>
  <si>
    <t>S012351</t>
  </si>
  <si>
    <t>S012352</t>
  </si>
  <si>
    <t>S012353</t>
  </si>
  <si>
    <t>S012354</t>
  </si>
  <si>
    <t>S012355</t>
  </si>
  <si>
    <t>S012356</t>
  </si>
  <si>
    <t>S012357</t>
  </si>
  <si>
    <t>S012358</t>
  </si>
  <si>
    <t>S012359</t>
  </si>
  <si>
    <t>S012360</t>
  </si>
  <si>
    <t>S012361</t>
  </si>
  <si>
    <t>S012362</t>
  </si>
  <si>
    <t>S012363</t>
  </si>
  <si>
    <t>S012364</t>
  </si>
  <si>
    <t>S012365</t>
  </si>
  <si>
    <t>S012366</t>
  </si>
  <si>
    <t>S012367</t>
  </si>
  <si>
    <t>S012368</t>
  </si>
  <si>
    <t>S012369</t>
  </si>
  <si>
    <t>S012370</t>
  </si>
  <si>
    <t>S012371</t>
  </si>
  <si>
    <t>S012372</t>
  </si>
  <si>
    <t>S012373</t>
  </si>
  <si>
    <t>S012374</t>
  </si>
  <si>
    <t>S012375</t>
  </si>
  <si>
    <t>S012376</t>
  </si>
  <si>
    <t>S012377</t>
  </si>
  <si>
    <t>S012378</t>
  </si>
  <si>
    <t>S012379</t>
  </si>
  <si>
    <t>S012380</t>
  </si>
  <si>
    <t>S012381</t>
  </si>
  <si>
    <t>S012382</t>
  </si>
  <si>
    <t>S012383</t>
  </si>
  <si>
    <t>S012384</t>
  </si>
  <si>
    <t>S012385</t>
  </si>
  <si>
    <t>S012386</t>
  </si>
  <si>
    <t>S012387</t>
  </si>
  <si>
    <t>S012388</t>
  </si>
  <si>
    <t>S012389</t>
  </si>
  <si>
    <t>S012390</t>
  </si>
  <si>
    <t>S012391</t>
  </si>
  <si>
    <t>S012392</t>
  </si>
  <si>
    <t>S012393</t>
  </si>
  <si>
    <t>S012394</t>
  </si>
  <si>
    <t>S012395</t>
  </si>
  <si>
    <t>S012396</t>
  </si>
  <si>
    <t>S012397</t>
  </si>
  <si>
    <t>S012398</t>
  </si>
  <si>
    <t>S012399</t>
  </si>
  <si>
    <t>S012400</t>
  </si>
  <si>
    <t>S012401</t>
  </si>
  <si>
    <t>S012402</t>
  </si>
  <si>
    <t>S012403</t>
  </si>
  <si>
    <t>S012404</t>
  </si>
  <si>
    <t>S012405</t>
  </si>
  <si>
    <t>S012406</t>
  </si>
  <si>
    <t>S012407</t>
  </si>
  <si>
    <t>S012408</t>
  </si>
  <si>
    <t>S012409</t>
  </si>
  <si>
    <t>S012410</t>
  </si>
  <si>
    <t>S012411</t>
  </si>
  <si>
    <t>S012412</t>
  </si>
  <si>
    <t>S012413</t>
  </si>
  <si>
    <t>S012414</t>
  </si>
  <si>
    <t>S012415</t>
  </si>
  <si>
    <t>S012416</t>
  </si>
  <si>
    <t>S012417</t>
  </si>
  <si>
    <t>S012418</t>
  </si>
  <si>
    <t>S012419</t>
  </si>
  <si>
    <t>JOHN M MCGHEE</t>
  </si>
  <si>
    <t>S012420</t>
  </si>
  <si>
    <t>S012421</t>
  </si>
  <si>
    <t>S012422</t>
  </si>
  <si>
    <t>S012423</t>
  </si>
  <si>
    <t>S012424</t>
  </si>
  <si>
    <t>DIANE E PENDOLA</t>
  </si>
  <si>
    <t>S012425</t>
  </si>
  <si>
    <t>RICHARD W BLEAK</t>
  </si>
  <si>
    <t>S012426</t>
  </si>
  <si>
    <t>S012427</t>
  </si>
  <si>
    <t>S012428</t>
  </si>
  <si>
    <t>S012429</t>
  </si>
  <si>
    <t>S012430</t>
  </si>
  <si>
    <t>S012431</t>
  </si>
  <si>
    <t>S012432</t>
  </si>
  <si>
    <t>S012433</t>
  </si>
  <si>
    <t>S012434</t>
  </si>
  <si>
    <t>IVAN  KUESTER</t>
  </si>
  <si>
    <t>S012435</t>
  </si>
  <si>
    <t>WILLIAM C HAUSON</t>
  </si>
  <si>
    <t>S012436</t>
  </si>
  <si>
    <t>S012437</t>
  </si>
  <si>
    <t>S012438</t>
  </si>
  <si>
    <t>THE CONSERVATION FUND</t>
  </si>
  <si>
    <t>S012439</t>
  </si>
  <si>
    <t>US Bureau of Land Management</t>
  </si>
  <si>
    <t>S012440</t>
  </si>
  <si>
    <t>S012441</t>
  </si>
  <si>
    <t>S012442</t>
  </si>
  <si>
    <t>S012443</t>
  </si>
  <si>
    <t>LAND OWNERS, L P</t>
  </si>
  <si>
    <t>S012444</t>
  </si>
  <si>
    <t>S012445</t>
  </si>
  <si>
    <t>S012446</t>
  </si>
  <si>
    <t>S012447</t>
  </si>
  <si>
    <t>S012448</t>
  </si>
  <si>
    <t>S012449</t>
  </si>
  <si>
    <t>CHARLES  DURRETT</t>
  </si>
  <si>
    <t>S012450</t>
  </si>
  <si>
    <t>CHRISTOPHER  BOETTCHER</t>
  </si>
  <si>
    <t>S012451</t>
  </si>
  <si>
    <t>S012452</t>
  </si>
  <si>
    <t>GARY M JOHNSON</t>
  </si>
  <si>
    <t>S012453</t>
  </si>
  <si>
    <t>RICHARD S WILSON</t>
  </si>
  <si>
    <t>S012454</t>
  </si>
  <si>
    <t>S012455</t>
  </si>
  <si>
    <t>S012456</t>
  </si>
  <si>
    <t>S012457</t>
  </si>
  <si>
    <t>S012458</t>
  </si>
  <si>
    <t>S012459</t>
  </si>
  <si>
    <t>S012460</t>
  </si>
  <si>
    <t>S012461</t>
  </si>
  <si>
    <t>S012462</t>
  </si>
  <si>
    <t>S012463</t>
  </si>
  <si>
    <t>S012464</t>
  </si>
  <si>
    <t>S012465</t>
  </si>
  <si>
    <t>S012466</t>
  </si>
  <si>
    <t>S012467</t>
  </si>
  <si>
    <t>S012468</t>
  </si>
  <si>
    <t>S012469</t>
  </si>
  <si>
    <t>S012470</t>
  </si>
  <si>
    <t>S012471</t>
  </si>
  <si>
    <t>S012472</t>
  </si>
  <si>
    <t>S012473</t>
  </si>
  <si>
    <t>S012474</t>
  </si>
  <si>
    <t>S012475</t>
  </si>
  <si>
    <t>S012476</t>
  </si>
  <si>
    <t>ERIC   LANCASTER</t>
  </si>
  <si>
    <t>S012477</t>
  </si>
  <si>
    <t>S012478</t>
  </si>
  <si>
    <t>S012479</t>
  </si>
  <si>
    <t>S012480</t>
  </si>
  <si>
    <t>SARAH DUNLAP GALBRAITH 2002 REVOCABLE TRUST</t>
  </si>
  <si>
    <t>S012481</t>
  </si>
  <si>
    <t>JERRY  BRASUELL</t>
  </si>
  <si>
    <t>S012482</t>
  </si>
  <si>
    <t>ROBERT J HUND</t>
  </si>
  <si>
    <t>S012483</t>
  </si>
  <si>
    <t>STANLEY E FISCHMAN</t>
  </si>
  <si>
    <t>S012484</t>
  </si>
  <si>
    <t>S012485</t>
  </si>
  <si>
    <t>ARTHUR D VANDEHEY</t>
  </si>
  <si>
    <t>S012486</t>
  </si>
  <si>
    <t>S012487</t>
  </si>
  <si>
    <t>S012488</t>
  </si>
  <si>
    <t>S012489</t>
  </si>
  <si>
    <t>S012490</t>
  </si>
  <si>
    <t>S012491</t>
  </si>
  <si>
    <t>S012492</t>
  </si>
  <si>
    <t>S012493</t>
  </si>
  <si>
    <t>S012494</t>
  </si>
  <si>
    <t>S012495</t>
  </si>
  <si>
    <t>DOW  ELANCO</t>
  </si>
  <si>
    <t>S012496</t>
  </si>
  <si>
    <t>PETER  GALLO</t>
  </si>
  <si>
    <t>S012497</t>
  </si>
  <si>
    <t>ERLEEN A MAKI</t>
  </si>
  <si>
    <t>S012498</t>
  </si>
  <si>
    <t>Carol  Hartke</t>
  </si>
  <si>
    <t>S012499</t>
  </si>
  <si>
    <t>FERDINAND B ARCHER</t>
  </si>
  <si>
    <t>S012500</t>
  </si>
  <si>
    <t>S012501</t>
  </si>
  <si>
    <t>S012502</t>
  </si>
  <si>
    <t>S012503</t>
  </si>
  <si>
    <t>S012504</t>
  </si>
  <si>
    <t>S012505</t>
  </si>
  <si>
    <t>S012506</t>
  </si>
  <si>
    <t>S012507</t>
  </si>
  <si>
    <t>S012508</t>
  </si>
  <si>
    <t>S012509</t>
  </si>
  <si>
    <t>S012510</t>
  </si>
  <si>
    <t>S012511</t>
  </si>
  <si>
    <t>S012512</t>
  </si>
  <si>
    <t>S012513</t>
  </si>
  <si>
    <t>S012514</t>
  </si>
  <si>
    <t>S012515</t>
  </si>
  <si>
    <t>S012516</t>
  </si>
  <si>
    <t>S012517</t>
  </si>
  <si>
    <t>S012518</t>
  </si>
  <si>
    <t>S012519</t>
  </si>
  <si>
    <t>S012520</t>
  </si>
  <si>
    <t>S012521</t>
  </si>
  <si>
    <t>S012522</t>
  </si>
  <si>
    <t>S012523</t>
  </si>
  <si>
    <t>S012524</t>
  </si>
  <si>
    <t>S012525</t>
  </si>
  <si>
    <t>S012526</t>
  </si>
  <si>
    <t>S012527</t>
  </si>
  <si>
    <t>S012528</t>
  </si>
  <si>
    <t>S012529</t>
  </si>
  <si>
    <t>S012530</t>
  </si>
  <si>
    <t>S012531</t>
  </si>
  <si>
    <t>S012532</t>
  </si>
  <si>
    <t>S012533</t>
  </si>
  <si>
    <t>S012534</t>
  </si>
  <si>
    <t>S012535</t>
  </si>
  <si>
    <t>S012536</t>
  </si>
  <si>
    <t>S012537</t>
  </si>
  <si>
    <t>S012538</t>
  </si>
  <si>
    <t>S012539</t>
  </si>
  <si>
    <t>S012540</t>
  </si>
  <si>
    <t>S012541</t>
  </si>
  <si>
    <t>S012542</t>
  </si>
  <si>
    <t>S012543</t>
  </si>
  <si>
    <t>S012544</t>
  </si>
  <si>
    <t>S012545</t>
  </si>
  <si>
    <t>S012546</t>
  </si>
  <si>
    <t>S012547</t>
  </si>
  <si>
    <t>S012548</t>
  </si>
  <si>
    <t>CLIO PUBLIC UTILITIES DISTRICT</t>
  </si>
  <si>
    <t>S012549</t>
  </si>
  <si>
    <t>S012550</t>
  </si>
  <si>
    <t>S012551</t>
  </si>
  <si>
    <t>WES   GREENE</t>
  </si>
  <si>
    <t>S012552</t>
  </si>
  <si>
    <t>S012553</t>
  </si>
  <si>
    <t>S012554</t>
  </si>
  <si>
    <t>S012555</t>
  </si>
  <si>
    <t>S012556</t>
  </si>
  <si>
    <t>S012557</t>
  </si>
  <si>
    <t>S012558</t>
  </si>
  <si>
    <t>S012559</t>
  </si>
  <si>
    <t>S012560</t>
  </si>
  <si>
    <t>S012561</t>
  </si>
  <si>
    <t>S012562</t>
  </si>
  <si>
    <t>BRUCE    CATLIN</t>
  </si>
  <si>
    <t>S012563</t>
  </si>
  <si>
    <t>S012564</t>
  </si>
  <si>
    <t>S012565</t>
  </si>
  <si>
    <t>S012566</t>
  </si>
  <si>
    <t>S012567</t>
  </si>
  <si>
    <t>S012568</t>
  </si>
  <si>
    <t>S012569</t>
  </si>
  <si>
    <t>S012570</t>
  </si>
  <si>
    <t>S012571</t>
  </si>
  <si>
    <t>S012572</t>
  </si>
  <si>
    <t>S012573</t>
  </si>
  <si>
    <t>S012574</t>
  </si>
  <si>
    <t>S012575</t>
  </si>
  <si>
    <t>S012576</t>
  </si>
  <si>
    <t>ALOIS  TRETTER</t>
  </si>
  <si>
    <t>S012577</t>
  </si>
  <si>
    <t>S012578</t>
  </si>
  <si>
    <t>S012579</t>
  </si>
  <si>
    <t>S012580</t>
  </si>
  <si>
    <t>S012581</t>
  </si>
  <si>
    <t>S012582</t>
  </si>
  <si>
    <t>S012583</t>
  </si>
  <si>
    <t>S012584</t>
  </si>
  <si>
    <t>S012585</t>
  </si>
  <si>
    <t>S012586</t>
  </si>
  <si>
    <t>S012587</t>
  </si>
  <si>
    <t>S012588</t>
  </si>
  <si>
    <t>S012589</t>
  </si>
  <si>
    <t>S012590</t>
  </si>
  <si>
    <t>S012591</t>
  </si>
  <si>
    <t>S012592</t>
  </si>
  <si>
    <t>S012593</t>
  </si>
  <si>
    <t>S012594</t>
  </si>
  <si>
    <t>S012595</t>
  </si>
  <si>
    <t>S012596</t>
  </si>
  <si>
    <t>S012597</t>
  </si>
  <si>
    <t>S012598</t>
  </si>
  <si>
    <t>S012599</t>
  </si>
  <si>
    <t>S012600</t>
  </si>
  <si>
    <t>S012601</t>
  </si>
  <si>
    <t>S012602</t>
  </si>
  <si>
    <t>S012603</t>
  </si>
  <si>
    <t>S012604</t>
  </si>
  <si>
    <t>S012605</t>
  </si>
  <si>
    <t>S012606</t>
  </si>
  <si>
    <t>S012607</t>
  </si>
  <si>
    <t>S012608</t>
  </si>
  <si>
    <t>WILLIAM  SHELTON</t>
  </si>
  <si>
    <t>S012609</t>
  </si>
  <si>
    <t>S012610</t>
  </si>
  <si>
    <t>S012611</t>
  </si>
  <si>
    <t>S012612</t>
  </si>
  <si>
    <t>S012613</t>
  </si>
  <si>
    <t>S012614</t>
  </si>
  <si>
    <t>S012615</t>
  </si>
  <si>
    <t>S012617</t>
  </si>
  <si>
    <t>S012618</t>
  </si>
  <si>
    <t>S012619</t>
  </si>
  <si>
    <t>S012620</t>
  </si>
  <si>
    <t>S012621</t>
  </si>
  <si>
    <t>S012622</t>
  </si>
  <si>
    <t>S012623</t>
  </si>
  <si>
    <t>S012624</t>
  </si>
  <si>
    <t>S012625</t>
  </si>
  <si>
    <t>S012626</t>
  </si>
  <si>
    <t>S012627</t>
  </si>
  <si>
    <t>S012628</t>
  </si>
  <si>
    <t>S012629</t>
  </si>
  <si>
    <t>S012630</t>
  </si>
  <si>
    <t>S012631</t>
  </si>
  <si>
    <t>S012632</t>
  </si>
  <si>
    <t>S012633</t>
  </si>
  <si>
    <t>S012634</t>
  </si>
  <si>
    <t>S012635</t>
  </si>
  <si>
    <t>S012636</t>
  </si>
  <si>
    <t>S012637</t>
  </si>
  <si>
    <t>S012638</t>
  </si>
  <si>
    <t>S012639</t>
  </si>
  <si>
    <t>S012640</t>
  </si>
  <si>
    <t>S012641</t>
  </si>
  <si>
    <t>S012642</t>
  </si>
  <si>
    <t>S012643</t>
  </si>
  <si>
    <t>S012644</t>
  </si>
  <si>
    <t>S012645</t>
  </si>
  <si>
    <t>S012646</t>
  </si>
  <si>
    <t>S012647</t>
  </si>
  <si>
    <t>S012648</t>
  </si>
  <si>
    <t>S012649</t>
  </si>
  <si>
    <t>S012650</t>
  </si>
  <si>
    <t>S012651</t>
  </si>
  <si>
    <t>S012652</t>
  </si>
  <si>
    <t>S012653</t>
  </si>
  <si>
    <t>S012654</t>
  </si>
  <si>
    <t>S012655</t>
  </si>
  <si>
    <t>S012656</t>
  </si>
  <si>
    <t>S012657</t>
  </si>
  <si>
    <t>S012658</t>
  </si>
  <si>
    <t>S012659</t>
  </si>
  <si>
    <t>S012660</t>
  </si>
  <si>
    <t>S012661</t>
  </si>
  <si>
    <t>S012662</t>
  </si>
  <si>
    <t>S012663</t>
  </si>
  <si>
    <t>S012664</t>
  </si>
  <si>
    <t>S012665</t>
  </si>
  <si>
    <t>S012666</t>
  </si>
  <si>
    <t>S012667</t>
  </si>
  <si>
    <t>S012668</t>
  </si>
  <si>
    <t>S012669</t>
  </si>
  <si>
    <t>S012670</t>
  </si>
  <si>
    <t>S012671</t>
  </si>
  <si>
    <t>S012672</t>
  </si>
  <si>
    <t>S012673</t>
  </si>
  <si>
    <t>S012674</t>
  </si>
  <si>
    <t>S012675</t>
  </si>
  <si>
    <t>S012676</t>
  </si>
  <si>
    <t>S012677</t>
  </si>
  <si>
    <t>S012678</t>
  </si>
  <si>
    <t>S012679</t>
  </si>
  <si>
    <t>S012680</t>
  </si>
  <si>
    <t>S012681</t>
  </si>
  <si>
    <t>S012682</t>
  </si>
  <si>
    <t>S012683</t>
  </si>
  <si>
    <t>S012684</t>
  </si>
  <si>
    <t>S012685</t>
  </si>
  <si>
    <t>S012686</t>
  </si>
  <si>
    <t>S012687</t>
  </si>
  <si>
    <t>S012688</t>
  </si>
  <si>
    <t>S012689</t>
  </si>
  <si>
    <t>S012690</t>
  </si>
  <si>
    <t>S012691</t>
  </si>
  <si>
    <t>S012692</t>
  </si>
  <si>
    <t>S012693</t>
  </si>
  <si>
    <t>S012694</t>
  </si>
  <si>
    <t>S012695</t>
  </si>
  <si>
    <t>S012696</t>
  </si>
  <si>
    <t>S012697</t>
  </si>
  <si>
    <t>S012698</t>
  </si>
  <si>
    <t>S012699</t>
  </si>
  <si>
    <t>S012700</t>
  </si>
  <si>
    <t>S012701</t>
  </si>
  <si>
    <t>S012702</t>
  </si>
  <si>
    <t>S012703</t>
  </si>
  <si>
    <t>S012704</t>
  </si>
  <si>
    <t>S012705</t>
  </si>
  <si>
    <t>S012706</t>
  </si>
  <si>
    <t>S012707</t>
  </si>
  <si>
    <t>S012708</t>
  </si>
  <si>
    <t>S012709</t>
  </si>
  <si>
    <t>S012710</t>
  </si>
  <si>
    <t>S012711</t>
  </si>
  <si>
    <t>S012712</t>
  </si>
  <si>
    <t>S012713</t>
  </si>
  <si>
    <t>S012714</t>
  </si>
  <si>
    <t>S012715</t>
  </si>
  <si>
    <t>S012716</t>
  </si>
  <si>
    <t>S012717</t>
  </si>
  <si>
    <t>S012718</t>
  </si>
  <si>
    <t>S012719</t>
  </si>
  <si>
    <t>S012720</t>
  </si>
  <si>
    <t>S012721</t>
  </si>
  <si>
    <t>S012722</t>
  </si>
  <si>
    <t>S012723</t>
  </si>
  <si>
    <t>S012724</t>
  </si>
  <si>
    <t>S012725</t>
  </si>
  <si>
    <t>S012726</t>
  </si>
  <si>
    <t>S012727</t>
  </si>
  <si>
    <t>S012728</t>
  </si>
  <si>
    <t>S012729</t>
  </si>
  <si>
    <t>S012730</t>
  </si>
  <si>
    <t>S012731</t>
  </si>
  <si>
    <t>S012732</t>
  </si>
  <si>
    <t>S012733</t>
  </si>
  <si>
    <t>S012734</t>
  </si>
  <si>
    <t>S012735</t>
  </si>
  <si>
    <t>S012736</t>
  </si>
  <si>
    <t>S012737</t>
  </si>
  <si>
    <t>S012738</t>
  </si>
  <si>
    <t>S012739</t>
  </si>
  <si>
    <t>S012740</t>
  </si>
  <si>
    <t>ROBERT R CURRY</t>
  </si>
  <si>
    <t>S012741</t>
  </si>
  <si>
    <t>JOE  COSTA</t>
  </si>
  <si>
    <t>S012742</t>
  </si>
  <si>
    <t>MAUREEN H WAGNER</t>
  </si>
  <si>
    <t>S012744</t>
  </si>
  <si>
    <t>S012746</t>
  </si>
  <si>
    <t>LEONARD C BRACKETT</t>
  </si>
  <si>
    <t>S012747</t>
  </si>
  <si>
    <t>JERRY  TECKLIN</t>
  </si>
  <si>
    <t>S012748</t>
  </si>
  <si>
    <t>TOMMIE LOU RENNEY</t>
  </si>
  <si>
    <t>S012749</t>
  </si>
  <si>
    <t>ELOISE  TWINING</t>
  </si>
  <si>
    <t>S012750</t>
  </si>
  <si>
    <t>S012751</t>
  </si>
  <si>
    <t>JIM  NIX</t>
  </si>
  <si>
    <t>S012752</t>
  </si>
  <si>
    <t>PETER HANNA SEWARD</t>
  </si>
  <si>
    <t>S012753</t>
  </si>
  <si>
    <t>S012754</t>
  </si>
  <si>
    <t>KATHLEEN ALYCE SNELL</t>
  </si>
  <si>
    <t>S012757</t>
  </si>
  <si>
    <t>S012758</t>
  </si>
  <si>
    <t>S012759</t>
  </si>
  <si>
    <t>S012760</t>
  </si>
  <si>
    <t>S012761</t>
  </si>
  <si>
    <t>S012762</t>
  </si>
  <si>
    <t>S012763</t>
  </si>
  <si>
    <t>S012764</t>
  </si>
  <si>
    <t>S012765</t>
  </si>
  <si>
    <t>S012766</t>
  </si>
  <si>
    <t>S012772</t>
  </si>
  <si>
    <t>S012774</t>
  </si>
  <si>
    <t>S012775</t>
  </si>
  <si>
    <t>S012776</t>
  </si>
  <si>
    <t>S012777</t>
  </si>
  <si>
    <t>S012778</t>
  </si>
  <si>
    <t>S012779</t>
  </si>
  <si>
    <t>S012780</t>
  </si>
  <si>
    <t>S012781</t>
  </si>
  <si>
    <t>S012782</t>
  </si>
  <si>
    <t>S012783</t>
  </si>
  <si>
    <t>S012784</t>
  </si>
  <si>
    <t>S012785</t>
  </si>
  <si>
    <t>S012786</t>
  </si>
  <si>
    <t>S012787</t>
  </si>
  <si>
    <t>S012788</t>
  </si>
  <si>
    <t>S012789</t>
  </si>
  <si>
    <t>S012790</t>
  </si>
  <si>
    <t>S012791</t>
  </si>
  <si>
    <t>S012792</t>
  </si>
  <si>
    <t>S012793</t>
  </si>
  <si>
    <t>S012794</t>
  </si>
  <si>
    <t>S012799</t>
  </si>
  <si>
    <t>S012800</t>
  </si>
  <si>
    <t>S012802</t>
  </si>
  <si>
    <t>S012803</t>
  </si>
  <si>
    <t>S012804</t>
  </si>
  <si>
    <t>S012805</t>
  </si>
  <si>
    <t>S012806</t>
  </si>
  <si>
    <t>S012807</t>
  </si>
  <si>
    <t>S012810</t>
  </si>
  <si>
    <t>S012811</t>
  </si>
  <si>
    <t>S012812</t>
  </si>
  <si>
    <t>S012813</t>
  </si>
  <si>
    <t>S012814</t>
  </si>
  <si>
    <t>S012815</t>
  </si>
  <si>
    <t>S012816</t>
  </si>
  <si>
    <t>S012817</t>
  </si>
  <si>
    <t>S012818</t>
  </si>
  <si>
    <t>S012819</t>
  </si>
  <si>
    <t>S012820</t>
  </si>
  <si>
    <t>S012821</t>
  </si>
  <si>
    <t>S012822</t>
  </si>
  <si>
    <t>S012823</t>
  </si>
  <si>
    <t>S012824</t>
  </si>
  <si>
    <t>S012825</t>
  </si>
  <si>
    <t>S012826</t>
  </si>
  <si>
    <t>S012827</t>
  </si>
  <si>
    <t>S012828</t>
  </si>
  <si>
    <t>S012829</t>
  </si>
  <si>
    <t>S012830</t>
  </si>
  <si>
    <t>S012831</t>
  </si>
  <si>
    <t>S012832</t>
  </si>
  <si>
    <t>S012833</t>
  </si>
  <si>
    <t>S012834</t>
  </si>
  <si>
    <t>S012835</t>
  </si>
  <si>
    <t>S012836</t>
  </si>
  <si>
    <t>S012837</t>
  </si>
  <si>
    <t>S012838</t>
  </si>
  <si>
    <t>S012839</t>
  </si>
  <si>
    <t>S012840</t>
  </si>
  <si>
    <t>S012841</t>
  </si>
  <si>
    <t>S012842</t>
  </si>
  <si>
    <t>S012843</t>
  </si>
  <si>
    <t>S012844</t>
  </si>
  <si>
    <t>S012845</t>
  </si>
  <si>
    <t>S012846</t>
  </si>
  <si>
    <t>S012847</t>
  </si>
  <si>
    <t>S012848</t>
  </si>
  <si>
    <t>S012849</t>
  </si>
  <si>
    <t>S012850</t>
  </si>
  <si>
    <t>S012851</t>
  </si>
  <si>
    <t>S012852</t>
  </si>
  <si>
    <t>S012853</t>
  </si>
  <si>
    <t>S012854</t>
  </si>
  <si>
    <t>S012855</t>
  </si>
  <si>
    <t>S012856</t>
  </si>
  <si>
    <t>S012857</t>
  </si>
  <si>
    <t>S012858</t>
  </si>
  <si>
    <t>THE ARCHES LTD</t>
  </si>
  <si>
    <t>S012859</t>
  </si>
  <si>
    <t>S012860</t>
  </si>
  <si>
    <t>S012861</t>
  </si>
  <si>
    <t>S012862</t>
  </si>
  <si>
    <t>S012863</t>
  </si>
  <si>
    <t>CHARLES  GRIGG</t>
  </si>
  <si>
    <t>S012864</t>
  </si>
  <si>
    <t>JOHNSVILLE PUBLIC UTILITY DISTRICT</t>
  </si>
  <si>
    <t>S012865</t>
  </si>
  <si>
    <t>S012866</t>
  </si>
  <si>
    <t>S012867</t>
  </si>
  <si>
    <t>S012868</t>
  </si>
  <si>
    <t>S012869</t>
  </si>
  <si>
    <t>S012870</t>
  </si>
  <si>
    <t>S012871</t>
  </si>
  <si>
    <t>S012872</t>
  </si>
  <si>
    <t>S012873</t>
  </si>
  <si>
    <t>S012874</t>
  </si>
  <si>
    <t>S012875</t>
  </si>
  <si>
    <t>S012876</t>
  </si>
  <si>
    <t>S012877</t>
  </si>
  <si>
    <t>S012878</t>
  </si>
  <si>
    <t>S012879</t>
  </si>
  <si>
    <t>S012880</t>
  </si>
  <si>
    <t>S012881</t>
  </si>
  <si>
    <t>S012882</t>
  </si>
  <si>
    <t>S012884</t>
  </si>
  <si>
    <t>S012885</t>
  </si>
  <si>
    <t>PETER  KLIMANSKY</t>
  </si>
  <si>
    <t>S012886</t>
  </si>
  <si>
    <t>S012887</t>
  </si>
  <si>
    <t>GUERRA NUT SHELLING COMPANY INC</t>
  </si>
  <si>
    <t>S012888</t>
  </si>
  <si>
    <t>RICHARD A GRAY</t>
  </si>
  <si>
    <t>S012889</t>
  </si>
  <si>
    <t>S012890</t>
  </si>
  <si>
    <t>S012891</t>
  </si>
  <si>
    <t>S012892</t>
  </si>
  <si>
    <t>S012893</t>
  </si>
  <si>
    <t>ELIZABETH HANNA SEWARD</t>
  </si>
  <si>
    <t>S012894</t>
  </si>
  <si>
    <t>S012895</t>
  </si>
  <si>
    <t>RUSSELL  CROUCH</t>
  </si>
  <si>
    <t>S012896</t>
  </si>
  <si>
    <t>S012897</t>
  </si>
  <si>
    <t>S012898</t>
  </si>
  <si>
    <t>S012899</t>
  </si>
  <si>
    <t>S012900</t>
  </si>
  <si>
    <t>S012901</t>
  </si>
  <si>
    <t>S012902</t>
  </si>
  <si>
    <t>TIM  ANDERSON</t>
  </si>
  <si>
    <t>S012903</t>
  </si>
  <si>
    <t>KENDRICK R MANNING</t>
  </si>
  <si>
    <t>S012904</t>
  </si>
  <si>
    <t>S012905</t>
  </si>
  <si>
    <t>JOHN D HERZOG-LAMBERT</t>
  </si>
  <si>
    <t>S012906</t>
  </si>
  <si>
    <t>S012907</t>
  </si>
  <si>
    <t>S012908</t>
  </si>
  <si>
    <t>DAN  BLOMQUIST</t>
  </si>
  <si>
    <t>S012909</t>
  </si>
  <si>
    <t>DANIEL A MCCLURE</t>
  </si>
  <si>
    <t>S012910</t>
  </si>
  <si>
    <t>CAROL  MCCARTHY</t>
  </si>
  <si>
    <t>S012911</t>
  </si>
  <si>
    <t>JANICE  WINSLOW</t>
  </si>
  <si>
    <t>S012912</t>
  </si>
  <si>
    <t>S012913</t>
  </si>
  <si>
    <t>S012914</t>
  </si>
  <si>
    <t>S012915</t>
  </si>
  <si>
    <t>S012916</t>
  </si>
  <si>
    <t>S012917</t>
  </si>
  <si>
    <t>S012918</t>
  </si>
  <si>
    <t>S012919</t>
  </si>
  <si>
    <t>S012921</t>
  </si>
  <si>
    <t>S012922</t>
  </si>
  <si>
    <t>S012923</t>
  </si>
  <si>
    <t>S012924</t>
  </si>
  <si>
    <t>S012925</t>
  </si>
  <si>
    <t>S012926</t>
  </si>
  <si>
    <t>ARTHUR J HOFFMAN</t>
  </si>
  <si>
    <t>S012927</t>
  </si>
  <si>
    <t>PATRICIA  CARNEY</t>
  </si>
  <si>
    <t>S012928</t>
  </si>
  <si>
    <t>S012929</t>
  </si>
  <si>
    <t>FLEUR DU LAC ESTATES ASSOCIATION</t>
  </si>
  <si>
    <t>S012930</t>
  </si>
  <si>
    <t>S012931</t>
  </si>
  <si>
    <t>WILLIAM M GORE</t>
  </si>
  <si>
    <t>S012932</t>
  </si>
  <si>
    <t>S012933</t>
  </si>
  <si>
    <t>ROBERT G BAIRD</t>
  </si>
  <si>
    <t>S012934</t>
  </si>
  <si>
    <t>ELEANOR M GARCIA</t>
  </si>
  <si>
    <t>S012935</t>
  </si>
  <si>
    <t>S012936</t>
  </si>
  <si>
    <t>S012937</t>
  </si>
  <si>
    <t>S012938</t>
  </si>
  <si>
    <t>S012939</t>
  </si>
  <si>
    <t>S012940</t>
  </si>
  <si>
    <t>S012941</t>
  </si>
  <si>
    <t>S012942</t>
  </si>
  <si>
    <t>S012943</t>
  </si>
  <si>
    <t>BELVA  SOUZA</t>
  </si>
  <si>
    <t>S012944</t>
  </si>
  <si>
    <t>CHEVRON LAND AND DEVELOPMENT COMPANY</t>
  </si>
  <si>
    <t>S012945</t>
  </si>
  <si>
    <t>MARGUERITE L NEGRANTI</t>
  </si>
  <si>
    <t>S012947</t>
  </si>
  <si>
    <t>WILLIAM E MEISSNER</t>
  </si>
  <si>
    <t>S012948</t>
  </si>
  <si>
    <t>ALBERT  SOUZA</t>
  </si>
  <si>
    <t>S012949</t>
  </si>
  <si>
    <t>S012950</t>
  </si>
  <si>
    <t>S012951</t>
  </si>
  <si>
    <t>S012952</t>
  </si>
  <si>
    <t>S012953</t>
  </si>
  <si>
    <t>S012954</t>
  </si>
  <si>
    <t>S012955</t>
  </si>
  <si>
    <t>SUSAN LYNN WARREN</t>
  </si>
  <si>
    <t>S012956</t>
  </si>
  <si>
    <t>BERNARD  DOBBAS</t>
  </si>
  <si>
    <t>S012957</t>
  </si>
  <si>
    <t>S012958</t>
  </si>
  <si>
    <t>S012959</t>
  </si>
  <si>
    <t>PAICINES RANCH</t>
  </si>
  <si>
    <t>S012960</t>
  </si>
  <si>
    <t>S012961</t>
  </si>
  <si>
    <t>SUSAN  WOODWARD</t>
  </si>
  <si>
    <t>S012962</t>
  </si>
  <si>
    <t>S012963</t>
  </si>
  <si>
    <t>S012964</t>
  </si>
  <si>
    <t>S012965</t>
  </si>
  <si>
    <t>S012966</t>
  </si>
  <si>
    <t>S012967</t>
  </si>
  <si>
    <t>S012968</t>
  </si>
  <si>
    <t>S012970</t>
  </si>
  <si>
    <t>S012971</t>
  </si>
  <si>
    <t>Timothy  Ernest Duarte</t>
  </si>
  <si>
    <t>S012972</t>
  </si>
  <si>
    <t>GREG  BIAGI</t>
  </si>
  <si>
    <t>S012973</t>
  </si>
  <si>
    <t>RONALD B SUHL</t>
  </si>
  <si>
    <t>S012974</t>
  </si>
  <si>
    <t>DUARTE FAMILY PARTNERSHIP</t>
  </si>
  <si>
    <t>S012976</t>
  </si>
  <si>
    <t>S012977</t>
  </si>
  <si>
    <t>Gary W Black</t>
  </si>
  <si>
    <t>S012979</t>
  </si>
  <si>
    <t>S012980</t>
  </si>
  <si>
    <t>S012981</t>
  </si>
  <si>
    <t>S012982</t>
  </si>
  <si>
    <t>S012983</t>
  </si>
  <si>
    <t>S012984</t>
  </si>
  <si>
    <t>S012985</t>
  </si>
  <si>
    <t>S012986</t>
  </si>
  <si>
    <t>S012987</t>
  </si>
  <si>
    <t>S012988</t>
  </si>
  <si>
    <t>S012989</t>
  </si>
  <si>
    <t>S012990</t>
  </si>
  <si>
    <t>S012991</t>
  </si>
  <si>
    <t>S012992</t>
  </si>
  <si>
    <t>S012993</t>
  </si>
  <si>
    <t>S012994</t>
  </si>
  <si>
    <t>S012995</t>
  </si>
  <si>
    <t>S012996</t>
  </si>
  <si>
    <t>S012997</t>
  </si>
  <si>
    <t>S012998</t>
  </si>
  <si>
    <t>S012999</t>
  </si>
  <si>
    <t>S013000</t>
  </si>
  <si>
    <t>S013001</t>
  </si>
  <si>
    <t>S013002</t>
  </si>
  <si>
    <t>S013003</t>
  </si>
  <si>
    <t>S013004</t>
  </si>
  <si>
    <t>S013005</t>
  </si>
  <si>
    <t>S013006</t>
  </si>
  <si>
    <t>S013007</t>
  </si>
  <si>
    <t>S013008</t>
  </si>
  <si>
    <t>S013009</t>
  </si>
  <si>
    <t>S013010</t>
  </si>
  <si>
    <t>S013011</t>
  </si>
  <si>
    <t>S013012</t>
  </si>
  <si>
    <t>S013013</t>
  </si>
  <si>
    <t>S013014</t>
  </si>
  <si>
    <t>S013015</t>
  </si>
  <si>
    <t>S013016</t>
  </si>
  <si>
    <t>S013017</t>
  </si>
  <si>
    <t>S013018</t>
  </si>
  <si>
    <t>S013019</t>
  </si>
  <si>
    <t>S013020</t>
  </si>
  <si>
    <t>S013021</t>
  </si>
  <si>
    <t>S013022</t>
  </si>
  <si>
    <t>S013023</t>
  </si>
  <si>
    <t>S013024</t>
  </si>
  <si>
    <t>S013025</t>
  </si>
  <si>
    <t>S013026</t>
  </si>
  <si>
    <t>S013027</t>
  </si>
  <si>
    <t>S013028</t>
  </si>
  <si>
    <t>S013029</t>
  </si>
  <si>
    <t>S013034</t>
  </si>
  <si>
    <t>S013035</t>
  </si>
  <si>
    <t>CHRIS  SPENCER</t>
  </si>
  <si>
    <t>S013037</t>
  </si>
  <si>
    <t>S013040</t>
  </si>
  <si>
    <t>S013041</t>
  </si>
  <si>
    <t>S013042</t>
  </si>
  <si>
    <t>S013043</t>
  </si>
  <si>
    <t>S013044</t>
  </si>
  <si>
    <t>S013045</t>
  </si>
  <si>
    <t>S013046</t>
  </si>
  <si>
    <t>S013047</t>
  </si>
  <si>
    <t>S013049</t>
  </si>
  <si>
    <t>S013050</t>
  </si>
  <si>
    <t>S013051</t>
  </si>
  <si>
    <t>S013052</t>
  </si>
  <si>
    <t>S013053</t>
  </si>
  <si>
    <t>S013054</t>
  </si>
  <si>
    <t>S013055</t>
  </si>
  <si>
    <t>S013056</t>
  </si>
  <si>
    <t>S013057</t>
  </si>
  <si>
    <t>S013058</t>
  </si>
  <si>
    <t>S013059</t>
  </si>
  <si>
    <t>S013060</t>
  </si>
  <si>
    <t>S013061</t>
  </si>
  <si>
    <t>S013062</t>
  </si>
  <si>
    <t>S013063</t>
  </si>
  <si>
    <t>S013064</t>
  </si>
  <si>
    <t>S013065</t>
  </si>
  <si>
    <t>S013066</t>
  </si>
  <si>
    <t>S013067</t>
  </si>
  <si>
    <t>S013068</t>
  </si>
  <si>
    <t>S013069</t>
  </si>
  <si>
    <t>S013070</t>
  </si>
  <si>
    <t>S013071</t>
  </si>
  <si>
    <t>S013072</t>
  </si>
  <si>
    <t>S013073</t>
  </si>
  <si>
    <t>S013074</t>
  </si>
  <si>
    <t>S013075</t>
  </si>
  <si>
    <t>S013076</t>
  </si>
  <si>
    <t>S013077</t>
  </si>
  <si>
    <t>S013078</t>
  </si>
  <si>
    <t>S013079</t>
  </si>
  <si>
    <t>S013080</t>
  </si>
  <si>
    <t>S013081</t>
  </si>
  <si>
    <t>S013082</t>
  </si>
  <si>
    <t>S013083</t>
  </si>
  <si>
    <t>S013084</t>
  </si>
  <si>
    <t>S013085</t>
  </si>
  <si>
    <t>S013086</t>
  </si>
  <si>
    <t>S013087</t>
  </si>
  <si>
    <t>S013088</t>
  </si>
  <si>
    <t>S013089</t>
  </si>
  <si>
    <t>S013090</t>
  </si>
  <si>
    <t>TIM  ELSKEN</t>
  </si>
  <si>
    <t>S013091</t>
  </si>
  <si>
    <t>DEAN C HALL</t>
  </si>
  <si>
    <t>S013092</t>
  </si>
  <si>
    <t>SCOTT  MURRISON</t>
  </si>
  <si>
    <t>S013093</t>
  </si>
  <si>
    <t>S013094</t>
  </si>
  <si>
    <t>S013095</t>
  </si>
  <si>
    <t>RICHARD  BURTLESON</t>
  </si>
  <si>
    <t>S013096</t>
  </si>
  <si>
    <t>GAIL  PAGE</t>
  </si>
  <si>
    <t>S013097</t>
  </si>
  <si>
    <t>MARLENE  SETTLEMIER</t>
  </si>
  <si>
    <t>S013098</t>
  </si>
  <si>
    <t>RICHARD  DOUGLAS</t>
  </si>
  <si>
    <t>S013099</t>
  </si>
  <si>
    <t>ROY  MADDEN</t>
  </si>
  <si>
    <t>S013101</t>
  </si>
  <si>
    <t>MARION J FORBES</t>
  </si>
  <si>
    <t>S013102</t>
  </si>
  <si>
    <t>S013103</t>
  </si>
  <si>
    <t>S013104</t>
  </si>
  <si>
    <t>S013105</t>
  </si>
  <si>
    <t>DAVID S BARNHART</t>
  </si>
  <si>
    <t>S013106</t>
  </si>
  <si>
    <t>TIMOTHY  HOBSON DR</t>
  </si>
  <si>
    <t>S013107</t>
  </si>
  <si>
    <t>LARRY V ZABEL</t>
  </si>
  <si>
    <t>S013108</t>
  </si>
  <si>
    <t>S013109</t>
  </si>
  <si>
    <t>S013110</t>
  </si>
  <si>
    <t>SAN JUAN RIDGE COUNTY WATER DISTRICT</t>
  </si>
  <si>
    <t>S013112</t>
  </si>
  <si>
    <t>CLAUDE J MONLUX</t>
  </si>
  <si>
    <t>S013113</t>
  </si>
  <si>
    <t>S013114</t>
  </si>
  <si>
    <t>M HARDY PENZER</t>
  </si>
  <si>
    <t>S013115</t>
  </si>
  <si>
    <t>S013116</t>
  </si>
  <si>
    <t>ANN  HALE</t>
  </si>
  <si>
    <t>S013117</t>
  </si>
  <si>
    <t>John  H Minkwitz</t>
  </si>
  <si>
    <t>S013120</t>
  </si>
  <si>
    <t>ADRIEN   FISCHER</t>
  </si>
  <si>
    <t>S013121</t>
  </si>
  <si>
    <t>CONNIE S HIGGINS</t>
  </si>
  <si>
    <t>S013122</t>
  </si>
  <si>
    <t>PETER VAN SICKLEN</t>
  </si>
  <si>
    <t>S013123</t>
  </si>
  <si>
    <t>S013124</t>
  </si>
  <si>
    <t>BRUCE  BABCOCK</t>
  </si>
  <si>
    <t>S013125</t>
  </si>
  <si>
    <t>PERCY A RIDEOUT</t>
  </si>
  <si>
    <t>S013126</t>
  </si>
  <si>
    <t>JOHN F UHART</t>
  </si>
  <si>
    <t>S013127</t>
  </si>
  <si>
    <t>ROBERT A NELSON</t>
  </si>
  <si>
    <t>S013128</t>
  </si>
  <si>
    <t>STEVEN C WOOD</t>
  </si>
  <si>
    <t>S013129</t>
  </si>
  <si>
    <t>RHODA  DENONCOURT</t>
  </si>
  <si>
    <t>S013130</t>
  </si>
  <si>
    <t>S013131</t>
  </si>
  <si>
    <t>Tom  Simon</t>
  </si>
  <si>
    <t>S013132</t>
  </si>
  <si>
    <t>WILLIAM N GILLESPIE</t>
  </si>
  <si>
    <t>S013133</t>
  </si>
  <si>
    <t>S013134</t>
  </si>
  <si>
    <t>S013136</t>
  </si>
  <si>
    <t>S013138</t>
  </si>
  <si>
    <t>JAMES B NILE 1981 REVOCABLE FAMILY TRUST</t>
  </si>
  <si>
    <t>S013139</t>
  </si>
  <si>
    <t>S013140</t>
  </si>
  <si>
    <t>S013141</t>
  </si>
  <si>
    <t>S013142</t>
  </si>
  <si>
    <t>ANNA  SEABIRD  CLAIBORNE</t>
  </si>
  <si>
    <t>S013143</t>
  </si>
  <si>
    <t>S013144</t>
  </si>
  <si>
    <t>S013145</t>
  </si>
  <si>
    <t>THOMAS G NIHART ET AL</t>
  </si>
  <si>
    <t>S013146</t>
  </si>
  <si>
    <t>MABEL J MOITOSO</t>
  </si>
  <si>
    <t>S013147</t>
  </si>
  <si>
    <t>TALLEY FARMS PROFIT SHARING TRUST</t>
  </si>
  <si>
    <t>S013148</t>
  </si>
  <si>
    <t>ROSS  POSCH</t>
  </si>
  <si>
    <t>S013149</t>
  </si>
  <si>
    <t>S013150</t>
  </si>
  <si>
    <t>George A Matson</t>
  </si>
  <si>
    <t>S013151</t>
  </si>
  <si>
    <t>LAWRENCE A CERMAK</t>
  </si>
  <si>
    <t>S013152</t>
  </si>
  <si>
    <t>BRADLEY FLORIAN STOLFI</t>
  </si>
  <si>
    <t>S013153</t>
  </si>
  <si>
    <t>S013154</t>
  </si>
  <si>
    <t>S013155</t>
  </si>
  <si>
    <t>S013156</t>
  </si>
  <si>
    <t>S013157</t>
  </si>
  <si>
    <t>S013158</t>
  </si>
  <si>
    <t>DENNIS R EDNEY</t>
  </si>
  <si>
    <t>S013159</t>
  </si>
  <si>
    <t>WILLIARD H WATTENBURG</t>
  </si>
  <si>
    <t>S013160</t>
  </si>
  <si>
    <t>S013161</t>
  </si>
  <si>
    <t>DANIEL S VENTURI</t>
  </si>
  <si>
    <t>S013162</t>
  </si>
  <si>
    <t>JACQUELINE M MARGULUS</t>
  </si>
  <si>
    <t>S013163</t>
  </si>
  <si>
    <t>CLAUDE W DUKE</t>
  </si>
  <si>
    <t>S013164</t>
  </si>
  <si>
    <t>LISA  MAMMINA</t>
  </si>
  <si>
    <t>S013165</t>
  </si>
  <si>
    <t>S013166</t>
  </si>
  <si>
    <t>S013167</t>
  </si>
  <si>
    <t>S013168</t>
  </si>
  <si>
    <t>MUZZI BROTHERS</t>
  </si>
  <si>
    <t>S013169</t>
  </si>
  <si>
    <t>CLEMENS F ARRASMITH</t>
  </si>
  <si>
    <t>S013170</t>
  </si>
  <si>
    <t>EDWARD A BOSWORTH JR</t>
  </si>
  <si>
    <t>S013171</t>
  </si>
  <si>
    <t>S013172</t>
  </si>
  <si>
    <t>S013174</t>
  </si>
  <si>
    <t>KITTY  WILSON</t>
  </si>
  <si>
    <t>S013175</t>
  </si>
  <si>
    <t>OAK GLEN DOMESTIC WATER COMPANY</t>
  </si>
  <si>
    <t>S013176</t>
  </si>
  <si>
    <t>JANET N ANDERSON</t>
  </si>
  <si>
    <t>S013177</t>
  </si>
  <si>
    <t>CONSUELO M EVANS</t>
  </si>
  <si>
    <t>S013178</t>
  </si>
  <si>
    <t>ROBIN  GUTHRIE</t>
  </si>
  <si>
    <t>S013179</t>
  </si>
  <si>
    <t>VIRGINIA  AVILA</t>
  </si>
  <si>
    <t>S013181</t>
  </si>
  <si>
    <t>S013182</t>
  </si>
  <si>
    <t>JAMES M YOUNG</t>
  </si>
  <si>
    <t>S013183</t>
  </si>
  <si>
    <t>DAN  GHIRINGHELLI</t>
  </si>
  <si>
    <t>S013184</t>
  </si>
  <si>
    <t>DANE  V CLARK</t>
  </si>
  <si>
    <t>S013185</t>
  </si>
  <si>
    <t>S013186</t>
  </si>
  <si>
    <t>CORCORAN IRRIGATION CO</t>
  </si>
  <si>
    <t>S013187</t>
  </si>
  <si>
    <t>S013188</t>
  </si>
  <si>
    <t>MERVYN C HANSEN</t>
  </si>
  <si>
    <t>S013189</t>
  </si>
  <si>
    <t>S013190</t>
  </si>
  <si>
    <t>RICHARD  WOOLSTRUM</t>
  </si>
  <si>
    <t>S013191</t>
  </si>
  <si>
    <t>JEAN G CLEVELAND</t>
  </si>
  <si>
    <t>S013192</t>
  </si>
  <si>
    <t>AL  COSTA</t>
  </si>
  <si>
    <t>S013193</t>
  </si>
  <si>
    <t>Nakagawa Family Trust</t>
  </si>
  <si>
    <t>S013194</t>
  </si>
  <si>
    <t>S013195</t>
  </si>
  <si>
    <t>BARSOTTI FAMILY LLC</t>
  </si>
  <si>
    <t>S013196</t>
  </si>
  <si>
    <t>MARILYN  MUNDT</t>
  </si>
  <si>
    <t>S013197</t>
  </si>
  <si>
    <t>JANE STACY BLUMBERG</t>
  </si>
  <si>
    <t>S013198</t>
  </si>
  <si>
    <t>SAMUEL EUGENE SNIDER</t>
  </si>
  <si>
    <t>S013199</t>
  </si>
  <si>
    <t>GLENN  FORD</t>
  </si>
  <si>
    <t>S013200</t>
  </si>
  <si>
    <t>THEODORE  KLEIN</t>
  </si>
  <si>
    <t>S013201</t>
  </si>
  <si>
    <t>S013202</t>
  </si>
  <si>
    <t>LOUIS C CHAPPELL</t>
  </si>
  <si>
    <t>S013203</t>
  </si>
  <si>
    <t>S013204</t>
  </si>
  <si>
    <t>MARIE DOLORES JORGENSEN</t>
  </si>
  <si>
    <t>S013205</t>
  </si>
  <si>
    <t>S013206</t>
  </si>
  <si>
    <t>AETNA LIFE INSURANCE COMPANY</t>
  </si>
  <si>
    <t>S013207</t>
  </si>
  <si>
    <t>Brian   Fellhammer</t>
  </si>
  <si>
    <t>S013208</t>
  </si>
  <si>
    <t>S013209</t>
  </si>
  <si>
    <t>S013210</t>
  </si>
  <si>
    <t>S013211</t>
  </si>
  <si>
    <t>S013212</t>
  </si>
  <si>
    <t>ARCHIE  BASS</t>
  </si>
  <si>
    <t>S013213</t>
  </si>
  <si>
    <t>FEATHER RIVER INN</t>
  </si>
  <si>
    <t>S013214</t>
  </si>
  <si>
    <t>Sergio  Orestano</t>
  </si>
  <si>
    <t>S013215</t>
  </si>
  <si>
    <t>S013216</t>
  </si>
  <si>
    <t>PAMELA M LAIRD</t>
  </si>
  <si>
    <t>S013217</t>
  </si>
  <si>
    <t>DELIA  MOLINA</t>
  </si>
  <si>
    <t>S013218</t>
  </si>
  <si>
    <t>PAUL  H MINASIAN, ESG</t>
  </si>
  <si>
    <t>S013219</t>
  </si>
  <si>
    <t>S013220</t>
  </si>
  <si>
    <t>S013221</t>
  </si>
  <si>
    <t>DONALD  COROTTO</t>
  </si>
  <si>
    <t>S013223</t>
  </si>
  <si>
    <t>MAX  BOLLOCK</t>
  </si>
  <si>
    <t>S013224</t>
  </si>
  <si>
    <t>S013225</t>
  </si>
  <si>
    <t>WILLIAM FRANCIS BERGIN</t>
  </si>
  <si>
    <t>S013226</t>
  </si>
  <si>
    <t>S013227</t>
  </si>
  <si>
    <t>Mary A Roper</t>
  </si>
  <si>
    <t>S013228</t>
  </si>
  <si>
    <t>CARLTON Z BRADFORD</t>
  </si>
  <si>
    <t>S013229</t>
  </si>
  <si>
    <t>RICHARD F BERRIEN</t>
  </si>
  <si>
    <t>S013230</t>
  </si>
  <si>
    <t>GERARD  PELLETIER</t>
  </si>
  <si>
    <t>S013231</t>
  </si>
  <si>
    <t>S013232</t>
  </si>
  <si>
    <t>S013233</t>
  </si>
  <si>
    <t>Hidden Acres Limited Partnership</t>
  </si>
  <si>
    <t>S013234</t>
  </si>
  <si>
    <t>KARL H FAIGLE</t>
  </si>
  <si>
    <t>S013235</t>
  </si>
  <si>
    <t>KURT  HAMILTON</t>
  </si>
  <si>
    <t>S013236</t>
  </si>
  <si>
    <t>DAN E AKIN</t>
  </si>
  <si>
    <t>S013237</t>
  </si>
  <si>
    <t>Linda  Collin</t>
  </si>
  <si>
    <t>S013238</t>
  </si>
  <si>
    <t>THE WILLIAM P SMITH AND ERIN SMITH TRUST 2007</t>
  </si>
  <si>
    <t>S013239</t>
  </si>
  <si>
    <t>DALE W MILLIGAN</t>
  </si>
  <si>
    <t>S013240</t>
  </si>
  <si>
    <t>ROBERT  PETERS</t>
  </si>
  <si>
    <t>S013241</t>
  </si>
  <si>
    <t>PAUL S OLMO</t>
  </si>
  <si>
    <t>S013242</t>
  </si>
  <si>
    <t>MARIANNA  MOORE BUTLER</t>
  </si>
  <si>
    <t>S013243</t>
  </si>
  <si>
    <t>RICHARD  BRUCE</t>
  </si>
  <si>
    <t>S013244</t>
  </si>
  <si>
    <t>CHARLES C ADAMS</t>
  </si>
  <si>
    <t>S013245</t>
  </si>
  <si>
    <t>U S DEPARTMENT OF THE NAVY  REGION SOUTHWEST</t>
  </si>
  <si>
    <t>S013246</t>
  </si>
  <si>
    <t>JOHN W COSTELLO</t>
  </si>
  <si>
    <t>S013247</t>
  </si>
  <si>
    <t>NICK D GIUSTO</t>
  </si>
  <si>
    <t>S013248</t>
  </si>
  <si>
    <t>JANE  PURINTON</t>
  </si>
  <si>
    <t>S013249</t>
  </si>
  <si>
    <t>HENRY E BENNETT</t>
  </si>
  <si>
    <t>S013250</t>
  </si>
  <si>
    <t>S013251</t>
  </si>
  <si>
    <t>THE REGENTS OF THE UNIVERSITY OF CALIFORNIA</t>
  </si>
  <si>
    <t>S013252</t>
  </si>
  <si>
    <t>ROBERT R DAVISON</t>
  </si>
  <si>
    <t>S013253</t>
  </si>
  <si>
    <t>BETTY W DAVISON</t>
  </si>
  <si>
    <t>S013254</t>
  </si>
  <si>
    <t>S013255</t>
  </si>
  <si>
    <t>NISHI FARMS</t>
  </si>
  <si>
    <t>S013256</t>
  </si>
  <si>
    <t>MORRO CREEK RANCH, A LTD PARTNERSHIP</t>
  </si>
  <si>
    <t>S013257</t>
  </si>
  <si>
    <t>S013258</t>
  </si>
  <si>
    <t>S013259</t>
  </si>
  <si>
    <t>S013261</t>
  </si>
  <si>
    <t>S013262</t>
  </si>
  <si>
    <t>S013263</t>
  </si>
  <si>
    <t>S013264</t>
  </si>
  <si>
    <t>S013265</t>
  </si>
  <si>
    <t>BARRY  WIDEN</t>
  </si>
  <si>
    <t>S013266</t>
  </si>
  <si>
    <t>MARY KAY UHRI</t>
  </si>
  <si>
    <t>S013267</t>
  </si>
  <si>
    <t>ALHAMBRA PACIFIC JOINT VENTURE</t>
  </si>
  <si>
    <t>S013268</t>
  </si>
  <si>
    <t>S013269</t>
  </si>
  <si>
    <t>S013270</t>
  </si>
  <si>
    <t>S013271</t>
  </si>
  <si>
    <t>S013272</t>
  </si>
  <si>
    <t>S013273</t>
  </si>
  <si>
    <t>S013274</t>
  </si>
  <si>
    <t>S013275</t>
  </si>
  <si>
    <t>S013276</t>
  </si>
  <si>
    <t>S013277</t>
  </si>
  <si>
    <t>S013278</t>
  </si>
  <si>
    <t>S013279</t>
  </si>
  <si>
    <t>S013281</t>
  </si>
  <si>
    <t>S013282</t>
  </si>
  <si>
    <t>S013283</t>
  </si>
  <si>
    <t>S013284</t>
  </si>
  <si>
    <t>S013285</t>
  </si>
  <si>
    <t>S013286</t>
  </si>
  <si>
    <t>JOHN  TRUAX</t>
  </si>
  <si>
    <t>S013287</t>
  </si>
  <si>
    <t>VIRGINIA R GREINER TRUST</t>
  </si>
  <si>
    <t>S013288</t>
  </si>
  <si>
    <t>RICHARD C HARRIS</t>
  </si>
  <si>
    <t>S013289</t>
  </si>
  <si>
    <t>S013290</t>
  </si>
  <si>
    <t>BAKER BROTHERS</t>
  </si>
  <si>
    <t>S013291</t>
  </si>
  <si>
    <t>Jennifer  Walker</t>
  </si>
  <si>
    <t>S013292</t>
  </si>
  <si>
    <t>LOIS MACQUIDDY BEAZELL</t>
  </si>
  <si>
    <t>S013293</t>
  </si>
  <si>
    <t>MACK J CODY</t>
  </si>
  <si>
    <t>S013294</t>
  </si>
  <si>
    <t>S013295</t>
  </si>
  <si>
    <t>BRETT  LAUBLE</t>
  </si>
  <si>
    <t>S013296</t>
  </si>
  <si>
    <t>S013297</t>
  </si>
  <si>
    <t>S013298</t>
  </si>
  <si>
    <t>S013299</t>
  </si>
  <si>
    <t>S013300</t>
  </si>
  <si>
    <t>S013301</t>
  </si>
  <si>
    <t>S013302</t>
  </si>
  <si>
    <t>S013303</t>
  </si>
  <si>
    <t>S013304</t>
  </si>
  <si>
    <t>S013305</t>
  </si>
  <si>
    <t>S013306</t>
  </si>
  <si>
    <t>S013307</t>
  </si>
  <si>
    <t>S013308</t>
  </si>
  <si>
    <t>S013309</t>
  </si>
  <si>
    <t>S013310</t>
  </si>
  <si>
    <t>S013311</t>
  </si>
  <si>
    <t>S013312</t>
  </si>
  <si>
    <t>S013313</t>
  </si>
  <si>
    <t>S013314</t>
  </si>
  <si>
    <t>S013315</t>
  </si>
  <si>
    <t>S013316</t>
  </si>
  <si>
    <t>S013317</t>
  </si>
  <si>
    <t>S013318</t>
  </si>
  <si>
    <t>S013319</t>
  </si>
  <si>
    <t>S013320</t>
  </si>
  <si>
    <t>PETER W STONE</t>
  </si>
  <si>
    <t>S013321</t>
  </si>
  <si>
    <t>ARTHUR  CIANCUTTI</t>
  </si>
  <si>
    <t>S013322</t>
  </si>
  <si>
    <t>S013323</t>
  </si>
  <si>
    <t>JORDAN PARK OWNERS ASSOCIATION</t>
  </si>
  <si>
    <t>S013324</t>
  </si>
  <si>
    <t>S013325</t>
  </si>
  <si>
    <t>S013326</t>
  </si>
  <si>
    <t>S013327</t>
  </si>
  <si>
    <t>S013328</t>
  </si>
  <si>
    <t>S013329</t>
  </si>
  <si>
    <t>S013330</t>
  </si>
  <si>
    <t>S013331</t>
  </si>
  <si>
    <t>S013332</t>
  </si>
  <si>
    <t>WYLATTI ENTERPRISES LLC</t>
  </si>
  <si>
    <t>S013333</t>
  </si>
  <si>
    <t>S013334</t>
  </si>
  <si>
    <t>LOUIS E RITTENHOUSE</t>
  </si>
  <si>
    <t>S013335</t>
  </si>
  <si>
    <t>S013336</t>
  </si>
  <si>
    <t>GARY A GLENESK</t>
  </si>
  <si>
    <t>S013337</t>
  </si>
  <si>
    <t>LOUIS FREDRIC CECCHI</t>
  </si>
  <si>
    <t>S013339</t>
  </si>
  <si>
    <t>S013340</t>
  </si>
  <si>
    <t>ROBERT  DUNN</t>
  </si>
  <si>
    <t>S013341</t>
  </si>
  <si>
    <t>RENE H CAZENAVE</t>
  </si>
  <si>
    <t>S013342</t>
  </si>
  <si>
    <t>CAMLAM FARMS, INC</t>
  </si>
  <si>
    <t>S013343</t>
  </si>
  <si>
    <t>S013344</t>
  </si>
  <si>
    <t>HOWARD C ARCULARIUS</t>
  </si>
  <si>
    <t>S013345</t>
  </si>
  <si>
    <t>S013346</t>
  </si>
  <si>
    <t>GARRAPATA TROUT FARM</t>
  </si>
  <si>
    <t>S013347</t>
  </si>
  <si>
    <t>BAY LAUREL CORP</t>
  </si>
  <si>
    <t>S013348</t>
  </si>
  <si>
    <t>S013349</t>
  </si>
  <si>
    <t>David   Bradford</t>
  </si>
  <si>
    <t>S013350</t>
  </si>
  <si>
    <t>S013351</t>
  </si>
  <si>
    <t>WHITEHAWK RANCH MUTUAL WATER CO.</t>
  </si>
  <si>
    <t>S013352</t>
  </si>
  <si>
    <t>WHGC VENTURE LLC</t>
  </si>
  <si>
    <t>S013353</t>
  </si>
  <si>
    <t>S013354</t>
  </si>
  <si>
    <t>S013355</t>
  </si>
  <si>
    <t>S013356</t>
  </si>
  <si>
    <t>WHITEHAWK RANCH MUTUAL WATER COMPANY</t>
  </si>
  <si>
    <t>S013357</t>
  </si>
  <si>
    <t>S013358</t>
  </si>
  <si>
    <t>WILLIAM S BRADFORD</t>
  </si>
  <si>
    <t>S013359</t>
  </si>
  <si>
    <t>JACK  DEHOFF</t>
  </si>
  <si>
    <t>S013360</t>
  </si>
  <si>
    <t>ASIMOW ENGINEERING</t>
  </si>
  <si>
    <t>S013361</t>
  </si>
  <si>
    <t>KNIGHTS FERRY COSMMUNITY SERVICES DISTRICT</t>
  </si>
  <si>
    <t>S013363</t>
  </si>
  <si>
    <t>S013364</t>
  </si>
  <si>
    <t>S013365</t>
  </si>
  <si>
    <t>S013366</t>
  </si>
  <si>
    <t>S013367</t>
  </si>
  <si>
    <t>DEAN ORVAL GRENOBLE</t>
  </si>
  <si>
    <t>S013369</t>
  </si>
  <si>
    <t>ALFRED M DESTRO</t>
  </si>
  <si>
    <t>S013370</t>
  </si>
  <si>
    <t>S013371</t>
  </si>
  <si>
    <t>S013372</t>
  </si>
  <si>
    <t>S013373</t>
  </si>
  <si>
    <t>S013374</t>
  </si>
  <si>
    <t>S013375</t>
  </si>
  <si>
    <t>S013376</t>
  </si>
  <si>
    <t>S013377</t>
  </si>
  <si>
    <t>ROBERTA L HODGE</t>
  </si>
  <si>
    <t>S013378</t>
  </si>
  <si>
    <t>WALTER  SZYMANSKI</t>
  </si>
  <si>
    <t>S013379</t>
  </si>
  <si>
    <t>PHIL M POLLARD</t>
  </si>
  <si>
    <t>S013380</t>
  </si>
  <si>
    <t>S013381</t>
  </si>
  <si>
    <t>JONATHAN  PURINTON</t>
  </si>
  <si>
    <t>S013382</t>
  </si>
  <si>
    <t>S013383</t>
  </si>
  <si>
    <t>S013384</t>
  </si>
  <si>
    <t>JERRY L MODUGNO</t>
  </si>
  <si>
    <t>S013386</t>
  </si>
  <si>
    <t>ALICE I ABRUZZINI</t>
  </si>
  <si>
    <t>S013387</t>
  </si>
  <si>
    <t>S013388</t>
  </si>
  <si>
    <t>MICHAEL R HARRISON</t>
  </si>
  <si>
    <t>S013389</t>
  </si>
  <si>
    <t>S013390</t>
  </si>
  <si>
    <t>A L HANSEN</t>
  </si>
  <si>
    <t>S013391</t>
  </si>
  <si>
    <t>Hendrix Judith A Trust, Hendrix JA LV RV Trust</t>
  </si>
  <si>
    <t>S013392</t>
  </si>
  <si>
    <t>S013393</t>
  </si>
  <si>
    <t>BETTY  HIXSON</t>
  </si>
  <si>
    <t>S013395</t>
  </si>
  <si>
    <t>S013396</t>
  </si>
  <si>
    <t>S013397</t>
  </si>
  <si>
    <t>RICHARD  CARLSON</t>
  </si>
  <si>
    <t>S013398</t>
  </si>
  <si>
    <t>DANIEL C MCMAHON</t>
  </si>
  <si>
    <t>S013399</t>
  </si>
  <si>
    <t>S013400</t>
  </si>
  <si>
    <t>CRABTREE-AIKEN DITCH CO</t>
  </si>
  <si>
    <t>S013401</t>
  </si>
  <si>
    <t>Larry E. Rolufs et al</t>
  </si>
  <si>
    <t>S013402</t>
  </si>
  <si>
    <t>S013403</t>
  </si>
  <si>
    <t>RUSSIAN RIVER PISTACHIOS, INC</t>
  </si>
  <si>
    <t>S013404</t>
  </si>
  <si>
    <t>ROSEMARIE  ROMBERG-DANIELS</t>
  </si>
  <si>
    <t>S013405</t>
  </si>
  <si>
    <t>S013406</t>
  </si>
  <si>
    <t>S013407</t>
  </si>
  <si>
    <t>BETTER BLANKETS INC</t>
  </si>
  <si>
    <t>S013408</t>
  </si>
  <si>
    <t>ROBERT G CORMACK</t>
  </si>
  <si>
    <t>S013409</t>
  </si>
  <si>
    <t>ROY  HALL</t>
  </si>
  <si>
    <t>S013410</t>
  </si>
  <si>
    <t>S013411</t>
  </si>
  <si>
    <t>DONALD  CRUMPACKER</t>
  </si>
  <si>
    <t>S013412</t>
  </si>
  <si>
    <t>S013413</t>
  </si>
  <si>
    <t>S013414</t>
  </si>
  <si>
    <t>S013415</t>
  </si>
  <si>
    <t>S013416</t>
  </si>
  <si>
    <t>BARBARA J BONADIMAN</t>
  </si>
  <si>
    <t>S013417</t>
  </si>
  <si>
    <t>S013418</t>
  </si>
  <si>
    <t>OEDUS W BANKSTON</t>
  </si>
  <si>
    <t>S013419</t>
  </si>
  <si>
    <t>LANCE  KING</t>
  </si>
  <si>
    <t>S013420</t>
  </si>
  <si>
    <t>VINCE  DI GABRIELE</t>
  </si>
  <si>
    <t>S013421</t>
  </si>
  <si>
    <t>S013422</t>
  </si>
  <si>
    <t>S013423</t>
  </si>
  <si>
    <t>MARIE G DEAL</t>
  </si>
  <si>
    <t>S013424</t>
  </si>
  <si>
    <t>S013425</t>
  </si>
  <si>
    <t>KENNETH E MARTIN</t>
  </si>
  <si>
    <t>S013426</t>
  </si>
  <si>
    <t>STANLEY  GOLDBERG</t>
  </si>
  <si>
    <t>S013427</t>
  </si>
  <si>
    <t>L.B. VANDEGRIFT TRUST</t>
  </si>
  <si>
    <t>S013428</t>
  </si>
  <si>
    <t>S013429</t>
  </si>
  <si>
    <t>S013430</t>
  </si>
  <si>
    <t>S013431</t>
  </si>
  <si>
    <t>S013432</t>
  </si>
  <si>
    <t>S013433</t>
  </si>
  <si>
    <t>S013434</t>
  </si>
  <si>
    <t>S013435</t>
  </si>
  <si>
    <t>S013436</t>
  </si>
  <si>
    <t>S013437</t>
  </si>
  <si>
    <t>S013438</t>
  </si>
  <si>
    <t>S013439</t>
  </si>
  <si>
    <t>S013440</t>
  </si>
  <si>
    <t>S013441</t>
  </si>
  <si>
    <t>S013442</t>
  </si>
  <si>
    <t>S013443</t>
  </si>
  <si>
    <t>S013444</t>
  </si>
  <si>
    <t>S013445</t>
  </si>
  <si>
    <t>S013446</t>
  </si>
  <si>
    <t>S013447</t>
  </si>
  <si>
    <t>S013448</t>
  </si>
  <si>
    <t>S013449</t>
  </si>
  <si>
    <t>S013450</t>
  </si>
  <si>
    <t>S013451</t>
  </si>
  <si>
    <t>S013452</t>
  </si>
  <si>
    <t>S013453</t>
  </si>
  <si>
    <t>S013454</t>
  </si>
  <si>
    <t>S013455</t>
  </si>
  <si>
    <t>S013456</t>
  </si>
  <si>
    <t>S013457</t>
  </si>
  <si>
    <t>S013458</t>
  </si>
  <si>
    <t>S013459</t>
  </si>
  <si>
    <t>Tannery Arts Center</t>
  </si>
  <si>
    <t>S013460</t>
  </si>
  <si>
    <t>REBECCA A WOLK</t>
  </si>
  <si>
    <t>S013461</t>
  </si>
  <si>
    <t>Van Swearingen Revocable Trust dated April 02, 2010</t>
  </si>
  <si>
    <t>S013462</t>
  </si>
  <si>
    <t>TOBY DOREN  MECUM</t>
  </si>
  <si>
    <t>S013463</t>
  </si>
  <si>
    <t>S013464</t>
  </si>
  <si>
    <t>S013465</t>
  </si>
  <si>
    <t>ANDREW  JOHNSTON</t>
  </si>
  <si>
    <t>S013466</t>
  </si>
  <si>
    <t>ROBERT R WALKER</t>
  </si>
  <si>
    <t>S013468</t>
  </si>
  <si>
    <t>FORBESTOWN LODGE #50</t>
  </si>
  <si>
    <t>S013469</t>
  </si>
  <si>
    <t>ROGER K WARNER</t>
  </si>
  <si>
    <t>S013470</t>
  </si>
  <si>
    <t>DONALD L JORDAN</t>
  </si>
  <si>
    <t>S013471</t>
  </si>
  <si>
    <t>JOHN G FELL</t>
  </si>
  <si>
    <t>S013473</t>
  </si>
  <si>
    <t>S013474</t>
  </si>
  <si>
    <t>BOB  QUINN</t>
  </si>
  <si>
    <t>S013476</t>
  </si>
  <si>
    <t>S013477</t>
  </si>
  <si>
    <t>S013478</t>
  </si>
  <si>
    <t>MARGARET  WAGNER</t>
  </si>
  <si>
    <t>S013479</t>
  </si>
  <si>
    <t>BLACKBERRY WATER SYSTEM</t>
  </si>
  <si>
    <t>S013480</t>
  </si>
  <si>
    <t>LELAND G MILLER</t>
  </si>
  <si>
    <t>S013481</t>
  </si>
  <si>
    <t>S013482</t>
  </si>
  <si>
    <t>LUCILLE  KOSAREFF</t>
  </si>
  <si>
    <t>S013483</t>
  </si>
  <si>
    <t>CAROL  BLASINGAME J</t>
  </si>
  <si>
    <t>S013484</t>
  </si>
  <si>
    <t>BONNIE  L KREGER</t>
  </si>
  <si>
    <t>S013485</t>
  </si>
  <si>
    <t>MORGAN - MERRILL DEVELOPERS</t>
  </si>
  <si>
    <t>S013486</t>
  </si>
  <si>
    <t>S013487</t>
  </si>
  <si>
    <t>S013488</t>
  </si>
  <si>
    <t>ROBERT O DETTLOFF</t>
  </si>
  <si>
    <t>S013489</t>
  </si>
  <si>
    <t>S013490</t>
  </si>
  <si>
    <t>S013491</t>
  </si>
  <si>
    <t>ROBERT L PETERSON</t>
  </si>
  <si>
    <t>S013492</t>
  </si>
  <si>
    <t>S013493</t>
  </si>
  <si>
    <t>S013494</t>
  </si>
  <si>
    <t>JAMES ALVA BOWEN</t>
  </si>
  <si>
    <t>S013495</t>
  </si>
  <si>
    <t>S013496</t>
  </si>
  <si>
    <t>MATTHEW   HARETAKIS</t>
  </si>
  <si>
    <t>S013497</t>
  </si>
  <si>
    <t>S013498</t>
  </si>
  <si>
    <t>LILBURN ROBERT PRATHER</t>
  </si>
  <si>
    <t>S013499</t>
  </si>
  <si>
    <t>S013500</t>
  </si>
  <si>
    <t>MICHAEL  FRUCHT</t>
  </si>
  <si>
    <t>S013501</t>
  </si>
  <si>
    <t>S013502</t>
  </si>
  <si>
    <t>S013503</t>
  </si>
  <si>
    <t>RICHARD A MARTINDALE</t>
  </si>
  <si>
    <t>S013504</t>
  </si>
  <si>
    <t>S013505</t>
  </si>
  <si>
    <t>S013506</t>
  </si>
  <si>
    <t>S013507</t>
  </si>
  <si>
    <t>KATHLEEN Y ROBINSON</t>
  </si>
  <si>
    <t>S013508</t>
  </si>
  <si>
    <t>Kim  King</t>
  </si>
  <si>
    <t>S013509</t>
  </si>
  <si>
    <t>STOVER RANCH, LTD</t>
  </si>
  <si>
    <t>S013510</t>
  </si>
  <si>
    <t>S013511</t>
  </si>
  <si>
    <t>S013512</t>
  </si>
  <si>
    <t>S013513</t>
  </si>
  <si>
    <t>S013514</t>
  </si>
  <si>
    <t>S013515</t>
  </si>
  <si>
    <t>S013516</t>
  </si>
  <si>
    <t>S013517</t>
  </si>
  <si>
    <t>S013518</t>
  </si>
  <si>
    <t>S013519</t>
  </si>
  <si>
    <t>S013520</t>
  </si>
  <si>
    <t>S013521</t>
  </si>
  <si>
    <t>S013522</t>
  </si>
  <si>
    <t>S013523</t>
  </si>
  <si>
    <t>S013524</t>
  </si>
  <si>
    <t>S013525</t>
  </si>
  <si>
    <t>S013526</t>
  </si>
  <si>
    <t>S013527</t>
  </si>
  <si>
    <t>ANN MARIE SAYERS</t>
  </si>
  <si>
    <t>S013528</t>
  </si>
  <si>
    <t>S013529</t>
  </si>
  <si>
    <t>S013530</t>
  </si>
  <si>
    <t>S013531</t>
  </si>
  <si>
    <t>S013532</t>
  </si>
  <si>
    <t>S013533</t>
  </si>
  <si>
    <t>ALICE D CHRISTENSEN</t>
  </si>
  <si>
    <t>S013534</t>
  </si>
  <si>
    <t>TODD  ACHESON</t>
  </si>
  <si>
    <t>S013535</t>
  </si>
  <si>
    <t>L D NELSON</t>
  </si>
  <si>
    <t>S013536</t>
  </si>
  <si>
    <t>PHYLLIS  VINCENT</t>
  </si>
  <si>
    <t>S013537</t>
  </si>
  <si>
    <t>CHARLES E GUNNOE</t>
  </si>
  <si>
    <t>S013538</t>
  </si>
  <si>
    <t>Jean  Sciocchetti</t>
  </si>
  <si>
    <t>S013539</t>
  </si>
  <si>
    <t>Pamela F. de Villaine</t>
  </si>
  <si>
    <t>S013540</t>
  </si>
  <si>
    <t>FRANK  HESPE</t>
  </si>
  <si>
    <t>S013541</t>
  </si>
  <si>
    <t>S013542</t>
  </si>
  <si>
    <t>Dos Pueblos Ranch Holdings, LLC</t>
  </si>
  <si>
    <t>S013543</t>
  </si>
  <si>
    <t>WILLIAM J CODIGA</t>
  </si>
  <si>
    <t>S013544</t>
  </si>
  <si>
    <t>SESPE CREEK RANCH LLC</t>
  </si>
  <si>
    <t>S013545</t>
  </si>
  <si>
    <t>S013546</t>
  </si>
  <si>
    <t>Sespe Creek Ranch LLC</t>
  </si>
  <si>
    <t>S013547</t>
  </si>
  <si>
    <t>S013548</t>
  </si>
  <si>
    <t>JAMES V ZALESKI</t>
  </si>
  <si>
    <t>S013549</t>
  </si>
  <si>
    <t>DONALD P COLLIS</t>
  </si>
  <si>
    <t>S013550</t>
  </si>
  <si>
    <t>S013551</t>
  </si>
  <si>
    <t>S013552</t>
  </si>
  <si>
    <t>ELIZABETH  STELLER</t>
  </si>
  <si>
    <t>S013553</t>
  </si>
  <si>
    <t>WILLIAM  NELSON</t>
  </si>
  <si>
    <t>S013554</t>
  </si>
  <si>
    <t>S013555</t>
  </si>
  <si>
    <t>CHARLES V BORING</t>
  </si>
  <si>
    <t>S013556</t>
  </si>
  <si>
    <t>FRED  DUERNER</t>
  </si>
  <si>
    <t>S013557</t>
  </si>
  <si>
    <t>MICHAEL S BOEHLERT</t>
  </si>
  <si>
    <t>S013558</t>
  </si>
  <si>
    <t>US BUREAU OF LAND MANAGEMENT/ ARCATA FIELD OFFICE</t>
  </si>
  <si>
    <t>S013559</t>
  </si>
  <si>
    <t>MATT  CRUISE</t>
  </si>
  <si>
    <t>S013560</t>
  </si>
  <si>
    <t>GWENDOLYN A MALLINEN</t>
  </si>
  <si>
    <t>S013561</t>
  </si>
  <si>
    <t>HARRY V LELAND</t>
  </si>
  <si>
    <t>S013562</t>
  </si>
  <si>
    <t>S013563</t>
  </si>
  <si>
    <t>BARRY  BOYCE</t>
  </si>
  <si>
    <t>S013564</t>
  </si>
  <si>
    <t>S013565</t>
  </si>
  <si>
    <t>MIKE  WILLIAMS</t>
  </si>
  <si>
    <t>S013566</t>
  </si>
  <si>
    <t>S013568</t>
  </si>
  <si>
    <t>LURLINE  WEBSTER</t>
  </si>
  <si>
    <t>S013569</t>
  </si>
  <si>
    <t>RUSSELL W LESTER</t>
  </si>
  <si>
    <t>S013570</t>
  </si>
  <si>
    <t>S013571</t>
  </si>
  <si>
    <t>S013572</t>
  </si>
  <si>
    <t>S013573</t>
  </si>
  <si>
    <t>S013574</t>
  </si>
  <si>
    <t>S013575</t>
  </si>
  <si>
    <t>S013576</t>
  </si>
  <si>
    <t>S013577</t>
  </si>
  <si>
    <t>S013578</t>
  </si>
  <si>
    <t>S013579</t>
  </si>
  <si>
    <t>S013580</t>
  </si>
  <si>
    <t>S013581</t>
  </si>
  <si>
    <t>S013582</t>
  </si>
  <si>
    <t>S013583</t>
  </si>
  <si>
    <t>S013584</t>
  </si>
  <si>
    <t>S013585</t>
  </si>
  <si>
    <t>S013586</t>
  </si>
  <si>
    <t>S013587</t>
  </si>
  <si>
    <t>S013588</t>
  </si>
  <si>
    <t>S013589</t>
  </si>
  <si>
    <t>S013590</t>
  </si>
  <si>
    <t>S013591</t>
  </si>
  <si>
    <t>S013592</t>
  </si>
  <si>
    <t>S013593</t>
  </si>
  <si>
    <t>S013594</t>
  </si>
  <si>
    <t>S013595</t>
  </si>
  <si>
    <t>S013596</t>
  </si>
  <si>
    <t>S013597</t>
  </si>
  <si>
    <t>S013598</t>
  </si>
  <si>
    <t>S013599</t>
  </si>
  <si>
    <t>S013600</t>
  </si>
  <si>
    <t>S013601</t>
  </si>
  <si>
    <t>S013602</t>
  </si>
  <si>
    <t>S013603</t>
  </si>
  <si>
    <t>S013604</t>
  </si>
  <si>
    <t>S013605</t>
  </si>
  <si>
    <t>S013606</t>
  </si>
  <si>
    <t>S013607</t>
  </si>
  <si>
    <t>S013608</t>
  </si>
  <si>
    <t>S013609</t>
  </si>
  <si>
    <t>S013610</t>
  </si>
  <si>
    <t>S013611</t>
  </si>
  <si>
    <t>S013612</t>
  </si>
  <si>
    <t>S013613</t>
  </si>
  <si>
    <t>S013614</t>
  </si>
  <si>
    <t>S013615</t>
  </si>
  <si>
    <t>S013616</t>
  </si>
  <si>
    <t>S013617</t>
  </si>
  <si>
    <t>S013618</t>
  </si>
  <si>
    <t>S013619</t>
  </si>
  <si>
    <t>S013620</t>
  </si>
  <si>
    <t>S013621</t>
  </si>
  <si>
    <t>S013622</t>
  </si>
  <si>
    <t>S013623</t>
  </si>
  <si>
    <t>S013624</t>
  </si>
  <si>
    <t>S013625</t>
  </si>
  <si>
    <t>S013626</t>
  </si>
  <si>
    <t>S013627</t>
  </si>
  <si>
    <t>S013628</t>
  </si>
  <si>
    <t>S013629</t>
  </si>
  <si>
    <t>S013630</t>
  </si>
  <si>
    <t>S013631</t>
  </si>
  <si>
    <t>S013632</t>
  </si>
  <si>
    <t>S013633</t>
  </si>
  <si>
    <t>S013634</t>
  </si>
  <si>
    <t>S013635</t>
  </si>
  <si>
    <t>S013636</t>
  </si>
  <si>
    <t>S013637</t>
  </si>
  <si>
    <t>S013638</t>
  </si>
  <si>
    <t>S013639</t>
  </si>
  <si>
    <t>S013640</t>
  </si>
  <si>
    <t>S013641</t>
  </si>
  <si>
    <t>S013642</t>
  </si>
  <si>
    <t>S013643</t>
  </si>
  <si>
    <t>S013644</t>
  </si>
  <si>
    <t>S013645</t>
  </si>
  <si>
    <t>S013646</t>
  </si>
  <si>
    <t>S013647</t>
  </si>
  <si>
    <t>S013648</t>
  </si>
  <si>
    <t>S013649</t>
  </si>
  <si>
    <t>S013650</t>
  </si>
  <si>
    <t>S013651</t>
  </si>
  <si>
    <t>S013652</t>
  </si>
  <si>
    <t>S013653</t>
  </si>
  <si>
    <t>S013654</t>
  </si>
  <si>
    <t>S013655</t>
  </si>
  <si>
    <t>S013656</t>
  </si>
  <si>
    <t>S013657</t>
  </si>
  <si>
    <t>S013658</t>
  </si>
  <si>
    <t>S013659</t>
  </si>
  <si>
    <t>S013660</t>
  </si>
  <si>
    <t>S013661</t>
  </si>
  <si>
    <t>S013662</t>
  </si>
  <si>
    <t>S013663</t>
  </si>
  <si>
    <t>S013664</t>
  </si>
  <si>
    <t>S013665</t>
  </si>
  <si>
    <t>S013666</t>
  </si>
  <si>
    <t>S013667</t>
  </si>
  <si>
    <t>S013668</t>
  </si>
  <si>
    <t>S013669</t>
  </si>
  <si>
    <t>S013670</t>
  </si>
  <si>
    <t>S013671</t>
  </si>
  <si>
    <t>S013672</t>
  </si>
  <si>
    <t>S013673</t>
  </si>
  <si>
    <t>S013674</t>
  </si>
  <si>
    <t>S013675</t>
  </si>
  <si>
    <t>S013676</t>
  </si>
  <si>
    <t>S013677</t>
  </si>
  <si>
    <t>S013678</t>
  </si>
  <si>
    <t>S013679</t>
  </si>
  <si>
    <t>S013680</t>
  </si>
  <si>
    <t>S013681</t>
  </si>
  <si>
    <t>S013682</t>
  </si>
  <si>
    <t>S013683</t>
  </si>
  <si>
    <t>S013684</t>
  </si>
  <si>
    <t>S013685</t>
  </si>
  <si>
    <t>S013686</t>
  </si>
  <si>
    <t>S013687</t>
  </si>
  <si>
    <t>S013688</t>
  </si>
  <si>
    <t>S013689</t>
  </si>
  <si>
    <t>S013690</t>
  </si>
  <si>
    <t>S013691</t>
  </si>
  <si>
    <t>S013692</t>
  </si>
  <si>
    <t>S013693</t>
  </si>
  <si>
    <t>S013694</t>
  </si>
  <si>
    <t>S013696</t>
  </si>
  <si>
    <t>S013697</t>
  </si>
  <si>
    <t>ANTHONY   SANFILLIPO</t>
  </si>
  <si>
    <t>S013698</t>
  </si>
  <si>
    <t>YVONNE  GAILEY</t>
  </si>
  <si>
    <t>S013699</t>
  </si>
  <si>
    <t>S013700</t>
  </si>
  <si>
    <t>WILLIAM J CLARK</t>
  </si>
  <si>
    <t>S013701</t>
  </si>
  <si>
    <t>S013702</t>
  </si>
  <si>
    <t>S013703</t>
  </si>
  <si>
    <t>S013704</t>
  </si>
  <si>
    <t>DAVID  WOOD</t>
  </si>
  <si>
    <t>S013705</t>
  </si>
  <si>
    <t>ELSIE M SANDOZ</t>
  </si>
  <si>
    <t>S013706</t>
  </si>
  <si>
    <t>S013707</t>
  </si>
  <si>
    <t>S013708</t>
  </si>
  <si>
    <t>S013709</t>
  </si>
  <si>
    <t>DAVID J CERVANTES</t>
  </si>
  <si>
    <t>S013710</t>
  </si>
  <si>
    <t>S013711</t>
  </si>
  <si>
    <t>S013712</t>
  </si>
  <si>
    <t>DAN  KOTHGASSNER</t>
  </si>
  <si>
    <t>S013713</t>
  </si>
  <si>
    <t>S013714</t>
  </si>
  <si>
    <t>JAMES  LATUSCHA</t>
  </si>
  <si>
    <t>S013715</t>
  </si>
  <si>
    <t>VICTOR GOEHRING REVOCABLE LIVING TRUST</t>
  </si>
  <si>
    <t>S013716</t>
  </si>
  <si>
    <t>PARKER DEVELOPMENT COMPANY</t>
  </si>
  <si>
    <t>S013717</t>
  </si>
  <si>
    <t>BORGES RANCH LLC</t>
  </si>
  <si>
    <t>S013718</t>
  </si>
  <si>
    <t>ABEL  VILLARREAL</t>
  </si>
  <si>
    <t>S013719</t>
  </si>
  <si>
    <t>JAMES N LOVERA</t>
  </si>
  <si>
    <t>S013720</t>
  </si>
  <si>
    <t>ANDREW  ZLOT</t>
  </si>
  <si>
    <t>S013721</t>
  </si>
  <si>
    <t>S013722</t>
  </si>
  <si>
    <t>LORETTA  SOSA</t>
  </si>
  <si>
    <t>S013723</t>
  </si>
  <si>
    <t>JOHN  FRANCIS HARRINGTON</t>
  </si>
  <si>
    <t>S013724</t>
  </si>
  <si>
    <t>HAFNER VINEYARD</t>
  </si>
  <si>
    <t>S013725</t>
  </si>
  <si>
    <t>John DeWitt and Karma S. DeWitt Trust</t>
  </si>
  <si>
    <t>S013726</t>
  </si>
  <si>
    <t>S013727</t>
  </si>
  <si>
    <t>ANDREW C GRAY</t>
  </si>
  <si>
    <t>S013728</t>
  </si>
  <si>
    <t>S013729</t>
  </si>
  <si>
    <t>DAVID G BRYAN</t>
  </si>
  <si>
    <t>S013730</t>
  </si>
  <si>
    <t>Roma Orvis 2006 Trust</t>
  </si>
  <si>
    <t>S013731</t>
  </si>
  <si>
    <t>S013732</t>
  </si>
  <si>
    <t>SAN MIGUELITO MUTUAL WATER COMPANY</t>
  </si>
  <si>
    <t>S013733</t>
  </si>
  <si>
    <t>DAVID  MURRAY</t>
  </si>
  <si>
    <t>S013734</t>
  </si>
  <si>
    <t>S013735</t>
  </si>
  <si>
    <t>O W HUNGERFORD</t>
  </si>
  <si>
    <t>S013736</t>
  </si>
  <si>
    <t>PLEASANT VALLEY CANAL COMPANY</t>
  </si>
  <si>
    <t>S013737</t>
  </si>
  <si>
    <t>DENNIS MARIE WRIGHT</t>
  </si>
  <si>
    <t>S013738</t>
  </si>
  <si>
    <t>PAUL D PFLUKE</t>
  </si>
  <si>
    <t>S013739</t>
  </si>
  <si>
    <t>S013740</t>
  </si>
  <si>
    <t>JOHN V RUTHERFORD</t>
  </si>
  <si>
    <t>S013741</t>
  </si>
  <si>
    <t>DONNA J LORENZ</t>
  </si>
  <si>
    <t>S013742</t>
  </si>
  <si>
    <t>NELDA  ESPINOSA</t>
  </si>
  <si>
    <t>S013743</t>
  </si>
  <si>
    <t>HENRY C ESPINOSA</t>
  </si>
  <si>
    <t>S013744</t>
  </si>
  <si>
    <t>RICK  DAVIS</t>
  </si>
  <si>
    <t>S013745</t>
  </si>
  <si>
    <t>FRANCES H CARLTON</t>
  </si>
  <si>
    <t>S013746</t>
  </si>
  <si>
    <t>Anthony &amp; Lura  Vieira</t>
  </si>
  <si>
    <t>S013747</t>
  </si>
  <si>
    <t>S013748</t>
  </si>
  <si>
    <t>BEVERLY J THOMAS</t>
  </si>
  <si>
    <t>S013749</t>
  </si>
  <si>
    <t>RANCHO CALETA LLC.</t>
  </si>
  <si>
    <t>S013750</t>
  </si>
  <si>
    <t>RICHARD  ROGERS</t>
  </si>
  <si>
    <t>S013751</t>
  </si>
  <si>
    <t>STANLEY  MIGAS</t>
  </si>
  <si>
    <t>S013752</t>
  </si>
  <si>
    <t>CHRISTOPHER  EWENS</t>
  </si>
  <si>
    <t>S013753</t>
  </si>
  <si>
    <t>S013754</t>
  </si>
  <si>
    <t>S013755</t>
  </si>
  <si>
    <t>PAULA  STEINWAY</t>
  </si>
  <si>
    <t>S013756</t>
  </si>
  <si>
    <t>JESSIE  GOODNER</t>
  </si>
  <si>
    <t>S013757</t>
  </si>
  <si>
    <t>S013758</t>
  </si>
  <si>
    <t>S013759</t>
  </si>
  <si>
    <t>SHANNON JOSEPH GARDNER</t>
  </si>
  <si>
    <t>S013760</t>
  </si>
  <si>
    <t>MONTGOMERY  WOODS</t>
  </si>
  <si>
    <t>S013761</t>
  </si>
  <si>
    <t>KATE B BRIZENDINE</t>
  </si>
  <si>
    <t>S013762</t>
  </si>
  <si>
    <t>S013763</t>
  </si>
  <si>
    <t>DWIGHT W MCCALLUM</t>
  </si>
  <si>
    <t>S013764</t>
  </si>
  <si>
    <t>LESTER D FOSTER</t>
  </si>
  <si>
    <t>S013765</t>
  </si>
  <si>
    <t>JOSEPH SCOTT VERMILYEA</t>
  </si>
  <si>
    <t>S013766</t>
  </si>
  <si>
    <t>S013767</t>
  </si>
  <si>
    <t>S013768</t>
  </si>
  <si>
    <t>S013769</t>
  </si>
  <si>
    <t>EDWARD H AZEVEDA REVOCABLE LIVING TRUST</t>
  </si>
  <si>
    <t>S013770</t>
  </si>
  <si>
    <t>LANI KAY MARTIN</t>
  </si>
  <si>
    <t>S013771</t>
  </si>
  <si>
    <t>BATES &amp; SCHMITT, GENERAL PARTNERS</t>
  </si>
  <si>
    <t>S013772</t>
  </si>
  <si>
    <t>S013773</t>
  </si>
  <si>
    <t>S013774</t>
  </si>
  <si>
    <t>JEFFERY A BRYANT</t>
  </si>
  <si>
    <t>S013775</t>
  </si>
  <si>
    <t>S013776</t>
  </si>
  <si>
    <t>CHARLES  BELLO</t>
  </si>
  <si>
    <t>S013777</t>
  </si>
  <si>
    <t>STEWART-THOMAS DEVELOPMENT, INC</t>
  </si>
  <si>
    <t>S013778</t>
  </si>
  <si>
    <t>PATRICIA A PAYNE</t>
  </si>
  <si>
    <t>S013779</t>
  </si>
  <si>
    <t>S013780</t>
  </si>
  <si>
    <t>THE HOWARD A. &amp; BEVERLY M. CLARK FAMILY TRUST BRYAN CLARK TR</t>
  </si>
  <si>
    <t>S013781</t>
  </si>
  <si>
    <t>ROBERT  D  HARRINGTON</t>
  </si>
  <si>
    <t>S013782</t>
  </si>
  <si>
    <t>S013783</t>
  </si>
  <si>
    <t>S013784</t>
  </si>
  <si>
    <t>GUY D PRICHARD</t>
  </si>
  <si>
    <t>S013785</t>
  </si>
  <si>
    <t>PATRICIA A SWANSON</t>
  </si>
  <si>
    <t>S013786</t>
  </si>
  <si>
    <t>ELBAR INVESTMENTS L P</t>
  </si>
  <si>
    <t>S013787</t>
  </si>
  <si>
    <t>ROBERT  WILL</t>
  </si>
  <si>
    <t>S013788</t>
  </si>
  <si>
    <t>S013789</t>
  </si>
  <si>
    <t>S013790</t>
  </si>
  <si>
    <t>S013791</t>
  </si>
  <si>
    <t>S013792</t>
  </si>
  <si>
    <t>S013793</t>
  </si>
  <si>
    <t>S013794</t>
  </si>
  <si>
    <t>S013795</t>
  </si>
  <si>
    <t>HAROLD  DULL</t>
  </si>
  <si>
    <t>S013796</t>
  </si>
  <si>
    <t>S013797</t>
  </si>
  <si>
    <t>DWIGHT WILLIAM HOLFORD</t>
  </si>
  <si>
    <t>S013798</t>
  </si>
  <si>
    <t>S013799</t>
  </si>
  <si>
    <t>S013800</t>
  </si>
  <si>
    <t>S013801</t>
  </si>
  <si>
    <t>S013802</t>
  </si>
  <si>
    <t>S013803</t>
  </si>
  <si>
    <t>ALOYS EDMUND NICHOLSON</t>
  </si>
  <si>
    <t>S013804</t>
  </si>
  <si>
    <t>S013805</t>
  </si>
  <si>
    <t>S013806</t>
  </si>
  <si>
    <t>CHUGACH AND COMPANY</t>
  </si>
  <si>
    <t>S013807</t>
  </si>
  <si>
    <t>S013808</t>
  </si>
  <si>
    <t>S013809</t>
  </si>
  <si>
    <t>S013810</t>
  </si>
  <si>
    <t>S013811</t>
  </si>
  <si>
    <t>JAMES E KLOS</t>
  </si>
  <si>
    <t>S013812</t>
  </si>
  <si>
    <t>JOHN  BLOOMFIELD</t>
  </si>
  <si>
    <t>S013813</t>
  </si>
  <si>
    <t>S013814</t>
  </si>
  <si>
    <t>S013815</t>
  </si>
  <si>
    <t>S013816</t>
  </si>
  <si>
    <t>S013817</t>
  </si>
  <si>
    <t>RICHARD T HARTSHORN</t>
  </si>
  <si>
    <t>S013818</t>
  </si>
  <si>
    <t>S013819</t>
  </si>
  <si>
    <t>S013820</t>
  </si>
  <si>
    <t>S013821</t>
  </si>
  <si>
    <t>PATRICIA S MALONE</t>
  </si>
  <si>
    <t>S013822</t>
  </si>
  <si>
    <t>S013823</t>
  </si>
  <si>
    <t>S013824</t>
  </si>
  <si>
    <t>S013825</t>
  </si>
  <si>
    <t>SHERBURNE  SLACK</t>
  </si>
  <si>
    <t>S013826</t>
  </si>
  <si>
    <t>RICK LYLE DAVIS</t>
  </si>
  <si>
    <t>S013827</t>
  </si>
  <si>
    <t>KEVIN ERIC JOHNSON</t>
  </si>
  <si>
    <t>S013828</t>
  </si>
  <si>
    <t>ROBERT  ALNEIDA</t>
  </si>
  <si>
    <t>S013829</t>
  </si>
  <si>
    <t>S013830</t>
  </si>
  <si>
    <t>S013831</t>
  </si>
  <si>
    <t>WHITECLIFF WATER ASSOCIATION</t>
  </si>
  <si>
    <t>S013832</t>
  </si>
  <si>
    <t>S013833</t>
  </si>
  <si>
    <t>PATTEE F NELSON</t>
  </si>
  <si>
    <t>S013834</t>
  </si>
  <si>
    <t>S013835</t>
  </si>
  <si>
    <t>S013836</t>
  </si>
  <si>
    <t>S013837</t>
  </si>
  <si>
    <t>JAMES R MAXWELL</t>
  </si>
  <si>
    <t>S013838</t>
  </si>
  <si>
    <t>MARK H HENDERSON</t>
  </si>
  <si>
    <t>S013839</t>
  </si>
  <si>
    <t>SCHARFFENBERGER CELLARS</t>
  </si>
  <si>
    <t>S013840</t>
  </si>
  <si>
    <t>S013841</t>
  </si>
  <si>
    <t>S013842</t>
  </si>
  <si>
    <t>James K. Sebenius</t>
  </si>
  <si>
    <t>S013843</t>
  </si>
  <si>
    <t>S013844</t>
  </si>
  <si>
    <t>S013845</t>
  </si>
  <si>
    <t>RICHARD E FITZWATER</t>
  </si>
  <si>
    <t>S013846</t>
  </si>
  <si>
    <t>S013847</t>
  </si>
  <si>
    <t>RICHARD S LATTIN</t>
  </si>
  <si>
    <t>S013848</t>
  </si>
  <si>
    <t>S013849</t>
  </si>
  <si>
    <t>S013850</t>
  </si>
  <si>
    <t>KATHRIN  WILLIAMS</t>
  </si>
  <si>
    <t>S013851</t>
  </si>
  <si>
    <t>S013855</t>
  </si>
  <si>
    <t>S013870</t>
  </si>
  <si>
    <t>S013871</t>
  </si>
  <si>
    <t>S013872</t>
  </si>
  <si>
    <t>S013873</t>
  </si>
  <si>
    <t>S013874</t>
  </si>
  <si>
    <t>S013875</t>
  </si>
  <si>
    <t>HARRIET K WYRE</t>
  </si>
  <si>
    <t>S013876</t>
  </si>
  <si>
    <t>CENTRAL COAST PRODUCTION CREDIT ASSN</t>
  </si>
  <si>
    <t>S013877</t>
  </si>
  <si>
    <t>S013878</t>
  </si>
  <si>
    <t>S013879</t>
  </si>
  <si>
    <t>Tomales Farm and Dairy LLC</t>
  </si>
  <si>
    <t>S013880</t>
  </si>
  <si>
    <t>CARTER MUTUAL WATER COMPANY</t>
  </si>
  <si>
    <t>S013881</t>
  </si>
  <si>
    <t>JAMES P GREEN</t>
  </si>
  <si>
    <t>S013882</t>
  </si>
  <si>
    <t>S013883</t>
  </si>
  <si>
    <t>S013884</t>
  </si>
  <si>
    <t>S013885</t>
  </si>
  <si>
    <t>S013886</t>
  </si>
  <si>
    <t>S013887</t>
  </si>
  <si>
    <t>S013888</t>
  </si>
  <si>
    <t>NELDA M. FRAGUERO TRUSTEE OF NELDA M. FRAGUERO 2013 REVOCABLE TRUST</t>
  </si>
  <si>
    <t>S013889</t>
  </si>
  <si>
    <t>JAMES M BATTAGIN</t>
  </si>
  <si>
    <t>S013890</t>
  </si>
  <si>
    <t>S013891</t>
  </si>
  <si>
    <t>KENNETH JOSEPH MCNAMARA JR</t>
  </si>
  <si>
    <t>S013892</t>
  </si>
  <si>
    <t>S013893</t>
  </si>
  <si>
    <t>S013894</t>
  </si>
  <si>
    <t>PHILIP E SHELDON</t>
  </si>
  <si>
    <t>S013895</t>
  </si>
  <si>
    <t>Nickel Family LLC</t>
  </si>
  <si>
    <t>S013896</t>
  </si>
  <si>
    <t>S013897</t>
  </si>
  <si>
    <t>S013898</t>
  </si>
  <si>
    <t>S013899</t>
  </si>
  <si>
    <t>S013900</t>
  </si>
  <si>
    <t>S013901</t>
  </si>
  <si>
    <t>S013902</t>
  </si>
  <si>
    <t>S013903</t>
  </si>
  <si>
    <t>S013904</t>
  </si>
  <si>
    <t>S013905</t>
  </si>
  <si>
    <t>S013906</t>
  </si>
  <si>
    <t>S013907</t>
  </si>
  <si>
    <t>S013908</t>
  </si>
  <si>
    <t>S013909</t>
  </si>
  <si>
    <t>S013910</t>
  </si>
  <si>
    <t>S013911</t>
  </si>
  <si>
    <t>SUE  CRAWFORD</t>
  </si>
  <si>
    <t>S013912</t>
  </si>
  <si>
    <t>FREDERICK J ST JEAN</t>
  </si>
  <si>
    <t>S013913</t>
  </si>
  <si>
    <t>SHELDON  CRANDALL</t>
  </si>
  <si>
    <t>S013914</t>
  </si>
  <si>
    <t>S013915</t>
  </si>
  <si>
    <t>S013916</t>
  </si>
  <si>
    <t>Mission West Properties</t>
  </si>
  <si>
    <t>S013917</t>
  </si>
  <si>
    <t>CRESCENT BAY IMPROVEMENT COMPANY</t>
  </si>
  <si>
    <t>S013918</t>
  </si>
  <si>
    <t>DEBORAH  ALLWINE</t>
  </si>
  <si>
    <t>S013919</t>
  </si>
  <si>
    <t>Susan M Mayfield</t>
  </si>
  <si>
    <t>S013920</t>
  </si>
  <si>
    <t>ANN LOUISE ODEGARD</t>
  </si>
  <si>
    <t>S013921</t>
  </si>
  <si>
    <t>CHARLENE  LOREAUX</t>
  </si>
  <si>
    <t>S013922</t>
  </si>
  <si>
    <t>ZOI ANN BRACISCO</t>
  </si>
  <si>
    <t>S013923</t>
  </si>
  <si>
    <t>S013924</t>
  </si>
  <si>
    <t>THEODORE M PALLAS</t>
  </si>
  <si>
    <t>S013925</t>
  </si>
  <si>
    <t>HARRY M PALLAS</t>
  </si>
  <si>
    <t>S013926</t>
  </si>
  <si>
    <t>S013927</t>
  </si>
  <si>
    <t>S013928</t>
  </si>
  <si>
    <t>S013929</t>
  </si>
  <si>
    <t>S013930</t>
  </si>
  <si>
    <t>S013932</t>
  </si>
  <si>
    <t>S013933</t>
  </si>
  <si>
    <t>LENA M MATTEUCCI</t>
  </si>
  <si>
    <t>S013934</t>
  </si>
  <si>
    <t>SAN JOAQUIN RIVER CLUB INC</t>
  </si>
  <si>
    <t>S013935</t>
  </si>
  <si>
    <t>S013936</t>
  </si>
  <si>
    <t>S013937</t>
  </si>
  <si>
    <t>BOB LEE BYRD</t>
  </si>
  <si>
    <t>S013938</t>
  </si>
  <si>
    <t>S013939</t>
  </si>
  <si>
    <t>S013940</t>
  </si>
  <si>
    <t>S013941</t>
  </si>
  <si>
    <t>S013942</t>
  </si>
  <si>
    <t>S013943</t>
  </si>
  <si>
    <t>JAMES L. MANNING</t>
  </si>
  <si>
    <t>S013944</t>
  </si>
  <si>
    <t>S013945</t>
  </si>
  <si>
    <t>S013946</t>
  </si>
  <si>
    <t>GREGORY ALAN LICHAU</t>
  </si>
  <si>
    <t>S013947</t>
  </si>
  <si>
    <t>ALLENE HANSEN PICARDI</t>
  </si>
  <si>
    <t>S013948</t>
  </si>
  <si>
    <t>E AMANDA BLACKMAN</t>
  </si>
  <si>
    <t>S013949</t>
  </si>
  <si>
    <t>S013950</t>
  </si>
  <si>
    <t>S013951</t>
  </si>
  <si>
    <t>DONNA G MEHLSCHAU</t>
  </si>
  <si>
    <t>S013952</t>
  </si>
  <si>
    <t>EDNA MAY LEARNED</t>
  </si>
  <si>
    <t>S013953</t>
  </si>
  <si>
    <t>SANDRA  LEARNED</t>
  </si>
  <si>
    <t>S013954</t>
  </si>
  <si>
    <t>S013955</t>
  </si>
  <si>
    <t>S013956</t>
  </si>
  <si>
    <t>S013957</t>
  </si>
  <si>
    <t>S013958</t>
  </si>
  <si>
    <t>S013959</t>
  </si>
  <si>
    <t>S013960</t>
  </si>
  <si>
    <t>S013961</t>
  </si>
  <si>
    <t>S013962</t>
  </si>
  <si>
    <t>S013963</t>
  </si>
  <si>
    <t>S013964</t>
  </si>
  <si>
    <t>S013965</t>
  </si>
  <si>
    <t>S013966</t>
  </si>
  <si>
    <t>S013967</t>
  </si>
  <si>
    <t>Thomas  Quijada</t>
  </si>
  <si>
    <t>S013968</t>
  </si>
  <si>
    <t>S013969</t>
  </si>
  <si>
    <t>S013970</t>
  </si>
  <si>
    <t>S013971</t>
  </si>
  <si>
    <t>S013972</t>
  </si>
  <si>
    <t>CATHERINE  MORGAN</t>
  </si>
  <si>
    <t>S013973</t>
  </si>
  <si>
    <t>S013974</t>
  </si>
  <si>
    <t>XAN  DANG-ZHONG</t>
  </si>
  <si>
    <t>S013975</t>
  </si>
  <si>
    <t>S013976</t>
  </si>
  <si>
    <t>MONTECITO CREEK WATER COMPANY</t>
  </si>
  <si>
    <t>S013977</t>
  </si>
  <si>
    <t>Dunnewood Vineyards</t>
  </si>
  <si>
    <t>S013978</t>
  </si>
  <si>
    <t>S013979</t>
  </si>
  <si>
    <t>S013980</t>
  </si>
  <si>
    <t>S013981</t>
  </si>
  <si>
    <t>S013982</t>
  </si>
  <si>
    <t>S013983</t>
  </si>
  <si>
    <t>S013984</t>
  </si>
  <si>
    <t>S013985</t>
  </si>
  <si>
    <t>S013986</t>
  </si>
  <si>
    <t>BRUCE A METTLER</t>
  </si>
  <si>
    <t>S013987</t>
  </si>
  <si>
    <t>ARTHUR L PAYNE</t>
  </si>
  <si>
    <t>S013988</t>
  </si>
  <si>
    <t>Tim P Shaw</t>
  </si>
  <si>
    <t>S013989</t>
  </si>
  <si>
    <t>ALLEN  RAY</t>
  </si>
  <si>
    <t>S013990</t>
  </si>
  <si>
    <t>S013991</t>
  </si>
  <si>
    <t>S013992</t>
  </si>
  <si>
    <t>CHARLENE  KEPHART</t>
  </si>
  <si>
    <t>S013993</t>
  </si>
  <si>
    <t>S013994</t>
  </si>
  <si>
    <t>S013995</t>
  </si>
  <si>
    <t>S013996</t>
  </si>
  <si>
    <t>S013997</t>
  </si>
  <si>
    <t>PATRICIA  CARPENTER</t>
  </si>
  <si>
    <t>S013998</t>
  </si>
  <si>
    <t>GAIL  EPPERSON</t>
  </si>
  <si>
    <t>S013999</t>
  </si>
  <si>
    <t>The Wood-Claeyssens Foundation</t>
  </si>
  <si>
    <t>S014000</t>
  </si>
  <si>
    <t>BARR FAMILY TRUST</t>
  </si>
  <si>
    <t>S014001</t>
  </si>
  <si>
    <t>R J GALLO</t>
  </si>
  <si>
    <t>S014002</t>
  </si>
  <si>
    <t>S014003</t>
  </si>
  <si>
    <t>S014004</t>
  </si>
  <si>
    <t>S014005</t>
  </si>
  <si>
    <t>S014006</t>
  </si>
  <si>
    <t>BERKELEY-ALBANY YMCA</t>
  </si>
  <si>
    <t>S014007</t>
  </si>
  <si>
    <t>DIANE  HAYES</t>
  </si>
  <si>
    <t>S014008</t>
  </si>
  <si>
    <t>S014009</t>
  </si>
  <si>
    <t>SAN DIEGO STATE UNIVERSITY FIELD STATION PROGRAM</t>
  </si>
  <si>
    <t>S014010</t>
  </si>
  <si>
    <t>JOHN  INGRAM-TRUSTEE</t>
  </si>
  <si>
    <t>S014012</t>
  </si>
  <si>
    <t>Daniel  L Becker</t>
  </si>
  <si>
    <t>S014013</t>
  </si>
  <si>
    <t>MICHAEL R STORY</t>
  </si>
  <si>
    <t>S014014</t>
  </si>
  <si>
    <t>S014015</t>
  </si>
  <si>
    <t>S014016</t>
  </si>
  <si>
    <t>S014017</t>
  </si>
  <si>
    <t>S014018</t>
  </si>
  <si>
    <t>S014019</t>
  </si>
  <si>
    <t>S014020</t>
  </si>
  <si>
    <t>S014021</t>
  </si>
  <si>
    <t>S014022</t>
  </si>
  <si>
    <t>S014023</t>
  </si>
  <si>
    <t>S014024</t>
  </si>
  <si>
    <t>S014025</t>
  </si>
  <si>
    <t>S014026</t>
  </si>
  <si>
    <t>BRIAN  FRITZ</t>
  </si>
  <si>
    <t>S014027</t>
  </si>
  <si>
    <t>S014028</t>
  </si>
  <si>
    <t>S014029</t>
  </si>
  <si>
    <t>S014030</t>
  </si>
  <si>
    <t>S014031</t>
  </si>
  <si>
    <t>S014032</t>
  </si>
  <si>
    <t>S014033</t>
  </si>
  <si>
    <t>S014034</t>
  </si>
  <si>
    <t>S014035</t>
  </si>
  <si>
    <t>S014036</t>
  </si>
  <si>
    <t>ELIZABETH  FILMER</t>
  </si>
  <si>
    <t>S014037</t>
  </si>
  <si>
    <t>S014038</t>
  </si>
  <si>
    <t>S014039</t>
  </si>
  <si>
    <t>S014040</t>
  </si>
  <si>
    <t>S014041</t>
  </si>
  <si>
    <t>PANKEY RANCH</t>
  </si>
  <si>
    <t>S014042</t>
  </si>
  <si>
    <t>S014043</t>
  </si>
  <si>
    <t>S014044</t>
  </si>
  <si>
    <t>PANKEY FARMS</t>
  </si>
  <si>
    <t>S014045</t>
  </si>
  <si>
    <t>S014046</t>
  </si>
  <si>
    <t>EDGAR E &amp; ELIZABETH S PANKEY  TRUST</t>
  </si>
  <si>
    <t>S014047</t>
  </si>
  <si>
    <t>S014048</t>
  </si>
  <si>
    <t>S014049</t>
  </si>
  <si>
    <t>S014050</t>
  </si>
  <si>
    <t>S014051</t>
  </si>
  <si>
    <t>S014052</t>
  </si>
  <si>
    <t>CHARLES F SHAW VINEYARDS &amp; WINERY LTD</t>
  </si>
  <si>
    <t>S014053</t>
  </si>
  <si>
    <t>S014054</t>
  </si>
  <si>
    <t>S014055</t>
  </si>
  <si>
    <t>RUTH A BROWN</t>
  </si>
  <si>
    <t>S014056</t>
  </si>
  <si>
    <t>JOE  HARRIS</t>
  </si>
  <si>
    <t>S014057</t>
  </si>
  <si>
    <t>S014058</t>
  </si>
  <si>
    <t>S014059</t>
  </si>
  <si>
    <t>S014060</t>
  </si>
  <si>
    <t>S014061</t>
  </si>
  <si>
    <t>S014062</t>
  </si>
  <si>
    <t>S014063</t>
  </si>
  <si>
    <t>S014064</t>
  </si>
  <si>
    <t>S014065</t>
  </si>
  <si>
    <t>S014066</t>
  </si>
  <si>
    <t>S014067</t>
  </si>
  <si>
    <t>RIVER ISLAND COUNTRY CLUB</t>
  </si>
  <si>
    <t>S014068</t>
  </si>
  <si>
    <t>S014069</t>
  </si>
  <si>
    <t>S014070</t>
  </si>
  <si>
    <t>CONSTELLATION BRANDS US OPERATIONS INC</t>
  </si>
  <si>
    <t>S014071</t>
  </si>
  <si>
    <t>S014072</t>
  </si>
  <si>
    <t>S014073</t>
  </si>
  <si>
    <t>S014074</t>
  </si>
  <si>
    <t>S014075</t>
  </si>
  <si>
    <t>S014076</t>
  </si>
  <si>
    <t>S014077</t>
  </si>
  <si>
    <t>S014078</t>
  </si>
  <si>
    <t>S014079</t>
  </si>
  <si>
    <t>S014080</t>
  </si>
  <si>
    <t>S014081</t>
  </si>
  <si>
    <t>S014082</t>
  </si>
  <si>
    <t>S014083</t>
  </si>
  <si>
    <t>S014084</t>
  </si>
  <si>
    <t>S014085</t>
  </si>
  <si>
    <t>S014086</t>
  </si>
  <si>
    <t>S014087</t>
  </si>
  <si>
    <t>S014088</t>
  </si>
  <si>
    <t>Klein Foods Inc.</t>
  </si>
  <si>
    <t>S014089</t>
  </si>
  <si>
    <t>S014090</t>
  </si>
  <si>
    <t>S014091</t>
  </si>
  <si>
    <t>S014092</t>
  </si>
  <si>
    <t>S014093</t>
  </si>
  <si>
    <t>S014094</t>
  </si>
  <si>
    <t>S014095</t>
  </si>
  <si>
    <t>S014096</t>
  </si>
  <si>
    <t>S014097</t>
  </si>
  <si>
    <t>S014098</t>
  </si>
  <si>
    <t>Craig  Baxter</t>
  </si>
  <si>
    <t>S014099</t>
  </si>
  <si>
    <t>JOHN  DRAEGER</t>
  </si>
  <si>
    <t>S014100</t>
  </si>
  <si>
    <t>REG  VAN ZEE</t>
  </si>
  <si>
    <t>S014101</t>
  </si>
  <si>
    <t>VAN DER KAR FAMILY PROPERTIES LP</t>
  </si>
  <si>
    <t>S014102</t>
  </si>
  <si>
    <t>JAMES WILLIAM COOPER</t>
  </si>
  <si>
    <t>S014103</t>
  </si>
  <si>
    <t>RICHARD  WAMSER</t>
  </si>
  <si>
    <t>S014104</t>
  </si>
  <si>
    <t>RON  PAUL</t>
  </si>
  <si>
    <t>S014105</t>
  </si>
  <si>
    <t>JAMES F MELTON</t>
  </si>
  <si>
    <t>S014106</t>
  </si>
  <si>
    <t>STANLEY E GOOLD</t>
  </si>
  <si>
    <t>S014107</t>
  </si>
  <si>
    <t>CARLEE KENT SHADE</t>
  </si>
  <si>
    <t>S014108</t>
  </si>
  <si>
    <t>S014109</t>
  </si>
  <si>
    <t>GERALD J MAUPIN</t>
  </si>
  <si>
    <t>S014110</t>
  </si>
  <si>
    <t>BILL  VICKERY</t>
  </si>
  <si>
    <t>S014111</t>
  </si>
  <si>
    <t>MCCLOUD COMMUNITY SERVICES DISTRICT</t>
  </si>
  <si>
    <t>S014112</t>
  </si>
  <si>
    <t>S014113</t>
  </si>
  <si>
    <t>S014114</t>
  </si>
  <si>
    <t>S014115</t>
  </si>
  <si>
    <t>S014116</t>
  </si>
  <si>
    <t>D &amp; R LIVESTOCK</t>
  </si>
  <si>
    <t>S014117</t>
  </si>
  <si>
    <t>CAROLYN  BOLANDER</t>
  </si>
  <si>
    <t>S014118</t>
  </si>
  <si>
    <t>LIESELOTTE  HEINISCH</t>
  </si>
  <si>
    <t>S014119</t>
  </si>
  <si>
    <t>S014120</t>
  </si>
  <si>
    <t>JAMES A PERRY</t>
  </si>
  <si>
    <t>S014121</t>
  </si>
  <si>
    <t>ARDATH  PARR</t>
  </si>
  <si>
    <t>S014122</t>
  </si>
  <si>
    <t>S014123</t>
  </si>
  <si>
    <t>S014124</t>
  </si>
  <si>
    <t>MARGIE  JONES</t>
  </si>
  <si>
    <t>S014125</t>
  </si>
  <si>
    <t>S014126</t>
  </si>
  <si>
    <t>S014127</t>
  </si>
  <si>
    <t>S014128</t>
  </si>
  <si>
    <t>ANTHONY AND AUDREY OLIVA FAMILY TRUST</t>
  </si>
  <si>
    <t>S014129</t>
  </si>
  <si>
    <t>S014130</t>
  </si>
  <si>
    <t>ADOBE RANCH LLC</t>
  </si>
  <si>
    <t>S014131</t>
  </si>
  <si>
    <t>GERALD DANIEL MONTGOMERY JR</t>
  </si>
  <si>
    <t>S014132</t>
  </si>
  <si>
    <t>S014133</t>
  </si>
  <si>
    <t>S014134</t>
  </si>
  <si>
    <t>DAVID J HOOBYAR</t>
  </si>
  <si>
    <t>S014135</t>
  </si>
  <si>
    <t>S014136</t>
  </si>
  <si>
    <t>DAVID  FLEUTI</t>
  </si>
  <si>
    <t>S014137</t>
  </si>
  <si>
    <t>JOHN A BURNS</t>
  </si>
  <si>
    <t>S014138</t>
  </si>
  <si>
    <t>SARAH J BURNS</t>
  </si>
  <si>
    <t>S014139</t>
  </si>
  <si>
    <t>Joel  Rothman</t>
  </si>
  <si>
    <t>S014140</t>
  </si>
  <si>
    <t>S014141</t>
  </si>
  <si>
    <t>S014142</t>
  </si>
  <si>
    <t>S014143</t>
  </si>
  <si>
    <t>DAVID H TUTTLE</t>
  </si>
  <si>
    <t>S014144</t>
  </si>
  <si>
    <t>GILBERT FRED WINTER</t>
  </si>
  <si>
    <t>S014145</t>
  </si>
  <si>
    <t>S014146</t>
  </si>
  <si>
    <t>S014147</t>
  </si>
  <si>
    <t>S014148</t>
  </si>
  <si>
    <t>WILLIAM JOSEPH KENNEY</t>
  </si>
  <si>
    <t>S014149</t>
  </si>
  <si>
    <t>S014150</t>
  </si>
  <si>
    <t>HUGH  BRADY</t>
  </si>
  <si>
    <t>S014151</t>
  </si>
  <si>
    <t>NANCY F DOLLAR</t>
  </si>
  <si>
    <t>S014152</t>
  </si>
  <si>
    <t>BENTON L ANDERSON</t>
  </si>
  <si>
    <t>S014153</t>
  </si>
  <si>
    <t>S014154</t>
  </si>
  <si>
    <t>Thelma R Drybread</t>
  </si>
  <si>
    <t>S014155</t>
  </si>
  <si>
    <t>S014156</t>
  </si>
  <si>
    <t>S014157</t>
  </si>
  <si>
    <t>S014158</t>
  </si>
  <si>
    <t>S014159</t>
  </si>
  <si>
    <t>CHRISTOPHER  HUNTER</t>
  </si>
  <si>
    <t>S014160</t>
  </si>
  <si>
    <t>GERALD  BENNETT</t>
  </si>
  <si>
    <t>S014161</t>
  </si>
  <si>
    <t>S014162</t>
  </si>
  <si>
    <t>S014163</t>
  </si>
  <si>
    <t>MARIA SANTOS WATERS</t>
  </si>
  <si>
    <t>S014164</t>
  </si>
  <si>
    <t>LARRY  PARADY</t>
  </si>
  <si>
    <t>S014165</t>
  </si>
  <si>
    <t>GREGORY LOREN DODDS</t>
  </si>
  <si>
    <t>S014166</t>
  </si>
  <si>
    <t>S014167</t>
  </si>
  <si>
    <t>GLORIA  BROWN</t>
  </si>
  <si>
    <t>S014168</t>
  </si>
  <si>
    <t>GILBERT B GOSSETT II</t>
  </si>
  <si>
    <t>S014169</t>
  </si>
  <si>
    <t>S014170</t>
  </si>
  <si>
    <t>S014171</t>
  </si>
  <si>
    <t>S014172</t>
  </si>
  <si>
    <t>ROBERT  RAINEY</t>
  </si>
  <si>
    <t>S014173</t>
  </si>
  <si>
    <t>DARRELL  DEPAUL</t>
  </si>
  <si>
    <t>S014174</t>
  </si>
  <si>
    <t>S014175</t>
  </si>
  <si>
    <t>POWELL RANCH</t>
  </si>
  <si>
    <t>S014176</t>
  </si>
  <si>
    <t>DIANE  HO</t>
  </si>
  <si>
    <t>S014177</t>
  </si>
  <si>
    <t>S014178</t>
  </si>
  <si>
    <t>DORIS R CAMPBELL</t>
  </si>
  <si>
    <t>S014179</t>
  </si>
  <si>
    <t>CLINTON  BACCALA</t>
  </si>
  <si>
    <t>S014180</t>
  </si>
  <si>
    <t>CHARLES R KOEHLER</t>
  </si>
  <si>
    <t>S014181</t>
  </si>
  <si>
    <t>LANE  LABBE</t>
  </si>
  <si>
    <t>S014182</t>
  </si>
  <si>
    <t>Edward  A. Cahill</t>
  </si>
  <si>
    <t>S014183</t>
  </si>
  <si>
    <t>S014184</t>
  </si>
  <si>
    <t>S014185</t>
  </si>
  <si>
    <t>S014186</t>
  </si>
  <si>
    <t>S014187</t>
  </si>
  <si>
    <t>S014188</t>
  </si>
  <si>
    <t>S014189</t>
  </si>
  <si>
    <t>MARKEY LEE JAMES</t>
  </si>
  <si>
    <t>S014190</t>
  </si>
  <si>
    <t>S014191</t>
  </si>
  <si>
    <t>S014192</t>
  </si>
  <si>
    <t>S014193</t>
  </si>
  <si>
    <t>FALL RIVER RANCH</t>
  </si>
  <si>
    <t>S014194</t>
  </si>
  <si>
    <t>S014195</t>
  </si>
  <si>
    <t>JOSEPH  MOHAMED SR</t>
  </si>
  <si>
    <t>S014196</t>
  </si>
  <si>
    <t>S014197</t>
  </si>
  <si>
    <t>S014198</t>
  </si>
  <si>
    <t>CARL  HANSEN</t>
  </si>
  <si>
    <t>S014199</t>
  </si>
  <si>
    <t>PAULA  POWELL</t>
  </si>
  <si>
    <t>S014200</t>
  </si>
  <si>
    <t>S014201</t>
  </si>
  <si>
    <t>Thomes Creek Water Users Association</t>
  </si>
  <si>
    <t>S014202</t>
  </si>
  <si>
    <t>BROOKS  AUSTIN</t>
  </si>
  <si>
    <t>S014203</t>
  </si>
  <si>
    <t>S014204</t>
  </si>
  <si>
    <t>S014205</t>
  </si>
  <si>
    <t>CHRISTOPHER L EVANS</t>
  </si>
  <si>
    <t>S014206</t>
  </si>
  <si>
    <t>S014207</t>
  </si>
  <si>
    <t>HUGH PATRICK WARD</t>
  </si>
  <si>
    <t>S014208</t>
  </si>
  <si>
    <t>RAY C GEORGE</t>
  </si>
  <si>
    <t>S014209</t>
  </si>
  <si>
    <t>MATAGRANO VINEYARDS</t>
  </si>
  <si>
    <t>S014210</t>
  </si>
  <si>
    <t>KIM K COX</t>
  </si>
  <si>
    <t>S014211</t>
  </si>
  <si>
    <t>COLD SPRINGS GOLF &amp; COUNTRY CLUB</t>
  </si>
  <si>
    <t>S014212</t>
  </si>
  <si>
    <t>S014213</t>
  </si>
  <si>
    <t>RIDGEWOOD RANCH</t>
  </si>
  <si>
    <t>S014214</t>
  </si>
  <si>
    <t>MICHAEL  ROBERTS</t>
  </si>
  <si>
    <t>S014215</t>
  </si>
  <si>
    <t>BESCOBY TRUST</t>
  </si>
  <si>
    <t>S014216</t>
  </si>
  <si>
    <t>S014217</t>
  </si>
  <si>
    <t>S014218</t>
  </si>
  <si>
    <t>BARBARA  KNOX</t>
  </si>
  <si>
    <t>S014219</t>
  </si>
  <si>
    <t>S014220</t>
  </si>
  <si>
    <t>S014221</t>
  </si>
  <si>
    <t>S014222</t>
  </si>
  <si>
    <t>TOM  PIETRZYK</t>
  </si>
  <si>
    <t>S014223</t>
  </si>
  <si>
    <t>S014224</t>
  </si>
  <si>
    <t>S014225</t>
  </si>
  <si>
    <t>MICHAELA   WALSTON</t>
  </si>
  <si>
    <t>S014226</t>
  </si>
  <si>
    <t>SUZANNE  ALLEN</t>
  </si>
  <si>
    <t>S014227</t>
  </si>
  <si>
    <t>ANDREINI BROTHERS RANCH</t>
  </si>
  <si>
    <t>S014228</t>
  </si>
  <si>
    <t>S014229</t>
  </si>
  <si>
    <t>ROSLYN VAN PELT TRUSTEE ETAL</t>
  </si>
  <si>
    <t>S014230</t>
  </si>
  <si>
    <t>S014231</t>
  </si>
  <si>
    <t>S014232</t>
  </si>
  <si>
    <t>WILMA J EWTON</t>
  </si>
  <si>
    <t>S014233</t>
  </si>
  <si>
    <t>CHESTER J MOORE</t>
  </si>
  <si>
    <t>S014234</t>
  </si>
  <si>
    <t>GERALD   JOHNS</t>
  </si>
  <si>
    <t>S014235</t>
  </si>
  <si>
    <t>DONALD H FERGUSON</t>
  </si>
  <si>
    <t>S014236</t>
  </si>
  <si>
    <t>JOHN H AUSTIN</t>
  </si>
  <si>
    <t>S014237</t>
  </si>
  <si>
    <t>CITY OF CLOVERDALE</t>
  </si>
  <si>
    <t>S014238</t>
  </si>
  <si>
    <t>S014239</t>
  </si>
  <si>
    <t>S014240</t>
  </si>
  <si>
    <t>REYNOLDS SYSTEMS INC</t>
  </si>
  <si>
    <t>S014241</t>
  </si>
  <si>
    <t>ELLEN W MACVEAGH</t>
  </si>
  <si>
    <t>S014242</t>
  </si>
  <si>
    <t>MARCEY  SMITH</t>
  </si>
  <si>
    <t>S014243</t>
  </si>
  <si>
    <t>ELSIE ASPLUND HUDAK</t>
  </si>
  <si>
    <t>S014244</t>
  </si>
  <si>
    <t>S014245</t>
  </si>
  <si>
    <t>JANET  MCCARRON</t>
  </si>
  <si>
    <t>S014246</t>
  </si>
  <si>
    <t>S014247</t>
  </si>
  <si>
    <t>PAUL  DECKER</t>
  </si>
  <si>
    <t>S014248</t>
  </si>
  <si>
    <t>RICHARD P CHERNEY</t>
  </si>
  <si>
    <t>S014249</t>
  </si>
  <si>
    <t>TIMOTHY  TONSING</t>
  </si>
  <si>
    <t>S014250</t>
  </si>
  <si>
    <t>MCCLOUD GOLF CLUB  INC</t>
  </si>
  <si>
    <t>S014251</t>
  </si>
  <si>
    <t>S014252</t>
  </si>
  <si>
    <t>RACHAEL  BALYEAT</t>
  </si>
  <si>
    <t>S014253</t>
  </si>
  <si>
    <t>Sheila M O'Hara</t>
  </si>
  <si>
    <t>S014254</t>
  </si>
  <si>
    <t>ORRADRE RANCH LP</t>
  </si>
  <si>
    <t>S014255</t>
  </si>
  <si>
    <t>S014256</t>
  </si>
  <si>
    <t>ORRADE RANCH LP</t>
  </si>
  <si>
    <t>S014257</t>
  </si>
  <si>
    <t>S014258</t>
  </si>
  <si>
    <t>S014259</t>
  </si>
  <si>
    <t>SAN BERNARDO RANCHO</t>
  </si>
  <si>
    <t>S014260</t>
  </si>
  <si>
    <t>S014261</t>
  </si>
  <si>
    <t>S014262</t>
  </si>
  <si>
    <t>S014263</t>
  </si>
  <si>
    <t>S014264</t>
  </si>
  <si>
    <t>S014265</t>
  </si>
  <si>
    <t>S014266</t>
  </si>
  <si>
    <t>S014267</t>
  </si>
  <si>
    <t>S014268</t>
  </si>
  <si>
    <t>S014269</t>
  </si>
  <si>
    <t>S014270</t>
  </si>
  <si>
    <t>S014271</t>
  </si>
  <si>
    <t>S014272</t>
  </si>
  <si>
    <t>S014273</t>
  </si>
  <si>
    <t>S014274</t>
  </si>
  <si>
    <t>S014275</t>
  </si>
  <si>
    <t>S014276</t>
  </si>
  <si>
    <t>S014277</t>
  </si>
  <si>
    <t>S014278</t>
  </si>
  <si>
    <t>S014279</t>
  </si>
  <si>
    <t>S014280</t>
  </si>
  <si>
    <t>S014281</t>
  </si>
  <si>
    <t>S014282</t>
  </si>
  <si>
    <t>S014283</t>
  </si>
  <si>
    <t>S014284</t>
  </si>
  <si>
    <t>S014285</t>
  </si>
  <si>
    <t>S014286</t>
  </si>
  <si>
    <t>S014287</t>
  </si>
  <si>
    <t>S014288</t>
  </si>
  <si>
    <t>S014289</t>
  </si>
  <si>
    <t>GRETA L ZEIT</t>
  </si>
  <si>
    <t>S014290</t>
  </si>
  <si>
    <t>EUGENE J MARTY JR</t>
  </si>
  <si>
    <t>S014291</t>
  </si>
  <si>
    <t>S014292</t>
  </si>
  <si>
    <t>S014293</t>
  </si>
  <si>
    <t>S014294</t>
  </si>
  <si>
    <t>S014295</t>
  </si>
  <si>
    <t>S014296</t>
  </si>
  <si>
    <t>S014297</t>
  </si>
  <si>
    <t>S014298</t>
  </si>
  <si>
    <t>CAROL G EAKLE</t>
  </si>
  <si>
    <t>S014299</t>
  </si>
  <si>
    <t>WALTER C FLOWERS</t>
  </si>
  <si>
    <t>S014300</t>
  </si>
  <si>
    <t>HAROLD R KOUGH</t>
  </si>
  <si>
    <t>S014301</t>
  </si>
  <si>
    <t>MICHAEL A SMITH</t>
  </si>
  <si>
    <t>S014302</t>
  </si>
  <si>
    <t>WAYNE  LUND</t>
  </si>
  <si>
    <t>S014303</t>
  </si>
  <si>
    <t>S014304</t>
  </si>
  <si>
    <t>S014305</t>
  </si>
  <si>
    <t>S014306</t>
  </si>
  <si>
    <t>S014307</t>
  </si>
  <si>
    <t>S014308</t>
  </si>
  <si>
    <t>FALL RIVER SPRINGS LLC</t>
  </si>
  <si>
    <t>S014309</t>
  </si>
  <si>
    <t>S014310</t>
  </si>
  <si>
    <t>S014311</t>
  </si>
  <si>
    <t>S014312</t>
  </si>
  <si>
    <t>S014313</t>
  </si>
  <si>
    <t>S014314</t>
  </si>
  <si>
    <t>KAREN  RUTH</t>
  </si>
  <si>
    <t>S014315</t>
  </si>
  <si>
    <t>LAUREL  LORENZEN</t>
  </si>
  <si>
    <t>S014316</t>
  </si>
  <si>
    <t>ZANE  MUCKEY</t>
  </si>
  <si>
    <t>S014317</t>
  </si>
  <si>
    <t>JONATHAN F BLAKESLEE</t>
  </si>
  <si>
    <t>S014318</t>
  </si>
  <si>
    <t>LAURA A BLAKESLEE</t>
  </si>
  <si>
    <t>S014319</t>
  </si>
  <si>
    <t>S014320</t>
  </si>
  <si>
    <t>S014321</t>
  </si>
  <si>
    <t>ROBERT A KERN</t>
  </si>
  <si>
    <t>S014322</t>
  </si>
  <si>
    <t>SOUZA PROPERTIES LLC</t>
  </si>
  <si>
    <t>S014323</t>
  </si>
  <si>
    <t>S014324</t>
  </si>
  <si>
    <t>GUY G HARRIS</t>
  </si>
  <si>
    <t>S014325</t>
  </si>
  <si>
    <t>GLENN  HUFF</t>
  </si>
  <si>
    <t>S014326</t>
  </si>
  <si>
    <t>DENNIS  KOZLOWSKI</t>
  </si>
  <si>
    <t>S014327</t>
  </si>
  <si>
    <t>S014328</t>
  </si>
  <si>
    <t>S014329</t>
  </si>
  <si>
    <t>SAN ARDO WATER DISTRICT</t>
  </si>
  <si>
    <t>S014330</t>
  </si>
  <si>
    <t>S014331</t>
  </si>
  <si>
    <t>MATT WILLIAMS RANCH LLC</t>
  </si>
  <si>
    <t>S014332</t>
  </si>
  <si>
    <t>S014333</t>
  </si>
  <si>
    <t>S014334</t>
  </si>
  <si>
    <t>S014335</t>
  </si>
  <si>
    <t>S014336</t>
  </si>
  <si>
    <t>S014337</t>
  </si>
  <si>
    <t>S014338</t>
  </si>
  <si>
    <t>S014339</t>
  </si>
  <si>
    <t>S014340</t>
  </si>
  <si>
    <t>S014341</t>
  </si>
  <si>
    <t>S014342</t>
  </si>
  <si>
    <t>CHUNN RANCH LLC</t>
  </si>
  <si>
    <t>S014343</t>
  </si>
  <si>
    <t>S014344</t>
  </si>
  <si>
    <t>Linda Rae  Christensen</t>
  </si>
  <si>
    <t>S014345</t>
  </si>
  <si>
    <t>S014346</t>
  </si>
  <si>
    <t>KATHRYN  RICKARD BARD</t>
  </si>
  <si>
    <t>S014347</t>
  </si>
  <si>
    <t>S014348</t>
  </si>
  <si>
    <t>FERRINI RANCH</t>
  </si>
  <si>
    <t>S014349</t>
  </si>
  <si>
    <t>S014350</t>
  </si>
  <si>
    <t>S014351</t>
  </si>
  <si>
    <t>S014352</t>
  </si>
  <si>
    <t>S014353</t>
  </si>
  <si>
    <t>S014354</t>
  </si>
  <si>
    <t>S014355</t>
  </si>
  <si>
    <t>S014356</t>
  </si>
  <si>
    <t>S014357</t>
  </si>
  <si>
    <t>S014358</t>
  </si>
  <si>
    <t>MISSION RANCHES COMPANY LLC</t>
  </si>
  <si>
    <t>S014359</t>
  </si>
  <si>
    <t>S014360</t>
  </si>
  <si>
    <t>S014361</t>
  </si>
  <si>
    <t>S014362</t>
  </si>
  <si>
    <t>S014363</t>
  </si>
  <si>
    <t>S014364</t>
  </si>
  <si>
    <t>S014365</t>
  </si>
  <si>
    <t>S014366</t>
  </si>
  <si>
    <t>S014367</t>
  </si>
  <si>
    <t>S014368</t>
  </si>
  <si>
    <t>S014369</t>
  </si>
  <si>
    <t>RICHARD G BLANTON</t>
  </si>
  <si>
    <t>S014370</t>
  </si>
  <si>
    <t>S014371</t>
  </si>
  <si>
    <t>S014372</t>
  </si>
  <si>
    <t>EST OF MILTON L ALLEN</t>
  </si>
  <si>
    <t>S014373</t>
  </si>
  <si>
    <t>S014374</t>
  </si>
  <si>
    <t>S014375</t>
  </si>
  <si>
    <t>S014376</t>
  </si>
  <si>
    <t>S014377</t>
  </si>
  <si>
    <t>JIMMIE  CUNEO</t>
  </si>
  <si>
    <t>S014378</t>
  </si>
  <si>
    <t>GEORGE  BOU</t>
  </si>
  <si>
    <t>S014379</t>
  </si>
  <si>
    <t>S014380</t>
  </si>
  <si>
    <t>Glenn A Nader</t>
  </si>
  <si>
    <t>S014381</t>
  </si>
  <si>
    <t>S014382</t>
  </si>
  <si>
    <t>S014383</t>
  </si>
  <si>
    <t>S014384</t>
  </si>
  <si>
    <t>S014385</t>
  </si>
  <si>
    <t>S014386</t>
  </si>
  <si>
    <t>S014387</t>
  </si>
  <si>
    <t>SANTOS  APARICIO</t>
  </si>
  <si>
    <t>S014388</t>
  </si>
  <si>
    <t>BARBARA RICHARDSON CARPENTER</t>
  </si>
  <si>
    <t>S014389</t>
  </si>
  <si>
    <t>S014390</t>
  </si>
  <si>
    <t>S014391</t>
  </si>
  <si>
    <t>DOUGLAS  TUBB</t>
  </si>
  <si>
    <t>S014392</t>
  </si>
  <si>
    <t>WASSON VINEYARDS</t>
  </si>
  <si>
    <t>S014393</t>
  </si>
  <si>
    <t>S014394</t>
  </si>
  <si>
    <t>BIXBY CANYON PROPERTIES INC.</t>
  </si>
  <si>
    <t>S014395</t>
  </si>
  <si>
    <t>S014396</t>
  </si>
  <si>
    <t>Gregor  Stratmann</t>
  </si>
  <si>
    <t>S014397</t>
  </si>
  <si>
    <t>ZACHARIJ  FRANKLIN</t>
  </si>
  <si>
    <t>S014398</t>
  </si>
  <si>
    <t>JAMES  FINN</t>
  </si>
  <si>
    <t>S014399</t>
  </si>
  <si>
    <t>ALAN K. STAHL, REAL LEASING LLC</t>
  </si>
  <si>
    <t>S014400</t>
  </si>
  <si>
    <t>MICHAEL  RIEGEL</t>
  </si>
  <si>
    <t>S014401</t>
  </si>
  <si>
    <t>EDWIN L BAUER</t>
  </si>
  <si>
    <t>S014402</t>
  </si>
  <si>
    <t>S014403</t>
  </si>
  <si>
    <t>Delis Farms, LP</t>
  </si>
  <si>
    <t>S014404</t>
  </si>
  <si>
    <t>S014405</t>
  </si>
  <si>
    <t>S014406</t>
  </si>
  <si>
    <t>S014407</t>
  </si>
  <si>
    <t>S014408</t>
  </si>
  <si>
    <t>S014409</t>
  </si>
  <si>
    <t>TAMMY J HAM</t>
  </si>
  <si>
    <t>S014410</t>
  </si>
  <si>
    <t>S014411</t>
  </si>
  <si>
    <t>S014412</t>
  </si>
  <si>
    <t>S014413</t>
  </si>
  <si>
    <t>S014414</t>
  </si>
  <si>
    <t>S014415</t>
  </si>
  <si>
    <t>S014416</t>
  </si>
  <si>
    <t>S014417</t>
  </si>
  <si>
    <t>S014418</t>
  </si>
  <si>
    <t>DAVID  BONECK</t>
  </si>
  <si>
    <t>S014419</t>
  </si>
  <si>
    <t>ROBERT  HAMMRICH</t>
  </si>
  <si>
    <t>S014420</t>
  </si>
  <si>
    <t>J MICHAEL COSTELLO</t>
  </si>
  <si>
    <t>S014421</t>
  </si>
  <si>
    <t>CALIFORNIA ORCHARD COMPANY</t>
  </si>
  <si>
    <t>S014422</t>
  </si>
  <si>
    <t>S014423</t>
  </si>
  <si>
    <t>S014424</t>
  </si>
  <si>
    <t>S014425</t>
  </si>
  <si>
    <t>S014426</t>
  </si>
  <si>
    <t>S014427</t>
  </si>
  <si>
    <t>S014428</t>
  </si>
  <si>
    <t>S014429</t>
  </si>
  <si>
    <t>SALINAS LAND COMPANY</t>
  </si>
  <si>
    <t>S014430</t>
  </si>
  <si>
    <t>S014431</t>
  </si>
  <si>
    <t>S014432</t>
  </si>
  <si>
    <t>S014433</t>
  </si>
  <si>
    <t>S014434</t>
  </si>
  <si>
    <t>S014435</t>
  </si>
  <si>
    <t>S014436</t>
  </si>
  <si>
    <t>S014437</t>
  </si>
  <si>
    <t>S014438</t>
  </si>
  <si>
    <t>S014439</t>
  </si>
  <si>
    <t>S014440</t>
  </si>
  <si>
    <t>S014441</t>
  </si>
  <si>
    <t>S014442</t>
  </si>
  <si>
    <t>S014443</t>
  </si>
  <si>
    <t>S014444</t>
  </si>
  <si>
    <t>S014445</t>
  </si>
  <si>
    <t>S014446</t>
  </si>
  <si>
    <t>S014447</t>
  </si>
  <si>
    <t>George   Wood</t>
  </si>
  <si>
    <t>S014448</t>
  </si>
  <si>
    <t>THOMAS N THORMAHLEN</t>
  </si>
  <si>
    <t>S014450</t>
  </si>
  <si>
    <t>S014451</t>
  </si>
  <si>
    <t>S014452</t>
  </si>
  <si>
    <t>Earthbound Farms</t>
  </si>
  <si>
    <t>S014453</t>
  </si>
  <si>
    <t>PATRICK J MALONEY</t>
  </si>
  <si>
    <t>S014454</t>
  </si>
  <si>
    <t>S014455</t>
  </si>
  <si>
    <t>S014456</t>
  </si>
  <si>
    <t>S014457</t>
  </si>
  <si>
    <t>S014458</t>
  </si>
  <si>
    <t>S014459</t>
  </si>
  <si>
    <t>ARROYO CARMEL HOMEOWNERS ASSOCIATION</t>
  </si>
  <si>
    <t>S014460</t>
  </si>
  <si>
    <t>CLAYNE M FLITTON</t>
  </si>
  <si>
    <t>S014461</t>
  </si>
  <si>
    <t>S014462</t>
  </si>
  <si>
    <t>S014463</t>
  </si>
  <si>
    <t>S014464</t>
  </si>
  <si>
    <t>S014465</t>
  </si>
  <si>
    <t>KENNETH  RICHARDSON</t>
  </si>
  <si>
    <t>S014466</t>
  </si>
  <si>
    <t>MEINHARD  SPEKAT</t>
  </si>
  <si>
    <t>S014467</t>
  </si>
  <si>
    <t>JOHN  LOMBARDI</t>
  </si>
  <si>
    <t>S014468</t>
  </si>
  <si>
    <t>S014469</t>
  </si>
  <si>
    <t>ALLEN YALE COOPERRIDER</t>
  </si>
  <si>
    <t>S014470</t>
  </si>
  <si>
    <t>S014471</t>
  </si>
  <si>
    <t>S014472</t>
  </si>
  <si>
    <t>S014473</t>
  </si>
  <si>
    <t>S014474</t>
  </si>
  <si>
    <t>S014475</t>
  </si>
  <si>
    <t>S014476</t>
  </si>
  <si>
    <t>S014477</t>
  </si>
  <si>
    <t>S014478</t>
  </si>
  <si>
    <t>S014479</t>
  </si>
  <si>
    <t>S014480</t>
  </si>
  <si>
    <t>S014481</t>
  </si>
  <si>
    <t>S014482</t>
  </si>
  <si>
    <t>S014483</t>
  </si>
  <si>
    <t>S014484</t>
  </si>
  <si>
    <t>S014485</t>
  </si>
  <si>
    <t>S014486</t>
  </si>
  <si>
    <t>S014487</t>
  </si>
  <si>
    <t>PHILLIP A TYLER</t>
  </si>
  <si>
    <t>S014488</t>
  </si>
  <si>
    <t>ANITA M. BATTEY</t>
  </si>
  <si>
    <t>S014489</t>
  </si>
  <si>
    <t>S014490</t>
  </si>
  <si>
    <t>S014491</t>
  </si>
  <si>
    <t>S014492</t>
  </si>
  <si>
    <t>S014493</t>
  </si>
  <si>
    <t>THE PRUDENTIAL INSURANCE COMPANY OF AMERICA</t>
  </si>
  <si>
    <t>S014494</t>
  </si>
  <si>
    <t>S014495</t>
  </si>
  <si>
    <t>S014496</t>
  </si>
  <si>
    <t>S014497</t>
  </si>
  <si>
    <t>S014498</t>
  </si>
  <si>
    <t>ORRADRE RANCH COBURN</t>
  </si>
  <si>
    <t>S014499</t>
  </si>
  <si>
    <t>S014500</t>
  </si>
  <si>
    <t>S014501</t>
  </si>
  <si>
    <t>S014502</t>
  </si>
  <si>
    <t>S014503</t>
  </si>
  <si>
    <t>S014504</t>
  </si>
  <si>
    <t>S014505</t>
  </si>
  <si>
    <t>NORTH FORTY ENTERPRISES LLC</t>
  </si>
  <si>
    <t>S014506</t>
  </si>
  <si>
    <t>GRANAT REVOCABLE TRUST OF 10-18-85</t>
  </si>
  <si>
    <t>S014507</t>
  </si>
  <si>
    <t>LELAND J HALEY</t>
  </si>
  <si>
    <t>S014508</t>
  </si>
  <si>
    <t>DOUGLAS E PHILLIPS</t>
  </si>
  <si>
    <t>S014509</t>
  </si>
  <si>
    <t>S014510</t>
  </si>
  <si>
    <t>S014511</t>
  </si>
  <si>
    <t>S014512</t>
  </si>
  <si>
    <t>S014513</t>
  </si>
  <si>
    <t>S014514</t>
  </si>
  <si>
    <t>PACIFIC UNION COLLEGE ASSOCIATION, A CORPORATION</t>
  </si>
  <si>
    <t>S014515</t>
  </si>
  <si>
    <t>S014516</t>
  </si>
  <si>
    <t>S014518</t>
  </si>
  <si>
    <t>S014519</t>
  </si>
  <si>
    <t>S014520</t>
  </si>
  <si>
    <t>PAUL  JOHNSON</t>
  </si>
  <si>
    <t>S014521</t>
  </si>
  <si>
    <t>S014522</t>
  </si>
  <si>
    <t>Donald M Houpt III</t>
  </si>
  <si>
    <t>S014523</t>
  </si>
  <si>
    <t>Carmel Rio Rd LLC</t>
  </si>
  <si>
    <t>S014524</t>
  </si>
  <si>
    <t>S014525</t>
  </si>
  <si>
    <t>S014526</t>
  </si>
  <si>
    <t>S014527</t>
  </si>
  <si>
    <t>S014528</t>
  </si>
  <si>
    <t>S014529</t>
  </si>
  <si>
    <t>Carmel Rio Road LLC</t>
  </si>
  <si>
    <t>S014530</t>
  </si>
  <si>
    <t>S014531</t>
  </si>
  <si>
    <t>STEPHEN E  SCOTT</t>
  </si>
  <si>
    <t>S014532</t>
  </si>
  <si>
    <t>CARL  POMPEI</t>
  </si>
  <si>
    <t>S014533</t>
  </si>
  <si>
    <t>BRIANNA  CARREIRA</t>
  </si>
  <si>
    <t>S014534</t>
  </si>
  <si>
    <t>SETH  JAMES CAMPBELL</t>
  </si>
  <si>
    <t>S014535</t>
  </si>
  <si>
    <t>S014536</t>
  </si>
  <si>
    <t>S014537</t>
  </si>
  <si>
    <t>S014538</t>
  </si>
  <si>
    <t>RUSH CREEK MUTUAL WATER COMPANY</t>
  </si>
  <si>
    <t>S014539</t>
  </si>
  <si>
    <t>S014540</t>
  </si>
  <si>
    <t>S014541</t>
  </si>
  <si>
    <t>SANTA LUCIA COMMUNITY SERVICES DISTRICT</t>
  </si>
  <si>
    <t>S014542</t>
  </si>
  <si>
    <t>MANUEL  SAIA</t>
  </si>
  <si>
    <t>S014543</t>
  </si>
  <si>
    <t>BRUCE  EMERSON</t>
  </si>
  <si>
    <t>S014544</t>
  </si>
  <si>
    <t>THE RESTATED ARLIN TRUST  DATED 12-12-90</t>
  </si>
  <si>
    <t>S014545</t>
  </si>
  <si>
    <t>S014547</t>
  </si>
  <si>
    <t>S014548</t>
  </si>
  <si>
    <t>S014549</t>
  </si>
  <si>
    <t>S014550</t>
  </si>
  <si>
    <t>S014551</t>
  </si>
  <si>
    <t>S014552</t>
  </si>
  <si>
    <t>S014553</t>
  </si>
  <si>
    <t>S014554</t>
  </si>
  <si>
    <t>KELSEY  LEMASTER</t>
  </si>
  <si>
    <t>S014555</t>
  </si>
  <si>
    <t>BRETT A EMERY</t>
  </si>
  <si>
    <t>S014556</t>
  </si>
  <si>
    <t>S014557</t>
  </si>
  <si>
    <t>S014558</t>
  </si>
  <si>
    <t>CORDER FARMS, LLC</t>
  </si>
  <si>
    <t>S014559</t>
  </si>
  <si>
    <t>PETER  FENTON</t>
  </si>
  <si>
    <t>S014560</t>
  </si>
  <si>
    <t>TODD  SWICKARD</t>
  </si>
  <si>
    <t>S014561</t>
  </si>
  <si>
    <t>S014562</t>
  </si>
  <si>
    <t>ALFRED  ROATH</t>
  </si>
  <si>
    <t>S014563</t>
  </si>
  <si>
    <t>JAMES  KEEFE</t>
  </si>
  <si>
    <t>S014564</t>
  </si>
  <si>
    <t>S014565</t>
  </si>
  <si>
    <t>DON  RIVERS</t>
  </si>
  <si>
    <t>S014566</t>
  </si>
  <si>
    <t>S014567</t>
  </si>
  <si>
    <t>S014568</t>
  </si>
  <si>
    <t>S014569</t>
  </si>
  <si>
    <t>TIM  MATHIAS</t>
  </si>
  <si>
    <t>S014570</t>
  </si>
  <si>
    <t>S014571</t>
  </si>
  <si>
    <t>S014572</t>
  </si>
  <si>
    <t>DON  PAUL</t>
  </si>
  <si>
    <t>S014573</t>
  </si>
  <si>
    <t>ALLAN D GIUDICI</t>
  </si>
  <si>
    <t>S014574</t>
  </si>
  <si>
    <t>MARVIN  BORZINI</t>
  </si>
  <si>
    <t>S014575</t>
  </si>
  <si>
    <t>S014576</t>
  </si>
  <si>
    <t>S014577</t>
  </si>
  <si>
    <t>S014578</t>
  </si>
  <si>
    <t>S014579</t>
  </si>
  <si>
    <t>S014580</t>
  </si>
  <si>
    <t>ARDEENE  SWAIN</t>
  </si>
  <si>
    <t>S014581</t>
  </si>
  <si>
    <t>JOHN  STEVENS</t>
  </si>
  <si>
    <t>S014582</t>
  </si>
  <si>
    <t>Curtis Horton Co Trust</t>
  </si>
  <si>
    <t>S014583</t>
  </si>
  <si>
    <t>S014584</t>
  </si>
  <si>
    <t>S014585</t>
  </si>
  <si>
    <t>S014586</t>
  </si>
  <si>
    <t>FREDERICK A SOUED</t>
  </si>
  <si>
    <t>S014587</t>
  </si>
  <si>
    <t>STANLEY E CASE</t>
  </si>
  <si>
    <t>S014588</t>
  </si>
  <si>
    <t>ARTHUR  LINGSCH</t>
  </si>
  <si>
    <t>S014589</t>
  </si>
  <si>
    <t>F STEVEN DE TEVIS</t>
  </si>
  <si>
    <t>S014590</t>
  </si>
  <si>
    <t>JAMES M HARROLD</t>
  </si>
  <si>
    <t>S014591</t>
  </si>
  <si>
    <t>GARY  HOLTUM</t>
  </si>
  <si>
    <t>S014592</t>
  </si>
  <si>
    <t>EDWARD PERRY BENBOW</t>
  </si>
  <si>
    <t>S014593</t>
  </si>
  <si>
    <t>S014594</t>
  </si>
  <si>
    <t>S014595</t>
  </si>
  <si>
    <t>JIM  BRUCKNER</t>
  </si>
  <si>
    <t>S014596</t>
  </si>
  <si>
    <t>BEN  PADILLA</t>
  </si>
  <si>
    <t>S014597</t>
  </si>
  <si>
    <t>S014598</t>
  </si>
  <si>
    <t>S014599</t>
  </si>
  <si>
    <t>S014600</t>
  </si>
  <si>
    <t>S014601</t>
  </si>
  <si>
    <t>S014602</t>
  </si>
  <si>
    <t>S014603</t>
  </si>
  <si>
    <t>BOBBY D SMITH</t>
  </si>
  <si>
    <t>S014604</t>
  </si>
  <si>
    <t>S014605</t>
  </si>
  <si>
    <t>S014606</t>
  </si>
  <si>
    <t>S014607</t>
  </si>
  <si>
    <t>S014608</t>
  </si>
  <si>
    <t>S014609</t>
  </si>
  <si>
    <t>S014610</t>
  </si>
  <si>
    <t>S014611</t>
  </si>
  <si>
    <t>S014612</t>
  </si>
  <si>
    <t>S014613</t>
  </si>
  <si>
    <t>S014614</t>
  </si>
  <si>
    <t>S014615</t>
  </si>
  <si>
    <t>S014616</t>
  </si>
  <si>
    <t>S014617</t>
  </si>
  <si>
    <t>S014618</t>
  </si>
  <si>
    <t>S014619</t>
  </si>
  <si>
    <t>S014620</t>
  </si>
  <si>
    <t>S014621</t>
  </si>
  <si>
    <t>S014622</t>
  </si>
  <si>
    <t>S014623</t>
  </si>
  <si>
    <t>S014624</t>
  </si>
  <si>
    <t>S014625</t>
  </si>
  <si>
    <t>S014626</t>
  </si>
  <si>
    <t>S014627</t>
  </si>
  <si>
    <t>S014628</t>
  </si>
  <si>
    <t>S014629</t>
  </si>
  <si>
    <t>S014630</t>
  </si>
  <si>
    <t>S014631</t>
  </si>
  <si>
    <t>S014632</t>
  </si>
  <si>
    <t>S014633</t>
  </si>
  <si>
    <t>S014634</t>
  </si>
  <si>
    <t>S014635</t>
  </si>
  <si>
    <t>S014636</t>
  </si>
  <si>
    <t>S014637</t>
  </si>
  <si>
    <t>S014638</t>
  </si>
  <si>
    <t>S014639</t>
  </si>
  <si>
    <t>S014640</t>
  </si>
  <si>
    <t>S014641</t>
  </si>
  <si>
    <t>S014642</t>
  </si>
  <si>
    <t>S014643</t>
  </si>
  <si>
    <t>S014644</t>
  </si>
  <si>
    <t>S014645</t>
  </si>
  <si>
    <t>S014647</t>
  </si>
  <si>
    <t>S014648</t>
  </si>
  <si>
    <t>S014649</t>
  </si>
  <si>
    <t>S014650</t>
  </si>
  <si>
    <t>S014651</t>
  </si>
  <si>
    <t>S014652</t>
  </si>
  <si>
    <t>S014653</t>
  </si>
  <si>
    <t>S014654</t>
  </si>
  <si>
    <t>S014655</t>
  </si>
  <si>
    <t>S014656</t>
  </si>
  <si>
    <t>S014657</t>
  </si>
  <si>
    <t>S014658</t>
  </si>
  <si>
    <t>S014659</t>
  </si>
  <si>
    <t>S014660</t>
  </si>
  <si>
    <t>S014661</t>
  </si>
  <si>
    <t>S014662</t>
  </si>
  <si>
    <t>S014663</t>
  </si>
  <si>
    <t>S014664</t>
  </si>
  <si>
    <t>S014665</t>
  </si>
  <si>
    <t>S014666</t>
  </si>
  <si>
    <t>S014667</t>
  </si>
  <si>
    <t>S014668</t>
  </si>
  <si>
    <t>S014669</t>
  </si>
  <si>
    <t>S014670</t>
  </si>
  <si>
    <t>S014671</t>
  </si>
  <si>
    <t>S014672</t>
  </si>
  <si>
    <t>S014673</t>
  </si>
  <si>
    <t>S014674</t>
  </si>
  <si>
    <t>S014675</t>
  </si>
  <si>
    <t>S014676</t>
  </si>
  <si>
    <t>S014677</t>
  </si>
  <si>
    <t>S014678</t>
  </si>
  <si>
    <t>S014679</t>
  </si>
  <si>
    <t>S014680</t>
  </si>
  <si>
    <t>S014681</t>
  </si>
  <si>
    <t>S014682</t>
  </si>
  <si>
    <t>S014683</t>
  </si>
  <si>
    <t>S014684</t>
  </si>
  <si>
    <t>S014685</t>
  </si>
  <si>
    <t>S014686</t>
  </si>
  <si>
    <t>S014687</t>
  </si>
  <si>
    <t>S014688</t>
  </si>
  <si>
    <t>S014689</t>
  </si>
  <si>
    <t>S014690</t>
  </si>
  <si>
    <t>S014691</t>
  </si>
  <si>
    <t>S014692</t>
  </si>
  <si>
    <t>S014693</t>
  </si>
  <si>
    <t>S014694</t>
  </si>
  <si>
    <t>S014695</t>
  </si>
  <si>
    <t>S014696</t>
  </si>
  <si>
    <t>S014697</t>
  </si>
  <si>
    <t>S014698</t>
  </si>
  <si>
    <t>S014699</t>
  </si>
  <si>
    <t>JACK W HERZBERG</t>
  </si>
  <si>
    <t>S014700</t>
  </si>
  <si>
    <t>S014701</t>
  </si>
  <si>
    <t>S014702</t>
  </si>
  <si>
    <t>COTTA PROPERTIES INC</t>
  </si>
  <si>
    <t>S014703</t>
  </si>
  <si>
    <t>S014708</t>
  </si>
  <si>
    <t>BERNARD  KNAPP</t>
  </si>
  <si>
    <t>S014709</t>
  </si>
  <si>
    <t>S014710</t>
  </si>
  <si>
    <t>JANE L HAYDON</t>
  </si>
  <si>
    <t>S014711</t>
  </si>
  <si>
    <t>BOB  HAYDON</t>
  </si>
  <si>
    <t>S014712</t>
  </si>
  <si>
    <t>TOM  HAYDON</t>
  </si>
  <si>
    <t>S014713</t>
  </si>
  <si>
    <t>STEVEN W BECK</t>
  </si>
  <si>
    <t>S014714</t>
  </si>
  <si>
    <t>JAMES W GREENE</t>
  </si>
  <si>
    <t>S014715</t>
  </si>
  <si>
    <t>S014716</t>
  </si>
  <si>
    <t>S014717</t>
  </si>
  <si>
    <t>HERRICK  MORGAN</t>
  </si>
  <si>
    <t>S014718</t>
  </si>
  <si>
    <t>SHAMROCK UTILITIES L L C</t>
  </si>
  <si>
    <t>S014719</t>
  </si>
  <si>
    <t>S014720</t>
  </si>
  <si>
    <t>S014721</t>
  </si>
  <si>
    <t>S014722</t>
  </si>
  <si>
    <t>S014723</t>
  </si>
  <si>
    <t>AREND NEIL THOMAS</t>
  </si>
  <si>
    <t>S014724</t>
  </si>
  <si>
    <t>S014725</t>
  </si>
  <si>
    <t>RON  PETERSON</t>
  </si>
  <si>
    <t>S014726</t>
  </si>
  <si>
    <t>S014727</t>
  </si>
  <si>
    <t>S014728</t>
  </si>
  <si>
    <t>LANNY E LUDWICK</t>
  </si>
  <si>
    <t>S014729</t>
  </si>
  <si>
    <t>Lee  Snider</t>
  </si>
  <si>
    <t>S014730</t>
  </si>
  <si>
    <t>SHARON COLLINS WHITE</t>
  </si>
  <si>
    <t>S014731</t>
  </si>
  <si>
    <t>S014732</t>
  </si>
  <si>
    <t>S014733</t>
  </si>
  <si>
    <t>TONI  GILLEY</t>
  </si>
  <si>
    <t>S014734</t>
  </si>
  <si>
    <t>S014735</t>
  </si>
  <si>
    <t>S014736</t>
  </si>
  <si>
    <t>S014737</t>
  </si>
  <si>
    <t>DENNIS  MARSH</t>
  </si>
  <si>
    <t>S014738</t>
  </si>
  <si>
    <t>S014739</t>
  </si>
  <si>
    <t>SCOTT  BOGEN</t>
  </si>
  <si>
    <t>S014740</t>
  </si>
  <si>
    <t>JESUS  MADRIGAL</t>
  </si>
  <si>
    <t>S014741</t>
  </si>
  <si>
    <t>S014742</t>
  </si>
  <si>
    <t>S014743</t>
  </si>
  <si>
    <t>S014744</t>
  </si>
  <si>
    <t>S014745</t>
  </si>
  <si>
    <t>S014746</t>
  </si>
  <si>
    <t>S014747</t>
  </si>
  <si>
    <t>S014748</t>
  </si>
  <si>
    <t>S014749</t>
  </si>
  <si>
    <t>S014751</t>
  </si>
  <si>
    <t>JOE  CASHERO</t>
  </si>
  <si>
    <t>S014752</t>
  </si>
  <si>
    <t>S014753</t>
  </si>
  <si>
    <t>JOSEPH V SPATAFORA</t>
  </si>
  <si>
    <t>S014754</t>
  </si>
  <si>
    <t>DAVID R CROFT</t>
  </si>
  <si>
    <t>S014755</t>
  </si>
  <si>
    <t>S014756</t>
  </si>
  <si>
    <t>S014757</t>
  </si>
  <si>
    <t>LINCHRIS HOTEL CORP</t>
  </si>
  <si>
    <t>S014758</t>
  </si>
  <si>
    <t>JOHN M BLUM</t>
  </si>
  <si>
    <t>S014759</t>
  </si>
  <si>
    <t>Paradise Valley Ranch</t>
  </si>
  <si>
    <t>S014760</t>
  </si>
  <si>
    <t>S014761</t>
  </si>
  <si>
    <t>GUY LESLIE TRIBBLE</t>
  </si>
  <si>
    <t>S014762</t>
  </si>
  <si>
    <t>PATRICIA LEE BEARD</t>
  </si>
  <si>
    <t>S014763</t>
  </si>
  <si>
    <t>LESTER  SCHARNBERG</t>
  </si>
  <si>
    <t>S014764</t>
  </si>
  <si>
    <t>S014765</t>
  </si>
  <si>
    <t>SHAW WATER ASSOCIATION</t>
  </si>
  <si>
    <t>S014766</t>
  </si>
  <si>
    <t>Michael  Neves</t>
  </si>
  <si>
    <t>S014767</t>
  </si>
  <si>
    <t>Matthew B Weston</t>
  </si>
  <si>
    <t>S014768</t>
  </si>
  <si>
    <t>S014769</t>
  </si>
  <si>
    <t>CHATOM VINEYARDS INC</t>
  </si>
  <si>
    <t>S014770</t>
  </si>
  <si>
    <t>S014771</t>
  </si>
  <si>
    <t>S014772</t>
  </si>
  <si>
    <t>S014773</t>
  </si>
  <si>
    <t>JAMES  STAUB</t>
  </si>
  <si>
    <t>S014775</t>
  </si>
  <si>
    <t>Jessee Declaration of Trust</t>
  </si>
  <si>
    <t>S014776</t>
  </si>
  <si>
    <t>S014777</t>
  </si>
  <si>
    <t>S014779</t>
  </si>
  <si>
    <t>ANTON TRUST</t>
  </si>
  <si>
    <t>S014780</t>
  </si>
  <si>
    <t>S014781</t>
  </si>
  <si>
    <t>S014782</t>
  </si>
  <si>
    <t>S014783</t>
  </si>
  <si>
    <t>S014784</t>
  </si>
  <si>
    <t>S014785</t>
  </si>
  <si>
    <t>S014786</t>
  </si>
  <si>
    <t>S014787</t>
  </si>
  <si>
    <t>S014788</t>
  </si>
  <si>
    <t>S014789</t>
  </si>
  <si>
    <t>S014790</t>
  </si>
  <si>
    <t>S014791</t>
  </si>
  <si>
    <t>S014792</t>
  </si>
  <si>
    <t>S014793</t>
  </si>
  <si>
    <t>S014794</t>
  </si>
  <si>
    <t>RANDY  McAYEAL</t>
  </si>
  <si>
    <t>S014795</t>
  </si>
  <si>
    <t>ALISTAIR  BLEIFUSS</t>
  </si>
  <si>
    <t>S014796</t>
  </si>
  <si>
    <t>S014797</t>
  </si>
  <si>
    <t>RANDAL B FRY</t>
  </si>
  <si>
    <t>S014798</t>
  </si>
  <si>
    <t>KENT A. PARKER</t>
  </si>
  <si>
    <t>S014799</t>
  </si>
  <si>
    <t>NORTH BUTTE INC</t>
  </si>
  <si>
    <t>S014800</t>
  </si>
  <si>
    <t>S014801</t>
  </si>
  <si>
    <t>BONNY MEDE MUTUAL WATER COMPANY</t>
  </si>
  <si>
    <t>S014802</t>
  </si>
  <si>
    <t>BRIAN   MARTIN</t>
  </si>
  <si>
    <t>S014803</t>
  </si>
  <si>
    <t>RICHARD J STRITT</t>
  </si>
  <si>
    <t>S014804</t>
  </si>
  <si>
    <t>Scott  E. Stetler</t>
  </si>
  <si>
    <t>S014805</t>
  </si>
  <si>
    <t>S014806</t>
  </si>
  <si>
    <t>S014807</t>
  </si>
  <si>
    <t>JACQUES  POWERS</t>
  </si>
  <si>
    <t>S014808</t>
  </si>
  <si>
    <t>S014809</t>
  </si>
  <si>
    <t>S014810</t>
  </si>
  <si>
    <t>S014811</t>
  </si>
  <si>
    <t>S014812</t>
  </si>
  <si>
    <t>S014813</t>
  </si>
  <si>
    <t>ELSIE R JENSEN LIVING TRUST</t>
  </si>
  <si>
    <t>S014814</t>
  </si>
  <si>
    <t>STEPHEN N JENSEN &amp; PATRICIA A JENSEN LIVING TRUST</t>
  </si>
  <si>
    <t>S014815</t>
  </si>
  <si>
    <t>ELMER R JENSEN</t>
  </si>
  <si>
    <t>S014816</t>
  </si>
  <si>
    <t>JENSEN-SOMAVIA RANCH</t>
  </si>
  <si>
    <t>S014817</t>
  </si>
  <si>
    <t>S014818</t>
  </si>
  <si>
    <t>POTTER BUNDGARD RANCH</t>
  </si>
  <si>
    <t>S014819</t>
  </si>
  <si>
    <t>GEORGE R MUSANTE FAMILY TRUST</t>
  </si>
  <si>
    <t>S014820</t>
  </si>
  <si>
    <t>S014821</t>
  </si>
  <si>
    <t>S014822</t>
  </si>
  <si>
    <t>ALBERT N JENSEN FAMILY TRUST</t>
  </si>
  <si>
    <t>S014823</t>
  </si>
  <si>
    <t>S014824</t>
  </si>
  <si>
    <t>DARYL  JENSEN</t>
  </si>
  <si>
    <t>S014825</t>
  </si>
  <si>
    <t>S014826</t>
  </si>
  <si>
    <t>ELMER N JENSEN &amp; ELSIE R JENSEN LIVING TRUST</t>
  </si>
  <si>
    <t>S014827</t>
  </si>
  <si>
    <t>Willard Harold Johnson Jr</t>
  </si>
  <si>
    <t>S014828</t>
  </si>
  <si>
    <t>BOB A ORANGE</t>
  </si>
  <si>
    <t>S014829</t>
  </si>
  <si>
    <t>S014830</t>
  </si>
  <si>
    <t>EDWARD M PRATHER</t>
  </si>
  <si>
    <t>S014831</t>
  </si>
  <si>
    <t>JAMES  PUTNAM</t>
  </si>
  <si>
    <t>S014832</t>
  </si>
  <si>
    <t>S014833</t>
  </si>
  <si>
    <t>ROBERT A LUCIANO</t>
  </si>
  <si>
    <t>S014834</t>
  </si>
  <si>
    <t>S014835</t>
  </si>
  <si>
    <t>S014836</t>
  </si>
  <si>
    <t>S014837</t>
  </si>
  <si>
    <t>David   Woodward</t>
  </si>
  <si>
    <t>S014838</t>
  </si>
  <si>
    <t>S014839</t>
  </si>
  <si>
    <t>PAUMA VALLEY WATER COMPANY</t>
  </si>
  <si>
    <t>S014840</t>
  </si>
  <si>
    <t>S014841</t>
  </si>
  <si>
    <t>S014842</t>
  </si>
  <si>
    <t>S014843</t>
  </si>
  <si>
    <t>S014844</t>
  </si>
  <si>
    <t>WILLIAM W BUDGE</t>
  </si>
  <si>
    <t>S014845</t>
  </si>
  <si>
    <t>S014846</t>
  </si>
  <si>
    <t>MICHAEL  LUSSIER</t>
  </si>
  <si>
    <t>S014847</t>
  </si>
  <si>
    <t>R STOCKTON RUSH</t>
  </si>
  <si>
    <t>S014848</t>
  </si>
  <si>
    <t>JAMES B MILLER</t>
  </si>
  <si>
    <t>S014849</t>
  </si>
  <si>
    <t>KATHLYN  QUATROCHI</t>
  </si>
  <si>
    <t>S014850</t>
  </si>
  <si>
    <t>S014851</t>
  </si>
  <si>
    <t>S014852</t>
  </si>
  <si>
    <t>Raymond J Paige</t>
  </si>
  <si>
    <t>S014853</t>
  </si>
  <si>
    <t>ANGEL   YOUNG</t>
  </si>
  <si>
    <t>S014854</t>
  </si>
  <si>
    <t>LOWELL  JAMESON</t>
  </si>
  <si>
    <t>S014855</t>
  </si>
  <si>
    <t>S014856</t>
  </si>
  <si>
    <t>MARILYN  RENAKER</t>
  </si>
  <si>
    <t>S014857</t>
  </si>
  <si>
    <t>DONALD J LOARIE</t>
  </si>
  <si>
    <t>S014858</t>
  </si>
  <si>
    <t>Susan J Kohler/Ragan</t>
  </si>
  <si>
    <t>S014859</t>
  </si>
  <si>
    <t>S014860</t>
  </si>
  <si>
    <t>DANIEL S FROST</t>
  </si>
  <si>
    <t>S014861</t>
  </si>
  <si>
    <t>S014862</t>
  </si>
  <si>
    <t>S014863</t>
  </si>
  <si>
    <t>S014864</t>
  </si>
  <si>
    <t>S014865</t>
  </si>
  <si>
    <t>S014866</t>
  </si>
  <si>
    <t>S014867</t>
  </si>
  <si>
    <t>TANIMURA LAND COMPANY LLC</t>
  </si>
  <si>
    <t>S014868</t>
  </si>
  <si>
    <t>S014869</t>
  </si>
  <si>
    <t>S014870</t>
  </si>
  <si>
    <t>S014871</t>
  </si>
  <si>
    <t>TANIMURA AND ANTLE</t>
  </si>
  <si>
    <t>S014872</t>
  </si>
  <si>
    <t>S014873</t>
  </si>
  <si>
    <t>S014874</t>
  </si>
  <si>
    <t>S014875</t>
  </si>
  <si>
    <t>S014876</t>
  </si>
  <si>
    <t>S014877</t>
  </si>
  <si>
    <t>S014878</t>
  </si>
  <si>
    <t>T. Yuki Farms, LPII</t>
  </si>
  <si>
    <t>S014879</t>
  </si>
  <si>
    <t>S014880</t>
  </si>
  <si>
    <t>S014881</t>
  </si>
  <si>
    <t>S014882</t>
  </si>
  <si>
    <t>ROBERT TANIMURA 1980 IRREVOCABLE TRUST ET AL</t>
  </si>
  <si>
    <t>S014883</t>
  </si>
  <si>
    <t>S014884</t>
  </si>
  <si>
    <t>S014885</t>
  </si>
  <si>
    <t>S014886</t>
  </si>
  <si>
    <t>S014887</t>
  </si>
  <si>
    <t>S014888</t>
  </si>
  <si>
    <t>S014889</t>
  </si>
  <si>
    <t>S014890</t>
  </si>
  <si>
    <t>S014891</t>
  </si>
  <si>
    <t>S014892</t>
  </si>
  <si>
    <t>TANIMURA AND ANTLE PARTNERSHIP ET AL</t>
  </si>
  <si>
    <t>S014893</t>
  </si>
  <si>
    <t>S014894</t>
  </si>
  <si>
    <t>S014895</t>
  </si>
  <si>
    <t>S014896</t>
  </si>
  <si>
    <t>S014897</t>
  </si>
  <si>
    <t>S014898</t>
  </si>
  <si>
    <t>S014899</t>
  </si>
  <si>
    <t>S014900</t>
  </si>
  <si>
    <t>S014901</t>
  </si>
  <si>
    <t>S014902</t>
  </si>
  <si>
    <t>S014903</t>
  </si>
  <si>
    <t>S014904</t>
  </si>
  <si>
    <t>S014905</t>
  </si>
  <si>
    <t>S014906</t>
  </si>
  <si>
    <t>HENRY  LINDLAND</t>
  </si>
  <si>
    <t>S014907</t>
  </si>
  <si>
    <t>S014908</t>
  </si>
  <si>
    <t>S014909</t>
  </si>
  <si>
    <t>CRAIG  PARKER</t>
  </si>
  <si>
    <t>S014910</t>
  </si>
  <si>
    <t>SUMMER HOME PARK CORPORATION</t>
  </si>
  <si>
    <t>S014911</t>
  </si>
  <si>
    <t>S014912</t>
  </si>
  <si>
    <t>CARL HAMMOND SR TRUST</t>
  </si>
  <si>
    <t>S014913</t>
  </si>
  <si>
    <t>RIVER BUTTE RANCH</t>
  </si>
  <si>
    <t>S014914</t>
  </si>
  <si>
    <t>S014915</t>
  </si>
  <si>
    <t>WANLASS QTIP TRUST, MECHANICS BANK TRUSTEE</t>
  </si>
  <si>
    <t>S014916</t>
  </si>
  <si>
    <t>S014917</t>
  </si>
  <si>
    <t>S014918</t>
  </si>
  <si>
    <t>S014919</t>
  </si>
  <si>
    <t>S014920</t>
  </si>
  <si>
    <t>S014921</t>
  </si>
  <si>
    <t>LARRY A MOE</t>
  </si>
  <si>
    <t>S014922</t>
  </si>
  <si>
    <t>S014923</t>
  </si>
  <si>
    <t>S014924</t>
  </si>
  <si>
    <t>S014925</t>
  </si>
  <si>
    <t>S014926</t>
  </si>
  <si>
    <t>S014927</t>
  </si>
  <si>
    <t>S014928</t>
  </si>
  <si>
    <t>S014929</t>
  </si>
  <si>
    <t>S014930</t>
  </si>
  <si>
    <t>S014931</t>
  </si>
  <si>
    <t>S014932</t>
  </si>
  <si>
    <t>S014933</t>
  </si>
  <si>
    <t>S014934</t>
  </si>
  <si>
    <t>S014935</t>
  </si>
  <si>
    <t>RICHARD  BINGHAM</t>
  </si>
  <si>
    <t>S014936</t>
  </si>
  <si>
    <t>S014937</t>
  </si>
  <si>
    <t>RIVER RANCH L P</t>
  </si>
  <si>
    <t>S014938</t>
  </si>
  <si>
    <t>S014939</t>
  </si>
  <si>
    <t>S014940</t>
  </si>
  <si>
    <t>S014941</t>
  </si>
  <si>
    <t>S014942</t>
  </si>
  <si>
    <t>S014943</t>
  </si>
  <si>
    <t>S014944</t>
  </si>
  <si>
    <t>S014945</t>
  </si>
  <si>
    <t>S014946</t>
  </si>
  <si>
    <t>S014947</t>
  </si>
  <si>
    <t>MARK J SCHRADER</t>
  </si>
  <si>
    <t>S014948</t>
  </si>
  <si>
    <t>ANGELO  PRONSOLINO</t>
  </si>
  <si>
    <t>S014949</t>
  </si>
  <si>
    <t>S014950</t>
  </si>
  <si>
    <t>ALVIN G FAIRFIELD</t>
  </si>
  <si>
    <t>S014951</t>
  </si>
  <si>
    <t>CALVARY CHAPEL OF COSTA MESA</t>
  </si>
  <si>
    <t>S014952</t>
  </si>
  <si>
    <t>S014953</t>
  </si>
  <si>
    <t>HELD RANCH LLC</t>
  </si>
  <si>
    <t>S014954</t>
  </si>
  <si>
    <t>GREEN ACRES SUBDIVISION</t>
  </si>
  <si>
    <t>S014955</t>
  </si>
  <si>
    <t>REDWOOD EMPIRE COUNCIL BSA</t>
  </si>
  <si>
    <t>S014956</t>
  </si>
  <si>
    <t>S014957</t>
  </si>
  <si>
    <t>JORDAN  GREENBERG M D</t>
  </si>
  <si>
    <t>S014958</t>
  </si>
  <si>
    <t>S014959</t>
  </si>
  <si>
    <t>S014960</t>
  </si>
  <si>
    <t>HERITAGE WINES LLC</t>
  </si>
  <si>
    <t>S014961</t>
  </si>
  <si>
    <t>S014962</t>
  </si>
  <si>
    <t>NORMAN  COATES</t>
  </si>
  <si>
    <t>S014963</t>
  </si>
  <si>
    <t>PATTY K STEINHAUER</t>
  </si>
  <si>
    <t>S014964</t>
  </si>
  <si>
    <t>S014965</t>
  </si>
  <si>
    <t>CHRISTOPHER H TROTH</t>
  </si>
  <si>
    <t>S014966</t>
  </si>
  <si>
    <t>ROBERT  LOCKWOOD</t>
  </si>
  <si>
    <t>S014967</t>
  </si>
  <si>
    <t>S014968</t>
  </si>
  <si>
    <t>S014969</t>
  </si>
  <si>
    <t>S014970</t>
  </si>
  <si>
    <t>DR RITA N FLOYD</t>
  </si>
  <si>
    <t>S014971</t>
  </si>
  <si>
    <t>KAREN  STAFFORD</t>
  </si>
  <si>
    <t>S014972</t>
  </si>
  <si>
    <t>S014973</t>
  </si>
  <si>
    <t>S014974</t>
  </si>
  <si>
    <t>S014975</t>
  </si>
  <si>
    <t>S014976</t>
  </si>
  <si>
    <t>S014977</t>
  </si>
  <si>
    <t>S014978</t>
  </si>
  <si>
    <t>S014979</t>
  </si>
  <si>
    <t>S014980</t>
  </si>
  <si>
    <t>S014981</t>
  </si>
  <si>
    <t>S014982</t>
  </si>
  <si>
    <t>ARCH J CAMPBELL</t>
  </si>
  <si>
    <t>S014983</t>
  </si>
  <si>
    <t>S014984</t>
  </si>
  <si>
    <t>S014985</t>
  </si>
  <si>
    <t>S014986</t>
  </si>
  <si>
    <t>S014987</t>
  </si>
  <si>
    <t>S014988</t>
  </si>
  <si>
    <t>S014989</t>
  </si>
  <si>
    <t>MARJORIE O ROBERTSON</t>
  </si>
  <si>
    <t>S014990</t>
  </si>
  <si>
    <t>Muriel C Monson</t>
  </si>
  <si>
    <t>S014991</t>
  </si>
  <si>
    <t>S014992</t>
  </si>
  <si>
    <t>S014993</t>
  </si>
  <si>
    <t>S014994</t>
  </si>
  <si>
    <t>RODNEY  WILLIAMS</t>
  </si>
  <si>
    <t>S014995</t>
  </si>
  <si>
    <t>PAUL  HUNTINGTON</t>
  </si>
  <si>
    <t>S014996</t>
  </si>
  <si>
    <t>S014997</t>
  </si>
  <si>
    <t>PAUL M ELLIOTT</t>
  </si>
  <si>
    <t>S014998</t>
  </si>
  <si>
    <t>CITY OF MT SHASTA</t>
  </si>
  <si>
    <t>S014999</t>
  </si>
  <si>
    <t>MARJORIE W WILLIAMS MARITAL TRUST</t>
  </si>
  <si>
    <t>S015000</t>
  </si>
  <si>
    <t>MARJORIE W WILLIAMS FAMILY PARTNERSHIP</t>
  </si>
  <si>
    <t>S015001</t>
  </si>
  <si>
    <t>MARJORIE W WILLIAMS FAMILY</t>
  </si>
  <si>
    <t>S015002</t>
  </si>
  <si>
    <t>ROLAND  ALDRIDGE</t>
  </si>
  <si>
    <t>S015003</t>
  </si>
  <si>
    <t>CWA GOOSE LAKE WEST LLC</t>
  </si>
  <si>
    <t>S015004</t>
  </si>
  <si>
    <t>MICHAEL  BIGHAM</t>
  </si>
  <si>
    <t>S015005</t>
  </si>
  <si>
    <t>S015006</t>
  </si>
  <si>
    <t>VIRGINIA  DIEHL</t>
  </si>
  <si>
    <t>S015007</t>
  </si>
  <si>
    <t>WILLIAM DANIEL BENNETT</t>
  </si>
  <si>
    <t>S015008</t>
  </si>
  <si>
    <t>MARK J BAUMAN</t>
  </si>
  <si>
    <t>S015009</t>
  </si>
  <si>
    <t>DEIRDRE D DALTON</t>
  </si>
  <si>
    <t>S015010</t>
  </si>
  <si>
    <t>S015011</t>
  </si>
  <si>
    <t>S015012</t>
  </si>
  <si>
    <t>NACO SNOWFLOWER</t>
  </si>
  <si>
    <t>S015013</t>
  </si>
  <si>
    <t>JEFFREY  FONTANELLA</t>
  </si>
  <si>
    <t>S015014</t>
  </si>
  <si>
    <t>S015015</t>
  </si>
  <si>
    <t>S015016</t>
  </si>
  <si>
    <t>S015017</t>
  </si>
  <si>
    <t>S015018</t>
  </si>
  <si>
    <t>S015019</t>
  </si>
  <si>
    <t>S015020</t>
  </si>
  <si>
    <t>MARIETTA CELLARS - GEYSERVILLE RANCH</t>
  </si>
  <si>
    <t>S015021</t>
  </si>
  <si>
    <t>INCAPTURE MEADOWS LLC</t>
  </si>
  <si>
    <t>S015022</t>
  </si>
  <si>
    <t>S015023</t>
  </si>
  <si>
    <t>S015024</t>
  </si>
  <si>
    <t>BLUE CANYON WATER USER'S ASSOCIATION</t>
  </si>
  <si>
    <t>S015025</t>
  </si>
  <si>
    <t>MARK  HABERGER</t>
  </si>
  <si>
    <t>S015026</t>
  </si>
  <si>
    <t>M.P. Inc</t>
  </si>
  <si>
    <t>S015027</t>
  </si>
  <si>
    <t>PLUMAS COUNTY</t>
  </si>
  <si>
    <t>S015028</t>
  </si>
  <si>
    <t>JIMMY  WEST</t>
  </si>
  <si>
    <t>S015029</t>
  </si>
  <si>
    <t>CAL TRAN</t>
  </si>
  <si>
    <t>S015030</t>
  </si>
  <si>
    <t>DORADO &amp; ASSOCIATES INC</t>
  </si>
  <si>
    <t>S015031</t>
  </si>
  <si>
    <t>ODYSSEUS FARMS</t>
  </si>
  <si>
    <t>S015032</t>
  </si>
  <si>
    <t>S015033</t>
  </si>
  <si>
    <t>EDMUND  TRUJILLO</t>
  </si>
  <si>
    <t>S015034</t>
  </si>
  <si>
    <t>ELIZABETH A DUSENBERRY</t>
  </si>
  <si>
    <t>S015035</t>
  </si>
  <si>
    <t>S015036</t>
  </si>
  <si>
    <t>S015037</t>
  </si>
  <si>
    <t>S015038</t>
  </si>
  <si>
    <t>S015039</t>
  </si>
  <si>
    <t>LEON D BALLEW</t>
  </si>
  <si>
    <t>S015040</t>
  </si>
  <si>
    <t>TERESA MARIE CAFFESE</t>
  </si>
  <si>
    <t>S015041</t>
  </si>
  <si>
    <t>S015042</t>
  </si>
  <si>
    <t>S015043</t>
  </si>
  <si>
    <t>S015044</t>
  </si>
  <si>
    <t>Peter   Buckley</t>
  </si>
  <si>
    <t>S015045</t>
  </si>
  <si>
    <t>BRYAN  GOULD</t>
  </si>
  <si>
    <t>S015046</t>
  </si>
  <si>
    <t>S015047</t>
  </si>
  <si>
    <t>S015048</t>
  </si>
  <si>
    <t>S015049</t>
  </si>
  <si>
    <t>DONALD M PARKER</t>
  </si>
  <si>
    <t>S015050</t>
  </si>
  <si>
    <t>GARY  VAN VOLTENBURG</t>
  </si>
  <si>
    <t>S015051</t>
  </si>
  <si>
    <t>S015052</t>
  </si>
  <si>
    <t>GARY E FREDERICK</t>
  </si>
  <si>
    <t>S015053</t>
  </si>
  <si>
    <t>4199 HEITZ WAY, LLC</t>
  </si>
  <si>
    <t>S015054</t>
  </si>
  <si>
    <t>Josh  Waldrop</t>
  </si>
  <si>
    <t>S015055</t>
  </si>
  <si>
    <t>SCHOMAC GROUP INC, DBA FEATHER RIVER INN</t>
  </si>
  <si>
    <t>S015056</t>
  </si>
  <si>
    <t>S015057</t>
  </si>
  <si>
    <t>Michael  Rowe</t>
  </si>
  <si>
    <t>S015058</t>
  </si>
  <si>
    <t>ROGER  PROVOST</t>
  </si>
  <si>
    <t>S015059</t>
  </si>
  <si>
    <t>KEVIN J MOORE</t>
  </si>
  <si>
    <t>S015060</t>
  </si>
  <si>
    <t>STEPHEN  PACE</t>
  </si>
  <si>
    <t>S015061</t>
  </si>
  <si>
    <t>S015062</t>
  </si>
  <si>
    <t>S015063</t>
  </si>
  <si>
    <t>JAMES  MCGUIRE</t>
  </si>
  <si>
    <t>S015064</t>
  </si>
  <si>
    <t>S015065</t>
  </si>
  <si>
    <t>S015066</t>
  </si>
  <si>
    <t>S015067</t>
  </si>
  <si>
    <t>S015068</t>
  </si>
  <si>
    <t>S015069</t>
  </si>
  <si>
    <t>S015070</t>
  </si>
  <si>
    <t>S015071</t>
  </si>
  <si>
    <t>S015072</t>
  </si>
  <si>
    <t>JACKSON R MORGAN</t>
  </si>
  <si>
    <t>S015073</t>
  </si>
  <si>
    <t>HUGH  TUCKER</t>
  </si>
  <si>
    <t>S015074</t>
  </si>
  <si>
    <t>LYNN  HENRIKSEN</t>
  </si>
  <si>
    <t>S015075</t>
  </si>
  <si>
    <t>THAD M VAN BUEREN</t>
  </si>
  <si>
    <t>S015076</t>
  </si>
  <si>
    <t>S015077</t>
  </si>
  <si>
    <t>S015078</t>
  </si>
  <si>
    <t>S015079</t>
  </si>
  <si>
    <t>MONTEZUMA WETLANDS LLC</t>
  </si>
  <si>
    <t>S015080</t>
  </si>
  <si>
    <t>STEPHEN T KALLMAN</t>
  </si>
  <si>
    <t>S015081</t>
  </si>
  <si>
    <t>DARYL  KECHLOIAN</t>
  </si>
  <si>
    <t>S015082</t>
  </si>
  <si>
    <t>S015083</t>
  </si>
  <si>
    <t>JAMES M KITNA</t>
  </si>
  <si>
    <t>S015084</t>
  </si>
  <si>
    <t>KURT A KAUTZ</t>
  </si>
  <si>
    <t>S015085</t>
  </si>
  <si>
    <t>S015086</t>
  </si>
  <si>
    <t>S015087</t>
  </si>
  <si>
    <t>S015088</t>
  </si>
  <si>
    <t>S015089</t>
  </si>
  <si>
    <t>RACHAEL  LONG</t>
  </si>
  <si>
    <t>S015090</t>
  </si>
  <si>
    <t>S015091</t>
  </si>
  <si>
    <t>S015092</t>
  </si>
  <si>
    <t>Delorimier Family Parntership</t>
  </si>
  <si>
    <t>S015093</t>
  </si>
  <si>
    <t>S015094</t>
  </si>
  <si>
    <t>S015095</t>
  </si>
  <si>
    <t>Delorimier Family Partnership</t>
  </si>
  <si>
    <t>S015096</t>
  </si>
  <si>
    <t>S015097</t>
  </si>
  <si>
    <t>S015098</t>
  </si>
  <si>
    <t>William  Stewart</t>
  </si>
  <si>
    <t>S015099</t>
  </si>
  <si>
    <t>S015100</t>
  </si>
  <si>
    <t>S015101</t>
  </si>
  <si>
    <t>CARLTON L MILLS, SR</t>
  </si>
  <si>
    <t>S015102</t>
  </si>
  <si>
    <t>S015103</t>
  </si>
  <si>
    <t>S015104</t>
  </si>
  <si>
    <t>S015105</t>
  </si>
  <si>
    <t>OPTIMUM HEALTH CENTRE</t>
  </si>
  <si>
    <t>S015106</t>
  </si>
  <si>
    <t>RANDALL J MEREDITH</t>
  </si>
  <si>
    <t>S015107</t>
  </si>
  <si>
    <t>S015108</t>
  </si>
  <si>
    <t>EARL H MOORE</t>
  </si>
  <si>
    <t>S015109</t>
  </si>
  <si>
    <t>S015110</t>
  </si>
  <si>
    <t>WALTER A NIESEN</t>
  </si>
  <si>
    <t>S015111</t>
  </si>
  <si>
    <t>BOBBY JOE NEELEY</t>
  </si>
  <si>
    <t>S015112</t>
  </si>
  <si>
    <t>S015113</t>
  </si>
  <si>
    <t>JOHN A EAKER</t>
  </si>
  <si>
    <t>S015114</t>
  </si>
  <si>
    <t>KENNETH P ABLE</t>
  </si>
  <si>
    <t>S015115</t>
  </si>
  <si>
    <t>S015116</t>
  </si>
  <si>
    <t>S015117</t>
  </si>
  <si>
    <t>Dave  Stimpson</t>
  </si>
  <si>
    <t>S015118</t>
  </si>
  <si>
    <t>WEINSTOCK VINEYARDS</t>
  </si>
  <si>
    <t>S015119</t>
  </si>
  <si>
    <t>ELDON B PARKER II</t>
  </si>
  <si>
    <t>S015120</t>
  </si>
  <si>
    <t>BETH A KAYE</t>
  </si>
  <si>
    <t>S015121</t>
  </si>
  <si>
    <t>MARY JANE M EDALATPOUR</t>
  </si>
  <si>
    <t>S015122</t>
  </si>
  <si>
    <t>DARRIN  PAGENKOPP</t>
  </si>
  <si>
    <t>S015123</t>
  </si>
  <si>
    <t>STEVEN T PANOFSKY</t>
  </si>
  <si>
    <t>S015124</t>
  </si>
  <si>
    <t>S015125</t>
  </si>
  <si>
    <t>MARK  WHISLER</t>
  </si>
  <si>
    <t>S015126</t>
  </si>
  <si>
    <t>HOWARD G WHITNEY</t>
  </si>
  <si>
    <t>S015127</t>
  </si>
  <si>
    <t>S015128</t>
  </si>
  <si>
    <t>DANIEL  R PUTMAN</t>
  </si>
  <si>
    <t>S015129</t>
  </si>
  <si>
    <t>STEVE  WORCESTER</t>
  </si>
  <si>
    <t>S015130</t>
  </si>
  <si>
    <t>S015131</t>
  </si>
  <si>
    <t>ROBERT M MUNOZ</t>
  </si>
  <si>
    <t>S015132</t>
  </si>
  <si>
    <t>William C Seekins</t>
  </si>
  <si>
    <t>S015133</t>
  </si>
  <si>
    <t>DANNY E OSTER</t>
  </si>
  <si>
    <t>S015134</t>
  </si>
  <si>
    <t>S015135</t>
  </si>
  <si>
    <t>S015136</t>
  </si>
  <si>
    <t>S015137</t>
  </si>
  <si>
    <t>Jeffrey   Zienowicz</t>
  </si>
  <si>
    <t>S015138</t>
  </si>
  <si>
    <t>S015139</t>
  </si>
  <si>
    <t>SUGAR PINE CHRISTIAN CAMPS</t>
  </si>
  <si>
    <t>S015140</t>
  </si>
  <si>
    <t>S015141</t>
  </si>
  <si>
    <t>MICHAEL  BOTKIN</t>
  </si>
  <si>
    <t>S015142</t>
  </si>
  <si>
    <t>BARBARA  DELGADO</t>
  </si>
  <si>
    <t>S015143</t>
  </si>
  <si>
    <t>WEST MINERAL KING WATER AND IMPROVEMENT ASSOCIATION</t>
  </si>
  <si>
    <t>S015144</t>
  </si>
  <si>
    <t>JAY  PETERSON</t>
  </si>
  <si>
    <t>S015145</t>
  </si>
  <si>
    <t>PHIL  ROBINSON</t>
  </si>
  <si>
    <t>S015146</t>
  </si>
  <si>
    <t>EVERETT  WELCH</t>
  </si>
  <si>
    <t>S015147</t>
  </si>
  <si>
    <t>ANDREW  MALMANIS</t>
  </si>
  <si>
    <t>S015148</t>
  </si>
  <si>
    <t>S015149</t>
  </si>
  <si>
    <t>S015150</t>
  </si>
  <si>
    <t>S015151</t>
  </si>
  <si>
    <t>Kathryn  Gould</t>
  </si>
  <si>
    <t>S015152</t>
  </si>
  <si>
    <t>SAN BERNABE VINEYARDS</t>
  </si>
  <si>
    <t>S015153</t>
  </si>
  <si>
    <t>S015154</t>
  </si>
  <si>
    <t>S015155</t>
  </si>
  <si>
    <t>S015156</t>
  </si>
  <si>
    <t>S015157</t>
  </si>
  <si>
    <t>S015158</t>
  </si>
  <si>
    <t>LOMA DEL RIO</t>
  </si>
  <si>
    <t>S015159</t>
  </si>
  <si>
    <t>S015160</t>
  </si>
  <si>
    <t>S015161</t>
  </si>
  <si>
    <t>S015162</t>
  </si>
  <si>
    <t>S015163</t>
  </si>
  <si>
    <t>S015164</t>
  </si>
  <si>
    <t>S015165</t>
  </si>
  <si>
    <t>S015166</t>
  </si>
  <si>
    <t>S015167</t>
  </si>
  <si>
    <t>S015168</t>
  </si>
  <si>
    <t>S015169</t>
  </si>
  <si>
    <t>S015170</t>
  </si>
  <si>
    <t>S015171</t>
  </si>
  <si>
    <t>S015172</t>
  </si>
  <si>
    <t>RAVA RANCHES</t>
  </si>
  <si>
    <t>S015173</t>
  </si>
  <si>
    <t>S015174</t>
  </si>
  <si>
    <t>S015175</t>
  </si>
  <si>
    <t>S015176</t>
  </si>
  <si>
    <t>S015177</t>
  </si>
  <si>
    <t>S015178</t>
  </si>
  <si>
    <t>S015179</t>
  </si>
  <si>
    <t>S015180</t>
  </si>
  <si>
    <t>S015181</t>
  </si>
  <si>
    <t>S015182</t>
  </si>
  <si>
    <t>S015183</t>
  </si>
  <si>
    <t>S015184</t>
  </si>
  <si>
    <t>S015185</t>
  </si>
  <si>
    <t>S015186</t>
  </si>
  <si>
    <t>ALEX  CAMARILLO</t>
  </si>
  <si>
    <t>S015187</t>
  </si>
  <si>
    <t>PETER  CONGDON</t>
  </si>
  <si>
    <t>S015188</t>
  </si>
  <si>
    <t>S015189</t>
  </si>
  <si>
    <t>S015190</t>
  </si>
  <si>
    <t>S015191</t>
  </si>
  <si>
    <t>Brian  Masini</t>
  </si>
  <si>
    <t>S015192</t>
  </si>
  <si>
    <t>S015193</t>
  </si>
  <si>
    <t>S015194</t>
  </si>
  <si>
    <t>CALIF DEPARTMENT OF TRANSPORTATION</t>
  </si>
  <si>
    <t>S015195</t>
  </si>
  <si>
    <t>JOHN V CRAWFORD</t>
  </si>
  <si>
    <t>S015196</t>
  </si>
  <si>
    <t>GLORIA F BALL</t>
  </si>
  <si>
    <t>S015197</t>
  </si>
  <si>
    <t>PETER MICHAEL WINERY</t>
  </si>
  <si>
    <t>S015198</t>
  </si>
  <si>
    <t>RICHARD L FRESCHET</t>
  </si>
  <si>
    <t>S015199</t>
  </si>
  <si>
    <t>S015200</t>
  </si>
  <si>
    <t>S015201</t>
  </si>
  <si>
    <t>S015202</t>
  </si>
  <si>
    <t>S015203</t>
  </si>
  <si>
    <t>S015204</t>
  </si>
  <si>
    <t>S015205</t>
  </si>
  <si>
    <t>S015206</t>
  </si>
  <si>
    <t>S015207</t>
  </si>
  <si>
    <t>S015208</t>
  </si>
  <si>
    <t>S015209</t>
  </si>
  <si>
    <t>S015210</t>
  </si>
  <si>
    <t>S015211</t>
  </si>
  <si>
    <t>PAUL S OTELLINI</t>
  </si>
  <si>
    <t>S015212</t>
  </si>
  <si>
    <t>ORDWAY'S VALLEY FOOTHILLS</t>
  </si>
  <si>
    <t>S015213</t>
  </si>
  <si>
    <t>S015214</t>
  </si>
  <si>
    <t>S015215</t>
  </si>
  <si>
    <t>GREGORY  LATTANZA</t>
  </si>
  <si>
    <t>S015216</t>
  </si>
  <si>
    <t>S015217</t>
  </si>
  <si>
    <t>S015218</t>
  </si>
  <si>
    <t>S015219</t>
  </si>
  <si>
    <t>TREVOR JOSEPH MCDONALD</t>
  </si>
  <si>
    <t>S015220</t>
  </si>
  <si>
    <t>S015221</t>
  </si>
  <si>
    <t>S015222</t>
  </si>
  <si>
    <t>DONNA  LINDQUIST</t>
  </si>
  <si>
    <t>S015223</t>
  </si>
  <si>
    <t>S015224</t>
  </si>
  <si>
    <t>S015225</t>
  </si>
  <si>
    <t>S015226</t>
  </si>
  <si>
    <t>S015227</t>
  </si>
  <si>
    <t>TIMOTHY M WILLIAMS</t>
  </si>
  <si>
    <t>S015228</t>
  </si>
  <si>
    <t>S015229</t>
  </si>
  <si>
    <t>ALAN H MERCER</t>
  </si>
  <si>
    <t>S015230</t>
  </si>
  <si>
    <t>KONRAD  FISHER</t>
  </si>
  <si>
    <t>S015231</t>
  </si>
  <si>
    <t>S015232</t>
  </si>
  <si>
    <t>S015233</t>
  </si>
  <si>
    <t>BETTY M ORNBAUN</t>
  </si>
  <si>
    <t>S015234</t>
  </si>
  <si>
    <t>USDA-FOREST SERVICE, PLUMAS NATIONAL FOREST</t>
  </si>
  <si>
    <t>S015235</t>
  </si>
  <si>
    <t>WILLIAM CHARLES TRUST</t>
  </si>
  <si>
    <t>S015236</t>
  </si>
  <si>
    <t>RICK M ONEILL</t>
  </si>
  <si>
    <t>S015237</t>
  </si>
  <si>
    <t>COMMANDER NAVY REGION SOUTHWEST</t>
  </si>
  <si>
    <t>S015238</t>
  </si>
  <si>
    <t>S015239</t>
  </si>
  <si>
    <t>DAVID M WEBB</t>
  </si>
  <si>
    <t>S015240</t>
  </si>
  <si>
    <t>S015241</t>
  </si>
  <si>
    <t>DAVID ROBERT ALBIEZ</t>
  </si>
  <si>
    <t>S015242</t>
  </si>
  <si>
    <t>S015243</t>
  </si>
  <si>
    <t>CHERYL  CREECH-GUTIERREZ</t>
  </si>
  <si>
    <t>S015244</t>
  </si>
  <si>
    <t>SAMUEL L EDWARDS</t>
  </si>
  <si>
    <t>S015245</t>
  </si>
  <si>
    <t>JIM  COCHRANE</t>
  </si>
  <si>
    <t>S015246</t>
  </si>
  <si>
    <t>S015247</t>
  </si>
  <si>
    <t>S015248</t>
  </si>
  <si>
    <t>S015249</t>
  </si>
  <si>
    <t>GARY L CUSHING</t>
  </si>
  <si>
    <t>S015250</t>
  </si>
  <si>
    <t>S015251</t>
  </si>
  <si>
    <t>S015252</t>
  </si>
  <si>
    <t>DEAN  COMPTON</t>
  </si>
  <si>
    <t>S015253</t>
  </si>
  <si>
    <t>S015254</t>
  </si>
  <si>
    <t>LAHONTAN REGION (6SLT)</t>
  </si>
  <si>
    <t>S015255</t>
  </si>
  <si>
    <t>S015256</t>
  </si>
  <si>
    <t>S015257</t>
  </si>
  <si>
    <t>S015258</t>
  </si>
  <si>
    <t>S015259</t>
  </si>
  <si>
    <t>S015260</t>
  </si>
  <si>
    <t>LINDA  PERISITS</t>
  </si>
  <si>
    <t>S015261</t>
  </si>
  <si>
    <t>S015262</t>
  </si>
  <si>
    <t>ELLIOT  KRAMES</t>
  </si>
  <si>
    <t>S015263</t>
  </si>
  <si>
    <t>WILLIAM  MICHELSON</t>
  </si>
  <si>
    <t>S015264</t>
  </si>
  <si>
    <t>EUGENE N WHEELER</t>
  </si>
  <si>
    <t>S015265</t>
  </si>
  <si>
    <t>S015266</t>
  </si>
  <si>
    <t>CITY OF LOYALTON</t>
  </si>
  <si>
    <t>S015267</t>
  </si>
  <si>
    <t>PATRICIA  CHAMBERLAIN</t>
  </si>
  <si>
    <t>S015268</t>
  </si>
  <si>
    <t>S015269</t>
  </si>
  <si>
    <t>LORENA  SOLANO</t>
  </si>
  <si>
    <t>S015270</t>
  </si>
  <si>
    <t>WILLIAM  HAND</t>
  </si>
  <si>
    <t>S015271</t>
  </si>
  <si>
    <t>GARNIER ESTATES</t>
  </si>
  <si>
    <t>S015272</t>
  </si>
  <si>
    <t>JOHN  WINDHAM</t>
  </si>
  <si>
    <t>S015273</t>
  </si>
  <si>
    <t>DERMOT  BOURKE</t>
  </si>
  <si>
    <t>S015274</t>
  </si>
  <si>
    <t>GARY L ARNETT</t>
  </si>
  <si>
    <t>S015275</t>
  </si>
  <si>
    <t>SAM L HIGGINS</t>
  </si>
  <si>
    <t>S015276</t>
  </si>
  <si>
    <t>RICH  DEENEY</t>
  </si>
  <si>
    <t>S015277</t>
  </si>
  <si>
    <t>S015278</t>
  </si>
  <si>
    <t>Hansen Family Trust, Eric L. Hansen, Janet Marie Hansen Trustees</t>
  </si>
  <si>
    <t>S015279</t>
  </si>
  <si>
    <t>S015280</t>
  </si>
  <si>
    <t>Lorrie  Bundy</t>
  </si>
  <si>
    <t>S015281</t>
  </si>
  <si>
    <t>S015282</t>
  </si>
  <si>
    <t>S015283</t>
  </si>
  <si>
    <t>S015284</t>
  </si>
  <si>
    <t>S015285</t>
  </si>
  <si>
    <t>S015286</t>
  </si>
  <si>
    <t>S015287</t>
  </si>
  <si>
    <t>DONALD I PARKER</t>
  </si>
  <si>
    <t>S015288</t>
  </si>
  <si>
    <t>S015289</t>
  </si>
  <si>
    <t>S015290</t>
  </si>
  <si>
    <t>S015291</t>
  </si>
  <si>
    <t>S015292</t>
  </si>
  <si>
    <t>JEAN  BAZEMORE</t>
  </si>
  <si>
    <t>S015293</t>
  </si>
  <si>
    <t>MURLIN C BARKER</t>
  </si>
  <si>
    <t>S015294</t>
  </si>
  <si>
    <t>WUTCHUMNA WATER COMPANY</t>
  </si>
  <si>
    <t>S015295</t>
  </si>
  <si>
    <t>S015296</t>
  </si>
  <si>
    <t>JOHN D AROZENA</t>
  </si>
  <si>
    <t>S015297</t>
  </si>
  <si>
    <t>FAREED   AWNI RAYYIS</t>
  </si>
  <si>
    <t>S015298</t>
  </si>
  <si>
    <t>RIVERBENCH LLC</t>
  </si>
  <si>
    <t>S015299</t>
  </si>
  <si>
    <t>S015300</t>
  </si>
  <si>
    <t>Richard   Carriker</t>
  </si>
  <si>
    <t>S015301</t>
  </si>
  <si>
    <t>DALE  BLEECHER</t>
  </si>
  <si>
    <t>S015302</t>
  </si>
  <si>
    <t>S015303</t>
  </si>
  <si>
    <t>S015304</t>
  </si>
  <si>
    <t>S015305</t>
  </si>
  <si>
    <t>ANNITA  AMLIN</t>
  </si>
  <si>
    <t>S015306</t>
  </si>
  <si>
    <t>S015307</t>
  </si>
  <si>
    <t>BRACKEN BRAE M W C</t>
  </si>
  <si>
    <t>S015308</t>
  </si>
  <si>
    <t>SILVERADO HILLS VINEYARD  DELAWARE LLC</t>
  </si>
  <si>
    <t>S015309</t>
  </si>
  <si>
    <t>DAVID L. PRINCE</t>
  </si>
  <si>
    <t>S015310</t>
  </si>
  <si>
    <t>S015311</t>
  </si>
  <si>
    <t>S015312</t>
  </si>
  <si>
    <t>BRUCE A HAFENFIELD</t>
  </si>
  <si>
    <t>S015313</t>
  </si>
  <si>
    <t>S015314</t>
  </si>
  <si>
    <t>S015315</t>
  </si>
  <si>
    <t>S015316</t>
  </si>
  <si>
    <t>S015317</t>
  </si>
  <si>
    <t>S015318</t>
  </si>
  <si>
    <t>S015319</t>
  </si>
  <si>
    <t>ROBERT DEAN LASHINSKI</t>
  </si>
  <si>
    <t>S015320</t>
  </si>
  <si>
    <t>S015321</t>
  </si>
  <si>
    <t>CASEY  ADAN</t>
  </si>
  <si>
    <t>S015322</t>
  </si>
  <si>
    <t>LAUREL  ANN  LARSON</t>
  </si>
  <si>
    <t>S015323</t>
  </si>
  <si>
    <t>S015324</t>
  </si>
  <si>
    <t>S015325</t>
  </si>
  <si>
    <t>S015326</t>
  </si>
  <si>
    <t>S015327</t>
  </si>
  <si>
    <t>S015328</t>
  </si>
  <si>
    <t>S015329</t>
  </si>
  <si>
    <t>DARRELL  WOOD</t>
  </si>
  <si>
    <t>S015330</t>
  </si>
  <si>
    <t>MARK D VUKICH</t>
  </si>
  <si>
    <t>S015331</t>
  </si>
  <si>
    <t>S015332</t>
  </si>
  <si>
    <t>S015333</t>
  </si>
  <si>
    <t>WILLIAM   LIGHTNER</t>
  </si>
  <si>
    <t>S015334</t>
  </si>
  <si>
    <t>S015335</t>
  </si>
  <si>
    <t>DEL RIO PROPERTIES</t>
  </si>
  <si>
    <t>S015336</t>
  </si>
  <si>
    <t>Robert D Reedy</t>
  </si>
  <si>
    <t>S015337</t>
  </si>
  <si>
    <t>S015338</t>
  </si>
  <si>
    <t>S015339</t>
  </si>
  <si>
    <t>DAVID L TURNER</t>
  </si>
  <si>
    <t>S015340</t>
  </si>
  <si>
    <t>LARRY S SIMONS</t>
  </si>
  <si>
    <t>S015341</t>
  </si>
  <si>
    <t>HERINGER ESTATES VINEYARDS</t>
  </si>
  <si>
    <t>S015342</t>
  </si>
  <si>
    <t>S015343</t>
  </si>
  <si>
    <t>S015344</t>
  </si>
  <si>
    <t>NANCY  MULLINS</t>
  </si>
  <si>
    <t>S015345</t>
  </si>
  <si>
    <t>S015346</t>
  </si>
  <si>
    <t>DIANA  CHONTOS</t>
  </si>
  <si>
    <t>S015347</t>
  </si>
  <si>
    <t>S015348</t>
  </si>
  <si>
    <t>S015349</t>
  </si>
  <si>
    <t>BALVERNE VINEYARDS</t>
  </si>
  <si>
    <t>S015350</t>
  </si>
  <si>
    <t>JOHN L ERHART</t>
  </si>
  <si>
    <t>S015351</t>
  </si>
  <si>
    <t>JANET  CARTER</t>
  </si>
  <si>
    <t>S015352</t>
  </si>
  <si>
    <t>S015353</t>
  </si>
  <si>
    <t>JACK W BOOTH</t>
  </si>
  <si>
    <t>S015354</t>
  </si>
  <si>
    <t>LARRY E DEWITT</t>
  </si>
  <si>
    <t>S015355</t>
  </si>
  <si>
    <t>S015356</t>
  </si>
  <si>
    <t>S015357</t>
  </si>
  <si>
    <t>S015358</t>
  </si>
  <si>
    <t>S015359</t>
  </si>
  <si>
    <t>S015360</t>
  </si>
  <si>
    <t>S015361</t>
  </si>
  <si>
    <t>S015362</t>
  </si>
  <si>
    <t>S015363</t>
  </si>
  <si>
    <t>VERN R GALLEHER</t>
  </si>
  <si>
    <t>S015364</t>
  </si>
  <si>
    <t>TAHOE TAHOMA CABINS</t>
  </si>
  <si>
    <t>S015365</t>
  </si>
  <si>
    <t>S015366</t>
  </si>
  <si>
    <t>S015367</t>
  </si>
  <si>
    <t>S015368</t>
  </si>
  <si>
    <t>SUN VALLEY FLORAL FARMS</t>
  </si>
  <si>
    <t>S015369</t>
  </si>
  <si>
    <t>S015370</t>
  </si>
  <si>
    <t>WILLIAM R SCAGGS</t>
  </si>
  <si>
    <t>S015371</t>
  </si>
  <si>
    <t>S015372</t>
  </si>
  <si>
    <t>S015373</t>
  </si>
  <si>
    <t>S015374</t>
  </si>
  <si>
    <t>S015375</t>
  </si>
  <si>
    <t>S015376</t>
  </si>
  <si>
    <t>S015377</t>
  </si>
  <si>
    <t>S015378</t>
  </si>
  <si>
    <t>S015379</t>
  </si>
  <si>
    <t>S015380</t>
  </si>
  <si>
    <t>S015381</t>
  </si>
  <si>
    <t>S015382</t>
  </si>
  <si>
    <t>S015383</t>
  </si>
  <si>
    <t>S015384</t>
  </si>
  <si>
    <t>CAROLYN J. ATKINSON</t>
  </si>
  <si>
    <t>S015385</t>
  </si>
  <si>
    <t>PAMELA  AYLEN</t>
  </si>
  <si>
    <t>S015386</t>
  </si>
  <si>
    <t>JESUS  GARCIA</t>
  </si>
  <si>
    <t>S015387</t>
  </si>
  <si>
    <t>SPRING MT. VINEYARD INC.</t>
  </si>
  <si>
    <t>S015388</t>
  </si>
  <si>
    <t>GOOD WINE COMPANY</t>
  </si>
  <si>
    <t>S015389</t>
  </si>
  <si>
    <t>S015390</t>
  </si>
  <si>
    <t>S015391</t>
  </si>
  <si>
    <t>S015392</t>
  </si>
  <si>
    <t>S015393</t>
  </si>
  <si>
    <t>S015394</t>
  </si>
  <si>
    <t>S015395</t>
  </si>
  <si>
    <t>S015396</t>
  </si>
  <si>
    <t>S015397</t>
  </si>
  <si>
    <t>MINERAL COUNTY WATER DISTRICT</t>
  </si>
  <si>
    <t>S015398</t>
  </si>
  <si>
    <t>S015399</t>
  </si>
  <si>
    <t>S015400</t>
  </si>
  <si>
    <t>S015401</t>
  </si>
  <si>
    <t>S015402</t>
  </si>
  <si>
    <t>S015403</t>
  </si>
  <si>
    <t>S015404</t>
  </si>
  <si>
    <t>S015405</t>
  </si>
  <si>
    <t>THOMAS  CHRISTMAN</t>
  </si>
  <si>
    <t>S015406</t>
  </si>
  <si>
    <t>S015407</t>
  </si>
  <si>
    <t>S015408</t>
  </si>
  <si>
    <t>S015409</t>
  </si>
  <si>
    <t>SWANSON VINEYARDS</t>
  </si>
  <si>
    <t>S015410</t>
  </si>
  <si>
    <t>KENNETH  GOFF</t>
  </si>
  <si>
    <t>S015411</t>
  </si>
  <si>
    <t>S015412</t>
  </si>
  <si>
    <t>CAROL  LIND</t>
  </si>
  <si>
    <t>S015413</t>
  </si>
  <si>
    <t>LAMBERT C. BARNUM</t>
  </si>
  <si>
    <t>S015414</t>
  </si>
  <si>
    <t>AUDREY A. GRAMKE</t>
  </si>
  <si>
    <t>S015415</t>
  </si>
  <si>
    <t>ROBERT W DURHAM</t>
  </si>
  <si>
    <t>S015416</t>
  </si>
  <si>
    <t>S015417</t>
  </si>
  <si>
    <t>S015418</t>
  </si>
  <si>
    <t>RICHARD A MORAN</t>
  </si>
  <si>
    <t>S015419</t>
  </si>
  <si>
    <t>BUCK MOUNTAIN RANCH</t>
  </si>
  <si>
    <t>S015420</t>
  </si>
  <si>
    <t>JOHN B AND LANI L ESTILL TRUSTEES OF THE JOHN B AND LANI L ESTILL 2007 REVOCABLE TRUST</t>
  </si>
  <si>
    <t>S015421</t>
  </si>
  <si>
    <t>S015422</t>
  </si>
  <si>
    <t>S015423</t>
  </si>
  <si>
    <t>S015424</t>
  </si>
  <si>
    <t>S015425</t>
  </si>
  <si>
    <t>S015426</t>
  </si>
  <si>
    <t>KYLE  FRANDLE</t>
  </si>
  <si>
    <t>S015427</t>
  </si>
  <si>
    <t>ALLAN  OLSON</t>
  </si>
  <si>
    <t>S015428</t>
  </si>
  <si>
    <t>LESLY  PORTER</t>
  </si>
  <si>
    <t>S015430</t>
  </si>
  <si>
    <t>Pala Band of Mission Indians</t>
  </si>
  <si>
    <t>S015431</t>
  </si>
  <si>
    <t>DENNIS R PARKER</t>
  </si>
  <si>
    <t>S015432</t>
  </si>
  <si>
    <t>TOMMY E BOWEN</t>
  </si>
  <si>
    <t>S015433</t>
  </si>
  <si>
    <t>S015434</t>
  </si>
  <si>
    <t>S015435</t>
  </si>
  <si>
    <t>S015436</t>
  </si>
  <si>
    <t>S015437</t>
  </si>
  <si>
    <t>S015438</t>
  </si>
  <si>
    <t>S015439</t>
  </si>
  <si>
    <t>S015440</t>
  </si>
  <si>
    <t>S015441</t>
  </si>
  <si>
    <t>S015442</t>
  </si>
  <si>
    <t>S015443</t>
  </si>
  <si>
    <t>POMBO PROPERTIES LLC</t>
  </si>
  <si>
    <t>S015444</t>
  </si>
  <si>
    <t>JACQUES B LEFEBVRE</t>
  </si>
  <si>
    <t>S015445</t>
  </si>
  <si>
    <t>S015446</t>
  </si>
  <si>
    <t>SUSAN  STEWART</t>
  </si>
  <si>
    <t>S015447</t>
  </si>
  <si>
    <t>S015448</t>
  </si>
  <si>
    <t>S015449</t>
  </si>
  <si>
    <t>S015450</t>
  </si>
  <si>
    <t>S015451</t>
  </si>
  <si>
    <t>S015452</t>
  </si>
  <si>
    <t>S015453</t>
  </si>
  <si>
    <t>S015454</t>
  </si>
  <si>
    <t>S015455</t>
  </si>
  <si>
    <t>S015456</t>
  </si>
  <si>
    <t>S015457</t>
  </si>
  <si>
    <t>S015458</t>
  </si>
  <si>
    <t>DAVID  SCHELLER</t>
  </si>
  <si>
    <t>S015459</t>
  </si>
  <si>
    <t>S015460</t>
  </si>
  <si>
    <t>S015461</t>
  </si>
  <si>
    <t>S015462</t>
  </si>
  <si>
    <t>S015463</t>
  </si>
  <si>
    <t>S015464</t>
  </si>
  <si>
    <t>S015465</t>
  </si>
  <si>
    <t>S015466</t>
  </si>
  <si>
    <t>S015467</t>
  </si>
  <si>
    <t>S015468</t>
  </si>
  <si>
    <t>S015469</t>
  </si>
  <si>
    <t>LENA  STIWARD</t>
  </si>
  <si>
    <t>S015470</t>
  </si>
  <si>
    <t>S015471</t>
  </si>
  <si>
    <t>NAI W SAECHAO</t>
  </si>
  <si>
    <t>S015472</t>
  </si>
  <si>
    <t>CLOS DU BOIS, MARIANI RANCH</t>
  </si>
  <si>
    <t>S015473</t>
  </si>
  <si>
    <t>S015474</t>
  </si>
  <si>
    <t>S015475</t>
  </si>
  <si>
    <t>S015476</t>
  </si>
  <si>
    <t>S015477</t>
  </si>
  <si>
    <t>S015478</t>
  </si>
  <si>
    <t>S015479</t>
  </si>
  <si>
    <t>S015480</t>
  </si>
  <si>
    <t>S015481</t>
  </si>
  <si>
    <t>JOHN K LETTON</t>
  </si>
  <si>
    <t>S015482</t>
  </si>
  <si>
    <t>S015483</t>
  </si>
  <si>
    <t>S015484</t>
  </si>
  <si>
    <t>S015485</t>
  </si>
  <si>
    <t>S015486</t>
  </si>
  <si>
    <t>JOHN  REININGHAUS</t>
  </si>
  <si>
    <t>S015487</t>
  </si>
  <si>
    <t>RMC PACIFIC MATERIALS  INC</t>
  </si>
  <si>
    <t>S015488</t>
  </si>
  <si>
    <t>CAROLYN E RUTTAN</t>
  </si>
  <si>
    <t>S015489</t>
  </si>
  <si>
    <t>TED  HAWKINS</t>
  </si>
  <si>
    <t>S015490</t>
  </si>
  <si>
    <t>SUTTER BYPASS PROPERTIES INC</t>
  </si>
  <si>
    <t>S015491</t>
  </si>
  <si>
    <t>S015492</t>
  </si>
  <si>
    <t>KATHY D REIBIN</t>
  </si>
  <si>
    <t>S015493</t>
  </si>
  <si>
    <t>STAN  LEACH</t>
  </si>
  <si>
    <t>S015494</t>
  </si>
  <si>
    <t>CHRISTOPHER  WRIGHT</t>
  </si>
  <si>
    <t>S015495</t>
  </si>
  <si>
    <t>S015496</t>
  </si>
  <si>
    <t>S015497</t>
  </si>
  <si>
    <t>S015498</t>
  </si>
  <si>
    <t>S015499</t>
  </si>
  <si>
    <t>S015500</t>
  </si>
  <si>
    <t>LORING M HOLEMAN</t>
  </si>
  <si>
    <t>S015501</t>
  </si>
  <si>
    <t>S015502</t>
  </si>
  <si>
    <t>VAUGHN C TALSNESS</t>
  </si>
  <si>
    <t>S015503</t>
  </si>
  <si>
    <t>KENDALL  ZIGLER</t>
  </si>
  <si>
    <t>S015504</t>
  </si>
  <si>
    <t>S015505</t>
  </si>
  <si>
    <t>S015506</t>
  </si>
  <si>
    <t>S015507</t>
  </si>
  <si>
    <t>TRAVIS  JOHNSON</t>
  </si>
  <si>
    <t>S015508</t>
  </si>
  <si>
    <t>S015509</t>
  </si>
  <si>
    <t>S015510</t>
  </si>
  <si>
    <t>S015511</t>
  </si>
  <si>
    <t>CAMPTONVILLE COMMUNITY SERVICES DISTRICT</t>
  </si>
  <si>
    <t>S015512</t>
  </si>
  <si>
    <t>S015513</t>
  </si>
  <si>
    <t>S015514</t>
  </si>
  <si>
    <t>RANCHO TEMESCAL</t>
  </si>
  <si>
    <t>S015515</t>
  </si>
  <si>
    <t>S015516</t>
  </si>
  <si>
    <t>WILDFLOWER VILLAGE  LLC</t>
  </si>
  <si>
    <t>S015517</t>
  </si>
  <si>
    <t>S015518</t>
  </si>
  <si>
    <t>S015519</t>
  </si>
  <si>
    <t>S015520</t>
  </si>
  <si>
    <t>S015521</t>
  </si>
  <si>
    <t>S015522</t>
  </si>
  <si>
    <t>S015523</t>
  </si>
  <si>
    <t>POINT MILLERTON RANCH  LLC</t>
  </si>
  <si>
    <t>S015524</t>
  </si>
  <si>
    <t>S015525</t>
  </si>
  <si>
    <t>CECIL  CARLTON</t>
  </si>
  <si>
    <t>S015526</t>
  </si>
  <si>
    <t>PARADISE PARK MASONIC CLUB</t>
  </si>
  <si>
    <t>S015527</t>
  </si>
  <si>
    <t>REED J HARRIS</t>
  </si>
  <si>
    <t>S015528</t>
  </si>
  <si>
    <t>S015529</t>
  </si>
  <si>
    <t>EARL  BUSBY</t>
  </si>
  <si>
    <t>S015530</t>
  </si>
  <si>
    <t>S015531</t>
  </si>
  <si>
    <t>S015532</t>
  </si>
  <si>
    <t>S015533</t>
  </si>
  <si>
    <t>S015534</t>
  </si>
  <si>
    <t>S015535</t>
  </si>
  <si>
    <t>JAMES D KRUSSOW</t>
  </si>
  <si>
    <t>S015536</t>
  </si>
  <si>
    <t>DONALD  GRAY</t>
  </si>
  <si>
    <t>S015537</t>
  </si>
  <si>
    <t>S015538</t>
  </si>
  <si>
    <t>S015539</t>
  </si>
  <si>
    <t>JACOB  THOMAS</t>
  </si>
  <si>
    <t>S015540</t>
  </si>
  <si>
    <t>S015541</t>
  </si>
  <si>
    <t>THOMAS  BLOMBERG</t>
  </si>
  <si>
    <t>S015542</t>
  </si>
  <si>
    <t>CORDOZA FAMILY RANCHES</t>
  </si>
  <si>
    <t>S015543</t>
  </si>
  <si>
    <t>ELTON J KROPF</t>
  </si>
  <si>
    <t>S015548</t>
  </si>
  <si>
    <t>KIERAN C BURKE</t>
  </si>
  <si>
    <t>S015549</t>
  </si>
  <si>
    <t>DENISE  HALE</t>
  </si>
  <si>
    <t>S015550</t>
  </si>
  <si>
    <t>JULIE  MURRAY</t>
  </si>
  <si>
    <t>S015551</t>
  </si>
  <si>
    <t>GEORGE L ARMANINO</t>
  </si>
  <si>
    <t>S015552</t>
  </si>
  <si>
    <t>S015553</t>
  </si>
  <si>
    <t>S015554</t>
  </si>
  <si>
    <t>S015555</t>
  </si>
  <si>
    <t>TOM  EDSALL</t>
  </si>
  <si>
    <t>S015556</t>
  </si>
  <si>
    <t>S015557</t>
  </si>
  <si>
    <t>S015558</t>
  </si>
  <si>
    <t>S015559</t>
  </si>
  <si>
    <t>C J WILSHIRE ESTATE</t>
  </si>
  <si>
    <t>S015560</t>
  </si>
  <si>
    <t>JESS F BROWN</t>
  </si>
  <si>
    <t>S015561</t>
  </si>
  <si>
    <t>S015562</t>
  </si>
  <si>
    <t>ORRADRE RANCH</t>
  </si>
  <si>
    <t>S015563</t>
  </si>
  <si>
    <t>S015564</t>
  </si>
  <si>
    <t>S015565</t>
  </si>
  <si>
    <t>S015566</t>
  </si>
  <si>
    <t>S015567</t>
  </si>
  <si>
    <t>S015568</t>
  </si>
  <si>
    <t>S015569</t>
  </si>
  <si>
    <t>S015570</t>
  </si>
  <si>
    <t>S015571</t>
  </si>
  <si>
    <t>S015572</t>
  </si>
  <si>
    <t>S015573</t>
  </si>
  <si>
    <t>S015574</t>
  </si>
  <si>
    <t>S015575</t>
  </si>
  <si>
    <t>S015576</t>
  </si>
  <si>
    <t>S015577</t>
  </si>
  <si>
    <t>CRYSTAL  DUNLAP BENNETT</t>
  </si>
  <si>
    <t>S015578</t>
  </si>
  <si>
    <t>SMITH-MONTEREY  LLC</t>
  </si>
  <si>
    <t>S015579</t>
  </si>
  <si>
    <t>S015580</t>
  </si>
  <si>
    <t>S015581</t>
  </si>
  <si>
    <t>S015582</t>
  </si>
  <si>
    <t>S015583</t>
  </si>
  <si>
    <t>S015584</t>
  </si>
  <si>
    <t>S015585</t>
  </si>
  <si>
    <t>S015586</t>
  </si>
  <si>
    <t>S015587</t>
  </si>
  <si>
    <t>LONE TREE CREEK VINEYARDS LLC</t>
  </si>
  <si>
    <t>S015588</t>
  </si>
  <si>
    <t>S015589</t>
  </si>
  <si>
    <t>S015590</t>
  </si>
  <si>
    <t>S015591</t>
  </si>
  <si>
    <t>S015592</t>
  </si>
  <si>
    <t>Harkins Family Limited Partnership</t>
  </si>
  <si>
    <t>S015593</t>
  </si>
  <si>
    <t>PARRIS VALLEY RANCH</t>
  </si>
  <si>
    <t>S015594</t>
  </si>
  <si>
    <t>S015595</t>
  </si>
  <si>
    <t>S015596</t>
  </si>
  <si>
    <t>S015597</t>
  </si>
  <si>
    <t>BIGFOOT LAND AND CATTLE LLC</t>
  </si>
  <si>
    <t>S015598</t>
  </si>
  <si>
    <t>LITTLE BATALLA FAMILY TRUST</t>
  </si>
  <si>
    <t>S015599</t>
  </si>
  <si>
    <t>PETER M EMMONS</t>
  </si>
  <si>
    <t>S015600</t>
  </si>
  <si>
    <t>S015601</t>
  </si>
  <si>
    <t>INGA   TESLER</t>
  </si>
  <si>
    <t>S015602</t>
  </si>
  <si>
    <t>BLACK OAK FACILITY</t>
  </si>
  <si>
    <t>S015603</t>
  </si>
  <si>
    <t>S015604</t>
  </si>
  <si>
    <t>Far West Power Corp</t>
  </si>
  <si>
    <t>S015605</t>
  </si>
  <si>
    <t>S015606</t>
  </si>
  <si>
    <t>S015607</t>
  </si>
  <si>
    <t>S015608</t>
  </si>
  <si>
    <t>SAMUEL A AZHDERIAN JR</t>
  </si>
  <si>
    <t>S015609</t>
  </si>
  <si>
    <t>ROBERT C BLANCHARD</t>
  </si>
  <si>
    <t>S015610</t>
  </si>
  <si>
    <t>EDWARD  BERRY</t>
  </si>
  <si>
    <t>S015611</t>
  </si>
  <si>
    <t>S015612</t>
  </si>
  <si>
    <t>S015613</t>
  </si>
  <si>
    <t>S015614</t>
  </si>
  <si>
    <t>S015615</t>
  </si>
  <si>
    <t>VICTOR  AENLLE</t>
  </si>
  <si>
    <t>S015616</t>
  </si>
  <si>
    <t>S015617</t>
  </si>
  <si>
    <t>JAMES W ALLISON</t>
  </si>
  <si>
    <t>S015618</t>
  </si>
  <si>
    <t>Lewis G Carpenter Jr</t>
  </si>
  <si>
    <t>S015619</t>
  </si>
  <si>
    <t>S015620</t>
  </si>
  <si>
    <t>BOB J BELAK</t>
  </si>
  <si>
    <t>S015621</t>
  </si>
  <si>
    <t>BERRY FAMILY LLC</t>
  </si>
  <si>
    <t>S015622</t>
  </si>
  <si>
    <t>JOHN  BARTON</t>
  </si>
  <si>
    <t>S015623</t>
  </si>
  <si>
    <t>S015624</t>
  </si>
  <si>
    <t>S015625</t>
  </si>
  <si>
    <t>CREEKBRIDGE HOMES LP</t>
  </si>
  <si>
    <t>S015626</t>
  </si>
  <si>
    <t>CALPINE CORPORATION</t>
  </si>
  <si>
    <t>S015627</t>
  </si>
  <si>
    <t>CONTRI CONSTRUCTION COMPANY</t>
  </si>
  <si>
    <t>S015628</t>
  </si>
  <si>
    <t>S015629</t>
  </si>
  <si>
    <t>S015630</t>
  </si>
  <si>
    <t>TOMPKINS FAMILY TRUST</t>
  </si>
  <si>
    <t>S015631</t>
  </si>
  <si>
    <t>S015632</t>
  </si>
  <si>
    <t>THOMAS D H CONNICK</t>
  </si>
  <si>
    <t>S015633</t>
  </si>
  <si>
    <t>ROBERT J CUNNINGHAM</t>
  </si>
  <si>
    <t>S015634</t>
  </si>
  <si>
    <t>CALIFORNIA DEPARTMENT OF FISH AND WILDLIFE FILLMORE HATCHERY</t>
  </si>
  <si>
    <t>S015635</t>
  </si>
  <si>
    <t>DARIN  CLAIBORNE</t>
  </si>
  <si>
    <t>S015636</t>
  </si>
  <si>
    <t>DANNA &amp; DANNA INC</t>
  </si>
  <si>
    <t>S015637</t>
  </si>
  <si>
    <t>S015638</t>
  </si>
  <si>
    <t>S015639</t>
  </si>
  <si>
    <t>SCHAEFER J DIXON</t>
  </si>
  <si>
    <t>S015640</t>
  </si>
  <si>
    <t>S015641</t>
  </si>
  <si>
    <t>S015642</t>
  </si>
  <si>
    <t>DON  DURON</t>
  </si>
  <si>
    <t>S015643</t>
  </si>
  <si>
    <t>S015644</t>
  </si>
  <si>
    <t>DIANE LEA DAVIS</t>
  </si>
  <si>
    <t>S015645</t>
  </si>
  <si>
    <t>KIETH L DOCKINS</t>
  </si>
  <si>
    <t>S015647</t>
  </si>
  <si>
    <t>S015648</t>
  </si>
  <si>
    <t>S015649</t>
  </si>
  <si>
    <t>JOHN MITCHELL  EVANS</t>
  </si>
  <si>
    <t>S015650</t>
  </si>
  <si>
    <t>S015651</t>
  </si>
  <si>
    <t>S015652</t>
  </si>
  <si>
    <t>S015653</t>
  </si>
  <si>
    <t>FRED J FISHER</t>
  </si>
  <si>
    <t>S015654</t>
  </si>
  <si>
    <t>LEROY  B FISHER</t>
  </si>
  <si>
    <t>S015655</t>
  </si>
  <si>
    <t>FLYING A RANCH, A PARTNERSHIP</t>
  </si>
  <si>
    <t>S015657</t>
  </si>
  <si>
    <t>JOSE C GARCIA</t>
  </si>
  <si>
    <t>S015658</t>
  </si>
  <si>
    <t>TOM E GILL</t>
  </si>
  <si>
    <t>S015659</t>
  </si>
  <si>
    <t>S015660</t>
  </si>
  <si>
    <t>CARY  LEE GUNN</t>
  </si>
  <si>
    <t>S015661</t>
  </si>
  <si>
    <t>Carlos  Chavez</t>
  </si>
  <si>
    <t>S015663</t>
  </si>
  <si>
    <t>S015664</t>
  </si>
  <si>
    <t>SIGVART  HORNEMAN</t>
  </si>
  <si>
    <t>S015665</t>
  </si>
  <si>
    <t>DENNIS L HARMAN</t>
  </si>
  <si>
    <t>S015671</t>
  </si>
  <si>
    <t>JERRY L HESS</t>
  </si>
  <si>
    <t>S015672</t>
  </si>
  <si>
    <t>DEREK  HARRIS</t>
  </si>
  <si>
    <t>S015673</t>
  </si>
  <si>
    <t>NITA M. HAHN TRUST</t>
  </si>
  <si>
    <t>S015674</t>
  </si>
  <si>
    <t>S015675</t>
  </si>
  <si>
    <t>S015676</t>
  </si>
  <si>
    <t>HOWALD FARMS</t>
  </si>
  <si>
    <t>S015677</t>
  </si>
  <si>
    <t>S015678</t>
  </si>
  <si>
    <t>S015679</t>
  </si>
  <si>
    <t>BARBARA  HOFMAN</t>
  </si>
  <si>
    <t>S015680</t>
  </si>
  <si>
    <t>S015681</t>
  </si>
  <si>
    <t>IRON MOUNTAIN RANCH</t>
  </si>
  <si>
    <t>S015682</t>
  </si>
  <si>
    <t>MICHAEL F JULIFF</t>
  </si>
  <si>
    <t>S015684</t>
  </si>
  <si>
    <t>NANCY  REID</t>
  </si>
  <si>
    <t>S015685</t>
  </si>
  <si>
    <t>JOHN  KUTTEL</t>
  </si>
  <si>
    <t>S015686</t>
  </si>
  <si>
    <t>S015687</t>
  </si>
  <si>
    <t>S015688</t>
  </si>
  <si>
    <t>MALCOLM  LOCKWOOD</t>
  </si>
  <si>
    <t>S015689</t>
  </si>
  <si>
    <t>S015690</t>
  </si>
  <si>
    <t>S015691</t>
  </si>
  <si>
    <t>S015692</t>
  </si>
  <si>
    <t>S015693</t>
  </si>
  <si>
    <t>S015694</t>
  </si>
  <si>
    <t>S015695</t>
  </si>
  <si>
    <t>S015696</t>
  </si>
  <si>
    <t>S015697</t>
  </si>
  <si>
    <t>S015698</t>
  </si>
  <si>
    <t>S015699</t>
  </si>
  <si>
    <t>MKM PARTNERSHIP</t>
  </si>
  <si>
    <t>S015700</t>
  </si>
  <si>
    <t>S015701</t>
  </si>
  <si>
    <t>MARK  ROBINSON</t>
  </si>
  <si>
    <t>S015702</t>
  </si>
  <si>
    <t>S015703</t>
  </si>
  <si>
    <t>HARRY  MERTZ</t>
  </si>
  <si>
    <t>S015704</t>
  </si>
  <si>
    <t>EDWARD MATTHEW ROSS</t>
  </si>
  <si>
    <t>S015705</t>
  </si>
  <si>
    <t>S015706</t>
  </si>
  <si>
    <t>S015707</t>
  </si>
  <si>
    <t>D&amp;G MERWIN</t>
  </si>
  <si>
    <t>S015708</t>
  </si>
  <si>
    <t>JOHN  M MCBRIDE</t>
  </si>
  <si>
    <t>S015709</t>
  </si>
  <si>
    <t>RICHARD J MONTARBO</t>
  </si>
  <si>
    <t>S015710</t>
  </si>
  <si>
    <t>JESSIE E MAZZINI</t>
  </si>
  <si>
    <t>S015711</t>
  </si>
  <si>
    <t>FRANK L MARTINEZ</t>
  </si>
  <si>
    <t>S015712</t>
  </si>
  <si>
    <t>S015713</t>
  </si>
  <si>
    <t>MARVIN D MANOR JR</t>
  </si>
  <si>
    <t>S015714</t>
  </si>
  <si>
    <t>S015715</t>
  </si>
  <si>
    <t>S015716</t>
  </si>
  <si>
    <t>S015717</t>
  </si>
  <si>
    <t>S015718</t>
  </si>
  <si>
    <t>S015719</t>
  </si>
  <si>
    <t>S015720</t>
  </si>
  <si>
    <t>S015721</t>
  </si>
  <si>
    <t>S015722</t>
  </si>
  <si>
    <t>S015723</t>
  </si>
  <si>
    <t>S015724</t>
  </si>
  <si>
    <t>Andreas   Baer</t>
  </si>
  <si>
    <t>S015725</t>
  </si>
  <si>
    <t>S015726</t>
  </si>
  <si>
    <t>DAN D WILSON</t>
  </si>
  <si>
    <t>S015727</t>
  </si>
  <si>
    <t>S015728</t>
  </si>
  <si>
    <t>LINDA A NEESER</t>
  </si>
  <si>
    <t>S015729</t>
  </si>
  <si>
    <t>TERRY ALLEN PALMORE</t>
  </si>
  <si>
    <t>S015730</t>
  </si>
  <si>
    <t>JOSEPH E PEARSON</t>
  </si>
  <si>
    <t>S015731</t>
  </si>
  <si>
    <t>S015732</t>
  </si>
  <si>
    <t>JOHN  PATMOR</t>
  </si>
  <si>
    <t>S015733</t>
  </si>
  <si>
    <t>S015734</t>
  </si>
  <si>
    <t>S015735</t>
  </si>
  <si>
    <t>LISA  KLEISSNER</t>
  </si>
  <si>
    <t>S015736</t>
  </si>
  <si>
    <t>S015737</t>
  </si>
  <si>
    <t>S015741</t>
  </si>
  <si>
    <t>RR LEWIS SMALL WATER COMPANY</t>
  </si>
  <si>
    <t>S015742</t>
  </si>
  <si>
    <t>HELEN  L ROGGE</t>
  </si>
  <si>
    <t>S015743</t>
  </si>
  <si>
    <t>WILLARD H RICHARD</t>
  </si>
  <si>
    <t>S015744</t>
  </si>
  <si>
    <t>RJ FINNIE ROD AND GUN CLUB LLC</t>
  </si>
  <si>
    <t>S015745</t>
  </si>
  <si>
    <t>S015746</t>
  </si>
  <si>
    <t>S015747</t>
  </si>
  <si>
    <t>PAULA  ROLAND</t>
  </si>
  <si>
    <t>S015748</t>
  </si>
  <si>
    <t>S015749</t>
  </si>
  <si>
    <t>S015750</t>
  </si>
  <si>
    <t>S015751</t>
  </si>
  <si>
    <t>FOLEY FAMILY WINES DBA FOLEY SONOMA</t>
  </si>
  <si>
    <t>S015752</t>
  </si>
  <si>
    <t>S015753</t>
  </si>
  <si>
    <t>S015754</t>
  </si>
  <si>
    <t>S015755</t>
  </si>
  <si>
    <t>SARIO LIVESTOCK COMPANY</t>
  </si>
  <si>
    <t>S015756</t>
  </si>
  <si>
    <t>S015757</t>
  </si>
  <si>
    <t>SEPTEMBER RANCH PARTNERS</t>
  </si>
  <si>
    <t>S015758</t>
  </si>
  <si>
    <t>S015759</t>
  </si>
  <si>
    <t>S015760</t>
  </si>
  <si>
    <t>S015761</t>
  </si>
  <si>
    <t>DARYL  SATTUI</t>
  </si>
  <si>
    <t>S015762</t>
  </si>
  <si>
    <t>SKYLINE FLOWERS</t>
  </si>
  <si>
    <t>S015763</t>
  </si>
  <si>
    <t>S015764</t>
  </si>
  <si>
    <t>S015765</t>
  </si>
  <si>
    <t>ANNA LAURA ROSOW</t>
  </si>
  <si>
    <t>S015766</t>
  </si>
  <si>
    <t>JON  KEELING</t>
  </si>
  <si>
    <t>S015767</t>
  </si>
  <si>
    <t>JACQUELINE  SHUIRMAN</t>
  </si>
  <si>
    <t>S015768</t>
  </si>
  <si>
    <t>S015769</t>
  </si>
  <si>
    <t>S015770</t>
  </si>
  <si>
    <t>S015771</t>
  </si>
  <si>
    <t>S015772</t>
  </si>
  <si>
    <t>S015773</t>
  </si>
  <si>
    <t>S015774</t>
  </si>
  <si>
    <t>GJ  SCHIFANO</t>
  </si>
  <si>
    <t>S015775</t>
  </si>
  <si>
    <t>S015776</t>
  </si>
  <si>
    <t>STEPHEN M SALTER</t>
  </si>
  <si>
    <t>S015777</t>
  </si>
  <si>
    <t>SUSANVILLE INDIAN RANCHERIA</t>
  </si>
  <si>
    <t>S015778</t>
  </si>
  <si>
    <t>DENNIS  SALVI</t>
  </si>
  <si>
    <t>S015779</t>
  </si>
  <si>
    <t>S015780</t>
  </si>
  <si>
    <t>S015781</t>
  </si>
  <si>
    <t>S015782</t>
  </si>
  <si>
    <t>ALLAN  TOIVONEN</t>
  </si>
  <si>
    <t>S015783</t>
  </si>
  <si>
    <t>CHARLEY  TIFF</t>
  </si>
  <si>
    <t>S015784</t>
  </si>
  <si>
    <t>S015785</t>
  </si>
  <si>
    <t>MARK  TRAUGOTT</t>
  </si>
  <si>
    <t>S015786</t>
  </si>
  <si>
    <t>S015787</t>
  </si>
  <si>
    <t>S015788</t>
  </si>
  <si>
    <t>S015789</t>
  </si>
  <si>
    <t>CARL W TULIBACK</t>
  </si>
  <si>
    <t>S015790</t>
  </si>
  <si>
    <t>MLJ HOLDINGS LLC</t>
  </si>
  <si>
    <t>S015791</t>
  </si>
  <si>
    <t>JOHN  TOTTEN</t>
  </si>
  <si>
    <t>S015792</t>
  </si>
  <si>
    <t>S015793</t>
  </si>
  <si>
    <t>S015794</t>
  </si>
  <si>
    <t>VOLCANO COMMUNITY SERVICES DISTRICT</t>
  </si>
  <si>
    <t>S015795</t>
  </si>
  <si>
    <t>DEAN A VANDER VEEN</t>
  </si>
  <si>
    <t>S015796</t>
  </si>
  <si>
    <t>S015797</t>
  </si>
  <si>
    <t>VALLEY LAND DEVELOPMENT, LLC</t>
  </si>
  <si>
    <t>S015798</t>
  </si>
  <si>
    <t>NELSON S WELLER</t>
  </si>
  <si>
    <t>S015799</t>
  </si>
  <si>
    <t>DONNA   WEISBERG</t>
  </si>
  <si>
    <t>S015800</t>
  </si>
  <si>
    <t>MARK W WELCH</t>
  </si>
  <si>
    <t>S015801</t>
  </si>
  <si>
    <t>S015802</t>
  </si>
  <si>
    <t>S015803</t>
  </si>
  <si>
    <t>GENNADY  KIROVSKY</t>
  </si>
  <si>
    <t>S015804</t>
  </si>
  <si>
    <t>JACK   WEBER</t>
  </si>
  <si>
    <t>S015805</t>
  </si>
  <si>
    <t>S015806</t>
  </si>
  <si>
    <t>S015807</t>
  </si>
  <si>
    <t>DAVID  WILSON</t>
  </si>
  <si>
    <t>S015808</t>
  </si>
  <si>
    <t>KENNETH J ZIMMERMAN</t>
  </si>
  <si>
    <t>S015809</t>
  </si>
  <si>
    <t>S015810</t>
  </si>
  <si>
    <t>DAVID   ZISCHKE</t>
  </si>
  <si>
    <t>S015811</t>
  </si>
  <si>
    <t>LAURIE  LEVEY</t>
  </si>
  <si>
    <t>S015812</t>
  </si>
  <si>
    <t>S015813</t>
  </si>
  <si>
    <t>S015814</t>
  </si>
  <si>
    <t>S015815</t>
  </si>
  <si>
    <t>JESSE  MICHALEK</t>
  </si>
  <si>
    <t>S015816</t>
  </si>
  <si>
    <t>S015817</t>
  </si>
  <si>
    <t>MELISSA  JEANNE KAPUT</t>
  </si>
  <si>
    <t>S015818</t>
  </si>
  <si>
    <t>MATTHEW T LEHMAN</t>
  </si>
  <si>
    <t>S015819</t>
  </si>
  <si>
    <t>S015820</t>
  </si>
  <si>
    <t>KENNETH R SIBLEY</t>
  </si>
  <si>
    <t>S015821</t>
  </si>
  <si>
    <t>S015822</t>
  </si>
  <si>
    <t>S015823</t>
  </si>
  <si>
    <t>S015824</t>
  </si>
  <si>
    <t>LARRY D VAN AMAN</t>
  </si>
  <si>
    <t>S015825</t>
  </si>
  <si>
    <t>S015826</t>
  </si>
  <si>
    <t>David  S Graham</t>
  </si>
  <si>
    <t>S015827</t>
  </si>
  <si>
    <t>ROBERT  MULHOLLAND</t>
  </si>
  <si>
    <t>S015828</t>
  </si>
  <si>
    <t>S015829</t>
  </si>
  <si>
    <t>S015830</t>
  </si>
  <si>
    <t>S015831</t>
  </si>
  <si>
    <t>S015832</t>
  </si>
  <si>
    <t>ISHVI  AUM</t>
  </si>
  <si>
    <t>S015833</t>
  </si>
  <si>
    <t>JOHN E MCINERNEY</t>
  </si>
  <si>
    <t>S015834</t>
  </si>
  <si>
    <t>GUY  MCNETT</t>
  </si>
  <si>
    <t>S015835</t>
  </si>
  <si>
    <t>S015836</t>
  </si>
  <si>
    <t>S015837</t>
  </si>
  <si>
    <t>S015838</t>
  </si>
  <si>
    <t>TERRI  NIXON</t>
  </si>
  <si>
    <t>S015839</t>
  </si>
  <si>
    <t>S015840</t>
  </si>
  <si>
    <t>S015841</t>
  </si>
  <si>
    <t>CORCORAN FAMILY TRUST</t>
  </si>
  <si>
    <t>S015842</t>
  </si>
  <si>
    <t>PACIFIC CUSTOM MATERIALS, INC</t>
  </si>
  <si>
    <t>S015843</t>
  </si>
  <si>
    <t>S015844</t>
  </si>
  <si>
    <t>S015845</t>
  </si>
  <si>
    <t>S015846</t>
  </si>
  <si>
    <t>ROSALIE M POURROY</t>
  </si>
  <si>
    <t>S015847</t>
  </si>
  <si>
    <t>PLEASANT VIEW FARMS</t>
  </si>
  <si>
    <t>S015848</t>
  </si>
  <si>
    <t>JULIE M QUIGLEY</t>
  </si>
  <si>
    <t>S015849</t>
  </si>
  <si>
    <t>LAKE TAHOE GOLF COURSE</t>
  </si>
  <si>
    <t>S015850</t>
  </si>
  <si>
    <t>S015851</t>
  </si>
  <si>
    <t>NICHOLAS  WILDE</t>
  </si>
  <si>
    <t>S015852</t>
  </si>
  <si>
    <t>JAMES W REED</t>
  </si>
  <si>
    <t>S015853</t>
  </si>
  <si>
    <t>S015854</t>
  </si>
  <si>
    <t>JENNIE A ROSSOTTI</t>
  </si>
  <si>
    <t>S015855</t>
  </si>
  <si>
    <t>S015856</t>
  </si>
  <si>
    <t>ROSE M PONCIA TRUST</t>
  </si>
  <si>
    <t>S015857</t>
  </si>
  <si>
    <t>S015858</t>
  </si>
  <si>
    <t>S015859</t>
  </si>
  <si>
    <t>S015860</t>
  </si>
  <si>
    <t>S015861</t>
  </si>
  <si>
    <t>S015862</t>
  </si>
  <si>
    <t>DONNA STOCKTON HICKS</t>
  </si>
  <si>
    <t>S015863</t>
  </si>
  <si>
    <t>S015864</t>
  </si>
  <si>
    <t>S015865</t>
  </si>
  <si>
    <t>S015866</t>
  </si>
  <si>
    <t>JOE  WHITE</t>
  </si>
  <si>
    <t>S015867</t>
  </si>
  <si>
    <t>S015868</t>
  </si>
  <si>
    <t>WILLIAM  SPIES</t>
  </si>
  <si>
    <t>S015869</t>
  </si>
  <si>
    <t>WOLFF VINEYARDS</t>
  </si>
  <si>
    <t>S015870</t>
  </si>
  <si>
    <t>WHITE ROCK CLUB</t>
  </si>
  <si>
    <t>S015871</t>
  </si>
  <si>
    <t>S015872</t>
  </si>
  <si>
    <t>S015873</t>
  </si>
  <si>
    <t>ANDREW  BEATH</t>
  </si>
  <si>
    <t>S015874</t>
  </si>
  <si>
    <t>S015875</t>
  </si>
  <si>
    <t>ROGER  BEKKER</t>
  </si>
  <si>
    <t>S015876</t>
  </si>
  <si>
    <t>KENNETH  BELL</t>
  </si>
  <si>
    <t>S015877</t>
  </si>
  <si>
    <t>S015878</t>
  </si>
  <si>
    <t>DAVID P BENGTSON</t>
  </si>
  <si>
    <t>S015879</t>
  </si>
  <si>
    <t>S015880</t>
  </si>
  <si>
    <t>BRUCE  BLACK</t>
  </si>
  <si>
    <t>S015881</t>
  </si>
  <si>
    <t>S015882</t>
  </si>
  <si>
    <t>S015883</t>
  </si>
  <si>
    <t>JAMES T BROWN</t>
  </si>
  <si>
    <t>S015884</t>
  </si>
  <si>
    <t>BRUNO O BUTI</t>
  </si>
  <si>
    <t>S015885</t>
  </si>
  <si>
    <t>S015886</t>
  </si>
  <si>
    <t>S015887</t>
  </si>
  <si>
    <t>S015888</t>
  </si>
  <si>
    <t>S015889</t>
  </si>
  <si>
    <t>JAMES A BOND</t>
  </si>
  <si>
    <t>S015890</t>
  </si>
  <si>
    <t>S015891</t>
  </si>
  <si>
    <t>KENNETH  WALSH</t>
  </si>
  <si>
    <t>S015892</t>
  </si>
  <si>
    <t>S015893</t>
  </si>
  <si>
    <t>WELLS VINEYARD</t>
  </si>
  <si>
    <t>S015894</t>
  </si>
  <si>
    <t>S015895</t>
  </si>
  <si>
    <t>ALEXANDER  NIEHENKE</t>
  </si>
  <si>
    <t>S015896</t>
  </si>
  <si>
    <t>S015897</t>
  </si>
  <si>
    <t>S015898</t>
  </si>
  <si>
    <t>S015899</t>
  </si>
  <si>
    <t>S015900</t>
  </si>
  <si>
    <t>S015901</t>
  </si>
  <si>
    <t>S015902</t>
  </si>
  <si>
    <t>LAWTON  SHURTLEFF</t>
  </si>
  <si>
    <t>S015903</t>
  </si>
  <si>
    <t>RON  SIEGEMUND</t>
  </si>
  <si>
    <t>S015904</t>
  </si>
  <si>
    <t>S015905</t>
  </si>
  <si>
    <t>S015906</t>
  </si>
  <si>
    <t>S015907</t>
  </si>
  <si>
    <t>SOUTH TULE INDEPENDENT DITCH COMPANY</t>
  </si>
  <si>
    <t>S015908</t>
  </si>
  <si>
    <t>S015909</t>
  </si>
  <si>
    <t>JOHN  STATZER</t>
  </si>
  <si>
    <t>S015910</t>
  </si>
  <si>
    <t>S015911</t>
  </si>
  <si>
    <t>S015912</t>
  </si>
  <si>
    <t>JAN  STICHA</t>
  </si>
  <si>
    <t>S015913</t>
  </si>
  <si>
    <t>S015914</t>
  </si>
  <si>
    <t>S015915</t>
  </si>
  <si>
    <t>NEVADA INVESTOR'S GROUP LTD</t>
  </si>
  <si>
    <t>S015916</t>
  </si>
  <si>
    <t>JAMES A GEHRING TRUST ET AL</t>
  </si>
  <si>
    <t>S015917</t>
  </si>
  <si>
    <t>FIORINA FARMS, LLC</t>
  </si>
  <si>
    <t>S015918</t>
  </si>
  <si>
    <t>GLORIA FARMS, LLC</t>
  </si>
  <si>
    <t>S015919</t>
  </si>
  <si>
    <t>BRETT  DAVISON</t>
  </si>
  <si>
    <t>S015920</t>
  </si>
  <si>
    <t>JANE M DRAPER</t>
  </si>
  <si>
    <t>S015921</t>
  </si>
  <si>
    <t>S015922</t>
  </si>
  <si>
    <t>JEFFREY HANSTEN CASPERSEN</t>
  </si>
  <si>
    <t>S015923</t>
  </si>
  <si>
    <t>S015924</t>
  </si>
  <si>
    <t>S015925</t>
  </si>
  <si>
    <t>S015926</t>
  </si>
  <si>
    <t>DMP DEVELOPMENT CORPORATION</t>
  </si>
  <si>
    <t>S015927</t>
  </si>
  <si>
    <t>DEVOTO VINEYARDS LLC</t>
  </si>
  <si>
    <t>S015928</t>
  </si>
  <si>
    <t>CROSS SPRINGS VINEYARD, LLC</t>
  </si>
  <si>
    <t>S015929</t>
  </si>
  <si>
    <t>LOWELL B DAVIS</t>
  </si>
  <si>
    <t>S015930</t>
  </si>
  <si>
    <t>Green Vista Holdings LLC</t>
  </si>
  <si>
    <t>S015931</t>
  </si>
  <si>
    <t>S015932</t>
  </si>
  <si>
    <t>MICHAEL W DAVIS</t>
  </si>
  <si>
    <t>S015933</t>
  </si>
  <si>
    <t>CHARLES  M MOLINARI</t>
  </si>
  <si>
    <t>S015934</t>
  </si>
  <si>
    <t>S015935</t>
  </si>
  <si>
    <t>S015936</t>
  </si>
  <si>
    <t>ROBERT  R CRAMER</t>
  </si>
  <si>
    <t>S015937</t>
  </si>
  <si>
    <t>S015938</t>
  </si>
  <si>
    <t>S015939</t>
  </si>
  <si>
    <t>S015940</t>
  </si>
  <si>
    <t>S015941</t>
  </si>
  <si>
    <t>S015942</t>
  </si>
  <si>
    <t>S015943</t>
  </si>
  <si>
    <t>PAYNE FARMS - WA PAYNE</t>
  </si>
  <si>
    <t>S015944</t>
  </si>
  <si>
    <t>S015945</t>
  </si>
  <si>
    <t>S015946</t>
  </si>
  <si>
    <t>S015947</t>
  </si>
  <si>
    <t>FULTON PROCESSORS  INC</t>
  </si>
  <si>
    <t>S015948</t>
  </si>
  <si>
    <t>S015949</t>
  </si>
  <si>
    <t>MERRITT L EAKLE</t>
  </si>
  <si>
    <t>S015950</t>
  </si>
  <si>
    <t>WILLIAM  DOMENICHELLI</t>
  </si>
  <si>
    <t>S015951</t>
  </si>
  <si>
    <t>S015952</t>
  </si>
  <si>
    <t>CRAIG F ERDMAN</t>
  </si>
  <si>
    <t>S015953</t>
  </si>
  <si>
    <t>S015954</t>
  </si>
  <si>
    <t>JOEL  NICE</t>
  </si>
  <si>
    <t>S015955</t>
  </si>
  <si>
    <t>S015956</t>
  </si>
  <si>
    <t>BOB   BELAK</t>
  </si>
  <si>
    <t>S015957</t>
  </si>
  <si>
    <t>S015958</t>
  </si>
  <si>
    <t>KEITH F CRONIN</t>
  </si>
  <si>
    <t>S015959</t>
  </si>
  <si>
    <t>CAMILLA  FARRELL</t>
  </si>
  <si>
    <t>S015960</t>
  </si>
  <si>
    <t>MARK T HAJEWSKI</t>
  </si>
  <si>
    <t>S015961</t>
  </si>
  <si>
    <t>ROBERT  E HOPKINS</t>
  </si>
  <si>
    <t>S015962</t>
  </si>
  <si>
    <t>S015963</t>
  </si>
  <si>
    <t>S015964</t>
  </si>
  <si>
    <t>S015965</t>
  </si>
  <si>
    <t>S015966</t>
  </si>
  <si>
    <t>S015967</t>
  </si>
  <si>
    <t>NORMAN  L ABRUZZINI</t>
  </si>
  <si>
    <t>S015968</t>
  </si>
  <si>
    <t>MIZUNO FARMS INC</t>
  </si>
  <si>
    <t>S015969</t>
  </si>
  <si>
    <t>S015970</t>
  </si>
  <si>
    <t>S015971</t>
  </si>
  <si>
    <t>S015972</t>
  </si>
  <si>
    <t>CITY OF MANTECA</t>
  </si>
  <si>
    <t>S015973</t>
  </si>
  <si>
    <t>S015974</t>
  </si>
  <si>
    <t>LEE G SCAZIGHINI</t>
  </si>
  <si>
    <t>S015975</t>
  </si>
  <si>
    <t>Bardin E. Bengard</t>
  </si>
  <si>
    <t>S015976</t>
  </si>
  <si>
    <t>JACK  HOOD</t>
  </si>
  <si>
    <t>S015977</t>
  </si>
  <si>
    <t>S015978</t>
  </si>
  <si>
    <t>S015979</t>
  </si>
  <si>
    <t>S015980</t>
  </si>
  <si>
    <t>S015981</t>
  </si>
  <si>
    <t>CASEY  CAPLINGER</t>
  </si>
  <si>
    <t>S015982</t>
  </si>
  <si>
    <t>VERNON N MARCOIS</t>
  </si>
  <si>
    <t>S015983</t>
  </si>
  <si>
    <t>S015984</t>
  </si>
  <si>
    <t>EDWARD  ANDERSON</t>
  </si>
  <si>
    <t>S015985</t>
  </si>
  <si>
    <t>MARK A MATHRE</t>
  </si>
  <si>
    <t>S015986</t>
  </si>
  <si>
    <t>S015987</t>
  </si>
  <si>
    <t>KATHY   VANDER VEEN</t>
  </si>
  <si>
    <t>S015988</t>
  </si>
  <si>
    <t>STEVEN W BETSCHART</t>
  </si>
  <si>
    <t>S015989</t>
  </si>
  <si>
    <t>S015990</t>
  </si>
  <si>
    <t>BRUCE  REUSER</t>
  </si>
  <si>
    <t>S015991</t>
  </si>
  <si>
    <t>S015992</t>
  </si>
  <si>
    <t>JOHN  RANDAZZO</t>
  </si>
  <si>
    <t>S015993</t>
  </si>
  <si>
    <t>CECILIA  REYNOLDS</t>
  </si>
  <si>
    <t>S015994</t>
  </si>
  <si>
    <t>DONNA  HELWIG</t>
  </si>
  <si>
    <t>S015995</t>
  </si>
  <si>
    <t>S015996</t>
  </si>
  <si>
    <t>JAYMIE  HOLSCHLAG</t>
  </si>
  <si>
    <t>S015997</t>
  </si>
  <si>
    <t>S015998</t>
  </si>
  <si>
    <t>S015999</t>
  </si>
  <si>
    <t>S016000</t>
  </si>
  <si>
    <t>S016001</t>
  </si>
  <si>
    <t>S016002</t>
  </si>
  <si>
    <t>S016003</t>
  </si>
  <si>
    <t>S016004</t>
  </si>
  <si>
    <t>S016005</t>
  </si>
  <si>
    <t>S016006</t>
  </si>
  <si>
    <t>S016007</t>
  </si>
  <si>
    <t>S016008</t>
  </si>
  <si>
    <t>S016009</t>
  </si>
  <si>
    <t>S016010</t>
  </si>
  <si>
    <t>S016011</t>
  </si>
  <si>
    <t>S016012</t>
  </si>
  <si>
    <t>S016013</t>
  </si>
  <si>
    <t>S016014</t>
  </si>
  <si>
    <t>S016015</t>
  </si>
  <si>
    <t>CHARLENE R WILLBURN</t>
  </si>
  <si>
    <t>S016016</t>
  </si>
  <si>
    <t>JAMES C FELICH</t>
  </si>
  <si>
    <t>S016017</t>
  </si>
  <si>
    <t>S016018</t>
  </si>
  <si>
    <t>S016019</t>
  </si>
  <si>
    <t>ELISSA LLOYD ENGLERT</t>
  </si>
  <si>
    <t>S016020</t>
  </si>
  <si>
    <t>JAMES  FITZGERALD</t>
  </si>
  <si>
    <t>S016021</t>
  </si>
  <si>
    <t>S016022</t>
  </si>
  <si>
    <t>S016023</t>
  </si>
  <si>
    <t>S016024</t>
  </si>
  <si>
    <t>S016025</t>
  </si>
  <si>
    <t>S016026</t>
  </si>
  <si>
    <t>CARL  HOWARD</t>
  </si>
  <si>
    <t>S016027</t>
  </si>
  <si>
    <t>ELIZABETH MONTGOMERY COLBY</t>
  </si>
  <si>
    <t>S016028</t>
  </si>
  <si>
    <t>NADINE  KEANE</t>
  </si>
  <si>
    <t>S016029</t>
  </si>
  <si>
    <t>JOSEPH R SULLIVAN</t>
  </si>
  <si>
    <t>S016030</t>
  </si>
  <si>
    <t>GLENN  BURTON</t>
  </si>
  <si>
    <t>S016031</t>
  </si>
  <si>
    <t>SMITH RIVER ALLIANCE</t>
  </si>
  <si>
    <t>S016032</t>
  </si>
  <si>
    <t>Toni   Schneider</t>
  </si>
  <si>
    <t>S016033</t>
  </si>
  <si>
    <t>S016034</t>
  </si>
  <si>
    <t>MILKA  ARATLAKOVA</t>
  </si>
  <si>
    <t>S016035</t>
  </si>
  <si>
    <t>MendoLand LLC</t>
  </si>
  <si>
    <t>S016036</t>
  </si>
  <si>
    <t>S016037</t>
  </si>
  <si>
    <t>JOY  THOMPSON</t>
  </si>
  <si>
    <t>S016038</t>
  </si>
  <si>
    <t>Valhall Vineyards</t>
  </si>
  <si>
    <t>S016039</t>
  </si>
  <si>
    <t>S016040</t>
  </si>
  <si>
    <t>ERIC   TAYLOR</t>
  </si>
  <si>
    <t>S016041</t>
  </si>
  <si>
    <t>JANE P MULDER</t>
  </si>
  <si>
    <t>S016042</t>
  </si>
  <si>
    <t>BRIAN   HURLEY</t>
  </si>
  <si>
    <t>S016043</t>
  </si>
  <si>
    <t>S016044</t>
  </si>
  <si>
    <t>MAZZOCCO  VINEYARDS INC</t>
  </si>
  <si>
    <t>S016045</t>
  </si>
  <si>
    <t>DUFF  BEVILL</t>
  </si>
  <si>
    <t>S016046</t>
  </si>
  <si>
    <t>Kay   Woods</t>
  </si>
  <si>
    <t>S016047</t>
  </si>
  <si>
    <t>Doug  Muhleman</t>
  </si>
  <si>
    <t>S016048</t>
  </si>
  <si>
    <t>S016049</t>
  </si>
  <si>
    <t>Paul  Yeomans</t>
  </si>
  <si>
    <t>S016050</t>
  </si>
  <si>
    <t>Bevill Family Trust</t>
  </si>
  <si>
    <t>S016051</t>
  </si>
  <si>
    <t>S016052</t>
  </si>
  <si>
    <t>S016053</t>
  </si>
  <si>
    <t>S016054</t>
  </si>
  <si>
    <t>Borri Ranch</t>
  </si>
  <si>
    <t>S016055</t>
  </si>
  <si>
    <t>S016056</t>
  </si>
  <si>
    <t>S016057</t>
  </si>
  <si>
    <t>Alexis  Woods</t>
  </si>
  <si>
    <t>S016058</t>
  </si>
  <si>
    <t>S016059</t>
  </si>
  <si>
    <t>S016060</t>
  </si>
  <si>
    <t>S016061</t>
  </si>
  <si>
    <t>S016062</t>
  </si>
  <si>
    <t>S016063</t>
  </si>
  <si>
    <t>S016064</t>
  </si>
  <si>
    <t>S016065</t>
  </si>
  <si>
    <t>Dry Creek Vineyard Inc</t>
  </si>
  <si>
    <t>S016066</t>
  </si>
  <si>
    <t>S016067</t>
  </si>
  <si>
    <t>S016068</t>
  </si>
  <si>
    <t>S016069</t>
  </si>
  <si>
    <t>S016070</t>
  </si>
  <si>
    <t>Jeff R Manker</t>
  </si>
  <si>
    <t>S016071</t>
  </si>
  <si>
    <t>RESTING SPRINGS RANCH LLC</t>
  </si>
  <si>
    <t>S016072</t>
  </si>
  <si>
    <t>USDA Forest Service-Modoc National Forest</t>
  </si>
  <si>
    <t>S016073</t>
  </si>
  <si>
    <t>Don L Barringer</t>
  </si>
  <si>
    <t>S016074</t>
  </si>
  <si>
    <t>CLIFFORD R SMITH</t>
  </si>
  <si>
    <t>S016075</t>
  </si>
  <si>
    <t>S016076</t>
  </si>
  <si>
    <t>Kathleen  Andrews</t>
  </si>
  <si>
    <t>S016077</t>
  </si>
  <si>
    <t>Todd C McGiffen</t>
  </si>
  <si>
    <t>S016078</t>
  </si>
  <si>
    <t>Paul   Tarushka</t>
  </si>
  <si>
    <t>S016079</t>
  </si>
  <si>
    <t>S016080</t>
  </si>
  <si>
    <t>Glen  Rhyng</t>
  </si>
  <si>
    <t>S016081</t>
  </si>
  <si>
    <t>S016082</t>
  </si>
  <si>
    <t>S016083</t>
  </si>
  <si>
    <t>James D Serviolo</t>
  </si>
  <si>
    <t>S016084</t>
  </si>
  <si>
    <t>Charlene L Wenig</t>
  </si>
  <si>
    <t>S016085</t>
  </si>
  <si>
    <t>Nancy  W Ward</t>
  </si>
  <si>
    <t>S016086</t>
  </si>
  <si>
    <t>S016087</t>
  </si>
  <si>
    <t>S016088</t>
  </si>
  <si>
    <t>Jerry   Brown</t>
  </si>
  <si>
    <t>S016089</t>
  </si>
  <si>
    <t>The Palisades</t>
  </si>
  <si>
    <t>S016090</t>
  </si>
  <si>
    <t>David B  Dillon</t>
  </si>
  <si>
    <t>S016091</t>
  </si>
  <si>
    <t>V Alan Loveness</t>
  </si>
  <si>
    <t>S016092</t>
  </si>
  <si>
    <t>S016093</t>
  </si>
  <si>
    <t>S016094</t>
  </si>
  <si>
    <t>Martin T Burnham</t>
  </si>
  <si>
    <t>S016095</t>
  </si>
  <si>
    <t>S016096</t>
  </si>
  <si>
    <t>JOE  PAIGE</t>
  </si>
  <si>
    <t>S016097</t>
  </si>
  <si>
    <t>S016098</t>
  </si>
  <si>
    <t>S016099</t>
  </si>
  <si>
    <t>BONNIE  HATFIELD</t>
  </si>
  <si>
    <t>S016100</t>
  </si>
  <si>
    <t>S016101</t>
  </si>
  <si>
    <t>TIM  TODD</t>
  </si>
  <si>
    <t>S016102</t>
  </si>
  <si>
    <t>MIchael  J Friend</t>
  </si>
  <si>
    <t>S016103</t>
  </si>
  <si>
    <t>Susan   Darsey</t>
  </si>
  <si>
    <t>S016104</t>
  </si>
  <si>
    <t>Lynn  Ortlieb</t>
  </si>
  <si>
    <t>S016105</t>
  </si>
  <si>
    <t>S016106</t>
  </si>
  <si>
    <t>Craig  McHenry</t>
  </si>
  <si>
    <t>S016107</t>
  </si>
  <si>
    <t>S016108</t>
  </si>
  <si>
    <t>S016109</t>
  </si>
  <si>
    <t>GINA   CARBONE GREENEN</t>
  </si>
  <si>
    <t>S016110</t>
  </si>
  <si>
    <t>Wayne  Burditt</t>
  </si>
  <si>
    <t>S016111</t>
  </si>
  <si>
    <t>S016112</t>
  </si>
  <si>
    <t>Michael  Johnson</t>
  </si>
  <si>
    <t>S016113</t>
  </si>
  <si>
    <t>Jerrilyn  C. Packard</t>
  </si>
  <si>
    <t>S016114</t>
  </si>
  <si>
    <t>KRISTIN  ALTAR</t>
  </si>
  <si>
    <t>S016115</t>
  </si>
  <si>
    <t>PATRICK NATHAN NAGANO</t>
  </si>
  <si>
    <t>S016116</t>
  </si>
  <si>
    <t>Robert  McElroy</t>
  </si>
  <si>
    <t>S016117</t>
  </si>
  <si>
    <t>Fallen Leaf Mutual Water Company</t>
  </si>
  <si>
    <t>S016118</t>
  </si>
  <si>
    <t>S016119</t>
  </si>
  <si>
    <t>Immaculate Heart Community / La Casa De Maria</t>
  </si>
  <si>
    <t>S016120</t>
  </si>
  <si>
    <t>S016121</t>
  </si>
  <si>
    <t>Laguna Foundation</t>
  </si>
  <si>
    <t>S016122</t>
  </si>
  <si>
    <t>Stephen F Richards</t>
  </si>
  <si>
    <t>S016123</t>
  </si>
  <si>
    <t>Richard A Meyers</t>
  </si>
  <si>
    <t>S016124</t>
  </si>
  <si>
    <t>Gary M Mann</t>
  </si>
  <si>
    <t>S016125</t>
  </si>
  <si>
    <t>Bryan D Stroh</t>
  </si>
  <si>
    <t>S016126</t>
  </si>
  <si>
    <t>Jack C Strong</t>
  </si>
  <si>
    <t>S016127</t>
  </si>
  <si>
    <t>William   Kinnear</t>
  </si>
  <si>
    <t>S016128</t>
  </si>
  <si>
    <t>S016129</t>
  </si>
  <si>
    <t>S016130</t>
  </si>
  <si>
    <t>S016131</t>
  </si>
  <si>
    <t>Richard A Miller</t>
  </si>
  <si>
    <t>S016132</t>
  </si>
  <si>
    <t>Arnone Family Trust</t>
  </si>
  <si>
    <t>S016133</t>
  </si>
  <si>
    <t>Erlinda  Knapp</t>
  </si>
  <si>
    <t>S016134</t>
  </si>
  <si>
    <t>ROY  PALES</t>
  </si>
  <si>
    <t>S016135</t>
  </si>
  <si>
    <t>S016136</t>
  </si>
  <si>
    <t>S016137</t>
  </si>
  <si>
    <t>S016138</t>
  </si>
  <si>
    <t>S016139</t>
  </si>
  <si>
    <t>S016140</t>
  </si>
  <si>
    <t>FAVIER RANCH LLC</t>
  </si>
  <si>
    <t>S016141</t>
  </si>
  <si>
    <t>S016142</t>
  </si>
  <si>
    <t>S016143</t>
  </si>
  <si>
    <t>S016144</t>
  </si>
  <si>
    <t>Jerry Robert Zampino</t>
  </si>
  <si>
    <t>S016145</t>
  </si>
  <si>
    <t>DAVID  DRYER</t>
  </si>
  <si>
    <t>S016146</t>
  </si>
  <si>
    <t>S016147</t>
  </si>
  <si>
    <t>S016148</t>
  </si>
  <si>
    <t>Daniel E Dickerson</t>
  </si>
  <si>
    <t>S016149</t>
  </si>
  <si>
    <t>BRADLEY  PURCELL</t>
  </si>
  <si>
    <t>S016150</t>
  </si>
  <si>
    <t>S016151</t>
  </si>
  <si>
    <t>Marleen M Barnes</t>
  </si>
  <si>
    <t>S016152</t>
  </si>
  <si>
    <t>BRENT WIGGIN TRUST</t>
  </si>
  <si>
    <t>S016153</t>
  </si>
  <si>
    <t>William   Walzer</t>
  </si>
  <si>
    <t>S016154</t>
  </si>
  <si>
    <t>Thomas  L Hopkins</t>
  </si>
  <si>
    <t>S016155</t>
  </si>
  <si>
    <t>DONALD  COURTEMANCHE</t>
  </si>
  <si>
    <t>S016156</t>
  </si>
  <si>
    <t>Michael  Hulett</t>
  </si>
  <si>
    <t>S016157</t>
  </si>
  <si>
    <t>S016158</t>
  </si>
  <si>
    <t>Michalak Family Trust</t>
  </si>
  <si>
    <t>S016159</t>
  </si>
  <si>
    <t>S016160</t>
  </si>
  <si>
    <t>Linda  Reed</t>
  </si>
  <si>
    <t>S016161</t>
  </si>
  <si>
    <t>S016162</t>
  </si>
  <si>
    <t>Richard J Denier</t>
  </si>
  <si>
    <t>S016163</t>
  </si>
  <si>
    <t>S016164</t>
  </si>
  <si>
    <t>S016165</t>
  </si>
  <si>
    <t>S016166</t>
  </si>
  <si>
    <t>S016167</t>
  </si>
  <si>
    <t>S016168</t>
  </si>
  <si>
    <t>ALLEGRA  BRUCKER</t>
  </si>
  <si>
    <t>S016169</t>
  </si>
  <si>
    <t>Naida  Early</t>
  </si>
  <si>
    <t>S016170</t>
  </si>
  <si>
    <t>S016171</t>
  </si>
  <si>
    <t>Russ  Giuntini</t>
  </si>
  <si>
    <t>S016172</t>
  </si>
  <si>
    <t>US BUREAU OF RECLAMATION</t>
  </si>
  <si>
    <t>S016173</t>
  </si>
  <si>
    <t>S016174</t>
  </si>
  <si>
    <t>S016175</t>
  </si>
  <si>
    <t>S016176</t>
  </si>
  <si>
    <t>S016177</t>
  </si>
  <si>
    <t>S016178</t>
  </si>
  <si>
    <t>Melanie  Hirdler</t>
  </si>
  <si>
    <t>S016179</t>
  </si>
  <si>
    <t>Sergio   Carmona</t>
  </si>
  <si>
    <t>S016180</t>
  </si>
  <si>
    <t>BARBARA THOMPSON FAMILY PARTNERSHIP</t>
  </si>
  <si>
    <t>S016181</t>
  </si>
  <si>
    <t>2555 VILLAGE LANE LLC</t>
  </si>
  <si>
    <t>S016182</t>
  </si>
  <si>
    <t>S016183</t>
  </si>
  <si>
    <t>OCEAN BREEZE RANCH LLC</t>
  </si>
  <si>
    <t>S016184</t>
  </si>
  <si>
    <t>S016185</t>
  </si>
  <si>
    <t>S016186</t>
  </si>
  <si>
    <t>S016187</t>
  </si>
  <si>
    <t>COUNTY OF SAN DIEGO, DISTRICT MANAGER, SAN LUIS REY RIVER PARKS OF REC.</t>
  </si>
  <si>
    <t>S016188</t>
  </si>
  <si>
    <t>S016189</t>
  </si>
  <si>
    <t>Larry M  Grieb</t>
  </si>
  <si>
    <t>S016190</t>
  </si>
  <si>
    <t>Steven  W Gildesgard</t>
  </si>
  <si>
    <t>S016191</t>
  </si>
  <si>
    <t>S016192</t>
  </si>
  <si>
    <t>HIWAY FARMS, LLC</t>
  </si>
  <si>
    <t>S016193</t>
  </si>
  <si>
    <t>S016194</t>
  </si>
  <si>
    <t>Juan  Navarro</t>
  </si>
  <si>
    <t>S016195</t>
  </si>
  <si>
    <t>George H Speckman</t>
  </si>
  <si>
    <t>S016196</t>
  </si>
  <si>
    <t>S016197</t>
  </si>
  <si>
    <t>S016198</t>
  </si>
  <si>
    <t>S016199</t>
  </si>
  <si>
    <t>S016200</t>
  </si>
  <si>
    <t>S016201</t>
  </si>
  <si>
    <t>S016202</t>
  </si>
  <si>
    <t>PAUL  ABBATE</t>
  </si>
  <si>
    <t>S016203</t>
  </si>
  <si>
    <t>Inga  Dement-Machado</t>
  </si>
  <si>
    <t>S016204</t>
  </si>
  <si>
    <t>S016205</t>
  </si>
  <si>
    <t>NORTHERN CALIFORNIA POWER AGENCY</t>
  </si>
  <si>
    <t>S016206</t>
  </si>
  <si>
    <t>NSHE CA NETS LLC</t>
  </si>
  <si>
    <t>S016207</t>
  </si>
  <si>
    <t>William F. Fleisig</t>
  </si>
  <si>
    <t>S016208</t>
  </si>
  <si>
    <t>Joseph  Bacchetti</t>
  </si>
  <si>
    <t>S016209</t>
  </si>
  <si>
    <t>Judith  Balcao</t>
  </si>
  <si>
    <t>S016210</t>
  </si>
  <si>
    <t>Phillip G. Balmat</t>
  </si>
  <si>
    <t>S016211</t>
  </si>
  <si>
    <t>John Edward Braas</t>
  </si>
  <si>
    <t>S016212</t>
  </si>
  <si>
    <t>S016213</t>
  </si>
  <si>
    <t>S016214</t>
  </si>
  <si>
    <t>SAO BENTO PROPERTIES LLC</t>
  </si>
  <si>
    <t>S016215</t>
  </si>
  <si>
    <t>S016216</t>
  </si>
  <si>
    <t>Matthew  Foster</t>
  </si>
  <si>
    <t>S016217</t>
  </si>
  <si>
    <t>S016218</t>
  </si>
  <si>
    <t>Michael  Gikas</t>
  </si>
  <si>
    <t>S016219</t>
  </si>
  <si>
    <t>Grunauer Community Property Trust et al</t>
  </si>
  <si>
    <t>S016220</t>
  </si>
  <si>
    <t>Tim T Grunsky</t>
  </si>
  <si>
    <t>S016221</t>
  </si>
  <si>
    <t>S016222</t>
  </si>
  <si>
    <t>H&amp; H Haase Farms LLC</t>
  </si>
  <si>
    <t>S016223</t>
  </si>
  <si>
    <t>Herbert  Q Haase</t>
  </si>
  <si>
    <t>S016224</t>
  </si>
  <si>
    <t>TMJ FARMING LLC</t>
  </si>
  <si>
    <t>S016225</t>
  </si>
  <si>
    <t>S016226</t>
  </si>
  <si>
    <t>S016227</t>
  </si>
  <si>
    <t>JAL FARMS INC</t>
  </si>
  <si>
    <t>S016228</t>
  </si>
  <si>
    <t>MELVIN T WHEELER AND SONS LLC</t>
  </si>
  <si>
    <t>S016229</t>
  </si>
  <si>
    <t>Antonio I Martin</t>
  </si>
  <si>
    <t>S016230</t>
  </si>
  <si>
    <t>TERCEIRA PROPERTIES LLC</t>
  </si>
  <si>
    <t>S016231</t>
  </si>
  <si>
    <t>S016232</t>
  </si>
  <si>
    <t>ALEX   MUELA</t>
  </si>
  <si>
    <t>S016233</t>
  </si>
  <si>
    <t>A Rossi Inc</t>
  </si>
  <si>
    <t>S016234</t>
  </si>
  <si>
    <t>Rick  Pombo Marcucci</t>
  </si>
  <si>
    <t>S016235</t>
  </si>
  <si>
    <t>ABBATE FARMS</t>
  </si>
  <si>
    <t>S016236</t>
  </si>
  <si>
    <t>Edward L Krohn</t>
  </si>
  <si>
    <t>S016237</t>
  </si>
  <si>
    <t>Linda A Lehman-Kitzmiller</t>
  </si>
  <si>
    <t>S016238</t>
  </si>
  <si>
    <t>Jack  Larkin</t>
  </si>
  <si>
    <t>S016239</t>
  </si>
  <si>
    <t>LARKIN BROTHERS</t>
  </si>
  <si>
    <t>S016240</t>
  </si>
  <si>
    <t>LIP DR LLC</t>
  </si>
  <si>
    <t>S016241</t>
  </si>
  <si>
    <t>DAN  DUMAS</t>
  </si>
  <si>
    <t>S016242</t>
  </si>
  <si>
    <t>BEROLDO FARMS</t>
  </si>
  <si>
    <t>S016243</t>
  </si>
  <si>
    <t>S016244</t>
  </si>
  <si>
    <t>Lynn A Miller</t>
  </si>
  <si>
    <t>S016245</t>
  </si>
  <si>
    <t>Douglas  Morris</t>
  </si>
  <si>
    <t>S016246</t>
  </si>
  <si>
    <t>S016247</t>
  </si>
  <si>
    <t>S016248</t>
  </si>
  <si>
    <t>Nancy   Neugebauer-Haase</t>
  </si>
  <si>
    <t>S016249</t>
  </si>
  <si>
    <t>Sharon R Votaw</t>
  </si>
  <si>
    <t>S016250</t>
  </si>
  <si>
    <t>S016251</t>
  </si>
  <si>
    <t>MARK  WENZEL</t>
  </si>
  <si>
    <t>S016252</t>
  </si>
  <si>
    <t>S016253</t>
  </si>
  <si>
    <t>DANTE JOHN NOMELLINI SR</t>
  </si>
  <si>
    <t>S016254</t>
  </si>
  <si>
    <t>Olivera Family LTD PTP</t>
  </si>
  <si>
    <t>S016255</t>
  </si>
  <si>
    <t>Frank Ormonde Testamentary Trust et al</t>
  </si>
  <si>
    <t>S016256</t>
  </si>
  <si>
    <t>FREDRICK  DAMELE</t>
  </si>
  <si>
    <t>S016257</t>
  </si>
  <si>
    <t>FRED A. DOUMA FAMILY TRUST</t>
  </si>
  <si>
    <t>S016258</t>
  </si>
  <si>
    <t>S016259</t>
  </si>
  <si>
    <t>RC Farms Inc</t>
  </si>
  <si>
    <t>S016260</t>
  </si>
  <si>
    <t>Reclamation District #684</t>
  </si>
  <si>
    <t>S016261</t>
  </si>
  <si>
    <t>Donald F Rodgers</t>
  </si>
  <si>
    <t>S016262</t>
  </si>
  <si>
    <t>VIctor  Rosasco</t>
  </si>
  <si>
    <t>S016263</t>
  </si>
  <si>
    <t>S016264</t>
  </si>
  <si>
    <t>S016265</t>
  </si>
  <si>
    <t>GLENN W SAUNDERS</t>
  </si>
  <si>
    <t>S016266</t>
  </si>
  <si>
    <t>Marlin  Scott</t>
  </si>
  <si>
    <t>S016267</t>
  </si>
  <si>
    <t>S016268</t>
  </si>
  <si>
    <t>Schmidt Family Properties LLC</t>
  </si>
  <si>
    <t>S016269</t>
  </si>
  <si>
    <t>WILLIAM AND GRACE MACHADO FAMILY, LP</t>
  </si>
  <si>
    <t>S016270</t>
  </si>
  <si>
    <t>S016271</t>
  </si>
  <si>
    <t>S016272</t>
  </si>
  <si>
    <t>S016273</t>
  </si>
  <si>
    <t>Tiki Lagun LLC</t>
  </si>
  <si>
    <t>S016274</t>
  </si>
  <si>
    <t>Stephanie  Wheeler</t>
  </si>
  <si>
    <t>S016275</t>
  </si>
  <si>
    <t>COLIN  CAMPBELL</t>
  </si>
  <si>
    <t>S016276</t>
  </si>
  <si>
    <t>S016277</t>
  </si>
  <si>
    <t>LINDA  GUTLOHN</t>
  </si>
  <si>
    <t>S016278</t>
  </si>
  <si>
    <t>ANTHONY G &amp; ELIZETTE D MACHADO TRUST</t>
  </si>
  <si>
    <t>S016279</t>
  </si>
  <si>
    <t>Thorsen Family Trust</t>
  </si>
  <si>
    <t>S016280</t>
  </si>
  <si>
    <t>August &amp; Lillian Mazzanti Rev. Fam. Trust</t>
  </si>
  <si>
    <t>S016281</t>
  </si>
  <si>
    <t>S016282</t>
  </si>
  <si>
    <t>L AND R MUSSI FARMS</t>
  </si>
  <si>
    <t>S016283</t>
  </si>
  <si>
    <t>YVONNE  SHARP</t>
  </si>
  <si>
    <t>S016284</t>
  </si>
  <si>
    <t>GEORGE A SPECKMAN TESTAMENTARY TRUST</t>
  </si>
  <si>
    <t>S016285</t>
  </si>
  <si>
    <t>Peter G &amp; Vada R Ohm Family LP</t>
  </si>
  <si>
    <t>S016286</t>
  </si>
  <si>
    <t>Stockton Port District</t>
  </si>
  <si>
    <t>S016287</t>
  </si>
  <si>
    <t>S016288</t>
  </si>
  <si>
    <t>S016289</t>
  </si>
  <si>
    <t>S016290</t>
  </si>
  <si>
    <t>S016291</t>
  </si>
  <si>
    <t>S016292</t>
  </si>
  <si>
    <t>S016293</t>
  </si>
  <si>
    <t>Kurt   Sharp</t>
  </si>
  <si>
    <t>S016294</t>
  </si>
  <si>
    <t>S016295</t>
  </si>
  <si>
    <t>S016296</t>
  </si>
  <si>
    <t>MAIN STONE CORP INC</t>
  </si>
  <si>
    <t>S016297</t>
  </si>
  <si>
    <t>S016298</t>
  </si>
  <si>
    <t>S016299</t>
  </si>
  <si>
    <t>GABRIELA PEREZ GARCIA</t>
  </si>
  <si>
    <t>S016300</t>
  </si>
  <si>
    <t>DANIEL F ROZA JR</t>
  </si>
  <si>
    <t>S016301</t>
  </si>
  <si>
    <t>S016302</t>
  </si>
  <si>
    <t>S016303</t>
  </si>
  <si>
    <t>MASON  GEISINGER</t>
  </si>
  <si>
    <t>S016304</t>
  </si>
  <si>
    <t>S016305</t>
  </si>
  <si>
    <t>S016306</t>
  </si>
  <si>
    <t>Dan  Chase</t>
  </si>
  <si>
    <t>S016307</t>
  </si>
  <si>
    <t>S016308</t>
  </si>
  <si>
    <t>S016309</t>
  </si>
  <si>
    <t>Robert  Hafberg-Schlosser</t>
  </si>
  <si>
    <t>S016310</t>
  </si>
  <si>
    <t>S016311</t>
  </si>
  <si>
    <t>The Lakes Community Association</t>
  </si>
  <si>
    <t>S016312</t>
  </si>
  <si>
    <t>Jess C Butterfield</t>
  </si>
  <si>
    <t>S016313</t>
  </si>
  <si>
    <t>S016314</t>
  </si>
  <si>
    <t>S016315</t>
  </si>
  <si>
    <t>Tom   Driscoll</t>
  </si>
  <si>
    <t>S016316</t>
  </si>
  <si>
    <t>Charles  Grande</t>
  </si>
  <si>
    <t>S016317</t>
  </si>
  <si>
    <t>Rick  Crosswhite</t>
  </si>
  <si>
    <t>S016318</t>
  </si>
  <si>
    <t>GREEN BAIL BONDS</t>
  </si>
  <si>
    <t>S016319</t>
  </si>
  <si>
    <t>RONALD  MCDONELL</t>
  </si>
  <si>
    <t>S016320</t>
  </si>
  <si>
    <t>S016321</t>
  </si>
  <si>
    <t>WILLIAM  BOISE</t>
  </si>
  <si>
    <t>S016322</t>
  </si>
  <si>
    <t>S016323</t>
  </si>
  <si>
    <t>S016324</t>
  </si>
  <si>
    <t>David  Fanucchi</t>
  </si>
  <si>
    <t>S016325</t>
  </si>
  <si>
    <t>S016326</t>
  </si>
  <si>
    <t>W. James Edwards</t>
  </si>
  <si>
    <t>S016327</t>
  </si>
  <si>
    <t>S016328</t>
  </si>
  <si>
    <t>Paul  Bialla</t>
  </si>
  <si>
    <t>S016329</t>
  </si>
  <si>
    <t>S016330</t>
  </si>
  <si>
    <t>S016331</t>
  </si>
  <si>
    <t>S016332</t>
  </si>
  <si>
    <t>S016333</t>
  </si>
  <si>
    <t>Glide In Ranch</t>
  </si>
  <si>
    <t>S016334</t>
  </si>
  <si>
    <t>S016335</t>
  </si>
  <si>
    <t>GLEN  CARMICHAEL</t>
  </si>
  <si>
    <t>S016336</t>
  </si>
  <si>
    <t>S016337</t>
  </si>
  <si>
    <t>S016338</t>
  </si>
  <si>
    <t>S016339</t>
  </si>
  <si>
    <t>S016340</t>
  </si>
  <si>
    <t>S016341</t>
  </si>
  <si>
    <t>S016342</t>
  </si>
  <si>
    <t>S016343</t>
  </si>
  <si>
    <t>S016344</t>
  </si>
  <si>
    <t>S016345</t>
  </si>
  <si>
    <t>S016346</t>
  </si>
  <si>
    <t>Tom Bengard Ranches, Inc.</t>
  </si>
  <si>
    <t>S016347</t>
  </si>
  <si>
    <t>Alvin  Cortopassi</t>
  </si>
  <si>
    <t>S016348</t>
  </si>
  <si>
    <t>Sherwood  Chang</t>
  </si>
  <si>
    <t>S016349</t>
  </si>
  <si>
    <t>NATHAN  HULL</t>
  </si>
  <si>
    <t>S016350</t>
  </si>
  <si>
    <t>Mark  Armerding</t>
  </si>
  <si>
    <t>S016351</t>
  </si>
  <si>
    <t>JERRY  SONTAG</t>
  </si>
  <si>
    <t>S016352</t>
  </si>
  <si>
    <t>Jim  D Nelson</t>
  </si>
  <si>
    <t>S016353</t>
  </si>
  <si>
    <t>S016354</t>
  </si>
  <si>
    <t>S016355</t>
  </si>
  <si>
    <t>S016356</t>
  </si>
  <si>
    <t>Sheri Hansen Trustee</t>
  </si>
  <si>
    <t>S016357</t>
  </si>
  <si>
    <t>BRADDOCK &amp; LOGAN SERVICES INC.</t>
  </si>
  <si>
    <t>S016358</t>
  </si>
  <si>
    <t>S016359</t>
  </si>
  <si>
    <t>S016360</t>
  </si>
  <si>
    <t>S016361</t>
  </si>
  <si>
    <t>S016362</t>
  </si>
  <si>
    <t>S016363</t>
  </si>
  <si>
    <t>S016364</t>
  </si>
  <si>
    <t>S016365</t>
  </si>
  <si>
    <t>Michael  Harding</t>
  </si>
  <si>
    <t>S016366</t>
  </si>
  <si>
    <t>S016367</t>
  </si>
  <si>
    <t>S016368</t>
  </si>
  <si>
    <t>S016369</t>
  </si>
  <si>
    <t>S016370</t>
  </si>
  <si>
    <t>S016371</t>
  </si>
  <si>
    <t>ROBERT  RUNOLFSON</t>
  </si>
  <si>
    <t>S016372</t>
  </si>
  <si>
    <t>S016373</t>
  </si>
  <si>
    <t>S016374</t>
  </si>
  <si>
    <t>Fred  Aloisi</t>
  </si>
  <si>
    <t>S016375</t>
  </si>
  <si>
    <t>Marble Mountain Ranch</t>
  </si>
  <si>
    <t>S016376</t>
  </si>
  <si>
    <t>Summit Creek Ranch</t>
  </si>
  <si>
    <t>S016377</t>
  </si>
  <si>
    <t>S016378</t>
  </si>
  <si>
    <t>S016379</t>
  </si>
  <si>
    <t>S016380</t>
  </si>
  <si>
    <t>S016381</t>
  </si>
  <si>
    <t>S016382</t>
  </si>
  <si>
    <t>S016383</t>
  </si>
  <si>
    <t>S016384</t>
  </si>
  <si>
    <t>S016385</t>
  </si>
  <si>
    <t>S016386</t>
  </si>
  <si>
    <t>PATRICK   ESTES</t>
  </si>
  <si>
    <t>S016387</t>
  </si>
  <si>
    <t>S016388</t>
  </si>
  <si>
    <t>Barbara J Ohm</t>
  </si>
  <si>
    <t>S016389</t>
  </si>
  <si>
    <t>Daniel  S Rodgers</t>
  </si>
  <si>
    <t>S016390</t>
  </si>
  <si>
    <t>S016391</t>
  </si>
  <si>
    <t>S016392</t>
  </si>
  <si>
    <t>Cecil  Rodgers</t>
  </si>
  <si>
    <t>S016393</t>
  </si>
  <si>
    <t>Nomellini Construction Company</t>
  </si>
  <si>
    <t>S016394</t>
  </si>
  <si>
    <t>S016395</t>
  </si>
  <si>
    <t>S016396</t>
  </si>
  <si>
    <t>Dan  R Harrison</t>
  </si>
  <si>
    <t>S016397</t>
  </si>
  <si>
    <t>S016398</t>
  </si>
  <si>
    <t>S016399</t>
  </si>
  <si>
    <t>ROGER M MCDERMOTT</t>
  </si>
  <si>
    <t>S016400</t>
  </si>
  <si>
    <t>STANLEY CHARLES ROBERTS</t>
  </si>
  <si>
    <t>S016401</t>
  </si>
  <si>
    <t>S016402</t>
  </si>
  <si>
    <t>S016403</t>
  </si>
  <si>
    <t>S016404</t>
  </si>
  <si>
    <t>S016405</t>
  </si>
  <si>
    <t>S016406</t>
  </si>
  <si>
    <t>S016407</t>
  </si>
  <si>
    <t>S016408</t>
  </si>
  <si>
    <t>Bar D Bar Ranch Co, LLC</t>
  </si>
  <si>
    <t>S016409</t>
  </si>
  <si>
    <t>Inwood Corp</t>
  </si>
  <si>
    <t>S016410</t>
  </si>
  <si>
    <t>S016411</t>
  </si>
  <si>
    <t>S016412</t>
  </si>
  <si>
    <t>S016413</t>
  </si>
  <si>
    <t>Helen   Lima</t>
  </si>
  <si>
    <t>S016414</t>
  </si>
  <si>
    <t>S016415</t>
  </si>
  <si>
    <t>S016416</t>
  </si>
  <si>
    <t>S016417</t>
  </si>
  <si>
    <t>S016418</t>
  </si>
  <si>
    <t>S016419</t>
  </si>
  <si>
    <t>S016420</t>
  </si>
  <si>
    <t>Renzo  Menconi</t>
  </si>
  <si>
    <t>S016421</t>
  </si>
  <si>
    <t>Stockton Port Property LLC</t>
  </si>
  <si>
    <t>S016422</t>
  </si>
  <si>
    <t>AUFDERMAUR LLC</t>
  </si>
  <si>
    <t>S016423</t>
  </si>
  <si>
    <t>Samuel Giovannoni Testamentary Trust</t>
  </si>
  <si>
    <t>S016424</t>
  </si>
  <si>
    <t>S016425</t>
  </si>
  <si>
    <t>Robert  L Ripken</t>
  </si>
  <si>
    <t>S016426</t>
  </si>
  <si>
    <t>S016427</t>
  </si>
  <si>
    <t>S016428</t>
  </si>
  <si>
    <t>S016429</t>
  </si>
  <si>
    <t>Gregory  Torlai</t>
  </si>
  <si>
    <t>S016430</t>
  </si>
  <si>
    <t>VITAL FARMLAND LP</t>
  </si>
  <si>
    <t>S016431</t>
  </si>
  <si>
    <t>S016432</t>
  </si>
  <si>
    <t>S016433</t>
  </si>
  <si>
    <t>S016434</t>
  </si>
  <si>
    <t>ROBERT K FERGUSON</t>
  </si>
  <si>
    <t>S016435</t>
  </si>
  <si>
    <t>S016436</t>
  </si>
  <si>
    <t>DINO   DEL CARLO</t>
  </si>
  <si>
    <t>S016437</t>
  </si>
  <si>
    <t>S016438</t>
  </si>
  <si>
    <t>MARY R PERRY</t>
  </si>
  <si>
    <t>S016439</t>
  </si>
  <si>
    <t>Harragan Family Trust</t>
  </si>
  <si>
    <t>S016440</t>
  </si>
  <si>
    <t>Diane  Young</t>
  </si>
  <si>
    <t>S016441</t>
  </si>
  <si>
    <t>S016442</t>
  </si>
  <si>
    <t>S016443</t>
  </si>
  <si>
    <t>Ronald   Del Carlo</t>
  </si>
  <si>
    <t>S016444</t>
  </si>
  <si>
    <t>S016445</t>
  </si>
  <si>
    <t>S016446</t>
  </si>
  <si>
    <t>Larry  F  D'Alonzo</t>
  </si>
  <si>
    <t>S016447</t>
  </si>
  <si>
    <t>S016448</t>
  </si>
  <si>
    <t>L &amp; J Del Soldato Living Trust</t>
  </si>
  <si>
    <t>S016449</t>
  </si>
  <si>
    <t>Gurdip   Singh</t>
  </si>
  <si>
    <t>S016450</t>
  </si>
  <si>
    <t>Ashiana  Antoniolli</t>
  </si>
  <si>
    <t>S016451</t>
  </si>
  <si>
    <t>S016452</t>
  </si>
  <si>
    <t>S016453</t>
  </si>
  <si>
    <t>S016454</t>
  </si>
  <si>
    <t>S016455</t>
  </si>
  <si>
    <t>Michael  Vieira</t>
  </si>
  <si>
    <t>S016456</t>
  </si>
  <si>
    <t>S016457</t>
  </si>
  <si>
    <t>MELVIN T. WHEELER &amp; SONS</t>
  </si>
  <si>
    <t>S016458</t>
  </si>
  <si>
    <t>Berniece L Silva</t>
  </si>
  <si>
    <t>S016459</t>
  </si>
  <si>
    <t>S016460</t>
  </si>
  <si>
    <t>S016461</t>
  </si>
  <si>
    <t>S016462</t>
  </si>
  <si>
    <t>Vicky  M Pierini</t>
  </si>
  <si>
    <t>S016463</t>
  </si>
  <si>
    <t>Pat  Nigro</t>
  </si>
  <si>
    <t>S016464</t>
  </si>
  <si>
    <t>Coney Island Farms Inc</t>
  </si>
  <si>
    <t>S016465</t>
  </si>
  <si>
    <t>John  R Sanguinetti</t>
  </si>
  <si>
    <t>S016466</t>
  </si>
  <si>
    <t>John  Armanino</t>
  </si>
  <si>
    <t>S016467</t>
  </si>
  <si>
    <t>Frederick J. and Bernard F.  Damele</t>
  </si>
  <si>
    <t>S016468</t>
  </si>
  <si>
    <t>S016469</t>
  </si>
  <si>
    <t>S016470</t>
  </si>
  <si>
    <t>S016471</t>
  </si>
  <si>
    <t>GLENN C BURGIN</t>
  </si>
  <si>
    <t>S016472</t>
  </si>
  <si>
    <t>Warren  P Schmidt</t>
  </si>
  <si>
    <t>S016473</t>
  </si>
  <si>
    <t>Manuel  Borba Jr</t>
  </si>
  <si>
    <t>S016474</t>
  </si>
  <si>
    <t>RICHARD B MARCHINI</t>
  </si>
  <si>
    <t>S016475</t>
  </si>
  <si>
    <t>AM Farms</t>
  </si>
  <si>
    <t>S016476</t>
  </si>
  <si>
    <t>S016477</t>
  </si>
  <si>
    <t>S016478</t>
  </si>
  <si>
    <t>S016479</t>
  </si>
  <si>
    <t>S016480</t>
  </si>
  <si>
    <t>S016481</t>
  </si>
  <si>
    <t>MARCHINI LAND COMPANY PTP</t>
  </si>
  <si>
    <t>S016482</t>
  </si>
  <si>
    <t>S016483</t>
  </si>
  <si>
    <t>S016484</t>
  </si>
  <si>
    <t>S016485</t>
  </si>
  <si>
    <t>S016486</t>
  </si>
  <si>
    <t>S016487</t>
  </si>
  <si>
    <t>Marie  Bacchetti</t>
  </si>
  <si>
    <t>S016488</t>
  </si>
  <si>
    <t>S016489</t>
  </si>
  <si>
    <t>Dianne  Simoni</t>
  </si>
  <si>
    <t>S016490</t>
  </si>
  <si>
    <t>Paul  Marchini</t>
  </si>
  <si>
    <t>S016491</t>
  </si>
  <si>
    <t>LINDA  MARCHINI</t>
  </si>
  <si>
    <t>S016492</t>
  </si>
  <si>
    <t>BETTENCOURT FINCK RD RANCH LP</t>
  </si>
  <si>
    <t>S016493</t>
  </si>
  <si>
    <t>Stan   Bettencourt</t>
  </si>
  <si>
    <t>S016494</t>
  </si>
  <si>
    <t>S016495</t>
  </si>
  <si>
    <t>JOHN  CRONIN</t>
  </si>
  <si>
    <t>S016496</t>
  </si>
  <si>
    <t>LEROY  ROSSOTT</t>
  </si>
  <si>
    <t>S016497</t>
  </si>
  <si>
    <t>Stuart  A Drake</t>
  </si>
  <si>
    <t>S016498</t>
  </si>
  <si>
    <t>BORIS  TRGOVCICH</t>
  </si>
  <si>
    <t>S016499</t>
  </si>
  <si>
    <t>S016500</t>
  </si>
  <si>
    <t>S016501</t>
  </si>
  <si>
    <t>S016502</t>
  </si>
  <si>
    <t>S016503</t>
  </si>
  <si>
    <t>S016504</t>
  </si>
  <si>
    <t>S016505</t>
  </si>
  <si>
    <t>S016506</t>
  </si>
  <si>
    <t>S016507</t>
  </si>
  <si>
    <t>S016508</t>
  </si>
  <si>
    <t>S016509</t>
  </si>
  <si>
    <t>S016510</t>
  </si>
  <si>
    <t>S016511</t>
  </si>
  <si>
    <t>S016512</t>
  </si>
  <si>
    <t>S016513</t>
  </si>
  <si>
    <t>S016514</t>
  </si>
  <si>
    <t>S016515</t>
  </si>
  <si>
    <t>S016516</t>
  </si>
  <si>
    <t>S016517</t>
  </si>
  <si>
    <t>S016518</t>
  </si>
  <si>
    <t>S016519</t>
  </si>
  <si>
    <t>S016520</t>
  </si>
  <si>
    <t>S016521</t>
  </si>
  <si>
    <t>S016522</t>
  </si>
  <si>
    <t>S016523</t>
  </si>
  <si>
    <t>S016524</t>
  </si>
  <si>
    <t>R- Ranch POA</t>
  </si>
  <si>
    <t>S016525</t>
  </si>
  <si>
    <t>MIKE  SUMNER</t>
  </si>
  <si>
    <t>S016526</t>
  </si>
  <si>
    <t>Edward   McDowell</t>
  </si>
  <si>
    <t>S016527</t>
  </si>
  <si>
    <t>S016528</t>
  </si>
  <si>
    <t>S016529</t>
  </si>
  <si>
    <t>BRIAN C BURNS</t>
  </si>
  <si>
    <t>S016530</t>
  </si>
  <si>
    <t>SOHAL FARMS</t>
  </si>
  <si>
    <t>S016531</t>
  </si>
  <si>
    <t>STEVEN T HORI</t>
  </si>
  <si>
    <t>S016532</t>
  </si>
  <si>
    <t>RONALD  PIZIALI</t>
  </si>
  <si>
    <t>S016533</t>
  </si>
  <si>
    <t>S016534</t>
  </si>
  <si>
    <t>S016535</t>
  </si>
  <si>
    <t>S016536</t>
  </si>
  <si>
    <t>S016537</t>
  </si>
  <si>
    <t>S016538</t>
  </si>
  <si>
    <t>Farnham Family Trust</t>
  </si>
  <si>
    <t>S016539</t>
  </si>
  <si>
    <t>JOHN F ABEL</t>
  </si>
  <si>
    <t>S016540</t>
  </si>
  <si>
    <t>S016541</t>
  </si>
  <si>
    <t>WILLIAMS RANCH JOINT TENANTS</t>
  </si>
  <si>
    <t>S016542</t>
  </si>
  <si>
    <t>S016543</t>
  </si>
  <si>
    <t>S016544</t>
  </si>
  <si>
    <t>S016545</t>
  </si>
  <si>
    <t>S016546</t>
  </si>
  <si>
    <t>KAREN MARTINELLI-CHESNUT TRUST, DATED MARCH 23, 2011</t>
  </si>
  <si>
    <t>S016547</t>
  </si>
  <si>
    <t>DAN  MEIER</t>
  </si>
  <si>
    <t>S016548</t>
  </si>
  <si>
    <t>SARGENT FARMS (CA) LLC</t>
  </si>
  <si>
    <t>S016549</t>
  </si>
  <si>
    <t>HAMILTON HECHTMAN JOINT VENTURE</t>
  </si>
  <si>
    <t>S016550</t>
  </si>
  <si>
    <t>MARK G SCRIBNER</t>
  </si>
  <si>
    <t>S016551</t>
  </si>
  <si>
    <t>S016552</t>
  </si>
  <si>
    <t>S016553</t>
  </si>
  <si>
    <t>RUDOLPH A PERUZZARO</t>
  </si>
  <si>
    <t>S016554</t>
  </si>
  <si>
    <t>MELVIN F CORREIA</t>
  </si>
  <si>
    <t>S016555</t>
  </si>
  <si>
    <t>S016556</t>
  </si>
  <si>
    <t>JOE  HEIER</t>
  </si>
  <si>
    <t>S016557</t>
  </si>
  <si>
    <t>AUGUSTO-WILSON</t>
  </si>
  <si>
    <t>S016558</t>
  </si>
  <si>
    <t>EDWARD  GIOVANNONI</t>
  </si>
  <si>
    <t>S016559</t>
  </si>
  <si>
    <t>S016560</t>
  </si>
  <si>
    <t>RMV COMMUNITY DEVELOPMENT LLC</t>
  </si>
  <si>
    <t>S016561</t>
  </si>
  <si>
    <t>S016562</t>
  </si>
  <si>
    <t>RMV SAN MATEO WATERSHED LLC</t>
  </si>
  <si>
    <t>S016563</t>
  </si>
  <si>
    <t>S016564</t>
  </si>
  <si>
    <t>S016565</t>
  </si>
  <si>
    <t>S016566</t>
  </si>
  <si>
    <t>S016567</t>
  </si>
  <si>
    <t>S016568</t>
  </si>
  <si>
    <t>S016569</t>
  </si>
  <si>
    <t>S016570</t>
  </si>
  <si>
    <t>KAE FARMS LLC</t>
  </si>
  <si>
    <t>S016571</t>
  </si>
  <si>
    <t>S016572</t>
  </si>
  <si>
    <t>STATE OF CA, DEPT. OF WATER RESOURCES</t>
  </si>
  <si>
    <t>S016573</t>
  </si>
  <si>
    <t>S016574</t>
  </si>
  <si>
    <t>S016575</t>
  </si>
  <si>
    <t>JAMES S SPITZLEY</t>
  </si>
  <si>
    <t>S016576</t>
  </si>
  <si>
    <t>CABODI FAMILY TRUST</t>
  </si>
  <si>
    <t>S016577</t>
  </si>
  <si>
    <t>GREG  BUTLER</t>
  </si>
  <si>
    <t>S016578</t>
  </si>
  <si>
    <t>Gianluigi  Brassesco</t>
  </si>
  <si>
    <t>S016579</t>
  </si>
  <si>
    <t>HARRY  ABDUL</t>
  </si>
  <si>
    <t>S016580</t>
  </si>
  <si>
    <t>PORTER RANCH CO LLC</t>
  </si>
  <si>
    <t>S016581</t>
  </si>
  <si>
    <t>S016582</t>
  </si>
  <si>
    <t>ROBERT M ACOSTA</t>
  </si>
  <si>
    <t>S016583</t>
  </si>
  <si>
    <t>SAMANTHA J MUELLER</t>
  </si>
  <si>
    <t>S016584</t>
  </si>
  <si>
    <t>S016585</t>
  </si>
  <si>
    <t>ANTONE MYRON CABRAL</t>
  </si>
  <si>
    <t>S016586</t>
  </si>
  <si>
    <t>WAYNE   HOGARTH</t>
  </si>
  <si>
    <t>S016587</t>
  </si>
  <si>
    <t>KIRK PARRISH, TRUSTEE OF THE PARRISH FAMILY TRUST / DATED 10-20-2006</t>
  </si>
  <si>
    <t>S016588</t>
  </si>
  <si>
    <t>JAMES J MCFADDEN</t>
  </si>
  <si>
    <t>S016589</t>
  </si>
  <si>
    <t>SACRAMENTO RIVER RANCH LLC</t>
  </si>
  <si>
    <t>S016590</t>
  </si>
  <si>
    <t>S016591</t>
  </si>
  <si>
    <t>S016592</t>
  </si>
  <si>
    <t>S016593</t>
  </si>
  <si>
    <t>THOMAS  HAASE</t>
  </si>
  <si>
    <t>S016594</t>
  </si>
  <si>
    <t>HAROLD B TOZIER RANCH</t>
  </si>
  <si>
    <t>S016595</t>
  </si>
  <si>
    <t>FAME FARMS</t>
  </si>
  <si>
    <t>S016596</t>
  </si>
  <si>
    <t>TIMOTHY  LIVINGSTON</t>
  </si>
  <si>
    <t>S016597</t>
  </si>
  <si>
    <t>PETER LANDGRAF BOWERS</t>
  </si>
  <si>
    <t>S016598</t>
  </si>
  <si>
    <t>S016599</t>
  </si>
  <si>
    <t>George K. Nagano Trust</t>
  </si>
  <si>
    <t>S016600</t>
  </si>
  <si>
    <t>S016601</t>
  </si>
  <si>
    <t>S016602</t>
  </si>
  <si>
    <t>DON  KENNY</t>
  </si>
  <si>
    <t>S016603</t>
  </si>
  <si>
    <t>OLIVEIRA ENTERPRISES, INC</t>
  </si>
  <si>
    <t>S016604</t>
  </si>
  <si>
    <t>S016605</t>
  </si>
  <si>
    <t>S016606</t>
  </si>
  <si>
    <t>S016607</t>
  </si>
  <si>
    <t>S016608</t>
  </si>
  <si>
    <t>S016609</t>
  </si>
  <si>
    <t>S016610</t>
  </si>
  <si>
    <t>S016611</t>
  </si>
  <si>
    <t>S016612</t>
  </si>
  <si>
    <t>S016613</t>
  </si>
  <si>
    <t>S016614</t>
  </si>
  <si>
    <t>S016615</t>
  </si>
  <si>
    <t>S016616</t>
  </si>
  <si>
    <t>S016617</t>
  </si>
  <si>
    <t>S016618</t>
  </si>
  <si>
    <t>RICHARD A SAVOY</t>
  </si>
  <si>
    <t>S016619</t>
  </si>
  <si>
    <t>Claremont Country Club</t>
  </si>
  <si>
    <t>S016620</t>
  </si>
  <si>
    <t>S016621</t>
  </si>
  <si>
    <t>S016622</t>
  </si>
  <si>
    <t>S016623</t>
  </si>
  <si>
    <t>Williamson Farm</t>
  </si>
  <si>
    <t>S016624</t>
  </si>
  <si>
    <t>Eric Labowitz &amp; Kathy Bailey Inter Vivos Family Trust</t>
  </si>
  <si>
    <t>S016625</t>
  </si>
  <si>
    <t>S016626</t>
  </si>
  <si>
    <t>S016627</t>
  </si>
  <si>
    <t>SOUTHFORK RANCH LLC</t>
  </si>
  <si>
    <t>S016628</t>
  </si>
  <si>
    <t>Robert S and Janice  LaPant</t>
  </si>
  <si>
    <t>S016629</t>
  </si>
  <si>
    <t>Fox Lee Trust</t>
  </si>
  <si>
    <t>S016630</t>
  </si>
  <si>
    <t>S016631</t>
  </si>
  <si>
    <t>CRISPEN   MCALLISTER</t>
  </si>
  <si>
    <t>S016632</t>
  </si>
  <si>
    <t>S016633</t>
  </si>
  <si>
    <t>S016634</t>
  </si>
  <si>
    <t>David   Scheuring</t>
  </si>
  <si>
    <t>S016635</t>
  </si>
  <si>
    <t>MCNEAR BRICK AND BLOCK</t>
  </si>
  <si>
    <t>S016636</t>
  </si>
  <si>
    <t>ROBERT AND BARBARA FROEHLICH FAMILY TRUST OF 2002</t>
  </si>
  <si>
    <t>S016637</t>
  </si>
  <si>
    <t>S016638</t>
  </si>
  <si>
    <t>STEVEN R COMBS</t>
  </si>
  <si>
    <t>S016639</t>
  </si>
  <si>
    <t>Joanne  Del Carlo</t>
  </si>
  <si>
    <t>S016640</t>
  </si>
  <si>
    <t>Susan  Gordon</t>
  </si>
  <si>
    <t>S016641</t>
  </si>
  <si>
    <t>DAVID  CAVANAUGH</t>
  </si>
  <si>
    <t>S016642</t>
  </si>
  <si>
    <t>Walter  A Newell</t>
  </si>
  <si>
    <t>S016643</t>
  </si>
  <si>
    <t>Juan  J  Navarro</t>
  </si>
  <si>
    <t>S016644</t>
  </si>
  <si>
    <t>S016645</t>
  </si>
  <si>
    <t>S016646</t>
  </si>
  <si>
    <t>S016647</t>
  </si>
  <si>
    <t>S016648</t>
  </si>
  <si>
    <t>S016649</t>
  </si>
  <si>
    <t>S016650</t>
  </si>
  <si>
    <t>S016651</t>
  </si>
  <si>
    <t>SARALE FARMS INC</t>
  </si>
  <si>
    <t>S016652</t>
  </si>
  <si>
    <t>S016653</t>
  </si>
  <si>
    <t>S016654</t>
  </si>
  <si>
    <t>S016655</t>
  </si>
  <si>
    <t>S016656</t>
  </si>
  <si>
    <t>S016657</t>
  </si>
  <si>
    <t>S016658</t>
  </si>
  <si>
    <t>S016659</t>
  </si>
  <si>
    <t>MIKE  MATTOS</t>
  </si>
  <si>
    <t>S016660</t>
  </si>
  <si>
    <t>S016661</t>
  </si>
  <si>
    <t>S016662</t>
  </si>
  <si>
    <t>S016663</t>
  </si>
  <si>
    <t>S016664</t>
  </si>
  <si>
    <t>Henry P Van Exel</t>
  </si>
  <si>
    <t>S016665</t>
  </si>
  <si>
    <t>S016666</t>
  </si>
  <si>
    <t>Yukio  Tabata</t>
  </si>
  <si>
    <t>S016667</t>
  </si>
  <si>
    <t>S016668</t>
  </si>
  <si>
    <t>THOMAS W WEBBER</t>
  </si>
  <si>
    <t>S016669</t>
  </si>
  <si>
    <t>S016670</t>
  </si>
  <si>
    <t>S016671</t>
  </si>
  <si>
    <t>S016672</t>
  </si>
  <si>
    <t>S016673</t>
  </si>
  <si>
    <t>EMPIRE TRACT RANCH LLC</t>
  </si>
  <si>
    <t>S016674</t>
  </si>
  <si>
    <t>S016675</t>
  </si>
  <si>
    <t>Lynn F Pacheco</t>
  </si>
  <si>
    <t>S016676</t>
  </si>
  <si>
    <t>Mike  Marianno</t>
  </si>
  <si>
    <t>S016677</t>
  </si>
  <si>
    <t>Mike   Vihel</t>
  </si>
  <si>
    <t>S016678</t>
  </si>
  <si>
    <t>CHERYL M JONES</t>
  </si>
  <si>
    <t>S016679</t>
  </si>
  <si>
    <t>Todd  Watkins</t>
  </si>
  <si>
    <t>S016680</t>
  </si>
  <si>
    <t>S016681</t>
  </si>
  <si>
    <t>S016682</t>
  </si>
  <si>
    <t>Silverado Sonoma Vineyards, LLC Wohler Ranch #30</t>
  </si>
  <si>
    <t>S016683</t>
  </si>
  <si>
    <t>Silverado Sonoma Vineyards, LLC Mirabella Ranch #61</t>
  </si>
  <si>
    <t>S016684</t>
  </si>
  <si>
    <t>S016685</t>
  </si>
  <si>
    <t>S016686</t>
  </si>
  <si>
    <t>S016687</t>
  </si>
  <si>
    <t>ADAMS VINEYARDS LLC</t>
  </si>
  <si>
    <t>S016688</t>
  </si>
  <si>
    <t>S016689</t>
  </si>
  <si>
    <t>M&amp;T Chico Ranch, Inc.</t>
  </si>
  <si>
    <t>S016690</t>
  </si>
  <si>
    <t>DORA B WODE</t>
  </si>
  <si>
    <t>S016691</t>
  </si>
  <si>
    <t>JAMES  SKINNER</t>
  </si>
  <si>
    <t>S016692</t>
  </si>
  <si>
    <t>S016693</t>
  </si>
  <si>
    <t>ANTONE C LEMOS</t>
  </si>
  <si>
    <t>S016694</t>
  </si>
  <si>
    <t>JUAN  LAOS</t>
  </si>
  <si>
    <t>S016695</t>
  </si>
  <si>
    <t>S016696</t>
  </si>
  <si>
    <t>S016697</t>
  </si>
  <si>
    <t>MIKE  GUGLIELMETTI</t>
  </si>
  <si>
    <t>S016698</t>
  </si>
  <si>
    <t>S016699</t>
  </si>
  <si>
    <t>ALLAN  RICHARDS</t>
  </si>
  <si>
    <t>S016700</t>
  </si>
  <si>
    <t>S016701</t>
  </si>
  <si>
    <t>S016702</t>
  </si>
  <si>
    <t>J.H. Jonson &amp; Sons Inc.</t>
  </si>
  <si>
    <t>S016703</t>
  </si>
  <si>
    <t>S016704</t>
  </si>
  <si>
    <t>S016705</t>
  </si>
  <si>
    <t>S016706</t>
  </si>
  <si>
    <t>S016707</t>
  </si>
  <si>
    <t>S016708</t>
  </si>
  <si>
    <t>S016709</t>
  </si>
  <si>
    <t>S016710</t>
  </si>
  <si>
    <t>JEFF  SCHMIEDERER</t>
  </si>
  <si>
    <t>S016711</t>
  </si>
  <si>
    <t>John &amp; Marjolein Warkentin Family Trust 3/14/01</t>
  </si>
  <si>
    <t>S016712</t>
  </si>
  <si>
    <t>S016713</t>
  </si>
  <si>
    <t>S016714</t>
  </si>
  <si>
    <t>S016715</t>
  </si>
  <si>
    <t>S016720</t>
  </si>
  <si>
    <t>S016721</t>
  </si>
  <si>
    <t>DONALD  LAFFRANCHI</t>
  </si>
  <si>
    <t>S016722</t>
  </si>
  <si>
    <t>MADDOCKS FAMILY TRUST</t>
  </si>
  <si>
    <t>S016723</t>
  </si>
  <si>
    <t>S016724</t>
  </si>
  <si>
    <t>Rickert Ranch, LLC</t>
  </si>
  <si>
    <t>S016725</t>
  </si>
  <si>
    <t>ROBERT  MORDECAI</t>
  </si>
  <si>
    <t>S016726</t>
  </si>
  <si>
    <t>Redding Odd Fellows Lodge #271</t>
  </si>
  <si>
    <t>S016727</t>
  </si>
  <si>
    <t>S016728</t>
  </si>
  <si>
    <t>S016729</t>
  </si>
  <si>
    <t>HARRY  ROGERS</t>
  </si>
  <si>
    <t>S016730</t>
  </si>
  <si>
    <t>KIMBLE  STOKELY</t>
  </si>
  <si>
    <t>S016731</t>
  </si>
  <si>
    <t>Patient Terrier Vineyard, LLC</t>
  </si>
  <si>
    <t>S016732</t>
  </si>
  <si>
    <t>S016733</t>
  </si>
  <si>
    <t>LESLIE G RUDD LIVING TRUST</t>
  </si>
  <si>
    <t>S016734</t>
  </si>
  <si>
    <t>S016735</t>
  </si>
  <si>
    <t>The Jonathan and Mark Ambrose Generation Skipping Trust</t>
  </si>
  <si>
    <t>S016736</t>
  </si>
  <si>
    <t>S016737</t>
  </si>
  <si>
    <t>S016738</t>
  </si>
  <si>
    <t>S016739</t>
  </si>
  <si>
    <t>RANCHO LOLA INC</t>
  </si>
  <si>
    <t>S016740</t>
  </si>
  <si>
    <t>JOHN H CHESTER</t>
  </si>
  <si>
    <t>S016741</t>
  </si>
  <si>
    <t>John  R.  Coelho</t>
  </si>
  <si>
    <t>S016742</t>
  </si>
  <si>
    <t>S016743</t>
  </si>
  <si>
    <t>ED  FITZGERALD</t>
  </si>
  <si>
    <t>S016744</t>
  </si>
  <si>
    <t>John  Marjory  Tone</t>
  </si>
  <si>
    <t>S016745</t>
  </si>
  <si>
    <t>John   Dunsdon</t>
  </si>
  <si>
    <t>S016746</t>
  </si>
  <si>
    <t>Gum Tree Farms</t>
  </si>
  <si>
    <t>S016747</t>
  </si>
  <si>
    <t>Luippold Est Properties</t>
  </si>
  <si>
    <t>S016748</t>
  </si>
  <si>
    <t>S016749</t>
  </si>
  <si>
    <t>Bettencourt Family Trust</t>
  </si>
  <si>
    <t>S016750</t>
  </si>
  <si>
    <t>S016751</t>
  </si>
  <si>
    <t>S016752</t>
  </si>
  <si>
    <t>Wendy R Drake</t>
  </si>
  <si>
    <t>S016753</t>
  </si>
  <si>
    <t>Matthew J Connelly</t>
  </si>
  <si>
    <t>S016754</t>
  </si>
  <si>
    <t>Robert P  Sherman</t>
  </si>
  <si>
    <t>S016755</t>
  </si>
  <si>
    <t>Christopher  M. Sumner</t>
  </si>
  <si>
    <t>S016756</t>
  </si>
  <si>
    <t>S016757</t>
  </si>
  <si>
    <t>ALEX  ROSS</t>
  </si>
  <si>
    <t>S016758</t>
  </si>
  <si>
    <t>S016759</t>
  </si>
  <si>
    <t>LYNDA   MOORE</t>
  </si>
  <si>
    <t>S016760</t>
  </si>
  <si>
    <t>S016761</t>
  </si>
  <si>
    <t>S016762</t>
  </si>
  <si>
    <t>S016763</t>
  </si>
  <si>
    <t>S016764</t>
  </si>
  <si>
    <t>S016765</t>
  </si>
  <si>
    <t>S016766</t>
  </si>
  <si>
    <t>S016767</t>
  </si>
  <si>
    <t>S016768</t>
  </si>
  <si>
    <t>S016769</t>
  </si>
  <si>
    <t>THE HESS COLLECTION</t>
  </si>
  <si>
    <t>S016770</t>
  </si>
  <si>
    <t>S016771</t>
  </si>
  <si>
    <t>S016772</t>
  </si>
  <si>
    <t>JAMES L MORRIS</t>
  </si>
  <si>
    <t>S016773</t>
  </si>
  <si>
    <t>S016774</t>
  </si>
  <si>
    <t>S016775</t>
  </si>
  <si>
    <t>S016776</t>
  </si>
  <si>
    <t>S016777</t>
  </si>
  <si>
    <t>S016778</t>
  </si>
  <si>
    <t>S016779</t>
  </si>
  <si>
    <t>S016780</t>
  </si>
  <si>
    <t>PHILLIP A LAMOREAUX REVOCABLE TRUST U/A 12-28-05</t>
  </si>
  <si>
    <t>S016781</t>
  </si>
  <si>
    <t>S016782</t>
  </si>
  <si>
    <t>S016783</t>
  </si>
  <si>
    <t>S016784</t>
  </si>
  <si>
    <t>S016785</t>
  </si>
  <si>
    <t>S016786</t>
  </si>
  <si>
    <t>VOLANTI DUCK CLUB NO 219</t>
  </si>
  <si>
    <t>S016787</t>
  </si>
  <si>
    <t>S016788</t>
  </si>
  <si>
    <t>S016789</t>
  </si>
  <si>
    <t>THE WRIGHT FAMILY TRUST</t>
  </si>
  <si>
    <t>S016790</t>
  </si>
  <si>
    <t>S016791</t>
  </si>
  <si>
    <t>IMSERVICE</t>
  </si>
  <si>
    <t>S016792</t>
  </si>
  <si>
    <t>Greg  Daniel</t>
  </si>
  <si>
    <t>S016793</t>
  </si>
  <si>
    <t>GEORGE REED INC</t>
  </si>
  <si>
    <t>S016794</t>
  </si>
  <si>
    <t>DENNIS  ANDERSON</t>
  </si>
  <si>
    <t>S016795</t>
  </si>
  <si>
    <t>FAHN BROTHERS PROPERTIES LLC</t>
  </si>
  <si>
    <t>S016796</t>
  </si>
  <si>
    <t>S016797</t>
  </si>
  <si>
    <t>Legacy Family Farms</t>
  </si>
  <si>
    <t>S016798</t>
  </si>
  <si>
    <t>Bradley   Haislet</t>
  </si>
  <si>
    <t>S016799</t>
  </si>
  <si>
    <t>LEGACY INVESTMENTS</t>
  </si>
  <si>
    <t>S016800</t>
  </si>
  <si>
    <t>S016801</t>
  </si>
  <si>
    <t>R.H. EMMERSON &amp; SONS</t>
  </si>
  <si>
    <t>S016802</t>
  </si>
  <si>
    <t>S016803</t>
  </si>
  <si>
    <t>S016804</t>
  </si>
  <si>
    <t>S016805</t>
  </si>
  <si>
    <t>S016806</t>
  </si>
  <si>
    <t>S016807</t>
  </si>
  <si>
    <t>S016808</t>
  </si>
  <si>
    <t>S016809</t>
  </si>
  <si>
    <t>S016811</t>
  </si>
  <si>
    <t>MONTEZUMA GUN CLUB</t>
  </si>
  <si>
    <t>S016812</t>
  </si>
  <si>
    <t>S016813</t>
  </si>
  <si>
    <t>NORBERT  DICKMAN</t>
  </si>
  <si>
    <t>S016814</t>
  </si>
  <si>
    <t>S016815</t>
  </si>
  <si>
    <t>ROBERT  BATTINICH</t>
  </si>
  <si>
    <t>S016816</t>
  </si>
  <si>
    <t>GASTO COMPANY, INC.</t>
  </si>
  <si>
    <t>S016817</t>
  </si>
  <si>
    <t>S016818</t>
  </si>
  <si>
    <t>S016819</t>
  </si>
  <si>
    <t>S016820</t>
  </si>
  <si>
    <t>ANN  DYKZEUL</t>
  </si>
  <si>
    <t>S016821</t>
  </si>
  <si>
    <t>SARAH G ALDINGER</t>
  </si>
  <si>
    <t>S016822</t>
  </si>
  <si>
    <t>S016823</t>
  </si>
  <si>
    <t>Dominic  Confetti</t>
  </si>
  <si>
    <t>S016824</t>
  </si>
  <si>
    <t>S016825</t>
  </si>
  <si>
    <t>S016826</t>
  </si>
  <si>
    <t>TREE SLOUGH FARMS INC</t>
  </si>
  <si>
    <t>S016827</t>
  </si>
  <si>
    <t>S016828</t>
  </si>
  <si>
    <t>STEVE  CIARI</t>
  </si>
  <si>
    <t>S016829</t>
  </si>
  <si>
    <t>S016830</t>
  </si>
  <si>
    <t>STONE DUCK #621</t>
  </si>
  <si>
    <t>S016831</t>
  </si>
  <si>
    <t>Kieran  Maybury</t>
  </si>
  <si>
    <t>S016832</t>
  </si>
  <si>
    <t>Rodney  Frey</t>
  </si>
  <si>
    <t>S016833</t>
  </si>
  <si>
    <t>Douglas  D.  Allen</t>
  </si>
  <si>
    <t>S016834</t>
  </si>
  <si>
    <t>JANE F PEDROTTI</t>
  </si>
  <si>
    <t>S016835</t>
  </si>
  <si>
    <t>JON  AKSELSEN</t>
  </si>
  <si>
    <t>S016836</t>
  </si>
  <si>
    <t>S016837</t>
  </si>
  <si>
    <t>S016838</t>
  </si>
  <si>
    <t>S016839</t>
  </si>
  <si>
    <t>S016840</t>
  </si>
  <si>
    <t>Feliz Creek Limited Partnership</t>
  </si>
  <si>
    <t>S016841</t>
  </si>
  <si>
    <t>S016842</t>
  </si>
  <si>
    <t>S016843</t>
  </si>
  <si>
    <t>JEAN  BARSOOM</t>
  </si>
  <si>
    <t>S016844</t>
  </si>
  <si>
    <t>S016845</t>
  </si>
  <si>
    <t>S016846</t>
  </si>
  <si>
    <t>S016847</t>
  </si>
  <si>
    <t>S016848</t>
  </si>
  <si>
    <t>Thomas  E.  Baldocchi Jr.</t>
  </si>
  <si>
    <t>S016849</t>
  </si>
  <si>
    <t>RANCHO COLINA PROPERTIES LLC</t>
  </si>
  <si>
    <t>S016850</t>
  </si>
  <si>
    <t>S016851</t>
  </si>
  <si>
    <t>S016852</t>
  </si>
  <si>
    <t>S016853</t>
  </si>
  <si>
    <t>JACKSON FAMILY INVESTMENTS II, LLC</t>
  </si>
  <si>
    <t>S016854</t>
  </si>
  <si>
    <t>William  G.  Funkhouser</t>
  </si>
  <si>
    <t>S016855</t>
  </si>
  <si>
    <t>MMN HOUSE PROJECT</t>
  </si>
  <si>
    <t>S016856</t>
  </si>
  <si>
    <t>THE ISLAND CLUB #501</t>
  </si>
  <si>
    <t>S016857</t>
  </si>
  <si>
    <t>S016858</t>
  </si>
  <si>
    <t>DENNIS  ROGERS</t>
  </si>
  <si>
    <t>S016859</t>
  </si>
  <si>
    <t>S016860</t>
  </si>
  <si>
    <t>A.D. Seeno Construction</t>
  </si>
  <si>
    <t>S016861</t>
  </si>
  <si>
    <t>CHRISTINA A HOLDEN</t>
  </si>
  <si>
    <t>S016862</t>
  </si>
  <si>
    <t>S016863</t>
  </si>
  <si>
    <t>Pintail Ranch</t>
  </si>
  <si>
    <t>S016864</t>
  </si>
  <si>
    <t>S016865</t>
  </si>
  <si>
    <t>S016866</t>
  </si>
  <si>
    <t>California Land &amp; Water Inc</t>
  </si>
  <si>
    <t>S016867</t>
  </si>
  <si>
    <t>Robert   Kammerer</t>
  </si>
  <si>
    <t>S016868</t>
  </si>
  <si>
    <t>Suisun Resource Conservation District</t>
  </si>
  <si>
    <t>S016869</t>
  </si>
  <si>
    <t>S016870</t>
  </si>
  <si>
    <t>S016871</t>
  </si>
  <si>
    <t>S016872</t>
  </si>
  <si>
    <t>S016873</t>
  </si>
  <si>
    <t>S016874</t>
  </si>
  <si>
    <t>S016875</t>
  </si>
  <si>
    <t>S016876</t>
  </si>
  <si>
    <t>S016877</t>
  </si>
  <si>
    <t>S016878</t>
  </si>
  <si>
    <t>S016879</t>
  </si>
  <si>
    <t>S016880</t>
  </si>
  <si>
    <t>S016881</t>
  </si>
  <si>
    <t>S016882</t>
  </si>
  <si>
    <t>Thomas K Hodgin</t>
  </si>
  <si>
    <t>S016883</t>
  </si>
  <si>
    <t>S016884</t>
  </si>
  <si>
    <t>S016885</t>
  </si>
  <si>
    <t>S016886</t>
  </si>
  <si>
    <t>S016887</t>
  </si>
  <si>
    <t>S016888</t>
  </si>
  <si>
    <t>KAY  GERHART</t>
  </si>
  <si>
    <t>S016889</t>
  </si>
  <si>
    <t>S016890</t>
  </si>
  <si>
    <t>S016891</t>
  </si>
  <si>
    <t>S016892</t>
  </si>
  <si>
    <t>S016893</t>
  </si>
  <si>
    <t>KENNETH  DEL MONTE</t>
  </si>
  <si>
    <t>S016894</t>
  </si>
  <si>
    <t>S016895</t>
  </si>
  <si>
    <t>S016896</t>
  </si>
  <si>
    <t>S016897</t>
  </si>
  <si>
    <t>S016898</t>
  </si>
  <si>
    <t>S016899</t>
  </si>
  <si>
    <t>RUMSEY WATER USERS ASSOCIATION</t>
  </si>
  <si>
    <t>S016900</t>
  </si>
  <si>
    <t>Kenneth  Parr</t>
  </si>
  <si>
    <t>S016901</t>
  </si>
  <si>
    <t>BAVARION LION COMPANY</t>
  </si>
  <si>
    <t>S016902</t>
  </si>
  <si>
    <t>4D FAMILY FARM LLC</t>
  </si>
  <si>
    <t>S016903</t>
  </si>
  <si>
    <t>ANTHONY  MEDEIROS</t>
  </si>
  <si>
    <t>S016904</t>
  </si>
  <si>
    <t>Terry   Cox</t>
  </si>
  <si>
    <t>S016905</t>
  </si>
  <si>
    <t>S016906</t>
  </si>
  <si>
    <t>Honker Lake Ranch</t>
  </si>
  <si>
    <t>S016907</t>
  </si>
  <si>
    <t>Bacon Ranch LLC</t>
  </si>
  <si>
    <t>S016908</t>
  </si>
  <si>
    <t>Deadhorse LP</t>
  </si>
  <si>
    <t>S016909</t>
  </si>
  <si>
    <t>S016910</t>
  </si>
  <si>
    <t>S016911</t>
  </si>
  <si>
    <t>Scott T James</t>
  </si>
  <si>
    <t>S016912</t>
  </si>
  <si>
    <t>Rising River Land &amp; Cattle Co, LLC</t>
  </si>
  <si>
    <t>S016913</t>
  </si>
  <si>
    <t>Paul J Bertagna</t>
  </si>
  <si>
    <t>S016914</t>
  </si>
  <si>
    <t>COLLINS RANCH</t>
  </si>
  <si>
    <t>S016915</t>
  </si>
  <si>
    <t>Elliot Family Revocable Trust</t>
  </si>
  <si>
    <t>S016916</t>
  </si>
  <si>
    <t>William  Machado</t>
  </si>
  <si>
    <t>S016917</t>
  </si>
  <si>
    <t>S016918</t>
  </si>
  <si>
    <t>Joy &amp; Robert Augusto Trust</t>
  </si>
  <si>
    <t>S016919</t>
  </si>
  <si>
    <t>S016920</t>
  </si>
  <si>
    <t>S016921</t>
  </si>
  <si>
    <t>RIO FARMS LLC</t>
  </si>
  <si>
    <t>S016922</t>
  </si>
  <si>
    <t>S016923</t>
  </si>
  <si>
    <t>JOHN  HACKNEY, ET. AL</t>
  </si>
  <si>
    <t>S016924</t>
  </si>
  <si>
    <t>S016925</t>
  </si>
  <si>
    <t>S016926</t>
  </si>
  <si>
    <t>S016927</t>
  </si>
  <si>
    <t>S016928</t>
  </si>
  <si>
    <t>Marilyn  Marty</t>
  </si>
  <si>
    <t>S016929</t>
  </si>
  <si>
    <t>LONNIE L JESSEE</t>
  </si>
  <si>
    <t>S016930</t>
  </si>
  <si>
    <t>S016931</t>
  </si>
  <si>
    <t>S016932</t>
  </si>
  <si>
    <t>WESTERVELT COMPANY</t>
  </si>
  <si>
    <t>S016933</t>
  </si>
  <si>
    <t>S016934</t>
  </si>
  <si>
    <t>S016935</t>
  </si>
  <si>
    <t>S016936</t>
  </si>
  <si>
    <t>S &amp; S Outdoor Properties, LLC</t>
  </si>
  <si>
    <t>S016937</t>
  </si>
  <si>
    <t>S016938</t>
  </si>
  <si>
    <t>Sally  L Aldinger</t>
  </si>
  <si>
    <t>S016939</t>
  </si>
  <si>
    <t>S016940</t>
  </si>
  <si>
    <t>KIM  CAMARDA</t>
  </si>
  <si>
    <t>S016941</t>
  </si>
  <si>
    <t>Joe  Penrod</t>
  </si>
  <si>
    <t>S016942</t>
  </si>
  <si>
    <t>S016943</t>
  </si>
  <si>
    <t>S016944</t>
  </si>
  <si>
    <t>S016945</t>
  </si>
  <si>
    <t>LLYOYD- BUTLER MUTUAL WATER CO</t>
  </si>
  <si>
    <t>S016946</t>
  </si>
  <si>
    <t>VINE ACRES LIMITED PARTNERSHIP</t>
  </si>
  <si>
    <t>S016947</t>
  </si>
  <si>
    <t>Donald E Brown</t>
  </si>
  <si>
    <t>S016948</t>
  </si>
  <si>
    <t>Allison Gammie Hill, etal</t>
  </si>
  <si>
    <t>S016949</t>
  </si>
  <si>
    <t>S016950</t>
  </si>
  <si>
    <t>MEGGKKM Land Co</t>
  </si>
  <si>
    <t>S016951</t>
  </si>
  <si>
    <t>John S Hill</t>
  </si>
  <si>
    <t>S016952</t>
  </si>
  <si>
    <t>ROBERT C FOWLER</t>
  </si>
  <si>
    <t>S016953</t>
  </si>
  <si>
    <t>ANDREW  MAGNASCO</t>
  </si>
  <si>
    <t>S016954</t>
  </si>
  <si>
    <t>KEITH J HILLER</t>
  </si>
  <si>
    <t>S016955</t>
  </si>
  <si>
    <t>ROBERT H SHAW</t>
  </si>
  <si>
    <t>S016956</t>
  </si>
  <si>
    <t>FRANK  OLAGARAY</t>
  </si>
  <si>
    <t>S016957</t>
  </si>
  <si>
    <t>Raymond  M Quaresma</t>
  </si>
  <si>
    <t>S016958</t>
  </si>
  <si>
    <t>JAMES A FONTS</t>
  </si>
  <si>
    <t>S016959</t>
  </si>
  <si>
    <t>John  Esteve</t>
  </si>
  <si>
    <t>S016960</t>
  </si>
  <si>
    <t>Sally  Shanks</t>
  </si>
  <si>
    <t>S016961</t>
  </si>
  <si>
    <t>BESS DAIRY INC</t>
  </si>
  <si>
    <t>S016962</t>
  </si>
  <si>
    <t>SANDRA  KIRSCHENMANN</t>
  </si>
  <si>
    <t>S016963</t>
  </si>
  <si>
    <t>MARK  PERUZZARO</t>
  </si>
  <si>
    <t>S016964</t>
  </si>
  <si>
    <t>S016965</t>
  </si>
  <si>
    <t>S016966</t>
  </si>
  <si>
    <t>James  Andrew  Johas</t>
  </si>
  <si>
    <t>S016967</t>
  </si>
  <si>
    <t>S016968</t>
  </si>
  <si>
    <t>Joe  Crowe</t>
  </si>
  <si>
    <t>S016969</t>
  </si>
  <si>
    <t>S016970</t>
  </si>
  <si>
    <t>BARBARA  HULL</t>
  </si>
  <si>
    <t>S016971</t>
  </si>
  <si>
    <t>S016972</t>
  </si>
  <si>
    <t>MORELLI RANCH</t>
  </si>
  <si>
    <t>S016973</t>
  </si>
  <si>
    <t>S016974</t>
  </si>
  <si>
    <t>S016975</t>
  </si>
  <si>
    <t>S016976</t>
  </si>
  <si>
    <t>S016977</t>
  </si>
  <si>
    <t>Anthony  Cazale</t>
  </si>
  <si>
    <t>S016978</t>
  </si>
  <si>
    <t>ROBERT S FISHMAN</t>
  </si>
  <si>
    <t>S016979</t>
  </si>
  <si>
    <t>Reynolds Packing Co</t>
  </si>
  <si>
    <t>S016980</t>
  </si>
  <si>
    <t>Patrick   Bradley</t>
  </si>
  <si>
    <t>S016981</t>
  </si>
  <si>
    <t>BRETT  LAGORIO</t>
  </si>
  <si>
    <t>S016982</t>
  </si>
  <si>
    <t>S016983</t>
  </si>
  <si>
    <t>ERNEST F DALIDIO SR</t>
  </si>
  <si>
    <t>S016984</t>
  </si>
  <si>
    <t>Gray Island Rod &amp; Gun Club</t>
  </si>
  <si>
    <t>S016985</t>
  </si>
  <si>
    <t>S016986</t>
  </si>
  <si>
    <t>Trinity Capital Development LLC</t>
  </si>
  <si>
    <t>S016987</t>
  </si>
  <si>
    <t>S016988</t>
  </si>
  <si>
    <t>S016989</t>
  </si>
  <si>
    <t>Walter   Young</t>
  </si>
  <si>
    <t>S016990</t>
  </si>
  <si>
    <t>PINNACLE ORCHARDS</t>
  </si>
  <si>
    <t>S016991</t>
  </si>
  <si>
    <t>DAVID  BJERKE</t>
  </si>
  <si>
    <t>S016992</t>
  </si>
  <si>
    <t>S016993</t>
  </si>
  <si>
    <t>SF FLORIN LP</t>
  </si>
  <si>
    <t>S016994</t>
  </si>
  <si>
    <t>Clarke  Rosa</t>
  </si>
  <si>
    <t>S016995</t>
  </si>
  <si>
    <t>Jesus G Dominguez</t>
  </si>
  <si>
    <t>S016996</t>
  </si>
  <si>
    <t>S016997</t>
  </si>
  <si>
    <t>HART FAMILY TRUST ET AL</t>
  </si>
  <si>
    <t>S016998</t>
  </si>
  <si>
    <t>S016999</t>
  </si>
  <si>
    <t>S017000</t>
  </si>
  <si>
    <t>S017001</t>
  </si>
  <si>
    <t>S017002</t>
  </si>
  <si>
    <t>S017003</t>
  </si>
  <si>
    <t>Steve  Zehring</t>
  </si>
  <si>
    <t>S017004</t>
  </si>
  <si>
    <t>S017005</t>
  </si>
  <si>
    <t>CHANHENG   SEANG</t>
  </si>
  <si>
    <t>S017006</t>
  </si>
  <si>
    <t>S017007</t>
  </si>
  <si>
    <t>S017008</t>
  </si>
  <si>
    <t>JO ELLEN  BARNHART</t>
  </si>
  <si>
    <t>S017009</t>
  </si>
  <si>
    <t>S017010</t>
  </si>
  <si>
    <t>ANNETTE  HOLSCHER</t>
  </si>
  <si>
    <t>S017011</t>
  </si>
  <si>
    <t>Madera Roja, INC.</t>
  </si>
  <si>
    <t>S017012</t>
  </si>
  <si>
    <t>S017013</t>
  </si>
  <si>
    <t>S017014</t>
  </si>
  <si>
    <t>Fildin Development Company</t>
  </si>
  <si>
    <t>S017015</t>
  </si>
  <si>
    <t>Mills College</t>
  </si>
  <si>
    <t>S017016</t>
  </si>
  <si>
    <t>S017017</t>
  </si>
  <si>
    <t>S017018</t>
  </si>
  <si>
    <t>S017019</t>
  </si>
  <si>
    <t>Ed  Lewis</t>
  </si>
  <si>
    <t>S017020</t>
  </si>
  <si>
    <t>Catherine  Monroe</t>
  </si>
  <si>
    <t>S017021</t>
  </si>
  <si>
    <t>S017022</t>
  </si>
  <si>
    <t>Edison 240 Cairns Ranch Co</t>
  </si>
  <si>
    <t>S017023</t>
  </si>
  <si>
    <t>Frank S Brown, LLC</t>
  </si>
  <si>
    <t>S017024</t>
  </si>
  <si>
    <t>S017025</t>
  </si>
  <si>
    <t>S017026</t>
  </si>
  <si>
    <t>S017027</t>
  </si>
  <si>
    <t>S017028</t>
  </si>
  <si>
    <t>S017029</t>
  </si>
  <si>
    <t>S017030</t>
  </si>
  <si>
    <t>S017031</t>
  </si>
  <si>
    <t>S017032</t>
  </si>
  <si>
    <t>S017033</t>
  </si>
  <si>
    <t>S017034</t>
  </si>
  <si>
    <t>S017035</t>
  </si>
  <si>
    <t>S017036</t>
  </si>
  <si>
    <t>S017037</t>
  </si>
  <si>
    <t>S017038</t>
  </si>
  <si>
    <t>S017039</t>
  </si>
  <si>
    <t>S017040</t>
  </si>
  <si>
    <t>S017041</t>
  </si>
  <si>
    <t>S017042</t>
  </si>
  <si>
    <t>Michael  Dutra</t>
  </si>
  <si>
    <t>S017043</t>
  </si>
  <si>
    <t>Anthony  Dutra</t>
  </si>
  <si>
    <t>S017044</t>
  </si>
  <si>
    <t>S017045</t>
  </si>
  <si>
    <t>AG Spanos Trustee of the Alex &amp; Faye Spanos Family Trust UA</t>
  </si>
  <si>
    <t>S017046</t>
  </si>
  <si>
    <t>MING CENTRE, LLC  C/O PREMIER MANAGEMENT CO.</t>
  </si>
  <si>
    <t>S017047</t>
  </si>
  <si>
    <t>S017048</t>
  </si>
  <si>
    <t>S017049</t>
  </si>
  <si>
    <t>S017050</t>
  </si>
  <si>
    <t>S017051</t>
  </si>
  <si>
    <t>S017052</t>
  </si>
  <si>
    <t>S017053</t>
  </si>
  <si>
    <t>B and E  Lundberg</t>
  </si>
  <si>
    <t>S017054</t>
  </si>
  <si>
    <t>S017055</t>
  </si>
  <si>
    <t>CRAIG  MCNAMARA</t>
  </si>
  <si>
    <t>S017057</t>
  </si>
  <si>
    <t>Venice Island, Inc</t>
  </si>
  <si>
    <t>S017058</t>
  </si>
  <si>
    <t>Spanos Family Partnership</t>
  </si>
  <si>
    <t>S017059</t>
  </si>
  <si>
    <t>RYER ISLAND FARM, LLC</t>
  </si>
  <si>
    <t>S017060</t>
  </si>
  <si>
    <t>S017061</t>
  </si>
  <si>
    <t>S017062</t>
  </si>
  <si>
    <t>N.R., B.P., D.C. Hamilton</t>
  </si>
  <si>
    <t>S017063</t>
  </si>
  <si>
    <t>S017064</t>
  </si>
  <si>
    <t>S017065</t>
  </si>
  <si>
    <t>JACK  AKRAM MATALKA</t>
  </si>
  <si>
    <t>S017066</t>
  </si>
  <si>
    <t>S017067</t>
  </si>
  <si>
    <t>S017068</t>
  </si>
  <si>
    <t>S017069</t>
  </si>
  <si>
    <t>S017070</t>
  </si>
  <si>
    <t>S017071</t>
  </si>
  <si>
    <t>S017072</t>
  </si>
  <si>
    <t>S017073</t>
  </si>
  <si>
    <t>S017074</t>
  </si>
  <si>
    <t>S017075</t>
  </si>
  <si>
    <t>S017076</t>
  </si>
  <si>
    <t>S017077</t>
  </si>
  <si>
    <t>S017078</t>
  </si>
  <si>
    <t>S017079</t>
  </si>
  <si>
    <t>ROBERT R KIRTLAN</t>
  </si>
  <si>
    <t>S017080</t>
  </si>
  <si>
    <t>John  Chapa</t>
  </si>
  <si>
    <t>S017081</t>
  </si>
  <si>
    <t>S017082</t>
  </si>
  <si>
    <t>S017083</t>
  </si>
  <si>
    <t>YOUCAI  SONG</t>
  </si>
  <si>
    <t>S017084</t>
  </si>
  <si>
    <t>S017085</t>
  </si>
  <si>
    <t>TEDDY  GARWOOD</t>
  </si>
  <si>
    <t>S017086</t>
  </si>
  <si>
    <t>S017087</t>
  </si>
  <si>
    <t>S017088</t>
  </si>
  <si>
    <t>S017089</t>
  </si>
  <si>
    <t>S017090</t>
  </si>
  <si>
    <t>Earl  M.  Van Bebber</t>
  </si>
  <si>
    <t>S017091</t>
  </si>
  <si>
    <t>Miller Merritt Trust</t>
  </si>
  <si>
    <t>S017092</t>
  </si>
  <si>
    <t>S017093</t>
  </si>
  <si>
    <t>DEANN   ELLIOT CARTER</t>
  </si>
  <si>
    <t>S017094</t>
  </si>
  <si>
    <t>Craig   Nakahara</t>
  </si>
  <si>
    <t>S017095</t>
  </si>
  <si>
    <t>S017096</t>
  </si>
  <si>
    <t>Elliot Delta Orchards, LLC</t>
  </si>
  <si>
    <t>S017097</t>
  </si>
  <si>
    <t>POWELL LIVING TRUST</t>
  </si>
  <si>
    <t>S017098</t>
  </si>
  <si>
    <t>S017099</t>
  </si>
  <si>
    <t>S017100</t>
  </si>
  <si>
    <t>S017101</t>
  </si>
  <si>
    <t>CALIFORNIA DEPARTMENT OF WATER RESOURCES</t>
  </si>
  <si>
    <t>S017102</t>
  </si>
  <si>
    <t>S017103</t>
  </si>
  <si>
    <t>BARTO  PRICE III</t>
  </si>
  <si>
    <t>S017104</t>
  </si>
  <si>
    <t>S017105</t>
  </si>
  <si>
    <t>S017106</t>
  </si>
  <si>
    <t>S017107</t>
  </si>
  <si>
    <t>S017108</t>
  </si>
  <si>
    <t>USS-POSCO INDUSTRIES</t>
  </si>
  <si>
    <t>S017109</t>
  </si>
  <si>
    <t>S017110</t>
  </si>
  <si>
    <t>William Gary  King</t>
  </si>
  <si>
    <t>S017111</t>
  </si>
  <si>
    <t>FORTUNATO MONIGHETTI'S RANCH</t>
  </si>
  <si>
    <t>S017112</t>
  </si>
  <si>
    <t>Leonard P Gianno</t>
  </si>
  <si>
    <t>S017113</t>
  </si>
  <si>
    <t>Steven F Caserza</t>
  </si>
  <si>
    <t>S017114</t>
  </si>
  <si>
    <t>S017115</t>
  </si>
  <si>
    <t>JESS  JACKSON</t>
  </si>
  <si>
    <t>S017116</t>
  </si>
  <si>
    <t>Guido   Bettinzoli</t>
  </si>
  <si>
    <t>S017117</t>
  </si>
  <si>
    <t>Leland  A. Schneider</t>
  </si>
  <si>
    <t>S017118</t>
  </si>
  <si>
    <t>ROBERT  BROCCHINI</t>
  </si>
  <si>
    <t>S017119</t>
  </si>
  <si>
    <t>Ford Construction Company Inc</t>
  </si>
  <si>
    <t>S017120</t>
  </si>
  <si>
    <t>S017121</t>
  </si>
  <si>
    <t>Gwerder Properties</t>
  </si>
  <si>
    <t>S017122</t>
  </si>
  <si>
    <t>J H   Patterson</t>
  </si>
  <si>
    <t>S017123</t>
  </si>
  <si>
    <t>Christensen Family Trust</t>
  </si>
  <si>
    <t>S017124</t>
  </si>
  <si>
    <t>S017125</t>
  </si>
  <si>
    <t>B &amp; E LUNDBERG</t>
  </si>
  <si>
    <t>S017126</t>
  </si>
  <si>
    <t>Reynolds Packing Company</t>
  </si>
  <si>
    <t>S017127</t>
  </si>
  <si>
    <t>RICHARD A HOTALING</t>
  </si>
  <si>
    <t>S017128</t>
  </si>
  <si>
    <t>Joanne  Ishizuka</t>
  </si>
  <si>
    <t>S017129</t>
  </si>
  <si>
    <t>Robert M Pas</t>
  </si>
  <si>
    <t>S017130</t>
  </si>
  <si>
    <t>WILLIAM F GILMORE AND CHARLES T GILMORE DBA KELLY RANCH</t>
  </si>
  <si>
    <t>S017131</t>
  </si>
  <si>
    <t>JEROME  PIEPMEYER, ET AL</t>
  </si>
  <si>
    <t>S017132</t>
  </si>
  <si>
    <t>Joyce  Jackson</t>
  </si>
  <si>
    <t>S017133</t>
  </si>
  <si>
    <t>PICACHO LLC</t>
  </si>
  <si>
    <t>S017134</t>
  </si>
  <si>
    <t>DAVID  HARRIS</t>
  </si>
  <si>
    <t>S017135</t>
  </si>
  <si>
    <t>The James Blake Family Trust</t>
  </si>
  <si>
    <t>S017136</t>
  </si>
  <si>
    <t>S017137</t>
  </si>
  <si>
    <t>S017138</t>
  </si>
  <si>
    <t>S017139</t>
  </si>
  <si>
    <t>Jess S Jackson</t>
  </si>
  <si>
    <t>S017140</t>
  </si>
  <si>
    <t>Riverside Gun Club</t>
  </si>
  <si>
    <t>S017141</t>
  </si>
  <si>
    <t>S017142</t>
  </si>
  <si>
    <t>CARY J TREXLER</t>
  </si>
  <si>
    <t>S017143</t>
  </si>
  <si>
    <t>S017144</t>
  </si>
  <si>
    <t>Bob  Tipton</t>
  </si>
  <si>
    <t>S017145</t>
  </si>
  <si>
    <t>Bruce A Steele</t>
  </si>
  <si>
    <t>S017146</t>
  </si>
  <si>
    <t>CHRIS J CAPAUL</t>
  </si>
  <si>
    <t>S017147</t>
  </si>
  <si>
    <t>John W Blake</t>
  </si>
  <si>
    <t>S017148</t>
  </si>
  <si>
    <t>FEDERICO C RAMOS</t>
  </si>
  <si>
    <t>S017149</t>
  </si>
  <si>
    <t>S017150</t>
  </si>
  <si>
    <t>S017151</t>
  </si>
  <si>
    <t>S017152</t>
  </si>
  <si>
    <t>DRAKE SPRIG 414</t>
  </si>
  <si>
    <t>S017153</t>
  </si>
  <si>
    <t>S017154</t>
  </si>
  <si>
    <t>Dyke Family Trust</t>
  </si>
  <si>
    <t>S017155</t>
  </si>
  <si>
    <t>DAVID  PASSADORI</t>
  </si>
  <si>
    <t>S017156</t>
  </si>
  <si>
    <t>William   F Mowry</t>
  </si>
  <si>
    <t>S017157</t>
  </si>
  <si>
    <t>MENDOCINO COUNTY WATER AGENCY</t>
  </si>
  <si>
    <t>S017158</t>
  </si>
  <si>
    <t>Hildebrand Farm</t>
  </si>
  <si>
    <t>S017159</t>
  </si>
  <si>
    <t>MIZUNO PROPERTIES INC</t>
  </si>
  <si>
    <t>S017160</t>
  </si>
  <si>
    <t>S017161</t>
  </si>
  <si>
    <t>DONALD E MORETTI TRUST</t>
  </si>
  <si>
    <t>S017162</t>
  </si>
  <si>
    <t>S017163</t>
  </si>
  <si>
    <t>Ray Lagorio Jr. et al.</t>
  </si>
  <si>
    <t>S017164</t>
  </si>
  <si>
    <t>Nancy and Harold Brooks Trust</t>
  </si>
  <si>
    <t>S017165</t>
  </si>
  <si>
    <t>S017166</t>
  </si>
  <si>
    <t>Michael  A. Craig</t>
  </si>
  <si>
    <t>S017167</t>
  </si>
  <si>
    <t>Oneto Trust</t>
  </si>
  <si>
    <t>S017168</t>
  </si>
  <si>
    <t>A &amp; R Dal Porto, Inc.</t>
  </si>
  <si>
    <t>S017169</t>
  </si>
  <si>
    <t>A.J.J. &amp; M. Marks</t>
  </si>
  <si>
    <t>S017170</t>
  </si>
  <si>
    <t>S017171</t>
  </si>
  <si>
    <t>JOSEPH   MACHADO</t>
  </si>
  <si>
    <t>S017172</t>
  </si>
  <si>
    <t>KENNETH  KOLSTAD</t>
  </si>
  <si>
    <t>S017173</t>
  </si>
  <si>
    <t>Norma   Canepa</t>
  </si>
  <si>
    <t>S017174</t>
  </si>
  <si>
    <t>DGBRMB Family LP</t>
  </si>
  <si>
    <t>S017175</t>
  </si>
  <si>
    <t>S017176</t>
  </si>
  <si>
    <t>GORDON M ARMSTRONG</t>
  </si>
  <si>
    <t>S017177</t>
  </si>
  <si>
    <t>Olagaray Brothers</t>
  </si>
  <si>
    <t>S017178</t>
  </si>
  <si>
    <t>KIRBY   NEESE</t>
  </si>
  <si>
    <t>S017179</t>
  </si>
  <si>
    <t>MIZUNO PARTNERS LLC</t>
  </si>
  <si>
    <t>S017180</t>
  </si>
  <si>
    <t>S017181</t>
  </si>
  <si>
    <t>David   Sanino</t>
  </si>
  <si>
    <t>S017182</t>
  </si>
  <si>
    <t>S017183</t>
  </si>
  <si>
    <t>WHITE LAKE MUTUAL WATER COMPANY</t>
  </si>
  <si>
    <t>S017184</t>
  </si>
  <si>
    <t>Sitkin Trust</t>
  </si>
  <si>
    <t>S017185</t>
  </si>
  <si>
    <t>CAROLYNN  OSBORN</t>
  </si>
  <si>
    <t>S017186</t>
  </si>
  <si>
    <t>S017187</t>
  </si>
  <si>
    <t>AG WILSON CO INC</t>
  </si>
  <si>
    <t>S017188</t>
  </si>
  <si>
    <t>Stanley   Mortensen</t>
  </si>
  <si>
    <t>S017189</t>
  </si>
  <si>
    <t>S017190</t>
  </si>
  <si>
    <t>Randall Ranch Greene &amp; Hemly Inc.</t>
  </si>
  <si>
    <t>S017191</t>
  </si>
  <si>
    <t>S017192</t>
  </si>
  <si>
    <t>TERRY   DE RUYTER</t>
  </si>
  <si>
    <t>S017193</t>
  </si>
  <si>
    <t>Wheeler Ranch Greene and Hemly, Inc</t>
  </si>
  <si>
    <t>S017194</t>
  </si>
  <si>
    <t>MICHAEL   J KONIOR</t>
  </si>
  <si>
    <t>S017195</t>
  </si>
  <si>
    <t>Robert  Elliot</t>
  </si>
  <si>
    <t>S017196</t>
  </si>
  <si>
    <t>Hawkins Family Ranch</t>
  </si>
  <si>
    <t>S017197</t>
  </si>
  <si>
    <t>WR Cave Ranch</t>
  </si>
  <si>
    <t>S017198</t>
  </si>
  <si>
    <t>S017199</t>
  </si>
  <si>
    <t>J.L. Aldrich Ranch</t>
  </si>
  <si>
    <t>S017200</t>
  </si>
  <si>
    <t>Thomas Ranch Greene &amp; Hemly Inc.</t>
  </si>
  <si>
    <t>S017201</t>
  </si>
  <si>
    <t>Henry E Muller &amp; Diana Muller Revocable Trust</t>
  </si>
  <si>
    <t>S017202</t>
  </si>
  <si>
    <t>WARREN   BOGLE</t>
  </si>
  <si>
    <t>S017203</t>
  </si>
  <si>
    <t>TONY  LUCCHETTI</t>
  </si>
  <si>
    <t>S017204</t>
  </si>
  <si>
    <t>Rivermaid Land LTD</t>
  </si>
  <si>
    <t>S017205</t>
  </si>
  <si>
    <t>RUPINDER P SINGH</t>
  </si>
  <si>
    <t>S017206</t>
  </si>
  <si>
    <t>Bill  Borges</t>
  </si>
  <si>
    <t>S017207</t>
  </si>
  <si>
    <t>S017208</t>
  </si>
  <si>
    <t>Mary A. Peters Estate Partnership</t>
  </si>
  <si>
    <t>S017209</t>
  </si>
  <si>
    <t>RICHARD P DUTRA TR ETAL</t>
  </si>
  <si>
    <t>S017210</t>
  </si>
  <si>
    <t>S017211</t>
  </si>
  <si>
    <t>S017212</t>
  </si>
  <si>
    <t>S017213</t>
  </si>
  <si>
    <t>S017214</t>
  </si>
  <si>
    <t>RYAN  BOGLE</t>
  </si>
  <si>
    <t>S017215</t>
  </si>
  <si>
    <t>THE SURVIVING TRUSTORS TRUST UNDER GRUNAUER COMMUNITY PROPERTY TRUST ET AL</t>
  </si>
  <si>
    <t>S017216</t>
  </si>
  <si>
    <t>S017218</t>
  </si>
  <si>
    <t>Bert Bacchetti Farms</t>
  </si>
  <si>
    <t>S017219</t>
  </si>
  <si>
    <t>Dead Horse LP</t>
  </si>
  <si>
    <t>S017220</t>
  </si>
  <si>
    <t>DEADEYE LLC DBA TALMADGE RANCH</t>
  </si>
  <si>
    <t>S017221</t>
  </si>
  <si>
    <t>Greene &amp; Hemly, Inc</t>
  </si>
  <si>
    <t>S017222</t>
  </si>
  <si>
    <t>S017223</t>
  </si>
  <si>
    <t>S017224</t>
  </si>
  <si>
    <t>S017225</t>
  </si>
  <si>
    <t>S017226</t>
  </si>
  <si>
    <t>S017227</t>
  </si>
  <si>
    <t>WILSON LAND LTD</t>
  </si>
  <si>
    <t>S017228</t>
  </si>
  <si>
    <t>TYLER II TIC</t>
  </si>
  <si>
    <t>S017229</t>
  </si>
  <si>
    <t>Naglee Burk Irrigation District</t>
  </si>
  <si>
    <t>S017230</t>
  </si>
  <si>
    <t>Point Ranch Partners LLC</t>
  </si>
  <si>
    <t>S017231</t>
  </si>
  <si>
    <t>Vernon L Scott</t>
  </si>
  <si>
    <t>S017232</t>
  </si>
  <si>
    <t>S017233</t>
  </si>
  <si>
    <t>S017234</t>
  </si>
  <si>
    <t>S017235</t>
  </si>
  <si>
    <t>S017236</t>
  </si>
  <si>
    <t>S017237</t>
  </si>
  <si>
    <t>S017238</t>
  </si>
  <si>
    <t>S017239</t>
  </si>
  <si>
    <t>S017240</t>
  </si>
  <si>
    <t>S017241</t>
  </si>
  <si>
    <t>S017242</t>
  </si>
  <si>
    <t>Daniel &amp; Mary Revocable Trust</t>
  </si>
  <si>
    <t>S017243</t>
  </si>
  <si>
    <t>S017244</t>
  </si>
  <si>
    <t>S017245</t>
  </si>
  <si>
    <t>S017246</t>
  </si>
  <si>
    <t>S017247</t>
  </si>
  <si>
    <t>Louis &amp; Betty Galli Trust</t>
  </si>
  <si>
    <t>S017248</t>
  </si>
  <si>
    <t>S017249</t>
  </si>
  <si>
    <t>S017250</t>
  </si>
  <si>
    <t>FRANK  GALLI</t>
  </si>
  <si>
    <t>S017251</t>
  </si>
  <si>
    <t>S017252</t>
  </si>
  <si>
    <t>S017253</t>
  </si>
  <si>
    <t>MANUEL H SILVA TRUST DATE FEBRUARY 11 2016</t>
  </si>
  <si>
    <t>S017254</t>
  </si>
  <si>
    <t>Thomas W Backer</t>
  </si>
  <si>
    <t>S017255</t>
  </si>
  <si>
    <t>Chuck &amp; Joy Trust</t>
  </si>
  <si>
    <t>S017256</t>
  </si>
  <si>
    <t>S017257</t>
  </si>
  <si>
    <t>S017258</t>
  </si>
  <si>
    <t>Robert   Arceo</t>
  </si>
  <si>
    <t>S017259</t>
  </si>
  <si>
    <t>S017260</t>
  </si>
  <si>
    <t>S017261</t>
  </si>
  <si>
    <t>S017262</t>
  </si>
  <si>
    <t>S017263</t>
  </si>
  <si>
    <t>Marie C. Peters Trust</t>
  </si>
  <si>
    <t>S017264</t>
  </si>
  <si>
    <t>Joseph T Sanchez</t>
  </si>
  <si>
    <t>S017266</t>
  </si>
  <si>
    <t>S017267</t>
  </si>
  <si>
    <t>GEORGE  ZURIAHAT</t>
  </si>
  <si>
    <t>S017268</t>
  </si>
  <si>
    <t>S017269</t>
  </si>
  <si>
    <t>Joseph &amp; Marie Sanguinetti Family Trust</t>
  </si>
  <si>
    <t>S017270</t>
  </si>
  <si>
    <t>Pimentel Trust</t>
  </si>
  <si>
    <t>S017271</t>
  </si>
  <si>
    <t>Michael L Sanguinetti</t>
  </si>
  <si>
    <t>S017272</t>
  </si>
  <si>
    <t>S017273</t>
  </si>
  <si>
    <t>Robert D Calcagno</t>
  </si>
  <si>
    <t>S017274</t>
  </si>
  <si>
    <t>MICHAEL L SANGUINETTI</t>
  </si>
  <si>
    <t>S017275</t>
  </si>
  <si>
    <t>S017276</t>
  </si>
  <si>
    <t>S017277</t>
  </si>
  <si>
    <t>Margaret  Lockhart</t>
  </si>
  <si>
    <t>S017278</t>
  </si>
  <si>
    <t>S017279</t>
  </si>
  <si>
    <t>S017280</t>
  </si>
  <si>
    <t>S017281</t>
  </si>
  <si>
    <t>S017282</t>
  </si>
  <si>
    <t>S017284</t>
  </si>
  <si>
    <t>Holdener Ranches</t>
  </si>
  <si>
    <t>S017285</t>
  </si>
  <si>
    <t>S017286</t>
  </si>
  <si>
    <t>S017287</t>
  </si>
  <si>
    <t>S017288</t>
  </si>
  <si>
    <t>ANNA  BIRKAS</t>
  </si>
  <si>
    <t>S017289</t>
  </si>
  <si>
    <t>S017290</t>
  </si>
  <si>
    <t>RF CITRUS LLC</t>
  </si>
  <si>
    <t>S017291</t>
  </si>
  <si>
    <t>S017292</t>
  </si>
  <si>
    <t>SAS FARMS LLC</t>
  </si>
  <si>
    <t>S017293</t>
  </si>
  <si>
    <t>S017294</t>
  </si>
  <si>
    <t>WYNTOON TIMBERLANDS LLC</t>
  </si>
  <si>
    <t>S017295</t>
  </si>
  <si>
    <t>SOUTH COW CREEK DITCH ASSOCIATION</t>
  </si>
  <si>
    <t>S017296</t>
  </si>
  <si>
    <t>MICHAEL  GRAY</t>
  </si>
  <si>
    <t>S017297</t>
  </si>
  <si>
    <t>S017298</t>
  </si>
  <si>
    <t>Silverado Country Club and Resort</t>
  </si>
  <si>
    <t>S017299</t>
  </si>
  <si>
    <t>S017300</t>
  </si>
  <si>
    <t>S017301</t>
  </si>
  <si>
    <t>S017302</t>
  </si>
  <si>
    <t>S017303</t>
  </si>
  <si>
    <t>S017304</t>
  </si>
  <si>
    <t>Kewel   Munger</t>
  </si>
  <si>
    <t>S017305</t>
  </si>
  <si>
    <t>SUVIK FARM LLC</t>
  </si>
  <si>
    <t>S017306</t>
  </si>
  <si>
    <t>LOUIE  ARCOS</t>
  </si>
  <si>
    <t>S017307</t>
  </si>
  <si>
    <t>SIMMONS ISLAND LAND CO</t>
  </si>
  <si>
    <t>S017308</t>
  </si>
  <si>
    <t>S017309</t>
  </si>
  <si>
    <t>S017310</t>
  </si>
  <si>
    <t>FROST LAKE RECLAMATION DISTRICT 2129</t>
  </si>
  <si>
    <t>S017311</t>
  </si>
  <si>
    <t>S017312</t>
  </si>
  <si>
    <t>S017313</t>
  </si>
  <si>
    <t>S017314</t>
  </si>
  <si>
    <t>S017315</t>
  </si>
  <si>
    <t>Paul D. Johnson</t>
  </si>
  <si>
    <t>S017316</t>
  </si>
  <si>
    <t>Baldev K. Munger</t>
  </si>
  <si>
    <t>S017317</t>
  </si>
  <si>
    <t>S017318</t>
  </si>
  <si>
    <t>S017319</t>
  </si>
  <si>
    <t>S017320</t>
  </si>
  <si>
    <t>S017321</t>
  </si>
  <si>
    <t>S017322</t>
  </si>
  <si>
    <t>S017323</t>
  </si>
  <si>
    <t>S017324</t>
  </si>
  <si>
    <t>S017325</t>
  </si>
  <si>
    <t>S017326</t>
  </si>
  <si>
    <t>S017327</t>
  </si>
  <si>
    <t>S017328</t>
  </si>
  <si>
    <t>S017329</t>
  </si>
  <si>
    <t>S017330</t>
  </si>
  <si>
    <t>RMV Ortega Rock, LLC</t>
  </si>
  <si>
    <t>S017331</t>
  </si>
  <si>
    <t>VANDER STELT HERITAGE V LP</t>
  </si>
  <si>
    <t>S017332</t>
  </si>
  <si>
    <t>Snug Harbor Resorts, LLC</t>
  </si>
  <si>
    <t>S017333</t>
  </si>
  <si>
    <t>S017334</t>
  </si>
  <si>
    <t>S017335</t>
  </si>
  <si>
    <t>S017336</t>
  </si>
  <si>
    <t>S017337</t>
  </si>
  <si>
    <t>DOUGLAS  ALBURGER</t>
  </si>
  <si>
    <t>S017338</t>
  </si>
  <si>
    <t>S017339</t>
  </si>
  <si>
    <t>RUBY STAR RANCH LLC</t>
  </si>
  <si>
    <t>S017340</t>
  </si>
  <si>
    <t>ERIC L BLOMBERG</t>
  </si>
  <si>
    <t>S017341</t>
  </si>
  <si>
    <t>S017342</t>
  </si>
  <si>
    <t>Arroyo Trabuco Golf Club, LLC</t>
  </si>
  <si>
    <t>S017343</t>
  </si>
  <si>
    <t>S017344</t>
  </si>
  <si>
    <t>S017345</t>
  </si>
  <si>
    <t>S017346</t>
  </si>
  <si>
    <t>S017347</t>
  </si>
  <si>
    <t>S017348</t>
  </si>
  <si>
    <t>S017349</t>
  </si>
  <si>
    <t>CJ RITCHIE FARMS</t>
  </si>
  <si>
    <t>S017350</t>
  </si>
  <si>
    <t>S017351</t>
  </si>
  <si>
    <t>S017352</t>
  </si>
  <si>
    <t>B &amp; D Dairy</t>
  </si>
  <si>
    <t>S017353</t>
  </si>
  <si>
    <t>S017354</t>
  </si>
  <si>
    <t>COMMON INTEREST MANAGEMENT</t>
  </si>
  <si>
    <t>S017355</t>
  </si>
  <si>
    <t>S017356</t>
  </si>
  <si>
    <t>S017357</t>
  </si>
  <si>
    <t>THE LAKES AT DISCOVERY BAY HOA</t>
  </si>
  <si>
    <t>S017358</t>
  </si>
  <si>
    <t>S017359</t>
  </si>
  <si>
    <t>TRUSTEE OF THE 1999 JOHN WILEY REVOCABLE TRUST</t>
  </si>
  <si>
    <t>S017360</t>
  </si>
  <si>
    <t>S017361</t>
  </si>
  <si>
    <t>TONY  DE GROOT</t>
  </si>
  <si>
    <t>S017362</t>
  </si>
  <si>
    <t>DANIEL   HAYES</t>
  </si>
  <si>
    <t>S017363</t>
  </si>
  <si>
    <t>HUNT FAMILY RANCH PARTNERSHIP</t>
  </si>
  <si>
    <t>S017364</t>
  </si>
  <si>
    <t>S017365</t>
  </si>
  <si>
    <t>S017366</t>
  </si>
  <si>
    <t>RICHARD  HUNT</t>
  </si>
  <si>
    <t>S017367</t>
  </si>
  <si>
    <t>S017368</t>
  </si>
  <si>
    <t>S017369</t>
  </si>
  <si>
    <t>S017370</t>
  </si>
  <si>
    <t>S017371</t>
  </si>
  <si>
    <t>SHANNON B STRUBLE</t>
  </si>
  <si>
    <t>S017372</t>
  </si>
  <si>
    <t>S017373</t>
  </si>
  <si>
    <t>CLINT  JOHNSON</t>
  </si>
  <si>
    <t>S017374</t>
  </si>
  <si>
    <t>BILL  SCOFIELD</t>
  </si>
  <si>
    <t>S017375</t>
  </si>
  <si>
    <t>S017376</t>
  </si>
  <si>
    <t>S017377</t>
  </si>
  <si>
    <t>SRG MAY RANCH LLC</t>
  </si>
  <si>
    <t>S017378</t>
  </si>
  <si>
    <t>S017379</t>
  </si>
  <si>
    <t>S017380</t>
  </si>
  <si>
    <t>S017381</t>
  </si>
  <si>
    <t>S017382</t>
  </si>
  <si>
    <t>S017383</t>
  </si>
  <si>
    <t>DBE - Elliot Family Co., LLC</t>
  </si>
  <si>
    <t>S017384</t>
  </si>
  <si>
    <t>S017385</t>
  </si>
  <si>
    <t>S017386</t>
  </si>
  <si>
    <t>ALEXANDRE ECODAIRY FARMS</t>
  </si>
  <si>
    <t>S017387</t>
  </si>
  <si>
    <t>CWA DENVERTON LLC</t>
  </si>
  <si>
    <t>S017388</t>
  </si>
  <si>
    <t>S017389</t>
  </si>
  <si>
    <t>Terry  Guidetti</t>
  </si>
  <si>
    <t>S017390</t>
  </si>
  <si>
    <t>S017391</t>
  </si>
  <si>
    <t>S017392</t>
  </si>
  <si>
    <t>S017393</t>
  </si>
  <si>
    <t>PATRICIA  DURAZO</t>
  </si>
  <si>
    <t>S017394</t>
  </si>
  <si>
    <t>S017395</t>
  </si>
  <si>
    <t>S017396</t>
  </si>
  <si>
    <t>S017397</t>
  </si>
  <si>
    <t>S017398</t>
  </si>
  <si>
    <t>MELVIN A HOY</t>
  </si>
  <si>
    <t>S017399</t>
  </si>
  <si>
    <t>WENDY  BABBE</t>
  </si>
  <si>
    <t>S017400</t>
  </si>
  <si>
    <t>Brookside Lake Community Association</t>
  </si>
  <si>
    <t>S017401</t>
  </si>
  <si>
    <t>HANSEN-DEGNAN PROPERTIES INC</t>
  </si>
  <si>
    <t>S017402</t>
  </si>
  <si>
    <t>S017403</t>
  </si>
  <si>
    <t>S017404</t>
  </si>
  <si>
    <t>S017405</t>
  </si>
  <si>
    <t>S017406</t>
  </si>
  <si>
    <t>S017407</t>
  </si>
  <si>
    <t>S017408</t>
  </si>
  <si>
    <t>S017409</t>
  </si>
  <si>
    <t>S017410</t>
  </si>
  <si>
    <t>S017411</t>
  </si>
  <si>
    <t>S017412</t>
  </si>
  <si>
    <t>Brookside Classics Owner's Association</t>
  </si>
  <si>
    <t>S017413</t>
  </si>
  <si>
    <t>S017414</t>
  </si>
  <si>
    <t>S017416</t>
  </si>
  <si>
    <t>S017417</t>
  </si>
  <si>
    <t>S017418</t>
  </si>
  <si>
    <t>S017419</t>
  </si>
  <si>
    <t>S017420</t>
  </si>
  <si>
    <t>DMB SAN JUAN INVESTMENT NORTH LLC</t>
  </si>
  <si>
    <t>S017421</t>
  </si>
  <si>
    <t>Califia, LLC</t>
  </si>
  <si>
    <t>S017422</t>
  </si>
  <si>
    <t>RMV BLIND CANYON LLC</t>
  </si>
  <si>
    <t>S017423</t>
  </si>
  <si>
    <t>S017424</t>
  </si>
  <si>
    <t>CHRISTINA  JOHNSON</t>
  </si>
  <si>
    <t>S017425</t>
  </si>
  <si>
    <t>S017426</t>
  </si>
  <si>
    <t>S017427</t>
  </si>
  <si>
    <t>S017428</t>
  </si>
  <si>
    <t>S017429</t>
  </si>
  <si>
    <t>S017430</t>
  </si>
  <si>
    <t>S017431</t>
  </si>
  <si>
    <t>S017432</t>
  </si>
  <si>
    <t>S017433</t>
  </si>
  <si>
    <t>S017434</t>
  </si>
  <si>
    <t>S017435</t>
  </si>
  <si>
    <t>S017436</t>
  </si>
  <si>
    <t>S017437</t>
  </si>
  <si>
    <t>S017438</t>
  </si>
  <si>
    <t>S017439</t>
  </si>
  <si>
    <t>S017440</t>
  </si>
  <si>
    <t>S017441</t>
  </si>
  <si>
    <t>S017442</t>
  </si>
  <si>
    <t>Nick   Arch</t>
  </si>
  <si>
    <t>S017443</t>
  </si>
  <si>
    <t>S017444</t>
  </si>
  <si>
    <t>S017445</t>
  </si>
  <si>
    <t>S017446</t>
  </si>
  <si>
    <t>S017447</t>
  </si>
  <si>
    <t>S017448</t>
  </si>
  <si>
    <t>S017449</t>
  </si>
  <si>
    <t>S017450</t>
  </si>
  <si>
    <t>S017451</t>
  </si>
  <si>
    <t>LARANJO BROS RANCH</t>
  </si>
  <si>
    <t>S017452</t>
  </si>
  <si>
    <t>S017453</t>
  </si>
  <si>
    <t>Bodfish Creek Ranch, LLC</t>
  </si>
  <si>
    <t>S017454</t>
  </si>
  <si>
    <t>S017455</t>
  </si>
  <si>
    <t>S017456</t>
  </si>
  <si>
    <t>BIG CREEK TIMBER COMPANY</t>
  </si>
  <si>
    <t>S017457</t>
  </si>
  <si>
    <t>S017458</t>
  </si>
  <si>
    <t>S017459</t>
  </si>
  <si>
    <t>S017460</t>
  </si>
  <si>
    <t>S017461</t>
  </si>
  <si>
    <t>S017462</t>
  </si>
  <si>
    <t>S017463</t>
  </si>
  <si>
    <t>S017464</t>
  </si>
  <si>
    <t>S017465</t>
  </si>
  <si>
    <t>S017466</t>
  </si>
  <si>
    <t>SIDNEY  HUFF</t>
  </si>
  <si>
    <t>S017467</t>
  </si>
  <si>
    <t>S017468</t>
  </si>
  <si>
    <t>S017469</t>
  </si>
  <si>
    <t>S017470</t>
  </si>
  <si>
    <t>S017471</t>
  </si>
  <si>
    <t>S017472</t>
  </si>
  <si>
    <t>Susan Grupe de Polo</t>
  </si>
  <si>
    <t>S017473</t>
  </si>
  <si>
    <t>S017474</t>
  </si>
  <si>
    <t>S017475</t>
  </si>
  <si>
    <t>S017476</t>
  </si>
  <si>
    <t>S017477</t>
  </si>
  <si>
    <t>RAYMOND WALKER LIVING TRUST</t>
  </si>
  <si>
    <t>S017478</t>
  </si>
  <si>
    <t>S017479</t>
  </si>
  <si>
    <t>S017480</t>
  </si>
  <si>
    <t>S017481</t>
  </si>
  <si>
    <t>S017482</t>
  </si>
  <si>
    <t>S017483</t>
  </si>
  <si>
    <t>Donald Reynolds Family LLC, ETL</t>
  </si>
  <si>
    <t>S017484</t>
  </si>
  <si>
    <t>S017485</t>
  </si>
  <si>
    <t>S017486</t>
  </si>
  <si>
    <t>BONESO FAMILY TRUST</t>
  </si>
  <si>
    <t>S017487</t>
  </si>
  <si>
    <t>S017488</t>
  </si>
  <si>
    <t>METTA FOREST MONASTERY WATMETTAVANARAM</t>
  </si>
  <si>
    <t>S017489</t>
  </si>
  <si>
    <t>FILIPPONI &amp; THOMPSON GP</t>
  </si>
  <si>
    <t>S017490</t>
  </si>
  <si>
    <t>S017491</t>
  </si>
  <si>
    <t>S017492</t>
  </si>
  <si>
    <t>S017493</t>
  </si>
  <si>
    <t>S017494</t>
  </si>
  <si>
    <t>S017495</t>
  </si>
  <si>
    <t>MRS MURPHYS GUN CLUB</t>
  </si>
  <si>
    <t>S017496</t>
  </si>
  <si>
    <t>S017497</t>
  </si>
  <si>
    <t>S017498</t>
  </si>
  <si>
    <t>S017499</t>
  </si>
  <si>
    <t>S017500</t>
  </si>
  <si>
    <t>S017501</t>
  </si>
  <si>
    <t>ROSENBERG FAMILY RANCH LLC</t>
  </si>
  <si>
    <t>S017502</t>
  </si>
  <si>
    <t>ANTHONY  S AGUEDA JR</t>
  </si>
  <si>
    <t>S017503</t>
  </si>
  <si>
    <t>LYME REDWOOD FOREST COMPANY</t>
  </si>
  <si>
    <t>S017505</t>
  </si>
  <si>
    <t>S017506</t>
  </si>
  <si>
    <t>S017508</t>
  </si>
  <si>
    <t>S017509</t>
  </si>
  <si>
    <t>MEMBERS AND USERS OF THE DALE SCOTT DITCH</t>
  </si>
  <si>
    <t>S017510</t>
  </si>
  <si>
    <t>S017511</t>
  </si>
  <si>
    <t>James E. Hardesty</t>
  </si>
  <si>
    <t>S017512</t>
  </si>
  <si>
    <t>S017514</t>
  </si>
  <si>
    <t>Brasil &amp; Sons Dairy, Inc.</t>
  </si>
  <si>
    <t>S017515</t>
  </si>
  <si>
    <t>S017517</t>
  </si>
  <si>
    <t>MEMBERS/USERS OF THE CANEVARO DITCH</t>
  </si>
  <si>
    <t>S017518</t>
  </si>
  <si>
    <t>CARL A ANDERSON</t>
  </si>
  <si>
    <t>S017520</t>
  </si>
  <si>
    <t>USAL REDWOOD FOREST COMPANY</t>
  </si>
  <si>
    <t>S017521</t>
  </si>
  <si>
    <t>S017523</t>
  </si>
  <si>
    <t>S017524</t>
  </si>
  <si>
    <t>S017525</t>
  </si>
  <si>
    <t>S017526</t>
  </si>
  <si>
    <t>LES  DORMAN</t>
  </si>
  <si>
    <t>S017527</t>
  </si>
  <si>
    <t>Wilber  Leffler Jr.</t>
  </si>
  <si>
    <t>S017529</t>
  </si>
  <si>
    <t>BECKSTOFFER VINEYARDS C/O DAVE MICHUL</t>
  </si>
  <si>
    <t>S017530</t>
  </si>
  <si>
    <t>Helen  Arnando</t>
  </si>
  <si>
    <t>S017531</t>
  </si>
  <si>
    <t>S017532</t>
  </si>
  <si>
    <t>S017533</t>
  </si>
  <si>
    <t>John  Arnaudo</t>
  </si>
  <si>
    <t>S017535</t>
  </si>
  <si>
    <t>JERRY J RAVA II TRUST</t>
  </si>
  <si>
    <t>S017536</t>
  </si>
  <si>
    <t>S017538</t>
  </si>
  <si>
    <t>SOUTH COUNTY PACKING</t>
  </si>
  <si>
    <t>S017539</t>
  </si>
  <si>
    <t>S017540</t>
  </si>
  <si>
    <t>S017542</t>
  </si>
  <si>
    <t>S017545</t>
  </si>
  <si>
    <t>S017549</t>
  </si>
  <si>
    <t>S017550</t>
  </si>
  <si>
    <t>S017551</t>
  </si>
  <si>
    <t>S017555</t>
  </si>
  <si>
    <t>S017557</t>
  </si>
  <si>
    <t>S017559</t>
  </si>
  <si>
    <t>S017564</t>
  </si>
  <si>
    <t>S017565</t>
  </si>
  <si>
    <t>S017566</t>
  </si>
  <si>
    <t>S017569</t>
  </si>
  <si>
    <t>Eoff Trust</t>
  </si>
  <si>
    <t>S017570</t>
  </si>
  <si>
    <t>S017571</t>
  </si>
  <si>
    <t>Ranjit  Dhillon</t>
  </si>
  <si>
    <t>S017572</t>
  </si>
  <si>
    <t>THE ARNOLD CRISS TESTAMENTARY TRUST</t>
  </si>
  <si>
    <t>S017574</t>
  </si>
  <si>
    <t>GALLO VINEYARDS INC.-DICKMEYER RANCH</t>
  </si>
  <si>
    <t>S017575</t>
  </si>
  <si>
    <t>S017577</t>
  </si>
  <si>
    <t>ETHAN  DAVIS</t>
  </si>
  <si>
    <t>S017578</t>
  </si>
  <si>
    <t>Patrick S. Bupara</t>
  </si>
  <si>
    <t>S017579</t>
  </si>
  <si>
    <t>S017580</t>
  </si>
  <si>
    <t>JONATHAN  BOLÈ</t>
  </si>
  <si>
    <t>S017581</t>
  </si>
  <si>
    <t>BRAD  ERICKSON</t>
  </si>
  <si>
    <t>S017583</t>
  </si>
  <si>
    <t>S017584</t>
  </si>
  <si>
    <t>S017586</t>
  </si>
  <si>
    <t>James M. Stewart</t>
  </si>
  <si>
    <t>S017587</t>
  </si>
  <si>
    <t>S017588</t>
  </si>
  <si>
    <t>S017589</t>
  </si>
  <si>
    <t>S017590</t>
  </si>
  <si>
    <t>TROY  DAYAK</t>
  </si>
  <si>
    <t>S017591</t>
  </si>
  <si>
    <t>S017592</t>
  </si>
  <si>
    <t>S017593</t>
  </si>
  <si>
    <t>S017595</t>
  </si>
  <si>
    <t>LORENZEN PROPERTIES, LLC</t>
  </si>
  <si>
    <t>S017596</t>
  </si>
  <si>
    <t>E and K Family Trust</t>
  </si>
  <si>
    <t>S017598</t>
  </si>
  <si>
    <t>S017599</t>
  </si>
  <si>
    <t>DAVID  ALBRECHT</t>
  </si>
  <si>
    <t>S017600</t>
  </si>
  <si>
    <t>S017601</t>
  </si>
  <si>
    <t>S017602</t>
  </si>
  <si>
    <t>JERRY J RAVA II</t>
  </si>
  <si>
    <t>S017603</t>
  </si>
  <si>
    <t>S017604</t>
  </si>
  <si>
    <t>S017605</t>
  </si>
  <si>
    <t>S017606</t>
  </si>
  <si>
    <t>S017607</t>
  </si>
  <si>
    <t>S017608</t>
  </si>
  <si>
    <t>S017609</t>
  </si>
  <si>
    <t>S017610</t>
  </si>
  <si>
    <t>S017611</t>
  </si>
  <si>
    <t>S017612</t>
  </si>
  <si>
    <t>S017613</t>
  </si>
  <si>
    <t>S017614</t>
  </si>
  <si>
    <t>S017615</t>
  </si>
  <si>
    <t>S017616</t>
  </si>
  <si>
    <t>S017617</t>
  </si>
  <si>
    <t>S017618</t>
  </si>
  <si>
    <t>S017619</t>
  </si>
  <si>
    <t>S017620</t>
  </si>
  <si>
    <t>S017621</t>
  </si>
  <si>
    <t>S017622</t>
  </si>
  <si>
    <t>S017623</t>
  </si>
  <si>
    <t>S017624</t>
  </si>
  <si>
    <t>S017625</t>
  </si>
  <si>
    <t>S017626</t>
  </si>
  <si>
    <t>S017627</t>
  </si>
  <si>
    <t>S017628</t>
  </si>
  <si>
    <t>S017629</t>
  </si>
  <si>
    <t>S017630</t>
  </si>
  <si>
    <t>S017631</t>
  </si>
  <si>
    <t>S017632</t>
  </si>
  <si>
    <t>S017633</t>
  </si>
  <si>
    <t>WILLIAM A IVERSON</t>
  </si>
  <si>
    <t>S017634</t>
  </si>
  <si>
    <t>SOUZA BROS DAIRY</t>
  </si>
  <si>
    <t>S017635</t>
  </si>
  <si>
    <t>HUNT FAMILY PARTNERSHIP</t>
  </si>
  <si>
    <t>S017636</t>
  </si>
  <si>
    <t>S017637</t>
  </si>
  <si>
    <t>REX  COZZALIO</t>
  </si>
  <si>
    <t>S017638</t>
  </si>
  <si>
    <t>S017639</t>
  </si>
  <si>
    <t>S017640</t>
  </si>
  <si>
    <t>S017641</t>
  </si>
  <si>
    <t>S017642</t>
  </si>
  <si>
    <t>S017643</t>
  </si>
  <si>
    <t>MILLA  HANDLEY</t>
  </si>
  <si>
    <t>S017644</t>
  </si>
  <si>
    <t>S017645</t>
  </si>
  <si>
    <t>S017646</t>
  </si>
  <si>
    <t>S017647</t>
  </si>
  <si>
    <t>S017648</t>
  </si>
  <si>
    <t>MARK  FRITZKE</t>
  </si>
  <si>
    <t>S017649</t>
  </si>
  <si>
    <t>S017650</t>
  </si>
  <si>
    <t>S017651</t>
  </si>
  <si>
    <t>S017652</t>
  </si>
  <si>
    <t>ANDREW   OILAR</t>
  </si>
  <si>
    <t>S017653</t>
  </si>
  <si>
    <t>DONALD R REYNOLDS FAMILY</t>
  </si>
  <si>
    <t>S017654</t>
  </si>
  <si>
    <t>Robert  Bushey</t>
  </si>
  <si>
    <t>S017655</t>
  </si>
  <si>
    <t>S017656</t>
  </si>
  <si>
    <t>Donald L. Bianchi and Colleen Bianchi, Bianchi Family Revocable Trust Dated January 25, 1998</t>
  </si>
  <si>
    <t>S017657</t>
  </si>
  <si>
    <t>DENNIS  DILL</t>
  </si>
  <si>
    <t>S017658</t>
  </si>
  <si>
    <t>S017659</t>
  </si>
  <si>
    <t>SHEPHERD, RONALD L AND TAMI N</t>
  </si>
  <si>
    <t>S017660</t>
  </si>
  <si>
    <t>JOHN PEREZ &amp; SONS INC.</t>
  </si>
  <si>
    <t>S017661</t>
  </si>
  <si>
    <t>S017662</t>
  </si>
  <si>
    <t>S017663</t>
  </si>
  <si>
    <t>S017664</t>
  </si>
  <si>
    <t>S017665</t>
  </si>
  <si>
    <t>S017670</t>
  </si>
  <si>
    <t>S017671</t>
  </si>
  <si>
    <t>IKEDA BROS.</t>
  </si>
  <si>
    <t>S017672</t>
  </si>
  <si>
    <t>S017673</t>
  </si>
  <si>
    <t>S017675</t>
  </si>
  <si>
    <t>David  Dal Porto</t>
  </si>
  <si>
    <t>S017676</t>
  </si>
  <si>
    <t>FORT BAKER RANCH COMPANY</t>
  </si>
  <si>
    <t>S017677</t>
  </si>
  <si>
    <t>S017678</t>
  </si>
  <si>
    <t>JIM  CULBERTSON</t>
  </si>
  <si>
    <t>S017679</t>
  </si>
  <si>
    <t>S017680</t>
  </si>
  <si>
    <t>S017681</t>
  </si>
  <si>
    <t>S017682</t>
  </si>
  <si>
    <t>S017683</t>
  </si>
  <si>
    <t>S017684</t>
  </si>
  <si>
    <t>Steve  Finn</t>
  </si>
  <si>
    <t>S017685</t>
  </si>
  <si>
    <t>FRANK  BORGES</t>
  </si>
  <si>
    <t>S017686</t>
  </si>
  <si>
    <t>S017687</t>
  </si>
  <si>
    <t>Blue Mountain Ranch, LLC</t>
  </si>
  <si>
    <t>S017688</t>
  </si>
  <si>
    <t>GASTO CO.</t>
  </si>
  <si>
    <t>S017689</t>
  </si>
  <si>
    <t>S017690</t>
  </si>
  <si>
    <t>S017691</t>
  </si>
  <si>
    <t>PETER  BUSSMAN</t>
  </si>
  <si>
    <t>S017692</t>
  </si>
  <si>
    <t>S017693</t>
  </si>
  <si>
    <t>S017694</t>
  </si>
  <si>
    <t>S017695</t>
  </si>
  <si>
    <t>KELLY  HUFF</t>
  </si>
  <si>
    <t>S017696</t>
  </si>
  <si>
    <t>S017697</t>
  </si>
  <si>
    <t>S017698</t>
  </si>
  <si>
    <t>S017699</t>
  </si>
  <si>
    <t>S017700</t>
  </si>
  <si>
    <t>S017703</t>
  </si>
  <si>
    <t>S017704</t>
  </si>
  <si>
    <t>S017706</t>
  </si>
  <si>
    <t>S017708</t>
  </si>
  <si>
    <t>S017709</t>
  </si>
  <si>
    <t>S017710</t>
  </si>
  <si>
    <t>S017712</t>
  </si>
  <si>
    <t>S017713</t>
  </si>
  <si>
    <t>S017715</t>
  </si>
  <si>
    <t>S017716</t>
  </si>
  <si>
    <t>S017718</t>
  </si>
  <si>
    <t>S017719</t>
  </si>
  <si>
    <t>S017721</t>
  </si>
  <si>
    <t>S017722</t>
  </si>
  <si>
    <t>S017723</t>
  </si>
  <si>
    <t>S017724</t>
  </si>
  <si>
    <t>S017725</t>
  </si>
  <si>
    <t>S017727</t>
  </si>
  <si>
    <t>S017728</t>
  </si>
  <si>
    <t>S017730</t>
  </si>
  <si>
    <t>S017731</t>
  </si>
  <si>
    <t>S017732</t>
  </si>
  <si>
    <t>MICHAEL THOMAS BURNS ET AL</t>
  </si>
  <si>
    <t>S017733</t>
  </si>
  <si>
    <t>Violet Ehlers Trust et al</t>
  </si>
  <si>
    <t>S017734</t>
  </si>
  <si>
    <t>S017735</t>
  </si>
  <si>
    <t>S017736</t>
  </si>
  <si>
    <t>Fay Island Farms, LLC</t>
  </si>
  <si>
    <t>S017737</t>
  </si>
  <si>
    <t>S017738</t>
  </si>
  <si>
    <t>Jeff  Barry</t>
  </si>
  <si>
    <t>S017739</t>
  </si>
  <si>
    <t>S017740</t>
  </si>
  <si>
    <t>S017741</t>
  </si>
  <si>
    <t>S017742</t>
  </si>
  <si>
    <t>S017743</t>
  </si>
  <si>
    <t>S017744</t>
  </si>
  <si>
    <t>S017745</t>
  </si>
  <si>
    <t>S017746</t>
  </si>
  <si>
    <t>S017747</t>
  </si>
  <si>
    <t>ROGER  BERRY</t>
  </si>
  <si>
    <t>S017748</t>
  </si>
  <si>
    <t>S017749</t>
  </si>
  <si>
    <t>S017750</t>
  </si>
  <si>
    <t>S017751</t>
  </si>
  <si>
    <t>S017752</t>
  </si>
  <si>
    <t>S017753</t>
  </si>
  <si>
    <t>S017754</t>
  </si>
  <si>
    <t>S017755</t>
  </si>
  <si>
    <t>S017756</t>
  </si>
  <si>
    <t>S017757</t>
  </si>
  <si>
    <t>Eight Mile Road North L.P.</t>
  </si>
  <si>
    <t>S017758</t>
  </si>
  <si>
    <t>NATALIE  COHEN</t>
  </si>
  <si>
    <t>S017759</t>
  </si>
  <si>
    <t>S017760</t>
  </si>
  <si>
    <t>S017761</t>
  </si>
  <si>
    <t>S017762</t>
  </si>
  <si>
    <t>S017763</t>
  </si>
  <si>
    <t>S017764</t>
  </si>
  <si>
    <t>S017765</t>
  </si>
  <si>
    <t>S017766</t>
  </si>
  <si>
    <t>JAM CELLARS</t>
  </si>
  <si>
    <t>S017767</t>
  </si>
  <si>
    <t>MERWIN VINEYARDS</t>
  </si>
  <si>
    <t>S017768</t>
  </si>
  <si>
    <t>S017769</t>
  </si>
  <si>
    <t>S017770</t>
  </si>
  <si>
    <t>STEVEN  MCCORMICK</t>
  </si>
  <si>
    <t>S017771</t>
  </si>
  <si>
    <t>S017772</t>
  </si>
  <si>
    <t>TANDY FARM</t>
  </si>
  <si>
    <t>S017773</t>
  </si>
  <si>
    <t>BRETT  WALKER</t>
  </si>
  <si>
    <t>S017774</t>
  </si>
  <si>
    <t>S017775</t>
  </si>
  <si>
    <t>MARC  W  ANDERSON</t>
  </si>
  <si>
    <t>S017776</t>
  </si>
  <si>
    <t>S017777</t>
  </si>
  <si>
    <t>S017778</t>
  </si>
  <si>
    <t>HULSMAN RANCH PARTNERSHIP</t>
  </si>
  <si>
    <t>S017779</t>
  </si>
  <si>
    <t>Costamagna, Gloria A. Trust</t>
  </si>
  <si>
    <t>S017780</t>
  </si>
  <si>
    <t>EMIGH LAND LP</t>
  </si>
  <si>
    <t>S017781</t>
  </si>
  <si>
    <t>DALE  DARLING</t>
  </si>
  <si>
    <t>S017782</t>
  </si>
  <si>
    <t>LOYAL A MINER JR</t>
  </si>
  <si>
    <t>S017783</t>
  </si>
  <si>
    <t>S017784</t>
  </si>
  <si>
    <t>S017785</t>
  </si>
  <si>
    <t>ALFRED P FISCALINI</t>
  </si>
  <si>
    <t>S017786</t>
  </si>
  <si>
    <t>S017787</t>
  </si>
  <si>
    <t>S017788</t>
  </si>
  <si>
    <t>ROBERT O BERG TR ET AL</t>
  </si>
  <si>
    <t>S017789</t>
  </si>
  <si>
    <t>S017790</t>
  </si>
  <si>
    <t>S017791</t>
  </si>
  <si>
    <t>MAX P. SCHLIENGER</t>
  </si>
  <si>
    <t>S017792</t>
  </si>
  <si>
    <t>S017793</t>
  </si>
  <si>
    <t>CAM Enterprises</t>
  </si>
  <si>
    <t>S017794</t>
  </si>
  <si>
    <t>S017795</t>
  </si>
  <si>
    <t>S017796</t>
  </si>
  <si>
    <t>SUCHA  SINGH</t>
  </si>
  <si>
    <t>S017797</t>
  </si>
  <si>
    <t>S017798</t>
  </si>
  <si>
    <t>WINIFRED  BEAL</t>
  </si>
  <si>
    <t>S017799</t>
  </si>
  <si>
    <t>S017800</t>
  </si>
  <si>
    <t>CHRIS  CADWELL</t>
  </si>
  <si>
    <t>S017801</t>
  </si>
  <si>
    <t>S017802</t>
  </si>
  <si>
    <t>S017803</t>
  </si>
  <si>
    <t>S017804</t>
  </si>
  <si>
    <t>DONALD E HUHN</t>
  </si>
  <si>
    <t>S017805</t>
  </si>
  <si>
    <t>S017806</t>
  </si>
  <si>
    <t>S017807</t>
  </si>
  <si>
    <t>BOB  PHELPS</t>
  </si>
  <si>
    <t>S017808</t>
  </si>
  <si>
    <t>JG MCINTOSH TRUST</t>
  </si>
  <si>
    <t>S017809</t>
  </si>
  <si>
    <t>DAVID  DOWNING</t>
  </si>
  <si>
    <t>S017810</t>
  </si>
  <si>
    <t>Bob  Moller</t>
  </si>
  <si>
    <t>S017811</t>
  </si>
  <si>
    <t>FARMLAND RESERVE, INC</t>
  </si>
  <si>
    <t>S017812</t>
  </si>
  <si>
    <t>Charles  Sylva</t>
  </si>
  <si>
    <t>S017813</t>
  </si>
  <si>
    <t>DIRK  HOFMAN</t>
  </si>
  <si>
    <t>S017814</t>
  </si>
  <si>
    <t>Farmland Reserve, Inc.</t>
  </si>
  <si>
    <t>S017815</t>
  </si>
  <si>
    <t>S017816</t>
  </si>
  <si>
    <t>S017817</t>
  </si>
  <si>
    <t>S017818</t>
  </si>
  <si>
    <t>S017819</t>
  </si>
  <si>
    <t>S017820</t>
  </si>
  <si>
    <t>ROBERT K DAVIS</t>
  </si>
  <si>
    <t>S017821</t>
  </si>
  <si>
    <t>S017822</t>
  </si>
  <si>
    <t>S017823</t>
  </si>
  <si>
    <t>S017824</t>
  </si>
  <si>
    <t>S017825</t>
  </si>
  <si>
    <t>S017826</t>
  </si>
  <si>
    <t>Adhemar  Arellano</t>
  </si>
  <si>
    <t>S017827</t>
  </si>
  <si>
    <t>S017828</t>
  </si>
  <si>
    <t>S017829</t>
  </si>
  <si>
    <t>S017830</t>
  </si>
  <si>
    <t>Ormonde, Mary Co Tr, et al</t>
  </si>
  <si>
    <t>S017831</t>
  </si>
  <si>
    <t>Dohrmann Family LLC</t>
  </si>
  <si>
    <t>S017832</t>
  </si>
  <si>
    <t>S017833</t>
  </si>
  <si>
    <t>Hoffman Vineyards</t>
  </si>
  <si>
    <t>S017834</t>
  </si>
  <si>
    <t>S017835</t>
  </si>
  <si>
    <t>S017836</t>
  </si>
  <si>
    <t>Rancho Murieta Country Club</t>
  </si>
  <si>
    <t>S017837</t>
  </si>
  <si>
    <t>S017838</t>
  </si>
  <si>
    <t>S017839</t>
  </si>
  <si>
    <t>S017840</t>
  </si>
  <si>
    <t>JEFF  YANKE</t>
  </si>
  <si>
    <t>S017841</t>
  </si>
  <si>
    <t>S017842</t>
  </si>
  <si>
    <t>Bradford  Hellwig</t>
  </si>
  <si>
    <t>S017843</t>
  </si>
  <si>
    <t>S017844</t>
  </si>
  <si>
    <t>S017845</t>
  </si>
  <si>
    <t>S017846</t>
  </si>
  <si>
    <t>S017847</t>
  </si>
  <si>
    <t>S017848</t>
  </si>
  <si>
    <t>S017849</t>
  </si>
  <si>
    <t>S017850</t>
  </si>
  <si>
    <t>RICHARD W ELLIS</t>
  </si>
  <si>
    <t>S017851</t>
  </si>
  <si>
    <t>S017852</t>
  </si>
  <si>
    <t>DELTA KING RANCH LLC</t>
  </si>
  <si>
    <t>S017853</t>
  </si>
  <si>
    <t>CHERIE   A. TIPPETT</t>
  </si>
  <si>
    <t>S017854</t>
  </si>
  <si>
    <t>S017855</t>
  </si>
  <si>
    <t>S017856</t>
  </si>
  <si>
    <t>CARLOS  BENEMANN</t>
  </si>
  <si>
    <t>S017857</t>
  </si>
  <si>
    <t>S017858</t>
  </si>
  <si>
    <t>S017859</t>
  </si>
  <si>
    <t>S017860</t>
  </si>
  <si>
    <t>S017861</t>
  </si>
  <si>
    <t>S017862</t>
  </si>
  <si>
    <t>S017863</t>
  </si>
  <si>
    <t>S017864</t>
  </si>
  <si>
    <t>S017865</t>
  </si>
  <si>
    <t>HAPGOOD RANCH</t>
  </si>
  <si>
    <t>S017866</t>
  </si>
  <si>
    <t>S017867</t>
  </si>
  <si>
    <t>S017868</t>
  </si>
  <si>
    <t>Lake Winchester Vineyards</t>
  </si>
  <si>
    <t>S017869</t>
  </si>
  <si>
    <t>S017870</t>
  </si>
  <si>
    <t>S017871</t>
  </si>
  <si>
    <t>S017872</t>
  </si>
  <si>
    <t>S017873</t>
  </si>
  <si>
    <t>S017874</t>
  </si>
  <si>
    <t>S017875</t>
  </si>
  <si>
    <t>S017876</t>
  </si>
  <si>
    <t>MICHAEL   WONG</t>
  </si>
  <si>
    <t>S017877</t>
  </si>
  <si>
    <t>S017878</t>
  </si>
  <si>
    <t>GARY  DOWLING</t>
  </si>
  <si>
    <t>S017879</t>
  </si>
  <si>
    <t>S017880</t>
  </si>
  <si>
    <t>S017881</t>
  </si>
  <si>
    <t>S017882</t>
  </si>
  <si>
    <t>S017883</t>
  </si>
  <si>
    <t>S017884</t>
  </si>
  <si>
    <t>Robert A. Harris</t>
  </si>
  <si>
    <t>S017885</t>
  </si>
  <si>
    <t>S017886</t>
  </si>
  <si>
    <t>S017887</t>
  </si>
  <si>
    <t>S017888</t>
  </si>
  <si>
    <t>Heringer Holland Land &amp; Farming Co.</t>
  </si>
  <si>
    <t>S017889</t>
  </si>
  <si>
    <t>S017890</t>
  </si>
  <si>
    <t>SANAM LLC</t>
  </si>
  <si>
    <t>S017891</t>
  </si>
  <si>
    <t>S017892</t>
  </si>
  <si>
    <t>S017893</t>
  </si>
  <si>
    <t>S017894</t>
  </si>
  <si>
    <t>S017895</t>
  </si>
  <si>
    <t>S017896</t>
  </si>
  <si>
    <t>S017897</t>
  </si>
  <si>
    <t>Andy  Johas</t>
  </si>
  <si>
    <t>S017898</t>
  </si>
  <si>
    <t>S017899</t>
  </si>
  <si>
    <t>S017900</t>
  </si>
  <si>
    <t>DIAMOND MIND VENTURES</t>
  </si>
  <si>
    <t>S017901</t>
  </si>
  <si>
    <t>S017902</t>
  </si>
  <si>
    <t>S017903</t>
  </si>
  <si>
    <t>S017904</t>
  </si>
  <si>
    <t>S017905</t>
  </si>
  <si>
    <t>S017906</t>
  </si>
  <si>
    <t>S017907</t>
  </si>
  <si>
    <t>Woods Robinson Vasquez</t>
  </si>
  <si>
    <t>S017908</t>
  </si>
  <si>
    <t>S017909</t>
  </si>
  <si>
    <t>ROBERT  SCHINGLER</t>
  </si>
  <si>
    <t>S017910</t>
  </si>
  <si>
    <t>S017911</t>
  </si>
  <si>
    <t>S017912</t>
  </si>
  <si>
    <t>Sciutti Ranch, LLC</t>
  </si>
  <si>
    <t>S017913</t>
  </si>
  <si>
    <t>S017914</t>
  </si>
  <si>
    <t>S017915</t>
  </si>
  <si>
    <t>Robert J. and Nivia Silva Trust 8-31-08</t>
  </si>
  <si>
    <t>S017916</t>
  </si>
  <si>
    <t>Mary Coelho Trust</t>
  </si>
  <si>
    <t>S017917</t>
  </si>
  <si>
    <t>S017918</t>
  </si>
  <si>
    <t>MIKE  GWERDER</t>
  </si>
  <si>
    <t>S017919</t>
  </si>
  <si>
    <t>S017920</t>
  </si>
  <si>
    <t>TROY  DE RUYTER</t>
  </si>
  <si>
    <t>S017921</t>
  </si>
  <si>
    <t>Ben  Curran</t>
  </si>
  <si>
    <t>S017922</t>
  </si>
  <si>
    <t>S017923</t>
  </si>
  <si>
    <t>Albert and Geraldine Nigg Revocable Trust</t>
  </si>
  <si>
    <t>S017924</t>
  </si>
  <si>
    <t>Manuel  Monroy</t>
  </si>
  <si>
    <t>S017925</t>
  </si>
  <si>
    <t>S017926</t>
  </si>
  <si>
    <t>S017927</t>
  </si>
  <si>
    <t>GEORGINA  TEICHEIRA</t>
  </si>
  <si>
    <t>S017928</t>
  </si>
  <si>
    <t>GEORGE   ZURIAKAT</t>
  </si>
  <si>
    <t>S017929</t>
  </si>
  <si>
    <t>JOSEPH L PIMENTEL</t>
  </si>
  <si>
    <t>S017930</t>
  </si>
  <si>
    <t>Anthony Podesta Fam LP, ETL</t>
  </si>
  <si>
    <t>S017931</t>
  </si>
  <si>
    <t>S017932</t>
  </si>
  <si>
    <t>B&amp;R te Velde Ranch</t>
  </si>
  <si>
    <t>S017933</t>
  </si>
  <si>
    <t>S017934</t>
  </si>
  <si>
    <t>California Cellars LLC</t>
  </si>
  <si>
    <t>S017935</t>
  </si>
  <si>
    <t>S017936</t>
  </si>
  <si>
    <t>STEVEN  DINELLI</t>
  </si>
  <si>
    <t>S017937</t>
  </si>
  <si>
    <t>J &amp; D VINEYARDS</t>
  </si>
  <si>
    <t>S017938</t>
  </si>
  <si>
    <t>B&amp;R TE VELDE RANCH</t>
  </si>
  <si>
    <t>S017939</t>
  </si>
  <si>
    <t>CAROL  JAQUES</t>
  </si>
  <si>
    <t>S017940</t>
  </si>
  <si>
    <t>JANSSEN PROPERTIES LLC</t>
  </si>
  <si>
    <t>S017941</t>
  </si>
  <si>
    <t>S017942</t>
  </si>
  <si>
    <t>ANTHONY  JAQUES JR</t>
  </si>
  <si>
    <t>S017943</t>
  </si>
  <si>
    <t>S017944</t>
  </si>
  <si>
    <t>S017945</t>
  </si>
  <si>
    <t>S017946</t>
  </si>
  <si>
    <t>Kevin  Jones</t>
  </si>
  <si>
    <t>S017947</t>
  </si>
  <si>
    <t>S017948</t>
  </si>
  <si>
    <t>S017949</t>
  </si>
  <si>
    <t>SAN JOAQUIN DELTA FARMS INC.</t>
  </si>
  <si>
    <t>S017950</t>
  </si>
  <si>
    <t>S017951</t>
  </si>
  <si>
    <t>S017952</t>
  </si>
  <si>
    <t>S017953</t>
  </si>
  <si>
    <t>Roy  Mazzanti</t>
  </si>
  <si>
    <t>S017954</t>
  </si>
  <si>
    <t>S017955</t>
  </si>
  <si>
    <t>LORY C MUSSI</t>
  </si>
  <si>
    <t>S017956</t>
  </si>
  <si>
    <t>S017957</t>
  </si>
  <si>
    <t>S017958</t>
  </si>
  <si>
    <t>S017959</t>
  </si>
  <si>
    <t>MARINER COVE MARINA, LLC</t>
  </si>
  <si>
    <t>S017960</t>
  </si>
  <si>
    <t>S017961</t>
  </si>
  <si>
    <t>S017962</t>
  </si>
  <si>
    <t>S017963</t>
  </si>
  <si>
    <t>JACKSON LAND &amp; CATTLE LP</t>
  </si>
  <si>
    <t>S017964</t>
  </si>
  <si>
    <t>Barbara  Buckley</t>
  </si>
  <si>
    <t>S017965</t>
  </si>
  <si>
    <t>S017966</t>
  </si>
  <si>
    <t>S017967</t>
  </si>
  <si>
    <t>S017968</t>
  </si>
  <si>
    <t>S017969</t>
  </si>
  <si>
    <t>VICTOR C ANDRESEN</t>
  </si>
  <si>
    <t>S017970</t>
  </si>
  <si>
    <t>SEA SMOKE INC.</t>
  </si>
  <si>
    <t>S017971</t>
  </si>
  <si>
    <t>S017972</t>
  </si>
  <si>
    <t>BOOTH RANCHES LLC</t>
  </si>
  <si>
    <t>S017973</t>
  </si>
  <si>
    <t>S017974</t>
  </si>
  <si>
    <t>BORBA FARMS INC dba RANCHO VISTA DEL RIO</t>
  </si>
  <si>
    <t>S017975</t>
  </si>
  <si>
    <t>S017976</t>
  </si>
  <si>
    <t>RANCHO SALSIPUEDES VINEYARD LLC</t>
  </si>
  <si>
    <t>S017977</t>
  </si>
  <si>
    <t>ALBERT V DUE</t>
  </si>
  <si>
    <t>S017978</t>
  </si>
  <si>
    <t>S017979</t>
  </si>
  <si>
    <t>LAWRENCE  PIRES</t>
  </si>
  <si>
    <t>S017980</t>
  </si>
  <si>
    <t>S017981</t>
  </si>
  <si>
    <t>S017982</t>
  </si>
  <si>
    <t>S017983</t>
  </si>
  <si>
    <t>S017984</t>
  </si>
  <si>
    <t>S017985</t>
  </si>
  <si>
    <t>S017986</t>
  </si>
  <si>
    <t>S017987</t>
  </si>
  <si>
    <t>CLOS DU BOIS WINERY - HOFFMAN RANCH</t>
  </si>
  <si>
    <t>S017988</t>
  </si>
  <si>
    <t>S017989</t>
  </si>
  <si>
    <t>S017990</t>
  </si>
  <si>
    <t>S017991</t>
  </si>
  <si>
    <t>S017992</t>
  </si>
  <si>
    <t>CLOS DU BOIS WINERY - MCCUTCHEN RANCH</t>
  </si>
  <si>
    <t>S017993</t>
  </si>
  <si>
    <t>S017994</t>
  </si>
  <si>
    <t>S017995</t>
  </si>
  <si>
    <t>S017996</t>
  </si>
  <si>
    <t>S017997</t>
  </si>
  <si>
    <t>MARGARET  MORRISON-FOX</t>
  </si>
  <si>
    <t>S017998</t>
  </si>
  <si>
    <t>S017999</t>
  </si>
  <si>
    <t>S018000</t>
  </si>
  <si>
    <t>S018001</t>
  </si>
  <si>
    <t>S018002</t>
  </si>
  <si>
    <t>S018003</t>
  </si>
  <si>
    <t>S018004</t>
  </si>
  <si>
    <t>S018005</t>
  </si>
  <si>
    <t>S018006</t>
  </si>
  <si>
    <t>Thomas  McCormack</t>
  </si>
  <si>
    <t>S018007</t>
  </si>
  <si>
    <t>S018008</t>
  </si>
  <si>
    <t>ROBERT  MORI II</t>
  </si>
  <si>
    <t>S018009</t>
  </si>
  <si>
    <t>Pierson Lambert Vineyards LLC</t>
  </si>
  <si>
    <t>S018010</t>
  </si>
  <si>
    <t>S018011</t>
  </si>
  <si>
    <t>SUTTER OAKS RANCHES</t>
  </si>
  <si>
    <t>S018012</t>
  </si>
  <si>
    <t>MCCORMACK WILLIAMSON COMPANY</t>
  </si>
  <si>
    <t>S018013</t>
  </si>
  <si>
    <t>S018014</t>
  </si>
  <si>
    <t>Royal Wine Corporation/Herzog Wine Cellars</t>
  </si>
  <si>
    <t>S018015</t>
  </si>
  <si>
    <t>RICHARD  ELLIOT</t>
  </si>
  <si>
    <t>S018016</t>
  </si>
  <si>
    <t>S018017</t>
  </si>
  <si>
    <t>Ambrose Corporation</t>
  </si>
  <si>
    <t>S018018</t>
  </si>
  <si>
    <t>S018019</t>
  </si>
  <si>
    <t>S018020</t>
  </si>
  <si>
    <t>S018021</t>
  </si>
  <si>
    <t>LUMAR DAIRY FARM</t>
  </si>
  <si>
    <t>S018022</t>
  </si>
  <si>
    <t>S018023</t>
  </si>
  <si>
    <t>BRIAN  BAILEY</t>
  </si>
  <si>
    <t>S018024</t>
  </si>
  <si>
    <t>S018025</t>
  </si>
  <si>
    <t>S018026</t>
  </si>
  <si>
    <t>S018027</t>
  </si>
  <si>
    <t>S018028</t>
  </si>
  <si>
    <t>S018029</t>
  </si>
  <si>
    <t>SUTTER RIVER RANCH</t>
  </si>
  <si>
    <t>S018030</t>
  </si>
  <si>
    <t>WINEGRAPE CONNECTION</t>
  </si>
  <si>
    <t>S018031</t>
  </si>
  <si>
    <t>S018032</t>
  </si>
  <si>
    <t>S018033</t>
  </si>
  <si>
    <t>GOMES PROPERTIES</t>
  </si>
  <si>
    <t>S018034</t>
  </si>
  <si>
    <t>NAKAHARA FAMILY TRUST C</t>
  </si>
  <si>
    <t>S018035</t>
  </si>
  <si>
    <t>GARRETT C MUSSI</t>
  </si>
  <si>
    <t>S018036</t>
  </si>
  <si>
    <t>S018037</t>
  </si>
  <si>
    <t>S018038</t>
  </si>
  <si>
    <t>Silva Mussi Et Al Water</t>
  </si>
  <si>
    <t>S018039</t>
  </si>
  <si>
    <t>S018040</t>
  </si>
  <si>
    <t>S018041</t>
  </si>
  <si>
    <t>S018042</t>
  </si>
  <si>
    <t>S018043</t>
  </si>
  <si>
    <t>James L. Morris</t>
  </si>
  <si>
    <t>S018044</t>
  </si>
  <si>
    <t>S018045</t>
  </si>
  <si>
    <t>ROBERT H GLOBUS JR.</t>
  </si>
  <si>
    <t>S018046</t>
  </si>
  <si>
    <t>DENNIS  LEARY</t>
  </si>
  <si>
    <t>S018047</t>
  </si>
  <si>
    <t>S018048</t>
  </si>
  <si>
    <t>RIVER CITY TURF FARMS</t>
  </si>
  <si>
    <t>S018049</t>
  </si>
  <si>
    <t>M.G.  LEARY</t>
  </si>
  <si>
    <t>S018050</t>
  </si>
  <si>
    <t>JAMES A. GUALCO</t>
  </si>
  <si>
    <t>S018051</t>
  </si>
  <si>
    <t>S018052</t>
  </si>
  <si>
    <t>GRAND ISLAND RANCH LLC</t>
  </si>
  <si>
    <t>S018053</t>
  </si>
  <si>
    <t>S018054</t>
  </si>
  <si>
    <t>S018055</t>
  </si>
  <si>
    <t>RICHARD  SOUZA</t>
  </si>
  <si>
    <t>S018056</t>
  </si>
  <si>
    <t>S018057</t>
  </si>
  <si>
    <t>S018058</t>
  </si>
  <si>
    <t>CHINCHIOLO STEMILT CALIFORNIA</t>
  </si>
  <si>
    <t>S018059</t>
  </si>
  <si>
    <t>TOM STOKES ET AL.</t>
  </si>
  <si>
    <t>S018060</t>
  </si>
  <si>
    <t>ALECK  DAMBACHER</t>
  </si>
  <si>
    <t>S018061</t>
  </si>
  <si>
    <t>S018062</t>
  </si>
  <si>
    <t>S018063</t>
  </si>
  <si>
    <t>RICHARD W HAY</t>
  </si>
  <si>
    <t>S018064</t>
  </si>
  <si>
    <t>ST FRANCIS YACHT CLUB</t>
  </si>
  <si>
    <t>S018065</t>
  </si>
  <si>
    <t>S018066</t>
  </si>
  <si>
    <t>S018067</t>
  </si>
  <si>
    <t>S018068</t>
  </si>
  <si>
    <t>S018069</t>
  </si>
  <si>
    <t>S018070</t>
  </si>
  <si>
    <t>S018071</t>
  </si>
  <si>
    <t>S018072</t>
  </si>
  <si>
    <t>S018073</t>
  </si>
  <si>
    <t>DONALD  BERG ET AL.</t>
  </si>
  <si>
    <t>S018074</t>
  </si>
  <si>
    <t>S018075</t>
  </si>
  <si>
    <t>S018076</t>
  </si>
  <si>
    <t>MARTIN FAMILY RANCH</t>
  </si>
  <si>
    <t>S018077</t>
  </si>
  <si>
    <t>S018078</t>
  </si>
  <si>
    <t>S018079</t>
  </si>
  <si>
    <t>S018080</t>
  </si>
  <si>
    <t>S018081</t>
  </si>
  <si>
    <t>ANTONIO  BRASIL</t>
  </si>
  <si>
    <t>S018082</t>
  </si>
  <si>
    <t>S018083</t>
  </si>
  <si>
    <t>S018084</t>
  </si>
  <si>
    <t>S018085</t>
  </si>
  <si>
    <t>S018086</t>
  </si>
  <si>
    <t>S018087</t>
  </si>
  <si>
    <t>S018088</t>
  </si>
  <si>
    <t>S018089</t>
  </si>
  <si>
    <t>S018090</t>
  </si>
  <si>
    <t>Steve  Fujinaka</t>
  </si>
  <si>
    <t>S018091</t>
  </si>
  <si>
    <t>BED ROCK INC</t>
  </si>
  <si>
    <t>S018092</t>
  </si>
  <si>
    <t>BATTLE CREEK ISLAND RANCH, LLC</t>
  </si>
  <si>
    <t>S018093</t>
  </si>
  <si>
    <t>Fujinaka Properties L.P.</t>
  </si>
  <si>
    <t>S018094</t>
  </si>
  <si>
    <t>S018095</t>
  </si>
  <si>
    <t>MALKIT  BOPARAI</t>
  </si>
  <si>
    <t>S018096</t>
  </si>
  <si>
    <t>GREENFIELDS TURF, INC</t>
  </si>
  <si>
    <t>S018097</t>
  </si>
  <si>
    <t>Darrell  Phillips</t>
  </si>
  <si>
    <t>S018098</t>
  </si>
  <si>
    <t>S018099</t>
  </si>
  <si>
    <t>S018100</t>
  </si>
  <si>
    <t>PETER  ORRADRE</t>
  </si>
  <si>
    <t>S018101</t>
  </si>
  <si>
    <t>S018102</t>
  </si>
  <si>
    <t>S018103</t>
  </si>
  <si>
    <t>S018104</t>
  </si>
  <si>
    <t>S018105</t>
  </si>
  <si>
    <t>S018106</t>
  </si>
  <si>
    <t>JOHN  KISST</t>
  </si>
  <si>
    <t>S018107</t>
  </si>
  <si>
    <t>S018108</t>
  </si>
  <si>
    <t>S018109</t>
  </si>
  <si>
    <t>THE KISST REVOCABLE TRUST, DATED NOVEMBER 24, 1999</t>
  </si>
  <si>
    <t>S018110</t>
  </si>
  <si>
    <t>JAMES  BIAGIONI</t>
  </si>
  <si>
    <t>S018111</t>
  </si>
  <si>
    <t>FREDERICK KEVIN ALBERG</t>
  </si>
  <si>
    <t>S018112</t>
  </si>
  <si>
    <t>S018113</t>
  </si>
  <si>
    <t>S018114</t>
  </si>
  <si>
    <t>S018115</t>
  </si>
  <si>
    <t>MWW FAMILY PARTNERSHIP</t>
  </si>
  <si>
    <t>S018116</t>
  </si>
  <si>
    <t>WESTERN RIVERS CONSERVANCY</t>
  </si>
  <si>
    <t>S018117</t>
  </si>
  <si>
    <t>DONNA  KIRSCHENMANN</t>
  </si>
  <si>
    <t>S018118</t>
  </si>
  <si>
    <t>S018119</t>
  </si>
  <si>
    <t>S018120</t>
  </si>
  <si>
    <t>DAN  PARISES</t>
  </si>
  <si>
    <t>S018121</t>
  </si>
  <si>
    <t>KARL  WOLF</t>
  </si>
  <si>
    <t>S018122</t>
  </si>
  <si>
    <t>S018123</t>
  </si>
  <si>
    <t>S018124</t>
  </si>
  <si>
    <t>S018125</t>
  </si>
  <si>
    <t>S018126</t>
  </si>
  <si>
    <t>S018127</t>
  </si>
  <si>
    <t>S018128</t>
  </si>
  <si>
    <t>S018129</t>
  </si>
  <si>
    <t>S018130</t>
  </si>
  <si>
    <t>S018131</t>
  </si>
  <si>
    <t>NORMAN  PASTERIS</t>
  </si>
  <si>
    <t>S018132</t>
  </si>
  <si>
    <t>VICTOR  LEONARDINI</t>
  </si>
  <si>
    <t>S018133</t>
  </si>
  <si>
    <t>S018134</t>
  </si>
  <si>
    <t>BRUCE  GORNTO</t>
  </si>
  <si>
    <t>S018135</t>
  </si>
  <si>
    <t>S018136</t>
  </si>
  <si>
    <t>S018137</t>
  </si>
  <si>
    <t>RYER FIN AND FEATHER RANCH LLC</t>
  </si>
  <si>
    <t>S018138</t>
  </si>
  <si>
    <t>S018139</t>
  </si>
  <si>
    <t>S018140</t>
  </si>
  <si>
    <t>LOUIS  BORBA</t>
  </si>
  <si>
    <t>S018141</t>
  </si>
  <si>
    <t>S018142</t>
  </si>
  <si>
    <t>COOLEY RANCH COMPANY</t>
  </si>
  <si>
    <t>S018143</t>
  </si>
  <si>
    <t>S018145</t>
  </si>
  <si>
    <t>SNODGRASS PARTNERS, LLC</t>
  </si>
  <si>
    <t>S018146</t>
  </si>
  <si>
    <t>RUNYON HOUSE VINEYARDS, LLC</t>
  </si>
  <si>
    <t>S018147</t>
  </si>
  <si>
    <t>S018148</t>
  </si>
  <si>
    <t>DANIEL  KEENE</t>
  </si>
  <si>
    <t>S018149</t>
  </si>
  <si>
    <t>S018150</t>
  </si>
  <si>
    <t>S018151</t>
  </si>
  <si>
    <t>S018152</t>
  </si>
  <si>
    <t>S018153</t>
  </si>
  <si>
    <t>ANDREW   BAROWSKI</t>
  </si>
  <si>
    <t>S018154</t>
  </si>
  <si>
    <t>S018155</t>
  </si>
  <si>
    <t>S018156</t>
  </si>
  <si>
    <t>S018157</t>
  </si>
  <si>
    <t>S018158</t>
  </si>
  <si>
    <t>S018159</t>
  </si>
  <si>
    <t>S018160</t>
  </si>
  <si>
    <t>S018161</t>
  </si>
  <si>
    <t>MARVIN A RUPORT</t>
  </si>
  <si>
    <t>S018162</t>
  </si>
  <si>
    <t>LIANA  GIOVANNINI FIGONE</t>
  </si>
  <si>
    <t>S018163</t>
  </si>
  <si>
    <t>S018164</t>
  </si>
  <si>
    <t>HARVEY J. CORREIA</t>
  </si>
  <si>
    <t>S018165</t>
  </si>
  <si>
    <t>TOGNINALI FARMS INC.</t>
  </si>
  <si>
    <t>S018166</t>
  </si>
  <si>
    <t>S018167</t>
  </si>
  <si>
    <t>Gary M. Esperson</t>
  </si>
  <si>
    <t>S018168</t>
  </si>
  <si>
    <t>ASHIKU FAMILY ASSOCIATES I</t>
  </si>
  <si>
    <t>S018169</t>
  </si>
  <si>
    <t>CELESTINO &amp; ESMERALDA PERDIGAO TRUST</t>
  </si>
  <si>
    <t>S018170</t>
  </si>
  <si>
    <t>NANCY J RIPKEN</t>
  </si>
  <si>
    <t>S018171</t>
  </si>
  <si>
    <t>S018172</t>
  </si>
  <si>
    <t>ANTONIO  BISCAIA</t>
  </si>
  <si>
    <t>S018173</t>
  </si>
  <si>
    <t>S018174</t>
  </si>
  <si>
    <t>S018175</t>
  </si>
  <si>
    <t>S018176</t>
  </si>
  <si>
    <t>RICHARD A RIPKEN</t>
  </si>
  <si>
    <t>S018177</t>
  </si>
  <si>
    <t>Stockton Jacs LLC</t>
  </si>
  <si>
    <t>S018178</t>
  </si>
  <si>
    <t>S018179</t>
  </si>
  <si>
    <t>S018180</t>
  </si>
  <si>
    <t>S018181</t>
  </si>
  <si>
    <t>S018182</t>
  </si>
  <si>
    <t>S018183</t>
  </si>
  <si>
    <t>S018184</t>
  </si>
  <si>
    <t>HARRIS FARMS INC RIVER RANCH DIVISION</t>
  </si>
  <si>
    <t>S018185</t>
  </si>
  <si>
    <t>Betty S. Brazil</t>
  </si>
  <si>
    <t>S018186</t>
  </si>
  <si>
    <t>S018187</t>
  </si>
  <si>
    <t>JAMES  BLOOM</t>
  </si>
  <si>
    <t>S018188</t>
  </si>
  <si>
    <t>S018189</t>
  </si>
  <si>
    <t>S018190</t>
  </si>
  <si>
    <t>S018191</t>
  </si>
  <si>
    <t>SUSAN  GOLLAS</t>
  </si>
  <si>
    <t>S018192</t>
  </si>
  <si>
    <t>S018193</t>
  </si>
  <si>
    <t>S018194</t>
  </si>
  <si>
    <t>SHARON  HAYES</t>
  </si>
  <si>
    <t>S018195</t>
  </si>
  <si>
    <t>CORDELIA CLUB LLC</t>
  </si>
  <si>
    <t>S018196</t>
  </si>
  <si>
    <t>S018197</t>
  </si>
  <si>
    <t>S018198</t>
  </si>
  <si>
    <t>S018199</t>
  </si>
  <si>
    <t>SCHROEDER FAMILY TRUST UDT C/O CURTIS AND LORNA SCHROEDER</t>
  </si>
  <si>
    <t>S018200</t>
  </si>
  <si>
    <t>S018201</t>
  </si>
  <si>
    <t>S018202</t>
  </si>
  <si>
    <t>S018203</t>
  </si>
  <si>
    <t>S018204</t>
  </si>
  <si>
    <t>S018205</t>
  </si>
  <si>
    <t>S018206</t>
  </si>
  <si>
    <t>RAYMOND L HYDER</t>
  </si>
  <si>
    <t>S018207</t>
  </si>
  <si>
    <t>S018208</t>
  </si>
  <si>
    <t>S018209</t>
  </si>
  <si>
    <t>S018211</t>
  </si>
  <si>
    <t>Grapevine Holdings L-1, LLC</t>
  </si>
  <si>
    <t>S018212</t>
  </si>
  <si>
    <t>DEE FITZHUGH TRUST</t>
  </si>
  <si>
    <t>S018213</t>
  </si>
  <si>
    <t>S018214</t>
  </si>
  <si>
    <t>S018215</t>
  </si>
  <si>
    <t>S018216</t>
  </si>
  <si>
    <t>HENDERLONG PROPERTIES</t>
  </si>
  <si>
    <t>S018217</t>
  </si>
  <si>
    <t>S018218</t>
  </si>
  <si>
    <t>S018219</t>
  </si>
  <si>
    <t>S018220</t>
  </si>
  <si>
    <t>S018221</t>
  </si>
  <si>
    <t>S018222</t>
  </si>
  <si>
    <t>S018223</t>
  </si>
  <si>
    <t>S018224</t>
  </si>
  <si>
    <t>S018225</t>
  </si>
  <si>
    <t>S018226</t>
  </si>
  <si>
    <t>S018227</t>
  </si>
  <si>
    <t>SETH  JOHANNESEN</t>
  </si>
  <si>
    <t>S018228</t>
  </si>
  <si>
    <t>Trena H. Burger-Plavan</t>
  </si>
  <si>
    <t>S018229</t>
  </si>
  <si>
    <t>STEVE A BRODY</t>
  </si>
  <si>
    <t>S018230</t>
  </si>
  <si>
    <t>S018231</t>
  </si>
  <si>
    <t>VOLCANO LAND COMPANY LP</t>
  </si>
  <si>
    <t>S018232</t>
  </si>
  <si>
    <t>S018233</t>
  </si>
  <si>
    <t>John  Eilers</t>
  </si>
  <si>
    <t>S018234</t>
  </si>
  <si>
    <t>BRUCE  A YOUNG</t>
  </si>
  <si>
    <t>S018235</t>
  </si>
  <si>
    <t>Louis Mello Ranch L.P.</t>
  </si>
  <si>
    <t>S018236</t>
  </si>
  <si>
    <t>S018237</t>
  </si>
  <si>
    <t>JOHN   R BRIMMER</t>
  </si>
  <si>
    <t>S018238</t>
  </si>
  <si>
    <t>S018239</t>
  </si>
  <si>
    <t>RICHARD  VANDERKOUS</t>
  </si>
  <si>
    <t>S018240</t>
  </si>
  <si>
    <t>Shirley  Winger</t>
  </si>
  <si>
    <t>S018241</t>
  </si>
  <si>
    <t>S018242</t>
  </si>
  <si>
    <t>S018243</t>
  </si>
  <si>
    <t>S018244</t>
  </si>
  <si>
    <t>JOHN  ROCHA</t>
  </si>
  <si>
    <t>S018245</t>
  </si>
  <si>
    <t>S018246</t>
  </si>
  <si>
    <t>S018247</t>
  </si>
  <si>
    <t>S018248</t>
  </si>
  <si>
    <t>Kirk  West</t>
  </si>
  <si>
    <t>S018249</t>
  </si>
  <si>
    <t>S018250</t>
  </si>
  <si>
    <t>John  Glick</t>
  </si>
  <si>
    <t>S018251</t>
  </si>
  <si>
    <t>DAVID  CAIRNS</t>
  </si>
  <si>
    <t>S018252</t>
  </si>
  <si>
    <t>S018253</t>
  </si>
  <si>
    <t>Michael Quartaroli/CWC LLC</t>
  </si>
  <si>
    <t>S018254</t>
  </si>
  <si>
    <t>JACK A LEVITT</t>
  </si>
  <si>
    <t>S018255</t>
  </si>
  <si>
    <t>S018256</t>
  </si>
  <si>
    <t>S018257</t>
  </si>
  <si>
    <t>S018258</t>
  </si>
  <si>
    <t>S018259</t>
  </si>
  <si>
    <t>S018261</t>
  </si>
  <si>
    <t>MARGARET  MIX</t>
  </si>
  <si>
    <t>S018262</t>
  </si>
  <si>
    <t>S018264</t>
  </si>
  <si>
    <t>S018265</t>
  </si>
  <si>
    <t>S018266</t>
  </si>
  <si>
    <t>S018267</t>
  </si>
  <si>
    <t>S018268</t>
  </si>
  <si>
    <t>S018270</t>
  </si>
  <si>
    <t>S018271</t>
  </si>
  <si>
    <t>S018272</t>
  </si>
  <si>
    <t>S018273</t>
  </si>
  <si>
    <t>S018274</t>
  </si>
  <si>
    <t>S018275</t>
  </si>
  <si>
    <t>S018276</t>
  </si>
  <si>
    <t>S018277</t>
  </si>
  <si>
    <t>S018279</t>
  </si>
  <si>
    <t>S018280</t>
  </si>
  <si>
    <t>Reamer Farms</t>
  </si>
  <si>
    <t>S018281</t>
  </si>
  <si>
    <t>Wings Landing, LLC</t>
  </si>
  <si>
    <t>S018282</t>
  </si>
  <si>
    <t>S018283</t>
  </si>
  <si>
    <t>S018284</t>
  </si>
  <si>
    <t>FRANK  WINDES</t>
  </si>
  <si>
    <t>S018285</t>
  </si>
  <si>
    <t>S018286</t>
  </si>
  <si>
    <t>S018287</t>
  </si>
  <si>
    <t>STINA  BAIOCCHI</t>
  </si>
  <si>
    <t>S018288</t>
  </si>
  <si>
    <t>S018289</t>
  </si>
  <si>
    <t>S018290</t>
  </si>
  <si>
    <t>ROBERT  BROWN</t>
  </si>
  <si>
    <t>S018291</t>
  </si>
  <si>
    <t>S018292</t>
  </si>
  <si>
    <t>S018293</t>
  </si>
  <si>
    <t>S018294</t>
  </si>
  <si>
    <t>Ronald A. and Janet Marchetti 2005 Trust</t>
  </si>
  <si>
    <t>S018295</t>
  </si>
  <si>
    <t>KAREN  RUSS</t>
  </si>
  <si>
    <t>S018296</t>
  </si>
  <si>
    <t>S018297</t>
  </si>
  <si>
    <t>S018298</t>
  </si>
  <si>
    <t>S018299</t>
  </si>
  <si>
    <t>Camillo  Leventini</t>
  </si>
  <si>
    <t>S018300</t>
  </si>
  <si>
    <t>S018301</t>
  </si>
  <si>
    <t>S018302</t>
  </si>
  <si>
    <t>S018303</t>
  </si>
  <si>
    <t>S018304</t>
  </si>
  <si>
    <t>S018305</t>
  </si>
  <si>
    <t>Henry  Foppiano</t>
  </si>
  <si>
    <t>S018306</t>
  </si>
  <si>
    <t>S018307</t>
  </si>
  <si>
    <t>S018308</t>
  </si>
  <si>
    <t>S018309</t>
  </si>
  <si>
    <t>S018310</t>
  </si>
  <si>
    <t>S018311</t>
  </si>
  <si>
    <t>S018312</t>
  </si>
  <si>
    <t>S018313</t>
  </si>
  <si>
    <t>S018314</t>
  </si>
  <si>
    <t>S018315</t>
  </si>
  <si>
    <t>S018316</t>
  </si>
  <si>
    <t>S018317</t>
  </si>
  <si>
    <t>S018318</t>
  </si>
  <si>
    <t>S018319</t>
  </si>
  <si>
    <t>King Island Trailer Park and Recreation Co.</t>
  </si>
  <si>
    <t>S018320</t>
  </si>
  <si>
    <t>S018321</t>
  </si>
  <si>
    <t>S018322</t>
  </si>
  <si>
    <t>S018323</t>
  </si>
  <si>
    <t>S018324</t>
  </si>
  <si>
    <t>S018325</t>
  </si>
  <si>
    <t>S018357</t>
  </si>
  <si>
    <t>S018359</t>
  </si>
  <si>
    <t>S018360</t>
  </si>
  <si>
    <t>Pump House Ranches Inc</t>
  </si>
  <si>
    <t>S018361</t>
  </si>
  <si>
    <t>Richard  Amaro</t>
  </si>
  <si>
    <t>S018362</t>
  </si>
  <si>
    <t>S018363</t>
  </si>
  <si>
    <t>S018364</t>
  </si>
  <si>
    <t>S018365</t>
  </si>
  <si>
    <t>S018366</t>
  </si>
  <si>
    <t>S018368</t>
  </si>
  <si>
    <t>S018369</t>
  </si>
  <si>
    <t>S018370</t>
  </si>
  <si>
    <t>Michael L. Howeth</t>
  </si>
  <si>
    <t>S018371</t>
  </si>
  <si>
    <t>Diane I Kirkham</t>
  </si>
  <si>
    <t>S018372</t>
  </si>
  <si>
    <t>S018373</t>
  </si>
  <si>
    <t>S018374</t>
  </si>
  <si>
    <t>S018375</t>
  </si>
  <si>
    <t>Craig D Kirchhoff</t>
  </si>
  <si>
    <t>S018376</t>
  </si>
  <si>
    <t>S018377</t>
  </si>
  <si>
    <t>S018378</t>
  </si>
  <si>
    <t>County of Sonoma</t>
  </si>
  <si>
    <t>S018379</t>
  </si>
  <si>
    <t>S018380</t>
  </si>
  <si>
    <t>S018381</t>
  </si>
  <si>
    <t>S018382</t>
  </si>
  <si>
    <t>S018383</t>
  </si>
  <si>
    <t>Jose  Polendo Jr.</t>
  </si>
  <si>
    <t>S018384</t>
  </si>
  <si>
    <t>De Matei Family Trust</t>
  </si>
  <si>
    <t>S018385</t>
  </si>
  <si>
    <t>S018386</t>
  </si>
  <si>
    <t>S018387</t>
  </si>
  <si>
    <t>S018388</t>
  </si>
  <si>
    <t>S018389</t>
  </si>
  <si>
    <t>S018390</t>
  </si>
  <si>
    <t>Salvatore V. Alberti</t>
  </si>
  <si>
    <t>S018391</t>
  </si>
  <si>
    <t>Frank B Besso</t>
  </si>
  <si>
    <t>S018392</t>
  </si>
  <si>
    <t>Mr. J  Lapsley</t>
  </si>
  <si>
    <t>S018393</t>
  </si>
  <si>
    <t>Donald J. Stolo</t>
  </si>
  <si>
    <t>S018394</t>
  </si>
  <si>
    <t>RJM VINEYARDS LLC</t>
  </si>
  <si>
    <t>S018395</t>
  </si>
  <si>
    <t>S018396</t>
  </si>
  <si>
    <t>Donna Taylor Shapiro</t>
  </si>
  <si>
    <t>S018397</t>
  </si>
  <si>
    <t>Giannini Family Trust</t>
  </si>
  <si>
    <t>S018398</t>
  </si>
  <si>
    <t>S018399</t>
  </si>
  <si>
    <t>Graham D. Firman</t>
  </si>
  <si>
    <t>S018400</t>
  </si>
  <si>
    <t>Carrol  G Grunsky</t>
  </si>
  <si>
    <t>S018401</t>
  </si>
  <si>
    <t>S018402</t>
  </si>
  <si>
    <t>S018403</t>
  </si>
  <si>
    <t>BRUCE  ORNBAUN</t>
  </si>
  <si>
    <t>S018404</t>
  </si>
  <si>
    <t>S018405</t>
  </si>
  <si>
    <t>S018406</t>
  </si>
  <si>
    <t>LYNETTE L BRYDON</t>
  </si>
  <si>
    <t>S018407</t>
  </si>
  <si>
    <t>S018408</t>
  </si>
  <si>
    <t>S018409</t>
  </si>
  <si>
    <t>Bruce  Ornbaun</t>
  </si>
  <si>
    <t>S018410</t>
  </si>
  <si>
    <t>S018411</t>
  </si>
  <si>
    <t>S018412</t>
  </si>
  <si>
    <t>L.B. Peck Ranch</t>
  </si>
  <si>
    <t>S018413</t>
  </si>
  <si>
    <t>S018414</t>
  </si>
  <si>
    <t>S018415</t>
  </si>
  <si>
    <t>Carlene  Richardson</t>
  </si>
  <si>
    <t>S018416</t>
  </si>
  <si>
    <t>S018417</t>
  </si>
  <si>
    <t>S018418</t>
  </si>
  <si>
    <t>S018419</t>
  </si>
  <si>
    <t>S018420</t>
  </si>
  <si>
    <t>S018421</t>
  </si>
  <si>
    <t>S018422</t>
  </si>
  <si>
    <t>Sierra Land Group</t>
  </si>
  <si>
    <t>S018423</t>
  </si>
  <si>
    <t>S018424</t>
  </si>
  <si>
    <t>TAJ-SILVA FARMS</t>
  </si>
  <si>
    <t>S018425</t>
  </si>
  <si>
    <t>S018426</t>
  </si>
  <si>
    <t>Joy  Fitzhugh</t>
  </si>
  <si>
    <t>S018427</t>
  </si>
  <si>
    <t>S018428</t>
  </si>
  <si>
    <t>DOUGLASS M. EBERHARDT II</t>
  </si>
  <si>
    <t>S018429</t>
  </si>
  <si>
    <t>S018430</t>
  </si>
  <si>
    <t>S018431</t>
  </si>
  <si>
    <t>S018432</t>
  </si>
  <si>
    <t>S018433</t>
  </si>
  <si>
    <t>S018434</t>
  </si>
  <si>
    <t>S018435</t>
  </si>
  <si>
    <t>S018436</t>
  </si>
  <si>
    <t>Coleman  Foley, Jr.</t>
  </si>
  <si>
    <t>S018437</t>
  </si>
  <si>
    <t>S018438</t>
  </si>
  <si>
    <t>RIVER VINE RANCH</t>
  </si>
  <si>
    <t>S018439</t>
  </si>
  <si>
    <t>S018440</t>
  </si>
  <si>
    <t>Lindy and Marie Bacchetti Trust</t>
  </si>
  <si>
    <t>S018441</t>
  </si>
  <si>
    <t>S018442</t>
  </si>
  <si>
    <t>S018443</t>
  </si>
  <si>
    <t>S018444</t>
  </si>
  <si>
    <t>Frank E. &amp; Eleanor N. Silva Irrevocable Trust , A &amp; B</t>
  </si>
  <si>
    <t>S018445</t>
  </si>
  <si>
    <t>S018446</t>
  </si>
  <si>
    <t>S018447</t>
  </si>
  <si>
    <t>MANNA-CARLI LLC</t>
  </si>
  <si>
    <t>S018448</t>
  </si>
  <si>
    <t>S018449</t>
  </si>
  <si>
    <t>S018450</t>
  </si>
  <si>
    <t>Vincent   Chavier</t>
  </si>
  <si>
    <t>S018451</t>
  </si>
  <si>
    <t>S018452</t>
  </si>
  <si>
    <t>Robert J Gallo</t>
  </si>
  <si>
    <t>S018453</t>
  </si>
  <si>
    <t>Galbraith Family Trust</t>
  </si>
  <si>
    <t>S018454</t>
  </si>
  <si>
    <t>Steve J Borra</t>
  </si>
  <si>
    <t>S018455</t>
  </si>
  <si>
    <t>Hunter  Baskins</t>
  </si>
  <si>
    <t>S018456</t>
  </si>
  <si>
    <t>Adriana  Dakin</t>
  </si>
  <si>
    <t>S018457</t>
  </si>
  <si>
    <t>S018458</t>
  </si>
  <si>
    <t>DONNELLY CREEK VINEYARDS LLC</t>
  </si>
  <si>
    <t>S018459</t>
  </si>
  <si>
    <t>S018460</t>
  </si>
  <si>
    <t>S018461</t>
  </si>
  <si>
    <t>PACIFIC FLYWAY FUND</t>
  </si>
  <si>
    <t>S018462</t>
  </si>
  <si>
    <t>S018463</t>
  </si>
  <si>
    <t>S018464</t>
  </si>
  <si>
    <t>S018465</t>
  </si>
  <si>
    <t>AD Seeno CONSTRUCTION</t>
  </si>
  <si>
    <t>S018466</t>
  </si>
  <si>
    <t>JUDITH   R CARPENTER</t>
  </si>
  <si>
    <t>S018467</t>
  </si>
  <si>
    <t>S018468</t>
  </si>
  <si>
    <t>S018469</t>
  </si>
  <si>
    <t>JANETT  SMITH</t>
  </si>
  <si>
    <t>S018470</t>
  </si>
  <si>
    <t>S018472</t>
  </si>
  <si>
    <t>Alan B. Brown Family Trust</t>
  </si>
  <si>
    <t>S018473</t>
  </si>
  <si>
    <t>Dry Creek Rancheria</t>
  </si>
  <si>
    <t>S018474</t>
  </si>
  <si>
    <t>M-R Vineyards</t>
  </si>
  <si>
    <t>S018475</t>
  </si>
  <si>
    <t>S018476</t>
  </si>
  <si>
    <t>KELLY L SHIVELY</t>
  </si>
  <si>
    <t>S018477</t>
  </si>
  <si>
    <t>S018478</t>
  </si>
  <si>
    <t>S018479</t>
  </si>
  <si>
    <t>S018480</t>
  </si>
  <si>
    <t>S018481</t>
  </si>
  <si>
    <t>S018482</t>
  </si>
  <si>
    <t>S018483</t>
  </si>
  <si>
    <t>S018484</t>
  </si>
  <si>
    <t>S018485</t>
  </si>
  <si>
    <t>S018486</t>
  </si>
  <si>
    <t>S018487</t>
  </si>
  <si>
    <t>S018488</t>
  </si>
  <si>
    <t>S018489</t>
  </si>
  <si>
    <t>S018490</t>
  </si>
  <si>
    <t>S018491</t>
  </si>
  <si>
    <t>S018492</t>
  </si>
  <si>
    <t>S018493</t>
  </si>
  <si>
    <t>S018494</t>
  </si>
  <si>
    <t>S018495</t>
  </si>
  <si>
    <t>S018496</t>
  </si>
  <si>
    <t>S018497</t>
  </si>
  <si>
    <t>S018498</t>
  </si>
  <si>
    <t>S018499</t>
  </si>
  <si>
    <t>S018500</t>
  </si>
  <si>
    <t>S018501</t>
  </si>
  <si>
    <t>S018502</t>
  </si>
  <si>
    <t>S018503</t>
  </si>
  <si>
    <t>S018504</t>
  </si>
  <si>
    <t>S018505</t>
  </si>
  <si>
    <t>S018506</t>
  </si>
  <si>
    <t>S018507</t>
  </si>
  <si>
    <t>S018508</t>
  </si>
  <si>
    <t>S018509</t>
  </si>
  <si>
    <t>S018510</t>
  </si>
  <si>
    <t>S018511</t>
  </si>
  <si>
    <t>S018512</t>
  </si>
  <si>
    <t>Gregory S. Dhillon</t>
  </si>
  <si>
    <t>S018513</t>
  </si>
  <si>
    <t>S018514</t>
  </si>
  <si>
    <t>S018515</t>
  </si>
  <si>
    <t>Christopher M George</t>
  </si>
  <si>
    <t>S018516</t>
  </si>
  <si>
    <t>S018517</t>
  </si>
  <si>
    <t>S018518</t>
  </si>
  <si>
    <t>Empire Fields, LLC</t>
  </si>
  <si>
    <t>S018519</t>
  </si>
  <si>
    <t>S018520</t>
  </si>
  <si>
    <t>S018521</t>
  </si>
  <si>
    <t>JESSE  NOELL</t>
  </si>
  <si>
    <t>S018522</t>
  </si>
  <si>
    <t>S018523</t>
  </si>
  <si>
    <t>S018524</t>
  </si>
  <si>
    <t>S018525</t>
  </si>
  <si>
    <t>S018526</t>
  </si>
  <si>
    <t>S018527</t>
  </si>
  <si>
    <t>S018528</t>
  </si>
  <si>
    <t>S018529</t>
  </si>
  <si>
    <t>S018530</t>
  </si>
  <si>
    <t>S018531</t>
  </si>
  <si>
    <t>S018532</t>
  </si>
  <si>
    <t>Cocoa Farms, L.P.</t>
  </si>
  <si>
    <t>S018533</t>
  </si>
  <si>
    <t>S018534</t>
  </si>
  <si>
    <t>S018535</t>
  </si>
  <si>
    <t>S018536</t>
  </si>
  <si>
    <t>S018537</t>
  </si>
  <si>
    <t>S018538</t>
  </si>
  <si>
    <t>S018539</t>
  </si>
  <si>
    <t>S018540</t>
  </si>
  <si>
    <t>S018541</t>
  </si>
  <si>
    <t>S018542</t>
  </si>
  <si>
    <t>S018543</t>
  </si>
  <si>
    <t>S018544</t>
  </si>
  <si>
    <t>S018545</t>
  </si>
  <si>
    <t>S018546</t>
  </si>
  <si>
    <t>S018547</t>
  </si>
  <si>
    <t>S018548</t>
  </si>
  <si>
    <t>S018549</t>
  </si>
  <si>
    <t>S018550</t>
  </si>
  <si>
    <t>S018551</t>
  </si>
  <si>
    <t>S018552</t>
  </si>
  <si>
    <t>S018553</t>
  </si>
  <si>
    <t>S018554</t>
  </si>
  <si>
    <t>S018555</t>
  </si>
  <si>
    <t>S018556</t>
  </si>
  <si>
    <t>S018557</t>
  </si>
  <si>
    <t>S018558</t>
  </si>
  <si>
    <t>Ironhouse Sanitary District</t>
  </si>
  <si>
    <t>S018559</t>
  </si>
  <si>
    <t>Frances Bohannon Nelson Trustee</t>
  </si>
  <si>
    <t>S018560</t>
  </si>
  <si>
    <t>S018562</t>
  </si>
  <si>
    <t>Robert Webster Trustee</t>
  </si>
  <si>
    <t>S018563</t>
  </si>
  <si>
    <t>S018564</t>
  </si>
  <si>
    <t>S018565</t>
  </si>
  <si>
    <t>S018566</t>
  </si>
  <si>
    <t>S018567</t>
  </si>
  <si>
    <t>Lonoak Land Company LLC</t>
  </si>
  <si>
    <t>S018568</t>
  </si>
  <si>
    <t>GENON DELTA LLC, CONTRA COSTA GENERATING STATION</t>
  </si>
  <si>
    <t>S018569</t>
  </si>
  <si>
    <t>S018570</t>
  </si>
  <si>
    <t>S018571</t>
  </si>
  <si>
    <t>S018572</t>
  </si>
  <si>
    <t>S018573</t>
  </si>
  <si>
    <t>S018574</t>
  </si>
  <si>
    <t>S018575</t>
  </si>
  <si>
    <t>S018576</t>
  </si>
  <si>
    <t>S018578</t>
  </si>
  <si>
    <t>S018579</t>
  </si>
  <si>
    <t>DELTA ORCHARDS, LP</t>
  </si>
  <si>
    <t>S018581</t>
  </si>
  <si>
    <t>S018582</t>
  </si>
  <si>
    <t>S018583</t>
  </si>
  <si>
    <t>Steven J Earle</t>
  </si>
  <si>
    <t>S018584</t>
  </si>
  <si>
    <t>S018585</t>
  </si>
  <si>
    <t>WB-Rio Mesa, LLC</t>
  </si>
  <si>
    <t>S018586</t>
  </si>
  <si>
    <t>S018587</t>
  </si>
  <si>
    <t>S018588</t>
  </si>
  <si>
    <t>S018590</t>
  </si>
  <si>
    <t>David D. Bohannon Organization</t>
  </si>
  <si>
    <t>S018591</t>
  </si>
  <si>
    <t>Cletus  Isbell</t>
  </si>
  <si>
    <t>S018592</t>
  </si>
  <si>
    <t>S018593</t>
  </si>
  <si>
    <t>S018594</t>
  </si>
  <si>
    <t>CAROLE  BROW</t>
  </si>
  <si>
    <t>S018595</t>
  </si>
  <si>
    <t>S018596</t>
  </si>
  <si>
    <t>S018597</t>
  </si>
  <si>
    <t>Anthony  Uong</t>
  </si>
  <si>
    <t>S018598</t>
  </si>
  <si>
    <t>Eaton Roughs Land Partnership</t>
  </si>
  <si>
    <t>S018599</t>
  </si>
  <si>
    <t>S018601</t>
  </si>
  <si>
    <t>S018602</t>
  </si>
  <si>
    <t>S018603</t>
  </si>
  <si>
    <t>Faye Properties, Inc.</t>
  </si>
  <si>
    <t>S018604</t>
  </si>
  <si>
    <t>S018605</t>
  </si>
  <si>
    <t>S018606</t>
  </si>
  <si>
    <t>Heiman  Cheim</t>
  </si>
  <si>
    <t>S018607</t>
  </si>
  <si>
    <t>S018608</t>
  </si>
  <si>
    <t>S018609</t>
  </si>
  <si>
    <t>S018610</t>
  </si>
  <si>
    <t>S018611</t>
  </si>
  <si>
    <t>Tamara K. Dobkins</t>
  </si>
  <si>
    <t>S018613</t>
  </si>
  <si>
    <t>S018614</t>
  </si>
  <si>
    <t>MYERS LAND COMPANY  LLP</t>
  </si>
  <si>
    <t>S018615</t>
  </si>
  <si>
    <t>S018616</t>
  </si>
  <si>
    <t>S018617</t>
  </si>
  <si>
    <t>S018618</t>
  </si>
  <si>
    <t>JEFF AND LORI FRENCH TRUST</t>
  </si>
  <si>
    <t>S018619</t>
  </si>
  <si>
    <t>S018620</t>
  </si>
  <si>
    <t>S018621</t>
  </si>
  <si>
    <t>S018622</t>
  </si>
  <si>
    <t>S018623</t>
  </si>
  <si>
    <t>JOSHUA WILLIAM HEITMAN</t>
  </si>
  <si>
    <t>S018624</t>
  </si>
  <si>
    <t>S018625</t>
  </si>
  <si>
    <t>Carver Bowen Ranch</t>
  </si>
  <si>
    <t>S018626</t>
  </si>
  <si>
    <t>S018627</t>
  </si>
  <si>
    <t>Gary Lee Etal</t>
  </si>
  <si>
    <t>S018628</t>
  </si>
  <si>
    <t>S018629</t>
  </si>
  <si>
    <t>S018630</t>
  </si>
  <si>
    <t>Kuhagen Revocable Living Trust</t>
  </si>
  <si>
    <t>S018631</t>
  </si>
  <si>
    <t>Jack   Limmer</t>
  </si>
  <si>
    <t>S018632</t>
  </si>
  <si>
    <t>Rodney D. Schmidt</t>
  </si>
  <si>
    <t>S018633</t>
  </si>
  <si>
    <t>GRAHAM J CORNS</t>
  </si>
  <si>
    <t>S018634</t>
  </si>
  <si>
    <t>S018635</t>
  </si>
  <si>
    <t>S018636</t>
  </si>
  <si>
    <t>Tom  Flinn</t>
  </si>
  <si>
    <t>S018637</t>
  </si>
  <si>
    <t>S018638</t>
  </si>
  <si>
    <t>Frank  Otis</t>
  </si>
  <si>
    <t>S018639</t>
  </si>
  <si>
    <t>S018640</t>
  </si>
  <si>
    <t>Allan F.  Nelson</t>
  </si>
  <si>
    <t>S018641</t>
  </si>
  <si>
    <t>S018642</t>
  </si>
  <si>
    <t>M.J.M. Partnership</t>
  </si>
  <si>
    <t>S018643</t>
  </si>
  <si>
    <t>S018645</t>
  </si>
  <si>
    <t>FUMIKO  ASANO</t>
  </si>
  <si>
    <t>S018646</t>
  </si>
  <si>
    <t>S018647</t>
  </si>
  <si>
    <t>VIRGINIA YERXA REVOCABLE LIVING TRUST &amp; CHARLES T. YERXA FARMS, INC.</t>
  </si>
  <si>
    <t>S018648</t>
  </si>
  <si>
    <t>S018649</t>
  </si>
  <si>
    <t>S018650</t>
  </si>
  <si>
    <t>EDWARD  MACHADO</t>
  </si>
  <si>
    <t>S018651</t>
  </si>
  <si>
    <t>Richard  Tesene</t>
  </si>
  <si>
    <t>S018652</t>
  </si>
  <si>
    <t>S018653</t>
  </si>
  <si>
    <t>EGC INVESTMENTS INC</t>
  </si>
  <si>
    <t>S018654</t>
  </si>
  <si>
    <t>Ensher, Alexander and Barsoom, INC.</t>
  </si>
  <si>
    <t>S018655</t>
  </si>
  <si>
    <t>S018656</t>
  </si>
  <si>
    <t>S018657</t>
  </si>
  <si>
    <t>GUALALA REDWOOD TIMBER LLC</t>
  </si>
  <si>
    <t>S018658</t>
  </si>
  <si>
    <t>S018659</t>
  </si>
  <si>
    <t>S018660</t>
  </si>
  <si>
    <t>S018661</t>
  </si>
  <si>
    <t>S018662</t>
  </si>
  <si>
    <t>GEORGE  BIAGI</t>
  </si>
  <si>
    <t>S018663</t>
  </si>
  <si>
    <t>S018664</t>
  </si>
  <si>
    <t>S018665</t>
  </si>
  <si>
    <t>JOHN  DUTRA</t>
  </si>
  <si>
    <t>S018666</t>
  </si>
  <si>
    <t>S018667</t>
  </si>
  <si>
    <t>S018668</t>
  </si>
  <si>
    <t>Dawna  Blair</t>
  </si>
  <si>
    <t>S018669</t>
  </si>
  <si>
    <t>S018670</t>
  </si>
  <si>
    <t>Rumiano Farms</t>
  </si>
  <si>
    <t>S018671</t>
  </si>
  <si>
    <t>S018672</t>
  </si>
  <si>
    <t>S018673</t>
  </si>
  <si>
    <t>Donna  Abbott</t>
  </si>
  <si>
    <t>S018674</t>
  </si>
  <si>
    <t>S018675</t>
  </si>
  <si>
    <t>S018676</t>
  </si>
  <si>
    <t>Roney Land and Cattle Co., Inc.</t>
  </si>
  <si>
    <t>S018677</t>
  </si>
  <si>
    <t>S018678</t>
  </si>
  <si>
    <t>S018679</t>
  </si>
  <si>
    <t>S018680</t>
  </si>
  <si>
    <t>S018681</t>
  </si>
  <si>
    <t>S018682</t>
  </si>
  <si>
    <t>S018683</t>
  </si>
  <si>
    <t>S018684</t>
  </si>
  <si>
    <t>S018685</t>
  </si>
  <si>
    <t>S018686</t>
  </si>
  <si>
    <t>S018687</t>
  </si>
  <si>
    <t>S018688</t>
  </si>
  <si>
    <t>S018689</t>
  </si>
  <si>
    <t>S018690</t>
  </si>
  <si>
    <t>MUSSI AG</t>
  </si>
  <si>
    <t>S018691</t>
  </si>
  <si>
    <t>PAUL  MESPLE</t>
  </si>
  <si>
    <t>S018692</t>
  </si>
  <si>
    <t>S018693</t>
  </si>
  <si>
    <t>S018694</t>
  </si>
  <si>
    <t>Cotta Properties, Inc.</t>
  </si>
  <si>
    <t>S018695</t>
  </si>
  <si>
    <t>S018696</t>
  </si>
  <si>
    <t>S018697</t>
  </si>
  <si>
    <t>S018698</t>
  </si>
  <si>
    <t>Cortopassi Life Estate, et al</t>
  </si>
  <si>
    <t>S018699</t>
  </si>
  <si>
    <t>S018700</t>
  </si>
  <si>
    <t>S018701</t>
  </si>
  <si>
    <t>S018702</t>
  </si>
  <si>
    <t>S018703</t>
  </si>
  <si>
    <t>S018704</t>
  </si>
  <si>
    <t>Mitchell  Champi</t>
  </si>
  <si>
    <t>S018705</t>
  </si>
  <si>
    <t>Mike   Anderson</t>
  </si>
  <si>
    <t>S018706</t>
  </si>
  <si>
    <t>RICHARD  CALLAHAN</t>
  </si>
  <si>
    <t>S018707</t>
  </si>
  <si>
    <t>S018708</t>
  </si>
  <si>
    <t>Peter G. Dwyer, Jr.</t>
  </si>
  <si>
    <t>S018709</t>
  </si>
  <si>
    <t>S018710</t>
  </si>
  <si>
    <t>STEEL HIP RANCH, LLC</t>
  </si>
  <si>
    <t>S018711</t>
  </si>
  <si>
    <t>S018712</t>
  </si>
  <si>
    <t>S018713</t>
  </si>
  <si>
    <t>S018714</t>
  </si>
  <si>
    <t>S018715</t>
  </si>
  <si>
    <t>S018716</t>
  </si>
  <si>
    <t>S018717</t>
  </si>
  <si>
    <t>S018718</t>
  </si>
  <si>
    <t>S018719</t>
  </si>
  <si>
    <t>S018720</t>
  </si>
  <si>
    <t>S018721</t>
  </si>
  <si>
    <t>S018722</t>
  </si>
  <si>
    <t>S018723</t>
  </si>
  <si>
    <t>S018724</t>
  </si>
  <si>
    <t>S018725</t>
  </si>
  <si>
    <t>S018726</t>
  </si>
  <si>
    <t>S018727</t>
  </si>
  <si>
    <t>S018728</t>
  </si>
  <si>
    <t>S018729</t>
  </si>
  <si>
    <t>S018730</t>
  </si>
  <si>
    <t>S018731</t>
  </si>
  <si>
    <t>S018732</t>
  </si>
  <si>
    <t>S018733</t>
  </si>
  <si>
    <t>S018734</t>
  </si>
  <si>
    <t>S018735</t>
  </si>
  <si>
    <t>S018736</t>
  </si>
  <si>
    <t>Bryan D. Gibson</t>
  </si>
  <si>
    <t>S018737</t>
  </si>
  <si>
    <t>RICHARD  ZOCCHI</t>
  </si>
  <si>
    <t>S018738</t>
  </si>
  <si>
    <t>S018739</t>
  </si>
  <si>
    <t>S018740</t>
  </si>
  <si>
    <t>Goodyear Land Development Club 707</t>
  </si>
  <si>
    <t>S018741</t>
  </si>
  <si>
    <t>S018742</t>
  </si>
  <si>
    <t>S018743</t>
  </si>
  <si>
    <t>Mike  Desimoni</t>
  </si>
  <si>
    <t>S018744</t>
  </si>
  <si>
    <t>S018745</t>
  </si>
  <si>
    <t>S018746</t>
  </si>
  <si>
    <t>S018747</t>
  </si>
  <si>
    <t>S018748</t>
  </si>
  <si>
    <t>S018749</t>
  </si>
  <si>
    <t>S018750</t>
  </si>
  <si>
    <t>S018751</t>
  </si>
  <si>
    <t>S018752</t>
  </si>
  <si>
    <t>S018753</t>
  </si>
  <si>
    <t>Bobby J. Boggs</t>
  </si>
  <si>
    <t>S018754</t>
  </si>
  <si>
    <t>CASTRO, M.A. SR. ETAL ISABELLE PUGH</t>
  </si>
  <si>
    <t>S018755</t>
  </si>
  <si>
    <t>DAWN M DUNLAP</t>
  </si>
  <si>
    <t>S018756</t>
  </si>
  <si>
    <t>Loren J Lederhos</t>
  </si>
  <si>
    <t>S018757</t>
  </si>
  <si>
    <t>Ross M. Stringer</t>
  </si>
  <si>
    <t>S018758</t>
  </si>
  <si>
    <t>Keith   Groves</t>
  </si>
  <si>
    <t>S018759</t>
  </si>
  <si>
    <t>JAMES  PATTESON</t>
  </si>
  <si>
    <t>S018760</t>
  </si>
  <si>
    <t>S018761</t>
  </si>
  <si>
    <t>Carl  Bonomini</t>
  </si>
  <si>
    <t>S018762</t>
  </si>
  <si>
    <t>S018763</t>
  </si>
  <si>
    <t>S018764</t>
  </si>
  <si>
    <t>Robert  Reghitto</t>
  </si>
  <si>
    <t>S018765</t>
  </si>
  <si>
    <t>S018766</t>
  </si>
  <si>
    <t>S018767</t>
  </si>
  <si>
    <t>PETER N GERIG</t>
  </si>
  <si>
    <t>S018768</t>
  </si>
  <si>
    <t>M Ratto, Rodgers, Ohm, L Ratto and Nomellini</t>
  </si>
  <si>
    <t>S018769</t>
  </si>
  <si>
    <t>S018770</t>
  </si>
  <si>
    <t>S018771</t>
  </si>
  <si>
    <t>ERIK A RAPOPORT</t>
  </si>
  <si>
    <t>S018772</t>
  </si>
  <si>
    <t>WILLIAM RUSS MCBRIDE</t>
  </si>
  <si>
    <t>S018773</t>
  </si>
  <si>
    <t>S018774</t>
  </si>
  <si>
    <t>S018775</t>
  </si>
  <si>
    <t>S018776</t>
  </si>
  <si>
    <t>S018777</t>
  </si>
  <si>
    <t>S018778</t>
  </si>
  <si>
    <t>S018779</t>
  </si>
  <si>
    <t>Fagundes Dairy</t>
  </si>
  <si>
    <t>S018780</t>
  </si>
  <si>
    <t>S018781</t>
  </si>
  <si>
    <t>S018782</t>
  </si>
  <si>
    <t>Larry  Fogelsong</t>
  </si>
  <si>
    <t>S018783</t>
  </si>
  <si>
    <t>Smith Family Ranch, Inc.</t>
  </si>
  <si>
    <t>S018784</t>
  </si>
  <si>
    <t>S018785</t>
  </si>
  <si>
    <t>S018786</t>
  </si>
  <si>
    <t>Philip M. Nicklas</t>
  </si>
  <si>
    <t>S018787</t>
  </si>
  <si>
    <t>Kelly  Denicke</t>
  </si>
  <si>
    <t>S018788</t>
  </si>
  <si>
    <t>Claudio   Locatelli</t>
  </si>
  <si>
    <t>S018789</t>
  </si>
  <si>
    <t>S018790</t>
  </si>
  <si>
    <t>S018791</t>
  </si>
  <si>
    <t>S018792</t>
  </si>
  <si>
    <t>S018793</t>
  </si>
  <si>
    <t>S018794</t>
  </si>
  <si>
    <t>2005 GILL INTER VIVOS TRUST</t>
  </si>
  <si>
    <t>S018795</t>
  </si>
  <si>
    <t>R J COSTA TRUST, ETAL</t>
  </si>
  <si>
    <t>S018796</t>
  </si>
  <si>
    <t>S018797</t>
  </si>
  <si>
    <t>LORRAINE  JANET  ANDREWS</t>
  </si>
  <si>
    <t>S018798</t>
  </si>
  <si>
    <t>S018799</t>
  </si>
  <si>
    <t>S018800</t>
  </si>
  <si>
    <t>S018801</t>
  </si>
  <si>
    <t>EMPIRE ISLAND FARMING 3, LLC</t>
  </si>
  <si>
    <t>S018802</t>
  </si>
  <si>
    <t>S018804</t>
  </si>
  <si>
    <t>Anandpur Farms</t>
  </si>
  <si>
    <t>S018805</t>
  </si>
  <si>
    <t>S018806</t>
  </si>
  <si>
    <t>Ernest And Gloria Costamagna Trust</t>
  </si>
  <si>
    <t>S018807</t>
  </si>
  <si>
    <t>S018808</t>
  </si>
  <si>
    <t>S018809</t>
  </si>
  <si>
    <t>S018810</t>
  </si>
  <si>
    <t>S018811</t>
  </si>
  <si>
    <t>S018812</t>
  </si>
  <si>
    <t>Victoria  Evans</t>
  </si>
  <si>
    <t>S018813</t>
  </si>
  <si>
    <t>S018814</t>
  </si>
  <si>
    <t>S018815</t>
  </si>
  <si>
    <t>S018816</t>
  </si>
  <si>
    <t>S018817</t>
  </si>
  <si>
    <t>S018819</t>
  </si>
  <si>
    <t>S018820</t>
  </si>
  <si>
    <t>S018821</t>
  </si>
  <si>
    <t>S018822</t>
  </si>
  <si>
    <t>S018823</t>
  </si>
  <si>
    <t>S018824</t>
  </si>
  <si>
    <t>S018825</t>
  </si>
  <si>
    <t>Eddie P. and Aurelia I Lucchesi Tr</t>
  </si>
  <si>
    <t>S018826</t>
  </si>
  <si>
    <t>S018827</t>
  </si>
  <si>
    <t>S018828</t>
  </si>
  <si>
    <t>Olimpio  Fiscalini</t>
  </si>
  <si>
    <t>S018829</t>
  </si>
  <si>
    <t>S018830</t>
  </si>
  <si>
    <t>S018831</t>
  </si>
  <si>
    <t>Louis  Biagioni</t>
  </si>
  <si>
    <t>S018832</t>
  </si>
  <si>
    <t>S018833</t>
  </si>
  <si>
    <t>S018834</t>
  </si>
  <si>
    <t>S018835</t>
  </si>
  <si>
    <t>PACIFIC FLYWAY CENTER-KHH TRUST</t>
  </si>
  <si>
    <t>S018836</t>
  </si>
  <si>
    <t>S018837</t>
  </si>
  <si>
    <t>S018838</t>
  </si>
  <si>
    <t>S018839</t>
  </si>
  <si>
    <t>S018840</t>
  </si>
  <si>
    <t>S018841</t>
  </si>
  <si>
    <t>S018842</t>
  </si>
  <si>
    <t>S018843</t>
  </si>
  <si>
    <t>Louis   Cook</t>
  </si>
  <si>
    <t>S018844</t>
  </si>
  <si>
    <t>S018845</t>
  </si>
  <si>
    <t>S018846</t>
  </si>
  <si>
    <t>S018847</t>
  </si>
  <si>
    <t>S018848</t>
  </si>
  <si>
    <t>S018849</t>
  </si>
  <si>
    <t>S018850</t>
  </si>
  <si>
    <t>S018851</t>
  </si>
  <si>
    <t>S018852</t>
  </si>
  <si>
    <t>S018853</t>
  </si>
  <si>
    <t>S018854</t>
  </si>
  <si>
    <t>S018855</t>
  </si>
  <si>
    <t>S018856</t>
  </si>
  <si>
    <t>S018857</t>
  </si>
  <si>
    <t>S018858</t>
  </si>
  <si>
    <t>Joda M Harington</t>
  </si>
  <si>
    <t>S018859</t>
  </si>
  <si>
    <t>S018860</t>
  </si>
  <si>
    <t>River Oaks II, LLC</t>
  </si>
  <si>
    <t>S018861</t>
  </si>
  <si>
    <t>S018862</t>
  </si>
  <si>
    <t>Andrew E.  Creely</t>
  </si>
  <si>
    <t>S018863</t>
  </si>
  <si>
    <t>S018864</t>
  </si>
  <si>
    <t>S018865</t>
  </si>
  <si>
    <t>S018866</t>
  </si>
  <si>
    <t>S018867</t>
  </si>
  <si>
    <t>Isone Inc.</t>
  </si>
  <si>
    <t>S018868</t>
  </si>
  <si>
    <t>Dutra Farms Inc.</t>
  </si>
  <si>
    <t>S018869</t>
  </si>
  <si>
    <t>River Oaks Golf Course and Season Restaurant</t>
  </si>
  <si>
    <t>S018870</t>
  </si>
  <si>
    <t>S018871</t>
  </si>
  <si>
    <t>Anthony G. Dutra Trust</t>
  </si>
  <si>
    <t>S018872</t>
  </si>
  <si>
    <t>Elmwood Partners L.P.</t>
  </si>
  <si>
    <t>S018873</t>
  </si>
  <si>
    <t>Roger K. Beeman</t>
  </si>
  <si>
    <t>S018874</t>
  </si>
  <si>
    <t>S018875</t>
  </si>
  <si>
    <t>S018876</t>
  </si>
  <si>
    <t>S018877</t>
  </si>
  <si>
    <t>Mary  Dutra</t>
  </si>
  <si>
    <t>S018878</t>
  </si>
  <si>
    <t>S018879</t>
  </si>
  <si>
    <t>S018880</t>
  </si>
  <si>
    <t>S018881</t>
  </si>
  <si>
    <t>S018882</t>
  </si>
  <si>
    <t>Jaleah  Brynn</t>
  </si>
  <si>
    <t>S018883</t>
  </si>
  <si>
    <t>S018884</t>
  </si>
  <si>
    <t>S018885</t>
  </si>
  <si>
    <t>G.H.S. Ranches Inc.</t>
  </si>
  <si>
    <t>S018886</t>
  </si>
  <si>
    <t>S018887</t>
  </si>
  <si>
    <t>S018888</t>
  </si>
  <si>
    <t>GREENHEAD INC</t>
  </si>
  <si>
    <t>S018889</t>
  </si>
  <si>
    <t>Quail Valley Ranch</t>
  </si>
  <si>
    <t>S018890</t>
  </si>
  <si>
    <t>S018891</t>
  </si>
  <si>
    <t>S018892</t>
  </si>
  <si>
    <t>S018893</t>
  </si>
  <si>
    <t>Nat. and Marie Bacchetti Trust</t>
  </si>
  <si>
    <t>S018894</t>
  </si>
  <si>
    <t>S018895</t>
  </si>
  <si>
    <t>Robert   Bushey</t>
  </si>
  <si>
    <t>S018896</t>
  </si>
  <si>
    <t>Harry M.  Roberts</t>
  </si>
  <si>
    <t>S018897</t>
  </si>
  <si>
    <t>JAMES   MICHAEL MARCHIO</t>
  </si>
  <si>
    <t>S018898</t>
  </si>
  <si>
    <t>ROBIN  HARBERT</t>
  </si>
  <si>
    <t>S018899</t>
  </si>
  <si>
    <t>S018900</t>
  </si>
  <si>
    <t>BETTIE   HIXSON</t>
  </si>
  <si>
    <t>S018901</t>
  </si>
  <si>
    <t>S018902</t>
  </si>
  <si>
    <t>S018903</t>
  </si>
  <si>
    <t>S018904</t>
  </si>
  <si>
    <t>S018905</t>
  </si>
  <si>
    <t>S018906</t>
  </si>
  <si>
    <t>S018907</t>
  </si>
  <si>
    <t>S018908</t>
  </si>
  <si>
    <t>LARRY STEVEN  DAY</t>
  </si>
  <si>
    <t>S018909</t>
  </si>
  <si>
    <t>S018910</t>
  </si>
  <si>
    <t>S018911</t>
  </si>
  <si>
    <t>S018912</t>
  </si>
  <si>
    <t>GERIG LAND &amp; LIVESTOCK LLC</t>
  </si>
  <si>
    <t>S018913</t>
  </si>
  <si>
    <t>S018914</t>
  </si>
  <si>
    <t>S018915</t>
  </si>
  <si>
    <t>S018916</t>
  </si>
  <si>
    <t>HARBERT FAMILY 2004 TRUST</t>
  </si>
  <si>
    <t>S018917</t>
  </si>
  <si>
    <t>S018919</t>
  </si>
  <si>
    <t>WILLIAM ARTHUR ENGLER &amp; SANDRA JEAN FAMILY TRUST A</t>
  </si>
  <si>
    <t>S018920</t>
  </si>
  <si>
    <t>Michael  Babcock</t>
  </si>
  <si>
    <t>S018921</t>
  </si>
  <si>
    <t>S018922</t>
  </si>
  <si>
    <t>S018923</t>
  </si>
  <si>
    <t>S018924</t>
  </si>
  <si>
    <t>Douglass M. Eberhardt, III et al.</t>
  </si>
  <si>
    <t>S018925</t>
  </si>
  <si>
    <t>S018926</t>
  </si>
  <si>
    <t>The Chy Company</t>
  </si>
  <si>
    <t>S018927</t>
  </si>
  <si>
    <t>S018928</t>
  </si>
  <si>
    <t>S018929</t>
  </si>
  <si>
    <t>JENNI  REEL</t>
  </si>
  <si>
    <t>S018930</t>
  </si>
  <si>
    <t>S018931</t>
  </si>
  <si>
    <t>S018932</t>
  </si>
  <si>
    <t>Farrell 1989 Trust</t>
  </si>
  <si>
    <t>S018933</t>
  </si>
  <si>
    <t>S018934</t>
  </si>
  <si>
    <t>S018935</t>
  </si>
  <si>
    <t>James L. Chapple</t>
  </si>
  <si>
    <t>S018936</t>
  </si>
  <si>
    <t>S018937</t>
  </si>
  <si>
    <t>S018938</t>
  </si>
  <si>
    <t>Roy C.  Atkin</t>
  </si>
  <si>
    <t>S018939</t>
  </si>
  <si>
    <t>S018940</t>
  </si>
  <si>
    <t>S018941</t>
  </si>
  <si>
    <t>S018942</t>
  </si>
  <si>
    <t>S018943</t>
  </si>
  <si>
    <t>S018944</t>
  </si>
  <si>
    <t>Adrian  DeRose</t>
  </si>
  <si>
    <t>S018945</t>
  </si>
  <si>
    <t>S018946</t>
  </si>
  <si>
    <t>S018947</t>
  </si>
  <si>
    <t>S018948</t>
  </si>
  <si>
    <t>S018949</t>
  </si>
  <si>
    <t>S018950</t>
  </si>
  <si>
    <t>Dorotha   Babcock</t>
  </si>
  <si>
    <t>S018951</t>
  </si>
  <si>
    <t>S018952</t>
  </si>
  <si>
    <t>S018954</t>
  </si>
  <si>
    <t>S018955</t>
  </si>
  <si>
    <t>S018956</t>
  </si>
  <si>
    <t>Merritt Island Ranch- Greene &amp; Hemly, Inc</t>
  </si>
  <si>
    <t>S018957</t>
  </si>
  <si>
    <t>Antonio  Garcia</t>
  </si>
  <si>
    <t>S018958</t>
  </si>
  <si>
    <t>S018959</t>
  </si>
  <si>
    <t>S018960</t>
  </si>
  <si>
    <t>CHARLES  DAVY</t>
  </si>
  <si>
    <t>S018961</t>
  </si>
  <si>
    <t>S018962</t>
  </si>
  <si>
    <t>Ryer Island Ranch- Greene &amp; Hemly Inc.</t>
  </si>
  <si>
    <t>S018963</t>
  </si>
  <si>
    <t>ALBERT  HASBUN</t>
  </si>
  <si>
    <t>S018964</t>
  </si>
  <si>
    <t>S018965</t>
  </si>
  <si>
    <t>Bascom- Pacific LLC</t>
  </si>
  <si>
    <t>S018966</t>
  </si>
  <si>
    <t>S018967</t>
  </si>
  <si>
    <t>GLENGARRY PROPERTY SERVICES</t>
  </si>
  <si>
    <t>S018968</t>
  </si>
  <si>
    <t>S018969</t>
  </si>
  <si>
    <t>WILLIAM ANDRE COLTRIN</t>
  </si>
  <si>
    <t>S018970</t>
  </si>
  <si>
    <t>S018971</t>
  </si>
  <si>
    <t>Lindy and Marie Bacchetti Trust/ Frank J &amp; SJ Bacchetti Trust</t>
  </si>
  <si>
    <t>S018972</t>
  </si>
  <si>
    <t>STEPHEN J MILLER</t>
  </si>
  <si>
    <t>S018973</t>
  </si>
  <si>
    <t>Leland R. Davis Living Trust</t>
  </si>
  <si>
    <t>S018974</t>
  </si>
  <si>
    <t>MATT  SCHWANEBECK</t>
  </si>
  <si>
    <t>S018975</t>
  </si>
  <si>
    <t>S018976</t>
  </si>
  <si>
    <t>William  Baier</t>
  </si>
  <si>
    <t>S018977</t>
  </si>
  <si>
    <t>Mary Bacchetti Family LP</t>
  </si>
  <si>
    <t>S018978</t>
  </si>
  <si>
    <t>Linda K Hicken Family Trust 9-2-1996</t>
  </si>
  <si>
    <t>S018979</t>
  </si>
  <si>
    <t>ABBOTT FAMILY TRUST</t>
  </si>
  <si>
    <t>S018980</t>
  </si>
  <si>
    <t>Gillick Revocable Family Trust</t>
  </si>
  <si>
    <t>S018981</t>
  </si>
  <si>
    <t>MARTHA  DE GRAAF</t>
  </si>
  <si>
    <t>S018982</t>
  </si>
  <si>
    <t>Jimmie and Karen Fistolera Trust</t>
  </si>
  <si>
    <t>S018983</t>
  </si>
  <si>
    <t>S018984</t>
  </si>
  <si>
    <t>GRANT  SCOTT HICKEN</t>
  </si>
  <si>
    <t>S018985</t>
  </si>
  <si>
    <t>S018986</t>
  </si>
  <si>
    <t>S018987</t>
  </si>
  <si>
    <t>S018988</t>
  </si>
  <si>
    <t>S018989</t>
  </si>
  <si>
    <t>S018990</t>
  </si>
  <si>
    <t>S018991</t>
  </si>
  <si>
    <t>S018992</t>
  </si>
  <si>
    <t>S018993</t>
  </si>
  <si>
    <t>S018994</t>
  </si>
  <si>
    <t>S018995</t>
  </si>
  <si>
    <t>S018996</t>
  </si>
  <si>
    <t>S018997</t>
  </si>
  <si>
    <t>S018998</t>
  </si>
  <si>
    <t>S018999</t>
  </si>
  <si>
    <t>S019000</t>
  </si>
  <si>
    <t>S019001</t>
  </si>
  <si>
    <t>S019002</t>
  </si>
  <si>
    <t>S019003</t>
  </si>
  <si>
    <t>S019004</t>
  </si>
  <si>
    <t>GURAYA FARMS</t>
  </si>
  <si>
    <t>S019005</t>
  </si>
  <si>
    <t>S019006</t>
  </si>
  <si>
    <t>S019007</t>
  </si>
  <si>
    <t>S019008</t>
  </si>
  <si>
    <t>S019009</t>
  </si>
  <si>
    <t>S019011</t>
  </si>
  <si>
    <t>S019012</t>
  </si>
  <si>
    <t>S019013</t>
  </si>
  <si>
    <t>S019014</t>
  </si>
  <si>
    <t>S019015</t>
  </si>
  <si>
    <t>S019016</t>
  </si>
  <si>
    <t>S019017</t>
  </si>
  <si>
    <t>S019018</t>
  </si>
  <si>
    <t>S019019</t>
  </si>
  <si>
    <t>Birdwell Family Trust</t>
  </si>
  <si>
    <t>S019020</t>
  </si>
  <si>
    <t>S019021</t>
  </si>
  <si>
    <t>S019022</t>
  </si>
  <si>
    <t>BIRDWELL RANCH LLC</t>
  </si>
  <si>
    <t>S019023</t>
  </si>
  <si>
    <t>S019024</t>
  </si>
  <si>
    <t>PHILIP C. AND ANNE C. BEROLZHEIMER REVOCABLE FAMILY TRUST</t>
  </si>
  <si>
    <t>S019025</t>
  </si>
  <si>
    <t>LINDA  ANDERSON</t>
  </si>
  <si>
    <t>S019026</t>
  </si>
  <si>
    <t>S019027</t>
  </si>
  <si>
    <t>Black Dry Creek Ranch LLC</t>
  </si>
  <si>
    <t>S019028</t>
  </si>
  <si>
    <t>S019029</t>
  </si>
  <si>
    <t>S019030</t>
  </si>
  <si>
    <t>S019031</t>
  </si>
  <si>
    <t>S019032</t>
  </si>
  <si>
    <t>S019033</t>
  </si>
  <si>
    <t>G. G. Orchards</t>
  </si>
  <si>
    <t>S019034</t>
  </si>
  <si>
    <t>S019035</t>
  </si>
  <si>
    <t>S019036</t>
  </si>
  <si>
    <t>Kathryne H. Dorsey Revocable Trust</t>
  </si>
  <si>
    <t>S019037</t>
  </si>
  <si>
    <t>S019038</t>
  </si>
  <si>
    <t>S019039</t>
  </si>
  <si>
    <t>S019040</t>
  </si>
  <si>
    <t>PERRY   BIRDWELL</t>
  </si>
  <si>
    <t>S019041</t>
  </si>
  <si>
    <t>S019042</t>
  </si>
  <si>
    <t>ELIZABETH   GARAMENDI KANN</t>
  </si>
  <si>
    <t>S019043</t>
  </si>
  <si>
    <t>Dennis  Anderson</t>
  </si>
  <si>
    <t>S019044</t>
  </si>
  <si>
    <t>S019045</t>
  </si>
  <si>
    <t>S019046</t>
  </si>
  <si>
    <t>Corry   Hanna</t>
  </si>
  <si>
    <t>S019047</t>
  </si>
  <si>
    <t>S019048</t>
  </si>
  <si>
    <t>S019049</t>
  </si>
  <si>
    <t>Timothy J Burns</t>
  </si>
  <si>
    <t>S019050</t>
  </si>
  <si>
    <t>S019051</t>
  </si>
  <si>
    <t>JASPAL  SINGH</t>
  </si>
  <si>
    <t>S019052</t>
  </si>
  <si>
    <t>S019053</t>
  </si>
  <si>
    <t>S019054</t>
  </si>
  <si>
    <t>Gerrit  Hefman</t>
  </si>
  <si>
    <t>S019055</t>
  </si>
  <si>
    <t>S019056</t>
  </si>
  <si>
    <t>S019057</t>
  </si>
  <si>
    <t>JOHN C KELLEY PROPERTIES LLC</t>
  </si>
  <si>
    <t>S019058</t>
  </si>
  <si>
    <t>EMPIRE ISLAND FARMING COMPANY II LLC</t>
  </si>
  <si>
    <t>S019059</t>
  </si>
  <si>
    <t>S019060</t>
  </si>
  <si>
    <t>RAYMOND J. QUARESMA</t>
  </si>
  <si>
    <t>S019061</t>
  </si>
  <si>
    <t>PAB RANCH</t>
  </si>
  <si>
    <t>S019062</t>
  </si>
  <si>
    <t>John  Machado</t>
  </si>
  <si>
    <t>S019063</t>
  </si>
  <si>
    <t>S019064</t>
  </si>
  <si>
    <t>MARGARET   MARTIN</t>
  </si>
  <si>
    <t>S019065</t>
  </si>
  <si>
    <t>S019066</t>
  </si>
  <si>
    <t>S019068</t>
  </si>
  <si>
    <t>S019069</t>
  </si>
  <si>
    <t>ALICE   COSTA-CAMPBELL</t>
  </si>
  <si>
    <t>S019070</t>
  </si>
  <si>
    <t>1856 PSC PARTNERS</t>
  </si>
  <si>
    <t>S019071</t>
  </si>
  <si>
    <t>TERRY AND JAN REMITZ 1984 TRUST</t>
  </si>
  <si>
    <t>S019072</t>
  </si>
  <si>
    <t>S019073</t>
  </si>
  <si>
    <t>LAWRENCE M ALEGRE</t>
  </si>
  <si>
    <t>S019074</t>
  </si>
  <si>
    <t>JACQUELINE J. POLK TRUST</t>
  </si>
  <si>
    <t>S019075</t>
  </si>
  <si>
    <t>S019076</t>
  </si>
  <si>
    <t>S019077</t>
  </si>
  <si>
    <t>S019079</t>
  </si>
  <si>
    <t>DERRIEL  HAYES</t>
  </si>
  <si>
    <t>S019080</t>
  </si>
  <si>
    <t>John A. Machado Dairy Farms</t>
  </si>
  <si>
    <t>S019081</t>
  </si>
  <si>
    <t>MARY  PERRY</t>
  </si>
  <si>
    <t>S019082</t>
  </si>
  <si>
    <t>S019083</t>
  </si>
  <si>
    <t>S019084</t>
  </si>
  <si>
    <t>ALVES AND PERRY</t>
  </si>
  <si>
    <t>S019085</t>
  </si>
  <si>
    <t>ROBERT  MERCER</t>
  </si>
  <si>
    <t>S019086</t>
  </si>
  <si>
    <t>S019087</t>
  </si>
  <si>
    <t>S019088</t>
  </si>
  <si>
    <t>S019089</t>
  </si>
  <si>
    <t>S019090</t>
  </si>
  <si>
    <t>S019091</t>
  </si>
  <si>
    <t>FRANK  DEBENEDETTI</t>
  </si>
  <si>
    <t>S019092</t>
  </si>
  <si>
    <t>S019093</t>
  </si>
  <si>
    <t>S019094</t>
  </si>
  <si>
    <t>CREEKSIDE FARMS</t>
  </si>
  <si>
    <t>S019095</t>
  </si>
  <si>
    <t>S019096</t>
  </si>
  <si>
    <t>S019097</t>
  </si>
  <si>
    <t>DEMARTINI &amp; GERLOMES, ET. AL.</t>
  </si>
  <si>
    <t>S019098</t>
  </si>
  <si>
    <t>S019099</t>
  </si>
  <si>
    <t>S019100</t>
  </si>
  <si>
    <t>GIROLAMI FARMS</t>
  </si>
  <si>
    <t>S019101</t>
  </si>
  <si>
    <t>S019102</t>
  </si>
  <si>
    <t>JOSEPH  BOYAJIAN</t>
  </si>
  <si>
    <t>S019103</t>
  </si>
  <si>
    <t>S019104</t>
  </si>
  <si>
    <t>Eddy  Johnny</t>
  </si>
  <si>
    <t>S019105</t>
  </si>
  <si>
    <t>JOHN   FUGAZI JR</t>
  </si>
  <si>
    <t>S019106</t>
  </si>
  <si>
    <t>MUELA FARMS</t>
  </si>
  <si>
    <t>S019107</t>
  </si>
  <si>
    <t>GEORGIANA PROPERTIES</t>
  </si>
  <si>
    <t>S019108</t>
  </si>
  <si>
    <t>S019109</t>
  </si>
  <si>
    <t>S019110</t>
  </si>
  <si>
    <t>S019111</t>
  </si>
  <si>
    <t>S019112</t>
  </si>
  <si>
    <t>S019113</t>
  </si>
  <si>
    <t>S019114</t>
  </si>
  <si>
    <t>MARIA O PIMENTEL</t>
  </si>
  <si>
    <t>S019115</t>
  </si>
  <si>
    <t>JAMES  OLIVEIRA</t>
  </si>
  <si>
    <t>S019116</t>
  </si>
  <si>
    <t>S019117</t>
  </si>
  <si>
    <t>JOHN  A FUGAZI</t>
  </si>
  <si>
    <t>S019118</t>
  </si>
  <si>
    <t>S019120</t>
  </si>
  <si>
    <t>S019121</t>
  </si>
  <si>
    <t>S PELLEGRI AND SONS</t>
  </si>
  <si>
    <t>S019123</t>
  </si>
  <si>
    <t>S019124</t>
  </si>
  <si>
    <t>S019126</t>
  </si>
  <si>
    <t>WAYLAND  LOUIE</t>
  </si>
  <si>
    <t>S019127</t>
  </si>
  <si>
    <t>S019129</t>
  </si>
  <si>
    <t>S019130</t>
  </si>
  <si>
    <t>S019132</t>
  </si>
  <si>
    <t>S019133</t>
  </si>
  <si>
    <t>NORMA HELEN BORGES</t>
  </si>
  <si>
    <t>S019135</t>
  </si>
  <si>
    <t>IPT TRACY DC IV LLC</t>
  </si>
  <si>
    <t>S019136</t>
  </si>
  <si>
    <t>DEL TERRA FARMS, LLC</t>
  </si>
  <si>
    <t>S019138</t>
  </si>
  <si>
    <t>S019139</t>
  </si>
  <si>
    <t>James W. Becker</t>
  </si>
  <si>
    <t>S019140</t>
  </si>
  <si>
    <t>Chris   Deruyter</t>
  </si>
  <si>
    <t>S019141</t>
  </si>
  <si>
    <t>S019142</t>
  </si>
  <si>
    <t>Guillermo  Perez</t>
  </si>
  <si>
    <t>S019143</t>
  </si>
  <si>
    <t>S019144</t>
  </si>
  <si>
    <t>S019145</t>
  </si>
  <si>
    <t>S019146</t>
  </si>
  <si>
    <t>S019147</t>
  </si>
  <si>
    <t>S019148</t>
  </si>
  <si>
    <t>THOMAS E POMBO TRS</t>
  </si>
  <si>
    <t>S019149</t>
  </si>
  <si>
    <t>S019150</t>
  </si>
  <si>
    <t>S019152</t>
  </si>
  <si>
    <t>S019153</t>
  </si>
  <si>
    <t>CARRIZO RANCH LLC</t>
  </si>
  <si>
    <t>S019155</t>
  </si>
  <si>
    <t>WESTFORD R LATIMER</t>
  </si>
  <si>
    <t>S019156</t>
  </si>
  <si>
    <t>ROBERT  HILARIDES</t>
  </si>
  <si>
    <t>S019158</t>
  </si>
  <si>
    <t>S019159</t>
  </si>
  <si>
    <t>S019161</t>
  </si>
  <si>
    <t>S019162</t>
  </si>
  <si>
    <t>S019163</t>
  </si>
  <si>
    <t>S019164</t>
  </si>
  <si>
    <t>State of California Department of Developmental Services- Sonoma Developmental Center</t>
  </si>
  <si>
    <t>S019165</t>
  </si>
  <si>
    <t>JENSEN HEIRS</t>
  </si>
  <si>
    <t>S019166</t>
  </si>
  <si>
    <t>S019167</t>
  </si>
  <si>
    <t>S019168</t>
  </si>
  <si>
    <t>S019169</t>
  </si>
  <si>
    <t>S019170</t>
  </si>
  <si>
    <t>JEFFREY L WEINSTEIN, TRUSTEE OF THE JEFFREY L WEINSTEIN REVOCABLE TRUST</t>
  </si>
  <si>
    <t>S019171</t>
  </si>
  <si>
    <t>Michael Dennis Gift Trust</t>
  </si>
  <si>
    <t>S019172</t>
  </si>
  <si>
    <t>S019173</t>
  </si>
  <si>
    <t>S019174</t>
  </si>
  <si>
    <t>Gary E. Esajian</t>
  </si>
  <si>
    <t>S019175</t>
  </si>
  <si>
    <t>S019176</t>
  </si>
  <si>
    <t>ARAVIND   TIRUPATHI</t>
  </si>
  <si>
    <t>S019177</t>
  </si>
  <si>
    <t>RANDALL    JACOBSEN</t>
  </si>
  <si>
    <t>S019178</t>
  </si>
  <si>
    <t>S019179</t>
  </si>
  <si>
    <t>S019180</t>
  </si>
  <si>
    <t>S019181</t>
  </si>
  <si>
    <t>S019182</t>
  </si>
  <si>
    <t>S019183</t>
  </si>
  <si>
    <t>S019184</t>
  </si>
  <si>
    <t>S019185</t>
  </si>
  <si>
    <t>S019186</t>
  </si>
  <si>
    <t>S019187</t>
  </si>
  <si>
    <t>S019188</t>
  </si>
  <si>
    <t>S019189</t>
  </si>
  <si>
    <t>S019190</t>
  </si>
  <si>
    <t>S019191</t>
  </si>
  <si>
    <t>Camage</t>
  </si>
  <si>
    <t>S019192</t>
  </si>
  <si>
    <t>S019193</t>
  </si>
  <si>
    <t>S019194</t>
  </si>
  <si>
    <t>S019195</t>
  </si>
  <si>
    <t>S019196</t>
  </si>
  <si>
    <t>DIANA MARIE FETZER</t>
  </si>
  <si>
    <t>S019197</t>
  </si>
  <si>
    <t>S019198</t>
  </si>
  <si>
    <t>S019199</t>
  </si>
  <si>
    <t>S019200</t>
  </si>
  <si>
    <t>S019201</t>
  </si>
  <si>
    <t>S019202</t>
  </si>
  <si>
    <t>S019203</t>
  </si>
  <si>
    <t>S019204</t>
  </si>
  <si>
    <t>S019205</t>
  </si>
  <si>
    <t>S019206</t>
  </si>
  <si>
    <t>Daniel F.  Roza, Jr</t>
  </si>
  <si>
    <t>S019207</t>
  </si>
  <si>
    <t>S019208</t>
  </si>
  <si>
    <t>S019209</t>
  </si>
  <si>
    <t>S019210</t>
  </si>
  <si>
    <t>S019211</t>
  </si>
  <si>
    <t>S019212</t>
  </si>
  <si>
    <t>S019213</t>
  </si>
  <si>
    <t>S019214</t>
  </si>
  <si>
    <t>S019215</t>
  </si>
  <si>
    <t>S019216</t>
  </si>
  <si>
    <t>S019217</t>
  </si>
  <si>
    <t>Yuima Municipal Water District</t>
  </si>
  <si>
    <t>S019218</t>
  </si>
  <si>
    <t>Rod  McArthur</t>
  </si>
  <si>
    <t>S019219</t>
  </si>
  <si>
    <t>S019220</t>
  </si>
  <si>
    <t>S019221</t>
  </si>
  <si>
    <t>S019222</t>
  </si>
  <si>
    <t>S019223</t>
  </si>
  <si>
    <t>S019224</t>
  </si>
  <si>
    <t>S019225</t>
  </si>
  <si>
    <t>William   Richardson</t>
  </si>
  <si>
    <t>S019226</t>
  </si>
  <si>
    <t>S019227</t>
  </si>
  <si>
    <t>Petersen Ranch</t>
  </si>
  <si>
    <t>S019228</t>
  </si>
  <si>
    <t>S019229</t>
  </si>
  <si>
    <t>S019230</t>
  </si>
  <si>
    <t>S019231</t>
  </si>
  <si>
    <t>Tony  Silva</t>
  </si>
  <si>
    <t>S019232</t>
  </si>
  <si>
    <t>S019233</t>
  </si>
  <si>
    <t>S019234</t>
  </si>
  <si>
    <t>Van Ruiten Bros.</t>
  </si>
  <si>
    <t>S019235</t>
  </si>
  <si>
    <t>S019236</t>
  </si>
  <si>
    <t>S019237</t>
  </si>
  <si>
    <t>S019238</t>
  </si>
  <si>
    <t>S019239</t>
  </si>
  <si>
    <t>S019240</t>
  </si>
  <si>
    <t>S019241</t>
  </si>
  <si>
    <t>S019242</t>
  </si>
  <si>
    <t>S019243</t>
  </si>
  <si>
    <t>S019244</t>
  </si>
  <si>
    <t>S019245</t>
  </si>
  <si>
    <t>D AND P WEST DRY CREEK LLC</t>
  </si>
  <si>
    <t>S019246</t>
  </si>
  <si>
    <t>S019247</t>
  </si>
  <si>
    <t>L &amp; G Enterprises, LLC</t>
  </si>
  <si>
    <t>S019248</t>
  </si>
  <si>
    <t>S019249</t>
  </si>
  <si>
    <t>S019250</t>
  </si>
  <si>
    <t>Rindge Tract Partners LLC</t>
  </si>
  <si>
    <t>S019251</t>
  </si>
  <si>
    <t>S019253</t>
  </si>
  <si>
    <t>S019254</t>
  </si>
  <si>
    <t>S019255</t>
  </si>
  <si>
    <t>Victoria Island LP</t>
  </si>
  <si>
    <t>S019256</t>
  </si>
  <si>
    <t>S019257</t>
  </si>
  <si>
    <t>Clara  A.  Maria</t>
  </si>
  <si>
    <t>S019258</t>
  </si>
  <si>
    <t>S019259</t>
  </si>
  <si>
    <t>S019260</t>
  </si>
  <si>
    <t>Lyle L.  Johnson</t>
  </si>
  <si>
    <t>S019261</t>
  </si>
  <si>
    <t>S019262</t>
  </si>
  <si>
    <t>S019263</t>
  </si>
  <si>
    <t>RESERVATION RANCH</t>
  </si>
  <si>
    <t>S019264</t>
  </si>
  <si>
    <t>KARLO RANCH, LLC</t>
  </si>
  <si>
    <t>S019265</t>
  </si>
  <si>
    <t>S019266</t>
  </si>
  <si>
    <t>S019267</t>
  </si>
  <si>
    <t>S019268</t>
  </si>
  <si>
    <t>S019269</t>
  </si>
  <si>
    <t>S019270</t>
  </si>
  <si>
    <t>S019271</t>
  </si>
  <si>
    <t>Thomas  Watkins</t>
  </si>
  <si>
    <t>S019272</t>
  </si>
  <si>
    <t>S019273</t>
  </si>
  <si>
    <t>JASON   SPALETTA</t>
  </si>
  <si>
    <t>S019274</t>
  </si>
  <si>
    <t>SOPER-WHEELER COMPANY, LLC</t>
  </si>
  <si>
    <t>S019275</t>
  </si>
  <si>
    <t>JEFFREY AND HILLARY USA CORP</t>
  </si>
  <si>
    <t>S019276</t>
  </si>
  <si>
    <t>Barger et al</t>
  </si>
  <si>
    <t>S019277</t>
  </si>
  <si>
    <t>S019278</t>
  </si>
  <si>
    <t>S019279</t>
  </si>
  <si>
    <t>William  H.  Schmidt</t>
  </si>
  <si>
    <t>S019280</t>
  </si>
  <si>
    <t>S019281</t>
  </si>
  <si>
    <t>S019283</t>
  </si>
  <si>
    <t>JUSTIN  CRAWFORD</t>
  </si>
  <si>
    <t>S019284</t>
  </si>
  <si>
    <t>Alan  B.  Brainerd</t>
  </si>
  <si>
    <t>S019285</t>
  </si>
  <si>
    <t>Kenneth  R. Jorgenson</t>
  </si>
  <si>
    <t>S019286</t>
  </si>
  <si>
    <t>Madera   Thoroughbreds</t>
  </si>
  <si>
    <t>S019287</t>
  </si>
  <si>
    <t>Thornton Pear Ranch, Inc.</t>
  </si>
  <si>
    <t>S019288</t>
  </si>
  <si>
    <t>George  W. Kendall</t>
  </si>
  <si>
    <t>S019289</t>
  </si>
  <si>
    <t>Louise   Lawson</t>
  </si>
  <si>
    <t>S019290</t>
  </si>
  <si>
    <t>S019291</t>
  </si>
  <si>
    <t>S019292</t>
  </si>
  <si>
    <t>SK Ranch</t>
  </si>
  <si>
    <t>S019293</t>
  </si>
  <si>
    <t>S019295</t>
  </si>
  <si>
    <t>S019296</t>
  </si>
  <si>
    <t>Michael   Sampson</t>
  </si>
  <si>
    <t>S019297</t>
  </si>
  <si>
    <t>S019298</t>
  </si>
  <si>
    <t>BAINS PROPERTIES LP</t>
  </si>
  <si>
    <t>S019299</t>
  </si>
  <si>
    <t>S019300</t>
  </si>
  <si>
    <t>COOPER OUT WEST INC.</t>
  </si>
  <si>
    <t>S019302</t>
  </si>
  <si>
    <t>TOWER PARK VILLAGE OWNERS ASSC.</t>
  </si>
  <si>
    <t>S019303</t>
  </si>
  <si>
    <t>S019305</t>
  </si>
  <si>
    <t>S019306</t>
  </si>
  <si>
    <t>S019307</t>
  </si>
  <si>
    <t>S019308</t>
  </si>
  <si>
    <t>THE ROBERT AND GERALDINE M. JAMES LIVING TRUST</t>
  </si>
  <si>
    <t>S019309</t>
  </si>
  <si>
    <t>S019310</t>
  </si>
  <si>
    <t>SIX MILE LAND COMPANY</t>
  </si>
  <si>
    <t>S019311</t>
  </si>
  <si>
    <t>S019312</t>
  </si>
  <si>
    <t>S019313</t>
  </si>
  <si>
    <t>S019314</t>
  </si>
  <si>
    <t>CWA GRIZZLY RANCH LLC</t>
  </si>
  <si>
    <t>S019315</t>
  </si>
  <si>
    <t>S019316</t>
  </si>
  <si>
    <t>S019318</t>
  </si>
  <si>
    <t>S019319</t>
  </si>
  <si>
    <t>S019320</t>
  </si>
  <si>
    <t>S019321</t>
  </si>
  <si>
    <t>DOORNENBAL, RIEN AND LIESKE TRUST</t>
  </si>
  <si>
    <t>S019322</t>
  </si>
  <si>
    <t>S019323</t>
  </si>
  <si>
    <t>S019324</t>
  </si>
  <si>
    <t>JEFF  TROOST</t>
  </si>
  <si>
    <t>S019325</t>
  </si>
  <si>
    <t>S019326</t>
  </si>
  <si>
    <t>S019327</t>
  </si>
  <si>
    <t>S019328</t>
  </si>
  <si>
    <t>JENNIFER K WILSON</t>
  </si>
  <si>
    <t>S019329</t>
  </si>
  <si>
    <t>S019330</t>
  </si>
  <si>
    <t>S019331</t>
  </si>
  <si>
    <t>S019332</t>
  </si>
  <si>
    <t>JIMMIE FAY BEAL</t>
  </si>
  <si>
    <t>S019333</t>
  </si>
  <si>
    <t>S019334</t>
  </si>
  <si>
    <t>S019335</t>
  </si>
  <si>
    <t>S019336</t>
  </si>
  <si>
    <t>S019338</t>
  </si>
  <si>
    <t>S019339</t>
  </si>
  <si>
    <t>S019341</t>
  </si>
  <si>
    <t>JAMES  SOUTHER</t>
  </si>
  <si>
    <t>S019342</t>
  </si>
  <si>
    <t>S019343</t>
  </si>
  <si>
    <t>S019344</t>
  </si>
  <si>
    <t>S019345</t>
  </si>
  <si>
    <t>ANDREW P. SOLARI</t>
  </si>
  <si>
    <t>S019346</t>
  </si>
  <si>
    <t>ANDREWS FAMILY TRUST UTDA MAY 8 2016</t>
  </si>
  <si>
    <t>S019347</t>
  </si>
  <si>
    <t>S019348</t>
  </si>
  <si>
    <t>S019349</t>
  </si>
  <si>
    <t>WALNUT GROVE LAND COMPANY</t>
  </si>
  <si>
    <t>S019350</t>
  </si>
  <si>
    <t>S019351</t>
  </si>
  <si>
    <t>S019352</t>
  </si>
  <si>
    <t>S019353</t>
  </si>
  <si>
    <t>LAFAYETTE RANCH</t>
  </si>
  <si>
    <t>S019354</t>
  </si>
  <si>
    <t>S019355</t>
  </si>
  <si>
    <t>S019356</t>
  </si>
  <si>
    <t>S019357</t>
  </si>
  <si>
    <t>S019358</t>
  </si>
  <si>
    <t>CHILES AND MARIAN WILSON BYPASS TRUST</t>
  </si>
  <si>
    <t>S019359</t>
  </si>
  <si>
    <t>Heather Robinson Tanaka</t>
  </si>
  <si>
    <t>S019360</t>
  </si>
  <si>
    <t>S019361</t>
  </si>
  <si>
    <t>S019362</t>
  </si>
  <si>
    <t>MICHAEL J. ROBINSON</t>
  </si>
  <si>
    <t>S019363</t>
  </si>
  <si>
    <t>S019364</t>
  </si>
  <si>
    <t>A&amp;A METTLER FAMILY TRUST</t>
  </si>
  <si>
    <t>S019365</t>
  </si>
  <si>
    <t>S019366</t>
  </si>
  <si>
    <t>S019367</t>
  </si>
  <si>
    <t>JON  VAN KLOMPENBURG</t>
  </si>
  <si>
    <t>S019368</t>
  </si>
  <si>
    <t>RIO BLANCO RANCH</t>
  </si>
  <si>
    <t>S019369</t>
  </si>
  <si>
    <t>BRIAN AND TERESA MACHADO TRUST</t>
  </si>
  <si>
    <t>S019370</t>
  </si>
  <si>
    <t>Robert  Walker</t>
  </si>
  <si>
    <t>S019371</t>
  </si>
  <si>
    <t>S019372</t>
  </si>
  <si>
    <t>S019374</t>
  </si>
  <si>
    <t>S019375</t>
  </si>
  <si>
    <t>PACIFIC FRUIT FARMS</t>
  </si>
  <si>
    <t>S019376</t>
  </si>
  <si>
    <t>S019377</t>
  </si>
  <si>
    <t>S019378</t>
  </si>
  <si>
    <t>S019379</t>
  </si>
  <si>
    <t>JOHN  SOTO</t>
  </si>
  <si>
    <t>S019380</t>
  </si>
  <si>
    <t>S019381</t>
  </si>
  <si>
    <t>Jerry N. ROBINSON</t>
  </si>
  <si>
    <t>S019382</t>
  </si>
  <si>
    <t>DANNY  EPLIN</t>
  </si>
  <si>
    <t>S019383</t>
  </si>
  <si>
    <t>JOSEPH E. SALMON</t>
  </si>
  <si>
    <t>S019384</t>
  </si>
  <si>
    <t>Thomas   Passalacqua</t>
  </si>
  <si>
    <t>S019385</t>
  </si>
  <si>
    <t>Tanimura Brothers Partnership</t>
  </si>
  <si>
    <t>S019386</t>
  </si>
  <si>
    <t>S019387</t>
  </si>
  <si>
    <t>S019388</t>
  </si>
  <si>
    <t>S019389</t>
  </si>
  <si>
    <t>S019390</t>
  </si>
  <si>
    <t>S019391</t>
  </si>
  <si>
    <t>S019392</t>
  </si>
  <si>
    <t>S019393</t>
  </si>
  <si>
    <t>S019394</t>
  </si>
  <si>
    <t>S019395</t>
  </si>
  <si>
    <t>S019396</t>
  </si>
  <si>
    <t>S019397</t>
  </si>
  <si>
    <t>S019398</t>
  </si>
  <si>
    <t>HASAN  BAHCIVAN</t>
  </si>
  <si>
    <t>S019399</t>
  </si>
  <si>
    <t>S019400</t>
  </si>
  <si>
    <t>Klein Foods, Inc. - Ranch #38</t>
  </si>
  <si>
    <t>S019401</t>
  </si>
  <si>
    <t>Karl Jensen &amp; Sons</t>
  </si>
  <si>
    <t>S019402</t>
  </si>
  <si>
    <t>HERITAGE LAND COMPANY, INC.</t>
  </si>
  <si>
    <t>S019403</t>
  </si>
  <si>
    <t>S019404</t>
  </si>
  <si>
    <t>Paul  Larson</t>
  </si>
  <si>
    <t>S019405</t>
  </si>
  <si>
    <t>S019406</t>
  </si>
  <si>
    <t>S019407</t>
  </si>
  <si>
    <t>S019408</t>
  </si>
  <si>
    <t>Enver M. Salman &amp; Cynthia J. Salman Revocable Living Trust</t>
  </si>
  <si>
    <t>S019409</t>
  </si>
  <si>
    <t>S019410</t>
  </si>
  <si>
    <t>S019411</t>
  </si>
  <si>
    <t>S019412</t>
  </si>
  <si>
    <t>S019413</t>
  </si>
  <si>
    <t>S019414</t>
  </si>
  <si>
    <t>Enver  Salman</t>
  </si>
  <si>
    <t>S019415</t>
  </si>
  <si>
    <t>S019416</t>
  </si>
  <si>
    <t>S019417</t>
  </si>
  <si>
    <t>S019418</t>
  </si>
  <si>
    <t>Scannavino Properties I</t>
  </si>
  <si>
    <t>S019419</t>
  </si>
  <si>
    <t>LOU  BIAGIONI</t>
  </si>
  <si>
    <t>S019420</t>
  </si>
  <si>
    <t>Kevin  Earl  Cunningham</t>
  </si>
  <si>
    <t>S019421</t>
  </si>
  <si>
    <t>S019422</t>
  </si>
  <si>
    <t>S019423</t>
  </si>
  <si>
    <t>MARY  JANE  SEELY</t>
  </si>
  <si>
    <t>S019424</t>
  </si>
  <si>
    <t>S019425</t>
  </si>
  <si>
    <t>S019426</t>
  </si>
  <si>
    <t>Rodney   Ratzlaff</t>
  </si>
  <si>
    <t>S019427</t>
  </si>
  <si>
    <t>Paul   Smith</t>
  </si>
  <si>
    <t>S019428</t>
  </si>
  <si>
    <t>The Westin Living Trust</t>
  </si>
  <si>
    <t>S019429</t>
  </si>
  <si>
    <t>S019430</t>
  </si>
  <si>
    <t>WHATCHEER LLC</t>
  </si>
  <si>
    <t>S019431</t>
  </si>
  <si>
    <t>S019432</t>
  </si>
  <si>
    <t>SACRAMENTO VALLEY CONSERVANCY</t>
  </si>
  <si>
    <t>S019433</t>
  </si>
  <si>
    <t>MAZEPPA LLC</t>
  </si>
  <si>
    <t>S019434</t>
  </si>
  <si>
    <t>S019435</t>
  </si>
  <si>
    <t>S019436</t>
  </si>
  <si>
    <t>William Robet and Elizabeth Riley Wilson Trust Agreement</t>
  </si>
  <si>
    <t>S019437</t>
  </si>
  <si>
    <t>S019438</t>
  </si>
  <si>
    <t>S019439</t>
  </si>
  <si>
    <t>UC Regents</t>
  </si>
  <si>
    <t>S019440</t>
  </si>
  <si>
    <t>S019441</t>
  </si>
  <si>
    <t>S019442</t>
  </si>
  <si>
    <t>S019443</t>
  </si>
  <si>
    <t>S019444</t>
  </si>
  <si>
    <t>S019445</t>
  </si>
  <si>
    <t>S019446</t>
  </si>
  <si>
    <t>S019447</t>
  </si>
  <si>
    <t>Anna  J. Mainini</t>
  </si>
  <si>
    <t>S019448</t>
  </si>
  <si>
    <t>Klein Family Ranches</t>
  </si>
  <si>
    <t>S019449</t>
  </si>
  <si>
    <t>S019450</t>
  </si>
  <si>
    <t>S019451</t>
  </si>
  <si>
    <t>S019452</t>
  </si>
  <si>
    <t>S019453</t>
  </si>
  <si>
    <t>S019454</t>
  </si>
  <si>
    <t>S019455</t>
  </si>
  <si>
    <t>S019456</t>
  </si>
  <si>
    <t>S019457</t>
  </si>
  <si>
    <t>S019458</t>
  </si>
  <si>
    <t>S019459</t>
  </si>
  <si>
    <t>S019460</t>
  </si>
  <si>
    <t>S019461</t>
  </si>
  <si>
    <t>LESLIE F LYMAN TRUST DATED FEBRUARY 19 2009</t>
  </si>
  <si>
    <t>S019462</t>
  </si>
  <si>
    <t>S019463</t>
  </si>
  <si>
    <t>S019464</t>
  </si>
  <si>
    <t>S019465</t>
  </si>
  <si>
    <t>S019466</t>
  </si>
  <si>
    <t>S019467</t>
  </si>
  <si>
    <t>Daniel &amp; Mary Wilson Probate Trust</t>
  </si>
  <si>
    <t>S019468</t>
  </si>
  <si>
    <t>RIZZI PELLEGRI AND GARIBALDI CO</t>
  </si>
  <si>
    <t>S019469</t>
  </si>
  <si>
    <t>S019470</t>
  </si>
  <si>
    <t>Rolland   Seegers</t>
  </si>
  <si>
    <t>S019471</t>
  </si>
  <si>
    <t>Napa Holdings, INC</t>
  </si>
  <si>
    <t>S019472</t>
  </si>
  <si>
    <t>S019473</t>
  </si>
  <si>
    <t>DOUG  VACCAREZZA</t>
  </si>
  <si>
    <t>S019475</t>
  </si>
  <si>
    <t>S019476</t>
  </si>
  <si>
    <t>S019477</t>
  </si>
  <si>
    <t>S019478</t>
  </si>
  <si>
    <t>S019479</t>
  </si>
  <si>
    <t>S019480</t>
  </si>
  <si>
    <t>KRULL, BURNICE A LP #1</t>
  </si>
  <si>
    <t>S019481</t>
  </si>
  <si>
    <t>STOCKTON DELTA RESORT LLC</t>
  </si>
  <si>
    <t>S019482</t>
  </si>
  <si>
    <t>S019483</t>
  </si>
  <si>
    <t>S019484</t>
  </si>
  <si>
    <t>Rob   Rossi</t>
  </si>
  <si>
    <t>S019485</t>
  </si>
  <si>
    <t>FJS Ranches</t>
  </si>
  <si>
    <t>S019486</t>
  </si>
  <si>
    <t>S019487</t>
  </si>
  <si>
    <t>S019488</t>
  </si>
  <si>
    <t>Riella Ranches Tracy Ranch, LLC</t>
  </si>
  <si>
    <t>S019489</t>
  </si>
  <si>
    <t>S019490</t>
  </si>
  <si>
    <t>Mary  Lou  O'Reilly</t>
  </si>
  <si>
    <t>S019491</t>
  </si>
  <si>
    <t>S019492</t>
  </si>
  <si>
    <t>S019493</t>
  </si>
  <si>
    <t>S019494</t>
  </si>
  <si>
    <t>Eric   Shannon</t>
  </si>
  <si>
    <t>S019495</t>
  </si>
  <si>
    <t>S019496</t>
  </si>
  <si>
    <t>RSA LP</t>
  </si>
  <si>
    <t>S019497</t>
  </si>
  <si>
    <t>S019498</t>
  </si>
  <si>
    <t>S019499</t>
  </si>
  <si>
    <t>Edward  William  Jonat</t>
  </si>
  <si>
    <t>S019500</t>
  </si>
  <si>
    <t>Jack Klein Trust Parternship</t>
  </si>
  <si>
    <t>S019501</t>
  </si>
  <si>
    <t>SJ Delta Farms Inc./Willow Tree Farms &amp; Preserve LLC, Attn: Carol Watkins</t>
  </si>
  <si>
    <t>S019502</t>
  </si>
  <si>
    <t>Richard T. Jones</t>
  </si>
  <si>
    <t>S019503</t>
  </si>
  <si>
    <t>Richard &amp; Debbie  Marchini</t>
  </si>
  <si>
    <t>S019504</t>
  </si>
  <si>
    <t>Sergio  Martinez</t>
  </si>
  <si>
    <t>S019505</t>
  </si>
  <si>
    <t>Mono County</t>
  </si>
  <si>
    <t>S019506</t>
  </si>
  <si>
    <t>S019507</t>
  </si>
  <si>
    <t>M &amp; H Realty Partners VI. L. P.</t>
  </si>
  <si>
    <t>S019508</t>
  </si>
  <si>
    <t>S019509</t>
  </si>
  <si>
    <t>Marchini Land Company</t>
  </si>
  <si>
    <t>S019510</t>
  </si>
  <si>
    <t>S019511</t>
  </si>
  <si>
    <t>S019512</t>
  </si>
  <si>
    <t>S019513</t>
  </si>
  <si>
    <t>S019514</t>
  </si>
  <si>
    <t>S019515</t>
  </si>
  <si>
    <t>RUSS RANCH AND TIMBER COMPANY</t>
  </si>
  <si>
    <t>S019516</t>
  </si>
  <si>
    <t>S019517</t>
  </si>
  <si>
    <t>S019518</t>
  </si>
  <si>
    <t>S019519</t>
  </si>
  <si>
    <t>S019520</t>
  </si>
  <si>
    <t>S019521</t>
  </si>
  <si>
    <t>S019522</t>
  </si>
  <si>
    <t>S019523</t>
  </si>
  <si>
    <t>S019524</t>
  </si>
  <si>
    <t>S019525</t>
  </si>
  <si>
    <t>S019526</t>
  </si>
  <si>
    <t>S019527</t>
  </si>
  <si>
    <t>S019528</t>
  </si>
  <si>
    <t>S019529</t>
  </si>
  <si>
    <t>S019530</t>
  </si>
  <si>
    <t>S019531</t>
  </si>
  <si>
    <t>S019532</t>
  </si>
  <si>
    <t>S019533</t>
  </si>
  <si>
    <t>S019534</t>
  </si>
  <si>
    <t>S019535</t>
  </si>
  <si>
    <t>S019536</t>
  </si>
  <si>
    <t>S019537</t>
  </si>
  <si>
    <t>S019538</t>
  </si>
  <si>
    <t>S019539</t>
  </si>
  <si>
    <t>S019540</t>
  </si>
  <si>
    <t>Peaked Prairie Partnership</t>
  </si>
  <si>
    <t>S019541</t>
  </si>
  <si>
    <t>S019542</t>
  </si>
  <si>
    <t>S019543</t>
  </si>
  <si>
    <t>S019544</t>
  </si>
  <si>
    <t>S019545</t>
  </si>
  <si>
    <t>S019546</t>
  </si>
  <si>
    <t>S019547</t>
  </si>
  <si>
    <t>Fetzer Vineyards - Ledford Ranch</t>
  </si>
  <si>
    <t>S019548</t>
  </si>
  <si>
    <t>S019549</t>
  </si>
  <si>
    <t>University of the Pacific</t>
  </si>
  <si>
    <t>S019550</t>
  </si>
  <si>
    <t>S019551</t>
  </si>
  <si>
    <t>Viera/Mather</t>
  </si>
  <si>
    <t>S019552</t>
  </si>
  <si>
    <t>S019553</t>
  </si>
  <si>
    <t>S019554</t>
  </si>
  <si>
    <t>Wilcox Holland Family Trust</t>
  </si>
  <si>
    <t>S019555</t>
  </si>
  <si>
    <t>Don  Widmer</t>
  </si>
  <si>
    <t>S019556</t>
  </si>
  <si>
    <t>S019557</t>
  </si>
  <si>
    <t>JOHN  ZAREFAKIS</t>
  </si>
  <si>
    <t>S019558</t>
  </si>
  <si>
    <t>John  Johnston</t>
  </si>
  <si>
    <t>S019559</t>
  </si>
  <si>
    <t>S019560</t>
  </si>
  <si>
    <t>George N. Vierra</t>
  </si>
  <si>
    <t>S019561</t>
  </si>
  <si>
    <t>SURJIT  CHAHAL</t>
  </si>
  <si>
    <t>S019562</t>
  </si>
  <si>
    <t>John  Telfer</t>
  </si>
  <si>
    <t>S019563</t>
  </si>
  <si>
    <t>PIT RIVER LAND &amp; CATTLE COMPANY, LLC</t>
  </si>
  <si>
    <t>S019564</t>
  </si>
  <si>
    <t>S019565</t>
  </si>
  <si>
    <t>S019566</t>
  </si>
  <si>
    <t>S019567</t>
  </si>
  <si>
    <t>SEYMOUR RANCH, LLC</t>
  </si>
  <si>
    <t>S019568</t>
  </si>
  <si>
    <t>S019569</t>
  </si>
  <si>
    <t>Daniel &amp; Cecilia Rodgers</t>
  </si>
  <si>
    <t>S019571</t>
  </si>
  <si>
    <t>S019572</t>
  </si>
  <si>
    <t>VINCENT E. JOHNSON</t>
  </si>
  <si>
    <t>S019573</t>
  </si>
  <si>
    <t>S019574</t>
  </si>
  <si>
    <t>S019576</t>
  </si>
  <si>
    <t>S019578</t>
  </si>
  <si>
    <t>S019579</t>
  </si>
  <si>
    <t>WRS RANCH LLC</t>
  </si>
  <si>
    <t>S019580</t>
  </si>
  <si>
    <t>S019581</t>
  </si>
  <si>
    <t>S019582</t>
  </si>
  <si>
    <t>S019583</t>
  </si>
  <si>
    <t>S019584</t>
  </si>
  <si>
    <t>S019585</t>
  </si>
  <si>
    <t>S019586</t>
  </si>
  <si>
    <t>S019587</t>
  </si>
  <si>
    <t>Erik  Poole</t>
  </si>
  <si>
    <t>S019588</t>
  </si>
  <si>
    <t>S019589</t>
  </si>
  <si>
    <t>S019590</t>
  </si>
  <si>
    <t>Marlin &amp; Ann Scott Limited Trust</t>
  </si>
  <si>
    <t>S019591</t>
  </si>
  <si>
    <t>Richard G. Klein Family Limited Partnership</t>
  </si>
  <si>
    <t>S019592</t>
  </si>
  <si>
    <t>S019594</t>
  </si>
  <si>
    <t>Clifford  Spaletta</t>
  </si>
  <si>
    <t>S019595</t>
  </si>
  <si>
    <t>S019596</t>
  </si>
  <si>
    <t>S019597</t>
  </si>
  <si>
    <t>Diane Simoni Trust</t>
  </si>
  <si>
    <t>S019598</t>
  </si>
  <si>
    <t>S019599</t>
  </si>
  <si>
    <t>S019600</t>
  </si>
  <si>
    <t>Dianne Simoni Trust</t>
  </si>
  <si>
    <t>S019601</t>
  </si>
  <si>
    <t>S019602</t>
  </si>
  <si>
    <t>S019603</t>
  </si>
  <si>
    <t>S019604</t>
  </si>
  <si>
    <t>S019605</t>
  </si>
  <si>
    <t>S019606</t>
  </si>
  <si>
    <t>S019607</t>
  </si>
  <si>
    <t>S019608</t>
  </si>
  <si>
    <t>S019609</t>
  </si>
  <si>
    <t>S019610</t>
  </si>
  <si>
    <t>S019612</t>
  </si>
  <si>
    <t>DMP Properties LLC</t>
  </si>
  <si>
    <t>S019613</t>
  </si>
  <si>
    <t>Nat  Bacchetti</t>
  </si>
  <si>
    <t>S019614</t>
  </si>
  <si>
    <t>VERONICA  PETERSON</t>
  </si>
  <si>
    <t>S019615</t>
  </si>
  <si>
    <t>REX  HENDRIX</t>
  </si>
  <si>
    <t>S019616</t>
  </si>
  <si>
    <t>JANE F. CARTER, ET AL.</t>
  </si>
  <si>
    <t>S019617</t>
  </si>
  <si>
    <t>DAVID   ELLIOTT</t>
  </si>
  <si>
    <t>S019618</t>
  </si>
  <si>
    <t>S019619</t>
  </si>
  <si>
    <t>S019620</t>
  </si>
  <si>
    <t>S019622</t>
  </si>
  <si>
    <t>S019623</t>
  </si>
  <si>
    <t>S019624</t>
  </si>
  <si>
    <t>S019625</t>
  </si>
  <si>
    <t>CARLOS   MONTALVO</t>
  </si>
  <si>
    <t>S019626</t>
  </si>
  <si>
    <t>S019627</t>
  </si>
  <si>
    <t>THACHER FAMILY TRUST</t>
  </si>
  <si>
    <t>S019629</t>
  </si>
  <si>
    <t>S019630</t>
  </si>
  <si>
    <t>Walter J Silva</t>
  </si>
  <si>
    <t>S019631</t>
  </si>
  <si>
    <t>S019632</t>
  </si>
  <si>
    <t>S019633</t>
  </si>
  <si>
    <t>Randy R. Valenzano</t>
  </si>
  <si>
    <t>S019635</t>
  </si>
  <si>
    <t>H. Denis Van De Maele</t>
  </si>
  <si>
    <t>S019636</t>
  </si>
  <si>
    <t>S019638</t>
  </si>
  <si>
    <t>S019639</t>
  </si>
  <si>
    <t>S019640</t>
  </si>
  <si>
    <t>S019641</t>
  </si>
  <si>
    <t>S019642</t>
  </si>
  <si>
    <t>S019643</t>
  </si>
  <si>
    <t>S019644</t>
  </si>
  <si>
    <t>Frances  Fisher</t>
  </si>
  <si>
    <t>S019645</t>
  </si>
  <si>
    <t>S019647</t>
  </si>
  <si>
    <t>S019648</t>
  </si>
  <si>
    <t>S019649</t>
  </si>
  <si>
    <t>S019650</t>
  </si>
  <si>
    <t>C AND M AGRICULTURAL</t>
  </si>
  <si>
    <t>S019651</t>
  </si>
  <si>
    <t>S019652</t>
  </si>
  <si>
    <t>S019654</t>
  </si>
  <si>
    <t>S019655</t>
  </si>
  <si>
    <t>S019656</t>
  </si>
  <si>
    <t>PAUL R SINGH</t>
  </si>
  <si>
    <t>S019657</t>
  </si>
  <si>
    <t>S019658</t>
  </si>
  <si>
    <t>S019659</t>
  </si>
  <si>
    <t>AARON  BEAVER</t>
  </si>
  <si>
    <t>S019660</t>
  </si>
  <si>
    <t>S019661</t>
  </si>
  <si>
    <t>S019662</t>
  </si>
  <si>
    <t>R&amp;D HARMAN, LLC</t>
  </si>
  <si>
    <t>S019663</t>
  </si>
  <si>
    <t>S019664</t>
  </si>
  <si>
    <t>S019666</t>
  </si>
  <si>
    <t>S019667</t>
  </si>
  <si>
    <t>S019668</t>
  </si>
  <si>
    <t>CROSS CREEK FARM</t>
  </si>
  <si>
    <t>S019669</t>
  </si>
  <si>
    <t>S019670</t>
  </si>
  <si>
    <t>S019671</t>
  </si>
  <si>
    <t>S019672</t>
  </si>
  <si>
    <t>S019673</t>
  </si>
  <si>
    <t>S019674</t>
  </si>
  <si>
    <t>JOHN HANCOCK LIFE INSURANCE USA</t>
  </si>
  <si>
    <t>S019675</t>
  </si>
  <si>
    <t>S019676</t>
  </si>
  <si>
    <t>S019677</t>
  </si>
  <si>
    <t>S019678</t>
  </si>
  <si>
    <t>S019679</t>
  </si>
  <si>
    <t>S019680</t>
  </si>
  <si>
    <t>Paul J. and Angie Marchini TR</t>
  </si>
  <si>
    <t>S019681</t>
  </si>
  <si>
    <t>S019682</t>
  </si>
  <si>
    <t>S019683</t>
  </si>
  <si>
    <t>Reynolds, Jean Carole ETAL</t>
  </si>
  <si>
    <t>S019684</t>
  </si>
  <si>
    <t>S019685</t>
  </si>
  <si>
    <t>S019686</t>
  </si>
  <si>
    <t>S019687</t>
  </si>
  <si>
    <t>S019688</t>
  </si>
  <si>
    <t>S019689</t>
  </si>
  <si>
    <t>MARCUCCI RANCH</t>
  </si>
  <si>
    <t>S019690</t>
  </si>
  <si>
    <t>S019691</t>
  </si>
  <si>
    <t>S019692</t>
  </si>
  <si>
    <t>S019693</t>
  </si>
  <si>
    <t>S019694</t>
  </si>
  <si>
    <t>S019695</t>
  </si>
  <si>
    <t>S019696</t>
  </si>
  <si>
    <t>S019697</t>
  </si>
  <si>
    <t>E LARRY ARMSTRONG</t>
  </si>
  <si>
    <t>S019698</t>
  </si>
  <si>
    <t>S019699</t>
  </si>
  <si>
    <t>S019700</t>
  </si>
  <si>
    <t>Rancho Monte Alegre Owners Association.</t>
  </si>
  <si>
    <t>S019701</t>
  </si>
  <si>
    <t>S019702</t>
  </si>
  <si>
    <t>S019703</t>
  </si>
  <si>
    <t>Dane H. Petersen</t>
  </si>
  <si>
    <t>S019704</t>
  </si>
  <si>
    <t>The Poole Family Trust</t>
  </si>
  <si>
    <t>S019705</t>
  </si>
  <si>
    <t>S019706</t>
  </si>
  <si>
    <t>S019707</t>
  </si>
  <si>
    <t>S019708</t>
  </si>
  <si>
    <t>S019709</t>
  </si>
  <si>
    <t>S019710</t>
  </si>
  <si>
    <t>S019711</t>
  </si>
  <si>
    <t>S019712</t>
  </si>
  <si>
    <t>Horst   Baumberger</t>
  </si>
  <si>
    <t>S019713</t>
  </si>
  <si>
    <t>S019714</t>
  </si>
  <si>
    <t>S019715</t>
  </si>
  <si>
    <t>S019716</t>
  </si>
  <si>
    <t>S019717</t>
  </si>
  <si>
    <t>Walnut Creek Gun Club, INC.</t>
  </si>
  <si>
    <t>S019718</t>
  </si>
  <si>
    <t>S019719</t>
  </si>
  <si>
    <t>S019720</t>
  </si>
  <si>
    <t>S019721</t>
  </si>
  <si>
    <t>S019722</t>
  </si>
  <si>
    <t>S019723</t>
  </si>
  <si>
    <t>S019724</t>
  </si>
  <si>
    <t>S019725</t>
  </si>
  <si>
    <t>S019726</t>
  </si>
  <si>
    <t>S019727</t>
  </si>
  <si>
    <t>JOHN M. VALADAO</t>
  </si>
  <si>
    <t>S019728</t>
  </si>
  <si>
    <t>S019729</t>
  </si>
  <si>
    <t>S019730</t>
  </si>
  <si>
    <t>S019731</t>
  </si>
  <si>
    <t>S019732</t>
  </si>
  <si>
    <t>S019733</t>
  </si>
  <si>
    <t>THE ESTATE OF ANGELINA MERLO</t>
  </si>
  <si>
    <t>S019734</t>
  </si>
  <si>
    <t>S019735</t>
  </si>
  <si>
    <t>S019736</t>
  </si>
  <si>
    <t>S019737</t>
  </si>
  <si>
    <t>S019738</t>
  </si>
  <si>
    <t>S019739</t>
  </si>
  <si>
    <t>JOHN  THORNE</t>
  </si>
  <si>
    <t>S019740</t>
  </si>
  <si>
    <t>S019741</t>
  </si>
  <si>
    <t>S019742</t>
  </si>
  <si>
    <t>S019743</t>
  </si>
  <si>
    <t>S019744</t>
  </si>
  <si>
    <t>WILSON FARMS</t>
  </si>
  <si>
    <t>S019745</t>
  </si>
  <si>
    <t>S019746</t>
  </si>
  <si>
    <t>S019747</t>
  </si>
  <si>
    <t>S019748</t>
  </si>
  <si>
    <t>S019749</t>
  </si>
  <si>
    <t>S019750</t>
  </si>
  <si>
    <t>S019751</t>
  </si>
  <si>
    <t>S019752</t>
  </si>
  <si>
    <t>S019753</t>
  </si>
  <si>
    <t>S019754</t>
  </si>
  <si>
    <t>S019755</t>
  </si>
  <si>
    <t>S019756</t>
  </si>
  <si>
    <t>S019757</t>
  </si>
  <si>
    <t>S019758</t>
  </si>
  <si>
    <t>S019759</t>
  </si>
  <si>
    <t>S019760</t>
  </si>
  <si>
    <t>S019761</t>
  </si>
  <si>
    <t>S019762</t>
  </si>
  <si>
    <t>S019763</t>
  </si>
  <si>
    <t>S019764</t>
  </si>
  <si>
    <t>S019765</t>
  </si>
  <si>
    <t>S019766</t>
  </si>
  <si>
    <t>S019767</t>
  </si>
  <si>
    <t>S019768</t>
  </si>
  <si>
    <t>S019769</t>
  </si>
  <si>
    <t>S019770</t>
  </si>
  <si>
    <t>WINKLER FAMILY FARMS</t>
  </si>
  <si>
    <t>S019771</t>
  </si>
  <si>
    <t>S019772</t>
  </si>
  <si>
    <t>S019773</t>
  </si>
  <si>
    <t>S019774</t>
  </si>
  <si>
    <t>S019775</t>
  </si>
  <si>
    <t>Gilman  Ordway</t>
  </si>
  <si>
    <t>S019776</t>
  </si>
  <si>
    <t>S019777</t>
  </si>
  <si>
    <t>DEER CREEK WATER COMPANY</t>
  </si>
  <si>
    <t>S019778</t>
  </si>
  <si>
    <t>MITCHELL C SPALETTA</t>
  </si>
  <si>
    <t>S019779</t>
  </si>
  <si>
    <t>S019780</t>
  </si>
  <si>
    <t>S019781</t>
  </si>
  <si>
    <t>S019782</t>
  </si>
  <si>
    <t>S019783</t>
  </si>
  <si>
    <t>S019784</t>
  </si>
  <si>
    <t>WURSTER RANCHES, LP</t>
  </si>
  <si>
    <t>S019785</t>
  </si>
  <si>
    <t>S019786</t>
  </si>
  <si>
    <t>S019787</t>
  </si>
  <si>
    <t>S019788</t>
  </si>
  <si>
    <t>CHARLOTTE BETH ROBBINS</t>
  </si>
  <si>
    <t>S019789</t>
  </si>
  <si>
    <t>S019790</t>
  </si>
  <si>
    <t>S019791</t>
  </si>
  <si>
    <t>JULIE  SANDINO</t>
  </si>
  <si>
    <t>S019792</t>
  </si>
  <si>
    <t>S019793</t>
  </si>
  <si>
    <t>TOWNE ENTERPRISES</t>
  </si>
  <si>
    <t>S019794</t>
  </si>
  <si>
    <t>S019795</t>
  </si>
  <si>
    <t>S019796</t>
  </si>
  <si>
    <t>S019797</t>
  </si>
  <si>
    <t>S019798</t>
  </si>
  <si>
    <t>S019799</t>
  </si>
  <si>
    <t>S019800</t>
  </si>
  <si>
    <t>S019801</t>
  </si>
  <si>
    <t>Ed Boyles Ranch</t>
  </si>
  <si>
    <t>S019802</t>
  </si>
  <si>
    <t>LOVINA, INC.</t>
  </si>
  <si>
    <t>S019803</t>
  </si>
  <si>
    <t>S019804</t>
  </si>
  <si>
    <t>Lum Bunn Sons</t>
  </si>
  <si>
    <t>S019806</t>
  </si>
  <si>
    <t>S019807</t>
  </si>
  <si>
    <t>M. E.  Seebeck, Jr.</t>
  </si>
  <si>
    <t>S019808</t>
  </si>
  <si>
    <t>S019809</t>
  </si>
  <si>
    <t>S019811</t>
  </si>
  <si>
    <t>James   de Fremery IV</t>
  </si>
  <si>
    <t>S019812</t>
  </si>
  <si>
    <t>S019813</t>
  </si>
  <si>
    <t>Margery H. Strass</t>
  </si>
  <si>
    <t>S019814</t>
  </si>
  <si>
    <t>George L. Barber</t>
  </si>
  <si>
    <t>S019815</t>
  </si>
  <si>
    <t>OMNIUM ESTATES</t>
  </si>
  <si>
    <t>S019816</t>
  </si>
  <si>
    <t>S019817</t>
  </si>
  <si>
    <t>S019818</t>
  </si>
  <si>
    <t>Delta Beach Properties Inc.</t>
  </si>
  <si>
    <t>S019819</t>
  </si>
  <si>
    <t>S019820</t>
  </si>
  <si>
    <t>Marc  Marchini</t>
  </si>
  <si>
    <t>S019821</t>
  </si>
  <si>
    <t>S019822</t>
  </si>
  <si>
    <t>S019823</t>
  </si>
  <si>
    <t>A.M. Farms</t>
  </si>
  <si>
    <t>S019824</t>
  </si>
  <si>
    <t>Karan L. Toland</t>
  </si>
  <si>
    <t>S019825</t>
  </si>
  <si>
    <t>Thomas E. Baldocchi</t>
  </si>
  <si>
    <t>S019826</t>
  </si>
  <si>
    <t>Robert  J. Barber</t>
  </si>
  <si>
    <t>S019827</t>
  </si>
  <si>
    <t>S019828</t>
  </si>
  <si>
    <t>S019829</t>
  </si>
  <si>
    <t>S019830</t>
  </si>
  <si>
    <t>S019831</t>
  </si>
  <si>
    <t>S019832</t>
  </si>
  <si>
    <t>Amy   King</t>
  </si>
  <si>
    <t>S019833</t>
  </si>
  <si>
    <t>S019834</t>
  </si>
  <si>
    <t>S019835</t>
  </si>
  <si>
    <t>RANCHO GUACAMOLE LLC</t>
  </si>
  <si>
    <t>S019836</t>
  </si>
  <si>
    <t>S019837</t>
  </si>
  <si>
    <t>S019838</t>
  </si>
  <si>
    <t>Anthony R. Castanho</t>
  </si>
  <si>
    <t>S019839</t>
  </si>
  <si>
    <t>Michael Gleary Trust</t>
  </si>
  <si>
    <t>S019840</t>
  </si>
  <si>
    <t>S019841</t>
  </si>
  <si>
    <t>Chiles &amp; Marian Wilson Bypass Trust</t>
  </si>
  <si>
    <t>S019842</t>
  </si>
  <si>
    <t>S019843</t>
  </si>
  <si>
    <t>S019844</t>
  </si>
  <si>
    <t>WENDY  DORCHESTER</t>
  </si>
  <si>
    <t>S019845</t>
  </si>
  <si>
    <t>Cliff  Wilcox</t>
  </si>
  <si>
    <t>S019846</t>
  </si>
  <si>
    <t>Dennis Leary Trust 11/19/1990</t>
  </si>
  <si>
    <t>S019847</t>
  </si>
  <si>
    <t>S019848</t>
  </si>
  <si>
    <t>BAUMGARTNER RANCH</t>
  </si>
  <si>
    <t>S019849</t>
  </si>
  <si>
    <t>JON   NEGRANTI</t>
  </si>
  <si>
    <t>S019850</t>
  </si>
  <si>
    <t>William  A.  Johnson</t>
  </si>
  <si>
    <t>S019851</t>
  </si>
  <si>
    <t>S019852</t>
  </si>
  <si>
    <t>S019853</t>
  </si>
  <si>
    <t>Dennis  A. Bruggman</t>
  </si>
  <si>
    <t>S019854</t>
  </si>
  <si>
    <t>S019855</t>
  </si>
  <si>
    <t>Graybarn, LLC</t>
  </si>
  <si>
    <t>S019856</t>
  </si>
  <si>
    <t>S019857</t>
  </si>
  <si>
    <t>S019858</t>
  </si>
  <si>
    <t>S019859</t>
  </si>
  <si>
    <t>S019860</t>
  </si>
  <si>
    <t>S019861</t>
  </si>
  <si>
    <t>Jack  H.  Hansen</t>
  </si>
  <si>
    <t>S019862</t>
  </si>
  <si>
    <t>S019863</t>
  </si>
  <si>
    <t>S019864</t>
  </si>
  <si>
    <t>E. Benny &amp; Donna M. Warner Joint Living Trust</t>
  </si>
  <si>
    <t>S019865</t>
  </si>
  <si>
    <t>S019866</t>
  </si>
  <si>
    <t>S019867</t>
  </si>
  <si>
    <t>Nancy  C.  Mathews</t>
  </si>
  <si>
    <t>S019868</t>
  </si>
  <si>
    <t>Leary etal</t>
  </si>
  <si>
    <t>S019869</t>
  </si>
  <si>
    <t>S019870</t>
  </si>
  <si>
    <t>S019871</t>
  </si>
  <si>
    <t>S019872</t>
  </si>
  <si>
    <t>S019873</t>
  </si>
  <si>
    <t>S019874</t>
  </si>
  <si>
    <t>S019875</t>
  </si>
  <si>
    <t>S019876</t>
  </si>
  <si>
    <t>S019877</t>
  </si>
  <si>
    <t>Magginetti Ranch</t>
  </si>
  <si>
    <t>S019878</t>
  </si>
  <si>
    <t>MICHAEL M. SILVA</t>
  </si>
  <si>
    <t>S019879</t>
  </si>
  <si>
    <t>S019880</t>
  </si>
  <si>
    <t>S019881</t>
  </si>
  <si>
    <t>S019882</t>
  </si>
  <si>
    <t>S019883</t>
  </si>
  <si>
    <t>S019884</t>
  </si>
  <si>
    <t>S019885</t>
  </si>
  <si>
    <t>S019886</t>
  </si>
  <si>
    <t>S019887</t>
  </si>
  <si>
    <t>S019888</t>
  </si>
  <si>
    <t>S019889</t>
  </si>
  <si>
    <t>STEPHEN  BARSOOM</t>
  </si>
  <si>
    <t>S019890</t>
  </si>
  <si>
    <t>S019891</t>
  </si>
  <si>
    <t>BARBEE TRUST</t>
  </si>
  <si>
    <t>S019892</t>
  </si>
  <si>
    <t>S019893</t>
  </si>
  <si>
    <t>Capture Wines-Tin Cross Vineyard</t>
  </si>
  <si>
    <t>S019894</t>
  </si>
  <si>
    <t>JASON R ORLANDI</t>
  </si>
  <si>
    <t>S019895</t>
  </si>
  <si>
    <t>S019896</t>
  </si>
  <si>
    <t>S019897</t>
  </si>
  <si>
    <t>S019898</t>
  </si>
  <si>
    <t>S019899</t>
  </si>
  <si>
    <t>S019900</t>
  </si>
  <si>
    <t>S019901</t>
  </si>
  <si>
    <t>S019902</t>
  </si>
  <si>
    <t>C. W. ANDREWS FAMILY LTD. PTR.</t>
  </si>
  <si>
    <t>S019903</t>
  </si>
  <si>
    <t>S019904</t>
  </si>
  <si>
    <t>S019905</t>
  </si>
  <si>
    <t>S019906</t>
  </si>
  <si>
    <t>S019907</t>
  </si>
  <si>
    <t>Frank   Costa</t>
  </si>
  <si>
    <t>S019908</t>
  </si>
  <si>
    <t>S019909</t>
  </si>
  <si>
    <t>S019910</t>
  </si>
  <si>
    <t>Elmer and A. Molini, COTRS, etal</t>
  </si>
  <si>
    <t>S019911</t>
  </si>
  <si>
    <t>S019912</t>
  </si>
  <si>
    <t>S019913</t>
  </si>
  <si>
    <t>S019914</t>
  </si>
  <si>
    <t>S019915</t>
  </si>
  <si>
    <t>Norman  Marks</t>
  </si>
  <si>
    <t>S019916</t>
  </si>
  <si>
    <t>S019917</t>
  </si>
  <si>
    <t>S019918</t>
  </si>
  <si>
    <t>S019919</t>
  </si>
  <si>
    <t>S019920</t>
  </si>
  <si>
    <t>WHITE MALLARD, INC.</t>
  </si>
  <si>
    <t>S019921</t>
  </si>
  <si>
    <t>S019922</t>
  </si>
  <si>
    <t>S019923</t>
  </si>
  <si>
    <t>S019924</t>
  </si>
  <si>
    <t>SUSAN  JOHNSON</t>
  </si>
  <si>
    <t>S019925</t>
  </si>
  <si>
    <t>THOMPSON NED M. TRE ET. AL</t>
  </si>
  <si>
    <t>S019926</t>
  </si>
  <si>
    <t>S019927</t>
  </si>
  <si>
    <t>S019928</t>
  </si>
  <si>
    <t>S019929</t>
  </si>
  <si>
    <t>S019930</t>
  </si>
  <si>
    <t>S019931</t>
  </si>
  <si>
    <t>TINNEMAHA RANCH, C.E. HELD, A.W. STUART TRUST</t>
  </si>
  <si>
    <t>S019932</t>
  </si>
  <si>
    <t>S019934</t>
  </si>
  <si>
    <t>Robert   Phillips</t>
  </si>
  <si>
    <t>S019935</t>
  </si>
  <si>
    <t>KB WINES LLC</t>
  </si>
  <si>
    <t>S019936</t>
  </si>
  <si>
    <t>SHAE   MARQUEZ</t>
  </si>
  <si>
    <t>S019937</t>
  </si>
  <si>
    <t>S019938</t>
  </si>
  <si>
    <t>S019939</t>
  </si>
  <si>
    <t>S019940</t>
  </si>
  <si>
    <t>JOHN  ZINSELMEIR</t>
  </si>
  <si>
    <t>S019941</t>
  </si>
  <si>
    <t>S019942</t>
  </si>
  <si>
    <t>S019943</t>
  </si>
  <si>
    <t>S019944</t>
  </si>
  <si>
    <t>S019945</t>
  </si>
  <si>
    <t>S019946</t>
  </si>
  <si>
    <t>S019947</t>
  </si>
  <si>
    <t>S019948</t>
  </si>
  <si>
    <t>S019949</t>
  </si>
  <si>
    <t>DONALD  HOWE</t>
  </si>
  <si>
    <t>S019950</t>
  </si>
  <si>
    <t>S019951</t>
  </si>
  <si>
    <t>S019952</t>
  </si>
  <si>
    <t>S019953</t>
  </si>
  <si>
    <t>S019954</t>
  </si>
  <si>
    <t>S019955</t>
  </si>
  <si>
    <t>S019956</t>
  </si>
  <si>
    <t>S019957</t>
  </si>
  <si>
    <t>S019958</t>
  </si>
  <si>
    <t>CALIFORNIA POLYTECHNIC STATE UNIVERSITY</t>
  </si>
  <si>
    <t>S019959</t>
  </si>
  <si>
    <t>S019960</t>
  </si>
  <si>
    <t>S019961</t>
  </si>
  <si>
    <t>S019962</t>
  </si>
  <si>
    <t>S019963</t>
  </si>
  <si>
    <t>JASON K MCCOLLUM</t>
  </si>
  <si>
    <t>S019964</t>
  </si>
  <si>
    <t>ERIC  BURCHARD</t>
  </si>
  <si>
    <t>S019965</t>
  </si>
  <si>
    <t>S019966</t>
  </si>
  <si>
    <t>JAMES  REED</t>
  </si>
  <si>
    <t>S019967</t>
  </si>
  <si>
    <t>S019968</t>
  </si>
  <si>
    <t>S019969</t>
  </si>
  <si>
    <t>S019970</t>
  </si>
  <si>
    <t>S019971</t>
  </si>
  <si>
    <t>S019972</t>
  </si>
  <si>
    <t>ABBE FAMILY TRUST</t>
  </si>
  <si>
    <t>S019973</t>
  </si>
  <si>
    <t>CALFIRE-STATE OF CALIFORNIA</t>
  </si>
  <si>
    <t>S019974</t>
  </si>
  <si>
    <t>S019975</t>
  </si>
  <si>
    <t>DONALD W. ROLLER</t>
  </si>
  <si>
    <t>S019976</t>
  </si>
  <si>
    <t>S019977</t>
  </si>
  <si>
    <t>S019978</t>
  </si>
  <si>
    <t>S020000</t>
  </si>
  <si>
    <t>S020001</t>
  </si>
  <si>
    <t>Redwood Grove Vineyards / Scharffendberger Cellars</t>
  </si>
  <si>
    <t>S020002</t>
  </si>
  <si>
    <t>WAYNE C MARTIN</t>
  </si>
  <si>
    <t>S020003</t>
  </si>
  <si>
    <t>S020004</t>
  </si>
  <si>
    <t>RICHARD  KELTER</t>
  </si>
  <si>
    <t>S020005</t>
  </si>
  <si>
    <t>James B Wheeler</t>
  </si>
  <si>
    <t>S020006</t>
  </si>
  <si>
    <t>Michael  Martin</t>
  </si>
  <si>
    <t>S020007</t>
  </si>
  <si>
    <t>SKY RAKERS DUCK CLUB</t>
  </si>
  <si>
    <t>S020008</t>
  </si>
  <si>
    <t>Hill Family Trust</t>
  </si>
  <si>
    <t>S020009</t>
  </si>
  <si>
    <t>WMD FARMS</t>
  </si>
  <si>
    <t>S020010</t>
  </si>
  <si>
    <t>Phyllis  Brooks</t>
  </si>
  <si>
    <t>S020011</t>
  </si>
  <si>
    <t>S020012</t>
  </si>
  <si>
    <t>S020013</t>
  </si>
  <si>
    <t>S020014</t>
  </si>
  <si>
    <t>City Of Santa Barbara</t>
  </si>
  <si>
    <t>S020015</t>
  </si>
  <si>
    <t>S020016</t>
  </si>
  <si>
    <t>Ray  Peterson</t>
  </si>
  <si>
    <t>S020017</t>
  </si>
  <si>
    <t>WILLIAM E SZYMCZAK</t>
  </si>
  <si>
    <t>S020018</t>
  </si>
  <si>
    <t>S020019</t>
  </si>
  <si>
    <t>S020020</t>
  </si>
  <si>
    <t>S020021</t>
  </si>
  <si>
    <t>Russell Family Trust</t>
  </si>
  <si>
    <t>S020022</t>
  </si>
  <si>
    <t>Mike  Kelly</t>
  </si>
  <si>
    <t>S020023</t>
  </si>
  <si>
    <t>S020024</t>
  </si>
  <si>
    <t>Paul A. Slavik Trust</t>
  </si>
  <si>
    <t>S020025</t>
  </si>
  <si>
    <t>Stuart C. Gildred Trust</t>
  </si>
  <si>
    <t>S020026</t>
  </si>
  <si>
    <t>Alegario  Palido</t>
  </si>
  <si>
    <t>S020027</t>
  </si>
  <si>
    <t>S020028</t>
  </si>
  <si>
    <t>KEITH A. RIEDEMAN</t>
  </si>
  <si>
    <t>S020029</t>
  </si>
  <si>
    <t>S020030</t>
  </si>
  <si>
    <t>JERRY   MARTIN</t>
  </si>
  <si>
    <t>S020031</t>
  </si>
  <si>
    <t>JOSE L TORRES</t>
  </si>
  <si>
    <t>S020032</t>
  </si>
  <si>
    <t>S020033</t>
  </si>
  <si>
    <t>LAGORIO BROTHERS</t>
  </si>
  <si>
    <t>S020034</t>
  </si>
  <si>
    <t>Charles  Neer</t>
  </si>
  <si>
    <t>S020035</t>
  </si>
  <si>
    <t>Charles C Neer</t>
  </si>
  <si>
    <t>S020036</t>
  </si>
  <si>
    <t>S020037</t>
  </si>
  <si>
    <t>RECLAMATION DISTRICT 1601</t>
  </si>
  <si>
    <t>S020038</t>
  </si>
  <si>
    <t>S020039</t>
  </si>
  <si>
    <t>S020040</t>
  </si>
  <si>
    <t>S020041</t>
  </si>
  <si>
    <t>S020042</t>
  </si>
  <si>
    <t>S020043</t>
  </si>
  <si>
    <t>S020044</t>
  </si>
  <si>
    <t>S020045</t>
  </si>
  <si>
    <t>S020046</t>
  </si>
  <si>
    <t>S020047</t>
  </si>
  <si>
    <t>GREENE AND HEMLY INC</t>
  </si>
  <si>
    <t>S020048</t>
  </si>
  <si>
    <t>S020049</t>
  </si>
  <si>
    <t>S020050</t>
  </si>
  <si>
    <t>JBA HOLDING COMPANY</t>
  </si>
  <si>
    <t>S020051</t>
  </si>
  <si>
    <t>RIVER DOG PROPERTIES LLC</t>
  </si>
  <si>
    <t>S020052</t>
  </si>
  <si>
    <t>S020053</t>
  </si>
  <si>
    <t>S020054</t>
  </si>
  <si>
    <t>S020055</t>
  </si>
  <si>
    <t>S020056</t>
  </si>
  <si>
    <t>ROBERT H HENRY</t>
  </si>
  <si>
    <t>S020057</t>
  </si>
  <si>
    <t>Lance E Oneto</t>
  </si>
  <si>
    <t>S020058</t>
  </si>
  <si>
    <t>Lynne A Hornett-Moss</t>
  </si>
  <si>
    <t>S020059</t>
  </si>
  <si>
    <t>Bill  Warmerdam</t>
  </si>
  <si>
    <t>S020060</t>
  </si>
  <si>
    <t>Albert  Stockton</t>
  </si>
  <si>
    <t>S020061</t>
  </si>
  <si>
    <t>S020062</t>
  </si>
  <si>
    <t>ELIZABETH LOREE JOSES ETAL</t>
  </si>
  <si>
    <t>S020063</t>
  </si>
  <si>
    <t>John M Cargasacchi</t>
  </si>
  <si>
    <t>S020065</t>
  </si>
  <si>
    <t>Peter A Cargasacchi</t>
  </si>
  <si>
    <t>S020066</t>
  </si>
  <si>
    <t>Giovanni   Cargasacchi</t>
  </si>
  <si>
    <t>S020067</t>
  </si>
  <si>
    <t>PETER  CARGASACCHI</t>
  </si>
  <si>
    <t>S020068</t>
  </si>
  <si>
    <t>SANJAY KUMAR HOODA</t>
  </si>
  <si>
    <t>S020069</t>
  </si>
  <si>
    <t>TED S DUNAGAN</t>
  </si>
  <si>
    <t>S020070</t>
  </si>
  <si>
    <t>Muzio Farms, Inc</t>
  </si>
  <si>
    <t>S020071</t>
  </si>
  <si>
    <t>S020072</t>
  </si>
  <si>
    <t>S020073</t>
  </si>
  <si>
    <t>S020074</t>
  </si>
  <si>
    <t>S020075</t>
  </si>
  <si>
    <t>S020076</t>
  </si>
  <si>
    <t>S020077</t>
  </si>
  <si>
    <t>Emily  Cabral</t>
  </si>
  <si>
    <t>S020078</t>
  </si>
  <si>
    <t>S020079</t>
  </si>
  <si>
    <t>LARABEE RANCH HOLDINGS LLC</t>
  </si>
  <si>
    <t>S020080</t>
  </si>
  <si>
    <t>S020081</t>
  </si>
  <si>
    <t>Frank T Silva Sr</t>
  </si>
  <si>
    <t>S020082</t>
  </si>
  <si>
    <t>Maria  Sheridan</t>
  </si>
  <si>
    <t>S020083</t>
  </si>
  <si>
    <t>MURPHY VINEYARDS</t>
  </si>
  <si>
    <t>S020084</t>
  </si>
  <si>
    <t>S020085</t>
  </si>
  <si>
    <t>R&amp;M ALMONDS LLC</t>
  </si>
  <si>
    <t>S020086</t>
  </si>
  <si>
    <t>S020088</t>
  </si>
  <si>
    <t>S020089</t>
  </si>
  <si>
    <t>S020090</t>
  </si>
  <si>
    <t>S020091</t>
  </si>
  <si>
    <t>S020092</t>
  </si>
  <si>
    <t>S020093</t>
  </si>
  <si>
    <t>S020094</t>
  </si>
  <si>
    <t>S020095</t>
  </si>
  <si>
    <t>S020096</t>
  </si>
  <si>
    <t>KIM  MONROE</t>
  </si>
  <si>
    <t>S020097</t>
  </si>
  <si>
    <t>LAKE BOTTOM LLC</t>
  </si>
  <si>
    <t>S020098</t>
  </si>
  <si>
    <t>S020099</t>
  </si>
  <si>
    <t>S020100</t>
  </si>
  <si>
    <t>TIMOTHY  SCOTT  BROWN</t>
  </si>
  <si>
    <t>S020101</t>
  </si>
  <si>
    <t>Gary Monchamp Inc.</t>
  </si>
  <si>
    <t>S020102</t>
  </si>
  <si>
    <t>S020103</t>
  </si>
  <si>
    <t>S020104</t>
  </si>
  <si>
    <t>Hastings Island Land Company</t>
  </si>
  <si>
    <t>S020105</t>
  </si>
  <si>
    <t>S020106</t>
  </si>
  <si>
    <t>Ellen  D Warner</t>
  </si>
  <si>
    <t>S020107</t>
  </si>
  <si>
    <t>S020108</t>
  </si>
  <si>
    <t>S020109</t>
  </si>
  <si>
    <t>PAUL E STEFANI</t>
  </si>
  <si>
    <t>S020110</t>
  </si>
  <si>
    <t>S020111</t>
  </si>
  <si>
    <t>S020112</t>
  </si>
  <si>
    <t>Steven Z Jones</t>
  </si>
  <si>
    <t>S020113</t>
  </si>
  <si>
    <t>S020114</t>
  </si>
  <si>
    <t>S020115</t>
  </si>
  <si>
    <t>S020116</t>
  </si>
  <si>
    <t>Mervin M Mattos</t>
  </si>
  <si>
    <t>S020117</t>
  </si>
  <si>
    <t>June   Ruckman</t>
  </si>
  <si>
    <t>S020118</t>
  </si>
  <si>
    <t>S020119</t>
  </si>
  <si>
    <t>S020120</t>
  </si>
  <si>
    <t>S020121</t>
  </si>
  <si>
    <t>Lawrence E King</t>
  </si>
  <si>
    <t>S020122</t>
  </si>
  <si>
    <t>S020123</t>
  </si>
  <si>
    <t>S020124</t>
  </si>
  <si>
    <t>Jose  Ocon</t>
  </si>
  <si>
    <t>S020125</t>
  </si>
  <si>
    <t>S020126</t>
  </si>
  <si>
    <t>S020127</t>
  </si>
  <si>
    <t>S020128</t>
  </si>
  <si>
    <t>Christopher   Lanzatame</t>
  </si>
  <si>
    <t>S020129</t>
  </si>
  <si>
    <t>Steve  Lagomarsino</t>
  </si>
  <si>
    <t>S020130</t>
  </si>
  <si>
    <t>DAVID   DAVEY</t>
  </si>
  <si>
    <t>S020132</t>
  </si>
  <si>
    <t>S020133</t>
  </si>
  <si>
    <t>S020134</t>
  </si>
  <si>
    <t>DAVID  FLUM</t>
  </si>
  <si>
    <t>S020136</t>
  </si>
  <si>
    <t>S020137</t>
  </si>
  <si>
    <t>JEFFREY S MCCAPES</t>
  </si>
  <si>
    <t>S020138</t>
  </si>
  <si>
    <t>TERY  SCOTT</t>
  </si>
  <si>
    <t>S020140</t>
  </si>
  <si>
    <t>Helene A Mattson</t>
  </si>
  <si>
    <t>S020141</t>
  </si>
  <si>
    <t>Jimmy Robinson Family Trust</t>
  </si>
  <si>
    <t>S020142</t>
  </si>
  <si>
    <t>Shawn   Kelly</t>
  </si>
  <si>
    <t>S020144</t>
  </si>
  <si>
    <t>Natali Road Joint Pump</t>
  </si>
  <si>
    <t>S020145</t>
  </si>
  <si>
    <t>SACRAMENTO RIVER RANCH II LLC</t>
  </si>
  <si>
    <t>S020146</t>
  </si>
  <si>
    <t>S020148</t>
  </si>
  <si>
    <t>S020149</t>
  </si>
  <si>
    <t>S020150</t>
  </si>
  <si>
    <t>Edwin Lands, LLC</t>
  </si>
  <si>
    <t>S020152</t>
  </si>
  <si>
    <t>S020153</t>
  </si>
  <si>
    <t>S020154</t>
  </si>
  <si>
    <t>ECOSYSTEM INVESTMENT PARTNERS</t>
  </si>
  <si>
    <t>S020156</t>
  </si>
  <si>
    <t>Antonio  Passaglia</t>
  </si>
  <si>
    <t>S020157</t>
  </si>
  <si>
    <t>S020158</t>
  </si>
  <si>
    <t>ROGER  ZANNETTI</t>
  </si>
  <si>
    <t>S020160</t>
  </si>
  <si>
    <t>Los Coches LLC</t>
  </si>
  <si>
    <t>S020161</t>
  </si>
  <si>
    <t>S020162</t>
  </si>
  <si>
    <t>John  Jurin</t>
  </si>
  <si>
    <t>S020163</t>
  </si>
  <si>
    <t>Terry   Lee</t>
  </si>
  <si>
    <t>S020164</t>
  </si>
  <si>
    <t>Reclamation District No. 1004</t>
  </si>
  <si>
    <t>S020165</t>
  </si>
  <si>
    <t>S020166</t>
  </si>
  <si>
    <t>S020167</t>
  </si>
  <si>
    <t>S020168</t>
  </si>
  <si>
    <t>S020169</t>
  </si>
  <si>
    <t>S020170</t>
  </si>
  <si>
    <t>S020172</t>
  </si>
  <si>
    <t>S020175</t>
  </si>
  <si>
    <t>Dick L Lammerding</t>
  </si>
  <si>
    <t>S020176</t>
  </si>
  <si>
    <t>Casey  Pryor</t>
  </si>
  <si>
    <t>S020177</t>
  </si>
  <si>
    <t>GOOSE CITY LLC</t>
  </si>
  <si>
    <t>S020178</t>
  </si>
  <si>
    <t>S020179</t>
  </si>
  <si>
    <t>S020180</t>
  </si>
  <si>
    <t>S020181</t>
  </si>
  <si>
    <t>Ceago  Vinegarden</t>
  </si>
  <si>
    <t>S020183</t>
  </si>
  <si>
    <t>S020184</t>
  </si>
  <si>
    <t>S020185</t>
  </si>
  <si>
    <t>S020187</t>
  </si>
  <si>
    <t>Thomas J Martinelli</t>
  </si>
  <si>
    <t>S020188</t>
  </si>
  <si>
    <t>Nishi Farms</t>
  </si>
  <si>
    <t>S020189</t>
  </si>
  <si>
    <t>Curtis L Holgorsen</t>
  </si>
  <si>
    <t>S020190</t>
  </si>
  <si>
    <t>John  Medina</t>
  </si>
  <si>
    <t>S020191</t>
  </si>
  <si>
    <t>David  Meuschke</t>
  </si>
  <si>
    <t>S020192</t>
  </si>
  <si>
    <t>Frank J. Simas Jr.</t>
  </si>
  <si>
    <t>S020193</t>
  </si>
  <si>
    <t>Concord Farms Duck Club</t>
  </si>
  <si>
    <t>S020194</t>
  </si>
  <si>
    <t>S020195</t>
  </si>
  <si>
    <t>Bob  Nave</t>
  </si>
  <si>
    <t>S020196</t>
  </si>
  <si>
    <t>S020197</t>
  </si>
  <si>
    <t>S020198</t>
  </si>
  <si>
    <t>S020199</t>
  </si>
  <si>
    <t>S020200</t>
  </si>
  <si>
    <t>CHRIS  LANZAFAME</t>
  </si>
  <si>
    <t>S020201</t>
  </si>
  <si>
    <t>Sierra Sunrise Vineyards</t>
  </si>
  <si>
    <t>S020202</t>
  </si>
  <si>
    <t>Vernon A  Sgamba</t>
  </si>
  <si>
    <t>S020203</t>
  </si>
  <si>
    <t>Clotilde  Martin</t>
  </si>
  <si>
    <t>S020204</t>
  </si>
  <si>
    <t>Monasterio Family 2002 Trust</t>
  </si>
  <si>
    <t>S020205</t>
  </si>
  <si>
    <t>MIKE   LENZI</t>
  </si>
  <si>
    <t>S020206</t>
  </si>
  <si>
    <t>S020207</t>
  </si>
  <si>
    <t>Vernon A. Sgamba</t>
  </si>
  <si>
    <t>S020208</t>
  </si>
  <si>
    <t>S020209</t>
  </si>
  <si>
    <t>S020210</t>
  </si>
  <si>
    <t>G.O. Vineyard Management LLC</t>
  </si>
  <si>
    <t>S020211</t>
  </si>
  <si>
    <t>S020212</t>
  </si>
  <si>
    <t>S020213</t>
  </si>
  <si>
    <t>Patrick T.  Murphy</t>
  </si>
  <si>
    <t>S020214</t>
  </si>
  <si>
    <t>Cachil Dehe Band of Wintun Indians</t>
  </si>
  <si>
    <t>S020216</t>
  </si>
  <si>
    <t>S020217</t>
  </si>
  <si>
    <t>S020218</t>
  </si>
  <si>
    <t>STUART   SELKIRK</t>
  </si>
  <si>
    <t>S020219</t>
  </si>
  <si>
    <t>Charlotte  Cameron</t>
  </si>
  <si>
    <t>S020220</t>
  </si>
  <si>
    <t>S020222</t>
  </si>
  <si>
    <t>Ron  Del Carlo</t>
  </si>
  <si>
    <t>S020223</t>
  </si>
  <si>
    <t>Adrianna  Antoniolli</t>
  </si>
  <si>
    <t>S020224</t>
  </si>
  <si>
    <t>S020225</t>
  </si>
  <si>
    <t>John  Rogers</t>
  </si>
  <si>
    <t>S020226</t>
  </si>
  <si>
    <t>Lang Family</t>
  </si>
  <si>
    <t>S020227</t>
  </si>
  <si>
    <t>S020228</t>
  </si>
  <si>
    <t>S020229</t>
  </si>
  <si>
    <t>S020230</t>
  </si>
  <si>
    <t>Kent A Lang</t>
  </si>
  <si>
    <t>S020231</t>
  </si>
  <si>
    <t>S020232</t>
  </si>
  <si>
    <t>S020233</t>
  </si>
  <si>
    <t>Kenneth Ira Miller</t>
  </si>
  <si>
    <t>S020234</t>
  </si>
  <si>
    <t>Joyce Tr  Van Till</t>
  </si>
  <si>
    <t>S020235</t>
  </si>
  <si>
    <t>RDC Farms, Inc.</t>
  </si>
  <si>
    <t>S020236</t>
  </si>
  <si>
    <t>John  Rodgers</t>
  </si>
  <si>
    <t>S020237</t>
  </si>
  <si>
    <t>S020238</t>
  </si>
  <si>
    <t>McArthur 1989 Trust</t>
  </si>
  <si>
    <t>S020239</t>
  </si>
  <si>
    <t>S020240</t>
  </si>
  <si>
    <t>S020244</t>
  </si>
  <si>
    <t>S020248</t>
  </si>
  <si>
    <t>S020250</t>
  </si>
  <si>
    <t>S020251</t>
  </si>
  <si>
    <t>S020252</t>
  </si>
  <si>
    <t>Gertrude  Faria</t>
  </si>
  <si>
    <t>S020253</t>
  </si>
  <si>
    <t>S020254</t>
  </si>
  <si>
    <t>LOOKOUT RANCH AND LODGE LP</t>
  </si>
  <si>
    <t>S020255</t>
  </si>
  <si>
    <t>S020256</t>
  </si>
  <si>
    <t>Glenn W Page</t>
  </si>
  <si>
    <t>S020257</t>
  </si>
  <si>
    <t>BOSWORTH FAMILY TRUST</t>
  </si>
  <si>
    <t>S020258</t>
  </si>
  <si>
    <t>S020259</t>
  </si>
  <si>
    <t>S020260</t>
  </si>
  <si>
    <t>S020261</t>
  </si>
  <si>
    <t>S020262</t>
  </si>
  <si>
    <t>Lassen Forest I Pondosa, LLC</t>
  </si>
  <si>
    <t>S020263</t>
  </si>
  <si>
    <t>S020264</t>
  </si>
  <si>
    <t>S020265</t>
  </si>
  <si>
    <t>S020266</t>
  </si>
  <si>
    <t>S020267</t>
  </si>
  <si>
    <t>S020268</t>
  </si>
  <si>
    <t>S020269</t>
  </si>
  <si>
    <t>S020270</t>
  </si>
  <si>
    <t>S020271</t>
  </si>
  <si>
    <t>Wreck Slough Rod and Gun Club</t>
  </si>
  <si>
    <t>S020272</t>
  </si>
  <si>
    <t>S020273</t>
  </si>
  <si>
    <t>JON  MCKEE</t>
  </si>
  <si>
    <t>S020274</t>
  </si>
  <si>
    <t>JOICE ISLAND FARMS, INC.</t>
  </si>
  <si>
    <t>S020275</t>
  </si>
  <si>
    <t>S020276</t>
  </si>
  <si>
    <t>Latour State Forest</t>
  </si>
  <si>
    <t>S020277</t>
  </si>
  <si>
    <t>S020278</t>
  </si>
  <si>
    <t>S020279</t>
  </si>
  <si>
    <t>S020280</t>
  </si>
  <si>
    <t>S020281</t>
  </si>
  <si>
    <t>Anthony  Silveira</t>
  </si>
  <si>
    <t>S020282</t>
  </si>
  <si>
    <t>Claudio G. Paoli</t>
  </si>
  <si>
    <t>S020283</t>
  </si>
  <si>
    <t>CERAMIC WIND MANAGEMENT LLC</t>
  </si>
  <si>
    <t>S020285</t>
  </si>
  <si>
    <t>TRINITAS FARMING</t>
  </si>
  <si>
    <t>S020286</t>
  </si>
  <si>
    <t>Scully Packing Company</t>
  </si>
  <si>
    <t>S020287</t>
  </si>
  <si>
    <t>Tim   Wakefield</t>
  </si>
  <si>
    <t>S020288</t>
  </si>
  <si>
    <t>Steve  Victor</t>
  </si>
  <si>
    <t>S020289</t>
  </si>
  <si>
    <t>Rbert Young Familt Ltd. Partnership</t>
  </si>
  <si>
    <t>S020290</t>
  </si>
  <si>
    <t>S020291</t>
  </si>
  <si>
    <t>S020292</t>
  </si>
  <si>
    <t>Woodbridge Golf &amp; Country Club</t>
  </si>
  <si>
    <t>S020293</t>
  </si>
  <si>
    <t>S020294</t>
  </si>
  <si>
    <t>S020295</t>
  </si>
  <si>
    <t>Ida Mae Teicheira Trs.</t>
  </si>
  <si>
    <t>S020296</t>
  </si>
  <si>
    <t>S020297</t>
  </si>
  <si>
    <t>Lori R Tiago</t>
  </si>
  <si>
    <t>S020299</t>
  </si>
  <si>
    <t>Sequoia Ranch Estates, A California General Partnership</t>
  </si>
  <si>
    <t>S020300</t>
  </si>
  <si>
    <t>S020301</t>
  </si>
  <si>
    <t>S020302</t>
  </si>
  <si>
    <t>S020303</t>
  </si>
  <si>
    <t>S020304</t>
  </si>
  <si>
    <t>S020305</t>
  </si>
  <si>
    <t>ZUCKERMAN-MANDEVILLE, INC.</t>
  </si>
  <si>
    <t>S020306</t>
  </si>
  <si>
    <t>S020307</t>
  </si>
  <si>
    <t>JAMES  ALLEN</t>
  </si>
  <si>
    <t>S020309</t>
  </si>
  <si>
    <t>S020310</t>
  </si>
  <si>
    <t>MBS FARMS LLC</t>
  </si>
  <si>
    <t>S020311</t>
  </si>
  <si>
    <t>Teri  Keyser</t>
  </si>
  <si>
    <t>S020313</t>
  </si>
  <si>
    <t>S020314</t>
  </si>
  <si>
    <t>S020315</t>
  </si>
  <si>
    <t>John H. Kautz</t>
  </si>
  <si>
    <t>S020317</t>
  </si>
  <si>
    <t>S020318</t>
  </si>
  <si>
    <t>S020319</t>
  </si>
  <si>
    <t>S020321</t>
  </si>
  <si>
    <t>John C. Scharff</t>
  </si>
  <si>
    <t>S020322</t>
  </si>
  <si>
    <t>S020323</t>
  </si>
  <si>
    <t>S020324</t>
  </si>
  <si>
    <t>S020325</t>
  </si>
  <si>
    <t>S020326</t>
  </si>
  <si>
    <t>DIANE  HICKS</t>
  </si>
  <si>
    <t>S020327</t>
  </si>
  <si>
    <t>S020328</t>
  </si>
  <si>
    <t>MINNIE  RATTO</t>
  </si>
  <si>
    <t>S020329</t>
  </si>
  <si>
    <t>S020330</t>
  </si>
  <si>
    <t>S020331</t>
  </si>
  <si>
    <t>S020332</t>
  </si>
  <si>
    <t>S020333</t>
  </si>
  <si>
    <t>Sloan Canyon Ranch LLC</t>
  </si>
  <si>
    <t>S020334</t>
  </si>
  <si>
    <t>S020335</t>
  </si>
  <si>
    <t>Carolyn Denise Fregulia Trust</t>
  </si>
  <si>
    <t>S020336</t>
  </si>
  <si>
    <t>S020337</t>
  </si>
  <si>
    <t>S020338</t>
  </si>
  <si>
    <t>Carolyn Denisa Fregulia Trust</t>
  </si>
  <si>
    <t>S020339</t>
  </si>
  <si>
    <t>S020340</t>
  </si>
  <si>
    <t>City of Etna</t>
  </si>
  <si>
    <t>S020341</t>
  </si>
  <si>
    <t>Pete  Silacci</t>
  </si>
  <si>
    <t>S020342</t>
  </si>
  <si>
    <t>ROBERT  DONHAM</t>
  </si>
  <si>
    <t>S020343</t>
  </si>
  <si>
    <t>S020344</t>
  </si>
  <si>
    <t>S020345</t>
  </si>
  <si>
    <t>S020346</t>
  </si>
  <si>
    <t>S020347</t>
  </si>
  <si>
    <t>Gill Ranches LLC</t>
  </si>
  <si>
    <t>S020348</t>
  </si>
  <si>
    <t>S020349</t>
  </si>
  <si>
    <t>S020350</t>
  </si>
  <si>
    <t>S020351</t>
  </si>
  <si>
    <t>S020352</t>
  </si>
  <si>
    <t>S020353</t>
  </si>
  <si>
    <t>S020354</t>
  </si>
  <si>
    <t>S020355</t>
  </si>
  <si>
    <t>S020356</t>
  </si>
  <si>
    <t>Jordan Vineyard and Winery</t>
  </si>
  <si>
    <t>S020357</t>
  </si>
  <si>
    <t>S020358</t>
  </si>
  <si>
    <t>S020359</t>
  </si>
  <si>
    <t>S020360</t>
  </si>
  <si>
    <t>S020361</t>
  </si>
  <si>
    <t>S020362</t>
  </si>
  <si>
    <t>S020363</t>
  </si>
  <si>
    <t>S020364</t>
  </si>
  <si>
    <t>S020365</t>
  </si>
  <si>
    <t>S020366</t>
  </si>
  <si>
    <t>Brandt  Gutermuth</t>
  </si>
  <si>
    <t>S020367</t>
  </si>
  <si>
    <t>John  Frank Kirkpatrick</t>
  </si>
  <si>
    <t>S020368</t>
  </si>
  <si>
    <t>S020369</t>
  </si>
  <si>
    <t>S020370</t>
  </si>
  <si>
    <t>S020371</t>
  </si>
  <si>
    <t>Rancho Guadalasca LLC</t>
  </si>
  <si>
    <t>S020372</t>
  </si>
  <si>
    <t>David L.  Gupton</t>
  </si>
  <si>
    <t>S020373</t>
  </si>
  <si>
    <t>Jack London Country Club Estates</t>
  </si>
  <si>
    <t>S020374</t>
  </si>
  <si>
    <t>S020375</t>
  </si>
  <si>
    <t>S020376</t>
  </si>
  <si>
    <t>S020377</t>
  </si>
  <si>
    <t>S020378</t>
  </si>
  <si>
    <t>S020379</t>
  </si>
  <si>
    <t>S020380</t>
  </si>
  <si>
    <t>S020381</t>
  </si>
  <si>
    <t>S020382</t>
  </si>
  <si>
    <t>S020383</t>
  </si>
  <si>
    <t>S020384</t>
  </si>
  <si>
    <t>S020385</t>
  </si>
  <si>
    <t>S020386</t>
  </si>
  <si>
    <t>S020387</t>
  </si>
  <si>
    <t>S020388</t>
  </si>
  <si>
    <t>S020389</t>
  </si>
  <si>
    <t>S020390</t>
  </si>
  <si>
    <t>S020391</t>
  </si>
  <si>
    <t>S020392</t>
  </si>
  <si>
    <t>S020393</t>
  </si>
  <si>
    <t>S020394</t>
  </si>
  <si>
    <t>S020395</t>
  </si>
  <si>
    <t>S020396</t>
  </si>
  <si>
    <t>S020397</t>
  </si>
  <si>
    <t>S020398</t>
  </si>
  <si>
    <t>S020399</t>
  </si>
  <si>
    <t>VIN DE ZO LLC</t>
  </si>
  <si>
    <t>S020400</t>
  </si>
  <si>
    <t>LIT INDUSTRIAL LIMITED PARTNERSHIP</t>
  </si>
  <si>
    <t>S020401</t>
  </si>
  <si>
    <t>Stephen  Rados</t>
  </si>
  <si>
    <t>S020402</t>
  </si>
  <si>
    <t>S020403</t>
  </si>
  <si>
    <t>The Alfred and Mabel Pombo Family Limited Partnership</t>
  </si>
  <si>
    <t>S020404</t>
  </si>
  <si>
    <t>S020405</t>
  </si>
  <si>
    <t>Kuckuk Water District</t>
  </si>
  <si>
    <t>S020406</t>
  </si>
  <si>
    <t>WMD RANCH LLC</t>
  </si>
  <si>
    <t>S020407</t>
  </si>
  <si>
    <t>S020408</t>
  </si>
  <si>
    <t>ABF Farm Services Inc.</t>
  </si>
  <si>
    <t>S020409</t>
  </si>
  <si>
    <t>S020410</t>
  </si>
  <si>
    <t>Marcia L Salmon</t>
  </si>
  <si>
    <t>S020411</t>
  </si>
  <si>
    <t>AMCII CALIFORNIA 1 LLC</t>
  </si>
  <si>
    <t>S020412</t>
  </si>
  <si>
    <t>S020413</t>
  </si>
  <si>
    <t>S020414</t>
  </si>
  <si>
    <t>S020415</t>
  </si>
  <si>
    <t>S020416</t>
  </si>
  <si>
    <t>S020417</t>
  </si>
  <si>
    <t>SCOTT VALLEY BUSINESS PARK LLC</t>
  </si>
  <si>
    <t>S020418</t>
  </si>
  <si>
    <t>JOSEPH JOE RUSS IV</t>
  </si>
  <si>
    <t>S020419</t>
  </si>
  <si>
    <t>S020420</t>
  </si>
  <si>
    <t>S020421</t>
  </si>
  <si>
    <t>S020422</t>
  </si>
  <si>
    <t>S020423</t>
  </si>
  <si>
    <t>S020424</t>
  </si>
  <si>
    <t>S020425</t>
  </si>
  <si>
    <t>S020426</t>
  </si>
  <si>
    <t>S020427</t>
  </si>
  <si>
    <t>S020428</t>
  </si>
  <si>
    <t>S020429</t>
  </si>
  <si>
    <t>JOHN  BORBA</t>
  </si>
  <si>
    <t>S020430</t>
  </si>
  <si>
    <t>S020431</t>
  </si>
  <si>
    <t>JOHN  TOMPKINS</t>
  </si>
  <si>
    <t>S020432</t>
  </si>
  <si>
    <t>PAULINE  TOFANELLI</t>
  </si>
  <si>
    <t>S020433</t>
  </si>
  <si>
    <t>S020434</t>
  </si>
  <si>
    <t>S020435</t>
  </si>
  <si>
    <t>Karen A Zehnder</t>
  </si>
  <si>
    <t>S020436</t>
  </si>
  <si>
    <t>S020437</t>
  </si>
  <si>
    <t>S020438</t>
  </si>
  <si>
    <t>S020439</t>
  </si>
  <si>
    <t>S020440</t>
  </si>
  <si>
    <t>S020441</t>
  </si>
  <si>
    <t>S020442</t>
  </si>
  <si>
    <t>S020443</t>
  </si>
  <si>
    <t>S020444</t>
  </si>
  <si>
    <t>ROGER  URRICELQUI</t>
  </si>
  <si>
    <t>S020445</t>
  </si>
  <si>
    <t>JOSEPH V WALLACE</t>
  </si>
  <si>
    <t>S020446</t>
  </si>
  <si>
    <t>LEONARD  LINDSAY</t>
  </si>
  <si>
    <t>S020447</t>
  </si>
  <si>
    <t>S020448</t>
  </si>
  <si>
    <t>Shaw Family Trust A</t>
  </si>
  <si>
    <t>S020449</t>
  </si>
  <si>
    <t>S020450</t>
  </si>
  <si>
    <t>S020451</t>
  </si>
  <si>
    <t>S020452</t>
  </si>
  <si>
    <t>K-2L-M LAND CORPORATION</t>
  </si>
  <si>
    <t>S020453</t>
  </si>
  <si>
    <t>JOHN D STRANSKY</t>
  </si>
  <si>
    <t>S020454</t>
  </si>
  <si>
    <t>S020455</t>
  </si>
  <si>
    <t>The Gregory and Linda Pomba Revocable Trust</t>
  </si>
  <si>
    <t>S020456</t>
  </si>
  <si>
    <t>John C. Rocha</t>
  </si>
  <si>
    <t>S020457</t>
  </si>
  <si>
    <t>ROBERT  LINDSAY</t>
  </si>
  <si>
    <t>S020458</t>
  </si>
  <si>
    <t>S020459</t>
  </si>
  <si>
    <t>Ken  Pombo</t>
  </si>
  <si>
    <t>S020460</t>
  </si>
  <si>
    <t>S020461</t>
  </si>
  <si>
    <t>S020462</t>
  </si>
  <si>
    <t>S020463</t>
  </si>
  <si>
    <t>Alfred J Pombo Trust Etal</t>
  </si>
  <si>
    <t>S020464</t>
  </si>
  <si>
    <t>S020465</t>
  </si>
  <si>
    <t>DAVID L AND JOYCE M MORROW REVOCABLE TRUST</t>
  </si>
  <si>
    <t>S020466</t>
  </si>
  <si>
    <t>S020467</t>
  </si>
  <si>
    <t>Jennie Ceciliani Trust</t>
  </si>
  <si>
    <t>S020468</t>
  </si>
  <si>
    <t>Warren   Schmidt</t>
  </si>
  <si>
    <t>S020469</t>
  </si>
  <si>
    <t>Trapper Slough Ranch Corporation</t>
  </si>
  <si>
    <t>S020470</t>
  </si>
  <si>
    <t>S020471</t>
  </si>
  <si>
    <t>S020472</t>
  </si>
  <si>
    <t>S020473</t>
  </si>
  <si>
    <t>S020474</t>
  </si>
  <si>
    <t>Brown Family Trust</t>
  </si>
  <si>
    <t>S020475</t>
  </si>
  <si>
    <t>S020476</t>
  </si>
  <si>
    <t>S020477</t>
  </si>
  <si>
    <t>S020478</t>
  </si>
  <si>
    <t>S020479</t>
  </si>
  <si>
    <t>S020480</t>
  </si>
  <si>
    <t>S020481</t>
  </si>
  <si>
    <t>S020482</t>
  </si>
  <si>
    <t>S020483</t>
  </si>
  <si>
    <t>S020484</t>
  </si>
  <si>
    <t>S020485</t>
  </si>
  <si>
    <t>S020486</t>
  </si>
  <si>
    <t>S020487</t>
  </si>
  <si>
    <t>L. Virginia Leonardini Trust</t>
  </si>
  <si>
    <t>S020488</t>
  </si>
  <si>
    <t>S020489</t>
  </si>
  <si>
    <t>S020490</t>
  </si>
  <si>
    <t>S020491</t>
  </si>
  <si>
    <t>S020492</t>
  </si>
  <si>
    <t>S020493</t>
  </si>
  <si>
    <t>S020494</t>
  </si>
  <si>
    <t>Linda  Kitzmiller</t>
  </si>
  <si>
    <t>S020495</t>
  </si>
  <si>
    <t>S020496</t>
  </si>
  <si>
    <t>S020497</t>
  </si>
  <si>
    <t>S020498</t>
  </si>
  <si>
    <t>S020499</t>
  </si>
  <si>
    <t>Clavius Club Company LLC</t>
  </si>
  <si>
    <t>S020500</t>
  </si>
  <si>
    <t>S020501</t>
  </si>
  <si>
    <t>S020502</t>
  </si>
  <si>
    <t>S020503</t>
  </si>
  <si>
    <t>S020504</t>
  </si>
  <si>
    <t>S020505</t>
  </si>
  <si>
    <t>S020506</t>
  </si>
  <si>
    <t>S020507</t>
  </si>
  <si>
    <t>S020508</t>
  </si>
  <si>
    <t>S020509</t>
  </si>
  <si>
    <t>S020510</t>
  </si>
  <si>
    <t>RICHARD  LAURENTE</t>
  </si>
  <si>
    <t>S020511</t>
  </si>
  <si>
    <t>S020512</t>
  </si>
  <si>
    <t>S020513</t>
  </si>
  <si>
    <t>S020515</t>
  </si>
  <si>
    <t>S020516</t>
  </si>
  <si>
    <t>S020517</t>
  </si>
  <si>
    <t>ROBINSON RANCH</t>
  </si>
  <si>
    <t>S020518</t>
  </si>
  <si>
    <t>S020519</t>
  </si>
  <si>
    <t>S020520</t>
  </si>
  <si>
    <t>S020521</t>
  </si>
  <si>
    <t>ANDY  OILAR</t>
  </si>
  <si>
    <t>S020522</t>
  </si>
  <si>
    <t>S020523</t>
  </si>
  <si>
    <t>S020524</t>
  </si>
  <si>
    <t>S020525</t>
  </si>
  <si>
    <t>S020526</t>
  </si>
  <si>
    <t>S020527</t>
  </si>
  <si>
    <t>S020528</t>
  </si>
  <si>
    <t>S020529</t>
  </si>
  <si>
    <t>S020530</t>
  </si>
  <si>
    <t>S020531</t>
  </si>
  <si>
    <t>S020532</t>
  </si>
  <si>
    <t>Binh   Nguyen</t>
  </si>
  <si>
    <t>S020533</t>
  </si>
  <si>
    <t>CHRISTOPHER   BENSON</t>
  </si>
  <si>
    <t>S020534</t>
  </si>
  <si>
    <t>S020535</t>
  </si>
  <si>
    <t>S020536</t>
  </si>
  <si>
    <t>DINO DELCARLO SEPARATE PROPERTY TRUST</t>
  </si>
  <si>
    <t>S020537</t>
  </si>
  <si>
    <t>JOHN  LENNON</t>
  </si>
  <si>
    <t>S020538</t>
  </si>
  <si>
    <t>S020539</t>
  </si>
  <si>
    <t>S020540</t>
  </si>
  <si>
    <t>S020541</t>
  </si>
  <si>
    <t>S020542</t>
  </si>
  <si>
    <t>S020543</t>
  </si>
  <si>
    <t>S020544</t>
  </si>
  <si>
    <t>S020545</t>
  </si>
  <si>
    <t>S020546</t>
  </si>
  <si>
    <t>S020547</t>
  </si>
  <si>
    <t>S020548</t>
  </si>
  <si>
    <t>S020549</t>
  </si>
  <si>
    <t>S020550</t>
  </si>
  <si>
    <t>L &amp; M RANCH</t>
  </si>
  <si>
    <t>S020551</t>
  </si>
  <si>
    <t>S020552</t>
  </si>
  <si>
    <t>S020553</t>
  </si>
  <si>
    <t>S020554</t>
  </si>
  <si>
    <t>S020555</t>
  </si>
  <si>
    <t>PATRICIA JO MANDRILLE-SMITH</t>
  </si>
  <si>
    <t>S020556</t>
  </si>
  <si>
    <t>S020557</t>
  </si>
  <si>
    <t>S020558</t>
  </si>
  <si>
    <t>DAVE   DEMULDER</t>
  </si>
  <si>
    <t>S020559</t>
  </si>
  <si>
    <t>S020560</t>
  </si>
  <si>
    <t>S020561</t>
  </si>
  <si>
    <t>S020562</t>
  </si>
  <si>
    <t>S020563</t>
  </si>
  <si>
    <t>S020564</t>
  </si>
  <si>
    <t>NICK B JONES</t>
  </si>
  <si>
    <t>S020565</t>
  </si>
  <si>
    <t>DON  JAUNERENA</t>
  </si>
  <si>
    <t>S020566</t>
  </si>
  <si>
    <t>John  Moules</t>
  </si>
  <si>
    <t>S020567</t>
  </si>
  <si>
    <t>Frank   Machado</t>
  </si>
  <si>
    <t>S020568</t>
  </si>
  <si>
    <t>S020569</t>
  </si>
  <si>
    <t>Frank  G. Machado</t>
  </si>
  <si>
    <t>S020570</t>
  </si>
  <si>
    <t>S020571</t>
  </si>
  <si>
    <t>S020572</t>
  </si>
  <si>
    <t>PERI  L PENMAN</t>
  </si>
  <si>
    <t>S020574</t>
  </si>
  <si>
    <t>S020576</t>
  </si>
  <si>
    <t>S020577</t>
  </si>
  <si>
    <t>Barbara  Ann Martinsen</t>
  </si>
  <si>
    <t>S020578</t>
  </si>
  <si>
    <t>Darsie Hutchinson and Pettigrew Inc.</t>
  </si>
  <si>
    <t>S020579</t>
  </si>
  <si>
    <t>S020580</t>
  </si>
  <si>
    <t>S020581</t>
  </si>
  <si>
    <t>Per Mc, LLC.</t>
  </si>
  <si>
    <t>S020582</t>
  </si>
  <si>
    <t>S020583</t>
  </si>
  <si>
    <t>Paul and Joycelyn  Coit</t>
  </si>
  <si>
    <t>S020584</t>
  </si>
  <si>
    <t>S020585</t>
  </si>
  <si>
    <t>S020586</t>
  </si>
  <si>
    <t>S020587</t>
  </si>
  <si>
    <t>S020588</t>
  </si>
  <si>
    <t>S020589</t>
  </si>
  <si>
    <t>John  Pereira</t>
  </si>
  <si>
    <t>S020590</t>
  </si>
  <si>
    <t>Pereira Farms, Inc.</t>
  </si>
  <si>
    <t>S020591</t>
  </si>
  <si>
    <t>S020592</t>
  </si>
  <si>
    <t>S020593</t>
  </si>
  <si>
    <t>S020594</t>
  </si>
  <si>
    <t>Earnest  J. Pombo Jr.</t>
  </si>
  <si>
    <t>S020595</t>
  </si>
  <si>
    <t>S020596</t>
  </si>
  <si>
    <t>WILLIAM  SPENCER</t>
  </si>
  <si>
    <t>S020597</t>
  </si>
  <si>
    <t>Lance  Stanley</t>
  </si>
  <si>
    <t>S020598</t>
  </si>
  <si>
    <t>KURT  PETERSEN</t>
  </si>
  <si>
    <t>S020599</t>
  </si>
  <si>
    <t>S020600</t>
  </si>
  <si>
    <t>Donald   Soucy</t>
  </si>
  <si>
    <t>S020601</t>
  </si>
  <si>
    <t>Steamboat Acres L.P.</t>
  </si>
  <si>
    <t>S020602</t>
  </si>
  <si>
    <t>S020603</t>
  </si>
  <si>
    <t>S020604</t>
  </si>
  <si>
    <t>S020605</t>
  </si>
  <si>
    <t>S020606</t>
  </si>
  <si>
    <t>S020607</t>
  </si>
  <si>
    <t>S020608</t>
  </si>
  <si>
    <t>S020609</t>
  </si>
  <si>
    <t>S020610</t>
  </si>
  <si>
    <t>SUNLAND PROPERTIES, INC.</t>
  </si>
  <si>
    <t>S020611</t>
  </si>
  <si>
    <t>Arnold   Petty</t>
  </si>
  <si>
    <t>S020612</t>
  </si>
  <si>
    <t>S020613</t>
  </si>
  <si>
    <t>PRINCE VINEYARD LLC</t>
  </si>
  <si>
    <t>S020614</t>
  </si>
  <si>
    <t>S020615</t>
  </si>
  <si>
    <t>Emily  Marie  Cabral</t>
  </si>
  <si>
    <t>S020616</t>
  </si>
  <si>
    <t>S020617</t>
  </si>
  <si>
    <t>S020618</t>
  </si>
  <si>
    <t>Ellis Island Farms, Inc.</t>
  </si>
  <si>
    <t>S020619</t>
  </si>
  <si>
    <t>S020620</t>
  </si>
  <si>
    <t>Leland  G. Slayter</t>
  </si>
  <si>
    <t>S020621</t>
  </si>
  <si>
    <t>S020622</t>
  </si>
  <si>
    <t>S020623</t>
  </si>
  <si>
    <t>Richard   Warren</t>
  </si>
  <si>
    <t>S020624</t>
  </si>
  <si>
    <t>S020625</t>
  </si>
  <si>
    <t>S020626</t>
  </si>
  <si>
    <t>S020627</t>
  </si>
  <si>
    <t>S020640</t>
  </si>
  <si>
    <t>S020641</t>
  </si>
  <si>
    <t>S020642</t>
  </si>
  <si>
    <t>Maurice A. Priest</t>
  </si>
  <si>
    <t>S020643</t>
  </si>
  <si>
    <t>S020644</t>
  </si>
  <si>
    <t>S020645</t>
  </si>
  <si>
    <t>S020648</t>
  </si>
  <si>
    <t>S020649</t>
  </si>
  <si>
    <t>S020652</t>
  </si>
  <si>
    <t>ZUCKERMAN-HERITAGE INC</t>
  </si>
  <si>
    <t>S020653</t>
  </si>
  <si>
    <t>S020656</t>
  </si>
  <si>
    <t>S020657</t>
  </si>
  <si>
    <t>S020660</t>
  </si>
  <si>
    <t>S020661</t>
  </si>
  <si>
    <t>S020664</t>
  </si>
  <si>
    <t>S020665</t>
  </si>
  <si>
    <t>RACHEL SMITH THOLKE TRUST</t>
  </si>
  <si>
    <t>S020668</t>
  </si>
  <si>
    <t>S020669</t>
  </si>
  <si>
    <t>S020672</t>
  </si>
  <si>
    <t>EDWARD E. SEELY</t>
  </si>
  <si>
    <t>S020673</t>
  </si>
  <si>
    <t>1991 Parman Family Trust</t>
  </si>
  <si>
    <t>S020674</t>
  </si>
  <si>
    <t>S020676</t>
  </si>
  <si>
    <t>GOLDEN BEAR LAND CO LLC</t>
  </si>
  <si>
    <t>S020677</t>
  </si>
  <si>
    <t>S020678</t>
  </si>
  <si>
    <t>S020680</t>
  </si>
  <si>
    <t>S020681</t>
  </si>
  <si>
    <t>S020682</t>
  </si>
  <si>
    <t>Sinthya   Penn</t>
  </si>
  <si>
    <t>S020684</t>
  </si>
  <si>
    <t>MACTRA GOLF PROPERTIES LLC</t>
  </si>
  <si>
    <t>S020685</t>
  </si>
  <si>
    <t>Paul   Kawaguchi</t>
  </si>
  <si>
    <t>S020686</t>
  </si>
  <si>
    <t>S020688</t>
  </si>
  <si>
    <t>S020689</t>
  </si>
  <si>
    <t>S020690</t>
  </si>
  <si>
    <t>S020693</t>
  </si>
  <si>
    <t>S020694</t>
  </si>
  <si>
    <t>S020697</t>
  </si>
  <si>
    <t>Steve   Moberly Sr.</t>
  </si>
  <si>
    <t>S020698</t>
  </si>
  <si>
    <t>Jack  P.  Rust</t>
  </si>
  <si>
    <t>S020701</t>
  </si>
  <si>
    <t>S020702</t>
  </si>
  <si>
    <t>JACK P RUST</t>
  </si>
  <si>
    <t>S020705</t>
  </si>
  <si>
    <t>S020706</t>
  </si>
  <si>
    <t>S020708</t>
  </si>
  <si>
    <t>TIMBRE  BECK</t>
  </si>
  <si>
    <t>S020709</t>
  </si>
  <si>
    <t>S020710</t>
  </si>
  <si>
    <t>S020712</t>
  </si>
  <si>
    <t>S020713</t>
  </si>
  <si>
    <t>S020714</t>
  </si>
  <si>
    <t>S020716</t>
  </si>
  <si>
    <t>S020717</t>
  </si>
  <si>
    <t>ROBIN  SKELTON</t>
  </si>
  <si>
    <t>S020718</t>
  </si>
  <si>
    <t>Ronald Nunn Family Ltd.</t>
  </si>
  <si>
    <t>S020720</t>
  </si>
  <si>
    <t>Paul  Coit</t>
  </si>
  <si>
    <t>S020721</t>
  </si>
  <si>
    <t>S020722</t>
  </si>
  <si>
    <t>S020723</t>
  </si>
  <si>
    <t>JEFFREY S. NORTON, TRUST</t>
  </si>
  <si>
    <t>S020724</t>
  </si>
  <si>
    <t>S020725</t>
  </si>
  <si>
    <t>THE KENNETH AND REGINA AMBROSE FAMILY TRUST</t>
  </si>
  <si>
    <t>S020726</t>
  </si>
  <si>
    <t>Jon  Morais</t>
  </si>
  <si>
    <t>S020727</t>
  </si>
  <si>
    <t>PATRICIA  MCSWAIN</t>
  </si>
  <si>
    <t>S020728</t>
  </si>
  <si>
    <t>DAVID  JOHNSON</t>
  </si>
  <si>
    <t>S020729</t>
  </si>
  <si>
    <t>FREDRICK K. SPECHT</t>
  </si>
  <si>
    <t>S020730</t>
  </si>
  <si>
    <t>S020731</t>
  </si>
  <si>
    <t>AVANSINO BROTHERS</t>
  </si>
  <si>
    <t>S020732</t>
  </si>
  <si>
    <t>RAYMOND J. AVANSINO, ET AL.</t>
  </si>
  <si>
    <t>S020733</t>
  </si>
  <si>
    <t>S020734</t>
  </si>
  <si>
    <t>S020735</t>
  </si>
  <si>
    <t>S020736</t>
  </si>
  <si>
    <t>S020737</t>
  </si>
  <si>
    <t>S020738</t>
  </si>
  <si>
    <t>S020739</t>
  </si>
  <si>
    <t>S020740</t>
  </si>
  <si>
    <t>S020741</t>
  </si>
  <si>
    <t>S020742</t>
  </si>
  <si>
    <t>S020743</t>
  </si>
  <si>
    <t>S020744</t>
  </si>
  <si>
    <t>S020745</t>
  </si>
  <si>
    <t>S020746</t>
  </si>
  <si>
    <t>S020747</t>
  </si>
  <si>
    <t>S020748</t>
  </si>
  <si>
    <t>S020749</t>
  </si>
  <si>
    <t>CHILES R WILSON</t>
  </si>
  <si>
    <t>S020750</t>
  </si>
  <si>
    <t>S020751</t>
  </si>
  <si>
    <t>JOHN  BACKER</t>
  </si>
  <si>
    <t>S020752</t>
  </si>
  <si>
    <t>HIND RIVER RANCH, LLC</t>
  </si>
  <si>
    <t>S020753</t>
  </si>
  <si>
    <t>ROBERT  MCCASKILL</t>
  </si>
  <si>
    <t>S020754</t>
  </si>
  <si>
    <t>THE BUNYARD FAMILY LIVING TRUST U/A DTD 12/06/08</t>
  </si>
  <si>
    <t>S020755</t>
  </si>
  <si>
    <t>S020756</t>
  </si>
  <si>
    <t>S020757</t>
  </si>
  <si>
    <t>S020758</t>
  </si>
  <si>
    <t>S020759</t>
  </si>
  <si>
    <t>S020760</t>
  </si>
  <si>
    <t>S020761</t>
  </si>
  <si>
    <t>S020762</t>
  </si>
  <si>
    <t>S020763</t>
  </si>
  <si>
    <t>S020764</t>
  </si>
  <si>
    <t>S020765</t>
  </si>
  <si>
    <t>S020766</t>
  </si>
  <si>
    <t>S020767</t>
  </si>
  <si>
    <t>S020768</t>
  </si>
  <si>
    <t>RAVINDERJEET S CHEEMA</t>
  </si>
  <si>
    <t>S020769</t>
  </si>
  <si>
    <t>S020770</t>
  </si>
  <si>
    <t>S020771</t>
  </si>
  <si>
    <t>S020772</t>
  </si>
  <si>
    <t>S020773</t>
  </si>
  <si>
    <t>S020774</t>
  </si>
  <si>
    <t>S020775</t>
  </si>
  <si>
    <t>S020776</t>
  </si>
  <si>
    <t>S020777</t>
  </si>
  <si>
    <t>S020778</t>
  </si>
  <si>
    <t>S020779</t>
  </si>
  <si>
    <t>Tierra Del Rio Vineyards, LLC</t>
  </si>
  <si>
    <t>S020780</t>
  </si>
  <si>
    <t>Coldani Family Trust</t>
  </si>
  <si>
    <t>S020781</t>
  </si>
  <si>
    <t>S020782</t>
  </si>
  <si>
    <t>S020783</t>
  </si>
  <si>
    <t>S020784</t>
  </si>
  <si>
    <t>S020785</t>
  </si>
  <si>
    <t>S020786</t>
  </si>
  <si>
    <t>Steven M Coldani</t>
  </si>
  <si>
    <t>S020787</t>
  </si>
  <si>
    <t>S020788</t>
  </si>
  <si>
    <t>S020789</t>
  </si>
  <si>
    <t>US FISH AND WILDLIFE SERVICE - WATER RESOURCE BRANCH</t>
  </si>
  <si>
    <t>S020790</t>
  </si>
  <si>
    <t>HELMUT  GIO</t>
  </si>
  <si>
    <t>S020791</t>
  </si>
  <si>
    <t>S020792</t>
  </si>
  <si>
    <t>S020793</t>
  </si>
  <si>
    <t>S020794</t>
  </si>
  <si>
    <t>S020795</t>
  </si>
  <si>
    <t>S020796</t>
  </si>
  <si>
    <t>S020797</t>
  </si>
  <si>
    <t>Abilio M Morais</t>
  </si>
  <si>
    <t>S020798</t>
  </si>
  <si>
    <t>S020799</t>
  </si>
  <si>
    <t>R EMIGH LIVESTOCK</t>
  </si>
  <si>
    <t>S020800</t>
  </si>
  <si>
    <t>S020801</t>
  </si>
  <si>
    <t>CORTOPASSI FARMS, INC</t>
  </si>
  <si>
    <t>S020802</t>
  </si>
  <si>
    <t>S020803</t>
  </si>
  <si>
    <t>S020804</t>
  </si>
  <si>
    <t>S020805</t>
  </si>
  <si>
    <t>DEATH VALLEY CONSERVANCY</t>
  </si>
  <si>
    <t>S020806</t>
  </si>
  <si>
    <t>Eric   Champion</t>
  </si>
  <si>
    <t>S020807</t>
  </si>
  <si>
    <t>Philip  M Smith</t>
  </si>
  <si>
    <t>S020808</t>
  </si>
  <si>
    <t>S020809</t>
  </si>
  <si>
    <t>S020810</t>
  </si>
  <si>
    <t>S020811</t>
  </si>
  <si>
    <t>S020812</t>
  </si>
  <si>
    <t>S020813</t>
  </si>
  <si>
    <t>S020814</t>
  </si>
  <si>
    <t>S020815</t>
  </si>
  <si>
    <t>S020816</t>
  </si>
  <si>
    <t>S020817</t>
  </si>
  <si>
    <t>S020818</t>
  </si>
  <si>
    <t>S020819</t>
  </si>
  <si>
    <t>S020820</t>
  </si>
  <si>
    <t>S020821</t>
  </si>
  <si>
    <t>S020822</t>
  </si>
  <si>
    <t>S020823</t>
  </si>
  <si>
    <t>S020824</t>
  </si>
  <si>
    <t>S020825</t>
  </si>
  <si>
    <t>S020826</t>
  </si>
  <si>
    <t>S020827</t>
  </si>
  <si>
    <t>Fred  Van Dyke</t>
  </si>
  <si>
    <t>S020828</t>
  </si>
  <si>
    <t>Silverado Sonoma Vineyards, LLC- Wohler Ranch</t>
  </si>
  <si>
    <t>S020829</t>
  </si>
  <si>
    <t>Schabram Family Trust</t>
  </si>
  <si>
    <t>S020830</t>
  </si>
  <si>
    <t>Sardis   Hickam Jr.</t>
  </si>
  <si>
    <t>S020832</t>
  </si>
  <si>
    <t>S020833</t>
  </si>
  <si>
    <t>S020834</t>
  </si>
  <si>
    <t>S020835</t>
  </si>
  <si>
    <t>S020836</t>
  </si>
  <si>
    <t>S020837</t>
  </si>
  <si>
    <t>S020838</t>
  </si>
  <si>
    <t>S020839</t>
  </si>
  <si>
    <t>S020840</t>
  </si>
  <si>
    <t>S020841</t>
  </si>
  <si>
    <t>S020842</t>
  </si>
  <si>
    <t>S020843</t>
  </si>
  <si>
    <t>S020844</t>
  </si>
  <si>
    <t>S020845</t>
  </si>
  <si>
    <t>S020846</t>
  </si>
  <si>
    <t>Richard  Still</t>
  </si>
  <si>
    <t>S020847</t>
  </si>
  <si>
    <t>KYLE  W  PEACOCK</t>
  </si>
  <si>
    <t>S020848</t>
  </si>
  <si>
    <t>S020849</t>
  </si>
  <si>
    <t>S020850</t>
  </si>
  <si>
    <t>Joe  Mederios</t>
  </si>
  <si>
    <t>S020851</t>
  </si>
  <si>
    <t>Neil  W.  Schild</t>
  </si>
  <si>
    <t>S020852</t>
  </si>
  <si>
    <t>Ned F.  McDougald</t>
  </si>
  <si>
    <t>S020853</t>
  </si>
  <si>
    <t>Peter  Hufford</t>
  </si>
  <si>
    <t>S020854</t>
  </si>
  <si>
    <t>S020855</t>
  </si>
  <si>
    <t>S020856</t>
  </si>
  <si>
    <t>Smith and Karen  Cunningham</t>
  </si>
  <si>
    <t>S020857</t>
  </si>
  <si>
    <t>S020858</t>
  </si>
  <si>
    <t>S020859</t>
  </si>
  <si>
    <t>S020860</t>
  </si>
  <si>
    <t>S020861</t>
  </si>
  <si>
    <t>S020862</t>
  </si>
  <si>
    <t>S020863</t>
  </si>
  <si>
    <t>S020864</t>
  </si>
  <si>
    <t>S020865</t>
  </si>
  <si>
    <t>CONEY ISLAND LP</t>
  </si>
  <si>
    <t>S020866</t>
  </si>
  <si>
    <t>S020867</t>
  </si>
  <si>
    <t>CORTOPASSI FAMILY FOUNDATION</t>
  </si>
  <si>
    <t>S020868</t>
  </si>
  <si>
    <t>S020869</t>
  </si>
  <si>
    <t>S020870</t>
  </si>
  <si>
    <t>S020871</t>
  </si>
  <si>
    <t>S020872</t>
  </si>
  <si>
    <t>S020873</t>
  </si>
  <si>
    <t>S020874</t>
  </si>
  <si>
    <t>WOODBRIDGE FARMS, INC.</t>
  </si>
  <si>
    <t>S020875</t>
  </si>
  <si>
    <t>S020876</t>
  </si>
  <si>
    <t>S020877</t>
  </si>
  <si>
    <t>S020878</t>
  </si>
  <si>
    <t>S020879</t>
  </si>
  <si>
    <t>S020880</t>
  </si>
  <si>
    <t>S020881</t>
  </si>
  <si>
    <t>S020882</t>
  </si>
  <si>
    <t>S020883</t>
  </si>
  <si>
    <t>S020884</t>
  </si>
  <si>
    <t>S020885</t>
  </si>
  <si>
    <t>S020886</t>
  </si>
  <si>
    <t>S020887</t>
  </si>
  <si>
    <t>Armando P. and Mary G. Vanni Trust</t>
  </si>
  <si>
    <t>S020888</t>
  </si>
  <si>
    <t>S020889</t>
  </si>
  <si>
    <t>S020890</t>
  </si>
  <si>
    <t>Long Brother Family L.P.</t>
  </si>
  <si>
    <t>S020891</t>
  </si>
  <si>
    <t>S020892</t>
  </si>
  <si>
    <t>BARANEK MANAGEMENT COMPANY</t>
  </si>
  <si>
    <t>S020893</t>
  </si>
  <si>
    <t>Randy and Siara Baramek</t>
  </si>
  <si>
    <t>S020894</t>
  </si>
  <si>
    <t>S020895</t>
  </si>
  <si>
    <t>EILERS RANCH LLC</t>
  </si>
  <si>
    <t>S020896</t>
  </si>
  <si>
    <t>BRUCE   BARNES</t>
  </si>
  <si>
    <t>S020897</t>
  </si>
  <si>
    <t>Karl P. and Geri M. Jensen</t>
  </si>
  <si>
    <t>S020898</t>
  </si>
  <si>
    <t>S020899</t>
  </si>
  <si>
    <t>Mahinder and Tawnya Dhaliwal</t>
  </si>
  <si>
    <t>S020900</t>
  </si>
  <si>
    <t>Robert  J. Hilarides</t>
  </si>
  <si>
    <t>S020901</t>
  </si>
  <si>
    <t>S020902</t>
  </si>
  <si>
    <t>S020903</t>
  </si>
  <si>
    <t>S020904</t>
  </si>
  <si>
    <t>S020905</t>
  </si>
  <si>
    <t>S020906</t>
  </si>
  <si>
    <t>S020907</t>
  </si>
  <si>
    <t>S020908</t>
  </si>
  <si>
    <t>S020909</t>
  </si>
  <si>
    <t>S020910</t>
  </si>
  <si>
    <t>S020911</t>
  </si>
  <si>
    <t>S020912</t>
  </si>
  <si>
    <t>S020913</t>
  </si>
  <si>
    <t>S020914</t>
  </si>
  <si>
    <t>S020915</t>
  </si>
  <si>
    <t>S020916</t>
  </si>
  <si>
    <t>S020917</t>
  </si>
  <si>
    <t>S020918</t>
  </si>
  <si>
    <t>S020919</t>
  </si>
  <si>
    <t>S020920</t>
  </si>
  <si>
    <t>S020921</t>
  </si>
  <si>
    <t>S020922</t>
  </si>
  <si>
    <t>S020923</t>
  </si>
  <si>
    <t>S020924</t>
  </si>
  <si>
    <t>S020925</t>
  </si>
  <si>
    <t>S020926</t>
  </si>
  <si>
    <t>S020927</t>
  </si>
  <si>
    <t>S020928</t>
  </si>
  <si>
    <t>S020929</t>
  </si>
  <si>
    <t>S020930</t>
  </si>
  <si>
    <t>S020931</t>
  </si>
  <si>
    <t>S020932</t>
  </si>
  <si>
    <t>S020933</t>
  </si>
  <si>
    <t>S020934</t>
  </si>
  <si>
    <t>S020935</t>
  </si>
  <si>
    <t>S020936</t>
  </si>
  <si>
    <t>S020937</t>
  </si>
  <si>
    <t>S020938</t>
  </si>
  <si>
    <t>S020939</t>
  </si>
  <si>
    <t>S020940</t>
  </si>
  <si>
    <t>S020941</t>
  </si>
  <si>
    <t>S020942</t>
  </si>
  <si>
    <t>S020943</t>
  </si>
  <si>
    <t>S020944</t>
  </si>
  <si>
    <t>S020945</t>
  </si>
  <si>
    <t>S020946</t>
  </si>
  <si>
    <t>S020947</t>
  </si>
  <si>
    <t>S020948</t>
  </si>
  <si>
    <t>S020949</t>
  </si>
  <si>
    <t>S020950</t>
  </si>
  <si>
    <t>S020951</t>
  </si>
  <si>
    <t>S020952</t>
  </si>
  <si>
    <t>S020953</t>
  </si>
  <si>
    <t>S020954</t>
  </si>
  <si>
    <t>S020955</t>
  </si>
  <si>
    <t>S020956</t>
  </si>
  <si>
    <t>S020957</t>
  </si>
  <si>
    <t>S020958</t>
  </si>
  <si>
    <t>S020959</t>
  </si>
  <si>
    <t>S020960</t>
  </si>
  <si>
    <t>S020961</t>
  </si>
  <si>
    <t>S020962</t>
  </si>
  <si>
    <t>EUNUEL  BERBANO</t>
  </si>
  <si>
    <t>S020963</t>
  </si>
  <si>
    <t>Venetian Bridges HOA</t>
  </si>
  <si>
    <t>S020964</t>
  </si>
  <si>
    <t>Doug  Bauer</t>
  </si>
  <si>
    <t>S020965</t>
  </si>
  <si>
    <t>S020966</t>
  </si>
  <si>
    <t>Walter   Langhart</t>
  </si>
  <si>
    <t>S020967</t>
  </si>
  <si>
    <t>Ione Bowman Estate</t>
  </si>
  <si>
    <t>S020968</t>
  </si>
  <si>
    <t>S020969</t>
  </si>
  <si>
    <t>S020970</t>
  </si>
  <si>
    <t>S020971</t>
  </si>
  <si>
    <t>S020972</t>
  </si>
  <si>
    <t>J.W. SILVEIRA CO.</t>
  </si>
  <si>
    <t>S020973</t>
  </si>
  <si>
    <t>S020974</t>
  </si>
  <si>
    <t>S020975</t>
  </si>
  <si>
    <t>S020976</t>
  </si>
  <si>
    <t>S020977</t>
  </si>
  <si>
    <t>CAROLE L MARZ TRUST ETAL</t>
  </si>
  <si>
    <t>S020978</t>
  </si>
  <si>
    <t>S020979</t>
  </si>
  <si>
    <t>S020980</t>
  </si>
  <si>
    <t>S020981</t>
  </si>
  <si>
    <t>MCISAAC LAND AND LIVESTOCK</t>
  </si>
  <si>
    <t>S020982</t>
  </si>
  <si>
    <t>S020983</t>
  </si>
  <si>
    <t>CCRC FARMS, LLC</t>
  </si>
  <si>
    <t>S020984</t>
  </si>
  <si>
    <t>S020985</t>
  </si>
  <si>
    <t>S020986</t>
  </si>
  <si>
    <t>S020987</t>
  </si>
  <si>
    <t>TUSCANY RESEARCH INSTITUTE</t>
  </si>
  <si>
    <t>S020988</t>
  </si>
  <si>
    <t>S020989</t>
  </si>
  <si>
    <t>S020990</t>
  </si>
  <si>
    <t>S020991</t>
  </si>
  <si>
    <t>S020992</t>
  </si>
  <si>
    <t>S020993</t>
  </si>
  <si>
    <t>S020994</t>
  </si>
  <si>
    <t>S020995</t>
  </si>
  <si>
    <t>S020996</t>
  </si>
  <si>
    <t>S020997</t>
  </si>
  <si>
    <t>S020998</t>
  </si>
  <si>
    <t>S020999</t>
  </si>
  <si>
    <t>S021000</t>
  </si>
  <si>
    <t>S021001</t>
  </si>
  <si>
    <t>S021002</t>
  </si>
  <si>
    <t>S021003</t>
  </si>
  <si>
    <t>S021004</t>
  </si>
  <si>
    <t>S021005</t>
  </si>
  <si>
    <t>S021006</t>
  </si>
  <si>
    <t>S021007</t>
  </si>
  <si>
    <t>S021008</t>
  </si>
  <si>
    <t>S021009</t>
  </si>
  <si>
    <t>S021010</t>
  </si>
  <si>
    <t>S021011</t>
  </si>
  <si>
    <t>S021012</t>
  </si>
  <si>
    <t>S021013</t>
  </si>
  <si>
    <t>S021014</t>
  </si>
  <si>
    <t>S021015</t>
  </si>
  <si>
    <t>S021016</t>
  </si>
  <si>
    <t>S021017</t>
  </si>
  <si>
    <t>S021018</t>
  </si>
  <si>
    <t>S021019</t>
  </si>
  <si>
    <t>S021020</t>
  </si>
  <si>
    <t>S021021</t>
  </si>
  <si>
    <t>S021022</t>
  </si>
  <si>
    <t>S021023</t>
  </si>
  <si>
    <t>S021024</t>
  </si>
  <si>
    <t>S021025</t>
  </si>
  <si>
    <t>S021026</t>
  </si>
  <si>
    <t>S021027</t>
  </si>
  <si>
    <t>S021028</t>
  </si>
  <si>
    <t>S021029</t>
  </si>
  <si>
    <t>S021030</t>
  </si>
  <si>
    <t>S021031</t>
  </si>
  <si>
    <t>S021032</t>
  </si>
  <si>
    <t>S021033</t>
  </si>
  <si>
    <t>S021034</t>
  </si>
  <si>
    <t>S021035</t>
  </si>
  <si>
    <t>S021036</t>
  </si>
  <si>
    <t>S021037</t>
  </si>
  <si>
    <t>S021038</t>
  </si>
  <si>
    <t>S021039</t>
  </si>
  <si>
    <t>S021040</t>
  </si>
  <si>
    <t>S021041</t>
  </si>
  <si>
    <t>S021042</t>
  </si>
  <si>
    <t>S021043</t>
  </si>
  <si>
    <t>S021044</t>
  </si>
  <si>
    <t>S021045</t>
  </si>
  <si>
    <t>S021046</t>
  </si>
  <si>
    <t>S021047</t>
  </si>
  <si>
    <t>S021048</t>
  </si>
  <si>
    <t>S021049</t>
  </si>
  <si>
    <t>S021050</t>
  </si>
  <si>
    <t>S021051</t>
  </si>
  <si>
    <t>S021052</t>
  </si>
  <si>
    <t>S021053</t>
  </si>
  <si>
    <t>S021054</t>
  </si>
  <si>
    <t>S021055</t>
  </si>
  <si>
    <t>S021056</t>
  </si>
  <si>
    <t>S021057</t>
  </si>
  <si>
    <t>S021058</t>
  </si>
  <si>
    <t>S021059</t>
  </si>
  <si>
    <t>S021060</t>
  </si>
  <si>
    <t>S021061</t>
  </si>
  <si>
    <t>S021062</t>
  </si>
  <si>
    <t>S021063</t>
  </si>
  <si>
    <t>S021064</t>
  </si>
  <si>
    <t>S021065</t>
  </si>
  <si>
    <t>S021066</t>
  </si>
  <si>
    <t>S021067</t>
  </si>
  <si>
    <t>S021068</t>
  </si>
  <si>
    <t>S021069</t>
  </si>
  <si>
    <t>S021070</t>
  </si>
  <si>
    <t>BRUGNARA PROPERTIES VII</t>
  </si>
  <si>
    <t>S021071</t>
  </si>
  <si>
    <t>Cheryl  La Franchi</t>
  </si>
  <si>
    <t>S021072</t>
  </si>
  <si>
    <t>S021074</t>
  </si>
  <si>
    <t>LAWRENCE E AND PATRICIA L STRAWN TRUST</t>
  </si>
  <si>
    <t>S021075</t>
  </si>
  <si>
    <t>S021076</t>
  </si>
  <si>
    <t>S021077</t>
  </si>
  <si>
    <t>S021078</t>
  </si>
  <si>
    <t>S021079</t>
  </si>
  <si>
    <t>S021080</t>
  </si>
  <si>
    <t>S021081</t>
  </si>
  <si>
    <t>S021082</t>
  </si>
  <si>
    <t>S021083</t>
  </si>
  <si>
    <t>S021084</t>
  </si>
  <si>
    <t>S021085</t>
  </si>
  <si>
    <t>S021086</t>
  </si>
  <si>
    <t>S021087</t>
  </si>
  <si>
    <t>S021088</t>
  </si>
  <si>
    <t>S021089</t>
  </si>
  <si>
    <t>S021090</t>
  </si>
  <si>
    <t>S021091</t>
  </si>
  <si>
    <t>S021092</t>
  </si>
  <si>
    <t>S021093</t>
  </si>
  <si>
    <t>S021094</t>
  </si>
  <si>
    <t>S021095</t>
  </si>
  <si>
    <t>S021096</t>
  </si>
  <si>
    <t>S021097</t>
  </si>
  <si>
    <t>S021098</t>
  </si>
  <si>
    <t>S021099</t>
  </si>
  <si>
    <t>S021100</t>
  </si>
  <si>
    <t>S021101</t>
  </si>
  <si>
    <t>S021102</t>
  </si>
  <si>
    <t>S021103</t>
  </si>
  <si>
    <t>S021104</t>
  </si>
  <si>
    <t>S021105</t>
  </si>
  <si>
    <t>S021106</t>
  </si>
  <si>
    <t>S021107</t>
  </si>
  <si>
    <t>S021108</t>
  </si>
  <si>
    <t>S021109</t>
  </si>
  <si>
    <t>S021110</t>
  </si>
  <si>
    <t>S021111</t>
  </si>
  <si>
    <t>S021112</t>
  </si>
  <si>
    <t>S021113</t>
  </si>
  <si>
    <t>S021114</t>
  </si>
  <si>
    <t>S021115</t>
  </si>
  <si>
    <t>S021116</t>
  </si>
  <si>
    <t>S021117</t>
  </si>
  <si>
    <t>S021118</t>
  </si>
  <si>
    <t>S021119</t>
  </si>
  <si>
    <t>S021120</t>
  </si>
  <si>
    <t>S021121</t>
  </si>
  <si>
    <t>S021122</t>
  </si>
  <si>
    <t>J.C.  MOORE</t>
  </si>
  <si>
    <t>S021123</t>
  </si>
  <si>
    <t>S021124</t>
  </si>
  <si>
    <t>PATRICIA  MCDONALD</t>
  </si>
  <si>
    <t>S021125</t>
  </si>
  <si>
    <t>THE ROBERT L. AND MARY AGNES MARSHALL TRUST</t>
  </si>
  <si>
    <t>S021126</t>
  </si>
  <si>
    <t>S021127</t>
  </si>
  <si>
    <t>S021128</t>
  </si>
  <si>
    <t>RANDY  HEINZEN</t>
  </si>
  <si>
    <t>S021129</t>
  </si>
  <si>
    <t>S021130</t>
  </si>
  <si>
    <t>S021131</t>
  </si>
  <si>
    <t>ALLEN L ETCHEPARE SEPARATE PROPERTY REVOCABLE TRUST</t>
  </si>
  <si>
    <t>S021132</t>
  </si>
  <si>
    <t>ALLEN L ETCHEPARE SEPARATE PROPERTY REVOCABLE TRUST, ET AL</t>
  </si>
  <si>
    <t>S021133</t>
  </si>
  <si>
    <t>S021134</t>
  </si>
  <si>
    <t>S021135</t>
  </si>
  <si>
    <t>S021136</t>
  </si>
  <si>
    <t>JOHN R. HOLTEMANN</t>
  </si>
  <si>
    <t>S021137</t>
  </si>
  <si>
    <t>S021138</t>
  </si>
  <si>
    <t>THOMAS M. ESPIL</t>
  </si>
  <si>
    <t>S021139</t>
  </si>
  <si>
    <t>MARY  LOMBARDI</t>
  </si>
  <si>
    <t>S021140</t>
  </si>
  <si>
    <t>S021141</t>
  </si>
  <si>
    <t>S021142</t>
  </si>
  <si>
    <t>S021143</t>
  </si>
  <si>
    <t>S021144</t>
  </si>
  <si>
    <t>S021145</t>
  </si>
  <si>
    <t>S021146</t>
  </si>
  <si>
    <t>A.D. SEENO CONSTRUCTION</t>
  </si>
  <si>
    <t>S021147</t>
  </si>
  <si>
    <t>S021148</t>
  </si>
  <si>
    <t>S021149</t>
  </si>
  <si>
    <t>S021150</t>
  </si>
  <si>
    <t>S021151</t>
  </si>
  <si>
    <t>S021152</t>
  </si>
  <si>
    <t>S021153</t>
  </si>
  <si>
    <t>S021154</t>
  </si>
  <si>
    <t>S021155</t>
  </si>
  <si>
    <t>LF IV HUMBUG 164 LLC</t>
  </si>
  <si>
    <t>S021156</t>
  </si>
  <si>
    <t>MORROW ISLAND LAND CO RD2138</t>
  </si>
  <si>
    <t>S021157</t>
  </si>
  <si>
    <t>S021158</t>
  </si>
  <si>
    <t>S021159</t>
  </si>
  <si>
    <t>S021160</t>
  </si>
  <si>
    <t>S021161</t>
  </si>
  <si>
    <t>S021162</t>
  </si>
  <si>
    <t>S021163</t>
  </si>
  <si>
    <t>S021164</t>
  </si>
  <si>
    <t>S021165</t>
  </si>
  <si>
    <t>S021166</t>
  </si>
  <si>
    <t>JEANETTE  VELDHUIS</t>
  </si>
  <si>
    <t>S021167</t>
  </si>
  <si>
    <t>JEFF  CHESSHER</t>
  </si>
  <si>
    <t>S021168</t>
  </si>
  <si>
    <t>SAUNDERS TRUST</t>
  </si>
  <si>
    <t>S021169</t>
  </si>
  <si>
    <t>V AND V FARMS</t>
  </si>
  <si>
    <t>S021170</t>
  </si>
  <si>
    <t>S021171</t>
  </si>
  <si>
    <t>S021172</t>
  </si>
  <si>
    <t>S021173</t>
  </si>
  <si>
    <t>S021174</t>
  </si>
  <si>
    <t>S021175</t>
  </si>
  <si>
    <t>JOHN HANCOCK LIFE INSURANCE COMPANY (USA)</t>
  </si>
  <si>
    <t>S021176</t>
  </si>
  <si>
    <t>ORM TIMBER FUND III (REIT) INC.</t>
  </si>
  <si>
    <t>S021177</t>
  </si>
  <si>
    <t>BETTENCOURT FAMILY PROPERTY</t>
  </si>
  <si>
    <t>S021179</t>
  </si>
  <si>
    <t>GREGGORY  SKINNER</t>
  </si>
  <si>
    <t>S021180</t>
  </si>
  <si>
    <t>BRUCE  SHOEMAKER</t>
  </si>
  <si>
    <t>S021181</t>
  </si>
  <si>
    <t>GLENN RECORD INC.</t>
  </si>
  <si>
    <t>S021182</t>
  </si>
  <si>
    <t>S021183</t>
  </si>
  <si>
    <t>S021184</t>
  </si>
  <si>
    <t>DENNIS P. SMITH</t>
  </si>
  <si>
    <t>S021185</t>
  </si>
  <si>
    <t>S021186</t>
  </si>
  <si>
    <t>S021187</t>
  </si>
  <si>
    <t>S021188</t>
  </si>
  <si>
    <t>S021189</t>
  </si>
  <si>
    <t>S021190</t>
  </si>
  <si>
    <t>S021191</t>
  </si>
  <si>
    <t>S021192</t>
  </si>
  <si>
    <t>S021193</t>
  </si>
  <si>
    <t>S021194</t>
  </si>
  <si>
    <t>S021195</t>
  </si>
  <si>
    <t>S021196</t>
  </si>
  <si>
    <t>S021197</t>
  </si>
  <si>
    <t>S021198</t>
  </si>
  <si>
    <t>S021199</t>
  </si>
  <si>
    <t>S021200</t>
  </si>
  <si>
    <t>S021201</t>
  </si>
  <si>
    <t>S021202</t>
  </si>
  <si>
    <t>S021203</t>
  </si>
  <si>
    <t>GRIZZLY HILTON INC.</t>
  </si>
  <si>
    <t>S021204</t>
  </si>
  <si>
    <t>S021205</t>
  </si>
  <si>
    <t>S021206</t>
  </si>
  <si>
    <t>HICKS BROTHERS</t>
  </si>
  <si>
    <t>S021207</t>
  </si>
  <si>
    <t>S021208</t>
  </si>
  <si>
    <t>S021209</t>
  </si>
  <si>
    <t>S021210</t>
  </si>
  <si>
    <t>S021211</t>
  </si>
  <si>
    <t>S021212</t>
  </si>
  <si>
    <t>SAM  KINGDON</t>
  </si>
  <si>
    <t>S021213</t>
  </si>
  <si>
    <t>THOMAS W. LATHAM</t>
  </si>
  <si>
    <t>S021214</t>
  </si>
  <si>
    <t>S021215</t>
  </si>
  <si>
    <t>S021216</t>
  </si>
  <si>
    <t>S021217</t>
  </si>
  <si>
    <t>MATT  COYLE</t>
  </si>
  <si>
    <t>S021218</t>
  </si>
  <si>
    <t>S021220</t>
  </si>
  <si>
    <t>S021221</t>
  </si>
  <si>
    <t>JEROME  VALLADAE</t>
  </si>
  <si>
    <t>S021222</t>
  </si>
  <si>
    <t>JOHN  ZICKER</t>
  </si>
  <si>
    <t>S021223</t>
  </si>
  <si>
    <t>JOE  GRIFFIN</t>
  </si>
  <si>
    <t>S021224</t>
  </si>
  <si>
    <t>MELODIE  SAFFORD</t>
  </si>
  <si>
    <t>S021225</t>
  </si>
  <si>
    <t>S021226</t>
  </si>
  <si>
    <t>GENE  KLOTZ</t>
  </si>
  <si>
    <t>S021227</t>
  </si>
  <si>
    <t>SIB  FEDORA</t>
  </si>
  <si>
    <t>S021228</t>
  </si>
  <si>
    <t>S021229</t>
  </si>
  <si>
    <t>S021230</t>
  </si>
  <si>
    <t>Lassen Forest V Shasta, LLC</t>
  </si>
  <si>
    <t>S021231</t>
  </si>
  <si>
    <t>LASSEN FOREST IV164 LLC</t>
  </si>
  <si>
    <t>S021232</t>
  </si>
  <si>
    <t>PAGE  BALDWIN FLP</t>
  </si>
  <si>
    <t>S021233</t>
  </si>
  <si>
    <t>WILLOW RCH. PROP.</t>
  </si>
  <si>
    <t>S021234</t>
  </si>
  <si>
    <t>TERMINOUS RANCH</t>
  </si>
  <si>
    <t>S021235</t>
  </si>
  <si>
    <t>S021236</t>
  </si>
  <si>
    <t>MELINDA S. BARBERA</t>
  </si>
  <si>
    <t>S021237</t>
  </si>
  <si>
    <t>S021238</t>
  </si>
  <si>
    <t>S021239</t>
  </si>
  <si>
    <t>S021240</t>
  </si>
  <si>
    <t>S021241</t>
  </si>
  <si>
    <t>S021242</t>
  </si>
  <si>
    <t>S021243</t>
  </si>
  <si>
    <t>S021244</t>
  </si>
  <si>
    <t>TRANSMISSION AGENCY OF NORTHERN CALIFORNIA</t>
  </si>
  <si>
    <t>S021245</t>
  </si>
  <si>
    <t>S021246</t>
  </si>
  <si>
    <t>S021247</t>
  </si>
  <si>
    <t>S021248</t>
  </si>
  <si>
    <t>S021249</t>
  </si>
  <si>
    <t>S021250</t>
  </si>
  <si>
    <t>S021251</t>
  </si>
  <si>
    <t>VICTOR  LANEY</t>
  </si>
  <si>
    <t>S021252</t>
  </si>
  <si>
    <t>EVANS FAMILY TRUST</t>
  </si>
  <si>
    <t>S021253</t>
  </si>
  <si>
    <t>SWG DELTA VINEYARDS, LLC</t>
  </si>
  <si>
    <t>S021254</t>
  </si>
  <si>
    <t>D.H. JOHNSTON RANCH</t>
  </si>
  <si>
    <t>S021255</t>
  </si>
  <si>
    <t>S021256</t>
  </si>
  <si>
    <t>S021257</t>
  </si>
  <si>
    <t>S021258</t>
  </si>
  <si>
    <t>S021259</t>
  </si>
  <si>
    <t>S021260</t>
  </si>
  <si>
    <t>JOHN GAGE HUTCHENS</t>
  </si>
  <si>
    <t>S021261</t>
  </si>
  <si>
    <t>S021262</t>
  </si>
  <si>
    <t>KOONTZ RANCH TRUST</t>
  </si>
  <si>
    <t>S021263</t>
  </si>
  <si>
    <t>S021264</t>
  </si>
  <si>
    <t>S021265</t>
  </si>
  <si>
    <t>CHRIS  WOHN</t>
  </si>
  <si>
    <t>S021266</t>
  </si>
  <si>
    <t>S021267</t>
  </si>
  <si>
    <t>S021268</t>
  </si>
  <si>
    <t>S021269</t>
  </si>
  <si>
    <t>S021270</t>
  </si>
  <si>
    <t>S021271</t>
  </si>
  <si>
    <t>ELYSE  RODGERS-VIEIRA</t>
  </si>
  <si>
    <t>S021272</t>
  </si>
  <si>
    <t>Federico  Soto</t>
  </si>
  <si>
    <t>S021273</t>
  </si>
  <si>
    <t>S021274</t>
  </si>
  <si>
    <t>S021275</t>
  </si>
  <si>
    <t>S021276</t>
  </si>
  <si>
    <t>S021277</t>
  </si>
  <si>
    <t>S021278</t>
  </si>
  <si>
    <t>S021279</t>
  </si>
  <si>
    <t>S021280</t>
  </si>
  <si>
    <t>S021281</t>
  </si>
  <si>
    <t>S021282</t>
  </si>
  <si>
    <t>S021283</t>
  </si>
  <si>
    <t>S021284</t>
  </si>
  <si>
    <t>S021285</t>
  </si>
  <si>
    <t>S021286</t>
  </si>
  <si>
    <t>S021287</t>
  </si>
  <si>
    <t>S021288</t>
  </si>
  <si>
    <t>S021289</t>
  </si>
  <si>
    <t>S021290</t>
  </si>
  <si>
    <t>S021291</t>
  </si>
  <si>
    <t>S021292</t>
  </si>
  <si>
    <t>S021293</t>
  </si>
  <si>
    <t>S021294</t>
  </si>
  <si>
    <t>S021295</t>
  </si>
  <si>
    <t>S021296</t>
  </si>
  <si>
    <t>S021297</t>
  </si>
  <si>
    <t>S021298</t>
  </si>
  <si>
    <t>S021299</t>
  </si>
  <si>
    <t>S021300</t>
  </si>
  <si>
    <t>S021301</t>
  </si>
  <si>
    <t>S021302</t>
  </si>
  <si>
    <t>S021303</t>
  </si>
  <si>
    <t>S021304</t>
  </si>
  <si>
    <t>S021305</t>
  </si>
  <si>
    <t>S021306</t>
  </si>
  <si>
    <t>FRED JON LEIDERMAN</t>
  </si>
  <si>
    <t>S021307</t>
  </si>
  <si>
    <t>S021308</t>
  </si>
  <si>
    <t>S021309</t>
  </si>
  <si>
    <t>S021310</t>
  </si>
  <si>
    <t>BRUCE JIM &amp; RUSS HENNING RANCH</t>
  </si>
  <si>
    <t>S021311</t>
  </si>
  <si>
    <t>S021312</t>
  </si>
  <si>
    <t>S021313</t>
  </si>
  <si>
    <t>S021314</t>
  </si>
  <si>
    <t>S021315</t>
  </si>
  <si>
    <t>SCOTT &amp; NATALIE SOLARI REVOCABLE TRUST</t>
  </si>
  <si>
    <t>S021316</t>
  </si>
  <si>
    <t>S021317</t>
  </si>
  <si>
    <t>Jerry  Robinson</t>
  </si>
  <si>
    <t>S021318</t>
  </si>
  <si>
    <t>S021319</t>
  </si>
  <si>
    <t>BETTY J. SHERRY</t>
  </si>
  <si>
    <t>S021320</t>
  </si>
  <si>
    <t>CYNTHIA  SEEBECK</t>
  </si>
  <si>
    <t>S021321</t>
  </si>
  <si>
    <t>DONALD L COLOMBINI</t>
  </si>
  <si>
    <t>S021322</t>
  </si>
  <si>
    <t>FRED JOSEPH COOK</t>
  </si>
  <si>
    <t>S021323</t>
  </si>
  <si>
    <t>CREEK BRIDGE HOMES LLC</t>
  </si>
  <si>
    <t>S021324</t>
  </si>
  <si>
    <t>S021325</t>
  </si>
  <si>
    <t>KIMERON K DUFF</t>
  </si>
  <si>
    <t>S021326</t>
  </si>
  <si>
    <t>S021327</t>
  </si>
  <si>
    <t>S021328</t>
  </si>
  <si>
    <t>CLARENCE ALLAN EDSALL</t>
  </si>
  <si>
    <t>S021329</t>
  </si>
  <si>
    <t>S021330</t>
  </si>
  <si>
    <t>TYLER ISLAND HABITAT, LLC</t>
  </si>
  <si>
    <t>S021331</t>
  </si>
  <si>
    <t>ELK RIVER RANCH PARTNERSHIP</t>
  </si>
  <si>
    <t>S021332</t>
  </si>
  <si>
    <t>DONALD L ERICKSON</t>
  </si>
  <si>
    <t>S021333</t>
  </si>
  <si>
    <t>S021334</t>
  </si>
  <si>
    <t>S021335</t>
  </si>
  <si>
    <t>KENNETH K FORDEN</t>
  </si>
  <si>
    <t>S021336</t>
  </si>
  <si>
    <t>S021337</t>
  </si>
  <si>
    <t>JURGEN  GIESSEL</t>
  </si>
  <si>
    <t>S021338</t>
  </si>
  <si>
    <t>S021339</t>
  </si>
  <si>
    <t>DEVIN W GORDON</t>
  </si>
  <si>
    <t>S021340</t>
  </si>
  <si>
    <t>DAVID  GOWAN</t>
  </si>
  <si>
    <t>S021341</t>
  </si>
  <si>
    <t>Joe  Silva</t>
  </si>
  <si>
    <t>S021342</t>
  </si>
  <si>
    <t>G&amp;E TEVELDE ORCHARDS, INC</t>
  </si>
  <si>
    <t>S021343</t>
  </si>
  <si>
    <t>S021344</t>
  </si>
  <si>
    <t>G. B. RANCH</t>
  </si>
  <si>
    <t>S021345</t>
  </si>
  <si>
    <t>S021346</t>
  </si>
  <si>
    <t>S021347</t>
  </si>
  <si>
    <t>S021348</t>
  </si>
  <si>
    <t>S021349</t>
  </si>
  <si>
    <t>S021350</t>
  </si>
  <si>
    <t>S021351</t>
  </si>
  <si>
    <t>S021352</t>
  </si>
  <si>
    <t>GRAZIANO VINEYARDS</t>
  </si>
  <si>
    <t>S021353</t>
  </si>
  <si>
    <t>GUADAGNI BROS</t>
  </si>
  <si>
    <t>S021354</t>
  </si>
  <si>
    <t>S021355</t>
  </si>
  <si>
    <t>S021356</t>
  </si>
  <si>
    <t>S021357</t>
  </si>
  <si>
    <t>WAYNE  HEATON</t>
  </si>
  <si>
    <t>S021358</t>
  </si>
  <si>
    <t>LEE  HOWARD</t>
  </si>
  <si>
    <t>S021359</t>
  </si>
  <si>
    <t>KEVIN  NICHOLS</t>
  </si>
  <si>
    <t>S021360</t>
  </si>
  <si>
    <t>SANDRA MAY NICK</t>
  </si>
  <si>
    <t>S021361</t>
  </si>
  <si>
    <t>WHEELHOUSE VINEYARDS</t>
  </si>
  <si>
    <t>S021362</t>
  </si>
  <si>
    <t>TURNER ISLAND WATER DISTRICT</t>
  </si>
  <si>
    <t>S021363</t>
  </si>
  <si>
    <t>S021364</t>
  </si>
  <si>
    <t>S021365</t>
  </si>
  <si>
    <t>S021366</t>
  </si>
  <si>
    <t>S021367</t>
  </si>
  <si>
    <t>S021368</t>
  </si>
  <si>
    <t>S021369</t>
  </si>
  <si>
    <t>S021370</t>
  </si>
  <si>
    <t>S021371</t>
  </si>
  <si>
    <t>S021372</t>
  </si>
  <si>
    <t>S021373</t>
  </si>
  <si>
    <t>S021374</t>
  </si>
  <si>
    <t>S021375</t>
  </si>
  <si>
    <t>INDERJIT  SINGH  PHAGURA</t>
  </si>
  <si>
    <t>S021376</t>
  </si>
  <si>
    <t>S021377</t>
  </si>
  <si>
    <t>AMISTAD RANCHES</t>
  </si>
  <si>
    <t>S021378</t>
  </si>
  <si>
    <t>S021379</t>
  </si>
  <si>
    <t>FORREST L KAN</t>
  </si>
  <si>
    <t>S021380</t>
  </si>
  <si>
    <t>DAVID W JEFFERSON</t>
  </si>
  <si>
    <t>S021381</t>
  </si>
  <si>
    <t>S021382</t>
  </si>
  <si>
    <t>S021383</t>
  </si>
  <si>
    <t>S021384</t>
  </si>
  <si>
    <t>S021385</t>
  </si>
  <si>
    <t>S021386</t>
  </si>
  <si>
    <t>S021387</t>
  </si>
  <si>
    <t>RICHARD  LA MALFA</t>
  </si>
  <si>
    <t>S021388</t>
  </si>
  <si>
    <t>S021389</t>
  </si>
  <si>
    <t>S021390</t>
  </si>
  <si>
    <t>S021391</t>
  </si>
  <si>
    <t>ALLAN  MAIN</t>
  </si>
  <si>
    <t>S021392</t>
  </si>
  <si>
    <t>S021393</t>
  </si>
  <si>
    <t>S021394</t>
  </si>
  <si>
    <t>S021395</t>
  </si>
  <si>
    <t>S021396</t>
  </si>
  <si>
    <t>S021397</t>
  </si>
  <si>
    <t>S021398</t>
  </si>
  <si>
    <t>S021399</t>
  </si>
  <si>
    <t>BECKSTOFFER VINEYARDS XIV</t>
  </si>
  <si>
    <t>S021400</t>
  </si>
  <si>
    <t>S021401</t>
  </si>
  <si>
    <t>S021402</t>
  </si>
  <si>
    <t>S021403</t>
  </si>
  <si>
    <t>S021404</t>
  </si>
  <si>
    <t>S021405</t>
  </si>
  <si>
    <t>LB PECK</t>
  </si>
  <si>
    <t>S021406</t>
  </si>
  <si>
    <t>S021407</t>
  </si>
  <si>
    <t>S021408</t>
  </si>
  <si>
    <t>S021409</t>
  </si>
  <si>
    <t>S021410</t>
  </si>
  <si>
    <t>S021411</t>
  </si>
  <si>
    <t>S021412</t>
  </si>
  <si>
    <t>S021413</t>
  </si>
  <si>
    <t>S021414</t>
  </si>
  <si>
    <t>S021415</t>
  </si>
  <si>
    <t>S021416</t>
  </si>
  <si>
    <t>S021417</t>
  </si>
  <si>
    <t>S021418</t>
  </si>
  <si>
    <t>S021419</t>
  </si>
  <si>
    <t>S021420</t>
  </si>
  <si>
    <t>S021421</t>
  </si>
  <si>
    <t>S021422</t>
  </si>
  <si>
    <t>ROLAND J. PAOLINELLI</t>
  </si>
  <si>
    <t>S021423</t>
  </si>
  <si>
    <t>S021424</t>
  </si>
  <si>
    <t>S021425</t>
  </si>
  <si>
    <t>S021426</t>
  </si>
  <si>
    <t>S021427</t>
  </si>
  <si>
    <t>S021428</t>
  </si>
  <si>
    <t>CHEMANOOR U ZACHARIAH</t>
  </si>
  <si>
    <t>S021429</t>
  </si>
  <si>
    <t>S021430</t>
  </si>
  <si>
    <t>S021431</t>
  </si>
  <si>
    <t>S021432</t>
  </si>
  <si>
    <t>S021433</t>
  </si>
  <si>
    <t>BRAD CASTANHO &amp; SON FARM TRUST</t>
  </si>
  <si>
    <t>S021434</t>
  </si>
  <si>
    <t>ROBERT  A  CASTANHO</t>
  </si>
  <si>
    <t>S021435</t>
  </si>
  <si>
    <t>DIABLO VINEYARDS</t>
  </si>
  <si>
    <t>S021436</t>
  </si>
  <si>
    <t>S021437</t>
  </si>
  <si>
    <t>MERRILL/JOHNSON VINEYARDS</t>
  </si>
  <si>
    <t>S021438</t>
  </si>
  <si>
    <t>S021439</t>
  </si>
  <si>
    <t>S021440</t>
  </si>
  <si>
    <t>S021441</t>
  </si>
  <si>
    <t>RUSSELL  NEWLAND</t>
  </si>
  <si>
    <t>S021442</t>
  </si>
  <si>
    <t>S021443</t>
  </si>
  <si>
    <t>S021444</t>
  </si>
  <si>
    <t>S021445</t>
  </si>
  <si>
    <t>ISLAND RESORT PROPERTIES, LLC</t>
  </si>
  <si>
    <t>S021446</t>
  </si>
  <si>
    <t>S021447</t>
  </si>
  <si>
    <t>S021448</t>
  </si>
  <si>
    <t>TEMPLETON UNIFIED SCHOOL DISTRICT</t>
  </si>
  <si>
    <t>S021449</t>
  </si>
  <si>
    <t>S021450</t>
  </si>
  <si>
    <t>JOSE   LERMA</t>
  </si>
  <si>
    <t>S021451</t>
  </si>
  <si>
    <t>CHARLES  KLEEMANN</t>
  </si>
  <si>
    <t>S021452</t>
  </si>
  <si>
    <t>S021453</t>
  </si>
  <si>
    <t>MARILYNN  SCOGGINS</t>
  </si>
  <si>
    <t>S021454</t>
  </si>
  <si>
    <t>S021455</t>
  </si>
  <si>
    <t>S021456</t>
  </si>
  <si>
    <t>S021457</t>
  </si>
  <si>
    <t>S021458</t>
  </si>
  <si>
    <t>S021459</t>
  </si>
  <si>
    <t>CYGNUS DUCK CLUB #418</t>
  </si>
  <si>
    <t>S021460</t>
  </si>
  <si>
    <t>S021461</t>
  </si>
  <si>
    <t>S021462</t>
  </si>
  <si>
    <t>JACK W. KEETON</t>
  </si>
  <si>
    <t>S021463</t>
  </si>
  <si>
    <t>S021464</t>
  </si>
  <si>
    <t>S021465</t>
  </si>
  <si>
    <t>S021466</t>
  </si>
  <si>
    <t>FREEMAN  STEVENS</t>
  </si>
  <si>
    <t>S021467</t>
  </si>
  <si>
    <t>S021468</t>
  </si>
  <si>
    <t>S021469</t>
  </si>
  <si>
    <t>S021470</t>
  </si>
  <si>
    <t>DRY CREEK RANCHERIA, RIVER ROCK CASINO</t>
  </si>
  <si>
    <t>S021471</t>
  </si>
  <si>
    <t>S021472</t>
  </si>
  <si>
    <t>S021473</t>
  </si>
  <si>
    <t>S021474</t>
  </si>
  <si>
    <t>CHARLES E REAM</t>
  </si>
  <si>
    <t>S021475</t>
  </si>
  <si>
    <t>S021476</t>
  </si>
  <si>
    <t>RT JACOBY CREEK LLC</t>
  </si>
  <si>
    <t>S021477</t>
  </si>
  <si>
    <t>S021478</t>
  </si>
  <si>
    <t>S021479</t>
  </si>
  <si>
    <t>S021480</t>
  </si>
  <si>
    <t>S021481</t>
  </si>
  <si>
    <t>CONOR  SHEA</t>
  </si>
  <si>
    <t>S021482</t>
  </si>
  <si>
    <t>S021483</t>
  </si>
  <si>
    <t>SIMON LIMITED PARTNERSHIP</t>
  </si>
  <si>
    <t>S021484</t>
  </si>
  <si>
    <t>S021485</t>
  </si>
  <si>
    <t>S021486</t>
  </si>
  <si>
    <t>AO KIRIKI BEN TUT MALIK  SILKISS</t>
  </si>
  <si>
    <t>S021487</t>
  </si>
  <si>
    <t>S021488</t>
  </si>
  <si>
    <t>S021489</t>
  </si>
  <si>
    <t>S021490</t>
  </si>
  <si>
    <t>S021491</t>
  </si>
  <si>
    <t>S021492</t>
  </si>
  <si>
    <t>S021493</t>
  </si>
  <si>
    <t>S021494</t>
  </si>
  <si>
    <t>S021495</t>
  </si>
  <si>
    <t>S021496</t>
  </si>
  <si>
    <t>JANET  COOK</t>
  </si>
  <si>
    <t>S021497</t>
  </si>
  <si>
    <t>S021498</t>
  </si>
  <si>
    <t>LARRY RUSSEL WISBY</t>
  </si>
  <si>
    <t>S021499</t>
  </si>
  <si>
    <t>S021500</t>
  </si>
  <si>
    <t>S021501</t>
  </si>
  <si>
    <t>S021502</t>
  </si>
  <si>
    <t>S021503</t>
  </si>
  <si>
    <t>S021504</t>
  </si>
  <si>
    <t>S021505</t>
  </si>
  <si>
    <t>CHARLES G. WINSELL</t>
  </si>
  <si>
    <t>S021506</t>
  </si>
  <si>
    <t>S021507</t>
  </si>
  <si>
    <t>WILLIAM  GRAY</t>
  </si>
  <si>
    <t>S021508</t>
  </si>
  <si>
    <t>GEORGE  BREMER</t>
  </si>
  <si>
    <t>S021509</t>
  </si>
  <si>
    <t>VIRGINIA E RICE</t>
  </si>
  <si>
    <t>S021510</t>
  </si>
  <si>
    <t>MICHIGAN-CALIFORNIA TIMBER COMPANY</t>
  </si>
  <si>
    <t>S021511</t>
  </si>
  <si>
    <t>S021512</t>
  </si>
  <si>
    <t>S021513</t>
  </si>
  <si>
    <t>S021514</t>
  </si>
  <si>
    <t>S021515</t>
  </si>
  <si>
    <t>S021516</t>
  </si>
  <si>
    <t>S021517</t>
  </si>
  <si>
    <t>S021518</t>
  </si>
  <si>
    <t>S021519</t>
  </si>
  <si>
    <t>S021520</t>
  </si>
  <si>
    <t>S021521</t>
  </si>
  <si>
    <t>S021522</t>
  </si>
  <si>
    <t>S021523</t>
  </si>
  <si>
    <t>S021524</t>
  </si>
  <si>
    <t>PAMELA J. HAAS-DUNHART</t>
  </si>
  <si>
    <t>S021525</t>
  </si>
  <si>
    <t>S021526</t>
  </si>
  <si>
    <t>S021527</t>
  </si>
  <si>
    <t>S021528</t>
  </si>
  <si>
    <t>S021529</t>
  </si>
  <si>
    <t>HOLLY  GEORGE</t>
  </si>
  <si>
    <t>S021530</t>
  </si>
  <si>
    <t>DAVID G. MENEFEE JR.</t>
  </si>
  <si>
    <t>S021531</t>
  </si>
  <si>
    <t>IBIS DUCK CLUB CORP.</t>
  </si>
  <si>
    <t>S021532</t>
  </si>
  <si>
    <t>S021533</t>
  </si>
  <si>
    <t>PAUL L. BURKHARDT</t>
  </si>
  <si>
    <t>S021534</t>
  </si>
  <si>
    <t>S021535</t>
  </si>
  <si>
    <t>MARJORIE IRENE COLE</t>
  </si>
  <si>
    <t>S021536</t>
  </si>
  <si>
    <t>STENNER CREEK RANCH</t>
  </si>
  <si>
    <t>S021537</t>
  </si>
  <si>
    <t>S021538</t>
  </si>
  <si>
    <t>LOUISE  GORFAIN</t>
  </si>
  <si>
    <t>S021539</t>
  </si>
  <si>
    <t>BERNARD RANCH CALIFORNIA GENERAL PARTNERSHIP</t>
  </si>
  <si>
    <t>S021540</t>
  </si>
  <si>
    <t>S021541</t>
  </si>
  <si>
    <t>SCHARSCH MEADOWS</t>
  </si>
  <si>
    <t>S021542</t>
  </si>
  <si>
    <t>WILLIAM B. COY</t>
  </si>
  <si>
    <t>S021543</t>
  </si>
  <si>
    <t>S021544</t>
  </si>
  <si>
    <t>S021545</t>
  </si>
  <si>
    <t>S021546</t>
  </si>
  <si>
    <t>S021547</t>
  </si>
  <si>
    <t>S021548</t>
  </si>
  <si>
    <t>S021549</t>
  </si>
  <si>
    <t>S021550</t>
  </si>
  <si>
    <t>MARK J FATOR</t>
  </si>
  <si>
    <t>S021551</t>
  </si>
  <si>
    <t>S021552</t>
  </si>
  <si>
    <t>PAXTON R. PEMBROKE</t>
  </si>
  <si>
    <t>S021553</t>
  </si>
  <si>
    <t>S021554</t>
  </si>
  <si>
    <t>JUDITH B FOSS</t>
  </si>
  <si>
    <t>S021555</t>
  </si>
  <si>
    <t>S021556</t>
  </si>
  <si>
    <t>S021557</t>
  </si>
  <si>
    <t>JOHN M. ANDERSON</t>
  </si>
  <si>
    <t>S021558</t>
  </si>
  <si>
    <t>MARK  FLETCHER</t>
  </si>
  <si>
    <t>S021559</t>
  </si>
  <si>
    <t>S021560</t>
  </si>
  <si>
    <t>LINDA  BOUDIER</t>
  </si>
  <si>
    <t>S021561</t>
  </si>
  <si>
    <t>S021562</t>
  </si>
  <si>
    <t>S021563</t>
  </si>
  <si>
    <t>S021564</t>
  </si>
  <si>
    <t>S021565</t>
  </si>
  <si>
    <t>THOMAS R BESS INC</t>
  </si>
  <si>
    <t>S021566</t>
  </si>
  <si>
    <t>LINETTE M BOURASSA</t>
  </si>
  <si>
    <t>S021567</t>
  </si>
  <si>
    <t>BRIDGEVILLE BAPTIST CHURCH</t>
  </si>
  <si>
    <t>S021568</t>
  </si>
  <si>
    <t>DELLA  FALONI</t>
  </si>
  <si>
    <t>S021569</t>
  </si>
  <si>
    <t>DAVID J HORWITZ</t>
  </si>
  <si>
    <t>S021570</t>
  </si>
  <si>
    <t>S021571</t>
  </si>
  <si>
    <t>S021572</t>
  </si>
  <si>
    <t>REBECCA M SCALES</t>
  </si>
  <si>
    <t>S021573</t>
  </si>
  <si>
    <t>S021574</t>
  </si>
  <si>
    <t>S021575</t>
  </si>
  <si>
    <t>S021576</t>
  </si>
  <si>
    <t>S021577</t>
  </si>
  <si>
    <t>S021578</t>
  </si>
  <si>
    <t>MICHAEL  SWANER</t>
  </si>
  <si>
    <t>S021579</t>
  </si>
  <si>
    <t>MELVIN C. BROWN JR.</t>
  </si>
  <si>
    <t>S021580</t>
  </si>
  <si>
    <t>ANDREW ANDY  WESTFALL</t>
  </si>
  <si>
    <t>S021581</t>
  </si>
  <si>
    <t>S021582</t>
  </si>
  <si>
    <t>S021583</t>
  </si>
  <si>
    <t>CLAY H YERBY</t>
  </si>
  <si>
    <t>S021584</t>
  </si>
  <si>
    <t>S021585</t>
  </si>
  <si>
    <t>S021586</t>
  </si>
  <si>
    <t>S021587</t>
  </si>
  <si>
    <t>S021588</t>
  </si>
  <si>
    <t>PARADISE ASSOCIATION</t>
  </si>
  <si>
    <t>S021589</t>
  </si>
  <si>
    <t>S021590</t>
  </si>
  <si>
    <t>S021591</t>
  </si>
  <si>
    <t>WILLIAM  COCKRELL</t>
  </si>
  <si>
    <t>S021592</t>
  </si>
  <si>
    <t>S021593</t>
  </si>
  <si>
    <t>S021594</t>
  </si>
  <si>
    <t>S021595</t>
  </si>
  <si>
    <t>S021596</t>
  </si>
  <si>
    <t>S021597</t>
  </si>
  <si>
    <t>S021598</t>
  </si>
  <si>
    <t>S021599</t>
  </si>
  <si>
    <t>HSBC BANK USA NA TRE ETAL</t>
  </si>
  <si>
    <t>S021600</t>
  </si>
  <si>
    <t>ROLL VINEYARDS</t>
  </si>
  <si>
    <t>S021601</t>
  </si>
  <si>
    <t>S021602</t>
  </si>
  <si>
    <t>S021603</t>
  </si>
  <si>
    <t>S021604</t>
  </si>
  <si>
    <t>SANTA FE AGGREGATES INC</t>
  </si>
  <si>
    <t>S021605</t>
  </si>
  <si>
    <t>S021606</t>
  </si>
  <si>
    <t>S021607</t>
  </si>
  <si>
    <t>RUSSELL P STEPHENS ET AL</t>
  </si>
  <si>
    <t>S021608</t>
  </si>
  <si>
    <t>VENTANA HOLDINGS LLC</t>
  </si>
  <si>
    <t>S021609</t>
  </si>
  <si>
    <t>S021610</t>
  </si>
  <si>
    <t>S021611</t>
  </si>
  <si>
    <t>S021612</t>
  </si>
  <si>
    <t>KEVIN J. PINTO</t>
  </si>
  <si>
    <t>S021613</t>
  </si>
  <si>
    <t>S021614</t>
  </si>
  <si>
    <t>S021615</t>
  </si>
  <si>
    <t>S021616</t>
  </si>
  <si>
    <t>S021617</t>
  </si>
  <si>
    <t>S021618</t>
  </si>
  <si>
    <t>FIM CORP.</t>
  </si>
  <si>
    <t>S021619</t>
  </si>
  <si>
    <t>S021620</t>
  </si>
  <si>
    <t>S021621</t>
  </si>
  <si>
    <t>S021622</t>
  </si>
  <si>
    <t>S021623</t>
  </si>
  <si>
    <t>S021624</t>
  </si>
  <si>
    <t>GORDON K. BURTON</t>
  </si>
  <si>
    <t>S021625</t>
  </si>
  <si>
    <t>S021626</t>
  </si>
  <si>
    <t>S021627</t>
  </si>
  <si>
    <t>S021628</t>
  </si>
  <si>
    <t>S021629</t>
  </si>
  <si>
    <t>S021630</t>
  </si>
  <si>
    <t>S021631</t>
  </si>
  <si>
    <t>S021632</t>
  </si>
  <si>
    <t>S021633</t>
  </si>
  <si>
    <t>S021634</t>
  </si>
  <si>
    <t>S021635</t>
  </si>
  <si>
    <t>PETER  PEDRAZZI, ET AL.</t>
  </si>
  <si>
    <t>S021636</t>
  </si>
  <si>
    <t>S021637</t>
  </si>
  <si>
    <t>PORTER FAMILY PARTNERSHIP, LP</t>
  </si>
  <si>
    <t>S021638</t>
  </si>
  <si>
    <t>S021639</t>
  </si>
  <si>
    <t>M.B.T. FAMILY PARTNERSHIP</t>
  </si>
  <si>
    <t>S021640</t>
  </si>
  <si>
    <t>S021641</t>
  </si>
  <si>
    <t>THE HARDY FAMILY TRUST, ET AL.</t>
  </si>
  <si>
    <t>S021642</t>
  </si>
  <si>
    <t>S021643</t>
  </si>
  <si>
    <t>JOHN GRISETTI FAMILY TRUST</t>
  </si>
  <si>
    <t>S021644</t>
  </si>
  <si>
    <t>S021645</t>
  </si>
  <si>
    <t>S021646</t>
  </si>
  <si>
    <t>S021647</t>
  </si>
  <si>
    <t>S021648</t>
  </si>
  <si>
    <t>S021649</t>
  </si>
  <si>
    <t>WANDA  ANDERSON</t>
  </si>
  <si>
    <t>S021650</t>
  </si>
  <si>
    <t>ABR</t>
  </si>
  <si>
    <t>S021651</t>
  </si>
  <si>
    <t>S021652</t>
  </si>
  <si>
    <t>S021653</t>
  </si>
  <si>
    <t>S021654</t>
  </si>
  <si>
    <t>S021655</t>
  </si>
  <si>
    <t>S021656</t>
  </si>
  <si>
    <t>S021657</t>
  </si>
  <si>
    <t>S021658</t>
  </si>
  <si>
    <t>S021659</t>
  </si>
  <si>
    <t>S021660</t>
  </si>
  <si>
    <t>S021661</t>
  </si>
  <si>
    <t>MICHAEL  MILLS</t>
  </si>
  <si>
    <t>S021662</t>
  </si>
  <si>
    <t>S021663</t>
  </si>
  <si>
    <t>GORDON  DEPAOLI</t>
  </si>
  <si>
    <t>S021664</t>
  </si>
  <si>
    <t>S021665</t>
  </si>
  <si>
    <t>S021666</t>
  </si>
  <si>
    <t>S021667</t>
  </si>
  <si>
    <t>S021668</t>
  </si>
  <si>
    <t>S021669</t>
  </si>
  <si>
    <t>S021670</t>
  </si>
  <si>
    <t>S021671</t>
  </si>
  <si>
    <t>SWD INVESTMENTS - TULE RIVER RANCH, INC.</t>
  </si>
  <si>
    <t>S021672</t>
  </si>
  <si>
    <t>S021673</t>
  </si>
  <si>
    <t>S021674</t>
  </si>
  <si>
    <t>S021675</t>
  </si>
  <si>
    <t>S021676</t>
  </si>
  <si>
    <t>DAVID R WELLOCK</t>
  </si>
  <si>
    <t>S021677</t>
  </si>
  <si>
    <t>LONNIE M. OWENS</t>
  </si>
  <si>
    <t>S021678</t>
  </si>
  <si>
    <t>KENNETH  HARRISON</t>
  </si>
  <si>
    <t>S021679</t>
  </si>
  <si>
    <t>S021680</t>
  </si>
  <si>
    <t>S021681</t>
  </si>
  <si>
    <t>S021682</t>
  </si>
  <si>
    <t>S021683</t>
  </si>
  <si>
    <t>S021684</t>
  </si>
  <si>
    <t>S021685</t>
  </si>
  <si>
    <t>S021686</t>
  </si>
  <si>
    <t>S021687</t>
  </si>
  <si>
    <t>S021688</t>
  </si>
  <si>
    <t>S021689</t>
  </si>
  <si>
    <t>S021690</t>
  </si>
  <si>
    <t>S021691</t>
  </si>
  <si>
    <t>S021692</t>
  </si>
  <si>
    <t>S021693</t>
  </si>
  <si>
    <t>S021694</t>
  </si>
  <si>
    <t>S021695</t>
  </si>
  <si>
    <t>S021696</t>
  </si>
  <si>
    <t>S021697</t>
  </si>
  <si>
    <t>S021698</t>
  </si>
  <si>
    <t>S021699</t>
  </si>
  <si>
    <t>S021700</t>
  </si>
  <si>
    <t>CRS FARMING</t>
  </si>
  <si>
    <t>S021701</t>
  </si>
  <si>
    <t>S021702</t>
  </si>
  <si>
    <t>MILES  MURZI</t>
  </si>
  <si>
    <t>S021703</t>
  </si>
  <si>
    <t>ROBERT  COLEY</t>
  </si>
  <si>
    <t>S021704</t>
  </si>
  <si>
    <t>ARNOLD  WHITRIDGE</t>
  </si>
  <si>
    <t>S021705</t>
  </si>
  <si>
    <t>GENE C. GRAVES</t>
  </si>
  <si>
    <t>S021706</t>
  </si>
  <si>
    <t>S021707</t>
  </si>
  <si>
    <t>MICHAEL  CASE</t>
  </si>
  <si>
    <t>S021708</t>
  </si>
  <si>
    <t>STEVE  RYBERG</t>
  </si>
  <si>
    <t>S021709</t>
  </si>
  <si>
    <t>S021710</t>
  </si>
  <si>
    <t>S021711</t>
  </si>
  <si>
    <t>S021712</t>
  </si>
  <si>
    <t>S021713</t>
  </si>
  <si>
    <t>S021714</t>
  </si>
  <si>
    <t>S021715</t>
  </si>
  <si>
    <t>S021716</t>
  </si>
  <si>
    <t>S021717</t>
  </si>
  <si>
    <t>S021718</t>
  </si>
  <si>
    <t>S021719</t>
  </si>
  <si>
    <t>S021720</t>
  </si>
  <si>
    <t>S021721</t>
  </si>
  <si>
    <t>S021722</t>
  </si>
  <si>
    <t>S021723</t>
  </si>
  <si>
    <t>S021724</t>
  </si>
  <si>
    <t>S021725</t>
  </si>
  <si>
    <t>AGUA TIBIA RANCH</t>
  </si>
  <si>
    <t>S021726</t>
  </si>
  <si>
    <t>RED HILL LAKE, THE COMMUNITY OF</t>
  </si>
  <si>
    <t>S021727</t>
  </si>
  <si>
    <t>RIVER VISTA FARMS</t>
  </si>
  <si>
    <t>S021728</t>
  </si>
  <si>
    <t>FRANK E ROQUE</t>
  </si>
  <si>
    <t>S021729</t>
  </si>
  <si>
    <t>S021730</t>
  </si>
  <si>
    <t>JOHN  MENKE</t>
  </si>
  <si>
    <t>S021731</t>
  </si>
  <si>
    <t>DAVID L. MARSH</t>
  </si>
  <si>
    <t>S021732</t>
  </si>
  <si>
    <t>S021733</t>
  </si>
  <si>
    <t>TROY B YOUNG</t>
  </si>
  <si>
    <t>S021734</t>
  </si>
  <si>
    <t>TAYLOR BROS. FARMS INC.</t>
  </si>
  <si>
    <t>S021735</t>
  </si>
  <si>
    <t>S021736</t>
  </si>
  <si>
    <t>SHORT RANCH</t>
  </si>
  <si>
    <t>S021737</t>
  </si>
  <si>
    <t>S021738</t>
  </si>
  <si>
    <t>S021739</t>
  </si>
  <si>
    <t>S021740</t>
  </si>
  <si>
    <t>CHRIS  HODGSON</t>
  </si>
  <si>
    <t>S021741</t>
  </si>
  <si>
    <t>S021742</t>
  </si>
  <si>
    <t>HUMBOLT REDWOOD COMPANY LLC</t>
  </si>
  <si>
    <t>S021743</t>
  </si>
  <si>
    <t>S021744</t>
  </si>
  <si>
    <t>S021745</t>
  </si>
  <si>
    <t>S021746</t>
  </si>
  <si>
    <t>S021747</t>
  </si>
  <si>
    <t>S021748</t>
  </si>
  <si>
    <t>S021749</t>
  </si>
  <si>
    <t>S021750</t>
  </si>
  <si>
    <t>S021751</t>
  </si>
  <si>
    <t>S021752</t>
  </si>
  <si>
    <t>S021753</t>
  </si>
  <si>
    <t>S021754</t>
  </si>
  <si>
    <t>S021755</t>
  </si>
  <si>
    <t>S021756</t>
  </si>
  <si>
    <t>S021757</t>
  </si>
  <si>
    <t>S021758</t>
  </si>
  <si>
    <t>S021759</t>
  </si>
  <si>
    <t>S021760</t>
  </si>
  <si>
    <t>RICE LIVESTOCK</t>
  </si>
  <si>
    <t>S021761</t>
  </si>
  <si>
    <t>NORMAN  NICHOLS</t>
  </si>
  <si>
    <t>S021762</t>
  </si>
  <si>
    <t>STEVE A NASH</t>
  </si>
  <si>
    <t>S021763</t>
  </si>
  <si>
    <t>S021764</t>
  </si>
  <si>
    <t>LAWRENCE E STRAWN, TRUSTEE</t>
  </si>
  <si>
    <t>S021765</t>
  </si>
  <si>
    <t>Judith A Fields Trust</t>
  </si>
  <si>
    <t>S021766</t>
  </si>
  <si>
    <t>TONY  BISHOP</t>
  </si>
  <si>
    <t>S021767</t>
  </si>
  <si>
    <t>S021768</t>
  </si>
  <si>
    <t>S021769</t>
  </si>
  <si>
    <t>S021770</t>
  </si>
  <si>
    <t>S021771</t>
  </si>
  <si>
    <t>S021772</t>
  </si>
  <si>
    <t>HARRY J HAWES</t>
  </si>
  <si>
    <t>S021773</t>
  </si>
  <si>
    <t>VICTORIA  HOWE</t>
  </si>
  <si>
    <t>S021774</t>
  </si>
  <si>
    <t>S021775</t>
  </si>
  <si>
    <t>S021776</t>
  </si>
  <si>
    <t>S021777</t>
  </si>
  <si>
    <t>Bank of the West, Trustee</t>
  </si>
  <si>
    <t>S021778</t>
  </si>
  <si>
    <t>DENNIS  GRINSELL</t>
  </si>
  <si>
    <t>S021779</t>
  </si>
  <si>
    <t>BRUCE  STERTEN</t>
  </si>
  <si>
    <t>S021780</t>
  </si>
  <si>
    <t>S021781</t>
  </si>
  <si>
    <t>S021782</t>
  </si>
  <si>
    <t>S021783</t>
  </si>
  <si>
    <t>S021784</t>
  </si>
  <si>
    <t>S021785</t>
  </si>
  <si>
    <t>S021786</t>
  </si>
  <si>
    <t>S021787</t>
  </si>
  <si>
    <t>S021788</t>
  </si>
  <si>
    <t>S021789</t>
  </si>
  <si>
    <t>S021790</t>
  </si>
  <si>
    <t>S021791</t>
  </si>
  <si>
    <t>WILEY FARMS LLC</t>
  </si>
  <si>
    <t>S021792</t>
  </si>
  <si>
    <t>S021793</t>
  </si>
  <si>
    <t>S021794</t>
  </si>
  <si>
    <t>S021795</t>
  </si>
  <si>
    <t>S021796</t>
  </si>
  <si>
    <t>S021797</t>
  </si>
  <si>
    <t>S021798</t>
  </si>
  <si>
    <t>S021799</t>
  </si>
  <si>
    <t>S021800</t>
  </si>
  <si>
    <t>S021801</t>
  </si>
  <si>
    <t>S021802</t>
  </si>
  <si>
    <t>S021803</t>
  </si>
  <si>
    <t>S021804</t>
  </si>
  <si>
    <t>S021805</t>
  </si>
  <si>
    <t>S021806</t>
  </si>
  <si>
    <t>S021807</t>
  </si>
  <si>
    <t>S021808</t>
  </si>
  <si>
    <t>S021809</t>
  </si>
  <si>
    <t>LLOYD  PAREIRA</t>
  </si>
  <si>
    <t>S021810</t>
  </si>
  <si>
    <t>JEFFREY N FOWLE</t>
  </si>
  <si>
    <t>S021811</t>
  </si>
  <si>
    <t>S021812</t>
  </si>
  <si>
    <t>S021813</t>
  </si>
  <si>
    <t>S021814</t>
  </si>
  <si>
    <t>S021815</t>
  </si>
  <si>
    <t>S021816</t>
  </si>
  <si>
    <t>JOHN  KENYON</t>
  </si>
  <si>
    <t>S021817</t>
  </si>
  <si>
    <t>S021818</t>
  </si>
  <si>
    <t>S021819</t>
  </si>
  <si>
    <t>S021820</t>
  </si>
  <si>
    <t>S021821</t>
  </si>
  <si>
    <t>S021822</t>
  </si>
  <si>
    <t>S021823</t>
  </si>
  <si>
    <t>JAMES J. STEVINSON, (A CORPORATION)</t>
  </si>
  <si>
    <t>S021824</t>
  </si>
  <si>
    <t>S021825</t>
  </si>
  <si>
    <t>S021826</t>
  </si>
  <si>
    <t>S021827</t>
  </si>
  <si>
    <t>S021828</t>
  </si>
  <si>
    <t>S021829</t>
  </si>
  <si>
    <t>S021830</t>
  </si>
  <si>
    <t>ANNETT'S MONO VILLAGE</t>
  </si>
  <si>
    <t>S021831</t>
  </si>
  <si>
    <t>S021832</t>
  </si>
  <si>
    <t>TEAL CLUB</t>
  </si>
  <si>
    <t>S021833</t>
  </si>
  <si>
    <t>S021834</t>
  </si>
  <si>
    <t>S021835</t>
  </si>
  <si>
    <t>S021836</t>
  </si>
  <si>
    <t>S021837</t>
  </si>
  <si>
    <t>S021838</t>
  </si>
  <si>
    <t>S021839</t>
  </si>
  <si>
    <t>S021840</t>
  </si>
  <si>
    <t>S021841</t>
  </si>
  <si>
    <t>S021842</t>
  </si>
  <si>
    <t>U. S. Forest Service, Lassen National Forest, Hat Creek Ranger District</t>
  </si>
  <si>
    <t>S021843</t>
  </si>
  <si>
    <t>S021844</t>
  </si>
  <si>
    <t>S021845</t>
  </si>
  <si>
    <t>S021846</t>
  </si>
  <si>
    <t>S021847</t>
  </si>
  <si>
    <t>S021848</t>
  </si>
  <si>
    <t>S021849</t>
  </si>
  <si>
    <t>S021850</t>
  </si>
  <si>
    <t>S021851</t>
  </si>
  <si>
    <t>S021852</t>
  </si>
  <si>
    <t>SPALETTA REYNOLDS PTP</t>
  </si>
  <si>
    <t>S021853</t>
  </si>
  <si>
    <t>ROBERT &amp; CAROLYN REYNOLDS FAM LLC</t>
  </si>
  <si>
    <t>S021854</t>
  </si>
  <si>
    <t>S021855</t>
  </si>
  <si>
    <t>S021856</t>
  </si>
  <si>
    <t>S021857</t>
  </si>
  <si>
    <t>S021858</t>
  </si>
  <si>
    <t>S021859</t>
  </si>
  <si>
    <t>S021860</t>
  </si>
  <si>
    <t>S021861</t>
  </si>
  <si>
    <t>S021862</t>
  </si>
  <si>
    <t>S021863</t>
  </si>
  <si>
    <t>ROBERT  NICHOLS</t>
  </si>
  <si>
    <t>S021864</t>
  </si>
  <si>
    <t>THE MCCLOUD RIVER CLUB, INC.</t>
  </si>
  <si>
    <t>S021865</t>
  </si>
  <si>
    <t>SCOTT S KREMER</t>
  </si>
  <si>
    <t>S021866</t>
  </si>
  <si>
    <t>Del  Coffee</t>
  </si>
  <si>
    <t>S021867</t>
  </si>
  <si>
    <t>S021868</t>
  </si>
  <si>
    <t>S021869</t>
  </si>
  <si>
    <t>JANE  HORVATH</t>
  </si>
  <si>
    <t>S021870</t>
  </si>
  <si>
    <t>S021871</t>
  </si>
  <si>
    <t>S021872</t>
  </si>
  <si>
    <t>S021873</t>
  </si>
  <si>
    <t>S021874</t>
  </si>
  <si>
    <t>S021875</t>
  </si>
  <si>
    <t>Neil and Margaret Young, Trustees of the Young Family Trust</t>
  </si>
  <si>
    <t>S021876</t>
  </si>
  <si>
    <t>S021877</t>
  </si>
  <si>
    <t>S021878</t>
  </si>
  <si>
    <t>S021879</t>
  </si>
  <si>
    <t>LAWRENCE B. SAGE</t>
  </si>
  <si>
    <t>S021880</t>
  </si>
  <si>
    <t>MARGUERITE E. PRICE</t>
  </si>
  <si>
    <t>S021881</t>
  </si>
  <si>
    <t>S021882</t>
  </si>
  <si>
    <t>GINA  MILLER</t>
  </si>
  <si>
    <t>S021883</t>
  </si>
  <si>
    <t>LAWRENCE H. HONERKAMP</t>
  </si>
  <si>
    <t>S021884</t>
  </si>
  <si>
    <t>FREDERICK W. GRUBER</t>
  </si>
  <si>
    <t>S021885</t>
  </si>
  <si>
    <t>S021886</t>
  </si>
  <si>
    <t>S021887</t>
  </si>
  <si>
    <t>WAYNE L. GERHARDT</t>
  </si>
  <si>
    <t>S021888</t>
  </si>
  <si>
    <t>S021889</t>
  </si>
  <si>
    <t>PETER  FELTHOUSEN</t>
  </si>
  <si>
    <t>S021890</t>
  </si>
  <si>
    <t>LEON WM. ENK, JR. ET AL.</t>
  </si>
  <si>
    <t>S021891</t>
  </si>
  <si>
    <t>LYNN E. CATON</t>
  </si>
  <si>
    <t>S021892</t>
  </si>
  <si>
    <t>S021893</t>
  </si>
  <si>
    <t>S021894</t>
  </si>
  <si>
    <t>S021895</t>
  </si>
  <si>
    <t>S021896</t>
  </si>
  <si>
    <t>S021897</t>
  </si>
  <si>
    <t>S021898</t>
  </si>
  <si>
    <t>S021899</t>
  </si>
  <si>
    <t>S021900</t>
  </si>
  <si>
    <t>STEVEN  WILLIAMS</t>
  </si>
  <si>
    <t>S021901</t>
  </si>
  <si>
    <t>MDM MARKETING INC</t>
  </si>
  <si>
    <t>S021902</t>
  </si>
  <si>
    <t>S021903</t>
  </si>
  <si>
    <t>Angostura  Farms LLC</t>
  </si>
  <si>
    <t>S021904</t>
  </si>
  <si>
    <t>THE GARY BLACK AND WENDY BLACK FAMILY TRUST DATED 01-23-98</t>
  </si>
  <si>
    <t>S021905</t>
  </si>
  <si>
    <t>S021906</t>
  </si>
  <si>
    <t>S021907</t>
  </si>
  <si>
    <t>MONTEREY PENINSULA REGIONAL PARK DISTRICT</t>
  </si>
  <si>
    <t>S021908</t>
  </si>
  <si>
    <t>LOMBARDO LAND GROUP L.P.</t>
  </si>
  <si>
    <t>S021909</t>
  </si>
  <si>
    <t>S021910</t>
  </si>
  <si>
    <t>SARAH  FOSTER</t>
  </si>
  <si>
    <t>S021911</t>
  </si>
  <si>
    <t>S021912</t>
  </si>
  <si>
    <t>GERARD  WARMERDAM</t>
  </si>
  <si>
    <t>S021913</t>
  </si>
  <si>
    <t>S021914</t>
  </si>
  <si>
    <t>Donald  Bianchi</t>
  </si>
  <si>
    <t>S021915</t>
  </si>
  <si>
    <t>ROBERTS UNION FARM CENTER, INC.</t>
  </si>
  <si>
    <t>S021916</t>
  </si>
  <si>
    <t>S021917</t>
  </si>
  <si>
    <t>JAMES  WUNDERLICH</t>
  </si>
  <si>
    <t>S021918</t>
  </si>
  <si>
    <t>JOSEPH  DONDERO</t>
  </si>
  <si>
    <t>S021919</t>
  </si>
  <si>
    <t>S021920</t>
  </si>
  <si>
    <t>S021921</t>
  </si>
  <si>
    <t>S021922</t>
  </si>
  <si>
    <t>S021923</t>
  </si>
  <si>
    <t>S021924</t>
  </si>
  <si>
    <t>MEILIANG YOU FARMING CORPORATION</t>
  </si>
  <si>
    <t>S021925</t>
  </si>
  <si>
    <t>ROBERT  JAMES</t>
  </si>
  <si>
    <t>S021926</t>
  </si>
  <si>
    <t>S021927</t>
  </si>
  <si>
    <t>S021928</t>
  </si>
  <si>
    <t>CARNA FARMING INC</t>
  </si>
  <si>
    <t>S021929</t>
  </si>
  <si>
    <t>LOCKE PROPERTY DEVELOPMENT</t>
  </si>
  <si>
    <t>S021930</t>
  </si>
  <si>
    <t>LINCOLIN CHAN FARMS, LLC</t>
  </si>
  <si>
    <t>S021931</t>
  </si>
  <si>
    <t>MALCOLM MCCORMACK, INC</t>
  </si>
  <si>
    <t>S021932</t>
  </si>
  <si>
    <t>S021933</t>
  </si>
  <si>
    <t>S021934</t>
  </si>
  <si>
    <t>S021935</t>
  </si>
  <si>
    <t>JOHN L. &amp; DIANA M. LEWALLEN TRUST, ET AL.</t>
  </si>
  <si>
    <t>S021936</t>
  </si>
  <si>
    <t>S021937</t>
  </si>
  <si>
    <t>S021938</t>
  </si>
  <si>
    <t>S021939</t>
  </si>
  <si>
    <t>S021940</t>
  </si>
  <si>
    <t>TRES FARMS LLC</t>
  </si>
  <si>
    <t>S021941</t>
  </si>
  <si>
    <t>VIEIRA'S RESORT, INC.</t>
  </si>
  <si>
    <t>S021942</t>
  </si>
  <si>
    <t>S021943</t>
  </si>
  <si>
    <t>S021944</t>
  </si>
  <si>
    <t>Dave  Colli</t>
  </si>
  <si>
    <t>S021945</t>
  </si>
  <si>
    <t>DAYLY LEE/JEAN LEE FAMILY TRUST</t>
  </si>
  <si>
    <t>S021946</t>
  </si>
  <si>
    <t>ISLAND RIVER RANCH, LLC</t>
  </si>
  <si>
    <t>S021947</t>
  </si>
  <si>
    <t>MALCOLM  MCCORMACK</t>
  </si>
  <si>
    <t>S021948</t>
  </si>
  <si>
    <t>S021949</t>
  </si>
  <si>
    <t>S021950</t>
  </si>
  <si>
    <t>S021951</t>
  </si>
  <si>
    <t>S021952</t>
  </si>
  <si>
    <t>S021953</t>
  </si>
  <si>
    <t>S021954</t>
  </si>
  <si>
    <t>WRIGHT TRACT PARTNERS</t>
  </si>
  <si>
    <t>S021955</t>
  </si>
  <si>
    <t>KEN  ADGATE</t>
  </si>
  <si>
    <t>S021956</t>
  </si>
  <si>
    <t>MELVIN EDWARD SEEBECK JR.</t>
  </si>
  <si>
    <t>S021957</t>
  </si>
  <si>
    <t>S021958</t>
  </si>
  <si>
    <t>S021959</t>
  </si>
  <si>
    <t>S021960</t>
  </si>
  <si>
    <t>JAY  SCHNEIDER</t>
  </si>
  <si>
    <t>S021961</t>
  </si>
  <si>
    <t>FRANK  RICIGLIANO</t>
  </si>
  <si>
    <t>S021962</t>
  </si>
  <si>
    <t>RANCHO LA VINA</t>
  </si>
  <si>
    <t>S021963</t>
  </si>
  <si>
    <t>S021964</t>
  </si>
  <si>
    <t>S021965</t>
  </si>
  <si>
    <t>S021966</t>
  </si>
  <si>
    <t>S021967</t>
  </si>
  <si>
    <t>S021968</t>
  </si>
  <si>
    <t>THE WINE GROUP LONE TREE CREEK RANCHO SANJA COTA</t>
  </si>
  <si>
    <t>S021969</t>
  </si>
  <si>
    <t>S021970</t>
  </si>
  <si>
    <t>GAINEY ENTERPRISES</t>
  </si>
  <si>
    <t>S021971</t>
  </si>
  <si>
    <t>S021972</t>
  </si>
  <si>
    <t>S021973</t>
  </si>
  <si>
    <t>S021974</t>
  </si>
  <si>
    <t>S021975</t>
  </si>
  <si>
    <t>PASSAGLIA LLC</t>
  </si>
  <si>
    <t>S021976</t>
  </si>
  <si>
    <t>S021977</t>
  </si>
  <si>
    <t>S021978</t>
  </si>
  <si>
    <t>S021979</t>
  </si>
  <si>
    <t>S021980</t>
  </si>
  <si>
    <t>S021981</t>
  </si>
  <si>
    <t>S021982</t>
  </si>
  <si>
    <t>S021983</t>
  </si>
  <si>
    <t>S021984</t>
  </si>
  <si>
    <t>S021985</t>
  </si>
  <si>
    <t>S021986</t>
  </si>
  <si>
    <t>S021987</t>
  </si>
  <si>
    <t>S021988</t>
  </si>
  <si>
    <t>JACKSON FAMILY ESTATE I LLC</t>
  </si>
  <si>
    <t>S021989</t>
  </si>
  <si>
    <t>EDWARD  WALLO</t>
  </si>
  <si>
    <t>S021990</t>
  </si>
  <si>
    <t>DAVID F AND DENNA L FALONI TRUST</t>
  </si>
  <si>
    <t>S021991</t>
  </si>
  <si>
    <t>DAVID F. &amp; DENNA L. FALONI TRUST</t>
  </si>
  <si>
    <t>S021992</t>
  </si>
  <si>
    <t>JOHN  MAZZERA</t>
  </si>
  <si>
    <t>S021993</t>
  </si>
  <si>
    <t>S021994</t>
  </si>
  <si>
    <t>S021995</t>
  </si>
  <si>
    <t>S021996</t>
  </si>
  <si>
    <t>S021997</t>
  </si>
  <si>
    <t>S021998</t>
  </si>
  <si>
    <t>S021999</t>
  </si>
  <si>
    <t>S022000</t>
  </si>
  <si>
    <t>S022001</t>
  </si>
  <si>
    <t>S022002</t>
  </si>
  <si>
    <t>S022003</t>
  </si>
  <si>
    <t>S022004</t>
  </si>
  <si>
    <t>S022005</t>
  </si>
  <si>
    <t>S022006</t>
  </si>
  <si>
    <t>GRABLE VINEYARDS</t>
  </si>
  <si>
    <t>S022007</t>
  </si>
  <si>
    <t>S022008</t>
  </si>
  <si>
    <t>S022009</t>
  </si>
  <si>
    <t>S022010</t>
  </si>
  <si>
    <t>THE PRITCHARD-PETERSON FAMILY TRUST, DATED NOV. 22, 2010</t>
  </si>
  <si>
    <t>S022011</t>
  </si>
  <si>
    <t>WILLIAM  SEAVEY</t>
  </si>
  <si>
    <t>S022012</t>
  </si>
  <si>
    <t>S022013</t>
  </si>
  <si>
    <t>S022014</t>
  </si>
  <si>
    <t>S022015</t>
  </si>
  <si>
    <t>HOWARD  ALLEN</t>
  </si>
  <si>
    <t>S022016</t>
  </si>
  <si>
    <t>S022017</t>
  </si>
  <si>
    <t>S022018</t>
  </si>
  <si>
    <t>S022019</t>
  </si>
  <si>
    <t>S022020</t>
  </si>
  <si>
    <t>S022021</t>
  </si>
  <si>
    <t>S022022</t>
  </si>
  <si>
    <t>S022023</t>
  </si>
  <si>
    <t>S022024</t>
  </si>
  <si>
    <t>S022025</t>
  </si>
  <si>
    <t>JAMES R. PARKER, JR.</t>
  </si>
  <si>
    <t>S022026</t>
  </si>
  <si>
    <t>S022027</t>
  </si>
  <si>
    <t>PARADISE COVE HOA</t>
  </si>
  <si>
    <t>S022028</t>
  </si>
  <si>
    <t>S022029</t>
  </si>
  <si>
    <t>KIM  VANDEN PLAS</t>
  </si>
  <si>
    <t>S022030</t>
  </si>
  <si>
    <t>S022031</t>
  </si>
  <si>
    <t>RONALD W. WHITTOM</t>
  </si>
  <si>
    <t>S022032</t>
  </si>
  <si>
    <t>S022033</t>
  </si>
  <si>
    <t>S022034</t>
  </si>
  <si>
    <t>DAVID M LEE</t>
  </si>
  <si>
    <t>S022035</t>
  </si>
  <si>
    <t>S022036</t>
  </si>
  <si>
    <t>S022037</t>
  </si>
  <si>
    <t>S022038</t>
  </si>
  <si>
    <t>S022039</t>
  </si>
  <si>
    <t>S022040</t>
  </si>
  <si>
    <t>S022041</t>
  </si>
  <si>
    <t>CITY OF LOS ANGELES, DEPARTMENT OF RECREATION AND PARKS</t>
  </si>
  <si>
    <t>S022042</t>
  </si>
  <si>
    <t>RICHARD  PIERCE</t>
  </si>
  <si>
    <t>S022043</t>
  </si>
  <si>
    <t>TRAVIS RANCH, LLC</t>
  </si>
  <si>
    <t>S022044</t>
  </si>
  <si>
    <t>VERNON O. SMITH</t>
  </si>
  <si>
    <t>S022045</t>
  </si>
  <si>
    <t>DRUM LODGE LLC</t>
  </si>
  <si>
    <t>S022046</t>
  </si>
  <si>
    <t>GREENHOUSE RANCH PARTNERSHIP</t>
  </si>
  <si>
    <t>S022047</t>
  </si>
  <si>
    <t>S022048</t>
  </si>
  <si>
    <t>S022049</t>
  </si>
  <si>
    <t>S022050</t>
  </si>
  <si>
    <t>S022051</t>
  </si>
  <si>
    <t>S022052</t>
  </si>
  <si>
    <t>BIG BIRD PARTNERSHIP</t>
  </si>
  <si>
    <t>S022053</t>
  </si>
  <si>
    <t>S022054</t>
  </si>
  <si>
    <t>S022055</t>
  </si>
  <si>
    <t>S022056</t>
  </si>
  <si>
    <t>S022057</t>
  </si>
  <si>
    <t>S022058</t>
  </si>
  <si>
    <t>ALLAN ROAD SPRING USERS</t>
  </si>
  <si>
    <t>S022059</t>
  </si>
  <si>
    <t>S022060</t>
  </si>
  <si>
    <t>ROBERT D. HUGHES</t>
  </si>
  <si>
    <t>S022061</t>
  </si>
  <si>
    <t>S022062</t>
  </si>
  <si>
    <t>S022063</t>
  </si>
  <si>
    <t>S022064</t>
  </si>
  <si>
    <t>S022065</t>
  </si>
  <si>
    <t>JOHN R. WARD</t>
  </si>
  <si>
    <t>S022066</t>
  </si>
  <si>
    <t>Rio Mesa Holdings, LLC</t>
  </si>
  <si>
    <t>S022067</t>
  </si>
  <si>
    <t>S022068</t>
  </si>
  <si>
    <t>S022069</t>
  </si>
  <si>
    <t>S022070</t>
  </si>
  <si>
    <t>S022071</t>
  </si>
  <si>
    <t>S022072</t>
  </si>
  <si>
    <t>KIMBALL  BOND</t>
  </si>
  <si>
    <t>S022073</t>
  </si>
  <si>
    <t>NORMAN E COTTON</t>
  </si>
  <si>
    <t>S022074</t>
  </si>
  <si>
    <t>ROBERT R. CURRY</t>
  </si>
  <si>
    <t>S022075</t>
  </si>
  <si>
    <t>S022076</t>
  </si>
  <si>
    <t>LAZY SPADE, LLC</t>
  </si>
  <si>
    <t>S022077</t>
  </si>
  <si>
    <t>S022078</t>
  </si>
  <si>
    <t>NATHAN  BUNTING</t>
  </si>
  <si>
    <t>S022079</t>
  </si>
  <si>
    <t>S022080</t>
  </si>
  <si>
    <t>S022081</t>
  </si>
  <si>
    <t>S022082</t>
  </si>
  <si>
    <t>WALKER LAND COMPANY</t>
  </si>
  <si>
    <t>S022083</t>
  </si>
  <si>
    <t>S022084</t>
  </si>
  <si>
    <t>S022085</t>
  </si>
  <si>
    <t>S022086</t>
  </si>
  <si>
    <t>S022087</t>
  </si>
  <si>
    <t>S022088</t>
  </si>
  <si>
    <t>S022089</t>
  </si>
  <si>
    <t>S022090</t>
  </si>
  <si>
    <t>S022091</t>
  </si>
  <si>
    <t>S022092</t>
  </si>
  <si>
    <t>S022093</t>
  </si>
  <si>
    <t>S022094</t>
  </si>
  <si>
    <t>S022095</t>
  </si>
  <si>
    <t>S022096</t>
  </si>
  <si>
    <t>S022097</t>
  </si>
  <si>
    <t>S022098</t>
  </si>
  <si>
    <t>S022099</t>
  </si>
  <si>
    <t>S022100</t>
  </si>
  <si>
    <t>S022101</t>
  </si>
  <si>
    <t>S022102</t>
  </si>
  <si>
    <t>S022103</t>
  </si>
  <si>
    <t>S022104</t>
  </si>
  <si>
    <t>S022105</t>
  </si>
  <si>
    <t>S022107</t>
  </si>
  <si>
    <t>S022108</t>
  </si>
  <si>
    <t>S022109</t>
  </si>
  <si>
    <t>S022110</t>
  </si>
  <si>
    <t>S022111</t>
  </si>
  <si>
    <t>S022112</t>
  </si>
  <si>
    <t>S022113</t>
  </si>
  <si>
    <t>S022114</t>
  </si>
  <si>
    <t>Rio Blanco Ranch, Inc.</t>
  </si>
  <si>
    <t>S022115</t>
  </si>
  <si>
    <t>S022116</t>
  </si>
  <si>
    <t>S022117</t>
  </si>
  <si>
    <t>S022118</t>
  </si>
  <si>
    <t>S022119</t>
  </si>
  <si>
    <t>S022120</t>
  </si>
  <si>
    <t>S022121</t>
  </si>
  <si>
    <t>S022122</t>
  </si>
  <si>
    <t>S022123</t>
  </si>
  <si>
    <t>S022124</t>
  </si>
  <si>
    <t>S022125</t>
  </si>
  <si>
    <t>Patterson CA Crops Project</t>
  </si>
  <si>
    <t>S022126</t>
  </si>
  <si>
    <t>S022127</t>
  </si>
  <si>
    <t>S022128</t>
  </si>
  <si>
    <t>Liliana  Musetti</t>
  </si>
  <si>
    <t>S022129</t>
  </si>
  <si>
    <t>Gregory  L.  Spier</t>
  </si>
  <si>
    <t>S022130</t>
  </si>
  <si>
    <t>MARTHA E. BARRA</t>
  </si>
  <si>
    <t>S022131</t>
  </si>
  <si>
    <t>S022132</t>
  </si>
  <si>
    <t>S022133</t>
  </si>
  <si>
    <t>S022134</t>
  </si>
  <si>
    <t>S022135</t>
  </si>
  <si>
    <t>S022136</t>
  </si>
  <si>
    <t>S022137</t>
  </si>
  <si>
    <t>S022138</t>
  </si>
  <si>
    <t>S022139</t>
  </si>
  <si>
    <t>S022140</t>
  </si>
  <si>
    <t>CITY OF ARROYO GRANDE</t>
  </si>
  <si>
    <t>S022141</t>
  </si>
  <si>
    <t>DEEANNE K HOWE</t>
  </si>
  <si>
    <t>S022142</t>
  </si>
  <si>
    <t>Agua Caliente Band of Cahuilla Indians</t>
  </si>
  <si>
    <t>S022143</t>
  </si>
  <si>
    <t>CASA LOMA HOMEOWNERS ASSOCIATION</t>
  </si>
  <si>
    <t>S022144</t>
  </si>
  <si>
    <t>JAMES L NIEHUES</t>
  </si>
  <si>
    <t>S022145</t>
  </si>
  <si>
    <t>Craig A Lindsay</t>
  </si>
  <si>
    <t>S022146</t>
  </si>
  <si>
    <t>1994 Norris Family Trust- Wayne or Beau Norris</t>
  </si>
  <si>
    <t>S022147</t>
  </si>
  <si>
    <t>MEGAN   BYRNE</t>
  </si>
  <si>
    <t>S022148</t>
  </si>
  <si>
    <t>JACK  BUCHALTER</t>
  </si>
  <si>
    <t>S022149</t>
  </si>
  <si>
    <t>PAT   MCCASLIN</t>
  </si>
  <si>
    <t>S022150</t>
  </si>
  <si>
    <t>ROBERT E BAXTER</t>
  </si>
  <si>
    <t>S022151</t>
  </si>
  <si>
    <t>SHANNON   JEAN</t>
  </si>
  <si>
    <t>S022152</t>
  </si>
  <si>
    <t>DENNIS  PATHEAL</t>
  </si>
  <si>
    <t>S022153</t>
  </si>
  <si>
    <t>WONDERFUL NUT ORCHARDS LLC</t>
  </si>
  <si>
    <t>S022154</t>
  </si>
  <si>
    <t>S022155</t>
  </si>
  <si>
    <t>S022156</t>
  </si>
  <si>
    <t>S022157</t>
  </si>
  <si>
    <t>Foss Meadow LLC</t>
  </si>
  <si>
    <t>S022158</t>
  </si>
  <si>
    <t>S022159</t>
  </si>
  <si>
    <t>S022160</t>
  </si>
  <si>
    <t>Daniel F.  Roza</t>
  </si>
  <si>
    <t>S022161</t>
  </si>
  <si>
    <t>S022162</t>
  </si>
  <si>
    <t>S022163</t>
  </si>
  <si>
    <t>S022164</t>
  </si>
  <si>
    <t>S022165</t>
  </si>
  <si>
    <t>S022166</t>
  </si>
  <si>
    <t>S022167</t>
  </si>
  <si>
    <t>ORM TIMER-FUND III (REIT) INC</t>
  </si>
  <si>
    <t>S022168</t>
  </si>
  <si>
    <t>S022169</t>
  </si>
  <si>
    <t>S022170</t>
  </si>
  <si>
    <t>SJR FARMING</t>
  </si>
  <si>
    <t>S022171</t>
  </si>
  <si>
    <t>S022172</t>
  </si>
  <si>
    <t>S022173</t>
  </si>
  <si>
    <t>S022174</t>
  </si>
  <si>
    <t>S022175</t>
  </si>
  <si>
    <t>S022176</t>
  </si>
  <si>
    <t>S022177</t>
  </si>
  <si>
    <t>S022178</t>
  </si>
  <si>
    <t>S022179</t>
  </si>
  <si>
    <t>S022180</t>
  </si>
  <si>
    <t>S022181</t>
  </si>
  <si>
    <t>S022182</t>
  </si>
  <si>
    <t>S022183</t>
  </si>
  <si>
    <t>S022184</t>
  </si>
  <si>
    <t>MARK  DUNKEL</t>
  </si>
  <si>
    <t>S022185</t>
  </si>
  <si>
    <t>NIRMAL  SAMRA</t>
  </si>
  <si>
    <t>S022186</t>
  </si>
  <si>
    <t>CHAD  STANFORD</t>
  </si>
  <si>
    <t>S022187</t>
  </si>
  <si>
    <t>ROWDY CREEK FISH HATCHERY</t>
  </si>
  <si>
    <t>S022188</t>
  </si>
  <si>
    <t>S022189</t>
  </si>
  <si>
    <t>S022190</t>
  </si>
  <si>
    <t>MICHELLE  GOODWIN</t>
  </si>
  <si>
    <t>S022191</t>
  </si>
  <si>
    <t>S022192</t>
  </si>
  <si>
    <t>INAJA LAND COMPANY</t>
  </si>
  <si>
    <t>S022193</t>
  </si>
  <si>
    <t>S022194</t>
  </si>
  <si>
    <t>CHARLES  WOODSON</t>
  </si>
  <si>
    <t>S022195</t>
  </si>
  <si>
    <t>S022196</t>
  </si>
  <si>
    <t>S022197</t>
  </si>
  <si>
    <t>S022198</t>
  </si>
  <si>
    <t>Greenwood Vineyards LLC</t>
  </si>
  <si>
    <t>S022199</t>
  </si>
  <si>
    <t>S022200</t>
  </si>
  <si>
    <t>S022201</t>
  </si>
  <si>
    <t>SEVEN HILL LLC</t>
  </si>
  <si>
    <t>S022202</t>
  </si>
  <si>
    <t>QUANDT RICE DRYING AND STORAGE, INC.</t>
  </si>
  <si>
    <t>S022203</t>
  </si>
  <si>
    <t>S022204</t>
  </si>
  <si>
    <t>S022205</t>
  </si>
  <si>
    <t>S022206</t>
  </si>
  <si>
    <t>S022207</t>
  </si>
  <si>
    <t>GLENDA  HARRISON</t>
  </si>
  <si>
    <t>S022208</t>
  </si>
  <si>
    <t>ZORTHIAN FAMILY TRUST</t>
  </si>
  <si>
    <t>S022209</t>
  </si>
  <si>
    <t>S022210</t>
  </si>
  <si>
    <t>S022211</t>
  </si>
  <si>
    <t>S022212</t>
  </si>
  <si>
    <t>S022213</t>
  </si>
  <si>
    <t>S022214</t>
  </si>
  <si>
    <t>S022215</t>
  </si>
  <si>
    <t>S022216</t>
  </si>
  <si>
    <t>S022217</t>
  </si>
  <si>
    <t>S022218</t>
  </si>
  <si>
    <t>S022219</t>
  </si>
  <si>
    <t>S022220</t>
  </si>
  <si>
    <t>S022221</t>
  </si>
  <si>
    <t>S022222</t>
  </si>
  <si>
    <t>S022223</t>
  </si>
  <si>
    <t>S022224</t>
  </si>
  <si>
    <t>S022225</t>
  </si>
  <si>
    <t>S022226</t>
  </si>
  <si>
    <t>S022227</t>
  </si>
  <si>
    <t>S022228</t>
  </si>
  <si>
    <t>S022229</t>
  </si>
  <si>
    <t>S022230</t>
  </si>
  <si>
    <t>S022231</t>
  </si>
  <si>
    <t>S022232</t>
  </si>
  <si>
    <t>S022233</t>
  </si>
  <si>
    <t>S022234</t>
  </si>
  <si>
    <t>S022235</t>
  </si>
  <si>
    <t>S022236</t>
  </si>
  <si>
    <t>S022237</t>
  </si>
  <si>
    <t>S022238</t>
  </si>
  <si>
    <t>S022239</t>
  </si>
  <si>
    <t>S022240</t>
  </si>
  <si>
    <t>S022241</t>
  </si>
  <si>
    <t>S022242</t>
  </si>
  <si>
    <t>S022243</t>
  </si>
  <si>
    <t>S022244</t>
  </si>
  <si>
    <t>S022245</t>
  </si>
  <si>
    <t>S022246</t>
  </si>
  <si>
    <t>S022247</t>
  </si>
  <si>
    <t>S022248</t>
  </si>
  <si>
    <t>S022249</t>
  </si>
  <si>
    <t>S022250</t>
  </si>
  <si>
    <t>S022251</t>
  </si>
  <si>
    <t>S022252</t>
  </si>
  <si>
    <t>S022253</t>
  </si>
  <si>
    <t>S022254</t>
  </si>
  <si>
    <t>S022255</t>
  </si>
  <si>
    <t>S022256</t>
  </si>
  <si>
    <t>S022257</t>
  </si>
  <si>
    <t>S022258</t>
  </si>
  <si>
    <t>S022259</t>
  </si>
  <si>
    <t>S022260</t>
  </si>
  <si>
    <t>S022261</t>
  </si>
  <si>
    <t>S022262</t>
  </si>
  <si>
    <t>S022263</t>
  </si>
  <si>
    <t>S022264</t>
  </si>
  <si>
    <t>S022265</t>
  </si>
  <si>
    <t>S022266</t>
  </si>
  <si>
    <t>S022267</t>
  </si>
  <si>
    <t>S022268</t>
  </si>
  <si>
    <t>S022269</t>
  </si>
  <si>
    <t>S022270</t>
  </si>
  <si>
    <t>S022271</t>
  </si>
  <si>
    <t>S022272</t>
  </si>
  <si>
    <t>S022273</t>
  </si>
  <si>
    <t>S022274</t>
  </si>
  <si>
    <t>S022275</t>
  </si>
  <si>
    <t>S022276</t>
  </si>
  <si>
    <t>S022277</t>
  </si>
  <si>
    <t>S022278</t>
  </si>
  <si>
    <t>S022279</t>
  </si>
  <si>
    <t>S022280</t>
  </si>
  <si>
    <t>S022281</t>
  </si>
  <si>
    <t>S022282</t>
  </si>
  <si>
    <t>S022283</t>
  </si>
  <si>
    <t>TOBIN  JOHNSON HEMINWAY</t>
  </si>
  <si>
    <t>S022284</t>
  </si>
  <si>
    <t>Robert Mondavi Vineyard, INC.</t>
  </si>
  <si>
    <t>S022285</t>
  </si>
  <si>
    <t>S022286</t>
  </si>
  <si>
    <t>S022287</t>
  </si>
  <si>
    <t>HDD LLC</t>
  </si>
  <si>
    <t>S022288</t>
  </si>
  <si>
    <t>SALEM RANCH LLC</t>
  </si>
  <si>
    <t>S022289</t>
  </si>
  <si>
    <t>S022290</t>
  </si>
  <si>
    <t>DANTE B. BENEDETTI</t>
  </si>
  <si>
    <t>S022291</t>
  </si>
  <si>
    <t>S022292</t>
  </si>
  <si>
    <t>S022293</t>
  </si>
  <si>
    <t>S022294</t>
  </si>
  <si>
    <t>S022295</t>
  </si>
  <si>
    <t>S022296</t>
  </si>
  <si>
    <t>S022297</t>
  </si>
  <si>
    <t>S022298</t>
  </si>
  <si>
    <t>S022299</t>
  </si>
  <si>
    <t>UTTERBACK TRUST</t>
  </si>
  <si>
    <t>S022300</t>
  </si>
  <si>
    <t>S022301</t>
  </si>
  <si>
    <t>S022302</t>
  </si>
  <si>
    <t>S022303</t>
  </si>
  <si>
    <t>DENNIS ALLEN HOOVER</t>
  </si>
  <si>
    <t>S022304</t>
  </si>
  <si>
    <t>S022305</t>
  </si>
  <si>
    <t>S022306</t>
  </si>
  <si>
    <t>S022307</t>
  </si>
  <si>
    <t>S022308</t>
  </si>
  <si>
    <t>S022309</t>
  </si>
  <si>
    <t>S022310</t>
  </si>
  <si>
    <t>S022311</t>
  </si>
  <si>
    <t>S022312</t>
  </si>
  <si>
    <t>RAFAEL  CHAVEZ</t>
  </si>
  <si>
    <t>S022313</t>
  </si>
  <si>
    <t>S022314</t>
  </si>
  <si>
    <t>S022315</t>
  </si>
  <si>
    <t>S022316</t>
  </si>
  <si>
    <t>S022317</t>
  </si>
  <si>
    <t>Flocchini Estate, LLC</t>
  </si>
  <si>
    <t>S022318</t>
  </si>
  <si>
    <t>S022319</t>
  </si>
  <si>
    <t>FARROW RANCH</t>
  </si>
  <si>
    <t>S022320</t>
  </si>
  <si>
    <t>GUS  MARGARITE</t>
  </si>
  <si>
    <t>S022321</t>
  </si>
  <si>
    <t>S022322</t>
  </si>
  <si>
    <t>S022323</t>
  </si>
  <si>
    <t>S022324</t>
  </si>
  <si>
    <t>S022325</t>
  </si>
  <si>
    <t>ALBERT  LASSAGA</t>
  </si>
  <si>
    <t>S022326</t>
  </si>
  <si>
    <t>S022327</t>
  </si>
  <si>
    <t>S022328</t>
  </si>
  <si>
    <t>CHARLES P IRWIN &amp; NANCY IRWIN TRUSTEES OF IRWIN LIVING TRUST</t>
  </si>
  <si>
    <t>S022329</t>
  </si>
  <si>
    <t>S022330</t>
  </si>
  <si>
    <t>CAT  DILLON</t>
  </si>
  <si>
    <t>S022331</t>
  </si>
  <si>
    <t>S022332</t>
  </si>
  <si>
    <t>S022333</t>
  </si>
  <si>
    <t>S022334</t>
  </si>
  <si>
    <t>LIGHTHOUSE FOR THE BLIND</t>
  </si>
  <si>
    <t>S022335</t>
  </si>
  <si>
    <t>EDWARD  JOHNSON</t>
  </si>
  <si>
    <t>S022336</t>
  </si>
  <si>
    <t>S022337</t>
  </si>
  <si>
    <t>S022338</t>
  </si>
  <si>
    <t>S022339</t>
  </si>
  <si>
    <t>S022340</t>
  </si>
  <si>
    <t>S022341</t>
  </si>
  <si>
    <t>S022342</t>
  </si>
  <si>
    <t>S022343</t>
  </si>
  <si>
    <t>RON  WAHLUND</t>
  </si>
  <si>
    <t>S022344</t>
  </si>
  <si>
    <t>DOUGLAS  SCALES</t>
  </si>
  <si>
    <t>S022345</t>
  </si>
  <si>
    <t>JAMES  OSBORNE</t>
  </si>
  <si>
    <t>S022346</t>
  </si>
  <si>
    <t>GEORGE R HENKE</t>
  </si>
  <si>
    <t>S022347</t>
  </si>
  <si>
    <t>DOUGLAS  DAVIS</t>
  </si>
  <si>
    <t>S022348</t>
  </si>
  <si>
    <t>S022349</t>
  </si>
  <si>
    <t>JAMES  MAAS</t>
  </si>
  <si>
    <t>S022350</t>
  </si>
  <si>
    <t>ROGER  LUTZ</t>
  </si>
  <si>
    <t>S022351</t>
  </si>
  <si>
    <t>KENNETH  BUTLER</t>
  </si>
  <si>
    <t>S022352</t>
  </si>
  <si>
    <t>S022353</t>
  </si>
  <si>
    <t>GARY  WILCOX</t>
  </si>
  <si>
    <t>S022354</t>
  </si>
  <si>
    <t>TERESA  GUNDERSON</t>
  </si>
  <si>
    <t>S022355</t>
  </si>
  <si>
    <t>PERRY  MAYRISCH</t>
  </si>
  <si>
    <t>S022356</t>
  </si>
  <si>
    <t>ERIC M SMITH</t>
  </si>
  <si>
    <t>S022357</t>
  </si>
  <si>
    <t>ROBERT  DOERR</t>
  </si>
  <si>
    <t>S022358</t>
  </si>
  <si>
    <t>DAVID  CARTER</t>
  </si>
  <si>
    <t>S022359</t>
  </si>
  <si>
    <t>RICHARDSON TRUST</t>
  </si>
  <si>
    <t>S022360</t>
  </si>
  <si>
    <t>KEVIN  PRIMOFIORE</t>
  </si>
  <si>
    <t>S022361</t>
  </si>
  <si>
    <t>DAVID  SAUNDERSON</t>
  </si>
  <si>
    <t>S022362</t>
  </si>
  <si>
    <t>JILL  HARLAND</t>
  </si>
  <si>
    <t>S022363</t>
  </si>
  <si>
    <t>MARITA  GARDNER</t>
  </si>
  <si>
    <t>S022364</t>
  </si>
  <si>
    <t>KARI  SOUSA</t>
  </si>
  <si>
    <t>S022365</t>
  </si>
  <si>
    <t>EDWARD  VIALE</t>
  </si>
  <si>
    <t>S022366</t>
  </si>
  <si>
    <t>ROBERT  EVANS</t>
  </si>
  <si>
    <t>S022367</t>
  </si>
  <si>
    <t>ROBERT E TOLER</t>
  </si>
  <si>
    <t>S022368</t>
  </si>
  <si>
    <t>DONALD LEE WARDRIP</t>
  </si>
  <si>
    <t>S022369</t>
  </si>
  <si>
    <t>PAT  MCWHORTER</t>
  </si>
  <si>
    <t>S022370</t>
  </si>
  <si>
    <t>BOB  WALKER</t>
  </si>
  <si>
    <t>S022371</t>
  </si>
  <si>
    <t>BRIAN  FRANKLIN</t>
  </si>
  <si>
    <t>S022372</t>
  </si>
  <si>
    <t>JIM  HAYES</t>
  </si>
  <si>
    <t>S022373</t>
  </si>
  <si>
    <t>DENNIS  HANSON</t>
  </si>
  <si>
    <t>S022374</t>
  </si>
  <si>
    <t>JOHN  RUST</t>
  </si>
  <si>
    <t>S022375</t>
  </si>
  <si>
    <t>SNOW MOUNTAIN RESOURCES, LLC</t>
  </si>
  <si>
    <t>S022376</t>
  </si>
  <si>
    <t>JUSTIN  CHRISTENSEN</t>
  </si>
  <si>
    <t>S022377</t>
  </si>
  <si>
    <t>DENNIS  TAUSCHER</t>
  </si>
  <si>
    <t>S022378</t>
  </si>
  <si>
    <t>NYA  HESSLER</t>
  </si>
  <si>
    <t>S022379</t>
  </si>
  <si>
    <t>S022380</t>
  </si>
  <si>
    <t>JACQUE  DEBETS</t>
  </si>
  <si>
    <t>S022381</t>
  </si>
  <si>
    <t>S022382</t>
  </si>
  <si>
    <t>ROBERT  ROBERTSON</t>
  </si>
  <si>
    <t>S022383</t>
  </si>
  <si>
    <t>S022384</t>
  </si>
  <si>
    <t>FOLEY FAMILY WINES, INCORPORATED</t>
  </si>
  <si>
    <t>S022385</t>
  </si>
  <si>
    <t>FRANCES  EARP</t>
  </si>
  <si>
    <t>S022386</t>
  </si>
  <si>
    <t>S022387</t>
  </si>
  <si>
    <t>DAVE  FELT</t>
  </si>
  <si>
    <t>S022388</t>
  </si>
  <si>
    <t>ERIC  MEHTLAN</t>
  </si>
  <si>
    <t>S022389</t>
  </si>
  <si>
    <t>RAY  BUSHMAN</t>
  </si>
  <si>
    <t>S022390</t>
  </si>
  <si>
    <t>WILLIAM  SCHULTZ</t>
  </si>
  <si>
    <t>S022391</t>
  </si>
  <si>
    <t>S022392</t>
  </si>
  <si>
    <t>S022393</t>
  </si>
  <si>
    <t>SCOTT  SIMPSON</t>
  </si>
  <si>
    <t>S022394</t>
  </si>
  <si>
    <t>STAN O. VAN VLECK</t>
  </si>
  <si>
    <t>S022395</t>
  </si>
  <si>
    <t>S022396</t>
  </si>
  <si>
    <t>S022397</t>
  </si>
  <si>
    <t>CLIFFORD PUANANI PUTNAM</t>
  </si>
  <si>
    <t>S022398</t>
  </si>
  <si>
    <t>S022399</t>
  </si>
  <si>
    <t>S022400</t>
  </si>
  <si>
    <t>S022401</t>
  </si>
  <si>
    <t>Robert  D. Lawson</t>
  </si>
  <si>
    <t>S022402</t>
  </si>
  <si>
    <t>S022403</t>
  </si>
  <si>
    <t>S022404</t>
  </si>
  <si>
    <t>S022405</t>
  </si>
  <si>
    <t>S022406</t>
  </si>
  <si>
    <t>JOHN  PATTERSON</t>
  </si>
  <si>
    <t>S022407</t>
  </si>
  <si>
    <t>SORACCO FAMILY VINEYARDS LLC</t>
  </si>
  <si>
    <t>S022408</t>
  </si>
  <si>
    <t>S022409</t>
  </si>
  <si>
    <t>GEORGE  SOMERS</t>
  </si>
  <si>
    <t>S022410</t>
  </si>
  <si>
    <t>S022411</t>
  </si>
  <si>
    <t>S022412</t>
  </si>
  <si>
    <t>S022413</t>
  </si>
  <si>
    <t>S022414</t>
  </si>
  <si>
    <t>S022415</t>
  </si>
  <si>
    <t>DUANE T BROOKS</t>
  </si>
  <si>
    <t>S022416</t>
  </si>
  <si>
    <t>ISLAND RANCH LLC</t>
  </si>
  <si>
    <t>S022417</t>
  </si>
  <si>
    <t>S022418</t>
  </si>
  <si>
    <t>S022419</t>
  </si>
  <si>
    <t>S022420</t>
  </si>
  <si>
    <t>S022421</t>
  </si>
  <si>
    <t>S022423</t>
  </si>
  <si>
    <t>S022424</t>
  </si>
  <si>
    <t>S022425</t>
  </si>
  <si>
    <t>S022426</t>
  </si>
  <si>
    <t>S022427</t>
  </si>
  <si>
    <t>S022428</t>
  </si>
  <si>
    <t>S022429</t>
  </si>
  <si>
    <t>S022430</t>
  </si>
  <si>
    <t>S022431</t>
  </si>
  <si>
    <t>S022432</t>
  </si>
  <si>
    <t>PAUL  ROBERTS</t>
  </si>
  <si>
    <t>S022433</t>
  </si>
  <si>
    <t>S022434</t>
  </si>
  <si>
    <t>S022435</t>
  </si>
  <si>
    <t>S022436</t>
  </si>
  <si>
    <t>S022437</t>
  </si>
  <si>
    <t>S022438</t>
  </si>
  <si>
    <t>S022439</t>
  </si>
  <si>
    <t>S022440</t>
  </si>
  <si>
    <t>S022441</t>
  </si>
  <si>
    <t>S022442</t>
  </si>
  <si>
    <t>S022443</t>
  </si>
  <si>
    <t>S022444</t>
  </si>
  <si>
    <t>S022445</t>
  </si>
  <si>
    <t>S022446</t>
  </si>
  <si>
    <t>ROBERT  SPENCE</t>
  </si>
  <si>
    <t>S022447</t>
  </si>
  <si>
    <t>S022448</t>
  </si>
  <si>
    <t>CHRISTINE   KNOCH</t>
  </si>
  <si>
    <t>S022449</t>
  </si>
  <si>
    <t>RUTH   MADOCKS</t>
  </si>
  <si>
    <t>S022450</t>
  </si>
  <si>
    <t>S022451</t>
  </si>
  <si>
    <t>Susan   Witherspoon</t>
  </si>
  <si>
    <t>S022452</t>
  </si>
  <si>
    <t>RH EMMERSON &amp; SON</t>
  </si>
  <si>
    <t>S022453</t>
  </si>
  <si>
    <t>S022454</t>
  </si>
  <si>
    <t>S022455</t>
  </si>
  <si>
    <t>S022456</t>
  </si>
  <si>
    <t>S022457</t>
  </si>
  <si>
    <t>S022458</t>
  </si>
  <si>
    <t>S022459</t>
  </si>
  <si>
    <t>S022460</t>
  </si>
  <si>
    <t>S022461</t>
  </si>
  <si>
    <t>S022462</t>
  </si>
  <si>
    <t>S022463</t>
  </si>
  <si>
    <t>JAMES  BARROW</t>
  </si>
  <si>
    <t>S022464</t>
  </si>
  <si>
    <t>CAROLE  MASCHERINI</t>
  </si>
  <si>
    <t>S022465</t>
  </si>
  <si>
    <t>S022466</t>
  </si>
  <si>
    <t>VERLANDER FAMILY TRUST</t>
  </si>
  <si>
    <t>S022467</t>
  </si>
  <si>
    <t>S022468</t>
  </si>
  <si>
    <t>SAN FRANCISCO ZEN CENTER</t>
  </si>
  <si>
    <t>S022469</t>
  </si>
  <si>
    <t>S022470</t>
  </si>
  <si>
    <t>SMITH ADOBE RANCH FAMILY, LP ET AL</t>
  </si>
  <si>
    <t>S022471</t>
  </si>
  <si>
    <t>S022472</t>
  </si>
  <si>
    <t>GLORY ANN JENNER</t>
  </si>
  <si>
    <t>S022473</t>
  </si>
  <si>
    <t>S022474</t>
  </si>
  <si>
    <t>SCHEID SCHEID VINEYARD</t>
  </si>
  <si>
    <t>S022475</t>
  </si>
  <si>
    <t>S022476</t>
  </si>
  <si>
    <t>SCHEID VIENTO VINEYARD</t>
  </si>
  <si>
    <t>S022477</t>
  </si>
  <si>
    <t>SCHEID WILDHORSE VIEYARD</t>
  </si>
  <si>
    <t>S022478</t>
  </si>
  <si>
    <t>S022479</t>
  </si>
  <si>
    <t>SCHEID ELM AVE VINEYARD</t>
  </si>
  <si>
    <t>S022480</t>
  </si>
  <si>
    <t>SCHEID BAJA VIENTO VINEYARD</t>
  </si>
  <si>
    <t>S022481</t>
  </si>
  <si>
    <t>SCHEID CENTRAL VINEYARD</t>
  </si>
  <si>
    <t>S022482</t>
  </si>
  <si>
    <t>SCHEID EL CAMINO VINEYARD</t>
  </si>
  <si>
    <t>S022483</t>
  </si>
  <si>
    <t>SCHEID HACIENDA VINEYARD</t>
  </si>
  <si>
    <t>S022484</t>
  </si>
  <si>
    <t>SCHEID PUEBLO VINEYARD</t>
  </si>
  <si>
    <t>S022485</t>
  </si>
  <si>
    <t>SCHEID RIVERVIEW VINEYARD</t>
  </si>
  <si>
    <t>S022486</t>
  </si>
  <si>
    <t>SCHEID SAN LUCAS VINEYARD</t>
  </si>
  <si>
    <t>S022487</t>
  </si>
  <si>
    <t>S022488</t>
  </si>
  <si>
    <t>S022489</t>
  </si>
  <si>
    <t>PRESTON K. MINTO</t>
  </si>
  <si>
    <t>S022490</t>
  </si>
  <si>
    <t>ANDREW   MIKRIKOV</t>
  </si>
  <si>
    <t>S022491</t>
  </si>
  <si>
    <t>S022492</t>
  </si>
  <si>
    <t>S022493</t>
  </si>
  <si>
    <t>S022494</t>
  </si>
  <si>
    <t>TRENTON A WELLS</t>
  </si>
  <si>
    <t>S022495</t>
  </si>
  <si>
    <t>FRANK  DURJAVA</t>
  </si>
  <si>
    <t>S022496</t>
  </si>
  <si>
    <t>S022497</t>
  </si>
  <si>
    <t>WAYNE  STEWART</t>
  </si>
  <si>
    <t>S022498</t>
  </si>
  <si>
    <t>S022499</t>
  </si>
  <si>
    <t>S022500</t>
  </si>
  <si>
    <t>S022501</t>
  </si>
  <si>
    <t>RANDOLPH P. RHODES</t>
  </si>
  <si>
    <t>S022502</t>
  </si>
  <si>
    <t>COSYNS DOUBLE C FARMS</t>
  </si>
  <si>
    <t>S022503</t>
  </si>
  <si>
    <t>S022504</t>
  </si>
  <si>
    <t>Betty  O'Shaugnessy Woolls</t>
  </si>
  <si>
    <t>S022505</t>
  </si>
  <si>
    <t>GOVER RANCH, LLC</t>
  </si>
  <si>
    <t>S022506</t>
  </si>
  <si>
    <t>SCOTT  HERRING</t>
  </si>
  <si>
    <t>S022507</t>
  </si>
  <si>
    <t>S022508</t>
  </si>
  <si>
    <t>LASSEN FOREST II HOG FLAT, LLC</t>
  </si>
  <si>
    <t>S022509</t>
  </si>
  <si>
    <t>S022510</t>
  </si>
  <si>
    <t>S022511</t>
  </si>
  <si>
    <t>S022512</t>
  </si>
  <si>
    <t>S022513</t>
  </si>
  <si>
    <t>S022514</t>
  </si>
  <si>
    <t>S022515</t>
  </si>
  <si>
    <t>S022516</t>
  </si>
  <si>
    <t>S022517</t>
  </si>
  <si>
    <t>CAROLYN  BACCALA</t>
  </si>
  <si>
    <t>S022518</t>
  </si>
  <si>
    <t>S022519</t>
  </si>
  <si>
    <t>S022520</t>
  </si>
  <si>
    <t>S022521</t>
  </si>
  <si>
    <t>S022522</t>
  </si>
  <si>
    <t>DANY  WALTHALL</t>
  </si>
  <si>
    <t>S022523</t>
  </si>
  <si>
    <t>S022524</t>
  </si>
  <si>
    <t>JACK  SUMMERS</t>
  </si>
  <si>
    <t>S022525</t>
  </si>
  <si>
    <t>COLLEEN  TENENBAUM</t>
  </si>
  <si>
    <t>S022526</t>
  </si>
  <si>
    <t>S022527</t>
  </si>
  <si>
    <t>S022528</t>
  </si>
  <si>
    <t>S022529</t>
  </si>
  <si>
    <t>JOYCE ELAINE ORSUA</t>
  </si>
  <si>
    <t>S022530</t>
  </si>
  <si>
    <t>S022531</t>
  </si>
  <si>
    <t>S022532</t>
  </si>
  <si>
    <t>S022533</t>
  </si>
  <si>
    <t>KOCH CARBON, LLC</t>
  </si>
  <si>
    <t>S022534</t>
  </si>
  <si>
    <t>S022535</t>
  </si>
  <si>
    <t>DEBORAH  LANDO</t>
  </si>
  <si>
    <t>S022536</t>
  </si>
  <si>
    <t>S022537</t>
  </si>
  <si>
    <t>GENE  BENEDETTI</t>
  </si>
  <si>
    <t>S022538</t>
  </si>
  <si>
    <t>S022539</t>
  </si>
  <si>
    <t>BEANS RANCH LLC</t>
  </si>
  <si>
    <t>S022540</t>
  </si>
  <si>
    <t>S022541</t>
  </si>
  <si>
    <t>JOSEPHINE CREEK LODGE, INCORPORATED</t>
  </si>
  <si>
    <t>S022542</t>
  </si>
  <si>
    <t>S022543</t>
  </si>
  <si>
    <t>TRINITY S31, LLC</t>
  </si>
  <si>
    <t>S022544</t>
  </si>
  <si>
    <t>BRENT  THRAMS</t>
  </si>
  <si>
    <t>S022545</t>
  </si>
  <si>
    <t>RYAN  HALL</t>
  </si>
  <si>
    <t>S022546</t>
  </si>
  <si>
    <t>JOHN  ROTTER</t>
  </si>
  <si>
    <t>S022547</t>
  </si>
  <si>
    <t>S022548</t>
  </si>
  <si>
    <t>THOMAS J. NEUMEYER</t>
  </si>
  <si>
    <t>S022549</t>
  </si>
  <si>
    <t>S022550</t>
  </si>
  <si>
    <t>S022551</t>
  </si>
  <si>
    <t>S022552</t>
  </si>
  <si>
    <t>S022553</t>
  </si>
  <si>
    <t>S022554</t>
  </si>
  <si>
    <t>S022555</t>
  </si>
  <si>
    <t>S022556</t>
  </si>
  <si>
    <t>S022557</t>
  </si>
  <si>
    <t>S022558</t>
  </si>
  <si>
    <t>S022559</t>
  </si>
  <si>
    <t>S022560</t>
  </si>
  <si>
    <t>S022561</t>
  </si>
  <si>
    <t>S022562</t>
  </si>
  <si>
    <t>FOREST HOUSE RANCH</t>
  </si>
  <si>
    <t>S022563</t>
  </si>
  <si>
    <t>S022564</t>
  </si>
  <si>
    <t>MICHAEL D. BROADHURST</t>
  </si>
  <si>
    <t>S022565</t>
  </si>
  <si>
    <t>S022566</t>
  </si>
  <si>
    <t>S022567</t>
  </si>
  <si>
    <t>Diageo Chateau and Estate Wines Co.</t>
  </si>
  <si>
    <t>S022568</t>
  </si>
  <si>
    <t>S022569</t>
  </si>
  <si>
    <t>41 CATTLE COMPANY</t>
  </si>
  <si>
    <t>S022570</t>
  </si>
  <si>
    <t>S022571</t>
  </si>
  <si>
    <t>FOWLER RANCH</t>
  </si>
  <si>
    <t>S022572</t>
  </si>
  <si>
    <t>S022573</t>
  </si>
  <si>
    <t>S022574</t>
  </si>
  <si>
    <t>S022575</t>
  </si>
  <si>
    <t>S022576</t>
  </si>
  <si>
    <t>S022577</t>
  </si>
  <si>
    <t>S022578</t>
  </si>
  <si>
    <t>S022579</t>
  </si>
  <si>
    <t>S022580</t>
  </si>
  <si>
    <t>HEARST FORESTS, LLC</t>
  </si>
  <si>
    <t>S022581</t>
  </si>
  <si>
    <t>S022582</t>
  </si>
  <si>
    <t>NANCY  SKALL</t>
  </si>
  <si>
    <t>S022583</t>
  </si>
  <si>
    <t>S022584</t>
  </si>
  <si>
    <t>S022585</t>
  </si>
  <si>
    <t>EASTSIDE CANAL &amp; IRRIGATION CO</t>
  </si>
  <si>
    <t>S022586</t>
  </si>
  <si>
    <t>S022587</t>
  </si>
  <si>
    <t>S022588</t>
  </si>
  <si>
    <t>S022589</t>
  </si>
  <si>
    <t>S022590</t>
  </si>
  <si>
    <t>S022591</t>
  </si>
  <si>
    <t>S022592</t>
  </si>
  <si>
    <t>S022593</t>
  </si>
  <si>
    <t>PETER  MARCHI</t>
  </si>
  <si>
    <t>S022594</t>
  </si>
  <si>
    <t>CAROL  KARY</t>
  </si>
  <si>
    <t>S022595</t>
  </si>
  <si>
    <t>PARAMOUNT LAND COMPANY, LLC</t>
  </si>
  <si>
    <t>S022596</t>
  </si>
  <si>
    <t>San Bernabe Vineyards, LLC</t>
  </si>
  <si>
    <t>S022597</t>
  </si>
  <si>
    <t>S022598</t>
  </si>
  <si>
    <t>S022599</t>
  </si>
  <si>
    <t>S022600</t>
  </si>
  <si>
    <t>S022601</t>
  </si>
  <si>
    <t>S022602</t>
  </si>
  <si>
    <t>S022603</t>
  </si>
  <si>
    <t>S022604</t>
  </si>
  <si>
    <t>S022605</t>
  </si>
  <si>
    <t>S022606</t>
  </si>
  <si>
    <t>S022607</t>
  </si>
  <si>
    <t>S022608</t>
  </si>
  <si>
    <t>CITIZENS DEVELOPMENT CORPORATION (CDC)</t>
  </si>
  <si>
    <t>S022609</t>
  </si>
  <si>
    <t>S022610</t>
  </si>
  <si>
    <t>S022611</t>
  </si>
  <si>
    <t>S022612</t>
  </si>
  <si>
    <t>S022613</t>
  </si>
  <si>
    <t>S022614</t>
  </si>
  <si>
    <t>S022615</t>
  </si>
  <si>
    <t>S022616</t>
  </si>
  <si>
    <t>S022617</t>
  </si>
  <si>
    <t>S022618</t>
  </si>
  <si>
    <t>S022619</t>
  </si>
  <si>
    <t>S022620</t>
  </si>
  <si>
    <t>S022621</t>
  </si>
  <si>
    <t>S022622</t>
  </si>
  <si>
    <t>S022623</t>
  </si>
  <si>
    <t>S022624</t>
  </si>
  <si>
    <t>S022625</t>
  </si>
  <si>
    <t>S022626</t>
  </si>
  <si>
    <t>S022627</t>
  </si>
  <si>
    <t>S022628</t>
  </si>
  <si>
    <t>S022629</t>
  </si>
  <si>
    <t>S022630</t>
  </si>
  <si>
    <t>S022631</t>
  </si>
  <si>
    <t>S022632</t>
  </si>
  <si>
    <t>S022633</t>
  </si>
  <si>
    <t>S022634</t>
  </si>
  <si>
    <t>S022635</t>
  </si>
  <si>
    <t>S022636</t>
  </si>
  <si>
    <t>S022637</t>
  </si>
  <si>
    <t>S022638</t>
  </si>
  <si>
    <t>S022639</t>
  </si>
  <si>
    <t>S022640</t>
  </si>
  <si>
    <t>S022641</t>
  </si>
  <si>
    <t>S022642</t>
  </si>
  <si>
    <t>S022643</t>
  </si>
  <si>
    <t>S022644</t>
  </si>
  <si>
    <t>S022645</t>
  </si>
  <si>
    <t>S022646</t>
  </si>
  <si>
    <t>S022647</t>
  </si>
  <si>
    <t>S022648</t>
  </si>
  <si>
    <t>S022649</t>
  </si>
  <si>
    <t>S022650</t>
  </si>
  <si>
    <t>S022651</t>
  </si>
  <si>
    <t>S022652</t>
  </si>
  <si>
    <t>S022653</t>
  </si>
  <si>
    <t>S022654</t>
  </si>
  <si>
    <t>S022655</t>
  </si>
  <si>
    <t>S022656</t>
  </si>
  <si>
    <t>S022657</t>
  </si>
  <si>
    <t>S022658</t>
  </si>
  <si>
    <t>S022659</t>
  </si>
  <si>
    <t>S022660</t>
  </si>
  <si>
    <t>S022661</t>
  </si>
  <si>
    <t>S022662</t>
  </si>
  <si>
    <t>S022663</t>
  </si>
  <si>
    <t>S022664</t>
  </si>
  <si>
    <t>S022665</t>
  </si>
  <si>
    <t>S022666</t>
  </si>
  <si>
    <t>S022667</t>
  </si>
  <si>
    <t>S022668</t>
  </si>
  <si>
    <t>S022669</t>
  </si>
  <si>
    <t>S022670</t>
  </si>
  <si>
    <t>S022671</t>
  </si>
  <si>
    <t>S022672</t>
  </si>
  <si>
    <t>S022673</t>
  </si>
  <si>
    <t>S022674</t>
  </si>
  <si>
    <t>S022675</t>
  </si>
  <si>
    <t>S022676</t>
  </si>
  <si>
    <t>S022677</t>
  </si>
  <si>
    <t>S022678</t>
  </si>
  <si>
    <t>S022679</t>
  </si>
  <si>
    <t>S022680</t>
  </si>
  <si>
    <t>S022681</t>
  </si>
  <si>
    <t>S022682</t>
  </si>
  <si>
    <t>S022683</t>
  </si>
  <si>
    <t>CARLOS  MARTINEZ</t>
  </si>
  <si>
    <t>S022684</t>
  </si>
  <si>
    <t>MICHAEL  BRINK</t>
  </si>
  <si>
    <t>S022685</t>
  </si>
  <si>
    <t>HOLLISTER RANCH</t>
  </si>
  <si>
    <t>S022686</t>
  </si>
  <si>
    <t>S022687</t>
  </si>
  <si>
    <t>LUCIANO FARMS</t>
  </si>
  <si>
    <t>S022688</t>
  </si>
  <si>
    <t>S022689</t>
  </si>
  <si>
    <t>MYERS IRREVOCABLE FLYING M RANCH TRUST</t>
  </si>
  <si>
    <t>S022690</t>
  </si>
  <si>
    <t>MERCED ALMONDS LLC</t>
  </si>
  <si>
    <t>S022691</t>
  </si>
  <si>
    <t>S022692</t>
  </si>
  <si>
    <t>S022693</t>
  </si>
  <si>
    <t>S022694</t>
  </si>
  <si>
    <t>S022695</t>
  </si>
  <si>
    <t>S022696</t>
  </si>
  <si>
    <t>TESSA  D'USSEAU</t>
  </si>
  <si>
    <t>S022697</t>
  </si>
  <si>
    <t>S022698</t>
  </si>
  <si>
    <t>S022699</t>
  </si>
  <si>
    <t>BARBARA N. MORGAN</t>
  </si>
  <si>
    <t>S022700</t>
  </si>
  <si>
    <t>GEORGE K. NAGANO TRUST (WHALE ROCK RANCH)</t>
  </si>
  <si>
    <t>S022701</t>
  </si>
  <si>
    <t>S022702</t>
  </si>
  <si>
    <t>S022703</t>
  </si>
  <si>
    <t>S022704</t>
  </si>
  <si>
    <t>MARK  GLENN</t>
  </si>
  <si>
    <t>S022705</t>
  </si>
  <si>
    <t>LANATTI RANCH PARTNERSHIP</t>
  </si>
  <si>
    <t>S022706</t>
  </si>
  <si>
    <t>S022707</t>
  </si>
  <si>
    <t>ANGELO  CATTANEO</t>
  </si>
  <si>
    <t>S022708</t>
  </si>
  <si>
    <t>M I SAN LUIS RANCH LLC</t>
  </si>
  <si>
    <t>S022709</t>
  </si>
  <si>
    <t>GEORGE J. ENGLER</t>
  </si>
  <si>
    <t>S022710</t>
  </si>
  <si>
    <t>S022711</t>
  </si>
  <si>
    <t>S022712</t>
  </si>
  <si>
    <t>S022713</t>
  </si>
  <si>
    <t>S022714</t>
  </si>
  <si>
    <t>S022715</t>
  </si>
  <si>
    <t>SPENCER  WARREN</t>
  </si>
  <si>
    <t>S022716</t>
  </si>
  <si>
    <t>CHARLOTTE ANN TEMPLE TESTAMENTARY TRUST</t>
  </si>
  <si>
    <t>S022717</t>
  </si>
  <si>
    <t>S022718</t>
  </si>
  <si>
    <t>S022719</t>
  </si>
  <si>
    <t>EAGLE CANYON RANCH LLC</t>
  </si>
  <si>
    <t>S022720</t>
  </si>
  <si>
    <t>S022721</t>
  </si>
  <si>
    <t>Harold  Pedersen</t>
  </si>
  <si>
    <t>S022722</t>
  </si>
  <si>
    <t>S022723</t>
  </si>
  <si>
    <t>S022724</t>
  </si>
  <si>
    <t>S022725</t>
  </si>
  <si>
    <t>S022726</t>
  </si>
  <si>
    <t>S022727</t>
  </si>
  <si>
    <t>STEVEN  MELLO</t>
  </si>
  <si>
    <t>S022728</t>
  </si>
  <si>
    <t>S022729</t>
  </si>
  <si>
    <t>S022730</t>
  </si>
  <si>
    <t>S022731</t>
  </si>
  <si>
    <t>S022732</t>
  </si>
  <si>
    <t>S022733</t>
  </si>
  <si>
    <t>MELLO FARMS INC. - LOCKE</t>
  </si>
  <si>
    <t>S022734</t>
  </si>
  <si>
    <t>S022735</t>
  </si>
  <si>
    <t>TYLER III TIC</t>
  </si>
  <si>
    <t>S022736</t>
  </si>
  <si>
    <t>S022737</t>
  </si>
  <si>
    <t>JAMES  KNAPP</t>
  </si>
  <si>
    <t>S022738</t>
  </si>
  <si>
    <t>RUSSELL  DOBSON</t>
  </si>
  <si>
    <t>S022739</t>
  </si>
  <si>
    <t>S022740</t>
  </si>
  <si>
    <t>S022741</t>
  </si>
  <si>
    <t>S022742</t>
  </si>
  <si>
    <t>S022743</t>
  </si>
  <si>
    <t>S022744</t>
  </si>
  <si>
    <t>ROSSTAVI TRUCK AND TRAILER REPAIR LLC</t>
  </si>
  <si>
    <t>S022745</t>
  </si>
  <si>
    <t>KEVIN  DRAKE</t>
  </si>
  <si>
    <t>S022746</t>
  </si>
  <si>
    <t>FREDA A. MITCHELL/MOSES MITCHELL TRUST</t>
  </si>
  <si>
    <t>S022747</t>
  </si>
  <si>
    <t>S022748</t>
  </si>
  <si>
    <t>GEORGE A. GOOGINS</t>
  </si>
  <si>
    <t>S022749</t>
  </si>
  <si>
    <t>S022750</t>
  </si>
  <si>
    <t>S022751</t>
  </si>
  <si>
    <t>S022752</t>
  </si>
  <si>
    <t>S022753</t>
  </si>
  <si>
    <t>WILLIAM  DUNCAN</t>
  </si>
  <si>
    <t>S022754</t>
  </si>
  <si>
    <t>S022755</t>
  </si>
  <si>
    <t>S022756</t>
  </si>
  <si>
    <t>Jack L Williamson</t>
  </si>
  <si>
    <t>S022757</t>
  </si>
  <si>
    <t>HAWES RIVER ACRES</t>
  </si>
  <si>
    <t>S022758</t>
  </si>
  <si>
    <t>KENNIE C KNOWLES</t>
  </si>
  <si>
    <t>S022759</t>
  </si>
  <si>
    <t>THOMAS  P  ALTENREUTHER</t>
  </si>
  <si>
    <t>S022760</t>
  </si>
  <si>
    <t>S022761</t>
  </si>
  <si>
    <t>S022762</t>
  </si>
  <si>
    <t>S022763</t>
  </si>
  <si>
    <t>RENATI DAIRY</t>
  </si>
  <si>
    <t>S022764</t>
  </si>
  <si>
    <t>SARAH LOUISE GALE</t>
  </si>
  <si>
    <t>S022765</t>
  </si>
  <si>
    <t>S022766</t>
  </si>
  <si>
    <t>EMANUEL  CORREIA</t>
  </si>
  <si>
    <t>S022768</t>
  </si>
  <si>
    <t>S022769</t>
  </si>
  <si>
    <t>S022770</t>
  </si>
  <si>
    <t>S022771</t>
  </si>
  <si>
    <t>S022772</t>
  </si>
  <si>
    <t>MARTIN  WANSICK</t>
  </si>
  <si>
    <t>S022773</t>
  </si>
  <si>
    <t>WALTER  JACOBSEN</t>
  </si>
  <si>
    <t>S022774</t>
  </si>
  <si>
    <t>S022775</t>
  </si>
  <si>
    <t>JOHN F BERTOLI</t>
  </si>
  <si>
    <t>S022776</t>
  </si>
  <si>
    <t>S022777</t>
  </si>
  <si>
    <t>DONALD E WIDDOES</t>
  </si>
  <si>
    <t>S022778</t>
  </si>
  <si>
    <t>S022779</t>
  </si>
  <si>
    <t>S022780</t>
  </si>
  <si>
    <t>S022782</t>
  </si>
  <si>
    <t>S022783</t>
  </si>
  <si>
    <t>S022784</t>
  </si>
  <si>
    <t>JAMES L SPALETTA</t>
  </si>
  <si>
    <t>S022785</t>
  </si>
  <si>
    <t>S022786</t>
  </si>
  <si>
    <t>TIMOTHY L DAY</t>
  </si>
  <si>
    <t>S022787</t>
  </si>
  <si>
    <t>S022788</t>
  </si>
  <si>
    <t>S022789</t>
  </si>
  <si>
    <t>S022790</t>
  </si>
  <si>
    <t>S022791</t>
  </si>
  <si>
    <t>S022792</t>
  </si>
  <si>
    <t>S022794</t>
  </si>
  <si>
    <t>S022795</t>
  </si>
  <si>
    <t>S022796</t>
  </si>
  <si>
    <t>RYAN   GILRUTH</t>
  </si>
  <si>
    <t>S022797</t>
  </si>
  <si>
    <t>ERNEST  LUIZ</t>
  </si>
  <si>
    <t>S022798</t>
  </si>
  <si>
    <t>DAVID M LAKES</t>
  </si>
  <si>
    <t>S022799</t>
  </si>
  <si>
    <t>KEITH ALLEN JOHNSON</t>
  </si>
  <si>
    <t>S022800</t>
  </si>
  <si>
    <t>JESSE  PEREZ</t>
  </si>
  <si>
    <t>S022801</t>
  </si>
  <si>
    <t>S022802</t>
  </si>
  <si>
    <t>S022803</t>
  </si>
  <si>
    <t>S022804</t>
  </si>
  <si>
    <t>S022805</t>
  </si>
  <si>
    <t>S022806</t>
  </si>
  <si>
    <t>Tom  Madden</t>
  </si>
  <si>
    <t>S022807</t>
  </si>
  <si>
    <t>PEAR-A-DICE FARMS</t>
  </si>
  <si>
    <t>S022808</t>
  </si>
  <si>
    <t>S022809</t>
  </si>
  <si>
    <t>S022810</t>
  </si>
  <si>
    <t>S022811</t>
  </si>
  <si>
    <t>S022812</t>
  </si>
  <si>
    <t>S022813</t>
  </si>
  <si>
    <t>S022814</t>
  </si>
  <si>
    <t>REX  LEONARD</t>
  </si>
  <si>
    <t>S022815</t>
  </si>
  <si>
    <t>S022816</t>
  </si>
  <si>
    <t>S022817</t>
  </si>
  <si>
    <t>S022818</t>
  </si>
  <si>
    <t>S022819</t>
  </si>
  <si>
    <t>S022820</t>
  </si>
  <si>
    <t>S022821</t>
  </si>
  <si>
    <t>S022822</t>
  </si>
  <si>
    <t>S022823</t>
  </si>
  <si>
    <t>S022824</t>
  </si>
  <si>
    <t>S022825</t>
  </si>
  <si>
    <t>S022826</t>
  </si>
  <si>
    <t>S022827</t>
  </si>
  <si>
    <t>S022828</t>
  </si>
  <si>
    <t>S022829</t>
  </si>
  <si>
    <t>S022830</t>
  </si>
  <si>
    <t>S022831</t>
  </si>
  <si>
    <t>S022832</t>
  </si>
  <si>
    <t>DONNA  PARKER</t>
  </si>
  <si>
    <t>S022833</t>
  </si>
  <si>
    <t>S022834</t>
  </si>
  <si>
    <t>CALIFORNIA DEPT OF CORRECTIONS &amp; REHABILITATION, SAN QUENTIN</t>
  </si>
  <si>
    <t>S022835</t>
  </si>
  <si>
    <t>S022836</t>
  </si>
  <si>
    <t>ELEANOR C. GONSALVES TRUST</t>
  </si>
  <si>
    <t>S022837</t>
  </si>
  <si>
    <t>INDIAN BELLE, LP</t>
  </si>
  <si>
    <t>S022838</t>
  </si>
  <si>
    <t>ERNEST  DENIZ</t>
  </si>
  <si>
    <t>S022839</t>
  </si>
  <si>
    <t>S022840</t>
  </si>
  <si>
    <t>S022841</t>
  </si>
  <si>
    <t>S022842</t>
  </si>
  <si>
    <t>S022843</t>
  </si>
  <si>
    <t>S022844</t>
  </si>
  <si>
    <t>S022845</t>
  </si>
  <si>
    <t>PERUCCHI DAIRY</t>
  </si>
  <si>
    <t>S022846</t>
  </si>
  <si>
    <t>S022847</t>
  </si>
  <si>
    <t>THE TRUST FOR HIDDEN VILLA</t>
  </si>
  <si>
    <t>S022848</t>
  </si>
  <si>
    <t>S022849</t>
  </si>
  <si>
    <t>S022850</t>
  </si>
  <si>
    <t>S022851</t>
  </si>
  <si>
    <t>S022852</t>
  </si>
  <si>
    <t>RUSSELL  SARTORI</t>
  </si>
  <si>
    <t>S022853</t>
  </si>
  <si>
    <t>SEGHESIO-SAN LORENZO PARTNERS</t>
  </si>
  <si>
    <t>S022854</t>
  </si>
  <si>
    <t>S022855</t>
  </si>
  <si>
    <t>MARY S. ETTER</t>
  </si>
  <si>
    <t>S022856</t>
  </si>
  <si>
    <t>S022857</t>
  </si>
  <si>
    <t>SEGHESIO DRY CREEK RANCH</t>
  </si>
  <si>
    <t>S022858</t>
  </si>
  <si>
    <t>Julie  Horrigan</t>
  </si>
  <si>
    <t>S022859</t>
  </si>
  <si>
    <t>S022860</t>
  </si>
  <si>
    <t>S022861</t>
  </si>
  <si>
    <t>S022862</t>
  </si>
  <si>
    <t>S022863</t>
  </si>
  <si>
    <t>JAMES A WHITE</t>
  </si>
  <si>
    <t>S022864</t>
  </si>
  <si>
    <t>S022865</t>
  </si>
  <si>
    <t>S022866</t>
  </si>
  <si>
    <t>WAYNE  BURDITT</t>
  </si>
  <si>
    <t>S022867</t>
  </si>
  <si>
    <t>S022868</t>
  </si>
  <si>
    <t>S022869</t>
  </si>
  <si>
    <t>S022870</t>
  </si>
  <si>
    <t>S022871</t>
  </si>
  <si>
    <t>S022872</t>
  </si>
  <si>
    <t>TERESA  J LABREE</t>
  </si>
  <si>
    <t>S022873</t>
  </si>
  <si>
    <t>S022874</t>
  </si>
  <si>
    <t>ELEN  VERZOSA</t>
  </si>
  <si>
    <t>S022875</t>
  </si>
  <si>
    <t>S022876</t>
  </si>
  <si>
    <t>FRANK AND GAIL ROBERTS TRUST OF 1998</t>
  </si>
  <si>
    <t>S022877</t>
  </si>
  <si>
    <t>S022878</t>
  </si>
  <si>
    <t>BRINK, M.W. AND GRACE BAPTIST CHURCH</t>
  </si>
  <si>
    <t>S022879</t>
  </si>
  <si>
    <t>S022880</t>
  </si>
  <si>
    <t>M. W. BRINK</t>
  </si>
  <si>
    <t>S022881</t>
  </si>
  <si>
    <t>S022882</t>
  </si>
  <si>
    <t>S022883</t>
  </si>
  <si>
    <t>S022884</t>
  </si>
  <si>
    <t>S022885</t>
  </si>
  <si>
    <t>JOHN R. LINN</t>
  </si>
  <si>
    <t>S022886</t>
  </si>
  <si>
    <t>S022887</t>
  </si>
  <si>
    <t>DUANE  SHERMAN</t>
  </si>
  <si>
    <t>S022888</t>
  </si>
  <si>
    <t>THE LAYMAN ASSOCIATION, INC.</t>
  </si>
  <si>
    <t>S022889</t>
  </si>
  <si>
    <t>S022890</t>
  </si>
  <si>
    <t>S022891</t>
  </si>
  <si>
    <t>SARAH &amp; SETH JAMES - OPEN FIELD FARM</t>
  </si>
  <si>
    <t>S022892</t>
  </si>
  <si>
    <t>FRANCES COOPER REVOCABLE TRUST</t>
  </si>
  <si>
    <t>S022893</t>
  </si>
  <si>
    <t>S022894</t>
  </si>
  <si>
    <t>MORGAN  OLIVER</t>
  </si>
  <si>
    <t>S022895</t>
  </si>
  <si>
    <t>MARJORIE S TODD</t>
  </si>
  <si>
    <t>S022896</t>
  </si>
  <si>
    <t>S022897</t>
  </si>
  <si>
    <t>NANCY D. LILLY TRUST</t>
  </si>
  <si>
    <t>S022898</t>
  </si>
  <si>
    <t>MICHAEL J. LAWSON</t>
  </si>
  <si>
    <t>S022899</t>
  </si>
  <si>
    <t>S022900</t>
  </si>
  <si>
    <t>S022901</t>
  </si>
  <si>
    <t>S022902</t>
  </si>
  <si>
    <t>S022903</t>
  </si>
  <si>
    <t>S022904</t>
  </si>
  <si>
    <t>LARRY  CHEDA</t>
  </si>
  <si>
    <t>S022905</t>
  </si>
  <si>
    <t>LARRY  THURMAN</t>
  </si>
  <si>
    <t>S022906</t>
  </si>
  <si>
    <t>S022907</t>
  </si>
  <si>
    <t>S022908</t>
  </si>
  <si>
    <t>S022909</t>
  </si>
  <si>
    <t>S022910</t>
  </si>
  <si>
    <t>NANCY A WILKINS</t>
  </si>
  <si>
    <t>S022911</t>
  </si>
  <si>
    <t>S022912</t>
  </si>
  <si>
    <t>S022913</t>
  </si>
  <si>
    <t>S022914</t>
  </si>
  <si>
    <t>S022915</t>
  </si>
  <si>
    <t>S022916</t>
  </si>
  <si>
    <t>S022917</t>
  </si>
  <si>
    <t>BOB  WILLIAMS</t>
  </si>
  <si>
    <t>S022918</t>
  </si>
  <si>
    <t>S022919</t>
  </si>
  <si>
    <t>SAN ANTONIO CREEK VINEYARD CO.</t>
  </si>
  <si>
    <t>S022920</t>
  </si>
  <si>
    <t>JUDITH  COLEMAN</t>
  </si>
  <si>
    <t>S022921</t>
  </si>
  <si>
    <t>LOOKOUT OIL &amp; GAS, LLC</t>
  </si>
  <si>
    <t>S022922</t>
  </si>
  <si>
    <t>S022923</t>
  </si>
  <si>
    <t>S022924</t>
  </si>
  <si>
    <t>MARY  BLANCHARD COLETTI</t>
  </si>
  <si>
    <t>S022925</t>
  </si>
  <si>
    <t>S022926</t>
  </si>
  <si>
    <t>S022927</t>
  </si>
  <si>
    <t>S022928</t>
  </si>
  <si>
    <t>S022929</t>
  </si>
  <si>
    <t>RICH  GIACOMINI</t>
  </si>
  <si>
    <t>S022930</t>
  </si>
  <si>
    <t>S022931</t>
  </si>
  <si>
    <t>S022932</t>
  </si>
  <si>
    <t>S022933</t>
  </si>
  <si>
    <t>NORTH COAST BREWING COMPANY</t>
  </si>
  <si>
    <t>S022934</t>
  </si>
  <si>
    <t>S022935</t>
  </si>
  <si>
    <t>S022936</t>
  </si>
  <si>
    <t>S022937</t>
  </si>
  <si>
    <t>DAVID  GHENS</t>
  </si>
  <si>
    <t>S022938</t>
  </si>
  <si>
    <t>LARRY  BUNNING</t>
  </si>
  <si>
    <t>S022939</t>
  </si>
  <si>
    <t>S022940</t>
  </si>
  <si>
    <t>LANA  DUDUM</t>
  </si>
  <si>
    <t>S022941</t>
  </si>
  <si>
    <t>S022942</t>
  </si>
  <si>
    <t>S022943</t>
  </si>
  <si>
    <t>S022944</t>
  </si>
  <si>
    <t>S022945</t>
  </si>
  <si>
    <t>S022946</t>
  </si>
  <si>
    <t>S022947</t>
  </si>
  <si>
    <t>S022948</t>
  </si>
  <si>
    <t>S022949</t>
  </si>
  <si>
    <t>S022950</t>
  </si>
  <si>
    <t>DAVID  O DONNELL</t>
  </si>
  <si>
    <t>S022951</t>
  </si>
  <si>
    <t>S022952</t>
  </si>
  <si>
    <t>S022953</t>
  </si>
  <si>
    <t>S022954</t>
  </si>
  <si>
    <t>S022955</t>
  </si>
  <si>
    <t>S022956</t>
  </si>
  <si>
    <t>S022957</t>
  </si>
  <si>
    <t>S022958</t>
  </si>
  <si>
    <t>S022959</t>
  </si>
  <si>
    <t>S022960</t>
  </si>
  <si>
    <t>S022961</t>
  </si>
  <si>
    <t>S022962</t>
  </si>
  <si>
    <t>S022963</t>
  </si>
  <si>
    <t>S022964</t>
  </si>
  <si>
    <t>S022965</t>
  </si>
  <si>
    <t>S022966</t>
  </si>
  <si>
    <t>S022967</t>
  </si>
  <si>
    <t>CLARO FARM LLC</t>
  </si>
  <si>
    <t>S022968</t>
  </si>
  <si>
    <t>S022969</t>
  </si>
  <si>
    <t>S022970</t>
  </si>
  <si>
    <t>S022971</t>
  </si>
  <si>
    <t>S022972</t>
  </si>
  <si>
    <t>S022973</t>
  </si>
  <si>
    <t>S022974</t>
  </si>
  <si>
    <t>S022975</t>
  </si>
  <si>
    <t>S022976</t>
  </si>
  <si>
    <t>S022977</t>
  </si>
  <si>
    <t>S022978</t>
  </si>
  <si>
    <t>S022979</t>
  </si>
  <si>
    <t>S022980</t>
  </si>
  <si>
    <t>S022981</t>
  </si>
  <si>
    <t>S022982</t>
  </si>
  <si>
    <t>S022983</t>
  </si>
  <si>
    <t>S022984</t>
  </si>
  <si>
    <t>S022985</t>
  </si>
  <si>
    <t>ROBERT J. CAMOZZI</t>
  </si>
  <si>
    <t>S022986</t>
  </si>
  <si>
    <t>MICHAEL D. MALONEY</t>
  </si>
  <si>
    <t>S022987</t>
  </si>
  <si>
    <t>S022988</t>
  </si>
  <si>
    <t>S022989</t>
  </si>
  <si>
    <t>S022990</t>
  </si>
  <si>
    <t>SNOWCREEK II HOMEOWNERS ASSOCIATION</t>
  </si>
  <si>
    <t>S022991</t>
  </si>
  <si>
    <t>SNOWCREEK I &amp; II HOMEOWNERS ASSOCIATION</t>
  </si>
  <si>
    <t>S022992</t>
  </si>
  <si>
    <t>S022993</t>
  </si>
  <si>
    <t>S022994</t>
  </si>
  <si>
    <t>S022995</t>
  </si>
  <si>
    <t>SNOWCREEK IV OWNERS ASSOCIATION</t>
  </si>
  <si>
    <t>S022996</t>
  </si>
  <si>
    <t>S022997</t>
  </si>
  <si>
    <t>MIKE  HOFFMAN</t>
  </si>
  <si>
    <t>S022998</t>
  </si>
  <si>
    <t>S022999</t>
  </si>
  <si>
    <t>S023000</t>
  </si>
  <si>
    <t>S023001</t>
  </si>
  <si>
    <t>Dennis  Gates</t>
  </si>
  <si>
    <t>S023002</t>
  </si>
  <si>
    <t>S023003</t>
  </si>
  <si>
    <t>S023004</t>
  </si>
  <si>
    <t>RICHARD &amp; LESLEE GOELET TRUSTEES</t>
  </si>
  <si>
    <t>S023005</t>
  </si>
  <si>
    <t>JOHN  CARLSEN</t>
  </si>
  <si>
    <t>S023006</t>
  </si>
  <si>
    <t>JOHN  D  PROVENCE</t>
  </si>
  <si>
    <t>S023007</t>
  </si>
  <si>
    <t>GEORGE ERIC DAVIS</t>
  </si>
  <si>
    <t>S023008</t>
  </si>
  <si>
    <t>S023009</t>
  </si>
  <si>
    <t>JOYCE  GILARDI</t>
  </si>
  <si>
    <t>S023010</t>
  </si>
  <si>
    <t>HERBERT  ROCHE</t>
  </si>
  <si>
    <t>S023011</t>
  </si>
  <si>
    <t>CAROLINE  KINDRISH</t>
  </si>
  <si>
    <t>S023012</t>
  </si>
  <si>
    <t>LANCE  STANELY</t>
  </si>
  <si>
    <t>S023013</t>
  </si>
  <si>
    <t>S023014</t>
  </si>
  <si>
    <t>S023015</t>
  </si>
  <si>
    <t>S023016</t>
  </si>
  <si>
    <t>GHISLETTA RANCH</t>
  </si>
  <si>
    <t>S023017</t>
  </si>
  <si>
    <t>S023018</t>
  </si>
  <si>
    <t>S023019</t>
  </si>
  <si>
    <t>S023020</t>
  </si>
  <si>
    <t>S023021</t>
  </si>
  <si>
    <t>S023022</t>
  </si>
  <si>
    <t>S023023</t>
  </si>
  <si>
    <t>MANUEL   TURCHAN</t>
  </si>
  <si>
    <t>S023024</t>
  </si>
  <si>
    <t>LESTER  CORDA</t>
  </si>
  <si>
    <t>S023025</t>
  </si>
  <si>
    <t>S023026</t>
  </si>
  <si>
    <t>S023027</t>
  </si>
  <si>
    <t>O'BRIEN ET AL.</t>
  </si>
  <si>
    <t>S023028</t>
  </si>
  <si>
    <t>S023029</t>
  </si>
  <si>
    <t>DARELL  FARRER</t>
  </si>
  <si>
    <t>S023030</t>
  </si>
  <si>
    <t>S023031</t>
  </si>
  <si>
    <t>JOSEPH G. GAGNON</t>
  </si>
  <si>
    <t>S023032</t>
  </si>
  <si>
    <t>S023033</t>
  </si>
  <si>
    <t>S023034</t>
  </si>
  <si>
    <t>S023035</t>
  </si>
  <si>
    <t>S023036</t>
  </si>
  <si>
    <t>S023037</t>
  </si>
  <si>
    <t>S023038</t>
  </si>
  <si>
    <t>S023039</t>
  </si>
  <si>
    <t>EMILY  WHITNEY</t>
  </si>
  <si>
    <t>S023040</t>
  </si>
  <si>
    <t>S023041</t>
  </si>
  <si>
    <t>TIM  JORDAN</t>
  </si>
  <si>
    <t>S023042</t>
  </si>
  <si>
    <t>MINNIE A. CORDA, LLP</t>
  </si>
  <si>
    <t>S023043</t>
  </si>
  <si>
    <t>S023044</t>
  </si>
  <si>
    <t>BEATRICE  FERRARO</t>
  </si>
  <si>
    <t>S023045</t>
  </si>
  <si>
    <t>FRANK  MALAHY</t>
  </si>
  <si>
    <t>S023046</t>
  </si>
  <si>
    <t>DENNY ALLEN MILLS</t>
  </si>
  <si>
    <t>S023047</t>
  </si>
  <si>
    <t>S023048</t>
  </si>
  <si>
    <t>Walter J and Agnes M  Titus</t>
  </si>
  <si>
    <t>S023049</t>
  </si>
  <si>
    <t>CHRISTINE ANN BORDEN ADAMS</t>
  </si>
  <si>
    <t>S023050</t>
  </si>
  <si>
    <t>S023051</t>
  </si>
  <si>
    <t>S023052</t>
  </si>
  <si>
    <t>S023053</t>
  </si>
  <si>
    <t>S023054</t>
  </si>
  <si>
    <t>S023055</t>
  </si>
  <si>
    <t>S023056</t>
  </si>
  <si>
    <t>S023057</t>
  </si>
  <si>
    <t>S023058</t>
  </si>
  <si>
    <t>RAY  JOHNSON</t>
  </si>
  <si>
    <t>S023059</t>
  </si>
  <si>
    <t>MARY  MCNALLY</t>
  </si>
  <si>
    <t>S023060</t>
  </si>
  <si>
    <t>HECTOR  M  LOPEZ</t>
  </si>
  <si>
    <t>S023061</t>
  </si>
  <si>
    <t>S023062</t>
  </si>
  <si>
    <t>S023063</t>
  </si>
  <si>
    <t>DONIS  WHALEY</t>
  </si>
  <si>
    <t>S023064</t>
  </si>
  <si>
    <t>S023065</t>
  </si>
  <si>
    <t>S023066</t>
  </si>
  <si>
    <t>S023067</t>
  </si>
  <si>
    <t>S023068</t>
  </si>
  <si>
    <t>S023069</t>
  </si>
  <si>
    <t>S023070</t>
  </si>
  <si>
    <t>S023071</t>
  </si>
  <si>
    <t>S023072</t>
  </si>
  <si>
    <t>RIVER ROAD EXCHANGE INC</t>
  </si>
  <si>
    <t>S023073</t>
  </si>
  <si>
    <t>S023074</t>
  </si>
  <si>
    <t>S023075</t>
  </si>
  <si>
    <t>S023076</t>
  </si>
  <si>
    <t>S023077</t>
  </si>
  <si>
    <t>S023078</t>
  </si>
  <si>
    <t>JOE  PERRY</t>
  </si>
  <si>
    <t>S023079</t>
  </si>
  <si>
    <t>S023080</t>
  </si>
  <si>
    <t>VAN EGMOND, GERARDUS LF EST ETL</t>
  </si>
  <si>
    <t>S023081</t>
  </si>
  <si>
    <t>S023082</t>
  </si>
  <si>
    <t>JAMES  FULLER, JR</t>
  </si>
  <si>
    <t>S023083</t>
  </si>
  <si>
    <t>S023084</t>
  </si>
  <si>
    <t>S023085</t>
  </si>
  <si>
    <t>S023086</t>
  </si>
  <si>
    <t>S023087</t>
  </si>
  <si>
    <t>JOE  AVIS</t>
  </si>
  <si>
    <t>S023088</t>
  </si>
  <si>
    <t>MARC R FRELIER</t>
  </si>
  <si>
    <t>S023089</t>
  </si>
  <si>
    <t>RICK  CARTER</t>
  </si>
  <si>
    <t>S023090</t>
  </si>
  <si>
    <t>WILLAIM E HIMMELMANN</t>
  </si>
  <si>
    <t>S023091</t>
  </si>
  <si>
    <t>RICHARD  JENNINGS</t>
  </si>
  <si>
    <t>S023092</t>
  </si>
  <si>
    <t>S023093</t>
  </si>
  <si>
    <t>MICHAEL  CRITES</t>
  </si>
  <si>
    <t>S023094</t>
  </si>
  <si>
    <t>S023095</t>
  </si>
  <si>
    <t>SHIRLIE  GEER</t>
  </si>
  <si>
    <t>S023096</t>
  </si>
  <si>
    <t>S023097</t>
  </si>
  <si>
    <t>HARRIET JEAN PORTER</t>
  </si>
  <si>
    <t>S023098</t>
  </si>
  <si>
    <t>S023099</t>
  </si>
  <si>
    <t>NELSON  COSTA</t>
  </si>
  <si>
    <t>S023100</t>
  </si>
  <si>
    <t>IBIS DUCK CLUB CORP</t>
  </si>
  <si>
    <t>S023101</t>
  </si>
  <si>
    <t>CHRIS  FRIEDERS</t>
  </si>
  <si>
    <t>S023102</t>
  </si>
  <si>
    <t>JOEL  GUYNUP</t>
  </si>
  <si>
    <t>S023103</t>
  </si>
  <si>
    <t>JOHN  RAMOS</t>
  </si>
  <si>
    <t>S023104</t>
  </si>
  <si>
    <t>DAVID  ROBINSON</t>
  </si>
  <si>
    <t>S023105</t>
  </si>
  <si>
    <t>ALFONSO   CASTILLON RUBIO</t>
  </si>
  <si>
    <t>S023106</t>
  </si>
  <si>
    <t>ANTHONY L MACHADO</t>
  </si>
  <si>
    <t>S023107</t>
  </si>
  <si>
    <t>S023108</t>
  </si>
  <si>
    <t>S023109</t>
  </si>
  <si>
    <t>ISLAND FARMS LLC</t>
  </si>
  <si>
    <t>S023110</t>
  </si>
  <si>
    <t>GAIL  MORRIS</t>
  </si>
  <si>
    <t>S023111</t>
  </si>
  <si>
    <t>S023112</t>
  </si>
  <si>
    <t>JAMES L. HEARN</t>
  </si>
  <si>
    <t>S023113</t>
  </si>
  <si>
    <t>MIGUEL  VEGA</t>
  </si>
  <si>
    <t>S023114</t>
  </si>
  <si>
    <t>JIM  COLLI</t>
  </si>
  <si>
    <t>S023115</t>
  </si>
  <si>
    <t>GEORGE TEVELYN PRATO</t>
  </si>
  <si>
    <t>S023116</t>
  </si>
  <si>
    <t>CLIFFORD  MOTOIKE</t>
  </si>
  <si>
    <t>S023117</t>
  </si>
  <si>
    <t>S023118</t>
  </si>
  <si>
    <t>PAUL R HUGHES</t>
  </si>
  <si>
    <t>S023119</t>
  </si>
  <si>
    <t>HILDEBRANDO VILLARREAL</t>
  </si>
  <si>
    <t>S023120</t>
  </si>
  <si>
    <t>DEBBIE  O'GORMAN</t>
  </si>
  <si>
    <t>S023121</t>
  </si>
  <si>
    <t>S023122</t>
  </si>
  <si>
    <t>RAMESH  ADULLA</t>
  </si>
  <si>
    <t>S023123</t>
  </si>
  <si>
    <t>S023124</t>
  </si>
  <si>
    <t>S023125</t>
  </si>
  <si>
    <t>S023126</t>
  </si>
  <si>
    <t>JOHN W. COX</t>
  </si>
  <si>
    <t>S023127</t>
  </si>
  <si>
    <t>S023128</t>
  </si>
  <si>
    <t>S023129</t>
  </si>
  <si>
    <t>DAVID  MACHADO</t>
  </si>
  <si>
    <t>S023130</t>
  </si>
  <si>
    <t>S023131</t>
  </si>
  <si>
    <t>CHRISTINA  ANDERSON</t>
  </si>
  <si>
    <t>S023132</t>
  </si>
  <si>
    <t>S023133</t>
  </si>
  <si>
    <t>S023134</t>
  </si>
  <si>
    <t>S023135</t>
  </si>
  <si>
    <t>S023136</t>
  </si>
  <si>
    <t>S023137</t>
  </si>
  <si>
    <t>BERNARDINE M SILVA</t>
  </si>
  <si>
    <t>S023138</t>
  </si>
  <si>
    <t>GANAHL RANCH</t>
  </si>
  <si>
    <t>S023139</t>
  </si>
  <si>
    <t>JERRY  STERGIOS</t>
  </si>
  <si>
    <t>S023140</t>
  </si>
  <si>
    <t>SMITH FAMILY TRUST</t>
  </si>
  <si>
    <t>S023141</t>
  </si>
  <si>
    <t>LARRY  BURTON</t>
  </si>
  <si>
    <t>S023142</t>
  </si>
  <si>
    <t>S023143</t>
  </si>
  <si>
    <t>S023144</t>
  </si>
  <si>
    <t>S023145</t>
  </si>
  <si>
    <t>S023146</t>
  </si>
  <si>
    <t>S023147</t>
  </si>
  <si>
    <t>NEW DISCOVERY INC.</t>
  </si>
  <si>
    <t>S023148</t>
  </si>
  <si>
    <t>CHANNEL RANCH PARTNERS</t>
  </si>
  <si>
    <t>S023149</t>
  </si>
  <si>
    <t>CARLTON L. MILLS JR.</t>
  </si>
  <si>
    <t>S023150</t>
  </si>
  <si>
    <t>COOK AND BUTCHER DITCH USERS GROUP</t>
  </si>
  <si>
    <t>S023151</t>
  </si>
  <si>
    <t>S023152</t>
  </si>
  <si>
    <t>SOSNOWSKI &amp; ASSOCIATES, INC.</t>
  </si>
  <si>
    <t>S023153</t>
  </si>
  <si>
    <t>S023154</t>
  </si>
  <si>
    <t>S023155</t>
  </si>
  <si>
    <t>S023156</t>
  </si>
  <si>
    <t>S023157</t>
  </si>
  <si>
    <t>S023158</t>
  </si>
  <si>
    <t>S023159</t>
  </si>
  <si>
    <t>S023160</t>
  </si>
  <si>
    <t>S023161</t>
  </si>
  <si>
    <t>SAM  MANES</t>
  </si>
  <si>
    <t>S023162</t>
  </si>
  <si>
    <t>S023163</t>
  </si>
  <si>
    <t>THOMAS P DOLCINI</t>
  </si>
  <si>
    <t>S023164</t>
  </si>
  <si>
    <t>S023165</t>
  </si>
  <si>
    <t>S023166</t>
  </si>
  <si>
    <t>S023167</t>
  </si>
  <si>
    <t>S023168</t>
  </si>
  <si>
    <t>S023169</t>
  </si>
  <si>
    <t>RORY  CONLAN</t>
  </si>
  <si>
    <t>S023170</t>
  </si>
  <si>
    <t>S023171</t>
  </si>
  <si>
    <t>JEREMY  CUNNINGHAM</t>
  </si>
  <si>
    <t>S023172</t>
  </si>
  <si>
    <t>JIM  FRAZIER</t>
  </si>
  <si>
    <t>S023173</t>
  </si>
  <si>
    <t>CHATFIELD PROPERTIES</t>
  </si>
  <si>
    <t>S023174</t>
  </si>
  <si>
    <t>S023175</t>
  </si>
  <si>
    <t>Merritt Island Orchard</t>
  </si>
  <si>
    <t>S023176</t>
  </si>
  <si>
    <t>S023177</t>
  </si>
  <si>
    <t>STEWART BROTHERS LAND &amp; LIVESTOCK</t>
  </si>
  <si>
    <t>S023178</t>
  </si>
  <si>
    <t>S023179</t>
  </si>
  <si>
    <t>S023180</t>
  </si>
  <si>
    <t>S023181</t>
  </si>
  <si>
    <t>PAUL  DEFOREST</t>
  </si>
  <si>
    <t>S023182</t>
  </si>
  <si>
    <t>S023183</t>
  </si>
  <si>
    <t>JEG LIVINGSTON RANCHES LLC</t>
  </si>
  <si>
    <t>S023184</t>
  </si>
  <si>
    <t>S023185</t>
  </si>
  <si>
    <t>S023186</t>
  </si>
  <si>
    <t>MICHAEL   GARTON</t>
  </si>
  <si>
    <t>S023187</t>
  </si>
  <si>
    <t>S023188</t>
  </si>
  <si>
    <t>S023189</t>
  </si>
  <si>
    <t>S023190</t>
  </si>
  <si>
    <t>S023191</t>
  </si>
  <si>
    <t>BRAD  PATTON</t>
  </si>
  <si>
    <t>S023192</t>
  </si>
  <si>
    <t>S023193</t>
  </si>
  <si>
    <t>S023194</t>
  </si>
  <si>
    <t>JAMES R. HALPENNY</t>
  </si>
  <si>
    <t>S023195</t>
  </si>
  <si>
    <t>S023196</t>
  </si>
  <si>
    <t>S023197</t>
  </si>
  <si>
    <t>J.B. DEWAR, INC.</t>
  </si>
  <si>
    <t>S023198</t>
  </si>
  <si>
    <t>CARSON  LAMBETH</t>
  </si>
  <si>
    <t>S023199</t>
  </si>
  <si>
    <t>S023200</t>
  </si>
  <si>
    <t>GORDON  MASON</t>
  </si>
  <si>
    <t>S023201</t>
  </si>
  <si>
    <t>Tony  Rosenthal</t>
  </si>
  <si>
    <t>S023202</t>
  </si>
  <si>
    <t>STEVEN R. LITTLE</t>
  </si>
  <si>
    <t>S023203</t>
  </si>
  <si>
    <t>MANUEL J. RODGERS JR.</t>
  </si>
  <si>
    <t>S023204</t>
  </si>
  <si>
    <t>VERNA A. FOURNESS</t>
  </si>
  <si>
    <t>S023205</t>
  </si>
  <si>
    <t>THORNTON ORCHARDS</t>
  </si>
  <si>
    <t>S023206</t>
  </si>
  <si>
    <t>SHELDON ROBERT FOSTER/GENEVIEVE COLMAN TRUST</t>
  </si>
  <si>
    <t>S023207</t>
  </si>
  <si>
    <t>ROGER R. COOK</t>
  </si>
  <si>
    <t>S023208</t>
  </si>
  <si>
    <t>DAVID RODNEY ARCHIBALD</t>
  </si>
  <si>
    <t>S023209</t>
  </si>
  <si>
    <t>CYRIL  COOK</t>
  </si>
  <si>
    <t>S023210</t>
  </si>
  <si>
    <t>LARRY  BROODING</t>
  </si>
  <si>
    <t>S023211</t>
  </si>
  <si>
    <t>DELTA VIEW PROPERTIES</t>
  </si>
  <si>
    <t>S023212</t>
  </si>
  <si>
    <t>ROD  COMPOSTI</t>
  </si>
  <si>
    <t>S023213</t>
  </si>
  <si>
    <t>WAGNER FAMILY TRUST OF 2008, NELDA WAGNER TRUSTEEE</t>
  </si>
  <si>
    <t>S023214</t>
  </si>
  <si>
    <t>WILFRED  MIDDLETON</t>
  </si>
  <si>
    <t>S023215</t>
  </si>
  <si>
    <t>JOHN E. TRINKLE</t>
  </si>
  <si>
    <t>S023216</t>
  </si>
  <si>
    <t>PETER L. AND MARIAN M. CAMPI TRUST</t>
  </si>
  <si>
    <t>S023217</t>
  </si>
  <si>
    <t>S023218</t>
  </si>
  <si>
    <t>WILLIAM J. KUHNS</t>
  </si>
  <si>
    <t>S023219</t>
  </si>
  <si>
    <t>MARGARET  SHELDON</t>
  </si>
  <si>
    <t>S023220</t>
  </si>
  <si>
    <t>MARY KATHARINE  HOUSTON</t>
  </si>
  <si>
    <t>S023221</t>
  </si>
  <si>
    <t>ANTHONY  VASQUEZ</t>
  </si>
  <si>
    <t>S023222</t>
  </si>
  <si>
    <t>S023223</t>
  </si>
  <si>
    <t>GRETCHEN  FRANZ</t>
  </si>
  <si>
    <t>S023224</t>
  </si>
  <si>
    <t>S023225</t>
  </si>
  <si>
    <t>WILCOX ORCHARDS</t>
  </si>
  <si>
    <t>S023226</t>
  </si>
  <si>
    <t>S023227</t>
  </si>
  <si>
    <t>S023228</t>
  </si>
  <si>
    <t>B AND B RANCH</t>
  </si>
  <si>
    <t>S023229</t>
  </si>
  <si>
    <t>GAIL  TAYLOR</t>
  </si>
  <si>
    <t>S023230</t>
  </si>
  <si>
    <t>LAGORIO L4 LAND COMPANY</t>
  </si>
  <si>
    <t>S023231</t>
  </si>
  <si>
    <t>WILLIAM A. TURRI</t>
  </si>
  <si>
    <t>S023232</t>
  </si>
  <si>
    <t>ROBERT J. SILVA FARMS</t>
  </si>
  <si>
    <t>S023233</t>
  </si>
  <si>
    <t>RICH ISLAND, INC.</t>
  </si>
  <si>
    <t>S023234</t>
  </si>
  <si>
    <t>SERRANO FARMS TRUST</t>
  </si>
  <si>
    <t>S023235</t>
  </si>
  <si>
    <t>S023236</t>
  </si>
  <si>
    <t>S023237</t>
  </si>
  <si>
    <t>S023238</t>
  </si>
  <si>
    <t>S023239</t>
  </si>
  <si>
    <t>S023240</t>
  </si>
  <si>
    <t>DAN  DOUGLASS</t>
  </si>
  <si>
    <t>S023241</t>
  </si>
  <si>
    <t>GREG  GERLOMES</t>
  </si>
  <si>
    <t>S023242</t>
  </si>
  <si>
    <t>MARK  SHAFFER</t>
  </si>
  <si>
    <t>S023243</t>
  </si>
  <si>
    <t>S023244</t>
  </si>
  <si>
    <t>S023245</t>
  </si>
  <si>
    <t>D &amp; J STEGER</t>
  </si>
  <si>
    <t>S023246</t>
  </si>
  <si>
    <t>FELIPE  ROJAS</t>
  </si>
  <si>
    <t>S023247</t>
  </si>
  <si>
    <t>LAGORIA PROPERTIES</t>
  </si>
  <si>
    <t>S023248</t>
  </si>
  <si>
    <t>S023249</t>
  </si>
  <si>
    <t>S023250</t>
  </si>
  <si>
    <t>LAGORIO PROPERTIES</t>
  </si>
  <si>
    <t>S023251</t>
  </si>
  <si>
    <t>S023252</t>
  </si>
  <si>
    <t>S023253</t>
  </si>
  <si>
    <t>SPECKMAN EMPIRE TRACT LIMITED PARTNERSHIP</t>
  </si>
  <si>
    <t>S023254</t>
  </si>
  <si>
    <t>S023255</t>
  </si>
  <si>
    <t>S023256</t>
  </si>
  <si>
    <t>S023257</t>
  </si>
  <si>
    <t>S023258</t>
  </si>
  <si>
    <t>S023259</t>
  </si>
  <si>
    <t>S023260</t>
  </si>
  <si>
    <t>S023261</t>
  </si>
  <si>
    <t>S023262</t>
  </si>
  <si>
    <t>S023263</t>
  </si>
  <si>
    <t>S023264</t>
  </si>
  <si>
    <t>S023265</t>
  </si>
  <si>
    <t>S023266</t>
  </si>
  <si>
    <t>HERBERT A. SPECKMAN &amp; JOYCE M. SPECKMAN REVOCABLE FAMILY TRUST</t>
  </si>
  <si>
    <t>S023267</t>
  </si>
  <si>
    <t>S023268</t>
  </si>
  <si>
    <t>MACHADO DAIRY FARMS</t>
  </si>
  <si>
    <t>S023269</t>
  </si>
  <si>
    <t>ROBERT &amp; CLEO VIEIRA FAMILY TRUST</t>
  </si>
  <si>
    <t>S023270</t>
  </si>
  <si>
    <t>S023271</t>
  </si>
  <si>
    <t>HANSE FARMS INC.</t>
  </si>
  <si>
    <t>S023272</t>
  </si>
  <si>
    <t>S023273</t>
  </si>
  <si>
    <t>S023274</t>
  </si>
  <si>
    <t>FRED  ROBINSON</t>
  </si>
  <si>
    <t>S023275</t>
  </si>
  <si>
    <t>S023276</t>
  </si>
  <si>
    <t>S023277</t>
  </si>
  <si>
    <t>S023278</t>
  </si>
  <si>
    <t>JOHN C. COMINO, TRUSTEE</t>
  </si>
  <si>
    <t>S023279</t>
  </si>
  <si>
    <t>S023280</t>
  </si>
  <si>
    <t>S023281</t>
  </si>
  <si>
    <t>S023282</t>
  </si>
  <si>
    <t>LARRY  HAWORTH</t>
  </si>
  <si>
    <t>S023283</t>
  </si>
  <si>
    <t>S023284</t>
  </si>
  <si>
    <t>S023285</t>
  </si>
  <si>
    <t>S023286</t>
  </si>
  <si>
    <t>JOHN A. YOUNGER</t>
  </si>
  <si>
    <t>S023287</t>
  </si>
  <si>
    <t>S023288</t>
  </si>
  <si>
    <t>S023289</t>
  </si>
  <si>
    <t>S023290</t>
  </si>
  <si>
    <t>S023291</t>
  </si>
  <si>
    <t>S023292</t>
  </si>
  <si>
    <t>S023293</t>
  </si>
  <si>
    <t>S023294</t>
  </si>
  <si>
    <t>S023295</t>
  </si>
  <si>
    <t>S023296</t>
  </si>
  <si>
    <t>GEORGE   R HEATH JR</t>
  </si>
  <si>
    <t>S023297</t>
  </si>
  <si>
    <t>S023298</t>
  </si>
  <si>
    <t>S023299</t>
  </si>
  <si>
    <t>S023300</t>
  </si>
  <si>
    <t>TRACY L AXTON</t>
  </si>
  <si>
    <t>S023301</t>
  </si>
  <si>
    <t>S023302</t>
  </si>
  <si>
    <t>S023303</t>
  </si>
  <si>
    <t>S023304</t>
  </si>
  <si>
    <t>JAY DOW RANCH</t>
  </si>
  <si>
    <t>S023305</t>
  </si>
  <si>
    <t>S023306</t>
  </si>
  <si>
    <t>ALAMO FARMS</t>
  </si>
  <si>
    <t>S023307</t>
  </si>
  <si>
    <t>BUDDY  AUSTIN</t>
  </si>
  <si>
    <t>S023308</t>
  </si>
  <si>
    <t>S023309</t>
  </si>
  <si>
    <t>S023310</t>
  </si>
  <si>
    <t>S023311</t>
  </si>
  <si>
    <t>SEVEN HILLS LAND &amp; CATTLE COMPANY, LLC</t>
  </si>
  <si>
    <t>S023312</t>
  </si>
  <si>
    <t>S023313</t>
  </si>
  <si>
    <t>S023314</t>
  </si>
  <si>
    <t>ROBERT  MORRIS</t>
  </si>
  <si>
    <t>S023315</t>
  </si>
  <si>
    <t>S023316</t>
  </si>
  <si>
    <t>ROBERT F. PYLE</t>
  </si>
  <si>
    <t>S023317</t>
  </si>
  <si>
    <t>DARRIN  MCCARTY</t>
  </si>
  <si>
    <t>S023318</t>
  </si>
  <si>
    <t>MIKE  LUCCHETTI</t>
  </si>
  <si>
    <t>S023319</t>
  </si>
  <si>
    <t>ERNEST L BELL</t>
  </si>
  <si>
    <t>S023320</t>
  </si>
  <si>
    <t>JOHN M BROOKS</t>
  </si>
  <si>
    <t>S023321</t>
  </si>
  <si>
    <t>MELVIN  BROWN JR.</t>
  </si>
  <si>
    <t>S023322</t>
  </si>
  <si>
    <t>MELVIN C. BROWN</t>
  </si>
  <si>
    <t>S023323</t>
  </si>
  <si>
    <t>S023324</t>
  </si>
  <si>
    <t>S023325</t>
  </si>
  <si>
    <t>S023326</t>
  </si>
  <si>
    <t>S023327</t>
  </si>
  <si>
    <t>S023328</t>
  </si>
  <si>
    <t>S023329</t>
  </si>
  <si>
    <t>S023330</t>
  </si>
  <si>
    <t>S023331</t>
  </si>
  <si>
    <t>S023332</t>
  </si>
  <si>
    <t>S023333</t>
  </si>
  <si>
    <t>S023334</t>
  </si>
  <si>
    <t>S023335</t>
  </si>
  <si>
    <t>PATRICIA  BRAGG</t>
  </si>
  <si>
    <t>S023336</t>
  </si>
  <si>
    <t>RICHARD  DEBENEDETTO</t>
  </si>
  <si>
    <t>S023337</t>
  </si>
  <si>
    <t>S023338</t>
  </si>
  <si>
    <t>S023339</t>
  </si>
  <si>
    <t>S023340</t>
  </si>
  <si>
    <t>S023341</t>
  </si>
  <si>
    <t>BONNIE  STOETZL, TRUSTEE</t>
  </si>
  <si>
    <t>S023342</t>
  </si>
  <si>
    <t>S023343</t>
  </si>
  <si>
    <t>LEVON  TARENCE</t>
  </si>
  <si>
    <t>S023344</t>
  </si>
  <si>
    <t>S023345</t>
  </si>
  <si>
    <t>S023346</t>
  </si>
  <si>
    <t>S023347</t>
  </si>
  <si>
    <t>S023348</t>
  </si>
  <si>
    <t>S023349</t>
  </si>
  <si>
    <t>CHARLES W. BISHOP</t>
  </si>
  <si>
    <t>S023350</t>
  </si>
  <si>
    <t>S023351</t>
  </si>
  <si>
    <t>ROBERT H BARON</t>
  </si>
  <si>
    <t>S023352</t>
  </si>
  <si>
    <t>VANDERWOUDE, ARLAN AND AVA TRUST</t>
  </si>
  <si>
    <t>S023353</t>
  </si>
  <si>
    <t>S023354</t>
  </si>
  <si>
    <t>JOSEPH A. BROWN</t>
  </si>
  <si>
    <t>S023355</t>
  </si>
  <si>
    <t>KEITH  BROWN</t>
  </si>
  <si>
    <t>S023356</t>
  </si>
  <si>
    <t>S023357</t>
  </si>
  <si>
    <t>ROBERT A. BYRNE CO.</t>
  </si>
  <si>
    <t>S023358</t>
  </si>
  <si>
    <t>S023359</t>
  </si>
  <si>
    <t>S023360</t>
  </si>
  <si>
    <t>ORAL R. CHOATE SR.</t>
  </si>
  <si>
    <t>S023361</t>
  </si>
  <si>
    <t>S023362</t>
  </si>
  <si>
    <t>City of Mill Valley</t>
  </si>
  <si>
    <t>S023363</t>
  </si>
  <si>
    <t>Big Valley Ranches LLC</t>
  </si>
  <si>
    <t>S023364</t>
  </si>
  <si>
    <t>S023365</t>
  </si>
  <si>
    <t>S023366</t>
  </si>
  <si>
    <t>S023367</t>
  </si>
  <si>
    <t>JIM  DEL BONDIO</t>
  </si>
  <si>
    <t>S023368</t>
  </si>
  <si>
    <t>ANTUNEZ DE MAYOLO FAMILY TRUST</t>
  </si>
  <si>
    <t>S023369</t>
  </si>
  <si>
    <t>S023370</t>
  </si>
  <si>
    <t>S023371</t>
  </si>
  <si>
    <t>S023372</t>
  </si>
  <si>
    <t>S023373</t>
  </si>
  <si>
    <t>S023374</t>
  </si>
  <si>
    <t>JOE S. HARRIS</t>
  </si>
  <si>
    <t>S023375</t>
  </si>
  <si>
    <t>MIKE  BLANKS</t>
  </si>
  <si>
    <t>S023376</t>
  </si>
  <si>
    <t>ROBERT A BYRNE CO.</t>
  </si>
  <si>
    <t>S023377</t>
  </si>
  <si>
    <t>STEVE MANNING CONSTRUCTION, INC.</t>
  </si>
  <si>
    <t>S023378</t>
  </si>
  <si>
    <t>ROBIN MICHELE HOWARD</t>
  </si>
  <si>
    <t>S023379</t>
  </si>
  <si>
    <t>HERB  JASPER</t>
  </si>
  <si>
    <t>S023380</t>
  </si>
  <si>
    <t>S023381</t>
  </si>
  <si>
    <t>S023382</t>
  </si>
  <si>
    <t>S023383</t>
  </si>
  <si>
    <t>THE 2005 DOMENGHINI FAMILY TRUST</t>
  </si>
  <si>
    <t>S023384</t>
  </si>
  <si>
    <t>ALBERT W JOINER JR</t>
  </si>
  <si>
    <t>S023385</t>
  </si>
  <si>
    <t>S023386</t>
  </si>
  <si>
    <t>S023387</t>
  </si>
  <si>
    <t>DANA PROPERTIES</t>
  </si>
  <si>
    <t>S023388</t>
  </si>
  <si>
    <t>S023389</t>
  </si>
  <si>
    <t>S023390</t>
  </si>
  <si>
    <t>S023391</t>
  </si>
  <si>
    <t>S023392</t>
  </si>
  <si>
    <t>S023393</t>
  </si>
  <si>
    <t>S023394</t>
  </si>
  <si>
    <t>S023395</t>
  </si>
  <si>
    <t>RANDALL  DIFFENBAUGH</t>
  </si>
  <si>
    <t>S023396</t>
  </si>
  <si>
    <t>KEN  DEWAR</t>
  </si>
  <si>
    <t>S023397</t>
  </si>
  <si>
    <t>S023398</t>
  </si>
  <si>
    <t>S023399</t>
  </si>
  <si>
    <t>S023400</t>
  </si>
  <si>
    <t>S023401</t>
  </si>
  <si>
    <t>LINDA M. PERRY</t>
  </si>
  <si>
    <t>S023402</t>
  </si>
  <si>
    <t>NORMAN E. PERRY</t>
  </si>
  <si>
    <t>S023403</t>
  </si>
  <si>
    <t>NERVA M HAYDEN</t>
  </si>
  <si>
    <t>S023404</t>
  </si>
  <si>
    <t>DOUL   RYAN</t>
  </si>
  <si>
    <t>S023405</t>
  </si>
  <si>
    <t>JOSHUA  GENSER</t>
  </si>
  <si>
    <t>S023406</t>
  </si>
  <si>
    <t>CLARENCE M JONES</t>
  </si>
  <si>
    <t>S023407</t>
  </si>
  <si>
    <t>S023408</t>
  </si>
  <si>
    <t>S023409</t>
  </si>
  <si>
    <t>THOMAS M. KLASSY, DR.</t>
  </si>
  <si>
    <t>S023410</t>
  </si>
  <si>
    <t>RUSSELL  KENNEFICK</t>
  </si>
  <si>
    <t>S023411</t>
  </si>
  <si>
    <t>JOHN  KEHRIOTIS</t>
  </si>
  <si>
    <t>S023412</t>
  </si>
  <si>
    <t>S023413</t>
  </si>
  <si>
    <t>DARREL  KNABE</t>
  </si>
  <si>
    <t>S023414</t>
  </si>
  <si>
    <t>S023415</t>
  </si>
  <si>
    <t>CASA REAL LP</t>
  </si>
  <si>
    <t>S023416</t>
  </si>
  <si>
    <t>LARRY  KLEIN</t>
  </si>
  <si>
    <t>S023417</t>
  </si>
  <si>
    <t>DONALD A. LOZENSKY</t>
  </si>
  <si>
    <t>S023418</t>
  </si>
  <si>
    <t>S023419</t>
  </si>
  <si>
    <t>JON  SAMMANN</t>
  </si>
  <si>
    <t>S023420</t>
  </si>
  <si>
    <t>S023421</t>
  </si>
  <si>
    <t>S023422</t>
  </si>
  <si>
    <t>S023423</t>
  </si>
  <si>
    <t>S023424</t>
  </si>
  <si>
    <t>S023425</t>
  </si>
  <si>
    <t>S023426</t>
  </si>
  <si>
    <t>SLO COUNTY ORGANICS, LLC</t>
  </si>
  <si>
    <t>S023427</t>
  </si>
  <si>
    <t>S023428</t>
  </si>
  <si>
    <t>S023429</t>
  </si>
  <si>
    <t>S023430</t>
  </si>
  <si>
    <t>S023431</t>
  </si>
  <si>
    <t>THOMAS P. SMITH</t>
  </si>
  <si>
    <t>S023432</t>
  </si>
  <si>
    <t>S023433</t>
  </si>
  <si>
    <t>SARAH  SHEEHAN</t>
  </si>
  <si>
    <t>S023434</t>
  </si>
  <si>
    <t>S023435</t>
  </si>
  <si>
    <t>FREDERICK  SCHULKE</t>
  </si>
  <si>
    <t>S023436</t>
  </si>
  <si>
    <t>S023437</t>
  </si>
  <si>
    <t>JOHN  STUDARUS</t>
  </si>
  <si>
    <t>S023438</t>
  </si>
  <si>
    <t>WABUSKA MINING LLC</t>
  </si>
  <si>
    <t>S023439</t>
  </si>
  <si>
    <t>WILLIAMSON FAMILY FARM &amp; RANCH</t>
  </si>
  <si>
    <t>S023440</t>
  </si>
  <si>
    <t>XANTERRA PARKS &amp; RESORTS, INC.</t>
  </si>
  <si>
    <t>S023441</t>
  </si>
  <si>
    <t>REYNIER FUND LLC</t>
  </si>
  <si>
    <t>S023442</t>
  </si>
  <si>
    <t>S023443</t>
  </si>
  <si>
    <t>MARIE C. PETERS, ET AL.</t>
  </si>
  <si>
    <t>S023444</t>
  </si>
  <si>
    <t>S023445</t>
  </si>
  <si>
    <t>TRAVIS  MULLANEY</t>
  </si>
  <si>
    <t>S023446</t>
  </si>
  <si>
    <t>KINSMAN CONSULTING LLC</t>
  </si>
  <si>
    <t>S023447</t>
  </si>
  <si>
    <t>S023448</t>
  </si>
  <si>
    <t>RICHARD A. FARMER</t>
  </si>
  <si>
    <t>S023449</t>
  </si>
  <si>
    <t>S023450</t>
  </si>
  <si>
    <t>JAMES  FORAGE</t>
  </si>
  <si>
    <t>S023451</t>
  </si>
  <si>
    <t>S023452</t>
  </si>
  <si>
    <t>S023453</t>
  </si>
  <si>
    <t>MARK  HILOVSKY</t>
  </si>
  <si>
    <t>S023454</t>
  </si>
  <si>
    <t>HOPKINS RIVER RANCH</t>
  </si>
  <si>
    <t>S023455</t>
  </si>
  <si>
    <t>S023456</t>
  </si>
  <si>
    <t>JAMES T. FOUSEKIS</t>
  </si>
  <si>
    <t>S023457</t>
  </si>
  <si>
    <t>S023458</t>
  </si>
  <si>
    <t>S023459</t>
  </si>
  <si>
    <t>RODNEY  JOHNSON</t>
  </si>
  <si>
    <t>S023460</t>
  </si>
  <si>
    <t>LDP RANCH TRUST-JEAN, JAMES &amp; JULIE PARRAGUIRRE</t>
  </si>
  <si>
    <t>S023461</t>
  </si>
  <si>
    <t>S023462</t>
  </si>
  <si>
    <t>S023463</t>
  </si>
  <si>
    <t>HELD MARITAL QUICK TRUST</t>
  </si>
  <si>
    <t>S023464</t>
  </si>
  <si>
    <t>WILLIAM L. HUSK</t>
  </si>
  <si>
    <t>S023465</t>
  </si>
  <si>
    <t>GARY  KIRKEMO</t>
  </si>
  <si>
    <t>S023466</t>
  </si>
  <si>
    <t>S023467</t>
  </si>
  <si>
    <t>RICHARD J. HALE</t>
  </si>
  <si>
    <t>S023468</t>
  </si>
  <si>
    <t>RICHARD  LAMALFA</t>
  </si>
  <si>
    <t>S023469</t>
  </si>
  <si>
    <t>S023470</t>
  </si>
  <si>
    <t>S023471</t>
  </si>
  <si>
    <t>S023472</t>
  </si>
  <si>
    <t>S023473</t>
  </si>
  <si>
    <t>S023474</t>
  </si>
  <si>
    <t>JOHN  LANDRY</t>
  </si>
  <si>
    <t>S023475</t>
  </si>
  <si>
    <t>FRED  HARPSTER</t>
  </si>
  <si>
    <t>S023476</t>
  </si>
  <si>
    <t>ROSS AND GERALDINE A. LARSON FAMILY TRUST</t>
  </si>
  <si>
    <t>S023477</t>
  </si>
  <si>
    <t>RAYMOND F. HILTGEN</t>
  </si>
  <si>
    <t>S023478</t>
  </si>
  <si>
    <t>AL C. LAWRENCE, III</t>
  </si>
  <si>
    <t>S023479</t>
  </si>
  <si>
    <t>S023480</t>
  </si>
  <si>
    <t>MAD MEDICINE</t>
  </si>
  <si>
    <t>S023481</t>
  </si>
  <si>
    <t>BLAINE  LOWRY</t>
  </si>
  <si>
    <t>S023482</t>
  </si>
  <si>
    <t>S023483</t>
  </si>
  <si>
    <t>S023484</t>
  </si>
  <si>
    <t>S023485</t>
  </si>
  <si>
    <t>S023486</t>
  </si>
  <si>
    <t>S023487</t>
  </si>
  <si>
    <t>S023488</t>
  </si>
  <si>
    <t>S023489</t>
  </si>
  <si>
    <t>BRADLEY S. MCCABE</t>
  </si>
  <si>
    <t>S023490</t>
  </si>
  <si>
    <t>S023491</t>
  </si>
  <si>
    <t>SARAH WIESER MOSHER</t>
  </si>
  <si>
    <t>S023492</t>
  </si>
  <si>
    <t>GIUDICI FAMILY PROPERTIES</t>
  </si>
  <si>
    <t>S023493</t>
  </si>
  <si>
    <t>AMY  ROBERTSON</t>
  </si>
  <si>
    <t>S023494</t>
  </si>
  <si>
    <t>BORZINI FARMS</t>
  </si>
  <si>
    <t>S023495</t>
  </si>
  <si>
    <t>HARVEY  ROBERTS</t>
  </si>
  <si>
    <t>S023496</t>
  </si>
  <si>
    <t>MILICA  STOJSIC</t>
  </si>
  <si>
    <t>S023497</t>
  </si>
  <si>
    <t>S023498</t>
  </si>
  <si>
    <t>JUDITH A. GRAVES</t>
  </si>
  <si>
    <t>S023499</t>
  </si>
  <si>
    <t>TIMOTHY S. MOXON</t>
  </si>
  <si>
    <t>S023500</t>
  </si>
  <si>
    <t>JOSHUA   HORN</t>
  </si>
  <si>
    <t>S023501</t>
  </si>
  <si>
    <t>S023502</t>
  </si>
  <si>
    <t>S023503</t>
  </si>
  <si>
    <t>FRED V. MADDOX</t>
  </si>
  <si>
    <t>S023504</t>
  </si>
  <si>
    <t>ED  PALLINI</t>
  </si>
  <si>
    <t>S023505</t>
  </si>
  <si>
    <t>S023506</t>
  </si>
  <si>
    <t>S023507</t>
  </si>
  <si>
    <t>S023508</t>
  </si>
  <si>
    <t>S023509</t>
  </si>
  <si>
    <t>S023510</t>
  </si>
  <si>
    <t>DANIEL B. WILSEY</t>
  </si>
  <si>
    <t>S023511</t>
  </si>
  <si>
    <t>WINDSOR OAKS ASSOCIATES</t>
  </si>
  <si>
    <t>S023512</t>
  </si>
  <si>
    <t>S023513</t>
  </si>
  <si>
    <t>S023514</t>
  </si>
  <si>
    <t>S023515</t>
  </si>
  <si>
    <t>S023516</t>
  </si>
  <si>
    <t>S023517</t>
  </si>
  <si>
    <t>S023518</t>
  </si>
  <si>
    <t>S023519</t>
  </si>
  <si>
    <t>S023520</t>
  </si>
  <si>
    <t>ILA  CARROLL</t>
  </si>
  <si>
    <t>S023521</t>
  </si>
  <si>
    <t>S023522</t>
  </si>
  <si>
    <t>PATRICIA  CHISM</t>
  </si>
  <si>
    <t>S023523</t>
  </si>
  <si>
    <t>S023524</t>
  </si>
  <si>
    <t>S023525</t>
  </si>
  <si>
    <t>S023526</t>
  </si>
  <si>
    <t>S023527</t>
  </si>
  <si>
    <t>ROBERT  TRUMBULL</t>
  </si>
  <si>
    <t>S023528</t>
  </si>
  <si>
    <t>S023529</t>
  </si>
  <si>
    <t>DOUGLAS F. THOMSEN</t>
  </si>
  <si>
    <t>S023530</t>
  </si>
  <si>
    <t>S023531</t>
  </si>
  <si>
    <t>SETH J  PINDELL</t>
  </si>
  <si>
    <t>S023532</t>
  </si>
  <si>
    <t>MC ARTHUR LIVESTOCK-GEORGE &amp; CHRISTINE MC ARTHUR</t>
  </si>
  <si>
    <t>S023533</t>
  </si>
  <si>
    <t>S023534</t>
  </si>
  <si>
    <t>BARBARA  THURMAN</t>
  </si>
  <si>
    <t>S023535</t>
  </si>
  <si>
    <t>S023536</t>
  </si>
  <si>
    <t>S023537</t>
  </si>
  <si>
    <t>S023538</t>
  </si>
  <si>
    <t>HENRY TE VELDE</t>
  </si>
  <si>
    <t>S023539</t>
  </si>
  <si>
    <t>S023540</t>
  </si>
  <si>
    <t>JASON   MOORE</t>
  </si>
  <si>
    <t>S023541</t>
  </si>
  <si>
    <t>S023542</t>
  </si>
  <si>
    <t>HERMAN R. BOONE</t>
  </si>
  <si>
    <t>S023543</t>
  </si>
  <si>
    <t>ERNEST  BURROUGHS</t>
  </si>
  <si>
    <t>S023544</t>
  </si>
  <si>
    <t>C G GRUNSKY JR. TRUST</t>
  </si>
  <si>
    <t>S023545</t>
  </si>
  <si>
    <t>CHRISTINE  LEHMANN, LANDLORD</t>
  </si>
  <si>
    <t>S023546</t>
  </si>
  <si>
    <t>S023547</t>
  </si>
  <si>
    <t>Jerry  Albright</t>
  </si>
  <si>
    <t>S023548</t>
  </si>
  <si>
    <t>S023549</t>
  </si>
  <si>
    <t>S023550</t>
  </si>
  <si>
    <t>S023551</t>
  </si>
  <si>
    <t>S023552</t>
  </si>
  <si>
    <t>S023553</t>
  </si>
  <si>
    <t>S023554</t>
  </si>
  <si>
    <t>S023555</t>
  </si>
  <si>
    <t>S023556</t>
  </si>
  <si>
    <t>MARGARET RUSS COOMBE SUMMER HOME LLC</t>
  </si>
  <si>
    <t>S023557</t>
  </si>
  <si>
    <t>S023558</t>
  </si>
  <si>
    <t>S023559</t>
  </si>
  <si>
    <t>S023560</t>
  </si>
  <si>
    <t>S023561</t>
  </si>
  <si>
    <t>CLAUDIA  MCCLURE</t>
  </si>
  <si>
    <t>S023562</t>
  </si>
  <si>
    <t>MARTIN  MOREHART</t>
  </si>
  <si>
    <t>S023563</t>
  </si>
  <si>
    <t>S023564</t>
  </si>
  <si>
    <t>JAMES P. BOUDOURES</t>
  </si>
  <si>
    <t>S023565</t>
  </si>
  <si>
    <t>DUNCAN  MCCORMACK</t>
  </si>
  <si>
    <t>S023566</t>
  </si>
  <si>
    <t>GRANT  BRUCKNER</t>
  </si>
  <si>
    <t>S023567</t>
  </si>
  <si>
    <t>G.  NAGANO</t>
  </si>
  <si>
    <t>S023568</t>
  </si>
  <si>
    <t>S023569</t>
  </si>
  <si>
    <t>S023570</t>
  </si>
  <si>
    <t>KIM D. BULLARD</t>
  </si>
  <si>
    <t>S023571</t>
  </si>
  <si>
    <t>S023572</t>
  </si>
  <si>
    <t>S023573</t>
  </si>
  <si>
    <t>S023574</t>
  </si>
  <si>
    <t>S023575</t>
  </si>
  <si>
    <t>S023576</t>
  </si>
  <si>
    <t>S023577</t>
  </si>
  <si>
    <t>S023578</t>
  </si>
  <si>
    <t>JEFF   OLBERDING</t>
  </si>
  <si>
    <t>S023579</t>
  </si>
  <si>
    <t>S023580</t>
  </si>
  <si>
    <t>S023581</t>
  </si>
  <si>
    <t>S023582</t>
  </si>
  <si>
    <t>S023583</t>
  </si>
  <si>
    <t>S023584</t>
  </si>
  <si>
    <t>S023585</t>
  </si>
  <si>
    <t>S023586</t>
  </si>
  <si>
    <t>S023587</t>
  </si>
  <si>
    <t>BARNUM TIMBER COMPANY</t>
  </si>
  <si>
    <t>S023588</t>
  </si>
  <si>
    <t>SUSAN  PRYOR</t>
  </si>
  <si>
    <t>S023589</t>
  </si>
  <si>
    <t>PORTERFIELD RANCH</t>
  </si>
  <si>
    <t>S023590</t>
  </si>
  <si>
    <t>S023591</t>
  </si>
  <si>
    <t>S023592</t>
  </si>
  <si>
    <t>GAIL  CROSBY</t>
  </si>
  <si>
    <t>S023593</t>
  </si>
  <si>
    <t>S023594</t>
  </si>
  <si>
    <t>S023595</t>
  </si>
  <si>
    <t>JAMES N. EIMERS</t>
  </si>
  <si>
    <t>S023596</t>
  </si>
  <si>
    <t>SHERIDAN DITCH USERS</t>
  </si>
  <si>
    <t>S023597</t>
  </si>
  <si>
    <t>S023598</t>
  </si>
  <si>
    <t>S023599</t>
  </si>
  <si>
    <t>S023600</t>
  </si>
  <si>
    <t>S023601</t>
  </si>
  <si>
    <t>S023602</t>
  </si>
  <si>
    <t>S023603</t>
  </si>
  <si>
    <t>EDWARD  PASSARO JR</t>
  </si>
  <si>
    <t>S023604</t>
  </si>
  <si>
    <t>S023605</t>
  </si>
  <si>
    <t>S023606</t>
  </si>
  <si>
    <t>S023607</t>
  </si>
  <si>
    <t>PIMENTEL FAMILY RLT</t>
  </si>
  <si>
    <t>S023608</t>
  </si>
  <si>
    <t>S023609</t>
  </si>
  <si>
    <t>H POND LLC</t>
  </si>
  <si>
    <t>S023610</t>
  </si>
  <si>
    <t>S023611</t>
  </si>
  <si>
    <t>S023612</t>
  </si>
  <si>
    <t>S023613</t>
  </si>
  <si>
    <t>S023614</t>
  </si>
  <si>
    <t>S023615</t>
  </si>
  <si>
    <t>S023616</t>
  </si>
  <si>
    <t>S023617</t>
  </si>
  <si>
    <t>S023618</t>
  </si>
  <si>
    <t>S023619</t>
  </si>
  <si>
    <t>S023620</t>
  </si>
  <si>
    <t>S023621</t>
  </si>
  <si>
    <t>S023622</t>
  </si>
  <si>
    <t>S023623</t>
  </si>
  <si>
    <t>S023624</t>
  </si>
  <si>
    <t>S023625</t>
  </si>
  <si>
    <t>S023626</t>
  </si>
  <si>
    <t>S023627</t>
  </si>
  <si>
    <t>S023628</t>
  </si>
  <si>
    <t>S023629</t>
  </si>
  <si>
    <t>S023630</t>
  </si>
  <si>
    <t>S023631</t>
  </si>
  <si>
    <t>H.G. PETERSEN FAMILY PROPERTIES</t>
  </si>
  <si>
    <t>S023632</t>
  </si>
  <si>
    <t>S023633</t>
  </si>
  <si>
    <t>S023634</t>
  </si>
  <si>
    <t>S023635</t>
  </si>
  <si>
    <t>S023636</t>
  </si>
  <si>
    <t>S023637</t>
  </si>
  <si>
    <t>S023638</t>
  </si>
  <si>
    <t>LAURA   CEDANO</t>
  </si>
  <si>
    <t>S023639</t>
  </si>
  <si>
    <t>S023640</t>
  </si>
  <si>
    <t>S023641</t>
  </si>
  <si>
    <t>S023642</t>
  </si>
  <si>
    <t>S023643</t>
  </si>
  <si>
    <t>S023644</t>
  </si>
  <si>
    <t>S023645</t>
  </si>
  <si>
    <t>S023646</t>
  </si>
  <si>
    <t>JAMES H. REYNOLDS</t>
  </si>
  <si>
    <t>S023647</t>
  </si>
  <si>
    <t>S023648</t>
  </si>
  <si>
    <t>S023649</t>
  </si>
  <si>
    <t>S023650</t>
  </si>
  <si>
    <t>S023651</t>
  </si>
  <si>
    <t>S023652</t>
  </si>
  <si>
    <t>S023653</t>
  </si>
  <si>
    <t>BILLY  JANSEN</t>
  </si>
  <si>
    <t>S023654</t>
  </si>
  <si>
    <t>RANCHO DEL SOL, INC</t>
  </si>
  <si>
    <t>S023655</t>
  </si>
  <si>
    <t>PAMELA B. HOWELL</t>
  </si>
  <si>
    <t>S023656</t>
  </si>
  <si>
    <t>S023657</t>
  </si>
  <si>
    <t>S023658</t>
  </si>
  <si>
    <t>S023659</t>
  </si>
  <si>
    <t>S023660</t>
  </si>
  <si>
    <t>CORINNE  CRONIN</t>
  </si>
  <si>
    <t>S023661</t>
  </si>
  <si>
    <t>CALIFORNIA STATE PARKS, MENDOCINO DISTRICT</t>
  </si>
  <si>
    <t>S023662</t>
  </si>
  <si>
    <t>ROTTA RANCH</t>
  </si>
  <si>
    <t>S023663</t>
  </si>
  <si>
    <t>S023664</t>
  </si>
  <si>
    <t>S023665</t>
  </si>
  <si>
    <t>S023666</t>
  </si>
  <si>
    <t>S023667</t>
  </si>
  <si>
    <t>S023668</t>
  </si>
  <si>
    <t>S023669</t>
  </si>
  <si>
    <t>JOE  ROSE</t>
  </si>
  <si>
    <t>S023670</t>
  </si>
  <si>
    <t>S023671</t>
  </si>
  <si>
    <t>ALFRED D. OLIPHANT</t>
  </si>
  <si>
    <t>S023672</t>
  </si>
  <si>
    <t>S023673</t>
  </si>
  <si>
    <t>S023674</t>
  </si>
  <si>
    <t>DEN HARTOG FARMS, L.P.</t>
  </si>
  <si>
    <t>S023675</t>
  </si>
  <si>
    <t>JUMP OFF CREEK RANCH</t>
  </si>
  <si>
    <t>S023676</t>
  </si>
  <si>
    <t>S023677</t>
  </si>
  <si>
    <t>S023678</t>
  </si>
  <si>
    <t>FRANK JOHNSON VINEYARDS</t>
  </si>
  <si>
    <t>S023679</t>
  </si>
  <si>
    <t>S023680</t>
  </si>
  <si>
    <t>S023681</t>
  </si>
  <si>
    <t>S023682</t>
  </si>
  <si>
    <t>S023683</t>
  </si>
  <si>
    <t>S023684</t>
  </si>
  <si>
    <t>S023685</t>
  </si>
  <si>
    <t>S023686</t>
  </si>
  <si>
    <t>S023687</t>
  </si>
  <si>
    <t>S023688</t>
  </si>
  <si>
    <t>S023689</t>
  </si>
  <si>
    <t>JOHN  FLIESSBACH</t>
  </si>
  <si>
    <t>S023690</t>
  </si>
  <si>
    <t>BETHEL ISLAND LLC</t>
  </si>
  <si>
    <t>S023691</t>
  </si>
  <si>
    <t>Meadow Club</t>
  </si>
  <si>
    <t>S023692</t>
  </si>
  <si>
    <t>S023693</t>
  </si>
  <si>
    <t>S023694</t>
  </si>
  <si>
    <t>FAGUNDES DAIRY GP</t>
  </si>
  <si>
    <t>S023695</t>
  </si>
  <si>
    <t>SILVERADO SONOMA VINEYARDS, LLC - RANCHO ALEXANDER #83</t>
  </si>
  <si>
    <t>S023696</t>
  </si>
  <si>
    <t>S023697</t>
  </si>
  <si>
    <t>S023698</t>
  </si>
  <si>
    <t>S023699</t>
  </si>
  <si>
    <t>S023700</t>
  </si>
  <si>
    <t>S023701</t>
  </si>
  <si>
    <t>S023702</t>
  </si>
  <si>
    <t>S023703</t>
  </si>
  <si>
    <t>S023704</t>
  </si>
  <si>
    <t>S023705</t>
  </si>
  <si>
    <t>HIDDEN VALLEY RANCH LLC</t>
  </si>
  <si>
    <t>S023706</t>
  </si>
  <si>
    <t>S023707</t>
  </si>
  <si>
    <t>MARTHA  MENTH</t>
  </si>
  <si>
    <t>S023708</t>
  </si>
  <si>
    <t>S023709</t>
  </si>
  <si>
    <t>RANDAL  YAGER</t>
  </si>
  <si>
    <t>S023710</t>
  </si>
  <si>
    <t>S023711</t>
  </si>
  <si>
    <t>S023712</t>
  </si>
  <si>
    <t>S023713</t>
  </si>
  <si>
    <t>VICKIE  MARLER</t>
  </si>
  <si>
    <t>S023714</t>
  </si>
  <si>
    <t>S023715</t>
  </si>
  <si>
    <t>S023716</t>
  </si>
  <si>
    <t>S023717</t>
  </si>
  <si>
    <t>S023718</t>
  </si>
  <si>
    <t>S023719</t>
  </si>
  <si>
    <t>S023720</t>
  </si>
  <si>
    <t>S023721</t>
  </si>
  <si>
    <t>S023722</t>
  </si>
  <si>
    <t>LAURIE  TENNYSON PARR</t>
  </si>
  <si>
    <t>S023723</t>
  </si>
  <si>
    <t>S023724</t>
  </si>
  <si>
    <t>S023725</t>
  </si>
  <si>
    <t>S023726</t>
  </si>
  <si>
    <t>JODY  WILLIAMS</t>
  </si>
  <si>
    <t>S023727</t>
  </si>
  <si>
    <t>LYON TRUST DTD APRIL 23, 2009</t>
  </si>
  <si>
    <t>S023728</t>
  </si>
  <si>
    <t>S023729</t>
  </si>
  <si>
    <t>S023730</t>
  </si>
  <si>
    <t>S023731</t>
  </si>
  <si>
    <t>S023732</t>
  </si>
  <si>
    <t>S023733</t>
  </si>
  <si>
    <t>S023734</t>
  </si>
  <si>
    <t>S023735</t>
  </si>
  <si>
    <t>S023736</t>
  </si>
  <si>
    <t>GLENN  MELOSH</t>
  </si>
  <si>
    <t>S023737</t>
  </si>
  <si>
    <t>KATHLEEN L MCCARTHY</t>
  </si>
  <si>
    <t>S023738</t>
  </si>
  <si>
    <t>S023739</t>
  </si>
  <si>
    <t>S023740</t>
  </si>
  <si>
    <t>S023741</t>
  </si>
  <si>
    <t>S023742</t>
  </si>
  <si>
    <t>S023743</t>
  </si>
  <si>
    <t>S023744</t>
  </si>
  <si>
    <t>REBECCA KINU FUKUI</t>
  </si>
  <si>
    <t>S023745</t>
  </si>
  <si>
    <t>S023746</t>
  </si>
  <si>
    <t>S023747</t>
  </si>
  <si>
    <t>S023748</t>
  </si>
  <si>
    <t>S023749</t>
  </si>
  <si>
    <t>S023750</t>
  </si>
  <si>
    <t>S023751</t>
  </si>
  <si>
    <t>S023752</t>
  </si>
  <si>
    <t>S023753</t>
  </si>
  <si>
    <t>S023754</t>
  </si>
  <si>
    <t>S023755</t>
  </si>
  <si>
    <t>S023756</t>
  </si>
  <si>
    <t>S023757</t>
  </si>
  <si>
    <t>S023758</t>
  </si>
  <si>
    <t>S023759</t>
  </si>
  <si>
    <t>S023760</t>
  </si>
  <si>
    <t>S023761</t>
  </si>
  <si>
    <t>S023762</t>
  </si>
  <si>
    <t>S023763</t>
  </si>
  <si>
    <t>S023764</t>
  </si>
  <si>
    <t>S023765</t>
  </si>
  <si>
    <t>S023766</t>
  </si>
  <si>
    <t>S023767</t>
  </si>
  <si>
    <t>S023768</t>
  </si>
  <si>
    <t>S023769</t>
  </si>
  <si>
    <t>S023770</t>
  </si>
  <si>
    <t>S023771</t>
  </si>
  <si>
    <t>S023772</t>
  </si>
  <si>
    <t>S023773</t>
  </si>
  <si>
    <t>S023774</t>
  </si>
  <si>
    <t>S023775</t>
  </si>
  <si>
    <t>DOUGLAS  PETERSON</t>
  </si>
  <si>
    <t>S023776</t>
  </si>
  <si>
    <t>S023777</t>
  </si>
  <si>
    <t>FREER 1993 TRUST</t>
  </si>
  <si>
    <t>S023778</t>
  </si>
  <si>
    <t>S023779</t>
  </si>
  <si>
    <t>S023780</t>
  </si>
  <si>
    <t>S023781</t>
  </si>
  <si>
    <t>S023782</t>
  </si>
  <si>
    <t>S023783</t>
  </si>
  <si>
    <t>S023784</t>
  </si>
  <si>
    <t>S023785</t>
  </si>
  <si>
    <t>S023786</t>
  </si>
  <si>
    <t>S023787</t>
  </si>
  <si>
    <t>S023788</t>
  </si>
  <si>
    <t>S023789</t>
  </si>
  <si>
    <t>S023790</t>
  </si>
  <si>
    <t>S023791</t>
  </si>
  <si>
    <t>S023792</t>
  </si>
  <si>
    <t>S023793</t>
  </si>
  <si>
    <t>S023794</t>
  </si>
  <si>
    <t>S023795</t>
  </si>
  <si>
    <t>S023796</t>
  </si>
  <si>
    <t>S023797</t>
  </si>
  <si>
    <t>S023798</t>
  </si>
  <si>
    <t>S023799</t>
  </si>
  <si>
    <t>S023800</t>
  </si>
  <si>
    <t>S023801</t>
  </si>
  <si>
    <t>S023802</t>
  </si>
  <si>
    <t>S023803</t>
  </si>
  <si>
    <t>S023804</t>
  </si>
  <si>
    <t>S023805</t>
  </si>
  <si>
    <t>S023806</t>
  </si>
  <si>
    <t>S023807</t>
  </si>
  <si>
    <t>S023808</t>
  </si>
  <si>
    <t>S023809</t>
  </si>
  <si>
    <t>S023810</t>
  </si>
  <si>
    <t>S023811</t>
  </si>
  <si>
    <t>S023812</t>
  </si>
  <si>
    <t>S023813</t>
  </si>
  <si>
    <t>S023814</t>
  </si>
  <si>
    <t>S023815</t>
  </si>
  <si>
    <t>S023816</t>
  </si>
  <si>
    <t>S023817</t>
  </si>
  <si>
    <t>S023818</t>
  </si>
  <si>
    <t>S023819</t>
  </si>
  <si>
    <t>S023820</t>
  </si>
  <si>
    <t>S023821</t>
  </si>
  <si>
    <t>S023822</t>
  </si>
  <si>
    <t>S023823</t>
  </si>
  <si>
    <t>S023824</t>
  </si>
  <si>
    <t>S023825</t>
  </si>
  <si>
    <t>S023826</t>
  </si>
  <si>
    <t>S023827</t>
  </si>
  <si>
    <t>S023828</t>
  </si>
  <si>
    <t>S023829</t>
  </si>
  <si>
    <t>S023830</t>
  </si>
  <si>
    <t>S023831</t>
  </si>
  <si>
    <t>S023832</t>
  </si>
  <si>
    <t>S023833</t>
  </si>
  <si>
    <t>S023834</t>
  </si>
  <si>
    <t>S023835</t>
  </si>
  <si>
    <t>S023836</t>
  </si>
  <si>
    <t>S023837</t>
  </si>
  <si>
    <t>S023838</t>
  </si>
  <si>
    <t>S023839</t>
  </si>
  <si>
    <t>S023840</t>
  </si>
  <si>
    <t>S023841</t>
  </si>
  <si>
    <t>S023842</t>
  </si>
  <si>
    <t>S023843</t>
  </si>
  <si>
    <t>S023844</t>
  </si>
  <si>
    <t>S023845</t>
  </si>
  <si>
    <t>S023846</t>
  </si>
  <si>
    <t>S023847</t>
  </si>
  <si>
    <t>S023848</t>
  </si>
  <si>
    <t>S023849</t>
  </si>
  <si>
    <t>S023850</t>
  </si>
  <si>
    <t>Peter  Gruchawka</t>
  </si>
  <si>
    <t>S023851</t>
  </si>
  <si>
    <t>S023852</t>
  </si>
  <si>
    <t>S023853</t>
  </si>
  <si>
    <t>JAMES AND JANE DICKSON TRUST</t>
  </si>
  <si>
    <t>S023854</t>
  </si>
  <si>
    <t>S023855</t>
  </si>
  <si>
    <t>S023856</t>
  </si>
  <si>
    <t>WATERMARK FARMS, LLC</t>
  </si>
  <si>
    <t>S023857</t>
  </si>
  <si>
    <t>S023858</t>
  </si>
  <si>
    <t>S023859</t>
  </si>
  <si>
    <t>LEIF  CHRISTIAN</t>
  </si>
  <si>
    <t>S023860</t>
  </si>
  <si>
    <t>S023861</t>
  </si>
  <si>
    <t>S023862</t>
  </si>
  <si>
    <t>OAT VALLEY VINEYARDS, LLC</t>
  </si>
  <si>
    <t>S023863</t>
  </si>
  <si>
    <t>S023864</t>
  </si>
  <si>
    <t>S023865</t>
  </si>
  <si>
    <t>S023866</t>
  </si>
  <si>
    <t>Corbin  Gwaltney</t>
  </si>
  <si>
    <t>S023867</t>
  </si>
  <si>
    <t>S023868</t>
  </si>
  <si>
    <t>S023869</t>
  </si>
  <si>
    <t>S023870</t>
  </si>
  <si>
    <t>S023871</t>
  </si>
  <si>
    <t>MARK  TOPEL</t>
  </si>
  <si>
    <t>S023872</t>
  </si>
  <si>
    <t>S023873</t>
  </si>
  <si>
    <t>S023874</t>
  </si>
  <si>
    <t>S023875</t>
  </si>
  <si>
    <t>S023876</t>
  </si>
  <si>
    <t>S023877</t>
  </si>
  <si>
    <t>S023878</t>
  </si>
  <si>
    <t>S023879</t>
  </si>
  <si>
    <t>S023880</t>
  </si>
  <si>
    <t>S023881</t>
  </si>
  <si>
    <t>S023882</t>
  </si>
  <si>
    <t>S023883</t>
  </si>
  <si>
    <t>S023884</t>
  </si>
  <si>
    <t>S023885</t>
  </si>
  <si>
    <t>S023886</t>
  </si>
  <si>
    <t>S023887</t>
  </si>
  <si>
    <t>S023888</t>
  </si>
  <si>
    <t>S023889</t>
  </si>
  <si>
    <t>S023890</t>
  </si>
  <si>
    <t>S023891</t>
  </si>
  <si>
    <t>S023892</t>
  </si>
  <si>
    <t>S023893</t>
  </si>
  <si>
    <t>S023894</t>
  </si>
  <si>
    <t>S023895</t>
  </si>
  <si>
    <t>S023896</t>
  </si>
  <si>
    <t>S023897</t>
  </si>
  <si>
    <t>S023898</t>
  </si>
  <si>
    <t>S023899</t>
  </si>
  <si>
    <t>S023900</t>
  </si>
  <si>
    <t>S023901</t>
  </si>
  <si>
    <t>S023902</t>
  </si>
  <si>
    <t>KATHY  BARNES ET AL.</t>
  </si>
  <si>
    <t>S023903</t>
  </si>
  <si>
    <t>S023904</t>
  </si>
  <si>
    <t>KURT  GEBHARDT</t>
  </si>
  <si>
    <t>S023905</t>
  </si>
  <si>
    <t>S023906</t>
  </si>
  <si>
    <t>WALTER C. LIENEMANN</t>
  </si>
  <si>
    <t>S023907</t>
  </si>
  <si>
    <t>S023908</t>
  </si>
  <si>
    <t>S023909</t>
  </si>
  <si>
    <t>S023910</t>
  </si>
  <si>
    <t>S023911</t>
  </si>
  <si>
    <t>S023912</t>
  </si>
  <si>
    <t>S023913</t>
  </si>
  <si>
    <t>MARY  WELLS</t>
  </si>
  <si>
    <t>S023914</t>
  </si>
  <si>
    <t>WAGNER LAND COMPANY</t>
  </si>
  <si>
    <t>S023915</t>
  </si>
  <si>
    <t>S023916</t>
  </si>
  <si>
    <t>PHIL AND BETTY BICKFORD TRUST</t>
  </si>
  <si>
    <t>S023917</t>
  </si>
  <si>
    <t>STONE LAKES NATIONAL WILDLIFE REFUGE</t>
  </si>
  <si>
    <t>S023918</t>
  </si>
  <si>
    <t>S023919</t>
  </si>
  <si>
    <t>WILLIAM LAFAYETTE KLEMIN</t>
  </si>
  <si>
    <t>S023920</t>
  </si>
  <si>
    <t>S023921</t>
  </si>
  <si>
    <t>JOHN J. CRIVELLO</t>
  </si>
  <si>
    <t>S023922</t>
  </si>
  <si>
    <t>S023923</t>
  </si>
  <si>
    <t>S023924</t>
  </si>
  <si>
    <t>SHIRLEY  FISHER</t>
  </si>
  <si>
    <t>S023925</t>
  </si>
  <si>
    <t>S023926</t>
  </si>
  <si>
    <t>S023927</t>
  </si>
  <si>
    <t>S023928</t>
  </si>
  <si>
    <t>S023929</t>
  </si>
  <si>
    <t>S023930</t>
  </si>
  <si>
    <t>CHAO TRUST</t>
  </si>
  <si>
    <t>S023931</t>
  </si>
  <si>
    <t>WCP INVESTMENTS LLC</t>
  </si>
  <si>
    <t>S023932</t>
  </si>
  <si>
    <t>DUNCAN PEAK ESTATES LLC</t>
  </si>
  <si>
    <t>S023933</t>
  </si>
  <si>
    <t>S023934</t>
  </si>
  <si>
    <t>S023935</t>
  </si>
  <si>
    <t>S023936</t>
  </si>
  <si>
    <t>S023937</t>
  </si>
  <si>
    <t>THE GOEL FAMILY LIVING TRUST</t>
  </si>
  <si>
    <t>S023938</t>
  </si>
  <si>
    <t>S023939</t>
  </si>
  <si>
    <t>S023940</t>
  </si>
  <si>
    <t>RONALD  PUCCINELLI</t>
  </si>
  <si>
    <t>S023941</t>
  </si>
  <si>
    <t>S023942</t>
  </si>
  <si>
    <t>S023943</t>
  </si>
  <si>
    <t>S023944</t>
  </si>
  <si>
    <t>S023945</t>
  </si>
  <si>
    <t>S023946</t>
  </si>
  <si>
    <t>S023947</t>
  </si>
  <si>
    <t>S023948</t>
  </si>
  <si>
    <t>AMY  TSE</t>
  </si>
  <si>
    <t>S023949</t>
  </si>
  <si>
    <t>S023950</t>
  </si>
  <si>
    <t>S023951</t>
  </si>
  <si>
    <t>S023952</t>
  </si>
  <si>
    <t>S023953</t>
  </si>
  <si>
    <t>THEODORE  BLAIR</t>
  </si>
  <si>
    <t>S023954</t>
  </si>
  <si>
    <t>HOOT OWL CREEK VINEYARDS</t>
  </si>
  <si>
    <t>S023955</t>
  </si>
  <si>
    <t>S023956</t>
  </si>
  <si>
    <t>S023957</t>
  </si>
  <si>
    <t>ROBERT NEILL STONE</t>
  </si>
  <si>
    <t>S023958</t>
  </si>
  <si>
    <t>S023959</t>
  </si>
  <si>
    <t>S023960</t>
  </si>
  <si>
    <t>S023961</t>
  </si>
  <si>
    <t>S023962</t>
  </si>
  <si>
    <t>S023963</t>
  </si>
  <si>
    <t>S023964</t>
  </si>
  <si>
    <t>S023965</t>
  </si>
  <si>
    <t>LONNY  BREMER</t>
  </si>
  <si>
    <t>S023966</t>
  </si>
  <si>
    <t>S023967</t>
  </si>
  <si>
    <t>JIM  DERVIN</t>
  </si>
  <si>
    <t>S023968</t>
  </si>
  <si>
    <t>S023969</t>
  </si>
  <si>
    <t>DEVIN  CARSTENSEN</t>
  </si>
  <si>
    <t>S023970</t>
  </si>
  <si>
    <t>S023971</t>
  </si>
  <si>
    <t>EMMERSON INVESTMENTS, INC.</t>
  </si>
  <si>
    <t>S023972</t>
  </si>
  <si>
    <t>S023973</t>
  </si>
  <si>
    <t>S023974</t>
  </si>
  <si>
    <t>S023975</t>
  </si>
  <si>
    <t>JEFFREY FREEMAN AND ASSOCIATES</t>
  </si>
  <si>
    <t>S023976</t>
  </si>
  <si>
    <t>S023977</t>
  </si>
  <si>
    <t>S023978</t>
  </si>
  <si>
    <t>S023979</t>
  </si>
  <si>
    <t>S023980</t>
  </si>
  <si>
    <t>Peter  R Ohm</t>
  </si>
  <si>
    <t>S023981</t>
  </si>
  <si>
    <t>S023982</t>
  </si>
  <si>
    <t>S023983</t>
  </si>
  <si>
    <t>S023984</t>
  </si>
  <si>
    <t>S023985</t>
  </si>
  <si>
    <t>S023986</t>
  </si>
  <si>
    <t>S023987</t>
  </si>
  <si>
    <t>MIKE  GARDNER</t>
  </si>
  <si>
    <t>S023988</t>
  </si>
  <si>
    <t>S023989</t>
  </si>
  <si>
    <t>S023990</t>
  </si>
  <si>
    <t>BROOKSIDE GOLF COMMUNITY OWNERS' ASSOCIATION</t>
  </si>
  <si>
    <t>S023991</t>
  </si>
  <si>
    <t>BETH  MAIZES</t>
  </si>
  <si>
    <t>S023992</t>
  </si>
  <si>
    <t>RICHARD  DIAS</t>
  </si>
  <si>
    <t>S023993</t>
  </si>
  <si>
    <t>S023994</t>
  </si>
  <si>
    <t>JAMES CLARK APPLE</t>
  </si>
  <si>
    <t>S023995</t>
  </si>
  <si>
    <t>S023996</t>
  </si>
  <si>
    <t>S023997</t>
  </si>
  <si>
    <t>S023998</t>
  </si>
  <si>
    <t>S023999</t>
  </si>
  <si>
    <t>S024000</t>
  </si>
  <si>
    <t>S024001</t>
  </si>
  <si>
    <t>TRINITY INDIAN RIVER MOBILE HOME PARK LLC</t>
  </si>
  <si>
    <t>S024002</t>
  </si>
  <si>
    <t>S024003</t>
  </si>
  <si>
    <t>S024004</t>
  </si>
  <si>
    <t>S024005</t>
  </si>
  <si>
    <t>ARMAND J. FONSECA, JR.</t>
  </si>
  <si>
    <t>S024006</t>
  </si>
  <si>
    <t>S024007</t>
  </si>
  <si>
    <t>S024008</t>
  </si>
  <si>
    <t>S024009</t>
  </si>
  <si>
    <t>S024010</t>
  </si>
  <si>
    <t>S024011</t>
  </si>
  <si>
    <t>S024012</t>
  </si>
  <si>
    <t>S024013</t>
  </si>
  <si>
    <t>S024014</t>
  </si>
  <si>
    <t>S024015</t>
  </si>
  <si>
    <t>S024016</t>
  </si>
  <si>
    <t>S024017</t>
  </si>
  <si>
    <t>S024018</t>
  </si>
  <si>
    <t>S024019</t>
  </si>
  <si>
    <t>S024020</t>
  </si>
  <si>
    <t>S024021</t>
  </si>
  <si>
    <t>S024022</t>
  </si>
  <si>
    <t>S024023</t>
  </si>
  <si>
    <t>S024024</t>
  </si>
  <si>
    <t>S024025</t>
  </si>
  <si>
    <t>S024026</t>
  </si>
  <si>
    <t>S024027</t>
  </si>
  <si>
    <t>S024028</t>
  </si>
  <si>
    <t>JOSEPH D. SMITH</t>
  </si>
  <si>
    <t>S024029</t>
  </si>
  <si>
    <t>S024030</t>
  </si>
  <si>
    <t>S024031</t>
  </si>
  <si>
    <t>CARL  WOMACK</t>
  </si>
  <si>
    <t>S024032</t>
  </si>
  <si>
    <t>S024033</t>
  </si>
  <si>
    <t>S024034</t>
  </si>
  <si>
    <t>S024035</t>
  </si>
  <si>
    <t>S024036</t>
  </si>
  <si>
    <t>S024037</t>
  </si>
  <si>
    <t>MARK LEONARD  EVANS</t>
  </si>
  <si>
    <t>S024038</t>
  </si>
  <si>
    <t>S024039</t>
  </si>
  <si>
    <t>S024040</t>
  </si>
  <si>
    <t>S024041</t>
  </si>
  <si>
    <t>HUNN MERWIN MERWIN</t>
  </si>
  <si>
    <t>S024042</t>
  </si>
  <si>
    <t>S024043</t>
  </si>
  <si>
    <t>S024044</t>
  </si>
  <si>
    <t>GERARD G WARMERDAM</t>
  </si>
  <si>
    <t>S024045</t>
  </si>
  <si>
    <t>S024046</t>
  </si>
  <si>
    <t>S024047</t>
  </si>
  <si>
    <t>S024048</t>
  </si>
  <si>
    <t>S024049</t>
  </si>
  <si>
    <t>RONALD  BENNETT</t>
  </si>
  <si>
    <t>S024050</t>
  </si>
  <si>
    <t>S024051</t>
  </si>
  <si>
    <t>S024052</t>
  </si>
  <si>
    <t>S024053</t>
  </si>
  <si>
    <t>S024054</t>
  </si>
  <si>
    <t>S024055</t>
  </si>
  <si>
    <t>S024056</t>
  </si>
  <si>
    <t>S024057</t>
  </si>
  <si>
    <t>S024058</t>
  </si>
  <si>
    <t>S024059</t>
  </si>
  <si>
    <t>S024060</t>
  </si>
  <si>
    <t>S024061</t>
  </si>
  <si>
    <t>S024062</t>
  </si>
  <si>
    <t>S024063</t>
  </si>
  <si>
    <t>S024064</t>
  </si>
  <si>
    <t>S024065</t>
  </si>
  <si>
    <t>S024066</t>
  </si>
  <si>
    <t>S024067</t>
  </si>
  <si>
    <t>S024068</t>
  </si>
  <si>
    <t>S024069</t>
  </si>
  <si>
    <t>TERRY   QUASHNICK</t>
  </si>
  <si>
    <t>S024070</t>
  </si>
  <si>
    <t>S024071</t>
  </si>
  <si>
    <t>S024072</t>
  </si>
  <si>
    <t>S024073</t>
  </si>
  <si>
    <t>S024074</t>
  </si>
  <si>
    <t>S024075</t>
  </si>
  <si>
    <t>S024076</t>
  </si>
  <si>
    <t>S024077</t>
  </si>
  <si>
    <t>BROOKSIDE GOLF AND COUNTRY CLUB INC.</t>
  </si>
  <si>
    <t>S024078</t>
  </si>
  <si>
    <t>S024079</t>
  </si>
  <si>
    <t>KARL H. VERICK</t>
  </si>
  <si>
    <t>S024080</t>
  </si>
  <si>
    <t>S024081</t>
  </si>
  <si>
    <t>S024082</t>
  </si>
  <si>
    <t>S024083</t>
  </si>
  <si>
    <t>S024084</t>
  </si>
  <si>
    <t>S024085</t>
  </si>
  <si>
    <t>S024086</t>
  </si>
  <si>
    <t>S024087</t>
  </si>
  <si>
    <t>TREE CITY LLC</t>
  </si>
  <si>
    <t>S024088</t>
  </si>
  <si>
    <t>PETER HAO  ZHENG</t>
  </si>
  <si>
    <t>S024089</t>
  </si>
  <si>
    <t>S024090</t>
  </si>
  <si>
    <t>S024091</t>
  </si>
  <si>
    <t>S024092</t>
  </si>
  <si>
    <t>S024093</t>
  </si>
  <si>
    <t>S024094</t>
  </si>
  <si>
    <t>GARY  KIRTLAN</t>
  </si>
  <si>
    <t>S024095</t>
  </si>
  <si>
    <t>PATRICIA  BROWN</t>
  </si>
  <si>
    <t>S024096</t>
  </si>
  <si>
    <t>JOAN  ARNOLD</t>
  </si>
  <si>
    <t>S024097</t>
  </si>
  <si>
    <t>S024098</t>
  </si>
  <si>
    <t>S024099</t>
  </si>
  <si>
    <t>IVER  IVERSON</t>
  </si>
  <si>
    <t>S024100</t>
  </si>
  <si>
    <t>S024101</t>
  </si>
  <si>
    <t>SUSAN K LERNER</t>
  </si>
  <si>
    <t>S024102</t>
  </si>
  <si>
    <t>S024103</t>
  </si>
  <si>
    <t>S024104</t>
  </si>
  <si>
    <t>S024105</t>
  </si>
  <si>
    <t>S024106</t>
  </si>
  <si>
    <t>S024107</t>
  </si>
  <si>
    <t>STEPHEN  WIELAND</t>
  </si>
  <si>
    <t>S024108</t>
  </si>
  <si>
    <t>KLEISER RANCH LLC</t>
  </si>
  <si>
    <t>S024109</t>
  </si>
  <si>
    <t>ALEJANDRO  BAELLO</t>
  </si>
  <si>
    <t>S024110</t>
  </si>
  <si>
    <t>S024111</t>
  </si>
  <si>
    <t>CHARLES D HERVILLA</t>
  </si>
  <si>
    <t>S024112</t>
  </si>
  <si>
    <t>MIGUEL   FRASCO</t>
  </si>
  <si>
    <t>S024113</t>
  </si>
  <si>
    <t>AARON  DUCCINI</t>
  </si>
  <si>
    <t>S024114</t>
  </si>
  <si>
    <t>JEREMY  SMITH</t>
  </si>
  <si>
    <t>S024115</t>
  </si>
  <si>
    <t>S024116</t>
  </si>
  <si>
    <t>OSCAR C. SMITH</t>
  </si>
  <si>
    <t>S024117</t>
  </si>
  <si>
    <t>S024118</t>
  </si>
  <si>
    <t>CARMILITAS  NISPEROS</t>
  </si>
  <si>
    <t>S024119</t>
  </si>
  <si>
    <t>EDWARD E. PENHOET</t>
  </si>
  <si>
    <t>S024120</t>
  </si>
  <si>
    <t>S024121</t>
  </si>
  <si>
    <t>S024122</t>
  </si>
  <si>
    <t>S024123</t>
  </si>
  <si>
    <t>DICK  PIRES</t>
  </si>
  <si>
    <t>S024124</t>
  </si>
  <si>
    <t>A. M. POMBO</t>
  </si>
  <si>
    <t>S024125</t>
  </si>
  <si>
    <t>ALFRED J. POMBO ETAL TRUST</t>
  </si>
  <si>
    <t>S024126</t>
  </si>
  <si>
    <t>S024127</t>
  </si>
  <si>
    <t>S024128</t>
  </si>
  <si>
    <t>S024129</t>
  </si>
  <si>
    <t>KATHLEEN A. HIRE</t>
  </si>
  <si>
    <t>S024130</t>
  </si>
  <si>
    <t>TIMOTHY  CLAYTON</t>
  </si>
  <si>
    <t>S024131</t>
  </si>
  <si>
    <t>JAMES  BURKE</t>
  </si>
  <si>
    <t>S024132</t>
  </si>
  <si>
    <t>S024133</t>
  </si>
  <si>
    <t>VERNA  SERRANO</t>
  </si>
  <si>
    <t>S024134</t>
  </si>
  <si>
    <t>S024135</t>
  </si>
  <si>
    <t>S024136</t>
  </si>
  <si>
    <t>John  Dias et al</t>
  </si>
  <si>
    <t>S024137</t>
  </si>
  <si>
    <t>S024138</t>
  </si>
  <si>
    <t>UMER F.  MALIK</t>
  </si>
  <si>
    <t>S024139</t>
  </si>
  <si>
    <t>S024140</t>
  </si>
  <si>
    <t>S024141</t>
  </si>
  <si>
    <t>S024142</t>
  </si>
  <si>
    <t>JOHL  FARMS</t>
  </si>
  <si>
    <t>S024143</t>
  </si>
  <si>
    <t>WALTER  PATTESON</t>
  </si>
  <si>
    <t>S024144</t>
  </si>
  <si>
    <t>S024145</t>
  </si>
  <si>
    <t>S024146</t>
  </si>
  <si>
    <t>S024147</t>
  </si>
  <si>
    <t>EVELYN  SILVA</t>
  </si>
  <si>
    <t>S024148</t>
  </si>
  <si>
    <t>S024149</t>
  </si>
  <si>
    <t>JOHN  VIEIRA</t>
  </si>
  <si>
    <t>S024150</t>
  </si>
  <si>
    <t>JIM COLLI - LILLIAN COLLI ESTATE</t>
  </si>
  <si>
    <t>S024151</t>
  </si>
  <si>
    <t>S024152</t>
  </si>
  <si>
    <t>S024153</t>
  </si>
  <si>
    <t>S024154</t>
  </si>
  <si>
    <t>S024155</t>
  </si>
  <si>
    <t>S024156</t>
  </si>
  <si>
    <t>S024157</t>
  </si>
  <si>
    <t>S024158</t>
  </si>
  <si>
    <t>S024159</t>
  </si>
  <si>
    <t>S024160</t>
  </si>
  <si>
    <t>S024161</t>
  </si>
  <si>
    <t>S024162</t>
  </si>
  <si>
    <t>S024163</t>
  </si>
  <si>
    <t>S024164</t>
  </si>
  <si>
    <t>S024165</t>
  </si>
  <si>
    <t>S024166</t>
  </si>
  <si>
    <t>S024167</t>
  </si>
  <si>
    <t>S024168</t>
  </si>
  <si>
    <t>S024169</t>
  </si>
  <si>
    <t>S024170</t>
  </si>
  <si>
    <t>S024171</t>
  </si>
  <si>
    <t>S024172</t>
  </si>
  <si>
    <t>S024173</t>
  </si>
  <si>
    <t>S024174</t>
  </si>
  <si>
    <t>S024175</t>
  </si>
  <si>
    <t>S024176</t>
  </si>
  <si>
    <t>JOE A MATTOS</t>
  </si>
  <si>
    <t>S024177</t>
  </si>
  <si>
    <t>S024178</t>
  </si>
  <si>
    <t>S024179</t>
  </si>
  <si>
    <t>S024180</t>
  </si>
  <si>
    <t>S024181</t>
  </si>
  <si>
    <t>S024182</t>
  </si>
  <si>
    <t>S024183</t>
  </si>
  <si>
    <t>S024184</t>
  </si>
  <si>
    <t>S024185</t>
  </si>
  <si>
    <t>S024186</t>
  </si>
  <si>
    <t>S024187</t>
  </si>
  <si>
    <t>S024188</t>
  </si>
  <si>
    <t>EDNA  GELLHORN</t>
  </si>
  <si>
    <t>S024189</t>
  </si>
  <si>
    <t>S024190</t>
  </si>
  <si>
    <t>S024191</t>
  </si>
  <si>
    <t>JOE M FERNANDEZ</t>
  </si>
  <si>
    <t>S024192</t>
  </si>
  <si>
    <t>S024193</t>
  </si>
  <si>
    <t>S024194</t>
  </si>
  <si>
    <t>S024195</t>
  </si>
  <si>
    <t>S024196</t>
  </si>
  <si>
    <t>S024197</t>
  </si>
  <si>
    <t>S024198</t>
  </si>
  <si>
    <t>S024199</t>
  </si>
  <si>
    <t>IPT TRACY DC VI LLC</t>
  </si>
  <si>
    <t>S024200</t>
  </si>
  <si>
    <t>TRACY  ALLIANCE</t>
  </si>
  <si>
    <t>S024201</t>
  </si>
  <si>
    <t>TRACY PESCADERO INDUSTRIAL PARK</t>
  </si>
  <si>
    <t>S024202</t>
  </si>
  <si>
    <t>S024203</t>
  </si>
  <si>
    <t>GREGG CHRISTENSEN ETAL</t>
  </si>
  <si>
    <t>S024204</t>
  </si>
  <si>
    <t>RON  HEDBURG</t>
  </si>
  <si>
    <t>S024205</t>
  </si>
  <si>
    <t>S024206</t>
  </si>
  <si>
    <t>ELSIE BONCORE TRUST</t>
  </si>
  <si>
    <t>S024207</t>
  </si>
  <si>
    <t>S024208</t>
  </si>
  <si>
    <t>L&amp;M CASTENADA</t>
  </si>
  <si>
    <t>S024209</t>
  </si>
  <si>
    <t>S024210</t>
  </si>
  <si>
    <t>REID RANCH, GREENE AND HEMLY INC.</t>
  </si>
  <si>
    <t>S024211</t>
  </si>
  <si>
    <t>KIMBERLY  HECHFELLNER</t>
  </si>
  <si>
    <t>S024212</t>
  </si>
  <si>
    <t>S024213</t>
  </si>
  <si>
    <t>S024214</t>
  </si>
  <si>
    <t>S024215</t>
  </si>
  <si>
    <t>S024216</t>
  </si>
  <si>
    <t>ALBERT R. ANDREWS</t>
  </si>
  <si>
    <t>S024217</t>
  </si>
  <si>
    <t>DOUGLAS  CROSS</t>
  </si>
  <si>
    <t>S024218</t>
  </si>
  <si>
    <t>S024219</t>
  </si>
  <si>
    <t>S024220</t>
  </si>
  <si>
    <t>S024221</t>
  </si>
  <si>
    <t>S024222</t>
  </si>
  <si>
    <t>S024223</t>
  </si>
  <si>
    <t>S024224</t>
  </si>
  <si>
    <t>S024225</t>
  </si>
  <si>
    <t>S024226</t>
  </si>
  <si>
    <t>S024227</t>
  </si>
  <si>
    <t>S024228</t>
  </si>
  <si>
    <t>S024229</t>
  </si>
  <si>
    <t>S024230</t>
  </si>
  <si>
    <t>S024231</t>
  </si>
  <si>
    <t>S024232</t>
  </si>
  <si>
    <t>S024233</t>
  </si>
  <si>
    <t>ANNE  MARROQUIN</t>
  </si>
  <si>
    <t>S024234</t>
  </si>
  <si>
    <t>S024235</t>
  </si>
  <si>
    <t>S024236</t>
  </si>
  <si>
    <t>S024237</t>
  </si>
  <si>
    <t>S024238</t>
  </si>
  <si>
    <t>S024239</t>
  </si>
  <si>
    <t>S024240</t>
  </si>
  <si>
    <t>LUCY  KOSTRZEWA</t>
  </si>
  <si>
    <t>S024241</t>
  </si>
  <si>
    <t>MANUEL  TRIAO</t>
  </si>
  <si>
    <t>S024242</t>
  </si>
  <si>
    <t>JAMES K TAKAHASHI</t>
  </si>
  <si>
    <t>S024243</t>
  </si>
  <si>
    <t>S024244</t>
  </si>
  <si>
    <t>S024245</t>
  </si>
  <si>
    <t>S024246</t>
  </si>
  <si>
    <t>PAMELA  LAUER</t>
  </si>
  <si>
    <t>S024247</t>
  </si>
  <si>
    <t>S024248</t>
  </si>
  <si>
    <t>S024249</t>
  </si>
  <si>
    <t>CHARLES  DUNN</t>
  </si>
  <si>
    <t>S024250</t>
  </si>
  <si>
    <t>S024251</t>
  </si>
  <si>
    <t>S024252</t>
  </si>
  <si>
    <t>S024253</t>
  </si>
  <si>
    <t>ARTHUR L. ANDERSON</t>
  </si>
  <si>
    <t>S024254</t>
  </si>
  <si>
    <t>S024255</t>
  </si>
  <si>
    <t>MARIA   FEICHTINGER</t>
  </si>
  <si>
    <t>S024256</t>
  </si>
  <si>
    <t>S024257</t>
  </si>
  <si>
    <t>TYLER ISLAND TIC C/O AG-WISE ENTERPRISES, INC.</t>
  </si>
  <si>
    <t>S024258</t>
  </si>
  <si>
    <t>S024259</t>
  </si>
  <si>
    <t>S024260</t>
  </si>
  <si>
    <t>S024261</t>
  </si>
  <si>
    <t>S024262</t>
  </si>
  <si>
    <t>S024263</t>
  </si>
  <si>
    <t>S024264</t>
  </si>
  <si>
    <t>S024265</t>
  </si>
  <si>
    <t>2600 PARADISE DR., LLC</t>
  </si>
  <si>
    <t>S024266</t>
  </si>
  <si>
    <t>KENNETH  KING</t>
  </si>
  <si>
    <t>S024267</t>
  </si>
  <si>
    <t>DONALD  ALBERIGI</t>
  </si>
  <si>
    <t>S024268</t>
  </si>
  <si>
    <t>S024269</t>
  </si>
  <si>
    <t>S024270</t>
  </si>
  <si>
    <t>MERCEDES  BUTTERWORTH</t>
  </si>
  <si>
    <t>S024271</t>
  </si>
  <si>
    <t>S024272</t>
  </si>
  <si>
    <t>S024273</t>
  </si>
  <si>
    <t>S024274</t>
  </si>
  <si>
    <t>S024275</t>
  </si>
  <si>
    <t>S024276</t>
  </si>
  <si>
    <t>MADERA COUNTY SERVICE AREA 16 - SUMMER HILL</t>
  </si>
  <si>
    <t>S024277</t>
  </si>
  <si>
    <t>S024278</t>
  </si>
  <si>
    <t>GERALD  BRASUELL</t>
  </si>
  <si>
    <t>S024279</t>
  </si>
  <si>
    <t>S024280</t>
  </si>
  <si>
    <t>S024281</t>
  </si>
  <si>
    <t>JEAN-MARIE  DAVIS</t>
  </si>
  <si>
    <t>S024282</t>
  </si>
  <si>
    <t>THOMAS J. CIECHANOWSKI</t>
  </si>
  <si>
    <t>S024283</t>
  </si>
  <si>
    <t>PAUL  KOLEC</t>
  </si>
  <si>
    <t>S024284</t>
  </si>
  <si>
    <t>COUCHMAN FARMS</t>
  </si>
  <si>
    <t>S024285</t>
  </si>
  <si>
    <t>RIVERCREST MUTUAL WATER COMPANY</t>
  </si>
  <si>
    <t>S024286</t>
  </si>
  <si>
    <t>S024287</t>
  </si>
  <si>
    <t>S024288</t>
  </si>
  <si>
    <t>S024289</t>
  </si>
  <si>
    <t>S024290</t>
  </si>
  <si>
    <t>S024291</t>
  </si>
  <si>
    <t>S024292</t>
  </si>
  <si>
    <t>S024293</t>
  </si>
  <si>
    <t>S024294</t>
  </si>
  <si>
    <t>S024295</t>
  </si>
  <si>
    <t>S024296</t>
  </si>
  <si>
    <t>S024297</t>
  </si>
  <si>
    <t>S024298</t>
  </si>
  <si>
    <t>S024299</t>
  </si>
  <si>
    <t>S024300</t>
  </si>
  <si>
    <t>S024301</t>
  </si>
  <si>
    <t>S024302</t>
  </si>
  <si>
    <t>S024303</t>
  </si>
  <si>
    <t>S024304</t>
  </si>
  <si>
    <t>S024305</t>
  </si>
  <si>
    <t>S024306</t>
  </si>
  <si>
    <t>S024307</t>
  </si>
  <si>
    <t>S024308</t>
  </si>
  <si>
    <t>S024309</t>
  </si>
  <si>
    <t>S024310</t>
  </si>
  <si>
    <t>S024311</t>
  </si>
  <si>
    <t>S024312</t>
  </si>
  <si>
    <t>S024313</t>
  </si>
  <si>
    <t>S024314</t>
  </si>
  <si>
    <t>S024315</t>
  </si>
  <si>
    <t>S024316</t>
  </si>
  <si>
    <t>S024317</t>
  </si>
  <si>
    <t>S024318</t>
  </si>
  <si>
    <t>S024319</t>
  </si>
  <si>
    <t>S024320</t>
  </si>
  <si>
    <t>S024321</t>
  </si>
  <si>
    <t>S024322</t>
  </si>
  <si>
    <t>S024323</t>
  </si>
  <si>
    <t>S024324</t>
  </si>
  <si>
    <t>S024325</t>
  </si>
  <si>
    <t>S024326</t>
  </si>
  <si>
    <t>S024327</t>
  </si>
  <si>
    <t>S024328</t>
  </si>
  <si>
    <t>S024329</t>
  </si>
  <si>
    <t>S024330</t>
  </si>
  <si>
    <t>S024331</t>
  </si>
  <si>
    <t>S024332</t>
  </si>
  <si>
    <t>S024333</t>
  </si>
  <si>
    <t>S024334</t>
  </si>
  <si>
    <t>S024335</t>
  </si>
  <si>
    <t>S024336</t>
  </si>
  <si>
    <t>HEATHER  SCHARLACK</t>
  </si>
  <si>
    <t>S024337</t>
  </si>
  <si>
    <t>SOUTHERN HUMBOLTD COMMUNITY PARK - 2012</t>
  </si>
  <si>
    <t>S024338</t>
  </si>
  <si>
    <t>S024339</t>
  </si>
  <si>
    <t>S024340</t>
  </si>
  <si>
    <t>S024341</t>
  </si>
  <si>
    <t>S024342</t>
  </si>
  <si>
    <t>S024343</t>
  </si>
  <si>
    <t>S024344</t>
  </si>
  <si>
    <t>S024345</t>
  </si>
  <si>
    <t>S024346</t>
  </si>
  <si>
    <t>S024347</t>
  </si>
  <si>
    <t>S024348</t>
  </si>
  <si>
    <t>S024349</t>
  </si>
  <si>
    <t>MILES  JONES</t>
  </si>
  <si>
    <t>S024350</t>
  </si>
  <si>
    <t>HIDE AWAY HILL LLC</t>
  </si>
  <si>
    <t>S024351</t>
  </si>
  <si>
    <t>S024352</t>
  </si>
  <si>
    <t>S024353</t>
  </si>
  <si>
    <t>S024354</t>
  </si>
  <si>
    <t>S024355</t>
  </si>
  <si>
    <t>CRAIN RANCH</t>
  </si>
  <si>
    <t>S024356</t>
  </si>
  <si>
    <t>USDA FOREST SERVICE, SIERRA NATIONAL FOREST</t>
  </si>
  <si>
    <t>S024357</t>
  </si>
  <si>
    <t>S024358</t>
  </si>
  <si>
    <t>S024359</t>
  </si>
  <si>
    <t>S024360</t>
  </si>
  <si>
    <t>RICHARD M. BERRY</t>
  </si>
  <si>
    <t>S024361</t>
  </si>
  <si>
    <t>S024362</t>
  </si>
  <si>
    <t>MARK JAMES DOWDLE</t>
  </si>
  <si>
    <t>S024363</t>
  </si>
  <si>
    <t>S024364</t>
  </si>
  <si>
    <t>S024365</t>
  </si>
  <si>
    <t>S024366</t>
  </si>
  <si>
    <t>S024367</t>
  </si>
  <si>
    <t>S024368</t>
  </si>
  <si>
    <t>18850 VAN ARSDALE LLC</t>
  </si>
  <si>
    <t>S024369</t>
  </si>
  <si>
    <t>KEVIN  BERGER</t>
  </si>
  <si>
    <t>S024370</t>
  </si>
  <si>
    <t>S024371</t>
  </si>
  <si>
    <t>LAURI  ROSE</t>
  </si>
  <si>
    <t>S024372</t>
  </si>
  <si>
    <t>S024373</t>
  </si>
  <si>
    <t>JOSEPH  BRUST</t>
  </si>
  <si>
    <t>S024374</t>
  </si>
  <si>
    <t>S024375</t>
  </si>
  <si>
    <t>STEWART YOUNG, LLC</t>
  </si>
  <si>
    <t>S024376</t>
  </si>
  <si>
    <t>S024377</t>
  </si>
  <si>
    <t>ASH VALLEY RANCH</t>
  </si>
  <si>
    <t>S024378</t>
  </si>
  <si>
    <t>S024379</t>
  </si>
  <si>
    <t>MARSHALL PROPS, LLC</t>
  </si>
  <si>
    <t>S024380</t>
  </si>
  <si>
    <t>S024381</t>
  </si>
  <si>
    <t>S024382</t>
  </si>
  <si>
    <t>BENJAMIN BL DAVIS</t>
  </si>
  <si>
    <t>S024383</t>
  </si>
  <si>
    <t>LAURA GREGORY LEA</t>
  </si>
  <si>
    <t>S024384</t>
  </si>
  <si>
    <t>THE JONES RECREATIONAL TRUST</t>
  </si>
  <si>
    <t>S024385</t>
  </si>
  <si>
    <t>CHRISTOPHER  ELLIS</t>
  </si>
  <si>
    <t>S024386</t>
  </si>
  <si>
    <t>S024387</t>
  </si>
  <si>
    <t>S024388</t>
  </si>
  <si>
    <t>S024389</t>
  </si>
  <si>
    <t>SPENCER  SANBORN</t>
  </si>
  <si>
    <t>S024390</t>
  </si>
  <si>
    <t>S024391</t>
  </si>
  <si>
    <t>S024392</t>
  </si>
  <si>
    <t>S024393</t>
  </si>
  <si>
    <t>DAVE   THOMAS</t>
  </si>
  <si>
    <t>S024394</t>
  </si>
  <si>
    <t>JENNIFER  COGSWELL</t>
  </si>
  <si>
    <t>S024395</t>
  </si>
  <si>
    <t>S024396</t>
  </si>
  <si>
    <t>SHANNON   MARTIN</t>
  </si>
  <si>
    <t>S024397</t>
  </si>
  <si>
    <t>S024398</t>
  </si>
  <si>
    <t>ROGER  VOGELER</t>
  </si>
  <si>
    <t>S024399</t>
  </si>
  <si>
    <t>S024400</t>
  </si>
  <si>
    <t>S024401</t>
  </si>
  <si>
    <t>WILLO  VIEIRA</t>
  </si>
  <si>
    <t>S024402</t>
  </si>
  <si>
    <t>S024403</t>
  </si>
  <si>
    <t>S024404</t>
  </si>
  <si>
    <t>VINCENT  TOFANELLI</t>
  </si>
  <si>
    <t>S024405</t>
  </si>
  <si>
    <t>S024406</t>
  </si>
  <si>
    <t>DARRYLE  STORY</t>
  </si>
  <si>
    <t>S024407</t>
  </si>
  <si>
    <t>SHANNON V MARTIN</t>
  </si>
  <si>
    <t>S024408</t>
  </si>
  <si>
    <t>ELLEN  CALLAGHAN</t>
  </si>
  <si>
    <t>S024409</t>
  </si>
  <si>
    <t>S024410</t>
  </si>
  <si>
    <t>MICHAEL  R BONNIFIELD</t>
  </si>
  <si>
    <t>S024411</t>
  </si>
  <si>
    <t>S024412</t>
  </si>
  <si>
    <t>DUANE   BERNARD</t>
  </si>
  <si>
    <t>S024413</t>
  </si>
  <si>
    <t>MARVIN  ROBERSON</t>
  </si>
  <si>
    <t>S024414</t>
  </si>
  <si>
    <t>S024415</t>
  </si>
  <si>
    <t>JOHN  HARNISH</t>
  </si>
  <si>
    <t>S024416</t>
  </si>
  <si>
    <t>S024417</t>
  </si>
  <si>
    <t>KASHIA BAND OF POMO INDIANS OF THE STEWARTS POINT RANCHERIA</t>
  </si>
  <si>
    <t>S024418</t>
  </si>
  <si>
    <t>B&amp;T FARMS</t>
  </si>
  <si>
    <t>S024419</t>
  </si>
  <si>
    <t>S024420</t>
  </si>
  <si>
    <t>S024421</t>
  </si>
  <si>
    <t>S024422</t>
  </si>
  <si>
    <t>S024423</t>
  </si>
  <si>
    <t>S024424</t>
  </si>
  <si>
    <t>S024425</t>
  </si>
  <si>
    <t>S024426</t>
  </si>
  <si>
    <t>S024427</t>
  </si>
  <si>
    <t>LINDA  MARLIN</t>
  </si>
  <si>
    <t>S024428</t>
  </si>
  <si>
    <t>MONTEREY BAY SALMON AND TROUT PROJECT</t>
  </si>
  <si>
    <t>S024429</t>
  </si>
  <si>
    <t>NATE   HOWE</t>
  </si>
  <si>
    <t>S024430</t>
  </si>
  <si>
    <t>S024431</t>
  </si>
  <si>
    <t>AMY R. COOPER</t>
  </si>
  <si>
    <t>S024432</t>
  </si>
  <si>
    <t>Marsha  Yates</t>
  </si>
  <si>
    <t>S024433</t>
  </si>
  <si>
    <t>Jack  Hoffman</t>
  </si>
  <si>
    <t>S024434</t>
  </si>
  <si>
    <t>ROBERT H WATKINSON</t>
  </si>
  <si>
    <t>S024435</t>
  </si>
  <si>
    <t>Elodie M. Krauss</t>
  </si>
  <si>
    <t>S024436</t>
  </si>
  <si>
    <t>Fred  Pasner</t>
  </si>
  <si>
    <t>S024437</t>
  </si>
  <si>
    <t>ANNA  KLIMASZEWSKI</t>
  </si>
  <si>
    <t>S024438</t>
  </si>
  <si>
    <t>Kim  Mattson</t>
  </si>
  <si>
    <t>S024439</t>
  </si>
  <si>
    <t>BAYLA  GREENSPOON</t>
  </si>
  <si>
    <t>S024440</t>
  </si>
  <si>
    <t>Randolph Erwin Bofinger</t>
  </si>
  <si>
    <t>S024441</t>
  </si>
  <si>
    <t>William C. Miesse</t>
  </si>
  <si>
    <t>S024442</t>
  </si>
  <si>
    <t>KRISTIN M. CARTER</t>
  </si>
  <si>
    <t>S024443</t>
  </si>
  <si>
    <t>DIANNE  ROBBINS</t>
  </si>
  <si>
    <t>S024444</t>
  </si>
  <si>
    <t>S024445</t>
  </si>
  <si>
    <t>S024446</t>
  </si>
  <si>
    <t>S024447</t>
  </si>
  <si>
    <t>Marilyn B. Miles</t>
  </si>
  <si>
    <t>S024448</t>
  </si>
  <si>
    <t>Pacific Gas &amp; Electric Company</t>
  </si>
  <si>
    <t>S024449</t>
  </si>
  <si>
    <t>S024450</t>
  </si>
  <si>
    <t>S024451</t>
  </si>
  <si>
    <t>S024452</t>
  </si>
  <si>
    <t>S024453</t>
  </si>
  <si>
    <t>S024454</t>
  </si>
  <si>
    <t>Laura  Defty</t>
  </si>
  <si>
    <t>S024455</t>
  </si>
  <si>
    <t>S024456</t>
  </si>
  <si>
    <t>S024457</t>
  </si>
  <si>
    <t>S024458</t>
  </si>
  <si>
    <t>S024459</t>
  </si>
  <si>
    <t>S024460</t>
  </si>
  <si>
    <t>S024461</t>
  </si>
  <si>
    <t>S024462</t>
  </si>
  <si>
    <t>S024463</t>
  </si>
  <si>
    <t>S024464</t>
  </si>
  <si>
    <t>S024465</t>
  </si>
  <si>
    <t>S024466</t>
  </si>
  <si>
    <t>S024467</t>
  </si>
  <si>
    <t>S024468</t>
  </si>
  <si>
    <t>S024469</t>
  </si>
  <si>
    <t>S024470</t>
  </si>
  <si>
    <t>S024471</t>
  </si>
  <si>
    <t>S024472</t>
  </si>
  <si>
    <t>S024473</t>
  </si>
  <si>
    <t>S024474</t>
  </si>
  <si>
    <t>S024475</t>
  </si>
  <si>
    <t>S024476</t>
  </si>
  <si>
    <t>S024477</t>
  </si>
  <si>
    <t>S024478</t>
  </si>
  <si>
    <t>S024479</t>
  </si>
  <si>
    <t>S024480</t>
  </si>
  <si>
    <t>ARDIS FARMING COMPANY</t>
  </si>
  <si>
    <t>S024481</t>
  </si>
  <si>
    <t>S024482</t>
  </si>
  <si>
    <t>H AND H GENERAL CONTRACTORS, INC.</t>
  </si>
  <si>
    <t>S024483</t>
  </si>
  <si>
    <t>S024484</t>
  </si>
  <si>
    <t>S024485</t>
  </si>
  <si>
    <t>S024486</t>
  </si>
  <si>
    <t>DON  GUTLEBEN</t>
  </si>
  <si>
    <t>S024487</t>
  </si>
  <si>
    <t>S024488</t>
  </si>
  <si>
    <t>Cerri &amp; Son Partnership</t>
  </si>
  <si>
    <t>S024489</t>
  </si>
  <si>
    <t>WEST COAST GRAPE FARMS LLC</t>
  </si>
  <si>
    <t>S024490</t>
  </si>
  <si>
    <t>S024491</t>
  </si>
  <si>
    <t>S024492</t>
  </si>
  <si>
    <t>JERRY  HENDRICKSON</t>
  </si>
  <si>
    <t>S024493</t>
  </si>
  <si>
    <t>CHARLES  YERXA</t>
  </si>
  <si>
    <t>S024494</t>
  </si>
  <si>
    <t>Marty/Scheiber Family Ltd Partnership</t>
  </si>
  <si>
    <t>S024495</t>
  </si>
  <si>
    <t>Robert Walter Comstock</t>
  </si>
  <si>
    <t>S024496</t>
  </si>
  <si>
    <t>DONALD D MURPHY</t>
  </si>
  <si>
    <t>S024497</t>
  </si>
  <si>
    <t>S024498</t>
  </si>
  <si>
    <t>S024499</t>
  </si>
  <si>
    <t>S024500</t>
  </si>
  <si>
    <t>S024501</t>
  </si>
  <si>
    <t>S024502</t>
  </si>
  <si>
    <t>S024503</t>
  </si>
  <si>
    <t>S024504</t>
  </si>
  <si>
    <t>Brian  Padilla</t>
  </si>
  <si>
    <t>S024505</t>
  </si>
  <si>
    <t>S024506</t>
  </si>
  <si>
    <t>White Oak Ranch</t>
  </si>
  <si>
    <t>S024507</t>
  </si>
  <si>
    <t>S024508</t>
  </si>
  <si>
    <t>Kathleen  Boochever</t>
  </si>
  <si>
    <t>S024509</t>
  </si>
  <si>
    <t>Eco Terreno Inc.</t>
  </si>
  <si>
    <t>S024510</t>
  </si>
  <si>
    <t>Roandoak of God</t>
  </si>
  <si>
    <t>S024511</t>
  </si>
  <si>
    <t>S024512</t>
  </si>
  <si>
    <t>S024513</t>
  </si>
  <si>
    <t>S024514</t>
  </si>
  <si>
    <t>S024515</t>
  </si>
  <si>
    <t>S024516</t>
  </si>
  <si>
    <t>S024517</t>
  </si>
  <si>
    <t>S024518</t>
  </si>
  <si>
    <t>S024519</t>
  </si>
  <si>
    <t>S024520</t>
  </si>
  <si>
    <t>S024521</t>
  </si>
  <si>
    <t>S024522</t>
  </si>
  <si>
    <t>S024523</t>
  </si>
  <si>
    <t>S024524</t>
  </si>
  <si>
    <t>S024525</t>
  </si>
  <si>
    <t>S024526</t>
  </si>
  <si>
    <t>S024527</t>
  </si>
  <si>
    <t>S024528</t>
  </si>
  <si>
    <t>S024529</t>
  </si>
  <si>
    <t>S024530</t>
  </si>
  <si>
    <t>S024531</t>
  </si>
  <si>
    <t>S024532</t>
  </si>
  <si>
    <t>S024533</t>
  </si>
  <si>
    <t>S024534</t>
  </si>
  <si>
    <t>S024535</t>
  </si>
  <si>
    <t>S024536</t>
  </si>
  <si>
    <t>S024537</t>
  </si>
  <si>
    <t>S024538</t>
  </si>
  <si>
    <t>S024539</t>
  </si>
  <si>
    <t>S024540</t>
  </si>
  <si>
    <t>S024541</t>
  </si>
  <si>
    <t>S024542</t>
  </si>
  <si>
    <t>S024543</t>
  </si>
  <si>
    <t>S024544</t>
  </si>
  <si>
    <t>S024545</t>
  </si>
  <si>
    <t>S024546</t>
  </si>
  <si>
    <t>S024547</t>
  </si>
  <si>
    <t>S024548</t>
  </si>
  <si>
    <t>S024549</t>
  </si>
  <si>
    <t>S024550</t>
  </si>
  <si>
    <t>S024551</t>
  </si>
  <si>
    <t>S024552</t>
  </si>
  <si>
    <t>THOMAS  KILLEBREW</t>
  </si>
  <si>
    <t>S024553</t>
  </si>
  <si>
    <t>S024554</t>
  </si>
  <si>
    <t>S024555</t>
  </si>
  <si>
    <t>S024556</t>
  </si>
  <si>
    <t>S024557</t>
  </si>
  <si>
    <t>S024558</t>
  </si>
  <si>
    <t>S024559</t>
  </si>
  <si>
    <t>S024560</t>
  </si>
  <si>
    <t>S024561</t>
  </si>
  <si>
    <t>S024562</t>
  </si>
  <si>
    <t>S024563</t>
  </si>
  <si>
    <t>S024564</t>
  </si>
  <si>
    <t>S024565</t>
  </si>
  <si>
    <t>S024566</t>
  </si>
  <si>
    <t>S024567</t>
  </si>
  <si>
    <t>S024568</t>
  </si>
  <si>
    <t>S024569</t>
  </si>
  <si>
    <t>S024570</t>
  </si>
  <si>
    <t>S024571</t>
  </si>
  <si>
    <t>S024572</t>
  </si>
  <si>
    <t>S024573</t>
  </si>
  <si>
    <t>S024574</t>
  </si>
  <si>
    <t>S024575</t>
  </si>
  <si>
    <t>S024576</t>
  </si>
  <si>
    <t>S024577</t>
  </si>
  <si>
    <t>S024578</t>
  </si>
  <si>
    <t>S024579</t>
  </si>
  <si>
    <t>S024580</t>
  </si>
  <si>
    <t>S024581</t>
  </si>
  <si>
    <t>S024582</t>
  </si>
  <si>
    <t>S024583</t>
  </si>
  <si>
    <t>S024584</t>
  </si>
  <si>
    <t>S024585</t>
  </si>
  <si>
    <t>S024586</t>
  </si>
  <si>
    <t>S024587</t>
  </si>
  <si>
    <t>S024588</t>
  </si>
  <si>
    <t>S024589</t>
  </si>
  <si>
    <t>S024590</t>
  </si>
  <si>
    <t>S024591</t>
  </si>
  <si>
    <t>S024592</t>
  </si>
  <si>
    <t>S024593</t>
  </si>
  <si>
    <t>S024594</t>
  </si>
  <si>
    <t>S024595</t>
  </si>
  <si>
    <t>S024596</t>
  </si>
  <si>
    <t>TONY  MACHADO</t>
  </si>
  <si>
    <t>S024597</t>
  </si>
  <si>
    <t>S024598</t>
  </si>
  <si>
    <t>S024599</t>
  </si>
  <si>
    <t>S024600</t>
  </si>
  <si>
    <t>S024601</t>
  </si>
  <si>
    <t>S024602</t>
  </si>
  <si>
    <t>S024603</t>
  </si>
  <si>
    <t>S024604</t>
  </si>
  <si>
    <t>S024605</t>
  </si>
  <si>
    <t>S024606</t>
  </si>
  <si>
    <t>S024607</t>
  </si>
  <si>
    <t>S024608</t>
  </si>
  <si>
    <t>S024609</t>
  </si>
  <si>
    <t>S024610</t>
  </si>
  <si>
    <t>S024611</t>
  </si>
  <si>
    <t>S024612</t>
  </si>
  <si>
    <t>S024613</t>
  </si>
  <si>
    <t>S024614</t>
  </si>
  <si>
    <t>S024615</t>
  </si>
  <si>
    <t>S024616</t>
  </si>
  <si>
    <t>S024617</t>
  </si>
  <si>
    <t>S024618</t>
  </si>
  <si>
    <t>S024619</t>
  </si>
  <si>
    <t>S024620</t>
  </si>
  <si>
    <t>S024621</t>
  </si>
  <si>
    <t>SHURTLEFF MARITAL TRUST</t>
  </si>
  <si>
    <t>S024622</t>
  </si>
  <si>
    <t>S024623</t>
  </si>
  <si>
    <t>Compton Trust</t>
  </si>
  <si>
    <t>S024624</t>
  </si>
  <si>
    <t>S024625</t>
  </si>
  <si>
    <t>JONATHAN  HAMMOND</t>
  </si>
  <si>
    <t>S024626</t>
  </si>
  <si>
    <t>Gary  Freedman</t>
  </si>
  <si>
    <t>S024627</t>
  </si>
  <si>
    <t>Robert L. Olin</t>
  </si>
  <si>
    <t>S024628</t>
  </si>
  <si>
    <t>RICHARD  A  FREEMAN</t>
  </si>
  <si>
    <t>S024629</t>
  </si>
  <si>
    <t>Richard  Dews</t>
  </si>
  <si>
    <t>S024630</t>
  </si>
  <si>
    <t>S024631</t>
  </si>
  <si>
    <t>S024632</t>
  </si>
  <si>
    <t>S024633</t>
  </si>
  <si>
    <t>Henning S 31 LLC</t>
  </si>
  <si>
    <t>S024634</t>
  </si>
  <si>
    <t>S024635</t>
  </si>
  <si>
    <t>S024636</t>
  </si>
  <si>
    <t>S024637</t>
  </si>
  <si>
    <t>S024638</t>
  </si>
  <si>
    <t>S024639</t>
  </si>
  <si>
    <t>S024640</t>
  </si>
  <si>
    <t>JULIE  HINSON</t>
  </si>
  <si>
    <t>S024641</t>
  </si>
  <si>
    <t>JONATHAN M CROUGH</t>
  </si>
  <si>
    <t>S024642</t>
  </si>
  <si>
    <t>AMANDA  KHORASANI</t>
  </si>
  <si>
    <t>S024643</t>
  </si>
  <si>
    <t>S024644</t>
  </si>
  <si>
    <t>Dylan  Mattole</t>
  </si>
  <si>
    <t>S024645</t>
  </si>
  <si>
    <t>S024646</t>
  </si>
  <si>
    <t>James  Greule</t>
  </si>
  <si>
    <t>S024647</t>
  </si>
  <si>
    <t>Bettina A. Sims</t>
  </si>
  <si>
    <t>S024648</t>
  </si>
  <si>
    <t>S024649</t>
  </si>
  <si>
    <t>MARIO T APOSTOLOV</t>
  </si>
  <si>
    <t>S024650</t>
  </si>
  <si>
    <t>S024651</t>
  </si>
  <si>
    <t>S024652</t>
  </si>
  <si>
    <t>S024653</t>
  </si>
  <si>
    <t>S024654</t>
  </si>
  <si>
    <t>S024655</t>
  </si>
  <si>
    <t>S024656</t>
  </si>
  <si>
    <t>S024657</t>
  </si>
  <si>
    <t>S024658</t>
  </si>
  <si>
    <t>S024659</t>
  </si>
  <si>
    <t>S024660</t>
  </si>
  <si>
    <t>Kevin  Arnoul</t>
  </si>
  <si>
    <t>S024661</t>
  </si>
  <si>
    <t>Marco A. Stanley</t>
  </si>
  <si>
    <t>S024662</t>
  </si>
  <si>
    <t>S024663</t>
  </si>
  <si>
    <t>S024664</t>
  </si>
  <si>
    <t>Jennings  Wilson</t>
  </si>
  <si>
    <t>S024665</t>
  </si>
  <si>
    <t>KEN  LONG</t>
  </si>
  <si>
    <t>S024666</t>
  </si>
  <si>
    <t>S024667</t>
  </si>
  <si>
    <t>S024668</t>
  </si>
  <si>
    <t>Hillary  Falconer</t>
  </si>
  <si>
    <t>S024669</t>
  </si>
  <si>
    <t>S024670</t>
  </si>
  <si>
    <t>S024671</t>
  </si>
  <si>
    <t>Gary  Oltmanns</t>
  </si>
  <si>
    <t>S024672</t>
  </si>
  <si>
    <t>S024673</t>
  </si>
  <si>
    <t>S024674</t>
  </si>
  <si>
    <t>KIRIL  ANDREEV</t>
  </si>
  <si>
    <t>S024675</t>
  </si>
  <si>
    <t>Wesley  Stokes</t>
  </si>
  <si>
    <t>S024676</t>
  </si>
  <si>
    <t>S024677</t>
  </si>
  <si>
    <t>Jim  Wilson</t>
  </si>
  <si>
    <t>S024678</t>
  </si>
  <si>
    <t>Fred  Podesta</t>
  </si>
  <si>
    <t>S024679</t>
  </si>
  <si>
    <t>LILA  ERLANDSON</t>
  </si>
  <si>
    <t>S024680</t>
  </si>
  <si>
    <t>David  Wilson</t>
  </si>
  <si>
    <t>S024681</t>
  </si>
  <si>
    <t>CROSSROADS LLC</t>
  </si>
  <si>
    <t>S024682</t>
  </si>
  <si>
    <t>S024683</t>
  </si>
  <si>
    <t>Bohemian Club</t>
  </si>
  <si>
    <t>S024684</t>
  </si>
  <si>
    <t>Kirsten  Free</t>
  </si>
  <si>
    <t>S024685</t>
  </si>
  <si>
    <t>ARATHI  VEERASWAMY</t>
  </si>
  <si>
    <t>S024686</t>
  </si>
  <si>
    <t>Sherry  Watts</t>
  </si>
  <si>
    <t>S024687</t>
  </si>
  <si>
    <t>MICHAEL  SALBEGO</t>
  </si>
  <si>
    <t>S024688</t>
  </si>
  <si>
    <t>CAROLYN  HENSLEY</t>
  </si>
  <si>
    <t>S024689</t>
  </si>
  <si>
    <t>S024690</t>
  </si>
  <si>
    <t>MARK  SCHAEFFER</t>
  </si>
  <si>
    <t>S024691</t>
  </si>
  <si>
    <t>ROB   BARNES</t>
  </si>
  <si>
    <t>S024692</t>
  </si>
  <si>
    <t>S024693</t>
  </si>
  <si>
    <t>Charles R. Bird</t>
  </si>
  <si>
    <t>S024694</t>
  </si>
  <si>
    <t>SUKHWANT   K THIARA</t>
  </si>
  <si>
    <t>S024695</t>
  </si>
  <si>
    <t>S024696</t>
  </si>
  <si>
    <t>Fred  Asaro</t>
  </si>
  <si>
    <t>S024697</t>
  </si>
  <si>
    <t>S024698</t>
  </si>
  <si>
    <t>S024699</t>
  </si>
  <si>
    <t>S024700</t>
  </si>
  <si>
    <t>REDDING MEMORIAL PARK  C/O JOSHUA GULICK</t>
  </si>
  <si>
    <t>S024701</t>
  </si>
  <si>
    <t>S024702</t>
  </si>
  <si>
    <t>Development Solutions OAK, LLC</t>
  </si>
  <si>
    <t>S024703</t>
  </si>
  <si>
    <t>S024704</t>
  </si>
  <si>
    <t>S024705</t>
  </si>
  <si>
    <t>S024706</t>
  </si>
  <si>
    <t>S024707</t>
  </si>
  <si>
    <t>GERALD L MC DONALD</t>
  </si>
  <si>
    <t>S024708</t>
  </si>
  <si>
    <t>S024709</t>
  </si>
  <si>
    <t>S024710</t>
  </si>
  <si>
    <t>S024711</t>
  </si>
  <si>
    <t>S024712</t>
  </si>
  <si>
    <t>Jerome  Bernal</t>
  </si>
  <si>
    <t>S024713</t>
  </si>
  <si>
    <t>S024714</t>
  </si>
  <si>
    <t>Rick  DeVore</t>
  </si>
  <si>
    <t>S024715</t>
  </si>
  <si>
    <t>S024716</t>
  </si>
  <si>
    <t>THE HENRY MILLER MEMORIAL LIBRARY</t>
  </si>
  <si>
    <t>S024717</t>
  </si>
  <si>
    <t>S024718</t>
  </si>
  <si>
    <t>VIRGINIA G. FORD</t>
  </si>
  <si>
    <t>S024719</t>
  </si>
  <si>
    <t>JONATHAN  FINEGOLD</t>
  </si>
  <si>
    <t>S024720</t>
  </si>
  <si>
    <t>S024721</t>
  </si>
  <si>
    <t>Jeffery B. Wilson</t>
  </si>
  <si>
    <t>S024722</t>
  </si>
  <si>
    <t>S024723</t>
  </si>
  <si>
    <t>JOHN  WATKINS</t>
  </si>
  <si>
    <t>S024724</t>
  </si>
  <si>
    <t>S024725</t>
  </si>
  <si>
    <t>S024726</t>
  </si>
  <si>
    <t>BRUCE R FISHER</t>
  </si>
  <si>
    <t>S024727</t>
  </si>
  <si>
    <t>S024728</t>
  </si>
  <si>
    <t>S024729</t>
  </si>
  <si>
    <t>S024730</t>
  </si>
  <si>
    <t>S024731</t>
  </si>
  <si>
    <t>S024732</t>
  </si>
  <si>
    <t>S024733</t>
  </si>
  <si>
    <t>S024734</t>
  </si>
  <si>
    <t>S024735</t>
  </si>
  <si>
    <t>S024736</t>
  </si>
  <si>
    <t>GEORGE  TANNEHILL</t>
  </si>
  <si>
    <t>S024737</t>
  </si>
  <si>
    <t>Helen  Hagopian</t>
  </si>
  <si>
    <t>S024738</t>
  </si>
  <si>
    <t>S024739</t>
  </si>
  <si>
    <t>Robert  Stretch</t>
  </si>
  <si>
    <t>S024740</t>
  </si>
  <si>
    <t>S024741</t>
  </si>
  <si>
    <t>S024742</t>
  </si>
  <si>
    <t>Jeremy  Bullock</t>
  </si>
  <si>
    <t>S024743</t>
  </si>
  <si>
    <t>Denny Moon Trust</t>
  </si>
  <si>
    <t>S024744</t>
  </si>
  <si>
    <t>SALESIAN   SOCIETY</t>
  </si>
  <si>
    <t>S024745</t>
  </si>
  <si>
    <t>Starling  Faraon</t>
  </si>
  <si>
    <t>S024746</t>
  </si>
  <si>
    <t>S024747</t>
  </si>
  <si>
    <t>ROSE  MADRONE</t>
  </si>
  <si>
    <t>S024748</t>
  </si>
  <si>
    <t>S024749</t>
  </si>
  <si>
    <t>S024750</t>
  </si>
  <si>
    <t>S024751</t>
  </si>
  <si>
    <t>Zach  Wyman</t>
  </si>
  <si>
    <t>S024752</t>
  </si>
  <si>
    <t>S024753</t>
  </si>
  <si>
    <t>S024754</t>
  </si>
  <si>
    <t>Kenneth C. Baldwin</t>
  </si>
  <si>
    <t>S024755</t>
  </si>
  <si>
    <t>Michael  McCoy</t>
  </si>
  <si>
    <t>S024756</t>
  </si>
  <si>
    <t>S024757</t>
  </si>
  <si>
    <t>S024758</t>
  </si>
  <si>
    <t>S024759</t>
  </si>
  <si>
    <t>S024760</t>
  </si>
  <si>
    <t>S024761</t>
  </si>
  <si>
    <t>S024762</t>
  </si>
  <si>
    <t>S024763</t>
  </si>
  <si>
    <t>S024764</t>
  </si>
  <si>
    <t>S024765</t>
  </si>
  <si>
    <t>S024766</t>
  </si>
  <si>
    <t>SCOTT  MAGNESON</t>
  </si>
  <si>
    <t>S024767</t>
  </si>
  <si>
    <t>MAGNESON DAIRY</t>
  </si>
  <si>
    <t>S024768</t>
  </si>
  <si>
    <t>S024769</t>
  </si>
  <si>
    <t>S024770</t>
  </si>
  <si>
    <t>S024771</t>
  </si>
  <si>
    <t>Aaron  Berkey</t>
  </si>
  <si>
    <t>S024772</t>
  </si>
  <si>
    <t>S024773</t>
  </si>
  <si>
    <t>S024774</t>
  </si>
  <si>
    <t>S024775</t>
  </si>
  <si>
    <t>McCown Karen Stone Trust</t>
  </si>
  <si>
    <t>S024776</t>
  </si>
  <si>
    <t>S024777</t>
  </si>
  <si>
    <t>LORIN  GEOFFRION</t>
  </si>
  <si>
    <t>S024778</t>
  </si>
  <si>
    <t>S024779</t>
  </si>
  <si>
    <t>S024780</t>
  </si>
  <si>
    <t>Richard Pete Ericson</t>
  </si>
  <si>
    <t>S024781</t>
  </si>
  <si>
    <t>S024782</t>
  </si>
  <si>
    <t>S024783</t>
  </si>
  <si>
    <t>San Joaquin Wetland Associates</t>
  </si>
  <si>
    <t>S024784</t>
  </si>
  <si>
    <t>S024785</t>
  </si>
  <si>
    <t>S024786</t>
  </si>
  <si>
    <t>S024787</t>
  </si>
  <si>
    <t>S024788</t>
  </si>
  <si>
    <t>Dennis D. Wong</t>
  </si>
  <si>
    <t>S024789</t>
  </si>
  <si>
    <t>S024790</t>
  </si>
  <si>
    <t>S024791</t>
  </si>
  <si>
    <t>S024792</t>
  </si>
  <si>
    <t>MARK B THROGMORTON</t>
  </si>
  <si>
    <t>S024793</t>
  </si>
  <si>
    <t>Julia  Baldwin</t>
  </si>
  <si>
    <t>S024794</t>
  </si>
  <si>
    <t>S024795</t>
  </si>
  <si>
    <t>Thomas E. Miller</t>
  </si>
  <si>
    <t>S024796</t>
  </si>
  <si>
    <t>KIM  ZARBACK</t>
  </si>
  <si>
    <t>S024797</t>
  </si>
  <si>
    <t>S024798</t>
  </si>
  <si>
    <t>SWEETBRIAR CAMP CORPORATION</t>
  </si>
  <si>
    <t>S024799</t>
  </si>
  <si>
    <t>SERG  MIHAYLO</t>
  </si>
  <si>
    <t>S024800</t>
  </si>
  <si>
    <t>S024801</t>
  </si>
  <si>
    <t>JASON  KING</t>
  </si>
  <si>
    <t>S024802</t>
  </si>
  <si>
    <t>S024803</t>
  </si>
  <si>
    <t>S024804</t>
  </si>
  <si>
    <t>WILLIAM  DONNELLY</t>
  </si>
  <si>
    <t>S024805</t>
  </si>
  <si>
    <t>S024806</t>
  </si>
  <si>
    <t>S024807</t>
  </si>
  <si>
    <t>MARK  STEADMAN</t>
  </si>
  <si>
    <t>S024808</t>
  </si>
  <si>
    <t>S024809</t>
  </si>
  <si>
    <t>S024810</t>
  </si>
  <si>
    <t>S024811</t>
  </si>
  <si>
    <t>David  Lack</t>
  </si>
  <si>
    <t>S024812</t>
  </si>
  <si>
    <t>S024813</t>
  </si>
  <si>
    <t>Larry  Bidwell</t>
  </si>
  <si>
    <t>S024814</t>
  </si>
  <si>
    <t>S024815</t>
  </si>
  <si>
    <t>S024816</t>
  </si>
  <si>
    <t>S024817</t>
  </si>
  <si>
    <t>S024818</t>
  </si>
  <si>
    <t>Matthew  Vallottan</t>
  </si>
  <si>
    <t>S024819</t>
  </si>
  <si>
    <t>S024820</t>
  </si>
  <si>
    <t>S &amp; S PROPERTY INVESTMENT GROUP, LP</t>
  </si>
  <si>
    <t>S024821</t>
  </si>
  <si>
    <t>P&amp;M SAMRA LAND INVESTMENT, LLC</t>
  </si>
  <si>
    <t>S024822</t>
  </si>
  <si>
    <t>S024823</t>
  </si>
  <si>
    <t>BARTON RANCH INC</t>
  </si>
  <si>
    <t>S024824</t>
  </si>
  <si>
    <t>Fred  Hazard</t>
  </si>
  <si>
    <t>S024825</t>
  </si>
  <si>
    <t>S024826</t>
  </si>
  <si>
    <t>DON  R CAMPBELL</t>
  </si>
  <si>
    <t>S024827</t>
  </si>
  <si>
    <t>Gilbert  Gregori</t>
  </si>
  <si>
    <t>S024828</t>
  </si>
  <si>
    <t>S024829</t>
  </si>
  <si>
    <t>OZZIE  MURPHY</t>
  </si>
  <si>
    <t>S024830</t>
  </si>
  <si>
    <t>S024831</t>
  </si>
  <si>
    <t>S024832</t>
  </si>
  <si>
    <t>S024833</t>
  </si>
  <si>
    <t>LIVING GREENS FARM LLC</t>
  </si>
  <si>
    <t>S024834</t>
  </si>
  <si>
    <t>S024835</t>
  </si>
  <si>
    <t>S024836</t>
  </si>
  <si>
    <t>S024837</t>
  </si>
  <si>
    <t>S024838</t>
  </si>
  <si>
    <t>S024839</t>
  </si>
  <si>
    <t>Daniel  Lovatto</t>
  </si>
  <si>
    <t>S024840</t>
  </si>
  <si>
    <t>S024841</t>
  </si>
  <si>
    <t>S024842</t>
  </si>
  <si>
    <t>Mary C. Furnas</t>
  </si>
  <si>
    <t>S024843</t>
  </si>
  <si>
    <t>PATRICK VINCENT RICCHIUTI TRUST</t>
  </si>
  <si>
    <t>S024844</t>
  </si>
  <si>
    <t>S024845</t>
  </si>
  <si>
    <t>S024846</t>
  </si>
  <si>
    <t>S024847</t>
  </si>
  <si>
    <t>S024848</t>
  </si>
  <si>
    <t>S024849</t>
  </si>
  <si>
    <t>S024850</t>
  </si>
  <si>
    <t>S024851</t>
  </si>
  <si>
    <t>S024852</t>
  </si>
  <si>
    <t>DENNIS A SMITH 2008 TRUST</t>
  </si>
  <si>
    <t>S024853</t>
  </si>
  <si>
    <t>Lora  Nelson</t>
  </si>
  <si>
    <t>S024854</t>
  </si>
  <si>
    <t>S024855</t>
  </si>
  <si>
    <t>S024856</t>
  </si>
  <si>
    <t>S024857</t>
  </si>
  <si>
    <t>S024858</t>
  </si>
  <si>
    <t>S024859</t>
  </si>
  <si>
    <t>NADINE  WHITWORTH</t>
  </si>
  <si>
    <t>S024860</t>
  </si>
  <si>
    <t>BRENDA  CANDELARIA</t>
  </si>
  <si>
    <t>S024861</t>
  </si>
  <si>
    <t>S024862</t>
  </si>
  <si>
    <t>S024863</t>
  </si>
  <si>
    <t>S024864</t>
  </si>
  <si>
    <t>Helga  Hess</t>
  </si>
  <si>
    <t>S024865</t>
  </si>
  <si>
    <t>Norman  Starks</t>
  </si>
  <si>
    <t>S024866</t>
  </si>
  <si>
    <t>Ken  Carpenter</t>
  </si>
  <si>
    <t>S024867</t>
  </si>
  <si>
    <t>Benjamin  Bonham</t>
  </si>
  <si>
    <t>S024868</t>
  </si>
  <si>
    <t>Olivas Ranch Inc.</t>
  </si>
  <si>
    <t>S024869</t>
  </si>
  <si>
    <t>S024870</t>
  </si>
  <si>
    <t>MINOLETTI FAMILY TRUST</t>
  </si>
  <si>
    <t>S024871</t>
  </si>
  <si>
    <t>S024872</t>
  </si>
  <si>
    <t>DAVID  DEMURO</t>
  </si>
  <si>
    <t>S024873</t>
  </si>
  <si>
    <t>S024874</t>
  </si>
  <si>
    <t>S024875</t>
  </si>
  <si>
    <t>Kevin  Gibbs</t>
  </si>
  <si>
    <t>S024876</t>
  </si>
  <si>
    <t>S024877</t>
  </si>
  <si>
    <t>S024878</t>
  </si>
  <si>
    <t>Shawn  Studebaker</t>
  </si>
  <si>
    <t>S024879</t>
  </si>
  <si>
    <t>Peter  Snook</t>
  </si>
  <si>
    <t>S024880</t>
  </si>
  <si>
    <t>S024881</t>
  </si>
  <si>
    <t>S024882</t>
  </si>
  <si>
    <t>S024883</t>
  </si>
  <si>
    <t>S024884</t>
  </si>
  <si>
    <t>S024885</t>
  </si>
  <si>
    <t>S024886</t>
  </si>
  <si>
    <t>Joaquin Ramon Sanchez</t>
  </si>
  <si>
    <t>S024887</t>
  </si>
  <si>
    <t>S024888</t>
  </si>
  <si>
    <t>S024889</t>
  </si>
  <si>
    <t>S024890</t>
  </si>
  <si>
    <t>S024891</t>
  </si>
  <si>
    <t>S024892</t>
  </si>
  <si>
    <t>S024893</t>
  </si>
  <si>
    <t>S024894</t>
  </si>
  <si>
    <t>S024895</t>
  </si>
  <si>
    <t>S024896</t>
  </si>
  <si>
    <t>S024897</t>
  </si>
  <si>
    <t>S024898</t>
  </si>
  <si>
    <t>S024899</t>
  </si>
  <si>
    <t>S024900</t>
  </si>
  <si>
    <t>S024901</t>
  </si>
  <si>
    <t>S024902</t>
  </si>
  <si>
    <t>S024903</t>
  </si>
  <si>
    <t>William  Walter</t>
  </si>
  <si>
    <t>S024904</t>
  </si>
  <si>
    <t>S024905</t>
  </si>
  <si>
    <t>Lynn  Ryan</t>
  </si>
  <si>
    <t>S024906</t>
  </si>
  <si>
    <t>SKYLER  PALMER</t>
  </si>
  <si>
    <t>S024907</t>
  </si>
  <si>
    <t>S024908</t>
  </si>
  <si>
    <t>S024909</t>
  </si>
  <si>
    <t>S024910</t>
  </si>
  <si>
    <t>S024911</t>
  </si>
  <si>
    <t>S024912</t>
  </si>
  <si>
    <t>S024913</t>
  </si>
  <si>
    <t>S024914</t>
  </si>
  <si>
    <t>S024915</t>
  </si>
  <si>
    <t>Unites States National Park Service - Sequoia and Kings Canyon National Parks</t>
  </si>
  <si>
    <t>S024916</t>
  </si>
  <si>
    <t>S024917</t>
  </si>
  <si>
    <t>BRENT KNAPEK DBA HONEYDEW VALLEY FARMS LLC</t>
  </si>
  <si>
    <t>S024918</t>
  </si>
  <si>
    <t>S024919</t>
  </si>
  <si>
    <t>S024920</t>
  </si>
  <si>
    <t>S024921</t>
  </si>
  <si>
    <t>S024922</t>
  </si>
  <si>
    <t>KRISTOPHER  STORK</t>
  </si>
  <si>
    <t>S024923</t>
  </si>
  <si>
    <t>S024924</t>
  </si>
  <si>
    <t>S024925</t>
  </si>
  <si>
    <t>S024926</t>
  </si>
  <si>
    <t>S024927</t>
  </si>
  <si>
    <t>Philip  Martin</t>
  </si>
  <si>
    <t>S024928</t>
  </si>
  <si>
    <t>S024929</t>
  </si>
  <si>
    <t>S024930</t>
  </si>
  <si>
    <t>S024931</t>
  </si>
  <si>
    <t>S024932</t>
  </si>
  <si>
    <t>S024933</t>
  </si>
  <si>
    <t>S024934</t>
  </si>
  <si>
    <t>S024935</t>
  </si>
  <si>
    <t>WALLACE RANCH WATER COMPANY</t>
  </si>
  <si>
    <t>S024936</t>
  </si>
  <si>
    <t>CUBRE TRUST</t>
  </si>
  <si>
    <t>S024937</t>
  </si>
  <si>
    <t>S024938</t>
  </si>
  <si>
    <t>MORGAN  PAGENKOPT</t>
  </si>
  <si>
    <t>S024939</t>
  </si>
  <si>
    <t>S024940</t>
  </si>
  <si>
    <t>S024941</t>
  </si>
  <si>
    <t>S024942</t>
  </si>
  <si>
    <t>S024943</t>
  </si>
  <si>
    <t>Eric  Empting</t>
  </si>
  <si>
    <t>S024944</t>
  </si>
  <si>
    <t>S024945</t>
  </si>
  <si>
    <t>S024946</t>
  </si>
  <si>
    <t>S024947</t>
  </si>
  <si>
    <t>S024948</t>
  </si>
  <si>
    <t>S024949</t>
  </si>
  <si>
    <t>S024950</t>
  </si>
  <si>
    <t>S024951</t>
  </si>
  <si>
    <t>S024952</t>
  </si>
  <si>
    <t>S024953</t>
  </si>
  <si>
    <t>S024954</t>
  </si>
  <si>
    <t>S024955</t>
  </si>
  <si>
    <t>S024956</t>
  </si>
  <si>
    <t>S024957</t>
  </si>
  <si>
    <t>GREEN VIEW FARMS LLC</t>
  </si>
  <si>
    <t>S024958</t>
  </si>
  <si>
    <t>S024959</t>
  </si>
  <si>
    <t>S024960</t>
  </si>
  <si>
    <t>S024961</t>
  </si>
  <si>
    <t>S024962</t>
  </si>
  <si>
    <t>S024963</t>
  </si>
  <si>
    <t>S024964</t>
  </si>
  <si>
    <t>S024965</t>
  </si>
  <si>
    <t>S024966</t>
  </si>
  <si>
    <t>S024967</t>
  </si>
  <si>
    <t>S024968</t>
  </si>
  <si>
    <t>RICHARD  BOWLING</t>
  </si>
  <si>
    <t>S024969</t>
  </si>
  <si>
    <t>S024970</t>
  </si>
  <si>
    <t>S024971</t>
  </si>
  <si>
    <t>S024972</t>
  </si>
  <si>
    <t>S024973</t>
  </si>
  <si>
    <t>S024974</t>
  </si>
  <si>
    <t>S024975</t>
  </si>
  <si>
    <t>S024976</t>
  </si>
  <si>
    <t>S024977</t>
  </si>
  <si>
    <t>S024978</t>
  </si>
  <si>
    <t>S024979</t>
  </si>
  <si>
    <t>S024980</t>
  </si>
  <si>
    <t>S024981</t>
  </si>
  <si>
    <t>S024982</t>
  </si>
  <si>
    <t>S024983</t>
  </si>
  <si>
    <t>Ronald  Stephens</t>
  </si>
  <si>
    <t>S024984</t>
  </si>
  <si>
    <t>RON  HABLUTZEL</t>
  </si>
  <si>
    <t>S024985</t>
  </si>
  <si>
    <t>S024986</t>
  </si>
  <si>
    <t>S024987</t>
  </si>
  <si>
    <t>S024988</t>
  </si>
  <si>
    <t>S024989</t>
  </si>
  <si>
    <t>S024990</t>
  </si>
  <si>
    <t>S024991</t>
  </si>
  <si>
    <t>S024992</t>
  </si>
  <si>
    <t>S024993</t>
  </si>
  <si>
    <t>S024994</t>
  </si>
  <si>
    <t>S024995</t>
  </si>
  <si>
    <t>S024996</t>
  </si>
  <si>
    <t>S024997</t>
  </si>
  <si>
    <t>S024998</t>
  </si>
  <si>
    <t>S024999</t>
  </si>
  <si>
    <t>S025000</t>
  </si>
  <si>
    <t>S025001</t>
  </si>
  <si>
    <t>S025002</t>
  </si>
  <si>
    <t>S025003</t>
  </si>
  <si>
    <t>S025004</t>
  </si>
  <si>
    <t>STOKES FARMS</t>
  </si>
  <si>
    <t>S025005</t>
  </si>
  <si>
    <t>SANDRA CAROL BASSIGNANI</t>
  </si>
  <si>
    <t>S025006</t>
  </si>
  <si>
    <t>S025007</t>
  </si>
  <si>
    <t>S025008</t>
  </si>
  <si>
    <t>THADEUS  DIAZ</t>
  </si>
  <si>
    <t>S025009</t>
  </si>
  <si>
    <t>S025010</t>
  </si>
  <si>
    <t>S025011</t>
  </si>
  <si>
    <t>S025012</t>
  </si>
  <si>
    <t>S025013</t>
  </si>
  <si>
    <t>Charlona  Holmes</t>
  </si>
  <si>
    <t>S025014</t>
  </si>
  <si>
    <t>S025015</t>
  </si>
  <si>
    <t>S025016</t>
  </si>
  <si>
    <t>S025017</t>
  </si>
  <si>
    <t>S025018</t>
  </si>
  <si>
    <t>S025019</t>
  </si>
  <si>
    <t>S025020</t>
  </si>
  <si>
    <t>S025021</t>
  </si>
  <si>
    <t>S025022</t>
  </si>
  <si>
    <t>S025023</t>
  </si>
  <si>
    <t>S025024</t>
  </si>
  <si>
    <t>S025025</t>
  </si>
  <si>
    <t>S025026</t>
  </si>
  <si>
    <t>Erik  Englyng</t>
  </si>
  <si>
    <t>S025027</t>
  </si>
  <si>
    <t>S025028</t>
  </si>
  <si>
    <t>RIO  ANDERSON</t>
  </si>
  <si>
    <t>S025029</t>
  </si>
  <si>
    <t>S025030</t>
  </si>
  <si>
    <t>S025031</t>
  </si>
  <si>
    <t>S025032</t>
  </si>
  <si>
    <t>S025033</t>
  </si>
  <si>
    <t>Florina Farms LLC</t>
  </si>
  <si>
    <t>S025034</t>
  </si>
  <si>
    <t>S025035</t>
  </si>
  <si>
    <t>S025036</t>
  </si>
  <si>
    <t>Miles  Garrett</t>
  </si>
  <si>
    <t>S025037</t>
  </si>
  <si>
    <t>Dennis  Scroggs</t>
  </si>
  <si>
    <t>S025038</t>
  </si>
  <si>
    <t>Marvin  Manor</t>
  </si>
  <si>
    <t>S025039</t>
  </si>
  <si>
    <t>S025040</t>
  </si>
  <si>
    <t>RICHARD   FRANCIS</t>
  </si>
  <si>
    <t>S025041</t>
  </si>
  <si>
    <t>S025042</t>
  </si>
  <si>
    <t>S025043</t>
  </si>
  <si>
    <t>S025044</t>
  </si>
  <si>
    <t>S025045</t>
  </si>
  <si>
    <t>S025046</t>
  </si>
  <si>
    <t>S025047</t>
  </si>
  <si>
    <t>S025048</t>
  </si>
  <si>
    <t>S025049</t>
  </si>
  <si>
    <t>S025050</t>
  </si>
  <si>
    <t>RICHARD  ETHERTON</t>
  </si>
  <si>
    <t>S025051</t>
  </si>
  <si>
    <t>S025052</t>
  </si>
  <si>
    <t>S025053</t>
  </si>
  <si>
    <t>S025054</t>
  </si>
  <si>
    <t>CHRISTINA  GILTZOW</t>
  </si>
  <si>
    <t>S025055</t>
  </si>
  <si>
    <t>S025056</t>
  </si>
  <si>
    <t>S025057</t>
  </si>
  <si>
    <t>S025058</t>
  </si>
  <si>
    <t>S025059</t>
  </si>
  <si>
    <t>STEVEN  MARTINEZ</t>
  </si>
  <si>
    <t>S025060</t>
  </si>
  <si>
    <t>ERIC   VON KUERSTEINER</t>
  </si>
  <si>
    <t>S025061</t>
  </si>
  <si>
    <t>S025062</t>
  </si>
  <si>
    <t>S025063</t>
  </si>
  <si>
    <t>S025064</t>
  </si>
  <si>
    <t>S025065</t>
  </si>
  <si>
    <t>S025066</t>
  </si>
  <si>
    <t>John  Rafanelli</t>
  </si>
  <si>
    <t>S025067</t>
  </si>
  <si>
    <t>S025068</t>
  </si>
  <si>
    <t>S025069</t>
  </si>
  <si>
    <t>DANIEL   HAAS</t>
  </si>
  <si>
    <t>S025070</t>
  </si>
  <si>
    <t>Branscomb Mutual Water Company</t>
  </si>
  <si>
    <t>S025071</t>
  </si>
  <si>
    <t>S025072</t>
  </si>
  <si>
    <t>S025073</t>
  </si>
  <si>
    <t>S025074</t>
  </si>
  <si>
    <t>S025075</t>
  </si>
  <si>
    <t>S025076</t>
  </si>
  <si>
    <t>S025077</t>
  </si>
  <si>
    <t>BRYANT LAYNE LACEWELL</t>
  </si>
  <si>
    <t>S025078</t>
  </si>
  <si>
    <t>S025079</t>
  </si>
  <si>
    <t>4 PONDS LLC</t>
  </si>
  <si>
    <t>S025080</t>
  </si>
  <si>
    <t>S025081</t>
  </si>
  <si>
    <t>S025082</t>
  </si>
  <si>
    <t>S025083</t>
  </si>
  <si>
    <t>S025084</t>
  </si>
  <si>
    <t>S025085</t>
  </si>
  <si>
    <t>S025086</t>
  </si>
  <si>
    <t>S025087</t>
  </si>
  <si>
    <t>S025088</t>
  </si>
  <si>
    <t>S025089</t>
  </si>
  <si>
    <t>S025090</t>
  </si>
  <si>
    <t>S025091</t>
  </si>
  <si>
    <t>S025092</t>
  </si>
  <si>
    <t>S025093</t>
  </si>
  <si>
    <t>S025094</t>
  </si>
  <si>
    <t>Cydne  Schaafsma</t>
  </si>
  <si>
    <t>S025095</t>
  </si>
  <si>
    <t>S025096</t>
  </si>
  <si>
    <t>S025097</t>
  </si>
  <si>
    <t>Michael   Engler</t>
  </si>
  <si>
    <t>S025098</t>
  </si>
  <si>
    <t>S025099</t>
  </si>
  <si>
    <t>S025100</t>
  </si>
  <si>
    <t>S025101</t>
  </si>
  <si>
    <t>S025102</t>
  </si>
  <si>
    <t>S025103</t>
  </si>
  <si>
    <t>S025104</t>
  </si>
  <si>
    <t>WILLIAM  ARTHUR</t>
  </si>
  <si>
    <t>S025105</t>
  </si>
  <si>
    <t>S025106</t>
  </si>
  <si>
    <t>S025107</t>
  </si>
  <si>
    <t>S025108</t>
  </si>
  <si>
    <t>S025109</t>
  </si>
  <si>
    <t>S025110</t>
  </si>
  <si>
    <t>S025111</t>
  </si>
  <si>
    <t>S025112</t>
  </si>
  <si>
    <t>S025113</t>
  </si>
  <si>
    <t>S025114</t>
  </si>
  <si>
    <t>ROSS  GARRETT</t>
  </si>
  <si>
    <t>S025115</t>
  </si>
  <si>
    <t>Robert  Pierazek</t>
  </si>
  <si>
    <t>S025116</t>
  </si>
  <si>
    <t>BARBARA KATHLEEN  ELGIN</t>
  </si>
  <si>
    <t>S025117</t>
  </si>
  <si>
    <t>BASHO   PARKS</t>
  </si>
  <si>
    <t>S025118</t>
  </si>
  <si>
    <t>Anthony  Calderone</t>
  </si>
  <si>
    <t>S025119</t>
  </si>
  <si>
    <t>Bear Butte LLC</t>
  </si>
  <si>
    <t>S025120</t>
  </si>
  <si>
    <t>S025121</t>
  </si>
  <si>
    <t>MEGHAN  MOODY</t>
  </si>
  <si>
    <t>S025122</t>
  </si>
  <si>
    <t>S025123</t>
  </si>
  <si>
    <t>S025124</t>
  </si>
  <si>
    <t>S025125</t>
  </si>
  <si>
    <t>S025126</t>
  </si>
  <si>
    <t>S025127</t>
  </si>
  <si>
    <t>S025128</t>
  </si>
  <si>
    <t>S025129</t>
  </si>
  <si>
    <t>S025130</t>
  </si>
  <si>
    <t>S025131</t>
  </si>
  <si>
    <t>S025132</t>
  </si>
  <si>
    <t>S025133</t>
  </si>
  <si>
    <t>NILES  ANDRUS</t>
  </si>
  <si>
    <t>S025134</t>
  </si>
  <si>
    <t>S025135</t>
  </si>
  <si>
    <t>S025136</t>
  </si>
  <si>
    <t>ILLIYANA  HOISOVA</t>
  </si>
  <si>
    <t>S025137</t>
  </si>
  <si>
    <t>NATHAN  GARDNER</t>
  </si>
  <si>
    <t>S025138</t>
  </si>
  <si>
    <t>EDGAR F BETTS</t>
  </si>
  <si>
    <t>S025139</t>
  </si>
  <si>
    <t>Jason  Watt</t>
  </si>
  <si>
    <t>S025140</t>
  </si>
  <si>
    <t>John  Jay</t>
  </si>
  <si>
    <t>S025141</t>
  </si>
  <si>
    <t>William G. and Mary L. Crook Revocable Trust 1992</t>
  </si>
  <si>
    <t>S025142</t>
  </si>
  <si>
    <t>S025143</t>
  </si>
  <si>
    <t>S025144</t>
  </si>
  <si>
    <t>S025145</t>
  </si>
  <si>
    <t>Ann Marie Brennan-O'Neill</t>
  </si>
  <si>
    <t>S025146</t>
  </si>
  <si>
    <t>S025147</t>
  </si>
  <si>
    <t>Willms Family Limited Partnership</t>
  </si>
  <si>
    <t>S025148</t>
  </si>
  <si>
    <t>S025149</t>
  </si>
  <si>
    <t>S025150</t>
  </si>
  <si>
    <t>S025151</t>
  </si>
  <si>
    <t>S025152</t>
  </si>
  <si>
    <t>S025153</t>
  </si>
  <si>
    <t>S025154</t>
  </si>
  <si>
    <t>S025155</t>
  </si>
  <si>
    <t>S025156</t>
  </si>
  <si>
    <t>West Coast Tomato Growers</t>
  </si>
  <si>
    <t>S025157</t>
  </si>
  <si>
    <t>S025158</t>
  </si>
  <si>
    <t>S025159</t>
  </si>
  <si>
    <t>S025160</t>
  </si>
  <si>
    <t>THOMAS   FREDERICK MITCHELL</t>
  </si>
  <si>
    <t>S025161</t>
  </si>
  <si>
    <t>S025162</t>
  </si>
  <si>
    <t>JOHN  PIRAMPLE</t>
  </si>
  <si>
    <t>S025163</t>
  </si>
  <si>
    <t>S025164</t>
  </si>
  <si>
    <t>S025165</t>
  </si>
  <si>
    <t>S025166</t>
  </si>
  <si>
    <t>S025167</t>
  </si>
  <si>
    <t>HERBERT C NELSON</t>
  </si>
  <si>
    <t>S025168</t>
  </si>
  <si>
    <t>3B Ranch</t>
  </si>
  <si>
    <t>S025169</t>
  </si>
  <si>
    <t>S025170</t>
  </si>
  <si>
    <t>LOWER FALL RIVER RANCH LLC</t>
  </si>
  <si>
    <t>S025171</t>
  </si>
  <si>
    <t>S025172</t>
  </si>
  <si>
    <t>DENNIS  JACOBSEN</t>
  </si>
  <si>
    <t>S025173</t>
  </si>
  <si>
    <t>S025174</t>
  </si>
  <si>
    <t>S025175</t>
  </si>
  <si>
    <t>S025176</t>
  </si>
  <si>
    <t>Jacqueline E Tierney</t>
  </si>
  <si>
    <t>S025177</t>
  </si>
  <si>
    <t>S025178</t>
  </si>
  <si>
    <t>S025179</t>
  </si>
  <si>
    <t>United States National Park Service - Lassen Volcanic National Park</t>
  </si>
  <si>
    <t>S025180</t>
  </si>
  <si>
    <t>S025181</t>
  </si>
  <si>
    <t>S025182</t>
  </si>
  <si>
    <t>S025183</t>
  </si>
  <si>
    <t>S025184</t>
  </si>
  <si>
    <t>S025185</t>
  </si>
  <si>
    <t>S025186</t>
  </si>
  <si>
    <t>BROWNS LUMBER CO. LLC</t>
  </si>
  <si>
    <t>S025187</t>
  </si>
  <si>
    <t>S025188</t>
  </si>
  <si>
    <t>S025189</t>
  </si>
  <si>
    <t>S025190</t>
  </si>
  <si>
    <t>S025191</t>
  </si>
  <si>
    <t>S025192</t>
  </si>
  <si>
    <t>S025193</t>
  </si>
  <si>
    <t>S025194</t>
  </si>
  <si>
    <t>S025195</t>
  </si>
  <si>
    <t>S025196</t>
  </si>
  <si>
    <t>Lewis  Lester</t>
  </si>
  <si>
    <t>S025197</t>
  </si>
  <si>
    <t>S025198</t>
  </si>
  <si>
    <t>Rite of Passage</t>
  </si>
  <si>
    <t>S025199</t>
  </si>
  <si>
    <t>GINNY  BONSER</t>
  </si>
  <si>
    <t>S025200</t>
  </si>
  <si>
    <t>S025201</t>
  </si>
  <si>
    <t>S025202</t>
  </si>
  <si>
    <t>S025203</t>
  </si>
  <si>
    <t>S025204</t>
  </si>
  <si>
    <t>Evelyn  West</t>
  </si>
  <si>
    <t>S025205</t>
  </si>
  <si>
    <t>S025206</t>
  </si>
  <si>
    <t>S025207</t>
  </si>
  <si>
    <t>S025208</t>
  </si>
  <si>
    <t>Alan  Johnson</t>
  </si>
  <si>
    <t>S025209</t>
  </si>
  <si>
    <t>Swale  Meaudine</t>
  </si>
  <si>
    <t>S025210</t>
  </si>
  <si>
    <t>S025211</t>
  </si>
  <si>
    <t>Stefan  Kellar</t>
  </si>
  <si>
    <t>S025212</t>
  </si>
  <si>
    <t>S025213</t>
  </si>
  <si>
    <t>S025214</t>
  </si>
  <si>
    <t>S025215</t>
  </si>
  <si>
    <t>ALAN   GINSBERG</t>
  </si>
  <si>
    <t>S025216</t>
  </si>
  <si>
    <t>S025217</t>
  </si>
  <si>
    <t>Jacobsen Family Trust</t>
  </si>
  <si>
    <t>S025218</t>
  </si>
  <si>
    <t>S025219</t>
  </si>
  <si>
    <t>S025220</t>
  </si>
  <si>
    <t>S025221</t>
  </si>
  <si>
    <t>MICHAEL  HARRIS</t>
  </si>
  <si>
    <t>S025222</t>
  </si>
  <si>
    <t>Galen  Wilson</t>
  </si>
  <si>
    <t>S025223</t>
  </si>
  <si>
    <t>David   Katz</t>
  </si>
  <si>
    <t>S025224</t>
  </si>
  <si>
    <t>HOWARD  HARVEY</t>
  </si>
  <si>
    <t>S025225</t>
  </si>
  <si>
    <t>S025226</t>
  </si>
  <si>
    <t>S025227</t>
  </si>
  <si>
    <t>GREGORY  MAHRER</t>
  </si>
  <si>
    <t>S025228</t>
  </si>
  <si>
    <t>STEVEN  SCHULTZ</t>
  </si>
  <si>
    <t>S025229</t>
  </si>
  <si>
    <t>S025230</t>
  </si>
  <si>
    <t>S025231</t>
  </si>
  <si>
    <t>Todd  Dixon</t>
  </si>
  <si>
    <t>S025232</t>
  </si>
  <si>
    <t>S025233</t>
  </si>
  <si>
    <t>Jesse  Johnson</t>
  </si>
  <si>
    <t>S025234</t>
  </si>
  <si>
    <t>BERT   THOMAS</t>
  </si>
  <si>
    <t>S025235</t>
  </si>
  <si>
    <t>Don  Derrington</t>
  </si>
  <si>
    <t>S025236</t>
  </si>
  <si>
    <t>Ric  Salvati</t>
  </si>
  <si>
    <t>S025237</t>
  </si>
  <si>
    <t>Fred  Bassett</t>
  </si>
  <si>
    <t>S025238</t>
  </si>
  <si>
    <t>S025239</t>
  </si>
  <si>
    <t>S025240</t>
  </si>
  <si>
    <t>Matthew C Smith</t>
  </si>
  <si>
    <t>S025241</t>
  </si>
  <si>
    <t>S025242</t>
  </si>
  <si>
    <t>George  Woods</t>
  </si>
  <si>
    <t>S025243</t>
  </si>
  <si>
    <t>Harry  Davitian</t>
  </si>
  <si>
    <t>S025244</t>
  </si>
  <si>
    <t>S025245</t>
  </si>
  <si>
    <t>S025246</t>
  </si>
  <si>
    <t>S025247</t>
  </si>
  <si>
    <t>S025248</t>
  </si>
  <si>
    <t>S025249</t>
  </si>
  <si>
    <t>S025250</t>
  </si>
  <si>
    <t>Scott  Miller</t>
  </si>
  <si>
    <t>S025251</t>
  </si>
  <si>
    <t>Lynette  Harrington</t>
  </si>
  <si>
    <t>S025252</t>
  </si>
  <si>
    <t>BRITT  JOHNSON</t>
  </si>
  <si>
    <t>S025253</t>
  </si>
  <si>
    <t>S025254</t>
  </si>
  <si>
    <t>S025255</t>
  </si>
  <si>
    <t>HELEN   LIN</t>
  </si>
  <si>
    <t>S025256</t>
  </si>
  <si>
    <t>Derek  Sammons</t>
  </si>
  <si>
    <t>S025257</t>
  </si>
  <si>
    <t>S025258</t>
  </si>
  <si>
    <t>S025259</t>
  </si>
  <si>
    <t>S025260</t>
  </si>
  <si>
    <t>CAIN   GRESHAM</t>
  </si>
  <si>
    <t>S025261</t>
  </si>
  <si>
    <t>Karen  Timberman</t>
  </si>
  <si>
    <t>S025262</t>
  </si>
  <si>
    <t>S025263</t>
  </si>
  <si>
    <t>Mary Marny Kassebohm</t>
  </si>
  <si>
    <t>S025264</t>
  </si>
  <si>
    <t>SIERRA COUNTY</t>
  </si>
  <si>
    <t>S025265</t>
  </si>
  <si>
    <t>S025266</t>
  </si>
  <si>
    <t>S025267</t>
  </si>
  <si>
    <t>S025268</t>
  </si>
  <si>
    <t>S025269</t>
  </si>
  <si>
    <t>S025270</t>
  </si>
  <si>
    <t>Daniel  L Abbe</t>
  </si>
  <si>
    <t>S025271</t>
  </si>
  <si>
    <t>BODEN S WOOD</t>
  </si>
  <si>
    <t>S025272</t>
  </si>
  <si>
    <t>S025273</t>
  </si>
  <si>
    <t>S025274</t>
  </si>
  <si>
    <t>S025275</t>
  </si>
  <si>
    <t>Marjorie  Jackson</t>
  </si>
  <si>
    <t>S025276</t>
  </si>
  <si>
    <t>S025277</t>
  </si>
  <si>
    <t>S025278</t>
  </si>
  <si>
    <t>S025279</t>
  </si>
  <si>
    <t>S025280</t>
  </si>
  <si>
    <t>S025281</t>
  </si>
  <si>
    <t>S025282</t>
  </si>
  <si>
    <t>S025283</t>
  </si>
  <si>
    <t>MICHAEL  LEWIS</t>
  </si>
  <si>
    <t>S025284</t>
  </si>
  <si>
    <t>S025285</t>
  </si>
  <si>
    <t>S025286</t>
  </si>
  <si>
    <t>S025287</t>
  </si>
  <si>
    <t>S025288</t>
  </si>
  <si>
    <t>S025289</t>
  </si>
  <si>
    <t>S025290</t>
  </si>
  <si>
    <t>S025291</t>
  </si>
  <si>
    <t>S025292</t>
  </si>
  <si>
    <t>Scott  Ehrlich</t>
  </si>
  <si>
    <t>S025293</t>
  </si>
  <si>
    <t>S025294</t>
  </si>
  <si>
    <t>S025295</t>
  </si>
  <si>
    <t>Thomas Jay Grover</t>
  </si>
  <si>
    <t>S025296</t>
  </si>
  <si>
    <t>Kent  Westwood</t>
  </si>
  <si>
    <t>S025297</t>
  </si>
  <si>
    <t>S025298</t>
  </si>
  <si>
    <t>PHILIP SCHOEFER AND BRIAN LAWTHER PARTNERSHIP</t>
  </si>
  <si>
    <t>S025299</t>
  </si>
  <si>
    <t>Marvin  Miller</t>
  </si>
  <si>
    <t>S025300</t>
  </si>
  <si>
    <t>Jerry  Schumacher</t>
  </si>
  <si>
    <t>S025301</t>
  </si>
  <si>
    <t>Jeff   Meyer</t>
  </si>
  <si>
    <t>S025302</t>
  </si>
  <si>
    <t>BEN  WILKE</t>
  </si>
  <si>
    <t>S025303</t>
  </si>
  <si>
    <t>S025304</t>
  </si>
  <si>
    <t>S025305</t>
  </si>
  <si>
    <t>R. Carraro Vineyards</t>
  </si>
  <si>
    <t>S025306</t>
  </si>
  <si>
    <t>Wurlitzer Land and Farming, Co.</t>
  </si>
  <si>
    <t>S025307</t>
  </si>
  <si>
    <t>S025308</t>
  </si>
  <si>
    <t>Kyle   Brown</t>
  </si>
  <si>
    <t>S025309</t>
  </si>
  <si>
    <t>S025310</t>
  </si>
  <si>
    <t>S025311</t>
  </si>
  <si>
    <t>S025312</t>
  </si>
  <si>
    <t>S025313</t>
  </si>
  <si>
    <t>S025314</t>
  </si>
  <si>
    <t>S025315</t>
  </si>
  <si>
    <t>Stephen E. Nelson</t>
  </si>
  <si>
    <t>S025316</t>
  </si>
  <si>
    <t>Rama G Boyd</t>
  </si>
  <si>
    <t>S025317</t>
  </si>
  <si>
    <t>S025318</t>
  </si>
  <si>
    <t>Coastal Valley Resources LLC</t>
  </si>
  <si>
    <t>S025319</t>
  </si>
  <si>
    <t>GREGORY M. AND PHETRIN SAYLES TRUST</t>
  </si>
  <si>
    <t>S025320</t>
  </si>
  <si>
    <t>S025321</t>
  </si>
  <si>
    <t>S025322</t>
  </si>
  <si>
    <t>S025323</t>
  </si>
  <si>
    <t>S025324</t>
  </si>
  <si>
    <t>S025325</t>
  </si>
  <si>
    <t>Three Ks LLC</t>
  </si>
  <si>
    <t>S025326</t>
  </si>
  <si>
    <t>S025327</t>
  </si>
  <si>
    <t>JUDY  ANDERSON</t>
  </si>
  <si>
    <t>S025328</t>
  </si>
  <si>
    <t>Craig  Johnson</t>
  </si>
  <si>
    <t>S025329</t>
  </si>
  <si>
    <t>S025330</t>
  </si>
  <si>
    <t>S025331</t>
  </si>
  <si>
    <t>S025332</t>
  </si>
  <si>
    <t>S025333</t>
  </si>
  <si>
    <t>Komishe  Kan</t>
  </si>
  <si>
    <t>S025334</t>
  </si>
  <si>
    <t>S025335</t>
  </si>
  <si>
    <t>S025336</t>
  </si>
  <si>
    <t>S025337</t>
  </si>
  <si>
    <t>S025338</t>
  </si>
  <si>
    <t>Kenneth M Stanton</t>
  </si>
  <si>
    <t>S025339</t>
  </si>
  <si>
    <t>Nina  Leclair</t>
  </si>
  <si>
    <t>S025340</t>
  </si>
  <si>
    <t>S025341</t>
  </si>
  <si>
    <t>Steve  Stroud</t>
  </si>
  <si>
    <t>S025342</t>
  </si>
  <si>
    <t>Randy  Jost</t>
  </si>
  <si>
    <t>S025343</t>
  </si>
  <si>
    <t>S025344</t>
  </si>
  <si>
    <t>S025345</t>
  </si>
  <si>
    <t>S025346</t>
  </si>
  <si>
    <t>S025347</t>
  </si>
  <si>
    <t>Stan  Eisner</t>
  </si>
  <si>
    <t>S025348</t>
  </si>
  <si>
    <t>S025349</t>
  </si>
  <si>
    <t>ENOCH  TATEN</t>
  </si>
  <si>
    <t>S025350</t>
  </si>
  <si>
    <t>S025351</t>
  </si>
  <si>
    <t>S025352</t>
  </si>
  <si>
    <t>S025353</t>
  </si>
  <si>
    <t>S025354</t>
  </si>
  <si>
    <t>NEW FAMILY FARM</t>
  </si>
  <si>
    <t>S025355</t>
  </si>
  <si>
    <t>JEFF  WICK</t>
  </si>
  <si>
    <t>S025356</t>
  </si>
  <si>
    <t>S025357</t>
  </si>
  <si>
    <t>S025358</t>
  </si>
  <si>
    <t>PIYAPORN  KHAOSAARD</t>
  </si>
  <si>
    <t>S025359</t>
  </si>
  <si>
    <t>S025360</t>
  </si>
  <si>
    <t>MATT  KUMIN</t>
  </si>
  <si>
    <t>S025361</t>
  </si>
  <si>
    <t>S025362</t>
  </si>
  <si>
    <t>S025363</t>
  </si>
  <si>
    <t>S025364</t>
  </si>
  <si>
    <t>PETER  RIGDEN</t>
  </si>
  <si>
    <t>S025365</t>
  </si>
  <si>
    <t>SHEA  NASALROAD</t>
  </si>
  <si>
    <t>S025366</t>
  </si>
  <si>
    <t>DEBORAH R. RIGDEN</t>
  </si>
  <si>
    <t>S025367</t>
  </si>
  <si>
    <t>S025368</t>
  </si>
  <si>
    <t>JAMES  WILDE</t>
  </si>
  <si>
    <t>S025369</t>
  </si>
  <si>
    <t>VEENA  MENDA</t>
  </si>
  <si>
    <t>S025370</t>
  </si>
  <si>
    <t>S025371</t>
  </si>
  <si>
    <t>S025372</t>
  </si>
  <si>
    <t>S025373</t>
  </si>
  <si>
    <t>TODD  RATLEY</t>
  </si>
  <si>
    <t>S025374</t>
  </si>
  <si>
    <t>LIONEL  PIMENTAL</t>
  </si>
  <si>
    <t>S025375</t>
  </si>
  <si>
    <t>S025376</t>
  </si>
  <si>
    <t>IVAN G STOYANOV</t>
  </si>
  <si>
    <t>S025377</t>
  </si>
  <si>
    <t>S025378</t>
  </si>
  <si>
    <t>Noah  Robinson</t>
  </si>
  <si>
    <t>S025379</t>
  </si>
  <si>
    <t>S025380</t>
  </si>
  <si>
    <t>S025381</t>
  </si>
  <si>
    <t>S025382</t>
  </si>
  <si>
    <t>S025383</t>
  </si>
  <si>
    <t>ROY  LEONE</t>
  </si>
  <si>
    <t>S025384</t>
  </si>
  <si>
    <t>S025385</t>
  </si>
  <si>
    <t>S025386</t>
  </si>
  <si>
    <t>RICK  HOUGHTON</t>
  </si>
  <si>
    <t>S025387</t>
  </si>
  <si>
    <t>S025388</t>
  </si>
  <si>
    <t>PATRICK  ARMSTRONG</t>
  </si>
  <si>
    <t>S025389</t>
  </si>
  <si>
    <t>S025390</t>
  </si>
  <si>
    <t>S025391</t>
  </si>
  <si>
    <t>S025392</t>
  </si>
  <si>
    <t>S025393</t>
  </si>
  <si>
    <t>JOSHUA  MCGAUGHY</t>
  </si>
  <si>
    <t>S025394</t>
  </si>
  <si>
    <t>S025395</t>
  </si>
  <si>
    <t>DANIEL  MURPHY</t>
  </si>
  <si>
    <t>S025396</t>
  </si>
  <si>
    <t>S025397</t>
  </si>
  <si>
    <t>S025398</t>
  </si>
  <si>
    <t>S025399</t>
  </si>
  <si>
    <t>S025400</t>
  </si>
  <si>
    <t>S025401</t>
  </si>
  <si>
    <t>S025402</t>
  </si>
  <si>
    <t>S025403</t>
  </si>
  <si>
    <t>S025404</t>
  </si>
  <si>
    <t>S025405</t>
  </si>
  <si>
    <t>LELA  BENSON</t>
  </si>
  <si>
    <t>S025406</t>
  </si>
  <si>
    <t>S025407</t>
  </si>
  <si>
    <t>S025408</t>
  </si>
  <si>
    <t>S025409</t>
  </si>
  <si>
    <t>SETH D GLASSON</t>
  </si>
  <si>
    <t>S025410</t>
  </si>
  <si>
    <t>NICHOLAS  EDDY</t>
  </si>
  <si>
    <t>S025411</t>
  </si>
  <si>
    <t>T.C.A. PROPERTIES INC</t>
  </si>
  <si>
    <t>S025412</t>
  </si>
  <si>
    <t>George A Cassell</t>
  </si>
  <si>
    <t>S025413</t>
  </si>
  <si>
    <t>S025414</t>
  </si>
  <si>
    <t>EMIL  ROSSI</t>
  </si>
  <si>
    <t>S025415</t>
  </si>
  <si>
    <t>MICHAEL   BRODSKY</t>
  </si>
  <si>
    <t>S025416</t>
  </si>
  <si>
    <t>S025417</t>
  </si>
  <si>
    <t>S025418</t>
  </si>
  <si>
    <t>CHRISTINE  SCHAEFER</t>
  </si>
  <si>
    <t>S025419</t>
  </si>
  <si>
    <t>CHERYL  WOODARD</t>
  </si>
  <si>
    <t>S025420</t>
  </si>
  <si>
    <t>NEIL  VITTUM</t>
  </si>
  <si>
    <t>S025421</t>
  </si>
  <si>
    <t>S025422</t>
  </si>
  <si>
    <t>S025423</t>
  </si>
  <si>
    <t>ROBERT C LANDRY</t>
  </si>
  <si>
    <t>S025424</t>
  </si>
  <si>
    <t>S025425</t>
  </si>
  <si>
    <t>S025426</t>
  </si>
  <si>
    <t>S025427</t>
  </si>
  <si>
    <t>HOMER M MESSENGER</t>
  </si>
  <si>
    <t>S025428</t>
  </si>
  <si>
    <t>S025429</t>
  </si>
  <si>
    <t>S025430</t>
  </si>
  <si>
    <t>S025431</t>
  </si>
  <si>
    <t>S025432</t>
  </si>
  <si>
    <t>S025433</t>
  </si>
  <si>
    <t>S025434</t>
  </si>
  <si>
    <t>S025435</t>
  </si>
  <si>
    <t>RANDAL  STEINBECK</t>
  </si>
  <si>
    <t>S025436</t>
  </si>
  <si>
    <t>KENT   BROWN</t>
  </si>
  <si>
    <t>S025437</t>
  </si>
  <si>
    <t>S025438</t>
  </si>
  <si>
    <t>S025439</t>
  </si>
  <si>
    <t>S025440</t>
  </si>
  <si>
    <t>S025441</t>
  </si>
  <si>
    <t>S025442</t>
  </si>
  <si>
    <t>S025443</t>
  </si>
  <si>
    <t>S025444</t>
  </si>
  <si>
    <t>RICHARD  SOUTSOS</t>
  </si>
  <si>
    <t>S025445</t>
  </si>
  <si>
    <t>S025446</t>
  </si>
  <si>
    <t>WISHTOYO FOUNDATION</t>
  </si>
  <si>
    <t>S025447</t>
  </si>
  <si>
    <t>S025448</t>
  </si>
  <si>
    <t>S025449</t>
  </si>
  <si>
    <t>S025450</t>
  </si>
  <si>
    <t>S025451</t>
  </si>
  <si>
    <t>S025452</t>
  </si>
  <si>
    <t>S025453</t>
  </si>
  <si>
    <t>JEANETTE  MOSHER</t>
  </si>
  <si>
    <t>S025454</t>
  </si>
  <si>
    <t>S025455</t>
  </si>
  <si>
    <t>S025456</t>
  </si>
  <si>
    <t>S025457</t>
  </si>
  <si>
    <t>S025458</t>
  </si>
  <si>
    <t>ALAN  SIME</t>
  </si>
  <si>
    <t>S025459</t>
  </si>
  <si>
    <t>S025460</t>
  </si>
  <si>
    <t>S025461</t>
  </si>
  <si>
    <t>S025462</t>
  </si>
  <si>
    <t>S025463</t>
  </si>
  <si>
    <t>S025464</t>
  </si>
  <si>
    <t>S025465</t>
  </si>
  <si>
    <t>S025466</t>
  </si>
  <si>
    <t>S025467</t>
  </si>
  <si>
    <t>S025468</t>
  </si>
  <si>
    <t>S025469</t>
  </si>
  <si>
    <t>S025470</t>
  </si>
  <si>
    <t>S025471</t>
  </si>
  <si>
    <t>MARK WEST LODGE</t>
  </si>
  <si>
    <t>S025472</t>
  </si>
  <si>
    <t>JAMES A MARCUM</t>
  </si>
  <si>
    <t>S025473</t>
  </si>
  <si>
    <t>S025474</t>
  </si>
  <si>
    <t>S025475</t>
  </si>
  <si>
    <t>TERRY  WOLD</t>
  </si>
  <si>
    <t>S025476</t>
  </si>
  <si>
    <t>STEVEN  MULLIGAN</t>
  </si>
  <si>
    <t>S025477</t>
  </si>
  <si>
    <t>S025478</t>
  </si>
  <si>
    <t>ORANGE FARMS LLC</t>
  </si>
  <si>
    <t>S025479</t>
  </si>
  <si>
    <t>S025480</t>
  </si>
  <si>
    <t>ROSEMARY  WEBB</t>
  </si>
  <si>
    <t>S025481</t>
  </si>
  <si>
    <t>S025482</t>
  </si>
  <si>
    <t>S025483</t>
  </si>
  <si>
    <t>TREVOR  MAY</t>
  </si>
  <si>
    <t>S025484</t>
  </si>
  <si>
    <t>S025485</t>
  </si>
  <si>
    <t>S025486</t>
  </si>
  <si>
    <t>S025487</t>
  </si>
  <si>
    <t>S025488</t>
  </si>
  <si>
    <t>S025489</t>
  </si>
  <si>
    <t>S025490</t>
  </si>
  <si>
    <t>RONALD T VANDERBEEK</t>
  </si>
  <si>
    <t>S025491</t>
  </si>
  <si>
    <t>S025492</t>
  </si>
  <si>
    <t>JMJ JENSEN RANCH</t>
  </si>
  <si>
    <t>S025493</t>
  </si>
  <si>
    <t>S025494</t>
  </si>
  <si>
    <t>POINT REYES NATIONAL SEASHORE NATIONAL PARK SERVICE</t>
  </si>
  <si>
    <t>S025495</t>
  </si>
  <si>
    <t>S025496</t>
  </si>
  <si>
    <t>S025497</t>
  </si>
  <si>
    <t>S025498</t>
  </si>
  <si>
    <t>S025499</t>
  </si>
  <si>
    <t>S025500</t>
  </si>
  <si>
    <t>S025501</t>
  </si>
  <si>
    <t>TED FARM LLC</t>
  </si>
  <si>
    <t>S025502</t>
  </si>
  <si>
    <t>S025503</t>
  </si>
  <si>
    <t>RINCON CREEK RANCH LLC</t>
  </si>
  <si>
    <t>S025504</t>
  </si>
  <si>
    <t>DUSTIN  PAINTER</t>
  </si>
  <si>
    <t>S025505</t>
  </si>
  <si>
    <t>TARA  FULGENZI</t>
  </si>
  <si>
    <t>S025506</t>
  </si>
  <si>
    <t>S025507</t>
  </si>
  <si>
    <t>S025508</t>
  </si>
  <si>
    <t>S025509</t>
  </si>
  <si>
    <t>S025510</t>
  </si>
  <si>
    <t>JUAN  VILLACIS</t>
  </si>
  <si>
    <t>S025511</t>
  </si>
  <si>
    <t>LUIS A SCATTINI AND SONS LP</t>
  </si>
  <si>
    <t>S025512</t>
  </si>
  <si>
    <t>COSTA FARMS INC</t>
  </si>
  <si>
    <t>S025513</t>
  </si>
  <si>
    <t>MARCY  WOODS</t>
  </si>
  <si>
    <t>S025514</t>
  </si>
  <si>
    <t>S025515</t>
  </si>
  <si>
    <t>S025516</t>
  </si>
  <si>
    <t>EMERALD MOUNTAIN FARM LLC</t>
  </si>
  <si>
    <t>S025517</t>
  </si>
  <si>
    <t>S025518</t>
  </si>
  <si>
    <t>S025519</t>
  </si>
  <si>
    <t>LYNN  RIGNEY</t>
  </si>
  <si>
    <t>S025520</t>
  </si>
  <si>
    <t>RICHARD  MADONNA</t>
  </si>
  <si>
    <t>S025521</t>
  </si>
  <si>
    <t>EMILY POPE TAYLOR</t>
  </si>
  <si>
    <t>S025522</t>
  </si>
  <si>
    <t>S025523</t>
  </si>
  <si>
    <t>S025524</t>
  </si>
  <si>
    <t>SANFORD J BROWN</t>
  </si>
  <si>
    <t>S025525</t>
  </si>
  <si>
    <t>INDRA  SMITH</t>
  </si>
  <si>
    <t>S025526</t>
  </si>
  <si>
    <t>FLORISTON PROPERTY OWNERS ASSOCIATION</t>
  </si>
  <si>
    <t>S025527</t>
  </si>
  <si>
    <t>S025528</t>
  </si>
  <si>
    <t>S025529</t>
  </si>
  <si>
    <t>S025530</t>
  </si>
  <si>
    <t>DOUG  GREEN</t>
  </si>
  <si>
    <t>S025531</t>
  </si>
  <si>
    <t>SKYLAR  GIORDANO</t>
  </si>
  <si>
    <t>S025532</t>
  </si>
  <si>
    <t>LAURA  LEE  PRITT</t>
  </si>
  <si>
    <t>S025533</t>
  </si>
  <si>
    <t>S025534</t>
  </si>
  <si>
    <t>CHAD  GENNOW</t>
  </si>
  <si>
    <t>S025535</t>
  </si>
  <si>
    <t>KEVIN  KOTAKA</t>
  </si>
  <si>
    <t>S025536</t>
  </si>
  <si>
    <t>EDGAR B DUGGAN</t>
  </si>
  <si>
    <t>S025537</t>
  </si>
  <si>
    <t>S025538</t>
  </si>
  <si>
    <t>SOFT RIVER LLC</t>
  </si>
  <si>
    <t>S025539</t>
  </si>
  <si>
    <t>S025540</t>
  </si>
  <si>
    <t>S025541</t>
  </si>
  <si>
    <t>S025542</t>
  </si>
  <si>
    <t>BETTY COOLEY TRUST</t>
  </si>
  <si>
    <t>S025543</t>
  </si>
  <si>
    <t>GOOD RIVER COLLECTIVE</t>
  </si>
  <si>
    <t>S025544</t>
  </si>
  <si>
    <t>S025545</t>
  </si>
  <si>
    <t>S025546</t>
  </si>
  <si>
    <t>S025547</t>
  </si>
  <si>
    <t>DEMARTINI LAND CATTLE</t>
  </si>
  <si>
    <t>S025548</t>
  </si>
  <si>
    <t>CHARLES H GILL</t>
  </si>
  <si>
    <t>S025549</t>
  </si>
  <si>
    <t>S025550</t>
  </si>
  <si>
    <t>ANDREW  BARBER</t>
  </si>
  <si>
    <t>S025551</t>
  </si>
  <si>
    <t>S025552</t>
  </si>
  <si>
    <t>S025553</t>
  </si>
  <si>
    <t>PAM  BAER</t>
  </si>
  <si>
    <t>S025554</t>
  </si>
  <si>
    <t>S025555</t>
  </si>
  <si>
    <t>AVERY  SAFEHAVEN</t>
  </si>
  <si>
    <t>S025556</t>
  </si>
  <si>
    <t>S025557</t>
  </si>
  <si>
    <t>S025558</t>
  </si>
  <si>
    <t>S025559</t>
  </si>
  <si>
    <t>S025560</t>
  </si>
  <si>
    <t>S025561</t>
  </si>
  <si>
    <t>S025562</t>
  </si>
  <si>
    <t>CHAD L MAYNARD</t>
  </si>
  <si>
    <t>S025563</t>
  </si>
  <si>
    <t>S025564</t>
  </si>
  <si>
    <t>JOSEPH A CIPRIANO</t>
  </si>
  <si>
    <t>S025565</t>
  </si>
  <si>
    <t>S025566</t>
  </si>
  <si>
    <t>S025567</t>
  </si>
  <si>
    <t>S025568</t>
  </si>
  <si>
    <t>S025569</t>
  </si>
  <si>
    <t>S025570</t>
  </si>
  <si>
    <t>S025571</t>
  </si>
  <si>
    <t>JIM  SILVERIA</t>
  </si>
  <si>
    <t>S025572</t>
  </si>
  <si>
    <t>S025573</t>
  </si>
  <si>
    <t>S025574</t>
  </si>
  <si>
    <t>S025575</t>
  </si>
  <si>
    <t>KIM  MAY</t>
  </si>
  <si>
    <t>S025576</t>
  </si>
  <si>
    <t>S025577</t>
  </si>
  <si>
    <t>NICOLL RANCH</t>
  </si>
  <si>
    <t>S025578</t>
  </si>
  <si>
    <t>S025579</t>
  </si>
  <si>
    <t>SLIPPERY ROCK RANCH LLC</t>
  </si>
  <si>
    <t>S025580</t>
  </si>
  <si>
    <t>S025581</t>
  </si>
  <si>
    <t>S025582</t>
  </si>
  <si>
    <t>REDTREE PARTNERS LP</t>
  </si>
  <si>
    <t>S025583</t>
  </si>
  <si>
    <t>S025584</t>
  </si>
  <si>
    <t>S025585</t>
  </si>
  <si>
    <t>S025586</t>
  </si>
  <si>
    <t>TODD  BUXTON</t>
  </si>
  <si>
    <t>S025587</t>
  </si>
  <si>
    <t>S025588</t>
  </si>
  <si>
    <t>S025589</t>
  </si>
  <si>
    <t>MARILEE HADLEY TAYLOR</t>
  </si>
  <si>
    <t>S025590</t>
  </si>
  <si>
    <t>ANN  LEVIN</t>
  </si>
  <si>
    <t>S025591</t>
  </si>
  <si>
    <t>S025592</t>
  </si>
  <si>
    <t>S025593</t>
  </si>
  <si>
    <t>S025594</t>
  </si>
  <si>
    <t>CHRISTOPHER  GLAB</t>
  </si>
  <si>
    <t>S025595</t>
  </si>
  <si>
    <t>S025596</t>
  </si>
  <si>
    <t>S025597</t>
  </si>
  <si>
    <t>S025598</t>
  </si>
  <si>
    <t>S025599</t>
  </si>
  <si>
    <t>S025600</t>
  </si>
  <si>
    <t>S025601</t>
  </si>
  <si>
    <t>S025602</t>
  </si>
  <si>
    <t>S025603</t>
  </si>
  <si>
    <t>S025604</t>
  </si>
  <si>
    <t>S025605</t>
  </si>
  <si>
    <t>S025606</t>
  </si>
  <si>
    <t>S025607</t>
  </si>
  <si>
    <t>S025608</t>
  </si>
  <si>
    <t>S025609</t>
  </si>
  <si>
    <t>S025610</t>
  </si>
  <si>
    <t>S025611</t>
  </si>
  <si>
    <t>S025612</t>
  </si>
  <si>
    <t>STUART  OTTE</t>
  </si>
  <si>
    <t>S025613</t>
  </si>
  <si>
    <t>S025614</t>
  </si>
  <si>
    <t>S025615</t>
  </si>
  <si>
    <t>S025616</t>
  </si>
  <si>
    <t>S025617</t>
  </si>
  <si>
    <t>S025618</t>
  </si>
  <si>
    <t>S025619</t>
  </si>
  <si>
    <t>S025620</t>
  </si>
  <si>
    <t>S025621</t>
  </si>
  <si>
    <t>JAMES  VERBOON</t>
  </si>
  <si>
    <t>S025622</t>
  </si>
  <si>
    <t>S025623</t>
  </si>
  <si>
    <t>S025624</t>
  </si>
  <si>
    <t>S025625</t>
  </si>
  <si>
    <t>S025626</t>
  </si>
  <si>
    <t>S025627</t>
  </si>
  <si>
    <t>S025628</t>
  </si>
  <si>
    <t>S025629</t>
  </si>
  <si>
    <t>S025630</t>
  </si>
  <si>
    <t>S025631</t>
  </si>
  <si>
    <t>S025632</t>
  </si>
  <si>
    <t>S025633</t>
  </si>
  <si>
    <t>S025634</t>
  </si>
  <si>
    <t>S025635</t>
  </si>
  <si>
    <t>S025636</t>
  </si>
  <si>
    <t>S025637</t>
  </si>
  <si>
    <t>S025638</t>
  </si>
  <si>
    <t>S025639</t>
  </si>
  <si>
    <t>S025640</t>
  </si>
  <si>
    <t>S025641</t>
  </si>
  <si>
    <t>S025642</t>
  </si>
  <si>
    <t>S025643</t>
  </si>
  <si>
    <t>S025644</t>
  </si>
  <si>
    <t>S025645</t>
  </si>
  <si>
    <t>S025646</t>
  </si>
  <si>
    <t>S025647</t>
  </si>
  <si>
    <t>S025648</t>
  </si>
  <si>
    <t>S025649</t>
  </si>
  <si>
    <t>S025650</t>
  </si>
  <si>
    <t>JAMES  PINDELL</t>
  </si>
  <si>
    <t>S025651</t>
  </si>
  <si>
    <t>S025652</t>
  </si>
  <si>
    <t>S025653</t>
  </si>
  <si>
    <t>S025654</t>
  </si>
  <si>
    <t>S025655</t>
  </si>
  <si>
    <t>S025656</t>
  </si>
  <si>
    <t>S025657</t>
  </si>
  <si>
    <t>S025658</t>
  </si>
  <si>
    <t>S025659</t>
  </si>
  <si>
    <t>S025660</t>
  </si>
  <si>
    <t>S025661</t>
  </si>
  <si>
    <t>S025662</t>
  </si>
  <si>
    <t>S025663</t>
  </si>
  <si>
    <t>S025664</t>
  </si>
  <si>
    <t>S025665</t>
  </si>
  <si>
    <t>S025666</t>
  </si>
  <si>
    <t>S025667</t>
  </si>
  <si>
    <t>S025668</t>
  </si>
  <si>
    <t>S025669</t>
  </si>
  <si>
    <t>SEAN D MAISSEN</t>
  </si>
  <si>
    <t>S025670</t>
  </si>
  <si>
    <t>S025671</t>
  </si>
  <si>
    <t>MARY  HEALY</t>
  </si>
  <si>
    <t>S025672</t>
  </si>
  <si>
    <t>S025673</t>
  </si>
  <si>
    <t>LENNON  SHELTON</t>
  </si>
  <si>
    <t>S025674</t>
  </si>
  <si>
    <t>S025675</t>
  </si>
  <si>
    <t>WYETH  WUNDERLICH</t>
  </si>
  <si>
    <t>S025676</t>
  </si>
  <si>
    <t>S025677</t>
  </si>
  <si>
    <t>S025678</t>
  </si>
  <si>
    <t>S025679</t>
  </si>
  <si>
    <t>S025680</t>
  </si>
  <si>
    <t>S025681</t>
  </si>
  <si>
    <t>S025682</t>
  </si>
  <si>
    <t>S025683</t>
  </si>
  <si>
    <t>S025684</t>
  </si>
  <si>
    <t>S025685</t>
  </si>
  <si>
    <t>DENISE  DAVID</t>
  </si>
  <si>
    <t>S025686</t>
  </si>
  <si>
    <t>S025687</t>
  </si>
  <si>
    <t>S025688</t>
  </si>
  <si>
    <t>S025689</t>
  </si>
  <si>
    <t>S025690</t>
  </si>
  <si>
    <t>S025691</t>
  </si>
  <si>
    <t>S025692</t>
  </si>
  <si>
    <t>SARA  GRUSKY</t>
  </si>
  <si>
    <t>S025693</t>
  </si>
  <si>
    <t>S025694</t>
  </si>
  <si>
    <t>S025695</t>
  </si>
  <si>
    <t>S025696</t>
  </si>
  <si>
    <t>S025697</t>
  </si>
  <si>
    <t>S025698</t>
  </si>
  <si>
    <t>ZACHARY  LONG</t>
  </si>
  <si>
    <t>S025699</t>
  </si>
  <si>
    <t>CHAD  KIRK</t>
  </si>
  <si>
    <t>S025700</t>
  </si>
  <si>
    <t>ROCK PALACE LLC</t>
  </si>
  <si>
    <t>S025701</t>
  </si>
  <si>
    <t>ALI  DZHUDZHO</t>
  </si>
  <si>
    <t>S025702</t>
  </si>
  <si>
    <t>CLAIRE  ETIENNE</t>
  </si>
  <si>
    <t>S025703</t>
  </si>
  <si>
    <t>RAYMOND S CAPONE</t>
  </si>
  <si>
    <t>S025704</t>
  </si>
  <si>
    <t>S025705</t>
  </si>
  <si>
    <t>ANDREW  CHRISTIAN</t>
  </si>
  <si>
    <t>S025706</t>
  </si>
  <si>
    <t>S025707</t>
  </si>
  <si>
    <t>S025708</t>
  </si>
  <si>
    <t>S025709</t>
  </si>
  <si>
    <t>S025710</t>
  </si>
  <si>
    <t>LORRY  HENNING</t>
  </si>
  <si>
    <t>S025711</t>
  </si>
  <si>
    <t>S025712</t>
  </si>
  <si>
    <t>S025713</t>
  </si>
  <si>
    <t>S025714</t>
  </si>
  <si>
    <t>EUGENE  CAHN</t>
  </si>
  <si>
    <t>S025715</t>
  </si>
  <si>
    <t>S025716</t>
  </si>
  <si>
    <t>S025717</t>
  </si>
  <si>
    <t>S025718</t>
  </si>
  <si>
    <t>S025719</t>
  </si>
  <si>
    <t>S025720</t>
  </si>
  <si>
    <t>S025721</t>
  </si>
  <si>
    <t>S025722</t>
  </si>
  <si>
    <t>S025723</t>
  </si>
  <si>
    <t>S025724</t>
  </si>
  <si>
    <t>S025725</t>
  </si>
  <si>
    <t>JUDITH  KANAVLE</t>
  </si>
  <si>
    <t>S025726</t>
  </si>
  <si>
    <t>S025727</t>
  </si>
  <si>
    <t>STANLEY W MERTZ</t>
  </si>
  <si>
    <t>S025728</t>
  </si>
  <si>
    <t>S025729</t>
  </si>
  <si>
    <t>S025730</t>
  </si>
  <si>
    <t>S025731</t>
  </si>
  <si>
    <t>S025732</t>
  </si>
  <si>
    <t>S025735</t>
  </si>
  <si>
    <t>MARK  SCRIBNER</t>
  </si>
  <si>
    <t>S025736</t>
  </si>
  <si>
    <t>DON  JAUNARENA</t>
  </si>
  <si>
    <t>S025737</t>
  </si>
  <si>
    <t>S025738</t>
  </si>
  <si>
    <t>S025739</t>
  </si>
  <si>
    <t>S025740</t>
  </si>
  <si>
    <t>S025741</t>
  </si>
  <si>
    <t>S025742</t>
  </si>
  <si>
    <t>S025743</t>
  </si>
  <si>
    <t>S025744</t>
  </si>
  <si>
    <t>S025745</t>
  </si>
  <si>
    <t>LARRY A BYRD</t>
  </si>
  <si>
    <t>S025746</t>
  </si>
  <si>
    <t>AB LA GRANGE RANCH AND TRUSTEES</t>
  </si>
  <si>
    <t>S025747</t>
  </si>
  <si>
    <t>S025749</t>
  </si>
  <si>
    <t>S025750</t>
  </si>
  <si>
    <t>S025751</t>
  </si>
  <si>
    <t>GEORGE  MCARTHUR</t>
  </si>
  <si>
    <t>S025752</t>
  </si>
  <si>
    <t>S025753</t>
  </si>
  <si>
    <t>S025754</t>
  </si>
  <si>
    <t>S025755</t>
  </si>
  <si>
    <t>S025756</t>
  </si>
  <si>
    <t>S025757</t>
  </si>
  <si>
    <t>S025758</t>
  </si>
  <si>
    <t>S025759</t>
  </si>
  <si>
    <t>S025760</t>
  </si>
  <si>
    <t>S025761</t>
  </si>
  <si>
    <t>S025762</t>
  </si>
  <si>
    <t>S025763</t>
  </si>
  <si>
    <t>S025764</t>
  </si>
  <si>
    <t>S025765</t>
  </si>
  <si>
    <t>HOMESTEAD INN LLC</t>
  </si>
  <si>
    <t>S025766</t>
  </si>
  <si>
    <t>S025767</t>
  </si>
  <si>
    <t>S025768</t>
  </si>
  <si>
    <t>S025769</t>
  </si>
  <si>
    <t>VICTORIA  CALKINS</t>
  </si>
  <si>
    <t>S025770</t>
  </si>
  <si>
    <t>S025771</t>
  </si>
  <si>
    <t>S025772</t>
  </si>
  <si>
    <t>S025773</t>
  </si>
  <si>
    <t>S025774</t>
  </si>
  <si>
    <t>S025775</t>
  </si>
  <si>
    <t>S025776</t>
  </si>
  <si>
    <t>S025777</t>
  </si>
  <si>
    <t>S025778</t>
  </si>
  <si>
    <t>S025779</t>
  </si>
  <si>
    <t>S025780</t>
  </si>
  <si>
    <t>S025781</t>
  </si>
  <si>
    <t>S025782</t>
  </si>
  <si>
    <t>S025783</t>
  </si>
  <si>
    <t>S025784</t>
  </si>
  <si>
    <t>ROBERT  PANIZZERA</t>
  </si>
  <si>
    <t>S025785</t>
  </si>
  <si>
    <t>S025786</t>
  </si>
  <si>
    <t>VANESSA  FLIEG</t>
  </si>
  <si>
    <t>S025787</t>
  </si>
  <si>
    <t>S025788</t>
  </si>
  <si>
    <t>JOHN MICHAEL MORENO</t>
  </si>
  <si>
    <t>S025789</t>
  </si>
  <si>
    <t>S025790</t>
  </si>
  <si>
    <t>S025791</t>
  </si>
  <si>
    <t>S025792</t>
  </si>
  <si>
    <t>SERENA JOAN LIFE BIRCH</t>
  </si>
  <si>
    <t>S025793</t>
  </si>
  <si>
    <t>S025794</t>
  </si>
  <si>
    <t>GREEN THOUGHT LLC</t>
  </si>
  <si>
    <t>S025795</t>
  </si>
  <si>
    <t>ROBERT  TEETER</t>
  </si>
  <si>
    <t>S025796</t>
  </si>
  <si>
    <t>SEECON FINANCIAL AND CONSTRUCTION CO INC</t>
  </si>
  <si>
    <t>S025797</t>
  </si>
  <si>
    <t>S025798</t>
  </si>
  <si>
    <t>S025799</t>
  </si>
  <si>
    <t>S025800</t>
  </si>
  <si>
    <t>S025801</t>
  </si>
  <si>
    <t>S025802</t>
  </si>
  <si>
    <t>S025803</t>
  </si>
  <si>
    <t>CHARLES A ORWICK</t>
  </si>
  <si>
    <t>S025804</t>
  </si>
  <si>
    <t>S025805</t>
  </si>
  <si>
    <t>S025806</t>
  </si>
  <si>
    <t>S025807</t>
  </si>
  <si>
    <t>OUTRAGED ORANGUTAN</t>
  </si>
  <si>
    <t>S025808</t>
  </si>
  <si>
    <t>S025809</t>
  </si>
  <si>
    <t>S025810</t>
  </si>
  <si>
    <t>MARTIN D LAKEY</t>
  </si>
  <si>
    <t>S025811</t>
  </si>
  <si>
    <t>S025812</t>
  </si>
  <si>
    <t>S025813</t>
  </si>
  <si>
    <t>S025814</t>
  </si>
  <si>
    <t>SIDNEY  HENDRICKS</t>
  </si>
  <si>
    <t>S025815</t>
  </si>
  <si>
    <t>S025816</t>
  </si>
  <si>
    <t>PAUL T RECK</t>
  </si>
  <si>
    <t>S025817</t>
  </si>
  <si>
    <t>S025818</t>
  </si>
  <si>
    <t>DIANE  RIVERS</t>
  </si>
  <si>
    <t>S025819</t>
  </si>
  <si>
    <t>S025820</t>
  </si>
  <si>
    <t>S025821</t>
  </si>
  <si>
    <t>THOMAS J PACKO</t>
  </si>
  <si>
    <t>S025822</t>
  </si>
  <si>
    <t>AHMED HUSSEIN LIVING TRUST</t>
  </si>
  <si>
    <t>S025823</t>
  </si>
  <si>
    <t>S025824</t>
  </si>
  <si>
    <t>THOMAS C REA</t>
  </si>
  <si>
    <t>S025825</t>
  </si>
  <si>
    <t>S025826</t>
  </si>
  <si>
    <t>S025827</t>
  </si>
  <si>
    <t>NICHOLAS M FREY</t>
  </si>
  <si>
    <t>S025828</t>
  </si>
  <si>
    <t>S025829</t>
  </si>
  <si>
    <t>S025830</t>
  </si>
  <si>
    <t>S025831</t>
  </si>
  <si>
    <t>S025832</t>
  </si>
  <si>
    <t>S025833</t>
  </si>
  <si>
    <t>HARRY  HOFLAND</t>
  </si>
  <si>
    <t>S025834</t>
  </si>
  <si>
    <t>S025835</t>
  </si>
  <si>
    <t>S025836</t>
  </si>
  <si>
    <t>DANIEL J POMERANTZ</t>
  </si>
  <si>
    <t>S025837</t>
  </si>
  <si>
    <t>S025838</t>
  </si>
  <si>
    <t>OLIVER  BYERS</t>
  </si>
  <si>
    <t>S025839</t>
  </si>
  <si>
    <t>MEGAN  GOMES</t>
  </si>
  <si>
    <t>S025840</t>
  </si>
  <si>
    <t>RANDY S HARRIS JR</t>
  </si>
  <si>
    <t>S025841</t>
  </si>
  <si>
    <t>FRANK  FISCHL</t>
  </si>
  <si>
    <t>S025842</t>
  </si>
  <si>
    <t>S025843</t>
  </si>
  <si>
    <t>S025844</t>
  </si>
  <si>
    <t>LONNIE A VANDENACK</t>
  </si>
  <si>
    <t>S025845</t>
  </si>
  <si>
    <t>S025846</t>
  </si>
  <si>
    <t>AP EQUITY LLC</t>
  </si>
  <si>
    <t>S025847</t>
  </si>
  <si>
    <t>JENNIFER YORK AND JOE RUFFATTO FAMILY TRUST</t>
  </si>
  <si>
    <t>S025848</t>
  </si>
  <si>
    <t>JEFFREY  SCOTT HUGGINS</t>
  </si>
  <si>
    <t>S025849</t>
  </si>
  <si>
    <t>S025850</t>
  </si>
  <si>
    <t>S025851</t>
  </si>
  <si>
    <t>FRANCIS P BRENNAN</t>
  </si>
  <si>
    <t>S025852</t>
  </si>
  <si>
    <t>GREGORY  VIERRA</t>
  </si>
  <si>
    <t>S025853</t>
  </si>
  <si>
    <t>S025854</t>
  </si>
  <si>
    <t>S025855</t>
  </si>
  <si>
    <t>S025856</t>
  </si>
  <si>
    <t>S025857</t>
  </si>
  <si>
    <t>S025858</t>
  </si>
  <si>
    <t>S025859</t>
  </si>
  <si>
    <t>JEROME VAN LANEN</t>
  </si>
  <si>
    <t>S025860</t>
  </si>
  <si>
    <t>S025861</t>
  </si>
  <si>
    <t>THOMAS  KELLER</t>
  </si>
  <si>
    <t>S025862</t>
  </si>
  <si>
    <t>ROD  PATTON</t>
  </si>
  <si>
    <t>S025863</t>
  </si>
  <si>
    <t>JAMES K SHIRAISHI</t>
  </si>
  <si>
    <t>S025864</t>
  </si>
  <si>
    <t>S025865</t>
  </si>
  <si>
    <t>DON A SCOVILLE</t>
  </si>
  <si>
    <t>S025866</t>
  </si>
  <si>
    <t>S025867</t>
  </si>
  <si>
    <t>S025868</t>
  </si>
  <si>
    <t>GAYLE  KUTACH</t>
  </si>
  <si>
    <t>S025869</t>
  </si>
  <si>
    <t>S025870</t>
  </si>
  <si>
    <t>S025871</t>
  </si>
  <si>
    <t>CHRIS  NELSON</t>
  </si>
  <si>
    <t>S025872</t>
  </si>
  <si>
    <t>S025873</t>
  </si>
  <si>
    <t>S025874</t>
  </si>
  <si>
    <t>NORMA  ORLANDO</t>
  </si>
  <si>
    <t>S025875</t>
  </si>
  <si>
    <t>S025876</t>
  </si>
  <si>
    <t>S025877</t>
  </si>
  <si>
    <t>S025878</t>
  </si>
  <si>
    <t>S025879</t>
  </si>
  <si>
    <t>S025880</t>
  </si>
  <si>
    <t>S025881</t>
  </si>
  <si>
    <t>JEREMY D BURNS</t>
  </si>
  <si>
    <t>S025882</t>
  </si>
  <si>
    <t>S025883</t>
  </si>
  <si>
    <t>JOHN P CROCKER</t>
  </si>
  <si>
    <t>S025884</t>
  </si>
  <si>
    <t>JOHN  HAYES</t>
  </si>
  <si>
    <t>S025885</t>
  </si>
  <si>
    <t>S025886</t>
  </si>
  <si>
    <t>JEFFERSON  SILVER</t>
  </si>
  <si>
    <t>S025887</t>
  </si>
  <si>
    <t>S025888</t>
  </si>
  <si>
    <t>JEFFREY B REED</t>
  </si>
  <si>
    <t>S025889</t>
  </si>
  <si>
    <t>THERESA   MURPHY</t>
  </si>
  <si>
    <t>S025890</t>
  </si>
  <si>
    <t>S025891</t>
  </si>
  <si>
    <t>BERNARD  ZIMMER</t>
  </si>
  <si>
    <t>S025892</t>
  </si>
  <si>
    <t>S025893</t>
  </si>
  <si>
    <t>S025894</t>
  </si>
  <si>
    <t>S025895</t>
  </si>
  <si>
    <t>S025896</t>
  </si>
  <si>
    <t>S025897</t>
  </si>
  <si>
    <t>S025898</t>
  </si>
  <si>
    <t>S025899</t>
  </si>
  <si>
    <t>S025900</t>
  </si>
  <si>
    <t>S025901</t>
  </si>
  <si>
    <t>S025902</t>
  </si>
  <si>
    <t>S025903</t>
  </si>
  <si>
    <t>S025904</t>
  </si>
  <si>
    <t>S025905</t>
  </si>
  <si>
    <t>S025906</t>
  </si>
  <si>
    <t>S025907</t>
  </si>
  <si>
    <t>S025908</t>
  </si>
  <si>
    <t>S025909</t>
  </si>
  <si>
    <t>S025910</t>
  </si>
  <si>
    <t>S025911</t>
  </si>
  <si>
    <t>S025912</t>
  </si>
  <si>
    <t>S025913</t>
  </si>
  <si>
    <t>S025914</t>
  </si>
  <si>
    <t>S025915</t>
  </si>
  <si>
    <t>S025916</t>
  </si>
  <si>
    <t>S025917</t>
  </si>
  <si>
    <t>S025918</t>
  </si>
  <si>
    <t>S025919</t>
  </si>
  <si>
    <t>S025920</t>
  </si>
  <si>
    <t>S025921</t>
  </si>
  <si>
    <t>S025922</t>
  </si>
  <si>
    <t>S025923</t>
  </si>
  <si>
    <t>S025924</t>
  </si>
  <si>
    <t>S025925</t>
  </si>
  <si>
    <t>S025926</t>
  </si>
  <si>
    <t>S025927</t>
  </si>
  <si>
    <t>S025928</t>
  </si>
  <si>
    <t>S025929</t>
  </si>
  <si>
    <t>S025930</t>
  </si>
  <si>
    <t>S025931</t>
  </si>
  <si>
    <t>S025932</t>
  </si>
  <si>
    <t>S025933</t>
  </si>
  <si>
    <t>S025934</t>
  </si>
  <si>
    <t>S025935</t>
  </si>
  <si>
    <t>S025936</t>
  </si>
  <si>
    <t>S025937</t>
  </si>
  <si>
    <t>S025938</t>
  </si>
  <si>
    <t>S025939</t>
  </si>
  <si>
    <t>JAMES  SMALLEY</t>
  </si>
  <si>
    <t>S025940</t>
  </si>
  <si>
    <t>S025941</t>
  </si>
  <si>
    <t>S025942</t>
  </si>
  <si>
    <t>ADAM M SLOAN</t>
  </si>
  <si>
    <t>S025943</t>
  </si>
  <si>
    <t>GILLIGAN AND STENT</t>
  </si>
  <si>
    <t>S025944</t>
  </si>
  <si>
    <t>S025945</t>
  </si>
  <si>
    <t>GRANITE BAY GOLF CLUB</t>
  </si>
  <si>
    <t>S025946</t>
  </si>
  <si>
    <t>GEORGI  VUKOV</t>
  </si>
  <si>
    <t>S025947</t>
  </si>
  <si>
    <t>JOSHUA L BREMER</t>
  </si>
  <si>
    <t>S025948</t>
  </si>
  <si>
    <t>S025949</t>
  </si>
  <si>
    <t>S025950</t>
  </si>
  <si>
    <t>S025951</t>
  </si>
  <si>
    <t>STEPHEN  CANALE</t>
  </si>
  <si>
    <t>S025952</t>
  </si>
  <si>
    <t>S025953</t>
  </si>
  <si>
    <t>S025954</t>
  </si>
  <si>
    <t>CHRISTOPHER D ARNOLD</t>
  </si>
  <si>
    <t>S025955</t>
  </si>
  <si>
    <t>S025956</t>
  </si>
  <si>
    <t>S025957</t>
  </si>
  <si>
    <t>DEANE S WILSON</t>
  </si>
  <si>
    <t>S025958</t>
  </si>
  <si>
    <t>JUNE  BARTON</t>
  </si>
  <si>
    <t>S025959</t>
  </si>
  <si>
    <t>S025960</t>
  </si>
  <si>
    <t>JESSE  PARSONS</t>
  </si>
  <si>
    <t>S025961</t>
  </si>
  <si>
    <t>S025962</t>
  </si>
  <si>
    <t>S025963</t>
  </si>
  <si>
    <t>KENNY  PICKETT</t>
  </si>
  <si>
    <t>S025964</t>
  </si>
  <si>
    <t>S025965</t>
  </si>
  <si>
    <t>S025966</t>
  </si>
  <si>
    <t>S025967</t>
  </si>
  <si>
    <t>S025968</t>
  </si>
  <si>
    <t>S025969</t>
  </si>
  <si>
    <t>B W RESORT MARINA</t>
  </si>
  <si>
    <t>S025970</t>
  </si>
  <si>
    <t>J C O FARMS</t>
  </si>
  <si>
    <t>S025971</t>
  </si>
  <si>
    <t>S025972</t>
  </si>
  <si>
    <t>ASYLDA LLC</t>
  </si>
  <si>
    <t>S025973</t>
  </si>
  <si>
    <t>S025974</t>
  </si>
  <si>
    <t>S025975</t>
  </si>
  <si>
    <t>JUSTIN   GIOLETTI</t>
  </si>
  <si>
    <t>S025976</t>
  </si>
  <si>
    <t>S025977</t>
  </si>
  <si>
    <t>S025978</t>
  </si>
  <si>
    <t>KEVIN  SPURLOCK</t>
  </si>
  <si>
    <t>S025979</t>
  </si>
  <si>
    <t>S025980</t>
  </si>
  <si>
    <t>RAMARA FARMS LLC</t>
  </si>
  <si>
    <t>S025981</t>
  </si>
  <si>
    <t>MARY  MCALLISTER</t>
  </si>
  <si>
    <t>S025982</t>
  </si>
  <si>
    <t>S025983</t>
  </si>
  <si>
    <t>LINDSEY   SCHULZ</t>
  </si>
  <si>
    <t>S025984</t>
  </si>
  <si>
    <t>ADAM MATT KUNTZ</t>
  </si>
  <si>
    <t>S025985</t>
  </si>
  <si>
    <t>S025986</t>
  </si>
  <si>
    <t>KERNVILLE DITCH ASSOCIATION</t>
  </si>
  <si>
    <t>S025987</t>
  </si>
  <si>
    <t>S025988</t>
  </si>
  <si>
    <t>FLETCHER RANCH</t>
  </si>
  <si>
    <t>S025989</t>
  </si>
  <si>
    <t>ALEX  ANTONIO</t>
  </si>
  <si>
    <t>S025990</t>
  </si>
  <si>
    <t>S025991</t>
  </si>
  <si>
    <t>S025992</t>
  </si>
  <si>
    <t>S025993</t>
  </si>
  <si>
    <t>S025994</t>
  </si>
  <si>
    <t>SEAN  TRAINOR</t>
  </si>
  <si>
    <t>S025995</t>
  </si>
  <si>
    <t>S025996</t>
  </si>
  <si>
    <t>S025997</t>
  </si>
  <si>
    <t>BENJAMIN  SOLNICK</t>
  </si>
  <si>
    <t>S025998</t>
  </si>
  <si>
    <t>WILLIAM  LUIPPOLD</t>
  </si>
  <si>
    <t>S025999</t>
  </si>
  <si>
    <t>WALTER  SOMMERS</t>
  </si>
  <si>
    <t>S026000</t>
  </si>
  <si>
    <t>S026001</t>
  </si>
  <si>
    <t>S026002</t>
  </si>
  <si>
    <t>S026003</t>
  </si>
  <si>
    <t>DAMIAN A WOLIN</t>
  </si>
  <si>
    <t>S026004</t>
  </si>
  <si>
    <t>KOSTADIN  GUERGUINOV</t>
  </si>
  <si>
    <t>S026005</t>
  </si>
  <si>
    <t>S026006</t>
  </si>
  <si>
    <t>S026007</t>
  </si>
  <si>
    <t>KELLY  LAROSE</t>
  </si>
  <si>
    <t>S026008</t>
  </si>
  <si>
    <t>S026009</t>
  </si>
  <si>
    <t>MARK  CREAGHE</t>
  </si>
  <si>
    <t>S026010</t>
  </si>
  <si>
    <t>ZHENG  WU</t>
  </si>
  <si>
    <t>S026011</t>
  </si>
  <si>
    <t>ROBERT  MCCAULEY</t>
  </si>
  <si>
    <t>S026012</t>
  </si>
  <si>
    <t>S026013</t>
  </si>
  <si>
    <t>S026014</t>
  </si>
  <si>
    <t>AMANDA  BARRAGAR</t>
  </si>
  <si>
    <t>S026015</t>
  </si>
  <si>
    <t>GARY  MONCHAMP</t>
  </si>
  <si>
    <t>S026016</t>
  </si>
  <si>
    <t>S026017</t>
  </si>
  <si>
    <t>S026018</t>
  </si>
  <si>
    <t>SETH  RULAND</t>
  </si>
  <si>
    <t>S026019</t>
  </si>
  <si>
    <t>S026020</t>
  </si>
  <si>
    <t>S026021</t>
  </si>
  <si>
    <t>S026022</t>
  </si>
  <si>
    <t>ALLISON  RIVAS</t>
  </si>
  <si>
    <t>S026023</t>
  </si>
  <si>
    <t>NACONA  MENDES</t>
  </si>
  <si>
    <t>S026024</t>
  </si>
  <si>
    <t>S026025</t>
  </si>
  <si>
    <t>S026026</t>
  </si>
  <si>
    <t>S026027</t>
  </si>
  <si>
    <t>S026028</t>
  </si>
  <si>
    <t>S026029</t>
  </si>
  <si>
    <t>ROSY   SARKARIA</t>
  </si>
  <si>
    <t>S026030</t>
  </si>
  <si>
    <t>VALERIE A LASINSKI</t>
  </si>
  <si>
    <t>S026031</t>
  </si>
  <si>
    <t>S026032</t>
  </si>
  <si>
    <t>S026033</t>
  </si>
  <si>
    <t>GEORGE  SEASON</t>
  </si>
  <si>
    <t>S026035</t>
  </si>
  <si>
    <t>S026036</t>
  </si>
  <si>
    <t>S026037</t>
  </si>
  <si>
    <t>PAUL  LIVRAMENTO</t>
  </si>
  <si>
    <t>S026038</t>
  </si>
  <si>
    <t>S026039</t>
  </si>
  <si>
    <t>S026040</t>
  </si>
  <si>
    <t>WHEELER ISLAND LAND CO</t>
  </si>
  <si>
    <t>S026041</t>
  </si>
  <si>
    <t>S026042</t>
  </si>
  <si>
    <t>S026043</t>
  </si>
  <si>
    <t>S026044</t>
  </si>
  <si>
    <t>PEGGY ANN PICCARDO</t>
  </si>
  <si>
    <t>S026045</t>
  </si>
  <si>
    <t>PAUL T CABEEN</t>
  </si>
  <si>
    <t>S026046</t>
  </si>
  <si>
    <t>ABSHER LAND AND LIVESTOCK INC</t>
  </si>
  <si>
    <t>S026047</t>
  </si>
  <si>
    <t>S026048</t>
  </si>
  <si>
    <t>LARRY  MURRAY</t>
  </si>
  <si>
    <t>S026049</t>
  </si>
  <si>
    <t>S026050</t>
  </si>
  <si>
    <t>S026051</t>
  </si>
  <si>
    <t>MIKE  DOUCETTE</t>
  </si>
  <si>
    <t>S026052</t>
  </si>
  <si>
    <t>S026053</t>
  </si>
  <si>
    <t>S026054</t>
  </si>
  <si>
    <t>S026055</t>
  </si>
  <si>
    <t>ERIC M DENMARK</t>
  </si>
  <si>
    <t>S026056</t>
  </si>
  <si>
    <t>S026057</t>
  </si>
  <si>
    <t>S026058</t>
  </si>
  <si>
    <t>S026059</t>
  </si>
  <si>
    <t>S026060</t>
  </si>
  <si>
    <t>STEVEN LANCE BERRY</t>
  </si>
  <si>
    <t>S026061</t>
  </si>
  <si>
    <t>S026062</t>
  </si>
  <si>
    <t>S026063</t>
  </si>
  <si>
    <t>S026064</t>
  </si>
  <si>
    <t>S026065</t>
  </si>
  <si>
    <t>S026066</t>
  </si>
  <si>
    <t>S026067</t>
  </si>
  <si>
    <t>MOSHE  PENELNIK</t>
  </si>
  <si>
    <t>S026068</t>
  </si>
  <si>
    <t>DANIEL  VINSON</t>
  </si>
  <si>
    <t>S026069</t>
  </si>
  <si>
    <t>S026070</t>
  </si>
  <si>
    <t>S026071</t>
  </si>
  <si>
    <t>LOTTA R VEVODA</t>
  </si>
  <si>
    <t>S026072</t>
  </si>
  <si>
    <t>JOHN  VEVODA</t>
  </si>
  <si>
    <t>S026073</t>
  </si>
  <si>
    <t>S026074</t>
  </si>
  <si>
    <t>S026075</t>
  </si>
  <si>
    <t>SMITH ADOBE RANCH FLP</t>
  </si>
  <si>
    <t>S026076</t>
  </si>
  <si>
    <t>S026077</t>
  </si>
  <si>
    <t>ROBERT  RADTKE</t>
  </si>
  <si>
    <t>S026078</t>
  </si>
  <si>
    <t>S026079</t>
  </si>
  <si>
    <t>S026080</t>
  </si>
  <si>
    <t>S026081</t>
  </si>
  <si>
    <t>TYLER  KNIGHT</t>
  </si>
  <si>
    <t>S026082</t>
  </si>
  <si>
    <t>S026083</t>
  </si>
  <si>
    <t>EDUARDO  FERNANDEZ</t>
  </si>
  <si>
    <t>S026084</t>
  </si>
  <si>
    <t>MATTHEW S SHACKOW</t>
  </si>
  <si>
    <t>S026085</t>
  </si>
  <si>
    <t>S026086</t>
  </si>
  <si>
    <t>ED  MASON</t>
  </si>
  <si>
    <t>S026087</t>
  </si>
  <si>
    <t>ROCK SPRINGS RANCHES LLC</t>
  </si>
  <si>
    <t>S026088</t>
  </si>
  <si>
    <t>SUSAN  MOLONEY</t>
  </si>
  <si>
    <t>S026089</t>
  </si>
  <si>
    <t>S026090</t>
  </si>
  <si>
    <t>RON  KENNEDY</t>
  </si>
  <si>
    <t>S026091</t>
  </si>
  <si>
    <t>S026092</t>
  </si>
  <si>
    <t>FENNEL BRANCH LLC</t>
  </si>
  <si>
    <t>S026093</t>
  </si>
  <si>
    <t>S026094</t>
  </si>
  <si>
    <t>DANIEL  WOJICK</t>
  </si>
  <si>
    <t>S026095</t>
  </si>
  <si>
    <t>JON W STANFORTH</t>
  </si>
  <si>
    <t>S026096</t>
  </si>
  <si>
    <t>FRANK AND BIANCA JACKLICH TRUST</t>
  </si>
  <si>
    <t>S026097</t>
  </si>
  <si>
    <t>S026098</t>
  </si>
  <si>
    <t>S026099</t>
  </si>
  <si>
    <t>S026100</t>
  </si>
  <si>
    <t>S026101</t>
  </si>
  <si>
    <t>S026102</t>
  </si>
  <si>
    <t>MYRTLE TREE DEVELOPMENT LLC</t>
  </si>
  <si>
    <t>S026103</t>
  </si>
  <si>
    <t>JERRY  KRESGE</t>
  </si>
  <si>
    <t>S026104</t>
  </si>
  <si>
    <t>JEREMY  CAMPBELL</t>
  </si>
  <si>
    <t>S026105</t>
  </si>
  <si>
    <t>BRANDON  LOCKHART</t>
  </si>
  <si>
    <t>S026106</t>
  </si>
  <si>
    <t>S026107</t>
  </si>
  <si>
    <t>S026108</t>
  </si>
  <si>
    <t>LATITUDE 39 FARMS INC</t>
  </si>
  <si>
    <t>S026109</t>
  </si>
  <si>
    <t>HRISTO  VALCHEV</t>
  </si>
  <si>
    <t>S026110</t>
  </si>
  <si>
    <t>MLADEN  MARINOV</t>
  </si>
  <si>
    <t>S026111</t>
  </si>
  <si>
    <t>BRIAN  RODGERS</t>
  </si>
  <si>
    <t>S026112</t>
  </si>
  <si>
    <t>S026113</t>
  </si>
  <si>
    <t>KIP  LYBERGER</t>
  </si>
  <si>
    <t>S026114</t>
  </si>
  <si>
    <t>S026115</t>
  </si>
  <si>
    <t>S026116</t>
  </si>
  <si>
    <t>COURTNEY  DODSON</t>
  </si>
  <si>
    <t>S026117</t>
  </si>
  <si>
    <t>JOEL  WILKEN-SIMON</t>
  </si>
  <si>
    <t>S026118</t>
  </si>
  <si>
    <t>BENBOW HISTORIC INN</t>
  </si>
  <si>
    <t>S026119</t>
  </si>
  <si>
    <t>NEW FRONTIER FARMS INC</t>
  </si>
  <si>
    <t>S026120</t>
  </si>
  <si>
    <t>VINCENT  DONCHEV</t>
  </si>
  <si>
    <t>S026121</t>
  </si>
  <si>
    <t>BENJAMIN O SEABURY</t>
  </si>
  <si>
    <t>S026122</t>
  </si>
  <si>
    <t>S026123</t>
  </si>
  <si>
    <t>THE BEVILL FAMILY TRUST</t>
  </si>
  <si>
    <t>S026124</t>
  </si>
  <si>
    <t>ANDREW R WHITE</t>
  </si>
  <si>
    <t>S026125</t>
  </si>
  <si>
    <t>DAM TAM LLC</t>
  </si>
  <si>
    <t>S026126</t>
  </si>
  <si>
    <t>C AND E OTT FARMS LLC</t>
  </si>
  <si>
    <t>S026127</t>
  </si>
  <si>
    <t>MITCHELL  CONNOR</t>
  </si>
  <si>
    <t>S026128</t>
  </si>
  <si>
    <t>S026129</t>
  </si>
  <si>
    <t>MAX  MAHONY</t>
  </si>
  <si>
    <t>S026130</t>
  </si>
  <si>
    <t>S026131</t>
  </si>
  <si>
    <t>S026132</t>
  </si>
  <si>
    <t>S026133</t>
  </si>
  <si>
    <t>SPAINHOWER ANCHOR RANCH INC</t>
  </si>
  <si>
    <t>S026134</t>
  </si>
  <si>
    <t>S026135</t>
  </si>
  <si>
    <t>S026136</t>
  </si>
  <si>
    <t>S026137</t>
  </si>
  <si>
    <t>S026138</t>
  </si>
  <si>
    <t>ELK RIDGE HERITAGE FARM LLC</t>
  </si>
  <si>
    <t>S026139</t>
  </si>
  <si>
    <t>XARIA  THAO</t>
  </si>
  <si>
    <t>S026140</t>
  </si>
  <si>
    <t>RYAN  O TOOLE</t>
  </si>
  <si>
    <t>S026141</t>
  </si>
  <si>
    <t>JORDAN  EMERY</t>
  </si>
  <si>
    <t>S026142</t>
  </si>
  <si>
    <t>SERGIO  FERREY</t>
  </si>
  <si>
    <t>S026143</t>
  </si>
  <si>
    <t>S026144</t>
  </si>
  <si>
    <t>KERSTIN  BARBER</t>
  </si>
  <si>
    <t>S026145</t>
  </si>
  <si>
    <t>COLUM  COYNE</t>
  </si>
  <si>
    <t>S026146</t>
  </si>
  <si>
    <t>S026147</t>
  </si>
  <si>
    <t>S026148</t>
  </si>
  <si>
    <t>S026149</t>
  </si>
  <si>
    <t>S026150</t>
  </si>
  <si>
    <t>S026151</t>
  </si>
  <si>
    <t>S026152</t>
  </si>
  <si>
    <t>S026153</t>
  </si>
  <si>
    <t>S026154</t>
  </si>
  <si>
    <t>S026155</t>
  </si>
  <si>
    <t>S026156</t>
  </si>
  <si>
    <t>S026157</t>
  </si>
  <si>
    <t>S026158</t>
  </si>
  <si>
    <t>S026159</t>
  </si>
  <si>
    <t>S026160</t>
  </si>
  <si>
    <t>S026161</t>
  </si>
  <si>
    <t>S026162</t>
  </si>
  <si>
    <t>S026163</t>
  </si>
  <si>
    <t>S026164</t>
  </si>
  <si>
    <t>S026165</t>
  </si>
  <si>
    <t>ROSCOE  LITTLEFIELD</t>
  </si>
  <si>
    <t>S026166</t>
  </si>
  <si>
    <t>S026167</t>
  </si>
  <si>
    <t>S026168</t>
  </si>
  <si>
    <t>HAKUNA MATATA COLLECTIVE</t>
  </si>
  <si>
    <t>S026169</t>
  </si>
  <si>
    <t>ZANKER BROTHERS</t>
  </si>
  <si>
    <t>S026170</t>
  </si>
  <si>
    <t>LOST COAST COLLECTIVE LLC</t>
  </si>
  <si>
    <t>S026171</t>
  </si>
  <si>
    <t>ALAN   LEWIS</t>
  </si>
  <si>
    <t>S026172</t>
  </si>
  <si>
    <t>S026173</t>
  </si>
  <si>
    <t>EVA  CARPENTER</t>
  </si>
  <si>
    <t>S026174</t>
  </si>
  <si>
    <t>S026175</t>
  </si>
  <si>
    <t>S026176</t>
  </si>
  <si>
    <t>THEODORE C NOEL</t>
  </si>
  <si>
    <t>S026177</t>
  </si>
  <si>
    <t>S026178</t>
  </si>
  <si>
    <t>S026179</t>
  </si>
  <si>
    <t>S026180</t>
  </si>
  <si>
    <t>RHAEBEN LLC</t>
  </si>
  <si>
    <t>S026181</t>
  </si>
  <si>
    <t>S026182</t>
  </si>
  <si>
    <t>S026183</t>
  </si>
  <si>
    <t>S026184</t>
  </si>
  <si>
    <t>ALANNA  PULSIFER</t>
  </si>
  <si>
    <t>S026185</t>
  </si>
  <si>
    <t>BEE KIND FARMS LLC</t>
  </si>
  <si>
    <t>S026186</t>
  </si>
  <si>
    <t>SHEA RANCH</t>
  </si>
  <si>
    <t>S026187</t>
  </si>
  <si>
    <t>S026188</t>
  </si>
  <si>
    <t>S026189</t>
  </si>
  <si>
    <t>ADDLEMAN FAMILY</t>
  </si>
  <si>
    <t>S026190</t>
  </si>
  <si>
    <t>CROCKER CURVE MUTUAL WATER CORPORATION</t>
  </si>
  <si>
    <t>S026191</t>
  </si>
  <si>
    <t>S026192</t>
  </si>
  <si>
    <t>APN 210-250-023 LLC</t>
  </si>
  <si>
    <t>S026193</t>
  </si>
  <si>
    <t>S026194</t>
  </si>
  <si>
    <t>S026195</t>
  </si>
  <si>
    <t>S026196</t>
  </si>
  <si>
    <t>S026197</t>
  </si>
  <si>
    <t>S026198</t>
  </si>
  <si>
    <t>MICHEAL  MCBETH</t>
  </si>
  <si>
    <t>S026199</t>
  </si>
  <si>
    <t>S026200</t>
  </si>
  <si>
    <t>S026201</t>
  </si>
  <si>
    <t>S026202</t>
  </si>
  <si>
    <t>S026203</t>
  </si>
  <si>
    <t>S026204</t>
  </si>
  <si>
    <t>S026205</t>
  </si>
  <si>
    <t>S026206</t>
  </si>
  <si>
    <t>S026207</t>
  </si>
  <si>
    <t>S026208</t>
  </si>
  <si>
    <t>S026209</t>
  </si>
  <si>
    <t>JOHN  STOCK</t>
  </si>
  <si>
    <t>S026210</t>
  </si>
  <si>
    <t>S026211</t>
  </si>
  <si>
    <t>TYLER  JOHNSON</t>
  </si>
  <si>
    <t>S026212</t>
  </si>
  <si>
    <t>S026213</t>
  </si>
  <si>
    <t>S026214</t>
  </si>
  <si>
    <t>NOAH  CORNELL</t>
  </si>
  <si>
    <t>S026215</t>
  </si>
  <si>
    <t>S026216</t>
  </si>
  <si>
    <t>S026217</t>
  </si>
  <si>
    <t>ERIC  GARBOCCI</t>
  </si>
  <si>
    <t>S026218</t>
  </si>
  <si>
    <t>S026219</t>
  </si>
  <si>
    <t>HEADWATER INC</t>
  </si>
  <si>
    <t>S026220</t>
  </si>
  <si>
    <t>S026221</t>
  </si>
  <si>
    <t>AURORA  STUDEBAKER</t>
  </si>
  <si>
    <t>S026222</t>
  </si>
  <si>
    <t>JEFF  LAMBERT</t>
  </si>
  <si>
    <t>S026223</t>
  </si>
  <si>
    <t>S026224</t>
  </si>
  <si>
    <t>S026225</t>
  </si>
  <si>
    <t>S026226</t>
  </si>
  <si>
    <t>CRUISER HAVEN YACTH CLUB INC</t>
  </si>
  <si>
    <t>S026227</t>
  </si>
  <si>
    <t>WILLIAM D SMITH</t>
  </si>
  <si>
    <t>S026228</t>
  </si>
  <si>
    <t>S026229</t>
  </si>
  <si>
    <t>JOHN E SHEPP</t>
  </si>
  <si>
    <t>S026230</t>
  </si>
  <si>
    <t>S026231</t>
  </si>
  <si>
    <t>S026232</t>
  </si>
  <si>
    <t>S026233</t>
  </si>
  <si>
    <t>SIMON  VANDER WOUDE</t>
  </si>
  <si>
    <t>S026234</t>
  </si>
  <si>
    <t>S026235</t>
  </si>
  <si>
    <t>S026236</t>
  </si>
  <si>
    <t>VIRGIL  WINNER</t>
  </si>
  <si>
    <t>S026237</t>
  </si>
  <si>
    <t>S026238</t>
  </si>
  <si>
    <t>TIM  SHASKAN</t>
  </si>
  <si>
    <t>S026239</t>
  </si>
  <si>
    <t>JACK  MONSCHKE</t>
  </si>
  <si>
    <t>S026240</t>
  </si>
  <si>
    <t>S026241</t>
  </si>
  <si>
    <t>S026242</t>
  </si>
  <si>
    <t>TONYA  SMITH</t>
  </si>
  <si>
    <t>S026243</t>
  </si>
  <si>
    <t>TROY J HARRIS</t>
  </si>
  <si>
    <t>S026244</t>
  </si>
  <si>
    <t>S026245</t>
  </si>
  <si>
    <t>TODD  LEWIS</t>
  </si>
  <si>
    <t>S026246</t>
  </si>
  <si>
    <t>S026247</t>
  </si>
  <si>
    <t>LUNA LUMEN LLC CO</t>
  </si>
  <si>
    <t>S026248</t>
  </si>
  <si>
    <t>S026249</t>
  </si>
  <si>
    <t>S026250</t>
  </si>
  <si>
    <t>EDDY  LAZAROV</t>
  </si>
  <si>
    <t>S026251</t>
  </si>
  <si>
    <t>S026252</t>
  </si>
  <si>
    <t>S026253</t>
  </si>
  <si>
    <t>S026254</t>
  </si>
  <si>
    <t>S026255</t>
  </si>
  <si>
    <t>S026256</t>
  </si>
  <si>
    <t>S026257</t>
  </si>
  <si>
    <t>S026258</t>
  </si>
  <si>
    <t>S026259</t>
  </si>
  <si>
    <t>S026260</t>
  </si>
  <si>
    <t>S026261</t>
  </si>
  <si>
    <t>MICHAEL  WARM</t>
  </si>
  <si>
    <t>S026262</t>
  </si>
  <si>
    <t>BEVERLY A CHENEY</t>
  </si>
  <si>
    <t>S026263</t>
  </si>
  <si>
    <t>S026264</t>
  </si>
  <si>
    <t>S026265</t>
  </si>
  <si>
    <t>S026266</t>
  </si>
  <si>
    <t>S026267</t>
  </si>
  <si>
    <t>CARLOS  FINN</t>
  </si>
  <si>
    <t>S026268</t>
  </si>
  <si>
    <t>S026269</t>
  </si>
  <si>
    <t>KOHILO MANAGEMENT LLC</t>
  </si>
  <si>
    <t>S026270</t>
  </si>
  <si>
    <t>ERIK  STUGARD</t>
  </si>
  <si>
    <t>S026271</t>
  </si>
  <si>
    <t>MARINE MERCHANT FINANCE CO</t>
  </si>
  <si>
    <t>S026272</t>
  </si>
  <si>
    <t>YENG  LY</t>
  </si>
  <si>
    <t>S026273</t>
  </si>
  <si>
    <t>LA GLORIA RANCH LLC</t>
  </si>
  <si>
    <t>S026274</t>
  </si>
  <si>
    <t>JUSTIN C HOLTZCLAW</t>
  </si>
  <si>
    <t>S026275</t>
  </si>
  <si>
    <t>S026276</t>
  </si>
  <si>
    <t>S026277</t>
  </si>
  <si>
    <t>CALEB E CARPER</t>
  </si>
  <si>
    <t>S026278</t>
  </si>
  <si>
    <t>S026279</t>
  </si>
  <si>
    <t>THOMAS  MULDER</t>
  </si>
  <si>
    <t>S026280</t>
  </si>
  <si>
    <t>S026281</t>
  </si>
  <si>
    <t>S026282</t>
  </si>
  <si>
    <t>GREEN LIGHT FARMS LLC CO</t>
  </si>
  <si>
    <t>S026283</t>
  </si>
  <si>
    <t>S026284</t>
  </si>
  <si>
    <t>S026285</t>
  </si>
  <si>
    <t>WELLINGTON ROBERT BROTHERS</t>
  </si>
  <si>
    <t>S026286</t>
  </si>
  <si>
    <t>CHARLES  MENKEN</t>
  </si>
  <si>
    <t>S026287</t>
  </si>
  <si>
    <t>S026288</t>
  </si>
  <si>
    <t>S026289</t>
  </si>
  <si>
    <t>ANDREW  PEARSON</t>
  </si>
  <si>
    <t>S026290</t>
  </si>
  <si>
    <t>MIKE  KENEFICK</t>
  </si>
  <si>
    <t>S026291</t>
  </si>
  <si>
    <t>S026292</t>
  </si>
  <si>
    <t>MARGIOTTA 1991 TRUST</t>
  </si>
  <si>
    <t>S026293</t>
  </si>
  <si>
    <t>TREEHOUSE CAMP INC</t>
  </si>
  <si>
    <t>S026294</t>
  </si>
  <si>
    <t>CALEB  OCONNOR</t>
  </si>
  <si>
    <t>S026295</t>
  </si>
  <si>
    <t>S026296</t>
  </si>
  <si>
    <t>S026297</t>
  </si>
  <si>
    <t>JAMES  SPROUL</t>
  </si>
  <si>
    <t>S026298</t>
  </si>
  <si>
    <t>LARRY  DOSS</t>
  </si>
  <si>
    <t>S026299</t>
  </si>
  <si>
    <t>S026300</t>
  </si>
  <si>
    <t>GUYFATHER ENTERPRISES AND BROTHER B</t>
  </si>
  <si>
    <t>S026301</t>
  </si>
  <si>
    <t>MISS MAGGIE FARM LLC</t>
  </si>
  <si>
    <t>S026302</t>
  </si>
  <si>
    <t>RYAN  SMITH</t>
  </si>
  <si>
    <t>S026303</t>
  </si>
  <si>
    <t>CAROL  CALHOUN</t>
  </si>
  <si>
    <t>S026304</t>
  </si>
  <si>
    <t>KING RANGE SKY FARM LLC</t>
  </si>
  <si>
    <t>S026305</t>
  </si>
  <si>
    <t>S026306</t>
  </si>
  <si>
    <t>ANGIE  CLARK</t>
  </si>
  <si>
    <t>S026307</t>
  </si>
  <si>
    <t>SOUTHERN HUMBOLDT SEEBA CREEK COLLECTIVE LLC</t>
  </si>
  <si>
    <t>S026308</t>
  </si>
  <si>
    <t>S026309</t>
  </si>
  <si>
    <t>S026310</t>
  </si>
  <si>
    <t>S026311</t>
  </si>
  <si>
    <t>S026312</t>
  </si>
  <si>
    <t>LONGPEACE INC</t>
  </si>
  <si>
    <t>S026313</t>
  </si>
  <si>
    <t>S026314</t>
  </si>
  <si>
    <t>MICHAEL  BERG</t>
  </si>
  <si>
    <t>S026315</t>
  </si>
  <si>
    <t>S026316</t>
  </si>
  <si>
    <t>S026317</t>
  </si>
  <si>
    <t>JOEY  BURGER</t>
  </si>
  <si>
    <t>S026318</t>
  </si>
  <si>
    <t>IVAN  FIALLO</t>
  </si>
  <si>
    <t>S026319</t>
  </si>
  <si>
    <t>S026320</t>
  </si>
  <si>
    <t>S026321</t>
  </si>
  <si>
    <t>S026322</t>
  </si>
  <si>
    <t>S026323</t>
  </si>
  <si>
    <t>S026324</t>
  </si>
  <si>
    <t>S026325</t>
  </si>
  <si>
    <t>RADINA   LUKOVA</t>
  </si>
  <si>
    <t>S026326</t>
  </si>
  <si>
    <t>S026327</t>
  </si>
  <si>
    <t>S026328</t>
  </si>
  <si>
    <t>ICE BOX FLAT FARMS COOP CORP</t>
  </si>
  <si>
    <t>S026329</t>
  </si>
  <si>
    <t>GERI  KELLAR</t>
  </si>
  <si>
    <t>S026330</t>
  </si>
  <si>
    <t>S026331</t>
  </si>
  <si>
    <t>ERIC  HAUSER</t>
  </si>
  <si>
    <t>S026332</t>
  </si>
  <si>
    <t>S026333</t>
  </si>
  <si>
    <t>COASTAL HAVEN FAMILIES LLC</t>
  </si>
  <si>
    <t>S026334</t>
  </si>
  <si>
    <t>SEAN  PORTER</t>
  </si>
  <si>
    <t>S026335</t>
  </si>
  <si>
    <t>ERIC  EDGERTON</t>
  </si>
  <si>
    <t>S026336</t>
  </si>
  <si>
    <t>HOG HILL LLC</t>
  </si>
  <si>
    <t>S026337</t>
  </si>
  <si>
    <t>S026338</t>
  </si>
  <si>
    <t>S026339</t>
  </si>
  <si>
    <t>S026340</t>
  </si>
  <si>
    <t>S026341</t>
  </si>
  <si>
    <t>S026342</t>
  </si>
  <si>
    <t>S026343</t>
  </si>
  <si>
    <t>STEVEN C WICK</t>
  </si>
  <si>
    <t>S026344</t>
  </si>
  <si>
    <t>JAY  HILLS</t>
  </si>
  <si>
    <t>S026345</t>
  </si>
  <si>
    <t>S026346</t>
  </si>
  <si>
    <t>S026347</t>
  </si>
  <si>
    <t>DAVID BRUCE SWINGLE</t>
  </si>
  <si>
    <t>S026348</t>
  </si>
  <si>
    <t>S026349</t>
  </si>
  <si>
    <t>S026350</t>
  </si>
  <si>
    <t>S026351</t>
  </si>
  <si>
    <t>INO  HUBBARD RILEY</t>
  </si>
  <si>
    <t>S026352</t>
  </si>
  <si>
    <t>JASON  HUGGINS</t>
  </si>
  <si>
    <t>S026353</t>
  </si>
  <si>
    <t>CHARLES  BUTTERWORTH IV</t>
  </si>
  <si>
    <t>S026354</t>
  </si>
  <si>
    <t>S026355</t>
  </si>
  <si>
    <t>ZACK  BIGNON</t>
  </si>
  <si>
    <t>S026356</t>
  </si>
  <si>
    <t>S026357</t>
  </si>
  <si>
    <t>HUMBL COOPERATIVE</t>
  </si>
  <si>
    <t>S026358</t>
  </si>
  <si>
    <t>MMF LAND IV LLC</t>
  </si>
  <si>
    <t>S026359</t>
  </si>
  <si>
    <t>S026360</t>
  </si>
  <si>
    <t>CREDO RA LLC</t>
  </si>
  <si>
    <t>S026361</t>
  </si>
  <si>
    <t>S026362</t>
  </si>
  <si>
    <t>TYLER  ROBERTS</t>
  </si>
  <si>
    <t>S026363</t>
  </si>
  <si>
    <t>WILLIAM   MELUCCI</t>
  </si>
  <si>
    <t>S026364</t>
  </si>
  <si>
    <t>S026365</t>
  </si>
  <si>
    <t>JADE  HASS</t>
  </si>
  <si>
    <t>S026366</t>
  </si>
  <si>
    <t>S026367</t>
  </si>
  <si>
    <t>DON  HAYS</t>
  </si>
  <si>
    <t>S026368</t>
  </si>
  <si>
    <t>S026369</t>
  </si>
  <si>
    <t>S026370</t>
  </si>
  <si>
    <t>S026371</t>
  </si>
  <si>
    <t>MARY KILLION HURST</t>
  </si>
  <si>
    <t>S026372</t>
  </si>
  <si>
    <t>PHILIP  OCONNOR</t>
  </si>
  <si>
    <t>S026373</t>
  </si>
  <si>
    <t>ALEX  HAMORY</t>
  </si>
  <si>
    <t>S026374</t>
  </si>
  <si>
    <t>S026375</t>
  </si>
  <si>
    <t>S026376</t>
  </si>
  <si>
    <t>S026377</t>
  </si>
  <si>
    <t>ERIC  PAULSON</t>
  </si>
  <si>
    <t>S026378</t>
  </si>
  <si>
    <t>JOSE  ARELLANO</t>
  </si>
  <si>
    <t>S026379</t>
  </si>
  <si>
    <t>ROWAN  LEVENWORTH</t>
  </si>
  <si>
    <t>S026380</t>
  </si>
  <si>
    <t>S026381</t>
  </si>
  <si>
    <t>S026382</t>
  </si>
  <si>
    <t>RICK  CRUM</t>
  </si>
  <si>
    <t>S026383</t>
  </si>
  <si>
    <t>S026384</t>
  </si>
  <si>
    <t>S026385</t>
  </si>
  <si>
    <t>HUMBOLDT NATIVE FARMS LLC</t>
  </si>
  <si>
    <t>S026386</t>
  </si>
  <si>
    <t>G-VERDE, LLC</t>
  </si>
  <si>
    <t>S026387</t>
  </si>
  <si>
    <t>GARY  HAGA</t>
  </si>
  <si>
    <t>S026388</t>
  </si>
  <si>
    <t>S026389</t>
  </si>
  <si>
    <t>LOST COAST LADY FARMS</t>
  </si>
  <si>
    <t>S026390</t>
  </si>
  <si>
    <t>AMY  GASKILL</t>
  </si>
  <si>
    <t>S026391</t>
  </si>
  <si>
    <t>NICHOLAS  LICURSI</t>
  </si>
  <si>
    <t>S026392</t>
  </si>
  <si>
    <t>MARIA ISABEL PONCE</t>
  </si>
  <si>
    <t>S026393</t>
  </si>
  <si>
    <t>S026394</t>
  </si>
  <si>
    <t>NINE EAGLES RANCH INC</t>
  </si>
  <si>
    <t>S026395</t>
  </si>
  <si>
    <t>S026396</t>
  </si>
  <si>
    <t>S026397</t>
  </si>
  <si>
    <t>DAN  GRIBI</t>
  </si>
  <si>
    <t>S026398</t>
  </si>
  <si>
    <t>BIRDS OF PARADISE FARMS LLC</t>
  </si>
  <si>
    <t>S026399</t>
  </si>
  <si>
    <t>THE WRIGHT BRANCH LLC</t>
  </si>
  <si>
    <t>S026400</t>
  </si>
  <si>
    <t>WINTERFELL LAND MANAGEMENT</t>
  </si>
  <si>
    <t>S026401</t>
  </si>
  <si>
    <t>RAVENSWOOD RANCH LLC</t>
  </si>
  <si>
    <t>S026402</t>
  </si>
  <si>
    <t>S026403</t>
  </si>
  <si>
    <t>TREVOR  BERGER</t>
  </si>
  <si>
    <t>S026404</t>
  </si>
  <si>
    <t>MOSSY STONE CREEK FARMS LLC</t>
  </si>
  <si>
    <t>S026405</t>
  </si>
  <si>
    <t>CHRIS  HAITZ</t>
  </si>
  <si>
    <t>S026406</t>
  </si>
  <si>
    <t>SACRED FAMILY FARMS LLC</t>
  </si>
  <si>
    <t>S026407</t>
  </si>
  <si>
    <t>S026408</t>
  </si>
  <si>
    <t>INDRA VALLEY STRATEGIC MARKETING GROUP LLC</t>
  </si>
  <si>
    <t>S026409</t>
  </si>
  <si>
    <t>S026410</t>
  </si>
  <si>
    <t>HERE 2 STAY LLC</t>
  </si>
  <si>
    <t>S026411</t>
  </si>
  <si>
    <t>RONALD  SHERR</t>
  </si>
  <si>
    <t>S026412</t>
  </si>
  <si>
    <t>S026413</t>
  </si>
  <si>
    <t>S026414</t>
  </si>
  <si>
    <t>S026415</t>
  </si>
  <si>
    <t>S026416</t>
  </si>
  <si>
    <t>S026417</t>
  </si>
  <si>
    <t>MICHAEL  TESI</t>
  </si>
  <si>
    <t>S026418</t>
  </si>
  <si>
    <t>S026419</t>
  </si>
  <si>
    <t>S026420</t>
  </si>
  <si>
    <t>S026421</t>
  </si>
  <si>
    <t>LAURA  KIEFEL</t>
  </si>
  <si>
    <t>S026422</t>
  </si>
  <si>
    <t>S026423</t>
  </si>
  <si>
    <t>MATT  DODSON</t>
  </si>
  <si>
    <t>S026424</t>
  </si>
  <si>
    <t>S026425</t>
  </si>
  <si>
    <t>AE ENTERPRISES</t>
  </si>
  <si>
    <t>S026426</t>
  </si>
  <si>
    <t>ELITE FOLIUM LLC</t>
  </si>
  <si>
    <t>S026427</t>
  </si>
  <si>
    <t>BEAR CREEK FARMS COOPERATIVE INC</t>
  </si>
  <si>
    <t>S026428</t>
  </si>
  <si>
    <t>BAMBOO FARMS LLC</t>
  </si>
  <si>
    <t>S026429</t>
  </si>
  <si>
    <t>VASI DIM FARM LLC</t>
  </si>
  <si>
    <t>S026430</t>
  </si>
  <si>
    <t>SIMON  EVERS</t>
  </si>
  <si>
    <t>S026431</t>
  </si>
  <si>
    <t>S026432</t>
  </si>
  <si>
    <t>S026433</t>
  </si>
  <si>
    <t>KYLE  SMITH</t>
  </si>
  <si>
    <t>S026434</t>
  </si>
  <si>
    <t>CREEK TOMPKINS</t>
  </si>
  <si>
    <t>S026435</t>
  </si>
  <si>
    <t>S026436</t>
  </si>
  <si>
    <t>CELLI RANCHES INC</t>
  </si>
  <si>
    <t>S026437</t>
  </si>
  <si>
    <t>J FRED RIEDEL</t>
  </si>
  <si>
    <t>S026438</t>
  </si>
  <si>
    <t>S026439</t>
  </si>
  <si>
    <t>S026440</t>
  </si>
  <si>
    <t>S026441</t>
  </si>
  <si>
    <t>S026442</t>
  </si>
  <si>
    <t>S026443</t>
  </si>
  <si>
    <t>MATTOLA FARMS LLC</t>
  </si>
  <si>
    <t>S026444</t>
  </si>
  <si>
    <t>KING RANGE VIEW FARM LLC</t>
  </si>
  <si>
    <t>S026445</t>
  </si>
  <si>
    <t>LARABEE FARM LLC</t>
  </si>
  <si>
    <t>S026446</t>
  </si>
  <si>
    <t>S026447</t>
  </si>
  <si>
    <t>SALMON CREEK FARM LLC</t>
  </si>
  <si>
    <t>S026448</t>
  </si>
  <si>
    <t>MORNINGWOOD GARDENS LLC</t>
  </si>
  <si>
    <t>S026449</t>
  </si>
  <si>
    <t>S026450</t>
  </si>
  <si>
    <t>MIB LLC</t>
  </si>
  <si>
    <t>S026451</t>
  </si>
  <si>
    <t>S026452</t>
  </si>
  <si>
    <t>S026453</t>
  </si>
  <si>
    <t>WILDER RIDGE LLC</t>
  </si>
  <si>
    <t>S026454</t>
  </si>
  <si>
    <t>S026455</t>
  </si>
  <si>
    <t>S026456</t>
  </si>
  <si>
    <t>S026457</t>
  </si>
  <si>
    <t>JET D ENTERPRISE LLC</t>
  </si>
  <si>
    <t>S026458</t>
  </si>
  <si>
    <t>PEGGY  GLENN</t>
  </si>
  <si>
    <t>S026459</t>
  </si>
  <si>
    <t>S026460</t>
  </si>
  <si>
    <t>PENNY  HARRIS</t>
  </si>
  <si>
    <t>S026461</t>
  </si>
  <si>
    <t>S026462</t>
  </si>
  <si>
    <t>S026463</t>
  </si>
  <si>
    <t>S026464</t>
  </si>
  <si>
    <t>S026465</t>
  </si>
  <si>
    <t>S026466</t>
  </si>
  <si>
    <t>S026467</t>
  </si>
  <si>
    <t>S026468</t>
  </si>
  <si>
    <t>WHITETHORN VALLEY FARMS LLC</t>
  </si>
  <si>
    <t>S026469</t>
  </si>
  <si>
    <t>S026470</t>
  </si>
  <si>
    <t>JULIE  WILLS</t>
  </si>
  <si>
    <t>S026471</t>
  </si>
  <si>
    <t>DOMESIDE GARDENS LLC</t>
  </si>
  <si>
    <t>S026472</t>
  </si>
  <si>
    <t>ERAH INDUSTRIES</t>
  </si>
  <si>
    <t>S026473</t>
  </si>
  <si>
    <t>MIKE  BERTNICK</t>
  </si>
  <si>
    <t>S026474</t>
  </si>
  <si>
    <t>S026475</t>
  </si>
  <si>
    <t>PHILLIP A BANDY</t>
  </si>
  <si>
    <t>S026476</t>
  </si>
  <si>
    <t>S026477</t>
  </si>
  <si>
    <t>LINA FARM LLC</t>
  </si>
  <si>
    <t>S026478</t>
  </si>
  <si>
    <t>S026479</t>
  </si>
  <si>
    <t>VIPA FARMERS LLC</t>
  </si>
  <si>
    <t>S026480</t>
  </si>
  <si>
    <t>ROBERT  MCGUINESS</t>
  </si>
  <si>
    <t>S026481</t>
  </si>
  <si>
    <t>BRUCE  WATERMAN</t>
  </si>
  <si>
    <t>S026482</t>
  </si>
  <si>
    <t>JOSEPH  KNOWLTON</t>
  </si>
  <si>
    <t>S026483</t>
  </si>
  <si>
    <t>S026484</t>
  </si>
  <si>
    <t>S026485</t>
  </si>
  <si>
    <t>S026486</t>
  </si>
  <si>
    <t>SHAWN  PARKER</t>
  </si>
  <si>
    <t>S026487</t>
  </si>
  <si>
    <t>GEAN  AFANASIEFF</t>
  </si>
  <si>
    <t>S026488</t>
  </si>
  <si>
    <t>TASAWI  WILLIAMS</t>
  </si>
  <si>
    <t>S026489</t>
  </si>
  <si>
    <t>S026490</t>
  </si>
  <si>
    <t>S026491</t>
  </si>
  <si>
    <t>S026492</t>
  </si>
  <si>
    <t>SCOTT  BARGER</t>
  </si>
  <si>
    <t>S026493</t>
  </si>
  <si>
    <t>S026494</t>
  </si>
  <si>
    <t>S026495</t>
  </si>
  <si>
    <t>S026496</t>
  </si>
  <si>
    <t>JOSHUA  FREEMAN</t>
  </si>
  <si>
    <t>S026497</t>
  </si>
  <si>
    <t>JENNIFER  GRAY</t>
  </si>
  <si>
    <t>S026498</t>
  </si>
  <si>
    <t>S026499</t>
  </si>
  <si>
    <t>SHAWN  STUDEBAKER</t>
  </si>
  <si>
    <t>S026500</t>
  </si>
  <si>
    <t>S026501</t>
  </si>
  <si>
    <t>S026502</t>
  </si>
  <si>
    <t>RON  THIELE</t>
  </si>
  <si>
    <t>S026503</t>
  </si>
  <si>
    <t>S026504</t>
  </si>
  <si>
    <t>BROADCAL LLC</t>
  </si>
  <si>
    <t>S026505</t>
  </si>
  <si>
    <t>MITCH D CHUCK</t>
  </si>
  <si>
    <t>S026506</t>
  </si>
  <si>
    <t>S026507</t>
  </si>
  <si>
    <t>S026508</t>
  </si>
  <si>
    <t>MARK E SUTHERLAND</t>
  </si>
  <si>
    <t>S026509</t>
  </si>
  <si>
    <t>S026510</t>
  </si>
  <si>
    <t>THE GAFFNEY GROUP LLC</t>
  </si>
  <si>
    <t>S026511</t>
  </si>
  <si>
    <t>OLIVER  WHATTAM</t>
  </si>
  <si>
    <t>S026512</t>
  </si>
  <si>
    <t>DAVID  BELL</t>
  </si>
  <si>
    <t>S026513</t>
  </si>
  <si>
    <t>JAMES  DAVIS</t>
  </si>
  <si>
    <t>S026514</t>
  </si>
  <si>
    <t>S026515</t>
  </si>
  <si>
    <t>S026516</t>
  </si>
  <si>
    <t>S026517</t>
  </si>
  <si>
    <t>S026518</t>
  </si>
  <si>
    <t>S026519</t>
  </si>
  <si>
    <t>S026520</t>
  </si>
  <si>
    <t>WORTH  REIS</t>
  </si>
  <si>
    <t>S026521</t>
  </si>
  <si>
    <t>S026522</t>
  </si>
  <si>
    <t>S026523</t>
  </si>
  <si>
    <t>S026524</t>
  </si>
  <si>
    <t>BRIAN  ERICKSON</t>
  </si>
  <si>
    <t>S026525</t>
  </si>
  <si>
    <t>S026526</t>
  </si>
  <si>
    <t>VICKIE  MCFADDEN</t>
  </si>
  <si>
    <t>S026527</t>
  </si>
  <si>
    <t>S026528</t>
  </si>
  <si>
    <t>EMERALD FLOWER FARMS LLC</t>
  </si>
  <si>
    <t>S026529</t>
  </si>
  <si>
    <t>S026530</t>
  </si>
  <si>
    <t>S026531</t>
  </si>
  <si>
    <t>S026532</t>
  </si>
  <si>
    <t>MICHAEL  GORDON</t>
  </si>
  <si>
    <t>S026533</t>
  </si>
  <si>
    <t>RIVER RANCH LP</t>
  </si>
  <si>
    <t>S026534</t>
  </si>
  <si>
    <t>CORY   DELPASAND</t>
  </si>
  <si>
    <t>S026535</t>
  </si>
  <si>
    <t>S026536</t>
  </si>
  <si>
    <t>VANDALAY PROPERTIES INC.</t>
  </si>
  <si>
    <t>S026537</t>
  </si>
  <si>
    <t>S026538</t>
  </si>
  <si>
    <t>DIANA  CHANG</t>
  </si>
  <si>
    <t>S026539</t>
  </si>
  <si>
    <t>S026540</t>
  </si>
  <si>
    <t>JIM  GIVINS</t>
  </si>
  <si>
    <t>S026541</t>
  </si>
  <si>
    <t>S026542</t>
  </si>
  <si>
    <t>S026543</t>
  </si>
  <si>
    <t>S026544</t>
  </si>
  <si>
    <t>S026545</t>
  </si>
  <si>
    <t>S026546</t>
  </si>
  <si>
    <t>S026547</t>
  </si>
  <si>
    <t>KEITH  CHIRO</t>
  </si>
  <si>
    <t>S026548</t>
  </si>
  <si>
    <t>BLUE RIDGE FARMS</t>
  </si>
  <si>
    <t>S026549</t>
  </si>
  <si>
    <t>MAMBA HUMBOLDT LOGISTICS</t>
  </si>
  <si>
    <t>S026550</t>
  </si>
  <si>
    <t>S026551</t>
  </si>
  <si>
    <t>PEAKSVIEW A CALIFORNIA MEDICAL MARIJUANA COLLECTIVE</t>
  </si>
  <si>
    <t>S026552</t>
  </si>
  <si>
    <t>S026553</t>
  </si>
  <si>
    <t>DANIEL  STEIN</t>
  </si>
  <si>
    <t>S026554</t>
  </si>
  <si>
    <t>VIKTOR  KULIKOVSKYI</t>
  </si>
  <si>
    <t>S026555</t>
  </si>
  <si>
    <t>S026556</t>
  </si>
  <si>
    <t>S026557</t>
  </si>
  <si>
    <t>S026558</t>
  </si>
  <si>
    <t>MAZARI FARMS INC</t>
  </si>
  <si>
    <t>S026559</t>
  </si>
  <si>
    <t>KATIE ROXANNE WILEY</t>
  </si>
  <si>
    <t>S026560</t>
  </si>
  <si>
    <t>WHITE FARMS LLC</t>
  </si>
  <si>
    <t>S026561</t>
  </si>
  <si>
    <t>REED MOUNTAIN PHARMS</t>
  </si>
  <si>
    <t>S026562</t>
  </si>
  <si>
    <t>S026563</t>
  </si>
  <si>
    <t>S026564</t>
  </si>
  <si>
    <t>S026565</t>
  </si>
  <si>
    <t>S026566</t>
  </si>
  <si>
    <t>WEISS FAMILY REVOCABLE TRUST</t>
  </si>
  <si>
    <t>S026567</t>
  </si>
  <si>
    <t>S026568</t>
  </si>
  <si>
    <t>S026569</t>
  </si>
  <si>
    <t>S026570</t>
  </si>
  <si>
    <t>S026571</t>
  </si>
  <si>
    <t>S026572</t>
  </si>
  <si>
    <t>DAVEY  VARLEY</t>
  </si>
  <si>
    <t>S026573</t>
  </si>
  <si>
    <t>S026574</t>
  </si>
  <si>
    <t>MICHAEL  WANDERSHIED</t>
  </si>
  <si>
    <t>S026575</t>
  </si>
  <si>
    <t>S026576</t>
  </si>
  <si>
    <t>NATHAN  SMITH</t>
  </si>
  <si>
    <t>S026577</t>
  </si>
  <si>
    <t>S026578</t>
  </si>
  <si>
    <t>ALLISON  SHORE</t>
  </si>
  <si>
    <t>S026579</t>
  </si>
  <si>
    <t>S026580</t>
  </si>
  <si>
    <t>S026581</t>
  </si>
  <si>
    <t>JARED  MILLER</t>
  </si>
  <si>
    <t>S026582</t>
  </si>
  <si>
    <t>S026583</t>
  </si>
  <si>
    <t>S026584</t>
  </si>
  <si>
    <t>KIRK J AZEVEDO DC</t>
  </si>
  <si>
    <t>S026585</t>
  </si>
  <si>
    <t>S026586</t>
  </si>
  <si>
    <t>S026587</t>
  </si>
  <si>
    <t>S026588</t>
  </si>
  <si>
    <t>S026589</t>
  </si>
  <si>
    <t>DAVID R MOORE</t>
  </si>
  <si>
    <t>S026590</t>
  </si>
  <si>
    <t>SHAWN  STRAUSS</t>
  </si>
  <si>
    <t>S026591</t>
  </si>
  <si>
    <t>MORGAN VALLEY VENTURES</t>
  </si>
  <si>
    <t>S026592</t>
  </si>
  <si>
    <t>NATHAN  OSBORNE</t>
  </si>
  <si>
    <t>S026593</t>
  </si>
  <si>
    <t>S026594</t>
  </si>
  <si>
    <t>S026595</t>
  </si>
  <si>
    <t>S026596</t>
  </si>
  <si>
    <t>S026597</t>
  </si>
  <si>
    <t>S026598</t>
  </si>
  <si>
    <t>S026599</t>
  </si>
  <si>
    <t>S026600</t>
  </si>
  <si>
    <t>VENTURE  NORDELL</t>
  </si>
  <si>
    <t>S026601</t>
  </si>
  <si>
    <t>RAY  LOSEE</t>
  </si>
  <si>
    <t>S026602</t>
  </si>
  <si>
    <t>S026603</t>
  </si>
  <si>
    <t>MARK  GREENE</t>
  </si>
  <si>
    <t>S026604</t>
  </si>
  <si>
    <t>S026605</t>
  </si>
  <si>
    <t>S026606</t>
  </si>
  <si>
    <t>CIRCLE G FARMS LLC</t>
  </si>
  <si>
    <t>S026607</t>
  </si>
  <si>
    <t>S026608</t>
  </si>
  <si>
    <t>ORGANIC HUMBOLDT INC</t>
  </si>
  <si>
    <t>S026609</t>
  </si>
  <si>
    <t>S026610</t>
  </si>
  <si>
    <t>PAT  GELAN</t>
  </si>
  <si>
    <t>S026611</t>
  </si>
  <si>
    <t>S026612</t>
  </si>
  <si>
    <t>GRAVEL SPUR FARM LLC</t>
  </si>
  <si>
    <t>S026613</t>
  </si>
  <si>
    <t>S026614</t>
  </si>
  <si>
    <t>FOREVER LOVING HUMBOLDT COOPERATIVE INC</t>
  </si>
  <si>
    <t>S026615</t>
  </si>
  <si>
    <t>S026616</t>
  </si>
  <si>
    <t>S026617</t>
  </si>
  <si>
    <t>KATHRYN CHERYL BOBALA</t>
  </si>
  <si>
    <t>S026618</t>
  </si>
  <si>
    <t>S026619</t>
  </si>
  <si>
    <t>CLOUD HANDS ORGANIC FARM</t>
  </si>
  <si>
    <t>S026620</t>
  </si>
  <si>
    <t>TOMS HUMBOLDT CULTIVATION LLC</t>
  </si>
  <si>
    <t>S026621</t>
  </si>
  <si>
    <t>JOHN  RUSSEL-YOUNT</t>
  </si>
  <si>
    <t>S026622</t>
  </si>
  <si>
    <t>ANCIENT TECH CULTIVATION MBC</t>
  </si>
  <si>
    <t>S026623</t>
  </si>
  <si>
    <t>BRANDON  INGLEY</t>
  </si>
  <si>
    <t>S026624</t>
  </si>
  <si>
    <t>S026625</t>
  </si>
  <si>
    <t>4HANDS FARM</t>
  </si>
  <si>
    <t>S026626</t>
  </si>
  <si>
    <t>S026627</t>
  </si>
  <si>
    <t>S026628</t>
  </si>
  <si>
    <t>S026629</t>
  </si>
  <si>
    <t>S026630</t>
  </si>
  <si>
    <t>S026631</t>
  </si>
  <si>
    <t>S026632</t>
  </si>
  <si>
    <t>S026633</t>
  </si>
  <si>
    <t>RYAN  ACOSTA</t>
  </si>
  <si>
    <t>S026634</t>
  </si>
  <si>
    <t>S026635</t>
  </si>
  <si>
    <t>S026636</t>
  </si>
  <si>
    <t>ANTHONY J KOZAK TR</t>
  </si>
  <si>
    <t>S026637</t>
  </si>
  <si>
    <t>JOE  CIPRIANO</t>
  </si>
  <si>
    <t>S026638</t>
  </si>
  <si>
    <t>S026639</t>
  </si>
  <si>
    <t>NICHOLAS  DINAN</t>
  </si>
  <si>
    <t>S026640</t>
  </si>
  <si>
    <t>SHANE  OSBURN</t>
  </si>
  <si>
    <t>S026641</t>
  </si>
  <si>
    <t>SAN ANTONIO CREEK VINEYARD COMPANY</t>
  </si>
  <si>
    <t>S026642</t>
  </si>
  <si>
    <t>S026643</t>
  </si>
  <si>
    <t>S026644</t>
  </si>
  <si>
    <t>JONATHAN  WENTZEL</t>
  </si>
  <si>
    <t>S026645</t>
  </si>
  <si>
    <t>S026646</t>
  </si>
  <si>
    <t>RAGING CREEK HOLDING LLC</t>
  </si>
  <si>
    <t>S026647</t>
  </si>
  <si>
    <t>S026648</t>
  </si>
  <si>
    <t>S026649</t>
  </si>
  <si>
    <t>ANTHONY  KOZAK</t>
  </si>
  <si>
    <t>S026650</t>
  </si>
  <si>
    <t>S026651</t>
  </si>
  <si>
    <t>JOSH  RICH</t>
  </si>
  <si>
    <t>S026652</t>
  </si>
  <si>
    <t>S026653</t>
  </si>
  <si>
    <t>S026654</t>
  </si>
  <si>
    <t>AMY  ROUSE</t>
  </si>
  <si>
    <t>S026655</t>
  </si>
  <si>
    <t>S026656</t>
  </si>
  <si>
    <t>S026657</t>
  </si>
  <si>
    <t>DEBORAH  MARTIN</t>
  </si>
  <si>
    <t>S026658</t>
  </si>
  <si>
    <t>HUMBOLDT BEST BUDS</t>
  </si>
  <si>
    <t>S026659</t>
  </si>
  <si>
    <t>S026660</t>
  </si>
  <si>
    <t>WINDEN FARMS</t>
  </si>
  <si>
    <t>S026661</t>
  </si>
  <si>
    <t>S026662</t>
  </si>
  <si>
    <t>S026663</t>
  </si>
  <si>
    <t>S026664</t>
  </si>
  <si>
    <t>DAVE  EICHLER</t>
  </si>
  <si>
    <t>S026665</t>
  </si>
  <si>
    <t>S026666</t>
  </si>
  <si>
    <t>SRG ENZO II</t>
  </si>
  <si>
    <t>S026667</t>
  </si>
  <si>
    <t>S026668</t>
  </si>
  <si>
    <t>S026669</t>
  </si>
  <si>
    <t>S026670</t>
  </si>
  <si>
    <t>DEER FIELD FARMS</t>
  </si>
  <si>
    <t>S026671</t>
  </si>
  <si>
    <t>S026672</t>
  </si>
  <si>
    <t>S026673</t>
  </si>
  <si>
    <t>S026674</t>
  </si>
  <si>
    <t>S026675</t>
  </si>
  <si>
    <t>JOURNEY  AQUARIAN</t>
  </si>
  <si>
    <t>S026676</t>
  </si>
  <si>
    <t>S026677</t>
  </si>
  <si>
    <t>ROBERT  KEHRIG</t>
  </si>
  <si>
    <t>S026678</t>
  </si>
  <si>
    <t>JENIA  MUNDO</t>
  </si>
  <si>
    <t>S026679</t>
  </si>
  <si>
    <t>WILLIAM  SIMON</t>
  </si>
  <si>
    <t>S026680</t>
  </si>
  <si>
    <t>S026681</t>
  </si>
  <si>
    <t>ROLLING HILLS LLC</t>
  </si>
  <si>
    <t>S026682</t>
  </si>
  <si>
    <t>S026683</t>
  </si>
  <si>
    <t>S026684</t>
  </si>
  <si>
    <t>S026685</t>
  </si>
  <si>
    <t>S026686</t>
  </si>
  <si>
    <t>S026687</t>
  </si>
  <si>
    <t>S026688</t>
  </si>
  <si>
    <t>HARVEST BLOOM INC</t>
  </si>
  <si>
    <t>S026689</t>
  </si>
  <si>
    <t>707 HOMESTEAD LLC</t>
  </si>
  <si>
    <t>S026690</t>
  </si>
  <si>
    <t>S026691</t>
  </si>
  <si>
    <t>S026692</t>
  </si>
  <si>
    <t>S026693</t>
  </si>
  <si>
    <t>S026694</t>
  </si>
  <si>
    <t>S026695</t>
  </si>
  <si>
    <t>WILLIAM ROBERT DOWNS</t>
  </si>
  <si>
    <t>S026696</t>
  </si>
  <si>
    <t>MATT  GOFORTH</t>
  </si>
  <si>
    <t>S026697</t>
  </si>
  <si>
    <t>HUMBOLDT OLD GUY SUMMIT FARM LLC</t>
  </si>
  <si>
    <t>S026698</t>
  </si>
  <si>
    <t>STRAIN THEORY LLC</t>
  </si>
  <si>
    <t>S026699</t>
  </si>
  <si>
    <t>S026700</t>
  </si>
  <si>
    <t>S026701</t>
  </si>
  <si>
    <t>SALMON CREEK ORGANICS</t>
  </si>
  <si>
    <t>S026702</t>
  </si>
  <si>
    <t>S026703</t>
  </si>
  <si>
    <t>BENJAMIN  RIGGIN</t>
  </si>
  <si>
    <t>S026704</t>
  </si>
  <si>
    <t>S026705</t>
  </si>
  <si>
    <t>S026706</t>
  </si>
  <si>
    <t>S026707</t>
  </si>
  <si>
    <t>JASON  GOFORTH</t>
  </si>
  <si>
    <t>S026708</t>
  </si>
  <si>
    <t>S026709</t>
  </si>
  <si>
    <t>S026710</t>
  </si>
  <si>
    <t>S026711</t>
  </si>
  <si>
    <t>ZACHARY J STEMPSON</t>
  </si>
  <si>
    <t>S026712</t>
  </si>
  <si>
    <t>S026713</t>
  </si>
  <si>
    <t>S026714</t>
  </si>
  <si>
    <t>SHANE MICHAEL THOMAS</t>
  </si>
  <si>
    <t>S026715</t>
  </si>
  <si>
    <t>S026716</t>
  </si>
  <si>
    <t>S026719</t>
  </si>
  <si>
    <t>THE REDWOOD COMPANY LLC</t>
  </si>
  <si>
    <t>S026720</t>
  </si>
  <si>
    <t>S026721</t>
  </si>
  <si>
    <t>S026722</t>
  </si>
  <si>
    <t>FRANCIS  SWEET</t>
  </si>
  <si>
    <t>S026723</t>
  </si>
  <si>
    <t>S026724</t>
  </si>
  <si>
    <t>JOHN  N WILHELM</t>
  </si>
  <si>
    <t>S026725</t>
  </si>
  <si>
    <t>RAY  ELMORE JR</t>
  </si>
  <si>
    <t>S026726</t>
  </si>
  <si>
    <t>S026727</t>
  </si>
  <si>
    <t>DENNIS A. SMITH 2008 TRUST</t>
  </si>
  <si>
    <t>S026728</t>
  </si>
  <si>
    <t>S026729</t>
  </si>
  <si>
    <t>S026730</t>
  </si>
  <si>
    <t>CLARE  EDWARDS</t>
  </si>
  <si>
    <t>S026731</t>
  </si>
  <si>
    <t>S026732</t>
  </si>
  <si>
    <t>S026733</t>
  </si>
  <si>
    <t>S026734</t>
  </si>
  <si>
    <t>S026735</t>
  </si>
  <si>
    <t>S026736</t>
  </si>
  <si>
    <t>S026737</t>
  </si>
  <si>
    <t>JOHN  PICCIRILLI</t>
  </si>
  <si>
    <t>S026738</t>
  </si>
  <si>
    <t>S026739</t>
  </si>
  <si>
    <t>JOHN  PHILLIPS</t>
  </si>
  <si>
    <t>S026740</t>
  </si>
  <si>
    <t>S026741</t>
  </si>
  <si>
    <t>S026742</t>
  </si>
  <si>
    <t>S026743</t>
  </si>
  <si>
    <t>S026744</t>
  </si>
  <si>
    <t>JERRY  MCCLAIN</t>
  </si>
  <si>
    <t>S026745</t>
  </si>
  <si>
    <t>MARK  EGAN</t>
  </si>
  <si>
    <t>S026746</t>
  </si>
  <si>
    <t>S026747</t>
  </si>
  <si>
    <t>S026748</t>
  </si>
  <si>
    <t>S026749</t>
  </si>
  <si>
    <t>GRAY ISLAND 805/806</t>
  </si>
  <si>
    <t>S026750</t>
  </si>
  <si>
    <t>S026751</t>
  </si>
  <si>
    <t>S026752</t>
  </si>
  <si>
    <t>S026753</t>
  </si>
  <si>
    <t>S026754</t>
  </si>
  <si>
    <t>S026755</t>
  </si>
  <si>
    <t>JON  LASSER</t>
  </si>
  <si>
    <t>S026756</t>
  </si>
  <si>
    <t>S026757</t>
  </si>
  <si>
    <t>DEBORAH  MORTON</t>
  </si>
  <si>
    <t>S026758</t>
  </si>
  <si>
    <t>S026759</t>
  </si>
  <si>
    <t>S026760</t>
  </si>
  <si>
    <t>HILDI  GERHART</t>
  </si>
  <si>
    <t>S026761</t>
  </si>
  <si>
    <t>TRAVIS  KOCH</t>
  </si>
  <si>
    <t>S026762</t>
  </si>
  <si>
    <t>S026763</t>
  </si>
  <si>
    <t>S026764</t>
  </si>
  <si>
    <t>S026765</t>
  </si>
  <si>
    <t>S026766</t>
  </si>
  <si>
    <t>S026767</t>
  </si>
  <si>
    <t>VINCENTE  RODRIGUEZ</t>
  </si>
  <si>
    <t>S026768</t>
  </si>
  <si>
    <t>UP THE HILL LLC</t>
  </si>
  <si>
    <t>S026769</t>
  </si>
  <si>
    <t>HHI INC LLC</t>
  </si>
  <si>
    <t>S026770</t>
  </si>
  <si>
    <t>S026771</t>
  </si>
  <si>
    <t>S026772</t>
  </si>
  <si>
    <t>JOSH  SPADAFORA</t>
  </si>
  <si>
    <t>S026773</t>
  </si>
  <si>
    <t>KENNETH J SHEPP JR</t>
  </si>
  <si>
    <t>S026774</t>
  </si>
  <si>
    <t>JENNIFER  MARKMAN</t>
  </si>
  <si>
    <t>S026775</t>
  </si>
  <si>
    <t>EVERGREEN FAMILY FARM LLC</t>
  </si>
  <si>
    <t>S026776</t>
  </si>
  <si>
    <t>S026777</t>
  </si>
  <si>
    <t>JOSH   PEARLSON</t>
  </si>
  <si>
    <t>S026778</t>
  </si>
  <si>
    <t>S026779</t>
  </si>
  <si>
    <t>SHAY  VINCENT</t>
  </si>
  <si>
    <t>S026780</t>
  </si>
  <si>
    <t>S026781</t>
  </si>
  <si>
    <t>S026782</t>
  </si>
  <si>
    <t>S026783</t>
  </si>
  <si>
    <t>PANTHER ROCK GROWERS MBC</t>
  </si>
  <si>
    <t>S026784</t>
  </si>
  <si>
    <t>S026785</t>
  </si>
  <si>
    <t>COYOTE RIDGE FARM</t>
  </si>
  <si>
    <t>S026786</t>
  </si>
  <si>
    <t>CLEAR CREEK FARMS</t>
  </si>
  <si>
    <t>S026787</t>
  </si>
  <si>
    <t>S026788</t>
  </si>
  <si>
    <t>THOMAS  WOODFIN</t>
  </si>
  <si>
    <t>S026789</t>
  </si>
  <si>
    <t>WILLIAM  REYNOLDS</t>
  </si>
  <si>
    <t>S026790</t>
  </si>
  <si>
    <t>S026791</t>
  </si>
  <si>
    <t>ALTAN  CHIMEDKHUYAG</t>
  </si>
  <si>
    <t>S026792</t>
  </si>
  <si>
    <t>LEIF  BOLIN</t>
  </si>
  <si>
    <t>S026793</t>
  </si>
  <si>
    <t>S026794</t>
  </si>
  <si>
    <t>S026795</t>
  </si>
  <si>
    <t>SAN LUIS OBISPO COUNTY - DEPARTMENT OF PARKS AND RECREATION</t>
  </si>
  <si>
    <t>S026796</t>
  </si>
  <si>
    <t>SHANE  MAXWELL</t>
  </si>
  <si>
    <t>S026797</t>
  </si>
  <si>
    <t>GREGORY  ETCHELL</t>
  </si>
  <si>
    <t>S026798</t>
  </si>
  <si>
    <t>ERIN  GELLMAN</t>
  </si>
  <si>
    <t>S026799</t>
  </si>
  <si>
    <t>S026800</t>
  </si>
  <si>
    <t>S026801</t>
  </si>
  <si>
    <t>S026802</t>
  </si>
  <si>
    <t>ELADIO  DIAZ</t>
  </si>
  <si>
    <t>S026803</t>
  </si>
  <si>
    <t>ELIAM  SHOEMAKER</t>
  </si>
  <si>
    <t>S026804</t>
  </si>
  <si>
    <t>S026805</t>
  </si>
  <si>
    <t>DANIEL  MAXFIELD</t>
  </si>
  <si>
    <t>S026806</t>
  </si>
  <si>
    <t>MELISSA  LOVITT-JONES</t>
  </si>
  <si>
    <t>S026807</t>
  </si>
  <si>
    <t>JERRY  HOKE</t>
  </si>
  <si>
    <t>S026808</t>
  </si>
  <si>
    <t>S026809</t>
  </si>
  <si>
    <t>S026810</t>
  </si>
  <si>
    <t>MAGIC PEOPLE FARMS</t>
  </si>
  <si>
    <t>S026811</t>
  </si>
  <si>
    <t>S026812</t>
  </si>
  <si>
    <t>JASON  GELLMAN</t>
  </si>
  <si>
    <t>S026813</t>
  </si>
  <si>
    <t>S026814</t>
  </si>
  <si>
    <t>SEEK NO FURTHER FARMS LLC</t>
  </si>
  <si>
    <t>S026815</t>
  </si>
  <si>
    <t>S026816</t>
  </si>
  <si>
    <t>ROB  NEELY</t>
  </si>
  <si>
    <t>S026817</t>
  </si>
  <si>
    <t>S026818</t>
  </si>
  <si>
    <t>S026819</t>
  </si>
  <si>
    <t>CHRISTOPHER  MCCOY</t>
  </si>
  <si>
    <t>S026820</t>
  </si>
  <si>
    <t>S026821</t>
  </si>
  <si>
    <t>DEBORAH   REYNOLDS</t>
  </si>
  <si>
    <t>S026822</t>
  </si>
  <si>
    <t>S026823</t>
  </si>
  <si>
    <t>DIGGITY DANK LLC</t>
  </si>
  <si>
    <t>S026824</t>
  </si>
  <si>
    <t>S026825</t>
  </si>
  <si>
    <t>PATRICK  WEBER</t>
  </si>
  <si>
    <t>S026826</t>
  </si>
  <si>
    <t>HUMBOLDTS FINEST AGRICULTURE LLC</t>
  </si>
  <si>
    <t>S026827</t>
  </si>
  <si>
    <t>S026828</t>
  </si>
  <si>
    <t>LASSIK FARMS LLC</t>
  </si>
  <si>
    <t>S026829</t>
  </si>
  <si>
    <t>S026830</t>
  </si>
  <si>
    <t>S026831</t>
  </si>
  <si>
    <t>S026832</t>
  </si>
  <si>
    <t>S026833</t>
  </si>
  <si>
    <t>NATHANIEL  BUTTRICK</t>
  </si>
  <si>
    <t>S026834</t>
  </si>
  <si>
    <t>ABBY ROAD FARMING LLC</t>
  </si>
  <si>
    <t>S026835</t>
  </si>
  <si>
    <t>SKY FARM HOLDINGS LLC</t>
  </si>
  <si>
    <t>S026836</t>
  </si>
  <si>
    <t>S026837</t>
  </si>
  <si>
    <t>MICHAEL L SCOTT</t>
  </si>
  <si>
    <t>S026838</t>
  </si>
  <si>
    <t>S026839</t>
  </si>
  <si>
    <t>S026840</t>
  </si>
  <si>
    <t>S026841</t>
  </si>
  <si>
    <t>ANARBOL  ALVAREZ</t>
  </si>
  <si>
    <t>S026842</t>
  </si>
  <si>
    <t>S026843</t>
  </si>
  <si>
    <t>S026844</t>
  </si>
  <si>
    <t>S026845</t>
  </si>
  <si>
    <t>S026846</t>
  </si>
  <si>
    <t>S026847</t>
  </si>
  <si>
    <t>S026848</t>
  </si>
  <si>
    <t>MIRIAM  HERNANDEZ</t>
  </si>
  <si>
    <t>S026849</t>
  </si>
  <si>
    <t>S026850</t>
  </si>
  <si>
    <t>VASI RAY FARM LLC</t>
  </si>
  <si>
    <t>S026851</t>
  </si>
  <si>
    <t>DEBORAH  RIGDEN</t>
  </si>
  <si>
    <t>S026852</t>
  </si>
  <si>
    <t>WILLIAM  WICKERSHAM</t>
  </si>
  <si>
    <t>S026853</t>
  </si>
  <si>
    <t>MEEKER FARM MANAGEMENT</t>
  </si>
  <si>
    <t>S026854</t>
  </si>
  <si>
    <t>S026855</t>
  </si>
  <si>
    <t>DELLA  MULDIHILL</t>
  </si>
  <si>
    <t>S026856</t>
  </si>
  <si>
    <t>SHELLEY  DORBIN</t>
  </si>
  <si>
    <t>S026857</t>
  </si>
  <si>
    <t>REUBEN  CHILDS</t>
  </si>
  <si>
    <t>S026858</t>
  </si>
  <si>
    <t>MICHAEL BRETT CANADY</t>
  </si>
  <si>
    <t>S026859</t>
  </si>
  <si>
    <t>S026860</t>
  </si>
  <si>
    <t>S026861</t>
  </si>
  <si>
    <t>RAYMOND A PAGE</t>
  </si>
  <si>
    <t>S026862</t>
  </si>
  <si>
    <t>TRACI  GREEN</t>
  </si>
  <si>
    <t>S026863</t>
  </si>
  <si>
    <t>S026864</t>
  </si>
  <si>
    <t>S026865</t>
  </si>
  <si>
    <t>S026866</t>
  </si>
  <si>
    <t>S026867</t>
  </si>
  <si>
    <t>JEFF  SCHIRMANN</t>
  </si>
  <si>
    <t>S026868</t>
  </si>
  <si>
    <t>TYLER  HENRY</t>
  </si>
  <si>
    <t>S026869</t>
  </si>
  <si>
    <t>S026870</t>
  </si>
  <si>
    <t>S026871</t>
  </si>
  <si>
    <t>FOX RIDGE FARMS LLC</t>
  </si>
  <si>
    <t>S026872</t>
  </si>
  <si>
    <t>S026873</t>
  </si>
  <si>
    <t>S026874</t>
  </si>
  <si>
    <t>S026875</t>
  </si>
  <si>
    <t>S026876</t>
  </si>
  <si>
    <t>S026877</t>
  </si>
  <si>
    <t>S026878</t>
  </si>
  <si>
    <t>CALIFORNIA GARDENS LLC</t>
  </si>
  <si>
    <t>S026879</t>
  </si>
  <si>
    <t>MICHAEL  JACQUET</t>
  </si>
  <si>
    <t>S026880</t>
  </si>
  <si>
    <t>VRINDA  NORMAND</t>
  </si>
  <si>
    <t>S026881</t>
  </si>
  <si>
    <t>THOMAS ROBERT HACKER</t>
  </si>
  <si>
    <t>S026882</t>
  </si>
  <si>
    <t>S026883</t>
  </si>
  <si>
    <t>SUGARLEAF HOLDINGS LLC</t>
  </si>
  <si>
    <t>S026884</t>
  </si>
  <si>
    <t>S026885</t>
  </si>
  <si>
    <t>S026886</t>
  </si>
  <si>
    <t>S026887</t>
  </si>
  <si>
    <t>OLIVER  SMALL</t>
  </si>
  <si>
    <t>S026888</t>
  </si>
  <si>
    <t>JEFF  DIEHL</t>
  </si>
  <si>
    <t>S026889</t>
  </si>
  <si>
    <t>S026890</t>
  </si>
  <si>
    <t>DREW  PALMQUIST</t>
  </si>
  <si>
    <t>S026891</t>
  </si>
  <si>
    <t>S026892</t>
  </si>
  <si>
    <t>S026893</t>
  </si>
  <si>
    <t>JAMES  KAISER</t>
  </si>
  <si>
    <t>S026894</t>
  </si>
  <si>
    <t>S026895</t>
  </si>
  <si>
    <t>S026896</t>
  </si>
  <si>
    <t>S026897</t>
  </si>
  <si>
    <t>S026898</t>
  </si>
  <si>
    <t>S026899</t>
  </si>
  <si>
    <t>S026900</t>
  </si>
  <si>
    <t>S026901</t>
  </si>
  <si>
    <t>S026902</t>
  </si>
  <si>
    <t>S026903</t>
  </si>
  <si>
    <t>S026904</t>
  </si>
  <si>
    <t>S026905</t>
  </si>
  <si>
    <t>S026906</t>
  </si>
  <si>
    <t>JORDAN  DAVIS</t>
  </si>
  <si>
    <t>S026907</t>
  </si>
  <si>
    <t>BRANDON  BAUGH</t>
  </si>
  <si>
    <t>S026908</t>
  </si>
  <si>
    <t>HOLLY  A TOMATIS</t>
  </si>
  <si>
    <t>S026909</t>
  </si>
  <si>
    <t>DAVID  MILLS</t>
  </si>
  <si>
    <t>S026910</t>
  </si>
  <si>
    <t>ROBERT  BUTLER</t>
  </si>
  <si>
    <t>S026911</t>
  </si>
  <si>
    <t>AUSTEN  CONNELLA</t>
  </si>
  <si>
    <t>S026912</t>
  </si>
  <si>
    <t>S026913</t>
  </si>
  <si>
    <t>S026914</t>
  </si>
  <si>
    <t>S026915</t>
  </si>
  <si>
    <t>DONALD  SAWYER</t>
  </si>
  <si>
    <t>S026916</t>
  </si>
  <si>
    <t>S026917</t>
  </si>
  <si>
    <t>KEOKI MBC</t>
  </si>
  <si>
    <t>S026918</t>
  </si>
  <si>
    <t>CHRIS  RAMOS</t>
  </si>
  <si>
    <t>S026919</t>
  </si>
  <si>
    <t>TRENTON ACRES INC</t>
  </si>
  <si>
    <t>S026920</t>
  </si>
  <si>
    <t>S026921</t>
  </si>
  <si>
    <t>BRUCE  HAREMZA</t>
  </si>
  <si>
    <t>S026922</t>
  </si>
  <si>
    <t>BOBBY REX GOFORTH</t>
  </si>
  <si>
    <t>S026923</t>
  </si>
  <si>
    <t>S026924</t>
  </si>
  <si>
    <t>ANTHONY  SMITH</t>
  </si>
  <si>
    <t>S026925</t>
  </si>
  <si>
    <t>TODD  WAGNER</t>
  </si>
  <si>
    <t>S026926</t>
  </si>
  <si>
    <t>S026927</t>
  </si>
  <si>
    <t>MARSHALL  BRISBIN</t>
  </si>
  <si>
    <t>S026928</t>
  </si>
  <si>
    <t>S026929</t>
  </si>
  <si>
    <t>WAYNE  STARK</t>
  </si>
  <si>
    <t>S026930</t>
  </si>
  <si>
    <t>FULL SUN FARMS</t>
  </si>
  <si>
    <t>S026931</t>
  </si>
  <si>
    <t>S026932</t>
  </si>
  <si>
    <t>BRIAN  SOOS</t>
  </si>
  <si>
    <t>S026933</t>
  </si>
  <si>
    <t>S026934</t>
  </si>
  <si>
    <t>S026935</t>
  </si>
  <si>
    <t>S026936</t>
  </si>
  <si>
    <t>S026937</t>
  </si>
  <si>
    <t>S026938</t>
  </si>
  <si>
    <t>STEELHEAD RANCH LLC</t>
  </si>
  <si>
    <t>S026939</t>
  </si>
  <si>
    <t>S026940</t>
  </si>
  <si>
    <t>S026941</t>
  </si>
  <si>
    <t>S026942</t>
  </si>
  <si>
    <t>S026943</t>
  </si>
  <si>
    <t>S026944</t>
  </si>
  <si>
    <t>S026945</t>
  </si>
  <si>
    <t>PCH MANAGEMENT GROUP LLC</t>
  </si>
  <si>
    <t>S026946</t>
  </si>
  <si>
    <t>S026947</t>
  </si>
  <si>
    <t>COLLIN  KINGERY</t>
  </si>
  <si>
    <t>S026948</t>
  </si>
  <si>
    <t>S026949</t>
  </si>
  <si>
    <t>S026950</t>
  </si>
  <si>
    <t>S026951</t>
  </si>
  <si>
    <t>S026952</t>
  </si>
  <si>
    <t>DAVID  POOK</t>
  </si>
  <si>
    <t>S026953</t>
  </si>
  <si>
    <t>S026954</t>
  </si>
  <si>
    <t>S026955</t>
  </si>
  <si>
    <t>S026956</t>
  </si>
  <si>
    <t>BRIAN  MARIANI</t>
  </si>
  <si>
    <t>S026957</t>
  </si>
  <si>
    <t>EDWARD  SHER</t>
  </si>
  <si>
    <t>S026958</t>
  </si>
  <si>
    <t>PMA RENTAL</t>
  </si>
  <si>
    <t>S026959</t>
  </si>
  <si>
    <t>JAKE  MCCARTY</t>
  </si>
  <si>
    <t>S026960</t>
  </si>
  <si>
    <t>S026961</t>
  </si>
  <si>
    <t>S026962</t>
  </si>
  <si>
    <t>ROBERT  DAVIES</t>
  </si>
  <si>
    <t>S026963</t>
  </si>
  <si>
    <t>GARTH  BROSEMER</t>
  </si>
  <si>
    <t>S026964</t>
  </si>
  <si>
    <t>TVGA INC</t>
  </si>
  <si>
    <t>S026965</t>
  </si>
  <si>
    <t>ODP-CFP LLC</t>
  </si>
  <si>
    <t>S026966</t>
  </si>
  <si>
    <t>S026967</t>
  </si>
  <si>
    <t>NEIL  VEIK</t>
  </si>
  <si>
    <t>S026968</t>
  </si>
  <si>
    <t>S026969</t>
  </si>
  <si>
    <t>S026970</t>
  </si>
  <si>
    <t>S026971</t>
  </si>
  <si>
    <t>MIKE  ZEYOCK</t>
  </si>
  <si>
    <t>S026972</t>
  </si>
  <si>
    <t>S026973</t>
  </si>
  <si>
    <t>S026974</t>
  </si>
  <si>
    <t>S026975</t>
  </si>
  <si>
    <t>S026976</t>
  </si>
  <si>
    <t>S026977</t>
  </si>
  <si>
    <t>S026978</t>
  </si>
  <si>
    <t>TOMAS  ALATORRE</t>
  </si>
  <si>
    <t>S026979</t>
  </si>
  <si>
    <t>S026980</t>
  </si>
  <si>
    <t>S026981</t>
  </si>
  <si>
    <t>S026982</t>
  </si>
  <si>
    <t>S026983</t>
  </si>
  <si>
    <t>S026984</t>
  </si>
  <si>
    <t>S026985</t>
  </si>
  <si>
    <t>JAMES  ALVES</t>
  </si>
  <si>
    <t>S026986</t>
  </si>
  <si>
    <t>S026987</t>
  </si>
  <si>
    <t>HORSE MOUNTAIN MAMAS LLC</t>
  </si>
  <si>
    <t>S026988</t>
  </si>
  <si>
    <t>S026989</t>
  </si>
  <si>
    <t>DANIEL  MILLER</t>
  </si>
  <si>
    <t>S026990</t>
  </si>
  <si>
    <t>BUBBA BUDS FARM LLC</t>
  </si>
  <si>
    <t>S026991</t>
  </si>
  <si>
    <t>S026992</t>
  </si>
  <si>
    <t>S026993</t>
  </si>
  <si>
    <t>S026994</t>
  </si>
  <si>
    <t>S026995</t>
  </si>
  <si>
    <t>S026996</t>
  </si>
  <si>
    <t>S026997</t>
  </si>
  <si>
    <t>S026998</t>
  </si>
  <si>
    <t>S026999</t>
  </si>
  <si>
    <t>S027000</t>
  </si>
  <si>
    <t>S027001</t>
  </si>
  <si>
    <t>S027002</t>
  </si>
  <si>
    <t>JEFF  GHIDELLA</t>
  </si>
  <si>
    <t>S027003</t>
  </si>
  <si>
    <t>LEVI  STRAIN</t>
  </si>
  <si>
    <t>S027004</t>
  </si>
  <si>
    <t>S027005</t>
  </si>
  <si>
    <t>S027006</t>
  </si>
  <si>
    <t>S027007</t>
  </si>
  <si>
    <t>S027008</t>
  </si>
  <si>
    <t>S027009</t>
  </si>
  <si>
    <t>S027010</t>
  </si>
  <si>
    <t>S027011</t>
  </si>
  <si>
    <t>GYLE  MARUSKA</t>
  </si>
  <si>
    <t>S027012</t>
  </si>
  <si>
    <t>S027013</t>
  </si>
  <si>
    <t>GREEN WITH ENVY LLC</t>
  </si>
  <si>
    <t>S027014</t>
  </si>
  <si>
    <t>S027015</t>
  </si>
  <si>
    <t>S027016</t>
  </si>
  <si>
    <t>S027017</t>
  </si>
  <si>
    <t>DT FARMS LLC</t>
  </si>
  <si>
    <t>S027018</t>
  </si>
  <si>
    <t>CHERRY VALLEY FARMS INC</t>
  </si>
  <si>
    <t>S027019</t>
  </si>
  <si>
    <t>S027020</t>
  </si>
  <si>
    <t>S027021</t>
  </si>
  <si>
    <t>S027022</t>
  </si>
  <si>
    <t>HUMBOLDT HIGH GRADE, LLC</t>
  </si>
  <si>
    <t>S027023</t>
  </si>
  <si>
    <t>THOMAS  RICHARDS</t>
  </si>
  <si>
    <t>S027024</t>
  </si>
  <si>
    <t>JOEL KEITH FICKLIN</t>
  </si>
  <si>
    <t>S027025</t>
  </si>
  <si>
    <t>S027026</t>
  </si>
  <si>
    <t>S027027</t>
  </si>
  <si>
    <t>S027028</t>
  </si>
  <si>
    <t>S027029</t>
  </si>
  <si>
    <t>FULL MOON FARMS</t>
  </si>
  <si>
    <t>S027030</t>
  </si>
  <si>
    <t>S027031</t>
  </si>
  <si>
    <t>S027032</t>
  </si>
  <si>
    <t>S027033</t>
  </si>
  <si>
    <t>S027034</t>
  </si>
  <si>
    <t>S027035</t>
  </si>
  <si>
    <t>S027036</t>
  </si>
  <si>
    <t>S027037</t>
  </si>
  <si>
    <t>S027038</t>
  </si>
  <si>
    <t>S027039</t>
  </si>
  <si>
    <t>S027040</t>
  </si>
  <si>
    <t>S027041</t>
  </si>
  <si>
    <t>S027042</t>
  </si>
  <si>
    <t>S027043</t>
  </si>
  <si>
    <t>MACONHA FARMS</t>
  </si>
  <si>
    <t>S027044</t>
  </si>
  <si>
    <t>MARK  SWITZER</t>
  </si>
  <si>
    <t>S027045</t>
  </si>
  <si>
    <t>JONATHAN  BRUCE</t>
  </si>
  <si>
    <t>S027046</t>
  </si>
  <si>
    <t>S027047</t>
  </si>
  <si>
    <t>S027048</t>
  </si>
  <si>
    <t>S027049</t>
  </si>
  <si>
    <t>S027050</t>
  </si>
  <si>
    <t>S027051</t>
  </si>
  <si>
    <t>S027052</t>
  </si>
  <si>
    <t>S027053</t>
  </si>
  <si>
    <t>S027054</t>
  </si>
  <si>
    <t>HUMBOLDT SANCTUARY FARM LLC</t>
  </si>
  <si>
    <t>S027055</t>
  </si>
  <si>
    <t>S027056</t>
  </si>
  <si>
    <t>LORRIE  LOVEMAN</t>
  </si>
  <si>
    <t>S027057</t>
  </si>
  <si>
    <t>S027058</t>
  </si>
  <si>
    <t>S027059</t>
  </si>
  <si>
    <t>HUMBOLDT GREEN TREE FARMS LLC</t>
  </si>
  <si>
    <t>S027060</t>
  </si>
  <si>
    <t>JULIE L ERICKSON</t>
  </si>
  <si>
    <t>S027061</t>
  </si>
  <si>
    <t>S027062</t>
  </si>
  <si>
    <t>S027063</t>
  </si>
  <si>
    <t>FRUITLAND RIDGE LLC</t>
  </si>
  <si>
    <t>S027064</t>
  </si>
  <si>
    <t>KEVIN  GONZALVES</t>
  </si>
  <si>
    <t>S027065</t>
  </si>
  <si>
    <t>S027066</t>
  </si>
  <si>
    <t>IAN  AKSELSEN</t>
  </si>
  <si>
    <t>S027067</t>
  </si>
  <si>
    <t>S027068</t>
  </si>
  <si>
    <t>KURNISHON LLC</t>
  </si>
  <si>
    <t>S027069</t>
  </si>
  <si>
    <t>NIKOLAY  KOLEV</t>
  </si>
  <si>
    <t>S027070</t>
  </si>
  <si>
    <t>LANDVEST HOLDINGS LLC</t>
  </si>
  <si>
    <t>S027071</t>
  </si>
  <si>
    <t>S027072</t>
  </si>
  <si>
    <t>JOSHUA O POPE</t>
  </si>
  <si>
    <t>S027073</t>
  </si>
  <si>
    <t>S027074</t>
  </si>
  <si>
    <t>ROB  KOENIG</t>
  </si>
  <si>
    <t>S027075</t>
  </si>
  <si>
    <t>ROBERT  NEGOESCO</t>
  </si>
  <si>
    <t>S027076</t>
  </si>
  <si>
    <t>S027077</t>
  </si>
  <si>
    <t>DANIEL  GUTIERREZ</t>
  </si>
  <si>
    <t>S027078</t>
  </si>
  <si>
    <t>MIRACLE MILE PARTNERS INC</t>
  </si>
  <si>
    <t>S027079</t>
  </si>
  <si>
    <t>S027080</t>
  </si>
  <si>
    <t>S027081</t>
  </si>
  <si>
    <t>S027082</t>
  </si>
  <si>
    <t>S027083</t>
  </si>
  <si>
    <t>S027084</t>
  </si>
  <si>
    <t>S027085</t>
  </si>
  <si>
    <t>S027086</t>
  </si>
  <si>
    <t>S027087</t>
  </si>
  <si>
    <t>S027088</t>
  </si>
  <si>
    <t>S027089</t>
  </si>
  <si>
    <t>S027090</t>
  </si>
  <si>
    <t>S027091</t>
  </si>
  <si>
    <t>S027092</t>
  </si>
  <si>
    <t>S027093</t>
  </si>
  <si>
    <t>S027094</t>
  </si>
  <si>
    <t>S027095</t>
  </si>
  <si>
    <t>MONICA  PELOSI</t>
  </si>
  <si>
    <t>S027096</t>
  </si>
  <si>
    <t>D AND D CH INC</t>
  </si>
  <si>
    <t>S027097</t>
  </si>
  <si>
    <t>S027098</t>
  </si>
  <si>
    <t>S027099</t>
  </si>
  <si>
    <t>HUMBOLDT GT LLC</t>
  </si>
  <si>
    <t>S027100</t>
  </si>
  <si>
    <t>SEAL CAMP FARMS OF HUMBOLDT</t>
  </si>
  <si>
    <t>S027101</t>
  </si>
  <si>
    <t>S027102</t>
  </si>
  <si>
    <t>MARCIA  CLAYBURG</t>
  </si>
  <si>
    <t>S027103</t>
  </si>
  <si>
    <t>S027104</t>
  </si>
  <si>
    <t>S027105</t>
  </si>
  <si>
    <t>S027106</t>
  </si>
  <si>
    <t>S027107</t>
  </si>
  <si>
    <t>GO VINEYARD MANAGEMENT LLC</t>
  </si>
  <si>
    <t>S027108</t>
  </si>
  <si>
    <t>S027109</t>
  </si>
  <si>
    <t>MARY  ETTER</t>
  </si>
  <si>
    <t>S027110</t>
  </si>
  <si>
    <t>S027111</t>
  </si>
  <si>
    <t>S027112</t>
  </si>
  <si>
    <t>S027113</t>
  </si>
  <si>
    <t>JM DEVELOPMENT</t>
  </si>
  <si>
    <t>S027114</t>
  </si>
  <si>
    <t>S027115</t>
  </si>
  <si>
    <t>JONATHAN M LINHART</t>
  </si>
  <si>
    <t>S027116</t>
  </si>
  <si>
    <t>JOSHUA F PETERSON</t>
  </si>
  <si>
    <t>S027117</t>
  </si>
  <si>
    <t>RAY  VAN PELT</t>
  </si>
  <si>
    <t>S027118</t>
  </si>
  <si>
    <t>S027119</t>
  </si>
  <si>
    <t>DAVID  ENGLE</t>
  </si>
  <si>
    <t>S027120</t>
  </si>
  <si>
    <t>S027121</t>
  </si>
  <si>
    <t>S027122</t>
  </si>
  <si>
    <t>S027123</t>
  </si>
  <si>
    <t>S027124</t>
  </si>
  <si>
    <t>S027125</t>
  </si>
  <si>
    <t>S027126</t>
  </si>
  <si>
    <t>S027127</t>
  </si>
  <si>
    <t>S027128</t>
  </si>
  <si>
    <t>S027129</t>
  </si>
  <si>
    <t>S027130</t>
  </si>
  <si>
    <t>S027131</t>
  </si>
  <si>
    <t>REVA  SHERR</t>
  </si>
  <si>
    <t>S027132</t>
  </si>
  <si>
    <t>S027133</t>
  </si>
  <si>
    <t>S027134</t>
  </si>
  <si>
    <t>S027135</t>
  </si>
  <si>
    <t>DARIN K MAHAN</t>
  </si>
  <si>
    <t>S027136</t>
  </si>
  <si>
    <t>S027137</t>
  </si>
  <si>
    <t>S027138</t>
  </si>
  <si>
    <t>JEREMY  POPE</t>
  </si>
  <si>
    <t>S027139</t>
  </si>
  <si>
    <t>NEXT GREEN GENERATION</t>
  </si>
  <si>
    <t>S027140</t>
  </si>
  <si>
    <t>S027141</t>
  </si>
  <si>
    <t>S027142</t>
  </si>
  <si>
    <t>COURTNEY  FLEMING</t>
  </si>
  <si>
    <t>S027143</t>
  </si>
  <si>
    <t>S027144</t>
  </si>
  <si>
    <t>JAMES  BEATTY</t>
  </si>
  <si>
    <t>S027145</t>
  </si>
  <si>
    <t>MICHAEL  SAMMEL</t>
  </si>
  <si>
    <t>S027146</t>
  </si>
  <si>
    <t>NAMID  BEERE</t>
  </si>
  <si>
    <t>S027147</t>
  </si>
  <si>
    <t>S027148</t>
  </si>
  <si>
    <t>EMEREY  LOCKE</t>
  </si>
  <si>
    <t>S027149</t>
  </si>
  <si>
    <t>OLD GROWTH VALUES</t>
  </si>
  <si>
    <t>S027150</t>
  </si>
  <si>
    <t>RICHARD THOMAS MELL</t>
  </si>
  <si>
    <t>S027151</t>
  </si>
  <si>
    <t>S027152</t>
  </si>
  <si>
    <t>S027153</t>
  </si>
  <si>
    <t>S027154</t>
  </si>
  <si>
    <t>S027155</t>
  </si>
  <si>
    <t>S027156</t>
  </si>
  <si>
    <t>S027157</t>
  </si>
  <si>
    <t>S027158</t>
  </si>
  <si>
    <t>S027159</t>
  </si>
  <si>
    <t>S027160</t>
  </si>
  <si>
    <t>JAMES  BOOKER</t>
  </si>
  <si>
    <t>S027161</t>
  </si>
  <si>
    <t>S027162</t>
  </si>
  <si>
    <t>MYRTLE-GETI LLC</t>
  </si>
  <si>
    <t>S027163</t>
  </si>
  <si>
    <t>JIMMY  TRUONG</t>
  </si>
  <si>
    <t>S027164</t>
  </si>
  <si>
    <t>GREGG  STEFANI</t>
  </si>
  <si>
    <t>S027165</t>
  </si>
  <si>
    <t>S027166</t>
  </si>
  <si>
    <t>S027167</t>
  </si>
  <si>
    <t>S027168</t>
  </si>
  <si>
    <t>S027169</t>
  </si>
  <si>
    <t>WAMENG  LEE</t>
  </si>
  <si>
    <t>S027170</t>
  </si>
  <si>
    <t>S027171</t>
  </si>
  <si>
    <t>S027172</t>
  </si>
  <si>
    <t>S027173</t>
  </si>
  <si>
    <t>S027174</t>
  </si>
  <si>
    <t>S027175</t>
  </si>
  <si>
    <t>S027176</t>
  </si>
  <si>
    <t>S027177</t>
  </si>
  <si>
    <t>KEITH   MARKLE</t>
  </si>
  <si>
    <t>S027178</t>
  </si>
  <si>
    <t>S027179</t>
  </si>
  <si>
    <t>S027180</t>
  </si>
  <si>
    <t>CHRISTOPHER  SMITH</t>
  </si>
  <si>
    <t>S027181</t>
  </si>
  <si>
    <t>S027182</t>
  </si>
  <si>
    <t>HAPPY HOLLOW FARMS LLC</t>
  </si>
  <si>
    <t>S027183</t>
  </si>
  <si>
    <t>S027184</t>
  </si>
  <si>
    <t>S027185</t>
  </si>
  <si>
    <t>S027186</t>
  </si>
  <si>
    <t>PEEKEMA BROTHERS</t>
  </si>
  <si>
    <t>S027187</t>
  </si>
  <si>
    <t>MDF ENTERPRISES INC</t>
  </si>
  <si>
    <t>S027188</t>
  </si>
  <si>
    <t>KEVIN W PORTER</t>
  </si>
  <si>
    <t>S027189</t>
  </si>
  <si>
    <t>S027190</t>
  </si>
  <si>
    <t>REMIE  SCOTT</t>
  </si>
  <si>
    <t>S027191</t>
  </si>
  <si>
    <t>DARREL  DAVIS</t>
  </si>
  <si>
    <t>S027192</t>
  </si>
  <si>
    <t>MATT  MIKEL</t>
  </si>
  <si>
    <t>S027193</t>
  </si>
  <si>
    <t>S027194</t>
  </si>
  <si>
    <t>S027195</t>
  </si>
  <si>
    <t>RONALD  HUMPHREY</t>
  </si>
  <si>
    <t>S027196</t>
  </si>
  <si>
    <t>JB RENTALS LLC</t>
  </si>
  <si>
    <t>S027197</t>
  </si>
  <si>
    <t>S027198</t>
  </si>
  <si>
    <t>S027199</t>
  </si>
  <si>
    <t>S027200</t>
  </si>
  <si>
    <t>WILLIAM  FINLEY</t>
  </si>
  <si>
    <t>S027201</t>
  </si>
  <si>
    <t>S027202</t>
  </si>
  <si>
    <t>S027203</t>
  </si>
  <si>
    <t>S027204</t>
  </si>
  <si>
    <t>S027205</t>
  </si>
  <si>
    <t>HALLOWED GROUND FARM LLC</t>
  </si>
  <si>
    <t>S027206</t>
  </si>
  <si>
    <t>S027207</t>
  </si>
  <si>
    <t>S027208</t>
  </si>
  <si>
    <t>S027209</t>
  </si>
  <si>
    <t>S027210</t>
  </si>
  <si>
    <t>S027211</t>
  </si>
  <si>
    <t>AMAYIKOWAN  OSADLO</t>
  </si>
  <si>
    <t>S027212</t>
  </si>
  <si>
    <t>S027213</t>
  </si>
  <si>
    <t>S027214</t>
  </si>
  <si>
    <t>VALENTIN  MARINOV</t>
  </si>
  <si>
    <t>S027215</t>
  </si>
  <si>
    <t>S027216</t>
  </si>
  <si>
    <t>S027217</t>
  </si>
  <si>
    <t>S027218</t>
  </si>
  <si>
    <t>S027219</t>
  </si>
  <si>
    <t>S027220</t>
  </si>
  <si>
    <t>S027221</t>
  </si>
  <si>
    <t>MAX  POSWILLO</t>
  </si>
  <si>
    <t>S027222</t>
  </si>
  <si>
    <t>SHELDON  MOSELEY</t>
  </si>
  <si>
    <t>S027223</t>
  </si>
  <si>
    <t>JAMES  VOLD</t>
  </si>
  <si>
    <t>S027224</t>
  </si>
  <si>
    <t>S027225</t>
  </si>
  <si>
    <t>S027226</t>
  </si>
  <si>
    <t>EDMUND  KOONTZ</t>
  </si>
  <si>
    <t>S027227</t>
  </si>
  <si>
    <t>SCOTT  HAGERTY</t>
  </si>
  <si>
    <t>S027228</t>
  </si>
  <si>
    <t>JOSEPH W RAYCRAFT</t>
  </si>
  <si>
    <t>S027229</t>
  </si>
  <si>
    <t>TIM  WENDORFF</t>
  </si>
  <si>
    <t>S027230</t>
  </si>
  <si>
    <t>S027231</t>
  </si>
  <si>
    <t>S027232</t>
  </si>
  <si>
    <t>JASON  GABRIEL</t>
  </si>
  <si>
    <t>S027233</t>
  </si>
  <si>
    <t>S027234</t>
  </si>
  <si>
    <t>S027235</t>
  </si>
  <si>
    <t>S027236</t>
  </si>
  <si>
    <t>S027237</t>
  </si>
  <si>
    <t>S027238</t>
  </si>
  <si>
    <t>S027239</t>
  </si>
  <si>
    <t>S027240</t>
  </si>
  <si>
    <t>S027241</t>
  </si>
  <si>
    <t>S027242</t>
  </si>
  <si>
    <t>S027243</t>
  </si>
  <si>
    <t>S027244</t>
  </si>
  <si>
    <t>S027245</t>
  </si>
  <si>
    <t>S027246</t>
  </si>
  <si>
    <t>SHANE  PACHECO</t>
  </si>
  <si>
    <t>S027247</t>
  </si>
  <si>
    <t>S027248</t>
  </si>
  <si>
    <t>NATHANIEL YANG LEE</t>
  </si>
  <si>
    <t>S027249</t>
  </si>
  <si>
    <t>S027250</t>
  </si>
  <si>
    <t>ERIC  NAVE</t>
  </si>
  <si>
    <t>S027251</t>
  </si>
  <si>
    <t>BENJAMIN  CANNON</t>
  </si>
  <si>
    <t>S027252</t>
  </si>
  <si>
    <t>TOS FARMS INC</t>
  </si>
  <si>
    <t>S027253</t>
  </si>
  <si>
    <t>S027254</t>
  </si>
  <si>
    <t>S027255</t>
  </si>
  <si>
    <t>S027256</t>
  </si>
  <si>
    <t>S027257</t>
  </si>
  <si>
    <t>S027258</t>
  </si>
  <si>
    <t>S027259</t>
  </si>
  <si>
    <t>S027260</t>
  </si>
  <si>
    <t>DELBERT  LEHR</t>
  </si>
  <si>
    <t>S027261</t>
  </si>
  <si>
    <t>JOE  JORDAO</t>
  </si>
  <si>
    <t>S027262</t>
  </si>
  <si>
    <t>GARY  OLIN</t>
  </si>
  <si>
    <t>S027263</t>
  </si>
  <si>
    <t>S027264</t>
  </si>
  <si>
    <t>GOLDEN TREE RANCH</t>
  </si>
  <si>
    <t>S027265</t>
  </si>
  <si>
    <t>RENAE  OXENDINE</t>
  </si>
  <si>
    <t>S027266</t>
  </si>
  <si>
    <t>MISTY MOUNTAIN SERVICES LLC</t>
  </si>
  <si>
    <t>S027267</t>
  </si>
  <si>
    <t>S027268</t>
  </si>
  <si>
    <t>ALL GOOD LLC</t>
  </si>
  <si>
    <t>S027269</t>
  </si>
  <si>
    <t>S027270</t>
  </si>
  <si>
    <t>AGRICULTURAL CULTIVATION MANAGEMENT</t>
  </si>
  <si>
    <t>S027271</t>
  </si>
  <si>
    <t>BAKHTER  KOMAK</t>
  </si>
  <si>
    <t>S027272</t>
  </si>
  <si>
    <t>DANIKA  LANDGRAF</t>
  </si>
  <si>
    <t>S027273</t>
  </si>
  <si>
    <t>ANNE  FREEMAN</t>
  </si>
  <si>
    <t>S027274</t>
  </si>
  <si>
    <t>JUSTIN  BALDWIN</t>
  </si>
  <si>
    <t>S027275</t>
  </si>
  <si>
    <t>ROBERTO  GARCIA</t>
  </si>
  <si>
    <t>S027276</t>
  </si>
  <si>
    <t>BEN  KEATHLEY</t>
  </si>
  <si>
    <t>S027277</t>
  </si>
  <si>
    <t>S027278</t>
  </si>
  <si>
    <t>S027279</t>
  </si>
  <si>
    <t>S027280</t>
  </si>
  <si>
    <t>S027281</t>
  </si>
  <si>
    <t>KERWIN  DIXON</t>
  </si>
  <si>
    <t>S027282</t>
  </si>
  <si>
    <t>JOSHUA  ROESLER</t>
  </si>
  <si>
    <t>S027283</t>
  </si>
  <si>
    <t>LEE  XIONG</t>
  </si>
  <si>
    <t>S027284</t>
  </si>
  <si>
    <t>CODY  MACDONALD</t>
  </si>
  <si>
    <t>S027285</t>
  </si>
  <si>
    <t>S027286</t>
  </si>
  <si>
    <t>S027287</t>
  </si>
  <si>
    <t>S027288</t>
  </si>
  <si>
    <t>AVRIEL  PLATZ</t>
  </si>
  <si>
    <t>S027289</t>
  </si>
  <si>
    <t>ELDONNA  CHRISTIE</t>
  </si>
  <si>
    <t>S027290</t>
  </si>
  <si>
    <t>ANDREOTTI TRUST ET AL</t>
  </si>
  <si>
    <t>S027291</t>
  </si>
  <si>
    <t>FRIDAY RIDGE PROPERTIES LLC</t>
  </si>
  <si>
    <t>S027292</t>
  </si>
  <si>
    <t>S027293</t>
  </si>
  <si>
    <t>ANJENETTE  PIKE</t>
  </si>
  <si>
    <t>S027294</t>
  </si>
  <si>
    <t>S027295</t>
  </si>
  <si>
    <t>KEVIN  MINASSIAN</t>
  </si>
  <si>
    <t>S027296</t>
  </si>
  <si>
    <t>IVAN  VLAHOV</t>
  </si>
  <si>
    <t>S027297</t>
  </si>
  <si>
    <t>JAVIER EDUARDO VALENZUELA</t>
  </si>
  <si>
    <t>S027298</t>
  </si>
  <si>
    <t>IRRIGATION WELL - CARDOSO PROPERTY</t>
  </si>
  <si>
    <t>S027299</t>
  </si>
  <si>
    <t>S027300</t>
  </si>
  <si>
    <t>S027301</t>
  </si>
  <si>
    <t>CHRISTOPHER  DWYER</t>
  </si>
  <si>
    <t>S027302</t>
  </si>
  <si>
    <t>S027303</t>
  </si>
  <si>
    <t>BIG FIR FARMS</t>
  </si>
  <si>
    <t>S027304</t>
  </si>
  <si>
    <t>ERIC  IDARIUS</t>
  </si>
  <si>
    <t>S027305</t>
  </si>
  <si>
    <t>S027306</t>
  </si>
  <si>
    <t>S027307</t>
  </si>
  <si>
    <t>BRETT  BOYNTON</t>
  </si>
  <si>
    <t>S027308</t>
  </si>
  <si>
    <t>S027309</t>
  </si>
  <si>
    <t>S027310</t>
  </si>
  <si>
    <t>IRMA  ORTIZ</t>
  </si>
  <si>
    <t>S027311</t>
  </si>
  <si>
    <t>S027312</t>
  </si>
  <si>
    <t>STEVE  CONSELVI</t>
  </si>
  <si>
    <t>S027313</t>
  </si>
  <si>
    <t>SCOTT  LESTER</t>
  </si>
  <si>
    <t>S027314</t>
  </si>
  <si>
    <t>MEGHANN  SOMMER</t>
  </si>
  <si>
    <t>S027315</t>
  </si>
  <si>
    <t>S027316</t>
  </si>
  <si>
    <t>CODY  WEATHERSPOON</t>
  </si>
  <si>
    <t>S027317</t>
  </si>
  <si>
    <t>HUMBLE LIFE LLC</t>
  </si>
  <si>
    <t>S027318</t>
  </si>
  <si>
    <t>NAVA RANCH</t>
  </si>
  <si>
    <t>S027319</t>
  </si>
  <si>
    <t>S027320</t>
  </si>
  <si>
    <t>DAVID  NAVA</t>
  </si>
  <si>
    <t>S027321</t>
  </si>
  <si>
    <t>PANTHER GAP WELLNESS LLC</t>
  </si>
  <si>
    <t>S027322</t>
  </si>
  <si>
    <t>S027323</t>
  </si>
  <si>
    <t>S027324</t>
  </si>
  <si>
    <t>BRUCE   TURNER</t>
  </si>
  <si>
    <t>S027325</t>
  </si>
  <si>
    <t>S027326</t>
  </si>
  <si>
    <t>SONJA E Z LOBBAN</t>
  </si>
  <si>
    <t>S027327</t>
  </si>
  <si>
    <t>S027328</t>
  </si>
  <si>
    <t>S027329</t>
  </si>
  <si>
    <t>DUTTON RANCH FAMILY LIMITED PARTERSHIP</t>
  </si>
  <si>
    <t>S027330</t>
  </si>
  <si>
    <t>TRIPLE JS</t>
  </si>
  <si>
    <t>S027331</t>
  </si>
  <si>
    <t>STEVE  DUTTON</t>
  </si>
  <si>
    <t>S027332</t>
  </si>
  <si>
    <t>KEN  MOORE</t>
  </si>
  <si>
    <t>S027333</t>
  </si>
  <si>
    <t>S027334</t>
  </si>
  <si>
    <t>RYE  HOINE</t>
  </si>
  <si>
    <t>S027335</t>
  </si>
  <si>
    <t>S027336</t>
  </si>
  <si>
    <t>WILLIAM  LOGAN</t>
  </si>
  <si>
    <t>S027337</t>
  </si>
  <si>
    <t>RYAN  RUSSELL</t>
  </si>
  <si>
    <t>S027338</t>
  </si>
  <si>
    <t>S027339</t>
  </si>
  <si>
    <t>PREM  ROY</t>
  </si>
  <si>
    <t>S027340</t>
  </si>
  <si>
    <t>S027341</t>
  </si>
  <si>
    <t>JOHNATHAN  ROSALES</t>
  </si>
  <si>
    <t>S027342</t>
  </si>
  <si>
    <t>MYERS AND AQUARIAN LLC</t>
  </si>
  <si>
    <t>S027343</t>
  </si>
  <si>
    <t>S027344</t>
  </si>
  <si>
    <t>DENNIS  WHEELER</t>
  </si>
  <si>
    <t>S027345</t>
  </si>
  <si>
    <t>LANCE  LAMMON</t>
  </si>
  <si>
    <t>S027346</t>
  </si>
  <si>
    <t>S027347</t>
  </si>
  <si>
    <t>S027348</t>
  </si>
  <si>
    <t>NATURA BLUE LLC</t>
  </si>
  <si>
    <t>S027349</t>
  </si>
  <si>
    <t>WILLIAM  DAMAN</t>
  </si>
  <si>
    <t>S027350</t>
  </si>
  <si>
    <t>S027351</t>
  </si>
  <si>
    <t>S027352</t>
  </si>
  <si>
    <t>SUNSHINE  JOHNSTON</t>
  </si>
  <si>
    <t>S027353</t>
  </si>
  <si>
    <t>S027354</t>
  </si>
  <si>
    <t>S027355</t>
  </si>
  <si>
    <t>JORGE  ZARAGOSA</t>
  </si>
  <si>
    <t>S027356</t>
  </si>
  <si>
    <t>S027357</t>
  </si>
  <si>
    <t>S027358</t>
  </si>
  <si>
    <t>FREDERICK  SODERLIND</t>
  </si>
  <si>
    <t>S027359</t>
  </si>
  <si>
    <t>THOMAS  BARRETT</t>
  </si>
  <si>
    <t>S027360</t>
  </si>
  <si>
    <t>MICHAEL  EGAN</t>
  </si>
  <si>
    <t>S027361</t>
  </si>
  <si>
    <t>S027362</t>
  </si>
  <si>
    <t>S027363</t>
  </si>
  <si>
    <t>S027364</t>
  </si>
  <si>
    <t>S027365</t>
  </si>
  <si>
    <t>S027366</t>
  </si>
  <si>
    <t>S027367</t>
  </si>
  <si>
    <t>S027368</t>
  </si>
  <si>
    <t>DEV  PATEL</t>
  </si>
  <si>
    <t>S027369</t>
  </si>
  <si>
    <t>S027370</t>
  </si>
  <si>
    <t>S027371</t>
  </si>
  <si>
    <t>PATRICK  ANDERSON</t>
  </si>
  <si>
    <t>S027372</t>
  </si>
  <si>
    <t>S027373</t>
  </si>
  <si>
    <t>MENDO SOUR POWER</t>
  </si>
  <si>
    <t>S027374</t>
  </si>
  <si>
    <t>THOR  SCHRECK</t>
  </si>
  <si>
    <t>S027375</t>
  </si>
  <si>
    <t>S027376</t>
  </si>
  <si>
    <t>CORAL  JACOBSON</t>
  </si>
  <si>
    <t>S027377</t>
  </si>
  <si>
    <t>S027378</t>
  </si>
  <si>
    <t>S027379</t>
  </si>
  <si>
    <t>CYRIL  GUTHRIDGE</t>
  </si>
  <si>
    <t>S027380</t>
  </si>
  <si>
    <t>S027381</t>
  </si>
  <si>
    <t>S027382</t>
  </si>
  <si>
    <t>CARLY  MINFORD</t>
  </si>
  <si>
    <t>S027383</t>
  </si>
  <si>
    <t>S027384</t>
  </si>
  <si>
    <t>MARCHINI AG</t>
  </si>
  <si>
    <t>S027385</t>
  </si>
  <si>
    <t>EMF WEST</t>
  </si>
  <si>
    <t>S027386</t>
  </si>
  <si>
    <t>S027387</t>
  </si>
  <si>
    <t>S027388</t>
  </si>
  <si>
    <t>S027389</t>
  </si>
  <si>
    <t>S027390</t>
  </si>
  <si>
    <t>S027391</t>
  </si>
  <si>
    <t>S027392</t>
  </si>
  <si>
    <t>S027393</t>
  </si>
  <si>
    <t>S027394</t>
  </si>
  <si>
    <t>S027395</t>
  </si>
  <si>
    <t>SIANA  NIKOLOV</t>
  </si>
  <si>
    <t>S027396</t>
  </si>
  <si>
    <t>S027397</t>
  </si>
  <si>
    <t>S027398</t>
  </si>
  <si>
    <t>S027399</t>
  </si>
  <si>
    <t>S027400</t>
  </si>
  <si>
    <t>S027401</t>
  </si>
  <si>
    <t>FELICIA  MAGALLON</t>
  </si>
  <si>
    <t>S027402</t>
  </si>
  <si>
    <t>CAMERON  MCCALL</t>
  </si>
  <si>
    <t>S027403</t>
  </si>
  <si>
    <t>MARIN  STOYANOV</t>
  </si>
  <si>
    <t>S027404</t>
  </si>
  <si>
    <t>CORNEL D ARIAS</t>
  </si>
  <si>
    <t>S027405</t>
  </si>
  <si>
    <t>ZACHARY  ALLEN</t>
  </si>
  <si>
    <t>S027406</t>
  </si>
  <si>
    <t>GOOD RIVER FARM COLLECTIVE</t>
  </si>
  <si>
    <t>S027407</t>
  </si>
  <si>
    <t>DAVID  KING</t>
  </si>
  <si>
    <t>S027408</t>
  </si>
  <si>
    <t>MARGARET NICOLE SAWAYA</t>
  </si>
  <si>
    <t>S027409</t>
  </si>
  <si>
    <t>JASON  SERIKAWA</t>
  </si>
  <si>
    <t>S027410</t>
  </si>
  <si>
    <t>DAN  FOX</t>
  </si>
  <si>
    <t>S027411</t>
  </si>
  <si>
    <t>CORY  NUNES</t>
  </si>
  <si>
    <t>S027412</t>
  </si>
  <si>
    <t>JOHN ROBERT LUCAS</t>
  </si>
  <si>
    <t>S027413</t>
  </si>
  <si>
    <t>EDWARD  KOZEL</t>
  </si>
  <si>
    <t>S027414</t>
  </si>
  <si>
    <t>JOHN  NUNNALLY</t>
  </si>
  <si>
    <t>S027415</t>
  </si>
  <si>
    <t>S027416</t>
  </si>
  <si>
    <t>S027417</t>
  </si>
  <si>
    <t>S027418</t>
  </si>
  <si>
    <t>S027419</t>
  </si>
  <si>
    <t>DAVID  WALLACE</t>
  </si>
  <si>
    <t>S027420</t>
  </si>
  <si>
    <t>S027421</t>
  </si>
  <si>
    <t>S027422</t>
  </si>
  <si>
    <t>S027423</t>
  </si>
  <si>
    <t>S027424</t>
  </si>
  <si>
    <t>JASON  SCHNEIDER</t>
  </si>
  <si>
    <t>S027425</t>
  </si>
  <si>
    <t>S027426</t>
  </si>
  <si>
    <t>S027427</t>
  </si>
  <si>
    <t>S027428</t>
  </si>
  <si>
    <t>S027429</t>
  </si>
  <si>
    <t>S027430</t>
  </si>
  <si>
    <t>S027431</t>
  </si>
  <si>
    <t>S027432</t>
  </si>
  <si>
    <t>RANDY  SALVESON</t>
  </si>
  <si>
    <t>S027433</t>
  </si>
  <si>
    <t>CARDENAZ JAVIER SANDOVAL</t>
  </si>
  <si>
    <t>S027434</t>
  </si>
  <si>
    <t>PAUL  CARACCIOLO</t>
  </si>
  <si>
    <t>S027435</t>
  </si>
  <si>
    <t>DAVID W OHLSEN</t>
  </si>
  <si>
    <t>S027436</t>
  </si>
  <si>
    <t>FAMILY TREES LLC</t>
  </si>
  <si>
    <t>S027437</t>
  </si>
  <si>
    <t>S027438</t>
  </si>
  <si>
    <t>S027439</t>
  </si>
  <si>
    <t>MARK  DOS SANTOS</t>
  </si>
  <si>
    <t>S027440</t>
  </si>
  <si>
    <t>ZACHARY  TAMULINAS</t>
  </si>
  <si>
    <t>S027441</t>
  </si>
  <si>
    <t>CHUE  MOUA</t>
  </si>
  <si>
    <t>S027442</t>
  </si>
  <si>
    <t>YOURIY  LAZAROV</t>
  </si>
  <si>
    <t>S027443</t>
  </si>
  <si>
    <t>KIRILL  ELIZAROV</t>
  </si>
  <si>
    <t>S027444</t>
  </si>
  <si>
    <t>MAI  VUE</t>
  </si>
  <si>
    <t>S027445</t>
  </si>
  <si>
    <t>MENG  VUE</t>
  </si>
  <si>
    <t>S027446</t>
  </si>
  <si>
    <t>MILEN  YANKOV</t>
  </si>
  <si>
    <t>S027447</t>
  </si>
  <si>
    <t>MORGAN  CHO</t>
  </si>
  <si>
    <t>S027448</t>
  </si>
  <si>
    <t>NIKOLAY  TCHAPOV</t>
  </si>
  <si>
    <t>S027449</t>
  </si>
  <si>
    <t>PA  THAO</t>
  </si>
  <si>
    <t>S027450</t>
  </si>
  <si>
    <t>CHAD   GORDON</t>
  </si>
  <si>
    <t>S027451</t>
  </si>
  <si>
    <t>MILES  BARNETT</t>
  </si>
  <si>
    <t>S027452</t>
  </si>
  <si>
    <t>JERRY  BARNETT</t>
  </si>
  <si>
    <t>S027453</t>
  </si>
  <si>
    <t>DOUGLAS  PARKS</t>
  </si>
  <si>
    <t>S027454</t>
  </si>
  <si>
    <t>MARGARITA  PENEVA</t>
  </si>
  <si>
    <t>S027455</t>
  </si>
  <si>
    <t>S027456</t>
  </si>
  <si>
    <t>S027457</t>
  </si>
  <si>
    <t>S027458</t>
  </si>
  <si>
    <t>JAMES  NOEL</t>
  </si>
  <si>
    <t>S027459</t>
  </si>
  <si>
    <t>S027460</t>
  </si>
  <si>
    <t>MICHAEL  CURRAN</t>
  </si>
  <si>
    <t>S027461</t>
  </si>
  <si>
    <t>RICK  COLLINS</t>
  </si>
  <si>
    <t>S027462</t>
  </si>
  <si>
    <t>CALIENTE RANCH CUYAMA LLC</t>
  </si>
  <si>
    <t>S027463</t>
  </si>
  <si>
    <t>S027464</t>
  </si>
  <si>
    <t>S027465</t>
  </si>
  <si>
    <t>EMERALD TWIST ORGANICS</t>
  </si>
  <si>
    <t>S027466</t>
  </si>
  <si>
    <t>BETH LYNN CANNON</t>
  </si>
  <si>
    <t>S027467</t>
  </si>
  <si>
    <t>REGINALD  TODD</t>
  </si>
  <si>
    <t>S027468</t>
  </si>
  <si>
    <t>S027469</t>
  </si>
  <si>
    <t>GLS RANCH LLC</t>
  </si>
  <si>
    <t>S027470</t>
  </si>
  <si>
    <t>ERIC  GUINTHER</t>
  </si>
  <si>
    <t>S027471</t>
  </si>
  <si>
    <t>S027472</t>
  </si>
  <si>
    <t>S027473</t>
  </si>
  <si>
    <t>S027474</t>
  </si>
  <si>
    <t>S027475</t>
  </si>
  <si>
    <t>S027476</t>
  </si>
  <si>
    <t>S027477</t>
  </si>
  <si>
    <t>S027478</t>
  </si>
  <si>
    <t>S027479</t>
  </si>
  <si>
    <t>S027480</t>
  </si>
  <si>
    <t>S027481</t>
  </si>
  <si>
    <t>BUDAI GARDENS</t>
  </si>
  <si>
    <t>S027482</t>
  </si>
  <si>
    <t>S027483</t>
  </si>
  <si>
    <t>S027484</t>
  </si>
  <si>
    <t>S027485</t>
  </si>
  <si>
    <t>S027486</t>
  </si>
  <si>
    <t>GLEN  MULLER</t>
  </si>
  <si>
    <t>S027487</t>
  </si>
  <si>
    <t>CHRIS  LORETTE</t>
  </si>
  <si>
    <t>S027488</t>
  </si>
  <si>
    <t>S027489</t>
  </si>
  <si>
    <t>SARA  O DONNELL</t>
  </si>
  <si>
    <t>S027490</t>
  </si>
  <si>
    <t>JEROMY  LORD</t>
  </si>
  <si>
    <t>S027491</t>
  </si>
  <si>
    <t>S027492</t>
  </si>
  <si>
    <t>S027493</t>
  </si>
  <si>
    <t>S027494</t>
  </si>
  <si>
    <t>ANTHONY  CONTENTO</t>
  </si>
  <si>
    <t>S027495</t>
  </si>
  <si>
    <t>S027496</t>
  </si>
  <si>
    <t>S027497</t>
  </si>
  <si>
    <t>S027498</t>
  </si>
  <si>
    <t>S027499</t>
  </si>
  <si>
    <t>S027500</t>
  </si>
  <si>
    <t>S027501</t>
  </si>
  <si>
    <t>HAPPY HOUMES LLC</t>
  </si>
  <si>
    <t>S027502</t>
  </si>
  <si>
    <t>JEFF  SUTTOR</t>
  </si>
  <si>
    <t>S027503</t>
  </si>
  <si>
    <t>AARON G OCHOA</t>
  </si>
  <si>
    <t>S027504</t>
  </si>
  <si>
    <t>MADRONE FOREST CALIFORNIA LLC</t>
  </si>
  <si>
    <t>S027505</t>
  </si>
  <si>
    <t>S027506</t>
  </si>
  <si>
    <t>S027507</t>
  </si>
  <si>
    <t>S027508</t>
  </si>
  <si>
    <t>S027509</t>
  </si>
  <si>
    <t>PANTHER CANYON DEVELOPEMENT LLC</t>
  </si>
  <si>
    <t>S027510</t>
  </si>
  <si>
    <t>S027511</t>
  </si>
  <si>
    <t>S027512</t>
  </si>
  <si>
    <t>PAUL  ELLIOTT</t>
  </si>
  <si>
    <t>S027513</t>
  </si>
  <si>
    <t>RYAN  MATTHES</t>
  </si>
  <si>
    <t>S027514</t>
  </si>
  <si>
    <t>JESSICA  SMITH</t>
  </si>
  <si>
    <t>S027515</t>
  </si>
  <si>
    <t>GREGORY  STILL</t>
  </si>
  <si>
    <t>S027516</t>
  </si>
  <si>
    <t>BRANDON  WARTA</t>
  </si>
  <si>
    <t>S027517</t>
  </si>
  <si>
    <t>S027518</t>
  </si>
  <si>
    <t>S027519</t>
  </si>
  <si>
    <t>SHAWN  STARK</t>
  </si>
  <si>
    <t>S027520</t>
  </si>
  <si>
    <t>RICHARD  MCLENNAN</t>
  </si>
  <si>
    <t>S027521</t>
  </si>
  <si>
    <t>JASON  SMITH</t>
  </si>
  <si>
    <t>S027522</t>
  </si>
  <si>
    <t>PATRICK  THAO</t>
  </si>
  <si>
    <t>S027523</t>
  </si>
  <si>
    <t>S027524</t>
  </si>
  <si>
    <t>JOHN  DE FRIEL</t>
  </si>
  <si>
    <t>S027525</t>
  </si>
  <si>
    <t>S027526</t>
  </si>
  <si>
    <t>S027527</t>
  </si>
  <si>
    <t>S027528</t>
  </si>
  <si>
    <t>S027529</t>
  </si>
  <si>
    <t>S027530</t>
  </si>
  <si>
    <t>BRANDY  SIEBUHR</t>
  </si>
  <si>
    <t>S027531</t>
  </si>
  <si>
    <t>S027532</t>
  </si>
  <si>
    <t>S027533</t>
  </si>
  <si>
    <t>JOSH  CHESTNUT</t>
  </si>
  <si>
    <t>S027534</t>
  </si>
  <si>
    <t>CHARLIE  ETTER</t>
  </si>
  <si>
    <t>S027535</t>
  </si>
  <si>
    <t>S027536</t>
  </si>
  <si>
    <t>S027537</t>
  </si>
  <si>
    <t>LORNA  GREENROOT</t>
  </si>
  <si>
    <t>S027538</t>
  </si>
  <si>
    <t>SCOTT  BOOHER</t>
  </si>
  <si>
    <t>S027539</t>
  </si>
  <si>
    <t>S027540</t>
  </si>
  <si>
    <t>JACOB  CRAIG</t>
  </si>
  <si>
    <t>S027541</t>
  </si>
  <si>
    <t>S027542</t>
  </si>
  <si>
    <t>S027543</t>
  </si>
  <si>
    <t>S027544</t>
  </si>
  <si>
    <t>S027545</t>
  </si>
  <si>
    <t>S027546</t>
  </si>
  <si>
    <t>S027547</t>
  </si>
  <si>
    <t>S027548</t>
  </si>
  <si>
    <t>S027549</t>
  </si>
  <si>
    <t>S027550</t>
  </si>
  <si>
    <t>S027551</t>
  </si>
  <si>
    <t>S027552</t>
  </si>
  <si>
    <t>S027553</t>
  </si>
  <si>
    <t>S027554</t>
  </si>
  <si>
    <t>S027555</t>
  </si>
  <si>
    <t>S027556</t>
  </si>
  <si>
    <t>S027557</t>
  </si>
  <si>
    <t>S027558</t>
  </si>
  <si>
    <t>S027559</t>
  </si>
  <si>
    <t>S027560</t>
  </si>
  <si>
    <t>ELISEO  DIAZ</t>
  </si>
  <si>
    <t>S027561</t>
  </si>
  <si>
    <t>RICHARD  SCHMACHER</t>
  </si>
  <si>
    <t>S027562</t>
  </si>
  <si>
    <t>S027563</t>
  </si>
  <si>
    <t>CALIS FINEST GARDENS</t>
  </si>
  <si>
    <t>S027564</t>
  </si>
  <si>
    <t>S027565</t>
  </si>
  <si>
    <t>S027566</t>
  </si>
  <si>
    <t>S027567</t>
  </si>
  <si>
    <t>S027568</t>
  </si>
  <si>
    <t>ELI  WEST</t>
  </si>
  <si>
    <t>S027569</t>
  </si>
  <si>
    <t>S027570</t>
  </si>
  <si>
    <t>DORINDA  REVELES</t>
  </si>
  <si>
    <t>S027571</t>
  </si>
  <si>
    <t>MORGAN  PAGENKOPF</t>
  </si>
  <si>
    <t>S027572</t>
  </si>
  <si>
    <t>S027573</t>
  </si>
  <si>
    <t>S027574</t>
  </si>
  <si>
    <t>S027575</t>
  </si>
  <si>
    <t>S027576</t>
  </si>
  <si>
    <t>S027577</t>
  </si>
  <si>
    <t>S027578</t>
  </si>
  <si>
    <t>S027579</t>
  </si>
  <si>
    <t>S027580</t>
  </si>
  <si>
    <t>S027581</t>
  </si>
  <si>
    <t>S027582</t>
  </si>
  <si>
    <t>S027583</t>
  </si>
  <si>
    <t>S027584</t>
  </si>
  <si>
    <t>S027585</t>
  </si>
  <si>
    <t>TOHNIC INC</t>
  </si>
  <si>
    <t>S027586</t>
  </si>
  <si>
    <t>BLUE DOG PHARMS LLC</t>
  </si>
  <si>
    <t>S027587</t>
  </si>
  <si>
    <t>S027588</t>
  </si>
  <si>
    <t>S027589</t>
  </si>
  <si>
    <t>S027590</t>
  </si>
  <si>
    <t>S027591</t>
  </si>
  <si>
    <t>ANTHONY  DICKISON</t>
  </si>
  <si>
    <t>S027592</t>
  </si>
  <si>
    <t>S027593</t>
  </si>
  <si>
    <t>S027594</t>
  </si>
  <si>
    <t>S027595</t>
  </si>
  <si>
    <t>S027596</t>
  </si>
  <si>
    <t>S027597</t>
  </si>
  <si>
    <t>S027598</t>
  </si>
  <si>
    <t>RADE  VASKOVIC</t>
  </si>
  <si>
    <t>S027599</t>
  </si>
  <si>
    <t>WURM ASSETS LLC</t>
  </si>
  <si>
    <t>S027600</t>
  </si>
  <si>
    <t>JOHN  QUINN</t>
  </si>
  <si>
    <t>S027601</t>
  </si>
  <si>
    <t>PAUL  COX</t>
  </si>
  <si>
    <t>S027602</t>
  </si>
  <si>
    <t>S027603</t>
  </si>
  <si>
    <t>TOP 40 FARMS INC</t>
  </si>
  <si>
    <t>S027604</t>
  </si>
  <si>
    <t>S027605</t>
  </si>
  <si>
    <t>AMBIGUITY FARM LLC</t>
  </si>
  <si>
    <t>S027606</t>
  </si>
  <si>
    <t>S027607</t>
  </si>
  <si>
    <t>JOSH  SMITH</t>
  </si>
  <si>
    <t>S027608</t>
  </si>
  <si>
    <t>DAN  MCKAY</t>
  </si>
  <si>
    <t>S027609</t>
  </si>
  <si>
    <t>CHARLES  QUINN</t>
  </si>
  <si>
    <t>S027610</t>
  </si>
  <si>
    <t>ZACHARY ANDREW KUCHERA</t>
  </si>
  <si>
    <t>S027611</t>
  </si>
  <si>
    <t>LOUIS  BUELL</t>
  </si>
  <si>
    <t>S027612</t>
  </si>
  <si>
    <t>S027613</t>
  </si>
  <si>
    <t>KAROLINA  DRAGOYTCHEVA</t>
  </si>
  <si>
    <t>S027614</t>
  </si>
  <si>
    <t>S027615</t>
  </si>
  <si>
    <t>S027616</t>
  </si>
  <si>
    <t>ERIC  SUSMAN</t>
  </si>
  <si>
    <t>S027617</t>
  </si>
  <si>
    <t>S027618</t>
  </si>
  <si>
    <t>S027619</t>
  </si>
  <si>
    <t>GOLDEN GATEWAY</t>
  </si>
  <si>
    <t>S027620</t>
  </si>
  <si>
    <t>S027621</t>
  </si>
  <si>
    <t>S027622</t>
  </si>
  <si>
    <t>SHERRY  BYRD</t>
  </si>
  <si>
    <t>S027623</t>
  </si>
  <si>
    <t>CHRISTIAN  RODGERS</t>
  </si>
  <si>
    <t>S027624</t>
  </si>
  <si>
    <t>EMERALD GUARDIAN FARMS</t>
  </si>
  <si>
    <t>S027625</t>
  </si>
  <si>
    <t>GREG  GILES</t>
  </si>
  <si>
    <t>S027626</t>
  </si>
  <si>
    <t>EMERALD RUSH LLC</t>
  </si>
  <si>
    <t>S027627</t>
  </si>
  <si>
    <t>S027628</t>
  </si>
  <si>
    <t>S027629</t>
  </si>
  <si>
    <t>S027630</t>
  </si>
  <si>
    <t>S027631</t>
  </si>
  <si>
    <t>S027632</t>
  </si>
  <si>
    <t>CASHBAUGH JW AND DL CO-TRUSTS</t>
  </si>
  <si>
    <t>S027633</t>
  </si>
  <si>
    <t>BRIEN  WEIR</t>
  </si>
  <si>
    <t>S027634</t>
  </si>
  <si>
    <t>YAGER CREEK FARM LLC</t>
  </si>
  <si>
    <t>S027635</t>
  </si>
  <si>
    <t>S027636</t>
  </si>
  <si>
    <t>GOOD RIVER FARM</t>
  </si>
  <si>
    <t>S027637</t>
  </si>
  <si>
    <t>S027638</t>
  </si>
  <si>
    <t>HUMBOLDT ALTITUDE LLC</t>
  </si>
  <si>
    <t>S027639</t>
  </si>
  <si>
    <t>MENEHUNE FARMS</t>
  </si>
  <si>
    <t>S027640</t>
  </si>
  <si>
    <t>S027641</t>
  </si>
  <si>
    <t>S027642</t>
  </si>
  <si>
    <t>S027643</t>
  </si>
  <si>
    <t>BEAR  DRAGONHEART</t>
  </si>
  <si>
    <t>S027644</t>
  </si>
  <si>
    <t>LARGO RUDDICK LIMITED PARTNERSHIP</t>
  </si>
  <si>
    <t>S027645</t>
  </si>
  <si>
    <t>DORDE  GLISOVIC</t>
  </si>
  <si>
    <t>S027646</t>
  </si>
  <si>
    <t>CHILDRENS TRUST UTD 3/11/91</t>
  </si>
  <si>
    <t>S027647</t>
  </si>
  <si>
    <t>S027648</t>
  </si>
  <si>
    <t>JIM  VATTUONE</t>
  </si>
  <si>
    <t>S027649</t>
  </si>
  <si>
    <t>S027650</t>
  </si>
  <si>
    <t>GREGORY  CULLEY</t>
  </si>
  <si>
    <t>S027651</t>
  </si>
  <si>
    <t>BOTTLE ROCK HERB MEDICINE LLC</t>
  </si>
  <si>
    <t>S027652</t>
  </si>
  <si>
    <t>S027653</t>
  </si>
  <si>
    <t>S027654</t>
  </si>
  <si>
    <t>FIDDLERS GREENS GARDEN</t>
  </si>
  <si>
    <t>S027655</t>
  </si>
  <si>
    <t>MEGAN  CHAMPION</t>
  </si>
  <si>
    <t>S027656</t>
  </si>
  <si>
    <t>S027657</t>
  </si>
  <si>
    <t>MICHAEL  YAGER</t>
  </si>
  <si>
    <t>S027658</t>
  </si>
  <si>
    <t>S027659</t>
  </si>
  <si>
    <t>ERIC G VANG</t>
  </si>
  <si>
    <t>S027660</t>
  </si>
  <si>
    <t>CHRISTA  KOENIG</t>
  </si>
  <si>
    <t>S027661</t>
  </si>
  <si>
    <t>MIKE  AHOLA</t>
  </si>
  <si>
    <t>S027662</t>
  </si>
  <si>
    <t>FOR THE PEOPLE COLLECTIVE</t>
  </si>
  <si>
    <t>S027663</t>
  </si>
  <si>
    <t>MAX W NAEGELE</t>
  </si>
  <si>
    <t>S027664</t>
  </si>
  <si>
    <t>GUERIN  ERWIN</t>
  </si>
  <si>
    <t>S027665</t>
  </si>
  <si>
    <t>S027666</t>
  </si>
  <si>
    <t>S027667</t>
  </si>
  <si>
    <t>S027668</t>
  </si>
  <si>
    <t>S027669</t>
  </si>
  <si>
    <t>CLYDE  GRECO JR</t>
  </si>
  <si>
    <t>S027670</t>
  </si>
  <si>
    <t>S027671</t>
  </si>
  <si>
    <t>LOREN  ROOT</t>
  </si>
  <si>
    <t>S027672</t>
  </si>
  <si>
    <t>S027673</t>
  </si>
  <si>
    <t>S027674</t>
  </si>
  <si>
    <t>S027675</t>
  </si>
  <si>
    <t>S027676</t>
  </si>
  <si>
    <t>S027677</t>
  </si>
  <si>
    <t>DE JAGER FARMS</t>
  </si>
  <si>
    <t>S027678</t>
  </si>
  <si>
    <t>S027679</t>
  </si>
  <si>
    <t>S027680</t>
  </si>
  <si>
    <t>S027681</t>
  </si>
  <si>
    <t>S027682</t>
  </si>
  <si>
    <t>S027683</t>
  </si>
  <si>
    <t>S027684</t>
  </si>
  <si>
    <t>S027685</t>
  </si>
  <si>
    <t>JOSH  MONSCHKE</t>
  </si>
  <si>
    <t>S027686</t>
  </si>
  <si>
    <t>S027687</t>
  </si>
  <si>
    <t>S027688</t>
  </si>
  <si>
    <t>S027689</t>
  </si>
  <si>
    <t>S027690</t>
  </si>
  <si>
    <t>AZURE TERRA LLC</t>
  </si>
  <si>
    <t>S027691</t>
  </si>
  <si>
    <t>S027692</t>
  </si>
  <si>
    <t>S027693</t>
  </si>
  <si>
    <t>S027694</t>
  </si>
  <si>
    <t>S027695</t>
  </si>
  <si>
    <t>S027696</t>
  </si>
  <si>
    <t>S027697</t>
  </si>
  <si>
    <t>S027698</t>
  </si>
  <si>
    <t>S027699</t>
  </si>
  <si>
    <t>S027700</t>
  </si>
  <si>
    <t>S027701</t>
  </si>
  <si>
    <t>S027702</t>
  </si>
  <si>
    <t>S027703</t>
  </si>
  <si>
    <t>EMERALD DRAGONFLY FARMS LLC</t>
  </si>
  <si>
    <t>S027704</t>
  </si>
  <si>
    <t>FAMBRINI FARMS INC</t>
  </si>
  <si>
    <t>S027705</t>
  </si>
  <si>
    <t>S027706</t>
  </si>
  <si>
    <t>S027707</t>
  </si>
  <si>
    <t>S027708</t>
  </si>
  <si>
    <t>AUBURN JEEP CLUB</t>
  </si>
  <si>
    <t>S027709</t>
  </si>
  <si>
    <t>ANGELICA  MENDEZ</t>
  </si>
  <si>
    <t>S027710</t>
  </si>
  <si>
    <t>KYZEN ENTERPRISES INC</t>
  </si>
  <si>
    <t>S027711</t>
  </si>
  <si>
    <t>EDWARD  M CHASE</t>
  </si>
  <si>
    <t>S027712</t>
  </si>
  <si>
    <t>PETE  DIMOPOULOS</t>
  </si>
  <si>
    <t>S027713</t>
  </si>
  <si>
    <t>CARL  HULBERT</t>
  </si>
  <si>
    <t>S027714</t>
  </si>
  <si>
    <t>BLUE MOUNTAIN RANCH LLC</t>
  </si>
  <si>
    <t>S027715</t>
  </si>
  <si>
    <t>KEVIN L HERMAN</t>
  </si>
  <si>
    <t>S027716</t>
  </si>
  <si>
    <t>DASILVA RANCH</t>
  </si>
  <si>
    <t>S027717</t>
  </si>
  <si>
    <t>DYLAN  DELACRUZ</t>
  </si>
  <si>
    <t>S027718</t>
  </si>
  <si>
    <t>S027719</t>
  </si>
  <si>
    <t>S027720</t>
  </si>
  <si>
    <t>S027721</t>
  </si>
  <si>
    <t>CHRIS  BING</t>
  </si>
  <si>
    <t>S027722</t>
  </si>
  <si>
    <t>STANLEY  SEIFERT</t>
  </si>
  <si>
    <t>S027723</t>
  </si>
  <si>
    <t>S027724</t>
  </si>
  <si>
    <t>MERRITT  MOORE</t>
  </si>
  <si>
    <t>S027725</t>
  </si>
  <si>
    <t>S027726</t>
  </si>
  <si>
    <t>RAMA  BOYD</t>
  </si>
  <si>
    <t>S027727</t>
  </si>
  <si>
    <t>S027728</t>
  </si>
  <si>
    <t>RIVER GROVE MUTUAL WATER ASSOCIATION</t>
  </si>
  <si>
    <t>S027729</t>
  </si>
  <si>
    <t>S027730</t>
  </si>
  <si>
    <t>S027731</t>
  </si>
  <si>
    <t>S027732</t>
  </si>
  <si>
    <t>S027733</t>
  </si>
  <si>
    <t>JAMES  OHARE</t>
  </si>
  <si>
    <t>S027734</t>
  </si>
  <si>
    <t>S027735</t>
  </si>
  <si>
    <t>S027736</t>
  </si>
  <si>
    <t>R AND M DEVALENTINE REVOCABLE TRUST</t>
  </si>
  <si>
    <t>S027737</t>
  </si>
  <si>
    <t>MADELINE  KIBBE</t>
  </si>
  <si>
    <t>S027738</t>
  </si>
  <si>
    <t>HARBINSON RANCH LLC</t>
  </si>
  <si>
    <t>S027739</t>
  </si>
  <si>
    <t>EBEN  HABER</t>
  </si>
  <si>
    <t>S027740</t>
  </si>
  <si>
    <t>JEFF  LEHR</t>
  </si>
  <si>
    <t>S027741</t>
  </si>
  <si>
    <t>S027742</t>
  </si>
  <si>
    <t>S027743</t>
  </si>
  <si>
    <t>S027744</t>
  </si>
  <si>
    <t>S027745</t>
  </si>
  <si>
    <t>BELLE  PENA</t>
  </si>
  <si>
    <t>S027746</t>
  </si>
  <si>
    <t>S027747</t>
  </si>
  <si>
    <t>GREEN ACORN FARMS</t>
  </si>
  <si>
    <t>S027748</t>
  </si>
  <si>
    <t>S027749</t>
  </si>
  <si>
    <t>MATTHEW  FORTEZZO</t>
  </si>
  <si>
    <t>S027750</t>
  </si>
  <si>
    <t>S027751</t>
  </si>
  <si>
    <t>S027752</t>
  </si>
  <si>
    <t>S027753</t>
  </si>
  <si>
    <t>S027754</t>
  </si>
  <si>
    <t>GOD FIELDS AGRO LLC</t>
  </si>
  <si>
    <t>S027755</t>
  </si>
  <si>
    <t>S027756</t>
  </si>
  <si>
    <t>S027757</t>
  </si>
  <si>
    <t>S027758</t>
  </si>
  <si>
    <t>S027759</t>
  </si>
  <si>
    <t>S027760</t>
  </si>
  <si>
    <t>S027761</t>
  </si>
  <si>
    <t>S027762</t>
  </si>
  <si>
    <t>S027763</t>
  </si>
  <si>
    <t>S027764</t>
  </si>
  <si>
    <t>S027765</t>
  </si>
  <si>
    <t>S027766</t>
  </si>
  <si>
    <t>PAIGE RANCH</t>
  </si>
  <si>
    <t>S027767</t>
  </si>
  <si>
    <t>DEVALENTINE ORCHARDS INC</t>
  </si>
  <si>
    <t>S027768</t>
  </si>
  <si>
    <t>DAVID  BOWERS</t>
  </si>
  <si>
    <t>S027769</t>
  </si>
  <si>
    <t>S027770</t>
  </si>
  <si>
    <t>S027771</t>
  </si>
  <si>
    <t>S027772</t>
  </si>
  <si>
    <t>S027773</t>
  </si>
  <si>
    <t>S027774</t>
  </si>
  <si>
    <t>S027775</t>
  </si>
  <si>
    <t>S027776</t>
  </si>
  <si>
    <t>S027777</t>
  </si>
  <si>
    <t>S027778</t>
  </si>
  <si>
    <t>S027779</t>
  </si>
  <si>
    <t>S027780</t>
  </si>
  <si>
    <t>S027781</t>
  </si>
  <si>
    <t>S027782</t>
  </si>
  <si>
    <t>S027783</t>
  </si>
  <si>
    <t>S027784</t>
  </si>
  <si>
    <t>S027785</t>
  </si>
  <si>
    <t>S027786</t>
  </si>
  <si>
    <t>S027787</t>
  </si>
  <si>
    <t>S027788</t>
  </si>
  <si>
    <t>STEPHAN J COLBY</t>
  </si>
  <si>
    <t>S027789</t>
  </si>
  <si>
    <t>S027790</t>
  </si>
  <si>
    <t>FRANK  ALIOTO JR</t>
  </si>
  <si>
    <t>S027791</t>
  </si>
  <si>
    <t>S027792</t>
  </si>
  <si>
    <t>S027793</t>
  </si>
  <si>
    <t>S027794</t>
  </si>
  <si>
    <t>S027795</t>
  </si>
  <si>
    <t>S027796</t>
  </si>
  <si>
    <t>ALEXANDER  MORYAKOV</t>
  </si>
  <si>
    <t>S027797</t>
  </si>
  <si>
    <t>AMALGAMATED GROWERS INC</t>
  </si>
  <si>
    <t>S027798</t>
  </si>
  <si>
    <t>LAYNE  SIMMONS</t>
  </si>
  <si>
    <t>S027799</t>
  </si>
  <si>
    <t>S027800</t>
  </si>
  <si>
    <t>S027801</t>
  </si>
  <si>
    <t>SUNSHINE FARMING GROUP INC</t>
  </si>
  <si>
    <t>S027802</t>
  </si>
  <si>
    <t>S027803</t>
  </si>
  <si>
    <t>AMARANTH FARMS</t>
  </si>
  <si>
    <t>S027804</t>
  </si>
  <si>
    <t>S027805</t>
  </si>
  <si>
    <t>S027806</t>
  </si>
  <si>
    <t>S027807</t>
  </si>
  <si>
    <t>S027808</t>
  </si>
  <si>
    <t>S027809</t>
  </si>
  <si>
    <t>S027810</t>
  </si>
  <si>
    <t>S027811</t>
  </si>
  <si>
    <t>S027812</t>
  </si>
  <si>
    <t>S027813</t>
  </si>
  <si>
    <t>S027814</t>
  </si>
  <si>
    <t>S027815</t>
  </si>
  <si>
    <t>S027816</t>
  </si>
  <si>
    <t>S027817</t>
  </si>
  <si>
    <t>S027818</t>
  </si>
  <si>
    <t>S027819</t>
  </si>
  <si>
    <t>S027820</t>
  </si>
  <si>
    <t>S027821</t>
  </si>
  <si>
    <t>S027822</t>
  </si>
  <si>
    <t>S027823</t>
  </si>
  <si>
    <t>S027824</t>
  </si>
  <si>
    <t>S027825</t>
  </si>
  <si>
    <t>S027826</t>
  </si>
  <si>
    <t>S027827</t>
  </si>
  <si>
    <t>S027828</t>
  </si>
  <si>
    <t>S027829</t>
  </si>
  <si>
    <t>S027830</t>
  </si>
  <si>
    <t>S027831</t>
  </si>
  <si>
    <t>S027832</t>
  </si>
  <si>
    <t>S027833</t>
  </si>
  <si>
    <t>S027834</t>
  </si>
  <si>
    <t>S027835</t>
  </si>
  <si>
    <t>S027836</t>
  </si>
  <si>
    <t>S027837</t>
  </si>
  <si>
    <t>S027838</t>
  </si>
  <si>
    <t>S027839</t>
  </si>
  <si>
    <t>S027840</t>
  </si>
  <si>
    <t>S027841</t>
  </si>
  <si>
    <t>S027842</t>
  </si>
  <si>
    <t>S027843</t>
  </si>
  <si>
    <t>S027844</t>
  </si>
  <si>
    <t>S027845</t>
  </si>
  <si>
    <t>S027846</t>
  </si>
  <si>
    <t>S027847</t>
  </si>
  <si>
    <t>S027848</t>
  </si>
  <si>
    <t>HOLE IN THE EARTH LLC</t>
  </si>
  <si>
    <t>S027849</t>
  </si>
  <si>
    <t>S027850</t>
  </si>
  <si>
    <t>S027851</t>
  </si>
  <si>
    <t>S027852</t>
  </si>
  <si>
    <t>HONEYDEW VALLEY FARMS LLC</t>
  </si>
  <si>
    <t>S027853</t>
  </si>
  <si>
    <t>MOUNTAIN BROOK RANCH LLC</t>
  </si>
  <si>
    <t>S027854</t>
  </si>
  <si>
    <t>VALYERMO RANCH LLC</t>
  </si>
  <si>
    <t>S027855</t>
  </si>
  <si>
    <t>S027856</t>
  </si>
  <si>
    <t>S027857</t>
  </si>
  <si>
    <t>S027858</t>
  </si>
  <si>
    <t>S027859</t>
  </si>
  <si>
    <t>S027860</t>
  </si>
  <si>
    <t>JJPC CREEKSIDE LLC</t>
  </si>
  <si>
    <t>S027861</t>
  </si>
  <si>
    <t>SAMANTHA DAWN CHILCOTE</t>
  </si>
  <si>
    <t>S027862</t>
  </si>
  <si>
    <t>S027863</t>
  </si>
  <si>
    <t>S027864</t>
  </si>
  <si>
    <t>S027865</t>
  </si>
  <si>
    <t>S027866</t>
  </si>
  <si>
    <t>JORGE  DUARTE</t>
  </si>
  <si>
    <t>S027867</t>
  </si>
  <si>
    <t>METODY  PESHUNOV</t>
  </si>
  <si>
    <t>S027868</t>
  </si>
  <si>
    <t>S027869</t>
  </si>
  <si>
    <t>ERIN  DUNDAS</t>
  </si>
  <si>
    <t>S027870</t>
  </si>
  <si>
    <t>S027871</t>
  </si>
  <si>
    <t>JOAN  PROUTY</t>
  </si>
  <si>
    <t>S027872</t>
  </si>
  <si>
    <t>S027873</t>
  </si>
  <si>
    <t>S027874</t>
  </si>
  <si>
    <t>S027875</t>
  </si>
  <si>
    <t>DAVID  COX</t>
  </si>
  <si>
    <t>S027876</t>
  </si>
  <si>
    <t>S027877</t>
  </si>
  <si>
    <t>MARK  HALLAK</t>
  </si>
  <si>
    <t>S027878</t>
  </si>
  <si>
    <t>S027879</t>
  </si>
  <si>
    <t>S027880</t>
  </si>
  <si>
    <t>UNIVERSITY OF CALIFORNIA IRVINE</t>
  </si>
  <si>
    <t>S027881</t>
  </si>
  <si>
    <t>S027882</t>
  </si>
  <si>
    <t>S027883</t>
  </si>
  <si>
    <t>CHRISTOPHER  COOGAN</t>
  </si>
  <si>
    <t>S027884</t>
  </si>
  <si>
    <t>S027885</t>
  </si>
  <si>
    <t>S027886</t>
  </si>
  <si>
    <t>S027887</t>
  </si>
  <si>
    <t>S027888</t>
  </si>
  <si>
    <t>S027889</t>
  </si>
  <si>
    <t>HUMBOLDT ROYALE INC</t>
  </si>
  <si>
    <t>S027890</t>
  </si>
  <si>
    <t>NANCY  BAKER</t>
  </si>
  <si>
    <t>S027891</t>
  </si>
  <si>
    <t>DAN  SALAZAR</t>
  </si>
  <si>
    <t>S027892</t>
  </si>
  <si>
    <t>S027893</t>
  </si>
  <si>
    <t>S027894</t>
  </si>
  <si>
    <t>S027895</t>
  </si>
  <si>
    <t>S027896</t>
  </si>
  <si>
    <t>YOUNG  JACOBSON</t>
  </si>
  <si>
    <t>S027897</t>
  </si>
  <si>
    <t>S027898</t>
  </si>
  <si>
    <t>S027899</t>
  </si>
  <si>
    <t>S027900</t>
  </si>
  <si>
    <t>S027901</t>
  </si>
  <si>
    <t>S027902</t>
  </si>
  <si>
    <t>S027903</t>
  </si>
  <si>
    <t>DANIELLE  FREY</t>
  </si>
  <si>
    <t>S027904</t>
  </si>
  <si>
    <t>JODY L DIETEL</t>
  </si>
  <si>
    <t>S027905</t>
  </si>
  <si>
    <t>THE TIMOTHY V AND KATHLEEN M DECOITO REVOCABLE TRUST</t>
  </si>
  <si>
    <t>S027906</t>
  </si>
  <si>
    <t>S027907</t>
  </si>
  <si>
    <t>S027908</t>
  </si>
  <si>
    <t>S027909</t>
  </si>
  <si>
    <t>S027910</t>
  </si>
  <si>
    <t>CARRIE C CONINE</t>
  </si>
  <si>
    <t>S027911</t>
  </si>
  <si>
    <t>VANUMANUTAGI RANCH</t>
  </si>
  <si>
    <t>S027912</t>
  </si>
  <si>
    <t>LINDA  POND</t>
  </si>
  <si>
    <t>S027913</t>
  </si>
  <si>
    <t>S027914</t>
  </si>
  <si>
    <t>HANEY LIVING TRUST</t>
  </si>
  <si>
    <t>S027915</t>
  </si>
  <si>
    <t>PURAVALLEY LLC</t>
  </si>
  <si>
    <t>S027916</t>
  </si>
  <si>
    <t>PHILIP  TOGNAZZINI</t>
  </si>
  <si>
    <t>S027917</t>
  </si>
  <si>
    <t>S027918</t>
  </si>
  <si>
    <t>S027919</t>
  </si>
  <si>
    <t>S027920</t>
  </si>
  <si>
    <t>S027921</t>
  </si>
  <si>
    <t>TIM  LAKEY</t>
  </si>
  <si>
    <t>S027922</t>
  </si>
  <si>
    <t>S027923</t>
  </si>
  <si>
    <t>JOHN CHESTER CARR</t>
  </si>
  <si>
    <t>S027924</t>
  </si>
  <si>
    <t>S027925</t>
  </si>
  <si>
    <t>S027926</t>
  </si>
  <si>
    <t>S027927</t>
  </si>
  <si>
    <t>S027928</t>
  </si>
  <si>
    <t>BRIAN  SOUTHARD</t>
  </si>
  <si>
    <t>S027929</t>
  </si>
  <si>
    <t>YEE  VANG</t>
  </si>
  <si>
    <t>S027930</t>
  </si>
  <si>
    <t>S027931</t>
  </si>
  <si>
    <t>BOB J HOWARD</t>
  </si>
  <si>
    <t>S027932</t>
  </si>
  <si>
    <t>WOODY  HECKEROTH</t>
  </si>
  <si>
    <t>S027933</t>
  </si>
  <si>
    <t>166 HALL CITY LLC</t>
  </si>
  <si>
    <t>S027934</t>
  </si>
  <si>
    <t>CALIFORNIA WEST COAST VENTURES LLC</t>
  </si>
  <si>
    <t>S027935</t>
  </si>
  <si>
    <t>TIMOTHY  CHUTER</t>
  </si>
  <si>
    <t>S027936</t>
  </si>
  <si>
    <t>S027937</t>
  </si>
  <si>
    <t>S027938</t>
  </si>
  <si>
    <t>S027939</t>
  </si>
  <si>
    <t>S027940</t>
  </si>
  <si>
    <t>DONNELLY GARDENS A MUTUAL BENEFIT CORPORATION</t>
  </si>
  <si>
    <t>S027941</t>
  </si>
  <si>
    <t>S027942</t>
  </si>
  <si>
    <t>S027943</t>
  </si>
  <si>
    <t>S027944</t>
  </si>
  <si>
    <t>S027945</t>
  </si>
  <si>
    <t>S027946</t>
  </si>
  <si>
    <t>S027947</t>
  </si>
  <si>
    <t>DAMON  LIBOLT</t>
  </si>
  <si>
    <t>S027948</t>
  </si>
  <si>
    <t>S027949</t>
  </si>
  <si>
    <t>RIVERBY RANCHES LLC</t>
  </si>
  <si>
    <t>S027950</t>
  </si>
  <si>
    <t>S027951</t>
  </si>
  <si>
    <t>S027952</t>
  </si>
  <si>
    <t>ROBYN  CALDWELL</t>
  </si>
  <si>
    <t>S027953</t>
  </si>
  <si>
    <t>S027954</t>
  </si>
  <si>
    <t>CHURKIN TRUST</t>
  </si>
  <si>
    <t>S027955</t>
  </si>
  <si>
    <t>S027956</t>
  </si>
  <si>
    <t>REDWOOD NATIONAL LLC</t>
  </si>
  <si>
    <t>S027957</t>
  </si>
  <si>
    <t>S027958</t>
  </si>
  <si>
    <t>S027959</t>
  </si>
  <si>
    <t>S027960</t>
  </si>
  <si>
    <t>S027961</t>
  </si>
  <si>
    <t>S027962</t>
  </si>
  <si>
    <t>DANDRE  CALDWELL-JOHNSON</t>
  </si>
  <si>
    <t>S027963</t>
  </si>
  <si>
    <t>JASON  HILL</t>
  </si>
  <si>
    <t>S027964</t>
  </si>
  <si>
    <t>S027965</t>
  </si>
  <si>
    <t>NICALE  WUNDERLICH</t>
  </si>
  <si>
    <t>S027966</t>
  </si>
  <si>
    <t>S027967</t>
  </si>
  <si>
    <t>MARK  BEHNKE</t>
  </si>
  <si>
    <t>S027968</t>
  </si>
  <si>
    <t>S027969</t>
  </si>
  <si>
    <t>S027970</t>
  </si>
  <si>
    <t>S027971</t>
  </si>
  <si>
    <t>MARK J VESTAL</t>
  </si>
  <si>
    <t>S027972</t>
  </si>
  <si>
    <t>S027973</t>
  </si>
  <si>
    <t>GARY  ULSH</t>
  </si>
  <si>
    <t>S027974</t>
  </si>
  <si>
    <t>IKEDA BROTHERS</t>
  </si>
  <si>
    <t>S027975</t>
  </si>
  <si>
    <t>S027976</t>
  </si>
  <si>
    <t>ENSO LLC</t>
  </si>
  <si>
    <t>S027977</t>
  </si>
  <si>
    <t>S027978</t>
  </si>
  <si>
    <t>S027979</t>
  </si>
  <si>
    <t>S027980</t>
  </si>
  <si>
    <t>S027981</t>
  </si>
  <si>
    <t>S027982</t>
  </si>
  <si>
    <t>S027983</t>
  </si>
  <si>
    <t>S027984</t>
  </si>
  <si>
    <t>S027985</t>
  </si>
  <si>
    <t>S027986</t>
  </si>
  <si>
    <t>S027987</t>
  </si>
  <si>
    <t>S027988</t>
  </si>
  <si>
    <t>S027989</t>
  </si>
  <si>
    <t>S027990</t>
  </si>
  <si>
    <t>S027991</t>
  </si>
  <si>
    <t>S027992</t>
  </si>
  <si>
    <t>S027993</t>
  </si>
  <si>
    <t>S027994</t>
  </si>
  <si>
    <t>S027995</t>
  </si>
  <si>
    <t>S027996</t>
  </si>
  <si>
    <t>S027997</t>
  </si>
  <si>
    <t>CHERYL  DUMONT</t>
  </si>
  <si>
    <t>S027998</t>
  </si>
  <si>
    <t>WHITETHORN CONSTRUCTION</t>
  </si>
  <si>
    <t>S027999</t>
  </si>
  <si>
    <t>WEBSTER  WILLIAMS</t>
  </si>
  <si>
    <t>S028000</t>
  </si>
  <si>
    <t>NANCY  MIYAMOTO</t>
  </si>
  <si>
    <t>S028001</t>
  </si>
  <si>
    <t>S028002</t>
  </si>
  <si>
    <t>CANADA WOODS WATER COMPANY LLC</t>
  </si>
  <si>
    <t>S028003</t>
  </si>
  <si>
    <t>S028004</t>
  </si>
  <si>
    <t>S028005</t>
  </si>
  <si>
    <t>S028006</t>
  </si>
  <si>
    <t>S028007</t>
  </si>
  <si>
    <t>ROBERT PETE ERICKSON</t>
  </si>
  <si>
    <t>S028008</t>
  </si>
  <si>
    <t>PRESIDIO TRUST</t>
  </si>
  <si>
    <t>S028009</t>
  </si>
  <si>
    <t>JAMES  WILLIAMS</t>
  </si>
  <si>
    <t>S028010</t>
  </si>
  <si>
    <t>JUSTIN  BOVIE</t>
  </si>
  <si>
    <t>S028011</t>
  </si>
  <si>
    <t>S028012</t>
  </si>
  <si>
    <t>S028013</t>
  </si>
  <si>
    <t>LEE  ORLIKOFF</t>
  </si>
  <si>
    <t>S028014</t>
  </si>
  <si>
    <t>ALEXANDER  BAYREV</t>
  </si>
  <si>
    <t>S028015</t>
  </si>
  <si>
    <t>S028016</t>
  </si>
  <si>
    <t>S028017</t>
  </si>
  <si>
    <t>S028018</t>
  </si>
  <si>
    <t>WILLIAM P COLE</t>
  </si>
  <si>
    <t>S028019</t>
  </si>
  <si>
    <t>S028020</t>
  </si>
  <si>
    <t>OSO VERDE FARM</t>
  </si>
  <si>
    <t>S028021</t>
  </si>
  <si>
    <t>TOM  FIELDING</t>
  </si>
  <si>
    <t>S028022</t>
  </si>
  <si>
    <t>PB HEIN NURSERIES INC</t>
  </si>
  <si>
    <t>S028023</t>
  </si>
  <si>
    <t>S028024</t>
  </si>
  <si>
    <t>S028025</t>
  </si>
  <si>
    <t>S028026</t>
  </si>
  <si>
    <t>ZEB  GIACOMINI</t>
  </si>
  <si>
    <t>S028027</t>
  </si>
  <si>
    <t>S028028</t>
  </si>
  <si>
    <t>JESSE  CUDE</t>
  </si>
  <si>
    <t>S028029</t>
  </si>
  <si>
    <t>SHARON  BICKFORD</t>
  </si>
  <si>
    <t>S028030</t>
  </si>
  <si>
    <t>S028031</t>
  </si>
  <si>
    <t>S028032</t>
  </si>
  <si>
    <t>S028033</t>
  </si>
  <si>
    <t>S028034</t>
  </si>
  <si>
    <t>S028035</t>
  </si>
  <si>
    <t>S028036</t>
  </si>
  <si>
    <t>S028037</t>
  </si>
  <si>
    <t>JUMPING FROGS FARM LLC</t>
  </si>
  <si>
    <t>S028038</t>
  </si>
  <si>
    <t>FRANCESCO  GALOFARO</t>
  </si>
  <si>
    <t>S028039</t>
  </si>
  <si>
    <t>S028040</t>
  </si>
  <si>
    <t>JOHN  JENSEN</t>
  </si>
  <si>
    <t>S028041</t>
  </si>
  <si>
    <t>JOLYNN C KOTTKE</t>
  </si>
  <si>
    <t>S028042</t>
  </si>
  <si>
    <t>S028043</t>
  </si>
  <si>
    <t>S028044</t>
  </si>
  <si>
    <t>LAURA  WAHLUND</t>
  </si>
  <si>
    <t>S028045</t>
  </si>
  <si>
    <t>MATTHEW L KNOPE</t>
  </si>
  <si>
    <t>S028046</t>
  </si>
  <si>
    <t>RUSSELL  HARRIS</t>
  </si>
  <si>
    <t>S028047</t>
  </si>
  <si>
    <t>KEVIN  RILEY</t>
  </si>
  <si>
    <t>S028048</t>
  </si>
  <si>
    <t>S028049</t>
  </si>
  <si>
    <t>S028050</t>
  </si>
  <si>
    <t>S028051</t>
  </si>
  <si>
    <t>S028052</t>
  </si>
  <si>
    <t>S028053</t>
  </si>
  <si>
    <t>S028054</t>
  </si>
  <si>
    <t>MARISA  MURRISH</t>
  </si>
  <si>
    <t>S028055</t>
  </si>
  <si>
    <t>S028056</t>
  </si>
  <si>
    <t>JOHN  BELOUSKY</t>
  </si>
  <si>
    <t>S028057</t>
  </si>
  <si>
    <t>S028058</t>
  </si>
  <si>
    <t>AP CATTLE COMPANY</t>
  </si>
  <si>
    <t>S028059</t>
  </si>
  <si>
    <t>S028060</t>
  </si>
  <si>
    <t>S028061</t>
  </si>
  <si>
    <t>S028062</t>
  </si>
  <si>
    <t>S028063</t>
  </si>
  <si>
    <t>S028064</t>
  </si>
  <si>
    <t>S028065</t>
  </si>
  <si>
    <t>S028066</t>
  </si>
  <si>
    <t>S028067</t>
  </si>
  <si>
    <t>S028068</t>
  </si>
  <si>
    <t>S028069</t>
  </si>
  <si>
    <t>S028070</t>
  </si>
  <si>
    <t>BRUCE  SUDWEEKS</t>
  </si>
  <si>
    <t>S028071</t>
  </si>
  <si>
    <t>CHRISTOPHER  GARLINGTON</t>
  </si>
  <si>
    <t>S028072</t>
  </si>
  <si>
    <t>S028073</t>
  </si>
  <si>
    <t>S028074</t>
  </si>
  <si>
    <t>S028075</t>
  </si>
  <si>
    <t>S028076</t>
  </si>
  <si>
    <t>S028077</t>
  </si>
  <si>
    <t>S028078</t>
  </si>
  <si>
    <t>S028079</t>
  </si>
  <si>
    <t>S028080</t>
  </si>
  <si>
    <t>S028081</t>
  </si>
  <si>
    <t>JORDAN  LOURIE</t>
  </si>
  <si>
    <t>S028082</t>
  </si>
  <si>
    <t>JENNER CATTLE CO INC</t>
  </si>
  <si>
    <t>S028083</t>
  </si>
  <si>
    <t>DAVID  MUESCHKE</t>
  </si>
  <si>
    <t>S028084</t>
  </si>
  <si>
    <t>S028085</t>
  </si>
  <si>
    <t>S028086</t>
  </si>
  <si>
    <t>S028087</t>
  </si>
  <si>
    <t>S028088</t>
  </si>
  <si>
    <t>S028089</t>
  </si>
  <si>
    <t>RACHELLE  HAUG</t>
  </si>
  <si>
    <t>S028090</t>
  </si>
  <si>
    <t>NORTH BUCK CREEK WATER COMPANY LLC</t>
  </si>
  <si>
    <t>S028091</t>
  </si>
  <si>
    <t>BRICELAND COMMUNITY SERVICES DISTRICT</t>
  </si>
  <si>
    <t>S028092</t>
  </si>
  <si>
    <t>S028093</t>
  </si>
  <si>
    <t>S028094</t>
  </si>
  <si>
    <t>S028095</t>
  </si>
  <si>
    <t>S028096</t>
  </si>
  <si>
    <t>S028097</t>
  </si>
  <si>
    <t>MICHAEL  JAMES</t>
  </si>
  <si>
    <t>S028098</t>
  </si>
  <si>
    <t>S028099</t>
  </si>
  <si>
    <t>JOSEPH  SEIDELL</t>
  </si>
  <si>
    <t>S028100</t>
  </si>
  <si>
    <t>S028101</t>
  </si>
  <si>
    <t>S028102</t>
  </si>
  <si>
    <t>S028103</t>
  </si>
  <si>
    <t>ANZA MUTUAL WATER COMPANY</t>
  </si>
  <si>
    <t>S028104</t>
  </si>
  <si>
    <t>S028105</t>
  </si>
  <si>
    <t>S028106</t>
  </si>
  <si>
    <t>S028107</t>
  </si>
  <si>
    <t>MAI  XIONG</t>
  </si>
  <si>
    <t>S028108</t>
  </si>
  <si>
    <t>S028109</t>
  </si>
  <si>
    <t>S028110</t>
  </si>
  <si>
    <t>S028111</t>
  </si>
  <si>
    <t>KIDWELL PROPERTIES LLC</t>
  </si>
  <si>
    <t>S028112</t>
  </si>
  <si>
    <t>S028113</t>
  </si>
  <si>
    <t>S028114</t>
  </si>
  <si>
    <t>S028115</t>
  </si>
  <si>
    <t>S028116</t>
  </si>
  <si>
    <t>MJJ ENTERPRISES LLC</t>
  </si>
  <si>
    <t>S028117</t>
  </si>
  <si>
    <t>S028118</t>
  </si>
  <si>
    <t>WILLIAM  EDWARDS</t>
  </si>
  <si>
    <t>S028119</t>
  </si>
  <si>
    <t>TIM  MCCARTHY</t>
  </si>
  <si>
    <t>S028120</t>
  </si>
  <si>
    <t>RAY  CARON</t>
  </si>
  <si>
    <t>S028121</t>
  </si>
  <si>
    <t>ADOBE RANCH</t>
  </si>
  <si>
    <t>S028122</t>
  </si>
  <si>
    <t>S028123</t>
  </si>
  <si>
    <t>SMITH RANCH</t>
  </si>
  <si>
    <t>S028124</t>
  </si>
  <si>
    <t>JOE  PETERSEN</t>
  </si>
  <si>
    <t>S028125</t>
  </si>
  <si>
    <t>CHRIS  FROLKING</t>
  </si>
  <si>
    <t>S028126</t>
  </si>
  <si>
    <t>S028127</t>
  </si>
  <si>
    <t>LITTLE RIVER INN INC.</t>
  </si>
  <si>
    <t>S028128</t>
  </si>
  <si>
    <t>S028129</t>
  </si>
  <si>
    <t>JOHN  BRUNO</t>
  </si>
  <si>
    <t>S028130</t>
  </si>
  <si>
    <t>S028131</t>
  </si>
  <si>
    <t>S028132</t>
  </si>
  <si>
    <t>MICHAEL  BURPEE</t>
  </si>
  <si>
    <t>S028133</t>
  </si>
  <si>
    <t>S028134</t>
  </si>
  <si>
    <t>S028135</t>
  </si>
  <si>
    <t>S028136</t>
  </si>
  <si>
    <t>BRANDON LEE HOOD</t>
  </si>
  <si>
    <t>S028137</t>
  </si>
  <si>
    <t>MATTHEW  MCWILLIAMS</t>
  </si>
  <si>
    <t>S028138</t>
  </si>
  <si>
    <t>S028139</t>
  </si>
  <si>
    <t>CHUCK  FERGUSON</t>
  </si>
  <si>
    <t>S028140</t>
  </si>
  <si>
    <t>DAVID  DRUMME</t>
  </si>
  <si>
    <t>S028141</t>
  </si>
  <si>
    <t>S028142</t>
  </si>
  <si>
    <t>S028143</t>
  </si>
  <si>
    <t>NOU  YANG</t>
  </si>
  <si>
    <t>S028144</t>
  </si>
  <si>
    <t>S028145</t>
  </si>
  <si>
    <t>JEE CHUE LEE</t>
  </si>
  <si>
    <t>S028146</t>
  </si>
  <si>
    <t>S028147</t>
  </si>
  <si>
    <t>JESSE  GRAY</t>
  </si>
  <si>
    <t>S028148</t>
  </si>
  <si>
    <t>DEEP CLIFF ASSOCIATES LP</t>
  </si>
  <si>
    <t>S028149</t>
  </si>
  <si>
    <t>WILLITS UNITIED SCHOOL DISTRICT</t>
  </si>
  <si>
    <t>S028150</t>
  </si>
  <si>
    <t>S028151</t>
  </si>
  <si>
    <t>CAPSTONE RANCH</t>
  </si>
  <si>
    <t>S028152</t>
  </si>
  <si>
    <t>S028153</t>
  </si>
  <si>
    <t>TOU YIA VANG</t>
  </si>
  <si>
    <t>S028154</t>
  </si>
  <si>
    <t>S028155</t>
  </si>
  <si>
    <t>S028156</t>
  </si>
  <si>
    <t>S028157</t>
  </si>
  <si>
    <t>S028158</t>
  </si>
  <si>
    <t>S028159</t>
  </si>
  <si>
    <t>S028160</t>
  </si>
  <si>
    <t>S028161</t>
  </si>
  <si>
    <t>S028162</t>
  </si>
  <si>
    <t>THOMAS  ALLING</t>
  </si>
  <si>
    <t>S028163</t>
  </si>
  <si>
    <t>S028164</t>
  </si>
  <si>
    <t>S028165</t>
  </si>
  <si>
    <t>S028166</t>
  </si>
  <si>
    <t>S028167</t>
  </si>
  <si>
    <t>S028168</t>
  </si>
  <si>
    <t>S028169</t>
  </si>
  <si>
    <t>S028170</t>
  </si>
  <si>
    <t>S028171</t>
  </si>
  <si>
    <t>S028172</t>
  </si>
  <si>
    <t>S028173</t>
  </si>
  <si>
    <t>S028174</t>
  </si>
  <si>
    <t>S028175</t>
  </si>
  <si>
    <t>S028176</t>
  </si>
  <si>
    <t>S028177</t>
  </si>
  <si>
    <t>S028178</t>
  </si>
  <si>
    <t>S028179</t>
  </si>
  <si>
    <t>S028180</t>
  </si>
  <si>
    <t>S028181</t>
  </si>
  <si>
    <t>S028182</t>
  </si>
  <si>
    <t>S028183</t>
  </si>
  <si>
    <t>S028184</t>
  </si>
  <si>
    <t>S028185</t>
  </si>
  <si>
    <t>S028186</t>
  </si>
  <si>
    <t>S028187</t>
  </si>
  <si>
    <t>S028188</t>
  </si>
  <si>
    <t>S028189</t>
  </si>
  <si>
    <t>S028190</t>
  </si>
  <si>
    <t>S028191</t>
  </si>
  <si>
    <t>S028192</t>
  </si>
  <si>
    <t>S028193</t>
  </si>
  <si>
    <t>S028194</t>
  </si>
  <si>
    <t>S028195</t>
  </si>
  <si>
    <t>S028196</t>
  </si>
  <si>
    <t>S028197</t>
  </si>
  <si>
    <t>S028198</t>
  </si>
  <si>
    <t>S028199</t>
  </si>
  <si>
    <t>S028200</t>
  </si>
  <si>
    <t>S028201</t>
  </si>
  <si>
    <t>S028202</t>
  </si>
  <si>
    <t>S028203</t>
  </si>
  <si>
    <t>S028204</t>
  </si>
  <si>
    <t>S028205</t>
  </si>
  <si>
    <t>S028206</t>
  </si>
  <si>
    <t>S028207</t>
  </si>
  <si>
    <t>S028208</t>
  </si>
  <si>
    <t>S028209</t>
  </si>
  <si>
    <t>S028210</t>
  </si>
  <si>
    <t>S028211</t>
  </si>
  <si>
    <t>S028212</t>
  </si>
  <si>
    <t>S028213</t>
  </si>
  <si>
    <t>S028214</t>
  </si>
  <si>
    <t>CHRIS  SHUMATE</t>
  </si>
  <si>
    <t>S028215</t>
  </si>
  <si>
    <t>S028216</t>
  </si>
  <si>
    <t>ANTONIO  MENGUAL</t>
  </si>
  <si>
    <t>S028217</t>
  </si>
  <si>
    <t>SHARP RANCHES LLC</t>
  </si>
  <si>
    <t>S028218</t>
  </si>
  <si>
    <t>S028219</t>
  </si>
  <si>
    <t>S028220</t>
  </si>
  <si>
    <t>S028221</t>
  </si>
  <si>
    <t>S028222</t>
  </si>
  <si>
    <t>S028223</t>
  </si>
  <si>
    <t>S028224</t>
  </si>
  <si>
    <t>S028225</t>
  </si>
  <si>
    <t>JUSTIN  GRIFFIN</t>
  </si>
  <si>
    <t>S028226</t>
  </si>
  <si>
    <t>S028227</t>
  </si>
  <si>
    <t>SUMMIT VINEYARDS ESTATE LLC</t>
  </si>
  <si>
    <t>S028228</t>
  </si>
  <si>
    <t>S028229</t>
  </si>
  <si>
    <t>S028230</t>
  </si>
  <si>
    <t>S028231</t>
  </si>
  <si>
    <t>EQUITY LIFESTYLE</t>
  </si>
  <si>
    <t>S028232</t>
  </si>
  <si>
    <t>BILL  DAVIDSON</t>
  </si>
  <si>
    <t>S028233</t>
  </si>
  <si>
    <t>RICK  MOSHIN</t>
  </si>
  <si>
    <t>S028234</t>
  </si>
  <si>
    <t>S028235</t>
  </si>
  <si>
    <t>S028236</t>
  </si>
  <si>
    <t>JAMES  HUDSON</t>
  </si>
  <si>
    <t>S028237</t>
  </si>
  <si>
    <t>S028238</t>
  </si>
  <si>
    <t>S028239</t>
  </si>
  <si>
    <t>S028240</t>
  </si>
  <si>
    <t>S028241</t>
  </si>
  <si>
    <t>S028242</t>
  </si>
  <si>
    <t>S028243</t>
  </si>
  <si>
    <t>S028244</t>
  </si>
  <si>
    <t>S028245</t>
  </si>
  <si>
    <t>STEVEN P AND ANGELIA BOERO TRUST</t>
  </si>
  <si>
    <t>S028246</t>
  </si>
  <si>
    <t>S028247</t>
  </si>
  <si>
    <t>S028248</t>
  </si>
  <si>
    <t>S028249</t>
  </si>
  <si>
    <t>NEAL  NELSON</t>
  </si>
  <si>
    <t>S028250</t>
  </si>
  <si>
    <t>ROBERT E LOMBARDI</t>
  </si>
  <si>
    <t>S028251</t>
  </si>
  <si>
    <t>S028252</t>
  </si>
  <si>
    <t>ROGER D HARING</t>
  </si>
  <si>
    <t>S028253</t>
  </si>
  <si>
    <t>THE SHINE GROUP LLC</t>
  </si>
  <si>
    <t>S028254</t>
  </si>
  <si>
    <t>S028255</t>
  </si>
  <si>
    <t>GOLDEN RANGE LLC</t>
  </si>
  <si>
    <t>S028256</t>
  </si>
  <si>
    <t>S028257</t>
  </si>
  <si>
    <t>S028258</t>
  </si>
  <si>
    <t>S028259</t>
  </si>
  <si>
    <t>S028260</t>
  </si>
  <si>
    <t>MARGARET  HARWOOD</t>
  </si>
  <si>
    <t>S028261</t>
  </si>
  <si>
    <t>S028262</t>
  </si>
  <si>
    <t>S028263</t>
  </si>
  <si>
    <t>MILLS RANCH</t>
  </si>
  <si>
    <t>S028264</t>
  </si>
  <si>
    <t>S028265</t>
  </si>
  <si>
    <t>MILES A STERN</t>
  </si>
  <si>
    <t>S028266</t>
  </si>
  <si>
    <t>S028267</t>
  </si>
  <si>
    <t>S028268</t>
  </si>
  <si>
    <t>S028269</t>
  </si>
  <si>
    <t>JON  HODGE</t>
  </si>
  <si>
    <t>S028270</t>
  </si>
  <si>
    <t>CLOW RIDGE VINEYARDS LLC</t>
  </si>
  <si>
    <t>S028271</t>
  </si>
  <si>
    <t>4-S RANCH</t>
  </si>
  <si>
    <t>S028272</t>
  </si>
  <si>
    <t>S028273</t>
  </si>
  <si>
    <t>S028274</t>
  </si>
  <si>
    <t>S028275</t>
  </si>
  <si>
    <t>STEVEN  GOODISON</t>
  </si>
  <si>
    <t>S028276</t>
  </si>
  <si>
    <t>S028277</t>
  </si>
  <si>
    <t>S028278</t>
  </si>
  <si>
    <t>TONG  VANG</t>
  </si>
  <si>
    <t>S028279</t>
  </si>
  <si>
    <t>HOUSTON  MUTHART</t>
  </si>
  <si>
    <t>S028280</t>
  </si>
  <si>
    <t>S028281</t>
  </si>
  <si>
    <t>S028282</t>
  </si>
  <si>
    <t>LAWRENCE  ULRICH</t>
  </si>
  <si>
    <t>S028283</t>
  </si>
  <si>
    <t>S028284</t>
  </si>
  <si>
    <t>S028285</t>
  </si>
  <si>
    <t>S028286</t>
  </si>
  <si>
    <t>FELIPE  GUARDERAS</t>
  </si>
  <si>
    <t>S028287</t>
  </si>
  <si>
    <t>S028288</t>
  </si>
  <si>
    <t>VCRAF AGIS CALIFORNIA NUT PLATFORM LLC</t>
  </si>
  <si>
    <t>S028289</t>
  </si>
  <si>
    <t>S028290</t>
  </si>
  <si>
    <t>DONNA  RANKIN</t>
  </si>
  <si>
    <t>S028291</t>
  </si>
  <si>
    <t>S028292</t>
  </si>
  <si>
    <t>S028293</t>
  </si>
  <si>
    <t>S028294</t>
  </si>
  <si>
    <t>S028295</t>
  </si>
  <si>
    <t>S028296</t>
  </si>
  <si>
    <t>S028297</t>
  </si>
  <si>
    <t>GOLDEN RAIN FOUNDATION OF WALNUT CREEK</t>
  </si>
  <si>
    <t>S028298</t>
  </si>
  <si>
    <t>THREE RIVERS SEQUOIA RANCH LLC</t>
  </si>
  <si>
    <t>S028299</t>
  </si>
  <si>
    <t>WILLIAM  TOURADY</t>
  </si>
  <si>
    <t>S028300</t>
  </si>
  <si>
    <t>S028301</t>
  </si>
  <si>
    <t>S028302</t>
  </si>
  <si>
    <t>GREG  TONNESEN</t>
  </si>
  <si>
    <t>S028303</t>
  </si>
  <si>
    <t>S028304</t>
  </si>
  <si>
    <t>S028305</t>
  </si>
  <si>
    <t>S028306</t>
  </si>
  <si>
    <t>MARTIN V LUA</t>
  </si>
  <si>
    <t>S028307</t>
  </si>
  <si>
    <t>CARLIE DAWN SALINAS</t>
  </si>
  <si>
    <t>S028308</t>
  </si>
  <si>
    <t>JOSE  RAMIREZ</t>
  </si>
  <si>
    <t>S028309</t>
  </si>
  <si>
    <t>DEAN  PILLING</t>
  </si>
  <si>
    <t>S028310</t>
  </si>
  <si>
    <t>DANIEL   CROWE</t>
  </si>
  <si>
    <t>S028311</t>
  </si>
  <si>
    <t>S028312</t>
  </si>
  <si>
    <t>S028313</t>
  </si>
  <si>
    <t>S028314</t>
  </si>
  <si>
    <t>S028315</t>
  </si>
  <si>
    <t>S028316</t>
  </si>
  <si>
    <t>S028317</t>
  </si>
  <si>
    <t>S028318</t>
  </si>
  <si>
    <t>S028319</t>
  </si>
  <si>
    <t>S028320</t>
  </si>
  <si>
    <t>S028321</t>
  </si>
  <si>
    <t>KALOIAN  GUEORGUIEV</t>
  </si>
  <si>
    <t>S028322</t>
  </si>
  <si>
    <t>CAROLYN SUZANNE CHRISTIAN</t>
  </si>
  <si>
    <t>S028323</t>
  </si>
  <si>
    <t>S028324</t>
  </si>
  <si>
    <t>EARL  ROBERTS</t>
  </si>
  <si>
    <t>S028325</t>
  </si>
  <si>
    <t>JASON  MENESINI</t>
  </si>
  <si>
    <t>S028326</t>
  </si>
  <si>
    <t>DLM PARTNERS</t>
  </si>
  <si>
    <t>S028327</t>
  </si>
  <si>
    <t>S028328</t>
  </si>
  <si>
    <t>S028329</t>
  </si>
  <si>
    <t>S028330</t>
  </si>
  <si>
    <t>S028331</t>
  </si>
  <si>
    <t>S028332</t>
  </si>
  <si>
    <t>ROBERT  HOOVER</t>
  </si>
  <si>
    <t>S028333</t>
  </si>
  <si>
    <t>S028334</t>
  </si>
  <si>
    <t>S028335</t>
  </si>
  <si>
    <t>S028336</t>
  </si>
  <si>
    <t>BRITZ INC</t>
  </si>
  <si>
    <t>S028337</t>
  </si>
  <si>
    <t>JASREN  SIHOTA</t>
  </si>
  <si>
    <t>S028338</t>
  </si>
  <si>
    <t>S028339</t>
  </si>
  <si>
    <t>S028340</t>
  </si>
  <si>
    <t>AMY  HOLBERG</t>
  </si>
  <si>
    <t>S028341</t>
  </si>
  <si>
    <t>S028342</t>
  </si>
  <si>
    <t>S028343</t>
  </si>
  <si>
    <t>S028344</t>
  </si>
  <si>
    <t>JOHN B CAUFIELD</t>
  </si>
  <si>
    <t>S028345</t>
  </si>
  <si>
    <t>S028346</t>
  </si>
  <si>
    <t>EMRY  JACUES</t>
  </si>
  <si>
    <t>S028347</t>
  </si>
  <si>
    <t>S028348</t>
  </si>
  <si>
    <t>S028349</t>
  </si>
  <si>
    <t>S028350</t>
  </si>
  <si>
    <t>ALLAN  BARR</t>
  </si>
  <si>
    <t>S028351</t>
  </si>
  <si>
    <t>DIVINE ASSISTANCE INTERNATIONAL</t>
  </si>
  <si>
    <t>S028352</t>
  </si>
  <si>
    <t>S028353</t>
  </si>
  <si>
    <t>S028354</t>
  </si>
  <si>
    <t>S028355</t>
  </si>
  <si>
    <t>KELLY  JENNETTE</t>
  </si>
  <si>
    <t>S028356</t>
  </si>
  <si>
    <t>S028357</t>
  </si>
  <si>
    <t>DANNY JOE CARMODY</t>
  </si>
  <si>
    <t>S028358</t>
  </si>
  <si>
    <t>S028359</t>
  </si>
  <si>
    <t>LARSEN FAMILY TRUST</t>
  </si>
  <si>
    <t>S028360</t>
  </si>
  <si>
    <t>S028361</t>
  </si>
  <si>
    <t>NATURE BARKER VALLEY LLC</t>
  </si>
  <si>
    <t>S028362</t>
  </si>
  <si>
    <t>S028363</t>
  </si>
  <si>
    <t>S028364</t>
  </si>
  <si>
    <t>S028365</t>
  </si>
  <si>
    <t>BONNIE  WILLIAMS</t>
  </si>
  <si>
    <t>S028366</t>
  </si>
  <si>
    <t>TRAVIS  NIXON</t>
  </si>
  <si>
    <t>S028367</t>
  </si>
  <si>
    <t>ACRE FARMS LLC</t>
  </si>
  <si>
    <t>S028368</t>
  </si>
  <si>
    <t>BRONZINI FAMILY LIVING TRUST</t>
  </si>
  <si>
    <t>S028369</t>
  </si>
  <si>
    <t>HERMAN 2008 TRUST</t>
  </si>
  <si>
    <t>S028370</t>
  </si>
  <si>
    <t>STEVEN  FLIFLET</t>
  </si>
  <si>
    <t>S028371</t>
  </si>
  <si>
    <t>BUHARI FAMILY LIMITED PARTNERSHIP</t>
  </si>
  <si>
    <t>S028372</t>
  </si>
  <si>
    <t>MISSION ORCHARDS</t>
  </si>
  <si>
    <t>S028373</t>
  </si>
  <si>
    <t>S028374</t>
  </si>
  <si>
    <t>EUGENE AND LAURA BIRSINGER FAMILY TRUST</t>
  </si>
  <si>
    <t>S028375</t>
  </si>
  <si>
    <t>HILLS TULE RANCH</t>
  </si>
  <si>
    <t>S028376</t>
  </si>
  <si>
    <t>S028377</t>
  </si>
  <si>
    <t>DAN  COLLENBERG</t>
  </si>
  <si>
    <t>S028378</t>
  </si>
  <si>
    <t>CITY OF LOS ANGELES DEPT OF PUBLIC WORKS</t>
  </si>
  <si>
    <t>S028379</t>
  </si>
  <si>
    <t>S028380</t>
  </si>
  <si>
    <t>LADSON  WILSON</t>
  </si>
  <si>
    <t>S028381</t>
  </si>
  <si>
    <t>JEFFERY E DYER</t>
  </si>
  <si>
    <t>S028382</t>
  </si>
  <si>
    <t>S028383</t>
  </si>
  <si>
    <t>S028384</t>
  </si>
  <si>
    <t>S028385</t>
  </si>
  <si>
    <t>S028386</t>
  </si>
  <si>
    <t>S028387</t>
  </si>
  <si>
    <t>S028388</t>
  </si>
  <si>
    <t>SAN JACINTO EQUITIES LLC</t>
  </si>
  <si>
    <t>S028389</t>
  </si>
  <si>
    <t>S028390</t>
  </si>
  <si>
    <t>S028391</t>
  </si>
  <si>
    <t>S028392</t>
  </si>
  <si>
    <t>MICHAEL  DAILEY</t>
  </si>
  <si>
    <t>S028393</t>
  </si>
  <si>
    <t>S028394</t>
  </si>
  <si>
    <t>S028395</t>
  </si>
  <si>
    <t>ZION  CARL</t>
  </si>
  <si>
    <t>S028396</t>
  </si>
  <si>
    <t>FOUR KAYAKS LLC</t>
  </si>
  <si>
    <t>S028397</t>
  </si>
  <si>
    <t>JACQUELINE M KOLL</t>
  </si>
  <si>
    <t>S028398</t>
  </si>
  <si>
    <t>S028399</t>
  </si>
  <si>
    <t>S028400</t>
  </si>
  <si>
    <t>RALPH  WHITE JR</t>
  </si>
  <si>
    <t>S028401</t>
  </si>
  <si>
    <t>S028402</t>
  </si>
  <si>
    <t>ROCHELLE  VERNON</t>
  </si>
  <si>
    <t>S028403</t>
  </si>
  <si>
    <t>BOB  MONTOYA</t>
  </si>
  <si>
    <t>S028404</t>
  </si>
  <si>
    <t>S028405</t>
  </si>
  <si>
    <t>S028406</t>
  </si>
  <si>
    <t>S028407</t>
  </si>
  <si>
    <t>S028408</t>
  </si>
  <si>
    <t>MATTHEW  HUMECKE</t>
  </si>
  <si>
    <t>S028409</t>
  </si>
  <si>
    <t>S028410</t>
  </si>
  <si>
    <t>S028411</t>
  </si>
  <si>
    <t>S028412</t>
  </si>
  <si>
    <t>S028413</t>
  </si>
  <si>
    <t>S028414</t>
  </si>
  <si>
    <t>S028415</t>
  </si>
  <si>
    <t>S028416</t>
  </si>
  <si>
    <t>S028417</t>
  </si>
  <si>
    <t>S028418</t>
  </si>
  <si>
    <t>S028419</t>
  </si>
  <si>
    <t>S028420</t>
  </si>
  <si>
    <t>S028421</t>
  </si>
  <si>
    <t>S028422</t>
  </si>
  <si>
    <t>S028423</t>
  </si>
  <si>
    <t>S028424</t>
  </si>
  <si>
    <t>S028425</t>
  </si>
  <si>
    <t>S028426</t>
  </si>
  <si>
    <t>S028427</t>
  </si>
  <si>
    <t>S028428</t>
  </si>
  <si>
    <t>S028429</t>
  </si>
  <si>
    <t>S028430</t>
  </si>
  <si>
    <t>S028431</t>
  </si>
  <si>
    <t>S028432</t>
  </si>
  <si>
    <t>S028433</t>
  </si>
  <si>
    <t>S028434</t>
  </si>
  <si>
    <t>S028435</t>
  </si>
  <si>
    <t>S028436</t>
  </si>
  <si>
    <t>S028437</t>
  </si>
  <si>
    <t>S028438</t>
  </si>
  <si>
    <t>S028439</t>
  </si>
  <si>
    <t>S028440</t>
  </si>
  <si>
    <t>S028441</t>
  </si>
  <si>
    <t>S028442</t>
  </si>
  <si>
    <t>S028443</t>
  </si>
  <si>
    <t>S028444</t>
  </si>
  <si>
    <t>S028445</t>
  </si>
  <si>
    <t>S028446</t>
  </si>
  <si>
    <t>S028447</t>
  </si>
  <si>
    <t>S028448</t>
  </si>
  <si>
    <t>S028449</t>
  </si>
  <si>
    <t>S028450</t>
  </si>
  <si>
    <t>S028451</t>
  </si>
  <si>
    <t>S028452</t>
  </si>
  <si>
    <t>S028453</t>
  </si>
  <si>
    <t>JERRID  SHANNON</t>
  </si>
  <si>
    <t>S028454</t>
  </si>
  <si>
    <t>S028455</t>
  </si>
  <si>
    <t>BUFFALO WAHOO LLC</t>
  </si>
  <si>
    <t>S028456</t>
  </si>
  <si>
    <t>S028457</t>
  </si>
  <si>
    <t>S028458</t>
  </si>
  <si>
    <t>S028459</t>
  </si>
  <si>
    <t>DAVID L SCHNEIDER</t>
  </si>
  <si>
    <t>S028460</t>
  </si>
  <si>
    <t>S028461</t>
  </si>
  <si>
    <t>S028462</t>
  </si>
  <si>
    <t>S028463</t>
  </si>
  <si>
    <t>S028464</t>
  </si>
  <si>
    <t>S028465</t>
  </si>
  <si>
    <t>JEFF  LEWIS</t>
  </si>
  <si>
    <t>S028466</t>
  </si>
  <si>
    <t>ROBERT S DICKINSON</t>
  </si>
  <si>
    <t>S028467</t>
  </si>
  <si>
    <t>S028468</t>
  </si>
  <si>
    <t>S028469</t>
  </si>
  <si>
    <t>S028470</t>
  </si>
  <si>
    <t>S028471</t>
  </si>
  <si>
    <t>S028472</t>
  </si>
  <si>
    <t>S028473</t>
  </si>
  <si>
    <t>S028474</t>
  </si>
  <si>
    <t>S028475</t>
  </si>
  <si>
    <t>S028476</t>
  </si>
  <si>
    <t>S028477</t>
  </si>
  <si>
    <t>S028478</t>
  </si>
  <si>
    <t>S028479</t>
  </si>
  <si>
    <t>S028480</t>
  </si>
  <si>
    <t>S028481</t>
  </si>
  <si>
    <t>S028482</t>
  </si>
  <si>
    <t>S028483</t>
  </si>
  <si>
    <t>S028484</t>
  </si>
  <si>
    <t>S028485</t>
  </si>
  <si>
    <t>S028486</t>
  </si>
  <si>
    <t>PASQUALE  PALMIERI</t>
  </si>
  <si>
    <t>S028487</t>
  </si>
  <si>
    <t>S028488</t>
  </si>
  <si>
    <t>TRINITY 7277 LLC</t>
  </si>
  <si>
    <t>S028489</t>
  </si>
  <si>
    <t>ROBN  MAMMOO</t>
  </si>
  <si>
    <t>S028490</t>
  </si>
  <si>
    <t>S028491</t>
  </si>
  <si>
    <t>S028492</t>
  </si>
  <si>
    <t>S028493</t>
  </si>
  <si>
    <t>S028494</t>
  </si>
  <si>
    <t>COUNTY OF SACRAMENTO DEPARTMENT OF REGIONAL PARKS</t>
  </si>
  <si>
    <t>S028495</t>
  </si>
  <si>
    <t>S028496</t>
  </si>
  <si>
    <t>S028497</t>
  </si>
  <si>
    <t>ROBERT  MCCOY</t>
  </si>
  <si>
    <t>S028498</t>
  </si>
  <si>
    <t>FOLDING DOOR TRUST</t>
  </si>
  <si>
    <t>S028499</t>
  </si>
  <si>
    <t>CHANG  HER</t>
  </si>
  <si>
    <t>S028500</t>
  </si>
  <si>
    <t>OXANA  TEPPONE</t>
  </si>
  <si>
    <t>S028501</t>
  </si>
  <si>
    <t>MAURO  LANZISERA</t>
  </si>
  <si>
    <t>S028502</t>
  </si>
  <si>
    <t>PAUL HOBBS WINERY LP</t>
  </si>
  <si>
    <t>S028503</t>
  </si>
  <si>
    <t>SMITH-ADOBE RANCH FAMILY LIMITED PARTNERSHIP</t>
  </si>
  <si>
    <t>S028504</t>
  </si>
  <si>
    <t>S028505</t>
  </si>
  <si>
    <t>PAUL  THOMPSON</t>
  </si>
  <si>
    <t>S028506</t>
  </si>
  <si>
    <t>S028507</t>
  </si>
  <si>
    <t>XIN  GUO</t>
  </si>
  <si>
    <t>S028508</t>
  </si>
  <si>
    <t>CARL  DUARTE</t>
  </si>
  <si>
    <t>S028509</t>
  </si>
  <si>
    <t>JESSE  CABRAL</t>
  </si>
  <si>
    <t>S028510</t>
  </si>
  <si>
    <t>RITA  SPEAS</t>
  </si>
  <si>
    <t>S028511</t>
  </si>
  <si>
    <t>PATRICK L BROWN</t>
  </si>
  <si>
    <t>S028512</t>
  </si>
  <si>
    <t>ZHONGREN  HE</t>
  </si>
  <si>
    <t>S028513</t>
  </si>
  <si>
    <t>S028514</t>
  </si>
  <si>
    <t>NARANJAN  SINGH</t>
  </si>
  <si>
    <t>S028515</t>
  </si>
  <si>
    <t>LYNN MARKS RIGNEY</t>
  </si>
  <si>
    <t>S028516</t>
  </si>
  <si>
    <t>S028517</t>
  </si>
  <si>
    <t>S028518</t>
  </si>
  <si>
    <t>S028519</t>
  </si>
  <si>
    <t>S028520</t>
  </si>
  <si>
    <t>S028521</t>
  </si>
  <si>
    <t>JOHN  ZARTARIAN</t>
  </si>
  <si>
    <t>S028522</t>
  </si>
  <si>
    <t>ALEX  GLICK</t>
  </si>
  <si>
    <t>S028523</t>
  </si>
  <si>
    <t>GLENN  WHITE</t>
  </si>
  <si>
    <t>S028524</t>
  </si>
  <si>
    <t>S028525</t>
  </si>
  <si>
    <t>S028526</t>
  </si>
  <si>
    <t>S028527</t>
  </si>
  <si>
    <t>S028528</t>
  </si>
  <si>
    <t>S028529</t>
  </si>
  <si>
    <t>GREG  RISSE</t>
  </si>
  <si>
    <t>S028530</t>
  </si>
  <si>
    <t>TIM O LIENHARD</t>
  </si>
  <si>
    <t>S028531</t>
  </si>
  <si>
    <t>S028532</t>
  </si>
  <si>
    <t>S028533</t>
  </si>
  <si>
    <t>S028534</t>
  </si>
  <si>
    <t>MCALEXANDER RANCH LLC</t>
  </si>
  <si>
    <t>S028535</t>
  </si>
  <si>
    <t>LONG PADDLE LLC</t>
  </si>
  <si>
    <t>S028536</t>
  </si>
  <si>
    <t>S028537</t>
  </si>
  <si>
    <t>TRI-IEST DAIRY</t>
  </si>
  <si>
    <t>S028538</t>
  </si>
  <si>
    <t>RONALD E ZANKER</t>
  </si>
  <si>
    <t>S028539</t>
  </si>
  <si>
    <t>JON  LAKE</t>
  </si>
  <si>
    <t>S028540</t>
  </si>
  <si>
    <t>S028541</t>
  </si>
  <si>
    <t>S028542</t>
  </si>
  <si>
    <t>TOD AND ELIZABETH LEININGER TRUST</t>
  </si>
  <si>
    <t>S028543</t>
  </si>
  <si>
    <t>THE FAMILY TRUST OF THE SCHONHOFF TRUST</t>
  </si>
  <si>
    <t>S028544</t>
  </si>
  <si>
    <t>S028545</t>
  </si>
  <si>
    <t>S028546</t>
  </si>
  <si>
    <t>S028547</t>
  </si>
  <si>
    <t>S028548</t>
  </si>
  <si>
    <t>S028549</t>
  </si>
  <si>
    <t>ROBERTS DITCH IRRIGATION COMPANY, INC.</t>
  </si>
  <si>
    <t>S028550</t>
  </si>
  <si>
    <t>S028551</t>
  </si>
  <si>
    <t>S028552</t>
  </si>
  <si>
    <t>SRL FARMS LLC</t>
  </si>
  <si>
    <t>S028553</t>
  </si>
  <si>
    <t>MARICOPA ORCHARDS LLC</t>
  </si>
  <si>
    <t>S028554</t>
  </si>
  <si>
    <t>S028555</t>
  </si>
  <si>
    <t>S028556</t>
  </si>
  <si>
    <t>S028557</t>
  </si>
  <si>
    <t>S028558</t>
  </si>
  <si>
    <t>S028559</t>
  </si>
  <si>
    <t>S028560</t>
  </si>
  <si>
    <t>SHAWN  BAIZE</t>
  </si>
  <si>
    <t>S028561</t>
  </si>
  <si>
    <t>S028562</t>
  </si>
  <si>
    <t>FRAN  TOLAN</t>
  </si>
  <si>
    <t>S028563</t>
  </si>
  <si>
    <t>JERRY  PAPENHEIM</t>
  </si>
  <si>
    <t>S028564</t>
  </si>
  <si>
    <t>S028565</t>
  </si>
  <si>
    <t>S028566</t>
  </si>
  <si>
    <t>S028567</t>
  </si>
  <si>
    <t>DONALD  MOREDA JR</t>
  </si>
  <si>
    <t>S028568</t>
  </si>
  <si>
    <t>S028569</t>
  </si>
  <si>
    <t>S028570</t>
  </si>
  <si>
    <t>S028571</t>
  </si>
  <si>
    <t>S028572</t>
  </si>
  <si>
    <t>S028573</t>
  </si>
  <si>
    <t>S028574</t>
  </si>
  <si>
    <t>S028575</t>
  </si>
  <si>
    <t>GRANITE CONSTRUCTION</t>
  </si>
  <si>
    <t>S028576</t>
  </si>
  <si>
    <t>S028577</t>
  </si>
  <si>
    <t>S028578</t>
  </si>
  <si>
    <t>KELLYN GAYLE GRIFFIN</t>
  </si>
  <si>
    <t>S028579</t>
  </si>
  <si>
    <t>RICHARD  HARRIS</t>
  </si>
  <si>
    <t>S028580</t>
  </si>
  <si>
    <t>TOM  CARTER</t>
  </si>
  <si>
    <t>S028581</t>
  </si>
  <si>
    <t>KENNETH AND HEIDI  DRURY</t>
  </si>
  <si>
    <t>S028582</t>
  </si>
  <si>
    <t>S028583</t>
  </si>
  <si>
    <t>S028584</t>
  </si>
  <si>
    <t>S028585</t>
  </si>
  <si>
    <t>LARRY  GARDINER</t>
  </si>
  <si>
    <t>S028586</t>
  </si>
  <si>
    <t>DAVID  MALLINSON</t>
  </si>
  <si>
    <t>S028587</t>
  </si>
  <si>
    <t>TIMOTHY  HALES</t>
  </si>
  <si>
    <t>S028588</t>
  </si>
  <si>
    <t>2171 BARKER VALLEY LLC JOHN WRIGHT</t>
  </si>
  <si>
    <t>S028589</t>
  </si>
  <si>
    <t>GM FARM HOLDINGS LLC</t>
  </si>
  <si>
    <t>S028590</t>
  </si>
  <si>
    <t>S028591</t>
  </si>
  <si>
    <t>S028592</t>
  </si>
  <si>
    <t>S028593</t>
  </si>
  <si>
    <t>S028594</t>
  </si>
  <si>
    <t>S028595</t>
  </si>
  <si>
    <t>S028596</t>
  </si>
  <si>
    <t>S028597</t>
  </si>
  <si>
    <t>RECLAMATION DISTRICT NO 2030</t>
  </si>
  <si>
    <t>S028598</t>
  </si>
  <si>
    <t>S028599</t>
  </si>
  <si>
    <t>S028600</t>
  </si>
  <si>
    <t>S028601</t>
  </si>
  <si>
    <t>S028602</t>
  </si>
  <si>
    <t>S028603</t>
  </si>
  <si>
    <t>S028604</t>
  </si>
  <si>
    <t>S028605</t>
  </si>
  <si>
    <t>STEWART PAUL BOYD</t>
  </si>
  <si>
    <t>S028606</t>
  </si>
  <si>
    <t>S028607</t>
  </si>
  <si>
    <t>RANDY  ILLICH</t>
  </si>
  <si>
    <t>S028608</t>
  </si>
  <si>
    <t>MARK R PIERSON</t>
  </si>
  <si>
    <t>S028609</t>
  </si>
  <si>
    <t>S028610</t>
  </si>
  <si>
    <t>S028611</t>
  </si>
  <si>
    <t>S028612</t>
  </si>
  <si>
    <t>SG002909</t>
  </si>
  <si>
    <t>SG002910</t>
  </si>
  <si>
    <t>SG002911</t>
  </si>
  <si>
    <t>SG002912</t>
  </si>
  <si>
    <t>SG002913</t>
  </si>
  <si>
    <t>SG002914</t>
  </si>
  <si>
    <t>SG002915</t>
  </si>
  <si>
    <t>SG002916</t>
  </si>
  <si>
    <t>SG002917</t>
  </si>
  <si>
    <t>SG002918</t>
  </si>
  <si>
    <t>SG002919</t>
  </si>
  <si>
    <t>SG002920</t>
  </si>
  <si>
    <t>SG002921</t>
  </si>
  <si>
    <t>SG002922</t>
  </si>
  <si>
    <t>SG002923</t>
  </si>
  <si>
    <t>SG002924</t>
  </si>
  <si>
    <t>SG002925</t>
  </si>
  <si>
    <t>SG002926</t>
  </si>
  <si>
    <t>SG002927</t>
  </si>
  <si>
    <t>SG002928</t>
  </si>
  <si>
    <t>SG002929</t>
  </si>
  <si>
    <t>SG002930</t>
  </si>
  <si>
    <t>SG002931</t>
  </si>
  <si>
    <t>SG002932</t>
  </si>
  <si>
    <t>SG002933</t>
  </si>
  <si>
    <t>SG002934</t>
  </si>
  <si>
    <t>SG002935</t>
  </si>
  <si>
    <t>SG002936</t>
  </si>
  <si>
    <t>SG002937</t>
  </si>
  <si>
    <t>SG002938</t>
  </si>
  <si>
    <t>SG002939</t>
  </si>
  <si>
    <t>SG002940</t>
  </si>
  <si>
    <t>SG002941</t>
  </si>
  <si>
    <t>SG002942</t>
  </si>
  <si>
    <t>SG002943</t>
  </si>
  <si>
    <t>SG002944</t>
  </si>
  <si>
    <t>SG002945</t>
  </si>
  <si>
    <t>SG002946</t>
  </si>
  <si>
    <t>SG002947</t>
  </si>
  <si>
    <t>SG002948</t>
  </si>
  <si>
    <t>SG002949</t>
  </si>
  <si>
    <t>SG002950</t>
  </si>
  <si>
    <t>SG002951</t>
  </si>
  <si>
    <t>SG002952</t>
  </si>
  <si>
    <t>SG002953</t>
  </si>
  <si>
    <t>SG002954</t>
  </si>
  <si>
    <t>SG002955</t>
  </si>
  <si>
    <t>SG002956</t>
  </si>
  <si>
    <t>SG002957</t>
  </si>
  <si>
    <t>SG002958</t>
  </si>
  <si>
    <t>SG002959</t>
  </si>
  <si>
    <t>SG002960</t>
  </si>
  <si>
    <t>SG002961</t>
  </si>
  <si>
    <t>SG002962</t>
  </si>
  <si>
    <t>SG002963</t>
  </si>
  <si>
    <t>SG002964</t>
  </si>
  <si>
    <t>SG002965</t>
  </si>
  <si>
    <t>SG002966</t>
  </si>
  <si>
    <t>SG002967</t>
  </si>
  <si>
    <t>SG002968</t>
  </si>
  <si>
    <t>SG002969</t>
  </si>
  <si>
    <t>SG002970</t>
  </si>
  <si>
    <t>SG002971</t>
  </si>
  <si>
    <t>SG002972</t>
  </si>
  <si>
    <t>SG002973</t>
  </si>
  <si>
    <t>SG002974</t>
  </si>
  <si>
    <t>SG002975</t>
  </si>
  <si>
    <t>SG002976</t>
  </si>
  <si>
    <t>SG002977</t>
  </si>
  <si>
    <t>SG002978</t>
  </si>
  <si>
    <t>SG002979</t>
  </si>
  <si>
    <t>SG002980</t>
  </si>
  <si>
    <t>SG002981</t>
  </si>
  <si>
    <t>SG002982</t>
  </si>
  <si>
    <t>SG002983</t>
  </si>
  <si>
    <t>SG002984</t>
  </si>
  <si>
    <t>SG002985</t>
  </si>
  <si>
    <t>SG002986</t>
  </si>
  <si>
    <t>SG002987</t>
  </si>
  <si>
    <t>SG002988</t>
  </si>
  <si>
    <t>SG002989</t>
  </si>
  <si>
    <t>SG002990</t>
  </si>
  <si>
    <t>SG002991</t>
  </si>
  <si>
    <t>SG002992</t>
  </si>
  <si>
    <t>SG002993</t>
  </si>
  <si>
    <t>SG002994</t>
  </si>
  <si>
    <t>SG002995</t>
  </si>
  <si>
    <t>SG002996</t>
  </si>
  <si>
    <t>SG002997</t>
  </si>
  <si>
    <t>SG002998</t>
  </si>
  <si>
    <t>SG002999</t>
  </si>
  <si>
    <t>SG003000</t>
  </si>
  <si>
    <t>SG003001</t>
  </si>
  <si>
    <t>SG003002</t>
  </si>
  <si>
    <t>SG003003</t>
  </si>
  <si>
    <t>SG003004</t>
  </si>
  <si>
    <t>SG003005</t>
  </si>
  <si>
    <t>SG003006</t>
  </si>
  <si>
    <t>SG003007</t>
  </si>
  <si>
    <t>SG003008</t>
  </si>
  <si>
    <t>SG003009</t>
  </si>
  <si>
    <t>SG003010</t>
  </si>
  <si>
    <t>SG003011</t>
  </si>
  <si>
    <t>SG003012</t>
  </si>
  <si>
    <t>SG003013</t>
  </si>
  <si>
    <t>SG003014</t>
  </si>
  <si>
    <t>SG003015</t>
  </si>
  <si>
    <t>SG003016</t>
  </si>
  <si>
    <t>SG003017</t>
  </si>
  <si>
    <t>SG003018</t>
  </si>
  <si>
    <t>SG003019</t>
  </si>
  <si>
    <t>SG003020</t>
  </si>
  <si>
    <t>SG003021</t>
  </si>
  <si>
    <t>SG003022</t>
  </si>
  <si>
    <t>SG003023</t>
  </si>
  <si>
    <t>SG003024</t>
  </si>
  <si>
    <t>SG003025</t>
  </si>
  <si>
    <t>SG003026</t>
  </si>
  <si>
    <t>SG003027</t>
  </si>
  <si>
    <t>SG003028</t>
  </si>
  <si>
    <t>SG003029</t>
  </si>
  <si>
    <t>SG003030</t>
  </si>
  <si>
    <t>SG003031</t>
  </si>
  <si>
    <t>SG003032</t>
  </si>
  <si>
    <t>SG003033</t>
  </si>
  <si>
    <t>SG003034</t>
  </si>
  <si>
    <t>SG003035</t>
  </si>
  <si>
    <t>SG003036</t>
  </si>
  <si>
    <t>SG003037</t>
  </si>
  <si>
    <t>SG003038</t>
  </si>
  <si>
    <t>SG003039</t>
  </si>
  <si>
    <t>SG003040</t>
  </si>
  <si>
    <t>SG003041</t>
  </si>
  <si>
    <t>SG003042</t>
  </si>
  <si>
    <t>SG003043</t>
  </si>
  <si>
    <t>SG003044</t>
  </si>
  <si>
    <t>SG003045</t>
  </si>
  <si>
    <t>SG003046</t>
  </si>
  <si>
    <t>SG003047</t>
  </si>
  <si>
    <t>SG003048</t>
  </si>
  <si>
    <t>SG003049</t>
  </si>
  <si>
    <t>SG003050</t>
  </si>
  <si>
    <t>SG003051</t>
  </si>
  <si>
    <t>SG003052</t>
  </si>
  <si>
    <t>SG003053</t>
  </si>
  <si>
    <t>SG003054</t>
  </si>
  <si>
    <t>SG003055</t>
  </si>
  <si>
    <t>SG003056</t>
  </si>
  <si>
    <t>SG003057</t>
  </si>
  <si>
    <t>SG003058</t>
  </si>
  <si>
    <t>SG003059</t>
  </si>
  <si>
    <t>SG003060</t>
  </si>
  <si>
    <t>SG003061</t>
  </si>
  <si>
    <t>SG003062</t>
  </si>
  <si>
    <t>SG003063</t>
  </si>
  <si>
    <t>SG003064</t>
  </si>
  <si>
    <t>SG003065</t>
  </si>
  <si>
    <t>SG003066</t>
  </si>
  <si>
    <t>SG003067</t>
  </si>
  <si>
    <t>SG003068</t>
  </si>
  <si>
    <t>SG003069</t>
  </si>
  <si>
    <t>SG003070</t>
  </si>
  <si>
    <t>SG003071</t>
  </si>
  <si>
    <t>SG003072</t>
  </si>
  <si>
    <t>SG003073</t>
  </si>
  <si>
    <t>SG003074</t>
  </si>
  <si>
    <t>SG003075</t>
  </si>
  <si>
    <t>SG003076</t>
  </si>
  <si>
    <t>SG003077</t>
  </si>
  <si>
    <t>SG003078</t>
  </si>
  <si>
    <t>SG003079</t>
  </si>
  <si>
    <t>SG003080</t>
  </si>
  <si>
    <t>SG003081</t>
  </si>
  <si>
    <t>SG003082</t>
  </si>
  <si>
    <t>SG003083</t>
  </si>
  <si>
    <t>SG003084</t>
  </si>
  <si>
    <t>SG003085</t>
  </si>
  <si>
    <t>SG003086</t>
  </si>
  <si>
    <t>SG003087</t>
  </si>
  <si>
    <t>SG003088</t>
  </si>
  <si>
    <t>SG003089</t>
  </si>
  <si>
    <t>SG003090</t>
  </si>
  <si>
    <t>SG003091</t>
  </si>
  <si>
    <t>SG003092</t>
  </si>
  <si>
    <t>SG003093</t>
  </si>
  <si>
    <t>SG003094</t>
  </si>
  <si>
    <t>SG003095</t>
  </si>
  <si>
    <t>SG003096</t>
  </si>
  <si>
    <t>SG003097</t>
  </si>
  <si>
    <t>SG003098</t>
  </si>
  <si>
    <t>SG003099</t>
  </si>
  <si>
    <t>SG003100</t>
  </si>
  <si>
    <t>SG003101</t>
  </si>
  <si>
    <t>SG003102</t>
  </si>
  <si>
    <t>SG003103</t>
  </si>
  <si>
    <t>SG003104</t>
  </si>
  <si>
    <t>SG003105</t>
  </si>
  <si>
    <t>SG003106</t>
  </si>
  <si>
    <t>SG003107</t>
  </si>
  <si>
    <t>SG003108</t>
  </si>
  <si>
    <t>SG003109</t>
  </si>
  <si>
    <t>SG003110</t>
  </si>
  <si>
    <t>SG003111</t>
  </si>
  <si>
    <t>SG003112</t>
  </si>
  <si>
    <t>SG003113</t>
  </si>
  <si>
    <t>SG003114</t>
  </si>
  <si>
    <t>SG003115</t>
  </si>
  <si>
    <t>SG003116</t>
  </si>
  <si>
    <t>SG003117</t>
  </si>
  <si>
    <t>SG003118</t>
  </si>
  <si>
    <t>SG003119</t>
  </si>
  <si>
    <t>SG003120</t>
  </si>
  <si>
    <t>SG003121</t>
  </si>
  <si>
    <t>SG003122</t>
  </si>
  <si>
    <t>SG003123</t>
  </si>
  <si>
    <t>SG003124</t>
  </si>
  <si>
    <t>SG003125</t>
  </si>
  <si>
    <t>SG003126</t>
  </si>
  <si>
    <t>SG003127</t>
  </si>
  <si>
    <t>SG003128</t>
  </si>
  <si>
    <t>SG003129</t>
  </si>
  <si>
    <t>SG003130</t>
  </si>
  <si>
    <t>SG003131</t>
  </si>
  <si>
    <t>SG003132</t>
  </si>
  <si>
    <t>SG003133</t>
  </si>
  <si>
    <t>SG003134</t>
  </si>
  <si>
    <t>SG003135</t>
  </si>
  <si>
    <t>SG003136</t>
  </si>
  <si>
    <t>SG003137</t>
  </si>
  <si>
    <t>SG003138</t>
  </si>
  <si>
    <t>SG003139</t>
  </si>
  <si>
    <t>SG003140</t>
  </si>
  <si>
    <t>SG003141</t>
  </si>
  <si>
    <t>SG003142</t>
  </si>
  <si>
    <t>SG003143</t>
  </si>
  <si>
    <t>SG003144</t>
  </si>
  <si>
    <t>SG003145</t>
  </si>
  <si>
    <t>SG003146</t>
  </si>
  <si>
    <t>SG003147</t>
  </si>
  <si>
    <t>SG003148</t>
  </si>
  <si>
    <t>SG003149</t>
  </si>
  <si>
    <t>SG003150</t>
  </si>
  <si>
    <t>SG003151</t>
  </si>
  <si>
    <t>SG003152</t>
  </si>
  <si>
    <t>SG003153</t>
  </si>
  <si>
    <t>SG003154</t>
  </si>
  <si>
    <t>SG003155</t>
  </si>
  <si>
    <t>SG003156</t>
  </si>
  <si>
    <t>SG003157</t>
  </si>
  <si>
    <t>SG003158</t>
  </si>
  <si>
    <t>SG003159</t>
  </si>
  <si>
    <t>SG003160</t>
  </si>
  <si>
    <t>SG003161</t>
  </si>
  <si>
    <t>SG003162</t>
  </si>
  <si>
    <t>SG003163</t>
  </si>
  <si>
    <t>SG003164</t>
  </si>
  <si>
    <t>SG003165</t>
  </si>
  <si>
    <t>SG003166</t>
  </si>
  <si>
    <t>SG003167</t>
  </si>
  <si>
    <t>SG003168</t>
  </si>
  <si>
    <t>SG003169</t>
  </si>
  <si>
    <t>SG003170</t>
  </si>
  <si>
    <t>SG003171</t>
  </si>
  <si>
    <t>SG003172</t>
  </si>
  <si>
    <t>SG003173</t>
  </si>
  <si>
    <t>SG003174</t>
  </si>
  <si>
    <t>SG003175</t>
  </si>
  <si>
    <t>SG003176</t>
  </si>
  <si>
    <t>SG003177</t>
  </si>
  <si>
    <t>SG003178</t>
  </si>
  <si>
    <t>SG003179</t>
  </si>
  <si>
    <t>SG003180</t>
  </si>
  <si>
    <t>SG003181</t>
  </si>
  <si>
    <t>SG003182</t>
  </si>
  <si>
    <t>SG003183</t>
  </si>
  <si>
    <t>SG003184</t>
  </si>
  <si>
    <t>SG003185</t>
  </si>
  <si>
    <t>SG003186</t>
  </si>
  <si>
    <t>SG003187</t>
  </si>
  <si>
    <t>SG003188</t>
  </si>
  <si>
    <t>SG003189</t>
  </si>
  <si>
    <t>SG003190</t>
  </si>
  <si>
    <t>SG003191</t>
  </si>
  <si>
    <t>SG003192</t>
  </si>
  <si>
    <t>SG003193</t>
  </si>
  <si>
    <t>SG003194</t>
  </si>
  <si>
    <t>SG003195</t>
  </si>
  <si>
    <t>SG003196</t>
  </si>
  <si>
    <t>SG003197</t>
  </si>
  <si>
    <t>SG003198</t>
  </si>
  <si>
    <t>SG003199</t>
  </si>
  <si>
    <t>SG003200</t>
  </si>
  <si>
    <t>SG003201</t>
  </si>
  <si>
    <t>SG003202</t>
  </si>
  <si>
    <t>SG003203</t>
  </si>
  <si>
    <t>SG003204</t>
  </si>
  <si>
    <t>SG003205</t>
  </si>
  <si>
    <t>SG003206</t>
  </si>
  <si>
    <t>SG003207</t>
  </si>
  <si>
    <t>SG003208</t>
  </si>
  <si>
    <t>SG003209</t>
  </si>
  <si>
    <t>SG003210</t>
  </si>
  <si>
    <t>SG003211</t>
  </si>
  <si>
    <t>SG003212</t>
  </si>
  <si>
    <t>SG003213</t>
  </si>
  <si>
    <t>SG003214</t>
  </si>
  <si>
    <t>SG003215</t>
  </si>
  <si>
    <t>SG003216</t>
  </si>
  <si>
    <t>SG003217</t>
  </si>
  <si>
    <t>SG003218</t>
  </si>
  <si>
    <t>SG003219</t>
  </si>
  <si>
    <t>SG003220</t>
  </si>
  <si>
    <t>SG003221</t>
  </si>
  <si>
    <t>SG003222</t>
  </si>
  <si>
    <t>SG003223</t>
  </si>
  <si>
    <t>SG003224</t>
  </si>
  <si>
    <t>SG003225</t>
  </si>
  <si>
    <t>SG003226</t>
  </si>
  <si>
    <t>SG003227</t>
  </si>
  <si>
    <t>SG003228</t>
  </si>
  <si>
    <t>SG003229</t>
  </si>
  <si>
    <t>SG003230</t>
  </si>
  <si>
    <t>SG003231</t>
  </si>
  <si>
    <t>SG003232</t>
  </si>
  <si>
    <t>SG003233</t>
  </si>
  <si>
    <t>SG003234</t>
  </si>
  <si>
    <t>SG003235</t>
  </si>
  <si>
    <t>SG003236</t>
  </si>
  <si>
    <t>SG003237</t>
  </si>
  <si>
    <t>SG003238</t>
  </si>
  <si>
    <t>SG003239</t>
  </si>
  <si>
    <t>SG003240</t>
  </si>
  <si>
    <t>SG003241</t>
  </si>
  <si>
    <t>SG003242</t>
  </si>
  <si>
    <t>SG003243</t>
  </si>
  <si>
    <t>SG003244</t>
  </si>
  <si>
    <t>SG003245</t>
  </si>
  <si>
    <t>SG003246</t>
  </si>
  <si>
    <t>SG003247</t>
  </si>
  <si>
    <t>SG003248</t>
  </si>
  <si>
    <t>SG003249</t>
  </si>
  <si>
    <t>SG003250</t>
  </si>
  <si>
    <t>SG003251</t>
  </si>
  <si>
    <t>SG003252</t>
  </si>
  <si>
    <t>SG003253</t>
  </si>
  <si>
    <t>SG003254</t>
  </si>
  <si>
    <t>SG003255</t>
  </si>
  <si>
    <t>SG003256</t>
  </si>
  <si>
    <t>SG003257</t>
  </si>
  <si>
    <t>SG003258</t>
  </si>
  <si>
    <t>SG003259</t>
  </si>
  <si>
    <t>SG003260</t>
  </si>
  <si>
    <t>SG003261</t>
  </si>
  <si>
    <t>SG003262</t>
  </si>
  <si>
    <t>SG003263</t>
  </si>
  <si>
    <t>SG003264</t>
  </si>
  <si>
    <t>SG003265</t>
  </si>
  <si>
    <t>SG003266</t>
  </si>
  <si>
    <t>SG003267</t>
  </si>
  <si>
    <t>SG003268</t>
  </si>
  <si>
    <t>SG003269</t>
  </si>
  <si>
    <t>SG003270</t>
  </si>
  <si>
    <t>SG003271</t>
  </si>
  <si>
    <t>SG003272</t>
  </si>
  <si>
    <t>SG003273</t>
  </si>
  <si>
    <t>SG003274</t>
  </si>
  <si>
    <t>SG003275</t>
  </si>
  <si>
    <t>SG003276</t>
  </si>
  <si>
    <t>SG003277</t>
  </si>
  <si>
    <t>SG003278</t>
  </si>
  <si>
    <t>SG003279</t>
  </si>
  <si>
    <t>SG003280</t>
  </si>
  <si>
    <t>SG003281</t>
  </si>
  <si>
    <t>SG003282</t>
  </si>
  <si>
    <t>SG003283</t>
  </si>
  <si>
    <t>SG003284</t>
  </si>
  <si>
    <t>SG003285</t>
  </si>
  <si>
    <t>SG003286</t>
  </si>
  <si>
    <t>SG003287</t>
  </si>
  <si>
    <t>SG003288</t>
  </si>
  <si>
    <t>SG003289</t>
  </si>
  <si>
    <t>SG003290</t>
  </si>
  <si>
    <t>SG003291</t>
  </si>
  <si>
    <t>SG003292</t>
  </si>
  <si>
    <t>SG003293</t>
  </si>
  <si>
    <t>SG003294</t>
  </si>
  <si>
    <t>SG003295</t>
  </si>
  <si>
    <t>SG003296</t>
  </si>
  <si>
    <t>SG003297</t>
  </si>
  <si>
    <t>SG003298</t>
  </si>
  <si>
    <t>SG003299</t>
  </si>
  <si>
    <t>SG003300</t>
  </si>
  <si>
    <t>SG003301</t>
  </si>
  <si>
    <t>SG003302</t>
  </si>
  <si>
    <t>SG003303</t>
  </si>
  <si>
    <t>SG003304</t>
  </si>
  <si>
    <t>SG003305</t>
  </si>
  <si>
    <t>SG003306</t>
  </si>
  <si>
    <t>SG003307</t>
  </si>
  <si>
    <t>SG003308</t>
  </si>
  <si>
    <t>SG003309</t>
  </si>
  <si>
    <t>SG003310</t>
  </si>
  <si>
    <t>SG003311</t>
  </si>
  <si>
    <t>SG003312</t>
  </si>
  <si>
    <t>SG003313</t>
  </si>
  <si>
    <t>SG003314</t>
  </si>
  <si>
    <t>SG003315</t>
  </si>
  <si>
    <t>SG003316</t>
  </si>
  <si>
    <t>SG003317</t>
  </si>
  <si>
    <t>SG003318</t>
  </si>
  <si>
    <t>SG003319</t>
  </si>
  <si>
    <t>SG003320</t>
  </si>
  <si>
    <t>SG003321</t>
  </si>
  <si>
    <t>SG003322</t>
  </si>
  <si>
    <t>SG003323</t>
  </si>
  <si>
    <t>SG003324</t>
  </si>
  <si>
    <t>SG003325</t>
  </si>
  <si>
    <t>SG003326</t>
  </si>
  <si>
    <t>SG003327</t>
  </si>
  <si>
    <t>SG003328</t>
  </si>
  <si>
    <t>SG003329</t>
  </si>
  <si>
    <t>SG003330</t>
  </si>
  <si>
    <t>SG003331</t>
  </si>
  <si>
    <t>SG003332</t>
  </si>
  <si>
    <t>SG003333</t>
  </si>
  <si>
    <t>SG003334</t>
  </si>
  <si>
    <t>SG003335</t>
  </si>
  <si>
    <t>SG003336</t>
  </si>
  <si>
    <t>SG003337</t>
  </si>
  <si>
    <t>SG003338</t>
  </si>
  <si>
    <t>SG003339</t>
  </si>
  <si>
    <t>SG003340</t>
  </si>
  <si>
    <t>SG003341</t>
  </si>
  <si>
    <t>SG003342</t>
  </si>
  <si>
    <t>SG003343</t>
  </si>
  <si>
    <t>SG003344</t>
  </si>
  <si>
    <t>SG003345</t>
  </si>
  <si>
    <t>SG003346</t>
  </si>
  <si>
    <t>SG003347</t>
  </si>
  <si>
    <t>SG003348</t>
  </si>
  <si>
    <t>SG003349</t>
  </si>
  <si>
    <t>SG003350</t>
  </si>
  <si>
    <t>SG003351</t>
  </si>
  <si>
    <t>SG003352</t>
  </si>
  <si>
    <t>SG003353</t>
  </si>
  <si>
    <t>SG003354</t>
  </si>
  <si>
    <t>SG003355</t>
  </si>
  <si>
    <t>SG003356</t>
  </si>
  <si>
    <t>SG003357</t>
  </si>
  <si>
    <t>SG003358</t>
  </si>
  <si>
    <t>SG003359</t>
  </si>
  <si>
    <t>SG003360</t>
  </si>
  <si>
    <t>SG003361</t>
  </si>
  <si>
    <t>SG003362</t>
  </si>
  <si>
    <t>SG003363</t>
  </si>
  <si>
    <t>SG003364</t>
  </si>
  <si>
    <t>SG003365</t>
  </si>
  <si>
    <t>SG003366</t>
  </si>
  <si>
    <t>SG003367</t>
  </si>
  <si>
    <t>SG003368</t>
  </si>
  <si>
    <t>SG003369</t>
  </si>
  <si>
    <t>SG003370</t>
  </si>
  <si>
    <t>SG003371</t>
  </si>
  <si>
    <t>SG003372</t>
  </si>
  <si>
    <t>SG003373</t>
  </si>
  <si>
    <t>SG003374</t>
  </si>
  <si>
    <t>SG003375</t>
  </si>
  <si>
    <t>SG003376</t>
  </si>
  <si>
    <t>SG003377</t>
  </si>
  <si>
    <t>SG003378</t>
  </si>
  <si>
    <t>SG003379</t>
  </si>
  <si>
    <t>SG003380</t>
  </si>
  <si>
    <t>SG003381</t>
  </si>
  <si>
    <t>SG003382</t>
  </si>
  <si>
    <t>SG003383</t>
  </si>
  <si>
    <t>SG003384</t>
  </si>
  <si>
    <t>SG003385</t>
  </si>
  <si>
    <t>SG003386</t>
  </si>
  <si>
    <t>SG003387</t>
  </si>
  <si>
    <t>SG003388</t>
  </si>
  <si>
    <t>SG003389</t>
  </si>
  <si>
    <t>SG003390</t>
  </si>
  <si>
    <t>SG003391</t>
  </si>
  <si>
    <t>SG003392</t>
  </si>
  <si>
    <t>SG003393</t>
  </si>
  <si>
    <t>SG003394</t>
  </si>
  <si>
    <t>SG003395</t>
  </si>
  <si>
    <t>SG003396</t>
  </si>
  <si>
    <t>SG003397</t>
  </si>
  <si>
    <t>SG003398</t>
  </si>
  <si>
    <t>SG003399</t>
  </si>
  <si>
    <t>SG003400</t>
  </si>
  <si>
    <t>SG003401</t>
  </si>
  <si>
    <t>SG003402</t>
  </si>
  <si>
    <t>SG003403</t>
  </si>
  <si>
    <t>SG003404</t>
  </si>
  <si>
    <t>SG003405</t>
  </si>
  <si>
    <t>SG003406</t>
  </si>
  <si>
    <t>SG003407</t>
  </si>
  <si>
    <t>SG003408</t>
  </si>
  <si>
    <t>SG003409</t>
  </si>
  <si>
    <t>SG003410</t>
  </si>
  <si>
    <t>SG003411</t>
  </si>
  <si>
    <t>SG003412</t>
  </si>
  <si>
    <t>SG003413</t>
  </si>
  <si>
    <t>SG003414</t>
  </si>
  <si>
    <t>SG003415</t>
  </si>
  <si>
    <t>SG003416</t>
  </si>
  <si>
    <t>SG003417</t>
  </si>
  <si>
    <t>SG003418</t>
  </si>
  <si>
    <t>SG003419</t>
  </si>
  <si>
    <t>SG003420</t>
  </si>
  <si>
    <t>SG003421</t>
  </si>
  <si>
    <t>SG003422</t>
  </si>
  <si>
    <t>SG003423</t>
  </si>
  <si>
    <t>SG003424</t>
  </si>
  <si>
    <t>SG003425</t>
  </si>
  <si>
    <t>SG003426</t>
  </si>
  <si>
    <t>SG003427</t>
  </si>
  <si>
    <t>SG003428</t>
  </si>
  <si>
    <t>SG003429</t>
  </si>
  <si>
    <t>SG003430</t>
  </si>
  <si>
    <t>SG003431</t>
  </si>
  <si>
    <t>SG003432</t>
  </si>
  <si>
    <t>SG003433</t>
  </si>
  <si>
    <t>SG003434</t>
  </si>
  <si>
    <t>SG003435</t>
  </si>
  <si>
    <t>SG003436</t>
  </si>
  <si>
    <t>SG003437</t>
  </si>
  <si>
    <t>SG003438</t>
  </si>
  <si>
    <t>SG003439</t>
  </si>
  <si>
    <t>SG003440</t>
  </si>
  <si>
    <t>SG003441</t>
  </si>
  <si>
    <t>SG003442</t>
  </si>
  <si>
    <t>SG003443</t>
  </si>
  <si>
    <t>SG003444</t>
  </si>
  <si>
    <t>SG003445</t>
  </si>
  <si>
    <t>SG003446</t>
  </si>
  <si>
    <t>SG003447</t>
  </si>
  <si>
    <t>SG003448</t>
  </si>
  <si>
    <t>SG003449</t>
  </si>
  <si>
    <t>SG003450</t>
  </si>
  <si>
    <t>SG003451</t>
  </si>
  <si>
    <t>SG003452</t>
  </si>
  <si>
    <t>SG003453</t>
  </si>
  <si>
    <t>SG003454</t>
  </si>
  <si>
    <t>SG003455</t>
  </si>
  <si>
    <t>SG003456</t>
  </si>
  <si>
    <t>SG003457</t>
  </si>
  <si>
    <t>SG003458</t>
  </si>
  <si>
    <t>SG003459</t>
  </si>
  <si>
    <t>SG003460</t>
  </si>
  <si>
    <t>SG003461</t>
  </si>
  <si>
    <t>SG003462</t>
  </si>
  <si>
    <t>SG003463</t>
  </si>
  <si>
    <t>SG003464</t>
  </si>
  <si>
    <t>SG003465</t>
  </si>
  <si>
    <t>SG003466</t>
  </si>
  <si>
    <t>SG003467</t>
  </si>
  <si>
    <t>SG003468</t>
  </si>
  <si>
    <t>SG003469</t>
  </si>
  <si>
    <t>SG003470</t>
  </si>
  <si>
    <t>SG003471</t>
  </si>
  <si>
    <t>SG003472</t>
  </si>
  <si>
    <t>SG003473</t>
  </si>
  <si>
    <t>SG003474</t>
  </si>
  <si>
    <t>SG003475</t>
  </si>
  <si>
    <t>SG003476</t>
  </si>
  <si>
    <t>SG003477</t>
  </si>
  <si>
    <t>SG003478</t>
  </si>
  <si>
    <t>SG003479</t>
  </si>
  <si>
    <t>SG003480</t>
  </si>
  <si>
    <t>SG003481</t>
  </si>
  <si>
    <t>SG003482</t>
  </si>
  <si>
    <t>SG003483</t>
  </si>
  <si>
    <t>SG003484</t>
  </si>
  <si>
    <t>SG003485</t>
  </si>
  <si>
    <t>SG003486</t>
  </si>
  <si>
    <t>SG003487</t>
  </si>
  <si>
    <t>SG003488</t>
  </si>
  <si>
    <t>SG003489</t>
  </si>
  <si>
    <t>SG003490</t>
  </si>
  <si>
    <t>SG003491</t>
  </si>
  <si>
    <t>SG003492</t>
  </si>
  <si>
    <t>SG003493</t>
  </si>
  <si>
    <t>SG003494</t>
  </si>
  <si>
    <t>SG003495</t>
  </si>
  <si>
    <t>SG003496</t>
  </si>
  <si>
    <t>SG003497</t>
  </si>
  <si>
    <t>SG003498</t>
  </si>
  <si>
    <t>SG003499</t>
  </si>
  <si>
    <t>SG003500</t>
  </si>
  <si>
    <t>SG003501</t>
  </si>
  <si>
    <t>SG003502</t>
  </si>
  <si>
    <t>SG003503</t>
  </si>
  <si>
    <t>SG003504</t>
  </si>
  <si>
    <t>SG003505</t>
  </si>
  <si>
    <t>SG003506</t>
  </si>
  <si>
    <t>SG003507</t>
  </si>
  <si>
    <t>SG003508</t>
  </si>
  <si>
    <t>SG003509</t>
  </si>
  <si>
    <t>SG003510</t>
  </si>
  <si>
    <t>SG003511</t>
  </si>
  <si>
    <t>SG003512</t>
  </si>
  <si>
    <t>SG003513</t>
  </si>
  <si>
    <t>SG003514</t>
  </si>
  <si>
    <t>SG003515</t>
  </si>
  <si>
    <t>SG003516</t>
  </si>
  <si>
    <t>SG003517</t>
  </si>
  <si>
    <t>SG003518</t>
  </si>
  <si>
    <t>SG003519</t>
  </si>
  <si>
    <t>SG003520</t>
  </si>
  <si>
    <t>SG003521</t>
  </si>
  <si>
    <t>SG003522</t>
  </si>
  <si>
    <t>SG003523</t>
  </si>
  <si>
    <t>SG003524</t>
  </si>
  <si>
    <t>SG003525</t>
  </si>
  <si>
    <t>SG003526</t>
  </si>
  <si>
    <t>SG003527</t>
  </si>
  <si>
    <t>SG003528</t>
  </si>
  <si>
    <t>SG003529</t>
  </si>
  <si>
    <t>SG003530</t>
  </si>
  <si>
    <t>SG003531</t>
  </si>
  <si>
    <t>SG003532</t>
  </si>
  <si>
    <t>SG003533</t>
  </si>
  <si>
    <t>SG003534</t>
  </si>
  <si>
    <t>SG003535</t>
  </si>
  <si>
    <t>SG003536</t>
  </si>
  <si>
    <t>SG003537</t>
  </si>
  <si>
    <t>SG003538</t>
  </si>
  <si>
    <t>SG003539</t>
  </si>
  <si>
    <t>SG003540</t>
  </si>
  <si>
    <t>SG003541</t>
  </si>
  <si>
    <t>SG003542</t>
  </si>
  <si>
    <t>SG003543</t>
  </si>
  <si>
    <t>SG003544</t>
  </si>
  <si>
    <t>SG003545</t>
  </si>
  <si>
    <t>SG003546</t>
  </si>
  <si>
    <t>SG003547</t>
  </si>
  <si>
    <t>SG003548</t>
  </si>
  <si>
    <t>SG003549</t>
  </si>
  <si>
    <t>SG003550</t>
  </si>
  <si>
    <t>SG003551</t>
  </si>
  <si>
    <t>SG003552</t>
  </si>
  <si>
    <t>SG003553</t>
  </si>
  <si>
    <t>SG003554</t>
  </si>
  <si>
    <t>SG003555</t>
  </si>
  <si>
    <t>SG003556</t>
  </si>
  <si>
    <t>SG003557</t>
  </si>
  <si>
    <t>SG003558</t>
  </si>
  <si>
    <t>SG003559</t>
  </si>
  <si>
    <t>SG003560</t>
  </si>
  <si>
    <t>SG003561</t>
  </si>
  <si>
    <t>SG003562</t>
  </si>
  <si>
    <t>SG003563</t>
  </si>
  <si>
    <t>SG003564</t>
  </si>
  <si>
    <t>SG003565</t>
  </si>
  <si>
    <t>SG003566</t>
  </si>
  <si>
    <t>SG003567</t>
  </si>
  <si>
    <t>SG003568</t>
  </si>
  <si>
    <t>SG003569</t>
  </si>
  <si>
    <t>SG003570</t>
  </si>
  <si>
    <t>SG003571</t>
  </si>
  <si>
    <t>SG003572</t>
  </si>
  <si>
    <t>SG003573</t>
  </si>
  <si>
    <t>SG003574</t>
  </si>
  <si>
    <t>SG003575</t>
  </si>
  <si>
    <t>SG003576</t>
  </si>
  <si>
    <t>SG003577</t>
  </si>
  <si>
    <t>SG003578</t>
  </si>
  <si>
    <t>SG003579</t>
  </si>
  <si>
    <t>SG003580</t>
  </si>
  <si>
    <t>SG003581</t>
  </si>
  <si>
    <t>SG003582</t>
  </si>
  <si>
    <t>SG003583</t>
  </si>
  <si>
    <t>SG003584</t>
  </si>
  <si>
    <t>SG003585</t>
  </si>
  <si>
    <t>SG003586</t>
  </si>
  <si>
    <t>SG003587</t>
  </si>
  <si>
    <t>SG003588</t>
  </si>
  <si>
    <t>SG003589</t>
  </si>
  <si>
    <t>SG003590</t>
  </si>
  <si>
    <t>SG003591</t>
  </si>
  <si>
    <t>SG003592</t>
  </si>
  <si>
    <t>SG003593</t>
  </si>
  <si>
    <t>SG003594</t>
  </si>
  <si>
    <t>SG003595</t>
  </si>
  <si>
    <t>SG003596</t>
  </si>
  <si>
    <t>SG003597</t>
  </si>
  <si>
    <t>SG003598</t>
  </si>
  <si>
    <t>SG003599</t>
  </si>
  <si>
    <t>SG003600</t>
  </si>
  <si>
    <t>SG003601</t>
  </si>
  <si>
    <t>SG003602</t>
  </si>
  <si>
    <t>SG003603</t>
  </si>
  <si>
    <t>SG003604</t>
  </si>
  <si>
    <t>SG003605</t>
  </si>
  <si>
    <t>SG003606</t>
  </si>
  <si>
    <t>SG003607</t>
  </si>
  <si>
    <t>SG003608</t>
  </si>
  <si>
    <t>SG003609</t>
  </si>
  <si>
    <t>SG003610</t>
  </si>
  <si>
    <t>SG003611</t>
  </si>
  <si>
    <t>SG003612</t>
  </si>
  <si>
    <t>SG003613</t>
  </si>
  <si>
    <t>SG003614</t>
  </si>
  <si>
    <t>SG003615</t>
  </si>
  <si>
    <t>SG003616</t>
  </si>
  <si>
    <t>SG003617</t>
  </si>
  <si>
    <t>SG003618</t>
  </si>
  <si>
    <t>SG003619</t>
  </si>
  <si>
    <t>SG003620</t>
  </si>
  <si>
    <t>SG003621</t>
  </si>
  <si>
    <t>SG003622</t>
  </si>
  <si>
    <t>SG003623</t>
  </si>
  <si>
    <t>SG003624</t>
  </si>
  <si>
    <t>SG003625</t>
  </si>
  <si>
    <t>SG003626</t>
  </si>
  <si>
    <t>SG003627</t>
  </si>
  <si>
    <t>SG003628</t>
  </si>
  <si>
    <t>SG003629</t>
  </si>
  <si>
    <t>SG003630</t>
  </si>
  <si>
    <t>SG003631</t>
  </si>
  <si>
    <t>SG003632</t>
  </si>
  <si>
    <t>SG003633</t>
  </si>
  <si>
    <t>SG003634</t>
  </si>
  <si>
    <t>SG003635</t>
  </si>
  <si>
    <t>SG003636</t>
  </si>
  <si>
    <t>SG003637</t>
  </si>
  <si>
    <t>SG003638</t>
  </si>
  <si>
    <t>SG003639</t>
  </si>
  <si>
    <t>SG003640</t>
  </si>
  <si>
    <t>SG003641</t>
  </si>
  <si>
    <t>SG003642</t>
  </si>
  <si>
    <t>SG003643</t>
  </si>
  <si>
    <t>SG003644</t>
  </si>
  <si>
    <t>SG003645</t>
  </si>
  <si>
    <t>SG003646</t>
  </si>
  <si>
    <t>SG003647</t>
  </si>
  <si>
    <t>SG003648</t>
  </si>
  <si>
    <t>SG003649</t>
  </si>
  <si>
    <t>SG003650</t>
  </si>
  <si>
    <t>SG003651</t>
  </si>
  <si>
    <t>SG003652</t>
  </si>
  <si>
    <t>SG003653</t>
  </si>
  <si>
    <t>SG003654</t>
  </si>
  <si>
    <t>SG003655</t>
  </si>
  <si>
    <t>SG003656</t>
  </si>
  <si>
    <t>SG003657</t>
  </si>
  <si>
    <t>SG003658</t>
  </si>
  <si>
    <t>SG003659</t>
  </si>
  <si>
    <t>SG003660</t>
  </si>
  <si>
    <t>SG003661</t>
  </si>
  <si>
    <t>SG003662</t>
  </si>
  <si>
    <t>SG003663</t>
  </si>
  <si>
    <t>SG003664</t>
  </si>
  <si>
    <t>SG003665</t>
  </si>
  <si>
    <t>SG003666</t>
  </si>
  <si>
    <t>SG003667</t>
  </si>
  <si>
    <t>SG003668</t>
  </si>
  <si>
    <t>SG003669</t>
  </si>
  <si>
    <t>SG003670</t>
  </si>
  <si>
    <t>SG003671</t>
  </si>
  <si>
    <t>SG003672</t>
  </si>
  <si>
    <t>SG003673</t>
  </si>
  <si>
    <t>SG003674</t>
  </si>
  <si>
    <t>SG003675</t>
  </si>
  <si>
    <t>SG003676</t>
  </si>
  <si>
    <t>SG003677</t>
  </si>
  <si>
    <t>SG003678</t>
  </si>
  <si>
    <t>SG003679</t>
  </si>
  <si>
    <t>SG003680</t>
  </si>
  <si>
    <t>SG003681</t>
  </si>
  <si>
    <t>SG003682</t>
  </si>
  <si>
    <t>SG003683</t>
  </si>
  <si>
    <t>SG003684</t>
  </si>
  <si>
    <t>SG003685</t>
  </si>
  <si>
    <t>SG003686</t>
  </si>
  <si>
    <t>SG003687</t>
  </si>
  <si>
    <t>SG003688</t>
  </si>
  <si>
    <t>SG003689</t>
  </si>
  <si>
    <t>SG003690</t>
  </si>
  <si>
    <t>SG003691</t>
  </si>
  <si>
    <t>SG003692</t>
  </si>
  <si>
    <t>SG003693</t>
  </si>
  <si>
    <t>SG003694</t>
  </si>
  <si>
    <t>SG003695</t>
  </si>
  <si>
    <t>SG003696</t>
  </si>
  <si>
    <t>SG003697</t>
  </si>
  <si>
    <t>SG003698</t>
  </si>
  <si>
    <t>SG003699</t>
  </si>
  <si>
    <t>SG003700</t>
  </si>
  <si>
    <t>SG003701</t>
  </si>
  <si>
    <t>SG003702</t>
  </si>
  <si>
    <t>SG003703</t>
  </si>
  <si>
    <t>SG003704</t>
  </si>
  <si>
    <t>SG003705</t>
  </si>
  <si>
    <t>SG003706</t>
  </si>
  <si>
    <t>SG003707</t>
  </si>
  <si>
    <t>SG003708</t>
  </si>
  <si>
    <t>SG003709</t>
  </si>
  <si>
    <t>SG003710</t>
  </si>
  <si>
    <t>SG003711</t>
  </si>
  <si>
    <t>SG003712</t>
  </si>
  <si>
    <t>SG003713</t>
  </si>
  <si>
    <t>SG003714</t>
  </si>
  <si>
    <t>SG003715</t>
  </si>
  <si>
    <t>SG003716</t>
  </si>
  <si>
    <t>SG003717</t>
  </si>
  <si>
    <t>SG003718</t>
  </si>
  <si>
    <t>SG003719</t>
  </si>
  <si>
    <t>SG003720</t>
  </si>
  <si>
    <t>SG003721</t>
  </si>
  <si>
    <t>SG003722</t>
  </si>
  <si>
    <t>SG003723</t>
  </si>
  <si>
    <t>SG003724</t>
  </si>
  <si>
    <t>SG003725</t>
  </si>
  <si>
    <t>SG003726</t>
  </si>
  <si>
    <t>SG003727</t>
  </si>
  <si>
    <t>SG003728</t>
  </si>
  <si>
    <t>SG003729</t>
  </si>
  <si>
    <t>SG003730</t>
  </si>
  <si>
    <t>SG003731</t>
  </si>
  <si>
    <t>SG003732</t>
  </si>
  <si>
    <t>SG003733</t>
  </si>
  <si>
    <t>SG003734</t>
  </si>
  <si>
    <t>SG003735</t>
  </si>
  <si>
    <t>SG003736</t>
  </si>
  <si>
    <t>SG003737</t>
  </si>
  <si>
    <t>SG003738</t>
  </si>
  <si>
    <t>SG003739</t>
  </si>
  <si>
    <t>SG003740</t>
  </si>
  <si>
    <t>SG003741</t>
  </si>
  <si>
    <t>SG003742</t>
  </si>
  <si>
    <t>SG003743</t>
  </si>
  <si>
    <t>SG003744</t>
  </si>
  <si>
    <t>SG003745</t>
  </si>
  <si>
    <t>SG003746</t>
  </si>
  <si>
    <t>SG003747</t>
  </si>
  <si>
    <t>SG003748</t>
  </si>
  <si>
    <t>SG003749</t>
  </si>
  <si>
    <t>SG003750</t>
  </si>
  <si>
    <t>SG003751</t>
  </si>
  <si>
    <t>SG003752</t>
  </si>
  <si>
    <t>SG003753</t>
  </si>
  <si>
    <t>SG003754</t>
  </si>
  <si>
    <t>SG003755</t>
  </si>
  <si>
    <t>SG003756</t>
  </si>
  <si>
    <t>SG003757</t>
  </si>
  <si>
    <t>SG003758</t>
  </si>
  <si>
    <t>SG003759</t>
  </si>
  <si>
    <t>SG003760</t>
  </si>
  <si>
    <t>SG003761</t>
  </si>
  <si>
    <t>SG003762</t>
  </si>
  <si>
    <t>SG003763</t>
  </si>
  <si>
    <t>SG003764</t>
  </si>
  <si>
    <t>SG003765</t>
  </si>
  <si>
    <t>SG003766</t>
  </si>
  <si>
    <t>SG003767</t>
  </si>
  <si>
    <t>SG003768</t>
  </si>
  <si>
    <t>SG003769</t>
  </si>
  <si>
    <t>SG003770</t>
  </si>
  <si>
    <t>SG003771</t>
  </si>
  <si>
    <t>SG003772</t>
  </si>
  <si>
    <t>SG003773</t>
  </si>
  <si>
    <t>SG003774</t>
  </si>
  <si>
    <t>SG003775</t>
  </si>
  <si>
    <t>SG003776</t>
  </si>
  <si>
    <t>SG003777</t>
  </si>
  <si>
    <t>SG003778</t>
  </si>
  <si>
    <t>SG003779</t>
  </si>
  <si>
    <t>SG003780</t>
  </si>
  <si>
    <t>SG003781</t>
  </si>
  <si>
    <t>SG003782</t>
  </si>
  <si>
    <t>SG003783</t>
  </si>
  <si>
    <t>SG003784</t>
  </si>
  <si>
    <t>SG003785</t>
  </si>
  <si>
    <t>SG003786</t>
  </si>
  <si>
    <t>SG003787</t>
  </si>
  <si>
    <t>SG003788</t>
  </si>
  <si>
    <t>SG003789</t>
  </si>
  <si>
    <t>SG003790</t>
  </si>
  <si>
    <t>SG003791</t>
  </si>
  <si>
    <t>SG003792</t>
  </si>
  <si>
    <t>SG003793</t>
  </si>
  <si>
    <t>SG003794</t>
  </si>
  <si>
    <t>SG003795</t>
  </si>
  <si>
    <t>SG003796</t>
  </si>
  <si>
    <t>SG003797</t>
  </si>
  <si>
    <t>SG003798</t>
  </si>
  <si>
    <t>SG003799</t>
  </si>
  <si>
    <t>SG003800</t>
  </si>
  <si>
    <t>SG003801</t>
  </si>
  <si>
    <t>SG003802</t>
  </si>
  <si>
    <t>SG003803</t>
  </si>
  <si>
    <t>SG003804</t>
  </si>
  <si>
    <t>SG003805</t>
  </si>
  <si>
    <t>SG003806</t>
  </si>
  <si>
    <t>SG003807</t>
  </si>
  <si>
    <t>SG003808</t>
  </si>
  <si>
    <t>SG003809</t>
  </si>
  <si>
    <t>SG003810</t>
  </si>
  <si>
    <t>SG003811</t>
  </si>
  <si>
    <t>SG003812</t>
  </si>
  <si>
    <t>SG003813</t>
  </si>
  <si>
    <t>SG003814</t>
  </si>
  <si>
    <t>SG003815</t>
  </si>
  <si>
    <t>SG003816</t>
  </si>
  <si>
    <t>SG003817</t>
  </si>
  <si>
    <t>SG003818</t>
  </si>
  <si>
    <t>SG003819</t>
  </si>
  <si>
    <t>SG003820</t>
  </si>
  <si>
    <t>SG003821</t>
  </si>
  <si>
    <t>SG003822</t>
  </si>
  <si>
    <t>SG003823</t>
  </si>
  <si>
    <t>SG003824</t>
  </si>
  <si>
    <t>SG003825</t>
  </si>
  <si>
    <t>SG003826</t>
  </si>
  <si>
    <t>SG003827</t>
  </si>
  <si>
    <t>SG003828</t>
  </si>
  <si>
    <t>SG003829</t>
  </si>
  <si>
    <t>SG003830</t>
  </si>
  <si>
    <t>SG003831</t>
  </si>
  <si>
    <t>SG003832</t>
  </si>
  <si>
    <t>SG003833</t>
  </si>
  <si>
    <t>SG003834</t>
  </si>
  <si>
    <t>SG003835</t>
  </si>
  <si>
    <t>SG003836</t>
  </si>
  <si>
    <t>SG003837</t>
  </si>
  <si>
    <t>SG003838</t>
  </si>
  <si>
    <t>SG003839</t>
  </si>
  <si>
    <t>SG003840</t>
  </si>
  <si>
    <t>SG003841</t>
  </si>
  <si>
    <t>SG003842</t>
  </si>
  <si>
    <t>SG003843</t>
  </si>
  <si>
    <t>SG003844</t>
  </si>
  <si>
    <t>SG003845</t>
  </si>
  <si>
    <t>SG003846</t>
  </si>
  <si>
    <t>SG003847</t>
  </si>
  <si>
    <t>SG003848</t>
  </si>
  <si>
    <t>SG003849</t>
  </si>
  <si>
    <t>SG003850</t>
  </si>
  <si>
    <t>SG003851</t>
  </si>
  <si>
    <t>SG003852</t>
  </si>
  <si>
    <t>SG003853</t>
  </si>
  <si>
    <t>SG003854</t>
  </si>
  <si>
    <t>SG003855</t>
  </si>
  <si>
    <t>SG003856</t>
  </si>
  <si>
    <t>SG003857</t>
  </si>
  <si>
    <t>SG003858</t>
  </si>
  <si>
    <t>SG003859</t>
  </si>
  <si>
    <t>SG003860</t>
  </si>
  <si>
    <t>SG003861</t>
  </si>
  <si>
    <t>SG003862</t>
  </si>
  <si>
    <t>SG003863</t>
  </si>
  <si>
    <t>SG003864</t>
  </si>
  <si>
    <t>SG003865</t>
  </si>
  <si>
    <t>SG003866</t>
  </si>
  <si>
    <t>SG003867</t>
  </si>
  <si>
    <t>SG003868</t>
  </si>
  <si>
    <t>SG003869</t>
  </si>
  <si>
    <t>SG003870</t>
  </si>
  <si>
    <t>SG003871</t>
  </si>
  <si>
    <t>SG003872</t>
  </si>
  <si>
    <t>SG003873</t>
  </si>
  <si>
    <t>SG003874</t>
  </si>
  <si>
    <t>SG003875</t>
  </si>
  <si>
    <t>SG003876</t>
  </si>
  <si>
    <t>SG003877</t>
  </si>
  <si>
    <t>SG003878</t>
  </si>
  <si>
    <t>SG003879</t>
  </si>
  <si>
    <t>SG003880</t>
  </si>
  <si>
    <t>SG003881</t>
  </si>
  <si>
    <t>SG003882</t>
  </si>
  <si>
    <t>SG003883</t>
  </si>
  <si>
    <t>SG003884</t>
  </si>
  <si>
    <t>SG003885</t>
  </si>
  <si>
    <t>SG003886</t>
  </si>
  <si>
    <t>SG003887</t>
  </si>
  <si>
    <t>SG003888</t>
  </si>
  <si>
    <t>SG003889</t>
  </si>
  <si>
    <t>SG003890</t>
  </si>
  <si>
    <t>SG003891</t>
  </si>
  <si>
    <t>SG003892</t>
  </si>
  <si>
    <t>SG003893</t>
  </si>
  <si>
    <t>SG003894</t>
  </si>
  <si>
    <t>SG003895</t>
  </si>
  <si>
    <t>SG003896</t>
  </si>
  <si>
    <t>SG003897</t>
  </si>
  <si>
    <t>SG003898</t>
  </si>
  <si>
    <t>SG003899</t>
  </si>
  <si>
    <t>SG003900</t>
  </si>
  <si>
    <t>SG003901</t>
  </si>
  <si>
    <t>SG003902</t>
  </si>
  <si>
    <t>SG003903</t>
  </si>
  <si>
    <t>SG003904</t>
  </si>
  <si>
    <t>SG003905</t>
  </si>
  <si>
    <t>SG003906</t>
  </si>
  <si>
    <t>SG003907</t>
  </si>
  <si>
    <t>SG003908</t>
  </si>
  <si>
    <t>SG003909</t>
  </si>
  <si>
    <t>SG003910</t>
  </si>
  <si>
    <t>SG003911</t>
  </si>
  <si>
    <t>SG003912</t>
  </si>
  <si>
    <t>SG003913</t>
  </si>
  <si>
    <t>SG003914</t>
  </si>
  <si>
    <t>SG003915</t>
  </si>
  <si>
    <t>SG003916</t>
  </si>
  <si>
    <t>SG003917</t>
  </si>
  <si>
    <t>SG003918</t>
  </si>
  <si>
    <t>SG003919</t>
  </si>
  <si>
    <t>SG003920</t>
  </si>
  <si>
    <t>SG003921</t>
  </si>
  <si>
    <t>SG003922</t>
  </si>
  <si>
    <t>SG003923</t>
  </si>
  <si>
    <t>SG003924</t>
  </si>
  <si>
    <t>SG003925</t>
  </si>
  <si>
    <t>SG003926</t>
  </si>
  <si>
    <t>SG003927</t>
  </si>
  <si>
    <t>SG003928</t>
  </si>
  <si>
    <t>SG003929</t>
  </si>
  <si>
    <t>SG003930</t>
  </si>
  <si>
    <t>SG003931</t>
  </si>
  <si>
    <t>SG003932</t>
  </si>
  <si>
    <t>SG003933</t>
  </si>
  <si>
    <t>SG003934</t>
  </si>
  <si>
    <t>SG003935</t>
  </si>
  <si>
    <t>SG003936</t>
  </si>
  <si>
    <t>SG003937</t>
  </si>
  <si>
    <t>SG003938</t>
  </si>
  <si>
    <t>SG003939</t>
  </si>
  <si>
    <t>SG003940</t>
  </si>
  <si>
    <t>SG003941</t>
  </si>
  <si>
    <t>SG003942</t>
  </si>
  <si>
    <t>SG003943</t>
  </si>
  <si>
    <t>SG003944</t>
  </si>
  <si>
    <t>SG003945</t>
  </si>
  <si>
    <t>SG003946</t>
  </si>
  <si>
    <t>SG003947</t>
  </si>
  <si>
    <t>SG003948</t>
  </si>
  <si>
    <t>SG003949</t>
  </si>
  <si>
    <t>SG003950</t>
  </si>
  <si>
    <t>SG003951</t>
  </si>
  <si>
    <t>SG003952</t>
  </si>
  <si>
    <t>SG003953</t>
  </si>
  <si>
    <t>SG003954</t>
  </si>
  <si>
    <t>SG003955</t>
  </si>
  <si>
    <t>SG003956</t>
  </si>
  <si>
    <t>SG003957</t>
  </si>
  <si>
    <t>SG003958</t>
  </si>
  <si>
    <t>SG003959</t>
  </si>
  <si>
    <t>SG003960</t>
  </si>
  <si>
    <t>SG003961</t>
  </si>
  <si>
    <t>SG003962</t>
  </si>
  <si>
    <t>SG003963</t>
  </si>
  <si>
    <t>SG003964</t>
  </si>
  <si>
    <t>SG003965</t>
  </si>
  <si>
    <t>SG003966</t>
  </si>
  <si>
    <t>SG003967</t>
  </si>
  <si>
    <t>SG003968</t>
  </si>
  <si>
    <t>SG003969</t>
  </si>
  <si>
    <t>SG003970</t>
  </si>
  <si>
    <t>SG003971</t>
  </si>
  <si>
    <t>SG003972</t>
  </si>
  <si>
    <t>SG003973</t>
  </si>
  <si>
    <t>SG003974</t>
  </si>
  <si>
    <t>SG003975</t>
  </si>
  <si>
    <t>SG003976</t>
  </si>
  <si>
    <t>SG003977</t>
  </si>
  <si>
    <t>SG003978</t>
  </si>
  <si>
    <t>SG003979</t>
  </si>
  <si>
    <t>SG003980</t>
  </si>
  <si>
    <t>SG003981</t>
  </si>
  <si>
    <t>SG003982</t>
  </si>
  <si>
    <t>SG003983</t>
  </si>
  <si>
    <t>SG003984</t>
  </si>
  <si>
    <t>SG003985</t>
  </si>
  <si>
    <t>SG003986</t>
  </si>
  <si>
    <t>SG003987</t>
  </si>
  <si>
    <t>SG003988</t>
  </si>
  <si>
    <t>SG003989</t>
  </si>
  <si>
    <t>SG003990</t>
  </si>
  <si>
    <t>SG003991</t>
  </si>
  <si>
    <t>SG003992</t>
  </si>
  <si>
    <t>SG003993</t>
  </si>
  <si>
    <t>SG003994</t>
  </si>
  <si>
    <t>SG003995</t>
  </si>
  <si>
    <t>SG003996</t>
  </si>
  <si>
    <t>SG003997</t>
  </si>
  <si>
    <t>SG003998</t>
  </si>
  <si>
    <t>SG003999</t>
  </si>
  <si>
    <t>SG004000</t>
  </si>
  <si>
    <t>SG004001</t>
  </si>
  <si>
    <t>SG004002</t>
  </si>
  <si>
    <t>SG004003</t>
  </si>
  <si>
    <t>SG004004</t>
  </si>
  <si>
    <t>SG004005</t>
  </si>
  <si>
    <t>SG004006</t>
  </si>
  <si>
    <t>SG004007</t>
  </si>
  <si>
    <t>SG004008</t>
  </si>
  <si>
    <t>SG004009</t>
  </si>
  <si>
    <t>SG004010</t>
  </si>
  <si>
    <t>SG004011</t>
  </si>
  <si>
    <t>SG004012</t>
  </si>
  <si>
    <t>SG004013</t>
  </si>
  <si>
    <t>SG004014</t>
  </si>
  <si>
    <t>SG004015</t>
  </si>
  <si>
    <t>SG004016</t>
  </si>
  <si>
    <t>SG004017</t>
  </si>
  <si>
    <t>SG004018</t>
  </si>
  <si>
    <t>SG004019</t>
  </si>
  <si>
    <t>SG004020</t>
  </si>
  <si>
    <t>SG004021</t>
  </si>
  <si>
    <t>SG004022</t>
  </si>
  <si>
    <t>SG004023</t>
  </si>
  <si>
    <t>SG004024</t>
  </si>
  <si>
    <t>SG004025</t>
  </si>
  <si>
    <t>SG004026</t>
  </si>
  <si>
    <t>SG004027</t>
  </si>
  <si>
    <t>SG004028</t>
  </si>
  <si>
    <t>SG004029</t>
  </si>
  <si>
    <t>SG004030</t>
  </si>
  <si>
    <t>SG004031</t>
  </si>
  <si>
    <t>SG004032</t>
  </si>
  <si>
    <t>SG004033</t>
  </si>
  <si>
    <t>SG004034</t>
  </si>
  <si>
    <t>SG004035</t>
  </si>
  <si>
    <t>SG004036</t>
  </si>
  <si>
    <t>SG004037</t>
  </si>
  <si>
    <t>SG004038</t>
  </si>
  <si>
    <t>SG004039</t>
  </si>
  <si>
    <t>SG004040</t>
  </si>
  <si>
    <t>SG004041</t>
  </si>
  <si>
    <t>SG004042</t>
  </si>
  <si>
    <t>SG004043</t>
  </si>
  <si>
    <t>SG004044</t>
  </si>
  <si>
    <t>SG004045</t>
  </si>
  <si>
    <t>SG004046</t>
  </si>
  <si>
    <t>SG004047</t>
  </si>
  <si>
    <t>SG004048</t>
  </si>
  <si>
    <t>SG004049</t>
  </si>
  <si>
    <t>SG004050</t>
  </si>
  <si>
    <t>SG004051</t>
  </si>
  <si>
    <t>SG004052</t>
  </si>
  <si>
    <t>SG004053</t>
  </si>
  <si>
    <t>SG004054</t>
  </si>
  <si>
    <t>SG004055</t>
  </si>
  <si>
    <t>SG004056</t>
  </si>
  <si>
    <t>SG004057</t>
  </si>
  <si>
    <t>SG004058</t>
  </si>
  <si>
    <t>SG004059</t>
  </si>
  <si>
    <t>SG004060</t>
  </si>
  <si>
    <t>SG004061</t>
  </si>
  <si>
    <t>SG004062</t>
  </si>
  <si>
    <t>SG004063</t>
  </si>
  <si>
    <t>SG004064</t>
  </si>
  <si>
    <t>SG004065</t>
  </si>
  <si>
    <t>SG004066</t>
  </si>
  <si>
    <t>SG004067</t>
  </si>
  <si>
    <t>SG004068</t>
  </si>
  <si>
    <t>SG004069</t>
  </si>
  <si>
    <t>SG004070</t>
  </si>
  <si>
    <t>SG004071</t>
  </si>
  <si>
    <t>SG004072</t>
  </si>
  <si>
    <t>SG004073</t>
  </si>
  <si>
    <t>SG004074</t>
  </si>
  <si>
    <t>SG004075</t>
  </si>
  <si>
    <t>SG004076</t>
  </si>
  <si>
    <t>SG004077</t>
  </si>
  <si>
    <t>SG004078</t>
  </si>
  <si>
    <t>SG004079</t>
  </si>
  <si>
    <t>SG004080</t>
  </si>
  <si>
    <t>SG004081</t>
  </si>
  <si>
    <t>SG004082</t>
  </si>
  <si>
    <t>SG004083</t>
  </si>
  <si>
    <t>SG004084</t>
  </si>
  <si>
    <t>SG004085</t>
  </si>
  <si>
    <t>SG004086</t>
  </si>
  <si>
    <t>SG004087</t>
  </si>
  <si>
    <t>SG004088</t>
  </si>
  <si>
    <t>SG004089</t>
  </si>
  <si>
    <t>SG004090</t>
  </si>
  <si>
    <t>SG004091</t>
  </si>
  <si>
    <t>SG004092</t>
  </si>
  <si>
    <t>SG004093</t>
  </si>
  <si>
    <t>SG004094</t>
  </si>
  <si>
    <t>SG004095</t>
  </si>
  <si>
    <t>SG004096</t>
  </si>
  <si>
    <t>SG004097</t>
  </si>
  <si>
    <t>SG004098</t>
  </si>
  <si>
    <t>SG004099</t>
  </si>
  <si>
    <t>SG004100</t>
  </si>
  <si>
    <t>SG004101</t>
  </si>
  <si>
    <t>SG004102</t>
  </si>
  <si>
    <t>SG004103</t>
  </si>
  <si>
    <t>SG004104</t>
  </si>
  <si>
    <t>SG004105</t>
  </si>
  <si>
    <t>SG004106</t>
  </si>
  <si>
    <t>SG004107</t>
  </si>
  <si>
    <t>SG004108</t>
  </si>
  <si>
    <t>SG004109</t>
  </si>
  <si>
    <t>SG004110</t>
  </si>
  <si>
    <t>SG004111</t>
  </si>
  <si>
    <t>SG004112</t>
  </si>
  <si>
    <t>SG004113</t>
  </si>
  <si>
    <t>SG004114</t>
  </si>
  <si>
    <t>SG004115</t>
  </si>
  <si>
    <t>SG004116</t>
  </si>
  <si>
    <t>SG004117</t>
  </si>
  <si>
    <t>SG004118</t>
  </si>
  <si>
    <t>SG004119</t>
  </si>
  <si>
    <t>SG004120</t>
  </si>
  <si>
    <t>SG004121</t>
  </si>
  <si>
    <t>SG004122</t>
  </si>
  <si>
    <t>SG004123</t>
  </si>
  <si>
    <t>SG004124</t>
  </si>
  <si>
    <t>SG004125</t>
  </si>
  <si>
    <t>SG004126</t>
  </si>
  <si>
    <t>SG004127</t>
  </si>
  <si>
    <t>SG004128</t>
  </si>
  <si>
    <t>SG004129</t>
  </si>
  <si>
    <t>SG004130</t>
  </si>
  <si>
    <t>SG004131</t>
  </si>
  <si>
    <t>SG004132</t>
  </si>
  <si>
    <t>SG004133</t>
  </si>
  <si>
    <t>SG004134</t>
  </si>
  <si>
    <t>SG004135</t>
  </si>
  <si>
    <t>SG004136</t>
  </si>
  <si>
    <t>SG004137</t>
  </si>
  <si>
    <t>SG004138</t>
  </si>
  <si>
    <t>SG004139</t>
  </si>
  <si>
    <t>SG004140</t>
  </si>
  <si>
    <t>SG004141</t>
  </si>
  <si>
    <t>SG004142</t>
  </si>
  <si>
    <t>SG004143</t>
  </si>
  <si>
    <t>SG004144</t>
  </si>
  <si>
    <t>SG004145</t>
  </si>
  <si>
    <t>SG004146</t>
  </si>
  <si>
    <t>SG004147</t>
  </si>
  <si>
    <t>SG004148</t>
  </si>
  <si>
    <t>SG004149</t>
  </si>
  <si>
    <t>SG004150</t>
  </si>
  <si>
    <t>SG004151</t>
  </si>
  <si>
    <t>SG004152</t>
  </si>
  <si>
    <t>SG004153</t>
  </si>
  <si>
    <t>SG004154</t>
  </si>
  <si>
    <t>SG004155</t>
  </si>
  <si>
    <t>SG004156</t>
  </si>
  <si>
    <t>SG004157</t>
  </si>
  <si>
    <t>SG004158</t>
  </si>
  <si>
    <t>SG004159</t>
  </si>
  <si>
    <t>SG004160</t>
  </si>
  <si>
    <t>SG004161</t>
  </si>
  <si>
    <t>SG004162</t>
  </si>
  <si>
    <t>SG004163</t>
  </si>
  <si>
    <t>SG004164</t>
  </si>
  <si>
    <t>SG004165</t>
  </si>
  <si>
    <t>SG004166</t>
  </si>
  <si>
    <t>SG004167</t>
  </si>
  <si>
    <t>SG004168</t>
  </si>
  <si>
    <t>SG004169</t>
  </si>
  <si>
    <t>SG004170</t>
  </si>
  <si>
    <t>SG004171</t>
  </si>
  <si>
    <t>SG004172</t>
  </si>
  <si>
    <t>SG004173</t>
  </si>
  <si>
    <t>SG004174</t>
  </si>
  <si>
    <t>SG004175</t>
  </si>
  <si>
    <t>SG004176</t>
  </si>
  <si>
    <t>SG004177</t>
  </si>
  <si>
    <t>SG004178</t>
  </si>
  <si>
    <t>SG004179</t>
  </si>
  <si>
    <t>SG004180</t>
  </si>
  <si>
    <t>SG004181</t>
  </si>
  <si>
    <t>SG004182</t>
  </si>
  <si>
    <t>SG004183</t>
  </si>
  <si>
    <t>SG004184</t>
  </si>
  <si>
    <t>SG004185</t>
  </si>
  <si>
    <t>SG004186</t>
  </si>
  <si>
    <t>SG004187</t>
  </si>
  <si>
    <t>SG004188</t>
  </si>
  <si>
    <t>SG004189</t>
  </si>
  <si>
    <t>SG004190</t>
  </si>
  <si>
    <t>SG004191</t>
  </si>
  <si>
    <t>SG004192</t>
  </si>
  <si>
    <t>SG004193</t>
  </si>
  <si>
    <t>SG004194</t>
  </si>
  <si>
    <t>SG004195</t>
  </si>
  <si>
    <t>SG004196</t>
  </si>
  <si>
    <t>SG004197</t>
  </si>
  <si>
    <t>SG004198</t>
  </si>
  <si>
    <t>SG004199</t>
  </si>
  <si>
    <t>SG004200</t>
  </si>
  <si>
    <t>SG004201</t>
  </si>
  <si>
    <t>SG004202</t>
  </si>
  <si>
    <t>SG004203</t>
  </si>
  <si>
    <t>SG004204</t>
  </si>
  <si>
    <t>SG004205</t>
  </si>
  <si>
    <t>SG004206</t>
  </si>
  <si>
    <t>SG004207</t>
  </si>
  <si>
    <t>SG004208</t>
  </si>
  <si>
    <t>SG004209</t>
  </si>
  <si>
    <t>SG004210</t>
  </si>
  <si>
    <t>SG004211</t>
  </si>
  <si>
    <t>SG004212</t>
  </si>
  <si>
    <t>SG004213</t>
  </si>
  <si>
    <t>SG004214</t>
  </si>
  <si>
    <t>SG004215</t>
  </si>
  <si>
    <t>SG004216</t>
  </si>
  <si>
    <t>SG004217</t>
  </si>
  <si>
    <t>SG004218</t>
  </si>
  <si>
    <t>SG004219</t>
  </si>
  <si>
    <t>SG004220</t>
  </si>
  <si>
    <t>SG004221</t>
  </si>
  <si>
    <t>SG004222</t>
  </si>
  <si>
    <t>SG004223</t>
  </si>
  <si>
    <t>SG004224</t>
  </si>
  <si>
    <t>SG004225</t>
  </si>
  <si>
    <t>SG004226</t>
  </si>
  <si>
    <t>SG004227</t>
  </si>
  <si>
    <t>SG004228</t>
  </si>
  <si>
    <t>SG004229</t>
  </si>
  <si>
    <t>SG004230</t>
  </si>
  <si>
    <t>SG004231</t>
  </si>
  <si>
    <t>SG004232</t>
  </si>
  <si>
    <t>SG004233</t>
  </si>
  <si>
    <t>SG004234</t>
  </si>
  <si>
    <t>SG004235</t>
  </si>
  <si>
    <t>SG004236</t>
  </si>
  <si>
    <t>SG004237</t>
  </si>
  <si>
    <t>SG004238</t>
  </si>
  <si>
    <t>SG004239</t>
  </si>
  <si>
    <t>SG004240</t>
  </si>
  <si>
    <t>SG004241</t>
  </si>
  <si>
    <t>SG004242</t>
  </si>
  <si>
    <t>SG004243</t>
  </si>
  <si>
    <t>SG004244</t>
  </si>
  <si>
    <t>SG004245</t>
  </si>
  <si>
    <t>SG004246</t>
  </si>
  <si>
    <t>SG004247</t>
  </si>
  <si>
    <t>SG004248</t>
  </si>
  <si>
    <t>SG004249</t>
  </si>
  <si>
    <t>SG004250</t>
  </si>
  <si>
    <t>SG004251</t>
  </si>
  <si>
    <t>SG004252</t>
  </si>
  <si>
    <t>SG004253</t>
  </si>
  <si>
    <t>SG004254</t>
  </si>
  <si>
    <t>SG004255</t>
  </si>
  <si>
    <t>SG004256</t>
  </si>
  <si>
    <t>SG004257</t>
  </si>
  <si>
    <t>SG004258</t>
  </si>
  <si>
    <t>SG004259</t>
  </si>
  <si>
    <t>SG004260</t>
  </si>
  <si>
    <t>SG004261</t>
  </si>
  <si>
    <t>SG004262</t>
  </si>
  <si>
    <t>SG004263</t>
  </si>
  <si>
    <t>SG004264</t>
  </si>
  <si>
    <t>SG004265</t>
  </si>
  <si>
    <t>SG004266</t>
  </si>
  <si>
    <t>SG004267</t>
  </si>
  <si>
    <t>SG004268</t>
  </si>
  <si>
    <t>SG004269</t>
  </si>
  <si>
    <t>SG004270</t>
  </si>
  <si>
    <t>SG004271</t>
  </si>
  <si>
    <t>SG004272</t>
  </si>
  <si>
    <t>SG004273</t>
  </si>
  <si>
    <t>SG004274</t>
  </si>
  <si>
    <t>SG004275</t>
  </si>
  <si>
    <t>SG004276</t>
  </si>
  <si>
    <t>SG004277</t>
  </si>
  <si>
    <t>SG004278</t>
  </si>
  <si>
    <t>SG004279</t>
  </si>
  <si>
    <t>SG004280</t>
  </si>
  <si>
    <t>SG004281</t>
  </si>
  <si>
    <t>SG004282</t>
  </si>
  <si>
    <t>SG004283</t>
  </si>
  <si>
    <t>SG004284</t>
  </si>
  <si>
    <t>SG004285</t>
  </si>
  <si>
    <t>SG004286</t>
  </si>
  <si>
    <t>SG004287</t>
  </si>
  <si>
    <t>SG004288</t>
  </si>
  <si>
    <t>SG004289</t>
  </si>
  <si>
    <t>SG004290</t>
  </si>
  <si>
    <t>SG004291</t>
  </si>
  <si>
    <t>SG004292</t>
  </si>
  <si>
    <t>SG004293</t>
  </si>
  <si>
    <t>SG004294</t>
  </si>
  <si>
    <t>SG004295</t>
  </si>
  <si>
    <t>SG004296</t>
  </si>
  <si>
    <t>SG004297</t>
  </si>
  <si>
    <t>SG004298</t>
  </si>
  <si>
    <t>SG004299</t>
  </si>
  <si>
    <t>SG004300</t>
  </si>
  <si>
    <t>SG004301</t>
  </si>
  <si>
    <t>SG004302</t>
  </si>
  <si>
    <t>SG004303</t>
  </si>
  <si>
    <t>SG004304</t>
  </si>
  <si>
    <t>SG004305</t>
  </si>
  <si>
    <t>SG004306</t>
  </si>
  <si>
    <t>SG004307</t>
  </si>
  <si>
    <t>SG004308</t>
  </si>
  <si>
    <t>SG004309</t>
  </si>
  <si>
    <t>SG004310</t>
  </si>
  <si>
    <t>SG004311</t>
  </si>
  <si>
    <t>SG004312</t>
  </si>
  <si>
    <t>SG004313</t>
  </si>
  <si>
    <t>SG004314</t>
  </si>
  <si>
    <t>SG004315</t>
  </si>
  <si>
    <t>SG004316</t>
  </si>
  <si>
    <t>SG004317</t>
  </si>
  <si>
    <t>SG004318</t>
  </si>
  <si>
    <t>SG004319</t>
  </si>
  <si>
    <t>SG004320</t>
  </si>
  <si>
    <t>SG004321</t>
  </si>
  <si>
    <t>SG004322</t>
  </si>
  <si>
    <t>SG004323</t>
  </si>
  <si>
    <t>SG004324</t>
  </si>
  <si>
    <t>SG004325</t>
  </si>
  <si>
    <t>SG004326</t>
  </si>
  <si>
    <t>SG004327</t>
  </si>
  <si>
    <t>SG004328</t>
  </si>
  <si>
    <t>SG004329</t>
  </si>
  <si>
    <t>SG004330</t>
  </si>
  <si>
    <t>SG004331</t>
  </si>
  <si>
    <t>SG004332</t>
  </si>
  <si>
    <t>SG004333</t>
  </si>
  <si>
    <t>SG004334</t>
  </si>
  <si>
    <t>SG004335</t>
  </si>
  <si>
    <t>SG004336</t>
  </si>
  <si>
    <t>SG004337</t>
  </si>
  <si>
    <t>SG004338</t>
  </si>
  <si>
    <t>SG004339</t>
  </si>
  <si>
    <t>SG004340</t>
  </si>
  <si>
    <t>SG004341</t>
  </si>
  <si>
    <t>SG004342</t>
  </si>
  <si>
    <t>SG004343</t>
  </si>
  <si>
    <t>SG004344</t>
  </si>
  <si>
    <t>SG004345</t>
  </si>
  <si>
    <t>SG004346</t>
  </si>
  <si>
    <t>SG004347</t>
  </si>
  <si>
    <t>SG004348</t>
  </si>
  <si>
    <t>SG004349</t>
  </si>
  <si>
    <t>SG004350</t>
  </si>
  <si>
    <t>SG004351</t>
  </si>
  <si>
    <t>SG004352</t>
  </si>
  <si>
    <t>SG004353</t>
  </si>
  <si>
    <t>SG004354</t>
  </si>
  <si>
    <t>SG004355</t>
  </si>
  <si>
    <t>SG004356</t>
  </si>
  <si>
    <t>SG004357</t>
  </si>
  <si>
    <t>SG004358</t>
  </si>
  <si>
    <t>SG004359</t>
  </si>
  <si>
    <t>SG004360</t>
  </si>
  <si>
    <t>SG004361</t>
  </si>
  <si>
    <t>SG004362</t>
  </si>
  <si>
    <t>SG004363</t>
  </si>
  <si>
    <t>SG004364</t>
  </si>
  <si>
    <t>SG004365</t>
  </si>
  <si>
    <t>SG004366</t>
  </si>
  <si>
    <t>SG004367</t>
  </si>
  <si>
    <t>SG004368</t>
  </si>
  <si>
    <t>SG004369</t>
  </si>
  <si>
    <t>SG004370</t>
  </si>
  <si>
    <t>SG004371</t>
  </si>
  <si>
    <t>SG004372</t>
  </si>
  <si>
    <t>SG004373</t>
  </si>
  <si>
    <t>SG004374</t>
  </si>
  <si>
    <t>SG004375</t>
  </si>
  <si>
    <t>SG004376</t>
  </si>
  <si>
    <t>SG004377</t>
  </si>
  <si>
    <t>SG004378</t>
  </si>
  <si>
    <t>SG004379</t>
  </si>
  <si>
    <t>SG004380</t>
  </si>
  <si>
    <t>SG004381</t>
  </si>
  <si>
    <t>SG004382</t>
  </si>
  <si>
    <t>SG004383</t>
  </si>
  <si>
    <t>SG004384</t>
  </si>
  <si>
    <t>SG004385</t>
  </si>
  <si>
    <t>SG004386</t>
  </si>
  <si>
    <t>SG004387</t>
  </si>
  <si>
    <t>SG004388</t>
  </si>
  <si>
    <t>SG004389</t>
  </si>
  <si>
    <t>SG004390</t>
  </si>
  <si>
    <t>SG004391</t>
  </si>
  <si>
    <t>SG004392</t>
  </si>
  <si>
    <t>SG004393</t>
  </si>
  <si>
    <t>SG004394</t>
  </si>
  <si>
    <t>SG004395</t>
  </si>
  <si>
    <t>SG004396</t>
  </si>
  <si>
    <t>SG004397</t>
  </si>
  <si>
    <t>SG004398</t>
  </si>
  <si>
    <t>SG004399</t>
  </si>
  <si>
    <t>SG004400</t>
  </si>
  <si>
    <t>SG004401</t>
  </si>
  <si>
    <t>SG004402</t>
  </si>
  <si>
    <t>SG004403</t>
  </si>
  <si>
    <t>SG004404</t>
  </si>
  <si>
    <t>SG004405</t>
  </si>
  <si>
    <t>SG004406</t>
  </si>
  <si>
    <t>SG004407</t>
  </si>
  <si>
    <t>SG004408</t>
  </si>
  <si>
    <t>SG004409</t>
  </si>
  <si>
    <t>SG004410</t>
  </si>
  <si>
    <t>SG004411</t>
  </si>
  <si>
    <t>SG004412</t>
  </si>
  <si>
    <t>SG004413</t>
  </si>
  <si>
    <t>SG004414</t>
  </si>
  <si>
    <t>SG004415</t>
  </si>
  <si>
    <t>SG004416</t>
  </si>
  <si>
    <t>SG004417</t>
  </si>
  <si>
    <t>SG004418</t>
  </si>
  <si>
    <t>SG004419</t>
  </si>
  <si>
    <t>SG004420</t>
  </si>
  <si>
    <t>SG004421</t>
  </si>
  <si>
    <t>SG004422</t>
  </si>
  <si>
    <t>SG004423</t>
  </si>
  <si>
    <t>SG004424</t>
  </si>
  <si>
    <t>SG004425</t>
  </si>
  <si>
    <t>SG004426</t>
  </si>
  <si>
    <t>SG004427</t>
  </si>
  <si>
    <t>SG004428</t>
  </si>
  <si>
    <t>SG004429</t>
  </si>
  <si>
    <t>SG004430</t>
  </si>
  <si>
    <t>SG004431</t>
  </si>
  <si>
    <t>SG004432</t>
  </si>
  <si>
    <t>SG004433</t>
  </si>
  <si>
    <t>SG004434</t>
  </si>
  <si>
    <t>SG004435</t>
  </si>
  <si>
    <t>SG004436</t>
  </si>
  <si>
    <t>SG004437</t>
  </si>
  <si>
    <t>SG004438</t>
  </si>
  <si>
    <t>SG004439</t>
  </si>
  <si>
    <t>SG004440</t>
  </si>
  <si>
    <t>SG004441</t>
  </si>
  <si>
    <t>SG004442</t>
  </si>
  <si>
    <t>SG004443</t>
  </si>
  <si>
    <t>SG004444</t>
  </si>
  <si>
    <t>SG004445</t>
  </si>
  <si>
    <t>SG004446</t>
  </si>
  <si>
    <t>SG004447</t>
  </si>
  <si>
    <t>SG004448</t>
  </si>
  <si>
    <t>SG004449</t>
  </si>
  <si>
    <t>SG004450</t>
  </si>
  <si>
    <t>SG004451</t>
  </si>
  <si>
    <t>SG004452</t>
  </si>
  <si>
    <t>SG004453</t>
  </si>
  <si>
    <t>SG004454</t>
  </si>
  <si>
    <t>SG004455</t>
  </si>
  <si>
    <t>SG004456</t>
  </si>
  <si>
    <t>SG004457</t>
  </si>
  <si>
    <t>SG004458</t>
  </si>
  <si>
    <t>SG004459</t>
  </si>
  <si>
    <t>SG004460</t>
  </si>
  <si>
    <t>SG004461</t>
  </si>
  <si>
    <t>SG004462</t>
  </si>
  <si>
    <t>SG004463</t>
  </si>
  <si>
    <t>SG004464</t>
  </si>
  <si>
    <t>SG004465</t>
  </si>
  <si>
    <t>SG004466</t>
  </si>
  <si>
    <t>SG004467</t>
  </si>
  <si>
    <t>SG004468</t>
  </si>
  <si>
    <t>SG004469</t>
  </si>
  <si>
    <t>SG004470</t>
  </si>
  <si>
    <t>SG004471</t>
  </si>
  <si>
    <t>SG004472</t>
  </si>
  <si>
    <t>SG004473</t>
  </si>
  <si>
    <t>SG004474</t>
  </si>
  <si>
    <t>SG004475</t>
  </si>
  <si>
    <t>SG004476</t>
  </si>
  <si>
    <t>SG004477</t>
  </si>
  <si>
    <t>SG004478</t>
  </si>
  <si>
    <t>SG004479</t>
  </si>
  <si>
    <t>SG004480</t>
  </si>
  <si>
    <t>SG004481</t>
  </si>
  <si>
    <t>SG004482</t>
  </si>
  <si>
    <t>SG004483</t>
  </si>
  <si>
    <t>SG004484</t>
  </si>
  <si>
    <t>SG004485</t>
  </si>
  <si>
    <t>SG004486</t>
  </si>
  <si>
    <t>SG004487</t>
  </si>
  <si>
    <t>SG004488</t>
  </si>
  <si>
    <t>SG004489</t>
  </si>
  <si>
    <t>SG004490</t>
  </si>
  <si>
    <t>SG004491</t>
  </si>
  <si>
    <t>SG004492</t>
  </si>
  <si>
    <t>SG004493</t>
  </si>
  <si>
    <t>SG004494</t>
  </si>
  <si>
    <t>SG004495</t>
  </si>
  <si>
    <t>SG004496</t>
  </si>
  <si>
    <t>SG004497</t>
  </si>
  <si>
    <t>SG004498</t>
  </si>
  <si>
    <t>SG004499</t>
  </si>
  <si>
    <t>SG004500</t>
  </si>
  <si>
    <t>SG004501</t>
  </si>
  <si>
    <t>SG004502</t>
  </si>
  <si>
    <t>SG004503</t>
  </si>
  <si>
    <t>SG004504</t>
  </si>
  <si>
    <t>SG004505</t>
  </si>
  <si>
    <t>SG004506</t>
  </si>
  <si>
    <t>SG004507</t>
  </si>
  <si>
    <t>SG004508</t>
  </si>
  <si>
    <t>SG004509</t>
  </si>
  <si>
    <t>SG004510</t>
  </si>
  <si>
    <t>SG004511</t>
  </si>
  <si>
    <t>SG004512</t>
  </si>
  <si>
    <t>SG004513</t>
  </si>
  <si>
    <t>SG004514</t>
  </si>
  <si>
    <t>SG004515</t>
  </si>
  <si>
    <t>SG004516</t>
  </si>
  <si>
    <t>SG004517</t>
  </si>
  <si>
    <t>SG004518</t>
  </si>
  <si>
    <t>SG004519</t>
  </si>
  <si>
    <t>SG004520</t>
  </si>
  <si>
    <t>SG004521</t>
  </si>
  <si>
    <t>SG004522</t>
  </si>
  <si>
    <t>SG004523</t>
  </si>
  <si>
    <t>SG004524</t>
  </si>
  <si>
    <t>SG004525</t>
  </si>
  <si>
    <t>SG004526</t>
  </si>
  <si>
    <t>SG004527</t>
  </si>
  <si>
    <t>SG004528</t>
  </si>
  <si>
    <t>SG004529</t>
  </si>
  <si>
    <t>SG004530</t>
  </si>
  <si>
    <t>SG004531</t>
  </si>
  <si>
    <t>SG004532</t>
  </si>
  <si>
    <t>SG004533</t>
  </si>
  <si>
    <t>SG004534</t>
  </si>
  <si>
    <t>SG004535</t>
  </si>
  <si>
    <t>SG004536</t>
  </si>
  <si>
    <t>SG004537</t>
  </si>
  <si>
    <t>SG004538</t>
  </si>
  <si>
    <t>SG004539</t>
  </si>
  <si>
    <t>SG004540</t>
  </si>
  <si>
    <t>SG004541</t>
  </si>
  <si>
    <t>SG004542</t>
  </si>
  <si>
    <t>SG004543</t>
  </si>
  <si>
    <t>SG004544</t>
  </si>
  <si>
    <t>SG004545</t>
  </si>
  <si>
    <t>SG004546</t>
  </si>
  <si>
    <t>SG004547</t>
  </si>
  <si>
    <t>SG004548</t>
  </si>
  <si>
    <t>SG004549</t>
  </si>
  <si>
    <t>SG004550</t>
  </si>
  <si>
    <t>SG004551</t>
  </si>
  <si>
    <t>SG004552</t>
  </si>
  <si>
    <t>SG004553</t>
  </si>
  <si>
    <t>SG004554</t>
  </si>
  <si>
    <t>SG004555</t>
  </si>
  <si>
    <t>SG004556</t>
  </si>
  <si>
    <t>SG004557</t>
  </si>
  <si>
    <t>SG004558</t>
  </si>
  <si>
    <t>SG004559</t>
  </si>
  <si>
    <t>SG004560</t>
  </si>
  <si>
    <t>SG004561</t>
  </si>
  <si>
    <t>SG004562</t>
  </si>
  <si>
    <t>SG004563</t>
  </si>
  <si>
    <t>SG004564</t>
  </si>
  <si>
    <t>SG004565</t>
  </si>
  <si>
    <t>SG004566</t>
  </si>
  <si>
    <t>SG004567</t>
  </si>
  <si>
    <t>SG004568</t>
  </si>
  <si>
    <t>SG004569</t>
  </si>
  <si>
    <t>SG004570</t>
  </si>
  <si>
    <t>SG004571</t>
  </si>
  <si>
    <t>SG004572</t>
  </si>
  <si>
    <t>SG004573</t>
  </si>
  <si>
    <t>SG004574</t>
  </si>
  <si>
    <t>SG004575</t>
  </si>
  <si>
    <t>SG004576</t>
  </si>
  <si>
    <t>SG004577</t>
  </si>
  <si>
    <t>SG004578</t>
  </si>
  <si>
    <t>SG004579</t>
  </si>
  <si>
    <t>SG004580</t>
  </si>
  <si>
    <t>SG004581</t>
  </si>
  <si>
    <t>SG004582</t>
  </si>
  <si>
    <t>SG004583</t>
  </si>
  <si>
    <t>SG004584</t>
  </si>
  <si>
    <t>SG004585</t>
  </si>
  <si>
    <t>SG004586</t>
  </si>
  <si>
    <t>SG004587</t>
  </si>
  <si>
    <t>SG004588</t>
  </si>
  <si>
    <t>SG004589</t>
  </si>
  <si>
    <t>SG004590</t>
  </si>
  <si>
    <t>SG004591</t>
  </si>
  <si>
    <t>SG004592</t>
  </si>
  <si>
    <t>SG004593</t>
  </si>
  <si>
    <t>SG004594</t>
  </si>
  <si>
    <t>SG004595</t>
  </si>
  <si>
    <t>SG004596</t>
  </si>
  <si>
    <t>SG004597</t>
  </si>
  <si>
    <t>SG004598</t>
  </si>
  <si>
    <t>SG004599</t>
  </si>
  <si>
    <t>SG004600</t>
  </si>
  <si>
    <t>SG004601</t>
  </si>
  <si>
    <t>SG004602</t>
  </si>
  <si>
    <t>SG004603</t>
  </si>
  <si>
    <t>SG004604</t>
  </si>
  <si>
    <t>SG004605</t>
  </si>
  <si>
    <t>SG004606</t>
  </si>
  <si>
    <t>SG004607</t>
  </si>
  <si>
    <t>SG004608</t>
  </si>
  <si>
    <t>SG004609</t>
  </si>
  <si>
    <t>SG004610</t>
  </si>
  <si>
    <t>SG004611</t>
  </si>
  <si>
    <t>SG004612</t>
  </si>
  <si>
    <t>SG004613</t>
  </si>
  <si>
    <t>SG004614</t>
  </si>
  <si>
    <t>SG004615</t>
  </si>
  <si>
    <t>SG004616</t>
  </si>
  <si>
    <t>SG004617</t>
  </si>
  <si>
    <t>SG004618</t>
  </si>
  <si>
    <t>SG004619</t>
  </si>
  <si>
    <t>SG004620</t>
  </si>
  <si>
    <t>SG004621</t>
  </si>
  <si>
    <t>SG004622</t>
  </si>
  <si>
    <t>SG004623</t>
  </si>
  <si>
    <t>SG004624</t>
  </si>
  <si>
    <t>SG004625</t>
  </si>
  <si>
    <t>SG004626</t>
  </si>
  <si>
    <t>SG004627</t>
  </si>
  <si>
    <t>SG004628</t>
  </si>
  <si>
    <t>SG004629</t>
  </si>
  <si>
    <t>SG004630</t>
  </si>
  <si>
    <t>SG004631</t>
  </si>
  <si>
    <t>SG004632</t>
  </si>
  <si>
    <t>SG004633</t>
  </si>
  <si>
    <t>SG004634</t>
  </si>
  <si>
    <t>SG004635</t>
  </si>
  <si>
    <t>SG004636</t>
  </si>
  <si>
    <t>SG004637</t>
  </si>
  <si>
    <t>SG004638</t>
  </si>
  <si>
    <t>SG004639</t>
  </si>
  <si>
    <t>SG004640</t>
  </si>
  <si>
    <t>SG004641</t>
  </si>
  <si>
    <t>SG004642</t>
  </si>
  <si>
    <t>SG004643</t>
  </si>
  <si>
    <t>SG004644</t>
  </si>
  <si>
    <t>SG004645</t>
  </si>
  <si>
    <t>SG004646</t>
  </si>
  <si>
    <t>SG004647</t>
  </si>
  <si>
    <t>SG004648</t>
  </si>
  <si>
    <t>SG004649</t>
  </si>
  <si>
    <t>SG004650</t>
  </si>
  <si>
    <t>SG004651</t>
  </si>
  <si>
    <t>SG004652</t>
  </si>
  <si>
    <t>SG004653</t>
  </si>
  <si>
    <t>SG004654</t>
  </si>
  <si>
    <t>SG004655</t>
  </si>
  <si>
    <t>SG004656</t>
  </si>
  <si>
    <t>SG004657</t>
  </si>
  <si>
    <t>SG004658</t>
  </si>
  <si>
    <t>SG004659</t>
  </si>
  <si>
    <t>SG004660</t>
  </si>
  <si>
    <t>SG004661</t>
  </si>
  <si>
    <t>SG004662</t>
  </si>
  <si>
    <t>SG004663</t>
  </si>
  <si>
    <t>SG004664</t>
  </si>
  <si>
    <t>SG004665</t>
  </si>
  <si>
    <t>SG004666</t>
  </si>
  <si>
    <t>SG004667</t>
  </si>
  <si>
    <t>SG004668</t>
  </si>
  <si>
    <t>SG004669</t>
  </si>
  <si>
    <t>SG004670</t>
  </si>
  <si>
    <t>SG004671</t>
  </si>
  <si>
    <t>SG004672</t>
  </si>
  <si>
    <t>SG004673</t>
  </si>
  <si>
    <t>SG004674</t>
  </si>
  <si>
    <t>SG004675</t>
  </si>
  <si>
    <t>SG004676</t>
  </si>
  <si>
    <t>SG004677</t>
  </si>
  <si>
    <t>SG004678</t>
  </si>
  <si>
    <t>SG004679</t>
  </si>
  <si>
    <t>SG004680</t>
  </si>
  <si>
    <t>SG004681</t>
  </si>
  <si>
    <t>SG004682</t>
  </si>
  <si>
    <t>SG004683</t>
  </si>
  <si>
    <t>SG004684</t>
  </si>
  <si>
    <t>SG004685</t>
  </si>
  <si>
    <t>SG004686</t>
  </si>
  <si>
    <t>SG004687</t>
  </si>
  <si>
    <t>SG004688</t>
  </si>
  <si>
    <t>SG004689</t>
  </si>
  <si>
    <t>SG004690</t>
  </si>
  <si>
    <t>SG004691</t>
  </si>
  <si>
    <t>SG004692</t>
  </si>
  <si>
    <t>SG004693</t>
  </si>
  <si>
    <t>SG004694</t>
  </si>
  <si>
    <t>SG004695</t>
  </si>
  <si>
    <t>SG004696</t>
  </si>
  <si>
    <t>SG004697</t>
  </si>
  <si>
    <t>SG004698</t>
  </si>
  <si>
    <t>SG004699</t>
  </si>
  <si>
    <t>SG004700</t>
  </si>
  <si>
    <t>SG004701</t>
  </si>
  <si>
    <t>SG004702</t>
  </si>
  <si>
    <t>SG004703</t>
  </si>
  <si>
    <t>SG004704</t>
  </si>
  <si>
    <t>SG004705</t>
  </si>
  <si>
    <t>SG004706</t>
  </si>
  <si>
    <t>SG004707</t>
  </si>
  <si>
    <t>SG004708</t>
  </si>
  <si>
    <t>SG004709</t>
  </si>
  <si>
    <t>SG004710</t>
  </si>
  <si>
    <t>SG004711</t>
  </si>
  <si>
    <t>SG004712</t>
  </si>
  <si>
    <t>SG004713</t>
  </si>
  <si>
    <t>SG004714</t>
  </si>
  <si>
    <t>SG004715</t>
  </si>
  <si>
    <t>SG004716</t>
  </si>
  <si>
    <t>SG004717</t>
  </si>
  <si>
    <t>SG004718</t>
  </si>
  <si>
    <t>SG004719</t>
  </si>
  <si>
    <t>SG004720</t>
  </si>
  <si>
    <t>SG004721</t>
  </si>
  <si>
    <t>SG004722</t>
  </si>
  <si>
    <t>SG004723</t>
  </si>
  <si>
    <t>SG004724</t>
  </si>
  <si>
    <t>SG004725</t>
  </si>
  <si>
    <t>SG004726</t>
  </si>
  <si>
    <t>SG004727</t>
  </si>
  <si>
    <t>SG004728</t>
  </si>
  <si>
    <t>SG004729</t>
  </si>
  <si>
    <t>SG004730</t>
  </si>
  <si>
    <t>SG004731</t>
  </si>
  <si>
    <t>SG004732</t>
  </si>
  <si>
    <t>SG004733</t>
  </si>
  <si>
    <t>SG004734</t>
  </si>
  <si>
    <t>SG004735</t>
  </si>
  <si>
    <t>SG004736</t>
  </si>
  <si>
    <t>SG004737</t>
  </si>
  <si>
    <t>SG004738</t>
  </si>
  <si>
    <t>SG004739</t>
  </si>
  <si>
    <t>SG004740</t>
  </si>
  <si>
    <t>SG004741</t>
  </si>
  <si>
    <t>SG004742</t>
  </si>
  <si>
    <t>SG004743</t>
  </si>
  <si>
    <t>SG004744</t>
  </si>
  <si>
    <t>SG004745</t>
  </si>
  <si>
    <t>SG004746</t>
  </si>
  <si>
    <t>SG004747</t>
  </si>
  <si>
    <t>SG004748</t>
  </si>
  <si>
    <t>SG004749</t>
  </si>
  <si>
    <t>SG004750</t>
  </si>
  <si>
    <t>SG004751</t>
  </si>
  <si>
    <t>SG004752</t>
  </si>
  <si>
    <t>SG004753</t>
  </si>
  <si>
    <t>SG004754</t>
  </si>
  <si>
    <t>SG004755</t>
  </si>
  <si>
    <t>SG004756</t>
  </si>
  <si>
    <t>SG004757</t>
  </si>
  <si>
    <t>SG004758</t>
  </si>
  <si>
    <t>SG004759</t>
  </si>
  <si>
    <t>SG004760</t>
  </si>
  <si>
    <t>SG004761</t>
  </si>
  <si>
    <t>SG004762</t>
  </si>
  <si>
    <t>SG004763</t>
  </si>
  <si>
    <t>SG004764</t>
  </si>
  <si>
    <t>SG004765</t>
  </si>
  <si>
    <t>SG004766</t>
  </si>
  <si>
    <t>SG004767</t>
  </si>
  <si>
    <t>SG004768</t>
  </si>
  <si>
    <t>SG004769</t>
  </si>
  <si>
    <t>SG004770</t>
  </si>
  <si>
    <t>SG004771</t>
  </si>
  <si>
    <t>SG004772</t>
  </si>
  <si>
    <t>SG004773</t>
  </si>
  <si>
    <t>SG004774</t>
  </si>
  <si>
    <t>SG004775</t>
  </si>
  <si>
    <t>SG004776</t>
  </si>
  <si>
    <t>SG004777</t>
  </si>
  <si>
    <t>SG004778</t>
  </si>
  <si>
    <t>SG004779</t>
  </si>
  <si>
    <t>SG004780</t>
  </si>
  <si>
    <t>SG004781</t>
  </si>
  <si>
    <t>SG004782</t>
  </si>
  <si>
    <t>SG004783</t>
  </si>
  <si>
    <t>SG004784</t>
  </si>
  <si>
    <t>SG004785</t>
  </si>
  <si>
    <t>SG004786</t>
  </si>
  <si>
    <t>SG004787</t>
  </si>
  <si>
    <t>SG004788</t>
  </si>
  <si>
    <t>SG004789</t>
  </si>
  <si>
    <t>SG004790</t>
  </si>
  <si>
    <t>SG004791</t>
  </si>
  <si>
    <t>SG004792</t>
  </si>
  <si>
    <t>SG004793</t>
  </si>
  <si>
    <t>SG004794</t>
  </si>
  <si>
    <t>SG004795</t>
  </si>
  <si>
    <t>SG004796</t>
  </si>
  <si>
    <t>SG004797</t>
  </si>
  <si>
    <t>SG004798</t>
  </si>
  <si>
    <t>SG004799</t>
  </si>
  <si>
    <t>SG004800</t>
  </si>
  <si>
    <t>SG004801</t>
  </si>
  <si>
    <t>SG004802</t>
  </si>
  <si>
    <t>SG004803</t>
  </si>
  <si>
    <t>SG004804</t>
  </si>
  <si>
    <t>SG004805</t>
  </si>
  <si>
    <t>SG004806</t>
  </si>
  <si>
    <t>SG004807</t>
  </si>
  <si>
    <t>SG004808</t>
  </si>
  <si>
    <t>SG004809</t>
  </si>
  <si>
    <t>SG004810</t>
  </si>
  <si>
    <t>SG004811</t>
  </si>
  <si>
    <t>SG004812</t>
  </si>
  <si>
    <t>SG004813</t>
  </si>
  <si>
    <t>SG004814</t>
  </si>
  <si>
    <t>SG004815</t>
  </si>
  <si>
    <t>SG004816</t>
  </si>
  <si>
    <t>SG004817</t>
  </si>
  <si>
    <t>SG004818</t>
  </si>
  <si>
    <t>SG004819</t>
  </si>
  <si>
    <t>SG004820</t>
  </si>
  <si>
    <t>SG004821</t>
  </si>
  <si>
    <t>SG004822</t>
  </si>
  <si>
    <t>SG004823</t>
  </si>
  <si>
    <t>SG004824</t>
  </si>
  <si>
    <t>SG004825</t>
  </si>
  <si>
    <t>SG004826</t>
  </si>
  <si>
    <t>SG004827</t>
  </si>
  <si>
    <t>SG004828</t>
  </si>
  <si>
    <t>SG004829</t>
  </si>
  <si>
    <t>SG004830</t>
  </si>
  <si>
    <t>SG004831</t>
  </si>
  <si>
    <t>SG004832</t>
  </si>
  <si>
    <t>SG004833</t>
  </si>
  <si>
    <t>SG004834</t>
  </si>
  <si>
    <t>SG004835</t>
  </si>
  <si>
    <t>SG004836</t>
  </si>
  <si>
    <t>SG004837</t>
  </si>
  <si>
    <t>SG004838</t>
  </si>
  <si>
    <t>SG004839</t>
  </si>
  <si>
    <t>SG004840</t>
  </si>
  <si>
    <t>SG004841</t>
  </si>
  <si>
    <t>SG004842</t>
  </si>
  <si>
    <t>SG004843</t>
  </si>
  <si>
    <t>SG004844</t>
  </si>
  <si>
    <t>SG004845</t>
  </si>
  <si>
    <t>SG004846</t>
  </si>
  <si>
    <t>SG004847</t>
  </si>
  <si>
    <t>SG004848</t>
  </si>
  <si>
    <t>SG004849</t>
  </si>
  <si>
    <t>SG004850</t>
  </si>
  <si>
    <t>SG004851</t>
  </si>
  <si>
    <t>SG004852</t>
  </si>
  <si>
    <t>SG004853</t>
  </si>
  <si>
    <t>SG004854</t>
  </si>
  <si>
    <t>SG004855</t>
  </si>
  <si>
    <t>SG004856</t>
  </si>
  <si>
    <t>SG004857</t>
  </si>
  <si>
    <t>SG004858</t>
  </si>
  <si>
    <t>SG004859</t>
  </si>
  <si>
    <t>SG004860</t>
  </si>
  <si>
    <t>SG004861</t>
  </si>
  <si>
    <t>SG004862</t>
  </si>
  <si>
    <t>SG004863</t>
  </si>
  <si>
    <t>SG004864</t>
  </si>
  <si>
    <t>SG004865</t>
  </si>
  <si>
    <t>SG004866</t>
  </si>
  <si>
    <t>SG004867</t>
  </si>
  <si>
    <t>SG004868</t>
  </si>
  <si>
    <t>SG004869</t>
  </si>
  <si>
    <t>SG004870</t>
  </si>
  <si>
    <t>SG004871</t>
  </si>
  <si>
    <t>SG004872</t>
  </si>
  <si>
    <t>SG004873</t>
  </si>
  <si>
    <t>SG004874</t>
  </si>
  <si>
    <t>SG004875</t>
  </si>
  <si>
    <t>SG004876</t>
  </si>
  <si>
    <t>SG004877</t>
  </si>
  <si>
    <t>SG004878</t>
  </si>
  <si>
    <t>SG004879</t>
  </si>
  <si>
    <t>SG004880</t>
  </si>
  <si>
    <t>SG004881</t>
  </si>
  <si>
    <t>SG004882</t>
  </si>
  <si>
    <t>SG004883</t>
  </si>
  <si>
    <t>SG004884</t>
  </si>
  <si>
    <t>SG004885</t>
  </si>
  <si>
    <t>SG004886</t>
  </si>
  <si>
    <t>SG004887</t>
  </si>
  <si>
    <t>SG004888</t>
  </si>
  <si>
    <t>SG004889</t>
  </si>
  <si>
    <t>SG004890</t>
  </si>
  <si>
    <t>SG004891</t>
  </si>
  <si>
    <t>SG004892</t>
  </si>
  <si>
    <t>SG004893</t>
  </si>
  <si>
    <t>SG004894</t>
  </si>
  <si>
    <t>SG004895</t>
  </si>
  <si>
    <t>SG004896</t>
  </si>
  <si>
    <t>SG004897</t>
  </si>
  <si>
    <t>SG004898</t>
  </si>
  <si>
    <t>SG004899</t>
  </si>
  <si>
    <t>SG004900</t>
  </si>
  <si>
    <t>SG004901</t>
  </si>
  <si>
    <t>SG004902</t>
  </si>
  <si>
    <t>SG004903</t>
  </si>
  <si>
    <t>SG004904</t>
  </si>
  <si>
    <t>SG004905</t>
  </si>
  <si>
    <t>SG004906</t>
  </si>
  <si>
    <t>SG004907</t>
  </si>
  <si>
    <t>SG004908</t>
  </si>
  <si>
    <t>SG004909</t>
  </si>
  <si>
    <t>SG004910</t>
  </si>
  <si>
    <t>SG004911</t>
  </si>
  <si>
    <t>SG004912</t>
  </si>
  <si>
    <t>SG004913</t>
  </si>
  <si>
    <t>SG004914</t>
  </si>
  <si>
    <t>SG004915</t>
  </si>
  <si>
    <t>SG004916</t>
  </si>
  <si>
    <t>SG004917</t>
  </si>
  <si>
    <t>SG004918</t>
  </si>
  <si>
    <t>SG004919</t>
  </si>
  <si>
    <t>SG004920</t>
  </si>
  <si>
    <t>SG004921</t>
  </si>
  <si>
    <t>SG004922</t>
  </si>
  <si>
    <t>SG004923</t>
  </si>
  <si>
    <t>SG004924</t>
  </si>
  <si>
    <t>SG004925</t>
  </si>
  <si>
    <t>SG004926</t>
  </si>
  <si>
    <t>SG004927</t>
  </si>
  <si>
    <t>SG004928</t>
  </si>
  <si>
    <t>SG004929</t>
  </si>
  <si>
    <t>SG004930</t>
  </si>
  <si>
    <t>SG004931</t>
  </si>
  <si>
    <t>SG004932</t>
  </si>
  <si>
    <t>SG004933</t>
  </si>
  <si>
    <t>SG004934</t>
  </si>
  <si>
    <t>SG004935</t>
  </si>
  <si>
    <t>SG004936</t>
  </si>
  <si>
    <t>SG004937</t>
  </si>
  <si>
    <t>SG004938</t>
  </si>
  <si>
    <t>SG004939</t>
  </si>
  <si>
    <t>SG004940</t>
  </si>
  <si>
    <t>SG004941</t>
  </si>
  <si>
    <t>SG004942</t>
  </si>
  <si>
    <t>SG004943</t>
  </si>
  <si>
    <t>SG004944</t>
  </si>
  <si>
    <t>SG004945</t>
  </si>
  <si>
    <t>SG004946</t>
  </si>
  <si>
    <t>SG004947</t>
  </si>
  <si>
    <t>SG004948</t>
  </si>
  <si>
    <t>SG004949</t>
  </si>
  <si>
    <t>SG004950</t>
  </si>
  <si>
    <t>SG004951</t>
  </si>
  <si>
    <t>SG004952</t>
  </si>
  <si>
    <t>SG004953</t>
  </si>
  <si>
    <t>SG004954</t>
  </si>
  <si>
    <t>SG004955</t>
  </si>
  <si>
    <t>SG004956</t>
  </si>
  <si>
    <t>SG004957</t>
  </si>
  <si>
    <t>SG004958</t>
  </si>
  <si>
    <t>SG004959</t>
  </si>
  <si>
    <t>SG004960</t>
  </si>
  <si>
    <t>SG004961</t>
  </si>
  <si>
    <t>SG004962</t>
  </si>
  <si>
    <t>SG004963</t>
  </si>
  <si>
    <t>SG004964</t>
  </si>
  <si>
    <t>SG004965</t>
  </si>
  <si>
    <t>SG004966</t>
  </si>
  <si>
    <t>SG004967</t>
  </si>
  <si>
    <t>SG004968</t>
  </si>
  <si>
    <t>SG004969</t>
  </si>
  <si>
    <t>SG004970</t>
  </si>
  <si>
    <t>SG004971</t>
  </si>
  <si>
    <t>SG004972</t>
  </si>
  <si>
    <t>SG004973</t>
  </si>
  <si>
    <t>SG004974</t>
  </si>
  <si>
    <t>SG004975</t>
  </si>
  <si>
    <t>SG004976</t>
  </si>
  <si>
    <t>SG004977</t>
  </si>
  <si>
    <t>SG004978</t>
  </si>
  <si>
    <t>SG004979</t>
  </si>
  <si>
    <t>SG004980</t>
  </si>
  <si>
    <t>SG004981</t>
  </si>
  <si>
    <t>SG004982</t>
  </si>
  <si>
    <t>SG004983</t>
  </si>
  <si>
    <t>SG004984</t>
  </si>
  <si>
    <t>SG004985</t>
  </si>
  <si>
    <t>SG004986</t>
  </si>
  <si>
    <t>SG004987</t>
  </si>
  <si>
    <t>SG004988</t>
  </si>
  <si>
    <t>SG004989</t>
  </si>
  <si>
    <t>SG004990</t>
  </si>
  <si>
    <t>SG004991</t>
  </si>
  <si>
    <t>SG004992</t>
  </si>
  <si>
    <t>SG004993</t>
  </si>
  <si>
    <t>SG004994</t>
  </si>
  <si>
    <t>SG004995</t>
  </si>
  <si>
    <t>SG004996</t>
  </si>
  <si>
    <t>SG004997</t>
  </si>
  <si>
    <t>SG004998</t>
  </si>
  <si>
    <t>SG004999</t>
  </si>
  <si>
    <t>SG005000</t>
  </si>
  <si>
    <t>SG005001</t>
  </si>
  <si>
    <t>SG005002</t>
  </si>
  <si>
    <t>SG005003</t>
  </si>
  <si>
    <t>SG005004</t>
  </si>
  <si>
    <t>SG005005</t>
  </si>
  <si>
    <t>SG005006</t>
  </si>
  <si>
    <t>SG005007</t>
  </si>
  <si>
    <t>SG005008</t>
  </si>
  <si>
    <t>SG005009</t>
  </si>
  <si>
    <t>SG005010</t>
  </si>
  <si>
    <t>SG005011</t>
  </si>
  <si>
    <t>SG005012</t>
  </si>
  <si>
    <t>SG005013</t>
  </si>
  <si>
    <t>SG005014</t>
  </si>
  <si>
    <t>SG005015</t>
  </si>
  <si>
    <t>SG005016</t>
  </si>
  <si>
    <t>SG005017</t>
  </si>
  <si>
    <t>SG005018</t>
  </si>
  <si>
    <t>SG005019</t>
  </si>
  <si>
    <t>SG005020</t>
  </si>
  <si>
    <t>SG005021</t>
  </si>
  <si>
    <t>SG005022</t>
  </si>
  <si>
    <t>SG005023</t>
  </si>
  <si>
    <t>SG005024</t>
  </si>
  <si>
    <t>SG005025</t>
  </si>
  <si>
    <t>SG005026</t>
  </si>
  <si>
    <t>SG005027</t>
  </si>
  <si>
    <t>SG005028</t>
  </si>
  <si>
    <t>SG005029</t>
  </si>
  <si>
    <t>SG005030</t>
  </si>
  <si>
    <t>SG005031</t>
  </si>
  <si>
    <t>SG005032</t>
  </si>
  <si>
    <t>SG005033</t>
  </si>
  <si>
    <t>SG005034</t>
  </si>
  <si>
    <t>SG005035</t>
  </si>
  <si>
    <t>SG005036</t>
  </si>
  <si>
    <t>SG005037</t>
  </si>
  <si>
    <t>SG005038</t>
  </si>
  <si>
    <t>SG005039</t>
  </si>
  <si>
    <t>SG005040</t>
  </si>
  <si>
    <t>SG005041</t>
  </si>
  <si>
    <t>SG005042</t>
  </si>
  <si>
    <t>SG005043</t>
  </si>
  <si>
    <t>SG005044</t>
  </si>
  <si>
    <t>SG005045</t>
  </si>
  <si>
    <t>SG005046</t>
  </si>
  <si>
    <t>SG005047</t>
  </si>
  <si>
    <t>SG005048</t>
  </si>
  <si>
    <t>SG005049</t>
  </si>
  <si>
    <t>SG005050</t>
  </si>
  <si>
    <t>SG005051</t>
  </si>
  <si>
    <t>SG005052</t>
  </si>
  <si>
    <t>SG005053</t>
  </si>
  <si>
    <t>SG005054</t>
  </si>
  <si>
    <t>SG005055</t>
  </si>
  <si>
    <t>SG005056</t>
  </si>
  <si>
    <t>SG005057</t>
  </si>
  <si>
    <t>SG005058</t>
  </si>
  <si>
    <t>SG005059</t>
  </si>
  <si>
    <t>SG005060</t>
  </si>
  <si>
    <t>SG005061</t>
  </si>
  <si>
    <t>SG005062</t>
  </si>
  <si>
    <t>SG005063</t>
  </si>
  <si>
    <t>SG005064</t>
  </si>
  <si>
    <t>SG005065</t>
  </si>
  <si>
    <t>SG005066</t>
  </si>
  <si>
    <t>SG005067</t>
  </si>
  <si>
    <t>SG005068</t>
  </si>
  <si>
    <t>SG005069</t>
  </si>
  <si>
    <t>SG005070</t>
  </si>
  <si>
    <t>SG005071</t>
  </si>
  <si>
    <t>SG005072</t>
  </si>
  <si>
    <t>SG005073</t>
  </si>
  <si>
    <t>SG005074</t>
  </si>
  <si>
    <t>SG005075</t>
  </si>
  <si>
    <t>SG005076</t>
  </si>
  <si>
    <t>SG005077</t>
  </si>
  <si>
    <t>SG005078</t>
  </si>
  <si>
    <t>SG005079</t>
  </si>
  <si>
    <t>SG005080</t>
  </si>
  <si>
    <t>SG005081</t>
  </si>
  <si>
    <t>SG005082</t>
  </si>
  <si>
    <t>SG005083</t>
  </si>
  <si>
    <t>SG005084</t>
  </si>
  <si>
    <t>SG005085</t>
  </si>
  <si>
    <t>SG005086</t>
  </si>
  <si>
    <t>SG005087</t>
  </si>
  <si>
    <t>SG005088</t>
  </si>
  <si>
    <t>SG005089</t>
  </si>
  <si>
    <t>SG005090</t>
  </si>
  <si>
    <t>SG005091</t>
  </si>
  <si>
    <t>SG005092</t>
  </si>
  <si>
    <t>SG005093</t>
  </si>
  <si>
    <t>SG005094</t>
  </si>
  <si>
    <t>SG005095</t>
  </si>
  <si>
    <t>SG005096</t>
  </si>
  <si>
    <t>SG005097</t>
  </si>
  <si>
    <t>SG005098</t>
  </si>
  <si>
    <t>SG005099</t>
  </si>
  <si>
    <t>SG005100</t>
  </si>
  <si>
    <t>SG005101</t>
  </si>
  <si>
    <t>SG005102</t>
  </si>
  <si>
    <t>SG005103</t>
  </si>
  <si>
    <t>SG005104</t>
  </si>
  <si>
    <t>SG005105</t>
  </si>
  <si>
    <t>SG005106</t>
  </si>
  <si>
    <t>SG005107</t>
  </si>
  <si>
    <t>SG005108</t>
  </si>
  <si>
    <t>SG005109</t>
  </si>
  <si>
    <t>SG005110</t>
  </si>
  <si>
    <t>SG005111</t>
  </si>
  <si>
    <t>SG005112</t>
  </si>
  <si>
    <t>SG005113</t>
  </si>
  <si>
    <t>SG005114</t>
  </si>
  <si>
    <t>SG005115</t>
  </si>
  <si>
    <t>SG005116</t>
  </si>
  <si>
    <t>SG005117</t>
  </si>
  <si>
    <t>SG005118</t>
  </si>
  <si>
    <t>SG005119</t>
  </si>
  <si>
    <t>SG005120</t>
  </si>
  <si>
    <t>SG005121</t>
  </si>
  <si>
    <t>SG005122</t>
  </si>
  <si>
    <t>SG005123</t>
  </si>
  <si>
    <t>SG005124</t>
  </si>
  <si>
    <t>SG005125</t>
  </si>
  <si>
    <t>SG005126</t>
  </si>
  <si>
    <t>SG005127</t>
  </si>
  <si>
    <t>SG005128</t>
  </si>
  <si>
    <t>SG005129</t>
  </si>
  <si>
    <t>SG005130</t>
  </si>
  <si>
    <t>SG005131</t>
  </si>
  <si>
    <t>SG005132</t>
  </si>
  <si>
    <t>SG005133</t>
  </si>
  <si>
    <t>SG005134</t>
  </si>
  <si>
    <t>SG005135</t>
  </si>
  <si>
    <t>SG005136</t>
  </si>
  <si>
    <t>SG005137</t>
  </si>
  <si>
    <t>SG005138</t>
  </si>
  <si>
    <t>SG005139</t>
  </si>
  <si>
    <t>SG005140</t>
  </si>
  <si>
    <t>SG005141</t>
  </si>
  <si>
    <t>SG005142</t>
  </si>
  <si>
    <t>SG005143</t>
  </si>
  <si>
    <t>SG005144</t>
  </si>
  <si>
    <t>SG005145</t>
  </si>
  <si>
    <t>SG005146</t>
  </si>
  <si>
    <t>SG005147</t>
  </si>
  <si>
    <t>SG005148</t>
  </si>
  <si>
    <t>SG005149</t>
  </si>
  <si>
    <t>SG005150</t>
  </si>
  <si>
    <t>SG005151</t>
  </si>
  <si>
    <t>SG005152</t>
  </si>
  <si>
    <t>SG005153</t>
  </si>
  <si>
    <t>SG005154</t>
  </si>
  <si>
    <t>SG005155</t>
  </si>
  <si>
    <t>SG005156</t>
  </si>
  <si>
    <t>SG005157</t>
  </si>
  <si>
    <t>SG005158</t>
  </si>
  <si>
    <t>SG005159</t>
  </si>
  <si>
    <t>SG005160</t>
  </si>
  <si>
    <t>SG005161</t>
  </si>
  <si>
    <t>SG005162</t>
  </si>
  <si>
    <t>SG005163</t>
  </si>
  <si>
    <t>SG005164</t>
  </si>
  <si>
    <t>SG005165</t>
  </si>
  <si>
    <t>SG005166</t>
  </si>
  <si>
    <t>SG005167</t>
  </si>
  <si>
    <t>SG005168</t>
  </si>
  <si>
    <t>SG005169</t>
  </si>
  <si>
    <t>SG005170</t>
  </si>
  <si>
    <t>SG005171</t>
  </si>
  <si>
    <t>SG005172</t>
  </si>
  <si>
    <t>SG005173</t>
  </si>
  <si>
    <t>SG005174</t>
  </si>
  <si>
    <t>SG005175</t>
  </si>
  <si>
    <t>SG005176</t>
  </si>
  <si>
    <t>SG005177</t>
  </si>
  <si>
    <t>SG005178</t>
  </si>
  <si>
    <t>SG005179</t>
  </si>
  <si>
    <t>SG005180</t>
  </si>
  <si>
    <t>SG005181</t>
  </si>
  <si>
    <t>SG005182</t>
  </si>
  <si>
    <t>SG005183</t>
  </si>
  <si>
    <t>SG005184</t>
  </si>
  <si>
    <t>SG005185</t>
  </si>
  <si>
    <t>SG005186</t>
  </si>
  <si>
    <t>SG005187</t>
  </si>
  <si>
    <t>SG005188</t>
  </si>
  <si>
    <t>SG005189</t>
  </si>
  <si>
    <t>SG005190</t>
  </si>
  <si>
    <t>SG005191</t>
  </si>
  <si>
    <t>SG005192</t>
  </si>
  <si>
    <t>SG005193</t>
  </si>
  <si>
    <t>SG005194</t>
  </si>
  <si>
    <t>SG005195</t>
  </si>
  <si>
    <t>SG005196</t>
  </si>
  <si>
    <t>SG005197</t>
  </si>
  <si>
    <t>SG005198</t>
  </si>
  <si>
    <t>SG005199</t>
  </si>
  <si>
    <t>SG005200</t>
  </si>
  <si>
    <t>SG005201</t>
  </si>
  <si>
    <t>SG005202</t>
  </si>
  <si>
    <t>SG005203</t>
  </si>
  <si>
    <t>SG005204</t>
  </si>
  <si>
    <t>SG005205</t>
  </si>
  <si>
    <t>SG005206</t>
  </si>
  <si>
    <t>SG005207</t>
  </si>
  <si>
    <t>SG005208</t>
  </si>
  <si>
    <t>SG005209</t>
  </si>
  <si>
    <t>SG005210</t>
  </si>
  <si>
    <t>SG005211</t>
  </si>
  <si>
    <t>SG005212</t>
  </si>
  <si>
    <t>SG005213</t>
  </si>
  <si>
    <t>SG005214</t>
  </si>
  <si>
    <t>SG005215</t>
  </si>
  <si>
    <t>SG005216</t>
  </si>
  <si>
    <t>SG005217</t>
  </si>
  <si>
    <t>SG005218</t>
  </si>
  <si>
    <t>SG005219</t>
  </si>
  <si>
    <t>SG005220</t>
  </si>
  <si>
    <t>SG005221</t>
  </si>
  <si>
    <t>SG005222</t>
  </si>
  <si>
    <t>SG005223</t>
  </si>
  <si>
    <t>SG005224</t>
  </si>
  <si>
    <t>SG005225</t>
  </si>
  <si>
    <t>SG005226</t>
  </si>
  <si>
    <t>SG005227</t>
  </si>
  <si>
    <t>SG005228</t>
  </si>
  <si>
    <t>SG005229</t>
  </si>
  <si>
    <t>SG005230</t>
  </si>
  <si>
    <t>SG005231</t>
  </si>
  <si>
    <t>SG005232</t>
  </si>
  <si>
    <t>SG005233</t>
  </si>
  <si>
    <t>SG005234</t>
  </si>
  <si>
    <t>SG005235</t>
  </si>
  <si>
    <t>SG005236</t>
  </si>
  <si>
    <t>SG005237</t>
  </si>
  <si>
    <t>SG005238</t>
  </si>
  <si>
    <t>SG005239</t>
  </si>
  <si>
    <t>SG005240</t>
  </si>
  <si>
    <t>SG005241</t>
  </si>
  <si>
    <t>SG005242</t>
  </si>
  <si>
    <t>SG005243</t>
  </si>
  <si>
    <t>SG005244</t>
  </si>
  <si>
    <t>SG005245</t>
  </si>
  <si>
    <t>SG005246</t>
  </si>
  <si>
    <t>SG005247</t>
  </si>
  <si>
    <t>SG005248</t>
  </si>
  <si>
    <t>SG005249</t>
  </si>
  <si>
    <t>SG005250</t>
  </si>
  <si>
    <t>SG005251</t>
  </si>
  <si>
    <t>SG005252</t>
  </si>
  <si>
    <t>SG005253</t>
  </si>
  <si>
    <t>SG005254</t>
  </si>
  <si>
    <t>SG005255</t>
  </si>
  <si>
    <t>SG005256</t>
  </si>
  <si>
    <t>SG005257</t>
  </si>
  <si>
    <t>SG005258</t>
  </si>
  <si>
    <t>SG005259</t>
  </si>
  <si>
    <t>SG005260</t>
  </si>
  <si>
    <t>SG005261</t>
  </si>
  <si>
    <t>SG005262</t>
  </si>
  <si>
    <t>SG005263</t>
  </si>
  <si>
    <t>SG005264</t>
  </si>
  <si>
    <t>SG005265</t>
  </si>
  <si>
    <t>SG005266</t>
  </si>
  <si>
    <t>SG005267</t>
  </si>
  <si>
    <t>SG005268</t>
  </si>
  <si>
    <t>SG005269</t>
  </si>
  <si>
    <t>SG005270</t>
  </si>
  <si>
    <t>SG005271</t>
  </si>
  <si>
    <t>SG005272</t>
  </si>
  <si>
    <t>SG005273</t>
  </si>
  <si>
    <t>SG005274</t>
  </si>
  <si>
    <t>SG005275</t>
  </si>
  <si>
    <t>SG005276</t>
  </si>
  <si>
    <t>SG005277</t>
  </si>
  <si>
    <t>SG005278</t>
  </si>
  <si>
    <t>SG005279</t>
  </si>
  <si>
    <t>SG005280</t>
  </si>
  <si>
    <t>SG005281</t>
  </si>
  <si>
    <t>SG005282</t>
  </si>
  <si>
    <t>SG005283</t>
  </si>
  <si>
    <t>SG005284</t>
  </si>
  <si>
    <t>SG005285</t>
  </si>
  <si>
    <t>SG005286</t>
  </si>
  <si>
    <t>SG005287</t>
  </si>
  <si>
    <t>SG005288</t>
  </si>
  <si>
    <t>SG005289</t>
  </si>
  <si>
    <t>SG005290</t>
  </si>
  <si>
    <t>SG005291</t>
  </si>
  <si>
    <t>SG005292</t>
  </si>
  <si>
    <t>SG005293</t>
  </si>
  <si>
    <t>SG005294</t>
  </si>
  <si>
    <t>SG005295</t>
  </si>
  <si>
    <t>SG005296</t>
  </si>
  <si>
    <t>SG005297</t>
  </si>
  <si>
    <t>SG005298</t>
  </si>
  <si>
    <t>SG005299</t>
  </si>
  <si>
    <t>SG005300</t>
  </si>
  <si>
    <t>SG005301</t>
  </si>
  <si>
    <t>SG005302</t>
  </si>
  <si>
    <t>SG005303</t>
  </si>
  <si>
    <t>SG005304</t>
  </si>
  <si>
    <t>SG005305</t>
  </si>
  <si>
    <t>SG005306</t>
  </si>
  <si>
    <t>SG005307</t>
  </si>
  <si>
    <t>SG005308</t>
  </si>
  <si>
    <t>SG005309</t>
  </si>
  <si>
    <t>SG005310</t>
  </si>
  <si>
    <t>SG005311</t>
  </si>
  <si>
    <t>SG005312</t>
  </si>
  <si>
    <t>SG005313</t>
  </si>
  <si>
    <t>SG005314</t>
  </si>
  <si>
    <t>SG005315</t>
  </si>
  <si>
    <t>SG005316</t>
  </si>
  <si>
    <t>SG005317</t>
  </si>
  <si>
    <t>SG005318</t>
  </si>
  <si>
    <t>SG005319</t>
  </si>
  <si>
    <t>SG005320</t>
  </si>
  <si>
    <t>SG005321</t>
  </si>
  <si>
    <t>SG005322</t>
  </si>
  <si>
    <t>SG005323</t>
  </si>
  <si>
    <t>SG005324</t>
  </si>
  <si>
    <t>SG005325</t>
  </si>
  <si>
    <t>SG005326</t>
  </si>
  <si>
    <t>SG005327</t>
  </si>
  <si>
    <t>SG005328</t>
  </si>
  <si>
    <t>SG005329</t>
  </si>
  <si>
    <t>SG005330</t>
  </si>
  <si>
    <t>SG005331</t>
  </si>
  <si>
    <t>SG005332</t>
  </si>
  <si>
    <t>SG005333</t>
  </si>
  <si>
    <t>SG005334</t>
  </si>
  <si>
    <t>SG005335</t>
  </si>
  <si>
    <t>SG005336</t>
  </si>
  <si>
    <t>SG005337</t>
  </si>
  <si>
    <t>SG005338</t>
  </si>
  <si>
    <t>SG005339</t>
  </si>
  <si>
    <t>SG005340</t>
  </si>
  <si>
    <t>SG005341</t>
  </si>
  <si>
    <t>SG005342</t>
  </si>
  <si>
    <t>SG005343</t>
  </si>
  <si>
    <t>SG005344</t>
  </si>
  <si>
    <t>SG005345</t>
  </si>
  <si>
    <t>SG005346</t>
  </si>
  <si>
    <t>SG005347</t>
  </si>
  <si>
    <t>SG005348</t>
  </si>
  <si>
    <t>SG005349</t>
  </si>
  <si>
    <t>SG005350</t>
  </si>
  <si>
    <t>SG005351</t>
  </si>
  <si>
    <t>SG005352</t>
  </si>
  <si>
    <t>SG005353</t>
  </si>
  <si>
    <t>SG005354</t>
  </si>
  <si>
    <t>SG005355</t>
  </si>
  <si>
    <t>SG005356</t>
  </si>
  <si>
    <t>SG005357</t>
  </si>
  <si>
    <t>SG005358</t>
  </si>
  <si>
    <t>SG005359</t>
  </si>
  <si>
    <t>SG005360</t>
  </si>
  <si>
    <t>SG005361</t>
  </si>
  <si>
    <t>SG005362</t>
  </si>
  <si>
    <t>SG005363</t>
  </si>
  <si>
    <t>SG005364</t>
  </si>
  <si>
    <t>SG005365</t>
  </si>
  <si>
    <t>SG005366</t>
  </si>
  <si>
    <t>SG005367</t>
  </si>
  <si>
    <t>SG005368</t>
  </si>
  <si>
    <t>SG005369</t>
  </si>
  <si>
    <t>SG005370</t>
  </si>
  <si>
    <t>SG005371</t>
  </si>
  <si>
    <t>SG005372</t>
  </si>
  <si>
    <t>SG005373</t>
  </si>
  <si>
    <t>SG005374</t>
  </si>
  <si>
    <t>SG005375</t>
  </si>
  <si>
    <t>SG005376</t>
  </si>
  <si>
    <t>SG005377</t>
  </si>
  <si>
    <t>SG005378</t>
  </si>
  <si>
    <t>SG005379</t>
  </si>
  <si>
    <t>SG005380</t>
  </si>
  <si>
    <t>SG005381</t>
  </si>
  <si>
    <t>SG005382</t>
  </si>
  <si>
    <t>SG005383</t>
  </si>
  <si>
    <t>SG005384</t>
  </si>
  <si>
    <t>SG005385</t>
  </si>
  <si>
    <t>SG005386</t>
  </si>
  <si>
    <t>SG005387</t>
  </si>
  <si>
    <t>SG005388</t>
  </si>
  <si>
    <t>SG005389</t>
  </si>
  <si>
    <t>SG005390</t>
  </si>
  <si>
    <t>SG005391</t>
  </si>
  <si>
    <t>SG005392</t>
  </si>
  <si>
    <t>SG005393</t>
  </si>
  <si>
    <t>SG005394</t>
  </si>
  <si>
    <t>SG005395</t>
  </si>
  <si>
    <t>SG005396</t>
  </si>
  <si>
    <t>SG005397</t>
  </si>
  <si>
    <t>SG005398</t>
  </si>
  <si>
    <t>SG005399</t>
  </si>
  <si>
    <t>SG005400</t>
  </si>
  <si>
    <t>SG005401</t>
  </si>
  <si>
    <t>SG005402</t>
  </si>
  <si>
    <t>SG005403</t>
  </si>
  <si>
    <t>SG005404</t>
  </si>
  <si>
    <t>SG005405</t>
  </si>
  <si>
    <t>SG005406</t>
  </si>
  <si>
    <t>SG005407</t>
  </si>
  <si>
    <t>SG005408</t>
  </si>
  <si>
    <t>SG005409</t>
  </si>
  <si>
    <t>SG005410</t>
  </si>
  <si>
    <t>SG005411</t>
  </si>
  <si>
    <t>SG005412</t>
  </si>
  <si>
    <t>SG005413</t>
  </si>
  <si>
    <t>SG005414</t>
  </si>
  <si>
    <t>SG005415</t>
  </si>
  <si>
    <t>SG005416</t>
  </si>
  <si>
    <t>SG005417</t>
  </si>
  <si>
    <t>SG005418</t>
  </si>
  <si>
    <t>SG005419</t>
  </si>
  <si>
    <t>SG005420</t>
  </si>
  <si>
    <t>SG005421</t>
  </si>
  <si>
    <t>SG005422</t>
  </si>
  <si>
    <t>SG005423</t>
  </si>
  <si>
    <t>SG005424</t>
  </si>
  <si>
    <t>SG005425</t>
  </si>
  <si>
    <t>SG005426</t>
  </si>
  <si>
    <t>SG005427</t>
  </si>
  <si>
    <t>SG005428</t>
  </si>
  <si>
    <t>SG005429</t>
  </si>
  <si>
    <t>SG005430</t>
  </si>
  <si>
    <t>SG005431</t>
  </si>
  <si>
    <t>SG005432</t>
  </si>
  <si>
    <t>SG005433</t>
  </si>
  <si>
    <t>SG005434</t>
  </si>
  <si>
    <t>SG005435</t>
  </si>
  <si>
    <t>SG005436</t>
  </si>
  <si>
    <t>SG005437</t>
  </si>
  <si>
    <t>SG005438</t>
  </si>
  <si>
    <t>SG005439</t>
  </si>
  <si>
    <t>SG005440</t>
  </si>
  <si>
    <t>SG005441</t>
  </si>
  <si>
    <t>SG005442</t>
  </si>
  <si>
    <t>SG005443</t>
  </si>
  <si>
    <t>SG005444</t>
  </si>
  <si>
    <t>SG005445</t>
  </si>
  <si>
    <t>SG005446</t>
  </si>
  <si>
    <t>SG005447</t>
  </si>
  <si>
    <t>SG005448</t>
  </si>
  <si>
    <t>SG005449</t>
  </si>
  <si>
    <t>SG005450</t>
  </si>
  <si>
    <t>SG005451</t>
  </si>
  <si>
    <t>SG005452</t>
  </si>
  <si>
    <t>SG005453</t>
  </si>
  <si>
    <t>SG005454</t>
  </si>
  <si>
    <t>SG005455</t>
  </si>
  <si>
    <t>SG005456</t>
  </si>
  <si>
    <t>SG005457</t>
  </si>
  <si>
    <t>SG005458</t>
  </si>
  <si>
    <t>SG005459</t>
  </si>
  <si>
    <t>SG005460</t>
  </si>
  <si>
    <t>SG005461</t>
  </si>
  <si>
    <t>SG005462</t>
  </si>
  <si>
    <t>SG005463</t>
  </si>
  <si>
    <t>SG005464</t>
  </si>
  <si>
    <t>SG005465</t>
  </si>
  <si>
    <t>SG005466</t>
  </si>
  <si>
    <t>SG005467</t>
  </si>
  <si>
    <t>SG005468</t>
  </si>
  <si>
    <t>SG005469</t>
  </si>
  <si>
    <t>SG005470</t>
  </si>
  <si>
    <t>SG005471</t>
  </si>
  <si>
    <t>SG005472</t>
  </si>
  <si>
    <t>SG005473</t>
  </si>
  <si>
    <t>SG005474</t>
  </si>
  <si>
    <t>SG005475</t>
  </si>
  <si>
    <t>SG005476</t>
  </si>
  <si>
    <t>SG005477</t>
  </si>
  <si>
    <t>SG005478</t>
  </si>
  <si>
    <t>SG005479</t>
  </si>
  <si>
    <t>SG005480</t>
  </si>
  <si>
    <t>SG005481</t>
  </si>
  <si>
    <t>SG005482</t>
  </si>
  <si>
    <t>SG005483</t>
  </si>
  <si>
    <t>SG005484</t>
  </si>
  <si>
    <t>SG005485</t>
  </si>
  <si>
    <t>SG005486</t>
  </si>
  <si>
    <t>SG005487</t>
  </si>
  <si>
    <t>SG005488</t>
  </si>
  <si>
    <t>SG005489</t>
  </si>
  <si>
    <t>SG005490</t>
  </si>
  <si>
    <t>SG005491</t>
  </si>
  <si>
    <t>SG005492</t>
  </si>
  <si>
    <t>SG005493</t>
  </si>
  <si>
    <t>SG005494</t>
  </si>
  <si>
    <t>SG005495</t>
  </si>
  <si>
    <t>SG005496</t>
  </si>
  <si>
    <t>SG005497</t>
  </si>
  <si>
    <t>SG005498</t>
  </si>
  <si>
    <t>SG005499</t>
  </si>
  <si>
    <t>SG005500</t>
  </si>
  <si>
    <t>SG005501</t>
  </si>
  <si>
    <t>SG005502</t>
  </si>
  <si>
    <t>SG005503</t>
  </si>
  <si>
    <t>SG005504</t>
  </si>
  <si>
    <t>SG005505</t>
  </si>
  <si>
    <t>SG005506</t>
  </si>
  <si>
    <t>SG005507</t>
  </si>
  <si>
    <t>SG005508</t>
  </si>
  <si>
    <t>SG005509</t>
  </si>
  <si>
    <t>SG005510</t>
  </si>
  <si>
    <t>SG005511</t>
  </si>
  <si>
    <t>SG005512</t>
  </si>
  <si>
    <t>SG005513</t>
  </si>
  <si>
    <t>SG005514</t>
  </si>
  <si>
    <t>SG005515</t>
  </si>
  <si>
    <t>SG005516</t>
  </si>
  <si>
    <t>SG005517</t>
  </si>
  <si>
    <t>SG005518</t>
  </si>
  <si>
    <t>SG005519</t>
  </si>
  <si>
    <t>SG005520</t>
  </si>
  <si>
    <t>SG005521</t>
  </si>
  <si>
    <t>SG005522</t>
  </si>
  <si>
    <t>SG005523</t>
  </si>
  <si>
    <t>SG005524</t>
  </si>
  <si>
    <t>SG005525</t>
  </si>
  <si>
    <t>SG005526</t>
  </si>
  <si>
    <t>SG005527</t>
  </si>
  <si>
    <t>SG005528</t>
  </si>
  <si>
    <t>SG005529</t>
  </si>
  <si>
    <t>SG005530</t>
  </si>
  <si>
    <t>SG005531</t>
  </si>
  <si>
    <t>SG005532</t>
  </si>
  <si>
    <t>SG005533</t>
  </si>
  <si>
    <t>SG005534</t>
  </si>
  <si>
    <t>SG005535</t>
  </si>
  <si>
    <t>SG005536</t>
  </si>
  <si>
    <t>SG005537</t>
  </si>
  <si>
    <t>SG005538</t>
  </si>
  <si>
    <t>SG005539</t>
  </si>
  <si>
    <t>SG005540</t>
  </si>
  <si>
    <t>SG005541</t>
  </si>
  <si>
    <t>SG005542</t>
  </si>
  <si>
    <t>SG005543</t>
  </si>
  <si>
    <t>SG005544</t>
  </si>
  <si>
    <t>SG005545</t>
  </si>
  <si>
    <t>SG005546</t>
  </si>
  <si>
    <t>SG005547</t>
  </si>
  <si>
    <t>SG005548</t>
  </si>
  <si>
    <t>SG005549</t>
  </si>
  <si>
    <t>SG005550</t>
  </si>
  <si>
    <t>SG005551</t>
  </si>
  <si>
    <t>SG005552</t>
  </si>
  <si>
    <t>SG005553</t>
  </si>
  <si>
    <t>SG005554</t>
  </si>
  <si>
    <t>SG005555</t>
  </si>
  <si>
    <t>SG005556</t>
  </si>
  <si>
    <t>SG005557</t>
  </si>
  <si>
    <t>SG005558</t>
  </si>
  <si>
    <t>SG005559</t>
  </si>
  <si>
    <t>SG005560</t>
  </si>
  <si>
    <t>SG005561</t>
  </si>
  <si>
    <t>SG005562</t>
  </si>
  <si>
    <t>SG005563</t>
  </si>
  <si>
    <t>SG005564</t>
  </si>
  <si>
    <t>SG005565</t>
  </si>
  <si>
    <t>SG005566</t>
  </si>
  <si>
    <t>SG005567</t>
  </si>
  <si>
    <t>SG005568</t>
  </si>
  <si>
    <t>SG005569</t>
  </si>
  <si>
    <t>SG005570</t>
  </si>
  <si>
    <t>SG005571</t>
  </si>
  <si>
    <t>SG005572</t>
  </si>
  <si>
    <t>SG005573</t>
  </si>
  <si>
    <t>SG005574</t>
  </si>
  <si>
    <t>SG005575</t>
  </si>
  <si>
    <t>SG005576</t>
  </si>
  <si>
    <t>SG005577</t>
  </si>
  <si>
    <t>SG005578</t>
  </si>
  <si>
    <t>SG005579</t>
  </si>
  <si>
    <t>SG005580</t>
  </si>
  <si>
    <t>SG005581</t>
  </si>
  <si>
    <t>SG005582</t>
  </si>
  <si>
    <t>SG005583</t>
  </si>
  <si>
    <t>SG005584</t>
  </si>
  <si>
    <t>SG005585</t>
  </si>
  <si>
    <t>SG005586</t>
  </si>
  <si>
    <t>SG005587</t>
  </si>
  <si>
    <t>SG005588</t>
  </si>
  <si>
    <t>SG005589</t>
  </si>
  <si>
    <t>SG005590</t>
  </si>
  <si>
    <t>SG005591</t>
  </si>
  <si>
    <t>SG005592</t>
  </si>
  <si>
    <t>SG005593</t>
  </si>
  <si>
    <t>SG005594</t>
  </si>
  <si>
    <t>SG005595</t>
  </si>
  <si>
    <t>SG005596</t>
  </si>
  <si>
    <t>SG005597</t>
  </si>
  <si>
    <t>SG005598</t>
  </si>
  <si>
    <t>SG005599</t>
  </si>
  <si>
    <t>SG005600</t>
  </si>
  <si>
    <t>SG005601</t>
  </si>
  <si>
    <t>SG005602</t>
  </si>
  <si>
    <t>SG005603</t>
  </si>
  <si>
    <t>SG005604</t>
  </si>
  <si>
    <t>SG005605</t>
  </si>
  <si>
    <t>SG005606</t>
  </si>
  <si>
    <t>SG005607</t>
  </si>
  <si>
    <t>SG005608</t>
  </si>
  <si>
    <t>SG005609</t>
  </si>
  <si>
    <t>SG005610</t>
  </si>
  <si>
    <t>SG005611</t>
  </si>
  <si>
    <t>SG005612</t>
  </si>
  <si>
    <t>SG005613</t>
  </si>
  <si>
    <t>SG005614</t>
  </si>
  <si>
    <t>SG005615</t>
  </si>
  <si>
    <t>SG005616</t>
  </si>
  <si>
    <t>SG005617</t>
  </si>
  <si>
    <t>SG005618</t>
  </si>
  <si>
    <t>SG005619</t>
  </si>
  <si>
    <t>SG005620</t>
  </si>
  <si>
    <t>SG005621</t>
  </si>
  <si>
    <t>SG005622</t>
  </si>
  <si>
    <t>SG005623</t>
  </si>
  <si>
    <t>SG005624</t>
  </si>
  <si>
    <t>SG005625</t>
  </si>
  <si>
    <t>SG005626</t>
  </si>
  <si>
    <t>SG005627</t>
  </si>
  <si>
    <t>SG005628</t>
  </si>
  <si>
    <t>SG005629</t>
  </si>
  <si>
    <t>SG005630</t>
  </si>
  <si>
    <t>SG005631</t>
  </si>
  <si>
    <t>SG005632</t>
  </si>
  <si>
    <t>SG005633</t>
  </si>
  <si>
    <t>SG005634</t>
  </si>
  <si>
    <t>SG005635</t>
  </si>
  <si>
    <t>SG005636</t>
  </si>
  <si>
    <t>SG005637</t>
  </si>
  <si>
    <t>SG005638</t>
  </si>
  <si>
    <t>SG005639</t>
  </si>
  <si>
    <t>SG005640</t>
  </si>
  <si>
    <t>SG005641</t>
  </si>
  <si>
    <t>SG005642</t>
  </si>
  <si>
    <t>SG005643</t>
  </si>
  <si>
    <t>SG005644</t>
  </si>
  <si>
    <t>SG005645</t>
  </si>
  <si>
    <t>SG005646</t>
  </si>
  <si>
    <t>SG005647</t>
  </si>
  <si>
    <t>SG005648</t>
  </si>
  <si>
    <t>SG005649</t>
  </si>
  <si>
    <t>SG005650</t>
  </si>
  <si>
    <t>SG005651</t>
  </si>
  <si>
    <t>SG005652</t>
  </si>
  <si>
    <t>SG005653</t>
  </si>
  <si>
    <t>SG005654</t>
  </si>
  <si>
    <t>SG005655</t>
  </si>
  <si>
    <t>SG005656</t>
  </si>
  <si>
    <t>SG005657</t>
  </si>
  <si>
    <t>SG005658</t>
  </si>
  <si>
    <t>SG005659</t>
  </si>
  <si>
    <t>SG005660</t>
  </si>
  <si>
    <t>SG005661</t>
  </si>
  <si>
    <t>SG005662</t>
  </si>
  <si>
    <t>SG005663</t>
  </si>
  <si>
    <t>SG005664</t>
  </si>
  <si>
    <t>SG005665</t>
  </si>
  <si>
    <t>SG005666</t>
  </si>
  <si>
    <t>SG005667</t>
  </si>
  <si>
    <t>SG005668</t>
  </si>
  <si>
    <t>SG005669</t>
  </si>
  <si>
    <t>SG005670</t>
  </si>
  <si>
    <t>SG005671</t>
  </si>
  <si>
    <t>SG005672</t>
  </si>
  <si>
    <t>SG005673</t>
  </si>
  <si>
    <t>SG005674</t>
  </si>
  <si>
    <t>SG005675</t>
  </si>
  <si>
    <t>SG005676</t>
  </si>
  <si>
    <t>SG005677</t>
  </si>
  <si>
    <t>SG005678</t>
  </si>
  <si>
    <t>SG005679</t>
  </si>
  <si>
    <t>SG005680</t>
  </si>
  <si>
    <t>SG005681</t>
  </si>
  <si>
    <t>SG005682</t>
  </si>
  <si>
    <t>SG005683</t>
  </si>
  <si>
    <t>SG005684</t>
  </si>
  <si>
    <t>SG005685</t>
  </si>
  <si>
    <t>SG005686</t>
  </si>
  <si>
    <t>SG005687</t>
  </si>
  <si>
    <t>SG005688</t>
  </si>
  <si>
    <t>SG005689</t>
  </si>
  <si>
    <t>SG005690</t>
  </si>
  <si>
    <t>SG005691</t>
  </si>
  <si>
    <t>SG005692</t>
  </si>
  <si>
    <t>SG005693</t>
  </si>
  <si>
    <t>SG005694</t>
  </si>
  <si>
    <t>SG005695</t>
  </si>
  <si>
    <t>SG005696</t>
  </si>
  <si>
    <t>SG005697</t>
  </si>
  <si>
    <t>SG005698</t>
  </si>
  <si>
    <t>SG005699</t>
  </si>
  <si>
    <t>SG005700</t>
  </si>
  <si>
    <t>SG005701</t>
  </si>
  <si>
    <t>SG005702</t>
  </si>
  <si>
    <t>SG005703</t>
  </si>
  <si>
    <t>SG005704</t>
  </si>
  <si>
    <t>SG005705</t>
  </si>
  <si>
    <t>SG005706</t>
  </si>
  <si>
    <t>SG005707</t>
  </si>
  <si>
    <t>SG005708</t>
  </si>
  <si>
    <t>SG005709</t>
  </si>
  <si>
    <t>SG005710</t>
  </si>
  <si>
    <t>SG005711</t>
  </si>
  <si>
    <t>SG005712</t>
  </si>
  <si>
    <t>SG005713</t>
  </si>
  <si>
    <t>SG005714</t>
  </si>
  <si>
    <t>SG005715</t>
  </si>
  <si>
    <t>SG005716</t>
  </si>
  <si>
    <t>SG005717</t>
  </si>
  <si>
    <t>SG005718</t>
  </si>
  <si>
    <t>SG005719</t>
  </si>
  <si>
    <t>SG005720</t>
  </si>
  <si>
    <t>SG005721</t>
  </si>
  <si>
    <t>SG005722</t>
  </si>
  <si>
    <t>SG005723</t>
  </si>
  <si>
    <t>SG005724</t>
  </si>
  <si>
    <t>SG005725</t>
  </si>
  <si>
    <t>SG005726</t>
  </si>
  <si>
    <t>SG005727</t>
  </si>
  <si>
    <t>SG005728</t>
  </si>
  <si>
    <t>SG005729</t>
  </si>
  <si>
    <t>SG005730</t>
  </si>
  <si>
    <t>SG005731</t>
  </si>
  <si>
    <t>SG005732</t>
  </si>
  <si>
    <t>SG005733</t>
  </si>
  <si>
    <t>SG005734</t>
  </si>
  <si>
    <t>SG005735</t>
  </si>
  <si>
    <t>SG005736</t>
  </si>
  <si>
    <t>SG005737</t>
  </si>
  <si>
    <t>SG005738</t>
  </si>
  <si>
    <t>SG005739</t>
  </si>
  <si>
    <t>SG005740</t>
  </si>
  <si>
    <t>SG005741</t>
  </si>
  <si>
    <t>SG005742</t>
  </si>
  <si>
    <t>SG005743</t>
  </si>
  <si>
    <t>SG005744</t>
  </si>
  <si>
    <t>SG005745</t>
  </si>
  <si>
    <t>SG005746</t>
  </si>
  <si>
    <t>SG005747</t>
  </si>
  <si>
    <t>SG005748</t>
  </si>
  <si>
    <t>SG005749</t>
  </si>
  <si>
    <t>SG005750</t>
  </si>
  <si>
    <t>SG005751</t>
  </si>
  <si>
    <t>SG005752</t>
  </si>
  <si>
    <t>SG005753</t>
  </si>
  <si>
    <t>SG005754</t>
  </si>
  <si>
    <t>SG005755</t>
  </si>
  <si>
    <t>SG005756</t>
  </si>
  <si>
    <t>SG005757</t>
  </si>
  <si>
    <t>SG005758</t>
  </si>
  <si>
    <t>SG005759</t>
  </si>
  <si>
    <t>SG005760</t>
  </si>
  <si>
    <t>SG005761</t>
  </si>
  <si>
    <t>SG005762</t>
  </si>
  <si>
    <t>SG005763</t>
  </si>
  <si>
    <t>SG005764</t>
  </si>
  <si>
    <t>SG005765</t>
  </si>
  <si>
    <t>SG005766</t>
  </si>
  <si>
    <t>SG005767</t>
  </si>
  <si>
    <t>SG005768</t>
  </si>
  <si>
    <t>SG005769</t>
  </si>
  <si>
    <t>SG005770</t>
  </si>
  <si>
    <t>SG005771</t>
  </si>
  <si>
    <t>SG005772</t>
  </si>
  <si>
    <t>SG005773</t>
  </si>
  <si>
    <t>SG005774</t>
  </si>
  <si>
    <t>SG005775</t>
  </si>
  <si>
    <t>SG005776</t>
  </si>
  <si>
    <t>SG005777</t>
  </si>
  <si>
    <t>SG005778</t>
  </si>
  <si>
    <t>SG005779</t>
  </si>
  <si>
    <t>SG005780</t>
  </si>
  <si>
    <t>SG005781</t>
  </si>
  <si>
    <t>SG005782</t>
  </si>
  <si>
    <t>SG005783</t>
  </si>
  <si>
    <t>SG005784</t>
  </si>
  <si>
    <t>SG005785</t>
  </si>
  <si>
    <t>SG005786</t>
  </si>
  <si>
    <t>SG005787</t>
  </si>
  <si>
    <t>SG005788</t>
  </si>
  <si>
    <t>SG005789</t>
  </si>
  <si>
    <t>SG005790</t>
  </si>
  <si>
    <t>SG005791</t>
  </si>
  <si>
    <t>SG005792</t>
  </si>
  <si>
    <t>SG005793</t>
  </si>
  <si>
    <t>SG005794</t>
  </si>
  <si>
    <t>SG005795</t>
  </si>
  <si>
    <t>SG005796</t>
  </si>
  <si>
    <t>SG005797</t>
  </si>
  <si>
    <t>SG005798</t>
  </si>
  <si>
    <t>SG005799</t>
  </si>
  <si>
    <t>SG005800</t>
  </si>
  <si>
    <t>SG005801</t>
  </si>
  <si>
    <t>SG005802</t>
  </si>
  <si>
    <t>SG005803</t>
  </si>
  <si>
    <t>SG005804</t>
  </si>
  <si>
    <t>SG005805</t>
  </si>
  <si>
    <t>SG005806</t>
  </si>
  <si>
    <t>SG005807</t>
  </si>
  <si>
    <t>SG005808</t>
  </si>
  <si>
    <t>SG005809</t>
  </si>
  <si>
    <t>SG005810</t>
  </si>
  <si>
    <t>SG005811</t>
  </si>
  <si>
    <t>SG005812</t>
  </si>
  <si>
    <t>SG005813</t>
  </si>
  <si>
    <t>SG005814</t>
  </si>
  <si>
    <t>SG005815</t>
  </si>
  <si>
    <t>SG005816</t>
  </si>
  <si>
    <t>SG005817</t>
  </si>
  <si>
    <t>SG005818</t>
  </si>
  <si>
    <t>SG005819</t>
  </si>
  <si>
    <t>SG005820</t>
  </si>
  <si>
    <t>SG005821</t>
  </si>
  <si>
    <t>SG005822</t>
  </si>
  <si>
    <t>SG005823</t>
  </si>
  <si>
    <t>SG005824</t>
  </si>
  <si>
    <t>SG005825</t>
  </si>
  <si>
    <t>SG005826</t>
  </si>
  <si>
    <t>SG005827</t>
  </si>
  <si>
    <t>SG005828</t>
  </si>
  <si>
    <t>SG005829</t>
  </si>
  <si>
    <t>SG005830</t>
  </si>
  <si>
    <t>SG005831</t>
  </si>
  <si>
    <t>SG005832</t>
  </si>
  <si>
    <t>SG005833</t>
  </si>
  <si>
    <t>SG005834</t>
  </si>
  <si>
    <t>SG005835</t>
  </si>
  <si>
    <t>SG005836</t>
  </si>
  <si>
    <t>SG005837</t>
  </si>
  <si>
    <t>SG005838</t>
  </si>
  <si>
    <t>SG005839</t>
  </si>
  <si>
    <t>SG005840</t>
  </si>
  <si>
    <t>SG005841</t>
  </si>
  <si>
    <t>SG005842</t>
  </si>
  <si>
    <t>SG005843</t>
  </si>
  <si>
    <t>SG005844</t>
  </si>
  <si>
    <t>SG005845</t>
  </si>
  <si>
    <t>SG005846</t>
  </si>
  <si>
    <t>SG005847</t>
  </si>
  <si>
    <t>SG005848</t>
  </si>
  <si>
    <t>SG005849</t>
  </si>
  <si>
    <t>SG005850</t>
  </si>
  <si>
    <t>SG005851</t>
  </si>
  <si>
    <t>SG005852</t>
  </si>
  <si>
    <t>SG005853</t>
  </si>
  <si>
    <t>SG005854</t>
  </si>
  <si>
    <t>SG005855</t>
  </si>
  <si>
    <t>SG005856</t>
  </si>
  <si>
    <t>SG005857</t>
  </si>
  <si>
    <t>SG005858</t>
  </si>
  <si>
    <t>SG005859</t>
  </si>
  <si>
    <t>SG005860</t>
  </si>
  <si>
    <t>SG005861</t>
  </si>
  <si>
    <t>SG005862</t>
  </si>
  <si>
    <t>SG005863</t>
  </si>
  <si>
    <t>SG005864</t>
  </si>
  <si>
    <t>SG005865</t>
  </si>
  <si>
    <t>SG005866</t>
  </si>
  <si>
    <t>SG005867</t>
  </si>
  <si>
    <t>SG005868</t>
  </si>
  <si>
    <t>SG005869</t>
  </si>
  <si>
    <t>SG005870</t>
  </si>
  <si>
    <t>SG005871</t>
  </si>
  <si>
    <t>SG005872</t>
  </si>
  <si>
    <t>SG005873</t>
  </si>
  <si>
    <t>SG005874</t>
  </si>
  <si>
    <t>SG005875</t>
  </si>
  <si>
    <t>SG005876</t>
  </si>
  <si>
    <t>SG005877</t>
  </si>
  <si>
    <t>SG005878</t>
  </si>
  <si>
    <t>SG005879</t>
  </si>
  <si>
    <t>SG005880</t>
  </si>
  <si>
    <t>SG005881</t>
  </si>
  <si>
    <t>SG005882</t>
  </si>
  <si>
    <t>SG005883</t>
  </si>
  <si>
    <t>SG005884</t>
  </si>
  <si>
    <t>SG005885</t>
  </si>
  <si>
    <t>SG005886</t>
  </si>
  <si>
    <t>SG005887</t>
  </si>
  <si>
    <t>SG005888</t>
  </si>
  <si>
    <t>SG005889</t>
  </si>
  <si>
    <t>SG005890</t>
  </si>
  <si>
    <t>SG005891</t>
  </si>
  <si>
    <t>SG005892</t>
  </si>
  <si>
    <t>SG005893</t>
  </si>
  <si>
    <t>SG005894</t>
  </si>
  <si>
    <t>SG005895</t>
  </si>
  <si>
    <t>SG005896</t>
  </si>
  <si>
    <t>SG005897</t>
  </si>
  <si>
    <t>SG005898</t>
  </si>
  <si>
    <t>SG005899</t>
  </si>
  <si>
    <t>SG005900</t>
  </si>
  <si>
    <t>SG005901</t>
  </si>
  <si>
    <t>SG005902</t>
  </si>
  <si>
    <t>SG005903</t>
  </si>
  <si>
    <t>SG005904</t>
  </si>
  <si>
    <t>SG005905</t>
  </si>
  <si>
    <t>SG005906</t>
  </si>
  <si>
    <t>SG005907</t>
  </si>
  <si>
    <t>SG005908</t>
  </si>
  <si>
    <t>SG005909</t>
  </si>
  <si>
    <t>SG005910</t>
  </si>
  <si>
    <t>SG005911</t>
  </si>
  <si>
    <t>SG005912</t>
  </si>
  <si>
    <t>SG005913</t>
  </si>
  <si>
    <t>SG005914</t>
  </si>
  <si>
    <t>SG005915</t>
  </si>
  <si>
    <t>SG005916</t>
  </si>
  <si>
    <t>SG005917</t>
  </si>
  <si>
    <t>SG005918</t>
  </si>
  <si>
    <t>SG005919</t>
  </si>
  <si>
    <t>SG005920</t>
  </si>
  <si>
    <t>SG005921</t>
  </si>
  <si>
    <t>SG005922</t>
  </si>
  <si>
    <t>SG005923</t>
  </si>
  <si>
    <t>SG005924</t>
  </si>
  <si>
    <t>SG005925</t>
  </si>
  <si>
    <t>SG005926</t>
  </si>
  <si>
    <t>SG005927</t>
  </si>
  <si>
    <t>SG005928</t>
  </si>
  <si>
    <t>SG005929</t>
  </si>
  <si>
    <t>SG005930</t>
  </si>
  <si>
    <t>SG005931</t>
  </si>
  <si>
    <t>SG005932</t>
  </si>
  <si>
    <t>SG005933</t>
  </si>
  <si>
    <t>SG005934</t>
  </si>
  <si>
    <t>SG005935</t>
  </si>
  <si>
    <t>SG005936</t>
  </si>
  <si>
    <t>SG005937</t>
  </si>
  <si>
    <t>SG005938</t>
  </si>
  <si>
    <t>SG005939</t>
  </si>
  <si>
    <t>SG005940</t>
  </si>
  <si>
    <t>SG005941</t>
  </si>
  <si>
    <t>SG005942</t>
  </si>
  <si>
    <t>SG005943</t>
  </si>
  <si>
    <t>SG005944</t>
  </si>
  <si>
    <t>SG005945</t>
  </si>
  <si>
    <t>SG005946</t>
  </si>
  <si>
    <t>SG005947</t>
  </si>
  <si>
    <t>SG005948</t>
  </si>
  <si>
    <t>SG005949</t>
  </si>
  <si>
    <t>SG005950</t>
  </si>
  <si>
    <t>SG005951</t>
  </si>
  <si>
    <t>SG005952</t>
  </si>
  <si>
    <t>SG005953</t>
  </si>
  <si>
    <t>SG005954</t>
  </si>
  <si>
    <t>SG005955</t>
  </si>
  <si>
    <t>SG005956</t>
  </si>
  <si>
    <t>SG005957</t>
  </si>
  <si>
    <t>SG005958</t>
  </si>
  <si>
    <t>SG005959</t>
  </si>
  <si>
    <t>SG005960</t>
  </si>
  <si>
    <t>SG005961</t>
  </si>
  <si>
    <t>SG005962</t>
  </si>
  <si>
    <t>SG005963</t>
  </si>
  <si>
    <t>SG005964</t>
  </si>
  <si>
    <t>SG005965</t>
  </si>
  <si>
    <t>SG005966</t>
  </si>
  <si>
    <t>SG005967</t>
  </si>
  <si>
    <t>SG005968</t>
  </si>
  <si>
    <t>SG005969</t>
  </si>
  <si>
    <t>SG005970</t>
  </si>
  <si>
    <t>SG005971</t>
  </si>
  <si>
    <t>SG005972</t>
  </si>
  <si>
    <t>SG005973</t>
  </si>
  <si>
    <t>SG005974</t>
  </si>
  <si>
    <t>SG005975</t>
  </si>
  <si>
    <t>SG005976</t>
  </si>
  <si>
    <t>SG005977</t>
  </si>
  <si>
    <t>SG005978</t>
  </si>
  <si>
    <t>SG005979</t>
  </si>
  <si>
    <t>SG005980</t>
  </si>
  <si>
    <t>SG005981</t>
  </si>
  <si>
    <t>SG005982</t>
  </si>
  <si>
    <t>SG005983</t>
  </si>
  <si>
    <t>SG005984</t>
  </si>
  <si>
    <t>SG005985</t>
  </si>
  <si>
    <t>SG005986</t>
  </si>
  <si>
    <t>SG005987</t>
  </si>
  <si>
    <t>SG005988</t>
  </si>
  <si>
    <t>SG005989</t>
  </si>
  <si>
    <t>SG005990</t>
  </si>
  <si>
    <t>SG005991</t>
  </si>
  <si>
    <t>SG005992</t>
  </si>
  <si>
    <t>SG005993</t>
  </si>
  <si>
    <t>SG005994</t>
  </si>
  <si>
    <t>SG005995</t>
  </si>
  <si>
    <t>SG005996</t>
  </si>
  <si>
    <t>SG005997</t>
  </si>
  <si>
    <t>SG005998</t>
  </si>
  <si>
    <t>SG005999</t>
  </si>
  <si>
    <t>SG006000</t>
  </si>
  <si>
    <t>SG006001</t>
  </si>
  <si>
    <t>SG006002</t>
  </si>
  <si>
    <t>SG006003</t>
  </si>
  <si>
    <t>SG006004</t>
  </si>
  <si>
    <t>SG006005</t>
  </si>
  <si>
    <t>SG006006</t>
  </si>
  <si>
    <t>SG006007</t>
  </si>
  <si>
    <t>SG006008</t>
  </si>
  <si>
    <t>SG006009</t>
  </si>
  <si>
    <t>SG006010</t>
  </si>
  <si>
    <t>SG006011</t>
  </si>
  <si>
    <t>SG006012</t>
  </si>
  <si>
    <t>SG006013</t>
  </si>
  <si>
    <t>SG006014</t>
  </si>
  <si>
    <t>SG006015</t>
  </si>
  <si>
    <t>SG006016</t>
  </si>
  <si>
    <t>SG006017</t>
  </si>
  <si>
    <t>SG006018</t>
  </si>
  <si>
    <t>SG006019</t>
  </si>
  <si>
    <t>SG006020</t>
  </si>
  <si>
    <t>SG006021</t>
  </si>
  <si>
    <t>SG006022</t>
  </si>
  <si>
    <t>SG006023</t>
  </si>
  <si>
    <t>SG006024</t>
  </si>
  <si>
    <t>SG006025</t>
  </si>
  <si>
    <t>SG006026</t>
  </si>
  <si>
    <t>SG006027</t>
  </si>
  <si>
    <t>SG006028</t>
  </si>
  <si>
    <t>SG006029</t>
  </si>
  <si>
    <t>SG006030</t>
  </si>
  <si>
    <t>SG006031</t>
  </si>
  <si>
    <t>SG006032</t>
  </si>
  <si>
    <t>SG006033</t>
  </si>
  <si>
    <t>SG006034</t>
  </si>
  <si>
    <t>SG006035</t>
  </si>
  <si>
    <t>SG006036</t>
  </si>
  <si>
    <t>SG006037</t>
  </si>
  <si>
    <t>SG006038</t>
  </si>
  <si>
    <t>SG006039</t>
  </si>
  <si>
    <t>SG006040</t>
  </si>
  <si>
    <t>SG006041</t>
  </si>
  <si>
    <t>SG006042</t>
  </si>
  <si>
    <t>SG006043</t>
  </si>
  <si>
    <t>SG006044</t>
  </si>
  <si>
    <t>SG006045</t>
  </si>
  <si>
    <t>SG006046</t>
  </si>
  <si>
    <t>SG006047</t>
  </si>
  <si>
    <t>SG006048</t>
  </si>
  <si>
    <t>SG006049</t>
  </si>
  <si>
    <t>SG006050</t>
  </si>
  <si>
    <t>SG006051</t>
  </si>
  <si>
    <t>SG006052</t>
  </si>
  <si>
    <t>SG006053</t>
  </si>
  <si>
    <t>SG006054</t>
  </si>
  <si>
    <t>SG006055</t>
  </si>
  <si>
    <t>SG006056</t>
  </si>
  <si>
    <t>SG006057</t>
  </si>
  <si>
    <t>SG006058</t>
  </si>
  <si>
    <t>SG006059</t>
  </si>
  <si>
    <t>SG006060</t>
  </si>
  <si>
    <t>SG006061</t>
  </si>
  <si>
    <t>SG006062</t>
  </si>
  <si>
    <t>SG006063</t>
  </si>
  <si>
    <t>SG006064</t>
  </si>
  <si>
    <t>SG006065</t>
  </si>
  <si>
    <t>SG006066</t>
  </si>
  <si>
    <t>SG006067</t>
  </si>
  <si>
    <t>SG006068</t>
  </si>
  <si>
    <t>SG006069</t>
  </si>
  <si>
    <t>SG006070</t>
  </si>
  <si>
    <t>SG006071</t>
  </si>
  <si>
    <t>SG006072</t>
  </si>
  <si>
    <t>SG006073</t>
  </si>
  <si>
    <t>SG006074</t>
  </si>
  <si>
    <t>SG006075</t>
  </si>
  <si>
    <t>SG006076</t>
  </si>
  <si>
    <t>SG006077</t>
  </si>
  <si>
    <t>SG006078</t>
  </si>
  <si>
    <t>SG006079</t>
  </si>
  <si>
    <t>SG006080</t>
  </si>
  <si>
    <t>SG006081</t>
  </si>
  <si>
    <t>SG006082</t>
  </si>
  <si>
    <t>SG006083</t>
  </si>
  <si>
    <t>SG006084</t>
  </si>
  <si>
    <t>SG006085</t>
  </si>
  <si>
    <t>SG006086</t>
  </si>
  <si>
    <t>SG006087</t>
  </si>
  <si>
    <t>SG006088</t>
  </si>
  <si>
    <t>SG006089</t>
  </si>
  <si>
    <t>SG006090</t>
  </si>
  <si>
    <t>SG006091</t>
  </si>
  <si>
    <t>SG006092</t>
  </si>
  <si>
    <t>SG006093</t>
  </si>
  <si>
    <t>SG006094</t>
  </si>
  <si>
    <t>SG006095</t>
  </si>
  <si>
    <t>SG006096</t>
  </si>
  <si>
    <t>SG006097</t>
  </si>
  <si>
    <t>SG006098</t>
  </si>
  <si>
    <t>SG006099</t>
  </si>
  <si>
    <t>SG006100</t>
  </si>
  <si>
    <t>SG006101</t>
  </si>
  <si>
    <t>SG006102</t>
  </si>
  <si>
    <t>SG006103</t>
  </si>
  <si>
    <t>SG006104</t>
  </si>
  <si>
    <t>SG006105</t>
  </si>
  <si>
    <t>SG006106</t>
  </si>
  <si>
    <t>SG006107</t>
  </si>
  <si>
    <t>SG006108</t>
  </si>
  <si>
    <t>SG006109</t>
  </si>
  <si>
    <t>SG006110</t>
  </si>
  <si>
    <t>SG006111</t>
  </si>
  <si>
    <t>SG006112</t>
  </si>
  <si>
    <t>SG006113</t>
  </si>
  <si>
    <t>SG006114</t>
  </si>
  <si>
    <t>SG006115</t>
  </si>
  <si>
    <t>SG006116</t>
  </si>
  <si>
    <t>SG006117</t>
  </si>
  <si>
    <t>SG006118</t>
  </si>
  <si>
    <t>SG006119</t>
  </si>
  <si>
    <t>SG006120</t>
  </si>
  <si>
    <t>SG006121</t>
  </si>
  <si>
    <t>SG006122</t>
  </si>
  <si>
    <t>SG006123</t>
  </si>
  <si>
    <t>SG006124</t>
  </si>
  <si>
    <t>SG006125</t>
  </si>
  <si>
    <t>SG006126</t>
  </si>
  <si>
    <t>SG006127</t>
  </si>
  <si>
    <t>SG006128</t>
  </si>
  <si>
    <t>SG006129</t>
  </si>
  <si>
    <t>SG006130</t>
  </si>
  <si>
    <t>SG006131</t>
  </si>
  <si>
    <t>SG006132</t>
  </si>
  <si>
    <t>SG006133</t>
  </si>
  <si>
    <t>SG006134</t>
  </si>
  <si>
    <t>SG006135</t>
  </si>
  <si>
    <t>SG006136</t>
  </si>
  <si>
    <t>SG006137</t>
  </si>
  <si>
    <t>SG006138</t>
  </si>
  <si>
    <t>SG006139</t>
  </si>
  <si>
    <t>SG006140</t>
  </si>
  <si>
    <t>SG006141</t>
  </si>
  <si>
    <t>SG006142</t>
  </si>
  <si>
    <t>SG006143</t>
  </si>
  <si>
    <t>SG006144</t>
  </si>
  <si>
    <t>SG006145</t>
  </si>
  <si>
    <t>SG006146</t>
  </si>
  <si>
    <t>SG006147</t>
  </si>
  <si>
    <t>SG006148</t>
  </si>
  <si>
    <t>SG006149</t>
  </si>
  <si>
    <t>SG006150</t>
  </si>
  <si>
    <t>SG006151</t>
  </si>
  <si>
    <t>SG006152</t>
  </si>
  <si>
    <t>SG006153</t>
  </si>
  <si>
    <t>SG006154</t>
  </si>
  <si>
    <t>SG006155</t>
  </si>
  <si>
    <t>SG006156</t>
  </si>
  <si>
    <t>SG006157</t>
  </si>
  <si>
    <t>SG006158</t>
  </si>
  <si>
    <t>SG006159</t>
  </si>
  <si>
    <t>SG006160</t>
  </si>
  <si>
    <t>SG006161</t>
  </si>
  <si>
    <t>SG006162</t>
  </si>
  <si>
    <t>SG006163</t>
  </si>
  <si>
    <t>SG006164</t>
  </si>
  <si>
    <t>SG006165</t>
  </si>
  <si>
    <t>SG006166</t>
  </si>
  <si>
    <t>SG006167</t>
  </si>
  <si>
    <t>SG006168</t>
  </si>
  <si>
    <t>SG006169</t>
  </si>
  <si>
    <t>SG006170</t>
  </si>
  <si>
    <t>SG006171</t>
  </si>
  <si>
    <t>SG006172</t>
  </si>
  <si>
    <t>SG006173</t>
  </si>
  <si>
    <t>SG006174</t>
  </si>
  <si>
    <t>SG006175</t>
  </si>
  <si>
    <t>SG006176</t>
  </si>
  <si>
    <t>SG006177</t>
  </si>
  <si>
    <t>SG006178</t>
  </si>
  <si>
    <t>SG006179</t>
  </si>
  <si>
    <t>SG006180</t>
  </si>
  <si>
    <t>SG006181</t>
  </si>
  <si>
    <t>SG006182</t>
  </si>
  <si>
    <t>SG006183</t>
  </si>
  <si>
    <t>SG006184</t>
  </si>
  <si>
    <t>SG006185</t>
  </si>
  <si>
    <t>SG006186</t>
  </si>
  <si>
    <t>SG006187</t>
  </si>
  <si>
    <t>SG006188</t>
  </si>
  <si>
    <t>SG006189</t>
  </si>
  <si>
    <t>SG006190</t>
  </si>
  <si>
    <t>SG006191</t>
  </si>
  <si>
    <t>SG006192</t>
  </si>
  <si>
    <t>SG006193</t>
  </si>
  <si>
    <t>SG006194</t>
  </si>
  <si>
    <t>SG006195</t>
  </si>
  <si>
    <t>SG006196</t>
  </si>
  <si>
    <t>SG006197</t>
  </si>
  <si>
    <t>SG006198</t>
  </si>
  <si>
    <t>SG006199</t>
  </si>
  <si>
    <t>SG006200</t>
  </si>
  <si>
    <t>SG006201</t>
  </si>
  <si>
    <t>SG006202</t>
  </si>
  <si>
    <t>SG006203</t>
  </si>
  <si>
    <t>SG006204</t>
  </si>
  <si>
    <t>SG006205</t>
  </si>
  <si>
    <t>SG006206</t>
  </si>
  <si>
    <t>SG006207</t>
  </si>
  <si>
    <t>SG006208</t>
  </si>
  <si>
    <t>SG006209</t>
  </si>
  <si>
    <t>SG006210</t>
  </si>
  <si>
    <t>SG006211</t>
  </si>
  <si>
    <t>SG006212</t>
  </si>
  <si>
    <t>SG006213</t>
  </si>
  <si>
    <t>SG006214</t>
  </si>
  <si>
    <t>SG006215</t>
  </si>
  <si>
    <t>SG006216</t>
  </si>
  <si>
    <t>SG006217</t>
  </si>
  <si>
    <t>SG006218</t>
  </si>
  <si>
    <t>SG006219</t>
  </si>
  <si>
    <t>SG006220</t>
  </si>
  <si>
    <t>SG006221</t>
  </si>
  <si>
    <t>SG006222</t>
  </si>
  <si>
    <t>SG006223</t>
  </si>
  <si>
    <t>SG006224</t>
  </si>
  <si>
    <t>SG006225</t>
  </si>
  <si>
    <t>SG006226</t>
  </si>
  <si>
    <t>SG006227</t>
  </si>
  <si>
    <t>SG006228</t>
  </si>
  <si>
    <t>SG006229</t>
  </si>
  <si>
    <t>SG006230</t>
  </si>
  <si>
    <t>SG006231</t>
  </si>
  <si>
    <t>SG006232</t>
  </si>
  <si>
    <t>SG006233</t>
  </si>
  <si>
    <t>SG006234</t>
  </si>
  <si>
    <t>SG006235</t>
  </si>
  <si>
    <t>SG006236</t>
  </si>
  <si>
    <t>SG006237</t>
  </si>
  <si>
    <t>SG006238</t>
  </si>
  <si>
    <t>SG006239</t>
  </si>
  <si>
    <t>SG006240</t>
  </si>
  <si>
    <t>SG006241</t>
  </si>
  <si>
    <t>SG006242</t>
  </si>
  <si>
    <t>SG006243</t>
  </si>
  <si>
    <t>SG006244</t>
  </si>
  <si>
    <t>SG006245</t>
  </si>
  <si>
    <t>SG006246</t>
  </si>
  <si>
    <t>SG006247</t>
  </si>
  <si>
    <t>SG006248</t>
  </si>
  <si>
    <t>SG006249</t>
  </si>
  <si>
    <t>SG006250</t>
  </si>
  <si>
    <t>SG006251</t>
  </si>
  <si>
    <t>SG006252</t>
  </si>
  <si>
    <t>SG006253</t>
  </si>
  <si>
    <t>SG006254</t>
  </si>
  <si>
    <t>SG006255</t>
  </si>
  <si>
    <t>SG006256</t>
  </si>
  <si>
    <t>SG006257</t>
  </si>
  <si>
    <t>SG006258</t>
  </si>
  <si>
    <t>SG006259</t>
  </si>
  <si>
    <t>SG006260</t>
  </si>
  <si>
    <t>SG006261</t>
  </si>
  <si>
    <t>SG006262</t>
  </si>
  <si>
    <t>SG006263</t>
  </si>
  <si>
    <t>SG006264</t>
  </si>
  <si>
    <t>SG006265</t>
  </si>
  <si>
    <t>SG006266</t>
  </si>
  <si>
    <t>SG006267</t>
  </si>
  <si>
    <t>SG006268</t>
  </si>
  <si>
    <t>SG006269</t>
  </si>
  <si>
    <t>SG006270</t>
  </si>
  <si>
    <t>SG006271</t>
  </si>
  <si>
    <t>SG006272</t>
  </si>
  <si>
    <t>SG006273</t>
  </si>
  <si>
    <t>SG006274</t>
  </si>
  <si>
    <t>SG006275</t>
  </si>
  <si>
    <t>SG006276</t>
  </si>
  <si>
    <t>SG006277</t>
  </si>
  <si>
    <t>SG006278</t>
  </si>
  <si>
    <t>SG006279</t>
  </si>
  <si>
    <t>SG006280</t>
  </si>
  <si>
    <t>SG006281</t>
  </si>
  <si>
    <t>SG006282</t>
  </si>
  <si>
    <t>SG006283</t>
  </si>
  <si>
    <t>SG006284</t>
  </si>
  <si>
    <t>SG006285</t>
  </si>
  <si>
    <t>SG006286</t>
  </si>
  <si>
    <t>SG006287</t>
  </si>
  <si>
    <t>SG006288</t>
  </si>
  <si>
    <t>SG006289</t>
  </si>
  <si>
    <t>SG006290</t>
  </si>
  <si>
    <t>SG006291</t>
  </si>
  <si>
    <t>SG006292</t>
  </si>
  <si>
    <t>SG006293</t>
  </si>
  <si>
    <t>SG006294</t>
  </si>
  <si>
    <t>SG006295</t>
  </si>
  <si>
    <t>SG006296</t>
  </si>
  <si>
    <t>SG006297</t>
  </si>
  <si>
    <t>SG006298</t>
  </si>
  <si>
    <t>SG006299</t>
  </si>
  <si>
    <t>SG006300</t>
  </si>
  <si>
    <t>SG006301</t>
  </si>
  <si>
    <t>SG006302</t>
  </si>
  <si>
    <t>SG006303</t>
  </si>
  <si>
    <t>SG006304</t>
  </si>
  <si>
    <t>SG006305</t>
  </si>
  <si>
    <t>SG006306</t>
  </si>
  <si>
    <t>SG006307</t>
  </si>
  <si>
    <t>SG006308</t>
  </si>
  <si>
    <t>SG006309</t>
  </si>
  <si>
    <t>SG006310</t>
  </si>
  <si>
    <t>SG006311</t>
  </si>
  <si>
    <t>SG006312</t>
  </si>
  <si>
    <t>SG006313</t>
  </si>
  <si>
    <t>SG006314</t>
  </si>
  <si>
    <t>SG006315</t>
  </si>
  <si>
    <t>SG006316</t>
  </si>
  <si>
    <t>SG006317</t>
  </si>
  <si>
    <t>SG006318</t>
  </si>
  <si>
    <t>SG006319</t>
  </si>
  <si>
    <t>SG006320</t>
  </si>
  <si>
    <t>SG006321</t>
  </si>
  <si>
    <t>SG006322</t>
  </si>
  <si>
    <t>SG006323</t>
  </si>
  <si>
    <t>SG006324</t>
  </si>
  <si>
    <t>SG006325</t>
  </si>
  <si>
    <t>SG006326</t>
  </si>
  <si>
    <t>SG006327</t>
  </si>
  <si>
    <t>SG006328</t>
  </si>
  <si>
    <t>SG006329</t>
  </si>
  <si>
    <t>SG006330</t>
  </si>
  <si>
    <t>SG006331</t>
  </si>
  <si>
    <t>SG006332</t>
  </si>
  <si>
    <t>SG006333</t>
  </si>
  <si>
    <t>SG006334</t>
  </si>
  <si>
    <t>SG006335</t>
  </si>
  <si>
    <t>SG006336</t>
  </si>
  <si>
    <t>SG006337</t>
  </si>
  <si>
    <t>SG006338</t>
  </si>
  <si>
    <t>SG006339</t>
  </si>
  <si>
    <t>SG006340</t>
  </si>
  <si>
    <t>SG006341</t>
  </si>
  <si>
    <t>SG006342</t>
  </si>
  <si>
    <t>SG006343</t>
  </si>
  <si>
    <t>SG006344</t>
  </si>
  <si>
    <t>SG006345</t>
  </si>
  <si>
    <t>SG006346</t>
  </si>
  <si>
    <t>SG006347</t>
  </si>
  <si>
    <t>SG006348</t>
  </si>
  <si>
    <t>SG006349</t>
  </si>
  <si>
    <t>SG006350</t>
  </si>
  <si>
    <t>SG006351</t>
  </si>
  <si>
    <t>SG006352</t>
  </si>
  <si>
    <t>SG006353</t>
  </si>
  <si>
    <t>SG006354</t>
  </si>
  <si>
    <t>SG006355</t>
  </si>
  <si>
    <t>SG006356</t>
  </si>
  <si>
    <t>SG006357</t>
  </si>
  <si>
    <t>SG006358</t>
  </si>
  <si>
    <t>SG006359</t>
  </si>
  <si>
    <t>SG006360</t>
  </si>
  <si>
    <t>SG006361</t>
  </si>
  <si>
    <t>SG006362</t>
  </si>
  <si>
    <t>SG006363</t>
  </si>
  <si>
    <t>SG006364</t>
  </si>
  <si>
    <t>SG006365</t>
  </si>
  <si>
    <t>SG006366</t>
  </si>
  <si>
    <t>SG006367</t>
  </si>
  <si>
    <t>SG006368</t>
  </si>
  <si>
    <t>SG006369</t>
  </si>
  <si>
    <t>SG006370</t>
  </si>
  <si>
    <t>SG006371</t>
  </si>
  <si>
    <t>SG006372</t>
  </si>
  <si>
    <t>SG006373</t>
  </si>
  <si>
    <t>SG006374</t>
  </si>
  <si>
    <t>SG006375</t>
  </si>
  <si>
    <t>SG006376</t>
  </si>
  <si>
    <t>SG006377</t>
  </si>
  <si>
    <t>SG006378</t>
  </si>
  <si>
    <t>SG006379</t>
  </si>
  <si>
    <t>SG006380</t>
  </si>
  <si>
    <t>SG006381</t>
  </si>
  <si>
    <t>SG006382</t>
  </si>
  <si>
    <t>SG006383</t>
  </si>
  <si>
    <t>SG006384</t>
  </si>
  <si>
    <t>SG006385</t>
  </si>
  <si>
    <t>SG006386</t>
  </si>
  <si>
    <t>SG006387</t>
  </si>
  <si>
    <t>SG006388</t>
  </si>
  <si>
    <t>SG006389</t>
  </si>
  <si>
    <t>SG006390</t>
  </si>
  <si>
    <t>SG006391</t>
  </si>
  <si>
    <t>SG006392</t>
  </si>
  <si>
    <t>SG006393</t>
  </si>
  <si>
    <t>SG006394</t>
  </si>
  <si>
    <t>SG006395</t>
  </si>
  <si>
    <t>SG006396</t>
  </si>
  <si>
    <t>SG006397</t>
  </si>
  <si>
    <t>SG006398</t>
  </si>
  <si>
    <t>SG006399</t>
  </si>
  <si>
    <t>SG006400</t>
  </si>
  <si>
    <t>SG006401</t>
  </si>
  <si>
    <t>SG006402</t>
  </si>
  <si>
    <t>SG006403</t>
  </si>
  <si>
    <t>SG006404</t>
  </si>
  <si>
    <t>SG006405</t>
  </si>
  <si>
    <t>SG006406</t>
  </si>
  <si>
    <t>SG006407</t>
  </si>
  <si>
    <t>SG006408</t>
  </si>
  <si>
    <t>SG006409</t>
  </si>
  <si>
    <t>SG006410</t>
  </si>
  <si>
    <t>SG006411</t>
  </si>
  <si>
    <t>SG006412</t>
  </si>
  <si>
    <t>SG006413</t>
  </si>
  <si>
    <t>SG006414</t>
  </si>
  <si>
    <t>SG006415</t>
  </si>
  <si>
    <t>SG006416</t>
  </si>
  <si>
    <t>SG006417</t>
  </si>
  <si>
    <t>SG006418</t>
  </si>
  <si>
    <t>SG006419</t>
  </si>
  <si>
    <t>SG006420</t>
  </si>
  <si>
    <t>SG006421</t>
  </si>
  <si>
    <t>SG006422</t>
  </si>
  <si>
    <t>SG006423</t>
  </si>
  <si>
    <t>SG006424</t>
  </si>
  <si>
    <t>SG006425</t>
  </si>
  <si>
    <t>SG006426</t>
  </si>
  <si>
    <t>SG006427</t>
  </si>
  <si>
    <t>SG006428</t>
  </si>
  <si>
    <t>SG006429</t>
  </si>
  <si>
    <t>SG006430</t>
  </si>
  <si>
    <t>SG006431</t>
  </si>
  <si>
    <t>SG006432</t>
  </si>
  <si>
    <t>SG006433</t>
  </si>
  <si>
    <t>SG006434</t>
  </si>
  <si>
    <t>SG006435</t>
  </si>
  <si>
    <t>SG006436</t>
  </si>
  <si>
    <t>SG006437</t>
  </si>
  <si>
    <t>SG006438</t>
  </si>
  <si>
    <t>SG006439</t>
  </si>
  <si>
    <t>SG006440</t>
  </si>
  <si>
    <t>SG006441</t>
  </si>
  <si>
    <t>SG006442</t>
  </si>
  <si>
    <t>SG006443</t>
  </si>
  <si>
    <t>SG006444</t>
  </si>
  <si>
    <t>SG006445</t>
  </si>
  <si>
    <t>SG006446</t>
  </si>
  <si>
    <t>SG006447</t>
  </si>
  <si>
    <t>SG006448</t>
  </si>
  <si>
    <t>SG006449</t>
  </si>
  <si>
    <t>SG006450</t>
  </si>
  <si>
    <t>SG006451</t>
  </si>
  <si>
    <t>SG006452</t>
  </si>
  <si>
    <t>SG006453</t>
  </si>
  <si>
    <t>SG006454</t>
  </si>
  <si>
    <t>SG006455</t>
  </si>
  <si>
    <t>SG006456</t>
  </si>
  <si>
    <t>SG006457</t>
  </si>
  <si>
    <t>SG006458</t>
  </si>
  <si>
    <t>SG006459</t>
  </si>
  <si>
    <t>SG006460</t>
  </si>
  <si>
    <t>SG006461</t>
  </si>
  <si>
    <t>SG006462</t>
  </si>
  <si>
    <t>SG006463</t>
  </si>
  <si>
    <t>SG006464</t>
  </si>
  <si>
    <t>SG006465</t>
  </si>
  <si>
    <t>SG006466</t>
  </si>
  <si>
    <t>SG006467</t>
  </si>
  <si>
    <t>SG006468</t>
  </si>
  <si>
    <t>SG006469</t>
  </si>
  <si>
    <t>SG006470</t>
  </si>
  <si>
    <t>SG006471</t>
  </si>
  <si>
    <t>SG006472</t>
  </si>
  <si>
    <t>SG006473</t>
  </si>
  <si>
    <t>SG006474</t>
  </si>
  <si>
    <t>SG006475</t>
  </si>
  <si>
    <t>SG006476</t>
  </si>
  <si>
    <t>SG006477</t>
  </si>
  <si>
    <t>SG006478</t>
  </si>
  <si>
    <t>SG006479</t>
  </si>
  <si>
    <t>SG006480</t>
  </si>
  <si>
    <t>SG006481</t>
  </si>
  <si>
    <t>SG006482</t>
  </si>
  <si>
    <t>SG006483</t>
  </si>
  <si>
    <t>SG006484</t>
  </si>
  <si>
    <t>SG006485</t>
  </si>
  <si>
    <t>SG006486</t>
  </si>
  <si>
    <t>SG006487</t>
  </si>
  <si>
    <t>SG006488</t>
  </si>
  <si>
    <t>SG006489</t>
  </si>
  <si>
    <t>SG006490</t>
  </si>
  <si>
    <t>SG006491</t>
  </si>
  <si>
    <t>SG006492</t>
  </si>
  <si>
    <t>SG006493</t>
  </si>
  <si>
    <t>SG006494</t>
  </si>
  <si>
    <t>SG006495</t>
  </si>
  <si>
    <t>SG006496</t>
  </si>
  <si>
    <t>SG006497</t>
  </si>
  <si>
    <t>SG006498</t>
  </si>
  <si>
    <t>SG006499</t>
  </si>
  <si>
    <t>SG006500</t>
  </si>
  <si>
    <t>SG006501</t>
  </si>
  <si>
    <t>SG006502</t>
  </si>
  <si>
    <t>SG006503</t>
  </si>
  <si>
    <t>SG006504</t>
  </si>
  <si>
    <t>SG006505</t>
  </si>
  <si>
    <t>SG006506</t>
  </si>
  <si>
    <t>SG006507</t>
  </si>
  <si>
    <t>SG006508</t>
  </si>
  <si>
    <t>SG006509</t>
  </si>
  <si>
    <t>SG006510</t>
  </si>
  <si>
    <t>SG006511</t>
  </si>
  <si>
    <t>SG006512</t>
  </si>
  <si>
    <t>SG006513</t>
  </si>
  <si>
    <t>SG006514</t>
  </si>
  <si>
    <t>SG006515</t>
  </si>
  <si>
    <t>SG006516</t>
  </si>
  <si>
    <t>SG006517</t>
  </si>
  <si>
    <t>SG006518</t>
  </si>
  <si>
    <t>SG006519</t>
  </si>
  <si>
    <t>SG006520</t>
  </si>
  <si>
    <t>SG006521</t>
  </si>
  <si>
    <t>SG006522</t>
  </si>
  <si>
    <t>SG006523</t>
  </si>
  <si>
    <t>SG006524</t>
  </si>
  <si>
    <t>SG006525</t>
  </si>
  <si>
    <t>SG006526</t>
  </si>
  <si>
    <t>SG006527</t>
  </si>
  <si>
    <t>SG006528</t>
  </si>
  <si>
    <t>SG006529</t>
  </si>
  <si>
    <t>SG006530</t>
  </si>
  <si>
    <t>SG006531</t>
  </si>
  <si>
    <t>SG006532</t>
  </si>
  <si>
    <t>SG006533</t>
  </si>
  <si>
    <t>SG006534</t>
  </si>
  <si>
    <t>SG006535</t>
  </si>
  <si>
    <t>SG006536</t>
  </si>
  <si>
    <t>SG006537</t>
  </si>
  <si>
    <t>SG006538</t>
  </si>
  <si>
    <t>SG006539</t>
  </si>
  <si>
    <t>SG006540</t>
  </si>
  <si>
    <t>SG006541</t>
  </si>
  <si>
    <t>SG006542</t>
  </si>
  <si>
    <t>SG006543</t>
  </si>
  <si>
    <t>SG006544</t>
  </si>
  <si>
    <t>SG006545</t>
  </si>
  <si>
    <t>SG006546</t>
  </si>
  <si>
    <t>SG006547</t>
  </si>
  <si>
    <t>SG006548</t>
  </si>
  <si>
    <t>SG006549</t>
  </si>
  <si>
    <t>SG006550</t>
  </si>
  <si>
    <t>SG006551</t>
  </si>
  <si>
    <t>SG006552</t>
  </si>
  <si>
    <t>SG006553</t>
  </si>
  <si>
    <t>SG006554</t>
  </si>
  <si>
    <t>SG006555</t>
  </si>
  <si>
    <t>SG006556</t>
  </si>
  <si>
    <t>SG006557</t>
  </si>
  <si>
    <t>SG006558</t>
  </si>
  <si>
    <t>SG006559</t>
  </si>
  <si>
    <t>SG006560</t>
  </si>
  <si>
    <t>SG006561</t>
  </si>
  <si>
    <t>SG006562</t>
  </si>
  <si>
    <t>SG006563</t>
  </si>
  <si>
    <t>SG006564</t>
  </si>
  <si>
    <t>SG006565</t>
  </si>
  <si>
    <t>SG006566</t>
  </si>
  <si>
    <t>SG006567</t>
  </si>
  <si>
    <t>SG006568</t>
  </si>
  <si>
    <t>SG006569</t>
  </si>
  <si>
    <t>SG006570</t>
  </si>
  <si>
    <t>SG006571</t>
  </si>
  <si>
    <t>SG006572</t>
  </si>
  <si>
    <t>SG006573</t>
  </si>
  <si>
    <t>SG006574</t>
  </si>
  <si>
    <t>SG006575</t>
  </si>
  <si>
    <t>SG006576</t>
  </si>
  <si>
    <t>SG006577</t>
  </si>
  <si>
    <t>SG006578</t>
  </si>
  <si>
    <t>SG006579</t>
  </si>
  <si>
    <t>SG006580</t>
  </si>
  <si>
    <t>SG006581</t>
  </si>
  <si>
    <t>SG006582</t>
  </si>
  <si>
    <t>SG006583</t>
  </si>
  <si>
    <t>SG006584</t>
  </si>
  <si>
    <t>SG006585</t>
  </si>
  <si>
    <t>SG006586</t>
  </si>
  <si>
    <t>SG006587</t>
  </si>
  <si>
    <t>SG006588</t>
  </si>
  <si>
    <t>SG006589</t>
  </si>
  <si>
    <t>SG006590</t>
  </si>
  <si>
    <t>SG006591</t>
  </si>
  <si>
    <t>SG006592</t>
  </si>
  <si>
    <t>SG006593</t>
  </si>
  <si>
    <t>SG006594</t>
  </si>
  <si>
    <t>SG006595</t>
  </si>
  <si>
    <t>SG006596</t>
  </si>
  <si>
    <t>SG006597</t>
  </si>
  <si>
    <t>SG006598</t>
  </si>
  <si>
    <t>SG006599</t>
  </si>
  <si>
    <t>SG006600</t>
  </si>
  <si>
    <t>SG006601</t>
  </si>
  <si>
    <t>SG006602</t>
  </si>
  <si>
    <t>SG006603</t>
  </si>
  <si>
    <t>SG006604</t>
  </si>
  <si>
    <t>SG006605</t>
  </si>
  <si>
    <t>SG006606</t>
  </si>
  <si>
    <t>SG006607</t>
  </si>
  <si>
    <t>SG006608</t>
  </si>
  <si>
    <t>SG006609</t>
  </si>
  <si>
    <t>SG006610</t>
  </si>
  <si>
    <t>SG006611</t>
  </si>
  <si>
    <t>SG006612</t>
  </si>
  <si>
    <t>SG006613</t>
  </si>
  <si>
    <t>SG006614</t>
  </si>
  <si>
    <t>SG006615</t>
  </si>
  <si>
    <t>SG006616</t>
  </si>
  <si>
    <t>SG006617</t>
  </si>
  <si>
    <t>SG006618</t>
  </si>
  <si>
    <t>SG006619</t>
  </si>
  <si>
    <t>SG006620</t>
  </si>
  <si>
    <t>SG006621</t>
  </si>
  <si>
    <t>SG006622</t>
  </si>
  <si>
    <t>SG006623</t>
  </si>
  <si>
    <t>SG006624</t>
  </si>
  <si>
    <t>SG006625</t>
  </si>
  <si>
    <t>SG006626</t>
  </si>
  <si>
    <t>SG006627</t>
  </si>
  <si>
    <t>SG006628</t>
  </si>
  <si>
    <t>SG006629</t>
  </si>
  <si>
    <t>SG006630</t>
  </si>
  <si>
    <t>SG006631</t>
  </si>
  <si>
    <t>SG006632</t>
  </si>
  <si>
    <t>SG006633</t>
  </si>
  <si>
    <t>SG006634</t>
  </si>
  <si>
    <t>SG006635</t>
  </si>
  <si>
    <t>SG006636</t>
  </si>
  <si>
    <t>SG006637</t>
  </si>
  <si>
    <t>SG006638</t>
  </si>
  <si>
    <t>SG006639</t>
  </si>
  <si>
    <t>SG006640</t>
  </si>
  <si>
    <t>SG006641</t>
  </si>
  <si>
    <t>SG006642</t>
  </si>
  <si>
    <t>SG006643</t>
  </si>
  <si>
    <t>SG006644</t>
  </si>
  <si>
    <t>SG006645</t>
  </si>
  <si>
    <t>SG006646</t>
  </si>
  <si>
    <t>SG006647</t>
  </si>
  <si>
    <t>SG006648</t>
  </si>
  <si>
    <t>SG006649</t>
  </si>
  <si>
    <t>SG006650</t>
  </si>
  <si>
    <t>SG006651</t>
  </si>
  <si>
    <t>SG006652</t>
  </si>
  <si>
    <t>SG006653</t>
  </si>
  <si>
    <t>SG006654</t>
  </si>
  <si>
    <t>SG006655</t>
  </si>
  <si>
    <t>SG006656</t>
  </si>
  <si>
    <t>SG006657</t>
  </si>
  <si>
    <t>SG006658</t>
  </si>
  <si>
    <t>SG006659</t>
  </si>
  <si>
    <t>SG006660</t>
  </si>
  <si>
    <t>SG006661</t>
  </si>
  <si>
    <t>SG006662</t>
  </si>
  <si>
    <t>SG006663</t>
  </si>
  <si>
    <t>SG006664</t>
  </si>
  <si>
    <t>SG006665</t>
  </si>
  <si>
    <t>SG006666</t>
  </si>
  <si>
    <t>SG006667</t>
  </si>
  <si>
    <t>SG006668</t>
  </si>
  <si>
    <t>SG006669</t>
  </si>
  <si>
    <t>SG006670</t>
  </si>
  <si>
    <t>SG006671</t>
  </si>
  <si>
    <t>SG006672</t>
  </si>
  <si>
    <t>SG006673</t>
  </si>
  <si>
    <t>SG006674</t>
  </si>
  <si>
    <t>SG006675</t>
  </si>
  <si>
    <t>SG006676</t>
  </si>
  <si>
    <t>SG006677</t>
  </si>
  <si>
    <t>SG006678</t>
  </si>
  <si>
    <t>SG006679</t>
  </si>
  <si>
    <t>SG006680</t>
  </si>
  <si>
    <t>SG006681</t>
  </si>
  <si>
    <t>SG006682</t>
  </si>
  <si>
    <t>SG006683</t>
  </si>
  <si>
    <t>SG006684</t>
  </si>
  <si>
    <t>SG006685</t>
  </si>
  <si>
    <t>SG006686</t>
  </si>
  <si>
    <t>SG006687</t>
  </si>
  <si>
    <t>SG006688</t>
  </si>
  <si>
    <t>SG006689</t>
  </si>
  <si>
    <t>SG006690</t>
  </si>
  <si>
    <t>SG006691</t>
  </si>
  <si>
    <t>SG006692</t>
  </si>
  <si>
    <t>SG006693</t>
  </si>
  <si>
    <t>SG006694</t>
  </si>
  <si>
    <t>SG006695</t>
  </si>
  <si>
    <t>SG006696</t>
  </si>
  <si>
    <t>SG006697</t>
  </si>
  <si>
    <t>SG006698</t>
  </si>
  <si>
    <t>SG006699</t>
  </si>
  <si>
    <t>SG006700</t>
  </si>
  <si>
    <t>SG006701</t>
  </si>
  <si>
    <t>SG006702</t>
  </si>
  <si>
    <t>SG006703</t>
  </si>
  <si>
    <t>SG006704</t>
  </si>
  <si>
    <t>SG006705</t>
  </si>
  <si>
    <t>SG006706</t>
  </si>
  <si>
    <t>SG006707</t>
  </si>
  <si>
    <t>SG006708</t>
  </si>
  <si>
    <t>SG006709</t>
  </si>
  <si>
    <t>SG006710</t>
  </si>
  <si>
    <t>SG006711</t>
  </si>
  <si>
    <t>SG006712</t>
  </si>
  <si>
    <t>SG006713</t>
  </si>
  <si>
    <t>SG006714</t>
  </si>
  <si>
    <t>SG006715</t>
  </si>
  <si>
    <t>SG006716</t>
  </si>
  <si>
    <t>SG006717</t>
  </si>
  <si>
    <t>SG006718</t>
  </si>
  <si>
    <t>SG006719</t>
  </si>
  <si>
    <t>SG006720</t>
  </si>
  <si>
    <t>SG006721</t>
  </si>
  <si>
    <t>SG006722</t>
  </si>
  <si>
    <t>SG006723</t>
  </si>
  <si>
    <t>SG006724</t>
  </si>
  <si>
    <t>SG006725</t>
  </si>
  <si>
    <t>SG006726</t>
  </si>
  <si>
    <t>SG006727</t>
  </si>
  <si>
    <t>SG006728</t>
  </si>
  <si>
    <t>SG006729</t>
  </si>
  <si>
    <t>SG006730</t>
  </si>
  <si>
    <t>SG006731</t>
  </si>
  <si>
    <t>SG006732</t>
  </si>
  <si>
    <t>SG006733</t>
  </si>
  <si>
    <t>SG006734</t>
  </si>
  <si>
    <t>SG006735</t>
  </si>
  <si>
    <t>SG006736</t>
  </si>
  <si>
    <t>SG006737</t>
  </si>
  <si>
    <t>SG006738</t>
  </si>
  <si>
    <t>SG006739</t>
  </si>
  <si>
    <t>SG006740</t>
  </si>
  <si>
    <t>SG006741</t>
  </si>
  <si>
    <t>SG006742</t>
  </si>
  <si>
    <t>SG006743</t>
  </si>
  <si>
    <t>SG006744</t>
  </si>
  <si>
    <t>SG006745</t>
  </si>
  <si>
    <t>SG006746</t>
  </si>
  <si>
    <t>SG006747</t>
  </si>
  <si>
    <t>SG006748</t>
  </si>
  <si>
    <t>SG006749</t>
  </si>
  <si>
    <t>SG006750</t>
  </si>
  <si>
    <t>SG006751</t>
  </si>
  <si>
    <t>SG006752</t>
  </si>
  <si>
    <t>SG006753</t>
  </si>
  <si>
    <t>SG006754</t>
  </si>
  <si>
    <t>SG006755</t>
  </si>
  <si>
    <t>SG006756</t>
  </si>
  <si>
    <t>SG006757</t>
  </si>
  <si>
    <t>SG006758</t>
  </si>
  <si>
    <t>SG006759</t>
  </si>
  <si>
    <t>SG006760</t>
  </si>
  <si>
    <t>SG006761</t>
  </si>
  <si>
    <t>SG006762</t>
  </si>
  <si>
    <t>SG006763</t>
  </si>
  <si>
    <t>SG006764</t>
  </si>
  <si>
    <t>SG006765</t>
  </si>
  <si>
    <t>SG006766</t>
  </si>
  <si>
    <t>SG006767</t>
  </si>
  <si>
    <t>SG006768</t>
  </si>
  <si>
    <t>SG006769</t>
  </si>
  <si>
    <t>SG006770</t>
  </si>
  <si>
    <t>SG006771</t>
  </si>
  <si>
    <t>SG006772</t>
  </si>
  <si>
    <t>SG006773</t>
  </si>
  <si>
    <t>SG006774</t>
  </si>
  <si>
    <t>SG006775</t>
  </si>
  <si>
    <t>SG006776</t>
  </si>
  <si>
    <t>SG006777</t>
  </si>
  <si>
    <t>SG006778</t>
  </si>
  <si>
    <t>SG006779</t>
  </si>
  <si>
    <t>SG006780</t>
  </si>
  <si>
    <t>SG006781</t>
  </si>
  <si>
    <t>SG006782</t>
  </si>
  <si>
    <t>SG006783</t>
  </si>
  <si>
    <t>SG006784</t>
  </si>
  <si>
    <t>SG006785</t>
  </si>
  <si>
    <t>SG006786</t>
  </si>
  <si>
    <t>SG006787</t>
  </si>
  <si>
    <t>SG006788</t>
  </si>
  <si>
    <t>SG006789</t>
  </si>
  <si>
    <t>SG006790</t>
  </si>
  <si>
    <t>SG006791</t>
  </si>
  <si>
    <t>SG006792</t>
  </si>
  <si>
    <t>SG006793</t>
  </si>
  <si>
    <t>SG006794</t>
  </si>
  <si>
    <t>SG006795</t>
  </si>
  <si>
    <t>SG006796</t>
  </si>
  <si>
    <t>SG006797</t>
  </si>
  <si>
    <t>SG006798</t>
  </si>
  <si>
    <t>SG006799</t>
  </si>
  <si>
    <t>SG006800</t>
  </si>
  <si>
    <t>SG006801</t>
  </si>
  <si>
    <t>SG006802</t>
  </si>
  <si>
    <t>SG006803</t>
  </si>
  <si>
    <t>SG006804</t>
  </si>
  <si>
    <t>SG006805</t>
  </si>
  <si>
    <t>SG006806</t>
  </si>
  <si>
    <t>SG006807</t>
  </si>
  <si>
    <t>SG006808</t>
  </si>
  <si>
    <t>SG006809</t>
  </si>
  <si>
    <t>SG006810</t>
  </si>
  <si>
    <t>SG006811</t>
  </si>
  <si>
    <t>SG006812</t>
  </si>
  <si>
    <t>SG006813</t>
  </si>
  <si>
    <t>SG006814</t>
  </si>
  <si>
    <t>SG006815</t>
  </si>
  <si>
    <t>SG006816</t>
  </si>
  <si>
    <t>SG006817</t>
  </si>
  <si>
    <t>SG006818</t>
  </si>
  <si>
    <t>SG006819</t>
  </si>
  <si>
    <t>SG006820</t>
  </si>
  <si>
    <t>SG006821</t>
  </si>
  <si>
    <t>SG006822</t>
  </si>
  <si>
    <t>SG006823</t>
  </si>
  <si>
    <t>SG006824</t>
  </si>
  <si>
    <t>SG006825</t>
  </si>
  <si>
    <t>SG006826</t>
  </si>
  <si>
    <t>SG006827</t>
  </si>
  <si>
    <t>SG006828</t>
  </si>
  <si>
    <t>SG006829</t>
  </si>
  <si>
    <t>SG006830</t>
  </si>
  <si>
    <t>SG006831</t>
  </si>
  <si>
    <t>SG006832</t>
  </si>
  <si>
    <t>SG006833</t>
  </si>
  <si>
    <t>SG006834</t>
  </si>
  <si>
    <t>SG006835</t>
  </si>
  <si>
    <t>SG006836</t>
  </si>
  <si>
    <t>SG006837</t>
  </si>
  <si>
    <t>SG006838</t>
  </si>
  <si>
    <t>SG006839</t>
  </si>
  <si>
    <t>SG006840</t>
  </si>
  <si>
    <t>SG006841</t>
  </si>
  <si>
    <t>SG006842</t>
  </si>
  <si>
    <t>SG006843</t>
  </si>
  <si>
    <t>SG006844</t>
  </si>
  <si>
    <t>SG006845</t>
  </si>
  <si>
    <t>SG006846</t>
  </si>
  <si>
    <t>SG006847</t>
  </si>
  <si>
    <t>SG006848</t>
  </si>
  <si>
    <t>SG006849</t>
  </si>
  <si>
    <t>SG006850</t>
  </si>
  <si>
    <t>SG006851</t>
  </si>
  <si>
    <t>SG006852</t>
  </si>
  <si>
    <t>SG006853</t>
  </si>
  <si>
    <t>SG006854</t>
  </si>
  <si>
    <t>SG006855</t>
  </si>
  <si>
    <t>SG006856</t>
  </si>
  <si>
    <t>SG006857</t>
  </si>
  <si>
    <t>SG006858</t>
  </si>
  <si>
    <t>SG006859</t>
  </si>
  <si>
    <t>SG006860</t>
  </si>
  <si>
    <t>SG006861</t>
  </si>
  <si>
    <t>SG006862</t>
  </si>
  <si>
    <t>SG006863</t>
  </si>
  <si>
    <t>SG006864</t>
  </si>
  <si>
    <t>SG006865</t>
  </si>
  <si>
    <t>SG006866</t>
  </si>
  <si>
    <t>SG006867</t>
  </si>
  <si>
    <t>SG006868</t>
  </si>
  <si>
    <t>SG006869</t>
  </si>
  <si>
    <t>SG006870</t>
  </si>
  <si>
    <t>SG006871</t>
  </si>
  <si>
    <t>SG006872</t>
  </si>
  <si>
    <t>SG006873</t>
  </si>
  <si>
    <t>SG006874</t>
  </si>
  <si>
    <t>SG006875</t>
  </si>
  <si>
    <t>SG006876</t>
  </si>
  <si>
    <t>SG006877</t>
  </si>
  <si>
    <t>SG006878</t>
  </si>
  <si>
    <t>SG006879</t>
  </si>
  <si>
    <t>SG006880</t>
  </si>
  <si>
    <t>SG006881</t>
  </si>
  <si>
    <t>SG006882</t>
  </si>
  <si>
    <t>SG006883</t>
  </si>
  <si>
    <t>SG006884</t>
  </si>
  <si>
    <t>SG006885</t>
  </si>
  <si>
    <t>SG006886</t>
  </si>
  <si>
    <t>SG006887</t>
  </si>
  <si>
    <t>SG006888</t>
  </si>
  <si>
    <t>SG006889</t>
  </si>
  <si>
    <t>SG006890</t>
  </si>
  <si>
    <t>SG006891</t>
  </si>
  <si>
    <t>SG006892</t>
  </si>
  <si>
    <t>SG006893</t>
  </si>
  <si>
    <t>SG006894</t>
  </si>
  <si>
    <t>SG006895</t>
  </si>
  <si>
    <t>SG006896</t>
  </si>
  <si>
    <t>SG006897</t>
  </si>
  <si>
    <t>SG006898</t>
  </si>
  <si>
    <t>SG006899</t>
  </si>
  <si>
    <t>SG006900</t>
  </si>
  <si>
    <t>SG006901</t>
  </si>
  <si>
    <t>SG006902</t>
  </si>
  <si>
    <t>SG006903</t>
  </si>
  <si>
    <t>SG006904</t>
  </si>
  <si>
    <t>SG006905</t>
  </si>
  <si>
    <t>SG006906</t>
  </si>
  <si>
    <t>SG006907</t>
  </si>
  <si>
    <t>SG006908</t>
  </si>
  <si>
    <t>T027727</t>
  </si>
  <si>
    <t>T028800</t>
  </si>
  <si>
    <t>T028938</t>
  </si>
  <si>
    <t>JOHN HANCOCK MUTUAL LIFE INSURANCE CO</t>
  </si>
  <si>
    <t>T028999</t>
  </si>
  <si>
    <t>COFLO INTERNATIONAL INC</t>
  </si>
  <si>
    <t>T029093</t>
  </si>
  <si>
    <t>BEDFORD PROPERTIES</t>
  </si>
  <si>
    <t>T029243</t>
  </si>
  <si>
    <t>T029315</t>
  </si>
  <si>
    <t>T029458</t>
  </si>
  <si>
    <t>T029527</t>
  </si>
  <si>
    <t>T029690</t>
  </si>
  <si>
    <t>T029842</t>
  </si>
  <si>
    <t>STEVE  MACELVAINEE</t>
  </si>
  <si>
    <t>T030016</t>
  </si>
  <si>
    <t>T030017</t>
  </si>
  <si>
    <t>T030027</t>
  </si>
  <si>
    <t>DELTA WETLANDS INC</t>
  </si>
  <si>
    <t>T030076</t>
  </si>
  <si>
    <t>PACIFIC GAS TRANSMISSION-PG&amp;E</t>
  </si>
  <si>
    <t>T030180</t>
  </si>
  <si>
    <t>T030233</t>
  </si>
  <si>
    <t>T030237</t>
  </si>
  <si>
    <t>T030439</t>
  </si>
  <si>
    <t>T030469</t>
  </si>
  <si>
    <t>ARB, INC</t>
  </si>
  <si>
    <t>T030470</t>
  </si>
  <si>
    <t>T030494</t>
  </si>
  <si>
    <t>T030567</t>
  </si>
  <si>
    <t>T030676</t>
  </si>
  <si>
    <t>T030707</t>
  </si>
  <si>
    <t>T030724</t>
  </si>
  <si>
    <t>T030769</t>
  </si>
  <si>
    <t>T030951</t>
  </si>
  <si>
    <t>T030980</t>
  </si>
  <si>
    <t>T031100</t>
  </si>
  <si>
    <t>T031230</t>
  </si>
  <si>
    <t>T031290</t>
  </si>
  <si>
    <t>T031359</t>
  </si>
  <si>
    <t>T031428</t>
  </si>
  <si>
    <t>T031429</t>
  </si>
  <si>
    <t>HOT SPRINGS VALLEY IRRIGATION DISTRICT</t>
  </si>
  <si>
    <t>T031430</t>
  </si>
  <si>
    <t>T031449</t>
  </si>
  <si>
    <t>T031531</t>
  </si>
  <si>
    <t>T031593</t>
  </si>
  <si>
    <t>T031612</t>
  </si>
  <si>
    <t>J. E. JENSEN</t>
  </si>
  <si>
    <t>T031613</t>
  </si>
  <si>
    <t>T031619</t>
  </si>
  <si>
    <t>T031642</t>
  </si>
  <si>
    <t>T031666</t>
  </si>
  <si>
    <t>T031672</t>
  </si>
  <si>
    <t>T031693</t>
  </si>
  <si>
    <t>T031705</t>
  </si>
  <si>
    <t>T031727</t>
  </si>
  <si>
    <t>TETRA TECH INC</t>
  </si>
  <si>
    <t>T031732</t>
  </si>
  <si>
    <t>T031733</t>
  </si>
  <si>
    <t>CA DEPT OF TRANSPORTATION - CONFUSION HILL REALIGNMENT</t>
  </si>
  <si>
    <t>T031762</t>
  </si>
  <si>
    <t>T031776</t>
  </si>
  <si>
    <t>T031827</t>
  </si>
  <si>
    <t>T031828</t>
  </si>
  <si>
    <t>T031850</t>
  </si>
  <si>
    <t>Dean  Wilson</t>
  </si>
  <si>
    <t>T031881</t>
  </si>
  <si>
    <t>T031883</t>
  </si>
  <si>
    <t>T031949</t>
  </si>
  <si>
    <t>CHARLIE ANDERSON MERCER-FRASER COMPANY</t>
  </si>
  <si>
    <t>T032001</t>
  </si>
  <si>
    <t>T032025</t>
  </si>
  <si>
    <t>569 EAST COUNTY BOULEVARD, LLC</t>
  </si>
  <si>
    <t>T032197</t>
  </si>
  <si>
    <t>T032231</t>
  </si>
  <si>
    <t>T032258</t>
  </si>
  <si>
    <t>T032351</t>
  </si>
  <si>
    <t>T032357</t>
  </si>
  <si>
    <t>HAT CREEK CONSTRUCTION &amp; MATERIALS, INC.</t>
  </si>
  <si>
    <t>T032358</t>
  </si>
  <si>
    <t>T032453</t>
  </si>
  <si>
    <t>T032520</t>
  </si>
  <si>
    <t>T032564</t>
  </si>
  <si>
    <t>T032581</t>
  </si>
  <si>
    <t>T032647</t>
  </si>
  <si>
    <t>T032649</t>
  </si>
  <si>
    <t>T032703</t>
  </si>
  <si>
    <t>EASTSIDE WATER DISTRICT</t>
  </si>
  <si>
    <t>T032704</t>
  </si>
  <si>
    <t>T032738</t>
  </si>
  <si>
    <t>T032756</t>
  </si>
  <si>
    <t>T032766</t>
  </si>
  <si>
    <t>T032842</t>
  </si>
  <si>
    <t>T032849</t>
  </si>
  <si>
    <t>T032854</t>
  </si>
  <si>
    <t>RESOURCE CONSERVATION DISTRICT OF SANTA CRUZ COUNTY</t>
  </si>
  <si>
    <t>T032874</t>
  </si>
  <si>
    <t>T032899</t>
  </si>
  <si>
    <t>T032921</t>
  </si>
  <si>
    <t>T032945</t>
  </si>
  <si>
    <t>T032962</t>
  </si>
  <si>
    <t>T032981</t>
  </si>
  <si>
    <t>T033080</t>
  </si>
  <si>
    <t>T033086</t>
  </si>
  <si>
    <t>T033099</t>
  </si>
  <si>
    <t>OMOCHUMNE-HARTNELL WATER DISTRICT</t>
  </si>
  <si>
    <t>T033146</t>
  </si>
  <si>
    <t>T033152</t>
  </si>
  <si>
    <t>T033155</t>
  </si>
  <si>
    <t>T033194</t>
  </si>
  <si>
    <t>T033231</t>
  </si>
  <si>
    <t>MCMULLIN AREA GROUNDWATER SUSTAINABILITY AGENCY</t>
  </si>
  <si>
    <t>UN000100</t>
  </si>
  <si>
    <t>UN000101</t>
  </si>
  <si>
    <t>UN000102</t>
  </si>
  <si>
    <t>UN000103</t>
  </si>
  <si>
    <t>Bruce Lee Henning et al</t>
  </si>
  <si>
    <t>UN000104</t>
  </si>
  <si>
    <t>UN000105</t>
  </si>
  <si>
    <t>UN000106</t>
  </si>
  <si>
    <t>UN000107</t>
  </si>
  <si>
    <t>Theodore F. &amp; Diane E. Richardson Living Trust</t>
  </si>
  <si>
    <t>UN000108</t>
  </si>
  <si>
    <t>UN000109</t>
  </si>
  <si>
    <t>UN000110</t>
  </si>
  <si>
    <t>UN000111</t>
  </si>
  <si>
    <t>UN000112</t>
  </si>
  <si>
    <t>UN000113</t>
  </si>
  <si>
    <t>UN000114</t>
  </si>
  <si>
    <t>F Korbel &amp; Bros INC</t>
  </si>
  <si>
    <t>UN000115</t>
  </si>
  <si>
    <t>Jeffrey  Webber</t>
  </si>
  <si>
    <t>UN000116</t>
  </si>
  <si>
    <t>UN000118</t>
  </si>
  <si>
    <t>UN000120</t>
  </si>
  <si>
    <t>UN000121</t>
  </si>
  <si>
    <t>UN000126</t>
  </si>
  <si>
    <t>UN000127</t>
  </si>
  <si>
    <t>TFT #5 LTD</t>
  </si>
  <si>
    <t>UN000128</t>
  </si>
  <si>
    <t>UN000129</t>
  </si>
  <si>
    <t>Russell W Hanson</t>
  </si>
  <si>
    <t>UN000130</t>
  </si>
  <si>
    <t>Michele M Amendola</t>
  </si>
  <si>
    <t>UN000131</t>
  </si>
  <si>
    <t>UN000132</t>
  </si>
  <si>
    <t>UN000133</t>
  </si>
  <si>
    <t>Ernest  Giovannoni</t>
  </si>
  <si>
    <t>UN000135</t>
  </si>
  <si>
    <t>THOMAS P DUDUM</t>
  </si>
  <si>
    <t>UN000136</t>
  </si>
  <si>
    <t>UN000137</t>
  </si>
  <si>
    <t>UN000138</t>
  </si>
  <si>
    <t>Foley Family Wines</t>
  </si>
  <si>
    <t>UN000139</t>
  </si>
  <si>
    <t>Newton Suc Dalpoggetto</t>
  </si>
  <si>
    <t>UN000140</t>
  </si>
  <si>
    <t>George Edwin Sycip</t>
  </si>
  <si>
    <t>UN000141</t>
  </si>
  <si>
    <t>Dennis S Helmer</t>
  </si>
  <si>
    <t>UN000142</t>
  </si>
  <si>
    <t>Howell Mountain Vineyard Company LLC</t>
  </si>
  <si>
    <t>UN000143</t>
  </si>
  <si>
    <t>UN000144</t>
  </si>
  <si>
    <t>Parcel 8 Partners</t>
  </si>
  <si>
    <t>UN000145</t>
  </si>
  <si>
    <t>Edwin &amp; Stacia  Williams</t>
  </si>
  <si>
    <t>UN000146</t>
  </si>
  <si>
    <t>UN000147</t>
  </si>
  <si>
    <t>UN000148</t>
  </si>
  <si>
    <t>Judy I Kim</t>
  </si>
  <si>
    <t>UN000149</t>
  </si>
  <si>
    <t>Thomas C Weinert</t>
  </si>
  <si>
    <t>UN000150</t>
  </si>
  <si>
    <t>UN000153</t>
  </si>
  <si>
    <t>Harry Clark Warren</t>
  </si>
  <si>
    <t>UN000154</t>
  </si>
  <si>
    <t>John Page Buehler</t>
  </si>
  <si>
    <t>UN000155</t>
  </si>
  <si>
    <t>UN000157</t>
  </si>
  <si>
    <t>UN000158</t>
  </si>
  <si>
    <t>UN000159</t>
  </si>
  <si>
    <t>UN000160</t>
  </si>
  <si>
    <t>UN000161</t>
  </si>
  <si>
    <t>UN000162</t>
  </si>
  <si>
    <t>UN000164</t>
  </si>
  <si>
    <t>UN000165</t>
  </si>
  <si>
    <t>KJS Investment Properties LLC</t>
  </si>
  <si>
    <t>UN000166</t>
  </si>
  <si>
    <t>CHILES VALLEY VINEYARD LTD</t>
  </si>
  <si>
    <t>UN000167</t>
  </si>
  <si>
    <t>UN000169</t>
  </si>
  <si>
    <t>UN000170</t>
  </si>
  <si>
    <t>Klaus Family Invs Ltd Ptp</t>
  </si>
  <si>
    <t>UN000171</t>
  </si>
  <si>
    <t>State Farm Ranch LLC</t>
  </si>
  <si>
    <t>UN000172</t>
  </si>
  <si>
    <t>Robert Mondavi Investments Inc</t>
  </si>
  <si>
    <t>UN000175</t>
  </si>
  <si>
    <t>UN000176</t>
  </si>
  <si>
    <t>UN000177</t>
  </si>
  <si>
    <t>UN000178</t>
  </si>
  <si>
    <t>Kathleen B Lanatti</t>
  </si>
  <si>
    <t>UN000179</t>
  </si>
  <si>
    <t>UN000180</t>
  </si>
  <si>
    <t>UN000181</t>
  </si>
  <si>
    <t>UN000182</t>
  </si>
  <si>
    <t>UN000183</t>
  </si>
  <si>
    <t>UN000185</t>
  </si>
  <si>
    <t>UN000186</t>
  </si>
  <si>
    <t>CHRIS  CANNON</t>
  </si>
  <si>
    <t>UN000188</t>
  </si>
  <si>
    <t>UN000189</t>
  </si>
  <si>
    <t>UN000191</t>
  </si>
  <si>
    <t>UN000193</t>
  </si>
  <si>
    <t>UN000197</t>
  </si>
  <si>
    <t>Jesus  Madrigal</t>
  </si>
  <si>
    <t>UN000198</t>
  </si>
  <si>
    <t>UN000199</t>
  </si>
  <si>
    <t>PHYL L SPESER</t>
  </si>
  <si>
    <t>UN000200</t>
  </si>
  <si>
    <t>April   Erlei</t>
  </si>
  <si>
    <t>UN000201</t>
  </si>
  <si>
    <t>UN000202</t>
  </si>
  <si>
    <t>UN000203</t>
  </si>
  <si>
    <t>SHERI L HANSEN</t>
  </si>
  <si>
    <t>UN000204</t>
  </si>
  <si>
    <t>UN000205</t>
  </si>
  <si>
    <t>UN000206</t>
  </si>
  <si>
    <t>UN000207</t>
  </si>
  <si>
    <t>UN000208</t>
  </si>
  <si>
    <t>UN000209</t>
  </si>
  <si>
    <t>UN000210</t>
  </si>
  <si>
    <t>UN000212</t>
  </si>
  <si>
    <t>Nathan  Bridges</t>
  </si>
  <si>
    <t>UN000213</t>
  </si>
  <si>
    <t>UN000214</t>
  </si>
  <si>
    <t>UN000215</t>
  </si>
  <si>
    <t>UN000216</t>
  </si>
  <si>
    <t>UN000217</t>
  </si>
  <si>
    <t>UN000218</t>
  </si>
  <si>
    <t>UN000219</t>
  </si>
  <si>
    <t>Charles  Irwin</t>
  </si>
  <si>
    <t>UN000220</t>
  </si>
  <si>
    <t>UN000221</t>
  </si>
  <si>
    <t>UN000222</t>
  </si>
  <si>
    <t>UN000223</t>
  </si>
  <si>
    <t>DONALD STEPHEN WILLIAMS</t>
  </si>
  <si>
    <t>UN000224</t>
  </si>
  <si>
    <t>Roxanne  Boyle</t>
  </si>
  <si>
    <t>UN000225</t>
  </si>
  <si>
    <t>UN000227</t>
  </si>
  <si>
    <t>UN000228</t>
  </si>
  <si>
    <t>PB GLOBAL LLC</t>
  </si>
  <si>
    <t>UN000229</t>
  </si>
  <si>
    <t>Kathleen Kohn Fetzer Living Trust</t>
  </si>
  <si>
    <t>UN000230</t>
  </si>
  <si>
    <t>J  W Silveira</t>
  </si>
  <si>
    <t>UN000231</t>
  </si>
  <si>
    <t>UN000232</t>
  </si>
  <si>
    <t>UN000233</t>
  </si>
  <si>
    <t>UN000234</t>
  </si>
  <si>
    <t>UN000235</t>
  </si>
  <si>
    <t>St. Helena Park Association</t>
  </si>
  <si>
    <t>UN000236</t>
  </si>
  <si>
    <t>UN000237</t>
  </si>
  <si>
    <t>UN000238</t>
  </si>
  <si>
    <t>THE MARINER GROUP</t>
  </si>
  <si>
    <t>UN000239</t>
  </si>
  <si>
    <t>Herbert M Rowland</t>
  </si>
  <si>
    <t>UN000240</t>
  </si>
  <si>
    <t>David A Garden</t>
  </si>
  <si>
    <t>UN000241</t>
  </si>
  <si>
    <t>UN000242</t>
  </si>
  <si>
    <t>UN000243</t>
  </si>
  <si>
    <t>UN000244</t>
  </si>
  <si>
    <t>UN000245</t>
  </si>
  <si>
    <t>UN000246</t>
  </si>
  <si>
    <t>UN000247</t>
  </si>
  <si>
    <t>GREEN VALLEY RANCH</t>
  </si>
  <si>
    <t>UN000249</t>
  </si>
  <si>
    <t>UN000251</t>
  </si>
  <si>
    <t>UN000252</t>
  </si>
  <si>
    <t>UN000253</t>
  </si>
  <si>
    <t>Temple  Arthur III</t>
  </si>
  <si>
    <t>UN000254</t>
  </si>
  <si>
    <t>Kirk  Schutz</t>
  </si>
  <si>
    <t>UN000255</t>
  </si>
  <si>
    <t>UN000257</t>
  </si>
  <si>
    <t>Gary  Erickson</t>
  </si>
  <si>
    <t>UN000258</t>
  </si>
  <si>
    <t>UN000259</t>
  </si>
  <si>
    <t>UN000260</t>
  </si>
  <si>
    <t>UN000261</t>
  </si>
  <si>
    <t>UN000262</t>
  </si>
  <si>
    <t>UN000263</t>
  </si>
  <si>
    <t>Kevin  Fiorito</t>
  </si>
  <si>
    <t>UN000264</t>
  </si>
  <si>
    <t>UN000265</t>
  </si>
  <si>
    <t>Stephen  Dazey</t>
  </si>
  <si>
    <t>UN000266</t>
  </si>
  <si>
    <t>Allied Acres</t>
  </si>
  <si>
    <t>UN000267</t>
  </si>
  <si>
    <t>Bradley  Peterson</t>
  </si>
  <si>
    <t>UN000268</t>
  </si>
  <si>
    <t>Enkosky</t>
  </si>
  <si>
    <t>UN000269</t>
  </si>
  <si>
    <t>UN000280</t>
  </si>
  <si>
    <t>Dolores V.  and Daniel H.,  TRs  Evans</t>
  </si>
  <si>
    <t>UN000281</t>
  </si>
  <si>
    <t>UN000282</t>
  </si>
  <si>
    <t>Cattarina   Van Den Toorn</t>
  </si>
  <si>
    <t>UN000283</t>
  </si>
  <si>
    <t>William  Bell</t>
  </si>
  <si>
    <t>UN000284</t>
  </si>
  <si>
    <t>UN000285</t>
  </si>
  <si>
    <t>Richard M.. and Leslie D. Trustees Goelet</t>
  </si>
  <si>
    <t>UN000286</t>
  </si>
  <si>
    <t>UN000287</t>
  </si>
  <si>
    <t>TOBIAS YOUNG CAMPBELL</t>
  </si>
  <si>
    <t>UN000288</t>
  </si>
  <si>
    <t>UN000289</t>
  </si>
  <si>
    <t>UN000290</t>
  </si>
  <si>
    <t>UN000291</t>
  </si>
  <si>
    <t>UN000292</t>
  </si>
  <si>
    <t>UN000293</t>
  </si>
  <si>
    <t>UN000294</t>
  </si>
  <si>
    <t>Wilson Hill Road Ranch Limited Partnership</t>
  </si>
  <si>
    <t>UN000296</t>
  </si>
  <si>
    <t>UN000297</t>
  </si>
  <si>
    <t>UN000298</t>
  </si>
  <si>
    <t>UN000299</t>
  </si>
  <si>
    <t>UN000300</t>
  </si>
  <si>
    <t>UN000301</t>
  </si>
  <si>
    <t>UN000302A</t>
  </si>
  <si>
    <t>Phillip L Dolcini</t>
  </si>
  <si>
    <t>UN000302B</t>
  </si>
  <si>
    <t>UN000303</t>
  </si>
  <si>
    <t>Barbara  Stevens</t>
  </si>
  <si>
    <t>UN000304</t>
  </si>
  <si>
    <t>UN000305</t>
  </si>
  <si>
    <t>UN000306</t>
  </si>
  <si>
    <t>UN000307</t>
  </si>
  <si>
    <t>UN000308</t>
  </si>
  <si>
    <t>UN000309</t>
  </si>
  <si>
    <t>Scott  Murphy</t>
  </si>
  <si>
    <t>UN000310</t>
  </si>
  <si>
    <t>James L and Marion E,   Spaletta</t>
  </si>
  <si>
    <t>UN000311</t>
  </si>
  <si>
    <t>Michael D and Christine T  Maloney</t>
  </si>
  <si>
    <t>UN000312</t>
  </si>
  <si>
    <t>UN000313</t>
  </si>
  <si>
    <t>TERRANCE  HOY</t>
  </si>
  <si>
    <t>UN000314</t>
  </si>
  <si>
    <t>UN000315</t>
  </si>
  <si>
    <t>UN000318</t>
  </si>
  <si>
    <t>UN000319</t>
  </si>
  <si>
    <t>Kathleen S Sartori</t>
  </si>
  <si>
    <t>UN000320</t>
  </si>
  <si>
    <t>JOHN AND BILL MCCALL</t>
  </si>
  <si>
    <t>UN000321</t>
  </si>
  <si>
    <t>UN000322</t>
  </si>
  <si>
    <t>JOSEPH J GAGNON</t>
  </si>
  <si>
    <t>UN000323</t>
  </si>
  <si>
    <t>JUSTIN T PYORRE</t>
  </si>
  <si>
    <t>UN000324</t>
  </si>
  <si>
    <t>JOEL R BEAK</t>
  </si>
  <si>
    <t>UN000326</t>
  </si>
  <si>
    <t>UN000327</t>
  </si>
  <si>
    <t>UN000328</t>
  </si>
  <si>
    <t>UN000329</t>
  </si>
  <si>
    <t>PATRICIA BROWN FUREY</t>
  </si>
  <si>
    <t>UN000330</t>
  </si>
  <si>
    <t>UN000331</t>
  </si>
  <si>
    <t>UN000332</t>
  </si>
  <si>
    <t>UN000333</t>
  </si>
  <si>
    <t>UN000334</t>
  </si>
  <si>
    <t>CITY OF LARKSPUR</t>
  </si>
  <si>
    <t>UN000335</t>
  </si>
  <si>
    <t>UN000336</t>
  </si>
  <si>
    <t>UN000337</t>
  </si>
  <si>
    <t>WILLIAM M KLEISER</t>
  </si>
  <si>
    <t>UN000338</t>
  </si>
  <si>
    <t>UN000339</t>
  </si>
  <si>
    <t>Homestead Ranch LLC</t>
  </si>
  <si>
    <t>UN000340</t>
  </si>
  <si>
    <t>UN000341</t>
  </si>
  <si>
    <t>UN000342</t>
  </si>
  <si>
    <t>UN000343</t>
  </si>
  <si>
    <t>UN000344</t>
  </si>
  <si>
    <t>FRED L ZIMMERMAN</t>
  </si>
  <si>
    <t>UN000345</t>
  </si>
  <si>
    <t>UN000346</t>
  </si>
  <si>
    <t>UN000347</t>
  </si>
  <si>
    <t>UN000348</t>
  </si>
  <si>
    <t>UN000349</t>
  </si>
  <si>
    <t>UN000350</t>
  </si>
  <si>
    <t>UN000351</t>
  </si>
  <si>
    <t>UN000352</t>
  </si>
  <si>
    <t>UN000353</t>
  </si>
  <si>
    <t>UN000354</t>
  </si>
  <si>
    <t>UN000355</t>
  </si>
  <si>
    <t>UN000356</t>
  </si>
  <si>
    <t>UN000357</t>
  </si>
  <si>
    <t>UN000358</t>
  </si>
  <si>
    <t>UN000359</t>
  </si>
  <si>
    <t>UN000360</t>
  </si>
  <si>
    <t>UN000361</t>
  </si>
  <si>
    <t>UN000362</t>
  </si>
  <si>
    <t>UN000363</t>
  </si>
  <si>
    <t>UN000364</t>
  </si>
  <si>
    <t>UN000365</t>
  </si>
  <si>
    <t>US BANK NATIONAL ASSOCIATION</t>
  </si>
  <si>
    <t>UN000366</t>
  </si>
  <si>
    <t>UN000367</t>
  </si>
  <si>
    <t>UN000368</t>
  </si>
  <si>
    <t>UN000369</t>
  </si>
  <si>
    <t>UN000370</t>
  </si>
  <si>
    <t>UN000371</t>
  </si>
  <si>
    <t>UN000372</t>
  </si>
  <si>
    <t>UN000373</t>
  </si>
  <si>
    <t>UN000374</t>
  </si>
  <si>
    <t>UN000375</t>
  </si>
  <si>
    <t>UN000376</t>
  </si>
  <si>
    <t>UN000377</t>
  </si>
  <si>
    <t>JAMES  H ROGERS</t>
  </si>
  <si>
    <t>UN000378</t>
  </si>
  <si>
    <t>UN000379</t>
  </si>
  <si>
    <t>UN000380</t>
  </si>
  <si>
    <t>UN000381</t>
  </si>
  <si>
    <t>NOREPAUL  MOUARANG</t>
  </si>
  <si>
    <t>UN000382</t>
  </si>
  <si>
    <t>UN000383</t>
  </si>
  <si>
    <t>Thomas and Claudia  Lelmorini</t>
  </si>
  <si>
    <t>UN000384</t>
  </si>
  <si>
    <t>UN000385</t>
  </si>
  <si>
    <t>UN000386</t>
  </si>
  <si>
    <t>UN000387</t>
  </si>
  <si>
    <t>UN000388</t>
  </si>
  <si>
    <t>UN000389</t>
  </si>
  <si>
    <t>UN000390</t>
  </si>
  <si>
    <t>UN000391</t>
  </si>
  <si>
    <t>UN000392</t>
  </si>
  <si>
    <t>UN000393</t>
  </si>
  <si>
    <t>UN000394</t>
  </si>
  <si>
    <t>UN000395</t>
  </si>
  <si>
    <t>Michael  Stiehr</t>
  </si>
  <si>
    <t>UN000396</t>
  </si>
  <si>
    <t>UN000397</t>
  </si>
  <si>
    <t>UN000398</t>
  </si>
  <si>
    <t>UN000399</t>
  </si>
  <si>
    <t>UN000400</t>
  </si>
  <si>
    <t>UN000402</t>
  </si>
  <si>
    <t>UN000403</t>
  </si>
  <si>
    <t>UN000404</t>
  </si>
  <si>
    <t>UN000405</t>
  </si>
  <si>
    <t>OKKO L HARMS</t>
  </si>
  <si>
    <t>UN000406</t>
  </si>
  <si>
    <t>UN000407</t>
  </si>
  <si>
    <t>Dorothy  Magruder</t>
  </si>
  <si>
    <t>UN000408A</t>
  </si>
  <si>
    <t>Leo  Lavio</t>
  </si>
  <si>
    <t>UN000408B</t>
  </si>
  <si>
    <t>UN000409</t>
  </si>
  <si>
    <t>MICHAL  VENERA</t>
  </si>
  <si>
    <t>UN000410</t>
  </si>
  <si>
    <t>UN000411</t>
  </si>
  <si>
    <t>UN000412</t>
  </si>
  <si>
    <t>UN000413</t>
  </si>
  <si>
    <t>UN000414</t>
  </si>
  <si>
    <t>UN000415</t>
  </si>
  <si>
    <t>UN000416</t>
  </si>
  <si>
    <t>Spaletta Ranch Corporation</t>
  </si>
  <si>
    <t>UN000417</t>
  </si>
  <si>
    <t>Spaletta Dairy</t>
  </si>
  <si>
    <t>UN000418</t>
  </si>
  <si>
    <t>UN000419</t>
  </si>
  <si>
    <t>UN000420</t>
  </si>
  <si>
    <t>DOLCINI THOMAS P TR, BENEDITTI MARILYN E TR</t>
  </si>
  <si>
    <t>UN000421</t>
  </si>
  <si>
    <t>SKYWALKER PROPERTIES LTD</t>
  </si>
  <si>
    <t>UN000422</t>
  </si>
  <si>
    <t>KIMBEL J STUART, KIMBEL J TR,</t>
  </si>
  <si>
    <t>UN000423</t>
  </si>
  <si>
    <t>UN000424</t>
  </si>
  <si>
    <t>UN000425</t>
  </si>
  <si>
    <t>Bloom, Wayne Tr, Bloom Susan Trst</t>
  </si>
  <si>
    <t>UN000426</t>
  </si>
  <si>
    <t>UN000427</t>
  </si>
  <si>
    <t>UN000428</t>
  </si>
  <si>
    <t>UN000429</t>
  </si>
  <si>
    <t>DIAMOND OAKS VINEYARD INC</t>
  </si>
  <si>
    <t>UN000432</t>
  </si>
  <si>
    <t>UN000435</t>
  </si>
  <si>
    <t>UN000437</t>
  </si>
  <si>
    <t>UN000438</t>
  </si>
  <si>
    <t>UN000439</t>
  </si>
  <si>
    <t>UN000440</t>
  </si>
  <si>
    <t>UN000441</t>
  </si>
  <si>
    <t>STUART  TREGONING</t>
  </si>
  <si>
    <t>UN000442</t>
  </si>
  <si>
    <t>UN000443</t>
  </si>
  <si>
    <t>UN000444</t>
  </si>
  <si>
    <t>UN000445</t>
  </si>
  <si>
    <t>UN000446</t>
  </si>
  <si>
    <t>Robert and Linda  Mula</t>
  </si>
  <si>
    <t>UN000447</t>
  </si>
  <si>
    <t>SAN QUENTIN STATE PRISON</t>
  </si>
  <si>
    <t>UN000448</t>
  </si>
  <si>
    <t>UN000449</t>
  </si>
  <si>
    <t>Daniel   Simpkins</t>
  </si>
  <si>
    <t>UN000450</t>
  </si>
  <si>
    <t>UN000451</t>
  </si>
  <si>
    <t>PAUL MATTHEW FRIEDMAN</t>
  </si>
  <si>
    <t>UN000452</t>
  </si>
  <si>
    <t>UN000453</t>
  </si>
  <si>
    <t>UN000454</t>
  </si>
  <si>
    <t>UN000455</t>
  </si>
  <si>
    <t>UN000456</t>
  </si>
  <si>
    <t>UN000457</t>
  </si>
  <si>
    <t>SONOMA WEST HOLDINGS, INC.</t>
  </si>
  <si>
    <t>UN000458</t>
  </si>
  <si>
    <t>UN000459</t>
  </si>
  <si>
    <t>UN000460</t>
  </si>
  <si>
    <t>UN000461</t>
  </si>
  <si>
    <t>UN000462</t>
  </si>
  <si>
    <t>UN000463</t>
  </si>
  <si>
    <t>UN000464</t>
  </si>
  <si>
    <t>UN000465</t>
  </si>
  <si>
    <t>JAMES &amp; BETTI-LEE  GILL</t>
  </si>
  <si>
    <t>UN000466</t>
  </si>
  <si>
    <t>WINDY GAP LLC</t>
  </si>
  <si>
    <t>UN000467</t>
  </si>
  <si>
    <t>GREEN BAY LLC</t>
  </si>
  <si>
    <t>UN000468</t>
  </si>
  <si>
    <t>UN000469</t>
  </si>
  <si>
    <t>UN000470</t>
  </si>
  <si>
    <t>RICHARD &amp; MAUR  TAVERNETTI</t>
  </si>
  <si>
    <t>UN000471</t>
  </si>
  <si>
    <t>WILLIAM W GODWARD</t>
  </si>
  <si>
    <t>UN000472</t>
  </si>
  <si>
    <t>HARRY  STEINBECK</t>
  </si>
  <si>
    <t>UN000473</t>
  </si>
  <si>
    <t>WALTER &amp; RAMONA  YEE</t>
  </si>
  <si>
    <t>UN000474</t>
  </si>
  <si>
    <t>SONOMA COUNTY AG PRESERVE</t>
  </si>
  <si>
    <t>UN000475</t>
  </si>
  <si>
    <t>UN000476</t>
  </si>
  <si>
    <t>JAMES  MOREHEAD</t>
  </si>
  <si>
    <t>UN000477</t>
  </si>
  <si>
    <t>ROBERT &amp; HELENE  SMITH</t>
  </si>
  <si>
    <t>UN000478</t>
  </si>
  <si>
    <t>UN000479</t>
  </si>
  <si>
    <t>GLORIA M ALTENREUTHER</t>
  </si>
  <si>
    <t>UN000480</t>
  </si>
  <si>
    <t>UN000481</t>
  </si>
  <si>
    <t>OAKMONT GOLF CLUB</t>
  </si>
  <si>
    <t>UN000482</t>
  </si>
  <si>
    <t>BANK OF AMERICA NA</t>
  </si>
  <si>
    <t>UN000483</t>
  </si>
  <si>
    <t>EDWIN B. LOHMEYER</t>
  </si>
  <si>
    <t>UN000484</t>
  </si>
  <si>
    <t>UN000485</t>
  </si>
  <si>
    <t>UN000486</t>
  </si>
  <si>
    <t>WARREN  KNUDSON</t>
  </si>
  <si>
    <t>UN000487</t>
  </si>
  <si>
    <t>UN000488</t>
  </si>
  <si>
    <t>UN000489</t>
  </si>
  <si>
    <t>UN000490</t>
  </si>
  <si>
    <t>TED R. RIVAS</t>
  </si>
  <si>
    <t>UN000491</t>
  </si>
  <si>
    <t>ROSALEEN B. WOOD</t>
  </si>
  <si>
    <t>UN000492</t>
  </si>
  <si>
    <t>UN000493</t>
  </si>
  <si>
    <t>Sonoma County Flood Control &amp; Water Conservation District</t>
  </si>
  <si>
    <t>UN000494</t>
  </si>
  <si>
    <t>UN000495</t>
  </si>
  <si>
    <t>ELEANOR C. GONSALVES</t>
  </si>
  <si>
    <t>UN000496</t>
  </si>
  <si>
    <t>SEA RANCH GOLF LINK L P</t>
  </si>
  <si>
    <t>UN000497</t>
  </si>
  <si>
    <t>JULIA L. GRANT</t>
  </si>
  <si>
    <t>UN000498</t>
  </si>
  <si>
    <t>UN000499</t>
  </si>
  <si>
    <t>CARL  DAGOSTINO</t>
  </si>
  <si>
    <t>UN000500</t>
  </si>
  <si>
    <t>DONALD R. DEBERNARDI</t>
  </si>
  <si>
    <t>UN000501</t>
  </si>
  <si>
    <t>C &amp; R RANCHES</t>
  </si>
  <si>
    <t>UN000502</t>
  </si>
  <si>
    <t>UN000503</t>
  </si>
  <si>
    <t>UN000504</t>
  </si>
  <si>
    <t>STEPHEN J. &amp; FRANCES W.  VARNHAGEN</t>
  </si>
  <si>
    <t>UN000505</t>
  </si>
  <si>
    <t>UN000506</t>
  </si>
  <si>
    <t>BRIAN  PERRY</t>
  </si>
  <si>
    <t>UN000507</t>
  </si>
  <si>
    <t>UN000508</t>
  </si>
  <si>
    <t>UN000509</t>
  </si>
  <si>
    <t>UN000510</t>
  </si>
  <si>
    <t>UN000511</t>
  </si>
  <si>
    <t>ADELE MOSSI ERICSON</t>
  </si>
  <si>
    <t>UN000512</t>
  </si>
  <si>
    <t>UN000513</t>
  </si>
  <si>
    <t>UN000514</t>
  </si>
  <si>
    <t>UN000515</t>
  </si>
  <si>
    <t>UN000516</t>
  </si>
  <si>
    <t>UN000517</t>
  </si>
  <si>
    <t>UN000518</t>
  </si>
  <si>
    <t>UN000519</t>
  </si>
  <si>
    <t>MORTON R MITCHELL</t>
  </si>
  <si>
    <t>UN000520</t>
  </si>
  <si>
    <t>GEORGE &amp; SUSAN  BIANCHI</t>
  </si>
  <si>
    <t>UN000521</t>
  </si>
  <si>
    <t>DONALD &amp; DONNA  PARKER</t>
  </si>
  <si>
    <t>UN000522</t>
  </si>
  <si>
    <t>UN000523</t>
  </si>
  <si>
    <t>UN000524</t>
  </si>
  <si>
    <t>UN000525</t>
  </si>
  <si>
    <t>UN000526</t>
  </si>
  <si>
    <t>DAN &amp; VIRGINIA  SILACCI</t>
  </si>
  <si>
    <t>UN000527</t>
  </si>
  <si>
    <t>FRED  MITCHELL</t>
  </si>
  <si>
    <t>UN000528</t>
  </si>
  <si>
    <t>JOHN  PETERSON</t>
  </si>
  <si>
    <t>UN000529</t>
  </si>
  <si>
    <t>UN000530</t>
  </si>
  <si>
    <t>ROBERT &amp; ANTOINETTE  LUIZ ET AL</t>
  </si>
  <si>
    <t>UN000531</t>
  </si>
  <si>
    <t>UN000532</t>
  </si>
  <si>
    <t>UN000533</t>
  </si>
  <si>
    <t>RICHARDS GROVE &amp; SARALEES VINEYARD INC.</t>
  </si>
  <si>
    <t>UN000534</t>
  </si>
  <si>
    <t>UN000535</t>
  </si>
  <si>
    <t>UN000536</t>
  </si>
  <si>
    <t>UN000537</t>
  </si>
  <si>
    <t>GEORGE  BOTTARINI</t>
  </si>
  <si>
    <t>UN000538</t>
  </si>
  <si>
    <t>UN000539</t>
  </si>
  <si>
    <t>1251 SAN ANTONIO ROAD LLC</t>
  </si>
  <si>
    <t>UN000540</t>
  </si>
  <si>
    <t>TERESA  KOTSIFAKIS</t>
  </si>
  <si>
    <t>UN000541</t>
  </si>
  <si>
    <t>UN000542</t>
  </si>
  <si>
    <t>UN000543</t>
  </si>
  <si>
    <t>UN000544</t>
  </si>
  <si>
    <t>UN000545</t>
  </si>
  <si>
    <t>UN000546</t>
  </si>
  <si>
    <t>UN000547</t>
  </si>
  <si>
    <t>UN000548</t>
  </si>
  <si>
    <t>JOSEPH W LEPORI TRUST ET AL</t>
  </si>
  <si>
    <t>UN000549</t>
  </si>
  <si>
    <t>UN000550</t>
  </si>
  <si>
    <t>UN000551</t>
  </si>
  <si>
    <t>UN000552</t>
  </si>
  <si>
    <t>UN000553</t>
  </si>
  <si>
    <t>UN000554</t>
  </si>
  <si>
    <t>JAMES PETALUMA PROPERTY LLC</t>
  </si>
  <si>
    <t>UN000555</t>
  </si>
  <si>
    <t>MONICA  MCCARVILLE MELBY</t>
  </si>
  <si>
    <t>UN000556</t>
  </si>
  <si>
    <t>UN000557</t>
  </si>
  <si>
    <t>UN000558</t>
  </si>
  <si>
    <t>UN000559</t>
  </si>
  <si>
    <t>SIMONE HOTALING HOAG TRUST</t>
  </si>
  <si>
    <t>UN000560</t>
  </si>
  <si>
    <t>JOHN &amp; TERESA BALLETTO TRUST</t>
  </si>
  <si>
    <t>UN000561</t>
  </si>
  <si>
    <t>UN000562</t>
  </si>
  <si>
    <t>UN000563</t>
  </si>
  <si>
    <t>UN000564</t>
  </si>
  <si>
    <t>ROBERTS ROAD PROPERTIES LLC</t>
  </si>
  <si>
    <t>UN000565</t>
  </si>
  <si>
    <t>UN000566</t>
  </si>
  <si>
    <t>United States of America PL</t>
  </si>
  <si>
    <t>UN000567</t>
  </si>
  <si>
    <t>CAROLYN M ALMEIDA TRUST ET AL</t>
  </si>
  <si>
    <t>UN000568</t>
  </si>
  <si>
    <t>UN000569</t>
  </si>
  <si>
    <t>UN000570</t>
  </si>
  <si>
    <t>UN000571</t>
  </si>
  <si>
    <t>UN000572</t>
  </si>
  <si>
    <t>BARRY &amp; MARCIA  COX</t>
  </si>
  <si>
    <t>UN000573</t>
  </si>
  <si>
    <t>UN000574</t>
  </si>
  <si>
    <t>LORRAINE FLETCHER ELLIOTT TRUST ET AL</t>
  </si>
  <si>
    <t>UN000575</t>
  </si>
  <si>
    <t>UN000576</t>
  </si>
  <si>
    <t>UN000577</t>
  </si>
  <si>
    <t>UN000578</t>
  </si>
  <si>
    <t>UN000579</t>
  </si>
  <si>
    <t>UN000580</t>
  </si>
  <si>
    <t>UN000581</t>
  </si>
  <si>
    <t>MADELINE R HENNING ET AL</t>
  </si>
  <si>
    <t>UN000583</t>
  </si>
  <si>
    <t>Spencer  Knowles</t>
  </si>
  <si>
    <t>UN000584</t>
  </si>
  <si>
    <t>GEORGE &amp; MARGARET  DAVIS</t>
  </si>
  <si>
    <t>UN000585</t>
  </si>
  <si>
    <t>DONALD &amp; TARA  SMITH</t>
  </si>
  <si>
    <t>UN000586</t>
  </si>
  <si>
    <t>UN000587</t>
  </si>
  <si>
    <t>UN000588</t>
  </si>
  <si>
    <t>UN000589</t>
  </si>
  <si>
    <t>UN000590</t>
  </si>
  <si>
    <t>ESTATE OF ANGIE MONTINI</t>
  </si>
  <si>
    <t>UN000591</t>
  </si>
  <si>
    <t>UN000592</t>
  </si>
  <si>
    <t>UN000593</t>
  </si>
  <si>
    <t>CLAY ELWIN SELLAND TRUST ET AL</t>
  </si>
  <si>
    <t>UN000594</t>
  </si>
  <si>
    <t>UN000595</t>
  </si>
  <si>
    <t>FRANCIS COPPOLA WINERY LLC</t>
  </si>
  <si>
    <t>UN000596</t>
  </si>
  <si>
    <t>UN000597</t>
  </si>
  <si>
    <t>UN000598</t>
  </si>
  <si>
    <t>UN000599</t>
  </si>
  <si>
    <t>UN000600</t>
  </si>
  <si>
    <t>Nathaniel  Henry Simons</t>
  </si>
  <si>
    <t>UN000601</t>
  </si>
  <si>
    <t>KEVIN  DOLAN</t>
  </si>
  <si>
    <t>UN000602</t>
  </si>
  <si>
    <t>JOSHUA  HEDLUND</t>
  </si>
  <si>
    <t>UN000603</t>
  </si>
  <si>
    <t>UN000604</t>
  </si>
  <si>
    <t>JOHN STEVEN CARLSEN</t>
  </si>
  <si>
    <t>UN000605</t>
  </si>
  <si>
    <t>UN000606</t>
  </si>
  <si>
    <t>RIDGELY  EVERS</t>
  </si>
  <si>
    <t>UN000607</t>
  </si>
  <si>
    <t>UN000608</t>
  </si>
  <si>
    <t>DIXIE LEE MEISELBACH</t>
  </si>
  <si>
    <t>UN000609</t>
  </si>
  <si>
    <t>UN000610</t>
  </si>
  <si>
    <t>UN000611</t>
  </si>
  <si>
    <t>UN000612</t>
  </si>
  <si>
    <t>IELMORINI LEO P TR &amp; ROSE TR</t>
  </si>
  <si>
    <t>UN000613</t>
  </si>
  <si>
    <t>UN000614</t>
  </si>
  <si>
    <t>UN000615</t>
  </si>
  <si>
    <t>SUMMER TOMPKINS WALKER</t>
  </si>
  <si>
    <t>UN000616</t>
  </si>
  <si>
    <t>UN000617</t>
  </si>
  <si>
    <t>UN000618</t>
  </si>
  <si>
    <t>STAN  GHISLETTA</t>
  </si>
  <si>
    <t>UN000619</t>
  </si>
  <si>
    <t>UN000621</t>
  </si>
  <si>
    <t>UN000622</t>
  </si>
  <si>
    <t>UN000623</t>
  </si>
  <si>
    <t>LUCA  ZANIN</t>
  </si>
  <si>
    <t>UN000624</t>
  </si>
  <si>
    <t>UN000625</t>
  </si>
  <si>
    <t>UN000626</t>
  </si>
  <si>
    <t>BARBARA  MCGUIRE</t>
  </si>
  <si>
    <t>UN000627</t>
  </si>
  <si>
    <t>Deerfield Ranch Winery LLC</t>
  </si>
  <si>
    <t>UN000628</t>
  </si>
  <si>
    <t>DANIEL L CONDIOTTI</t>
  </si>
  <si>
    <t>UN000629</t>
  </si>
  <si>
    <t>SUSAN C HAUSWALD</t>
  </si>
  <si>
    <t>UN000630</t>
  </si>
  <si>
    <t>UN000631</t>
  </si>
  <si>
    <t>UN000632</t>
  </si>
  <si>
    <t>WALTER SCOTT KING</t>
  </si>
  <si>
    <t>UN000633</t>
  </si>
  <si>
    <t>KENNETH P MARTIN</t>
  </si>
  <si>
    <t>UN000634</t>
  </si>
  <si>
    <t>CLARENCE WILLIAM MEISTERFELD</t>
  </si>
  <si>
    <t>UN000635</t>
  </si>
  <si>
    <t>ROBERT W MULLEN</t>
  </si>
  <si>
    <t>UN000636</t>
  </si>
  <si>
    <t>ROY D KING</t>
  </si>
  <si>
    <t>UN000637</t>
  </si>
  <si>
    <t>MARVIN L NUNES</t>
  </si>
  <si>
    <t>UN000638</t>
  </si>
  <si>
    <t>UN000639</t>
  </si>
  <si>
    <t>UN000640</t>
  </si>
  <si>
    <t>RONALD &amp; ELENORE D RENATI</t>
  </si>
  <si>
    <t>UN000641</t>
  </si>
  <si>
    <t>UN000642</t>
  </si>
  <si>
    <t>UN000643</t>
  </si>
  <si>
    <t>UN000644</t>
  </si>
  <si>
    <t>UN000645</t>
  </si>
  <si>
    <t>UN000646</t>
  </si>
  <si>
    <t>UN000647</t>
  </si>
  <si>
    <t>UN000648</t>
  </si>
  <si>
    <t>UN000649</t>
  </si>
  <si>
    <t>UN000650</t>
  </si>
  <si>
    <t>SH FAMILY FARMS LLC</t>
  </si>
  <si>
    <t>UN000651</t>
  </si>
  <si>
    <t>UN000652</t>
  </si>
  <si>
    <t>UN000653</t>
  </si>
  <si>
    <t>UN000654</t>
  </si>
  <si>
    <t>UN000655</t>
  </si>
  <si>
    <t>UN000656</t>
  </si>
  <si>
    <t>LIVE OAK SPRINGS WATER &amp; POWER CO</t>
  </si>
  <si>
    <t>UN000657</t>
  </si>
  <si>
    <t>UN000658</t>
  </si>
  <si>
    <t>UN000659</t>
  </si>
  <si>
    <t>UN000660</t>
  </si>
  <si>
    <t>DANIEL  ROUSH</t>
  </si>
  <si>
    <t>UN000661</t>
  </si>
  <si>
    <t>MICK &amp; ROSEMARY  GOODCHILD</t>
  </si>
  <si>
    <t>UN000662</t>
  </si>
  <si>
    <t>LAWRENCE   MCNUTT</t>
  </si>
  <si>
    <t>UN000663</t>
  </si>
  <si>
    <t>SAMUEL R. DAMON</t>
  </si>
  <si>
    <t>UN000664</t>
  </si>
  <si>
    <t>DOUGLAS  COLE</t>
  </si>
  <si>
    <t>UN000665</t>
  </si>
  <si>
    <t>UN000667</t>
  </si>
  <si>
    <t>UN000668</t>
  </si>
  <si>
    <t>MARCUS  S TOPEL</t>
  </si>
  <si>
    <t>UN000669</t>
  </si>
  <si>
    <t>UN000670</t>
  </si>
  <si>
    <t>UN000671</t>
  </si>
  <si>
    <t>UN000672</t>
  </si>
  <si>
    <t>UN000673</t>
  </si>
  <si>
    <t>UN000674</t>
  </si>
  <si>
    <t>UN000675</t>
  </si>
  <si>
    <t>BRADFORD  PRESCOTT</t>
  </si>
  <si>
    <t>UN000676</t>
  </si>
  <si>
    <t>UN000677</t>
  </si>
  <si>
    <t>UN000678</t>
  </si>
  <si>
    <t>Sarah  Greule</t>
  </si>
  <si>
    <t>UN000679</t>
  </si>
  <si>
    <t>SHEARIN ETT AL  SHEARIN ETT AL</t>
  </si>
  <si>
    <t>UN000680</t>
  </si>
  <si>
    <t>UN000681</t>
  </si>
  <si>
    <t>UN000682</t>
  </si>
  <si>
    <t>UN000683</t>
  </si>
  <si>
    <t>MICHAEL  LINDEMAN</t>
  </si>
  <si>
    <t>UN000684</t>
  </si>
  <si>
    <t>MATTHEW RITCHIE VINES</t>
  </si>
  <si>
    <t>UN000685</t>
  </si>
  <si>
    <t>RONALD J WHITNEY JR</t>
  </si>
  <si>
    <t>UN000686</t>
  </si>
  <si>
    <t>UN000687</t>
  </si>
  <si>
    <t>UN000688</t>
  </si>
  <si>
    <t>RICHARD J PODESTA</t>
  </si>
  <si>
    <t>UN000689</t>
  </si>
  <si>
    <t>JOSE M FERNANDEZ</t>
  </si>
  <si>
    <t>UN000690</t>
  </si>
  <si>
    <t>UN000691</t>
  </si>
  <si>
    <t>GAIL  BROWN</t>
  </si>
  <si>
    <t>UN000692</t>
  </si>
  <si>
    <t>UN000693</t>
  </si>
  <si>
    <t>UN000694</t>
  </si>
  <si>
    <t>Thomas  Ciechanowski</t>
  </si>
  <si>
    <t>UN000695</t>
  </si>
  <si>
    <t>UN000696</t>
  </si>
  <si>
    <t>UN000697</t>
  </si>
  <si>
    <t>UN000698</t>
  </si>
  <si>
    <t>Zaina Vineyards, LLC</t>
  </si>
  <si>
    <t>UN000700</t>
  </si>
  <si>
    <t>UN000701</t>
  </si>
  <si>
    <t>ERDA  KAPPELER</t>
  </si>
  <si>
    <t>UN000702</t>
  </si>
  <si>
    <t>UN000703</t>
  </si>
  <si>
    <t>UN000704</t>
  </si>
  <si>
    <t>UN000705</t>
  </si>
  <si>
    <t>UN000706</t>
  </si>
  <si>
    <t>UN000707</t>
  </si>
  <si>
    <t>UN000708</t>
  </si>
  <si>
    <t>UN000709</t>
  </si>
  <si>
    <t>PHILLIPSVILLE COMMUNITY SERVICES DISTRICT</t>
  </si>
  <si>
    <t>UN000710</t>
  </si>
  <si>
    <t>UN000711</t>
  </si>
  <si>
    <t>UN000712</t>
  </si>
  <si>
    <t>UN000713</t>
  </si>
  <si>
    <t>LASSEN PEAK WINERY</t>
  </si>
  <si>
    <t>UN000714</t>
  </si>
  <si>
    <t>UN000715</t>
  </si>
  <si>
    <t>SCOTT  DAVIES</t>
  </si>
  <si>
    <t>UN000716</t>
  </si>
  <si>
    <t>UN000717</t>
  </si>
  <si>
    <t>UN000718</t>
  </si>
  <si>
    <t>UN000719</t>
  </si>
  <si>
    <t>UN000720</t>
  </si>
  <si>
    <t>ROBERT  BERRY - HIDEAWAY HILLS</t>
  </si>
  <si>
    <t>UN000721</t>
  </si>
  <si>
    <t>GREGG  MURRAY</t>
  </si>
  <si>
    <t>UN000722</t>
  </si>
  <si>
    <t>UN000723</t>
  </si>
  <si>
    <t>UN000724</t>
  </si>
  <si>
    <t>GERALD B ENGLER</t>
  </si>
  <si>
    <t>UN000725</t>
  </si>
  <si>
    <t>MICHAEL P TRACY</t>
  </si>
  <si>
    <t>UN000726</t>
  </si>
  <si>
    <t>UN000728</t>
  </si>
  <si>
    <t>UN000729</t>
  </si>
  <si>
    <t>UN000730</t>
  </si>
  <si>
    <t>UN000731</t>
  </si>
  <si>
    <t>UN000732</t>
  </si>
  <si>
    <t>DARYL  SCHMITZ</t>
  </si>
  <si>
    <t>UN000733</t>
  </si>
  <si>
    <t>Deep Cliff Golf Course</t>
  </si>
  <si>
    <t>UN000734</t>
  </si>
  <si>
    <t>UN000735</t>
  </si>
  <si>
    <t>UN000736</t>
  </si>
  <si>
    <t>UN000737</t>
  </si>
  <si>
    <t>UN000738</t>
  </si>
  <si>
    <t>UN000739</t>
  </si>
  <si>
    <t>UN000740</t>
  </si>
  <si>
    <t>UN000741</t>
  </si>
  <si>
    <t>UN000742</t>
  </si>
  <si>
    <t>OHLSON ERNEST TRUST</t>
  </si>
  <si>
    <t>UN000743</t>
  </si>
  <si>
    <t>UN000744</t>
  </si>
  <si>
    <t>THEODORE  SCOTT GAYLORD</t>
  </si>
  <si>
    <t>UN000745</t>
  </si>
  <si>
    <t>UN000746</t>
  </si>
  <si>
    <t>UN000747</t>
  </si>
  <si>
    <t>UN000748</t>
  </si>
  <si>
    <t>UN000749</t>
  </si>
  <si>
    <t>UN000750</t>
  </si>
  <si>
    <t>THEODORE   BLAIR</t>
  </si>
  <si>
    <t>UN000751</t>
  </si>
  <si>
    <t>UN000752</t>
  </si>
  <si>
    <t>UN000753</t>
  </si>
  <si>
    <t>UN000754</t>
  </si>
  <si>
    <t>GENE  PERSALL</t>
  </si>
  <si>
    <t>UN000755</t>
  </si>
  <si>
    <t>MARY  SANGER</t>
  </si>
  <si>
    <t>UN000756</t>
  </si>
  <si>
    <t>TARI  ROGERS</t>
  </si>
  <si>
    <t>UN000757</t>
  </si>
  <si>
    <t>UN000758</t>
  </si>
  <si>
    <t>UN000759</t>
  </si>
  <si>
    <t>UN000760</t>
  </si>
  <si>
    <t>UN000761</t>
  </si>
  <si>
    <t>TODOR S HRISTOV</t>
  </si>
  <si>
    <t>UN000762</t>
  </si>
  <si>
    <t>UN000763</t>
  </si>
  <si>
    <t>UN000764</t>
  </si>
  <si>
    <t>UN000766</t>
  </si>
  <si>
    <t>SARAH  DOBSON</t>
  </si>
  <si>
    <t>UN000767</t>
  </si>
  <si>
    <t>UN000768</t>
  </si>
  <si>
    <t>UN000769</t>
  </si>
  <si>
    <t>SHADRACK  LAMOUREUX</t>
  </si>
  <si>
    <t>UN000770</t>
  </si>
  <si>
    <t>MISTY  GWYNNE</t>
  </si>
  <si>
    <t>UN000771</t>
  </si>
  <si>
    <t>UN000772</t>
  </si>
  <si>
    <t>UN000773</t>
  </si>
  <si>
    <t>UN000774</t>
  </si>
  <si>
    <t>GERALDINE A GREER</t>
  </si>
  <si>
    <t>UN000775</t>
  </si>
  <si>
    <t>UN000776</t>
  </si>
  <si>
    <t>UN000777</t>
  </si>
  <si>
    <t>UN000778</t>
  </si>
  <si>
    <t>ANDREW  PAYETTE</t>
  </si>
  <si>
    <t>UN000779</t>
  </si>
  <si>
    <t>DALE  BAGLEY</t>
  </si>
  <si>
    <t>UN000780</t>
  </si>
  <si>
    <t>JANELLE  QUASCHNICK</t>
  </si>
  <si>
    <t>UN000781</t>
  </si>
  <si>
    <t>UN000782</t>
  </si>
  <si>
    <t>BARBARA  FORD</t>
  </si>
  <si>
    <t>UN000783</t>
  </si>
  <si>
    <t>TOPAZ LAKE RV PARK</t>
  </si>
  <si>
    <t>UN000784</t>
  </si>
  <si>
    <t>UN000785</t>
  </si>
  <si>
    <t>MONTESOLE</t>
  </si>
  <si>
    <t>UN000786</t>
  </si>
  <si>
    <t>HAROLD M. THOMAS</t>
  </si>
  <si>
    <t>UN000787</t>
  </si>
  <si>
    <t>MICHAEL  STENBERG</t>
  </si>
  <si>
    <t>UN000788</t>
  </si>
  <si>
    <t>UN000789</t>
  </si>
  <si>
    <t>UN000790</t>
  </si>
  <si>
    <t>UN000791</t>
  </si>
  <si>
    <t>Baird  Robinson</t>
  </si>
  <si>
    <t>UN000792</t>
  </si>
  <si>
    <t>SLAGLE STEVEN JTR SLAGLE REV TRUST OF 1/8/88</t>
  </si>
  <si>
    <t>UN000793</t>
  </si>
  <si>
    <t>UN000794</t>
  </si>
  <si>
    <t>DERREL'S MINI STORAGE</t>
  </si>
  <si>
    <t>UN000795</t>
  </si>
  <si>
    <t>FRANCIS  THOMPSON</t>
  </si>
  <si>
    <t>UN000796</t>
  </si>
  <si>
    <t>UN000797</t>
  </si>
  <si>
    <t>CITY OF INDUSTRY</t>
  </si>
  <si>
    <t>UN000798</t>
  </si>
  <si>
    <t>KATHY L HIBBARD</t>
  </si>
  <si>
    <t>UN000799</t>
  </si>
  <si>
    <t>UN000800</t>
  </si>
  <si>
    <t>UN000801</t>
  </si>
  <si>
    <t>UN000802</t>
  </si>
  <si>
    <t>UN000803</t>
  </si>
  <si>
    <t>UN000804</t>
  </si>
  <si>
    <t>FATEH K. SAHOTA</t>
  </si>
  <si>
    <t>UN000805</t>
  </si>
  <si>
    <t>MONTESOL COMPANY, A PARTNERSHIP</t>
  </si>
  <si>
    <t>UN000806</t>
  </si>
  <si>
    <t>UN000807</t>
  </si>
  <si>
    <t>MARK   SCHAEFFER</t>
  </si>
  <si>
    <t>UN000808</t>
  </si>
  <si>
    <t>R &amp; L TRUCKING</t>
  </si>
  <si>
    <t>UN000809</t>
  </si>
  <si>
    <t>CHARLES B KAISER</t>
  </si>
  <si>
    <t>UN000810</t>
  </si>
  <si>
    <t>STEPHEN AND MARGARET  PRICE &amp; OGORMAN</t>
  </si>
  <si>
    <t>UN000811</t>
  </si>
  <si>
    <t>MICHAEL  A  SCHUETTE</t>
  </si>
  <si>
    <t>UN000812</t>
  </si>
  <si>
    <t>GARY V BALMAN</t>
  </si>
  <si>
    <t>UN000813</t>
  </si>
  <si>
    <t>TRISHA   STARBACK</t>
  </si>
  <si>
    <t>UN000814</t>
  </si>
  <si>
    <t>UN000815</t>
  </si>
  <si>
    <t>HARRY   STAUCH</t>
  </si>
  <si>
    <t>UN000816</t>
  </si>
  <si>
    <t>ALAN J DIXON</t>
  </si>
  <si>
    <t>UN000817</t>
  </si>
  <si>
    <t>Occidental County Sanitation District</t>
  </si>
  <si>
    <t>UN000818</t>
  </si>
  <si>
    <t>James A. Riddle</t>
  </si>
  <si>
    <t>UN000819</t>
  </si>
  <si>
    <t>UN000820</t>
  </si>
  <si>
    <t>STEVEN  SEIDENGLANZ</t>
  </si>
  <si>
    <t>UN000821</t>
  </si>
  <si>
    <t>Thomas  L.  Walz</t>
  </si>
  <si>
    <t>UN000822</t>
  </si>
  <si>
    <t>UN000823</t>
  </si>
  <si>
    <t>DARYL  RISNER</t>
  </si>
  <si>
    <t>UN000824</t>
  </si>
  <si>
    <t>UN000825</t>
  </si>
  <si>
    <t>UN000826</t>
  </si>
  <si>
    <t>UN000827</t>
  </si>
  <si>
    <t>UN000828</t>
  </si>
  <si>
    <t>UN000829</t>
  </si>
  <si>
    <t>UN000830</t>
  </si>
  <si>
    <t>UN000831</t>
  </si>
  <si>
    <t>Donald  Gutleben</t>
  </si>
  <si>
    <t>UN000832</t>
  </si>
  <si>
    <t>UN000833</t>
  </si>
  <si>
    <t>UN000834</t>
  </si>
  <si>
    <t>ROBERT R MORGAN</t>
  </si>
  <si>
    <t>UN000835</t>
  </si>
  <si>
    <t>UN000836</t>
  </si>
  <si>
    <t>UN000837</t>
  </si>
  <si>
    <t>UN000838</t>
  </si>
  <si>
    <t>JAYNE A KEMPE</t>
  </si>
  <si>
    <t>UN000839</t>
  </si>
  <si>
    <t>UN000840</t>
  </si>
  <si>
    <t>IAN  MCCONNELL</t>
  </si>
  <si>
    <t>UN000841</t>
  </si>
  <si>
    <t>JOE  HINEY</t>
  </si>
  <si>
    <t>UN000842</t>
  </si>
  <si>
    <t>JOHN  DISTEFANO</t>
  </si>
  <si>
    <t>UN000843</t>
  </si>
  <si>
    <t>KATHY &amp; BRUCE  LUCKY &amp; PROCTOR</t>
  </si>
  <si>
    <t>UN000844</t>
  </si>
  <si>
    <t>UN000845</t>
  </si>
  <si>
    <t>UN000846</t>
  </si>
  <si>
    <t>GREGORY  JOEL SMITH</t>
  </si>
  <si>
    <t>UN000847</t>
  </si>
  <si>
    <t>ANTHONY F CUBRE, JR</t>
  </si>
  <si>
    <t>UN000848</t>
  </si>
  <si>
    <t>HARRY  S PASCUZZI</t>
  </si>
  <si>
    <t>UN000849</t>
  </si>
  <si>
    <t>SUMNER PECK RANCH</t>
  </si>
  <si>
    <t>UN000850</t>
  </si>
  <si>
    <t>SAN JOAQUIN RIVER CONSERVANCY</t>
  </si>
  <si>
    <t>UN000851</t>
  </si>
  <si>
    <t>MARILYN  HABER</t>
  </si>
  <si>
    <t>UN000852</t>
  </si>
  <si>
    <t>CALMAT PROPERTIES</t>
  </si>
  <si>
    <t>UN000853</t>
  </si>
  <si>
    <t>GALEN  WILLIAM WILSON</t>
  </si>
  <si>
    <t>UN000854</t>
  </si>
  <si>
    <t>ALLEN  HOVSEPIAN</t>
  </si>
  <si>
    <t>UN000855</t>
  </si>
  <si>
    <t>EDWARD AND JANIS  DONAGHY</t>
  </si>
  <si>
    <t>UN000856</t>
  </si>
  <si>
    <t>JONATHAN AND MARIE  BASILA</t>
  </si>
  <si>
    <t>UN000857</t>
  </si>
  <si>
    <t>UN000858</t>
  </si>
  <si>
    <t>SAN JOAQUIN RIVER RANCH</t>
  </si>
  <si>
    <t>UN000859</t>
  </si>
  <si>
    <t>GARY V BALMAIN JR</t>
  </si>
  <si>
    <t>UN000860</t>
  </si>
  <si>
    <t>ARCHIE  OSBORNE</t>
  </si>
  <si>
    <t>UN000861</t>
  </si>
  <si>
    <t>Alfred  Jaqua</t>
  </si>
  <si>
    <t>UN000862</t>
  </si>
  <si>
    <t>TRENT W CHRISTOPHER</t>
  </si>
  <si>
    <t>UN000863</t>
  </si>
  <si>
    <t>UN000864</t>
  </si>
  <si>
    <t>UN000865</t>
  </si>
  <si>
    <t>UN000866</t>
  </si>
  <si>
    <t>UN000867</t>
  </si>
  <si>
    <t>UN000868</t>
  </si>
  <si>
    <t>Gunnarsson Grove Trust</t>
  </si>
  <si>
    <t>UN000869</t>
  </si>
  <si>
    <t>SALLY  WEED</t>
  </si>
  <si>
    <t>UN000870</t>
  </si>
  <si>
    <t>UN000871</t>
  </si>
  <si>
    <t>RANCHO ARROYO GRANDE, LLC</t>
  </si>
  <si>
    <t>UN000872</t>
  </si>
  <si>
    <t>UN000873</t>
  </si>
  <si>
    <t>KELLY  MANN</t>
  </si>
  <si>
    <t>UN000874</t>
  </si>
  <si>
    <t>STEVE  DELLAMORA</t>
  </si>
  <si>
    <t>UN000875</t>
  </si>
  <si>
    <t>UN000876</t>
  </si>
  <si>
    <t>CURTIS  HANFORD</t>
  </si>
  <si>
    <t>UN000877</t>
  </si>
  <si>
    <t>STEVE  KIM</t>
  </si>
  <si>
    <t>UN000878</t>
  </si>
  <si>
    <t>UN000879</t>
  </si>
  <si>
    <t>UN000880</t>
  </si>
  <si>
    <t>UN000881</t>
  </si>
  <si>
    <t>UN000882</t>
  </si>
  <si>
    <t>LAETITIA VINEYARD AND WINERY, INC</t>
  </si>
  <si>
    <t>UN000883</t>
  </si>
  <si>
    <t>JUANITA  LABROUSSE</t>
  </si>
  <si>
    <t>UN000884</t>
  </si>
  <si>
    <t>ISRAEL  MARIN</t>
  </si>
  <si>
    <t>UN000885</t>
  </si>
  <si>
    <t>UN000886</t>
  </si>
  <si>
    <t>CARL  E ROSS</t>
  </si>
  <si>
    <t>UN000887</t>
  </si>
  <si>
    <t>UN000888</t>
  </si>
  <si>
    <t>LYNETTE &amp; STEPHEN   HENNE &amp; WILSON</t>
  </si>
  <si>
    <t>UN000889</t>
  </si>
  <si>
    <t>UN000890</t>
  </si>
  <si>
    <t>UN000891</t>
  </si>
  <si>
    <t>UN000892</t>
  </si>
  <si>
    <t>John  Fambrini</t>
  </si>
  <si>
    <t>UN000893</t>
  </si>
  <si>
    <t>UN000894</t>
  </si>
  <si>
    <t>UN000895</t>
  </si>
  <si>
    <t>UN000896</t>
  </si>
  <si>
    <t>UN000897</t>
  </si>
  <si>
    <t>UN000898</t>
  </si>
  <si>
    <t>UN000899</t>
  </si>
  <si>
    <t>UN000900</t>
  </si>
  <si>
    <t>UN000901</t>
  </si>
  <si>
    <t>UN000902</t>
  </si>
  <si>
    <t>UN000903</t>
  </si>
  <si>
    <t>PETER  SCHURCH</t>
  </si>
  <si>
    <t>UN000904</t>
  </si>
  <si>
    <t>Richard  Kraft</t>
  </si>
  <si>
    <t>UN000905</t>
  </si>
  <si>
    <t>UN000906</t>
  </si>
  <si>
    <t>Stephen  Powell</t>
  </si>
  <si>
    <t>UN000907</t>
  </si>
  <si>
    <t>UN000908</t>
  </si>
  <si>
    <t>John Bray Dillon</t>
  </si>
  <si>
    <t>UN000909</t>
  </si>
  <si>
    <t>UN000910</t>
  </si>
  <si>
    <t>UN000911</t>
  </si>
  <si>
    <t>UN000912</t>
  </si>
  <si>
    <t>ANDREW JOHN CAREY</t>
  </si>
  <si>
    <t>UN000913</t>
  </si>
  <si>
    <t>MATTHEW LEWIS TELLES</t>
  </si>
  <si>
    <t>UN000914</t>
  </si>
  <si>
    <t>UN000915</t>
  </si>
  <si>
    <t>UN000916</t>
  </si>
  <si>
    <t>UN000917</t>
  </si>
  <si>
    <t>Green Sturgeon LLC</t>
  </si>
  <si>
    <t>UN000918</t>
  </si>
  <si>
    <t>Claypool Industries LLC CO</t>
  </si>
  <si>
    <t>UN000919</t>
  </si>
  <si>
    <t>Jesse  Stills</t>
  </si>
  <si>
    <t>UN000920</t>
  </si>
  <si>
    <t>Kupambazua  Furaha</t>
  </si>
  <si>
    <t>UN000921</t>
  </si>
  <si>
    <t>Travis M Anderson</t>
  </si>
  <si>
    <t>UN000922</t>
  </si>
  <si>
    <t>Rudy Jr. &amp; Susan  Clark-Luera</t>
  </si>
  <si>
    <t>UN000923</t>
  </si>
  <si>
    <t>Susana T McKelvy</t>
  </si>
  <si>
    <t>UN000924</t>
  </si>
  <si>
    <t>Patty  Harvey</t>
  </si>
  <si>
    <t>UN000925</t>
  </si>
  <si>
    <t>Duane E. McCall TR</t>
  </si>
  <si>
    <t>UN000926</t>
  </si>
  <si>
    <t>Lionel L Lee</t>
  </si>
  <si>
    <t>UN000927</t>
  </si>
  <si>
    <t>UN000928</t>
  </si>
  <si>
    <t>Natures Peace, LLC</t>
  </si>
  <si>
    <t>UN000929</t>
  </si>
  <si>
    <t>UN000930</t>
  </si>
  <si>
    <t>UN000931</t>
  </si>
  <si>
    <t>DANIEL M  WHYTE</t>
  </si>
  <si>
    <t>UN000932</t>
  </si>
  <si>
    <t>BRIAN  MICARELLI</t>
  </si>
  <si>
    <t>UN000933</t>
  </si>
  <si>
    <t>LIONAL  E ROBITAILLE</t>
  </si>
  <si>
    <t>UN000934</t>
  </si>
  <si>
    <t>UN000935</t>
  </si>
  <si>
    <t>UN000936</t>
  </si>
  <si>
    <t>UN000937</t>
  </si>
  <si>
    <t>BARBARA  FLEMING</t>
  </si>
  <si>
    <t>UN000938</t>
  </si>
  <si>
    <t>MILES   GARRETT</t>
  </si>
  <si>
    <t>UN000939</t>
  </si>
  <si>
    <t>KENNETH  W HOULDSWORTH</t>
  </si>
  <si>
    <t>UN000940</t>
  </si>
  <si>
    <t>UN000941</t>
  </si>
  <si>
    <t>UN000942</t>
  </si>
  <si>
    <t>PIRIN LLC</t>
  </si>
  <si>
    <t>UN000943</t>
  </si>
  <si>
    <t>KATRINA   SUTHERLAND</t>
  </si>
  <si>
    <t>UN000944</t>
  </si>
  <si>
    <t>BRIAN  S  WOOD</t>
  </si>
  <si>
    <t>UN000945</t>
  </si>
  <si>
    <t>UN000946</t>
  </si>
  <si>
    <t>UN000947</t>
  </si>
  <si>
    <t>RICHARD  TELLSCHOW</t>
  </si>
  <si>
    <t>UN000948</t>
  </si>
  <si>
    <t>EDWARD E MITCHELL</t>
  </si>
  <si>
    <t>UN000949</t>
  </si>
  <si>
    <t>CHRISTOPHER D DAVIS</t>
  </si>
  <si>
    <t>UN000950</t>
  </si>
  <si>
    <t>DANIEL AND CHARLOTTE  WILD</t>
  </si>
  <si>
    <t>UN000952</t>
  </si>
  <si>
    <t>UN000953</t>
  </si>
  <si>
    <t>RICHARD AND NANCY  TOMAR</t>
  </si>
  <si>
    <t>UN000954</t>
  </si>
  <si>
    <t>Robin  Ronay</t>
  </si>
  <si>
    <t>UN000955</t>
  </si>
  <si>
    <t>UN000956</t>
  </si>
  <si>
    <t>UN000957</t>
  </si>
  <si>
    <t>Philip  Debandt</t>
  </si>
  <si>
    <t>UN000958</t>
  </si>
  <si>
    <t>Mansor  Shokohi</t>
  </si>
  <si>
    <t>UN000959</t>
  </si>
  <si>
    <t>LON C LEE</t>
  </si>
  <si>
    <t>UN000960</t>
  </si>
  <si>
    <t>UN000961</t>
  </si>
  <si>
    <t>Christianne  Temann</t>
  </si>
  <si>
    <t>UN000962</t>
  </si>
  <si>
    <t>UN000963</t>
  </si>
  <si>
    <t>UN000964</t>
  </si>
  <si>
    <t>Florence A. Oreilly</t>
  </si>
  <si>
    <t>UN000965</t>
  </si>
  <si>
    <t>UN000966</t>
  </si>
  <si>
    <t>UN000967</t>
  </si>
  <si>
    <t>Sullivan Resources</t>
  </si>
  <si>
    <t>UN000968</t>
  </si>
  <si>
    <t>John C Ryder</t>
  </si>
  <si>
    <t>UN000969</t>
  </si>
  <si>
    <t>Zhecho  Rusev</t>
  </si>
  <si>
    <t>UN000970</t>
  </si>
  <si>
    <t>UN000971</t>
  </si>
  <si>
    <t>UN000972</t>
  </si>
  <si>
    <t>Dennis  Heiman</t>
  </si>
  <si>
    <t>UN000973</t>
  </si>
  <si>
    <t>STEVEN  BURKMAN</t>
  </si>
  <si>
    <t>UN000974</t>
  </si>
  <si>
    <t>CHARLES  P LEBO</t>
  </si>
  <si>
    <t>UN000975</t>
  </si>
  <si>
    <t>UN000976</t>
  </si>
  <si>
    <t>UN000977</t>
  </si>
  <si>
    <t>ISIDRO  JUAREZ</t>
  </si>
  <si>
    <t>UN000978</t>
  </si>
  <si>
    <t>UN000980</t>
  </si>
  <si>
    <t>CITY OF PATTERSON DEPARTMENT OF PUBLIC WORKS</t>
  </si>
  <si>
    <t>UN000981</t>
  </si>
  <si>
    <t>ANTHONY M RISCH</t>
  </si>
  <si>
    <t>UN000982</t>
  </si>
  <si>
    <t>UN000983</t>
  </si>
  <si>
    <t>UN000984</t>
  </si>
  <si>
    <t>UN000985</t>
  </si>
  <si>
    <t>UN000986</t>
  </si>
  <si>
    <t>UN000987</t>
  </si>
  <si>
    <t>ALMADEN COUNTRY CLUB</t>
  </si>
  <si>
    <t>UN000988</t>
  </si>
  <si>
    <t>UN000989</t>
  </si>
  <si>
    <t>UN000990</t>
  </si>
  <si>
    <t>UN000991</t>
  </si>
  <si>
    <t>UN000992</t>
  </si>
  <si>
    <t>UN000993</t>
  </si>
  <si>
    <t>UN000994</t>
  </si>
  <si>
    <t>UN000995</t>
  </si>
  <si>
    <t>UN000996</t>
  </si>
  <si>
    <t>UN000997</t>
  </si>
  <si>
    <t>UN000998</t>
  </si>
  <si>
    <t>UN000999</t>
  </si>
  <si>
    <t>Phan  Cuong</t>
  </si>
  <si>
    <t>UN001000</t>
  </si>
  <si>
    <t>UN001001</t>
  </si>
  <si>
    <t>UN001002</t>
  </si>
  <si>
    <t>JEROME D CROSBY</t>
  </si>
  <si>
    <t>UN001003</t>
  </si>
  <si>
    <t>UN001004</t>
  </si>
  <si>
    <t>UN001005</t>
  </si>
  <si>
    <t>UN001006</t>
  </si>
  <si>
    <t>UN001007</t>
  </si>
  <si>
    <t>MOUNG  LOR</t>
  </si>
  <si>
    <t>UN001008</t>
  </si>
  <si>
    <t>Geri  Gallupe</t>
  </si>
  <si>
    <t>UN001009</t>
  </si>
  <si>
    <t>GRIZZLY DESIGNS, LLC</t>
  </si>
  <si>
    <t>UN001010</t>
  </si>
  <si>
    <t>UN001011</t>
  </si>
  <si>
    <t>UN001012</t>
  </si>
  <si>
    <t>Dennis M Silva</t>
  </si>
  <si>
    <t>UN001013</t>
  </si>
  <si>
    <t>TRACY  WHITE</t>
  </si>
  <si>
    <t>UN001014</t>
  </si>
  <si>
    <t>DEAN  BRUNER</t>
  </si>
  <si>
    <t>UN001015</t>
  </si>
  <si>
    <t>UN001016</t>
  </si>
  <si>
    <t>MATTHEW C WHYTE</t>
  </si>
  <si>
    <t>UN001017</t>
  </si>
  <si>
    <t>Myron  Holdenried</t>
  </si>
  <si>
    <t>UN001018</t>
  </si>
  <si>
    <t>TOM  BICE</t>
  </si>
  <si>
    <t>UN001019</t>
  </si>
  <si>
    <t>UN001020</t>
  </si>
  <si>
    <t>MARCO   GUTIERREZ-VAZQUEZ</t>
  </si>
  <si>
    <t>UN001021</t>
  </si>
  <si>
    <t>UN001022</t>
  </si>
  <si>
    <t>JOHN   PRIVITT</t>
  </si>
  <si>
    <t>UN001023</t>
  </si>
  <si>
    <t>UN001025</t>
  </si>
  <si>
    <t>MAYNARD  SMITH</t>
  </si>
  <si>
    <t>UN001026</t>
  </si>
  <si>
    <t>DAVID  WILKES</t>
  </si>
  <si>
    <t>UN001027</t>
  </si>
  <si>
    <t>CORBETT  HALL</t>
  </si>
  <si>
    <t>UN001028</t>
  </si>
  <si>
    <t>UN001029</t>
  </si>
  <si>
    <t>UN001030</t>
  </si>
  <si>
    <t>ALEXANDRIA MI KENSAVATH</t>
  </si>
  <si>
    <t>UN001032</t>
  </si>
  <si>
    <t>UN001033</t>
  </si>
  <si>
    <t>UN001034</t>
  </si>
  <si>
    <t>UN001035</t>
  </si>
  <si>
    <t>UN001036</t>
  </si>
  <si>
    <t>DAVID S KOSSACK</t>
  </si>
  <si>
    <t>UN001037</t>
  </si>
  <si>
    <t>KEITH  MCCOLLUM</t>
  </si>
  <si>
    <t>UN001038</t>
  </si>
  <si>
    <t>UN001039</t>
  </si>
  <si>
    <t>Raymond  Lawrence</t>
  </si>
  <si>
    <t>UN001040</t>
  </si>
  <si>
    <t>UN001041</t>
  </si>
  <si>
    <t>Greg F Harlan</t>
  </si>
  <si>
    <t>UN001042</t>
  </si>
  <si>
    <t>PATRICK/DENENA   KIRBY</t>
  </si>
  <si>
    <t>UN001043</t>
  </si>
  <si>
    <t>UN001044</t>
  </si>
  <si>
    <t>UN001045</t>
  </si>
  <si>
    <t>UN001046</t>
  </si>
  <si>
    <t>UN001047</t>
  </si>
  <si>
    <t>UN001048</t>
  </si>
  <si>
    <t>UN001049</t>
  </si>
  <si>
    <t>UN001050</t>
  </si>
  <si>
    <t>JOEL TERRY MCDONOUGH</t>
  </si>
  <si>
    <t>UN001051</t>
  </si>
  <si>
    <t>UN001052</t>
  </si>
  <si>
    <t>TODD  LEININGER</t>
  </si>
  <si>
    <t>UN001054</t>
  </si>
  <si>
    <t>UN001055</t>
  </si>
  <si>
    <t>MARY ELLEN  DAHLGREN</t>
  </si>
  <si>
    <t>UN001056</t>
  </si>
  <si>
    <t>UN001057</t>
  </si>
  <si>
    <t>MICHAEL  SOLOMON</t>
  </si>
  <si>
    <t>UN001058</t>
  </si>
  <si>
    <t>UN001059</t>
  </si>
  <si>
    <t>UN001060</t>
  </si>
  <si>
    <t>DAVID  SOARES</t>
  </si>
  <si>
    <t>UN001061</t>
  </si>
  <si>
    <t>JOEL CHANDLER SKAGGS</t>
  </si>
  <si>
    <t>UN001062</t>
  </si>
  <si>
    <t>CHARLENE Y BARTO</t>
  </si>
  <si>
    <t>UN001063</t>
  </si>
  <si>
    <t>CHRISTIAN  ESPICHA</t>
  </si>
  <si>
    <t>UN001064</t>
  </si>
  <si>
    <t>UN001065</t>
  </si>
  <si>
    <t>UN001066</t>
  </si>
  <si>
    <t>STEPHEN D WEBER</t>
  </si>
  <si>
    <t>UN001067</t>
  </si>
  <si>
    <t>TOBIAS   HOLMES</t>
  </si>
  <si>
    <t>UN001068</t>
  </si>
  <si>
    <t>UN001069</t>
  </si>
  <si>
    <t>DOUG  PULLING</t>
  </si>
  <si>
    <t>UN001070</t>
  </si>
  <si>
    <t>GLEN E PITSENBARGER</t>
  </si>
  <si>
    <t>UN001071</t>
  </si>
  <si>
    <t>UN001072</t>
  </si>
  <si>
    <t>UN001073</t>
  </si>
  <si>
    <t>UN001074</t>
  </si>
  <si>
    <t>UN001075</t>
  </si>
  <si>
    <t>WANDA COOK PICKRELL</t>
  </si>
  <si>
    <t>UN001076</t>
  </si>
  <si>
    <t>SOUTH VALLEY WATER BANK AUTHORITY</t>
  </si>
  <si>
    <t>UN001077</t>
  </si>
  <si>
    <t>NORTHWESTERN PROPERTIES</t>
  </si>
  <si>
    <t>UN001078</t>
  </si>
  <si>
    <t>CASEY  CREIGHTON</t>
  </si>
  <si>
    <t>UN001079</t>
  </si>
  <si>
    <t>UN001080</t>
  </si>
  <si>
    <t>RALPH, DONNA, COLE AND JAMIE   WILLBURN</t>
  </si>
  <si>
    <t>UN001081</t>
  </si>
  <si>
    <t>JOSHUA E ST CLAIR</t>
  </si>
  <si>
    <t>UN001082</t>
  </si>
  <si>
    <t>SCOTT  KENNEDY</t>
  </si>
  <si>
    <t>UN001083</t>
  </si>
  <si>
    <t>CHARLES   LARGIN</t>
  </si>
  <si>
    <t>UN001084</t>
  </si>
  <si>
    <t>UN001085</t>
  </si>
  <si>
    <t>LAURISSA ANNE GOUGH</t>
  </si>
  <si>
    <t>UN001086</t>
  </si>
  <si>
    <t>UN001087</t>
  </si>
  <si>
    <t>DION  DER</t>
  </si>
  <si>
    <t>UN001088</t>
  </si>
  <si>
    <t>UN001089</t>
  </si>
  <si>
    <t>UN001090</t>
  </si>
  <si>
    <t>UN001091</t>
  </si>
  <si>
    <t>UN001092</t>
  </si>
  <si>
    <t>UN001093</t>
  </si>
  <si>
    <t>UN001094</t>
  </si>
  <si>
    <t>UN001095</t>
  </si>
  <si>
    <t>UN001096</t>
  </si>
  <si>
    <t>BENBOW VALLEY INVESTMENTS</t>
  </si>
  <si>
    <t>UN001097</t>
  </si>
  <si>
    <t>UN001098</t>
  </si>
  <si>
    <t>UN001099</t>
  </si>
  <si>
    <t>UN001100</t>
  </si>
  <si>
    <t>UN001101</t>
  </si>
  <si>
    <t>UN001102</t>
  </si>
  <si>
    <t>CHANG  CHEE</t>
  </si>
  <si>
    <t>UN001103</t>
  </si>
  <si>
    <t>UN001104</t>
  </si>
  <si>
    <t>UN001105</t>
  </si>
  <si>
    <t>UN001106</t>
  </si>
  <si>
    <t>GARY  LIVICK</t>
  </si>
  <si>
    <t>UN001107</t>
  </si>
  <si>
    <t>UN001108</t>
  </si>
  <si>
    <t>UN001109</t>
  </si>
  <si>
    <t>UN001110</t>
  </si>
  <si>
    <t>CHRISTOPHER  H PETERS</t>
  </si>
  <si>
    <t>UN001111</t>
  </si>
  <si>
    <t>ROSE J SUNDBERG</t>
  </si>
  <si>
    <t>UN001112</t>
  </si>
  <si>
    <t>SEAN  HAGEN</t>
  </si>
  <si>
    <t>UN001113</t>
  </si>
  <si>
    <t>UN001114</t>
  </si>
  <si>
    <t>STEPHEN  FOX</t>
  </si>
  <si>
    <t>UN001115</t>
  </si>
  <si>
    <t>NICHOLAS C VIGIL</t>
  </si>
  <si>
    <t>UN001116</t>
  </si>
  <si>
    <t>NICHOLAS D KURUTZ</t>
  </si>
  <si>
    <t>UN001117</t>
  </si>
  <si>
    <t>UN001118</t>
  </si>
  <si>
    <t>PAULA   LANGE</t>
  </si>
  <si>
    <t>UN001119</t>
  </si>
  <si>
    <t>MICHAEL  MILLER</t>
  </si>
  <si>
    <t>UN001120</t>
  </si>
  <si>
    <t>UN001121</t>
  </si>
  <si>
    <t>UN001122</t>
  </si>
  <si>
    <t>JOHN  RADENBAUGH</t>
  </si>
  <si>
    <t>UN001123</t>
  </si>
  <si>
    <t>UN001124</t>
  </si>
  <si>
    <t>JOSHUA  ST. CLAIRE</t>
  </si>
  <si>
    <t>UN001125</t>
  </si>
  <si>
    <t>DANIEL  WOJCIK</t>
  </si>
  <si>
    <t>UN001126</t>
  </si>
  <si>
    <t>UN001127</t>
  </si>
  <si>
    <t>UN001128</t>
  </si>
  <si>
    <t>BEN  RIGGAN</t>
  </si>
  <si>
    <t>UN001129</t>
  </si>
  <si>
    <t>UN001130</t>
  </si>
  <si>
    <t>XANG LAOS BOUNIEUTTAY</t>
  </si>
  <si>
    <t>UN001131</t>
  </si>
  <si>
    <t>UN001132</t>
  </si>
  <si>
    <t>UN001133</t>
  </si>
  <si>
    <t>UN001134</t>
  </si>
  <si>
    <t>UN001135</t>
  </si>
  <si>
    <t>UN001136</t>
  </si>
  <si>
    <t>UN001137</t>
  </si>
  <si>
    <t>UN001138</t>
  </si>
  <si>
    <t>UN001139</t>
  </si>
  <si>
    <t>UN001140</t>
  </si>
  <si>
    <t>UN001141</t>
  </si>
  <si>
    <t>HENRY  GRATTAN</t>
  </si>
  <si>
    <t>UN001142</t>
  </si>
  <si>
    <t>UN001143</t>
  </si>
  <si>
    <t>MICHAEL  ETTLEMAN</t>
  </si>
  <si>
    <t>UN001144</t>
  </si>
  <si>
    <t>EATON ROUGH LANDS LLC</t>
  </si>
  <si>
    <t>UN001145</t>
  </si>
  <si>
    <t>ELSA M LORIST</t>
  </si>
  <si>
    <t>UN001146</t>
  </si>
  <si>
    <t>UN001147</t>
  </si>
  <si>
    <t>UN001148</t>
  </si>
  <si>
    <t>UN001149</t>
  </si>
  <si>
    <t>UN001150</t>
  </si>
  <si>
    <t>UN001151</t>
  </si>
  <si>
    <t>UN001152</t>
  </si>
  <si>
    <t>UN001153</t>
  </si>
  <si>
    <t>RANCHO AGUA DULCE, LLC</t>
  </si>
  <si>
    <t>UN001154</t>
  </si>
  <si>
    <t>CENTRAL CALIFORNIA IRRIGATION DISTRICT</t>
  </si>
  <si>
    <t>UN001155</t>
  </si>
  <si>
    <t>UN001156</t>
  </si>
  <si>
    <t>SEAN  F BOYLE</t>
  </si>
  <si>
    <t>UN001157</t>
  </si>
  <si>
    <t>UN001158</t>
  </si>
  <si>
    <t>UN001159</t>
  </si>
  <si>
    <t>UN001160</t>
  </si>
  <si>
    <t>DANNY J KUEHL</t>
  </si>
  <si>
    <t>UN001161</t>
  </si>
  <si>
    <t>UN001162</t>
  </si>
  <si>
    <t>UN001163</t>
  </si>
  <si>
    <t>UN001164</t>
  </si>
  <si>
    <t>HYMAN  MAXWELL</t>
  </si>
  <si>
    <t>UN001165</t>
  </si>
  <si>
    <t>UN001166</t>
  </si>
  <si>
    <t>UN001167</t>
  </si>
  <si>
    <t>UN001168</t>
  </si>
  <si>
    <t>UN001169</t>
  </si>
  <si>
    <t>UN001170</t>
  </si>
  <si>
    <t>UN001171</t>
  </si>
  <si>
    <t>UN001172</t>
  </si>
  <si>
    <t>UN001173</t>
  </si>
  <si>
    <t>UN001174</t>
  </si>
  <si>
    <t>UN001175</t>
  </si>
  <si>
    <t>UN001176</t>
  </si>
  <si>
    <t>UN001177</t>
  </si>
  <si>
    <t>UN001178</t>
  </si>
  <si>
    <t>UN001179</t>
  </si>
  <si>
    <t>ROBERT  CAREY</t>
  </si>
  <si>
    <t>UN001180</t>
  </si>
  <si>
    <t>UN001181</t>
  </si>
  <si>
    <t>UN001182</t>
  </si>
  <si>
    <t>UN001183</t>
  </si>
  <si>
    <t>UN001184</t>
  </si>
  <si>
    <t>UN001185</t>
  </si>
  <si>
    <t>UN001186</t>
  </si>
  <si>
    <t>UN001187</t>
  </si>
  <si>
    <t>UN001188</t>
  </si>
  <si>
    <t>UN001189</t>
  </si>
  <si>
    <t>UN001190</t>
  </si>
  <si>
    <t>UN001191</t>
  </si>
  <si>
    <t>UN001192</t>
  </si>
  <si>
    <t>UN001193</t>
  </si>
  <si>
    <t>DION  CARTER</t>
  </si>
  <si>
    <t>UN001194</t>
  </si>
  <si>
    <t>KEITH  ROMICK</t>
  </si>
  <si>
    <t>UN001195</t>
  </si>
  <si>
    <t>UN001196</t>
  </si>
  <si>
    <t>UN001197</t>
  </si>
  <si>
    <t>UN001198</t>
  </si>
  <si>
    <t>LUU  SEATERN</t>
  </si>
  <si>
    <t>UN001199</t>
  </si>
  <si>
    <t>THUYGEN   NGUYEN</t>
  </si>
  <si>
    <t>UN001200</t>
  </si>
  <si>
    <t>DUNG  LE QUOC</t>
  </si>
  <si>
    <t>UN001201</t>
  </si>
  <si>
    <t>TUAN  TRAN</t>
  </si>
  <si>
    <t>UN001202</t>
  </si>
  <si>
    <t>TEDDY  VANG</t>
  </si>
  <si>
    <t>UN001203</t>
  </si>
  <si>
    <t>UN001204</t>
  </si>
  <si>
    <t>UN001205</t>
  </si>
  <si>
    <t>UN001206</t>
  </si>
  <si>
    <t>UN001207</t>
  </si>
  <si>
    <t>FREDDIE  VANG</t>
  </si>
  <si>
    <t>UN001208</t>
  </si>
  <si>
    <t>UN001209</t>
  </si>
  <si>
    <t>UN001210</t>
  </si>
  <si>
    <t>UN001211</t>
  </si>
  <si>
    <t>UN001212</t>
  </si>
  <si>
    <t>UN001213</t>
  </si>
  <si>
    <t>UN001214</t>
  </si>
  <si>
    <t>ANNA   ULLOA</t>
  </si>
  <si>
    <t>UN001215</t>
  </si>
  <si>
    <t>UN001216</t>
  </si>
  <si>
    <t>MARK  HIMAN</t>
  </si>
  <si>
    <t>UN001217</t>
  </si>
  <si>
    <t>UN001218</t>
  </si>
  <si>
    <t>UN001219</t>
  </si>
  <si>
    <t>UN001220</t>
  </si>
  <si>
    <t>UN001221</t>
  </si>
  <si>
    <t>UN001222</t>
  </si>
  <si>
    <t>UN001223</t>
  </si>
  <si>
    <t>UN001224</t>
  </si>
  <si>
    <t>CHRISTEN  GURR</t>
  </si>
  <si>
    <t>UN001225</t>
  </si>
  <si>
    <t>UN001226</t>
  </si>
  <si>
    <t>UN001227</t>
  </si>
  <si>
    <t>UN001228</t>
  </si>
  <si>
    <t>CHONG  LO</t>
  </si>
  <si>
    <t>UN001229</t>
  </si>
  <si>
    <t>UN001230</t>
  </si>
  <si>
    <t>UN001231</t>
  </si>
  <si>
    <t>UN001232</t>
  </si>
  <si>
    <t>UN001233</t>
  </si>
  <si>
    <t>UN001234</t>
  </si>
  <si>
    <t>UN001235</t>
  </si>
  <si>
    <t>PAUL  LUCKEY</t>
  </si>
  <si>
    <t>UN001236</t>
  </si>
  <si>
    <t>RODOLFO  MACHADO</t>
  </si>
  <si>
    <t>UN001237</t>
  </si>
  <si>
    <t>DANA  C HUDSON</t>
  </si>
  <si>
    <t>UN001238</t>
  </si>
  <si>
    <t>SUNDAY MORNING LLC</t>
  </si>
  <si>
    <t>UN001239</t>
  </si>
  <si>
    <t>UN001240</t>
  </si>
  <si>
    <t>UN001241</t>
  </si>
  <si>
    <t>UN001242</t>
  </si>
  <si>
    <t>NIKOLAI   ERICKSON</t>
  </si>
  <si>
    <t>UN001243</t>
  </si>
  <si>
    <t>UN001244</t>
  </si>
  <si>
    <t>UN001245</t>
  </si>
  <si>
    <t>UN001246</t>
  </si>
  <si>
    <t>UN001247</t>
  </si>
  <si>
    <t>UN001248</t>
  </si>
  <si>
    <t>UN001249</t>
  </si>
  <si>
    <t>UN001250</t>
  </si>
  <si>
    <t>UN001251</t>
  </si>
  <si>
    <t>UN001252</t>
  </si>
  <si>
    <t>UN001253</t>
  </si>
  <si>
    <t>UN001254</t>
  </si>
  <si>
    <t>THENG   THAO</t>
  </si>
  <si>
    <t>UN001255</t>
  </si>
  <si>
    <t>STEPHEN   MAGISTRELLI</t>
  </si>
  <si>
    <t>UN001256</t>
  </si>
  <si>
    <t>UN001257</t>
  </si>
  <si>
    <t>UN001258</t>
  </si>
  <si>
    <t>WILLIE  KIRKPATRICK</t>
  </si>
  <si>
    <t>UN001259</t>
  </si>
  <si>
    <t>UN001260</t>
  </si>
  <si>
    <t>UN001261</t>
  </si>
  <si>
    <t>UN001262</t>
  </si>
  <si>
    <t>UN001263</t>
  </si>
  <si>
    <t>UN001264</t>
  </si>
  <si>
    <t>UN001265</t>
  </si>
  <si>
    <t>UN001266</t>
  </si>
  <si>
    <t>UN001267</t>
  </si>
  <si>
    <t>UN001268</t>
  </si>
  <si>
    <t>UN001269</t>
  </si>
  <si>
    <t>UN001270</t>
  </si>
  <si>
    <t>UN001271</t>
  </si>
  <si>
    <t>UN001272</t>
  </si>
  <si>
    <t>UN001273</t>
  </si>
  <si>
    <t>UN001274</t>
  </si>
  <si>
    <t>UN001275</t>
  </si>
  <si>
    <t>UN001276</t>
  </si>
  <si>
    <t>UN001277</t>
  </si>
  <si>
    <t>RODNEY  BUELL</t>
  </si>
  <si>
    <t>UN001278</t>
  </si>
  <si>
    <t>KENNY  VANG</t>
  </si>
  <si>
    <t>UN001279</t>
  </si>
  <si>
    <t>JUAN   RAMIREZ</t>
  </si>
  <si>
    <t>UN001280</t>
  </si>
  <si>
    <t>UN001281</t>
  </si>
  <si>
    <t>UN001282</t>
  </si>
  <si>
    <t>UN001283</t>
  </si>
  <si>
    <t>UN001284</t>
  </si>
  <si>
    <t>UN001285</t>
  </si>
  <si>
    <t>UN001286</t>
  </si>
  <si>
    <t>UN001287</t>
  </si>
  <si>
    <t>UN001288</t>
  </si>
  <si>
    <t>UN001289</t>
  </si>
  <si>
    <t>UN001290</t>
  </si>
  <si>
    <t>UN001291</t>
  </si>
  <si>
    <t>UN001292</t>
  </si>
  <si>
    <t>ANDREW  TONE</t>
  </si>
  <si>
    <t>UN001293</t>
  </si>
  <si>
    <t>UN001294</t>
  </si>
  <si>
    <t>UN001295</t>
  </si>
  <si>
    <t>UN001296</t>
  </si>
  <si>
    <t>UN001297</t>
  </si>
  <si>
    <t>UN001298</t>
  </si>
  <si>
    <t>UN001299</t>
  </si>
  <si>
    <t>UN001300</t>
  </si>
  <si>
    <t>UN001301</t>
  </si>
  <si>
    <t>UN001302</t>
  </si>
  <si>
    <t>UN001303</t>
  </si>
  <si>
    <t>UN001304</t>
  </si>
  <si>
    <t>UN001305</t>
  </si>
  <si>
    <t>UN001306</t>
  </si>
  <si>
    <t>UN001307</t>
  </si>
  <si>
    <t>HERBERT  LADDA</t>
  </si>
  <si>
    <t>UN001308</t>
  </si>
  <si>
    <t>UN001309</t>
  </si>
  <si>
    <t>UN001310</t>
  </si>
  <si>
    <t>UN001311</t>
  </si>
  <si>
    <t>UN001312</t>
  </si>
  <si>
    <t>UN001313</t>
  </si>
  <si>
    <t>UN001314</t>
  </si>
  <si>
    <t>UN001315</t>
  </si>
  <si>
    <t>UN001316</t>
  </si>
  <si>
    <t>UN001317</t>
  </si>
  <si>
    <t>UN001318</t>
  </si>
  <si>
    <t>UN001319</t>
  </si>
  <si>
    <t>UN001320</t>
  </si>
  <si>
    <t>UN001321</t>
  </si>
  <si>
    <t>UN001322</t>
  </si>
  <si>
    <t>UN001323</t>
  </si>
  <si>
    <t>UN001324</t>
  </si>
  <si>
    <t>UN001325</t>
  </si>
  <si>
    <t>UN001326</t>
  </si>
  <si>
    <t>DELANO-EARLIMART IRRIGATION DISTRICT</t>
  </si>
  <si>
    <t>UN001327</t>
  </si>
  <si>
    <t>UN001328</t>
  </si>
  <si>
    <t>UN001329</t>
  </si>
  <si>
    <t>UN001330</t>
  </si>
  <si>
    <t>UN001331</t>
  </si>
  <si>
    <t>UN001332</t>
  </si>
  <si>
    <t>UN001333</t>
  </si>
  <si>
    <t>UN001334</t>
  </si>
  <si>
    <t>UN001335</t>
  </si>
  <si>
    <t>UN001336</t>
  </si>
  <si>
    <t>UN001337</t>
  </si>
  <si>
    <t>UN001338</t>
  </si>
  <si>
    <t>UN001339</t>
  </si>
  <si>
    <t>UN001340</t>
  </si>
  <si>
    <t>UN001341</t>
  </si>
  <si>
    <t>UN001342</t>
  </si>
  <si>
    <t>UN001343</t>
  </si>
  <si>
    <t>UN001344</t>
  </si>
  <si>
    <t>UN001345</t>
  </si>
  <si>
    <t>UN001346</t>
  </si>
  <si>
    <t>UN001347</t>
  </si>
  <si>
    <t>UN001348</t>
  </si>
  <si>
    <t>UN001349</t>
  </si>
  <si>
    <t>UN001350</t>
  </si>
  <si>
    <t>UN001351</t>
  </si>
  <si>
    <t>UN001352</t>
  </si>
  <si>
    <t>UN001353</t>
  </si>
  <si>
    <t>UN001354</t>
  </si>
  <si>
    <t>UN001355</t>
  </si>
  <si>
    <t>UN001356</t>
  </si>
  <si>
    <t>UN001357</t>
  </si>
  <si>
    <t>MICHAEL  SNYDER</t>
  </si>
  <si>
    <t>UN001358</t>
  </si>
  <si>
    <t>JUDITH  SIMMONS</t>
  </si>
  <si>
    <t>UN001359</t>
  </si>
  <si>
    <t>UN001360</t>
  </si>
  <si>
    <t>UN001361</t>
  </si>
  <si>
    <t>UN001362</t>
  </si>
  <si>
    <t>UN001363</t>
  </si>
  <si>
    <t>UN001364</t>
  </si>
  <si>
    <t>UN001365</t>
  </si>
  <si>
    <t>UN001366</t>
  </si>
  <si>
    <t>MICHAEL  HOFFMAN</t>
  </si>
  <si>
    <t>UN001367</t>
  </si>
  <si>
    <t>TIM  ZIMMERER</t>
  </si>
  <si>
    <t>UN001368</t>
  </si>
  <si>
    <t>OLLIE NUMMELIN, CALEB GRAHAM  N/A</t>
  </si>
  <si>
    <t>UN001369</t>
  </si>
  <si>
    <t>THOMAS M MIRELES</t>
  </si>
  <si>
    <t>UN001370</t>
  </si>
  <si>
    <t>NOT PROVIDED  NOT PROVIDED</t>
  </si>
  <si>
    <t>UN001371</t>
  </si>
  <si>
    <t>NOT  PROVIDED</t>
  </si>
  <si>
    <t>UN001372</t>
  </si>
  <si>
    <t>MARK  BEYER</t>
  </si>
  <si>
    <t>UN001373</t>
  </si>
  <si>
    <t>REDCREST RESORT</t>
  </si>
  <si>
    <t>UN001374</t>
  </si>
  <si>
    <t>UN001375</t>
  </si>
  <si>
    <t>WILLITS UNION HIGH SCHOOL DIST</t>
  </si>
  <si>
    <t>UN001376</t>
  </si>
  <si>
    <t>UN001377</t>
  </si>
  <si>
    <t>MARLA   PALOOZA</t>
  </si>
  <si>
    <t>UN001378</t>
  </si>
  <si>
    <t>UN001379</t>
  </si>
  <si>
    <t>UN001380</t>
  </si>
  <si>
    <t>UN001381</t>
  </si>
  <si>
    <t>UN001382</t>
  </si>
  <si>
    <t>UN001383</t>
  </si>
  <si>
    <t>UN001384</t>
  </si>
  <si>
    <t>UN001385</t>
  </si>
  <si>
    <t>UN001386</t>
  </si>
  <si>
    <t>UN001387</t>
  </si>
  <si>
    <t>UN001388</t>
  </si>
  <si>
    <t>UN001389</t>
  </si>
  <si>
    <t>UN001390</t>
  </si>
  <si>
    <t>UN001391</t>
  </si>
  <si>
    <t>UN001392</t>
  </si>
  <si>
    <t>UN001393</t>
  </si>
  <si>
    <t>UN001394</t>
  </si>
  <si>
    <t>UN001395</t>
  </si>
  <si>
    <t>UN001396</t>
  </si>
  <si>
    <t>UN001397</t>
  </si>
  <si>
    <t>UN001398</t>
  </si>
  <si>
    <t>UN001399</t>
  </si>
  <si>
    <t>UN001400</t>
  </si>
  <si>
    <t>UN001401</t>
  </si>
  <si>
    <t>UN001402</t>
  </si>
  <si>
    <t>UN001403</t>
  </si>
  <si>
    <t>UN001404</t>
  </si>
  <si>
    <t>UN001405</t>
  </si>
  <si>
    <t>UN001406</t>
  </si>
  <si>
    <t>UN001407</t>
  </si>
  <si>
    <t>UN001408</t>
  </si>
  <si>
    <t>UN001409</t>
  </si>
  <si>
    <t>UN001410</t>
  </si>
  <si>
    <t>UN001411</t>
  </si>
  <si>
    <t>UN001412</t>
  </si>
  <si>
    <t>UN001413</t>
  </si>
  <si>
    <t>UN001414</t>
  </si>
  <si>
    <t>UN001415</t>
  </si>
  <si>
    <t>UN001416</t>
  </si>
  <si>
    <t>UN001417</t>
  </si>
  <si>
    <t>UN001418</t>
  </si>
  <si>
    <t>UN001419</t>
  </si>
  <si>
    <t>UN001420</t>
  </si>
  <si>
    <t>UN001421</t>
  </si>
  <si>
    <t>UN001422</t>
  </si>
  <si>
    <t>LOLETA COMMUNITY SERVICES DISTRICT</t>
  </si>
  <si>
    <t>UN001423</t>
  </si>
  <si>
    <t>UN001424</t>
  </si>
  <si>
    <t>UN001425</t>
  </si>
  <si>
    <t>UN001426</t>
  </si>
  <si>
    <t>UN001427</t>
  </si>
  <si>
    <t>UN001428</t>
  </si>
  <si>
    <t>UN001429</t>
  </si>
  <si>
    <t>BRICELAND CSD</t>
  </si>
  <si>
    <t>UN001430</t>
  </si>
  <si>
    <t>UN001431</t>
  </si>
  <si>
    <t>UN001432</t>
  </si>
  <si>
    <t>UN001433</t>
  </si>
  <si>
    <t>UN001434</t>
  </si>
  <si>
    <t>UN001435</t>
  </si>
  <si>
    <t>UN001436</t>
  </si>
  <si>
    <t>UN001437</t>
  </si>
  <si>
    <t>UN001438</t>
  </si>
  <si>
    <t>UN001439</t>
  </si>
  <si>
    <t>UN001440</t>
  </si>
  <si>
    <t>UN001441</t>
  </si>
  <si>
    <t>UN001442</t>
  </si>
  <si>
    <t>UN001443</t>
  </si>
  <si>
    <t>UN001444</t>
  </si>
  <si>
    <t>UN001445</t>
  </si>
  <si>
    <t>UN001446</t>
  </si>
  <si>
    <t>UN001447</t>
  </si>
  <si>
    <t>UN001448</t>
  </si>
  <si>
    <t>UN001449</t>
  </si>
  <si>
    <t>UN001450</t>
  </si>
  <si>
    <t>UN001451</t>
  </si>
  <si>
    <t>UN001452</t>
  </si>
  <si>
    <t>UN001453</t>
  </si>
  <si>
    <t>UN001454</t>
  </si>
  <si>
    <t>UN001455</t>
  </si>
  <si>
    <t>UN001456</t>
  </si>
  <si>
    <t>UN001457</t>
  </si>
  <si>
    <t>UN001458</t>
  </si>
  <si>
    <t>UN001459</t>
  </si>
  <si>
    <t>UN001460</t>
  </si>
  <si>
    <t>UN001461</t>
  </si>
  <si>
    <t>UN001462</t>
  </si>
  <si>
    <t>UN001463</t>
  </si>
  <si>
    <t>THOMAS E WRIGHT-JUSTICE</t>
  </si>
  <si>
    <t>UN001464</t>
  </si>
  <si>
    <t>UN001465</t>
  </si>
  <si>
    <t>UN001466</t>
  </si>
  <si>
    <t>UN001467</t>
  </si>
  <si>
    <t>UN001468</t>
  </si>
  <si>
    <t>UN001469</t>
  </si>
  <si>
    <t>UN001470</t>
  </si>
  <si>
    <t>UN001471</t>
  </si>
  <si>
    <t>UN001472</t>
  </si>
  <si>
    <t>UN001473</t>
  </si>
  <si>
    <t>UN001474</t>
  </si>
  <si>
    <t>UN001475</t>
  </si>
  <si>
    <t>UN001476</t>
  </si>
  <si>
    <t>UN001477</t>
  </si>
  <si>
    <t>UN001478</t>
  </si>
  <si>
    <t>UN001479</t>
  </si>
  <si>
    <t>UN001480</t>
  </si>
  <si>
    <t>UN001481</t>
  </si>
  <si>
    <t>UN001482</t>
  </si>
  <si>
    <t>UN001483</t>
  </si>
  <si>
    <t>UN001484</t>
  </si>
  <si>
    <t>UN001485</t>
  </si>
  <si>
    <t>UN001486</t>
  </si>
  <si>
    <t>UN001487</t>
  </si>
  <si>
    <t>UN001488</t>
  </si>
  <si>
    <t>UN001489</t>
  </si>
  <si>
    <t>UN001490</t>
  </si>
  <si>
    <t>UN001491</t>
  </si>
  <si>
    <t>UN001492</t>
  </si>
  <si>
    <t>UN001493</t>
  </si>
  <si>
    <t>UN001494</t>
  </si>
  <si>
    <t>UN001495</t>
  </si>
  <si>
    <t>UN001496</t>
  </si>
  <si>
    <t>UN001497</t>
  </si>
  <si>
    <t>UN001498</t>
  </si>
  <si>
    <t>UN001499</t>
  </si>
  <si>
    <t>UN001500</t>
  </si>
  <si>
    <t>UN001501</t>
  </si>
  <si>
    <t>UN001502</t>
  </si>
  <si>
    <t>UN001503</t>
  </si>
  <si>
    <t>UN001504</t>
  </si>
  <si>
    <t>UN001505</t>
  </si>
  <si>
    <t>UN001506</t>
  </si>
  <si>
    <t>UN001507</t>
  </si>
  <si>
    <t>UN001508</t>
  </si>
  <si>
    <t>UN001509</t>
  </si>
  <si>
    <t>UN001510</t>
  </si>
  <si>
    <t>UN001511</t>
  </si>
  <si>
    <t>UN001512</t>
  </si>
  <si>
    <t>UN001513</t>
  </si>
  <si>
    <t>UN001514</t>
  </si>
  <si>
    <t>UN001515</t>
  </si>
  <si>
    <t>UN001516</t>
  </si>
  <si>
    <t>UN001517</t>
  </si>
  <si>
    <t>UN001518</t>
  </si>
  <si>
    <t>UN001519</t>
  </si>
  <si>
    <t>UN001520</t>
  </si>
  <si>
    <t>UN001521</t>
  </si>
  <si>
    <t>UN001522</t>
  </si>
  <si>
    <t>UN001523</t>
  </si>
  <si>
    <t>UN001524</t>
  </si>
  <si>
    <t>UN001525</t>
  </si>
  <si>
    <t>UN001526</t>
  </si>
  <si>
    <t>UN001527</t>
  </si>
  <si>
    <t>UN001528</t>
  </si>
  <si>
    <t>UN001529</t>
  </si>
  <si>
    <t>UN001530</t>
  </si>
  <si>
    <t>UN001531</t>
  </si>
  <si>
    <t>UN001532</t>
  </si>
  <si>
    <t>UN001533</t>
  </si>
  <si>
    <t>UN001534</t>
  </si>
  <si>
    <t>UN001535</t>
  </si>
  <si>
    <t>UN001536</t>
  </si>
  <si>
    <t>UN001537</t>
  </si>
  <si>
    <t>UN001538</t>
  </si>
  <si>
    <t>UN001539</t>
  </si>
  <si>
    <t>UN001540</t>
  </si>
  <si>
    <t>UN001541</t>
  </si>
  <si>
    <t>UN001542</t>
  </si>
  <si>
    <t>UN001543</t>
  </si>
  <si>
    <t>UN001544</t>
  </si>
  <si>
    <t>UN001545</t>
  </si>
  <si>
    <t>UN001546</t>
  </si>
  <si>
    <t>UN001547</t>
  </si>
  <si>
    <t>UN001548</t>
  </si>
  <si>
    <t>UN001549</t>
  </si>
  <si>
    <t>UN001550</t>
  </si>
  <si>
    <t>UN001551</t>
  </si>
  <si>
    <t>UN001552</t>
  </si>
  <si>
    <t>UN001553</t>
  </si>
  <si>
    <t>UN001554</t>
  </si>
  <si>
    <t>UN001555</t>
  </si>
  <si>
    <t>UN001556</t>
  </si>
  <si>
    <t>UN001557</t>
  </si>
  <si>
    <t>UN001558</t>
  </si>
  <si>
    <t>UN001559</t>
  </si>
  <si>
    <t>UN001560</t>
  </si>
  <si>
    <t>UN001561</t>
  </si>
  <si>
    <t>UN001562</t>
  </si>
  <si>
    <t>UN001563</t>
  </si>
  <si>
    <t>UN001564</t>
  </si>
  <si>
    <t>UN001565</t>
  </si>
  <si>
    <t>UN001566</t>
  </si>
  <si>
    <t>UN001567</t>
  </si>
  <si>
    <t>UN001568</t>
  </si>
  <si>
    <t>UN001569</t>
  </si>
  <si>
    <t>UN001570</t>
  </si>
  <si>
    <t>UN001571</t>
  </si>
  <si>
    <t>UN001572</t>
  </si>
  <si>
    <t>UN001573</t>
  </si>
  <si>
    <t>UN001574</t>
  </si>
  <si>
    <t>UN001575</t>
  </si>
  <si>
    <t>UN001576</t>
  </si>
  <si>
    <t>UN001577</t>
  </si>
  <si>
    <t>UN001578</t>
  </si>
  <si>
    <t>UN001579</t>
  </si>
  <si>
    <t>UN001580</t>
  </si>
  <si>
    <t>UN001581</t>
  </si>
  <si>
    <t>UN001582</t>
  </si>
  <si>
    <t>UN001583</t>
  </si>
  <si>
    <t>UN001584</t>
  </si>
  <si>
    <t>UN001585</t>
  </si>
  <si>
    <t>UN001586</t>
  </si>
  <si>
    <t>JACQUELINE  GROFT</t>
  </si>
  <si>
    <t>UN001587</t>
  </si>
  <si>
    <t>UN001588</t>
  </si>
  <si>
    <t>UN001589</t>
  </si>
  <si>
    <t>KELLY L JENNETTE</t>
  </si>
  <si>
    <t>UN001590</t>
  </si>
  <si>
    <t>THE MADRONES</t>
  </si>
  <si>
    <t>UN001591</t>
  </si>
  <si>
    <t>UN001592</t>
  </si>
  <si>
    <t>UN001593</t>
  </si>
  <si>
    <t>UN001594</t>
  </si>
  <si>
    <t>UN001595</t>
  </si>
  <si>
    <t>UN001596</t>
  </si>
  <si>
    <t>UN001597</t>
  </si>
  <si>
    <t>UN001598</t>
  </si>
  <si>
    <t>UN001599</t>
  </si>
  <si>
    <t>UN001600</t>
  </si>
  <si>
    <t>UN001601</t>
  </si>
  <si>
    <t>UN001602</t>
  </si>
  <si>
    <t>UN001603</t>
  </si>
  <si>
    <t>UN001604</t>
  </si>
  <si>
    <t>UN001605</t>
  </si>
  <si>
    <t>UN001606</t>
  </si>
  <si>
    <t>MARK  WELCH</t>
  </si>
  <si>
    <t>UN001607</t>
  </si>
  <si>
    <t>UN001608</t>
  </si>
  <si>
    <t>UN001609</t>
  </si>
  <si>
    <t>UN001610</t>
  </si>
  <si>
    <t>UN001611</t>
  </si>
  <si>
    <t>UN001612</t>
  </si>
  <si>
    <t>UN001613</t>
  </si>
  <si>
    <t>UN001614</t>
  </si>
  <si>
    <t>UN001615</t>
  </si>
  <si>
    <t>UN001616</t>
  </si>
  <si>
    <t>UN001617</t>
  </si>
  <si>
    <t>UN001618</t>
  </si>
  <si>
    <t>UN001619</t>
  </si>
  <si>
    <t>UN001620</t>
  </si>
  <si>
    <t>UN001621</t>
  </si>
  <si>
    <t>UN001622</t>
  </si>
  <si>
    <t>UN001623</t>
  </si>
  <si>
    <t>UN001624</t>
  </si>
  <si>
    <t>UN001625</t>
  </si>
  <si>
    <t>UN001626</t>
  </si>
  <si>
    <t>UN001627</t>
  </si>
  <si>
    <t>UN001628</t>
  </si>
  <si>
    <t>UN001629</t>
  </si>
  <si>
    <t>UN001630</t>
  </si>
  <si>
    <t>UN001631</t>
  </si>
  <si>
    <t>UN001632</t>
  </si>
  <si>
    <t>UN001633</t>
  </si>
  <si>
    <t>UN001634</t>
  </si>
  <si>
    <t>UN001635</t>
  </si>
  <si>
    <t>UN001636</t>
  </si>
  <si>
    <t>UN001637</t>
  </si>
  <si>
    <t>UN001638</t>
  </si>
  <si>
    <t>UN001639</t>
  </si>
  <si>
    <t>UN001640</t>
  </si>
  <si>
    <t>UN001641</t>
  </si>
  <si>
    <t>UN001642</t>
  </si>
  <si>
    <t>UN001643</t>
  </si>
  <si>
    <t>UN001644</t>
  </si>
  <si>
    <t>UN001645</t>
  </si>
  <si>
    <t>UN001646</t>
  </si>
  <si>
    <t>UN001647</t>
  </si>
  <si>
    <t>UN001648</t>
  </si>
  <si>
    <t>UN001649</t>
  </si>
  <si>
    <t>UN001650</t>
  </si>
  <si>
    <t>UN001651</t>
  </si>
  <si>
    <t>UN001652</t>
  </si>
  <si>
    <t>UN001653</t>
  </si>
  <si>
    <t>UN001654</t>
  </si>
  <si>
    <t>UN001655</t>
  </si>
  <si>
    <t>UN001656</t>
  </si>
  <si>
    <t>UN001657</t>
  </si>
  <si>
    <t>EUGENE  REGE</t>
  </si>
  <si>
    <t>UN001658</t>
  </si>
  <si>
    <t>UN001659</t>
  </si>
  <si>
    <t>STONE RIDGE HILLS LLC</t>
  </si>
  <si>
    <t>UN001660</t>
  </si>
  <si>
    <t>UN001661</t>
  </si>
  <si>
    <t>GRAPEVINE CONSULTING LLC</t>
  </si>
  <si>
    <t>UN001662</t>
  </si>
  <si>
    <t>ABEL  SALAZAR</t>
  </si>
  <si>
    <t>UN001663</t>
  </si>
  <si>
    <t>STELLA  VIVANCO</t>
  </si>
  <si>
    <t>UN001664</t>
  </si>
  <si>
    <t>UN001665</t>
  </si>
  <si>
    <t>UN001666</t>
  </si>
  <si>
    <t>UN001667</t>
  </si>
  <si>
    <t>UN001668</t>
  </si>
  <si>
    <t>UN001669</t>
  </si>
  <si>
    <t>UN001670</t>
  </si>
  <si>
    <t>UN001671</t>
  </si>
  <si>
    <t>UN001672</t>
  </si>
  <si>
    <t>UN001673</t>
  </si>
  <si>
    <t>UN001674</t>
  </si>
  <si>
    <t>UN001675</t>
  </si>
  <si>
    <t>UN001676</t>
  </si>
  <si>
    <t>UN001677</t>
  </si>
  <si>
    <t>UN001678</t>
  </si>
  <si>
    <t>UN001679</t>
  </si>
  <si>
    <t>JOSH  DE CESARE</t>
  </si>
  <si>
    <t>UN001680</t>
  </si>
  <si>
    <t>UN001681</t>
  </si>
  <si>
    <t>UN001682</t>
  </si>
  <si>
    <t>UN001683</t>
  </si>
  <si>
    <t>LEVI CARLOS RODRIGUEZ</t>
  </si>
  <si>
    <t>UN001684</t>
  </si>
  <si>
    <t>UN001685</t>
  </si>
  <si>
    <t>UN001686</t>
  </si>
  <si>
    <t>UN001687</t>
  </si>
  <si>
    <t>UN001688</t>
  </si>
  <si>
    <t>UN001689</t>
  </si>
  <si>
    <t>UN001690</t>
  </si>
  <si>
    <t>UN001691</t>
  </si>
  <si>
    <t>UN001692</t>
  </si>
  <si>
    <t>UN001693</t>
  </si>
  <si>
    <t>UN001694</t>
  </si>
  <si>
    <t>UN001695</t>
  </si>
  <si>
    <t>UN001696</t>
  </si>
  <si>
    <t>UN001697</t>
  </si>
  <si>
    <t>UN001698</t>
  </si>
  <si>
    <t>UN001699</t>
  </si>
  <si>
    <t>UN001700</t>
  </si>
  <si>
    <t>UN001701</t>
  </si>
  <si>
    <t>UN001702</t>
  </si>
  <si>
    <t>UN001703</t>
  </si>
  <si>
    <t>UN001704</t>
  </si>
  <si>
    <t>UN001705</t>
  </si>
  <si>
    <t>UN001706</t>
  </si>
  <si>
    <t>UN001707</t>
  </si>
  <si>
    <t>UN001708</t>
  </si>
  <si>
    <t>UN001709</t>
  </si>
  <si>
    <t>UN001710</t>
  </si>
  <si>
    <t>UN001711</t>
  </si>
  <si>
    <t>UN001712</t>
  </si>
  <si>
    <t>UN001713</t>
  </si>
  <si>
    <t>UN001714</t>
  </si>
  <si>
    <t>UN001715</t>
  </si>
  <si>
    <t>UN001716</t>
  </si>
  <si>
    <t>UN001717</t>
  </si>
  <si>
    <t>UN001718</t>
  </si>
  <si>
    <t>UN001719</t>
  </si>
  <si>
    <t>UN001720</t>
  </si>
  <si>
    <t>UN001721</t>
  </si>
  <si>
    <t>UN001722</t>
  </si>
  <si>
    <t>UN001723</t>
  </si>
  <si>
    <t>UN001724</t>
  </si>
  <si>
    <t>UN001725</t>
  </si>
  <si>
    <t>UN001726</t>
  </si>
  <si>
    <t>UN001727</t>
  </si>
  <si>
    <t>UN001728</t>
  </si>
  <si>
    <t>UN001729</t>
  </si>
  <si>
    <t>UN001730</t>
  </si>
  <si>
    <t>UN001731</t>
  </si>
  <si>
    <t>UN001732</t>
  </si>
  <si>
    <t>UN001733</t>
  </si>
  <si>
    <t>UN001734</t>
  </si>
  <si>
    <t>UN001735</t>
  </si>
  <si>
    <t>UN001736</t>
  </si>
  <si>
    <t>UN001737</t>
  </si>
  <si>
    <t>UN001738</t>
  </si>
  <si>
    <t>UN001739</t>
  </si>
  <si>
    <t>UN001740</t>
  </si>
  <si>
    <t>UN001741</t>
  </si>
  <si>
    <t>UN001742</t>
  </si>
  <si>
    <t>UN001743</t>
  </si>
  <si>
    <t>UN001744</t>
  </si>
  <si>
    <t>UN001745</t>
  </si>
  <si>
    <t>UN001746</t>
  </si>
  <si>
    <t>UN001747</t>
  </si>
  <si>
    <t>UN001748</t>
  </si>
  <si>
    <t>UN001749</t>
  </si>
  <si>
    <t>UN001750</t>
  </si>
  <si>
    <t>UN001751</t>
  </si>
  <si>
    <t>UN001752</t>
  </si>
  <si>
    <t>UN001753</t>
  </si>
  <si>
    <t>UN001754</t>
  </si>
  <si>
    <t>UN001755</t>
  </si>
  <si>
    <t>UN001756</t>
  </si>
  <si>
    <t>UN001757</t>
  </si>
  <si>
    <t>UN001758</t>
  </si>
  <si>
    <t>UN001759</t>
  </si>
  <si>
    <t>UN001760</t>
  </si>
  <si>
    <t>UN001761</t>
  </si>
  <si>
    <t>UN001762</t>
  </si>
  <si>
    <t>UN001763</t>
  </si>
  <si>
    <t>UN001764</t>
  </si>
  <si>
    <t>UN001765</t>
  </si>
  <si>
    <t>UN001766</t>
  </si>
  <si>
    <t>UN001767</t>
  </si>
  <si>
    <t>UN001768</t>
  </si>
  <si>
    <t>UN001769</t>
  </si>
  <si>
    <t>UN001770</t>
  </si>
  <si>
    <t>UN001771</t>
  </si>
  <si>
    <t>UN001772</t>
  </si>
  <si>
    <t>UN001773</t>
  </si>
  <si>
    <t>UN001774</t>
  </si>
  <si>
    <t>UN001775</t>
  </si>
  <si>
    <t>UN001776</t>
  </si>
  <si>
    <t>UN001777</t>
  </si>
  <si>
    <t>UN001778</t>
  </si>
  <si>
    <t>UN001779</t>
  </si>
  <si>
    <t>UN001780</t>
  </si>
  <si>
    <t>UN001781</t>
  </si>
  <si>
    <t>UN001782</t>
  </si>
  <si>
    <t>UN001783</t>
  </si>
  <si>
    <t>UN001784</t>
  </si>
  <si>
    <t>UN001785</t>
  </si>
  <si>
    <t>UN001786</t>
  </si>
  <si>
    <t>UN001787</t>
  </si>
  <si>
    <t>UN001788</t>
  </si>
  <si>
    <t>UN001789</t>
  </si>
  <si>
    <t>UN001790</t>
  </si>
  <si>
    <t>UN001791</t>
  </si>
  <si>
    <t>UN001792</t>
  </si>
  <si>
    <t>UN001793</t>
  </si>
  <si>
    <t>UN001794</t>
  </si>
  <si>
    <t>UN001795</t>
  </si>
  <si>
    <t>UN001796</t>
  </si>
  <si>
    <t>UN001797</t>
  </si>
  <si>
    <t>UN001798</t>
  </si>
  <si>
    <t>UN001799</t>
  </si>
  <si>
    <t>UN001800</t>
  </si>
  <si>
    <t>UN001801</t>
  </si>
  <si>
    <t>UN001802</t>
  </si>
  <si>
    <t>UN001803</t>
  </si>
  <si>
    <t>UN001804</t>
  </si>
  <si>
    <t>UN001805</t>
  </si>
  <si>
    <t>UN001806</t>
  </si>
  <si>
    <t>UN001807</t>
  </si>
  <si>
    <t>UN001808</t>
  </si>
  <si>
    <t>UN001809</t>
  </si>
  <si>
    <t>UN001810</t>
  </si>
  <si>
    <t>UN001811</t>
  </si>
  <si>
    <t>UN001812</t>
  </si>
  <si>
    <t>UN001813</t>
  </si>
  <si>
    <t>UN001814</t>
  </si>
  <si>
    <t>UN001815</t>
  </si>
  <si>
    <t>UN001816</t>
  </si>
  <si>
    <t>UN001817</t>
  </si>
  <si>
    <t>UN001818</t>
  </si>
  <si>
    <t>UN001819</t>
  </si>
  <si>
    <t>UN001820</t>
  </si>
  <si>
    <t>UN001821</t>
  </si>
  <si>
    <t>UN001822</t>
  </si>
  <si>
    <t>UN001823</t>
  </si>
  <si>
    <t>UN001824</t>
  </si>
  <si>
    <t>UN001825</t>
  </si>
  <si>
    <t>UN001826</t>
  </si>
  <si>
    <t>UN001827</t>
  </si>
  <si>
    <t>UN001828</t>
  </si>
  <si>
    <t>UN001829</t>
  </si>
  <si>
    <t>UN001830</t>
  </si>
  <si>
    <t>UN001831</t>
  </si>
  <si>
    <t>UN001832</t>
  </si>
  <si>
    <t>UN001833</t>
  </si>
  <si>
    <t>UN001834</t>
  </si>
  <si>
    <t>UN001835</t>
  </si>
  <si>
    <t>UN001836</t>
  </si>
  <si>
    <t>UN001837</t>
  </si>
  <si>
    <t>UN001838</t>
  </si>
  <si>
    <t>UN001839</t>
  </si>
  <si>
    <t>UN001840</t>
  </si>
  <si>
    <t>UN001841</t>
  </si>
  <si>
    <t>UN001842</t>
  </si>
  <si>
    <t>UN001843</t>
  </si>
  <si>
    <t>UN001844</t>
  </si>
  <si>
    <t>UN001845</t>
  </si>
  <si>
    <t>UN001846</t>
  </si>
  <si>
    <t>UN001847</t>
  </si>
  <si>
    <t>UN001848</t>
  </si>
  <si>
    <t>UN001849</t>
  </si>
  <si>
    <t>UN001850</t>
  </si>
  <si>
    <t>UN001851</t>
  </si>
  <si>
    <t>UN001852</t>
  </si>
  <si>
    <t>UN001853</t>
  </si>
  <si>
    <t>UN001854</t>
  </si>
  <si>
    <t>UN001855</t>
  </si>
  <si>
    <t>UN001856</t>
  </si>
  <si>
    <t>UN001857</t>
  </si>
  <si>
    <t>UN001858</t>
  </si>
  <si>
    <t>UN001859</t>
  </si>
  <si>
    <t>UN001860</t>
  </si>
  <si>
    <t>UN001861</t>
  </si>
  <si>
    <t>UN001862</t>
  </si>
  <si>
    <t>UN001863</t>
  </si>
  <si>
    <t>UN001864</t>
  </si>
  <si>
    <t>UN001865</t>
  </si>
  <si>
    <t>UN001866</t>
  </si>
  <si>
    <t>UN001867</t>
  </si>
  <si>
    <t>UN001868</t>
  </si>
  <si>
    <t>UN001869</t>
  </si>
  <si>
    <t>UN001870</t>
  </si>
  <si>
    <t>UN001871</t>
  </si>
  <si>
    <t>UN001872</t>
  </si>
  <si>
    <t>UN001873</t>
  </si>
  <si>
    <t>UN001874</t>
  </si>
  <si>
    <t>UN001875</t>
  </si>
  <si>
    <t>UN001876</t>
  </si>
  <si>
    <t>UN001877</t>
  </si>
  <si>
    <t>UN001878</t>
  </si>
  <si>
    <t>UN001879</t>
  </si>
  <si>
    <t>UN001880</t>
  </si>
  <si>
    <t>UN001881</t>
  </si>
  <si>
    <t>UN001882</t>
  </si>
  <si>
    <t>UN001883</t>
  </si>
  <si>
    <t>UN001884</t>
  </si>
  <si>
    <t>UN001885</t>
  </si>
  <si>
    <t>UN001886</t>
  </si>
  <si>
    <t>UN001887</t>
  </si>
  <si>
    <t>UN001888</t>
  </si>
  <si>
    <t>UN001889</t>
  </si>
  <si>
    <t>UN001890</t>
  </si>
  <si>
    <t>UN001891</t>
  </si>
  <si>
    <t>UN001892</t>
  </si>
  <si>
    <t>UN001893</t>
  </si>
  <si>
    <t>UN001894</t>
  </si>
  <si>
    <t>UN001895</t>
  </si>
  <si>
    <t>UN001896</t>
  </si>
  <si>
    <t>UN001897</t>
  </si>
  <si>
    <t>UN001898</t>
  </si>
  <si>
    <t>UN001899</t>
  </si>
  <si>
    <t>UN001900</t>
  </si>
  <si>
    <t>UN001901</t>
  </si>
  <si>
    <t>UN001902</t>
  </si>
  <si>
    <t>UN001903</t>
  </si>
  <si>
    <t>UN001904</t>
  </si>
  <si>
    <t>UN001905</t>
  </si>
  <si>
    <t>UN001906</t>
  </si>
  <si>
    <t>UN001907</t>
  </si>
  <si>
    <t>UN001908</t>
  </si>
  <si>
    <t>UN001909</t>
  </si>
  <si>
    <t>UN001910</t>
  </si>
  <si>
    <t>UN001911</t>
  </si>
  <si>
    <t>UN001912</t>
  </si>
  <si>
    <t>UN001913</t>
  </si>
  <si>
    <t>UN001914</t>
  </si>
  <si>
    <t>UN001915</t>
  </si>
  <si>
    <t>UN001916</t>
  </si>
  <si>
    <t>UN001917</t>
  </si>
  <si>
    <t>UN001918</t>
  </si>
  <si>
    <t>UN001919</t>
  </si>
  <si>
    <t>UN001920</t>
  </si>
  <si>
    <t>UN001921</t>
  </si>
  <si>
    <t>UN001922</t>
  </si>
  <si>
    <t>UN001923</t>
  </si>
  <si>
    <t>UN001924</t>
  </si>
  <si>
    <t>UN001925</t>
  </si>
  <si>
    <t>UN001926</t>
  </si>
  <si>
    <t>UN001927</t>
  </si>
  <si>
    <t>UN001928</t>
  </si>
  <si>
    <t>UN001929</t>
  </si>
  <si>
    <t>UN001930</t>
  </si>
  <si>
    <t>UN001931</t>
  </si>
  <si>
    <t>UN001932</t>
  </si>
  <si>
    <t>UN001933</t>
  </si>
  <si>
    <t>UN001934</t>
  </si>
  <si>
    <t>UN001935</t>
  </si>
  <si>
    <t>UN001936</t>
  </si>
  <si>
    <t>UN001937</t>
  </si>
  <si>
    <t>UN001938</t>
  </si>
  <si>
    <t>UN001939</t>
  </si>
  <si>
    <t>UN001940</t>
  </si>
  <si>
    <t>UN001941</t>
  </si>
  <si>
    <t>UN001942</t>
  </si>
  <si>
    <t>UN001943</t>
  </si>
  <si>
    <t>UN001944</t>
  </si>
  <si>
    <t>UN001945</t>
  </si>
  <si>
    <t>UN001946</t>
  </si>
  <si>
    <t>UN001947</t>
  </si>
  <si>
    <t>UN001948</t>
  </si>
  <si>
    <t>UN001949</t>
  </si>
  <si>
    <t>UN001950</t>
  </si>
  <si>
    <t>UN001951</t>
  </si>
  <si>
    <t>UN001952</t>
  </si>
  <si>
    <t>UN001953</t>
  </si>
  <si>
    <t>UN001954</t>
  </si>
  <si>
    <t>UN001955</t>
  </si>
  <si>
    <t>UN001956</t>
  </si>
  <si>
    <t>UN001957</t>
  </si>
  <si>
    <t>UN001958</t>
  </si>
  <si>
    <t>UN001959</t>
  </si>
  <si>
    <t>UN001960</t>
  </si>
  <si>
    <t>UN001961</t>
  </si>
  <si>
    <t>UN001962</t>
  </si>
  <si>
    <t>UN001963</t>
  </si>
  <si>
    <t>UN001964</t>
  </si>
  <si>
    <t>UN001965</t>
  </si>
  <si>
    <t>UN001966</t>
  </si>
  <si>
    <t>UN001967</t>
  </si>
  <si>
    <t>UN001968</t>
  </si>
  <si>
    <t>UN001969</t>
  </si>
  <si>
    <t>UN001970</t>
  </si>
  <si>
    <t>UN001971</t>
  </si>
  <si>
    <t>UN001972</t>
  </si>
  <si>
    <t>UN001973</t>
  </si>
  <si>
    <t>UN001974</t>
  </si>
  <si>
    <t>UN001975</t>
  </si>
  <si>
    <t>UN001976</t>
  </si>
  <si>
    <t>UN001977</t>
  </si>
  <si>
    <t>UN001978</t>
  </si>
  <si>
    <t>UN001979</t>
  </si>
  <si>
    <t>UN001980</t>
  </si>
  <si>
    <t>UN001981</t>
  </si>
  <si>
    <t>UN001982</t>
  </si>
  <si>
    <t>UN001983</t>
  </si>
  <si>
    <t>UN001984</t>
  </si>
  <si>
    <t>UN001985</t>
  </si>
  <si>
    <t>UN001986</t>
  </si>
  <si>
    <t>UN001987</t>
  </si>
  <si>
    <t>UN001988</t>
  </si>
  <si>
    <t>UN001989</t>
  </si>
  <si>
    <t>UN001990</t>
  </si>
  <si>
    <t>UN001991</t>
  </si>
  <si>
    <t>UN001992</t>
  </si>
  <si>
    <t>UN001993</t>
  </si>
  <si>
    <t>UN001994</t>
  </si>
  <si>
    <t>UN001995</t>
  </si>
  <si>
    <t>UN001996</t>
  </si>
  <si>
    <t>UN001997</t>
  </si>
  <si>
    <t>UN001998</t>
  </si>
  <si>
    <t>UN001999</t>
  </si>
  <si>
    <t>UN002000</t>
  </si>
  <si>
    <t>UN002001</t>
  </si>
  <si>
    <t>UN002002</t>
  </si>
  <si>
    <t>UN002003</t>
  </si>
  <si>
    <t>UN002004</t>
  </si>
  <si>
    <t>UN002005</t>
  </si>
  <si>
    <t>UN002006</t>
  </si>
  <si>
    <t>UN002007</t>
  </si>
  <si>
    <t>UN002008</t>
  </si>
  <si>
    <t>UN002009</t>
  </si>
  <si>
    <t>UN002010</t>
  </si>
  <si>
    <t>UN002011</t>
  </si>
  <si>
    <t>UN002012</t>
  </si>
  <si>
    <t>UN002013</t>
  </si>
  <si>
    <t>UN002014</t>
  </si>
  <si>
    <t>UN002015</t>
  </si>
  <si>
    <t>UN002016</t>
  </si>
  <si>
    <t>UN002017</t>
  </si>
  <si>
    <t>UN002018</t>
  </si>
  <si>
    <t>UN002019</t>
  </si>
  <si>
    <t>UN002020</t>
  </si>
  <si>
    <t>UN002021</t>
  </si>
  <si>
    <t>UN002022</t>
  </si>
  <si>
    <t>UN002023</t>
  </si>
  <si>
    <t>UN002024</t>
  </si>
  <si>
    <t>UN002025</t>
  </si>
  <si>
    <t>UN002026</t>
  </si>
  <si>
    <t>UN002027</t>
  </si>
  <si>
    <t>UN002028</t>
  </si>
  <si>
    <t>UN002029</t>
  </si>
  <si>
    <t>UN002030</t>
  </si>
  <si>
    <t>UN002031</t>
  </si>
  <si>
    <t>UN002032</t>
  </si>
  <si>
    <t>UN002033</t>
  </si>
  <si>
    <t>UN002034</t>
  </si>
  <si>
    <t>UN002035</t>
  </si>
  <si>
    <t>UN002036</t>
  </si>
  <si>
    <t>UN002037</t>
  </si>
  <si>
    <t>UN002038</t>
  </si>
  <si>
    <t>UN002039</t>
  </si>
  <si>
    <t>UN002040</t>
  </si>
  <si>
    <t>UN002041</t>
  </si>
  <si>
    <t>UN002042</t>
  </si>
  <si>
    <t>UN002043</t>
  </si>
  <si>
    <t>UN002044</t>
  </si>
  <si>
    <t>UN002045</t>
  </si>
  <si>
    <t>UN002046</t>
  </si>
  <si>
    <t>UN002047</t>
  </si>
  <si>
    <t>UN002048</t>
  </si>
  <si>
    <t>UN002049</t>
  </si>
  <si>
    <t>UN002050</t>
  </si>
  <si>
    <t>UN002051</t>
  </si>
  <si>
    <t>UN002052</t>
  </si>
  <si>
    <t>UN002053</t>
  </si>
  <si>
    <t>UN002054</t>
  </si>
  <si>
    <t>UN002055</t>
  </si>
  <si>
    <t>UN002056</t>
  </si>
  <si>
    <t>UN002057</t>
  </si>
  <si>
    <t>UN002058</t>
  </si>
  <si>
    <t>UN002059</t>
  </si>
  <si>
    <t>UN002060</t>
  </si>
  <si>
    <t>UN002061</t>
  </si>
  <si>
    <t>UN002062</t>
  </si>
  <si>
    <t>UN002063</t>
  </si>
  <si>
    <t>UN002064</t>
  </si>
  <si>
    <t>UN002065</t>
  </si>
  <si>
    <t>UN002066</t>
  </si>
  <si>
    <t>UN002067</t>
  </si>
  <si>
    <t>UN002068</t>
  </si>
  <si>
    <t>UN002069</t>
  </si>
  <si>
    <t>UN002070</t>
  </si>
  <si>
    <t>UN002071</t>
  </si>
  <si>
    <t>UN002072</t>
  </si>
  <si>
    <t>UN002073</t>
  </si>
  <si>
    <t>UN002074</t>
  </si>
  <si>
    <t>UN002075</t>
  </si>
  <si>
    <t>UN002076</t>
  </si>
  <si>
    <t>UN002077</t>
  </si>
  <si>
    <t>UN002078</t>
  </si>
  <si>
    <t>UN002079</t>
  </si>
  <si>
    <t>UN002080</t>
  </si>
  <si>
    <t>UN002081</t>
  </si>
  <si>
    <t>UN002082</t>
  </si>
  <si>
    <t>UN002083</t>
  </si>
  <si>
    <t>UN002084</t>
  </si>
  <si>
    <t>UN002085</t>
  </si>
  <si>
    <t>UN002086</t>
  </si>
  <si>
    <t>UN002087</t>
  </si>
  <si>
    <t>UN002088</t>
  </si>
  <si>
    <t>UN002089</t>
  </si>
  <si>
    <t>UN002090</t>
  </si>
  <si>
    <t>UN002091</t>
  </si>
  <si>
    <t>UN002092</t>
  </si>
  <si>
    <t>UN002093</t>
  </si>
  <si>
    <t>UN002094</t>
  </si>
  <si>
    <t>UN002095</t>
  </si>
  <si>
    <t>UN002096</t>
  </si>
  <si>
    <t>UN002097</t>
  </si>
  <si>
    <t>UN002098</t>
  </si>
  <si>
    <t>UN002099</t>
  </si>
  <si>
    <t>UN002100</t>
  </si>
  <si>
    <t>UN002101</t>
  </si>
  <si>
    <t>UN002102</t>
  </si>
  <si>
    <t>UN002103</t>
  </si>
  <si>
    <t>UN002104</t>
  </si>
  <si>
    <t>UN002105</t>
  </si>
  <si>
    <t>UN002106</t>
  </si>
  <si>
    <t>UN002107</t>
  </si>
  <si>
    <t>UN002108</t>
  </si>
  <si>
    <t>UN002109</t>
  </si>
  <si>
    <t>UN002110</t>
  </si>
  <si>
    <t>UN002111</t>
  </si>
  <si>
    <t>UN002112</t>
  </si>
  <si>
    <t>UN002113</t>
  </si>
  <si>
    <t>UN002114</t>
  </si>
  <si>
    <t>UN002115</t>
  </si>
  <si>
    <t>UN002116</t>
  </si>
  <si>
    <t>UN002117</t>
  </si>
  <si>
    <t>UN002118</t>
  </si>
  <si>
    <t>UN002119</t>
  </si>
  <si>
    <t>UN002120</t>
  </si>
  <si>
    <t>UN002121</t>
  </si>
  <si>
    <t>UN002122</t>
  </si>
  <si>
    <t>UN002123</t>
  </si>
  <si>
    <t>UN002124</t>
  </si>
  <si>
    <t>UN002125</t>
  </si>
  <si>
    <t>UN002126</t>
  </si>
  <si>
    <t>UN002127</t>
  </si>
  <si>
    <t>UN002128</t>
  </si>
  <si>
    <t>UN002129</t>
  </si>
  <si>
    <t>UN002130</t>
  </si>
  <si>
    <t>UN002131</t>
  </si>
  <si>
    <t>UN002132</t>
  </si>
  <si>
    <t>UN002133</t>
  </si>
  <si>
    <t>UN002134</t>
  </si>
  <si>
    <t>UN002135</t>
  </si>
  <si>
    <t>UN002136</t>
  </si>
  <si>
    <t>UN002137</t>
  </si>
  <si>
    <t>UN002138</t>
  </si>
  <si>
    <t>UN002139</t>
  </si>
  <si>
    <t>UN002140</t>
  </si>
  <si>
    <t>UN002141</t>
  </si>
  <si>
    <t>UN002142</t>
  </si>
  <si>
    <t>UN002143</t>
  </si>
  <si>
    <t>UN002144</t>
  </si>
  <si>
    <t>UN002145</t>
  </si>
  <si>
    <t>UN002146</t>
  </si>
  <si>
    <t>UN002147</t>
  </si>
  <si>
    <t>GCS RANCHES LLC</t>
  </si>
  <si>
    <t>UN002148</t>
  </si>
  <si>
    <t>UN002149</t>
  </si>
  <si>
    <t>PALOMAR SPRINGS FAMILY HOLDINGS</t>
  </si>
  <si>
    <t>UN002150</t>
  </si>
  <si>
    <t>MT SHASTA SPRING WATER COMPANY</t>
  </si>
  <si>
    <t>UN002151</t>
  </si>
  <si>
    <t>CG ROXANE, LLC</t>
  </si>
  <si>
    <t>UN002152</t>
  </si>
  <si>
    <t>ALDON LLC</t>
  </si>
  <si>
    <t>UN002153</t>
  </si>
  <si>
    <t>UN002154</t>
  </si>
  <si>
    <t>CARLSBAD ALKALINE WATER</t>
  </si>
  <si>
    <t>UN002155</t>
  </si>
  <si>
    <t>NIAGARA BOTTLING, LLC.</t>
  </si>
  <si>
    <t>UN002156</t>
  </si>
  <si>
    <t>UN002157</t>
  </si>
  <si>
    <t>DS SERVICES OF AMERICA, INC.</t>
  </si>
  <si>
    <t>UN002158</t>
  </si>
  <si>
    <t>CG  ROXANNE LLC</t>
  </si>
  <si>
    <t>UN002159</t>
  </si>
  <si>
    <t>UN002160</t>
  </si>
  <si>
    <t>UN002161</t>
  </si>
  <si>
    <t>UN002162</t>
  </si>
  <si>
    <t>UN002163</t>
  </si>
  <si>
    <t>UN002164</t>
  </si>
  <si>
    <t>UN002165</t>
  </si>
  <si>
    <t>UN002166</t>
  </si>
  <si>
    <t>JOHN  DAVIS</t>
  </si>
  <si>
    <t>UN002167</t>
  </si>
  <si>
    <t>UN002168</t>
  </si>
  <si>
    <t>UN002169</t>
  </si>
  <si>
    <t>UN002170</t>
  </si>
  <si>
    <t>UN002171</t>
  </si>
  <si>
    <t>UN002172</t>
  </si>
  <si>
    <t>UN002173</t>
  </si>
  <si>
    <t>UN002174</t>
  </si>
  <si>
    <t>UN002175</t>
  </si>
  <si>
    <t>UN002176</t>
  </si>
  <si>
    <t>UN002177</t>
  </si>
  <si>
    <t>UN002178</t>
  </si>
  <si>
    <t>UN002179</t>
  </si>
  <si>
    <t>UN002180</t>
  </si>
  <si>
    <t>UN002181</t>
  </si>
  <si>
    <t>UN002182</t>
  </si>
  <si>
    <t>UN002183</t>
  </si>
  <si>
    <t>UN002184</t>
  </si>
  <si>
    <t>UN002185</t>
  </si>
  <si>
    <t>UN002186</t>
  </si>
  <si>
    <t>UN002187</t>
  </si>
  <si>
    <t>UN002188</t>
  </si>
  <si>
    <t>UN002189</t>
  </si>
  <si>
    <t>UN002190</t>
  </si>
  <si>
    <t>UN002191</t>
  </si>
  <si>
    <t>UN002192</t>
  </si>
  <si>
    <t>UN002193</t>
  </si>
  <si>
    <t>UN002194</t>
  </si>
  <si>
    <t>UN002195</t>
  </si>
  <si>
    <t>UN002196</t>
  </si>
  <si>
    <t>UN002197</t>
  </si>
  <si>
    <t>UN002198</t>
  </si>
  <si>
    <t>UN002199</t>
  </si>
  <si>
    <t>UN002200</t>
  </si>
  <si>
    <t>UN002201</t>
  </si>
  <si>
    <t>UN002202</t>
  </si>
  <si>
    <t>UN002203</t>
  </si>
  <si>
    <t>UN002204</t>
  </si>
  <si>
    <t>UN002205</t>
  </si>
  <si>
    <t>UN002206</t>
  </si>
  <si>
    <t>UN002207</t>
  </si>
  <si>
    <t>UN002208</t>
  </si>
  <si>
    <t>UN002209</t>
  </si>
  <si>
    <t>UN002210</t>
  </si>
  <si>
    <t>UN002211</t>
  </si>
  <si>
    <t>UN002212</t>
  </si>
  <si>
    <t>UN002213</t>
  </si>
  <si>
    <t>UN002214</t>
  </si>
  <si>
    <t>UN002215</t>
  </si>
  <si>
    <t>UN002216</t>
  </si>
  <si>
    <t>UN002217</t>
  </si>
  <si>
    <t>UN002218</t>
  </si>
  <si>
    <t>UN002219</t>
  </si>
  <si>
    <t>UN002220</t>
  </si>
  <si>
    <t>UN002221</t>
  </si>
  <si>
    <t>UN002222</t>
  </si>
  <si>
    <t>UN002223</t>
  </si>
  <si>
    <t>UN002224</t>
  </si>
  <si>
    <t>UN002225</t>
  </si>
  <si>
    <t>UN002226</t>
  </si>
  <si>
    <t>UN002227</t>
  </si>
  <si>
    <t>UN002228</t>
  </si>
  <si>
    <t>UN002229</t>
  </si>
  <si>
    <t>E J DOWNING ENT INC</t>
  </si>
  <si>
    <t>UN002230</t>
  </si>
  <si>
    <t>DOBBAS SPRING WATER</t>
  </si>
  <si>
    <t>UN002231</t>
  </si>
  <si>
    <t>EAST GATE WATER CO</t>
  </si>
  <si>
    <t>UN002232</t>
  </si>
  <si>
    <t>LUNDE WATER CO</t>
  </si>
  <si>
    <t>UN002233</t>
  </si>
  <si>
    <t>UN002234</t>
  </si>
  <si>
    <t>UN002235</t>
  </si>
  <si>
    <t>UN002236</t>
  </si>
  <si>
    <t>UN002237</t>
  </si>
  <si>
    <t>UN002238</t>
  </si>
  <si>
    <t>UN002239</t>
  </si>
  <si>
    <t>UN002240</t>
  </si>
  <si>
    <t>UN002241</t>
  </si>
  <si>
    <t>UN002242</t>
  </si>
  <si>
    <t>UN002243</t>
  </si>
  <si>
    <t>UN002244</t>
  </si>
  <si>
    <t>UN002245</t>
  </si>
  <si>
    <t>UN002246</t>
  </si>
  <si>
    <t>UN002247</t>
  </si>
  <si>
    <t>UN002248</t>
  </si>
  <si>
    <t>UN002249</t>
  </si>
  <si>
    <t>UN002250</t>
  </si>
  <si>
    <t>UN002251</t>
  </si>
  <si>
    <t>UN002252</t>
  </si>
  <si>
    <t>UN002253</t>
  </si>
  <si>
    <t>UN002254</t>
  </si>
  <si>
    <t>UN002255</t>
  </si>
  <si>
    <t>UN002256</t>
  </si>
  <si>
    <t>UN002257</t>
  </si>
  <si>
    <t>UN002258</t>
  </si>
  <si>
    <t>UN002259</t>
  </si>
  <si>
    <t>UN002260</t>
  </si>
  <si>
    <t>UN002261</t>
  </si>
  <si>
    <t>UN002262</t>
  </si>
  <si>
    <t>UN002263</t>
  </si>
  <si>
    <t>UN002264</t>
  </si>
  <si>
    <t>MELVIN  BUTTER</t>
  </si>
  <si>
    <t>UN002265</t>
  </si>
  <si>
    <t>UN002266</t>
  </si>
  <si>
    <t>UN002267</t>
  </si>
  <si>
    <t>UN002268</t>
  </si>
  <si>
    <t>UN002269</t>
  </si>
  <si>
    <t>SANDY   WILSON WOLF</t>
  </si>
  <si>
    <t>UN002270</t>
  </si>
  <si>
    <t>UN002271</t>
  </si>
  <si>
    <t>UN002272</t>
  </si>
  <si>
    <t>UN002273</t>
  </si>
  <si>
    <t>UN002274</t>
  </si>
  <si>
    <t>UN002275</t>
  </si>
  <si>
    <t>UN002276</t>
  </si>
  <si>
    <t>UN002277</t>
  </si>
  <si>
    <t>UN002278</t>
  </si>
  <si>
    <t>UN002279</t>
  </si>
  <si>
    <t>UN002280</t>
  </si>
  <si>
    <t>UN002281</t>
  </si>
  <si>
    <t>UN002282</t>
  </si>
  <si>
    <t>UN002283</t>
  </si>
  <si>
    <t>UN002284</t>
  </si>
  <si>
    <t>UN002285</t>
  </si>
  <si>
    <t>UN002286</t>
  </si>
  <si>
    <t>UN002287</t>
  </si>
  <si>
    <t>UN002288</t>
  </si>
  <si>
    <t>UN002289</t>
  </si>
  <si>
    <t>UN002290</t>
  </si>
  <si>
    <t>UN002291</t>
  </si>
  <si>
    <t>UN002292</t>
  </si>
  <si>
    <t>UN002293</t>
  </si>
  <si>
    <t>UN002294</t>
  </si>
  <si>
    <t>UN002295</t>
  </si>
  <si>
    <t>UN002296</t>
  </si>
  <si>
    <t>UN002297</t>
  </si>
  <si>
    <t>UN002298</t>
  </si>
  <si>
    <t>UN002299</t>
  </si>
  <si>
    <t>UN002300</t>
  </si>
  <si>
    <t>UN002301</t>
  </si>
  <si>
    <t>UN002302</t>
  </si>
  <si>
    <t>UN002303</t>
  </si>
  <si>
    <t>UN002304</t>
  </si>
  <si>
    <t>UN002305</t>
  </si>
  <si>
    <t>UN002306</t>
  </si>
  <si>
    <t>UN002307</t>
  </si>
  <si>
    <t>UN002308</t>
  </si>
  <si>
    <t>UN002309</t>
  </si>
  <si>
    <t>UN002310</t>
  </si>
  <si>
    <t>UN002311</t>
  </si>
  <si>
    <t>UN002312</t>
  </si>
  <si>
    <t>UN002313</t>
  </si>
  <si>
    <t>UN002314</t>
  </si>
  <si>
    <t>UN002315</t>
  </si>
  <si>
    <t>UN002316</t>
  </si>
  <si>
    <t>UN002317</t>
  </si>
  <si>
    <t>UN002318</t>
  </si>
  <si>
    <t>UN002319</t>
  </si>
  <si>
    <t>UN002320</t>
  </si>
  <si>
    <t>UN002321</t>
  </si>
  <si>
    <t>UN002322</t>
  </si>
  <si>
    <t>UN002323</t>
  </si>
  <si>
    <t>UN002324</t>
  </si>
  <si>
    <t>UN002325</t>
  </si>
  <si>
    <t>UN002326</t>
  </si>
  <si>
    <t>UN002327</t>
  </si>
  <si>
    <t>UN002328</t>
  </si>
  <si>
    <t>UN002329</t>
  </si>
  <si>
    <t>UN002330</t>
  </si>
  <si>
    <t>UN002331</t>
  </si>
  <si>
    <t>UN002332</t>
  </si>
  <si>
    <t>UN002333</t>
  </si>
  <si>
    <t>UN002334</t>
  </si>
  <si>
    <t>UN002335</t>
  </si>
  <si>
    <t>UN002336</t>
  </si>
  <si>
    <t>UN002337</t>
  </si>
  <si>
    <t>UN002338</t>
  </si>
  <si>
    <t>UN002339</t>
  </si>
  <si>
    <t>UN002340</t>
  </si>
  <si>
    <t>UN002341</t>
  </si>
  <si>
    <t>UN002342</t>
  </si>
  <si>
    <t>UN002343</t>
  </si>
  <si>
    <t>UN002344</t>
  </si>
  <si>
    <t>UN002345</t>
  </si>
  <si>
    <t>UN002346</t>
  </si>
  <si>
    <t>UN002347</t>
  </si>
  <si>
    <t>UN002348</t>
  </si>
  <si>
    <t>UN002349</t>
  </si>
  <si>
    <t>UN002350</t>
  </si>
  <si>
    <t>UN002351</t>
  </si>
  <si>
    <t>UN002352</t>
  </si>
  <si>
    <t>UN002353</t>
  </si>
  <si>
    <t>UN002354</t>
  </si>
  <si>
    <t>UN002355</t>
  </si>
  <si>
    <t>UN002356</t>
  </si>
  <si>
    <t>UN002357</t>
  </si>
  <si>
    <t>UN002358</t>
  </si>
  <si>
    <t>UN002359</t>
  </si>
  <si>
    <t>UN002360</t>
  </si>
  <si>
    <t>UN002361</t>
  </si>
  <si>
    <t>UN002362</t>
  </si>
  <si>
    <t>UN002363</t>
  </si>
  <si>
    <t>UN002364</t>
  </si>
  <si>
    <t>UN002365</t>
  </si>
  <si>
    <t>UN002366</t>
  </si>
  <si>
    <t>UN002367</t>
  </si>
  <si>
    <t>UN002368</t>
  </si>
  <si>
    <t>UN002369</t>
  </si>
  <si>
    <t>UN002370</t>
  </si>
  <si>
    <t>UN002371</t>
  </si>
  <si>
    <t>UN002372</t>
  </si>
  <si>
    <t>UN002373</t>
  </si>
  <si>
    <t>UN002374</t>
  </si>
  <si>
    <t>UN002375</t>
  </si>
  <si>
    <t>MARIPOSA COUNTY PUBLIC WORKS</t>
  </si>
  <si>
    <t>UN002376</t>
  </si>
  <si>
    <t>UN002377</t>
  </si>
  <si>
    <t>UN002378</t>
  </si>
  <si>
    <t>UN002379</t>
  </si>
  <si>
    <t>UN002380</t>
  </si>
  <si>
    <t>UN002381</t>
  </si>
  <si>
    <t>UN002382</t>
  </si>
  <si>
    <t>UN002383</t>
  </si>
  <si>
    <t>UN002384</t>
  </si>
  <si>
    <t>UN002385</t>
  </si>
  <si>
    <t>UN002386</t>
  </si>
  <si>
    <t>UN002387</t>
  </si>
  <si>
    <t>UN002388</t>
  </si>
  <si>
    <t>UN002389</t>
  </si>
  <si>
    <t>UN002390</t>
  </si>
  <si>
    <t>UN002391</t>
  </si>
  <si>
    <t>UN002392</t>
  </si>
  <si>
    <t>UN002393</t>
  </si>
  <si>
    <t>UN002394</t>
  </si>
  <si>
    <t>UN002395</t>
  </si>
  <si>
    <t>UN002396</t>
  </si>
  <si>
    <t>UN002397</t>
  </si>
  <si>
    <t>UN002398</t>
  </si>
  <si>
    <t>UN002399</t>
  </si>
  <si>
    <t>UN002400</t>
  </si>
  <si>
    <t>UN002401</t>
  </si>
  <si>
    <t>UN002402</t>
  </si>
  <si>
    <t>UN002403</t>
  </si>
  <si>
    <t>UN002404</t>
  </si>
  <si>
    <t>UN002405</t>
  </si>
  <si>
    <t>UN002406</t>
  </si>
  <si>
    <t>UN002407</t>
  </si>
  <si>
    <t>UN002408</t>
  </si>
  <si>
    <t>UN002409</t>
  </si>
  <si>
    <t>UN002410</t>
  </si>
  <si>
    <t>UN002411</t>
  </si>
  <si>
    <t>UN002412</t>
  </si>
  <si>
    <t>UN002413</t>
  </si>
  <si>
    <t>UN002414</t>
  </si>
  <si>
    <t>UN002415</t>
  </si>
  <si>
    <t>UN002416</t>
  </si>
  <si>
    <t>UN002417</t>
  </si>
  <si>
    <t>UN002418</t>
  </si>
  <si>
    <t>UN002419</t>
  </si>
  <si>
    <t>UN002420</t>
  </si>
  <si>
    <t>UN002421</t>
  </si>
  <si>
    <t>UN002422</t>
  </si>
  <si>
    <t>UN002423</t>
  </si>
  <si>
    <t>UN002424</t>
  </si>
  <si>
    <t>UN002425</t>
  </si>
  <si>
    <t>UN002426</t>
  </si>
  <si>
    <t>UN002427</t>
  </si>
  <si>
    <t>UN002428</t>
  </si>
  <si>
    <t>UN002429</t>
  </si>
  <si>
    <t>UN002430</t>
  </si>
  <si>
    <t>UN002431</t>
  </si>
  <si>
    <t>UN002432</t>
  </si>
  <si>
    <t>UN002433</t>
  </si>
  <si>
    <t>UN002434</t>
  </si>
  <si>
    <t>UN002435</t>
  </si>
  <si>
    <t>UN002436</t>
  </si>
  <si>
    <t>UN002437</t>
  </si>
  <si>
    <t>UN002438</t>
  </si>
  <si>
    <t>UN002439</t>
  </si>
  <si>
    <t>UN002440</t>
  </si>
  <si>
    <t>UN002441</t>
  </si>
  <si>
    <t>UN002442</t>
  </si>
  <si>
    <t>UN002443</t>
  </si>
  <si>
    <t>UN002444</t>
  </si>
  <si>
    <t>UN002445</t>
  </si>
  <si>
    <t>UN002446</t>
  </si>
  <si>
    <t>UN002447</t>
  </si>
  <si>
    <t>UN002448</t>
  </si>
  <si>
    <t>UN002449</t>
  </si>
  <si>
    <t>UN002450</t>
  </si>
  <si>
    <t>UN002451</t>
  </si>
  <si>
    <t>UN002452</t>
  </si>
  <si>
    <t>UN002453</t>
  </si>
  <si>
    <t>UN002454</t>
  </si>
  <si>
    <t>UN002455</t>
  </si>
  <si>
    <t>UN002456</t>
  </si>
  <si>
    <t>UN002457</t>
  </si>
  <si>
    <t>UN002458</t>
  </si>
  <si>
    <t>UN002459</t>
  </si>
  <si>
    <t>UN002460</t>
  </si>
  <si>
    <t>UN002461</t>
  </si>
  <si>
    <t>UN002462</t>
  </si>
  <si>
    <t>UN002463</t>
  </si>
  <si>
    <t>UN002464</t>
  </si>
  <si>
    <t>UN002465</t>
  </si>
  <si>
    <t>UN002466</t>
  </si>
  <si>
    <t>UN002467</t>
  </si>
  <si>
    <t>UN002468</t>
  </si>
  <si>
    <t>UN002469</t>
  </si>
  <si>
    <t>UN002470</t>
  </si>
  <si>
    <t>UN002471</t>
  </si>
  <si>
    <t>UN002472</t>
  </si>
  <si>
    <t>UN002473</t>
  </si>
  <si>
    <t>UN002474</t>
  </si>
  <si>
    <t>UN002475</t>
  </si>
  <si>
    <t>UN002476</t>
  </si>
  <si>
    <t>UN002477</t>
  </si>
  <si>
    <t>UN002478</t>
  </si>
  <si>
    <t>UN002479</t>
  </si>
  <si>
    <t>UN002480</t>
  </si>
  <si>
    <t>UN002481</t>
  </si>
  <si>
    <t>UN002482</t>
  </si>
  <si>
    <t>UN002484</t>
  </si>
  <si>
    <t>UN002485</t>
  </si>
  <si>
    <t>UN002486</t>
  </si>
  <si>
    <t>UN002487</t>
  </si>
  <si>
    <t>UN002488</t>
  </si>
  <si>
    <t>UN002489</t>
  </si>
  <si>
    <t>UN002490</t>
  </si>
  <si>
    <t>UN002491</t>
  </si>
  <si>
    <t>UN002492</t>
  </si>
  <si>
    <t>UN002493</t>
  </si>
  <si>
    <t>UN002494</t>
  </si>
  <si>
    <t>UN002495</t>
  </si>
  <si>
    <t>UN002496</t>
  </si>
  <si>
    <t>UN002497</t>
  </si>
  <si>
    <t>UN002498</t>
  </si>
  <si>
    <t>UN002499</t>
  </si>
  <si>
    <t>UN002500</t>
  </si>
  <si>
    <t>UN002501</t>
  </si>
  <si>
    <t>UN002502</t>
  </si>
  <si>
    <t>UN002503</t>
  </si>
  <si>
    <t>UN002504</t>
  </si>
  <si>
    <t>UN002505</t>
  </si>
  <si>
    <t>UN002506</t>
  </si>
  <si>
    <t>UN002507</t>
  </si>
  <si>
    <t>UN002508</t>
  </si>
  <si>
    <t>UN002509</t>
  </si>
  <si>
    <t>UN002510</t>
  </si>
  <si>
    <t>UN002511</t>
  </si>
  <si>
    <t>UN002512</t>
  </si>
  <si>
    <t>UN002513</t>
  </si>
  <si>
    <t>UN002514</t>
  </si>
  <si>
    <t>UN002515</t>
  </si>
  <si>
    <t>UN002516</t>
  </si>
  <si>
    <t>UN002517</t>
  </si>
  <si>
    <t>UN002518</t>
  </si>
  <si>
    <t>UN002519</t>
  </si>
  <si>
    <t>UN002520</t>
  </si>
  <si>
    <t>UN002521</t>
  </si>
  <si>
    <t>UN002522</t>
  </si>
  <si>
    <t>UN002523</t>
  </si>
  <si>
    <t>UN002524</t>
  </si>
  <si>
    <t>UN002525</t>
  </si>
  <si>
    <t>UN002526</t>
  </si>
  <si>
    <t>UN002527</t>
  </si>
  <si>
    <t>UN002528</t>
  </si>
  <si>
    <t>UN002529</t>
  </si>
  <si>
    <t>UN002530</t>
  </si>
  <si>
    <t>UN002531</t>
  </si>
  <si>
    <t>UN002532</t>
  </si>
  <si>
    <t>UN002533</t>
  </si>
  <si>
    <t>UN002534</t>
  </si>
  <si>
    <t>UN002535</t>
  </si>
  <si>
    <t>UN002536</t>
  </si>
  <si>
    <t>UN002537</t>
  </si>
  <si>
    <t>UN002538</t>
  </si>
  <si>
    <t>UN002539</t>
  </si>
  <si>
    <t>UN002540</t>
  </si>
  <si>
    <t>UN002541</t>
  </si>
  <si>
    <t>UN002542</t>
  </si>
  <si>
    <t>UN002543</t>
  </si>
  <si>
    <t>UN002544</t>
  </si>
  <si>
    <t>UN002545</t>
  </si>
  <si>
    <t>UN002546</t>
  </si>
  <si>
    <t>UN002547</t>
  </si>
  <si>
    <t>UN002548</t>
  </si>
  <si>
    <t>UN002549</t>
  </si>
  <si>
    <t>UN002550</t>
  </si>
  <si>
    <t>UN002551</t>
  </si>
  <si>
    <t>UN002552</t>
  </si>
  <si>
    <t>UN002553</t>
  </si>
  <si>
    <t>UN002554</t>
  </si>
  <si>
    <t>UN002555</t>
  </si>
  <si>
    <t>UN002556</t>
  </si>
  <si>
    <t>UN002557</t>
  </si>
  <si>
    <t>UN002558</t>
  </si>
  <si>
    <t>UN002559</t>
  </si>
  <si>
    <t>UN002560</t>
  </si>
  <si>
    <t>UN002561</t>
  </si>
  <si>
    <t>UN002562</t>
  </si>
  <si>
    <t>UN002563</t>
  </si>
  <si>
    <t>UN002564</t>
  </si>
  <si>
    <t>UN002565</t>
  </si>
  <si>
    <t>UN002566</t>
  </si>
  <si>
    <t>UN002567</t>
  </si>
  <si>
    <t>UN002568</t>
  </si>
  <si>
    <t>UN002569</t>
  </si>
  <si>
    <t>UN002570</t>
  </si>
  <si>
    <t>UN002571</t>
  </si>
  <si>
    <t>UN002572</t>
  </si>
  <si>
    <t>UN002573</t>
  </si>
  <si>
    <t>UN002574</t>
  </si>
  <si>
    <t>UN002575</t>
  </si>
  <si>
    <t>UN002576</t>
  </si>
  <si>
    <t>UN002577</t>
  </si>
  <si>
    <t>UN002578</t>
  </si>
  <si>
    <t>UN002579</t>
  </si>
  <si>
    <t>UN002580</t>
  </si>
  <si>
    <t>UN002581</t>
  </si>
  <si>
    <t>UN002582</t>
  </si>
  <si>
    <t>UN002583</t>
  </si>
  <si>
    <t>UN002584</t>
  </si>
  <si>
    <t>UN002585</t>
  </si>
  <si>
    <t>UN002586</t>
  </si>
  <si>
    <t>UN002587</t>
  </si>
  <si>
    <t>UN002588</t>
  </si>
  <si>
    <t>UN002589</t>
  </si>
  <si>
    <t>UN002590</t>
  </si>
  <si>
    <t>UN002591</t>
  </si>
  <si>
    <t>UN002592</t>
  </si>
  <si>
    <t>UN002593</t>
  </si>
  <si>
    <t>UN002594</t>
  </si>
  <si>
    <t>UN002595</t>
  </si>
  <si>
    <t>UN002596</t>
  </si>
  <si>
    <t>UN002597</t>
  </si>
  <si>
    <t>UN002598</t>
  </si>
  <si>
    <t>UN002599</t>
  </si>
  <si>
    <t>UN002600</t>
  </si>
  <si>
    <t>UN002601</t>
  </si>
  <si>
    <t>UN002602</t>
  </si>
  <si>
    <t>UN002603</t>
  </si>
  <si>
    <t>UN002604</t>
  </si>
  <si>
    <t>UN002605</t>
  </si>
  <si>
    <t>UN002606</t>
  </si>
  <si>
    <t>UN002607</t>
  </si>
  <si>
    <t>UN002608</t>
  </si>
  <si>
    <t>UN002609</t>
  </si>
  <si>
    <t>UN002610</t>
  </si>
  <si>
    <t>UN002611</t>
  </si>
  <si>
    <t>UN002612</t>
  </si>
  <si>
    <t>UN002613</t>
  </si>
  <si>
    <t>UN002614</t>
  </si>
  <si>
    <t>UN002615</t>
  </si>
  <si>
    <t>UN002616</t>
  </si>
  <si>
    <t>UN002617</t>
  </si>
  <si>
    <t>UN002618</t>
  </si>
  <si>
    <t>UN002619</t>
  </si>
  <si>
    <t>UN002620</t>
  </si>
  <si>
    <t>UN002621</t>
  </si>
  <si>
    <t>UN002622</t>
  </si>
  <si>
    <t>UN002623</t>
  </si>
  <si>
    <t>UN002624</t>
  </si>
  <si>
    <t>UN002625</t>
  </si>
  <si>
    <t>UN002626</t>
  </si>
  <si>
    <t>UN002627</t>
  </si>
  <si>
    <t>UN002628</t>
  </si>
  <si>
    <t>UN002629</t>
  </si>
  <si>
    <t>UN002630</t>
  </si>
  <si>
    <t>UN002631</t>
  </si>
  <si>
    <t>UN002632</t>
  </si>
  <si>
    <t>UN002633</t>
  </si>
  <si>
    <t>UN002634</t>
  </si>
  <si>
    <t>UN002635</t>
  </si>
  <si>
    <t>UN002636</t>
  </si>
  <si>
    <t>UN002637</t>
  </si>
  <si>
    <t>UN002638</t>
  </si>
  <si>
    <t>UN002639</t>
  </si>
  <si>
    <t>UN002640</t>
  </si>
  <si>
    <t>UN002641</t>
  </si>
  <si>
    <t>UN002642</t>
  </si>
  <si>
    <t>UN002643</t>
  </si>
  <si>
    <t>UN002644</t>
  </si>
  <si>
    <t>UN002645</t>
  </si>
  <si>
    <t>UN002646</t>
  </si>
  <si>
    <t>UN002647</t>
  </si>
  <si>
    <t>UN002648</t>
  </si>
  <si>
    <t>UN002649</t>
  </si>
  <si>
    <t>UN002650</t>
  </si>
  <si>
    <t>UN002651</t>
  </si>
  <si>
    <t>UN002652</t>
  </si>
  <si>
    <t>UN002653</t>
  </si>
  <si>
    <t>UN002654</t>
  </si>
  <si>
    <t>UN002655</t>
  </si>
  <si>
    <t>UN002656</t>
  </si>
  <si>
    <t>UN002657</t>
  </si>
  <si>
    <t>UN002658</t>
  </si>
  <si>
    <t>UN002659</t>
  </si>
  <si>
    <t>UN002660</t>
  </si>
  <si>
    <t>UN002661</t>
  </si>
  <si>
    <t>UN002662</t>
  </si>
  <si>
    <t>UN002663</t>
  </si>
  <si>
    <t>UN002664</t>
  </si>
  <si>
    <t>UN002665</t>
  </si>
  <si>
    <t>UN002666</t>
  </si>
  <si>
    <t>UN002667</t>
  </si>
  <si>
    <t>UN002668</t>
  </si>
  <si>
    <t>UN002669</t>
  </si>
  <si>
    <t>UN002670</t>
  </si>
  <si>
    <t>UN002671</t>
  </si>
  <si>
    <t>UN002672</t>
  </si>
  <si>
    <t>UN002673</t>
  </si>
  <si>
    <t>UN002674</t>
  </si>
  <si>
    <t>UN002675</t>
  </si>
  <si>
    <t>UN002676</t>
  </si>
  <si>
    <t>UN002677</t>
  </si>
  <si>
    <t>UN002678</t>
  </si>
  <si>
    <t>UN002679</t>
  </si>
  <si>
    <t>UN002680</t>
  </si>
  <si>
    <t>UN002681</t>
  </si>
  <si>
    <t>UN002682</t>
  </si>
  <si>
    <t>UN002683</t>
  </si>
  <si>
    <t>UN002684</t>
  </si>
  <si>
    <t>UN002685</t>
  </si>
  <si>
    <t>UN002686</t>
  </si>
  <si>
    <t>UN002687</t>
  </si>
  <si>
    <t>UN002688</t>
  </si>
  <si>
    <t>UN002689</t>
  </si>
  <si>
    <t>UN002690</t>
  </si>
  <si>
    <t>UN002691</t>
  </si>
  <si>
    <t>UN002692</t>
  </si>
  <si>
    <t>UN002693</t>
  </si>
  <si>
    <t>UN002694</t>
  </si>
  <si>
    <t>UN002695</t>
  </si>
  <si>
    <t>UN002696</t>
  </si>
  <si>
    <t>UN002697</t>
  </si>
  <si>
    <t>UN002698</t>
  </si>
  <si>
    <t>UN002699</t>
  </si>
  <si>
    <t>UN002700</t>
  </si>
  <si>
    <t>UN002701</t>
  </si>
  <si>
    <t>UN002702</t>
  </si>
  <si>
    <t>UN002703</t>
  </si>
  <si>
    <t>UN002704</t>
  </si>
  <si>
    <t>UN002705</t>
  </si>
  <si>
    <t>UN002706</t>
  </si>
  <si>
    <t>UN002707</t>
  </si>
  <si>
    <t>UN002708</t>
  </si>
  <si>
    <t>UN002709</t>
  </si>
  <si>
    <t>UN002710</t>
  </si>
  <si>
    <t>UN002711</t>
  </si>
  <si>
    <t>UN002712</t>
  </si>
  <si>
    <t>UN002713</t>
  </si>
  <si>
    <t>UN002714</t>
  </si>
  <si>
    <t>UN002715</t>
  </si>
  <si>
    <t>UN002716</t>
  </si>
  <si>
    <t>UN002717</t>
  </si>
  <si>
    <t>UN002718</t>
  </si>
  <si>
    <t>UN002719</t>
  </si>
  <si>
    <t>UN002720</t>
  </si>
  <si>
    <t>UN002721</t>
  </si>
  <si>
    <t>UN002722</t>
  </si>
  <si>
    <t>UN002723</t>
  </si>
  <si>
    <t>UN002724</t>
  </si>
  <si>
    <t>UN002725</t>
  </si>
  <si>
    <t>UN002726</t>
  </si>
  <si>
    <t>UN002727</t>
  </si>
  <si>
    <t>UN002728</t>
  </si>
  <si>
    <t>UN002729</t>
  </si>
  <si>
    <t>UN002730</t>
  </si>
  <si>
    <t>UN002731</t>
  </si>
  <si>
    <t>UN002732</t>
  </si>
  <si>
    <t>UN002733</t>
  </si>
  <si>
    <t>UN002734</t>
  </si>
  <si>
    <t>UN002735</t>
  </si>
  <si>
    <t>UN002736</t>
  </si>
  <si>
    <t>UN002737</t>
  </si>
  <si>
    <t>UN002738</t>
  </si>
  <si>
    <t>UN002739</t>
  </si>
  <si>
    <t>UN002740</t>
  </si>
  <si>
    <t>UN002741</t>
  </si>
  <si>
    <t>UN002742</t>
  </si>
  <si>
    <t>UN002743</t>
  </si>
  <si>
    <t>UN002744</t>
  </si>
  <si>
    <t>UN002745</t>
  </si>
  <si>
    <t>UN002746</t>
  </si>
  <si>
    <t>UN002747</t>
  </si>
  <si>
    <t>UN002748</t>
  </si>
  <si>
    <t>UN002749</t>
  </si>
  <si>
    <t>UN002750</t>
  </si>
  <si>
    <t>UN002751</t>
  </si>
  <si>
    <t>UN002752</t>
  </si>
  <si>
    <t>UN002753</t>
  </si>
  <si>
    <t>UN002754</t>
  </si>
  <si>
    <t>UN002755</t>
  </si>
  <si>
    <t>UN002756</t>
  </si>
  <si>
    <t>UN002757</t>
  </si>
  <si>
    <t>UN002758</t>
  </si>
  <si>
    <t>UN002759</t>
  </si>
  <si>
    <t>UN002760</t>
  </si>
  <si>
    <t>UN002761</t>
  </si>
  <si>
    <t>UN002762</t>
  </si>
  <si>
    <t>UN002763</t>
  </si>
  <si>
    <t>UN002764</t>
  </si>
  <si>
    <t>UN002765</t>
  </si>
  <si>
    <t>UN002766</t>
  </si>
  <si>
    <t>UN002767</t>
  </si>
  <si>
    <t>UN002768</t>
  </si>
  <si>
    <t>UN002769</t>
  </si>
  <si>
    <t>VALLEY FARM SERVICES INC.</t>
  </si>
  <si>
    <t>UN002770</t>
  </si>
  <si>
    <t>UN002771</t>
  </si>
  <si>
    <t>UN002772</t>
  </si>
  <si>
    <t>UN002773</t>
  </si>
  <si>
    <t>UN002774</t>
  </si>
  <si>
    <t>UN002775</t>
  </si>
  <si>
    <t>UN002776</t>
  </si>
  <si>
    <t>UN002777</t>
  </si>
  <si>
    <t>UN002778</t>
  </si>
  <si>
    <t>UN002779</t>
  </si>
  <si>
    <t>UN002780</t>
  </si>
  <si>
    <t>UN002781</t>
  </si>
  <si>
    <t>UN002782</t>
  </si>
  <si>
    <t>UN002783</t>
  </si>
  <si>
    <t>UN002784</t>
  </si>
  <si>
    <t>UN002785</t>
  </si>
  <si>
    <t>UN002786</t>
  </si>
  <si>
    <t>UN002787</t>
  </si>
  <si>
    <t>UN002788</t>
  </si>
  <si>
    <t>UN002789</t>
  </si>
  <si>
    <t>UN002790</t>
  </si>
  <si>
    <t>UN002791</t>
  </si>
  <si>
    <t>UN002792</t>
  </si>
  <si>
    <t>UN002793</t>
  </si>
  <si>
    <t>UN002794</t>
  </si>
  <si>
    <t>UN002795</t>
  </si>
  <si>
    <t>UN002796</t>
  </si>
  <si>
    <t>UN002797</t>
  </si>
  <si>
    <t>UN002798</t>
  </si>
  <si>
    <t>UN002799</t>
  </si>
  <si>
    <t>UN002800</t>
  </si>
  <si>
    <t>UN002801</t>
  </si>
  <si>
    <t>UN002802</t>
  </si>
  <si>
    <t>UN002803</t>
  </si>
  <si>
    <t>UN002804</t>
  </si>
  <si>
    <t>UN002805</t>
  </si>
  <si>
    <t>UN002806</t>
  </si>
  <si>
    <t>UN002807</t>
  </si>
  <si>
    <t>UN002808</t>
  </si>
  <si>
    <t>UN002809</t>
  </si>
  <si>
    <t>UN002810</t>
  </si>
  <si>
    <t>UN002811</t>
  </si>
  <si>
    <t>UN002812</t>
  </si>
  <si>
    <t>UN002813</t>
  </si>
  <si>
    <t>UN002814</t>
  </si>
  <si>
    <t>UN002815</t>
  </si>
  <si>
    <t>UN002816</t>
  </si>
  <si>
    <t>UN002817</t>
  </si>
  <si>
    <t>UN002818</t>
  </si>
  <si>
    <t>UN002819</t>
  </si>
  <si>
    <t>UN002820</t>
  </si>
  <si>
    <t>UN002821</t>
  </si>
  <si>
    <t>UN002822</t>
  </si>
  <si>
    <t>UN002823</t>
  </si>
  <si>
    <t>UN002824</t>
  </si>
  <si>
    <t>UN002825</t>
  </si>
  <si>
    <t>UN002826</t>
  </si>
  <si>
    <t>UN002827</t>
  </si>
  <si>
    <t>UN002828</t>
  </si>
  <si>
    <t>UN002829</t>
  </si>
  <si>
    <t>UN002830</t>
  </si>
  <si>
    <t>UN002831</t>
  </si>
  <si>
    <t>UN002832</t>
  </si>
  <si>
    <t>UN002833</t>
  </si>
  <si>
    <t>UN002834</t>
  </si>
  <si>
    <t>UN002835</t>
  </si>
  <si>
    <t>UN002836</t>
  </si>
  <si>
    <t>UN002837</t>
  </si>
  <si>
    <t>UN002838</t>
  </si>
  <si>
    <t>UN002839</t>
  </si>
  <si>
    <t>UN002840</t>
  </si>
  <si>
    <t>UN002841</t>
  </si>
  <si>
    <t>UN002842</t>
  </si>
  <si>
    <t>UN002843</t>
  </si>
  <si>
    <t>UN002844</t>
  </si>
  <si>
    <t>UN002845</t>
  </si>
  <si>
    <t>UN002846</t>
  </si>
  <si>
    <t>UN002847</t>
  </si>
  <si>
    <t>UN002848</t>
  </si>
  <si>
    <t>UN002849</t>
  </si>
  <si>
    <t>UN002850</t>
  </si>
  <si>
    <t>UN002851</t>
  </si>
  <si>
    <t>UN002852</t>
  </si>
  <si>
    <t>UN002853</t>
  </si>
  <si>
    <t>UN002854</t>
  </si>
  <si>
    <t>UN002855</t>
  </si>
  <si>
    <t>UN002856</t>
  </si>
  <si>
    <t>UN002857</t>
  </si>
  <si>
    <t>UN002858</t>
  </si>
  <si>
    <t>UN002859</t>
  </si>
  <si>
    <t>UN002860</t>
  </si>
  <si>
    <t>UN002861</t>
  </si>
  <si>
    <t>UN002862</t>
  </si>
  <si>
    <t>UN002863</t>
  </si>
  <si>
    <t>UN002864</t>
  </si>
  <si>
    <t>UN002865</t>
  </si>
  <si>
    <t>UN002866</t>
  </si>
  <si>
    <t>UN002867</t>
  </si>
  <si>
    <t>UN002868</t>
  </si>
  <si>
    <t>UN002869</t>
  </si>
  <si>
    <t>UN002870</t>
  </si>
  <si>
    <t>UN002871</t>
  </si>
  <si>
    <t>UN002872</t>
  </si>
  <si>
    <t>UN002873</t>
  </si>
  <si>
    <t>UN002874</t>
  </si>
  <si>
    <t>UN002875</t>
  </si>
  <si>
    <t>UN002876</t>
  </si>
  <si>
    <t>UN002877</t>
  </si>
  <si>
    <t>UN002878</t>
  </si>
  <si>
    <t>UN002879</t>
  </si>
  <si>
    <t>UN002880</t>
  </si>
  <si>
    <t>UN002881</t>
  </si>
  <si>
    <t>UN002882</t>
  </si>
  <si>
    <t>UN002883</t>
  </si>
  <si>
    <t>UN002884</t>
  </si>
  <si>
    <t>UN002885</t>
  </si>
  <si>
    <t>UN002886</t>
  </si>
  <si>
    <t>UN002887</t>
  </si>
  <si>
    <t>UN002888</t>
  </si>
  <si>
    <t>UN002889</t>
  </si>
  <si>
    <t>UN002890</t>
  </si>
  <si>
    <t>UN002891</t>
  </si>
  <si>
    <t>UN002892</t>
  </si>
  <si>
    <t>UN002893</t>
  </si>
  <si>
    <t>UN002894</t>
  </si>
  <si>
    <t>UN002895</t>
  </si>
  <si>
    <t>UN002896</t>
  </si>
  <si>
    <t>UN002897</t>
  </si>
  <si>
    <t>UN002898</t>
  </si>
  <si>
    <t>UN002899</t>
  </si>
  <si>
    <t>UN002900</t>
  </si>
  <si>
    <t>UN002901</t>
  </si>
  <si>
    <t>UN002902</t>
  </si>
  <si>
    <t>UN002903</t>
  </si>
  <si>
    <t>UN002904</t>
  </si>
  <si>
    <t>UN002905</t>
  </si>
  <si>
    <t>UN002906</t>
  </si>
  <si>
    <t>UN002907</t>
  </si>
  <si>
    <t>UN002908</t>
  </si>
  <si>
    <t>UN006909</t>
  </si>
  <si>
    <t>UN006910</t>
  </si>
  <si>
    <t>UN006911</t>
  </si>
  <si>
    <t>UN006912</t>
  </si>
  <si>
    <t>UN006913</t>
  </si>
  <si>
    <t>UN006914</t>
  </si>
  <si>
    <t>UN006915</t>
  </si>
  <si>
    <t>UN006916</t>
  </si>
  <si>
    <t>UN006917</t>
  </si>
  <si>
    <t>UN006918</t>
  </si>
  <si>
    <t>UN006919</t>
  </si>
  <si>
    <t>UN006920</t>
  </si>
  <si>
    <t>UN006921</t>
  </si>
  <si>
    <t>UN006922</t>
  </si>
  <si>
    <t>UN006923</t>
  </si>
  <si>
    <t>UN006924</t>
  </si>
  <si>
    <t>UN006925</t>
  </si>
  <si>
    <t>UN006926</t>
  </si>
  <si>
    <t>UN006927</t>
  </si>
  <si>
    <t>UN006928</t>
  </si>
  <si>
    <t>UN006929</t>
  </si>
  <si>
    <t>UN006930</t>
  </si>
  <si>
    <t>UN006931</t>
  </si>
  <si>
    <t>UN006932</t>
  </si>
  <si>
    <t>UN006933</t>
  </si>
  <si>
    <t>UN006934</t>
  </si>
  <si>
    <t>WW0001</t>
  </si>
  <si>
    <t>US MARCH AIR FORCE BASE</t>
  </si>
  <si>
    <t>WW0002</t>
  </si>
  <si>
    <t>DILORETO PLUMAS LIMITED</t>
  </si>
  <si>
    <t>WW0003</t>
  </si>
  <si>
    <t>WW0004</t>
  </si>
  <si>
    <t>WW0005</t>
  </si>
  <si>
    <t>WW0006</t>
  </si>
  <si>
    <t>WW0007</t>
  </si>
  <si>
    <t>WW0008</t>
  </si>
  <si>
    <t>SANITATION DISTRICTS OF LOS ANGELES COUNTY</t>
  </si>
  <si>
    <t>WW0011</t>
  </si>
  <si>
    <t>WW0012</t>
  </si>
  <si>
    <t>WW0013</t>
  </si>
  <si>
    <t>PADRE DAM MUNICIPAL WATER DISTRICT</t>
  </si>
  <si>
    <t>WW0017</t>
  </si>
  <si>
    <t>City of Visalia</t>
  </si>
  <si>
    <t>WW0018</t>
  </si>
  <si>
    <t>CITY OF SIMI VALLEY</t>
  </si>
  <si>
    <t>WW0019</t>
  </si>
  <si>
    <t>CITY OF BURBANK WATER AND POWER</t>
  </si>
  <si>
    <t>WW0020</t>
  </si>
  <si>
    <t>WW0021</t>
  </si>
  <si>
    <t>WW0022</t>
  </si>
  <si>
    <t>CENTRAL CONTRA COSTA SANITARY DISTRICT</t>
  </si>
  <si>
    <t>WW0023</t>
  </si>
  <si>
    <t>RUNNING SPRINGS WATER DISTRICT</t>
  </si>
  <si>
    <t>WW0024</t>
  </si>
  <si>
    <t>WW0025</t>
  </si>
  <si>
    <t>City of Roseville</t>
  </si>
  <si>
    <t>WW0026</t>
  </si>
  <si>
    <t>WW0027</t>
  </si>
  <si>
    <t>CA DEPARTMENT OF CORRECTIONS (CA MENS COLONY)</t>
  </si>
  <si>
    <t>WW0028</t>
  </si>
  <si>
    <t>SACRAMENTO REGIONAL COUNTY SANITATION DISTRICT</t>
  </si>
  <si>
    <t>WW0029</t>
  </si>
  <si>
    <t>CITY OF GUSTINE</t>
  </si>
  <si>
    <t>WW0030</t>
  </si>
  <si>
    <t>WW0031</t>
  </si>
  <si>
    <t>MONTEREY REGIONAL WATER POLLUTION CONTROL AGENCY</t>
  </si>
  <si>
    <t>WW0032</t>
  </si>
  <si>
    <t>CITY OF SAN JUAN BATISTA</t>
  </si>
  <si>
    <t>WW0033</t>
  </si>
  <si>
    <t>WW0034</t>
  </si>
  <si>
    <t>WW0035</t>
  </si>
  <si>
    <t>WW0036</t>
  </si>
  <si>
    <t>LAKE COUNTY SANITATION DISTRICT</t>
  </si>
  <si>
    <t>WW0037</t>
  </si>
  <si>
    <t>WW0038</t>
  </si>
  <si>
    <t>WW0039</t>
  </si>
  <si>
    <t>SAN JACINTO WATER RECLAMATION PROJECT</t>
  </si>
  <si>
    <t>WW0040</t>
  </si>
  <si>
    <t>CITY OF GLENDALE</t>
  </si>
  <si>
    <t>WW0041</t>
  </si>
  <si>
    <t>WW0042</t>
  </si>
  <si>
    <t>WW0043</t>
  </si>
  <si>
    <t>WW0044</t>
  </si>
  <si>
    <t>WW0045</t>
  </si>
  <si>
    <t>WW0046</t>
  </si>
  <si>
    <t>WW0048</t>
  </si>
  <si>
    <t>MAXWELL PUBLIC UTILITY DISTRICT</t>
  </si>
  <si>
    <t>WW0049</t>
  </si>
  <si>
    <t>PLANADA COMMUNITY SERVICES DISTRICT</t>
  </si>
  <si>
    <t>WW0050</t>
  </si>
  <si>
    <t>DELTA DIABLO SANITATION DISTRICT</t>
  </si>
  <si>
    <t>WW0051</t>
  </si>
  <si>
    <t>City of Beaumont</t>
  </si>
  <si>
    <t>WW0052</t>
  </si>
  <si>
    <t>WW0053</t>
  </si>
  <si>
    <t>WW0054</t>
  </si>
  <si>
    <t>Calera Creek Recycling/WWTP</t>
  </si>
  <si>
    <t>WW0055</t>
  </si>
  <si>
    <t>City of Atwater</t>
  </si>
  <si>
    <t>WW0056</t>
  </si>
  <si>
    <t>City of Corona, Department of Water and Power</t>
  </si>
  <si>
    <t>WW0057</t>
  </si>
  <si>
    <t>WW0058</t>
  </si>
  <si>
    <t>WW0059</t>
  </si>
  <si>
    <t>CITY OF SAN BERNARDINO MUNICIPAL WATER DEPARTMENT</t>
  </si>
  <si>
    <t>WW0060</t>
  </si>
  <si>
    <t>City of Tulelake</t>
  </si>
  <si>
    <t>WW0061</t>
  </si>
  <si>
    <t>WW0062</t>
  </si>
  <si>
    <t>City of Patterson</t>
  </si>
  <si>
    <t>WW0063</t>
  </si>
  <si>
    <t>WW0064</t>
  </si>
  <si>
    <t>Rio Alto Water District</t>
  </si>
  <si>
    <t>WW0065</t>
  </si>
  <si>
    <t>WW0066</t>
  </si>
  <si>
    <t>PLACER COUNTY (City of Lincoln)</t>
  </si>
  <si>
    <t>WW0067</t>
  </si>
  <si>
    <t>WESTERN RIVERSIDE COUNTY REGIONAL WASTEWATER AUTHORITY</t>
  </si>
  <si>
    <t>WW0068</t>
  </si>
  <si>
    <t>COUNTY OF PLACER</t>
  </si>
  <si>
    <t>WW0069</t>
  </si>
  <si>
    <t>WW0070</t>
  </si>
  <si>
    <t>TOWN OF YOUNTVILLE</t>
  </si>
  <si>
    <t>WW0071</t>
  </si>
  <si>
    <t>WW0072</t>
  </si>
  <si>
    <t>WW0073</t>
  </si>
  <si>
    <t>CITY OF BIGGS</t>
  </si>
  <si>
    <t>WW0074</t>
  </si>
  <si>
    <t>WW0075</t>
  </si>
  <si>
    <t>WW0076</t>
  </si>
  <si>
    <t>WW0077</t>
  </si>
  <si>
    <t>WW0078</t>
  </si>
  <si>
    <t>WW0079</t>
  </si>
  <si>
    <t>WW0080</t>
  </si>
  <si>
    <t>CUYAMA COMMUNITY SERVICES DISTRICT</t>
  </si>
  <si>
    <t>WW0081</t>
  </si>
  <si>
    <t>WW0082</t>
  </si>
  <si>
    <t>WW0083</t>
  </si>
  <si>
    <t>WW0084</t>
  </si>
  <si>
    <t>NEVADA COUNTY SANITATION DISTRICT NO. 1</t>
  </si>
  <si>
    <t>WW0085</t>
  </si>
  <si>
    <t>CITY OF BRENTWOOD</t>
  </si>
  <si>
    <t>WW0086</t>
  </si>
  <si>
    <t>CITY OF COLUSA</t>
  </si>
  <si>
    <t>WW0087</t>
  </si>
  <si>
    <t>MCCABE UNION ELEMENTARY SCHOOL DISTRICT</t>
  </si>
  <si>
    <t>WW0088</t>
  </si>
  <si>
    <t>WW0089</t>
  </si>
  <si>
    <t>CITY OF SALINAS</t>
  </si>
  <si>
    <t>WW0090</t>
  </si>
  <si>
    <t>WW0091</t>
  </si>
  <si>
    <t>WW0092</t>
  </si>
  <si>
    <t>WW0093</t>
  </si>
  <si>
    <t>WW0094</t>
  </si>
  <si>
    <t>WW0095</t>
  </si>
  <si>
    <t>WW0096</t>
  </si>
  <si>
    <t>WW0097</t>
  </si>
  <si>
    <t>WW0098</t>
  </si>
  <si>
    <t>WW0099</t>
  </si>
  <si>
    <t>WW0100</t>
  </si>
  <si>
    <t>WW0101</t>
  </si>
  <si>
    <t>CITY OF LOMPOC</t>
  </si>
  <si>
    <t>WW0102</t>
  </si>
  <si>
    <t>WW0103</t>
  </si>
  <si>
    <t>WW0104</t>
  </si>
  <si>
    <t>WW0105</t>
  </si>
  <si>
    <t>WW0106</t>
  </si>
  <si>
    <t>WW0107</t>
  </si>
  <si>
    <t>WW0108</t>
  </si>
  <si>
    <t>X000067</t>
  </si>
  <si>
    <t>X000101</t>
  </si>
  <si>
    <t>LOUISIANA PACIFIC CORP</t>
  </si>
  <si>
    <t>X000112</t>
  </si>
  <si>
    <t>GARDEN FARMS COUNTY WATER DISTRICT</t>
  </si>
  <si>
    <t>X000119</t>
  </si>
  <si>
    <t>X000121</t>
  </si>
  <si>
    <t>X000122</t>
  </si>
  <si>
    <t>JAMES  PEREZ</t>
  </si>
  <si>
    <t>X000124</t>
  </si>
  <si>
    <t>X000126</t>
  </si>
  <si>
    <t>X000138</t>
  </si>
  <si>
    <t>LESTER O BISSETT</t>
  </si>
  <si>
    <t>X000139</t>
  </si>
  <si>
    <t>X000140</t>
  </si>
  <si>
    <t>JOHN  COSTANZO</t>
  </si>
  <si>
    <t>X000152</t>
  </si>
  <si>
    <t>LINDA KATHLYN MARKKULA</t>
  </si>
  <si>
    <t>X000157</t>
  </si>
  <si>
    <t>X000160</t>
  </si>
  <si>
    <t>X000163</t>
  </si>
  <si>
    <t>SULLIVAN &amp; LODGE, INC</t>
  </si>
  <si>
    <t>X000169</t>
  </si>
  <si>
    <t>X000186</t>
  </si>
  <si>
    <t>X000211</t>
  </si>
  <si>
    <t>DOROTHY  MUSHET</t>
  </si>
  <si>
    <t>X000215</t>
  </si>
  <si>
    <t>X000225</t>
  </si>
  <si>
    <t>LARRY  BUNTROCK</t>
  </si>
  <si>
    <t>X000226</t>
  </si>
  <si>
    <t>X000235</t>
  </si>
  <si>
    <t>PAUL  TURNER</t>
  </si>
  <si>
    <t>X000243</t>
  </si>
  <si>
    <t>JIMMY  YOUNG</t>
  </si>
  <si>
    <t>X000248</t>
  </si>
  <si>
    <t>L  MOULTON</t>
  </si>
  <si>
    <t>X000253</t>
  </si>
  <si>
    <t>X000254</t>
  </si>
  <si>
    <t>X000258</t>
  </si>
  <si>
    <t>THOMAS  HAMILTON</t>
  </si>
  <si>
    <t>X000261</t>
  </si>
  <si>
    <t>X000264</t>
  </si>
  <si>
    <t>X000267</t>
  </si>
  <si>
    <t>ARCHIE  MONICO</t>
  </si>
  <si>
    <t>X000269</t>
  </si>
  <si>
    <t>X000296</t>
  </si>
  <si>
    <t>X000448</t>
  </si>
  <si>
    <t>X000461</t>
  </si>
  <si>
    <t>X000588</t>
  </si>
  <si>
    <t>X000626</t>
  </si>
  <si>
    <t>X000630</t>
  </si>
  <si>
    <t>X000697</t>
  </si>
  <si>
    <t>X000818</t>
  </si>
  <si>
    <t>WILLIAM H JONES JR</t>
  </si>
  <si>
    <t>X000873</t>
  </si>
  <si>
    <t>X002344</t>
  </si>
  <si>
    <t>X002580</t>
  </si>
  <si>
    <t>RONALD S BLATTEIS</t>
  </si>
  <si>
    <t>X002672</t>
  </si>
  <si>
    <t>X002677</t>
  </si>
  <si>
    <t>X002679</t>
  </si>
  <si>
    <t>DOUGLAS C LEFLER</t>
  </si>
  <si>
    <t>X002685</t>
  </si>
  <si>
    <t>DOUGLAS L COLLIER</t>
  </si>
  <si>
    <t>X002713</t>
  </si>
  <si>
    <t>X002747</t>
  </si>
  <si>
    <t>MARLENE  GEROSA</t>
  </si>
  <si>
    <t>X002750</t>
  </si>
  <si>
    <t>X002762</t>
  </si>
  <si>
    <t>STEPHEN  HECKEROTH</t>
  </si>
  <si>
    <t>X002765</t>
  </si>
  <si>
    <t>X002766</t>
  </si>
  <si>
    <t>X002820</t>
  </si>
  <si>
    <t>X002842</t>
  </si>
  <si>
    <t>X002860</t>
  </si>
  <si>
    <t>X002862</t>
  </si>
  <si>
    <t>WILLIAM J KRONE</t>
  </si>
  <si>
    <t>X002868</t>
  </si>
  <si>
    <t>X002873</t>
  </si>
  <si>
    <t>RUTH C MAGUIRE</t>
  </si>
  <si>
    <t>X002890</t>
  </si>
  <si>
    <t>X002892</t>
  </si>
  <si>
    <t>X002903</t>
  </si>
  <si>
    <t>X002914</t>
  </si>
  <si>
    <t>KARY B MULLIS TRUST</t>
  </si>
  <si>
    <t>X002915</t>
  </si>
  <si>
    <t>WEST KERN WATER DISTRICT</t>
  </si>
  <si>
    <t>X002920</t>
  </si>
  <si>
    <t>DORIS R DIXON</t>
  </si>
  <si>
    <t>X002933</t>
  </si>
  <si>
    <t>X002935</t>
  </si>
  <si>
    <t>GRANT  SHEPARD</t>
  </si>
  <si>
    <t>X002946</t>
  </si>
  <si>
    <t>X002957</t>
  </si>
  <si>
    <t>X002967</t>
  </si>
  <si>
    <t>X002981</t>
  </si>
  <si>
    <t>KERN-TULARE WATER DISTRICT</t>
  </si>
  <si>
    <t>X002982</t>
  </si>
  <si>
    <t>RAG GULCH WATER DISTRICT</t>
  </si>
  <si>
    <t>X002991</t>
  </si>
  <si>
    <t>GAIL B MASON</t>
  </si>
  <si>
    <t>X002996</t>
  </si>
  <si>
    <t>ARVIN-EDISON WATER STORAGE DISTRICT</t>
  </si>
  <si>
    <t>X002999</t>
  </si>
  <si>
    <t>BERRENDA MESA WATER DISTRICT</t>
  </si>
  <si>
    <t>X003016</t>
  </si>
  <si>
    <t>X003030</t>
  </si>
  <si>
    <t>X003052</t>
  </si>
  <si>
    <t>X003053</t>
  </si>
  <si>
    <t>X003055</t>
  </si>
  <si>
    <t>X003065</t>
  </si>
  <si>
    <t>X003078</t>
  </si>
  <si>
    <t>X003080</t>
  </si>
  <si>
    <t>ARNOLD  POTTER</t>
  </si>
  <si>
    <t>X003107</t>
  </si>
  <si>
    <t>X003112</t>
  </si>
  <si>
    <t>X003118</t>
  </si>
  <si>
    <t>X003121</t>
  </si>
  <si>
    <t>X003122</t>
  </si>
  <si>
    <t>X003123</t>
  </si>
  <si>
    <t>X003127</t>
  </si>
  <si>
    <t>X003131</t>
  </si>
  <si>
    <t>X003132</t>
  </si>
  <si>
    <t>X003147</t>
  </si>
  <si>
    <t>X003152</t>
  </si>
  <si>
    <t>X003171</t>
  </si>
  <si>
    <t>X003175</t>
  </si>
  <si>
    <t>X003176</t>
  </si>
  <si>
    <t>X003183</t>
  </si>
  <si>
    <t>X003198</t>
  </si>
  <si>
    <t>X003203</t>
  </si>
  <si>
    <t>X003216</t>
  </si>
  <si>
    <t>X003220</t>
  </si>
  <si>
    <t>X003221</t>
  </si>
  <si>
    <t>LINDA NICHOLS FOTSIH</t>
  </si>
  <si>
    <t>X003230</t>
  </si>
  <si>
    <t>X003238</t>
  </si>
  <si>
    <t>X003242</t>
  </si>
  <si>
    <t>X003251</t>
  </si>
  <si>
    <t>X003257</t>
  </si>
  <si>
    <t>X003275</t>
  </si>
  <si>
    <t>JAMES  BRATTON</t>
  </si>
  <si>
    <t>X003280</t>
  </si>
  <si>
    <t>X003282</t>
  </si>
  <si>
    <t>ADOLPH H TRAPPE</t>
  </si>
  <si>
    <t>X003283</t>
  </si>
  <si>
    <t>X003305</t>
  </si>
  <si>
    <t>X003316</t>
  </si>
  <si>
    <t>X003350</t>
  </si>
  <si>
    <t>X003351</t>
  </si>
  <si>
    <t>X003352</t>
  </si>
  <si>
    <t>X003353</t>
  </si>
  <si>
    <t>X003354</t>
  </si>
  <si>
    <t>X003355</t>
  </si>
  <si>
    <t>X003356</t>
  </si>
  <si>
    <t>X003357</t>
  </si>
  <si>
    <t>X003358</t>
  </si>
  <si>
    <t>X003359</t>
  </si>
  <si>
    <t>X003385</t>
  </si>
  <si>
    <t>SOUTHERN CALIFORNIA WATER COMPANY</t>
  </si>
  <si>
    <t>X003400</t>
  </si>
  <si>
    <t>X003424</t>
  </si>
  <si>
    <t>X003426</t>
  </si>
  <si>
    <t>X003427</t>
  </si>
  <si>
    <t>FOUNDATION FOR GLOBAL COMMUNITY</t>
  </si>
  <si>
    <t>X003438</t>
  </si>
  <si>
    <t>X003448</t>
  </si>
  <si>
    <t>X003451</t>
  </si>
  <si>
    <t>X003457</t>
  </si>
  <si>
    <t>ALEX E KHAJAVI</t>
  </si>
  <si>
    <t>X003467</t>
  </si>
  <si>
    <t>EMILY  FREDERIKS</t>
  </si>
  <si>
    <t>X003470</t>
  </si>
  <si>
    <t>X003484</t>
  </si>
  <si>
    <t>MICHAEL  FALK</t>
  </si>
  <si>
    <t>X003491</t>
  </si>
  <si>
    <t>X003497</t>
  </si>
  <si>
    <t>OREN  THOMPSON</t>
  </si>
  <si>
    <t>X003498</t>
  </si>
  <si>
    <t>RANDY E. BARLOW</t>
  </si>
  <si>
    <t>X003501</t>
  </si>
  <si>
    <t>MILTON  BLAIR</t>
  </si>
  <si>
    <t>X003502</t>
  </si>
  <si>
    <t>X003503</t>
  </si>
  <si>
    <t>X003504</t>
  </si>
  <si>
    <t>X003505</t>
  </si>
  <si>
    <t>X003506</t>
  </si>
  <si>
    <t>X003533</t>
  </si>
  <si>
    <t>X003536</t>
  </si>
  <si>
    <t>E LAZY S LAND &amp; LIVESTOCK INC</t>
  </si>
  <si>
    <t>X003538</t>
  </si>
  <si>
    <t>X003539</t>
  </si>
  <si>
    <t>X003540</t>
  </si>
  <si>
    <t>X003542</t>
  </si>
  <si>
    <t>X003543</t>
  </si>
  <si>
    <t>X003548</t>
  </si>
  <si>
    <t>FRANK  ARCIERO</t>
  </si>
  <si>
    <t>X003549</t>
  </si>
  <si>
    <t>X003554</t>
  </si>
  <si>
    <t>GOLDEN ULE CHURCH ASSOCIATION</t>
  </si>
  <si>
    <t>X003556</t>
  </si>
  <si>
    <t>BARBARA JOANN VARNER</t>
  </si>
  <si>
    <t>X003559</t>
  </si>
  <si>
    <t>GREGORY  KRAMER</t>
  </si>
  <si>
    <t>X003562</t>
  </si>
  <si>
    <t>TIM  MARSH</t>
  </si>
  <si>
    <t>X003567</t>
  </si>
  <si>
    <t>X003574</t>
  </si>
  <si>
    <t>HENRY S DAKIN</t>
  </si>
  <si>
    <t>X003577</t>
  </si>
  <si>
    <t>X003579</t>
  </si>
  <si>
    <t>X003582</t>
  </si>
  <si>
    <t>SAN MARCOS TROUT CLUB</t>
  </si>
  <si>
    <t>X003583</t>
  </si>
  <si>
    <t>X003584</t>
  </si>
  <si>
    <t>X003585</t>
  </si>
  <si>
    <t>X003588</t>
  </si>
  <si>
    <t>DOROTHEYA M DORMAN</t>
  </si>
  <si>
    <t>X003592</t>
  </si>
  <si>
    <t>X003595</t>
  </si>
  <si>
    <t>X003598</t>
  </si>
  <si>
    <t>X003603</t>
  </si>
  <si>
    <t>PETER M DERANIA</t>
  </si>
  <si>
    <t>X003606</t>
  </si>
  <si>
    <t>X003608</t>
  </si>
  <si>
    <t>X003610</t>
  </si>
  <si>
    <t>X003611</t>
  </si>
  <si>
    <t>X003612</t>
  </si>
  <si>
    <t>X003613</t>
  </si>
  <si>
    <t>SAN LORENZO LIMITED PARTNERS</t>
  </si>
  <si>
    <t>XC000282</t>
  </si>
  <si>
    <t>XC000323</t>
  </si>
  <si>
    <t>XC000356</t>
  </si>
  <si>
    <t>XC000369</t>
  </si>
  <si>
    <t>XC000371</t>
  </si>
  <si>
    <t>XC000376</t>
  </si>
  <si>
    <t>XC000405</t>
  </si>
  <si>
    <t>XC000407</t>
  </si>
  <si>
    <t>XC000428</t>
  </si>
  <si>
    <t>XC000454</t>
  </si>
  <si>
    <t>XC000459</t>
  </si>
  <si>
    <t>D W MOODY</t>
  </si>
  <si>
    <t>XC000470</t>
  </si>
  <si>
    <t>XC000513</t>
  </si>
  <si>
    <t>XC000517</t>
  </si>
  <si>
    <t>XC000521</t>
  </si>
  <si>
    <t>LONNIE  GUENTHART</t>
  </si>
  <si>
    <t>XC000532</t>
  </si>
  <si>
    <t>VIBERT R POPE</t>
  </si>
  <si>
    <t>XC000590</t>
  </si>
  <si>
    <t>XC000628</t>
  </si>
  <si>
    <t>W BYRD HARRISON</t>
  </si>
  <si>
    <t>XC000641</t>
  </si>
  <si>
    <t>HANDLERY HOTELS INC</t>
  </si>
  <si>
    <t>XC000642</t>
  </si>
  <si>
    <t>XC000643</t>
  </si>
  <si>
    <t>XC000644</t>
  </si>
  <si>
    <t>XC000645</t>
  </si>
  <si>
    <t>XC000646</t>
  </si>
  <si>
    <t>XC000649</t>
  </si>
  <si>
    <t>PANSY HOPE NOBLE</t>
  </si>
  <si>
    <t>XC000651</t>
  </si>
  <si>
    <t>XC000669</t>
  </si>
  <si>
    <t>SCOTTY  GULETZ</t>
  </si>
  <si>
    <t>XC000732</t>
  </si>
  <si>
    <t>PAYNE FAMILY LIMITED PARTNERSHIP</t>
  </si>
  <si>
    <t>XC000749</t>
  </si>
  <si>
    <t>JENNIFER  BRANES</t>
  </si>
  <si>
    <t>XC000750</t>
  </si>
  <si>
    <t>XC000775</t>
  </si>
  <si>
    <t>XC000801</t>
  </si>
  <si>
    <t>KATHLEEN ANN MCGARRITY</t>
  </si>
  <si>
    <t>XC000827</t>
  </si>
  <si>
    <t>XC000847</t>
  </si>
  <si>
    <t>XC000863</t>
  </si>
  <si>
    <t>XC000864</t>
  </si>
  <si>
    <t>XC000885</t>
  </si>
  <si>
    <t>XC000886</t>
  </si>
  <si>
    <t>XC000887</t>
  </si>
  <si>
    <t>XC000888</t>
  </si>
  <si>
    <t>XC000889</t>
  </si>
  <si>
    <t>JAMES R WILKINS</t>
  </si>
  <si>
    <t>XC000896</t>
  </si>
  <si>
    <t>XC000908</t>
  </si>
  <si>
    <t>XC000929</t>
  </si>
  <si>
    <t>XC000942</t>
  </si>
  <si>
    <t>XC000975</t>
  </si>
  <si>
    <t>XC000981</t>
  </si>
  <si>
    <t>XC000988</t>
  </si>
  <si>
    <t>XC000989</t>
  </si>
  <si>
    <t>XC000990</t>
  </si>
  <si>
    <t>XC000991</t>
  </si>
  <si>
    <t>XC000992</t>
  </si>
  <si>
    <t>XC000993</t>
  </si>
  <si>
    <t>XC000994</t>
  </si>
  <si>
    <t>XC000995</t>
  </si>
  <si>
    <t>XC001015</t>
  </si>
  <si>
    <t>XC001016</t>
  </si>
  <si>
    <t>XC001017</t>
  </si>
  <si>
    <t>XC001018</t>
  </si>
  <si>
    <t>XC001019</t>
  </si>
  <si>
    <t>XC001020</t>
  </si>
  <si>
    <t>XC001021</t>
  </si>
  <si>
    <t>XC001022</t>
  </si>
  <si>
    <t>XC001023</t>
  </si>
  <si>
    <t>XC001024</t>
  </si>
  <si>
    <t>XC001025</t>
  </si>
  <si>
    <t>XC001026</t>
  </si>
  <si>
    <t>XC001027</t>
  </si>
  <si>
    <t>XC001028</t>
  </si>
  <si>
    <t>XC001029</t>
  </si>
  <si>
    <t>XC001030</t>
  </si>
  <si>
    <t>XC001031</t>
  </si>
  <si>
    <t>XC001032</t>
  </si>
  <si>
    <t>XC001033</t>
  </si>
  <si>
    <t>XC001034</t>
  </si>
  <si>
    <t>XC001035</t>
  </si>
  <si>
    <t>XC001036</t>
  </si>
  <si>
    <t>XC001037</t>
  </si>
  <si>
    <t>XC001038</t>
  </si>
  <si>
    <t>XC001039</t>
  </si>
  <si>
    <t>XC001040</t>
  </si>
  <si>
    <t>XC001041</t>
  </si>
  <si>
    <t>XC001042</t>
  </si>
  <si>
    <t>XC001043</t>
  </si>
  <si>
    <t>XC001044</t>
  </si>
  <si>
    <t>XC001045</t>
  </si>
  <si>
    <t>XC001046</t>
  </si>
  <si>
    <t>XC001047</t>
  </si>
  <si>
    <t>XC001048</t>
  </si>
  <si>
    <t>XC001049</t>
  </si>
  <si>
    <t>XC001050</t>
  </si>
  <si>
    <t>XC001051</t>
  </si>
  <si>
    <t>XC001052</t>
  </si>
  <si>
    <t>XC001053</t>
  </si>
  <si>
    <t>XC001054</t>
  </si>
  <si>
    <t>XC001055</t>
  </si>
  <si>
    <t>XC001056</t>
  </si>
  <si>
    <t>XC001057</t>
  </si>
  <si>
    <t>XC001058</t>
  </si>
  <si>
    <t>XC001059</t>
  </si>
  <si>
    <t>XC001060</t>
  </si>
  <si>
    <t>XC001061</t>
  </si>
  <si>
    <t>XC001062</t>
  </si>
  <si>
    <t>XC001063</t>
  </si>
  <si>
    <t>XC001064</t>
  </si>
  <si>
    <t>XC001065</t>
  </si>
  <si>
    <t>XC001066</t>
  </si>
  <si>
    <t>XC001069</t>
  </si>
  <si>
    <t>TOM  BRANDENBURG</t>
  </si>
  <si>
    <t>XC001072</t>
  </si>
  <si>
    <t>ALLEN L LEFFLER</t>
  </si>
  <si>
    <t>XC001073</t>
  </si>
  <si>
    <t>XC001103</t>
  </si>
  <si>
    <t>XC001140</t>
  </si>
  <si>
    <t>XC001155</t>
  </si>
  <si>
    <t>XC001168</t>
  </si>
  <si>
    <t>XC001174</t>
  </si>
  <si>
    <t>XC001203</t>
  </si>
  <si>
    <t>XC001214</t>
  </si>
  <si>
    <t>XC001215</t>
  </si>
  <si>
    <t>XC001244</t>
  </si>
  <si>
    <t>XC001245</t>
  </si>
  <si>
    <t>C DAN LANGE</t>
  </si>
  <si>
    <t>XC001246</t>
  </si>
  <si>
    <t>BERESFORD CORPORATION</t>
  </si>
  <si>
    <t>XC001247</t>
  </si>
  <si>
    <t>XC001253</t>
  </si>
  <si>
    <t>XC001254</t>
  </si>
  <si>
    <t>XC001298</t>
  </si>
  <si>
    <t>XC001327</t>
  </si>
  <si>
    <t>XC001463</t>
  </si>
  <si>
    <t>XC001470</t>
  </si>
  <si>
    <t>XC001484</t>
  </si>
  <si>
    <t>XC001486</t>
  </si>
  <si>
    <t>XC001506</t>
  </si>
  <si>
    <t>XC001515</t>
  </si>
  <si>
    <t>XC001540</t>
  </si>
  <si>
    <t>TYRUS R WIVELL</t>
  </si>
  <si>
    <t>XC001578</t>
  </si>
  <si>
    <t>XC001657</t>
  </si>
  <si>
    <t>JOHN H CUNROD</t>
  </si>
  <si>
    <t>XC001662</t>
  </si>
  <si>
    <t>GENE L KLOTZ</t>
  </si>
  <si>
    <t>XC001663</t>
  </si>
  <si>
    <t>XC001664</t>
  </si>
  <si>
    <t>XC001665</t>
  </si>
  <si>
    <t>XC001666</t>
  </si>
  <si>
    <t>XC001667</t>
  </si>
  <si>
    <t>XC001668</t>
  </si>
  <si>
    <t>XC001679</t>
  </si>
  <si>
    <t>MARIA A &amp; WILLIS C WARREN TRUST</t>
  </si>
  <si>
    <t>XC001680</t>
  </si>
  <si>
    <t>XC001681</t>
  </si>
  <si>
    <t>XC001688</t>
  </si>
  <si>
    <t>XC001689</t>
  </si>
  <si>
    <t>XC001690</t>
  </si>
  <si>
    <t>XC001710</t>
  </si>
  <si>
    <t>XC001711</t>
  </si>
  <si>
    <t>XC001712</t>
  </si>
  <si>
    <t>XC001713</t>
  </si>
  <si>
    <t>XC001714</t>
  </si>
  <si>
    <t>XC001715</t>
  </si>
  <si>
    <t>XC001716</t>
  </si>
  <si>
    <t>XC001717</t>
  </si>
  <si>
    <t>XC001718</t>
  </si>
  <si>
    <t>XC001719</t>
  </si>
  <si>
    <t>XC001720</t>
  </si>
  <si>
    <t>XC001721</t>
  </si>
  <si>
    <t>XC001722</t>
  </si>
  <si>
    <t>XC001723</t>
  </si>
  <si>
    <t>XC001724</t>
  </si>
  <si>
    <t>XC001725</t>
  </si>
  <si>
    <t>XC001726</t>
  </si>
  <si>
    <t>XC001728</t>
  </si>
  <si>
    <t>XC001729</t>
  </si>
  <si>
    <t>XC001739</t>
  </si>
  <si>
    <t>XC001740</t>
  </si>
  <si>
    <t>XC001742</t>
  </si>
  <si>
    <t>XC001743</t>
  </si>
  <si>
    <t>XC001744</t>
  </si>
  <si>
    <t>XC001754</t>
  </si>
  <si>
    <t>XC001755</t>
  </si>
  <si>
    <t>XC001768</t>
  </si>
  <si>
    <t>XC001770</t>
  </si>
  <si>
    <t>XC001815</t>
  </si>
  <si>
    <t>XC001816</t>
  </si>
  <si>
    <t>XC001821</t>
  </si>
  <si>
    <t>XC001845</t>
  </si>
  <si>
    <t>FRED  DEWART</t>
  </si>
  <si>
    <t>XC001846</t>
  </si>
  <si>
    <t>XC001848</t>
  </si>
  <si>
    <t>XC001887</t>
  </si>
  <si>
    <t>XC001888</t>
  </si>
  <si>
    <t>XC001890</t>
  </si>
  <si>
    <t>XC001891</t>
  </si>
  <si>
    <t>XC001892</t>
  </si>
  <si>
    <t>XC001896</t>
  </si>
  <si>
    <t>XC001898</t>
  </si>
  <si>
    <t>XC001899</t>
  </si>
  <si>
    <t>XC001900</t>
  </si>
  <si>
    <t>XC001901</t>
  </si>
  <si>
    <t>XC001902</t>
  </si>
  <si>
    <t>XC001903</t>
  </si>
  <si>
    <t>XC001904</t>
  </si>
  <si>
    <t>XC001905</t>
  </si>
  <si>
    <t>XC001908</t>
  </si>
  <si>
    <t>XC001909</t>
  </si>
  <si>
    <t>XC001910</t>
  </si>
  <si>
    <t>XC001911</t>
  </si>
  <si>
    <t>XC001912</t>
  </si>
  <si>
    <t>XC001913</t>
  </si>
  <si>
    <t>XC001914</t>
  </si>
  <si>
    <t>XC001915</t>
  </si>
  <si>
    <t>XC001916</t>
  </si>
  <si>
    <t>XC001917</t>
  </si>
  <si>
    <t>XC001959</t>
  </si>
  <si>
    <t>XC001960</t>
  </si>
  <si>
    <t>XC001961</t>
  </si>
  <si>
    <t>XC001962</t>
  </si>
  <si>
    <t>XC001963</t>
  </si>
  <si>
    <t>XC001964</t>
  </si>
  <si>
    <t>XC001965</t>
  </si>
  <si>
    <t>XC001966</t>
  </si>
  <si>
    <t>XC001967</t>
  </si>
  <si>
    <t>XC001968</t>
  </si>
  <si>
    <t>XC001969</t>
  </si>
  <si>
    <t>XC001970</t>
  </si>
  <si>
    <t>XC001971</t>
  </si>
  <si>
    <t>XC001972</t>
  </si>
  <si>
    <t>XC001973</t>
  </si>
  <si>
    <t>XC001974</t>
  </si>
  <si>
    <t>XC001975</t>
  </si>
  <si>
    <t>XC001976</t>
  </si>
  <si>
    <t>XC001977</t>
  </si>
  <si>
    <t>XC001978</t>
  </si>
  <si>
    <t>XC001979</t>
  </si>
  <si>
    <t>XC001980</t>
  </si>
  <si>
    <t>XC001981</t>
  </si>
  <si>
    <t>XC001982</t>
  </si>
  <si>
    <t>XC001983</t>
  </si>
  <si>
    <t>XC001984</t>
  </si>
  <si>
    <t>XC001985</t>
  </si>
  <si>
    <t>XC001986</t>
  </si>
  <si>
    <t>XC001987</t>
  </si>
  <si>
    <t>XC001988</t>
  </si>
  <si>
    <t>XC001989</t>
  </si>
  <si>
    <t>XC001990</t>
  </si>
  <si>
    <t>XC001992</t>
  </si>
  <si>
    <t>XC001993</t>
  </si>
  <si>
    <t>XC001994</t>
  </si>
  <si>
    <t>XC001995</t>
  </si>
  <si>
    <t>XC001996</t>
  </si>
  <si>
    <t>XC001997</t>
  </si>
  <si>
    <t>XC001999</t>
  </si>
  <si>
    <t>XC002000</t>
  </si>
  <si>
    <t>XC002001</t>
  </si>
  <si>
    <t>XC002002</t>
  </si>
  <si>
    <t>XC002003</t>
  </si>
  <si>
    <t>XC002004</t>
  </si>
  <si>
    <t>XC002005</t>
  </si>
  <si>
    <t>XC002006</t>
  </si>
  <si>
    <t>XC002007</t>
  </si>
  <si>
    <t>XC002008</t>
  </si>
  <si>
    <t>XC002009</t>
  </si>
  <si>
    <t>XC002010</t>
  </si>
  <si>
    <t>XC002011</t>
  </si>
  <si>
    <t>XC002012</t>
  </si>
  <si>
    <t>XC002013</t>
  </si>
  <si>
    <t>XC002014</t>
  </si>
  <si>
    <t>XC002015</t>
  </si>
  <si>
    <t>XC002016</t>
  </si>
  <si>
    <t>XC002017</t>
  </si>
  <si>
    <t>XC002018</t>
  </si>
  <si>
    <t>XC002019</t>
  </si>
  <si>
    <t>XC002020</t>
  </si>
  <si>
    <t>XC002023</t>
  </si>
  <si>
    <t>XC002024</t>
  </si>
  <si>
    <t>XC002025</t>
  </si>
  <si>
    <t>XC002026</t>
  </si>
  <si>
    <t>XC002027</t>
  </si>
  <si>
    <t>XC002028</t>
  </si>
  <si>
    <t>XC002029</t>
  </si>
  <si>
    <t>XC002030</t>
  </si>
  <si>
    <t>XC002031</t>
  </si>
  <si>
    <t>XC002032</t>
  </si>
  <si>
    <t>XC002033</t>
  </si>
  <si>
    <t>XC002034</t>
  </si>
  <si>
    <t>XC002036</t>
  </si>
  <si>
    <t>XC002037</t>
  </si>
  <si>
    <t>XC002039</t>
  </si>
  <si>
    <t>XC002040</t>
  </si>
  <si>
    <t>XC002041</t>
  </si>
  <si>
    <t>XC002042</t>
  </si>
  <si>
    <t>XC002044</t>
  </si>
  <si>
    <t>XC002045</t>
  </si>
  <si>
    <t>XC002049</t>
  </si>
  <si>
    <t>XC002051</t>
  </si>
  <si>
    <t>XC002052</t>
  </si>
  <si>
    <t>XC002053</t>
  </si>
  <si>
    <t>XC002054</t>
  </si>
  <si>
    <t>XC002055</t>
  </si>
  <si>
    <t>XC002090</t>
  </si>
  <si>
    <t>XC002091</t>
  </si>
  <si>
    <t>LAZY SJ RANCH INC</t>
  </si>
  <si>
    <t>XC002175</t>
  </si>
  <si>
    <t>XC002192</t>
  </si>
  <si>
    <t>XC002197</t>
  </si>
  <si>
    <t>XC002206</t>
  </si>
  <si>
    <t>TINA M CALLAHAN</t>
  </si>
  <si>
    <t>XC002208</t>
  </si>
  <si>
    <t>SWISS OKIE CATTLE COMPANY</t>
  </si>
  <si>
    <t>XC002209</t>
  </si>
  <si>
    <t>XC002210</t>
  </si>
  <si>
    <t>XC002211</t>
  </si>
  <si>
    <t>XC002212</t>
  </si>
  <si>
    <t>XC002213</t>
  </si>
  <si>
    <t>XC002232</t>
  </si>
  <si>
    <t>XC002233</t>
  </si>
  <si>
    <t>XC002280</t>
  </si>
  <si>
    <t>XC002282</t>
  </si>
  <si>
    <t>XC002284</t>
  </si>
  <si>
    <t>XC002285</t>
  </si>
  <si>
    <t>XC002286</t>
  </si>
  <si>
    <t>XC002289</t>
  </si>
  <si>
    <t>XC002362</t>
  </si>
  <si>
    <t>XC002363</t>
  </si>
  <si>
    <t>XC002380</t>
  </si>
  <si>
    <t>XC002387</t>
  </si>
  <si>
    <t>BILLIE  DREWRY</t>
  </si>
  <si>
    <t>XC002389</t>
  </si>
  <si>
    <t>ROBERT A OSTASZEWSKI</t>
  </si>
  <si>
    <t>XC002472</t>
  </si>
  <si>
    <t>XC002479</t>
  </si>
  <si>
    <t>XC002487</t>
  </si>
  <si>
    <t>XC002508</t>
  </si>
  <si>
    <t>XC002510</t>
  </si>
  <si>
    <t>XC002511</t>
  </si>
  <si>
    <t>XC002512</t>
  </si>
  <si>
    <t>XC002513</t>
  </si>
  <si>
    <t>XC002514</t>
  </si>
  <si>
    <t>XC002515</t>
  </si>
  <si>
    <t>XC002516</t>
  </si>
  <si>
    <t>XC002517</t>
  </si>
  <si>
    <t>XC002518</t>
  </si>
  <si>
    <t>XC002519</t>
  </si>
  <si>
    <t>XC002520</t>
  </si>
  <si>
    <t>XC002521</t>
  </si>
  <si>
    <t>XC002522</t>
  </si>
  <si>
    <t>XC002523</t>
  </si>
  <si>
    <t>XC002524</t>
  </si>
  <si>
    <t>XC002525</t>
  </si>
  <si>
    <t>XC002526</t>
  </si>
  <si>
    <t>XC002527</t>
  </si>
  <si>
    <t>XC002528</t>
  </si>
  <si>
    <t>XC002529</t>
  </si>
  <si>
    <t>XC002534</t>
  </si>
  <si>
    <t>XC002536</t>
  </si>
  <si>
    <t>XC002539</t>
  </si>
  <si>
    <t>XC002551</t>
  </si>
  <si>
    <t>XC002566</t>
  </si>
  <si>
    <t>XC002641</t>
  </si>
  <si>
    <t>EVELYN B CLOUGH</t>
  </si>
  <si>
    <t>XC002642</t>
  </si>
  <si>
    <t>XC002643</t>
  </si>
  <si>
    <t>XC002644</t>
  </si>
  <si>
    <t>XC002645</t>
  </si>
  <si>
    <t>XC002646</t>
  </si>
  <si>
    <t>XC002954</t>
  </si>
  <si>
    <t>XC006048</t>
  </si>
  <si>
    <t>Z000030</t>
  </si>
  <si>
    <t>Z000718</t>
  </si>
  <si>
    <t>SHEEP CREEK WATER COMPANY</t>
  </si>
  <si>
    <t>Z000886</t>
  </si>
  <si>
    <t>WHITEWATER MUTUAL WATER COMPANY</t>
  </si>
  <si>
    <t>Z000916</t>
  </si>
  <si>
    <t>Z000941</t>
  </si>
  <si>
    <t>PALMDALE IRRIGATION DISTRICT</t>
  </si>
  <si>
    <t>Z000951</t>
  </si>
  <si>
    <t>DOROTHEA K CAUDLE</t>
  </si>
  <si>
    <t>Z001493</t>
  </si>
  <si>
    <t>A A BURNAND III</t>
  </si>
  <si>
    <t>Z001986</t>
  </si>
  <si>
    <t>Z002315</t>
  </si>
  <si>
    <t>Z002406</t>
  </si>
  <si>
    <t>Z002641</t>
  </si>
  <si>
    <t>LA MESA IRRIGATION DISTRICT</t>
  </si>
  <si>
    <t>Z003178</t>
  </si>
  <si>
    <t>LAKE TAHOE COMPANY</t>
  </si>
  <si>
    <t>Z005859</t>
  </si>
  <si>
    <t>Field Name</t>
  </si>
  <si>
    <t>Example Data</t>
  </si>
  <si>
    <t>Definition</t>
  </si>
  <si>
    <t>Data from water_use_report.csv</t>
  </si>
  <si>
    <t>Data from ewrims_flat_file.csv</t>
  </si>
  <si>
    <t>Sum of monthly DIRECT diversions by year and by water right</t>
  </si>
  <si>
    <t>Sum of monthly STORAGE diversions by year and by water right</t>
  </si>
  <si>
    <t>Sum of monthly DIRECT and STORAGE diversions by year and by water right</t>
  </si>
  <si>
    <t>Number of years that the water right holder reported the same total annual diversion amount (direct+storage) for the water right</t>
  </si>
  <si>
    <t>OwnerInfo tab</t>
  </si>
  <si>
    <t>Field name</t>
  </si>
  <si>
    <t>From ewrims_flat_file.csv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</si>
</sst>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4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ED7D31"/>
        <bgColor rgb="FF000000"/>
      </patternFill>
    </fill>
    <fill>
      <patternFill patternType="solid">
        <fgColor rgb="FF70AD47"/>
        <bgColor rgb="FF000000"/>
      </patternFill>
    </fill>
    <fill>
      <patternFill patternType="solid">
        <fgColor rgb="FFA5A5A5"/>
        <bgColor rgb="FF000000"/>
      </patternFill>
    </fill>
    <fill>
      <patternFill patternType="solid">
        <fgColor rgb="FF5B9BD5"/>
        <bgColor rgb="FF000000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auto="1"/>
      </bottom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 style="double">
        <color auto="1"/>
      </right>
      <top/>
      <bottom/>
      <diagonal/>
    </border>
    <border>
      <left style="double">
        <color auto="1"/>
      </left>
      <right/>
      <top/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8">
    <xf numFmtId="0" fontId="0" fillId="0" borderId="0" xfId="0"/>
    <xf numFmtId="0" fontId="0" fillId="33" borderId="0" xfId="0" applyFill="1"/>
    <xf numFmtId="0" fontId="0" fillId="35" borderId="0" xfId="0" applyFill="1"/>
    <xf numFmtId="0" fontId="16" fillId="0" borderId="0" xfId="0" applyFont="1"/>
    <xf numFmtId="0" fontId="18" fillId="0" borderId="0" xfId="0" applyFont="1"/>
    <xf numFmtId="0" fontId="16" fillId="0" borderId="10" xfId="0" applyFont="1" applyBorder="1"/>
    <xf numFmtId="0" fontId="19" fillId="0" borderId="11" xfId="0" applyFont="1" applyBorder="1" applyAlignment="1">
      <alignment horizontal="left" wrapText="1"/>
    </xf>
    <xf numFmtId="0" fontId="19" fillId="0" borderId="11" xfId="0" applyFont="1" applyBorder="1" applyAlignment="1">
      <alignment wrapText="1"/>
    </xf>
    <xf numFmtId="0" fontId="20" fillId="0" borderId="12" xfId="0" applyFont="1" applyBorder="1" applyAlignment="1">
      <alignment horizontal="center" vertical="center" wrapText="1"/>
    </xf>
    <xf numFmtId="0" fontId="20" fillId="0" borderId="13" xfId="0" applyFont="1" applyBorder="1" applyAlignment="1">
      <alignment horizontal="center" wrapText="1"/>
    </xf>
    <xf numFmtId="0" fontId="18" fillId="0" borderId="14" xfId="0" applyFont="1" applyBorder="1"/>
    <xf numFmtId="0" fontId="0" fillId="0" borderId="14" xfId="0" applyBorder="1" applyAlignment="1">
      <alignment horizontal="center" vertical="center"/>
    </xf>
    <xf numFmtId="0" fontId="0" fillId="0" borderId="14" xfId="0" applyBorder="1"/>
    <xf numFmtId="0" fontId="18" fillId="35" borderId="14" xfId="0" applyFont="1" applyFill="1" applyBorder="1"/>
    <xf numFmtId="0" fontId="16" fillId="0" borderId="15" xfId="0" applyFont="1" applyBorder="1"/>
    <xf numFmtId="0" fontId="0" fillId="0" borderId="16" xfId="0" applyBorder="1"/>
    <xf numFmtId="0" fontId="0" fillId="33" borderId="16" xfId="0" applyFill="1" applyBorder="1"/>
    <xf numFmtId="0" fontId="0" fillId="0" borderId="17" xfId="0" applyBorder="1"/>
    <xf numFmtId="0" fontId="0" fillId="34" borderId="17" xfId="0" applyFill="1" applyBorder="1"/>
    <xf numFmtId="0" fontId="0" fillId="0" borderId="18" xfId="0" applyBorder="1"/>
    <xf numFmtId="0" fontId="0" fillId="0" borderId="17" xfId="0" applyBorder="1" applyAlignment="1">
      <alignment wrapText="1"/>
    </xf>
    <xf numFmtId="0" fontId="21" fillId="0" borderId="0" xfId="0" applyFont="1"/>
    <xf numFmtId="0" fontId="21" fillId="0" borderId="14" xfId="0" applyFont="1" applyBorder="1"/>
    <xf numFmtId="0" fontId="20" fillId="36" borderId="14" xfId="0" applyFont="1" applyFill="1" applyBorder="1"/>
    <xf numFmtId="0" fontId="20" fillId="0" borderId="14" xfId="0" applyFont="1" applyBorder="1"/>
    <xf numFmtId="0" fontId="20" fillId="37" borderId="14" xfId="0" applyFont="1" applyFill="1" applyBorder="1"/>
    <xf numFmtId="0" fontId="20" fillId="38" borderId="14" xfId="0" applyFont="1" applyFill="1" applyBorder="1"/>
    <xf numFmtId="0" fontId="20" fillId="39" borderId="14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2.xml"/><Relationship Id="rId5" Type="http://schemas.openxmlformats.org/officeDocument/2006/relationships/theme" Target="theme/theme1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627473-2DA6-40FB-9981-49812B0DE44F}">
  <dimension ref="A1:F11"/>
  <sheetViews>
    <sheetView workbookViewId="0">
      <selection activeCell="D11" sqref="D11"/>
    </sheetView>
  </sheetViews>
  <sheetFormatPr defaultRowHeight="15" x14ac:dyDescent="0.25"/>
  <cols>
    <col min="1" max="1" width="31.85546875" customWidth="1"/>
    <col min="2" max="2" width="27.42578125" customWidth="1"/>
    <col min="3" max="3" width="32.140625" customWidth="1"/>
    <col min="4" max="4" width="32.42578125" customWidth="1"/>
    <col min="5" max="5" width="25.5703125" customWidth="1"/>
    <col min="6" max="6" width="32.42578125" customWidth="1"/>
  </cols>
  <sheetData>
    <row r="1" spans="1:6" x14ac:dyDescent="0.25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</row>
    <row r="2" spans="1:6" ht="60.75" thickBot="1" x14ac:dyDescent="0.3">
      <c r="A2" s="6" t="s">
        <v>6</v>
      </c>
      <c r="B2" s="7" t="s">
        <v>7</v>
      </c>
      <c r="C2" s="7" t="s">
        <v>8</v>
      </c>
      <c r="D2" s="7" t="s">
        <v>9</v>
      </c>
      <c r="E2" s="7" t="s">
        <v>10</v>
      </c>
      <c r="F2" s="7" t="s">
        <v>11</v>
      </c>
    </row>
    <row r="3" spans="1:6" ht="75" x14ac:dyDescent="0.25">
      <c r="A3" s="8" t="s">
        <v>12</v>
      </c>
      <c r="B3" s="8" t="s">
        <v>13</v>
      </c>
      <c r="C3" s="8" t="s">
        <v>14</v>
      </c>
      <c r="D3" s="8" t="s">
        <v>15</v>
      </c>
      <c r="E3" s="8" t="s">
        <v>16</v>
      </c>
      <c r="F3" s="9" t="s">
        <v>17</v>
      </c>
    </row>
    <row r="6" spans="1:6" x14ac:dyDescent="0.25">
      <c r="A6" s="21" t="s">
        <v>18</v>
      </c>
      <c r="B6" s="21"/>
    </row>
    <row r="7" spans="1:6" x14ac:dyDescent="0.25">
      <c r="A7" s="22" t="s">
        <v>19</v>
      </c>
      <c r="B7" s="22" t="s">
        <v>20</v>
      </c>
    </row>
    <row r="8" spans="1:6" x14ac:dyDescent="0.25">
      <c r="A8" s="23"/>
      <c r="B8" s="24" t="s">
        <v>21</v>
      </c>
    </row>
    <row r="9" spans="1:6" x14ac:dyDescent="0.25">
      <c r="A9" s="25"/>
      <c r="B9" s="24" t="s">
        <v>22</v>
      </c>
    </row>
    <row r="10" spans="1:6" x14ac:dyDescent="0.25">
      <c r="A10" s="26"/>
      <c r="B10" s="24" t="s">
        <v>23</v>
      </c>
    </row>
    <row r="11" spans="1:6" x14ac:dyDescent="0.25">
      <c r="A11" s="27"/>
      <c r="B11" s="24" t="s">
        <v>24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50970"/>
  <sheetViews>
    <sheetView tabSelected="1" workbookViewId="0">
      <selection activeCell="B1" sqref="B1"/>
    </sheetView>
  </sheetViews>
  <sheetFormatPr defaultRowHeight="15" x14ac:dyDescent="0.25"/>
  <cols>
    <col min="1" max="1" width="11.5703125" bestFit="1" customWidth="1"/>
    <col min="2" max="2" width="16.5703125" bestFit="1" customWidth="1"/>
    <col min="3" max="3" width="5.42578125" bestFit="1" customWidth="1"/>
    <col min="4" max="4" width="7.85546875" bestFit="1" customWidth="1"/>
    <col min="5" max="5" width="12" bestFit="1" customWidth="1"/>
    <col min="6" max="6" width="26.42578125" style="15" bestFit="1" customWidth="1"/>
    <col min="7" max="7" width="26.42578125" customWidth="1"/>
    <col min="8" max="8" width="25.85546875" bestFit="1" customWidth="1"/>
    <col min="9" max="9" width="18.7109375" bestFit="1" customWidth="1"/>
    <col min="10" max="10" width="20.42578125" bestFit="1" customWidth="1"/>
    <col min="11" max="11" width="30.85546875" style="17" bestFit="1" customWidth="1"/>
    <col min="12" max="12" width="25.28515625" bestFit="1" customWidth="1"/>
    <col min="13" max="13" width="11.7109375" bestFit="1" customWidth="1"/>
    <col min="14" max="14" width="23" bestFit="1" customWidth="1"/>
    <col min="15" max="15" width="26.85546875" bestFit="1" customWidth="1"/>
    <col min="16" max="16" width="16.5703125" bestFit="1" customWidth="1"/>
    <col min="17" max="17" width="29.85546875" bestFit="1" customWidth="1"/>
    <col min="18" max="18" width="19.5703125" bestFit="1" customWidth="1"/>
    <col min="19" max="19" width="25.85546875" bestFit="1" customWidth="1"/>
    <col min="20" max="20" width="21.140625" bestFit="1" customWidth="1"/>
    <col min="21" max="21" width="40.42578125" bestFit="1" customWidth="1"/>
    <col min="22" max="24" width="36.140625" bestFit="1" customWidth="1"/>
    <col min="25" max="25" width="35.5703125" bestFit="1" customWidth="1"/>
    <col min="33" max="33" width="12" bestFit="1" customWidth="1"/>
  </cols>
  <sheetData>
    <row r="1" spans="1:11" ht="30" x14ac:dyDescent="0.25">
      <c r="A1" s="3" t="s">
        <v>25</v>
      </c>
      <c r="B1" t="s">
        <v>26</v>
      </c>
      <c r="G1" s="19" t="s">
        <v>27</v>
      </c>
      <c r="K1" s="20" t="s">
        <v>28</v>
      </c>
    </row>
    <row r="2" spans="1:11" ht="30" x14ac:dyDescent="0.25">
      <c r="A2" s="3" t="s">
        <v>29</v>
      </c>
      <c r="B2" t="s">
        <v>30</v>
      </c>
      <c r="G2" s="19" t="s">
        <v>31</v>
      </c>
      <c r="K2" s="20" t="s">
        <v>31</v>
      </c>
    </row>
    <row r="3" spans="1:11" x14ac:dyDescent="0.25">
      <c r="A3" s="1" t="s">
        <v>32</v>
      </c>
      <c r="B3" s="1" t="s">
        <v>33</v>
      </c>
      <c r="C3" s="1" t="s">
        <v>34</v>
      </c>
      <c r="D3" s="1" t="s">
        <v>35</v>
      </c>
      <c r="E3" s="1" t="s">
        <v>36</v>
      </c>
      <c r="F3" s="16" t="s">
        <v>37</v>
      </c>
      <c r="G3" s="2" t="s">
        <v>38</v>
      </c>
      <c r="H3" s="2" t="s">
        <v>39</v>
      </c>
      <c r="I3" s="2" t="s">
        <v>40</v>
      </c>
      <c r="J3" s="2" t="s">
        <v>41</v>
      </c>
      <c r="K3" s="18" t="s">
        <v>42</v>
      </c>
    </row>
    <row r="4" spans="1:11" x14ac:dyDescent="0.25">
      <c r="A4" t="s">
        <v>43</v>
      </c>
      <c r="B4">
        <v>59675</v>
      </c>
      <c r="C4">
        <v>2018</v>
      </c>
      <c r="D4">
        <v>5</v>
      </c>
      <c r="E4">
        <v>0</v>
      </c>
      <c r="F4" s="15" t="s">
        <v>44</v>
      </c>
      <c r="G4" t="str" cm="1">
        <f t="array" aca="1" ref="G4" ca="1">_xlfn.XLOOKUP(A4,APPLICATION_NUMBER,APPLICATION_PRIMARY_OWNER)</f>
        <v>NEBULA HOLDINGS RV, LLC</v>
      </c>
      <c r="H4" cm="1">
        <f t="array" aca="1" ref="H4" ca="1">SUMIFS(AMOUNT,APPL_ID,A4,YEAR,C4,DIVERSION_TYPE,"DIRECT")</f>
        <v>0</v>
      </c>
      <c r="I4" cm="1">
        <f t="array" aca="1" ref="I4" ca="1">SUMIFS(AMOUNT,APPL_ID,A4,YEAR,C4,DIVERSION_TYPE,"STORAGE")</f>
        <v>0</v>
      </c>
      <c r="J4">
        <f ca="1">SUM(H4:I4)</f>
        <v>0</v>
      </c>
      <c r="K4" s="17" cm="1">
        <f t="array" aca="1" ref="K4" ca="1">IF(J4&gt;0,COUNTIFS(AnnualTotalDiversion,J4,APPL_ID,"&lt;&gt;"&amp;A4,Owner,G4,YEAR,C4)/12,0)</f>
        <v>0</v>
      </c>
    </row>
    <row r="5" spans="1:11" x14ac:dyDescent="0.25">
      <c r="A5" t="s">
        <v>43</v>
      </c>
      <c r="B5">
        <v>59675</v>
      </c>
      <c r="C5">
        <v>2019</v>
      </c>
      <c r="D5">
        <v>7</v>
      </c>
      <c r="E5">
        <v>0</v>
      </c>
      <c r="F5" s="15" t="s">
        <v>45</v>
      </c>
      <c r="G5" t="str" cm="1">
        <f t="array" aca="1" ref="G5" ca="1">_xlfn.XLOOKUP(A5,APPLICATION_NUMBER,APPLICATION_PRIMARY_OWNER)</f>
        <v>NEBULA HOLDINGS RV, LLC</v>
      </c>
      <c r="H5" cm="1">
        <f t="array" aca="1" ref="H5" ca="1">SUMIFS(AMOUNT,APPL_ID,A5,YEAR,C5,DIVERSION_TYPE,"DIRECT")</f>
        <v>0</v>
      </c>
      <c r="I5" cm="1">
        <f t="array" aca="1" ref="I5" ca="1">SUMIFS(AMOUNT,APPL_ID,A5,YEAR,C5,DIVERSION_TYPE,"STORAGE")</f>
        <v>0</v>
      </c>
      <c r="J5">
        <f t="shared" ref="J5:J68" ca="1" si="0">SUM(H5:I5)</f>
        <v>0</v>
      </c>
      <c r="K5" s="17" cm="1">
        <f t="array" aca="1" ref="K5" ca="1">IF(J5&gt;0,COUNTIFS(AnnualTotalDiversion,J5,APPL_ID,"&lt;&gt;"&amp;A5,Owner,G5,YEAR,C5)/12,0)</f>
        <v>0</v>
      </c>
    </row>
    <row r="6" spans="1:11" x14ac:dyDescent="0.25">
      <c r="A6" t="s">
        <v>43</v>
      </c>
      <c r="B6">
        <v>59675</v>
      </c>
      <c r="C6">
        <v>2019</v>
      </c>
      <c r="D6">
        <v>6</v>
      </c>
      <c r="E6">
        <v>0</v>
      </c>
      <c r="F6" s="15" t="s">
        <v>46</v>
      </c>
      <c r="G6" t="str" cm="1">
        <f t="array" aca="1" ref="G6" ca="1">_xlfn.XLOOKUP(A6,APPLICATION_NUMBER,APPLICATION_PRIMARY_OWNER)</f>
        <v>NEBULA HOLDINGS RV, LLC</v>
      </c>
      <c r="H6" cm="1">
        <f t="array" aca="1" ref="H6" ca="1">SUMIFS(AMOUNT,APPL_ID,A6,YEAR,C6,DIVERSION_TYPE,"DIRECT")</f>
        <v>0</v>
      </c>
      <c r="I6" cm="1">
        <f t="array" aca="1" ref="I6" ca="1">SUMIFS(AMOUNT,APPL_ID,A6,YEAR,C6,DIVERSION_TYPE,"STORAGE")</f>
        <v>0</v>
      </c>
      <c r="J6">
        <f t="shared" ca="1" si="0"/>
        <v>0</v>
      </c>
      <c r="K6" s="17" cm="1">
        <f t="array" aca="1" ref="K6" ca="1">IF(J6&gt;0,COUNTIFS(AnnualTotalDiversion,J6,APPL_ID,"&lt;&gt;"&amp;A6,Owner,G6,YEAR,C6)/12,0)</f>
        <v>0</v>
      </c>
    </row>
    <row r="7" spans="1:11" x14ac:dyDescent="0.25">
      <c r="A7" t="s">
        <v>43</v>
      </c>
      <c r="B7">
        <v>59675</v>
      </c>
      <c r="C7">
        <v>2019</v>
      </c>
      <c r="D7">
        <v>5</v>
      </c>
      <c r="E7">
        <v>0</v>
      </c>
      <c r="F7" s="15" t="s">
        <v>44</v>
      </c>
      <c r="G7" t="str" cm="1">
        <f t="array" aca="1" ref="G7" ca="1">_xlfn.XLOOKUP(A7,APPLICATION_NUMBER,APPLICATION_PRIMARY_OWNER)</f>
        <v>NEBULA HOLDINGS RV, LLC</v>
      </c>
      <c r="H7" cm="1">
        <f t="array" aca="1" ref="H7" ca="1">SUMIFS(AMOUNT,APPL_ID,A7,YEAR,C7,DIVERSION_TYPE,"DIRECT")</f>
        <v>0</v>
      </c>
      <c r="I7" cm="1">
        <f t="array" aca="1" ref="I7" ca="1">SUMIFS(AMOUNT,APPL_ID,A7,YEAR,C7,DIVERSION_TYPE,"STORAGE")</f>
        <v>0</v>
      </c>
      <c r="J7">
        <f t="shared" ca="1" si="0"/>
        <v>0</v>
      </c>
      <c r="K7" s="17" cm="1">
        <f t="array" aca="1" ref="K7" ca="1">IF(J7&gt;0,COUNTIFS(AnnualTotalDiversion,J7,APPL_ID,"&lt;&gt;"&amp;A7,Owner,G7,YEAR,C7)/12,0)</f>
        <v>0</v>
      </c>
    </row>
    <row r="8" spans="1:11" x14ac:dyDescent="0.25">
      <c r="A8" t="s">
        <v>43</v>
      </c>
      <c r="B8">
        <v>59675</v>
      </c>
      <c r="C8">
        <v>2019</v>
      </c>
      <c r="D8">
        <v>7</v>
      </c>
      <c r="E8">
        <v>0</v>
      </c>
      <c r="F8" s="15" t="s">
        <v>46</v>
      </c>
      <c r="G8" t="str" cm="1">
        <f t="array" aca="1" ref="G8" ca="1">_xlfn.XLOOKUP(A8,APPLICATION_NUMBER,APPLICATION_PRIMARY_OWNER)</f>
        <v>NEBULA HOLDINGS RV, LLC</v>
      </c>
      <c r="H8" cm="1">
        <f t="array" aca="1" ref="H8" ca="1">SUMIFS(AMOUNT,APPL_ID,A8,YEAR,C8,DIVERSION_TYPE,"DIRECT")</f>
        <v>0</v>
      </c>
      <c r="I8" cm="1">
        <f t="array" aca="1" ref="I8" ca="1">SUMIFS(AMOUNT,APPL_ID,A8,YEAR,C8,DIVERSION_TYPE,"STORAGE")</f>
        <v>0</v>
      </c>
      <c r="J8">
        <f t="shared" ca="1" si="0"/>
        <v>0</v>
      </c>
      <c r="K8" s="17" cm="1">
        <f t="array" aca="1" ref="K8" ca="1">IF(J8&gt;0,COUNTIFS(AnnualTotalDiversion,J8,APPL_ID,"&lt;&gt;"&amp;A8,Owner,G8,YEAR,C8)/12,0)</f>
        <v>0</v>
      </c>
    </row>
    <row r="9" spans="1:11" x14ac:dyDescent="0.25">
      <c r="A9" t="s">
        <v>43</v>
      </c>
      <c r="B9">
        <v>59675</v>
      </c>
      <c r="C9">
        <v>2019</v>
      </c>
      <c r="D9">
        <v>5</v>
      </c>
      <c r="E9">
        <v>0</v>
      </c>
      <c r="F9" s="15" t="s">
        <v>45</v>
      </c>
      <c r="G9" t="str" cm="1">
        <f t="array" aca="1" ref="G9" ca="1">_xlfn.XLOOKUP(A9,APPLICATION_NUMBER,APPLICATION_PRIMARY_OWNER)</f>
        <v>NEBULA HOLDINGS RV, LLC</v>
      </c>
      <c r="H9" cm="1">
        <f t="array" aca="1" ref="H9" ca="1">SUMIFS(AMOUNT,APPL_ID,A9,YEAR,C9,DIVERSION_TYPE,"DIRECT")</f>
        <v>0</v>
      </c>
      <c r="I9" cm="1">
        <f t="array" aca="1" ref="I9" ca="1">SUMIFS(AMOUNT,APPL_ID,A9,YEAR,C9,DIVERSION_TYPE,"STORAGE")</f>
        <v>0</v>
      </c>
      <c r="J9">
        <f t="shared" ca="1" si="0"/>
        <v>0</v>
      </c>
      <c r="K9" s="17" cm="1">
        <f t="array" aca="1" ref="K9" ca="1">IF(J9&gt;0,COUNTIFS(AnnualTotalDiversion,J9,APPL_ID,"&lt;&gt;"&amp;A9,Owner,G9,YEAR,C9)/12,0)</f>
        <v>0</v>
      </c>
    </row>
    <row r="10" spans="1:11" x14ac:dyDescent="0.25">
      <c r="A10" t="s">
        <v>43</v>
      </c>
      <c r="B10">
        <v>59675</v>
      </c>
      <c r="C10">
        <v>2017</v>
      </c>
      <c r="D10">
        <v>5</v>
      </c>
      <c r="E10">
        <v>2</v>
      </c>
      <c r="F10" s="15" t="s">
        <v>44</v>
      </c>
      <c r="G10" t="str" cm="1">
        <f t="array" aca="1" ref="G10" ca="1">_xlfn.XLOOKUP(A10,APPLICATION_NUMBER,APPLICATION_PRIMARY_OWNER)</f>
        <v>NEBULA HOLDINGS RV, LLC</v>
      </c>
      <c r="H10" cm="1">
        <f t="array" aca="1" ref="H10" ca="1">SUMIFS(AMOUNT,APPL_ID,A10,YEAR,C10,DIVERSION_TYPE,"DIRECT")</f>
        <v>0</v>
      </c>
      <c r="I10" cm="1">
        <f t="array" aca="1" ref="I10" ca="1">SUMIFS(AMOUNT,APPL_ID,A10,YEAR,C10,DIVERSION_TYPE,"STORAGE")</f>
        <v>7</v>
      </c>
      <c r="J10">
        <f t="shared" ca="1" si="0"/>
        <v>7</v>
      </c>
      <c r="K10" s="17" cm="1">
        <f t="array" aca="1" ref="K10" ca="1">IF(J10&gt;0,COUNTIFS(AnnualTotalDiversion,J10,APPL_ID,"&lt;&gt;"&amp;A10,Owner,G10,YEAR,C10)/12,0)</f>
        <v>0</v>
      </c>
    </row>
    <row r="11" spans="1:11" x14ac:dyDescent="0.25">
      <c r="A11" t="s">
        <v>43</v>
      </c>
      <c r="B11">
        <v>59675</v>
      </c>
      <c r="C11">
        <v>2019</v>
      </c>
      <c r="D11">
        <v>6</v>
      </c>
      <c r="E11">
        <v>0</v>
      </c>
      <c r="F11" s="15" t="s">
        <v>44</v>
      </c>
      <c r="G11" t="str" cm="1">
        <f t="array" aca="1" ref="G11" ca="1">_xlfn.XLOOKUP(A11,APPLICATION_NUMBER,APPLICATION_PRIMARY_OWNER)</f>
        <v>NEBULA HOLDINGS RV, LLC</v>
      </c>
      <c r="H11" cm="1">
        <f t="array" aca="1" ref="H11" ca="1">SUMIFS(AMOUNT,APPL_ID,A11,YEAR,C11,DIVERSION_TYPE,"DIRECT")</f>
        <v>0</v>
      </c>
      <c r="I11" cm="1">
        <f t="array" aca="1" ref="I11" ca="1">SUMIFS(AMOUNT,APPL_ID,A11,YEAR,C11,DIVERSION_TYPE,"STORAGE")</f>
        <v>0</v>
      </c>
      <c r="J11">
        <f t="shared" ca="1" si="0"/>
        <v>0</v>
      </c>
      <c r="K11" s="17" cm="1">
        <f t="array" aca="1" ref="K11" ca="1">IF(J11&gt;0,COUNTIFS(AnnualTotalDiversion,J11,APPL_ID,"&lt;&gt;"&amp;A11,Owner,G11,YEAR,C11)/12,0)</f>
        <v>0</v>
      </c>
    </row>
    <row r="12" spans="1:11" x14ac:dyDescent="0.25">
      <c r="A12" t="s">
        <v>43</v>
      </c>
      <c r="B12">
        <v>59675</v>
      </c>
      <c r="C12">
        <v>2018</v>
      </c>
      <c r="D12">
        <v>6</v>
      </c>
      <c r="E12">
        <v>0</v>
      </c>
      <c r="F12" s="15" t="s">
        <v>46</v>
      </c>
      <c r="G12" t="str" cm="1">
        <f t="array" aca="1" ref="G12" ca="1">_xlfn.XLOOKUP(A12,APPLICATION_NUMBER,APPLICATION_PRIMARY_OWNER)</f>
        <v>NEBULA HOLDINGS RV, LLC</v>
      </c>
      <c r="H12" cm="1">
        <f t="array" aca="1" ref="H12" ca="1">SUMIFS(AMOUNT,APPL_ID,A12,YEAR,C12,DIVERSION_TYPE,"DIRECT")</f>
        <v>0</v>
      </c>
      <c r="I12" cm="1">
        <f t="array" aca="1" ref="I12" ca="1">SUMIFS(AMOUNT,APPL_ID,A12,YEAR,C12,DIVERSION_TYPE,"STORAGE")</f>
        <v>0</v>
      </c>
      <c r="J12">
        <f t="shared" ca="1" si="0"/>
        <v>0</v>
      </c>
      <c r="K12" s="17" cm="1">
        <f t="array" aca="1" ref="K12" ca="1">IF(J12&gt;0,COUNTIFS(AnnualTotalDiversion,J12,APPL_ID,"&lt;&gt;"&amp;A12,Owner,G12,YEAR,C12)/12,0)</f>
        <v>0</v>
      </c>
    </row>
    <row r="13" spans="1:11" x14ac:dyDescent="0.25">
      <c r="A13" t="s">
        <v>43</v>
      </c>
      <c r="B13">
        <v>59675</v>
      </c>
      <c r="C13">
        <v>2020</v>
      </c>
      <c r="D13">
        <v>3</v>
      </c>
      <c r="E13">
        <v>0</v>
      </c>
      <c r="F13" s="15" t="s">
        <v>44</v>
      </c>
      <c r="G13" t="str" cm="1">
        <f t="array" aca="1" ref="G13" ca="1">_xlfn.XLOOKUP(A13,APPLICATION_NUMBER,APPLICATION_PRIMARY_OWNER)</f>
        <v>NEBULA HOLDINGS RV, LLC</v>
      </c>
      <c r="H13" cm="1">
        <f t="array" aca="1" ref="H13" ca="1">SUMIFS(AMOUNT,APPL_ID,A13,YEAR,C13,DIVERSION_TYPE,"DIRECT")</f>
        <v>0</v>
      </c>
      <c r="I13" cm="1">
        <f t="array" aca="1" ref="I13" ca="1">SUMIFS(AMOUNT,APPL_ID,A13,YEAR,C13,DIVERSION_TYPE,"STORAGE")</f>
        <v>0</v>
      </c>
      <c r="J13">
        <f t="shared" ca="1" si="0"/>
        <v>0</v>
      </c>
      <c r="K13" s="17" cm="1">
        <f t="array" aca="1" ref="K13" ca="1">IF(J13&gt;0,COUNTIFS(AnnualTotalDiversion,J13,APPL_ID,"&lt;&gt;"&amp;A13,Owner,G13,YEAR,C13)/12,0)</f>
        <v>0</v>
      </c>
    </row>
    <row r="14" spans="1:11" x14ac:dyDescent="0.25">
      <c r="A14" t="s">
        <v>43</v>
      </c>
      <c r="B14">
        <v>59675</v>
      </c>
      <c r="C14">
        <v>2018</v>
      </c>
      <c r="D14">
        <v>6</v>
      </c>
      <c r="E14">
        <v>0</v>
      </c>
      <c r="F14" s="15" t="s">
        <v>45</v>
      </c>
      <c r="G14" t="str" cm="1">
        <f t="array" aca="1" ref="G14" ca="1">_xlfn.XLOOKUP(A14,APPLICATION_NUMBER,APPLICATION_PRIMARY_OWNER)</f>
        <v>NEBULA HOLDINGS RV, LLC</v>
      </c>
      <c r="H14" cm="1">
        <f t="array" aca="1" ref="H14" ca="1">SUMIFS(AMOUNT,APPL_ID,A14,YEAR,C14,DIVERSION_TYPE,"DIRECT")</f>
        <v>0</v>
      </c>
      <c r="I14" cm="1">
        <f t="array" aca="1" ref="I14" ca="1">SUMIFS(AMOUNT,APPL_ID,A14,YEAR,C14,DIVERSION_TYPE,"STORAGE")</f>
        <v>0</v>
      </c>
      <c r="J14">
        <f t="shared" ca="1" si="0"/>
        <v>0</v>
      </c>
      <c r="K14" s="17" cm="1">
        <f t="array" aca="1" ref="K14" ca="1">IF(J14&gt;0,COUNTIFS(AnnualTotalDiversion,J14,APPL_ID,"&lt;&gt;"&amp;A14,Owner,G14,YEAR,C14)/12,0)</f>
        <v>0</v>
      </c>
    </row>
    <row r="15" spans="1:11" x14ac:dyDescent="0.25">
      <c r="A15" t="s">
        <v>43</v>
      </c>
      <c r="B15">
        <v>59675</v>
      </c>
      <c r="C15">
        <v>2019</v>
      </c>
      <c r="D15">
        <v>5</v>
      </c>
      <c r="E15">
        <v>0</v>
      </c>
      <c r="F15" s="15" t="s">
        <v>46</v>
      </c>
      <c r="G15" t="str" cm="1">
        <f t="array" aca="1" ref="G15" ca="1">_xlfn.XLOOKUP(A15,APPLICATION_NUMBER,APPLICATION_PRIMARY_OWNER)</f>
        <v>NEBULA HOLDINGS RV, LLC</v>
      </c>
      <c r="H15" cm="1">
        <f t="array" aca="1" ref="H15" ca="1">SUMIFS(AMOUNT,APPL_ID,A15,YEAR,C15,DIVERSION_TYPE,"DIRECT")</f>
        <v>0</v>
      </c>
      <c r="I15" cm="1">
        <f t="array" aca="1" ref="I15" ca="1">SUMIFS(AMOUNT,APPL_ID,A15,YEAR,C15,DIVERSION_TYPE,"STORAGE")</f>
        <v>0</v>
      </c>
      <c r="J15">
        <f t="shared" ca="1" si="0"/>
        <v>0</v>
      </c>
      <c r="K15" s="17" cm="1">
        <f t="array" aca="1" ref="K15" ca="1">IF(J15&gt;0,COUNTIFS(AnnualTotalDiversion,J15,APPL_ID,"&lt;&gt;"&amp;A15,Owner,G15,YEAR,C15)/12,0)</f>
        <v>0</v>
      </c>
    </row>
    <row r="16" spans="1:11" x14ac:dyDescent="0.25">
      <c r="A16" t="s">
        <v>43</v>
      </c>
      <c r="B16">
        <v>59675</v>
      </c>
      <c r="C16">
        <v>2018</v>
      </c>
      <c r="D16">
        <v>4</v>
      </c>
      <c r="E16">
        <v>0</v>
      </c>
      <c r="F16" s="15" t="s">
        <v>45</v>
      </c>
      <c r="G16" t="str" cm="1">
        <f t="array" aca="1" ref="G16" ca="1">_xlfn.XLOOKUP(A16,APPLICATION_NUMBER,APPLICATION_PRIMARY_OWNER)</f>
        <v>NEBULA HOLDINGS RV, LLC</v>
      </c>
      <c r="H16" cm="1">
        <f t="array" aca="1" ref="H16" ca="1">SUMIFS(AMOUNT,APPL_ID,A16,YEAR,C16,DIVERSION_TYPE,"DIRECT")</f>
        <v>0</v>
      </c>
      <c r="I16" cm="1">
        <f t="array" aca="1" ref="I16" ca="1">SUMIFS(AMOUNT,APPL_ID,A16,YEAR,C16,DIVERSION_TYPE,"STORAGE")</f>
        <v>0</v>
      </c>
      <c r="J16">
        <f t="shared" ca="1" si="0"/>
        <v>0</v>
      </c>
      <c r="K16" s="17" cm="1">
        <f t="array" aca="1" ref="K16" ca="1">IF(J16&gt;0,COUNTIFS(AnnualTotalDiversion,J16,APPL_ID,"&lt;&gt;"&amp;A16,Owner,G16,YEAR,C16)/12,0)</f>
        <v>0</v>
      </c>
    </row>
    <row r="17" spans="1:11" x14ac:dyDescent="0.25">
      <c r="A17" t="s">
        <v>43</v>
      </c>
      <c r="B17">
        <v>59675</v>
      </c>
      <c r="C17">
        <v>2018</v>
      </c>
      <c r="D17">
        <v>4</v>
      </c>
      <c r="E17">
        <v>0</v>
      </c>
      <c r="F17" s="15" t="s">
        <v>46</v>
      </c>
      <c r="G17" t="str" cm="1">
        <f t="array" aca="1" ref="G17" ca="1">_xlfn.XLOOKUP(A17,APPLICATION_NUMBER,APPLICATION_PRIMARY_OWNER)</f>
        <v>NEBULA HOLDINGS RV, LLC</v>
      </c>
      <c r="H17" cm="1">
        <f t="array" aca="1" ref="H17" ca="1">SUMIFS(AMOUNT,APPL_ID,A17,YEAR,C17,DIVERSION_TYPE,"DIRECT")</f>
        <v>0</v>
      </c>
      <c r="I17" cm="1">
        <f t="array" aca="1" ref="I17" ca="1">SUMIFS(AMOUNT,APPL_ID,A17,YEAR,C17,DIVERSION_TYPE,"STORAGE")</f>
        <v>0</v>
      </c>
      <c r="J17">
        <f t="shared" ca="1" si="0"/>
        <v>0</v>
      </c>
      <c r="K17" s="17" cm="1">
        <f t="array" aca="1" ref="K17" ca="1">IF(J17&gt;0,COUNTIFS(AnnualTotalDiversion,J17,APPL_ID,"&lt;&gt;"&amp;A17,Owner,G17,YEAR,C17)/12,0)</f>
        <v>0</v>
      </c>
    </row>
    <row r="18" spans="1:11" x14ac:dyDescent="0.25">
      <c r="A18" t="s">
        <v>43</v>
      </c>
      <c r="B18">
        <v>59675</v>
      </c>
      <c r="C18">
        <v>2019</v>
      </c>
      <c r="D18">
        <v>6</v>
      </c>
      <c r="E18">
        <v>0</v>
      </c>
      <c r="F18" s="15" t="s">
        <v>45</v>
      </c>
      <c r="G18" t="str" cm="1">
        <f t="array" aca="1" ref="G18" ca="1">_xlfn.XLOOKUP(A18,APPLICATION_NUMBER,APPLICATION_PRIMARY_OWNER)</f>
        <v>NEBULA HOLDINGS RV, LLC</v>
      </c>
      <c r="H18" cm="1">
        <f t="array" aca="1" ref="H18" ca="1">SUMIFS(AMOUNT,APPL_ID,A18,YEAR,C18,DIVERSION_TYPE,"DIRECT")</f>
        <v>0</v>
      </c>
      <c r="I18" cm="1">
        <f t="array" aca="1" ref="I18" ca="1">SUMIFS(AMOUNT,APPL_ID,A18,YEAR,C18,DIVERSION_TYPE,"STORAGE")</f>
        <v>0</v>
      </c>
      <c r="J18">
        <f t="shared" ca="1" si="0"/>
        <v>0</v>
      </c>
      <c r="K18" s="17" cm="1">
        <f t="array" aca="1" ref="K18" ca="1">IF(J18&gt;0,COUNTIFS(AnnualTotalDiversion,J18,APPL_ID,"&lt;&gt;"&amp;A18,Owner,G18,YEAR,C18)/12,0)</f>
        <v>0</v>
      </c>
    </row>
    <row r="19" spans="1:11" x14ac:dyDescent="0.25">
      <c r="A19" t="s">
        <v>43</v>
      </c>
      <c r="B19">
        <v>59675</v>
      </c>
      <c r="C19">
        <v>2020</v>
      </c>
      <c r="D19">
        <v>1</v>
      </c>
      <c r="E19">
        <v>0</v>
      </c>
      <c r="F19" s="15" t="s">
        <v>44</v>
      </c>
      <c r="G19" t="str" cm="1">
        <f t="array" aca="1" ref="G19" ca="1">_xlfn.XLOOKUP(A19,APPLICATION_NUMBER,APPLICATION_PRIMARY_OWNER)</f>
        <v>NEBULA HOLDINGS RV, LLC</v>
      </c>
      <c r="H19" cm="1">
        <f t="array" aca="1" ref="H19" ca="1">SUMIFS(AMOUNT,APPL_ID,A19,YEAR,C19,DIVERSION_TYPE,"DIRECT")</f>
        <v>0</v>
      </c>
      <c r="I19" cm="1">
        <f t="array" aca="1" ref="I19" ca="1">SUMIFS(AMOUNT,APPL_ID,A19,YEAR,C19,DIVERSION_TYPE,"STORAGE")</f>
        <v>0</v>
      </c>
      <c r="J19">
        <f t="shared" ca="1" si="0"/>
        <v>0</v>
      </c>
      <c r="K19" s="17" cm="1">
        <f t="array" aca="1" ref="K19" ca="1">IF(J19&gt;0,COUNTIFS(AnnualTotalDiversion,J19,APPL_ID,"&lt;&gt;"&amp;A19,Owner,G19,YEAR,C19)/12,0)</f>
        <v>0</v>
      </c>
    </row>
    <row r="20" spans="1:11" x14ac:dyDescent="0.25">
      <c r="A20" t="s">
        <v>43</v>
      </c>
      <c r="B20">
        <v>59675</v>
      </c>
      <c r="C20">
        <v>2019</v>
      </c>
      <c r="D20">
        <v>4</v>
      </c>
      <c r="E20">
        <v>0</v>
      </c>
      <c r="F20" s="15" t="s">
        <v>45</v>
      </c>
      <c r="G20" t="str" cm="1">
        <f t="array" aca="1" ref="G20" ca="1">_xlfn.XLOOKUP(A20,APPLICATION_NUMBER,APPLICATION_PRIMARY_OWNER)</f>
        <v>NEBULA HOLDINGS RV, LLC</v>
      </c>
      <c r="H20" cm="1">
        <f t="array" aca="1" ref="H20" ca="1">SUMIFS(AMOUNT,APPL_ID,A20,YEAR,C20,DIVERSION_TYPE,"DIRECT")</f>
        <v>0</v>
      </c>
      <c r="I20" cm="1">
        <f t="array" aca="1" ref="I20" ca="1">SUMIFS(AMOUNT,APPL_ID,A20,YEAR,C20,DIVERSION_TYPE,"STORAGE")</f>
        <v>0</v>
      </c>
      <c r="J20">
        <f t="shared" ca="1" si="0"/>
        <v>0</v>
      </c>
      <c r="K20" s="17" cm="1">
        <f t="array" aca="1" ref="K20" ca="1">IF(J20&gt;0,COUNTIFS(AnnualTotalDiversion,J20,APPL_ID,"&lt;&gt;"&amp;A20,Owner,G20,YEAR,C20)/12,0)</f>
        <v>0</v>
      </c>
    </row>
    <row r="21" spans="1:11" x14ac:dyDescent="0.25">
      <c r="A21" t="s">
        <v>43</v>
      </c>
      <c r="B21">
        <v>59675</v>
      </c>
      <c r="C21">
        <v>2018</v>
      </c>
      <c r="D21">
        <v>6</v>
      </c>
      <c r="E21">
        <v>0</v>
      </c>
      <c r="F21" s="15" t="s">
        <v>44</v>
      </c>
      <c r="G21" t="str" cm="1">
        <f t="array" aca="1" ref="G21" ca="1">_xlfn.XLOOKUP(A21,APPLICATION_NUMBER,APPLICATION_PRIMARY_OWNER)</f>
        <v>NEBULA HOLDINGS RV, LLC</v>
      </c>
      <c r="H21" cm="1">
        <f t="array" aca="1" ref="H21" ca="1">SUMIFS(AMOUNT,APPL_ID,A21,YEAR,C21,DIVERSION_TYPE,"DIRECT")</f>
        <v>0</v>
      </c>
      <c r="I21" cm="1">
        <f t="array" aca="1" ref="I21" ca="1">SUMIFS(AMOUNT,APPL_ID,A21,YEAR,C21,DIVERSION_TYPE,"STORAGE")</f>
        <v>0</v>
      </c>
      <c r="J21">
        <f t="shared" ca="1" si="0"/>
        <v>0</v>
      </c>
      <c r="K21" s="17" cm="1">
        <f t="array" aca="1" ref="K21" ca="1">IF(J21&gt;0,COUNTIFS(AnnualTotalDiversion,J21,APPL_ID,"&lt;&gt;"&amp;A21,Owner,G21,YEAR,C21)/12,0)</f>
        <v>0</v>
      </c>
    </row>
    <row r="22" spans="1:11" x14ac:dyDescent="0.25">
      <c r="A22" t="s">
        <v>43</v>
      </c>
      <c r="B22">
        <v>59675</v>
      </c>
      <c r="C22">
        <v>2020</v>
      </c>
      <c r="D22">
        <v>2</v>
      </c>
      <c r="E22">
        <v>0</v>
      </c>
      <c r="F22" s="15" t="s">
        <v>46</v>
      </c>
      <c r="G22" t="str" cm="1">
        <f t="array" aca="1" ref="G22" ca="1">_xlfn.XLOOKUP(A22,APPLICATION_NUMBER,APPLICATION_PRIMARY_OWNER)</f>
        <v>NEBULA HOLDINGS RV, LLC</v>
      </c>
      <c r="H22" cm="1">
        <f t="array" aca="1" ref="H22" ca="1">SUMIFS(AMOUNT,APPL_ID,A22,YEAR,C22,DIVERSION_TYPE,"DIRECT")</f>
        <v>0</v>
      </c>
      <c r="I22" cm="1">
        <f t="array" aca="1" ref="I22" ca="1">SUMIFS(AMOUNT,APPL_ID,A22,YEAR,C22,DIVERSION_TYPE,"STORAGE")</f>
        <v>0</v>
      </c>
      <c r="J22">
        <f t="shared" ca="1" si="0"/>
        <v>0</v>
      </c>
      <c r="K22" s="17" cm="1">
        <f t="array" aca="1" ref="K22" ca="1">IF(J22&gt;0,COUNTIFS(AnnualTotalDiversion,J22,APPL_ID,"&lt;&gt;"&amp;A22,Owner,G22,YEAR,C22)/12,0)</f>
        <v>0</v>
      </c>
    </row>
    <row r="23" spans="1:11" x14ac:dyDescent="0.25">
      <c r="A23" t="s">
        <v>43</v>
      </c>
      <c r="B23">
        <v>59675</v>
      </c>
      <c r="C23">
        <v>2017</v>
      </c>
      <c r="D23">
        <v>4</v>
      </c>
      <c r="E23">
        <v>4</v>
      </c>
      <c r="F23" s="15" t="s">
        <v>44</v>
      </c>
      <c r="G23" t="str" cm="1">
        <f t="array" aca="1" ref="G23" ca="1">_xlfn.XLOOKUP(A23,APPLICATION_NUMBER,APPLICATION_PRIMARY_OWNER)</f>
        <v>NEBULA HOLDINGS RV, LLC</v>
      </c>
      <c r="H23" cm="1">
        <f t="array" aca="1" ref="H23" ca="1">SUMIFS(AMOUNT,APPL_ID,A23,YEAR,C23,DIVERSION_TYPE,"DIRECT")</f>
        <v>0</v>
      </c>
      <c r="I23" cm="1">
        <f t="array" aca="1" ref="I23" ca="1">SUMIFS(AMOUNT,APPL_ID,A23,YEAR,C23,DIVERSION_TYPE,"STORAGE")</f>
        <v>7</v>
      </c>
      <c r="J23">
        <f t="shared" ca="1" si="0"/>
        <v>7</v>
      </c>
      <c r="K23" s="17" cm="1">
        <f t="array" aca="1" ref="K23" ca="1">IF(J23&gt;0,COUNTIFS(AnnualTotalDiversion,J23,APPL_ID,"&lt;&gt;"&amp;A23,Owner,G23,YEAR,C23)/12,0)</f>
        <v>0</v>
      </c>
    </row>
    <row r="24" spans="1:11" x14ac:dyDescent="0.25">
      <c r="A24" t="s">
        <v>43</v>
      </c>
      <c r="B24">
        <v>59675</v>
      </c>
      <c r="C24">
        <v>2020</v>
      </c>
      <c r="D24">
        <v>2</v>
      </c>
      <c r="E24">
        <v>0</v>
      </c>
      <c r="F24" s="15" t="s">
        <v>45</v>
      </c>
      <c r="G24" t="str" cm="1">
        <f t="array" aca="1" ref="G24" ca="1">_xlfn.XLOOKUP(A24,APPLICATION_NUMBER,APPLICATION_PRIMARY_OWNER)</f>
        <v>NEBULA HOLDINGS RV, LLC</v>
      </c>
      <c r="H24" cm="1">
        <f t="array" aca="1" ref="H24" ca="1">SUMIFS(AMOUNT,APPL_ID,A24,YEAR,C24,DIVERSION_TYPE,"DIRECT")</f>
        <v>0</v>
      </c>
      <c r="I24" cm="1">
        <f t="array" aca="1" ref="I24" ca="1">SUMIFS(AMOUNT,APPL_ID,A24,YEAR,C24,DIVERSION_TYPE,"STORAGE")</f>
        <v>0</v>
      </c>
      <c r="J24">
        <f t="shared" ca="1" si="0"/>
        <v>0</v>
      </c>
      <c r="K24" s="17" cm="1">
        <f t="array" aca="1" ref="K24" ca="1">IF(J24&gt;0,COUNTIFS(AnnualTotalDiversion,J24,APPL_ID,"&lt;&gt;"&amp;A24,Owner,G24,YEAR,C24)/12,0)</f>
        <v>0</v>
      </c>
    </row>
    <row r="25" spans="1:11" x14ac:dyDescent="0.25">
      <c r="A25" t="s">
        <v>43</v>
      </c>
      <c r="B25">
        <v>59675</v>
      </c>
      <c r="C25">
        <v>2020</v>
      </c>
      <c r="D25">
        <v>2</v>
      </c>
      <c r="E25">
        <v>0</v>
      </c>
      <c r="F25" s="15" t="s">
        <v>44</v>
      </c>
      <c r="G25" t="str" cm="1">
        <f t="array" aca="1" ref="G25" ca="1">_xlfn.XLOOKUP(A25,APPLICATION_NUMBER,APPLICATION_PRIMARY_OWNER)</f>
        <v>NEBULA HOLDINGS RV, LLC</v>
      </c>
      <c r="H25" cm="1">
        <f t="array" aca="1" ref="H25" ca="1">SUMIFS(AMOUNT,APPL_ID,A25,YEAR,C25,DIVERSION_TYPE,"DIRECT")</f>
        <v>0</v>
      </c>
      <c r="I25" cm="1">
        <f t="array" aca="1" ref="I25" ca="1">SUMIFS(AMOUNT,APPL_ID,A25,YEAR,C25,DIVERSION_TYPE,"STORAGE")</f>
        <v>0</v>
      </c>
      <c r="J25">
        <f t="shared" ca="1" si="0"/>
        <v>0</v>
      </c>
      <c r="K25" s="17" cm="1">
        <f t="array" aca="1" ref="K25" ca="1">IF(J25&gt;0,COUNTIFS(AnnualTotalDiversion,J25,APPL_ID,"&lt;&gt;"&amp;A25,Owner,G25,YEAR,C25)/12,0)</f>
        <v>0</v>
      </c>
    </row>
    <row r="26" spans="1:11" x14ac:dyDescent="0.25">
      <c r="A26" t="s">
        <v>43</v>
      </c>
      <c r="B26">
        <v>59675</v>
      </c>
      <c r="C26">
        <v>2018</v>
      </c>
      <c r="D26">
        <v>5</v>
      </c>
      <c r="E26">
        <v>0</v>
      </c>
      <c r="F26" s="15" t="s">
        <v>45</v>
      </c>
      <c r="G26" t="str" cm="1">
        <f t="array" aca="1" ref="G26" ca="1">_xlfn.XLOOKUP(A26,APPLICATION_NUMBER,APPLICATION_PRIMARY_OWNER)</f>
        <v>NEBULA HOLDINGS RV, LLC</v>
      </c>
      <c r="H26" cm="1">
        <f t="array" aca="1" ref="H26" ca="1">SUMIFS(AMOUNT,APPL_ID,A26,YEAR,C26,DIVERSION_TYPE,"DIRECT")</f>
        <v>0</v>
      </c>
      <c r="I26" cm="1">
        <f t="array" aca="1" ref="I26" ca="1">SUMIFS(AMOUNT,APPL_ID,A26,YEAR,C26,DIVERSION_TYPE,"STORAGE")</f>
        <v>0</v>
      </c>
      <c r="J26">
        <f t="shared" ca="1" si="0"/>
        <v>0</v>
      </c>
      <c r="K26" s="17" cm="1">
        <f t="array" aca="1" ref="K26" ca="1">IF(J26&gt;0,COUNTIFS(AnnualTotalDiversion,J26,APPL_ID,"&lt;&gt;"&amp;A26,Owner,G26,YEAR,C26)/12,0)</f>
        <v>0</v>
      </c>
    </row>
    <row r="27" spans="1:11" x14ac:dyDescent="0.25">
      <c r="A27" t="s">
        <v>43</v>
      </c>
      <c r="B27">
        <v>59675</v>
      </c>
      <c r="C27">
        <v>2019</v>
      </c>
      <c r="D27">
        <v>8</v>
      </c>
      <c r="E27">
        <v>0</v>
      </c>
      <c r="F27" s="15" t="s">
        <v>46</v>
      </c>
      <c r="G27" t="str" cm="1">
        <f t="array" aca="1" ref="G27" ca="1">_xlfn.XLOOKUP(A27,APPLICATION_NUMBER,APPLICATION_PRIMARY_OWNER)</f>
        <v>NEBULA HOLDINGS RV, LLC</v>
      </c>
      <c r="H27" cm="1">
        <f t="array" aca="1" ref="H27" ca="1">SUMIFS(AMOUNT,APPL_ID,A27,YEAR,C27,DIVERSION_TYPE,"DIRECT")</f>
        <v>0</v>
      </c>
      <c r="I27" cm="1">
        <f t="array" aca="1" ref="I27" ca="1">SUMIFS(AMOUNT,APPL_ID,A27,YEAR,C27,DIVERSION_TYPE,"STORAGE")</f>
        <v>0</v>
      </c>
      <c r="J27">
        <f t="shared" ca="1" si="0"/>
        <v>0</v>
      </c>
      <c r="K27" s="17" cm="1">
        <f t="array" aca="1" ref="K27" ca="1">IF(J27&gt;0,COUNTIFS(AnnualTotalDiversion,J27,APPL_ID,"&lt;&gt;"&amp;A27,Owner,G27,YEAR,C27)/12,0)</f>
        <v>0</v>
      </c>
    </row>
    <row r="28" spans="1:11" x14ac:dyDescent="0.25">
      <c r="A28" t="s">
        <v>43</v>
      </c>
      <c r="B28">
        <v>59675</v>
      </c>
      <c r="C28">
        <v>2018</v>
      </c>
      <c r="D28">
        <v>5</v>
      </c>
      <c r="E28">
        <v>0</v>
      </c>
      <c r="F28" s="15" t="s">
        <v>46</v>
      </c>
      <c r="G28" t="str" cm="1">
        <f t="array" aca="1" ref="G28" ca="1">_xlfn.XLOOKUP(A28,APPLICATION_NUMBER,APPLICATION_PRIMARY_OWNER)</f>
        <v>NEBULA HOLDINGS RV, LLC</v>
      </c>
      <c r="H28" cm="1">
        <f t="array" aca="1" ref="H28" ca="1">SUMIFS(AMOUNT,APPL_ID,A28,YEAR,C28,DIVERSION_TYPE,"DIRECT")</f>
        <v>0</v>
      </c>
      <c r="I28" cm="1">
        <f t="array" aca="1" ref="I28" ca="1">SUMIFS(AMOUNT,APPL_ID,A28,YEAR,C28,DIVERSION_TYPE,"STORAGE")</f>
        <v>0</v>
      </c>
      <c r="J28">
        <f t="shared" ca="1" si="0"/>
        <v>0</v>
      </c>
      <c r="K28" s="17" cm="1">
        <f t="array" aca="1" ref="K28" ca="1">IF(J28&gt;0,COUNTIFS(AnnualTotalDiversion,J28,APPL_ID,"&lt;&gt;"&amp;A28,Owner,G28,YEAR,C28)/12,0)</f>
        <v>0</v>
      </c>
    </row>
    <row r="29" spans="1:11" x14ac:dyDescent="0.25">
      <c r="A29" t="s">
        <v>43</v>
      </c>
      <c r="B29">
        <v>59675</v>
      </c>
      <c r="C29">
        <v>2017</v>
      </c>
      <c r="D29">
        <v>4</v>
      </c>
      <c r="E29">
        <v>0</v>
      </c>
      <c r="F29" s="15" t="s">
        <v>45</v>
      </c>
      <c r="G29" t="str" cm="1">
        <f t="array" aca="1" ref="G29" ca="1">_xlfn.XLOOKUP(A29,APPLICATION_NUMBER,APPLICATION_PRIMARY_OWNER)</f>
        <v>NEBULA HOLDINGS RV, LLC</v>
      </c>
      <c r="H29" cm="1">
        <f t="array" aca="1" ref="H29" ca="1">SUMIFS(AMOUNT,APPL_ID,A29,YEAR,C29,DIVERSION_TYPE,"DIRECT")</f>
        <v>0</v>
      </c>
      <c r="I29" cm="1">
        <f t="array" aca="1" ref="I29" ca="1">SUMIFS(AMOUNT,APPL_ID,A29,YEAR,C29,DIVERSION_TYPE,"STORAGE")</f>
        <v>7</v>
      </c>
      <c r="J29">
        <f t="shared" ca="1" si="0"/>
        <v>7</v>
      </c>
      <c r="K29" s="17" cm="1">
        <f t="array" aca="1" ref="K29" ca="1">IF(J29&gt;0,COUNTIFS(AnnualTotalDiversion,J29,APPL_ID,"&lt;&gt;"&amp;A29,Owner,G29,YEAR,C29)/12,0)</f>
        <v>0</v>
      </c>
    </row>
    <row r="30" spans="1:11" x14ac:dyDescent="0.25">
      <c r="A30" t="s">
        <v>43</v>
      </c>
      <c r="B30">
        <v>59675</v>
      </c>
      <c r="C30">
        <v>2019</v>
      </c>
      <c r="D30">
        <v>8</v>
      </c>
      <c r="E30">
        <v>0</v>
      </c>
      <c r="F30" s="15" t="s">
        <v>44</v>
      </c>
      <c r="G30" t="str" cm="1">
        <f t="array" aca="1" ref="G30" ca="1">_xlfn.XLOOKUP(A30,APPLICATION_NUMBER,APPLICATION_PRIMARY_OWNER)</f>
        <v>NEBULA HOLDINGS RV, LLC</v>
      </c>
      <c r="H30" cm="1">
        <f t="array" aca="1" ref="H30" ca="1">SUMIFS(AMOUNT,APPL_ID,A30,YEAR,C30,DIVERSION_TYPE,"DIRECT")</f>
        <v>0</v>
      </c>
      <c r="I30" cm="1">
        <f t="array" aca="1" ref="I30" ca="1">SUMIFS(AMOUNT,APPL_ID,A30,YEAR,C30,DIVERSION_TYPE,"STORAGE")</f>
        <v>0</v>
      </c>
      <c r="J30">
        <f t="shared" ca="1" si="0"/>
        <v>0</v>
      </c>
      <c r="K30" s="17" cm="1">
        <f t="array" aca="1" ref="K30" ca="1">IF(J30&gt;0,COUNTIFS(AnnualTotalDiversion,J30,APPL_ID,"&lt;&gt;"&amp;A30,Owner,G30,YEAR,C30)/12,0)</f>
        <v>0</v>
      </c>
    </row>
    <row r="31" spans="1:11" x14ac:dyDescent="0.25">
      <c r="A31" t="s">
        <v>43</v>
      </c>
      <c r="B31">
        <v>59675</v>
      </c>
      <c r="C31">
        <v>2018</v>
      </c>
      <c r="D31">
        <v>2</v>
      </c>
      <c r="E31">
        <v>0</v>
      </c>
      <c r="F31" s="15" t="s">
        <v>45</v>
      </c>
      <c r="G31" t="str" cm="1">
        <f t="array" aca="1" ref="G31" ca="1">_xlfn.XLOOKUP(A31,APPLICATION_NUMBER,APPLICATION_PRIMARY_OWNER)</f>
        <v>NEBULA HOLDINGS RV, LLC</v>
      </c>
      <c r="H31" cm="1">
        <f t="array" aca="1" ref="H31" ca="1">SUMIFS(AMOUNT,APPL_ID,A31,YEAR,C31,DIVERSION_TYPE,"DIRECT")</f>
        <v>0</v>
      </c>
      <c r="I31" cm="1">
        <f t="array" aca="1" ref="I31" ca="1">SUMIFS(AMOUNT,APPL_ID,A31,YEAR,C31,DIVERSION_TYPE,"STORAGE")</f>
        <v>0</v>
      </c>
      <c r="J31">
        <f t="shared" ca="1" si="0"/>
        <v>0</v>
      </c>
      <c r="K31" s="17" cm="1">
        <f t="array" aca="1" ref="K31" ca="1">IF(J31&gt;0,COUNTIFS(AnnualTotalDiversion,J31,APPL_ID,"&lt;&gt;"&amp;A31,Owner,G31,YEAR,C31)/12,0)</f>
        <v>0</v>
      </c>
    </row>
    <row r="32" spans="1:11" x14ac:dyDescent="0.25">
      <c r="A32" t="s">
        <v>43</v>
      </c>
      <c r="B32">
        <v>59675</v>
      </c>
      <c r="C32">
        <v>2017</v>
      </c>
      <c r="D32">
        <v>7</v>
      </c>
      <c r="E32">
        <v>0</v>
      </c>
      <c r="F32" s="15" t="s">
        <v>45</v>
      </c>
      <c r="G32" t="str" cm="1">
        <f t="array" aca="1" ref="G32" ca="1">_xlfn.XLOOKUP(A32,APPLICATION_NUMBER,APPLICATION_PRIMARY_OWNER)</f>
        <v>NEBULA HOLDINGS RV, LLC</v>
      </c>
      <c r="H32" cm="1">
        <f t="array" aca="1" ref="H32" ca="1">SUMIFS(AMOUNT,APPL_ID,A32,YEAR,C32,DIVERSION_TYPE,"DIRECT")</f>
        <v>0</v>
      </c>
      <c r="I32" cm="1">
        <f t="array" aca="1" ref="I32" ca="1">SUMIFS(AMOUNT,APPL_ID,A32,YEAR,C32,DIVERSION_TYPE,"STORAGE")</f>
        <v>7</v>
      </c>
      <c r="J32">
        <f t="shared" ca="1" si="0"/>
        <v>7</v>
      </c>
      <c r="K32" s="17" cm="1">
        <f t="array" aca="1" ref="K32" ca="1">IF(J32&gt;0,COUNTIFS(AnnualTotalDiversion,J32,APPL_ID,"&lt;&gt;"&amp;A32,Owner,G32,YEAR,C32)/12,0)</f>
        <v>0</v>
      </c>
    </row>
    <row r="33" spans="1:11" x14ac:dyDescent="0.25">
      <c r="A33" t="s">
        <v>43</v>
      </c>
      <c r="B33">
        <v>59675</v>
      </c>
      <c r="C33">
        <v>2020</v>
      </c>
      <c r="D33">
        <v>1</v>
      </c>
      <c r="E33">
        <v>0</v>
      </c>
      <c r="F33" s="15" t="s">
        <v>45</v>
      </c>
      <c r="G33" t="str" cm="1">
        <f t="array" aca="1" ref="G33" ca="1">_xlfn.XLOOKUP(A33,APPLICATION_NUMBER,APPLICATION_PRIMARY_OWNER)</f>
        <v>NEBULA HOLDINGS RV, LLC</v>
      </c>
      <c r="H33" cm="1">
        <f t="array" aca="1" ref="H33" ca="1">SUMIFS(AMOUNT,APPL_ID,A33,YEAR,C33,DIVERSION_TYPE,"DIRECT")</f>
        <v>0</v>
      </c>
      <c r="I33" cm="1">
        <f t="array" aca="1" ref="I33" ca="1">SUMIFS(AMOUNT,APPL_ID,A33,YEAR,C33,DIVERSION_TYPE,"STORAGE")</f>
        <v>0</v>
      </c>
      <c r="J33">
        <f t="shared" ca="1" si="0"/>
        <v>0</v>
      </c>
      <c r="K33" s="17" cm="1">
        <f t="array" aca="1" ref="K33" ca="1">IF(J33&gt;0,COUNTIFS(AnnualTotalDiversion,J33,APPL_ID,"&lt;&gt;"&amp;A33,Owner,G33,YEAR,C33)/12,0)</f>
        <v>0</v>
      </c>
    </row>
    <row r="34" spans="1:11" x14ac:dyDescent="0.25">
      <c r="A34" t="s">
        <v>43</v>
      </c>
      <c r="B34">
        <v>59675</v>
      </c>
      <c r="C34">
        <v>2017</v>
      </c>
      <c r="D34">
        <v>7</v>
      </c>
      <c r="E34">
        <v>0.5</v>
      </c>
      <c r="F34" s="15" t="s">
        <v>44</v>
      </c>
      <c r="G34" t="str" cm="1">
        <f t="array" aca="1" ref="G34" ca="1">_xlfn.XLOOKUP(A34,APPLICATION_NUMBER,APPLICATION_PRIMARY_OWNER)</f>
        <v>NEBULA HOLDINGS RV, LLC</v>
      </c>
      <c r="H34" cm="1">
        <f t="array" aca="1" ref="H34" ca="1">SUMIFS(AMOUNT,APPL_ID,A34,YEAR,C34,DIVERSION_TYPE,"DIRECT")</f>
        <v>0</v>
      </c>
      <c r="I34" cm="1">
        <f t="array" aca="1" ref="I34" ca="1">SUMIFS(AMOUNT,APPL_ID,A34,YEAR,C34,DIVERSION_TYPE,"STORAGE")</f>
        <v>7</v>
      </c>
      <c r="J34">
        <f t="shared" ca="1" si="0"/>
        <v>7</v>
      </c>
      <c r="K34" s="17" cm="1">
        <f t="array" aca="1" ref="K34" ca="1">IF(J34&gt;0,COUNTIFS(AnnualTotalDiversion,J34,APPL_ID,"&lt;&gt;"&amp;A34,Owner,G34,YEAR,C34)/12,0)</f>
        <v>0</v>
      </c>
    </row>
    <row r="35" spans="1:11" x14ac:dyDescent="0.25">
      <c r="A35" t="s">
        <v>43</v>
      </c>
      <c r="B35">
        <v>59675</v>
      </c>
      <c r="C35">
        <v>2019</v>
      </c>
      <c r="D35">
        <v>7</v>
      </c>
      <c r="E35">
        <v>0</v>
      </c>
      <c r="F35" s="15" t="s">
        <v>44</v>
      </c>
      <c r="G35" t="str" cm="1">
        <f t="array" aca="1" ref="G35" ca="1">_xlfn.XLOOKUP(A35,APPLICATION_NUMBER,APPLICATION_PRIMARY_OWNER)</f>
        <v>NEBULA HOLDINGS RV, LLC</v>
      </c>
      <c r="H35" cm="1">
        <f t="array" aca="1" ref="H35" ca="1">SUMIFS(AMOUNT,APPL_ID,A35,YEAR,C35,DIVERSION_TYPE,"DIRECT")</f>
        <v>0</v>
      </c>
      <c r="I35" cm="1">
        <f t="array" aca="1" ref="I35" ca="1">SUMIFS(AMOUNT,APPL_ID,A35,YEAR,C35,DIVERSION_TYPE,"STORAGE")</f>
        <v>0</v>
      </c>
      <c r="J35">
        <f t="shared" ca="1" si="0"/>
        <v>0</v>
      </c>
      <c r="K35" s="17" cm="1">
        <f t="array" aca="1" ref="K35" ca="1">IF(J35&gt;0,COUNTIFS(AnnualTotalDiversion,J35,APPL_ID,"&lt;&gt;"&amp;A35,Owner,G35,YEAR,C35)/12,0)</f>
        <v>0</v>
      </c>
    </row>
    <row r="36" spans="1:11" x14ac:dyDescent="0.25">
      <c r="A36" t="s">
        <v>43</v>
      </c>
      <c r="B36">
        <v>59675</v>
      </c>
      <c r="C36">
        <v>2018</v>
      </c>
      <c r="D36">
        <v>4</v>
      </c>
      <c r="E36">
        <v>0</v>
      </c>
      <c r="F36" s="15" t="s">
        <v>44</v>
      </c>
      <c r="G36" t="str" cm="1">
        <f t="array" aca="1" ref="G36" ca="1">_xlfn.XLOOKUP(A36,APPLICATION_NUMBER,APPLICATION_PRIMARY_OWNER)</f>
        <v>NEBULA HOLDINGS RV, LLC</v>
      </c>
      <c r="H36" cm="1">
        <f t="array" aca="1" ref="H36" ca="1">SUMIFS(AMOUNT,APPL_ID,A36,YEAR,C36,DIVERSION_TYPE,"DIRECT")</f>
        <v>0</v>
      </c>
      <c r="I36" cm="1">
        <f t="array" aca="1" ref="I36" ca="1">SUMIFS(AMOUNT,APPL_ID,A36,YEAR,C36,DIVERSION_TYPE,"STORAGE")</f>
        <v>0</v>
      </c>
      <c r="J36">
        <f t="shared" ca="1" si="0"/>
        <v>0</v>
      </c>
      <c r="K36" s="17" cm="1">
        <f t="array" aca="1" ref="K36" ca="1">IF(J36&gt;0,COUNTIFS(AnnualTotalDiversion,J36,APPL_ID,"&lt;&gt;"&amp;A36,Owner,G36,YEAR,C36)/12,0)</f>
        <v>0</v>
      </c>
    </row>
    <row r="37" spans="1:11" x14ac:dyDescent="0.25">
      <c r="A37" t="s">
        <v>43</v>
      </c>
      <c r="B37">
        <v>59675</v>
      </c>
      <c r="C37">
        <v>2018</v>
      </c>
      <c r="D37">
        <v>7</v>
      </c>
      <c r="E37">
        <v>0</v>
      </c>
      <c r="F37" s="15" t="s">
        <v>44</v>
      </c>
      <c r="G37" t="str" cm="1">
        <f t="array" aca="1" ref="G37" ca="1">_xlfn.XLOOKUP(A37,APPLICATION_NUMBER,APPLICATION_PRIMARY_OWNER)</f>
        <v>NEBULA HOLDINGS RV, LLC</v>
      </c>
      <c r="H37" cm="1">
        <f t="array" aca="1" ref="H37" ca="1">SUMIFS(AMOUNT,APPL_ID,A37,YEAR,C37,DIVERSION_TYPE,"DIRECT")</f>
        <v>0</v>
      </c>
      <c r="I37" cm="1">
        <f t="array" aca="1" ref="I37" ca="1">SUMIFS(AMOUNT,APPL_ID,A37,YEAR,C37,DIVERSION_TYPE,"STORAGE")</f>
        <v>0</v>
      </c>
      <c r="J37">
        <f t="shared" ca="1" si="0"/>
        <v>0</v>
      </c>
      <c r="K37" s="17" cm="1">
        <f t="array" aca="1" ref="K37" ca="1">IF(J37&gt;0,COUNTIFS(AnnualTotalDiversion,J37,APPL_ID,"&lt;&gt;"&amp;A37,Owner,G37,YEAR,C37)/12,0)</f>
        <v>0</v>
      </c>
    </row>
    <row r="38" spans="1:11" x14ac:dyDescent="0.25">
      <c r="A38" t="s">
        <v>43</v>
      </c>
      <c r="B38">
        <v>59675</v>
      </c>
      <c r="C38">
        <v>2018</v>
      </c>
      <c r="D38">
        <v>3</v>
      </c>
      <c r="E38">
        <v>0</v>
      </c>
      <c r="F38" s="15" t="s">
        <v>46</v>
      </c>
      <c r="G38" t="str" cm="1">
        <f t="array" aca="1" ref="G38" ca="1">_xlfn.XLOOKUP(A38,APPLICATION_NUMBER,APPLICATION_PRIMARY_OWNER)</f>
        <v>NEBULA HOLDINGS RV, LLC</v>
      </c>
      <c r="H38" cm="1">
        <f t="array" aca="1" ref="H38" ca="1">SUMIFS(AMOUNT,APPL_ID,A38,YEAR,C38,DIVERSION_TYPE,"DIRECT")</f>
        <v>0</v>
      </c>
      <c r="I38" cm="1">
        <f t="array" aca="1" ref="I38" ca="1">SUMIFS(AMOUNT,APPL_ID,A38,YEAR,C38,DIVERSION_TYPE,"STORAGE")</f>
        <v>0</v>
      </c>
      <c r="J38">
        <f t="shared" ca="1" si="0"/>
        <v>0</v>
      </c>
      <c r="K38" s="17" cm="1">
        <f t="array" aca="1" ref="K38" ca="1">IF(J38&gt;0,COUNTIFS(AnnualTotalDiversion,J38,APPL_ID,"&lt;&gt;"&amp;A38,Owner,G38,YEAR,C38)/12,0)</f>
        <v>0</v>
      </c>
    </row>
    <row r="39" spans="1:11" x14ac:dyDescent="0.25">
      <c r="A39" t="s">
        <v>43</v>
      </c>
      <c r="B39">
        <v>59675</v>
      </c>
      <c r="C39">
        <v>2019</v>
      </c>
      <c r="D39">
        <v>4</v>
      </c>
      <c r="E39">
        <v>0</v>
      </c>
      <c r="F39" s="15" t="s">
        <v>44</v>
      </c>
      <c r="G39" t="str" cm="1">
        <f t="array" aca="1" ref="G39" ca="1">_xlfn.XLOOKUP(A39,APPLICATION_NUMBER,APPLICATION_PRIMARY_OWNER)</f>
        <v>NEBULA HOLDINGS RV, LLC</v>
      </c>
      <c r="H39" cm="1">
        <f t="array" aca="1" ref="H39" ca="1">SUMIFS(AMOUNT,APPL_ID,A39,YEAR,C39,DIVERSION_TYPE,"DIRECT")</f>
        <v>0</v>
      </c>
      <c r="I39" cm="1">
        <f t="array" aca="1" ref="I39" ca="1">SUMIFS(AMOUNT,APPL_ID,A39,YEAR,C39,DIVERSION_TYPE,"STORAGE")</f>
        <v>0</v>
      </c>
      <c r="J39">
        <f t="shared" ca="1" si="0"/>
        <v>0</v>
      </c>
      <c r="K39" s="17" cm="1">
        <f t="array" aca="1" ref="K39" ca="1">IF(J39&gt;0,COUNTIFS(AnnualTotalDiversion,J39,APPL_ID,"&lt;&gt;"&amp;A39,Owner,G39,YEAR,C39)/12,0)</f>
        <v>0</v>
      </c>
    </row>
    <row r="40" spans="1:11" x14ac:dyDescent="0.25">
      <c r="A40" t="s">
        <v>43</v>
      </c>
      <c r="B40">
        <v>59675</v>
      </c>
      <c r="C40">
        <v>2019</v>
      </c>
      <c r="D40">
        <v>9</v>
      </c>
      <c r="E40">
        <v>0</v>
      </c>
      <c r="F40" s="15" t="s">
        <v>44</v>
      </c>
      <c r="G40" t="str" cm="1">
        <f t="array" aca="1" ref="G40" ca="1">_xlfn.XLOOKUP(A40,APPLICATION_NUMBER,APPLICATION_PRIMARY_OWNER)</f>
        <v>NEBULA HOLDINGS RV, LLC</v>
      </c>
      <c r="H40" cm="1">
        <f t="array" aca="1" ref="H40" ca="1">SUMIFS(AMOUNT,APPL_ID,A40,YEAR,C40,DIVERSION_TYPE,"DIRECT")</f>
        <v>0</v>
      </c>
      <c r="I40" cm="1">
        <f t="array" aca="1" ref="I40" ca="1">SUMIFS(AMOUNT,APPL_ID,A40,YEAR,C40,DIVERSION_TYPE,"STORAGE")</f>
        <v>0</v>
      </c>
      <c r="J40">
        <f t="shared" ca="1" si="0"/>
        <v>0</v>
      </c>
      <c r="K40" s="17" cm="1">
        <f t="array" aca="1" ref="K40" ca="1">IF(J40&gt;0,COUNTIFS(AnnualTotalDiversion,J40,APPL_ID,"&lt;&gt;"&amp;A40,Owner,G40,YEAR,C40)/12,0)</f>
        <v>0</v>
      </c>
    </row>
    <row r="41" spans="1:11" x14ac:dyDescent="0.25">
      <c r="A41" t="s">
        <v>43</v>
      </c>
      <c r="B41">
        <v>59675</v>
      </c>
      <c r="C41">
        <v>2017</v>
      </c>
      <c r="D41">
        <v>4</v>
      </c>
      <c r="E41">
        <v>0</v>
      </c>
      <c r="F41" s="15" t="s">
        <v>46</v>
      </c>
      <c r="G41" t="str" cm="1">
        <f t="array" aca="1" ref="G41" ca="1">_xlfn.XLOOKUP(A41,APPLICATION_NUMBER,APPLICATION_PRIMARY_OWNER)</f>
        <v>NEBULA HOLDINGS RV, LLC</v>
      </c>
      <c r="H41" cm="1">
        <f t="array" aca="1" ref="H41" ca="1">SUMIFS(AMOUNT,APPL_ID,A41,YEAR,C41,DIVERSION_TYPE,"DIRECT")</f>
        <v>0</v>
      </c>
      <c r="I41" cm="1">
        <f t="array" aca="1" ref="I41" ca="1">SUMIFS(AMOUNT,APPL_ID,A41,YEAR,C41,DIVERSION_TYPE,"STORAGE")</f>
        <v>7</v>
      </c>
      <c r="J41">
        <f t="shared" ca="1" si="0"/>
        <v>7</v>
      </c>
      <c r="K41" s="17" cm="1">
        <f t="array" aca="1" ref="K41" ca="1">IF(J41&gt;0,COUNTIFS(AnnualTotalDiversion,J41,APPL_ID,"&lt;&gt;"&amp;A41,Owner,G41,YEAR,C41)/12,0)</f>
        <v>0</v>
      </c>
    </row>
    <row r="42" spans="1:11" x14ac:dyDescent="0.25">
      <c r="A42" t="s">
        <v>43</v>
      </c>
      <c r="B42">
        <v>59675</v>
      </c>
      <c r="C42">
        <v>2018</v>
      </c>
      <c r="D42">
        <v>8</v>
      </c>
      <c r="E42">
        <v>0</v>
      </c>
      <c r="F42" s="15" t="s">
        <v>45</v>
      </c>
      <c r="G42" t="str" cm="1">
        <f t="array" aca="1" ref="G42" ca="1">_xlfn.XLOOKUP(A42,APPLICATION_NUMBER,APPLICATION_PRIMARY_OWNER)</f>
        <v>NEBULA HOLDINGS RV, LLC</v>
      </c>
      <c r="H42" cm="1">
        <f t="array" aca="1" ref="H42" ca="1">SUMIFS(AMOUNT,APPL_ID,A42,YEAR,C42,DIVERSION_TYPE,"DIRECT")</f>
        <v>0</v>
      </c>
      <c r="I42" cm="1">
        <f t="array" aca="1" ref="I42" ca="1">SUMIFS(AMOUNT,APPL_ID,A42,YEAR,C42,DIVERSION_TYPE,"STORAGE")</f>
        <v>0</v>
      </c>
      <c r="J42">
        <f t="shared" ca="1" si="0"/>
        <v>0</v>
      </c>
      <c r="K42" s="17" cm="1">
        <f t="array" aca="1" ref="K42" ca="1">IF(J42&gt;0,COUNTIFS(AnnualTotalDiversion,J42,APPL_ID,"&lt;&gt;"&amp;A42,Owner,G42,YEAR,C42)/12,0)</f>
        <v>0</v>
      </c>
    </row>
    <row r="43" spans="1:11" x14ac:dyDescent="0.25">
      <c r="A43" t="s">
        <v>43</v>
      </c>
      <c r="B43">
        <v>59675</v>
      </c>
      <c r="C43">
        <v>2019</v>
      </c>
      <c r="D43">
        <v>12</v>
      </c>
      <c r="E43">
        <v>0</v>
      </c>
      <c r="F43" s="15" t="s">
        <v>44</v>
      </c>
      <c r="G43" t="str" cm="1">
        <f t="array" aca="1" ref="G43" ca="1">_xlfn.XLOOKUP(A43,APPLICATION_NUMBER,APPLICATION_PRIMARY_OWNER)</f>
        <v>NEBULA HOLDINGS RV, LLC</v>
      </c>
      <c r="H43" cm="1">
        <f t="array" aca="1" ref="H43" ca="1">SUMIFS(AMOUNT,APPL_ID,A43,YEAR,C43,DIVERSION_TYPE,"DIRECT")</f>
        <v>0</v>
      </c>
      <c r="I43" cm="1">
        <f t="array" aca="1" ref="I43" ca="1">SUMIFS(AMOUNT,APPL_ID,A43,YEAR,C43,DIVERSION_TYPE,"STORAGE")</f>
        <v>0</v>
      </c>
      <c r="J43">
        <f t="shared" ca="1" si="0"/>
        <v>0</v>
      </c>
      <c r="K43" s="17" cm="1">
        <f t="array" aca="1" ref="K43" ca="1">IF(J43&gt;0,COUNTIFS(AnnualTotalDiversion,J43,APPL_ID,"&lt;&gt;"&amp;A43,Owner,G43,YEAR,C43)/12,0)</f>
        <v>0</v>
      </c>
    </row>
    <row r="44" spans="1:11" x14ac:dyDescent="0.25">
      <c r="A44" t="s">
        <v>43</v>
      </c>
      <c r="B44">
        <v>59675</v>
      </c>
      <c r="C44">
        <v>2020</v>
      </c>
      <c r="D44">
        <v>5</v>
      </c>
      <c r="E44">
        <v>0</v>
      </c>
      <c r="F44" s="15" t="s">
        <v>44</v>
      </c>
      <c r="G44" t="str" cm="1">
        <f t="array" aca="1" ref="G44" ca="1">_xlfn.XLOOKUP(A44,APPLICATION_NUMBER,APPLICATION_PRIMARY_OWNER)</f>
        <v>NEBULA HOLDINGS RV, LLC</v>
      </c>
      <c r="H44" cm="1">
        <f t="array" aca="1" ref="H44" ca="1">SUMIFS(AMOUNT,APPL_ID,A44,YEAR,C44,DIVERSION_TYPE,"DIRECT")</f>
        <v>0</v>
      </c>
      <c r="I44" cm="1">
        <f t="array" aca="1" ref="I44" ca="1">SUMIFS(AMOUNT,APPL_ID,A44,YEAR,C44,DIVERSION_TYPE,"STORAGE")</f>
        <v>0</v>
      </c>
      <c r="J44">
        <f t="shared" ca="1" si="0"/>
        <v>0</v>
      </c>
      <c r="K44" s="17" cm="1">
        <f t="array" aca="1" ref="K44" ca="1">IF(J44&gt;0,COUNTIFS(AnnualTotalDiversion,J44,APPL_ID,"&lt;&gt;"&amp;A44,Owner,G44,YEAR,C44)/12,0)</f>
        <v>0</v>
      </c>
    </row>
    <row r="45" spans="1:11" x14ac:dyDescent="0.25">
      <c r="A45" t="s">
        <v>43</v>
      </c>
      <c r="B45">
        <v>59675</v>
      </c>
      <c r="C45">
        <v>2017</v>
      </c>
      <c r="D45">
        <v>5</v>
      </c>
      <c r="E45">
        <v>0</v>
      </c>
      <c r="F45" s="15" t="s">
        <v>45</v>
      </c>
      <c r="G45" t="str" cm="1">
        <f t="array" aca="1" ref="G45" ca="1">_xlfn.XLOOKUP(A45,APPLICATION_NUMBER,APPLICATION_PRIMARY_OWNER)</f>
        <v>NEBULA HOLDINGS RV, LLC</v>
      </c>
      <c r="H45" cm="1">
        <f t="array" aca="1" ref="H45" ca="1">SUMIFS(AMOUNT,APPL_ID,A45,YEAR,C45,DIVERSION_TYPE,"DIRECT")</f>
        <v>0</v>
      </c>
      <c r="I45" cm="1">
        <f t="array" aca="1" ref="I45" ca="1">SUMIFS(AMOUNT,APPL_ID,A45,YEAR,C45,DIVERSION_TYPE,"STORAGE")</f>
        <v>7</v>
      </c>
      <c r="J45">
        <f t="shared" ca="1" si="0"/>
        <v>7</v>
      </c>
      <c r="K45" s="17" cm="1">
        <f t="array" aca="1" ref="K45" ca="1">IF(J45&gt;0,COUNTIFS(AnnualTotalDiversion,J45,APPL_ID,"&lt;&gt;"&amp;A45,Owner,G45,YEAR,C45)/12,0)</f>
        <v>0</v>
      </c>
    </row>
    <row r="46" spans="1:11" x14ac:dyDescent="0.25">
      <c r="A46" t="s">
        <v>43</v>
      </c>
      <c r="B46">
        <v>59675</v>
      </c>
      <c r="C46">
        <v>2017</v>
      </c>
      <c r="D46">
        <v>6</v>
      </c>
      <c r="E46">
        <v>0</v>
      </c>
      <c r="F46" s="15" t="s">
        <v>45</v>
      </c>
      <c r="G46" t="str" cm="1">
        <f t="array" aca="1" ref="G46" ca="1">_xlfn.XLOOKUP(A46,APPLICATION_NUMBER,APPLICATION_PRIMARY_OWNER)</f>
        <v>NEBULA HOLDINGS RV, LLC</v>
      </c>
      <c r="H46" cm="1">
        <f t="array" aca="1" ref="H46" ca="1">SUMIFS(AMOUNT,APPL_ID,A46,YEAR,C46,DIVERSION_TYPE,"DIRECT")</f>
        <v>0</v>
      </c>
      <c r="I46" cm="1">
        <f t="array" aca="1" ref="I46" ca="1">SUMIFS(AMOUNT,APPL_ID,A46,YEAR,C46,DIVERSION_TYPE,"STORAGE")</f>
        <v>7</v>
      </c>
      <c r="J46">
        <f t="shared" ca="1" si="0"/>
        <v>7</v>
      </c>
      <c r="K46" s="17" cm="1">
        <f t="array" aca="1" ref="K46" ca="1">IF(J46&gt;0,COUNTIFS(AnnualTotalDiversion,J46,APPL_ID,"&lt;&gt;"&amp;A46,Owner,G46,YEAR,C46)/12,0)</f>
        <v>0</v>
      </c>
    </row>
    <row r="47" spans="1:11" x14ac:dyDescent="0.25">
      <c r="A47" t="s">
        <v>43</v>
      </c>
      <c r="B47">
        <v>59675</v>
      </c>
      <c r="C47">
        <v>2019</v>
      </c>
      <c r="D47">
        <v>9</v>
      </c>
      <c r="E47">
        <v>0</v>
      </c>
      <c r="F47" s="15" t="s">
        <v>46</v>
      </c>
      <c r="G47" t="str" cm="1">
        <f t="array" aca="1" ref="G47" ca="1">_xlfn.XLOOKUP(A47,APPLICATION_NUMBER,APPLICATION_PRIMARY_OWNER)</f>
        <v>NEBULA HOLDINGS RV, LLC</v>
      </c>
      <c r="H47" cm="1">
        <f t="array" aca="1" ref="H47" ca="1">SUMIFS(AMOUNT,APPL_ID,A47,YEAR,C47,DIVERSION_TYPE,"DIRECT")</f>
        <v>0</v>
      </c>
      <c r="I47" cm="1">
        <f t="array" aca="1" ref="I47" ca="1">SUMIFS(AMOUNT,APPL_ID,A47,YEAR,C47,DIVERSION_TYPE,"STORAGE")</f>
        <v>0</v>
      </c>
      <c r="J47">
        <f t="shared" ca="1" si="0"/>
        <v>0</v>
      </c>
      <c r="K47" s="17" cm="1">
        <f t="array" aca="1" ref="K47" ca="1">IF(J47&gt;0,COUNTIFS(AnnualTotalDiversion,J47,APPL_ID,"&lt;&gt;"&amp;A47,Owner,G47,YEAR,C47)/12,0)</f>
        <v>0</v>
      </c>
    </row>
    <row r="48" spans="1:11" x14ac:dyDescent="0.25">
      <c r="A48" t="s">
        <v>43</v>
      </c>
      <c r="B48">
        <v>59675</v>
      </c>
      <c r="C48">
        <v>2019</v>
      </c>
      <c r="D48">
        <v>8</v>
      </c>
      <c r="E48">
        <v>0</v>
      </c>
      <c r="F48" s="15" t="s">
        <v>45</v>
      </c>
      <c r="G48" t="str" cm="1">
        <f t="array" aca="1" ref="G48" ca="1">_xlfn.XLOOKUP(A48,APPLICATION_NUMBER,APPLICATION_PRIMARY_OWNER)</f>
        <v>NEBULA HOLDINGS RV, LLC</v>
      </c>
      <c r="H48" cm="1">
        <f t="array" aca="1" ref="H48" ca="1">SUMIFS(AMOUNT,APPL_ID,A48,YEAR,C48,DIVERSION_TYPE,"DIRECT")</f>
        <v>0</v>
      </c>
      <c r="I48" cm="1">
        <f t="array" aca="1" ref="I48" ca="1">SUMIFS(AMOUNT,APPL_ID,A48,YEAR,C48,DIVERSION_TYPE,"STORAGE")</f>
        <v>0</v>
      </c>
      <c r="J48">
        <f t="shared" ca="1" si="0"/>
        <v>0</v>
      </c>
      <c r="K48" s="17" cm="1">
        <f t="array" aca="1" ref="K48" ca="1">IF(J48&gt;0,COUNTIFS(AnnualTotalDiversion,J48,APPL_ID,"&lt;&gt;"&amp;A48,Owner,G48,YEAR,C48)/12,0)</f>
        <v>0</v>
      </c>
    </row>
    <row r="49" spans="1:11" x14ac:dyDescent="0.25">
      <c r="A49" t="s">
        <v>43</v>
      </c>
      <c r="B49">
        <v>59675</v>
      </c>
      <c r="C49">
        <v>2018</v>
      </c>
      <c r="D49">
        <v>2</v>
      </c>
      <c r="E49">
        <v>0</v>
      </c>
      <c r="F49" s="15" t="s">
        <v>44</v>
      </c>
      <c r="G49" t="str" cm="1">
        <f t="array" aca="1" ref="G49" ca="1">_xlfn.XLOOKUP(A49,APPLICATION_NUMBER,APPLICATION_PRIMARY_OWNER)</f>
        <v>NEBULA HOLDINGS RV, LLC</v>
      </c>
      <c r="H49" cm="1">
        <f t="array" aca="1" ref="H49" ca="1">SUMIFS(AMOUNT,APPL_ID,A49,YEAR,C49,DIVERSION_TYPE,"DIRECT")</f>
        <v>0</v>
      </c>
      <c r="I49" cm="1">
        <f t="array" aca="1" ref="I49" ca="1">SUMIFS(AMOUNT,APPL_ID,A49,YEAR,C49,DIVERSION_TYPE,"STORAGE")</f>
        <v>0</v>
      </c>
      <c r="J49">
        <f t="shared" ca="1" si="0"/>
        <v>0</v>
      </c>
      <c r="K49" s="17" cm="1">
        <f t="array" aca="1" ref="K49" ca="1">IF(J49&gt;0,COUNTIFS(AnnualTotalDiversion,J49,APPL_ID,"&lt;&gt;"&amp;A49,Owner,G49,YEAR,C49)/12,0)</f>
        <v>0</v>
      </c>
    </row>
    <row r="50" spans="1:11" x14ac:dyDescent="0.25">
      <c r="A50" t="s">
        <v>43</v>
      </c>
      <c r="B50">
        <v>59675</v>
      </c>
      <c r="C50">
        <v>2018</v>
      </c>
      <c r="D50">
        <v>7</v>
      </c>
      <c r="E50">
        <v>0</v>
      </c>
      <c r="F50" s="15" t="s">
        <v>46</v>
      </c>
      <c r="G50" t="str" cm="1">
        <f t="array" aca="1" ref="G50" ca="1">_xlfn.XLOOKUP(A50,APPLICATION_NUMBER,APPLICATION_PRIMARY_OWNER)</f>
        <v>NEBULA HOLDINGS RV, LLC</v>
      </c>
      <c r="H50" cm="1">
        <f t="array" aca="1" ref="H50" ca="1">SUMIFS(AMOUNT,APPL_ID,A50,YEAR,C50,DIVERSION_TYPE,"DIRECT")</f>
        <v>0</v>
      </c>
      <c r="I50" cm="1">
        <f t="array" aca="1" ref="I50" ca="1">SUMIFS(AMOUNT,APPL_ID,A50,YEAR,C50,DIVERSION_TYPE,"STORAGE")</f>
        <v>0</v>
      </c>
      <c r="J50">
        <f t="shared" ca="1" si="0"/>
        <v>0</v>
      </c>
      <c r="K50" s="17" cm="1">
        <f t="array" aca="1" ref="K50" ca="1">IF(J50&gt;0,COUNTIFS(AnnualTotalDiversion,J50,APPL_ID,"&lt;&gt;"&amp;A50,Owner,G50,YEAR,C50)/12,0)</f>
        <v>0</v>
      </c>
    </row>
    <row r="51" spans="1:11" x14ac:dyDescent="0.25">
      <c r="A51" t="s">
        <v>43</v>
      </c>
      <c r="B51">
        <v>59675</v>
      </c>
      <c r="C51">
        <v>2017</v>
      </c>
      <c r="D51">
        <v>6</v>
      </c>
      <c r="E51">
        <v>0</v>
      </c>
      <c r="F51" s="15" t="s">
        <v>44</v>
      </c>
      <c r="G51" t="str" cm="1">
        <f t="array" aca="1" ref="G51" ca="1">_xlfn.XLOOKUP(A51,APPLICATION_NUMBER,APPLICATION_PRIMARY_OWNER)</f>
        <v>NEBULA HOLDINGS RV, LLC</v>
      </c>
      <c r="H51" cm="1">
        <f t="array" aca="1" ref="H51" ca="1">SUMIFS(AMOUNT,APPL_ID,A51,YEAR,C51,DIVERSION_TYPE,"DIRECT")</f>
        <v>0</v>
      </c>
      <c r="I51" cm="1">
        <f t="array" aca="1" ref="I51" ca="1">SUMIFS(AMOUNT,APPL_ID,A51,YEAR,C51,DIVERSION_TYPE,"STORAGE")</f>
        <v>7</v>
      </c>
      <c r="J51">
        <f t="shared" ca="1" si="0"/>
        <v>7</v>
      </c>
      <c r="K51" s="17" cm="1">
        <f t="array" aca="1" ref="K51" ca="1">IF(J51&gt;0,COUNTIFS(AnnualTotalDiversion,J51,APPL_ID,"&lt;&gt;"&amp;A51,Owner,G51,YEAR,C51)/12,0)</f>
        <v>0</v>
      </c>
    </row>
    <row r="52" spans="1:11" x14ac:dyDescent="0.25">
      <c r="A52" t="s">
        <v>43</v>
      </c>
      <c r="B52">
        <v>59675</v>
      </c>
      <c r="C52">
        <v>2018</v>
      </c>
      <c r="D52">
        <v>1</v>
      </c>
      <c r="E52">
        <v>0</v>
      </c>
      <c r="F52" s="15" t="s">
        <v>46</v>
      </c>
      <c r="G52" t="str" cm="1">
        <f t="array" aca="1" ref="G52" ca="1">_xlfn.XLOOKUP(A52,APPLICATION_NUMBER,APPLICATION_PRIMARY_OWNER)</f>
        <v>NEBULA HOLDINGS RV, LLC</v>
      </c>
      <c r="H52" cm="1">
        <f t="array" aca="1" ref="H52" ca="1">SUMIFS(AMOUNT,APPL_ID,A52,YEAR,C52,DIVERSION_TYPE,"DIRECT")</f>
        <v>0</v>
      </c>
      <c r="I52" cm="1">
        <f t="array" aca="1" ref="I52" ca="1">SUMIFS(AMOUNT,APPL_ID,A52,YEAR,C52,DIVERSION_TYPE,"STORAGE")</f>
        <v>0</v>
      </c>
      <c r="J52">
        <f t="shared" ca="1" si="0"/>
        <v>0</v>
      </c>
      <c r="K52" s="17" cm="1">
        <f t="array" aca="1" ref="K52" ca="1">IF(J52&gt;0,COUNTIFS(AnnualTotalDiversion,J52,APPL_ID,"&lt;&gt;"&amp;A52,Owner,G52,YEAR,C52)/12,0)</f>
        <v>0</v>
      </c>
    </row>
    <row r="53" spans="1:11" x14ac:dyDescent="0.25">
      <c r="A53" t="s">
        <v>43</v>
      </c>
      <c r="B53">
        <v>59675</v>
      </c>
      <c r="C53">
        <v>2020</v>
      </c>
      <c r="D53">
        <v>4</v>
      </c>
      <c r="E53">
        <v>0</v>
      </c>
      <c r="F53" s="15" t="s">
        <v>44</v>
      </c>
      <c r="G53" t="str" cm="1">
        <f t="array" aca="1" ref="G53" ca="1">_xlfn.XLOOKUP(A53,APPLICATION_NUMBER,APPLICATION_PRIMARY_OWNER)</f>
        <v>NEBULA HOLDINGS RV, LLC</v>
      </c>
      <c r="H53" cm="1">
        <f t="array" aca="1" ref="H53" ca="1">SUMIFS(AMOUNT,APPL_ID,A53,YEAR,C53,DIVERSION_TYPE,"DIRECT")</f>
        <v>0</v>
      </c>
      <c r="I53" cm="1">
        <f t="array" aca="1" ref="I53" ca="1">SUMIFS(AMOUNT,APPL_ID,A53,YEAR,C53,DIVERSION_TYPE,"STORAGE")</f>
        <v>0</v>
      </c>
      <c r="J53">
        <f t="shared" ca="1" si="0"/>
        <v>0</v>
      </c>
      <c r="K53" s="17" cm="1">
        <f t="array" aca="1" ref="K53" ca="1">IF(J53&gt;0,COUNTIFS(AnnualTotalDiversion,J53,APPL_ID,"&lt;&gt;"&amp;A53,Owner,G53,YEAR,C53)/12,0)</f>
        <v>0</v>
      </c>
    </row>
    <row r="54" spans="1:11" x14ac:dyDescent="0.25">
      <c r="A54" t="s">
        <v>43</v>
      </c>
      <c r="B54">
        <v>59675</v>
      </c>
      <c r="C54">
        <v>2019</v>
      </c>
      <c r="D54">
        <v>3</v>
      </c>
      <c r="E54">
        <v>0</v>
      </c>
      <c r="F54" s="15" t="s">
        <v>44</v>
      </c>
      <c r="G54" t="str" cm="1">
        <f t="array" aca="1" ref="G54" ca="1">_xlfn.XLOOKUP(A54,APPLICATION_NUMBER,APPLICATION_PRIMARY_OWNER)</f>
        <v>NEBULA HOLDINGS RV, LLC</v>
      </c>
      <c r="H54" cm="1">
        <f t="array" aca="1" ref="H54" ca="1">SUMIFS(AMOUNT,APPL_ID,A54,YEAR,C54,DIVERSION_TYPE,"DIRECT")</f>
        <v>0</v>
      </c>
      <c r="I54" cm="1">
        <f t="array" aca="1" ref="I54" ca="1">SUMIFS(AMOUNT,APPL_ID,A54,YEAR,C54,DIVERSION_TYPE,"STORAGE")</f>
        <v>0</v>
      </c>
      <c r="J54">
        <f t="shared" ca="1" si="0"/>
        <v>0</v>
      </c>
      <c r="K54" s="17" cm="1">
        <f t="array" aca="1" ref="K54" ca="1">IF(J54&gt;0,COUNTIFS(AnnualTotalDiversion,J54,APPL_ID,"&lt;&gt;"&amp;A54,Owner,G54,YEAR,C54)/12,0)</f>
        <v>0</v>
      </c>
    </row>
    <row r="55" spans="1:11" x14ac:dyDescent="0.25">
      <c r="A55" t="s">
        <v>43</v>
      </c>
      <c r="B55">
        <v>59675</v>
      </c>
      <c r="C55">
        <v>2018</v>
      </c>
      <c r="D55">
        <v>7</v>
      </c>
      <c r="E55">
        <v>0</v>
      </c>
      <c r="F55" s="15" t="s">
        <v>45</v>
      </c>
      <c r="G55" t="str" cm="1">
        <f t="array" aca="1" ref="G55" ca="1">_xlfn.XLOOKUP(A55,APPLICATION_NUMBER,APPLICATION_PRIMARY_OWNER)</f>
        <v>NEBULA HOLDINGS RV, LLC</v>
      </c>
      <c r="H55" cm="1">
        <f t="array" aca="1" ref="H55" ca="1">SUMIFS(AMOUNT,APPL_ID,A55,YEAR,C55,DIVERSION_TYPE,"DIRECT")</f>
        <v>0</v>
      </c>
      <c r="I55" cm="1">
        <f t="array" aca="1" ref="I55" ca="1">SUMIFS(AMOUNT,APPL_ID,A55,YEAR,C55,DIVERSION_TYPE,"STORAGE")</f>
        <v>0</v>
      </c>
      <c r="J55">
        <f t="shared" ca="1" si="0"/>
        <v>0</v>
      </c>
      <c r="K55" s="17" cm="1">
        <f t="array" aca="1" ref="K55" ca="1">IF(J55&gt;0,COUNTIFS(AnnualTotalDiversion,J55,APPL_ID,"&lt;&gt;"&amp;A55,Owner,G55,YEAR,C55)/12,0)</f>
        <v>0</v>
      </c>
    </row>
    <row r="56" spans="1:11" x14ac:dyDescent="0.25">
      <c r="A56" t="s">
        <v>43</v>
      </c>
      <c r="B56">
        <v>59675</v>
      </c>
      <c r="C56">
        <v>2018</v>
      </c>
      <c r="D56">
        <v>2</v>
      </c>
      <c r="E56">
        <v>0</v>
      </c>
      <c r="F56" s="15" t="s">
        <v>46</v>
      </c>
      <c r="G56" t="str" cm="1">
        <f t="array" aca="1" ref="G56" ca="1">_xlfn.XLOOKUP(A56,APPLICATION_NUMBER,APPLICATION_PRIMARY_OWNER)</f>
        <v>NEBULA HOLDINGS RV, LLC</v>
      </c>
      <c r="H56" cm="1">
        <f t="array" aca="1" ref="H56" ca="1">SUMIFS(AMOUNT,APPL_ID,A56,YEAR,C56,DIVERSION_TYPE,"DIRECT")</f>
        <v>0</v>
      </c>
      <c r="I56" cm="1">
        <f t="array" aca="1" ref="I56" ca="1">SUMIFS(AMOUNT,APPL_ID,A56,YEAR,C56,DIVERSION_TYPE,"STORAGE")</f>
        <v>0</v>
      </c>
      <c r="J56">
        <f t="shared" ca="1" si="0"/>
        <v>0</v>
      </c>
      <c r="K56" s="17" cm="1">
        <f t="array" aca="1" ref="K56" ca="1">IF(J56&gt;0,COUNTIFS(AnnualTotalDiversion,J56,APPL_ID,"&lt;&gt;"&amp;A56,Owner,G56,YEAR,C56)/12,0)</f>
        <v>0</v>
      </c>
    </row>
    <row r="57" spans="1:11" x14ac:dyDescent="0.25">
      <c r="A57" t="s">
        <v>43</v>
      </c>
      <c r="B57">
        <v>59675</v>
      </c>
      <c r="C57">
        <v>2018</v>
      </c>
      <c r="D57">
        <v>1</v>
      </c>
      <c r="E57">
        <v>0</v>
      </c>
      <c r="F57" s="15" t="s">
        <v>45</v>
      </c>
      <c r="G57" t="str" cm="1">
        <f t="array" aca="1" ref="G57" ca="1">_xlfn.XLOOKUP(A57,APPLICATION_NUMBER,APPLICATION_PRIMARY_OWNER)</f>
        <v>NEBULA HOLDINGS RV, LLC</v>
      </c>
      <c r="H57" cm="1">
        <f t="array" aca="1" ref="H57" ca="1">SUMIFS(AMOUNT,APPL_ID,A57,YEAR,C57,DIVERSION_TYPE,"DIRECT")</f>
        <v>0</v>
      </c>
      <c r="I57" cm="1">
        <f t="array" aca="1" ref="I57" ca="1">SUMIFS(AMOUNT,APPL_ID,A57,YEAR,C57,DIVERSION_TYPE,"STORAGE")</f>
        <v>0</v>
      </c>
      <c r="J57">
        <f t="shared" ca="1" si="0"/>
        <v>0</v>
      </c>
      <c r="K57" s="17" cm="1">
        <f t="array" aca="1" ref="K57" ca="1">IF(J57&gt;0,COUNTIFS(AnnualTotalDiversion,J57,APPL_ID,"&lt;&gt;"&amp;A57,Owner,G57,YEAR,C57)/12,0)</f>
        <v>0</v>
      </c>
    </row>
    <row r="58" spans="1:11" x14ac:dyDescent="0.25">
      <c r="A58" t="s">
        <v>43</v>
      </c>
      <c r="B58">
        <v>59675</v>
      </c>
      <c r="C58">
        <v>2017</v>
      </c>
      <c r="D58">
        <v>1</v>
      </c>
      <c r="E58">
        <v>2</v>
      </c>
      <c r="F58" s="15" t="s">
        <v>46</v>
      </c>
      <c r="G58" t="str" cm="1">
        <f t="array" aca="1" ref="G58" ca="1">_xlfn.XLOOKUP(A58,APPLICATION_NUMBER,APPLICATION_PRIMARY_OWNER)</f>
        <v>NEBULA HOLDINGS RV, LLC</v>
      </c>
      <c r="H58" cm="1">
        <f t="array" aca="1" ref="H58" ca="1">SUMIFS(AMOUNT,APPL_ID,A58,YEAR,C58,DIVERSION_TYPE,"DIRECT")</f>
        <v>0</v>
      </c>
      <c r="I58" cm="1">
        <f t="array" aca="1" ref="I58" ca="1">SUMIFS(AMOUNT,APPL_ID,A58,YEAR,C58,DIVERSION_TYPE,"STORAGE")</f>
        <v>7</v>
      </c>
      <c r="J58">
        <f t="shared" ca="1" si="0"/>
        <v>7</v>
      </c>
      <c r="K58" s="17" cm="1">
        <f t="array" aca="1" ref="K58" ca="1">IF(J58&gt;0,COUNTIFS(AnnualTotalDiversion,J58,APPL_ID,"&lt;&gt;"&amp;A58,Owner,G58,YEAR,C58)/12,0)</f>
        <v>0</v>
      </c>
    </row>
    <row r="59" spans="1:11" x14ac:dyDescent="0.25">
      <c r="A59" t="s">
        <v>43</v>
      </c>
      <c r="B59">
        <v>59675</v>
      </c>
      <c r="C59">
        <v>2020</v>
      </c>
      <c r="D59">
        <v>4</v>
      </c>
      <c r="E59">
        <v>0</v>
      </c>
      <c r="F59" s="15" t="s">
        <v>45</v>
      </c>
      <c r="G59" t="str" cm="1">
        <f t="array" aca="1" ref="G59" ca="1">_xlfn.XLOOKUP(A59,APPLICATION_NUMBER,APPLICATION_PRIMARY_OWNER)</f>
        <v>NEBULA HOLDINGS RV, LLC</v>
      </c>
      <c r="H59" cm="1">
        <f t="array" aca="1" ref="H59" ca="1">SUMIFS(AMOUNT,APPL_ID,A59,YEAR,C59,DIVERSION_TYPE,"DIRECT")</f>
        <v>0</v>
      </c>
      <c r="I59" cm="1">
        <f t="array" aca="1" ref="I59" ca="1">SUMIFS(AMOUNT,APPL_ID,A59,YEAR,C59,DIVERSION_TYPE,"STORAGE")</f>
        <v>0</v>
      </c>
      <c r="J59">
        <f t="shared" ca="1" si="0"/>
        <v>0</v>
      </c>
      <c r="K59" s="17" cm="1">
        <f t="array" aca="1" ref="K59" ca="1">IF(J59&gt;0,COUNTIFS(AnnualTotalDiversion,J59,APPL_ID,"&lt;&gt;"&amp;A59,Owner,G59,YEAR,C59)/12,0)</f>
        <v>0</v>
      </c>
    </row>
    <row r="60" spans="1:11" x14ac:dyDescent="0.25">
      <c r="A60" t="s">
        <v>43</v>
      </c>
      <c r="B60">
        <v>59675</v>
      </c>
      <c r="C60">
        <v>2020</v>
      </c>
      <c r="D60">
        <v>3</v>
      </c>
      <c r="E60">
        <v>0</v>
      </c>
      <c r="F60" s="15" t="s">
        <v>45</v>
      </c>
      <c r="G60" t="str" cm="1">
        <f t="array" aca="1" ref="G60" ca="1">_xlfn.XLOOKUP(A60,APPLICATION_NUMBER,APPLICATION_PRIMARY_OWNER)</f>
        <v>NEBULA HOLDINGS RV, LLC</v>
      </c>
      <c r="H60" cm="1">
        <f t="array" aca="1" ref="H60" ca="1">SUMIFS(AMOUNT,APPL_ID,A60,YEAR,C60,DIVERSION_TYPE,"DIRECT")</f>
        <v>0</v>
      </c>
      <c r="I60" cm="1">
        <f t="array" aca="1" ref="I60" ca="1">SUMIFS(AMOUNT,APPL_ID,A60,YEAR,C60,DIVERSION_TYPE,"STORAGE")</f>
        <v>0</v>
      </c>
      <c r="J60">
        <f t="shared" ca="1" si="0"/>
        <v>0</v>
      </c>
      <c r="K60" s="17" cm="1">
        <f t="array" aca="1" ref="K60" ca="1">IF(J60&gt;0,COUNTIFS(AnnualTotalDiversion,J60,APPL_ID,"&lt;&gt;"&amp;A60,Owner,G60,YEAR,C60)/12,0)</f>
        <v>0</v>
      </c>
    </row>
    <row r="61" spans="1:11" x14ac:dyDescent="0.25">
      <c r="A61" t="s">
        <v>43</v>
      </c>
      <c r="B61">
        <v>59675</v>
      </c>
      <c r="C61">
        <v>2020</v>
      </c>
      <c r="D61">
        <v>3</v>
      </c>
      <c r="E61">
        <v>0</v>
      </c>
      <c r="F61" s="15" t="s">
        <v>46</v>
      </c>
      <c r="G61" t="str" cm="1">
        <f t="array" aca="1" ref="G61" ca="1">_xlfn.XLOOKUP(A61,APPLICATION_NUMBER,APPLICATION_PRIMARY_OWNER)</f>
        <v>NEBULA HOLDINGS RV, LLC</v>
      </c>
      <c r="H61" cm="1">
        <f t="array" aca="1" ref="H61" ca="1">SUMIFS(AMOUNT,APPL_ID,A61,YEAR,C61,DIVERSION_TYPE,"DIRECT")</f>
        <v>0</v>
      </c>
      <c r="I61" cm="1">
        <f t="array" aca="1" ref="I61" ca="1">SUMIFS(AMOUNT,APPL_ID,A61,YEAR,C61,DIVERSION_TYPE,"STORAGE")</f>
        <v>0</v>
      </c>
      <c r="J61">
        <f t="shared" ca="1" si="0"/>
        <v>0</v>
      </c>
      <c r="K61" s="17" cm="1">
        <f t="array" aca="1" ref="K61" ca="1">IF(J61&gt;0,COUNTIFS(AnnualTotalDiversion,J61,APPL_ID,"&lt;&gt;"&amp;A61,Owner,G61,YEAR,C61)/12,0)</f>
        <v>0</v>
      </c>
    </row>
    <row r="62" spans="1:11" x14ac:dyDescent="0.25">
      <c r="A62" t="s">
        <v>43</v>
      </c>
      <c r="B62">
        <v>59675</v>
      </c>
      <c r="C62">
        <v>2018</v>
      </c>
      <c r="D62">
        <v>3</v>
      </c>
      <c r="E62">
        <v>0</v>
      </c>
      <c r="F62" s="15" t="s">
        <v>44</v>
      </c>
      <c r="G62" t="str" cm="1">
        <f t="array" aca="1" ref="G62" ca="1">_xlfn.XLOOKUP(A62,APPLICATION_NUMBER,APPLICATION_PRIMARY_OWNER)</f>
        <v>NEBULA HOLDINGS RV, LLC</v>
      </c>
      <c r="H62" cm="1">
        <f t="array" aca="1" ref="H62" ca="1">SUMIFS(AMOUNT,APPL_ID,A62,YEAR,C62,DIVERSION_TYPE,"DIRECT")</f>
        <v>0</v>
      </c>
      <c r="I62" cm="1">
        <f t="array" aca="1" ref="I62" ca="1">SUMIFS(AMOUNT,APPL_ID,A62,YEAR,C62,DIVERSION_TYPE,"STORAGE")</f>
        <v>0</v>
      </c>
      <c r="J62">
        <f t="shared" ca="1" si="0"/>
        <v>0</v>
      </c>
      <c r="K62" s="17" cm="1">
        <f t="array" aca="1" ref="K62" ca="1">IF(J62&gt;0,COUNTIFS(AnnualTotalDiversion,J62,APPL_ID,"&lt;&gt;"&amp;A62,Owner,G62,YEAR,C62)/12,0)</f>
        <v>0</v>
      </c>
    </row>
    <row r="63" spans="1:11" x14ac:dyDescent="0.25">
      <c r="A63" t="s">
        <v>43</v>
      </c>
      <c r="B63">
        <v>59675</v>
      </c>
      <c r="C63">
        <v>2018</v>
      </c>
      <c r="D63">
        <v>1</v>
      </c>
      <c r="E63">
        <v>0</v>
      </c>
      <c r="F63" s="15" t="s">
        <v>44</v>
      </c>
      <c r="G63" t="str" cm="1">
        <f t="array" aca="1" ref="G63" ca="1">_xlfn.XLOOKUP(A63,APPLICATION_NUMBER,APPLICATION_PRIMARY_OWNER)</f>
        <v>NEBULA HOLDINGS RV, LLC</v>
      </c>
      <c r="H63" cm="1">
        <f t="array" aca="1" ref="H63" ca="1">SUMIFS(AMOUNT,APPL_ID,A63,YEAR,C63,DIVERSION_TYPE,"DIRECT")</f>
        <v>0</v>
      </c>
      <c r="I63" cm="1">
        <f t="array" aca="1" ref="I63" ca="1">SUMIFS(AMOUNT,APPL_ID,A63,YEAR,C63,DIVERSION_TYPE,"STORAGE")</f>
        <v>0</v>
      </c>
      <c r="J63">
        <f t="shared" ca="1" si="0"/>
        <v>0</v>
      </c>
      <c r="K63" s="17" cm="1">
        <f t="array" aca="1" ref="K63" ca="1">IF(J63&gt;0,COUNTIFS(AnnualTotalDiversion,J63,APPL_ID,"&lt;&gt;"&amp;A63,Owner,G63,YEAR,C63)/12,0)</f>
        <v>0</v>
      </c>
    </row>
    <row r="64" spans="1:11" x14ac:dyDescent="0.25">
      <c r="A64" t="s">
        <v>43</v>
      </c>
      <c r="B64">
        <v>59675</v>
      </c>
      <c r="C64">
        <v>2017</v>
      </c>
      <c r="D64">
        <v>3</v>
      </c>
      <c r="E64">
        <v>0</v>
      </c>
      <c r="F64" s="15" t="s">
        <v>45</v>
      </c>
      <c r="G64" t="str" cm="1">
        <f t="array" aca="1" ref="G64" ca="1">_xlfn.XLOOKUP(A64,APPLICATION_NUMBER,APPLICATION_PRIMARY_OWNER)</f>
        <v>NEBULA HOLDINGS RV, LLC</v>
      </c>
      <c r="H64" cm="1">
        <f t="array" aca="1" ref="H64" ca="1">SUMIFS(AMOUNT,APPL_ID,A64,YEAR,C64,DIVERSION_TYPE,"DIRECT")</f>
        <v>0</v>
      </c>
      <c r="I64" cm="1">
        <f t="array" aca="1" ref="I64" ca="1">SUMIFS(AMOUNT,APPL_ID,A64,YEAR,C64,DIVERSION_TYPE,"STORAGE")</f>
        <v>7</v>
      </c>
      <c r="J64">
        <f t="shared" ca="1" si="0"/>
        <v>7</v>
      </c>
      <c r="K64" s="17" cm="1">
        <f t="array" aca="1" ref="K64" ca="1">IF(J64&gt;0,COUNTIFS(AnnualTotalDiversion,J64,APPL_ID,"&lt;&gt;"&amp;A64,Owner,G64,YEAR,C64)/12,0)</f>
        <v>0</v>
      </c>
    </row>
    <row r="65" spans="1:11" x14ac:dyDescent="0.25">
      <c r="A65" t="s">
        <v>43</v>
      </c>
      <c r="B65">
        <v>59675</v>
      </c>
      <c r="C65">
        <v>2017</v>
      </c>
      <c r="D65">
        <v>1</v>
      </c>
      <c r="E65">
        <v>0</v>
      </c>
      <c r="F65" s="15" t="s">
        <v>45</v>
      </c>
      <c r="G65" t="str" cm="1">
        <f t="array" aca="1" ref="G65" ca="1">_xlfn.XLOOKUP(A65,APPLICATION_NUMBER,APPLICATION_PRIMARY_OWNER)</f>
        <v>NEBULA HOLDINGS RV, LLC</v>
      </c>
      <c r="H65" cm="1">
        <f t="array" aca="1" ref="H65" ca="1">SUMIFS(AMOUNT,APPL_ID,A65,YEAR,C65,DIVERSION_TYPE,"DIRECT")</f>
        <v>0</v>
      </c>
      <c r="I65" cm="1">
        <f t="array" aca="1" ref="I65" ca="1">SUMIFS(AMOUNT,APPL_ID,A65,YEAR,C65,DIVERSION_TYPE,"STORAGE")</f>
        <v>7</v>
      </c>
      <c r="J65">
        <f t="shared" ca="1" si="0"/>
        <v>7</v>
      </c>
      <c r="K65" s="17" cm="1">
        <f t="array" aca="1" ref="K65" ca="1">IF(J65&gt;0,COUNTIFS(AnnualTotalDiversion,J65,APPL_ID,"&lt;&gt;"&amp;A65,Owner,G65,YEAR,C65)/12,0)</f>
        <v>0</v>
      </c>
    </row>
    <row r="66" spans="1:11" x14ac:dyDescent="0.25">
      <c r="A66" t="s">
        <v>43</v>
      </c>
      <c r="B66">
        <v>59675</v>
      </c>
      <c r="C66">
        <v>2020</v>
      </c>
      <c r="D66">
        <v>7</v>
      </c>
      <c r="E66">
        <v>0</v>
      </c>
      <c r="F66" s="15" t="s">
        <v>44</v>
      </c>
      <c r="G66" t="str" cm="1">
        <f t="array" aca="1" ref="G66" ca="1">_xlfn.XLOOKUP(A66,APPLICATION_NUMBER,APPLICATION_PRIMARY_OWNER)</f>
        <v>NEBULA HOLDINGS RV, LLC</v>
      </c>
      <c r="H66" cm="1">
        <f t="array" aca="1" ref="H66" ca="1">SUMIFS(AMOUNT,APPL_ID,A66,YEAR,C66,DIVERSION_TYPE,"DIRECT")</f>
        <v>0</v>
      </c>
      <c r="I66" cm="1">
        <f t="array" aca="1" ref="I66" ca="1">SUMIFS(AMOUNT,APPL_ID,A66,YEAR,C66,DIVERSION_TYPE,"STORAGE")</f>
        <v>0</v>
      </c>
      <c r="J66">
        <f t="shared" ca="1" si="0"/>
        <v>0</v>
      </c>
      <c r="K66" s="17" cm="1">
        <f t="array" aca="1" ref="K66" ca="1">IF(J66&gt;0,COUNTIFS(AnnualTotalDiversion,J66,APPL_ID,"&lt;&gt;"&amp;A66,Owner,G66,YEAR,C66)/12,0)</f>
        <v>0</v>
      </c>
    </row>
    <row r="67" spans="1:11" x14ac:dyDescent="0.25">
      <c r="A67" t="s">
        <v>43</v>
      </c>
      <c r="B67">
        <v>59675</v>
      </c>
      <c r="C67">
        <v>2018</v>
      </c>
      <c r="D67">
        <v>11</v>
      </c>
      <c r="E67">
        <v>0</v>
      </c>
      <c r="F67" s="15" t="s">
        <v>44</v>
      </c>
      <c r="G67" t="str" cm="1">
        <f t="array" aca="1" ref="G67" ca="1">_xlfn.XLOOKUP(A67,APPLICATION_NUMBER,APPLICATION_PRIMARY_OWNER)</f>
        <v>NEBULA HOLDINGS RV, LLC</v>
      </c>
      <c r="H67" cm="1">
        <f t="array" aca="1" ref="H67" ca="1">SUMIFS(AMOUNT,APPL_ID,A67,YEAR,C67,DIVERSION_TYPE,"DIRECT")</f>
        <v>0</v>
      </c>
      <c r="I67" cm="1">
        <f t="array" aca="1" ref="I67" ca="1">SUMIFS(AMOUNT,APPL_ID,A67,YEAR,C67,DIVERSION_TYPE,"STORAGE")</f>
        <v>0</v>
      </c>
      <c r="J67">
        <f t="shared" ca="1" si="0"/>
        <v>0</v>
      </c>
      <c r="K67" s="17" cm="1">
        <f t="array" aca="1" ref="K67" ca="1">IF(J67&gt;0,COUNTIFS(AnnualTotalDiversion,J67,APPL_ID,"&lt;&gt;"&amp;A67,Owner,G67,YEAR,C67)/12,0)</f>
        <v>0</v>
      </c>
    </row>
    <row r="68" spans="1:11" x14ac:dyDescent="0.25">
      <c r="A68" t="s">
        <v>43</v>
      </c>
      <c r="B68">
        <v>59675</v>
      </c>
      <c r="C68">
        <v>2017</v>
      </c>
      <c r="D68">
        <v>5</v>
      </c>
      <c r="E68">
        <v>0</v>
      </c>
      <c r="F68" s="15" t="s">
        <v>46</v>
      </c>
      <c r="G68" t="str" cm="1">
        <f t="array" aca="1" ref="G68" ca="1">_xlfn.XLOOKUP(A68,APPLICATION_NUMBER,APPLICATION_PRIMARY_OWNER)</f>
        <v>NEBULA HOLDINGS RV, LLC</v>
      </c>
      <c r="H68" cm="1">
        <f t="array" aca="1" ref="H68" ca="1">SUMIFS(AMOUNT,APPL_ID,A68,YEAR,C68,DIVERSION_TYPE,"DIRECT")</f>
        <v>0</v>
      </c>
      <c r="I68" cm="1">
        <f t="array" aca="1" ref="I68" ca="1">SUMIFS(AMOUNT,APPL_ID,A68,YEAR,C68,DIVERSION_TYPE,"STORAGE")</f>
        <v>7</v>
      </c>
      <c r="J68">
        <f t="shared" ca="1" si="0"/>
        <v>7</v>
      </c>
      <c r="K68" s="17" cm="1">
        <f t="array" aca="1" ref="K68" ca="1">IF(J68&gt;0,COUNTIFS(AnnualTotalDiversion,J68,APPL_ID,"&lt;&gt;"&amp;A68,Owner,G68,YEAR,C68)/12,0)</f>
        <v>0</v>
      </c>
    </row>
    <row r="69" spans="1:11" x14ac:dyDescent="0.25">
      <c r="A69" t="s">
        <v>43</v>
      </c>
      <c r="B69">
        <v>59675</v>
      </c>
      <c r="C69">
        <v>2018</v>
      </c>
      <c r="D69">
        <v>3</v>
      </c>
      <c r="E69">
        <v>0</v>
      </c>
      <c r="F69" s="15" t="s">
        <v>45</v>
      </c>
      <c r="G69" t="str" cm="1">
        <f t="array" aca="1" ref="G69" ca="1">_xlfn.XLOOKUP(A69,APPLICATION_NUMBER,APPLICATION_PRIMARY_OWNER)</f>
        <v>NEBULA HOLDINGS RV, LLC</v>
      </c>
      <c r="H69" cm="1">
        <f t="array" aca="1" ref="H69" ca="1">SUMIFS(AMOUNT,APPL_ID,A69,YEAR,C69,DIVERSION_TYPE,"DIRECT")</f>
        <v>0</v>
      </c>
      <c r="I69" cm="1">
        <f t="array" aca="1" ref="I69" ca="1">SUMIFS(AMOUNT,APPL_ID,A69,YEAR,C69,DIVERSION_TYPE,"STORAGE")</f>
        <v>0</v>
      </c>
      <c r="J69">
        <f t="shared" ref="J69:J132" ca="1" si="1">SUM(H69:I69)</f>
        <v>0</v>
      </c>
      <c r="K69" s="17" cm="1">
        <f t="array" aca="1" ref="K69" ca="1">IF(J69&gt;0,COUNTIFS(AnnualTotalDiversion,J69,APPL_ID,"&lt;&gt;"&amp;A69,Owner,G69,YEAR,C69)/12,0)</f>
        <v>0</v>
      </c>
    </row>
    <row r="70" spans="1:11" x14ac:dyDescent="0.25">
      <c r="A70" t="s">
        <v>43</v>
      </c>
      <c r="B70">
        <v>59675</v>
      </c>
      <c r="C70">
        <v>2020</v>
      </c>
      <c r="D70">
        <v>1</v>
      </c>
      <c r="E70">
        <v>0</v>
      </c>
      <c r="F70" s="15" t="s">
        <v>46</v>
      </c>
      <c r="G70" t="str" cm="1">
        <f t="array" aca="1" ref="G70" ca="1">_xlfn.XLOOKUP(A70,APPLICATION_NUMBER,APPLICATION_PRIMARY_OWNER)</f>
        <v>NEBULA HOLDINGS RV, LLC</v>
      </c>
      <c r="H70" cm="1">
        <f t="array" aca="1" ref="H70" ca="1">SUMIFS(AMOUNT,APPL_ID,A70,YEAR,C70,DIVERSION_TYPE,"DIRECT")</f>
        <v>0</v>
      </c>
      <c r="I70" cm="1">
        <f t="array" aca="1" ref="I70" ca="1">SUMIFS(AMOUNT,APPL_ID,A70,YEAR,C70,DIVERSION_TYPE,"STORAGE")</f>
        <v>0</v>
      </c>
      <c r="J70">
        <f t="shared" ca="1" si="1"/>
        <v>0</v>
      </c>
      <c r="K70" s="17" cm="1">
        <f t="array" aca="1" ref="K70" ca="1">IF(J70&gt;0,COUNTIFS(AnnualTotalDiversion,J70,APPL_ID,"&lt;&gt;"&amp;A70,Owner,G70,YEAR,C70)/12,0)</f>
        <v>0</v>
      </c>
    </row>
    <row r="71" spans="1:11" x14ac:dyDescent="0.25">
      <c r="A71" t="s">
        <v>43</v>
      </c>
      <c r="B71">
        <v>59675</v>
      </c>
      <c r="C71">
        <v>2017</v>
      </c>
      <c r="D71">
        <v>12</v>
      </c>
      <c r="E71">
        <v>0</v>
      </c>
      <c r="F71" s="15" t="s">
        <v>44</v>
      </c>
      <c r="G71" t="str" cm="1">
        <f t="array" aca="1" ref="G71" ca="1">_xlfn.XLOOKUP(A71,APPLICATION_NUMBER,APPLICATION_PRIMARY_OWNER)</f>
        <v>NEBULA HOLDINGS RV, LLC</v>
      </c>
      <c r="H71" cm="1">
        <f t="array" aca="1" ref="H71" ca="1">SUMIFS(AMOUNT,APPL_ID,A71,YEAR,C71,DIVERSION_TYPE,"DIRECT")</f>
        <v>0</v>
      </c>
      <c r="I71" cm="1">
        <f t="array" aca="1" ref="I71" ca="1">SUMIFS(AMOUNT,APPL_ID,A71,YEAR,C71,DIVERSION_TYPE,"STORAGE")</f>
        <v>7</v>
      </c>
      <c r="J71">
        <f t="shared" ca="1" si="1"/>
        <v>7</v>
      </c>
      <c r="K71" s="17" cm="1">
        <f t="array" aca="1" ref="K71" ca="1">IF(J71&gt;0,COUNTIFS(AnnualTotalDiversion,J71,APPL_ID,"&lt;&gt;"&amp;A71,Owner,G71,YEAR,C71)/12,0)</f>
        <v>0</v>
      </c>
    </row>
    <row r="72" spans="1:11" x14ac:dyDescent="0.25">
      <c r="A72" t="s">
        <v>43</v>
      </c>
      <c r="B72">
        <v>59675</v>
      </c>
      <c r="C72">
        <v>2017</v>
      </c>
      <c r="D72">
        <v>3</v>
      </c>
      <c r="E72">
        <v>0</v>
      </c>
      <c r="F72" s="15" t="s">
        <v>44</v>
      </c>
      <c r="G72" t="str" cm="1">
        <f t="array" aca="1" ref="G72" ca="1">_xlfn.XLOOKUP(A72,APPLICATION_NUMBER,APPLICATION_PRIMARY_OWNER)</f>
        <v>NEBULA HOLDINGS RV, LLC</v>
      </c>
      <c r="H72" cm="1">
        <f t="array" aca="1" ref="H72" ca="1">SUMIFS(AMOUNT,APPL_ID,A72,YEAR,C72,DIVERSION_TYPE,"DIRECT")</f>
        <v>0</v>
      </c>
      <c r="I72" cm="1">
        <f t="array" aca="1" ref="I72" ca="1">SUMIFS(AMOUNT,APPL_ID,A72,YEAR,C72,DIVERSION_TYPE,"STORAGE")</f>
        <v>7</v>
      </c>
      <c r="J72">
        <f t="shared" ca="1" si="1"/>
        <v>7</v>
      </c>
      <c r="K72" s="17" cm="1">
        <f t="array" aca="1" ref="K72" ca="1">IF(J72&gt;0,COUNTIFS(AnnualTotalDiversion,J72,APPL_ID,"&lt;&gt;"&amp;A72,Owner,G72,YEAR,C72)/12,0)</f>
        <v>0</v>
      </c>
    </row>
    <row r="73" spans="1:11" x14ac:dyDescent="0.25">
      <c r="A73" t="s">
        <v>43</v>
      </c>
      <c r="B73">
        <v>59675</v>
      </c>
      <c r="C73">
        <v>2017</v>
      </c>
      <c r="D73">
        <v>11</v>
      </c>
      <c r="E73">
        <v>0</v>
      </c>
      <c r="F73" s="15" t="s">
        <v>45</v>
      </c>
      <c r="G73" t="str" cm="1">
        <f t="array" aca="1" ref="G73" ca="1">_xlfn.XLOOKUP(A73,APPLICATION_NUMBER,APPLICATION_PRIMARY_OWNER)</f>
        <v>NEBULA HOLDINGS RV, LLC</v>
      </c>
      <c r="H73" cm="1">
        <f t="array" aca="1" ref="H73" ca="1">SUMIFS(AMOUNT,APPL_ID,A73,YEAR,C73,DIVERSION_TYPE,"DIRECT")</f>
        <v>0</v>
      </c>
      <c r="I73" cm="1">
        <f t="array" aca="1" ref="I73" ca="1">SUMIFS(AMOUNT,APPL_ID,A73,YEAR,C73,DIVERSION_TYPE,"STORAGE")</f>
        <v>7</v>
      </c>
      <c r="J73">
        <f t="shared" ca="1" si="1"/>
        <v>7</v>
      </c>
      <c r="K73" s="17" cm="1">
        <f t="array" aca="1" ref="K73" ca="1">IF(J73&gt;0,COUNTIFS(AnnualTotalDiversion,J73,APPL_ID,"&lt;&gt;"&amp;A73,Owner,G73,YEAR,C73)/12,0)</f>
        <v>0</v>
      </c>
    </row>
    <row r="74" spans="1:11" x14ac:dyDescent="0.25">
      <c r="A74" t="s">
        <v>43</v>
      </c>
      <c r="B74">
        <v>59675</v>
      </c>
      <c r="C74">
        <v>2017</v>
      </c>
      <c r="D74">
        <v>6</v>
      </c>
      <c r="E74">
        <v>0</v>
      </c>
      <c r="F74" s="15" t="s">
        <v>46</v>
      </c>
      <c r="G74" t="str" cm="1">
        <f t="array" aca="1" ref="G74" ca="1">_xlfn.XLOOKUP(A74,APPLICATION_NUMBER,APPLICATION_PRIMARY_OWNER)</f>
        <v>NEBULA HOLDINGS RV, LLC</v>
      </c>
      <c r="H74" cm="1">
        <f t="array" aca="1" ref="H74" ca="1">SUMIFS(AMOUNT,APPL_ID,A74,YEAR,C74,DIVERSION_TYPE,"DIRECT")</f>
        <v>0</v>
      </c>
      <c r="I74" cm="1">
        <f t="array" aca="1" ref="I74" ca="1">SUMIFS(AMOUNT,APPL_ID,A74,YEAR,C74,DIVERSION_TYPE,"STORAGE")</f>
        <v>7</v>
      </c>
      <c r="J74">
        <f t="shared" ca="1" si="1"/>
        <v>7</v>
      </c>
      <c r="K74" s="17" cm="1">
        <f t="array" aca="1" ref="K74" ca="1">IF(J74&gt;0,COUNTIFS(AnnualTotalDiversion,J74,APPL_ID,"&lt;&gt;"&amp;A74,Owner,G74,YEAR,C74)/12,0)</f>
        <v>0</v>
      </c>
    </row>
    <row r="75" spans="1:11" x14ac:dyDescent="0.25">
      <c r="A75" t="s">
        <v>43</v>
      </c>
      <c r="B75">
        <v>59675</v>
      </c>
      <c r="C75">
        <v>2020</v>
      </c>
      <c r="D75">
        <v>5</v>
      </c>
      <c r="E75">
        <v>0</v>
      </c>
      <c r="F75" s="15" t="s">
        <v>45</v>
      </c>
      <c r="G75" t="str" cm="1">
        <f t="array" aca="1" ref="G75" ca="1">_xlfn.XLOOKUP(A75,APPLICATION_NUMBER,APPLICATION_PRIMARY_OWNER)</f>
        <v>NEBULA HOLDINGS RV, LLC</v>
      </c>
      <c r="H75" cm="1">
        <f t="array" aca="1" ref="H75" ca="1">SUMIFS(AMOUNT,APPL_ID,A75,YEAR,C75,DIVERSION_TYPE,"DIRECT")</f>
        <v>0</v>
      </c>
      <c r="I75" cm="1">
        <f t="array" aca="1" ref="I75" ca="1">SUMIFS(AMOUNT,APPL_ID,A75,YEAR,C75,DIVERSION_TYPE,"STORAGE")</f>
        <v>0</v>
      </c>
      <c r="J75">
        <f t="shared" ca="1" si="1"/>
        <v>0</v>
      </c>
      <c r="K75" s="17" cm="1">
        <f t="array" aca="1" ref="K75" ca="1">IF(J75&gt;0,COUNTIFS(AnnualTotalDiversion,J75,APPL_ID,"&lt;&gt;"&amp;A75,Owner,G75,YEAR,C75)/12,0)</f>
        <v>0</v>
      </c>
    </row>
    <row r="76" spans="1:11" x14ac:dyDescent="0.25">
      <c r="A76" t="s">
        <v>43</v>
      </c>
      <c r="B76">
        <v>59675</v>
      </c>
      <c r="C76">
        <v>2019</v>
      </c>
      <c r="D76">
        <v>10</v>
      </c>
      <c r="E76">
        <v>0</v>
      </c>
      <c r="F76" s="15" t="s">
        <v>45</v>
      </c>
      <c r="G76" t="str" cm="1">
        <f t="array" aca="1" ref="G76" ca="1">_xlfn.XLOOKUP(A76,APPLICATION_NUMBER,APPLICATION_PRIMARY_OWNER)</f>
        <v>NEBULA HOLDINGS RV, LLC</v>
      </c>
      <c r="H76" cm="1">
        <f t="array" aca="1" ref="H76" ca="1">SUMIFS(AMOUNT,APPL_ID,A76,YEAR,C76,DIVERSION_TYPE,"DIRECT")</f>
        <v>0</v>
      </c>
      <c r="I76" cm="1">
        <f t="array" aca="1" ref="I76" ca="1">SUMIFS(AMOUNT,APPL_ID,A76,YEAR,C76,DIVERSION_TYPE,"STORAGE")</f>
        <v>0</v>
      </c>
      <c r="J76">
        <f t="shared" ca="1" si="1"/>
        <v>0</v>
      </c>
      <c r="K76" s="17" cm="1">
        <f t="array" aca="1" ref="K76" ca="1">IF(J76&gt;0,COUNTIFS(AnnualTotalDiversion,J76,APPL_ID,"&lt;&gt;"&amp;A76,Owner,G76,YEAR,C76)/12,0)</f>
        <v>0</v>
      </c>
    </row>
    <row r="77" spans="1:11" x14ac:dyDescent="0.25">
      <c r="A77" t="s">
        <v>43</v>
      </c>
      <c r="B77">
        <v>59675</v>
      </c>
      <c r="C77">
        <v>2019</v>
      </c>
      <c r="D77">
        <v>2</v>
      </c>
      <c r="E77">
        <v>0</v>
      </c>
      <c r="F77" s="15" t="s">
        <v>44</v>
      </c>
      <c r="G77" t="str" cm="1">
        <f t="array" aca="1" ref="G77" ca="1">_xlfn.XLOOKUP(A77,APPLICATION_NUMBER,APPLICATION_PRIMARY_OWNER)</f>
        <v>NEBULA HOLDINGS RV, LLC</v>
      </c>
      <c r="H77" cm="1">
        <f t="array" aca="1" ref="H77" ca="1">SUMIFS(AMOUNT,APPL_ID,A77,YEAR,C77,DIVERSION_TYPE,"DIRECT")</f>
        <v>0</v>
      </c>
      <c r="I77" cm="1">
        <f t="array" aca="1" ref="I77" ca="1">SUMIFS(AMOUNT,APPL_ID,A77,YEAR,C77,DIVERSION_TYPE,"STORAGE")</f>
        <v>0</v>
      </c>
      <c r="J77">
        <f t="shared" ca="1" si="1"/>
        <v>0</v>
      </c>
      <c r="K77" s="17" cm="1">
        <f t="array" aca="1" ref="K77" ca="1">IF(J77&gt;0,COUNTIFS(AnnualTotalDiversion,J77,APPL_ID,"&lt;&gt;"&amp;A77,Owner,G77,YEAR,C77)/12,0)</f>
        <v>0</v>
      </c>
    </row>
    <row r="78" spans="1:11" x14ac:dyDescent="0.25">
      <c r="A78" t="s">
        <v>43</v>
      </c>
      <c r="B78">
        <v>59675</v>
      </c>
      <c r="C78">
        <v>2019</v>
      </c>
      <c r="D78">
        <v>3</v>
      </c>
      <c r="E78">
        <v>0</v>
      </c>
      <c r="F78" s="15" t="s">
        <v>45</v>
      </c>
      <c r="G78" t="str" cm="1">
        <f t="array" aca="1" ref="G78" ca="1">_xlfn.XLOOKUP(A78,APPLICATION_NUMBER,APPLICATION_PRIMARY_OWNER)</f>
        <v>NEBULA HOLDINGS RV, LLC</v>
      </c>
      <c r="H78" cm="1">
        <f t="array" aca="1" ref="H78" ca="1">SUMIFS(AMOUNT,APPL_ID,A78,YEAR,C78,DIVERSION_TYPE,"DIRECT")</f>
        <v>0</v>
      </c>
      <c r="I78" cm="1">
        <f t="array" aca="1" ref="I78" ca="1">SUMIFS(AMOUNT,APPL_ID,A78,YEAR,C78,DIVERSION_TYPE,"STORAGE")</f>
        <v>0</v>
      </c>
      <c r="J78">
        <f t="shared" ca="1" si="1"/>
        <v>0</v>
      </c>
      <c r="K78" s="17" cm="1">
        <f t="array" aca="1" ref="K78" ca="1">IF(J78&gt;0,COUNTIFS(AnnualTotalDiversion,J78,APPL_ID,"&lt;&gt;"&amp;A78,Owner,G78,YEAR,C78)/12,0)</f>
        <v>0</v>
      </c>
    </row>
    <row r="79" spans="1:11" x14ac:dyDescent="0.25">
      <c r="A79" t="s">
        <v>43</v>
      </c>
      <c r="B79">
        <v>59675</v>
      </c>
      <c r="C79">
        <v>2019</v>
      </c>
      <c r="D79">
        <v>3</v>
      </c>
      <c r="E79">
        <v>0</v>
      </c>
      <c r="F79" s="15" t="s">
        <v>46</v>
      </c>
      <c r="G79" t="str" cm="1">
        <f t="array" aca="1" ref="G79" ca="1">_xlfn.XLOOKUP(A79,APPLICATION_NUMBER,APPLICATION_PRIMARY_OWNER)</f>
        <v>NEBULA HOLDINGS RV, LLC</v>
      </c>
      <c r="H79" cm="1">
        <f t="array" aca="1" ref="H79" ca="1">SUMIFS(AMOUNT,APPL_ID,A79,YEAR,C79,DIVERSION_TYPE,"DIRECT")</f>
        <v>0</v>
      </c>
      <c r="I79" cm="1">
        <f t="array" aca="1" ref="I79" ca="1">SUMIFS(AMOUNT,APPL_ID,A79,YEAR,C79,DIVERSION_TYPE,"STORAGE")</f>
        <v>0</v>
      </c>
      <c r="J79">
        <f t="shared" ca="1" si="1"/>
        <v>0</v>
      </c>
      <c r="K79" s="17" cm="1">
        <f t="array" aca="1" ref="K79" ca="1">IF(J79&gt;0,COUNTIFS(AnnualTotalDiversion,J79,APPL_ID,"&lt;&gt;"&amp;A79,Owner,G79,YEAR,C79)/12,0)</f>
        <v>0</v>
      </c>
    </row>
    <row r="80" spans="1:11" x14ac:dyDescent="0.25">
      <c r="A80" t="s">
        <v>43</v>
      </c>
      <c r="B80">
        <v>59675</v>
      </c>
      <c r="C80">
        <v>2017</v>
      </c>
      <c r="D80">
        <v>3</v>
      </c>
      <c r="E80">
        <v>0</v>
      </c>
      <c r="F80" s="15" t="s">
        <v>46</v>
      </c>
      <c r="G80" t="str" cm="1">
        <f t="array" aca="1" ref="G80" ca="1">_xlfn.XLOOKUP(A80,APPLICATION_NUMBER,APPLICATION_PRIMARY_OWNER)</f>
        <v>NEBULA HOLDINGS RV, LLC</v>
      </c>
      <c r="H80" cm="1">
        <f t="array" aca="1" ref="H80" ca="1">SUMIFS(AMOUNT,APPL_ID,A80,YEAR,C80,DIVERSION_TYPE,"DIRECT")</f>
        <v>0</v>
      </c>
      <c r="I80" cm="1">
        <f t="array" aca="1" ref="I80" ca="1">SUMIFS(AMOUNT,APPL_ID,A80,YEAR,C80,DIVERSION_TYPE,"STORAGE")</f>
        <v>7</v>
      </c>
      <c r="J80">
        <f t="shared" ca="1" si="1"/>
        <v>7</v>
      </c>
      <c r="K80" s="17" cm="1">
        <f t="array" aca="1" ref="K80" ca="1">IF(J80&gt;0,COUNTIFS(AnnualTotalDiversion,J80,APPL_ID,"&lt;&gt;"&amp;A80,Owner,G80,YEAR,C80)/12,0)</f>
        <v>0</v>
      </c>
    </row>
    <row r="81" spans="1:11" x14ac:dyDescent="0.25">
      <c r="A81" t="s">
        <v>43</v>
      </c>
      <c r="B81">
        <v>59675</v>
      </c>
      <c r="C81">
        <v>2017</v>
      </c>
      <c r="D81">
        <v>7</v>
      </c>
      <c r="E81">
        <v>0</v>
      </c>
      <c r="F81" s="15" t="s">
        <v>46</v>
      </c>
      <c r="G81" t="str" cm="1">
        <f t="array" aca="1" ref="G81" ca="1">_xlfn.XLOOKUP(A81,APPLICATION_NUMBER,APPLICATION_PRIMARY_OWNER)</f>
        <v>NEBULA HOLDINGS RV, LLC</v>
      </c>
      <c r="H81" cm="1">
        <f t="array" aca="1" ref="H81" ca="1">SUMIFS(AMOUNT,APPL_ID,A81,YEAR,C81,DIVERSION_TYPE,"DIRECT")</f>
        <v>0</v>
      </c>
      <c r="I81" cm="1">
        <f t="array" aca="1" ref="I81" ca="1">SUMIFS(AMOUNT,APPL_ID,A81,YEAR,C81,DIVERSION_TYPE,"STORAGE")</f>
        <v>7</v>
      </c>
      <c r="J81">
        <f t="shared" ca="1" si="1"/>
        <v>7</v>
      </c>
      <c r="K81" s="17" cm="1">
        <f t="array" aca="1" ref="K81" ca="1">IF(J81&gt;0,COUNTIFS(AnnualTotalDiversion,J81,APPL_ID,"&lt;&gt;"&amp;A81,Owner,G81,YEAR,C81)/12,0)</f>
        <v>0</v>
      </c>
    </row>
    <row r="82" spans="1:11" x14ac:dyDescent="0.25">
      <c r="A82" t="s">
        <v>43</v>
      </c>
      <c r="B82">
        <v>59675</v>
      </c>
      <c r="C82">
        <v>2017</v>
      </c>
      <c r="D82">
        <v>10</v>
      </c>
      <c r="E82">
        <v>0</v>
      </c>
      <c r="F82" s="15" t="s">
        <v>44</v>
      </c>
      <c r="G82" t="str" cm="1">
        <f t="array" aca="1" ref="G82" ca="1">_xlfn.XLOOKUP(A82,APPLICATION_NUMBER,APPLICATION_PRIMARY_OWNER)</f>
        <v>NEBULA HOLDINGS RV, LLC</v>
      </c>
      <c r="H82" cm="1">
        <f t="array" aca="1" ref="H82" ca="1">SUMIFS(AMOUNT,APPL_ID,A82,YEAR,C82,DIVERSION_TYPE,"DIRECT")</f>
        <v>0</v>
      </c>
      <c r="I82" cm="1">
        <f t="array" aca="1" ref="I82" ca="1">SUMIFS(AMOUNT,APPL_ID,A82,YEAR,C82,DIVERSION_TYPE,"STORAGE")</f>
        <v>7</v>
      </c>
      <c r="J82">
        <f t="shared" ca="1" si="1"/>
        <v>7</v>
      </c>
      <c r="K82" s="17" cm="1">
        <f t="array" aca="1" ref="K82" ca="1">IF(J82&gt;0,COUNTIFS(AnnualTotalDiversion,J82,APPL_ID,"&lt;&gt;"&amp;A82,Owner,G82,YEAR,C82)/12,0)</f>
        <v>0</v>
      </c>
    </row>
    <row r="83" spans="1:11" x14ac:dyDescent="0.25">
      <c r="A83" t="s">
        <v>43</v>
      </c>
      <c r="B83">
        <v>59675</v>
      </c>
      <c r="C83">
        <v>2020</v>
      </c>
      <c r="D83">
        <v>5</v>
      </c>
      <c r="E83">
        <v>0</v>
      </c>
      <c r="F83" s="15" t="s">
        <v>46</v>
      </c>
      <c r="G83" t="str" cm="1">
        <f t="array" aca="1" ref="G83" ca="1">_xlfn.XLOOKUP(A83,APPLICATION_NUMBER,APPLICATION_PRIMARY_OWNER)</f>
        <v>NEBULA HOLDINGS RV, LLC</v>
      </c>
      <c r="H83" cm="1">
        <f t="array" aca="1" ref="H83" ca="1">SUMIFS(AMOUNT,APPL_ID,A83,YEAR,C83,DIVERSION_TYPE,"DIRECT")</f>
        <v>0</v>
      </c>
      <c r="I83" cm="1">
        <f t="array" aca="1" ref="I83" ca="1">SUMIFS(AMOUNT,APPL_ID,A83,YEAR,C83,DIVERSION_TYPE,"STORAGE")</f>
        <v>0</v>
      </c>
      <c r="J83">
        <f t="shared" ca="1" si="1"/>
        <v>0</v>
      </c>
      <c r="K83" s="17" cm="1">
        <f t="array" aca="1" ref="K83" ca="1">IF(J83&gt;0,COUNTIFS(AnnualTotalDiversion,J83,APPL_ID,"&lt;&gt;"&amp;A83,Owner,G83,YEAR,C83)/12,0)</f>
        <v>0</v>
      </c>
    </row>
    <row r="84" spans="1:11" x14ac:dyDescent="0.25">
      <c r="A84" t="s">
        <v>43</v>
      </c>
      <c r="B84">
        <v>59675</v>
      </c>
      <c r="C84">
        <v>2018</v>
      </c>
      <c r="D84">
        <v>10</v>
      </c>
      <c r="E84">
        <v>0</v>
      </c>
      <c r="F84" s="15" t="s">
        <v>46</v>
      </c>
      <c r="G84" t="str" cm="1">
        <f t="array" aca="1" ref="G84" ca="1">_xlfn.XLOOKUP(A84,APPLICATION_NUMBER,APPLICATION_PRIMARY_OWNER)</f>
        <v>NEBULA HOLDINGS RV, LLC</v>
      </c>
      <c r="H84" cm="1">
        <f t="array" aca="1" ref="H84" ca="1">SUMIFS(AMOUNT,APPL_ID,A84,YEAR,C84,DIVERSION_TYPE,"DIRECT")</f>
        <v>0</v>
      </c>
      <c r="I84" cm="1">
        <f t="array" aca="1" ref="I84" ca="1">SUMIFS(AMOUNT,APPL_ID,A84,YEAR,C84,DIVERSION_TYPE,"STORAGE")</f>
        <v>0</v>
      </c>
      <c r="J84">
        <f t="shared" ca="1" si="1"/>
        <v>0</v>
      </c>
      <c r="K84" s="17" cm="1">
        <f t="array" aca="1" ref="K84" ca="1">IF(J84&gt;0,COUNTIFS(AnnualTotalDiversion,J84,APPL_ID,"&lt;&gt;"&amp;A84,Owner,G84,YEAR,C84)/12,0)</f>
        <v>0</v>
      </c>
    </row>
    <row r="85" spans="1:11" x14ac:dyDescent="0.25">
      <c r="A85" t="s">
        <v>43</v>
      </c>
      <c r="B85">
        <v>59675</v>
      </c>
      <c r="C85">
        <v>2019</v>
      </c>
      <c r="D85">
        <v>11</v>
      </c>
      <c r="E85">
        <v>0</v>
      </c>
      <c r="F85" s="15" t="s">
        <v>46</v>
      </c>
      <c r="G85" t="str" cm="1">
        <f t="array" aca="1" ref="G85" ca="1">_xlfn.XLOOKUP(A85,APPLICATION_NUMBER,APPLICATION_PRIMARY_OWNER)</f>
        <v>NEBULA HOLDINGS RV, LLC</v>
      </c>
      <c r="H85" cm="1">
        <f t="array" aca="1" ref="H85" ca="1">SUMIFS(AMOUNT,APPL_ID,A85,YEAR,C85,DIVERSION_TYPE,"DIRECT")</f>
        <v>0</v>
      </c>
      <c r="I85" cm="1">
        <f t="array" aca="1" ref="I85" ca="1">SUMIFS(AMOUNT,APPL_ID,A85,YEAR,C85,DIVERSION_TYPE,"STORAGE")</f>
        <v>0</v>
      </c>
      <c r="J85">
        <f t="shared" ca="1" si="1"/>
        <v>0</v>
      </c>
      <c r="K85" s="17" cm="1">
        <f t="array" aca="1" ref="K85" ca="1">IF(J85&gt;0,COUNTIFS(AnnualTotalDiversion,J85,APPL_ID,"&lt;&gt;"&amp;A85,Owner,G85,YEAR,C85)/12,0)</f>
        <v>0</v>
      </c>
    </row>
    <row r="86" spans="1:11" x14ac:dyDescent="0.25">
      <c r="A86" t="s">
        <v>43</v>
      </c>
      <c r="B86">
        <v>59675</v>
      </c>
      <c r="C86">
        <v>2020</v>
      </c>
      <c r="D86">
        <v>4</v>
      </c>
      <c r="E86">
        <v>0</v>
      </c>
      <c r="F86" s="15" t="s">
        <v>46</v>
      </c>
      <c r="G86" t="str" cm="1">
        <f t="array" aca="1" ref="G86" ca="1">_xlfn.XLOOKUP(A86,APPLICATION_NUMBER,APPLICATION_PRIMARY_OWNER)</f>
        <v>NEBULA HOLDINGS RV, LLC</v>
      </c>
      <c r="H86" cm="1">
        <f t="array" aca="1" ref="H86" ca="1">SUMIFS(AMOUNT,APPL_ID,A86,YEAR,C86,DIVERSION_TYPE,"DIRECT")</f>
        <v>0</v>
      </c>
      <c r="I86" cm="1">
        <f t="array" aca="1" ref="I86" ca="1">SUMIFS(AMOUNT,APPL_ID,A86,YEAR,C86,DIVERSION_TYPE,"STORAGE")</f>
        <v>0</v>
      </c>
      <c r="J86">
        <f t="shared" ca="1" si="1"/>
        <v>0</v>
      </c>
      <c r="K86" s="17" cm="1">
        <f t="array" aca="1" ref="K86" ca="1">IF(J86&gt;0,COUNTIFS(AnnualTotalDiversion,J86,APPL_ID,"&lt;&gt;"&amp;A86,Owner,G86,YEAR,C86)/12,0)</f>
        <v>0</v>
      </c>
    </row>
    <row r="87" spans="1:11" x14ac:dyDescent="0.25">
      <c r="A87" t="s">
        <v>43</v>
      </c>
      <c r="B87">
        <v>59675</v>
      </c>
      <c r="C87">
        <v>2017</v>
      </c>
      <c r="D87">
        <v>2</v>
      </c>
      <c r="E87">
        <v>0</v>
      </c>
      <c r="F87" s="15" t="s">
        <v>44</v>
      </c>
      <c r="G87" t="str" cm="1">
        <f t="array" aca="1" ref="G87" ca="1">_xlfn.XLOOKUP(A87,APPLICATION_NUMBER,APPLICATION_PRIMARY_OWNER)</f>
        <v>NEBULA HOLDINGS RV, LLC</v>
      </c>
      <c r="H87" cm="1">
        <f t="array" aca="1" ref="H87" ca="1">SUMIFS(AMOUNT,APPL_ID,A87,YEAR,C87,DIVERSION_TYPE,"DIRECT")</f>
        <v>0</v>
      </c>
      <c r="I87" cm="1">
        <f t="array" aca="1" ref="I87" ca="1">SUMIFS(AMOUNT,APPL_ID,A87,YEAR,C87,DIVERSION_TYPE,"STORAGE")</f>
        <v>7</v>
      </c>
      <c r="J87">
        <f t="shared" ca="1" si="1"/>
        <v>7</v>
      </c>
      <c r="K87" s="17" cm="1">
        <f t="array" aca="1" ref="K87" ca="1">IF(J87&gt;0,COUNTIFS(AnnualTotalDiversion,J87,APPL_ID,"&lt;&gt;"&amp;A87,Owner,G87,YEAR,C87)/12,0)</f>
        <v>0</v>
      </c>
    </row>
    <row r="88" spans="1:11" x14ac:dyDescent="0.25">
      <c r="A88" t="s">
        <v>43</v>
      </c>
      <c r="B88">
        <v>59675</v>
      </c>
      <c r="C88">
        <v>2019</v>
      </c>
      <c r="D88">
        <v>11</v>
      </c>
      <c r="E88">
        <v>0</v>
      </c>
      <c r="F88" s="15" t="s">
        <v>44</v>
      </c>
      <c r="G88" t="str" cm="1">
        <f t="array" aca="1" ref="G88" ca="1">_xlfn.XLOOKUP(A88,APPLICATION_NUMBER,APPLICATION_PRIMARY_OWNER)</f>
        <v>NEBULA HOLDINGS RV, LLC</v>
      </c>
      <c r="H88" cm="1">
        <f t="array" aca="1" ref="H88" ca="1">SUMIFS(AMOUNT,APPL_ID,A88,YEAR,C88,DIVERSION_TYPE,"DIRECT")</f>
        <v>0</v>
      </c>
      <c r="I88" cm="1">
        <f t="array" aca="1" ref="I88" ca="1">SUMIFS(AMOUNT,APPL_ID,A88,YEAR,C88,DIVERSION_TYPE,"STORAGE")</f>
        <v>0</v>
      </c>
      <c r="J88">
        <f t="shared" ca="1" si="1"/>
        <v>0</v>
      </c>
      <c r="K88" s="17" cm="1">
        <f t="array" aca="1" ref="K88" ca="1">IF(J88&gt;0,COUNTIFS(AnnualTotalDiversion,J88,APPL_ID,"&lt;&gt;"&amp;A88,Owner,G88,YEAR,C88)/12,0)</f>
        <v>0</v>
      </c>
    </row>
    <row r="89" spans="1:11" x14ac:dyDescent="0.25">
      <c r="A89" t="s">
        <v>43</v>
      </c>
      <c r="B89">
        <v>59675</v>
      </c>
      <c r="C89">
        <v>2019</v>
      </c>
      <c r="D89">
        <v>4</v>
      </c>
      <c r="E89">
        <v>0</v>
      </c>
      <c r="F89" s="15" t="s">
        <v>46</v>
      </c>
      <c r="G89" t="str" cm="1">
        <f t="array" aca="1" ref="G89" ca="1">_xlfn.XLOOKUP(A89,APPLICATION_NUMBER,APPLICATION_PRIMARY_OWNER)</f>
        <v>NEBULA HOLDINGS RV, LLC</v>
      </c>
      <c r="H89" cm="1">
        <f t="array" aca="1" ref="H89" ca="1">SUMIFS(AMOUNT,APPL_ID,A89,YEAR,C89,DIVERSION_TYPE,"DIRECT")</f>
        <v>0</v>
      </c>
      <c r="I89" cm="1">
        <f t="array" aca="1" ref="I89" ca="1">SUMIFS(AMOUNT,APPL_ID,A89,YEAR,C89,DIVERSION_TYPE,"STORAGE")</f>
        <v>0</v>
      </c>
      <c r="J89">
        <f t="shared" ca="1" si="1"/>
        <v>0</v>
      </c>
      <c r="K89" s="17" cm="1">
        <f t="array" aca="1" ref="K89" ca="1">IF(J89&gt;0,COUNTIFS(AnnualTotalDiversion,J89,APPL_ID,"&lt;&gt;"&amp;A89,Owner,G89,YEAR,C89)/12,0)</f>
        <v>0</v>
      </c>
    </row>
    <row r="90" spans="1:11" x14ac:dyDescent="0.25">
      <c r="A90" t="s">
        <v>43</v>
      </c>
      <c r="B90">
        <v>59675</v>
      </c>
      <c r="C90">
        <v>2017</v>
      </c>
      <c r="D90">
        <v>1</v>
      </c>
      <c r="E90">
        <v>0</v>
      </c>
      <c r="F90" s="15" t="s">
        <v>44</v>
      </c>
      <c r="G90" t="str" cm="1">
        <f t="array" aca="1" ref="G90" ca="1">_xlfn.XLOOKUP(A90,APPLICATION_NUMBER,APPLICATION_PRIMARY_OWNER)</f>
        <v>NEBULA HOLDINGS RV, LLC</v>
      </c>
      <c r="H90" cm="1">
        <f t="array" aca="1" ref="H90" ca="1">SUMIFS(AMOUNT,APPL_ID,A90,YEAR,C90,DIVERSION_TYPE,"DIRECT")</f>
        <v>0</v>
      </c>
      <c r="I90" cm="1">
        <f t="array" aca="1" ref="I90" ca="1">SUMIFS(AMOUNT,APPL_ID,A90,YEAR,C90,DIVERSION_TYPE,"STORAGE")</f>
        <v>7</v>
      </c>
      <c r="J90">
        <f t="shared" ca="1" si="1"/>
        <v>7</v>
      </c>
      <c r="K90" s="17" cm="1">
        <f t="array" aca="1" ref="K90" ca="1">IF(J90&gt;0,COUNTIFS(AnnualTotalDiversion,J90,APPL_ID,"&lt;&gt;"&amp;A90,Owner,G90,YEAR,C90)/12,0)</f>
        <v>0</v>
      </c>
    </row>
    <row r="91" spans="1:11" x14ac:dyDescent="0.25">
      <c r="A91" t="s">
        <v>43</v>
      </c>
      <c r="B91">
        <v>59675</v>
      </c>
      <c r="C91">
        <v>2019</v>
      </c>
      <c r="D91">
        <v>10</v>
      </c>
      <c r="E91">
        <v>0</v>
      </c>
      <c r="F91" s="15" t="s">
        <v>46</v>
      </c>
      <c r="G91" t="str" cm="1">
        <f t="array" aca="1" ref="G91" ca="1">_xlfn.XLOOKUP(A91,APPLICATION_NUMBER,APPLICATION_PRIMARY_OWNER)</f>
        <v>NEBULA HOLDINGS RV, LLC</v>
      </c>
      <c r="H91" cm="1">
        <f t="array" aca="1" ref="H91" ca="1">SUMIFS(AMOUNT,APPL_ID,A91,YEAR,C91,DIVERSION_TYPE,"DIRECT")</f>
        <v>0</v>
      </c>
      <c r="I91" cm="1">
        <f t="array" aca="1" ref="I91" ca="1">SUMIFS(AMOUNT,APPL_ID,A91,YEAR,C91,DIVERSION_TYPE,"STORAGE")</f>
        <v>0</v>
      </c>
      <c r="J91">
        <f t="shared" ca="1" si="1"/>
        <v>0</v>
      </c>
      <c r="K91" s="17" cm="1">
        <f t="array" aca="1" ref="K91" ca="1">IF(J91&gt;0,COUNTIFS(AnnualTotalDiversion,J91,APPL_ID,"&lt;&gt;"&amp;A91,Owner,G91,YEAR,C91)/12,0)</f>
        <v>0</v>
      </c>
    </row>
    <row r="92" spans="1:11" x14ac:dyDescent="0.25">
      <c r="A92" t="s">
        <v>43</v>
      </c>
      <c r="B92">
        <v>59675</v>
      </c>
      <c r="C92">
        <v>2017</v>
      </c>
      <c r="D92">
        <v>11</v>
      </c>
      <c r="E92">
        <v>0</v>
      </c>
      <c r="F92" s="15" t="s">
        <v>44</v>
      </c>
      <c r="G92" t="str" cm="1">
        <f t="array" aca="1" ref="G92" ca="1">_xlfn.XLOOKUP(A92,APPLICATION_NUMBER,APPLICATION_PRIMARY_OWNER)</f>
        <v>NEBULA HOLDINGS RV, LLC</v>
      </c>
      <c r="H92" cm="1">
        <f t="array" aca="1" ref="H92" ca="1">SUMIFS(AMOUNT,APPL_ID,A92,YEAR,C92,DIVERSION_TYPE,"DIRECT")</f>
        <v>0</v>
      </c>
      <c r="I92" cm="1">
        <f t="array" aca="1" ref="I92" ca="1">SUMIFS(AMOUNT,APPL_ID,A92,YEAR,C92,DIVERSION_TYPE,"STORAGE")</f>
        <v>7</v>
      </c>
      <c r="J92">
        <f t="shared" ca="1" si="1"/>
        <v>7</v>
      </c>
      <c r="K92" s="17" cm="1">
        <f t="array" aca="1" ref="K92" ca="1">IF(J92&gt;0,COUNTIFS(AnnualTotalDiversion,J92,APPL_ID,"&lt;&gt;"&amp;A92,Owner,G92,YEAR,C92)/12,0)</f>
        <v>0</v>
      </c>
    </row>
    <row r="93" spans="1:11" x14ac:dyDescent="0.25">
      <c r="A93" t="s">
        <v>43</v>
      </c>
      <c r="B93">
        <v>59675</v>
      </c>
      <c r="C93">
        <v>2017</v>
      </c>
      <c r="D93">
        <v>2</v>
      </c>
      <c r="E93">
        <v>3</v>
      </c>
      <c r="F93" s="15" t="s">
        <v>46</v>
      </c>
      <c r="G93" t="str" cm="1">
        <f t="array" aca="1" ref="G93" ca="1">_xlfn.XLOOKUP(A93,APPLICATION_NUMBER,APPLICATION_PRIMARY_OWNER)</f>
        <v>NEBULA HOLDINGS RV, LLC</v>
      </c>
      <c r="H93" cm="1">
        <f t="array" aca="1" ref="H93" ca="1">SUMIFS(AMOUNT,APPL_ID,A93,YEAR,C93,DIVERSION_TYPE,"DIRECT")</f>
        <v>0</v>
      </c>
      <c r="I93" cm="1">
        <f t="array" aca="1" ref="I93" ca="1">SUMIFS(AMOUNT,APPL_ID,A93,YEAR,C93,DIVERSION_TYPE,"STORAGE")</f>
        <v>7</v>
      </c>
      <c r="J93">
        <f t="shared" ca="1" si="1"/>
        <v>7</v>
      </c>
      <c r="K93" s="17" cm="1">
        <f t="array" aca="1" ref="K93" ca="1">IF(J93&gt;0,COUNTIFS(AnnualTotalDiversion,J93,APPL_ID,"&lt;&gt;"&amp;A93,Owner,G93,YEAR,C93)/12,0)</f>
        <v>0</v>
      </c>
    </row>
    <row r="94" spans="1:11" x14ac:dyDescent="0.25">
      <c r="A94" t="s">
        <v>43</v>
      </c>
      <c r="B94">
        <v>59675</v>
      </c>
      <c r="C94">
        <v>2020</v>
      </c>
      <c r="D94">
        <v>7</v>
      </c>
      <c r="E94">
        <v>0</v>
      </c>
      <c r="F94" s="15" t="s">
        <v>45</v>
      </c>
      <c r="G94" t="str" cm="1">
        <f t="array" aca="1" ref="G94" ca="1">_xlfn.XLOOKUP(A94,APPLICATION_NUMBER,APPLICATION_PRIMARY_OWNER)</f>
        <v>NEBULA HOLDINGS RV, LLC</v>
      </c>
      <c r="H94" cm="1">
        <f t="array" aca="1" ref="H94" ca="1">SUMIFS(AMOUNT,APPL_ID,A94,YEAR,C94,DIVERSION_TYPE,"DIRECT")</f>
        <v>0</v>
      </c>
      <c r="I94" cm="1">
        <f t="array" aca="1" ref="I94" ca="1">SUMIFS(AMOUNT,APPL_ID,A94,YEAR,C94,DIVERSION_TYPE,"STORAGE")</f>
        <v>0</v>
      </c>
      <c r="J94">
        <f t="shared" ca="1" si="1"/>
        <v>0</v>
      </c>
      <c r="K94" s="17" cm="1">
        <f t="array" aca="1" ref="K94" ca="1">IF(J94&gt;0,COUNTIFS(AnnualTotalDiversion,J94,APPL_ID,"&lt;&gt;"&amp;A94,Owner,G94,YEAR,C94)/12,0)</f>
        <v>0</v>
      </c>
    </row>
    <row r="95" spans="1:11" x14ac:dyDescent="0.25">
      <c r="A95" t="s">
        <v>43</v>
      </c>
      <c r="B95">
        <v>59675</v>
      </c>
      <c r="C95">
        <v>2018</v>
      </c>
      <c r="D95">
        <v>9</v>
      </c>
      <c r="E95">
        <v>0</v>
      </c>
      <c r="F95" s="15" t="s">
        <v>45</v>
      </c>
      <c r="G95" t="str" cm="1">
        <f t="array" aca="1" ref="G95" ca="1">_xlfn.XLOOKUP(A95,APPLICATION_NUMBER,APPLICATION_PRIMARY_OWNER)</f>
        <v>NEBULA HOLDINGS RV, LLC</v>
      </c>
      <c r="H95" cm="1">
        <f t="array" aca="1" ref="H95" ca="1">SUMIFS(AMOUNT,APPL_ID,A95,YEAR,C95,DIVERSION_TYPE,"DIRECT")</f>
        <v>0</v>
      </c>
      <c r="I95" cm="1">
        <f t="array" aca="1" ref="I95" ca="1">SUMIFS(AMOUNT,APPL_ID,A95,YEAR,C95,DIVERSION_TYPE,"STORAGE")</f>
        <v>0</v>
      </c>
      <c r="J95">
        <f t="shared" ca="1" si="1"/>
        <v>0</v>
      </c>
      <c r="K95" s="17" cm="1">
        <f t="array" aca="1" ref="K95" ca="1">IF(J95&gt;0,COUNTIFS(AnnualTotalDiversion,J95,APPL_ID,"&lt;&gt;"&amp;A95,Owner,G95,YEAR,C95)/12,0)</f>
        <v>0</v>
      </c>
    </row>
    <row r="96" spans="1:11" x14ac:dyDescent="0.25">
      <c r="A96" t="s">
        <v>43</v>
      </c>
      <c r="B96">
        <v>59675</v>
      </c>
      <c r="C96">
        <v>2018</v>
      </c>
      <c r="D96">
        <v>8</v>
      </c>
      <c r="E96">
        <v>0</v>
      </c>
      <c r="F96" s="15" t="s">
        <v>44</v>
      </c>
      <c r="G96" t="str" cm="1">
        <f t="array" aca="1" ref="G96" ca="1">_xlfn.XLOOKUP(A96,APPLICATION_NUMBER,APPLICATION_PRIMARY_OWNER)</f>
        <v>NEBULA HOLDINGS RV, LLC</v>
      </c>
      <c r="H96" cm="1">
        <f t="array" aca="1" ref="H96" ca="1">SUMIFS(AMOUNT,APPL_ID,A96,YEAR,C96,DIVERSION_TYPE,"DIRECT")</f>
        <v>0</v>
      </c>
      <c r="I96" cm="1">
        <f t="array" aca="1" ref="I96" ca="1">SUMIFS(AMOUNT,APPL_ID,A96,YEAR,C96,DIVERSION_TYPE,"STORAGE")</f>
        <v>0</v>
      </c>
      <c r="J96">
        <f t="shared" ca="1" si="1"/>
        <v>0</v>
      </c>
      <c r="K96" s="17" cm="1">
        <f t="array" aca="1" ref="K96" ca="1">IF(J96&gt;0,COUNTIFS(AnnualTotalDiversion,J96,APPL_ID,"&lt;&gt;"&amp;A96,Owner,G96,YEAR,C96)/12,0)</f>
        <v>0</v>
      </c>
    </row>
    <row r="97" spans="1:11" x14ac:dyDescent="0.25">
      <c r="A97" t="s">
        <v>43</v>
      </c>
      <c r="B97">
        <v>59675</v>
      </c>
      <c r="C97">
        <v>2019</v>
      </c>
      <c r="D97">
        <v>9</v>
      </c>
      <c r="E97">
        <v>0</v>
      </c>
      <c r="F97" s="15" t="s">
        <v>45</v>
      </c>
      <c r="G97" t="str" cm="1">
        <f t="array" aca="1" ref="G97" ca="1">_xlfn.XLOOKUP(A97,APPLICATION_NUMBER,APPLICATION_PRIMARY_OWNER)</f>
        <v>NEBULA HOLDINGS RV, LLC</v>
      </c>
      <c r="H97" cm="1">
        <f t="array" aca="1" ref="H97" ca="1">SUMIFS(AMOUNT,APPL_ID,A97,YEAR,C97,DIVERSION_TYPE,"DIRECT")</f>
        <v>0</v>
      </c>
      <c r="I97" cm="1">
        <f t="array" aca="1" ref="I97" ca="1">SUMIFS(AMOUNT,APPL_ID,A97,YEAR,C97,DIVERSION_TYPE,"STORAGE")</f>
        <v>0</v>
      </c>
      <c r="J97">
        <f t="shared" ca="1" si="1"/>
        <v>0</v>
      </c>
      <c r="K97" s="17" cm="1">
        <f t="array" aca="1" ref="K97" ca="1">IF(J97&gt;0,COUNTIFS(AnnualTotalDiversion,J97,APPL_ID,"&lt;&gt;"&amp;A97,Owner,G97,YEAR,C97)/12,0)</f>
        <v>0</v>
      </c>
    </row>
    <row r="98" spans="1:11" x14ac:dyDescent="0.25">
      <c r="A98" t="s">
        <v>43</v>
      </c>
      <c r="B98">
        <v>59675</v>
      </c>
      <c r="C98">
        <v>2020</v>
      </c>
      <c r="D98">
        <v>10</v>
      </c>
      <c r="E98">
        <v>0</v>
      </c>
      <c r="F98" s="15" t="s">
        <v>45</v>
      </c>
      <c r="G98" t="str" cm="1">
        <f t="array" aca="1" ref="G98" ca="1">_xlfn.XLOOKUP(A98,APPLICATION_NUMBER,APPLICATION_PRIMARY_OWNER)</f>
        <v>NEBULA HOLDINGS RV, LLC</v>
      </c>
      <c r="H98" cm="1">
        <f t="array" aca="1" ref="H98" ca="1">SUMIFS(AMOUNT,APPL_ID,A98,YEAR,C98,DIVERSION_TYPE,"DIRECT")</f>
        <v>0</v>
      </c>
      <c r="I98" cm="1">
        <f t="array" aca="1" ref="I98" ca="1">SUMIFS(AMOUNT,APPL_ID,A98,YEAR,C98,DIVERSION_TYPE,"STORAGE")</f>
        <v>0</v>
      </c>
      <c r="J98">
        <f t="shared" ca="1" si="1"/>
        <v>0</v>
      </c>
      <c r="K98" s="17" cm="1">
        <f t="array" aca="1" ref="K98" ca="1">IF(J98&gt;0,COUNTIFS(AnnualTotalDiversion,J98,APPL_ID,"&lt;&gt;"&amp;A98,Owner,G98,YEAR,C98)/12,0)</f>
        <v>0</v>
      </c>
    </row>
    <row r="99" spans="1:11" x14ac:dyDescent="0.25">
      <c r="A99" t="s">
        <v>43</v>
      </c>
      <c r="B99">
        <v>59675</v>
      </c>
      <c r="C99">
        <v>2019</v>
      </c>
      <c r="D99">
        <v>2</v>
      </c>
      <c r="E99">
        <v>0</v>
      </c>
      <c r="F99" s="15" t="s">
        <v>45</v>
      </c>
      <c r="G99" t="str" cm="1">
        <f t="array" aca="1" ref="G99" ca="1">_xlfn.XLOOKUP(A99,APPLICATION_NUMBER,APPLICATION_PRIMARY_OWNER)</f>
        <v>NEBULA HOLDINGS RV, LLC</v>
      </c>
      <c r="H99" cm="1">
        <f t="array" aca="1" ref="H99" ca="1">SUMIFS(AMOUNT,APPL_ID,A99,YEAR,C99,DIVERSION_TYPE,"DIRECT")</f>
        <v>0</v>
      </c>
      <c r="I99" cm="1">
        <f t="array" aca="1" ref="I99" ca="1">SUMIFS(AMOUNT,APPL_ID,A99,YEAR,C99,DIVERSION_TYPE,"STORAGE")</f>
        <v>0</v>
      </c>
      <c r="J99">
        <f t="shared" ca="1" si="1"/>
        <v>0</v>
      </c>
      <c r="K99" s="17" cm="1">
        <f t="array" aca="1" ref="K99" ca="1">IF(J99&gt;0,COUNTIFS(AnnualTotalDiversion,J99,APPL_ID,"&lt;&gt;"&amp;A99,Owner,G99,YEAR,C99)/12,0)</f>
        <v>0</v>
      </c>
    </row>
    <row r="100" spans="1:11" x14ac:dyDescent="0.25">
      <c r="A100" t="s">
        <v>43</v>
      </c>
      <c r="B100">
        <v>59675</v>
      </c>
      <c r="C100">
        <v>2019</v>
      </c>
      <c r="D100">
        <v>2</v>
      </c>
      <c r="E100">
        <v>0</v>
      </c>
      <c r="F100" s="15" t="s">
        <v>46</v>
      </c>
      <c r="G100" t="str" cm="1">
        <f t="array" aca="1" ref="G100" ca="1">_xlfn.XLOOKUP(A100,APPLICATION_NUMBER,APPLICATION_PRIMARY_OWNER)</f>
        <v>NEBULA HOLDINGS RV, LLC</v>
      </c>
      <c r="H100" cm="1">
        <f t="array" aca="1" ref="H100" ca="1">SUMIFS(AMOUNT,APPL_ID,A100,YEAR,C100,DIVERSION_TYPE,"DIRECT")</f>
        <v>0</v>
      </c>
      <c r="I100" cm="1">
        <f t="array" aca="1" ref="I100" ca="1">SUMIFS(AMOUNT,APPL_ID,A100,YEAR,C100,DIVERSION_TYPE,"STORAGE")</f>
        <v>0</v>
      </c>
      <c r="J100">
        <f t="shared" ca="1" si="1"/>
        <v>0</v>
      </c>
      <c r="K100" s="17" cm="1">
        <f t="array" aca="1" ref="K100" ca="1">IF(J100&gt;0,COUNTIFS(AnnualTotalDiversion,J100,APPL_ID,"&lt;&gt;"&amp;A100,Owner,G100,YEAR,C100)/12,0)</f>
        <v>0</v>
      </c>
    </row>
    <row r="101" spans="1:11" x14ac:dyDescent="0.25">
      <c r="A101" t="s">
        <v>43</v>
      </c>
      <c r="B101">
        <v>59675</v>
      </c>
      <c r="C101">
        <v>2019</v>
      </c>
      <c r="D101">
        <v>1</v>
      </c>
      <c r="E101">
        <v>0</v>
      </c>
      <c r="F101" s="15" t="s">
        <v>45</v>
      </c>
      <c r="G101" t="str" cm="1">
        <f t="array" aca="1" ref="G101" ca="1">_xlfn.XLOOKUP(A101,APPLICATION_NUMBER,APPLICATION_PRIMARY_OWNER)</f>
        <v>NEBULA HOLDINGS RV, LLC</v>
      </c>
      <c r="H101" cm="1">
        <f t="array" aca="1" ref="H101" ca="1">SUMIFS(AMOUNT,APPL_ID,A101,YEAR,C101,DIVERSION_TYPE,"DIRECT")</f>
        <v>0</v>
      </c>
      <c r="I101" cm="1">
        <f t="array" aca="1" ref="I101" ca="1">SUMIFS(AMOUNT,APPL_ID,A101,YEAR,C101,DIVERSION_TYPE,"STORAGE")</f>
        <v>0</v>
      </c>
      <c r="J101">
        <f t="shared" ca="1" si="1"/>
        <v>0</v>
      </c>
      <c r="K101" s="17" cm="1">
        <f t="array" aca="1" ref="K101" ca="1">IF(J101&gt;0,COUNTIFS(AnnualTotalDiversion,J101,APPL_ID,"&lt;&gt;"&amp;A101,Owner,G101,YEAR,C101)/12,0)</f>
        <v>0</v>
      </c>
    </row>
    <row r="102" spans="1:11" x14ac:dyDescent="0.25">
      <c r="A102" t="s">
        <v>43</v>
      </c>
      <c r="B102">
        <v>59675</v>
      </c>
      <c r="C102">
        <v>2017</v>
      </c>
      <c r="D102">
        <v>9</v>
      </c>
      <c r="E102">
        <v>0</v>
      </c>
      <c r="F102" s="15" t="s">
        <v>44</v>
      </c>
      <c r="G102" t="str" cm="1">
        <f t="array" aca="1" ref="G102" ca="1">_xlfn.XLOOKUP(A102,APPLICATION_NUMBER,APPLICATION_PRIMARY_OWNER)</f>
        <v>NEBULA HOLDINGS RV, LLC</v>
      </c>
      <c r="H102" cm="1">
        <f t="array" aca="1" ref="H102" ca="1">SUMIFS(AMOUNT,APPL_ID,A102,YEAR,C102,DIVERSION_TYPE,"DIRECT")</f>
        <v>0</v>
      </c>
      <c r="I102" cm="1">
        <f t="array" aca="1" ref="I102" ca="1">SUMIFS(AMOUNT,APPL_ID,A102,YEAR,C102,DIVERSION_TYPE,"STORAGE")</f>
        <v>7</v>
      </c>
      <c r="J102">
        <f t="shared" ca="1" si="1"/>
        <v>7</v>
      </c>
      <c r="K102" s="17" cm="1">
        <f t="array" aca="1" ref="K102" ca="1">IF(J102&gt;0,COUNTIFS(AnnualTotalDiversion,J102,APPL_ID,"&lt;&gt;"&amp;A102,Owner,G102,YEAR,C102)/12,0)</f>
        <v>0</v>
      </c>
    </row>
    <row r="103" spans="1:11" x14ac:dyDescent="0.25">
      <c r="A103" t="s">
        <v>43</v>
      </c>
      <c r="B103">
        <v>59675</v>
      </c>
      <c r="C103">
        <v>2020</v>
      </c>
      <c r="D103">
        <v>7</v>
      </c>
      <c r="E103">
        <v>0</v>
      </c>
      <c r="F103" s="15" t="s">
        <v>46</v>
      </c>
      <c r="G103" t="str" cm="1">
        <f t="array" aca="1" ref="G103" ca="1">_xlfn.XLOOKUP(A103,APPLICATION_NUMBER,APPLICATION_PRIMARY_OWNER)</f>
        <v>NEBULA HOLDINGS RV, LLC</v>
      </c>
      <c r="H103" cm="1">
        <f t="array" aca="1" ref="H103" ca="1">SUMIFS(AMOUNT,APPL_ID,A103,YEAR,C103,DIVERSION_TYPE,"DIRECT")</f>
        <v>0</v>
      </c>
      <c r="I103" cm="1">
        <f t="array" aca="1" ref="I103" ca="1">SUMIFS(AMOUNT,APPL_ID,A103,YEAR,C103,DIVERSION_TYPE,"STORAGE")</f>
        <v>0</v>
      </c>
      <c r="J103">
        <f t="shared" ca="1" si="1"/>
        <v>0</v>
      </c>
      <c r="K103" s="17" cm="1">
        <f t="array" aca="1" ref="K103" ca="1">IF(J103&gt;0,COUNTIFS(AnnualTotalDiversion,J103,APPL_ID,"&lt;&gt;"&amp;A103,Owner,G103,YEAR,C103)/12,0)</f>
        <v>0</v>
      </c>
    </row>
    <row r="104" spans="1:11" x14ac:dyDescent="0.25">
      <c r="A104" t="s">
        <v>43</v>
      </c>
      <c r="B104">
        <v>59675</v>
      </c>
      <c r="C104">
        <v>2017</v>
      </c>
      <c r="D104">
        <v>10</v>
      </c>
      <c r="E104">
        <v>0</v>
      </c>
      <c r="F104" s="15" t="s">
        <v>46</v>
      </c>
      <c r="G104" t="str" cm="1">
        <f t="array" aca="1" ref="G104" ca="1">_xlfn.XLOOKUP(A104,APPLICATION_NUMBER,APPLICATION_PRIMARY_OWNER)</f>
        <v>NEBULA HOLDINGS RV, LLC</v>
      </c>
      <c r="H104" cm="1">
        <f t="array" aca="1" ref="H104" ca="1">SUMIFS(AMOUNT,APPL_ID,A104,YEAR,C104,DIVERSION_TYPE,"DIRECT")</f>
        <v>0</v>
      </c>
      <c r="I104" cm="1">
        <f t="array" aca="1" ref="I104" ca="1">SUMIFS(AMOUNT,APPL_ID,A104,YEAR,C104,DIVERSION_TYPE,"STORAGE")</f>
        <v>7</v>
      </c>
      <c r="J104">
        <f t="shared" ca="1" si="1"/>
        <v>7</v>
      </c>
      <c r="K104" s="17" cm="1">
        <f t="array" aca="1" ref="K104" ca="1">IF(J104&gt;0,COUNTIFS(AnnualTotalDiversion,J104,APPL_ID,"&lt;&gt;"&amp;A104,Owner,G104,YEAR,C104)/12,0)</f>
        <v>0</v>
      </c>
    </row>
    <row r="105" spans="1:11" x14ac:dyDescent="0.25">
      <c r="A105" t="s">
        <v>43</v>
      </c>
      <c r="B105">
        <v>59675</v>
      </c>
      <c r="C105">
        <v>2019</v>
      </c>
      <c r="D105">
        <v>10</v>
      </c>
      <c r="E105">
        <v>0</v>
      </c>
      <c r="F105" s="15" t="s">
        <v>44</v>
      </c>
      <c r="G105" t="str" cm="1">
        <f t="array" aca="1" ref="G105" ca="1">_xlfn.XLOOKUP(A105,APPLICATION_NUMBER,APPLICATION_PRIMARY_OWNER)</f>
        <v>NEBULA HOLDINGS RV, LLC</v>
      </c>
      <c r="H105" cm="1">
        <f t="array" aca="1" ref="H105" ca="1">SUMIFS(AMOUNT,APPL_ID,A105,YEAR,C105,DIVERSION_TYPE,"DIRECT")</f>
        <v>0</v>
      </c>
      <c r="I105" cm="1">
        <f t="array" aca="1" ref="I105" ca="1">SUMIFS(AMOUNT,APPL_ID,A105,YEAR,C105,DIVERSION_TYPE,"STORAGE")</f>
        <v>0</v>
      </c>
      <c r="J105">
        <f t="shared" ca="1" si="1"/>
        <v>0</v>
      </c>
      <c r="K105" s="17" cm="1">
        <f t="array" aca="1" ref="K105" ca="1">IF(J105&gt;0,COUNTIFS(AnnualTotalDiversion,J105,APPL_ID,"&lt;&gt;"&amp;A105,Owner,G105,YEAR,C105)/12,0)</f>
        <v>0</v>
      </c>
    </row>
    <row r="106" spans="1:11" x14ac:dyDescent="0.25">
      <c r="A106" t="s">
        <v>43</v>
      </c>
      <c r="B106">
        <v>59675</v>
      </c>
      <c r="C106">
        <v>2019</v>
      </c>
      <c r="D106">
        <v>11</v>
      </c>
      <c r="E106">
        <v>0</v>
      </c>
      <c r="F106" s="15" t="s">
        <v>45</v>
      </c>
      <c r="G106" t="str" cm="1">
        <f t="array" aca="1" ref="G106" ca="1">_xlfn.XLOOKUP(A106,APPLICATION_NUMBER,APPLICATION_PRIMARY_OWNER)</f>
        <v>NEBULA HOLDINGS RV, LLC</v>
      </c>
      <c r="H106" cm="1">
        <f t="array" aca="1" ref="H106" ca="1">SUMIFS(AMOUNT,APPL_ID,A106,YEAR,C106,DIVERSION_TYPE,"DIRECT")</f>
        <v>0</v>
      </c>
      <c r="I106" cm="1">
        <f t="array" aca="1" ref="I106" ca="1">SUMIFS(AMOUNT,APPL_ID,A106,YEAR,C106,DIVERSION_TYPE,"STORAGE")</f>
        <v>0</v>
      </c>
      <c r="J106">
        <f t="shared" ca="1" si="1"/>
        <v>0</v>
      </c>
      <c r="K106" s="17" cm="1">
        <f t="array" aca="1" ref="K106" ca="1">IF(J106&gt;0,COUNTIFS(AnnualTotalDiversion,J106,APPL_ID,"&lt;&gt;"&amp;A106,Owner,G106,YEAR,C106)/12,0)</f>
        <v>0</v>
      </c>
    </row>
    <row r="107" spans="1:11" x14ac:dyDescent="0.25">
      <c r="A107" t="s">
        <v>43</v>
      </c>
      <c r="B107">
        <v>59675</v>
      </c>
      <c r="C107">
        <v>2019</v>
      </c>
      <c r="D107">
        <v>12</v>
      </c>
      <c r="E107">
        <v>0</v>
      </c>
      <c r="F107" s="15" t="s">
        <v>45</v>
      </c>
      <c r="G107" t="str" cm="1">
        <f t="array" aca="1" ref="G107" ca="1">_xlfn.XLOOKUP(A107,APPLICATION_NUMBER,APPLICATION_PRIMARY_OWNER)</f>
        <v>NEBULA HOLDINGS RV, LLC</v>
      </c>
      <c r="H107" cm="1">
        <f t="array" aca="1" ref="H107" ca="1">SUMIFS(AMOUNT,APPL_ID,A107,YEAR,C107,DIVERSION_TYPE,"DIRECT")</f>
        <v>0</v>
      </c>
      <c r="I107" cm="1">
        <f t="array" aca="1" ref="I107" ca="1">SUMIFS(AMOUNT,APPL_ID,A107,YEAR,C107,DIVERSION_TYPE,"STORAGE")</f>
        <v>0</v>
      </c>
      <c r="J107">
        <f t="shared" ca="1" si="1"/>
        <v>0</v>
      </c>
      <c r="K107" s="17" cm="1">
        <f t="array" aca="1" ref="K107" ca="1">IF(J107&gt;0,COUNTIFS(AnnualTotalDiversion,J107,APPL_ID,"&lt;&gt;"&amp;A107,Owner,G107,YEAR,C107)/12,0)</f>
        <v>0</v>
      </c>
    </row>
    <row r="108" spans="1:11" x14ac:dyDescent="0.25">
      <c r="A108" t="s">
        <v>43</v>
      </c>
      <c r="B108">
        <v>59675</v>
      </c>
      <c r="C108">
        <v>2020</v>
      </c>
      <c r="D108">
        <v>8</v>
      </c>
      <c r="E108">
        <v>0</v>
      </c>
      <c r="F108" s="15" t="s">
        <v>46</v>
      </c>
      <c r="G108" t="str" cm="1">
        <f t="array" aca="1" ref="G108" ca="1">_xlfn.XLOOKUP(A108,APPLICATION_NUMBER,APPLICATION_PRIMARY_OWNER)</f>
        <v>NEBULA HOLDINGS RV, LLC</v>
      </c>
      <c r="H108" cm="1">
        <f t="array" aca="1" ref="H108" ca="1">SUMIFS(AMOUNT,APPL_ID,A108,YEAR,C108,DIVERSION_TYPE,"DIRECT")</f>
        <v>0</v>
      </c>
      <c r="I108" cm="1">
        <f t="array" aca="1" ref="I108" ca="1">SUMIFS(AMOUNT,APPL_ID,A108,YEAR,C108,DIVERSION_TYPE,"STORAGE")</f>
        <v>0</v>
      </c>
      <c r="J108">
        <f t="shared" ca="1" si="1"/>
        <v>0</v>
      </c>
      <c r="K108" s="17" cm="1">
        <f t="array" aca="1" ref="K108" ca="1">IF(J108&gt;0,COUNTIFS(AnnualTotalDiversion,J108,APPL_ID,"&lt;&gt;"&amp;A108,Owner,G108,YEAR,C108)/12,0)</f>
        <v>0</v>
      </c>
    </row>
    <row r="109" spans="1:11" x14ac:dyDescent="0.25">
      <c r="A109" t="s">
        <v>43</v>
      </c>
      <c r="B109">
        <v>59675</v>
      </c>
      <c r="C109">
        <v>2020</v>
      </c>
      <c r="D109">
        <v>10</v>
      </c>
      <c r="E109">
        <v>0</v>
      </c>
      <c r="F109" s="15" t="s">
        <v>44</v>
      </c>
      <c r="G109" t="str" cm="1">
        <f t="array" aca="1" ref="G109" ca="1">_xlfn.XLOOKUP(A109,APPLICATION_NUMBER,APPLICATION_PRIMARY_OWNER)</f>
        <v>NEBULA HOLDINGS RV, LLC</v>
      </c>
      <c r="H109" cm="1">
        <f t="array" aca="1" ref="H109" ca="1">SUMIFS(AMOUNT,APPL_ID,A109,YEAR,C109,DIVERSION_TYPE,"DIRECT")</f>
        <v>0</v>
      </c>
      <c r="I109" cm="1">
        <f t="array" aca="1" ref="I109" ca="1">SUMIFS(AMOUNT,APPL_ID,A109,YEAR,C109,DIVERSION_TYPE,"STORAGE")</f>
        <v>0</v>
      </c>
      <c r="J109">
        <f t="shared" ca="1" si="1"/>
        <v>0</v>
      </c>
      <c r="K109" s="17" cm="1">
        <f t="array" aca="1" ref="K109" ca="1">IF(J109&gt;0,COUNTIFS(AnnualTotalDiversion,J109,APPL_ID,"&lt;&gt;"&amp;A109,Owner,G109,YEAR,C109)/12,0)</f>
        <v>0</v>
      </c>
    </row>
    <row r="110" spans="1:11" x14ac:dyDescent="0.25">
      <c r="A110" t="s">
        <v>43</v>
      </c>
      <c r="B110">
        <v>59675</v>
      </c>
      <c r="C110">
        <v>2018</v>
      </c>
      <c r="D110">
        <v>9</v>
      </c>
      <c r="E110">
        <v>0</v>
      </c>
      <c r="F110" s="15" t="s">
        <v>44</v>
      </c>
      <c r="G110" t="str" cm="1">
        <f t="array" aca="1" ref="G110" ca="1">_xlfn.XLOOKUP(A110,APPLICATION_NUMBER,APPLICATION_PRIMARY_OWNER)</f>
        <v>NEBULA HOLDINGS RV, LLC</v>
      </c>
      <c r="H110" cm="1">
        <f t="array" aca="1" ref="H110" ca="1">SUMIFS(AMOUNT,APPL_ID,A110,YEAR,C110,DIVERSION_TYPE,"DIRECT")</f>
        <v>0</v>
      </c>
      <c r="I110" cm="1">
        <f t="array" aca="1" ref="I110" ca="1">SUMIFS(AMOUNT,APPL_ID,A110,YEAR,C110,DIVERSION_TYPE,"STORAGE")</f>
        <v>0</v>
      </c>
      <c r="J110">
        <f t="shared" ca="1" si="1"/>
        <v>0</v>
      </c>
      <c r="K110" s="17" cm="1">
        <f t="array" aca="1" ref="K110" ca="1">IF(J110&gt;0,COUNTIFS(AnnualTotalDiversion,J110,APPL_ID,"&lt;&gt;"&amp;A110,Owner,G110,YEAR,C110)/12,0)</f>
        <v>0</v>
      </c>
    </row>
    <row r="111" spans="1:11" x14ac:dyDescent="0.25">
      <c r="A111" t="s">
        <v>43</v>
      </c>
      <c r="B111">
        <v>59675</v>
      </c>
      <c r="C111">
        <v>2017</v>
      </c>
      <c r="D111">
        <v>10</v>
      </c>
      <c r="E111">
        <v>0</v>
      </c>
      <c r="F111" s="15" t="s">
        <v>45</v>
      </c>
      <c r="G111" t="str" cm="1">
        <f t="array" aca="1" ref="G111" ca="1">_xlfn.XLOOKUP(A111,APPLICATION_NUMBER,APPLICATION_PRIMARY_OWNER)</f>
        <v>NEBULA HOLDINGS RV, LLC</v>
      </c>
      <c r="H111" cm="1">
        <f t="array" aca="1" ref="H111" ca="1">SUMIFS(AMOUNT,APPL_ID,A111,YEAR,C111,DIVERSION_TYPE,"DIRECT")</f>
        <v>0</v>
      </c>
      <c r="I111" cm="1">
        <f t="array" aca="1" ref="I111" ca="1">SUMIFS(AMOUNT,APPL_ID,A111,YEAR,C111,DIVERSION_TYPE,"STORAGE")</f>
        <v>7</v>
      </c>
      <c r="J111">
        <f t="shared" ca="1" si="1"/>
        <v>7</v>
      </c>
      <c r="K111" s="17" cm="1">
        <f t="array" aca="1" ref="K111" ca="1">IF(J111&gt;0,COUNTIFS(AnnualTotalDiversion,J111,APPL_ID,"&lt;&gt;"&amp;A111,Owner,G111,YEAR,C111)/12,0)</f>
        <v>0</v>
      </c>
    </row>
    <row r="112" spans="1:11" x14ac:dyDescent="0.25">
      <c r="A112" t="s">
        <v>43</v>
      </c>
      <c r="B112">
        <v>59675</v>
      </c>
      <c r="C112">
        <v>2019</v>
      </c>
      <c r="D112">
        <v>1</v>
      </c>
      <c r="E112">
        <v>0</v>
      </c>
      <c r="F112" s="15" t="s">
        <v>44</v>
      </c>
      <c r="G112" t="str" cm="1">
        <f t="array" aca="1" ref="G112" ca="1">_xlfn.XLOOKUP(A112,APPLICATION_NUMBER,APPLICATION_PRIMARY_OWNER)</f>
        <v>NEBULA HOLDINGS RV, LLC</v>
      </c>
      <c r="H112" cm="1">
        <f t="array" aca="1" ref="H112" ca="1">SUMIFS(AMOUNT,APPL_ID,A112,YEAR,C112,DIVERSION_TYPE,"DIRECT")</f>
        <v>0</v>
      </c>
      <c r="I112" cm="1">
        <f t="array" aca="1" ref="I112" ca="1">SUMIFS(AMOUNT,APPL_ID,A112,YEAR,C112,DIVERSION_TYPE,"STORAGE")</f>
        <v>0</v>
      </c>
      <c r="J112">
        <f t="shared" ca="1" si="1"/>
        <v>0</v>
      </c>
      <c r="K112" s="17" cm="1">
        <f t="array" aca="1" ref="K112" ca="1">IF(J112&gt;0,COUNTIFS(AnnualTotalDiversion,J112,APPL_ID,"&lt;&gt;"&amp;A112,Owner,G112,YEAR,C112)/12,0)</f>
        <v>0</v>
      </c>
    </row>
    <row r="113" spans="1:11" x14ac:dyDescent="0.25">
      <c r="A113" t="s">
        <v>43</v>
      </c>
      <c r="B113">
        <v>59675</v>
      </c>
      <c r="C113">
        <v>2019</v>
      </c>
      <c r="D113">
        <v>1</v>
      </c>
      <c r="E113">
        <v>0</v>
      </c>
      <c r="F113" s="15" t="s">
        <v>46</v>
      </c>
      <c r="G113" t="str" cm="1">
        <f t="array" aca="1" ref="G113" ca="1">_xlfn.XLOOKUP(A113,APPLICATION_NUMBER,APPLICATION_PRIMARY_OWNER)</f>
        <v>NEBULA HOLDINGS RV, LLC</v>
      </c>
      <c r="H113" cm="1">
        <f t="array" aca="1" ref="H113" ca="1">SUMIFS(AMOUNT,APPL_ID,A113,YEAR,C113,DIVERSION_TYPE,"DIRECT")</f>
        <v>0</v>
      </c>
      <c r="I113" cm="1">
        <f t="array" aca="1" ref="I113" ca="1">SUMIFS(AMOUNT,APPL_ID,A113,YEAR,C113,DIVERSION_TYPE,"STORAGE")</f>
        <v>0</v>
      </c>
      <c r="J113">
        <f t="shared" ca="1" si="1"/>
        <v>0</v>
      </c>
      <c r="K113" s="17" cm="1">
        <f t="array" aca="1" ref="K113" ca="1">IF(J113&gt;0,COUNTIFS(AnnualTotalDiversion,J113,APPL_ID,"&lt;&gt;"&amp;A113,Owner,G113,YEAR,C113)/12,0)</f>
        <v>0</v>
      </c>
    </row>
    <row r="114" spans="1:11" x14ac:dyDescent="0.25">
      <c r="A114" t="s">
        <v>43</v>
      </c>
      <c r="B114">
        <v>59675</v>
      </c>
      <c r="C114">
        <v>2018</v>
      </c>
      <c r="D114">
        <v>10</v>
      </c>
      <c r="E114">
        <v>0</v>
      </c>
      <c r="F114" s="15" t="s">
        <v>44</v>
      </c>
      <c r="G114" t="str" cm="1">
        <f t="array" aca="1" ref="G114" ca="1">_xlfn.XLOOKUP(A114,APPLICATION_NUMBER,APPLICATION_PRIMARY_OWNER)</f>
        <v>NEBULA HOLDINGS RV, LLC</v>
      </c>
      <c r="H114" cm="1">
        <f t="array" aca="1" ref="H114" ca="1">SUMIFS(AMOUNT,APPL_ID,A114,YEAR,C114,DIVERSION_TYPE,"DIRECT")</f>
        <v>0</v>
      </c>
      <c r="I114" cm="1">
        <f t="array" aca="1" ref="I114" ca="1">SUMIFS(AMOUNT,APPL_ID,A114,YEAR,C114,DIVERSION_TYPE,"STORAGE")</f>
        <v>0</v>
      </c>
      <c r="J114">
        <f t="shared" ca="1" si="1"/>
        <v>0</v>
      </c>
      <c r="K114" s="17" cm="1">
        <f t="array" aca="1" ref="K114" ca="1">IF(J114&gt;0,COUNTIFS(AnnualTotalDiversion,J114,APPL_ID,"&lt;&gt;"&amp;A114,Owner,G114,YEAR,C114)/12,0)</f>
        <v>0</v>
      </c>
    </row>
    <row r="115" spans="1:11" x14ac:dyDescent="0.25">
      <c r="A115" t="s">
        <v>43</v>
      </c>
      <c r="B115">
        <v>59675</v>
      </c>
      <c r="C115">
        <v>2020</v>
      </c>
      <c r="D115">
        <v>8</v>
      </c>
      <c r="E115">
        <v>0</v>
      </c>
      <c r="F115" s="15" t="s">
        <v>45</v>
      </c>
      <c r="G115" t="str" cm="1">
        <f t="array" aca="1" ref="G115" ca="1">_xlfn.XLOOKUP(A115,APPLICATION_NUMBER,APPLICATION_PRIMARY_OWNER)</f>
        <v>NEBULA HOLDINGS RV, LLC</v>
      </c>
      <c r="H115" cm="1">
        <f t="array" aca="1" ref="H115" ca="1">SUMIFS(AMOUNT,APPL_ID,A115,YEAR,C115,DIVERSION_TYPE,"DIRECT")</f>
        <v>0</v>
      </c>
      <c r="I115" cm="1">
        <f t="array" aca="1" ref="I115" ca="1">SUMIFS(AMOUNT,APPL_ID,A115,YEAR,C115,DIVERSION_TYPE,"STORAGE")</f>
        <v>0</v>
      </c>
      <c r="J115">
        <f t="shared" ca="1" si="1"/>
        <v>0</v>
      </c>
      <c r="K115" s="17" cm="1">
        <f t="array" aca="1" ref="K115" ca="1">IF(J115&gt;0,COUNTIFS(AnnualTotalDiversion,J115,APPL_ID,"&lt;&gt;"&amp;A115,Owner,G115,YEAR,C115)/12,0)</f>
        <v>0</v>
      </c>
    </row>
    <row r="116" spans="1:11" x14ac:dyDescent="0.25">
      <c r="A116" t="s">
        <v>43</v>
      </c>
      <c r="B116">
        <v>59675</v>
      </c>
      <c r="C116">
        <v>2020</v>
      </c>
      <c r="D116">
        <v>6</v>
      </c>
      <c r="E116">
        <v>0</v>
      </c>
      <c r="F116" s="15" t="s">
        <v>44</v>
      </c>
      <c r="G116" t="str" cm="1">
        <f t="array" aca="1" ref="G116" ca="1">_xlfn.XLOOKUP(A116,APPLICATION_NUMBER,APPLICATION_PRIMARY_OWNER)</f>
        <v>NEBULA HOLDINGS RV, LLC</v>
      </c>
      <c r="H116" cm="1">
        <f t="array" aca="1" ref="H116" ca="1">SUMIFS(AMOUNT,APPL_ID,A116,YEAR,C116,DIVERSION_TYPE,"DIRECT")</f>
        <v>0</v>
      </c>
      <c r="I116" cm="1">
        <f t="array" aca="1" ref="I116" ca="1">SUMIFS(AMOUNT,APPL_ID,A116,YEAR,C116,DIVERSION_TYPE,"STORAGE")</f>
        <v>0</v>
      </c>
      <c r="J116">
        <f t="shared" ca="1" si="1"/>
        <v>0</v>
      </c>
      <c r="K116" s="17" cm="1">
        <f t="array" aca="1" ref="K116" ca="1">IF(J116&gt;0,COUNTIFS(AnnualTotalDiversion,J116,APPL_ID,"&lt;&gt;"&amp;A116,Owner,G116,YEAR,C116)/12,0)</f>
        <v>0</v>
      </c>
    </row>
    <row r="117" spans="1:11" x14ac:dyDescent="0.25">
      <c r="A117" t="s">
        <v>43</v>
      </c>
      <c r="B117">
        <v>59675</v>
      </c>
      <c r="C117">
        <v>2017</v>
      </c>
      <c r="D117">
        <v>8</v>
      </c>
      <c r="E117">
        <v>0</v>
      </c>
      <c r="F117" s="15" t="s">
        <v>46</v>
      </c>
      <c r="G117" t="str" cm="1">
        <f t="array" aca="1" ref="G117" ca="1">_xlfn.XLOOKUP(A117,APPLICATION_NUMBER,APPLICATION_PRIMARY_OWNER)</f>
        <v>NEBULA HOLDINGS RV, LLC</v>
      </c>
      <c r="H117" cm="1">
        <f t="array" aca="1" ref="H117" ca="1">SUMIFS(AMOUNT,APPL_ID,A117,YEAR,C117,DIVERSION_TYPE,"DIRECT")</f>
        <v>0</v>
      </c>
      <c r="I117" cm="1">
        <f t="array" aca="1" ref="I117" ca="1">SUMIFS(AMOUNT,APPL_ID,A117,YEAR,C117,DIVERSION_TYPE,"STORAGE")</f>
        <v>7</v>
      </c>
      <c r="J117">
        <f t="shared" ca="1" si="1"/>
        <v>7</v>
      </c>
      <c r="K117" s="17" cm="1">
        <f t="array" aca="1" ref="K117" ca="1">IF(J117&gt;0,COUNTIFS(AnnualTotalDiversion,J117,APPL_ID,"&lt;&gt;"&amp;A117,Owner,G117,YEAR,C117)/12,0)</f>
        <v>0</v>
      </c>
    </row>
    <row r="118" spans="1:11" x14ac:dyDescent="0.25">
      <c r="A118" t="s">
        <v>43</v>
      </c>
      <c r="B118">
        <v>59675</v>
      </c>
      <c r="C118">
        <v>2018</v>
      </c>
      <c r="D118">
        <v>12</v>
      </c>
      <c r="E118">
        <v>0</v>
      </c>
      <c r="F118" s="15" t="s">
        <v>45</v>
      </c>
      <c r="G118" t="str" cm="1">
        <f t="array" aca="1" ref="G118" ca="1">_xlfn.XLOOKUP(A118,APPLICATION_NUMBER,APPLICATION_PRIMARY_OWNER)</f>
        <v>NEBULA HOLDINGS RV, LLC</v>
      </c>
      <c r="H118" cm="1">
        <f t="array" aca="1" ref="H118" ca="1">SUMIFS(AMOUNT,APPL_ID,A118,YEAR,C118,DIVERSION_TYPE,"DIRECT")</f>
        <v>0</v>
      </c>
      <c r="I118" cm="1">
        <f t="array" aca="1" ref="I118" ca="1">SUMIFS(AMOUNT,APPL_ID,A118,YEAR,C118,DIVERSION_TYPE,"STORAGE")</f>
        <v>0</v>
      </c>
      <c r="J118">
        <f t="shared" ca="1" si="1"/>
        <v>0</v>
      </c>
      <c r="K118" s="17" cm="1">
        <f t="array" aca="1" ref="K118" ca="1">IF(J118&gt;0,COUNTIFS(AnnualTotalDiversion,J118,APPL_ID,"&lt;&gt;"&amp;A118,Owner,G118,YEAR,C118)/12,0)</f>
        <v>0</v>
      </c>
    </row>
    <row r="119" spans="1:11" x14ac:dyDescent="0.25">
      <c r="A119" t="s">
        <v>43</v>
      </c>
      <c r="B119">
        <v>59675</v>
      </c>
      <c r="C119">
        <v>2019</v>
      </c>
      <c r="D119">
        <v>12</v>
      </c>
      <c r="E119">
        <v>0</v>
      </c>
      <c r="F119" s="15" t="s">
        <v>46</v>
      </c>
      <c r="G119" t="str" cm="1">
        <f t="array" aca="1" ref="G119" ca="1">_xlfn.XLOOKUP(A119,APPLICATION_NUMBER,APPLICATION_PRIMARY_OWNER)</f>
        <v>NEBULA HOLDINGS RV, LLC</v>
      </c>
      <c r="H119" cm="1">
        <f t="array" aca="1" ref="H119" ca="1">SUMIFS(AMOUNT,APPL_ID,A119,YEAR,C119,DIVERSION_TYPE,"DIRECT")</f>
        <v>0</v>
      </c>
      <c r="I119" cm="1">
        <f t="array" aca="1" ref="I119" ca="1">SUMIFS(AMOUNT,APPL_ID,A119,YEAR,C119,DIVERSION_TYPE,"STORAGE")</f>
        <v>0</v>
      </c>
      <c r="J119">
        <f t="shared" ca="1" si="1"/>
        <v>0</v>
      </c>
      <c r="K119" s="17" cm="1">
        <f t="array" aca="1" ref="K119" ca="1">IF(J119&gt;0,COUNTIFS(AnnualTotalDiversion,J119,APPL_ID,"&lt;&gt;"&amp;A119,Owner,G119,YEAR,C119)/12,0)</f>
        <v>0</v>
      </c>
    </row>
    <row r="120" spans="1:11" x14ac:dyDescent="0.25">
      <c r="A120" t="s">
        <v>43</v>
      </c>
      <c r="B120">
        <v>59675</v>
      </c>
      <c r="C120">
        <v>2018</v>
      </c>
      <c r="D120">
        <v>12</v>
      </c>
      <c r="E120">
        <v>0</v>
      </c>
      <c r="F120" s="15" t="s">
        <v>44</v>
      </c>
      <c r="G120" t="str" cm="1">
        <f t="array" aca="1" ref="G120" ca="1">_xlfn.XLOOKUP(A120,APPLICATION_NUMBER,APPLICATION_PRIMARY_OWNER)</f>
        <v>NEBULA HOLDINGS RV, LLC</v>
      </c>
      <c r="H120" cm="1">
        <f t="array" aca="1" ref="H120" ca="1">SUMIFS(AMOUNT,APPL_ID,A120,YEAR,C120,DIVERSION_TYPE,"DIRECT")</f>
        <v>0</v>
      </c>
      <c r="I120" cm="1">
        <f t="array" aca="1" ref="I120" ca="1">SUMIFS(AMOUNT,APPL_ID,A120,YEAR,C120,DIVERSION_TYPE,"STORAGE")</f>
        <v>0</v>
      </c>
      <c r="J120">
        <f t="shared" ca="1" si="1"/>
        <v>0</v>
      </c>
      <c r="K120" s="17" cm="1">
        <f t="array" aca="1" ref="K120" ca="1">IF(J120&gt;0,COUNTIFS(AnnualTotalDiversion,J120,APPL_ID,"&lt;&gt;"&amp;A120,Owner,G120,YEAR,C120)/12,0)</f>
        <v>0</v>
      </c>
    </row>
    <row r="121" spans="1:11" x14ac:dyDescent="0.25">
      <c r="A121" t="s">
        <v>43</v>
      </c>
      <c r="B121">
        <v>59675</v>
      </c>
      <c r="C121">
        <v>2018</v>
      </c>
      <c r="D121">
        <v>8</v>
      </c>
      <c r="E121">
        <v>0</v>
      </c>
      <c r="F121" s="15" t="s">
        <v>46</v>
      </c>
      <c r="G121" t="str" cm="1">
        <f t="array" aca="1" ref="G121" ca="1">_xlfn.XLOOKUP(A121,APPLICATION_NUMBER,APPLICATION_PRIMARY_OWNER)</f>
        <v>NEBULA HOLDINGS RV, LLC</v>
      </c>
      <c r="H121" cm="1">
        <f t="array" aca="1" ref="H121" ca="1">SUMIFS(AMOUNT,APPL_ID,A121,YEAR,C121,DIVERSION_TYPE,"DIRECT")</f>
        <v>0</v>
      </c>
      <c r="I121" cm="1">
        <f t="array" aca="1" ref="I121" ca="1">SUMIFS(AMOUNT,APPL_ID,A121,YEAR,C121,DIVERSION_TYPE,"STORAGE")</f>
        <v>0</v>
      </c>
      <c r="J121">
        <f t="shared" ca="1" si="1"/>
        <v>0</v>
      </c>
      <c r="K121" s="17" cm="1">
        <f t="array" aca="1" ref="K121" ca="1">IF(J121&gt;0,COUNTIFS(AnnualTotalDiversion,J121,APPL_ID,"&lt;&gt;"&amp;A121,Owner,G121,YEAR,C121)/12,0)</f>
        <v>0</v>
      </c>
    </row>
    <row r="122" spans="1:11" x14ac:dyDescent="0.25">
      <c r="A122" t="s">
        <v>43</v>
      </c>
      <c r="B122">
        <v>59675</v>
      </c>
      <c r="C122">
        <v>2020</v>
      </c>
      <c r="D122">
        <v>8</v>
      </c>
      <c r="E122">
        <v>0</v>
      </c>
      <c r="F122" s="15" t="s">
        <v>44</v>
      </c>
      <c r="G122" t="str" cm="1">
        <f t="array" aca="1" ref="G122" ca="1">_xlfn.XLOOKUP(A122,APPLICATION_NUMBER,APPLICATION_PRIMARY_OWNER)</f>
        <v>NEBULA HOLDINGS RV, LLC</v>
      </c>
      <c r="H122" cm="1">
        <f t="array" aca="1" ref="H122" ca="1">SUMIFS(AMOUNT,APPL_ID,A122,YEAR,C122,DIVERSION_TYPE,"DIRECT")</f>
        <v>0</v>
      </c>
      <c r="I122" cm="1">
        <f t="array" aca="1" ref="I122" ca="1">SUMIFS(AMOUNT,APPL_ID,A122,YEAR,C122,DIVERSION_TYPE,"STORAGE")</f>
        <v>0</v>
      </c>
      <c r="J122">
        <f t="shared" ca="1" si="1"/>
        <v>0</v>
      </c>
      <c r="K122" s="17" cm="1">
        <f t="array" aca="1" ref="K122" ca="1">IF(J122&gt;0,COUNTIFS(AnnualTotalDiversion,J122,APPL_ID,"&lt;&gt;"&amp;A122,Owner,G122,YEAR,C122)/12,0)</f>
        <v>0</v>
      </c>
    </row>
    <row r="123" spans="1:11" x14ac:dyDescent="0.25">
      <c r="A123" t="s">
        <v>43</v>
      </c>
      <c r="B123">
        <v>59675</v>
      </c>
      <c r="C123">
        <v>2018</v>
      </c>
      <c r="D123">
        <v>12</v>
      </c>
      <c r="E123">
        <v>0</v>
      </c>
      <c r="F123" s="15" t="s">
        <v>46</v>
      </c>
      <c r="G123" t="str" cm="1">
        <f t="array" aca="1" ref="G123" ca="1">_xlfn.XLOOKUP(A123,APPLICATION_NUMBER,APPLICATION_PRIMARY_OWNER)</f>
        <v>NEBULA HOLDINGS RV, LLC</v>
      </c>
      <c r="H123" cm="1">
        <f t="array" aca="1" ref="H123" ca="1">SUMIFS(AMOUNT,APPL_ID,A123,YEAR,C123,DIVERSION_TYPE,"DIRECT")</f>
        <v>0</v>
      </c>
      <c r="I123" cm="1">
        <f t="array" aca="1" ref="I123" ca="1">SUMIFS(AMOUNT,APPL_ID,A123,YEAR,C123,DIVERSION_TYPE,"STORAGE")</f>
        <v>0</v>
      </c>
      <c r="J123">
        <f t="shared" ca="1" si="1"/>
        <v>0</v>
      </c>
      <c r="K123" s="17" cm="1">
        <f t="array" aca="1" ref="K123" ca="1">IF(J123&gt;0,COUNTIFS(AnnualTotalDiversion,J123,APPL_ID,"&lt;&gt;"&amp;A123,Owner,G123,YEAR,C123)/12,0)</f>
        <v>0</v>
      </c>
    </row>
    <row r="124" spans="1:11" x14ac:dyDescent="0.25">
      <c r="A124" t="s">
        <v>43</v>
      </c>
      <c r="B124">
        <v>59675</v>
      </c>
      <c r="C124">
        <v>2018</v>
      </c>
      <c r="D124">
        <v>11</v>
      </c>
      <c r="E124">
        <v>0</v>
      </c>
      <c r="F124" s="15" t="s">
        <v>45</v>
      </c>
      <c r="G124" t="str" cm="1">
        <f t="array" aca="1" ref="G124" ca="1">_xlfn.XLOOKUP(A124,APPLICATION_NUMBER,APPLICATION_PRIMARY_OWNER)</f>
        <v>NEBULA HOLDINGS RV, LLC</v>
      </c>
      <c r="H124" cm="1">
        <f t="array" aca="1" ref="H124" ca="1">SUMIFS(AMOUNT,APPL_ID,A124,YEAR,C124,DIVERSION_TYPE,"DIRECT")</f>
        <v>0</v>
      </c>
      <c r="I124" cm="1">
        <f t="array" aca="1" ref="I124" ca="1">SUMIFS(AMOUNT,APPL_ID,A124,YEAR,C124,DIVERSION_TYPE,"STORAGE")</f>
        <v>0</v>
      </c>
      <c r="J124">
        <f t="shared" ca="1" si="1"/>
        <v>0</v>
      </c>
      <c r="K124" s="17" cm="1">
        <f t="array" aca="1" ref="K124" ca="1">IF(J124&gt;0,COUNTIFS(AnnualTotalDiversion,J124,APPL_ID,"&lt;&gt;"&amp;A124,Owner,G124,YEAR,C124)/12,0)</f>
        <v>0</v>
      </c>
    </row>
    <row r="125" spans="1:11" x14ac:dyDescent="0.25">
      <c r="A125" t="s">
        <v>43</v>
      </c>
      <c r="B125">
        <v>59675</v>
      </c>
      <c r="C125">
        <v>2017</v>
      </c>
      <c r="D125">
        <v>8</v>
      </c>
      <c r="E125">
        <v>0</v>
      </c>
      <c r="F125" s="15" t="s">
        <v>45</v>
      </c>
      <c r="G125" t="str" cm="1">
        <f t="array" aca="1" ref="G125" ca="1">_xlfn.XLOOKUP(A125,APPLICATION_NUMBER,APPLICATION_PRIMARY_OWNER)</f>
        <v>NEBULA HOLDINGS RV, LLC</v>
      </c>
      <c r="H125" cm="1">
        <f t="array" aca="1" ref="H125" ca="1">SUMIFS(AMOUNT,APPL_ID,A125,YEAR,C125,DIVERSION_TYPE,"DIRECT")</f>
        <v>0</v>
      </c>
      <c r="I125" cm="1">
        <f t="array" aca="1" ref="I125" ca="1">SUMIFS(AMOUNT,APPL_ID,A125,YEAR,C125,DIVERSION_TYPE,"STORAGE")</f>
        <v>7</v>
      </c>
      <c r="J125">
        <f t="shared" ca="1" si="1"/>
        <v>7</v>
      </c>
      <c r="K125" s="17" cm="1">
        <f t="array" aca="1" ref="K125" ca="1">IF(J125&gt;0,COUNTIFS(AnnualTotalDiversion,J125,APPL_ID,"&lt;&gt;"&amp;A125,Owner,G125,YEAR,C125)/12,0)</f>
        <v>0</v>
      </c>
    </row>
    <row r="126" spans="1:11" x14ac:dyDescent="0.25">
      <c r="A126" t="s">
        <v>43</v>
      </c>
      <c r="B126">
        <v>59675</v>
      </c>
      <c r="C126">
        <v>2018</v>
      </c>
      <c r="D126">
        <v>11</v>
      </c>
      <c r="E126">
        <v>0</v>
      </c>
      <c r="F126" s="15" t="s">
        <v>46</v>
      </c>
      <c r="G126" t="str" cm="1">
        <f t="array" aca="1" ref="G126" ca="1">_xlfn.XLOOKUP(A126,APPLICATION_NUMBER,APPLICATION_PRIMARY_OWNER)</f>
        <v>NEBULA HOLDINGS RV, LLC</v>
      </c>
      <c r="H126" cm="1">
        <f t="array" aca="1" ref="H126" ca="1">SUMIFS(AMOUNT,APPL_ID,A126,YEAR,C126,DIVERSION_TYPE,"DIRECT")</f>
        <v>0</v>
      </c>
      <c r="I126" cm="1">
        <f t="array" aca="1" ref="I126" ca="1">SUMIFS(AMOUNT,APPL_ID,A126,YEAR,C126,DIVERSION_TYPE,"STORAGE")</f>
        <v>0</v>
      </c>
      <c r="J126">
        <f t="shared" ca="1" si="1"/>
        <v>0</v>
      </c>
      <c r="K126" s="17" cm="1">
        <f t="array" aca="1" ref="K126" ca="1">IF(J126&gt;0,COUNTIFS(AnnualTotalDiversion,J126,APPL_ID,"&lt;&gt;"&amp;A126,Owner,G126,YEAR,C126)/12,0)</f>
        <v>0</v>
      </c>
    </row>
    <row r="127" spans="1:11" x14ac:dyDescent="0.25">
      <c r="A127" t="s">
        <v>43</v>
      </c>
      <c r="B127">
        <v>59675</v>
      </c>
      <c r="C127">
        <v>2020</v>
      </c>
      <c r="D127">
        <v>9</v>
      </c>
      <c r="E127">
        <v>0</v>
      </c>
      <c r="F127" s="15" t="s">
        <v>45</v>
      </c>
      <c r="G127" t="str" cm="1">
        <f t="array" aca="1" ref="G127" ca="1">_xlfn.XLOOKUP(A127,APPLICATION_NUMBER,APPLICATION_PRIMARY_OWNER)</f>
        <v>NEBULA HOLDINGS RV, LLC</v>
      </c>
      <c r="H127" cm="1">
        <f t="array" aca="1" ref="H127" ca="1">SUMIFS(AMOUNT,APPL_ID,A127,YEAR,C127,DIVERSION_TYPE,"DIRECT")</f>
        <v>0</v>
      </c>
      <c r="I127" cm="1">
        <f t="array" aca="1" ref="I127" ca="1">SUMIFS(AMOUNT,APPL_ID,A127,YEAR,C127,DIVERSION_TYPE,"STORAGE")</f>
        <v>0</v>
      </c>
      <c r="J127">
        <f t="shared" ca="1" si="1"/>
        <v>0</v>
      </c>
      <c r="K127" s="17" cm="1">
        <f t="array" aca="1" ref="K127" ca="1">IF(J127&gt;0,COUNTIFS(AnnualTotalDiversion,J127,APPL_ID,"&lt;&gt;"&amp;A127,Owner,G127,YEAR,C127)/12,0)</f>
        <v>0</v>
      </c>
    </row>
    <row r="128" spans="1:11" x14ac:dyDescent="0.25">
      <c r="A128" t="s">
        <v>43</v>
      </c>
      <c r="B128">
        <v>59675</v>
      </c>
      <c r="C128">
        <v>2017</v>
      </c>
      <c r="D128">
        <v>9</v>
      </c>
      <c r="E128">
        <v>0</v>
      </c>
      <c r="F128" s="15" t="s">
        <v>45</v>
      </c>
      <c r="G128" t="str" cm="1">
        <f t="array" aca="1" ref="G128" ca="1">_xlfn.XLOOKUP(A128,APPLICATION_NUMBER,APPLICATION_PRIMARY_OWNER)</f>
        <v>NEBULA HOLDINGS RV, LLC</v>
      </c>
      <c r="H128" cm="1">
        <f t="array" aca="1" ref="H128" ca="1">SUMIFS(AMOUNT,APPL_ID,A128,YEAR,C128,DIVERSION_TYPE,"DIRECT")</f>
        <v>0</v>
      </c>
      <c r="I128" cm="1">
        <f t="array" aca="1" ref="I128" ca="1">SUMIFS(AMOUNT,APPL_ID,A128,YEAR,C128,DIVERSION_TYPE,"STORAGE")</f>
        <v>7</v>
      </c>
      <c r="J128">
        <f t="shared" ca="1" si="1"/>
        <v>7</v>
      </c>
      <c r="K128" s="17" cm="1">
        <f t="array" aca="1" ref="K128" ca="1">IF(J128&gt;0,COUNTIFS(AnnualTotalDiversion,J128,APPL_ID,"&lt;&gt;"&amp;A128,Owner,G128,YEAR,C128)/12,0)</f>
        <v>0</v>
      </c>
    </row>
    <row r="129" spans="1:11" x14ac:dyDescent="0.25">
      <c r="A129" t="s">
        <v>43</v>
      </c>
      <c r="B129">
        <v>59675</v>
      </c>
      <c r="C129">
        <v>2020</v>
      </c>
      <c r="D129">
        <v>9</v>
      </c>
      <c r="E129">
        <v>0</v>
      </c>
      <c r="F129" s="15" t="s">
        <v>44</v>
      </c>
      <c r="G129" t="str" cm="1">
        <f t="array" aca="1" ref="G129" ca="1">_xlfn.XLOOKUP(A129,APPLICATION_NUMBER,APPLICATION_PRIMARY_OWNER)</f>
        <v>NEBULA HOLDINGS RV, LLC</v>
      </c>
      <c r="H129" cm="1">
        <f t="array" aca="1" ref="H129" ca="1">SUMIFS(AMOUNT,APPL_ID,A129,YEAR,C129,DIVERSION_TYPE,"DIRECT")</f>
        <v>0</v>
      </c>
      <c r="I129" cm="1">
        <f t="array" aca="1" ref="I129" ca="1">SUMIFS(AMOUNT,APPL_ID,A129,YEAR,C129,DIVERSION_TYPE,"STORAGE")</f>
        <v>0</v>
      </c>
      <c r="J129">
        <f t="shared" ca="1" si="1"/>
        <v>0</v>
      </c>
      <c r="K129" s="17" cm="1">
        <f t="array" aca="1" ref="K129" ca="1">IF(J129&gt;0,COUNTIFS(AnnualTotalDiversion,J129,APPL_ID,"&lt;&gt;"&amp;A129,Owner,G129,YEAR,C129)/12,0)</f>
        <v>0</v>
      </c>
    </row>
    <row r="130" spans="1:11" x14ac:dyDescent="0.25">
      <c r="A130" t="s">
        <v>43</v>
      </c>
      <c r="B130">
        <v>59675</v>
      </c>
      <c r="C130">
        <v>2018</v>
      </c>
      <c r="D130">
        <v>10</v>
      </c>
      <c r="E130">
        <v>0</v>
      </c>
      <c r="F130" s="15" t="s">
        <v>45</v>
      </c>
      <c r="G130" t="str" cm="1">
        <f t="array" aca="1" ref="G130" ca="1">_xlfn.XLOOKUP(A130,APPLICATION_NUMBER,APPLICATION_PRIMARY_OWNER)</f>
        <v>NEBULA HOLDINGS RV, LLC</v>
      </c>
      <c r="H130" cm="1">
        <f t="array" aca="1" ref="H130" ca="1">SUMIFS(AMOUNT,APPL_ID,A130,YEAR,C130,DIVERSION_TYPE,"DIRECT")</f>
        <v>0</v>
      </c>
      <c r="I130" cm="1">
        <f t="array" aca="1" ref="I130" ca="1">SUMIFS(AMOUNT,APPL_ID,A130,YEAR,C130,DIVERSION_TYPE,"STORAGE")</f>
        <v>0</v>
      </c>
      <c r="J130">
        <f t="shared" ca="1" si="1"/>
        <v>0</v>
      </c>
      <c r="K130" s="17" cm="1">
        <f t="array" aca="1" ref="K130" ca="1">IF(J130&gt;0,COUNTIFS(AnnualTotalDiversion,J130,APPL_ID,"&lt;&gt;"&amp;A130,Owner,G130,YEAR,C130)/12,0)</f>
        <v>0</v>
      </c>
    </row>
    <row r="131" spans="1:11" x14ac:dyDescent="0.25">
      <c r="A131" t="s">
        <v>43</v>
      </c>
      <c r="B131">
        <v>59675</v>
      </c>
      <c r="C131">
        <v>2020</v>
      </c>
      <c r="D131">
        <v>9</v>
      </c>
      <c r="E131">
        <v>0</v>
      </c>
      <c r="F131" s="15" t="s">
        <v>46</v>
      </c>
      <c r="G131" t="str" cm="1">
        <f t="array" aca="1" ref="G131" ca="1">_xlfn.XLOOKUP(A131,APPLICATION_NUMBER,APPLICATION_PRIMARY_OWNER)</f>
        <v>NEBULA HOLDINGS RV, LLC</v>
      </c>
      <c r="H131" cm="1">
        <f t="array" aca="1" ref="H131" ca="1">SUMIFS(AMOUNT,APPL_ID,A131,YEAR,C131,DIVERSION_TYPE,"DIRECT")</f>
        <v>0</v>
      </c>
      <c r="I131" cm="1">
        <f t="array" aca="1" ref="I131" ca="1">SUMIFS(AMOUNT,APPL_ID,A131,YEAR,C131,DIVERSION_TYPE,"STORAGE")</f>
        <v>0</v>
      </c>
      <c r="J131">
        <f t="shared" ca="1" si="1"/>
        <v>0</v>
      </c>
      <c r="K131" s="17" cm="1">
        <f t="array" aca="1" ref="K131" ca="1">IF(J131&gt;0,COUNTIFS(AnnualTotalDiversion,J131,APPL_ID,"&lt;&gt;"&amp;A131,Owner,G131,YEAR,C131)/12,0)</f>
        <v>0</v>
      </c>
    </row>
    <row r="132" spans="1:11" x14ac:dyDescent="0.25">
      <c r="A132" t="s">
        <v>43</v>
      </c>
      <c r="B132">
        <v>59675</v>
      </c>
      <c r="C132">
        <v>2017</v>
      </c>
      <c r="D132">
        <v>2</v>
      </c>
      <c r="E132">
        <v>0</v>
      </c>
      <c r="F132" s="15" t="s">
        <v>45</v>
      </c>
      <c r="G132" t="str" cm="1">
        <f t="array" aca="1" ref="G132" ca="1">_xlfn.XLOOKUP(A132,APPLICATION_NUMBER,APPLICATION_PRIMARY_OWNER)</f>
        <v>NEBULA HOLDINGS RV, LLC</v>
      </c>
      <c r="H132" cm="1">
        <f t="array" aca="1" ref="H132" ca="1">SUMIFS(AMOUNT,APPL_ID,A132,YEAR,C132,DIVERSION_TYPE,"DIRECT")</f>
        <v>0</v>
      </c>
      <c r="I132" cm="1">
        <f t="array" aca="1" ref="I132" ca="1">SUMIFS(AMOUNT,APPL_ID,A132,YEAR,C132,DIVERSION_TYPE,"STORAGE")</f>
        <v>7</v>
      </c>
      <c r="J132">
        <f t="shared" ca="1" si="1"/>
        <v>7</v>
      </c>
      <c r="K132" s="17" cm="1">
        <f t="array" aca="1" ref="K132" ca="1">IF(J132&gt;0,COUNTIFS(AnnualTotalDiversion,J132,APPL_ID,"&lt;&gt;"&amp;A132,Owner,G132,YEAR,C132)/12,0)</f>
        <v>0</v>
      </c>
    </row>
    <row r="133" spans="1:11" x14ac:dyDescent="0.25">
      <c r="A133" t="s">
        <v>43</v>
      </c>
      <c r="B133">
        <v>59675</v>
      </c>
      <c r="C133">
        <v>2017</v>
      </c>
      <c r="D133">
        <v>12</v>
      </c>
      <c r="E133">
        <v>2</v>
      </c>
      <c r="F133" s="15" t="s">
        <v>46</v>
      </c>
      <c r="G133" t="str" cm="1">
        <f t="array" aca="1" ref="G133" ca="1">_xlfn.XLOOKUP(A133,APPLICATION_NUMBER,APPLICATION_PRIMARY_OWNER)</f>
        <v>NEBULA HOLDINGS RV, LLC</v>
      </c>
      <c r="H133" cm="1">
        <f t="array" aca="1" ref="H133" ca="1">SUMIFS(AMOUNT,APPL_ID,A133,YEAR,C133,DIVERSION_TYPE,"DIRECT")</f>
        <v>0</v>
      </c>
      <c r="I133" cm="1">
        <f t="array" aca="1" ref="I133" ca="1">SUMIFS(AMOUNT,APPL_ID,A133,YEAR,C133,DIVERSION_TYPE,"STORAGE")</f>
        <v>7</v>
      </c>
      <c r="J133">
        <f t="shared" ref="J133:J196" ca="1" si="2">SUM(H133:I133)</f>
        <v>7</v>
      </c>
      <c r="K133" s="17" cm="1">
        <f t="array" aca="1" ref="K133" ca="1">IF(J133&gt;0,COUNTIFS(AnnualTotalDiversion,J133,APPL_ID,"&lt;&gt;"&amp;A133,Owner,G133,YEAR,C133)/12,0)</f>
        <v>0</v>
      </c>
    </row>
    <row r="134" spans="1:11" x14ac:dyDescent="0.25">
      <c r="A134" t="s">
        <v>43</v>
      </c>
      <c r="B134">
        <v>59675</v>
      </c>
      <c r="C134">
        <v>2017</v>
      </c>
      <c r="D134">
        <v>12</v>
      </c>
      <c r="E134">
        <v>0</v>
      </c>
      <c r="F134" s="15" t="s">
        <v>45</v>
      </c>
      <c r="G134" t="str" cm="1">
        <f t="array" aca="1" ref="G134" ca="1">_xlfn.XLOOKUP(A134,APPLICATION_NUMBER,APPLICATION_PRIMARY_OWNER)</f>
        <v>NEBULA HOLDINGS RV, LLC</v>
      </c>
      <c r="H134" cm="1">
        <f t="array" aca="1" ref="H134" ca="1">SUMIFS(AMOUNT,APPL_ID,A134,YEAR,C134,DIVERSION_TYPE,"DIRECT")</f>
        <v>0</v>
      </c>
      <c r="I134" cm="1">
        <f t="array" aca="1" ref="I134" ca="1">SUMIFS(AMOUNT,APPL_ID,A134,YEAR,C134,DIVERSION_TYPE,"STORAGE")</f>
        <v>7</v>
      </c>
      <c r="J134">
        <f t="shared" ca="1" si="2"/>
        <v>7</v>
      </c>
      <c r="K134" s="17" cm="1">
        <f t="array" aca="1" ref="K134" ca="1">IF(J134&gt;0,COUNTIFS(AnnualTotalDiversion,J134,APPL_ID,"&lt;&gt;"&amp;A134,Owner,G134,YEAR,C134)/12,0)</f>
        <v>0</v>
      </c>
    </row>
    <row r="135" spans="1:11" x14ac:dyDescent="0.25">
      <c r="A135" t="s">
        <v>43</v>
      </c>
      <c r="B135">
        <v>59675</v>
      </c>
      <c r="C135">
        <v>2020</v>
      </c>
      <c r="D135">
        <v>10</v>
      </c>
      <c r="E135">
        <v>0</v>
      </c>
      <c r="F135" s="15" t="s">
        <v>46</v>
      </c>
      <c r="G135" t="str" cm="1">
        <f t="array" aca="1" ref="G135" ca="1">_xlfn.XLOOKUP(A135,APPLICATION_NUMBER,APPLICATION_PRIMARY_OWNER)</f>
        <v>NEBULA HOLDINGS RV, LLC</v>
      </c>
      <c r="H135" cm="1">
        <f t="array" aca="1" ref="H135" ca="1">SUMIFS(AMOUNT,APPL_ID,A135,YEAR,C135,DIVERSION_TYPE,"DIRECT")</f>
        <v>0</v>
      </c>
      <c r="I135" cm="1">
        <f t="array" aca="1" ref="I135" ca="1">SUMIFS(AMOUNT,APPL_ID,A135,YEAR,C135,DIVERSION_TYPE,"STORAGE")</f>
        <v>0</v>
      </c>
      <c r="J135">
        <f t="shared" ca="1" si="2"/>
        <v>0</v>
      </c>
      <c r="K135" s="17" cm="1">
        <f t="array" aca="1" ref="K135" ca="1">IF(J135&gt;0,COUNTIFS(AnnualTotalDiversion,J135,APPL_ID,"&lt;&gt;"&amp;A135,Owner,G135,YEAR,C135)/12,0)</f>
        <v>0</v>
      </c>
    </row>
    <row r="136" spans="1:11" x14ac:dyDescent="0.25">
      <c r="A136" t="s">
        <v>43</v>
      </c>
      <c r="B136">
        <v>59675</v>
      </c>
      <c r="C136">
        <v>2017</v>
      </c>
      <c r="D136">
        <v>11</v>
      </c>
      <c r="E136">
        <v>0</v>
      </c>
      <c r="F136" s="15" t="s">
        <v>46</v>
      </c>
      <c r="G136" t="str" cm="1">
        <f t="array" aca="1" ref="G136" ca="1">_xlfn.XLOOKUP(A136,APPLICATION_NUMBER,APPLICATION_PRIMARY_OWNER)</f>
        <v>NEBULA HOLDINGS RV, LLC</v>
      </c>
      <c r="H136" cm="1">
        <f t="array" aca="1" ref="H136" ca="1">SUMIFS(AMOUNT,APPL_ID,A136,YEAR,C136,DIVERSION_TYPE,"DIRECT")</f>
        <v>0</v>
      </c>
      <c r="I136" cm="1">
        <f t="array" aca="1" ref="I136" ca="1">SUMIFS(AMOUNT,APPL_ID,A136,YEAR,C136,DIVERSION_TYPE,"STORAGE")</f>
        <v>7</v>
      </c>
      <c r="J136">
        <f t="shared" ca="1" si="2"/>
        <v>7</v>
      </c>
      <c r="K136" s="17" cm="1">
        <f t="array" aca="1" ref="K136" ca="1">IF(J136&gt;0,COUNTIFS(AnnualTotalDiversion,J136,APPL_ID,"&lt;&gt;"&amp;A136,Owner,G136,YEAR,C136)/12,0)</f>
        <v>0</v>
      </c>
    </row>
    <row r="137" spans="1:11" x14ac:dyDescent="0.25">
      <c r="A137" t="s">
        <v>43</v>
      </c>
      <c r="B137">
        <v>59675</v>
      </c>
      <c r="C137">
        <v>2020</v>
      </c>
      <c r="D137">
        <v>11</v>
      </c>
      <c r="E137">
        <v>0</v>
      </c>
      <c r="F137" s="15" t="s">
        <v>44</v>
      </c>
      <c r="G137" t="str" cm="1">
        <f t="array" aca="1" ref="G137" ca="1">_xlfn.XLOOKUP(A137,APPLICATION_NUMBER,APPLICATION_PRIMARY_OWNER)</f>
        <v>NEBULA HOLDINGS RV, LLC</v>
      </c>
      <c r="H137" cm="1">
        <f t="array" aca="1" ref="H137" ca="1">SUMIFS(AMOUNT,APPL_ID,A137,YEAR,C137,DIVERSION_TYPE,"DIRECT")</f>
        <v>0</v>
      </c>
      <c r="I137" cm="1">
        <f t="array" aca="1" ref="I137" ca="1">SUMIFS(AMOUNT,APPL_ID,A137,YEAR,C137,DIVERSION_TYPE,"STORAGE")</f>
        <v>0</v>
      </c>
      <c r="J137">
        <f t="shared" ca="1" si="2"/>
        <v>0</v>
      </c>
      <c r="K137" s="17" cm="1">
        <f t="array" aca="1" ref="K137" ca="1">IF(J137&gt;0,COUNTIFS(AnnualTotalDiversion,J137,APPL_ID,"&lt;&gt;"&amp;A137,Owner,G137,YEAR,C137)/12,0)</f>
        <v>0</v>
      </c>
    </row>
    <row r="138" spans="1:11" x14ac:dyDescent="0.25">
      <c r="A138" t="s">
        <v>43</v>
      </c>
      <c r="B138">
        <v>59675</v>
      </c>
      <c r="C138">
        <v>2020</v>
      </c>
      <c r="D138">
        <v>12</v>
      </c>
      <c r="E138">
        <v>0</v>
      </c>
      <c r="F138" s="15" t="s">
        <v>44</v>
      </c>
      <c r="G138" t="str" cm="1">
        <f t="array" aca="1" ref="G138" ca="1">_xlfn.XLOOKUP(A138,APPLICATION_NUMBER,APPLICATION_PRIMARY_OWNER)</f>
        <v>NEBULA HOLDINGS RV, LLC</v>
      </c>
      <c r="H138" cm="1">
        <f t="array" aca="1" ref="H138" ca="1">SUMIFS(AMOUNT,APPL_ID,A138,YEAR,C138,DIVERSION_TYPE,"DIRECT")</f>
        <v>0</v>
      </c>
      <c r="I138" cm="1">
        <f t="array" aca="1" ref="I138" ca="1">SUMIFS(AMOUNT,APPL_ID,A138,YEAR,C138,DIVERSION_TYPE,"STORAGE")</f>
        <v>0</v>
      </c>
      <c r="J138">
        <f t="shared" ca="1" si="2"/>
        <v>0</v>
      </c>
      <c r="K138" s="17" cm="1">
        <f t="array" aca="1" ref="K138" ca="1">IF(J138&gt;0,COUNTIFS(AnnualTotalDiversion,J138,APPL_ID,"&lt;&gt;"&amp;A138,Owner,G138,YEAR,C138)/12,0)</f>
        <v>0</v>
      </c>
    </row>
    <row r="139" spans="1:11" x14ac:dyDescent="0.25">
      <c r="A139" t="s">
        <v>43</v>
      </c>
      <c r="B139">
        <v>59675</v>
      </c>
      <c r="C139">
        <v>2020</v>
      </c>
      <c r="D139">
        <v>12</v>
      </c>
      <c r="E139">
        <v>0</v>
      </c>
      <c r="F139" s="15" t="s">
        <v>46</v>
      </c>
      <c r="G139" t="str" cm="1">
        <f t="array" aca="1" ref="G139" ca="1">_xlfn.XLOOKUP(A139,APPLICATION_NUMBER,APPLICATION_PRIMARY_OWNER)</f>
        <v>NEBULA HOLDINGS RV, LLC</v>
      </c>
      <c r="H139" cm="1">
        <f t="array" aca="1" ref="H139" ca="1">SUMIFS(AMOUNT,APPL_ID,A139,YEAR,C139,DIVERSION_TYPE,"DIRECT")</f>
        <v>0</v>
      </c>
      <c r="I139" cm="1">
        <f t="array" aca="1" ref="I139" ca="1">SUMIFS(AMOUNT,APPL_ID,A139,YEAR,C139,DIVERSION_TYPE,"STORAGE")</f>
        <v>0</v>
      </c>
      <c r="J139">
        <f t="shared" ca="1" si="2"/>
        <v>0</v>
      </c>
      <c r="K139" s="17" cm="1">
        <f t="array" aca="1" ref="K139" ca="1">IF(J139&gt;0,COUNTIFS(AnnualTotalDiversion,J139,APPL_ID,"&lt;&gt;"&amp;A139,Owner,G139,YEAR,C139)/12,0)</f>
        <v>0</v>
      </c>
    </row>
    <row r="140" spans="1:11" x14ac:dyDescent="0.25">
      <c r="A140" t="s">
        <v>43</v>
      </c>
      <c r="B140">
        <v>59675</v>
      </c>
      <c r="C140">
        <v>2020</v>
      </c>
      <c r="D140">
        <v>6</v>
      </c>
      <c r="E140">
        <v>0</v>
      </c>
      <c r="F140" s="15" t="s">
        <v>46</v>
      </c>
      <c r="G140" t="str" cm="1">
        <f t="array" aca="1" ref="G140" ca="1">_xlfn.XLOOKUP(A140,APPLICATION_NUMBER,APPLICATION_PRIMARY_OWNER)</f>
        <v>NEBULA HOLDINGS RV, LLC</v>
      </c>
      <c r="H140" cm="1">
        <f t="array" aca="1" ref="H140" ca="1">SUMIFS(AMOUNT,APPL_ID,A140,YEAR,C140,DIVERSION_TYPE,"DIRECT")</f>
        <v>0</v>
      </c>
      <c r="I140" cm="1">
        <f t="array" aca="1" ref="I140" ca="1">SUMIFS(AMOUNT,APPL_ID,A140,YEAR,C140,DIVERSION_TYPE,"STORAGE")</f>
        <v>0</v>
      </c>
      <c r="J140">
        <f t="shared" ca="1" si="2"/>
        <v>0</v>
      </c>
      <c r="K140" s="17" cm="1">
        <f t="array" aca="1" ref="K140" ca="1">IF(J140&gt;0,COUNTIFS(AnnualTotalDiversion,J140,APPL_ID,"&lt;&gt;"&amp;A140,Owner,G140,YEAR,C140)/12,0)</f>
        <v>0</v>
      </c>
    </row>
    <row r="141" spans="1:11" x14ac:dyDescent="0.25">
      <c r="A141" t="s">
        <v>43</v>
      </c>
      <c r="B141">
        <v>59675</v>
      </c>
      <c r="C141">
        <v>2020</v>
      </c>
      <c r="D141">
        <v>12</v>
      </c>
      <c r="E141">
        <v>0</v>
      </c>
      <c r="F141" s="15" t="s">
        <v>45</v>
      </c>
      <c r="G141" t="str" cm="1">
        <f t="array" aca="1" ref="G141" ca="1">_xlfn.XLOOKUP(A141,APPLICATION_NUMBER,APPLICATION_PRIMARY_OWNER)</f>
        <v>NEBULA HOLDINGS RV, LLC</v>
      </c>
      <c r="H141" cm="1">
        <f t="array" aca="1" ref="H141" ca="1">SUMIFS(AMOUNT,APPL_ID,A141,YEAR,C141,DIVERSION_TYPE,"DIRECT")</f>
        <v>0</v>
      </c>
      <c r="I141" cm="1">
        <f t="array" aca="1" ref="I141" ca="1">SUMIFS(AMOUNT,APPL_ID,A141,YEAR,C141,DIVERSION_TYPE,"STORAGE")</f>
        <v>0</v>
      </c>
      <c r="J141">
        <f t="shared" ca="1" si="2"/>
        <v>0</v>
      </c>
      <c r="K141" s="17" cm="1">
        <f t="array" aca="1" ref="K141" ca="1">IF(J141&gt;0,COUNTIFS(AnnualTotalDiversion,J141,APPL_ID,"&lt;&gt;"&amp;A141,Owner,G141,YEAR,C141)/12,0)</f>
        <v>0</v>
      </c>
    </row>
    <row r="142" spans="1:11" x14ac:dyDescent="0.25">
      <c r="A142" t="s">
        <v>43</v>
      </c>
      <c r="B142">
        <v>59675</v>
      </c>
      <c r="C142">
        <v>2020</v>
      </c>
      <c r="D142">
        <v>11</v>
      </c>
      <c r="E142">
        <v>0</v>
      </c>
      <c r="F142" s="15" t="s">
        <v>45</v>
      </c>
      <c r="G142" t="str" cm="1">
        <f t="array" aca="1" ref="G142" ca="1">_xlfn.XLOOKUP(A142,APPLICATION_NUMBER,APPLICATION_PRIMARY_OWNER)</f>
        <v>NEBULA HOLDINGS RV, LLC</v>
      </c>
      <c r="H142" cm="1">
        <f t="array" aca="1" ref="H142" ca="1">SUMIFS(AMOUNT,APPL_ID,A142,YEAR,C142,DIVERSION_TYPE,"DIRECT")</f>
        <v>0</v>
      </c>
      <c r="I142" cm="1">
        <f t="array" aca="1" ref="I142" ca="1">SUMIFS(AMOUNT,APPL_ID,A142,YEAR,C142,DIVERSION_TYPE,"STORAGE")</f>
        <v>0</v>
      </c>
      <c r="J142">
        <f t="shared" ca="1" si="2"/>
        <v>0</v>
      </c>
      <c r="K142" s="17" cm="1">
        <f t="array" aca="1" ref="K142" ca="1">IF(J142&gt;0,COUNTIFS(AnnualTotalDiversion,J142,APPL_ID,"&lt;&gt;"&amp;A142,Owner,G142,YEAR,C142)/12,0)</f>
        <v>0</v>
      </c>
    </row>
    <row r="143" spans="1:11" x14ac:dyDescent="0.25">
      <c r="A143" t="s">
        <v>43</v>
      </c>
      <c r="B143">
        <v>59675</v>
      </c>
      <c r="C143">
        <v>2020</v>
      </c>
      <c r="D143">
        <v>11</v>
      </c>
      <c r="E143">
        <v>0</v>
      </c>
      <c r="F143" s="15" t="s">
        <v>46</v>
      </c>
      <c r="G143" t="str" cm="1">
        <f t="array" aca="1" ref="G143" ca="1">_xlfn.XLOOKUP(A143,APPLICATION_NUMBER,APPLICATION_PRIMARY_OWNER)</f>
        <v>NEBULA HOLDINGS RV, LLC</v>
      </c>
      <c r="H143" cm="1">
        <f t="array" aca="1" ref="H143" ca="1">SUMIFS(AMOUNT,APPL_ID,A143,YEAR,C143,DIVERSION_TYPE,"DIRECT")</f>
        <v>0</v>
      </c>
      <c r="I143" cm="1">
        <f t="array" aca="1" ref="I143" ca="1">SUMIFS(AMOUNT,APPL_ID,A143,YEAR,C143,DIVERSION_TYPE,"STORAGE")</f>
        <v>0</v>
      </c>
      <c r="J143">
        <f t="shared" ca="1" si="2"/>
        <v>0</v>
      </c>
      <c r="K143" s="17" cm="1">
        <f t="array" aca="1" ref="K143" ca="1">IF(J143&gt;0,COUNTIFS(AnnualTotalDiversion,J143,APPL_ID,"&lt;&gt;"&amp;A143,Owner,G143,YEAR,C143)/12,0)</f>
        <v>0</v>
      </c>
    </row>
    <row r="144" spans="1:11" x14ac:dyDescent="0.25">
      <c r="A144" t="s">
        <v>43</v>
      </c>
      <c r="B144">
        <v>59675</v>
      </c>
      <c r="C144">
        <v>2020</v>
      </c>
      <c r="D144">
        <v>6</v>
      </c>
      <c r="E144">
        <v>0</v>
      </c>
      <c r="F144" s="15" t="s">
        <v>45</v>
      </c>
      <c r="G144" t="str" cm="1">
        <f t="array" aca="1" ref="G144" ca="1">_xlfn.XLOOKUP(A144,APPLICATION_NUMBER,APPLICATION_PRIMARY_OWNER)</f>
        <v>NEBULA HOLDINGS RV, LLC</v>
      </c>
      <c r="H144" cm="1">
        <f t="array" aca="1" ref="H144" ca="1">SUMIFS(AMOUNT,APPL_ID,A144,YEAR,C144,DIVERSION_TYPE,"DIRECT")</f>
        <v>0</v>
      </c>
      <c r="I144" cm="1">
        <f t="array" aca="1" ref="I144" ca="1">SUMIFS(AMOUNT,APPL_ID,A144,YEAR,C144,DIVERSION_TYPE,"STORAGE")</f>
        <v>0</v>
      </c>
      <c r="J144">
        <f t="shared" ca="1" si="2"/>
        <v>0</v>
      </c>
      <c r="K144" s="17" cm="1">
        <f t="array" aca="1" ref="K144" ca="1">IF(J144&gt;0,COUNTIFS(AnnualTotalDiversion,J144,APPL_ID,"&lt;&gt;"&amp;A144,Owner,G144,YEAR,C144)/12,0)</f>
        <v>0</v>
      </c>
    </row>
    <row r="145" spans="1:11" x14ac:dyDescent="0.25">
      <c r="A145" t="s">
        <v>43</v>
      </c>
      <c r="B145">
        <v>59675</v>
      </c>
      <c r="C145">
        <v>2018</v>
      </c>
      <c r="D145">
        <v>9</v>
      </c>
      <c r="E145">
        <v>0</v>
      </c>
      <c r="F145" s="15" t="s">
        <v>46</v>
      </c>
      <c r="G145" t="str" cm="1">
        <f t="array" aca="1" ref="G145" ca="1">_xlfn.XLOOKUP(A145,APPLICATION_NUMBER,APPLICATION_PRIMARY_OWNER)</f>
        <v>NEBULA HOLDINGS RV, LLC</v>
      </c>
      <c r="H145" cm="1">
        <f t="array" aca="1" ref="H145" ca="1">SUMIFS(AMOUNT,APPL_ID,A145,YEAR,C145,DIVERSION_TYPE,"DIRECT")</f>
        <v>0</v>
      </c>
      <c r="I145" cm="1">
        <f t="array" aca="1" ref="I145" ca="1">SUMIFS(AMOUNT,APPL_ID,A145,YEAR,C145,DIVERSION_TYPE,"STORAGE")</f>
        <v>0</v>
      </c>
      <c r="J145">
        <f t="shared" ca="1" si="2"/>
        <v>0</v>
      </c>
      <c r="K145" s="17" cm="1">
        <f t="array" aca="1" ref="K145" ca="1">IF(J145&gt;0,COUNTIFS(AnnualTotalDiversion,J145,APPL_ID,"&lt;&gt;"&amp;A145,Owner,G145,YEAR,C145)/12,0)</f>
        <v>0</v>
      </c>
    </row>
    <row r="146" spans="1:11" x14ac:dyDescent="0.25">
      <c r="A146" t="s">
        <v>43</v>
      </c>
      <c r="B146">
        <v>59675</v>
      </c>
      <c r="C146">
        <v>2017</v>
      </c>
      <c r="D146">
        <v>9</v>
      </c>
      <c r="E146">
        <v>0</v>
      </c>
      <c r="F146" s="15" t="s">
        <v>46</v>
      </c>
      <c r="G146" t="str" cm="1">
        <f t="array" aca="1" ref="G146" ca="1">_xlfn.XLOOKUP(A146,APPLICATION_NUMBER,APPLICATION_PRIMARY_OWNER)</f>
        <v>NEBULA HOLDINGS RV, LLC</v>
      </c>
      <c r="H146" cm="1">
        <f t="array" aca="1" ref="H146" ca="1">SUMIFS(AMOUNT,APPL_ID,A146,YEAR,C146,DIVERSION_TYPE,"DIRECT")</f>
        <v>0</v>
      </c>
      <c r="I146" cm="1">
        <f t="array" aca="1" ref="I146" ca="1">SUMIFS(AMOUNT,APPL_ID,A146,YEAR,C146,DIVERSION_TYPE,"STORAGE")</f>
        <v>7</v>
      </c>
      <c r="J146">
        <f t="shared" ca="1" si="2"/>
        <v>7</v>
      </c>
      <c r="K146" s="17" cm="1">
        <f t="array" aca="1" ref="K146" ca="1">IF(J146&gt;0,COUNTIFS(AnnualTotalDiversion,J146,APPL_ID,"&lt;&gt;"&amp;A146,Owner,G146,YEAR,C146)/12,0)</f>
        <v>0</v>
      </c>
    </row>
    <row r="147" spans="1:11" x14ac:dyDescent="0.25">
      <c r="A147" t="s">
        <v>43</v>
      </c>
      <c r="B147">
        <v>59675</v>
      </c>
      <c r="C147">
        <v>2017</v>
      </c>
      <c r="D147">
        <v>8</v>
      </c>
      <c r="E147">
        <v>0.5</v>
      </c>
      <c r="F147" s="15" t="s">
        <v>44</v>
      </c>
      <c r="G147" t="str" cm="1">
        <f t="array" aca="1" ref="G147" ca="1">_xlfn.XLOOKUP(A147,APPLICATION_NUMBER,APPLICATION_PRIMARY_OWNER)</f>
        <v>NEBULA HOLDINGS RV, LLC</v>
      </c>
      <c r="H147" cm="1">
        <f t="array" aca="1" ref="H147" ca="1">SUMIFS(AMOUNT,APPL_ID,A147,YEAR,C147,DIVERSION_TYPE,"DIRECT")</f>
        <v>0</v>
      </c>
      <c r="I147" cm="1">
        <f t="array" aca="1" ref="I147" ca="1">SUMIFS(AMOUNT,APPL_ID,A147,YEAR,C147,DIVERSION_TYPE,"STORAGE")</f>
        <v>7</v>
      </c>
      <c r="J147">
        <f t="shared" ca="1" si="2"/>
        <v>7</v>
      </c>
      <c r="K147" s="17" cm="1">
        <f t="array" aca="1" ref="K147" ca="1">IF(J147&gt;0,COUNTIFS(AnnualTotalDiversion,J147,APPL_ID,"&lt;&gt;"&amp;A147,Owner,G147,YEAR,C147)/12,0)</f>
        <v>0</v>
      </c>
    </row>
    <row r="148" spans="1:11" x14ac:dyDescent="0.25">
      <c r="A148" t="s">
        <v>47</v>
      </c>
      <c r="B148">
        <v>59676</v>
      </c>
      <c r="C148">
        <v>2017</v>
      </c>
      <c r="D148">
        <v>6</v>
      </c>
      <c r="E148">
        <v>0</v>
      </c>
      <c r="F148" s="15" t="s">
        <v>44</v>
      </c>
      <c r="G148" t="str" cm="1">
        <f t="array" aca="1" ref="G148" ca="1">_xlfn.XLOOKUP(A148,APPLICATION_NUMBER,APPLICATION_PRIMARY_OWNER)</f>
        <v>SHEILA  FETZER</v>
      </c>
      <c r="H148" cm="1">
        <f t="array" aca="1" ref="H148" ca="1">SUMIFS(AMOUNT,APPL_ID,A148,YEAR,C148,DIVERSION_TYPE,"DIRECT")</f>
        <v>0</v>
      </c>
      <c r="I148" cm="1">
        <f t="array" aca="1" ref="I148" ca="1">SUMIFS(AMOUNT,APPL_ID,A148,YEAR,C148,DIVERSION_TYPE,"STORAGE")</f>
        <v>0</v>
      </c>
      <c r="J148">
        <f t="shared" ca="1" si="2"/>
        <v>0</v>
      </c>
      <c r="K148" s="17" cm="1">
        <f t="array" aca="1" ref="K148" ca="1">IF(J148&gt;0,COUNTIFS(AnnualTotalDiversion,J148,APPL_ID,"&lt;&gt;"&amp;A148,Owner,G148,YEAR,C148)/12,0)</f>
        <v>0</v>
      </c>
    </row>
    <row r="149" spans="1:11" x14ac:dyDescent="0.25">
      <c r="A149" t="s">
        <v>47</v>
      </c>
      <c r="B149">
        <v>59676</v>
      </c>
      <c r="C149">
        <v>2017</v>
      </c>
      <c r="D149">
        <v>6</v>
      </c>
      <c r="E149">
        <v>0</v>
      </c>
      <c r="F149" s="15" t="s">
        <v>46</v>
      </c>
      <c r="G149" t="str" cm="1">
        <f t="array" aca="1" ref="G149" ca="1">_xlfn.XLOOKUP(A149,APPLICATION_NUMBER,APPLICATION_PRIMARY_OWNER)</f>
        <v>SHEILA  FETZER</v>
      </c>
      <c r="H149" cm="1">
        <f t="array" aca="1" ref="H149" ca="1">SUMIFS(AMOUNT,APPL_ID,A149,YEAR,C149,DIVERSION_TYPE,"DIRECT")</f>
        <v>0</v>
      </c>
      <c r="I149" cm="1">
        <f t="array" aca="1" ref="I149" ca="1">SUMIFS(AMOUNT,APPL_ID,A149,YEAR,C149,DIVERSION_TYPE,"STORAGE")</f>
        <v>0</v>
      </c>
      <c r="J149">
        <f t="shared" ca="1" si="2"/>
        <v>0</v>
      </c>
      <c r="K149" s="17" cm="1">
        <f t="array" aca="1" ref="K149" ca="1">IF(J149&gt;0,COUNTIFS(AnnualTotalDiversion,J149,APPL_ID,"&lt;&gt;"&amp;A149,Owner,G149,YEAR,C149)/12,0)</f>
        <v>0</v>
      </c>
    </row>
    <row r="150" spans="1:11" x14ac:dyDescent="0.25">
      <c r="A150" t="s">
        <v>47</v>
      </c>
      <c r="B150">
        <v>59676</v>
      </c>
      <c r="C150">
        <v>2017</v>
      </c>
      <c r="D150">
        <v>1</v>
      </c>
      <c r="E150">
        <v>0</v>
      </c>
      <c r="F150" s="15" t="s">
        <v>45</v>
      </c>
      <c r="G150" t="str" cm="1">
        <f t="array" aca="1" ref="G150" ca="1">_xlfn.XLOOKUP(A150,APPLICATION_NUMBER,APPLICATION_PRIMARY_OWNER)</f>
        <v>SHEILA  FETZER</v>
      </c>
      <c r="H150" cm="1">
        <f t="array" aca="1" ref="H150" ca="1">SUMIFS(AMOUNT,APPL_ID,A150,YEAR,C150,DIVERSION_TYPE,"DIRECT")</f>
        <v>0</v>
      </c>
      <c r="I150" cm="1">
        <f t="array" aca="1" ref="I150" ca="1">SUMIFS(AMOUNT,APPL_ID,A150,YEAR,C150,DIVERSION_TYPE,"STORAGE")</f>
        <v>0</v>
      </c>
      <c r="J150">
        <f t="shared" ca="1" si="2"/>
        <v>0</v>
      </c>
      <c r="K150" s="17" cm="1">
        <f t="array" aca="1" ref="K150" ca="1">IF(J150&gt;0,COUNTIFS(AnnualTotalDiversion,J150,APPL_ID,"&lt;&gt;"&amp;A150,Owner,G150,YEAR,C150)/12,0)</f>
        <v>0</v>
      </c>
    </row>
    <row r="151" spans="1:11" x14ac:dyDescent="0.25">
      <c r="A151" t="s">
        <v>47</v>
      </c>
      <c r="B151">
        <v>59676</v>
      </c>
      <c r="C151">
        <v>2017</v>
      </c>
      <c r="D151">
        <v>5</v>
      </c>
      <c r="E151">
        <v>0</v>
      </c>
      <c r="F151" s="15" t="s">
        <v>45</v>
      </c>
      <c r="G151" t="str" cm="1">
        <f t="array" aca="1" ref="G151" ca="1">_xlfn.XLOOKUP(A151,APPLICATION_NUMBER,APPLICATION_PRIMARY_OWNER)</f>
        <v>SHEILA  FETZER</v>
      </c>
      <c r="H151" cm="1">
        <f t="array" aca="1" ref="H151" ca="1">SUMIFS(AMOUNT,APPL_ID,A151,YEAR,C151,DIVERSION_TYPE,"DIRECT")</f>
        <v>0</v>
      </c>
      <c r="I151" cm="1">
        <f t="array" aca="1" ref="I151" ca="1">SUMIFS(AMOUNT,APPL_ID,A151,YEAR,C151,DIVERSION_TYPE,"STORAGE")</f>
        <v>0</v>
      </c>
      <c r="J151">
        <f t="shared" ca="1" si="2"/>
        <v>0</v>
      </c>
      <c r="K151" s="17" cm="1">
        <f t="array" aca="1" ref="K151" ca="1">IF(J151&gt;0,COUNTIFS(AnnualTotalDiversion,J151,APPL_ID,"&lt;&gt;"&amp;A151,Owner,G151,YEAR,C151)/12,0)</f>
        <v>0</v>
      </c>
    </row>
    <row r="152" spans="1:11" x14ac:dyDescent="0.25">
      <c r="A152" t="s">
        <v>47</v>
      </c>
      <c r="B152">
        <v>59676</v>
      </c>
      <c r="C152">
        <v>2019</v>
      </c>
      <c r="D152">
        <v>7</v>
      </c>
      <c r="E152">
        <v>0</v>
      </c>
      <c r="F152" s="15" t="s">
        <v>46</v>
      </c>
      <c r="G152" t="str" cm="1">
        <f t="array" aca="1" ref="G152" ca="1">_xlfn.XLOOKUP(A152,APPLICATION_NUMBER,APPLICATION_PRIMARY_OWNER)</f>
        <v>SHEILA  FETZER</v>
      </c>
      <c r="H152" cm="1">
        <f t="array" aca="1" ref="H152" ca="1">SUMIFS(AMOUNT,APPL_ID,A152,YEAR,C152,DIVERSION_TYPE,"DIRECT")</f>
        <v>0</v>
      </c>
      <c r="I152" cm="1">
        <f t="array" aca="1" ref="I152" ca="1">SUMIFS(AMOUNT,APPL_ID,A152,YEAR,C152,DIVERSION_TYPE,"STORAGE")</f>
        <v>0</v>
      </c>
      <c r="J152">
        <f t="shared" ca="1" si="2"/>
        <v>0</v>
      </c>
      <c r="K152" s="17" cm="1">
        <f t="array" aca="1" ref="K152" ca="1">IF(J152&gt;0,COUNTIFS(AnnualTotalDiversion,J152,APPL_ID,"&lt;&gt;"&amp;A152,Owner,G152,YEAR,C152)/12,0)</f>
        <v>0</v>
      </c>
    </row>
    <row r="153" spans="1:11" x14ac:dyDescent="0.25">
      <c r="A153" t="s">
        <v>47</v>
      </c>
      <c r="B153">
        <v>59676</v>
      </c>
      <c r="C153">
        <v>2017</v>
      </c>
      <c r="D153">
        <v>2</v>
      </c>
      <c r="E153">
        <v>0</v>
      </c>
      <c r="F153" s="15" t="s">
        <v>44</v>
      </c>
      <c r="G153" t="str" cm="1">
        <f t="array" aca="1" ref="G153" ca="1">_xlfn.XLOOKUP(A153,APPLICATION_NUMBER,APPLICATION_PRIMARY_OWNER)</f>
        <v>SHEILA  FETZER</v>
      </c>
      <c r="H153" cm="1">
        <f t="array" aca="1" ref="H153" ca="1">SUMIFS(AMOUNT,APPL_ID,A153,YEAR,C153,DIVERSION_TYPE,"DIRECT")</f>
        <v>0</v>
      </c>
      <c r="I153" cm="1">
        <f t="array" aca="1" ref="I153" ca="1">SUMIFS(AMOUNT,APPL_ID,A153,YEAR,C153,DIVERSION_TYPE,"STORAGE")</f>
        <v>0</v>
      </c>
      <c r="J153">
        <f t="shared" ca="1" si="2"/>
        <v>0</v>
      </c>
      <c r="K153" s="17" cm="1">
        <f t="array" aca="1" ref="K153" ca="1">IF(J153&gt;0,COUNTIFS(AnnualTotalDiversion,J153,APPL_ID,"&lt;&gt;"&amp;A153,Owner,G153,YEAR,C153)/12,0)</f>
        <v>0</v>
      </c>
    </row>
    <row r="154" spans="1:11" x14ac:dyDescent="0.25">
      <c r="A154" t="s">
        <v>47</v>
      </c>
      <c r="B154">
        <v>59676</v>
      </c>
      <c r="C154">
        <v>2017</v>
      </c>
      <c r="D154">
        <v>5</v>
      </c>
      <c r="E154">
        <v>0</v>
      </c>
      <c r="F154" s="15" t="s">
        <v>46</v>
      </c>
      <c r="G154" t="str" cm="1">
        <f t="array" aca="1" ref="G154" ca="1">_xlfn.XLOOKUP(A154,APPLICATION_NUMBER,APPLICATION_PRIMARY_OWNER)</f>
        <v>SHEILA  FETZER</v>
      </c>
      <c r="H154" cm="1">
        <f t="array" aca="1" ref="H154" ca="1">SUMIFS(AMOUNT,APPL_ID,A154,YEAR,C154,DIVERSION_TYPE,"DIRECT")</f>
        <v>0</v>
      </c>
      <c r="I154" cm="1">
        <f t="array" aca="1" ref="I154" ca="1">SUMIFS(AMOUNT,APPL_ID,A154,YEAR,C154,DIVERSION_TYPE,"STORAGE")</f>
        <v>0</v>
      </c>
      <c r="J154">
        <f t="shared" ca="1" si="2"/>
        <v>0</v>
      </c>
      <c r="K154" s="17" cm="1">
        <f t="array" aca="1" ref="K154" ca="1">IF(J154&gt;0,COUNTIFS(AnnualTotalDiversion,J154,APPL_ID,"&lt;&gt;"&amp;A154,Owner,G154,YEAR,C154)/12,0)</f>
        <v>0</v>
      </c>
    </row>
    <row r="155" spans="1:11" x14ac:dyDescent="0.25">
      <c r="A155" t="s">
        <v>47</v>
      </c>
      <c r="B155">
        <v>59676</v>
      </c>
      <c r="C155">
        <v>2017</v>
      </c>
      <c r="D155">
        <v>2</v>
      </c>
      <c r="E155">
        <v>0</v>
      </c>
      <c r="F155" s="15" t="s">
        <v>45</v>
      </c>
      <c r="G155" t="str" cm="1">
        <f t="array" aca="1" ref="G155" ca="1">_xlfn.XLOOKUP(A155,APPLICATION_NUMBER,APPLICATION_PRIMARY_OWNER)</f>
        <v>SHEILA  FETZER</v>
      </c>
      <c r="H155" cm="1">
        <f t="array" aca="1" ref="H155" ca="1">SUMIFS(AMOUNT,APPL_ID,A155,YEAR,C155,DIVERSION_TYPE,"DIRECT")</f>
        <v>0</v>
      </c>
      <c r="I155" cm="1">
        <f t="array" aca="1" ref="I155" ca="1">SUMIFS(AMOUNT,APPL_ID,A155,YEAR,C155,DIVERSION_TYPE,"STORAGE")</f>
        <v>0</v>
      </c>
      <c r="J155">
        <f t="shared" ca="1" si="2"/>
        <v>0</v>
      </c>
      <c r="K155" s="17" cm="1">
        <f t="array" aca="1" ref="K155" ca="1">IF(J155&gt;0,COUNTIFS(AnnualTotalDiversion,J155,APPL_ID,"&lt;&gt;"&amp;A155,Owner,G155,YEAR,C155)/12,0)</f>
        <v>0</v>
      </c>
    </row>
    <row r="156" spans="1:11" x14ac:dyDescent="0.25">
      <c r="A156" t="s">
        <v>47</v>
      </c>
      <c r="B156">
        <v>59676</v>
      </c>
      <c r="C156">
        <v>2017</v>
      </c>
      <c r="D156">
        <v>4</v>
      </c>
      <c r="E156">
        <v>0</v>
      </c>
      <c r="F156" s="15" t="s">
        <v>45</v>
      </c>
      <c r="G156" t="str" cm="1">
        <f t="array" aca="1" ref="G156" ca="1">_xlfn.XLOOKUP(A156,APPLICATION_NUMBER,APPLICATION_PRIMARY_OWNER)</f>
        <v>SHEILA  FETZER</v>
      </c>
      <c r="H156" cm="1">
        <f t="array" aca="1" ref="H156" ca="1">SUMIFS(AMOUNT,APPL_ID,A156,YEAR,C156,DIVERSION_TYPE,"DIRECT")</f>
        <v>0</v>
      </c>
      <c r="I156" cm="1">
        <f t="array" aca="1" ref="I156" ca="1">SUMIFS(AMOUNT,APPL_ID,A156,YEAR,C156,DIVERSION_TYPE,"STORAGE")</f>
        <v>0</v>
      </c>
      <c r="J156">
        <f t="shared" ca="1" si="2"/>
        <v>0</v>
      </c>
      <c r="K156" s="17" cm="1">
        <f t="array" aca="1" ref="K156" ca="1">IF(J156&gt;0,COUNTIFS(AnnualTotalDiversion,J156,APPL_ID,"&lt;&gt;"&amp;A156,Owner,G156,YEAR,C156)/12,0)</f>
        <v>0</v>
      </c>
    </row>
    <row r="157" spans="1:11" x14ac:dyDescent="0.25">
      <c r="A157" t="s">
        <v>47</v>
      </c>
      <c r="B157">
        <v>59676</v>
      </c>
      <c r="C157">
        <v>2017</v>
      </c>
      <c r="D157">
        <v>2</v>
      </c>
      <c r="E157">
        <v>0</v>
      </c>
      <c r="F157" s="15" t="s">
        <v>46</v>
      </c>
      <c r="G157" t="str" cm="1">
        <f t="array" aca="1" ref="G157" ca="1">_xlfn.XLOOKUP(A157,APPLICATION_NUMBER,APPLICATION_PRIMARY_OWNER)</f>
        <v>SHEILA  FETZER</v>
      </c>
      <c r="H157" cm="1">
        <f t="array" aca="1" ref="H157" ca="1">SUMIFS(AMOUNT,APPL_ID,A157,YEAR,C157,DIVERSION_TYPE,"DIRECT")</f>
        <v>0</v>
      </c>
      <c r="I157" cm="1">
        <f t="array" aca="1" ref="I157" ca="1">SUMIFS(AMOUNT,APPL_ID,A157,YEAR,C157,DIVERSION_TYPE,"STORAGE")</f>
        <v>0</v>
      </c>
      <c r="J157">
        <f t="shared" ca="1" si="2"/>
        <v>0</v>
      </c>
      <c r="K157" s="17" cm="1">
        <f t="array" aca="1" ref="K157" ca="1">IF(J157&gt;0,COUNTIFS(AnnualTotalDiversion,J157,APPL_ID,"&lt;&gt;"&amp;A157,Owner,G157,YEAR,C157)/12,0)</f>
        <v>0</v>
      </c>
    </row>
    <row r="158" spans="1:11" x14ac:dyDescent="0.25">
      <c r="A158" t="s">
        <v>47</v>
      </c>
      <c r="B158">
        <v>59676</v>
      </c>
      <c r="C158">
        <v>2019</v>
      </c>
      <c r="D158">
        <v>8</v>
      </c>
      <c r="E158">
        <v>0</v>
      </c>
      <c r="F158" s="15" t="s">
        <v>46</v>
      </c>
      <c r="G158" t="str" cm="1">
        <f t="array" aca="1" ref="G158" ca="1">_xlfn.XLOOKUP(A158,APPLICATION_NUMBER,APPLICATION_PRIMARY_OWNER)</f>
        <v>SHEILA  FETZER</v>
      </c>
      <c r="H158" cm="1">
        <f t="array" aca="1" ref="H158" ca="1">SUMIFS(AMOUNT,APPL_ID,A158,YEAR,C158,DIVERSION_TYPE,"DIRECT")</f>
        <v>0</v>
      </c>
      <c r="I158" cm="1">
        <f t="array" aca="1" ref="I158" ca="1">SUMIFS(AMOUNT,APPL_ID,A158,YEAR,C158,DIVERSION_TYPE,"STORAGE")</f>
        <v>0</v>
      </c>
      <c r="J158">
        <f t="shared" ca="1" si="2"/>
        <v>0</v>
      </c>
      <c r="K158" s="17" cm="1">
        <f t="array" aca="1" ref="K158" ca="1">IF(J158&gt;0,COUNTIFS(AnnualTotalDiversion,J158,APPL_ID,"&lt;&gt;"&amp;A158,Owner,G158,YEAR,C158)/12,0)</f>
        <v>0</v>
      </c>
    </row>
    <row r="159" spans="1:11" x14ac:dyDescent="0.25">
      <c r="A159" t="s">
        <v>47</v>
      </c>
      <c r="B159">
        <v>59676</v>
      </c>
      <c r="C159">
        <v>2019</v>
      </c>
      <c r="D159">
        <v>9</v>
      </c>
      <c r="E159">
        <v>0</v>
      </c>
      <c r="F159" s="15" t="s">
        <v>45</v>
      </c>
      <c r="G159" t="str" cm="1">
        <f t="array" aca="1" ref="G159" ca="1">_xlfn.XLOOKUP(A159,APPLICATION_NUMBER,APPLICATION_PRIMARY_OWNER)</f>
        <v>SHEILA  FETZER</v>
      </c>
      <c r="H159" cm="1">
        <f t="array" aca="1" ref="H159" ca="1">SUMIFS(AMOUNT,APPL_ID,A159,YEAR,C159,DIVERSION_TYPE,"DIRECT")</f>
        <v>0</v>
      </c>
      <c r="I159" cm="1">
        <f t="array" aca="1" ref="I159" ca="1">SUMIFS(AMOUNT,APPL_ID,A159,YEAR,C159,DIVERSION_TYPE,"STORAGE")</f>
        <v>0</v>
      </c>
      <c r="J159">
        <f t="shared" ca="1" si="2"/>
        <v>0</v>
      </c>
      <c r="K159" s="17" cm="1">
        <f t="array" aca="1" ref="K159" ca="1">IF(J159&gt;0,COUNTIFS(AnnualTotalDiversion,J159,APPL_ID,"&lt;&gt;"&amp;A159,Owner,G159,YEAR,C159)/12,0)</f>
        <v>0</v>
      </c>
    </row>
    <row r="160" spans="1:11" x14ac:dyDescent="0.25">
      <c r="A160" t="s">
        <v>47</v>
      </c>
      <c r="B160">
        <v>59676</v>
      </c>
      <c r="C160">
        <v>2019</v>
      </c>
      <c r="D160">
        <v>7</v>
      </c>
      <c r="E160">
        <v>0</v>
      </c>
      <c r="F160" s="15" t="s">
        <v>45</v>
      </c>
      <c r="G160" t="str" cm="1">
        <f t="array" aca="1" ref="G160" ca="1">_xlfn.XLOOKUP(A160,APPLICATION_NUMBER,APPLICATION_PRIMARY_OWNER)</f>
        <v>SHEILA  FETZER</v>
      </c>
      <c r="H160" cm="1">
        <f t="array" aca="1" ref="H160" ca="1">SUMIFS(AMOUNT,APPL_ID,A160,YEAR,C160,DIVERSION_TYPE,"DIRECT")</f>
        <v>0</v>
      </c>
      <c r="I160" cm="1">
        <f t="array" aca="1" ref="I160" ca="1">SUMIFS(AMOUNT,APPL_ID,A160,YEAR,C160,DIVERSION_TYPE,"STORAGE")</f>
        <v>0</v>
      </c>
      <c r="J160">
        <f t="shared" ca="1" si="2"/>
        <v>0</v>
      </c>
      <c r="K160" s="17" cm="1">
        <f t="array" aca="1" ref="K160" ca="1">IF(J160&gt;0,COUNTIFS(AnnualTotalDiversion,J160,APPL_ID,"&lt;&gt;"&amp;A160,Owner,G160,YEAR,C160)/12,0)</f>
        <v>0</v>
      </c>
    </row>
    <row r="161" spans="1:11" x14ac:dyDescent="0.25">
      <c r="A161" t="s">
        <v>47</v>
      </c>
      <c r="B161">
        <v>59676</v>
      </c>
      <c r="C161">
        <v>2017</v>
      </c>
      <c r="D161">
        <v>6</v>
      </c>
      <c r="E161">
        <v>0</v>
      </c>
      <c r="F161" s="15" t="s">
        <v>45</v>
      </c>
      <c r="G161" t="str" cm="1">
        <f t="array" aca="1" ref="G161" ca="1">_xlfn.XLOOKUP(A161,APPLICATION_NUMBER,APPLICATION_PRIMARY_OWNER)</f>
        <v>SHEILA  FETZER</v>
      </c>
      <c r="H161" cm="1">
        <f t="array" aca="1" ref="H161" ca="1">SUMIFS(AMOUNT,APPL_ID,A161,YEAR,C161,DIVERSION_TYPE,"DIRECT")</f>
        <v>0</v>
      </c>
      <c r="I161" cm="1">
        <f t="array" aca="1" ref="I161" ca="1">SUMIFS(AMOUNT,APPL_ID,A161,YEAR,C161,DIVERSION_TYPE,"STORAGE")</f>
        <v>0</v>
      </c>
      <c r="J161">
        <f t="shared" ca="1" si="2"/>
        <v>0</v>
      </c>
      <c r="K161" s="17" cm="1">
        <f t="array" aca="1" ref="K161" ca="1">IF(J161&gt;0,COUNTIFS(AnnualTotalDiversion,J161,APPL_ID,"&lt;&gt;"&amp;A161,Owner,G161,YEAR,C161)/12,0)</f>
        <v>0</v>
      </c>
    </row>
    <row r="162" spans="1:11" x14ac:dyDescent="0.25">
      <c r="A162" t="s">
        <v>47</v>
      </c>
      <c r="B162">
        <v>59676</v>
      </c>
      <c r="C162">
        <v>2017</v>
      </c>
      <c r="D162">
        <v>4</v>
      </c>
      <c r="E162">
        <v>0</v>
      </c>
      <c r="F162" s="15" t="s">
        <v>46</v>
      </c>
      <c r="G162" t="str" cm="1">
        <f t="array" aca="1" ref="G162" ca="1">_xlfn.XLOOKUP(A162,APPLICATION_NUMBER,APPLICATION_PRIMARY_OWNER)</f>
        <v>SHEILA  FETZER</v>
      </c>
      <c r="H162" cm="1">
        <f t="array" aca="1" ref="H162" ca="1">SUMIFS(AMOUNT,APPL_ID,A162,YEAR,C162,DIVERSION_TYPE,"DIRECT")</f>
        <v>0</v>
      </c>
      <c r="I162" cm="1">
        <f t="array" aca="1" ref="I162" ca="1">SUMIFS(AMOUNT,APPL_ID,A162,YEAR,C162,DIVERSION_TYPE,"STORAGE")</f>
        <v>0</v>
      </c>
      <c r="J162">
        <f t="shared" ca="1" si="2"/>
        <v>0</v>
      </c>
      <c r="K162" s="17" cm="1">
        <f t="array" aca="1" ref="K162" ca="1">IF(J162&gt;0,COUNTIFS(AnnualTotalDiversion,J162,APPL_ID,"&lt;&gt;"&amp;A162,Owner,G162,YEAR,C162)/12,0)</f>
        <v>0</v>
      </c>
    </row>
    <row r="163" spans="1:11" x14ac:dyDescent="0.25">
      <c r="A163" t="s">
        <v>47</v>
      </c>
      <c r="B163">
        <v>59676</v>
      </c>
      <c r="C163">
        <v>2019</v>
      </c>
      <c r="D163">
        <v>8</v>
      </c>
      <c r="E163">
        <v>0</v>
      </c>
      <c r="F163" s="15" t="s">
        <v>45</v>
      </c>
      <c r="G163" t="str" cm="1">
        <f t="array" aca="1" ref="G163" ca="1">_xlfn.XLOOKUP(A163,APPLICATION_NUMBER,APPLICATION_PRIMARY_OWNER)</f>
        <v>SHEILA  FETZER</v>
      </c>
      <c r="H163" cm="1">
        <f t="array" aca="1" ref="H163" ca="1">SUMIFS(AMOUNT,APPL_ID,A163,YEAR,C163,DIVERSION_TYPE,"DIRECT")</f>
        <v>0</v>
      </c>
      <c r="I163" cm="1">
        <f t="array" aca="1" ref="I163" ca="1">SUMIFS(AMOUNT,APPL_ID,A163,YEAR,C163,DIVERSION_TYPE,"STORAGE")</f>
        <v>0</v>
      </c>
      <c r="J163">
        <f t="shared" ca="1" si="2"/>
        <v>0</v>
      </c>
      <c r="K163" s="17" cm="1">
        <f t="array" aca="1" ref="K163" ca="1">IF(J163&gt;0,COUNTIFS(AnnualTotalDiversion,J163,APPL_ID,"&lt;&gt;"&amp;A163,Owner,G163,YEAR,C163)/12,0)</f>
        <v>0</v>
      </c>
    </row>
    <row r="164" spans="1:11" x14ac:dyDescent="0.25">
      <c r="A164" t="s">
        <v>47</v>
      </c>
      <c r="B164">
        <v>59676</v>
      </c>
      <c r="C164">
        <v>2017</v>
      </c>
      <c r="D164">
        <v>4</v>
      </c>
      <c r="E164">
        <v>0</v>
      </c>
      <c r="F164" s="15" t="s">
        <v>44</v>
      </c>
      <c r="G164" t="str" cm="1">
        <f t="array" aca="1" ref="G164" ca="1">_xlfn.XLOOKUP(A164,APPLICATION_NUMBER,APPLICATION_PRIMARY_OWNER)</f>
        <v>SHEILA  FETZER</v>
      </c>
      <c r="H164" cm="1">
        <f t="array" aca="1" ref="H164" ca="1">SUMIFS(AMOUNT,APPL_ID,A164,YEAR,C164,DIVERSION_TYPE,"DIRECT")</f>
        <v>0</v>
      </c>
      <c r="I164" cm="1">
        <f t="array" aca="1" ref="I164" ca="1">SUMIFS(AMOUNT,APPL_ID,A164,YEAR,C164,DIVERSION_TYPE,"STORAGE")</f>
        <v>0</v>
      </c>
      <c r="J164">
        <f t="shared" ca="1" si="2"/>
        <v>0</v>
      </c>
      <c r="K164" s="17" cm="1">
        <f t="array" aca="1" ref="K164" ca="1">IF(J164&gt;0,COUNTIFS(AnnualTotalDiversion,J164,APPL_ID,"&lt;&gt;"&amp;A164,Owner,G164,YEAR,C164)/12,0)</f>
        <v>0</v>
      </c>
    </row>
    <row r="165" spans="1:11" x14ac:dyDescent="0.25">
      <c r="A165" t="s">
        <v>47</v>
      </c>
      <c r="B165">
        <v>59676</v>
      </c>
      <c r="C165">
        <v>2017</v>
      </c>
      <c r="D165">
        <v>1</v>
      </c>
      <c r="E165">
        <v>0</v>
      </c>
      <c r="F165" s="15" t="s">
        <v>46</v>
      </c>
      <c r="G165" t="str" cm="1">
        <f t="array" aca="1" ref="G165" ca="1">_xlfn.XLOOKUP(A165,APPLICATION_NUMBER,APPLICATION_PRIMARY_OWNER)</f>
        <v>SHEILA  FETZER</v>
      </c>
      <c r="H165" cm="1">
        <f t="array" aca="1" ref="H165" ca="1">SUMIFS(AMOUNT,APPL_ID,A165,YEAR,C165,DIVERSION_TYPE,"DIRECT")</f>
        <v>0</v>
      </c>
      <c r="I165" cm="1">
        <f t="array" aca="1" ref="I165" ca="1">SUMIFS(AMOUNT,APPL_ID,A165,YEAR,C165,DIVERSION_TYPE,"STORAGE")</f>
        <v>0</v>
      </c>
      <c r="J165">
        <f t="shared" ca="1" si="2"/>
        <v>0</v>
      </c>
      <c r="K165" s="17" cm="1">
        <f t="array" aca="1" ref="K165" ca="1">IF(J165&gt;0,COUNTIFS(AnnualTotalDiversion,J165,APPL_ID,"&lt;&gt;"&amp;A165,Owner,G165,YEAR,C165)/12,0)</f>
        <v>0</v>
      </c>
    </row>
    <row r="166" spans="1:11" x14ac:dyDescent="0.25">
      <c r="A166" t="s">
        <v>47</v>
      </c>
      <c r="B166">
        <v>59676</v>
      </c>
      <c r="C166">
        <v>2019</v>
      </c>
      <c r="D166">
        <v>9</v>
      </c>
      <c r="E166">
        <v>0</v>
      </c>
      <c r="F166" s="15" t="s">
        <v>44</v>
      </c>
      <c r="G166" t="str" cm="1">
        <f t="array" aca="1" ref="G166" ca="1">_xlfn.XLOOKUP(A166,APPLICATION_NUMBER,APPLICATION_PRIMARY_OWNER)</f>
        <v>SHEILA  FETZER</v>
      </c>
      <c r="H166" cm="1">
        <f t="array" aca="1" ref="H166" ca="1">SUMIFS(AMOUNT,APPL_ID,A166,YEAR,C166,DIVERSION_TYPE,"DIRECT")</f>
        <v>0</v>
      </c>
      <c r="I166" cm="1">
        <f t="array" aca="1" ref="I166" ca="1">SUMIFS(AMOUNT,APPL_ID,A166,YEAR,C166,DIVERSION_TYPE,"STORAGE")</f>
        <v>0</v>
      </c>
      <c r="J166">
        <f t="shared" ca="1" si="2"/>
        <v>0</v>
      </c>
      <c r="K166" s="17" cm="1">
        <f t="array" aca="1" ref="K166" ca="1">IF(J166&gt;0,COUNTIFS(AnnualTotalDiversion,J166,APPL_ID,"&lt;&gt;"&amp;A166,Owner,G166,YEAR,C166)/12,0)</f>
        <v>0</v>
      </c>
    </row>
    <row r="167" spans="1:11" x14ac:dyDescent="0.25">
      <c r="A167" t="s">
        <v>47</v>
      </c>
      <c r="B167">
        <v>59676</v>
      </c>
      <c r="C167">
        <v>2019</v>
      </c>
      <c r="D167">
        <v>8</v>
      </c>
      <c r="E167">
        <v>0</v>
      </c>
      <c r="F167" s="15" t="s">
        <v>44</v>
      </c>
      <c r="G167" t="str" cm="1">
        <f t="array" aca="1" ref="G167" ca="1">_xlfn.XLOOKUP(A167,APPLICATION_NUMBER,APPLICATION_PRIMARY_OWNER)</f>
        <v>SHEILA  FETZER</v>
      </c>
      <c r="H167" cm="1">
        <f t="array" aca="1" ref="H167" ca="1">SUMIFS(AMOUNT,APPL_ID,A167,YEAR,C167,DIVERSION_TYPE,"DIRECT")</f>
        <v>0</v>
      </c>
      <c r="I167" cm="1">
        <f t="array" aca="1" ref="I167" ca="1">SUMIFS(AMOUNT,APPL_ID,A167,YEAR,C167,DIVERSION_TYPE,"STORAGE")</f>
        <v>0</v>
      </c>
      <c r="J167">
        <f t="shared" ca="1" si="2"/>
        <v>0</v>
      </c>
      <c r="K167" s="17" cm="1">
        <f t="array" aca="1" ref="K167" ca="1">IF(J167&gt;0,COUNTIFS(AnnualTotalDiversion,J167,APPL_ID,"&lt;&gt;"&amp;A167,Owner,G167,YEAR,C167)/12,0)</f>
        <v>0</v>
      </c>
    </row>
    <row r="168" spans="1:11" x14ac:dyDescent="0.25">
      <c r="A168" t="s">
        <v>47</v>
      </c>
      <c r="B168">
        <v>59676</v>
      </c>
      <c r="C168">
        <v>2019</v>
      </c>
      <c r="D168">
        <v>10</v>
      </c>
      <c r="E168">
        <v>0</v>
      </c>
      <c r="F168" s="15" t="s">
        <v>45</v>
      </c>
      <c r="G168" t="str" cm="1">
        <f t="array" aca="1" ref="G168" ca="1">_xlfn.XLOOKUP(A168,APPLICATION_NUMBER,APPLICATION_PRIMARY_OWNER)</f>
        <v>SHEILA  FETZER</v>
      </c>
      <c r="H168" cm="1">
        <f t="array" aca="1" ref="H168" ca="1">SUMIFS(AMOUNT,APPL_ID,A168,YEAR,C168,DIVERSION_TYPE,"DIRECT")</f>
        <v>0</v>
      </c>
      <c r="I168" cm="1">
        <f t="array" aca="1" ref="I168" ca="1">SUMIFS(AMOUNT,APPL_ID,A168,YEAR,C168,DIVERSION_TYPE,"STORAGE")</f>
        <v>0</v>
      </c>
      <c r="J168">
        <f t="shared" ca="1" si="2"/>
        <v>0</v>
      </c>
      <c r="K168" s="17" cm="1">
        <f t="array" aca="1" ref="K168" ca="1">IF(J168&gt;0,COUNTIFS(AnnualTotalDiversion,J168,APPL_ID,"&lt;&gt;"&amp;A168,Owner,G168,YEAR,C168)/12,0)</f>
        <v>0</v>
      </c>
    </row>
    <row r="169" spans="1:11" x14ac:dyDescent="0.25">
      <c r="A169" t="s">
        <v>47</v>
      </c>
      <c r="B169">
        <v>59676</v>
      </c>
      <c r="C169">
        <v>2019</v>
      </c>
      <c r="D169">
        <v>7</v>
      </c>
      <c r="E169">
        <v>0</v>
      </c>
      <c r="F169" s="15" t="s">
        <v>44</v>
      </c>
      <c r="G169" t="str" cm="1">
        <f t="array" aca="1" ref="G169" ca="1">_xlfn.XLOOKUP(A169,APPLICATION_NUMBER,APPLICATION_PRIMARY_OWNER)</f>
        <v>SHEILA  FETZER</v>
      </c>
      <c r="H169" cm="1">
        <f t="array" aca="1" ref="H169" ca="1">SUMIFS(AMOUNT,APPL_ID,A169,YEAR,C169,DIVERSION_TYPE,"DIRECT")</f>
        <v>0</v>
      </c>
      <c r="I169" cm="1">
        <f t="array" aca="1" ref="I169" ca="1">SUMIFS(AMOUNT,APPL_ID,A169,YEAR,C169,DIVERSION_TYPE,"STORAGE")</f>
        <v>0</v>
      </c>
      <c r="J169">
        <f t="shared" ca="1" si="2"/>
        <v>0</v>
      </c>
      <c r="K169" s="17" cm="1">
        <f t="array" aca="1" ref="K169" ca="1">IF(J169&gt;0,COUNTIFS(AnnualTotalDiversion,J169,APPL_ID,"&lt;&gt;"&amp;A169,Owner,G169,YEAR,C169)/12,0)</f>
        <v>0</v>
      </c>
    </row>
    <row r="170" spans="1:11" x14ac:dyDescent="0.25">
      <c r="A170" t="s">
        <v>47</v>
      </c>
      <c r="B170">
        <v>59676</v>
      </c>
      <c r="C170">
        <v>2018</v>
      </c>
      <c r="D170">
        <v>1</v>
      </c>
      <c r="E170">
        <v>0</v>
      </c>
      <c r="F170" s="15" t="s">
        <v>46</v>
      </c>
      <c r="G170" t="str" cm="1">
        <f t="array" aca="1" ref="G170" ca="1">_xlfn.XLOOKUP(A170,APPLICATION_NUMBER,APPLICATION_PRIMARY_OWNER)</f>
        <v>SHEILA  FETZER</v>
      </c>
      <c r="H170" cm="1">
        <f t="array" aca="1" ref="H170" ca="1">SUMIFS(AMOUNT,APPL_ID,A170,YEAR,C170,DIVERSION_TYPE,"DIRECT")</f>
        <v>0</v>
      </c>
      <c r="I170" cm="1">
        <f t="array" aca="1" ref="I170" ca="1">SUMIFS(AMOUNT,APPL_ID,A170,YEAR,C170,DIVERSION_TYPE,"STORAGE")</f>
        <v>0</v>
      </c>
      <c r="J170">
        <f t="shared" ca="1" si="2"/>
        <v>0</v>
      </c>
      <c r="K170" s="17" cm="1">
        <f t="array" aca="1" ref="K170" ca="1">IF(J170&gt;0,COUNTIFS(AnnualTotalDiversion,J170,APPL_ID,"&lt;&gt;"&amp;A170,Owner,G170,YEAR,C170)/12,0)</f>
        <v>0</v>
      </c>
    </row>
    <row r="171" spans="1:11" x14ac:dyDescent="0.25">
      <c r="A171" t="s">
        <v>47</v>
      </c>
      <c r="B171">
        <v>59676</v>
      </c>
      <c r="C171">
        <v>2017</v>
      </c>
      <c r="D171">
        <v>8</v>
      </c>
      <c r="E171">
        <v>0</v>
      </c>
      <c r="F171" s="15" t="s">
        <v>46</v>
      </c>
      <c r="G171" t="str" cm="1">
        <f t="array" aca="1" ref="G171" ca="1">_xlfn.XLOOKUP(A171,APPLICATION_NUMBER,APPLICATION_PRIMARY_OWNER)</f>
        <v>SHEILA  FETZER</v>
      </c>
      <c r="H171" cm="1">
        <f t="array" aca="1" ref="H171" ca="1">SUMIFS(AMOUNT,APPL_ID,A171,YEAR,C171,DIVERSION_TYPE,"DIRECT")</f>
        <v>0</v>
      </c>
      <c r="I171" cm="1">
        <f t="array" aca="1" ref="I171" ca="1">SUMIFS(AMOUNT,APPL_ID,A171,YEAR,C171,DIVERSION_TYPE,"STORAGE")</f>
        <v>0</v>
      </c>
      <c r="J171">
        <f t="shared" ca="1" si="2"/>
        <v>0</v>
      </c>
      <c r="K171" s="17" cm="1">
        <f t="array" aca="1" ref="K171" ca="1">IF(J171&gt;0,COUNTIFS(AnnualTotalDiversion,J171,APPL_ID,"&lt;&gt;"&amp;A171,Owner,G171,YEAR,C171)/12,0)</f>
        <v>0</v>
      </c>
    </row>
    <row r="172" spans="1:11" x14ac:dyDescent="0.25">
      <c r="A172" t="s">
        <v>47</v>
      </c>
      <c r="B172">
        <v>59676</v>
      </c>
      <c r="C172">
        <v>2017</v>
      </c>
      <c r="D172">
        <v>5</v>
      </c>
      <c r="E172">
        <v>0</v>
      </c>
      <c r="F172" s="15" t="s">
        <v>44</v>
      </c>
      <c r="G172" t="str" cm="1">
        <f t="array" aca="1" ref="G172" ca="1">_xlfn.XLOOKUP(A172,APPLICATION_NUMBER,APPLICATION_PRIMARY_OWNER)</f>
        <v>SHEILA  FETZER</v>
      </c>
      <c r="H172" cm="1">
        <f t="array" aca="1" ref="H172" ca="1">SUMIFS(AMOUNT,APPL_ID,A172,YEAR,C172,DIVERSION_TYPE,"DIRECT")</f>
        <v>0</v>
      </c>
      <c r="I172" cm="1">
        <f t="array" aca="1" ref="I172" ca="1">SUMIFS(AMOUNT,APPL_ID,A172,YEAR,C172,DIVERSION_TYPE,"STORAGE")</f>
        <v>0</v>
      </c>
      <c r="J172">
        <f t="shared" ca="1" si="2"/>
        <v>0</v>
      </c>
      <c r="K172" s="17" cm="1">
        <f t="array" aca="1" ref="K172" ca="1">IF(J172&gt;0,COUNTIFS(AnnualTotalDiversion,J172,APPL_ID,"&lt;&gt;"&amp;A172,Owner,G172,YEAR,C172)/12,0)</f>
        <v>0</v>
      </c>
    </row>
    <row r="173" spans="1:11" x14ac:dyDescent="0.25">
      <c r="A173" t="s">
        <v>47</v>
      </c>
      <c r="B173">
        <v>59676</v>
      </c>
      <c r="C173">
        <v>2019</v>
      </c>
      <c r="D173">
        <v>5</v>
      </c>
      <c r="E173">
        <v>0</v>
      </c>
      <c r="F173" s="15" t="s">
        <v>45</v>
      </c>
      <c r="G173" t="str" cm="1">
        <f t="array" aca="1" ref="G173" ca="1">_xlfn.XLOOKUP(A173,APPLICATION_NUMBER,APPLICATION_PRIMARY_OWNER)</f>
        <v>SHEILA  FETZER</v>
      </c>
      <c r="H173" cm="1">
        <f t="array" aca="1" ref="H173" ca="1">SUMIFS(AMOUNT,APPL_ID,A173,YEAR,C173,DIVERSION_TYPE,"DIRECT")</f>
        <v>0</v>
      </c>
      <c r="I173" cm="1">
        <f t="array" aca="1" ref="I173" ca="1">SUMIFS(AMOUNT,APPL_ID,A173,YEAR,C173,DIVERSION_TYPE,"STORAGE")</f>
        <v>0</v>
      </c>
      <c r="J173">
        <f t="shared" ca="1" si="2"/>
        <v>0</v>
      </c>
      <c r="K173" s="17" cm="1">
        <f t="array" aca="1" ref="K173" ca="1">IF(J173&gt;0,COUNTIFS(AnnualTotalDiversion,J173,APPL_ID,"&lt;&gt;"&amp;A173,Owner,G173,YEAR,C173)/12,0)</f>
        <v>0</v>
      </c>
    </row>
    <row r="174" spans="1:11" x14ac:dyDescent="0.25">
      <c r="A174" t="s">
        <v>47</v>
      </c>
      <c r="B174">
        <v>59676</v>
      </c>
      <c r="C174">
        <v>2018</v>
      </c>
      <c r="D174">
        <v>2</v>
      </c>
      <c r="E174">
        <v>0</v>
      </c>
      <c r="F174" s="15" t="s">
        <v>46</v>
      </c>
      <c r="G174" t="str" cm="1">
        <f t="array" aca="1" ref="G174" ca="1">_xlfn.XLOOKUP(A174,APPLICATION_NUMBER,APPLICATION_PRIMARY_OWNER)</f>
        <v>SHEILA  FETZER</v>
      </c>
      <c r="H174" cm="1">
        <f t="array" aca="1" ref="H174" ca="1">SUMIFS(AMOUNT,APPL_ID,A174,YEAR,C174,DIVERSION_TYPE,"DIRECT")</f>
        <v>0</v>
      </c>
      <c r="I174" cm="1">
        <f t="array" aca="1" ref="I174" ca="1">SUMIFS(AMOUNT,APPL_ID,A174,YEAR,C174,DIVERSION_TYPE,"STORAGE")</f>
        <v>0</v>
      </c>
      <c r="J174">
        <f t="shared" ca="1" si="2"/>
        <v>0</v>
      </c>
      <c r="K174" s="17" cm="1">
        <f t="array" aca="1" ref="K174" ca="1">IF(J174&gt;0,COUNTIFS(AnnualTotalDiversion,J174,APPL_ID,"&lt;&gt;"&amp;A174,Owner,G174,YEAR,C174)/12,0)</f>
        <v>0</v>
      </c>
    </row>
    <row r="175" spans="1:11" x14ac:dyDescent="0.25">
      <c r="A175" t="s">
        <v>47</v>
      </c>
      <c r="B175">
        <v>59676</v>
      </c>
      <c r="C175">
        <v>2017</v>
      </c>
      <c r="D175">
        <v>3</v>
      </c>
      <c r="E175">
        <v>0</v>
      </c>
      <c r="F175" s="15" t="s">
        <v>46</v>
      </c>
      <c r="G175" t="str" cm="1">
        <f t="array" aca="1" ref="G175" ca="1">_xlfn.XLOOKUP(A175,APPLICATION_NUMBER,APPLICATION_PRIMARY_OWNER)</f>
        <v>SHEILA  FETZER</v>
      </c>
      <c r="H175" cm="1">
        <f t="array" aca="1" ref="H175" ca="1">SUMIFS(AMOUNT,APPL_ID,A175,YEAR,C175,DIVERSION_TYPE,"DIRECT")</f>
        <v>0</v>
      </c>
      <c r="I175" cm="1">
        <f t="array" aca="1" ref="I175" ca="1">SUMIFS(AMOUNT,APPL_ID,A175,YEAR,C175,DIVERSION_TYPE,"STORAGE")</f>
        <v>0</v>
      </c>
      <c r="J175">
        <f t="shared" ca="1" si="2"/>
        <v>0</v>
      </c>
      <c r="K175" s="17" cm="1">
        <f t="array" aca="1" ref="K175" ca="1">IF(J175&gt;0,COUNTIFS(AnnualTotalDiversion,J175,APPL_ID,"&lt;&gt;"&amp;A175,Owner,G175,YEAR,C175)/12,0)</f>
        <v>0</v>
      </c>
    </row>
    <row r="176" spans="1:11" x14ac:dyDescent="0.25">
      <c r="A176" t="s">
        <v>47</v>
      </c>
      <c r="B176">
        <v>59676</v>
      </c>
      <c r="C176">
        <v>2017</v>
      </c>
      <c r="D176">
        <v>7</v>
      </c>
      <c r="E176">
        <v>0</v>
      </c>
      <c r="F176" s="15" t="s">
        <v>45</v>
      </c>
      <c r="G176" t="str" cm="1">
        <f t="array" aca="1" ref="G176" ca="1">_xlfn.XLOOKUP(A176,APPLICATION_NUMBER,APPLICATION_PRIMARY_OWNER)</f>
        <v>SHEILA  FETZER</v>
      </c>
      <c r="H176" cm="1">
        <f t="array" aca="1" ref="H176" ca="1">SUMIFS(AMOUNT,APPL_ID,A176,YEAR,C176,DIVERSION_TYPE,"DIRECT")</f>
        <v>0</v>
      </c>
      <c r="I176" cm="1">
        <f t="array" aca="1" ref="I176" ca="1">SUMIFS(AMOUNT,APPL_ID,A176,YEAR,C176,DIVERSION_TYPE,"STORAGE")</f>
        <v>0</v>
      </c>
      <c r="J176">
        <f t="shared" ca="1" si="2"/>
        <v>0</v>
      </c>
      <c r="K176" s="17" cm="1">
        <f t="array" aca="1" ref="K176" ca="1">IF(J176&gt;0,COUNTIFS(AnnualTotalDiversion,J176,APPL_ID,"&lt;&gt;"&amp;A176,Owner,G176,YEAR,C176)/12,0)</f>
        <v>0</v>
      </c>
    </row>
    <row r="177" spans="1:11" x14ac:dyDescent="0.25">
      <c r="A177" t="s">
        <v>47</v>
      </c>
      <c r="B177">
        <v>59676</v>
      </c>
      <c r="C177">
        <v>2017</v>
      </c>
      <c r="D177">
        <v>1</v>
      </c>
      <c r="E177">
        <v>0</v>
      </c>
      <c r="F177" s="15" t="s">
        <v>44</v>
      </c>
      <c r="G177" t="str" cm="1">
        <f t="array" aca="1" ref="G177" ca="1">_xlfn.XLOOKUP(A177,APPLICATION_NUMBER,APPLICATION_PRIMARY_OWNER)</f>
        <v>SHEILA  FETZER</v>
      </c>
      <c r="H177" cm="1">
        <f t="array" aca="1" ref="H177" ca="1">SUMIFS(AMOUNT,APPL_ID,A177,YEAR,C177,DIVERSION_TYPE,"DIRECT")</f>
        <v>0</v>
      </c>
      <c r="I177" cm="1">
        <f t="array" aca="1" ref="I177" ca="1">SUMIFS(AMOUNT,APPL_ID,A177,YEAR,C177,DIVERSION_TYPE,"STORAGE")</f>
        <v>0</v>
      </c>
      <c r="J177">
        <f t="shared" ca="1" si="2"/>
        <v>0</v>
      </c>
      <c r="K177" s="17" cm="1">
        <f t="array" aca="1" ref="K177" ca="1">IF(J177&gt;0,COUNTIFS(AnnualTotalDiversion,J177,APPL_ID,"&lt;&gt;"&amp;A177,Owner,G177,YEAR,C177)/12,0)</f>
        <v>0</v>
      </c>
    </row>
    <row r="178" spans="1:11" x14ac:dyDescent="0.25">
      <c r="A178" t="s">
        <v>47</v>
      </c>
      <c r="B178">
        <v>59676</v>
      </c>
      <c r="C178">
        <v>2017</v>
      </c>
      <c r="D178">
        <v>8</v>
      </c>
      <c r="E178">
        <v>0</v>
      </c>
      <c r="F178" s="15" t="s">
        <v>45</v>
      </c>
      <c r="G178" t="str" cm="1">
        <f t="array" aca="1" ref="G178" ca="1">_xlfn.XLOOKUP(A178,APPLICATION_NUMBER,APPLICATION_PRIMARY_OWNER)</f>
        <v>SHEILA  FETZER</v>
      </c>
      <c r="H178" cm="1">
        <f t="array" aca="1" ref="H178" ca="1">SUMIFS(AMOUNT,APPL_ID,A178,YEAR,C178,DIVERSION_TYPE,"DIRECT")</f>
        <v>0</v>
      </c>
      <c r="I178" cm="1">
        <f t="array" aca="1" ref="I178" ca="1">SUMIFS(AMOUNT,APPL_ID,A178,YEAR,C178,DIVERSION_TYPE,"STORAGE")</f>
        <v>0</v>
      </c>
      <c r="J178">
        <f t="shared" ca="1" si="2"/>
        <v>0</v>
      </c>
      <c r="K178" s="17" cm="1">
        <f t="array" aca="1" ref="K178" ca="1">IF(J178&gt;0,COUNTIFS(AnnualTotalDiversion,J178,APPL_ID,"&lt;&gt;"&amp;A178,Owner,G178,YEAR,C178)/12,0)</f>
        <v>0</v>
      </c>
    </row>
    <row r="179" spans="1:11" x14ac:dyDescent="0.25">
      <c r="A179" t="s">
        <v>47</v>
      </c>
      <c r="B179">
        <v>59676</v>
      </c>
      <c r="C179">
        <v>2017</v>
      </c>
      <c r="D179">
        <v>7</v>
      </c>
      <c r="E179">
        <v>0</v>
      </c>
      <c r="F179" s="15" t="s">
        <v>46</v>
      </c>
      <c r="G179" t="str" cm="1">
        <f t="array" aca="1" ref="G179" ca="1">_xlfn.XLOOKUP(A179,APPLICATION_NUMBER,APPLICATION_PRIMARY_OWNER)</f>
        <v>SHEILA  FETZER</v>
      </c>
      <c r="H179" cm="1">
        <f t="array" aca="1" ref="H179" ca="1">SUMIFS(AMOUNT,APPL_ID,A179,YEAR,C179,DIVERSION_TYPE,"DIRECT")</f>
        <v>0</v>
      </c>
      <c r="I179" cm="1">
        <f t="array" aca="1" ref="I179" ca="1">SUMIFS(AMOUNT,APPL_ID,A179,YEAR,C179,DIVERSION_TYPE,"STORAGE")</f>
        <v>0</v>
      </c>
      <c r="J179">
        <f t="shared" ca="1" si="2"/>
        <v>0</v>
      </c>
      <c r="K179" s="17" cm="1">
        <f t="array" aca="1" ref="K179" ca="1">IF(J179&gt;0,COUNTIFS(AnnualTotalDiversion,J179,APPL_ID,"&lt;&gt;"&amp;A179,Owner,G179,YEAR,C179)/12,0)</f>
        <v>0</v>
      </c>
    </row>
    <row r="180" spans="1:11" x14ac:dyDescent="0.25">
      <c r="A180" t="s">
        <v>47</v>
      </c>
      <c r="B180">
        <v>59676</v>
      </c>
      <c r="C180">
        <v>2019</v>
      </c>
      <c r="D180">
        <v>6</v>
      </c>
      <c r="E180">
        <v>0</v>
      </c>
      <c r="F180" s="15" t="s">
        <v>44</v>
      </c>
      <c r="G180" t="str" cm="1">
        <f t="array" aca="1" ref="G180" ca="1">_xlfn.XLOOKUP(A180,APPLICATION_NUMBER,APPLICATION_PRIMARY_OWNER)</f>
        <v>SHEILA  FETZER</v>
      </c>
      <c r="H180" cm="1">
        <f t="array" aca="1" ref="H180" ca="1">SUMIFS(AMOUNT,APPL_ID,A180,YEAR,C180,DIVERSION_TYPE,"DIRECT")</f>
        <v>0</v>
      </c>
      <c r="I180" cm="1">
        <f t="array" aca="1" ref="I180" ca="1">SUMIFS(AMOUNT,APPL_ID,A180,YEAR,C180,DIVERSION_TYPE,"STORAGE")</f>
        <v>0</v>
      </c>
      <c r="J180">
        <f t="shared" ca="1" si="2"/>
        <v>0</v>
      </c>
      <c r="K180" s="17" cm="1">
        <f t="array" aca="1" ref="K180" ca="1">IF(J180&gt;0,COUNTIFS(AnnualTotalDiversion,J180,APPL_ID,"&lt;&gt;"&amp;A180,Owner,G180,YEAR,C180)/12,0)</f>
        <v>0</v>
      </c>
    </row>
    <row r="181" spans="1:11" x14ac:dyDescent="0.25">
      <c r="A181" t="s">
        <v>47</v>
      </c>
      <c r="B181">
        <v>59676</v>
      </c>
      <c r="C181">
        <v>2019</v>
      </c>
      <c r="D181">
        <v>6</v>
      </c>
      <c r="E181">
        <v>0</v>
      </c>
      <c r="F181" s="15" t="s">
        <v>45</v>
      </c>
      <c r="G181" t="str" cm="1">
        <f t="array" aca="1" ref="G181" ca="1">_xlfn.XLOOKUP(A181,APPLICATION_NUMBER,APPLICATION_PRIMARY_OWNER)</f>
        <v>SHEILA  FETZER</v>
      </c>
      <c r="H181" cm="1">
        <f t="array" aca="1" ref="H181" ca="1">SUMIFS(AMOUNT,APPL_ID,A181,YEAR,C181,DIVERSION_TYPE,"DIRECT")</f>
        <v>0</v>
      </c>
      <c r="I181" cm="1">
        <f t="array" aca="1" ref="I181" ca="1">SUMIFS(AMOUNT,APPL_ID,A181,YEAR,C181,DIVERSION_TYPE,"STORAGE")</f>
        <v>0</v>
      </c>
      <c r="J181">
        <f t="shared" ca="1" si="2"/>
        <v>0</v>
      </c>
      <c r="K181" s="17" cm="1">
        <f t="array" aca="1" ref="K181" ca="1">IF(J181&gt;0,COUNTIFS(AnnualTotalDiversion,J181,APPL_ID,"&lt;&gt;"&amp;A181,Owner,G181,YEAR,C181)/12,0)</f>
        <v>0</v>
      </c>
    </row>
    <row r="182" spans="1:11" x14ac:dyDescent="0.25">
      <c r="A182" t="s">
        <v>47</v>
      </c>
      <c r="B182">
        <v>59676</v>
      </c>
      <c r="C182">
        <v>2017</v>
      </c>
      <c r="D182">
        <v>8</v>
      </c>
      <c r="E182">
        <v>0</v>
      </c>
      <c r="F182" s="15" t="s">
        <v>44</v>
      </c>
      <c r="G182" t="str" cm="1">
        <f t="array" aca="1" ref="G182" ca="1">_xlfn.XLOOKUP(A182,APPLICATION_NUMBER,APPLICATION_PRIMARY_OWNER)</f>
        <v>SHEILA  FETZER</v>
      </c>
      <c r="H182" cm="1">
        <f t="array" aca="1" ref="H182" ca="1">SUMIFS(AMOUNT,APPL_ID,A182,YEAR,C182,DIVERSION_TYPE,"DIRECT")</f>
        <v>0</v>
      </c>
      <c r="I182" cm="1">
        <f t="array" aca="1" ref="I182" ca="1">SUMIFS(AMOUNT,APPL_ID,A182,YEAR,C182,DIVERSION_TYPE,"STORAGE")</f>
        <v>0</v>
      </c>
      <c r="J182">
        <f t="shared" ca="1" si="2"/>
        <v>0</v>
      </c>
      <c r="K182" s="17" cm="1">
        <f t="array" aca="1" ref="K182" ca="1">IF(J182&gt;0,COUNTIFS(AnnualTotalDiversion,J182,APPL_ID,"&lt;&gt;"&amp;A182,Owner,G182,YEAR,C182)/12,0)</f>
        <v>0</v>
      </c>
    </row>
    <row r="183" spans="1:11" x14ac:dyDescent="0.25">
      <c r="A183" t="s">
        <v>47</v>
      </c>
      <c r="B183">
        <v>59676</v>
      </c>
      <c r="C183">
        <v>2019</v>
      </c>
      <c r="D183">
        <v>5</v>
      </c>
      <c r="E183">
        <v>0</v>
      </c>
      <c r="F183" s="15" t="s">
        <v>46</v>
      </c>
      <c r="G183" t="str" cm="1">
        <f t="array" aca="1" ref="G183" ca="1">_xlfn.XLOOKUP(A183,APPLICATION_NUMBER,APPLICATION_PRIMARY_OWNER)</f>
        <v>SHEILA  FETZER</v>
      </c>
      <c r="H183" cm="1">
        <f t="array" aca="1" ref="H183" ca="1">SUMIFS(AMOUNT,APPL_ID,A183,YEAR,C183,DIVERSION_TYPE,"DIRECT")</f>
        <v>0</v>
      </c>
      <c r="I183" cm="1">
        <f t="array" aca="1" ref="I183" ca="1">SUMIFS(AMOUNT,APPL_ID,A183,YEAR,C183,DIVERSION_TYPE,"STORAGE")</f>
        <v>0</v>
      </c>
      <c r="J183">
        <f t="shared" ca="1" si="2"/>
        <v>0</v>
      </c>
      <c r="K183" s="17" cm="1">
        <f t="array" aca="1" ref="K183" ca="1">IF(J183&gt;0,COUNTIFS(AnnualTotalDiversion,J183,APPL_ID,"&lt;&gt;"&amp;A183,Owner,G183,YEAR,C183)/12,0)</f>
        <v>0</v>
      </c>
    </row>
    <row r="184" spans="1:11" x14ac:dyDescent="0.25">
      <c r="A184" t="s">
        <v>47</v>
      </c>
      <c r="B184">
        <v>59676</v>
      </c>
      <c r="C184">
        <v>2019</v>
      </c>
      <c r="D184">
        <v>10</v>
      </c>
      <c r="E184">
        <v>0</v>
      </c>
      <c r="F184" s="15" t="s">
        <v>44</v>
      </c>
      <c r="G184" t="str" cm="1">
        <f t="array" aca="1" ref="G184" ca="1">_xlfn.XLOOKUP(A184,APPLICATION_NUMBER,APPLICATION_PRIMARY_OWNER)</f>
        <v>SHEILA  FETZER</v>
      </c>
      <c r="H184" cm="1">
        <f t="array" aca="1" ref="H184" ca="1">SUMIFS(AMOUNT,APPL_ID,A184,YEAR,C184,DIVERSION_TYPE,"DIRECT")</f>
        <v>0</v>
      </c>
      <c r="I184" cm="1">
        <f t="array" aca="1" ref="I184" ca="1">SUMIFS(AMOUNT,APPL_ID,A184,YEAR,C184,DIVERSION_TYPE,"STORAGE")</f>
        <v>0</v>
      </c>
      <c r="J184">
        <f t="shared" ca="1" si="2"/>
        <v>0</v>
      </c>
      <c r="K184" s="17" cm="1">
        <f t="array" aca="1" ref="K184" ca="1">IF(J184&gt;0,COUNTIFS(AnnualTotalDiversion,J184,APPL_ID,"&lt;&gt;"&amp;A184,Owner,G184,YEAR,C184)/12,0)</f>
        <v>0</v>
      </c>
    </row>
    <row r="185" spans="1:11" x14ac:dyDescent="0.25">
      <c r="A185" t="s">
        <v>47</v>
      </c>
      <c r="B185">
        <v>59676</v>
      </c>
      <c r="C185">
        <v>2017</v>
      </c>
      <c r="D185">
        <v>3</v>
      </c>
      <c r="E185">
        <v>0</v>
      </c>
      <c r="F185" s="15" t="s">
        <v>44</v>
      </c>
      <c r="G185" t="str" cm="1">
        <f t="array" aca="1" ref="G185" ca="1">_xlfn.XLOOKUP(A185,APPLICATION_NUMBER,APPLICATION_PRIMARY_OWNER)</f>
        <v>SHEILA  FETZER</v>
      </c>
      <c r="H185" cm="1">
        <f t="array" aca="1" ref="H185" ca="1">SUMIFS(AMOUNT,APPL_ID,A185,YEAR,C185,DIVERSION_TYPE,"DIRECT")</f>
        <v>0</v>
      </c>
      <c r="I185" cm="1">
        <f t="array" aca="1" ref="I185" ca="1">SUMIFS(AMOUNT,APPL_ID,A185,YEAR,C185,DIVERSION_TYPE,"STORAGE")</f>
        <v>0</v>
      </c>
      <c r="J185">
        <f t="shared" ca="1" si="2"/>
        <v>0</v>
      </c>
      <c r="K185" s="17" cm="1">
        <f t="array" aca="1" ref="K185" ca="1">IF(J185&gt;0,COUNTIFS(AnnualTotalDiversion,J185,APPL_ID,"&lt;&gt;"&amp;A185,Owner,G185,YEAR,C185)/12,0)</f>
        <v>0</v>
      </c>
    </row>
    <row r="186" spans="1:11" x14ac:dyDescent="0.25">
      <c r="A186" t="s">
        <v>47</v>
      </c>
      <c r="B186">
        <v>59676</v>
      </c>
      <c r="C186">
        <v>2017</v>
      </c>
      <c r="D186">
        <v>3</v>
      </c>
      <c r="E186">
        <v>0</v>
      </c>
      <c r="F186" s="15" t="s">
        <v>45</v>
      </c>
      <c r="G186" t="str" cm="1">
        <f t="array" aca="1" ref="G186" ca="1">_xlfn.XLOOKUP(A186,APPLICATION_NUMBER,APPLICATION_PRIMARY_OWNER)</f>
        <v>SHEILA  FETZER</v>
      </c>
      <c r="H186" cm="1">
        <f t="array" aca="1" ref="H186" ca="1">SUMIFS(AMOUNT,APPL_ID,A186,YEAR,C186,DIVERSION_TYPE,"DIRECT")</f>
        <v>0</v>
      </c>
      <c r="I186" cm="1">
        <f t="array" aca="1" ref="I186" ca="1">SUMIFS(AMOUNT,APPL_ID,A186,YEAR,C186,DIVERSION_TYPE,"STORAGE")</f>
        <v>0</v>
      </c>
      <c r="J186">
        <f t="shared" ca="1" si="2"/>
        <v>0</v>
      </c>
      <c r="K186" s="17" cm="1">
        <f t="array" aca="1" ref="K186" ca="1">IF(J186&gt;0,COUNTIFS(AnnualTotalDiversion,J186,APPL_ID,"&lt;&gt;"&amp;A186,Owner,G186,YEAR,C186)/12,0)</f>
        <v>0</v>
      </c>
    </row>
    <row r="187" spans="1:11" x14ac:dyDescent="0.25">
      <c r="A187" t="s">
        <v>47</v>
      </c>
      <c r="B187">
        <v>59676</v>
      </c>
      <c r="C187">
        <v>2019</v>
      </c>
      <c r="D187">
        <v>4</v>
      </c>
      <c r="E187">
        <v>0</v>
      </c>
      <c r="F187" s="15" t="s">
        <v>46</v>
      </c>
      <c r="G187" t="str" cm="1">
        <f t="array" aca="1" ref="G187" ca="1">_xlfn.XLOOKUP(A187,APPLICATION_NUMBER,APPLICATION_PRIMARY_OWNER)</f>
        <v>SHEILA  FETZER</v>
      </c>
      <c r="H187" cm="1">
        <f t="array" aca="1" ref="H187" ca="1">SUMIFS(AMOUNT,APPL_ID,A187,YEAR,C187,DIVERSION_TYPE,"DIRECT")</f>
        <v>0</v>
      </c>
      <c r="I187" cm="1">
        <f t="array" aca="1" ref="I187" ca="1">SUMIFS(AMOUNT,APPL_ID,A187,YEAR,C187,DIVERSION_TYPE,"STORAGE")</f>
        <v>0</v>
      </c>
      <c r="J187">
        <f t="shared" ca="1" si="2"/>
        <v>0</v>
      </c>
      <c r="K187" s="17" cm="1">
        <f t="array" aca="1" ref="K187" ca="1">IF(J187&gt;0,COUNTIFS(AnnualTotalDiversion,J187,APPL_ID,"&lt;&gt;"&amp;A187,Owner,G187,YEAR,C187)/12,0)</f>
        <v>0</v>
      </c>
    </row>
    <row r="188" spans="1:11" x14ac:dyDescent="0.25">
      <c r="A188" t="s">
        <v>47</v>
      </c>
      <c r="B188">
        <v>59676</v>
      </c>
      <c r="C188">
        <v>2018</v>
      </c>
      <c r="D188">
        <v>3</v>
      </c>
      <c r="E188">
        <v>0</v>
      </c>
      <c r="F188" s="15" t="s">
        <v>44</v>
      </c>
      <c r="G188" t="str" cm="1">
        <f t="array" aca="1" ref="G188" ca="1">_xlfn.XLOOKUP(A188,APPLICATION_NUMBER,APPLICATION_PRIMARY_OWNER)</f>
        <v>SHEILA  FETZER</v>
      </c>
      <c r="H188" cm="1">
        <f t="array" aca="1" ref="H188" ca="1">SUMIFS(AMOUNT,APPL_ID,A188,YEAR,C188,DIVERSION_TYPE,"DIRECT")</f>
        <v>0</v>
      </c>
      <c r="I188" cm="1">
        <f t="array" aca="1" ref="I188" ca="1">SUMIFS(AMOUNT,APPL_ID,A188,YEAR,C188,DIVERSION_TYPE,"STORAGE")</f>
        <v>0</v>
      </c>
      <c r="J188">
        <f t="shared" ca="1" si="2"/>
        <v>0</v>
      </c>
      <c r="K188" s="17" cm="1">
        <f t="array" aca="1" ref="K188" ca="1">IF(J188&gt;0,COUNTIFS(AnnualTotalDiversion,J188,APPL_ID,"&lt;&gt;"&amp;A188,Owner,G188,YEAR,C188)/12,0)</f>
        <v>0</v>
      </c>
    </row>
    <row r="189" spans="1:11" x14ac:dyDescent="0.25">
      <c r="A189" t="s">
        <v>47</v>
      </c>
      <c r="B189">
        <v>59676</v>
      </c>
      <c r="C189">
        <v>2019</v>
      </c>
      <c r="D189">
        <v>1</v>
      </c>
      <c r="E189">
        <v>0</v>
      </c>
      <c r="F189" s="15" t="s">
        <v>44</v>
      </c>
      <c r="G189" t="str" cm="1">
        <f t="array" aca="1" ref="G189" ca="1">_xlfn.XLOOKUP(A189,APPLICATION_NUMBER,APPLICATION_PRIMARY_OWNER)</f>
        <v>SHEILA  FETZER</v>
      </c>
      <c r="H189" cm="1">
        <f t="array" aca="1" ref="H189" ca="1">SUMIFS(AMOUNT,APPL_ID,A189,YEAR,C189,DIVERSION_TYPE,"DIRECT")</f>
        <v>0</v>
      </c>
      <c r="I189" cm="1">
        <f t="array" aca="1" ref="I189" ca="1">SUMIFS(AMOUNT,APPL_ID,A189,YEAR,C189,DIVERSION_TYPE,"STORAGE")</f>
        <v>0</v>
      </c>
      <c r="J189">
        <f t="shared" ca="1" si="2"/>
        <v>0</v>
      </c>
      <c r="K189" s="17" cm="1">
        <f t="array" aca="1" ref="K189" ca="1">IF(J189&gt;0,COUNTIFS(AnnualTotalDiversion,J189,APPL_ID,"&lt;&gt;"&amp;A189,Owner,G189,YEAR,C189)/12,0)</f>
        <v>0</v>
      </c>
    </row>
    <row r="190" spans="1:11" x14ac:dyDescent="0.25">
      <c r="A190" t="s">
        <v>47</v>
      </c>
      <c r="B190">
        <v>59676</v>
      </c>
      <c r="C190">
        <v>2019</v>
      </c>
      <c r="D190">
        <v>5</v>
      </c>
      <c r="E190">
        <v>0</v>
      </c>
      <c r="F190" s="15" t="s">
        <v>44</v>
      </c>
      <c r="G190" t="str" cm="1">
        <f t="array" aca="1" ref="G190" ca="1">_xlfn.XLOOKUP(A190,APPLICATION_NUMBER,APPLICATION_PRIMARY_OWNER)</f>
        <v>SHEILA  FETZER</v>
      </c>
      <c r="H190" cm="1">
        <f t="array" aca="1" ref="H190" ca="1">SUMIFS(AMOUNT,APPL_ID,A190,YEAR,C190,DIVERSION_TYPE,"DIRECT")</f>
        <v>0</v>
      </c>
      <c r="I190" cm="1">
        <f t="array" aca="1" ref="I190" ca="1">SUMIFS(AMOUNT,APPL_ID,A190,YEAR,C190,DIVERSION_TYPE,"STORAGE")</f>
        <v>0</v>
      </c>
      <c r="J190">
        <f t="shared" ca="1" si="2"/>
        <v>0</v>
      </c>
      <c r="K190" s="17" cm="1">
        <f t="array" aca="1" ref="K190" ca="1">IF(J190&gt;0,COUNTIFS(AnnualTotalDiversion,J190,APPL_ID,"&lt;&gt;"&amp;A190,Owner,G190,YEAR,C190)/12,0)</f>
        <v>0</v>
      </c>
    </row>
    <row r="191" spans="1:11" x14ac:dyDescent="0.25">
      <c r="A191" t="s">
        <v>47</v>
      </c>
      <c r="B191">
        <v>59676</v>
      </c>
      <c r="C191">
        <v>2018</v>
      </c>
      <c r="D191">
        <v>2</v>
      </c>
      <c r="E191">
        <v>0</v>
      </c>
      <c r="F191" s="15" t="s">
        <v>44</v>
      </c>
      <c r="G191" t="str" cm="1">
        <f t="array" aca="1" ref="G191" ca="1">_xlfn.XLOOKUP(A191,APPLICATION_NUMBER,APPLICATION_PRIMARY_OWNER)</f>
        <v>SHEILA  FETZER</v>
      </c>
      <c r="H191" cm="1">
        <f t="array" aca="1" ref="H191" ca="1">SUMIFS(AMOUNT,APPL_ID,A191,YEAR,C191,DIVERSION_TYPE,"DIRECT")</f>
        <v>0</v>
      </c>
      <c r="I191" cm="1">
        <f t="array" aca="1" ref="I191" ca="1">SUMIFS(AMOUNT,APPL_ID,A191,YEAR,C191,DIVERSION_TYPE,"STORAGE")</f>
        <v>0</v>
      </c>
      <c r="J191">
        <f t="shared" ca="1" si="2"/>
        <v>0</v>
      </c>
      <c r="K191" s="17" cm="1">
        <f t="array" aca="1" ref="K191" ca="1">IF(J191&gt;0,COUNTIFS(AnnualTotalDiversion,J191,APPL_ID,"&lt;&gt;"&amp;A191,Owner,G191,YEAR,C191)/12,0)</f>
        <v>0</v>
      </c>
    </row>
    <row r="192" spans="1:11" x14ac:dyDescent="0.25">
      <c r="A192" t="s">
        <v>47</v>
      </c>
      <c r="B192">
        <v>59676</v>
      </c>
      <c r="C192">
        <v>2018</v>
      </c>
      <c r="D192">
        <v>3</v>
      </c>
      <c r="E192">
        <v>0</v>
      </c>
      <c r="F192" s="15" t="s">
        <v>45</v>
      </c>
      <c r="G192" t="str" cm="1">
        <f t="array" aca="1" ref="G192" ca="1">_xlfn.XLOOKUP(A192,APPLICATION_NUMBER,APPLICATION_PRIMARY_OWNER)</f>
        <v>SHEILA  FETZER</v>
      </c>
      <c r="H192" cm="1">
        <f t="array" aca="1" ref="H192" ca="1">SUMIFS(AMOUNT,APPL_ID,A192,YEAR,C192,DIVERSION_TYPE,"DIRECT")</f>
        <v>0</v>
      </c>
      <c r="I192" cm="1">
        <f t="array" aca="1" ref="I192" ca="1">SUMIFS(AMOUNT,APPL_ID,A192,YEAR,C192,DIVERSION_TYPE,"STORAGE")</f>
        <v>0</v>
      </c>
      <c r="J192">
        <f t="shared" ca="1" si="2"/>
        <v>0</v>
      </c>
      <c r="K192" s="17" cm="1">
        <f t="array" aca="1" ref="K192" ca="1">IF(J192&gt;0,COUNTIFS(AnnualTotalDiversion,J192,APPL_ID,"&lt;&gt;"&amp;A192,Owner,G192,YEAR,C192)/12,0)</f>
        <v>0</v>
      </c>
    </row>
    <row r="193" spans="1:11" x14ac:dyDescent="0.25">
      <c r="A193" t="s">
        <v>47</v>
      </c>
      <c r="B193">
        <v>59676</v>
      </c>
      <c r="C193">
        <v>2018</v>
      </c>
      <c r="D193">
        <v>2</v>
      </c>
      <c r="E193">
        <v>0</v>
      </c>
      <c r="F193" s="15" t="s">
        <v>45</v>
      </c>
      <c r="G193" t="str" cm="1">
        <f t="array" aca="1" ref="G193" ca="1">_xlfn.XLOOKUP(A193,APPLICATION_NUMBER,APPLICATION_PRIMARY_OWNER)</f>
        <v>SHEILA  FETZER</v>
      </c>
      <c r="H193" cm="1">
        <f t="array" aca="1" ref="H193" ca="1">SUMIFS(AMOUNT,APPL_ID,A193,YEAR,C193,DIVERSION_TYPE,"DIRECT")</f>
        <v>0</v>
      </c>
      <c r="I193" cm="1">
        <f t="array" aca="1" ref="I193" ca="1">SUMIFS(AMOUNT,APPL_ID,A193,YEAR,C193,DIVERSION_TYPE,"STORAGE")</f>
        <v>0</v>
      </c>
      <c r="J193">
        <f t="shared" ca="1" si="2"/>
        <v>0</v>
      </c>
      <c r="K193" s="17" cm="1">
        <f t="array" aca="1" ref="K193" ca="1">IF(J193&gt;0,COUNTIFS(AnnualTotalDiversion,J193,APPL_ID,"&lt;&gt;"&amp;A193,Owner,G193,YEAR,C193)/12,0)</f>
        <v>0</v>
      </c>
    </row>
    <row r="194" spans="1:11" x14ac:dyDescent="0.25">
      <c r="A194" t="s">
        <v>47</v>
      </c>
      <c r="B194">
        <v>59676</v>
      </c>
      <c r="C194">
        <v>2017</v>
      </c>
      <c r="D194">
        <v>7</v>
      </c>
      <c r="E194">
        <v>0</v>
      </c>
      <c r="F194" s="15" t="s">
        <v>44</v>
      </c>
      <c r="G194" t="str" cm="1">
        <f t="array" aca="1" ref="G194" ca="1">_xlfn.XLOOKUP(A194,APPLICATION_NUMBER,APPLICATION_PRIMARY_OWNER)</f>
        <v>SHEILA  FETZER</v>
      </c>
      <c r="H194" cm="1">
        <f t="array" aca="1" ref="H194" ca="1">SUMIFS(AMOUNT,APPL_ID,A194,YEAR,C194,DIVERSION_TYPE,"DIRECT")</f>
        <v>0</v>
      </c>
      <c r="I194" cm="1">
        <f t="array" aca="1" ref="I194" ca="1">SUMIFS(AMOUNT,APPL_ID,A194,YEAR,C194,DIVERSION_TYPE,"STORAGE")</f>
        <v>0</v>
      </c>
      <c r="J194">
        <f t="shared" ca="1" si="2"/>
        <v>0</v>
      </c>
      <c r="K194" s="17" cm="1">
        <f t="array" aca="1" ref="K194" ca="1">IF(J194&gt;0,COUNTIFS(AnnualTotalDiversion,J194,APPL_ID,"&lt;&gt;"&amp;A194,Owner,G194,YEAR,C194)/12,0)</f>
        <v>0</v>
      </c>
    </row>
    <row r="195" spans="1:11" x14ac:dyDescent="0.25">
      <c r="A195" t="s">
        <v>47</v>
      </c>
      <c r="B195">
        <v>59676</v>
      </c>
      <c r="C195">
        <v>2019</v>
      </c>
      <c r="D195">
        <v>10</v>
      </c>
      <c r="E195">
        <v>0</v>
      </c>
      <c r="F195" s="15" t="s">
        <v>46</v>
      </c>
      <c r="G195" t="str" cm="1">
        <f t="array" aca="1" ref="G195" ca="1">_xlfn.XLOOKUP(A195,APPLICATION_NUMBER,APPLICATION_PRIMARY_OWNER)</f>
        <v>SHEILA  FETZER</v>
      </c>
      <c r="H195" cm="1">
        <f t="array" aca="1" ref="H195" ca="1">SUMIFS(AMOUNT,APPL_ID,A195,YEAR,C195,DIVERSION_TYPE,"DIRECT")</f>
        <v>0</v>
      </c>
      <c r="I195" cm="1">
        <f t="array" aca="1" ref="I195" ca="1">SUMIFS(AMOUNT,APPL_ID,A195,YEAR,C195,DIVERSION_TYPE,"STORAGE")</f>
        <v>0</v>
      </c>
      <c r="J195">
        <f t="shared" ca="1" si="2"/>
        <v>0</v>
      </c>
      <c r="K195" s="17" cm="1">
        <f t="array" aca="1" ref="K195" ca="1">IF(J195&gt;0,COUNTIFS(AnnualTotalDiversion,J195,APPL_ID,"&lt;&gt;"&amp;A195,Owner,G195,YEAR,C195)/12,0)</f>
        <v>0</v>
      </c>
    </row>
    <row r="196" spans="1:11" x14ac:dyDescent="0.25">
      <c r="A196" t="s">
        <v>47</v>
      </c>
      <c r="B196">
        <v>59676</v>
      </c>
      <c r="C196">
        <v>2019</v>
      </c>
      <c r="D196">
        <v>6</v>
      </c>
      <c r="E196">
        <v>0</v>
      </c>
      <c r="F196" s="15" t="s">
        <v>46</v>
      </c>
      <c r="G196" t="str" cm="1">
        <f t="array" aca="1" ref="G196" ca="1">_xlfn.XLOOKUP(A196,APPLICATION_NUMBER,APPLICATION_PRIMARY_OWNER)</f>
        <v>SHEILA  FETZER</v>
      </c>
      <c r="H196" cm="1">
        <f t="array" aca="1" ref="H196" ca="1">SUMIFS(AMOUNT,APPL_ID,A196,YEAR,C196,DIVERSION_TYPE,"DIRECT")</f>
        <v>0</v>
      </c>
      <c r="I196" cm="1">
        <f t="array" aca="1" ref="I196" ca="1">SUMIFS(AMOUNT,APPL_ID,A196,YEAR,C196,DIVERSION_TYPE,"STORAGE")</f>
        <v>0</v>
      </c>
      <c r="J196">
        <f t="shared" ca="1" si="2"/>
        <v>0</v>
      </c>
      <c r="K196" s="17" cm="1">
        <f t="array" aca="1" ref="K196" ca="1">IF(J196&gt;0,COUNTIFS(AnnualTotalDiversion,J196,APPL_ID,"&lt;&gt;"&amp;A196,Owner,G196,YEAR,C196)/12,0)</f>
        <v>0</v>
      </c>
    </row>
    <row r="197" spans="1:11" x14ac:dyDescent="0.25">
      <c r="A197" t="s">
        <v>47</v>
      </c>
      <c r="B197">
        <v>59676</v>
      </c>
      <c r="C197">
        <v>2019</v>
      </c>
      <c r="D197">
        <v>4</v>
      </c>
      <c r="E197">
        <v>0</v>
      </c>
      <c r="F197" s="15" t="s">
        <v>44</v>
      </c>
      <c r="G197" t="str" cm="1">
        <f t="array" aca="1" ref="G197" ca="1">_xlfn.XLOOKUP(A197,APPLICATION_NUMBER,APPLICATION_PRIMARY_OWNER)</f>
        <v>SHEILA  FETZER</v>
      </c>
      <c r="H197" cm="1">
        <f t="array" aca="1" ref="H197" ca="1">SUMIFS(AMOUNT,APPL_ID,A197,YEAR,C197,DIVERSION_TYPE,"DIRECT")</f>
        <v>0</v>
      </c>
      <c r="I197" cm="1">
        <f t="array" aca="1" ref="I197" ca="1">SUMIFS(AMOUNT,APPL_ID,A197,YEAR,C197,DIVERSION_TYPE,"STORAGE")</f>
        <v>0</v>
      </c>
      <c r="J197">
        <f t="shared" ref="J197:J260" ca="1" si="3">SUM(H197:I197)</f>
        <v>0</v>
      </c>
      <c r="K197" s="17" cm="1">
        <f t="array" aca="1" ref="K197" ca="1">IF(J197&gt;0,COUNTIFS(AnnualTotalDiversion,J197,APPL_ID,"&lt;&gt;"&amp;A197,Owner,G197,YEAR,C197)/12,0)</f>
        <v>0</v>
      </c>
    </row>
    <row r="198" spans="1:11" x14ac:dyDescent="0.25">
      <c r="A198" t="s">
        <v>47</v>
      </c>
      <c r="B198">
        <v>59676</v>
      </c>
      <c r="C198">
        <v>2018</v>
      </c>
      <c r="D198">
        <v>4</v>
      </c>
      <c r="E198">
        <v>0</v>
      </c>
      <c r="F198" s="15" t="s">
        <v>46</v>
      </c>
      <c r="G198" t="str" cm="1">
        <f t="array" aca="1" ref="G198" ca="1">_xlfn.XLOOKUP(A198,APPLICATION_NUMBER,APPLICATION_PRIMARY_OWNER)</f>
        <v>SHEILA  FETZER</v>
      </c>
      <c r="H198" cm="1">
        <f t="array" aca="1" ref="H198" ca="1">SUMIFS(AMOUNT,APPL_ID,A198,YEAR,C198,DIVERSION_TYPE,"DIRECT")</f>
        <v>0</v>
      </c>
      <c r="I198" cm="1">
        <f t="array" aca="1" ref="I198" ca="1">SUMIFS(AMOUNT,APPL_ID,A198,YEAR,C198,DIVERSION_TYPE,"STORAGE")</f>
        <v>0</v>
      </c>
      <c r="J198">
        <f t="shared" ca="1" si="3"/>
        <v>0</v>
      </c>
      <c r="K198" s="17" cm="1">
        <f t="array" aca="1" ref="K198" ca="1">IF(J198&gt;0,COUNTIFS(AnnualTotalDiversion,J198,APPL_ID,"&lt;&gt;"&amp;A198,Owner,G198,YEAR,C198)/12,0)</f>
        <v>0</v>
      </c>
    </row>
    <row r="199" spans="1:11" x14ac:dyDescent="0.25">
      <c r="A199" t="s">
        <v>47</v>
      </c>
      <c r="B199">
        <v>59676</v>
      </c>
      <c r="C199">
        <v>2018</v>
      </c>
      <c r="D199">
        <v>1</v>
      </c>
      <c r="E199">
        <v>0</v>
      </c>
      <c r="F199" s="15" t="s">
        <v>45</v>
      </c>
      <c r="G199" t="str" cm="1">
        <f t="array" aca="1" ref="G199" ca="1">_xlfn.XLOOKUP(A199,APPLICATION_NUMBER,APPLICATION_PRIMARY_OWNER)</f>
        <v>SHEILA  FETZER</v>
      </c>
      <c r="H199" cm="1">
        <f t="array" aca="1" ref="H199" ca="1">SUMIFS(AMOUNT,APPL_ID,A199,YEAR,C199,DIVERSION_TYPE,"DIRECT")</f>
        <v>0</v>
      </c>
      <c r="I199" cm="1">
        <f t="array" aca="1" ref="I199" ca="1">SUMIFS(AMOUNT,APPL_ID,A199,YEAR,C199,DIVERSION_TYPE,"STORAGE")</f>
        <v>0</v>
      </c>
      <c r="J199">
        <f t="shared" ca="1" si="3"/>
        <v>0</v>
      </c>
      <c r="K199" s="17" cm="1">
        <f t="array" aca="1" ref="K199" ca="1">IF(J199&gt;0,COUNTIFS(AnnualTotalDiversion,J199,APPL_ID,"&lt;&gt;"&amp;A199,Owner,G199,YEAR,C199)/12,0)</f>
        <v>0</v>
      </c>
    </row>
    <row r="200" spans="1:11" x14ac:dyDescent="0.25">
      <c r="A200" t="s">
        <v>47</v>
      </c>
      <c r="B200">
        <v>59676</v>
      </c>
      <c r="C200">
        <v>2019</v>
      </c>
      <c r="D200">
        <v>9</v>
      </c>
      <c r="E200">
        <v>0</v>
      </c>
      <c r="F200" s="15" t="s">
        <v>46</v>
      </c>
      <c r="G200" t="str" cm="1">
        <f t="array" aca="1" ref="G200" ca="1">_xlfn.XLOOKUP(A200,APPLICATION_NUMBER,APPLICATION_PRIMARY_OWNER)</f>
        <v>SHEILA  FETZER</v>
      </c>
      <c r="H200" cm="1">
        <f t="array" aca="1" ref="H200" ca="1">SUMIFS(AMOUNT,APPL_ID,A200,YEAR,C200,DIVERSION_TYPE,"DIRECT")</f>
        <v>0</v>
      </c>
      <c r="I200" cm="1">
        <f t="array" aca="1" ref="I200" ca="1">SUMIFS(AMOUNT,APPL_ID,A200,YEAR,C200,DIVERSION_TYPE,"STORAGE")</f>
        <v>0</v>
      </c>
      <c r="J200">
        <f t="shared" ca="1" si="3"/>
        <v>0</v>
      </c>
      <c r="K200" s="17" cm="1">
        <f t="array" aca="1" ref="K200" ca="1">IF(J200&gt;0,COUNTIFS(AnnualTotalDiversion,J200,APPL_ID,"&lt;&gt;"&amp;A200,Owner,G200,YEAR,C200)/12,0)</f>
        <v>0</v>
      </c>
    </row>
    <row r="201" spans="1:11" x14ac:dyDescent="0.25">
      <c r="A201" t="s">
        <v>47</v>
      </c>
      <c r="B201">
        <v>59676</v>
      </c>
      <c r="C201">
        <v>2017</v>
      </c>
      <c r="D201">
        <v>10</v>
      </c>
      <c r="E201">
        <v>0</v>
      </c>
      <c r="F201" s="15" t="s">
        <v>45</v>
      </c>
      <c r="G201" t="str" cm="1">
        <f t="array" aca="1" ref="G201" ca="1">_xlfn.XLOOKUP(A201,APPLICATION_NUMBER,APPLICATION_PRIMARY_OWNER)</f>
        <v>SHEILA  FETZER</v>
      </c>
      <c r="H201" cm="1">
        <f t="array" aca="1" ref="H201" ca="1">SUMIFS(AMOUNT,APPL_ID,A201,YEAR,C201,DIVERSION_TYPE,"DIRECT")</f>
        <v>0</v>
      </c>
      <c r="I201" cm="1">
        <f t="array" aca="1" ref="I201" ca="1">SUMIFS(AMOUNT,APPL_ID,A201,YEAR,C201,DIVERSION_TYPE,"STORAGE")</f>
        <v>0</v>
      </c>
      <c r="J201">
        <f t="shared" ca="1" si="3"/>
        <v>0</v>
      </c>
      <c r="K201" s="17" cm="1">
        <f t="array" aca="1" ref="K201" ca="1">IF(J201&gt;0,COUNTIFS(AnnualTotalDiversion,J201,APPL_ID,"&lt;&gt;"&amp;A201,Owner,G201,YEAR,C201)/12,0)</f>
        <v>0</v>
      </c>
    </row>
    <row r="202" spans="1:11" x14ac:dyDescent="0.25">
      <c r="A202" t="s">
        <v>47</v>
      </c>
      <c r="B202">
        <v>59676</v>
      </c>
      <c r="C202">
        <v>2019</v>
      </c>
      <c r="D202">
        <v>2</v>
      </c>
      <c r="E202">
        <v>0</v>
      </c>
      <c r="F202" s="15" t="s">
        <v>46</v>
      </c>
      <c r="G202" t="str" cm="1">
        <f t="array" aca="1" ref="G202" ca="1">_xlfn.XLOOKUP(A202,APPLICATION_NUMBER,APPLICATION_PRIMARY_OWNER)</f>
        <v>SHEILA  FETZER</v>
      </c>
      <c r="H202" cm="1">
        <f t="array" aca="1" ref="H202" ca="1">SUMIFS(AMOUNT,APPL_ID,A202,YEAR,C202,DIVERSION_TYPE,"DIRECT")</f>
        <v>0</v>
      </c>
      <c r="I202" cm="1">
        <f t="array" aca="1" ref="I202" ca="1">SUMIFS(AMOUNT,APPL_ID,A202,YEAR,C202,DIVERSION_TYPE,"STORAGE")</f>
        <v>0</v>
      </c>
      <c r="J202">
        <f t="shared" ca="1" si="3"/>
        <v>0</v>
      </c>
      <c r="K202" s="17" cm="1">
        <f t="array" aca="1" ref="K202" ca="1">IF(J202&gt;0,COUNTIFS(AnnualTotalDiversion,J202,APPL_ID,"&lt;&gt;"&amp;A202,Owner,G202,YEAR,C202)/12,0)</f>
        <v>0</v>
      </c>
    </row>
    <row r="203" spans="1:11" x14ac:dyDescent="0.25">
      <c r="A203" t="s">
        <v>47</v>
      </c>
      <c r="B203">
        <v>59676</v>
      </c>
      <c r="C203">
        <v>2019</v>
      </c>
      <c r="D203">
        <v>3</v>
      </c>
      <c r="E203">
        <v>0</v>
      </c>
      <c r="F203" s="15" t="s">
        <v>46</v>
      </c>
      <c r="G203" t="str" cm="1">
        <f t="array" aca="1" ref="G203" ca="1">_xlfn.XLOOKUP(A203,APPLICATION_NUMBER,APPLICATION_PRIMARY_OWNER)</f>
        <v>SHEILA  FETZER</v>
      </c>
      <c r="H203" cm="1">
        <f t="array" aca="1" ref="H203" ca="1">SUMIFS(AMOUNT,APPL_ID,A203,YEAR,C203,DIVERSION_TYPE,"DIRECT")</f>
        <v>0</v>
      </c>
      <c r="I203" cm="1">
        <f t="array" aca="1" ref="I203" ca="1">SUMIFS(AMOUNT,APPL_ID,A203,YEAR,C203,DIVERSION_TYPE,"STORAGE")</f>
        <v>0</v>
      </c>
      <c r="J203">
        <f t="shared" ca="1" si="3"/>
        <v>0</v>
      </c>
      <c r="K203" s="17" cm="1">
        <f t="array" aca="1" ref="K203" ca="1">IF(J203&gt;0,COUNTIFS(AnnualTotalDiversion,J203,APPL_ID,"&lt;&gt;"&amp;A203,Owner,G203,YEAR,C203)/12,0)</f>
        <v>0</v>
      </c>
    </row>
    <row r="204" spans="1:11" x14ac:dyDescent="0.25">
      <c r="A204" t="s">
        <v>47</v>
      </c>
      <c r="B204">
        <v>59676</v>
      </c>
      <c r="C204">
        <v>2018</v>
      </c>
      <c r="D204">
        <v>4</v>
      </c>
      <c r="E204">
        <v>0</v>
      </c>
      <c r="F204" s="15" t="s">
        <v>45</v>
      </c>
      <c r="G204" t="str" cm="1">
        <f t="array" aca="1" ref="G204" ca="1">_xlfn.XLOOKUP(A204,APPLICATION_NUMBER,APPLICATION_PRIMARY_OWNER)</f>
        <v>SHEILA  FETZER</v>
      </c>
      <c r="H204" cm="1">
        <f t="array" aca="1" ref="H204" ca="1">SUMIFS(AMOUNT,APPL_ID,A204,YEAR,C204,DIVERSION_TYPE,"DIRECT")</f>
        <v>0</v>
      </c>
      <c r="I204" cm="1">
        <f t="array" aca="1" ref="I204" ca="1">SUMIFS(AMOUNT,APPL_ID,A204,YEAR,C204,DIVERSION_TYPE,"STORAGE")</f>
        <v>0</v>
      </c>
      <c r="J204">
        <f t="shared" ca="1" si="3"/>
        <v>0</v>
      </c>
      <c r="K204" s="17" cm="1">
        <f t="array" aca="1" ref="K204" ca="1">IF(J204&gt;0,COUNTIFS(AnnualTotalDiversion,J204,APPL_ID,"&lt;&gt;"&amp;A204,Owner,G204,YEAR,C204)/12,0)</f>
        <v>0</v>
      </c>
    </row>
    <row r="205" spans="1:11" x14ac:dyDescent="0.25">
      <c r="A205" t="s">
        <v>47</v>
      </c>
      <c r="B205">
        <v>59676</v>
      </c>
      <c r="C205">
        <v>2018</v>
      </c>
      <c r="D205">
        <v>3</v>
      </c>
      <c r="E205">
        <v>0</v>
      </c>
      <c r="F205" s="15" t="s">
        <v>46</v>
      </c>
      <c r="G205" t="str" cm="1">
        <f t="array" aca="1" ref="G205" ca="1">_xlfn.XLOOKUP(A205,APPLICATION_NUMBER,APPLICATION_PRIMARY_OWNER)</f>
        <v>SHEILA  FETZER</v>
      </c>
      <c r="H205" cm="1">
        <f t="array" aca="1" ref="H205" ca="1">SUMIFS(AMOUNT,APPL_ID,A205,YEAR,C205,DIVERSION_TYPE,"DIRECT")</f>
        <v>0</v>
      </c>
      <c r="I205" cm="1">
        <f t="array" aca="1" ref="I205" ca="1">SUMIFS(AMOUNT,APPL_ID,A205,YEAR,C205,DIVERSION_TYPE,"STORAGE")</f>
        <v>0</v>
      </c>
      <c r="J205">
        <f t="shared" ca="1" si="3"/>
        <v>0</v>
      </c>
      <c r="K205" s="17" cm="1">
        <f t="array" aca="1" ref="K205" ca="1">IF(J205&gt;0,COUNTIFS(AnnualTotalDiversion,J205,APPL_ID,"&lt;&gt;"&amp;A205,Owner,G205,YEAR,C205)/12,0)</f>
        <v>0</v>
      </c>
    </row>
    <row r="206" spans="1:11" x14ac:dyDescent="0.25">
      <c r="A206" t="s">
        <v>47</v>
      </c>
      <c r="B206">
        <v>59676</v>
      </c>
      <c r="C206">
        <v>2019</v>
      </c>
      <c r="D206">
        <v>11</v>
      </c>
      <c r="E206">
        <v>0</v>
      </c>
      <c r="F206" s="15" t="s">
        <v>45</v>
      </c>
      <c r="G206" t="str" cm="1">
        <f t="array" aca="1" ref="G206" ca="1">_xlfn.XLOOKUP(A206,APPLICATION_NUMBER,APPLICATION_PRIMARY_OWNER)</f>
        <v>SHEILA  FETZER</v>
      </c>
      <c r="H206" cm="1">
        <f t="array" aca="1" ref="H206" ca="1">SUMIFS(AMOUNT,APPL_ID,A206,YEAR,C206,DIVERSION_TYPE,"DIRECT")</f>
        <v>0</v>
      </c>
      <c r="I206" cm="1">
        <f t="array" aca="1" ref="I206" ca="1">SUMIFS(AMOUNT,APPL_ID,A206,YEAR,C206,DIVERSION_TYPE,"STORAGE")</f>
        <v>0</v>
      </c>
      <c r="J206">
        <f t="shared" ca="1" si="3"/>
        <v>0</v>
      </c>
      <c r="K206" s="17" cm="1">
        <f t="array" aca="1" ref="K206" ca="1">IF(J206&gt;0,COUNTIFS(AnnualTotalDiversion,J206,APPL_ID,"&lt;&gt;"&amp;A206,Owner,G206,YEAR,C206)/12,0)</f>
        <v>0</v>
      </c>
    </row>
    <row r="207" spans="1:11" x14ac:dyDescent="0.25">
      <c r="A207" t="s">
        <v>47</v>
      </c>
      <c r="B207">
        <v>59676</v>
      </c>
      <c r="C207">
        <v>2017</v>
      </c>
      <c r="D207">
        <v>10</v>
      </c>
      <c r="E207">
        <v>0</v>
      </c>
      <c r="F207" s="15" t="s">
        <v>46</v>
      </c>
      <c r="G207" t="str" cm="1">
        <f t="array" aca="1" ref="G207" ca="1">_xlfn.XLOOKUP(A207,APPLICATION_NUMBER,APPLICATION_PRIMARY_OWNER)</f>
        <v>SHEILA  FETZER</v>
      </c>
      <c r="H207" cm="1">
        <f t="array" aca="1" ref="H207" ca="1">SUMIFS(AMOUNT,APPL_ID,A207,YEAR,C207,DIVERSION_TYPE,"DIRECT")</f>
        <v>0</v>
      </c>
      <c r="I207" cm="1">
        <f t="array" aca="1" ref="I207" ca="1">SUMIFS(AMOUNT,APPL_ID,A207,YEAR,C207,DIVERSION_TYPE,"STORAGE")</f>
        <v>0</v>
      </c>
      <c r="J207">
        <f t="shared" ca="1" si="3"/>
        <v>0</v>
      </c>
      <c r="K207" s="17" cm="1">
        <f t="array" aca="1" ref="K207" ca="1">IF(J207&gt;0,COUNTIFS(AnnualTotalDiversion,J207,APPL_ID,"&lt;&gt;"&amp;A207,Owner,G207,YEAR,C207)/12,0)</f>
        <v>0</v>
      </c>
    </row>
    <row r="208" spans="1:11" x14ac:dyDescent="0.25">
      <c r="A208" t="s">
        <v>47</v>
      </c>
      <c r="B208">
        <v>59676</v>
      </c>
      <c r="C208">
        <v>2017</v>
      </c>
      <c r="D208">
        <v>9</v>
      </c>
      <c r="E208">
        <v>0</v>
      </c>
      <c r="F208" s="15" t="s">
        <v>44</v>
      </c>
      <c r="G208" t="str" cm="1">
        <f t="array" aca="1" ref="G208" ca="1">_xlfn.XLOOKUP(A208,APPLICATION_NUMBER,APPLICATION_PRIMARY_OWNER)</f>
        <v>SHEILA  FETZER</v>
      </c>
      <c r="H208" cm="1">
        <f t="array" aca="1" ref="H208" ca="1">SUMIFS(AMOUNT,APPL_ID,A208,YEAR,C208,DIVERSION_TYPE,"DIRECT")</f>
        <v>0</v>
      </c>
      <c r="I208" cm="1">
        <f t="array" aca="1" ref="I208" ca="1">SUMIFS(AMOUNT,APPL_ID,A208,YEAR,C208,DIVERSION_TYPE,"STORAGE")</f>
        <v>0</v>
      </c>
      <c r="J208">
        <f t="shared" ca="1" si="3"/>
        <v>0</v>
      </c>
      <c r="K208" s="17" cm="1">
        <f t="array" aca="1" ref="K208" ca="1">IF(J208&gt;0,COUNTIFS(AnnualTotalDiversion,J208,APPL_ID,"&lt;&gt;"&amp;A208,Owner,G208,YEAR,C208)/12,0)</f>
        <v>0</v>
      </c>
    </row>
    <row r="209" spans="1:11" x14ac:dyDescent="0.25">
      <c r="A209" t="s">
        <v>47</v>
      </c>
      <c r="B209">
        <v>59676</v>
      </c>
      <c r="C209">
        <v>2019</v>
      </c>
      <c r="D209">
        <v>3</v>
      </c>
      <c r="E209">
        <v>0</v>
      </c>
      <c r="F209" s="15" t="s">
        <v>44</v>
      </c>
      <c r="G209" t="str" cm="1">
        <f t="array" aca="1" ref="G209" ca="1">_xlfn.XLOOKUP(A209,APPLICATION_NUMBER,APPLICATION_PRIMARY_OWNER)</f>
        <v>SHEILA  FETZER</v>
      </c>
      <c r="H209" cm="1">
        <f t="array" aca="1" ref="H209" ca="1">SUMIFS(AMOUNT,APPL_ID,A209,YEAR,C209,DIVERSION_TYPE,"DIRECT")</f>
        <v>0</v>
      </c>
      <c r="I209" cm="1">
        <f t="array" aca="1" ref="I209" ca="1">SUMIFS(AMOUNT,APPL_ID,A209,YEAR,C209,DIVERSION_TYPE,"STORAGE")</f>
        <v>0</v>
      </c>
      <c r="J209">
        <f t="shared" ca="1" si="3"/>
        <v>0</v>
      </c>
      <c r="K209" s="17" cm="1">
        <f t="array" aca="1" ref="K209" ca="1">IF(J209&gt;0,COUNTIFS(AnnualTotalDiversion,J209,APPL_ID,"&lt;&gt;"&amp;A209,Owner,G209,YEAR,C209)/12,0)</f>
        <v>0</v>
      </c>
    </row>
    <row r="210" spans="1:11" x14ac:dyDescent="0.25">
      <c r="A210" t="s">
        <v>47</v>
      </c>
      <c r="B210">
        <v>59676</v>
      </c>
      <c r="C210">
        <v>2019</v>
      </c>
      <c r="D210">
        <v>2</v>
      </c>
      <c r="E210">
        <v>0</v>
      </c>
      <c r="F210" s="15" t="s">
        <v>44</v>
      </c>
      <c r="G210" t="str" cm="1">
        <f t="array" aca="1" ref="G210" ca="1">_xlfn.XLOOKUP(A210,APPLICATION_NUMBER,APPLICATION_PRIMARY_OWNER)</f>
        <v>SHEILA  FETZER</v>
      </c>
      <c r="H210" cm="1">
        <f t="array" aca="1" ref="H210" ca="1">SUMIFS(AMOUNT,APPL_ID,A210,YEAR,C210,DIVERSION_TYPE,"DIRECT")</f>
        <v>0</v>
      </c>
      <c r="I210" cm="1">
        <f t="array" aca="1" ref="I210" ca="1">SUMIFS(AMOUNT,APPL_ID,A210,YEAR,C210,DIVERSION_TYPE,"STORAGE")</f>
        <v>0</v>
      </c>
      <c r="J210">
        <f t="shared" ca="1" si="3"/>
        <v>0</v>
      </c>
      <c r="K210" s="17" cm="1">
        <f t="array" aca="1" ref="K210" ca="1">IF(J210&gt;0,COUNTIFS(AnnualTotalDiversion,J210,APPL_ID,"&lt;&gt;"&amp;A210,Owner,G210,YEAR,C210)/12,0)</f>
        <v>0</v>
      </c>
    </row>
    <row r="211" spans="1:11" x14ac:dyDescent="0.25">
      <c r="A211" t="s">
        <v>47</v>
      </c>
      <c r="B211">
        <v>59676</v>
      </c>
      <c r="C211">
        <v>2019</v>
      </c>
      <c r="D211">
        <v>4</v>
      </c>
      <c r="E211">
        <v>0</v>
      </c>
      <c r="F211" s="15" t="s">
        <v>45</v>
      </c>
      <c r="G211" t="str" cm="1">
        <f t="array" aca="1" ref="G211" ca="1">_xlfn.XLOOKUP(A211,APPLICATION_NUMBER,APPLICATION_PRIMARY_OWNER)</f>
        <v>SHEILA  FETZER</v>
      </c>
      <c r="H211" cm="1">
        <f t="array" aca="1" ref="H211" ca="1">SUMIFS(AMOUNT,APPL_ID,A211,YEAR,C211,DIVERSION_TYPE,"DIRECT")</f>
        <v>0</v>
      </c>
      <c r="I211" cm="1">
        <f t="array" aca="1" ref="I211" ca="1">SUMIFS(AMOUNT,APPL_ID,A211,YEAR,C211,DIVERSION_TYPE,"STORAGE")</f>
        <v>0</v>
      </c>
      <c r="J211">
        <f t="shared" ca="1" si="3"/>
        <v>0</v>
      </c>
      <c r="K211" s="17" cm="1">
        <f t="array" aca="1" ref="K211" ca="1">IF(J211&gt;0,COUNTIFS(AnnualTotalDiversion,J211,APPL_ID,"&lt;&gt;"&amp;A211,Owner,G211,YEAR,C211)/12,0)</f>
        <v>0</v>
      </c>
    </row>
    <row r="212" spans="1:11" x14ac:dyDescent="0.25">
      <c r="A212" t="s">
        <v>47</v>
      </c>
      <c r="B212">
        <v>59676</v>
      </c>
      <c r="C212">
        <v>2017</v>
      </c>
      <c r="D212">
        <v>11</v>
      </c>
      <c r="E212">
        <v>0</v>
      </c>
      <c r="F212" s="15" t="s">
        <v>46</v>
      </c>
      <c r="G212" t="str" cm="1">
        <f t="array" aca="1" ref="G212" ca="1">_xlfn.XLOOKUP(A212,APPLICATION_NUMBER,APPLICATION_PRIMARY_OWNER)</f>
        <v>SHEILA  FETZER</v>
      </c>
      <c r="H212" cm="1">
        <f t="array" aca="1" ref="H212" ca="1">SUMIFS(AMOUNT,APPL_ID,A212,YEAR,C212,DIVERSION_TYPE,"DIRECT")</f>
        <v>0</v>
      </c>
      <c r="I212" cm="1">
        <f t="array" aca="1" ref="I212" ca="1">SUMIFS(AMOUNT,APPL_ID,A212,YEAR,C212,DIVERSION_TYPE,"STORAGE")</f>
        <v>0</v>
      </c>
      <c r="J212">
        <f t="shared" ca="1" si="3"/>
        <v>0</v>
      </c>
      <c r="K212" s="17" cm="1">
        <f t="array" aca="1" ref="K212" ca="1">IF(J212&gt;0,COUNTIFS(AnnualTotalDiversion,J212,APPL_ID,"&lt;&gt;"&amp;A212,Owner,G212,YEAR,C212)/12,0)</f>
        <v>0</v>
      </c>
    </row>
    <row r="213" spans="1:11" x14ac:dyDescent="0.25">
      <c r="A213" t="s">
        <v>47</v>
      </c>
      <c r="B213">
        <v>59676</v>
      </c>
      <c r="C213">
        <v>2018</v>
      </c>
      <c r="D213">
        <v>4</v>
      </c>
      <c r="E213">
        <v>0</v>
      </c>
      <c r="F213" s="15" t="s">
        <v>44</v>
      </c>
      <c r="G213" t="str" cm="1">
        <f t="array" aca="1" ref="G213" ca="1">_xlfn.XLOOKUP(A213,APPLICATION_NUMBER,APPLICATION_PRIMARY_OWNER)</f>
        <v>SHEILA  FETZER</v>
      </c>
      <c r="H213" cm="1">
        <f t="array" aca="1" ref="H213" ca="1">SUMIFS(AMOUNT,APPL_ID,A213,YEAR,C213,DIVERSION_TYPE,"DIRECT")</f>
        <v>0</v>
      </c>
      <c r="I213" cm="1">
        <f t="array" aca="1" ref="I213" ca="1">SUMIFS(AMOUNT,APPL_ID,A213,YEAR,C213,DIVERSION_TYPE,"STORAGE")</f>
        <v>0</v>
      </c>
      <c r="J213">
        <f t="shared" ca="1" si="3"/>
        <v>0</v>
      </c>
      <c r="K213" s="17" cm="1">
        <f t="array" aca="1" ref="K213" ca="1">IF(J213&gt;0,COUNTIFS(AnnualTotalDiversion,J213,APPL_ID,"&lt;&gt;"&amp;A213,Owner,G213,YEAR,C213)/12,0)</f>
        <v>0</v>
      </c>
    </row>
    <row r="214" spans="1:11" x14ac:dyDescent="0.25">
      <c r="A214" t="s">
        <v>47</v>
      </c>
      <c r="B214">
        <v>59676</v>
      </c>
      <c r="C214">
        <v>2020</v>
      </c>
      <c r="D214">
        <v>2</v>
      </c>
      <c r="E214">
        <v>0</v>
      </c>
      <c r="F214" s="15" t="s">
        <v>45</v>
      </c>
      <c r="G214" t="str" cm="1">
        <f t="array" aca="1" ref="G214" ca="1">_xlfn.XLOOKUP(A214,APPLICATION_NUMBER,APPLICATION_PRIMARY_OWNER)</f>
        <v>SHEILA  FETZER</v>
      </c>
      <c r="H214" cm="1">
        <f t="array" aca="1" ref="H214" ca="1">SUMIFS(AMOUNT,APPL_ID,A214,YEAR,C214,DIVERSION_TYPE,"DIRECT")</f>
        <v>0</v>
      </c>
      <c r="I214" cm="1">
        <f t="array" aca="1" ref="I214" ca="1">SUMIFS(AMOUNT,APPL_ID,A214,YEAR,C214,DIVERSION_TYPE,"STORAGE")</f>
        <v>0</v>
      </c>
      <c r="J214">
        <f t="shared" ca="1" si="3"/>
        <v>0</v>
      </c>
      <c r="K214" s="17" cm="1">
        <f t="array" aca="1" ref="K214" ca="1">IF(J214&gt;0,COUNTIFS(AnnualTotalDiversion,J214,APPL_ID,"&lt;&gt;"&amp;A214,Owner,G214,YEAR,C214)/12,0)</f>
        <v>0</v>
      </c>
    </row>
    <row r="215" spans="1:11" x14ac:dyDescent="0.25">
      <c r="A215" t="s">
        <v>47</v>
      </c>
      <c r="B215">
        <v>59676</v>
      </c>
      <c r="C215">
        <v>2020</v>
      </c>
      <c r="D215">
        <v>6</v>
      </c>
      <c r="E215">
        <v>0</v>
      </c>
      <c r="F215" s="15" t="s">
        <v>45</v>
      </c>
      <c r="G215" t="str" cm="1">
        <f t="array" aca="1" ref="G215" ca="1">_xlfn.XLOOKUP(A215,APPLICATION_NUMBER,APPLICATION_PRIMARY_OWNER)</f>
        <v>SHEILA  FETZER</v>
      </c>
      <c r="H215" cm="1">
        <f t="array" aca="1" ref="H215" ca="1">SUMIFS(AMOUNT,APPL_ID,A215,YEAR,C215,DIVERSION_TYPE,"DIRECT")</f>
        <v>0</v>
      </c>
      <c r="I215" cm="1">
        <f t="array" aca="1" ref="I215" ca="1">SUMIFS(AMOUNT,APPL_ID,A215,YEAR,C215,DIVERSION_TYPE,"STORAGE")</f>
        <v>0</v>
      </c>
      <c r="J215">
        <f t="shared" ca="1" si="3"/>
        <v>0</v>
      </c>
      <c r="K215" s="17" cm="1">
        <f t="array" aca="1" ref="K215" ca="1">IF(J215&gt;0,COUNTIFS(AnnualTotalDiversion,J215,APPL_ID,"&lt;&gt;"&amp;A215,Owner,G215,YEAR,C215)/12,0)</f>
        <v>0</v>
      </c>
    </row>
    <row r="216" spans="1:11" x14ac:dyDescent="0.25">
      <c r="A216" t="s">
        <v>47</v>
      </c>
      <c r="B216">
        <v>59676</v>
      </c>
      <c r="C216">
        <v>2020</v>
      </c>
      <c r="D216">
        <v>12</v>
      </c>
      <c r="E216">
        <v>0</v>
      </c>
      <c r="F216" s="15" t="s">
        <v>45</v>
      </c>
      <c r="G216" t="str" cm="1">
        <f t="array" aca="1" ref="G216" ca="1">_xlfn.XLOOKUP(A216,APPLICATION_NUMBER,APPLICATION_PRIMARY_OWNER)</f>
        <v>SHEILA  FETZER</v>
      </c>
      <c r="H216" cm="1">
        <f t="array" aca="1" ref="H216" ca="1">SUMIFS(AMOUNT,APPL_ID,A216,YEAR,C216,DIVERSION_TYPE,"DIRECT")</f>
        <v>0</v>
      </c>
      <c r="I216" cm="1">
        <f t="array" aca="1" ref="I216" ca="1">SUMIFS(AMOUNT,APPL_ID,A216,YEAR,C216,DIVERSION_TYPE,"STORAGE")</f>
        <v>0</v>
      </c>
      <c r="J216">
        <f t="shared" ca="1" si="3"/>
        <v>0</v>
      </c>
      <c r="K216" s="17" cm="1">
        <f t="array" aca="1" ref="K216" ca="1">IF(J216&gt;0,COUNTIFS(AnnualTotalDiversion,J216,APPL_ID,"&lt;&gt;"&amp;A216,Owner,G216,YEAR,C216)/12,0)</f>
        <v>0</v>
      </c>
    </row>
    <row r="217" spans="1:11" x14ac:dyDescent="0.25">
      <c r="A217" t="s">
        <v>47</v>
      </c>
      <c r="B217">
        <v>59676</v>
      </c>
      <c r="C217">
        <v>2017</v>
      </c>
      <c r="D217">
        <v>12</v>
      </c>
      <c r="E217">
        <v>0</v>
      </c>
      <c r="F217" s="15" t="s">
        <v>45</v>
      </c>
      <c r="G217" t="str" cm="1">
        <f t="array" aca="1" ref="G217" ca="1">_xlfn.XLOOKUP(A217,APPLICATION_NUMBER,APPLICATION_PRIMARY_OWNER)</f>
        <v>SHEILA  FETZER</v>
      </c>
      <c r="H217" cm="1">
        <f t="array" aca="1" ref="H217" ca="1">SUMIFS(AMOUNT,APPL_ID,A217,YEAR,C217,DIVERSION_TYPE,"DIRECT")</f>
        <v>0</v>
      </c>
      <c r="I217" cm="1">
        <f t="array" aca="1" ref="I217" ca="1">SUMIFS(AMOUNT,APPL_ID,A217,YEAR,C217,DIVERSION_TYPE,"STORAGE")</f>
        <v>0</v>
      </c>
      <c r="J217">
        <f t="shared" ca="1" si="3"/>
        <v>0</v>
      </c>
      <c r="K217" s="17" cm="1">
        <f t="array" aca="1" ref="K217" ca="1">IF(J217&gt;0,COUNTIFS(AnnualTotalDiversion,J217,APPL_ID,"&lt;&gt;"&amp;A217,Owner,G217,YEAR,C217)/12,0)</f>
        <v>0</v>
      </c>
    </row>
    <row r="218" spans="1:11" x14ac:dyDescent="0.25">
      <c r="A218" t="s">
        <v>47</v>
      </c>
      <c r="B218">
        <v>59676</v>
      </c>
      <c r="C218">
        <v>2019</v>
      </c>
      <c r="D218">
        <v>2</v>
      </c>
      <c r="E218">
        <v>0</v>
      </c>
      <c r="F218" s="15" t="s">
        <v>45</v>
      </c>
      <c r="G218" t="str" cm="1">
        <f t="array" aca="1" ref="G218" ca="1">_xlfn.XLOOKUP(A218,APPLICATION_NUMBER,APPLICATION_PRIMARY_OWNER)</f>
        <v>SHEILA  FETZER</v>
      </c>
      <c r="H218" cm="1">
        <f t="array" aca="1" ref="H218" ca="1">SUMIFS(AMOUNT,APPL_ID,A218,YEAR,C218,DIVERSION_TYPE,"DIRECT")</f>
        <v>0</v>
      </c>
      <c r="I218" cm="1">
        <f t="array" aca="1" ref="I218" ca="1">SUMIFS(AMOUNT,APPL_ID,A218,YEAR,C218,DIVERSION_TYPE,"STORAGE")</f>
        <v>0</v>
      </c>
      <c r="J218">
        <f t="shared" ca="1" si="3"/>
        <v>0</v>
      </c>
      <c r="K218" s="17" cm="1">
        <f t="array" aca="1" ref="K218" ca="1">IF(J218&gt;0,COUNTIFS(AnnualTotalDiversion,J218,APPL_ID,"&lt;&gt;"&amp;A218,Owner,G218,YEAR,C218)/12,0)</f>
        <v>0</v>
      </c>
    </row>
    <row r="219" spans="1:11" x14ac:dyDescent="0.25">
      <c r="A219" t="s">
        <v>47</v>
      </c>
      <c r="B219">
        <v>59676</v>
      </c>
      <c r="C219">
        <v>2017</v>
      </c>
      <c r="D219">
        <v>9</v>
      </c>
      <c r="E219">
        <v>0</v>
      </c>
      <c r="F219" s="15" t="s">
        <v>45</v>
      </c>
      <c r="G219" t="str" cm="1">
        <f t="array" aca="1" ref="G219" ca="1">_xlfn.XLOOKUP(A219,APPLICATION_NUMBER,APPLICATION_PRIMARY_OWNER)</f>
        <v>SHEILA  FETZER</v>
      </c>
      <c r="H219" cm="1">
        <f t="array" aca="1" ref="H219" ca="1">SUMIFS(AMOUNT,APPL_ID,A219,YEAR,C219,DIVERSION_TYPE,"DIRECT")</f>
        <v>0</v>
      </c>
      <c r="I219" cm="1">
        <f t="array" aca="1" ref="I219" ca="1">SUMIFS(AMOUNT,APPL_ID,A219,YEAR,C219,DIVERSION_TYPE,"STORAGE")</f>
        <v>0</v>
      </c>
      <c r="J219">
        <f t="shared" ca="1" si="3"/>
        <v>0</v>
      </c>
      <c r="K219" s="17" cm="1">
        <f t="array" aca="1" ref="K219" ca="1">IF(J219&gt;0,COUNTIFS(AnnualTotalDiversion,J219,APPL_ID,"&lt;&gt;"&amp;A219,Owner,G219,YEAR,C219)/12,0)</f>
        <v>0</v>
      </c>
    </row>
    <row r="220" spans="1:11" x14ac:dyDescent="0.25">
      <c r="A220" t="s">
        <v>47</v>
      </c>
      <c r="B220">
        <v>59676</v>
      </c>
      <c r="C220">
        <v>2019</v>
      </c>
      <c r="D220">
        <v>12</v>
      </c>
      <c r="E220">
        <v>0</v>
      </c>
      <c r="F220" s="15" t="s">
        <v>44</v>
      </c>
      <c r="G220" t="str" cm="1">
        <f t="array" aca="1" ref="G220" ca="1">_xlfn.XLOOKUP(A220,APPLICATION_NUMBER,APPLICATION_PRIMARY_OWNER)</f>
        <v>SHEILA  FETZER</v>
      </c>
      <c r="H220" cm="1">
        <f t="array" aca="1" ref="H220" ca="1">SUMIFS(AMOUNT,APPL_ID,A220,YEAR,C220,DIVERSION_TYPE,"DIRECT")</f>
        <v>0</v>
      </c>
      <c r="I220" cm="1">
        <f t="array" aca="1" ref="I220" ca="1">SUMIFS(AMOUNT,APPL_ID,A220,YEAR,C220,DIVERSION_TYPE,"STORAGE")</f>
        <v>0</v>
      </c>
      <c r="J220">
        <f t="shared" ca="1" si="3"/>
        <v>0</v>
      </c>
      <c r="K220" s="17" cm="1">
        <f t="array" aca="1" ref="K220" ca="1">IF(J220&gt;0,COUNTIFS(AnnualTotalDiversion,J220,APPL_ID,"&lt;&gt;"&amp;A220,Owner,G220,YEAR,C220)/12,0)</f>
        <v>0</v>
      </c>
    </row>
    <row r="221" spans="1:11" x14ac:dyDescent="0.25">
      <c r="A221" t="s">
        <v>47</v>
      </c>
      <c r="B221">
        <v>59676</v>
      </c>
      <c r="C221">
        <v>2018</v>
      </c>
      <c r="D221">
        <v>5</v>
      </c>
      <c r="E221">
        <v>0</v>
      </c>
      <c r="F221" s="15" t="s">
        <v>46</v>
      </c>
      <c r="G221" t="str" cm="1">
        <f t="array" aca="1" ref="G221" ca="1">_xlfn.XLOOKUP(A221,APPLICATION_NUMBER,APPLICATION_PRIMARY_OWNER)</f>
        <v>SHEILA  FETZER</v>
      </c>
      <c r="H221" cm="1">
        <f t="array" aca="1" ref="H221" ca="1">SUMIFS(AMOUNT,APPL_ID,A221,YEAR,C221,DIVERSION_TYPE,"DIRECT")</f>
        <v>0</v>
      </c>
      <c r="I221" cm="1">
        <f t="array" aca="1" ref="I221" ca="1">SUMIFS(AMOUNT,APPL_ID,A221,YEAR,C221,DIVERSION_TYPE,"STORAGE")</f>
        <v>0</v>
      </c>
      <c r="J221">
        <f t="shared" ca="1" si="3"/>
        <v>0</v>
      </c>
      <c r="K221" s="17" cm="1">
        <f t="array" aca="1" ref="K221" ca="1">IF(J221&gt;0,COUNTIFS(AnnualTotalDiversion,J221,APPL_ID,"&lt;&gt;"&amp;A221,Owner,G221,YEAR,C221)/12,0)</f>
        <v>0</v>
      </c>
    </row>
    <row r="222" spans="1:11" x14ac:dyDescent="0.25">
      <c r="A222" t="s">
        <v>47</v>
      </c>
      <c r="B222">
        <v>59676</v>
      </c>
      <c r="C222">
        <v>2018</v>
      </c>
      <c r="D222">
        <v>5</v>
      </c>
      <c r="E222">
        <v>0</v>
      </c>
      <c r="F222" s="15" t="s">
        <v>44</v>
      </c>
      <c r="G222" t="str" cm="1">
        <f t="array" aca="1" ref="G222" ca="1">_xlfn.XLOOKUP(A222,APPLICATION_NUMBER,APPLICATION_PRIMARY_OWNER)</f>
        <v>SHEILA  FETZER</v>
      </c>
      <c r="H222" cm="1">
        <f t="array" aca="1" ref="H222" ca="1">SUMIFS(AMOUNT,APPL_ID,A222,YEAR,C222,DIVERSION_TYPE,"DIRECT")</f>
        <v>0</v>
      </c>
      <c r="I222" cm="1">
        <f t="array" aca="1" ref="I222" ca="1">SUMIFS(AMOUNT,APPL_ID,A222,YEAR,C222,DIVERSION_TYPE,"STORAGE")</f>
        <v>0</v>
      </c>
      <c r="J222">
        <f t="shared" ca="1" si="3"/>
        <v>0</v>
      </c>
      <c r="K222" s="17" cm="1">
        <f t="array" aca="1" ref="K222" ca="1">IF(J222&gt;0,COUNTIFS(AnnualTotalDiversion,J222,APPL_ID,"&lt;&gt;"&amp;A222,Owner,G222,YEAR,C222)/12,0)</f>
        <v>0</v>
      </c>
    </row>
    <row r="223" spans="1:11" x14ac:dyDescent="0.25">
      <c r="A223" t="s">
        <v>47</v>
      </c>
      <c r="B223">
        <v>59676</v>
      </c>
      <c r="C223">
        <v>2020</v>
      </c>
      <c r="D223">
        <v>3</v>
      </c>
      <c r="E223">
        <v>0</v>
      </c>
      <c r="F223" s="15" t="s">
        <v>45</v>
      </c>
      <c r="G223" t="str" cm="1">
        <f t="array" aca="1" ref="G223" ca="1">_xlfn.XLOOKUP(A223,APPLICATION_NUMBER,APPLICATION_PRIMARY_OWNER)</f>
        <v>SHEILA  FETZER</v>
      </c>
      <c r="H223" cm="1">
        <f t="array" aca="1" ref="H223" ca="1">SUMIFS(AMOUNT,APPL_ID,A223,YEAR,C223,DIVERSION_TYPE,"DIRECT")</f>
        <v>0</v>
      </c>
      <c r="I223" cm="1">
        <f t="array" aca="1" ref="I223" ca="1">SUMIFS(AMOUNT,APPL_ID,A223,YEAR,C223,DIVERSION_TYPE,"STORAGE")</f>
        <v>0</v>
      </c>
      <c r="J223">
        <f t="shared" ca="1" si="3"/>
        <v>0</v>
      </c>
      <c r="K223" s="17" cm="1">
        <f t="array" aca="1" ref="K223" ca="1">IF(J223&gt;0,COUNTIFS(AnnualTotalDiversion,J223,APPL_ID,"&lt;&gt;"&amp;A223,Owner,G223,YEAR,C223)/12,0)</f>
        <v>0</v>
      </c>
    </row>
    <row r="224" spans="1:11" x14ac:dyDescent="0.25">
      <c r="A224" t="s">
        <v>47</v>
      </c>
      <c r="B224">
        <v>59676</v>
      </c>
      <c r="C224">
        <v>2020</v>
      </c>
      <c r="D224">
        <v>11</v>
      </c>
      <c r="E224">
        <v>0</v>
      </c>
      <c r="F224" s="15" t="s">
        <v>45</v>
      </c>
      <c r="G224" t="str" cm="1">
        <f t="array" aca="1" ref="G224" ca="1">_xlfn.XLOOKUP(A224,APPLICATION_NUMBER,APPLICATION_PRIMARY_OWNER)</f>
        <v>SHEILA  FETZER</v>
      </c>
      <c r="H224" cm="1">
        <f t="array" aca="1" ref="H224" ca="1">SUMIFS(AMOUNT,APPL_ID,A224,YEAR,C224,DIVERSION_TYPE,"DIRECT")</f>
        <v>0</v>
      </c>
      <c r="I224" cm="1">
        <f t="array" aca="1" ref="I224" ca="1">SUMIFS(AMOUNT,APPL_ID,A224,YEAR,C224,DIVERSION_TYPE,"STORAGE")</f>
        <v>0</v>
      </c>
      <c r="J224">
        <f t="shared" ca="1" si="3"/>
        <v>0</v>
      </c>
      <c r="K224" s="17" cm="1">
        <f t="array" aca="1" ref="K224" ca="1">IF(J224&gt;0,COUNTIFS(AnnualTotalDiversion,J224,APPL_ID,"&lt;&gt;"&amp;A224,Owner,G224,YEAR,C224)/12,0)</f>
        <v>0</v>
      </c>
    </row>
    <row r="225" spans="1:11" x14ac:dyDescent="0.25">
      <c r="A225" t="s">
        <v>47</v>
      </c>
      <c r="B225">
        <v>59676</v>
      </c>
      <c r="C225">
        <v>2019</v>
      </c>
      <c r="D225">
        <v>3</v>
      </c>
      <c r="E225">
        <v>0</v>
      </c>
      <c r="F225" s="15" t="s">
        <v>45</v>
      </c>
      <c r="G225" t="str" cm="1">
        <f t="array" aca="1" ref="G225" ca="1">_xlfn.XLOOKUP(A225,APPLICATION_NUMBER,APPLICATION_PRIMARY_OWNER)</f>
        <v>SHEILA  FETZER</v>
      </c>
      <c r="H225" cm="1">
        <f t="array" aca="1" ref="H225" ca="1">SUMIFS(AMOUNT,APPL_ID,A225,YEAR,C225,DIVERSION_TYPE,"DIRECT")</f>
        <v>0</v>
      </c>
      <c r="I225" cm="1">
        <f t="array" aca="1" ref="I225" ca="1">SUMIFS(AMOUNT,APPL_ID,A225,YEAR,C225,DIVERSION_TYPE,"STORAGE")</f>
        <v>0</v>
      </c>
      <c r="J225">
        <f t="shared" ca="1" si="3"/>
        <v>0</v>
      </c>
      <c r="K225" s="17" cm="1">
        <f t="array" aca="1" ref="K225" ca="1">IF(J225&gt;0,COUNTIFS(AnnualTotalDiversion,J225,APPL_ID,"&lt;&gt;"&amp;A225,Owner,G225,YEAR,C225)/12,0)</f>
        <v>0</v>
      </c>
    </row>
    <row r="226" spans="1:11" x14ac:dyDescent="0.25">
      <c r="A226" t="s">
        <v>47</v>
      </c>
      <c r="B226">
        <v>59676</v>
      </c>
      <c r="C226">
        <v>2019</v>
      </c>
      <c r="D226">
        <v>12</v>
      </c>
      <c r="E226">
        <v>0</v>
      </c>
      <c r="F226" s="15" t="s">
        <v>45</v>
      </c>
      <c r="G226" t="str" cm="1">
        <f t="array" aca="1" ref="G226" ca="1">_xlfn.XLOOKUP(A226,APPLICATION_NUMBER,APPLICATION_PRIMARY_OWNER)</f>
        <v>SHEILA  FETZER</v>
      </c>
      <c r="H226" cm="1">
        <f t="array" aca="1" ref="H226" ca="1">SUMIFS(AMOUNT,APPL_ID,A226,YEAR,C226,DIVERSION_TYPE,"DIRECT")</f>
        <v>0</v>
      </c>
      <c r="I226" cm="1">
        <f t="array" aca="1" ref="I226" ca="1">SUMIFS(AMOUNT,APPL_ID,A226,YEAR,C226,DIVERSION_TYPE,"STORAGE")</f>
        <v>0</v>
      </c>
      <c r="J226">
        <f t="shared" ca="1" si="3"/>
        <v>0</v>
      </c>
      <c r="K226" s="17" cm="1">
        <f t="array" aca="1" ref="K226" ca="1">IF(J226&gt;0,COUNTIFS(AnnualTotalDiversion,J226,APPL_ID,"&lt;&gt;"&amp;A226,Owner,G226,YEAR,C226)/12,0)</f>
        <v>0</v>
      </c>
    </row>
    <row r="227" spans="1:11" x14ac:dyDescent="0.25">
      <c r="A227" t="s">
        <v>47</v>
      </c>
      <c r="B227">
        <v>59676</v>
      </c>
      <c r="C227">
        <v>2017</v>
      </c>
      <c r="D227">
        <v>11</v>
      </c>
      <c r="E227">
        <v>0</v>
      </c>
      <c r="F227" s="15" t="s">
        <v>45</v>
      </c>
      <c r="G227" t="str" cm="1">
        <f t="array" aca="1" ref="G227" ca="1">_xlfn.XLOOKUP(A227,APPLICATION_NUMBER,APPLICATION_PRIMARY_OWNER)</f>
        <v>SHEILA  FETZER</v>
      </c>
      <c r="H227" cm="1">
        <f t="array" aca="1" ref="H227" ca="1">SUMIFS(AMOUNT,APPL_ID,A227,YEAR,C227,DIVERSION_TYPE,"DIRECT")</f>
        <v>0</v>
      </c>
      <c r="I227" cm="1">
        <f t="array" aca="1" ref="I227" ca="1">SUMIFS(AMOUNT,APPL_ID,A227,YEAR,C227,DIVERSION_TYPE,"STORAGE")</f>
        <v>0</v>
      </c>
      <c r="J227">
        <f t="shared" ca="1" si="3"/>
        <v>0</v>
      </c>
      <c r="K227" s="17" cm="1">
        <f t="array" aca="1" ref="K227" ca="1">IF(J227&gt;0,COUNTIFS(AnnualTotalDiversion,J227,APPL_ID,"&lt;&gt;"&amp;A227,Owner,G227,YEAR,C227)/12,0)</f>
        <v>0</v>
      </c>
    </row>
    <row r="228" spans="1:11" x14ac:dyDescent="0.25">
      <c r="A228" t="s">
        <v>47</v>
      </c>
      <c r="B228">
        <v>59676</v>
      </c>
      <c r="C228">
        <v>2019</v>
      </c>
      <c r="D228">
        <v>1</v>
      </c>
      <c r="E228">
        <v>0</v>
      </c>
      <c r="F228" s="15" t="s">
        <v>46</v>
      </c>
      <c r="G228" t="str" cm="1">
        <f t="array" aca="1" ref="G228" ca="1">_xlfn.XLOOKUP(A228,APPLICATION_NUMBER,APPLICATION_PRIMARY_OWNER)</f>
        <v>SHEILA  FETZER</v>
      </c>
      <c r="H228" cm="1">
        <f t="array" aca="1" ref="H228" ca="1">SUMIFS(AMOUNT,APPL_ID,A228,YEAR,C228,DIVERSION_TYPE,"DIRECT")</f>
        <v>0</v>
      </c>
      <c r="I228" cm="1">
        <f t="array" aca="1" ref="I228" ca="1">SUMIFS(AMOUNT,APPL_ID,A228,YEAR,C228,DIVERSION_TYPE,"STORAGE")</f>
        <v>0</v>
      </c>
      <c r="J228">
        <f t="shared" ca="1" si="3"/>
        <v>0</v>
      </c>
      <c r="K228" s="17" cm="1">
        <f t="array" aca="1" ref="K228" ca="1">IF(J228&gt;0,COUNTIFS(AnnualTotalDiversion,J228,APPL_ID,"&lt;&gt;"&amp;A228,Owner,G228,YEAR,C228)/12,0)</f>
        <v>0</v>
      </c>
    </row>
    <row r="229" spans="1:11" x14ac:dyDescent="0.25">
      <c r="A229" t="s">
        <v>47</v>
      </c>
      <c r="B229">
        <v>59676</v>
      </c>
      <c r="C229">
        <v>2019</v>
      </c>
      <c r="D229">
        <v>12</v>
      </c>
      <c r="E229">
        <v>0</v>
      </c>
      <c r="F229" s="15" t="s">
        <v>46</v>
      </c>
      <c r="G229" t="str" cm="1">
        <f t="array" aca="1" ref="G229" ca="1">_xlfn.XLOOKUP(A229,APPLICATION_NUMBER,APPLICATION_PRIMARY_OWNER)</f>
        <v>SHEILA  FETZER</v>
      </c>
      <c r="H229" cm="1">
        <f t="array" aca="1" ref="H229" ca="1">SUMIFS(AMOUNT,APPL_ID,A229,YEAR,C229,DIVERSION_TYPE,"DIRECT")</f>
        <v>0</v>
      </c>
      <c r="I229" cm="1">
        <f t="array" aca="1" ref="I229" ca="1">SUMIFS(AMOUNT,APPL_ID,A229,YEAR,C229,DIVERSION_TYPE,"STORAGE")</f>
        <v>0</v>
      </c>
      <c r="J229">
        <f t="shared" ca="1" si="3"/>
        <v>0</v>
      </c>
      <c r="K229" s="17" cm="1">
        <f t="array" aca="1" ref="K229" ca="1">IF(J229&gt;0,COUNTIFS(AnnualTotalDiversion,J229,APPL_ID,"&lt;&gt;"&amp;A229,Owner,G229,YEAR,C229)/12,0)</f>
        <v>0</v>
      </c>
    </row>
    <row r="230" spans="1:11" x14ac:dyDescent="0.25">
      <c r="A230" t="s">
        <v>47</v>
      </c>
      <c r="B230">
        <v>59676</v>
      </c>
      <c r="C230">
        <v>2017</v>
      </c>
      <c r="D230">
        <v>11</v>
      </c>
      <c r="E230">
        <v>0</v>
      </c>
      <c r="F230" s="15" t="s">
        <v>44</v>
      </c>
      <c r="G230" t="str" cm="1">
        <f t="array" aca="1" ref="G230" ca="1">_xlfn.XLOOKUP(A230,APPLICATION_NUMBER,APPLICATION_PRIMARY_OWNER)</f>
        <v>SHEILA  FETZER</v>
      </c>
      <c r="H230" cm="1">
        <f t="array" aca="1" ref="H230" ca="1">SUMIFS(AMOUNT,APPL_ID,A230,YEAR,C230,DIVERSION_TYPE,"DIRECT")</f>
        <v>0</v>
      </c>
      <c r="I230" cm="1">
        <f t="array" aca="1" ref="I230" ca="1">SUMIFS(AMOUNT,APPL_ID,A230,YEAR,C230,DIVERSION_TYPE,"STORAGE")</f>
        <v>0</v>
      </c>
      <c r="J230">
        <f t="shared" ca="1" si="3"/>
        <v>0</v>
      </c>
      <c r="K230" s="17" cm="1">
        <f t="array" aca="1" ref="K230" ca="1">IF(J230&gt;0,COUNTIFS(AnnualTotalDiversion,J230,APPL_ID,"&lt;&gt;"&amp;A230,Owner,G230,YEAR,C230)/12,0)</f>
        <v>0</v>
      </c>
    </row>
    <row r="231" spans="1:11" x14ac:dyDescent="0.25">
      <c r="A231" t="s">
        <v>47</v>
      </c>
      <c r="B231">
        <v>59676</v>
      </c>
      <c r="C231">
        <v>2018</v>
      </c>
      <c r="D231">
        <v>7</v>
      </c>
      <c r="E231">
        <v>0</v>
      </c>
      <c r="F231" s="15" t="s">
        <v>45</v>
      </c>
      <c r="G231" t="str" cm="1">
        <f t="array" aca="1" ref="G231" ca="1">_xlfn.XLOOKUP(A231,APPLICATION_NUMBER,APPLICATION_PRIMARY_OWNER)</f>
        <v>SHEILA  FETZER</v>
      </c>
      <c r="H231" cm="1">
        <f t="array" aca="1" ref="H231" ca="1">SUMIFS(AMOUNT,APPL_ID,A231,YEAR,C231,DIVERSION_TYPE,"DIRECT")</f>
        <v>0</v>
      </c>
      <c r="I231" cm="1">
        <f t="array" aca="1" ref="I231" ca="1">SUMIFS(AMOUNT,APPL_ID,A231,YEAR,C231,DIVERSION_TYPE,"STORAGE")</f>
        <v>0</v>
      </c>
      <c r="J231">
        <f t="shared" ca="1" si="3"/>
        <v>0</v>
      </c>
      <c r="K231" s="17" cm="1">
        <f t="array" aca="1" ref="K231" ca="1">IF(J231&gt;0,COUNTIFS(AnnualTotalDiversion,J231,APPL_ID,"&lt;&gt;"&amp;A231,Owner,G231,YEAR,C231)/12,0)</f>
        <v>0</v>
      </c>
    </row>
    <row r="232" spans="1:11" x14ac:dyDescent="0.25">
      <c r="A232" t="s">
        <v>47</v>
      </c>
      <c r="B232">
        <v>59676</v>
      </c>
      <c r="C232">
        <v>2019</v>
      </c>
      <c r="D232">
        <v>1</v>
      </c>
      <c r="E232">
        <v>0</v>
      </c>
      <c r="F232" s="15" t="s">
        <v>45</v>
      </c>
      <c r="G232" t="str" cm="1">
        <f t="array" aca="1" ref="G232" ca="1">_xlfn.XLOOKUP(A232,APPLICATION_NUMBER,APPLICATION_PRIMARY_OWNER)</f>
        <v>SHEILA  FETZER</v>
      </c>
      <c r="H232" cm="1">
        <f t="array" aca="1" ref="H232" ca="1">SUMIFS(AMOUNT,APPL_ID,A232,YEAR,C232,DIVERSION_TYPE,"DIRECT")</f>
        <v>0</v>
      </c>
      <c r="I232" cm="1">
        <f t="array" aca="1" ref="I232" ca="1">SUMIFS(AMOUNT,APPL_ID,A232,YEAR,C232,DIVERSION_TYPE,"STORAGE")</f>
        <v>0</v>
      </c>
      <c r="J232">
        <f t="shared" ca="1" si="3"/>
        <v>0</v>
      </c>
      <c r="K232" s="17" cm="1">
        <f t="array" aca="1" ref="K232" ca="1">IF(J232&gt;0,COUNTIFS(AnnualTotalDiversion,J232,APPL_ID,"&lt;&gt;"&amp;A232,Owner,G232,YEAR,C232)/12,0)</f>
        <v>0</v>
      </c>
    </row>
    <row r="233" spans="1:11" x14ac:dyDescent="0.25">
      <c r="A233" t="s">
        <v>47</v>
      </c>
      <c r="B233">
        <v>59676</v>
      </c>
      <c r="C233">
        <v>2020</v>
      </c>
      <c r="D233">
        <v>5</v>
      </c>
      <c r="E233">
        <v>0</v>
      </c>
      <c r="F233" s="15" t="s">
        <v>45</v>
      </c>
      <c r="G233" t="str" cm="1">
        <f t="array" aca="1" ref="G233" ca="1">_xlfn.XLOOKUP(A233,APPLICATION_NUMBER,APPLICATION_PRIMARY_OWNER)</f>
        <v>SHEILA  FETZER</v>
      </c>
      <c r="H233" cm="1">
        <f t="array" aca="1" ref="H233" ca="1">SUMIFS(AMOUNT,APPL_ID,A233,YEAR,C233,DIVERSION_TYPE,"DIRECT")</f>
        <v>0</v>
      </c>
      <c r="I233" cm="1">
        <f t="array" aca="1" ref="I233" ca="1">SUMIFS(AMOUNT,APPL_ID,A233,YEAR,C233,DIVERSION_TYPE,"STORAGE")</f>
        <v>0</v>
      </c>
      <c r="J233">
        <f t="shared" ca="1" si="3"/>
        <v>0</v>
      </c>
      <c r="K233" s="17" cm="1">
        <f t="array" aca="1" ref="K233" ca="1">IF(J233&gt;0,COUNTIFS(AnnualTotalDiversion,J233,APPL_ID,"&lt;&gt;"&amp;A233,Owner,G233,YEAR,C233)/12,0)</f>
        <v>0</v>
      </c>
    </row>
    <row r="234" spans="1:11" x14ac:dyDescent="0.25">
      <c r="A234" t="s">
        <v>47</v>
      </c>
      <c r="B234">
        <v>59676</v>
      </c>
      <c r="C234">
        <v>2018</v>
      </c>
      <c r="D234">
        <v>1</v>
      </c>
      <c r="E234">
        <v>0</v>
      </c>
      <c r="F234" s="15" t="s">
        <v>44</v>
      </c>
      <c r="G234" t="str" cm="1">
        <f t="array" aca="1" ref="G234" ca="1">_xlfn.XLOOKUP(A234,APPLICATION_NUMBER,APPLICATION_PRIMARY_OWNER)</f>
        <v>SHEILA  FETZER</v>
      </c>
      <c r="H234" cm="1">
        <f t="array" aca="1" ref="H234" ca="1">SUMIFS(AMOUNT,APPL_ID,A234,YEAR,C234,DIVERSION_TYPE,"DIRECT")</f>
        <v>0</v>
      </c>
      <c r="I234" cm="1">
        <f t="array" aca="1" ref="I234" ca="1">SUMIFS(AMOUNT,APPL_ID,A234,YEAR,C234,DIVERSION_TYPE,"STORAGE")</f>
        <v>0</v>
      </c>
      <c r="J234">
        <f t="shared" ca="1" si="3"/>
        <v>0</v>
      </c>
      <c r="K234" s="17" cm="1">
        <f t="array" aca="1" ref="K234" ca="1">IF(J234&gt;0,COUNTIFS(AnnualTotalDiversion,J234,APPL_ID,"&lt;&gt;"&amp;A234,Owner,G234,YEAR,C234)/12,0)</f>
        <v>0</v>
      </c>
    </row>
    <row r="235" spans="1:11" x14ac:dyDescent="0.25">
      <c r="A235" t="s">
        <v>47</v>
      </c>
      <c r="B235">
        <v>59676</v>
      </c>
      <c r="C235">
        <v>2020</v>
      </c>
      <c r="D235">
        <v>8</v>
      </c>
      <c r="E235">
        <v>0</v>
      </c>
      <c r="F235" s="15" t="s">
        <v>45</v>
      </c>
      <c r="G235" t="str" cm="1">
        <f t="array" aca="1" ref="G235" ca="1">_xlfn.XLOOKUP(A235,APPLICATION_NUMBER,APPLICATION_PRIMARY_OWNER)</f>
        <v>SHEILA  FETZER</v>
      </c>
      <c r="H235" cm="1">
        <f t="array" aca="1" ref="H235" ca="1">SUMIFS(AMOUNT,APPL_ID,A235,YEAR,C235,DIVERSION_TYPE,"DIRECT")</f>
        <v>0</v>
      </c>
      <c r="I235" cm="1">
        <f t="array" aca="1" ref="I235" ca="1">SUMIFS(AMOUNT,APPL_ID,A235,YEAR,C235,DIVERSION_TYPE,"STORAGE")</f>
        <v>0</v>
      </c>
      <c r="J235">
        <f t="shared" ca="1" si="3"/>
        <v>0</v>
      </c>
      <c r="K235" s="17" cm="1">
        <f t="array" aca="1" ref="K235" ca="1">IF(J235&gt;0,COUNTIFS(AnnualTotalDiversion,J235,APPL_ID,"&lt;&gt;"&amp;A235,Owner,G235,YEAR,C235)/12,0)</f>
        <v>0</v>
      </c>
    </row>
    <row r="236" spans="1:11" x14ac:dyDescent="0.25">
      <c r="A236" t="s">
        <v>47</v>
      </c>
      <c r="B236">
        <v>59676</v>
      </c>
      <c r="C236">
        <v>2017</v>
      </c>
      <c r="D236">
        <v>10</v>
      </c>
      <c r="E236">
        <v>0</v>
      </c>
      <c r="F236" s="15" t="s">
        <v>44</v>
      </c>
      <c r="G236" t="str" cm="1">
        <f t="array" aca="1" ref="G236" ca="1">_xlfn.XLOOKUP(A236,APPLICATION_NUMBER,APPLICATION_PRIMARY_OWNER)</f>
        <v>SHEILA  FETZER</v>
      </c>
      <c r="H236" cm="1">
        <f t="array" aca="1" ref="H236" ca="1">SUMIFS(AMOUNT,APPL_ID,A236,YEAR,C236,DIVERSION_TYPE,"DIRECT")</f>
        <v>0</v>
      </c>
      <c r="I236" cm="1">
        <f t="array" aca="1" ref="I236" ca="1">SUMIFS(AMOUNT,APPL_ID,A236,YEAR,C236,DIVERSION_TYPE,"STORAGE")</f>
        <v>0</v>
      </c>
      <c r="J236">
        <f t="shared" ca="1" si="3"/>
        <v>0</v>
      </c>
      <c r="K236" s="17" cm="1">
        <f t="array" aca="1" ref="K236" ca="1">IF(J236&gt;0,COUNTIFS(AnnualTotalDiversion,J236,APPL_ID,"&lt;&gt;"&amp;A236,Owner,G236,YEAR,C236)/12,0)</f>
        <v>0</v>
      </c>
    </row>
    <row r="237" spans="1:11" x14ac:dyDescent="0.25">
      <c r="A237" t="s">
        <v>47</v>
      </c>
      <c r="B237">
        <v>59676</v>
      </c>
      <c r="C237">
        <v>2019</v>
      </c>
      <c r="D237">
        <v>11</v>
      </c>
      <c r="E237">
        <v>0</v>
      </c>
      <c r="F237" s="15" t="s">
        <v>46</v>
      </c>
      <c r="G237" t="str" cm="1">
        <f t="array" aca="1" ref="G237" ca="1">_xlfn.XLOOKUP(A237,APPLICATION_NUMBER,APPLICATION_PRIMARY_OWNER)</f>
        <v>SHEILA  FETZER</v>
      </c>
      <c r="H237" cm="1">
        <f t="array" aca="1" ref="H237" ca="1">SUMIFS(AMOUNT,APPL_ID,A237,YEAR,C237,DIVERSION_TYPE,"DIRECT")</f>
        <v>0</v>
      </c>
      <c r="I237" cm="1">
        <f t="array" aca="1" ref="I237" ca="1">SUMIFS(AMOUNT,APPL_ID,A237,YEAR,C237,DIVERSION_TYPE,"STORAGE")</f>
        <v>0</v>
      </c>
      <c r="J237">
        <f t="shared" ca="1" si="3"/>
        <v>0</v>
      </c>
      <c r="K237" s="17" cm="1">
        <f t="array" aca="1" ref="K237" ca="1">IF(J237&gt;0,COUNTIFS(AnnualTotalDiversion,J237,APPL_ID,"&lt;&gt;"&amp;A237,Owner,G237,YEAR,C237)/12,0)</f>
        <v>0</v>
      </c>
    </row>
    <row r="238" spans="1:11" x14ac:dyDescent="0.25">
      <c r="A238" t="s">
        <v>47</v>
      </c>
      <c r="B238">
        <v>59676</v>
      </c>
      <c r="C238">
        <v>2020</v>
      </c>
      <c r="D238">
        <v>10</v>
      </c>
      <c r="E238">
        <v>0</v>
      </c>
      <c r="F238" s="15" t="s">
        <v>45</v>
      </c>
      <c r="G238" t="str" cm="1">
        <f t="array" aca="1" ref="G238" ca="1">_xlfn.XLOOKUP(A238,APPLICATION_NUMBER,APPLICATION_PRIMARY_OWNER)</f>
        <v>SHEILA  FETZER</v>
      </c>
      <c r="H238" cm="1">
        <f t="array" aca="1" ref="H238" ca="1">SUMIFS(AMOUNT,APPL_ID,A238,YEAR,C238,DIVERSION_TYPE,"DIRECT")</f>
        <v>0</v>
      </c>
      <c r="I238" cm="1">
        <f t="array" aca="1" ref="I238" ca="1">SUMIFS(AMOUNT,APPL_ID,A238,YEAR,C238,DIVERSION_TYPE,"STORAGE")</f>
        <v>0</v>
      </c>
      <c r="J238">
        <f t="shared" ca="1" si="3"/>
        <v>0</v>
      </c>
      <c r="K238" s="17" cm="1">
        <f t="array" aca="1" ref="K238" ca="1">IF(J238&gt;0,COUNTIFS(AnnualTotalDiversion,J238,APPL_ID,"&lt;&gt;"&amp;A238,Owner,G238,YEAR,C238)/12,0)</f>
        <v>0</v>
      </c>
    </row>
    <row r="239" spans="1:11" x14ac:dyDescent="0.25">
      <c r="A239" t="s">
        <v>47</v>
      </c>
      <c r="B239">
        <v>59676</v>
      </c>
      <c r="C239">
        <v>2017</v>
      </c>
      <c r="D239">
        <v>9</v>
      </c>
      <c r="E239">
        <v>0</v>
      </c>
      <c r="F239" s="15" t="s">
        <v>46</v>
      </c>
      <c r="G239" t="str" cm="1">
        <f t="array" aca="1" ref="G239" ca="1">_xlfn.XLOOKUP(A239,APPLICATION_NUMBER,APPLICATION_PRIMARY_OWNER)</f>
        <v>SHEILA  FETZER</v>
      </c>
      <c r="H239" cm="1">
        <f t="array" aca="1" ref="H239" ca="1">SUMIFS(AMOUNT,APPL_ID,A239,YEAR,C239,DIVERSION_TYPE,"DIRECT")</f>
        <v>0</v>
      </c>
      <c r="I239" cm="1">
        <f t="array" aca="1" ref="I239" ca="1">SUMIFS(AMOUNT,APPL_ID,A239,YEAR,C239,DIVERSION_TYPE,"STORAGE")</f>
        <v>0</v>
      </c>
      <c r="J239">
        <f t="shared" ca="1" si="3"/>
        <v>0</v>
      </c>
      <c r="K239" s="17" cm="1">
        <f t="array" aca="1" ref="K239" ca="1">IF(J239&gt;0,COUNTIFS(AnnualTotalDiversion,J239,APPL_ID,"&lt;&gt;"&amp;A239,Owner,G239,YEAR,C239)/12,0)</f>
        <v>0</v>
      </c>
    </row>
    <row r="240" spans="1:11" x14ac:dyDescent="0.25">
      <c r="A240" t="s">
        <v>47</v>
      </c>
      <c r="B240">
        <v>59676</v>
      </c>
      <c r="C240">
        <v>2018</v>
      </c>
      <c r="D240">
        <v>9</v>
      </c>
      <c r="E240">
        <v>0</v>
      </c>
      <c r="F240" s="15" t="s">
        <v>44</v>
      </c>
      <c r="G240" t="str" cm="1">
        <f t="array" aca="1" ref="G240" ca="1">_xlfn.XLOOKUP(A240,APPLICATION_NUMBER,APPLICATION_PRIMARY_OWNER)</f>
        <v>SHEILA  FETZER</v>
      </c>
      <c r="H240" cm="1">
        <f t="array" aca="1" ref="H240" ca="1">SUMIFS(AMOUNT,APPL_ID,A240,YEAR,C240,DIVERSION_TYPE,"DIRECT")</f>
        <v>0</v>
      </c>
      <c r="I240" cm="1">
        <f t="array" aca="1" ref="I240" ca="1">SUMIFS(AMOUNT,APPL_ID,A240,YEAR,C240,DIVERSION_TYPE,"STORAGE")</f>
        <v>0</v>
      </c>
      <c r="J240">
        <f t="shared" ca="1" si="3"/>
        <v>0</v>
      </c>
      <c r="K240" s="17" cm="1">
        <f t="array" aca="1" ref="K240" ca="1">IF(J240&gt;0,COUNTIFS(AnnualTotalDiversion,J240,APPL_ID,"&lt;&gt;"&amp;A240,Owner,G240,YEAR,C240)/12,0)</f>
        <v>0</v>
      </c>
    </row>
    <row r="241" spans="1:11" x14ac:dyDescent="0.25">
      <c r="A241" t="s">
        <v>47</v>
      </c>
      <c r="B241">
        <v>59676</v>
      </c>
      <c r="C241">
        <v>2019</v>
      </c>
      <c r="D241">
        <v>11</v>
      </c>
      <c r="E241">
        <v>0</v>
      </c>
      <c r="F241" s="15" t="s">
        <v>44</v>
      </c>
      <c r="G241" t="str" cm="1">
        <f t="array" aca="1" ref="G241" ca="1">_xlfn.XLOOKUP(A241,APPLICATION_NUMBER,APPLICATION_PRIMARY_OWNER)</f>
        <v>SHEILA  FETZER</v>
      </c>
      <c r="H241" cm="1">
        <f t="array" aca="1" ref="H241" ca="1">SUMIFS(AMOUNT,APPL_ID,A241,YEAR,C241,DIVERSION_TYPE,"DIRECT")</f>
        <v>0</v>
      </c>
      <c r="I241" cm="1">
        <f t="array" aca="1" ref="I241" ca="1">SUMIFS(AMOUNT,APPL_ID,A241,YEAR,C241,DIVERSION_TYPE,"STORAGE")</f>
        <v>0</v>
      </c>
      <c r="J241">
        <f t="shared" ca="1" si="3"/>
        <v>0</v>
      </c>
      <c r="K241" s="17" cm="1">
        <f t="array" aca="1" ref="K241" ca="1">IF(J241&gt;0,COUNTIFS(AnnualTotalDiversion,J241,APPL_ID,"&lt;&gt;"&amp;A241,Owner,G241,YEAR,C241)/12,0)</f>
        <v>0</v>
      </c>
    </row>
    <row r="242" spans="1:11" x14ac:dyDescent="0.25">
      <c r="A242" t="s">
        <v>47</v>
      </c>
      <c r="B242">
        <v>59676</v>
      </c>
      <c r="C242">
        <v>2020</v>
      </c>
      <c r="D242">
        <v>9</v>
      </c>
      <c r="E242">
        <v>0</v>
      </c>
      <c r="F242" s="15" t="s">
        <v>45</v>
      </c>
      <c r="G242" t="str" cm="1">
        <f t="array" aca="1" ref="G242" ca="1">_xlfn.XLOOKUP(A242,APPLICATION_NUMBER,APPLICATION_PRIMARY_OWNER)</f>
        <v>SHEILA  FETZER</v>
      </c>
      <c r="H242" cm="1">
        <f t="array" aca="1" ref="H242" ca="1">SUMIFS(AMOUNT,APPL_ID,A242,YEAR,C242,DIVERSION_TYPE,"DIRECT")</f>
        <v>0</v>
      </c>
      <c r="I242" cm="1">
        <f t="array" aca="1" ref="I242" ca="1">SUMIFS(AMOUNT,APPL_ID,A242,YEAR,C242,DIVERSION_TYPE,"STORAGE")</f>
        <v>0</v>
      </c>
      <c r="J242">
        <f t="shared" ca="1" si="3"/>
        <v>0</v>
      </c>
      <c r="K242" s="17" cm="1">
        <f t="array" aca="1" ref="K242" ca="1">IF(J242&gt;0,COUNTIFS(AnnualTotalDiversion,J242,APPL_ID,"&lt;&gt;"&amp;A242,Owner,G242,YEAR,C242)/12,0)</f>
        <v>0</v>
      </c>
    </row>
    <row r="243" spans="1:11" x14ac:dyDescent="0.25">
      <c r="A243" t="s">
        <v>47</v>
      </c>
      <c r="B243">
        <v>59676</v>
      </c>
      <c r="C243">
        <v>2018</v>
      </c>
      <c r="D243">
        <v>12</v>
      </c>
      <c r="E243">
        <v>0</v>
      </c>
      <c r="F243" s="15" t="s">
        <v>44</v>
      </c>
      <c r="G243" t="str" cm="1">
        <f t="array" aca="1" ref="G243" ca="1">_xlfn.XLOOKUP(A243,APPLICATION_NUMBER,APPLICATION_PRIMARY_OWNER)</f>
        <v>SHEILA  FETZER</v>
      </c>
      <c r="H243" cm="1">
        <f t="array" aca="1" ref="H243" ca="1">SUMIFS(AMOUNT,APPL_ID,A243,YEAR,C243,DIVERSION_TYPE,"DIRECT")</f>
        <v>0</v>
      </c>
      <c r="I243" cm="1">
        <f t="array" aca="1" ref="I243" ca="1">SUMIFS(AMOUNT,APPL_ID,A243,YEAR,C243,DIVERSION_TYPE,"STORAGE")</f>
        <v>0</v>
      </c>
      <c r="J243">
        <f t="shared" ca="1" si="3"/>
        <v>0</v>
      </c>
      <c r="K243" s="17" cm="1">
        <f t="array" aca="1" ref="K243" ca="1">IF(J243&gt;0,COUNTIFS(AnnualTotalDiversion,J243,APPL_ID,"&lt;&gt;"&amp;A243,Owner,G243,YEAR,C243)/12,0)</f>
        <v>0</v>
      </c>
    </row>
    <row r="244" spans="1:11" x14ac:dyDescent="0.25">
      <c r="A244" t="s">
        <v>47</v>
      </c>
      <c r="B244">
        <v>59676</v>
      </c>
      <c r="C244">
        <v>2018</v>
      </c>
      <c r="D244">
        <v>7</v>
      </c>
      <c r="E244">
        <v>0</v>
      </c>
      <c r="F244" s="15" t="s">
        <v>46</v>
      </c>
      <c r="G244" t="str" cm="1">
        <f t="array" aca="1" ref="G244" ca="1">_xlfn.XLOOKUP(A244,APPLICATION_NUMBER,APPLICATION_PRIMARY_OWNER)</f>
        <v>SHEILA  FETZER</v>
      </c>
      <c r="H244" cm="1">
        <f t="array" aca="1" ref="H244" ca="1">SUMIFS(AMOUNT,APPL_ID,A244,YEAR,C244,DIVERSION_TYPE,"DIRECT")</f>
        <v>0</v>
      </c>
      <c r="I244" cm="1">
        <f t="array" aca="1" ref="I244" ca="1">SUMIFS(AMOUNT,APPL_ID,A244,YEAR,C244,DIVERSION_TYPE,"STORAGE")</f>
        <v>0</v>
      </c>
      <c r="J244">
        <f t="shared" ca="1" si="3"/>
        <v>0</v>
      </c>
      <c r="K244" s="17" cm="1">
        <f t="array" aca="1" ref="K244" ca="1">IF(J244&gt;0,COUNTIFS(AnnualTotalDiversion,J244,APPL_ID,"&lt;&gt;"&amp;A244,Owner,G244,YEAR,C244)/12,0)</f>
        <v>0</v>
      </c>
    </row>
    <row r="245" spans="1:11" x14ac:dyDescent="0.25">
      <c r="A245" t="s">
        <v>47</v>
      </c>
      <c r="B245">
        <v>59676</v>
      </c>
      <c r="C245">
        <v>2018</v>
      </c>
      <c r="D245">
        <v>5</v>
      </c>
      <c r="E245">
        <v>0</v>
      </c>
      <c r="F245" s="15" t="s">
        <v>45</v>
      </c>
      <c r="G245" t="str" cm="1">
        <f t="array" aca="1" ref="G245" ca="1">_xlfn.XLOOKUP(A245,APPLICATION_NUMBER,APPLICATION_PRIMARY_OWNER)</f>
        <v>SHEILA  FETZER</v>
      </c>
      <c r="H245" cm="1">
        <f t="array" aca="1" ref="H245" ca="1">SUMIFS(AMOUNT,APPL_ID,A245,YEAR,C245,DIVERSION_TYPE,"DIRECT")</f>
        <v>0</v>
      </c>
      <c r="I245" cm="1">
        <f t="array" aca="1" ref="I245" ca="1">SUMIFS(AMOUNT,APPL_ID,A245,YEAR,C245,DIVERSION_TYPE,"STORAGE")</f>
        <v>0</v>
      </c>
      <c r="J245">
        <f t="shared" ca="1" si="3"/>
        <v>0</v>
      </c>
      <c r="K245" s="17" cm="1">
        <f t="array" aca="1" ref="K245" ca="1">IF(J245&gt;0,COUNTIFS(AnnualTotalDiversion,J245,APPL_ID,"&lt;&gt;"&amp;A245,Owner,G245,YEAR,C245)/12,0)</f>
        <v>0</v>
      </c>
    </row>
    <row r="246" spans="1:11" x14ac:dyDescent="0.25">
      <c r="A246" t="s">
        <v>47</v>
      </c>
      <c r="B246">
        <v>59676</v>
      </c>
      <c r="C246">
        <v>2018</v>
      </c>
      <c r="D246">
        <v>6</v>
      </c>
      <c r="E246">
        <v>0</v>
      </c>
      <c r="F246" s="15" t="s">
        <v>46</v>
      </c>
      <c r="G246" t="str" cm="1">
        <f t="array" aca="1" ref="G246" ca="1">_xlfn.XLOOKUP(A246,APPLICATION_NUMBER,APPLICATION_PRIMARY_OWNER)</f>
        <v>SHEILA  FETZER</v>
      </c>
      <c r="H246" cm="1">
        <f t="array" aca="1" ref="H246" ca="1">SUMIFS(AMOUNT,APPL_ID,A246,YEAR,C246,DIVERSION_TYPE,"DIRECT")</f>
        <v>0</v>
      </c>
      <c r="I246" cm="1">
        <f t="array" aca="1" ref="I246" ca="1">SUMIFS(AMOUNT,APPL_ID,A246,YEAR,C246,DIVERSION_TYPE,"STORAGE")</f>
        <v>0</v>
      </c>
      <c r="J246">
        <f t="shared" ca="1" si="3"/>
        <v>0</v>
      </c>
      <c r="K246" s="17" cm="1">
        <f t="array" aca="1" ref="K246" ca="1">IF(J246&gt;0,COUNTIFS(AnnualTotalDiversion,J246,APPL_ID,"&lt;&gt;"&amp;A246,Owner,G246,YEAR,C246)/12,0)</f>
        <v>0</v>
      </c>
    </row>
    <row r="247" spans="1:11" x14ac:dyDescent="0.25">
      <c r="A247" t="s">
        <v>47</v>
      </c>
      <c r="B247">
        <v>59676</v>
      </c>
      <c r="C247">
        <v>2018</v>
      </c>
      <c r="D247">
        <v>8</v>
      </c>
      <c r="E247">
        <v>0</v>
      </c>
      <c r="F247" s="15" t="s">
        <v>44</v>
      </c>
      <c r="G247" t="str" cm="1">
        <f t="array" aca="1" ref="G247" ca="1">_xlfn.XLOOKUP(A247,APPLICATION_NUMBER,APPLICATION_PRIMARY_OWNER)</f>
        <v>SHEILA  FETZER</v>
      </c>
      <c r="H247" cm="1">
        <f t="array" aca="1" ref="H247" ca="1">SUMIFS(AMOUNT,APPL_ID,A247,YEAR,C247,DIVERSION_TYPE,"DIRECT")</f>
        <v>0</v>
      </c>
      <c r="I247" cm="1">
        <f t="array" aca="1" ref="I247" ca="1">SUMIFS(AMOUNT,APPL_ID,A247,YEAR,C247,DIVERSION_TYPE,"STORAGE")</f>
        <v>0</v>
      </c>
      <c r="J247">
        <f t="shared" ca="1" si="3"/>
        <v>0</v>
      </c>
      <c r="K247" s="17" cm="1">
        <f t="array" aca="1" ref="K247" ca="1">IF(J247&gt;0,COUNTIFS(AnnualTotalDiversion,J247,APPL_ID,"&lt;&gt;"&amp;A247,Owner,G247,YEAR,C247)/12,0)</f>
        <v>0</v>
      </c>
    </row>
    <row r="248" spans="1:11" x14ac:dyDescent="0.25">
      <c r="A248" t="s">
        <v>47</v>
      </c>
      <c r="B248">
        <v>59676</v>
      </c>
      <c r="C248">
        <v>2017</v>
      </c>
      <c r="D248">
        <v>12</v>
      </c>
      <c r="E248">
        <v>0</v>
      </c>
      <c r="F248" s="15" t="s">
        <v>44</v>
      </c>
      <c r="G248" t="str" cm="1">
        <f t="array" aca="1" ref="G248" ca="1">_xlfn.XLOOKUP(A248,APPLICATION_NUMBER,APPLICATION_PRIMARY_OWNER)</f>
        <v>SHEILA  FETZER</v>
      </c>
      <c r="H248" cm="1">
        <f t="array" aca="1" ref="H248" ca="1">SUMIFS(AMOUNT,APPL_ID,A248,YEAR,C248,DIVERSION_TYPE,"DIRECT")</f>
        <v>0</v>
      </c>
      <c r="I248" cm="1">
        <f t="array" aca="1" ref="I248" ca="1">SUMIFS(AMOUNT,APPL_ID,A248,YEAR,C248,DIVERSION_TYPE,"STORAGE")</f>
        <v>0</v>
      </c>
      <c r="J248">
        <f t="shared" ca="1" si="3"/>
        <v>0</v>
      </c>
      <c r="K248" s="17" cm="1">
        <f t="array" aca="1" ref="K248" ca="1">IF(J248&gt;0,COUNTIFS(AnnualTotalDiversion,J248,APPL_ID,"&lt;&gt;"&amp;A248,Owner,G248,YEAR,C248)/12,0)</f>
        <v>0</v>
      </c>
    </row>
    <row r="249" spans="1:11" x14ac:dyDescent="0.25">
      <c r="A249" t="s">
        <v>47</v>
      </c>
      <c r="B249">
        <v>59676</v>
      </c>
      <c r="C249">
        <v>2018</v>
      </c>
      <c r="D249">
        <v>12</v>
      </c>
      <c r="E249">
        <v>0</v>
      </c>
      <c r="F249" s="15" t="s">
        <v>45</v>
      </c>
      <c r="G249" t="str" cm="1">
        <f t="array" aca="1" ref="G249" ca="1">_xlfn.XLOOKUP(A249,APPLICATION_NUMBER,APPLICATION_PRIMARY_OWNER)</f>
        <v>SHEILA  FETZER</v>
      </c>
      <c r="H249" cm="1">
        <f t="array" aca="1" ref="H249" ca="1">SUMIFS(AMOUNT,APPL_ID,A249,YEAR,C249,DIVERSION_TYPE,"DIRECT")</f>
        <v>0</v>
      </c>
      <c r="I249" cm="1">
        <f t="array" aca="1" ref="I249" ca="1">SUMIFS(AMOUNT,APPL_ID,A249,YEAR,C249,DIVERSION_TYPE,"STORAGE")</f>
        <v>0</v>
      </c>
      <c r="J249">
        <f t="shared" ca="1" si="3"/>
        <v>0</v>
      </c>
      <c r="K249" s="17" cm="1">
        <f t="array" aca="1" ref="K249" ca="1">IF(J249&gt;0,COUNTIFS(AnnualTotalDiversion,J249,APPL_ID,"&lt;&gt;"&amp;A249,Owner,G249,YEAR,C249)/12,0)</f>
        <v>0</v>
      </c>
    </row>
    <row r="250" spans="1:11" x14ac:dyDescent="0.25">
      <c r="A250" t="s">
        <v>47</v>
      </c>
      <c r="B250">
        <v>59676</v>
      </c>
      <c r="C250">
        <v>2020</v>
      </c>
      <c r="D250">
        <v>4</v>
      </c>
      <c r="E250">
        <v>0</v>
      </c>
      <c r="F250" s="15" t="s">
        <v>45</v>
      </c>
      <c r="G250" t="str" cm="1">
        <f t="array" aca="1" ref="G250" ca="1">_xlfn.XLOOKUP(A250,APPLICATION_NUMBER,APPLICATION_PRIMARY_OWNER)</f>
        <v>SHEILA  FETZER</v>
      </c>
      <c r="H250" cm="1">
        <f t="array" aca="1" ref="H250" ca="1">SUMIFS(AMOUNT,APPL_ID,A250,YEAR,C250,DIVERSION_TYPE,"DIRECT")</f>
        <v>0</v>
      </c>
      <c r="I250" cm="1">
        <f t="array" aca="1" ref="I250" ca="1">SUMIFS(AMOUNT,APPL_ID,A250,YEAR,C250,DIVERSION_TYPE,"STORAGE")</f>
        <v>0</v>
      </c>
      <c r="J250">
        <f t="shared" ca="1" si="3"/>
        <v>0</v>
      </c>
      <c r="K250" s="17" cm="1">
        <f t="array" aca="1" ref="K250" ca="1">IF(J250&gt;0,COUNTIFS(AnnualTotalDiversion,J250,APPL_ID,"&lt;&gt;"&amp;A250,Owner,G250,YEAR,C250)/12,0)</f>
        <v>0</v>
      </c>
    </row>
    <row r="251" spans="1:11" x14ac:dyDescent="0.25">
      <c r="A251" t="s">
        <v>47</v>
      </c>
      <c r="B251">
        <v>59676</v>
      </c>
      <c r="C251">
        <v>2018</v>
      </c>
      <c r="D251">
        <v>9</v>
      </c>
      <c r="E251">
        <v>0</v>
      </c>
      <c r="F251" s="15" t="s">
        <v>45</v>
      </c>
      <c r="G251" t="str" cm="1">
        <f t="array" aca="1" ref="G251" ca="1">_xlfn.XLOOKUP(A251,APPLICATION_NUMBER,APPLICATION_PRIMARY_OWNER)</f>
        <v>SHEILA  FETZER</v>
      </c>
      <c r="H251" cm="1">
        <f t="array" aca="1" ref="H251" ca="1">SUMIFS(AMOUNT,APPL_ID,A251,YEAR,C251,DIVERSION_TYPE,"DIRECT")</f>
        <v>0</v>
      </c>
      <c r="I251" cm="1">
        <f t="array" aca="1" ref="I251" ca="1">SUMIFS(AMOUNT,APPL_ID,A251,YEAR,C251,DIVERSION_TYPE,"STORAGE")</f>
        <v>0</v>
      </c>
      <c r="J251">
        <f t="shared" ca="1" si="3"/>
        <v>0</v>
      </c>
      <c r="K251" s="17" cm="1">
        <f t="array" aca="1" ref="K251" ca="1">IF(J251&gt;0,COUNTIFS(AnnualTotalDiversion,J251,APPL_ID,"&lt;&gt;"&amp;A251,Owner,G251,YEAR,C251)/12,0)</f>
        <v>0</v>
      </c>
    </row>
    <row r="252" spans="1:11" x14ac:dyDescent="0.25">
      <c r="A252" t="s">
        <v>47</v>
      </c>
      <c r="B252">
        <v>59676</v>
      </c>
      <c r="C252">
        <v>2018</v>
      </c>
      <c r="D252">
        <v>10</v>
      </c>
      <c r="E252">
        <v>0</v>
      </c>
      <c r="F252" s="15" t="s">
        <v>44</v>
      </c>
      <c r="G252" t="str" cm="1">
        <f t="array" aca="1" ref="G252" ca="1">_xlfn.XLOOKUP(A252,APPLICATION_NUMBER,APPLICATION_PRIMARY_OWNER)</f>
        <v>SHEILA  FETZER</v>
      </c>
      <c r="H252" cm="1">
        <f t="array" aca="1" ref="H252" ca="1">SUMIFS(AMOUNT,APPL_ID,A252,YEAR,C252,DIVERSION_TYPE,"DIRECT")</f>
        <v>0</v>
      </c>
      <c r="I252" cm="1">
        <f t="array" aca="1" ref="I252" ca="1">SUMIFS(AMOUNT,APPL_ID,A252,YEAR,C252,DIVERSION_TYPE,"STORAGE")</f>
        <v>0</v>
      </c>
      <c r="J252">
        <f t="shared" ca="1" si="3"/>
        <v>0</v>
      </c>
      <c r="K252" s="17" cm="1">
        <f t="array" aca="1" ref="K252" ca="1">IF(J252&gt;0,COUNTIFS(AnnualTotalDiversion,J252,APPL_ID,"&lt;&gt;"&amp;A252,Owner,G252,YEAR,C252)/12,0)</f>
        <v>0</v>
      </c>
    </row>
    <row r="253" spans="1:11" x14ac:dyDescent="0.25">
      <c r="A253" t="s">
        <v>47</v>
      </c>
      <c r="B253">
        <v>59676</v>
      </c>
      <c r="C253">
        <v>2018</v>
      </c>
      <c r="D253">
        <v>8</v>
      </c>
      <c r="E253">
        <v>0</v>
      </c>
      <c r="F253" s="15" t="s">
        <v>45</v>
      </c>
      <c r="G253" t="str" cm="1">
        <f t="array" aca="1" ref="G253" ca="1">_xlfn.XLOOKUP(A253,APPLICATION_NUMBER,APPLICATION_PRIMARY_OWNER)</f>
        <v>SHEILA  FETZER</v>
      </c>
      <c r="H253" cm="1">
        <f t="array" aca="1" ref="H253" ca="1">SUMIFS(AMOUNT,APPL_ID,A253,YEAR,C253,DIVERSION_TYPE,"DIRECT")</f>
        <v>0</v>
      </c>
      <c r="I253" cm="1">
        <f t="array" aca="1" ref="I253" ca="1">SUMIFS(AMOUNT,APPL_ID,A253,YEAR,C253,DIVERSION_TYPE,"STORAGE")</f>
        <v>0</v>
      </c>
      <c r="J253">
        <f t="shared" ca="1" si="3"/>
        <v>0</v>
      </c>
      <c r="K253" s="17" cm="1">
        <f t="array" aca="1" ref="K253" ca="1">IF(J253&gt;0,COUNTIFS(AnnualTotalDiversion,J253,APPL_ID,"&lt;&gt;"&amp;A253,Owner,G253,YEAR,C253)/12,0)</f>
        <v>0</v>
      </c>
    </row>
    <row r="254" spans="1:11" x14ac:dyDescent="0.25">
      <c r="A254" t="s">
        <v>47</v>
      </c>
      <c r="B254">
        <v>59676</v>
      </c>
      <c r="C254">
        <v>2020</v>
      </c>
      <c r="D254">
        <v>1</v>
      </c>
      <c r="E254">
        <v>0</v>
      </c>
      <c r="F254" s="15" t="s">
        <v>45</v>
      </c>
      <c r="G254" t="str" cm="1">
        <f t="array" aca="1" ref="G254" ca="1">_xlfn.XLOOKUP(A254,APPLICATION_NUMBER,APPLICATION_PRIMARY_OWNER)</f>
        <v>SHEILA  FETZER</v>
      </c>
      <c r="H254" cm="1">
        <f t="array" aca="1" ref="H254" ca="1">SUMIFS(AMOUNT,APPL_ID,A254,YEAR,C254,DIVERSION_TYPE,"DIRECT")</f>
        <v>0</v>
      </c>
      <c r="I254" cm="1">
        <f t="array" aca="1" ref="I254" ca="1">SUMIFS(AMOUNT,APPL_ID,A254,YEAR,C254,DIVERSION_TYPE,"STORAGE")</f>
        <v>0</v>
      </c>
      <c r="J254">
        <f t="shared" ca="1" si="3"/>
        <v>0</v>
      </c>
      <c r="K254" s="17" cm="1">
        <f t="array" aca="1" ref="K254" ca="1">IF(J254&gt;0,COUNTIFS(AnnualTotalDiversion,J254,APPL_ID,"&lt;&gt;"&amp;A254,Owner,G254,YEAR,C254)/12,0)</f>
        <v>0</v>
      </c>
    </row>
    <row r="255" spans="1:11" x14ac:dyDescent="0.25">
      <c r="A255" t="s">
        <v>47</v>
      </c>
      <c r="B255">
        <v>59676</v>
      </c>
      <c r="C255">
        <v>2018</v>
      </c>
      <c r="D255">
        <v>11</v>
      </c>
      <c r="E255">
        <v>0</v>
      </c>
      <c r="F255" s="15" t="s">
        <v>46</v>
      </c>
      <c r="G255" t="str" cm="1">
        <f t="array" aca="1" ref="G255" ca="1">_xlfn.XLOOKUP(A255,APPLICATION_NUMBER,APPLICATION_PRIMARY_OWNER)</f>
        <v>SHEILA  FETZER</v>
      </c>
      <c r="H255" cm="1">
        <f t="array" aca="1" ref="H255" ca="1">SUMIFS(AMOUNT,APPL_ID,A255,YEAR,C255,DIVERSION_TYPE,"DIRECT")</f>
        <v>0</v>
      </c>
      <c r="I255" cm="1">
        <f t="array" aca="1" ref="I255" ca="1">SUMIFS(AMOUNT,APPL_ID,A255,YEAR,C255,DIVERSION_TYPE,"STORAGE")</f>
        <v>0</v>
      </c>
      <c r="J255">
        <f t="shared" ca="1" si="3"/>
        <v>0</v>
      </c>
      <c r="K255" s="17" cm="1">
        <f t="array" aca="1" ref="K255" ca="1">IF(J255&gt;0,COUNTIFS(AnnualTotalDiversion,J255,APPL_ID,"&lt;&gt;"&amp;A255,Owner,G255,YEAR,C255)/12,0)</f>
        <v>0</v>
      </c>
    </row>
    <row r="256" spans="1:11" x14ac:dyDescent="0.25">
      <c r="A256" t="s">
        <v>47</v>
      </c>
      <c r="B256">
        <v>59676</v>
      </c>
      <c r="C256">
        <v>2018</v>
      </c>
      <c r="D256">
        <v>11</v>
      </c>
      <c r="E256">
        <v>0</v>
      </c>
      <c r="F256" s="15" t="s">
        <v>45</v>
      </c>
      <c r="G256" t="str" cm="1">
        <f t="array" aca="1" ref="G256" ca="1">_xlfn.XLOOKUP(A256,APPLICATION_NUMBER,APPLICATION_PRIMARY_OWNER)</f>
        <v>SHEILA  FETZER</v>
      </c>
      <c r="H256" cm="1">
        <f t="array" aca="1" ref="H256" ca="1">SUMIFS(AMOUNT,APPL_ID,A256,YEAR,C256,DIVERSION_TYPE,"DIRECT")</f>
        <v>0</v>
      </c>
      <c r="I256" cm="1">
        <f t="array" aca="1" ref="I256" ca="1">SUMIFS(AMOUNT,APPL_ID,A256,YEAR,C256,DIVERSION_TYPE,"STORAGE")</f>
        <v>0</v>
      </c>
      <c r="J256">
        <f t="shared" ca="1" si="3"/>
        <v>0</v>
      </c>
      <c r="K256" s="17" cm="1">
        <f t="array" aca="1" ref="K256" ca="1">IF(J256&gt;0,COUNTIFS(AnnualTotalDiversion,J256,APPL_ID,"&lt;&gt;"&amp;A256,Owner,G256,YEAR,C256)/12,0)</f>
        <v>0</v>
      </c>
    </row>
    <row r="257" spans="1:11" x14ac:dyDescent="0.25">
      <c r="A257" t="s">
        <v>47</v>
      </c>
      <c r="B257">
        <v>59676</v>
      </c>
      <c r="C257">
        <v>2018</v>
      </c>
      <c r="D257">
        <v>10</v>
      </c>
      <c r="E257">
        <v>0</v>
      </c>
      <c r="F257" s="15" t="s">
        <v>46</v>
      </c>
      <c r="G257" t="str" cm="1">
        <f t="array" aca="1" ref="G257" ca="1">_xlfn.XLOOKUP(A257,APPLICATION_NUMBER,APPLICATION_PRIMARY_OWNER)</f>
        <v>SHEILA  FETZER</v>
      </c>
      <c r="H257" cm="1">
        <f t="array" aca="1" ref="H257" ca="1">SUMIFS(AMOUNT,APPL_ID,A257,YEAR,C257,DIVERSION_TYPE,"DIRECT")</f>
        <v>0</v>
      </c>
      <c r="I257" cm="1">
        <f t="array" aca="1" ref="I257" ca="1">SUMIFS(AMOUNT,APPL_ID,A257,YEAR,C257,DIVERSION_TYPE,"STORAGE")</f>
        <v>0</v>
      </c>
      <c r="J257">
        <f t="shared" ca="1" si="3"/>
        <v>0</v>
      </c>
      <c r="K257" s="17" cm="1">
        <f t="array" aca="1" ref="K257" ca="1">IF(J257&gt;0,COUNTIFS(AnnualTotalDiversion,J257,APPL_ID,"&lt;&gt;"&amp;A257,Owner,G257,YEAR,C257)/12,0)</f>
        <v>0</v>
      </c>
    </row>
    <row r="258" spans="1:11" x14ac:dyDescent="0.25">
      <c r="A258" t="s">
        <v>47</v>
      </c>
      <c r="B258">
        <v>59676</v>
      </c>
      <c r="C258">
        <v>2018</v>
      </c>
      <c r="D258">
        <v>9</v>
      </c>
      <c r="E258">
        <v>0</v>
      </c>
      <c r="F258" s="15" t="s">
        <v>46</v>
      </c>
      <c r="G258" t="str" cm="1">
        <f t="array" aca="1" ref="G258" ca="1">_xlfn.XLOOKUP(A258,APPLICATION_NUMBER,APPLICATION_PRIMARY_OWNER)</f>
        <v>SHEILA  FETZER</v>
      </c>
      <c r="H258" cm="1">
        <f t="array" aca="1" ref="H258" ca="1">SUMIFS(AMOUNT,APPL_ID,A258,YEAR,C258,DIVERSION_TYPE,"DIRECT")</f>
        <v>0</v>
      </c>
      <c r="I258" cm="1">
        <f t="array" aca="1" ref="I258" ca="1">SUMIFS(AMOUNT,APPL_ID,A258,YEAR,C258,DIVERSION_TYPE,"STORAGE")</f>
        <v>0</v>
      </c>
      <c r="J258">
        <f t="shared" ca="1" si="3"/>
        <v>0</v>
      </c>
      <c r="K258" s="17" cm="1">
        <f t="array" aca="1" ref="K258" ca="1">IF(J258&gt;0,COUNTIFS(AnnualTotalDiversion,J258,APPL_ID,"&lt;&gt;"&amp;A258,Owner,G258,YEAR,C258)/12,0)</f>
        <v>0</v>
      </c>
    </row>
    <row r="259" spans="1:11" x14ac:dyDescent="0.25">
      <c r="A259" t="s">
        <v>47</v>
      </c>
      <c r="B259">
        <v>59676</v>
      </c>
      <c r="C259">
        <v>2018</v>
      </c>
      <c r="D259">
        <v>8</v>
      </c>
      <c r="E259">
        <v>0</v>
      </c>
      <c r="F259" s="15" t="s">
        <v>46</v>
      </c>
      <c r="G259" t="str" cm="1">
        <f t="array" aca="1" ref="G259" ca="1">_xlfn.XLOOKUP(A259,APPLICATION_NUMBER,APPLICATION_PRIMARY_OWNER)</f>
        <v>SHEILA  FETZER</v>
      </c>
      <c r="H259" cm="1">
        <f t="array" aca="1" ref="H259" ca="1">SUMIFS(AMOUNT,APPL_ID,A259,YEAR,C259,DIVERSION_TYPE,"DIRECT")</f>
        <v>0</v>
      </c>
      <c r="I259" cm="1">
        <f t="array" aca="1" ref="I259" ca="1">SUMIFS(AMOUNT,APPL_ID,A259,YEAR,C259,DIVERSION_TYPE,"STORAGE")</f>
        <v>0</v>
      </c>
      <c r="J259">
        <f t="shared" ca="1" si="3"/>
        <v>0</v>
      </c>
      <c r="K259" s="17" cm="1">
        <f t="array" aca="1" ref="K259" ca="1">IF(J259&gt;0,COUNTIFS(AnnualTotalDiversion,J259,APPL_ID,"&lt;&gt;"&amp;A259,Owner,G259,YEAR,C259)/12,0)</f>
        <v>0</v>
      </c>
    </row>
    <row r="260" spans="1:11" x14ac:dyDescent="0.25">
      <c r="A260" t="s">
        <v>47</v>
      </c>
      <c r="B260">
        <v>59676</v>
      </c>
      <c r="C260">
        <v>2018</v>
      </c>
      <c r="D260">
        <v>7</v>
      </c>
      <c r="E260">
        <v>0</v>
      </c>
      <c r="F260" s="15" t="s">
        <v>44</v>
      </c>
      <c r="G260" t="str" cm="1">
        <f t="array" aca="1" ref="G260" ca="1">_xlfn.XLOOKUP(A260,APPLICATION_NUMBER,APPLICATION_PRIMARY_OWNER)</f>
        <v>SHEILA  FETZER</v>
      </c>
      <c r="H260" cm="1">
        <f t="array" aca="1" ref="H260" ca="1">SUMIFS(AMOUNT,APPL_ID,A260,YEAR,C260,DIVERSION_TYPE,"DIRECT")</f>
        <v>0</v>
      </c>
      <c r="I260" cm="1">
        <f t="array" aca="1" ref="I260" ca="1">SUMIFS(AMOUNT,APPL_ID,A260,YEAR,C260,DIVERSION_TYPE,"STORAGE")</f>
        <v>0</v>
      </c>
      <c r="J260">
        <f t="shared" ca="1" si="3"/>
        <v>0</v>
      </c>
      <c r="K260" s="17" cm="1">
        <f t="array" aca="1" ref="K260" ca="1">IF(J260&gt;0,COUNTIFS(AnnualTotalDiversion,J260,APPL_ID,"&lt;&gt;"&amp;A260,Owner,G260,YEAR,C260)/12,0)</f>
        <v>0</v>
      </c>
    </row>
    <row r="261" spans="1:11" x14ac:dyDescent="0.25">
      <c r="A261" t="s">
        <v>47</v>
      </c>
      <c r="B261">
        <v>59676</v>
      </c>
      <c r="C261">
        <v>2020</v>
      </c>
      <c r="D261">
        <v>7</v>
      </c>
      <c r="E261">
        <v>0</v>
      </c>
      <c r="F261" s="15" t="s">
        <v>45</v>
      </c>
      <c r="G261" t="str" cm="1">
        <f t="array" aca="1" ref="G261" ca="1">_xlfn.XLOOKUP(A261,APPLICATION_NUMBER,APPLICATION_PRIMARY_OWNER)</f>
        <v>SHEILA  FETZER</v>
      </c>
      <c r="H261" cm="1">
        <f t="array" aca="1" ref="H261" ca="1">SUMIFS(AMOUNT,APPL_ID,A261,YEAR,C261,DIVERSION_TYPE,"DIRECT")</f>
        <v>0</v>
      </c>
      <c r="I261" cm="1">
        <f t="array" aca="1" ref="I261" ca="1">SUMIFS(AMOUNT,APPL_ID,A261,YEAR,C261,DIVERSION_TYPE,"STORAGE")</f>
        <v>0</v>
      </c>
      <c r="J261">
        <f t="shared" ref="J261:J324" ca="1" si="4">SUM(H261:I261)</f>
        <v>0</v>
      </c>
      <c r="K261" s="17" cm="1">
        <f t="array" aca="1" ref="K261" ca="1">IF(J261&gt;0,COUNTIFS(AnnualTotalDiversion,J261,APPL_ID,"&lt;&gt;"&amp;A261,Owner,G261,YEAR,C261)/12,0)</f>
        <v>0</v>
      </c>
    </row>
    <row r="262" spans="1:11" x14ac:dyDescent="0.25">
      <c r="A262" t="s">
        <v>47</v>
      </c>
      <c r="B262">
        <v>59676</v>
      </c>
      <c r="C262">
        <v>2018</v>
      </c>
      <c r="D262">
        <v>12</v>
      </c>
      <c r="E262">
        <v>0</v>
      </c>
      <c r="F262" s="15" t="s">
        <v>46</v>
      </c>
      <c r="G262" t="str" cm="1">
        <f t="array" aca="1" ref="G262" ca="1">_xlfn.XLOOKUP(A262,APPLICATION_NUMBER,APPLICATION_PRIMARY_OWNER)</f>
        <v>SHEILA  FETZER</v>
      </c>
      <c r="H262" cm="1">
        <f t="array" aca="1" ref="H262" ca="1">SUMIFS(AMOUNT,APPL_ID,A262,YEAR,C262,DIVERSION_TYPE,"DIRECT")</f>
        <v>0</v>
      </c>
      <c r="I262" cm="1">
        <f t="array" aca="1" ref="I262" ca="1">SUMIFS(AMOUNT,APPL_ID,A262,YEAR,C262,DIVERSION_TYPE,"STORAGE")</f>
        <v>0</v>
      </c>
      <c r="J262">
        <f t="shared" ca="1" si="4"/>
        <v>0</v>
      </c>
      <c r="K262" s="17" cm="1">
        <f t="array" aca="1" ref="K262" ca="1">IF(J262&gt;0,COUNTIFS(AnnualTotalDiversion,J262,APPL_ID,"&lt;&gt;"&amp;A262,Owner,G262,YEAR,C262)/12,0)</f>
        <v>0</v>
      </c>
    </row>
    <row r="263" spans="1:11" x14ac:dyDescent="0.25">
      <c r="A263" t="s">
        <v>47</v>
      </c>
      <c r="B263">
        <v>59676</v>
      </c>
      <c r="C263">
        <v>2018</v>
      </c>
      <c r="D263">
        <v>10</v>
      </c>
      <c r="E263">
        <v>0</v>
      </c>
      <c r="F263" s="15" t="s">
        <v>45</v>
      </c>
      <c r="G263" t="str" cm="1">
        <f t="array" aca="1" ref="G263" ca="1">_xlfn.XLOOKUP(A263,APPLICATION_NUMBER,APPLICATION_PRIMARY_OWNER)</f>
        <v>SHEILA  FETZER</v>
      </c>
      <c r="H263" cm="1">
        <f t="array" aca="1" ref="H263" ca="1">SUMIFS(AMOUNT,APPL_ID,A263,YEAR,C263,DIVERSION_TYPE,"DIRECT")</f>
        <v>0</v>
      </c>
      <c r="I263" cm="1">
        <f t="array" aca="1" ref="I263" ca="1">SUMIFS(AMOUNT,APPL_ID,A263,YEAR,C263,DIVERSION_TYPE,"STORAGE")</f>
        <v>0</v>
      </c>
      <c r="J263">
        <f t="shared" ca="1" si="4"/>
        <v>0</v>
      </c>
      <c r="K263" s="17" cm="1">
        <f t="array" aca="1" ref="K263" ca="1">IF(J263&gt;0,COUNTIFS(AnnualTotalDiversion,J263,APPL_ID,"&lt;&gt;"&amp;A263,Owner,G263,YEAR,C263)/12,0)</f>
        <v>0</v>
      </c>
    </row>
    <row r="264" spans="1:11" x14ac:dyDescent="0.25">
      <c r="A264" t="s">
        <v>47</v>
      </c>
      <c r="B264">
        <v>59676</v>
      </c>
      <c r="C264">
        <v>2017</v>
      </c>
      <c r="D264">
        <v>12</v>
      </c>
      <c r="E264">
        <v>0</v>
      </c>
      <c r="F264" s="15" t="s">
        <v>46</v>
      </c>
      <c r="G264" t="str" cm="1">
        <f t="array" aca="1" ref="G264" ca="1">_xlfn.XLOOKUP(A264,APPLICATION_NUMBER,APPLICATION_PRIMARY_OWNER)</f>
        <v>SHEILA  FETZER</v>
      </c>
      <c r="H264" cm="1">
        <f t="array" aca="1" ref="H264" ca="1">SUMIFS(AMOUNT,APPL_ID,A264,YEAR,C264,DIVERSION_TYPE,"DIRECT")</f>
        <v>0</v>
      </c>
      <c r="I264" cm="1">
        <f t="array" aca="1" ref="I264" ca="1">SUMIFS(AMOUNT,APPL_ID,A264,YEAR,C264,DIVERSION_TYPE,"STORAGE")</f>
        <v>0</v>
      </c>
      <c r="J264">
        <f t="shared" ca="1" si="4"/>
        <v>0</v>
      </c>
      <c r="K264" s="17" cm="1">
        <f t="array" aca="1" ref="K264" ca="1">IF(J264&gt;0,COUNTIFS(AnnualTotalDiversion,J264,APPL_ID,"&lt;&gt;"&amp;A264,Owner,G264,YEAR,C264)/12,0)</f>
        <v>0</v>
      </c>
    </row>
    <row r="265" spans="1:11" x14ac:dyDescent="0.25">
      <c r="A265" t="s">
        <v>47</v>
      </c>
      <c r="B265">
        <v>59676</v>
      </c>
      <c r="C265">
        <v>2018</v>
      </c>
      <c r="D265">
        <v>11</v>
      </c>
      <c r="E265">
        <v>0</v>
      </c>
      <c r="F265" s="15" t="s">
        <v>44</v>
      </c>
      <c r="G265" t="str" cm="1">
        <f t="array" aca="1" ref="G265" ca="1">_xlfn.XLOOKUP(A265,APPLICATION_NUMBER,APPLICATION_PRIMARY_OWNER)</f>
        <v>SHEILA  FETZER</v>
      </c>
      <c r="H265" cm="1">
        <f t="array" aca="1" ref="H265" ca="1">SUMIFS(AMOUNT,APPL_ID,A265,YEAR,C265,DIVERSION_TYPE,"DIRECT")</f>
        <v>0</v>
      </c>
      <c r="I265" cm="1">
        <f t="array" aca="1" ref="I265" ca="1">SUMIFS(AMOUNT,APPL_ID,A265,YEAR,C265,DIVERSION_TYPE,"STORAGE")</f>
        <v>0</v>
      </c>
      <c r="J265">
        <f t="shared" ca="1" si="4"/>
        <v>0</v>
      </c>
      <c r="K265" s="17" cm="1">
        <f t="array" aca="1" ref="K265" ca="1">IF(J265&gt;0,COUNTIFS(AnnualTotalDiversion,J265,APPL_ID,"&lt;&gt;"&amp;A265,Owner,G265,YEAR,C265)/12,0)</f>
        <v>0</v>
      </c>
    </row>
    <row r="266" spans="1:11" x14ac:dyDescent="0.25">
      <c r="A266" t="s">
        <v>47</v>
      </c>
      <c r="B266">
        <v>59676</v>
      </c>
      <c r="C266">
        <v>2018</v>
      </c>
      <c r="D266">
        <v>6</v>
      </c>
      <c r="E266">
        <v>0</v>
      </c>
      <c r="F266" s="15" t="s">
        <v>45</v>
      </c>
      <c r="G266" t="str" cm="1">
        <f t="array" aca="1" ref="G266" ca="1">_xlfn.XLOOKUP(A266,APPLICATION_NUMBER,APPLICATION_PRIMARY_OWNER)</f>
        <v>SHEILA  FETZER</v>
      </c>
      <c r="H266" cm="1">
        <f t="array" aca="1" ref="H266" ca="1">SUMIFS(AMOUNT,APPL_ID,A266,YEAR,C266,DIVERSION_TYPE,"DIRECT")</f>
        <v>0</v>
      </c>
      <c r="I266" cm="1">
        <f t="array" aca="1" ref="I266" ca="1">SUMIFS(AMOUNT,APPL_ID,A266,YEAR,C266,DIVERSION_TYPE,"STORAGE")</f>
        <v>0</v>
      </c>
      <c r="J266">
        <f t="shared" ca="1" si="4"/>
        <v>0</v>
      </c>
      <c r="K266" s="17" cm="1">
        <f t="array" aca="1" ref="K266" ca="1">IF(J266&gt;0,COUNTIFS(AnnualTotalDiversion,J266,APPL_ID,"&lt;&gt;"&amp;A266,Owner,G266,YEAR,C266)/12,0)</f>
        <v>0</v>
      </c>
    </row>
    <row r="267" spans="1:11" x14ac:dyDescent="0.25">
      <c r="A267" t="s">
        <v>47</v>
      </c>
      <c r="B267">
        <v>59676</v>
      </c>
      <c r="C267">
        <v>2018</v>
      </c>
      <c r="D267">
        <v>6</v>
      </c>
      <c r="E267">
        <v>0</v>
      </c>
      <c r="F267" s="15" t="s">
        <v>44</v>
      </c>
      <c r="G267" t="str" cm="1">
        <f t="array" aca="1" ref="G267" ca="1">_xlfn.XLOOKUP(A267,APPLICATION_NUMBER,APPLICATION_PRIMARY_OWNER)</f>
        <v>SHEILA  FETZER</v>
      </c>
      <c r="H267" cm="1">
        <f t="array" aca="1" ref="H267" ca="1">SUMIFS(AMOUNT,APPL_ID,A267,YEAR,C267,DIVERSION_TYPE,"DIRECT")</f>
        <v>0</v>
      </c>
      <c r="I267" cm="1">
        <f t="array" aca="1" ref="I267" ca="1">SUMIFS(AMOUNT,APPL_ID,A267,YEAR,C267,DIVERSION_TYPE,"STORAGE")</f>
        <v>0</v>
      </c>
      <c r="J267">
        <f t="shared" ca="1" si="4"/>
        <v>0</v>
      </c>
      <c r="K267" s="17" cm="1">
        <f t="array" aca="1" ref="K267" ca="1">IF(J267&gt;0,COUNTIFS(AnnualTotalDiversion,J267,APPL_ID,"&lt;&gt;"&amp;A267,Owner,G267,YEAR,C267)/12,0)</f>
        <v>0</v>
      </c>
    </row>
    <row r="268" spans="1:11" x14ac:dyDescent="0.25">
      <c r="A268" t="s">
        <v>48</v>
      </c>
      <c r="B268">
        <v>59677</v>
      </c>
      <c r="C268">
        <v>2018</v>
      </c>
      <c r="D268">
        <v>7</v>
      </c>
      <c r="E268">
        <v>0</v>
      </c>
      <c r="F268" s="15" t="s">
        <v>44</v>
      </c>
      <c r="G268" t="str" cm="1">
        <f t="array" aca="1" ref="G268" ca="1">_xlfn.XLOOKUP(A268,APPLICATION_NUMBER,APPLICATION_PRIMARY_OWNER)</f>
        <v>QUASAR HOLDING LLC</v>
      </c>
      <c r="H268" cm="1">
        <f t="array" aca="1" ref="H268" ca="1">SUMIFS(AMOUNT,APPL_ID,A268,YEAR,C268,DIVERSION_TYPE,"DIRECT")</f>
        <v>0</v>
      </c>
      <c r="I268" cm="1">
        <f t="array" aca="1" ref="I268" ca="1">SUMIFS(AMOUNT,APPL_ID,A268,YEAR,C268,DIVERSION_TYPE,"STORAGE")</f>
        <v>0</v>
      </c>
      <c r="J268">
        <f t="shared" ca="1" si="4"/>
        <v>0</v>
      </c>
      <c r="K268" s="17" cm="1">
        <f t="array" aca="1" ref="K268" ca="1">IF(J268&gt;0,COUNTIFS(AnnualTotalDiversion,J268,APPL_ID,"&lt;&gt;"&amp;A268,Owner,G268,YEAR,C268)/12,0)</f>
        <v>0</v>
      </c>
    </row>
    <row r="269" spans="1:11" x14ac:dyDescent="0.25">
      <c r="A269" t="s">
        <v>48</v>
      </c>
      <c r="B269">
        <v>59677</v>
      </c>
      <c r="C269">
        <v>2018</v>
      </c>
      <c r="D269">
        <v>5</v>
      </c>
      <c r="E269">
        <v>0</v>
      </c>
      <c r="F269" s="15" t="s">
        <v>46</v>
      </c>
      <c r="G269" t="str" cm="1">
        <f t="array" aca="1" ref="G269" ca="1">_xlfn.XLOOKUP(A269,APPLICATION_NUMBER,APPLICATION_PRIMARY_OWNER)</f>
        <v>QUASAR HOLDING LLC</v>
      </c>
      <c r="H269" cm="1">
        <f t="array" aca="1" ref="H269" ca="1">SUMIFS(AMOUNT,APPL_ID,A269,YEAR,C269,DIVERSION_TYPE,"DIRECT")</f>
        <v>0</v>
      </c>
      <c r="I269" cm="1">
        <f t="array" aca="1" ref="I269" ca="1">SUMIFS(AMOUNT,APPL_ID,A269,YEAR,C269,DIVERSION_TYPE,"STORAGE")</f>
        <v>0</v>
      </c>
      <c r="J269">
        <f t="shared" ca="1" si="4"/>
        <v>0</v>
      </c>
      <c r="K269" s="17" cm="1">
        <f t="array" aca="1" ref="K269" ca="1">IF(J269&gt;0,COUNTIFS(AnnualTotalDiversion,J269,APPL_ID,"&lt;&gt;"&amp;A269,Owner,G269,YEAR,C269)/12,0)</f>
        <v>0</v>
      </c>
    </row>
    <row r="270" spans="1:11" x14ac:dyDescent="0.25">
      <c r="A270" t="s">
        <v>48</v>
      </c>
      <c r="B270">
        <v>59677</v>
      </c>
      <c r="C270">
        <v>2017</v>
      </c>
      <c r="D270">
        <v>3</v>
      </c>
      <c r="E270">
        <v>0</v>
      </c>
      <c r="F270" s="15" t="s">
        <v>44</v>
      </c>
      <c r="G270" t="str" cm="1">
        <f t="array" aca="1" ref="G270" ca="1">_xlfn.XLOOKUP(A270,APPLICATION_NUMBER,APPLICATION_PRIMARY_OWNER)</f>
        <v>QUASAR HOLDING LLC</v>
      </c>
      <c r="H270" cm="1">
        <f t="array" aca="1" ref="H270" ca="1">SUMIFS(AMOUNT,APPL_ID,A270,YEAR,C270,DIVERSION_TYPE,"DIRECT")</f>
        <v>0</v>
      </c>
      <c r="I270" cm="1">
        <f t="array" aca="1" ref="I270" ca="1">SUMIFS(AMOUNT,APPL_ID,A270,YEAR,C270,DIVERSION_TYPE,"STORAGE")</f>
        <v>0</v>
      </c>
      <c r="J270">
        <f t="shared" ca="1" si="4"/>
        <v>0</v>
      </c>
      <c r="K270" s="17" cm="1">
        <f t="array" aca="1" ref="K270" ca="1">IF(J270&gt;0,COUNTIFS(AnnualTotalDiversion,J270,APPL_ID,"&lt;&gt;"&amp;A270,Owner,G270,YEAR,C270)/12,0)</f>
        <v>0</v>
      </c>
    </row>
    <row r="271" spans="1:11" x14ac:dyDescent="0.25">
      <c r="A271" t="s">
        <v>48</v>
      </c>
      <c r="B271">
        <v>59677</v>
      </c>
      <c r="C271">
        <v>2019</v>
      </c>
      <c r="D271">
        <v>2</v>
      </c>
      <c r="E271">
        <v>0</v>
      </c>
      <c r="F271" s="15" t="s">
        <v>44</v>
      </c>
      <c r="G271" t="str" cm="1">
        <f t="array" aca="1" ref="G271" ca="1">_xlfn.XLOOKUP(A271,APPLICATION_NUMBER,APPLICATION_PRIMARY_OWNER)</f>
        <v>QUASAR HOLDING LLC</v>
      </c>
      <c r="H271" cm="1">
        <f t="array" aca="1" ref="H271" ca="1">SUMIFS(AMOUNT,APPL_ID,A271,YEAR,C271,DIVERSION_TYPE,"DIRECT")</f>
        <v>0</v>
      </c>
      <c r="I271" cm="1">
        <f t="array" aca="1" ref="I271" ca="1">SUMIFS(AMOUNT,APPL_ID,A271,YEAR,C271,DIVERSION_TYPE,"STORAGE")</f>
        <v>0</v>
      </c>
      <c r="J271">
        <f t="shared" ca="1" si="4"/>
        <v>0</v>
      </c>
      <c r="K271" s="17" cm="1">
        <f t="array" aca="1" ref="K271" ca="1">IF(J271&gt;0,COUNTIFS(AnnualTotalDiversion,J271,APPL_ID,"&lt;&gt;"&amp;A271,Owner,G271,YEAR,C271)/12,0)</f>
        <v>0</v>
      </c>
    </row>
    <row r="272" spans="1:11" x14ac:dyDescent="0.25">
      <c r="A272" t="s">
        <v>48</v>
      </c>
      <c r="B272">
        <v>59677</v>
      </c>
      <c r="C272">
        <v>2018</v>
      </c>
      <c r="D272">
        <v>8</v>
      </c>
      <c r="E272">
        <v>0</v>
      </c>
      <c r="F272" s="15" t="s">
        <v>46</v>
      </c>
      <c r="G272" t="str" cm="1">
        <f t="array" aca="1" ref="G272" ca="1">_xlfn.XLOOKUP(A272,APPLICATION_NUMBER,APPLICATION_PRIMARY_OWNER)</f>
        <v>QUASAR HOLDING LLC</v>
      </c>
      <c r="H272" cm="1">
        <f t="array" aca="1" ref="H272" ca="1">SUMIFS(AMOUNT,APPL_ID,A272,YEAR,C272,DIVERSION_TYPE,"DIRECT")</f>
        <v>0</v>
      </c>
      <c r="I272" cm="1">
        <f t="array" aca="1" ref="I272" ca="1">SUMIFS(AMOUNT,APPL_ID,A272,YEAR,C272,DIVERSION_TYPE,"STORAGE")</f>
        <v>0</v>
      </c>
      <c r="J272">
        <f t="shared" ca="1" si="4"/>
        <v>0</v>
      </c>
      <c r="K272" s="17" cm="1">
        <f t="array" aca="1" ref="K272" ca="1">IF(J272&gt;0,COUNTIFS(AnnualTotalDiversion,J272,APPL_ID,"&lt;&gt;"&amp;A272,Owner,G272,YEAR,C272)/12,0)</f>
        <v>0</v>
      </c>
    </row>
    <row r="273" spans="1:11" x14ac:dyDescent="0.25">
      <c r="A273" t="s">
        <v>48</v>
      </c>
      <c r="B273">
        <v>59677</v>
      </c>
      <c r="C273">
        <v>2018</v>
      </c>
      <c r="D273">
        <v>6</v>
      </c>
      <c r="E273">
        <v>0</v>
      </c>
      <c r="F273" s="15" t="s">
        <v>46</v>
      </c>
      <c r="G273" t="str" cm="1">
        <f t="array" aca="1" ref="G273" ca="1">_xlfn.XLOOKUP(A273,APPLICATION_NUMBER,APPLICATION_PRIMARY_OWNER)</f>
        <v>QUASAR HOLDING LLC</v>
      </c>
      <c r="H273" cm="1">
        <f t="array" aca="1" ref="H273" ca="1">SUMIFS(AMOUNT,APPL_ID,A273,YEAR,C273,DIVERSION_TYPE,"DIRECT")</f>
        <v>0</v>
      </c>
      <c r="I273" cm="1">
        <f t="array" aca="1" ref="I273" ca="1">SUMIFS(AMOUNT,APPL_ID,A273,YEAR,C273,DIVERSION_TYPE,"STORAGE")</f>
        <v>0</v>
      </c>
      <c r="J273">
        <f t="shared" ca="1" si="4"/>
        <v>0</v>
      </c>
      <c r="K273" s="17" cm="1">
        <f t="array" aca="1" ref="K273" ca="1">IF(J273&gt;0,COUNTIFS(AnnualTotalDiversion,J273,APPL_ID,"&lt;&gt;"&amp;A273,Owner,G273,YEAR,C273)/12,0)</f>
        <v>0</v>
      </c>
    </row>
    <row r="274" spans="1:11" x14ac:dyDescent="0.25">
      <c r="A274" t="s">
        <v>48</v>
      </c>
      <c r="B274">
        <v>59677</v>
      </c>
      <c r="C274">
        <v>2017</v>
      </c>
      <c r="D274">
        <v>5</v>
      </c>
      <c r="E274">
        <v>0</v>
      </c>
      <c r="F274" s="15" t="s">
        <v>44</v>
      </c>
      <c r="G274" t="str" cm="1">
        <f t="array" aca="1" ref="G274" ca="1">_xlfn.XLOOKUP(A274,APPLICATION_NUMBER,APPLICATION_PRIMARY_OWNER)</f>
        <v>QUASAR HOLDING LLC</v>
      </c>
      <c r="H274" cm="1">
        <f t="array" aca="1" ref="H274" ca="1">SUMIFS(AMOUNT,APPL_ID,A274,YEAR,C274,DIVERSION_TYPE,"DIRECT")</f>
        <v>0</v>
      </c>
      <c r="I274" cm="1">
        <f t="array" aca="1" ref="I274" ca="1">SUMIFS(AMOUNT,APPL_ID,A274,YEAR,C274,DIVERSION_TYPE,"STORAGE")</f>
        <v>0</v>
      </c>
      <c r="J274">
        <f t="shared" ca="1" si="4"/>
        <v>0</v>
      </c>
      <c r="K274" s="17" cm="1">
        <f t="array" aca="1" ref="K274" ca="1">IF(J274&gt;0,COUNTIFS(AnnualTotalDiversion,J274,APPL_ID,"&lt;&gt;"&amp;A274,Owner,G274,YEAR,C274)/12,0)</f>
        <v>0</v>
      </c>
    </row>
    <row r="275" spans="1:11" x14ac:dyDescent="0.25">
      <c r="A275" t="s">
        <v>48</v>
      </c>
      <c r="B275">
        <v>59677</v>
      </c>
      <c r="C275">
        <v>2017</v>
      </c>
      <c r="D275">
        <v>3</v>
      </c>
      <c r="E275">
        <v>0</v>
      </c>
      <c r="F275" s="15" t="s">
        <v>46</v>
      </c>
      <c r="G275" t="str" cm="1">
        <f t="array" aca="1" ref="G275" ca="1">_xlfn.XLOOKUP(A275,APPLICATION_NUMBER,APPLICATION_PRIMARY_OWNER)</f>
        <v>QUASAR HOLDING LLC</v>
      </c>
      <c r="H275" cm="1">
        <f t="array" aca="1" ref="H275" ca="1">SUMIFS(AMOUNT,APPL_ID,A275,YEAR,C275,DIVERSION_TYPE,"DIRECT")</f>
        <v>0</v>
      </c>
      <c r="I275" cm="1">
        <f t="array" aca="1" ref="I275" ca="1">SUMIFS(AMOUNT,APPL_ID,A275,YEAR,C275,DIVERSION_TYPE,"STORAGE")</f>
        <v>0</v>
      </c>
      <c r="J275">
        <f t="shared" ca="1" si="4"/>
        <v>0</v>
      </c>
      <c r="K275" s="17" cm="1">
        <f t="array" aca="1" ref="K275" ca="1">IF(J275&gt;0,COUNTIFS(AnnualTotalDiversion,J275,APPL_ID,"&lt;&gt;"&amp;A275,Owner,G275,YEAR,C275)/12,0)</f>
        <v>0</v>
      </c>
    </row>
    <row r="276" spans="1:11" x14ac:dyDescent="0.25">
      <c r="A276" t="s">
        <v>48</v>
      </c>
      <c r="B276">
        <v>59677</v>
      </c>
      <c r="C276">
        <v>2019</v>
      </c>
      <c r="D276">
        <v>3</v>
      </c>
      <c r="E276">
        <v>0</v>
      </c>
      <c r="F276" s="15" t="s">
        <v>44</v>
      </c>
      <c r="G276" t="str" cm="1">
        <f t="array" aca="1" ref="G276" ca="1">_xlfn.XLOOKUP(A276,APPLICATION_NUMBER,APPLICATION_PRIMARY_OWNER)</f>
        <v>QUASAR HOLDING LLC</v>
      </c>
      <c r="H276" cm="1">
        <f t="array" aca="1" ref="H276" ca="1">SUMIFS(AMOUNT,APPL_ID,A276,YEAR,C276,DIVERSION_TYPE,"DIRECT")</f>
        <v>0</v>
      </c>
      <c r="I276" cm="1">
        <f t="array" aca="1" ref="I276" ca="1">SUMIFS(AMOUNT,APPL_ID,A276,YEAR,C276,DIVERSION_TYPE,"STORAGE")</f>
        <v>0</v>
      </c>
      <c r="J276">
        <f t="shared" ca="1" si="4"/>
        <v>0</v>
      </c>
      <c r="K276" s="17" cm="1">
        <f t="array" aca="1" ref="K276" ca="1">IF(J276&gt;0,COUNTIFS(AnnualTotalDiversion,J276,APPL_ID,"&lt;&gt;"&amp;A276,Owner,G276,YEAR,C276)/12,0)</f>
        <v>0</v>
      </c>
    </row>
    <row r="277" spans="1:11" x14ac:dyDescent="0.25">
      <c r="A277" t="s">
        <v>48</v>
      </c>
      <c r="B277">
        <v>59677</v>
      </c>
      <c r="C277">
        <v>2018</v>
      </c>
      <c r="D277">
        <v>4</v>
      </c>
      <c r="E277">
        <v>0</v>
      </c>
      <c r="F277" s="15" t="s">
        <v>44</v>
      </c>
      <c r="G277" t="str" cm="1">
        <f t="array" aca="1" ref="G277" ca="1">_xlfn.XLOOKUP(A277,APPLICATION_NUMBER,APPLICATION_PRIMARY_OWNER)</f>
        <v>QUASAR HOLDING LLC</v>
      </c>
      <c r="H277" cm="1">
        <f t="array" aca="1" ref="H277" ca="1">SUMIFS(AMOUNT,APPL_ID,A277,YEAR,C277,DIVERSION_TYPE,"DIRECT")</f>
        <v>0</v>
      </c>
      <c r="I277" cm="1">
        <f t="array" aca="1" ref="I277" ca="1">SUMIFS(AMOUNT,APPL_ID,A277,YEAR,C277,DIVERSION_TYPE,"STORAGE")</f>
        <v>0</v>
      </c>
      <c r="J277">
        <f t="shared" ca="1" si="4"/>
        <v>0</v>
      </c>
      <c r="K277" s="17" cm="1">
        <f t="array" aca="1" ref="K277" ca="1">IF(J277&gt;0,COUNTIFS(AnnualTotalDiversion,J277,APPL_ID,"&lt;&gt;"&amp;A277,Owner,G277,YEAR,C277)/12,0)</f>
        <v>0</v>
      </c>
    </row>
    <row r="278" spans="1:11" x14ac:dyDescent="0.25">
      <c r="A278" t="s">
        <v>48</v>
      </c>
      <c r="B278">
        <v>59677</v>
      </c>
      <c r="C278">
        <v>2018</v>
      </c>
      <c r="D278">
        <v>8</v>
      </c>
      <c r="E278">
        <v>0</v>
      </c>
      <c r="F278" s="15" t="s">
        <v>45</v>
      </c>
      <c r="G278" t="str" cm="1">
        <f t="array" aca="1" ref="G278" ca="1">_xlfn.XLOOKUP(A278,APPLICATION_NUMBER,APPLICATION_PRIMARY_OWNER)</f>
        <v>QUASAR HOLDING LLC</v>
      </c>
      <c r="H278" cm="1">
        <f t="array" aca="1" ref="H278" ca="1">SUMIFS(AMOUNT,APPL_ID,A278,YEAR,C278,DIVERSION_TYPE,"DIRECT")</f>
        <v>0</v>
      </c>
      <c r="I278" cm="1">
        <f t="array" aca="1" ref="I278" ca="1">SUMIFS(AMOUNT,APPL_ID,A278,YEAR,C278,DIVERSION_TYPE,"STORAGE")</f>
        <v>0</v>
      </c>
      <c r="J278">
        <f t="shared" ca="1" si="4"/>
        <v>0</v>
      </c>
      <c r="K278" s="17" cm="1">
        <f t="array" aca="1" ref="K278" ca="1">IF(J278&gt;0,COUNTIFS(AnnualTotalDiversion,J278,APPL_ID,"&lt;&gt;"&amp;A278,Owner,G278,YEAR,C278)/12,0)</f>
        <v>0</v>
      </c>
    </row>
    <row r="279" spans="1:11" x14ac:dyDescent="0.25">
      <c r="A279" t="s">
        <v>48</v>
      </c>
      <c r="B279">
        <v>59677</v>
      </c>
      <c r="C279">
        <v>2017</v>
      </c>
      <c r="D279">
        <v>1</v>
      </c>
      <c r="E279">
        <v>0</v>
      </c>
      <c r="F279" s="15" t="s">
        <v>44</v>
      </c>
      <c r="G279" t="str" cm="1">
        <f t="array" aca="1" ref="G279" ca="1">_xlfn.XLOOKUP(A279,APPLICATION_NUMBER,APPLICATION_PRIMARY_OWNER)</f>
        <v>QUASAR HOLDING LLC</v>
      </c>
      <c r="H279" cm="1">
        <f t="array" aca="1" ref="H279" ca="1">SUMIFS(AMOUNT,APPL_ID,A279,YEAR,C279,DIVERSION_TYPE,"DIRECT")</f>
        <v>0</v>
      </c>
      <c r="I279" cm="1">
        <f t="array" aca="1" ref="I279" ca="1">SUMIFS(AMOUNT,APPL_ID,A279,YEAR,C279,DIVERSION_TYPE,"STORAGE")</f>
        <v>0</v>
      </c>
      <c r="J279">
        <f t="shared" ca="1" si="4"/>
        <v>0</v>
      </c>
      <c r="K279" s="17" cm="1">
        <f t="array" aca="1" ref="K279" ca="1">IF(J279&gt;0,COUNTIFS(AnnualTotalDiversion,J279,APPL_ID,"&lt;&gt;"&amp;A279,Owner,G279,YEAR,C279)/12,0)</f>
        <v>0</v>
      </c>
    </row>
    <row r="280" spans="1:11" x14ac:dyDescent="0.25">
      <c r="A280" t="s">
        <v>48</v>
      </c>
      <c r="B280">
        <v>59677</v>
      </c>
      <c r="C280">
        <v>2019</v>
      </c>
      <c r="D280">
        <v>6</v>
      </c>
      <c r="E280">
        <v>0</v>
      </c>
      <c r="F280" s="15" t="s">
        <v>44</v>
      </c>
      <c r="G280" t="str" cm="1">
        <f t="array" aca="1" ref="G280" ca="1">_xlfn.XLOOKUP(A280,APPLICATION_NUMBER,APPLICATION_PRIMARY_OWNER)</f>
        <v>QUASAR HOLDING LLC</v>
      </c>
      <c r="H280" cm="1">
        <f t="array" aca="1" ref="H280" ca="1">SUMIFS(AMOUNT,APPL_ID,A280,YEAR,C280,DIVERSION_TYPE,"DIRECT")</f>
        <v>0</v>
      </c>
      <c r="I280" cm="1">
        <f t="array" aca="1" ref="I280" ca="1">SUMIFS(AMOUNT,APPL_ID,A280,YEAR,C280,DIVERSION_TYPE,"STORAGE")</f>
        <v>0</v>
      </c>
      <c r="J280">
        <f t="shared" ca="1" si="4"/>
        <v>0</v>
      </c>
      <c r="K280" s="17" cm="1">
        <f t="array" aca="1" ref="K280" ca="1">IF(J280&gt;0,COUNTIFS(AnnualTotalDiversion,J280,APPL_ID,"&lt;&gt;"&amp;A280,Owner,G280,YEAR,C280)/12,0)</f>
        <v>0</v>
      </c>
    </row>
    <row r="281" spans="1:11" x14ac:dyDescent="0.25">
      <c r="A281" t="s">
        <v>48</v>
      </c>
      <c r="B281">
        <v>59677</v>
      </c>
      <c r="C281">
        <v>2019</v>
      </c>
      <c r="D281">
        <v>4</v>
      </c>
      <c r="E281">
        <v>0</v>
      </c>
      <c r="F281" s="15" t="s">
        <v>44</v>
      </c>
      <c r="G281" t="str" cm="1">
        <f t="array" aca="1" ref="G281" ca="1">_xlfn.XLOOKUP(A281,APPLICATION_NUMBER,APPLICATION_PRIMARY_OWNER)</f>
        <v>QUASAR HOLDING LLC</v>
      </c>
      <c r="H281" cm="1">
        <f t="array" aca="1" ref="H281" ca="1">SUMIFS(AMOUNT,APPL_ID,A281,YEAR,C281,DIVERSION_TYPE,"DIRECT")</f>
        <v>0</v>
      </c>
      <c r="I281" cm="1">
        <f t="array" aca="1" ref="I281" ca="1">SUMIFS(AMOUNT,APPL_ID,A281,YEAR,C281,DIVERSION_TYPE,"STORAGE")</f>
        <v>0</v>
      </c>
      <c r="J281">
        <f t="shared" ca="1" si="4"/>
        <v>0</v>
      </c>
      <c r="K281" s="17" cm="1">
        <f t="array" aca="1" ref="K281" ca="1">IF(J281&gt;0,COUNTIFS(AnnualTotalDiversion,J281,APPL_ID,"&lt;&gt;"&amp;A281,Owner,G281,YEAR,C281)/12,0)</f>
        <v>0</v>
      </c>
    </row>
    <row r="282" spans="1:11" x14ac:dyDescent="0.25">
      <c r="A282" t="s">
        <v>48</v>
      </c>
      <c r="B282">
        <v>59677</v>
      </c>
      <c r="C282">
        <v>2017</v>
      </c>
      <c r="D282">
        <v>4</v>
      </c>
      <c r="E282">
        <v>0</v>
      </c>
      <c r="F282" s="15" t="s">
        <v>44</v>
      </c>
      <c r="G282" t="str" cm="1">
        <f t="array" aca="1" ref="G282" ca="1">_xlfn.XLOOKUP(A282,APPLICATION_NUMBER,APPLICATION_PRIMARY_OWNER)</f>
        <v>QUASAR HOLDING LLC</v>
      </c>
      <c r="H282" cm="1">
        <f t="array" aca="1" ref="H282" ca="1">SUMIFS(AMOUNT,APPL_ID,A282,YEAR,C282,DIVERSION_TYPE,"DIRECT")</f>
        <v>0</v>
      </c>
      <c r="I282" cm="1">
        <f t="array" aca="1" ref="I282" ca="1">SUMIFS(AMOUNT,APPL_ID,A282,YEAR,C282,DIVERSION_TYPE,"STORAGE")</f>
        <v>0</v>
      </c>
      <c r="J282">
        <f t="shared" ca="1" si="4"/>
        <v>0</v>
      </c>
      <c r="K282" s="17" cm="1">
        <f t="array" aca="1" ref="K282" ca="1">IF(J282&gt;0,COUNTIFS(AnnualTotalDiversion,J282,APPL_ID,"&lt;&gt;"&amp;A282,Owner,G282,YEAR,C282)/12,0)</f>
        <v>0</v>
      </c>
    </row>
    <row r="283" spans="1:11" x14ac:dyDescent="0.25">
      <c r="A283" t="s">
        <v>48</v>
      </c>
      <c r="B283">
        <v>59677</v>
      </c>
      <c r="C283">
        <v>2017</v>
      </c>
      <c r="D283">
        <v>1</v>
      </c>
      <c r="E283">
        <v>0</v>
      </c>
      <c r="F283" s="15" t="s">
        <v>46</v>
      </c>
      <c r="G283" t="str" cm="1">
        <f t="array" aca="1" ref="G283" ca="1">_xlfn.XLOOKUP(A283,APPLICATION_NUMBER,APPLICATION_PRIMARY_OWNER)</f>
        <v>QUASAR HOLDING LLC</v>
      </c>
      <c r="H283" cm="1">
        <f t="array" aca="1" ref="H283" ca="1">SUMIFS(AMOUNT,APPL_ID,A283,YEAR,C283,DIVERSION_TYPE,"DIRECT")</f>
        <v>0</v>
      </c>
      <c r="I283" cm="1">
        <f t="array" aca="1" ref="I283" ca="1">SUMIFS(AMOUNT,APPL_ID,A283,YEAR,C283,DIVERSION_TYPE,"STORAGE")</f>
        <v>0</v>
      </c>
      <c r="J283">
        <f t="shared" ca="1" si="4"/>
        <v>0</v>
      </c>
      <c r="K283" s="17" cm="1">
        <f t="array" aca="1" ref="K283" ca="1">IF(J283&gt;0,COUNTIFS(AnnualTotalDiversion,J283,APPL_ID,"&lt;&gt;"&amp;A283,Owner,G283,YEAR,C283)/12,0)</f>
        <v>0</v>
      </c>
    </row>
    <row r="284" spans="1:11" x14ac:dyDescent="0.25">
      <c r="A284" t="s">
        <v>48</v>
      </c>
      <c r="B284">
        <v>59677</v>
      </c>
      <c r="C284">
        <v>2018</v>
      </c>
      <c r="D284">
        <v>6</v>
      </c>
      <c r="E284">
        <v>0</v>
      </c>
      <c r="F284" s="15" t="s">
        <v>44</v>
      </c>
      <c r="G284" t="str" cm="1">
        <f t="array" aca="1" ref="G284" ca="1">_xlfn.XLOOKUP(A284,APPLICATION_NUMBER,APPLICATION_PRIMARY_OWNER)</f>
        <v>QUASAR HOLDING LLC</v>
      </c>
      <c r="H284" cm="1">
        <f t="array" aca="1" ref="H284" ca="1">SUMIFS(AMOUNT,APPL_ID,A284,YEAR,C284,DIVERSION_TYPE,"DIRECT")</f>
        <v>0</v>
      </c>
      <c r="I284" cm="1">
        <f t="array" aca="1" ref="I284" ca="1">SUMIFS(AMOUNT,APPL_ID,A284,YEAR,C284,DIVERSION_TYPE,"STORAGE")</f>
        <v>0</v>
      </c>
      <c r="J284">
        <f t="shared" ca="1" si="4"/>
        <v>0</v>
      </c>
      <c r="K284" s="17" cm="1">
        <f t="array" aca="1" ref="K284" ca="1">IF(J284&gt;0,COUNTIFS(AnnualTotalDiversion,J284,APPL_ID,"&lt;&gt;"&amp;A284,Owner,G284,YEAR,C284)/12,0)</f>
        <v>0</v>
      </c>
    </row>
    <row r="285" spans="1:11" x14ac:dyDescent="0.25">
      <c r="A285" t="s">
        <v>48</v>
      </c>
      <c r="B285">
        <v>59677</v>
      </c>
      <c r="C285">
        <v>2017</v>
      </c>
      <c r="D285">
        <v>2</v>
      </c>
      <c r="E285">
        <v>0</v>
      </c>
      <c r="F285" s="15" t="s">
        <v>44</v>
      </c>
      <c r="G285" t="str" cm="1">
        <f t="array" aca="1" ref="G285" ca="1">_xlfn.XLOOKUP(A285,APPLICATION_NUMBER,APPLICATION_PRIMARY_OWNER)</f>
        <v>QUASAR HOLDING LLC</v>
      </c>
      <c r="H285" cm="1">
        <f t="array" aca="1" ref="H285" ca="1">SUMIFS(AMOUNT,APPL_ID,A285,YEAR,C285,DIVERSION_TYPE,"DIRECT")</f>
        <v>0</v>
      </c>
      <c r="I285" cm="1">
        <f t="array" aca="1" ref="I285" ca="1">SUMIFS(AMOUNT,APPL_ID,A285,YEAR,C285,DIVERSION_TYPE,"STORAGE")</f>
        <v>0</v>
      </c>
      <c r="J285">
        <f t="shared" ca="1" si="4"/>
        <v>0</v>
      </c>
      <c r="K285" s="17" cm="1">
        <f t="array" aca="1" ref="K285" ca="1">IF(J285&gt;0,COUNTIFS(AnnualTotalDiversion,J285,APPL_ID,"&lt;&gt;"&amp;A285,Owner,G285,YEAR,C285)/12,0)</f>
        <v>0</v>
      </c>
    </row>
    <row r="286" spans="1:11" x14ac:dyDescent="0.25">
      <c r="A286" t="s">
        <v>48</v>
      </c>
      <c r="B286">
        <v>59677</v>
      </c>
      <c r="C286">
        <v>2018</v>
      </c>
      <c r="D286">
        <v>12</v>
      </c>
      <c r="E286">
        <v>0</v>
      </c>
      <c r="F286" s="15" t="s">
        <v>44</v>
      </c>
      <c r="G286" t="str" cm="1">
        <f t="array" aca="1" ref="G286" ca="1">_xlfn.XLOOKUP(A286,APPLICATION_NUMBER,APPLICATION_PRIMARY_OWNER)</f>
        <v>QUASAR HOLDING LLC</v>
      </c>
      <c r="H286" cm="1">
        <f t="array" aca="1" ref="H286" ca="1">SUMIFS(AMOUNT,APPL_ID,A286,YEAR,C286,DIVERSION_TYPE,"DIRECT")</f>
        <v>0</v>
      </c>
      <c r="I286" cm="1">
        <f t="array" aca="1" ref="I286" ca="1">SUMIFS(AMOUNT,APPL_ID,A286,YEAR,C286,DIVERSION_TYPE,"STORAGE")</f>
        <v>0</v>
      </c>
      <c r="J286">
        <f t="shared" ca="1" si="4"/>
        <v>0</v>
      </c>
      <c r="K286" s="17" cm="1">
        <f t="array" aca="1" ref="K286" ca="1">IF(J286&gt;0,COUNTIFS(AnnualTotalDiversion,J286,APPL_ID,"&lt;&gt;"&amp;A286,Owner,G286,YEAR,C286)/12,0)</f>
        <v>0</v>
      </c>
    </row>
    <row r="287" spans="1:11" x14ac:dyDescent="0.25">
      <c r="A287" t="s">
        <v>48</v>
      </c>
      <c r="B287">
        <v>59677</v>
      </c>
      <c r="C287">
        <v>2018</v>
      </c>
      <c r="D287">
        <v>5</v>
      </c>
      <c r="E287">
        <v>0</v>
      </c>
      <c r="F287" s="15" t="s">
        <v>44</v>
      </c>
      <c r="G287" t="str" cm="1">
        <f t="array" aca="1" ref="G287" ca="1">_xlfn.XLOOKUP(A287,APPLICATION_NUMBER,APPLICATION_PRIMARY_OWNER)</f>
        <v>QUASAR HOLDING LLC</v>
      </c>
      <c r="H287" cm="1">
        <f t="array" aca="1" ref="H287" ca="1">SUMIFS(AMOUNT,APPL_ID,A287,YEAR,C287,DIVERSION_TYPE,"DIRECT")</f>
        <v>0</v>
      </c>
      <c r="I287" cm="1">
        <f t="array" aca="1" ref="I287" ca="1">SUMIFS(AMOUNT,APPL_ID,A287,YEAR,C287,DIVERSION_TYPE,"STORAGE")</f>
        <v>0</v>
      </c>
      <c r="J287">
        <f t="shared" ca="1" si="4"/>
        <v>0</v>
      </c>
      <c r="K287" s="17" cm="1">
        <f t="array" aca="1" ref="K287" ca="1">IF(J287&gt;0,COUNTIFS(AnnualTotalDiversion,J287,APPL_ID,"&lt;&gt;"&amp;A287,Owner,G287,YEAR,C287)/12,0)</f>
        <v>0</v>
      </c>
    </row>
    <row r="288" spans="1:11" x14ac:dyDescent="0.25">
      <c r="A288" t="s">
        <v>48</v>
      </c>
      <c r="B288">
        <v>59677</v>
      </c>
      <c r="C288">
        <v>2018</v>
      </c>
      <c r="D288">
        <v>4</v>
      </c>
      <c r="E288">
        <v>0</v>
      </c>
      <c r="F288" s="15" t="s">
        <v>46</v>
      </c>
      <c r="G288" t="str" cm="1">
        <f t="array" aca="1" ref="G288" ca="1">_xlfn.XLOOKUP(A288,APPLICATION_NUMBER,APPLICATION_PRIMARY_OWNER)</f>
        <v>QUASAR HOLDING LLC</v>
      </c>
      <c r="H288" cm="1">
        <f t="array" aca="1" ref="H288" ca="1">SUMIFS(AMOUNT,APPL_ID,A288,YEAR,C288,DIVERSION_TYPE,"DIRECT")</f>
        <v>0</v>
      </c>
      <c r="I288" cm="1">
        <f t="array" aca="1" ref="I288" ca="1">SUMIFS(AMOUNT,APPL_ID,A288,YEAR,C288,DIVERSION_TYPE,"STORAGE")</f>
        <v>0</v>
      </c>
      <c r="J288">
        <f t="shared" ca="1" si="4"/>
        <v>0</v>
      </c>
      <c r="K288" s="17" cm="1">
        <f t="array" aca="1" ref="K288" ca="1">IF(J288&gt;0,COUNTIFS(AnnualTotalDiversion,J288,APPL_ID,"&lt;&gt;"&amp;A288,Owner,G288,YEAR,C288)/12,0)</f>
        <v>0</v>
      </c>
    </row>
    <row r="289" spans="1:11" x14ac:dyDescent="0.25">
      <c r="A289" t="s">
        <v>48</v>
      </c>
      <c r="B289">
        <v>59677</v>
      </c>
      <c r="C289">
        <v>2018</v>
      </c>
      <c r="D289">
        <v>12</v>
      </c>
      <c r="E289">
        <v>0</v>
      </c>
      <c r="F289" s="15" t="s">
        <v>46</v>
      </c>
      <c r="G289" t="str" cm="1">
        <f t="array" aca="1" ref="G289" ca="1">_xlfn.XLOOKUP(A289,APPLICATION_NUMBER,APPLICATION_PRIMARY_OWNER)</f>
        <v>QUASAR HOLDING LLC</v>
      </c>
      <c r="H289" cm="1">
        <f t="array" aca="1" ref="H289" ca="1">SUMIFS(AMOUNT,APPL_ID,A289,YEAR,C289,DIVERSION_TYPE,"DIRECT")</f>
        <v>0</v>
      </c>
      <c r="I289" cm="1">
        <f t="array" aca="1" ref="I289" ca="1">SUMIFS(AMOUNT,APPL_ID,A289,YEAR,C289,DIVERSION_TYPE,"STORAGE")</f>
        <v>0</v>
      </c>
      <c r="J289">
        <f t="shared" ca="1" si="4"/>
        <v>0</v>
      </c>
      <c r="K289" s="17" cm="1">
        <f t="array" aca="1" ref="K289" ca="1">IF(J289&gt;0,COUNTIFS(AnnualTotalDiversion,J289,APPL_ID,"&lt;&gt;"&amp;A289,Owner,G289,YEAR,C289)/12,0)</f>
        <v>0</v>
      </c>
    </row>
    <row r="290" spans="1:11" x14ac:dyDescent="0.25">
      <c r="A290" t="s">
        <v>48</v>
      </c>
      <c r="B290">
        <v>59677</v>
      </c>
      <c r="C290">
        <v>2019</v>
      </c>
      <c r="D290">
        <v>5</v>
      </c>
      <c r="E290">
        <v>0</v>
      </c>
      <c r="F290" s="15" t="s">
        <v>44</v>
      </c>
      <c r="G290" t="str" cm="1">
        <f t="array" aca="1" ref="G290" ca="1">_xlfn.XLOOKUP(A290,APPLICATION_NUMBER,APPLICATION_PRIMARY_OWNER)</f>
        <v>QUASAR HOLDING LLC</v>
      </c>
      <c r="H290" cm="1">
        <f t="array" aca="1" ref="H290" ca="1">SUMIFS(AMOUNT,APPL_ID,A290,YEAR,C290,DIVERSION_TYPE,"DIRECT")</f>
        <v>0</v>
      </c>
      <c r="I290" cm="1">
        <f t="array" aca="1" ref="I290" ca="1">SUMIFS(AMOUNT,APPL_ID,A290,YEAR,C290,DIVERSION_TYPE,"STORAGE")</f>
        <v>0</v>
      </c>
      <c r="J290">
        <f t="shared" ca="1" si="4"/>
        <v>0</v>
      </c>
      <c r="K290" s="17" cm="1">
        <f t="array" aca="1" ref="K290" ca="1">IF(J290&gt;0,COUNTIFS(AnnualTotalDiversion,J290,APPL_ID,"&lt;&gt;"&amp;A290,Owner,G290,YEAR,C290)/12,0)</f>
        <v>0</v>
      </c>
    </row>
    <row r="291" spans="1:11" x14ac:dyDescent="0.25">
      <c r="A291" t="s">
        <v>48</v>
      </c>
      <c r="B291">
        <v>59677</v>
      </c>
      <c r="C291">
        <v>2018</v>
      </c>
      <c r="D291">
        <v>6</v>
      </c>
      <c r="E291">
        <v>0</v>
      </c>
      <c r="F291" s="15" t="s">
        <v>45</v>
      </c>
      <c r="G291" t="str" cm="1">
        <f t="array" aca="1" ref="G291" ca="1">_xlfn.XLOOKUP(A291,APPLICATION_NUMBER,APPLICATION_PRIMARY_OWNER)</f>
        <v>QUASAR HOLDING LLC</v>
      </c>
      <c r="H291" cm="1">
        <f t="array" aca="1" ref="H291" ca="1">SUMIFS(AMOUNT,APPL_ID,A291,YEAR,C291,DIVERSION_TYPE,"DIRECT")</f>
        <v>0</v>
      </c>
      <c r="I291" cm="1">
        <f t="array" aca="1" ref="I291" ca="1">SUMIFS(AMOUNT,APPL_ID,A291,YEAR,C291,DIVERSION_TYPE,"STORAGE")</f>
        <v>0</v>
      </c>
      <c r="J291">
        <f t="shared" ca="1" si="4"/>
        <v>0</v>
      </c>
      <c r="K291" s="17" cm="1">
        <f t="array" aca="1" ref="K291" ca="1">IF(J291&gt;0,COUNTIFS(AnnualTotalDiversion,J291,APPL_ID,"&lt;&gt;"&amp;A291,Owner,G291,YEAR,C291)/12,0)</f>
        <v>0</v>
      </c>
    </row>
    <row r="292" spans="1:11" x14ac:dyDescent="0.25">
      <c r="A292" t="s">
        <v>48</v>
      </c>
      <c r="B292">
        <v>59677</v>
      </c>
      <c r="C292">
        <v>2018</v>
      </c>
      <c r="D292">
        <v>7</v>
      </c>
      <c r="E292">
        <v>0</v>
      </c>
      <c r="F292" s="15" t="s">
        <v>45</v>
      </c>
      <c r="G292" t="str" cm="1">
        <f t="array" aca="1" ref="G292" ca="1">_xlfn.XLOOKUP(A292,APPLICATION_NUMBER,APPLICATION_PRIMARY_OWNER)</f>
        <v>QUASAR HOLDING LLC</v>
      </c>
      <c r="H292" cm="1">
        <f t="array" aca="1" ref="H292" ca="1">SUMIFS(AMOUNT,APPL_ID,A292,YEAR,C292,DIVERSION_TYPE,"DIRECT")</f>
        <v>0</v>
      </c>
      <c r="I292" cm="1">
        <f t="array" aca="1" ref="I292" ca="1">SUMIFS(AMOUNT,APPL_ID,A292,YEAR,C292,DIVERSION_TYPE,"STORAGE")</f>
        <v>0</v>
      </c>
      <c r="J292">
        <f t="shared" ca="1" si="4"/>
        <v>0</v>
      </c>
      <c r="K292" s="17" cm="1">
        <f t="array" aca="1" ref="K292" ca="1">IF(J292&gt;0,COUNTIFS(AnnualTotalDiversion,J292,APPL_ID,"&lt;&gt;"&amp;A292,Owner,G292,YEAR,C292)/12,0)</f>
        <v>0</v>
      </c>
    </row>
    <row r="293" spans="1:11" x14ac:dyDescent="0.25">
      <c r="A293" t="s">
        <v>48</v>
      </c>
      <c r="B293">
        <v>59677</v>
      </c>
      <c r="C293">
        <v>2017</v>
      </c>
      <c r="D293">
        <v>2</v>
      </c>
      <c r="E293">
        <v>0</v>
      </c>
      <c r="F293" s="15" t="s">
        <v>45</v>
      </c>
      <c r="G293" t="str" cm="1">
        <f t="array" aca="1" ref="G293" ca="1">_xlfn.XLOOKUP(A293,APPLICATION_NUMBER,APPLICATION_PRIMARY_OWNER)</f>
        <v>QUASAR HOLDING LLC</v>
      </c>
      <c r="H293" cm="1">
        <f t="array" aca="1" ref="H293" ca="1">SUMIFS(AMOUNT,APPL_ID,A293,YEAR,C293,DIVERSION_TYPE,"DIRECT")</f>
        <v>0</v>
      </c>
      <c r="I293" cm="1">
        <f t="array" aca="1" ref="I293" ca="1">SUMIFS(AMOUNT,APPL_ID,A293,YEAR,C293,DIVERSION_TYPE,"STORAGE")</f>
        <v>0</v>
      </c>
      <c r="J293">
        <f t="shared" ca="1" si="4"/>
        <v>0</v>
      </c>
      <c r="K293" s="17" cm="1">
        <f t="array" aca="1" ref="K293" ca="1">IF(J293&gt;0,COUNTIFS(AnnualTotalDiversion,J293,APPL_ID,"&lt;&gt;"&amp;A293,Owner,G293,YEAR,C293)/12,0)</f>
        <v>0</v>
      </c>
    </row>
    <row r="294" spans="1:11" x14ac:dyDescent="0.25">
      <c r="A294" t="s">
        <v>48</v>
      </c>
      <c r="B294">
        <v>59677</v>
      </c>
      <c r="C294">
        <v>2017</v>
      </c>
      <c r="D294">
        <v>2</v>
      </c>
      <c r="E294">
        <v>0</v>
      </c>
      <c r="F294" s="15" t="s">
        <v>46</v>
      </c>
      <c r="G294" t="str" cm="1">
        <f t="array" aca="1" ref="G294" ca="1">_xlfn.XLOOKUP(A294,APPLICATION_NUMBER,APPLICATION_PRIMARY_OWNER)</f>
        <v>QUASAR HOLDING LLC</v>
      </c>
      <c r="H294" cm="1">
        <f t="array" aca="1" ref="H294" ca="1">SUMIFS(AMOUNT,APPL_ID,A294,YEAR,C294,DIVERSION_TYPE,"DIRECT")</f>
        <v>0</v>
      </c>
      <c r="I294" cm="1">
        <f t="array" aca="1" ref="I294" ca="1">SUMIFS(AMOUNT,APPL_ID,A294,YEAR,C294,DIVERSION_TYPE,"STORAGE")</f>
        <v>0</v>
      </c>
      <c r="J294">
        <f t="shared" ca="1" si="4"/>
        <v>0</v>
      </c>
      <c r="K294" s="17" cm="1">
        <f t="array" aca="1" ref="K294" ca="1">IF(J294&gt;0,COUNTIFS(AnnualTotalDiversion,J294,APPL_ID,"&lt;&gt;"&amp;A294,Owner,G294,YEAR,C294)/12,0)</f>
        <v>0</v>
      </c>
    </row>
    <row r="295" spans="1:11" x14ac:dyDescent="0.25">
      <c r="A295" t="s">
        <v>48</v>
      </c>
      <c r="B295">
        <v>59677</v>
      </c>
      <c r="C295">
        <v>2017</v>
      </c>
      <c r="D295">
        <v>4</v>
      </c>
      <c r="E295">
        <v>0</v>
      </c>
      <c r="F295" s="15" t="s">
        <v>45</v>
      </c>
      <c r="G295" t="str" cm="1">
        <f t="array" aca="1" ref="G295" ca="1">_xlfn.XLOOKUP(A295,APPLICATION_NUMBER,APPLICATION_PRIMARY_OWNER)</f>
        <v>QUASAR HOLDING LLC</v>
      </c>
      <c r="H295" cm="1">
        <f t="array" aca="1" ref="H295" ca="1">SUMIFS(AMOUNT,APPL_ID,A295,YEAR,C295,DIVERSION_TYPE,"DIRECT")</f>
        <v>0</v>
      </c>
      <c r="I295" cm="1">
        <f t="array" aca="1" ref="I295" ca="1">SUMIFS(AMOUNT,APPL_ID,A295,YEAR,C295,DIVERSION_TYPE,"STORAGE")</f>
        <v>0</v>
      </c>
      <c r="J295">
        <f t="shared" ca="1" si="4"/>
        <v>0</v>
      </c>
      <c r="K295" s="17" cm="1">
        <f t="array" aca="1" ref="K295" ca="1">IF(J295&gt;0,COUNTIFS(AnnualTotalDiversion,J295,APPL_ID,"&lt;&gt;"&amp;A295,Owner,G295,YEAR,C295)/12,0)</f>
        <v>0</v>
      </c>
    </row>
    <row r="296" spans="1:11" x14ac:dyDescent="0.25">
      <c r="A296" t="s">
        <v>48</v>
      </c>
      <c r="B296">
        <v>59677</v>
      </c>
      <c r="C296">
        <v>2018</v>
      </c>
      <c r="D296">
        <v>3</v>
      </c>
      <c r="E296">
        <v>0</v>
      </c>
      <c r="F296" s="15" t="s">
        <v>44</v>
      </c>
      <c r="G296" t="str" cm="1">
        <f t="array" aca="1" ref="G296" ca="1">_xlfn.XLOOKUP(A296,APPLICATION_NUMBER,APPLICATION_PRIMARY_OWNER)</f>
        <v>QUASAR HOLDING LLC</v>
      </c>
      <c r="H296" cm="1">
        <f t="array" aca="1" ref="H296" ca="1">SUMIFS(AMOUNT,APPL_ID,A296,YEAR,C296,DIVERSION_TYPE,"DIRECT")</f>
        <v>0</v>
      </c>
      <c r="I296" cm="1">
        <f t="array" aca="1" ref="I296" ca="1">SUMIFS(AMOUNT,APPL_ID,A296,YEAR,C296,DIVERSION_TYPE,"STORAGE")</f>
        <v>0</v>
      </c>
      <c r="J296">
        <f t="shared" ca="1" si="4"/>
        <v>0</v>
      </c>
      <c r="K296" s="17" cm="1">
        <f t="array" aca="1" ref="K296" ca="1">IF(J296&gt;0,COUNTIFS(AnnualTotalDiversion,J296,APPL_ID,"&lt;&gt;"&amp;A296,Owner,G296,YEAR,C296)/12,0)</f>
        <v>0</v>
      </c>
    </row>
    <row r="297" spans="1:11" x14ac:dyDescent="0.25">
      <c r="A297" t="s">
        <v>48</v>
      </c>
      <c r="B297">
        <v>59677</v>
      </c>
      <c r="C297">
        <v>2018</v>
      </c>
      <c r="D297">
        <v>1</v>
      </c>
      <c r="E297">
        <v>0</v>
      </c>
      <c r="F297" s="15" t="s">
        <v>45</v>
      </c>
      <c r="G297" t="str" cm="1">
        <f t="array" aca="1" ref="G297" ca="1">_xlfn.XLOOKUP(A297,APPLICATION_NUMBER,APPLICATION_PRIMARY_OWNER)</f>
        <v>QUASAR HOLDING LLC</v>
      </c>
      <c r="H297" cm="1">
        <f t="array" aca="1" ref="H297" ca="1">SUMIFS(AMOUNT,APPL_ID,A297,YEAR,C297,DIVERSION_TYPE,"DIRECT")</f>
        <v>0</v>
      </c>
      <c r="I297" cm="1">
        <f t="array" aca="1" ref="I297" ca="1">SUMIFS(AMOUNT,APPL_ID,A297,YEAR,C297,DIVERSION_TYPE,"STORAGE")</f>
        <v>0</v>
      </c>
      <c r="J297">
        <f t="shared" ca="1" si="4"/>
        <v>0</v>
      </c>
      <c r="K297" s="17" cm="1">
        <f t="array" aca="1" ref="K297" ca="1">IF(J297&gt;0,COUNTIFS(AnnualTotalDiversion,J297,APPL_ID,"&lt;&gt;"&amp;A297,Owner,G297,YEAR,C297)/12,0)</f>
        <v>0</v>
      </c>
    </row>
    <row r="298" spans="1:11" x14ac:dyDescent="0.25">
      <c r="A298" t="s">
        <v>48</v>
      </c>
      <c r="B298">
        <v>59677</v>
      </c>
      <c r="C298">
        <v>2018</v>
      </c>
      <c r="D298">
        <v>9</v>
      </c>
      <c r="E298">
        <v>0</v>
      </c>
      <c r="F298" s="15" t="s">
        <v>44</v>
      </c>
      <c r="G298" t="str" cm="1">
        <f t="array" aca="1" ref="G298" ca="1">_xlfn.XLOOKUP(A298,APPLICATION_NUMBER,APPLICATION_PRIMARY_OWNER)</f>
        <v>QUASAR HOLDING LLC</v>
      </c>
      <c r="H298" cm="1">
        <f t="array" aca="1" ref="H298" ca="1">SUMIFS(AMOUNT,APPL_ID,A298,YEAR,C298,DIVERSION_TYPE,"DIRECT")</f>
        <v>0</v>
      </c>
      <c r="I298" cm="1">
        <f t="array" aca="1" ref="I298" ca="1">SUMIFS(AMOUNT,APPL_ID,A298,YEAR,C298,DIVERSION_TYPE,"STORAGE")</f>
        <v>0</v>
      </c>
      <c r="J298">
        <f t="shared" ca="1" si="4"/>
        <v>0</v>
      </c>
      <c r="K298" s="17" cm="1">
        <f t="array" aca="1" ref="K298" ca="1">IF(J298&gt;0,COUNTIFS(AnnualTotalDiversion,J298,APPL_ID,"&lt;&gt;"&amp;A298,Owner,G298,YEAR,C298)/12,0)</f>
        <v>0</v>
      </c>
    </row>
    <row r="299" spans="1:11" x14ac:dyDescent="0.25">
      <c r="A299" t="s">
        <v>48</v>
      </c>
      <c r="B299">
        <v>59677</v>
      </c>
      <c r="C299">
        <v>2018</v>
      </c>
      <c r="D299">
        <v>7</v>
      </c>
      <c r="E299">
        <v>0</v>
      </c>
      <c r="F299" s="15" t="s">
        <v>46</v>
      </c>
      <c r="G299" t="str" cm="1">
        <f t="array" aca="1" ref="G299" ca="1">_xlfn.XLOOKUP(A299,APPLICATION_NUMBER,APPLICATION_PRIMARY_OWNER)</f>
        <v>QUASAR HOLDING LLC</v>
      </c>
      <c r="H299" cm="1">
        <f t="array" aca="1" ref="H299" ca="1">SUMIFS(AMOUNT,APPL_ID,A299,YEAR,C299,DIVERSION_TYPE,"DIRECT")</f>
        <v>0</v>
      </c>
      <c r="I299" cm="1">
        <f t="array" aca="1" ref="I299" ca="1">SUMIFS(AMOUNT,APPL_ID,A299,YEAR,C299,DIVERSION_TYPE,"STORAGE")</f>
        <v>0</v>
      </c>
      <c r="J299">
        <f t="shared" ca="1" si="4"/>
        <v>0</v>
      </c>
      <c r="K299" s="17" cm="1">
        <f t="array" aca="1" ref="K299" ca="1">IF(J299&gt;0,COUNTIFS(AnnualTotalDiversion,J299,APPL_ID,"&lt;&gt;"&amp;A299,Owner,G299,YEAR,C299)/12,0)</f>
        <v>0</v>
      </c>
    </row>
    <row r="300" spans="1:11" x14ac:dyDescent="0.25">
      <c r="A300" t="s">
        <v>48</v>
      </c>
      <c r="B300">
        <v>59677</v>
      </c>
      <c r="C300">
        <v>2017</v>
      </c>
      <c r="D300">
        <v>4</v>
      </c>
      <c r="E300">
        <v>0</v>
      </c>
      <c r="F300" s="15" t="s">
        <v>46</v>
      </c>
      <c r="G300" t="str" cm="1">
        <f t="array" aca="1" ref="G300" ca="1">_xlfn.XLOOKUP(A300,APPLICATION_NUMBER,APPLICATION_PRIMARY_OWNER)</f>
        <v>QUASAR HOLDING LLC</v>
      </c>
      <c r="H300" cm="1">
        <f t="array" aca="1" ref="H300" ca="1">SUMIFS(AMOUNT,APPL_ID,A300,YEAR,C300,DIVERSION_TYPE,"DIRECT")</f>
        <v>0</v>
      </c>
      <c r="I300" cm="1">
        <f t="array" aca="1" ref="I300" ca="1">SUMIFS(AMOUNT,APPL_ID,A300,YEAR,C300,DIVERSION_TYPE,"STORAGE")</f>
        <v>0</v>
      </c>
      <c r="J300">
        <f t="shared" ca="1" si="4"/>
        <v>0</v>
      </c>
      <c r="K300" s="17" cm="1">
        <f t="array" aca="1" ref="K300" ca="1">IF(J300&gt;0,COUNTIFS(AnnualTotalDiversion,J300,APPL_ID,"&lt;&gt;"&amp;A300,Owner,G300,YEAR,C300)/12,0)</f>
        <v>0</v>
      </c>
    </row>
    <row r="301" spans="1:11" x14ac:dyDescent="0.25">
      <c r="A301" t="s">
        <v>48</v>
      </c>
      <c r="B301">
        <v>59677</v>
      </c>
      <c r="C301">
        <v>2017</v>
      </c>
      <c r="D301">
        <v>1</v>
      </c>
      <c r="E301">
        <v>0</v>
      </c>
      <c r="F301" s="15" t="s">
        <v>45</v>
      </c>
      <c r="G301" t="str" cm="1">
        <f t="array" aca="1" ref="G301" ca="1">_xlfn.XLOOKUP(A301,APPLICATION_NUMBER,APPLICATION_PRIMARY_OWNER)</f>
        <v>QUASAR HOLDING LLC</v>
      </c>
      <c r="H301" cm="1">
        <f t="array" aca="1" ref="H301" ca="1">SUMIFS(AMOUNT,APPL_ID,A301,YEAR,C301,DIVERSION_TYPE,"DIRECT")</f>
        <v>0</v>
      </c>
      <c r="I301" cm="1">
        <f t="array" aca="1" ref="I301" ca="1">SUMIFS(AMOUNT,APPL_ID,A301,YEAR,C301,DIVERSION_TYPE,"STORAGE")</f>
        <v>0</v>
      </c>
      <c r="J301">
        <f t="shared" ca="1" si="4"/>
        <v>0</v>
      </c>
      <c r="K301" s="17" cm="1">
        <f t="array" aca="1" ref="K301" ca="1">IF(J301&gt;0,COUNTIFS(AnnualTotalDiversion,J301,APPL_ID,"&lt;&gt;"&amp;A301,Owner,G301,YEAR,C301)/12,0)</f>
        <v>0</v>
      </c>
    </row>
    <row r="302" spans="1:11" x14ac:dyDescent="0.25">
      <c r="A302" t="s">
        <v>48</v>
      </c>
      <c r="B302">
        <v>59677</v>
      </c>
      <c r="C302">
        <v>2018</v>
      </c>
      <c r="D302">
        <v>4</v>
      </c>
      <c r="E302">
        <v>0</v>
      </c>
      <c r="F302" s="15" t="s">
        <v>45</v>
      </c>
      <c r="G302" t="str" cm="1">
        <f t="array" aca="1" ref="G302" ca="1">_xlfn.XLOOKUP(A302,APPLICATION_NUMBER,APPLICATION_PRIMARY_OWNER)</f>
        <v>QUASAR HOLDING LLC</v>
      </c>
      <c r="H302" cm="1">
        <f t="array" aca="1" ref="H302" ca="1">SUMIFS(AMOUNT,APPL_ID,A302,YEAR,C302,DIVERSION_TYPE,"DIRECT")</f>
        <v>0</v>
      </c>
      <c r="I302" cm="1">
        <f t="array" aca="1" ref="I302" ca="1">SUMIFS(AMOUNT,APPL_ID,A302,YEAR,C302,DIVERSION_TYPE,"STORAGE")</f>
        <v>0</v>
      </c>
      <c r="J302">
        <f t="shared" ca="1" si="4"/>
        <v>0</v>
      </c>
      <c r="K302" s="17" cm="1">
        <f t="array" aca="1" ref="K302" ca="1">IF(J302&gt;0,COUNTIFS(AnnualTotalDiversion,J302,APPL_ID,"&lt;&gt;"&amp;A302,Owner,G302,YEAR,C302)/12,0)</f>
        <v>0</v>
      </c>
    </row>
    <row r="303" spans="1:11" x14ac:dyDescent="0.25">
      <c r="A303" t="s">
        <v>48</v>
      </c>
      <c r="B303">
        <v>59677</v>
      </c>
      <c r="C303">
        <v>2018</v>
      </c>
      <c r="D303">
        <v>3</v>
      </c>
      <c r="E303">
        <v>0</v>
      </c>
      <c r="F303" s="15" t="s">
        <v>46</v>
      </c>
      <c r="G303" t="str" cm="1">
        <f t="array" aca="1" ref="G303" ca="1">_xlfn.XLOOKUP(A303,APPLICATION_NUMBER,APPLICATION_PRIMARY_OWNER)</f>
        <v>QUASAR HOLDING LLC</v>
      </c>
      <c r="H303" cm="1">
        <f t="array" aca="1" ref="H303" ca="1">SUMIFS(AMOUNT,APPL_ID,A303,YEAR,C303,DIVERSION_TYPE,"DIRECT")</f>
        <v>0</v>
      </c>
      <c r="I303" cm="1">
        <f t="array" aca="1" ref="I303" ca="1">SUMIFS(AMOUNT,APPL_ID,A303,YEAR,C303,DIVERSION_TYPE,"STORAGE")</f>
        <v>0</v>
      </c>
      <c r="J303">
        <f t="shared" ca="1" si="4"/>
        <v>0</v>
      </c>
      <c r="K303" s="17" cm="1">
        <f t="array" aca="1" ref="K303" ca="1">IF(J303&gt;0,COUNTIFS(AnnualTotalDiversion,J303,APPL_ID,"&lt;&gt;"&amp;A303,Owner,G303,YEAR,C303)/12,0)</f>
        <v>0</v>
      </c>
    </row>
    <row r="304" spans="1:11" x14ac:dyDescent="0.25">
      <c r="A304" t="s">
        <v>48</v>
      </c>
      <c r="B304">
        <v>59677</v>
      </c>
      <c r="C304">
        <v>2018</v>
      </c>
      <c r="D304">
        <v>2</v>
      </c>
      <c r="E304">
        <v>0</v>
      </c>
      <c r="F304" s="15" t="s">
        <v>44</v>
      </c>
      <c r="G304" t="str" cm="1">
        <f t="array" aca="1" ref="G304" ca="1">_xlfn.XLOOKUP(A304,APPLICATION_NUMBER,APPLICATION_PRIMARY_OWNER)</f>
        <v>QUASAR HOLDING LLC</v>
      </c>
      <c r="H304" cm="1">
        <f t="array" aca="1" ref="H304" ca="1">SUMIFS(AMOUNT,APPL_ID,A304,YEAR,C304,DIVERSION_TYPE,"DIRECT")</f>
        <v>0</v>
      </c>
      <c r="I304" cm="1">
        <f t="array" aca="1" ref="I304" ca="1">SUMIFS(AMOUNT,APPL_ID,A304,YEAR,C304,DIVERSION_TYPE,"STORAGE")</f>
        <v>0</v>
      </c>
      <c r="J304">
        <f t="shared" ca="1" si="4"/>
        <v>0</v>
      </c>
      <c r="K304" s="17" cm="1">
        <f t="array" aca="1" ref="K304" ca="1">IF(J304&gt;0,COUNTIFS(AnnualTotalDiversion,J304,APPL_ID,"&lt;&gt;"&amp;A304,Owner,G304,YEAR,C304)/12,0)</f>
        <v>0</v>
      </c>
    </row>
    <row r="305" spans="1:11" x14ac:dyDescent="0.25">
      <c r="A305" t="s">
        <v>48</v>
      </c>
      <c r="B305">
        <v>59677</v>
      </c>
      <c r="C305">
        <v>2018</v>
      </c>
      <c r="D305">
        <v>10</v>
      </c>
      <c r="E305">
        <v>0</v>
      </c>
      <c r="F305" s="15" t="s">
        <v>45</v>
      </c>
      <c r="G305" t="str" cm="1">
        <f t="array" aca="1" ref="G305" ca="1">_xlfn.XLOOKUP(A305,APPLICATION_NUMBER,APPLICATION_PRIMARY_OWNER)</f>
        <v>QUASAR HOLDING LLC</v>
      </c>
      <c r="H305" cm="1">
        <f t="array" aca="1" ref="H305" ca="1">SUMIFS(AMOUNT,APPL_ID,A305,YEAR,C305,DIVERSION_TYPE,"DIRECT")</f>
        <v>0</v>
      </c>
      <c r="I305" cm="1">
        <f t="array" aca="1" ref="I305" ca="1">SUMIFS(AMOUNT,APPL_ID,A305,YEAR,C305,DIVERSION_TYPE,"STORAGE")</f>
        <v>0</v>
      </c>
      <c r="J305">
        <f t="shared" ca="1" si="4"/>
        <v>0</v>
      </c>
      <c r="K305" s="17" cm="1">
        <f t="array" aca="1" ref="K305" ca="1">IF(J305&gt;0,COUNTIFS(AnnualTotalDiversion,J305,APPL_ID,"&lt;&gt;"&amp;A305,Owner,G305,YEAR,C305)/12,0)</f>
        <v>0</v>
      </c>
    </row>
    <row r="306" spans="1:11" x14ac:dyDescent="0.25">
      <c r="A306" t="s">
        <v>48</v>
      </c>
      <c r="B306">
        <v>59677</v>
      </c>
      <c r="C306">
        <v>2018</v>
      </c>
      <c r="D306">
        <v>9</v>
      </c>
      <c r="E306">
        <v>0</v>
      </c>
      <c r="F306" s="15" t="s">
        <v>45</v>
      </c>
      <c r="G306" t="str" cm="1">
        <f t="array" aca="1" ref="G306" ca="1">_xlfn.XLOOKUP(A306,APPLICATION_NUMBER,APPLICATION_PRIMARY_OWNER)</f>
        <v>QUASAR HOLDING LLC</v>
      </c>
      <c r="H306" cm="1">
        <f t="array" aca="1" ref="H306" ca="1">SUMIFS(AMOUNT,APPL_ID,A306,YEAR,C306,DIVERSION_TYPE,"DIRECT")</f>
        <v>0</v>
      </c>
      <c r="I306" cm="1">
        <f t="array" aca="1" ref="I306" ca="1">SUMIFS(AMOUNT,APPL_ID,A306,YEAR,C306,DIVERSION_TYPE,"STORAGE")</f>
        <v>0</v>
      </c>
      <c r="J306">
        <f t="shared" ca="1" si="4"/>
        <v>0</v>
      </c>
      <c r="K306" s="17" cm="1">
        <f t="array" aca="1" ref="K306" ca="1">IF(J306&gt;0,COUNTIFS(AnnualTotalDiversion,J306,APPL_ID,"&lt;&gt;"&amp;A306,Owner,G306,YEAR,C306)/12,0)</f>
        <v>0</v>
      </c>
    </row>
    <row r="307" spans="1:11" x14ac:dyDescent="0.25">
      <c r="A307" t="s">
        <v>48</v>
      </c>
      <c r="B307">
        <v>59677</v>
      </c>
      <c r="C307">
        <v>2017</v>
      </c>
      <c r="D307">
        <v>3</v>
      </c>
      <c r="E307">
        <v>0</v>
      </c>
      <c r="F307" s="15" t="s">
        <v>45</v>
      </c>
      <c r="G307" t="str" cm="1">
        <f t="array" aca="1" ref="G307" ca="1">_xlfn.XLOOKUP(A307,APPLICATION_NUMBER,APPLICATION_PRIMARY_OWNER)</f>
        <v>QUASAR HOLDING LLC</v>
      </c>
      <c r="H307" cm="1">
        <f t="array" aca="1" ref="H307" ca="1">SUMIFS(AMOUNT,APPL_ID,A307,YEAR,C307,DIVERSION_TYPE,"DIRECT")</f>
        <v>0</v>
      </c>
      <c r="I307" cm="1">
        <f t="array" aca="1" ref="I307" ca="1">SUMIFS(AMOUNT,APPL_ID,A307,YEAR,C307,DIVERSION_TYPE,"STORAGE")</f>
        <v>0</v>
      </c>
      <c r="J307">
        <f t="shared" ca="1" si="4"/>
        <v>0</v>
      </c>
      <c r="K307" s="17" cm="1">
        <f t="array" aca="1" ref="K307" ca="1">IF(J307&gt;0,COUNTIFS(AnnualTotalDiversion,J307,APPL_ID,"&lt;&gt;"&amp;A307,Owner,G307,YEAR,C307)/12,0)</f>
        <v>0</v>
      </c>
    </row>
    <row r="308" spans="1:11" x14ac:dyDescent="0.25">
      <c r="A308" t="s">
        <v>48</v>
      </c>
      <c r="B308">
        <v>59677</v>
      </c>
      <c r="C308">
        <v>2018</v>
      </c>
      <c r="D308">
        <v>5</v>
      </c>
      <c r="E308">
        <v>0</v>
      </c>
      <c r="F308" s="15" t="s">
        <v>45</v>
      </c>
      <c r="G308" t="str" cm="1">
        <f t="array" aca="1" ref="G308" ca="1">_xlfn.XLOOKUP(A308,APPLICATION_NUMBER,APPLICATION_PRIMARY_OWNER)</f>
        <v>QUASAR HOLDING LLC</v>
      </c>
      <c r="H308" cm="1">
        <f t="array" aca="1" ref="H308" ca="1">SUMIFS(AMOUNT,APPL_ID,A308,YEAR,C308,DIVERSION_TYPE,"DIRECT")</f>
        <v>0</v>
      </c>
      <c r="I308" cm="1">
        <f t="array" aca="1" ref="I308" ca="1">SUMIFS(AMOUNT,APPL_ID,A308,YEAR,C308,DIVERSION_TYPE,"STORAGE")</f>
        <v>0</v>
      </c>
      <c r="J308">
        <f t="shared" ca="1" si="4"/>
        <v>0</v>
      </c>
      <c r="K308" s="17" cm="1">
        <f t="array" aca="1" ref="K308" ca="1">IF(J308&gt;0,COUNTIFS(AnnualTotalDiversion,J308,APPL_ID,"&lt;&gt;"&amp;A308,Owner,G308,YEAR,C308)/12,0)</f>
        <v>0</v>
      </c>
    </row>
    <row r="309" spans="1:11" x14ac:dyDescent="0.25">
      <c r="A309" t="s">
        <v>48</v>
      </c>
      <c r="B309">
        <v>59677</v>
      </c>
      <c r="C309">
        <v>2019</v>
      </c>
      <c r="D309">
        <v>1</v>
      </c>
      <c r="E309">
        <v>0</v>
      </c>
      <c r="F309" s="15" t="s">
        <v>44</v>
      </c>
      <c r="G309" t="str" cm="1">
        <f t="array" aca="1" ref="G309" ca="1">_xlfn.XLOOKUP(A309,APPLICATION_NUMBER,APPLICATION_PRIMARY_OWNER)</f>
        <v>QUASAR HOLDING LLC</v>
      </c>
      <c r="H309" cm="1">
        <f t="array" aca="1" ref="H309" ca="1">SUMIFS(AMOUNT,APPL_ID,A309,YEAR,C309,DIVERSION_TYPE,"DIRECT")</f>
        <v>0</v>
      </c>
      <c r="I309" cm="1">
        <f t="array" aca="1" ref="I309" ca="1">SUMIFS(AMOUNT,APPL_ID,A309,YEAR,C309,DIVERSION_TYPE,"STORAGE")</f>
        <v>0</v>
      </c>
      <c r="J309">
        <f t="shared" ca="1" si="4"/>
        <v>0</v>
      </c>
      <c r="K309" s="17" cm="1">
        <f t="array" aca="1" ref="K309" ca="1">IF(J309&gt;0,COUNTIFS(AnnualTotalDiversion,J309,APPL_ID,"&lt;&gt;"&amp;A309,Owner,G309,YEAR,C309)/12,0)</f>
        <v>0</v>
      </c>
    </row>
    <row r="310" spans="1:11" x14ac:dyDescent="0.25">
      <c r="A310" t="s">
        <v>48</v>
      </c>
      <c r="B310">
        <v>59677</v>
      </c>
      <c r="C310">
        <v>2018</v>
      </c>
      <c r="D310">
        <v>2</v>
      </c>
      <c r="E310">
        <v>0</v>
      </c>
      <c r="F310" s="15" t="s">
        <v>45</v>
      </c>
      <c r="G310" t="str" cm="1">
        <f t="array" aca="1" ref="G310" ca="1">_xlfn.XLOOKUP(A310,APPLICATION_NUMBER,APPLICATION_PRIMARY_OWNER)</f>
        <v>QUASAR HOLDING LLC</v>
      </c>
      <c r="H310" cm="1">
        <f t="array" aca="1" ref="H310" ca="1">SUMIFS(AMOUNT,APPL_ID,A310,YEAR,C310,DIVERSION_TYPE,"DIRECT")</f>
        <v>0</v>
      </c>
      <c r="I310" cm="1">
        <f t="array" aca="1" ref="I310" ca="1">SUMIFS(AMOUNT,APPL_ID,A310,YEAR,C310,DIVERSION_TYPE,"STORAGE")</f>
        <v>0</v>
      </c>
      <c r="J310">
        <f t="shared" ca="1" si="4"/>
        <v>0</v>
      </c>
      <c r="K310" s="17" cm="1">
        <f t="array" aca="1" ref="K310" ca="1">IF(J310&gt;0,COUNTIFS(AnnualTotalDiversion,J310,APPL_ID,"&lt;&gt;"&amp;A310,Owner,G310,YEAR,C310)/12,0)</f>
        <v>0</v>
      </c>
    </row>
    <row r="311" spans="1:11" x14ac:dyDescent="0.25">
      <c r="A311" t="s">
        <v>48</v>
      </c>
      <c r="B311">
        <v>59677</v>
      </c>
      <c r="C311">
        <v>2018</v>
      </c>
      <c r="D311">
        <v>1</v>
      </c>
      <c r="E311">
        <v>0</v>
      </c>
      <c r="F311" s="15" t="s">
        <v>46</v>
      </c>
      <c r="G311" t="str" cm="1">
        <f t="array" aca="1" ref="G311" ca="1">_xlfn.XLOOKUP(A311,APPLICATION_NUMBER,APPLICATION_PRIMARY_OWNER)</f>
        <v>QUASAR HOLDING LLC</v>
      </c>
      <c r="H311" cm="1">
        <f t="array" aca="1" ref="H311" ca="1">SUMIFS(AMOUNT,APPL_ID,A311,YEAR,C311,DIVERSION_TYPE,"DIRECT")</f>
        <v>0</v>
      </c>
      <c r="I311" cm="1">
        <f t="array" aca="1" ref="I311" ca="1">SUMIFS(AMOUNT,APPL_ID,A311,YEAR,C311,DIVERSION_TYPE,"STORAGE")</f>
        <v>0</v>
      </c>
      <c r="J311">
        <f t="shared" ca="1" si="4"/>
        <v>0</v>
      </c>
      <c r="K311" s="17" cm="1">
        <f t="array" aca="1" ref="K311" ca="1">IF(J311&gt;0,COUNTIFS(AnnualTotalDiversion,J311,APPL_ID,"&lt;&gt;"&amp;A311,Owner,G311,YEAR,C311)/12,0)</f>
        <v>0</v>
      </c>
    </row>
    <row r="312" spans="1:11" x14ac:dyDescent="0.25">
      <c r="A312" t="s">
        <v>48</v>
      </c>
      <c r="B312">
        <v>59677</v>
      </c>
      <c r="C312">
        <v>2018</v>
      </c>
      <c r="D312">
        <v>3</v>
      </c>
      <c r="E312">
        <v>0</v>
      </c>
      <c r="F312" s="15" t="s">
        <v>45</v>
      </c>
      <c r="G312" t="str" cm="1">
        <f t="array" aca="1" ref="G312" ca="1">_xlfn.XLOOKUP(A312,APPLICATION_NUMBER,APPLICATION_PRIMARY_OWNER)</f>
        <v>QUASAR HOLDING LLC</v>
      </c>
      <c r="H312" cm="1">
        <f t="array" aca="1" ref="H312" ca="1">SUMIFS(AMOUNT,APPL_ID,A312,YEAR,C312,DIVERSION_TYPE,"DIRECT")</f>
        <v>0</v>
      </c>
      <c r="I312" cm="1">
        <f t="array" aca="1" ref="I312" ca="1">SUMIFS(AMOUNT,APPL_ID,A312,YEAR,C312,DIVERSION_TYPE,"STORAGE")</f>
        <v>0</v>
      </c>
      <c r="J312">
        <f t="shared" ca="1" si="4"/>
        <v>0</v>
      </c>
      <c r="K312" s="17" cm="1">
        <f t="array" aca="1" ref="K312" ca="1">IF(J312&gt;0,COUNTIFS(AnnualTotalDiversion,J312,APPL_ID,"&lt;&gt;"&amp;A312,Owner,G312,YEAR,C312)/12,0)</f>
        <v>0</v>
      </c>
    </row>
    <row r="313" spans="1:11" x14ac:dyDescent="0.25">
      <c r="A313" t="s">
        <v>48</v>
      </c>
      <c r="B313">
        <v>59677</v>
      </c>
      <c r="C313">
        <v>2018</v>
      </c>
      <c r="D313">
        <v>1</v>
      </c>
      <c r="E313">
        <v>0</v>
      </c>
      <c r="F313" s="15" t="s">
        <v>44</v>
      </c>
      <c r="G313" t="str" cm="1">
        <f t="array" aca="1" ref="G313" ca="1">_xlfn.XLOOKUP(A313,APPLICATION_NUMBER,APPLICATION_PRIMARY_OWNER)</f>
        <v>QUASAR HOLDING LLC</v>
      </c>
      <c r="H313" cm="1">
        <f t="array" aca="1" ref="H313" ca="1">SUMIFS(AMOUNT,APPL_ID,A313,YEAR,C313,DIVERSION_TYPE,"DIRECT")</f>
        <v>0</v>
      </c>
      <c r="I313" cm="1">
        <f t="array" aca="1" ref="I313" ca="1">SUMIFS(AMOUNT,APPL_ID,A313,YEAR,C313,DIVERSION_TYPE,"STORAGE")</f>
        <v>0</v>
      </c>
      <c r="J313">
        <f t="shared" ca="1" si="4"/>
        <v>0</v>
      </c>
      <c r="K313" s="17" cm="1">
        <f t="array" aca="1" ref="K313" ca="1">IF(J313&gt;0,COUNTIFS(AnnualTotalDiversion,J313,APPL_ID,"&lt;&gt;"&amp;A313,Owner,G313,YEAR,C313)/12,0)</f>
        <v>0</v>
      </c>
    </row>
    <row r="314" spans="1:11" x14ac:dyDescent="0.25">
      <c r="A314" t="s">
        <v>48</v>
      </c>
      <c r="B314">
        <v>59677</v>
      </c>
      <c r="C314">
        <v>2020</v>
      </c>
      <c r="D314">
        <v>5</v>
      </c>
      <c r="E314">
        <v>0</v>
      </c>
      <c r="F314" s="15" t="s">
        <v>45</v>
      </c>
      <c r="G314" t="str" cm="1">
        <f t="array" aca="1" ref="G314" ca="1">_xlfn.XLOOKUP(A314,APPLICATION_NUMBER,APPLICATION_PRIMARY_OWNER)</f>
        <v>QUASAR HOLDING LLC</v>
      </c>
      <c r="H314" cm="1">
        <f t="array" aca="1" ref="H314" ca="1">SUMIFS(AMOUNT,APPL_ID,A314,YEAR,C314,DIVERSION_TYPE,"DIRECT")</f>
        <v>0</v>
      </c>
      <c r="I314" cm="1">
        <f t="array" aca="1" ref="I314" ca="1">SUMIFS(AMOUNT,APPL_ID,A314,YEAR,C314,DIVERSION_TYPE,"STORAGE")</f>
        <v>0</v>
      </c>
      <c r="J314">
        <f t="shared" ca="1" si="4"/>
        <v>0</v>
      </c>
      <c r="K314" s="17" cm="1">
        <f t="array" aca="1" ref="K314" ca="1">IF(J314&gt;0,COUNTIFS(AnnualTotalDiversion,J314,APPL_ID,"&lt;&gt;"&amp;A314,Owner,G314,YEAR,C314)/12,0)</f>
        <v>0</v>
      </c>
    </row>
    <row r="315" spans="1:11" x14ac:dyDescent="0.25">
      <c r="A315" t="s">
        <v>48</v>
      </c>
      <c r="B315">
        <v>59677</v>
      </c>
      <c r="C315">
        <v>2020</v>
      </c>
      <c r="D315">
        <v>2</v>
      </c>
      <c r="E315">
        <v>0</v>
      </c>
      <c r="F315" s="15" t="s">
        <v>45</v>
      </c>
      <c r="G315" t="str" cm="1">
        <f t="array" aca="1" ref="G315" ca="1">_xlfn.XLOOKUP(A315,APPLICATION_NUMBER,APPLICATION_PRIMARY_OWNER)</f>
        <v>QUASAR HOLDING LLC</v>
      </c>
      <c r="H315" cm="1">
        <f t="array" aca="1" ref="H315" ca="1">SUMIFS(AMOUNT,APPL_ID,A315,YEAR,C315,DIVERSION_TYPE,"DIRECT")</f>
        <v>0</v>
      </c>
      <c r="I315" cm="1">
        <f t="array" aca="1" ref="I315" ca="1">SUMIFS(AMOUNT,APPL_ID,A315,YEAR,C315,DIVERSION_TYPE,"STORAGE")</f>
        <v>0</v>
      </c>
      <c r="J315">
        <f t="shared" ca="1" si="4"/>
        <v>0</v>
      </c>
      <c r="K315" s="17" cm="1">
        <f t="array" aca="1" ref="K315" ca="1">IF(J315&gt;0,COUNTIFS(AnnualTotalDiversion,J315,APPL_ID,"&lt;&gt;"&amp;A315,Owner,G315,YEAR,C315)/12,0)</f>
        <v>0</v>
      </c>
    </row>
    <row r="316" spans="1:11" x14ac:dyDescent="0.25">
      <c r="A316" t="s">
        <v>48</v>
      </c>
      <c r="B316">
        <v>59677</v>
      </c>
      <c r="C316">
        <v>2017</v>
      </c>
      <c r="D316">
        <v>9</v>
      </c>
      <c r="E316">
        <v>0</v>
      </c>
      <c r="F316" s="15" t="s">
        <v>45</v>
      </c>
      <c r="G316" t="str" cm="1">
        <f t="array" aca="1" ref="G316" ca="1">_xlfn.XLOOKUP(A316,APPLICATION_NUMBER,APPLICATION_PRIMARY_OWNER)</f>
        <v>QUASAR HOLDING LLC</v>
      </c>
      <c r="H316" cm="1">
        <f t="array" aca="1" ref="H316" ca="1">SUMIFS(AMOUNT,APPL_ID,A316,YEAR,C316,DIVERSION_TYPE,"DIRECT")</f>
        <v>0</v>
      </c>
      <c r="I316" cm="1">
        <f t="array" aca="1" ref="I316" ca="1">SUMIFS(AMOUNT,APPL_ID,A316,YEAR,C316,DIVERSION_TYPE,"STORAGE")</f>
        <v>0</v>
      </c>
      <c r="J316">
        <f t="shared" ca="1" si="4"/>
        <v>0</v>
      </c>
      <c r="K316" s="17" cm="1">
        <f t="array" aca="1" ref="K316" ca="1">IF(J316&gt;0,COUNTIFS(AnnualTotalDiversion,J316,APPL_ID,"&lt;&gt;"&amp;A316,Owner,G316,YEAR,C316)/12,0)</f>
        <v>0</v>
      </c>
    </row>
    <row r="317" spans="1:11" x14ac:dyDescent="0.25">
      <c r="A317" t="s">
        <v>48</v>
      </c>
      <c r="B317">
        <v>59677</v>
      </c>
      <c r="C317">
        <v>2019</v>
      </c>
      <c r="D317">
        <v>7</v>
      </c>
      <c r="E317">
        <v>0</v>
      </c>
      <c r="F317" s="15" t="s">
        <v>44</v>
      </c>
      <c r="G317" t="str" cm="1">
        <f t="array" aca="1" ref="G317" ca="1">_xlfn.XLOOKUP(A317,APPLICATION_NUMBER,APPLICATION_PRIMARY_OWNER)</f>
        <v>QUASAR HOLDING LLC</v>
      </c>
      <c r="H317" cm="1">
        <f t="array" aca="1" ref="H317" ca="1">SUMIFS(AMOUNT,APPL_ID,A317,YEAR,C317,DIVERSION_TYPE,"DIRECT")</f>
        <v>0</v>
      </c>
      <c r="I317" cm="1">
        <f t="array" aca="1" ref="I317" ca="1">SUMIFS(AMOUNT,APPL_ID,A317,YEAR,C317,DIVERSION_TYPE,"STORAGE")</f>
        <v>0</v>
      </c>
      <c r="J317">
        <f t="shared" ca="1" si="4"/>
        <v>0</v>
      </c>
      <c r="K317" s="17" cm="1">
        <f t="array" aca="1" ref="K317" ca="1">IF(J317&gt;0,COUNTIFS(AnnualTotalDiversion,J317,APPL_ID,"&lt;&gt;"&amp;A317,Owner,G317,YEAR,C317)/12,0)</f>
        <v>0</v>
      </c>
    </row>
    <row r="318" spans="1:11" x14ac:dyDescent="0.25">
      <c r="A318" t="s">
        <v>48</v>
      </c>
      <c r="B318">
        <v>59677</v>
      </c>
      <c r="C318">
        <v>2017</v>
      </c>
      <c r="D318">
        <v>12</v>
      </c>
      <c r="E318">
        <v>0</v>
      </c>
      <c r="F318" s="15" t="s">
        <v>45</v>
      </c>
      <c r="G318" t="str" cm="1">
        <f t="array" aca="1" ref="G318" ca="1">_xlfn.XLOOKUP(A318,APPLICATION_NUMBER,APPLICATION_PRIMARY_OWNER)</f>
        <v>QUASAR HOLDING LLC</v>
      </c>
      <c r="H318" cm="1">
        <f t="array" aca="1" ref="H318" ca="1">SUMIFS(AMOUNT,APPL_ID,A318,YEAR,C318,DIVERSION_TYPE,"DIRECT")</f>
        <v>0</v>
      </c>
      <c r="I318" cm="1">
        <f t="array" aca="1" ref="I318" ca="1">SUMIFS(AMOUNT,APPL_ID,A318,YEAR,C318,DIVERSION_TYPE,"STORAGE")</f>
        <v>0</v>
      </c>
      <c r="J318">
        <f t="shared" ca="1" si="4"/>
        <v>0</v>
      </c>
      <c r="K318" s="17" cm="1">
        <f t="array" aca="1" ref="K318" ca="1">IF(J318&gt;0,COUNTIFS(AnnualTotalDiversion,J318,APPL_ID,"&lt;&gt;"&amp;A318,Owner,G318,YEAR,C318)/12,0)</f>
        <v>0</v>
      </c>
    </row>
    <row r="319" spans="1:11" x14ac:dyDescent="0.25">
      <c r="A319" t="s">
        <v>48</v>
      </c>
      <c r="B319">
        <v>59677</v>
      </c>
      <c r="C319">
        <v>2017</v>
      </c>
      <c r="D319">
        <v>12</v>
      </c>
      <c r="E319">
        <v>0</v>
      </c>
      <c r="F319" s="15" t="s">
        <v>44</v>
      </c>
      <c r="G319" t="str" cm="1">
        <f t="array" aca="1" ref="G319" ca="1">_xlfn.XLOOKUP(A319,APPLICATION_NUMBER,APPLICATION_PRIMARY_OWNER)</f>
        <v>QUASAR HOLDING LLC</v>
      </c>
      <c r="H319" cm="1">
        <f t="array" aca="1" ref="H319" ca="1">SUMIFS(AMOUNT,APPL_ID,A319,YEAR,C319,DIVERSION_TYPE,"DIRECT")</f>
        <v>0</v>
      </c>
      <c r="I319" cm="1">
        <f t="array" aca="1" ref="I319" ca="1">SUMIFS(AMOUNT,APPL_ID,A319,YEAR,C319,DIVERSION_TYPE,"STORAGE")</f>
        <v>0</v>
      </c>
      <c r="J319">
        <f t="shared" ca="1" si="4"/>
        <v>0</v>
      </c>
      <c r="K319" s="17" cm="1">
        <f t="array" aca="1" ref="K319" ca="1">IF(J319&gt;0,COUNTIFS(AnnualTotalDiversion,J319,APPL_ID,"&lt;&gt;"&amp;A319,Owner,G319,YEAR,C319)/12,0)</f>
        <v>0</v>
      </c>
    </row>
    <row r="320" spans="1:11" x14ac:dyDescent="0.25">
      <c r="A320" t="s">
        <v>48</v>
      </c>
      <c r="B320">
        <v>59677</v>
      </c>
      <c r="C320">
        <v>2020</v>
      </c>
      <c r="D320">
        <v>11</v>
      </c>
      <c r="E320">
        <v>0</v>
      </c>
      <c r="F320" s="15" t="s">
        <v>45</v>
      </c>
      <c r="G320" t="str" cm="1">
        <f t="array" aca="1" ref="G320" ca="1">_xlfn.XLOOKUP(A320,APPLICATION_NUMBER,APPLICATION_PRIMARY_OWNER)</f>
        <v>QUASAR HOLDING LLC</v>
      </c>
      <c r="H320" cm="1">
        <f t="array" aca="1" ref="H320" ca="1">SUMIFS(AMOUNT,APPL_ID,A320,YEAR,C320,DIVERSION_TYPE,"DIRECT")</f>
        <v>0</v>
      </c>
      <c r="I320" cm="1">
        <f t="array" aca="1" ref="I320" ca="1">SUMIFS(AMOUNT,APPL_ID,A320,YEAR,C320,DIVERSION_TYPE,"STORAGE")</f>
        <v>0</v>
      </c>
      <c r="J320">
        <f t="shared" ca="1" si="4"/>
        <v>0</v>
      </c>
      <c r="K320" s="17" cm="1">
        <f t="array" aca="1" ref="K320" ca="1">IF(J320&gt;0,COUNTIFS(AnnualTotalDiversion,J320,APPL_ID,"&lt;&gt;"&amp;A320,Owner,G320,YEAR,C320)/12,0)</f>
        <v>0</v>
      </c>
    </row>
    <row r="321" spans="1:11" x14ac:dyDescent="0.25">
      <c r="A321" t="s">
        <v>48</v>
      </c>
      <c r="B321">
        <v>59677</v>
      </c>
      <c r="C321">
        <v>2020</v>
      </c>
      <c r="D321">
        <v>9</v>
      </c>
      <c r="E321">
        <v>0</v>
      </c>
      <c r="F321" s="15" t="s">
        <v>45</v>
      </c>
      <c r="G321" t="str" cm="1">
        <f t="array" aca="1" ref="G321" ca="1">_xlfn.XLOOKUP(A321,APPLICATION_NUMBER,APPLICATION_PRIMARY_OWNER)</f>
        <v>QUASAR HOLDING LLC</v>
      </c>
      <c r="H321" cm="1">
        <f t="array" aca="1" ref="H321" ca="1">SUMIFS(AMOUNT,APPL_ID,A321,YEAR,C321,DIVERSION_TYPE,"DIRECT")</f>
        <v>0</v>
      </c>
      <c r="I321" cm="1">
        <f t="array" aca="1" ref="I321" ca="1">SUMIFS(AMOUNT,APPL_ID,A321,YEAR,C321,DIVERSION_TYPE,"STORAGE")</f>
        <v>0</v>
      </c>
      <c r="J321">
        <f t="shared" ca="1" si="4"/>
        <v>0</v>
      </c>
      <c r="K321" s="17" cm="1">
        <f t="array" aca="1" ref="K321" ca="1">IF(J321&gt;0,COUNTIFS(AnnualTotalDiversion,J321,APPL_ID,"&lt;&gt;"&amp;A321,Owner,G321,YEAR,C321)/12,0)</f>
        <v>0</v>
      </c>
    </row>
    <row r="322" spans="1:11" x14ac:dyDescent="0.25">
      <c r="A322" t="s">
        <v>48</v>
      </c>
      <c r="B322">
        <v>59677</v>
      </c>
      <c r="C322">
        <v>2019</v>
      </c>
      <c r="D322">
        <v>8</v>
      </c>
      <c r="E322">
        <v>0</v>
      </c>
      <c r="F322" s="15" t="s">
        <v>44</v>
      </c>
      <c r="G322" t="str" cm="1">
        <f t="array" aca="1" ref="G322" ca="1">_xlfn.XLOOKUP(A322,APPLICATION_NUMBER,APPLICATION_PRIMARY_OWNER)</f>
        <v>QUASAR HOLDING LLC</v>
      </c>
      <c r="H322" cm="1">
        <f t="array" aca="1" ref="H322" ca="1">SUMIFS(AMOUNT,APPL_ID,A322,YEAR,C322,DIVERSION_TYPE,"DIRECT")</f>
        <v>0</v>
      </c>
      <c r="I322" cm="1">
        <f t="array" aca="1" ref="I322" ca="1">SUMIFS(AMOUNT,APPL_ID,A322,YEAR,C322,DIVERSION_TYPE,"STORAGE")</f>
        <v>0</v>
      </c>
      <c r="J322">
        <f t="shared" ca="1" si="4"/>
        <v>0</v>
      </c>
      <c r="K322" s="17" cm="1">
        <f t="array" aca="1" ref="K322" ca="1">IF(J322&gt;0,COUNTIFS(AnnualTotalDiversion,J322,APPL_ID,"&lt;&gt;"&amp;A322,Owner,G322,YEAR,C322)/12,0)</f>
        <v>0</v>
      </c>
    </row>
    <row r="323" spans="1:11" x14ac:dyDescent="0.25">
      <c r="A323" t="s">
        <v>48</v>
      </c>
      <c r="B323">
        <v>59677</v>
      </c>
      <c r="C323">
        <v>2017</v>
      </c>
      <c r="D323">
        <v>6</v>
      </c>
      <c r="E323">
        <v>0</v>
      </c>
      <c r="F323" s="15" t="s">
        <v>45</v>
      </c>
      <c r="G323" t="str" cm="1">
        <f t="array" aca="1" ref="G323" ca="1">_xlfn.XLOOKUP(A323,APPLICATION_NUMBER,APPLICATION_PRIMARY_OWNER)</f>
        <v>QUASAR HOLDING LLC</v>
      </c>
      <c r="H323" cm="1">
        <f t="array" aca="1" ref="H323" ca="1">SUMIFS(AMOUNT,APPL_ID,A323,YEAR,C323,DIVERSION_TYPE,"DIRECT")</f>
        <v>0</v>
      </c>
      <c r="I323" cm="1">
        <f t="array" aca="1" ref="I323" ca="1">SUMIFS(AMOUNT,APPL_ID,A323,YEAR,C323,DIVERSION_TYPE,"STORAGE")</f>
        <v>0</v>
      </c>
      <c r="J323">
        <f t="shared" ca="1" si="4"/>
        <v>0</v>
      </c>
      <c r="K323" s="17" cm="1">
        <f t="array" aca="1" ref="K323" ca="1">IF(J323&gt;0,COUNTIFS(AnnualTotalDiversion,J323,APPL_ID,"&lt;&gt;"&amp;A323,Owner,G323,YEAR,C323)/12,0)</f>
        <v>0</v>
      </c>
    </row>
    <row r="324" spans="1:11" x14ac:dyDescent="0.25">
      <c r="A324" t="s">
        <v>48</v>
      </c>
      <c r="B324">
        <v>59677</v>
      </c>
      <c r="C324">
        <v>2018</v>
      </c>
      <c r="D324">
        <v>9</v>
      </c>
      <c r="E324">
        <v>0</v>
      </c>
      <c r="F324" s="15" t="s">
        <v>46</v>
      </c>
      <c r="G324" t="str" cm="1">
        <f t="array" aca="1" ref="G324" ca="1">_xlfn.XLOOKUP(A324,APPLICATION_NUMBER,APPLICATION_PRIMARY_OWNER)</f>
        <v>QUASAR HOLDING LLC</v>
      </c>
      <c r="H324" cm="1">
        <f t="array" aca="1" ref="H324" ca="1">SUMIFS(AMOUNT,APPL_ID,A324,YEAR,C324,DIVERSION_TYPE,"DIRECT")</f>
        <v>0</v>
      </c>
      <c r="I324" cm="1">
        <f t="array" aca="1" ref="I324" ca="1">SUMIFS(AMOUNT,APPL_ID,A324,YEAR,C324,DIVERSION_TYPE,"STORAGE")</f>
        <v>0</v>
      </c>
      <c r="J324">
        <f t="shared" ca="1" si="4"/>
        <v>0</v>
      </c>
      <c r="K324" s="17" cm="1">
        <f t="array" aca="1" ref="K324" ca="1">IF(J324&gt;0,COUNTIFS(AnnualTotalDiversion,J324,APPL_ID,"&lt;&gt;"&amp;A324,Owner,G324,YEAR,C324)/12,0)</f>
        <v>0</v>
      </c>
    </row>
    <row r="325" spans="1:11" x14ac:dyDescent="0.25">
      <c r="A325" t="s">
        <v>48</v>
      </c>
      <c r="B325">
        <v>59677</v>
      </c>
      <c r="C325">
        <v>2018</v>
      </c>
      <c r="D325">
        <v>2</v>
      </c>
      <c r="E325">
        <v>0</v>
      </c>
      <c r="F325" s="15" t="s">
        <v>46</v>
      </c>
      <c r="G325" t="str" cm="1">
        <f t="array" aca="1" ref="G325" ca="1">_xlfn.XLOOKUP(A325,APPLICATION_NUMBER,APPLICATION_PRIMARY_OWNER)</f>
        <v>QUASAR HOLDING LLC</v>
      </c>
      <c r="H325" cm="1">
        <f t="array" aca="1" ref="H325" ca="1">SUMIFS(AMOUNT,APPL_ID,A325,YEAR,C325,DIVERSION_TYPE,"DIRECT")</f>
        <v>0</v>
      </c>
      <c r="I325" cm="1">
        <f t="array" aca="1" ref="I325" ca="1">SUMIFS(AMOUNT,APPL_ID,A325,YEAR,C325,DIVERSION_TYPE,"STORAGE")</f>
        <v>0</v>
      </c>
      <c r="J325">
        <f t="shared" ref="J325:J388" ca="1" si="5">SUM(H325:I325)</f>
        <v>0</v>
      </c>
      <c r="K325" s="17" cm="1">
        <f t="array" aca="1" ref="K325" ca="1">IF(J325&gt;0,COUNTIFS(AnnualTotalDiversion,J325,APPL_ID,"&lt;&gt;"&amp;A325,Owner,G325,YEAR,C325)/12,0)</f>
        <v>0</v>
      </c>
    </row>
    <row r="326" spans="1:11" x14ac:dyDescent="0.25">
      <c r="A326" t="s">
        <v>48</v>
      </c>
      <c r="B326">
        <v>59677</v>
      </c>
      <c r="C326">
        <v>2020</v>
      </c>
      <c r="D326">
        <v>10</v>
      </c>
      <c r="E326">
        <v>0</v>
      </c>
      <c r="F326" s="15" t="s">
        <v>45</v>
      </c>
      <c r="G326" t="str" cm="1">
        <f t="array" aca="1" ref="G326" ca="1">_xlfn.XLOOKUP(A326,APPLICATION_NUMBER,APPLICATION_PRIMARY_OWNER)</f>
        <v>QUASAR HOLDING LLC</v>
      </c>
      <c r="H326" cm="1">
        <f t="array" aca="1" ref="H326" ca="1">SUMIFS(AMOUNT,APPL_ID,A326,YEAR,C326,DIVERSION_TYPE,"DIRECT")</f>
        <v>0</v>
      </c>
      <c r="I326" cm="1">
        <f t="array" aca="1" ref="I326" ca="1">SUMIFS(AMOUNT,APPL_ID,A326,YEAR,C326,DIVERSION_TYPE,"STORAGE")</f>
        <v>0</v>
      </c>
      <c r="J326">
        <f t="shared" ca="1" si="5"/>
        <v>0</v>
      </c>
      <c r="K326" s="17" cm="1">
        <f t="array" aca="1" ref="K326" ca="1">IF(J326&gt;0,COUNTIFS(AnnualTotalDiversion,J326,APPL_ID,"&lt;&gt;"&amp;A326,Owner,G326,YEAR,C326)/12,0)</f>
        <v>0</v>
      </c>
    </row>
    <row r="327" spans="1:11" x14ac:dyDescent="0.25">
      <c r="A327" t="s">
        <v>48</v>
      </c>
      <c r="B327">
        <v>59677</v>
      </c>
      <c r="C327">
        <v>2020</v>
      </c>
      <c r="D327">
        <v>4</v>
      </c>
      <c r="E327">
        <v>0</v>
      </c>
      <c r="F327" s="15" t="s">
        <v>45</v>
      </c>
      <c r="G327" t="str" cm="1">
        <f t="array" aca="1" ref="G327" ca="1">_xlfn.XLOOKUP(A327,APPLICATION_NUMBER,APPLICATION_PRIMARY_OWNER)</f>
        <v>QUASAR HOLDING LLC</v>
      </c>
      <c r="H327" cm="1">
        <f t="array" aca="1" ref="H327" ca="1">SUMIFS(AMOUNT,APPL_ID,A327,YEAR,C327,DIVERSION_TYPE,"DIRECT")</f>
        <v>0</v>
      </c>
      <c r="I327" cm="1">
        <f t="array" aca="1" ref="I327" ca="1">SUMIFS(AMOUNT,APPL_ID,A327,YEAR,C327,DIVERSION_TYPE,"STORAGE")</f>
        <v>0</v>
      </c>
      <c r="J327">
        <f t="shared" ca="1" si="5"/>
        <v>0</v>
      </c>
      <c r="K327" s="17" cm="1">
        <f t="array" aca="1" ref="K327" ca="1">IF(J327&gt;0,COUNTIFS(AnnualTotalDiversion,J327,APPL_ID,"&lt;&gt;"&amp;A327,Owner,G327,YEAR,C327)/12,0)</f>
        <v>0</v>
      </c>
    </row>
    <row r="328" spans="1:11" x14ac:dyDescent="0.25">
      <c r="A328" t="s">
        <v>48</v>
      </c>
      <c r="B328">
        <v>59677</v>
      </c>
      <c r="C328">
        <v>2018</v>
      </c>
      <c r="D328">
        <v>10</v>
      </c>
      <c r="E328">
        <v>0</v>
      </c>
      <c r="F328" s="15" t="s">
        <v>44</v>
      </c>
      <c r="G328" t="str" cm="1">
        <f t="array" aca="1" ref="G328" ca="1">_xlfn.XLOOKUP(A328,APPLICATION_NUMBER,APPLICATION_PRIMARY_OWNER)</f>
        <v>QUASAR HOLDING LLC</v>
      </c>
      <c r="H328" cm="1">
        <f t="array" aca="1" ref="H328" ca="1">SUMIFS(AMOUNT,APPL_ID,A328,YEAR,C328,DIVERSION_TYPE,"DIRECT")</f>
        <v>0</v>
      </c>
      <c r="I328" cm="1">
        <f t="array" aca="1" ref="I328" ca="1">SUMIFS(AMOUNT,APPL_ID,A328,YEAR,C328,DIVERSION_TYPE,"STORAGE")</f>
        <v>0</v>
      </c>
      <c r="J328">
        <f t="shared" ca="1" si="5"/>
        <v>0</v>
      </c>
      <c r="K328" s="17" cm="1">
        <f t="array" aca="1" ref="K328" ca="1">IF(J328&gt;0,COUNTIFS(AnnualTotalDiversion,J328,APPL_ID,"&lt;&gt;"&amp;A328,Owner,G328,YEAR,C328)/12,0)</f>
        <v>0</v>
      </c>
    </row>
    <row r="329" spans="1:11" x14ac:dyDescent="0.25">
      <c r="A329" t="s">
        <v>48</v>
      </c>
      <c r="B329">
        <v>59677</v>
      </c>
      <c r="C329">
        <v>2018</v>
      </c>
      <c r="D329">
        <v>10</v>
      </c>
      <c r="E329">
        <v>0</v>
      </c>
      <c r="F329" s="15" t="s">
        <v>46</v>
      </c>
      <c r="G329" t="str" cm="1">
        <f t="array" aca="1" ref="G329" ca="1">_xlfn.XLOOKUP(A329,APPLICATION_NUMBER,APPLICATION_PRIMARY_OWNER)</f>
        <v>QUASAR HOLDING LLC</v>
      </c>
      <c r="H329" cm="1">
        <f t="array" aca="1" ref="H329" ca="1">SUMIFS(AMOUNT,APPL_ID,A329,YEAR,C329,DIVERSION_TYPE,"DIRECT")</f>
        <v>0</v>
      </c>
      <c r="I329" cm="1">
        <f t="array" aca="1" ref="I329" ca="1">SUMIFS(AMOUNT,APPL_ID,A329,YEAR,C329,DIVERSION_TYPE,"STORAGE")</f>
        <v>0</v>
      </c>
      <c r="J329">
        <f t="shared" ca="1" si="5"/>
        <v>0</v>
      </c>
      <c r="K329" s="17" cm="1">
        <f t="array" aca="1" ref="K329" ca="1">IF(J329&gt;0,COUNTIFS(AnnualTotalDiversion,J329,APPL_ID,"&lt;&gt;"&amp;A329,Owner,G329,YEAR,C329)/12,0)</f>
        <v>0</v>
      </c>
    </row>
    <row r="330" spans="1:11" x14ac:dyDescent="0.25">
      <c r="A330" t="s">
        <v>48</v>
      </c>
      <c r="B330">
        <v>59677</v>
      </c>
      <c r="C330">
        <v>2017</v>
      </c>
      <c r="D330">
        <v>9</v>
      </c>
      <c r="E330">
        <v>0</v>
      </c>
      <c r="F330" s="15" t="s">
        <v>44</v>
      </c>
      <c r="G330" t="str" cm="1">
        <f t="array" aca="1" ref="G330" ca="1">_xlfn.XLOOKUP(A330,APPLICATION_NUMBER,APPLICATION_PRIMARY_OWNER)</f>
        <v>QUASAR HOLDING LLC</v>
      </c>
      <c r="H330" cm="1">
        <f t="array" aca="1" ref="H330" ca="1">SUMIFS(AMOUNT,APPL_ID,A330,YEAR,C330,DIVERSION_TYPE,"DIRECT")</f>
        <v>0</v>
      </c>
      <c r="I330" cm="1">
        <f t="array" aca="1" ref="I330" ca="1">SUMIFS(AMOUNT,APPL_ID,A330,YEAR,C330,DIVERSION_TYPE,"STORAGE")</f>
        <v>0</v>
      </c>
      <c r="J330">
        <f t="shared" ca="1" si="5"/>
        <v>0</v>
      </c>
      <c r="K330" s="17" cm="1">
        <f t="array" aca="1" ref="K330" ca="1">IF(J330&gt;0,COUNTIFS(AnnualTotalDiversion,J330,APPL_ID,"&lt;&gt;"&amp;A330,Owner,G330,YEAR,C330)/12,0)</f>
        <v>0</v>
      </c>
    </row>
    <row r="331" spans="1:11" x14ac:dyDescent="0.25">
      <c r="A331" t="s">
        <v>48</v>
      </c>
      <c r="B331">
        <v>59677</v>
      </c>
      <c r="C331">
        <v>2018</v>
      </c>
      <c r="D331">
        <v>11</v>
      </c>
      <c r="E331">
        <v>0</v>
      </c>
      <c r="F331" s="15" t="s">
        <v>46</v>
      </c>
      <c r="G331" t="str" cm="1">
        <f t="array" aca="1" ref="G331" ca="1">_xlfn.XLOOKUP(A331,APPLICATION_NUMBER,APPLICATION_PRIMARY_OWNER)</f>
        <v>QUASAR HOLDING LLC</v>
      </c>
      <c r="H331" cm="1">
        <f t="array" aca="1" ref="H331" ca="1">SUMIFS(AMOUNT,APPL_ID,A331,YEAR,C331,DIVERSION_TYPE,"DIRECT")</f>
        <v>0</v>
      </c>
      <c r="I331" cm="1">
        <f t="array" aca="1" ref="I331" ca="1">SUMIFS(AMOUNT,APPL_ID,A331,YEAR,C331,DIVERSION_TYPE,"STORAGE")</f>
        <v>0</v>
      </c>
      <c r="J331">
        <f t="shared" ca="1" si="5"/>
        <v>0</v>
      </c>
      <c r="K331" s="17" cm="1">
        <f t="array" aca="1" ref="K331" ca="1">IF(J331&gt;0,COUNTIFS(AnnualTotalDiversion,J331,APPL_ID,"&lt;&gt;"&amp;A331,Owner,G331,YEAR,C331)/12,0)</f>
        <v>0</v>
      </c>
    </row>
    <row r="332" spans="1:11" x14ac:dyDescent="0.25">
      <c r="A332" t="s">
        <v>48</v>
      </c>
      <c r="B332">
        <v>59677</v>
      </c>
      <c r="C332">
        <v>2017</v>
      </c>
      <c r="D332">
        <v>5</v>
      </c>
      <c r="E332">
        <v>0</v>
      </c>
      <c r="F332" s="15" t="s">
        <v>45</v>
      </c>
      <c r="G332" t="str" cm="1">
        <f t="array" aca="1" ref="G332" ca="1">_xlfn.XLOOKUP(A332,APPLICATION_NUMBER,APPLICATION_PRIMARY_OWNER)</f>
        <v>QUASAR HOLDING LLC</v>
      </c>
      <c r="H332" cm="1">
        <f t="array" aca="1" ref="H332" ca="1">SUMIFS(AMOUNT,APPL_ID,A332,YEAR,C332,DIVERSION_TYPE,"DIRECT")</f>
        <v>0</v>
      </c>
      <c r="I332" cm="1">
        <f t="array" aca="1" ref="I332" ca="1">SUMIFS(AMOUNT,APPL_ID,A332,YEAR,C332,DIVERSION_TYPE,"STORAGE")</f>
        <v>0</v>
      </c>
      <c r="J332">
        <f t="shared" ca="1" si="5"/>
        <v>0</v>
      </c>
      <c r="K332" s="17" cm="1">
        <f t="array" aca="1" ref="K332" ca="1">IF(J332&gt;0,COUNTIFS(AnnualTotalDiversion,J332,APPL_ID,"&lt;&gt;"&amp;A332,Owner,G332,YEAR,C332)/12,0)</f>
        <v>0</v>
      </c>
    </row>
    <row r="333" spans="1:11" x14ac:dyDescent="0.25">
      <c r="A333" t="s">
        <v>48</v>
      </c>
      <c r="B333">
        <v>59677</v>
      </c>
      <c r="C333">
        <v>2017</v>
      </c>
      <c r="D333">
        <v>6</v>
      </c>
      <c r="E333">
        <v>0</v>
      </c>
      <c r="F333" s="15" t="s">
        <v>46</v>
      </c>
      <c r="G333" t="str" cm="1">
        <f t="array" aca="1" ref="G333" ca="1">_xlfn.XLOOKUP(A333,APPLICATION_NUMBER,APPLICATION_PRIMARY_OWNER)</f>
        <v>QUASAR HOLDING LLC</v>
      </c>
      <c r="H333" cm="1">
        <f t="array" aca="1" ref="H333" ca="1">SUMIFS(AMOUNT,APPL_ID,A333,YEAR,C333,DIVERSION_TYPE,"DIRECT")</f>
        <v>0</v>
      </c>
      <c r="I333" cm="1">
        <f t="array" aca="1" ref="I333" ca="1">SUMIFS(AMOUNT,APPL_ID,A333,YEAR,C333,DIVERSION_TYPE,"STORAGE")</f>
        <v>0</v>
      </c>
      <c r="J333">
        <f t="shared" ca="1" si="5"/>
        <v>0</v>
      </c>
      <c r="K333" s="17" cm="1">
        <f t="array" aca="1" ref="K333" ca="1">IF(J333&gt;0,COUNTIFS(AnnualTotalDiversion,J333,APPL_ID,"&lt;&gt;"&amp;A333,Owner,G333,YEAR,C333)/12,0)</f>
        <v>0</v>
      </c>
    </row>
    <row r="334" spans="1:11" x14ac:dyDescent="0.25">
      <c r="A334" t="s">
        <v>48</v>
      </c>
      <c r="B334">
        <v>59677</v>
      </c>
      <c r="C334">
        <v>2017</v>
      </c>
      <c r="D334">
        <v>12</v>
      </c>
      <c r="E334">
        <v>0</v>
      </c>
      <c r="F334" s="15" t="s">
        <v>46</v>
      </c>
      <c r="G334" t="str" cm="1">
        <f t="array" aca="1" ref="G334" ca="1">_xlfn.XLOOKUP(A334,APPLICATION_NUMBER,APPLICATION_PRIMARY_OWNER)</f>
        <v>QUASAR HOLDING LLC</v>
      </c>
      <c r="H334" cm="1">
        <f t="array" aca="1" ref="H334" ca="1">SUMIFS(AMOUNT,APPL_ID,A334,YEAR,C334,DIVERSION_TYPE,"DIRECT")</f>
        <v>0</v>
      </c>
      <c r="I334" cm="1">
        <f t="array" aca="1" ref="I334" ca="1">SUMIFS(AMOUNT,APPL_ID,A334,YEAR,C334,DIVERSION_TYPE,"STORAGE")</f>
        <v>0</v>
      </c>
      <c r="J334">
        <f t="shared" ca="1" si="5"/>
        <v>0</v>
      </c>
      <c r="K334" s="17" cm="1">
        <f t="array" aca="1" ref="K334" ca="1">IF(J334&gt;0,COUNTIFS(AnnualTotalDiversion,J334,APPL_ID,"&lt;&gt;"&amp;A334,Owner,G334,YEAR,C334)/12,0)</f>
        <v>0</v>
      </c>
    </row>
    <row r="335" spans="1:11" x14ac:dyDescent="0.25">
      <c r="A335" t="s">
        <v>48</v>
      </c>
      <c r="B335">
        <v>59677</v>
      </c>
      <c r="C335">
        <v>2020</v>
      </c>
      <c r="D335">
        <v>6</v>
      </c>
      <c r="E335">
        <v>0</v>
      </c>
      <c r="F335" s="15" t="s">
        <v>45</v>
      </c>
      <c r="G335" t="str" cm="1">
        <f t="array" aca="1" ref="G335" ca="1">_xlfn.XLOOKUP(A335,APPLICATION_NUMBER,APPLICATION_PRIMARY_OWNER)</f>
        <v>QUASAR HOLDING LLC</v>
      </c>
      <c r="H335" cm="1">
        <f t="array" aca="1" ref="H335" ca="1">SUMIFS(AMOUNT,APPL_ID,A335,YEAR,C335,DIVERSION_TYPE,"DIRECT")</f>
        <v>0</v>
      </c>
      <c r="I335" cm="1">
        <f t="array" aca="1" ref="I335" ca="1">SUMIFS(AMOUNT,APPL_ID,A335,YEAR,C335,DIVERSION_TYPE,"STORAGE")</f>
        <v>0</v>
      </c>
      <c r="J335">
        <f t="shared" ca="1" si="5"/>
        <v>0</v>
      </c>
      <c r="K335" s="17" cm="1">
        <f t="array" aca="1" ref="K335" ca="1">IF(J335&gt;0,COUNTIFS(AnnualTotalDiversion,J335,APPL_ID,"&lt;&gt;"&amp;A335,Owner,G335,YEAR,C335)/12,0)</f>
        <v>0</v>
      </c>
    </row>
    <row r="336" spans="1:11" x14ac:dyDescent="0.25">
      <c r="A336" t="s">
        <v>48</v>
      </c>
      <c r="B336">
        <v>59677</v>
      </c>
      <c r="C336">
        <v>2020</v>
      </c>
      <c r="D336">
        <v>12</v>
      </c>
      <c r="E336">
        <v>0</v>
      </c>
      <c r="F336" s="15" t="s">
        <v>45</v>
      </c>
      <c r="G336" t="str" cm="1">
        <f t="array" aca="1" ref="G336" ca="1">_xlfn.XLOOKUP(A336,APPLICATION_NUMBER,APPLICATION_PRIMARY_OWNER)</f>
        <v>QUASAR HOLDING LLC</v>
      </c>
      <c r="H336" cm="1">
        <f t="array" aca="1" ref="H336" ca="1">SUMIFS(AMOUNT,APPL_ID,A336,YEAR,C336,DIVERSION_TYPE,"DIRECT")</f>
        <v>0</v>
      </c>
      <c r="I336" cm="1">
        <f t="array" aca="1" ref="I336" ca="1">SUMIFS(AMOUNT,APPL_ID,A336,YEAR,C336,DIVERSION_TYPE,"STORAGE")</f>
        <v>0</v>
      </c>
      <c r="J336">
        <f t="shared" ca="1" si="5"/>
        <v>0</v>
      </c>
      <c r="K336" s="17" cm="1">
        <f t="array" aca="1" ref="K336" ca="1">IF(J336&gt;0,COUNTIFS(AnnualTotalDiversion,J336,APPL_ID,"&lt;&gt;"&amp;A336,Owner,G336,YEAR,C336)/12,0)</f>
        <v>0</v>
      </c>
    </row>
    <row r="337" spans="1:11" x14ac:dyDescent="0.25">
      <c r="A337" t="s">
        <v>48</v>
      </c>
      <c r="B337">
        <v>59677</v>
      </c>
      <c r="C337">
        <v>2017</v>
      </c>
      <c r="D337">
        <v>9</v>
      </c>
      <c r="E337">
        <v>0</v>
      </c>
      <c r="F337" s="15" t="s">
        <v>46</v>
      </c>
      <c r="G337" t="str" cm="1">
        <f t="array" aca="1" ref="G337" ca="1">_xlfn.XLOOKUP(A337,APPLICATION_NUMBER,APPLICATION_PRIMARY_OWNER)</f>
        <v>QUASAR HOLDING LLC</v>
      </c>
      <c r="H337" cm="1">
        <f t="array" aca="1" ref="H337" ca="1">SUMIFS(AMOUNT,APPL_ID,A337,YEAR,C337,DIVERSION_TYPE,"DIRECT")</f>
        <v>0</v>
      </c>
      <c r="I337" cm="1">
        <f t="array" aca="1" ref="I337" ca="1">SUMIFS(AMOUNT,APPL_ID,A337,YEAR,C337,DIVERSION_TYPE,"STORAGE")</f>
        <v>0</v>
      </c>
      <c r="J337">
        <f t="shared" ca="1" si="5"/>
        <v>0</v>
      </c>
      <c r="K337" s="17" cm="1">
        <f t="array" aca="1" ref="K337" ca="1">IF(J337&gt;0,COUNTIFS(AnnualTotalDiversion,J337,APPL_ID,"&lt;&gt;"&amp;A337,Owner,G337,YEAR,C337)/12,0)</f>
        <v>0</v>
      </c>
    </row>
    <row r="338" spans="1:11" x14ac:dyDescent="0.25">
      <c r="A338" t="s">
        <v>48</v>
      </c>
      <c r="B338">
        <v>59677</v>
      </c>
      <c r="C338">
        <v>2018</v>
      </c>
      <c r="D338">
        <v>11</v>
      </c>
      <c r="E338">
        <v>0</v>
      </c>
      <c r="F338" s="15" t="s">
        <v>44</v>
      </c>
      <c r="G338" t="str" cm="1">
        <f t="array" aca="1" ref="G338" ca="1">_xlfn.XLOOKUP(A338,APPLICATION_NUMBER,APPLICATION_PRIMARY_OWNER)</f>
        <v>QUASAR HOLDING LLC</v>
      </c>
      <c r="H338" cm="1">
        <f t="array" aca="1" ref="H338" ca="1">SUMIFS(AMOUNT,APPL_ID,A338,YEAR,C338,DIVERSION_TYPE,"DIRECT")</f>
        <v>0</v>
      </c>
      <c r="I338" cm="1">
        <f t="array" aca="1" ref="I338" ca="1">SUMIFS(AMOUNT,APPL_ID,A338,YEAR,C338,DIVERSION_TYPE,"STORAGE")</f>
        <v>0</v>
      </c>
      <c r="J338">
        <f t="shared" ca="1" si="5"/>
        <v>0</v>
      </c>
      <c r="K338" s="17" cm="1">
        <f t="array" aca="1" ref="K338" ca="1">IF(J338&gt;0,COUNTIFS(AnnualTotalDiversion,J338,APPL_ID,"&lt;&gt;"&amp;A338,Owner,G338,YEAR,C338)/12,0)</f>
        <v>0</v>
      </c>
    </row>
    <row r="339" spans="1:11" x14ac:dyDescent="0.25">
      <c r="A339" t="s">
        <v>48</v>
      </c>
      <c r="B339">
        <v>59677</v>
      </c>
      <c r="C339">
        <v>2018</v>
      </c>
      <c r="D339">
        <v>8</v>
      </c>
      <c r="E339">
        <v>0</v>
      </c>
      <c r="F339" s="15" t="s">
        <v>44</v>
      </c>
      <c r="G339" t="str" cm="1">
        <f t="array" aca="1" ref="G339" ca="1">_xlfn.XLOOKUP(A339,APPLICATION_NUMBER,APPLICATION_PRIMARY_OWNER)</f>
        <v>QUASAR HOLDING LLC</v>
      </c>
      <c r="H339" cm="1">
        <f t="array" aca="1" ref="H339" ca="1">SUMIFS(AMOUNT,APPL_ID,A339,YEAR,C339,DIVERSION_TYPE,"DIRECT")</f>
        <v>0</v>
      </c>
      <c r="I339" cm="1">
        <f t="array" aca="1" ref="I339" ca="1">SUMIFS(AMOUNT,APPL_ID,A339,YEAR,C339,DIVERSION_TYPE,"STORAGE")</f>
        <v>0</v>
      </c>
      <c r="J339">
        <f t="shared" ca="1" si="5"/>
        <v>0</v>
      </c>
      <c r="K339" s="17" cm="1">
        <f t="array" aca="1" ref="K339" ca="1">IF(J339&gt;0,COUNTIFS(AnnualTotalDiversion,J339,APPL_ID,"&lt;&gt;"&amp;A339,Owner,G339,YEAR,C339)/12,0)</f>
        <v>0</v>
      </c>
    </row>
    <row r="340" spans="1:11" x14ac:dyDescent="0.25">
      <c r="A340" t="s">
        <v>48</v>
      </c>
      <c r="B340">
        <v>59677</v>
      </c>
      <c r="C340">
        <v>2019</v>
      </c>
      <c r="D340">
        <v>9</v>
      </c>
      <c r="E340">
        <v>0</v>
      </c>
      <c r="F340" s="15" t="s">
        <v>44</v>
      </c>
      <c r="G340" t="str" cm="1">
        <f t="array" aca="1" ref="G340" ca="1">_xlfn.XLOOKUP(A340,APPLICATION_NUMBER,APPLICATION_PRIMARY_OWNER)</f>
        <v>QUASAR HOLDING LLC</v>
      </c>
      <c r="H340" cm="1">
        <f t="array" aca="1" ref="H340" ca="1">SUMIFS(AMOUNT,APPL_ID,A340,YEAR,C340,DIVERSION_TYPE,"DIRECT")</f>
        <v>0</v>
      </c>
      <c r="I340" cm="1">
        <f t="array" aca="1" ref="I340" ca="1">SUMIFS(AMOUNT,APPL_ID,A340,YEAR,C340,DIVERSION_TYPE,"STORAGE")</f>
        <v>0</v>
      </c>
      <c r="J340">
        <f t="shared" ca="1" si="5"/>
        <v>0</v>
      </c>
      <c r="K340" s="17" cm="1">
        <f t="array" aca="1" ref="K340" ca="1">IF(J340&gt;0,COUNTIFS(AnnualTotalDiversion,J340,APPL_ID,"&lt;&gt;"&amp;A340,Owner,G340,YEAR,C340)/12,0)</f>
        <v>0</v>
      </c>
    </row>
    <row r="341" spans="1:11" x14ac:dyDescent="0.25">
      <c r="A341" t="s">
        <v>48</v>
      </c>
      <c r="B341">
        <v>59677</v>
      </c>
      <c r="C341">
        <v>2018</v>
      </c>
      <c r="D341">
        <v>12</v>
      </c>
      <c r="E341">
        <v>0</v>
      </c>
      <c r="F341" s="15" t="s">
        <v>45</v>
      </c>
      <c r="G341" t="str" cm="1">
        <f t="array" aca="1" ref="G341" ca="1">_xlfn.XLOOKUP(A341,APPLICATION_NUMBER,APPLICATION_PRIMARY_OWNER)</f>
        <v>QUASAR HOLDING LLC</v>
      </c>
      <c r="H341" cm="1">
        <f t="array" aca="1" ref="H341" ca="1">SUMIFS(AMOUNT,APPL_ID,A341,YEAR,C341,DIVERSION_TYPE,"DIRECT")</f>
        <v>0</v>
      </c>
      <c r="I341" cm="1">
        <f t="array" aca="1" ref="I341" ca="1">SUMIFS(AMOUNT,APPL_ID,A341,YEAR,C341,DIVERSION_TYPE,"STORAGE")</f>
        <v>0</v>
      </c>
      <c r="J341">
        <f t="shared" ca="1" si="5"/>
        <v>0</v>
      </c>
      <c r="K341" s="17" cm="1">
        <f t="array" aca="1" ref="K341" ca="1">IF(J341&gt;0,COUNTIFS(AnnualTotalDiversion,J341,APPL_ID,"&lt;&gt;"&amp;A341,Owner,G341,YEAR,C341)/12,0)</f>
        <v>0</v>
      </c>
    </row>
    <row r="342" spans="1:11" x14ac:dyDescent="0.25">
      <c r="A342" t="s">
        <v>48</v>
      </c>
      <c r="B342">
        <v>59677</v>
      </c>
      <c r="C342">
        <v>2017</v>
      </c>
      <c r="D342">
        <v>5</v>
      </c>
      <c r="E342">
        <v>0</v>
      </c>
      <c r="F342" s="15" t="s">
        <v>46</v>
      </c>
      <c r="G342" t="str" cm="1">
        <f t="array" aca="1" ref="G342" ca="1">_xlfn.XLOOKUP(A342,APPLICATION_NUMBER,APPLICATION_PRIMARY_OWNER)</f>
        <v>QUASAR HOLDING LLC</v>
      </c>
      <c r="H342" cm="1">
        <f t="array" aca="1" ref="H342" ca="1">SUMIFS(AMOUNT,APPL_ID,A342,YEAR,C342,DIVERSION_TYPE,"DIRECT")</f>
        <v>0</v>
      </c>
      <c r="I342" cm="1">
        <f t="array" aca="1" ref="I342" ca="1">SUMIFS(AMOUNT,APPL_ID,A342,YEAR,C342,DIVERSION_TYPE,"STORAGE")</f>
        <v>0</v>
      </c>
      <c r="J342">
        <f t="shared" ca="1" si="5"/>
        <v>0</v>
      </c>
      <c r="K342" s="17" cm="1">
        <f t="array" aca="1" ref="K342" ca="1">IF(J342&gt;0,COUNTIFS(AnnualTotalDiversion,J342,APPL_ID,"&lt;&gt;"&amp;A342,Owner,G342,YEAR,C342)/12,0)</f>
        <v>0</v>
      </c>
    </row>
    <row r="343" spans="1:11" x14ac:dyDescent="0.25">
      <c r="A343" t="s">
        <v>48</v>
      </c>
      <c r="B343">
        <v>59677</v>
      </c>
      <c r="C343">
        <v>2017</v>
      </c>
      <c r="D343">
        <v>7</v>
      </c>
      <c r="E343">
        <v>0</v>
      </c>
      <c r="F343" s="15" t="s">
        <v>45</v>
      </c>
      <c r="G343" t="str" cm="1">
        <f t="array" aca="1" ref="G343" ca="1">_xlfn.XLOOKUP(A343,APPLICATION_NUMBER,APPLICATION_PRIMARY_OWNER)</f>
        <v>QUASAR HOLDING LLC</v>
      </c>
      <c r="H343" cm="1">
        <f t="array" aca="1" ref="H343" ca="1">SUMIFS(AMOUNT,APPL_ID,A343,YEAR,C343,DIVERSION_TYPE,"DIRECT")</f>
        <v>0</v>
      </c>
      <c r="I343" cm="1">
        <f t="array" aca="1" ref="I343" ca="1">SUMIFS(AMOUNT,APPL_ID,A343,YEAR,C343,DIVERSION_TYPE,"STORAGE")</f>
        <v>0</v>
      </c>
      <c r="J343">
        <f t="shared" ca="1" si="5"/>
        <v>0</v>
      </c>
      <c r="K343" s="17" cm="1">
        <f t="array" aca="1" ref="K343" ca="1">IF(J343&gt;0,COUNTIFS(AnnualTotalDiversion,J343,APPL_ID,"&lt;&gt;"&amp;A343,Owner,G343,YEAR,C343)/12,0)</f>
        <v>0</v>
      </c>
    </row>
    <row r="344" spans="1:11" x14ac:dyDescent="0.25">
      <c r="A344" t="s">
        <v>48</v>
      </c>
      <c r="B344">
        <v>59677</v>
      </c>
      <c r="C344">
        <v>2017</v>
      </c>
      <c r="D344">
        <v>10</v>
      </c>
      <c r="E344">
        <v>0</v>
      </c>
      <c r="F344" s="15" t="s">
        <v>44</v>
      </c>
      <c r="G344" t="str" cm="1">
        <f t="array" aca="1" ref="G344" ca="1">_xlfn.XLOOKUP(A344,APPLICATION_NUMBER,APPLICATION_PRIMARY_OWNER)</f>
        <v>QUASAR HOLDING LLC</v>
      </c>
      <c r="H344" cm="1">
        <f t="array" aca="1" ref="H344" ca="1">SUMIFS(AMOUNT,APPL_ID,A344,YEAR,C344,DIVERSION_TYPE,"DIRECT")</f>
        <v>0</v>
      </c>
      <c r="I344" cm="1">
        <f t="array" aca="1" ref="I344" ca="1">SUMIFS(AMOUNT,APPL_ID,A344,YEAR,C344,DIVERSION_TYPE,"STORAGE")</f>
        <v>0</v>
      </c>
      <c r="J344">
        <f t="shared" ca="1" si="5"/>
        <v>0</v>
      </c>
      <c r="K344" s="17" cm="1">
        <f t="array" aca="1" ref="K344" ca="1">IF(J344&gt;0,COUNTIFS(AnnualTotalDiversion,J344,APPL_ID,"&lt;&gt;"&amp;A344,Owner,G344,YEAR,C344)/12,0)</f>
        <v>0</v>
      </c>
    </row>
    <row r="345" spans="1:11" x14ac:dyDescent="0.25">
      <c r="A345" t="s">
        <v>48</v>
      </c>
      <c r="B345">
        <v>59677</v>
      </c>
      <c r="C345">
        <v>2017</v>
      </c>
      <c r="D345">
        <v>11</v>
      </c>
      <c r="E345">
        <v>0</v>
      </c>
      <c r="F345" s="15" t="s">
        <v>46</v>
      </c>
      <c r="G345" t="str" cm="1">
        <f t="array" aca="1" ref="G345" ca="1">_xlfn.XLOOKUP(A345,APPLICATION_NUMBER,APPLICATION_PRIMARY_OWNER)</f>
        <v>QUASAR HOLDING LLC</v>
      </c>
      <c r="H345" cm="1">
        <f t="array" aca="1" ref="H345" ca="1">SUMIFS(AMOUNT,APPL_ID,A345,YEAR,C345,DIVERSION_TYPE,"DIRECT")</f>
        <v>0</v>
      </c>
      <c r="I345" cm="1">
        <f t="array" aca="1" ref="I345" ca="1">SUMIFS(AMOUNT,APPL_ID,A345,YEAR,C345,DIVERSION_TYPE,"STORAGE")</f>
        <v>0</v>
      </c>
      <c r="J345">
        <f t="shared" ca="1" si="5"/>
        <v>0</v>
      </c>
      <c r="K345" s="17" cm="1">
        <f t="array" aca="1" ref="K345" ca="1">IF(J345&gt;0,COUNTIFS(AnnualTotalDiversion,J345,APPL_ID,"&lt;&gt;"&amp;A345,Owner,G345,YEAR,C345)/12,0)</f>
        <v>0</v>
      </c>
    </row>
    <row r="346" spans="1:11" x14ac:dyDescent="0.25">
      <c r="A346" t="s">
        <v>48</v>
      </c>
      <c r="B346">
        <v>59677</v>
      </c>
      <c r="C346">
        <v>2020</v>
      </c>
      <c r="D346">
        <v>7</v>
      </c>
      <c r="E346">
        <v>0</v>
      </c>
      <c r="F346" s="15" t="s">
        <v>45</v>
      </c>
      <c r="G346" t="str" cm="1">
        <f t="array" aca="1" ref="G346" ca="1">_xlfn.XLOOKUP(A346,APPLICATION_NUMBER,APPLICATION_PRIMARY_OWNER)</f>
        <v>QUASAR HOLDING LLC</v>
      </c>
      <c r="H346" cm="1">
        <f t="array" aca="1" ref="H346" ca="1">SUMIFS(AMOUNT,APPL_ID,A346,YEAR,C346,DIVERSION_TYPE,"DIRECT")</f>
        <v>0</v>
      </c>
      <c r="I346" cm="1">
        <f t="array" aca="1" ref="I346" ca="1">SUMIFS(AMOUNT,APPL_ID,A346,YEAR,C346,DIVERSION_TYPE,"STORAGE")</f>
        <v>0</v>
      </c>
      <c r="J346">
        <f t="shared" ca="1" si="5"/>
        <v>0</v>
      </c>
      <c r="K346" s="17" cm="1">
        <f t="array" aca="1" ref="K346" ca="1">IF(J346&gt;0,COUNTIFS(AnnualTotalDiversion,J346,APPL_ID,"&lt;&gt;"&amp;A346,Owner,G346,YEAR,C346)/12,0)</f>
        <v>0</v>
      </c>
    </row>
    <row r="347" spans="1:11" x14ac:dyDescent="0.25">
      <c r="A347" t="s">
        <v>48</v>
      </c>
      <c r="B347">
        <v>59677</v>
      </c>
      <c r="C347">
        <v>2020</v>
      </c>
      <c r="D347">
        <v>1</v>
      </c>
      <c r="E347">
        <v>0</v>
      </c>
      <c r="F347" s="15" t="s">
        <v>45</v>
      </c>
      <c r="G347" t="str" cm="1">
        <f t="array" aca="1" ref="G347" ca="1">_xlfn.XLOOKUP(A347,APPLICATION_NUMBER,APPLICATION_PRIMARY_OWNER)</f>
        <v>QUASAR HOLDING LLC</v>
      </c>
      <c r="H347" cm="1">
        <f t="array" aca="1" ref="H347" ca="1">SUMIFS(AMOUNT,APPL_ID,A347,YEAR,C347,DIVERSION_TYPE,"DIRECT")</f>
        <v>0</v>
      </c>
      <c r="I347" cm="1">
        <f t="array" aca="1" ref="I347" ca="1">SUMIFS(AMOUNT,APPL_ID,A347,YEAR,C347,DIVERSION_TYPE,"STORAGE")</f>
        <v>0</v>
      </c>
      <c r="J347">
        <f t="shared" ca="1" si="5"/>
        <v>0</v>
      </c>
      <c r="K347" s="17" cm="1">
        <f t="array" aca="1" ref="K347" ca="1">IF(J347&gt;0,COUNTIFS(AnnualTotalDiversion,J347,APPL_ID,"&lt;&gt;"&amp;A347,Owner,G347,YEAR,C347)/12,0)</f>
        <v>0</v>
      </c>
    </row>
    <row r="348" spans="1:11" x14ac:dyDescent="0.25">
      <c r="A348" t="s">
        <v>48</v>
      </c>
      <c r="B348">
        <v>59677</v>
      </c>
      <c r="C348">
        <v>2017</v>
      </c>
      <c r="D348">
        <v>11</v>
      </c>
      <c r="E348">
        <v>0</v>
      </c>
      <c r="F348" s="15" t="s">
        <v>45</v>
      </c>
      <c r="G348" t="str" cm="1">
        <f t="array" aca="1" ref="G348" ca="1">_xlfn.XLOOKUP(A348,APPLICATION_NUMBER,APPLICATION_PRIMARY_OWNER)</f>
        <v>QUASAR HOLDING LLC</v>
      </c>
      <c r="H348" cm="1">
        <f t="array" aca="1" ref="H348" ca="1">SUMIFS(AMOUNT,APPL_ID,A348,YEAR,C348,DIVERSION_TYPE,"DIRECT")</f>
        <v>0</v>
      </c>
      <c r="I348" cm="1">
        <f t="array" aca="1" ref="I348" ca="1">SUMIFS(AMOUNT,APPL_ID,A348,YEAR,C348,DIVERSION_TYPE,"STORAGE")</f>
        <v>0</v>
      </c>
      <c r="J348">
        <f t="shared" ca="1" si="5"/>
        <v>0</v>
      </c>
      <c r="K348" s="17" cm="1">
        <f t="array" aca="1" ref="K348" ca="1">IF(J348&gt;0,COUNTIFS(AnnualTotalDiversion,J348,APPL_ID,"&lt;&gt;"&amp;A348,Owner,G348,YEAR,C348)/12,0)</f>
        <v>0</v>
      </c>
    </row>
    <row r="349" spans="1:11" x14ac:dyDescent="0.25">
      <c r="A349" t="s">
        <v>48</v>
      </c>
      <c r="B349">
        <v>59677</v>
      </c>
      <c r="C349">
        <v>2017</v>
      </c>
      <c r="D349">
        <v>10</v>
      </c>
      <c r="E349">
        <v>0</v>
      </c>
      <c r="F349" s="15" t="s">
        <v>46</v>
      </c>
      <c r="G349" t="str" cm="1">
        <f t="array" aca="1" ref="G349" ca="1">_xlfn.XLOOKUP(A349,APPLICATION_NUMBER,APPLICATION_PRIMARY_OWNER)</f>
        <v>QUASAR HOLDING LLC</v>
      </c>
      <c r="H349" cm="1">
        <f t="array" aca="1" ref="H349" ca="1">SUMIFS(AMOUNT,APPL_ID,A349,YEAR,C349,DIVERSION_TYPE,"DIRECT")</f>
        <v>0</v>
      </c>
      <c r="I349" cm="1">
        <f t="array" aca="1" ref="I349" ca="1">SUMIFS(AMOUNT,APPL_ID,A349,YEAR,C349,DIVERSION_TYPE,"STORAGE")</f>
        <v>0</v>
      </c>
      <c r="J349">
        <f t="shared" ca="1" si="5"/>
        <v>0</v>
      </c>
      <c r="K349" s="17" cm="1">
        <f t="array" aca="1" ref="K349" ca="1">IF(J349&gt;0,COUNTIFS(AnnualTotalDiversion,J349,APPL_ID,"&lt;&gt;"&amp;A349,Owner,G349,YEAR,C349)/12,0)</f>
        <v>0</v>
      </c>
    </row>
    <row r="350" spans="1:11" x14ac:dyDescent="0.25">
      <c r="A350" t="s">
        <v>48</v>
      </c>
      <c r="B350">
        <v>59677</v>
      </c>
      <c r="C350">
        <v>2017</v>
      </c>
      <c r="D350">
        <v>10</v>
      </c>
      <c r="E350">
        <v>0</v>
      </c>
      <c r="F350" s="15" t="s">
        <v>45</v>
      </c>
      <c r="G350" t="str" cm="1">
        <f t="array" aca="1" ref="G350" ca="1">_xlfn.XLOOKUP(A350,APPLICATION_NUMBER,APPLICATION_PRIMARY_OWNER)</f>
        <v>QUASAR HOLDING LLC</v>
      </c>
      <c r="H350" cm="1">
        <f t="array" aca="1" ref="H350" ca="1">SUMIFS(AMOUNT,APPL_ID,A350,YEAR,C350,DIVERSION_TYPE,"DIRECT")</f>
        <v>0</v>
      </c>
      <c r="I350" cm="1">
        <f t="array" aca="1" ref="I350" ca="1">SUMIFS(AMOUNT,APPL_ID,A350,YEAR,C350,DIVERSION_TYPE,"STORAGE")</f>
        <v>0</v>
      </c>
      <c r="J350">
        <f t="shared" ca="1" si="5"/>
        <v>0</v>
      </c>
      <c r="K350" s="17" cm="1">
        <f t="array" aca="1" ref="K350" ca="1">IF(J350&gt;0,COUNTIFS(AnnualTotalDiversion,J350,APPL_ID,"&lt;&gt;"&amp;A350,Owner,G350,YEAR,C350)/12,0)</f>
        <v>0</v>
      </c>
    </row>
    <row r="351" spans="1:11" x14ac:dyDescent="0.25">
      <c r="A351" t="s">
        <v>48</v>
      </c>
      <c r="B351">
        <v>59677</v>
      </c>
      <c r="C351">
        <v>2017</v>
      </c>
      <c r="D351">
        <v>8</v>
      </c>
      <c r="E351">
        <v>0</v>
      </c>
      <c r="F351" s="15" t="s">
        <v>46</v>
      </c>
      <c r="G351" t="str" cm="1">
        <f t="array" aca="1" ref="G351" ca="1">_xlfn.XLOOKUP(A351,APPLICATION_NUMBER,APPLICATION_PRIMARY_OWNER)</f>
        <v>QUASAR HOLDING LLC</v>
      </c>
      <c r="H351" cm="1">
        <f t="array" aca="1" ref="H351" ca="1">SUMIFS(AMOUNT,APPL_ID,A351,YEAR,C351,DIVERSION_TYPE,"DIRECT")</f>
        <v>0</v>
      </c>
      <c r="I351" cm="1">
        <f t="array" aca="1" ref="I351" ca="1">SUMIFS(AMOUNT,APPL_ID,A351,YEAR,C351,DIVERSION_TYPE,"STORAGE")</f>
        <v>0</v>
      </c>
      <c r="J351">
        <f t="shared" ca="1" si="5"/>
        <v>0</v>
      </c>
      <c r="K351" s="17" cm="1">
        <f t="array" aca="1" ref="K351" ca="1">IF(J351&gt;0,COUNTIFS(AnnualTotalDiversion,J351,APPL_ID,"&lt;&gt;"&amp;A351,Owner,G351,YEAR,C351)/12,0)</f>
        <v>0</v>
      </c>
    </row>
    <row r="352" spans="1:11" x14ac:dyDescent="0.25">
      <c r="A352" t="s">
        <v>48</v>
      </c>
      <c r="B352">
        <v>59677</v>
      </c>
      <c r="C352">
        <v>2020</v>
      </c>
      <c r="D352">
        <v>8</v>
      </c>
      <c r="E352">
        <v>0</v>
      </c>
      <c r="F352" s="15" t="s">
        <v>45</v>
      </c>
      <c r="G352" t="str" cm="1">
        <f t="array" aca="1" ref="G352" ca="1">_xlfn.XLOOKUP(A352,APPLICATION_NUMBER,APPLICATION_PRIMARY_OWNER)</f>
        <v>QUASAR HOLDING LLC</v>
      </c>
      <c r="H352" cm="1">
        <f t="array" aca="1" ref="H352" ca="1">SUMIFS(AMOUNT,APPL_ID,A352,YEAR,C352,DIVERSION_TYPE,"DIRECT")</f>
        <v>0</v>
      </c>
      <c r="I352" cm="1">
        <f t="array" aca="1" ref="I352" ca="1">SUMIFS(AMOUNT,APPL_ID,A352,YEAR,C352,DIVERSION_TYPE,"STORAGE")</f>
        <v>0</v>
      </c>
      <c r="J352">
        <f t="shared" ca="1" si="5"/>
        <v>0</v>
      </c>
      <c r="K352" s="17" cm="1">
        <f t="array" aca="1" ref="K352" ca="1">IF(J352&gt;0,COUNTIFS(AnnualTotalDiversion,J352,APPL_ID,"&lt;&gt;"&amp;A352,Owner,G352,YEAR,C352)/12,0)</f>
        <v>0</v>
      </c>
    </row>
    <row r="353" spans="1:11" x14ac:dyDescent="0.25">
      <c r="A353" t="s">
        <v>48</v>
      </c>
      <c r="B353">
        <v>59677</v>
      </c>
      <c r="C353">
        <v>2018</v>
      </c>
      <c r="D353">
        <v>11</v>
      </c>
      <c r="E353">
        <v>0</v>
      </c>
      <c r="F353" s="15" t="s">
        <v>45</v>
      </c>
      <c r="G353" t="str" cm="1">
        <f t="array" aca="1" ref="G353" ca="1">_xlfn.XLOOKUP(A353,APPLICATION_NUMBER,APPLICATION_PRIMARY_OWNER)</f>
        <v>QUASAR HOLDING LLC</v>
      </c>
      <c r="H353" cm="1">
        <f t="array" aca="1" ref="H353" ca="1">SUMIFS(AMOUNT,APPL_ID,A353,YEAR,C353,DIVERSION_TYPE,"DIRECT")</f>
        <v>0</v>
      </c>
      <c r="I353" cm="1">
        <f t="array" aca="1" ref="I353" ca="1">SUMIFS(AMOUNT,APPL_ID,A353,YEAR,C353,DIVERSION_TYPE,"STORAGE")</f>
        <v>0</v>
      </c>
      <c r="J353">
        <f t="shared" ca="1" si="5"/>
        <v>0</v>
      </c>
      <c r="K353" s="17" cm="1">
        <f t="array" aca="1" ref="K353" ca="1">IF(J353&gt;0,COUNTIFS(AnnualTotalDiversion,J353,APPL_ID,"&lt;&gt;"&amp;A353,Owner,G353,YEAR,C353)/12,0)</f>
        <v>0</v>
      </c>
    </row>
    <row r="354" spans="1:11" x14ac:dyDescent="0.25">
      <c r="A354" t="s">
        <v>48</v>
      </c>
      <c r="B354">
        <v>59677</v>
      </c>
      <c r="C354">
        <v>2017</v>
      </c>
      <c r="D354">
        <v>11</v>
      </c>
      <c r="E354">
        <v>0</v>
      </c>
      <c r="F354" s="15" t="s">
        <v>44</v>
      </c>
      <c r="G354" t="str" cm="1">
        <f t="array" aca="1" ref="G354" ca="1">_xlfn.XLOOKUP(A354,APPLICATION_NUMBER,APPLICATION_PRIMARY_OWNER)</f>
        <v>QUASAR HOLDING LLC</v>
      </c>
      <c r="H354" cm="1">
        <f t="array" aca="1" ref="H354" ca="1">SUMIFS(AMOUNT,APPL_ID,A354,YEAR,C354,DIVERSION_TYPE,"DIRECT")</f>
        <v>0</v>
      </c>
      <c r="I354" cm="1">
        <f t="array" aca="1" ref="I354" ca="1">SUMIFS(AMOUNT,APPL_ID,A354,YEAR,C354,DIVERSION_TYPE,"STORAGE")</f>
        <v>0</v>
      </c>
      <c r="J354">
        <f t="shared" ca="1" si="5"/>
        <v>0</v>
      </c>
      <c r="K354" s="17" cm="1">
        <f t="array" aca="1" ref="K354" ca="1">IF(J354&gt;0,COUNTIFS(AnnualTotalDiversion,J354,APPL_ID,"&lt;&gt;"&amp;A354,Owner,G354,YEAR,C354)/12,0)</f>
        <v>0</v>
      </c>
    </row>
    <row r="355" spans="1:11" x14ac:dyDescent="0.25">
      <c r="A355" t="s">
        <v>48</v>
      </c>
      <c r="B355">
        <v>59677</v>
      </c>
      <c r="C355">
        <v>2017</v>
      </c>
      <c r="D355">
        <v>7</v>
      </c>
      <c r="E355">
        <v>0</v>
      </c>
      <c r="F355" s="15" t="s">
        <v>44</v>
      </c>
      <c r="G355" t="str" cm="1">
        <f t="array" aca="1" ref="G355" ca="1">_xlfn.XLOOKUP(A355,APPLICATION_NUMBER,APPLICATION_PRIMARY_OWNER)</f>
        <v>QUASAR HOLDING LLC</v>
      </c>
      <c r="H355" cm="1">
        <f t="array" aca="1" ref="H355" ca="1">SUMIFS(AMOUNT,APPL_ID,A355,YEAR,C355,DIVERSION_TYPE,"DIRECT")</f>
        <v>0</v>
      </c>
      <c r="I355" cm="1">
        <f t="array" aca="1" ref="I355" ca="1">SUMIFS(AMOUNT,APPL_ID,A355,YEAR,C355,DIVERSION_TYPE,"STORAGE")</f>
        <v>0</v>
      </c>
      <c r="J355">
        <f t="shared" ca="1" si="5"/>
        <v>0</v>
      </c>
      <c r="K355" s="17" cm="1">
        <f t="array" aca="1" ref="K355" ca="1">IF(J355&gt;0,COUNTIFS(AnnualTotalDiversion,J355,APPL_ID,"&lt;&gt;"&amp;A355,Owner,G355,YEAR,C355)/12,0)</f>
        <v>0</v>
      </c>
    </row>
    <row r="356" spans="1:11" x14ac:dyDescent="0.25">
      <c r="A356" t="s">
        <v>48</v>
      </c>
      <c r="B356">
        <v>59677</v>
      </c>
      <c r="C356">
        <v>2017</v>
      </c>
      <c r="D356">
        <v>7</v>
      </c>
      <c r="E356">
        <v>0</v>
      </c>
      <c r="F356" s="15" t="s">
        <v>46</v>
      </c>
      <c r="G356" t="str" cm="1">
        <f t="array" aca="1" ref="G356" ca="1">_xlfn.XLOOKUP(A356,APPLICATION_NUMBER,APPLICATION_PRIMARY_OWNER)</f>
        <v>QUASAR HOLDING LLC</v>
      </c>
      <c r="H356" cm="1">
        <f t="array" aca="1" ref="H356" ca="1">SUMIFS(AMOUNT,APPL_ID,A356,YEAR,C356,DIVERSION_TYPE,"DIRECT")</f>
        <v>0</v>
      </c>
      <c r="I356" cm="1">
        <f t="array" aca="1" ref="I356" ca="1">SUMIFS(AMOUNT,APPL_ID,A356,YEAR,C356,DIVERSION_TYPE,"STORAGE")</f>
        <v>0</v>
      </c>
      <c r="J356">
        <f t="shared" ca="1" si="5"/>
        <v>0</v>
      </c>
      <c r="K356" s="17" cm="1">
        <f t="array" aca="1" ref="K356" ca="1">IF(J356&gt;0,COUNTIFS(AnnualTotalDiversion,J356,APPL_ID,"&lt;&gt;"&amp;A356,Owner,G356,YEAR,C356)/12,0)</f>
        <v>0</v>
      </c>
    </row>
    <row r="357" spans="1:11" x14ac:dyDescent="0.25">
      <c r="A357" t="s">
        <v>48</v>
      </c>
      <c r="B357">
        <v>59677</v>
      </c>
      <c r="C357">
        <v>2017</v>
      </c>
      <c r="D357">
        <v>8</v>
      </c>
      <c r="E357">
        <v>0</v>
      </c>
      <c r="F357" s="15" t="s">
        <v>44</v>
      </c>
      <c r="G357" t="str" cm="1">
        <f t="array" aca="1" ref="G357" ca="1">_xlfn.XLOOKUP(A357,APPLICATION_NUMBER,APPLICATION_PRIMARY_OWNER)</f>
        <v>QUASAR HOLDING LLC</v>
      </c>
      <c r="H357" cm="1">
        <f t="array" aca="1" ref="H357" ca="1">SUMIFS(AMOUNT,APPL_ID,A357,YEAR,C357,DIVERSION_TYPE,"DIRECT")</f>
        <v>0</v>
      </c>
      <c r="I357" cm="1">
        <f t="array" aca="1" ref="I357" ca="1">SUMIFS(AMOUNT,APPL_ID,A357,YEAR,C357,DIVERSION_TYPE,"STORAGE")</f>
        <v>0</v>
      </c>
      <c r="J357">
        <f t="shared" ca="1" si="5"/>
        <v>0</v>
      </c>
      <c r="K357" s="17" cm="1">
        <f t="array" aca="1" ref="K357" ca="1">IF(J357&gt;0,COUNTIFS(AnnualTotalDiversion,J357,APPL_ID,"&lt;&gt;"&amp;A357,Owner,G357,YEAR,C357)/12,0)</f>
        <v>0</v>
      </c>
    </row>
    <row r="358" spans="1:11" x14ac:dyDescent="0.25">
      <c r="A358" t="s">
        <v>48</v>
      </c>
      <c r="B358">
        <v>59677</v>
      </c>
      <c r="C358">
        <v>2017</v>
      </c>
      <c r="D358">
        <v>6</v>
      </c>
      <c r="E358">
        <v>0</v>
      </c>
      <c r="F358" s="15" t="s">
        <v>44</v>
      </c>
      <c r="G358" t="str" cm="1">
        <f t="array" aca="1" ref="G358" ca="1">_xlfn.XLOOKUP(A358,APPLICATION_NUMBER,APPLICATION_PRIMARY_OWNER)</f>
        <v>QUASAR HOLDING LLC</v>
      </c>
      <c r="H358" cm="1">
        <f t="array" aca="1" ref="H358" ca="1">SUMIFS(AMOUNT,APPL_ID,A358,YEAR,C358,DIVERSION_TYPE,"DIRECT")</f>
        <v>0</v>
      </c>
      <c r="I358" cm="1">
        <f t="array" aca="1" ref="I358" ca="1">SUMIFS(AMOUNT,APPL_ID,A358,YEAR,C358,DIVERSION_TYPE,"STORAGE")</f>
        <v>0</v>
      </c>
      <c r="J358">
        <f t="shared" ca="1" si="5"/>
        <v>0</v>
      </c>
      <c r="K358" s="17" cm="1">
        <f t="array" aca="1" ref="K358" ca="1">IF(J358&gt;0,COUNTIFS(AnnualTotalDiversion,J358,APPL_ID,"&lt;&gt;"&amp;A358,Owner,G358,YEAR,C358)/12,0)</f>
        <v>0</v>
      </c>
    </row>
    <row r="359" spans="1:11" x14ac:dyDescent="0.25">
      <c r="A359" t="s">
        <v>48</v>
      </c>
      <c r="B359">
        <v>59677</v>
      </c>
      <c r="C359">
        <v>2019</v>
      </c>
      <c r="D359">
        <v>10</v>
      </c>
      <c r="E359">
        <v>0</v>
      </c>
      <c r="F359" s="15" t="s">
        <v>44</v>
      </c>
      <c r="G359" t="str" cm="1">
        <f t="array" aca="1" ref="G359" ca="1">_xlfn.XLOOKUP(A359,APPLICATION_NUMBER,APPLICATION_PRIMARY_OWNER)</f>
        <v>QUASAR HOLDING LLC</v>
      </c>
      <c r="H359" cm="1">
        <f t="array" aca="1" ref="H359" ca="1">SUMIFS(AMOUNT,APPL_ID,A359,YEAR,C359,DIVERSION_TYPE,"DIRECT")</f>
        <v>0</v>
      </c>
      <c r="I359" cm="1">
        <f t="array" aca="1" ref="I359" ca="1">SUMIFS(AMOUNT,APPL_ID,A359,YEAR,C359,DIVERSION_TYPE,"STORAGE")</f>
        <v>0</v>
      </c>
      <c r="J359">
        <f t="shared" ca="1" si="5"/>
        <v>0</v>
      </c>
      <c r="K359" s="17" cm="1">
        <f t="array" aca="1" ref="K359" ca="1">IF(J359&gt;0,COUNTIFS(AnnualTotalDiversion,J359,APPL_ID,"&lt;&gt;"&amp;A359,Owner,G359,YEAR,C359)/12,0)</f>
        <v>0</v>
      </c>
    </row>
    <row r="360" spans="1:11" x14ac:dyDescent="0.25">
      <c r="A360" t="s">
        <v>48</v>
      </c>
      <c r="B360">
        <v>59677</v>
      </c>
      <c r="C360">
        <v>2017</v>
      </c>
      <c r="D360">
        <v>8</v>
      </c>
      <c r="E360">
        <v>0</v>
      </c>
      <c r="F360" s="15" t="s">
        <v>45</v>
      </c>
      <c r="G360" t="str" cm="1">
        <f t="array" aca="1" ref="G360" ca="1">_xlfn.XLOOKUP(A360,APPLICATION_NUMBER,APPLICATION_PRIMARY_OWNER)</f>
        <v>QUASAR HOLDING LLC</v>
      </c>
      <c r="H360" cm="1">
        <f t="array" aca="1" ref="H360" ca="1">SUMIFS(AMOUNT,APPL_ID,A360,YEAR,C360,DIVERSION_TYPE,"DIRECT")</f>
        <v>0</v>
      </c>
      <c r="I360" cm="1">
        <f t="array" aca="1" ref="I360" ca="1">SUMIFS(AMOUNT,APPL_ID,A360,YEAR,C360,DIVERSION_TYPE,"STORAGE")</f>
        <v>0</v>
      </c>
      <c r="J360">
        <f t="shared" ca="1" si="5"/>
        <v>0</v>
      </c>
      <c r="K360" s="17" cm="1">
        <f t="array" aca="1" ref="K360" ca="1">IF(J360&gt;0,COUNTIFS(AnnualTotalDiversion,J360,APPL_ID,"&lt;&gt;"&amp;A360,Owner,G360,YEAR,C360)/12,0)</f>
        <v>0</v>
      </c>
    </row>
    <row r="361" spans="1:11" x14ac:dyDescent="0.25">
      <c r="A361" t="s">
        <v>48</v>
      </c>
      <c r="B361">
        <v>59677</v>
      </c>
      <c r="C361">
        <v>2020</v>
      </c>
      <c r="D361">
        <v>3</v>
      </c>
      <c r="E361">
        <v>0</v>
      </c>
      <c r="F361" s="15" t="s">
        <v>45</v>
      </c>
      <c r="G361" t="str" cm="1">
        <f t="array" aca="1" ref="G361" ca="1">_xlfn.XLOOKUP(A361,APPLICATION_NUMBER,APPLICATION_PRIMARY_OWNER)</f>
        <v>QUASAR HOLDING LLC</v>
      </c>
      <c r="H361" cm="1">
        <f t="array" aca="1" ref="H361" ca="1">SUMIFS(AMOUNT,APPL_ID,A361,YEAR,C361,DIVERSION_TYPE,"DIRECT")</f>
        <v>0</v>
      </c>
      <c r="I361" cm="1">
        <f t="array" aca="1" ref="I361" ca="1">SUMIFS(AMOUNT,APPL_ID,A361,YEAR,C361,DIVERSION_TYPE,"STORAGE")</f>
        <v>0</v>
      </c>
      <c r="J361">
        <f t="shared" ca="1" si="5"/>
        <v>0</v>
      </c>
      <c r="K361" s="17" cm="1">
        <f t="array" aca="1" ref="K361" ca="1">IF(J361&gt;0,COUNTIFS(AnnualTotalDiversion,J361,APPL_ID,"&lt;&gt;"&amp;A361,Owner,G361,YEAR,C361)/12,0)</f>
        <v>0</v>
      </c>
    </row>
    <row r="362" spans="1:11" x14ac:dyDescent="0.25">
      <c r="A362" t="s">
        <v>48</v>
      </c>
      <c r="B362">
        <v>59677</v>
      </c>
      <c r="C362">
        <v>2019</v>
      </c>
      <c r="D362">
        <v>12</v>
      </c>
      <c r="E362">
        <v>0</v>
      </c>
      <c r="F362" s="15" t="s">
        <v>44</v>
      </c>
      <c r="G362" t="str" cm="1">
        <f t="array" aca="1" ref="G362" ca="1">_xlfn.XLOOKUP(A362,APPLICATION_NUMBER,APPLICATION_PRIMARY_OWNER)</f>
        <v>QUASAR HOLDING LLC</v>
      </c>
      <c r="H362" cm="1">
        <f t="array" aca="1" ref="H362" ca="1">SUMIFS(AMOUNT,APPL_ID,A362,YEAR,C362,DIVERSION_TYPE,"DIRECT")</f>
        <v>0</v>
      </c>
      <c r="I362" cm="1">
        <f t="array" aca="1" ref="I362" ca="1">SUMIFS(AMOUNT,APPL_ID,A362,YEAR,C362,DIVERSION_TYPE,"STORAGE")</f>
        <v>0</v>
      </c>
      <c r="J362">
        <f t="shared" ca="1" si="5"/>
        <v>0</v>
      </c>
      <c r="K362" s="17" cm="1">
        <f t="array" aca="1" ref="K362" ca="1">IF(J362&gt;0,COUNTIFS(AnnualTotalDiversion,J362,APPL_ID,"&lt;&gt;"&amp;A362,Owner,G362,YEAR,C362)/12,0)</f>
        <v>0</v>
      </c>
    </row>
    <row r="363" spans="1:11" x14ac:dyDescent="0.25">
      <c r="A363" t="s">
        <v>48</v>
      </c>
      <c r="B363">
        <v>59677</v>
      </c>
      <c r="C363">
        <v>2019</v>
      </c>
      <c r="D363">
        <v>11</v>
      </c>
      <c r="E363">
        <v>0</v>
      </c>
      <c r="F363" s="15" t="s">
        <v>44</v>
      </c>
      <c r="G363" t="str" cm="1">
        <f t="array" aca="1" ref="G363" ca="1">_xlfn.XLOOKUP(A363,APPLICATION_NUMBER,APPLICATION_PRIMARY_OWNER)</f>
        <v>QUASAR HOLDING LLC</v>
      </c>
      <c r="H363" cm="1">
        <f t="array" aca="1" ref="H363" ca="1">SUMIFS(AMOUNT,APPL_ID,A363,YEAR,C363,DIVERSION_TYPE,"DIRECT")</f>
        <v>0</v>
      </c>
      <c r="I363" cm="1">
        <f t="array" aca="1" ref="I363" ca="1">SUMIFS(AMOUNT,APPL_ID,A363,YEAR,C363,DIVERSION_TYPE,"STORAGE")</f>
        <v>0</v>
      </c>
      <c r="J363">
        <f t="shared" ca="1" si="5"/>
        <v>0</v>
      </c>
      <c r="K363" s="17" cm="1">
        <f t="array" aca="1" ref="K363" ca="1">IF(J363&gt;0,COUNTIFS(AnnualTotalDiversion,J363,APPL_ID,"&lt;&gt;"&amp;A363,Owner,G363,YEAR,C363)/12,0)</f>
        <v>0</v>
      </c>
    </row>
    <row r="364" spans="1:11" x14ac:dyDescent="0.25">
      <c r="A364" t="s">
        <v>49</v>
      </c>
      <c r="B364">
        <v>11009</v>
      </c>
      <c r="C364">
        <v>2020</v>
      </c>
      <c r="D364">
        <v>8</v>
      </c>
      <c r="E364">
        <v>0</v>
      </c>
      <c r="F364" s="15" t="s">
        <v>46</v>
      </c>
      <c r="G364" t="str" cm="1">
        <f t="array" aca="1" ref="G364" ca="1">_xlfn.XLOOKUP(A364,APPLICATION_NUMBER,APPLICATION_PRIMARY_OWNER)</f>
        <v>NEBULA HOLDINGS RV, LLC</v>
      </c>
      <c r="H364" cm="1">
        <f t="array" aca="1" ref="H364" ca="1">SUMIFS(AMOUNT,APPL_ID,A364,YEAR,C364,DIVERSION_TYPE,"DIRECT")</f>
        <v>0</v>
      </c>
      <c r="I364" cm="1">
        <f t="array" aca="1" ref="I364" ca="1">SUMIFS(AMOUNT,APPL_ID,A364,YEAR,C364,DIVERSION_TYPE,"STORAGE")</f>
        <v>0</v>
      </c>
      <c r="J364">
        <f t="shared" ca="1" si="5"/>
        <v>0</v>
      </c>
      <c r="K364" s="17" cm="1">
        <f t="array" aca="1" ref="K364" ca="1">IF(J364&gt;0,COUNTIFS(AnnualTotalDiversion,J364,APPL_ID,"&lt;&gt;"&amp;A364,Owner,G364,YEAR,C364)/12,0)</f>
        <v>0</v>
      </c>
    </row>
    <row r="365" spans="1:11" x14ac:dyDescent="0.25">
      <c r="A365" t="s">
        <v>49</v>
      </c>
      <c r="B365">
        <v>11009</v>
      </c>
      <c r="C365">
        <v>2020</v>
      </c>
      <c r="D365">
        <v>8</v>
      </c>
      <c r="E365">
        <v>0</v>
      </c>
      <c r="F365" s="15" t="s">
        <v>45</v>
      </c>
      <c r="G365" t="str" cm="1">
        <f t="array" aca="1" ref="G365" ca="1">_xlfn.XLOOKUP(A365,APPLICATION_NUMBER,APPLICATION_PRIMARY_OWNER)</f>
        <v>NEBULA HOLDINGS RV, LLC</v>
      </c>
      <c r="H365" cm="1">
        <f t="array" aca="1" ref="H365" ca="1">SUMIFS(AMOUNT,APPL_ID,A365,YEAR,C365,DIVERSION_TYPE,"DIRECT")</f>
        <v>0</v>
      </c>
      <c r="I365" cm="1">
        <f t="array" aca="1" ref="I365" ca="1">SUMIFS(AMOUNT,APPL_ID,A365,YEAR,C365,DIVERSION_TYPE,"STORAGE")</f>
        <v>0</v>
      </c>
      <c r="J365">
        <f t="shared" ca="1" si="5"/>
        <v>0</v>
      </c>
      <c r="K365" s="17" cm="1">
        <f t="array" aca="1" ref="K365" ca="1">IF(J365&gt;0,COUNTIFS(AnnualTotalDiversion,J365,APPL_ID,"&lt;&gt;"&amp;A365,Owner,G365,YEAR,C365)/12,0)</f>
        <v>0</v>
      </c>
    </row>
    <row r="366" spans="1:11" x14ac:dyDescent="0.25">
      <c r="A366" t="s">
        <v>49</v>
      </c>
      <c r="B366">
        <v>11009</v>
      </c>
      <c r="C366">
        <v>2020</v>
      </c>
      <c r="D366">
        <v>12</v>
      </c>
      <c r="E366">
        <v>0</v>
      </c>
      <c r="F366" s="15" t="s">
        <v>44</v>
      </c>
      <c r="G366" t="str" cm="1">
        <f t="array" aca="1" ref="G366" ca="1">_xlfn.XLOOKUP(A366,APPLICATION_NUMBER,APPLICATION_PRIMARY_OWNER)</f>
        <v>NEBULA HOLDINGS RV, LLC</v>
      </c>
      <c r="H366" cm="1">
        <f t="array" aca="1" ref="H366" ca="1">SUMIFS(AMOUNT,APPL_ID,A366,YEAR,C366,DIVERSION_TYPE,"DIRECT")</f>
        <v>0</v>
      </c>
      <c r="I366" cm="1">
        <f t="array" aca="1" ref="I366" ca="1">SUMIFS(AMOUNT,APPL_ID,A366,YEAR,C366,DIVERSION_TYPE,"STORAGE")</f>
        <v>0</v>
      </c>
      <c r="J366">
        <f t="shared" ca="1" si="5"/>
        <v>0</v>
      </c>
      <c r="K366" s="17" cm="1">
        <f t="array" aca="1" ref="K366" ca="1">IF(J366&gt;0,COUNTIFS(AnnualTotalDiversion,J366,APPL_ID,"&lt;&gt;"&amp;A366,Owner,G366,YEAR,C366)/12,0)</f>
        <v>0</v>
      </c>
    </row>
    <row r="367" spans="1:11" x14ac:dyDescent="0.25">
      <c r="A367" t="s">
        <v>49</v>
      </c>
      <c r="B367">
        <v>11009</v>
      </c>
      <c r="C367">
        <v>2019</v>
      </c>
      <c r="D367">
        <v>1</v>
      </c>
      <c r="E367">
        <v>0</v>
      </c>
      <c r="F367" s="15" t="s">
        <v>44</v>
      </c>
      <c r="G367" t="str" cm="1">
        <f t="array" aca="1" ref="G367" ca="1">_xlfn.XLOOKUP(A367,APPLICATION_NUMBER,APPLICATION_PRIMARY_OWNER)</f>
        <v>NEBULA HOLDINGS RV, LLC</v>
      </c>
      <c r="H367" cm="1">
        <f t="array" aca="1" ref="H367" ca="1">SUMIFS(AMOUNT,APPL_ID,A367,YEAR,C367,DIVERSION_TYPE,"DIRECT")</f>
        <v>0</v>
      </c>
      <c r="I367" cm="1">
        <f t="array" aca="1" ref="I367" ca="1">SUMIFS(AMOUNT,APPL_ID,A367,YEAR,C367,DIVERSION_TYPE,"STORAGE")</f>
        <v>0</v>
      </c>
      <c r="J367">
        <f t="shared" ca="1" si="5"/>
        <v>0</v>
      </c>
      <c r="K367" s="17" cm="1">
        <f t="array" aca="1" ref="K367" ca="1">IF(J367&gt;0,COUNTIFS(AnnualTotalDiversion,J367,APPL_ID,"&lt;&gt;"&amp;A367,Owner,G367,YEAR,C367)/12,0)</f>
        <v>0</v>
      </c>
    </row>
    <row r="368" spans="1:11" x14ac:dyDescent="0.25">
      <c r="A368" t="s">
        <v>49</v>
      </c>
      <c r="B368">
        <v>11009</v>
      </c>
      <c r="C368">
        <v>2017</v>
      </c>
      <c r="D368">
        <v>12</v>
      </c>
      <c r="E368">
        <v>0</v>
      </c>
      <c r="F368" s="15" t="s">
        <v>45</v>
      </c>
      <c r="G368" t="str" cm="1">
        <f t="array" aca="1" ref="G368" ca="1">_xlfn.XLOOKUP(A368,APPLICATION_NUMBER,APPLICATION_PRIMARY_OWNER)</f>
        <v>NEBULA HOLDINGS RV, LLC</v>
      </c>
      <c r="H368" cm="1">
        <f t="array" aca="1" ref="H368" ca="1">SUMIFS(AMOUNT,APPL_ID,A368,YEAR,C368,DIVERSION_TYPE,"DIRECT")</f>
        <v>0</v>
      </c>
      <c r="I368" cm="1">
        <f t="array" aca="1" ref="I368" ca="1">SUMIFS(AMOUNT,APPL_ID,A368,YEAR,C368,DIVERSION_TYPE,"STORAGE")</f>
        <v>0</v>
      </c>
      <c r="J368">
        <f t="shared" ca="1" si="5"/>
        <v>0</v>
      </c>
      <c r="K368" s="17" cm="1">
        <f t="array" aca="1" ref="K368" ca="1">IF(J368&gt;0,COUNTIFS(AnnualTotalDiversion,J368,APPL_ID,"&lt;&gt;"&amp;A368,Owner,G368,YEAR,C368)/12,0)</f>
        <v>0</v>
      </c>
    </row>
    <row r="369" spans="1:11" x14ac:dyDescent="0.25">
      <c r="A369" t="s">
        <v>49</v>
      </c>
      <c r="B369">
        <v>11009</v>
      </c>
      <c r="C369">
        <v>2017</v>
      </c>
      <c r="D369">
        <v>10</v>
      </c>
      <c r="E369">
        <v>0</v>
      </c>
      <c r="F369" s="15" t="s">
        <v>46</v>
      </c>
      <c r="G369" t="str" cm="1">
        <f t="array" aca="1" ref="G369" ca="1">_xlfn.XLOOKUP(A369,APPLICATION_NUMBER,APPLICATION_PRIMARY_OWNER)</f>
        <v>NEBULA HOLDINGS RV, LLC</v>
      </c>
      <c r="H369" cm="1">
        <f t="array" aca="1" ref="H369" ca="1">SUMIFS(AMOUNT,APPL_ID,A369,YEAR,C369,DIVERSION_TYPE,"DIRECT")</f>
        <v>0</v>
      </c>
      <c r="I369" cm="1">
        <f t="array" aca="1" ref="I369" ca="1">SUMIFS(AMOUNT,APPL_ID,A369,YEAR,C369,DIVERSION_TYPE,"STORAGE")</f>
        <v>0</v>
      </c>
      <c r="J369">
        <f t="shared" ca="1" si="5"/>
        <v>0</v>
      </c>
      <c r="K369" s="17" cm="1">
        <f t="array" aca="1" ref="K369" ca="1">IF(J369&gt;0,COUNTIFS(AnnualTotalDiversion,J369,APPL_ID,"&lt;&gt;"&amp;A369,Owner,G369,YEAR,C369)/12,0)</f>
        <v>0</v>
      </c>
    </row>
    <row r="370" spans="1:11" x14ac:dyDescent="0.25">
      <c r="A370" t="s">
        <v>49</v>
      </c>
      <c r="B370">
        <v>11009</v>
      </c>
      <c r="C370">
        <v>2017</v>
      </c>
      <c r="D370">
        <v>11</v>
      </c>
      <c r="E370">
        <v>0</v>
      </c>
      <c r="F370" s="15" t="s">
        <v>44</v>
      </c>
      <c r="G370" t="str" cm="1">
        <f t="array" aca="1" ref="G370" ca="1">_xlfn.XLOOKUP(A370,APPLICATION_NUMBER,APPLICATION_PRIMARY_OWNER)</f>
        <v>NEBULA HOLDINGS RV, LLC</v>
      </c>
      <c r="H370" cm="1">
        <f t="array" aca="1" ref="H370" ca="1">SUMIFS(AMOUNT,APPL_ID,A370,YEAR,C370,DIVERSION_TYPE,"DIRECT")</f>
        <v>0</v>
      </c>
      <c r="I370" cm="1">
        <f t="array" aca="1" ref="I370" ca="1">SUMIFS(AMOUNT,APPL_ID,A370,YEAR,C370,DIVERSION_TYPE,"STORAGE")</f>
        <v>0</v>
      </c>
      <c r="J370">
        <f t="shared" ca="1" si="5"/>
        <v>0</v>
      </c>
      <c r="K370" s="17" cm="1">
        <f t="array" aca="1" ref="K370" ca="1">IF(J370&gt;0,COUNTIFS(AnnualTotalDiversion,J370,APPL_ID,"&lt;&gt;"&amp;A370,Owner,G370,YEAR,C370)/12,0)</f>
        <v>0</v>
      </c>
    </row>
    <row r="371" spans="1:11" x14ac:dyDescent="0.25">
      <c r="A371" t="s">
        <v>49</v>
      </c>
      <c r="B371">
        <v>11009</v>
      </c>
      <c r="C371">
        <v>2020</v>
      </c>
      <c r="D371">
        <v>7</v>
      </c>
      <c r="E371">
        <v>0</v>
      </c>
      <c r="F371" s="15" t="s">
        <v>46</v>
      </c>
      <c r="G371" t="str" cm="1">
        <f t="array" aca="1" ref="G371" ca="1">_xlfn.XLOOKUP(A371,APPLICATION_NUMBER,APPLICATION_PRIMARY_OWNER)</f>
        <v>NEBULA HOLDINGS RV, LLC</v>
      </c>
      <c r="H371" cm="1">
        <f t="array" aca="1" ref="H371" ca="1">SUMIFS(AMOUNT,APPL_ID,A371,YEAR,C371,DIVERSION_TYPE,"DIRECT")</f>
        <v>0</v>
      </c>
      <c r="I371" cm="1">
        <f t="array" aca="1" ref="I371" ca="1">SUMIFS(AMOUNT,APPL_ID,A371,YEAR,C371,DIVERSION_TYPE,"STORAGE")</f>
        <v>0</v>
      </c>
      <c r="J371">
        <f t="shared" ca="1" si="5"/>
        <v>0</v>
      </c>
      <c r="K371" s="17" cm="1">
        <f t="array" aca="1" ref="K371" ca="1">IF(J371&gt;0,COUNTIFS(AnnualTotalDiversion,J371,APPL_ID,"&lt;&gt;"&amp;A371,Owner,G371,YEAR,C371)/12,0)</f>
        <v>0</v>
      </c>
    </row>
    <row r="372" spans="1:11" x14ac:dyDescent="0.25">
      <c r="A372" t="s">
        <v>49</v>
      </c>
      <c r="B372">
        <v>11009</v>
      </c>
      <c r="C372">
        <v>2018</v>
      </c>
      <c r="D372">
        <v>11</v>
      </c>
      <c r="E372">
        <v>0</v>
      </c>
      <c r="F372" s="15" t="s">
        <v>46</v>
      </c>
      <c r="G372" t="str" cm="1">
        <f t="array" aca="1" ref="G372" ca="1">_xlfn.XLOOKUP(A372,APPLICATION_NUMBER,APPLICATION_PRIMARY_OWNER)</f>
        <v>NEBULA HOLDINGS RV, LLC</v>
      </c>
      <c r="H372" cm="1">
        <f t="array" aca="1" ref="H372" ca="1">SUMIFS(AMOUNT,APPL_ID,A372,YEAR,C372,DIVERSION_TYPE,"DIRECT")</f>
        <v>0</v>
      </c>
      <c r="I372" cm="1">
        <f t="array" aca="1" ref="I372" ca="1">SUMIFS(AMOUNT,APPL_ID,A372,YEAR,C372,DIVERSION_TYPE,"STORAGE")</f>
        <v>0</v>
      </c>
      <c r="J372">
        <f t="shared" ca="1" si="5"/>
        <v>0</v>
      </c>
      <c r="K372" s="17" cm="1">
        <f t="array" aca="1" ref="K372" ca="1">IF(J372&gt;0,COUNTIFS(AnnualTotalDiversion,J372,APPL_ID,"&lt;&gt;"&amp;A372,Owner,G372,YEAR,C372)/12,0)</f>
        <v>0</v>
      </c>
    </row>
    <row r="373" spans="1:11" x14ac:dyDescent="0.25">
      <c r="A373" t="s">
        <v>49</v>
      </c>
      <c r="B373">
        <v>11009</v>
      </c>
      <c r="C373">
        <v>2020</v>
      </c>
      <c r="D373">
        <v>1</v>
      </c>
      <c r="E373">
        <v>0</v>
      </c>
      <c r="F373" s="15" t="s">
        <v>46</v>
      </c>
      <c r="G373" t="str" cm="1">
        <f t="array" aca="1" ref="G373" ca="1">_xlfn.XLOOKUP(A373,APPLICATION_NUMBER,APPLICATION_PRIMARY_OWNER)</f>
        <v>NEBULA HOLDINGS RV, LLC</v>
      </c>
      <c r="H373" cm="1">
        <f t="array" aca="1" ref="H373" ca="1">SUMIFS(AMOUNT,APPL_ID,A373,YEAR,C373,DIVERSION_TYPE,"DIRECT")</f>
        <v>0</v>
      </c>
      <c r="I373" cm="1">
        <f t="array" aca="1" ref="I373" ca="1">SUMIFS(AMOUNT,APPL_ID,A373,YEAR,C373,DIVERSION_TYPE,"STORAGE")</f>
        <v>0</v>
      </c>
      <c r="J373">
        <f t="shared" ca="1" si="5"/>
        <v>0</v>
      </c>
      <c r="K373" s="17" cm="1">
        <f t="array" aca="1" ref="K373" ca="1">IF(J373&gt;0,COUNTIFS(AnnualTotalDiversion,J373,APPL_ID,"&lt;&gt;"&amp;A373,Owner,G373,YEAR,C373)/12,0)</f>
        <v>0</v>
      </c>
    </row>
    <row r="374" spans="1:11" x14ac:dyDescent="0.25">
      <c r="A374" t="s">
        <v>49</v>
      </c>
      <c r="B374">
        <v>11009</v>
      </c>
      <c r="C374">
        <v>2017</v>
      </c>
      <c r="D374">
        <v>11</v>
      </c>
      <c r="E374">
        <v>0</v>
      </c>
      <c r="F374" s="15" t="s">
        <v>46</v>
      </c>
      <c r="G374" t="str" cm="1">
        <f t="array" aca="1" ref="G374" ca="1">_xlfn.XLOOKUP(A374,APPLICATION_NUMBER,APPLICATION_PRIMARY_OWNER)</f>
        <v>NEBULA HOLDINGS RV, LLC</v>
      </c>
      <c r="H374" cm="1">
        <f t="array" aca="1" ref="H374" ca="1">SUMIFS(AMOUNT,APPL_ID,A374,YEAR,C374,DIVERSION_TYPE,"DIRECT")</f>
        <v>0</v>
      </c>
      <c r="I374" cm="1">
        <f t="array" aca="1" ref="I374" ca="1">SUMIFS(AMOUNT,APPL_ID,A374,YEAR,C374,DIVERSION_TYPE,"STORAGE")</f>
        <v>0</v>
      </c>
      <c r="J374">
        <f t="shared" ca="1" si="5"/>
        <v>0</v>
      </c>
      <c r="K374" s="17" cm="1">
        <f t="array" aca="1" ref="K374" ca="1">IF(J374&gt;0,COUNTIFS(AnnualTotalDiversion,J374,APPL_ID,"&lt;&gt;"&amp;A374,Owner,G374,YEAR,C374)/12,0)</f>
        <v>0</v>
      </c>
    </row>
    <row r="375" spans="1:11" x14ac:dyDescent="0.25">
      <c r="A375" t="s">
        <v>49</v>
      </c>
      <c r="B375">
        <v>11009</v>
      </c>
      <c r="C375">
        <v>2017</v>
      </c>
      <c r="D375">
        <v>11</v>
      </c>
      <c r="E375">
        <v>0</v>
      </c>
      <c r="F375" s="15" t="s">
        <v>45</v>
      </c>
      <c r="G375" t="str" cm="1">
        <f t="array" aca="1" ref="G375" ca="1">_xlfn.XLOOKUP(A375,APPLICATION_NUMBER,APPLICATION_PRIMARY_OWNER)</f>
        <v>NEBULA HOLDINGS RV, LLC</v>
      </c>
      <c r="H375" cm="1">
        <f t="array" aca="1" ref="H375" ca="1">SUMIFS(AMOUNT,APPL_ID,A375,YEAR,C375,DIVERSION_TYPE,"DIRECT")</f>
        <v>0</v>
      </c>
      <c r="I375" cm="1">
        <f t="array" aca="1" ref="I375" ca="1">SUMIFS(AMOUNT,APPL_ID,A375,YEAR,C375,DIVERSION_TYPE,"STORAGE")</f>
        <v>0</v>
      </c>
      <c r="J375">
        <f t="shared" ca="1" si="5"/>
        <v>0</v>
      </c>
      <c r="K375" s="17" cm="1">
        <f t="array" aca="1" ref="K375" ca="1">IF(J375&gt;0,COUNTIFS(AnnualTotalDiversion,J375,APPL_ID,"&lt;&gt;"&amp;A375,Owner,G375,YEAR,C375)/12,0)</f>
        <v>0</v>
      </c>
    </row>
    <row r="376" spans="1:11" x14ac:dyDescent="0.25">
      <c r="A376" t="s">
        <v>49</v>
      </c>
      <c r="B376">
        <v>11009</v>
      </c>
      <c r="C376">
        <v>2020</v>
      </c>
      <c r="D376">
        <v>12</v>
      </c>
      <c r="E376">
        <v>0</v>
      </c>
      <c r="F376" s="15" t="s">
        <v>46</v>
      </c>
      <c r="G376" t="str" cm="1">
        <f t="array" aca="1" ref="G376" ca="1">_xlfn.XLOOKUP(A376,APPLICATION_NUMBER,APPLICATION_PRIMARY_OWNER)</f>
        <v>NEBULA HOLDINGS RV, LLC</v>
      </c>
      <c r="H376" cm="1">
        <f t="array" aca="1" ref="H376" ca="1">SUMIFS(AMOUNT,APPL_ID,A376,YEAR,C376,DIVERSION_TYPE,"DIRECT")</f>
        <v>0</v>
      </c>
      <c r="I376" cm="1">
        <f t="array" aca="1" ref="I376" ca="1">SUMIFS(AMOUNT,APPL_ID,A376,YEAR,C376,DIVERSION_TYPE,"STORAGE")</f>
        <v>0</v>
      </c>
      <c r="J376">
        <f t="shared" ca="1" si="5"/>
        <v>0</v>
      </c>
      <c r="K376" s="17" cm="1">
        <f t="array" aca="1" ref="K376" ca="1">IF(J376&gt;0,COUNTIFS(AnnualTotalDiversion,J376,APPL_ID,"&lt;&gt;"&amp;A376,Owner,G376,YEAR,C376)/12,0)</f>
        <v>0</v>
      </c>
    </row>
    <row r="377" spans="1:11" x14ac:dyDescent="0.25">
      <c r="A377" t="s">
        <v>49</v>
      </c>
      <c r="B377">
        <v>11009</v>
      </c>
      <c r="C377">
        <v>2018</v>
      </c>
      <c r="D377">
        <v>12</v>
      </c>
      <c r="E377">
        <v>0</v>
      </c>
      <c r="F377" s="15" t="s">
        <v>45</v>
      </c>
      <c r="G377" t="str" cm="1">
        <f t="array" aca="1" ref="G377" ca="1">_xlfn.XLOOKUP(A377,APPLICATION_NUMBER,APPLICATION_PRIMARY_OWNER)</f>
        <v>NEBULA HOLDINGS RV, LLC</v>
      </c>
      <c r="H377" cm="1">
        <f t="array" aca="1" ref="H377" ca="1">SUMIFS(AMOUNT,APPL_ID,A377,YEAR,C377,DIVERSION_TYPE,"DIRECT")</f>
        <v>0</v>
      </c>
      <c r="I377" cm="1">
        <f t="array" aca="1" ref="I377" ca="1">SUMIFS(AMOUNT,APPL_ID,A377,YEAR,C377,DIVERSION_TYPE,"STORAGE")</f>
        <v>0</v>
      </c>
      <c r="J377">
        <f t="shared" ca="1" si="5"/>
        <v>0</v>
      </c>
      <c r="K377" s="17" cm="1">
        <f t="array" aca="1" ref="K377" ca="1">IF(J377&gt;0,COUNTIFS(AnnualTotalDiversion,J377,APPL_ID,"&lt;&gt;"&amp;A377,Owner,G377,YEAR,C377)/12,0)</f>
        <v>0</v>
      </c>
    </row>
    <row r="378" spans="1:11" x14ac:dyDescent="0.25">
      <c r="A378" t="s">
        <v>49</v>
      </c>
      <c r="B378">
        <v>11009</v>
      </c>
      <c r="C378">
        <v>2018</v>
      </c>
      <c r="D378">
        <v>12</v>
      </c>
      <c r="E378">
        <v>0</v>
      </c>
      <c r="F378" s="15" t="s">
        <v>44</v>
      </c>
      <c r="G378" t="str" cm="1">
        <f t="array" aca="1" ref="G378" ca="1">_xlfn.XLOOKUP(A378,APPLICATION_NUMBER,APPLICATION_PRIMARY_OWNER)</f>
        <v>NEBULA HOLDINGS RV, LLC</v>
      </c>
      <c r="H378" cm="1">
        <f t="array" aca="1" ref="H378" ca="1">SUMIFS(AMOUNT,APPL_ID,A378,YEAR,C378,DIVERSION_TYPE,"DIRECT")</f>
        <v>0</v>
      </c>
      <c r="I378" cm="1">
        <f t="array" aca="1" ref="I378" ca="1">SUMIFS(AMOUNT,APPL_ID,A378,YEAR,C378,DIVERSION_TYPE,"STORAGE")</f>
        <v>0</v>
      </c>
      <c r="J378">
        <f t="shared" ca="1" si="5"/>
        <v>0</v>
      </c>
      <c r="K378" s="17" cm="1">
        <f t="array" aca="1" ref="K378" ca="1">IF(J378&gt;0,COUNTIFS(AnnualTotalDiversion,J378,APPL_ID,"&lt;&gt;"&amp;A378,Owner,G378,YEAR,C378)/12,0)</f>
        <v>0</v>
      </c>
    </row>
    <row r="379" spans="1:11" x14ac:dyDescent="0.25">
      <c r="A379" t="s">
        <v>49</v>
      </c>
      <c r="B379">
        <v>11009</v>
      </c>
      <c r="C379">
        <v>2018</v>
      </c>
      <c r="D379">
        <v>12</v>
      </c>
      <c r="E379">
        <v>0</v>
      </c>
      <c r="F379" s="15" t="s">
        <v>46</v>
      </c>
      <c r="G379" t="str" cm="1">
        <f t="array" aca="1" ref="G379" ca="1">_xlfn.XLOOKUP(A379,APPLICATION_NUMBER,APPLICATION_PRIMARY_OWNER)</f>
        <v>NEBULA HOLDINGS RV, LLC</v>
      </c>
      <c r="H379" cm="1">
        <f t="array" aca="1" ref="H379" ca="1">SUMIFS(AMOUNT,APPL_ID,A379,YEAR,C379,DIVERSION_TYPE,"DIRECT")</f>
        <v>0</v>
      </c>
      <c r="I379" cm="1">
        <f t="array" aca="1" ref="I379" ca="1">SUMIFS(AMOUNT,APPL_ID,A379,YEAR,C379,DIVERSION_TYPE,"STORAGE")</f>
        <v>0</v>
      </c>
      <c r="J379">
        <f t="shared" ca="1" si="5"/>
        <v>0</v>
      </c>
      <c r="K379" s="17" cm="1">
        <f t="array" aca="1" ref="K379" ca="1">IF(J379&gt;0,COUNTIFS(AnnualTotalDiversion,J379,APPL_ID,"&lt;&gt;"&amp;A379,Owner,G379,YEAR,C379)/12,0)</f>
        <v>0</v>
      </c>
    </row>
    <row r="380" spans="1:11" x14ac:dyDescent="0.25">
      <c r="A380" t="s">
        <v>49</v>
      </c>
      <c r="B380">
        <v>11009</v>
      </c>
      <c r="C380">
        <v>2020</v>
      </c>
      <c r="D380">
        <v>11</v>
      </c>
      <c r="E380">
        <v>0</v>
      </c>
      <c r="F380" s="15" t="s">
        <v>45</v>
      </c>
      <c r="G380" t="str" cm="1">
        <f t="array" aca="1" ref="G380" ca="1">_xlfn.XLOOKUP(A380,APPLICATION_NUMBER,APPLICATION_PRIMARY_OWNER)</f>
        <v>NEBULA HOLDINGS RV, LLC</v>
      </c>
      <c r="H380" cm="1">
        <f t="array" aca="1" ref="H380" ca="1">SUMIFS(AMOUNT,APPL_ID,A380,YEAR,C380,DIVERSION_TYPE,"DIRECT")</f>
        <v>0</v>
      </c>
      <c r="I380" cm="1">
        <f t="array" aca="1" ref="I380" ca="1">SUMIFS(AMOUNT,APPL_ID,A380,YEAR,C380,DIVERSION_TYPE,"STORAGE")</f>
        <v>0</v>
      </c>
      <c r="J380">
        <f t="shared" ca="1" si="5"/>
        <v>0</v>
      </c>
      <c r="K380" s="17" cm="1">
        <f t="array" aca="1" ref="K380" ca="1">IF(J380&gt;0,COUNTIFS(AnnualTotalDiversion,J380,APPL_ID,"&lt;&gt;"&amp;A380,Owner,G380,YEAR,C380)/12,0)</f>
        <v>0</v>
      </c>
    </row>
    <row r="381" spans="1:11" x14ac:dyDescent="0.25">
      <c r="A381" t="s">
        <v>49</v>
      </c>
      <c r="B381">
        <v>11009</v>
      </c>
      <c r="C381">
        <v>2019</v>
      </c>
      <c r="D381">
        <v>12</v>
      </c>
      <c r="E381">
        <v>0</v>
      </c>
      <c r="F381" s="15" t="s">
        <v>46</v>
      </c>
      <c r="G381" t="str" cm="1">
        <f t="array" aca="1" ref="G381" ca="1">_xlfn.XLOOKUP(A381,APPLICATION_NUMBER,APPLICATION_PRIMARY_OWNER)</f>
        <v>NEBULA HOLDINGS RV, LLC</v>
      </c>
      <c r="H381" cm="1">
        <f t="array" aca="1" ref="H381" ca="1">SUMIFS(AMOUNT,APPL_ID,A381,YEAR,C381,DIVERSION_TYPE,"DIRECT")</f>
        <v>0</v>
      </c>
      <c r="I381" cm="1">
        <f t="array" aca="1" ref="I381" ca="1">SUMIFS(AMOUNT,APPL_ID,A381,YEAR,C381,DIVERSION_TYPE,"STORAGE")</f>
        <v>0</v>
      </c>
      <c r="J381">
        <f t="shared" ca="1" si="5"/>
        <v>0</v>
      </c>
      <c r="K381" s="17" cm="1">
        <f t="array" aca="1" ref="K381" ca="1">IF(J381&gt;0,COUNTIFS(AnnualTotalDiversion,J381,APPL_ID,"&lt;&gt;"&amp;A381,Owner,G381,YEAR,C381)/12,0)</f>
        <v>0</v>
      </c>
    </row>
    <row r="382" spans="1:11" x14ac:dyDescent="0.25">
      <c r="A382" t="s">
        <v>49</v>
      </c>
      <c r="B382">
        <v>11009</v>
      </c>
      <c r="C382">
        <v>2020</v>
      </c>
      <c r="D382">
        <v>12</v>
      </c>
      <c r="E382">
        <v>0</v>
      </c>
      <c r="F382" s="15" t="s">
        <v>45</v>
      </c>
      <c r="G382" t="str" cm="1">
        <f t="array" aca="1" ref="G382" ca="1">_xlfn.XLOOKUP(A382,APPLICATION_NUMBER,APPLICATION_PRIMARY_OWNER)</f>
        <v>NEBULA HOLDINGS RV, LLC</v>
      </c>
      <c r="H382" cm="1">
        <f t="array" aca="1" ref="H382" ca="1">SUMIFS(AMOUNT,APPL_ID,A382,YEAR,C382,DIVERSION_TYPE,"DIRECT")</f>
        <v>0</v>
      </c>
      <c r="I382" cm="1">
        <f t="array" aca="1" ref="I382" ca="1">SUMIFS(AMOUNT,APPL_ID,A382,YEAR,C382,DIVERSION_TYPE,"STORAGE")</f>
        <v>0</v>
      </c>
      <c r="J382">
        <f t="shared" ca="1" si="5"/>
        <v>0</v>
      </c>
      <c r="K382" s="17" cm="1">
        <f t="array" aca="1" ref="K382" ca="1">IF(J382&gt;0,COUNTIFS(AnnualTotalDiversion,J382,APPL_ID,"&lt;&gt;"&amp;A382,Owner,G382,YEAR,C382)/12,0)</f>
        <v>0</v>
      </c>
    </row>
    <row r="383" spans="1:11" x14ac:dyDescent="0.25">
      <c r="A383" t="s">
        <v>49</v>
      </c>
      <c r="B383">
        <v>11009</v>
      </c>
      <c r="C383">
        <v>2017</v>
      </c>
      <c r="D383">
        <v>3</v>
      </c>
      <c r="E383">
        <v>0</v>
      </c>
      <c r="F383" s="15" t="s">
        <v>46</v>
      </c>
      <c r="G383" t="str" cm="1">
        <f t="array" aca="1" ref="G383" ca="1">_xlfn.XLOOKUP(A383,APPLICATION_NUMBER,APPLICATION_PRIMARY_OWNER)</f>
        <v>NEBULA HOLDINGS RV, LLC</v>
      </c>
      <c r="H383" cm="1">
        <f t="array" aca="1" ref="H383" ca="1">SUMIFS(AMOUNT,APPL_ID,A383,YEAR,C383,DIVERSION_TYPE,"DIRECT")</f>
        <v>0</v>
      </c>
      <c r="I383" cm="1">
        <f t="array" aca="1" ref="I383" ca="1">SUMIFS(AMOUNT,APPL_ID,A383,YEAR,C383,DIVERSION_TYPE,"STORAGE")</f>
        <v>0</v>
      </c>
      <c r="J383">
        <f t="shared" ca="1" si="5"/>
        <v>0</v>
      </c>
      <c r="K383" s="17" cm="1">
        <f t="array" aca="1" ref="K383" ca="1">IF(J383&gt;0,COUNTIFS(AnnualTotalDiversion,J383,APPL_ID,"&lt;&gt;"&amp;A383,Owner,G383,YEAR,C383)/12,0)</f>
        <v>0</v>
      </c>
    </row>
    <row r="384" spans="1:11" x14ac:dyDescent="0.25">
      <c r="A384" t="s">
        <v>49</v>
      </c>
      <c r="B384">
        <v>11009</v>
      </c>
      <c r="C384">
        <v>2019</v>
      </c>
      <c r="D384">
        <v>10</v>
      </c>
      <c r="E384">
        <v>0</v>
      </c>
      <c r="F384" s="15" t="s">
        <v>46</v>
      </c>
      <c r="G384" t="str" cm="1">
        <f t="array" aca="1" ref="G384" ca="1">_xlfn.XLOOKUP(A384,APPLICATION_NUMBER,APPLICATION_PRIMARY_OWNER)</f>
        <v>NEBULA HOLDINGS RV, LLC</v>
      </c>
      <c r="H384" cm="1">
        <f t="array" aca="1" ref="H384" ca="1">SUMIFS(AMOUNT,APPL_ID,A384,YEAR,C384,DIVERSION_TYPE,"DIRECT")</f>
        <v>0</v>
      </c>
      <c r="I384" cm="1">
        <f t="array" aca="1" ref="I384" ca="1">SUMIFS(AMOUNT,APPL_ID,A384,YEAR,C384,DIVERSION_TYPE,"STORAGE")</f>
        <v>0</v>
      </c>
      <c r="J384">
        <f t="shared" ca="1" si="5"/>
        <v>0</v>
      </c>
      <c r="K384" s="17" cm="1">
        <f t="array" aca="1" ref="K384" ca="1">IF(J384&gt;0,COUNTIFS(AnnualTotalDiversion,J384,APPL_ID,"&lt;&gt;"&amp;A384,Owner,G384,YEAR,C384)/12,0)</f>
        <v>0</v>
      </c>
    </row>
    <row r="385" spans="1:11" x14ac:dyDescent="0.25">
      <c r="A385" t="s">
        <v>49</v>
      </c>
      <c r="B385">
        <v>11009</v>
      </c>
      <c r="C385">
        <v>2020</v>
      </c>
      <c r="D385">
        <v>3</v>
      </c>
      <c r="E385">
        <v>0</v>
      </c>
      <c r="F385" s="15" t="s">
        <v>46</v>
      </c>
      <c r="G385" t="str" cm="1">
        <f t="array" aca="1" ref="G385" ca="1">_xlfn.XLOOKUP(A385,APPLICATION_NUMBER,APPLICATION_PRIMARY_OWNER)</f>
        <v>NEBULA HOLDINGS RV, LLC</v>
      </c>
      <c r="H385" cm="1">
        <f t="array" aca="1" ref="H385" ca="1">SUMIFS(AMOUNT,APPL_ID,A385,YEAR,C385,DIVERSION_TYPE,"DIRECT")</f>
        <v>0</v>
      </c>
      <c r="I385" cm="1">
        <f t="array" aca="1" ref="I385" ca="1">SUMIFS(AMOUNT,APPL_ID,A385,YEAR,C385,DIVERSION_TYPE,"STORAGE")</f>
        <v>0</v>
      </c>
      <c r="J385">
        <f t="shared" ca="1" si="5"/>
        <v>0</v>
      </c>
      <c r="K385" s="17" cm="1">
        <f t="array" aca="1" ref="K385" ca="1">IF(J385&gt;0,COUNTIFS(AnnualTotalDiversion,J385,APPL_ID,"&lt;&gt;"&amp;A385,Owner,G385,YEAR,C385)/12,0)</f>
        <v>0</v>
      </c>
    </row>
    <row r="386" spans="1:11" x14ac:dyDescent="0.25">
      <c r="A386" t="s">
        <v>49</v>
      </c>
      <c r="B386">
        <v>11009</v>
      </c>
      <c r="C386">
        <v>2020</v>
      </c>
      <c r="D386">
        <v>1</v>
      </c>
      <c r="E386">
        <v>0</v>
      </c>
      <c r="F386" s="15" t="s">
        <v>44</v>
      </c>
      <c r="G386" t="str" cm="1">
        <f t="array" aca="1" ref="G386" ca="1">_xlfn.XLOOKUP(A386,APPLICATION_NUMBER,APPLICATION_PRIMARY_OWNER)</f>
        <v>NEBULA HOLDINGS RV, LLC</v>
      </c>
      <c r="H386" cm="1">
        <f t="array" aca="1" ref="H386" ca="1">SUMIFS(AMOUNT,APPL_ID,A386,YEAR,C386,DIVERSION_TYPE,"DIRECT")</f>
        <v>0</v>
      </c>
      <c r="I386" cm="1">
        <f t="array" aca="1" ref="I386" ca="1">SUMIFS(AMOUNT,APPL_ID,A386,YEAR,C386,DIVERSION_TYPE,"STORAGE")</f>
        <v>0</v>
      </c>
      <c r="J386">
        <f t="shared" ca="1" si="5"/>
        <v>0</v>
      </c>
      <c r="K386" s="17" cm="1">
        <f t="array" aca="1" ref="K386" ca="1">IF(J386&gt;0,COUNTIFS(AnnualTotalDiversion,J386,APPL_ID,"&lt;&gt;"&amp;A386,Owner,G386,YEAR,C386)/12,0)</f>
        <v>0</v>
      </c>
    </row>
    <row r="387" spans="1:11" x14ac:dyDescent="0.25">
      <c r="A387" t="s">
        <v>49</v>
      </c>
      <c r="B387">
        <v>11009</v>
      </c>
      <c r="C387">
        <v>2019</v>
      </c>
      <c r="D387">
        <v>11</v>
      </c>
      <c r="E387">
        <v>0</v>
      </c>
      <c r="F387" s="15" t="s">
        <v>44</v>
      </c>
      <c r="G387" t="str" cm="1">
        <f t="array" aca="1" ref="G387" ca="1">_xlfn.XLOOKUP(A387,APPLICATION_NUMBER,APPLICATION_PRIMARY_OWNER)</f>
        <v>NEBULA HOLDINGS RV, LLC</v>
      </c>
      <c r="H387" cm="1">
        <f t="array" aca="1" ref="H387" ca="1">SUMIFS(AMOUNT,APPL_ID,A387,YEAR,C387,DIVERSION_TYPE,"DIRECT")</f>
        <v>0</v>
      </c>
      <c r="I387" cm="1">
        <f t="array" aca="1" ref="I387" ca="1">SUMIFS(AMOUNT,APPL_ID,A387,YEAR,C387,DIVERSION_TYPE,"STORAGE")</f>
        <v>0</v>
      </c>
      <c r="J387">
        <f t="shared" ca="1" si="5"/>
        <v>0</v>
      </c>
      <c r="K387" s="17" cm="1">
        <f t="array" aca="1" ref="K387" ca="1">IF(J387&gt;0,COUNTIFS(AnnualTotalDiversion,J387,APPL_ID,"&lt;&gt;"&amp;A387,Owner,G387,YEAR,C387)/12,0)</f>
        <v>0</v>
      </c>
    </row>
    <row r="388" spans="1:11" x14ac:dyDescent="0.25">
      <c r="A388" t="s">
        <v>49</v>
      </c>
      <c r="B388">
        <v>11009</v>
      </c>
      <c r="C388">
        <v>2019</v>
      </c>
      <c r="D388">
        <v>10</v>
      </c>
      <c r="E388">
        <v>0</v>
      </c>
      <c r="F388" s="15" t="s">
        <v>44</v>
      </c>
      <c r="G388" t="str" cm="1">
        <f t="array" aca="1" ref="G388" ca="1">_xlfn.XLOOKUP(A388,APPLICATION_NUMBER,APPLICATION_PRIMARY_OWNER)</f>
        <v>NEBULA HOLDINGS RV, LLC</v>
      </c>
      <c r="H388" cm="1">
        <f t="array" aca="1" ref="H388" ca="1">SUMIFS(AMOUNT,APPL_ID,A388,YEAR,C388,DIVERSION_TYPE,"DIRECT")</f>
        <v>0</v>
      </c>
      <c r="I388" cm="1">
        <f t="array" aca="1" ref="I388" ca="1">SUMIFS(AMOUNT,APPL_ID,A388,YEAR,C388,DIVERSION_TYPE,"STORAGE")</f>
        <v>0</v>
      </c>
      <c r="J388">
        <f t="shared" ca="1" si="5"/>
        <v>0</v>
      </c>
      <c r="K388" s="17" cm="1">
        <f t="array" aca="1" ref="K388" ca="1">IF(J388&gt;0,COUNTIFS(AnnualTotalDiversion,J388,APPL_ID,"&lt;&gt;"&amp;A388,Owner,G388,YEAR,C388)/12,0)</f>
        <v>0</v>
      </c>
    </row>
    <row r="389" spans="1:11" x14ac:dyDescent="0.25">
      <c r="A389" t="s">
        <v>49</v>
      </c>
      <c r="B389">
        <v>11009</v>
      </c>
      <c r="C389">
        <v>2019</v>
      </c>
      <c r="D389">
        <v>12</v>
      </c>
      <c r="E389">
        <v>0</v>
      </c>
      <c r="F389" s="15" t="s">
        <v>45</v>
      </c>
      <c r="G389" t="str" cm="1">
        <f t="array" aca="1" ref="G389" ca="1">_xlfn.XLOOKUP(A389,APPLICATION_NUMBER,APPLICATION_PRIMARY_OWNER)</f>
        <v>NEBULA HOLDINGS RV, LLC</v>
      </c>
      <c r="H389" cm="1">
        <f t="array" aca="1" ref="H389" ca="1">SUMIFS(AMOUNT,APPL_ID,A389,YEAR,C389,DIVERSION_TYPE,"DIRECT")</f>
        <v>0</v>
      </c>
      <c r="I389" cm="1">
        <f t="array" aca="1" ref="I389" ca="1">SUMIFS(AMOUNT,APPL_ID,A389,YEAR,C389,DIVERSION_TYPE,"STORAGE")</f>
        <v>0</v>
      </c>
      <c r="J389">
        <f t="shared" ref="J389:J452" ca="1" si="6">SUM(H389:I389)</f>
        <v>0</v>
      </c>
      <c r="K389" s="17" cm="1">
        <f t="array" aca="1" ref="K389" ca="1">IF(J389&gt;0,COUNTIFS(AnnualTotalDiversion,J389,APPL_ID,"&lt;&gt;"&amp;A389,Owner,G389,YEAR,C389)/12,0)</f>
        <v>0</v>
      </c>
    </row>
    <row r="390" spans="1:11" x14ac:dyDescent="0.25">
      <c r="A390" t="s">
        <v>49</v>
      </c>
      <c r="B390">
        <v>11009</v>
      </c>
      <c r="C390">
        <v>2019</v>
      </c>
      <c r="D390">
        <v>11</v>
      </c>
      <c r="E390">
        <v>0</v>
      </c>
      <c r="F390" s="15" t="s">
        <v>46</v>
      </c>
      <c r="G390" t="str" cm="1">
        <f t="array" aca="1" ref="G390" ca="1">_xlfn.XLOOKUP(A390,APPLICATION_NUMBER,APPLICATION_PRIMARY_OWNER)</f>
        <v>NEBULA HOLDINGS RV, LLC</v>
      </c>
      <c r="H390" cm="1">
        <f t="array" aca="1" ref="H390" ca="1">SUMIFS(AMOUNT,APPL_ID,A390,YEAR,C390,DIVERSION_TYPE,"DIRECT")</f>
        <v>0</v>
      </c>
      <c r="I390" cm="1">
        <f t="array" aca="1" ref="I390" ca="1">SUMIFS(AMOUNT,APPL_ID,A390,YEAR,C390,DIVERSION_TYPE,"STORAGE")</f>
        <v>0</v>
      </c>
      <c r="J390">
        <f t="shared" ca="1" si="6"/>
        <v>0</v>
      </c>
      <c r="K390" s="17" cm="1">
        <f t="array" aca="1" ref="K390" ca="1">IF(J390&gt;0,COUNTIFS(AnnualTotalDiversion,J390,APPL_ID,"&lt;&gt;"&amp;A390,Owner,G390,YEAR,C390)/12,0)</f>
        <v>0</v>
      </c>
    </row>
    <row r="391" spans="1:11" x14ac:dyDescent="0.25">
      <c r="A391" t="s">
        <v>49</v>
      </c>
      <c r="B391">
        <v>11009</v>
      </c>
      <c r="C391">
        <v>2019</v>
      </c>
      <c r="D391">
        <v>11</v>
      </c>
      <c r="E391">
        <v>0</v>
      </c>
      <c r="F391" s="15" t="s">
        <v>45</v>
      </c>
      <c r="G391" t="str" cm="1">
        <f t="array" aca="1" ref="G391" ca="1">_xlfn.XLOOKUP(A391,APPLICATION_NUMBER,APPLICATION_PRIMARY_OWNER)</f>
        <v>NEBULA HOLDINGS RV, LLC</v>
      </c>
      <c r="H391" cm="1">
        <f t="array" aca="1" ref="H391" ca="1">SUMIFS(AMOUNT,APPL_ID,A391,YEAR,C391,DIVERSION_TYPE,"DIRECT")</f>
        <v>0</v>
      </c>
      <c r="I391" cm="1">
        <f t="array" aca="1" ref="I391" ca="1">SUMIFS(AMOUNT,APPL_ID,A391,YEAR,C391,DIVERSION_TYPE,"STORAGE")</f>
        <v>0</v>
      </c>
      <c r="J391">
        <f t="shared" ca="1" si="6"/>
        <v>0</v>
      </c>
      <c r="K391" s="17" cm="1">
        <f t="array" aca="1" ref="K391" ca="1">IF(J391&gt;0,COUNTIFS(AnnualTotalDiversion,J391,APPL_ID,"&lt;&gt;"&amp;A391,Owner,G391,YEAR,C391)/12,0)</f>
        <v>0</v>
      </c>
    </row>
    <row r="392" spans="1:11" x14ac:dyDescent="0.25">
      <c r="A392" t="s">
        <v>49</v>
      </c>
      <c r="B392">
        <v>11009</v>
      </c>
      <c r="C392">
        <v>2017</v>
      </c>
      <c r="D392">
        <v>5</v>
      </c>
      <c r="E392">
        <v>0</v>
      </c>
      <c r="F392" s="15" t="s">
        <v>44</v>
      </c>
      <c r="G392" t="str" cm="1">
        <f t="array" aca="1" ref="G392" ca="1">_xlfn.XLOOKUP(A392,APPLICATION_NUMBER,APPLICATION_PRIMARY_OWNER)</f>
        <v>NEBULA HOLDINGS RV, LLC</v>
      </c>
      <c r="H392" cm="1">
        <f t="array" aca="1" ref="H392" ca="1">SUMIFS(AMOUNT,APPL_ID,A392,YEAR,C392,DIVERSION_TYPE,"DIRECT")</f>
        <v>0</v>
      </c>
      <c r="I392" cm="1">
        <f t="array" aca="1" ref="I392" ca="1">SUMIFS(AMOUNT,APPL_ID,A392,YEAR,C392,DIVERSION_TYPE,"STORAGE")</f>
        <v>0</v>
      </c>
      <c r="J392">
        <f t="shared" ca="1" si="6"/>
        <v>0</v>
      </c>
      <c r="K392" s="17" cm="1">
        <f t="array" aca="1" ref="K392" ca="1">IF(J392&gt;0,COUNTIFS(AnnualTotalDiversion,J392,APPL_ID,"&lt;&gt;"&amp;A392,Owner,G392,YEAR,C392)/12,0)</f>
        <v>0</v>
      </c>
    </row>
    <row r="393" spans="1:11" x14ac:dyDescent="0.25">
      <c r="A393" t="s">
        <v>49</v>
      </c>
      <c r="B393">
        <v>11009</v>
      </c>
      <c r="C393">
        <v>2020</v>
      </c>
      <c r="D393">
        <v>10</v>
      </c>
      <c r="E393">
        <v>0</v>
      </c>
      <c r="F393" s="15" t="s">
        <v>44</v>
      </c>
      <c r="G393" t="str" cm="1">
        <f t="array" aca="1" ref="G393" ca="1">_xlfn.XLOOKUP(A393,APPLICATION_NUMBER,APPLICATION_PRIMARY_OWNER)</f>
        <v>NEBULA HOLDINGS RV, LLC</v>
      </c>
      <c r="H393" cm="1">
        <f t="array" aca="1" ref="H393" ca="1">SUMIFS(AMOUNT,APPL_ID,A393,YEAR,C393,DIVERSION_TYPE,"DIRECT")</f>
        <v>0</v>
      </c>
      <c r="I393" cm="1">
        <f t="array" aca="1" ref="I393" ca="1">SUMIFS(AMOUNT,APPL_ID,A393,YEAR,C393,DIVERSION_TYPE,"STORAGE")</f>
        <v>0</v>
      </c>
      <c r="J393">
        <f t="shared" ca="1" si="6"/>
        <v>0</v>
      </c>
      <c r="K393" s="17" cm="1">
        <f t="array" aca="1" ref="K393" ca="1">IF(J393&gt;0,COUNTIFS(AnnualTotalDiversion,J393,APPL_ID,"&lt;&gt;"&amp;A393,Owner,G393,YEAR,C393)/12,0)</f>
        <v>0</v>
      </c>
    </row>
    <row r="394" spans="1:11" x14ac:dyDescent="0.25">
      <c r="A394" t="s">
        <v>49</v>
      </c>
      <c r="B394">
        <v>11009</v>
      </c>
      <c r="C394">
        <v>2020</v>
      </c>
      <c r="D394">
        <v>7</v>
      </c>
      <c r="E394">
        <v>0</v>
      </c>
      <c r="F394" s="15" t="s">
        <v>45</v>
      </c>
      <c r="G394" t="str" cm="1">
        <f t="array" aca="1" ref="G394" ca="1">_xlfn.XLOOKUP(A394,APPLICATION_NUMBER,APPLICATION_PRIMARY_OWNER)</f>
        <v>NEBULA HOLDINGS RV, LLC</v>
      </c>
      <c r="H394" cm="1">
        <f t="array" aca="1" ref="H394" ca="1">SUMIFS(AMOUNT,APPL_ID,A394,YEAR,C394,DIVERSION_TYPE,"DIRECT")</f>
        <v>0</v>
      </c>
      <c r="I394" cm="1">
        <f t="array" aca="1" ref="I394" ca="1">SUMIFS(AMOUNT,APPL_ID,A394,YEAR,C394,DIVERSION_TYPE,"STORAGE")</f>
        <v>0</v>
      </c>
      <c r="J394">
        <f t="shared" ca="1" si="6"/>
        <v>0</v>
      </c>
      <c r="K394" s="17" cm="1">
        <f t="array" aca="1" ref="K394" ca="1">IF(J394&gt;0,COUNTIFS(AnnualTotalDiversion,J394,APPL_ID,"&lt;&gt;"&amp;A394,Owner,G394,YEAR,C394)/12,0)</f>
        <v>0</v>
      </c>
    </row>
    <row r="395" spans="1:11" x14ac:dyDescent="0.25">
      <c r="A395" t="s">
        <v>49</v>
      </c>
      <c r="B395">
        <v>11009</v>
      </c>
      <c r="C395">
        <v>2017</v>
      </c>
      <c r="D395">
        <v>3</v>
      </c>
      <c r="E395">
        <v>0</v>
      </c>
      <c r="F395" s="15" t="s">
        <v>44</v>
      </c>
      <c r="G395" t="str" cm="1">
        <f t="array" aca="1" ref="G395" ca="1">_xlfn.XLOOKUP(A395,APPLICATION_NUMBER,APPLICATION_PRIMARY_OWNER)</f>
        <v>NEBULA HOLDINGS RV, LLC</v>
      </c>
      <c r="H395" cm="1">
        <f t="array" aca="1" ref="H395" ca="1">SUMIFS(AMOUNT,APPL_ID,A395,YEAR,C395,DIVERSION_TYPE,"DIRECT")</f>
        <v>0</v>
      </c>
      <c r="I395" cm="1">
        <f t="array" aca="1" ref="I395" ca="1">SUMIFS(AMOUNT,APPL_ID,A395,YEAR,C395,DIVERSION_TYPE,"STORAGE")</f>
        <v>0</v>
      </c>
      <c r="J395">
        <f t="shared" ca="1" si="6"/>
        <v>0</v>
      </c>
      <c r="K395" s="17" cm="1">
        <f t="array" aca="1" ref="K395" ca="1">IF(J395&gt;0,COUNTIFS(AnnualTotalDiversion,J395,APPL_ID,"&lt;&gt;"&amp;A395,Owner,G395,YEAR,C395)/12,0)</f>
        <v>0</v>
      </c>
    </row>
    <row r="396" spans="1:11" x14ac:dyDescent="0.25">
      <c r="A396" t="s">
        <v>49</v>
      </c>
      <c r="B396">
        <v>11009</v>
      </c>
      <c r="C396">
        <v>2017</v>
      </c>
      <c r="D396">
        <v>4</v>
      </c>
      <c r="E396">
        <v>0</v>
      </c>
      <c r="F396" s="15" t="s">
        <v>46</v>
      </c>
      <c r="G396" t="str" cm="1">
        <f t="array" aca="1" ref="G396" ca="1">_xlfn.XLOOKUP(A396,APPLICATION_NUMBER,APPLICATION_PRIMARY_OWNER)</f>
        <v>NEBULA HOLDINGS RV, LLC</v>
      </c>
      <c r="H396" cm="1">
        <f t="array" aca="1" ref="H396" ca="1">SUMIFS(AMOUNT,APPL_ID,A396,YEAR,C396,DIVERSION_TYPE,"DIRECT")</f>
        <v>0</v>
      </c>
      <c r="I396" cm="1">
        <f t="array" aca="1" ref="I396" ca="1">SUMIFS(AMOUNT,APPL_ID,A396,YEAR,C396,DIVERSION_TYPE,"STORAGE")</f>
        <v>0</v>
      </c>
      <c r="J396">
        <f t="shared" ca="1" si="6"/>
        <v>0</v>
      </c>
      <c r="K396" s="17" cm="1">
        <f t="array" aca="1" ref="K396" ca="1">IF(J396&gt;0,COUNTIFS(AnnualTotalDiversion,J396,APPL_ID,"&lt;&gt;"&amp;A396,Owner,G396,YEAR,C396)/12,0)</f>
        <v>0</v>
      </c>
    </row>
    <row r="397" spans="1:11" x14ac:dyDescent="0.25">
      <c r="A397" t="s">
        <v>49</v>
      </c>
      <c r="B397">
        <v>11009</v>
      </c>
      <c r="C397">
        <v>2019</v>
      </c>
      <c r="D397">
        <v>12</v>
      </c>
      <c r="E397">
        <v>0</v>
      </c>
      <c r="F397" s="15" t="s">
        <v>44</v>
      </c>
      <c r="G397" t="str" cm="1">
        <f t="array" aca="1" ref="G397" ca="1">_xlfn.XLOOKUP(A397,APPLICATION_NUMBER,APPLICATION_PRIMARY_OWNER)</f>
        <v>NEBULA HOLDINGS RV, LLC</v>
      </c>
      <c r="H397" cm="1">
        <f t="array" aca="1" ref="H397" ca="1">SUMIFS(AMOUNT,APPL_ID,A397,YEAR,C397,DIVERSION_TYPE,"DIRECT")</f>
        <v>0</v>
      </c>
      <c r="I397" cm="1">
        <f t="array" aca="1" ref="I397" ca="1">SUMIFS(AMOUNT,APPL_ID,A397,YEAR,C397,DIVERSION_TYPE,"STORAGE")</f>
        <v>0</v>
      </c>
      <c r="J397">
        <f t="shared" ca="1" si="6"/>
        <v>0</v>
      </c>
      <c r="K397" s="17" cm="1">
        <f t="array" aca="1" ref="K397" ca="1">IF(J397&gt;0,COUNTIFS(AnnualTotalDiversion,J397,APPL_ID,"&lt;&gt;"&amp;A397,Owner,G397,YEAR,C397)/12,0)</f>
        <v>0</v>
      </c>
    </row>
    <row r="398" spans="1:11" x14ac:dyDescent="0.25">
      <c r="A398" t="s">
        <v>49</v>
      </c>
      <c r="B398">
        <v>11009</v>
      </c>
      <c r="C398">
        <v>2019</v>
      </c>
      <c r="D398">
        <v>9</v>
      </c>
      <c r="E398">
        <v>0</v>
      </c>
      <c r="F398" s="15" t="s">
        <v>46</v>
      </c>
      <c r="G398" t="str" cm="1">
        <f t="array" aca="1" ref="G398" ca="1">_xlfn.XLOOKUP(A398,APPLICATION_NUMBER,APPLICATION_PRIMARY_OWNER)</f>
        <v>NEBULA HOLDINGS RV, LLC</v>
      </c>
      <c r="H398" cm="1">
        <f t="array" aca="1" ref="H398" ca="1">SUMIFS(AMOUNT,APPL_ID,A398,YEAR,C398,DIVERSION_TYPE,"DIRECT")</f>
        <v>0</v>
      </c>
      <c r="I398" cm="1">
        <f t="array" aca="1" ref="I398" ca="1">SUMIFS(AMOUNT,APPL_ID,A398,YEAR,C398,DIVERSION_TYPE,"STORAGE")</f>
        <v>0</v>
      </c>
      <c r="J398">
        <f t="shared" ca="1" si="6"/>
        <v>0</v>
      </c>
      <c r="K398" s="17" cm="1">
        <f t="array" aca="1" ref="K398" ca="1">IF(J398&gt;0,COUNTIFS(AnnualTotalDiversion,J398,APPL_ID,"&lt;&gt;"&amp;A398,Owner,G398,YEAR,C398)/12,0)</f>
        <v>0</v>
      </c>
    </row>
    <row r="399" spans="1:11" x14ac:dyDescent="0.25">
      <c r="A399" t="s">
        <v>49</v>
      </c>
      <c r="B399">
        <v>11009</v>
      </c>
      <c r="C399">
        <v>2017</v>
      </c>
      <c r="D399">
        <v>3</v>
      </c>
      <c r="E399">
        <v>0</v>
      </c>
      <c r="F399" s="15" t="s">
        <v>45</v>
      </c>
      <c r="G399" t="str" cm="1">
        <f t="array" aca="1" ref="G399" ca="1">_xlfn.XLOOKUP(A399,APPLICATION_NUMBER,APPLICATION_PRIMARY_OWNER)</f>
        <v>NEBULA HOLDINGS RV, LLC</v>
      </c>
      <c r="H399" cm="1">
        <f t="array" aca="1" ref="H399" ca="1">SUMIFS(AMOUNT,APPL_ID,A399,YEAR,C399,DIVERSION_TYPE,"DIRECT")</f>
        <v>0</v>
      </c>
      <c r="I399" cm="1">
        <f t="array" aca="1" ref="I399" ca="1">SUMIFS(AMOUNT,APPL_ID,A399,YEAR,C399,DIVERSION_TYPE,"STORAGE")</f>
        <v>0</v>
      </c>
      <c r="J399">
        <f t="shared" ca="1" si="6"/>
        <v>0</v>
      </c>
      <c r="K399" s="17" cm="1">
        <f t="array" aca="1" ref="K399" ca="1">IF(J399&gt;0,COUNTIFS(AnnualTotalDiversion,J399,APPL_ID,"&lt;&gt;"&amp;A399,Owner,G399,YEAR,C399)/12,0)</f>
        <v>0</v>
      </c>
    </row>
    <row r="400" spans="1:11" x14ac:dyDescent="0.25">
      <c r="A400" t="s">
        <v>49</v>
      </c>
      <c r="B400">
        <v>11009</v>
      </c>
      <c r="C400">
        <v>2020</v>
      </c>
      <c r="D400">
        <v>11</v>
      </c>
      <c r="E400">
        <v>0</v>
      </c>
      <c r="F400" s="15" t="s">
        <v>46</v>
      </c>
      <c r="G400" t="str" cm="1">
        <f t="array" aca="1" ref="G400" ca="1">_xlfn.XLOOKUP(A400,APPLICATION_NUMBER,APPLICATION_PRIMARY_OWNER)</f>
        <v>NEBULA HOLDINGS RV, LLC</v>
      </c>
      <c r="H400" cm="1">
        <f t="array" aca="1" ref="H400" ca="1">SUMIFS(AMOUNT,APPL_ID,A400,YEAR,C400,DIVERSION_TYPE,"DIRECT")</f>
        <v>0</v>
      </c>
      <c r="I400" cm="1">
        <f t="array" aca="1" ref="I400" ca="1">SUMIFS(AMOUNT,APPL_ID,A400,YEAR,C400,DIVERSION_TYPE,"STORAGE")</f>
        <v>0</v>
      </c>
      <c r="J400">
        <f t="shared" ca="1" si="6"/>
        <v>0</v>
      </c>
      <c r="K400" s="17" cm="1">
        <f t="array" aca="1" ref="K400" ca="1">IF(J400&gt;0,COUNTIFS(AnnualTotalDiversion,J400,APPL_ID,"&lt;&gt;"&amp;A400,Owner,G400,YEAR,C400)/12,0)</f>
        <v>0</v>
      </c>
    </row>
    <row r="401" spans="1:11" x14ac:dyDescent="0.25">
      <c r="A401" t="s">
        <v>49</v>
      </c>
      <c r="B401">
        <v>11009</v>
      </c>
      <c r="C401">
        <v>2020</v>
      </c>
      <c r="D401">
        <v>6</v>
      </c>
      <c r="E401">
        <v>0</v>
      </c>
      <c r="F401" s="15" t="s">
        <v>45</v>
      </c>
      <c r="G401" t="str" cm="1">
        <f t="array" aca="1" ref="G401" ca="1">_xlfn.XLOOKUP(A401,APPLICATION_NUMBER,APPLICATION_PRIMARY_OWNER)</f>
        <v>NEBULA HOLDINGS RV, LLC</v>
      </c>
      <c r="H401" cm="1">
        <f t="array" aca="1" ref="H401" ca="1">SUMIFS(AMOUNT,APPL_ID,A401,YEAR,C401,DIVERSION_TYPE,"DIRECT")</f>
        <v>0</v>
      </c>
      <c r="I401" cm="1">
        <f t="array" aca="1" ref="I401" ca="1">SUMIFS(AMOUNT,APPL_ID,A401,YEAR,C401,DIVERSION_TYPE,"STORAGE")</f>
        <v>0</v>
      </c>
      <c r="J401">
        <f t="shared" ca="1" si="6"/>
        <v>0</v>
      </c>
      <c r="K401" s="17" cm="1">
        <f t="array" aca="1" ref="K401" ca="1">IF(J401&gt;0,COUNTIFS(AnnualTotalDiversion,J401,APPL_ID,"&lt;&gt;"&amp;A401,Owner,G401,YEAR,C401)/12,0)</f>
        <v>0</v>
      </c>
    </row>
    <row r="402" spans="1:11" x14ac:dyDescent="0.25">
      <c r="A402" t="s">
        <v>49</v>
      </c>
      <c r="B402">
        <v>11009</v>
      </c>
      <c r="C402">
        <v>2017</v>
      </c>
      <c r="D402">
        <v>7</v>
      </c>
      <c r="E402">
        <v>0</v>
      </c>
      <c r="F402" s="15" t="s">
        <v>44</v>
      </c>
      <c r="G402" t="str" cm="1">
        <f t="array" aca="1" ref="G402" ca="1">_xlfn.XLOOKUP(A402,APPLICATION_NUMBER,APPLICATION_PRIMARY_OWNER)</f>
        <v>NEBULA HOLDINGS RV, LLC</v>
      </c>
      <c r="H402" cm="1">
        <f t="array" aca="1" ref="H402" ca="1">SUMIFS(AMOUNT,APPL_ID,A402,YEAR,C402,DIVERSION_TYPE,"DIRECT")</f>
        <v>0</v>
      </c>
      <c r="I402" cm="1">
        <f t="array" aca="1" ref="I402" ca="1">SUMIFS(AMOUNT,APPL_ID,A402,YEAR,C402,DIVERSION_TYPE,"STORAGE")</f>
        <v>0</v>
      </c>
      <c r="J402">
        <f t="shared" ca="1" si="6"/>
        <v>0</v>
      </c>
      <c r="K402" s="17" cm="1">
        <f t="array" aca="1" ref="K402" ca="1">IF(J402&gt;0,COUNTIFS(AnnualTotalDiversion,J402,APPL_ID,"&lt;&gt;"&amp;A402,Owner,G402,YEAR,C402)/12,0)</f>
        <v>0</v>
      </c>
    </row>
    <row r="403" spans="1:11" x14ac:dyDescent="0.25">
      <c r="A403" t="s">
        <v>49</v>
      </c>
      <c r="B403">
        <v>11009</v>
      </c>
      <c r="C403">
        <v>2017</v>
      </c>
      <c r="D403">
        <v>6</v>
      </c>
      <c r="E403">
        <v>0</v>
      </c>
      <c r="F403" s="15" t="s">
        <v>44</v>
      </c>
      <c r="G403" t="str" cm="1">
        <f t="array" aca="1" ref="G403" ca="1">_xlfn.XLOOKUP(A403,APPLICATION_NUMBER,APPLICATION_PRIMARY_OWNER)</f>
        <v>NEBULA HOLDINGS RV, LLC</v>
      </c>
      <c r="H403" cm="1">
        <f t="array" aca="1" ref="H403" ca="1">SUMIFS(AMOUNT,APPL_ID,A403,YEAR,C403,DIVERSION_TYPE,"DIRECT")</f>
        <v>0</v>
      </c>
      <c r="I403" cm="1">
        <f t="array" aca="1" ref="I403" ca="1">SUMIFS(AMOUNT,APPL_ID,A403,YEAR,C403,DIVERSION_TYPE,"STORAGE")</f>
        <v>0</v>
      </c>
      <c r="J403">
        <f t="shared" ca="1" si="6"/>
        <v>0</v>
      </c>
      <c r="K403" s="17" cm="1">
        <f t="array" aca="1" ref="K403" ca="1">IF(J403&gt;0,COUNTIFS(AnnualTotalDiversion,J403,APPL_ID,"&lt;&gt;"&amp;A403,Owner,G403,YEAR,C403)/12,0)</f>
        <v>0</v>
      </c>
    </row>
    <row r="404" spans="1:11" x14ac:dyDescent="0.25">
      <c r="A404" t="s">
        <v>49</v>
      </c>
      <c r="B404">
        <v>11009</v>
      </c>
      <c r="C404">
        <v>2017</v>
      </c>
      <c r="D404">
        <v>4</v>
      </c>
      <c r="E404">
        <v>0</v>
      </c>
      <c r="F404" s="15" t="s">
        <v>45</v>
      </c>
      <c r="G404" t="str" cm="1">
        <f t="array" aca="1" ref="G404" ca="1">_xlfn.XLOOKUP(A404,APPLICATION_NUMBER,APPLICATION_PRIMARY_OWNER)</f>
        <v>NEBULA HOLDINGS RV, LLC</v>
      </c>
      <c r="H404" cm="1">
        <f t="array" aca="1" ref="H404" ca="1">SUMIFS(AMOUNT,APPL_ID,A404,YEAR,C404,DIVERSION_TYPE,"DIRECT")</f>
        <v>0</v>
      </c>
      <c r="I404" cm="1">
        <f t="array" aca="1" ref="I404" ca="1">SUMIFS(AMOUNT,APPL_ID,A404,YEAR,C404,DIVERSION_TYPE,"STORAGE")</f>
        <v>0</v>
      </c>
      <c r="J404">
        <f t="shared" ca="1" si="6"/>
        <v>0</v>
      </c>
      <c r="K404" s="17" cm="1">
        <f t="array" aca="1" ref="K404" ca="1">IF(J404&gt;0,COUNTIFS(AnnualTotalDiversion,J404,APPL_ID,"&lt;&gt;"&amp;A404,Owner,G404,YEAR,C404)/12,0)</f>
        <v>0</v>
      </c>
    </row>
    <row r="405" spans="1:11" x14ac:dyDescent="0.25">
      <c r="A405" t="s">
        <v>49</v>
      </c>
      <c r="B405">
        <v>11009</v>
      </c>
      <c r="C405">
        <v>2017</v>
      </c>
      <c r="D405">
        <v>4</v>
      </c>
      <c r="E405">
        <v>0</v>
      </c>
      <c r="F405" s="15" t="s">
        <v>44</v>
      </c>
      <c r="G405" t="str" cm="1">
        <f t="array" aca="1" ref="G405" ca="1">_xlfn.XLOOKUP(A405,APPLICATION_NUMBER,APPLICATION_PRIMARY_OWNER)</f>
        <v>NEBULA HOLDINGS RV, LLC</v>
      </c>
      <c r="H405" cm="1">
        <f t="array" aca="1" ref="H405" ca="1">SUMIFS(AMOUNT,APPL_ID,A405,YEAR,C405,DIVERSION_TYPE,"DIRECT")</f>
        <v>0</v>
      </c>
      <c r="I405" cm="1">
        <f t="array" aca="1" ref="I405" ca="1">SUMIFS(AMOUNT,APPL_ID,A405,YEAR,C405,DIVERSION_TYPE,"STORAGE")</f>
        <v>0</v>
      </c>
      <c r="J405">
        <f t="shared" ca="1" si="6"/>
        <v>0</v>
      </c>
      <c r="K405" s="17" cm="1">
        <f t="array" aca="1" ref="K405" ca="1">IF(J405&gt;0,COUNTIFS(AnnualTotalDiversion,J405,APPL_ID,"&lt;&gt;"&amp;A405,Owner,G405,YEAR,C405)/12,0)</f>
        <v>0</v>
      </c>
    </row>
    <row r="406" spans="1:11" x14ac:dyDescent="0.25">
      <c r="A406" t="s">
        <v>49</v>
      </c>
      <c r="B406">
        <v>11009</v>
      </c>
      <c r="C406">
        <v>2019</v>
      </c>
      <c r="D406">
        <v>10</v>
      </c>
      <c r="E406">
        <v>0</v>
      </c>
      <c r="F406" s="15" t="s">
        <v>45</v>
      </c>
      <c r="G406" t="str" cm="1">
        <f t="array" aca="1" ref="G406" ca="1">_xlfn.XLOOKUP(A406,APPLICATION_NUMBER,APPLICATION_PRIMARY_OWNER)</f>
        <v>NEBULA HOLDINGS RV, LLC</v>
      </c>
      <c r="H406" cm="1">
        <f t="array" aca="1" ref="H406" ca="1">SUMIFS(AMOUNT,APPL_ID,A406,YEAR,C406,DIVERSION_TYPE,"DIRECT")</f>
        <v>0</v>
      </c>
      <c r="I406" cm="1">
        <f t="array" aca="1" ref="I406" ca="1">SUMIFS(AMOUNT,APPL_ID,A406,YEAR,C406,DIVERSION_TYPE,"STORAGE")</f>
        <v>0</v>
      </c>
      <c r="J406">
        <f t="shared" ca="1" si="6"/>
        <v>0</v>
      </c>
      <c r="K406" s="17" cm="1">
        <f t="array" aca="1" ref="K406" ca="1">IF(J406&gt;0,COUNTIFS(AnnualTotalDiversion,J406,APPL_ID,"&lt;&gt;"&amp;A406,Owner,G406,YEAR,C406)/12,0)</f>
        <v>0</v>
      </c>
    </row>
    <row r="407" spans="1:11" x14ac:dyDescent="0.25">
      <c r="A407" t="s">
        <v>49</v>
      </c>
      <c r="B407">
        <v>11009</v>
      </c>
      <c r="C407">
        <v>2020</v>
      </c>
      <c r="D407">
        <v>8</v>
      </c>
      <c r="E407">
        <v>0</v>
      </c>
      <c r="F407" s="15" t="s">
        <v>44</v>
      </c>
      <c r="G407" t="str" cm="1">
        <f t="array" aca="1" ref="G407" ca="1">_xlfn.XLOOKUP(A407,APPLICATION_NUMBER,APPLICATION_PRIMARY_OWNER)</f>
        <v>NEBULA HOLDINGS RV, LLC</v>
      </c>
      <c r="H407" cm="1">
        <f t="array" aca="1" ref="H407" ca="1">SUMIFS(AMOUNT,APPL_ID,A407,YEAR,C407,DIVERSION_TYPE,"DIRECT")</f>
        <v>0</v>
      </c>
      <c r="I407" cm="1">
        <f t="array" aca="1" ref="I407" ca="1">SUMIFS(AMOUNT,APPL_ID,A407,YEAR,C407,DIVERSION_TYPE,"STORAGE")</f>
        <v>0</v>
      </c>
      <c r="J407">
        <f t="shared" ca="1" si="6"/>
        <v>0</v>
      </c>
      <c r="K407" s="17" cm="1">
        <f t="array" aca="1" ref="K407" ca="1">IF(J407&gt;0,COUNTIFS(AnnualTotalDiversion,J407,APPL_ID,"&lt;&gt;"&amp;A407,Owner,G407,YEAR,C407)/12,0)</f>
        <v>0</v>
      </c>
    </row>
    <row r="408" spans="1:11" x14ac:dyDescent="0.25">
      <c r="A408" t="s">
        <v>49</v>
      </c>
      <c r="B408">
        <v>11009</v>
      </c>
      <c r="C408">
        <v>2020</v>
      </c>
      <c r="D408">
        <v>11</v>
      </c>
      <c r="E408">
        <v>0</v>
      </c>
      <c r="F408" s="15" t="s">
        <v>44</v>
      </c>
      <c r="G408" t="str" cm="1">
        <f t="array" aca="1" ref="G408" ca="1">_xlfn.XLOOKUP(A408,APPLICATION_NUMBER,APPLICATION_PRIMARY_OWNER)</f>
        <v>NEBULA HOLDINGS RV, LLC</v>
      </c>
      <c r="H408" cm="1">
        <f t="array" aca="1" ref="H408" ca="1">SUMIFS(AMOUNT,APPL_ID,A408,YEAR,C408,DIVERSION_TYPE,"DIRECT")</f>
        <v>0</v>
      </c>
      <c r="I408" cm="1">
        <f t="array" aca="1" ref="I408" ca="1">SUMIFS(AMOUNT,APPL_ID,A408,YEAR,C408,DIVERSION_TYPE,"STORAGE")</f>
        <v>0</v>
      </c>
      <c r="J408">
        <f t="shared" ca="1" si="6"/>
        <v>0</v>
      </c>
      <c r="K408" s="17" cm="1">
        <f t="array" aca="1" ref="K408" ca="1">IF(J408&gt;0,COUNTIFS(AnnualTotalDiversion,J408,APPL_ID,"&lt;&gt;"&amp;A408,Owner,G408,YEAR,C408)/12,0)</f>
        <v>0</v>
      </c>
    </row>
    <row r="409" spans="1:11" x14ac:dyDescent="0.25">
      <c r="A409" t="s">
        <v>49</v>
      </c>
      <c r="B409">
        <v>11009</v>
      </c>
      <c r="C409">
        <v>2017</v>
      </c>
      <c r="D409">
        <v>5</v>
      </c>
      <c r="E409">
        <v>0</v>
      </c>
      <c r="F409" s="15" t="s">
        <v>46</v>
      </c>
      <c r="G409" t="str" cm="1">
        <f t="array" aca="1" ref="G409" ca="1">_xlfn.XLOOKUP(A409,APPLICATION_NUMBER,APPLICATION_PRIMARY_OWNER)</f>
        <v>NEBULA HOLDINGS RV, LLC</v>
      </c>
      <c r="H409" cm="1">
        <f t="array" aca="1" ref="H409" ca="1">SUMIFS(AMOUNT,APPL_ID,A409,YEAR,C409,DIVERSION_TYPE,"DIRECT")</f>
        <v>0</v>
      </c>
      <c r="I409" cm="1">
        <f t="array" aca="1" ref="I409" ca="1">SUMIFS(AMOUNT,APPL_ID,A409,YEAR,C409,DIVERSION_TYPE,"STORAGE")</f>
        <v>0</v>
      </c>
      <c r="J409">
        <f t="shared" ca="1" si="6"/>
        <v>0</v>
      </c>
      <c r="K409" s="17" cm="1">
        <f t="array" aca="1" ref="K409" ca="1">IF(J409&gt;0,COUNTIFS(AnnualTotalDiversion,J409,APPL_ID,"&lt;&gt;"&amp;A409,Owner,G409,YEAR,C409)/12,0)</f>
        <v>0</v>
      </c>
    </row>
    <row r="410" spans="1:11" x14ac:dyDescent="0.25">
      <c r="A410" t="s">
        <v>49</v>
      </c>
      <c r="B410">
        <v>11009</v>
      </c>
      <c r="C410">
        <v>2017</v>
      </c>
      <c r="D410">
        <v>8</v>
      </c>
      <c r="E410">
        <v>0</v>
      </c>
      <c r="F410" s="15" t="s">
        <v>46</v>
      </c>
      <c r="G410" t="str" cm="1">
        <f t="array" aca="1" ref="G410" ca="1">_xlfn.XLOOKUP(A410,APPLICATION_NUMBER,APPLICATION_PRIMARY_OWNER)</f>
        <v>NEBULA HOLDINGS RV, LLC</v>
      </c>
      <c r="H410" cm="1">
        <f t="array" aca="1" ref="H410" ca="1">SUMIFS(AMOUNT,APPL_ID,A410,YEAR,C410,DIVERSION_TYPE,"DIRECT")</f>
        <v>0</v>
      </c>
      <c r="I410" cm="1">
        <f t="array" aca="1" ref="I410" ca="1">SUMIFS(AMOUNT,APPL_ID,A410,YEAR,C410,DIVERSION_TYPE,"STORAGE")</f>
        <v>0</v>
      </c>
      <c r="J410">
        <f t="shared" ca="1" si="6"/>
        <v>0</v>
      </c>
      <c r="K410" s="17" cm="1">
        <f t="array" aca="1" ref="K410" ca="1">IF(J410&gt;0,COUNTIFS(AnnualTotalDiversion,J410,APPL_ID,"&lt;&gt;"&amp;A410,Owner,G410,YEAR,C410)/12,0)</f>
        <v>0</v>
      </c>
    </row>
    <row r="411" spans="1:11" x14ac:dyDescent="0.25">
      <c r="A411" t="s">
        <v>49</v>
      </c>
      <c r="B411">
        <v>11009</v>
      </c>
      <c r="C411">
        <v>2017</v>
      </c>
      <c r="D411">
        <v>5</v>
      </c>
      <c r="E411">
        <v>0</v>
      </c>
      <c r="F411" s="15" t="s">
        <v>45</v>
      </c>
      <c r="G411" t="str" cm="1">
        <f t="array" aca="1" ref="G411" ca="1">_xlfn.XLOOKUP(A411,APPLICATION_NUMBER,APPLICATION_PRIMARY_OWNER)</f>
        <v>NEBULA HOLDINGS RV, LLC</v>
      </c>
      <c r="H411" cm="1">
        <f t="array" aca="1" ref="H411" ca="1">SUMIFS(AMOUNT,APPL_ID,A411,YEAR,C411,DIVERSION_TYPE,"DIRECT")</f>
        <v>0</v>
      </c>
      <c r="I411" cm="1">
        <f t="array" aca="1" ref="I411" ca="1">SUMIFS(AMOUNT,APPL_ID,A411,YEAR,C411,DIVERSION_TYPE,"STORAGE")</f>
        <v>0</v>
      </c>
      <c r="J411">
        <f t="shared" ca="1" si="6"/>
        <v>0</v>
      </c>
      <c r="K411" s="17" cm="1">
        <f t="array" aca="1" ref="K411" ca="1">IF(J411&gt;0,COUNTIFS(AnnualTotalDiversion,J411,APPL_ID,"&lt;&gt;"&amp;A411,Owner,G411,YEAR,C411)/12,0)</f>
        <v>0</v>
      </c>
    </row>
    <row r="412" spans="1:11" x14ac:dyDescent="0.25">
      <c r="A412" t="s">
        <v>49</v>
      </c>
      <c r="B412">
        <v>11009</v>
      </c>
      <c r="C412">
        <v>2017</v>
      </c>
      <c r="D412">
        <v>6</v>
      </c>
      <c r="E412">
        <v>0</v>
      </c>
      <c r="F412" s="15" t="s">
        <v>46</v>
      </c>
      <c r="G412" t="str" cm="1">
        <f t="array" aca="1" ref="G412" ca="1">_xlfn.XLOOKUP(A412,APPLICATION_NUMBER,APPLICATION_PRIMARY_OWNER)</f>
        <v>NEBULA HOLDINGS RV, LLC</v>
      </c>
      <c r="H412" cm="1">
        <f t="array" aca="1" ref="H412" ca="1">SUMIFS(AMOUNT,APPL_ID,A412,YEAR,C412,DIVERSION_TYPE,"DIRECT")</f>
        <v>0</v>
      </c>
      <c r="I412" cm="1">
        <f t="array" aca="1" ref="I412" ca="1">SUMIFS(AMOUNT,APPL_ID,A412,YEAR,C412,DIVERSION_TYPE,"STORAGE")</f>
        <v>0</v>
      </c>
      <c r="J412">
        <f t="shared" ca="1" si="6"/>
        <v>0</v>
      </c>
      <c r="K412" s="17" cm="1">
        <f t="array" aca="1" ref="K412" ca="1">IF(J412&gt;0,COUNTIFS(AnnualTotalDiversion,J412,APPL_ID,"&lt;&gt;"&amp;A412,Owner,G412,YEAR,C412)/12,0)</f>
        <v>0</v>
      </c>
    </row>
    <row r="413" spans="1:11" x14ac:dyDescent="0.25">
      <c r="A413" t="s">
        <v>49</v>
      </c>
      <c r="B413">
        <v>11009</v>
      </c>
      <c r="C413">
        <v>2019</v>
      </c>
      <c r="D413">
        <v>1</v>
      </c>
      <c r="E413">
        <v>0</v>
      </c>
      <c r="F413" s="15" t="s">
        <v>46</v>
      </c>
      <c r="G413" t="str" cm="1">
        <f t="array" aca="1" ref="G413" ca="1">_xlfn.XLOOKUP(A413,APPLICATION_NUMBER,APPLICATION_PRIMARY_OWNER)</f>
        <v>NEBULA HOLDINGS RV, LLC</v>
      </c>
      <c r="H413" cm="1">
        <f t="array" aca="1" ref="H413" ca="1">SUMIFS(AMOUNT,APPL_ID,A413,YEAR,C413,DIVERSION_TYPE,"DIRECT")</f>
        <v>0</v>
      </c>
      <c r="I413" cm="1">
        <f t="array" aca="1" ref="I413" ca="1">SUMIFS(AMOUNT,APPL_ID,A413,YEAR,C413,DIVERSION_TYPE,"STORAGE")</f>
        <v>0</v>
      </c>
      <c r="J413">
        <f t="shared" ca="1" si="6"/>
        <v>0</v>
      </c>
      <c r="K413" s="17" cm="1">
        <f t="array" aca="1" ref="K413" ca="1">IF(J413&gt;0,COUNTIFS(AnnualTotalDiversion,J413,APPL_ID,"&lt;&gt;"&amp;A413,Owner,G413,YEAR,C413)/12,0)</f>
        <v>0</v>
      </c>
    </row>
    <row r="414" spans="1:11" x14ac:dyDescent="0.25">
      <c r="A414" t="s">
        <v>49</v>
      </c>
      <c r="B414">
        <v>11009</v>
      </c>
      <c r="C414">
        <v>2020</v>
      </c>
      <c r="D414">
        <v>10</v>
      </c>
      <c r="E414">
        <v>0</v>
      </c>
      <c r="F414" s="15" t="s">
        <v>46</v>
      </c>
      <c r="G414" t="str" cm="1">
        <f t="array" aca="1" ref="G414" ca="1">_xlfn.XLOOKUP(A414,APPLICATION_NUMBER,APPLICATION_PRIMARY_OWNER)</f>
        <v>NEBULA HOLDINGS RV, LLC</v>
      </c>
      <c r="H414" cm="1">
        <f t="array" aca="1" ref="H414" ca="1">SUMIFS(AMOUNT,APPL_ID,A414,YEAR,C414,DIVERSION_TYPE,"DIRECT")</f>
        <v>0</v>
      </c>
      <c r="I414" cm="1">
        <f t="array" aca="1" ref="I414" ca="1">SUMIFS(AMOUNT,APPL_ID,A414,YEAR,C414,DIVERSION_TYPE,"STORAGE")</f>
        <v>0</v>
      </c>
      <c r="J414">
        <f t="shared" ca="1" si="6"/>
        <v>0</v>
      </c>
      <c r="K414" s="17" cm="1">
        <f t="array" aca="1" ref="K414" ca="1">IF(J414&gt;0,COUNTIFS(AnnualTotalDiversion,J414,APPL_ID,"&lt;&gt;"&amp;A414,Owner,G414,YEAR,C414)/12,0)</f>
        <v>0</v>
      </c>
    </row>
    <row r="415" spans="1:11" x14ac:dyDescent="0.25">
      <c r="A415" t="s">
        <v>49</v>
      </c>
      <c r="B415">
        <v>11009</v>
      </c>
      <c r="C415">
        <v>2020</v>
      </c>
      <c r="D415">
        <v>5</v>
      </c>
      <c r="E415">
        <v>0</v>
      </c>
      <c r="F415" s="15" t="s">
        <v>46</v>
      </c>
      <c r="G415" t="str" cm="1">
        <f t="array" aca="1" ref="G415" ca="1">_xlfn.XLOOKUP(A415,APPLICATION_NUMBER,APPLICATION_PRIMARY_OWNER)</f>
        <v>NEBULA HOLDINGS RV, LLC</v>
      </c>
      <c r="H415" cm="1">
        <f t="array" aca="1" ref="H415" ca="1">SUMIFS(AMOUNT,APPL_ID,A415,YEAR,C415,DIVERSION_TYPE,"DIRECT")</f>
        <v>0</v>
      </c>
      <c r="I415" cm="1">
        <f t="array" aca="1" ref="I415" ca="1">SUMIFS(AMOUNT,APPL_ID,A415,YEAR,C415,DIVERSION_TYPE,"STORAGE")</f>
        <v>0</v>
      </c>
      <c r="J415">
        <f t="shared" ca="1" si="6"/>
        <v>0</v>
      </c>
      <c r="K415" s="17" cm="1">
        <f t="array" aca="1" ref="K415" ca="1">IF(J415&gt;0,COUNTIFS(AnnualTotalDiversion,J415,APPL_ID,"&lt;&gt;"&amp;A415,Owner,G415,YEAR,C415)/12,0)</f>
        <v>0</v>
      </c>
    </row>
    <row r="416" spans="1:11" x14ac:dyDescent="0.25">
      <c r="A416" t="s">
        <v>49</v>
      </c>
      <c r="B416">
        <v>11009</v>
      </c>
      <c r="C416">
        <v>2017</v>
      </c>
      <c r="D416">
        <v>7</v>
      </c>
      <c r="E416">
        <v>0</v>
      </c>
      <c r="F416" s="15" t="s">
        <v>45</v>
      </c>
      <c r="G416" t="str" cm="1">
        <f t="array" aca="1" ref="G416" ca="1">_xlfn.XLOOKUP(A416,APPLICATION_NUMBER,APPLICATION_PRIMARY_OWNER)</f>
        <v>NEBULA HOLDINGS RV, LLC</v>
      </c>
      <c r="H416" cm="1">
        <f t="array" aca="1" ref="H416" ca="1">SUMIFS(AMOUNT,APPL_ID,A416,YEAR,C416,DIVERSION_TYPE,"DIRECT")</f>
        <v>0</v>
      </c>
      <c r="I416" cm="1">
        <f t="array" aca="1" ref="I416" ca="1">SUMIFS(AMOUNT,APPL_ID,A416,YEAR,C416,DIVERSION_TYPE,"STORAGE")</f>
        <v>0</v>
      </c>
      <c r="J416">
        <f t="shared" ca="1" si="6"/>
        <v>0</v>
      </c>
      <c r="K416" s="17" cm="1">
        <f t="array" aca="1" ref="K416" ca="1">IF(J416&gt;0,COUNTIFS(AnnualTotalDiversion,J416,APPL_ID,"&lt;&gt;"&amp;A416,Owner,G416,YEAR,C416)/12,0)</f>
        <v>0</v>
      </c>
    </row>
    <row r="417" spans="1:11" x14ac:dyDescent="0.25">
      <c r="A417" t="s">
        <v>49</v>
      </c>
      <c r="B417">
        <v>11009</v>
      </c>
      <c r="C417">
        <v>2017</v>
      </c>
      <c r="D417">
        <v>6</v>
      </c>
      <c r="E417">
        <v>0</v>
      </c>
      <c r="F417" s="15" t="s">
        <v>45</v>
      </c>
      <c r="G417" t="str" cm="1">
        <f t="array" aca="1" ref="G417" ca="1">_xlfn.XLOOKUP(A417,APPLICATION_NUMBER,APPLICATION_PRIMARY_OWNER)</f>
        <v>NEBULA HOLDINGS RV, LLC</v>
      </c>
      <c r="H417" cm="1">
        <f t="array" aca="1" ref="H417" ca="1">SUMIFS(AMOUNT,APPL_ID,A417,YEAR,C417,DIVERSION_TYPE,"DIRECT")</f>
        <v>0</v>
      </c>
      <c r="I417" cm="1">
        <f t="array" aca="1" ref="I417" ca="1">SUMIFS(AMOUNT,APPL_ID,A417,YEAR,C417,DIVERSION_TYPE,"STORAGE")</f>
        <v>0</v>
      </c>
      <c r="J417">
        <f t="shared" ca="1" si="6"/>
        <v>0</v>
      </c>
      <c r="K417" s="17" cm="1">
        <f t="array" aca="1" ref="K417" ca="1">IF(J417&gt;0,COUNTIFS(AnnualTotalDiversion,J417,APPL_ID,"&lt;&gt;"&amp;A417,Owner,G417,YEAR,C417)/12,0)</f>
        <v>0</v>
      </c>
    </row>
    <row r="418" spans="1:11" x14ac:dyDescent="0.25">
      <c r="A418" t="s">
        <v>49</v>
      </c>
      <c r="B418">
        <v>11009</v>
      </c>
      <c r="C418">
        <v>2020</v>
      </c>
      <c r="D418">
        <v>1</v>
      </c>
      <c r="E418">
        <v>0</v>
      </c>
      <c r="F418" s="15" t="s">
        <v>45</v>
      </c>
      <c r="G418" t="str" cm="1">
        <f t="array" aca="1" ref="G418" ca="1">_xlfn.XLOOKUP(A418,APPLICATION_NUMBER,APPLICATION_PRIMARY_OWNER)</f>
        <v>NEBULA HOLDINGS RV, LLC</v>
      </c>
      <c r="H418" cm="1">
        <f t="array" aca="1" ref="H418" ca="1">SUMIFS(AMOUNT,APPL_ID,A418,YEAR,C418,DIVERSION_TYPE,"DIRECT")</f>
        <v>0</v>
      </c>
      <c r="I418" cm="1">
        <f t="array" aca="1" ref="I418" ca="1">SUMIFS(AMOUNT,APPL_ID,A418,YEAR,C418,DIVERSION_TYPE,"STORAGE")</f>
        <v>0</v>
      </c>
      <c r="J418">
        <f t="shared" ca="1" si="6"/>
        <v>0</v>
      </c>
      <c r="K418" s="17" cm="1">
        <f t="array" aca="1" ref="K418" ca="1">IF(J418&gt;0,COUNTIFS(AnnualTotalDiversion,J418,APPL_ID,"&lt;&gt;"&amp;A418,Owner,G418,YEAR,C418)/12,0)</f>
        <v>0</v>
      </c>
    </row>
    <row r="419" spans="1:11" x14ac:dyDescent="0.25">
      <c r="A419" t="s">
        <v>49</v>
      </c>
      <c r="B419">
        <v>11009</v>
      </c>
      <c r="C419">
        <v>2019</v>
      </c>
      <c r="D419">
        <v>1</v>
      </c>
      <c r="E419">
        <v>0</v>
      </c>
      <c r="F419" s="15" t="s">
        <v>45</v>
      </c>
      <c r="G419" t="str" cm="1">
        <f t="array" aca="1" ref="G419" ca="1">_xlfn.XLOOKUP(A419,APPLICATION_NUMBER,APPLICATION_PRIMARY_OWNER)</f>
        <v>NEBULA HOLDINGS RV, LLC</v>
      </c>
      <c r="H419" cm="1">
        <f t="array" aca="1" ref="H419" ca="1">SUMIFS(AMOUNT,APPL_ID,A419,YEAR,C419,DIVERSION_TYPE,"DIRECT")</f>
        <v>0</v>
      </c>
      <c r="I419" cm="1">
        <f t="array" aca="1" ref="I419" ca="1">SUMIFS(AMOUNT,APPL_ID,A419,YEAR,C419,DIVERSION_TYPE,"STORAGE")</f>
        <v>0</v>
      </c>
      <c r="J419">
        <f t="shared" ca="1" si="6"/>
        <v>0</v>
      </c>
      <c r="K419" s="17" cm="1">
        <f t="array" aca="1" ref="K419" ca="1">IF(J419&gt;0,COUNTIFS(AnnualTotalDiversion,J419,APPL_ID,"&lt;&gt;"&amp;A419,Owner,G419,YEAR,C419)/12,0)</f>
        <v>0</v>
      </c>
    </row>
    <row r="420" spans="1:11" x14ac:dyDescent="0.25">
      <c r="A420" t="s">
        <v>49</v>
      </c>
      <c r="B420">
        <v>11009</v>
      </c>
      <c r="C420">
        <v>2020</v>
      </c>
      <c r="D420">
        <v>5</v>
      </c>
      <c r="E420">
        <v>0</v>
      </c>
      <c r="F420" s="15" t="s">
        <v>45</v>
      </c>
      <c r="G420" t="str" cm="1">
        <f t="array" aca="1" ref="G420" ca="1">_xlfn.XLOOKUP(A420,APPLICATION_NUMBER,APPLICATION_PRIMARY_OWNER)</f>
        <v>NEBULA HOLDINGS RV, LLC</v>
      </c>
      <c r="H420" cm="1">
        <f t="array" aca="1" ref="H420" ca="1">SUMIFS(AMOUNT,APPL_ID,A420,YEAR,C420,DIVERSION_TYPE,"DIRECT")</f>
        <v>0</v>
      </c>
      <c r="I420" cm="1">
        <f t="array" aca="1" ref="I420" ca="1">SUMIFS(AMOUNT,APPL_ID,A420,YEAR,C420,DIVERSION_TYPE,"STORAGE")</f>
        <v>0</v>
      </c>
      <c r="J420">
        <f t="shared" ca="1" si="6"/>
        <v>0</v>
      </c>
      <c r="K420" s="17" cm="1">
        <f t="array" aca="1" ref="K420" ca="1">IF(J420&gt;0,COUNTIFS(AnnualTotalDiversion,J420,APPL_ID,"&lt;&gt;"&amp;A420,Owner,G420,YEAR,C420)/12,0)</f>
        <v>0</v>
      </c>
    </row>
    <row r="421" spans="1:11" x14ac:dyDescent="0.25">
      <c r="A421" t="s">
        <v>49</v>
      </c>
      <c r="B421">
        <v>11009</v>
      </c>
      <c r="C421">
        <v>2020</v>
      </c>
      <c r="D421">
        <v>6</v>
      </c>
      <c r="E421">
        <v>0</v>
      </c>
      <c r="F421" s="15" t="s">
        <v>46</v>
      </c>
      <c r="G421" t="str" cm="1">
        <f t="array" aca="1" ref="G421" ca="1">_xlfn.XLOOKUP(A421,APPLICATION_NUMBER,APPLICATION_PRIMARY_OWNER)</f>
        <v>NEBULA HOLDINGS RV, LLC</v>
      </c>
      <c r="H421" cm="1">
        <f t="array" aca="1" ref="H421" ca="1">SUMIFS(AMOUNT,APPL_ID,A421,YEAR,C421,DIVERSION_TYPE,"DIRECT")</f>
        <v>0</v>
      </c>
      <c r="I421" cm="1">
        <f t="array" aca="1" ref="I421" ca="1">SUMIFS(AMOUNT,APPL_ID,A421,YEAR,C421,DIVERSION_TYPE,"STORAGE")</f>
        <v>0</v>
      </c>
      <c r="J421">
        <f t="shared" ca="1" si="6"/>
        <v>0</v>
      </c>
      <c r="K421" s="17" cm="1">
        <f t="array" aca="1" ref="K421" ca="1">IF(J421&gt;0,COUNTIFS(AnnualTotalDiversion,J421,APPL_ID,"&lt;&gt;"&amp;A421,Owner,G421,YEAR,C421)/12,0)</f>
        <v>0</v>
      </c>
    </row>
    <row r="422" spans="1:11" x14ac:dyDescent="0.25">
      <c r="A422" t="s">
        <v>49</v>
      </c>
      <c r="B422">
        <v>11009</v>
      </c>
      <c r="C422">
        <v>2020</v>
      </c>
      <c r="D422">
        <v>9</v>
      </c>
      <c r="E422">
        <v>0</v>
      </c>
      <c r="F422" s="15" t="s">
        <v>45</v>
      </c>
      <c r="G422" t="str" cm="1">
        <f t="array" aca="1" ref="G422" ca="1">_xlfn.XLOOKUP(A422,APPLICATION_NUMBER,APPLICATION_PRIMARY_OWNER)</f>
        <v>NEBULA HOLDINGS RV, LLC</v>
      </c>
      <c r="H422" cm="1">
        <f t="array" aca="1" ref="H422" ca="1">SUMIFS(AMOUNT,APPL_ID,A422,YEAR,C422,DIVERSION_TYPE,"DIRECT")</f>
        <v>0</v>
      </c>
      <c r="I422" cm="1">
        <f t="array" aca="1" ref="I422" ca="1">SUMIFS(AMOUNT,APPL_ID,A422,YEAR,C422,DIVERSION_TYPE,"STORAGE")</f>
        <v>0</v>
      </c>
      <c r="J422">
        <f t="shared" ca="1" si="6"/>
        <v>0</v>
      </c>
      <c r="K422" s="17" cm="1">
        <f t="array" aca="1" ref="K422" ca="1">IF(J422&gt;0,COUNTIFS(AnnualTotalDiversion,J422,APPL_ID,"&lt;&gt;"&amp;A422,Owner,G422,YEAR,C422)/12,0)</f>
        <v>0</v>
      </c>
    </row>
    <row r="423" spans="1:11" x14ac:dyDescent="0.25">
      <c r="A423" t="s">
        <v>49</v>
      </c>
      <c r="B423">
        <v>11009</v>
      </c>
      <c r="C423">
        <v>2020</v>
      </c>
      <c r="D423">
        <v>3</v>
      </c>
      <c r="E423">
        <v>0</v>
      </c>
      <c r="F423" s="15" t="s">
        <v>45</v>
      </c>
      <c r="G423" t="str" cm="1">
        <f t="array" aca="1" ref="G423" ca="1">_xlfn.XLOOKUP(A423,APPLICATION_NUMBER,APPLICATION_PRIMARY_OWNER)</f>
        <v>NEBULA HOLDINGS RV, LLC</v>
      </c>
      <c r="H423" cm="1">
        <f t="array" aca="1" ref="H423" ca="1">SUMIFS(AMOUNT,APPL_ID,A423,YEAR,C423,DIVERSION_TYPE,"DIRECT")</f>
        <v>0</v>
      </c>
      <c r="I423" cm="1">
        <f t="array" aca="1" ref="I423" ca="1">SUMIFS(AMOUNT,APPL_ID,A423,YEAR,C423,DIVERSION_TYPE,"STORAGE")</f>
        <v>0</v>
      </c>
      <c r="J423">
        <f t="shared" ca="1" si="6"/>
        <v>0</v>
      </c>
      <c r="K423" s="17" cm="1">
        <f t="array" aca="1" ref="K423" ca="1">IF(J423&gt;0,COUNTIFS(AnnualTotalDiversion,J423,APPL_ID,"&lt;&gt;"&amp;A423,Owner,G423,YEAR,C423)/12,0)</f>
        <v>0</v>
      </c>
    </row>
    <row r="424" spans="1:11" x14ac:dyDescent="0.25">
      <c r="A424" t="s">
        <v>49</v>
      </c>
      <c r="B424">
        <v>11009</v>
      </c>
      <c r="C424">
        <v>2017</v>
      </c>
      <c r="D424">
        <v>10</v>
      </c>
      <c r="E424">
        <v>0</v>
      </c>
      <c r="F424" s="15" t="s">
        <v>45</v>
      </c>
      <c r="G424" t="str" cm="1">
        <f t="array" aca="1" ref="G424" ca="1">_xlfn.XLOOKUP(A424,APPLICATION_NUMBER,APPLICATION_PRIMARY_OWNER)</f>
        <v>NEBULA HOLDINGS RV, LLC</v>
      </c>
      <c r="H424" cm="1">
        <f t="array" aca="1" ref="H424" ca="1">SUMIFS(AMOUNT,APPL_ID,A424,YEAR,C424,DIVERSION_TYPE,"DIRECT")</f>
        <v>0</v>
      </c>
      <c r="I424" cm="1">
        <f t="array" aca="1" ref="I424" ca="1">SUMIFS(AMOUNT,APPL_ID,A424,YEAR,C424,DIVERSION_TYPE,"STORAGE")</f>
        <v>0</v>
      </c>
      <c r="J424">
        <f t="shared" ca="1" si="6"/>
        <v>0</v>
      </c>
      <c r="K424" s="17" cm="1">
        <f t="array" aca="1" ref="K424" ca="1">IF(J424&gt;0,COUNTIFS(AnnualTotalDiversion,J424,APPL_ID,"&lt;&gt;"&amp;A424,Owner,G424,YEAR,C424)/12,0)</f>
        <v>0</v>
      </c>
    </row>
    <row r="425" spans="1:11" x14ac:dyDescent="0.25">
      <c r="A425" t="s">
        <v>49</v>
      </c>
      <c r="B425">
        <v>11009</v>
      </c>
      <c r="C425">
        <v>2017</v>
      </c>
      <c r="D425">
        <v>9</v>
      </c>
      <c r="E425">
        <v>0</v>
      </c>
      <c r="F425" s="15" t="s">
        <v>44</v>
      </c>
      <c r="G425" t="str" cm="1">
        <f t="array" aca="1" ref="G425" ca="1">_xlfn.XLOOKUP(A425,APPLICATION_NUMBER,APPLICATION_PRIMARY_OWNER)</f>
        <v>NEBULA HOLDINGS RV, LLC</v>
      </c>
      <c r="H425" cm="1">
        <f t="array" aca="1" ref="H425" ca="1">SUMIFS(AMOUNT,APPL_ID,A425,YEAR,C425,DIVERSION_TYPE,"DIRECT")</f>
        <v>0</v>
      </c>
      <c r="I425" cm="1">
        <f t="array" aca="1" ref="I425" ca="1">SUMIFS(AMOUNT,APPL_ID,A425,YEAR,C425,DIVERSION_TYPE,"STORAGE")</f>
        <v>0</v>
      </c>
      <c r="J425">
        <f t="shared" ca="1" si="6"/>
        <v>0</v>
      </c>
      <c r="K425" s="17" cm="1">
        <f t="array" aca="1" ref="K425" ca="1">IF(J425&gt;0,COUNTIFS(AnnualTotalDiversion,J425,APPL_ID,"&lt;&gt;"&amp;A425,Owner,G425,YEAR,C425)/12,0)</f>
        <v>0</v>
      </c>
    </row>
    <row r="426" spans="1:11" x14ac:dyDescent="0.25">
      <c r="A426" t="s">
        <v>49</v>
      </c>
      <c r="B426">
        <v>11009</v>
      </c>
      <c r="C426">
        <v>2017</v>
      </c>
      <c r="D426">
        <v>9</v>
      </c>
      <c r="E426">
        <v>0</v>
      </c>
      <c r="F426" s="15" t="s">
        <v>46</v>
      </c>
      <c r="G426" t="str" cm="1">
        <f t="array" aca="1" ref="G426" ca="1">_xlfn.XLOOKUP(A426,APPLICATION_NUMBER,APPLICATION_PRIMARY_OWNER)</f>
        <v>NEBULA HOLDINGS RV, LLC</v>
      </c>
      <c r="H426" cm="1">
        <f t="array" aca="1" ref="H426" ca="1">SUMIFS(AMOUNT,APPL_ID,A426,YEAR,C426,DIVERSION_TYPE,"DIRECT")</f>
        <v>0</v>
      </c>
      <c r="I426" cm="1">
        <f t="array" aca="1" ref="I426" ca="1">SUMIFS(AMOUNT,APPL_ID,A426,YEAR,C426,DIVERSION_TYPE,"STORAGE")</f>
        <v>0</v>
      </c>
      <c r="J426">
        <f t="shared" ca="1" si="6"/>
        <v>0</v>
      </c>
      <c r="K426" s="17" cm="1">
        <f t="array" aca="1" ref="K426" ca="1">IF(J426&gt;0,COUNTIFS(AnnualTotalDiversion,J426,APPL_ID,"&lt;&gt;"&amp;A426,Owner,G426,YEAR,C426)/12,0)</f>
        <v>0</v>
      </c>
    </row>
    <row r="427" spans="1:11" x14ac:dyDescent="0.25">
      <c r="A427" t="s">
        <v>49</v>
      </c>
      <c r="B427">
        <v>11009</v>
      </c>
      <c r="C427">
        <v>2020</v>
      </c>
      <c r="D427">
        <v>9</v>
      </c>
      <c r="E427">
        <v>0</v>
      </c>
      <c r="F427" s="15" t="s">
        <v>46</v>
      </c>
      <c r="G427" t="str" cm="1">
        <f t="array" aca="1" ref="G427" ca="1">_xlfn.XLOOKUP(A427,APPLICATION_NUMBER,APPLICATION_PRIMARY_OWNER)</f>
        <v>NEBULA HOLDINGS RV, LLC</v>
      </c>
      <c r="H427" cm="1">
        <f t="array" aca="1" ref="H427" ca="1">SUMIFS(AMOUNT,APPL_ID,A427,YEAR,C427,DIVERSION_TYPE,"DIRECT")</f>
        <v>0</v>
      </c>
      <c r="I427" cm="1">
        <f t="array" aca="1" ref="I427" ca="1">SUMIFS(AMOUNT,APPL_ID,A427,YEAR,C427,DIVERSION_TYPE,"STORAGE")</f>
        <v>0</v>
      </c>
      <c r="J427">
        <f t="shared" ca="1" si="6"/>
        <v>0</v>
      </c>
      <c r="K427" s="17" cm="1">
        <f t="array" aca="1" ref="K427" ca="1">IF(J427&gt;0,COUNTIFS(AnnualTotalDiversion,J427,APPL_ID,"&lt;&gt;"&amp;A427,Owner,G427,YEAR,C427)/12,0)</f>
        <v>0</v>
      </c>
    </row>
    <row r="428" spans="1:11" x14ac:dyDescent="0.25">
      <c r="A428" t="s">
        <v>49</v>
      </c>
      <c r="B428">
        <v>11009</v>
      </c>
      <c r="C428">
        <v>2017</v>
      </c>
      <c r="D428">
        <v>8</v>
      </c>
      <c r="E428">
        <v>0</v>
      </c>
      <c r="F428" s="15" t="s">
        <v>44</v>
      </c>
      <c r="G428" t="str" cm="1">
        <f t="array" aca="1" ref="G428" ca="1">_xlfn.XLOOKUP(A428,APPLICATION_NUMBER,APPLICATION_PRIMARY_OWNER)</f>
        <v>NEBULA HOLDINGS RV, LLC</v>
      </c>
      <c r="H428" cm="1">
        <f t="array" aca="1" ref="H428" ca="1">SUMIFS(AMOUNT,APPL_ID,A428,YEAR,C428,DIVERSION_TYPE,"DIRECT")</f>
        <v>0</v>
      </c>
      <c r="I428" cm="1">
        <f t="array" aca="1" ref="I428" ca="1">SUMIFS(AMOUNT,APPL_ID,A428,YEAR,C428,DIVERSION_TYPE,"STORAGE")</f>
        <v>0</v>
      </c>
      <c r="J428">
        <f t="shared" ca="1" si="6"/>
        <v>0</v>
      </c>
      <c r="K428" s="17" cm="1">
        <f t="array" aca="1" ref="K428" ca="1">IF(J428&gt;0,COUNTIFS(AnnualTotalDiversion,J428,APPL_ID,"&lt;&gt;"&amp;A428,Owner,G428,YEAR,C428)/12,0)</f>
        <v>0</v>
      </c>
    </row>
    <row r="429" spans="1:11" x14ac:dyDescent="0.25">
      <c r="A429" t="s">
        <v>49</v>
      </c>
      <c r="B429">
        <v>11009</v>
      </c>
      <c r="C429">
        <v>2020</v>
      </c>
      <c r="D429">
        <v>6</v>
      </c>
      <c r="E429">
        <v>0</v>
      </c>
      <c r="F429" s="15" t="s">
        <v>44</v>
      </c>
      <c r="G429" t="str" cm="1">
        <f t="array" aca="1" ref="G429" ca="1">_xlfn.XLOOKUP(A429,APPLICATION_NUMBER,APPLICATION_PRIMARY_OWNER)</f>
        <v>NEBULA HOLDINGS RV, LLC</v>
      </c>
      <c r="H429" cm="1">
        <f t="array" aca="1" ref="H429" ca="1">SUMIFS(AMOUNT,APPL_ID,A429,YEAR,C429,DIVERSION_TYPE,"DIRECT")</f>
        <v>0</v>
      </c>
      <c r="I429" cm="1">
        <f t="array" aca="1" ref="I429" ca="1">SUMIFS(AMOUNT,APPL_ID,A429,YEAR,C429,DIVERSION_TYPE,"STORAGE")</f>
        <v>0</v>
      </c>
      <c r="J429">
        <f t="shared" ca="1" si="6"/>
        <v>0</v>
      </c>
      <c r="K429" s="17" cm="1">
        <f t="array" aca="1" ref="K429" ca="1">IF(J429&gt;0,COUNTIFS(AnnualTotalDiversion,J429,APPL_ID,"&lt;&gt;"&amp;A429,Owner,G429,YEAR,C429)/12,0)</f>
        <v>0</v>
      </c>
    </row>
    <row r="430" spans="1:11" x14ac:dyDescent="0.25">
      <c r="A430" t="s">
        <v>49</v>
      </c>
      <c r="B430">
        <v>11009</v>
      </c>
      <c r="C430">
        <v>2017</v>
      </c>
      <c r="D430">
        <v>2</v>
      </c>
      <c r="E430">
        <v>0</v>
      </c>
      <c r="F430" s="15" t="s">
        <v>44</v>
      </c>
      <c r="G430" t="str" cm="1">
        <f t="array" aca="1" ref="G430" ca="1">_xlfn.XLOOKUP(A430,APPLICATION_NUMBER,APPLICATION_PRIMARY_OWNER)</f>
        <v>NEBULA HOLDINGS RV, LLC</v>
      </c>
      <c r="H430" cm="1">
        <f t="array" aca="1" ref="H430" ca="1">SUMIFS(AMOUNT,APPL_ID,A430,YEAR,C430,DIVERSION_TYPE,"DIRECT")</f>
        <v>0</v>
      </c>
      <c r="I430" cm="1">
        <f t="array" aca="1" ref="I430" ca="1">SUMIFS(AMOUNT,APPL_ID,A430,YEAR,C430,DIVERSION_TYPE,"STORAGE")</f>
        <v>0</v>
      </c>
      <c r="J430">
        <f t="shared" ca="1" si="6"/>
        <v>0</v>
      </c>
      <c r="K430" s="17" cm="1">
        <f t="array" aca="1" ref="K430" ca="1">IF(J430&gt;0,COUNTIFS(AnnualTotalDiversion,J430,APPL_ID,"&lt;&gt;"&amp;A430,Owner,G430,YEAR,C430)/12,0)</f>
        <v>0</v>
      </c>
    </row>
    <row r="431" spans="1:11" x14ac:dyDescent="0.25">
      <c r="A431" t="s">
        <v>49</v>
      </c>
      <c r="B431">
        <v>11009</v>
      </c>
      <c r="C431">
        <v>2017</v>
      </c>
      <c r="D431">
        <v>2</v>
      </c>
      <c r="E431">
        <v>0</v>
      </c>
      <c r="F431" s="15" t="s">
        <v>46</v>
      </c>
      <c r="G431" t="str" cm="1">
        <f t="array" aca="1" ref="G431" ca="1">_xlfn.XLOOKUP(A431,APPLICATION_NUMBER,APPLICATION_PRIMARY_OWNER)</f>
        <v>NEBULA HOLDINGS RV, LLC</v>
      </c>
      <c r="H431" cm="1">
        <f t="array" aca="1" ref="H431" ca="1">SUMIFS(AMOUNT,APPL_ID,A431,YEAR,C431,DIVERSION_TYPE,"DIRECT")</f>
        <v>0</v>
      </c>
      <c r="I431" cm="1">
        <f t="array" aca="1" ref="I431" ca="1">SUMIFS(AMOUNT,APPL_ID,A431,YEAR,C431,DIVERSION_TYPE,"STORAGE")</f>
        <v>0</v>
      </c>
      <c r="J431">
        <f t="shared" ca="1" si="6"/>
        <v>0</v>
      </c>
      <c r="K431" s="17" cm="1">
        <f t="array" aca="1" ref="K431" ca="1">IF(J431&gt;0,COUNTIFS(AnnualTotalDiversion,J431,APPL_ID,"&lt;&gt;"&amp;A431,Owner,G431,YEAR,C431)/12,0)</f>
        <v>0</v>
      </c>
    </row>
    <row r="432" spans="1:11" x14ac:dyDescent="0.25">
      <c r="A432" t="s">
        <v>49</v>
      </c>
      <c r="B432">
        <v>11009</v>
      </c>
      <c r="C432">
        <v>2017</v>
      </c>
      <c r="D432">
        <v>7</v>
      </c>
      <c r="E432">
        <v>0</v>
      </c>
      <c r="F432" s="15" t="s">
        <v>46</v>
      </c>
      <c r="G432" t="str" cm="1">
        <f t="array" aca="1" ref="G432" ca="1">_xlfn.XLOOKUP(A432,APPLICATION_NUMBER,APPLICATION_PRIMARY_OWNER)</f>
        <v>NEBULA HOLDINGS RV, LLC</v>
      </c>
      <c r="H432" cm="1">
        <f t="array" aca="1" ref="H432" ca="1">SUMIFS(AMOUNT,APPL_ID,A432,YEAR,C432,DIVERSION_TYPE,"DIRECT")</f>
        <v>0</v>
      </c>
      <c r="I432" cm="1">
        <f t="array" aca="1" ref="I432" ca="1">SUMIFS(AMOUNT,APPL_ID,A432,YEAR,C432,DIVERSION_TYPE,"STORAGE")</f>
        <v>0</v>
      </c>
      <c r="J432">
        <f t="shared" ca="1" si="6"/>
        <v>0</v>
      </c>
      <c r="K432" s="17" cm="1">
        <f t="array" aca="1" ref="K432" ca="1">IF(J432&gt;0,COUNTIFS(AnnualTotalDiversion,J432,APPL_ID,"&lt;&gt;"&amp;A432,Owner,G432,YEAR,C432)/12,0)</f>
        <v>0</v>
      </c>
    </row>
    <row r="433" spans="1:11" x14ac:dyDescent="0.25">
      <c r="A433" t="s">
        <v>49</v>
      </c>
      <c r="B433">
        <v>11009</v>
      </c>
      <c r="C433">
        <v>2017</v>
      </c>
      <c r="D433">
        <v>9</v>
      </c>
      <c r="E433">
        <v>0</v>
      </c>
      <c r="F433" s="15" t="s">
        <v>45</v>
      </c>
      <c r="G433" t="str" cm="1">
        <f t="array" aca="1" ref="G433" ca="1">_xlfn.XLOOKUP(A433,APPLICATION_NUMBER,APPLICATION_PRIMARY_OWNER)</f>
        <v>NEBULA HOLDINGS RV, LLC</v>
      </c>
      <c r="H433" cm="1">
        <f t="array" aca="1" ref="H433" ca="1">SUMIFS(AMOUNT,APPL_ID,A433,YEAR,C433,DIVERSION_TYPE,"DIRECT")</f>
        <v>0</v>
      </c>
      <c r="I433" cm="1">
        <f t="array" aca="1" ref="I433" ca="1">SUMIFS(AMOUNT,APPL_ID,A433,YEAR,C433,DIVERSION_TYPE,"STORAGE")</f>
        <v>0</v>
      </c>
      <c r="J433">
        <f t="shared" ca="1" si="6"/>
        <v>0</v>
      </c>
      <c r="K433" s="17" cm="1">
        <f t="array" aca="1" ref="K433" ca="1">IF(J433&gt;0,COUNTIFS(AnnualTotalDiversion,J433,APPL_ID,"&lt;&gt;"&amp;A433,Owner,G433,YEAR,C433)/12,0)</f>
        <v>0</v>
      </c>
    </row>
    <row r="434" spans="1:11" x14ac:dyDescent="0.25">
      <c r="A434" t="s">
        <v>49</v>
      </c>
      <c r="B434">
        <v>11009</v>
      </c>
      <c r="C434">
        <v>2017</v>
      </c>
      <c r="D434">
        <v>1</v>
      </c>
      <c r="E434">
        <v>0</v>
      </c>
      <c r="F434" s="15" t="s">
        <v>45</v>
      </c>
      <c r="G434" t="str" cm="1">
        <f t="array" aca="1" ref="G434" ca="1">_xlfn.XLOOKUP(A434,APPLICATION_NUMBER,APPLICATION_PRIMARY_OWNER)</f>
        <v>NEBULA HOLDINGS RV, LLC</v>
      </c>
      <c r="H434" cm="1">
        <f t="array" aca="1" ref="H434" ca="1">SUMIFS(AMOUNT,APPL_ID,A434,YEAR,C434,DIVERSION_TYPE,"DIRECT")</f>
        <v>0</v>
      </c>
      <c r="I434" cm="1">
        <f t="array" aca="1" ref="I434" ca="1">SUMIFS(AMOUNT,APPL_ID,A434,YEAR,C434,DIVERSION_TYPE,"STORAGE")</f>
        <v>0</v>
      </c>
      <c r="J434">
        <f t="shared" ca="1" si="6"/>
        <v>0</v>
      </c>
      <c r="K434" s="17" cm="1">
        <f t="array" aca="1" ref="K434" ca="1">IF(J434&gt;0,COUNTIFS(AnnualTotalDiversion,J434,APPL_ID,"&lt;&gt;"&amp;A434,Owner,G434,YEAR,C434)/12,0)</f>
        <v>0</v>
      </c>
    </row>
    <row r="435" spans="1:11" x14ac:dyDescent="0.25">
      <c r="A435" t="s">
        <v>49</v>
      </c>
      <c r="B435">
        <v>11009</v>
      </c>
      <c r="C435">
        <v>2018</v>
      </c>
      <c r="D435">
        <v>8</v>
      </c>
      <c r="E435">
        <v>0</v>
      </c>
      <c r="F435" s="15" t="s">
        <v>46</v>
      </c>
      <c r="G435" t="str" cm="1">
        <f t="array" aca="1" ref="G435" ca="1">_xlfn.XLOOKUP(A435,APPLICATION_NUMBER,APPLICATION_PRIMARY_OWNER)</f>
        <v>NEBULA HOLDINGS RV, LLC</v>
      </c>
      <c r="H435" cm="1">
        <f t="array" aca="1" ref="H435" ca="1">SUMIFS(AMOUNT,APPL_ID,A435,YEAR,C435,DIVERSION_TYPE,"DIRECT")</f>
        <v>0</v>
      </c>
      <c r="I435" cm="1">
        <f t="array" aca="1" ref="I435" ca="1">SUMIFS(AMOUNT,APPL_ID,A435,YEAR,C435,DIVERSION_TYPE,"STORAGE")</f>
        <v>0</v>
      </c>
      <c r="J435">
        <f t="shared" ca="1" si="6"/>
        <v>0</v>
      </c>
      <c r="K435" s="17" cm="1">
        <f t="array" aca="1" ref="K435" ca="1">IF(J435&gt;0,COUNTIFS(AnnualTotalDiversion,J435,APPL_ID,"&lt;&gt;"&amp;A435,Owner,G435,YEAR,C435)/12,0)</f>
        <v>0</v>
      </c>
    </row>
    <row r="436" spans="1:11" x14ac:dyDescent="0.25">
      <c r="A436" t="s">
        <v>49</v>
      </c>
      <c r="B436">
        <v>11009</v>
      </c>
      <c r="C436">
        <v>2017</v>
      </c>
      <c r="D436">
        <v>10</v>
      </c>
      <c r="E436">
        <v>0</v>
      </c>
      <c r="F436" s="15" t="s">
        <v>44</v>
      </c>
      <c r="G436" t="str" cm="1">
        <f t="array" aca="1" ref="G436" ca="1">_xlfn.XLOOKUP(A436,APPLICATION_NUMBER,APPLICATION_PRIMARY_OWNER)</f>
        <v>NEBULA HOLDINGS RV, LLC</v>
      </c>
      <c r="H436" cm="1">
        <f t="array" aca="1" ref="H436" ca="1">SUMIFS(AMOUNT,APPL_ID,A436,YEAR,C436,DIVERSION_TYPE,"DIRECT")</f>
        <v>0</v>
      </c>
      <c r="I436" cm="1">
        <f t="array" aca="1" ref="I436" ca="1">SUMIFS(AMOUNT,APPL_ID,A436,YEAR,C436,DIVERSION_TYPE,"STORAGE")</f>
        <v>0</v>
      </c>
      <c r="J436">
        <f t="shared" ca="1" si="6"/>
        <v>0</v>
      </c>
      <c r="K436" s="17" cm="1">
        <f t="array" aca="1" ref="K436" ca="1">IF(J436&gt;0,COUNTIFS(AnnualTotalDiversion,J436,APPL_ID,"&lt;&gt;"&amp;A436,Owner,G436,YEAR,C436)/12,0)</f>
        <v>0</v>
      </c>
    </row>
    <row r="437" spans="1:11" x14ac:dyDescent="0.25">
      <c r="A437" t="s">
        <v>49</v>
      </c>
      <c r="B437">
        <v>11009</v>
      </c>
      <c r="C437">
        <v>2020</v>
      </c>
      <c r="D437">
        <v>9</v>
      </c>
      <c r="E437">
        <v>0</v>
      </c>
      <c r="F437" s="15" t="s">
        <v>44</v>
      </c>
      <c r="G437" t="str" cm="1">
        <f t="array" aca="1" ref="G437" ca="1">_xlfn.XLOOKUP(A437,APPLICATION_NUMBER,APPLICATION_PRIMARY_OWNER)</f>
        <v>NEBULA HOLDINGS RV, LLC</v>
      </c>
      <c r="H437" cm="1">
        <f t="array" aca="1" ref="H437" ca="1">SUMIFS(AMOUNT,APPL_ID,A437,YEAR,C437,DIVERSION_TYPE,"DIRECT")</f>
        <v>0</v>
      </c>
      <c r="I437" cm="1">
        <f t="array" aca="1" ref="I437" ca="1">SUMIFS(AMOUNT,APPL_ID,A437,YEAR,C437,DIVERSION_TYPE,"STORAGE")</f>
        <v>0</v>
      </c>
      <c r="J437">
        <f t="shared" ca="1" si="6"/>
        <v>0</v>
      </c>
      <c r="K437" s="17" cm="1">
        <f t="array" aca="1" ref="K437" ca="1">IF(J437&gt;0,COUNTIFS(AnnualTotalDiversion,J437,APPL_ID,"&lt;&gt;"&amp;A437,Owner,G437,YEAR,C437)/12,0)</f>
        <v>0</v>
      </c>
    </row>
    <row r="438" spans="1:11" x14ac:dyDescent="0.25">
      <c r="A438" t="s">
        <v>49</v>
      </c>
      <c r="B438">
        <v>11009</v>
      </c>
      <c r="C438">
        <v>2020</v>
      </c>
      <c r="D438">
        <v>7</v>
      </c>
      <c r="E438">
        <v>0</v>
      </c>
      <c r="F438" s="15" t="s">
        <v>44</v>
      </c>
      <c r="G438" t="str" cm="1">
        <f t="array" aca="1" ref="G438" ca="1">_xlfn.XLOOKUP(A438,APPLICATION_NUMBER,APPLICATION_PRIMARY_OWNER)</f>
        <v>NEBULA HOLDINGS RV, LLC</v>
      </c>
      <c r="H438" cm="1">
        <f t="array" aca="1" ref="H438" ca="1">SUMIFS(AMOUNT,APPL_ID,A438,YEAR,C438,DIVERSION_TYPE,"DIRECT")</f>
        <v>0</v>
      </c>
      <c r="I438" cm="1">
        <f t="array" aca="1" ref="I438" ca="1">SUMIFS(AMOUNT,APPL_ID,A438,YEAR,C438,DIVERSION_TYPE,"STORAGE")</f>
        <v>0</v>
      </c>
      <c r="J438">
        <f t="shared" ca="1" si="6"/>
        <v>0</v>
      </c>
      <c r="K438" s="17" cm="1">
        <f t="array" aca="1" ref="K438" ca="1">IF(J438&gt;0,COUNTIFS(AnnualTotalDiversion,J438,APPL_ID,"&lt;&gt;"&amp;A438,Owner,G438,YEAR,C438)/12,0)</f>
        <v>0</v>
      </c>
    </row>
    <row r="439" spans="1:11" x14ac:dyDescent="0.25">
      <c r="A439" t="s">
        <v>49</v>
      </c>
      <c r="B439">
        <v>11009</v>
      </c>
      <c r="C439">
        <v>2017</v>
      </c>
      <c r="D439">
        <v>1</v>
      </c>
      <c r="E439">
        <v>0</v>
      </c>
      <c r="F439" s="15" t="s">
        <v>46</v>
      </c>
      <c r="G439" t="str" cm="1">
        <f t="array" aca="1" ref="G439" ca="1">_xlfn.XLOOKUP(A439,APPLICATION_NUMBER,APPLICATION_PRIMARY_OWNER)</f>
        <v>NEBULA HOLDINGS RV, LLC</v>
      </c>
      <c r="H439" cm="1">
        <f t="array" aca="1" ref="H439" ca="1">SUMIFS(AMOUNT,APPL_ID,A439,YEAR,C439,DIVERSION_TYPE,"DIRECT")</f>
        <v>0</v>
      </c>
      <c r="I439" cm="1">
        <f t="array" aca="1" ref="I439" ca="1">SUMIFS(AMOUNT,APPL_ID,A439,YEAR,C439,DIVERSION_TYPE,"STORAGE")</f>
        <v>0</v>
      </c>
      <c r="J439">
        <f t="shared" ca="1" si="6"/>
        <v>0</v>
      </c>
      <c r="K439" s="17" cm="1">
        <f t="array" aca="1" ref="K439" ca="1">IF(J439&gt;0,COUNTIFS(AnnualTotalDiversion,J439,APPL_ID,"&lt;&gt;"&amp;A439,Owner,G439,YEAR,C439)/12,0)</f>
        <v>0</v>
      </c>
    </row>
    <row r="440" spans="1:11" x14ac:dyDescent="0.25">
      <c r="A440" t="s">
        <v>49</v>
      </c>
      <c r="B440">
        <v>11009</v>
      </c>
      <c r="C440">
        <v>2017</v>
      </c>
      <c r="D440">
        <v>1</v>
      </c>
      <c r="E440">
        <v>0</v>
      </c>
      <c r="F440" s="15" t="s">
        <v>44</v>
      </c>
      <c r="G440" t="str" cm="1">
        <f t="array" aca="1" ref="G440" ca="1">_xlfn.XLOOKUP(A440,APPLICATION_NUMBER,APPLICATION_PRIMARY_OWNER)</f>
        <v>NEBULA HOLDINGS RV, LLC</v>
      </c>
      <c r="H440" cm="1">
        <f t="array" aca="1" ref="H440" ca="1">SUMIFS(AMOUNT,APPL_ID,A440,YEAR,C440,DIVERSION_TYPE,"DIRECT")</f>
        <v>0</v>
      </c>
      <c r="I440" cm="1">
        <f t="array" aca="1" ref="I440" ca="1">SUMIFS(AMOUNT,APPL_ID,A440,YEAR,C440,DIVERSION_TYPE,"STORAGE")</f>
        <v>0</v>
      </c>
      <c r="J440">
        <f t="shared" ca="1" si="6"/>
        <v>0</v>
      </c>
      <c r="K440" s="17" cm="1">
        <f t="array" aca="1" ref="K440" ca="1">IF(J440&gt;0,COUNTIFS(AnnualTotalDiversion,J440,APPL_ID,"&lt;&gt;"&amp;A440,Owner,G440,YEAR,C440)/12,0)</f>
        <v>0</v>
      </c>
    </row>
    <row r="441" spans="1:11" x14ac:dyDescent="0.25">
      <c r="A441" t="s">
        <v>49</v>
      </c>
      <c r="B441">
        <v>11009</v>
      </c>
      <c r="C441">
        <v>2017</v>
      </c>
      <c r="D441">
        <v>8</v>
      </c>
      <c r="E441">
        <v>0</v>
      </c>
      <c r="F441" s="15" t="s">
        <v>45</v>
      </c>
      <c r="G441" t="str" cm="1">
        <f t="array" aca="1" ref="G441" ca="1">_xlfn.XLOOKUP(A441,APPLICATION_NUMBER,APPLICATION_PRIMARY_OWNER)</f>
        <v>NEBULA HOLDINGS RV, LLC</v>
      </c>
      <c r="H441" cm="1">
        <f t="array" aca="1" ref="H441" ca="1">SUMIFS(AMOUNT,APPL_ID,A441,YEAR,C441,DIVERSION_TYPE,"DIRECT")</f>
        <v>0</v>
      </c>
      <c r="I441" cm="1">
        <f t="array" aca="1" ref="I441" ca="1">SUMIFS(AMOUNT,APPL_ID,A441,YEAR,C441,DIVERSION_TYPE,"STORAGE")</f>
        <v>0</v>
      </c>
      <c r="J441">
        <f t="shared" ca="1" si="6"/>
        <v>0</v>
      </c>
      <c r="K441" s="17" cm="1">
        <f t="array" aca="1" ref="K441" ca="1">IF(J441&gt;0,COUNTIFS(AnnualTotalDiversion,J441,APPL_ID,"&lt;&gt;"&amp;A441,Owner,G441,YEAR,C441)/12,0)</f>
        <v>0</v>
      </c>
    </row>
    <row r="442" spans="1:11" x14ac:dyDescent="0.25">
      <c r="A442" t="s">
        <v>49</v>
      </c>
      <c r="B442">
        <v>11009</v>
      </c>
      <c r="C442">
        <v>2019</v>
      </c>
      <c r="D442">
        <v>5</v>
      </c>
      <c r="E442">
        <v>0</v>
      </c>
      <c r="F442" s="15" t="s">
        <v>45</v>
      </c>
      <c r="G442" t="str" cm="1">
        <f t="array" aca="1" ref="G442" ca="1">_xlfn.XLOOKUP(A442,APPLICATION_NUMBER,APPLICATION_PRIMARY_OWNER)</f>
        <v>NEBULA HOLDINGS RV, LLC</v>
      </c>
      <c r="H442" cm="1">
        <f t="array" aca="1" ref="H442" ca="1">SUMIFS(AMOUNT,APPL_ID,A442,YEAR,C442,DIVERSION_TYPE,"DIRECT")</f>
        <v>0</v>
      </c>
      <c r="I442" cm="1">
        <f t="array" aca="1" ref="I442" ca="1">SUMIFS(AMOUNT,APPL_ID,A442,YEAR,C442,DIVERSION_TYPE,"STORAGE")</f>
        <v>0</v>
      </c>
      <c r="J442">
        <f t="shared" ca="1" si="6"/>
        <v>0</v>
      </c>
      <c r="K442" s="17" cm="1">
        <f t="array" aca="1" ref="K442" ca="1">IF(J442&gt;0,COUNTIFS(AnnualTotalDiversion,J442,APPL_ID,"&lt;&gt;"&amp;A442,Owner,G442,YEAR,C442)/12,0)</f>
        <v>0</v>
      </c>
    </row>
    <row r="443" spans="1:11" x14ac:dyDescent="0.25">
      <c r="A443" t="s">
        <v>49</v>
      </c>
      <c r="B443">
        <v>11009</v>
      </c>
      <c r="C443">
        <v>2019</v>
      </c>
      <c r="D443">
        <v>7</v>
      </c>
      <c r="E443">
        <v>0</v>
      </c>
      <c r="F443" s="15" t="s">
        <v>45</v>
      </c>
      <c r="G443" t="str" cm="1">
        <f t="array" aca="1" ref="G443" ca="1">_xlfn.XLOOKUP(A443,APPLICATION_NUMBER,APPLICATION_PRIMARY_OWNER)</f>
        <v>NEBULA HOLDINGS RV, LLC</v>
      </c>
      <c r="H443" cm="1">
        <f t="array" aca="1" ref="H443" ca="1">SUMIFS(AMOUNT,APPL_ID,A443,YEAR,C443,DIVERSION_TYPE,"DIRECT")</f>
        <v>0</v>
      </c>
      <c r="I443" cm="1">
        <f t="array" aca="1" ref="I443" ca="1">SUMIFS(AMOUNT,APPL_ID,A443,YEAR,C443,DIVERSION_TYPE,"STORAGE")</f>
        <v>0</v>
      </c>
      <c r="J443">
        <f t="shared" ca="1" si="6"/>
        <v>0</v>
      </c>
      <c r="K443" s="17" cm="1">
        <f t="array" aca="1" ref="K443" ca="1">IF(J443&gt;0,COUNTIFS(AnnualTotalDiversion,J443,APPL_ID,"&lt;&gt;"&amp;A443,Owner,G443,YEAR,C443)/12,0)</f>
        <v>0</v>
      </c>
    </row>
    <row r="444" spans="1:11" x14ac:dyDescent="0.25">
      <c r="A444" t="s">
        <v>49</v>
      </c>
      <c r="B444">
        <v>11009</v>
      </c>
      <c r="C444">
        <v>2018</v>
      </c>
      <c r="D444">
        <v>7</v>
      </c>
      <c r="E444">
        <v>0</v>
      </c>
      <c r="F444" s="15" t="s">
        <v>46</v>
      </c>
      <c r="G444" t="str" cm="1">
        <f t="array" aca="1" ref="G444" ca="1">_xlfn.XLOOKUP(A444,APPLICATION_NUMBER,APPLICATION_PRIMARY_OWNER)</f>
        <v>NEBULA HOLDINGS RV, LLC</v>
      </c>
      <c r="H444" cm="1">
        <f t="array" aca="1" ref="H444" ca="1">SUMIFS(AMOUNT,APPL_ID,A444,YEAR,C444,DIVERSION_TYPE,"DIRECT")</f>
        <v>0</v>
      </c>
      <c r="I444" cm="1">
        <f t="array" aca="1" ref="I444" ca="1">SUMIFS(AMOUNT,APPL_ID,A444,YEAR,C444,DIVERSION_TYPE,"STORAGE")</f>
        <v>0</v>
      </c>
      <c r="J444">
        <f t="shared" ca="1" si="6"/>
        <v>0</v>
      </c>
      <c r="K444" s="17" cm="1">
        <f t="array" aca="1" ref="K444" ca="1">IF(J444&gt;0,COUNTIFS(AnnualTotalDiversion,J444,APPL_ID,"&lt;&gt;"&amp;A444,Owner,G444,YEAR,C444)/12,0)</f>
        <v>0</v>
      </c>
    </row>
    <row r="445" spans="1:11" x14ac:dyDescent="0.25">
      <c r="A445" t="s">
        <v>49</v>
      </c>
      <c r="B445">
        <v>11009</v>
      </c>
      <c r="C445">
        <v>2019</v>
      </c>
      <c r="D445">
        <v>6</v>
      </c>
      <c r="E445">
        <v>0</v>
      </c>
      <c r="F445" s="15" t="s">
        <v>46</v>
      </c>
      <c r="G445" t="str" cm="1">
        <f t="array" aca="1" ref="G445" ca="1">_xlfn.XLOOKUP(A445,APPLICATION_NUMBER,APPLICATION_PRIMARY_OWNER)</f>
        <v>NEBULA HOLDINGS RV, LLC</v>
      </c>
      <c r="H445" cm="1">
        <f t="array" aca="1" ref="H445" ca="1">SUMIFS(AMOUNT,APPL_ID,A445,YEAR,C445,DIVERSION_TYPE,"DIRECT")</f>
        <v>0</v>
      </c>
      <c r="I445" cm="1">
        <f t="array" aca="1" ref="I445" ca="1">SUMIFS(AMOUNT,APPL_ID,A445,YEAR,C445,DIVERSION_TYPE,"STORAGE")</f>
        <v>0</v>
      </c>
      <c r="J445">
        <f t="shared" ca="1" si="6"/>
        <v>0</v>
      </c>
      <c r="K445" s="17" cm="1">
        <f t="array" aca="1" ref="K445" ca="1">IF(J445&gt;0,COUNTIFS(AnnualTotalDiversion,J445,APPL_ID,"&lt;&gt;"&amp;A445,Owner,G445,YEAR,C445)/12,0)</f>
        <v>0</v>
      </c>
    </row>
    <row r="446" spans="1:11" x14ac:dyDescent="0.25">
      <c r="A446" t="s">
        <v>49</v>
      </c>
      <c r="B446">
        <v>11009</v>
      </c>
      <c r="C446">
        <v>2020</v>
      </c>
      <c r="D446">
        <v>10</v>
      </c>
      <c r="E446">
        <v>0</v>
      </c>
      <c r="F446" s="15" t="s">
        <v>45</v>
      </c>
      <c r="G446" t="str" cm="1">
        <f t="array" aca="1" ref="G446" ca="1">_xlfn.XLOOKUP(A446,APPLICATION_NUMBER,APPLICATION_PRIMARY_OWNER)</f>
        <v>NEBULA HOLDINGS RV, LLC</v>
      </c>
      <c r="H446" cm="1">
        <f t="array" aca="1" ref="H446" ca="1">SUMIFS(AMOUNT,APPL_ID,A446,YEAR,C446,DIVERSION_TYPE,"DIRECT")</f>
        <v>0</v>
      </c>
      <c r="I446" cm="1">
        <f t="array" aca="1" ref="I446" ca="1">SUMIFS(AMOUNT,APPL_ID,A446,YEAR,C446,DIVERSION_TYPE,"STORAGE")</f>
        <v>0</v>
      </c>
      <c r="J446">
        <f t="shared" ca="1" si="6"/>
        <v>0</v>
      </c>
      <c r="K446" s="17" cm="1">
        <f t="array" aca="1" ref="K446" ca="1">IF(J446&gt;0,COUNTIFS(AnnualTotalDiversion,J446,APPL_ID,"&lt;&gt;"&amp;A446,Owner,G446,YEAR,C446)/12,0)</f>
        <v>0</v>
      </c>
    </row>
    <row r="447" spans="1:11" x14ac:dyDescent="0.25">
      <c r="A447" t="s">
        <v>49</v>
      </c>
      <c r="B447">
        <v>11009</v>
      </c>
      <c r="C447">
        <v>2019</v>
      </c>
      <c r="D447">
        <v>6</v>
      </c>
      <c r="E447">
        <v>0</v>
      </c>
      <c r="F447" s="15" t="s">
        <v>44</v>
      </c>
      <c r="G447" t="str" cm="1">
        <f t="array" aca="1" ref="G447" ca="1">_xlfn.XLOOKUP(A447,APPLICATION_NUMBER,APPLICATION_PRIMARY_OWNER)</f>
        <v>NEBULA HOLDINGS RV, LLC</v>
      </c>
      <c r="H447" cm="1">
        <f t="array" aca="1" ref="H447" ca="1">SUMIFS(AMOUNT,APPL_ID,A447,YEAR,C447,DIVERSION_TYPE,"DIRECT")</f>
        <v>0</v>
      </c>
      <c r="I447" cm="1">
        <f t="array" aca="1" ref="I447" ca="1">SUMIFS(AMOUNT,APPL_ID,A447,YEAR,C447,DIVERSION_TYPE,"STORAGE")</f>
        <v>0</v>
      </c>
      <c r="J447">
        <f t="shared" ca="1" si="6"/>
        <v>0</v>
      </c>
      <c r="K447" s="17" cm="1">
        <f t="array" aca="1" ref="K447" ca="1">IF(J447&gt;0,COUNTIFS(AnnualTotalDiversion,J447,APPL_ID,"&lt;&gt;"&amp;A447,Owner,G447,YEAR,C447)/12,0)</f>
        <v>0</v>
      </c>
    </row>
    <row r="448" spans="1:11" x14ac:dyDescent="0.25">
      <c r="A448" t="s">
        <v>49</v>
      </c>
      <c r="B448">
        <v>11009</v>
      </c>
      <c r="C448">
        <v>2019</v>
      </c>
      <c r="D448">
        <v>4</v>
      </c>
      <c r="E448">
        <v>0</v>
      </c>
      <c r="F448" s="15" t="s">
        <v>44</v>
      </c>
      <c r="G448" t="str" cm="1">
        <f t="array" aca="1" ref="G448" ca="1">_xlfn.XLOOKUP(A448,APPLICATION_NUMBER,APPLICATION_PRIMARY_OWNER)</f>
        <v>NEBULA HOLDINGS RV, LLC</v>
      </c>
      <c r="H448" cm="1">
        <f t="array" aca="1" ref="H448" ca="1">SUMIFS(AMOUNT,APPL_ID,A448,YEAR,C448,DIVERSION_TYPE,"DIRECT")</f>
        <v>0</v>
      </c>
      <c r="I448" cm="1">
        <f t="array" aca="1" ref="I448" ca="1">SUMIFS(AMOUNT,APPL_ID,A448,YEAR,C448,DIVERSION_TYPE,"STORAGE")</f>
        <v>0</v>
      </c>
      <c r="J448">
        <f t="shared" ca="1" si="6"/>
        <v>0</v>
      </c>
      <c r="K448" s="17" cm="1">
        <f t="array" aca="1" ref="K448" ca="1">IF(J448&gt;0,COUNTIFS(AnnualTotalDiversion,J448,APPL_ID,"&lt;&gt;"&amp;A448,Owner,G448,YEAR,C448)/12,0)</f>
        <v>0</v>
      </c>
    </row>
    <row r="449" spans="1:11" x14ac:dyDescent="0.25">
      <c r="A449" t="s">
        <v>49</v>
      </c>
      <c r="B449">
        <v>11009</v>
      </c>
      <c r="C449">
        <v>2019</v>
      </c>
      <c r="D449">
        <v>8</v>
      </c>
      <c r="E449">
        <v>0</v>
      </c>
      <c r="F449" s="15" t="s">
        <v>44</v>
      </c>
      <c r="G449" t="str" cm="1">
        <f t="array" aca="1" ref="G449" ca="1">_xlfn.XLOOKUP(A449,APPLICATION_NUMBER,APPLICATION_PRIMARY_OWNER)</f>
        <v>NEBULA HOLDINGS RV, LLC</v>
      </c>
      <c r="H449" cm="1">
        <f t="array" aca="1" ref="H449" ca="1">SUMIFS(AMOUNT,APPL_ID,A449,YEAR,C449,DIVERSION_TYPE,"DIRECT")</f>
        <v>0</v>
      </c>
      <c r="I449" cm="1">
        <f t="array" aca="1" ref="I449" ca="1">SUMIFS(AMOUNT,APPL_ID,A449,YEAR,C449,DIVERSION_TYPE,"STORAGE")</f>
        <v>0</v>
      </c>
      <c r="J449">
        <f t="shared" ca="1" si="6"/>
        <v>0</v>
      </c>
      <c r="K449" s="17" cm="1">
        <f t="array" aca="1" ref="K449" ca="1">IF(J449&gt;0,COUNTIFS(AnnualTotalDiversion,J449,APPL_ID,"&lt;&gt;"&amp;A449,Owner,G449,YEAR,C449)/12,0)</f>
        <v>0</v>
      </c>
    </row>
    <row r="450" spans="1:11" x14ac:dyDescent="0.25">
      <c r="A450" t="s">
        <v>49</v>
      </c>
      <c r="B450">
        <v>11009</v>
      </c>
      <c r="C450">
        <v>2018</v>
      </c>
      <c r="D450">
        <v>11</v>
      </c>
      <c r="E450">
        <v>0</v>
      </c>
      <c r="F450" s="15" t="s">
        <v>44</v>
      </c>
      <c r="G450" t="str" cm="1">
        <f t="array" aca="1" ref="G450" ca="1">_xlfn.XLOOKUP(A450,APPLICATION_NUMBER,APPLICATION_PRIMARY_OWNER)</f>
        <v>NEBULA HOLDINGS RV, LLC</v>
      </c>
      <c r="H450" cm="1">
        <f t="array" aca="1" ref="H450" ca="1">SUMIFS(AMOUNT,APPL_ID,A450,YEAR,C450,DIVERSION_TYPE,"DIRECT")</f>
        <v>0</v>
      </c>
      <c r="I450" cm="1">
        <f t="array" aca="1" ref="I450" ca="1">SUMIFS(AMOUNT,APPL_ID,A450,YEAR,C450,DIVERSION_TYPE,"STORAGE")</f>
        <v>0</v>
      </c>
      <c r="J450">
        <f t="shared" ca="1" si="6"/>
        <v>0</v>
      </c>
      <c r="K450" s="17" cm="1">
        <f t="array" aca="1" ref="K450" ca="1">IF(J450&gt;0,COUNTIFS(AnnualTotalDiversion,J450,APPL_ID,"&lt;&gt;"&amp;A450,Owner,G450,YEAR,C450)/12,0)</f>
        <v>0</v>
      </c>
    </row>
    <row r="451" spans="1:11" x14ac:dyDescent="0.25">
      <c r="A451" t="s">
        <v>49</v>
      </c>
      <c r="B451">
        <v>11009</v>
      </c>
      <c r="C451">
        <v>2018</v>
      </c>
      <c r="D451">
        <v>5</v>
      </c>
      <c r="E451">
        <v>0</v>
      </c>
      <c r="F451" s="15" t="s">
        <v>45</v>
      </c>
      <c r="G451" t="str" cm="1">
        <f t="array" aca="1" ref="G451" ca="1">_xlfn.XLOOKUP(A451,APPLICATION_NUMBER,APPLICATION_PRIMARY_OWNER)</f>
        <v>NEBULA HOLDINGS RV, LLC</v>
      </c>
      <c r="H451" cm="1">
        <f t="array" aca="1" ref="H451" ca="1">SUMIFS(AMOUNT,APPL_ID,A451,YEAR,C451,DIVERSION_TYPE,"DIRECT")</f>
        <v>0</v>
      </c>
      <c r="I451" cm="1">
        <f t="array" aca="1" ref="I451" ca="1">SUMIFS(AMOUNT,APPL_ID,A451,YEAR,C451,DIVERSION_TYPE,"STORAGE")</f>
        <v>0</v>
      </c>
      <c r="J451">
        <f t="shared" ca="1" si="6"/>
        <v>0</v>
      </c>
      <c r="K451" s="17" cm="1">
        <f t="array" aca="1" ref="K451" ca="1">IF(J451&gt;0,COUNTIFS(AnnualTotalDiversion,J451,APPL_ID,"&lt;&gt;"&amp;A451,Owner,G451,YEAR,C451)/12,0)</f>
        <v>0</v>
      </c>
    </row>
    <row r="452" spans="1:11" x14ac:dyDescent="0.25">
      <c r="A452" t="s">
        <v>49</v>
      </c>
      <c r="B452">
        <v>11009</v>
      </c>
      <c r="C452">
        <v>2017</v>
      </c>
      <c r="D452">
        <v>2</v>
      </c>
      <c r="E452">
        <v>0</v>
      </c>
      <c r="F452" s="15" t="s">
        <v>45</v>
      </c>
      <c r="G452" t="str" cm="1">
        <f t="array" aca="1" ref="G452" ca="1">_xlfn.XLOOKUP(A452,APPLICATION_NUMBER,APPLICATION_PRIMARY_OWNER)</f>
        <v>NEBULA HOLDINGS RV, LLC</v>
      </c>
      <c r="H452" cm="1">
        <f t="array" aca="1" ref="H452" ca="1">SUMIFS(AMOUNT,APPL_ID,A452,YEAR,C452,DIVERSION_TYPE,"DIRECT")</f>
        <v>0</v>
      </c>
      <c r="I452" cm="1">
        <f t="array" aca="1" ref="I452" ca="1">SUMIFS(AMOUNT,APPL_ID,A452,YEAR,C452,DIVERSION_TYPE,"STORAGE")</f>
        <v>0</v>
      </c>
      <c r="J452">
        <f t="shared" ca="1" si="6"/>
        <v>0</v>
      </c>
      <c r="K452" s="17" cm="1">
        <f t="array" aca="1" ref="K452" ca="1">IF(J452&gt;0,COUNTIFS(AnnualTotalDiversion,J452,APPL_ID,"&lt;&gt;"&amp;A452,Owner,G452,YEAR,C452)/12,0)</f>
        <v>0</v>
      </c>
    </row>
    <row r="453" spans="1:11" x14ac:dyDescent="0.25">
      <c r="A453" t="s">
        <v>49</v>
      </c>
      <c r="B453">
        <v>11009</v>
      </c>
      <c r="C453">
        <v>2020</v>
      </c>
      <c r="D453">
        <v>2</v>
      </c>
      <c r="E453">
        <v>0</v>
      </c>
      <c r="F453" s="15" t="s">
        <v>45</v>
      </c>
      <c r="G453" t="str" cm="1">
        <f t="array" aca="1" ref="G453" ca="1">_xlfn.XLOOKUP(A453,APPLICATION_NUMBER,APPLICATION_PRIMARY_OWNER)</f>
        <v>NEBULA HOLDINGS RV, LLC</v>
      </c>
      <c r="H453" cm="1">
        <f t="array" aca="1" ref="H453" ca="1">SUMIFS(AMOUNT,APPL_ID,A453,YEAR,C453,DIVERSION_TYPE,"DIRECT")</f>
        <v>0</v>
      </c>
      <c r="I453" cm="1">
        <f t="array" aca="1" ref="I453" ca="1">SUMIFS(AMOUNT,APPL_ID,A453,YEAR,C453,DIVERSION_TYPE,"STORAGE")</f>
        <v>0</v>
      </c>
      <c r="J453">
        <f t="shared" ref="J453:J516" ca="1" si="7">SUM(H453:I453)</f>
        <v>0</v>
      </c>
      <c r="K453" s="17" cm="1">
        <f t="array" aca="1" ref="K453" ca="1">IF(J453&gt;0,COUNTIFS(AnnualTotalDiversion,J453,APPL_ID,"&lt;&gt;"&amp;A453,Owner,G453,YEAR,C453)/12,0)</f>
        <v>0</v>
      </c>
    </row>
    <row r="454" spans="1:11" x14ac:dyDescent="0.25">
      <c r="A454" t="s">
        <v>49</v>
      </c>
      <c r="B454">
        <v>11009</v>
      </c>
      <c r="C454">
        <v>2019</v>
      </c>
      <c r="D454">
        <v>8</v>
      </c>
      <c r="E454">
        <v>0</v>
      </c>
      <c r="F454" s="15" t="s">
        <v>45</v>
      </c>
      <c r="G454" t="str" cm="1">
        <f t="array" aca="1" ref="G454" ca="1">_xlfn.XLOOKUP(A454,APPLICATION_NUMBER,APPLICATION_PRIMARY_OWNER)</f>
        <v>NEBULA HOLDINGS RV, LLC</v>
      </c>
      <c r="H454" cm="1">
        <f t="array" aca="1" ref="H454" ca="1">SUMIFS(AMOUNT,APPL_ID,A454,YEAR,C454,DIVERSION_TYPE,"DIRECT")</f>
        <v>0</v>
      </c>
      <c r="I454" cm="1">
        <f t="array" aca="1" ref="I454" ca="1">SUMIFS(AMOUNT,APPL_ID,A454,YEAR,C454,DIVERSION_TYPE,"STORAGE")</f>
        <v>0</v>
      </c>
      <c r="J454">
        <f t="shared" ca="1" si="7"/>
        <v>0</v>
      </c>
      <c r="K454" s="17" cm="1">
        <f t="array" aca="1" ref="K454" ca="1">IF(J454&gt;0,COUNTIFS(AnnualTotalDiversion,J454,APPL_ID,"&lt;&gt;"&amp;A454,Owner,G454,YEAR,C454)/12,0)</f>
        <v>0</v>
      </c>
    </row>
    <row r="455" spans="1:11" x14ac:dyDescent="0.25">
      <c r="A455" t="s">
        <v>49</v>
      </c>
      <c r="B455">
        <v>11009</v>
      </c>
      <c r="C455">
        <v>2019</v>
      </c>
      <c r="D455">
        <v>5</v>
      </c>
      <c r="E455">
        <v>0</v>
      </c>
      <c r="F455" s="15" t="s">
        <v>44</v>
      </c>
      <c r="G455" t="str" cm="1">
        <f t="array" aca="1" ref="G455" ca="1">_xlfn.XLOOKUP(A455,APPLICATION_NUMBER,APPLICATION_PRIMARY_OWNER)</f>
        <v>NEBULA HOLDINGS RV, LLC</v>
      </c>
      <c r="H455" cm="1">
        <f t="array" aca="1" ref="H455" ca="1">SUMIFS(AMOUNT,APPL_ID,A455,YEAR,C455,DIVERSION_TYPE,"DIRECT")</f>
        <v>0</v>
      </c>
      <c r="I455" cm="1">
        <f t="array" aca="1" ref="I455" ca="1">SUMIFS(AMOUNT,APPL_ID,A455,YEAR,C455,DIVERSION_TYPE,"STORAGE")</f>
        <v>0</v>
      </c>
      <c r="J455">
        <f t="shared" ca="1" si="7"/>
        <v>0</v>
      </c>
      <c r="K455" s="17" cm="1">
        <f t="array" aca="1" ref="K455" ca="1">IF(J455&gt;0,COUNTIFS(AnnualTotalDiversion,J455,APPL_ID,"&lt;&gt;"&amp;A455,Owner,G455,YEAR,C455)/12,0)</f>
        <v>0</v>
      </c>
    </row>
    <row r="456" spans="1:11" x14ac:dyDescent="0.25">
      <c r="A456" t="s">
        <v>49</v>
      </c>
      <c r="B456">
        <v>11009</v>
      </c>
      <c r="C456">
        <v>2019</v>
      </c>
      <c r="D456">
        <v>4</v>
      </c>
      <c r="E456">
        <v>0</v>
      </c>
      <c r="F456" s="15" t="s">
        <v>45</v>
      </c>
      <c r="G456" t="str" cm="1">
        <f t="array" aca="1" ref="G456" ca="1">_xlfn.XLOOKUP(A456,APPLICATION_NUMBER,APPLICATION_PRIMARY_OWNER)</f>
        <v>NEBULA HOLDINGS RV, LLC</v>
      </c>
      <c r="H456" cm="1">
        <f t="array" aca="1" ref="H456" ca="1">SUMIFS(AMOUNT,APPL_ID,A456,YEAR,C456,DIVERSION_TYPE,"DIRECT")</f>
        <v>0</v>
      </c>
      <c r="I456" cm="1">
        <f t="array" aca="1" ref="I456" ca="1">SUMIFS(AMOUNT,APPL_ID,A456,YEAR,C456,DIVERSION_TYPE,"STORAGE")</f>
        <v>0</v>
      </c>
      <c r="J456">
        <f t="shared" ca="1" si="7"/>
        <v>0</v>
      </c>
      <c r="K456" s="17" cm="1">
        <f t="array" aca="1" ref="K456" ca="1">IF(J456&gt;0,COUNTIFS(AnnualTotalDiversion,J456,APPL_ID,"&lt;&gt;"&amp;A456,Owner,G456,YEAR,C456)/12,0)</f>
        <v>0</v>
      </c>
    </row>
    <row r="457" spans="1:11" x14ac:dyDescent="0.25">
      <c r="A457" t="s">
        <v>49</v>
      </c>
      <c r="B457">
        <v>11009</v>
      </c>
      <c r="C457">
        <v>2019</v>
      </c>
      <c r="D457">
        <v>5</v>
      </c>
      <c r="E457">
        <v>0</v>
      </c>
      <c r="F457" s="15" t="s">
        <v>46</v>
      </c>
      <c r="G457" t="str" cm="1">
        <f t="array" aca="1" ref="G457" ca="1">_xlfn.XLOOKUP(A457,APPLICATION_NUMBER,APPLICATION_PRIMARY_OWNER)</f>
        <v>NEBULA HOLDINGS RV, LLC</v>
      </c>
      <c r="H457" cm="1">
        <f t="array" aca="1" ref="H457" ca="1">SUMIFS(AMOUNT,APPL_ID,A457,YEAR,C457,DIVERSION_TYPE,"DIRECT")</f>
        <v>0</v>
      </c>
      <c r="I457" cm="1">
        <f t="array" aca="1" ref="I457" ca="1">SUMIFS(AMOUNT,APPL_ID,A457,YEAR,C457,DIVERSION_TYPE,"STORAGE")</f>
        <v>0</v>
      </c>
      <c r="J457">
        <f t="shared" ca="1" si="7"/>
        <v>0</v>
      </c>
      <c r="K457" s="17" cm="1">
        <f t="array" aca="1" ref="K457" ca="1">IF(J457&gt;0,COUNTIFS(AnnualTotalDiversion,J457,APPL_ID,"&lt;&gt;"&amp;A457,Owner,G457,YEAR,C457)/12,0)</f>
        <v>0</v>
      </c>
    </row>
    <row r="458" spans="1:11" x14ac:dyDescent="0.25">
      <c r="A458" t="s">
        <v>49</v>
      </c>
      <c r="B458">
        <v>11009</v>
      </c>
      <c r="C458">
        <v>2019</v>
      </c>
      <c r="D458">
        <v>4</v>
      </c>
      <c r="E458">
        <v>0</v>
      </c>
      <c r="F458" s="15" t="s">
        <v>46</v>
      </c>
      <c r="G458" t="str" cm="1">
        <f t="array" aca="1" ref="G458" ca="1">_xlfn.XLOOKUP(A458,APPLICATION_NUMBER,APPLICATION_PRIMARY_OWNER)</f>
        <v>NEBULA HOLDINGS RV, LLC</v>
      </c>
      <c r="H458" cm="1">
        <f t="array" aca="1" ref="H458" ca="1">SUMIFS(AMOUNT,APPL_ID,A458,YEAR,C458,DIVERSION_TYPE,"DIRECT")</f>
        <v>0</v>
      </c>
      <c r="I458" cm="1">
        <f t="array" aca="1" ref="I458" ca="1">SUMIFS(AMOUNT,APPL_ID,A458,YEAR,C458,DIVERSION_TYPE,"STORAGE")</f>
        <v>0</v>
      </c>
      <c r="J458">
        <f t="shared" ca="1" si="7"/>
        <v>0</v>
      </c>
      <c r="K458" s="17" cm="1">
        <f t="array" aca="1" ref="K458" ca="1">IF(J458&gt;0,COUNTIFS(AnnualTotalDiversion,J458,APPL_ID,"&lt;&gt;"&amp;A458,Owner,G458,YEAR,C458)/12,0)</f>
        <v>0</v>
      </c>
    </row>
    <row r="459" spans="1:11" x14ac:dyDescent="0.25">
      <c r="A459" t="s">
        <v>49</v>
      </c>
      <c r="B459">
        <v>11009</v>
      </c>
      <c r="C459">
        <v>2019</v>
      </c>
      <c r="D459">
        <v>2</v>
      </c>
      <c r="E459">
        <v>0</v>
      </c>
      <c r="F459" s="15" t="s">
        <v>46</v>
      </c>
      <c r="G459" t="str" cm="1">
        <f t="array" aca="1" ref="G459" ca="1">_xlfn.XLOOKUP(A459,APPLICATION_NUMBER,APPLICATION_PRIMARY_OWNER)</f>
        <v>NEBULA HOLDINGS RV, LLC</v>
      </c>
      <c r="H459" cm="1">
        <f t="array" aca="1" ref="H459" ca="1">SUMIFS(AMOUNT,APPL_ID,A459,YEAR,C459,DIVERSION_TYPE,"DIRECT")</f>
        <v>0</v>
      </c>
      <c r="I459" cm="1">
        <f t="array" aca="1" ref="I459" ca="1">SUMIFS(AMOUNT,APPL_ID,A459,YEAR,C459,DIVERSION_TYPE,"STORAGE")</f>
        <v>0</v>
      </c>
      <c r="J459">
        <f t="shared" ca="1" si="7"/>
        <v>0</v>
      </c>
      <c r="K459" s="17" cm="1">
        <f t="array" aca="1" ref="K459" ca="1">IF(J459&gt;0,COUNTIFS(AnnualTotalDiversion,J459,APPL_ID,"&lt;&gt;"&amp;A459,Owner,G459,YEAR,C459)/12,0)</f>
        <v>0</v>
      </c>
    </row>
    <row r="460" spans="1:11" x14ac:dyDescent="0.25">
      <c r="A460" t="s">
        <v>49</v>
      </c>
      <c r="B460">
        <v>11009</v>
      </c>
      <c r="C460">
        <v>2019</v>
      </c>
      <c r="D460">
        <v>7</v>
      </c>
      <c r="E460">
        <v>0</v>
      </c>
      <c r="F460" s="15" t="s">
        <v>44</v>
      </c>
      <c r="G460" t="str" cm="1">
        <f t="array" aca="1" ref="G460" ca="1">_xlfn.XLOOKUP(A460,APPLICATION_NUMBER,APPLICATION_PRIMARY_OWNER)</f>
        <v>NEBULA HOLDINGS RV, LLC</v>
      </c>
      <c r="H460" cm="1">
        <f t="array" aca="1" ref="H460" ca="1">SUMIFS(AMOUNT,APPL_ID,A460,YEAR,C460,DIVERSION_TYPE,"DIRECT")</f>
        <v>0</v>
      </c>
      <c r="I460" cm="1">
        <f t="array" aca="1" ref="I460" ca="1">SUMIFS(AMOUNT,APPL_ID,A460,YEAR,C460,DIVERSION_TYPE,"STORAGE")</f>
        <v>0</v>
      </c>
      <c r="J460">
        <f t="shared" ca="1" si="7"/>
        <v>0</v>
      </c>
      <c r="K460" s="17" cm="1">
        <f t="array" aca="1" ref="K460" ca="1">IF(J460&gt;0,COUNTIFS(AnnualTotalDiversion,J460,APPL_ID,"&lt;&gt;"&amp;A460,Owner,G460,YEAR,C460)/12,0)</f>
        <v>0</v>
      </c>
    </row>
    <row r="461" spans="1:11" x14ac:dyDescent="0.25">
      <c r="A461" t="s">
        <v>49</v>
      </c>
      <c r="B461">
        <v>11009</v>
      </c>
      <c r="C461">
        <v>2018</v>
      </c>
      <c r="D461">
        <v>7</v>
      </c>
      <c r="E461">
        <v>0</v>
      </c>
      <c r="F461" s="15" t="s">
        <v>45</v>
      </c>
      <c r="G461" t="str" cm="1">
        <f t="array" aca="1" ref="G461" ca="1">_xlfn.XLOOKUP(A461,APPLICATION_NUMBER,APPLICATION_PRIMARY_OWNER)</f>
        <v>NEBULA HOLDINGS RV, LLC</v>
      </c>
      <c r="H461" cm="1">
        <f t="array" aca="1" ref="H461" ca="1">SUMIFS(AMOUNT,APPL_ID,A461,YEAR,C461,DIVERSION_TYPE,"DIRECT")</f>
        <v>0</v>
      </c>
      <c r="I461" cm="1">
        <f t="array" aca="1" ref="I461" ca="1">SUMIFS(AMOUNT,APPL_ID,A461,YEAR,C461,DIVERSION_TYPE,"STORAGE")</f>
        <v>0</v>
      </c>
      <c r="J461">
        <f t="shared" ca="1" si="7"/>
        <v>0</v>
      </c>
      <c r="K461" s="17" cm="1">
        <f t="array" aca="1" ref="K461" ca="1">IF(J461&gt;0,COUNTIFS(AnnualTotalDiversion,J461,APPL_ID,"&lt;&gt;"&amp;A461,Owner,G461,YEAR,C461)/12,0)</f>
        <v>0</v>
      </c>
    </row>
    <row r="462" spans="1:11" x14ac:dyDescent="0.25">
      <c r="A462" t="s">
        <v>49</v>
      </c>
      <c r="B462">
        <v>11009</v>
      </c>
      <c r="C462">
        <v>2019</v>
      </c>
      <c r="D462">
        <v>7</v>
      </c>
      <c r="E462">
        <v>0</v>
      </c>
      <c r="F462" s="15" t="s">
        <v>46</v>
      </c>
      <c r="G462" t="str" cm="1">
        <f t="array" aca="1" ref="G462" ca="1">_xlfn.XLOOKUP(A462,APPLICATION_NUMBER,APPLICATION_PRIMARY_OWNER)</f>
        <v>NEBULA HOLDINGS RV, LLC</v>
      </c>
      <c r="H462" cm="1">
        <f t="array" aca="1" ref="H462" ca="1">SUMIFS(AMOUNT,APPL_ID,A462,YEAR,C462,DIVERSION_TYPE,"DIRECT")</f>
        <v>0</v>
      </c>
      <c r="I462" cm="1">
        <f t="array" aca="1" ref="I462" ca="1">SUMIFS(AMOUNT,APPL_ID,A462,YEAR,C462,DIVERSION_TYPE,"STORAGE")</f>
        <v>0</v>
      </c>
      <c r="J462">
        <f t="shared" ca="1" si="7"/>
        <v>0</v>
      </c>
      <c r="K462" s="17" cm="1">
        <f t="array" aca="1" ref="K462" ca="1">IF(J462&gt;0,COUNTIFS(AnnualTotalDiversion,J462,APPL_ID,"&lt;&gt;"&amp;A462,Owner,G462,YEAR,C462)/12,0)</f>
        <v>0</v>
      </c>
    </row>
    <row r="463" spans="1:11" x14ac:dyDescent="0.25">
      <c r="A463" t="s">
        <v>49</v>
      </c>
      <c r="B463">
        <v>11009</v>
      </c>
      <c r="C463">
        <v>2019</v>
      </c>
      <c r="D463">
        <v>3</v>
      </c>
      <c r="E463">
        <v>0</v>
      </c>
      <c r="F463" s="15" t="s">
        <v>44</v>
      </c>
      <c r="G463" t="str" cm="1">
        <f t="array" aca="1" ref="G463" ca="1">_xlfn.XLOOKUP(A463,APPLICATION_NUMBER,APPLICATION_PRIMARY_OWNER)</f>
        <v>NEBULA HOLDINGS RV, LLC</v>
      </c>
      <c r="H463" cm="1">
        <f t="array" aca="1" ref="H463" ca="1">SUMIFS(AMOUNT,APPL_ID,A463,YEAR,C463,DIVERSION_TYPE,"DIRECT")</f>
        <v>0</v>
      </c>
      <c r="I463" cm="1">
        <f t="array" aca="1" ref="I463" ca="1">SUMIFS(AMOUNT,APPL_ID,A463,YEAR,C463,DIVERSION_TYPE,"STORAGE")</f>
        <v>0</v>
      </c>
      <c r="J463">
        <f t="shared" ca="1" si="7"/>
        <v>0</v>
      </c>
      <c r="K463" s="17" cm="1">
        <f t="array" aca="1" ref="K463" ca="1">IF(J463&gt;0,COUNTIFS(AnnualTotalDiversion,J463,APPL_ID,"&lt;&gt;"&amp;A463,Owner,G463,YEAR,C463)/12,0)</f>
        <v>0</v>
      </c>
    </row>
    <row r="464" spans="1:11" x14ac:dyDescent="0.25">
      <c r="A464" t="s">
        <v>49</v>
      </c>
      <c r="B464">
        <v>11009</v>
      </c>
      <c r="C464">
        <v>2019</v>
      </c>
      <c r="D464">
        <v>3</v>
      </c>
      <c r="E464">
        <v>0</v>
      </c>
      <c r="F464" s="15" t="s">
        <v>45</v>
      </c>
      <c r="G464" t="str" cm="1">
        <f t="array" aca="1" ref="G464" ca="1">_xlfn.XLOOKUP(A464,APPLICATION_NUMBER,APPLICATION_PRIMARY_OWNER)</f>
        <v>NEBULA HOLDINGS RV, LLC</v>
      </c>
      <c r="H464" cm="1">
        <f t="array" aca="1" ref="H464" ca="1">SUMIFS(AMOUNT,APPL_ID,A464,YEAR,C464,DIVERSION_TYPE,"DIRECT")</f>
        <v>0</v>
      </c>
      <c r="I464" cm="1">
        <f t="array" aca="1" ref="I464" ca="1">SUMIFS(AMOUNT,APPL_ID,A464,YEAR,C464,DIVERSION_TYPE,"STORAGE")</f>
        <v>0</v>
      </c>
      <c r="J464">
        <f t="shared" ca="1" si="7"/>
        <v>0</v>
      </c>
      <c r="K464" s="17" cm="1">
        <f t="array" aca="1" ref="K464" ca="1">IF(J464&gt;0,COUNTIFS(AnnualTotalDiversion,J464,APPL_ID,"&lt;&gt;"&amp;A464,Owner,G464,YEAR,C464)/12,0)</f>
        <v>0</v>
      </c>
    </row>
    <row r="465" spans="1:11" x14ac:dyDescent="0.25">
      <c r="A465" t="s">
        <v>49</v>
      </c>
      <c r="B465">
        <v>11009</v>
      </c>
      <c r="C465">
        <v>2018</v>
      </c>
      <c r="D465">
        <v>9</v>
      </c>
      <c r="E465">
        <v>0</v>
      </c>
      <c r="F465" s="15" t="s">
        <v>44</v>
      </c>
      <c r="G465" t="str" cm="1">
        <f t="array" aca="1" ref="G465" ca="1">_xlfn.XLOOKUP(A465,APPLICATION_NUMBER,APPLICATION_PRIMARY_OWNER)</f>
        <v>NEBULA HOLDINGS RV, LLC</v>
      </c>
      <c r="H465" cm="1">
        <f t="array" aca="1" ref="H465" ca="1">SUMIFS(AMOUNT,APPL_ID,A465,YEAR,C465,DIVERSION_TYPE,"DIRECT")</f>
        <v>0</v>
      </c>
      <c r="I465" cm="1">
        <f t="array" aca="1" ref="I465" ca="1">SUMIFS(AMOUNT,APPL_ID,A465,YEAR,C465,DIVERSION_TYPE,"STORAGE")</f>
        <v>0</v>
      </c>
      <c r="J465">
        <f t="shared" ca="1" si="7"/>
        <v>0</v>
      </c>
      <c r="K465" s="17" cm="1">
        <f t="array" aca="1" ref="K465" ca="1">IF(J465&gt;0,COUNTIFS(AnnualTotalDiversion,J465,APPL_ID,"&lt;&gt;"&amp;A465,Owner,G465,YEAR,C465)/12,0)</f>
        <v>0</v>
      </c>
    </row>
    <row r="466" spans="1:11" x14ac:dyDescent="0.25">
      <c r="A466" t="s">
        <v>49</v>
      </c>
      <c r="B466">
        <v>11009</v>
      </c>
      <c r="C466">
        <v>2019</v>
      </c>
      <c r="D466">
        <v>8</v>
      </c>
      <c r="E466">
        <v>0</v>
      </c>
      <c r="F466" s="15" t="s">
        <v>46</v>
      </c>
      <c r="G466" t="str" cm="1">
        <f t="array" aca="1" ref="G466" ca="1">_xlfn.XLOOKUP(A466,APPLICATION_NUMBER,APPLICATION_PRIMARY_OWNER)</f>
        <v>NEBULA HOLDINGS RV, LLC</v>
      </c>
      <c r="H466" cm="1">
        <f t="array" aca="1" ref="H466" ca="1">SUMIFS(AMOUNT,APPL_ID,A466,YEAR,C466,DIVERSION_TYPE,"DIRECT")</f>
        <v>0</v>
      </c>
      <c r="I466" cm="1">
        <f t="array" aca="1" ref="I466" ca="1">SUMIFS(AMOUNT,APPL_ID,A466,YEAR,C466,DIVERSION_TYPE,"STORAGE")</f>
        <v>0</v>
      </c>
      <c r="J466">
        <f t="shared" ca="1" si="7"/>
        <v>0</v>
      </c>
      <c r="K466" s="17" cm="1">
        <f t="array" aca="1" ref="K466" ca="1">IF(J466&gt;0,COUNTIFS(AnnualTotalDiversion,J466,APPL_ID,"&lt;&gt;"&amp;A466,Owner,G466,YEAR,C466)/12,0)</f>
        <v>0</v>
      </c>
    </row>
    <row r="467" spans="1:11" x14ac:dyDescent="0.25">
      <c r="A467" t="s">
        <v>49</v>
      </c>
      <c r="B467">
        <v>11009</v>
      </c>
      <c r="C467">
        <v>2018</v>
      </c>
      <c r="D467">
        <v>3</v>
      </c>
      <c r="E467">
        <v>0</v>
      </c>
      <c r="F467" s="15" t="s">
        <v>44</v>
      </c>
      <c r="G467" t="str" cm="1">
        <f t="array" aca="1" ref="G467" ca="1">_xlfn.XLOOKUP(A467,APPLICATION_NUMBER,APPLICATION_PRIMARY_OWNER)</f>
        <v>NEBULA HOLDINGS RV, LLC</v>
      </c>
      <c r="H467" cm="1">
        <f t="array" aca="1" ref="H467" ca="1">SUMIFS(AMOUNT,APPL_ID,A467,YEAR,C467,DIVERSION_TYPE,"DIRECT")</f>
        <v>0</v>
      </c>
      <c r="I467" cm="1">
        <f t="array" aca="1" ref="I467" ca="1">SUMIFS(AMOUNT,APPL_ID,A467,YEAR,C467,DIVERSION_TYPE,"STORAGE")</f>
        <v>0</v>
      </c>
      <c r="J467">
        <f t="shared" ca="1" si="7"/>
        <v>0</v>
      </c>
      <c r="K467" s="17" cm="1">
        <f t="array" aca="1" ref="K467" ca="1">IF(J467&gt;0,COUNTIFS(AnnualTotalDiversion,J467,APPL_ID,"&lt;&gt;"&amp;A467,Owner,G467,YEAR,C467)/12,0)</f>
        <v>0</v>
      </c>
    </row>
    <row r="468" spans="1:11" x14ac:dyDescent="0.25">
      <c r="A468" t="s">
        <v>49</v>
      </c>
      <c r="B468">
        <v>11009</v>
      </c>
      <c r="C468">
        <v>2019</v>
      </c>
      <c r="D468">
        <v>2</v>
      </c>
      <c r="E468">
        <v>0</v>
      </c>
      <c r="F468" s="15" t="s">
        <v>45</v>
      </c>
      <c r="G468" t="str" cm="1">
        <f t="array" aca="1" ref="G468" ca="1">_xlfn.XLOOKUP(A468,APPLICATION_NUMBER,APPLICATION_PRIMARY_OWNER)</f>
        <v>NEBULA HOLDINGS RV, LLC</v>
      </c>
      <c r="H468" cm="1">
        <f t="array" aca="1" ref="H468" ca="1">SUMIFS(AMOUNT,APPL_ID,A468,YEAR,C468,DIVERSION_TYPE,"DIRECT")</f>
        <v>0</v>
      </c>
      <c r="I468" cm="1">
        <f t="array" aca="1" ref="I468" ca="1">SUMIFS(AMOUNT,APPL_ID,A468,YEAR,C468,DIVERSION_TYPE,"STORAGE")</f>
        <v>0</v>
      </c>
      <c r="J468">
        <f t="shared" ca="1" si="7"/>
        <v>0</v>
      </c>
      <c r="K468" s="17" cm="1">
        <f t="array" aca="1" ref="K468" ca="1">IF(J468&gt;0,COUNTIFS(AnnualTotalDiversion,J468,APPL_ID,"&lt;&gt;"&amp;A468,Owner,G468,YEAR,C468)/12,0)</f>
        <v>0</v>
      </c>
    </row>
    <row r="469" spans="1:11" x14ac:dyDescent="0.25">
      <c r="A469" t="s">
        <v>49</v>
      </c>
      <c r="B469">
        <v>11009</v>
      </c>
      <c r="C469">
        <v>2019</v>
      </c>
      <c r="D469">
        <v>6</v>
      </c>
      <c r="E469">
        <v>0</v>
      </c>
      <c r="F469" s="15" t="s">
        <v>45</v>
      </c>
      <c r="G469" t="str" cm="1">
        <f t="array" aca="1" ref="G469" ca="1">_xlfn.XLOOKUP(A469,APPLICATION_NUMBER,APPLICATION_PRIMARY_OWNER)</f>
        <v>NEBULA HOLDINGS RV, LLC</v>
      </c>
      <c r="H469" cm="1">
        <f t="array" aca="1" ref="H469" ca="1">SUMIFS(AMOUNT,APPL_ID,A469,YEAR,C469,DIVERSION_TYPE,"DIRECT")</f>
        <v>0</v>
      </c>
      <c r="I469" cm="1">
        <f t="array" aca="1" ref="I469" ca="1">SUMIFS(AMOUNT,APPL_ID,A469,YEAR,C469,DIVERSION_TYPE,"STORAGE")</f>
        <v>0</v>
      </c>
      <c r="J469">
        <f t="shared" ca="1" si="7"/>
        <v>0</v>
      </c>
      <c r="K469" s="17" cm="1">
        <f t="array" aca="1" ref="K469" ca="1">IF(J469&gt;0,COUNTIFS(AnnualTotalDiversion,J469,APPL_ID,"&lt;&gt;"&amp;A469,Owner,G469,YEAR,C469)/12,0)</f>
        <v>0</v>
      </c>
    </row>
    <row r="470" spans="1:11" x14ac:dyDescent="0.25">
      <c r="A470" t="s">
        <v>49</v>
      </c>
      <c r="B470">
        <v>11009</v>
      </c>
      <c r="C470">
        <v>2018</v>
      </c>
      <c r="D470">
        <v>6</v>
      </c>
      <c r="E470">
        <v>0</v>
      </c>
      <c r="F470" s="15" t="s">
        <v>45</v>
      </c>
      <c r="G470" t="str" cm="1">
        <f t="array" aca="1" ref="G470" ca="1">_xlfn.XLOOKUP(A470,APPLICATION_NUMBER,APPLICATION_PRIMARY_OWNER)</f>
        <v>NEBULA HOLDINGS RV, LLC</v>
      </c>
      <c r="H470" cm="1">
        <f t="array" aca="1" ref="H470" ca="1">SUMIFS(AMOUNT,APPL_ID,A470,YEAR,C470,DIVERSION_TYPE,"DIRECT")</f>
        <v>0</v>
      </c>
      <c r="I470" cm="1">
        <f t="array" aca="1" ref="I470" ca="1">SUMIFS(AMOUNT,APPL_ID,A470,YEAR,C470,DIVERSION_TYPE,"STORAGE")</f>
        <v>0</v>
      </c>
      <c r="J470">
        <f t="shared" ca="1" si="7"/>
        <v>0</v>
      </c>
      <c r="K470" s="17" cm="1">
        <f t="array" aca="1" ref="K470" ca="1">IF(J470&gt;0,COUNTIFS(AnnualTotalDiversion,J470,APPL_ID,"&lt;&gt;"&amp;A470,Owner,G470,YEAR,C470)/12,0)</f>
        <v>0</v>
      </c>
    </row>
    <row r="471" spans="1:11" x14ac:dyDescent="0.25">
      <c r="A471" t="s">
        <v>49</v>
      </c>
      <c r="B471">
        <v>11009</v>
      </c>
      <c r="C471">
        <v>2018</v>
      </c>
      <c r="D471">
        <v>5</v>
      </c>
      <c r="E471">
        <v>0</v>
      </c>
      <c r="F471" s="15" t="s">
        <v>44</v>
      </c>
      <c r="G471" t="str" cm="1">
        <f t="array" aca="1" ref="G471" ca="1">_xlfn.XLOOKUP(A471,APPLICATION_NUMBER,APPLICATION_PRIMARY_OWNER)</f>
        <v>NEBULA HOLDINGS RV, LLC</v>
      </c>
      <c r="H471" cm="1">
        <f t="array" aca="1" ref="H471" ca="1">SUMIFS(AMOUNT,APPL_ID,A471,YEAR,C471,DIVERSION_TYPE,"DIRECT")</f>
        <v>0</v>
      </c>
      <c r="I471" cm="1">
        <f t="array" aca="1" ref="I471" ca="1">SUMIFS(AMOUNT,APPL_ID,A471,YEAR,C471,DIVERSION_TYPE,"STORAGE")</f>
        <v>0</v>
      </c>
      <c r="J471">
        <f t="shared" ca="1" si="7"/>
        <v>0</v>
      </c>
      <c r="K471" s="17" cm="1">
        <f t="array" aca="1" ref="K471" ca="1">IF(J471&gt;0,COUNTIFS(AnnualTotalDiversion,J471,APPL_ID,"&lt;&gt;"&amp;A471,Owner,G471,YEAR,C471)/12,0)</f>
        <v>0</v>
      </c>
    </row>
    <row r="472" spans="1:11" x14ac:dyDescent="0.25">
      <c r="A472" t="s">
        <v>49</v>
      </c>
      <c r="B472">
        <v>11009</v>
      </c>
      <c r="C472">
        <v>2019</v>
      </c>
      <c r="D472">
        <v>9</v>
      </c>
      <c r="E472">
        <v>0</v>
      </c>
      <c r="F472" s="15" t="s">
        <v>44</v>
      </c>
      <c r="G472" t="str" cm="1">
        <f t="array" aca="1" ref="G472" ca="1">_xlfn.XLOOKUP(A472,APPLICATION_NUMBER,APPLICATION_PRIMARY_OWNER)</f>
        <v>NEBULA HOLDINGS RV, LLC</v>
      </c>
      <c r="H472" cm="1">
        <f t="array" aca="1" ref="H472" ca="1">SUMIFS(AMOUNT,APPL_ID,A472,YEAR,C472,DIVERSION_TYPE,"DIRECT")</f>
        <v>0</v>
      </c>
      <c r="I472" cm="1">
        <f t="array" aca="1" ref="I472" ca="1">SUMIFS(AMOUNT,APPL_ID,A472,YEAR,C472,DIVERSION_TYPE,"STORAGE")</f>
        <v>0</v>
      </c>
      <c r="J472">
        <f t="shared" ca="1" si="7"/>
        <v>0</v>
      </c>
      <c r="K472" s="17" cm="1">
        <f t="array" aca="1" ref="K472" ca="1">IF(J472&gt;0,COUNTIFS(AnnualTotalDiversion,J472,APPL_ID,"&lt;&gt;"&amp;A472,Owner,G472,YEAR,C472)/12,0)</f>
        <v>0</v>
      </c>
    </row>
    <row r="473" spans="1:11" x14ac:dyDescent="0.25">
      <c r="A473" t="s">
        <v>49</v>
      </c>
      <c r="B473">
        <v>11009</v>
      </c>
      <c r="C473">
        <v>2018</v>
      </c>
      <c r="D473">
        <v>6</v>
      </c>
      <c r="E473">
        <v>0</v>
      </c>
      <c r="F473" s="15" t="s">
        <v>44</v>
      </c>
      <c r="G473" t="str" cm="1">
        <f t="array" aca="1" ref="G473" ca="1">_xlfn.XLOOKUP(A473,APPLICATION_NUMBER,APPLICATION_PRIMARY_OWNER)</f>
        <v>NEBULA HOLDINGS RV, LLC</v>
      </c>
      <c r="H473" cm="1">
        <f t="array" aca="1" ref="H473" ca="1">SUMIFS(AMOUNT,APPL_ID,A473,YEAR,C473,DIVERSION_TYPE,"DIRECT")</f>
        <v>0</v>
      </c>
      <c r="I473" cm="1">
        <f t="array" aca="1" ref="I473" ca="1">SUMIFS(AMOUNT,APPL_ID,A473,YEAR,C473,DIVERSION_TYPE,"STORAGE")</f>
        <v>0</v>
      </c>
      <c r="J473">
        <f t="shared" ca="1" si="7"/>
        <v>0</v>
      </c>
      <c r="K473" s="17" cm="1">
        <f t="array" aca="1" ref="K473" ca="1">IF(J473&gt;0,COUNTIFS(AnnualTotalDiversion,J473,APPL_ID,"&lt;&gt;"&amp;A473,Owner,G473,YEAR,C473)/12,0)</f>
        <v>0</v>
      </c>
    </row>
    <row r="474" spans="1:11" x14ac:dyDescent="0.25">
      <c r="A474" t="s">
        <v>49</v>
      </c>
      <c r="B474">
        <v>11009</v>
      </c>
      <c r="C474">
        <v>2018</v>
      </c>
      <c r="D474">
        <v>5</v>
      </c>
      <c r="E474">
        <v>0</v>
      </c>
      <c r="F474" s="15" t="s">
        <v>46</v>
      </c>
      <c r="G474" t="str" cm="1">
        <f t="array" aca="1" ref="G474" ca="1">_xlfn.XLOOKUP(A474,APPLICATION_NUMBER,APPLICATION_PRIMARY_OWNER)</f>
        <v>NEBULA HOLDINGS RV, LLC</v>
      </c>
      <c r="H474" cm="1">
        <f t="array" aca="1" ref="H474" ca="1">SUMIFS(AMOUNT,APPL_ID,A474,YEAR,C474,DIVERSION_TYPE,"DIRECT")</f>
        <v>0</v>
      </c>
      <c r="I474" cm="1">
        <f t="array" aca="1" ref="I474" ca="1">SUMIFS(AMOUNT,APPL_ID,A474,YEAR,C474,DIVERSION_TYPE,"STORAGE")</f>
        <v>0</v>
      </c>
      <c r="J474">
        <f t="shared" ca="1" si="7"/>
        <v>0</v>
      </c>
      <c r="K474" s="17" cm="1">
        <f t="array" aca="1" ref="K474" ca="1">IF(J474&gt;0,COUNTIFS(AnnualTotalDiversion,J474,APPL_ID,"&lt;&gt;"&amp;A474,Owner,G474,YEAR,C474)/12,0)</f>
        <v>0</v>
      </c>
    </row>
    <row r="475" spans="1:11" x14ac:dyDescent="0.25">
      <c r="A475" t="s">
        <v>49</v>
      </c>
      <c r="B475">
        <v>11009</v>
      </c>
      <c r="C475">
        <v>2018</v>
      </c>
      <c r="D475">
        <v>10</v>
      </c>
      <c r="E475">
        <v>0</v>
      </c>
      <c r="F475" s="15" t="s">
        <v>46</v>
      </c>
      <c r="G475" t="str" cm="1">
        <f t="array" aca="1" ref="G475" ca="1">_xlfn.XLOOKUP(A475,APPLICATION_NUMBER,APPLICATION_PRIMARY_OWNER)</f>
        <v>NEBULA HOLDINGS RV, LLC</v>
      </c>
      <c r="H475" cm="1">
        <f t="array" aca="1" ref="H475" ca="1">SUMIFS(AMOUNT,APPL_ID,A475,YEAR,C475,DIVERSION_TYPE,"DIRECT")</f>
        <v>0</v>
      </c>
      <c r="I475" cm="1">
        <f t="array" aca="1" ref="I475" ca="1">SUMIFS(AMOUNT,APPL_ID,A475,YEAR,C475,DIVERSION_TYPE,"STORAGE")</f>
        <v>0</v>
      </c>
      <c r="J475">
        <f t="shared" ca="1" si="7"/>
        <v>0</v>
      </c>
      <c r="K475" s="17" cm="1">
        <f t="array" aca="1" ref="K475" ca="1">IF(J475&gt;0,COUNTIFS(AnnualTotalDiversion,J475,APPL_ID,"&lt;&gt;"&amp;A475,Owner,G475,YEAR,C475)/12,0)</f>
        <v>0</v>
      </c>
    </row>
    <row r="476" spans="1:11" x14ac:dyDescent="0.25">
      <c r="A476" t="s">
        <v>49</v>
      </c>
      <c r="B476">
        <v>11009</v>
      </c>
      <c r="C476">
        <v>2018</v>
      </c>
      <c r="D476">
        <v>8</v>
      </c>
      <c r="E476">
        <v>0</v>
      </c>
      <c r="F476" s="15" t="s">
        <v>45</v>
      </c>
      <c r="G476" t="str" cm="1">
        <f t="array" aca="1" ref="G476" ca="1">_xlfn.XLOOKUP(A476,APPLICATION_NUMBER,APPLICATION_PRIMARY_OWNER)</f>
        <v>NEBULA HOLDINGS RV, LLC</v>
      </c>
      <c r="H476" cm="1">
        <f t="array" aca="1" ref="H476" ca="1">SUMIFS(AMOUNT,APPL_ID,A476,YEAR,C476,DIVERSION_TYPE,"DIRECT")</f>
        <v>0</v>
      </c>
      <c r="I476" cm="1">
        <f t="array" aca="1" ref="I476" ca="1">SUMIFS(AMOUNT,APPL_ID,A476,YEAR,C476,DIVERSION_TYPE,"STORAGE")</f>
        <v>0</v>
      </c>
      <c r="J476">
        <f t="shared" ca="1" si="7"/>
        <v>0</v>
      </c>
      <c r="K476" s="17" cm="1">
        <f t="array" aca="1" ref="K476" ca="1">IF(J476&gt;0,COUNTIFS(AnnualTotalDiversion,J476,APPL_ID,"&lt;&gt;"&amp;A476,Owner,G476,YEAR,C476)/12,0)</f>
        <v>0</v>
      </c>
    </row>
    <row r="477" spans="1:11" x14ac:dyDescent="0.25">
      <c r="A477" t="s">
        <v>49</v>
      </c>
      <c r="B477">
        <v>11009</v>
      </c>
      <c r="C477">
        <v>2020</v>
      </c>
      <c r="D477">
        <v>2</v>
      </c>
      <c r="E477">
        <v>0</v>
      </c>
      <c r="F477" s="15" t="s">
        <v>46</v>
      </c>
      <c r="G477" t="str" cm="1">
        <f t="array" aca="1" ref="G477" ca="1">_xlfn.XLOOKUP(A477,APPLICATION_NUMBER,APPLICATION_PRIMARY_OWNER)</f>
        <v>NEBULA HOLDINGS RV, LLC</v>
      </c>
      <c r="H477" cm="1">
        <f t="array" aca="1" ref="H477" ca="1">SUMIFS(AMOUNT,APPL_ID,A477,YEAR,C477,DIVERSION_TYPE,"DIRECT")</f>
        <v>0</v>
      </c>
      <c r="I477" cm="1">
        <f t="array" aca="1" ref="I477" ca="1">SUMIFS(AMOUNT,APPL_ID,A477,YEAR,C477,DIVERSION_TYPE,"STORAGE")</f>
        <v>0</v>
      </c>
      <c r="J477">
        <f t="shared" ca="1" si="7"/>
        <v>0</v>
      </c>
      <c r="K477" s="17" cm="1">
        <f t="array" aca="1" ref="K477" ca="1">IF(J477&gt;0,COUNTIFS(AnnualTotalDiversion,J477,APPL_ID,"&lt;&gt;"&amp;A477,Owner,G477,YEAR,C477)/12,0)</f>
        <v>0</v>
      </c>
    </row>
    <row r="478" spans="1:11" x14ac:dyDescent="0.25">
      <c r="A478" t="s">
        <v>49</v>
      </c>
      <c r="B478">
        <v>11009</v>
      </c>
      <c r="C478">
        <v>2018</v>
      </c>
      <c r="D478">
        <v>1</v>
      </c>
      <c r="E478">
        <v>0</v>
      </c>
      <c r="F478" s="15" t="s">
        <v>46</v>
      </c>
      <c r="G478" t="str" cm="1">
        <f t="array" aca="1" ref="G478" ca="1">_xlfn.XLOOKUP(A478,APPLICATION_NUMBER,APPLICATION_PRIMARY_OWNER)</f>
        <v>NEBULA HOLDINGS RV, LLC</v>
      </c>
      <c r="H478" cm="1">
        <f t="array" aca="1" ref="H478" ca="1">SUMIFS(AMOUNT,APPL_ID,A478,YEAR,C478,DIVERSION_TYPE,"DIRECT")</f>
        <v>0</v>
      </c>
      <c r="I478" cm="1">
        <f t="array" aca="1" ref="I478" ca="1">SUMIFS(AMOUNT,APPL_ID,A478,YEAR,C478,DIVERSION_TYPE,"STORAGE")</f>
        <v>0</v>
      </c>
      <c r="J478">
        <f t="shared" ca="1" si="7"/>
        <v>0</v>
      </c>
      <c r="K478" s="17" cm="1">
        <f t="array" aca="1" ref="K478" ca="1">IF(J478&gt;0,COUNTIFS(AnnualTotalDiversion,J478,APPL_ID,"&lt;&gt;"&amp;A478,Owner,G478,YEAR,C478)/12,0)</f>
        <v>0</v>
      </c>
    </row>
    <row r="479" spans="1:11" x14ac:dyDescent="0.25">
      <c r="A479" t="s">
        <v>49</v>
      </c>
      <c r="B479">
        <v>11009</v>
      </c>
      <c r="C479">
        <v>2018</v>
      </c>
      <c r="D479">
        <v>4</v>
      </c>
      <c r="E479">
        <v>0</v>
      </c>
      <c r="F479" s="15" t="s">
        <v>46</v>
      </c>
      <c r="G479" t="str" cm="1">
        <f t="array" aca="1" ref="G479" ca="1">_xlfn.XLOOKUP(A479,APPLICATION_NUMBER,APPLICATION_PRIMARY_OWNER)</f>
        <v>NEBULA HOLDINGS RV, LLC</v>
      </c>
      <c r="H479" cm="1">
        <f t="array" aca="1" ref="H479" ca="1">SUMIFS(AMOUNT,APPL_ID,A479,YEAR,C479,DIVERSION_TYPE,"DIRECT")</f>
        <v>0</v>
      </c>
      <c r="I479" cm="1">
        <f t="array" aca="1" ref="I479" ca="1">SUMIFS(AMOUNT,APPL_ID,A479,YEAR,C479,DIVERSION_TYPE,"STORAGE")</f>
        <v>0</v>
      </c>
      <c r="J479">
        <f t="shared" ca="1" si="7"/>
        <v>0</v>
      </c>
      <c r="K479" s="17" cm="1">
        <f t="array" aca="1" ref="K479" ca="1">IF(J479&gt;0,COUNTIFS(AnnualTotalDiversion,J479,APPL_ID,"&lt;&gt;"&amp;A479,Owner,G479,YEAR,C479)/12,0)</f>
        <v>0</v>
      </c>
    </row>
    <row r="480" spans="1:11" x14ac:dyDescent="0.25">
      <c r="A480" t="s">
        <v>49</v>
      </c>
      <c r="B480">
        <v>11009</v>
      </c>
      <c r="C480">
        <v>2018</v>
      </c>
      <c r="D480">
        <v>10</v>
      </c>
      <c r="E480">
        <v>0</v>
      </c>
      <c r="F480" s="15" t="s">
        <v>44</v>
      </c>
      <c r="G480" t="str" cm="1">
        <f t="array" aca="1" ref="G480" ca="1">_xlfn.XLOOKUP(A480,APPLICATION_NUMBER,APPLICATION_PRIMARY_OWNER)</f>
        <v>NEBULA HOLDINGS RV, LLC</v>
      </c>
      <c r="H480" cm="1">
        <f t="array" aca="1" ref="H480" ca="1">SUMIFS(AMOUNT,APPL_ID,A480,YEAR,C480,DIVERSION_TYPE,"DIRECT")</f>
        <v>0</v>
      </c>
      <c r="I480" cm="1">
        <f t="array" aca="1" ref="I480" ca="1">SUMIFS(AMOUNT,APPL_ID,A480,YEAR,C480,DIVERSION_TYPE,"STORAGE")</f>
        <v>0</v>
      </c>
      <c r="J480">
        <f t="shared" ca="1" si="7"/>
        <v>0</v>
      </c>
      <c r="K480" s="17" cm="1">
        <f t="array" aca="1" ref="K480" ca="1">IF(J480&gt;0,COUNTIFS(AnnualTotalDiversion,J480,APPL_ID,"&lt;&gt;"&amp;A480,Owner,G480,YEAR,C480)/12,0)</f>
        <v>0</v>
      </c>
    </row>
    <row r="481" spans="1:11" x14ac:dyDescent="0.25">
      <c r="A481" t="s">
        <v>49</v>
      </c>
      <c r="B481">
        <v>11009</v>
      </c>
      <c r="C481">
        <v>2019</v>
      </c>
      <c r="D481">
        <v>9</v>
      </c>
      <c r="E481">
        <v>0</v>
      </c>
      <c r="F481" s="15" t="s">
        <v>45</v>
      </c>
      <c r="G481" t="str" cm="1">
        <f t="array" aca="1" ref="G481" ca="1">_xlfn.XLOOKUP(A481,APPLICATION_NUMBER,APPLICATION_PRIMARY_OWNER)</f>
        <v>NEBULA HOLDINGS RV, LLC</v>
      </c>
      <c r="H481" cm="1">
        <f t="array" aca="1" ref="H481" ca="1">SUMIFS(AMOUNT,APPL_ID,A481,YEAR,C481,DIVERSION_TYPE,"DIRECT")</f>
        <v>0</v>
      </c>
      <c r="I481" cm="1">
        <f t="array" aca="1" ref="I481" ca="1">SUMIFS(AMOUNT,APPL_ID,A481,YEAR,C481,DIVERSION_TYPE,"STORAGE")</f>
        <v>0</v>
      </c>
      <c r="J481">
        <f t="shared" ca="1" si="7"/>
        <v>0</v>
      </c>
      <c r="K481" s="17" cm="1">
        <f t="array" aca="1" ref="K481" ca="1">IF(J481&gt;0,COUNTIFS(AnnualTotalDiversion,J481,APPL_ID,"&lt;&gt;"&amp;A481,Owner,G481,YEAR,C481)/12,0)</f>
        <v>0</v>
      </c>
    </row>
    <row r="482" spans="1:11" x14ac:dyDescent="0.25">
      <c r="A482" t="s">
        <v>49</v>
      </c>
      <c r="B482">
        <v>11009</v>
      </c>
      <c r="C482">
        <v>2018</v>
      </c>
      <c r="D482">
        <v>2</v>
      </c>
      <c r="E482">
        <v>0</v>
      </c>
      <c r="F482" s="15" t="s">
        <v>45</v>
      </c>
      <c r="G482" t="str" cm="1">
        <f t="array" aca="1" ref="G482" ca="1">_xlfn.XLOOKUP(A482,APPLICATION_NUMBER,APPLICATION_PRIMARY_OWNER)</f>
        <v>NEBULA HOLDINGS RV, LLC</v>
      </c>
      <c r="H482" cm="1">
        <f t="array" aca="1" ref="H482" ca="1">SUMIFS(AMOUNT,APPL_ID,A482,YEAR,C482,DIVERSION_TYPE,"DIRECT")</f>
        <v>0</v>
      </c>
      <c r="I482" cm="1">
        <f t="array" aca="1" ref="I482" ca="1">SUMIFS(AMOUNT,APPL_ID,A482,YEAR,C482,DIVERSION_TYPE,"STORAGE")</f>
        <v>0</v>
      </c>
      <c r="J482">
        <f t="shared" ca="1" si="7"/>
        <v>0</v>
      </c>
      <c r="K482" s="17" cm="1">
        <f t="array" aca="1" ref="K482" ca="1">IF(J482&gt;0,COUNTIFS(AnnualTotalDiversion,J482,APPL_ID,"&lt;&gt;"&amp;A482,Owner,G482,YEAR,C482)/12,0)</f>
        <v>0</v>
      </c>
    </row>
    <row r="483" spans="1:11" x14ac:dyDescent="0.25">
      <c r="A483" t="s">
        <v>49</v>
      </c>
      <c r="B483">
        <v>11009</v>
      </c>
      <c r="C483">
        <v>2017</v>
      </c>
      <c r="D483">
        <v>12</v>
      </c>
      <c r="E483">
        <v>0</v>
      </c>
      <c r="F483" s="15" t="s">
        <v>46</v>
      </c>
      <c r="G483" t="str" cm="1">
        <f t="array" aca="1" ref="G483" ca="1">_xlfn.XLOOKUP(A483,APPLICATION_NUMBER,APPLICATION_PRIMARY_OWNER)</f>
        <v>NEBULA HOLDINGS RV, LLC</v>
      </c>
      <c r="H483" cm="1">
        <f t="array" aca="1" ref="H483" ca="1">SUMIFS(AMOUNT,APPL_ID,A483,YEAR,C483,DIVERSION_TYPE,"DIRECT")</f>
        <v>0</v>
      </c>
      <c r="I483" cm="1">
        <f t="array" aca="1" ref="I483" ca="1">SUMIFS(AMOUNT,APPL_ID,A483,YEAR,C483,DIVERSION_TYPE,"STORAGE")</f>
        <v>0</v>
      </c>
      <c r="J483">
        <f t="shared" ca="1" si="7"/>
        <v>0</v>
      </c>
      <c r="K483" s="17" cm="1">
        <f t="array" aca="1" ref="K483" ca="1">IF(J483&gt;0,COUNTIFS(AnnualTotalDiversion,J483,APPL_ID,"&lt;&gt;"&amp;A483,Owner,G483,YEAR,C483)/12,0)</f>
        <v>0</v>
      </c>
    </row>
    <row r="484" spans="1:11" x14ac:dyDescent="0.25">
      <c r="A484" t="s">
        <v>49</v>
      </c>
      <c r="B484">
        <v>11009</v>
      </c>
      <c r="C484">
        <v>2018</v>
      </c>
      <c r="D484">
        <v>9</v>
      </c>
      <c r="E484">
        <v>0</v>
      </c>
      <c r="F484" s="15" t="s">
        <v>45</v>
      </c>
      <c r="G484" t="str" cm="1">
        <f t="array" aca="1" ref="G484" ca="1">_xlfn.XLOOKUP(A484,APPLICATION_NUMBER,APPLICATION_PRIMARY_OWNER)</f>
        <v>NEBULA HOLDINGS RV, LLC</v>
      </c>
      <c r="H484" cm="1">
        <f t="array" aca="1" ref="H484" ca="1">SUMIFS(AMOUNT,APPL_ID,A484,YEAR,C484,DIVERSION_TYPE,"DIRECT")</f>
        <v>0</v>
      </c>
      <c r="I484" cm="1">
        <f t="array" aca="1" ref="I484" ca="1">SUMIFS(AMOUNT,APPL_ID,A484,YEAR,C484,DIVERSION_TYPE,"STORAGE")</f>
        <v>0</v>
      </c>
      <c r="J484">
        <f t="shared" ca="1" si="7"/>
        <v>0</v>
      </c>
      <c r="K484" s="17" cm="1">
        <f t="array" aca="1" ref="K484" ca="1">IF(J484&gt;0,COUNTIFS(AnnualTotalDiversion,J484,APPL_ID,"&lt;&gt;"&amp;A484,Owner,G484,YEAR,C484)/12,0)</f>
        <v>0</v>
      </c>
    </row>
    <row r="485" spans="1:11" x14ac:dyDescent="0.25">
      <c r="A485" t="s">
        <v>49</v>
      </c>
      <c r="B485">
        <v>11009</v>
      </c>
      <c r="C485">
        <v>2018</v>
      </c>
      <c r="D485">
        <v>6</v>
      </c>
      <c r="E485">
        <v>0</v>
      </c>
      <c r="F485" s="15" t="s">
        <v>46</v>
      </c>
      <c r="G485" t="str" cm="1">
        <f t="array" aca="1" ref="G485" ca="1">_xlfn.XLOOKUP(A485,APPLICATION_NUMBER,APPLICATION_PRIMARY_OWNER)</f>
        <v>NEBULA HOLDINGS RV, LLC</v>
      </c>
      <c r="H485" cm="1">
        <f t="array" aca="1" ref="H485" ca="1">SUMIFS(AMOUNT,APPL_ID,A485,YEAR,C485,DIVERSION_TYPE,"DIRECT")</f>
        <v>0</v>
      </c>
      <c r="I485" cm="1">
        <f t="array" aca="1" ref="I485" ca="1">SUMIFS(AMOUNT,APPL_ID,A485,YEAR,C485,DIVERSION_TYPE,"STORAGE")</f>
        <v>0</v>
      </c>
      <c r="J485">
        <f t="shared" ca="1" si="7"/>
        <v>0</v>
      </c>
      <c r="K485" s="17" cm="1">
        <f t="array" aca="1" ref="K485" ca="1">IF(J485&gt;0,COUNTIFS(AnnualTotalDiversion,J485,APPL_ID,"&lt;&gt;"&amp;A485,Owner,G485,YEAR,C485)/12,0)</f>
        <v>0</v>
      </c>
    </row>
    <row r="486" spans="1:11" x14ac:dyDescent="0.25">
      <c r="A486" t="s">
        <v>49</v>
      </c>
      <c r="B486">
        <v>11009</v>
      </c>
      <c r="C486">
        <v>2019</v>
      </c>
      <c r="D486">
        <v>3</v>
      </c>
      <c r="E486">
        <v>0</v>
      </c>
      <c r="F486" s="15" t="s">
        <v>46</v>
      </c>
      <c r="G486" t="str" cm="1">
        <f t="array" aca="1" ref="G486" ca="1">_xlfn.XLOOKUP(A486,APPLICATION_NUMBER,APPLICATION_PRIMARY_OWNER)</f>
        <v>NEBULA HOLDINGS RV, LLC</v>
      </c>
      <c r="H486" cm="1">
        <f t="array" aca="1" ref="H486" ca="1">SUMIFS(AMOUNT,APPL_ID,A486,YEAR,C486,DIVERSION_TYPE,"DIRECT")</f>
        <v>0</v>
      </c>
      <c r="I486" cm="1">
        <f t="array" aca="1" ref="I486" ca="1">SUMIFS(AMOUNT,APPL_ID,A486,YEAR,C486,DIVERSION_TYPE,"STORAGE")</f>
        <v>0</v>
      </c>
      <c r="J486">
        <f t="shared" ca="1" si="7"/>
        <v>0</v>
      </c>
      <c r="K486" s="17" cm="1">
        <f t="array" aca="1" ref="K486" ca="1">IF(J486&gt;0,COUNTIFS(AnnualTotalDiversion,J486,APPL_ID,"&lt;&gt;"&amp;A486,Owner,G486,YEAR,C486)/12,0)</f>
        <v>0</v>
      </c>
    </row>
    <row r="487" spans="1:11" x14ac:dyDescent="0.25">
      <c r="A487" t="s">
        <v>49</v>
      </c>
      <c r="B487">
        <v>11009</v>
      </c>
      <c r="C487">
        <v>2018</v>
      </c>
      <c r="D487">
        <v>10</v>
      </c>
      <c r="E487">
        <v>0</v>
      </c>
      <c r="F487" s="15" t="s">
        <v>45</v>
      </c>
      <c r="G487" t="str" cm="1">
        <f t="array" aca="1" ref="G487" ca="1">_xlfn.XLOOKUP(A487,APPLICATION_NUMBER,APPLICATION_PRIMARY_OWNER)</f>
        <v>NEBULA HOLDINGS RV, LLC</v>
      </c>
      <c r="H487" cm="1">
        <f t="array" aca="1" ref="H487" ca="1">SUMIFS(AMOUNT,APPL_ID,A487,YEAR,C487,DIVERSION_TYPE,"DIRECT")</f>
        <v>0</v>
      </c>
      <c r="I487" cm="1">
        <f t="array" aca="1" ref="I487" ca="1">SUMIFS(AMOUNT,APPL_ID,A487,YEAR,C487,DIVERSION_TYPE,"STORAGE")</f>
        <v>0</v>
      </c>
      <c r="J487">
        <f t="shared" ca="1" si="7"/>
        <v>0</v>
      </c>
      <c r="K487" s="17" cm="1">
        <f t="array" aca="1" ref="K487" ca="1">IF(J487&gt;0,COUNTIFS(AnnualTotalDiversion,J487,APPL_ID,"&lt;&gt;"&amp;A487,Owner,G487,YEAR,C487)/12,0)</f>
        <v>0</v>
      </c>
    </row>
    <row r="488" spans="1:11" x14ac:dyDescent="0.25">
      <c r="A488" t="s">
        <v>49</v>
      </c>
      <c r="B488">
        <v>11009</v>
      </c>
      <c r="C488">
        <v>2018</v>
      </c>
      <c r="D488">
        <v>7</v>
      </c>
      <c r="E488">
        <v>0</v>
      </c>
      <c r="F488" s="15" t="s">
        <v>44</v>
      </c>
      <c r="G488" t="str" cm="1">
        <f t="array" aca="1" ref="G488" ca="1">_xlfn.XLOOKUP(A488,APPLICATION_NUMBER,APPLICATION_PRIMARY_OWNER)</f>
        <v>NEBULA HOLDINGS RV, LLC</v>
      </c>
      <c r="H488" cm="1">
        <f t="array" aca="1" ref="H488" ca="1">SUMIFS(AMOUNT,APPL_ID,A488,YEAR,C488,DIVERSION_TYPE,"DIRECT")</f>
        <v>0</v>
      </c>
      <c r="I488" cm="1">
        <f t="array" aca="1" ref="I488" ca="1">SUMIFS(AMOUNT,APPL_ID,A488,YEAR,C488,DIVERSION_TYPE,"STORAGE")</f>
        <v>0</v>
      </c>
      <c r="J488">
        <f t="shared" ca="1" si="7"/>
        <v>0</v>
      </c>
      <c r="K488" s="17" cm="1">
        <f t="array" aca="1" ref="K488" ca="1">IF(J488&gt;0,COUNTIFS(AnnualTotalDiversion,J488,APPL_ID,"&lt;&gt;"&amp;A488,Owner,G488,YEAR,C488)/12,0)</f>
        <v>0</v>
      </c>
    </row>
    <row r="489" spans="1:11" x14ac:dyDescent="0.25">
      <c r="A489" t="s">
        <v>49</v>
      </c>
      <c r="B489">
        <v>11009</v>
      </c>
      <c r="C489">
        <v>2018</v>
      </c>
      <c r="D489">
        <v>4</v>
      </c>
      <c r="E489">
        <v>0</v>
      </c>
      <c r="F489" s="15" t="s">
        <v>45</v>
      </c>
      <c r="G489" t="str" cm="1">
        <f t="array" aca="1" ref="G489" ca="1">_xlfn.XLOOKUP(A489,APPLICATION_NUMBER,APPLICATION_PRIMARY_OWNER)</f>
        <v>NEBULA HOLDINGS RV, LLC</v>
      </c>
      <c r="H489" cm="1">
        <f t="array" aca="1" ref="H489" ca="1">SUMIFS(AMOUNT,APPL_ID,A489,YEAR,C489,DIVERSION_TYPE,"DIRECT")</f>
        <v>0</v>
      </c>
      <c r="I489" cm="1">
        <f t="array" aca="1" ref="I489" ca="1">SUMIFS(AMOUNT,APPL_ID,A489,YEAR,C489,DIVERSION_TYPE,"STORAGE")</f>
        <v>0</v>
      </c>
      <c r="J489">
        <f t="shared" ca="1" si="7"/>
        <v>0</v>
      </c>
      <c r="K489" s="17" cm="1">
        <f t="array" aca="1" ref="K489" ca="1">IF(J489&gt;0,COUNTIFS(AnnualTotalDiversion,J489,APPL_ID,"&lt;&gt;"&amp;A489,Owner,G489,YEAR,C489)/12,0)</f>
        <v>0</v>
      </c>
    </row>
    <row r="490" spans="1:11" x14ac:dyDescent="0.25">
      <c r="A490" t="s">
        <v>49</v>
      </c>
      <c r="B490">
        <v>11009</v>
      </c>
      <c r="C490">
        <v>2018</v>
      </c>
      <c r="D490">
        <v>3</v>
      </c>
      <c r="E490">
        <v>0</v>
      </c>
      <c r="F490" s="15" t="s">
        <v>46</v>
      </c>
      <c r="G490" t="str" cm="1">
        <f t="array" aca="1" ref="G490" ca="1">_xlfn.XLOOKUP(A490,APPLICATION_NUMBER,APPLICATION_PRIMARY_OWNER)</f>
        <v>NEBULA HOLDINGS RV, LLC</v>
      </c>
      <c r="H490" cm="1">
        <f t="array" aca="1" ref="H490" ca="1">SUMIFS(AMOUNT,APPL_ID,A490,YEAR,C490,DIVERSION_TYPE,"DIRECT")</f>
        <v>0</v>
      </c>
      <c r="I490" cm="1">
        <f t="array" aca="1" ref="I490" ca="1">SUMIFS(AMOUNT,APPL_ID,A490,YEAR,C490,DIVERSION_TYPE,"STORAGE")</f>
        <v>0</v>
      </c>
      <c r="J490">
        <f t="shared" ca="1" si="7"/>
        <v>0</v>
      </c>
      <c r="K490" s="17" cm="1">
        <f t="array" aca="1" ref="K490" ca="1">IF(J490&gt;0,COUNTIFS(AnnualTotalDiversion,J490,APPL_ID,"&lt;&gt;"&amp;A490,Owner,G490,YEAR,C490)/12,0)</f>
        <v>0</v>
      </c>
    </row>
    <row r="491" spans="1:11" x14ac:dyDescent="0.25">
      <c r="A491" t="s">
        <v>49</v>
      </c>
      <c r="B491">
        <v>11009</v>
      </c>
      <c r="C491">
        <v>2018</v>
      </c>
      <c r="D491">
        <v>1</v>
      </c>
      <c r="E491">
        <v>0</v>
      </c>
      <c r="F491" s="15" t="s">
        <v>44</v>
      </c>
      <c r="G491" t="str" cm="1">
        <f t="array" aca="1" ref="G491" ca="1">_xlfn.XLOOKUP(A491,APPLICATION_NUMBER,APPLICATION_PRIMARY_OWNER)</f>
        <v>NEBULA HOLDINGS RV, LLC</v>
      </c>
      <c r="H491" cm="1">
        <f t="array" aca="1" ref="H491" ca="1">SUMIFS(AMOUNT,APPL_ID,A491,YEAR,C491,DIVERSION_TYPE,"DIRECT")</f>
        <v>0</v>
      </c>
      <c r="I491" cm="1">
        <f t="array" aca="1" ref="I491" ca="1">SUMIFS(AMOUNT,APPL_ID,A491,YEAR,C491,DIVERSION_TYPE,"STORAGE")</f>
        <v>0</v>
      </c>
      <c r="J491">
        <f t="shared" ca="1" si="7"/>
        <v>0</v>
      </c>
      <c r="K491" s="17" cm="1">
        <f t="array" aca="1" ref="K491" ca="1">IF(J491&gt;0,COUNTIFS(AnnualTotalDiversion,J491,APPL_ID,"&lt;&gt;"&amp;A491,Owner,G491,YEAR,C491)/12,0)</f>
        <v>0</v>
      </c>
    </row>
    <row r="492" spans="1:11" x14ac:dyDescent="0.25">
      <c r="A492" t="s">
        <v>49</v>
      </c>
      <c r="B492">
        <v>11009</v>
      </c>
      <c r="C492">
        <v>2018</v>
      </c>
      <c r="D492">
        <v>1</v>
      </c>
      <c r="E492">
        <v>0</v>
      </c>
      <c r="F492" s="15" t="s">
        <v>45</v>
      </c>
      <c r="G492" t="str" cm="1">
        <f t="array" aca="1" ref="G492" ca="1">_xlfn.XLOOKUP(A492,APPLICATION_NUMBER,APPLICATION_PRIMARY_OWNER)</f>
        <v>NEBULA HOLDINGS RV, LLC</v>
      </c>
      <c r="H492" cm="1">
        <f t="array" aca="1" ref="H492" ca="1">SUMIFS(AMOUNT,APPL_ID,A492,YEAR,C492,DIVERSION_TYPE,"DIRECT")</f>
        <v>0</v>
      </c>
      <c r="I492" cm="1">
        <f t="array" aca="1" ref="I492" ca="1">SUMIFS(AMOUNT,APPL_ID,A492,YEAR,C492,DIVERSION_TYPE,"STORAGE")</f>
        <v>0</v>
      </c>
      <c r="J492">
        <f t="shared" ca="1" si="7"/>
        <v>0</v>
      </c>
      <c r="K492" s="17" cm="1">
        <f t="array" aca="1" ref="K492" ca="1">IF(J492&gt;0,COUNTIFS(AnnualTotalDiversion,J492,APPL_ID,"&lt;&gt;"&amp;A492,Owner,G492,YEAR,C492)/12,0)</f>
        <v>0</v>
      </c>
    </row>
    <row r="493" spans="1:11" x14ac:dyDescent="0.25">
      <c r="A493" t="s">
        <v>49</v>
      </c>
      <c r="B493">
        <v>11009</v>
      </c>
      <c r="C493">
        <v>2020</v>
      </c>
      <c r="D493">
        <v>3</v>
      </c>
      <c r="E493">
        <v>0</v>
      </c>
      <c r="F493" s="15" t="s">
        <v>44</v>
      </c>
      <c r="G493" t="str" cm="1">
        <f t="array" aca="1" ref="G493" ca="1">_xlfn.XLOOKUP(A493,APPLICATION_NUMBER,APPLICATION_PRIMARY_OWNER)</f>
        <v>NEBULA HOLDINGS RV, LLC</v>
      </c>
      <c r="H493" cm="1">
        <f t="array" aca="1" ref="H493" ca="1">SUMIFS(AMOUNT,APPL_ID,A493,YEAR,C493,DIVERSION_TYPE,"DIRECT")</f>
        <v>0</v>
      </c>
      <c r="I493" cm="1">
        <f t="array" aca="1" ref="I493" ca="1">SUMIFS(AMOUNT,APPL_ID,A493,YEAR,C493,DIVERSION_TYPE,"STORAGE")</f>
        <v>0</v>
      </c>
      <c r="J493">
        <f t="shared" ca="1" si="7"/>
        <v>0</v>
      </c>
      <c r="K493" s="17" cm="1">
        <f t="array" aca="1" ref="K493" ca="1">IF(J493&gt;0,COUNTIFS(AnnualTotalDiversion,J493,APPL_ID,"&lt;&gt;"&amp;A493,Owner,G493,YEAR,C493)/12,0)</f>
        <v>0</v>
      </c>
    </row>
    <row r="494" spans="1:11" x14ac:dyDescent="0.25">
      <c r="A494" t="s">
        <v>49</v>
      </c>
      <c r="B494">
        <v>11009</v>
      </c>
      <c r="C494">
        <v>2018</v>
      </c>
      <c r="D494">
        <v>2</v>
      </c>
      <c r="E494">
        <v>0</v>
      </c>
      <c r="F494" s="15" t="s">
        <v>44</v>
      </c>
      <c r="G494" t="str" cm="1">
        <f t="array" aca="1" ref="G494" ca="1">_xlfn.XLOOKUP(A494,APPLICATION_NUMBER,APPLICATION_PRIMARY_OWNER)</f>
        <v>NEBULA HOLDINGS RV, LLC</v>
      </c>
      <c r="H494" cm="1">
        <f t="array" aca="1" ref="H494" ca="1">SUMIFS(AMOUNT,APPL_ID,A494,YEAR,C494,DIVERSION_TYPE,"DIRECT")</f>
        <v>0</v>
      </c>
      <c r="I494" cm="1">
        <f t="array" aca="1" ref="I494" ca="1">SUMIFS(AMOUNT,APPL_ID,A494,YEAR,C494,DIVERSION_TYPE,"STORAGE")</f>
        <v>0</v>
      </c>
      <c r="J494">
        <f t="shared" ca="1" si="7"/>
        <v>0</v>
      </c>
      <c r="K494" s="17" cm="1">
        <f t="array" aca="1" ref="K494" ca="1">IF(J494&gt;0,COUNTIFS(AnnualTotalDiversion,J494,APPL_ID,"&lt;&gt;"&amp;A494,Owner,G494,YEAR,C494)/12,0)</f>
        <v>0</v>
      </c>
    </row>
    <row r="495" spans="1:11" x14ac:dyDescent="0.25">
      <c r="A495" t="s">
        <v>49</v>
      </c>
      <c r="B495">
        <v>11009</v>
      </c>
      <c r="C495">
        <v>2020</v>
      </c>
      <c r="D495">
        <v>4</v>
      </c>
      <c r="E495">
        <v>0</v>
      </c>
      <c r="F495" s="15" t="s">
        <v>44</v>
      </c>
      <c r="G495" t="str" cm="1">
        <f t="array" aca="1" ref="G495" ca="1">_xlfn.XLOOKUP(A495,APPLICATION_NUMBER,APPLICATION_PRIMARY_OWNER)</f>
        <v>NEBULA HOLDINGS RV, LLC</v>
      </c>
      <c r="H495" cm="1">
        <f t="array" aca="1" ref="H495" ca="1">SUMIFS(AMOUNT,APPL_ID,A495,YEAR,C495,DIVERSION_TYPE,"DIRECT")</f>
        <v>0</v>
      </c>
      <c r="I495" cm="1">
        <f t="array" aca="1" ref="I495" ca="1">SUMIFS(AMOUNT,APPL_ID,A495,YEAR,C495,DIVERSION_TYPE,"STORAGE")</f>
        <v>0</v>
      </c>
      <c r="J495">
        <f t="shared" ca="1" si="7"/>
        <v>0</v>
      </c>
      <c r="K495" s="17" cm="1">
        <f t="array" aca="1" ref="K495" ca="1">IF(J495&gt;0,COUNTIFS(AnnualTotalDiversion,J495,APPL_ID,"&lt;&gt;"&amp;A495,Owner,G495,YEAR,C495)/12,0)</f>
        <v>0</v>
      </c>
    </row>
    <row r="496" spans="1:11" x14ac:dyDescent="0.25">
      <c r="A496" t="s">
        <v>49</v>
      </c>
      <c r="B496">
        <v>11009</v>
      </c>
      <c r="C496">
        <v>2020</v>
      </c>
      <c r="D496">
        <v>2</v>
      </c>
      <c r="E496">
        <v>0</v>
      </c>
      <c r="F496" s="15" t="s">
        <v>44</v>
      </c>
      <c r="G496" t="str" cm="1">
        <f t="array" aca="1" ref="G496" ca="1">_xlfn.XLOOKUP(A496,APPLICATION_NUMBER,APPLICATION_PRIMARY_OWNER)</f>
        <v>NEBULA HOLDINGS RV, LLC</v>
      </c>
      <c r="H496" cm="1">
        <f t="array" aca="1" ref="H496" ca="1">SUMIFS(AMOUNT,APPL_ID,A496,YEAR,C496,DIVERSION_TYPE,"DIRECT")</f>
        <v>0</v>
      </c>
      <c r="I496" cm="1">
        <f t="array" aca="1" ref="I496" ca="1">SUMIFS(AMOUNT,APPL_ID,A496,YEAR,C496,DIVERSION_TYPE,"STORAGE")</f>
        <v>0</v>
      </c>
      <c r="J496">
        <f t="shared" ca="1" si="7"/>
        <v>0</v>
      </c>
      <c r="K496" s="17" cm="1">
        <f t="array" aca="1" ref="K496" ca="1">IF(J496&gt;0,COUNTIFS(AnnualTotalDiversion,J496,APPL_ID,"&lt;&gt;"&amp;A496,Owner,G496,YEAR,C496)/12,0)</f>
        <v>0</v>
      </c>
    </row>
    <row r="497" spans="1:11" x14ac:dyDescent="0.25">
      <c r="A497" t="s">
        <v>49</v>
      </c>
      <c r="B497">
        <v>11009</v>
      </c>
      <c r="C497">
        <v>2018</v>
      </c>
      <c r="D497">
        <v>3</v>
      </c>
      <c r="E497">
        <v>0</v>
      </c>
      <c r="F497" s="15" t="s">
        <v>45</v>
      </c>
      <c r="G497" t="str" cm="1">
        <f t="array" aca="1" ref="G497" ca="1">_xlfn.XLOOKUP(A497,APPLICATION_NUMBER,APPLICATION_PRIMARY_OWNER)</f>
        <v>NEBULA HOLDINGS RV, LLC</v>
      </c>
      <c r="H497" cm="1">
        <f t="array" aca="1" ref="H497" ca="1">SUMIFS(AMOUNT,APPL_ID,A497,YEAR,C497,DIVERSION_TYPE,"DIRECT")</f>
        <v>0</v>
      </c>
      <c r="I497" cm="1">
        <f t="array" aca="1" ref="I497" ca="1">SUMIFS(AMOUNT,APPL_ID,A497,YEAR,C497,DIVERSION_TYPE,"STORAGE")</f>
        <v>0</v>
      </c>
      <c r="J497">
        <f t="shared" ca="1" si="7"/>
        <v>0</v>
      </c>
      <c r="K497" s="17" cm="1">
        <f t="array" aca="1" ref="K497" ca="1">IF(J497&gt;0,COUNTIFS(AnnualTotalDiversion,J497,APPL_ID,"&lt;&gt;"&amp;A497,Owner,G497,YEAR,C497)/12,0)</f>
        <v>0</v>
      </c>
    </row>
    <row r="498" spans="1:11" x14ac:dyDescent="0.25">
      <c r="A498" t="s">
        <v>49</v>
      </c>
      <c r="B498">
        <v>11009</v>
      </c>
      <c r="C498">
        <v>2020</v>
      </c>
      <c r="D498">
        <v>4</v>
      </c>
      <c r="E498">
        <v>0</v>
      </c>
      <c r="F498" s="15" t="s">
        <v>45</v>
      </c>
      <c r="G498" t="str" cm="1">
        <f t="array" aca="1" ref="G498" ca="1">_xlfn.XLOOKUP(A498,APPLICATION_NUMBER,APPLICATION_PRIMARY_OWNER)</f>
        <v>NEBULA HOLDINGS RV, LLC</v>
      </c>
      <c r="H498" cm="1">
        <f t="array" aca="1" ref="H498" ca="1">SUMIFS(AMOUNT,APPL_ID,A498,YEAR,C498,DIVERSION_TYPE,"DIRECT")</f>
        <v>0</v>
      </c>
      <c r="I498" cm="1">
        <f t="array" aca="1" ref="I498" ca="1">SUMIFS(AMOUNT,APPL_ID,A498,YEAR,C498,DIVERSION_TYPE,"STORAGE")</f>
        <v>0</v>
      </c>
      <c r="J498">
        <f t="shared" ca="1" si="7"/>
        <v>0</v>
      </c>
      <c r="K498" s="17" cm="1">
        <f t="array" aca="1" ref="K498" ca="1">IF(J498&gt;0,COUNTIFS(AnnualTotalDiversion,J498,APPL_ID,"&lt;&gt;"&amp;A498,Owner,G498,YEAR,C498)/12,0)</f>
        <v>0</v>
      </c>
    </row>
    <row r="499" spans="1:11" x14ac:dyDescent="0.25">
      <c r="A499" t="s">
        <v>49</v>
      </c>
      <c r="B499">
        <v>11009</v>
      </c>
      <c r="C499">
        <v>2017</v>
      </c>
      <c r="D499">
        <v>12</v>
      </c>
      <c r="E499">
        <v>0</v>
      </c>
      <c r="F499" s="15" t="s">
        <v>44</v>
      </c>
      <c r="G499" t="str" cm="1">
        <f t="array" aca="1" ref="G499" ca="1">_xlfn.XLOOKUP(A499,APPLICATION_NUMBER,APPLICATION_PRIMARY_OWNER)</f>
        <v>NEBULA HOLDINGS RV, LLC</v>
      </c>
      <c r="H499" cm="1">
        <f t="array" aca="1" ref="H499" ca="1">SUMIFS(AMOUNT,APPL_ID,A499,YEAR,C499,DIVERSION_TYPE,"DIRECT")</f>
        <v>0</v>
      </c>
      <c r="I499" cm="1">
        <f t="array" aca="1" ref="I499" ca="1">SUMIFS(AMOUNT,APPL_ID,A499,YEAR,C499,DIVERSION_TYPE,"STORAGE")</f>
        <v>0</v>
      </c>
      <c r="J499">
        <f t="shared" ca="1" si="7"/>
        <v>0</v>
      </c>
      <c r="K499" s="17" cm="1">
        <f t="array" aca="1" ref="K499" ca="1">IF(J499&gt;0,COUNTIFS(AnnualTotalDiversion,J499,APPL_ID,"&lt;&gt;"&amp;A499,Owner,G499,YEAR,C499)/12,0)</f>
        <v>0</v>
      </c>
    </row>
    <row r="500" spans="1:11" x14ac:dyDescent="0.25">
      <c r="A500" t="s">
        <v>49</v>
      </c>
      <c r="B500">
        <v>11009</v>
      </c>
      <c r="C500">
        <v>2020</v>
      </c>
      <c r="D500">
        <v>5</v>
      </c>
      <c r="E500">
        <v>0</v>
      </c>
      <c r="F500" s="15" t="s">
        <v>44</v>
      </c>
      <c r="G500" t="str" cm="1">
        <f t="array" aca="1" ref="G500" ca="1">_xlfn.XLOOKUP(A500,APPLICATION_NUMBER,APPLICATION_PRIMARY_OWNER)</f>
        <v>NEBULA HOLDINGS RV, LLC</v>
      </c>
      <c r="H500" cm="1">
        <f t="array" aca="1" ref="H500" ca="1">SUMIFS(AMOUNT,APPL_ID,A500,YEAR,C500,DIVERSION_TYPE,"DIRECT")</f>
        <v>0</v>
      </c>
      <c r="I500" cm="1">
        <f t="array" aca="1" ref="I500" ca="1">SUMIFS(AMOUNT,APPL_ID,A500,YEAR,C500,DIVERSION_TYPE,"STORAGE")</f>
        <v>0</v>
      </c>
      <c r="J500">
        <f t="shared" ca="1" si="7"/>
        <v>0</v>
      </c>
      <c r="K500" s="17" cm="1">
        <f t="array" aca="1" ref="K500" ca="1">IF(J500&gt;0,COUNTIFS(AnnualTotalDiversion,J500,APPL_ID,"&lt;&gt;"&amp;A500,Owner,G500,YEAR,C500)/12,0)</f>
        <v>0</v>
      </c>
    </row>
    <row r="501" spans="1:11" x14ac:dyDescent="0.25">
      <c r="A501" t="s">
        <v>49</v>
      </c>
      <c r="B501">
        <v>11009</v>
      </c>
      <c r="C501">
        <v>2018</v>
      </c>
      <c r="D501">
        <v>11</v>
      </c>
      <c r="E501">
        <v>0</v>
      </c>
      <c r="F501" s="15" t="s">
        <v>45</v>
      </c>
      <c r="G501" t="str" cm="1">
        <f t="array" aca="1" ref="G501" ca="1">_xlfn.XLOOKUP(A501,APPLICATION_NUMBER,APPLICATION_PRIMARY_OWNER)</f>
        <v>NEBULA HOLDINGS RV, LLC</v>
      </c>
      <c r="H501" cm="1">
        <f t="array" aca="1" ref="H501" ca="1">SUMIFS(AMOUNT,APPL_ID,A501,YEAR,C501,DIVERSION_TYPE,"DIRECT")</f>
        <v>0</v>
      </c>
      <c r="I501" cm="1">
        <f t="array" aca="1" ref="I501" ca="1">SUMIFS(AMOUNT,APPL_ID,A501,YEAR,C501,DIVERSION_TYPE,"STORAGE")</f>
        <v>0</v>
      </c>
      <c r="J501">
        <f t="shared" ca="1" si="7"/>
        <v>0</v>
      </c>
      <c r="K501" s="17" cm="1">
        <f t="array" aca="1" ref="K501" ca="1">IF(J501&gt;0,COUNTIFS(AnnualTotalDiversion,J501,APPL_ID,"&lt;&gt;"&amp;A501,Owner,G501,YEAR,C501)/12,0)</f>
        <v>0</v>
      </c>
    </row>
    <row r="502" spans="1:11" x14ac:dyDescent="0.25">
      <c r="A502" t="s">
        <v>49</v>
      </c>
      <c r="B502">
        <v>11009</v>
      </c>
      <c r="C502">
        <v>2018</v>
      </c>
      <c r="D502">
        <v>4</v>
      </c>
      <c r="E502">
        <v>0</v>
      </c>
      <c r="F502" s="15" t="s">
        <v>44</v>
      </c>
      <c r="G502" t="str" cm="1">
        <f t="array" aca="1" ref="G502" ca="1">_xlfn.XLOOKUP(A502,APPLICATION_NUMBER,APPLICATION_PRIMARY_OWNER)</f>
        <v>NEBULA HOLDINGS RV, LLC</v>
      </c>
      <c r="H502" cm="1">
        <f t="array" aca="1" ref="H502" ca="1">SUMIFS(AMOUNT,APPL_ID,A502,YEAR,C502,DIVERSION_TYPE,"DIRECT")</f>
        <v>0</v>
      </c>
      <c r="I502" cm="1">
        <f t="array" aca="1" ref="I502" ca="1">SUMIFS(AMOUNT,APPL_ID,A502,YEAR,C502,DIVERSION_TYPE,"STORAGE")</f>
        <v>0</v>
      </c>
      <c r="J502">
        <f t="shared" ca="1" si="7"/>
        <v>0</v>
      </c>
      <c r="K502" s="17" cm="1">
        <f t="array" aca="1" ref="K502" ca="1">IF(J502&gt;0,COUNTIFS(AnnualTotalDiversion,J502,APPL_ID,"&lt;&gt;"&amp;A502,Owner,G502,YEAR,C502)/12,0)</f>
        <v>0</v>
      </c>
    </row>
    <row r="503" spans="1:11" x14ac:dyDescent="0.25">
      <c r="A503" t="s">
        <v>49</v>
      </c>
      <c r="B503">
        <v>11009</v>
      </c>
      <c r="C503">
        <v>2018</v>
      </c>
      <c r="D503">
        <v>9</v>
      </c>
      <c r="E503">
        <v>0</v>
      </c>
      <c r="F503" s="15" t="s">
        <v>46</v>
      </c>
      <c r="G503" t="str" cm="1">
        <f t="array" aca="1" ref="G503" ca="1">_xlfn.XLOOKUP(A503,APPLICATION_NUMBER,APPLICATION_PRIMARY_OWNER)</f>
        <v>NEBULA HOLDINGS RV, LLC</v>
      </c>
      <c r="H503" cm="1">
        <f t="array" aca="1" ref="H503" ca="1">SUMIFS(AMOUNT,APPL_ID,A503,YEAR,C503,DIVERSION_TYPE,"DIRECT")</f>
        <v>0</v>
      </c>
      <c r="I503" cm="1">
        <f t="array" aca="1" ref="I503" ca="1">SUMIFS(AMOUNT,APPL_ID,A503,YEAR,C503,DIVERSION_TYPE,"STORAGE")</f>
        <v>0</v>
      </c>
      <c r="J503">
        <f t="shared" ca="1" si="7"/>
        <v>0</v>
      </c>
      <c r="K503" s="17" cm="1">
        <f t="array" aca="1" ref="K503" ca="1">IF(J503&gt;0,COUNTIFS(AnnualTotalDiversion,J503,APPL_ID,"&lt;&gt;"&amp;A503,Owner,G503,YEAR,C503)/12,0)</f>
        <v>0</v>
      </c>
    </row>
    <row r="504" spans="1:11" x14ac:dyDescent="0.25">
      <c r="A504" t="s">
        <v>49</v>
      </c>
      <c r="B504">
        <v>11009</v>
      </c>
      <c r="C504">
        <v>2019</v>
      </c>
      <c r="D504">
        <v>2</v>
      </c>
      <c r="E504">
        <v>0</v>
      </c>
      <c r="F504" s="15" t="s">
        <v>44</v>
      </c>
      <c r="G504" t="str" cm="1">
        <f t="array" aca="1" ref="G504" ca="1">_xlfn.XLOOKUP(A504,APPLICATION_NUMBER,APPLICATION_PRIMARY_OWNER)</f>
        <v>NEBULA HOLDINGS RV, LLC</v>
      </c>
      <c r="H504" cm="1">
        <f t="array" aca="1" ref="H504" ca="1">SUMIFS(AMOUNT,APPL_ID,A504,YEAR,C504,DIVERSION_TYPE,"DIRECT")</f>
        <v>0</v>
      </c>
      <c r="I504" cm="1">
        <f t="array" aca="1" ref="I504" ca="1">SUMIFS(AMOUNT,APPL_ID,A504,YEAR,C504,DIVERSION_TYPE,"STORAGE")</f>
        <v>0</v>
      </c>
      <c r="J504">
        <f t="shared" ca="1" si="7"/>
        <v>0</v>
      </c>
      <c r="K504" s="17" cm="1">
        <f t="array" aca="1" ref="K504" ca="1">IF(J504&gt;0,COUNTIFS(AnnualTotalDiversion,J504,APPL_ID,"&lt;&gt;"&amp;A504,Owner,G504,YEAR,C504)/12,0)</f>
        <v>0</v>
      </c>
    </row>
    <row r="505" spans="1:11" x14ac:dyDescent="0.25">
      <c r="A505" t="s">
        <v>49</v>
      </c>
      <c r="B505">
        <v>11009</v>
      </c>
      <c r="C505">
        <v>2020</v>
      </c>
      <c r="D505">
        <v>4</v>
      </c>
      <c r="E505">
        <v>0</v>
      </c>
      <c r="F505" s="15" t="s">
        <v>46</v>
      </c>
      <c r="G505" t="str" cm="1">
        <f t="array" aca="1" ref="G505" ca="1">_xlfn.XLOOKUP(A505,APPLICATION_NUMBER,APPLICATION_PRIMARY_OWNER)</f>
        <v>NEBULA HOLDINGS RV, LLC</v>
      </c>
      <c r="H505" cm="1">
        <f t="array" aca="1" ref="H505" ca="1">SUMIFS(AMOUNT,APPL_ID,A505,YEAR,C505,DIVERSION_TYPE,"DIRECT")</f>
        <v>0</v>
      </c>
      <c r="I505" cm="1">
        <f t="array" aca="1" ref="I505" ca="1">SUMIFS(AMOUNT,APPL_ID,A505,YEAR,C505,DIVERSION_TYPE,"STORAGE")</f>
        <v>0</v>
      </c>
      <c r="J505">
        <f t="shared" ca="1" si="7"/>
        <v>0</v>
      </c>
      <c r="K505" s="17" cm="1">
        <f t="array" aca="1" ref="K505" ca="1">IF(J505&gt;0,COUNTIFS(AnnualTotalDiversion,J505,APPL_ID,"&lt;&gt;"&amp;A505,Owner,G505,YEAR,C505)/12,0)</f>
        <v>0</v>
      </c>
    </row>
    <row r="506" spans="1:11" x14ac:dyDescent="0.25">
      <c r="A506" t="s">
        <v>49</v>
      </c>
      <c r="B506">
        <v>11009</v>
      </c>
      <c r="C506">
        <v>2018</v>
      </c>
      <c r="D506">
        <v>8</v>
      </c>
      <c r="E506">
        <v>0</v>
      </c>
      <c r="F506" s="15" t="s">
        <v>44</v>
      </c>
      <c r="G506" t="str" cm="1">
        <f t="array" aca="1" ref="G506" ca="1">_xlfn.XLOOKUP(A506,APPLICATION_NUMBER,APPLICATION_PRIMARY_OWNER)</f>
        <v>NEBULA HOLDINGS RV, LLC</v>
      </c>
      <c r="H506" cm="1">
        <f t="array" aca="1" ref="H506" ca="1">SUMIFS(AMOUNT,APPL_ID,A506,YEAR,C506,DIVERSION_TYPE,"DIRECT")</f>
        <v>0</v>
      </c>
      <c r="I506" cm="1">
        <f t="array" aca="1" ref="I506" ca="1">SUMIFS(AMOUNT,APPL_ID,A506,YEAR,C506,DIVERSION_TYPE,"STORAGE")</f>
        <v>0</v>
      </c>
      <c r="J506">
        <f t="shared" ca="1" si="7"/>
        <v>0</v>
      </c>
      <c r="K506" s="17" cm="1">
        <f t="array" aca="1" ref="K506" ca="1">IF(J506&gt;0,COUNTIFS(AnnualTotalDiversion,J506,APPL_ID,"&lt;&gt;"&amp;A506,Owner,G506,YEAR,C506)/12,0)</f>
        <v>0</v>
      </c>
    </row>
    <row r="507" spans="1:11" x14ac:dyDescent="0.25">
      <c r="A507" t="s">
        <v>49</v>
      </c>
      <c r="B507">
        <v>11009</v>
      </c>
      <c r="C507">
        <v>2018</v>
      </c>
      <c r="D507">
        <v>2</v>
      </c>
      <c r="E507">
        <v>0</v>
      </c>
      <c r="F507" s="15" t="s">
        <v>46</v>
      </c>
      <c r="G507" t="str" cm="1">
        <f t="array" aca="1" ref="G507" ca="1">_xlfn.XLOOKUP(A507,APPLICATION_NUMBER,APPLICATION_PRIMARY_OWNER)</f>
        <v>NEBULA HOLDINGS RV, LLC</v>
      </c>
      <c r="H507" cm="1">
        <f t="array" aca="1" ref="H507" ca="1">SUMIFS(AMOUNT,APPL_ID,A507,YEAR,C507,DIVERSION_TYPE,"DIRECT")</f>
        <v>0</v>
      </c>
      <c r="I507" cm="1">
        <f t="array" aca="1" ref="I507" ca="1">SUMIFS(AMOUNT,APPL_ID,A507,YEAR,C507,DIVERSION_TYPE,"STORAGE")</f>
        <v>0</v>
      </c>
      <c r="J507">
        <f t="shared" ca="1" si="7"/>
        <v>0</v>
      </c>
      <c r="K507" s="17" cm="1">
        <f t="array" aca="1" ref="K507" ca="1">IF(J507&gt;0,COUNTIFS(AnnualTotalDiversion,J507,APPL_ID,"&lt;&gt;"&amp;A507,Owner,G507,YEAR,C507)/12,0)</f>
        <v>0</v>
      </c>
    </row>
    <row r="508" spans="1:11" x14ac:dyDescent="0.25">
      <c r="A508" t="s">
        <v>50</v>
      </c>
      <c r="B508">
        <v>11015</v>
      </c>
      <c r="C508">
        <v>2018</v>
      </c>
      <c r="D508">
        <v>2</v>
      </c>
      <c r="E508">
        <v>0</v>
      </c>
      <c r="F508" s="15" t="s">
        <v>45</v>
      </c>
      <c r="G508" t="str" cm="1">
        <f t="array" aca="1" ref="G508" ca="1">_xlfn.XLOOKUP(A508,APPLICATION_NUMBER,APPLICATION_PRIMARY_OWNER)</f>
        <v>SONOMA COUNTY MUTUAL WATER COMPANY</v>
      </c>
      <c r="H508" cm="1">
        <f t="array" aca="1" ref="H508" ca="1">SUMIFS(AMOUNT,APPL_ID,A508,YEAR,C508,DIVERSION_TYPE,"DIRECT")</f>
        <v>0</v>
      </c>
      <c r="I508" cm="1">
        <f t="array" aca="1" ref="I508" ca="1">SUMIFS(AMOUNT,APPL_ID,A508,YEAR,C508,DIVERSION_TYPE,"STORAGE")</f>
        <v>0</v>
      </c>
      <c r="J508">
        <f t="shared" ca="1" si="7"/>
        <v>0</v>
      </c>
      <c r="K508" s="17" cm="1">
        <f t="array" aca="1" ref="K508" ca="1">IF(J508&gt;0,COUNTIFS(AnnualTotalDiversion,J508,APPL_ID,"&lt;&gt;"&amp;A508,Owner,G508,YEAR,C508)/12,0)</f>
        <v>0</v>
      </c>
    </row>
    <row r="509" spans="1:11" x14ac:dyDescent="0.25">
      <c r="A509" t="s">
        <v>50</v>
      </c>
      <c r="B509">
        <v>11015</v>
      </c>
      <c r="C509">
        <v>2018</v>
      </c>
      <c r="D509">
        <v>3</v>
      </c>
      <c r="E509">
        <v>0</v>
      </c>
      <c r="F509" s="15" t="s">
        <v>46</v>
      </c>
      <c r="G509" t="str" cm="1">
        <f t="array" aca="1" ref="G509" ca="1">_xlfn.XLOOKUP(A509,APPLICATION_NUMBER,APPLICATION_PRIMARY_OWNER)</f>
        <v>SONOMA COUNTY MUTUAL WATER COMPANY</v>
      </c>
      <c r="H509" cm="1">
        <f t="array" aca="1" ref="H509" ca="1">SUMIFS(AMOUNT,APPL_ID,A509,YEAR,C509,DIVERSION_TYPE,"DIRECT")</f>
        <v>0</v>
      </c>
      <c r="I509" cm="1">
        <f t="array" aca="1" ref="I509" ca="1">SUMIFS(AMOUNT,APPL_ID,A509,YEAR,C509,DIVERSION_TYPE,"STORAGE")</f>
        <v>0</v>
      </c>
      <c r="J509">
        <f t="shared" ca="1" si="7"/>
        <v>0</v>
      </c>
      <c r="K509" s="17" cm="1">
        <f t="array" aca="1" ref="K509" ca="1">IF(J509&gt;0,COUNTIFS(AnnualTotalDiversion,J509,APPL_ID,"&lt;&gt;"&amp;A509,Owner,G509,YEAR,C509)/12,0)</f>
        <v>0</v>
      </c>
    </row>
    <row r="510" spans="1:11" x14ac:dyDescent="0.25">
      <c r="A510" t="s">
        <v>50</v>
      </c>
      <c r="B510">
        <v>11015</v>
      </c>
      <c r="C510">
        <v>2018</v>
      </c>
      <c r="D510">
        <v>2</v>
      </c>
      <c r="E510">
        <v>0</v>
      </c>
      <c r="F510" s="15" t="s">
        <v>46</v>
      </c>
      <c r="G510" t="str" cm="1">
        <f t="array" aca="1" ref="G510" ca="1">_xlfn.XLOOKUP(A510,APPLICATION_NUMBER,APPLICATION_PRIMARY_OWNER)</f>
        <v>SONOMA COUNTY MUTUAL WATER COMPANY</v>
      </c>
      <c r="H510" cm="1">
        <f t="array" aca="1" ref="H510" ca="1">SUMIFS(AMOUNT,APPL_ID,A510,YEAR,C510,DIVERSION_TYPE,"DIRECT")</f>
        <v>0</v>
      </c>
      <c r="I510" cm="1">
        <f t="array" aca="1" ref="I510" ca="1">SUMIFS(AMOUNT,APPL_ID,A510,YEAR,C510,DIVERSION_TYPE,"STORAGE")</f>
        <v>0</v>
      </c>
      <c r="J510">
        <f t="shared" ca="1" si="7"/>
        <v>0</v>
      </c>
      <c r="K510" s="17" cm="1">
        <f t="array" aca="1" ref="K510" ca="1">IF(J510&gt;0,COUNTIFS(AnnualTotalDiversion,J510,APPL_ID,"&lt;&gt;"&amp;A510,Owner,G510,YEAR,C510)/12,0)</f>
        <v>0</v>
      </c>
    </row>
    <row r="511" spans="1:11" x14ac:dyDescent="0.25">
      <c r="A511" t="s">
        <v>50</v>
      </c>
      <c r="B511">
        <v>11015</v>
      </c>
      <c r="C511">
        <v>2017</v>
      </c>
      <c r="D511">
        <v>12</v>
      </c>
      <c r="E511">
        <v>0</v>
      </c>
      <c r="F511" s="15" t="s">
        <v>46</v>
      </c>
      <c r="G511" t="str" cm="1">
        <f t="array" aca="1" ref="G511" ca="1">_xlfn.XLOOKUP(A511,APPLICATION_NUMBER,APPLICATION_PRIMARY_OWNER)</f>
        <v>SONOMA COUNTY MUTUAL WATER COMPANY</v>
      </c>
      <c r="H511" cm="1">
        <f t="array" aca="1" ref="H511" ca="1">SUMIFS(AMOUNT,APPL_ID,A511,YEAR,C511,DIVERSION_TYPE,"DIRECT")</f>
        <v>2.6498029999999999</v>
      </c>
      <c r="I511" cm="1">
        <f t="array" aca="1" ref="I511" ca="1">SUMIFS(AMOUNT,APPL_ID,A511,YEAR,C511,DIVERSION_TYPE,"STORAGE")</f>
        <v>0</v>
      </c>
      <c r="J511">
        <f t="shared" ca="1" si="7"/>
        <v>2.6498029999999999</v>
      </c>
      <c r="K511" s="17" cm="1">
        <f t="array" aca="1" ref="K511" ca="1">IF(J511&gt;0,COUNTIFS(AnnualTotalDiversion,J511,APPL_ID,"&lt;&gt;"&amp;A511,Owner,G511,YEAR,C511)/12,0)</f>
        <v>0</v>
      </c>
    </row>
    <row r="512" spans="1:11" x14ac:dyDescent="0.25">
      <c r="A512" t="s">
        <v>50</v>
      </c>
      <c r="B512">
        <v>11015</v>
      </c>
      <c r="C512">
        <v>2020</v>
      </c>
      <c r="D512">
        <v>3</v>
      </c>
      <c r="E512">
        <v>0.42872399999999999</v>
      </c>
      <c r="F512" s="15" t="s">
        <v>45</v>
      </c>
      <c r="G512" t="str" cm="1">
        <f t="array" aca="1" ref="G512" ca="1">_xlfn.XLOOKUP(A512,APPLICATION_NUMBER,APPLICATION_PRIMARY_OWNER)</f>
        <v>SONOMA COUNTY MUTUAL WATER COMPANY</v>
      </c>
      <c r="H512" cm="1">
        <f t="array" aca="1" ref="H512" ca="1">SUMIFS(AMOUNT,APPL_ID,A512,YEAR,C512,DIVERSION_TYPE,"DIRECT")</f>
        <v>3.6749319999999996</v>
      </c>
      <c r="I512" cm="1">
        <f t="array" aca="1" ref="I512" ca="1">SUMIFS(AMOUNT,APPL_ID,A512,YEAR,C512,DIVERSION_TYPE,"STORAGE")</f>
        <v>0</v>
      </c>
      <c r="J512">
        <f t="shared" ca="1" si="7"/>
        <v>3.6749319999999996</v>
      </c>
      <c r="K512" s="17" cm="1">
        <f t="array" aca="1" ref="K512" ca="1">IF(J512&gt;0,COUNTIFS(AnnualTotalDiversion,J512,APPL_ID,"&lt;&gt;"&amp;A512,Owner,G512,YEAR,C512)/12,0)</f>
        <v>0</v>
      </c>
    </row>
    <row r="513" spans="1:11" x14ac:dyDescent="0.25">
      <c r="A513" t="s">
        <v>50</v>
      </c>
      <c r="B513">
        <v>11015</v>
      </c>
      <c r="C513">
        <v>2020</v>
      </c>
      <c r="D513">
        <v>2</v>
      </c>
      <c r="E513">
        <v>0.42927599999999999</v>
      </c>
      <c r="F513" s="15" t="s">
        <v>45</v>
      </c>
      <c r="G513" t="str" cm="1">
        <f t="array" aca="1" ref="G513" ca="1">_xlfn.XLOOKUP(A513,APPLICATION_NUMBER,APPLICATION_PRIMARY_OWNER)</f>
        <v>SONOMA COUNTY MUTUAL WATER COMPANY</v>
      </c>
      <c r="H513" cm="1">
        <f t="array" aca="1" ref="H513" ca="1">SUMIFS(AMOUNT,APPL_ID,A513,YEAR,C513,DIVERSION_TYPE,"DIRECT")</f>
        <v>3.6749319999999996</v>
      </c>
      <c r="I513" cm="1">
        <f t="array" aca="1" ref="I513" ca="1">SUMIFS(AMOUNT,APPL_ID,A513,YEAR,C513,DIVERSION_TYPE,"STORAGE")</f>
        <v>0</v>
      </c>
      <c r="J513">
        <f t="shared" ca="1" si="7"/>
        <v>3.6749319999999996</v>
      </c>
      <c r="K513" s="17" cm="1">
        <f t="array" aca="1" ref="K513" ca="1">IF(J513&gt;0,COUNTIFS(AnnualTotalDiversion,J513,APPL_ID,"&lt;&gt;"&amp;A513,Owner,G513,YEAR,C513)/12,0)</f>
        <v>0</v>
      </c>
    </row>
    <row r="514" spans="1:11" x14ac:dyDescent="0.25">
      <c r="A514" t="s">
        <v>50</v>
      </c>
      <c r="B514">
        <v>11015</v>
      </c>
      <c r="C514">
        <v>2017</v>
      </c>
      <c r="D514">
        <v>11</v>
      </c>
      <c r="E514">
        <v>0.22029099999999999</v>
      </c>
      <c r="F514" s="15" t="s">
        <v>44</v>
      </c>
      <c r="G514" t="str" cm="1">
        <f t="array" aca="1" ref="G514" ca="1">_xlfn.XLOOKUP(A514,APPLICATION_NUMBER,APPLICATION_PRIMARY_OWNER)</f>
        <v>SONOMA COUNTY MUTUAL WATER COMPANY</v>
      </c>
      <c r="H514" cm="1">
        <f t="array" aca="1" ref="H514" ca="1">SUMIFS(AMOUNT,APPL_ID,A514,YEAR,C514,DIVERSION_TYPE,"DIRECT")</f>
        <v>2.6498029999999999</v>
      </c>
      <c r="I514" cm="1">
        <f t="array" aca="1" ref="I514" ca="1">SUMIFS(AMOUNT,APPL_ID,A514,YEAR,C514,DIVERSION_TYPE,"STORAGE")</f>
        <v>0</v>
      </c>
      <c r="J514">
        <f t="shared" ca="1" si="7"/>
        <v>2.6498029999999999</v>
      </c>
      <c r="K514" s="17" cm="1">
        <f t="array" aca="1" ref="K514" ca="1">IF(J514&gt;0,COUNTIFS(AnnualTotalDiversion,J514,APPL_ID,"&lt;&gt;"&amp;A514,Owner,G514,YEAR,C514)/12,0)</f>
        <v>0</v>
      </c>
    </row>
    <row r="515" spans="1:11" x14ac:dyDescent="0.25">
      <c r="A515" t="s">
        <v>50</v>
      </c>
      <c r="B515">
        <v>11015</v>
      </c>
      <c r="C515">
        <v>2018</v>
      </c>
      <c r="D515">
        <v>1</v>
      </c>
      <c r="E515">
        <v>0.23016700000000001</v>
      </c>
      <c r="F515" s="15" t="s">
        <v>44</v>
      </c>
      <c r="G515" t="str" cm="1">
        <f t="array" aca="1" ref="G515" ca="1">_xlfn.XLOOKUP(A515,APPLICATION_NUMBER,APPLICATION_PRIMARY_OWNER)</f>
        <v>SONOMA COUNTY MUTUAL WATER COMPANY</v>
      </c>
      <c r="H515" cm="1">
        <f t="array" aca="1" ref="H515" ca="1">SUMIFS(AMOUNT,APPL_ID,A515,YEAR,C515,DIVERSION_TYPE,"DIRECT")</f>
        <v>0</v>
      </c>
      <c r="I515" cm="1">
        <f t="array" aca="1" ref="I515" ca="1">SUMIFS(AMOUNT,APPL_ID,A515,YEAR,C515,DIVERSION_TYPE,"STORAGE")</f>
        <v>0</v>
      </c>
      <c r="J515">
        <f t="shared" ca="1" si="7"/>
        <v>0</v>
      </c>
      <c r="K515" s="17" cm="1">
        <f t="array" aca="1" ref="K515" ca="1">IF(J515&gt;0,COUNTIFS(AnnualTotalDiversion,J515,APPL_ID,"&lt;&gt;"&amp;A515,Owner,G515,YEAR,C515)/12,0)</f>
        <v>0</v>
      </c>
    </row>
    <row r="516" spans="1:11" x14ac:dyDescent="0.25">
      <c r="A516" t="s">
        <v>50</v>
      </c>
      <c r="B516">
        <v>11015</v>
      </c>
      <c r="C516">
        <v>2020</v>
      </c>
      <c r="D516">
        <v>6</v>
      </c>
      <c r="E516">
        <v>0.78993199999999997</v>
      </c>
      <c r="F516" s="15" t="s">
        <v>45</v>
      </c>
      <c r="G516" t="str" cm="1">
        <f t="array" aca="1" ref="G516" ca="1">_xlfn.XLOOKUP(A516,APPLICATION_NUMBER,APPLICATION_PRIMARY_OWNER)</f>
        <v>SONOMA COUNTY MUTUAL WATER COMPANY</v>
      </c>
      <c r="H516" cm="1">
        <f t="array" aca="1" ref="H516" ca="1">SUMIFS(AMOUNT,APPL_ID,A516,YEAR,C516,DIVERSION_TYPE,"DIRECT")</f>
        <v>3.6749319999999996</v>
      </c>
      <c r="I516" cm="1">
        <f t="array" aca="1" ref="I516" ca="1">SUMIFS(AMOUNT,APPL_ID,A516,YEAR,C516,DIVERSION_TYPE,"STORAGE")</f>
        <v>0</v>
      </c>
      <c r="J516">
        <f t="shared" ca="1" si="7"/>
        <v>3.6749319999999996</v>
      </c>
      <c r="K516" s="17" cm="1">
        <f t="array" aca="1" ref="K516" ca="1">IF(J516&gt;0,COUNTIFS(AnnualTotalDiversion,J516,APPL_ID,"&lt;&gt;"&amp;A516,Owner,G516,YEAR,C516)/12,0)</f>
        <v>0</v>
      </c>
    </row>
    <row r="517" spans="1:11" x14ac:dyDescent="0.25">
      <c r="A517" t="s">
        <v>50</v>
      </c>
      <c r="B517">
        <v>11015</v>
      </c>
      <c r="C517">
        <v>2017</v>
      </c>
      <c r="D517">
        <v>1</v>
      </c>
      <c r="E517">
        <v>0.179788</v>
      </c>
      <c r="F517" s="15" t="s">
        <v>45</v>
      </c>
      <c r="G517" t="str" cm="1">
        <f t="array" aca="1" ref="G517" ca="1">_xlfn.XLOOKUP(A517,APPLICATION_NUMBER,APPLICATION_PRIMARY_OWNER)</f>
        <v>SONOMA COUNTY MUTUAL WATER COMPANY</v>
      </c>
      <c r="H517" cm="1">
        <f t="array" aca="1" ref="H517" ca="1">SUMIFS(AMOUNT,APPL_ID,A517,YEAR,C517,DIVERSION_TYPE,"DIRECT")</f>
        <v>2.6498029999999999</v>
      </c>
      <c r="I517" cm="1">
        <f t="array" aca="1" ref="I517" ca="1">SUMIFS(AMOUNT,APPL_ID,A517,YEAR,C517,DIVERSION_TYPE,"STORAGE")</f>
        <v>0</v>
      </c>
      <c r="J517">
        <f t="shared" ref="J517:J580" ca="1" si="8">SUM(H517:I517)</f>
        <v>2.6498029999999999</v>
      </c>
      <c r="K517" s="17" cm="1">
        <f t="array" aca="1" ref="K517" ca="1">IF(J517&gt;0,COUNTIFS(AnnualTotalDiversion,J517,APPL_ID,"&lt;&gt;"&amp;A517,Owner,G517,YEAR,C517)/12,0)</f>
        <v>0</v>
      </c>
    </row>
    <row r="518" spans="1:11" x14ac:dyDescent="0.25">
      <c r="A518" t="s">
        <v>50</v>
      </c>
      <c r="B518">
        <v>11015</v>
      </c>
      <c r="C518">
        <v>2017</v>
      </c>
      <c r="D518">
        <v>10</v>
      </c>
      <c r="E518">
        <v>0</v>
      </c>
      <c r="F518" s="15" t="s">
        <v>46</v>
      </c>
      <c r="G518" t="str" cm="1">
        <f t="array" aca="1" ref="G518" ca="1">_xlfn.XLOOKUP(A518,APPLICATION_NUMBER,APPLICATION_PRIMARY_OWNER)</f>
        <v>SONOMA COUNTY MUTUAL WATER COMPANY</v>
      </c>
      <c r="H518" cm="1">
        <f t="array" aca="1" ref="H518" ca="1">SUMIFS(AMOUNT,APPL_ID,A518,YEAR,C518,DIVERSION_TYPE,"DIRECT")</f>
        <v>2.6498029999999999</v>
      </c>
      <c r="I518" cm="1">
        <f t="array" aca="1" ref="I518" ca="1">SUMIFS(AMOUNT,APPL_ID,A518,YEAR,C518,DIVERSION_TYPE,"STORAGE")</f>
        <v>0</v>
      </c>
      <c r="J518">
        <f t="shared" ca="1" si="8"/>
        <v>2.6498029999999999</v>
      </c>
      <c r="K518" s="17" cm="1">
        <f t="array" aca="1" ref="K518" ca="1">IF(J518&gt;0,COUNTIFS(AnnualTotalDiversion,J518,APPL_ID,"&lt;&gt;"&amp;A518,Owner,G518,YEAR,C518)/12,0)</f>
        <v>0</v>
      </c>
    </row>
    <row r="519" spans="1:11" x14ac:dyDescent="0.25">
      <c r="A519" t="s">
        <v>50</v>
      </c>
      <c r="B519">
        <v>11015</v>
      </c>
      <c r="C519">
        <v>2018</v>
      </c>
      <c r="D519">
        <v>1</v>
      </c>
      <c r="E519">
        <v>0</v>
      </c>
      <c r="F519" s="15" t="s">
        <v>45</v>
      </c>
      <c r="G519" t="str" cm="1">
        <f t="array" aca="1" ref="G519" ca="1">_xlfn.XLOOKUP(A519,APPLICATION_NUMBER,APPLICATION_PRIMARY_OWNER)</f>
        <v>SONOMA COUNTY MUTUAL WATER COMPANY</v>
      </c>
      <c r="H519" cm="1">
        <f t="array" aca="1" ref="H519" ca="1">SUMIFS(AMOUNT,APPL_ID,A519,YEAR,C519,DIVERSION_TYPE,"DIRECT")</f>
        <v>0</v>
      </c>
      <c r="I519" cm="1">
        <f t="array" aca="1" ref="I519" ca="1">SUMIFS(AMOUNT,APPL_ID,A519,YEAR,C519,DIVERSION_TYPE,"STORAGE")</f>
        <v>0</v>
      </c>
      <c r="J519">
        <f t="shared" ca="1" si="8"/>
        <v>0</v>
      </c>
      <c r="K519" s="17" cm="1">
        <f t="array" aca="1" ref="K519" ca="1">IF(J519&gt;0,COUNTIFS(AnnualTotalDiversion,J519,APPL_ID,"&lt;&gt;"&amp;A519,Owner,G519,YEAR,C519)/12,0)</f>
        <v>0</v>
      </c>
    </row>
    <row r="520" spans="1:11" x14ac:dyDescent="0.25">
      <c r="A520" t="s">
        <v>50</v>
      </c>
      <c r="B520">
        <v>11015</v>
      </c>
      <c r="C520">
        <v>2017</v>
      </c>
      <c r="D520">
        <v>6</v>
      </c>
      <c r="E520">
        <v>0.25130799999999998</v>
      </c>
      <c r="F520" s="15" t="s">
        <v>45</v>
      </c>
      <c r="G520" t="str" cm="1">
        <f t="array" aca="1" ref="G520" ca="1">_xlfn.XLOOKUP(A520,APPLICATION_NUMBER,APPLICATION_PRIMARY_OWNER)</f>
        <v>SONOMA COUNTY MUTUAL WATER COMPANY</v>
      </c>
      <c r="H520" cm="1">
        <f t="array" aca="1" ref="H520" ca="1">SUMIFS(AMOUNT,APPL_ID,A520,YEAR,C520,DIVERSION_TYPE,"DIRECT")</f>
        <v>2.6498029999999999</v>
      </c>
      <c r="I520" cm="1">
        <f t="array" aca="1" ref="I520" ca="1">SUMIFS(AMOUNT,APPL_ID,A520,YEAR,C520,DIVERSION_TYPE,"STORAGE")</f>
        <v>0</v>
      </c>
      <c r="J520">
        <f t="shared" ca="1" si="8"/>
        <v>2.6498029999999999</v>
      </c>
      <c r="K520" s="17" cm="1">
        <f t="array" aca="1" ref="K520" ca="1">IF(J520&gt;0,COUNTIFS(AnnualTotalDiversion,J520,APPL_ID,"&lt;&gt;"&amp;A520,Owner,G520,YEAR,C520)/12,0)</f>
        <v>0</v>
      </c>
    </row>
    <row r="521" spans="1:11" x14ac:dyDescent="0.25">
      <c r="A521" t="s">
        <v>50</v>
      </c>
      <c r="B521">
        <v>11015</v>
      </c>
      <c r="C521">
        <v>2017</v>
      </c>
      <c r="D521">
        <v>12</v>
      </c>
      <c r="E521">
        <v>0.25562600000000002</v>
      </c>
      <c r="F521" s="15" t="s">
        <v>44</v>
      </c>
      <c r="G521" t="str" cm="1">
        <f t="array" aca="1" ref="G521" ca="1">_xlfn.XLOOKUP(A521,APPLICATION_NUMBER,APPLICATION_PRIMARY_OWNER)</f>
        <v>SONOMA COUNTY MUTUAL WATER COMPANY</v>
      </c>
      <c r="H521" cm="1">
        <f t="array" aca="1" ref="H521" ca="1">SUMIFS(AMOUNT,APPL_ID,A521,YEAR,C521,DIVERSION_TYPE,"DIRECT")</f>
        <v>2.6498029999999999</v>
      </c>
      <c r="I521" cm="1">
        <f t="array" aca="1" ref="I521" ca="1">SUMIFS(AMOUNT,APPL_ID,A521,YEAR,C521,DIVERSION_TYPE,"STORAGE")</f>
        <v>0</v>
      </c>
      <c r="J521">
        <f t="shared" ca="1" si="8"/>
        <v>2.6498029999999999</v>
      </c>
      <c r="K521" s="17" cm="1">
        <f t="array" aca="1" ref="K521" ca="1">IF(J521&gt;0,COUNTIFS(AnnualTotalDiversion,J521,APPL_ID,"&lt;&gt;"&amp;A521,Owner,G521,YEAR,C521)/12,0)</f>
        <v>0</v>
      </c>
    </row>
    <row r="522" spans="1:11" x14ac:dyDescent="0.25">
      <c r="A522" t="s">
        <v>50</v>
      </c>
      <c r="B522">
        <v>11015</v>
      </c>
      <c r="C522">
        <v>2017</v>
      </c>
      <c r="D522">
        <v>11</v>
      </c>
      <c r="E522">
        <v>0</v>
      </c>
      <c r="F522" s="15" t="s">
        <v>46</v>
      </c>
      <c r="G522" t="str" cm="1">
        <f t="array" aca="1" ref="G522" ca="1">_xlfn.XLOOKUP(A522,APPLICATION_NUMBER,APPLICATION_PRIMARY_OWNER)</f>
        <v>SONOMA COUNTY MUTUAL WATER COMPANY</v>
      </c>
      <c r="H522" cm="1">
        <f t="array" aca="1" ref="H522" ca="1">SUMIFS(AMOUNT,APPL_ID,A522,YEAR,C522,DIVERSION_TYPE,"DIRECT")</f>
        <v>2.6498029999999999</v>
      </c>
      <c r="I522" cm="1">
        <f t="array" aca="1" ref="I522" ca="1">SUMIFS(AMOUNT,APPL_ID,A522,YEAR,C522,DIVERSION_TYPE,"STORAGE")</f>
        <v>0</v>
      </c>
      <c r="J522">
        <f t="shared" ca="1" si="8"/>
        <v>2.6498029999999999</v>
      </c>
      <c r="K522" s="17" cm="1">
        <f t="array" aca="1" ref="K522" ca="1">IF(J522&gt;0,COUNTIFS(AnnualTotalDiversion,J522,APPL_ID,"&lt;&gt;"&amp;A522,Owner,G522,YEAR,C522)/12,0)</f>
        <v>0</v>
      </c>
    </row>
    <row r="523" spans="1:11" x14ac:dyDescent="0.25">
      <c r="A523" t="s">
        <v>50</v>
      </c>
      <c r="B523">
        <v>11015</v>
      </c>
      <c r="C523">
        <v>2017</v>
      </c>
      <c r="D523">
        <v>10</v>
      </c>
      <c r="E523">
        <v>0.195795</v>
      </c>
      <c r="F523" s="15" t="s">
        <v>44</v>
      </c>
      <c r="G523" t="str" cm="1">
        <f t="array" aca="1" ref="G523" ca="1">_xlfn.XLOOKUP(A523,APPLICATION_NUMBER,APPLICATION_PRIMARY_OWNER)</f>
        <v>SONOMA COUNTY MUTUAL WATER COMPANY</v>
      </c>
      <c r="H523" cm="1">
        <f t="array" aca="1" ref="H523" ca="1">SUMIFS(AMOUNT,APPL_ID,A523,YEAR,C523,DIVERSION_TYPE,"DIRECT")</f>
        <v>2.6498029999999999</v>
      </c>
      <c r="I523" cm="1">
        <f t="array" aca="1" ref="I523" ca="1">SUMIFS(AMOUNT,APPL_ID,A523,YEAR,C523,DIVERSION_TYPE,"STORAGE")</f>
        <v>0</v>
      </c>
      <c r="J523">
        <f t="shared" ca="1" si="8"/>
        <v>2.6498029999999999</v>
      </c>
      <c r="K523" s="17" cm="1">
        <f t="array" aca="1" ref="K523" ca="1">IF(J523&gt;0,COUNTIFS(AnnualTotalDiversion,J523,APPL_ID,"&lt;&gt;"&amp;A523,Owner,G523,YEAR,C523)/12,0)</f>
        <v>0</v>
      </c>
    </row>
    <row r="524" spans="1:11" x14ac:dyDescent="0.25">
      <c r="A524" t="s">
        <v>50</v>
      </c>
      <c r="B524">
        <v>11015</v>
      </c>
      <c r="C524">
        <v>2019</v>
      </c>
      <c r="D524">
        <v>5</v>
      </c>
      <c r="E524">
        <v>0.44529600000000003</v>
      </c>
      <c r="F524" s="15" t="s">
        <v>45</v>
      </c>
      <c r="G524" t="str" cm="1">
        <f t="array" aca="1" ref="G524" ca="1">_xlfn.XLOOKUP(A524,APPLICATION_NUMBER,APPLICATION_PRIMARY_OWNER)</f>
        <v>SONOMA COUNTY MUTUAL WATER COMPANY</v>
      </c>
      <c r="H524" cm="1">
        <f t="array" aca="1" ref="H524" ca="1">SUMIFS(AMOUNT,APPL_ID,A524,YEAR,C524,DIVERSION_TYPE,"DIRECT")</f>
        <v>5.0369670000000006</v>
      </c>
      <c r="I524" cm="1">
        <f t="array" aca="1" ref="I524" ca="1">SUMIFS(AMOUNT,APPL_ID,A524,YEAR,C524,DIVERSION_TYPE,"STORAGE")</f>
        <v>0</v>
      </c>
      <c r="J524">
        <f t="shared" ca="1" si="8"/>
        <v>5.0369670000000006</v>
      </c>
      <c r="K524" s="17" cm="1">
        <f t="array" aca="1" ref="K524" ca="1">IF(J524&gt;0,COUNTIFS(AnnualTotalDiversion,J524,APPL_ID,"&lt;&gt;"&amp;A524,Owner,G524,YEAR,C524)/12,0)</f>
        <v>0</v>
      </c>
    </row>
    <row r="525" spans="1:11" x14ac:dyDescent="0.25">
      <c r="A525" t="s">
        <v>50</v>
      </c>
      <c r="B525">
        <v>11015</v>
      </c>
      <c r="C525">
        <v>2020</v>
      </c>
      <c r="D525">
        <v>5</v>
      </c>
      <c r="E525">
        <v>0.42105100000000001</v>
      </c>
      <c r="F525" s="15" t="s">
        <v>45</v>
      </c>
      <c r="G525" t="str" cm="1">
        <f t="array" aca="1" ref="G525" ca="1">_xlfn.XLOOKUP(A525,APPLICATION_NUMBER,APPLICATION_PRIMARY_OWNER)</f>
        <v>SONOMA COUNTY MUTUAL WATER COMPANY</v>
      </c>
      <c r="H525" cm="1">
        <f t="array" aca="1" ref="H525" ca="1">SUMIFS(AMOUNT,APPL_ID,A525,YEAR,C525,DIVERSION_TYPE,"DIRECT")</f>
        <v>3.6749319999999996</v>
      </c>
      <c r="I525" cm="1">
        <f t="array" aca="1" ref="I525" ca="1">SUMIFS(AMOUNT,APPL_ID,A525,YEAR,C525,DIVERSION_TYPE,"STORAGE")</f>
        <v>0</v>
      </c>
      <c r="J525">
        <f t="shared" ca="1" si="8"/>
        <v>3.6749319999999996</v>
      </c>
      <c r="K525" s="17" cm="1">
        <f t="array" aca="1" ref="K525" ca="1">IF(J525&gt;0,COUNTIFS(AnnualTotalDiversion,J525,APPL_ID,"&lt;&gt;"&amp;A525,Owner,G525,YEAR,C525)/12,0)</f>
        <v>0</v>
      </c>
    </row>
    <row r="526" spans="1:11" x14ac:dyDescent="0.25">
      <c r="A526" t="s">
        <v>50</v>
      </c>
      <c r="B526">
        <v>11015</v>
      </c>
      <c r="C526">
        <v>2017</v>
      </c>
      <c r="D526">
        <v>9</v>
      </c>
      <c r="E526">
        <v>0.23569100000000001</v>
      </c>
      <c r="F526" s="15" t="s">
        <v>45</v>
      </c>
      <c r="G526" t="str" cm="1">
        <f t="array" aca="1" ref="G526" ca="1">_xlfn.XLOOKUP(A526,APPLICATION_NUMBER,APPLICATION_PRIMARY_OWNER)</f>
        <v>SONOMA COUNTY MUTUAL WATER COMPANY</v>
      </c>
      <c r="H526" cm="1">
        <f t="array" aca="1" ref="H526" ca="1">SUMIFS(AMOUNT,APPL_ID,A526,YEAR,C526,DIVERSION_TYPE,"DIRECT")</f>
        <v>2.6498029999999999</v>
      </c>
      <c r="I526" cm="1">
        <f t="array" aca="1" ref="I526" ca="1">SUMIFS(AMOUNT,APPL_ID,A526,YEAR,C526,DIVERSION_TYPE,"STORAGE")</f>
        <v>0</v>
      </c>
      <c r="J526">
        <f t="shared" ca="1" si="8"/>
        <v>2.6498029999999999</v>
      </c>
      <c r="K526" s="17" cm="1">
        <f t="array" aca="1" ref="K526" ca="1">IF(J526&gt;0,COUNTIFS(AnnualTotalDiversion,J526,APPL_ID,"&lt;&gt;"&amp;A526,Owner,G526,YEAR,C526)/12,0)</f>
        <v>0</v>
      </c>
    </row>
    <row r="527" spans="1:11" x14ac:dyDescent="0.25">
      <c r="A527" t="s">
        <v>50</v>
      </c>
      <c r="B527">
        <v>11015</v>
      </c>
      <c r="C527">
        <v>2017</v>
      </c>
      <c r="D527">
        <v>2</v>
      </c>
      <c r="E527">
        <v>0.16756099999999999</v>
      </c>
      <c r="F527" s="15" t="s">
        <v>45</v>
      </c>
      <c r="G527" t="str" cm="1">
        <f t="array" aca="1" ref="G527" ca="1">_xlfn.XLOOKUP(A527,APPLICATION_NUMBER,APPLICATION_PRIMARY_OWNER)</f>
        <v>SONOMA COUNTY MUTUAL WATER COMPANY</v>
      </c>
      <c r="H527" cm="1">
        <f t="array" aca="1" ref="H527" ca="1">SUMIFS(AMOUNT,APPL_ID,A527,YEAR,C527,DIVERSION_TYPE,"DIRECT")</f>
        <v>2.6498029999999999</v>
      </c>
      <c r="I527" cm="1">
        <f t="array" aca="1" ref="I527" ca="1">SUMIFS(AMOUNT,APPL_ID,A527,YEAR,C527,DIVERSION_TYPE,"STORAGE")</f>
        <v>0</v>
      </c>
      <c r="J527">
        <f t="shared" ca="1" si="8"/>
        <v>2.6498029999999999</v>
      </c>
      <c r="K527" s="17" cm="1">
        <f t="array" aca="1" ref="K527" ca="1">IF(J527&gt;0,COUNTIFS(AnnualTotalDiversion,J527,APPL_ID,"&lt;&gt;"&amp;A527,Owner,G527,YEAR,C527)/12,0)</f>
        <v>0</v>
      </c>
    </row>
    <row r="528" spans="1:11" x14ac:dyDescent="0.25">
      <c r="A528" t="s">
        <v>50</v>
      </c>
      <c r="B528">
        <v>11015</v>
      </c>
      <c r="C528">
        <v>2020</v>
      </c>
      <c r="D528">
        <v>1</v>
      </c>
      <c r="E528">
        <v>0.33696399999999999</v>
      </c>
      <c r="F528" s="15" t="s">
        <v>45</v>
      </c>
      <c r="G528" t="str" cm="1">
        <f t="array" aca="1" ref="G528" ca="1">_xlfn.XLOOKUP(A528,APPLICATION_NUMBER,APPLICATION_PRIMARY_OWNER)</f>
        <v>SONOMA COUNTY MUTUAL WATER COMPANY</v>
      </c>
      <c r="H528" cm="1">
        <f t="array" aca="1" ref="H528" ca="1">SUMIFS(AMOUNT,APPL_ID,A528,YEAR,C528,DIVERSION_TYPE,"DIRECT")</f>
        <v>3.6749319999999996</v>
      </c>
      <c r="I528" cm="1">
        <f t="array" aca="1" ref="I528" ca="1">SUMIFS(AMOUNT,APPL_ID,A528,YEAR,C528,DIVERSION_TYPE,"STORAGE")</f>
        <v>0</v>
      </c>
      <c r="J528">
        <f t="shared" ca="1" si="8"/>
        <v>3.6749319999999996</v>
      </c>
      <c r="K528" s="17" cm="1">
        <f t="array" aca="1" ref="K528" ca="1">IF(J528&gt;0,COUNTIFS(AnnualTotalDiversion,J528,APPL_ID,"&lt;&gt;"&amp;A528,Owner,G528,YEAR,C528)/12,0)</f>
        <v>0</v>
      </c>
    </row>
    <row r="529" spans="1:11" x14ac:dyDescent="0.25">
      <c r="A529" t="s">
        <v>50</v>
      </c>
      <c r="B529">
        <v>11015</v>
      </c>
      <c r="C529">
        <v>2017</v>
      </c>
      <c r="D529">
        <v>11</v>
      </c>
      <c r="E529">
        <v>0.22029099999999999</v>
      </c>
      <c r="F529" s="15" t="s">
        <v>45</v>
      </c>
      <c r="G529" t="str" cm="1">
        <f t="array" aca="1" ref="G529" ca="1">_xlfn.XLOOKUP(A529,APPLICATION_NUMBER,APPLICATION_PRIMARY_OWNER)</f>
        <v>SONOMA COUNTY MUTUAL WATER COMPANY</v>
      </c>
      <c r="H529" cm="1">
        <f t="array" aca="1" ref="H529" ca="1">SUMIFS(AMOUNT,APPL_ID,A529,YEAR,C529,DIVERSION_TYPE,"DIRECT")</f>
        <v>2.6498029999999999</v>
      </c>
      <c r="I529" cm="1">
        <f t="array" aca="1" ref="I529" ca="1">SUMIFS(AMOUNT,APPL_ID,A529,YEAR,C529,DIVERSION_TYPE,"STORAGE")</f>
        <v>0</v>
      </c>
      <c r="J529">
        <f t="shared" ca="1" si="8"/>
        <v>2.6498029999999999</v>
      </c>
      <c r="K529" s="17" cm="1">
        <f t="array" aca="1" ref="K529" ca="1">IF(J529&gt;0,COUNTIFS(AnnualTotalDiversion,J529,APPL_ID,"&lt;&gt;"&amp;A529,Owner,G529,YEAR,C529)/12,0)</f>
        <v>0</v>
      </c>
    </row>
    <row r="530" spans="1:11" x14ac:dyDescent="0.25">
      <c r="A530" t="s">
        <v>50</v>
      </c>
      <c r="B530">
        <v>11015</v>
      </c>
      <c r="C530">
        <v>2017</v>
      </c>
      <c r="D530">
        <v>1</v>
      </c>
      <c r="E530">
        <v>0</v>
      </c>
      <c r="F530" s="15" t="s">
        <v>46</v>
      </c>
      <c r="G530" t="str" cm="1">
        <f t="array" aca="1" ref="G530" ca="1">_xlfn.XLOOKUP(A530,APPLICATION_NUMBER,APPLICATION_PRIMARY_OWNER)</f>
        <v>SONOMA COUNTY MUTUAL WATER COMPANY</v>
      </c>
      <c r="H530" cm="1">
        <f t="array" aca="1" ref="H530" ca="1">SUMIFS(AMOUNT,APPL_ID,A530,YEAR,C530,DIVERSION_TYPE,"DIRECT")</f>
        <v>2.6498029999999999</v>
      </c>
      <c r="I530" cm="1">
        <f t="array" aca="1" ref="I530" ca="1">SUMIFS(AMOUNT,APPL_ID,A530,YEAR,C530,DIVERSION_TYPE,"STORAGE")</f>
        <v>0</v>
      </c>
      <c r="J530">
        <f t="shared" ca="1" si="8"/>
        <v>2.6498029999999999</v>
      </c>
      <c r="K530" s="17" cm="1">
        <f t="array" aca="1" ref="K530" ca="1">IF(J530&gt;0,COUNTIFS(AnnualTotalDiversion,J530,APPL_ID,"&lt;&gt;"&amp;A530,Owner,G530,YEAR,C530)/12,0)</f>
        <v>0</v>
      </c>
    </row>
    <row r="531" spans="1:11" x14ac:dyDescent="0.25">
      <c r="A531" t="s">
        <v>50</v>
      </c>
      <c r="B531">
        <v>11015</v>
      </c>
      <c r="C531">
        <v>2018</v>
      </c>
      <c r="D531">
        <v>9</v>
      </c>
      <c r="E531">
        <v>0</v>
      </c>
      <c r="F531" s="15" t="s">
        <v>45</v>
      </c>
      <c r="G531" t="str" cm="1">
        <f t="array" aca="1" ref="G531" ca="1">_xlfn.XLOOKUP(A531,APPLICATION_NUMBER,APPLICATION_PRIMARY_OWNER)</f>
        <v>SONOMA COUNTY MUTUAL WATER COMPANY</v>
      </c>
      <c r="H531" cm="1">
        <f t="array" aca="1" ref="H531" ca="1">SUMIFS(AMOUNT,APPL_ID,A531,YEAR,C531,DIVERSION_TYPE,"DIRECT")</f>
        <v>0</v>
      </c>
      <c r="I531" cm="1">
        <f t="array" aca="1" ref="I531" ca="1">SUMIFS(AMOUNT,APPL_ID,A531,YEAR,C531,DIVERSION_TYPE,"STORAGE")</f>
        <v>0</v>
      </c>
      <c r="J531">
        <f t="shared" ca="1" si="8"/>
        <v>0</v>
      </c>
      <c r="K531" s="17" cm="1">
        <f t="array" aca="1" ref="K531" ca="1">IF(J531&gt;0,COUNTIFS(AnnualTotalDiversion,J531,APPL_ID,"&lt;&gt;"&amp;A531,Owner,G531,YEAR,C531)/12,0)</f>
        <v>0</v>
      </c>
    </row>
    <row r="532" spans="1:11" x14ac:dyDescent="0.25">
      <c r="A532" t="s">
        <v>50</v>
      </c>
      <c r="B532">
        <v>11015</v>
      </c>
      <c r="C532">
        <v>2019</v>
      </c>
      <c r="D532">
        <v>4</v>
      </c>
      <c r="E532">
        <v>0</v>
      </c>
      <c r="F532" s="15" t="s">
        <v>44</v>
      </c>
      <c r="G532" t="str" cm="1">
        <f t="array" aca="1" ref="G532" ca="1">_xlfn.XLOOKUP(A532,APPLICATION_NUMBER,APPLICATION_PRIMARY_OWNER)</f>
        <v>SONOMA COUNTY MUTUAL WATER COMPANY</v>
      </c>
      <c r="H532" cm="1">
        <f t="array" aca="1" ref="H532" ca="1">SUMIFS(AMOUNT,APPL_ID,A532,YEAR,C532,DIVERSION_TYPE,"DIRECT")</f>
        <v>5.0369670000000006</v>
      </c>
      <c r="I532" cm="1">
        <f t="array" aca="1" ref="I532" ca="1">SUMIFS(AMOUNT,APPL_ID,A532,YEAR,C532,DIVERSION_TYPE,"STORAGE")</f>
        <v>0</v>
      </c>
      <c r="J532">
        <f t="shared" ca="1" si="8"/>
        <v>5.0369670000000006</v>
      </c>
      <c r="K532" s="17" cm="1">
        <f t="array" aca="1" ref="K532" ca="1">IF(J532&gt;0,COUNTIFS(AnnualTotalDiversion,J532,APPL_ID,"&lt;&gt;"&amp;A532,Owner,G532,YEAR,C532)/12,0)</f>
        <v>0</v>
      </c>
    </row>
    <row r="533" spans="1:11" x14ac:dyDescent="0.25">
      <c r="A533" t="s">
        <v>50</v>
      </c>
      <c r="B533">
        <v>11015</v>
      </c>
      <c r="C533">
        <v>2017</v>
      </c>
      <c r="D533">
        <v>9</v>
      </c>
      <c r="E533">
        <v>0</v>
      </c>
      <c r="F533" s="15" t="s">
        <v>46</v>
      </c>
      <c r="G533" t="str" cm="1">
        <f t="array" aca="1" ref="G533" ca="1">_xlfn.XLOOKUP(A533,APPLICATION_NUMBER,APPLICATION_PRIMARY_OWNER)</f>
        <v>SONOMA COUNTY MUTUAL WATER COMPANY</v>
      </c>
      <c r="H533" cm="1">
        <f t="array" aca="1" ref="H533" ca="1">SUMIFS(AMOUNT,APPL_ID,A533,YEAR,C533,DIVERSION_TYPE,"DIRECT")</f>
        <v>2.6498029999999999</v>
      </c>
      <c r="I533" cm="1">
        <f t="array" aca="1" ref="I533" ca="1">SUMIFS(AMOUNT,APPL_ID,A533,YEAR,C533,DIVERSION_TYPE,"STORAGE")</f>
        <v>0</v>
      </c>
      <c r="J533">
        <f t="shared" ca="1" si="8"/>
        <v>2.6498029999999999</v>
      </c>
      <c r="K533" s="17" cm="1">
        <f t="array" aca="1" ref="K533" ca="1">IF(J533&gt;0,COUNTIFS(AnnualTotalDiversion,J533,APPL_ID,"&lt;&gt;"&amp;A533,Owner,G533,YEAR,C533)/12,0)</f>
        <v>0</v>
      </c>
    </row>
    <row r="534" spans="1:11" x14ac:dyDescent="0.25">
      <c r="A534" t="s">
        <v>50</v>
      </c>
      <c r="B534">
        <v>11015</v>
      </c>
      <c r="C534">
        <v>2017</v>
      </c>
      <c r="D534">
        <v>10</v>
      </c>
      <c r="E534">
        <v>0.195795</v>
      </c>
      <c r="F534" s="15" t="s">
        <v>45</v>
      </c>
      <c r="G534" t="str" cm="1">
        <f t="array" aca="1" ref="G534" ca="1">_xlfn.XLOOKUP(A534,APPLICATION_NUMBER,APPLICATION_PRIMARY_OWNER)</f>
        <v>SONOMA COUNTY MUTUAL WATER COMPANY</v>
      </c>
      <c r="H534" cm="1">
        <f t="array" aca="1" ref="H534" ca="1">SUMIFS(AMOUNT,APPL_ID,A534,YEAR,C534,DIVERSION_TYPE,"DIRECT")</f>
        <v>2.6498029999999999</v>
      </c>
      <c r="I534" cm="1">
        <f t="array" aca="1" ref="I534" ca="1">SUMIFS(AMOUNT,APPL_ID,A534,YEAR,C534,DIVERSION_TYPE,"STORAGE")</f>
        <v>0</v>
      </c>
      <c r="J534">
        <f t="shared" ca="1" si="8"/>
        <v>2.6498029999999999</v>
      </c>
      <c r="K534" s="17" cm="1">
        <f t="array" aca="1" ref="K534" ca="1">IF(J534&gt;0,COUNTIFS(AnnualTotalDiversion,J534,APPL_ID,"&lt;&gt;"&amp;A534,Owner,G534,YEAR,C534)/12,0)</f>
        <v>0</v>
      </c>
    </row>
    <row r="535" spans="1:11" x14ac:dyDescent="0.25">
      <c r="A535" t="s">
        <v>50</v>
      </c>
      <c r="B535">
        <v>11015</v>
      </c>
      <c r="C535">
        <v>2017</v>
      </c>
      <c r="D535">
        <v>1</v>
      </c>
      <c r="E535">
        <v>0.179788</v>
      </c>
      <c r="F535" s="15" t="s">
        <v>44</v>
      </c>
      <c r="G535" t="str" cm="1">
        <f t="array" aca="1" ref="G535" ca="1">_xlfn.XLOOKUP(A535,APPLICATION_NUMBER,APPLICATION_PRIMARY_OWNER)</f>
        <v>SONOMA COUNTY MUTUAL WATER COMPANY</v>
      </c>
      <c r="H535" cm="1">
        <f t="array" aca="1" ref="H535" ca="1">SUMIFS(AMOUNT,APPL_ID,A535,YEAR,C535,DIVERSION_TYPE,"DIRECT")</f>
        <v>2.6498029999999999</v>
      </c>
      <c r="I535" cm="1">
        <f t="array" aca="1" ref="I535" ca="1">SUMIFS(AMOUNT,APPL_ID,A535,YEAR,C535,DIVERSION_TYPE,"STORAGE")</f>
        <v>0</v>
      </c>
      <c r="J535">
        <f t="shared" ca="1" si="8"/>
        <v>2.6498029999999999</v>
      </c>
      <c r="K535" s="17" cm="1">
        <f t="array" aca="1" ref="K535" ca="1">IF(J535&gt;0,COUNTIFS(AnnualTotalDiversion,J535,APPL_ID,"&lt;&gt;"&amp;A535,Owner,G535,YEAR,C535)/12,0)</f>
        <v>0</v>
      </c>
    </row>
    <row r="536" spans="1:11" x14ac:dyDescent="0.25">
      <c r="A536" t="s">
        <v>50</v>
      </c>
      <c r="B536">
        <v>11015</v>
      </c>
      <c r="C536">
        <v>2018</v>
      </c>
      <c r="D536">
        <v>10</v>
      </c>
      <c r="E536">
        <v>0.30351299999999998</v>
      </c>
      <c r="F536" s="15" t="s">
        <v>44</v>
      </c>
      <c r="G536" t="str" cm="1">
        <f t="array" aca="1" ref="G536" ca="1">_xlfn.XLOOKUP(A536,APPLICATION_NUMBER,APPLICATION_PRIMARY_OWNER)</f>
        <v>SONOMA COUNTY MUTUAL WATER COMPANY</v>
      </c>
      <c r="H536" cm="1">
        <f t="array" aca="1" ref="H536" ca="1">SUMIFS(AMOUNT,APPL_ID,A536,YEAR,C536,DIVERSION_TYPE,"DIRECT")</f>
        <v>0</v>
      </c>
      <c r="I536" cm="1">
        <f t="array" aca="1" ref="I536" ca="1">SUMIFS(AMOUNT,APPL_ID,A536,YEAR,C536,DIVERSION_TYPE,"STORAGE")</f>
        <v>0</v>
      </c>
      <c r="J536">
        <f t="shared" ca="1" si="8"/>
        <v>0</v>
      </c>
      <c r="K536" s="17" cm="1">
        <f t="array" aca="1" ref="K536" ca="1">IF(J536&gt;0,COUNTIFS(AnnualTotalDiversion,J536,APPL_ID,"&lt;&gt;"&amp;A536,Owner,G536,YEAR,C536)/12,0)</f>
        <v>0</v>
      </c>
    </row>
    <row r="537" spans="1:11" x14ac:dyDescent="0.25">
      <c r="A537" t="s">
        <v>50</v>
      </c>
      <c r="B537">
        <v>11015</v>
      </c>
      <c r="C537">
        <v>2019</v>
      </c>
      <c r="D537">
        <v>5</v>
      </c>
      <c r="E537">
        <v>0</v>
      </c>
      <c r="F537" s="15" t="s">
        <v>44</v>
      </c>
      <c r="G537" t="str" cm="1">
        <f t="array" aca="1" ref="G537" ca="1">_xlfn.XLOOKUP(A537,APPLICATION_NUMBER,APPLICATION_PRIMARY_OWNER)</f>
        <v>SONOMA COUNTY MUTUAL WATER COMPANY</v>
      </c>
      <c r="H537" cm="1">
        <f t="array" aca="1" ref="H537" ca="1">SUMIFS(AMOUNT,APPL_ID,A537,YEAR,C537,DIVERSION_TYPE,"DIRECT")</f>
        <v>5.0369670000000006</v>
      </c>
      <c r="I537" cm="1">
        <f t="array" aca="1" ref="I537" ca="1">SUMIFS(AMOUNT,APPL_ID,A537,YEAR,C537,DIVERSION_TYPE,"STORAGE")</f>
        <v>0</v>
      </c>
      <c r="J537">
        <f t="shared" ca="1" si="8"/>
        <v>5.0369670000000006</v>
      </c>
      <c r="K537" s="17" cm="1">
        <f t="array" aca="1" ref="K537" ca="1">IF(J537&gt;0,COUNTIFS(AnnualTotalDiversion,J537,APPL_ID,"&lt;&gt;"&amp;A537,Owner,G537,YEAR,C537)/12,0)</f>
        <v>0</v>
      </c>
    </row>
    <row r="538" spans="1:11" x14ac:dyDescent="0.25">
      <c r="A538" t="s">
        <v>50</v>
      </c>
      <c r="B538">
        <v>11015</v>
      </c>
      <c r="C538">
        <v>2018</v>
      </c>
      <c r="D538">
        <v>7</v>
      </c>
      <c r="E538">
        <v>0.36458400000000002</v>
      </c>
      <c r="F538" s="15" t="s">
        <v>44</v>
      </c>
      <c r="G538" t="str" cm="1">
        <f t="array" aca="1" ref="G538" ca="1">_xlfn.XLOOKUP(A538,APPLICATION_NUMBER,APPLICATION_PRIMARY_OWNER)</f>
        <v>SONOMA COUNTY MUTUAL WATER COMPANY</v>
      </c>
      <c r="H538" cm="1">
        <f t="array" aca="1" ref="H538" ca="1">SUMIFS(AMOUNT,APPL_ID,A538,YEAR,C538,DIVERSION_TYPE,"DIRECT")</f>
        <v>0</v>
      </c>
      <c r="I538" cm="1">
        <f t="array" aca="1" ref="I538" ca="1">SUMIFS(AMOUNT,APPL_ID,A538,YEAR,C538,DIVERSION_TYPE,"STORAGE")</f>
        <v>0</v>
      </c>
      <c r="J538">
        <f t="shared" ca="1" si="8"/>
        <v>0</v>
      </c>
      <c r="K538" s="17" cm="1">
        <f t="array" aca="1" ref="K538" ca="1">IF(J538&gt;0,COUNTIFS(AnnualTotalDiversion,J538,APPL_ID,"&lt;&gt;"&amp;A538,Owner,G538,YEAR,C538)/12,0)</f>
        <v>0</v>
      </c>
    </row>
    <row r="539" spans="1:11" x14ac:dyDescent="0.25">
      <c r="A539" t="s">
        <v>50</v>
      </c>
      <c r="B539">
        <v>11015</v>
      </c>
      <c r="C539">
        <v>2018</v>
      </c>
      <c r="D539">
        <v>1</v>
      </c>
      <c r="E539">
        <v>0</v>
      </c>
      <c r="F539" s="15" t="s">
        <v>46</v>
      </c>
      <c r="G539" t="str" cm="1">
        <f t="array" aca="1" ref="G539" ca="1">_xlfn.XLOOKUP(A539,APPLICATION_NUMBER,APPLICATION_PRIMARY_OWNER)</f>
        <v>SONOMA COUNTY MUTUAL WATER COMPANY</v>
      </c>
      <c r="H539" cm="1">
        <f t="array" aca="1" ref="H539" ca="1">SUMIFS(AMOUNT,APPL_ID,A539,YEAR,C539,DIVERSION_TYPE,"DIRECT")</f>
        <v>0</v>
      </c>
      <c r="I539" cm="1">
        <f t="array" aca="1" ref="I539" ca="1">SUMIFS(AMOUNT,APPL_ID,A539,YEAR,C539,DIVERSION_TYPE,"STORAGE")</f>
        <v>0</v>
      </c>
      <c r="J539">
        <f t="shared" ca="1" si="8"/>
        <v>0</v>
      </c>
      <c r="K539" s="17" cm="1">
        <f t="array" aca="1" ref="K539" ca="1">IF(J539&gt;0,COUNTIFS(AnnualTotalDiversion,J539,APPL_ID,"&lt;&gt;"&amp;A539,Owner,G539,YEAR,C539)/12,0)</f>
        <v>0</v>
      </c>
    </row>
    <row r="540" spans="1:11" x14ac:dyDescent="0.25">
      <c r="A540" t="s">
        <v>50</v>
      </c>
      <c r="B540">
        <v>11015</v>
      </c>
      <c r="C540">
        <v>2020</v>
      </c>
      <c r="D540">
        <v>7</v>
      </c>
      <c r="E540">
        <v>0.264538</v>
      </c>
      <c r="F540" s="15" t="s">
        <v>45</v>
      </c>
      <c r="G540" t="str" cm="1">
        <f t="array" aca="1" ref="G540" ca="1">_xlfn.XLOOKUP(A540,APPLICATION_NUMBER,APPLICATION_PRIMARY_OWNER)</f>
        <v>SONOMA COUNTY MUTUAL WATER COMPANY</v>
      </c>
      <c r="H540" cm="1">
        <f t="array" aca="1" ref="H540" ca="1">SUMIFS(AMOUNT,APPL_ID,A540,YEAR,C540,DIVERSION_TYPE,"DIRECT")</f>
        <v>3.6749319999999996</v>
      </c>
      <c r="I540" cm="1">
        <f t="array" aca="1" ref="I540" ca="1">SUMIFS(AMOUNT,APPL_ID,A540,YEAR,C540,DIVERSION_TYPE,"STORAGE")</f>
        <v>0</v>
      </c>
      <c r="J540">
        <f t="shared" ca="1" si="8"/>
        <v>3.6749319999999996</v>
      </c>
      <c r="K540" s="17" cm="1">
        <f t="array" aca="1" ref="K540" ca="1">IF(J540&gt;0,COUNTIFS(AnnualTotalDiversion,J540,APPL_ID,"&lt;&gt;"&amp;A540,Owner,G540,YEAR,C540)/12,0)</f>
        <v>0</v>
      </c>
    </row>
    <row r="541" spans="1:11" x14ac:dyDescent="0.25">
      <c r="A541" t="s">
        <v>50</v>
      </c>
      <c r="B541">
        <v>11015</v>
      </c>
      <c r="C541">
        <v>2018</v>
      </c>
      <c r="D541">
        <v>5</v>
      </c>
      <c r="E541">
        <v>0</v>
      </c>
      <c r="F541" s="15" t="s">
        <v>45</v>
      </c>
      <c r="G541" t="str" cm="1">
        <f t="array" aca="1" ref="G541" ca="1">_xlfn.XLOOKUP(A541,APPLICATION_NUMBER,APPLICATION_PRIMARY_OWNER)</f>
        <v>SONOMA COUNTY MUTUAL WATER COMPANY</v>
      </c>
      <c r="H541" cm="1">
        <f t="array" aca="1" ref="H541" ca="1">SUMIFS(AMOUNT,APPL_ID,A541,YEAR,C541,DIVERSION_TYPE,"DIRECT")</f>
        <v>0</v>
      </c>
      <c r="I541" cm="1">
        <f t="array" aca="1" ref="I541" ca="1">SUMIFS(AMOUNT,APPL_ID,A541,YEAR,C541,DIVERSION_TYPE,"STORAGE")</f>
        <v>0</v>
      </c>
      <c r="J541">
        <f t="shared" ca="1" si="8"/>
        <v>0</v>
      </c>
      <c r="K541" s="17" cm="1">
        <f t="array" aca="1" ref="K541" ca="1">IF(J541&gt;0,COUNTIFS(AnnualTotalDiversion,J541,APPL_ID,"&lt;&gt;"&amp;A541,Owner,G541,YEAR,C541)/12,0)</f>
        <v>0</v>
      </c>
    </row>
    <row r="542" spans="1:11" x14ac:dyDescent="0.25">
      <c r="A542" t="s">
        <v>50</v>
      </c>
      <c r="B542">
        <v>11015</v>
      </c>
      <c r="C542">
        <v>2018</v>
      </c>
      <c r="D542">
        <v>5</v>
      </c>
      <c r="E542">
        <v>0</v>
      </c>
      <c r="F542" s="15" t="s">
        <v>46</v>
      </c>
      <c r="G542" t="str" cm="1">
        <f t="array" aca="1" ref="G542" ca="1">_xlfn.XLOOKUP(A542,APPLICATION_NUMBER,APPLICATION_PRIMARY_OWNER)</f>
        <v>SONOMA COUNTY MUTUAL WATER COMPANY</v>
      </c>
      <c r="H542" cm="1">
        <f t="array" aca="1" ref="H542" ca="1">SUMIFS(AMOUNT,APPL_ID,A542,YEAR,C542,DIVERSION_TYPE,"DIRECT")</f>
        <v>0</v>
      </c>
      <c r="I542" cm="1">
        <f t="array" aca="1" ref="I542" ca="1">SUMIFS(AMOUNT,APPL_ID,A542,YEAR,C542,DIVERSION_TYPE,"STORAGE")</f>
        <v>0</v>
      </c>
      <c r="J542">
        <f t="shared" ca="1" si="8"/>
        <v>0</v>
      </c>
      <c r="K542" s="17" cm="1">
        <f t="array" aca="1" ref="K542" ca="1">IF(J542&gt;0,COUNTIFS(AnnualTotalDiversion,J542,APPL_ID,"&lt;&gt;"&amp;A542,Owner,G542,YEAR,C542)/12,0)</f>
        <v>0</v>
      </c>
    </row>
    <row r="543" spans="1:11" x14ac:dyDescent="0.25">
      <c r="A543" t="s">
        <v>50</v>
      </c>
      <c r="B543">
        <v>11015</v>
      </c>
      <c r="C543">
        <v>2019</v>
      </c>
      <c r="D543">
        <v>6</v>
      </c>
      <c r="E543">
        <v>0</v>
      </c>
      <c r="F543" s="15" t="s">
        <v>44</v>
      </c>
      <c r="G543" t="str" cm="1">
        <f t="array" aca="1" ref="G543" ca="1">_xlfn.XLOOKUP(A543,APPLICATION_NUMBER,APPLICATION_PRIMARY_OWNER)</f>
        <v>SONOMA COUNTY MUTUAL WATER COMPANY</v>
      </c>
      <c r="H543" cm="1">
        <f t="array" aca="1" ref="H543" ca="1">SUMIFS(AMOUNT,APPL_ID,A543,YEAR,C543,DIVERSION_TYPE,"DIRECT")</f>
        <v>5.0369670000000006</v>
      </c>
      <c r="I543" cm="1">
        <f t="array" aca="1" ref="I543" ca="1">SUMIFS(AMOUNT,APPL_ID,A543,YEAR,C543,DIVERSION_TYPE,"STORAGE")</f>
        <v>0</v>
      </c>
      <c r="J543">
        <f t="shared" ca="1" si="8"/>
        <v>5.0369670000000006</v>
      </c>
      <c r="K543" s="17" cm="1">
        <f t="array" aca="1" ref="K543" ca="1">IF(J543&gt;0,COUNTIFS(AnnualTotalDiversion,J543,APPL_ID,"&lt;&gt;"&amp;A543,Owner,G543,YEAR,C543)/12,0)</f>
        <v>0</v>
      </c>
    </row>
    <row r="544" spans="1:11" x14ac:dyDescent="0.25">
      <c r="A544" t="s">
        <v>50</v>
      </c>
      <c r="B544">
        <v>11015</v>
      </c>
      <c r="C544">
        <v>2018</v>
      </c>
      <c r="D544">
        <v>10</v>
      </c>
      <c r="E544">
        <v>0</v>
      </c>
      <c r="F544" s="15" t="s">
        <v>46</v>
      </c>
      <c r="G544" t="str" cm="1">
        <f t="array" aca="1" ref="G544" ca="1">_xlfn.XLOOKUP(A544,APPLICATION_NUMBER,APPLICATION_PRIMARY_OWNER)</f>
        <v>SONOMA COUNTY MUTUAL WATER COMPANY</v>
      </c>
      <c r="H544" cm="1">
        <f t="array" aca="1" ref="H544" ca="1">SUMIFS(AMOUNT,APPL_ID,A544,YEAR,C544,DIVERSION_TYPE,"DIRECT")</f>
        <v>0</v>
      </c>
      <c r="I544" cm="1">
        <f t="array" aca="1" ref="I544" ca="1">SUMIFS(AMOUNT,APPL_ID,A544,YEAR,C544,DIVERSION_TYPE,"STORAGE")</f>
        <v>0</v>
      </c>
      <c r="J544">
        <f t="shared" ca="1" si="8"/>
        <v>0</v>
      </c>
      <c r="K544" s="17" cm="1">
        <f t="array" aca="1" ref="K544" ca="1">IF(J544&gt;0,COUNTIFS(AnnualTotalDiversion,J544,APPL_ID,"&lt;&gt;"&amp;A544,Owner,G544,YEAR,C544)/12,0)</f>
        <v>0</v>
      </c>
    </row>
    <row r="545" spans="1:11" x14ac:dyDescent="0.25">
      <c r="A545" t="s">
        <v>50</v>
      </c>
      <c r="B545">
        <v>11015</v>
      </c>
      <c r="C545">
        <v>2018</v>
      </c>
      <c r="D545">
        <v>8</v>
      </c>
      <c r="E545">
        <v>0</v>
      </c>
      <c r="F545" s="15" t="s">
        <v>46</v>
      </c>
      <c r="G545" t="str" cm="1">
        <f t="array" aca="1" ref="G545" ca="1">_xlfn.XLOOKUP(A545,APPLICATION_NUMBER,APPLICATION_PRIMARY_OWNER)</f>
        <v>SONOMA COUNTY MUTUAL WATER COMPANY</v>
      </c>
      <c r="H545" cm="1">
        <f t="array" aca="1" ref="H545" ca="1">SUMIFS(AMOUNT,APPL_ID,A545,YEAR,C545,DIVERSION_TYPE,"DIRECT")</f>
        <v>0</v>
      </c>
      <c r="I545" cm="1">
        <f t="array" aca="1" ref="I545" ca="1">SUMIFS(AMOUNT,APPL_ID,A545,YEAR,C545,DIVERSION_TYPE,"STORAGE")</f>
        <v>0</v>
      </c>
      <c r="J545">
        <f t="shared" ca="1" si="8"/>
        <v>0</v>
      </c>
      <c r="K545" s="17" cm="1">
        <f t="array" aca="1" ref="K545" ca="1">IF(J545&gt;0,COUNTIFS(AnnualTotalDiversion,J545,APPL_ID,"&lt;&gt;"&amp;A545,Owner,G545,YEAR,C545)/12,0)</f>
        <v>0</v>
      </c>
    </row>
    <row r="546" spans="1:11" x14ac:dyDescent="0.25">
      <c r="A546" t="s">
        <v>50</v>
      </c>
      <c r="B546">
        <v>11015</v>
      </c>
      <c r="C546">
        <v>2019</v>
      </c>
      <c r="D546">
        <v>4</v>
      </c>
      <c r="E546">
        <v>0</v>
      </c>
      <c r="F546" s="15" t="s">
        <v>46</v>
      </c>
      <c r="G546" t="str" cm="1">
        <f t="array" aca="1" ref="G546" ca="1">_xlfn.XLOOKUP(A546,APPLICATION_NUMBER,APPLICATION_PRIMARY_OWNER)</f>
        <v>SONOMA COUNTY MUTUAL WATER COMPANY</v>
      </c>
      <c r="H546" cm="1">
        <f t="array" aca="1" ref="H546" ca="1">SUMIFS(AMOUNT,APPL_ID,A546,YEAR,C546,DIVERSION_TYPE,"DIRECT")</f>
        <v>5.0369670000000006</v>
      </c>
      <c r="I546" cm="1">
        <f t="array" aca="1" ref="I546" ca="1">SUMIFS(AMOUNT,APPL_ID,A546,YEAR,C546,DIVERSION_TYPE,"STORAGE")</f>
        <v>0</v>
      </c>
      <c r="J546">
        <f t="shared" ca="1" si="8"/>
        <v>5.0369670000000006</v>
      </c>
      <c r="K546" s="17" cm="1">
        <f t="array" aca="1" ref="K546" ca="1">IF(J546&gt;0,COUNTIFS(AnnualTotalDiversion,J546,APPL_ID,"&lt;&gt;"&amp;A546,Owner,G546,YEAR,C546)/12,0)</f>
        <v>0</v>
      </c>
    </row>
    <row r="547" spans="1:11" x14ac:dyDescent="0.25">
      <c r="A547" t="s">
        <v>50</v>
      </c>
      <c r="B547">
        <v>11015</v>
      </c>
      <c r="C547">
        <v>2017</v>
      </c>
      <c r="D547">
        <v>3</v>
      </c>
      <c r="E547">
        <v>0.24191699999999999</v>
      </c>
      <c r="F547" s="15" t="s">
        <v>45</v>
      </c>
      <c r="G547" t="str" cm="1">
        <f t="array" aca="1" ref="G547" ca="1">_xlfn.XLOOKUP(A547,APPLICATION_NUMBER,APPLICATION_PRIMARY_OWNER)</f>
        <v>SONOMA COUNTY MUTUAL WATER COMPANY</v>
      </c>
      <c r="H547" cm="1">
        <f t="array" aca="1" ref="H547" ca="1">SUMIFS(AMOUNT,APPL_ID,A547,YEAR,C547,DIVERSION_TYPE,"DIRECT")</f>
        <v>2.6498029999999999</v>
      </c>
      <c r="I547" cm="1">
        <f t="array" aca="1" ref="I547" ca="1">SUMIFS(AMOUNT,APPL_ID,A547,YEAR,C547,DIVERSION_TYPE,"STORAGE")</f>
        <v>0</v>
      </c>
      <c r="J547">
        <f t="shared" ca="1" si="8"/>
        <v>2.6498029999999999</v>
      </c>
      <c r="K547" s="17" cm="1">
        <f t="array" aca="1" ref="K547" ca="1">IF(J547&gt;0,COUNTIFS(AnnualTotalDiversion,J547,APPL_ID,"&lt;&gt;"&amp;A547,Owner,G547,YEAR,C547)/12,0)</f>
        <v>0</v>
      </c>
    </row>
    <row r="548" spans="1:11" x14ac:dyDescent="0.25">
      <c r="A548" t="s">
        <v>50</v>
      </c>
      <c r="B548">
        <v>11015</v>
      </c>
      <c r="C548">
        <v>2017</v>
      </c>
      <c r="D548">
        <v>12</v>
      </c>
      <c r="E548">
        <v>0.25562600000000002</v>
      </c>
      <c r="F548" s="15" t="s">
        <v>45</v>
      </c>
      <c r="G548" t="str" cm="1">
        <f t="array" aca="1" ref="G548" ca="1">_xlfn.XLOOKUP(A548,APPLICATION_NUMBER,APPLICATION_PRIMARY_OWNER)</f>
        <v>SONOMA COUNTY MUTUAL WATER COMPANY</v>
      </c>
      <c r="H548" cm="1">
        <f t="array" aca="1" ref="H548" ca="1">SUMIFS(AMOUNT,APPL_ID,A548,YEAR,C548,DIVERSION_TYPE,"DIRECT")</f>
        <v>2.6498029999999999</v>
      </c>
      <c r="I548" cm="1">
        <f t="array" aca="1" ref="I548" ca="1">SUMIFS(AMOUNT,APPL_ID,A548,YEAR,C548,DIVERSION_TYPE,"STORAGE")</f>
        <v>0</v>
      </c>
      <c r="J548">
        <f t="shared" ca="1" si="8"/>
        <v>2.6498029999999999</v>
      </c>
      <c r="K548" s="17" cm="1">
        <f t="array" aca="1" ref="K548" ca="1">IF(J548&gt;0,COUNTIFS(AnnualTotalDiversion,J548,APPL_ID,"&lt;&gt;"&amp;A548,Owner,G548,YEAR,C548)/12,0)</f>
        <v>0</v>
      </c>
    </row>
    <row r="549" spans="1:11" x14ac:dyDescent="0.25">
      <c r="A549" t="s">
        <v>50</v>
      </c>
      <c r="B549">
        <v>11015</v>
      </c>
      <c r="C549">
        <v>2017</v>
      </c>
      <c r="D549">
        <v>4</v>
      </c>
      <c r="E549">
        <v>0.176289</v>
      </c>
      <c r="F549" s="15" t="s">
        <v>44</v>
      </c>
      <c r="G549" t="str" cm="1">
        <f t="array" aca="1" ref="G549" ca="1">_xlfn.XLOOKUP(A549,APPLICATION_NUMBER,APPLICATION_PRIMARY_OWNER)</f>
        <v>SONOMA COUNTY MUTUAL WATER COMPANY</v>
      </c>
      <c r="H549" cm="1">
        <f t="array" aca="1" ref="H549" ca="1">SUMIFS(AMOUNT,APPL_ID,A549,YEAR,C549,DIVERSION_TYPE,"DIRECT")</f>
        <v>2.6498029999999999</v>
      </c>
      <c r="I549" cm="1">
        <f t="array" aca="1" ref="I549" ca="1">SUMIFS(AMOUNT,APPL_ID,A549,YEAR,C549,DIVERSION_TYPE,"STORAGE")</f>
        <v>0</v>
      </c>
      <c r="J549">
        <f t="shared" ca="1" si="8"/>
        <v>2.6498029999999999</v>
      </c>
      <c r="K549" s="17" cm="1">
        <f t="array" aca="1" ref="K549" ca="1">IF(J549&gt;0,COUNTIFS(AnnualTotalDiversion,J549,APPL_ID,"&lt;&gt;"&amp;A549,Owner,G549,YEAR,C549)/12,0)</f>
        <v>0</v>
      </c>
    </row>
    <row r="550" spans="1:11" x14ac:dyDescent="0.25">
      <c r="A550" t="s">
        <v>50</v>
      </c>
      <c r="B550">
        <v>11015</v>
      </c>
      <c r="C550">
        <v>2017</v>
      </c>
      <c r="D550">
        <v>2</v>
      </c>
      <c r="E550">
        <v>0.16756099999999999</v>
      </c>
      <c r="F550" s="15" t="s">
        <v>44</v>
      </c>
      <c r="G550" t="str" cm="1">
        <f t="array" aca="1" ref="G550" ca="1">_xlfn.XLOOKUP(A550,APPLICATION_NUMBER,APPLICATION_PRIMARY_OWNER)</f>
        <v>SONOMA COUNTY MUTUAL WATER COMPANY</v>
      </c>
      <c r="H550" cm="1">
        <f t="array" aca="1" ref="H550" ca="1">SUMIFS(AMOUNT,APPL_ID,A550,YEAR,C550,DIVERSION_TYPE,"DIRECT")</f>
        <v>2.6498029999999999</v>
      </c>
      <c r="I550" cm="1">
        <f t="array" aca="1" ref="I550" ca="1">SUMIFS(AMOUNT,APPL_ID,A550,YEAR,C550,DIVERSION_TYPE,"STORAGE")</f>
        <v>0</v>
      </c>
      <c r="J550">
        <f t="shared" ca="1" si="8"/>
        <v>2.6498029999999999</v>
      </c>
      <c r="K550" s="17" cm="1">
        <f t="array" aca="1" ref="K550" ca="1">IF(J550&gt;0,COUNTIFS(AnnualTotalDiversion,J550,APPL_ID,"&lt;&gt;"&amp;A550,Owner,G550,YEAR,C550)/12,0)</f>
        <v>0</v>
      </c>
    </row>
    <row r="551" spans="1:11" x14ac:dyDescent="0.25">
      <c r="A551" t="s">
        <v>50</v>
      </c>
      <c r="B551">
        <v>11015</v>
      </c>
      <c r="C551">
        <v>2020</v>
      </c>
      <c r="D551">
        <v>4</v>
      </c>
      <c r="E551">
        <v>0.37348399999999998</v>
      </c>
      <c r="F551" s="15" t="s">
        <v>45</v>
      </c>
      <c r="G551" t="str" cm="1">
        <f t="array" aca="1" ref="G551" ca="1">_xlfn.XLOOKUP(A551,APPLICATION_NUMBER,APPLICATION_PRIMARY_OWNER)</f>
        <v>SONOMA COUNTY MUTUAL WATER COMPANY</v>
      </c>
      <c r="H551" cm="1">
        <f t="array" aca="1" ref="H551" ca="1">SUMIFS(AMOUNT,APPL_ID,A551,YEAR,C551,DIVERSION_TYPE,"DIRECT")</f>
        <v>3.6749319999999996</v>
      </c>
      <c r="I551" cm="1">
        <f t="array" aca="1" ref="I551" ca="1">SUMIFS(AMOUNT,APPL_ID,A551,YEAR,C551,DIVERSION_TYPE,"STORAGE")</f>
        <v>0</v>
      </c>
      <c r="J551">
        <f t="shared" ca="1" si="8"/>
        <v>3.6749319999999996</v>
      </c>
      <c r="K551" s="17" cm="1">
        <f t="array" aca="1" ref="K551" ca="1">IF(J551&gt;0,COUNTIFS(AnnualTotalDiversion,J551,APPL_ID,"&lt;&gt;"&amp;A551,Owner,G551,YEAR,C551)/12,0)</f>
        <v>0</v>
      </c>
    </row>
    <row r="552" spans="1:11" x14ac:dyDescent="0.25">
      <c r="A552" t="s">
        <v>50</v>
      </c>
      <c r="B552">
        <v>11015</v>
      </c>
      <c r="C552">
        <v>2019</v>
      </c>
      <c r="D552">
        <v>9</v>
      </c>
      <c r="E552">
        <v>0.38054199999999999</v>
      </c>
      <c r="F552" s="15" t="s">
        <v>45</v>
      </c>
      <c r="G552" t="str" cm="1">
        <f t="array" aca="1" ref="G552" ca="1">_xlfn.XLOOKUP(A552,APPLICATION_NUMBER,APPLICATION_PRIMARY_OWNER)</f>
        <v>SONOMA COUNTY MUTUAL WATER COMPANY</v>
      </c>
      <c r="H552" cm="1">
        <f t="array" aca="1" ref="H552" ca="1">SUMIFS(AMOUNT,APPL_ID,A552,YEAR,C552,DIVERSION_TYPE,"DIRECT")</f>
        <v>5.0369670000000006</v>
      </c>
      <c r="I552" cm="1">
        <f t="array" aca="1" ref="I552" ca="1">SUMIFS(AMOUNT,APPL_ID,A552,YEAR,C552,DIVERSION_TYPE,"STORAGE")</f>
        <v>0</v>
      </c>
      <c r="J552">
        <f t="shared" ca="1" si="8"/>
        <v>5.0369670000000006</v>
      </c>
      <c r="K552" s="17" cm="1">
        <f t="array" aca="1" ref="K552" ca="1">IF(J552&gt;0,COUNTIFS(AnnualTotalDiversion,J552,APPL_ID,"&lt;&gt;"&amp;A552,Owner,G552,YEAR,C552)/12,0)</f>
        <v>0</v>
      </c>
    </row>
    <row r="553" spans="1:11" x14ac:dyDescent="0.25">
      <c r="A553" t="s">
        <v>50</v>
      </c>
      <c r="B553">
        <v>11015</v>
      </c>
      <c r="C553">
        <v>2017</v>
      </c>
      <c r="D553">
        <v>5</v>
      </c>
      <c r="E553">
        <v>0</v>
      </c>
      <c r="F553" s="15" t="s">
        <v>46</v>
      </c>
      <c r="G553" t="str" cm="1">
        <f t="array" aca="1" ref="G553" ca="1">_xlfn.XLOOKUP(A553,APPLICATION_NUMBER,APPLICATION_PRIMARY_OWNER)</f>
        <v>SONOMA COUNTY MUTUAL WATER COMPANY</v>
      </c>
      <c r="H553" cm="1">
        <f t="array" aca="1" ref="H553" ca="1">SUMIFS(AMOUNT,APPL_ID,A553,YEAR,C553,DIVERSION_TYPE,"DIRECT")</f>
        <v>2.6498029999999999</v>
      </c>
      <c r="I553" cm="1">
        <f t="array" aca="1" ref="I553" ca="1">SUMIFS(AMOUNT,APPL_ID,A553,YEAR,C553,DIVERSION_TYPE,"STORAGE")</f>
        <v>0</v>
      </c>
      <c r="J553">
        <f t="shared" ca="1" si="8"/>
        <v>2.6498029999999999</v>
      </c>
      <c r="K553" s="17" cm="1">
        <f t="array" aca="1" ref="K553" ca="1">IF(J553&gt;0,COUNTIFS(AnnualTotalDiversion,J553,APPL_ID,"&lt;&gt;"&amp;A553,Owner,G553,YEAR,C553)/12,0)</f>
        <v>0</v>
      </c>
    </row>
    <row r="554" spans="1:11" x14ac:dyDescent="0.25">
      <c r="A554" t="s">
        <v>50</v>
      </c>
      <c r="B554">
        <v>11015</v>
      </c>
      <c r="C554">
        <v>2019</v>
      </c>
      <c r="D554">
        <v>12</v>
      </c>
      <c r="E554">
        <v>0.34831899999999999</v>
      </c>
      <c r="F554" s="15" t="s">
        <v>45</v>
      </c>
      <c r="G554" t="str" cm="1">
        <f t="array" aca="1" ref="G554" ca="1">_xlfn.XLOOKUP(A554,APPLICATION_NUMBER,APPLICATION_PRIMARY_OWNER)</f>
        <v>SONOMA COUNTY MUTUAL WATER COMPANY</v>
      </c>
      <c r="H554" cm="1">
        <f t="array" aca="1" ref="H554" ca="1">SUMIFS(AMOUNT,APPL_ID,A554,YEAR,C554,DIVERSION_TYPE,"DIRECT")</f>
        <v>5.0369670000000006</v>
      </c>
      <c r="I554" cm="1">
        <f t="array" aca="1" ref="I554" ca="1">SUMIFS(AMOUNT,APPL_ID,A554,YEAR,C554,DIVERSION_TYPE,"STORAGE")</f>
        <v>0</v>
      </c>
      <c r="J554">
        <f t="shared" ca="1" si="8"/>
        <v>5.0369670000000006</v>
      </c>
      <c r="K554" s="17" cm="1">
        <f t="array" aca="1" ref="K554" ca="1">IF(J554&gt;0,COUNTIFS(AnnualTotalDiversion,J554,APPL_ID,"&lt;&gt;"&amp;A554,Owner,G554,YEAR,C554)/12,0)</f>
        <v>0</v>
      </c>
    </row>
    <row r="555" spans="1:11" x14ac:dyDescent="0.25">
      <c r="A555" t="s">
        <v>50</v>
      </c>
      <c r="B555">
        <v>11015</v>
      </c>
      <c r="C555">
        <v>2019</v>
      </c>
      <c r="D555">
        <v>12</v>
      </c>
      <c r="E555">
        <v>0</v>
      </c>
      <c r="F555" s="15" t="s">
        <v>44</v>
      </c>
      <c r="G555" t="str" cm="1">
        <f t="array" aca="1" ref="G555" ca="1">_xlfn.XLOOKUP(A555,APPLICATION_NUMBER,APPLICATION_PRIMARY_OWNER)</f>
        <v>SONOMA COUNTY MUTUAL WATER COMPANY</v>
      </c>
      <c r="H555" cm="1">
        <f t="array" aca="1" ref="H555" ca="1">SUMIFS(AMOUNT,APPL_ID,A555,YEAR,C555,DIVERSION_TYPE,"DIRECT")</f>
        <v>5.0369670000000006</v>
      </c>
      <c r="I555" cm="1">
        <f t="array" aca="1" ref="I555" ca="1">SUMIFS(AMOUNT,APPL_ID,A555,YEAR,C555,DIVERSION_TYPE,"STORAGE")</f>
        <v>0</v>
      </c>
      <c r="J555">
        <f t="shared" ca="1" si="8"/>
        <v>5.0369670000000006</v>
      </c>
      <c r="K555" s="17" cm="1">
        <f t="array" aca="1" ref="K555" ca="1">IF(J555&gt;0,COUNTIFS(AnnualTotalDiversion,J555,APPL_ID,"&lt;&gt;"&amp;A555,Owner,G555,YEAR,C555)/12,0)</f>
        <v>0</v>
      </c>
    </row>
    <row r="556" spans="1:11" x14ac:dyDescent="0.25">
      <c r="A556" t="s">
        <v>50</v>
      </c>
      <c r="B556">
        <v>11015</v>
      </c>
      <c r="C556">
        <v>2018</v>
      </c>
      <c r="D556">
        <v>6</v>
      </c>
      <c r="E556">
        <v>0.31670900000000002</v>
      </c>
      <c r="F556" s="15" t="s">
        <v>44</v>
      </c>
      <c r="G556" t="str" cm="1">
        <f t="array" aca="1" ref="G556" ca="1">_xlfn.XLOOKUP(A556,APPLICATION_NUMBER,APPLICATION_PRIMARY_OWNER)</f>
        <v>SONOMA COUNTY MUTUAL WATER COMPANY</v>
      </c>
      <c r="H556" cm="1">
        <f t="array" aca="1" ref="H556" ca="1">SUMIFS(AMOUNT,APPL_ID,A556,YEAR,C556,DIVERSION_TYPE,"DIRECT")</f>
        <v>0</v>
      </c>
      <c r="I556" cm="1">
        <f t="array" aca="1" ref="I556" ca="1">SUMIFS(AMOUNT,APPL_ID,A556,YEAR,C556,DIVERSION_TYPE,"STORAGE")</f>
        <v>0</v>
      </c>
      <c r="J556">
        <f t="shared" ca="1" si="8"/>
        <v>0</v>
      </c>
      <c r="K556" s="17" cm="1">
        <f t="array" aca="1" ref="K556" ca="1">IF(J556&gt;0,COUNTIFS(AnnualTotalDiversion,J556,APPL_ID,"&lt;&gt;"&amp;A556,Owner,G556,YEAR,C556)/12,0)</f>
        <v>0</v>
      </c>
    </row>
    <row r="557" spans="1:11" x14ac:dyDescent="0.25">
      <c r="A557" t="s">
        <v>50</v>
      </c>
      <c r="B557">
        <v>11015</v>
      </c>
      <c r="C557">
        <v>2018</v>
      </c>
      <c r="D557">
        <v>6</v>
      </c>
      <c r="E557">
        <v>0</v>
      </c>
      <c r="F557" s="15" t="s">
        <v>45</v>
      </c>
      <c r="G557" t="str" cm="1">
        <f t="array" aca="1" ref="G557" ca="1">_xlfn.XLOOKUP(A557,APPLICATION_NUMBER,APPLICATION_PRIMARY_OWNER)</f>
        <v>SONOMA COUNTY MUTUAL WATER COMPANY</v>
      </c>
      <c r="H557" cm="1">
        <f t="array" aca="1" ref="H557" ca="1">SUMIFS(AMOUNT,APPL_ID,A557,YEAR,C557,DIVERSION_TYPE,"DIRECT")</f>
        <v>0</v>
      </c>
      <c r="I557" cm="1">
        <f t="array" aca="1" ref="I557" ca="1">SUMIFS(AMOUNT,APPL_ID,A557,YEAR,C557,DIVERSION_TYPE,"STORAGE")</f>
        <v>0</v>
      </c>
      <c r="J557">
        <f t="shared" ca="1" si="8"/>
        <v>0</v>
      </c>
      <c r="K557" s="17" cm="1">
        <f t="array" aca="1" ref="K557" ca="1">IF(J557&gt;0,COUNTIFS(AnnualTotalDiversion,J557,APPL_ID,"&lt;&gt;"&amp;A557,Owner,G557,YEAR,C557)/12,0)</f>
        <v>0</v>
      </c>
    </row>
    <row r="558" spans="1:11" x14ac:dyDescent="0.25">
      <c r="A558" t="s">
        <v>50</v>
      </c>
      <c r="B558">
        <v>11015</v>
      </c>
      <c r="C558">
        <v>2019</v>
      </c>
      <c r="D558">
        <v>4</v>
      </c>
      <c r="E558">
        <v>0.43394100000000002</v>
      </c>
      <c r="F558" s="15" t="s">
        <v>45</v>
      </c>
      <c r="G558" t="str" cm="1">
        <f t="array" aca="1" ref="G558" ca="1">_xlfn.XLOOKUP(A558,APPLICATION_NUMBER,APPLICATION_PRIMARY_OWNER)</f>
        <v>SONOMA COUNTY MUTUAL WATER COMPANY</v>
      </c>
      <c r="H558" cm="1">
        <f t="array" aca="1" ref="H558" ca="1">SUMIFS(AMOUNT,APPL_ID,A558,YEAR,C558,DIVERSION_TYPE,"DIRECT")</f>
        <v>5.0369670000000006</v>
      </c>
      <c r="I558" cm="1">
        <f t="array" aca="1" ref="I558" ca="1">SUMIFS(AMOUNT,APPL_ID,A558,YEAR,C558,DIVERSION_TYPE,"STORAGE")</f>
        <v>0</v>
      </c>
      <c r="J558">
        <f t="shared" ca="1" si="8"/>
        <v>5.0369670000000006</v>
      </c>
      <c r="K558" s="17" cm="1">
        <f t="array" aca="1" ref="K558" ca="1">IF(J558&gt;0,COUNTIFS(AnnualTotalDiversion,J558,APPL_ID,"&lt;&gt;"&amp;A558,Owner,G558,YEAR,C558)/12,0)</f>
        <v>0</v>
      </c>
    </row>
    <row r="559" spans="1:11" x14ac:dyDescent="0.25">
      <c r="A559" t="s">
        <v>50</v>
      </c>
      <c r="B559">
        <v>11015</v>
      </c>
      <c r="C559">
        <v>2018</v>
      </c>
      <c r="D559">
        <v>12</v>
      </c>
      <c r="E559">
        <v>0</v>
      </c>
      <c r="F559" s="15" t="s">
        <v>46</v>
      </c>
      <c r="G559" t="str" cm="1">
        <f t="array" aca="1" ref="G559" ca="1">_xlfn.XLOOKUP(A559,APPLICATION_NUMBER,APPLICATION_PRIMARY_OWNER)</f>
        <v>SONOMA COUNTY MUTUAL WATER COMPANY</v>
      </c>
      <c r="H559" cm="1">
        <f t="array" aca="1" ref="H559" ca="1">SUMIFS(AMOUNT,APPL_ID,A559,YEAR,C559,DIVERSION_TYPE,"DIRECT")</f>
        <v>0</v>
      </c>
      <c r="I559" cm="1">
        <f t="array" aca="1" ref="I559" ca="1">SUMIFS(AMOUNT,APPL_ID,A559,YEAR,C559,DIVERSION_TYPE,"STORAGE")</f>
        <v>0</v>
      </c>
      <c r="J559">
        <f t="shared" ca="1" si="8"/>
        <v>0</v>
      </c>
      <c r="K559" s="17" cm="1">
        <f t="array" aca="1" ref="K559" ca="1">IF(J559&gt;0,COUNTIFS(AnnualTotalDiversion,J559,APPL_ID,"&lt;&gt;"&amp;A559,Owner,G559,YEAR,C559)/12,0)</f>
        <v>0</v>
      </c>
    </row>
    <row r="560" spans="1:11" x14ac:dyDescent="0.25">
      <c r="A560" t="s">
        <v>50</v>
      </c>
      <c r="B560">
        <v>11015</v>
      </c>
      <c r="C560">
        <v>2019</v>
      </c>
      <c r="D560">
        <v>1</v>
      </c>
      <c r="E560">
        <v>0.27712100000000001</v>
      </c>
      <c r="F560" s="15" t="s">
        <v>45</v>
      </c>
      <c r="G560" t="str" cm="1">
        <f t="array" aca="1" ref="G560" ca="1">_xlfn.XLOOKUP(A560,APPLICATION_NUMBER,APPLICATION_PRIMARY_OWNER)</f>
        <v>SONOMA COUNTY MUTUAL WATER COMPANY</v>
      </c>
      <c r="H560" cm="1">
        <f t="array" aca="1" ref="H560" ca="1">SUMIFS(AMOUNT,APPL_ID,A560,YEAR,C560,DIVERSION_TYPE,"DIRECT")</f>
        <v>5.0369670000000006</v>
      </c>
      <c r="I560" cm="1">
        <f t="array" aca="1" ref="I560" ca="1">SUMIFS(AMOUNT,APPL_ID,A560,YEAR,C560,DIVERSION_TYPE,"STORAGE")</f>
        <v>0</v>
      </c>
      <c r="J560">
        <f t="shared" ca="1" si="8"/>
        <v>5.0369670000000006</v>
      </c>
      <c r="K560" s="17" cm="1">
        <f t="array" aca="1" ref="K560" ca="1">IF(J560&gt;0,COUNTIFS(AnnualTotalDiversion,J560,APPL_ID,"&lt;&gt;"&amp;A560,Owner,G560,YEAR,C560)/12,0)</f>
        <v>0</v>
      </c>
    </row>
    <row r="561" spans="1:11" x14ac:dyDescent="0.25">
      <c r="A561" t="s">
        <v>50</v>
      </c>
      <c r="B561">
        <v>11015</v>
      </c>
      <c r="C561">
        <v>2018</v>
      </c>
      <c r="D561">
        <v>10</v>
      </c>
      <c r="E561">
        <v>0</v>
      </c>
      <c r="F561" s="15" t="s">
        <v>45</v>
      </c>
      <c r="G561" t="str" cm="1">
        <f t="array" aca="1" ref="G561" ca="1">_xlfn.XLOOKUP(A561,APPLICATION_NUMBER,APPLICATION_PRIMARY_OWNER)</f>
        <v>SONOMA COUNTY MUTUAL WATER COMPANY</v>
      </c>
      <c r="H561" cm="1">
        <f t="array" aca="1" ref="H561" ca="1">SUMIFS(AMOUNT,APPL_ID,A561,YEAR,C561,DIVERSION_TYPE,"DIRECT")</f>
        <v>0</v>
      </c>
      <c r="I561" cm="1">
        <f t="array" aca="1" ref="I561" ca="1">SUMIFS(AMOUNT,APPL_ID,A561,YEAR,C561,DIVERSION_TYPE,"STORAGE")</f>
        <v>0</v>
      </c>
      <c r="J561">
        <f t="shared" ca="1" si="8"/>
        <v>0</v>
      </c>
      <c r="K561" s="17" cm="1">
        <f t="array" aca="1" ref="K561" ca="1">IF(J561&gt;0,COUNTIFS(AnnualTotalDiversion,J561,APPL_ID,"&lt;&gt;"&amp;A561,Owner,G561,YEAR,C561)/12,0)</f>
        <v>0</v>
      </c>
    </row>
    <row r="562" spans="1:11" x14ac:dyDescent="0.25">
      <c r="A562" t="s">
        <v>50</v>
      </c>
      <c r="B562">
        <v>11015</v>
      </c>
      <c r="C562">
        <v>2018</v>
      </c>
      <c r="D562">
        <v>3</v>
      </c>
      <c r="E562">
        <v>0.23016700000000001</v>
      </c>
      <c r="F562" s="15" t="s">
        <v>44</v>
      </c>
      <c r="G562" t="str" cm="1">
        <f t="array" aca="1" ref="G562" ca="1">_xlfn.XLOOKUP(A562,APPLICATION_NUMBER,APPLICATION_PRIMARY_OWNER)</f>
        <v>SONOMA COUNTY MUTUAL WATER COMPANY</v>
      </c>
      <c r="H562" cm="1">
        <f t="array" aca="1" ref="H562" ca="1">SUMIFS(AMOUNT,APPL_ID,A562,YEAR,C562,DIVERSION_TYPE,"DIRECT")</f>
        <v>0</v>
      </c>
      <c r="I562" cm="1">
        <f t="array" aca="1" ref="I562" ca="1">SUMIFS(AMOUNT,APPL_ID,A562,YEAR,C562,DIVERSION_TYPE,"STORAGE")</f>
        <v>0</v>
      </c>
      <c r="J562">
        <f t="shared" ca="1" si="8"/>
        <v>0</v>
      </c>
      <c r="K562" s="17" cm="1">
        <f t="array" aca="1" ref="K562" ca="1">IF(J562&gt;0,COUNTIFS(AnnualTotalDiversion,J562,APPL_ID,"&lt;&gt;"&amp;A562,Owner,G562,YEAR,C562)/12,0)</f>
        <v>0</v>
      </c>
    </row>
    <row r="563" spans="1:11" x14ac:dyDescent="0.25">
      <c r="A563" t="s">
        <v>50</v>
      </c>
      <c r="B563">
        <v>11015</v>
      </c>
      <c r="C563">
        <v>2020</v>
      </c>
      <c r="D563">
        <v>9</v>
      </c>
      <c r="E563">
        <v>0.122449</v>
      </c>
      <c r="F563" s="15" t="s">
        <v>45</v>
      </c>
      <c r="G563" t="str" cm="1">
        <f t="array" aca="1" ref="G563" ca="1">_xlfn.XLOOKUP(A563,APPLICATION_NUMBER,APPLICATION_PRIMARY_OWNER)</f>
        <v>SONOMA COUNTY MUTUAL WATER COMPANY</v>
      </c>
      <c r="H563" cm="1">
        <f t="array" aca="1" ref="H563" ca="1">SUMIFS(AMOUNT,APPL_ID,A563,YEAR,C563,DIVERSION_TYPE,"DIRECT")</f>
        <v>3.6749319999999996</v>
      </c>
      <c r="I563" cm="1">
        <f t="array" aca="1" ref="I563" ca="1">SUMIFS(AMOUNT,APPL_ID,A563,YEAR,C563,DIVERSION_TYPE,"STORAGE")</f>
        <v>0</v>
      </c>
      <c r="J563">
        <f t="shared" ca="1" si="8"/>
        <v>3.6749319999999996</v>
      </c>
      <c r="K563" s="17" cm="1">
        <f t="array" aca="1" ref="K563" ca="1">IF(J563&gt;0,COUNTIFS(AnnualTotalDiversion,J563,APPL_ID,"&lt;&gt;"&amp;A563,Owner,G563,YEAR,C563)/12,0)</f>
        <v>0</v>
      </c>
    </row>
    <row r="564" spans="1:11" x14ac:dyDescent="0.25">
      <c r="A564" t="s">
        <v>50</v>
      </c>
      <c r="B564">
        <v>11015</v>
      </c>
      <c r="C564">
        <v>2018</v>
      </c>
      <c r="D564">
        <v>6</v>
      </c>
      <c r="E564">
        <v>0</v>
      </c>
      <c r="F564" s="15" t="s">
        <v>46</v>
      </c>
      <c r="G564" t="str" cm="1">
        <f t="array" aca="1" ref="G564" ca="1">_xlfn.XLOOKUP(A564,APPLICATION_NUMBER,APPLICATION_PRIMARY_OWNER)</f>
        <v>SONOMA COUNTY MUTUAL WATER COMPANY</v>
      </c>
      <c r="H564" cm="1">
        <f t="array" aca="1" ref="H564" ca="1">SUMIFS(AMOUNT,APPL_ID,A564,YEAR,C564,DIVERSION_TYPE,"DIRECT")</f>
        <v>0</v>
      </c>
      <c r="I564" cm="1">
        <f t="array" aca="1" ref="I564" ca="1">SUMIFS(AMOUNT,APPL_ID,A564,YEAR,C564,DIVERSION_TYPE,"STORAGE")</f>
        <v>0</v>
      </c>
      <c r="J564">
        <f t="shared" ca="1" si="8"/>
        <v>0</v>
      </c>
      <c r="K564" s="17" cm="1">
        <f t="array" aca="1" ref="K564" ca="1">IF(J564&gt;0,COUNTIFS(AnnualTotalDiversion,J564,APPL_ID,"&lt;&gt;"&amp;A564,Owner,G564,YEAR,C564)/12,0)</f>
        <v>0</v>
      </c>
    </row>
    <row r="565" spans="1:11" x14ac:dyDescent="0.25">
      <c r="A565" t="s">
        <v>50</v>
      </c>
      <c r="B565">
        <v>11015</v>
      </c>
      <c r="C565">
        <v>2017</v>
      </c>
      <c r="D565">
        <v>9</v>
      </c>
      <c r="E565">
        <v>0.23569100000000001</v>
      </c>
      <c r="F565" s="15" t="s">
        <v>44</v>
      </c>
      <c r="G565" t="str" cm="1">
        <f t="array" aca="1" ref="G565" ca="1">_xlfn.XLOOKUP(A565,APPLICATION_NUMBER,APPLICATION_PRIMARY_OWNER)</f>
        <v>SONOMA COUNTY MUTUAL WATER COMPANY</v>
      </c>
      <c r="H565" cm="1">
        <f t="array" aca="1" ref="H565" ca="1">SUMIFS(AMOUNT,APPL_ID,A565,YEAR,C565,DIVERSION_TYPE,"DIRECT")</f>
        <v>2.6498029999999999</v>
      </c>
      <c r="I565" cm="1">
        <f t="array" aca="1" ref="I565" ca="1">SUMIFS(AMOUNT,APPL_ID,A565,YEAR,C565,DIVERSION_TYPE,"STORAGE")</f>
        <v>0</v>
      </c>
      <c r="J565">
        <f t="shared" ca="1" si="8"/>
        <v>2.6498029999999999</v>
      </c>
      <c r="K565" s="17" cm="1">
        <f t="array" aca="1" ref="K565" ca="1">IF(J565&gt;0,COUNTIFS(AnnualTotalDiversion,J565,APPL_ID,"&lt;&gt;"&amp;A565,Owner,G565,YEAR,C565)/12,0)</f>
        <v>0</v>
      </c>
    </row>
    <row r="566" spans="1:11" x14ac:dyDescent="0.25">
      <c r="A566" t="s">
        <v>50</v>
      </c>
      <c r="B566">
        <v>11015</v>
      </c>
      <c r="C566">
        <v>2018</v>
      </c>
      <c r="D566">
        <v>12</v>
      </c>
      <c r="E566">
        <v>0</v>
      </c>
      <c r="F566" s="15" t="s">
        <v>45</v>
      </c>
      <c r="G566" t="str" cm="1">
        <f t="array" aca="1" ref="G566" ca="1">_xlfn.XLOOKUP(A566,APPLICATION_NUMBER,APPLICATION_PRIMARY_OWNER)</f>
        <v>SONOMA COUNTY MUTUAL WATER COMPANY</v>
      </c>
      <c r="H566" cm="1">
        <f t="array" aca="1" ref="H566" ca="1">SUMIFS(AMOUNT,APPL_ID,A566,YEAR,C566,DIVERSION_TYPE,"DIRECT")</f>
        <v>0</v>
      </c>
      <c r="I566" cm="1">
        <f t="array" aca="1" ref="I566" ca="1">SUMIFS(AMOUNT,APPL_ID,A566,YEAR,C566,DIVERSION_TYPE,"STORAGE")</f>
        <v>0</v>
      </c>
      <c r="J566">
        <f t="shared" ca="1" si="8"/>
        <v>0</v>
      </c>
      <c r="K566" s="17" cm="1">
        <f t="array" aca="1" ref="K566" ca="1">IF(J566&gt;0,COUNTIFS(AnnualTotalDiversion,J566,APPL_ID,"&lt;&gt;"&amp;A566,Owner,G566,YEAR,C566)/12,0)</f>
        <v>0</v>
      </c>
    </row>
    <row r="567" spans="1:11" x14ac:dyDescent="0.25">
      <c r="A567" t="s">
        <v>50</v>
      </c>
      <c r="B567">
        <v>11015</v>
      </c>
      <c r="C567">
        <v>2018</v>
      </c>
      <c r="D567">
        <v>11</v>
      </c>
      <c r="E567">
        <v>0</v>
      </c>
      <c r="F567" s="15" t="s">
        <v>45</v>
      </c>
      <c r="G567" t="str" cm="1">
        <f t="array" aca="1" ref="G567" ca="1">_xlfn.XLOOKUP(A567,APPLICATION_NUMBER,APPLICATION_PRIMARY_OWNER)</f>
        <v>SONOMA COUNTY MUTUAL WATER COMPANY</v>
      </c>
      <c r="H567" cm="1">
        <f t="array" aca="1" ref="H567" ca="1">SUMIFS(AMOUNT,APPL_ID,A567,YEAR,C567,DIVERSION_TYPE,"DIRECT")</f>
        <v>0</v>
      </c>
      <c r="I567" cm="1">
        <f t="array" aca="1" ref="I567" ca="1">SUMIFS(AMOUNT,APPL_ID,A567,YEAR,C567,DIVERSION_TYPE,"STORAGE")</f>
        <v>0</v>
      </c>
      <c r="J567">
        <f t="shared" ca="1" si="8"/>
        <v>0</v>
      </c>
      <c r="K567" s="17" cm="1">
        <f t="array" aca="1" ref="K567" ca="1">IF(J567&gt;0,COUNTIFS(AnnualTotalDiversion,J567,APPL_ID,"&lt;&gt;"&amp;A567,Owner,G567,YEAR,C567)/12,0)</f>
        <v>0</v>
      </c>
    </row>
    <row r="568" spans="1:11" x14ac:dyDescent="0.25">
      <c r="A568" t="s">
        <v>50</v>
      </c>
      <c r="B568">
        <v>11015</v>
      </c>
      <c r="C568">
        <v>2019</v>
      </c>
      <c r="D568">
        <v>1</v>
      </c>
      <c r="E568">
        <v>0</v>
      </c>
      <c r="F568" s="15" t="s">
        <v>44</v>
      </c>
      <c r="G568" t="str" cm="1">
        <f t="array" aca="1" ref="G568" ca="1">_xlfn.XLOOKUP(A568,APPLICATION_NUMBER,APPLICATION_PRIMARY_OWNER)</f>
        <v>SONOMA COUNTY MUTUAL WATER COMPANY</v>
      </c>
      <c r="H568" cm="1">
        <f t="array" aca="1" ref="H568" ca="1">SUMIFS(AMOUNT,APPL_ID,A568,YEAR,C568,DIVERSION_TYPE,"DIRECT")</f>
        <v>5.0369670000000006</v>
      </c>
      <c r="I568" cm="1">
        <f t="array" aca="1" ref="I568" ca="1">SUMIFS(AMOUNT,APPL_ID,A568,YEAR,C568,DIVERSION_TYPE,"STORAGE")</f>
        <v>0</v>
      </c>
      <c r="J568">
        <f t="shared" ca="1" si="8"/>
        <v>5.0369670000000006</v>
      </c>
      <c r="K568" s="17" cm="1">
        <f t="array" aca="1" ref="K568" ca="1">IF(J568&gt;0,COUNTIFS(AnnualTotalDiversion,J568,APPL_ID,"&lt;&gt;"&amp;A568,Owner,G568,YEAR,C568)/12,0)</f>
        <v>0</v>
      </c>
    </row>
    <row r="569" spans="1:11" x14ac:dyDescent="0.25">
      <c r="A569" t="s">
        <v>50</v>
      </c>
      <c r="B569">
        <v>11015</v>
      </c>
      <c r="C569">
        <v>2017</v>
      </c>
      <c r="D569">
        <v>6</v>
      </c>
      <c r="E569">
        <v>0</v>
      </c>
      <c r="F569" s="15" t="s">
        <v>46</v>
      </c>
      <c r="G569" t="str" cm="1">
        <f t="array" aca="1" ref="G569" ca="1">_xlfn.XLOOKUP(A569,APPLICATION_NUMBER,APPLICATION_PRIMARY_OWNER)</f>
        <v>SONOMA COUNTY MUTUAL WATER COMPANY</v>
      </c>
      <c r="H569" cm="1">
        <f t="array" aca="1" ref="H569" ca="1">SUMIFS(AMOUNT,APPL_ID,A569,YEAR,C569,DIVERSION_TYPE,"DIRECT")</f>
        <v>2.6498029999999999</v>
      </c>
      <c r="I569" cm="1">
        <f t="array" aca="1" ref="I569" ca="1">SUMIFS(AMOUNT,APPL_ID,A569,YEAR,C569,DIVERSION_TYPE,"STORAGE")</f>
        <v>0</v>
      </c>
      <c r="J569">
        <f t="shared" ca="1" si="8"/>
        <v>2.6498029999999999</v>
      </c>
      <c r="K569" s="17" cm="1">
        <f t="array" aca="1" ref="K569" ca="1">IF(J569&gt;0,COUNTIFS(AnnualTotalDiversion,J569,APPL_ID,"&lt;&gt;"&amp;A569,Owner,G569,YEAR,C569)/12,0)</f>
        <v>0</v>
      </c>
    </row>
    <row r="570" spans="1:11" x14ac:dyDescent="0.25">
      <c r="A570" t="s">
        <v>50</v>
      </c>
      <c r="B570">
        <v>11015</v>
      </c>
      <c r="C570">
        <v>2018</v>
      </c>
      <c r="D570">
        <v>4</v>
      </c>
      <c r="E570">
        <v>0</v>
      </c>
      <c r="F570" s="15" t="s">
        <v>45</v>
      </c>
      <c r="G570" t="str" cm="1">
        <f t="array" aca="1" ref="G570" ca="1">_xlfn.XLOOKUP(A570,APPLICATION_NUMBER,APPLICATION_PRIMARY_OWNER)</f>
        <v>SONOMA COUNTY MUTUAL WATER COMPANY</v>
      </c>
      <c r="H570" cm="1">
        <f t="array" aca="1" ref="H570" ca="1">SUMIFS(AMOUNT,APPL_ID,A570,YEAR,C570,DIVERSION_TYPE,"DIRECT")</f>
        <v>0</v>
      </c>
      <c r="I570" cm="1">
        <f t="array" aca="1" ref="I570" ca="1">SUMIFS(AMOUNT,APPL_ID,A570,YEAR,C570,DIVERSION_TYPE,"STORAGE")</f>
        <v>0</v>
      </c>
      <c r="J570">
        <f t="shared" ca="1" si="8"/>
        <v>0</v>
      </c>
      <c r="K570" s="17" cm="1">
        <f t="array" aca="1" ref="K570" ca="1">IF(J570&gt;0,COUNTIFS(AnnualTotalDiversion,J570,APPL_ID,"&lt;&gt;"&amp;A570,Owner,G570,YEAR,C570)/12,0)</f>
        <v>0</v>
      </c>
    </row>
    <row r="571" spans="1:11" x14ac:dyDescent="0.25">
      <c r="A571" t="s">
        <v>50</v>
      </c>
      <c r="B571">
        <v>11015</v>
      </c>
      <c r="C571">
        <v>2019</v>
      </c>
      <c r="D571">
        <v>12</v>
      </c>
      <c r="E571">
        <v>0</v>
      </c>
      <c r="F571" s="15" t="s">
        <v>46</v>
      </c>
      <c r="G571" t="str" cm="1">
        <f t="array" aca="1" ref="G571" ca="1">_xlfn.XLOOKUP(A571,APPLICATION_NUMBER,APPLICATION_PRIMARY_OWNER)</f>
        <v>SONOMA COUNTY MUTUAL WATER COMPANY</v>
      </c>
      <c r="H571" cm="1">
        <f t="array" aca="1" ref="H571" ca="1">SUMIFS(AMOUNT,APPL_ID,A571,YEAR,C571,DIVERSION_TYPE,"DIRECT")</f>
        <v>5.0369670000000006</v>
      </c>
      <c r="I571" cm="1">
        <f t="array" aca="1" ref="I571" ca="1">SUMIFS(AMOUNT,APPL_ID,A571,YEAR,C571,DIVERSION_TYPE,"STORAGE")</f>
        <v>0</v>
      </c>
      <c r="J571">
        <f t="shared" ca="1" si="8"/>
        <v>5.0369670000000006</v>
      </c>
      <c r="K571" s="17" cm="1">
        <f t="array" aca="1" ref="K571" ca="1">IF(J571&gt;0,COUNTIFS(AnnualTotalDiversion,J571,APPL_ID,"&lt;&gt;"&amp;A571,Owner,G571,YEAR,C571)/12,0)</f>
        <v>0</v>
      </c>
    </row>
    <row r="572" spans="1:11" x14ac:dyDescent="0.25">
      <c r="A572" t="s">
        <v>50</v>
      </c>
      <c r="B572">
        <v>11015</v>
      </c>
      <c r="C572">
        <v>2018</v>
      </c>
      <c r="D572">
        <v>3</v>
      </c>
      <c r="E572">
        <v>0</v>
      </c>
      <c r="F572" s="15" t="s">
        <v>45</v>
      </c>
      <c r="G572" t="str" cm="1">
        <f t="array" aca="1" ref="G572" ca="1">_xlfn.XLOOKUP(A572,APPLICATION_NUMBER,APPLICATION_PRIMARY_OWNER)</f>
        <v>SONOMA COUNTY MUTUAL WATER COMPANY</v>
      </c>
      <c r="H572" cm="1">
        <f t="array" aca="1" ref="H572" ca="1">SUMIFS(AMOUNT,APPL_ID,A572,YEAR,C572,DIVERSION_TYPE,"DIRECT")</f>
        <v>0</v>
      </c>
      <c r="I572" cm="1">
        <f t="array" aca="1" ref="I572" ca="1">SUMIFS(AMOUNT,APPL_ID,A572,YEAR,C572,DIVERSION_TYPE,"STORAGE")</f>
        <v>0</v>
      </c>
      <c r="J572">
        <f t="shared" ca="1" si="8"/>
        <v>0</v>
      </c>
      <c r="K572" s="17" cm="1">
        <f t="array" aca="1" ref="K572" ca="1">IF(J572&gt;0,COUNTIFS(AnnualTotalDiversion,J572,APPL_ID,"&lt;&gt;"&amp;A572,Owner,G572,YEAR,C572)/12,0)</f>
        <v>0</v>
      </c>
    </row>
    <row r="573" spans="1:11" x14ac:dyDescent="0.25">
      <c r="A573" t="s">
        <v>50</v>
      </c>
      <c r="B573">
        <v>11015</v>
      </c>
      <c r="C573">
        <v>2019</v>
      </c>
      <c r="D573">
        <v>9</v>
      </c>
      <c r="E573">
        <v>0</v>
      </c>
      <c r="F573" s="15" t="s">
        <v>46</v>
      </c>
      <c r="G573" t="str" cm="1">
        <f t="array" aca="1" ref="G573" ca="1">_xlfn.XLOOKUP(A573,APPLICATION_NUMBER,APPLICATION_PRIMARY_OWNER)</f>
        <v>SONOMA COUNTY MUTUAL WATER COMPANY</v>
      </c>
      <c r="H573" cm="1">
        <f t="array" aca="1" ref="H573" ca="1">SUMIFS(AMOUNT,APPL_ID,A573,YEAR,C573,DIVERSION_TYPE,"DIRECT")</f>
        <v>5.0369670000000006</v>
      </c>
      <c r="I573" cm="1">
        <f t="array" aca="1" ref="I573" ca="1">SUMIFS(AMOUNT,APPL_ID,A573,YEAR,C573,DIVERSION_TYPE,"STORAGE")</f>
        <v>0</v>
      </c>
      <c r="J573">
        <f t="shared" ca="1" si="8"/>
        <v>5.0369670000000006</v>
      </c>
      <c r="K573" s="17" cm="1">
        <f t="array" aca="1" ref="K573" ca="1">IF(J573&gt;0,COUNTIFS(AnnualTotalDiversion,J573,APPL_ID,"&lt;&gt;"&amp;A573,Owner,G573,YEAR,C573)/12,0)</f>
        <v>0</v>
      </c>
    </row>
    <row r="574" spans="1:11" x14ac:dyDescent="0.25">
      <c r="A574" t="s">
        <v>50</v>
      </c>
      <c r="B574">
        <v>11015</v>
      </c>
      <c r="C574">
        <v>2018</v>
      </c>
      <c r="D574">
        <v>11</v>
      </c>
      <c r="E574">
        <v>0</v>
      </c>
      <c r="F574" s="15" t="s">
        <v>46</v>
      </c>
      <c r="G574" t="str" cm="1">
        <f t="array" aca="1" ref="G574" ca="1">_xlfn.XLOOKUP(A574,APPLICATION_NUMBER,APPLICATION_PRIMARY_OWNER)</f>
        <v>SONOMA COUNTY MUTUAL WATER COMPANY</v>
      </c>
      <c r="H574" cm="1">
        <f t="array" aca="1" ref="H574" ca="1">SUMIFS(AMOUNT,APPL_ID,A574,YEAR,C574,DIVERSION_TYPE,"DIRECT")</f>
        <v>0</v>
      </c>
      <c r="I574" cm="1">
        <f t="array" aca="1" ref="I574" ca="1">SUMIFS(AMOUNT,APPL_ID,A574,YEAR,C574,DIVERSION_TYPE,"STORAGE")</f>
        <v>0</v>
      </c>
      <c r="J574">
        <f t="shared" ca="1" si="8"/>
        <v>0</v>
      </c>
      <c r="K574" s="17" cm="1">
        <f t="array" aca="1" ref="K574" ca="1">IF(J574&gt;0,COUNTIFS(AnnualTotalDiversion,J574,APPL_ID,"&lt;&gt;"&amp;A574,Owner,G574,YEAR,C574)/12,0)</f>
        <v>0</v>
      </c>
    </row>
    <row r="575" spans="1:11" x14ac:dyDescent="0.25">
      <c r="A575" t="s">
        <v>50</v>
      </c>
      <c r="B575">
        <v>11015</v>
      </c>
      <c r="C575">
        <v>2018</v>
      </c>
      <c r="D575">
        <v>12</v>
      </c>
      <c r="E575">
        <v>0.334509</v>
      </c>
      <c r="F575" s="15" t="s">
        <v>44</v>
      </c>
      <c r="G575" t="str" cm="1">
        <f t="array" aca="1" ref="G575" ca="1">_xlfn.XLOOKUP(A575,APPLICATION_NUMBER,APPLICATION_PRIMARY_OWNER)</f>
        <v>SONOMA COUNTY MUTUAL WATER COMPANY</v>
      </c>
      <c r="H575" cm="1">
        <f t="array" aca="1" ref="H575" ca="1">SUMIFS(AMOUNT,APPL_ID,A575,YEAR,C575,DIVERSION_TYPE,"DIRECT")</f>
        <v>0</v>
      </c>
      <c r="I575" cm="1">
        <f t="array" aca="1" ref="I575" ca="1">SUMIFS(AMOUNT,APPL_ID,A575,YEAR,C575,DIVERSION_TYPE,"STORAGE")</f>
        <v>0</v>
      </c>
      <c r="J575">
        <f t="shared" ca="1" si="8"/>
        <v>0</v>
      </c>
      <c r="K575" s="17" cm="1">
        <f t="array" aca="1" ref="K575" ca="1">IF(J575&gt;0,COUNTIFS(AnnualTotalDiversion,J575,APPL_ID,"&lt;&gt;"&amp;A575,Owner,G575,YEAR,C575)/12,0)</f>
        <v>0</v>
      </c>
    </row>
    <row r="576" spans="1:11" x14ac:dyDescent="0.25">
      <c r="A576" t="s">
        <v>50</v>
      </c>
      <c r="B576">
        <v>11015</v>
      </c>
      <c r="C576">
        <v>2020</v>
      </c>
      <c r="D576">
        <v>11</v>
      </c>
      <c r="E576">
        <v>0.14055500000000001</v>
      </c>
      <c r="F576" s="15" t="s">
        <v>45</v>
      </c>
      <c r="G576" t="str" cm="1">
        <f t="array" aca="1" ref="G576" ca="1">_xlfn.XLOOKUP(A576,APPLICATION_NUMBER,APPLICATION_PRIMARY_OWNER)</f>
        <v>SONOMA COUNTY MUTUAL WATER COMPANY</v>
      </c>
      <c r="H576" cm="1">
        <f t="array" aca="1" ref="H576" ca="1">SUMIFS(AMOUNT,APPL_ID,A576,YEAR,C576,DIVERSION_TYPE,"DIRECT")</f>
        <v>3.6749319999999996</v>
      </c>
      <c r="I576" cm="1">
        <f t="array" aca="1" ref="I576" ca="1">SUMIFS(AMOUNT,APPL_ID,A576,YEAR,C576,DIVERSION_TYPE,"STORAGE")</f>
        <v>0</v>
      </c>
      <c r="J576">
        <f t="shared" ca="1" si="8"/>
        <v>3.6749319999999996</v>
      </c>
      <c r="K576" s="17" cm="1">
        <f t="array" aca="1" ref="K576" ca="1">IF(J576&gt;0,COUNTIFS(AnnualTotalDiversion,J576,APPL_ID,"&lt;&gt;"&amp;A576,Owner,G576,YEAR,C576)/12,0)</f>
        <v>0</v>
      </c>
    </row>
    <row r="577" spans="1:11" x14ac:dyDescent="0.25">
      <c r="A577" t="s">
        <v>50</v>
      </c>
      <c r="B577">
        <v>11015</v>
      </c>
      <c r="C577">
        <v>2018</v>
      </c>
      <c r="D577">
        <v>7</v>
      </c>
      <c r="E577">
        <v>0</v>
      </c>
      <c r="F577" s="15" t="s">
        <v>45</v>
      </c>
      <c r="G577" t="str" cm="1">
        <f t="array" aca="1" ref="G577" ca="1">_xlfn.XLOOKUP(A577,APPLICATION_NUMBER,APPLICATION_PRIMARY_OWNER)</f>
        <v>SONOMA COUNTY MUTUAL WATER COMPANY</v>
      </c>
      <c r="H577" cm="1">
        <f t="array" aca="1" ref="H577" ca="1">SUMIFS(AMOUNT,APPL_ID,A577,YEAR,C577,DIVERSION_TYPE,"DIRECT")</f>
        <v>0</v>
      </c>
      <c r="I577" cm="1">
        <f t="array" aca="1" ref="I577" ca="1">SUMIFS(AMOUNT,APPL_ID,A577,YEAR,C577,DIVERSION_TYPE,"STORAGE")</f>
        <v>0</v>
      </c>
      <c r="J577">
        <f t="shared" ca="1" si="8"/>
        <v>0</v>
      </c>
      <c r="K577" s="17" cm="1">
        <f t="array" aca="1" ref="K577" ca="1">IF(J577&gt;0,COUNTIFS(AnnualTotalDiversion,J577,APPL_ID,"&lt;&gt;"&amp;A577,Owner,G577,YEAR,C577)/12,0)</f>
        <v>0</v>
      </c>
    </row>
    <row r="578" spans="1:11" x14ac:dyDescent="0.25">
      <c r="A578" t="s">
        <v>50</v>
      </c>
      <c r="B578">
        <v>11015</v>
      </c>
      <c r="C578">
        <v>2017</v>
      </c>
      <c r="D578">
        <v>2</v>
      </c>
      <c r="E578">
        <v>0</v>
      </c>
      <c r="F578" s="15" t="s">
        <v>46</v>
      </c>
      <c r="G578" t="str" cm="1">
        <f t="array" aca="1" ref="G578" ca="1">_xlfn.XLOOKUP(A578,APPLICATION_NUMBER,APPLICATION_PRIMARY_OWNER)</f>
        <v>SONOMA COUNTY MUTUAL WATER COMPANY</v>
      </c>
      <c r="H578" cm="1">
        <f t="array" aca="1" ref="H578" ca="1">SUMIFS(AMOUNT,APPL_ID,A578,YEAR,C578,DIVERSION_TYPE,"DIRECT")</f>
        <v>2.6498029999999999</v>
      </c>
      <c r="I578" cm="1">
        <f t="array" aca="1" ref="I578" ca="1">SUMIFS(AMOUNT,APPL_ID,A578,YEAR,C578,DIVERSION_TYPE,"STORAGE")</f>
        <v>0</v>
      </c>
      <c r="J578">
        <f t="shared" ca="1" si="8"/>
        <v>2.6498029999999999</v>
      </c>
      <c r="K578" s="17" cm="1">
        <f t="array" aca="1" ref="K578" ca="1">IF(J578&gt;0,COUNTIFS(AnnualTotalDiversion,J578,APPL_ID,"&lt;&gt;"&amp;A578,Owner,G578,YEAR,C578)/12,0)</f>
        <v>0</v>
      </c>
    </row>
    <row r="579" spans="1:11" x14ac:dyDescent="0.25">
      <c r="A579" t="s">
        <v>50</v>
      </c>
      <c r="B579">
        <v>11015</v>
      </c>
      <c r="C579">
        <v>2018</v>
      </c>
      <c r="D579">
        <v>4</v>
      </c>
      <c r="E579">
        <v>0</v>
      </c>
      <c r="F579" s="15" t="s">
        <v>46</v>
      </c>
      <c r="G579" t="str" cm="1">
        <f t="array" aca="1" ref="G579" ca="1">_xlfn.XLOOKUP(A579,APPLICATION_NUMBER,APPLICATION_PRIMARY_OWNER)</f>
        <v>SONOMA COUNTY MUTUAL WATER COMPANY</v>
      </c>
      <c r="H579" cm="1">
        <f t="array" aca="1" ref="H579" ca="1">SUMIFS(AMOUNT,APPL_ID,A579,YEAR,C579,DIVERSION_TYPE,"DIRECT")</f>
        <v>0</v>
      </c>
      <c r="I579" cm="1">
        <f t="array" aca="1" ref="I579" ca="1">SUMIFS(AMOUNT,APPL_ID,A579,YEAR,C579,DIVERSION_TYPE,"STORAGE")</f>
        <v>0</v>
      </c>
      <c r="J579">
        <f t="shared" ca="1" si="8"/>
        <v>0</v>
      </c>
      <c r="K579" s="17" cm="1">
        <f t="array" aca="1" ref="K579" ca="1">IF(J579&gt;0,COUNTIFS(AnnualTotalDiversion,J579,APPL_ID,"&lt;&gt;"&amp;A579,Owner,G579,YEAR,C579)/12,0)</f>
        <v>0</v>
      </c>
    </row>
    <row r="580" spans="1:11" x14ac:dyDescent="0.25">
      <c r="A580" t="s">
        <v>50</v>
      </c>
      <c r="B580">
        <v>11015</v>
      </c>
      <c r="C580">
        <v>2019</v>
      </c>
      <c r="D580">
        <v>9</v>
      </c>
      <c r="E580">
        <v>0</v>
      </c>
      <c r="F580" s="15" t="s">
        <v>44</v>
      </c>
      <c r="G580" t="str" cm="1">
        <f t="array" aca="1" ref="G580" ca="1">_xlfn.XLOOKUP(A580,APPLICATION_NUMBER,APPLICATION_PRIMARY_OWNER)</f>
        <v>SONOMA COUNTY MUTUAL WATER COMPANY</v>
      </c>
      <c r="H580" cm="1">
        <f t="array" aca="1" ref="H580" ca="1">SUMIFS(AMOUNT,APPL_ID,A580,YEAR,C580,DIVERSION_TYPE,"DIRECT")</f>
        <v>5.0369670000000006</v>
      </c>
      <c r="I580" cm="1">
        <f t="array" aca="1" ref="I580" ca="1">SUMIFS(AMOUNT,APPL_ID,A580,YEAR,C580,DIVERSION_TYPE,"STORAGE")</f>
        <v>0</v>
      </c>
      <c r="J580">
        <f t="shared" ca="1" si="8"/>
        <v>5.0369670000000006</v>
      </c>
      <c r="K580" s="17" cm="1">
        <f t="array" aca="1" ref="K580" ca="1">IF(J580&gt;0,COUNTIFS(AnnualTotalDiversion,J580,APPL_ID,"&lt;&gt;"&amp;A580,Owner,G580,YEAR,C580)/12,0)</f>
        <v>0</v>
      </c>
    </row>
    <row r="581" spans="1:11" x14ac:dyDescent="0.25">
      <c r="A581" t="s">
        <v>50</v>
      </c>
      <c r="B581">
        <v>11015</v>
      </c>
      <c r="C581">
        <v>2019</v>
      </c>
      <c r="D581">
        <v>6</v>
      </c>
      <c r="E581">
        <v>0</v>
      </c>
      <c r="F581" s="15" t="s">
        <v>46</v>
      </c>
      <c r="G581" t="str" cm="1">
        <f t="array" aca="1" ref="G581" ca="1">_xlfn.XLOOKUP(A581,APPLICATION_NUMBER,APPLICATION_PRIMARY_OWNER)</f>
        <v>SONOMA COUNTY MUTUAL WATER COMPANY</v>
      </c>
      <c r="H581" cm="1">
        <f t="array" aca="1" ref="H581" ca="1">SUMIFS(AMOUNT,APPL_ID,A581,YEAR,C581,DIVERSION_TYPE,"DIRECT")</f>
        <v>5.0369670000000006</v>
      </c>
      <c r="I581" cm="1">
        <f t="array" aca="1" ref="I581" ca="1">SUMIFS(AMOUNT,APPL_ID,A581,YEAR,C581,DIVERSION_TYPE,"STORAGE")</f>
        <v>0</v>
      </c>
      <c r="J581">
        <f t="shared" ref="J581:J644" ca="1" si="9">SUM(H581:I581)</f>
        <v>5.0369670000000006</v>
      </c>
      <c r="K581" s="17" cm="1">
        <f t="array" aca="1" ref="K581" ca="1">IF(J581&gt;0,COUNTIFS(AnnualTotalDiversion,J581,APPL_ID,"&lt;&gt;"&amp;A581,Owner,G581,YEAR,C581)/12,0)</f>
        <v>0</v>
      </c>
    </row>
    <row r="582" spans="1:11" x14ac:dyDescent="0.25">
      <c r="A582" t="s">
        <v>50</v>
      </c>
      <c r="B582">
        <v>11015</v>
      </c>
      <c r="C582">
        <v>2017</v>
      </c>
      <c r="D582">
        <v>5</v>
      </c>
      <c r="E582">
        <v>0.22153100000000001</v>
      </c>
      <c r="F582" s="15" t="s">
        <v>44</v>
      </c>
      <c r="G582" t="str" cm="1">
        <f t="array" aca="1" ref="G582" ca="1">_xlfn.XLOOKUP(A582,APPLICATION_NUMBER,APPLICATION_PRIMARY_OWNER)</f>
        <v>SONOMA COUNTY MUTUAL WATER COMPANY</v>
      </c>
      <c r="H582" cm="1">
        <f t="array" aca="1" ref="H582" ca="1">SUMIFS(AMOUNT,APPL_ID,A582,YEAR,C582,DIVERSION_TYPE,"DIRECT")</f>
        <v>2.6498029999999999</v>
      </c>
      <c r="I582" cm="1">
        <f t="array" aca="1" ref="I582" ca="1">SUMIFS(AMOUNT,APPL_ID,A582,YEAR,C582,DIVERSION_TYPE,"STORAGE")</f>
        <v>0</v>
      </c>
      <c r="J582">
        <f t="shared" ca="1" si="9"/>
        <v>2.6498029999999999</v>
      </c>
      <c r="K582" s="17" cm="1">
        <f t="array" aca="1" ref="K582" ca="1">IF(J582&gt;0,COUNTIFS(AnnualTotalDiversion,J582,APPL_ID,"&lt;&gt;"&amp;A582,Owner,G582,YEAR,C582)/12,0)</f>
        <v>0</v>
      </c>
    </row>
    <row r="583" spans="1:11" x14ac:dyDescent="0.25">
      <c r="A583" t="s">
        <v>50</v>
      </c>
      <c r="B583">
        <v>11015</v>
      </c>
      <c r="C583">
        <v>2020</v>
      </c>
      <c r="D583">
        <v>10</v>
      </c>
      <c r="E583">
        <v>0.148227</v>
      </c>
      <c r="F583" s="15" t="s">
        <v>45</v>
      </c>
      <c r="G583" t="str" cm="1">
        <f t="array" aca="1" ref="G583" ca="1">_xlfn.XLOOKUP(A583,APPLICATION_NUMBER,APPLICATION_PRIMARY_OWNER)</f>
        <v>SONOMA COUNTY MUTUAL WATER COMPANY</v>
      </c>
      <c r="H583" cm="1">
        <f t="array" aca="1" ref="H583" ca="1">SUMIFS(AMOUNT,APPL_ID,A583,YEAR,C583,DIVERSION_TYPE,"DIRECT")</f>
        <v>3.6749319999999996</v>
      </c>
      <c r="I583" cm="1">
        <f t="array" aca="1" ref="I583" ca="1">SUMIFS(AMOUNT,APPL_ID,A583,YEAR,C583,DIVERSION_TYPE,"STORAGE")</f>
        <v>0</v>
      </c>
      <c r="J583">
        <f t="shared" ca="1" si="9"/>
        <v>3.6749319999999996</v>
      </c>
      <c r="K583" s="17" cm="1">
        <f t="array" aca="1" ref="K583" ca="1">IF(J583&gt;0,COUNTIFS(AnnualTotalDiversion,J583,APPL_ID,"&lt;&gt;"&amp;A583,Owner,G583,YEAR,C583)/12,0)</f>
        <v>0</v>
      </c>
    </row>
    <row r="584" spans="1:11" x14ac:dyDescent="0.25">
      <c r="A584" t="s">
        <v>50</v>
      </c>
      <c r="B584">
        <v>11015</v>
      </c>
      <c r="C584">
        <v>2019</v>
      </c>
      <c r="D584">
        <v>7</v>
      </c>
      <c r="E584">
        <v>0</v>
      </c>
      <c r="F584" s="15" t="s">
        <v>46</v>
      </c>
      <c r="G584" t="str" cm="1">
        <f t="array" aca="1" ref="G584" ca="1">_xlfn.XLOOKUP(A584,APPLICATION_NUMBER,APPLICATION_PRIMARY_OWNER)</f>
        <v>SONOMA COUNTY MUTUAL WATER COMPANY</v>
      </c>
      <c r="H584" cm="1">
        <f t="array" aca="1" ref="H584" ca="1">SUMIFS(AMOUNT,APPL_ID,A584,YEAR,C584,DIVERSION_TYPE,"DIRECT")</f>
        <v>5.0369670000000006</v>
      </c>
      <c r="I584" cm="1">
        <f t="array" aca="1" ref="I584" ca="1">SUMIFS(AMOUNT,APPL_ID,A584,YEAR,C584,DIVERSION_TYPE,"STORAGE")</f>
        <v>0</v>
      </c>
      <c r="J584">
        <f t="shared" ca="1" si="9"/>
        <v>5.0369670000000006</v>
      </c>
      <c r="K584" s="17" cm="1">
        <f t="array" aca="1" ref="K584" ca="1">IF(J584&gt;0,COUNTIFS(AnnualTotalDiversion,J584,APPL_ID,"&lt;&gt;"&amp;A584,Owner,G584,YEAR,C584)/12,0)</f>
        <v>0</v>
      </c>
    </row>
    <row r="585" spans="1:11" x14ac:dyDescent="0.25">
      <c r="A585" t="s">
        <v>50</v>
      </c>
      <c r="B585">
        <v>11015</v>
      </c>
      <c r="C585">
        <v>2019</v>
      </c>
      <c r="D585">
        <v>7</v>
      </c>
      <c r="E585">
        <v>0.43701000000000001</v>
      </c>
      <c r="F585" s="15" t="s">
        <v>45</v>
      </c>
      <c r="G585" t="str" cm="1">
        <f t="array" aca="1" ref="G585" ca="1">_xlfn.XLOOKUP(A585,APPLICATION_NUMBER,APPLICATION_PRIMARY_OWNER)</f>
        <v>SONOMA COUNTY MUTUAL WATER COMPANY</v>
      </c>
      <c r="H585" cm="1">
        <f t="array" aca="1" ref="H585" ca="1">SUMIFS(AMOUNT,APPL_ID,A585,YEAR,C585,DIVERSION_TYPE,"DIRECT")</f>
        <v>5.0369670000000006</v>
      </c>
      <c r="I585" cm="1">
        <f t="array" aca="1" ref="I585" ca="1">SUMIFS(AMOUNT,APPL_ID,A585,YEAR,C585,DIVERSION_TYPE,"STORAGE")</f>
        <v>0</v>
      </c>
      <c r="J585">
        <f t="shared" ca="1" si="9"/>
        <v>5.0369670000000006</v>
      </c>
      <c r="K585" s="17" cm="1">
        <f t="array" aca="1" ref="K585" ca="1">IF(J585&gt;0,COUNTIFS(AnnualTotalDiversion,J585,APPL_ID,"&lt;&gt;"&amp;A585,Owner,G585,YEAR,C585)/12,0)</f>
        <v>0</v>
      </c>
    </row>
    <row r="586" spans="1:11" x14ac:dyDescent="0.25">
      <c r="A586" t="s">
        <v>50</v>
      </c>
      <c r="B586">
        <v>11015</v>
      </c>
      <c r="C586">
        <v>2019</v>
      </c>
      <c r="D586">
        <v>6</v>
      </c>
      <c r="E586">
        <v>0.40754800000000002</v>
      </c>
      <c r="F586" s="15" t="s">
        <v>45</v>
      </c>
      <c r="G586" t="str" cm="1">
        <f t="array" aca="1" ref="G586" ca="1">_xlfn.XLOOKUP(A586,APPLICATION_NUMBER,APPLICATION_PRIMARY_OWNER)</f>
        <v>SONOMA COUNTY MUTUAL WATER COMPANY</v>
      </c>
      <c r="H586" cm="1">
        <f t="array" aca="1" ref="H586" ca="1">SUMIFS(AMOUNT,APPL_ID,A586,YEAR,C586,DIVERSION_TYPE,"DIRECT")</f>
        <v>5.0369670000000006</v>
      </c>
      <c r="I586" cm="1">
        <f t="array" aca="1" ref="I586" ca="1">SUMIFS(AMOUNT,APPL_ID,A586,YEAR,C586,DIVERSION_TYPE,"STORAGE")</f>
        <v>0</v>
      </c>
      <c r="J586">
        <f t="shared" ca="1" si="9"/>
        <v>5.0369670000000006</v>
      </c>
      <c r="K586" s="17" cm="1">
        <f t="array" aca="1" ref="K586" ca="1">IF(J586&gt;0,COUNTIFS(AnnualTotalDiversion,J586,APPL_ID,"&lt;&gt;"&amp;A586,Owner,G586,YEAR,C586)/12,0)</f>
        <v>0</v>
      </c>
    </row>
    <row r="587" spans="1:11" x14ac:dyDescent="0.25">
      <c r="A587" t="s">
        <v>50</v>
      </c>
      <c r="B587">
        <v>11015</v>
      </c>
      <c r="C587">
        <v>2017</v>
      </c>
      <c r="D587">
        <v>5</v>
      </c>
      <c r="E587">
        <v>0.22153100000000001</v>
      </c>
      <c r="F587" s="15" t="s">
        <v>45</v>
      </c>
      <c r="G587" t="str" cm="1">
        <f t="array" aca="1" ref="G587" ca="1">_xlfn.XLOOKUP(A587,APPLICATION_NUMBER,APPLICATION_PRIMARY_OWNER)</f>
        <v>SONOMA COUNTY MUTUAL WATER COMPANY</v>
      </c>
      <c r="H587" cm="1">
        <f t="array" aca="1" ref="H587" ca="1">SUMIFS(AMOUNT,APPL_ID,A587,YEAR,C587,DIVERSION_TYPE,"DIRECT")</f>
        <v>2.6498029999999999</v>
      </c>
      <c r="I587" cm="1">
        <f t="array" aca="1" ref="I587" ca="1">SUMIFS(AMOUNT,APPL_ID,A587,YEAR,C587,DIVERSION_TYPE,"STORAGE")</f>
        <v>0</v>
      </c>
      <c r="J587">
        <f t="shared" ca="1" si="9"/>
        <v>2.6498029999999999</v>
      </c>
      <c r="K587" s="17" cm="1">
        <f t="array" aca="1" ref="K587" ca="1">IF(J587&gt;0,COUNTIFS(AnnualTotalDiversion,J587,APPL_ID,"&lt;&gt;"&amp;A587,Owner,G587,YEAR,C587)/12,0)</f>
        <v>0</v>
      </c>
    </row>
    <row r="588" spans="1:11" x14ac:dyDescent="0.25">
      <c r="A588" t="s">
        <v>50</v>
      </c>
      <c r="B588">
        <v>11015</v>
      </c>
      <c r="C588">
        <v>2017</v>
      </c>
      <c r="D588">
        <v>7</v>
      </c>
      <c r="E588">
        <v>0.239425</v>
      </c>
      <c r="F588" s="15" t="s">
        <v>45</v>
      </c>
      <c r="G588" t="str" cm="1">
        <f t="array" aca="1" ref="G588" ca="1">_xlfn.XLOOKUP(A588,APPLICATION_NUMBER,APPLICATION_PRIMARY_OWNER)</f>
        <v>SONOMA COUNTY MUTUAL WATER COMPANY</v>
      </c>
      <c r="H588" cm="1">
        <f t="array" aca="1" ref="H588" ca="1">SUMIFS(AMOUNT,APPL_ID,A588,YEAR,C588,DIVERSION_TYPE,"DIRECT")</f>
        <v>2.6498029999999999</v>
      </c>
      <c r="I588" cm="1">
        <f t="array" aca="1" ref="I588" ca="1">SUMIFS(AMOUNT,APPL_ID,A588,YEAR,C588,DIVERSION_TYPE,"STORAGE")</f>
        <v>0</v>
      </c>
      <c r="J588">
        <f t="shared" ca="1" si="9"/>
        <v>2.6498029999999999</v>
      </c>
      <c r="K588" s="17" cm="1">
        <f t="array" aca="1" ref="K588" ca="1">IF(J588&gt;0,COUNTIFS(AnnualTotalDiversion,J588,APPL_ID,"&lt;&gt;"&amp;A588,Owner,G588,YEAR,C588)/12,0)</f>
        <v>0</v>
      </c>
    </row>
    <row r="589" spans="1:11" x14ac:dyDescent="0.25">
      <c r="A589" t="s">
        <v>50</v>
      </c>
      <c r="B589">
        <v>11015</v>
      </c>
      <c r="C589">
        <v>2020</v>
      </c>
      <c r="D589">
        <v>8</v>
      </c>
      <c r="E589">
        <v>0.14638599999999999</v>
      </c>
      <c r="F589" s="15" t="s">
        <v>45</v>
      </c>
      <c r="G589" t="str" cm="1">
        <f t="array" aca="1" ref="G589" ca="1">_xlfn.XLOOKUP(A589,APPLICATION_NUMBER,APPLICATION_PRIMARY_OWNER)</f>
        <v>SONOMA COUNTY MUTUAL WATER COMPANY</v>
      </c>
      <c r="H589" cm="1">
        <f t="array" aca="1" ref="H589" ca="1">SUMIFS(AMOUNT,APPL_ID,A589,YEAR,C589,DIVERSION_TYPE,"DIRECT")</f>
        <v>3.6749319999999996</v>
      </c>
      <c r="I589" cm="1">
        <f t="array" aca="1" ref="I589" ca="1">SUMIFS(AMOUNT,APPL_ID,A589,YEAR,C589,DIVERSION_TYPE,"STORAGE")</f>
        <v>0</v>
      </c>
      <c r="J589">
        <f t="shared" ca="1" si="9"/>
        <v>3.6749319999999996</v>
      </c>
      <c r="K589" s="17" cm="1">
        <f t="array" aca="1" ref="K589" ca="1">IF(J589&gt;0,COUNTIFS(AnnualTotalDiversion,J589,APPL_ID,"&lt;&gt;"&amp;A589,Owner,G589,YEAR,C589)/12,0)</f>
        <v>0</v>
      </c>
    </row>
    <row r="590" spans="1:11" x14ac:dyDescent="0.25">
      <c r="A590" t="s">
        <v>50</v>
      </c>
      <c r="B590">
        <v>11015</v>
      </c>
      <c r="C590">
        <v>2017</v>
      </c>
      <c r="D590">
        <v>3</v>
      </c>
      <c r="E590">
        <v>0.24191699999999999</v>
      </c>
      <c r="F590" s="15" t="s">
        <v>44</v>
      </c>
      <c r="G590" t="str" cm="1">
        <f t="array" aca="1" ref="G590" ca="1">_xlfn.XLOOKUP(A590,APPLICATION_NUMBER,APPLICATION_PRIMARY_OWNER)</f>
        <v>SONOMA COUNTY MUTUAL WATER COMPANY</v>
      </c>
      <c r="H590" cm="1">
        <f t="array" aca="1" ref="H590" ca="1">SUMIFS(AMOUNT,APPL_ID,A590,YEAR,C590,DIVERSION_TYPE,"DIRECT")</f>
        <v>2.6498029999999999</v>
      </c>
      <c r="I590" cm="1">
        <f t="array" aca="1" ref="I590" ca="1">SUMIFS(AMOUNT,APPL_ID,A590,YEAR,C590,DIVERSION_TYPE,"STORAGE")</f>
        <v>0</v>
      </c>
      <c r="J590">
        <f t="shared" ca="1" si="9"/>
        <v>2.6498029999999999</v>
      </c>
      <c r="K590" s="17" cm="1">
        <f t="array" aca="1" ref="K590" ca="1">IF(J590&gt;0,COUNTIFS(AnnualTotalDiversion,J590,APPL_ID,"&lt;&gt;"&amp;A590,Owner,G590,YEAR,C590)/12,0)</f>
        <v>0</v>
      </c>
    </row>
    <row r="591" spans="1:11" x14ac:dyDescent="0.25">
      <c r="A591" t="s">
        <v>50</v>
      </c>
      <c r="B591">
        <v>11015</v>
      </c>
      <c r="C591">
        <v>2017</v>
      </c>
      <c r="D591">
        <v>3</v>
      </c>
      <c r="E591">
        <v>0</v>
      </c>
      <c r="F591" s="15" t="s">
        <v>46</v>
      </c>
      <c r="G591" t="str" cm="1">
        <f t="array" aca="1" ref="G591" ca="1">_xlfn.XLOOKUP(A591,APPLICATION_NUMBER,APPLICATION_PRIMARY_OWNER)</f>
        <v>SONOMA COUNTY MUTUAL WATER COMPANY</v>
      </c>
      <c r="H591" cm="1">
        <f t="array" aca="1" ref="H591" ca="1">SUMIFS(AMOUNT,APPL_ID,A591,YEAR,C591,DIVERSION_TYPE,"DIRECT")</f>
        <v>2.6498029999999999</v>
      </c>
      <c r="I591" cm="1">
        <f t="array" aca="1" ref="I591" ca="1">SUMIFS(AMOUNT,APPL_ID,A591,YEAR,C591,DIVERSION_TYPE,"STORAGE")</f>
        <v>0</v>
      </c>
      <c r="J591">
        <f t="shared" ca="1" si="9"/>
        <v>2.6498029999999999</v>
      </c>
      <c r="K591" s="17" cm="1">
        <f t="array" aca="1" ref="K591" ca="1">IF(J591&gt;0,COUNTIFS(AnnualTotalDiversion,J591,APPL_ID,"&lt;&gt;"&amp;A591,Owner,G591,YEAR,C591)/12,0)</f>
        <v>0</v>
      </c>
    </row>
    <row r="592" spans="1:11" x14ac:dyDescent="0.25">
      <c r="A592" t="s">
        <v>50</v>
      </c>
      <c r="B592">
        <v>11015</v>
      </c>
      <c r="C592">
        <v>2019</v>
      </c>
      <c r="D592">
        <v>8</v>
      </c>
      <c r="E592">
        <v>0</v>
      </c>
      <c r="F592" s="15" t="s">
        <v>46</v>
      </c>
      <c r="G592" t="str" cm="1">
        <f t="array" aca="1" ref="G592" ca="1">_xlfn.XLOOKUP(A592,APPLICATION_NUMBER,APPLICATION_PRIMARY_OWNER)</f>
        <v>SONOMA COUNTY MUTUAL WATER COMPANY</v>
      </c>
      <c r="H592" cm="1">
        <f t="array" aca="1" ref="H592" ca="1">SUMIFS(AMOUNT,APPL_ID,A592,YEAR,C592,DIVERSION_TYPE,"DIRECT")</f>
        <v>5.0369670000000006</v>
      </c>
      <c r="I592" cm="1">
        <f t="array" aca="1" ref="I592" ca="1">SUMIFS(AMOUNT,APPL_ID,A592,YEAR,C592,DIVERSION_TYPE,"STORAGE")</f>
        <v>0</v>
      </c>
      <c r="J592">
        <f t="shared" ca="1" si="9"/>
        <v>5.0369670000000006</v>
      </c>
      <c r="K592" s="17" cm="1">
        <f t="array" aca="1" ref="K592" ca="1">IF(J592&gt;0,COUNTIFS(AnnualTotalDiversion,J592,APPL_ID,"&lt;&gt;"&amp;A592,Owner,G592,YEAR,C592)/12,0)</f>
        <v>0</v>
      </c>
    </row>
    <row r="593" spans="1:11" x14ac:dyDescent="0.25">
      <c r="A593" t="s">
        <v>50</v>
      </c>
      <c r="B593">
        <v>11015</v>
      </c>
      <c r="C593">
        <v>2019</v>
      </c>
      <c r="D593">
        <v>8</v>
      </c>
      <c r="E593">
        <v>0.44529600000000003</v>
      </c>
      <c r="F593" s="15" t="s">
        <v>45</v>
      </c>
      <c r="G593" t="str" cm="1">
        <f t="array" aca="1" ref="G593" ca="1">_xlfn.XLOOKUP(A593,APPLICATION_NUMBER,APPLICATION_PRIMARY_OWNER)</f>
        <v>SONOMA COUNTY MUTUAL WATER COMPANY</v>
      </c>
      <c r="H593" cm="1">
        <f t="array" aca="1" ref="H593" ca="1">SUMIFS(AMOUNT,APPL_ID,A593,YEAR,C593,DIVERSION_TYPE,"DIRECT")</f>
        <v>5.0369670000000006</v>
      </c>
      <c r="I593" cm="1">
        <f t="array" aca="1" ref="I593" ca="1">SUMIFS(AMOUNT,APPL_ID,A593,YEAR,C593,DIVERSION_TYPE,"STORAGE")</f>
        <v>0</v>
      </c>
      <c r="J593">
        <f t="shared" ca="1" si="9"/>
        <v>5.0369670000000006</v>
      </c>
      <c r="K593" s="17" cm="1">
        <f t="array" aca="1" ref="K593" ca="1">IF(J593&gt;0,COUNTIFS(AnnualTotalDiversion,J593,APPL_ID,"&lt;&gt;"&amp;A593,Owner,G593,YEAR,C593)/12,0)</f>
        <v>0</v>
      </c>
    </row>
    <row r="594" spans="1:11" x14ac:dyDescent="0.25">
      <c r="A594" t="s">
        <v>50</v>
      </c>
      <c r="B594">
        <v>11015</v>
      </c>
      <c r="C594">
        <v>2019</v>
      </c>
      <c r="D594">
        <v>10</v>
      </c>
      <c r="E594">
        <v>0.27926899999999999</v>
      </c>
      <c r="F594" s="15" t="s">
        <v>45</v>
      </c>
      <c r="G594" t="str" cm="1">
        <f t="array" aca="1" ref="G594" ca="1">_xlfn.XLOOKUP(A594,APPLICATION_NUMBER,APPLICATION_PRIMARY_OWNER)</f>
        <v>SONOMA COUNTY MUTUAL WATER COMPANY</v>
      </c>
      <c r="H594" cm="1">
        <f t="array" aca="1" ref="H594" ca="1">SUMIFS(AMOUNT,APPL_ID,A594,YEAR,C594,DIVERSION_TYPE,"DIRECT")</f>
        <v>5.0369670000000006</v>
      </c>
      <c r="I594" cm="1">
        <f t="array" aca="1" ref="I594" ca="1">SUMIFS(AMOUNT,APPL_ID,A594,YEAR,C594,DIVERSION_TYPE,"STORAGE")</f>
        <v>0</v>
      </c>
      <c r="J594">
        <f t="shared" ca="1" si="9"/>
        <v>5.0369670000000006</v>
      </c>
      <c r="K594" s="17" cm="1">
        <f t="array" aca="1" ref="K594" ca="1">IF(J594&gt;0,COUNTIFS(AnnualTotalDiversion,J594,APPL_ID,"&lt;&gt;"&amp;A594,Owner,G594,YEAR,C594)/12,0)</f>
        <v>0</v>
      </c>
    </row>
    <row r="595" spans="1:11" x14ac:dyDescent="0.25">
      <c r="A595" t="s">
        <v>50</v>
      </c>
      <c r="B595">
        <v>11015</v>
      </c>
      <c r="C595">
        <v>2017</v>
      </c>
      <c r="D595">
        <v>8</v>
      </c>
      <c r="E595">
        <v>0.26458100000000001</v>
      </c>
      <c r="F595" s="15" t="s">
        <v>44</v>
      </c>
      <c r="G595" t="str" cm="1">
        <f t="array" aca="1" ref="G595" ca="1">_xlfn.XLOOKUP(A595,APPLICATION_NUMBER,APPLICATION_PRIMARY_OWNER)</f>
        <v>SONOMA COUNTY MUTUAL WATER COMPANY</v>
      </c>
      <c r="H595" cm="1">
        <f t="array" aca="1" ref="H595" ca="1">SUMIFS(AMOUNT,APPL_ID,A595,YEAR,C595,DIVERSION_TYPE,"DIRECT")</f>
        <v>2.6498029999999999</v>
      </c>
      <c r="I595" cm="1">
        <f t="array" aca="1" ref="I595" ca="1">SUMIFS(AMOUNT,APPL_ID,A595,YEAR,C595,DIVERSION_TYPE,"STORAGE")</f>
        <v>0</v>
      </c>
      <c r="J595">
        <f t="shared" ca="1" si="9"/>
        <v>2.6498029999999999</v>
      </c>
      <c r="K595" s="17" cm="1">
        <f t="array" aca="1" ref="K595" ca="1">IF(J595&gt;0,COUNTIFS(AnnualTotalDiversion,J595,APPL_ID,"&lt;&gt;"&amp;A595,Owner,G595,YEAR,C595)/12,0)</f>
        <v>0</v>
      </c>
    </row>
    <row r="596" spans="1:11" x14ac:dyDescent="0.25">
      <c r="A596" t="s">
        <v>50</v>
      </c>
      <c r="B596">
        <v>11015</v>
      </c>
      <c r="C596">
        <v>2018</v>
      </c>
      <c r="D596">
        <v>9</v>
      </c>
      <c r="E596">
        <v>0</v>
      </c>
      <c r="F596" s="15" t="s">
        <v>46</v>
      </c>
      <c r="G596" t="str" cm="1">
        <f t="array" aca="1" ref="G596" ca="1">_xlfn.XLOOKUP(A596,APPLICATION_NUMBER,APPLICATION_PRIMARY_OWNER)</f>
        <v>SONOMA COUNTY MUTUAL WATER COMPANY</v>
      </c>
      <c r="H596" cm="1">
        <f t="array" aca="1" ref="H596" ca="1">SUMIFS(AMOUNT,APPL_ID,A596,YEAR,C596,DIVERSION_TYPE,"DIRECT")</f>
        <v>0</v>
      </c>
      <c r="I596" cm="1">
        <f t="array" aca="1" ref="I596" ca="1">SUMIFS(AMOUNT,APPL_ID,A596,YEAR,C596,DIVERSION_TYPE,"STORAGE")</f>
        <v>0</v>
      </c>
      <c r="J596">
        <f t="shared" ca="1" si="9"/>
        <v>0</v>
      </c>
      <c r="K596" s="17" cm="1">
        <f t="array" aca="1" ref="K596" ca="1">IF(J596&gt;0,COUNTIFS(AnnualTotalDiversion,J596,APPL_ID,"&lt;&gt;"&amp;A596,Owner,G596,YEAR,C596)/12,0)</f>
        <v>0</v>
      </c>
    </row>
    <row r="597" spans="1:11" x14ac:dyDescent="0.25">
      <c r="A597" t="s">
        <v>50</v>
      </c>
      <c r="B597">
        <v>11015</v>
      </c>
      <c r="C597">
        <v>2018</v>
      </c>
      <c r="D597">
        <v>8</v>
      </c>
      <c r="E597">
        <v>0</v>
      </c>
      <c r="F597" s="15" t="s">
        <v>45</v>
      </c>
      <c r="G597" t="str" cm="1">
        <f t="array" aca="1" ref="G597" ca="1">_xlfn.XLOOKUP(A597,APPLICATION_NUMBER,APPLICATION_PRIMARY_OWNER)</f>
        <v>SONOMA COUNTY MUTUAL WATER COMPANY</v>
      </c>
      <c r="H597" cm="1">
        <f t="array" aca="1" ref="H597" ca="1">SUMIFS(AMOUNT,APPL_ID,A597,YEAR,C597,DIVERSION_TYPE,"DIRECT")</f>
        <v>0</v>
      </c>
      <c r="I597" cm="1">
        <f t="array" aca="1" ref="I597" ca="1">SUMIFS(AMOUNT,APPL_ID,A597,YEAR,C597,DIVERSION_TYPE,"STORAGE")</f>
        <v>0</v>
      </c>
      <c r="J597">
        <f t="shared" ca="1" si="9"/>
        <v>0</v>
      </c>
      <c r="K597" s="17" cm="1">
        <f t="array" aca="1" ref="K597" ca="1">IF(J597&gt;0,COUNTIFS(AnnualTotalDiversion,J597,APPL_ID,"&lt;&gt;"&amp;A597,Owner,G597,YEAR,C597)/12,0)</f>
        <v>0</v>
      </c>
    </row>
    <row r="598" spans="1:11" x14ac:dyDescent="0.25">
      <c r="A598" t="s">
        <v>50</v>
      </c>
      <c r="B598">
        <v>11015</v>
      </c>
      <c r="C598">
        <v>2018</v>
      </c>
      <c r="D598">
        <v>9</v>
      </c>
      <c r="E598">
        <v>0.22986000000000001</v>
      </c>
      <c r="F598" s="15" t="s">
        <v>44</v>
      </c>
      <c r="G598" t="str" cm="1">
        <f t="array" aca="1" ref="G598" ca="1">_xlfn.XLOOKUP(A598,APPLICATION_NUMBER,APPLICATION_PRIMARY_OWNER)</f>
        <v>SONOMA COUNTY MUTUAL WATER COMPANY</v>
      </c>
      <c r="H598" cm="1">
        <f t="array" aca="1" ref="H598" ca="1">SUMIFS(AMOUNT,APPL_ID,A598,YEAR,C598,DIVERSION_TYPE,"DIRECT")</f>
        <v>0</v>
      </c>
      <c r="I598" cm="1">
        <f t="array" aca="1" ref="I598" ca="1">SUMIFS(AMOUNT,APPL_ID,A598,YEAR,C598,DIVERSION_TYPE,"STORAGE")</f>
        <v>0</v>
      </c>
      <c r="J598">
        <f t="shared" ca="1" si="9"/>
        <v>0</v>
      </c>
      <c r="K598" s="17" cm="1">
        <f t="array" aca="1" ref="K598" ca="1">IF(J598&gt;0,COUNTIFS(AnnualTotalDiversion,J598,APPL_ID,"&lt;&gt;"&amp;A598,Owner,G598,YEAR,C598)/12,0)</f>
        <v>0</v>
      </c>
    </row>
    <row r="599" spans="1:11" x14ac:dyDescent="0.25">
      <c r="A599" t="s">
        <v>50</v>
      </c>
      <c r="B599">
        <v>11015</v>
      </c>
      <c r="C599">
        <v>2017</v>
      </c>
      <c r="D599">
        <v>7</v>
      </c>
      <c r="E599">
        <v>0.239425</v>
      </c>
      <c r="F599" s="15" t="s">
        <v>44</v>
      </c>
      <c r="G599" t="str" cm="1">
        <f t="array" aca="1" ref="G599" ca="1">_xlfn.XLOOKUP(A599,APPLICATION_NUMBER,APPLICATION_PRIMARY_OWNER)</f>
        <v>SONOMA COUNTY MUTUAL WATER COMPANY</v>
      </c>
      <c r="H599" cm="1">
        <f t="array" aca="1" ref="H599" ca="1">SUMIFS(AMOUNT,APPL_ID,A599,YEAR,C599,DIVERSION_TYPE,"DIRECT")</f>
        <v>2.6498029999999999</v>
      </c>
      <c r="I599" cm="1">
        <f t="array" aca="1" ref="I599" ca="1">SUMIFS(AMOUNT,APPL_ID,A599,YEAR,C599,DIVERSION_TYPE,"STORAGE")</f>
        <v>0</v>
      </c>
      <c r="J599">
        <f t="shared" ca="1" si="9"/>
        <v>2.6498029999999999</v>
      </c>
      <c r="K599" s="17" cm="1">
        <f t="array" aca="1" ref="K599" ca="1">IF(J599&gt;0,COUNTIFS(AnnualTotalDiversion,J599,APPL_ID,"&lt;&gt;"&amp;A599,Owner,G599,YEAR,C599)/12,0)</f>
        <v>0</v>
      </c>
    </row>
    <row r="600" spans="1:11" x14ac:dyDescent="0.25">
      <c r="A600" t="s">
        <v>50</v>
      </c>
      <c r="B600">
        <v>11015</v>
      </c>
      <c r="C600">
        <v>2019</v>
      </c>
      <c r="D600">
        <v>11</v>
      </c>
      <c r="E600">
        <v>0</v>
      </c>
      <c r="F600" s="15" t="s">
        <v>44</v>
      </c>
      <c r="G600" t="str" cm="1">
        <f t="array" aca="1" ref="G600" ca="1">_xlfn.XLOOKUP(A600,APPLICATION_NUMBER,APPLICATION_PRIMARY_OWNER)</f>
        <v>SONOMA COUNTY MUTUAL WATER COMPANY</v>
      </c>
      <c r="H600" cm="1">
        <f t="array" aca="1" ref="H600" ca="1">SUMIFS(AMOUNT,APPL_ID,A600,YEAR,C600,DIVERSION_TYPE,"DIRECT")</f>
        <v>5.0369670000000006</v>
      </c>
      <c r="I600" cm="1">
        <f t="array" aca="1" ref="I600" ca="1">SUMIFS(AMOUNT,APPL_ID,A600,YEAR,C600,DIVERSION_TYPE,"STORAGE")</f>
        <v>0</v>
      </c>
      <c r="J600">
        <f t="shared" ca="1" si="9"/>
        <v>5.0369670000000006</v>
      </c>
      <c r="K600" s="17" cm="1">
        <f t="array" aca="1" ref="K600" ca="1">IF(J600&gt;0,COUNTIFS(AnnualTotalDiversion,J600,APPL_ID,"&lt;&gt;"&amp;A600,Owner,G600,YEAR,C600)/12,0)</f>
        <v>0</v>
      </c>
    </row>
    <row r="601" spans="1:11" x14ac:dyDescent="0.25">
      <c r="A601" t="s">
        <v>50</v>
      </c>
      <c r="B601">
        <v>11015</v>
      </c>
      <c r="C601">
        <v>2020</v>
      </c>
      <c r="D601">
        <v>12</v>
      </c>
      <c r="E601">
        <v>7.3345999999999995E-2</v>
      </c>
      <c r="F601" s="15" t="s">
        <v>45</v>
      </c>
      <c r="G601" t="str" cm="1">
        <f t="array" aca="1" ref="G601" ca="1">_xlfn.XLOOKUP(A601,APPLICATION_NUMBER,APPLICATION_PRIMARY_OWNER)</f>
        <v>SONOMA COUNTY MUTUAL WATER COMPANY</v>
      </c>
      <c r="H601" cm="1">
        <f t="array" aca="1" ref="H601" ca="1">SUMIFS(AMOUNT,APPL_ID,A601,YEAR,C601,DIVERSION_TYPE,"DIRECT")</f>
        <v>3.6749319999999996</v>
      </c>
      <c r="I601" cm="1">
        <f t="array" aca="1" ref="I601" ca="1">SUMIFS(AMOUNT,APPL_ID,A601,YEAR,C601,DIVERSION_TYPE,"STORAGE")</f>
        <v>0</v>
      </c>
      <c r="J601">
        <f t="shared" ca="1" si="9"/>
        <v>3.6749319999999996</v>
      </c>
      <c r="K601" s="17" cm="1">
        <f t="array" aca="1" ref="K601" ca="1">IF(J601&gt;0,COUNTIFS(AnnualTotalDiversion,J601,APPL_ID,"&lt;&gt;"&amp;A601,Owner,G601,YEAR,C601)/12,0)</f>
        <v>0</v>
      </c>
    </row>
    <row r="602" spans="1:11" x14ac:dyDescent="0.25">
      <c r="A602" t="s">
        <v>50</v>
      </c>
      <c r="B602">
        <v>11015</v>
      </c>
      <c r="C602">
        <v>2019</v>
      </c>
      <c r="D602">
        <v>11</v>
      </c>
      <c r="E602">
        <v>0</v>
      </c>
      <c r="F602" s="15" t="s">
        <v>46</v>
      </c>
      <c r="G602" t="str" cm="1">
        <f t="array" aca="1" ref="G602" ca="1">_xlfn.XLOOKUP(A602,APPLICATION_NUMBER,APPLICATION_PRIMARY_OWNER)</f>
        <v>SONOMA COUNTY MUTUAL WATER COMPANY</v>
      </c>
      <c r="H602" cm="1">
        <f t="array" aca="1" ref="H602" ca="1">SUMIFS(AMOUNT,APPL_ID,A602,YEAR,C602,DIVERSION_TYPE,"DIRECT")</f>
        <v>5.0369670000000006</v>
      </c>
      <c r="I602" cm="1">
        <f t="array" aca="1" ref="I602" ca="1">SUMIFS(AMOUNT,APPL_ID,A602,YEAR,C602,DIVERSION_TYPE,"STORAGE")</f>
        <v>0</v>
      </c>
      <c r="J602">
        <f t="shared" ca="1" si="9"/>
        <v>5.0369670000000006</v>
      </c>
      <c r="K602" s="17" cm="1">
        <f t="array" aca="1" ref="K602" ca="1">IF(J602&gt;0,COUNTIFS(AnnualTotalDiversion,J602,APPL_ID,"&lt;&gt;"&amp;A602,Owner,G602,YEAR,C602)/12,0)</f>
        <v>0</v>
      </c>
    </row>
    <row r="603" spans="1:11" x14ac:dyDescent="0.25">
      <c r="A603" t="s">
        <v>50</v>
      </c>
      <c r="B603">
        <v>11015</v>
      </c>
      <c r="C603">
        <v>2019</v>
      </c>
      <c r="D603">
        <v>5</v>
      </c>
      <c r="E603">
        <v>0</v>
      </c>
      <c r="F603" s="15" t="s">
        <v>46</v>
      </c>
      <c r="G603" t="str" cm="1">
        <f t="array" aca="1" ref="G603" ca="1">_xlfn.XLOOKUP(A603,APPLICATION_NUMBER,APPLICATION_PRIMARY_OWNER)</f>
        <v>SONOMA COUNTY MUTUAL WATER COMPANY</v>
      </c>
      <c r="H603" cm="1">
        <f t="array" aca="1" ref="H603" ca="1">SUMIFS(AMOUNT,APPL_ID,A603,YEAR,C603,DIVERSION_TYPE,"DIRECT")</f>
        <v>5.0369670000000006</v>
      </c>
      <c r="I603" cm="1">
        <f t="array" aca="1" ref="I603" ca="1">SUMIFS(AMOUNT,APPL_ID,A603,YEAR,C603,DIVERSION_TYPE,"STORAGE")</f>
        <v>0</v>
      </c>
      <c r="J603">
        <f t="shared" ca="1" si="9"/>
        <v>5.0369670000000006</v>
      </c>
      <c r="K603" s="17" cm="1">
        <f t="array" aca="1" ref="K603" ca="1">IF(J603&gt;0,COUNTIFS(AnnualTotalDiversion,J603,APPL_ID,"&lt;&gt;"&amp;A603,Owner,G603,YEAR,C603)/12,0)</f>
        <v>0</v>
      </c>
    </row>
    <row r="604" spans="1:11" x14ac:dyDescent="0.25">
      <c r="A604" t="s">
        <v>50</v>
      </c>
      <c r="B604">
        <v>11015</v>
      </c>
      <c r="C604">
        <v>2018</v>
      </c>
      <c r="D604">
        <v>11</v>
      </c>
      <c r="E604">
        <v>0.297989</v>
      </c>
      <c r="F604" s="15" t="s">
        <v>44</v>
      </c>
      <c r="G604" t="str" cm="1">
        <f t="array" aca="1" ref="G604" ca="1">_xlfn.XLOOKUP(A604,APPLICATION_NUMBER,APPLICATION_PRIMARY_OWNER)</f>
        <v>SONOMA COUNTY MUTUAL WATER COMPANY</v>
      </c>
      <c r="H604" cm="1">
        <f t="array" aca="1" ref="H604" ca="1">SUMIFS(AMOUNT,APPL_ID,A604,YEAR,C604,DIVERSION_TYPE,"DIRECT")</f>
        <v>0</v>
      </c>
      <c r="I604" cm="1">
        <f t="array" aca="1" ref="I604" ca="1">SUMIFS(AMOUNT,APPL_ID,A604,YEAR,C604,DIVERSION_TYPE,"STORAGE")</f>
        <v>0</v>
      </c>
      <c r="J604">
        <f t="shared" ca="1" si="9"/>
        <v>0</v>
      </c>
      <c r="K604" s="17" cm="1">
        <f t="array" aca="1" ref="K604" ca="1">IF(J604&gt;0,COUNTIFS(AnnualTotalDiversion,J604,APPL_ID,"&lt;&gt;"&amp;A604,Owner,G604,YEAR,C604)/12,0)</f>
        <v>0</v>
      </c>
    </row>
    <row r="605" spans="1:11" x14ac:dyDescent="0.25">
      <c r="A605" t="s">
        <v>50</v>
      </c>
      <c r="B605">
        <v>11015</v>
      </c>
      <c r="C605">
        <v>2019</v>
      </c>
      <c r="D605">
        <v>3</v>
      </c>
      <c r="E605">
        <v>0</v>
      </c>
      <c r="F605" s="15" t="s">
        <v>44</v>
      </c>
      <c r="G605" t="str" cm="1">
        <f t="array" aca="1" ref="G605" ca="1">_xlfn.XLOOKUP(A605,APPLICATION_NUMBER,APPLICATION_PRIMARY_OWNER)</f>
        <v>SONOMA COUNTY MUTUAL WATER COMPANY</v>
      </c>
      <c r="H605" cm="1">
        <f t="array" aca="1" ref="H605" ca="1">SUMIFS(AMOUNT,APPL_ID,A605,YEAR,C605,DIVERSION_TYPE,"DIRECT")</f>
        <v>5.0369670000000006</v>
      </c>
      <c r="I605" cm="1">
        <f t="array" aca="1" ref="I605" ca="1">SUMIFS(AMOUNT,APPL_ID,A605,YEAR,C605,DIVERSION_TYPE,"STORAGE")</f>
        <v>0</v>
      </c>
      <c r="J605">
        <f t="shared" ca="1" si="9"/>
        <v>5.0369670000000006</v>
      </c>
      <c r="K605" s="17" cm="1">
        <f t="array" aca="1" ref="K605" ca="1">IF(J605&gt;0,COUNTIFS(AnnualTotalDiversion,J605,APPL_ID,"&lt;&gt;"&amp;A605,Owner,G605,YEAR,C605)/12,0)</f>
        <v>0</v>
      </c>
    </row>
    <row r="606" spans="1:11" x14ac:dyDescent="0.25">
      <c r="A606" t="s">
        <v>50</v>
      </c>
      <c r="B606">
        <v>11015</v>
      </c>
      <c r="C606">
        <v>2018</v>
      </c>
      <c r="D606">
        <v>2</v>
      </c>
      <c r="E606">
        <v>0.23016700000000001</v>
      </c>
      <c r="F606" s="15" t="s">
        <v>44</v>
      </c>
      <c r="G606" t="str" cm="1">
        <f t="array" aca="1" ref="G606" ca="1">_xlfn.XLOOKUP(A606,APPLICATION_NUMBER,APPLICATION_PRIMARY_OWNER)</f>
        <v>SONOMA COUNTY MUTUAL WATER COMPANY</v>
      </c>
      <c r="H606" cm="1">
        <f t="array" aca="1" ref="H606" ca="1">SUMIFS(AMOUNT,APPL_ID,A606,YEAR,C606,DIVERSION_TYPE,"DIRECT")</f>
        <v>0</v>
      </c>
      <c r="I606" cm="1">
        <f t="array" aca="1" ref="I606" ca="1">SUMIFS(AMOUNT,APPL_ID,A606,YEAR,C606,DIVERSION_TYPE,"STORAGE")</f>
        <v>0</v>
      </c>
      <c r="J606">
        <f t="shared" ca="1" si="9"/>
        <v>0</v>
      </c>
      <c r="K606" s="17" cm="1">
        <f t="array" aca="1" ref="K606" ca="1">IF(J606&gt;0,COUNTIFS(AnnualTotalDiversion,J606,APPL_ID,"&lt;&gt;"&amp;A606,Owner,G606,YEAR,C606)/12,0)</f>
        <v>0</v>
      </c>
    </row>
    <row r="607" spans="1:11" x14ac:dyDescent="0.25">
      <c r="A607" t="s">
        <v>50</v>
      </c>
      <c r="B607">
        <v>11015</v>
      </c>
      <c r="C607">
        <v>2018</v>
      </c>
      <c r="D607">
        <v>8</v>
      </c>
      <c r="E607">
        <v>0.366118</v>
      </c>
      <c r="F607" s="15" t="s">
        <v>44</v>
      </c>
      <c r="G607" t="str" cm="1">
        <f t="array" aca="1" ref="G607" ca="1">_xlfn.XLOOKUP(A607,APPLICATION_NUMBER,APPLICATION_PRIMARY_OWNER)</f>
        <v>SONOMA COUNTY MUTUAL WATER COMPANY</v>
      </c>
      <c r="H607" cm="1">
        <f t="array" aca="1" ref="H607" ca="1">SUMIFS(AMOUNT,APPL_ID,A607,YEAR,C607,DIVERSION_TYPE,"DIRECT")</f>
        <v>0</v>
      </c>
      <c r="I607" cm="1">
        <f t="array" aca="1" ref="I607" ca="1">SUMIFS(AMOUNT,APPL_ID,A607,YEAR,C607,DIVERSION_TYPE,"STORAGE")</f>
        <v>0</v>
      </c>
      <c r="J607">
        <f t="shared" ca="1" si="9"/>
        <v>0</v>
      </c>
      <c r="K607" s="17" cm="1">
        <f t="array" aca="1" ref="K607" ca="1">IF(J607&gt;0,COUNTIFS(AnnualTotalDiversion,J607,APPL_ID,"&lt;&gt;"&amp;A607,Owner,G607,YEAR,C607)/12,0)</f>
        <v>0</v>
      </c>
    </row>
    <row r="608" spans="1:11" x14ac:dyDescent="0.25">
      <c r="A608" t="s">
        <v>50</v>
      </c>
      <c r="B608">
        <v>11015</v>
      </c>
      <c r="C608">
        <v>2017</v>
      </c>
      <c r="D608">
        <v>8</v>
      </c>
      <c r="E608">
        <v>0</v>
      </c>
      <c r="F608" s="15" t="s">
        <v>46</v>
      </c>
      <c r="G608" t="str" cm="1">
        <f t="array" aca="1" ref="G608" ca="1">_xlfn.XLOOKUP(A608,APPLICATION_NUMBER,APPLICATION_PRIMARY_OWNER)</f>
        <v>SONOMA COUNTY MUTUAL WATER COMPANY</v>
      </c>
      <c r="H608" cm="1">
        <f t="array" aca="1" ref="H608" ca="1">SUMIFS(AMOUNT,APPL_ID,A608,YEAR,C608,DIVERSION_TYPE,"DIRECT")</f>
        <v>2.6498029999999999</v>
      </c>
      <c r="I608" cm="1">
        <f t="array" aca="1" ref="I608" ca="1">SUMIFS(AMOUNT,APPL_ID,A608,YEAR,C608,DIVERSION_TYPE,"STORAGE")</f>
        <v>0</v>
      </c>
      <c r="J608">
        <f t="shared" ca="1" si="9"/>
        <v>2.6498029999999999</v>
      </c>
      <c r="K608" s="17" cm="1">
        <f t="array" aca="1" ref="K608" ca="1">IF(J608&gt;0,COUNTIFS(AnnualTotalDiversion,J608,APPL_ID,"&lt;&gt;"&amp;A608,Owner,G608,YEAR,C608)/12,0)</f>
        <v>0</v>
      </c>
    </row>
    <row r="609" spans="1:11" x14ac:dyDescent="0.25">
      <c r="A609" t="s">
        <v>50</v>
      </c>
      <c r="B609">
        <v>11015</v>
      </c>
      <c r="C609">
        <v>2018</v>
      </c>
      <c r="D609">
        <v>5</v>
      </c>
      <c r="E609">
        <v>0.23016700000000001</v>
      </c>
      <c r="F609" s="15" t="s">
        <v>44</v>
      </c>
      <c r="G609" t="str" cm="1">
        <f t="array" aca="1" ref="G609" ca="1">_xlfn.XLOOKUP(A609,APPLICATION_NUMBER,APPLICATION_PRIMARY_OWNER)</f>
        <v>SONOMA COUNTY MUTUAL WATER COMPANY</v>
      </c>
      <c r="H609" cm="1">
        <f t="array" aca="1" ref="H609" ca="1">SUMIFS(AMOUNT,APPL_ID,A609,YEAR,C609,DIVERSION_TYPE,"DIRECT")</f>
        <v>0</v>
      </c>
      <c r="I609" cm="1">
        <f t="array" aca="1" ref="I609" ca="1">SUMIFS(AMOUNT,APPL_ID,A609,YEAR,C609,DIVERSION_TYPE,"STORAGE")</f>
        <v>0</v>
      </c>
      <c r="J609">
        <f t="shared" ca="1" si="9"/>
        <v>0</v>
      </c>
      <c r="K609" s="17" cm="1">
        <f t="array" aca="1" ref="K609" ca="1">IF(J609&gt;0,COUNTIFS(AnnualTotalDiversion,J609,APPL_ID,"&lt;&gt;"&amp;A609,Owner,G609,YEAR,C609)/12,0)</f>
        <v>0</v>
      </c>
    </row>
    <row r="610" spans="1:11" x14ac:dyDescent="0.25">
      <c r="A610" t="s">
        <v>50</v>
      </c>
      <c r="B610">
        <v>11015</v>
      </c>
      <c r="C610">
        <v>2019</v>
      </c>
      <c r="D610">
        <v>2</v>
      </c>
      <c r="E610">
        <v>0</v>
      </c>
      <c r="F610" s="15" t="s">
        <v>44</v>
      </c>
      <c r="G610" t="str" cm="1">
        <f t="array" aca="1" ref="G610" ca="1">_xlfn.XLOOKUP(A610,APPLICATION_NUMBER,APPLICATION_PRIMARY_OWNER)</f>
        <v>SONOMA COUNTY MUTUAL WATER COMPANY</v>
      </c>
      <c r="H610" cm="1">
        <f t="array" aca="1" ref="H610" ca="1">SUMIFS(AMOUNT,APPL_ID,A610,YEAR,C610,DIVERSION_TYPE,"DIRECT")</f>
        <v>5.0369670000000006</v>
      </c>
      <c r="I610" cm="1">
        <f t="array" aca="1" ref="I610" ca="1">SUMIFS(AMOUNT,APPL_ID,A610,YEAR,C610,DIVERSION_TYPE,"STORAGE")</f>
        <v>0</v>
      </c>
      <c r="J610">
        <f t="shared" ca="1" si="9"/>
        <v>5.0369670000000006</v>
      </c>
      <c r="K610" s="17" cm="1">
        <f t="array" aca="1" ref="K610" ca="1">IF(J610&gt;0,COUNTIFS(AnnualTotalDiversion,J610,APPL_ID,"&lt;&gt;"&amp;A610,Owner,G610,YEAR,C610)/12,0)</f>
        <v>0</v>
      </c>
    </row>
    <row r="611" spans="1:11" x14ac:dyDescent="0.25">
      <c r="A611" t="s">
        <v>50</v>
      </c>
      <c r="B611">
        <v>11015</v>
      </c>
      <c r="C611">
        <v>2017</v>
      </c>
      <c r="D611">
        <v>4</v>
      </c>
      <c r="E611">
        <v>0</v>
      </c>
      <c r="F611" s="15" t="s">
        <v>46</v>
      </c>
      <c r="G611" t="str" cm="1">
        <f t="array" aca="1" ref="G611" ca="1">_xlfn.XLOOKUP(A611,APPLICATION_NUMBER,APPLICATION_PRIMARY_OWNER)</f>
        <v>SONOMA COUNTY MUTUAL WATER COMPANY</v>
      </c>
      <c r="H611" cm="1">
        <f t="array" aca="1" ref="H611" ca="1">SUMIFS(AMOUNT,APPL_ID,A611,YEAR,C611,DIVERSION_TYPE,"DIRECT")</f>
        <v>2.6498029999999999</v>
      </c>
      <c r="I611" cm="1">
        <f t="array" aca="1" ref="I611" ca="1">SUMIFS(AMOUNT,APPL_ID,A611,YEAR,C611,DIVERSION_TYPE,"STORAGE")</f>
        <v>0</v>
      </c>
      <c r="J611">
        <f t="shared" ca="1" si="9"/>
        <v>2.6498029999999999</v>
      </c>
      <c r="K611" s="17" cm="1">
        <f t="array" aca="1" ref="K611" ca="1">IF(J611&gt;0,COUNTIFS(AnnualTotalDiversion,J611,APPL_ID,"&lt;&gt;"&amp;A611,Owner,G611,YEAR,C611)/12,0)</f>
        <v>0</v>
      </c>
    </row>
    <row r="612" spans="1:11" x14ac:dyDescent="0.25">
      <c r="A612" t="s">
        <v>50</v>
      </c>
      <c r="B612">
        <v>11015</v>
      </c>
      <c r="C612">
        <v>2017</v>
      </c>
      <c r="D612">
        <v>6</v>
      </c>
      <c r="E612">
        <v>0.25130799999999998</v>
      </c>
      <c r="F612" s="15" t="s">
        <v>44</v>
      </c>
      <c r="G612" t="str" cm="1">
        <f t="array" aca="1" ref="G612" ca="1">_xlfn.XLOOKUP(A612,APPLICATION_NUMBER,APPLICATION_PRIMARY_OWNER)</f>
        <v>SONOMA COUNTY MUTUAL WATER COMPANY</v>
      </c>
      <c r="H612" cm="1">
        <f t="array" aca="1" ref="H612" ca="1">SUMIFS(AMOUNT,APPL_ID,A612,YEAR,C612,DIVERSION_TYPE,"DIRECT")</f>
        <v>2.6498029999999999</v>
      </c>
      <c r="I612" cm="1">
        <f t="array" aca="1" ref="I612" ca="1">SUMIFS(AMOUNT,APPL_ID,A612,YEAR,C612,DIVERSION_TYPE,"STORAGE")</f>
        <v>0</v>
      </c>
      <c r="J612">
        <f t="shared" ca="1" si="9"/>
        <v>2.6498029999999999</v>
      </c>
      <c r="K612" s="17" cm="1">
        <f t="array" aca="1" ref="K612" ca="1">IF(J612&gt;0,COUNTIFS(AnnualTotalDiversion,J612,APPL_ID,"&lt;&gt;"&amp;A612,Owner,G612,YEAR,C612)/12,0)</f>
        <v>0</v>
      </c>
    </row>
    <row r="613" spans="1:11" x14ac:dyDescent="0.25">
      <c r="A613" t="s">
        <v>50</v>
      </c>
      <c r="B613">
        <v>11015</v>
      </c>
      <c r="C613">
        <v>2019</v>
      </c>
      <c r="D613">
        <v>1</v>
      </c>
      <c r="E613">
        <v>0</v>
      </c>
      <c r="F613" s="15" t="s">
        <v>46</v>
      </c>
      <c r="G613" t="str" cm="1">
        <f t="array" aca="1" ref="G613" ca="1">_xlfn.XLOOKUP(A613,APPLICATION_NUMBER,APPLICATION_PRIMARY_OWNER)</f>
        <v>SONOMA COUNTY MUTUAL WATER COMPANY</v>
      </c>
      <c r="H613" cm="1">
        <f t="array" aca="1" ref="H613" ca="1">SUMIFS(AMOUNT,APPL_ID,A613,YEAR,C613,DIVERSION_TYPE,"DIRECT")</f>
        <v>5.0369670000000006</v>
      </c>
      <c r="I613" cm="1">
        <f t="array" aca="1" ref="I613" ca="1">SUMIFS(AMOUNT,APPL_ID,A613,YEAR,C613,DIVERSION_TYPE,"STORAGE")</f>
        <v>0</v>
      </c>
      <c r="J613">
        <f t="shared" ca="1" si="9"/>
        <v>5.0369670000000006</v>
      </c>
      <c r="K613" s="17" cm="1">
        <f t="array" aca="1" ref="K613" ca="1">IF(J613&gt;0,COUNTIFS(AnnualTotalDiversion,J613,APPL_ID,"&lt;&gt;"&amp;A613,Owner,G613,YEAR,C613)/12,0)</f>
        <v>0</v>
      </c>
    </row>
    <row r="614" spans="1:11" x14ac:dyDescent="0.25">
      <c r="A614" t="s">
        <v>50</v>
      </c>
      <c r="B614">
        <v>11015</v>
      </c>
      <c r="C614">
        <v>2017</v>
      </c>
      <c r="D614">
        <v>7</v>
      </c>
      <c r="E614">
        <v>0</v>
      </c>
      <c r="F614" s="15" t="s">
        <v>46</v>
      </c>
      <c r="G614" t="str" cm="1">
        <f t="array" aca="1" ref="G614" ca="1">_xlfn.XLOOKUP(A614,APPLICATION_NUMBER,APPLICATION_PRIMARY_OWNER)</f>
        <v>SONOMA COUNTY MUTUAL WATER COMPANY</v>
      </c>
      <c r="H614" cm="1">
        <f t="array" aca="1" ref="H614" ca="1">SUMIFS(AMOUNT,APPL_ID,A614,YEAR,C614,DIVERSION_TYPE,"DIRECT")</f>
        <v>2.6498029999999999</v>
      </c>
      <c r="I614" cm="1">
        <f t="array" aca="1" ref="I614" ca="1">SUMIFS(AMOUNT,APPL_ID,A614,YEAR,C614,DIVERSION_TYPE,"STORAGE")</f>
        <v>0</v>
      </c>
      <c r="J614">
        <f t="shared" ca="1" si="9"/>
        <v>2.6498029999999999</v>
      </c>
      <c r="K614" s="17" cm="1">
        <f t="array" aca="1" ref="K614" ca="1">IF(J614&gt;0,COUNTIFS(AnnualTotalDiversion,J614,APPL_ID,"&lt;&gt;"&amp;A614,Owner,G614,YEAR,C614)/12,0)</f>
        <v>0</v>
      </c>
    </row>
    <row r="615" spans="1:11" x14ac:dyDescent="0.25">
      <c r="A615" t="s">
        <v>50</v>
      </c>
      <c r="B615">
        <v>11015</v>
      </c>
      <c r="C615">
        <v>2019</v>
      </c>
      <c r="D615">
        <v>10</v>
      </c>
      <c r="E615">
        <v>0</v>
      </c>
      <c r="F615" s="15" t="s">
        <v>46</v>
      </c>
      <c r="G615" t="str" cm="1">
        <f t="array" aca="1" ref="G615" ca="1">_xlfn.XLOOKUP(A615,APPLICATION_NUMBER,APPLICATION_PRIMARY_OWNER)</f>
        <v>SONOMA COUNTY MUTUAL WATER COMPANY</v>
      </c>
      <c r="H615" cm="1">
        <f t="array" aca="1" ref="H615" ca="1">SUMIFS(AMOUNT,APPL_ID,A615,YEAR,C615,DIVERSION_TYPE,"DIRECT")</f>
        <v>5.0369670000000006</v>
      </c>
      <c r="I615" cm="1">
        <f t="array" aca="1" ref="I615" ca="1">SUMIFS(AMOUNT,APPL_ID,A615,YEAR,C615,DIVERSION_TYPE,"STORAGE")</f>
        <v>0</v>
      </c>
      <c r="J615">
        <f t="shared" ca="1" si="9"/>
        <v>5.0369670000000006</v>
      </c>
      <c r="K615" s="17" cm="1">
        <f t="array" aca="1" ref="K615" ca="1">IF(J615&gt;0,COUNTIFS(AnnualTotalDiversion,J615,APPL_ID,"&lt;&gt;"&amp;A615,Owner,G615,YEAR,C615)/12,0)</f>
        <v>0</v>
      </c>
    </row>
    <row r="616" spans="1:11" x14ac:dyDescent="0.25">
      <c r="A616" t="s">
        <v>50</v>
      </c>
      <c r="B616">
        <v>11015</v>
      </c>
      <c r="C616">
        <v>2018</v>
      </c>
      <c r="D616">
        <v>7</v>
      </c>
      <c r="E616">
        <v>0</v>
      </c>
      <c r="F616" s="15" t="s">
        <v>46</v>
      </c>
      <c r="G616" t="str" cm="1">
        <f t="array" aca="1" ref="G616" ca="1">_xlfn.XLOOKUP(A616,APPLICATION_NUMBER,APPLICATION_PRIMARY_OWNER)</f>
        <v>SONOMA COUNTY MUTUAL WATER COMPANY</v>
      </c>
      <c r="H616" cm="1">
        <f t="array" aca="1" ref="H616" ca="1">SUMIFS(AMOUNT,APPL_ID,A616,YEAR,C616,DIVERSION_TYPE,"DIRECT")</f>
        <v>0</v>
      </c>
      <c r="I616" cm="1">
        <f t="array" aca="1" ref="I616" ca="1">SUMIFS(AMOUNT,APPL_ID,A616,YEAR,C616,DIVERSION_TYPE,"STORAGE")</f>
        <v>0</v>
      </c>
      <c r="J616">
        <f t="shared" ca="1" si="9"/>
        <v>0</v>
      </c>
      <c r="K616" s="17" cm="1">
        <f t="array" aca="1" ref="K616" ca="1">IF(J616&gt;0,COUNTIFS(AnnualTotalDiversion,J616,APPL_ID,"&lt;&gt;"&amp;A616,Owner,G616,YEAR,C616)/12,0)</f>
        <v>0</v>
      </c>
    </row>
    <row r="617" spans="1:11" x14ac:dyDescent="0.25">
      <c r="A617" t="s">
        <v>50</v>
      </c>
      <c r="B617">
        <v>11015</v>
      </c>
      <c r="C617">
        <v>2017</v>
      </c>
      <c r="D617">
        <v>4</v>
      </c>
      <c r="E617">
        <v>0.176289</v>
      </c>
      <c r="F617" s="15" t="s">
        <v>45</v>
      </c>
      <c r="G617" t="str" cm="1">
        <f t="array" aca="1" ref="G617" ca="1">_xlfn.XLOOKUP(A617,APPLICATION_NUMBER,APPLICATION_PRIMARY_OWNER)</f>
        <v>SONOMA COUNTY MUTUAL WATER COMPANY</v>
      </c>
      <c r="H617" cm="1">
        <f t="array" aca="1" ref="H617" ca="1">SUMIFS(AMOUNT,APPL_ID,A617,YEAR,C617,DIVERSION_TYPE,"DIRECT")</f>
        <v>2.6498029999999999</v>
      </c>
      <c r="I617" cm="1">
        <f t="array" aca="1" ref="I617" ca="1">SUMIFS(AMOUNT,APPL_ID,A617,YEAR,C617,DIVERSION_TYPE,"STORAGE")</f>
        <v>0</v>
      </c>
      <c r="J617">
        <f t="shared" ca="1" si="9"/>
        <v>2.6498029999999999</v>
      </c>
      <c r="K617" s="17" cm="1">
        <f t="array" aca="1" ref="K617" ca="1">IF(J617&gt;0,COUNTIFS(AnnualTotalDiversion,J617,APPL_ID,"&lt;&gt;"&amp;A617,Owner,G617,YEAR,C617)/12,0)</f>
        <v>0</v>
      </c>
    </row>
    <row r="618" spans="1:11" x14ac:dyDescent="0.25">
      <c r="A618" t="s">
        <v>50</v>
      </c>
      <c r="B618">
        <v>11015</v>
      </c>
      <c r="C618">
        <v>2019</v>
      </c>
      <c r="D618">
        <v>7</v>
      </c>
      <c r="E618">
        <v>0</v>
      </c>
      <c r="F618" s="15" t="s">
        <v>44</v>
      </c>
      <c r="G618" t="str" cm="1">
        <f t="array" aca="1" ref="G618" ca="1">_xlfn.XLOOKUP(A618,APPLICATION_NUMBER,APPLICATION_PRIMARY_OWNER)</f>
        <v>SONOMA COUNTY MUTUAL WATER COMPANY</v>
      </c>
      <c r="H618" cm="1">
        <f t="array" aca="1" ref="H618" ca="1">SUMIFS(AMOUNT,APPL_ID,A618,YEAR,C618,DIVERSION_TYPE,"DIRECT")</f>
        <v>5.0369670000000006</v>
      </c>
      <c r="I618" cm="1">
        <f t="array" aca="1" ref="I618" ca="1">SUMIFS(AMOUNT,APPL_ID,A618,YEAR,C618,DIVERSION_TYPE,"STORAGE")</f>
        <v>0</v>
      </c>
      <c r="J618">
        <f t="shared" ca="1" si="9"/>
        <v>5.0369670000000006</v>
      </c>
      <c r="K618" s="17" cm="1">
        <f t="array" aca="1" ref="K618" ca="1">IF(J618&gt;0,COUNTIFS(AnnualTotalDiversion,J618,APPL_ID,"&lt;&gt;"&amp;A618,Owner,G618,YEAR,C618)/12,0)</f>
        <v>0</v>
      </c>
    </row>
    <row r="619" spans="1:11" x14ac:dyDescent="0.25">
      <c r="A619" t="s">
        <v>50</v>
      </c>
      <c r="B619">
        <v>11015</v>
      </c>
      <c r="C619">
        <v>2019</v>
      </c>
      <c r="D619">
        <v>8</v>
      </c>
      <c r="E619">
        <v>0</v>
      </c>
      <c r="F619" s="15" t="s">
        <v>44</v>
      </c>
      <c r="G619" t="str" cm="1">
        <f t="array" aca="1" ref="G619" ca="1">_xlfn.XLOOKUP(A619,APPLICATION_NUMBER,APPLICATION_PRIMARY_OWNER)</f>
        <v>SONOMA COUNTY MUTUAL WATER COMPANY</v>
      </c>
      <c r="H619" cm="1">
        <f t="array" aca="1" ref="H619" ca="1">SUMIFS(AMOUNT,APPL_ID,A619,YEAR,C619,DIVERSION_TYPE,"DIRECT")</f>
        <v>5.0369670000000006</v>
      </c>
      <c r="I619" cm="1">
        <f t="array" aca="1" ref="I619" ca="1">SUMIFS(AMOUNT,APPL_ID,A619,YEAR,C619,DIVERSION_TYPE,"STORAGE")</f>
        <v>0</v>
      </c>
      <c r="J619">
        <f t="shared" ca="1" si="9"/>
        <v>5.0369670000000006</v>
      </c>
      <c r="K619" s="17" cm="1">
        <f t="array" aca="1" ref="K619" ca="1">IF(J619&gt;0,COUNTIFS(AnnualTotalDiversion,J619,APPL_ID,"&lt;&gt;"&amp;A619,Owner,G619,YEAR,C619)/12,0)</f>
        <v>0</v>
      </c>
    </row>
    <row r="620" spans="1:11" x14ac:dyDescent="0.25">
      <c r="A620" t="s">
        <v>50</v>
      </c>
      <c r="B620">
        <v>11015</v>
      </c>
      <c r="C620">
        <v>2018</v>
      </c>
      <c r="D620">
        <v>4</v>
      </c>
      <c r="E620">
        <v>0.23016700000000001</v>
      </c>
      <c r="F620" s="15" t="s">
        <v>44</v>
      </c>
      <c r="G620" t="str" cm="1">
        <f t="array" aca="1" ref="G620" ca="1">_xlfn.XLOOKUP(A620,APPLICATION_NUMBER,APPLICATION_PRIMARY_OWNER)</f>
        <v>SONOMA COUNTY MUTUAL WATER COMPANY</v>
      </c>
      <c r="H620" cm="1">
        <f t="array" aca="1" ref="H620" ca="1">SUMIFS(AMOUNT,APPL_ID,A620,YEAR,C620,DIVERSION_TYPE,"DIRECT")</f>
        <v>0</v>
      </c>
      <c r="I620" cm="1">
        <f t="array" aca="1" ref="I620" ca="1">SUMIFS(AMOUNT,APPL_ID,A620,YEAR,C620,DIVERSION_TYPE,"STORAGE")</f>
        <v>0</v>
      </c>
      <c r="J620">
        <f t="shared" ca="1" si="9"/>
        <v>0</v>
      </c>
      <c r="K620" s="17" cm="1">
        <f t="array" aca="1" ref="K620" ca="1">IF(J620&gt;0,COUNTIFS(AnnualTotalDiversion,J620,APPL_ID,"&lt;&gt;"&amp;A620,Owner,G620,YEAR,C620)/12,0)</f>
        <v>0</v>
      </c>
    </row>
    <row r="621" spans="1:11" x14ac:dyDescent="0.25">
      <c r="A621" t="s">
        <v>50</v>
      </c>
      <c r="B621">
        <v>11015</v>
      </c>
      <c r="C621">
        <v>2019</v>
      </c>
      <c r="D621">
        <v>11</v>
      </c>
      <c r="E621">
        <v>0.366118</v>
      </c>
      <c r="F621" s="15" t="s">
        <v>45</v>
      </c>
      <c r="G621" t="str" cm="1">
        <f t="array" aca="1" ref="G621" ca="1">_xlfn.XLOOKUP(A621,APPLICATION_NUMBER,APPLICATION_PRIMARY_OWNER)</f>
        <v>SONOMA COUNTY MUTUAL WATER COMPANY</v>
      </c>
      <c r="H621" cm="1">
        <f t="array" aca="1" ref="H621" ca="1">SUMIFS(AMOUNT,APPL_ID,A621,YEAR,C621,DIVERSION_TYPE,"DIRECT")</f>
        <v>5.0369670000000006</v>
      </c>
      <c r="I621" cm="1">
        <f t="array" aca="1" ref="I621" ca="1">SUMIFS(AMOUNT,APPL_ID,A621,YEAR,C621,DIVERSION_TYPE,"STORAGE")</f>
        <v>0</v>
      </c>
      <c r="J621">
        <f t="shared" ca="1" si="9"/>
        <v>5.0369670000000006</v>
      </c>
      <c r="K621" s="17" cm="1">
        <f t="array" aca="1" ref="K621" ca="1">IF(J621&gt;0,COUNTIFS(AnnualTotalDiversion,J621,APPL_ID,"&lt;&gt;"&amp;A621,Owner,G621,YEAR,C621)/12,0)</f>
        <v>0</v>
      </c>
    </row>
    <row r="622" spans="1:11" x14ac:dyDescent="0.25">
      <c r="A622" t="s">
        <v>50</v>
      </c>
      <c r="B622">
        <v>11015</v>
      </c>
      <c r="C622">
        <v>2019</v>
      </c>
      <c r="D622">
        <v>3</v>
      </c>
      <c r="E622">
        <v>0</v>
      </c>
      <c r="F622" s="15" t="s">
        <v>46</v>
      </c>
      <c r="G622" t="str" cm="1">
        <f t="array" aca="1" ref="G622" ca="1">_xlfn.XLOOKUP(A622,APPLICATION_NUMBER,APPLICATION_PRIMARY_OWNER)</f>
        <v>SONOMA COUNTY MUTUAL WATER COMPANY</v>
      </c>
      <c r="H622" cm="1">
        <f t="array" aca="1" ref="H622" ca="1">SUMIFS(AMOUNT,APPL_ID,A622,YEAR,C622,DIVERSION_TYPE,"DIRECT")</f>
        <v>5.0369670000000006</v>
      </c>
      <c r="I622" cm="1">
        <f t="array" aca="1" ref="I622" ca="1">SUMIFS(AMOUNT,APPL_ID,A622,YEAR,C622,DIVERSION_TYPE,"STORAGE")</f>
        <v>0</v>
      </c>
      <c r="J622">
        <f t="shared" ca="1" si="9"/>
        <v>5.0369670000000006</v>
      </c>
      <c r="K622" s="17" cm="1">
        <f t="array" aca="1" ref="K622" ca="1">IF(J622&gt;0,COUNTIFS(AnnualTotalDiversion,J622,APPL_ID,"&lt;&gt;"&amp;A622,Owner,G622,YEAR,C622)/12,0)</f>
        <v>0</v>
      </c>
    </row>
    <row r="623" spans="1:11" x14ac:dyDescent="0.25">
      <c r="A623" t="s">
        <v>50</v>
      </c>
      <c r="B623">
        <v>11015</v>
      </c>
      <c r="C623">
        <v>2019</v>
      </c>
      <c r="D623">
        <v>2</v>
      </c>
      <c r="E623">
        <v>0.59137499999999998</v>
      </c>
      <c r="F623" s="15" t="s">
        <v>45</v>
      </c>
      <c r="G623" t="str" cm="1">
        <f t="array" aca="1" ref="G623" ca="1">_xlfn.XLOOKUP(A623,APPLICATION_NUMBER,APPLICATION_PRIMARY_OWNER)</f>
        <v>SONOMA COUNTY MUTUAL WATER COMPANY</v>
      </c>
      <c r="H623" cm="1">
        <f t="array" aca="1" ref="H623" ca="1">SUMIFS(AMOUNT,APPL_ID,A623,YEAR,C623,DIVERSION_TYPE,"DIRECT")</f>
        <v>5.0369670000000006</v>
      </c>
      <c r="I623" cm="1">
        <f t="array" aca="1" ref="I623" ca="1">SUMIFS(AMOUNT,APPL_ID,A623,YEAR,C623,DIVERSION_TYPE,"STORAGE")</f>
        <v>0</v>
      </c>
      <c r="J623">
        <f t="shared" ca="1" si="9"/>
        <v>5.0369670000000006</v>
      </c>
      <c r="K623" s="17" cm="1">
        <f t="array" aca="1" ref="K623" ca="1">IF(J623&gt;0,COUNTIFS(AnnualTotalDiversion,J623,APPL_ID,"&lt;&gt;"&amp;A623,Owner,G623,YEAR,C623)/12,0)</f>
        <v>0</v>
      </c>
    </row>
    <row r="624" spans="1:11" x14ac:dyDescent="0.25">
      <c r="A624" t="s">
        <v>50</v>
      </c>
      <c r="B624">
        <v>11015</v>
      </c>
      <c r="C624">
        <v>2017</v>
      </c>
      <c r="D624">
        <v>8</v>
      </c>
      <c r="E624">
        <v>0.26458100000000001</v>
      </c>
      <c r="F624" s="15" t="s">
        <v>45</v>
      </c>
      <c r="G624" t="str" cm="1">
        <f t="array" aca="1" ref="G624" ca="1">_xlfn.XLOOKUP(A624,APPLICATION_NUMBER,APPLICATION_PRIMARY_OWNER)</f>
        <v>SONOMA COUNTY MUTUAL WATER COMPANY</v>
      </c>
      <c r="H624" cm="1">
        <f t="array" aca="1" ref="H624" ca="1">SUMIFS(AMOUNT,APPL_ID,A624,YEAR,C624,DIVERSION_TYPE,"DIRECT")</f>
        <v>2.6498029999999999</v>
      </c>
      <c r="I624" cm="1">
        <f t="array" aca="1" ref="I624" ca="1">SUMIFS(AMOUNT,APPL_ID,A624,YEAR,C624,DIVERSION_TYPE,"STORAGE")</f>
        <v>0</v>
      </c>
      <c r="J624">
        <f t="shared" ca="1" si="9"/>
        <v>2.6498029999999999</v>
      </c>
      <c r="K624" s="17" cm="1">
        <f t="array" aca="1" ref="K624" ca="1">IF(J624&gt;0,COUNTIFS(AnnualTotalDiversion,J624,APPL_ID,"&lt;&gt;"&amp;A624,Owner,G624,YEAR,C624)/12,0)</f>
        <v>0</v>
      </c>
    </row>
    <row r="625" spans="1:11" x14ac:dyDescent="0.25">
      <c r="A625" t="s">
        <v>50</v>
      </c>
      <c r="B625">
        <v>11015</v>
      </c>
      <c r="C625">
        <v>2019</v>
      </c>
      <c r="D625">
        <v>3</v>
      </c>
      <c r="E625">
        <v>0.62513200000000002</v>
      </c>
      <c r="F625" s="15" t="s">
        <v>45</v>
      </c>
      <c r="G625" t="str" cm="1">
        <f t="array" aca="1" ref="G625" ca="1">_xlfn.XLOOKUP(A625,APPLICATION_NUMBER,APPLICATION_PRIMARY_OWNER)</f>
        <v>SONOMA COUNTY MUTUAL WATER COMPANY</v>
      </c>
      <c r="H625" cm="1">
        <f t="array" aca="1" ref="H625" ca="1">SUMIFS(AMOUNT,APPL_ID,A625,YEAR,C625,DIVERSION_TYPE,"DIRECT")</f>
        <v>5.0369670000000006</v>
      </c>
      <c r="I625" cm="1">
        <f t="array" aca="1" ref="I625" ca="1">SUMIFS(AMOUNT,APPL_ID,A625,YEAR,C625,DIVERSION_TYPE,"STORAGE")</f>
        <v>0</v>
      </c>
      <c r="J625">
        <f t="shared" ca="1" si="9"/>
        <v>5.0369670000000006</v>
      </c>
      <c r="K625" s="17" cm="1">
        <f t="array" aca="1" ref="K625" ca="1">IF(J625&gt;0,COUNTIFS(AnnualTotalDiversion,J625,APPL_ID,"&lt;&gt;"&amp;A625,Owner,G625,YEAR,C625)/12,0)</f>
        <v>0</v>
      </c>
    </row>
    <row r="626" spans="1:11" x14ac:dyDescent="0.25">
      <c r="A626" t="s">
        <v>50</v>
      </c>
      <c r="B626">
        <v>11015</v>
      </c>
      <c r="C626">
        <v>2019</v>
      </c>
      <c r="D626">
        <v>10</v>
      </c>
      <c r="E626">
        <v>0</v>
      </c>
      <c r="F626" s="15" t="s">
        <v>44</v>
      </c>
      <c r="G626" t="str" cm="1">
        <f t="array" aca="1" ref="G626" ca="1">_xlfn.XLOOKUP(A626,APPLICATION_NUMBER,APPLICATION_PRIMARY_OWNER)</f>
        <v>SONOMA COUNTY MUTUAL WATER COMPANY</v>
      </c>
      <c r="H626" cm="1">
        <f t="array" aca="1" ref="H626" ca="1">SUMIFS(AMOUNT,APPL_ID,A626,YEAR,C626,DIVERSION_TYPE,"DIRECT")</f>
        <v>5.0369670000000006</v>
      </c>
      <c r="I626" cm="1">
        <f t="array" aca="1" ref="I626" ca="1">SUMIFS(AMOUNT,APPL_ID,A626,YEAR,C626,DIVERSION_TYPE,"STORAGE")</f>
        <v>0</v>
      </c>
      <c r="J626">
        <f t="shared" ca="1" si="9"/>
        <v>5.0369670000000006</v>
      </c>
      <c r="K626" s="17" cm="1">
        <f t="array" aca="1" ref="K626" ca="1">IF(J626&gt;0,COUNTIFS(AnnualTotalDiversion,J626,APPL_ID,"&lt;&gt;"&amp;A626,Owner,G626,YEAR,C626)/12,0)</f>
        <v>0</v>
      </c>
    </row>
    <row r="627" spans="1:11" x14ac:dyDescent="0.25">
      <c r="A627" t="s">
        <v>50</v>
      </c>
      <c r="B627">
        <v>11015</v>
      </c>
      <c r="C627">
        <v>2019</v>
      </c>
      <c r="D627">
        <v>2</v>
      </c>
      <c r="E627">
        <v>0</v>
      </c>
      <c r="F627" s="15" t="s">
        <v>46</v>
      </c>
      <c r="G627" t="str" cm="1">
        <f t="array" aca="1" ref="G627" ca="1">_xlfn.XLOOKUP(A627,APPLICATION_NUMBER,APPLICATION_PRIMARY_OWNER)</f>
        <v>SONOMA COUNTY MUTUAL WATER COMPANY</v>
      </c>
      <c r="H627" cm="1">
        <f t="array" aca="1" ref="H627" ca="1">SUMIFS(AMOUNT,APPL_ID,A627,YEAR,C627,DIVERSION_TYPE,"DIRECT")</f>
        <v>5.0369670000000006</v>
      </c>
      <c r="I627" cm="1">
        <f t="array" aca="1" ref="I627" ca="1">SUMIFS(AMOUNT,APPL_ID,A627,YEAR,C627,DIVERSION_TYPE,"STORAGE")</f>
        <v>0</v>
      </c>
      <c r="J627">
        <f t="shared" ca="1" si="9"/>
        <v>5.0369670000000006</v>
      </c>
      <c r="K627" s="17" cm="1">
        <f t="array" aca="1" ref="K627" ca="1">IF(J627&gt;0,COUNTIFS(AnnualTotalDiversion,J627,APPL_ID,"&lt;&gt;"&amp;A627,Owner,G627,YEAR,C627)/12,0)</f>
        <v>0</v>
      </c>
    </row>
    <row r="628" spans="1:11" x14ac:dyDescent="0.25">
      <c r="A628" t="s">
        <v>51</v>
      </c>
      <c r="B628">
        <v>11016</v>
      </c>
      <c r="C628">
        <v>2019</v>
      </c>
      <c r="D628">
        <v>4</v>
      </c>
      <c r="E628">
        <v>0</v>
      </c>
      <c r="F628" s="15" t="s">
        <v>45</v>
      </c>
      <c r="G628" t="str" cm="1">
        <f t="array" aca="1" ref="G628" ca="1">_xlfn.XLOOKUP(A628,APPLICATION_NUMBER,APPLICATION_PRIMARY_OWNER)</f>
        <v>ROBERT  LESCOE</v>
      </c>
      <c r="H628" cm="1">
        <f t="array" aca="1" ref="H628" ca="1">SUMIFS(AMOUNT,APPL_ID,A628,YEAR,C628,DIVERSION_TYPE,"DIRECT")</f>
        <v>0</v>
      </c>
      <c r="I628" cm="1">
        <f t="array" aca="1" ref="I628" ca="1">SUMIFS(AMOUNT,APPL_ID,A628,YEAR,C628,DIVERSION_TYPE,"STORAGE")</f>
        <v>0</v>
      </c>
      <c r="J628">
        <f t="shared" ca="1" si="9"/>
        <v>0</v>
      </c>
      <c r="K628" s="17" cm="1">
        <f t="array" aca="1" ref="K628" ca="1">IF(J628&gt;0,COUNTIFS(AnnualTotalDiversion,J628,APPL_ID,"&lt;&gt;"&amp;A628,Owner,G628,YEAR,C628)/12,0)</f>
        <v>0</v>
      </c>
    </row>
    <row r="629" spans="1:11" x14ac:dyDescent="0.25">
      <c r="A629" t="s">
        <v>51</v>
      </c>
      <c r="B629">
        <v>11016</v>
      </c>
      <c r="C629">
        <v>2019</v>
      </c>
      <c r="D629">
        <v>3</v>
      </c>
      <c r="E629">
        <v>0</v>
      </c>
      <c r="F629" s="15" t="s">
        <v>45</v>
      </c>
      <c r="G629" t="str" cm="1">
        <f t="array" aca="1" ref="G629" ca="1">_xlfn.XLOOKUP(A629,APPLICATION_NUMBER,APPLICATION_PRIMARY_OWNER)</f>
        <v>ROBERT  LESCOE</v>
      </c>
      <c r="H629" cm="1">
        <f t="array" aca="1" ref="H629" ca="1">SUMIFS(AMOUNT,APPL_ID,A629,YEAR,C629,DIVERSION_TYPE,"DIRECT")</f>
        <v>0</v>
      </c>
      <c r="I629" cm="1">
        <f t="array" aca="1" ref="I629" ca="1">SUMIFS(AMOUNT,APPL_ID,A629,YEAR,C629,DIVERSION_TYPE,"STORAGE")</f>
        <v>0</v>
      </c>
      <c r="J629">
        <f t="shared" ca="1" si="9"/>
        <v>0</v>
      </c>
      <c r="K629" s="17" cm="1">
        <f t="array" aca="1" ref="K629" ca="1">IF(J629&gt;0,COUNTIFS(AnnualTotalDiversion,J629,APPL_ID,"&lt;&gt;"&amp;A629,Owner,G629,YEAR,C629)/12,0)</f>
        <v>0</v>
      </c>
    </row>
    <row r="630" spans="1:11" x14ac:dyDescent="0.25">
      <c r="A630" t="s">
        <v>51</v>
      </c>
      <c r="B630">
        <v>11016</v>
      </c>
      <c r="C630">
        <v>2019</v>
      </c>
      <c r="D630">
        <v>3</v>
      </c>
      <c r="E630">
        <v>0</v>
      </c>
      <c r="F630" s="15" t="s">
        <v>46</v>
      </c>
      <c r="G630" t="str" cm="1">
        <f t="array" aca="1" ref="G630" ca="1">_xlfn.XLOOKUP(A630,APPLICATION_NUMBER,APPLICATION_PRIMARY_OWNER)</f>
        <v>ROBERT  LESCOE</v>
      </c>
      <c r="H630" cm="1">
        <f t="array" aca="1" ref="H630" ca="1">SUMIFS(AMOUNT,APPL_ID,A630,YEAR,C630,DIVERSION_TYPE,"DIRECT")</f>
        <v>0</v>
      </c>
      <c r="I630" cm="1">
        <f t="array" aca="1" ref="I630" ca="1">SUMIFS(AMOUNT,APPL_ID,A630,YEAR,C630,DIVERSION_TYPE,"STORAGE")</f>
        <v>0</v>
      </c>
      <c r="J630">
        <f t="shared" ca="1" si="9"/>
        <v>0</v>
      </c>
      <c r="K630" s="17" cm="1">
        <f t="array" aca="1" ref="K630" ca="1">IF(J630&gt;0,COUNTIFS(AnnualTotalDiversion,J630,APPL_ID,"&lt;&gt;"&amp;A630,Owner,G630,YEAR,C630)/12,0)</f>
        <v>0</v>
      </c>
    </row>
    <row r="631" spans="1:11" x14ac:dyDescent="0.25">
      <c r="A631" t="s">
        <v>51</v>
      </c>
      <c r="B631">
        <v>11016</v>
      </c>
      <c r="C631">
        <v>2019</v>
      </c>
      <c r="D631">
        <v>4</v>
      </c>
      <c r="E631">
        <v>0</v>
      </c>
      <c r="F631" s="15" t="s">
        <v>46</v>
      </c>
      <c r="G631" t="str" cm="1">
        <f t="array" aca="1" ref="G631" ca="1">_xlfn.XLOOKUP(A631,APPLICATION_NUMBER,APPLICATION_PRIMARY_OWNER)</f>
        <v>ROBERT  LESCOE</v>
      </c>
      <c r="H631" cm="1">
        <f t="array" aca="1" ref="H631" ca="1">SUMIFS(AMOUNT,APPL_ID,A631,YEAR,C631,DIVERSION_TYPE,"DIRECT")</f>
        <v>0</v>
      </c>
      <c r="I631" cm="1">
        <f t="array" aca="1" ref="I631" ca="1">SUMIFS(AMOUNT,APPL_ID,A631,YEAR,C631,DIVERSION_TYPE,"STORAGE")</f>
        <v>0</v>
      </c>
      <c r="J631">
        <f t="shared" ca="1" si="9"/>
        <v>0</v>
      </c>
      <c r="K631" s="17" cm="1">
        <f t="array" aca="1" ref="K631" ca="1">IF(J631&gt;0,COUNTIFS(AnnualTotalDiversion,J631,APPL_ID,"&lt;&gt;"&amp;A631,Owner,G631,YEAR,C631)/12,0)</f>
        <v>0</v>
      </c>
    </row>
    <row r="632" spans="1:11" x14ac:dyDescent="0.25">
      <c r="A632" t="s">
        <v>51</v>
      </c>
      <c r="B632">
        <v>11016</v>
      </c>
      <c r="C632">
        <v>2019</v>
      </c>
      <c r="D632">
        <v>2</v>
      </c>
      <c r="E632">
        <v>0</v>
      </c>
      <c r="F632" s="15" t="s">
        <v>45</v>
      </c>
      <c r="G632" t="str" cm="1">
        <f t="array" aca="1" ref="G632" ca="1">_xlfn.XLOOKUP(A632,APPLICATION_NUMBER,APPLICATION_PRIMARY_OWNER)</f>
        <v>ROBERT  LESCOE</v>
      </c>
      <c r="H632" cm="1">
        <f t="array" aca="1" ref="H632" ca="1">SUMIFS(AMOUNT,APPL_ID,A632,YEAR,C632,DIVERSION_TYPE,"DIRECT")</f>
        <v>0</v>
      </c>
      <c r="I632" cm="1">
        <f t="array" aca="1" ref="I632" ca="1">SUMIFS(AMOUNT,APPL_ID,A632,YEAR,C632,DIVERSION_TYPE,"STORAGE")</f>
        <v>0</v>
      </c>
      <c r="J632">
        <f t="shared" ca="1" si="9"/>
        <v>0</v>
      </c>
      <c r="K632" s="17" cm="1">
        <f t="array" aca="1" ref="K632" ca="1">IF(J632&gt;0,COUNTIFS(AnnualTotalDiversion,J632,APPL_ID,"&lt;&gt;"&amp;A632,Owner,G632,YEAR,C632)/12,0)</f>
        <v>0</v>
      </c>
    </row>
    <row r="633" spans="1:11" x14ac:dyDescent="0.25">
      <c r="A633" t="s">
        <v>51</v>
      </c>
      <c r="B633">
        <v>11016</v>
      </c>
      <c r="C633">
        <v>2018</v>
      </c>
      <c r="D633">
        <v>4</v>
      </c>
      <c r="E633">
        <v>0</v>
      </c>
      <c r="F633" s="15" t="s">
        <v>45</v>
      </c>
      <c r="G633" t="str" cm="1">
        <f t="array" aca="1" ref="G633" ca="1">_xlfn.XLOOKUP(A633,APPLICATION_NUMBER,APPLICATION_PRIMARY_OWNER)</f>
        <v>ROBERT  LESCOE</v>
      </c>
      <c r="H633" cm="1">
        <f t="array" aca="1" ref="H633" ca="1">SUMIFS(AMOUNT,APPL_ID,A633,YEAR,C633,DIVERSION_TYPE,"DIRECT")</f>
        <v>0</v>
      </c>
      <c r="I633" cm="1">
        <f t="array" aca="1" ref="I633" ca="1">SUMIFS(AMOUNT,APPL_ID,A633,YEAR,C633,DIVERSION_TYPE,"STORAGE")</f>
        <v>0</v>
      </c>
      <c r="J633">
        <f t="shared" ca="1" si="9"/>
        <v>0</v>
      </c>
      <c r="K633" s="17" cm="1">
        <f t="array" aca="1" ref="K633" ca="1">IF(J633&gt;0,COUNTIFS(AnnualTotalDiversion,J633,APPL_ID,"&lt;&gt;"&amp;A633,Owner,G633,YEAR,C633)/12,0)</f>
        <v>0</v>
      </c>
    </row>
    <row r="634" spans="1:11" x14ac:dyDescent="0.25">
      <c r="A634" t="s">
        <v>51</v>
      </c>
      <c r="B634">
        <v>11016</v>
      </c>
      <c r="C634">
        <v>2017</v>
      </c>
      <c r="D634">
        <v>6</v>
      </c>
      <c r="E634">
        <v>0</v>
      </c>
      <c r="F634" s="15" t="s">
        <v>44</v>
      </c>
      <c r="G634" t="str" cm="1">
        <f t="array" aca="1" ref="G634" ca="1">_xlfn.XLOOKUP(A634,APPLICATION_NUMBER,APPLICATION_PRIMARY_OWNER)</f>
        <v>ROBERT  LESCOE</v>
      </c>
      <c r="H634" cm="1">
        <f t="array" aca="1" ref="H634" ca="1">SUMIFS(AMOUNT,APPL_ID,A634,YEAR,C634,DIVERSION_TYPE,"DIRECT")</f>
        <v>0</v>
      </c>
      <c r="I634" cm="1">
        <f t="array" aca="1" ref="I634" ca="1">SUMIFS(AMOUNT,APPL_ID,A634,YEAR,C634,DIVERSION_TYPE,"STORAGE")</f>
        <v>0</v>
      </c>
      <c r="J634">
        <f t="shared" ca="1" si="9"/>
        <v>0</v>
      </c>
      <c r="K634" s="17" cm="1">
        <f t="array" aca="1" ref="K634" ca="1">IF(J634&gt;0,COUNTIFS(AnnualTotalDiversion,J634,APPL_ID,"&lt;&gt;"&amp;A634,Owner,G634,YEAR,C634)/12,0)</f>
        <v>0</v>
      </c>
    </row>
    <row r="635" spans="1:11" x14ac:dyDescent="0.25">
      <c r="A635" t="s">
        <v>51</v>
      </c>
      <c r="B635">
        <v>11016</v>
      </c>
      <c r="C635">
        <v>2019</v>
      </c>
      <c r="D635">
        <v>3</v>
      </c>
      <c r="E635">
        <v>0</v>
      </c>
      <c r="F635" s="15" t="s">
        <v>44</v>
      </c>
      <c r="G635" t="str" cm="1">
        <f t="array" aca="1" ref="G635" ca="1">_xlfn.XLOOKUP(A635,APPLICATION_NUMBER,APPLICATION_PRIMARY_OWNER)</f>
        <v>ROBERT  LESCOE</v>
      </c>
      <c r="H635" cm="1">
        <f t="array" aca="1" ref="H635" ca="1">SUMIFS(AMOUNT,APPL_ID,A635,YEAR,C635,DIVERSION_TYPE,"DIRECT")</f>
        <v>0</v>
      </c>
      <c r="I635" cm="1">
        <f t="array" aca="1" ref="I635" ca="1">SUMIFS(AMOUNT,APPL_ID,A635,YEAR,C635,DIVERSION_TYPE,"STORAGE")</f>
        <v>0</v>
      </c>
      <c r="J635">
        <f t="shared" ca="1" si="9"/>
        <v>0</v>
      </c>
      <c r="K635" s="17" cm="1">
        <f t="array" aca="1" ref="K635" ca="1">IF(J635&gt;0,COUNTIFS(AnnualTotalDiversion,J635,APPL_ID,"&lt;&gt;"&amp;A635,Owner,G635,YEAR,C635)/12,0)</f>
        <v>0</v>
      </c>
    </row>
    <row r="636" spans="1:11" x14ac:dyDescent="0.25">
      <c r="A636" t="s">
        <v>51</v>
      </c>
      <c r="B636">
        <v>11016</v>
      </c>
      <c r="C636">
        <v>2019</v>
      </c>
      <c r="D636">
        <v>2</v>
      </c>
      <c r="E636">
        <v>0</v>
      </c>
      <c r="F636" s="15" t="s">
        <v>44</v>
      </c>
      <c r="G636" t="str" cm="1">
        <f t="array" aca="1" ref="G636" ca="1">_xlfn.XLOOKUP(A636,APPLICATION_NUMBER,APPLICATION_PRIMARY_OWNER)</f>
        <v>ROBERT  LESCOE</v>
      </c>
      <c r="H636" cm="1">
        <f t="array" aca="1" ref="H636" ca="1">SUMIFS(AMOUNT,APPL_ID,A636,YEAR,C636,DIVERSION_TYPE,"DIRECT")</f>
        <v>0</v>
      </c>
      <c r="I636" cm="1">
        <f t="array" aca="1" ref="I636" ca="1">SUMIFS(AMOUNT,APPL_ID,A636,YEAR,C636,DIVERSION_TYPE,"STORAGE")</f>
        <v>0</v>
      </c>
      <c r="J636">
        <f t="shared" ca="1" si="9"/>
        <v>0</v>
      </c>
      <c r="K636" s="17" cm="1">
        <f t="array" aca="1" ref="K636" ca="1">IF(J636&gt;0,COUNTIFS(AnnualTotalDiversion,J636,APPL_ID,"&lt;&gt;"&amp;A636,Owner,G636,YEAR,C636)/12,0)</f>
        <v>0</v>
      </c>
    </row>
    <row r="637" spans="1:11" x14ac:dyDescent="0.25">
      <c r="A637" t="s">
        <v>51</v>
      </c>
      <c r="B637">
        <v>11016</v>
      </c>
      <c r="C637">
        <v>2018</v>
      </c>
      <c r="D637">
        <v>4</v>
      </c>
      <c r="E637">
        <v>0</v>
      </c>
      <c r="F637" s="15" t="s">
        <v>46</v>
      </c>
      <c r="G637" t="str" cm="1">
        <f t="array" aca="1" ref="G637" ca="1">_xlfn.XLOOKUP(A637,APPLICATION_NUMBER,APPLICATION_PRIMARY_OWNER)</f>
        <v>ROBERT  LESCOE</v>
      </c>
      <c r="H637" cm="1">
        <f t="array" aca="1" ref="H637" ca="1">SUMIFS(AMOUNT,APPL_ID,A637,YEAR,C637,DIVERSION_TYPE,"DIRECT")</f>
        <v>0</v>
      </c>
      <c r="I637" cm="1">
        <f t="array" aca="1" ref="I637" ca="1">SUMIFS(AMOUNT,APPL_ID,A637,YEAR,C637,DIVERSION_TYPE,"STORAGE")</f>
        <v>0</v>
      </c>
      <c r="J637">
        <f t="shared" ca="1" si="9"/>
        <v>0</v>
      </c>
      <c r="K637" s="17" cm="1">
        <f t="array" aca="1" ref="K637" ca="1">IF(J637&gt;0,COUNTIFS(AnnualTotalDiversion,J637,APPL_ID,"&lt;&gt;"&amp;A637,Owner,G637,YEAR,C637)/12,0)</f>
        <v>0</v>
      </c>
    </row>
    <row r="638" spans="1:11" x14ac:dyDescent="0.25">
      <c r="A638" t="s">
        <v>51</v>
      </c>
      <c r="B638">
        <v>11016</v>
      </c>
      <c r="C638">
        <v>2018</v>
      </c>
      <c r="D638">
        <v>10</v>
      </c>
      <c r="E638">
        <v>0</v>
      </c>
      <c r="F638" s="15" t="s">
        <v>45</v>
      </c>
      <c r="G638" t="str" cm="1">
        <f t="array" aca="1" ref="G638" ca="1">_xlfn.XLOOKUP(A638,APPLICATION_NUMBER,APPLICATION_PRIMARY_OWNER)</f>
        <v>ROBERT  LESCOE</v>
      </c>
      <c r="H638" cm="1">
        <f t="array" aca="1" ref="H638" ca="1">SUMIFS(AMOUNT,APPL_ID,A638,YEAR,C638,DIVERSION_TYPE,"DIRECT")</f>
        <v>0</v>
      </c>
      <c r="I638" cm="1">
        <f t="array" aca="1" ref="I638" ca="1">SUMIFS(AMOUNT,APPL_ID,A638,YEAR,C638,DIVERSION_TYPE,"STORAGE")</f>
        <v>0</v>
      </c>
      <c r="J638">
        <f t="shared" ca="1" si="9"/>
        <v>0</v>
      </c>
      <c r="K638" s="17" cm="1">
        <f t="array" aca="1" ref="K638" ca="1">IF(J638&gt;0,COUNTIFS(AnnualTotalDiversion,J638,APPL_ID,"&lt;&gt;"&amp;A638,Owner,G638,YEAR,C638)/12,0)</f>
        <v>0</v>
      </c>
    </row>
    <row r="639" spans="1:11" x14ac:dyDescent="0.25">
      <c r="A639" t="s">
        <v>51</v>
      </c>
      <c r="B639">
        <v>11016</v>
      </c>
      <c r="C639">
        <v>2018</v>
      </c>
      <c r="D639">
        <v>8</v>
      </c>
      <c r="E639">
        <v>0</v>
      </c>
      <c r="F639" s="15" t="s">
        <v>44</v>
      </c>
      <c r="G639" t="str" cm="1">
        <f t="array" aca="1" ref="G639" ca="1">_xlfn.XLOOKUP(A639,APPLICATION_NUMBER,APPLICATION_PRIMARY_OWNER)</f>
        <v>ROBERT  LESCOE</v>
      </c>
      <c r="H639" cm="1">
        <f t="array" aca="1" ref="H639" ca="1">SUMIFS(AMOUNT,APPL_ID,A639,YEAR,C639,DIVERSION_TYPE,"DIRECT")</f>
        <v>0</v>
      </c>
      <c r="I639" cm="1">
        <f t="array" aca="1" ref="I639" ca="1">SUMIFS(AMOUNT,APPL_ID,A639,YEAR,C639,DIVERSION_TYPE,"STORAGE")</f>
        <v>0</v>
      </c>
      <c r="J639">
        <f t="shared" ca="1" si="9"/>
        <v>0</v>
      </c>
      <c r="K639" s="17" cm="1">
        <f t="array" aca="1" ref="K639" ca="1">IF(J639&gt;0,COUNTIFS(AnnualTotalDiversion,J639,APPL_ID,"&lt;&gt;"&amp;A639,Owner,G639,YEAR,C639)/12,0)</f>
        <v>0</v>
      </c>
    </row>
    <row r="640" spans="1:11" x14ac:dyDescent="0.25">
      <c r="A640" t="s">
        <v>51</v>
      </c>
      <c r="B640">
        <v>11016</v>
      </c>
      <c r="C640">
        <v>2018</v>
      </c>
      <c r="D640">
        <v>12</v>
      </c>
      <c r="E640">
        <v>0</v>
      </c>
      <c r="F640" s="15" t="s">
        <v>45</v>
      </c>
      <c r="G640" t="str" cm="1">
        <f t="array" aca="1" ref="G640" ca="1">_xlfn.XLOOKUP(A640,APPLICATION_NUMBER,APPLICATION_PRIMARY_OWNER)</f>
        <v>ROBERT  LESCOE</v>
      </c>
      <c r="H640" cm="1">
        <f t="array" aca="1" ref="H640" ca="1">SUMIFS(AMOUNT,APPL_ID,A640,YEAR,C640,DIVERSION_TYPE,"DIRECT")</f>
        <v>0</v>
      </c>
      <c r="I640" cm="1">
        <f t="array" aca="1" ref="I640" ca="1">SUMIFS(AMOUNT,APPL_ID,A640,YEAR,C640,DIVERSION_TYPE,"STORAGE")</f>
        <v>0</v>
      </c>
      <c r="J640">
        <f t="shared" ca="1" si="9"/>
        <v>0</v>
      </c>
      <c r="K640" s="17" cm="1">
        <f t="array" aca="1" ref="K640" ca="1">IF(J640&gt;0,COUNTIFS(AnnualTotalDiversion,J640,APPL_ID,"&lt;&gt;"&amp;A640,Owner,G640,YEAR,C640)/12,0)</f>
        <v>0</v>
      </c>
    </row>
    <row r="641" spans="1:11" x14ac:dyDescent="0.25">
      <c r="A641" t="s">
        <v>51</v>
      </c>
      <c r="B641">
        <v>11016</v>
      </c>
      <c r="C641">
        <v>2018</v>
      </c>
      <c r="D641">
        <v>7</v>
      </c>
      <c r="E641">
        <v>0</v>
      </c>
      <c r="F641" s="15" t="s">
        <v>46</v>
      </c>
      <c r="G641" t="str" cm="1">
        <f t="array" aca="1" ref="G641" ca="1">_xlfn.XLOOKUP(A641,APPLICATION_NUMBER,APPLICATION_PRIMARY_OWNER)</f>
        <v>ROBERT  LESCOE</v>
      </c>
      <c r="H641" cm="1">
        <f t="array" aca="1" ref="H641" ca="1">SUMIFS(AMOUNT,APPL_ID,A641,YEAR,C641,DIVERSION_TYPE,"DIRECT")</f>
        <v>0</v>
      </c>
      <c r="I641" cm="1">
        <f t="array" aca="1" ref="I641" ca="1">SUMIFS(AMOUNT,APPL_ID,A641,YEAR,C641,DIVERSION_TYPE,"STORAGE")</f>
        <v>0</v>
      </c>
      <c r="J641">
        <f t="shared" ca="1" si="9"/>
        <v>0</v>
      </c>
      <c r="K641" s="17" cm="1">
        <f t="array" aca="1" ref="K641" ca="1">IF(J641&gt;0,COUNTIFS(AnnualTotalDiversion,J641,APPL_ID,"&lt;&gt;"&amp;A641,Owner,G641,YEAR,C641)/12,0)</f>
        <v>0</v>
      </c>
    </row>
    <row r="642" spans="1:11" x14ac:dyDescent="0.25">
      <c r="A642" t="s">
        <v>51</v>
      </c>
      <c r="B642">
        <v>11016</v>
      </c>
      <c r="C642">
        <v>2018</v>
      </c>
      <c r="D642">
        <v>10</v>
      </c>
      <c r="E642">
        <v>0</v>
      </c>
      <c r="F642" s="15" t="s">
        <v>46</v>
      </c>
      <c r="G642" t="str" cm="1">
        <f t="array" aca="1" ref="G642" ca="1">_xlfn.XLOOKUP(A642,APPLICATION_NUMBER,APPLICATION_PRIMARY_OWNER)</f>
        <v>ROBERT  LESCOE</v>
      </c>
      <c r="H642" cm="1">
        <f t="array" aca="1" ref="H642" ca="1">SUMIFS(AMOUNT,APPL_ID,A642,YEAR,C642,DIVERSION_TYPE,"DIRECT")</f>
        <v>0</v>
      </c>
      <c r="I642" cm="1">
        <f t="array" aca="1" ref="I642" ca="1">SUMIFS(AMOUNT,APPL_ID,A642,YEAR,C642,DIVERSION_TYPE,"STORAGE")</f>
        <v>0</v>
      </c>
      <c r="J642">
        <f t="shared" ca="1" si="9"/>
        <v>0</v>
      </c>
      <c r="K642" s="17" cm="1">
        <f t="array" aca="1" ref="K642" ca="1">IF(J642&gt;0,COUNTIFS(AnnualTotalDiversion,J642,APPL_ID,"&lt;&gt;"&amp;A642,Owner,G642,YEAR,C642)/12,0)</f>
        <v>0</v>
      </c>
    </row>
    <row r="643" spans="1:11" x14ac:dyDescent="0.25">
      <c r="A643" t="s">
        <v>51</v>
      </c>
      <c r="B643">
        <v>11016</v>
      </c>
      <c r="C643">
        <v>2018</v>
      </c>
      <c r="D643">
        <v>7</v>
      </c>
      <c r="E643">
        <v>0</v>
      </c>
      <c r="F643" s="15" t="s">
        <v>45</v>
      </c>
      <c r="G643" t="str" cm="1">
        <f t="array" aca="1" ref="G643" ca="1">_xlfn.XLOOKUP(A643,APPLICATION_NUMBER,APPLICATION_PRIMARY_OWNER)</f>
        <v>ROBERT  LESCOE</v>
      </c>
      <c r="H643" cm="1">
        <f t="array" aca="1" ref="H643" ca="1">SUMIFS(AMOUNT,APPL_ID,A643,YEAR,C643,DIVERSION_TYPE,"DIRECT")</f>
        <v>0</v>
      </c>
      <c r="I643" cm="1">
        <f t="array" aca="1" ref="I643" ca="1">SUMIFS(AMOUNT,APPL_ID,A643,YEAR,C643,DIVERSION_TYPE,"STORAGE")</f>
        <v>0</v>
      </c>
      <c r="J643">
        <f t="shared" ca="1" si="9"/>
        <v>0</v>
      </c>
      <c r="K643" s="17" cm="1">
        <f t="array" aca="1" ref="K643" ca="1">IF(J643&gt;0,COUNTIFS(AnnualTotalDiversion,J643,APPL_ID,"&lt;&gt;"&amp;A643,Owner,G643,YEAR,C643)/12,0)</f>
        <v>0</v>
      </c>
    </row>
    <row r="644" spans="1:11" x14ac:dyDescent="0.25">
      <c r="A644" t="s">
        <v>51</v>
      </c>
      <c r="B644">
        <v>11016</v>
      </c>
      <c r="C644">
        <v>2019</v>
      </c>
      <c r="D644">
        <v>1</v>
      </c>
      <c r="E644">
        <v>0</v>
      </c>
      <c r="F644" s="15" t="s">
        <v>45</v>
      </c>
      <c r="G644" t="str" cm="1">
        <f t="array" aca="1" ref="G644" ca="1">_xlfn.XLOOKUP(A644,APPLICATION_NUMBER,APPLICATION_PRIMARY_OWNER)</f>
        <v>ROBERT  LESCOE</v>
      </c>
      <c r="H644" cm="1">
        <f t="array" aca="1" ref="H644" ca="1">SUMIFS(AMOUNT,APPL_ID,A644,YEAR,C644,DIVERSION_TYPE,"DIRECT")</f>
        <v>0</v>
      </c>
      <c r="I644" cm="1">
        <f t="array" aca="1" ref="I644" ca="1">SUMIFS(AMOUNT,APPL_ID,A644,YEAR,C644,DIVERSION_TYPE,"STORAGE")</f>
        <v>0</v>
      </c>
      <c r="J644">
        <f t="shared" ca="1" si="9"/>
        <v>0</v>
      </c>
      <c r="K644" s="17" cm="1">
        <f t="array" aca="1" ref="K644" ca="1">IF(J644&gt;0,COUNTIFS(AnnualTotalDiversion,J644,APPL_ID,"&lt;&gt;"&amp;A644,Owner,G644,YEAR,C644)/12,0)</f>
        <v>0</v>
      </c>
    </row>
    <row r="645" spans="1:11" x14ac:dyDescent="0.25">
      <c r="A645" t="s">
        <v>51</v>
      </c>
      <c r="B645">
        <v>11016</v>
      </c>
      <c r="C645">
        <v>2018</v>
      </c>
      <c r="D645">
        <v>9</v>
      </c>
      <c r="E645">
        <v>0</v>
      </c>
      <c r="F645" s="15" t="s">
        <v>45</v>
      </c>
      <c r="G645" t="str" cm="1">
        <f t="array" aca="1" ref="G645" ca="1">_xlfn.XLOOKUP(A645,APPLICATION_NUMBER,APPLICATION_PRIMARY_OWNER)</f>
        <v>ROBERT  LESCOE</v>
      </c>
      <c r="H645" cm="1">
        <f t="array" aca="1" ref="H645" ca="1">SUMIFS(AMOUNT,APPL_ID,A645,YEAR,C645,DIVERSION_TYPE,"DIRECT")</f>
        <v>0</v>
      </c>
      <c r="I645" cm="1">
        <f t="array" aca="1" ref="I645" ca="1">SUMIFS(AMOUNT,APPL_ID,A645,YEAR,C645,DIVERSION_TYPE,"STORAGE")</f>
        <v>0</v>
      </c>
      <c r="J645">
        <f t="shared" ref="J645:J708" ca="1" si="10">SUM(H645:I645)</f>
        <v>0</v>
      </c>
      <c r="K645" s="17" cm="1">
        <f t="array" aca="1" ref="K645" ca="1">IF(J645&gt;0,COUNTIFS(AnnualTotalDiversion,J645,APPL_ID,"&lt;&gt;"&amp;A645,Owner,G645,YEAR,C645)/12,0)</f>
        <v>0</v>
      </c>
    </row>
    <row r="646" spans="1:11" x14ac:dyDescent="0.25">
      <c r="A646" t="s">
        <v>51</v>
      </c>
      <c r="B646">
        <v>11016</v>
      </c>
      <c r="C646">
        <v>2018</v>
      </c>
      <c r="D646">
        <v>12</v>
      </c>
      <c r="E646">
        <v>0</v>
      </c>
      <c r="F646" s="15" t="s">
        <v>46</v>
      </c>
      <c r="G646" t="str" cm="1">
        <f t="array" aca="1" ref="G646" ca="1">_xlfn.XLOOKUP(A646,APPLICATION_NUMBER,APPLICATION_PRIMARY_OWNER)</f>
        <v>ROBERT  LESCOE</v>
      </c>
      <c r="H646" cm="1">
        <f t="array" aca="1" ref="H646" ca="1">SUMIFS(AMOUNT,APPL_ID,A646,YEAR,C646,DIVERSION_TYPE,"DIRECT")</f>
        <v>0</v>
      </c>
      <c r="I646" cm="1">
        <f t="array" aca="1" ref="I646" ca="1">SUMIFS(AMOUNT,APPL_ID,A646,YEAR,C646,DIVERSION_TYPE,"STORAGE")</f>
        <v>0</v>
      </c>
      <c r="J646">
        <f t="shared" ca="1" si="10"/>
        <v>0</v>
      </c>
      <c r="K646" s="17" cm="1">
        <f t="array" aca="1" ref="K646" ca="1">IF(J646&gt;0,COUNTIFS(AnnualTotalDiversion,J646,APPL_ID,"&lt;&gt;"&amp;A646,Owner,G646,YEAR,C646)/12,0)</f>
        <v>0</v>
      </c>
    </row>
    <row r="647" spans="1:11" x14ac:dyDescent="0.25">
      <c r="A647" t="s">
        <v>51</v>
      </c>
      <c r="B647">
        <v>11016</v>
      </c>
      <c r="C647">
        <v>2018</v>
      </c>
      <c r="D647">
        <v>6</v>
      </c>
      <c r="E647">
        <v>0</v>
      </c>
      <c r="F647" s="15" t="s">
        <v>45</v>
      </c>
      <c r="G647" t="str" cm="1">
        <f t="array" aca="1" ref="G647" ca="1">_xlfn.XLOOKUP(A647,APPLICATION_NUMBER,APPLICATION_PRIMARY_OWNER)</f>
        <v>ROBERT  LESCOE</v>
      </c>
      <c r="H647" cm="1">
        <f t="array" aca="1" ref="H647" ca="1">SUMIFS(AMOUNT,APPL_ID,A647,YEAR,C647,DIVERSION_TYPE,"DIRECT")</f>
        <v>0</v>
      </c>
      <c r="I647" cm="1">
        <f t="array" aca="1" ref="I647" ca="1">SUMIFS(AMOUNT,APPL_ID,A647,YEAR,C647,DIVERSION_TYPE,"STORAGE")</f>
        <v>0</v>
      </c>
      <c r="J647">
        <f t="shared" ca="1" si="10"/>
        <v>0</v>
      </c>
      <c r="K647" s="17" cm="1">
        <f t="array" aca="1" ref="K647" ca="1">IF(J647&gt;0,COUNTIFS(AnnualTotalDiversion,J647,APPL_ID,"&lt;&gt;"&amp;A647,Owner,G647,YEAR,C647)/12,0)</f>
        <v>0</v>
      </c>
    </row>
    <row r="648" spans="1:11" x14ac:dyDescent="0.25">
      <c r="A648" t="s">
        <v>51</v>
      </c>
      <c r="B648">
        <v>11016</v>
      </c>
      <c r="C648">
        <v>2017</v>
      </c>
      <c r="D648">
        <v>9</v>
      </c>
      <c r="E648">
        <v>0</v>
      </c>
      <c r="F648" s="15" t="s">
        <v>44</v>
      </c>
      <c r="G648" t="str" cm="1">
        <f t="array" aca="1" ref="G648" ca="1">_xlfn.XLOOKUP(A648,APPLICATION_NUMBER,APPLICATION_PRIMARY_OWNER)</f>
        <v>ROBERT  LESCOE</v>
      </c>
      <c r="H648" cm="1">
        <f t="array" aca="1" ref="H648" ca="1">SUMIFS(AMOUNT,APPL_ID,A648,YEAR,C648,DIVERSION_TYPE,"DIRECT")</f>
        <v>0</v>
      </c>
      <c r="I648" cm="1">
        <f t="array" aca="1" ref="I648" ca="1">SUMIFS(AMOUNT,APPL_ID,A648,YEAR,C648,DIVERSION_TYPE,"STORAGE")</f>
        <v>0</v>
      </c>
      <c r="J648">
        <f t="shared" ca="1" si="10"/>
        <v>0</v>
      </c>
      <c r="K648" s="17" cm="1">
        <f t="array" aca="1" ref="K648" ca="1">IF(J648&gt;0,COUNTIFS(AnnualTotalDiversion,J648,APPL_ID,"&lt;&gt;"&amp;A648,Owner,G648,YEAR,C648)/12,0)</f>
        <v>0</v>
      </c>
    </row>
    <row r="649" spans="1:11" x14ac:dyDescent="0.25">
      <c r="A649" t="s">
        <v>51</v>
      </c>
      <c r="B649">
        <v>11016</v>
      </c>
      <c r="C649">
        <v>2018</v>
      </c>
      <c r="D649">
        <v>10</v>
      </c>
      <c r="E649">
        <v>0</v>
      </c>
      <c r="F649" s="15" t="s">
        <v>44</v>
      </c>
      <c r="G649" t="str" cm="1">
        <f t="array" aca="1" ref="G649" ca="1">_xlfn.XLOOKUP(A649,APPLICATION_NUMBER,APPLICATION_PRIMARY_OWNER)</f>
        <v>ROBERT  LESCOE</v>
      </c>
      <c r="H649" cm="1">
        <f t="array" aca="1" ref="H649" ca="1">SUMIFS(AMOUNT,APPL_ID,A649,YEAR,C649,DIVERSION_TYPE,"DIRECT")</f>
        <v>0</v>
      </c>
      <c r="I649" cm="1">
        <f t="array" aca="1" ref="I649" ca="1">SUMIFS(AMOUNT,APPL_ID,A649,YEAR,C649,DIVERSION_TYPE,"STORAGE")</f>
        <v>0</v>
      </c>
      <c r="J649">
        <f t="shared" ca="1" si="10"/>
        <v>0</v>
      </c>
      <c r="K649" s="17" cm="1">
        <f t="array" aca="1" ref="K649" ca="1">IF(J649&gt;0,COUNTIFS(AnnualTotalDiversion,J649,APPL_ID,"&lt;&gt;"&amp;A649,Owner,G649,YEAR,C649)/12,0)</f>
        <v>0</v>
      </c>
    </row>
    <row r="650" spans="1:11" x14ac:dyDescent="0.25">
      <c r="A650" t="s">
        <v>51</v>
      </c>
      <c r="B650">
        <v>11016</v>
      </c>
      <c r="C650">
        <v>2018</v>
      </c>
      <c r="D650">
        <v>12</v>
      </c>
      <c r="E650">
        <v>0</v>
      </c>
      <c r="F650" s="15" t="s">
        <v>44</v>
      </c>
      <c r="G650" t="str" cm="1">
        <f t="array" aca="1" ref="G650" ca="1">_xlfn.XLOOKUP(A650,APPLICATION_NUMBER,APPLICATION_PRIMARY_OWNER)</f>
        <v>ROBERT  LESCOE</v>
      </c>
      <c r="H650" cm="1">
        <f t="array" aca="1" ref="H650" ca="1">SUMIFS(AMOUNT,APPL_ID,A650,YEAR,C650,DIVERSION_TYPE,"DIRECT")</f>
        <v>0</v>
      </c>
      <c r="I650" cm="1">
        <f t="array" aca="1" ref="I650" ca="1">SUMIFS(AMOUNT,APPL_ID,A650,YEAR,C650,DIVERSION_TYPE,"STORAGE")</f>
        <v>0</v>
      </c>
      <c r="J650">
        <f t="shared" ca="1" si="10"/>
        <v>0</v>
      </c>
      <c r="K650" s="17" cm="1">
        <f t="array" aca="1" ref="K650" ca="1">IF(J650&gt;0,COUNTIFS(AnnualTotalDiversion,J650,APPL_ID,"&lt;&gt;"&amp;A650,Owner,G650,YEAR,C650)/12,0)</f>
        <v>0</v>
      </c>
    </row>
    <row r="651" spans="1:11" x14ac:dyDescent="0.25">
      <c r="A651" t="s">
        <v>51</v>
      </c>
      <c r="B651">
        <v>11016</v>
      </c>
      <c r="C651">
        <v>2018</v>
      </c>
      <c r="D651">
        <v>9</v>
      </c>
      <c r="E651">
        <v>0</v>
      </c>
      <c r="F651" s="15" t="s">
        <v>46</v>
      </c>
      <c r="G651" t="str" cm="1">
        <f t="array" aca="1" ref="G651" ca="1">_xlfn.XLOOKUP(A651,APPLICATION_NUMBER,APPLICATION_PRIMARY_OWNER)</f>
        <v>ROBERT  LESCOE</v>
      </c>
      <c r="H651" cm="1">
        <f t="array" aca="1" ref="H651" ca="1">SUMIFS(AMOUNT,APPL_ID,A651,YEAR,C651,DIVERSION_TYPE,"DIRECT")</f>
        <v>0</v>
      </c>
      <c r="I651" cm="1">
        <f t="array" aca="1" ref="I651" ca="1">SUMIFS(AMOUNT,APPL_ID,A651,YEAR,C651,DIVERSION_TYPE,"STORAGE")</f>
        <v>0</v>
      </c>
      <c r="J651">
        <f t="shared" ca="1" si="10"/>
        <v>0</v>
      </c>
      <c r="K651" s="17" cm="1">
        <f t="array" aca="1" ref="K651" ca="1">IF(J651&gt;0,COUNTIFS(AnnualTotalDiversion,J651,APPL_ID,"&lt;&gt;"&amp;A651,Owner,G651,YEAR,C651)/12,0)</f>
        <v>0</v>
      </c>
    </row>
    <row r="652" spans="1:11" x14ac:dyDescent="0.25">
      <c r="A652" t="s">
        <v>51</v>
      </c>
      <c r="B652">
        <v>11016</v>
      </c>
      <c r="C652">
        <v>2018</v>
      </c>
      <c r="D652">
        <v>11</v>
      </c>
      <c r="E652">
        <v>0</v>
      </c>
      <c r="F652" s="15" t="s">
        <v>44</v>
      </c>
      <c r="G652" t="str" cm="1">
        <f t="array" aca="1" ref="G652" ca="1">_xlfn.XLOOKUP(A652,APPLICATION_NUMBER,APPLICATION_PRIMARY_OWNER)</f>
        <v>ROBERT  LESCOE</v>
      </c>
      <c r="H652" cm="1">
        <f t="array" aca="1" ref="H652" ca="1">SUMIFS(AMOUNT,APPL_ID,A652,YEAR,C652,DIVERSION_TYPE,"DIRECT")</f>
        <v>0</v>
      </c>
      <c r="I652" cm="1">
        <f t="array" aca="1" ref="I652" ca="1">SUMIFS(AMOUNT,APPL_ID,A652,YEAR,C652,DIVERSION_TYPE,"STORAGE")</f>
        <v>0</v>
      </c>
      <c r="J652">
        <f t="shared" ca="1" si="10"/>
        <v>0</v>
      </c>
      <c r="K652" s="17" cm="1">
        <f t="array" aca="1" ref="K652" ca="1">IF(J652&gt;0,COUNTIFS(AnnualTotalDiversion,J652,APPL_ID,"&lt;&gt;"&amp;A652,Owner,G652,YEAR,C652)/12,0)</f>
        <v>0</v>
      </c>
    </row>
    <row r="653" spans="1:11" x14ac:dyDescent="0.25">
      <c r="A653" t="s">
        <v>51</v>
      </c>
      <c r="B653">
        <v>11016</v>
      </c>
      <c r="C653">
        <v>2018</v>
      </c>
      <c r="D653">
        <v>8</v>
      </c>
      <c r="E653">
        <v>0</v>
      </c>
      <c r="F653" s="15" t="s">
        <v>46</v>
      </c>
      <c r="G653" t="str" cm="1">
        <f t="array" aca="1" ref="G653" ca="1">_xlfn.XLOOKUP(A653,APPLICATION_NUMBER,APPLICATION_PRIMARY_OWNER)</f>
        <v>ROBERT  LESCOE</v>
      </c>
      <c r="H653" cm="1">
        <f t="array" aca="1" ref="H653" ca="1">SUMIFS(AMOUNT,APPL_ID,A653,YEAR,C653,DIVERSION_TYPE,"DIRECT")</f>
        <v>0</v>
      </c>
      <c r="I653" cm="1">
        <f t="array" aca="1" ref="I653" ca="1">SUMIFS(AMOUNT,APPL_ID,A653,YEAR,C653,DIVERSION_TYPE,"STORAGE")</f>
        <v>0</v>
      </c>
      <c r="J653">
        <f t="shared" ca="1" si="10"/>
        <v>0</v>
      </c>
      <c r="K653" s="17" cm="1">
        <f t="array" aca="1" ref="K653" ca="1">IF(J653&gt;0,COUNTIFS(AnnualTotalDiversion,J653,APPL_ID,"&lt;&gt;"&amp;A653,Owner,G653,YEAR,C653)/12,0)</f>
        <v>0</v>
      </c>
    </row>
    <row r="654" spans="1:11" x14ac:dyDescent="0.25">
      <c r="A654" t="s">
        <v>51</v>
      </c>
      <c r="B654">
        <v>11016</v>
      </c>
      <c r="C654">
        <v>2018</v>
      </c>
      <c r="D654">
        <v>7</v>
      </c>
      <c r="E654">
        <v>0</v>
      </c>
      <c r="F654" s="15" t="s">
        <v>44</v>
      </c>
      <c r="G654" t="str" cm="1">
        <f t="array" aca="1" ref="G654" ca="1">_xlfn.XLOOKUP(A654,APPLICATION_NUMBER,APPLICATION_PRIMARY_OWNER)</f>
        <v>ROBERT  LESCOE</v>
      </c>
      <c r="H654" cm="1">
        <f t="array" aca="1" ref="H654" ca="1">SUMIFS(AMOUNT,APPL_ID,A654,YEAR,C654,DIVERSION_TYPE,"DIRECT")</f>
        <v>0</v>
      </c>
      <c r="I654" cm="1">
        <f t="array" aca="1" ref="I654" ca="1">SUMIFS(AMOUNT,APPL_ID,A654,YEAR,C654,DIVERSION_TYPE,"STORAGE")</f>
        <v>0</v>
      </c>
      <c r="J654">
        <f t="shared" ca="1" si="10"/>
        <v>0</v>
      </c>
      <c r="K654" s="17" cm="1">
        <f t="array" aca="1" ref="K654" ca="1">IF(J654&gt;0,COUNTIFS(AnnualTotalDiversion,J654,APPL_ID,"&lt;&gt;"&amp;A654,Owner,G654,YEAR,C654)/12,0)</f>
        <v>0</v>
      </c>
    </row>
    <row r="655" spans="1:11" x14ac:dyDescent="0.25">
      <c r="A655" t="s">
        <v>51</v>
      </c>
      <c r="B655">
        <v>11016</v>
      </c>
      <c r="C655">
        <v>2018</v>
      </c>
      <c r="D655">
        <v>6</v>
      </c>
      <c r="E655">
        <v>0</v>
      </c>
      <c r="F655" s="15" t="s">
        <v>46</v>
      </c>
      <c r="G655" t="str" cm="1">
        <f t="array" aca="1" ref="G655" ca="1">_xlfn.XLOOKUP(A655,APPLICATION_NUMBER,APPLICATION_PRIMARY_OWNER)</f>
        <v>ROBERT  LESCOE</v>
      </c>
      <c r="H655" cm="1">
        <f t="array" aca="1" ref="H655" ca="1">SUMIFS(AMOUNT,APPL_ID,A655,YEAR,C655,DIVERSION_TYPE,"DIRECT")</f>
        <v>0</v>
      </c>
      <c r="I655" cm="1">
        <f t="array" aca="1" ref="I655" ca="1">SUMIFS(AMOUNT,APPL_ID,A655,YEAR,C655,DIVERSION_TYPE,"STORAGE")</f>
        <v>0</v>
      </c>
      <c r="J655">
        <f t="shared" ca="1" si="10"/>
        <v>0</v>
      </c>
      <c r="K655" s="17" cm="1">
        <f t="array" aca="1" ref="K655" ca="1">IF(J655&gt;0,COUNTIFS(AnnualTotalDiversion,J655,APPL_ID,"&lt;&gt;"&amp;A655,Owner,G655,YEAR,C655)/12,0)</f>
        <v>0</v>
      </c>
    </row>
    <row r="656" spans="1:11" x14ac:dyDescent="0.25">
      <c r="A656" t="s">
        <v>51</v>
      </c>
      <c r="B656">
        <v>11016</v>
      </c>
      <c r="C656">
        <v>2019</v>
      </c>
      <c r="D656">
        <v>4</v>
      </c>
      <c r="E656">
        <v>0</v>
      </c>
      <c r="F656" s="15" t="s">
        <v>44</v>
      </c>
      <c r="G656" t="str" cm="1">
        <f t="array" aca="1" ref="G656" ca="1">_xlfn.XLOOKUP(A656,APPLICATION_NUMBER,APPLICATION_PRIMARY_OWNER)</f>
        <v>ROBERT  LESCOE</v>
      </c>
      <c r="H656" cm="1">
        <f t="array" aca="1" ref="H656" ca="1">SUMIFS(AMOUNT,APPL_ID,A656,YEAR,C656,DIVERSION_TYPE,"DIRECT")</f>
        <v>0</v>
      </c>
      <c r="I656" cm="1">
        <f t="array" aca="1" ref="I656" ca="1">SUMIFS(AMOUNT,APPL_ID,A656,YEAR,C656,DIVERSION_TYPE,"STORAGE")</f>
        <v>0</v>
      </c>
      <c r="J656">
        <f t="shared" ca="1" si="10"/>
        <v>0</v>
      </c>
      <c r="K656" s="17" cm="1">
        <f t="array" aca="1" ref="K656" ca="1">IF(J656&gt;0,COUNTIFS(AnnualTotalDiversion,J656,APPL_ID,"&lt;&gt;"&amp;A656,Owner,G656,YEAR,C656)/12,0)</f>
        <v>0</v>
      </c>
    </row>
    <row r="657" spans="1:11" x14ac:dyDescent="0.25">
      <c r="A657" t="s">
        <v>51</v>
      </c>
      <c r="B657">
        <v>11016</v>
      </c>
      <c r="C657">
        <v>2018</v>
      </c>
      <c r="D657">
        <v>9</v>
      </c>
      <c r="E657">
        <v>0</v>
      </c>
      <c r="F657" s="15" t="s">
        <v>44</v>
      </c>
      <c r="G657" t="str" cm="1">
        <f t="array" aca="1" ref="G657" ca="1">_xlfn.XLOOKUP(A657,APPLICATION_NUMBER,APPLICATION_PRIMARY_OWNER)</f>
        <v>ROBERT  LESCOE</v>
      </c>
      <c r="H657" cm="1">
        <f t="array" aca="1" ref="H657" ca="1">SUMIFS(AMOUNT,APPL_ID,A657,YEAR,C657,DIVERSION_TYPE,"DIRECT")</f>
        <v>0</v>
      </c>
      <c r="I657" cm="1">
        <f t="array" aca="1" ref="I657" ca="1">SUMIFS(AMOUNT,APPL_ID,A657,YEAR,C657,DIVERSION_TYPE,"STORAGE")</f>
        <v>0</v>
      </c>
      <c r="J657">
        <f t="shared" ca="1" si="10"/>
        <v>0</v>
      </c>
      <c r="K657" s="17" cm="1">
        <f t="array" aca="1" ref="K657" ca="1">IF(J657&gt;0,COUNTIFS(AnnualTotalDiversion,J657,APPL_ID,"&lt;&gt;"&amp;A657,Owner,G657,YEAR,C657)/12,0)</f>
        <v>0</v>
      </c>
    </row>
    <row r="658" spans="1:11" x14ac:dyDescent="0.25">
      <c r="A658" t="s">
        <v>51</v>
      </c>
      <c r="B658">
        <v>11016</v>
      </c>
      <c r="C658">
        <v>2018</v>
      </c>
      <c r="D658">
        <v>5</v>
      </c>
      <c r="E658">
        <v>0</v>
      </c>
      <c r="F658" s="15" t="s">
        <v>45</v>
      </c>
      <c r="G658" t="str" cm="1">
        <f t="array" aca="1" ref="G658" ca="1">_xlfn.XLOOKUP(A658,APPLICATION_NUMBER,APPLICATION_PRIMARY_OWNER)</f>
        <v>ROBERT  LESCOE</v>
      </c>
      <c r="H658" cm="1">
        <f t="array" aca="1" ref="H658" ca="1">SUMIFS(AMOUNT,APPL_ID,A658,YEAR,C658,DIVERSION_TYPE,"DIRECT")</f>
        <v>0</v>
      </c>
      <c r="I658" cm="1">
        <f t="array" aca="1" ref="I658" ca="1">SUMIFS(AMOUNT,APPL_ID,A658,YEAR,C658,DIVERSION_TYPE,"STORAGE")</f>
        <v>0</v>
      </c>
      <c r="J658">
        <f t="shared" ca="1" si="10"/>
        <v>0</v>
      </c>
      <c r="K658" s="17" cm="1">
        <f t="array" aca="1" ref="K658" ca="1">IF(J658&gt;0,COUNTIFS(AnnualTotalDiversion,J658,APPL_ID,"&lt;&gt;"&amp;A658,Owner,G658,YEAR,C658)/12,0)</f>
        <v>0</v>
      </c>
    </row>
    <row r="659" spans="1:11" x14ac:dyDescent="0.25">
      <c r="A659" t="s">
        <v>51</v>
      </c>
      <c r="B659">
        <v>11016</v>
      </c>
      <c r="C659">
        <v>2017</v>
      </c>
      <c r="D659">
        <v>4</v>
      </c>
      <c r="E659">
        <v>0</v>
      </c>
      <c r="F659" s="15" t="s">
        <v>44</v>
      </c>
      <c r="G659" t="str" cm="1">
        <f t="array" aca="1" ref="G659" ca="1">_xlfn.XLOOKUP(A659,APPLICATION_NUMBER,APPLICATION_PRIMARY_OWNER)</f>
        <v>ROBERT  LESCOE</v>
      </c>
      <c r="H659" cm="1">
        <f t="array" aca="1" ref="H659" ca="1">SUMIFS(AMOUNT,APPL_ID,A659,YEAR,C659,DIVERSION_TYPE,"DIRECT")</f>
        <v>0</v>
      </c>
      <c r="I659" cm="1">
        <f t="array" aca="1" ref="I659" ca="1">SUMIFS(AMOUNT,APPL_ID,A659,YEAR,C659,DIVERSION_TYPE,"STORAGE")</f>
        <v>0</v>
      </c>
      <c r="J659">
        <f t="shared" ca="1" si="10"/>
        <v>0</v>
      </c>
      <c r="K659" s="17" cm="1">
        <f t="array" aca="1" ref="K659" ca="1">IF(J659&gt;0,COUNTIFS(AnnualTotalDiversion,J659,APPL_ID,"&lt;&gt;"&amp;A659,Owner,G659,YEAR,C659)/12,0)</f>
        <v>0</v>
      </c>
    </row>
    <row r="660" spans="1:11" x14ac:dyDescent="0.25">
      <c r="A660" t="s">
        <v>51</v>
      </c>
      <c r="B660">
        <v>11016</v>
      </c>
      <c r="C660">
        <v>2018</v>
      </c>
      <c r="D660">
        <v>6</v>
      </c>
      <c r="E660">
        <v>0</v>
      </c>
      <c r="F660" s="15" t="s">
        <v>44</v>
      </c>
      <c r="G660" t="str" cm="1">
        <f t="array" aca="1" ref="G660" ca="1">_xlfn.XLOOKUP(A660,APPLICATION_NUMBER,APPLICATION_PRIMARY_OWNER)</f>
        <v>ROBERT  LESCOE</v>
      </c>
      <c r="H660" cm="1">
        <f t="array" aca="1" ref="H660" ca="1">SUMIFS(AMOUNT,APPL_ID,A660,YEAR,C660,DIVERSION_TYPE,"DIRECT")</f>
        <v>0</v>
      </c>
      <c r="I660" cm="1">
        <f t="array" aca="1" ref="I660" ca="1">SUMIFS(AMOUNT,APPL_ID,A660,YEAR,C660,DIVERSION_TYPE,"STORAGE")</f>
        <v>0</v>
      </c>
      <c r="J660">
        <f t="shared" ca="1" si="10"/>
        <v>0</v>
      </c>
      <c r="K660" s="17" cm="1">
        <f t="array" aca="1" ref="K660" ca="1">IF(J660&gt;0,COUNTIFS(AnnualTotalDiversion,J660,APPL_ID,"&lt;&gt;"&amp;A660,Owner,G660,YEAR,C660)/12,0)</f>
        <v>0</v>
      </c>
    </row>
    <row r="661" spans="1:11" x14ac:dyDescent="0.25">
      <c r="A661" t="s">
        <v>51</v>
      </c>
      <c r="B661">
        <v>11016</v>
      </c>
      <c r="C661">
        <v>2018</v>
      </c>
      <c r="D661">
        <v>5</v>
      </c>
      <c r="E661">
        <v>0</v>
      </c>
      <c r="F661" s="15" t="s">
        <v>44</v>
      </c>
      <c r="G661" t="str" cm="1">
        <f t="array" aca="1" ref="G661" ca="1">_xlfn.XLOOKUP(A661,APPLICATION_NUMBER,APPLICATION_PRIMARY_OWNER)</f>
        <v>ROBERT  LESCOE</v>
      </c>
      <c r="H661" cm="1">
        <f t="array" aca="1" ref="H661" ca="1">SUMIFS(AMOUNT,APPL_ID,A661,YEAR,C661,DIVERSION_TYPE,"DIRECT")</f>
        <v>0</v>
      </c>
      <c r="I661" cm="1">
        <f t="array" aca="1" ref="I661" ca="1">SUMIFS(AMOUNT,APPL_ID,A661,YEAR,C661,DIVERSION_TYPE,"STORAGE")</f>
        <v>0</v>
      </c>
      <c r="J661">
        <f t="shared" ca="1" si="10"/>
        <v>0</v>
      </c>
      <c r="K661" s="17" cm="1">
        <f t="array" aca="1" ref="K661" ca="1">IF(J661&gt;0,COUNTIFS(AnnualTotalDiversion,J661,APPL_ID,"&lt;&gt;"&amp;A661,Owner,G661,YEAR,C661)/12,0)</f>
        <v>0</v>
      </c>
    </row>
    <row r="662" spans="1:11" x14ac:dyDescent="0.25">
      <c r="A662" t="s">
        <v>51</v>
      </c>
      <c r="B662">
        <v>11016</v>
      </c>
      <c r="C662">
        <v>2017</v>
      </c>
      <c r="D662">
        <v>3</v>
      </c>
      <c r="E662">
        <v>0</v>
      </c>
      <c r="F662" s="15" t="s">
        <v>45</v>
      </c>
      <c r="G662" t="str" cm="1">
        <f t="array" aca="1" ref="G662" ca="1">_xlfn.XLOOKUP(A662,APPLICATION_NUMBER,APPLICATION_PRIMARY_OWNER)</f>
        <v>ROBERT  LESCOE</v>
      </c>
      <c r="H662" cm="1">
        <f t="array" aca="1" ref="H662" ca="1">SUMIFS(AMOUNT,APPL_ID,A662,YEAR,C662,DIVERSION_TYPE,"DIRECT")</f>
        <v>0</v>
      </c>
      <c r="I662" cm="1">
        <f t="array" aca="1" ref="I662" ca="1">SUMIFS(AMOUNT,APPL_ID,A662,YEAR,C662,DIVERSION_TYPE,"STORAGE")</f>
        <v>0</v>
      </c>
      <c r="J662">
        <f t="shared" ca="1" si="10"/>
        <v>0</v>
      </c>
      <c r="K662" s="17" cm="1">
        <f t="array" aca="1" ref="K662" ca="1">IF(J662&gt;0,COUNTIFS(AnnualTotalDiversion,J662,APPL_ID,"&lt;&gt;"&amp;A662,Owner,G662,YEAR,C662)/12,0)</f>
        <v>0</v>
      </c>
    </row>
    <row r="663" spans="1:11" x14ac:dyDescent="0.25">
      <c r="A663" t="s">
        <v>51</v>
      </c>
      <c r="B663">
        <v>11016</v>
      </c>
      <c r="C663">
        <v>2018</v>
      </c>
      <c r="D663">
        <v>8</v>
      </c>
      <c r="E663">
        <v>0</v>
      </c>
      <c r="F663" s="15" t="s">
        <v>45</v>
      </c>
      <c r="G663" t="str" cm="1">
        <f t="array" aca="1" ref="G663" ca="1">_xlfn.XLOOKUP(A663,APPLICATION_NUMBER,APPLICATION_PRIMARY_OWNER)</f>
        <v>ROBERT  LESCOE</v>
      </c>
      <c r="H663" cm="1">
        <f t="array" aca="1" ref="H663" ca="1">SUMIFS(AMOUNT,APPL_ID,A663,YEAR,C663,DIVERSION_TYPE,"DIRECT")</f>
        <v>0</v>
      </c>
      <c r="I663" cm="1">
        <f t="array" aca="1" ref="I663" ca="1">SUMIFS(AMOUNT,APPL_ID,A663,YEAR,C663,DIVERSION_TYPE,"STORAGE")</f>
        <v>0</v>
      </c>
      <c r="J663">
        <f t="shared" ca="1" si="10"/>
        <v>0</v>
      </c>
      <c r="K663" s="17" cm="1">
        <f t="array" aca="1" ref="K663" ca="1">IF(J663&gt;0,COUNTIFS(AnnualTotalDiversion,J663,APPL_ID,"&lt;&gt;"&amp;A663,Owner,G663,YEAR,C663)/12,0)</f>
        <v>0</v>
      </c>
    </row>
    <row r="664" spans="1:11" x14ac:dyDescent="0.25">
      <c r="A664" t="s">
        <v>51</v>
      </c>
      <c r="B664">
        <v>11016</v>
      </c>
      <c r="C664">
        <v>2018</v>
      </c>
      <c r="D664">
        <v>11</v>
      </c>
      <c r="E664">
        <v>0</v>
      </c>
      <c r="F664" s="15" t="s">
        <v>46</v>
      </c>
      <c r="G664" t="str" cm="1">
        <f t="array" aca="1" ref="G664" ca="1">_xlfn.XLOOKUP(A664,APPLICATION_NUMBER,APPLICATION_PRIMARY_OWNER)</f>
        <v>ROBERT  LESCOE</v>
      </c>
      <c r="H664" cm="1">
        <f t="array" aca="1" ref="H664" ca="1">SUMIFS(AMOUNT,APPL_ID,A664,YEAR,C664,DIVERSION_TYPE,"DIRECT")</f>
        <v>0</v>
      </c>
      <c r="I664" cm="1">
        <f t="array" aca="1" ref="I664" ca="1">SUMIFS(AMOUNT,APPL_ID,A664,YEAR,C664,DIVERSION_TYPE,"STORAGE")</f>
        <v>0</v>
      </c>
      <c r="J664">
        <f t="shared" ca="1" si="10"/>
        <v>0</v>
      </c>
      <c r="K664" s="17" cm="1">
        <f t="array" aca="1" ref="K664" ca="1">IF(J664&gt;0,COUNTIFS(AnnualTotalDiversion,J664,APPL_ID,"&lt;&gt;"&amp;A664,Owner,G664,YEAR,C664)/12,0)</f>
        <v>0</v>
      </c>
    </row>
    <row r="665" spans="1:11" x14ac:dyDescent="0.25">
      <c r="A665" t="s">
        <v>51</v>
      </c>
      <c r="B665">
        <v>11016</v>
      </c>
      <c r="C665">
        <v>2017</v>
      </c>
      <c r="D665">
        <v>7</v>
      </c>
      <c r="E665">
        <v>0</v>
      </c>
      <c r="F665" s="15" t="s">
        <v>44</v>
      </c>
      <c r="G665" t="str" cm="1">
        <f t="array" aca="1" ref="G665" ca="1">_xlfn.XLOOKUP(A665,APPLICATION_NUMBER,APPLICATION_PRIMARY_OWNER)</f>
        <v>ROBERT  LESCOE</v>
      </c>
      <c r="H665" cm="1">
        <f t="array" aca="1" ref="H665" ca="1">SUMIFS(AMOUNT,APPL_ID,A665,YEAR,C665,DIVERSION_TYPE,"DIRECT")</f>
        <v>0</v>
      </c>
      <c r="I665" cm="1">
        <f t="array" aca="1" ref="I665" ca="1">SUMIFS(AMOUNT,APPL_ID,A665,YEAR,C665,DIVERSION_TYPE,"STORAGE")</f>
        <v>0</v>
      </c>
      <c r="J665">
        <f t="shared" ca="1" si="10"/>
        <v>0</v>
      </c>
      <c r="K665" s="17" cm="1">
        <f t="array" aca="1" ref="K665" ca="1">IF(J665&gt;0,COUNTIFS(AnnualTotalDiversion,J665,APPL_ID,"&lt;&gt;"&amp;A665,Owner,G665,YEAR,C665)/12,0)</f>
        <v>0</v>
      </c>
    </row>
    <row r="666" spans="1:11" x14ac:dyDescent="0.25">
      <c r="A666" t="s">
        <v>51</v>
      </c>
      <c r="B666">
        <v>11016</v>
      </c>
      <c r="C666">
        <v>2017</v>
      </c>
      <c r="D666">
        <v>2</v>
      </c>
      <c r="E666">
        <v>0</v>
      </c>
      <c r="F666" s="15" t="s">
        <v>46</v>
      </c>
      <c r="G666" t="str" cm="1">
        <f t="array" aca="1" ref="G666" ca="1">_xlfn.XLOOKUP(A666,APPLICATION_NUMBER,APPLICATION_PRIMARY_OWNER)</f>
        <v>ROBERT  LESCOE</v>
      </c>
      <c r="H666" cm="1">
        <f t="array" aca="1" ref="H666" ca="1">SUMIFS(AMOUNT,APPL_ID,A666,YEAR,C666,DIVERSION_TYPE,"DIRECT")</f>
        <v>0</v>
      </c>
      <c r="I666" cm="1">
        <f t="array" aca="1" ref="I666" ca="1">SUMIFS(AMOUNT,APPL_ID,A666,YEAR,C666,DIVERSION_TYPE,"STORAGE")</f>
        <v>0</v>
      </c>
      <c r="J666">
        <f t="shared" ca="1" si="10"/>
        <v>0</v>
      </c>
      <c r="K666" s="17" cm="1">
        <f t="array" aca="1" ref="K666" ca="1">IF(J666&gt;0,COUNTIFS(AnnualTotalDiversion,J666,APPL_ID,"&lt;&gt;"&amp;A666,Owner,G666,YEAR,C666)/12,0)</f>
        <v>0</v>
      </c>
    </row>
    <row r="667" spans="1:11" x14ac:dyDescent="0.25">
      <c r="A667" t="s">
        <v>51</v>
      </c>
      <c r="B667">
        <v>11016</v>
      </c>
      <c r="C667">
        <v>2018</v>
      </c>
      <c r="D667">
        <v>11</v>
      </c>
      <c r="E667">
        <v>0</v>
      </c>
      <c r="F667" s="15" t="s">
        <v>45</v>
      </c>
      <c r="G667" t="str" cm="1">
        <f t="array" aca="1" ref="G667" ca="1">_xlfn.XLOOKUP(A667,APPLICATION_NUMBER,APPLICATION_PRIMARY_OWNER)</f>
        <v>ROBERT  LESCOE</v>
      </c>
      <c r="H667" cm="1">
        <f t="array" aca="1" ref="H667" ca="1">SUMIFS(AMOUNT,APPL_ID,A667,YEAR,C667,DIVERSION_TYPE,"DIRECT")</f>
        <v>0</v>
      </c>
      <c r="I667" cm="1">
        <f t="array" aca="1" ref="I667" ca="1">SUMIFS(AMOUNT,APPL_ID,A667,YEAR,C667,DIVERSION_TYPE,"STORAGE")</f>
        <v>0</v>
      </c>
      <c r="J667">
        <f t="shared" ca="1" si="10"/>
        <v>0</v>
      </c>
      <c r="K667" s="17" cm="1">
        <f t="array" aca="1" ref="K667" ca="1">IF(J667&gt;0,COUNTIFS(AnnualTotalDiversion,J667,APPL_ID,"&lt;&gt;"&amp;A667,Owner,G667,YEAR,C667)/12,0)</f>
        <v>0</v>
      </c>
    </row>
    <row r="668" spans="1:11" x14ac:dyDescent="0.25">
      <c r="A668" t="s">
        <v>51</v>
      </c>
      <c r="B668">
        <v>11016</v>
      </c>
      <c r="C668">
        <v>2017</v>
      </c>
      <c r="D668">
        <v>11</v>
      </c>
      <c r="E668">
        <v>0</v>
      </c>
      <c r="F668" s="15" t="s">
        <v>44</v>
      </c>
      <c r="G668" t="str" cm="1">
        <f t="array" aca="1" ref="G668" ca="1">_xlfn.XLOOKUP(A668,APPLICATION_NUMBER,APPLICATION_PRIMARY_OWNER)</f>
        <v>ROBERT  LESCOE</v>
      </c>
      <c r="H668" cm="1">
        <f t="array" aca="1" ref="H668" ca="1">SUMIFS(AMOUNT,APPL_ID,A668,YEAR,C668,DIVERSION_TYPE,"DIRECT")</f>
        <v>0</v>
      </c>
      <c r="I668" cm="1">
        <f t="array" aca="1" ref="I668" ca="1">SUMIFS(AMOUNT,APPL_ID,A668,YEAR,C668,DIVERSION_TYPE,"STORAGE")</f>
        <v>0</v>
      </c>
      <c r="J668">
        <f t="shared" ca="1" si="10"/>
        <v>0</v>
      </c>
      <c r="K668" s="17" cm="1">
        <f t="array" aca="1" ref="K668" ca="1">IF(J668&gt;0,COUNTIFS(AnnualTotalDiversion,J668,APPL_ID,"&lt;&gt;"&amp;A668,Owner,G668,YEAR,C668)/12,0)</f>
        <v>0</v>
      </c>
    </row>
    <row r="669" spans="1:11" x14ac:dyDescent="0.25">
      <c r="A669" t="s">
        <v>51</v>
      </c>
      <c r="B669">
        <v>11016</v>
      </c>
      <c r="C669">
        <v>2017</v>
      </c>
      <c r="D669">
        <v>5</v>
      </c>
      <c r="E669">
        <v>0</v>
      </c>
      <c r="F669" s="15" t="s">
        <v>44</v>
      </c>
      <c r="G669" t="str" cm="1">
        <f t="array" aca="1" ref="G669" ca="1">_xlfn.XLOOKUP(A669,APPLICATION_NUMBER,APPLICATION_PRIMARY_OWNER)</f>
        <v>ROBERT  LESCOE</v>
      </c>
      <c r="H669" cm="1">
        <f t="array" aca="1" ref="H669" ca="1">SUMIFS(AMOUNT,APPL_ID,A669,YEAR,C669,DIVERSION_TYPE,"DIRECT")</f>
        <v>0</v>
      </c>
      <c r="I669" cm="1">
        <f t="array" aca="1" ref="I669" ca="1">SUMIFS(AMOUNT,APPL_ID,A669,YEAR,C669,DIVERSION_TYPE,"STORAGE")</f>
        <v>0</v>
      </c>
      <c r="J669">
        <f t="shared" ca="1" si="10"/>
        <v>0</v>
      </c>
      <c r="K669" s="17" cm="1">
        <f t="array" aca="1" ref="K669" ca="1">IF(J669&gt;0,COUNTIFS(AnnualTotalDiversion,J669,APPL_ID,"&lt;&gt;"&amp;A669,Owner,G669,YEAR,C669)/12,0)</f>
        <v>0</v>
      </c>
    </row>
    <row r="670" spans="1:11" x14ac:dyDescent="0.25">
      <c r="A670" t="s">
        <v>51</v>
      </c>
      <c r="B670">
        <v>11016</v>
      </c>
      <c r="C670">
        <v>2017</v>
      </c>
      <c r="D670">
        <v>7</v>
      </c>
      <c r="E670">
        <v>0</v>
      </c>
      <c r="F670" s="15" t="s">
        <v>45</v>
      </c>
      <c r="G670" t="str" cm="1">
        <f t="array" aca="1" ref="G670" ca="1">_xlfn.XLOOKUP(A670,APPLICATION_NUMBER,APPLICATION_PRIMARY_OWNER)</f>
        <v>ROBERT  LESCOE</v>
      </c>
      <c r="H670" cm="1">
        <f t="array" aca="1" ref="H670" ca="1">SUMIFS(AMOUNT,APPL_ID,A670,YEAR,C670,DIVERSION_TYPE,"DIRECT")</f>
        <v>0</v>
      </c>
      <c r="I670" cm="1">
        <f t="array" aca="1" ref="I670" ca="1">SUMIFS(AMOUNT,APPL_ID,A670,YEAR,C670,DIVERSION_TYPE,"STORAGE")</f>
        <v>0</v>
      </c>
      <c r="J670">
        <f t="shared" ca="1" si="10"/>
        <v>0</v>
      </c>
      <c r="K670" s="17" cm="1">
        <f t="array" aca="1" ref="K670" ca="1">IF(J670&gt;0,COUNTIFS(AnnualTotalDiversion,J670,APPL_ID,"&lt;&gt;"&amp;A670,Owner,G670,YEAR,C670)/12,0)</f>
        <v>0</v>
      </c>
    </row>
    <row r="671" spans="1:11" x14ac:dyDescent="0.25">
      <c r="A671" t="s">
        <v>51</v>
      </c>
      <c r="B671">
        <v>11016</v>
      </c>
      <c r="C671">
        <v>2017</v>
      </c>
      <c r="D671">
        <v>4</v>
      </c>
      <c r="E671">
        <v>0</v>
      </c>
      <c r="F671" s="15" t="s">
        <v>46</v>
      </c>
      <c r="G671" t="str" cm="1">
        <f t="array" aca="1" ref="G671" ca="1">_xlfn.XLOOKUP(A671,APPLICATION_NUMBER,APPLICATION_PRIMARY_OWNER)</f>
        <v>ROBERT  LESCOE</v>
      </c>
      <c r="H671" cm="1">
        <f t="array" aca="1" ref="H671" ca="1">SUMIFS(AMOUNT,APPL_ID,A671,YEAR,C671,DIVERSION_TYPE,"DIRECT")</f>
        <v>0</v>
      </c>
      <c r="I671" cm="1">
        <f t="array" aca="1" ref="I671" ca="1">SUMIFS(AMOUNT,APPL_ID,A671,YEAR,C671,DIVERSION_TYPE,"STORAGE")</f>
        <v>0</v>
      </c>
      <c r="J671">
        <f t="shared" ca="1" si="10"/>
        <v>0</v>
      </c>
      <c r="K671" s="17" cm="1">
        <f t="array" aca="1" ref="K671" ca="1">IF(J671&gt;0,COUNTIFS(AnnualTotalDiversion,J671,APPL_ID,"&lt;&gt;"&amp;A671,Owner,G671,YEAR,C671)/12,0)</f>
        <v>0</v>
      </c>
    </row>
    <row r="672" spans="1:11" x14ac:dyDescent="0.25">
      <c r="A672" t="s">
        <v>51</v>
      </c>
      <c r="B672">
        <v>11016</v>
      </c>
      <c r="C672">
        <v>2020</v>
      </c>
      <c r="D672">
        <v>11</v>
      </c>
      <c r="E672">
        <v>0</v>
      </c>
      <c r="F672" s="15" t="s">
        <v>45</v>
      </c>
      <c r="G672" t="str" cm="1">
        <f t="array" aca="1" ref="G672" ca="1">_xlfn.XLOOKUP(A672,APPLICATION_NUMBER,APPLICATION_PRIMARY_OWNER)</f>
        <v>ROBERT  LESCOE</v>
      </c>
      <c r="H672" cm="1">
        <f t="array" aca="1" ref="H672" ca="1">SUMIFS(AMOUNT,APPL_ID,A672,YEAR,C672,DIVERSION_TYPE,"DIRECT")</f>
        <v>0</v>
      </c>
      <c r="I672" cm="1">
        <f t="array" aca="1" ref="I672" ca="1">SUMIFS(AMOUNT,APPL_ID,A672,YEAR,C672,DIVERSION_TYPE,"STORAGE")</f>
        <v>0</v>
      </c>
      <c r="J672">
        <f t="shared" ca="1" si="10"/>
        <v>0</v>
      </c>
      <c r="K672" s="17" cm="1">
        <f t="array" aca="1" ref="K672" ca="1">IF(J672&gt;0,COUNTIFS(AnnualTotalDiversion,J672,APPL_ID,"&lt;&gt;"&amp;A672,Owner,G672,YEAR,C672)/12,0)</f>
        <v>0</v>
      </c>
    </row>
    <row r="673" spans="1:11" x14ac:dyDescent="0.25">
      <c r="A673" t="s">
        <v>51</v>
      </c>
      <c r="B673">
        <v>11016</v>
      </c>
      <c r="C673">
        <v>2018</v>
      </c>
      <c r="D673">
        <v>3</v>
      </c>
      <c r="E673">
        <v>0</v>
      </c>
      <c r="F673" s="15" t="s">
        <v>45</v>
      </c>
      <c r="G673" t="str" cm="1">
        <f t="array" aca="1" ref="G673" ca="1">_xlfn.XLOOKUP(A673,APPLICATION_NUMBER,APPLICATION_PRIMARY_OWNER)</f>
        <v>ROBERT  LESCOE</v>
      </c>
      <c r="H673" cm="1">
        <f t="array" aca="1" ref="H673" ca="1">SUMIFS(AMOUNT,APPL_ID,A673,YEAR,C673,DIVERSION_TYPE,"DIRECT")</f>
        <v>0</v>
      </c>
      <c r="I673" cm="1">
        <f t="array" aca="1" ref="I673" ca="1">SUMIFS(AMOUNT,APPL_ID,A673,YEAR,C673,DIVERSION_TYPE,"STORAGE")</f>
        <v>0</v>
      </c>
      <c r="J673">
        <f t="shared" ca="1" si="10"/>
        <v>0</v>
      </c>
      <c r="K673" s="17" cm="1">
        <f t="array" aca="1" ref="K673" ca="1">IF(J673&gt;0,COUNTIFS(AnnualTotalDiversion,J673,APPL_ID,"&lt;&gt;"&amp;A673,Owner,G673,YEAR,C673)/12,0)</f>
        <v>0</v>
      </c>
    </row>
    <row r="674" spans="1:11" x14ac:dyDescent="0.25">
      <c r="A674" t="s">
        <v>51</v>
      </c>
      <c r="B674">
        <v>11016</v>
      </c>
      <c r="C674">
        <v>2017</v>
      </c>
      <c r="D674">
        <v>3</v>
      </c>
      <c r="E674">
        <v>0</v>
      </c>
      <c r="F674" s="15" t="s">
        <v>44</v>
      </c>
      <c r="G674" t="str" cm="1">
        <f t="array" aca="1" ref="G674" ca="1">_xlfn.XLOOKUP(A674,APPLICATION_NUMBER,APPLICATION_PRIMARY_OWNER)</f>
        <v>ROBERT  LESCOE</v>
      </c>
      <c r="H674" cm="1">
        <f t="array" aca="1" ref="H674" ca="1">SUMIFS(AMOUNT,APPL_ID,A674,YEAR,C674,DIVERSION_TYPE,"DIRECT")</f>
        <v>0</v>
      </c>
      <c r="I674" cm="1">
        <f t="array" aca="1" ref="I674" ca="1">SUMIFS(AMOUNT,APPL_ID,A674,YEAR,C674,DIVERSION_TYPE,"STORAGE")</f>
        <v>0</v>
      </c>
      <c r="J674">
        <f t="shared" ca="1" si="10"/>
        <v>0</v>
      </c>
      <c r="K674" s="17" cm="1">
        <f t="array" aca="1" ref="K674" ca="1">IF(J674&gt;0,COUNTIFS(AnnualTotalDiversion,J674,APPL_ID,"&lt;&gt;"&amp;A674,Owner,G674,YEAR,C674)/12,0)</f>
        <v>0</v>
      </c>
    </row>
    <row r="675" spans="1:11" x14ac:dyDescent="0.25">
      <c r="A675" t="s">
        <v>51</v>
      </c>
      <c r="B675">
        <v>11016</v>
      </c>
      <c r="C675">
        <v>2019</v>
      </c>
      <c r="D675">
        <v>2</v>
      </c>
      <c r="E675">
        <v>0</v>
      </c>
      <c r="F675" s="15" t="s">
        <v>46</v>
      </c>
      <c r="G675" t="str" cm="1">
        <f t="array" aca="1" ref="G675" ca="1">_xlfn.XLOOKUP(A675,APPLICATION_NUMBER,APPLICATION_PRIMARY_OWNER)</f>
        <v>ROBERT  LESCOE</v>
      </c>
      <c r="H675" cm="1">
        <f t="array" aca="1" ref="H675" ca="1">SUMIFS(AMOUNT,APPL_ID,A675,YEAR,C675,DIVERSION_TYPE,"DIRECT")</f>
        <v>0</v>
      </c>
      <c r="I675" cm="1">
        <f t="array" aca="1" ref="I675" ca="1">SUMIFS(AMOUNT,APPL_ID,A675,YEAR,C675,DIVERSION_TYPE,"STORAGE")</f>
        <v>0</v>
      </c>
      <c r="J675">
        <f t="shared" ca="1" si="10"/>
        <v>0</v>
      </c>
      <c r="K675" s="17" cm="1">
        <f t="array" aca="1" ref="K675" ca="1">IF(J675&gt;0,COUNTIFS(AnnualTotalDiversion,J675,APPL_ID,"&lt;&gt;"&amp;A675,Owner,G675,YEAR,C675)/12,0)</f>
        <v>0</v>
      </c>
    </row>
    <row r="676" spans="1:11" x14ac:dyDescent="0.25">
      <c r="A676" t="s">
        <v>51</v>
      </c>
      <c r="B676">
        <v>11016</v>
      </c>
      <c r="C676">
        <v>2017</v>
      </c>
      <c r="D676">
        <v>4</v>
      </c>
      <c r="E676">
        <v>0</v>
      </c>
      <c r="F676" s="15" t="s">
        <v>45</v>
      </c>
      <c r="G676" t="str" cm="1">
        <f t="array" aca="1" ref="G676" ca="1">_xlfn.XLOOKUP(A676,APPLICATION_NUMBER,APPLICATION_PRIMARY_OWNER)</f>
        <v>ROBERT  LESCOE</v>
      </c>
      <c r="H676" cm="1">
        <f t="array" aca="1" ref="H676" ca="1">SUMIFS(AMOUNT,APPL_ID,A676,YEAR,C676,DIVERSION_TYPE,"DIRECT")</f>
        <v>0</v>
      </c>
      <c r="I676" cm="1">
        <f t="array" aca="1" ref="I676" ca="1">SUMIFS(AMOUNT,APPL_ID,A676,YEAR,C676,DIVERSION_TYPE,"STORAGE")</f>
        <v>0</v>
      </c>
      <c r="J676">
        <f t="shared" ca="1" si="10"/>
        <v>0</v>
      </c>
      <c r="K676" s="17" cm="1">
        <f t="array" aca="1" ref="K676" ca="1">IF(J676&gt;0,COUNTIFS(AnnualTotalDiversion,J676,APPL_ID,"&lt;&gt;"&amp;A676,Owner,G676,YEAR,C676)/12,0)</f>
        <v>0</v>
      </c>
    </row>
    <row r="677" spans="1:11" x14ac:dyDescent="0.25">
      <c r="A677" t="s">
        <v>51</v>
      </c>
      <c r="B677">
        <v>11016</v>
      </c>
      <c r="C677">
        <v>2018</v>
      </c>
      <c r="D677">
        <v>1</v>
      </c>
      <c r="E677">
        <v>0</v>
      </c>
      <c r="F677" s="15" t="s">
        <v>44</v>
      </c>
      <c r="G677" t="str" cm="1">
        <f t="array" aca="1" ref="G677" ca="1">_xlfn.XLOOKUP(A677,APPLICATION_NUMBER,APPLICATION_PRIMARY_OWNER)</f>
        <v>ROBERT  LESCOE</v>
      </c>
      <c r="H677" cm="1">
        <f t="array" aca="1" ref="H677" ca="1">SUMIFS(AMOUNT,APPL_ID,A677,YEAR,C677,DIVERSION_TYPE,"DIRECT")</f>
        <v>0</v>
      </c>
      <c r="I677" cm="1">
        <f t="array" aca="1" ref="I677" ca="1">SUMIFS(AMOUNT,APPL_ID,A677,YEAR,C677,DIVERSION_TYPE,"STORAGE")</f>
        <v>0</v>
      </c>
      <c r="J677">
        <f t="shared" ca="1" si="10"/>
        <v>0</v>
      </c>
      <c r="K677" s="17" cm="1">
        <f t="array" aca="1" ref="K677" ca="1">IF(J677&gt;0,COUNTIFS(AnnualTotalDiversion,J677,APPL_ID,"&lt;&gt;"&amp;A677,Owner,G677,YEAR,C677)/12,0)</f>
        <v>0</v>
      </c>
    </row>
    <row r="678" spans="1:11" x14ac:dyDescent="0.25">
      <c r="A678" t="s">
        <v>51</v>
      </c>
      <c r="B678">
        <v>11016</v>
      </c>
      <c r="C678">
        <v>2017</v>
      </c>
      <c r="D678">
        <v>9</v>
      </c>
      <c r="E678">
        <v>0</v>
      </c>
      <c r="F678" s="15" t="s">
        <v>45</v>
      </c>
      <c r="G678" t="str" cm="1">
        <f t="array" aca="1" ref="G678" ca="1">_xlfn.XLOOKUP(A678,APPLICATION_NUMBER,APPLICATION_PRIMARY_OWNER)</f>
        <v>ROBERT  LESCOE</v>
      </c>
      <c r="H678" cm="1">
        <f t="array" aca="1" ref="H678" ca="1">SUMIFS(AMOUNT,APPL_ID,A678,YEAR,C678,DIVERSION_TYPE,"DIRECT")</f>
        <v>0</v>
      </c>
      <c r="I678" cm="1">
        <f t="array" aca="1" ref="I678" ca="1">SUMIFS(AMOUNT,APPL_ID,A678,YEAR,C678,DIVERSION_TYPE,"STORAGE")</f>
        <v>0</v>
      </c>
      <c r="J678">
        <f t="shared" ca="1" si="10"/>
        <v>0</v>
      </c>
      <c r="K678" s="17" cm="1">
        <f t="array" aca="1" ref="K678" ca="1">IF(J678&gt;0,COUNTIFS(AnnualTotalDiversion,J678,APPL_ID,"&lt;&gt;"&amp;A678,Owner,G678,YEAR,C678)/12,0)</f>
        <v>0</v>
      </c>
    </row>
    <row r="679" spans="1:11" x14ac:dyDescent="0.25">
      <c r="A679" t="s">
        <v>51</v>
      </c>
      <c r="B679">
        <v>11016</v>
      </c>
      <c r="C679">
        <v>2018</v>
      </c>
      <c r="D679">
        <v>4</v>
      </c>
      <c r="E679">
        <v>0</v>
      </c>
      <c r="F679" s="15" t="s">
        <v>44</v>
      </c>
      <c r="G679" t="str" cm="1">
        <f t="array" aca="1" ref="G679" ca="1">_xlfn.XLOOKUP(A679,APPLICATION_NUMBER,APPLICATION_PRIMARY_OWNER)</f>
        <v>ROBERT  LESCOE</v>
      </c>
      <c r="H679" cm="1">
        <f t="array" aca="1" ref="H679" ca="1">SUMIFS(AMOUNT,APPL_ID,A679,YEAR,C679,DIVERSION_TYPE,"DIRECT")</f>
        <v>0</v>
      </c>
      <c r="I679" cm="1">
        <f t="array" aca="1" ref="I679" ca="1">SUMIFS(AMOUNT,APPL_ID,A679,YEAR,C679,DIVERSION_TYPE,"STORAGE")</f>
        <v>0</v>
      </c>
      <c r="J679">
        <f t="shared" ca="1" si="10"/>
        <v>0</v>
      </c>
      <c r="K679" s="17" cm="1">
        <f t="array" aca="1" ref="K679" ca="1">IF(J679&gt;0,COUNTIFS(AnnualTotalDiversion,J679,APPL_ID,"&lt;&gt;"&amp;A679,Owner,G679,YEAR,C679)/12,0)</f>
        <v>0</v>
      </c>
    </row>
    <row r="680" spans="1:11" x14ac:dyDescent="0.25">
      <c r="A680" t="s">
        <v>51</v>
      </c>
      <c r="B680">
        <v>11016</v>
      </c>
      <c r="C680">
        <v>2019</v>
      </c>
      <c r="D680">
        <v>11</v>
      </c>
      <c r="E680">
        <v>0</v>
      </c>
      <c r="F680" s="15" t="s">
        <v>44</v>
      </c>
      <c r="G680" t="str" cm="1">
        <f t="array" aca="1" ref="G680" ca="1">_xlfn.XLOOKUP(A680,APPLICATION_NUMBER,APPLICATION_PRIMARY_OWNER)</f>
        <v>ROBERT  LESCOE</v>
      </c>
      <c r="H680" cm="1">
        <f t="array" aca="1" ref="H680" ca="1">SUMIFS(AMOUNT,APPL_ID,A680,YEAR,C680,DIVERSION_TYPE,"DIRECT")</f>
        <v>0</v>
      </c>
      <c r="I680" cm="1">
        <f t="array" aca="1" ref="I680" ca="1">SUMIFS(AMOUNT,APPL_ID,A680,YEAR,C680,DIVERSION_TYPE,"STORAGE")</f>
        <v>0</v>
      </c>
      <c r="J680">
        <f t="shared" ca="1" si="10"/>
        <v>0</v>
      </c>
      <c r="K680" s="17" cm="1">
        <f t="array" aca="1" ref="K680" ca="1">IF(J680&gt;0,COUNTIFS(AnnualTotalDiversion,J680,APPL_ID,"&lt;&gt;"&amp;A680,Owner,G680,YEAR,C680)/12,0)</f>
        <v>0</v>
      </c>
    </row>
    <row r="681" spans="1:11" x14ac:dyDescent="0.25">
      <c r="A681" t="s">
        <v>51</v>
      </c>
      <c r="B681">
        <v>11016</v>
      </c>
      <c r="C681">
        <v>2018</v>
      </c>
      <c r="D681">
        <v>2</v>
      </c>
      <c r="E681">
        <v>0</v>
      </c>
      <c r="F681" s="15" t="s">
        <v>45</v>
      </c>
      <c r="G681" t="str" cm="1">
        <f t="array" aca="1" ref="G681" ca="1">_xlfn.XLOOKUP(A681,APPLICATION_NUMBER,APPLICATION_PRIMARY_OWNER)</f>
        <v>ROBERT  LESCOE</v>
      </c>
      <c r="H681" cm="1">
        <f t="array" aca="1" ref="H681" ca="1">SUMIFS(AMOUNT,APPL_ID,A681,YEAR,C681,DIVERSION_TYPE,"DIRECT")</f>
        <v>0</v>
      </c>
      <c r="I681" cm="1">
        <f t="array" aca="1" ref="I681" ca="1">SUMIFS(AMOUNT,APPL_ID,A681,YEAR,C681,DIVERSION_TYPE,"STORAGE")</f>
        <v>0</v>
      </c>
      <c r="J681">
        <f t="shared" ca="1" si="10"/>
        <v>0</v>
      </c>
      <c r="K681" s="17" cm="1">
        <f t="array" aca="1" ref="K681" ca="1">IF(J681&gt;0,COUNTIFS(AnnualTotalDiversion,J681,APPL_ID,"&lt;&gt;"&amp;A681,Owner,G681,YEAR,C681)/12,0)</f>
        <v>0</v>
      </c>
    </row>
    <row r="682" spans="1:11" x14ac:dyDescent="0.25">
      <c r="A682" t="s">
        <v>51</v>
      </c>
      <c r="B682">
        <v>11016</v>
      </c>
      <c r="C682">
        <v>2017</v>
      </c>
      <c r="D682">
        <v>12</v>
      </c>
      <c r="E682">
        <v>0</v>
      </c>
      <c r="F682" s="15" t="s">
        <v>46</v>
      </c>
      <c r="G682" t="str" cm="1">
        <f t="array" aca="1" ref="G682" ca="1">_xlfn.XLOOKUP(A682,APPLICATION_NUMBER,APPLICATION_PRIMARY_OWNER)</f>
        <v>ROBERT  LESCOE</v>
      </c>
      <c r="H682" cm="1">
        <f t="array" aca="1" ref="H682" ca="1">SUMIFS(AMOUNT,APPL_ID,A682,YEAR,C682,DIVERSION_TYPE,"DIRECT")</f>
        <v>0</v>
      </c>
      <c r="I682" cm="1">
        <f t="array" aca="1" ref="I682" ca="1">SUMIFS(AMOUNT,APPL_ID,A682,YEAR,C682,DIVERSION_TYPE,"STORAGE")</f>
        <v>0</v>
      </c>
      <c r="J682">
        <f t="shared" ca="1" si="10"/>
        <v>0</v>
      </c>
      <c r="K682" s="17" cm="1">
        <f t="array" aca="1" ref="K682" ca="1">IF(J682&gt;0,COUNTIFS(AnnualTotalDiversion,J682,APPL_ID,"&lt;&gt;"&amp;A682,Owner,G682,YEAR,C682)/12,0)</f>
        <v>0</v>
      </c>
    </row>
    <row r="683" spans="1:11" x14ac:dyDescent="0.25">
      <c r="A683" t="s">
        <v>51</v>
      </c>
      <c r="B683">
        <v>11016</v>
      </c>
      <c r="C683">
        <v>2018</v>
      </c>
      <c r="D683">
        <v>3</v>
      </c>
      <c r="E683">
        <v>0</v>
      </c>
      <c r="F683" s="15" t="s">
        <v>44</v>
      </c>
      <c r="G683" t="str" cm="1">
        <f t="array" aca="1" ref="G683" ca="1">_xlfn.XLOOKUP(A683,APPLICATION_NUMBER,APPLICATION_PRIMARY_OWNER)</f>
        <v>ROBERT  LESCOE</v>
      </c>
      <c r="H683" cm="1">
        <f t="array" aca="1" ref="H683" ca="1">SUMIFS(AMOUNT,APPL_ID,A683,YEAR,C683,DIVERSION_TYPE,"DIRECT")</f>
        <v>0</v>
      </c>
      <c r="I683" cm="1">
        <f t="array" aca="1" ref="I683" ca="1">SUMIFS(AMOUNT,APPL_ID,A683,YEAR,C683,DIVERSION_TYPE,"STORAGE")</f>
        <v>0</v>
      </c>
      <c r="J683">
        <f t="shared" ca="1" si="10"/>
        <v>0</v>
      </c>
      <c r="K683" s="17" cm="1">
        <f t="array" aca="1" ref="K683" ca="1">IF(J683&gt;0,COUNTIFS(AnnualTotalDiversion,J683,APPL_ID,"&lt;&gt;"&amp;A683,Owner,G683,YEAR,C683)/12,0)</f>
        <v>0</v>
      </c>
    </row>
    <row r="684" spans="1:11" x14ac:dyDescent="0.25">
      <c r="A684" t="s">
        <v>51</v>
      </c>
      <c r="B684">
        <v>11016</v>
      </c>
      <c r="C684">
        <v>2020</v>
      </c>
      <c r="D684">
        <v>2</v>
      </c>
      <c r="E684">
        <v>0</v>
      </c>
      <c r="F684" s="15" t="s">
        <v>45</v>
      </c>
      <c r="G684" t="str" cm="1">
        <f t="array" aca="1" ref="G684" ca="1">_xlfn.XLOOKUP(A684,APPLICATION_NUMBER,APPLICATION_PRIMARY_OWNER)</f>
        <v>ROBERT  LESCOE</v>
      </c>
      <c r="H684" cm="1">
        <f t="array" aca="1" ref="H684" ca="1">SUMIFS(AMOUNT,APPL_ID,A684,YEAR,C684,DIVERSION_TYPE,"DIRECT")</f>
        <v>0</v>
      </c>
      <c r="I684" cm="1">
        <f t="array" aca="1" ref="I684" ca="1">SUMIFS(AMOUNT,APPL_ID,A684,YEAR,C684,DIVERSION_TYPE,"STORAGE")</f>
        <v>0</v>
      </c>
      <c r="J684">
        <f t="shared" ca="1" si="10"/>
        <v>0</v>
      </c>
      <c r="K684" s="17" cm="1">
        <f t="array" aca="1" ref="K684" ca="1">IF(J684&gt;0,COUNTIFS(AnnualTotalDiversion,J684,APPL_ID,"&lt;&gt;"&amp;A684,Owner,G684,YEAR,C684)/12,0)</f>
        <v>0</v>
      </c>
    </row>
    <row r="685" spans="1:11" x14ac:dyDescent="0.25">
      <c r="A685" t="s">
        <v>51</v>
      </c>
      <c r="B685">
        <v>11016</v>
      </c>
      <c r="C685">
        <v>2018</v>
      </c>
      <c r="D685">
        <v>2</v>
      </c>
      <c r="E685">
        <v>0</v>
      </c>
      <c r="F685" s="15" t="s">
        <v>44</v>
      </c>
      <c r="G685" t="str" cm="1">
        <f t="array" aca="1" ref="G685" ca="1">_xlfn.XLOOKUP(A685,APPLICATION_NUMBER,APPLICATION_PRIMARY_OWNER)</f>
        <v>ROBERT  LESCOE</v>
      </c>
      <c r="H685" cm="1">
        <f t="array" aca="1" ref="H685" ca="1">SUMIFS(AMOUNT,APPL_ID,A685,YEAR,C685,DIVERSION_TYPE,"DIRECT")</f>
        <v>0</v>
      </c>
      <c r="I685" cm="1">
        <f t="array" aca="1" ref="I685" ca="1">SUMIFS(AMOUNT,APPL_ID,A685,YEAR,C685,DIVERSION_TYPE,"STORAGE")</f>
        <v>0</v>
      </c>
      <c r="J685">
        <f t="shared" ca="1" si="10"/>
        <v>0</v>
      </c>
      <c r="K685" s="17" cm="1">
        <f t="array" aca="1" ref="K685" ca="1">IF(J685&gt;0,COUNTIFS(AnnualTotalDiversion,J685,APPL_ID,"&lt;&gt;"&amp;A685,Owner,G685,YEAR,C685)/12,0)</f>
        <v>0</v>
      </c>
    </row>
    <row r="686" spans="1:11" x14ac:dyDescent="0.25">
      <c r="A686" t="s">
        <v>51</v>
      </c>
      <c r="B686">
        <v>11016</v>
      </c>
      <c r="C686">
        <v>2018</v>
      </c>
      <c r="D686">
        <v>2</v>
      </c>
      <c r="E686">
        <v>0</v>
      </c>
      <c r="F686" s="15" t="s">
        <v>46</v>
      </c>
      <c r="G686" t="str" cm="1">
        <f t="array" aca="1" ref="G686" ca="1">_xlfn.XLOOKUP(A686,APPLICATION_NUMBER,APPLICATION_PRIMARY_OWNER)</f>
        <v>ROBERT  LESCOE</v>
      </c>
      <c r="H686" cm="1">
        <f t="array" aca="1" ref="H686" ca="1">SUMIFS(AMOUNT,APPL_ID,A686,YEAR,C686,DIVERSION_TYPE,"DIRECT")</f>
        <v>0</v>
      </c>
      <c r="I686" cm="1">
        <f t="array" aca="1" ref="I686" ca="1">SUMIFS(AMOUNT,APPL_ID,A686,YEAR,C686,DIVERSION_TYPE,"STORAGE")</f>
        <v>0</v>
      </c>
      <c r="J686">
        <f t="shared" ca="1" si="10"/>
        <v>0</v>
      </c>
      <c r="K686" s="17" cm="1">
        <f t="array" aca="1" ref="K686" ca="1">IF(J686&gt;0,COUNTIFS(AnnualTotalDiversion,J686,APPL_ID,"&lt;&gt;"&amp;A686,Owner,G686,YEAR,C686)/12,0)</f>
        <v>0</v>
      </c>
    </row>
    <row r="687" spans="1:11" x14ac:dyDescent="0.25">
      <c r="A687" t="s">
        <v>51</v>
      </c>
      <c r="B687">
        <v>11016</v>
      </c>
      <c r="C687">
        <v>2017</v>
      </c>
      <c r="D687">
        <v>12</v>
      </c>
      <c r="E687">
        <v>0</v>
      </c>
      <c r="F687" s="15" t="s">
        <v>44</v>
      </c>
      <c r="G687" t="str" cm="1">
        <f t="array" aca="1" ref="G687" ca="1">_xlfn.XLOOKUP(A687,APPLICATION_NUMBER,APPLICATION_PRIMARY_OWNER)</f>
        <v>ROBERT  LESCOE</v>
      </c>
      <c r="H687" cm="1">
        <f t="array" aca="1" ref="H687" ca="1">SUMIFS(AMOUNT,APPL_ID,A687,YEAR,C687,DIVERSION_TYPE,"DIRECT")</f>
        <v>0</v>
      </c>
      <c r="I687" cm="1">
        <f t="array" aca="1" ref="I687" ca="1">SUMIFS(AMOUNT,APPL_ID,A687,YEAR,C687,DIVERSION_TYPE,"STORAGE")</f>
        <v>0</v>
      </c>
      <c r="J687">
        <f t="shared" ca="1" si="10"/>
        <v>0</v>
      </c>
      <c r="K687" s="17" cm="1">
        <f t="array" aca="1" ref="K687" ca="1">IF(J687&gt;0,COUNTIFS(AnnualTotalDiversion,J687,APPL_ID,"&lt;&gt;"&amp;A687,Owner,G687,YEAR,C687)/12,0)</f>
        <v>0</v>
      </c>
    </row>
    <row r="688" spans="1:11" x14ac:dyDescent="0.25">
      <c r="A688" t="s">
        <v>51</v>
      </c>
      <c r="B688">
        <v>11016</v>
      </c>
      <c r="C688">
        <v>2019</v>
      </c>
      <c r="D688">
        <v>12</v>
      </c>
      <c r="E688">
        <v>0</v>
      </c>
      <c r="F688" s="15" t="s">
        <v>44</v>
      </c>
      <c r="G688" t="str" cm="1">
        <f t="array" aca="1" ref="G688" ca="1">_xlfn.XLOOKUP(A688,APPLICATION_NUMBER,APPLICATION_PRIMARY_OWNER)</f>
        <v>ROBERT  LESCOE</v>
      </c>
      <c r="H688" cm="1">
        <f t="array" aca="1" ref="H688" ca="1">SUMIFS(AMOUNT,APPL_ID,A688,YEAR,C688,DIVERSION_TYPE,"DIRECT")</f>
        <v>0</v>
      </c>
      <c r="I688" cm="1">
        <f t="array" aca="1" ref="I688" ca="1">SUMIFS(AMOUNT,APPL_ID,A688,YEAR,C688,DIVERSION_TYPE,"STORAGE")</f>
        <v>0</v>
      </c>
      <c r="J688">
        <f t="shared" ca="1" si="10"/>
        <v>0</v>
      </c>
      <c r="K688" s="17" cm="1">
        <f t="array" aca="1" ref="K688" ca="1">IF(J688&gt;0,COUNTIFS(AnnualTotalDiversion,J688,APPL_ID,"&lt;&gt;"&amp;A688,Owner,G688,YEAR,C688)/12,0)</f>
        <v>0</v>
      </c>
    </row>
    <row r="689" spans="1:11" x14ac:dyDescent="0.25">
      <c r="A689" t="s">
        <v>51</v>
      </c>
      <c r="B689">
        <v>11016</v>
      </c>
      <c r="C689">
        <v>2019</v>
      </c>
      <c r="D689">
        <v>1</v>
      </c>
      <c r="E689">
        <v>0</v>
      </c>
      <c r="F689" s="15" t="s">
        <v>44</v>
      </c>
      <c r="G689" t="str" cm="1">
        <f t="array" aca="1" ref="G689" ca="1">_xlfn.XLOOKUP(A689,APPLICATION_NUMBER,APPLICATION_PRIMARY_OWNER)</f>
        <v>ROBERT  LESCOE</v>
      </c>
      <c r="H689" cm="1">
        <f t="array" aca="1" ref="H689" ca="1">SUMIFS(AMOUNT,APPL_ID,A689,YEAR,C689,DIVERSION_TYPE,"DIRECT")</f>
        <v>0</v>
      </c>
      <c r="I689" cm="1">
        <f t="array" aca="1" ref="I689" ca="1">SUMIFS(AMOUNT,APPL_ID,A689,YEAR,C689,DIVERSION_TYPE,"STORAGE")</f>
        <v>0</v>
      </c>
      <c r="J689">
        <f t="shared" ca="1" si="10"/>
        <v>0</v>
      </c>
      <c r="K689" s="17" cm="1">
        <f t="array" aca="1" ref="K689" ca="1">IF(J689&gt;0,COUNTIFS(AnnualTotalDiversion,J689,APPL_ID,"&lt;&gt;"&amp;A689,Owner,G689,YEAR,C689)/12,0)</f>
        <v>0</v>
      </c>
    </row>
    <row r="690" spans="1:11" x14ac:dyDescent="0.25">
      <c r="A690" t="s">
        <v>51</v>
      </c>
      <c r="B690">
        <v>11016</v>
      </c>
      <c r="C690">
        <v>2018</v>
      </c>
      <c r="D690">
        <v>1</v>
      </c>
      <c r="E690">
        <v>0</v>
      </c>
      <c r="F690" s="15" t="s">
        <v>46</v>
      </c>
      <c r="G690" t="str" cm="1">
        <f t="array" aca="1" ref="G690" ca="1">_xlfn.XLOOKUP(A690,APPLICATION_NUMBER,APPLICATION_PRIMARY_OWNER)</f>
        <v>ROBERT  LESCOE</v>
      </c>
      <c r="H690" cm="1">
        <f t="array" aca="1" ref="H690" ca="1">SUMIFS(AMOUNT,APPL_ID,A690,YEAR,C690,DIVERSION_TYPE,"DIRECT")</f>
        <v>0</v>
      </c>
      <c r="I690" cm="1">
        <f t="array" aca="1" ref="I690" ca="1">SUMIFS(AMOUNT,APPL_ID,A690,YEAR,C690,DIVERSION_TYPE,"STORAGE")</f>
        <v>0</v>
      </c>
      <c r="J690">
        <f t="shared" ca="1" si="10"/>
        <v>0</v>
      </c>
      <c r="K690" s="17" cm="1">
        <f t="array" aca="1" ref="K690" ca="1">IF(J690&gt;0,COUNTIFS(AnnualTotalDiversion,J690,APPL_ID,"&lt;&gt;"&amp;A690,Owner,G690,YEAR,C690)/12,0)</f>
        <v>0</v>
      </c>
    </row>
    <row r="691" spans="1:11" x14ac:dyDescent="0.25">
      <c r="A691" t="s">
        <v>51</v>
      </c>
      <c r="B691">
        <v>11016</v>
      </c>
      <c r="C691">
        <v>2019</v>
      </c>
      <c r="D691">
        <v>9</v>
      </c>
      <c r="E691">
        <v>0</v>
      </c>
      <c r="F691" s="15" t="s">
        <v>45</v>
      </c>
      <c r="G691" t="str" cm="1">
        <f t="array" aca="1" ref="G691" ca="1">_xlfn.XLOOKUP(A691,APPLICATION_NUMBER,APPLICATION_PRIMARY_OWNER)</f>
        <v>ROBERT  LESCOE</v>
      </c>
      <c r="H691" cm="1">
        <f t="array" aca="1" ref="H691" ca="1">SUMIFS(AMOUNT,APPL_ID,A691,YEAR,C691,DIVERSION_TYPE,"DIRECT")</f>
        <v>0</v>
      </c>
      <c r="I691" cm="1">
        <f t="array" aca="1" ref="I691" ca="1">SUMIFS(AMOUNT,APPL_ID,A691,YEAR,C691,DIVERSION_TYPE,"STORAGE")</f>
        <v>0</v>
      </c>
      <c r="J691">
        <f t="shared" ca="1" si="10"/>
        <v>0</v>
      </c>
      <c r="K691" s="17" cm="1">
        <f t="array" aca="1" ref="K691" ca="1">IF(J691&gt;0,COUNTIFS(AnnualTotalDiversion,J691,APPL_ID,"&lt;&gt;"&amp;A691,Owner,G691,YEAR,C691)/12,0)</f>
        <v>0</v>
      </c>
    </row>
    <row r="692" spans="1:11" x14ac:dyDescent="0.25">
      <c r="A692" t="s">
        <v>51</v>
      </c>
      <c r="B692">
        <v>11016</v>
      </c>
      <c r="C692">
        <v>2018</v>
      </c>
      <c r="D692">
        <v>1</v>
      </c>
      <c r="E692">
        <v>0</v>
      </c>
      <c r="F692" s="15" t="s">
        <v>45</v>
      </c>
      <c r="G692" t="str" cm="1">
        <f t="array" aca="1" ref="G692" ca="1">_xlfn.XLOOKUP(A692,APPLICATION_NUMBER,APPLICATION_PRIMARY_OWNER)</f>
        <v>ROBERT  LESCOE</v>
      </c>
      <c r="H692" cm="1">
        <f t="array" aca="1" ref="H692" ca="1">SUMIFS(AMOUNT,APPL_ID,A692,YEAR,C692,DIVERSION_TYPE,"DIRECT")</f>
        <v>0</v>
      </c>
      <c r="I692" cm="1">
        <f t="array" aca="1" ref="I692" ca="1">SUMIFS(AMOUNT,APPL_ID,A692,YEAR,C692,DIVERSION_TYPE,"STORAGE")</f>
        <v>0</v>
      </c>
      <c r="J692">
        <f t="shared" ca="1" si="10"/>
        <v>0</v>
      </c>
      <c r="K692" s="17" cm="1">
        <f t="array" aca="1" ref="K692" ca="1">IF(J692&gt;0,COUNTIFS(AnnualTotalDiversion,J692,APPL_ID,"&lt;&gt;"&amp;A692,Owner,G692,YEAR,C692)/12,0)</f>
        <v>0</v>
      </c>
    </row>
    <row r="693" spans="1:11" x14ac:dyDescent="0.25">
      <c r="A693" t="s">
        <v>51</v>
      </c>
      <c r="B693">
        <v>11016</v>
      </c>
      <c r="C693">
        <v>2017</v>
      </c>
      <c r="D693">
        <v>2</v>
      </c>
      <c r="E693">
        <v>0</v>
      </c>
      <c r="F693" s="15" t="s">
        <v>44</v>
      </c>
      <c r="G693" t="str" cm="1">
        <f t="array" aca="1" ref="G693" ca="1">_xlfn.XLOOKUP(A693,APPLICATION_NUMBER,APPLICATION_PRIMARY_OWNER)</f>
        <v>ROBERT  LESCOE</v>
      </c>
      <c r="H693" cm="1">
        <f t="array" aca="1" ref="H693" ca="1">SUMIFS(AMOUNT,APPL_ID,A693,YEAR,C693,DIVERSION_TYPE,"DIRECT")</f>
        <v>0</v>
      </c>
      <c r="I693" cm="1">
        <f t="array" aca="1" ref="I693" ca="1">SUMIFS(AMOUNT,APPL_ID,A693,YEAR,C693,DIVERSION_TYPE,"STORAGE")</f>
        <v>0</v>
      </c>
      <c r="J693">
        <f t="shared" ca="1" si="10"/>
        <v>0</v>
      </c>
      <c r="K693" s="17" cm="1">
        <f t="array" aca="1" ref="K693" ca="1">IF(J693&gt;0,COUNTIFS(AnnualTotalDiversion,J693,APPL_ID,"&lt;&gt;"&amp;A693,Owner,G693,YEAR,C693)/12,0)</f>
        <v>0</v>
      </c>
    </row>
    <row r="694" spans="1:11" x14ac:dyDescent="0.25">
      <c r="A694" t="s">
        <v>51</v>
      </c>
      <c r="B694">
        <v>11016</v>
      </c>
      <c r="C694">
        <v>2019</v>
      </c>
      <c r="D694">
        <v>5</v>
      </c>
      <c r="E694">
        <v>0</v>
      </c>
      <c r="F694" s="15" t="s">
        <v>44</v>
      </c>
      <c r="G694" t="str" cm="1">
        <f t="array" aca="1" ref="G694" ca="1">_xlfn.XLOOKUP(A694,APPLICATION_NUMBER,APPLICATION_PRIMARY_OWNER)</f>
        <v>ROBERT  LESCOE</v>
      </c>
      <c r="H694" cm="1">
        <f t="array" aca="1" ref="H694" ca="1">SUMIFS(AMOUNT,APPL_ID,A694,YEAR,C694,DIVERSION_TYPE,"DIRECT")</f>
        <v>0</v>
      </c>
      <c r="I694" cm="1">
        <f t="array" aca="1" ref="I694" ca="1">SUMIFS(AMOUNT,APPL_ID,A694,YEAR,C694,DIVERSION_TYPE,"STORAGE")</f>
        <v>0</v>
      </c>
      <c r="J694">
        <f t="shared" ca="1" si="10"/>
        <v>0</v>
      </c>
      <c r="K694" s="17" cm="1">
        <f t="array" aca="1" ref="K694" ca="1">IF(J694&gt;0,COUNTIFS(AnnualTotalDiversion,J694,APPL_ID,"&lt;&gt;"&amp;A694,Owner,G694,YEAR,C694)/12,0)</f>
        <v>0</v>
      </c>
    </row>
    <row r="695" spans="1:11" x14ac:dyDescent="0.25">
      <c r="A695" t="s">
        <v>51</v>
      </c>
      <c r="B695">
        <v>11016</v>
      </c>
      <c r="C695">
        <v>2018</v>
      </c>
      <c r="D695">
        <v>5</v>
      </c>
      <c r="E695">
        <v>0</v>
      </c>
      <c r="F695" s="15" t="s">
        <v>46</v>
      </c>
      <c r="G695" t="str" cm="1">
        <f t="array" aca="1" ref="G695" ca="1">_xlfn.XLOOKUP(A695,APPLICATION_NUMBER,APPLICATION_PRIMARY_OWNER)</f>
        <v>ROBERT  LESCOE</v>
      </c>
      <c r="H695" cm="1">
        <f t="array" aca="1" ref="H695" ca="1">SUMIFS(AMOUNT,APPL_ID,A695,YEAR,C695,DIVERSION_TYPE,"DIRECT")</f>
        <v>0</v>
      </c>
      <c r="I695" cm="1">
        <f t="array" aca="1" ref="I695" ca="1">SUMIFS(AMOUNT,APPL_ID,A695,YEAR,C695,DIVERSION_TYPE,"STORAGE")</f>
        <v>0</v>
      </c>
      <c r="J695">
        <f t="shared" ca="1" si="10"/>
        <v>0</v>
      </c>
      <c r="K695" s="17" cm="1">
        <f t="array" aca="1" ref="K695" ca="1">IF(J695&gt;0,COUNTIFS(AnnualTotalDiversion,J695,APPL_ID,"&lt;&gt;"&amp;A695,Owner,G695,YEAR,C695)/12,0)</f>
        <v>0</v>
      </c>
    </row>
    <row r="696" spans="1:11" x14ac:dyDescent="0.25">
      <c r="A696" t="s">
        <v>51</v>
      </c>
      <c r="B696">
        <v>11016</v>
      </c>
      <c r="C696">
        <v>2017</v>
      </c>
      <c r="D696">
        <v>11</v>
      </c>
      <c r="E696">
        <v>0</v>
      </c>
      <c r="F696" s="15" t="s">
        <v>46</v>
      </c>
      <c r="G696" t="str" cm="1">
        <f t="array" aca="1" ref="G696" ca="1">_xlfn.XLOOKUP(A696,APPLICATION_NUMBER,APPLICATION_PRIMARY_OWNER)</f>
        <v>ROBERT  LESCOE</v>
      </c>
      <c r="H696" cm="1">
        <f t="array" aca="1" ref="H696" ca="1">SUMIFS(AMOUNT,APPL_ID,A696,YEAR,C696,DIVERSION_TYPE,"DIRECT")</f>
        <v>0</v>
      </c>
      <c r="I696" cm="1">
        <f t="array" aca="1" ref="I696" ca="1">SUMIFS(AMOUNT,APPL_ID,A696,YEAR,C696,DIVERSION_TYPE,"STORAGE")</f>
        <v>0</v>
      </c>
      <c r="J696">
        <f t="shared" ca="1" si="10"/>
        <v>0</v>
      </c>
      <c r="K696" s="17" cm="1">
        <f t="array" aca="1" ref="K696" ca="1">IF(J696&gt;0,COUNTIFS(AnnualTotalDiversion,J696,APPL_ID,"&lt;&gt;"&amp;A696,Owner,G696,YEAR,C696)/12,0)</f>
        <v>0</v>
      </c>
    </row>
    <row r="697" spans="1:11" x14ac:dyDescent="0.25">
      <c r="A697" t="s">
        <v>51</v>
      </c>
      <c r="B697">
        <v>11016</v>
      </c>
      <c r="C697">
        <v>2017</v>
      </c>
      <c r="D697">
        <v>5</v>
      </c>
      <c r="E697">
        <v>0</v>
      </c>
      <c r="F697" s="15" t="s">
        <v>46</v>
      </c>
      <c r="G697" t="str" cm="1">
        <f t="array" aca="1" ref="G697" ca="1">_xlfn.XLOOKUP(A697,APPLICATION_NUMBER,APPLICATION_PRIMARY_OWNER)</f>
        <v>ROBERT  LESCOE</v>
      </c>
      <c r="H697" cm="1">
        <f t="array" aca="1" ref="H697" ca="1">SUMIFS(AMOUNT,APPL_ID,A697,YEAR,C697,DIVERSION_TYPE,"DIRECT")</f>
        <v>0</v>
      </c>
      <c r="I697" cm="1">
        <f t="array" aca="1" ref="I697" ca="1">SUMIFS(AMOUNT,APPL_ID,A697,YEAR,C697,DIVERSION_TYPE,"STORAGE")</f>
        <v>0</v>
      </c>
      <c r="J697">
        <f t="shared" ca="1" si="10"/>
        <v>0</v>
      </c>
      <c r="K697" s="17" cm="1">
        <f t="array" aca="1" ref="K697" ca="1">IF(J697&gt;0,COUNTIFS(AnnualTotalDiversion,J697,APPL_ID,"&lt;&gt;"&amp;A697,Owner,G697,YEAR,C697)/12,0)</f>
        <v>0</v>
      </c>
    </row>
    <row r="698" spans="1:11" x14ac:dyDescent="0.25">
      <c r="A698" t="s">
        <v>51</v>
      </c>
      <c r="B698">
        <v>11016</v>
      </c>
      <c r="C698">
        <v>2017</v>
      </c>
      <c r="D698">
        <v>3</v>
      </c>
      <c r="E698">
        <v>0</v>
      </c>
      <c r="F698" s="15" t="s">
        <v>46</v>
      </c>
      <c r="G698" t="str" cm="1">
        <f t="array" aca="1" ref="G698" ca="1">_xlfn.XLOOKUP(A698,APPLICATION_NUMBER,APPLICATION_PRIMARY_OWNER)</f>
        <v>ROBERT  LESCOE</v>
      </c>
      <c r="H698" cm="1">
        <f t="array" aca="1" ref="H698" ca="1">SUMIFS(AMOUNT,APPL_ID,A698,YEAR,C698,DIVERSION_TYPE,"DIRECT")</f>
        <v>0</v>
      </c>
      <c r="I698" cm="1">
        <f t="array" aca="1" ref="I698" ca="1">SUMIFS(AMOUNT,APPL_ID,A698,YEAR,C698,DIVERSION_TYPE,"STORAGE")</f>
        <v>0</v>
      </c>
      <c r="J698">
        <f t="shared" ca="1" si="10"/>
        <v>0</v>
      </c>
      <c r="K698" s="17" cm="1">
        <f t="array" aca="1" ref="K698" ca="1">IF(J698&gt;0,COUNTIFS(AnnualTotalDiversion,J698,APPL_ID,"&lt;&gt;"&amp;A698,Owner,G698,YEAR,C698)/12,0)</f>
        <v>0</v>
      </c>
    </row>
    <row r="699" spans="1:11" x14ac:dyDescent="0.25">
      <c r="A699" t="s">
        <v>51</v>
      </c>
      <c r="B699">
        <v>11016</v>
      </c>
      <c r="C699">
        <v>2017</v>
      </c>
      <c r="D699">
        <v>6</v>
      </c>
      <c r="E699">
        <v>0</v>
      </c>
      <c r="F699" s="15" t="s">
        <v>45</v>
      </c>
      <c r="G699" t="str" cm="1">
        <f t="array" aca="1" ref="G699" ca="1">_xlfn.XLOOKUP(A699,APPLICATION_NUMBER,APPLICATION_PRIMARY_OWNER)</f>
        <v>ROBERT  LESCOE</v>
      </c>
      <c r="H699" cm="1">
        <f t="array" aca="1" ref="H699" ca="1">SUMIFS(AMOUNT,APPL_ID,A699,YEAR,C699,DIVERSION_TYPE,"DIRECT")</f>
        <v>0</v>
      </c>
      <c r="I699" cm="1">
        <f t="array" aca="1" ref="I699" ca="1">SUMIFS(AMOUNT,APPL_ID,A699,YEAR,C699,DIVERSION_TYPE,"STORAGE")</f>
        <v>0</v>
      </c>
      <c r="J699">
        <f t="shared" ca="1" si="10"/>
        <v>0</v>
      </c>
      <c r="K699" s="17" cm="1">
        <f t="array" aca="1" ref="K699" ca="1">IF(J699&gt;0,COUNTIFS(AnnualTotalDiversion,J699,APPL_ID,"&lt;&gt;"&amp;A699,Owner,G699,YEAR,C699)/12,0)</f>
        <v>0</v>
      </c>
    </row>
    <row r="700" spans="1:11" x14ac:dyDescent="0.25">
      <c r="A700" t="s">
        <v>51</v>
      </c>
      <c r="B700">
        <v>11016</v>
      </c>
      <c r="C700">
        <v>2017</v>
      </c>
      <c r="D700">
        <v>11</v>
      </c>
      <c r="E700">
        <v>0</v>
      </c>
      <c r="F700" s="15" t="s">
        <v>45</v>
      </c>
      <c r="G700" t="str" cm="1">
        <f t="array" aca="1" ref="G700" ca="1">_xlfn.XLOOKUP(A700,APPLICATION_NUMBER,APPLICATION_PRIMARY_OWNER)</f>
        <v>ROBERT  LESCOE</v>
      </c>
      <c r="H700" cm="1">
        <f t="array" aca="1" ref="H700" ca="1">SUMIFS(AMOUNT,APPL_ID,A700,YEAR,C700,DIVERSION_TYPE,"DIRECT")</f>
        <v>0</v>
      </c>
      <c r="I700" cm="1">
        <f t="array" aca="1" ref="I700" ca="1">SUMIFS(AMOUNT,APPL_ID,A700,YEAR,C700,DIVERSION_TYPE,"STORAGE")</f>
        <v>0</v>
      </c>
      <c r="J700">
        <f t="shared" ca="1" si="10"/>
        <v>0</v>
      </c>
      <c r="K700" s="17" cm="1">
        <f t="array" aca="1" ref="K700" ca="1">IF(J700&gt;0,COUNTIFS(AnnualTotalDiversion,J700,APPL_ID,"&lt;&gt;"&amp;A700,Owner,G700,YEAR,C700)/12,0)</f>
        <v>0</v>
      </c>
    </row>
    <row r="701" spans="1:11" x14ac:dyDescent="0.25">
      <c r="A701" t="s">
        <v>51</v>
      </c>
      <c r="B701">
        <v>11016</v>
      </c>
      <c r="C701">
        <v>2017</v>
      </c>
      <c r="D701">
        <v>5</v>
      </c>
      <c r="E701">
        <v>0</v>
      </c>
      <c r="F701" s="15" t="s">
        <v>45</v>
      </c>
      <c r="G701" t="str" cm="1">
        <f t="array" aca="1" ref="G701" ca="1">_xlfn.XLOOKUP(A701,APPLICATION_NUMBER,APPLICATION_PRIMARY_OWNER)</f>
        <v>ROBERT  LESCOE</v>
      </c>
      <c r="H701" cm="1">
        <f t="array" aca="1" ref="H701" ca="1">SUMIFS(AMOUNT,APPL_ID,A701,YEAR,C701,DIVERSION_TYPE,"DIRECT")</f>
        <v>0</v>
      </c>
      <c r="I701" cm="1">
        <f t="array" aca="1" ref="I701" ca="1">SUMIFS(AMOUNT,APPL_ID,A701,YEAR,C701,DIVERSION_TYPE,"STORAGE")</f>
        <v>0</v>
      </c>
      <c r="J701">
        <f t="shared" ca="1" si="10"/>
        <v>0</v>
      </c>
      <c r="K701" s="17" cm="1">
        <f t="array" aca="1" ref="K701" ca="1">IF(J701&gt;0,COUNTIFS(AnnualTotalDiversion,J701,APPL_ID,"&lt;&gt;"&amp;A701,Owner,G701,YEAR,C701)/12,0)</f>
        <v>0</v>
      </c>
    </row>
    <row r="702" spans="1:11" x14ac:dyDescent="0.25">
      <c r="A702" t="s">
        <v>51</v>
      </c>
      <c r="B702">
        <v>11016</v>
      </c>
      <c r="C702">
        <v>2017</v>
      </c>
      <c r="D702">
        <v>8</v>
      </c>
      <c r="E702">
        <v>0</v>
      </c>
      <c r="F702" s="15" t="s">
        <v>45</v>
      </c>
      <c r="G702" t="str" cm="1">
        <f t="array" aca="1" ref="G702" ca="1">_xlfn.XLOOKUP(A702,APPLICATION_NUMBER,APPLICATION_PRIMARY_OWNER)</f>
        <v>ROBERT  LESCOE</v>
      </c>
      <c r="H702" cm="1">
        <f t="array" aca="1" ref="H702" ca="1">SUMIFS(AMOUNT,APPL_ID,A702,YEAR,C702,DIVERSION_TYPE,"DIRECT")</f>
        <v>0</v>
      </c>
      <c r="I702" cm="1">
        <f t="array" aca="1" ref="I702" ca="1">SUMIFS(AMOUNT,APPL_ID,A702,YEAR,C702,DIVERSION_TYPE,"STORAGE")</f>
        <v>0</v>
      </c>
      <c r="J702">
        <f t="shared" ca="1" si="10"/>
        <v>0</v>
      </c>
      <c r="K702" s="17" cm="1">
        <f t="array" aca="1" ref="K702" ca="1">IF(J702&gt;0,COUNTIFS(AnnualTotalDiversion,J702,APPL_ID,"&lt;&gt;"&amp;A702,Owner,G702,YEAR,C702)/12,0)</f>
        <v>0</v>
      </c>
    </row>
    <row r="703" spans="1:11" x14ac:dyDescent="0.25">
      <c r="A703" t="s">
        <v>51</v>
      </c>
      <c r="B703">
        <v>11016</v>
      </c>
      <c r="C703">
        <v>2017</v>
      </c>
      <c r="D703">
        <v>6</v>
      </c>
      <c r="E703">
        <v>0</v>
      </c>
      <c r="F703" s="15" t="s">
        <v>46</v>
      </c>
      <c r="G703" t="str" cm="1">
        <f t="array" aca="1" ref="G703" ca="1">_xlfn.XLOOKUP(A703,APPLICATION_NUMBER,APPLICATION_PRIMARY_OWNER)</f>
        <v>ROBERT  LESCOE</v>
      </c>
      <c r="H703" cm="1">
        <f t="array" aca="1" ref="H703" ca="1">SUMIFS(AMOUNT,APPL_ID,A703,YEAR,C703,DIVERSION_TYPE,"DIRECT")</f>
        <v>0</v>
      </c>
      <c r="I703" cm="1">
        <f t="array" aca="1" ref="I703" ca="1">SUMIFS(AMOUNT,APPL_ID,A703,YEAR,C703,DIVERSION_TYPE,"STORAGE")</f>
        <v>0</v>
      </c>
      <c r="J703">
        <f t="shared" ca="1" si="10"/>
        <v>0</v>
      </c>
      <c r="K703" s="17" cm="1">
        <f t="array" aca="1" ref="K703" ca="1">IF(J703&gt;0,COUNTIFS(AnnualTotalDiversion,J703,APPL_ID,"&lt;&gt;"&amp;A703,Owner,G703,YEAR,C703)/12,0)</f>
        <v>0</v>
      </c>
    </row>
    <row r="704" spans="1:11" x14ac:dyDescent="0.25">
      <c r="A704" t="s">
        <v>51</v>
      </c>
      <c r="B704">
        <v>11016</v>
      </c>
      <c r="C704">
        <v>2017</v>
      </c>
      <c r="D704">
        <v>12</v>
      </c>
      <c r="E704">
        <v>0</v>
      </c>
      <c r="F704" s="15" t="s">
        <v>45</v>
      </c>
      <c r="G704" t="str" cm="1">
        <f t="array" aca="1" ref="G704" ca="1">_xlfn.XLOOKUP(A704,APPLICATION_NUMBER,APPLICATION_PRIMARY_OWNER)</f>
        <v>ROBERT  LESCOE</v>
      </c>
      <c r="H704" cm="1">
        <f t="array" aca="1" ref="H704" ca="1">SUMIFS(AMOUNT,APPL_ID,A704,YEAR,C704,DIVERSION_TYPE,"DIRECT")</f>
        <v>0</v>
      </c>
      <c r="I704" cm="1">
        <f t="array" aca="1" ref="I704" ca="1">SUMIFS(AMOUNT,APPL_ID,A704,YEAR,C704,DIVERSION_TYPE,"STORAGE")</f>
        <v>0</v>
      </c>
      <c r="J704">
        <f t="shared" ca="1" si="10"/>
        <v>0</v>
      </c>
      <c r="K704" s="17" cm="1">
        <f t="array" aca="1" ref="K704" ca="1">IF(J704&gt;0,COUNTIFS(AnnualTotalDiversion,J704,APPL_ID,"&lt;&gt;"&amp;A704,Owner,G704,YEAR,C704)/12,0)</f>
        <v>0</v>
      </c>
    </row>
    <row r="705" spans="1:11" x14ac:dyDescent="0.25">
      <c r="A705" t="s">
        <v>51</v>
      </c>
      <c r="B705">
        <v>11016</v>
      </c>
      <c r="C705">
        <v>2017</v>
      </c>
      <c r="D705">
        <v>10</v>
      </c>
      <c r="E705">
        <v>0</v>
      </c>
      <c r="F705" s="15" t="s">
        <v>44</v>
      </c>
      <c r="G705" t="str" cm="1">
        <f t="array" aca="1" ref="G705" ca="1">_xlfn.XLOOKUP(A705,APPLICATION_NUMBER,APPLICATION_PRIMARY_OWNER)</f>
        <v>ROBERT  LESCOE</v>
      </c>
      <c r="H705" cm="1">
        <f t="array" aca="1" ref="H705" ca="1">SUMIFS(AMOUNT,APPL_ID,A705,YEAR,C705,DIVERSION_TYPE,"DIRECT")</f>
        <v>0</v>
      </c>
      <c r="I705" cm="1">
        <f t="array" aca="1" ref="I705" ca="1">SUMIFS(AMOUNT,APPL_ID,A705,YEAR,C705,DIVERSION_TYPE,"STORAGE")</f>
        <v>0</v>
      </c>
      <c r="J705">
        <f t="shared" ca="1" si="10"/>
        <v>0</v>
      </c>
      <c r="K705" s="17" cm="1">
        <f t="array" aca="1" ref="K705" ca="1">IF(J705&gt;0,COUNTIFS(AnnualTotalDiversion,J705,APPL_ID,"&lt;&gt;"&amp;A705,Owner,G705,YEAR,C705)/12,0)</f>
        <v>0</v>
      </c>
    </row>
    <row r="706" spans="1:11" x14ac:dyDescent="0.25">
      <c r="A706" t="s">
        <v>51</v>
      </c>
      <c r="B706">
        <v>11016</v>
      </c>
      <c r="C706">
        <v>2017</v>
      </c>
      <c r="D706">
        <v>2</v>
      </c>
      <c r="E706">
        <v>0</v>
      </c>
      <c r="F706" s="15" t="s">
        <v>45</v>
      </c>
      <c r="G706" t="str" cm="1">
        <f t="array" aca="1" ref="G706" ca="1">_xlfn.XLOOKUP(A706,APPLICATION_NUMBER,APPLICATION_PRIMARY_OWNER)</f>
        <v>ROBERT  LESCOE</v>
      </c>
      <c r="H706" cm="1">
        <f t="array" aca="1" ref="H706" ca="1">SUMIFS(AMOUNT,APPL_ID,A706,YEAR,C706,DIVERSION_TYPE,"DIRECT")</f>
        <v>0</v>
      </c>
      <c r="I706" cm="1">
        <f t="array" aca="1" ref="I706" ca="1">SUMIFS(AMOUNT,APPL_ID,A706,YEAR,C706,DIVERSION_TYPE,"STORAGE")</f>
        <v>0</v>
      </c>
      <c r="J706">
        <f t="shared" ca="1" si="10"/>
        <v>0</v>
      </c>
      <c r="K706" s="17" cm="1">
        <f t="array" aca="1" ref="K706" ca="1">IF(J706&gt;0,COUNTIFS(AnnualTotalDiversion,J706,APPL_ID,"&lt;&gt;"&amp;A706,Owner,G706,YEAR,C706)/12,0)</f>
        <v>0</v>
      </c>
    </row>
    <row r="707" spans="1:11" x14ac:dyDescent="0.25">
      <c r="A707" t="s">
        <v>51</v>
      </c>
      <c r="B707">
        <v>11016</v>
      </c>
      <c r="C707">
        <v>2019</v>
      </c>
      <c r="D707">
        <v>10</v>
      </c>
      <c r="E707">
        <v>0</v>
      </c>
      <c r="F707" s="15" t="s">
        <v>45</v>
      </c>
      <c r="G707" t="str" cm="1">
        <f t="array" aca="1" ref="G707" ca="1">_xlfn.XLOOKUP(A707,APPLICATION_NUMBER,APPLICATION_PRIMARY_OWNER)</f>
        <v>ROBERT  LESCOE</v>
      </c>
      <c r="H707" cm="1">
        <f t="array" aca="1" ref="H707" ca="1">SUMIFS(AMOUNT,APPL_ID,A707,YEAR,C707,DIVERSION_TYPE,"DIRECT")</f>
        <v>0</v>
      </c>
      <c r="I707" cm="1">
        <f t="array" aca="1" ref="I707" ca="1">SUMIFS(AMOUNT,APPL_ID,A707,YEAR,C707,DIVERSION_TYPE,"STORAGE")</f>
        <v>0</v>
      </c>
      <c r="J707">
        <f t="shared" ca="1" si="10"/>
        <v>0</v>
      </c>
      <c r="K707" s="17" cm="1">
        <f t="array" aca="1" ref="K707" ca="1">IF(J707&gt;0,COUNTIFS(AnnualTotalDiversion,J707,APPL_ID,"&lt;&gt;"&amp;A707,Owner,G707,YEAR,C707)/12,0)</f>
        <v>0</v>
      </c>
    </row>
    <row r="708" spans="1:11" x14ac:dyDescent="0.25">
      <c r="A708" t="s">
        <v>51</v>
      </c>
      <c r="B708">
        <v>11016</v>
      </c>
      <c r="C708">
        <v>2019</v>
      </c>
      <c r="D708">
        <v>11</v>
      </c>
      <c r="E708">
        <v>0</v>
      </c>
      <c r="F708" s="15" t="s">
        <v>46</v>
      </c>
      <c r="G708" t="str" cm="1">
        <f t="array" aca="1" ref="G708" ca="1">_xlfn.XLOOKUP(A708,APPLICATION_NUMBER,APPLICATION_PRIMARY_OWNER)</f>
        <v>ROBERT  LESCOE</v>
      </c>
      <c r="H708" cm="1">
        <f t="array" aca="1" ref="H708" ca="1">SUMIFS(AMOUNT,APPL_ID,A708,YEAR,C708,DIVERSION_TYPE,"DIRECT")</f>
        <v>0</v>
      </c>
      <c r="I708" cm="1">
        <f t="array" aca="1" ref="I708" ca="1">SUMIFS(AMOUNT,APPL_ID,A708,YEAR,C708,DIVERSION_TYPE,"STORAGE")</f>
        <v>0</v>
      </c>
      <c r="J708">
        <f t="shared" ca="1" si="10"/>
        <v>0</v>
      </c>
      <c r="K708" s="17" cm="1">
        <f t="array" aca="1" ref="K708" ca="1">IF(J708&gt;0,COUNTIFS(AnnualTotalDiversion,J708,APPL_ID,"&lt;&gt;"&amp;A708,Owner,G708,YEAR,C708)/12,0)</f>
        <v>0</v>
      </c>
    </row>
    <row r="709" spans="1:11" x14ac:dyDescent="0.25">
      <c r="A709" t="s">
        <v>51</v>
      </c>
      <c r="B709">
        <v>11016</v>
      </c>
      <c r="C709">
        <v>2017</v>
      </c>
      <c r="D709">
        <v>7</v>
      </c>
      <c r="E709">
        <v>0</v>
      </c>
      <c r="F709" s="15" t="s">
        <v>46</v>
      </c>
      <c r="G709" t="str" cm="1">
        <f t="array" aca="1" ref="G709" ca="1">_xlfn.XLOOKUP(A709,APPLICATION_NUMBER,APPLICATION_PRIMARY_OWNER)</f>
        <v>ROBERT  LESCOE</v>
      </c>
      <c r="H709" cm="1">
        <f t="array" aca="1" ref="H709" ca="1">SUMIFS(AMOUNT,APPL_ID,A709,YEAR,C709,DIVERSION_TYPE,"DIRECT")</f>
        <v>0</v>
      </c>
      <c r="I709" cm="1">
        <f t="array" aca="1" ref="I709" ca="1">SUMIFS(AMOUNT,APPL_ID,A709,YEAR,C709,DIVERSION_TYPE,"STORAGE")</f>
        <v>0</v>
      </c>
      <c r="J709">
        <f t="shared" ref="J709:J772" ca="1" si="11">SUM(H709:I709)</f>
        <v>0</v>
      </c>
      <c r="K709" s="17" cm="1">
        <f t="array" aca="1" ref="K709" ca="1">IF(J709&gt;0,COUNTIFS(AnnualTotalDiversion,J709,APPL_ID,"&lt;&gt;"&amp;A709,Owner,G709,YEAR,C709)/12,0)</f>
        <v>0</v>
      </c>
    </row>
    <row r="710" spans="1:11" x14ac:dyDescent="0.25">
      <c r="A710" t="s">
        <v>51</v>
      </c>
      <c r="B710">
        <v>11016</v>
      </c>
      <c r="C710">
        <v>2017</v>
      </c>
      <c r="D710">
        <v>8</v>
      </c>
      <c r="E710">
        <v>0</v>
      </c>
      <c r="F710" s="15" t="s">
        <v>44</v>
      </c>
      <c r="G710" t="str" cm="1">
        <f t="array" aca="1" ref="G710" ca="1">_xlfn.XLOOKUP(A710,APPLICATION_NUMBER,APPLICATION_PRIMARY_OWNER)</f>
        <v>ROBERT  LESCOE</v>
      </c>
      <c r="H710" cm="1">
        <f t="array" aca="1" ref="H710" ca="1">SUMIFS(AMOUNT,APPL_ID,A710,YEAR,C710,DIVERSION_TYPE,"DIRECT")</f>
        <v>0</v>
      </c>
      <c r="I710" cm="1">
        <f t="array" aca="1" ref="I710" ca="1">SUMIFS(AMOUNT,APPL_ID,A710,YEAR,C710,DIVERSION_TYPE,"STORAGE")</f>
        <v>0</v>
      </c>
      <c r="J710">
        <f t="shared" ca="1" si="11"/>
        <v>0</v>
      </c>
      <c r="K710" s="17" cm="1">
        <f t="array" aca="1" ref="K710" ca="1">IF(J710&gt;0,COUNTIFS(AnnualTotalDiversion,J710,APPL_ID,"&lt;&gt;"&amp;A710,Owner,G710,YEAR,C710)/12,0)</f>
        <v>0</v>
      </c>
    </row>
    <row r="711" spans="1:11" x14ac:dyDescent="0.25">
      <c r="A711" t="s">
        <v>51</v>
      </c>
      <c r="B711">
        <v>11016</v>
      </c>
      <c r="C711">
        <v>2017</v>
      </c>
      <c r="D711">
        <v>8</v>
      </c>
      <c r="E711">
        <v>0</v>
      </c>
      <c r="F711" s="15" t="s">
        <v>46</v>
      </c>
      <c r="G711" t="str" cm="1">
        <f t="array" aca="1" ref="G711" ca="1">_xlfn.XLOOKUP(A711,APPLICATION_NUMBER,APPLICATION_PRIMARY_OWNER)</f>
        <v>ROBERT  LESCOE</v>
      </c>
      <c r="H711" cm="1">
        <f t="array" aca="1" ref="H711" ca="1">SUMIFS(AMOUNT,APPL_ID,A711,YEAR,C711,DIVERSION_TYPE,"DIRECT")</f>
        <v>0</v>
      </c>
      <c r="I711" cm="1">
        <f t="array" aca="1" ref="I711" ca="1">SUMIFS(AMOUNT,APPL_ID,A711,YEAR,C711,DIVERSION_TYPE,"STORAGE")</f>
        <v>0</v>
      </c>
      <c r="J711">
        <f t="shared" ca="1" si="11"/>
        <v>0</v>
      </c>
      <c r="K711" s="17" cm="1">
        <f t="array" aca="1" ref="K711" ca="1">IF(J711&gt;0,COUNTIFS(AnnualTotalDiversion,J711,APPL_ID,"&lt;&gt;"&amp;A711,Owner,G711,YEAR,C711)/12,0)</f>
        <v>0</v>
      </c>
    </row>
    <row r="712" spans="1:11" x14ac:dyDescent="0.25">
      <c r="A712" t="s">
        <v>51</v>
      </c>
      <c r="B712">
        <v>11016</v>
      </c>
      <c r="C712">
        <v>2017</v>
      </c>
      <c r="D712">
        <v>9</v>
      </c>
      <c r="E712">
        <v>0</v>
      </c>
      <c r="F712" s="15" t="s">
        <v>46</v>
      </c>
      <c r="G712" t="str" cm="1">
        <f t="array" aca="1" ref="G712" ca="1">_xlfn.XLOOKUP(A712,APPLICATION_NUMBER,APPLICATION_PRIMARY_OWNER)</f>
        <v>ROBERT  LESCOE</v>
      </c>
      <c r="H712" cm="1">
        <f t="array" aca="1" ref="H712" ca="1">SUMIFS(AMOUNT,APPL_ID,A712,YEAR,C712,DIVERSION_TYPE,"DIRECT")</f>
        <v>0</v>
      </c>
      <c r="I712" cm="1">
        <f t="array" aca="1" ref="I712" ca="1">SUMIFS(AMOUNT,APPL_ID,A712,YEAR,C712,DIVERSION_TYPE,"STORAGE")</f>
        <v>0</v>
      </c>
      <c r="J712">
        <f t="shared" ca="1" si="11"/>
        <v>0</v>
      </c>
      <c r="K712" s="17" cm="1">
        <f t="array" aca="1" ref="K712" ca="1">IF(J712&gt;0,COUNTIFS(AnnualTotalDiversion,J712,APPL_ID,"&lt;&gt;"&amp;A712,Owner,G712,YEAR,C712)/12,0)</f>
        <v>0</v>
      </c>
    </row>
    <row r="713" spans="1:11" x14ac:dyDescent="0.25">
      <c r="A713" t="s">
        <v>51</v>
      </c>
      <c r="B713">
        <v>11016</v>
      </c>
      <c r="C713">
        <v>2019</v>
      </c>
      <c r="D713">
        <v>7</v>
      </c>
      <c r="E713">
        <v>0</v>
      </c>
      <c r="F713" s="15" t="s">
        <v>46</v>
      </c>
      <c r="G713" t="str" cm="1">
        <f t="array" aca="1" ref="G713" ca="1">_xlfn.XLOOKUP(A713,APPLICATION_NUMBER,APPLICATION_PRIMARY_OWNER)</f>
        <v>ROBERT  LESCOE</v>
      </c>
      <c r="H713" cm="1">
        <f t="array" aca="1" ref="H713" ca="1">SUMIFS(AMOUNT,APPL_ID,A713,YEAR,C713,DIVERSION_TYPE,"DIRECT")</f>
        <v>0</v>
      </c>
      <c r="I713" cm="1">
        <f t="array" aca="1" ref="I713" ca="1">SUMIFS(AMOUNT,APPL_ID,A713,YEAR,C713,DIVERSION_TYPE,"STORAGE")</f>
        <v>0</v>
      </c>
      <c r="J713">
        <f t="shared" ca="1" si="11"/>
        <v>0</v>
      </c>
      <c r="K713" s="17" cm="1">
        <f t="array" aca="1" ref="K713" ca="1">IF(J713&gt;0,COUNTIFS(AnnualTotalDiversion,J713,APPL_ID,"&lt;&gt;"&amp;A713,Owner,G713,YEAR,C713)/12,0)</f>
        <v>0</v>
      </c>
    </row>
    <row r="714" spans="1:11" x14ac:dyDescent="0.25">
      <c r="A714" t="s">
        <v>51</v>
      </c>
      <c r="B714">
        <v>11016</v>
      </c>
      <c r="C714">
        <v>2018</v>
      </c>
      <c r="D714">
        <v>3</v>
      </c>
      <c r="E714">
        <v>0</v>
      </c>
      <c r="F714" s="15" t="s">
        <v>46</v>
      </c>
      <c r="G714" t="str" cm="1">
        <f t="array" aca="1" ref="G714" ca="1">_xlfn.XLOOKUP(A714,APPLICATION_NUMBER,APPLICATION_PRIMARY_OWNER)</f>
        <v>ROBERT  LESCOE</v>
      </c>
      <c r="H714" cm="1">
        <f t="array" aca="1" ref="H714" ca="1">SUMIFS(AMOUNT,APPL_ID,A714,YEAR,C714,DIVERSION_TYPE,"DIRECT")</f>
        <v>0</v>
      </c>
      <c r="I714" cm="1">
        <f t="array" aca="1" ref="I714" ca="1">SUMIFS(AMOUNT,APPL_ID,A714,YEAR,C714,DIVERSION_TYPE,"STORAGE")</f>
        <v>0</v>
      </c>
      <c r="J714">
        <f t="shared" ca="1" si="11"/>
        <v>0</v>
      </c>
      <c r="K714" s="17" cm="1">
        <f t="array" aca="1" ref="K714" ca="1">IF(J714&gt;0,COUNTIFS(AnnualTotalDiversion,J714,APPL_ID,"&lt;&gt;"&amp;A714,Owner,G714,YEAR,C714)/12,0)</f>
        <v>0</v>
      </c>
    </row>
    <row r="715" spans="1:11" x14ac:dyDescent="0.25">
      <c r="A715" t="s">
        <v>51</v>
      </c>
      <c r="B715">
        <v>11016</v>
      </c>
      <c r="C715">
        <v>2017</v>
      </c>
      <c r="D715">
        <v>1</v>
      </c>
      <c r="E715">
        <v>0</v>
      </c>
      <c r="F715" s="15" t="s">
        <v>46</v>
      </c>
      <c r="G715" t="str" cm="1">
        <f t="array" aca="1" ref="G715" ca="1">_xlfn.XLOOKUP(A715,APPLICATION_NUMBER,APPLICATION_PRIMARY_OWNER)</f>
        <v>ROBERT  LESCOE</v>
      </c>
      <c r="H715" cm="1">
        <f t="array" aca="1" ref="H715" ca="1">SUMIFS(AMOUNT,APPL_ID,A715,YEAR,C715,DIVERSION_TYPE,"DIRECT")</f>
        <v>0</v>
      </c>
      <c r="I715" cm="1">
        <f t="array" aca="1" ref="I715" ca="1">SUMIFS(AMOUNT,APPL_ID,A715,YEAR,C715,DIVERSION_TYPE,"STORAGE")</f>
        <v>0</v>
      </c>
      <c r="J715">
        <f t="shared" ca="1" si="11"/>
        <v>0</v>
      </c>
      <c r="K715" s="17" cm="1">
        <f t="array" aca="1" ref="K715" ca="1">IF(J715&gt;0,COUNTIFS(AnnualTotalDiversion,J715,APPL_ID,"&lt;&gt;"&amp;A715,Owner,G715,YEAR,C715)/12,0)</f>
        <v>0</v>
      </c>
    </row>
    <row r="716" spans="1:11" x14ac:dyDescent="0.25">
      <c r="A716" t="s">
        <v>51</v>
      </c>
      <c r="B716">
        <v>11016</v>
      </c>
      <c r="C716">
        <v>2017</v>
      </c>
      <c r="D716">
        <v>10</v>
      </c>
      <c r="E716">
        <v>0</v>
      </c>
      <c r="F716" s="15" t="s">
        <v>45</v>
      </c>
      <c r="G716" t="str" cm="1">
        <f t="array" aca="1" ref="G716" ca="1">_xlfn.XLOOKUP(A716,APPLICATION_NUMBER,APPLICATION_PRIMARY_OWNER)</f>
        <v>ROBERT  LESCOE</v>
      </c>
      <c r="H716" cm="1">
        <f t="array" aca="1" ref="H716" ca="1">SUMIFS(AMOUNT,APPL_ID,A716,YEAR,C716,DIVERSION_TYPE,"DIRECT")</f>
        <v>0</v>
      </c>
      <c r="I716" cm="1">
        <f t="array" aca="1" ref="I716" ca="1">SUMIFS(AMOUNT,APPL_ID,A716,YEAR,C716,DIVERSION_TYPE,"STORAGE")</f>
        <v>0</v>
      </c>
      <c r="J716">
        <f t="shared" ca="1" si="11"/>
        <v>0</v>
      </c>
      <c r="K716" s="17" cm="1">
        <f t="array" aca="1" ref="K716" ca="1">IF(J716&gt;0,COUNTIFS(AnnualTotalDiversion,J716,APPL_ID,"&lt;&gt;"&amp;A716,Owner,G716,YEAR,C716)/12,0)</f>
        <v>0</v>
      </c>
    </row>
    <row r="717" spans="1:11" x14ac:dyDescent="0.25">
      <c r="A717" t="s">
        <v>51</v>
      </c>
      <c r="B717">
        <v>11016</v>
      </c>
      <c r="C717">
        <v>2020</v>
      </c>
      <c r="D717">
        <v>8</v>
      </c>
      <c r="E717">
        <v>0</v>
      </c>
      <c r="F717" s="15" t="s">
        <v>45</v>
      </c>
      <c r="G717" t="str" cm="1">
        <f t="array" aca="1" ref="G717" ca="1">_xlfn.XLOOKUP(A717,APPLICATION_NUMBER,APPLICATION_PRIMARY_OWNER)</f>
        <v>ROBERT  LESCOE</v>
      </c>
      <c r="H717" cm="1">
        <f t="array" aca="1" ref="H717" ca="1">SUMIFS(AMOUNT,APPL_ID,A717,YEAR,C717,DIVERSION_TYPE,"DIRECT")</f>
        <v>0</v>
      </c>
      <c r="I717" cm="1">
        <f t="array" aca="1" ref="I717" ca="1">SUMIFS(AMOUNT,APPL_ID,A717,YEAR,C717,DIVERSION_TYPE,"STORAGE")</f>
        <v>0</v>
      </c>
      <c r="J717">
        <f t="shared" ca="1" si="11"/>
        <v>0</v>
      </c>
      <c r="K717" s="17" cm="1">
        <f t="array" aca="1" ref="K717" ca="1">IF(J717&gt;0,COUNTIFS(AnnualTotalDiversion,J717,APPL_ID,"&lt;&gt;"&amp;A717,Owner,G717,YEAR,C717)/12,0)</f>
        <v>0</v>
      </c>
    </row>
    <row r="718" spans="1:11" x14ac:dyDescent="0.25">
      <c r="A718" t="s">
        <v>51</v>
      </c>
      <c r="B718">
        <v>11016</v>
      </c>
      <c r="C718">
        <v>2020</v>
      </c>
      <c r="D718">
        <v>9</v>
      </c>
      <c r="E718">
        <v>0</v>
      </c>
      <c r="F718" s="15" t="s">
        <v>45</v>
      </c>
      <c r="G718" t="str" cm="1">
        <f t="array" aca="1" ref="G718" ca="1">_xlfn.XLOOKUP(A718,APPLICATION_NUMBER,APPLICATION_PRIMARY_OWNER)</f>
        <v>ROBERT  LESCOE</v>
      </c>
      <c r="H718" cm="1">
        <f t="array" aca="1" ref="H718" ca="1">SUMIFS(AMOUNT,APPL_ID,A718,YEAR,C718,DIVERSION_TYPE,"DIRECT")</f>
        <v>0</v>
      </c>
      <c r="I718" cm="1">
        <f t="array" aca="1" ref="I718" ca="1">SUMIFS(AMOUNT,APPL_ID,A718,YEAR,C718,DIVERSION_TYPE,"STORAGE")</f>
        <v>0</v>
      </c>
      <c r="J718">
        <f t="shared" ca="1" si="11"/>
        <v>0</v>
      </c>
      <c r="K718" s="17" cm="1">
        <f t="array" aca="1" ref="K718" ca="1">IF(J718&gt;0,COUNTIFS(AnnualTotalDiversion,J718,APPL_ID,"&lt;&gt;"&amp;A718,Owner,G718,YEAR,C718)/12,0)</f>
        <v>0</v>
      </c>
    </row>
    <row r="719" spans="1:11" x14ac:dyDescent="0.25">
      <c r="A719" t="s">
        <v>51</v>
      </c>
      <c r="B719">
        <v>11016</v>
      </c>
      <c r="C719">
        <v>2020</v>
      </c>
      <c r="D719">
        <v>12</v>
      </c>
      <c r="E719">
        <v>0</v>
      </c>
      <c r="F719" s="15" t="s">
        <v>45</v>
      </c>
      <c r="G719" t="str" cm="1">
        <f t="array" aca="1" ref="G719" ca="1">_xlfn.XLOOKUP(A719,APPLICATION_NUMBER,APPLICATION_PRIMARY_OWNER)</f>
        <v>ROBERT  LESCOE</v>
      </c>
      <c r="H719" cm="1">
        <f t="array" aca="1" ref="H719" ca="1">SUMIFS(AMOUNT,APPL_ID,A719,YEAR,C719,DIVERSION_TYPE,"DIRECT")</f>
        <v>0</v>
      </c>
      <c r="I719" cm="1">
        <f t="array" aca="1" ref="I719" ca="1">SUMIFS(AMOUNT,APPL_ID,A719,YEAR,C719,DIVERSION_TYPE,"STORAGE")</f>
        <v>0</v>
      </c>
      <c r="J719">
        <f t="shared" ca="1" si="11"/>
        <v>0</v>
      </c>
      <c r="K719" s="17" cm="1">
        <f t="array" aca="1" ref="K719" ca="1">IF(J719&gt;0,COUNTIFS(AnnualTotalDiversion,J719,APPL_ID,"&lt;&gt;"&amp;A719,Owner,G719,YEAR,C719)/12,0)</f>
        <v>0</v>
      </c>
    </row>
    <row r="720" spans="1:11" x14ac:dyDescent="0.25">
      <c r="A720" t="s">
        <v>51</v>
      </c>
      <c r="B720">
        <v>11016</v>
      </c>
      <c r="C720">
        <v>2020</v>
      </c>
      <c r="D720">
        <v>6</v>
      </c>
      <c r="E720">
        <v>0</v>
      </c>
      <c r="F720" s="15" t="s">
        <v>45</v>
      </c>
      <c r="G720" t="str" cm="1">
        <f t="array" aca="1" ref="G720" ca="1">_xlfn.XLOOKUP(A720,APPLICATION_NUMBER,APPLICATION_PRIMARY_OWNER)</f>
        <v>ROBERT  LESCOE</v>
      </c>
      <c r="H720" cm="1">
        <f t="array" aca="1" ref="H720" ca="1">SUMIFS(AMOUNT,APPL_ID,A720,YEAR,C720,DIVERSION_TYPE,"DIRECT")</f>
        <v>0</v>
      </c>
      <c r="I720" cm="1">
        <f t="array" aca="1" ref="I720" ca="1">SUMIFS(AMOUNT,APPL_ID,A720,YEAR,C720,DIVERSION_TYPE,"STORAGE")</f>
        <v>0</v>
      </c>
      <c r="J720">
        <f t="shared" ca="1" si="11"/>
        <v>0</v>
      </c>
      <c r="K720" s="17" cm="1">
        <f t="array" aca="1" ref="K720" ca="1">IF(J720&gt;0,COUNTIFS(AnnualTotalDiversion,J720,APPL_ID,"&lt;&gt;"&amp;A720,Owner,G720,YEAR,C720)/12,0)</f>
        <v>0</v>
      </c>
    </row>
    <row r="721" spans="1:11" x14ac:dyDescent="0.25">
      <c r="A721" t="s">
        <v>51</v>
      </c>
      <c r="B721">
        <v>11016</v>
      </c>
      <c r="C721">
        <v>2019</v>
      </c>
      <c r="D721">
        <v>5</v>
      </c>
      <c r="E721">
        <v>0</v>
      </c>
      <c r="F721" s="15" t="s">
        <v>46</v>
      </c>
      <c r="G721" t="str" cm="1">
        <f t="array" aca="1" ref="G721" ca="1">_xlfn.XLOOKUP(A721,APPLICATION_NUMBER,APPLICATION_PRIMARY_OWNER)</f>
        <v>ROBERT  LESCOE</v>
      </c>
      <c r="H721" cm="1">
        <f t="array" aca="1" ref="H721" ca="1">SUMIFS(AMOUNT,APPL_ID,A721,YEAR,C721,DIVERSION_TYPE,"DIRECT")</f>
        <v>0</v>
      </c>
      <c r="I721" cm="1">
        <f t="array" aca="1" ref="I721" ca="1">SUMIFS(AMOUNT,APPL_ID,A721,YEAR,C721,DIVERSION_TYPE,"STORAGE")</f>
        <v>0</v>
      </c>
      <c r="J721">
        <f t="shared" ca="1" si="11"/>
        <v>0</v>
      </c>
      <c r="K721" s="17" cm="1">
        <f t="array" aca="1" ref="K721" ca="1">IF(J721&gt;0,COUNTIFS(AnnualTotalDiversion,J721,APPL_ID,"&lt;&gt;"&amp;A721,Owner,G721,YEAR,C721)/12,0)</f>
        <v>0</v>
      </c>
    </row>
    <row r="722" spans="1:11" x14ac:dyDescent="0.25">
      <c r="A722" t="s">
        <v>51</v>
      </c>
      <c r="B722">
        <v>11016</v>
      </c>
      <c r="C722">
        <v>2020</v>
      </c>
      <c r="D722">
        <v>1</v>
      </c>
      <c r="E722">
        <v>0</v>
      </c>
      <c r="F722" s="15" t="s">
        <v>45</v>
      </c>
      <c r="G722" t="str" cm="1">
        <f t="array" aca="1" ref="G722" ca="1">_xlfn.XLOOKUP(A722,APPLICATION_NUMBER,APPLICATION_PRIMARY_OWNER)</f>
        <v>ROBERT  LESCOE</v>
      </c>
      <c r="H722" cm="1">
        <f t="array" aca="1" ref="H722" ca="1">SUMIFS(AMOUNT,APPL_ID,A722,YEAR,C722,DIVERSION_TYPE,"DIRECT")</f>
        <v>0</v>
      </c>
      <c r="I722" cm="1">
        <f t="array" aca="1" ref="I722" ca="1">SUMIFS(AMOUNT,APPL_ID,A722,YEAR,C722,DIVERSION_TYPE,"STORAGE")</f>
        <v>0</v>
      </c>
      <c r="J722">
        <f t="shared" ca="1" si="11"/>
        <v>0</v>
      </c>
      <c r="K722" s="17" cm="1">
        <f t="array" aca="1" ref="K722" ca="1">IF(J722&gt;0,COUNTIFS(AnnualTotalDiversion,J722,APPL_ID,"&lt;&gt;"&amp;A722,Owner,G722,YEAR,C722)/12,0)</f>
        <v>0</v>
      </c>
    </row>
    <row r="723" spans="1:11" x14ac:dyDescent="0.25">
      <c r="A723" t="s">
        <v>51</v>
      </c>
      <c r="B723">
        <v>11016</v>
      </c>
      <c r="C723">
        <v>2017</v>
      </c>
      <c r="D723">
        <v>10</v>
      </c>
      <c r="E723">
        <v>0</v>
      </c>
      <c r="F723" s="15" t="s">
        <v>46</v>
      </c>
      <c r="G723" t="str" cm="1">
        <f t="array" aca="1" ref="G723" ca="1">_xlfn.XLOOKUP(A723,APPLICATION_NUMBER,APPLICATION_PRIMARY_OWNER)</f>
        <v>ROBERT  LESCOE</v>
      </c>
      <c r="H723" cm="1">
        <f t="array" aca="1" ref="H723" ca="1">SUMIFS(AMOUNT,APPL_ID,A723,YEAR,C723,DIVERSION_TYPE,"DIRECT")</f>
        <v>0</v>
      </c>
      <c r="I723" cm="1">
        <f t="array" aca="1" ref="I723" ca="1">SUMIFS(AMOUNT,APPL_ID,A723,YEAR,C723,DIVERSION_TYPE,"STORAGE")</f>
        <v>0</v>
      </c>
      <c r="J723">
        <f t="shared" ca="1" si="11"/>
        <v>0</v>
      </c>
      <c r="K723" s="17" cm="1">
        <f t="array" aca="1" ref="K723" ca="1">IF(J723&gt;0,COUNTIFS(AnnualTotalDiversion,J723,APPL_ID,"&lt;&gt;"&amp;A723,Owner,G723,YEAR,C723)/12,0)</f>
        <v>0</v>
      </c>
    </row>
    <row r="724" spans="1:11" x14ac:dyDescent="0.25">
      <c r="A724" t="s">
        <v>51</v>
      </c>
      <c r="B724">
        <v>11016</v>
      </c>
      <c r="C724">
        <v>2017</v>
      </c>
      <c r="D724">
        <v>1</v>
      </c>
      <c r="E724">
        <v>0</v>
      </c>
      <c r="F724" s="15" t="s">
        <v>45</v>
      </c>
      <c r="G724" t="str" cm="1">
        <f t="array" aca="1" ref="G724" ca="1">_xlfn.XLOOKUP(A724,APPLICATION_NUMBER,APPLICATION_PRIMARY_OWNER)</f>
        <v>ROBERT  LESCOE</v>
      </c>
      <c r="H724" cm="1">
        <f t="array" aca="1" ref="H724" ca="1">SUMIFS(AMOUNT,APPL_ID,A724,YEAR,C724,DIVERSION_TYPE,"DIRECT")</f>
        <v>0</v>
      </c>
      <c r="I724" cm="1">
        <f t="array" aca="1" ref="I724" ca="1">SUMIFS(AMOUNT,APPL_ID,A724,YEAR,C724,DIVERSION_TYPE,"STORAGE")</f>
        <v>0</v>
      </c>
      <c r="J724">
        <f t="shared" ca="1" si="11"/>
        <v>0</v>
      </c>
      <c r="K724" s="17" cm="1">
        <f t="array" aca="1" ref="K724" ca="1">IF(J724&gt;0,COUNTIFS(AnnualTotalDiversion,J724,APPL_ID,"&lt;&gt;"&amp;A724,Owner,G724,YEAR,C724)/12,0)</f>
        <v>0</v>
      </c>
    </row>
    <row r="725" spans="1:11" x14ac:dyDescent="0.25">
      <c r="A725" t="s">
        <v>51</v>
      </c>
      <c r="B725">
        <v>11016</v>
      </c>
      <c r="C725">
        <v>2019</v>
      </c>
      <c r="D725">
        <v>9</v>
      </c>
      <c r="E725">
        <v>0</v>
      </c>
      <c r="F725" s="15" t="s">
        <v>44</v>
      </c>
      <c r="G725" t="str" cm="1">
        <f t="array" aca="1" ref="G725" ca="1">_xlfn.XLOOKUP(A725,APPLICATION_NUMBER,APPLICATION_PRIMARY_OWNER)</f>
        <v>ROBERT  LESCOE</v>
      </c>
      <c r="H725" cm="1">
        <f t="array" aca="1" ref="H725" ca="1">SUMIFS(AMOUNT,APPL_ID,A725,YEAR,C725,DIVERSION_TYPE,"DIRECT")</f>
        <v>0</v>
      </c>
      <c r="I725" cm="1">
        <f t="array" aca="1" ref="I725" ca="1">SUMIFS(AMOUNT,APPL_ID,A725,YEAR,C725,DIVERSION_TYPE,"STORAGE")</f>
        <v>0</v>
      </c>
      <c r="J725">
        <f t="shared" ca="1" si="11"/>
        <v>0</v>
      </c>
      <c r="K725" s="17" cm="1">
        <f t="array" aca="1" ref="K725" ca="1">IF(J725&gt;0,COUNTIFS(AnnualTotalDiversion,J725,APPL_ID,"&lt;&gt;"&amp;A725,Owner,G725,YEAR,C725)/12,0)</f>
        <v>0</v>
      </c>
    </row>
    <row r="726" spans="1:11" x14ac:dyDescent="0.25">
      <c r="A726" t="s">
        <v>51</v>
      </c>
      <c r="B726">
        <v>11016</v>
      </c>
      <c r="C726">
        <v>2019</v>
      </c>
      <c r="D726">
        <v>8</v>
      </c>
      <c r="E726">
        <v>0</v>
      </c>
      <c r="F726" s="15" t="s">
        <v>45</v>
      </c>
      <c r="G726" t="str" cm="1">
        <f t="array" aca="1" ref="G726" ca="1">_xlfn.XLOOKUP(A726,APPLICATION_NUMBER,APPLICATION_PRIMARY_OWNER)</f>
        <v>ROBERT  LESCOE</v>
      </c>
      <c r="H726" cm="1">
        <f t="array" aca="1" ref="H726" ca="1">SUMIFS(AMOUNT,APPL_ID,A726,YEAR,C726,DIVERSION_TYPE,"DIRECT")</f>
        <v>0</v>
      </c>
      <c r="I726" cm="1">
        <f t="array" aca="1" ref="I726" ca="1">SUMIFS(AMOUNT,APPL_ID,A726,YEAR,C726,DIVERSION_TYPE,"STORAGE")</f>
        <v>0</v>
      </c>
      <c r="J726">
        <f t="shared" ca="1" si="11"/>
        <v>0</v>
      </c>
      <c r="K726" s="17" cm="1">
        <f t="array" aca="1" ref="K726" ca="1">IF(J726&gt;0,COUNTIFS(AnnualTotalDiversion,J726,APPL_ID,"&lt;&gt;"&amp;A726,Owner,G726,YEAR,C726)/12,0)</f>
        <v>0</v>
      </c>
    </row>
    <row r="727" spans="1:11" x14ac:dyDescent="0.25">
      <c r="A727" t="s">
        <v>51</v>
      </c>
      <c r="B727">
        <v>11016</v>
      </c>
      <c r="C727">
        <v>2019</v>
      </c>
      <c r="D727">
        <v>12</v>
      </c>
      <c r="E727">
        <v>0</v>
      </c>
      <c r="F727" s="15" t="s">
        <v>45</v>
      </c>
      <c r="G727" t="str" cm="1">
        <f t="array" aca="1" ref="G727" ca="1">_xlfn.XLOOKUP(A727,APPLICATION_NUMBER,APPLICATION_PRIMARY_OWNER)</f>
        <v>ROBERT  LESCOE</v>
      </c>
      <c r="H727" cm="1">
        <f t="array" aca="1" ref="H727" ca="1">SUMIFS(AMOUNT,APPL_ID,A727,YEAR,C727,DIVERSION_TYPE,"DIRECT")</f>
        <v>0</v>
      </c>
      <c r="I727" cm="1">
        <f t="array" aca="1" ref="I727" ca="1">SUMIFS(AMOUNT,APPL_ID,A727,YEAR,C727,DIVERSION_TYPE,"STORAGE")</f>
        <v>0</v>
      </c>
      <c r="J727">
        <f t="shared" ca="1" si="11"/>
        <v>0</v>
      </c>
      <c r="K727" s="17" cm="1">
        <f t="array" aca="1" ref="K727" ca="1">IF(J727&gt;0,COUNTIFS(AnnualTotalDiversion,J727,APPL_ID,"&lt;&gt;"&amp;A727,Owner,G727,YEAR,C727)/12,0)</f>
        <v>0</v>
      </c>
    </row>
    <row r="728" spans="1:11" x14ac:dyDescent="0.25">
      <c r="A728" t="s">
        <v>51</v>
      </c>
      <c r="B728">
        <v>11016</v>
      </c>
      <c r="C728">
        <v>2017</v>
      </c>
      <c r="D728">
        <v>1</v>
      </c>
      <c r="E728">
        <v>0</v>
      </c>
      <c r="F728" s="15" t="s">
        <v>44</v>
      </c>
      <c r="G728" t="str" cm="1">
        <f t="array" aca="1" ref="G728" ca="1">_xlfn.XLOOKUP(A728,APPLICATION_NUMBER,APPLICATION_PRIMARY_OWNER)</f>
        <v>ROBERT  LESCOE</v>
      </c>
      <c r="H728" cm="1">
        <f t="array" aca="1" ref="H728" ca="1">SUMIFS(AMOUNT,APPL_ID,A728,YEAR,C728,DIVERSION_TYPE,"DIRECT")</f>
        <v>0</v>
      </c>
      <c r="I728" cm="1">
        <f t="array" aca="1" ref="I728" ca="1">SUMIFS(AMOUNT,APPL_ID,A728,YEAR,C728,DIVERSION_TYPE,"STORAGE")</f>
        <v>0</v>
      </c>
      <c r="J728">
        <f t="shared" ca="1" si="11"/>
        <v>0</v>
      </c>
      <c r="K728" s="17" cm="1">
        <f t="array" aca="1" ref="K728" ca="1">IF(J728&gt;0,COUNTIFS(AnnualTotalDiversion,J728,APPL_ID,"&lt;&gt;"&amp;A728,Owner,G728,YEAR,C728)/12,0)</f>
        <v>0</v>
      </c>
    </row>
    <row r="729" spans="1:11" x14ac:dyDescent="0.25">
      <c r="A729" t="s">
        <v>51</v>
      </c>
      <c r="B729">
        <v>11016</v>
      </c>
      <c r="C729">
        <v>2019</v>
      </c>
      <c r="D729">
        <v>7</v>
      </c>
      <c r="E729">
        <v>0</v>
      </c>
      <c r="F729" s="15" t="s">
        <v>44</v>
      </c>
      <c r="G729" t="str" cm="1">
        <f t="array" aca="1" ref="G729" ca="1">_xlfn.XLOOKUP(A729,APPLICATION_NUMBER,APPLICATION_PRIMARY_OWNER)</f>
        <v>ROBERT  LESCOE</v>
      </c>
      <c r="H729" cm="1">
        <f t="array" aca="1" ref="H729" ca="1">SUMIFS(AMOUNT,APPL_ID,A729,YEAR,C729,DIVERSION_TYPE,"DIRECT")</f>
        <v>0</v>
      </c>
      <c r="I729" cm="1">
        <f t="array" aca="1" ref="I729" ca="1">SUMIFS(AMOUNT,APPL_ID,A729,YEAR,C729,DIVERSION_TYPE,"STORAGE")</f>
        <v>0</v>
      </c>
      <c r="J729">
        <f t="shared" ca="1" si="11"/>
        <v>0</v>
      </c>
      <c r="K729" s="17" cm="1">
        <f t="array" aca="1" ref="K729" ca="1">IF(J729&gt;0,COUNTIFS(AnnualTotalDiversion,J729,APPL_ID,"&lt;&gt;"&amp;A729,Owner,G729,YEAR,C729)/12,0)</f>
        <v>0</v>
      </c>
    </row>
    <row r="730" spans="1:11" x14ac:dyDescent="0.25">
      <c r="A730" t="s">
        <v>51</v>
      </c>
      <c r="B730">
        <v>11016</v>
      </c>
      <c r="C730">
        <v>2019</v>
      </c>
      <c r="D730">
        <v>7</v>
      </c>
      <c r="E730">
        <v>0</v>
      </c>
      <c r="F730" s="15" t="s">
        <v>45</v>
      </c>
      <c r="G730" t="str" cm="1">
        <f t="array" aca="1" ref="G730" ca="1">_xlfn.XLOOKUP(A730,APPLICATION_NUMBER,APPLICATION_PRIMARY_OWNER)</f>
        <v>ROBERT  LESCOE</v>
      </c>
      <c r="H730" cm="1">
        <f t="array" aca="1" ref="H730" ca="1">SUMIFS(AMOUNT,APPL_ID,A730,YEAR,C730,DIVERSION_TYPE,"DIRECT")</f>
        <v>0</v>
      </c>
      <c r="I730" cm="1">
        <f t="array" aca="1" ref="I730" ca="1">SUMIFS(AMOUNT,APPL_ID,A730,YEAR,C730,DIVERSION_TYPE,"STORAGE")</f>
        <v>0</v>
      </c>
      <c r="J730">
        <f t="shared" ca="1" si="11"/>
        <v>0</v>
      </c>
      <c r="K730" s="17" cm="1">
        <f t="array" aca="1" ref="K730" ca="1">IF(J730&gt;0,COUNTIFS(AnnualTotalDiversion,J730,APPL_ID,"&lt;&gt;"&amp;A730,Owner,G730,YEAR,C730)/12,0)</f>
        <v>0</v>
      </c>
    </row>
    <row r="731" spans="1:11" x14ac:dyDescent="0.25">
      <c r="A731" t="s">
        <v>51</v>
      </c>
      <c r="B731">
        <v>11016</v>
      </c>
      <c r="C731">
        <v>2020</v>
      </c>
      <c r="D731">
        <v>3</v>
      </c>
      <c r="E731">
        <v>0</v>
      </c>
      <c r="F731" s="15" t="s">
        <v>45</v>
      </c>
      <c r="G731" t="str" cm="1">
        <f t="array" aca="1" ref="G731" ca="1">_xlfn.XLOOKUP(A731,APPLICATION_NUMBER,APPLICATION_PRIMARY_OWNER)</f>
        <v>ROBERT  LESCOE</v>
      </c>
      <c r="H731" cm="1">
        <f t="array" aca="1" ref="H731" ca="1">SUMIFS(AMOUNT,APPL_ID,A731,YEAR,C731,DIVERSION_TYPE,"DIRECT")</f>
        <v>0</v>
      </c>
      <c r="I731" cm="1">
        <f t="array" aca="1" ref="I731" ca="1">SUMIFS(AMOUNT,APPL_ID,A731,YEAR,C731,DIVERSION_TYPE,"STORAGE")</f>
        <v>0</v>
      </c>
      <c r="J731">
        <f t="shared" ca="1" si="11"/>
        <v>0</v>
      </c>
      <c r="K731" s="17" cm="1">
        <f t="array" aca="1" ref="K731" ca="1">IF(J731&gt;0,COUNTIFS(AnnualTotalDiversion,J731,APPL_ID,"&lt;&gt;"&amp;A731,Owner,G731,YEAR,C731)/12,0)</f>
        <v>0</v>
      </c>
    </row>
    <row r="732" spans="1:11" x14ac:dyDescent="0.25">
      <c r="A732" t="s">
        <v>51</v>
      </c>
      <c r="B732">
        <v>11016</v>
      </c>
      <c r="C732">
        <v>2019</v>
      </c>
      <c r="D732">
        <v>6</v>
      </c>
      <c r="E732">
        <v>0</v>
      </c>
      <c r="F732" s="15" t="s">
        <v>45</v>
      </c>
      <c r="G732" t="str" cm="1">
        <f t="array" aca="1" ref="G732" ca="1">_xlfn.XLOOKUP(A732,APPLICATION_NUMBER,APPLICATION_PRIMARY_OWNER)</f>
        <v>ROBERT  LESCOE</v>
      </c>
      <c r="H732" cm="1">
        <f t="array" aca="1" ref="H732" ca="1">SUMIFS(AMOUNT,APPL_ID,A732,YEAR,C732,DIVERSION_TYPE,"DIRECT")</f>
        <v>0</v>
      </c>
      <c r="I732" cm="1">
        <f t="array" aca="1" ref="I732" ca="1">SUMIFS(AMOUNT,APPL_ID,A732,YEAR,C732,DIVERSION_TYPE,"STORAGE")</f>
        <v>0</v>
      </c>
      <c r="J732">
        <f t="shared" ca="1" si="11"/>
        <v>0</v>
      </c>
      <c r="K732" s="17" cm="1">
        <f t="array" aca="1" ref="K732" ca="1">IF(J732&gt;0,COUNTIFS(AnnualTotalDiversion,J732,APPL_ID,"&lt;&gt;"&amp;A732,Owner,G732,YEAR,C732)/12,0)</f>
        <v>0</v>
      </c>
    </row>
    <row r="733" spans="1:11" x14ac:dyDescent="0.25">
      <c r="A733" t="s">
        <v>51</v>
      </c>
      <c r="B733">
        <v>11016</v>
      </c>
      <c r="C733">
        <v>2019</v>
      </c>
      <c r="D733">
        <v>8</v>
      </c>
      <c r="E733">
        <v>0</v>
      </c>
      <c r="F733" s="15" t="s">
        <v>46</v>
      </c>
      <c r="G733" t="str" cm="1">
        <f t="array" aca="1" ref="G733" ca="1">_xlfn.XLOOKUP(A733,APPLICATION_NUMBER,APPLICATION_PRIMARY_OWNER)</f>
        <v>ROBERT  LESCOE</v>
      </c>
      <c r="H733" cm="1">
        <f t="array" aca="1" ref="H733" ca="1">SUMIFS(AMOUNT,APPL_ID,A733,YEAR,C733,DIVERSION_TYPE,"DIRECT")</f>
        <v>0</v>
      </c>
      <c r="I733" cm="1">
        <f t="array" aca="1" ref="I733" ca="1">SUMIFS(AMOUNT,APPL_ID,A733,YEAR,C733,DIVERSION_TYPE,"STORAGE")</f>
        <v>0</v>
      </c>
      <c r="J733">
        <f t="shared" ca="1" si="11"/>
        <v>0</v>
      </c>
      <c r="K733" s="17" cm="1">
        <f t="array" aca="1" ref="K733" ca="1">IF(J733&gt;0,COUNTIFS(AnnualTotalDiversion,J733,APPL_ID,"&lt;&gt;"&amp;A733,Owner,G733,YEAR,C733)/12,0)</f>
        <v>0</v>
      </c>
    </row>
    <row r="734" spans="1:11" x14ac:dyDescent="0.25">
      <c r="A734" t="s">
        <v>51</v>
      </c>
      <c r="B734">
        <v>11016</v>
      </c>
      <c r="C734">
        <v>2020</v>
      </c>
      <c r="D734">
        <v>7</v>
      </c>
      <c r="E734">
        <v>0</v>
      </c>
      <c r="F734" s="15" t="s">
        <v>45</v>
      </c>
      <c r="G734" t="str" cm="1">
        <f t="array" aca="1" ref="G734" ca="1">_xlfn.XLOOKUP(A734,APPLICATION_NUMBER,APPLICATION_PRIMARY_OWNER)</f>
        <v>ROBERT  LESCOE</v>
      </c>
      <c r="H734" cm="1">
        <f t="array" aca="1" ref="H734" ca="1">SUMIFS(AMOUNT,APPL_ID,A734,YEAR,C734,DIVERSION_TYPE,"DIRECT")</f>
        <v>0</v>
      </c>
      <c r="I734" cm="1">
        <f t="array" aca="1" ref="I734" ca="1">SUMIFS(AMOUNT,APPL_ID,A734,YEAR,C734,DIVERSION_TYPE,"STORAGE")</f>
        <v>0</v>
      </c>
      <c r="J734">
        <f t="shared" ca="1" si="11"/>
        <v>0</v>
      </c>
      <c r="K734" s="17" cm="1">
        <f t="array" aca="1" ref="K734" ca="1">IF(J734&gt;0,COUNTIFS(AnnualTotalDiversion,J734,APPL_ID,"&lt;&gt;"&amp;A734,Owner,G734,YEAR,C734)/12,0)</f>
        <v>0</v>
      </c>
    </row>
    <row r="735" spans="1:11" x14ac:dyDescent="0.25">
      <c r="A735" t="s">
        <v>51</v>
      </c>
      <c r="B735">
        <v>11016</v>
      </c>
      <c r="C735">
        <v>2019</v>
      </c>
      <c r="D735">
        <v>10</v>
      </c>
      <c r="E735">
        <v>0</v>
      </c>
      <c r="F735" s="15" t="s">
        <v>44</v>
      </c>
      <c r="G735" t="str" cm="1">
        <f t="array" aca="1" ref="G735" ca="1">_xlfn.XLOOKUP(A735,APPLICATION_NUMBER,APPLICATION_PRIMARY_OWNER)</f>
        <v>ROBERT  LESCOE</v>
      </c>
      <c r="H735" cm="1">
        <f t="array" aca="1" ref="H735" ca="1">SUMIFS(AMOUNT,APPL_ID,A735,YEAR,C735,DIVERSION_TYPE,"DIRECT")</f>
        <v>0</v>
      </c>
      <c r="I735" cm="1">
        <f t="array" aca="1" ref="I735" ca="1">SUMIFS(AMOUNT,APPL_ID,A735,YEAR,C735,DIVERSION_TYPE,"STORAGE")</f>
        <v>0</v>
      </c>
      <c r="J735">
        <f t="shared" ca="1" si="11"/>
        <v>0</v>
      </c>
      <c r="K735" s="17" cm="1">
        <f t="array" aca="1" ref="K735" ca="1">IF(J735&gt;0,COUNTIFS(AnnualTotalDiversion,J735,APPL_ID,"&lt;&gt;"&amp;A735,Owner,G735,YEAR,C735)/12,0)</f>
        <v>0</v>
      </c>
    </row>
    <row r="736" spans="1:11" x14ac:dyDescent="0.25">
      <c r="A736" t="s">
        <v>51</v>
      </c>
      <c r="B736">
        <v>11016</v>
      </c>
      <c r="C736">
        <v>2019</v>
      </c>
      <c r="D736">
        <v>10</v>
      </c>
      <c r="E736">
        <v>0</v>
      </c>
      <c r="F736" s="15" t="s">
        <v>46</v>
      </c>
      <c r="G736" t="str" cm="1">
        <f t="array" aca="1" ref="G736" ca="1">_xlfn.XLOOKUP(A736,APPLICATION_NUMBER,APPLICATION_PRIMARY_OWNER)</f>
        <v>ROBERT  LESCOE</v>
      </c>
      <c r="H736" cm="1">
        <f t="array" aca="1" ref="H736" ca="1">SUMIFS(AMOUNT,APPL_ID,A736,YEAR,C736,DIVERSION_TYPE,"DIRECT")</f>
        <v>0</v>
      </c>
      <c r="I736" cm="1">
        <f t="array" aca="1" ref="I736" ca="1">SUMIFS(AMOUNT,APPL_ID,A736,YEAR,C736,DIVERSION_TYPE,"STORAGE")</f>
        <v>0</v>
      </c>
      <c r="J736">
        <f t="shared" ca="1" si="11"/>
        <v>0</v>
      </c>
      <c r="K736" s="17" cm="1">
        <f t="array" aca="1" ref="K736" ca="1">IF(J736&gt;0,COUNTIFS(AnnualTotalDiversion,J736,APPL_ID,"&lt;&gt;"&amp;A736,Owner,G736,YEAR,C736)/12,0)</f>
        <v>0</v>
      </c>
    </row>
    <row r="737" spans="1:11" x14ac:dyDescent="0.25">
      <c r="A737" t="s">
        <v>51</v>
      </c>
      <c r="B737">
        <v>11016</v>
      </c>
      <c r="C737">
        <v>2019</v>
      </c>
      <c r="D737">
        <v>8</v>
      </c>
      <c r="E737">
        <v>0</v>
      </c>
      <c r="F737" s="15" t="s">
        <v>44</v>
      </c>
      <c r="G737" t="str" cm="1">
        <f t="array" aca="1" ref="G737" ca="1">_xlfn.XLOOKUP(A737,APPLICATION_NUMBER,APPLICATION_PRIMARY_OWNER)</f>
        <v>ROBERT  LESCOE</v>
      </c>
      <c r="H737" cm="1">
        <f t="array" aca="1" ref="H737" ca="1">SUMIFS(AMOUNT,APPL_ID,A737,YEAR,C737,DIVERSION_TYPE,"DIRECT")</f>
        <v>0</v>
      </c>
      <c r="I737" cm="1">
        <f t="array" aca="1" ref="I737" ca="1">SUMIFS(AMOUNT,APPL_ID,A737,YEAR,C737,DIVERSION_TYPE,"STORAGE")</f>
        <v>0</v>
      </c>
      <c r="J737">
        <f t="shared" ca="1" si="11"/>
        <v>0</v>
      </c>
      <c r="K737" s="17" cm="1">
        <f t="array" aca="1" ref="K737" ca="1">IF(J737&gt;0,COUNTIFS(AnnualTotalDiversion,J737,APPL_ID,"&lt;&gt;"&amp;A737,Owner,G737,YEAR,C737)/12,0)</f>
        <v>0</v>
      </c>
    </row>
    <row r="738" spans="1:11" x14ac:dyDescent="0.25">
      <c r="A738" t="s">
        <v>51</v>
      </c>
      <c r="B738">
        <v>11016</v>
      </c>
      <c r="C738">
        <v>2019</v>
      </c>
      <c r="D738">
        <v>5</v>
      </c>
      <c r="E738">
        <v>0</v>
      </c>
      <c r="F738" s="15" t="s">
        <v>45</v>
      </c>
      <c r="G738" t="str" cm="1">
        <f t="array" aca="1" ref="G738" ca="1">_xlfn.XLOOKUP(A738,APPLICATION_NUMBER,APPLICATION_PRIMARY_OWNER)</f>
        <v>ROBERT  LESCOE</v>
      </c>
      <c r="H738" cm="1">
        <f t="array" aca="1" ref="H738" ca="1">SUMIFS(AMOUNT,APPL_ID,A738,YEAR,C738,DIVERSION_TYPE,"DIRECT")</f>
        <v>0</v>
      </c>
      <c r="I738" cm="1">
        <f t="array" aca="1" ref="I738" ca="1">SUMIFS(AMOUNT,APPL_ID,A738,YEAR,C738,DIVERSION_TYPE,"STORAGE")</f>
        <v>0</v>
      </c>
      <c r="J738">
        <f t="shared" ca="1" si="11"/>
        <v>0</v>
      </c>
      <c r="K738" s="17" cm="1">
        <f t="array" aca="1" ref="K738" ca="1">IF(J738&gt;0,COUNTIFS(AnnualTotalDiversion,J738,APPL_ID,"&lt;&gt;"&amp;A738,Owner,G738,YEAR,C738)/12,0)</f>
        <v>0</v>
      </c>
    </row>
    <row r="739" spans="1:11" x14ac:dyDescent="0.25">
      <c r="A739" t="s">
        <v>51</v>
      </c>
      <c r="B739">
        <v>11016</v>
      </c>
      <c r="C739">
        <v>2020</v>
      </c>
      <c r="D739">
        <v>10</v>
      </c>
      <c r="E739">
        <v>0</v>
      </c>
      <c r="F739" s="15" t="s">
        <v>45</v>
      </c>
      <c r="G739" t="str" cm="1">
        <f t="array" aca="1" ref="G739" ca="1">_xlfn.XLOOKUP(A739,APPLICATION_NUMBER,APPLICATION_PRIMARY_OWNER)</f>
        <v>ROBERT  LESCOE</v>
      </c>
      <c r="H739" cm="1">
        <f t="array" aca="1" ref="H739" ca="1">SUMIFS(AMOUNT,APPL_ID,A739,YEAR,C739,DIVERSION_TYPE,"DIRECT")</f>
        <v>0</v>
      </c>
      <c r="I739" cm="1">
        <f t="array" aca="1" ref="I739" ca="1">SUMIFS(AMOUNT,APPL_ID,A739,YEAR,C739,DIVERSION_TYPE,"STORAGE")</f>
        <v>0</v>
      </c>
      <c r="J739">
        <f t="shared" ca="1" si="11"/>
        <v>0</v>
      </c>
      <c r="K739" s="17" cm="1">
        <f t="array" aca="1" ref="K739" ca="1">IF(J739&gt;0,COUNTIFS(AnnualTotalDiversion,J739,APPL_ID,"&lt;&gt;"&amp;A739,Owner,G739,YEAR,C739)/12,0)</f>
        <v>0</v>
      </c>
    </row>
    <row r="740" spans="1:11" x14ac:dyDescent="0.25">
      <c r="A740" t="s">
        <v>51</v>
      </c>
      <c r="B740">
        <v>11016</v>
      </c>
      <c r="C740">
        <v>2019</v>
      </c>
      <c r="D740">
        <v>1</v>
      </c>
      <c r="E740">
        <v>0</v>
      </c>
      <c r="F740" s="15" t="s">
        <v>46</v>
      </c>
      <c r="G740" t="str" cm="1">
        <f t="array" aca="1" ref="G740" ca="1">_xlfn.XLOOKUP(A740,APPLICATION_NUMBER,APPLICATION_PRIMARY_OWNER)</f>
        <v>ROBERT  LESCOE</v>
      </c>
      <c r="H740" cm="1">
        <f t="array" aca="1" ref="H740" ca="1">SUMIFS(AMOUNT,APPL_ID,A740,YEAR,C740,DIVERSION_TYPE,"DIRECT")</f>
        <v>0</v>
      </c>
      <c r="I740" cm="1">
        <f t="array" aca="1" ref="I740" ca="1">SUMIFS(AMOUNT,APPL_ID,A740,YEAR,C740,DIVERSION_TYPE,"STORAGE")</f>
        <v>0</v>
      </c>
      <c r="J740">
        <f t="shared" ca="1" si="11"/>
        <v>0</v>
      </c>
      <c r="K740" s="17" cm="1">
        <f t="array" aca="1" ref="K740" ca="1">IF(J740&gt;0,COUNTIFS(AnnualTotalDiversion,J740,APPL_ID,"&lt;&gt;"&amp;A740,Owner,G740,YEAR,C740)/12,0)</f>
        <v>0</v>
      </c>
    </row>
    <row r="741" spans="1:11" x14ac:dyDescent="0.25">
      <c r="A741" t="s">
        <v>51</v>
      </c>
      <c r="B741">
        <v>11016</v>
      </c>
      <c r="C741">
        <v>2019</v>
      </c>
      <c r="D741">
        <v>11</v>
      </c>
      <c r="E741">
        <v>0</v>
      </c>
      <c r="F741" s="15" t="s">
        <v>45</v>
      </c>
      <c r="G741" t="str" cm="1">
        <f t="array" aca="1" ref="G741" ca="1">_xlfn.XLOOKUP(A741,APPLICATION_NUMBER,APPLICATION_PRIMARY_OWNER)</f>
        <v>ROBERT  LESCOE</v>
      </c>
      <c r="H741" cm="1">
        <f t="array" aca="1" ref="H741" ca="1">SUMIFS(AMOUNT,APPL_ID,A741,YEAR,C741,DIVERSION_TYPE,"DIRECT")</f>
        <v>0</v>
      </c>
      <c r="I741" cm="1">
        <f t="array" aca="1" ref="I741" ca="1">SUMIFS(AMOUNT,APPL_ID,A741,YEAR,C741,DIVERSION_TYPE,"STORAGE")</f>
        <v>0</v>
      </c>
      <c r="J741">
        <f t="shared" ca="1" si="11"/>
        <v>0</v>
      </c>
      <c r="K741" s="17" cm="1">
        <f t="array" aca="1" ref="K741" ca="1">IF(J741&gt;0,COUNTIFS(AnnualTotalDiversion,J741,APPL_ID,"&lt;&gt;"&amp;A741,Owner,G741,YEAR,C741)/12,0)</f>
        <v>0</v>
      </c>
    </row>
    <row r="742" spans="1:11" x14ac:dyDescent="0.25">
      <c r="A742" t="s">
        <v>51</v>
      </c>
      <c r="B742">
        <v>11016</v>
      </c>
      <c r="C742">
        <v>2019</v>
      </c>
      <c r="D742">
        <v>12</v>
      </c>
      <c r="E742">
        <v>0</v>
      </c>
      <c r="F742" s="15" t="s">
        <v>46</v>
      </c>
      <c r="G742" t="str" cm="1">
        <f t="array" aca="1" ref="G742" ca="1">_xlfn.XLOOKUP(A742,APPLICATION_NUMBER,APPLICATION_PRIMARY_OWNER)</f>
        <v>ROBERT  LESCOE</v>
      </c>
      <c r="H742" cm="1">
        <f t="array" aca="1" ref="H742" ca="1">SUMIFS(AMOUNT,APPL_ID,A742,YEAR,C742,DIVERSION_TYPE,"DIRECT")</f>
        <v>0</v>
      </c>
      <c r="I742" cm="1">
        <f t="array" aca="1" ref="I742" ca="1">SUMIFS(AMOUNT,APPL_ID,A742,YEAR,C742,DIVERSION_TYPE,"STORAGE")</f>
        <v>0</v>
      </c>
      <c r="J742">
        <f t="shared" ca="1" si="11"/>
        <v>0</v>
      </c>
      <c r="K742" s="17" cm="1">
        <f t="array" aca="1" ref="K742" ca="1">IF(J742&gt;0,COUNTIFS(AnnualTotalDiversion,J742,APPL_ID,"&lt;&gt;"&amp;A742,Owner,G742,YEAR,C742)/12,0)</f>
        <v>0</v>
      </c>
    </row>
    <row r="743" spans="1:11" x14ac:dyDescent="0.25">
      <c r="A743" t="s">
        <v>51</v>
      </c>
      <c r="B743">
        <v>11016</v>
      </c>
      <c r="C743">
        <v>2020</v>
      </c>
      <c r="D743">
        <v>5</v>
      </c>
      <c r="E743">
        <v>0</v>
      </c>
      <c r="F743" s="15" t="s">
        <v>45</v>
      </c>
      <c r="G743" t="str" cm="1">
        <f t="array" aca="1" ref="G743" ca="1">_xlfn.XLOOKUP(A743,APPLICATION_NUMBER,APPLICATION_PRIMARY_OWNER)</f>
        <v>ROBERT  LESCOE</v>
      </c>
      <c r="H743" cm="1">
        <f t="array" aca="1" ref="H743" ca="1">SUMIFS(AMOUNT,APPL_ID,A743,YEAR,C743,DIVERSION_TYPE,"DIRECT")</f>
        <v>0</v>
      </c>
      <c r="I743" cm="1">
        <f t="array" aca="1" ref="I743" ca="1">SUMIFS(AMOUNT,APPL_ID,A743,YEAR,C743,DIVERSION_TYPE,"STORAGE")</f>
        <v>0</v>
      </c>
      <c r="J743">
        <f t="shared" ca="1" si="11"/>
        <v>0</v>
      </c>
      <c r="K743" s="17" cm="1">
        <f t="array" aca="1" ref="K743" ca="1">IF(J743&gt;0,COUNTIFS(AnnualTotalDiversion,J743,APPL_ID,"&lt;&gt;"&amp;A743,Owner,G743,YEAR,C743)/12,0)</f>
        <v>0</v>
      </c>
    </row>
    <row r="744" spans="1:11" x14ac:dyDescent="0.25">
      <c r="A744" t="s">
        <v>51</v>
      </c>
      <c r="B744">
        <v>11016</v>
      </c>
      <c r="C744">
        <v>2019</v>
      </c>
      <c r="D744">
        <v>9</v>
      </c>
      <c r="E744">
        <v>0</v>
      </c>
      <c r="F744" s="15" t="s">
        <v>46</v>
      </c>
      <c r="G744" t="str" cm="1">
        <f t="array" aca="1" ref="G744" ca="1">_xlfn.XLOOKUP(A744,APPLICATION_NUMBER,APPLICATION_PRIMARY_OWNER)</f>
        <v>ROBERT  LESCOE</v>
      </c>
      <c r="H744" cm="1">
        <f t="array" aca="1" ref="H744" ca="1">SUMIFS(AMOUNT,APPL_ID,A744,YEAR,C744,DIVERSION_TYPE,"DIRECT")</f>
        <v>0</v>
      </c>
      <c r="I744" cm="1">
        <f t="array" aca="1" ref="I744" ca="1">SUMIFS(AMOUNT,APPL_ID,A744,YEAR,C744,DIVERSION_TYPE,"STORAGE")</f>
        <v>0</v>
      </c>
      <c r="J744">
        <f t="shared" ca="1" si="11"/>
        <v>0</v>
      </c>
      <c r="K744" s="17" cm="1">
        <f t="array" aca="1" ref="K744" ca="1">IF(J744&gt;0,COUNTIFS(AnnualTotalDiversion,J744,APPL_ID,"&lt;&gt;"&amp;A744,Owner,G744,YEAR,C744)/12,0)</f>
        <v>0</v>
      </c>
    </row>
    <row r="745" spans="1:11" x14ac:dyDescent="0.25">
      <c r="A745" t="s">
        <v>51</v>
      </c>
      <c r="B745">
        <v>11016</v>
      </c>
      <c r="C745">
        <v>2019</v>
      </c>
      <c r="D745">
        <v>6</v>
      </c>
      <c r="E745">
        <v>0</v>
      </c>
      <c r="F745" s="15" t="s">
        <v>44</v>
      </c>
      <c r="G745" t="str" cm="1">
        <f t="array" aca="1" ref="G745" ca="1">_xlfn.XLOOKUP(A745,APPLICATION_NUMBER,APPLICATION_PRIMARY_OWNER)</f>
        <v>ROBERT  LESCOE</v>
      </c>
      <c r="H745" cm="1">
        <f t="array" aca="1" ref="H745" ca="1">SUMIFS(AMOUNT,APPL_ID,A745,YEAR,C745,DIVERSION_TYPE,"DIRECT")</f>
        <v>0</v>
      </c>
      <c r="I745" cm="1">
        <f t="array" aca="1" ref="I745" ca="1">SUMIFS(AMOUNT,APPL_ID,A745,YEAR,C745,DIVERSION_TYPE,"STORAGE")</f>
        <v>0</v>
      </c>
      <c r="J745">
        <f t="shared" ca="1" si="11"/>
        <v>0</v>
      </c>
      <c r="K745" s="17" cm="1">
        <f t="array" aca="1" ref="K745" ca="1">IF(J745&gt;0,COUNTIFS(AnnualTotalDiversion,J745,APPL_ID,"&lt;&gt;"&amp;A745,Owner,G745,YEAR,C745)/12,0)</f>
        <v>0</v>
      </c>
    </row>
    <row r="746" spans="1:11" x14ac:dyDescent="0.25">
      <c r="A746" t="s">
        <v>51</v>
      </c>
      <c r="B746">
        <v>11016</v>
      </c>
      <c r="C746">
        <v>2019</v>
      </c>
      <c r="D746">
        <v>6</v>
      </c>
      <c r="E746">
        <v>0</v>
      </c>
      <c r="F746" s="15" t="s">
        <v>46</v>
      </c>
      <c r="G746" t="str" cm="1">
        <f t="array" aca="1" ref="G746" ca="1">_xlfn.XLOOKUP(A746,APPLICATION_NUMBER,APPLICATION_PRIMARY_OWNER)</f>
        <v>ROBERT  LESCOE</v>
      </c>
      <c r="H746" cm="1">
        <f t="array" aca="1" ref="H746" ca="1">SUMIFS(AMOUNT,APPL_ID,A746,YEAR,C746,DIVERSION_TYPE,"DIRECT")</f>
        <v>0</v>
      </c>
      <c r="I746" cm="1">
        <f t="array" aca="1" ref="I746" ca="1">SUMIFS(AMOUNT,APPL_ID,A746,YEAR,C746,DIVERSION_TYPE,"STORAGE")</f>
        <v>0</v>
      </c>
      <c r="J746">
        <f t="shared" ca="1" si="11"/>
        <v>0</v>
      </c>
      <c r="K746" s="17" cm="1">
        <f t="array" aca="1" ref="K746" ca="1">IF(J746&gt;0,COUNTIFS(AnnualTotalDiversion,J746,APPL_ID,"&lt;&gt;"&amp;A746,Owner,G746,YEAR,C746)/12,0)</f>
        <v>0</v>
      </c>
    </row>
    <row r="747" spans="1:11" x14ac:dyDescent="0.25">
      <c r="A747" t="s">
        <v>51</v>
      </c>
      <c r="B747">
        <v>11016</v>
      </c>
      <c r="C747">
        <v>2020</v>
      </c>
      <c r="D747">
        <v>4</v>
      </c>
      <c r="E747">
        <v>0</v>
      </c>
      <c r="F747" s="15" t="s">
        <v>45</v>
      </c>
      <c r="G747" t="str" cm="1">
        <f t="array" aca="1" ref="G747" ca="1">_xlfn.XLOOKUP(A747,APPLICATION_NUMBER,APPLICATION_PRIMARY_OWNER)</f>
        <v>ROBERT  LESCOE</v>
      </c>
      <c r="H747" cm="1">
        <f t="array" aca="1" ref="H747" ca="1">SUMIFS(AMOUNT,APPL_ID,A747,YEAR,C747,DIVERSION_TYPE,"DIRECT")</f>
        <v>0</v>
      </c>
      <c r="I747" cm="1">
        <f t="array" aca="1" ref="I747" ca="1">SUMIFS(AMOUNT,APPL_ID,A747,YEAR,C747,DIVERSION_TYPE,"STORAGE")</f>
        <v>0</v>
      </c>
      <c r="J747">
        <f t="shared" ca="1" si="11"/>
        <v>0</v>
      </c>
      <c r="K747" s="17" cm="1">
        <f t="array" aca="1" ref="K747" ca="1">IF(J747&gt;0,COUNTIFS(AnnualTotalDiversion,J747,APPL_ID,"&lt;&gt;"&amp;A747,Owner,G747,YEAR,C747)/12,0)</f>
        <v>0</v>
      </c>
    </row>
    <row r="748" spans="1:11" x14ac:dyDescent="0.25">
      <c r="A748" t="s">
        <v>52</v>
      </c>
      <c r="B748">
        <v>11029</v>
      </c>
      <c r="C748">
        <v>2020</v>
      </c>
      <c r="D748">
        <v>9</v>
      </c>
      <c r="E748">
        <v>9</v>
      </c>
      <c r="F748" s="15" t="s">
        <v>44</v>
      </c>
      <c r="G748" t="str" cm="1">
        <f t="array" aca="1" ref="G748" ca="1">_xlfn.XLOOKUP(A748,APPLICATION_NUMBER,APPLICATION_PRIMARY_OWNER)</f>
        <v>BRIAN R WHITE</v>
      </c>
      <c r="H748" cm="1">
        <f t="array" aca="1" ref="H748" ca="1">SUMIFS(AMOUNT,APPL_ID,A748,YEAR,C748,DIVERSION_TYPE,"DIRECT")</f>
        <v>43</v>
      </c>
      <c r="I748" cm="1">
        <f t="array" aca="1" ref="I748" ca="1">SUMIFS(AMOUNT,APPL_ID,A748,YEAR,C748,DIVERSION_TYPE,"STORAGE")</f>
        <v>0</v>
      </c>
      <c r="J748">
        <f t="shared" ca="1" si="11"/>
        <v>43</v>
      </c>
      <c r="K748" s="17" cm="1">
        <f t="array" aca="1" ref="K748" ca="1">IF(J748&gt;0,COUNTIFS(AnnualTotalDiversion,J748,APPL_ID,"&lt;&gt;"&amp;A748,Owner,G748,YEAR,C748)/12,0)</f>
        <v>0</v>
      </c>
    </row>
    <row r="749" spans="1:11" x14ac:dyDescent="0.25">
      <c r="A749" t="s">
        <v>52</v>
      </c>
      <c r="B749">
        <v>11029</v>
      </c>
      <c r="C749">
        <v>2019</v>
      </c>
      <c r="D749">
        <v>9</v>
      </c>
      <c r="E749">
        <v>9</v>
      </c>
      <c r="F749" s="15" t="s">
        <v>44</v>
      </c>
      <c r="G749" t="str" cm="1">
        <f t="array" aca="1" ref="G749" ca="1">_xlfn.XLOOKUP(A749,APPLICATION_NUMBER,APPLICATION_PRIMARY_OWNER)</f>
        <v>BRIAN R WHITE</v>
      </c>
      <c r="H749" cm="1">
        <f t="array" aca="1" ref="H749" ca="1">SUMIFS(AMOUNT,APPL_ID,A749,YEAR,C749,DIVERSION_TYPE,"DIRECT")</f>
        <v>43</v>
      </c>
      <c r="I749" cm="1">
        <f t="array" aca="1" ref="I749" ca="1">SUMIFS(AMOUNT,APPL_ID,A749,YEAR,C749,DIVERSION_TYPE,"STORAGE")</f>
        <v>0</v>
      </c>
      <c r="J749">
        <f t="shared" ca="1" si="11"/>
        <v>43</v>
      </c>
      <c r="K749" s="17" cm="1">
        <f t="array" aca="1" ref="K749" ca="1">IF(J749&gt;0,COUNTIFS(AnnualTotalDiversion,J749,APPL_ID,"&lt;&gt;"&amp;A749,Owner,G749,YEAR,C749)/12,0)</f>
        <v>0</v>
      </c>
    </row>
    <row r="750" spans="1:11" x14ac:dyDescent="0.25">
      <c r="A750" t="s">
        <v>52</v>
      </c>
      <c r="B750">
        <v>11029</v>
      </c>
      <c r="C750">
        <v>2019</v>
      </c>
      <c r="D750">
        <v>9</v>
      </c>
      <c r="E750">
        <v>9</v>
      </c>
      <c r="F750" s="15" t="s">
        <v>45</v>
      </c>
      <c r="G750" t="str" cm="1">
        <f t="array" aca="1" ref="G750" ca="1">_xlfn.XLOOKUP(A750,APPLICATION_NUMBER,APPLICATION_PRIMARY_OWNER)</f>
        <v>BRIAN R WHITE</v>
      </c>
      <c r="H750" cm="1">
        <f t="array" aca="1" ref="H750" ca="1">SUMIFS(AMOUNT,APPL_ID,A750,YEAR,C750,DIVERSION_TYPE,"DIRECT")</f>
        <v>43</v>
      </c>
      <c r="I750" cm="1">
        <f t="array" aca="1" ref="I750" ca="1">SUMIFS(AMOUNT,APPL_ID,A750,YEAR,C750,DIVERSION_TYPE,"STORAGE")</f>
        <v>0</v>
      </c>
      <c r="J750">
        <f t="shared" ca="1" si="11"/>
        <v>43</v>
      </c>
      <c r="K750" s="17" cm="1">
        <f t="array" aca="1" ref="K750" ca="1">IF(J750&gt;0,COUNTIFS(AnnualTotalDiversion,J750,APPL_ID,"&lt;&gt;"&amp;A750,Owner,G750,YEAR,C750)/12,0)</f>
        <v>0</v>
      </c>
    </row>
    <row r="751" spans="1:11" x14ac:dyDescent="0.25">
      <c r="A751" t="s">
        <v>52</v>
      </c>
      <c r="B751">
        <v>11029</v>
      </c>
      <c r="C751">
        <v>2018</v>
      </c>
      <c r="D751">
        <v>2</v>
      </c>
      <c r="E751">
        <v>0</v>
      </c>
      <c r="F751" s="15" t="s">
        <v>45</v>
      </c>
      <c r="G751" t="str" cm="1">
        <f t="array" aca="1" ref="G751" ca="1">_xlfn.XLOOKUP(A751,APPLICATION_NUMBER,APPLICATION_PRIMARY_OWNER)</f>
        <v>BRIAN R WHITE</v>
      </c>
      <c r="H751" cm="1">
        <f t="array" aca="1" ref="H751" ca="1">SUMIFS(AMOUNT,APPL_ID,A751,YEAR,C751,DIVERSION_TYPE,"DIRECT")</f>
        <v>39</v>
      </c>
      <c r="I751" cm="1">
        <f t="array" aca="1" ref="I751" ca="1">SUMIFS(AMOUNT,APPL_ID,A751,YEAR,C751,DIVERSION_TYPE,"STORAGE")</f>
        <v>0</v>
      </c>
      <c r="J751">
        <f t="shared" ca="1" si="11"/>
        <v>39</v>
      </c>
      <c r="K751" s="17" cm="1">
        <f t="array" aca="1" ref="K751" ca="1">IF(J751&gt;0,COUNTIFS(AnnualTotalDiversion,J751,APPL_ID,"&lt;&gt;"&amp;A751,Owner,G751,YEAR,C751)/12,0)</f>
        <v>0</v>
      </c>
    </row>
    <row r="752" spans="1:11" x14ac:dyDescent="0.25">
      <c r="A752" t="s">
        <v>52</v>
      </c>
      <c r="B752">
        <v>11029</v>
      </c>
      <c r="C752">
        <v>2020</v>
      </c>
      <c r="D752">
        <v>6</v>
      </c>
      <c r="E752">
        <v>8</v>
      </c>
      <c r="F752" s="15" t="s">
        <v>44</v>
      </c>
      <c r="G752" t="str" cm="1">
        <f t="array" aca="1" ref="G752" ca="1">_xlfn.XLOOKUP(A752,APPLICATION_NUMBER,APPLICATION_PRIMARY_OWNER)</f>
        <v>BRIAN R WHITE</v>
      </c>
      <c r="H752" cm="1">
        <f t="array" aca="1" ref="H752" ca="1">SUMIFS(AMOUNT,APPL_ID,A752,YEAR,C752,DIVERSION_TYPE,"DIRECT")</f>
        <v>43</v>
      </c>
      <c r="I752" cm="1">
        <f t="array" aca="1" ref="I752" ca="1">SUMIFS(AMOUNT,APPL_ID,A752,YEAR,C752,DIVERSION_TYPE,"STORAGE")</f>
        <v>0</v>
      </c>
      <c r="J752">
        <f t="shared" ca="1" si="11"/>
        <v>43</v>
      </c>
      <c r="K752" s="17" cm="1">
        <f t="array" aca="1" ref="K752" ca="1">IF(J752&gt;0,COUNTIFS(AnnualTotalDiversion,J752,APPL_ID,"&lt;&gt;"&amp;A752,Owner,G752,YEAR,C752)/12,0)</f>
        <v>0</v>
      </c>
    </row>
    <row r="753" spans="1:11" x14ac:dyDescent="0.25">
      <c r="A753" t="s">
        <v>52</v>
      </c>
      <c r="B753">
        <v>11029</v>
      </c>
      <c r="C753">
        <v>2019</v>
      </c>
      <c r="D753">
        <v>10</v>
      </c>
      <c r="E753">
        <v>0</v>
      </c>
      <c r="F753" s="15" t="s">
        <v>46</v>
      </c>
      <c r="G753" t="str" cm="1">
        <f t="array" aca="1" ref="G753" ca="1">_xlfn.XLOOKUP(A753,APPLICATION_NUMBER,APPLICATION_PRIMARY_OWNER)</f>
        <v>BRIAN R WHITE</v>
      </c>
      <c r="H753" cm="1">
        <f t="array" aca="1" ref="H753" ca="1">SUMIFS(AMOUNT,APPL_ID,A753,YEAR,C753,DIVERSION_TYPE,"DIRECT")</f>
        <v>43</v>
      </c>
      <c r="I753" cm="1">
        <f t="array" aca="1" ref="I753" ca="1">SUMIFS(AMOUNT,APPL_ID,A753,YEAR,C753,DIVERSION_TYPE,"STORAGE")</f>
        <v>0</v>
      </c>
      <c r="J753">
        <f t="shared" ca="1" si="11"/>
        <v>43</v>
      </c>
      <c r="K753" s="17" cm="1">
        <f t="array" aca="1" ref="K753" ca="1">IF(J753&gt;0,COUNTIFS(AnnualTotalDiversion,J753,APPL_ID,"&lt;&gt;"&amp;A753,Owner,G753,YEAR,C753)/12,0)</f>
        <v>0</v>
      </c>
    </row>
    <row r="754" spans="1:11" x14ac:dyDescent="0.25">
      <c r="A754" t="s">
        <v>52</v>
      </c>
      <c r="B754">
        <v>11029</v>
      </c>
      <c r="C754">
        <v>2019</v>
      </c>
      <c r="D754">
        <v>8</v>
      </c>
      <c r="E754">
        <v>0</v>
      </c>
      <c r="F754" s="15" t="s">
        <v>46</v>
      </c>
      <c r="G754" t="str" cm="1">
        <f t="array" aca="1" ref="G754" ca="1">_xlfn.XLOOKUP(A754,APPLICATION_NUMBER,APPLICATION_PRIMARY_OWNER)</f>
        <v>BRIAN R WHITE</v>
      </c>
      <c r="H754" cm="1">
        <f t="array" aca="1" ref="H754" ca="1">SUMIFS(AMOUNT,APPL_ID,A754,YEAR,C754,DIVERSION_TYPE,"DIRECT")</f>
        <v>43</v>
      </c>
      <c r="I754" cm="1">
        <f t="array" aca="1" ref="I754" ca="1">SUMIFS(AMOUNT,APPL_ID,A754,YEAR,C754,DIVERSION_TYPE,"STORAGE")</f>
        <v>0</v>
      </c>
      <c r="J754">
        <f t="shared" ca="1" si="11"/>
        <v>43</v>
      </c>
      <c r="K754" s="17" cm="1">
        <f t="array" aca="1" ref="K754" ca="1">IF(J754&gt;0,COUNTIFS(AnnualTotalDiversion,J754,APPL_ID,"&lt;&gt;"&amp;A754,Owner,G754,YEAR,C754)/12,0)</f>
        <v>0</v>
      </c>
    </row>
    <row r="755" spans="1:11" x14ac:dyDescent="0.25">
      <c r="A755" t="s">
        <v>52</v>
      </c>
      <c r="B755">
        <v>11029</v>
      </c>
      <c r="C755">
        <v>2018</v>
      </c>
      <c r="D755">
        <v>3</v>
      </c>
      <c r="E755">
        <v>0</v>
      </c>
      <c r="F755" s="15" t="s">
        <v>44</v>
      </c>
      <c r="G755" t="str" cm="1">
        <f t="array" aca="1" ref="G755" ca="1">_xlfn.XLOOKUP(A755,APPLICATION_NUMBER,APPLICATION_PRIMARY_OWNER)</f>
        <v>BRIAN R WHITE</v>
      </c>
      <c r="H755" cm="1">
        <f t="array" aca="1" ref="H755" ca="1">SUMIFS(AMOUNT,APPL_ID,A755,YEAR,C755,DIVERSION_TYPE,"DIRECT")</f>
        <v>39</v>
      </c>
      <c r="I755" cm="1">
        <f t="array" aca="1" ref="I755" ca="1">SUMIFS(AMOUNT,APPL_ID,A755,YEAR,C755,DIVERSION_TYPE,"STORAGE")</f>
        <v>0</v>
      </c>
      <c r="J755">
        <f t="shared" ca="1" si="11"/>
        <v>39</v>
      </c>
      <c r="K755" s="17" cm="1">
        <f t="array" aca="1" ref="K755" ca="1">IF(J755&gt;0,COUNTIFS(AnnualTotalDiversion,J755,APPL_ID,"&lt;&gt;"&amp;A755,Owner,G755,YEAR,C755)/12,0)</f>
        <v>0</v>
      </c>
    </row>
    <row r="756" spans="1:11" x14ac:dyDescent="0.25">
      <c r="A756" t="s">
        <v>52</v>
      </c>
      <c r="B756">
        <v>11029</v>
      </c>
      <c r="C756">
        <v>2017</v>
      </c>
      <c r="D756">
        <v>6</v>
      </c>
      <c r="E756">
        <v>0</v>
      </c>
      <c r="F756" s="15" t="s">
        <v>46</v>
      </c>
      <c r="G756" t="str" cm="1">
        <f t="array" aca="1" ref="G756" ca="1">_xlfn.XLOOKUP(A756,APPLICATION_NUMBER,APPLICATION_PRIMARY_OWNER)</f>
        <v>BRIAN R WHITE</v>
      </c>
      <c r="H756" cm="1">
        <f t="array" aca="1" ref="H756" ca="1">SUMIFS(AMOUNT,APPL_ID,A756,YEAR,C756,DIVERSION_TYPE,"DIRECT")</f>
        <v>42</v>
      </c>
      <c r="I756" cm="1">
        <f t="array" aca="1" ref="I756" ca="1">SUMIFS(AMOUNT,APPL_ID,A756,YEAR,C756,DIVERSION_TYPE,"STORAGE")</f>
        <v>0</v>
      </c>
      <c r="J756">
        <f t="shared" ca="1" si="11"/>
        <v>42</v>
      </c>
      <c r="K756" s="17" cm="1">
        <f t="array" aca="1" ref="K756" ca="1">IF(J756&gt;0,COUNTIFS(AnnualTotalDiversion,J756,APPL_ID,"&lt;&gt;"&amp;A756,Owner,G756,YEAR,C756)/12,0)</f>
        <v>0</v>
      </c>
    </row>
    <row r="757" spans="1:11" x14ac:dyDescent="0.25">
      <c r="A757" t="s">
        <v>52</v>
      </c>
      <c r="B757">
        <v>11029</v>
      </c>
      <c r="C757">
        <v>2020</v>
      </c>
      <c r="D757">
        <v>8</v>
      </c>
      <c r="E757">
        <v>9</v>
      </c>
      <c r="F757" s="15" t="s">
        <v>44</v>
      </c>
      <c r="G757" t="str" cm="1">
        <f t="array" aca="1" ref="G757" ca="1">_xlfn.XLOOKUP(A757,APPLICATION_NUMBER,APPLICATION_PRIMARY_OWNER)</f>
        <v>BRIAN R WHITE</v>
      </c>
      <c r="H757" cm="1">
        <f t="array" aca="1" ref="H757" ca="1">SUMIFS(AMOUNT,APPL_ID,A757,YEAR,C757,DIVERSION_TYPE,"DIRECT")</f>
        <v>43</v>
      </c>
      <c r="I757" cm="1">
        <f t="array" aca="1" ref="I757" ca="1">SUMIFS(AMOUNT,APPL_ID,A757,YEAR,C757,DIVERSION_TYPE,"STORAGE")</f>
        <v>0</v>
      </c>
      <c r="J757">
        <f t="shared" ca="1" si="11"/>
        <v>43</v>
      </c>
      <c r="K757" s="17" cm="1">
        <f t="array" aca="1" ref="K757" ca="1">IF(J757&gt;0,COUNTIFS(AnnualTotalDiversion,J757,APPL_ID,"&lt;&gt;"&amp;A757,Owner,G757,YEAR,C757)/12,0)</f>
        <v>0</v>
      </c>
    </row>
    <row r="758" spans="1:11" x14ac:dyDescent="0.25">
      <c r="A758" t="s">
        <v>52</v>
      </c>
      <c r="B758">
        <v>11029</v>
      </c>
      <c r="C758">
        <v>2020</v>
      </c>
      <c r="D758">
        <v>8</v>
      </c>
      <c r="E758">
        <v>9</v>
      </c>
      <c r="F758" s="15" t="s">
        <v>45</v>
      </c>
      <c r="G758" t="str" cm="1">
        <f t="array" aca="1" ref="G758" ca="1">_xlfn.XLOOKUP(A758,APPLICATION_NUMBER,APPLICATION_PRIMARY_OWNER)</f>
        <v>BRIAN R WHITE</v>
      </c>
      <c r="H758" cm="1">
        <f t="array" aca="1" ref="H758" ca="1">SUMIFS(AMOUNT,APPL_ID,A758,YEAR,C758,DIVERSION_TYPE,"DIRECT")</f>
        <v>43</v>
      </c>
      <c r="I758" cm="1">
        <f t="array" aca="1" ref="I758" ca="1">SUMIFS(AMOUNT,APPL_ID,A758,YEAR,C758,DIVERSION_TYPE,"STORAGE")</f>
        <v>0</v>
      </c>
      <c r="J758">
        <f t="shared" ca="1" si="11"/>
        <v>43</v>
      </c>
      <c r="K758" s="17" cm="1">
        <f t="array" aca="1" ref="K758" ca="1">IF(J758&gt;0,COUNTIFS(AnnualTotalDiversion,J758,APPL_ID,"&lt;&gt;"&amp;A758,Owner,G758,YEAR,C758)/12,0)</f>
        <v>0</v>
      </c>
    </row>
    <row r="759" spans="1:11" x14ac:dyDescent="0.25">
      <c r="A759" t="s">
        <v>52</v>
      </c>
      <c r="B759">
        <v>11029</v>
      </c>
      <c r="C759">
        <v>2019</v>
      </c>
      <c r="D759">
        <v>8</v>
      </c>
      <c r="E759">
        <v>9</v>
      </c>
      <c r="F759" s="15" t="s">
        <v>45</v>
      </c>
      <c r="G759" t="str" cm="1">
        <f t="array" aca="1" ref="G759" ca="1">_xlfn.XLOOKUP(A759,APPLICATION_NUMBER,APPLICATION_PRIMARY_OWNER)</f>
        <v>BRIAN R WHITE</v>
      </c>
      <c r="H759" cm="1">
        <f t="array" aca="1" ref="H759" ca="1">SUMIFS(AMOUNT,APPL_ID,A759,YEAR,C759,DIVERSION_TYPE,"DIRECT")</f>
        <v>43</v>
      </c>
      <c r="I759" cm="1">
        <f t="array" aca="1" ref="I759" ca="1">SUMIFS(AMOUNT,APPL_ID,A759,YEAR,C759,DIVERSION_TYPE,"STORAGE")</f>
        <v>0</v>
      </c>
      <c r="J759">
        <f t="shared" ca="1" si="11"/>
        <v>43</v>
      </c>
      <c r="K759" s="17" cm="1">
        <f t="array" aca="1" ref="K759" ca="1">IF(J759&gt;0,COUNTIFS(AnnualTotalDiversion,J759,APPL_ID,"&lt;&gt;"&amp;A759,Owner,G759,YEAR,C759)/12,0)</f>
        <v>0</v>
      </c>
    </row>
    <row r="760" spans="1:11" x14ac:dyDescent="0.25">
      <c r="A760" t="s">
        <v>52</v>
      </c>
      <c r="B760">
        <v>11029</v>
      </c>
      <c r="C760">
        <v>2020</v>
      </c>
      <c r="D760">
        <v>6</v>
      </c>
      <c r="E760">
        <v>0</v>
      </c>
      <c r="F760" s="15" t="s">
        <v>46</v>
      </c>
      <c r="G760" t="str" cm="1">
        <f t="array" aca="1" ref="G760" ca="1">_xlfn.XLOOKUP(A760,APPLICATION_NUMBER,APPLICATION_PRIMARY_OWNER)</f>
        <v>BRIAN R WHITE</v>
      </c>
      <c r="H760" cm="1">
        <f t="array" aca="1" ref="H760" ca="1">SUMIFS(AMOUNT,APPL_ID,A760,YEAR,C760,DIVERSION_TYPE,"DIRECT")</f>
        <v>43</v>
      </c>
      <c r="I760" cm="1">
        <f t="array" aca="1" ref="I760" ca="1">SUMIFS(AMOUNT,APPL_ID,A760,YEAR,C760,DIVERSION_TYPE,"STORAGE")</f>
        <v>0</v>
      </c>
      <c r="J760">
        <f t="shared" ca="1" si="11"/>
        <v>43</v>
      </c>
      <c r="K760" s="17" cm="1">
        <f t="array" aca="1" ref="K760" ca="1">IF(J760&gt;0,COUNTIFS(AnnualTotalDiversion,J760,APPL_ID,"&lt;&gt;"&amp;A760,Owner,G760,YEAR,C760)/12,0)</f>
        <v>0</v>
      </c>
    </row>
    <row r="761" spans="1:11" x14ac:dyDescent="0.25">
      <c r="A761" t="s">
        <v>52</v>
      </c>
      <c r="B761">
        <v>11029</v>
      </c>
      <c r="C761">
        <v>2020</v>
      </c>
      <c r="D761">
        <v>4</v>
      </c>
      <c r="E761">
        <v>0</v>
      </c>
      <c r="F761" s="15" t="s">
        <v>46</v>
      </c>
      <c r="G761" t="str" cm="1">
        <f t="array" aca="1" ref="G761" ca="1">_xlfn.XLOOKUP(A761,APPLICATION_NUMBER,APPLICATION_PRIMARY_OWNER)</f>
        <v>BRIAN R WHITE</v>
      </c>
      <c r="H761" cm="1">
        <f t="array" aca="1" ref="H761" ca="1">SUMIFS(AMOUNT,APPL_ID,A761,YEAR,C761,DIVERSION_TYPE,"DIRECT")</f>
        <v>43</v>
      </c>
      <c r="I761" cm="1">
        <f t="array" aca="1" ref="I761" ca="1">SUMIFS(AMOUNT,APPL_ID,A761,YEAR,C761,DIVERSION_TYPE,"STORAGE")</f>
        <v>0</v>
      </c>
      <c r="J761">
        <f t="shared" ca="1" si="11"/>
        <v>43</v>
      </c>
      <c r="K761" s="17" cm="1">
        <f t="array" aca="1" ref="K761" ca="1">IF(J761&gt;0,COUNTIFS(AnnualTotalDiversion,J761,APPL_ID,"&lt;&gt;"&amp;A761,Owner,G761,YEAR,C761)/12,0)</f>
        <v>0</v>
      </c>
    </row>
    <row r="762" spans="1:11" x14ac:dyDescent="0.25">
      <c r="A762" t="s">
        <v>52</v>
      </c>
      <c r="B762">
        <v>11029</v>
      </c>
      <c r="C762">
        <v>2018</v>
      </c>
      <c r="D762">
        <v>2</v>
      </c>
      <c r="E762">
        <v>0</v>
      </c>
      <c r="F762" s="15" t="s">
        <v>46</v>
      </c>
      <c r="G762" t="str" cm="1">
        <f t="array" aca="1" ref="G762" ca="1">_xlfn.XLOOKUP(A762,APPLICATION_NUMBER,APPLICATION_PRIMARY_OWNER)</f>
        <v>BRIAN R WHITE</v>
      </c>
      <c r="H762" cm="1">
        <f t="array" aca="1" ref="H762" ca="1">SUMIFS(AMOUNT,APPL_ID,A762,YEAR,C762,DIVERSION_TYPE,"DIRECT")</f>
        <v>39</v>
      </c>
      <c r="I762" cm="1">
        <f t="array" aca="1" ref="I762" ca="1">SUMIFS(AMOUNT,APPL_ID,A762,YEAR,C762,DIVERSION_TYPE,"STORAGE")</f>
        <v>0</v>
      </c>
      <c r="J762">
        <f t="shared" ca="1" si="11"/>
        <v>39</v>
      </c>
      <c r="K762" s="17" cm="1">
        <f t="array" aca="1" ref="K762" ca="1">IF(J762&gt;0,COUNTIFS(AnnualTotalDiversion,J762,APPL_ID,"&lt;&gt;"&amp;A762,Owner,G762,YEAR,C762)/12,0)</f>
        <v>0</v>
      </c>
    </row>
    <row r="763" spans="1:11" x14ac:dyDescent="0.25">
      <c r="A763" t="s">
        <v>52</v>
      </c>
      <c r="B763">
        <v>11029</v>
      </c>
      <c r="C763">
        <v>2020</v>
      </c>
      <c r="D763">
        <v>5</v>
      </c>
      <c r="E763">
        <v>0</v>
      </c>
      <c r="F763" s="15" t="s">
        <v>46</v>
      </c>
      <c r="G763" t="str" cm="1">
        <f t="array" aca="1" ref="G763" ca="1">_xlfn.XLOOKUP(A763,APPLICATION_NUMBER,APPLICATION_PRIMARY_OWNER)</f>
        <v>BRIAN R WHITE</v>
      </c>
      <c r="H763" cm="1">
        <f t="array" aca="1" ref="H763" ca="1">SUMIFS(AMOUNT,APPL_ID,A763,YEAR,C763,DIVERSION_TYPE,"DIRECT")</f>
        <v>43</v>
      </c>
      <c r="I763" cm="1">
        <f t="array" aca="1" ref="I763" ca="1">SUMIFS(AMOUNT,APPL_ID,A763,YEAR,C763,DIVERSION_TYPE,"STORAGE")</f>
        <v>0</v>
      </c>
      <c r="J763">
        <f t="shared" ca="1" si="11"/>
        <v>43</v>
      </c>
      <c r="K763" s="17" cm="1">
        <f t="array" aca="1" ref="K763" ca="1">IF(J763&gt;0,COUNTIFS(AnnualTotalDiversion,J763,APPL_ID,"&lt;&gt;"&amp;A763,Owner,G763,YEAR,C763)/12,0)</f>
        <v>0</v>
      </c>
    </row>
    <row r="764" spans="1:11" x14ac:dyDescent="0.25">
      <c r="A764" t="s">
        <v>52</v>
      </c>
      <c r="B764">
        <v>11029</v>
      </c>
      <c r="C764">
        <v>2017</v>
      </c>
      <c r="D764">
        <v>7</v>
      </c>
      <c r="E764">
        <v>0</v>
      </c>
      <c r="F764" s="15" t="s">
        <v>46</v>
      </c>
      <c r="G764" t="str" cm="1">
        <f t="array" aca="1" ref="G764" ca="1">_xlfn.XLOOKUP(A764,APPLICATION_NUMBER,APPLICATION_PRIMARY_OWNER)</f>
        <v>BRIAN R WHITE</v>
      </c>
      <c r="H764" cm="1">
        <f t="array" aca="1" ref="H764" ca="1">SUMIFS(AMOUNT,APPL_ID,A764,YEAR,C764,DIVERSION_TYPE,"DIRECT")</f>
        <v>42</v>
      </c>
      <c r="I764" cm="1">
        <f t="array" aca="1" ref="I764" ca="1">SUMIFS(AMOUNT,APPL_ID,A764,YEAR,C764,DIVERSION_TYPE,"STORAGE")</f>
        <v>0</v>
      </c>
      <c r="J764">
        <f t="shared" ca="1" si="11"/>
        <v>42</v>
      </c>
      <c r="K764" s="17" cm="1">
        <f t="array" aca="1" ref="K764" ca="1">IF(J764&gt;0,COUNTIFS(AnnualTotalDiversion,J764,APPL_ID,"&lt;&gt;"&amp;A764,Owner,G764,YEAR,C764)/12,0)</f>
        <v>0</v>
      </c>
    </row>
    <row r="765" spans="1:11" x14ac:dyDescent="0.25">
      <c r="A765" t="s">
        <v>52</v>
      </c>
      <c r="B765">
        <v>11029</v>
      </c>
      <c r="C765">
        <v>2017</v>
      </c>
      <c r="D765">
        <v>8</v>
      </c>
      <c r="E765">
        <v>9</v>
      </c>
      <c r="F765" s="15" t="s">
        <v>44</v>
      </c>
      <c r="G765" t="str" cm="1">
        <f t="array" aca="1" ref="G765" ca="1">_xlfn.XLOOKUP(A765,APPLICATION_NUMBER,APPLICATION_PRIMARY_OWNER)</f>
        <v>BRIAN R WHITE</v>
      </c>
      <c r="H765" cm="1">
        <f t="array" aca="1" ref="H765" ca="1">SUMIFS(AMOUNT,APPL_ID,A765,YEAR,C765,DIVERSION_TYPE,"DIRECT")</f>
        <v>42</v>
      </c>
      <c r="I765" cm="1">
        <f t="array" aca="1" ref="I765" ca="1">SUMIFS(AMOUNT,APPL_ID,A765,YEAR,C765,DIVERSION_TYPE,"STORAGE")</f>
        <v>0</v>
      </c>
      <c r="J765">
        <f t="shared" ca="1" si="11"/>
        <v>42</v>
      </c>
      <c r="K765" s="17" cm="1">
        <f t="array" aca="1" ref="K765" ca="1">IF(J765&gt;0,COUNTIFS(AnnualTotalDiversion,J765,APPL_ID,"&lt;&gt;"&amp;A765,Owner,G765,YEAR,C765)/12,0)</f>
        <v>0</v>
      </c>
    </row>
    <row r="766" spans="1:11" x14ac:dyDescent="0.25">
      <c r="A766" t="s">
        <v>52</v>
      </c>
      <c r="B766">
        <v>11029</v>
      </c>
      <c r="C766">
        <v>2019</v>
      </c>
      <c r="D766">
        <v>8</v>
      </c>
      <c r="E766">
        <v>9</v>
      </c>
      <c r="F766" s="15" t="s">
        <v>44</v>
      </c>
      <c r="G766" t="str" cm="1">
        <f t="array" aca="1" ref="G766" ca="1">_xlfn.XLOOKUP(A766,APPLICATION_NUMBER,APPLICATION_PRIMARY_OWNER)</f>
        <v>BRIAN R WHITE</v>
      </c>
      <c r="H766" cm="1">
        <f t="array" aca="1" ref="H766" ca="1">SUMIFS(AMOUNT,APPL_ID,A766,YEAR,C766,DIVERSION_TYPE,"DIRECT")</f>
        <v>43</v>
      </c>
      <c r="I766" cm="1">
        <f t="array" aca="1" ref="I766" ca="1">SUMIFS(AMOUNT,APPL_ID,A766,YEAR,C766,DIVERSION_TYPE,"STORAGE")</f>
        <v>0</v>
      </c>
      <c r="J766">
        <f t="shared" ca="1" si="11"/>
        <v>43</v>
      </c>
      <c r="K766" s="17" cm="1">
        <f t="array" aca="1" ref="K766" ca="1">IF(J766&gt;0,COUNTIFS(AnnualTotalDiversion,J766,APPL_ID,"&lt;&gt;"&amp;A766,Owner,G766,YEAR,C766)/12,0)</f>
        <v>0</v>
      </c>
    </row>
    <row r="767" spans="1:11" x14ac:dyDescent="0.25">
      <c r="A767" t="s">
        <v>52</v>
      </c>
      <c r="B767">
        <v>11029</v>
      </c>
      <c r="C767">
        <v>2019</v>
      </c>
      <c r="D767">
        <v>9</v>
      </c>
      <c r="E767">
        <v>0</v>
      </c>
      <c r="F767" s="15" t="s">
        <v>46</v>
      </c>
      <c r="G767" t="str" cm="1">
        <f t="array" aca="1" ref="G767" ca="1">_xlfn.XLOOKUP(A767,APPLICATION_NUMBER,APPLICATION_PRIMARY_OWNER)</f>
        <v>BRIAN R WHITE</v>
      </c>
      <c r="H767" cm="1">
        <f t="array" aca="1" ref="H767" ca="1">SUMIFS(AMOUNT,APPL_ID,A767,YEAR,C767,DIVERSION_TYPE,"DIRECT")</f>
        <v>43</v>
      </c>
      <c r="I767" cm="1">
        <f t="array" aca="1" ref="I767" ca="1">SUMIFS(AMOUNT,APPL_ID,A767,YEAR,C767,DIVERSION_TYPE,"STORAGE")</f>
        <v>0</v>
      </c>
      <c r="J767">
        <f t="shared" ca="1" si="11"/>
        <v>43</v>
      </c>
      <c r="K767" s="17" cm="1">
        <f t="array" aca="1" ref="K767" ca="1">IF(J767&gt;0,COUNTIFS(AnnualTotalDiversion,J767,APPL_ID,"&lt;&gt;"&amp;A767,Owner,G767,YEAR,C767)/12,0)</f>
        <v>0</v>
      </c>
    </row>
    <row r="768" spans="1:11" x14ac:dyDescent="0.25">
      <c r="A768" t="s">
        <v>52</v>
      </c>
      <c r="B768">
        <v>11029</v>
      </c>
      <c r="C768">
        <v>2017</v>
      </c>
      <c r="D768">
        <v>10</v>
      </c>
      <c r="E768">
        <v>2</v>
      </c>
      <c r="F768" s="15" t="s">
        <v>45</v>
      </c>
      <c r="G768" t="str" cm="1">
        <f t="array" aca="1" ref="G768" ca="1">_xlfn.XLOOKUP(A768,APPLICATION_NUMBER,APPLICATION_PRIMARY_OWNER)</f>
        <v>BRIAN R WHITE</v>
      </c>
      <c r="H768" cm="1">
        <f t="array" aca="1" ref="H768" ca="1">SUMIFS(AMOUNT,APPL_ID,A768,YEAR,C768,DIVERSION_TYPE,"DIRECT")</f>
        <v>42</v>
      </c>
      <c r="I768" cm="1">
        <f t="array" aca="1" ref="I768" ca="1">SUMIFS(AMOUNT,APPL_ID,A768,YEAR,C768,DIVERSION_TYPE,"STORAGE")</f>
        <v>0</v>
      </c>
      <c r="J768">
        <f t="shared" ca="1" si="11"/>
        <v>42</v>
      </c>
      <c r="K768" s="17" cm="1">
        <f t="array" aca="1" ref="K768" ca="1">IF(J768&gt;0,COUNTIFS(AnnualTotalDiversion,J768,APPL_ID,"&lt;&gt;"&amp;A768,Owner,G768,YEAR,C768)/12,0)</f>
        <v>0</v>
      </c>
    </row>
    <row r="769" spans="1:11" x14ac:dyDescent="0.25">
      <c r="A769" t="s">
        <v>52</v>
      </c>
      <c r="B769">
        <v>11029</v>
      </c>
      <c r="C769">
        <v>2018</v>
      </c>
      <c r="D769">
        <v>7</v>
      </c>
      <c r="E769">
        <v>8</v>
      </c>
      <c r="F769" s="15" t="s">
        <v>44</v>
      </c>
      <c r="G769" t="str" cm="1">
        <f t="array" aca="1" ref="G769" ca="1">_xlfn.XLOOKUP(A769,APPLICATION_NUMBER,APPLICATION_PRIMARY_OWNER)</f>
        <v>BRIAN R WHITE</v>
      </c>
      <c r="H769" cm="1">
        <f t="array" aca="1" ref="H769" ca="1">SUMIFS(AMOUNT,APPL_ID,A769,YEAR,C769,DIVERSION_TYPE,"DIRECT")</f>
        <v>39</v>
      </c>
      <c r="I769" cm="1">
        <f t="array" aca="1" ref="I769" ca="1">SUMIFS(AMOUNT,APPL_ID,A769,YEAR,C769,DIVERSION_TYPE,"STORAGE")</f>
        <v>0</v>
      </c>
      <c r="J769">
        <f t="shared" ca="1" si="11"/>
        <v>39</v>
      </c>
      <c r="K769" s="17" cm="1">
        <f t="array" aca="1" ref="K769" ca="1">IF(J769&gt;0,COUNTIFS(AnnualTotalDiversion,J769,APPL_ID,"&lt;&gt;"&amp;A769,Owner,G769,YEAR,C769)/12,0)</f>
        <v>0</v>
      </c>
    </row>
    <row r="770" spans="1:11" x14ac:dyDescent="0.25">
      <c r="A770" t="s">
        <v>52</v>
      </c>
      <c r="B770">
        <v>11029</v>
      </c>
      <c r="C770">
        <v>2018</v>
      </c>
      <c r="D770">
        <v>7</v>
      </c>
      <c r="E770">
        <v>8</v>
      </c>
      <c r="F770" s="15" t="s">
        <v>45</v>
      </c>
      <c r="G770" t="str" cm="1">
        <f t="array" aca="1" ref="G770" ca="1">_xlfn.XLOOKUP(A770,APPLICATION_NUMBER,APPLICATION_PRIMARY_OWNER)</f>
        <v>BRIAN R WHITE</v>
      </c>
      <c r="H770" cm="1">
        <f t="array" aca="1" ref="H770" ca="1">SUMIFS(AMOUNT,APPL_ID,A770,YEAR,C770,DIVERSION_TYPE,"DIRECT")</f>
        <v>39</v>
      </c>
      <c r="I770" cm="1">
        <f t="array" aca="1" ref="I770" ca="1">SUMIFS(AMOUNT,APPL_ID,A770,YEAR,C770,DIVERSION_TYPE,"STORAGE")</f>
        <v>0</v>
      </c>
      <c r="J770">
        <f t="shared" ca="1" si="11"/>
        <v>39</v>
      </c>
      <c r="K770" s="17" cm="1">
        <f t="array" aca="1" ref="K770" ca="1">IF(J770&gt;0,COUNTIFS(AnnualTotalDiversion,J770,APPL_ID,"&lt;&gt;"&amp;A770,Owner,G770,YEAR,C770)/12,0)</f>
        <v>0</v>
      </c>
    </row>
    <row r="771" spans="1:11" x14ac:dyDescent="0.25">
      <c r="A771" t="s">
        <v>52</v>
      </c>
      <c r="B771">
        <v>11029</v>
      </c>
      <c r="C771">
        <v>2017</v>
      </c>
      <c r="D771">
        <v>6</v>
      </c>
      <c r="E771">
        <v>7</v>
      </c>
      <c r="F771" s="15" t="s">
        <v>45</v>
      </c>
      <c r="G771" t="str" cm="1">
        <f t="array" aca="1" ref="G771" ca="1">_xlfn.XLOOKUP(A771,APPLICATION_NUMBER,APPLICATION_PRIMARY_OWNER)</f>
        <v>BRIAN R WHITE</v>
      </c>
      <c r="H771" cm="1">
        <f t="array" aca="1" ref="H771" ca="1">SUMIFS(AMOUNT,APPL_ID,A771,YEAR,C771,DIVERSION_TYPE,"DIRECT")</f>
        <v>42</v>
      </c>
      <c r="I771" cm="1">
        <f t="array" aca="1" ref="I771" ca="1">SUMIFS(AMOUNT,APPL_ID,A771,YEAR,C771,DIVERSION_TYPE,"STORAGE")</f>
        <v>0</v>
      </c>
      <c r="J771">
        <f t="shared" ca="1" si="11"/>
        <v>42</v>
      </c>
      <c r="K771" s="17" cm="1">
        <f t="array" aca="1" ref="K771" ca="1">IF(J771&gt;0,COUNTIFS(AnnualTotalDiversion,J771,APPL_ID,"&lt;&gt;"&amp;A771,Owner,G771,YEAR,C771)/12,0)</f>
        <v>0</v>
      </c>
    </row>
    <row r="772" spans="1:11" x14ac:dyDescent="0.25">
      <c r="A772" t="s">
        <v>52</v>
      </c>
      <c r="B772">
        <v>11029</v>
      </c>
      <c r="C772">
        <v>2018</v>
      </c>
      <c r="D772">
        <v>1</v>
      </c>
      <c r="E772">
        <v>0</v>
      </c>
      <c r="F772" s="15" t="s">
        <v>45</v>
      </c>
      <c r="G772" t="str" cm="1">
        <f t="array" aca="1" ref="G772" ca="1">_xlfn.XLOOKUP(A772,APPLICATION_NUMBER,APPLICATION_PRIMARY_OWNER)</f>
        <v>BRIAN R WHITE</v>
      </c>
      <c r="H772" cm="1">
        <f t="array" aca="1" ref="H772" ca="1">SUMIFS(AMOUNT,APPL_ID,A772,YEAR,C772,DIVERSION_TYPE,"DIRECT")</f>
        <v>39</v>
      </c>
      <c r="I772" cm="1">
        <f t="array" aca="1" ref="I772" ca="1">SUMIFS(AMOUNT,APPL_ID,A772,YEAR,C772,DIVERSION_TYPE,"STORAGE")</f>
        <v>0</v>
      </c>
      <c r="J772">
        <f t="shared" ca="1" si="11"/>
        <v>39</v>
      </c>
      <c r="K772" s="17" cm="1">
        <f t="array" aca="1" ref="K772" ca="1">IF(J772&gt;0,COUNTIFS(AnnualTotalDiversion,J772,APPL_ID,"&lt;&gt;"&amp;A772,Owner,G772,YEAR,C772)/12,0)</f>
        <v>0</v>
      </c>
    </row>
    <row r="773" spans="1:11" x14ac:dyDescent="0.25">
      <c r="A773" t="s">
        <v>52</v>
      </c>
      <c r="B773">
        <v>11029</v>
      </c>
      <c r="C773">
        <v>2020</v>
      </c>
      <c r="D773">
        <v>7</v>
      </c>
      <c r="E773">
        <v>0</v>
      </c>
      <c r="F773" s="15" t="s">
        <v>46</v>
      </c>
      <c r="G773" t="str" cm="1">
        <f t="array" aca="1" ref="G773" ca="1">_xlfn.XLOOKUP(A773,APPLICATION_NUMBER,APPLICATION_PRIMARY_OWNER)</f>
        <v>BRIAN R WHITE</v>
      </c>
      <c r="H773" cm="1">
        <f t="array" aca="1" ref="H773" ca="1">SUMIFS(AMOUNT,APPL_ID,A773,YEAR,C773,DIVERSION_TYPE,"DIRECT")</f>
        <v>43</v>
      </c>
      <c r="I773" cm="1">
        <f t="array" aca="1" ref="I773" ca="1">SUMIFS(AMOUNT,APPL_ID,A773,YEAR,C773,DIVERSION_TYPE,"STORAGE")</f>
        <v>0</v>
      </c>
      <c r="J773">
        <f t="shared" ref="J773:J836" ca="1" si="12">SUM(H773:I773)</f>
        <v>43</v>
      </c>
      <c r="K773" s="17" cm="1">
        <f t="array" aca="1" ref="K773" ca="1">IF(J773&gt;0,COUNTIFS(AnnualTotalDiversion,J773,APPL_ID,"&lt;&gt;"&amp;A773,Owner,G773,YEAR,C773)/12,0)</f>
        <v>0</v>
      </c>
    </row>
    <row r="774" spans="1:11" x14ac:dyDescent="0.25">
      <c r="A774" t="s">
        <v>52</v>
      </c>
      <c r="B774">
        <v>11029</v>
      </c>
      <c r="C774">
        <v>2020</v>
      </c>
      <c r="D774">
        <v>8</v>
      </c>
      <c r="E774">
        <v>0</v>
      </c>
      <c r="F774" s="15" t="s">
        <v>46</v>
      </c>
      <c r="G774" t="str" cm="1">
        <f t="array" aca="1" ref="G774" ca="1">_xlfn.XLOOKUP(A774,APPLICATION_NUMBER,APPLICATION_PRIMARY_OWNER)</f>
        <v>BRIAN R WHITE</v>
      </c>
      <c r="H774" cm="1">
        <f t="array" aca="1" ref="H774" ca="1">SUMIFS(AMOUNT,APPL_ID,A774,YEAR,C774,DIVERSION_TYPE,"DIRECT")</f>
        <v>43</v>
      </c>
      <c r="I774" cm="1">
        <f t="array" aca="1" ref="I774" ca="1">SUMIFS(AMOUNT,APPL_ID,A774,YEAR,C774,DIVERSION_TYPE,"STORAGE")</f>
        <v>0</v>
      </c>
      <c r="J774">
        <f t="shared" ca="1" si="12"/>
        <v>43</v>
      </c>
      <c r="K774" s="17" cm="1">
        <f t="array" aca="1" ref="K774" ca="1">IF(J774&gt;0,COUNTIFS(AnnualTotalDiversion,J774,APPL_ID,"&lt;&gt;"&amp;A774,Owner,G774,YEAR,C774)/12,0)</f>
        <v>0</v>
      </c>
    </row>
    <row r="775" spans="1:11" x14ac:dyDescent="0.25">
      <c r="A775" t="s">
        <v>52</v>
      </c>
      <c r="B775">
        <v>11029</v>
      </c>
      <c r="C775">
        <v>2017</v>
      </c>
      <c r="D775">
        <v>7</v>
      </c>
      <c r="E775">
        <v>8</v>
      </c>
      <c r="F775" s="15" t="s">
        <v>44</v>
      </c>
      <c r="G775" t="str" cm="1">
        <f t="array" aca="1" ref="G775" ca="1">_xlfn.XLOOKUP(A775,APPLICATION_NUMBER,APPLICATION_PRIMARY_OWNER)</f>
        <v>BRIAN R WHITE</v>
      </c>
      <c r="H775" cm="1">
        <f t="array" aca="1" ref="H775" ca="1">SUMIFS(AMOUNT,APPL_ID,A775,YEAR,C775,DIVERSION_TYPE,"DIRECT")</f>
        <v>42</v>
      </c>
      <c r="I775" cm="1">
        <f t="array" aca="1" ref="I775" ca="1">SUMIFS(AMOUNT,APPL_ID,A775,YEAR,C775,DIVERSION_TYPE,"STORAGE")</f>
        <v>0</v>
      </c>
      <c r="J775">
        <f t="shared" ca="1" si="12"/>
        <v>42</v>
      </c>
      <c r="K775" s="17" cm="1">
        <f t="array" aca="1" ref="K775" ca="1">IF(J775&gt;0,COUNTIFS(AnnualTotalDiversion,J775,APPL_ID,"&lt;&gt;"&amp;A775,Owner,G775,YEAR,C775)/12,0)</f>
        <v>0</v>
      </c>
    </row>
    <row r="776" spans="1:11" x14ac:dyDescent="0.25">
      <c r="A776" t="s">
        <v>52</v>
      </c>
      <c r="B776">
        <v>11029</v>
      </c>
      <c r="C776">
        <v>2017</v>
      </c>
      <c r="D776">
        <v>9</v>
      </c>
      <c r="E776">
        <v>0</v>
      </c>
      <c r="F776" s="15" t="s">
        <v>46</v>
      </c>
      <c r="G776" t="str" cm="1">
        <f t="array" aca="1" ref="G776" ca="1">_xlfn.XLOOKUP(A776,APPLICATION_NUMBER,APPLICATION_PRIMARY_OWNER)</f>
        <v>BRIAN R WHITE</v>
      </c>
      <c r="H776" cm="1">
        <f t="array" aca="1" ref="H776" ca="1">SUMIFS(AMOUNT,APPL_ID,A776,YEAR,C776,DIVERSION_TYPE,"DIRECT")</f>
        <v>42</v>
      </c>
      <c r="I776" cm="1">
        <f t="array" aca="1" ref="I776" ca="1">SUMIFS(AMOUNT,APPL_ID,A776,YEAR,C776,DIVERSION_TYPE,"STORAGE")</f>
        <v>0</v>
      </c>
      <c r="J776">
        <f t="shared" ca="1" si="12"/>
        <v>42</v>
      </c>
      <c r="K776" s="17" cm="1">
        <f t="array" aca="1" ref="K776" ca="1">IF(J776&gt;0,COUNTIFS(AnnualTotalDiversion,J776,APPL_ID,"&lt;&gt;"&amp;A776,Owner,G776,YEAR,C776)/12,0)</f>
        <v>0</v>
      </c>
    </row>
    <row r="777" spans="1:11" x14ac:dyDescent="0.25">
      <c r="A777" t="s">
        <v>52</v>
      </c>
      <c r="B777">
        <v>11029</v>
      </c>
      <c r="C777">
        <v>2017</v>
      </c>
      <c r="D777">
        <v>6</v>
      </c>
      <c r="E777">
        <v>7</v>
      </c>
      <c r="F777" s="15" t="s">
        <v>44</v>
      </c>
      <c r="G777" t="str" cm="1">
        <f t="array" aca="1" ref="G777" ca="1">_xlfn.XLOOKUP(A777,APPLICATION_NUMBER,APPLICATION_PRIMARY_OWNER)</f>
        <v>BRIAN R WHITE</v>
      </c>
      <c r="H777" cm="1">
        <f t="array" aca="1" ref="H777" ca="1">SUMIFS(AMOUNT,APPL_ID,A777,YEAR,C777,DIVERSION_TYPE,"DIRECT")</f>
        <v>42</v>
      </c>
      <c r="I777" cm="1">
        <f t="array" aca="1" ref="I777" ca="1">SUMIFS(AMOUNT,APPL_ID,A777,YEAR,C777,DIVERSION_TYPE,"STORAGE")</f>
        <v>0</v>
      </c>
      <c r="J777">
        <f t="shared" ca="1" si="12"/>
        <v>42</v>
      </c>
      <c r="K777" s="17" cm="1">
        <f t="array" aca="1" ref="K777" ca="1">IF(J777&gt;0,COUNTIFS(AnnualTotalDiversion,J777,APPL_ID,"&lt;&gt;"&amp;A777,Owner,G777,YEAR,C777)/12,0)</f>
        <v>0</v>
      </c>
    </row>
    <row r="778" spans="1:11" x14ac:dyDescent="0.25">
      <c r="A778" t="s">
        <v>52</v>
      </c>
      <c r="B778">
        <v>11029</v>
      </c>
      <c r="C778">
        <v>2017</v>
      </c>
      <c r="D778">
        <v>12</v>
      </c>
      <c r="E778">
        <v>0</v>
      </c>
      <c r="F778" s="15" t="s">
        <v>45</v>
      </c>
      <c r="G778" t="str" cm="1">
        <f t="array" aca="1" ref="G778" ca="1">_xlfn.XLOOKUP(A778,APPLICATION_NUMBER,APPLICATION_PRIMARY_OWNER)</f>
        <v>BRIAN R WHITE</v>
      </c>
      <c r="H778" cm="1">
        <f t="array" aca="1" ref="H778" ca="1">SUMIFS(AMOUNT,APPL_ID,A778,YEAR,C778,DIVERSION_TYPE,"DIRECT")</f>
        <v>42</v>
      </c>
      <c r="I778" cm="1">
        <f t="array" aca="1" ref="I778" ca="1">SUMIFS(AMOUNT,APPL_ID,A778,YEAR,C778,DIVERSION_TYPE,"STORAGE")</f>
        <v>0</v>
      </c>
      <c r="J778">
        <f t="shared" ca="1" si="12"/>
        <v>42</v>
      </c>
      <c r="K778" s="17" cm="1">
        <f t="array" aca="1" ref="K778" ca="1">IF(J778&gt;0,COUNTIFS(AnnualTotalDiversion,J778,APPL_ID,"&lt;&gt;"&amp;A778,Owner,G778,YEAR,C778)/12,0)</f>
        <v>0</v>
      </c>
    </row>
    <row r="779" spans="1:11" x14ac:dyDescent="0.25">
      <c r="A779" t="s">
        <v>52</v>
      </c>
      <c r="B779">
        <v>11029</v>
      </c>
      <c r="C779">
        <v>2019</v>
      </c>
      <c r="D779">
        <v>10</v>
      </c>
      <c r="E779">
        <v>3</v>
      </c>
      <c r="F779" s="15" t="s">
        <v>45</v>
      </c>
      <c r="G779" t="str" cm="1">
        <f t="array" aca="1" ref="G779" ca="1">_xlfn.XLOOKUP(A779,APPLICATION_NUMBER,APPLICATION_PRIMARY_OWNER)</f>
        <v>BRIAN R WHITE</v>
      </c>
      <c r="H779" cm="1">
        <f t="array" aca="1" ref="H779" ca="1">SUMIFS(AMOUNT,APPL_ID,A779,YEAR,C779,DIVERSION_TYPE,"DIRECT")</f>
        <v>43</v>
      </c>
      <c r="I779" cm="1">
        <f t="array" aca="1" ref="I779" ca="1">SUMIFS(AMOUNT,APPL_ID,A779,YEAR,C779,DIVERSION_TYPE,"STORAGE")</f>
        <v>0</v>
      </c>
      <c r="J779">
        <f t="shared" ca="1" si="12"/>
        <v>43</v>
      </c>
      <c r="K779" s="17" cm="1">
        <f t="array" aca="1" ref="K779" ca="1">IF(J779&gt;0,COUNTIFS(AnnualTotalDiversion,J779,APPL_ID,"&lt;&gt;"&amp;A779,Owner,G779,YEAR,C779)/12,0)</f>
        <v>0</v>
      </c>
    </row>
    <row r="780" spans="1:11" x14ac:dyDescent="0.25">
      <c r="A780" t="s">
        <v>52</v>
      </c>
      <c r="B780">
        <v>11029</v>
      </c>
      <c r="C780">
        <v>2020</v>
      </c>
      <c r="D780">
        <v>5</v>
      </c>
      <c r="E780">
        <v>6</v>
      </c>
      <c r="F780" s="15" t="s">
        <v>44</v>
      </c>
      <c r="G780" t="str" cm="1">
        <f t="array" aca="1" ref="G780" ca="1">_xlfn.XLOOKUP(A780,APPLICATION_NUMBER,APPLICATION_PRIMARY_OWNER)</f>
        <v>BRIAN R WHITE</v>
      </c>
      <c r="H780" cm="1">
        <f t="array" aca="1" ref="H780" ca="1">SUMIFS(AMOUNT,APPL_ID,A780,YEAR,C780,DIVERSION_TYPE,"DIRECT")</f>
        <v>43</v>
      </c>
      <c r="I780" cm="1">
        <f t="array" aca="1" ref="I780" ca="1">SUMIFS(AMOUNT,APPL_ID,A780,YEAR,C780,DIVERSION_TYPE,"STORAGE")</f>
        <v>0</v>
      </c>
      <c r="J780">
        <f t="shared" ca="1" si="12"/>
        <v>43</v>
      </c>
      <c r="K780" s="17" cm="1">
        <f t="array" aca="1" ref="K780" ca="1">IF(J780&gt;0,COUNTIFS(AnnualTotalDiversion,J780,APPL_ID,"&lt;&gt;"&amp;A780,Owner,G780,YEAR,C780)/12,0)</f>
        <v>0</v>
      </c>
    </row>
    <row r="781" spans="1:11" x14ac:dyDescent="0.25">
      <c r="A781" t="s">
        <v>52</v>
      </c>
      <c r="B781">
        <v>11029</v>
      </c>
      <c r="C781">
        <v>2019</v>
      </c>
      <c r="D781">
        <v>6</v>
      </c>
      <c r="E781">
        <v>0</v>
      </c>
      <c r="F781" s="15" t="s">
        <v>46</v>
      </c>
      <c r="G781" t="str" cm="1">
        <f t="array" aca="1" ref="G781" ca="1">_xlfn.XLOOKUP(A781,APPLICATION_NUMBER,APPLICATION_PRIMARY_OWNER)</f>
        <v>BRIAN R WHITE</v>
      </c>
      <c r="H781" cm="1">
        <f t="array" aca="1" ref="H781" ca="1">SUMIFS(AMOUNT,APPL_ID,A781,YEAR,C781,DIVERSION_TYPE,"DIRECT")</f>
        <v>43</v>
      </c>
      <c r="I781" cm="1">
        <f t="array" aca="1" ref="I781" ca="1">SUMIFS(AMOUNT,APPL_ID,A781,YEAR,C781,DIVERSION_TYPE,"STORAGE")</f>
        <v>0</v>
      </c>
      <c r="J781">
        <f t="shared" ca="1" si="12"/>
        <v>43</v>
      </c>
      <c r="K781" s="17" cm="1">
        <f t="array" aca="1" ref="K781" ca="1">IF(J781&gt;0,COUNTIFS(AnnualTotalDiversion,J781,APPL_ID,"&lt;&gt;"&amp;A781,Owner,G781,YEAR,C781)/12,0)</f>
        <v>0</v>
      </c>
    </row>
    <row r="782" spans="1:11" x14ac:dyDescent="0.25">
      <c r="A782" t="s">
        <v>52</v>
      </c>
      <c r="B782">
        <v>11029</v>
      </c>
      <c r="C782">
        <v>2017</v>
      </c>
      <c r="D782">
        <v>9</v>
      </c>
      <c r="E782">
        <v>10</v>
      </c>
      <c r="F782" s="15" t="s">
        <v>44</v>
      </c>
      <c r="G782" t="str" cm="1">
        <f t="array" aca="1" ref="G782" ca="1">_xlfn.XLOOKUP(A782,APPLICATION_NUMBER,APPLICATION_PRIMARY_OWNER)</f>
        <v>BRIAN R WHITE</v>
      </c>
      <c r="H782" cm="1">
        <f t="array" aca="1" ref="H782" ca="1">SUMIFS(AMOUNT,APPL_ID,A782,YEAR,C782,DIVERSION_TYPE,"DIRECT")</f>
        <v>42</v>
      </c>
      <c r="I782" cm="1">
        <f t="array" aca="1" ref="I782" ca="1">SUMIFS(AMOUNT,APPL_ID,A782,YEAR,C782,DIVERSION_TYPE,"STORAGE")</f>
        <v>0</v>
      </c>
      <c r="J782">
        <f t="shared" ca="1" si="12"/>
        <v>42</v>
      </c>
      <c r="K782" s="17" cm="1">
        <f t="array" aca="1" ref="K782" ca="1">IF(J782&gt;0,COUNTIFS(AnnualTotalDiversion,J782,APPL_ID,"&lt;&gt;"&amp;A782,Owner,G782,YEAR,C782)/12,0)</f>
        <v>0</v>
      </c>
    </row>
    <row r="783" spans="1:11" x14ac:dyDescent="0.25">
      <c r="A783" t="s">
        <v>52</v>
      </c>
      <c r="B783">
        <v>11029</v>
      </c>
      <c r="C783">
        <v>2017</v>
      </c>
      <c r="D783">
        <v>7</v>
      </c>
      <c r="E783">
        <v>8</v>
      </c>
      <c r="F783" s="15" t="s">
        <v>45</v>
      </c>
      <c r="G783" t="str" cm="1">
        <f t="array" aca="1" ref="G783" ca="1">_xlfn.XLOOKUP(A783,APPLICATION_NUMBER,APPLICATION_PRIMARY_OWNER)</f>
        <v>BRIAN R WHITE</v>
      </c>
      <c r="H783" cm="1">
        <f t="array" aca="1" ref="H783" ca="1">SUMIFS(AMOUNT,APPL_ID,A783,YEAR,C783,DIVERSION_TYPE,"DIRECT")</f>
        <v>42</v>
      </c>
      <c r="I783" cm="1">
        <f t="array" aca="1" ref="I783" ca="1">SUMIFS(AMOUNT,APPL_ID,A783,YEAR,C783,DIVERSION_TYPE,"STORAGE")</f>
        <v>0</v>
      </c>
      <c r="J783">
        <f t="shared" ca="1" si="12"/>
        <v>42</v>
      </c>
      <c r="K783" s="17" cm="1">
        <f t="array" aca="1" ref="K783" ca="1">IF(J783&gt;0,COUNTIFS(AnnualTotalDiversion,J783,APPL_ID,"&lt;&gt;"&amp;A783,Owner,G783,YEAR,C783)/12,0)</f>
        <v>0</v>
      </c>
    </row>
    <row r="784" spans="1:11" x14ac:dyDescent="0.25">
      <c r="A784" t="s">
        <v>52</v>
      </c>
      <c r="B784">
        <v>11029</v>
      </c>
      <c r="C784">
        <v>2017</v>
      </c>
      <c r="D784">
        <v>8</v>
      </c>
      <c r="E784">
        <v>9</v>
      </c>
      <c r="F784" s="15" t="s">
        <v>45</v>
      </c>
      <c r="G784" t="str" cm="1">
        <f t="array" aca="1" ref="G784" ca="1">_xlfn.XLOOKUP(A784,APPLICATION_NUMBER,APPLICATION_PRIMARY_OWNER)</f>
        <v>BRIAN R WHITE</v>
      </c>
      <c r="H784" cm="1">
        <f t="array" aca="1" ref="H784" ca="1">SUMIFS(AMOUNT,APPL_ID,A784,YEAR,C784,DIVERSION_TYPE,"DIRECT")</f>
        <v>42</v>
      </c>
      <c r="I784" cm="1">
        <f t="array" aca="1" ref="I784" ca="1">SUMIFS(AMOUNT,APPL_ID,A784,YEAR,C784,DIVERSION_TYPE,"STORAGE")</f>
        <v>0</v>
      </c>
      <c r="J784">
        <f t="shared" ca="1" si="12"/>
        <v>42</v>
      </c>
      <c r="K784" s="17" cm="1">
        <f t="array" aca="1" ref="K784" ca="1">IF(J784&gt;0,COUNTIFS(AnnualTotalDiversion,J784,APPL_ID,"&lt;&gt;"&amp;A784,Owner,G784,YEAR,C784)/12,0)</f>
        <v>0</v>
      </c>
    </row>
    <row r="785" spans="1:11" x14ac:dyDescent="0.25">
      <c r="A785" t="s">
        <v>52</v>
      </c>
      <c r="B785">
        <v>11029</v>
      </c>
      <c r="C785">
        <v>2017</v>
      </c>
      <c r="D785">
        <v>11</v>
      </c>
      <c r="E785">
        <v>0</v>
      </c>
      <c r="F785" s="15" t="s">
        <v>45</v>
      </c>
      <c r="G785" t="str" cm="1">
        <f t="array" aca="1" ref="G785" ca="1">_xlfn.XLOOKUP(A785,APPLICATION_NUMBER,APPLICATION_PRIMARY_OWNER)</f>
        <v>BRIAN R WHITE</v>
      </c>
      <c r="H785" cm="1">
        <f t="array" aca="1" ref="H785" ca="1">SUMIFS(AMOUNT,APPL_ID,A785,YEAR,C785,DIVERSION_TYPE,"DIRECT")</f>
        <v>42</v>
      </c>
      <c r="I785" cm="1">
        <f t="array" aca="1" ref="I785" ca="1">SUMIFS(AMOUNT,APPL_ID,A785,YEAR,C785,DIVERSION_TYPE,"STORAGE")</f>
        <v>0</v>
      </c>
      <c r="J785">
        <f t="shared" ca="1" si="12"/>
        <v>42</v>
      </c>
      <c r="K785" s="17" cm="1">
        <f t="array" aca="1" ref="K785" ca="1">IF(J785&gt;0,COUNTIFS(AnnualTotalDiversion,J785,APPL_ID,"&lt;&gt;"&amp;A785,Owner,G785,YEAR,C785)/12,0)</f>
        <v>0</v>
      </c>
    </row>
    <row r="786" spans="1:11" x14ac:dyDescent="0.25">
      <c r="A786" t="s">
        <v>52</v>
      </c>
      <c r="B786">
        <v>11029</v>
      </c>
      <c r="C786">
        <v>2017</v>
      </c>
      <c r="D786">
        <v>11</v>
      </c>
      <c r="E786">
        <v>0</v>
      </c>
      <c r="F786" s="15" t="s">
        <v>46</v>
      </c>
      <c r="G786" t="str" cm="1">
        <f t="array" aca="1" ref="G786" ca="1">_xlfn.XLOOKUP(A786,APPLICATION_NUMBER,APPLICATION_PRIMARY_OWNER)</f>
        <v>BRIAN R WHITE</v>
      </c>
      <c r="H786" cm="1">
        <f t="array" aca="1" ref="H786" ca="1">SUMIFS(AMOUNT,APPL_ID,A786,YEAR,C786,DIVERSION_TYPE,"DIRECT")</f>
        <v>42</v>
      </c>
      <c r="I786" cm="1">
        <f t="array" aca="1" ref="I786" ca="1">SUMIFS(AMOUNT,APPL_ID,A786,YEAR,C786,DIVERSION_TYPE,"STORAGE")</f>
        <v>0</v>
      </c>
      <c r="J786">
        <f t="shared" ca="1" si="12"/>
        <v>42</v>
      </c>
      <c r="K786" s="17" cm="1">
        <f t="array" aca="1" ref="K786" ca="1">IF(J786&gt;0,COUNTIFS(AnnualTotalDiversion,J786,APPL_ID,"&lt;&gt;"&amp;A786,Owner,G786,YEAR,C786)/12,0)</f>
        <v>0</v>
      </c>
    </row>
    <row r="787" spans="1:11" x14ac:dyDescent="0.25">
      <c r="A787" t="s">
        <v>52</v>
      </c>
      <c r="B787">
        <v>11029</v>
      </c>
      <c r="C787">
        <v>2018</v>
      </c>
      <c r="D787">
        <v>3</v>
      </c>
      <c r="E787">
        <v>0</v>
      </c>
      <c r="F787" s="15" t="s">
        <v>45</v>
      </c>
      <c r="G787" t="str" cm="1">
        <f t="array" aca="1" ref="G787" ca="1">_xlfn.XLOOKUP(A787,APPLICATION_NUMBER,APPLICATION_PRIMARY_OWNER)</f>
        <v>BRIAN R WHITE</v>
      </c>
      <c r="H787" cm="1">
        <f t="array" aca="1" ref="H787" ca="1">SUMIFS(AMOUNT,APPL_ID,A787,YEAR,C787,DIVERSION_TYPE,"DIRECT")</f>
        <v>39</v>
      </c>
      <c r="I787" cm="1">
        <f t="array" aca="1" ref="I787" ca="1">SUMIFS(AMOUNT,APPL_ID,A787,YEAR,C787,DIVERSION_TYPE,"STORAGE")</f>
        <v>0</v>
      </c>
      <c r="J787">
        <f t="shared" ca="1" si="12"/>
        <v>39</v>
      </c>
      <c r="K787" s="17" cm="1">
        <f t="array" aca="1" ref="K787" ca="1">IF(J787&gt;0,COUNTIFS(AnnualTotalDiversion,J787,APPL_ID,"&lt;&gt;"&amp;A787,Owner,G787,YEAR,C787)/12,0)</f>
        <v>0</v>
      </c>
    </row>
    <row r="788" spans="1:11" x14ac:dyDescent="0.25">
      <c r="A788" t="s">
        <v>52</v>
      </c>
      <c r="B788">
        <v>11029</v>
      </c>
      <c r="C788">
        <v>2017</v>
      </c>
      <c r="D788">
        <v>10</v>
      </c>
      <c r="E788">
        <v>0</v>
      </c>
      <c r="F788" s="15" t="s">
        <v>46</v>
      </c>
      <c r="G788" t="str" cm="1">
        <f t="array" aca="1" ref="G788" ca="1">_xlfn.XLOOKUP(A788,APPLICATION_NUMBER,APPLICATION_PRIMARY_OWNER)</f>
        <v>BRIAN R WHITE</v>
      </c>
      <c r="H788" cm="1">
        <f t="array" aca="1" ref="H788" ca="1">SUMIFS(AMOUNT,APPL_ID,A788,YEAR,C788,DIVERSION_TYPE,"DIRECT")</f>
        <v>42</v>
      </c>
      <c r="I788" cm="1">
        <f t="array" aca="1" ref="I788" ca="1">SUMIFS(AMOUNT,APPL_ID,A788,YEAR,C788,DIVERSION_TYPE,"STORAGE")</f>
        <v>0</v>
      </c>
      <c r="J788">
        <f t="shared" ca="1" si="12"/>
        <v>42</v>
      </c>
      <c r="K788" s="17" cm="1">
        <f t="array" aca="1" ref="K788" ca="1">IF(J788&gt;0,COUNTIFS(AnnualTotalDiversion,J788,APPL_ID,"&lt;&gt;"&amp;A788,Owner,G788,YEAR,C788)/12,0)</f>
        <v>0</v>
      </c>
    </row>
    <row r="789" spans="1:11" x14ac:dyDescent="0.25">
      <c r="A789" t="s">
        <v>52</v>
      </c>
      <c r="B789">
        <v>11029</v>
      </c>
      <c r="C789">
        <v>2020</v>
      </c>
      <c r="D789">
        <v>7</v>
      </c>
      <c r="E789">
        <v>8</v>
      </c>
      <c r="F789" s="15" t="s">
        <v>44</v>
      </c>
      <c r="G789" t="str" cm="1">
        <f t="array" aca="1" ref="G789" ca="1">_xlfn.XLOOKUP(A789,APPLICATION_NUMBER,APPLICATION_PRIMARY_OWNER)</f>
        <v>BRIAN R WHITE</v>
      </c>
      <c r="H789" cm="1">
        <f t="array" aca="1" ref="H789" ca="1">SUMIFS(AMOUNT,APPL_ID,A789,YEAR,C789,DIVERSION_TYPE,"DIRECT")</f>
        <v>43</v>
      </c>
      <c r="I789" cm="1">
        <f t="array" aca="1" ref="I789" ca="1">SUMIFS(AMOUNT,APPL_ID,A789,YEAR,C789,DIVERSION_TYPE,"STORAGE")</f>
        <v>0</v>
      </c>
      <c r="J789">
        <f t="shared" ca="1" si="12"/>
        <v>43</v>
      </c>
      <c r="K789" s="17" cm="1">
        <f t="array" aca="1" ref="K789" ca="1">IF(J789&gt;0,COUNTIFS(AnnualTotalDiversion,J789,APPL_ID,"&lt;&gt;"&amp;A789,Owner,G789,YEAR,C789)/12,0)</f>
        <v>0</v>
      </c>
    </row>
    <row r="790" spans="1:11" x14ac:dyDescent="0.25">
      <c r="A790" t="s">
        <v>52</v>
      </c>
      <c r="B790">
        <v>11029</v>
      </c>
      <c r="C790">
        <v>2020</v>
      </c>
      <c r="D790">
        <v>7</v>
      </c>
      <c r="E790">
        <v>8</v>
      </c>
      <c r="F790" s="15" t="s">
        <v>45</v>
      </c>
      <c r="G790" t="str" cm="1">
        <f t="array" aca="1" ref="G790" ca="1">_xlfn.XLOOKUP(A790,APPLICATION_NUMBER,APPLICATION_PRIMARY_OWNER)</f>
        <v>BRIAN R WHITE</v>
      </c>
      <c r="H790" cm="1">
        <f t="array" aca="1" ref="H790" ca="1">SUMIFS(AMOUNT,APPL_ID,A790,YEAR,C790,DIVERSION_TYPE,"DIRECT")</f>
        <v>43</v>
      </c>
      <c r="I790" cm="1">
        <f t="array" aca="1" ref="I790" ca="1">SUMIFS(AMOUNT,APPL_ID,A790,YEAR,C790,DIVERSION_TYPE,"STORAGE")</f>
        <v>0</v>
      </c>
      <c r="J790">
        <f t="shared" ca="1" si="12"/>
        <v>43</v>
      </c>
      <c r="K790" s="17" cm="1">
        <f t="array" aca="1" ref="K790" ca="1">IF(J790&gt;0,COUNTIFS(AnnualTotalDiversion,J790,APPL_ID,"&lt;&gt;"&amp;A790,Owner,G790,YEAR,C790)/12,0)</f>
        <v>0</v>
      </c>
    </row>
    <row r="791" spans="1:11" x14ac:dyDescent="0.25">
      <c r="A791" t="s">
        <v>52</v>
      </c>
      <c r="B791">
        <v>11029</v>
      </c>
      <c r="C791">
        <v>2020</v>
      </c>
      <c r="D791">
        <v>4</v>
      </c>
      <c r="E791">
        <v>0</v>
      </c>
      <c r="F791" s="15" t="s">
        <v>44</v>
      </c>
      <c r="G791" t="str" cm="1">
        <f t="array" aca="1" ref="G791" ca="1">_xlfn.XLOOKUP(A791,APPLICATION_NUMBER,APPLICATION_PRIMARY_OWNER)</f>
        <v>BRIAN R WHITE</v>
      </c>
      <c r="H791" cm="1">
        <f t="array" aca="1" ref="H791" ca="1">SUMIFS(AMOUNT,APPL_ID,A791,YEAR,C791,DIVERSION_TYPE,"DIRECT")</f>
        <v>43</v>
      </c>
      <c r="I791" cm="1">
        <f t="array" aca="1" ref="I791" ca="1">SUMIFS(AMOUNT,APPL_ID,A791,YEAR,C791,DIVERSION_TYPE,"STORAGE")</f>
        <v>0</v>
      </c>
      <c r="J791">
        <f t="shared" ca="1" si="12"/>
        <v>43</v>
      </c>
      <c r="K791" s="17" cm="1">
        <f t="array" aca="1" ref="K791" ca="1">IF(J791&gt;0,COUNTIFS(AnnualTotalDiversion,J791,APPL_ID,"&lt;&gt;"&amp;A791,Owner,G791,YEAR,C791)/12,0)</f>
        <v>0</v>
      </c>
    </row>
    <row r="792" spans="1:11" x14ac:dyDescent="0.25">
      <c r="A792" t="s">
        <v>52</v>
      </c>
      <c r="B792">
        <v>11029</v>
      </c>
      <c r="C792">
        <v>2017</v>
      </c>
      <c r="D792">
        <v>8</v>
      </c>
      <c r="E792">
        <v>0</v>
      </c>
      <c r="F792" s="15" t="s">
        <v>46</v>
      </c>
      <c r="G792" t="str" cm="1">
        <f t="array" aca="1" ref="G792" ca="1">_xlfn.XLOOKUP(A792,APPLICATION_NUMBER,APPLICATION_PRIMARY_OWNER)</f>
        <v>BRIAN R WHITE</v>
      </c>
      <c r="H792" cm="1">
        <f t="array" aca="1" ref="H792" ca="1">SUMIFS(AMOUNT,APPL_ID,A792,YEAR,C792,DIVERSION_TYPE,"DIRECT")</f>
        <v>42</v>
      </c>
      <c r="I792" cm="1">
        <f t="array" aca="1" ref="I792" ca="1">SUMIFS(AMOUNT,APPL_ID,A792,YEAR,C792,DIVERSION_TYPE,"STORAGE")</f>
        <v>0</v>
      </c>
      <c r="J792">
        <f t="shared" ca="1" si="12"/>
        <v>42</v>
      </c>
      <c r="K792" s="17" cm="1">
        <f t="array" aca="1" ref="K792" ca="1">IF(J792&gt;0,COUNTIFS(AnnualTotalDiversion,J792,APPL_ID,"&lt;&gt;"&amp;A792,Owner,G792,YEAR,C792)/12,0)</f>
        <v>0</v>
      </c>
    </row>
    <row r="793" spans="1:11" x14ac:dyDescent="0.25">
      <c r="A793" t="s">
        <v>52</v>
      </c>
      <c r="B793">
        <v>11029</v>
      </c>
      <c r="C793">
        <v>2018</v>
      </c>
      <c r="D793">
        <v>6</v>
      </c>
      <c r="E793">
        <v>7</v>
      </c>
      <c r="F793" s="15" t="s">
        <v>45</v>
      </c>
      <c r="G793" t="str" cm="1">
        <f t="array" aca="1" ref="G793" ca="1">_xlfn.XLOOKUP(A793,APPLICATION_NUMBER,APPLICATION_PRIMARY_OWNER)</f>
        <v>BRIAN R WHITE</v>
      </c>
      <c r="H793" cm="1">
        <f t="array" aca="1" ref="H793" ca="1">SUMIFS(AMOUNT,APPL_ID,A793,YEAR,C793,DIVERSION_TYPE,"DIRECT")</f>
        <v>39</v>
      </c>
      <c r="I793" cm="1">
        <f t="array" aca="1" ref="I793" ca="1">SUMIFS(AMOUNT,APPL_ID,A793,YEAR,C793,DIVERSION_TYPE,"STORAGE")</f>
        <v>0</v>
      </c>
      <c r="J793">
        <f t="shared" ca="1" si="12"/>
        <v>39</v>
      </c>
      <c r="K793" s="17" cm="1">
        <f t="array" aca="1" ref="K793" ca="1">IF(J793&gt;0,COUNTIFS(AnnualTotalDiversion,J793,APPL_ID,"&lt;&gt;"&amp;A793,Owner,G793,YEAR,C793)/12,0)</f>
        <v>0</v>
      </c>
    </row>
    <row r="794" spans="1:11" x14ac:dyDescent="0.25">
      <c r="A794" t="s">
        <v>52</v>
      </c>
      <c r="B794">
        <v>11029</v>
      </c>
      <c r="C794">
        <v>2018</v>
      </c>
      <c r="D794">
        <v>1</v>
      </c>
      <c r="E794">
        <v>0</v>
      </c>
      <c r="F794" s="15" t="s">
        <v>44</v>
      </c>
      <c r="G794" t="str" cm="1">
        <f t="array" aca="1" ref="G794" ca="1">_xlfn.XLOOKUP(A794,APPLICATION_NUMBER,APPLICATION_PRIMARY_OWNER)</f>
        <v>BRIAN R WHITE</v>
      </c>
      <c r="H794" cm="1">
        <f t="array" aca="1" ref="H794" ca="1">SUMIFS(AMOUNT,APPL_ID,A794,YEAR,C794,DIVERSION_TYPE,"DIRECT")</f>
        <v>39</v>
      </c>
      <c r="I794" cm="1">
        <f t="array" aca="1" ref="I794" ca="1">SUMIFS(AMOUNT,APPL_ID,A794,YEAR,C794,DIVERSION_TYPE,"STORAGE")</f>
        <v>0</v>
      </c>
      <c r="J794">
        <f t="shared" ca="1" si="12"/>
        <v>39</v>
      </c>
      <c r="K794" s="17" cm="1">
        <f t="array" aca="1" ref="K794" ca="1">IF(J794&gt;0,COUNTIFS(AnnualTotalDiversion,J794,APPL_ID,"&lt;&gt;"&amp;A794,Owner,G794,YEAR,C794)/12,0)</f>
        <v>0</v>
      </c>
    </row>
    <row r="795" spans="1:11" x14ac:dyDescent="0.25">
      <c r="A795" t="s">
        <v>52</v>
      </c>
      <c r="B795">
        <v>11029</v>
      </c>
      <c r="C795">
        <v>2020</v>
      </c>
      <c r="D795">
        <v>10</v>
      </c>
      <c r="E795">
        <v>3</v>
      </c>
      <c r="F795" s="15" t="s">
        <v>44</v>
      </c>
      <c r="G795" t="str" cm="1">
        <f t="array" aca="1" ref="G795" ca="1">_xlfn.XLOOKUP(A795,APPLICATION_NUMBER,APPLICATION_PRIMARY_OWNER)</f>
        <v>BRIAN R WHITE</v>
      </c>
      <c r="H795" cm="1">
        <f t="array" aca="1" ref="H795" ca="1">SUMIFS(AMOUNT,APPL_ID,A795,YEAR,C795,DIVERSION_TYPE,"DIRECT")</f>
        <v>43</v>
      </c>
      <c r="I795" cm="1">
        <f t="array" aca="1" ref="I795" ca="1">SUMIFS(AMOUNT,APPL_ID,A795,YEAR,C795,DIVERSION_TYPE,"STORAGE")</f>
        <v>0</v>
      </c>
      <c r="J795">
        <f t="shared" ca="1" si="12"/>
        <v>43</v>
      </c>
      <c r="K795" s="17" cm="1">
        <f t="array" aca="1" ref="K795" ca="1">IF(J795&gt;0,COUNTIFS(AnnualTotalDiversion,J795,APPL_ID,"&lt;&gt;"&amp;A795,Owner,G795,YEAR,C795)/12,0)</f>
        <v>0</v>
      </c>
    </row>
    <row r="796" spans="1:11" x14ac:dyDescent="0.25">
      <c r="A796" t="s">
        <v>52</v>
      </c>
      <c r="B796">
        <v>11029</v>
      </c>
      <c r="C796">
        <v>2020</v>
      </c>
      <c r="D796">
        <v>5</v>
      </c>
      <c r="E796">
        <v>6</v>
      </c>
      <c r="F796" s="15" t="s">
        <v>45</v>
      </c>
      <c r="G796" t="str" cm="1">
        <f t="array" aca="1" ref="G796" ca="1">_xlfn.XLOOKUP(A796,APPLICATION_NUMBER,APPLICATION_PRIMARY_OWNER)</f>
        <v>BRIAN R WHITE</v>
      </c>
      <c r="H796" cm="1">
        <f t="array" aca="1" ref="H796" ca="1">SUMIFS(AMOUNT,APPL_ID,A796,YEAR,C796,DIVERSION_TYPE,"DIRECT")</f>
        <v>43</v>
      </c>
      <c r="I796" cm="1">
        <f t="array" aca="1" ref="I796" ca="1">SUMIFS(AMOUNT,APPL_ID,A796,YEAR,C796,DIVERSION_TYPE,"STORAGE")</f>
        <v>0</v>
      </c>
      <c r="J796">
        <f t="shared" ca="1" si="12"/>
        <v>43</v>
      </c>
      <c r="K796" s="17" cm="1">
        <f t="array" aca="1" ref="K796" ca="1">IF(J796&gt;0,COUNTIFS(AnnualTotalDiversion,J796,APPL_ID,"&lt;&gt;"&amp;A796,Owner,G796,YEAR,C796)/12,0)</f>
        <v>0</v>
      </c>
    </row>
    <row r="797" spans="1:11" x14ac:dyDescent="0.25">
      <c r="A797" t="s">
        <v>52</v>
      </c>
      <c r="B797">
        <v>11029</v>
      </c>
      <c r="C797">
        <v>2018</v>
      </c>
      <c r="D797">
        <v>3</v>
      </c>
      <c r="E797">
        <v>0</v>
      </c>
      <c r="F797" s="15" t="s">
        <v>46</v>
      </c>
      <c r="G797" t="str" cm="1">
        <f t="array" aca="1" ref="G797" ca="1">_xlfn.XLOOKUP(A797,APPLICATION_NUMBER,APPLICATION_PRIMARY_OWNER)</f>
        <v>BRIAN R WHITE</v>
      </c>
      <c r="H797" cm="1">
        <f t="array" aca="1" ref="H797" ca="1">SUMIFS(AMOUNT,APPL_ID,A797,YEAR,C797,DIVERSION_TYPE,"DIRECT")</f>
        <v>39</v>
      </c>
      <c r="I797" cm="1">
        <f t="array" aca="1" ref="I797" ca="1">SUMIFS(AMOUNT,APPL_ID,A797,YEAR,C797,DIVERSION_TYPE,"STORAGE")</f>
        <v>0</v>
      </c>
      <c r="J797">
        <f t="shared" ca="1" si="12"/>
        <v>39</v>
      </c>
      <c r="K797" s="17" cm="1">
        <f t="array" aca="1" ref="K797" ca="1">IF(J797&gt;0,COUNTIFS(AnnualTotalDiversion,J797,APPL_ID,"&lt;&gt;"&amp;A797,Owner,G797,YEAR,C797)/12,0)</f>
        <v>0</v>
      </c>
    </row>
    <row r="798" spans="1:11" x14ac:dyDescent="0.25">
      <c r="A798" t="s">
        <v>52</v>
      </c>
      <c r="B798">
        <v>11029</v>
      </c>
      <c r="C798">
        <v>2018</v>
      </c>
      <c r="D798">
        <v>8</v>
      </c>
      <c r="E798">
        <v>8</v>
      </c>
      <c r="F798" s="15" t="s">
        <v>44</v>
      </c>
      <c r="G798" t="str" cm="1">
        <f t="array" aca="1" ref="G798" ca="1">_xlfn.XLOOKUP(A798,APPLICATION_NUMBER,APPLICATION_PRIMARY_OWNER)</f>
        <v>BRIAN R WHITE</v>
      </c>
      <c r="H798" cm="1">
        <f t="array" aca="1" ref="H798" ca="1">SUMIFS(AMOUNT,APPL_ID,A798,YEAR,C798,DIVERSION_TYPE,"DIRECT")</f>
        <v>39</v>
      </c>
      <c r="I798" cm="1">
        <f t="array" aca="1" ref="I798" ca="1">SUMIFS(AMOUNT,APPL_ID,A798,YEAR,C798,DIVERSION_TYPE,"STORAGE")</f>
        <v>0</v>
      </c>
      <c r="J798">
        <f t="shared" ca="1" si="12"/>
        <v>39</v>
      </c>
      <c r="K798" s="17" cm="1">
        <f t="array" aca="1" ref="K798" ca="1">IF(J798&gt;0,COUNTIFS(AnnualTotalDiversion,J798,APPL_ID,"&lt;&gt;"&amp;A798,Owner,G798,YEAR,C798)/12,0)</f>
        <v>0</v>
      </c>
    </row>
    <row r="799" spans="1:11" x14ac:dyDescent="0.25">
      <c r="A799" t="s">
        <v>52</v>
      </c>
      <c r="B799">
        <v>11029</v>
      </c>
      <c r="C799">
        <v>2018</v>
      </c>
      <c r="D799">
        <v>6</v>
      </c>
      <c r="E799">
        <v>7</v>
      </c>
      <c r="F799" s="15" t="s">
        <v>44</v>
      </c>
      <c r="G799" t="str" cm="1">
        <f t="array" aca="1" ref="G799" ca="1">_xlfn.XLOOKUP(A799,APPLICATION_NUMBER,APPLICATION_PRIMARY_OWNER)</f>
        <v>BRIAN R WHITE</v>
      </c>
      <c r="H799" cm="1">
        <f t="array" aca="1" ref="H799" ca="1">SUMIFS(AMOUNT,APPL_ID,A799,YEAR,C799,DIVERSION_TYPE,"DIRECT")</f>
        <v>39</v>
      </c>
      <c r="I799" cm="1">
        <f t="array" aca="1" ref="I799" ca="1">SUMIFS(AMOUNT,APPL_ID,A799,YEAR,C799,DIVERSION_TYPE,"STORAGE")</f>
        <v>0</v>
      </c>
      <c r="J799">
        <f t="shared" ca="1" si="12"/>
        <v>39</v>
      </c>
      <c r="K799" s="17" cm="1">
        <f t="array" aca="1" ref="K799" ca="1">IF(J799&gt;0,COUNTIFS(AnnualTotalDiversion,J799,APPL_ID,"&lt;&gt;"&amp;A799,Owner,G799,YEAR,C799)/12,0)</f>
        <v>0</v>
      </c>
    </row>
    <row r="800" spans="1:11" x14ac:dyDescent="0.25">
      <c r="A800" t="s">
        <v>52</v>
      </c>
      <c r="B800">
        <v>11029</v>
      </c>
      <c r="C800">
        <v>2018</v>
      </c>
      <c r="D800">
        <v>4</v>
      </c>
      <c r="E800">
        <v>0</v>
      </c>
      <c r="F800" s="15" t="s">
        <v>45</v>
      </c>
      <c r="G800" t="str" cm="1">
        <f t="array" aca="1" ref="G800" ca="1">_xlfn.XLOOKUP(A800,APPLICATION_NUMBER,APPLICATION_PRIMARY_OWNER)</f>
        <v>BRIAN R WHITE</v>
      </c>
      <c r="H800" cm="1">
        <f t="array" aca="1" ref="H800" ca="1">SUMIFS(AMOUNT,APPL_ID,A800,YEAR,C800,DIVERSION_TYPE,"DIRECT")</f>
        <v>39</v>
      </c>
      <c r="I800" cm="1">
        <f t="array" aca="1" ref="I800" ca="1">SUMIFS(AMOUNT,APPL_ID,A800,YEAR,C800,DIVERSION_TYPE,"STORAGE")</f>
        <v>0</v>
      </c>
      <c r="J800">
        <f t="shared" ca="1" si="12"/>
        <v>39</v>
      </c>
      <c r="K800" s="17" cm="1">
        <f t="array" aca="1" ref="K800" ca="1">IF(J800&gt;0,COUNTIFS(AnnualTotalDiversion,J800,APPL_ID,"&lt;&gt;"&amp;A800,Owner,G800,YEAR,C800)/12,0)</f>
        <v>0</v>
      </c>
    </row>
    <row r="801" spans="1:11" x14ac:dyDescent="0.25">
      <c r="A801" t="s">
        <v>52</v>
      </c>
      <c r="B801">
        <v>11029</v>
      </c>
      <c r="C801">
        <v>2020</v>
      </c>
      <c r="D801">
        <v>11</v>
      </c>
      <c r="E801">
        <v>0</v>
      </c>
      <c r="F801" s="15" t="s">
        <v>45</v>
      </c>
      <c r="G801" t="str" cm="1">
        <f t="array" aca="1" ref="G801" ca="1">_xlfn.XLOOKUP(A801,APPLICATION_NUMBER,APPLICATION_PRIMARY_OWNER)</f>
        <v>BRIAN R WHITE</v>
      </c>
      <c r="H801" cm="1">
        <f t="array" aca="1" ref="H801" ca="1">SUMIFS(AMOUNT,APPL_ID,A801,YEAR,C801,DIVERSION_TYPE,"DIRECT")</f>
        <v>43</v>
      </c>
      <c r="I801" cm="1">
        <f t="array" aca="1" ref="I801" ca="1">SUMIFS(AMOUNT,APPL_ID,A801,YEAR,C801,DIVERSION_TYPE,"STORAGE")</f>
        <v>0</v>
      </c>
      <c r="J801">
        <f t="shared" ca="1" si="12"/>
        <v>43</v>
      </c>
      <c r="K801" s="17" cm="1">
        <f t="array" aca="1" ref="K801" ca="1">IF(J801&gt;0,COUNTIFS(AnnualTotalDiversion,J801,APPL_ID,"&lt;&gt;"&amp;A801,Owner,G801,YEAR,C801)/12,0)</f>
        <v>0</v>
      </c>
    </row>
    <row r="802" spans="1:11" x14ac:dyDescent="0.25">
      <c r="A802" t="s">
        <v>52</v>
      </c>
      <c r="B802">
        <v>11029</v>
      </c>
      <c r="C802">
        <v>2020</v>
      </c>
      <c r="D802">
        <v>10</v>
      </c>
      <c r="E802">
        <v>3</v>
      </c>
      <c r="F802" s="15" t="s">
        <v>45</v>
      </c>
      <c r="G802" t="str" cm="1">
        <f t="array" aca="1" ref="G802" ca="1">_xlfn.XLOOKUP(A802,APPLICATION_NUMBER,APPLICATION_PRIMARY_OWNER)</f>
        <v>BRIAN R WHITE</v>
      </c>
      <c r="H802" cm="1">
        <f t="array" aca="1" ref="H802" ca="1">SUMIFS(AMOUNT,APPL_ID,A802,YEAR,C802,DIVERSION_TYPE,"DIRECT")</f>
        <v>43</v>
      </c>
      <c r="I802" cm="1">
        <f t="array" aca="1" ref="I802" ca="1">SUMIFS(AMOUNT,APPL_ID,A802,YEAR,C802,DIVERSION_TYPE,"STORAGE")</f>
        <v>0</v>
      </c>
      <c r="J802">
        <f t="shared" ca="1" si="12"/>
        <v>43</v>
      </c>
      <c r="K802" s="17" cm="1">
        <f t="array" aca="1" ref="K802" ca="1">IF(J802&gt;0,COUNTIFS(AnnualTotalDiversion,J802,APPL_ID,"&lt;&gt;"&amp;A802,Owner,G802,YEAR,C802)/12,0)</f>
        <v>0</v>
      </c>
    </row>
    <row r="803" spans="1:11" x14ac:dyDescent="0.25">
      <c r="A803" t="s">
        <v>52</v>
      </c>
      <c r="B803">
        <v>11029</v>
      </c>
      <c r="C803">
        <v>2020</v>
      </c>
      <c r="D803">
        <v>4</v>
      </c>
      <c r="E803">
        <v>0</v>
      </c>
      <c r="F803" s="15" t="s">
        <v>45</v>
      </c>
      <c r="G803" t="str" cm="1">
        <f t="array" aca="1" ref="G803" ca="1">_xlfn.XLOOKUP(A803,APPLICATION_NUMBER,APPLICATION_PRIMARY_OWNER)</f>
        <v>BRIAN R WHITE</v>
      </c>
      <c r="H803" cm="1">
        <f t="array" aca="1" ref="H803" ca="1">SUMIFS(AMOUNT,APPL_ID,A803,YEAR,C803,DIVERSION_TYPE,"DIRECT")</f>
        <v>43</v>
      </c>
      <c r="I803" cm="1">
        <f t="array" aca="1" ref="I803" ca="1">SUMIFS(AMOUNT,APPL_ID,A803,YEAR,C803,DIVERSION_TYPE,"STORAGE")</f>
        <v>0</v>
      </c>
      <c r="J803">
        <f t="shared" ca="1" si="12"/>
        <v>43</v>
      </c>
      <c r="K803" s="17" cm="1">
        <f t="array" aca="1" ref="K803" ca="1">IF(J803&gt;0,COUNTIFS(AnnualTotalDiversion,J803,APPL_ID,"&lt;&gt;"&amp;A803,Owner,G803,YEAR,C803)/12,0)</f>
        <v>0</v>
      </c>
    </row>
    <row r="804" spans="1:11" x14ac:dyDescent="0.25">
      <c r="A804" t="s">
        <v>52</v>
      </c>
      <c r="B804">
        <v>11029</v>
      </c>
      <c r="C804">
        <v>2018</v>
      </c>
      <c r="D804">
        <v>1</v>
      </c>
      <c r="E804">
        <v>0</v>
      </c>
      <c r="F804" s="15" t="s">
        <v>46</v>
      </c>
      <c r="G804" t="str" cm="1">
        <f t="array" aca="1" ref="G804" ca="1">_xlfn.XLOOKUP(A804,APPLICATION_NUMBER,APPLICATION_PRIMARY_OWNER)</f>
        <v>BRIAN R WHITE</v>
      </c>
      <c r="H804" cm="1">
        <f t="array" aca="1" ref="H804" ca="1">SUMIFS(AMOUNT,APPL_ID,A804,YEAR,C804,DIVERSION_TYPE,"DIRECT")</f>
        <v>39</v>
      </c>
      <c r="I804" cm="1">
        <f t="array" aca="1" ref="I804" ca="1">SUMIFS(AMOUNT,APPL_ID,A804,YEAR,C804,DIVERSION_TYPE,"STORAGE")</f>
        <v>0</v>
      </c>
      <c r="J804">
        <f t="shared" ca="1" si="12"/>
        <v>39</v>
      </c>
      <c r="K804" s="17" cm="1">
        <f t="array" aca="1" ref="K804" ca="1">IF(J804&gt;0,COUNTIFS(AnnualTotalDiversion,J804,APPL_ID,"&lt;&gt;"&amp;A804,Owner,G804,YEAR,C804)/12,0)</f>
        <v>0</v>
      </c>
    </row>
    <row r="805" spans="1:11" x14ac:dyDescent="0.25">
      <c r="A805" t="s">
        <v>52</v>
      </c>
      <c r="B805">
        <v>11029</v>
      </c>
      <c r="C805">
        <v>2017</v>
      </c>
      <c r="D805">
        <v>10</v>
      </c>
      <c r="E805">
        <v>2</v>
      </c>
      <c r="F805" s="15" t="s">
        <v>44</v>
      </c>
      <c r="G805" t="str" cm="1">
        <f t="array" aca="1" ref="G805" ca="1">_xlfn.XLOOKUP(A805,APPLICATION_NUMBER,APPLICATION_PRIMARY_OWNER)</f>
        <v>BRIAN R WHITE</v>
      </c>
      <c r="H805" cm="1">
        <f t="array" aca="1" ref="H805" ca="1">SUMIFS(AMOUNT,APPL_ID,A805,YEAR,C805,DIVERSION_TYPE,"DIRECT")</f>
        <v>42</v>
      </c>
      <c r="I805" cm="1">
        <f t="array" aca="1" ref="I805" ca="1">SUMIFS(AMOUNT,APPL_ID,A805,YEAR,C805,DIVERSION_TYPE,"STORAGE")</f>
        <v>0</v>
      </c>
      <c r="J805">
        <f t="shared" ca="1" si="12"/>
        <v>42</v>
      </c>
      <c r="K805" s="17" cm="1">
        <f t="array" aca="1" ref="K805" ca="1">IF(J805&gt;0,COUNTIFS(AnnualTotalDiversion,J805,APPL_ID,"&lt;&gt;"&amp;A805,Owner,G805,YEAR,C805)/12,0)</f>
        <v>0</v>
      </c>
    </row>
    <row r="806" spans="1:11" x14ac:dyDescent="0.25">
      <c r="A806" t="s">
        <v>52</v>
      </c>
      <c r="B806">
        <v>11029</v>
      </c>
      <c r="C806">
        <v>2017</v>
      </c>
      <c r="D806">
        <v>11</v>
      </c>
      <c r="E806">
        <v>0</v>
      </c>
      <c r="F806" s="15" t="s">
        <v>44</v>
      </c>
      <c r="G806" t="str" cm="1">
        <f t="array" aca="1" ref="G806" ca="1">_xlfn.XLOOKUP(A806,APPLICATION_NUMBER,APPLICATION_PRIMARY_OWNER)</f>
        <v>BRIAN R WHITE</v>
      </c>
      <c r="H806" cm="1">
        <f t="array" aca="1" ref="H806" ca="1">SUMIFS(AMOUNT,APPL_ID,A806,YEAR,C806,DIVERSION_TYPE,"DIRECT")</f>
        <v>42</v>
      </c>
      <c r="I806" cm="1">
        <f t="array" aca="1" ref="I806" ca="1">SUMIFS(AMOUNT,APPL_ID,A806,YEAR,C806,DIVERSION_TYPE,"STORAGE")</f>
        <v>0</v>
      </c>
      <c r="J806">
        <f t="shared" ca="1" si="12"/>
        <v>42</v>
      </c>
      <c r="K806" s="17" cm="1">
        <f t="array" aca="1" ref="K806" ca="1">IF(J806&gt;0,COUNTIFS(AnnualTotalDiversion,J806,APPL_ID,"&lt;&gt;"&amp;A806,Owner,G806,YEAR,C806)/12,0)</f>
        <v>0</v>
      </c>
    </row>
    <row r="807" spans="1:11" x14ac:dyDescent="0.25">
      <c r="A807" t="s">
        <v>52</v>
      </c>
      <c r="B807">
        <v>11029</v>
      </c>
      <c r="C807">
        <v>2020</v>
      </c>
      <c r="D807">
        <v>11</v>
      </c>
      <c r="E807">
        <v>0</v>
      </c>
      <c r="F807" s="15" t="s">
        <v>44</v>
      </c>
      <c r="G807" t="str" cm="1">
        <f t="array" aca="1" ref="G807" ca="1">_xlfn.XLOOKUP(A807,APPLICATION_NUMBER,APPLICATION_PRIMARY_OWNER)</f>
        <v>BRIAN R WHITE</v>
      </c>
      <c r="H807" cm="1">
        <f t="array" aca="1" ref="H807" ca="1">SUMIFS(AMOUNT,APPL_ID,A807,YEAR,C807,DIVERSION_TYPE,"DIRECT")</f>
        <v>43</v>
      </c>
      <c r="I807" cm="1">
        <f t="array" aca="1" ref="I807" ca="1">SUMIFS(AMOUNT,APPL_ID,A807,YEAR,C807,DIVERSION_TYPE,"STORAGE")</f>
        <v>0</v>
      </c>
      <c r="J807">
        <f t="shared" ca="1" si="12"/>
        <v>43</v>
      </c>
      <c r="K807" s="17" cm="1">
        <f t="array" aca="1" ref="K807" ca="1">IF(J807&gt;0,COUNTIFS(AnnualTotalDiversion,J807,APPL_ID,"&lt;&gt;"&amp;A807,Owner,G807,YEAR,C807)/12,0)</f>
        <v>0</v>
      </c>
    </row>
    <row r="808" spans="1:11" x14ac:dyDescent="0.25">
      <c r="A808" t="s">
        <v>52</v>
      </c>
      <c r="B808">
        <v>11029</v>
      </c>
      <c r="C808">
        <v>2017</v>
      </c>
      <c r="D808">
        <v>9</v>
      </c>
      <c r="E808">
        <v>10</v>
      </c>
      <c r="F808" s="15" t="s">
        <v>45</v>
      </c>
      <c r="G808" t="str" cm="1">
        <f t="array" aca="1" ref="G808" ca="1">_xlfn.XLOOKUP(A808,APPLICATION_NUMBER,APPLICATION_PRIMARY_OWNER)</f>
        <v>BRIAN R WHITE</v>
      </c>
      <c r="H808" cm="1">
        <f t="array" aca="1" ref="H808" ca="1">SUMIFS(AMOUNT,APPL_ID,A808,YEAR,C808,DIVERSION_TYPE,"DIRECT")</f>
        <v>42</v>
      </c>
      <c r="I808" cm="1">
        <f t="array" aca="1" ref="I808" ca="1">SUMIFS(AMOUNT,APPL_ID,A808,YEAR,C808,DIVERSION_TYPE,"STORAGE")</f>
        <v>0</v>
      </c>
      <c r="J808">
        <f t="shared" ca="1" si="12"/>
        <v>42</v>
      </c>
      <c r="K808" s="17" cm="1">
        <f t="array" aca="1" ref="K808" ca="1">IF(J808&gt;0,COUNTIFS(AnnualTotalDiversion,J808,APPL_ID,"&lt;&gt;"&amp;A808,Owner,G808,YEAR,C808)/12,0)</f>
        <v>0</v>
      </c>
    </row>
    <row r="809" spans="1:11" x14ac:dyDescent="0.25">
      <c r="A809" t="s">
        <v>52</v>
      </c>
      <c r="B809">
        <v>11029</v>
      </c>
      <c r="C809">
        <v>2018</v>
      </c>
      <c r="D809">
        <v>11</v>
      </c>
      <c r="E809">
        <v>0</v>
      </c>
      <c r="F809" s="15" t="s">
        <v>46</v>
      </c>
      <c r="G809" t="str" cm="1">
        <f t="array" aca="1" ref="G809" ca="1">_xlfn.XLOOKUP(A809,APPLICATION_NUMBER,APPLICATION_PRIMARY_OWNER)</f>
        <v>BRIAN R WHITE</v>
      </c>
      <c r="H809" cm="1">
        <f t="array" aca="1" ref="H809" ca="1">SUMIFS(AMOUNT,APPL_ID,A809,YEAR,C809,DIVERSION_TYPE,"DIRECT")</f>
        <v>39</v>
      </c>
      <c r="I809" cm="1">
        <f t="array" aca="1" ref="I809" ca="1">SUMIFS(AMOUNT,APPL_ID,A809,YEAR,C809,DIVERSION_TYPE,"STORAGE")</f>
        <v>0</v>
      </c>
      <c r="J809">
        <f t="shared" ca="1" si="12"/>
        <v>39</v>
      </c>
      <c r="K809" s="17" cm="1">
        <f t="array" aca="1" ref="K809" ca="1">IF(J809&gt;0,COUNTIFS(AnnualTotalDiversion,J809,APPL_ID,"&lt;&gt;"&amp;A809,Owner,G809,YEAR,C809)/12,0)</f>
        <v>0</v>
      </c>
    </row>
    <row r="810" spans="1:11" x14ac:dyDescent="0.25">
      <c r="A810" t="s">
        <v>52</v>
      </c>
      <c r="B810">
        <v>11029</v>
      </c>
      <c r="C810">
        <v>2020</v>
      </c>
      <c r="D810">
        <v>9</v>
      </c>
      <c r="E810">
        <v>0</v>
      </c>
      <c r="F810" s="15" t="s">
        <v>46</v>
      </c>
      <c r="G810" t="str" cm="1">
        <f t="array" aca="1" ref="G810" ca="1">_xlfn.XLOOKUP(A810,APPLICATION_NUMBER,APPLICATION_PRIMARY_OWNER)</f>
        <v>BRIAN R WHITE</v>
      </c>
      <c r="H810" cm="1">
        <f t="array" aca="1" ref="H810" ca="1">SUMIFS(AMOUNT,APPL_ID,A810,YEAR,C810,DIVERSION_TYPE,"DIRECT")</f>
        <v>43</v>
      </c>
      <c r="I810" cm="1">
        <f t="array" aca="1" ref="I810" ca="1">SUMIFS(AMOUNT,APPL_ID,A810,YEAR,C810,DIVERSION_TYPE,"STORAGE")</f>
        <v>0</v>
      </c>
      <c r="J810">
        <f t="shared" ca="1" si="12"/>
        <v>43</v>
      </c>
      <c r="K810" s="17" cm="1">
        <f t="array" aca="1" ref="K810" ca="1">IF(J810&gt;0,COUNTIFS(AnnualTotalDiversion,J810,APPL_ID,"&lt;&gt;"&amp;A810,Owner,G810,YEAR,C810)/12,0)</f>
        <v>0</v>
      </c>
    </row>
    <row r="811" spans="1:11" x14ac:dyDescent="0.25">
      <c r="A811" t="s">
        <v>52</v>
      </c>
      <c r="B811">
        <v>11029</v>
      </c>
      <c r="C811">
        <v>2020</v>
      </c>
      <c r="D811">
        <v>10</v>
      </c>
      <c r="E811">
        <v>0</v>
      </c>
      <c r="F811" s="15" t="s">
        <v>46</v>
      </c>
      <c r="G811" t="str" cm="1">
        <f t="array" aca="1" ref="G811" ca="1">_xlfn.XLOOKUP(A811,APPLICATION_NUMBER,APPLICATION_PRIMARY_OWNER)</f>
        <v>BRIAN R WHITE</v>
      </c>
      <c r="H811" cm="1">
        <f t="array" aca="1" ref="H811" ca="1">SUMIFS(AMOUNT,APPL_ID,A811,YEAR,C811,DIVERSION_TYPE,"DIRECT")</f>
        <v>43</v>
      </c>
      <c r="I811" cm="1">
        <f t="array" aca="1" ref="I811" ca="1">SUMIFS(AMOUNT,APPL_ID,A811,YEAR,C811,DIVERSION_TYPE,"STORAGE")</f>
        <v>0</v>
      </c>
      <c r="J811">
        <f t="shared" ca="1" si="12"/>
        <v>43</v>
      </c>
      <c r="K811" s="17" cm="1">
        <f t="array" aca="1" ref="K811" ca="1">IF(J811&gt;0,COUNTIFS(AnnualTotalDiversion,J811,APPL_ID,"&lt;&gt;"&amp;A811,Owner,G811,YEAR,C811)/12,0)</f>
        <v>0</v>
      </c>
    </row>
    <row r="812" spans="1:11" x14ac:dyDescent="0.25">
      <c r="A812" t="s">
        <v>52</v>
      </c>
      <c r="B812">
        <v>11029</v>
      </c>
      <c r="C812">
        <v>2019</v>
      </c>
      <c r="D812">
        <v>12</v>
      </c>
      <c r="E812">
        <v>0</v>
      </c>
      <c r="F812" s="15" t="s">
        <v>45</v>
      </c>
      <c r="G812" t="str" cm="1">
        <f t="array" aca="1" ref="G812" ca="1">_xlfn.XLOOKUP(A812,APPLICATION_NUMBER,APPLICATION_PRIMARY_OWNER)</f>
        <v>BRIAN R WHITE</v>
      </c>
      <c r="H812" cm="1">
        <f t="array" aca="1" ref="H812" ca="1">SUMIFS(AMOUNT,APPL_ID,A812,YEAR,C812,DIVERSION_TYPE,"DIRECT")</f>
        <v>43</v>
      </c>
      <c r="I812" cm="1">
        <f t="array" aca="1" ref="I812" ca="1">SUMIFS(AMOUNT,APPL_ID,A812,YEAR,C812,DIVERSION_TYPE,"STORAGE")</f>
        <v>0</v>
      </c>
      <c r="J812">
        <f t="shared" ca="1" si="12"/>
        <v>43</v>
      </c>
      <c r="K812" s="17" cm="1">
        <f t="array" aca="1" ref="K812" ca="1">IF(J812&gt;0,COUNTIFS(AnnualTotalDiversion,J812,APPL_ID,"&lt;&gt;"&amp;A812,Owner,G812,YEAR,C812)/12,0)</f>
        <v>0</v>
      </c>
    </row>
    <row r="813" spans="1:11" x14ac:dyDescent="0.25">
      <c r="A813" t="s">
        <v>52</v>
      </c>
      <c r="B813">
        <v>11029</v>
      </c>
      <c r="C813">
        <v>2018</v>
      </c>
      <c r="D813">
        <v>10</v>
      </c>
      <c r="E813">
        <v>0</v>
      </c>
      <c r="F813" s="15" t="s">
        <v>45</v>
      </c>
      <c r="G813" t="str" cm="1">
        <f t="array" aca="1" ref="G813" ca="1">_xlfn.XLOOKUP(A813,APPLICATION_NUMBER,APPLICATION_PRIMARY_OWNER)</f>
        <v>BRIAN R WHITE</v>
      </c>
      <c r="H813" cm="1">
        <f t="array" aca="1" ref="H813" ca="1">SUMIFS(AMOUNT,APPL_ID,A813,YEAR,C813,DIVERSION_TYPE,"DIRECT")</f>
        <v>39</v>
      </c>
      <c r="I813" cm="1">
        <f t="array" aca="1" ref="I813" ca="1">SUMIFS(AMOUNT,APPL_ID,A813,YEAR,C813,DIVERSION_TYPE,"STORAGE")</f>
        <v>0</v>
      </c>
      <c r="J813">
        <f t="shared" ca="1" si="12"/>
        <v>39</v>
      </c>
      <c r="K813" s="17" cm="1">
        <f t="array" aca="1" ref="K813" ca="1">IF(J813&gt;0,COUNTIFS(AnnualTotalDiversion,J813,APPL_ID,"&lt;&gt;"&amp;A813,Owner,G813,YEAR,C813)/12,0)</f>
        <v>0</v>
      </c>
    </row>
    <row r="814" spans="1:11" x14ac:dyDescent="0.25">
      <c r="A814" t="s">
        <v>52</v>
      </c>
      <c r="B814">
        <v>11029</v>
      </c>
      <c r="C814">
        <v>2019</v>
      </c>
      <c r="D814">
        <v>2</v>
      </c>
      <c r="E814">
        <v>0</v>
      </c>
      <c r="F814" s="15" t="s">
        <v>46</v>
      </c>
      <c r="G814" t="str" cm="1">
        <f t="array" aca="1" ref="G814" ca="1">_xlfn.XLOOKUP(A814,APPLICATION_NUMBER,APPLICATION_PRIMARY_OWNER)</f>
        <v>BRIAN R WHITE</v>
      </c>
      <c r="H814" cm="1">
        <f t="array" aca="1" ref="H814" ca="1">SUMIFS(AMOUNT,APPL_ID,A814,YEAR,C814,DIVERSION_TYPE,"DIRECT")</f>
        <v>43</v>
      </c>
      <c r="I814" cm="1">
        <f t="array" aca="1" ref="I814" ca="1">SUMIFS(AMOUNT,APPL_ID,A814,YEAR,C814,DIVERSION_TYPE,"STORAGE")</f>
        <v>0</v>
      </c>
      <c r="J814">
        <f t="shared" ca="1" si="12"/>
        <v>43</v>
      </c>
      <c r="K814" s="17" cm="1">
        <f t="array" aca="1" ref="K814" ca="1">IF(J814&gt;0,COUNTIFS(AnnualTotalDiversion,J814,APPL_ID,"&lt;&gt;"&amp;A814,Owner,G814,YEAR,C814)/12,0)</f>
        <v>0</v>
      </c>
    </row>
    <row r="815" spans="1:11" x14ac:dyDescent="0.25">
      <c r="A815" t="s">
        <v>52</v>
      </c>
      <c r="B815">
        <v>11029</v>
      </c>
      <c r="C815">
        <v>2018</v>
      </c>
      <c r="D815">
        <v>5</v>
      </c>
      <c r="E815">
        <v>6</v>
      </c>
      <c r="F815" s="15" t="s">
        <v>45</v>
      </c>
      <c r="G815" t="str" cm="1">
        <f t="array" aca="1" ref="G815" ca="1">_xlfn.XLOOKUP(A815,APPLICATION_NUMBER,APPLICATION_PRIMARY_OWNER)</f>
        <v>BRIAN R WHITE</v>
      </c>
      <c r="H815" cm="1">
        <f t="array" aca="1" ref="H815" ca="1">SUMIFS(AMOUNT,APPL_ID,A815,YEAR,C815,DIVERSION_TYPE,"DIRECT")</f>
        <v>39</v>
      </c>
      <c r="I815" cm="1">
        <f t="array" aca="1" ref="I815" ca="1">SUMIFS(AMOUNT,APPL_ID,A815,YEAR,C815,DIVERSION_TYPE,"STORAGE")</f>
        <v>0</v>
      </c>
      <c r="J815">
        <f t="shared" ca="1" si="12"/>
        <v>39</v>
      </c>
      <c r="K815" s="17" cm="1">
        <f t="array" aca="1" ref="K815" ca="1">IF(J815&gt;0,COUNTIFS(AnnualTotalDiversion,J815,APPL_ID,"&lt;&gt;"&amp;A815,Owner,G815,YEAR,C815)/12,0)</f>
        <v>0</v>
      </c>
    </row>
    <row r="816" spans="1:11" x14ac:dyDescent="0.25">
      <c r="A816" t="s">
        <v>52</v>
      </c>
      <c r="B816">
        <v>11029</v>
      </c>
      <c r="C816">
        <v>2020</v>
      </c>
      <c r="D816">
        <v>11</v>
      </c>
      <c r="E816">
        <v>0</v>
      </c>
      <c r="F816" s="15" t="s">
        <v>46</v>
      </c>
      <c r="G816" t="str" cm="1">
        <f t="array" aca="1" ref="G816" ca="1">_xlfn.XLOOKUP(A816,APPLICATION_NUMBER,APPLICATION_PRIMARY_OWNER)</f>
        <v>BRIAN R WHITE</v>
      </c>
      <c r="H816" cm="1">
        <f t="array" aca="1" ref="H816" ca="1">SUMIFS(AMOUNT,APPL_ID,A816,YEAR,C816,DIVERSION_TYPE,"DIRECT")</f>
        <v>43</v>
      </c>
      <c r="I816" cm="1">
        <f t="array" aca="1" ref="I816" ca="1">SUMIFS(AMOUNT,APPL_ID,A816,YEAR,C816,DIVERSION_TYPE,"STORAGE")</f>
        <v>0</v>
      </c>
      <c r="J816">
        <f t="shared" ca="1" si="12"/>
        <v>43</v>
      </c>
      <c r="K816" s="17" cm="1">
        <f t="array" aca="1" ref="K816" ca="1">IF(J816&gt;0,COUNTIFS(AnnualTotalDiversion,J816,APPL_ID,"&lt;&gt;"&amp;A816,Owner,G816,YEAR,C816)/12,0)</f>
        <v>0</v>
      </c>
    </row>
    <row r="817" spans="1:11" x14ac:dyDescent="0.25">
      <c r="A817" t="s">
        <v>52</v>
      </c>
      <c r="B817">
        <v>11029</v>
      </c>
      <c r="C817">
        <v>2018</v>
      </c>
      <c r="D817">
        <v>11</v>
      </c>
      <c r="E817">
        <v>0</v>
      </c>
      <c r="F817" s="15" t="s">
        <v>44</v>
      </c>
      <c r="G817" t="str" cm="1">
        <f t="array" aca="1" ref="G817" ca="1">_xlfn.XLOOKUP(A817,APPLICATION_NUMBER,APPLICATION_PRIMARY_OWNER)</f>
        <v>BRIAN R WHITE</v>
      </c>
      <c r="H817" cm="1">
        <f t="array" aca="1" ref="H817" ca="1">SUMIFS(AMOUNT,APPL_ID,A817,YEAR,C817,DIVERSION_TYPE,"DIRECT")</f>
        <v>39</v>
      </c>
      <c r="I817" cm="1">
        <f t="array" aca="1" ref="I817" ca="1">SUMIFS(AMOUNT,APPL_ID,A817,YEAR,C817,DIVERSION_TYPE,"STORAGE")</f>
        <v>0</v>
      </c>
      <c r="J817">
        <f t="shared" ca="1" si="12"/>
        <v>39</v>
      </c>
      <c r="K817" s="17" cm="1">
        <f t="array" aca="1" ref="K817" ca="1">IF(J817&gt;0,COUNTIFS(AnnualTotalDiversion,J817,APPL_ID,"&lt;&gt;"&amp;A817,Owner,G817,YEAR,C817)/12,0)</f>
        <v>0</v>
      </c>
    </row>
    <row r="818" spans="1:11" x14ac:dyDescent="0.25">
      <c r="A818" t="s">
        <v>52</v>
      </c>
      <c r="B818">
        <v>11029</v>
      </c>
      <c r="C818">
        <v>2018</v>
      </c>
      <c r="D818">
        <v>9</v>
      </c>
      <c r="E818">
        <v>0</v>
      </c>
      <c r="F818" s="15" t="s">
        <v>46</v>
      </c>
      <c r="G818" t="str" cm="1">
        <f t="array" aca="1" ref="G818" ca="1">_xlfn.XLOOKUP(A818,APPLICATION_NUMBER,APPLICATION_PRIMARY_OWNER)</f>
        <v>BRIAN R WHITE</v>
      </c>
      <c r="H818" cm="1">
        <f t="array" aca="1" ref="H818" ca="1">SUMIFS(AMOUNT,APPL_ID,A818,YEAR,C818,DIVERSION_TYPE,"DIRECT")</f>
        <v>39</v>
      </c>
      <c r="I818" cm="1">
        <f t="array" aca="1" ref="I818" ca="1">SUMIFS(AMOUNT,APPL_ID,A818,YEAR,C818,DIVERSION_TYPE,"STORAGE")</f>
        <v>0</v>
      </c>
      <c r="J818">
        <f t="shared" ca="1" si="12"/>
        <v>39</v>
      </c>
      <c r="K818" s="17" cm="1">
        <f t="array" aca="1" ref="K818" ca="1">IF(J818&gt;0,COUNTIFS(AnnualTotalDiversion,J818,APPL_ID,"&lt;&gt;"&amp;A818,Owner,G818,YEAR,C818)/12,0)</f>
        <v>0</v>
      </c>
    </row>
    <row r="819" spans="1:11" x14ac:dyDescent="0.25">
      <c r="A819" t="s">
        <v>52</v>
      </c>
      <c r="B819">
        <v>11029</v>
      </c>
      <c r="C819">
        <v>2020</v>
      </c>
      <c r="D819">
        <v>9</v>
      </c>
      <c r="E819">
        <v>9</v>
      </c>
      <c r="F819" s="15" t="s">
        <v>45</v>
      </c>
      <c r="G819" t="str" cm="1">
        <f t="array" aca="1" ref="G819" ca="1">_xlfn.XLOOKUP(A819,APPLICATION_NUMBER,APPLICATION_PRIMARY_OWNER)</f>
        <v>BRIAN R WHITE</v>
      </c>
      <c r="H819" cm="1">
        <f t="array" aca="1" ref="H819" ca="1">SUMIFS(AMOUNT,APPL_ID,A819,YEAR,C819,DIVERSION_TYPE,"DIRECT")</f>
        <v>43</v>
      </c>
      <c r="I819" cm="1">
        <f t="array" aca="1" ref="I819" ca="1">SUMIFS(AMOUNT,APPL_ID,A819,YEAR,C819,DIVERSION_TYPE,"STORAGE")</f>
        <v>0</v>
      </c>
      <c r="J819">
        <f t="shared" ca="1" si="12"/>
        <v>43</v>
      </c>
      <c r="K819" s="17" cm="1">
        <f t="array" aca="1" ref="K819" ca="1">IF(J819&gt;0,COUNTIFS(AnnualTotalDiversion,J819,APPL_ID,"&lt;&gt;"&amp;A819,Owner,G819,YEAR,C819)/12,0)</f>
        <v>0</v>
      </c>
    </row>
    <row r="820" spans="1:11" x14ac:dyDescent="0.25">
      <c r="A820" t="s">
        <v>52</v>
      </c>
      <c r="B820">
        <v>11029</v>
      </c>
      <c r="C820">
        <v>2019</v>
      </c>
      <c r="D820">
        <v>6</v>
      </c>
      <c r="E820">
        <v>7</v>
      </c>
      <c r="F820" s="15" t="s">
        <v>44</v>
      </c>
      <c r="G820" t="str" cm="1">
        <f t="array" aca="1" ref="G820" ca="1">_xlfn.XLOOKUP(A820,APPLICATION_NUMBER,APPLICATION_PRIMARY_OWNER)</f>
        <v>BRIAN R WHITE</v>
      </c>
      <c r="H820" cm="1">
        <f t="array" aca="1" ref="H820" ca="1">SUMIFS(AMOUNT,APPL_ID,A820,YEAR,C820,DIVERSION_TYPE,"DIRECT")</f>
        <v>43</v>
      </c>
      <c r="I820" cm="1">
        <f t="array" aca="1" ref="I820" ca="1">SUMIFS(AMOUNT,APPL_ID,A820,YEAR,C820,DIVERSION_TYPE,"STORAGE")</f>
        <v>0</v>
      </c>
      <c r="J820">
        <f t="shared" ca="1" si="12"/>
        <v>43</v>
      </c>
      <c r="K820" s="17" cm="1">
        <f t="array" aca="1" ref="K820" ca="1">IF(J820&gt;0,COUNTIFS(AnnualTotalDiversion,J820,APPL_ID,"&lt;&gt;"&amp;A820,Owner,G820,YEAR,C820)/12,0)</f>
        <v>0</v>
      </c>
    </row>
    <row r="821" spans="1:11" x14ac:dyDescent="0.25">
      <c r="A821" t="s">
        <v>52</v>
      </c>
      <c r="B821">
        <v>11029</v>
      </c>
      <c r="C821">
        <v>2020</v>
      </c>
      <c r="D821">
        <v>2</v>
      </c>
      <c r="E821">
        <v>0</v>
      </c>
      <c r="F821" s="15" t="s">
        <v>46</v>
      </c>
      <c r="G821" t="str" cm="1">
        <f t="array" aca="1" ref="G821" ca="1">_xlfn.XLOOKUP(A821,APPLICATION_NUMBER,APPLICATION_PRIMARY_OWNER)</f>
        <v>BRIAN R WHITE</v>
      </c>
      <c r="H821" cm="1">
        <f t="array" aca="1" ref="H821" ca="1">SUMIFS(AMOUNT,APPL_ID,A821,YEAR,C821,DIVERSION_TYPE,"DIRECT")</f>
        <v>43</v>
      </c>
      <c r="I821" cm="1">
        <f t="array" aca="1" ref="I821" ca="1">SUMIFS(AMOUNT,APPL_ID,A821,YEAR,C821,DIVERSION_TYPE,"STORAGE")</f>
        <v>0</v>
      </c>
      <c r="J821">
        <f t="shared" ca="1" si="12"/>
        <v>43</v>
      </c>
      <c r="K821" s="17" cm="1">
        <f t="array" aca="1" ref="K821" ca="1">IF(J821&gt;0,COUNTIFS(AnnualTotalDiversion,J821,APPL_ID,"&lt;&gt;"&amp;A821,Owner,G821,YEAR,C821)/12,0)</f>
        <v>0</v>
      </c>
    </row>
    <row r="822" spans="1:11" x14ac:dyDescent="0.25">
      <c r="A822" t="s">
        <v>52</v>
      </c>
      <c r="B822">
        <v>11029</v>
      </c>
      <c r="C822">
        <v>2018</v>
      </c>
      <c r="D822">
        <v>12</v>
      </c>
      <c r="E822">
        <v>0</v>
      </c>
      <c r="F822" s="15" t="s">
        <v>46</v>
      </c>
      <c r="G822" t="str" cm="1">
        <f t="array" aca="1" ref="G822" ca="1">_xlfn.XLOOKUP(A822,APPLICATION_NUMBER,APPLICATION_PRIMARY_OWNER)</f>
        <v>BRIAN R WHITE</v>
      </c>
      <c r="H822" cm="1">
        <f t="array" aca="1" ref="H822" ca="1">SUMIFS(AMOUNT,APPL_ID,A822,YEAR,C822,DIVERSION_TYPE,"DIRECT")</f>
        <v>39</v>
      </c>
      <c r="I822" cm="1">
        <f t="array" aca="1" ref="I822" ca="1">SUMIFS(AMOUNT,APPL_ID,A822,YEAR,C822,DIVERSION_TYPE,"STORAGE")</f>
        <v>0</v>
      </c>
      <c r="J822">
        <f t="shared" ca="1" si="12"/>
        <v>39</v>
      </c>
      <c r="K822" s="17" cm="1">
        <f t="array" aca="1" ref="K822" ca="1">IF(J822&gt;0,COUNTIFS(AnnualTotalDiversion,J822,APPL_ID,"&lt;&gt;"&amp;A822,Owner,G822,YEAR,C822)/12,0)</f>
        <v>0</v>
      </c>
    </row>
    <row r="823" spans="1:11" x14ac:dyDescent="0.25">
      <c r="A823" t="s">
        <v>52</v>
      </c>
      <c r="B823">
        <v>11029</v>
      </c>
      <c r="C823">
        <v>2020</v>
      </c>
      <c r="D823">
        <v>2</v>
      </c>
      <c r="E823">
        <v>0</v>
      </c>
      <c r="F823" s="15" t="s">
        <v>45</v>
      </c>
      <c r="G823" t="str" cm="1">
        <f t="array" aca="1" ref="G823" ca="1">_xlfn.XLOOKUP(A823,APPLICATION_NUMBER,APPLICATION_PRIMARY_OWNER)</f>
        <v>BRIAN R WHITE</v>
      </c>
      <c r="H823" cm="1">
        <f t="array" aca="1" ref="H823" ca="1">SUMIFS(AMOUNT,APPL_ID,A823,YEAR,C823,DIVERSION_TYPE,"DIRECT")</f>
        <v>43</v>
      </c>
      <c r="I823" cm="1">
        <f t="array" aca="1" ref="I823" ca="1">SUMIFS(AMOUNT,APPL_ID,A823,YEAR,C823,DIVERSION_TYPE,"STORAGE")</f>
        <v>0</v>
      </c>
      <c r="J823">
        <f t="shared" ca="1" si="12"/>
        <v>43</v>
      </c>
      <c r="K823" s="17" cm="1">
        <f t="array" aca="1" ref="K823" ca="1">IF(J823&gt;0,COUNTIFS(AnnualTotalDiversion,J823,APPL_ID,"&lt;&gt;"&amp;A823,Owner,G823,YEAR,C823)/12,0)</f>
        <v>0</v>
      </c>
    </row>
    <row r="824" spans="1:11" x14ac:dyDescent="0.25">
      <c r="A824" t="s">
        <v>52</v>
      </c>
      <c r="B824">
        <v>11029</v>
      </c>
      <c r="C824">
        <v>2017</v>
      </c>
      <c r="D824">
        <v>5</v>
      </c>
      <c r="E824">
        <v>6</v>
      </c>
      <c r="F824" s="15" t="s">
        <v>44</v>
      </c>
      <c r="G824" t="str" cm="1">
        <f t="array" aca="1" ref="G824" ca="1">_xlfn.XLOOKUP(A824,APPLICATION_NUMBER,APPLICATION_PRIMARY_OWNER)</f>
        <v>BRIAN R WHITE</v>
      </c>
      <c r="H824" cm="1">
        <f t="array" aca="1" ref="H824" ca="1">SUMIFS(AMOUNT,APPL_ID,A824,YEAR,C824,DIVERSION_TYPE,"DIRECT")</f>
        <v>42</v>
      </c>
      <c r="I824" cm="1">
        <f t="array" aca="1" ref="I824" ca="1">SUMIFS(AMOUNT,APPL_ID,A824,YEAR,C824,DIVERSION_TYPE,"STORAGE")</f>
        <v>0</v>
      </c>
      <c r="J824">
        <f t="shared" ca="1" si="12"/>
        <v>42</v>
      </c>
      <c r="K824" s="17" cm="1">
        <f t="array" aca="1" ref="K824" ca="1">IF(J824&gt;0,COUNTIFS(AnnualTotalDiversion,J824,APPL_ID,"&lt;&gt;"&amp;A824,Owner,G824,YEAR,C824)/12,0)</f>
        <v>0</v>
      </c>
    </row>
    <row r="825" spans="1:11" x14ac:dyDescent="0.25">
      <c r="A825" t="s">
        <v>52</v>
      </c>
      <c r="B825">
        <v>11029</v>
      </c>
      <c r="C825">
        <v>2020</v>
      </c>
      <c r="D825">
        <v>12</v>
      </c>
      <c r="E825">
        <v>0</v>
      </c>
      <c r="F825" s="15" t="s">
        <v>46</v>
      </c>
      <c r="G825" t="str" cm="1">
        <f t="array" aca="1" ref="G825" ca="1">_xlfn.XLOOKUP(A825,APPLICATION_NUMBER,APPLICATION_PRIMARY_OWNER)</f>
        <v>BRIAN R WHITE</v>
      </c>
      <c r="H825" cm="1">
        <f t="array" aca="1" ref="H825" ca="1">SUMIFS(AMOUNT,APPL_ID,A825,YEAR,C825,DIVERSION_TYPE,"DIRECT")</f>
        <v>43</v>
      </c>
      <c r="I825" cm="1">
        <f t="array" aca="1" ref="I825" ca="1">SUMIFS(AMOUNT,APPL_ID,A825,YEAR,C825,DIVERSION_TYPE,"STORAGE")</f>
        <v>0</v>
      </c>
      <c r="J825">
        <f t="shared" ca="1" si="12"/>
        <v>43</v>
      </c>
      <c r="K825" s="17" cm="1">
        <f t="array" aca="1" ref="K825" ca="1">IF(J825&gt;0,COUNTIFS(AnnualTotalDiversion,J825,APPL_ID,"&lt;&gt;"&amp;A825,Owner,G825,YEAR,C825)/12,0)</f>
        <v>0</v>
      </c>
    </row>
    <row r="826" spans="1:11" x14ac:dyDescent="0.25">
      <c r="A826" t="s">
        <v>52</v>
      </c>
      <c r="B826">
        <v>11029</v>
      </c>
      <c r="C826">
        <v>2017</v>
      </c>
      <c r="D826">
        <v>2</v>
      </c>
      <c r="E826">
        <v>0</v>
      </c>
      <c r="F826" s="15" t="s">
        <v>44</v>
      </c>
      <c r="G826" t="str" cm="1">
        <f t="array" aca="1" ref="G826" ca="1">_xlfn.XLOOKUP(A826,APPLICATION_NUMBER,APPLICATION_PRIMARY_OWNER)</f>
        <v>BRIAN R WHITE</v>
      </c>
      <c r="H826" cm="1">
        <f t="array" aca="1" ref="H826" ca="1">SUMIFS(AMOUNT,APPL_ID,A826,YEAR,C826,DIVERSION_TYPE,"DIRECT")</f>
        <v>42</v>
      </c>
      <c r="I826" cm="1">
        <f t="array" aca="1" ref="I826" ca="1">SUMIFS(AMOUNT,APPL_ID,A826,YEAR,C826,DIVERSION_TYPE,"STORAGE")</f>
        <v>0</v>
      </c>
      <c r="J826">
        <f t="shared" ca="1" si="12"/>
        <v>42</v>
      </c>
      <c r="K826" s="17" cm="1">
        <f t="array" aca="1" ref="K826" ca="1">IF(J826&gt;0,COUNTIFS(AnnualTotalDiversion,J826,APPL_ID,"&lt;&gt;"&amp;A826,Owner,G826,YEAR,C826)/12,0)</f>
        <v>0</v>
      </c>
    </row>
    <row r="827" spans="1:11" x14ac:dyDescent="0.25">
      <c r="A827" t="s">
        <v>52</v>
      </c>
      <c r="B827">
        <v>11029</v>
      </c>
      <c r="C827">
        <v>2020</v>
      </c>
      <c r="D827">
        <v>1</v>
      </c>
      <c r="E827">
        <v>0</v>
      </c>
      <c r="F827" s="15" t="s">
        <v>46</v>
      </c>
      <c r="G827" t="str" cm="1">
        <f t="array" aca="1" ref="G827" ca="1">_xlfn.XLOOKUP(A827,APPLICATION_NUMBER,APPLICATION_PRIMARY_OWNER)</f>
        <v>BRIAN R WHITE</v>
      </c>
      <c r="H827" cm="1">
        <f t="array" aca="1" ref="H827" ca="1">SUMIFS(AMOUNT,APPL_ID,A827,YEAR,C827,DIVERSION_TYPE,"DIRECT")</f>
        <v>43</v>
      </c>
      <c r="I827" cm="1">
        <f t="array" aca="1" ref="I827" ca="1">SUMIFS(AMOUNT,APPL_ID,A827,YEAR,C827,DIVERSION_TYPE,"STORAGE")</f>
        <v>0</v>
      </c>
      <c r="J827">
        <f t="shared" ca="1" si="12"/>
        <v>43</v>
      </c>
      <c r="K827" s="17" cm="1">
        <f t="array" aca="1" ref="K827" ca="1">IF(J827&gt;0,COUNTIFS(AnnualTotalDiversion,J827,APPL_ID,"&lt;&gt;"&amp;A827,Owner,G827,YEAR,C827)/12,0)</f>
        <v>0</v>
      </c>
    </row>
    <row r="828" spans="1:11" x14ac:dyDescent="0.25">
      <c r="A828" t="s">
        <v>52</v>
      </c>
      <c r="B828">
        <v>11029</v>
      </c>
      <c r="C828">
        <v>2017</v>
      </c>
      <c r="D828">
        <v>4</v>
      </c>
      <c r="E828">
        <v>0</v>
      </c>
      <c r="F828" s="15" t="s">
        <v>44</v>
      </c>
      <c r="G828" t="str" cm="1">
        <f t="array" aca="1" ref="G828" ca="1">_xlfn.XLOOKUP(A828,APPLICATION_NUMBER,APPLICATION_PRIMARY_OWNER)</f>
        <v>BRIAN R WHITE</v>
      </c>
      <c r="H828" cm="1">
        <f t="array" aca="1" ref="H828" ca="1">SUMIFS(AMOUNT,APPL_ID,A828,YEAR,C828,DIVERSION_TYPE,"DIRECT")</f>
        <v>42</v>
      </c>
      <c r="I828" cm="1">
        <f t="array" aca="1" ref="I828" ca="1">SUMIFS(AMOUNT,APPL_ID,A828,YEAR,C828,DIVERSION_TYPE,"STORAGE")</f>
        <v>0</v>
      </c>
      <c r="J828">
        <f t="shared" ca="1" si="12"/>
        <v>42</v>
      </c>
      <c r="K828" s="17" cm="1">
        <f t="array" aca="1" ref="K828" ca="1">IF(J828&gt;0,COUNTIFS(AnnualTotalDiversion,J828,APPL_ID,"&lt;&gt;"&amp;A828,Owner,G828,YEAR,C828)/12,0)</f>
        <v>0</v>
      </c>
    </row>
    <row r="829" spans="1:11" x14ac:dyDescent="0.25">
      <c r="A829" t="s">
        <v>52</v>
      </c>
      <c r="B829">
        <v>11029</v>
      </c>
      <c r="C829">
        <v>2018</v>
      </c>
      <c r="D829">
        <v>9</v>
      </c>
      <c r="E829">
        <v>10</v>
      </c>
      <c r="F829" s="15" t="s">
        <v>45</v>
      </c>
      <c r="G829" t="str" cm="1">
        <f t="array" aca="1" ref="G829" ca="1">_xlfn.XLOOKUP(A829,APPLICATION_NUMBER,APPLICATION_PRIMARY_OWNER)</f>
        <v>BRIAN R WHITE</v>
      </c>
      <c r="H829" cm="1">
        <f t="array" aca="1" ref="H829" ca="1">SUMIFS(AMOUNT,APPL_ID,A829,YEAR,C829,DIVERSION_TYPE,"DIRECT")</f>
        <v>39</v>
      </c>
      <c r="I829" cm="1">
        <f t="array" aca="1" ref="I829" ca="1">SUMIFS(AMOUNT,APPL_ID,A829,YEAR,C829,DIVERSION_TYPE,"STORAGE")</f>
        <v>0</v>
      </c>
      <c r="J829">
        <f t="shared" ca="1" si="12"/>
        <v>39</v>
      </c>
      <c r="K829" s="17" cm="1">
        <f t="array" aca="1" ref="K829" ca="1">IF(J829&gt;0,COUNTIFS(AnnualTotalDiversion,J829,APPL_ID,"&lt;&gt;"&amp;A829,Owner,G829,YEAR,C829)/12,0)</f>
        <v>0</v>
      </c>
    </row>
    <row r="830" spans="1:11" x14ac:dyDescent="0.25">
      <c r="A830" t="s">
        <v>52</v>
      </c>
      <c r="B830">
        <v>11029</v>
      </c>
      <c r="C830">
        <v>2020</v>
      </c>
      <c r="D830">
        <v>1</v>
      </c>
      <c r="E830">
        <v>0</v>
      </c>
      <c r="F830" s="15" t="s">
        <v>45</v>
      </c>
      <c r="G830" t="str" cm="1">
        <f t="array" aca="1" ref="G830" ca="1">_xlfn.XLOOKUP(A830,APPLICATION_NUMBER,APPLICATION_PRIMARY_OWNER)</f>
        <v>BRIAN R WHITE</v>
      </c>
      <c r="H830" cm="1">
        <f t="array" aca="1" ref="H830" ca="1">SUMIFS(AMOUNT,APPL_ID,A830,YEAR,C830,DIVERSION_TYPE,"DIRECT")</f>
        <v>43</v>
      </c>
      <c r="I830" cm="1">
        <f t="array" aca="1" ref="I830" ca="1">SUMIFS(AMOUNT,APPL_ID,A830,YEAR,C830,DIVERSION_TYPE,"STORAGE")</f>
        <v>0</v>
      </c>
      <c r="J830">
        <f t="shared" ca="1" si="12"/>
        <v>43</v>
      </c>
      <c r="K830" s="17" cm="1">
        <f t="array" aca="1" ref="K830" ca="1">IF(J830&gt;0,COUNTIFS(AnnualTotalDiversion,J830,APPL_ID,"&lt;&gt;"&amp;A830,Owner,G830,YEAR,C830)/12,0)</f>
        <v>0</v>
      </c>
    </row>
    <row r="831" spans="1:11" x14ac:dyDescent="0.25">
      <c r="A831" t="s">
        <v>52</v>
      </c>
      <c r="B831">
        <v>11029</v>
      </c>
      <c r="C831">
        <v>2017</v>
      </c>
      <c r="D831">
        <v>5</v>
      </c>
      <c r="E831">
        <v>0</v>
      </c>
      <c r="F831" s="15" t="s">
        <v>46</v>
      </c>
      <c r="G831" t="str" cm="1">
        <f t="array" aca="1" ref="G831" ca="1">_xlfn.XLOOKUP(A831,APPLICATION_NUMBER,APPLICATION_PRIMARY_OWNER)</f>
        <v>BRIAN R WHITE</v>
      </c>
      <c r="H831" cm="1">
        <f t="array" aca="1" ref="H831" ca="1">SUMIFS(AMOUNT,APPL_ID,A831,YEAR,C831,DIVERSION_TYPE,"DIRECT")</f>
        <v>42</v>
      </c>
      <c r="I831" cm="1">
        <f t="array" aca="1" ref="I831" ca="1">SUMIFS(AMOUNT,APPL_ID,A831,YEAR,C831,DIVERSION_TYPE,"STORAGE")</f>
        <v>0</v>
      </c>
      <c r="J831">
        <f t="shared" ca="1" si="12"/>
        <v>42</v>
      </c>
      <c r="K831" s="17" cm="1">
        <f t="array" aca="1" ref="K831" ca="1">IF(J831&gt;0,COUNTIFS(AnnualTotalDiversion,J831,APPL_ID,"&lt;&gt;"&amp;A831,Owner,G831,YEAR,C831)/12,0)</f>
        <v>0</v>
      </c>
    </row>
    <row r="832" spans="1:11" x14ac:dyDescent="0.25">
      <c r="A832" t="s">
        <v>52</v>
      </c>
      <c r="B832">
        <v>11029</v>
      </c>
      <c r="C832">
        <v>2020</v>
      </c>
      <c r="D832">
        <v>12</v>
      </c>
      <c r="E832">
        <v>0</v>
      </c>
      <c r="F832" s="15" t="s">
        <v>45</v>
      </c>
      <c r="G832" t="str" cm="1">
        <f t="array" aca="1" ref="G832" ca="1">_xlfn.XLOOKUP(A832,APPLICATION_NUMBER,APPLICATION_PRIMARY_OWNER)</f>
        <v>BRIAN R WHITE</v>
      </c>
      <c r="H832" cm="1">
        <f t="array" aca="1" ref="H832" ca="1">SUMIFS(AMOUNT,APPL_ID,A832,YEAR,C832,DIVERSION_TYPE,"DIRECT")</f>
        <v>43</v>
      </c>
      <c r="I832" cm="1">
        <f t="array" aca="1" ref="I832" ca="1">SUMIFS(AMOUNT,APPL_ID,A832,YEAR,C832,DIVERSION_TYPE,"STORAGE")</f>
        <v>0</v>
      </c>
      <c r="J832">
        <f t="shared" ca="1" si="12"/>
        <v>43</v>
      </c>
      <c r="K832" s="17" cm="1">
        <f t="array" aca="1" ref="K832" ca="1">IF(J832&gt;0,COUNTIFS(AnnualTotalDiversion,J832,APPL_ID,"&lt;&gt;"&amp;A832,Owner,G832,YEAR,C832)/12,0)</f>
        <v>0</v>
      </c>
    </row>
    <row r="833" spans="1:11" x14ac:dyDescent="0.25">
      <c r="A833" t="s">
        <v>52</v>
      </c>
      <c r="B833">
        <v>11029</v>
      </c>
      <c r="C833">
        <v>2017</v>
      </c>
      <c r="D833">
        <v>1</v>
      </c>
      <c r="E833">
        <v>0</v>
      </c>
      <c r="F833" s="15" t="s">
        <v>46</v>
      </c>
      <c r="G833" t="str" cm="1">
        <f t="array" aca="1" ref="G833" ca="1">_xlfn.XLOOKUP(A833,APPLICATION_NUMBER,APPLICATION_PRIMARY_OWNER)</f>
        <v>BRIAN R WHITE</v>
      </c>
      <c r="H833" cm="1">
        <f t="array" aca="1" ref="H833" ca="1">SUMIFS(AMOUNT,APPL_ID,A833,YEAR,C833,DIVERSION_TYPE,"DIRECT")</f>
        <v>42</v>
      </c>
      <c r="I833" cm="1">
        <f t="array" aca="1" ref="I833" ca="1">SUMIFS(AMOUNT,APPL_ID,A833,YEAR,C833,DIVERSION_TYPE,"STORAGE")</f>
        <v>0</v>
      </c>
      <c r="J833">
        <f t="shared" ca="1" si="12"/>
        <v>42</v>
      </c>
      <c r="K833" s="17" cm="1">
        <f t="array" aca="1" ref="K833" ca="1">IF(J833&gt;0,COUNTIFS(AnnualTotalDiversion,J833,APPL_ID,"&lt;&gt;"&amp;A833,Owner,G833,YEAR,C833)/12,0)</f>
        <v>0</v>
      </c>
    </row>
    <row r="834" spans="1:11" x14ac:dyDescent="0.25">
      <c r="A834" t="s">
        <v>52</v>
      </c>
      <c r="B834">
        <v>11029</v>
      </c>
      <c r="C834">
        <v>2020</v>
      </c>
      <c r="D834">
        <v>2</v>
      </c>
      <c r="E834">
        <v>0</v>
      </c>
      <c r="F834" s="15" t="s">
        <v>44</v>
      </c>
      <c r="G834" t="str" cm="1">
        <f t="array" aca="1" ref="G834" ca="1">_xlfn.XLOOKUP(A834,APPLICATION_NUMBER,APPLICATION_PRIMARY_OWNER)</f>
        <v>BRIAN R WHITE</v>
      </c>
      <c r="H834" cm="1">
        <f t="array" aca="1" ref="H834" ca="1">SUMIFS(AMOUNT,APPL_ID,A834,YEAR,C834,DIVERSION_TYPE,"DIRECT")</f>
        <v>43</v>
      </c>
      <c r="I834" cm="1">
        <f t="array" aca="1" ref="I834" ca="1">SUMIFS(AMOUNT,APPL_ID,A834,YEAR,C834,DIVERSION_TYPE,"STORAGE")</f>
        <v>0</v>
      </c>
      <c r="J834">
        <f t="shared" ca="1" si="12"/>
        <v>43</v>
      </c>
      <c r="K834" s="17" cm="1">
        <f t="array" aca="1" ref="K834" ca="1">IF(J834&gt;0,COUNTIFS(AnnualTotalDiversion,J834,APPL_ID,"&lt;&gt;"&amp;A834,Owner,G834,YEAR,C834)/12,0)</f>
        <v>0</v>
      </c>
    </row>
    <row r="835" spans="1:11" x14ac:dyDescent="0.25">
      <c r="A835" t="s">
        <v>52</v>
      </c>
      <c r="B835">
        <v>11029</v>
      </c>
      <c r="C835">
        <v>2017</v>
      </c>
      <c r="D835">
        <v>1</v>
      </c>
      <c r="E835">
        <v>0</v>
      </c>
      <c r="F835" s="15" t="s">
        <v>44</v>
      </c>
      <c r="G835" t="str" cm="1">
        <f t="array" aca="1" ref="G835" ca="1">_xlfn.XLOOKUP(A835,APPLICATION_NUMBER,APPLICATION_PRIMARY_OWNER)</f>
        <v>BRIAN R WHITE</v>
      </c>
      <c r="H835" cm="1">
        <f t="array" aca="1" ref="H835" ca="1">SUMIFS(AMOUNT,APPL_ID,A835,YEAR,C835,DIVERSION_TYPE,"DIRECT")</f>
        <v>42</v>
      </c>
      <c r="I835" cm="1">
        <f t="array" aca="1" ref="I835" ca="1">SUMIFS(AMOUNT,APPL_ID,A835,YEAR,C835,DIVERSION_TYPE,"STORAGE")</f>
        <v>0</v>
      </c>
      <c r="J835">
        <f t="shared" ca="1" si="12"/>
        <v>42</v>
      </c>
      <c r="K835" s="17" cm="1">
        <f t="array" aca="1" ref="K835" ca="1">IF(J835&gt;0,COUNTIFS(AnnualTotalDiversion,J835,APPL_ID,"&lt;&gt;"&amp;A835,Owner,G835,YEAR,C835)/12,0)</f>
        <v>0</v>
      </c>
    </row>
    <row r="836" spans="1:11" x14ac:dyDescent="0.25">
      <c r="A836" t="s">
        <v>52</v>
      </c>
      <c r="B836">
        <v>11029</v>
      </c>
      <c r="C836">
        <v>2017</v>
      </c>
      <c r="D836">
        <v>3</v>
      </c>
      <c r="E836">
        <v>0</v>
      </c>
      <c r="F836" s="15" t="s">
        <v>45</v>
      </c>
      <c r="G836" t="str" cm="1">
        <f t="array" aca="1" ref="G836" ca="1">_xlfn.XLOOKUP(A836,APPLICATION_NUMBER,APPLICATION_PRIMARY_OWNER)</f>
        <v>BRIAN R WHITE</v>
      </c>
      <c r="H836" cm="1">
        <f t="array" aca="1" ref="H836" ca="1">SUMIFS(AMOUNT,APPL_ID,A836,YEAR,C836,DIVERSION_TYPE,"DIRECT")</f>
        <v>42</v>
      </c>
      <c r="I836" cm="1">
        <f t="array" aca="1" ref="I836" ca="1">SUMIFS(AMOUNT,APPL_ID,A836,YEAR,C836,DIVERSION_TYPE,"STORAGE")</f>
        <v>0</v>
      </c>
      <c r="J836">
        <f t="shared" ca="1" si="12"/>
        <v>42</v>
      </c>
      <c r="K836" s="17" cm="1">
        <f t="array" aca="1" ref="K836" ca="1">IF(J836&gt;0,COUNTIFS(AnnualTotalDiversion,J836,APPL_ID,"&lt;&gt;"&amp;A836,Owner,G836,YEAR,C836)/12,0)</f>
        <v>0</v>
      </c>
    </row>
    <row r="837" spans="1:11" x14ac:dyDescent="0.25">
      <c r="A837" t="s">
        <v>52</v>
      </c>
      <c r="B837">
        <v>11029</v>
      </c>
      <c r="C837">
        <v>2017</v>
      </c>
      <c r="D837">
        <v>2</v>
      </c>
      <c r="E837">
        <v>0</v>
      </c>
      <c r="F837" s="15" t="s">
        <v>45</v>
      </c>
      <c r="G837" t="str" cm="1">
        <f t="array" aca="1" ref="G837" ca="1">_xlfn.XLOOKUP(A837,APPLICATION_NUMBER,APPLICATION_PRIMARY_OWNER)</f>
        <v>BRIAN R WHITE</v>
      </c>
      <c r="H837" cm="1">
        <f t="array" aca="1" ref="H837" ca="1">SUMIFS(AMOUNT,APPL_ID,A837,YEAR,C837,DIVERSION_TYPE,"DIRECT")</f>
        <v>42</v>
      </c>
      <c r="I837" cm="1">
        <f t="array" aca="1" ref="I837" ca="1">SUMIFS(AMOUNT,APPL_ID,A837,YEAR,C837,DIVERSION_TYPE,"STORAGE")</f>
        <v>0</v>
      </c>
      <c r="J837">
        <f t="shared" ref="J837:J900" ca="1" si="13">SUM(H837:I837)</f>
        <v>42</v>
      </c>
      <c r="K837" s="17" cm="1">
        <f t="array" aca="1" ref="K837" ca="1">IF(J837&gt;0,COUNTIFS(AnnualTotalDiversion,J837,APPL_ID,"&lt;&gt;"&amp;A837,Owner,G837,YEAR,C837)/12,0)</f>
        <v>0</v>
      </c>
    </row>
    <row r="838" spans="1:11" x14ac:dyDescent="0.25">
      <c r="A838" t="s">
        <v>52</v>
      </c>
      <c r="B838">
        <v>11029</v>
      </c>
      <c r="C838">
        <v>2019</v>
      </c>
      <c r="D838">
        <v>4</v>
      </c>
      <c r="E838">
        <v>0</v>
      </c>
      <c r="F838" s="15" t="s">
        <v>44</v>
      </c>
      <c r="G838" t="str" cm="1">
        <f t="array" aca="1" ref="G838" ca="1">_xlfn.XLOOKUP(A838,APPLICATION_NUMBER,APPLICATION_PRIMARY_OWNER)</f>
        <v>BRIAN R WHITE</v>
      </c>
      <c r="H838" cm="1">
        <f t="array" aca="1" ref="H838" ca="1">SUMIFS(AMOUNT,APPL_ID,A838,YEAR,C838,DIVERSION_TYPE,"DIRECT")</f>
        <v>43</v>
      </c>
      <c r="I838" cm="1">
        <f t="array" aca="1" ref="I838" ca="1">SUMIFS(AMOUNT,APPL_ID,A838,YEAR,C838,DIVERSION_TYPE,"STORAGE")</f>
        <v>0</v>
      </c>
      <c r="J838">
        <f t="shared" ca="1" si="13"/>
        <v>43</v>
      </c>
      <c r="K838" s="17" cm="1">
        <f t="array" aca="1" ref="K838" ca="1">IF(J838&gt;0,COUNTIFS(AnnualTotalDiversion,J838,APPL_ID,"&lt;&gt;"&amp;A838,Owner,G838,YEAR,C838)/12,0)</f>
        <v>0</v>
      </c>
    </row>
    <row r="839" spans="1:11" x14ac:dyDescent="0.25">
      <c r="A839" t="s">
        <v>52</v>
      </c>
      <c r="B839">
        <v>11029</v>
      </c>
      <c r="C839">
        <v>2020</v>
      </c>
      <c r="D839">
        <v>3</v>
      </c>
      <c r="E839">
        <v>0</v>
      </c>
      <c r="F839" s="15" t="s">
        <v>46</v>
      </c>
      <c r="G839" t="str" cm="1">
        <f t="array" aca="1" ref="G839" ca="1">_xlfn.XLOOKUP(A839,APPLICATION_NUMBER,APPLICATION_PRIMARY_OWNER)</f>
        <v>BRIAN R WHITE</v>
      </c>
      <c r="H839" cm="1">
        <f t="array" aca="1" ref="H839" ca="1">SUMIFS(AMOUNT,APPL_ID,A839,YEAR,C839,DIVERSION_TYPE,"DIRECT")</f>
        <v>43</v>
      </c>
      <c r="I839" cm="1">
        <f t="array" aca="1" ref="I839" ca="1">SUMIFS(AMOUNT,APPL_ID,A839,YEAR,C839,DIVERSION_TYPE,"STORAGE")</f>
        <v>0</v>
      </c>
      <c r="J839">
        <f t="shared" ca="1" si="13"/>
        <v>43</v>
      </c>
      <c r="K839" s="17" cm="1">
        <f t="array" aca="1" ref="K839" ca="1">IF(J839&gt;0,COUNTIFS(AnnualTotalDiversion,J839,APPL_ID,"&lt;&gt;"&amp;A839,Owner,G839,YEAR,C839)/12,0)</f>
        <v>0</v>
      </c>
    </row>
    <row r="840" spans="1:11" x14ac:dyDescent="0.25">
      <c r="A840" t="s">
        <v>52</v>
      </c>
      <c r="B840">
        <v>11029</v>
      </c>
      <c r="C840">
        <v>2019</v>
      </c>
      <c r="D840">
        <v>2</v>
      </c>
      <c r="E840">
        <v>0</v>
      </c>
      <c r="F840" s="15" t="s">
        <v>44</v>
      </c>
      <c r="G840" t="str" cm="1">
        <f t="array" aca="1" ref="G840" ca="1">_xlfn.XLOOKUP(A840,APPLICATION_NUMBER,APPLICATION_PRIMARY_OWNER)</f>
        <v>BRIAN R WHITE</v>
      </c>
      <c r="H840" cm="1">
        <f t="array" aca="1" ref="H840" ca="1">SUMIFS(AMOUNT,APPL_ID,A840,YEAR,C840,DIVERSION_TYPE,"DIRECT")</f>
        <v>43</v>
      </c>
      <c r="I840" cm="1">
        <f t="array" aca="1" ref="I840" ca="1">SUMIFS(AMOUNT,APPL_ID,A840,YEAR,C840,DIVERSION_TYPE,"STORAGE")</f>
        <v>0</v>
      </c>
      <c r="J840">
        <f t="shared" ca="1" si="13"/>
        <v>43</v>
      </c>
      <c r="K840" s="17" cm="1">
        <f t="array" aca="1" ref="K840" ca="1">IF(J840&gt;0,COUNTIFS(AnnualTotalDiversion,J840,APPL_ID,"&lt;&gt;"&amp;A840,Owner,G840,YEAR,C840)/12,0)</f>
        <v>0</v>
      </c>
    </row>
    <row r="841" spans="1:11" x14ac:dyDescent="0.25">
      <c r="A841" t="s">
        <v>52</v>
      </c>
      <c r="B841">
        <v>11029</v>
      </c>
      <c r="C841">
        <v>2017</v>
      </c>
      <c r="D841">
        <v>3</v>
      </c>
      <c r="E841">
        <v>0</v>
      </c>
      <c r="F841" s="15" t="s">
        <v>44</v>
      </c>
      <c r="G841" t="str" cm="1">
        <f t="array" aca="1" ref="G841" ca="1">_xlfn.XLOOKUP(A841,APPLICATION_NUMBER,APPLICATION_PRIMARY_OWNER)</f>
        <v>BRIAN R WHITE</v>
      </c>
      <c r="H841" cm="1">
        <f t="array" aca="1" ref="H841" ca="1">SUMIFS(AMOUNT,APPL_ID,A841,YEAR,C841,DIVERSION_TYPE,"DIRECT")</f>
        <v>42</v>
      </c>
      <c r="I841" cm="1">
        <f t="array" aca="1" ref="I841" ca="1">SUMIFS(AMOUNT,APPL_ID,A841,YEAR,C841,DIVERSION_TYPE,"STORAGE")</f>
        <v>0</v>
      </c>
      <c r="J841">
        <f t="shared" ca="1" si="13"/>
        <v>42</v>
      </c>
      <c r="K841" s="17" cm="1">
        <f t="array" aca="1" ref="K841" ca="1">IF(J841&gt;0,COUNTIFS(AnnualTotalDiversion,J841,APPL_ID,"&lt;&gt;"&amp;A841,Owner,G841,YEAR,C841)/12,0)</f>
        <v>0</v>
      </c>
    </row>
    <row r="842" spans="1:11" x14ac:dyDescent="0.25">
      <c r="A842" t="s">
        <v>52</v>
      </c>
      <c r="B842">
        <v>11029</v>
      </c>
      <c r="C842">
        <v>2017</v>
      </c>
      <c r="D842">
        <v>4</v>
      </c>
      <c r="E842">
        <v>0</v>
      </c>
      <c r="F842" s="15" t="s">
        <v>46</v>
      </c>
      <c r="G842" t="str" cm="1">
        <f t="array" aca="1" ref="G842" ca="1">_xlfn.XLOOKUP(A842,APPLICATION_NUMBER,APPLICATION_PRIMARY_OWNER)</f>
        <v>BRIAN R WHITE</v>
      </c>
      <c r="H842" cm="1">
        <f t="array" aca="1" ref="H842" ca="1">SUMIFS(AMOUNT,APPL_ID,A842,YEAR,C842,DIVERSION_TYPE,"DIRECT")</f>
        <v>42</v>
      </c>
      <c r="I842" cm="1">
        <f t="array" aca="1" ref="I842" ca="1">SUMIFS(AMOUNT,APPL_ID,A842,YEAR,C842,DIVERSION_TYPE,"STORAGE")</f>
        <v>0</v>
      </c>
      <c r="J842">
        <f t="shared" ca="1" si="13"/>
        <v>42</v>
      </c>
      <c r="K842" s="17" cm="1">
        <f t="array" aca="1" ref="K842" ca="1">IF(J842&gt;0,COUNTIFS(AnnualTotalDiversion,J842,APPL_ID,"&lt;&gt;"&amp;A842,Owner,G842,YEAR,C842)/12,0)</f>
        <v>0</v>
      </c>
    </row>
    <row r="843" spans="1:11" x14ac:dyDescent="0.25">
      <c r="A843" t="s">
        <v>52</v>
      </c>
      <c r="B843">
        <v>11029</v>
      </c>
      <c r="C843">
        <v>2017</v>
      </c>
      <c r="D843">
        <v>3</v>
      </c>
      <c r="E843">
        <v>0</v>
      </c>
      <c r="F843" s="15" t="s">
        <v>46</v>
      </c>
      <c r="G843" t="str" cm="1">
        <f t="array" aca="1" ref="G843" ca="1">_xlfn.XLOOKUP(A843,APPLICATION_NUMBER,APPLICATION_PRIMARY_OWNER)</f>
        <v>BRIAN R WHITE</v>
      </c>
      <c r="H843" cm="1">
        <f t="array" aca="1" ref="H843" ca="1">SUMIFS(AMOUNT,APPL_ID,A843,YEAR,C843,DIVERSION_TYPE,"DIRECT")</f>
        <v>42</v>
      </c>
      <c r="I843" cm="1">
        <f t="array" aca="1" ref="I843" ca="1">SUMIFS(AMOUNT,APPL_ID,A843,YEAR,C843,DIVERSION_TYPE,"STORAGE")</f>
        <v>0</v>
      </c>
      <c r="J843">
        <f t="shared" ca="1" si="13"/>
        <v>42</v>
      </c>
      <c r="K843" s="17" cm="1">
        <f t="array" aca="1" ref="K843" ca="1">IF(J843&gt;0,COUNTIFS(AnnualTotalDiversion,J843,APPL_ID,"&lt;&gt;"&amp;A843,Owner,G843,YEAR,C843)/12,0)</f>
        <v>0</v>
      </c>
    </row>
    <row r="844" spans="1:11" x14ac:dyDescent="0.25">
      <c r="A844" t="s">
        <v>52</v>
      </c>
      <c r="B844">
        <v>11029</v>
      </c>
      <c r="C844">
        <v>2017</v>
      </c>
      <c r="D844">
        <v>12</v>
      </c>
      <c r="E844">
        <v>0</v>
      </c>
      <c r="F844" s="15" t="s">
        <v>44</v>
      </c>
      <c r="G844" t="str" cm="1">
        <f t="array" aca="1" ref="G844" ca="1">_xlfn.XLOOKUP(A844,APPLICATION_NUMBER,APPLICATION_PRIMARY_OWNER)</f>
        <v>BRIAN R WHITE</v>
      </c>
      <c r="H844" cm="1">
        <f t="array" aca="1" ref="H844" ca="1">SUMIFS(AMOUNT,APPL_ID,A844,YEAR,C844,DIVERSION_TYPE,"DIRECT")</f>
        <v>42</v>
      </c>
      <c r="I844" cm="1">
        <f t="array" aca="1" ref="I844" ca="1">SUMIFS(AMOUNT,APPL_ID,A844,YEAR,C844,DIVERSION_TYPE,"STORAGE")</f>
        <v>0</v>
      </c>
      <c r="J844">
        <f t="shared" ca="1" si="13"/>
        <v>42</v>
      </c>
      <c r="K844" s="17" cm="1">
        <f t="array" aca="1" ref="K844" ca="1">IF(J844&gt;0,COUNTIFS(AnnualTotalDiversion,J844,APPL_ID,"&lt;&gt;"&amp;A844,Owner,G844,YEAR,C844)/12,0)</f>
        <v>0</v>
      </c>
    </row>
    <row r="845" spans="1:11" x14ac:dyDescent="0.25">
      <c r="A845" t="s">
        <v>52</v>
      </c>
      <c r="B845">
        <v>11029</v>
      </c>
      <c r="C845">
        <v>2017</v>
      </c>
      <c r="D845">
        <v>4</v>
      </c>
      <c r="E845">
        <v>0</v>
      </c>
      <c r="F845" s="15" t="s">
        <v>45</v>
      </c>
      <c r="G845" t="str" cm="1">
        <f t="array" aca="1" ref="G845" ca="1">_xlfn.XLOOKUP(A845,APPLICATION_NUMBER,APPLICATION_PRIMARY_OWNER)</f>
        <v>BRIAN R WHITE</v>
      </c>
      <c r="H845" cm="1">
        <f t="array" aca="1" ref="H845" ca="1">SUMIFS(AMOUNT,APPL_ID,A845,YEAR,C845,DIVERSION_TYPE,"DIRECT")</f>
        <v>42</v>
      </c>
      <c r="I845" cm="1">
        <f t="array" aca="1" ref="I845" ca="1">SUMIFS(AMOUNT,APPL_ID,A845,YEAR,C845,DIVERSION_TYPE,"STORAGE")</f>
        <v>0</v>
      </c>
      <c r="J845">
        <f t="shared" ca="1" si="13"/>
        <v>42</v>
      </c>
      <c r="K845" s="17" cm="1">
        <f t="array" aca="1" ref="K845" ca="1">IF(J845&gt;0,COUNTIFS(AnnualTotalDiversion,J845,APPL_ID,"&lt;&gt;"&amp;A845,Owner,G845,YEAR,C845)/12,0)</f>
        <v>0</v>
      </c>
    </row>
    <row r="846" spans="1:11" x14ac:dyDescent="0.25">
      <c r="A846" t="s">
        <v>52</v>
      </c>
      <c r="B846">
        <v>11029</v>
      </c>
      <c r="C846">
        <v>2020</v>
      </c>
      <c r="D846">
        <v>3</v>
      </c>
      <c r="E846">
        <v>0</v>
      </c>
      <c r="F846" s="15" t="s">
        <v>45</v>
      </c>
      <c r="G846" t="str" cm="1">
        <f t="array" aca="1" ref="G846" ca="1">_xlfn.XLOOKUP(A846,APPLICATION_NUMBER,APPLICATION_PRIMARY_OWNER)</f>
        <v>BRIAN R WHITE</v>
      </c>
      <c r="H846" cm="1">
        <f t="array" aca="1" ref="H846" ca="1">SUMIFS(AMOUNT,APPL_ID,A846,YEAR,C846,DIVERSION_TYPE,"DIRECT")</f>
        <v>43</v>
      </c>
      <c r="I846" cm="1">
        <f t="array" aca="1" ref="I846" ca="1">SUMIFS(AMOUNT,APPL_ID,A846,YEAR,C846,DIVERSION_TYPE,"STORAGE")</f>
        <v>0</v>
      </c>
      <c r="J846">
        <f t="shared" ca="1" si="13"/>
        <v>43</v>
      </c>
      <c r="K846" s="17" cm="1">
        <f t="array" aca="1" ref="K846" ca="1">IF(J846&gt;0,COUNTIFS(AnnualTotalDiversion,J846,APPL_ID,"&lt;&gt;"&amp;A846,Owner,G846,YEAR,C846)/12,0)</f>
        <v>0</v>
      </c>
    </row>
    <row r="847" spans="1:11" x14ac:dyDescent="0.25">
      <c r="A847" t="s">
        <v>52</v>
      </c>
      <c r="B847">
        <v>11029</v>
      </c>
      <c r="C847">
        <v>2017</v>
      </c>
      <c r="D847">
        <v>1</v>
      </c>
      <c r="E847">
        <v>0</v>
      </c>
      <c r="F847" s="15" t="s">
        <v>45</v>
      </c>
      <c r="G847" t="str" cm="1">
        <f t="array" aca="1" ref="G847" ca="1">_xlfn.XLOOKUP(A847,APPLICATION_NUMBER,APPLICATION_PRIMARY_OWNER)</f>
        <v>BRIAN R WHITE</v>
      </c>
      <c r="H847" cm="1">
        <f t="array" aca="1" ref="H847" ca="1">SUMIFS(AMOUNT,APPL_ID,A847,YEAR,C847,DIVERSION_TYPE,"DIRECT")</f>
        <v>42</v>
      </c>
      <c r="I847" cm="1">
        <f t="array" aca="1" ref="I847" ca="1">SUMIFS(AMOUNT,APPL_ID,A847,YEAR,C847,DIVERSION_TYPE,"STORAGE")</f>
        <v>0</v>
      </c>
      <c r="J847">
        <f t="shared" ca="1" si="13"/>
        <v>42</v>
      </c>
      <c r="K847" s="17" cm="1">
        <f t="array" aca="1" ref="K847" ca="1">IF(J847&gt;0,COUNTIFS(AnnualTotalDiversion,J847,APPL_ID,"&lt;&gt;"&amp;A847,Owner,G847,YEAR,C847)/12,0)</f>
        <v>0</v>
      </c>
    </row>
    <row r="848" spans="1:11" x14ac:dyDescent="0.25">
      <c r="A848" t="s">
        <v>52</v>
      </c>
      <c r="B848">
        <v>11029</v>
      </c>
      <c r="C848">
        <v>2019</v>
      </c>
      <c r="D848">
        <v>6</v>
      </c>
      <c r="E848">
        <v>7</v>
      </c>
      <c r="F848" s="15" t="s">
        <v>45</v>
      </c>
      <c r="G848" t="str" cm="1">
        <f t="array" aca="1" ref="G848" ca="1">_xlfn.XLOOKUP(A848,APPLICATION_NUMBER,APPLICATION_PRIMARY_OWNER)</f>
        <v>BRIAN R WHITE</v>
      </c>
      <c r="H848" cm="1">
        <f t="array" aca="1" ref="H848" ca="1">SUMIFS(AMOUNT,APPL_ID,A848,YEAR,C848,DIVERSION_TYPE,"DIRECT")</f>
        <v>43</v>
      </c>
      <c r="I848" cm="1">
        <f t="array" aca="1" ref="I848" ca="1">SUMIFS(AMOUNT,APPL_ID,A848,YEAR,C848,DIVERSION_TYPE,"STORAGE")</f>
        <v>0</v>
      </c>
      <c r="J848">
        <f t="shared" ca="1" si="13"/>
        <v>43</v>
      </c>
      <c r="K848" s="17" cm="1">
        <f t="array" aca="1" ref="K848" ca="1">IF(J848&gt;0,COUNTIFS(AnnualTotalDiversion,J848,APPL_ID,"&lt;&gt;"&amp;A848,Owner,G848,YEAR,C848)/12,0)</f>
        <v>0</v>
      </c>
    </row>
    <row r="849" spans="1:11" x14ac:dyDescent="0.25">
      <c r="A849" t="s">
        <v>52</v>
      </c>
      <c r="B849">
        <v>11029</v>
      </c>
      <c r="C849">
        <v>2018</v>
      </c>
      <c r="D849">
        <v>9</v>
      </c>
      <c r="E849">
        <v>10</v>
      </c>
      <c r="F849" s="15" t="s">
        <v>44</v>
      </c>
      <c r="G849" t="str" cm="1">
        <f t="array" aca="1" ref="G849" ca="1">_xlfn.XLOOKUP(A849,APPLICATION_NUMBER,APPLICATION_PRIMARY_OWNER)</f>
        <v>BRIAN R WHITE</v>
      </c>
      <c r="H849" cm="1">
        <f t="array" aca="1" ref="H849" ca="1">SUMIFS(AMOUNT,APPL_ID,A849,YEAR,C849,DIVERSION_TYPE,"DIRECT")</f>
        <v>39</v>
      </c>
      <c r="I849" cm="1">
        <f t="array" aca="1" ref="I849" ca="1">SUMIFS(AMOUNT,APPL_ID,A849,YEAR,C849,DIVERSION_TYPE,"STORAGE")</f>
        <v>0</v>
      </c>
      <c r="J849">
        <f t="shared" ca="1" si="13"/>
        <v>39</v>
      </c>
      <c r="K849" s="17" cm="1">
        <f t="array" aca="1" ref="K849" ca="1">IF(J849&gt;0,COUNTIFS(AnnualTotalDiversion,J849,APPL_ID,"&lt;&gt;"&amp;A849,Owner,G849,YEAR,C849)/12,0)</f>
        <v>0</v>
      </c>
    </row>
    <row r="850" spans="1:11" x14ac:dyDescent="0.25">
      <c r="A850" t="s">
        <v>52</v>
      </c>
      <c r="B850">
        <v>11029</v>
      </c>
      <c r="C850">
        <v>2017</v>
      </c>
      <c r="D850">
        <v>2</v>
      </c>
      <c r="E850">
        <v>0</v>
      </c>
      <c r="F850" s="15" t="s">
        <v>46</v>
      </c>
      <c r="G850" t="str" cm="1">
        <f t="array" aca="1" ref="G850" ca="1">_xlfn.XLOOKUP(A850,APPLICATION_NUMBER,APPLICATION_PRIMARY_OWNER)</f>
        <v>BRIAN R WHITE</v>
      </c>
      <c r="H850" cm="1">
        <f t="array" aca="1" ref="H850" ca="1">SUMIFS(AMOUNT,APPL_ID,A850,YEAR,C850,DIVERSION_TYPE,"DIRECT")</f>
        <v>42</v>
      </c>
      <c r="I850" cm="1">
        <f t="array" aca="1" ref="I850" ca="1">SUMIFS(AMOUNT,APPL_ID,A850,YEAR,C850,DIVERSION_TYPE,"STORAGE")</f>
        <v>0</v>
      </c>
      <c r="J850">
        <f t="shared" ca="1" si="13"/>
        <v>42</v>
      </c>
      <c r="K850" s="17" cm="1">
        <f t="array" aca="1" ref="K850" ca="1">IF(J850&gt;0,COUNTIFS(AnnualTotalDiversion,J850,APPL_ID,"&lt;&gt;"&amp;A850,Owner,G850,YEAR,C850)/12,0)</f>
        <v>0</v>
      </c>
    </row>
    <row r="851" spans="1:11" x14ac:dyDescent="0.25">
      <c r="A851" t="s">
        <v>52</v>
      </c>
      <c r="B851">
        <v>11029</v>
      </c>
      <c r="C851">
        <v>2019</v>
      </c>
      <c r="D851">
        <v>4</v>
      </c>
      <c r="E851">
        <v>0</v>
      </c>
      <c r="F851" s="15" t="s">
        <v>46</v>
      </c>
      <c r="G851" t="str" cm="1">
        <f t="array" aca="1" ref="G851" ca="1">_xlfn.XLOOKUP(A851,APPLICATION_NUMBER,APPLICATION_PRIMARY_OWNER)</f>
        <v>BRIAN R WHITE</v>
      </c>
      <c r="H851" cm="1">
        <f t="array" aca="1" ref="H851" ca="1">SUMIFS(AMOUNT,APPL_ID,A851,YEAR,C851,DIVERSION_TYPE,"DIRECT")</f>
        <v>43</v>
      </c>
      <c r="I851" cm="1">
        <f t="array" aca="1" ref="I851" ca="1">SUMIFS(AMOUNT,APPL_ID,A851,YEAR,C851,DIVERSION_TYPE,"STORAGE")</f>
        <v>0</v>
      </c>
      <c r="J851">
        <f t="shared" ca="1" si="13"/>
        <v>43</v>
      </c>
      <c r="K851" s="17" cm="1">
        <f t="array" aca="1" ref="K851" ca="1">IF(J851&gt;0,COUNTIFS(AnnualTotalDiversion,J851,APPL_ID,"&lt;&gt;"&amp;A851,Owner,G851,YEAR,C851)/12,0)</f>
        <v>0</v>
      </c>
    </row>
    <row r="852" spans="1:11" x14ac:dyDescent="0.25">
      <c r="A852" t="s">
        <v>52</v>
      </c>
      <c r="B852">
        <v>11029</v>
      </c>
      <c r="C852">
        <v>2019</v>
      </c>
      <c r="D852">
        <v>3</v>
      </c>
      <c r="E852">
        <v>0</v>
      </c>
      <c r="F852" s="15" t="s">
        <v>45</v>
      </c>
      <c r="G852" t="str" cm="1">
        <f t="array" aca="1" ref="G852" ca="1">_xlfn.XLOOKUP(A852,APPLICATION_NUMBER,APPLICATION_PRIMARY_OWNER)</f>
        <v>BRIAN R WHITE</v>
      </c>
      <c r="H852" cm="1">
        <f t="array" aca="1" ref="H852" ca="1">SUMIFS(AMOUNT,APPL_ID,A852,YEAR,C852,DIVERSION_TYPE,"DIRECT")</f>
        <v>43</v>
      </c>
      <c r="I852" cm="1">
        <f t="array" aca="1" ref="I852" ca="1">SUMIFS(AMOUNT,APPL_ID,A852,YEAR,C852,DIVERSION_TYPE,"STORAGE")</f>
        <v>0</v>
      </c>
      <c r="J852">
        <f t="shared" ca="1" si="13"/>
        <v>43</v>
      </c>
      <c r="K852" s="17" cm="1">
        <f t="array" aca="1" ref="K852" ca="1">IF(J852&gt;0,COUNTIFS(AnnualTotalDiversion,J852,APPL_ID,"&lt;&gt;"&amp;A852,Owner,G852,YEAR,C852)/12,0)</f>
        <v>0</v>
      </c>
    </row>
    <row r="853" spans="1:11" x14ac:dyDescent="0.25">
      <c r="A853" t="s">
        <v>52</v>
      </c>
      <c r="B853">
        <v>11029</v>
      </c>
      <c r="C853">
        <v>2019</v>
      </c>
      <c r="D853">
        <v>7</v>
      </c>
      <c r="E853">
        <v>8</v>
      </c>
      <c r="F853" s="15" t="s">
        <v>44</v>
      </c>
      <c r="G853" t="str" cm="1">
        <f t="array" aca="1" ref="G853" ca="1">_xlfn.XLOOKUP(A853,APPLICATION_NUMBER,APPLICATION_PRIMARY_OWNER)</f>
        <v>BRIAN R WHITE</v>
      </c>
      <c r="H853" cm="1">
        <f t="array" aca="1" ref="H853" ca="1">SUMIFS(AMOUNT,APPL_ID,A853,YEAR,C853,DIVERSION_TYPE,"DIRECT")</f>
        <v>43</v>
      </c>
      <c r="I853" cm="1">
        <f t="array" aca="1" ref="I853" ca="1">SUMIFS(AMOUNT,APPL_ID,A853,YEAR,C853,DIVERSION_TYPE,"STORAGE")</f>
        <v>0</v>
      </c>
      <c r="J853">
        <f t="shared" ca="1" si="13"/>
        <v>43</v>
      </c>
      <c r="K853" s="17" cm="1">
        <f t="array" aca="1" ref="K853" ca="1">IF(J853&gt;0,COUNTIFS(AnnualTotalDiversion,J853,APPL_ID,"&lt;&gt;"&amp;A853,Owner,G853,YEAR,C853)/12,0)</f>
        <v>0</v>
      </c>
    </row>
    <row r="854" spans="1:11" x14ac:dyDescent="0.25">
      <c r="A854" t="s">
        <v>52</v>
      </c>
      <c r="B854">
        <v>11029</v>
      </c>
      <c r="C854">
        <v>2019</v>
      </c>
      <c r="D854">
        <v>5</v>
      </c>
      <c r="E854">
        <v>7</v>
      </c>
      <c r="F854" s="15" t="s">
        <v>44</v>
      </c>
      <c r="G854" t="str" cm="1">
        <f t="array" aca="1" ref="G854" ca="1">_xlfn.XLOOKUP(A854,APPLICATION_NUMBER,APPLICATION_PRIMARY_OWNER)</f>
        <v>BRIAN R WHITE</v>
      </c>
      <c r="H854" cm="1">
        <f t="array" aca="1" ref="H854" ca="1">SUMIFS(AMOUNT,APPL_ID,A854,YEAR,C854,DIVERSION_TYPE,"DIRECT")</f>
        <v>43</v>
      </c>
      <c r="I854" cm="1">
        <f t="array" aca="1" ref="I854" ca="1">SUMIFS(AMOUNT,APPL_ID,A854,YEAR,C854,DIVERSION_TYPE,"STORAGE")</f>
        <v>0</v>
      </c>
      <c r="J854">
        <f t="shared" ca="1" si="13"/>
        <v>43</v>
      </c>
      <c r="K854" s="17" cm="1">
        <f t="array" aca="1" ref="K854" ca="1">IF(J854&gt;0,COUNTIFS(AnnualTotalDiversion,J854,APPL_ID,"&lt;&gt;"&amp;A854,Owner,G854,YEAR,C854)/12,0)</f>
        <v>0</v>
      </c>
    </row>
    <row r="855" spans="1:11" x14ac:dyDescent="0.25">
      <c r="A855" t="s">
        <v>52</v>
      </c>
      <c r="B855">
        <v>11029</v>
      </c>
      <c r="C855">
        <v>2018</v>
      </c>
      <c r="D855">
        <v>12</v>
      </c>
      <c r="E855">
        <v>0</v>
      </c>
      <c r="F855" s="15" t="s">
        <v>44</v>
      </c>
      <c r="G855" t="str" cm="1">
        <f t="array" aca="1" ref="G855" ca="1">_xlfn.XLOOKUP(A855,APPLICATION_NUMBER,APPLICATION_PRIMARY_OWNER)</f>
        <v>BRIAN R WHITE</v>
      </c>
      <c r="H855" cm="1">
        <f t="array" aca="1" ref="H855" ca="1">SUMIFS(AMOUNT,APPL_ID,A855,YEAR,C855,DIVERSION_TYPE,"DIRECT")</f>
        <v>39</v>
      </c>
      <c r="I855" cm="1">
        <f t="array" aca="1" ref="I855" ca="1">SUMIFS(AMOUNT,APPL_ID,A855,YEAR,C855,DIVERSION_TYPE,"STORAGE")</f>
        <v>0</v>
      </c>
      <c r="J855">
        <f t="shared" ca="1" si="13"/>
        <v>39</v>
      </c>
      <c r="K855" s="17" cm="1">
        <f t="array" aca="1" ref="K855" ca="1">IF(J855&gt;0,COUNTIFS(AnnualTotalDiversion,J855,APPL_ID,"&lt;&gt;"&amp;A855,Owner,G855,YEAR,C855)/12,0)</f>
        <v>0</v>
      </c>
    </row>
    <row r="856" spans="1:11" x14ac:dyDescent="0.25">
      <c r="A856" t="s">
        <v>52</v>
      </c>
      <c r="B856">
        <v>11029</v>
      </c>
      <c r="C856">
        <v>2018</v>
      </c>
      <c r="D856">
        <v>10</v>
      </c>
      <c r="E856">
        <v>0</v>
      </c>
      <c r="F856" s="15" t="s">
        <v>44</v>
      </c>
      <c r="G856" t="str" cm="1">
        <f t="array" aca="1" ref="G856" ca="1">_xlfn.XLOOKUP(A856,APPLICATION_NUMBER,APPLICATION_PRIMARY_OWNER)</f>
        <v>BRIAN R WHITE</v>
      </c>
      <c r="H856" cm="1">
        <f t="array" aca="1" ref="H856" ca="1">SUMIFS(AMOUNT,APPL_ID,A856,YEAR,C856,DIVERSION_TYPE,"DIRECT")</f>
        <v>39</v>
      </c>
      <c r="I856" cm="1">
        <f t="array" aca="1" ref="I856" ca="1">SUMIFS(AMOUNT,APPL_ID,A856,YEAR,C856,DIVERSION_TYPE,"STORAGE")</f>
        <v>0</v>
      </c>
      <c r="J856">
        <f t="shared" ca="1" si="13"/>
        <v>39</v>
      </c>
      <c r="K856" s="17" cm="1">
        <f t="array" aca="1" ref="K856" ca="1">IF(J856&gt;0,COUNTIFS(AnnualTotalDiversion,J856,APPL_ID,"&lt;&gt;"&amp;A856,Owner,G856,YEAR,C856)/12,0)</f>
        <v>0</v>
      </c>
    </row>
    <row r="857" spans="1:11" x14ac:dyDescent="0.25">
      <c r="A857" t="s">
        <v>52</v>
      </c>
      <c r="B857">
        <v>11029</v>
      </c>
      <c r="C857">
        <v>2018</v>
      </c>
      <c r="D857">
        <v>10</v>
      </c>
      <c r="E857">
        <v>0</v>
      </c>
      <c r="F857" s="15" t="s">
        <v>46</v>
      </c>
      <c r="G857" t="str" cm="1">
        <f t="array" aca="1" ref="G857" ca="1">_xlfn.XLOOKUP(A857,APPLICATION_NUMBER,APPLICATION_PRIMARY_OWNER)</f>
        <v>BRIAN R WHITE</v>
      </c>
      <c r="H857" cm="1">
        <f t="array" aca="1" ref="H857" ca="1">SUMIFS(AMOUNT,APPL_ID,A857,YEAR,C857,DIVERSION_TYPE,"DIRECT")</f>
        <v>39</v>
      </c>
      <c r="I857" cm="1">
        <f t="array" aca="1" ref="I857" ca="1">SUMIFS(AMOUNT,APPL_ID,A857,YEAR,C857,DIVERSION_TYPE,"STORAGE")</f>
        <v>0</v>
      </c>
      <c r="J857">
        <f t="shared" ca="1" si="13"/>
        <v>39</v>
      </c>
      <c r="K857" s="17" cm="1">
        <f t="array" aca="1" ref="K857" ca="1">IF(J857&gt;0,COUNTIFS(AnnualTotalDiversion,J857,APPL_ID,"&lt;&gt;"&amp;A857,Owner,G857,YEAR,C857)/12,0)</f>
        <v>0</v>
      </c>
    </row>
    <row r="858" spans="1:11" x14ac:dyDescent="0.25">
      <c r="A858" t="s">
        <v>52</v>
      </c>
      <c r="B858">
        <v>11029</v>
      </c>
      <c r="C858">
        <v>2019</v>
      </c>
      <c r="D858">
        <v>1</v>
      </c>
      <c r="E858">
        <v>0</v>
      </c>
      <c r="F858" s="15" t="s">
        <v>45</v>
      </c>
      <c r="G858" t="str" cm="1">
        <f t="array" aca="1" ref="G858" ca="1">_xlfn.XLOOKUP(A858,APPLICATION_NUMBER,APPLICATION_PRIMARY_OWNER)</f>
        <v>BRIAN R WHITE</v>
      </c>
      <c r="H858" cm="1">
        <f t="array" aca="1" ref="H858" ca="1">SUMIFS(AMOUNT,APPL_ID,A858,YEAR,C858,DIVERSION_TYPE,"DIRECT")</f>
        <v>43</v>
      </c>
      <c r="I858" cm="1">
        <f t="array" aca="1" ref="I858" ca="1">SUMIFS(AMOUNT,APPL_ID,A858,YEAR,C858,DIVERSION_TYPE,"STORAGE")</f>
        <v>0</v>
      </c>
      <c r="J858">
        <f t="shared" ca="1" si="13"/>
        <v>43</v>
      </c>
      <c r="K858" s="17" cm="1">
        <f t="array" aca="1" ref="K858" ca="1">IF(J858&gt;0,COUNTIFS(AnnualTotalDiversion,J858,APPL_ID,"&lt;&gt;"&amp;A858,Owner,G858,YEAR,C858)/12,0)</f>
        <v>0</v>
      </c>
    </row>
    <row r="859" spans="1:11" x14ac:dyDescent="0.25">
      <c r="A859" t="s">
        <v>52</v>
      </c>
      <c r="B859">
        <v>11029</v>
      </c>
      <c r="C859">
        <v>2020</v>
      </c>
      <c r="D859">
        <v>6</v>
      </c>
      <c r="E859">
        <v>8</v>
      </c>
      <c r="F859" s="15" t="s">
        <v>45</v>
      </c>
      <c r="G859" t="str" cm="1">
        <f t="array" aca="1" ref="G859" ca="1">_xlfn.XLOOKUP(A859,APPLICATION_NUMBER,APPLICATION_PRIMARY_OWNER)</f>
        <v>BRIAN R WHITE</v>
      </c>
      <c r="H859" cm="1">
        <f t="array" aca="1" ref="H859" ca="1">SUMIFS(AMOUNT,APPL_ID,A859,YEAR,C859,DIVERSION_TYPE,"DIRECT")</f>
        <v>43</v>
      </c>
      <c r="I859" cm="1">
        <f t="array" aca="1" ref="I859" ca="1">SUMIFS(AMOUNT,APPL_ID,A859,YEAR,C859,DIVERSION_TYPE,"STORAGE")</f>
        <v>0</v>
      </c>
      <c r="J859">
        <f t="shared" ca="1" si="13"/>
        <v>43</v>
      </c>
      <c r="K859" s="17" cm="1">
        <f t="array" aca="1" ref="K859" ca="1">IF(J859&gt;0,COUNTIFS(AnnualTotalDiversion,J859,APPL_ID,"&lt;&gt;"&amp;A859,Owner,G859,YEAR,C859)/12,0)</f>
        <v>0</v>
      </c>
    </row>
    <row r="860" spans="1:11" x14ac:dyDescent="0.25">
      <c r="A860" t="s">
        <v>52</v>
      </c>
      <c r="B860">
        <v>11029</v>
      </c>
      <c r="C860">
        <v>2019</v>
      </c>
      <c r="D860">
        <v>5</v>
      </c>
      <c r="E860">
        <v>0</v>
      </c>
      <c r="F860" s="15" t="s">
        <v>46</v>
      </c>
      <c r="G860" t="str" cm="1">
        <f t="array" aca="1" ref="G860" ca="1">_xlfn.XLOOKUP(A860,APPLICATION_NUMBER,APPLICATION_PRIMARY_OWNER)</f>
        <v>BRIAN R WHITE</v>
      </c>
      <c r="H860" cm="1">
        <f t="array" aca="1" ref="H860" ca="1">SUMIFS(AMOUNT,APPL_ID,A860,YEAR,C860,DIVERSION_TYPE,"DIRECT")</f>
        <v>43</v>
      </c>
      <c r="I860" cm="1">
        <f t="array" aca="1" ref="I860" ca="1">SUMIFS(AMOUNT,APPL_ID,A860,YEAR,C860,DIVERSION_TYPE,"STORAGE")</f>
        <v>0</v>
      </c>
      <c r="J860">
        <f t="shared" ca="1" si="13"/>
        <v>43</v>
      </c>
      <c r="K860" s="17" cm="1">
        <f t="array" aca="1" ref="K860" ca="1">IF(J860&gt;0,COUNTIFS(AnnualTotalDiversion,J860,APPL_ID,"&lt;&gt;"&amp;A860,Owner,G860,YEAR,C860)/12,0)</f>
        <v>0</v>
      </c>
    </row>
    <row r="861" spans="1:11" x14ac:dyDescent="0.25">
      <c r="A861" t="s">
        <v>52</v>
      </c>
      <c r="B861">
        <v>11029</v>
      </c>
      <c r="C861">
        <v>2019</v>
      </c>
      <c r="D861">
        <v>3</v>
      </c>
      <c r="E861">
        <v>0</v>
      </c>
      <c r="F861" s="15" t="s">
        <v>46</v>
      </c>
      <c r="G861" t="str" cm="1">
        <f t="array" aca="1" ref="G861" ca="1">_xlfn.XLOOKUP(A861,APPLICATION_NUMBER,APPLICATION_PRIMARY_OWNER)</f>
        <v>BRIAN R WHITE</v>
      </c>
      <c r="H861" cm="1">
        <f t="array" aca="1" ref="H861" ca="1">SUMIFS(AMOUNT,APPL_ID,A861,YEAR,C861,DIVERSION_TYPE,"DIRECT")</f>
        <v>43</v>
      </c>
      <c r="I861" cm="1">
        <f t="array" aca="1" ref="I861" ca="1">SUMIFS(AMOUNT,APPL_ID,A861,YEAR,C861,DIVERSION_TYPE,"STORAGE")</f>
        <v>0</v>
      </c>
      <c r="J861">
        <f t="shared" ca="1" si="13"/>
        <v>43</v>
      </c>
      <c r="K861" s="17" cm="1">
        <f t="array" aca="1" ref="K861" ca="1">IF(J861&gt;0,COUNTIFS(AnnualTotalDiversion,J861,APPL_ID,"&lt;&gt;"&amp;A861,Owner,G861,YEAR,C861)/12,0)</f>
        <v>0</v>
      </c>
    </row>
    <row r="862" spans="1:11" x14ac:dyDescent="0.25">
      <c r="A862" t="s">
        <v>52</v>
      </c>
      <c r="B862">
        <v>11029</v>
      </c>
      <c r="C862">
        <v>2018</v>
      </c>
      <c r="D862">
        <v>11</v>
      </c>
      <c r="E862">
        <v>0</v>
      </c>
      <c r="F862" s="15" t="s">
        <v>45</v>
      </c>
      <c r="G862" t="str" cm="1">
        <f t="array" aca="1" ref="G862" ca="1">_xlfn.XLOOKUP(A862,APPLICATION_NUMBER,APPLICATION_PRIMARY_OWNER)</f>
        <v>BRIAN R WHITE</v>
      </c>
      <c r="H862" cm="1">
        <f t="array" aca="1" ref="H862" ca="1">SUMIFS(AMOUNT,APPL_ID,A862,YEAR,C862,DIVERSION_TYPE,"DIRECT")</f>
        <v>39</v>
      </c>
      <c r="I862" cm="1">
        <f t="array" aca="1" ref="I862" ca="1">SUMIFS(AMOUNT,APPL_ID,A862,YEAR,C862,DIVERSION_TYPE,"STORAGE")</f>
        <v>0</v>
      </c>
      <c r="J862">
        <f t="shared" ca="1" si="13"/>
        <v>39</v>
      </c>
      <c r="K862" s="17" cm="1">
        <f t="array" aca="1" ref="K862" ca="1">IF(J862&gt;0,COUNTIFS(AnnualTotalDiversion,J862,APPL_ID,"&lt;&gt;"&amp;A862,Owner,G862,YEAR,C862)/12,0)</f>
        <v>0</v>
      </c>
    </row>
    <row r="863" spans="1:11" x14ac:dyDescent="0.25">
      <c r="A863" t="s">
        <v>52</v>
      </c>
      <c r="B863">
        <v>11029</v>
      </c>
      <c r="C863">
        <v>2020</v>
      </c>
      <c r="D863">
        <v>3</v>
      </c>
      <c r="E863">
        <v>0</v>
      </c>
      <c r="F863" s="15" t="s">
        <v>44</v>
      </c>
      <c r="G863" t="str" cm="1">
        <f t="array" aca="1" ref="G863" ca="1">_xlfn.XLOOKUP(A863,APPLICATION_NUMBER,APPLICATION_PRIMARY_OWNER)</f>
        <v>BRIAN R WHITE</v>
      </c>
      <c r="H863" cm="1">
        <f t="array" aca="1" ref="H863" ca="1">SUMIFS(AMOUNT,APPL_ID,A863,YEAR,C863,DIVERSION_TYPE,"DIRECT")</f>
        <v>43</v>
      </c>
      <c r="I863" cm="1">
        <f t="array" aca="1" ref="I863" ca="1">SUMIFS(AMOUNT,APPL_ID,A863,YEAR,C863,DIVERSION_TYPE,"STORAGE")</f>
        <v>0</v>
      </c>
      <c r="J863">
        <f t="shared" ca="1" si="13"/>
        <v>43</v>
      </c>
      <c r="K863" s="17" cm="1">
        <f t="array" aca="1" ref="K863" ca="1">IF(J863&gt;0,COUNTIFS(AnnualTotalDiversion,J863,APPL_ID,"&lt;&gt;"&amp;A863,Owner,G863,YEAR,C863)/12,0)</f>
        <v>0</v>
      </c>
    </row>
    <row r="864" spans="1:11" x14ac:dyDescent="0.25">
      <c r="A864" t="s">
        <v>52</v>
      </c>
      <c r="B864">
        <v>11029</v>
      </c>
      <c r="C864">
        <v>2018</v>
      </c>
      <c r="D864">
        <v>12</v>
      </c>
      <c r="E864">
        <v>0</v>
      </c>
      <c r="F864" s="15" t="s">
        <v>45</v>
      </c>
      <c r="G864" t="str" cm="1">
        <f t="array" aca="1" ref="G864" ca="1">_xlfn.XLOOKUP(A864,APPLICATION_NUMBER,APPLICATION_PRIMARY_OWNER)</f>
        <v>BRIAN R WHITE</v>
      </c>
      <c r="H864" cm="1">
        <f t="array" aca="1" ref="H864" ca="1">SUMIFS(AMOUNT,APPL_ID,A864,YEAR,C864,DIVERSION_TYPE,"DIRECT")</f>
        <v>39</v>
      </c>
      <c r="I864" cm="1">
        <f t="array" aca="1" ref="I864" ca="1">SUMIFS(AMOUNT,APPL_ID,A864,YEAR,C864,DIVERSION_TYPE,"STORAGE")</f>
        <v>0</v>
      </c>
      <c r="J864">
        <f t="shared" ca="1" si="13"/>
        <v>39</v>
      </c>
      <c r="K864" s="17" cm="1">
        <f t="array" aca="1" ref="K864" ca="1">IF(J864&gt;0,COUNTIFS(AnnualTotalDiversion,J864,APPL_ID,"&lt;&gt;"&amp;A864,Owner,G864,YEAR,C864)/12,0)</f>
        <v>0</v>
      </c>
    </row>
    <row r="865" spans="1:11" x14ac:dyDescent="0.25">
      <c r="A865" t="s">
        <v>52</v>
      </c>
      <c r="B865">
        <v>11029</v>
      </c>
      <c r="C865">
        <v>2019</v>
      </c>
      <c r="D865">
        <v>5</v>
      </c>
      <c r="E865">
        <v>7</v>
      </c>
      <c r="F865" s="15" t="s">
        <v>45</v>
      </c>
      <c r="G865" t="str" cm="1">
        <f t="array" aca="1" ref="G865" ca="1">_xlfn.XLOOKUP(A865,APPLICATION_NUMBER,APPLICATION_PRIMARY_OWNER)</f>
        <v>BRIAN R WHITE</v>
      </c>
      <c r="H865" cm="1">
        <f t="array" aca="1" ref="H865" ca="1">SUMIFS(AMOUNT,APPL_ID,A865,YEAR,C865,DIVERSION_TYPE,"DIRECT")</f>
        <v>43</v>
      </c>
      <c r="I865" cm="1">
        <f t="array" aca="1" ref="I865" ca="1">SUMIFS(AMOUNT,APPL_ID,A865,YEAR,C865,DIVERSION_TYPE,"STORAGE")</f>
        <v>0</v>
      </c>
      <c r="J865">
        <f t="shared" ca="1" si="13"/>
        <v>43</v>
      </c>
      <c r="K865" s="17" cm="1">
        <f t="array" aca="1" ref="K865" ca="1">IF(J865&gt;0,COUNTIFS(AnnualTotalDiversion,J865,APPL_ID,"&lt;&gt;"&amp;A865,Owner,G865,YEAR,C865)/12,0)</f>
        <v>0</v>
      </c>
    </row>
    <row r="866" spans="1:11" x14ac:dyDescent="0.25">
      <c r="A866" t="s">
        <v>52</v>
      </c>
      <c r="B866">
        <v>11029</v>
      </c>
      <c r="C866">
        <v>2019</v>
      </c>
      <c r="D866">
        <v>7</v>
      </c>
      <c r="E866">
        <v>8</v>
      </c>
      <c r="F866" s="15" t="s">
        <v>45</v>
      </c>
      <c r="G866" t="str" cm="1">
        <f t="array" aca="1" ref="G866" ca="1">_xlfn.XLOOKUP(A866,APPLICATION_NUMBER,APPLICATION_PRIMARY_OWNER)</f>
        <v>BRIAN R WHITE</v>
      </c>
      <c r="H866" cm="1">
        <f t="array" aca="1" ref="H866" ca="1">SUMIFS(AMOUNT,APPL_ID,A866,YEAR,C866,DIVERSION_TYPE,"DIRECT")</f>
        <v>43</v>
      </c>
      <c r="I866" cm="1">
        <f t="array" aca="1" ref="I866" ca="1">SUMIFS(AMOUNT,APPL_ID,A866,YEAR,C866,DIVERSION_TYPE,"STORAGE")</f>
        <v>0</v>
      </c>
      <c r="J866">
        <f t="shared" ca="1" si="13"/>
        <v>43</v>
      </c>
      <c r="K866" s="17" cm="1">
        <f t="array" aca="1" ref="K866" ca="1">IF(J866&gt;0,COUNTIFS(AnnualTotalDiversion,J866,APPL_ID,"&lt;&gt;"&amp;A866,Owner,G866,YEAR,C866)/12,0)</f>
        <v>0</v>
      </c>
    </row>
    <row r="867" spans="1:11" x14ac:dyDescent="0.25">
      <c r="A867" t="s">
        <v>52</v>
      </c>
      <c r="B867">
        <v>11029</v>
      </c>
      <c r="C867">
        <v>2020</v>
      </c>
      <c r="D867">
        <v>1</v>
      </c>
      <c r="E867">
        <v>0</v>
      </c>
      <c r="F867" s="15" t="s">
        <v>44</v>
      </c>
      <c r="G867" t="str" cm="1">
        <f t="array" aca="1" ref="G867" ca="1">_xlfn.XLOOKUP(A867,APPLICATION_NUMBER,APPLICATION_PRIMARY_OWNER)</f>
        <v>BRIAN R WHITE</v>
      </c>
      <c r="H867" cm="1">
        <f t="array" aca="1" ref="H867" ca="1">SUMIFS(AMOUNT,APPL_ID,A867,YEAR,C867,DIVERSION_TYPE,"DIRECT")</f>
        <v>43</v>
      </c>
      <c r="I867" cm="1">
        <f t="array" aca="1" ref="I867" ca="1">SUMIFS(AMOUNT,APPL_ID,A867,YEAR,C867,DIVERSION_TYPE,"STORAGE")</f>
        <v>0</v>
      </c>
      <c r="J867">
        <f t="shared" ca="1" si="13"/>
        <v>43</v>
      </c>
      <c r="K867" s="17" cm="1">
        <f t="array" aca="1" ref="K867" ca="1">IF(J867&gt;0,COUNTIFS(AnnualTotalDiversion,J867,APPL_ID,"&lt;&gt;"&amp;A867,Owner,G867,YEAR,C867)/12,0)</f>
        <v>0</v>
      </c>
    </row>
    <row r="868" spans="1:11" x14ac:dyDescent="0.25">
      <c r="A868" t="s">
        <v>52</v>
      </c>
      <c r="B868">
        <v>11029</v>
      </c>
      <c r="C868">
        <v>2019</v>
      </c>
      <c r="D868">
        <v>11</v>
      </c>
      <c r="E868">
        <v>0</v>
      </c>
      <c r="F868" s="15" t="s">
        <v>46</v>
      </c>
      <c r="G868" t="str" cm="1">
        <f t="array" aca="1" ref="G868" ca="1">_xlfn.XLOOKUP(A868,APPLICATION_NUMBER,APPLICATION_PRIMARY_OWNER)</f>
        <v>BRIAN R WHITE</v>
      </c>
      <c r="H868" cm="1">
        <f t="array" aca="1" ref="H868" ca="1">SUMIFS(AMOUNT,APPL_ID,A868,YEAR,C868,DIVERSION_TYPE,"DIRECT")</f>
        <v>43</v>
      </c>
      <c r="I868" cm="1">
        <f t="array" aca="1" ref="I868" ca="1">SUMIFS(AMOUNT,APPL_ID,A868,YEAR,C868,DIVERSION_TYPE,"STORAGE")</f>
        <v>0</v>
      </c>
      <c r="J868">
        <f t="shared" ca="1" si="13"/>
        <v>43</v>
      </c>
      <c r="K868" s="17" cm="1">
        <f t="array" aca="1" ref="K868" ca="1">IF(J868&gt;0,COUNTIFS(AnnualTotalDiversion,J868,APPL_ID,"&lt;&gt;"&amp;A868,Owner,G868,YEAR,C868)/12,0)</f>
        <v>0</v>
      </c>
    </row>
    <row r="869" spans="1:11" x14ac:dyDescent="0.25">
      <c r="A869" t="s">
        <v>52</v>
      </c>
      <c r="B869">
        <v>11029</v>
      </c>
      <c r="C869">
        <v>2020</v>
      </c>
      <c r="D869">
        <v>12</v>
      </c>
      <c r="E869">
        <v>0</v>
      </c>
      <c r="F869" s="15" t="s">
        <v>44</v>
      </c>
      <c r="G869" t="str" cm="1">
        <f t="array" aca="1" ref="G869" ca="1">_xlfn.XLOOKUP(A869,APPLICATION_NUMBER,APPLICATION_PRIMARY_OWNER)</f>
        <v>BRIAN R WHITE</v>
      </c>
      <c r="H869" cm="1">
        <f t="array" aca="1" ref="H869" ca="1">SUMIFS(AMOUNT,APPL_ID,A869,YEAR,C869,DIVERSION_TYPE,"DIRECT")</f>
        <v>43</v>
      </c>
      <c r="I869" cm="1">
        <f t="array" aca="1" ref="I869" ca="1">SUMIFS(AMOUNT,APPL_ID,A869,YEAR,C869,DIVERSION_TYPE,"STORAGE")</f>
        <v>0</v>
      </c>
      <c r="J869">
        <f t="shared" ca="1" si="13"/>
        <v>43</v>
      </c>
      <c r="K869" s="17" cm="1">
        <f t="array" aca="1" ref="K869" ca="1">IF(J869&gt;0,COUNTIFS(AnnualTotalDiversion,J869,APPL_ID,"&lt;&gt;"&amp;A869,Owner,G869,YEAR,C869)/12,0)</f>
        <v>0</v>
      </c>
    </row>
    <row r="870" spans="1:11" x14ac:dyDescent="0.25">
      <c r="A870" t="s">
        <v>52</v>
      </c>
      <c r="B870">
        <v>11029</v>
      </c>
      <c r="C870">
        <v>2019</v>
      </c>
      <c r="D870">
        <v>10</v>
      </c>
      <c r="E870">
        <v>3</v>
      </c>
      <c r="F870" s="15" t="s">
        <v>44</v>
      </c>
      <c r="G870" t="str" cm="1">
        <f t="array" aca="1" ref="G870" ca="1">_xlfn.XLOOKUP(A870,APPLICATION_NUMBER,APPLICATION_PRIMARY_OWNER)</f>
        <v>BRIAN R WHITE</v>
      </c>
      <c r="H870" cm="1">
        <f t="array" aca="1" ref="H870" ca="1">SUMIFS(AMOUNT,APPL_ID,A870,YEAR,C870,DIVERSION_TYPE,"DIRECT")</f>
        <v>43</v>
      </c>
      <c r="I870" cm="1">
        <f t="array" aca="1" ref="I870" ca="1">SUMIFS(AMOUNT,APPL_ID,A870,YEAR,C870,DIVERSION_TYPE,"STORAGE")</f>
        <v>0</v>
      </c>
      <c r="J870">
        <f t="shared" ca="1" si="13"/>
        <v>43</v>
      </c>
      <c r="K870" s="17" cm="1">
        <f t="array" aca="1" ref="K870" ca="1">IF(J870&gt;0,COUNTIFS(AnnualTotalDiversion,J870,APPL_ID,"&lt;&gt;"&amp;A870,Owner,G870,YEAR,C870)/12,0)</f>
        <v>0</v>
      </c>
    </row>
    <row r="871" spans="1:11" x14ac:dyDescent="0.25">
      <c r="A871" t="s">
        <v>52</v>
      </c>
      <c r="B871">
        <v>11029</v>
      </c>
      <c r="C871">
        <v>2019</v>
      </c>
      <c r="D871">
        <v>7</v>
      </c>
      <c r="E871">
        <v>0</v>
      </c>
      <c r="F871" s="15" t="s">
        <v>46</v>
      </c>
      <c r="G871" t="str" cm="1">
        <f t="array" aca="1" ref="G871" ca="1">_xlfn.XLOOKUP(A871,APPLICATION_NUMBER,APPLICATION_PRIMARY_OWNER)</f>
        <v>BRIAN R WHITE</v>
      </c>
      <c r="H871" cm="1">
        <f t="array" aca="1" ref="H871" ca="1">SUMIFS(AMOUNT,APPL_ID,A871,YEAR,C871,DIVERSION_TYPE,"DIRECT")</f>
        <v>43</v>
      </c>
      <c r="I871" cm="1">
        <f t="array" aca="1" ref="I871" ca="1">SUMIFS(AMOUNT,APPL_ID,A871,YEAR,C871,DIVERSION_TYPE,"STORAGE")</f>
        <v>0</v>
      </c>
      <c r="J871">
        <f t="shared" ca="1" si="13"/>
        <v>43</v>
      </c>
      <c r="K871" s="17" cm="1">
        <f t="array" aca="1" ref="K871" ca="1">IF(J871&gt;0,COUNTIFS(AnnualTotalDiversion,J871,APPL_ID,"&lt;&gt;"&amp;A871,Owner,G871,YEAR,C871)/12,0)</f>
        <v>0</v>
      </c>
    </row>
    <row r="872" spans="1:11" x14ac:dyDescent="0.25">
      <c r="A872" t="s">
        <v>52</v>
      </c>
      <c r="B872">
        <v>11029</v>
      </c>
      <c r="C872">
        <v>2019</v>
      </c>
      <c r="D872">
        <v>1</v>
      </c>
      <c r="E872">
        <v>0</v>
      </c>
      <c r="F872" s="15" t="s">
        <v>44</v>
      </c>
      <c r="G872" t="str" cm="1">
        <f t="array" aca="1" ref="G872" ca="1">_xlfn.XLOOKUP(A872,APPLICATION_NUMBER,APPLICATION_PRIMARY_OWNER)</f>
        <v>BRIAN R WHITE</v>
      </c>
      <c r="H872" cm="1">
        <f t="array" aca="1" ref="H872" ca="1">SUMIFS(AMOUNT,APPL_ID,A872,YEAR,C872,DIVERSION_TYPE,"DIRECT")</f>
        <v>43</v>
      </c>
      <c r="I872" cm="1">
        <f t="array" aca="1" ref="I872" ca="1">SUMIFS(AMOUNT,APPL_ID,A872,YEAR,C872,DIVERSION_TYPE,"STORAGE")</f>
        <v>0</v>
      </c>
      <c r="J872">
        <f t="shared" ca="1" si="13"/>
        <v>43</v>
      </c>
      <c r="K872" s="17" cm="1">
        <f t="array" aca="1" ref="K872" ca="1">IF(J872&gt;0,COUNTIFS(AnnualTotalDiversion,J872,APPL_ID,"&lt;&gt;"&amp;A872,Owner,G872,YEAR,C872)/12,0)</f>
        <v>0</v>
      </c>
    </row>
    <row r="873" spans="1:11" x14ac:dyDescent="0.25">
      <c r="A873" t="s">
        <v>52</v>
      </c>
      <c r="B873">
        <v>11029</v>
      </c>
      <c r="C873">
        <v>2019</v>
      </c>
      <c r="D873">
        <v>3</v>
      </c>
      <c r="E873">
        <v>0</v>
      </c>
      <c r="F873" s="15" t="s">
        <v>44</v>
      </c>
      <c r="G873" t="str" cm="1">
        <f t="array" aca="1" ref="G873" ca="1">_xlfn.XLOOKUP(A873,APPLICATION_NUMBER,APPLICATION_PRIMARY_OWNER)</f>
        <v>BRIAN R WHITE</v>
      </c>
      <c r="H873" cm="1">
        <f t="array" aca="1" ref="H873" ca="1">SUMIFS(AMOUNT,APPL_ID,A873,YEAR,C873,DIVERSION_TYPE,"DIRECT")</f>
        <v>43</v>
      </c>
      <c r="I873" cm="1">
        <f t="array" aca="1" ref="I873" ca="1">SUMIFS(AMOUNT,APPL_ID,A873,YEAR,C873,DIVERSION_TYPE,"STORAGE")</f>
        <v>0</v>
      </c>
      <c r="J873">
        <f t="shared" ca="1" si="13"/>
        <v>43</v>
      </c>
      <c r="K873" s="17" cm="1">
        <f t="array" aca="1" ref="K873" ca="1">IF(J873&gt;0,COUNTIFS(AnnualTotalDiversion,J873,APPL_ID,"&lt;&gt;"&amp;A873,Owner,G873,YEAR,C873)/12,0)</f>
        <v>0</v>
      </c>
    </row>
    <row r="874" spans="1:11" x14ac:dyDescent="0.25">
      <c r="A874" t="s">
        <v>52</v>
      </c>
      <c r="B874">
        <v>11029</v>
      </c>
      <c r="C874">
        <v>2019</v>
      </c>
      <c r="D874">
        <v>2</v>
      </c>
      <c r="E874">
        <v>0</v>
      </c>
      <c r="F874" s="15" t="s">
        <v>45</v>
      </c>
      <c r="G874" t="str" cm="1">
        <f t="array" aca="1" ref="G874" ca="1">_xlfn.XLOOKUP(A874,APPLICATION_NUMBER,APPLICATION_PRIMARY_OWNER)</f>
        <v>BRIAN R WHITE</v>
      </c>
      <c r="H874" cm="1">
        <f t="array" aca="1" ref="H874" ca="1">SUMIFS(AMOUNT,APPL_ID,A874,YEAR,C874,DIVERSION_TYPE,"DIRECT")</f>
        <v>43</v>
      </c>
      <c r="I874" cm="1">
        <f t="array" aca="1" ref="I874" ca="1">SUMIFS(AMOUNT,APPL_ID,A874,YEAR,C874,DIVERSION_TYPE,"STORAGE")</f>
        <v>0</v>
      </c>
      <c r="J874">
        <f t="shared" ca="1" si="13"/>
        <v>43</v>
      </c>
      <c r="K874" s="17" cm="1">
        <f t="array" aca="1" ref="K874" ca="1">IF(J874&gt;0,COUNTIFS(AnnualTotalDiversion,J874,APPL_ID,"&lt;&gt;"&amp;A874,Owner,G874,YEAR,C874)/12,0)</f>
        <v>0</v>
      </c>
    </row>
    <row r="875" spans="1:11" x14ac:dyDescent="0.25">
      <c r="A875" t="s">
        <v>52</v>
      </c>
      <c r="B875">
        <v>11029</v>
      </c>
      <c r="C875">
        <v>2018</v>
      </c>
      <c r="D875">
        <v>6</v>
      </c>
      <c r="E875">
        <v>0</v>
      </c>
      <c r="F875" s="15" t="s">
        <v>46</v>
      </c>
      <c r="G875" t="str" cm="1">
        <f t="array" aca="1" ref="G875" ca="1">_xlfn.XLOOKUP(A875,APPLICATION_NUMBER,APPLICATION_PRIMARY_OWNER)</f>
        <v>BRIAN R WHITE</v>
      </c>
      <c r="H875" cm="1">
        <f t="array" aca="1" ref="H875" ca="1">SUMIFS(AMOUNT,APPL_ID,A875,YEAR,C875,DIVERSION_TYPE,"DIRECT")</f>
        <v>39</v>
      </c>
      <c r="I875" cm="1">
        <f t="array" aca="1" ref="I875" ca="1">SUMIFS(AMOUNT,APPL_ID,A875,YEAR,C875,DIVERSION_TYPE,"STORAGE")</f>
        <v>0</v>
      </c>
      <c r="J875">
        <f t="shared" ca="1" si="13"/>
        <v>39</v>
      </c>
      <c r="K875" s="17" cm="1">
        <f t="array" aca="1" ref="K875" ca="1">IF(J875&gt;0,COUNTIFS(AnnualTotalDiversion,J875,APPL_ID,"&lt;&gt;"&amp;A875,Owner,G875,YEAR,C875)/12,0)</f>
        <v>0</v>
      </c>
    </row>
    <row r="876" spans="1:11" x14ac:dyDescent="0.25">
      <c r="A876" t="s">
        <v>52</v>
      </c>
      <c r="B876">
        <v>11029</v>
      </c>
      <c r="C876">
        <v>2018</v>
      </c>
      <c r="D876">
        <v>5</v>
      </c>
      <c r="E876">
        <v>0</v>
      </c>
      <c r="F876" s="15" t="s">
        <v>46</v>
      </c>
      <c r="G876" t="str" cm="1">
        <f t="array" aca="1" ref="G876" ca="1">_xlfn.XLOOKUP(A876,APPLICATION_NUMBER,APPLICATION_PRIMARY_OWNER)</f>
        <v>BRIAN R WHITE</v>
      </c>
      <c r="H876" cm="1">
        <f t="array" aca="1" ref="H876" ca="1">SUMIFS(AMOUNT,APPL_ID,A876,YEAR,C876,DIVERSION_TYPE,"DIRECT")</f>
        <v>39</v>
      </c>
      <c r="I876" cm="1">
        <f t="array" aca="1" ref="I876" ca="1">SUMIFS(AMOUNT,APPL_ID,A876,YEAR,C876,DIVERSION_TYPE,"STORAGE")</f>
        <v>0</v>
      </c>
      <c r="J876">
        <f t="shared" ca="1" si="13"/>
        <v>39</v>
      </c>
      <c r="K876" s="17" cm="1">
        <f t="array" aca="1" ref="K876" ca="1">IF(J876&gt;0,COUNTIFS(AnnualTotalDiversion,J876,APPL_ID,"&lt;&gt;"&amp;A876,Owner,G876,YEAR,C876)/12,0)</f>
        <v>0</v>
      </c>
    </row>
    <row r="877" spans="1:11" x14ac:dyDescent="0.25">
      <c r="A877" t="s">
        <v>52</v>
      </c>
      <c r="B877">
        <v>11029</v>
      </c>
      <c r="C877">
        <v>2017</v>
      </c>
      <c r="D877">
        <v>12</v>
      </c>
      <c r="E877">
        <v>0</v>
      </c>
      <c r="F877" s="15" t="s">
        <v>46</v>
      </c>
      <c r="G877" t="str" cm="1">
        <f t="array" aca="1" ref="G877" ca="1">_xlfn.XLOOKUP(A877,APPLICATION_NUMBER,APPLICATION_PRIMARY_OWNER)</f>
        <v>BRIAN R WHITE</v>
      </c>
      <c r="H877" cm="1">
        <f t="array" aca="1" ref="H877" ca="1">SUMIFS(AMOUNT,APPL_ID,A877,YEAR,C877,DIVERSION_TYPE,"DIRECT")</f>
        <v>42</v>
      </c>
      <c r="I877" cm="1">
        <f t="array" aca="1" ref="I877" ca="1">SUMIFS(AMOUNT,APPL_ID,A877,YEAR,C877,DIVERSION_TYPE,"STORAGE")</f>
        <v>0</v>
      </c>
      <c r="J877">
        <f t="shared" ca="1" si="13"/>
        <v>42</v>
      </c>
      <c r="K877" s="17" cm="1">
        <f t="array" aca="1" ref="K877" ca="1">IF(J877&gt;0,COUNTIFS(AnnualTotalDiversion,J877,APPL_ID,"&lt;&gt;"&amp;A877,Owner,G877,YEAR,C877)/12,0)</f>
        <v>0</v>
      </c>
    </row>
    <row r="878" spans="1:11" x14ac:dyDescent="0.25">
      <c r="A878" t="s">
        <v>52</v>
      </c>
      <c r="B878">
        <v>11029</v>
      </c>
      <c r="C878">
        <v>2019</v>
      </c>
      <c r="D878">
        <v>1</v>
      </c>
      <c r="E878">
        <v>0</v>
      </c>
      <c r="F878" s="15" t="s">
        <v>46</v>
      </c>
      <c r="G878" t="str" cm="1">
        <f t="array" aca="1" ref="G878" ca="1">_xlfn.XLOOKUP(A878,APPLICATION_NUMBER,APPLICATION_PRIMARY_OWNER)</f>
        <v>BRIAN R WHITE</v>
      </c>
      <c r="H878" cm="1">
        <f t="array" aca="1" ref="H878" ca="1">SUMIFS(AMOUNT,APPL_ID,A878,YEAR,C878,DIVERSION_TYPE,"DIRECT")</f>
        <v>43</v>
      </c>
      <c r="I878" cm="1">
        <f t="array" aca="1" ref="I878" ca="1">SUMIFS(AMOUNT,APPL_ID,A878,YEAR,C878,DIVERSION_TYPE,"STORAGE")</f>
        <v>0</v>
      </c>
      <c r="J878">
        <f t="shared" ca="1" si="13"/>
        <v>43</v>
      </c>
      <c r="K878" s="17" cm="1">
        <f t="array" aca="1" ref="K878" ca="1">IF(J878&gt;0,COUNTIFS(AnnualTotalDiversion,J878,APPL_ID,"&lt;&gt;"&amp;A878,Owner,G878,YEAR,C878)/12,0)</f>
        <v>0</v>
      </c>
    </row>
    <row r="879" spans="1:11" x14ac:dyDescent="0.25">
      <c r="A879" t="s">
        <v>52</v>
      </c>
      <c r="B879">
        <v>11029</v>
      </c>
      <c r="C879">
        <v>2017</v>
      </c>
      <c r="D879">
        <v>5</v>
      </c>
      <c r="E879">
        <v>6</v>
      </c>
      <c r="F879" s="15" t="s">
        <v>45</v>
      </c>
      <c r="G879" t="str" cm="1">
        <f t="array" aca="1" ref="G879" ca="1">_xlfn.XLOOKUP(A879,APPLICATION_NUMBER,APPLICATION_PRIMARY_OWNER)</f>
        <v>BRIAN R WHITE</v>
      </c>
      <c r="H879" cm="1">
        <f t="array" aca="1" ref="H879" ca="1">SUMIFS(AMOUNT,APPL_ID,A879,YEAR,C879,DIVERSION_TYPE,"DIRECT")</f>
        <v>42</v>
      </c>
      <c r="I879" cm="1">
        <f t="array" aca="1" ref="I879" ca="1">SUMIFS(AMOUNT,APPL_ID,A879,YEAR,C879,DIVERSION_TYPE,"STORAGE")</f>
        <v>0</v>
      </c>
      <c r="J879">
        <f t="shared" ca="1" si="13"/>
        <v>42</v>
      </c>
      <c r="K879" s="17" cm="1">
        <f t="array" aca="1" ref="K879" ca="1">IF(J879&gt;0,COUNTIFS(AnnualTotalDiversion,J879,APPL_ID,"&lt;&gt;"&amp;A879,Owner,G879,YEAR,C879)/12,0)</f>
        <v>0</v>
      </c>
    </row>
    <row r="880" spans="1:11" x14ac:dyDescent="0.25">
      <c r="A880" t="s">
        <v>52</v>
      </c>
      <c r="B880">
        <v>11029</v>
      </c>
      <c r="C880">
        <v>2019</v>
      </c>
      <c r="D880">
        <v>11</v>
      </c>
      <c r="E880">
        <v>0</v>
      </c>
      <c r="F880" s="15" t="s">
        <v>44</v>
      </c>
      <c r="G880" t="str" cm="1">
        <f t="array" aca="1" ref="G880" ca="1">_xlfn.XLOOKUP(A880,APPLICATION_NUMBER,APPLICATION_PRIMARY_OWNER)</f>
        <v>BRIAN R WHITE</v>
      </c>
      <c r="H880" cm="1">
        <f t="array" aca="1" ref="H880" ca="1">SUMIFS(AMOUNT,APPL_ID,A880,YEAR,C880,DIVERSION_TYPE,"DIRECT")</f>
        <v>43</v>
      </c>
      <c r="I880" cm="1">
        <f t="array" aca="1" ref="I880" ca="1">SUMIFS(AMOUNT,APPL_ID,A880,YEAR,C880,DIVERSION_TYPE,"STORAGE")</f>
        <v>0</v>
      </c>
      <c r="J880">
        <f t="shared" ca="1" si="13"/>
        <v>43</v>
      </c>
      <c r="K880" s="17" cm="1">
        <f t="array" aca="1" ref="K880" ca="1">IF(J880&gt;0,COUNTIFS(AnnualTotalDiversion,J880,APPL_ID,"&lt;&gt;"&amp;A880,Owner,G880,YEAR,C880)/12,0)</f>
        <v>0</v>
      </c>
    </row>
    <row r="881" spans="1:11" x14ac:dyDescent="0.25">
      <c r="A881" t="s">
        <v>52</v>
      </c>
      <c r="B881">
        <v>11029</v>
      </c>
      <c r="C881">
        <v>2019</v>
      </c>
      <c r="D881">
        <v>4</v>
      </c>
      <c r="E881">
        <v>0</v>
      </c>
      <c r="F881" s="15" t="s">
        <v>45</v>
      </c>
      <c r="G881" t="str" cm="1">
        <f t="array" aca="1" ref="G881" ca="1">_xlfn.XLOOKUP(A881,APPLICATION_NUMBER,APPLICATION_PRIMARY_OWNER)</f>
        <v>BRIAN R WHITE</v>
      </c>
      <c r="H881" cm="1">
        <f t="array" aca="1" ref="H881" ca="1">SUMIFS(AMOUNT,APPL_ID,A881,YEAR,C881,DIVERSION_TYPE,"DIRECT")</f>
        <v>43</v>
      </c>
      <c r="I881" cm="1">
        <f t="array" aca="1" ref="I881" ca="1">SUMIFS(AMOUNT,APPL_ID,A881,YEAR,C881,DIVERSION_TYPE,"STORAGE")</f>
        <v>0</v>
      </c>
      <c r="J881">
        <f t="shared" ca="1" si="13"/>
        <v>43</v>
      </c>
      <c r="K881" s="17" cm="1">
        <f t="array" aca="1" ref="K881" ca="1">IF(J881&gt;0,COUNTIFS(AnnualTotalDiversion,J881,APPL_ID,"&lt;&gt;"&amp;A881,Owner,G881,YEAR,C881)/12,0)</f>
        <v>0</v>
      </c>
    </row>
    <row r="882" spans="1:11" x14ac:dyDescent="0.25">
      <c r="A882" t="s">
        <v>52</v>
      </c>
      <c r="B882">
        <v>11029</v>
      </c>
      <c r="C882">
        <v>2018</v>
      </c>
      <c r="D882">
        <v>7</v>
      </c>
      <c r="E882">
        <v>0</v>
      </c>
      <c r="F882" s="15" t="s">
        <v>46</v>
      </c>
      <c r="G882" t="str" cm="1">
        <f t="array" aca="1" ref="G882" ca="1">_xlfn.XLOOKUP(A882,APPLICATION_NUMBER,APPLICATION_PRIMARY_OWNER)</f>
        <v>BRIAN R WHITE</v>
      </c>
      <c r="H882" cm="1">
        <f t="array" aca="1" ref="H882" ca="1">SUMIFS(AMOUNT,APPL_ID,A882,YEAR,C882,DIVERSION_TYPE,"DIRECT")</f>
        <v>39</v>
      </c>
      <c r="I882" cm="1">
        <f t="array" aca="1" ref="I882" ca="1">SUMIFS(AMOUNT,APPL_ID,A882,YEAR,C882,DIVERSION_TYPE,"STORAGE")</f>
        <v>0</v>
      </c>
      <c r="J882">
        <f t="shared" ca="1" si="13"/>
        <v>39</v>
      </c>
      <c r="K882" s="17" cm="1">
        <f t="array" aca="1" ref="K882" ca="1">IF(J882&gt;0,COUNTIFS(AnnualTotalDiversion,J882,APPL_ID,"&lt;&gt;"&amp;A882,Owner,G882,YEAR,C882)/12,0)</f>
        <v>0</v>
      </c>
    </row>
    <row r="883" spans="1:11" x14ac:dyDescent="0.25">
      <c r="A883" t="s">
        <v>52</v>
      </c>
      <c r="B883">
        <v>11029</v>
      </c>
      <c r="C883">
        <v>2018</v>
      </c>
      <c r="D883">
        <v>4</v>
      </c>
      <c r="E883">
        <v>0</v>
      </c>
      <c r="F883" s="15" t="s">
        <v>46</v>
      </c>
      <c r="G883" t="str" cm="1">
        <f t="array" aca="1" ref="G883" ca="1">_xlfn.XLOOKUP(A883,APPLICATION_NUMBER,APPLICATION_PRIMARY_OWNER)</f>
        <v>BRIAN R WHITE</v>
      </c>
      <c r="H883" cm="1">
        <f t="array" aca="1" ref="H883" ca="1">SUMIFS(AMOUNT,APPL_ID,A883,YEAR,C883,DIVERSION_TYPE,"DIRECT")</f>
        <v>39</v>
      </c>
      <c r="I883" cm="1">
        <f t="array" aca="1" ref="I883" ca="1">SUMIFS(AMOUNT,APPL_ID,A883,YEAR,C883,DIVERSION_TYPE,"STORAGE")</f>
        <v>0</v>
      </c>
      <c r="J883">
        <f t="shared" ca="1" si="13"/>
        <v>39</v>
      </c>
      <c r="K883" s="17" cm="1">
        <f t="array" aca="1" ref="K883" ca="1">IF(J883&gt;0,COUNTIFS(AnnualTotalDiversion,J883,APPL_ID,"&lt;&gt;"&amp;A883,Owner,G883,YEAR,C883)/12,0)</f>
        <v>0</v>
      </c>
    </row>
    <row r="884" spans="1:11" x14ac:dyDescent="0.25">
      <c r="A884" t="s">
        <v>52</v>
      </c>
      <c r="B884">
        <v>11029</v>
      </c>
      <c r="C884">
        <v>2018</v>
      </c>
      <c r="D884">
        <v>8</v>
      </c>
      <c r="E884">
        <v>8</v>
      </c>
      <c r="F884" s="15" t="s">
        <v>45</v>
      </c>
      <c r="G884" t="str" cm="1">
        <f t="array" aca="1" ref="G884" ca="1">_xlfn.XLOOKUP(A884,APPLICATION_NUMBER,APPLICATION_PRIMARY_OWNER)</f>
        <v>BRIAN R WHITE</v>
      </c>
      <c r="H884" cm="1">
        <f t="array" aca="1" ref="H884" ca="1">SUMIFS(AMOUNT,APPL_ID,A884,YEAR,C884,DIVERSION_TYPE,"DIRECT")</f>
        <v>39</v>
      </c>
      <c r="I884" cm="1">
        <f t="array" aca="1" ref="I884" ca="1">SUMIFS(AMOUNT,APPL_ID,A884,YEAR,C884,DIVERSION_TYPE,"STORAGE")</f>
        <v>0</v>
      </c>
      <c r="J884">
        <f t="shared" ca="1" si="13"/>
        <v>39</v>
      </c>
      <c r="K884" s="17" cm="1">
        <f t="array" aca="1" ref="K884" ca="1">IF(J884&gt;0,COUNTIFS(AnnualTotalDiversion,J884,APPL_ID,"&lt;&gt;"&amp;A884,Owner,G884,YEAR,C884)/12,0)</f>
        <v>0</v>
      </c>
    </row>
    <row r="885" spans="1:11" x14ac:dyDescent="0.25">
      <c r="A885" t="s">
        <v>52</v>
      </c>
      <c r="B885">
        <v>11029</v>
      </c>
      <c r="C885">
        <v>2019</v>
      </c>
      <c r="D885">
        <v>11</v>
      </c>
      <c r="E885">
        <v>0</v>
      </c>
      <c r="F885" s="15" t="s">
        <v>45</v>
      </c>
      <c r="G885" t="str" cm="1">
        <f t="array" aca="1" ref="G885" ca="1">_xlfn.XLOOKUP(A885,APPLICATION_NUMBER,APPLICATION_PRIMARY_OWNER)</f>
        <v>BRIAN R WHITE</v>
      </c>
      <c r="H885" cm="1">
        <f t="array" aca="1" ref="H885" ca="1">SUMIFS(AMOUNT,APPL_ID,A885,YEAR,C885,DIVERSION_TYPE,"DIRECT")</f>
        <v>43</v>
      </c>
      <c r="I885" cm="1">
        <f t="array" aca="1" ref="I885" ca="1">SUMIFS(AMOUNT,APPL_ID,A885,YEAR,C885,DIVERSION_TYPE,"STORAGE")</f>
        <v>0</v>
      </c>
      <c r="J885">
        <f t="shared" ca="1" si="13"/>
        <v>43</v>
      </c>
      <c r="K885" s="17" cm="1">
        <f t="array" aca="1" ref="K885" ca="1">IF(J885&gt;0,COUNTIFS(AnnualTotalDiversion,J885,APPL_ID,"&lt;&gt;"&amp;A885,Owner,G885,YEAR,C885)/12,0)</f>
        <v>0</v>
      </c>
    </row>
    <row r="886" spans="1:11" x14ac:dyDescent="0.25">
      <c r="A886" t="s">
        <v>52</v>
      </c>
      <c r="B886">
        <v>11029</v>
      </c>
      <c r="C886">
        <v>2019</v>
      </c>
      <c r="D886">
        <v>12</v>
      </c>
      <c r="E886">
        <v>0</v>
      </c>
      <c r="F886" s="15" t="s">
        <v>44</v>
      </c>
      <c r="G886" t="str" cm="1">
        <f t="array" aca="1" ref="G886" ca="1">_xlfn.XLOOKUP(A886,APPLICATION_NUMBER,APPLICATION_PRIMARY_OWNER)</f>
        <v>BRIAN R WHITE</v>
      </c>
      <c r="H886" cm="1">
        <f t="array" aca="1" ref="H886" ca="1">SUMIFS(AMOUNT,APPL_ID,A886,YEAR,C886,DIVERSION_TYPE,"DIRECT")</f>
        <v>43</v>
      </c>
      <c r="I886" cm="1">
        <f t="array" aca="1" ref="I886" ca="1">SUMIFS(AMOUNT,APPL_ID,A886,YEAR,C886,DIVERSION_TYPE,"STORAGE")</f>
        <v>0</v>
      </c>
      <c r="J886">
        <f t="shared" ca="1" si="13"/>
        <v>43</v>
      </c>
      <c r="K886" s="17" cm="1">
        <f t="array" aca="1" ref="K886" ca="1">IF(J886&gt;0,COUNTIFS(AnnualTotalDiversion,J886,APPL_ID,"&lt;&gt;"&amp;A886,Owner,G886,YEAR,C886)/12,0)</f>
        <v>0</v>
      </c>
    </row>
    <row r="887" spans="1:11" x14ac:dyDescent="0.25">
      <c r="A887" t="s">
        <v>52</v>
      </c>
      <c r="B887">
        <v>11029</v>
      </c>
      <c r="C887">
        <v>2018</v>
      </c>
      <c r="D887">
        <v>4</v>
      </c>
      <c r="E887">
        <v>0</v>
      </c>
      <c r="F887" s="15" t="s">
        <v>44</v>
      </c>
      <c r="G887" t="str" cm="1">
        <f t="array" aca="1" ref="G887" ca="1">_xlfn.XLOOKUP(A887,APPLICATION_NUMBER,APPLICATION_PRIMARY_OWNER)</f>
        <v>BRIAN R WHITE</v>
      </c>
      <c r="H887" cm="1">
        <f t="array" aca="1" ref="H887" ca="1">SUMIFS(AMOUNT,APPL_ID,A887,YEAR,C887,DIVERSION_TYPE,"DIRECT")</f>
        <v>39</v>
      </c>
      <c r="I887" cm="1">
        <f t="array" aca="1" ref="I887" ca="1">SUMIFS(AMOUNT,APPL_ID,A887,YEAR,C887,DIVERSION_TYPE,"STORAGE")</f>
        <v>0</v>
      </c>
      <c r="J887">
        <f t="shared" ca="1" si="13"/>
        <v>39</v>
      </c>
      <c r="K887" s="17" cm="1">
        <f t="array" aca="1" ref="K887" ca="1">IF(J887&gt;0,COUNTIFS(AnnualTotalDiversion,J887,APPL_ID,"&lt;&gt;"&amp;A887,Owner,G887,YEAR,C887)/12,0)</f>
        <v>0</v>
      </c>
    </row>
    <row r="888" spans="1:11" x14ac:dyDescent="0.25">
      <c r="A888" t="s">
        <v>52</v>
      </c>
      <c r="B888">
        <v>11029</v>
      </c>
      <c r="C888">
        <v>2018</v>
      </c>
      <c r="D888">
        <v>2</v>
      </c>
      <c r="E888">
        <v>0</v>
      </c>
      <c r="F888" s="15" t="s">
        <v>44</v>
      </c>
      <c r="G888" t="str" cm="1">
        <f t="array" aca="1" ref="G888" ca="1">_xlfn.XLOOKUP(A888,APPLICATION_NUMBER,APPLICATION_PRIMARY_OWNER)</f>
        <v>BRIAN R WHITE</v>
      </c>
      <c r="H888" cm="1">
        <f t="array" aca="1" ref="H888" ca="1">SUMIFS(AMOUNT,APPL_ID,A888,YEAR,C888,DIVERSION_TYPE,"DIRECT")</f>
        <v>39</v>
      </c>
      <c r="I888" cm="1">
        <f t="array" aca="1" ref="I888" ca="1">SUMIFS(AMOUNT,APPL_ID,A888,YEAR,C888,DIVERSION_TYPE,"STORAGE")</f>
        <v>0</v>
      </c>
      <c r="J888">
        <f t="shared" ca="1" si="13"/>
        <v>39</v>
      </c>
      <c r="K888" s="17" cm="1">
        <f t="array" aca="1" ref="K888" ca="1">IF(J888&gt;0,COUNTIFS(AnnualTotalDiversion,J888,APPL_ID,"&lt;&gt;"&amp;A888,Owner,G888,YEAR,C888)/12,0)</f>
        <v>0</v>
      </c>
    </row>
    <row r="889" spans="1:11" x14ac:dyDescent="0.25">
      <c r="A889" t="s">
        <v>52</v>
      </c>
      <c r="B889">
        <v>11029</v>
      </c>
      <c r="C889">
        <v>2018</v>
      </c>
      <c r="D889">
        <v>8</v>
      </c>
      <c r="E889">
        <v>0</v>
      </c>
      <c r="F889" s="15" t="s">
        <v>46</v>
      </c>
      <c r="G889" t="str" cm="1">
        <f t="array" aca="1" ref="G889" ca="1">_xlfn.XLOOKUP(A889,APPLICATION_NUMBER,APPLICATION_PRIMARY_OWNER)</f>
        <v>BRIAN R WHITE</v>
      </c>
      <c r="H889" cm="1">
        <f t="array" aca="1" ref="H889" ca="1">SUMIFS(AMOUNT,APPL_ID,A889,YEAR,C889,DIVERSION_TYPE,"DIRECT")</f>
        <v>39</v>
      </c>
      <c r="I889" cm="1">
        <f t="array" aca="1" ref="I889" ca="1">SUMIFS(AMOUNT,APPL_ID,A889,YEAR,C889,DIVERSION_TYPE,"STORAGE")</f>
        <v>0</v>
      </c>
      <c r="J889">
        <f t="shared" ca="1" si="13"/>
        <v>39</v>
      </c>
      <c r="K889" s="17" cm="1">
        <f t="array" aca="1" ref="K889" ca="1">IF(J889&gt;0,COUNTIFS(AnnualTotalDiversion,J889,APPL_ID,"&lt;&gt;"&amp;A889,Owner,G889,YEAR,C889)/12,0)</f>
        <v>0</v>
      </c>
    </row>
    <row r="890" spans="1:11" x14ac:dyDescent="0.25">
      <c r="A890" t="s">
        <v>52</v>
      </c>
      <c r="B890">
        <v>11029</v>
      </c>
      <c r="C890">
        <v>2018</v>
      </c>
      <c r="D890">
        <v>5</v>
      </c>
      <c r="E890">
        <v>6</v>
      </c>
      <c r="F890" s="15" t="s">
        <v>44</v>
      </c>
      <c r="G890" t="str" cm="1">
        <f t="array" aca="1" ref="G890" ca="1">_xlfn.XLOOKUP(A890,APPLICATION_NUMBER,APPLICATION_PRIMARY_OWNER)</f>
        <v>BRIAN R WHITE</v>
      </c>
      <c r="H890" cm="1">
        <f t="array" aca="1" ref="H890" ca="1">SUMIFS(AMOUNT,APPL_ID,A890,YEAR,C890,DIVERSION_TYPE,"DIRECT")</f>
        <v>39</v>
      </c>
      <c r="I890" cm="1">
        <f t="array" aca="1" ref="I890" ca="1">SUMIFS(AMOUNT,APPL_ID,A890,YEAR,C890,DIVERSION_TYPE,"STORAGE")</f>
        <v>0</v>
      </c>
      <c r="J890">
        <f t="shared" ca="1" si="13"/>
        <v>39</v>
      </c>
      <c r="K890" s="17" cm="1">
        <f t="array" aca="1" ref="K890" ca="1">IF(J890&gt;0,COUNTIFS(AnnualTotalDiversion,J890,APPL_ID,"&lt;&gt;"&amp;A890,Owner,G890,YEAR,C890)/12,0)</f>
        <v>0</v>
      </c>
    </row>
    <row r="891" spans="1:11" x14ac:dyDescent="0.25">
      <c r="A891" t="s">
        <v>52</v>
      </c>
      <c r="B891">
        <v>11029</v>
      </c>
      <c r="C891">
        <v>2019</v>
      </c>
      <c r="D891">
        <v>12</v>
      </c>
      <c r="E891">
        <v>0</v>
      </c>
      <c r="F891" s="15" t="s">
        <v>46</v>
      </c>
      <c r="G891" t="str" cm="1">
        <f t="array" aca="1" ref="G891" ca="1">_xlfn.XLOOKUP(A891,APPLICATION_NUMBER,APPLICATION_PRIMARY_OWNER)</f>
        <v>BRIAN R WHITE</v>
      </c>
      <c r="H891" cm="1">
        <f t="array" aca="1" ref="H891" ca="1">SUMIFS(AMOUNT,APPL_ID,A891,YEAR,C891,DIVERSION_TYPE,"DIRECT")</f>
        <v>43</v>
      </c>
      <c r="I891" cm="1">
        <f t="array" aca="1" ref="I891" ca="1">SUMIFS(AMOUNT,APPL_ID,A891,YEAR,C891,DIVERSION_TYPE,"STORAGE")</f>
        <v>0</v>
      </c>
      <c r="J891">
        <f t="shared" ca="1" si="13"/>
        <v>43</v>
      </c>
      <c r="K891" s="17" cm="1">
        <f t="array" aca="1" ref="K891" ca="1">IF(J891&gt;0,COUNTIFS(AnnualTotalDiversion,J891,APPL_ID,"&lt;&gt;"&amp;A891,Owner,G891,YEAR,C891)/12,0)</f>
        <v>0</v>
      </c>
    </row>
    <row r="892" spans="1:11" x14ac:dyDescent="0.25">
      <c r="A892" t="s">
        <v>53</v>
      </c>
      <c r="B892">
        <v>11045</v>
      </c>
      <c r="C892">
        <v>2018</v>
      </c>
      <c r="D892">
        <v>7</v>
      </c>
      <c r="E892">
        <v>0</v>
      </c>
      <c r="F892" s="15" t="s">
        <v>44</v>
      </c>
      <c r="G892" t="str" cm="1">
        <f t="array" aca="1" ref="G892" ca="1">_xlfn.XLOOKUP(A892,APPLICATION_NUMBER,APPLICATION_PRIMARY_OWNER)</f>
        <v>FRITZ T BUSH</v>
      </c>
      <c r="H892" cm="1">
        <f t="array" aca="1" ref="H892" ca="1">SUMIFS(AMOUNT,APPL_ID,A892,YEAR,C892,DIVERSION_TYPE,"DIRECT")</f>
        <v>0</v>
      </c>
      <c r="I892" cm="1">
        <f t="array" aca="1" ref="I892" ca="1">SUMIFS(AMOUNT,APPL_ID,A892,YEAR,C892,DIVERSION_TYPE,"STORAGE")</f>
        <v>0</v>
      </c>
      <c r="J892">
        <f t="shared" ca="1" si="13"/>
        <v>0</v>
      </c>
      <c r="K892" s="17" cm="1">
        <f t="array" aca="1" ref="K892" ca="1">IF(J892&gt;0,COUNTIFS(AnnualTotalDiversion,J892,APPL_ID,"&lt;&gt;"&amp;A892,Owner,G892,YEAR,C892)/12,0)</f>
        <v>0</v>
      </c>
    </row>
    <row r="893" spans="1:11" x14ac:dyDescent="0.25">
      <c r="A893" t="s">
        <v>53</v>
      </c>
      <c r="B893">
        <v>11045</v>
      </c>
      <c r="C893">
        <v>2017</v>
      </c>
      <c r="D893">
        <v>11</v>
      </c>
      <c r="E893">
        <v>0</v>
      </c>
      <c r="F893" s="15" t="s">
        <v>44</v>
      </c>
      <c r="G893" t="str" cm="1">
        <f t="array" aca="1" ref="G893" ca="1">_xlfn.XLOOKUP(A893,APPLICATION_NUMBER,APPLICATION_PRIMARY_OWNER)</f>
        <v>FRITZ T BUSH</v>
      </c>
      <c r="H893" cm="1">
        <f t="array" aca="1" ref="H893" ca="1">SUMIFS(AMOUNT,APPL_ID,A893,YEAR,C893,DIVERSION_TYPE,"DIRECT")</f>
        <v>0</v>
      </c>
      <c r="I893" cm="1">
        <f t="array" aca="1" ref="I893" ca="1">SUMIFS(AMOUNT,APPL_ID,A893,YEAR,C893,DIVERSION_TYPE,"STORAGE")</f>
        <v>0</v>
      </c>
      <c r="J893">
        <f t="shared" ca="1" si="13"/>
        <v>0</v>
      </c>
      <c r="K893" s="17" cm="1">
        <f t="array" aca="1" ref="K893" ca="1">IF(J893&gt;0,COUNTIFS(AnnualTotalDiversion,J893,APPL_ID,"&lt;&gt;"&amp;A893,Owner,G893,YEAR,C893)/12,0)</f>
        <v>0</v>
      </c>
    </row>
    <row r="894" spans="1:11" x14ac:dyDescent="0.25">
      <c r="A894" t="s">
        <v>53</v>
      </c>
      <c r="B894">
        <v>11045</v>
      </c>
      <c r="C894">
        <v>2018</v>
      </c>
      <c r="D894">
        <v>7</v>
      </c>
      <c r="E894">
        <v>0</v>
      </c>
      <c r="F894" s="15" t="s">
        <v>46</v>
      </c>
      <c r="G894" t="str" cm="1">
        <f t="array" aca="1" ref="G894" ca="1">_xlfn.XLOOKUP(A894,APPLICATION_NUMBER,APPLICATION_PRIMARY_OWNER)</f>
        <v>FRITZ T BUSH</v>
      </c>
      <c r="H894" cm="1">
        <f t="array" aca="1" ref="H894" ca="1">SUMIFS(AMOUNT,APPL_ID,A894,YEAR,C894,DIVERSION_TYPE,"DIRECT")</f>
        <v>0</v>
      </c>
      <c r="I894" cm="1">
        <f t="array" aca="1" ref="I894" ca="1">SUMIFS(AMOUNT,APPL_ID,A894,YEAR,C894,DIVERSION_TYPE,"STORAGE")</f>
        <v>0</v>
      </c>
      <c r="J894">
        <f t="shared" ca="1" si="13"/>
        <v>0</v>
      </c>
      <c r="K894" s="17" cm="1">
        <f t="array" aca="1" ref="K894" ca="1">IF(J894&gt;0,COUNTIFS(AnnualTotalDiversion,J894,APPL_ID,"&lt;&gt;"&amp;A894,Owner,G894,YEAR,C894)/12,0)</f>
        <v>0</v>
      </c>
    </row>
    <row r="895" spans="1:11" x14ac:dyDescent="0.25">
      <c r="A895" t="s">
        <v>53</v>
      </c>
      <c r="B895">
        <v>11045</v>
      </c>
      <c r="C895">
        <v>2018</v>
      </c>
      <c r="D895">
        <v>8</v>
      </c>
      <c r="E895">
        <v>0</v>
      </c>
      <c r="F895" s="15" t="s">
        <v>45</v>
      </c>
      <c r="G895" t="str" cm="1">
        <f t="array" aca="1" ref="G895" ca="1">_xlfn.XLOOKUP(A895,APPLICATION_NUMBER,APPLICATION_PRIMARY_OWNER)</f>
        <v>FRITZ T BUSH</v>
      </c>
      <c r="H895" cm="1">
        <f t="array" aca="1" ref="H895" ca="1">SUMIFS(AMOUNT,APPL_ID,A895,YEAR,C895,DIVERSION_TYPE,"DIRECT")</f>
        <v>0</v>
      </c>
      <c r="I895" cm="1">
        <f t="array" aca="1" ref="I895" ca="1">SUMIFS(AMOUNT,APPL_ID,A895,YEAR,C895,DIVERSION_TYPE,"STORAGE")</f>
        <v>0</v>
      </c>
      <c r="J895">
        <f t="shared" ca="1" si="13"/>
        <v>0</v>
      </c>
      <c r="K895" s="17" cm="1">
        <f t="array" aca="1" ref="K895" ca="1">IF(J895&gt;0,COUNTIFS(AnnualTotalDiversion,J895,APPL_ID,"&lt;&gt;"&amp;A895,Owner,G895,YEAR,C895)/12,0)</f>
        <v>0</v>
      </c>
    </row>
    <row r="896" spans="1:11" x14ac:dyDescent="0.25">
      <c r="A896" t="s">
        <v>53</v>
      </c>
      <c r="B896">
        <v>11045</v>
      </c>
      <c r="C896">
        <v>2018</v>
      </c>
      <c r="D896">
        <v>8</v>
      </c>
      <c r="E896">
        <v>0</v>
      </c>
      <c r="F896" s="15" t="s">
        <v>44</v>
      </c>
      <c r="G896" t="str" cm="1">
        <f t="array" aca="1" ref="G896" ca="1">_xlfn.XLOOKUP(A896,APPLICATION_NUMBER,APPLICATION_PRIMARY_OWNER)</f>
        <v>FRITZ T BUSH</v>
      </c>
      <c r="H896" cm="1">
        <f t="array" aca="1" ref="H896" ca="1">SUMIFS(AMOUNT,APPL_ID,A896,YEAR,C896,DIVERSION_TYPE,"DIRECT")</f>
        <v>0</v>
      </c>
      <c r="I896" cm="1">
        <f t="array" aca="1" ref="I896" ca="1">SUMIFS(AMOUNT,APPL_ID,A896,YEAR,C896,DIVERSION_TYPE,"STORAGE")</f>
        <v>0</v>
      </c>
      <c r="J896">
        <f t="shared" ca="1" si="13"/>
        <v>0</v>
      </c>
      <c r="K896" s="17" cm="1">
        <f t="array" aca="1" ref="K896" ca="1">IF(J896&gt;0,COUNTIFS(AnnualTotalDiversion,J896,APPL_ID,"&lt;&gt;"&amp;A896,Owner,G896,YEAR,C896)/12,0)</f>
        <v>0</v>
      </c>
    </row>
    <row r="897" spans="1:11" x14ac:dyDescent="0.25">
      <c r="A897" t="s">
        <v>53</v>
      </c>
      <c r="B897">
        <v>11045</v>
      </c>
      <c r="C897">
        <v>2018</v>
      </c>
      <c r="D897">
        <v>6</v>
      </c>
      <c r="E897">
        <v>0</v>
      </c>
      <c r="F897" s="15" t="s">
        <v>44</v>
      </c>
      <c r="G897" t="str" cm="1">
        <f t="array" aca="1" ref="G897" ca="1">_xlfn.XLOOKUP(A897,APPLICATION_NUMBER,APPLICATION_PRIMARY_OWNER)</f>
        <v>FRITZ T BUSH</v>
      </c>
      <c r="H897" cm="1">
        <f t="array" aca="1" ref="H897" ca="1">SUMIFS(AMOUNT,APPL_ID,A897,YEAR,C897,DIVERSION_TYPE,"DIRECT")</f>
        <v>0</v>
      </c>
      <c r="I897" cm="1">
        <f t="array" aca="1" ref="I897" ca="1">SUMIFS(AMOUNT,APPL_ID,A897,YEAR,C897,DIVERSION_TYPE,"STORAGE")</f>
        <v>0</v>
      </c>
      <c r="J897">
        <f t="shared" ca="1" si="13"/>
        <v>0</v>
      </c>
      <c r="K897" s="17" cm="1">
        <f t="array" aca="1" ref="K897" ca="1">IF(J897&gt;0,COUNTIFS(AnnualTotalDiversion,J897,APPL_ID,"&lt;&gt;"&amp;A897,Owner,G897,YEAR,C897)/12,0)</f>
        <v>0</v>
      </c>
    </row>
    <row r="898" spans="1:11" x14ac:dyDescent="0.25">
      <c r="A898" t="s">
        <v>53</v>
      </c>
      <c r="B898">
        <v>11045</v>
      </c>
      <c r="C898">
        <v>2017</v>
      </c>
      <c r="D898">
        <v>6</v>
      </c>
      <c r="E898">
        <v>0</v>
      </c>
      <c r="F898" s="15" t="s">
        <v>46</v>
      </c>
      <c r="G898" t="str" cm="1">
        <f t="array" aca="1" ref="G898" ca="1">_xlfn.XLOOKUP(A898,APPLICATION_NUMBER,APPLICATION_PRIMARY_OWNER)</f>
        <v>FRITZ T BUSH</v>
      </c>
      <c r="H898" cm="1">
        <f t="array" aca="1" ref="H898" ca="1">SUMIFS(AMOUNT,APPL_ID,A898,YEAR,C898,DIVERSION_TYPE,"DIRECT")</f>
        <v>0</v>
      </c>
      <c r="I898" cm="1">
        <f t="array" aca="1" ref="I898" ca="1">SUMIFS(AMOUNT,APPL_ID,A898,YEAR,C898,DIVERSION_TYPE,"STORAGE")</f>
        <v>0</v>
      </c>
      <c r="J898">
        <f t="shared" ca="1" si="13"/>
        <v>0</v>
      </c>
      <c r="K898" s="17" cm="1">
        <f t="array" aca="1" ref="K898" ca="1">IF(J898&gt;0,COUNTIFS(AnnualTotalDiversion,J898,APPL_ID,"&lt;&gt;"&amp;A898,Owner,G898,YEAR,C898)/12,0)</f>
        <v>0</v>
      </c>
    </row>
    <row r="899" spans="1:11" x14ac:dyDescent="0.25">
      <c r="A899" t="s">
        <v>53</v>
      </c>
      <c r="B899">
        <v>11045</v>
      </c>
      <c r="C899">
        <v>2017</v>
      </c>
      <c r="D899">
        <v>9</v>
      </c>
      <c r="E899">
        <v>0</v>
      </c>
      <c r="F899" s="15" t="s">
        <v>46</v>
      </c>
      <c r="G899" t="str" cm="1">
        <f t="array" aca="1" ref="G899" ca="1">_xlfn.XLOOKUP(A899,APPLICATION_NUMBER,APPLICATION_PRIMARY_OWNER)</f>
        <v>FRITZ T BUSH</v>
      </c>
      <c r="H899" cm="1">
        <f t="array" aca="1" ref="H899" ca="1">SUMIFS(AMOUNT,APPL_ID,A899,YEAR,C899,DIVERSION_TYPE,"DIRECT")</f>
        <v>0</v>
      </c>
      <c r="I899" cm="1">
        <f t="array" aca="1" ref="I899" ca="1">SUMIFS(AMOUNT,APPL_ID,A899,YEAR,C899,DIVERSION_TYPE,"STORAGE")</f>
        <v>0</v>
      </c>
      <c r="J899">
        <f t="shared" ca="1" si="13"/>
        <v>0</v>
      </c>
      <c r="K899" s="17" cm="1">
        <f t="array" aca="1" ref="K899" ca="1">IF(J899&gt;0,COUNTIFS(AnnualTotalDiversion,J899,APPL_ID,"&lt;&gt;"&amp;A899,Owner,G899,YEAR,C899)/12,0)</f>
        <v>0</v>
      </c>
    </row>
    <row r="900" spans="1:11" x14ac:dyDescent="0.25">
      <c r="A900" t="s">
        <v>53</v>
      </c>
      <c r="B900">
        <v>11045</v>
      </c>
      <c r="C900">
        <v>2018</v>
      </c>
      <c r="D900">
        <v>5</v>
      </c>
      <c r="E900">
        <v>0</v>
      </c>
      <c r="F900" s="15" t="s">
        <v>44</v>
      </c>
      <c r="G900" t="str" cm="1">
        <f t="array" aca="1" ref="G900" ca="1">_xlfn.XLOOKUP(A900,APPLICATION_NUMBER,APPLICATION_PRIMARY_OWNER)</f>
        <v>FRITZ T BUSH</v>
      </c>
      <c r="H900" cm="1">
        <f t="array" aca="1" ref="H900" ca="1">SUMIFS(AMOUNT,APPL_ID,A900,YEAR,C900,DIVERSION_TYPE,"DIRECT")</f>
        <v>0</v>
      </c>
      <c r="I900" cm="1">
        <f t="array" aca="1" ref="I900" ca="1">SUMIFS(AMOUNT,APPL_ID,A900,YEAR,C900,DIVERSION_TYPE,"STORAGE")</f>
        <v>0</v>
      </c>
      <c r="J900">
        <f t="shared" ca="1" si="13"/>
        <v>0</v>
      </c>
      <c r="K900" s="17" cm="1">
        <f t="array" aca="1" ref="K900" ca="1">IF(J900&gt;0,COUNTIFS(AnnualTotalDiversion,J900,APPL_ID,"&lt;&gt;"&amp;A900,Owner,G900,YEAR,C900)/12,0)</f>
        <v>0</v>
      </c>
    </row>
    <row r="901" spans="1:11" x14ac:dyDescent="0.25">
      <c r="A901" t="s">
        <v>53</v>
      </c>
      <c r="B901">
        <v>11045</v>
      </c>
      <c r="C901">
        <v>2019</v>
      </c>
      <c r="D901">
        <v>7</v>
      </c>
      <c r="E901">
        <v>0</v>
      </c>
      <c r="F901" s="15" t="s">
        <v>45</v>
      </c>
      <c r="G901" t="str" cm="1">
        <f t="array" aca="1" ref="G901" ca="1">_xlfn.XLOOKUP(A901,APPLICATION_NUMBER,APPLICATION_PRIMARY_OWNER)</f>
        <v>FRITZ T BUSH</v>
      </c>
      <c r="H901" cm="1">
        <f t="array" aca="1" ref="H901" ca="1">SUMIFS(AMOUNT,APPL_ID,A901,YEAR,C901,DIVERSION_TYPE,"DIRECT")</f>
        <v>0</v>
      </c>
      <c r="I901" cm="1">
        <f t="array" aca="1" ref="I901" ca="1">SUMIFS(AMOUNT,APPL_ID,A901,YEAR,C901,DIVERSION_TYPE,"STORAGE")</f>
        <v>0</v>
      </c>
      <c r="J901">
        <f t="shared" ref="J901:J964" ca="1" si="14">SUM(H901:I901)</f>
        <v>0</v>
      </c>
      <c r="K901" s="17" cm="1">
        <f t="array" aca="1" ref="K901" ca="1">IF(J901&gt;0,COUNTIFS(AnnualTotalDiversion,J901,APPL_ID,"&lt;&gt;"&amp;A901,Owner,G901,YEAR,C901)/12,0)</f>
        <v>0</v>
      </c>
    </row>
    <row r="902" spans="1:11" x14ac:dyDescent="0.25">
      <c r="A902" t="s">
        <v>53</v>
      </c>
      <c r="B902">
        <v>11045</v>
      </c>
      <c r="C902">
        <v>2018</v>
      </c>
      <c r="D902">
        <v>8</v>
      </c>
      <c r="E902">
        <v>0</v>
      </c>
      <c r="F902" s="15" t="s">
        <v>46</v>
      </c>
      <c r="G902" t="str" cm="1">
        <f t="array" aca="1" ref="G902" ca="1">_xlfn.XLOOKUP(A902,APPLICATION_NUMBER,APPLICATION_PRIMARY_OWNER)</f>
        <v>FRITZ T BUSH</v>
      </c>
      <c r="H902" cm="1">
        <f t="array" aca="1" ref="H902" ca="1">SUMIFS(AMOUNT,APPL_ID,A902,YEAR,C902,DIVERSION_TYPE,"DIRECT")</f>
        <v>0</v>
      </c>
      <c r="I902" cm="1">
        <f t="array" aca="1" ref="I902" ca="1">SUMIFS(AMOUNT,APPL_ID,A902,YEAR,C902,DIVERSION_TYPE,"STORAGE")</f>
        <v>0</v>
      </c>
      <c r="J902">
        <f t="shared" ca="1" si="14"/>
        <v>0</v>
      </c>
      <c r="K902" s="17" cm="1">
        <f t="array" aca="1" ref="K902" ca="1">IF(J902&gt;0,COUNTIFS(AnnualTotalDiversion,J902,APPL_ID,"&lt;&gt;"&amp;A902,Owner,G902,YEAR,C902)/12,0)</f>
        <v>0</v>
      </c>
    </row>
    <row r="903" spans="1:11" x14ac:dyDescent="0.25">
      <c r="A903" t="s">
        <v>53</v>
      </c>
      <c r="B903">
        <v>11045</v>
      </c>
      <c r="C903">
        <v>2018</v>
      </c>
      <c r="D903">
        <v>7</v>
      </c>
      <c r="E903">
        <v>0</v>
      </c>
      <c r="F903" s="15" t="s">
        <v>45</v>
      </c>
      <c r="G903" t="str" cm="1">
        <f t="array" aca="1" ref="G903" ca="1">_xlfn.XLOOKUP(A903,APPLICATION_NUMBER,APPLICATION_PRIMARY_OWNER)</f>
        <v>FRITZ T BUSH</v>
      </c>
      <c r="H903" cm="1">
        <f t="array" aca="1" ref="H903" ca="1">SUMIFS(AMOUNT,APPL_ID,A903,YEAR,C903,DIVERSION_TYPE,"DIRECT")</f>
        <v>0</v>
      </c>
      <c r="I903" cm="1">
        <f t="array" aca="1" ref="I903" ca="1">SUMIFS(AMOUNT,APPL_ID,A903,YEAR,C903,DIVERSION_TYPE,"STORAGE")</f>
        <v>0</v>
      </c>
      <c r="J903">
        <f t="shared" ca="1" si="14"/>
        <v>0</v>
      </c>
      <c r="K903" s="17" cm="1">
        <f t="array" aca="1" ref="K903" ca="1">IF(J903&gt;0,COUNTIFS(AnnualTotalDiversion,J903,APPL_ID,"&lt;&gt;"&amp;A903,Owner,G903,YEAR,C903)/12,0)</f>
        <v>0</v>
      </c>
    </row>
    <row r="904" spans="1:11" x14ac:dyDescent="0.25">
      <c r="A904" t="s">
        <v>53</v>
      </c>
      <c r="B904">
        <v>11045</v>
      </c>
      <c r="C904">
        <v>2019</v>
      </c>
      <c r="D904">
        <v>8</v>
      </c>
      <c r="E904">
        <v>0</v>
      </c>
      <c r="F904" s="15" t="s">
        <v>46</v>
      </c>
      <c r="G904" t="str" cm="1">
        <f t="array" aca="1" ref="G904" ca="1">_xlfn.XLOOKUP(A904,APPLICATION_NUMBER,APPLICATION_PRIMARY_OWNER)</f>
        <v>FRITZ T BUSH</v>
      </c>
      <c r="H904" cm="1">
        <f t="array" aca="1" ref="H904" ca="1">SUMIFS(AMOUNT,APPL_ID,A904,YEAR,C904,DIVERSION_TYPE,"DIRECT")</f>
        <v>0</v>
      </c>
      <c r="I904" cm="1">
        <f t="array" aca="1" ref="I904" ca="1">SUMIFS(AMOUNT,APPL_ID,A904,YEAR,C904,DIVERSION_TYPE,"STORAGE")</f>
        <v>0</v>
      </c>
      <c r="J904">
        <f t="shared" ca="1" si="14"/>
        <v>0</v>
      </c>
      <c r="K904" s="17" cm="1">
        <f t="array" aca="1" ref="K904" ca="1">IF(J904&gt;0,COUNTIFS(AnnualTotalDiversion,J904,APPL_ID,"&lt;&gt;"&amp;A904,Owner,G904,YEAR,C904)/12,0)</f>
        <v>0</v>
      </c>
    </row>
    <row r="905" spans="1:11" x14ac:dyDescent="0.25">
      <c r="A905" t="s">
        <v>53</v>
      </c>
      <c r="B905">
        <v>11045</v>
      </c>
      <c r="C905">
        <v>2017</v>
      </c>
      <c r="D905">
        <v>8</v>
      </c>
      <c r="E905">
        <v>0</v>
      </c>
      <c r="F905" s="15" t="s">
        <v>44</v>
      </c>
      <c r="G905" t="str" cm="1">
        <f t="array" aca="1" ref="G905" ca="1">_xlfn.XLOOKUP(A905,APPLICATION_NUMBER,APPLICATION_PRIMARY_OWNER)</f>
        <v>FRITZ T BUSH</v>
      </c>
      <c r="H905" cm="1">
        <f t="array" aca="1" ref="H905" ca="1">SUMIFS(AMOUNT,APPL_ID,A905,YEAR,C905,DIVERSION_TYPE,"DIRECT")</f>
        <v>0</v>
      </c>
      <c r="I905" cm="1">
        <f t="array" aca="1" ref="I905" ca="1">SUMIFS(AMOUNT,APPL_ID,A905,YEAR,C905,DIVERSION_TYPE,"STORAGE")</f>
        <v>0</v>
      </c>
      <c r="J905">
        <f t="shared" ca="1" si="14"/>
        <v>0</v>
      </c>
      <c r="K905" s="17" cm="1">
        <f t="array" aca="1" ref="K905" ca="1">IF(J905&gt;0,COUNTIFS(AnnualTotalDiversion,J905,APPL_ID,"&lt;&gt;"&amp;A905,Owner,G905,YEAR,C905)/12,0)</f>
        <v>0</v>
      </c>
    </row>
    <row r="906" spans="1:11" x14ac:dyDescent="0.25">
      <c r="A906" t="s">
        <v>53</v>
      </c>
      <c r="B906">
        <v>11045</v>
      </c>
      <c r="C906">
        <v>2017</v>
      </c>
      <c r="D906">
        <v>9</v>
      </c>
      <c r="E906">
        <v>0</v>
      </c>
      <c r="F906" s="15" t="s">
        <v>44</v>
      </c>
      <c r="G906" t="str" cm="1">
        <f t="array" aca="1" ref="G906" ca="1">_xlfn.XLOOKUP(A906,APPLICATION_NUMBER,APPLICATION_PRIMARY_OWNER)</f>
        <v>FRITZ T BUSH</v>
      </c>
      <c r="H906" cm="1">
        <f t="array" aca="1" ref="H906" ca="1">SUMIFS(AMOUNT,APPL_ID,A906,YEAR,C906,DIVERSION_TYPE,"DIRECT")</f>
        <v>0</v>
      </c>
      <c r="I906" cm="1">
        <f t="array" aca="1" ref="I906" ca="1">SUMIFS(AMOUNT,APPL_ID,A906,YEAR,C906,DIVERSION_TYPE,"STORAGE")</f>
        <v>0</v>
      </c>
      <c r="J906">
        <f t="shared" ca="1" si="14"/>
        <v>0</v>
      </c>
      <c r="K906" s="17" cm="1">
        <f t="array" aca="1" ref="K906" ca="1">IF(J906&gt;0,COUNTIFS(AnnualTotalDiversion,J906,APPL_ID,"&lt;&gt;"&amp;A906,Owner,G906,YEAR,C906)/12,0)</f>
        <v>0</v>
      </c>
    </row>
    <row r="907" spans="1:11" x14ac:dyDescent="0.25">
      <c r="A907" t="s">
        <v>53</v>
      </c>
      <c r="B907">
        <v>11045</v>
      </c>
      <c r="C907">
        <v>2017</v>
      </c>
      <c r="D907">
        <v>7</v>
      </c>
      <c r="E907">
        <v>0</v>
      </c>
      <c r="F907" s="15" t="s">
        <v>45</v>
      </c>
      <c r="G907" t="str" cm="1">
        <f t="array" aca="1" ref="G907" ca="1">_xlfn.XLOOKUP(A907,APPLICATION_NUMBER,APPLICATION_PRIMARY_OWNER)</f>
        <v>FRITZ T BUSH</v>
      </c>
      <c r="H907" cm="1">
        <f t="array" aca="1" ref="H907" ca="1">SUMIFS(AMOUNT,APPL_ID,A907,YEAR,C907,DIVERSION_TYPE,"DIRECT")</f>
        <v>0</v>
      </c>
      <c r="I907" cm="1">
        <f t="array" aca="1" ref="I907" ca="1">SUMIFS(AMOUNT,APPL_ID,A907,YEAR,C907,DIVERSION_TYPE,"STORAGE")</f>
        <v>0</v>
      </c>
      <c r="J907">
        <f t="shared" ca="1" si="14"/>
        <v>0</v>
      </c>
      <c r="K907" s="17" cm="1">
        <f t="array" aca="1" ref="K907" ca="1">IF(J907&gt;0,COUNTIFS(AnnualTotalDiversion,J907,APPL_ID,"&lt;&gt;"&amp;A907,Owner,G907,YEAR,C907)/12,0)</f>
        <v>0</v>
      </c>
    </row>
    <row r="908" spans="1:11" x14ac:dyDescent="0.25">
      <c r="A908" t="s">
        <v>53</v>
      </c>
      <c r="B908">
        <v>11045</v>
      </c>
      <c r="C908">
        <v>2017</v>
      </c>
      <c r="D908">
        <v>6</v>
      </c>
      <c r="E908">
        <v>0</v>
      </c>
      <c r="F908" s="15" t="s">
        <v>45</v>
      </c>
      <c r="G908" t="str" cm="1">
        <f t="array" aca="1" ref="G908" ca="1">_xlfn.XLOOKUP(A908,APPLICATION_NUMBER,APPLICATION_PRIMARY_OWNER)</f>
        <v>FRITZ T BUSH</v>
      </c>
      <c r="H908" cm="1">
        <f t="array" aca="1" ref="H908" ca="1">SUMIFS(AMOUNT,APPL_ID,A908,YEAR,C908,DIVERSION_TYPE,"DIRECT")</f>
        <v>0</v>
      </c>
      <c r="I908" cm="1">
        <f t="array" aca="1" ref="I908" ca="1">SUMIFS(AMOUNT,APPL_ID,A908,YEAR,C908,DIVERSION_TYPE,"STORAGE")</f>
        <v>0</v>
      </c>
      <c r="J908">
        <f t="shared" ca="1" si="14"/>
        <v>0</v>
      </c>
      <c r="K908" s="17" cm="1">
        <f t="array" aca="1" ref="K908" ca="1">IF(J908&gt;0,COUNTIFS(AnnualTotalDiversion,J908,APPL_ID,"&lt;&gt;"&amp;A908,Owner,G908,YEAR,C908)/12,0)</f>
        <v>0</v>
      </c>
    </row>
    <row r="909" spans="1:11" x14ac:dyDescent="0.25">
      <c r="A909" t="s">
        <v>53</v>
      </c>
      <c r="B909">
        <v>11045</v>
      </c>
      <c r="C909">
        <v>2018</v>
      </c>
      <c r="D909">
        <v>5</v>
      </c>
      <c r="E909">
        <v>0</v>
      </c>
      <c r="F909" s="15" t="s">
        <v>45</v>
      </c>
      <c r="G909" t="str" cm="1">
        <f t="array" aca="1" ref="G909" ca="1">_xlfn.XLOOKUP(A909,APPLICATION_NUMBER,APPLICATION_PRIMARY_OWNER)</f>
        <v>FRITZ T BUSH</v>
      </c>
      <c r="H909" cm="1">
        <f t="array" aca="1" ref="H909" ca="1">SUMIFS(AMOUNT,APPL_ID,A909,YEAR,C909,DIVERSION_TYPE,"DIRECT")</f>
        <v>0</v>
      </c>
      <c r="I909" cm="1">
        <f t="array" aca="1" ref="I909" ca="1">SUMIFS(AMOUNT,APPL_ID,A909,YEAR,C909,DIVERSION_TYPE,"STORAGE")</f>
        <v>0</v>
      </c>
      <c r="J909">
        <f t="shared" ca="1" si="14"/>
        <v>0</v>
      </c>
      <c r="K909" s="17" cm="1">
        <f t="array" aca="1" ref="K909" ca="1">IF(J909&gt;0,COUNTIFS(AnnualTotalDiversion,J909,APPL_ID,"&lt;&gt;"&amp;A909,Owner,G909,YEAR,C909)/12,0)</f>
        <v>0</v>
      </c>
    </row>
    <row r="910" spans="1:11" x14ac:dyDescent="0.25">
      <c r="A910" t="s">
        <v>53</v>
      </c>
      <c r="B910">
        <v>11045</v>
      </c>
      <c r="C910">
        <v>2019</v>
      </c>
      <c r="D910">
        <v>9</v>
      </c>
      <c r="E910">
        <v>0</v>
      </c>
      <c r="F910" s="15" t="s">
        <v>46</v>
      </c>
      <c r="G910" t="str" cm="1">
        <f t="array" aca="1" ref="G910" ca="1">_xlfn.XLOOKUP(A910,APPLICATION_NUMBER,APPLICATION_PRIMARY_OWNER)</f>
        <v>FRITZ T BUSH</v>
      </c>
      <c r="H910" cm="1">
        <f t="array" aca="1" ref="H910" ca="1">SUMIFS(AMOUNT,APPL_ID,A910,YEAR,C910,DIVERSION_TYPE,"DIRECT")</f>
        <v>0</v>
      </c>
      <c r="I910" cm="1">
        <f t="array" aca="1" ref="I910" ca="1">SUMIFS(AMOUNT,APPL_ID,A910,YEAR,C910,DIVERSION_TYPE,"STORAGE")</f>
        <v>0</v>
      </c>
      <c r="J910">
        <f t="shared" ca="1" si="14"/>
        <v>0</v>
      </c>
      <c r="K910" s="17" cm="1">
        <f t="array" aca="1" ref="K910" ca="1">IF(J910&gt;0,COUNTIFS(AnnualTotalDiversion,J910,APPL_ID,"&lt;&gt;"&amp;A910,Owner,G910,YEAR,C910)/12,0)</f>
        <v>0</v>
      </c>
    </row>
    <row r="911" spans="1:11" x14ac:dyDescent="0.25">
      <c r="A911" t="s">
        <v>53</v>
      </c>
      <c r="B911">
        <v>11045</v>
      </c>
      <c r="C911">
        <v>2019</v>
      </c>
      <c r="D911">
        <v>10</v>
      </c>
      <c r="E911">
        <v>0</v>
      </c>
      <c r="F911" s="15" t="s">
        <v>44</v>
      </c>
      <c r="G911" t="str" cm="1">
        <f t="array" aca="1" ref="G911" ca="1">_xlfn.XLOOKUP(A911,APPLICATION_NUMBER,APPLICATION_PRIMARY_OWNER)</f>
        <v>FRITZ T BUSH</v>
      </c>
      <c r="H911" cm="1">
        <f t="array" aca="1" ref="H911" ca="1">SUMIFS(AMOUNT,APPL_ID,A911,YEAR,C911,DIVERSION_TYPE,"DIRECT")</f>
        <v>0</v>
      </c>
      <c r="I911" cm="1">
        <f t="array" aca="1" ref="I911" ca="1">SUMIFS(AMOUNT,APPL_ID,A911,YEAR,C911,DIVERSION_TYPE,"STORAGE")</f>
        <v>0</v>
      </c>
      <c r="J911">
        <f t="shared" ca="1" si="14"/>
        <v>0</v>
      </c>
      <c r="K911" s="17" cm="1">
        <f t="array" aca="1" ref="K911" ca="1">IF(J911&gt;0,COUNTIFS(AnnualTotalDiversion,J911,APPL_ID,"&lt;&gt;"&amp;A911,Owner,G911,YEAR,C911)/12,0)</f>
        <v>0</v>
      </c>
    </row>
    <row r="912" spans="1:11" x14ac:dyDescent="0.25">
      <c r="A912" t="s">
        <v>53</v>
      </c>
      <c r="B912">
        <v>11045</v>
      </c>
      <c r="C912">
        <v>2019</v>
      </c>
      <c r="D912">
        <v>9</v>
      </c>
      <c r="E912">
        <v>0</v>
      </c>
      <c r="F912" s="15" t="s">
        <v>45</v>
      </c>
      <c r="G912" t="str" cm="1">
        <f t="array" aca="1" ref="G912" ca="1">_xlfn.XLOOKUP(A912,APPLICATION_NUMBER,APPLICATION_PRIMARY_OWNER)</f>
        <v>FRITZ T BUSH</v>
      </c>
      <c r="H912" cm="1">
        <f t="array" aca="1" ref="H912" ca="1">SUMIFS(AMOUNT,APPL_ID,A912,YEAR,C912,DIVERSION_TYPE,"DIRECT")</f>
        <v>0</v>
      </c>
      <c r="I912" cm="1">
        <f t="array" aca="1" ref="I912" ca="1">SUMIFS(AMOUNT,APPL_ID,A912,YEAR,C912,DIVERSION_TYPE,"STORAGE")</f>
        <v>0</v>
      </c>
      <c r="J912">
        <f t="shared" ca="1" si="14"/>
        <v>0</v>
      </c>
      <c r="K912" s="17" cm="1">
        <f t="array" aca="1" ref="K912" ca="1">IF(J912&gt;0,COUNTIFS(AnnualTotalDiversion,J912,APPL_ID,"&lt;&gt;"&amp;A912,Owner,G912,YEAR,C912)/12,0)</f>
        <v>0</v>
      </c>
    </row>
    <row r="913" spans="1:11" x14ac:dyDescent="0.25">
      <c r="A913" t="s">
        <v>53</v>
      </c>
      <c r="B913">
        <v>11045</v>
      </c>
      <c r="C913">
        <v>2019</v>
      </c>
      <c r="D913">
        <v>8</v>
      </c>
      <c r="E913">
        <v>0</v>
      </c>
      <c r="F913" s="15" t="s">
        <v>45</v>
      </c>
      <c r="G913" t="str" cm="1">
        <f t="array" aca="1" ref="G913" ca="1">_xlfn.XLOOKUP(A913,APPLICATION_NUMBER,APPLICATION_PRIMARY_OWNER)</f>
        <v>FRITZ T BUSH</v>
      </c>
      <c r="H913" cm="1">
        <f t="array" aca="1" ref="H913" ca="1">SUMIFS(AMOUNT,APPL_ID,A913,YEAR,C913,DIVERSION_TYPE,"DIRECT")</f>
        <v>0</v>
      </c>
      <c r="I913" cm="1">
        <f t="array" aca="1" ref="I913" ca="1">SUMIFS(AMOUNT,APPL_ID,A913,YEAR,C913,DIVERSION_TYPE,"STORAGE")</f>
        <v>0</v>
      </c>
      <c r="J913">
        <f t="shared" ca="1" si="14"/>
        <v>0</v>
      </c>
      <c r="K913" s="17" cm="1">
        <f t="array" aca="1" ref="K913" ca="1">IF(J913&gt;0,COUNTIFS(AnnualTotalDiversion,J913,APPL_ID,"&lt;&gt;"&amp;A913,Owner,G913,YEAR,C913)/12,0)</f>
        <v>0</v>
      </c>
    </row>
    <row r="914" spans="1:11" x14ac:dyDescent="0.25">
      <c r="A914" t="s">
        <v>53</v>
      </c>
      <c r="B914">
        <v>11045</v>
      </c>
      <c r="C914">
        <v>2017</v>
      </c>
      <c r="D914">
        <v>9</v>
      </c>
      <c r="E914">
        <v>0</v>
      </c>
      <c r="F914" s="15" t="s">
        <v>45</v>
      </c>
      <c r="G914" t="str" cm="1">
        <f t="array" aca="1" ref="G914" ca="1">_xlfn.XLOOKUP(A914,APPLICATION_NUMBER,APPLICATION_PRIMARY_OWNER)</f>
        <v>FRITZ T BUSH</v>
      </c>
      <c r="H914" cm="1">
        <f t="array" aca="1" ref="H914" ca="1">SUMIFS(AMOUNT,APPL_ID,A914,YEAR,C914,DIVERSION_TYPE,"DIRECT")</f>
        <v>0</v>
      </c>
      <c r="I914" cm="1">
        <f t="array" aca="1" ref="I914" ca="1">SUMIFS(AMOUNT,APPL_ID,A914,YEAR,C914,DIVERSION_TYPE,"STORAGE")</f>
        <v>0</v>
      </c>
      <c r="J914">
        <f t="shared" ca="1" si="14"/>
        <v>0</v>
      </c>
      <c r="K914" s="17" cm="1">
        <f t="array" aca="1" ref="K914" ca="1">IF(J914&gt;0,COUNTIFS(AnnualTotalDiversion,J914,APPL_ID,"&lt;&gt;"&amp;A914,Owner,G914,YEAR,C914)/12,0)</f>
        <v>0</v>
      </c>
    </row>
    <row r="915" spans="1:11" x14ac:dyDescent="0.25">
      <c r="A915" t="s">
        <v>53</v>
      </c>
      <c r="B915">
        <v>11045</v>
      </c>
      <c r="C915">
        <v>2017</v>
      </c>
      <c r="D915">
        <v>10</v>
      </c>
      <c r="E915">
        <v>0</v>
      </c>
      <c r="F915" s="15" t="s">
        <v>44</v>
      </c>
      <c r="G915" t="str" cm="1">
        <f t="array" aca="1" ref="G915" ca="1">_xlfn.XLOOKUP(A915,APPLICATION_NUMBER,APPLICATION_PRIMARY_OWNER)</f>
        <v>FRITZ T BUSH</v>
      </c>
      <c r="H915" cm="1">
        <f t="array" aca="1" ref="H915" ca="1">SUMIFS(AMOUNT,APPL_ID,A915,YEAR,C915,DIVERSION_TYPE,"DIRECT")</f>
        <v>0</v>
      </c>
      <c r="I915" cm="1">
        <f t="array" aca="1" ref="I915" ca="1">SUMIFS(AMOUNT,APPL_ID,A915,YEAR,C915,DIVERSION_TYPE,"STORAGE")</f>
        <v>0</v>
      </c>
      <c r="J915">
        <f t="shared" ca="1" si="14"/>
        <v>0</v>
      </c>
      <c r="K915" s="17" cm="1">
        <f t="array" aca="1" ref="K915" ca="1">IF(J915&gt;0,COUNTIFS(AnnualTotalDiversion,J915,APPL_ID,"&lt;&gt;"&amp;A915,Owner,G915,YEAR,C915)/12,0)</f>
        <v>0</v>
      </c>
    </row>
    <row r="916" spans="1:11" x14ac:dyDescent="0.25">
      <c r="A916" t="s">
        <v>53</v>
      </c>
      <c r="B916">
        <v>11045</v>
      </c>
      <c r="C916">
        <v>2017</v>
      </c>
      <c r="D916">
        <v>7</v>
      </c>
      <c r="E916">
        <v>0</v>
      </c>
      <c r="F916" s="15" t="s">
        <v>44</v>
      </c>
      <c r="G916" t="str" cm="1">
        <f t="array" aca="1" ref="G916" ca="1">_xlfn.XLOOKUP(A916,APPLICATION_NUMBER,APPLICATION_PRIMARY_OWNER)</f>
        <v>FRITZ T BUSH</v>
      </c>
      <c r="H916" cm="1">
        <f t="array" aca="1" ref="H916" ca="1">SUMIFS(AMOUNT,APPL_ID,A916,YEAR,C916,DIVERSION_TYPE,"DIRECT")</f>
        <v>0</v>
      </c>
      <c r="I916" cm="1">
        <f t="array" aca="1" ref="I916" ca="1">SUMIFS(AMOUNT,APPL_ID,A916,YEAR,C916,DIVERSION_TYPE,"STORAGE")</f>
        <v>0</v>
      </c>
      <c r="J916">
        <f t="shared" ca="1" si="14"/>
        <v>0</v>
      </c>
      <c r="K916" s="17" cm="1">
        <f t="array" aca="1" ref="K916" ca="1">IF(J916&gt;0,COUNTIFS(AnnualTotalDiversion,J916,APPL_ID,"&lt;&gt;"&amp;A916,Owner,G916,YEAR,C916)/12,0)</f>
        <v>0</v>
      </c>
    </row>
    <row r="917" spans="1:11" x14ac:dyDescent="0.25">
      <c r="A917" t="s">
        <v>53</v>
      </c>
      <c r="B917">
        <v>11045</v>
      </c>
      <c r="C917">
        <v>2018</v>
      </c>
      <c r="D917">
        <v>4</v>
      </c>
      <c r="E917">
        <v>0</v>
      </c>
      <c r="F917" s="15" t="s">
        <v>46</v>
      </c>
      <c r="G917" t="str" cm="1">
        <f t="array" aca="1" ref="G917" ca="1">_xlfn.XLOOKUP(A917,APPLICATION_NUMBER,APPLICATION_PRIMARY_OWNER)</f>
        <v>FRITZ T BUSH</v>
      </c>
      <c r="H917" cm="1">
        <f t="array" aca="1" ref="H917" ca="1">SUMIFS(AMOUNT,APPL_ID,A917,YEAR,C917,DIVERSION_TYPE,"DIRECT")</f>
        <v>0</v>
      </c>
      <c r="I917" cm="1">
        <f t="array" aca="1" ref="I917" ca="1">SUMIFS(AMOUNT,APPL_ID,A917,YEAR,C917,DIVERSION_TYPE,"STORAGE")</f>
        <v>0</v>
      </c>
      <c r="J917">
        <f t="shared" ca="1" si="14"/>
        <v>0</v>
      </c>
      <c r="K917" s="17" cm="1">
        <f t="array" aca="1" ref="K917" ca="1">IF(J917&gt;0,COUNTIFS(AnnualTotalDiversion,J917,APPL_ID,"&lt;&gt;"&amp;A917,Owner,G917,YEAR,C917)/12,0)</f>
        <v>0</v>
      </c>
    </row>
    <row r="918" spans="1:11" x14ac:dyDescent="0.25">
      <c r="A918" t="s">
        <v>53</v>
      </c>
      <c r="B918">
        <v>11045</v>
      </c>
      <c r="C918">
        <v>2019</v>
      </c>
      <c r="D918">
        <v>11</v>
      </c>
      <c r="E918">
        <v>0</v>
      </c>
      <c r="F918" s="15" t="s">
        <v>45</v>
      </c>
      <c r="G918" t="str" cm="1">
        <f t="array" aca="1" ref="G918" ca="1">_xlfn.XLOOKUP(A918,APPLICATION_NUMBER,APPLICATION_PRIMARY_OWNER)</f>
        <v>FRITZ T BUSH</v>
      </c>
      <c r="H918" cm="1">
        <f t="array" aca="1" ref="H918" ca="1">SUMIFS(AMOUNT,APPL_ID,A918,YEAR,C918,DIVERSION_TYPE,"DIRECT")</f>
        <v>0</v>
      </c>
      <c r="I918" cm="1">
        <f t="array" aca="1" ref="I918" ca="1">SUMIFS(AMOUNT,APPL_ID,A918,YEAR,C918,DIVERSION_TYPE,"STORAGE")</f>
        <v>0</v>
      </c>
      <c r="J918">
        <f t="shared" ca="1" si="14"/>
        <v>0</v>
      </c>
      <c r="K918" s="17" cm="1">
        <f t="array" aca="1" ref="K918" ca="1">IF(J918&gt;0,COUNTIFS(AnnualTotalDiversion,J918,APPL_ID,"&lt;&gt;"&amp;A918,Owner,G918,YEAR,C918)/12,0)</f>
        <v>0</v>
      </c>
    </row>
    <row r="919" spans="1:11" x14ac:dyDescent="0.25">
      <c r="A919" t="s">
        <v>53</v>
      </c>
      <c r="B919">
        <v>11045</v>
      </c>
      <c r="C919">
        <v>2019</v>
      </c>
      <c r="D919">
        <v>10</v>
      </c>
      <c r="E919">
        <v>0</v>
      </c>
      <c r="F919" s="15" t="s">
        <v>46</v>
      </c>
      <c r="G919" t="str" cm="1">
        <f t="array" aca="1" ref="G919" ca="1">_xlfn.XLOOKUP(A919,APPLICATION_NUMBER,APPLICATION_PRIMARY_OWNER)</f>
        <v>FRITZ T BUSH</v>
      </c>
      <c r="H919" cm="1">
        <f t="array" aca="1" ref="H919" ca="1">SUMIFS(AMOUNT,APPL_ID,A919,YEAR,C919,DIVERSION_TYPE,"DIRECT")</f>
        <v>0</v>
      </c>
      <c r="I919" cm="1">
        <f t="array" aca="1" ref="I919" ca="1">SUMIFS(AMOUNT,APPL_ID,A919,YEAR,C919,DIVERSION_TYPE,"STORAGE")</f>
        <v>0</v>
      </c>
      <c r="J919">
        <f t="shared" ca="1" si="14"/>
        <v>0</v>
      </c>
      <c r="K919" s="17" cm="1">
        <f t="array" aca="1" ref="K919" ca="1">IF(J919&gt;0,COUNTIFS(AnnualTotalDiversion,J919,APPL_ID,"&lt;&gt;"&amp;A919,Owner,G919,YEAR,C919)/12,0)</f>
        <v>0</v>
      </c>
    </row>
    <row r="920" spans="1:11" x14ac:dyDescent="0.25">
      <c r="A920" t="s">
        <v>53</v>
      </c>
      <c r="B920">
        <v>11045</v>
      </c>
      <c r="C920">
        <v>2019</v>
      </c>
      <c r="D920">
        <v>10</v>
      </c>
      <c r="E920">
        <v>0</v>
      </c>
      <c r="F920" s="15" t="s">
        <v>45</v>
      </c>
      <c r="G920" t="str" cm="1">
        <f t="array" aca="1" ref="G920" ca="1">_xlfn.XLOOKUP(A920,APPLICATION_NUMBER,APPLICATION_PRIMARY_OWNER)</f>
        <v>FRITZ T BUSH</v>
      </c>
      <c r="H920" cm="1">
        <f t="array" aca="1" ref="H920" ca="1">SUMIFS(AMOUNT,APPL_ID,A920,YEAR,C920,DIVERSION_TYPE,"DIRECT")</f>
        <v>0</v>
      </c>
      <c r="I920" cm="1">
        <f t="array" aca="1" ref="I920" ca="1">SUMIFS(AMOUNT,APPL_ID,A920,YEAR,C920,DIVERSION_TYPE,"STORAGE")</f>
        <v>0</v>
      </c>
      <c r="J920">
        <f t="shared" ca="1" si="14"/>
        <v>0</v>
      </c>
      <c r="K920" s="17" cm="1">
        <f t="array" aca="1" ref="K920" ca="1">IF(J920&gt;0,COUNTIFS(AnnualTotalDiversion,J920,APPL_ID,"&lt;&gt;"&amp;A920,Owner,G920,YEAR,C920)/12,0)</f>
        <v>0</v>
      </c>
    </row>
    <row r="921" spans="1:11" x14ac:dyDescent="0.25">
      <c r="A921" t="s">
        <v>53</v>
      </c>
      <c r="B921">
        <v>11045</v>
      </c>
      <c r="C921">
        <v>2019</v>
      </c>
      <c r="D921">
        <v>7</v>
      </c>
      <c r="E921">
        <v>0</v>
      </c>
      <c r="F921" s="15" t="s">
        <v>46</v>
      </c>
      <c r="G921" t="str" cm="1">
        <f t="array" aca="1" ref="G921" ca="1">_xlfn.XLOOKUP(A921,APPLICATION_NUMBER,APPLICATION_PRIMARY_OWNER)</f>
        <v>FRITZ T BUSH</v>
      </c>
      <c r="H921" cm="1">
        <f t="array" aca="1" ref="H921" ca="1">SUMIFS(AMOUNT,APPL_ID,A921,YEAR,C921,DIVERSION_TYPE,"DIRECT")</f>
        <v>0</v>
      </c>
      <c r="I921" cm="1">
        <f t="array" aca="1" ref="I921" ca="1">SUMIFS(AMOUNT,APPL_ID,A921,YEAR,C921,DIVERSION_TYPE,"STORAGE")</f>
        <v>0</v>
      </c>
      <c r="J921">
        <f t="shared" ca="1" si="14"/>
        <v>0</v>
      </c>
      <c r="K921" s="17" cm="1">
        <f t="array" aca="1" ref="K921" ca="1">IF(J921&gt;0,COUNTIFS(AnnualTotalDiversion,J921,APPL_ID,"&lt;&gt;"&amp;A921,Owner,G921,YEAR,C921)/12,0)</f>
        <v>0</v>
      </c>
    </row>
    <row r="922" spans="1:11" x14ac:dyDescent="0.25">
      <c r="A922" t="s">
        <v>53</v>
      </c>
      <c r="B922">
        <v>11045</v>
      </c>
      <c r="C922">
        <v>2019</v>
      </c>
      <c r="D922">
        <v>8</v>
      </c>
      <c r="E922">
        <v>0</v>
      </c>
      <c r="F922" s="15" t="s">
        <v>44</v>
      </c>
      <c r="G922" t="str" cm="1">
        <f t="array" aca="1" ref="G922" ca="1">_xlfn.XLOOKUP(A922,APPLICATION_NUMBER,APPLICATION_PRIMARY_OWNER)</f>
        <v>FRITZ T BUSH</v>
      </c>
      <c r="H922" cm="1">
        <f t="array" aca="1" ref="H922" ca="1">SUMIFS(AMOUNT,APPL_ID,A922,YEAR,C922,DIVERSION_TYPE,"DIRECT")</f>
        <v>0</v>
      </c>
      <c r="I922" cm="1">
        <f t="array" aca="1" ref="I922" ca="1">SUMIFS(AMOUNT,APPL_ID,A922,YEAR,C922,DIVERSION_TYPE,"STORAGE")</f>
        <v>0</v>
      </c>
      <c r="J922">
        <f t="shared" ca="1" si="14"/>
        <v>0</v>
      </c>
      <c r="K922" s="17" cm="1">
        <f t="array" aca="1" ref="K922" ca="1">IF(J922&gt;0,COUNTIFS(AnnualTotalDiversion,J922,APPL_ID,"&lt;&gt;"&amp;A922,Owner,G922,YEAR,C922)/12,0)</f>
        <v>0</v>
      </c>
    </row>
    <row r="923" spans="1:11" x14ac:dyDescent="0.25">
      <c r="A923" t="s">
        <v>53</v>
      </c>
      <c r="B923">
        <v>11045</v>
      </c>
      <c r="C923">
        <v>2019</v>
      </c>
      <c r="D923">
        <v>11</v>
      </c>
      <c r="E923">
        <v>0</v>
      </c>
      <c r="F923" s="15" t="s">
        <v>46</v>
      </c>
      <c r="G923" t="str" cm="1">
        <f t="array" aca="1" ref="G923" ca="1">_xlfn.XLOOKUP(A923,APPLICATION_NUMBER,APPLICATION_PRIMARY_OWNER)</f>
        <v>FRITZ T BUSH</v>
      </c>
      <c r="H923" cm="1">
        <f t="array" aca="1" ref="H923" ca="1">SUMIFS(AMOUNT,APPL_ID,A923,YEAR,C923,DIVERSION_TYPE,"DIRECT")</f>
        <v>0</v>
      </c>
      <c r="I923" cm="1">
        <f t="array" aca="1" ref="I923" ca="1">SUMIFS(AMOUNT,APPL_ID,A923,YEAR,C923,DIVERSION_TYPE,"STORAGE")</f>
        <v>0</v>
      </c>
      <c r="J923">
        <f t="shared" ca="1" si="14"/>
        <v>0</v>
      </c>
      <c r="K923" s="17" cm="1">
        <f t="array" aca="1" ref="K923" ca="1">IF(J923&gt;0,COUNTIFS(AnnualTotalDiversion,J923,APPL_ID,"&lt;&gt;"&amp;A923,Owner,G923,YEAR,C923)/12,0)</f>
        <v>0</v>
      </c>
    </row>
    <row r="924" spans="1:11" x14ac:dyDescent="0.25">
      <c r="A924" t="s">
        <v>53</v>
      </c>
      <c r="B924">
        <v>11045</v>
      </c>
      <c r="C924">
        <v>2017</v>
      </c>
      <c r="D924">
        <v>10</v>
      </c>
      <c r="E924">
        <v>0</v>
      </c>
      <c r="F924" s="15" t="s">
        <v>45</v>
      </c>
      <c r="G924" t="str" cm="1">
        <f t="array" aca="1" ref="G924" ca="1">_xlfn.XLOOKUP(A924,APPLICATION_NUMBER,APPLICATION_PRIMARY_OWNER)</f>
        <v>FRITZ T BUSH</v>
      </c>
      <c r="H924" cm="1">
        <f t="array" aca="1" ref="H924" ca="1">SUMIFS(AMOUNT,APPL_ID,A924,YEAR,C924,DIVERSION_TYPE,"DIRECT")</f>
        <v>0</v>
      </c>
      <c r="I924" cm="1">
        <f t="array" aca="1" ref="I924" ca="1">SUMIFS(AMOUNT,APPL_ID,A924,YEAR,C924,DIVERSION_TYPE,"STORAGE")</f>
        <v>0</v>
      </c>
      <c r="J924">
        <f t="shared" ca="1" si="14"/>
        <v>0</v>
      </c>
      <c r="K924" s="17" cm="1">
        <f t="array" aca="1" ref="K924" ca="1">IF(J924&gt;0,COUNTIFS(AnnualTotalDiversion,J924,APPL_ID,"&lt;&gt;"&amp;A924,Owner,G924,YEAR,C924)/12,0)</f>
        <v>0</v>
      </c>
    </row>
    <row r="925" spans="1:11" x14ac:dyDescent="0.25">
      <c r="A925" t="s">
        <v>53</v>
      </c>
      <c r="B925">
        <v>11045</v>
      </c>
      <c r="C925">
        <v>2017</v>
      </c>
      <c r="D925">
        <v>8</v>
      </c>
      <c r="E925">
        <v>0</v>
      </c>
      <c r="F925" s="15" t="s">
        <v>46</v>
      </c>
      <c r="G925" t="str" cm="1">
        <f t="array" aca="1" ref="G925" ca="1">_xlfn.XLOOKUP(A925,APPLICATION_NUMBER,APPLICATION_PRIMARY_OWNER)</f>
        <v>FRITZ T BUSH</v>
      </c>
      <c r="H925" cm="1">
        <f t="array" aca="1" ref="H925" ca="1">SUMIFS(AMOUNT,APPL_ID,A925,YEAR,C925,DIVERSION_TYPE,"DIRECT")</f>
        <v>0</v>
      </c>
      <c r="I925" cm="1">
        <f t="array" aca="1" ref="I925" ca="1">SUMIFS(AMOUNT,APPL_ID,A925,YEAR,C925,DIVERSION_TYPE,"STORAGE")</f>
        <v>0</v>
      </c>
      <c r="J925">
        <f t="shared" ca="1" si="14"/>
        <v>0</v>
      </c>
      <c r="K925" s="17" cm="1">
        <f t="array" aca="1" ref="K925" ca="1">IF(J925&gt;0,COUNTIFS(AnnualTotalDiversion,J925,APPL_ID,"&lt;&gt;"&amp;A925,Owner,G925,YEAR,C925)/12,0)</f>
        <v>0</v>
      </c>
    </row>
    <row r="926" spans="1:11" x14ac:dyDescent="0.25">
      <c r="A926" t="s">
        <v>53</v>
      </c>
      <c r="B926">
        <v>11045</v>
      </c>
      <c r="C926">
        <v>2017</v>
      </c>
      <c r="D926">
        <v>8</v>
      </c>
      <c r="E926">
        <v>0</v>
      </c>
      <c r="F926" s="15" t="s">
        <v>45</v>
      </c>
      <c r="G926" t="str" cm="1">
        <f t="array" aca="1" ref="G926" ca="1">_xlfn.XLOOKUP(A926,APPLICATION_NUMBER,APPLICATION_PRIMARY_OWNER)</f>
        <v>FRITZ T BUSH</v>
      </c>
      <c r="H926" cm="1">
        <f t="array" aca="1" ref="H926" ca="1">SUMIFS(AMOUNT,APPL_ID,A926,YEAR,C926,DIVERSION_TYPE,"DIRECT")</f>
        <v>0</v>
      </c>
      <c r="I926" cm="1">
        <f t="array" aca="1" ref="I926" ca="1">SUMIFS(AMOUNT,APPL_ID,A926,YEAR,C926,DIVERSION_TYPE,"STORAGE")</f>
        <v>0</v>
      </c>
      <c r="J926">
        <f t="shared" ca="1" si="14"/>
        <v>0</v>
      </c>
      <c r="K926" s="17" cm="1">
        <f t="array" aca="1" ref="K926" ca="1">IF(J926&gt;0,COUNTIFS(AnnualTotalDiversion,J926,APPL_ID,"&lt;&gt;"&amp;A926,Owner,G926,YEAR,C926)/12,0)</f>
        <v>0</v>
      </c>
    </row>
    <row r="927" spans="1:11" x14ac:dyDescent="0.25">
      <c r="A927" t="s">
        <v>53</v>
      </c>
      <c r="B927">
        <v>11045</v>
      </c>
      <c r="C927">
        <v>2018</v>
      </c>
      <c r="D927">
        <v>6</v>
      </c>
      <c r="E927">
        <v>0</v>
      </c>
      <c r="F927" s="15" t="s">
        <v>45</v>
      </c>
      <c r="G927" t="str" cm="1">
        <f t="array" aca="1" ref="G927" ca="1">_xlfn.XLOOKUP(A927,APPLICATION_NUMBER,APPLICATION_PRIMARY_OWNER)</f>
        <v>FRITZ T BUSH</v>
      </c>
      <c r="H927" cm="1">
        <f t="array" aca="1" ref="H927" ca="1">SUMIFS(AMOUNT,APPL_ID,A927,YEAR,C927,DIVERSION_TYPE,"DIRECT")</f>
        <v>0</v>
      </c>
      <c r="I927" cm="1">
        <f t="array" aca="1" ref="I927" ca="1">SUMIFS(AMOUNT,APPL_ID,A927,YEAR,C927,DIVERSION_TYPE,"STORAGE")</f>
        <v>0</v>
      </c>
      <c r="J927">
        <f t="shared" ca="1" si="14"/>
        <v>0</v>
      </c>
      <c r="K927" s="17" cm="1">
        <f t="array" aca="1" ref="K927" ca="1">IF(J927&gt;0,COUNTIFS(AnnualTotalDiversion,J927,APPL_ID,"&lt;&gt;"&amp;A927,Owner,G927,YEAR,C927)/12,0)</f>
        <v>0</v>
      </c>
    </row>
    <row r="928" spans="1:11" x14ac:dyDescent="0.25">
      <c r="A928" t="s">
        <v>53</v>
      </c>
      <c r="B928">
        <v>11045</v>
      </c>
      <c r="C928">
        <v>2017</v>
      </c>
      <c r="D928">
        <v>6</v>
      </c>
      <c r="E928">
        <v>0</v>
      </c>
      <c r="F928" s="15" t="s">
        <v>44</v>
      </c>
      <c r="G928" t="str" cm="1">
        <f t="array" aca="1" ref="G928" ca="1">_xlfn.XLOOKUP(A928,APPLICATION_NUMBER,APPLICATION_PRIMARY_OWNER)</f>
        <v>FRITZ T BUSH</v>
      </c>
      <c r="H928" cm="1">
        <f t="array" aca="1" ref="H928" ca="1">SUMIFS(AMOUNT,APPL_ID,A928,YEAR,C928,DIVERSION_TYPE,"DIRECT")</f>
        <v>0</v>
      </c>
      <c r="I928" cm="1">
        <f t="array" aca="1" ref="I928" ca="1">SUMIFS(AMOUNT,APPL_ID,A928,YEAR,C928,DIVERSION_TYPE,"STORAGE")</f>
        <v>0</v>
      </c>
      <c r="J928">
        <f t="shared" ca="1" si="14"/>
        <v>0</v>
      </c>
      <c r="K928" s="17" cm="1">
        <f t="array" aca="1" ref="K928" ca="1">IF(J928&gt;0,COUNTIFS(AnnualTotalDiversion,J928,APPL_ID,"&lt;&gt;"&amp;A928,Owner,G928,YEAR,C928)/12,0)</f>
        <v>0</v>
      </c>
    </row>
    <row r="929" spans="1:11" x14ac:dyDescent="0.25">
      <c r="A929" t="s">
        <v>53</v>
      </c>
      <c r="B929">
        <v>11045</v>
      </c>
      <c r="C929">
        <v>2019</v>
      </c>
      <c r="D929">
        <v>7</v>
      </c>
      <c r="E929">
        <v>0</v>
      </c>
      <c r="F929" s="15" t="s">
        <v>44</v>
      </c>
      <c r="G929" t="str" cm="1">
        <f t="array" aca="1" ref="G929" ca="1">_xlfn.XLOOKUP(A929,APPLICATION_NUMBER,APPLICATION_PRIMARY_OWNER)</f>
        <v>FRITZ T BUSH</v>
      </c>
      <c r="H929" cm="1">
        <f t="array" aca="1" ref="H929" ca="1">SUMIFS(AMOUNT,APPL_ID,A929,YEAR,C929,DIVERSION_TYPE,"DIRECT")</f>
        <v>0</v>
      </c>
      <c r="I929" cm="1">
        <f t="array" aca="1" ref="I929" ca="1">SUMIFS(AMOUNT,APPL_ID,A929,YEAR,C929,DIVERSION_TYPE,"STORAGE")</f>
        <v>0</v>
      </c>
      <c r="J929">
        <f t="shared" ca="1" si="14"/>
        <v>0</v>
      </c>
      <c r="K929" s="17" cm="1">
        <f t="array" aca="1" ref="K929" ca="1">IF(J929&gt;0,COUNTIFS(AnnualTotalDiversion,J929,APPL_ID,"&lt;&gt;"&amp;A929,Owner,G929,YEAR,C929)/12,0)</f>
        <v>0</v>
      </c>
    </row>
    <row r="930" spans="1:11" x14ac:dyDescent="0.25">
      <c r="A930" t="s">
        <v>53</v>
      </c>
      <c r="B930">
        <v>11045</v>
      </c>
      <c r="C930">
        <v>2019</v>
      </c>
      <c r="D930">
        <v>12</v>
      </c>
      <c r="E930">
        <v>0</v>
      </c>
      <c r="F930" s="15" t="s">
        <v>45</v>
      </c>
      <c r="G930" t="str" cm="1">
        <f t="array" aca="1" ref="G930" ca="1">_xlfn.XLOOKUP(A930,APPLICATION_NUMBER,APPLICATION_PRIMARY_OWNER)</f>
        <v>FRITZ T BUSH</v>
      </c>
      <c r="H930" cm="1">
        <f t="array" aca="1" ref="H930" ca="1">SUMIFS(AMOUNT,APPL_ID,A930,YEAR,C930,DIVERSION_TYPE,"DIRECT")</f>
        <v>0</v>
      </c>
      <c r="I930" cm="1">
        <f t="array" aca="1" ref="I930" ca="1">SUMIFS(AMOUNT,APPL_ID,A930,YEAR,C930,DIVERSION_TYPE,"STORAGE")</f>
        <v>0</v>
      </c>
      <c r="J930">
        <f t="shared" ca="1" si="14"/>
        <v>0</v>
      </c>
      <c r="K930" s="17" cm="1">
        <f t="array" aca="1" ref="K930" ca="1">IF(J930&gt;0,COUNTIFS(AnnualTotalDiversion,J930,APPL_ID,"&lt;&gt;"&amp;A930,Owner,G930,YEAR,C930)/12,0)</f>
        <v>0</v>
      </c>
    </row>
    <row r="931" spans="1:11" x14ac:dyDescent="0.25">
      <c r="A931" t="s">
        <v>53</v>
      </c>
      <c r="B931">
        <v>11045</v>
      </c>
      <c r="C931">
        <v>2019</v>
      </c>
      <c r="D931">
        <v>11</v>
      </c>
      <c r="E931">
        <v>0</v>
      </c>
      <c r="F931" s="15" t="s">
        <v>44</v>
      </c>
      <c r="G931" t="str" cm="1">
        <f t="array" aca="1" ref="G931" ca="1">_xlfn.XLOOKUP(A931,APPLICATION_NUMBER,APPLICATION_PRIMARY_OWNER)</f>
        <v>FRITZ T BUSH</v>
      </c>
      <c r="H931" cm="1">
        <f t="array" aca="1" ref="H931" ca="1">SUMIFS(AMOUNT,APPL_ID,A931,YEAR,C931,DIVERSION_TYPE,"DIRECT")</f>
        <v>0</v>
      </c>
      <c r="I931" cm="1">
        <f t="array" aca="1" ref="I931" ca="1">SUMIFS(AMOUNT,APPL_ID,A931,YEAR,C931,DIVERSION_TYPE,"STORAGE")</f>
        <v>0</v>
      </c>
      <c r="J931">
        <f t="shared" ca="1" si="14"/>
        <v>0</v>
      </c>
      <c r="K931" s="17" cm="1">
        <f t="array" aca="1" ref="K931" ca="1">IF(J931&gt;0,COUNTIFS(AnnualTotalDiversion,J931,APPL_ID,"&lt;&gt;"&amp;A931,Owner,G931,YEAR,C931)/12,0)</f>
        <v>0</v>
      </c>
    </row>
    <row r="932" spans="1:11" x14ac:dyDescent="0.25">
      <c r="A932" t="s">
        <v>53</v>
      </c>
      <c r="B932">
        <v>11045</v>
      </c>
      <c r="C932">
        <v>2019</v>
      </c>
      <c r="D932">
        <v>9</v>
      </c>
      <c r="E932">
        <v>0</v>
      </c>
      <c r="F932" s="15" t="s">
        <v>44</v>
      </c>
      <c r="G932" t="str" cm="1">
        <f t="array" aca="1" ref="G932" ca="1">_xlfn.XLOOKUP(A932,APPLICATION_NUMBER,APPLICATION_PRIMARY_OWNER)</f>
        <v>FRITZ T BUSH</v>
      </c>
      <c r="H932" cm="1">
        <f t="array" aca="1" ref="H932" ca="1">SUMIFS(AMOUNT,APPL_ID,A932,YEAR,C932,DIVERSION_TYPE,"DIRECT")</f>
        <v>0</v>
      </c>
      <c r="I932" cm="1">
        <f t="array" aca="1" ref="I932" ca="1">SUMIFS(AMOUNT,APPL_ID,A932,YEAR,C932,DIVERSION_TYPE,"STORAGE")</f>
        <v>0</v>
      </c>
      <c r="J932">
        <f t="shared" ca="1" si="14"/>
        <v>0</v>
      </c>
      <c r="K932" s="17" cm="1">
        <f t="array" aca="1" ref="K932" ca="1">IF(J932&gt;0,COUNTIFS(AnnualTotalDiversion,J932,APPL_ID,"&lt;&gt;"&amp;A932,Owner,G932,YEAR,C932)/12,0)</f>
        <v>0</v>
      </c>
    </row>
    <row r="933" spans="1:11" x14ac:dyDescent="0.25">
      <c r="A933" t="s">
        <v>53</v>
      </c>
      <c r="B933">
        <v>11045</v>
      </c>
      <c r="C933">
        <v>2017</v>
      </c>
      <c r="D933">
        <v>11</v>
      </c>
      <c r="E933">
        <v>0</v>
      </c>
      <c r="F933" s="15" t="s">
        <v>46</v>
      </c>
      <c r="G933" t="str" cm="1">
        <f t="array" aca="1" ref="G933" ca="1">_xlfn.XLOOKUP(A933,APPLICATION_NUMBER,APPLICATION_PRIMARY_OWNER)</f>
        <v>FRITZ T BUSH</v>
      </c>
      <c r="H933" cm="1">
        <f t="array" aca="1" ref="H933" ca="1">SUMIFS(AMOUNT,APPL_ID,A933,YEAR,C933,DIVERSION_TYPE,"DIRECT")</f>
        <v>0</v>
      </c>
      <c r="I933" cm="1">
        <f t="array" aca="1" ref="I933" ca="1">SUMIFS(AMOUNT,APPL_ID,A933,YEAR,C933,DIVERSION_TYPE,"STORAGE")</f>
        <v>0</v>
      </c>
      <c r="J933">
        <f t="shared" ca="1" si="14"/>
        <v>0</v>
      </c>
      <c r="K933" s="17" cm="1">
        <f t="array" aca="1" ref="K933" ca="1">IF(J933&gt;0,COUNTIFS(AnnualTotalDiversion,J933,APPL_ID,"&lt;&gt;"&amp;A933,Owner,G933,YEAR,C933)/12,0)</f>
        <v>0</v>
      </c>
    </row>
    <row r="934" spans="1:11" x14ac:dyDescent="0.25">
      <c r="A934" t="s">
        <v>53</v>
      </c>
      <c r="B934">
        <v>11045</v>
      </c>
      <c r="C934">
        <v>2019</v>
      </c>
      <c r="D934">
        <v>6</v>
      </c>
      <c r="E934">
        <v>0</v>
      </c>
      <c r="F934" s="15" t="s">
        <v>46</v>
      </c>
      <c r="G934" t="str" cm="1">
        <f t="array" aca="1" ref="G934" ca="1">_xlfn.XLOOKUP(A934,APPLICATION_NUMBER,APPLICATION_PRIMARY_OWNER)</f>
        <v>FRITZ T BUSH</v>
      </c>
      <c r="H934" cm="1">
        <f t="array" aca="1" ref="H934" ca="1">SUMIFS(AMOUNT,APPL_ID,A934,YEAR,C934,DIVERSION_TYPE,"DIRECT")</f>
        <v>0</v>
      </c>
      <c r="I934" cm="1">
        <f t="array" aca="1" ref="I934" ca="1">SUMIFS(AMOUNT,APPL_ID,A934,YEAR,C934,DIVERSION_TYPE,"STORAGE")</f>
        <v>0</v>
      </c>
      <c r="J934">
        <f t="shared" ca="1" si="14"/>
        <v>0</v>
      </c>
      <c r="K934" s="17" cm="1">
        <f t="array" aca="1" ref="K934" ca="1">IF(J934&gt;0,COUNTIFS(AnnualTotalDiversion,J934,APPL_ID,"&lt;&gt;"&amp;A934,Owner,G934,YEAR,C934)/12,0)</f>
        <v>0</v>
      </c>
    </row>
    <row r="935" spans="1:11" x14ac:dyDescent="0.25">
      <c r="A935" t="s">
        <v>53</v>
      </c>
      <c r="B935">
        <v>11045</v>
      </c>
      <c r="C935">
        <v>2019</v>
      </c>
      <c r="D935">
        <v>6</v>
      </c>
      <c r="E935">
        <v>0</v>
      </c>
      <c r="F935" s="15" t="s">
        <v>44</v>
      </c>
      <c r="G935" t="str" cm="1">
        <f t="array" aca="1" ref="G935" ca="1">_xlfn.XLOOKUP(A935,APPLICATION_NUMBER,APPLICATION_PRIMARY_OWNER)</f>
        <v>FRITZ T BUSH</v>
      </c>
      <c r="H935" cm="1">
        <f t="array" aca="1" ref="H935" ca="1">SUMIFS(AMOUNT,APPL_ID,A935,YEAR,C935,DIVERSION_TYPE,"DIRECT")</f>
        <v>0</v>
      </c>
      <c r="I935" cm="1">
        <f t="array" aca="1" ref="I935" ca="1">SUMIFS(AMOUNT,APPL_ID,A935,YEAR,C935,DIVERSION_TYPE,"STORAGE")</f>
        <v>0</v>
      </c>
      <c r="J935">
        <f t="shared" ca="1" si="14"/>
        <v>0</v>
      </c>
      <c r="K935" s="17" cm="1">
        <f t="array" aca="1" ref="K935" ca="1">IF(J935&gt;0,COUNTIFS(AnnualTotalDiversion,J935,APPL_ID,"&lt;&gt;"&amp;A935,Owner,G935,YEAR,C935)/12,0)</f>
        <v>0</v>
      </c>
    </row>
    <row r="936" spans="1:11" x14ac:dyDescent="0.25">
      <c r="A936" t="s">
        <v>53</v>
      </c>
      <c r="B936">
        <v>11045</v>
      </c>
      <c r="C936">
        <v>2017</v>
      </c>
      <c r="D936">
        <v>7</v>
      </c>
      <c r="E936">
        <v>0</v>
      </c>
      <c r="F936" s="15" t="s">
        <v>46</v>
      </c>
      <c r="G936" t="str" cm="1">
        <f t="array" aca="1" ref="G936" ca="1">_xlfn.XLOOKUP(A936,APPLICATION_NUMBER,APPLICATION_PRIMARY_OWNER)</f>
        <v>FRITZ T BUSH</v>
      </c>
      <c r="H936" cm="1">
        <f t="array" aca="1" ref="H936" ca="1">SUMIFS(AMOUNT,APPL_ID,A936,YEAR,C936,DIVERSION_TYPE,"DIRECT")</f>
        <v>0</v>
      </c>
      <c r="I936" cm="1">
        <f t="array" aca="1" ref="I936" ca="1">SUMIFS(AMOUNT,APPL_ID,A936,YEAR,C936,DIVERSION_TYPE,"STORAGE")</f>
        <v>0</v>
      </c>
      <c r="J936">
        <f t="shared" ca="1" si="14"/>
        <v>0</v>
      </c>
      <c r="K936" s="17" cm="1">
        <f t="array" aca="1" ref="K936" ca="1">IF(J936&gt;0,COUNTIFS(AnnualTotalDiversion,J936,APPL_ID,"&lt;&gt;"&amp;A936,Owner,G936,YEAR,C936)/12,0)</f>
        <v>0</v>
      </c>
    </row>
    <row r="937" spans="1:11" x14ac:dyDescent="0.25">
      <c r="A937" t="s">
        <v>53</v>
      </c>
      <c r="B937">
        <v>11045</v>
      </c>
      <c r="C937">
        <v>2017</v>
      </c>
      <c r="D937">
        <v>5</v>
      </c>
      <c r="E937">
        <v>0</v>
      </c>
      <c r="F937" s="15" t="s">
        <v>45</v>
      </c>
      <c r="G937" t="str" cm="1">
        <f t="array" aca="1" ref="G937" ca="1">_xlfn.XLOOKUP(A937,APPLICATION_NUMBER,APPLICATION_PRIMARY_OWNER)</f>
        <v>FRITZ T BUSH</v>
      </c>
      <c r="H937" cm="1">
        <f t="array" aca="1" ref="H937" ca="1">SUMIFS(AMOUNT,APPL_ID,A937,YEAR,C937,DIVERSION_TYPE,"DIRECT")</f>
        <v>0</v>
      </c>
      <c r="I937" cm="1">
        <f t="array" aca="1" ref="I937" ca="1">SUMIFS(AMOUNT,APPL_ID,A937,YEAR,C937,DIVERSION_TYPE,"STORAGE")</f>
        <v>0</v>
      </c>
      <c r="J937">
        <f t="shared" ca="1" si="14"/>
        <v>0</v>
      </c>
      <c r="K937" s="17" cm="1">
        <f t="array" aca="1" ref="K937" ca="1">IF(J937&gt;0,COUNTIFS(AnnualTotalDiversion,J937,APPL_ID,"&lt;&gt;"&amp;A937,Owner,G937,YEAR,C937)/12,0)</f>
        <v>0</v>
      </c>
    </row>
    <row r="938" spans="1:11" x14ac:dyDescent="0.25">
      <c r="A938" t="s">
        <v>53</v>
      </c>
      <c r="B938">
        <v>11045</v>
      </c>
      <c r="C938">
        <v>2018</v>
      </c>
      <c r="D938">
        <v>6</v>
      </c>
      <c r="E938">
        <v>0</v>
      </c>
      <c r="F938" s="15" t="s">
        <v>46</v>
      </c>
      <c r="G938" t="str" cm="1">
        <f t="array" aca="1" ref="G938" ca="1">_xlfn.XLOOKUP(A938,APPLICATION_NUMBER,APPLICATION_PRIMARY_OWNER)</f>
        <v>FRITZ T BUSH</v>
      </c>
      <c r="H938" cm="1">
        <f t="array" aca="1" ref="H938" ca="1">SUMIFS(AMOUNT,APPL_ID,A938,YEAR,C938,DIVERSION_TYPE,"DIRECT")</f>
        <v>0</v>
      </c>
      <c r="I938" cm="1">
        <f t="array" aca="1" ref="I938" ca="1">SUMIFS(AMOUNT,APPL_ID,A938,YEAR,C938,DIVERSION_TYPE,"STORAGE")</f>
        <v>0</v>
      </c>
      <c r="J938">
        <f t="shared" ca="1" si="14"/>
        <v>0</v>
      </c>
      <c r="K938" s="17" cm="1">
        <f t="array" aca="1" ref="K938" ca="1">IF(J938&gt;0,COUNTIFS(AnnualTotalDiversion,J938,APPL_ID,"&lt;&gt;"&amp;A938,Owner,G938,YEAR,C938)/12,0)</f>
        <v>0</v>
      </c>
    </row>
    <row r="939" spans="1:11" x14ac:dyDescent="0.25">
      <c r="A939" t="s">
        <v>53</v>
      </c>
      <c r="B939">
        <v>11045</v>
      </c>
      <c r="C939">
        <v>2018</v>
      </c>
      <c r="D939">
        <v>4</v>
      </c>
      <c r="E939">
        <v>0</v>
      </c>
      <c r="F939" s="15" t="s">
        <v>45</v>
      </c>
      <c r="G939" t="str" cm="1">
        <f t="array" aca="1" ref="G939" ca="1">_xlfn.XLOOKUP(A939,APPLICATION_NUMBER,APPLICATION_PRIMARY_OWNER)</f>
        <v>FRITZ T BUSH</v>
      </c>
      <c r="H939" cm="1">
        <f t="array" aca="1" ref="H939" ca="1">SUMIFS(AMOUNT,APPL_ID,A939,YEAR,C939,DIVERSION_TYPE,"DIRECT")</f>
        <v>0</v>
      </c>
      <c r="I939" cm="1">
        <f t="array" aca="1" ref="I939" ca="1">SUMIFS(AMOUNT,APPL_ID,A939,YEAR,C939,DIVERSION_TYPE,"STORAGE")</f>
        <v>0</v>
      </c>
      <c r="J939">
        <f t="shared" ca="1" si="14"/>
        <v>0</v>
      </c>
      <c r="K939" s="17" cm="1">
        <f t="array" aca="1" ref="K939" ca="1">IF(J939&gt;0,COUNTIFS(AnnualTotalDiversion,J939,APPL_ID,"&lt;&gt;"&amp;A939,Owner,G939,YEAR,C939)/12,0)</f>
        <v>0</v>
      </c>
    </row>
    <row r="940" spans="1:11" x14ac:dyDescent="0.25">
      <c r="A940" t="s">
        <v>53</v>
      </c>
      <c r="B940">
        <v>11045</v>
      </c>
      <c r="C940">
        <v>2017</v>
      </c>
      <c r="D940">
        <v>5</v>
      </c>
      <c r="E940">
        <v>0</v>
      </c>
      <c r="F940" s="15" t="s">
        <v>46</v>
      </c>
      <c r="G940" t="str" cm="1">
        <f t="array" aca="1" ref="G940" ca="1">_xlfn.XLOOKUP(A940,APPLICATION_NUMBER,APPLICATION_PRIMARY_OWNER)</f>
        <v>FRITZ T BUSH</v>
      </c>
      <c r="H940" cm="1">
        <f t="array" aca="1" ref="H940" ca="1">SUMIFS(AMOUNT,APPL_ID,A940,YEAR,C940,DIVERSION_TYPE,"DIRECT")</f>
        <v>0</v>
      </c>
      <c r="I940" cm="1">
        <f t="array" aca="1" ref="I940" ca="1">SUMIFS(AMOUNT,APPL_ID,A940,YEAR,C940,DIVERSION_TYPE,"STORAGE")</f>
        <v>0</v>
      </c>
      <c r="J940">
        <f t="shared" ca="1" si="14"/>
        <v>0</v>
      </c>
      <c r="K940" s="17" cm="1">
        <f t="array" aca="1" ref="K940" ca="1">IF(J940&gt;0,COUNTIFS(AnnualTotalDiversion,J940,APPL_ID,"&lt;&gt;"&amp;A940,Owner,G940,YEAR,C940)/12,0)</f>
        <v>0</v>
      </c>
    </row>
    <row r="941" spans="1:11" x14ac:dyDescent="0.25">
      <c r="A941" t="s">
        <v>53</v>
      </c>
      <c r="B941">
        <v>11045</v>
      </c>
      <c r="C941">
        <v>2017</v>
      </c>
      <c r="D941">
        <v>10</v>
      </c>
      <c r="E941">
        <v>0</v>
      </c>
      <c r="F941" s="15" t="s">
        <v>46</v>
      </c>
      <c r="G941" t="str" cm="1">
        <f t="array" aca="1" ref="G941" ca="1">_xlfn.XLOOKUP(A941,APPLICATION_NUMBER,APPLICATION_PRIMARY_OWNER)</f>
        <v>FRITZ T BUSH</v>
      </c>
      <c r="H941" cm="1">
        <f t="array" aca="1" ref="H941" ca="1">SUMIFS(AMOUNT,APPL_ID,A941,YEAR,C941,DIVERSION_TYPE,"DIRECT")</f>
        <v>0</v>
      </c>
      <c r="I941" cm="1">
        <f t="array" aca="1" ref="I941" ca="1">SUMIFS(AMOUNT,APPL_ID,A941,YEAR,C941,DIVERSION_TYPE,"STORAGE")</f>
        <v>0</v>
      </c>
      <c r="J941">
        <f t="shared" ca="1" si="14"/>
        <v>0</v>
      </c>
      <c r="K941" s="17" cm="1">
        <f t="array" aca="1" ref="K941" ca="1">IF(J941&gt;0,COUNTIFS(AnnualTotalDiversion,J941,APPL_ID,"&lt;&gt;"&amp;A941,Owner,G941,YEAR,C941)/12,0)</f>
        <v>0</v>
      </c>
    </row>
    <row r="942" spans="1:11" x14ac:dyDescent="0.25">
      <c r="A942" t="s">
        <v>53</v>
      </c>
      <c r="B942">
        <v>11045</v>
      </c>
      <c r="C942">
        <v>2019</v>
      </c>
      <c r="D942">
        <v>2</v>
      </c>
      <c r="E942">
        <v>0</v>
      </c>
      <c r="F942" s="15" t="s">
        <v>44</v>
      </c>
      <c r="G942" t="str" cm="1">
        <f t="array" aca="1" ref="G942" ca="1">_xlfn.XLOOKUP(A942,APPLICATION_NUMBER,APPLICATION_PRIMARY_OWNER)</f>
        <v>FRITZ T BUSH</v>
      </c>
      <c r="H942" cm="1">
        <f t="array" aca="1" ref="H942" ca="1">SUMIFS(AMOUNT,APPL_ID,A942,YEAR,C942,DIVERSION_TYPE,"DIRECT")</f>
        <v>0</v>
      </c>
      <c r="I942" cm="1">
        <f t="array" aca="1" ref="I942" ca="1">SUMIFS(AMOUNT,APPL_ID,A942,YEAR,C942,DIVERSION_TYPE,"STORAGE")</f>
        <v>0</v>
      </c>
      <c r="J942">
        <f t="shared" ca="1" si="14"/>
        <v>0</v>
      </c>
      <c r="K942" s="17" cm="1">
        <f t="array" aca="1" ref="K942" ca="1">IF(J942&gt;0,COUNTIFS(AnnualTotalDiversion,J942,APPL_ID,"&lt;&gt;"&amp;A942,Owner,G942,YEAR,C942)/12,0)</f>
        <v>0</v>
      </c>
    </row>
    <row r="943" spans="1:11" x14ac:dyDescent="0.25">
      <c r="A943" t="s">
        <v>53</v>
      </c>
      <c r="B943">
        <v>11045</v>
      </c>
      <c r="C943">
        <v>2018</v>
      </c>
      <c r="D943">
        <v>9</v>
      </c>
      <c r="E943">
        <v>0</v>
      </c>
      <c r="F943" s="15" t="s">
        <v>45</v>
      </c>
      <c r="G943" t="str" cm="1">
        <f t="array" aca="1" ref="G943" ca="1">_xlfn.XLOOKUP(A943,APPLICATION_NUMBER,APPLICATION_PRIMARY_OWNER)</f>
        <v>FRITZ T BUSH</v>
      </c>
      <c r="H943" cm="1">
        <f t="array" aca="1" ref="H943" ca="1">SUMIFS(AMOUNT,APPL_ID,A943,YEAR,C943,DIVERSION_TYPE,"DIRECT")</f>
        <v>0</v>
      </c>
      <c r="I943" cm="1">
        <f t="array" aca="1" ref="I943" ca="1">SUMIFS(AMOUNT,APPL_ID,A943,YEAR,C943,DIVERSION_TYPE,"STORAGE")</f>
        <v>0</v>
      </c>
      <c r="J943">
        <f t="shared" ca="1" si="14"/>
        <v>0</v>
      </c>
      <c r="K943" s="17" cm="1">
        <f t="array" aca="1" ref="K943" ca="1">IF(J943&gt;0,COUNTIFS(AnnualTotalDiversion,J943,APPL_ID,"&lt;&gt;"&amp;A943,Owner,G943,YEAR,C943)/12,0)</f>
        <v>0</v>
      </c>
    </row>
    <row r="944" spans="1:11" x14ac:dyDescent="0.25">
      <c r="A944" t="s">
        <v>53</v>
      </c>
      <c r="B944">
        <v>11045</v>
      </c>
      <c r="C944">
        <v>2019</v>
      </c>
      <c r="D944">
        <v>12</v>
      </c>
      <c r="E944">
        <v>0</v>
      </c>
      <c r="F944" s="15" t="s">
        <v>44</v>
      </c>
      <c r="G944" t="str" cm="1">
        <f t="array" aca="1" ref="G944" ca="1">_xlfn.XLOOKUP(A944,APPLICATION_NUMBER,APPLICATION_PRIMARY_OWNER)</f>
        <v>FRITZ T BUSH</v>
      </c>
      <c r="H944" cm="1">
        <f t="array" aca="1" ref="H944" ca="1">SUMIFS(AMOUNT,APPL_ID,A944,YEAR,C944,DIVERSION_TYPE,"DIRECT")</f>
        <v>0</v>
      </c>
      <c r="I944" cm="1">
        <f t="array" aca="1" ref="I944" ca="1">SUMIFS(AMOUNT,APPL_ID,A944,YEAR,C944,DIVERSION_TYPE,"STORAGE")</f>
        <v>0</v>
      </c>
      <c r="J944">
        <f t="shared" ca="1" si="14"/>
        <v>0</v>
      </c>
      <c r="K944" s="17" cm="1">
        <f t="array" aca="1" ref="K944" ca="1">IF(J944&gt;0,COUNTIFS(AnnualTotalDiversion,J944,APPL_ID,"&lt;&gt;"&amp;A944,Owner,G944,YEAR,C944)/12,0)</f>
        <v>0</v>
      </c>
    </row>
    <row r="945" spans="1:11" x14ac:dyDescent="0.25">
      <c r="A945" t="s">
        <v>53</v>
      </c>
      <c r="B945">
        <v>11045</v>
      </c>
      <c r="C945">
        <v>2017</v>
      </c>
      <c r="D945">
        <v>2</v>
      </c>
      <c r="E945">
        <v>0</v>
      </c>
      <c r="F945" s="15" t="s">
        <v>45</v>
      </c>
      <c r="G945" t="str" cm="1">
        <f t="array" aca="1" ref="G945" ca="1">_xlfn.XLOOKUP(A945,APPLICATION_NUMBER,APPLICATION_PRIMARY_OWNER)</f>
        <v>FRITZ T BUSH</v>
      </c>
      <c r="H945" cm="1">
        <f t="array" aca="1" ref="H945" ca="1">SUMIFS(AMOUNT,APPL_ID,A945,YEAR,C945,DIVERSION_TYPE,"DIRECT")</f>
        <v>0</v>
      </c>
      <c r="I945" cm="1">
        <f t="array" aca="1" ref="I945" ca="1">SUMIFS(AMOUNT,APPL_ID,A945,YEAR,C945,DIVERSION_TYPE,"STORAGE")</f>
        <v>0</v>
      </c>
      <c r="J945">
        <f t="shared" ca="1" si="14"/>
        <v>0</v>
      </c>
      <c r="K945" s="17" cm="1">
        <f t="array" aca="1" ref="K945" ca="1">IF(J945&gt;0,COUNTIFS(AnnualTotalDiversion,J945,APPL_ID,"&lt;&gt;"&amp;A945,Owner,G945,YEAR,C945)/12,0)</f>
        <v>0</v>
      </c>
    </row>
    <row r="946" spans="1:11" x14ac:dyDescent="0.25">
      <c r="A946" t="s">
        <v>53</v>
      </c>
      <c r="B946">
        <v>11045</v>
      </c>
      <c r="C946">
        <v>2018</v>
      </c>
      <c r="D946">
        <v>10</v>
      </c>
      <c r="E946">
        <v>0</v>
      </c>
      <c r="F946" s="15" t="s">
        <v>44</v>
      </c>
      <c r="G946" t="str" cm="1">
        <f t="array" aca="1" ref="G946" ca="1">_xlfn.XLOOKUP(A946,APPLICATION_NUMBER,APPLICATION_PRIMARY_OWNER)</f>
        <v>FRITZ T BUSH</v>
      </c>
      <c r="H946" cm="1">
        <f t="array" aca="1" ref="H946" ca="1">SUMIFS(AMOUNT,APPL_ID,A946,YEAR,C946,DIVERSION_TYPE,"DIRECT")</f>
        <v>0</v>
      </c>
      <c r="I946" cm="1">
        <f t="array" aca="1" ref="I946" ca="1">SUMIFS(AMOUNT,APPL_ID,A946,YEAR,C946,DIVERSION_TYPE,"STORAGE")</f>
        <v>0</v>
      </c>
      <c r="J946">
        <f t="shared" ca="1" si="14"/>
        <v>0</v>
      </c>
      <c r="K946" s="17" cm="1">
        <f t="array" aca="1" ref="K946" ca="1">IF(J946&gt;0,COUNTIFS(AnnualTotalDiversion,J946,APPL_ID,"&lt;&gt;"&amp;A946,Owner,G946,YEAR,C946)/12,0)</f>
        <v>0</v>
      </c>
    </row>
    <row r="947" spans="1:11" x14ac:dyDescent="0.25">
      <c r="A947" t="s">
        <v>53</v>
      </c>
      <c r="B947">
        <v>11045</v>
      </c>
      <c r="C947">
        <v>2017</v>
      </c>
      <c r="D947">
        <v>1</v>
      </c>
      <c r="E947">
        <v>0</v>
      </c>
      <c r="F947" s="15" t="s">
        <v>45</v>
      </c>
      <c r="G947" t="str" cm="1">
        <f t="array" aca="1" ref="G947" ca="1">_xlfn.XLOOKUP(A947,APPLICATION_NUMBER,APPLICATION_PRIMARY_OWNER)</f>
        <v>FRITZ T BUSH</v>
      </c>
      <c r="H947" cm="1">
        <f t="array" aca="1" ref="H947" ca="1">SUMIFS(AMOUNT,APPL_ID,A947,YEAR,C947,DIVERSION_TYPE,"DIRECT")</f>
        <v>0</v>
      </c>
      <c r="I947" cm="1">
        <f t="array" aca="1" ref="I947" ca="1">SUMIFS(AMOUNT,APPL_ID,A947,YEAR,C947,DIVERSION_TYPE,"STORAGE")</f>
        <v>0</v>
      </c>
      <c r="J947">
        <f t="shared" ca="1" si="14"/>
        <v>0</v>
      </c>
      <c r="K947" s="17" cm="1">
        <f t="array" aca="1" ref="K947" ca="1">IF(J947&gt;0,COUNTIFS(AnnualTotalDiversion,J947,APPL_ID,"&lt;&gt;"&amp;A947,Owner,G947,YEAR,C947)/12,0)</f>
        <v>0</v>
      </c>
    </row>
    <row r="948" spans="1:11" x14ac:dyDescent="0.25">
      <c r="A948" t="s">
        <v>53</v>
      </c>
      <c r="B948">
        <v>11045</v>
      </c>
      <c r="C948">
        <v>2019</v>
      </c>
      <c r="D948">
        <v>12</v>
      </c>
      <c r="E948">
        <v>0</v>
      </c>
      <c r="F948" s="15" t="s">
        <v>46</v>
      </c>
      <c r="G948" t="str" cm="1">
        <f t="array" aca="1" ref="G948" ca="1">_xlfn.XLOOKUP(A948,APPLICATION_NUMBER,APPLICATION_PRIMARY_OWNER)</f>
        <v>FRITZ T BUSH</v>
      </c>
      <c r="H948" cm="1">
        <f t="array" aca="1" ref="H948" ca="1">SUMIFS(AMOUNT,APPL_ID,A948,YEAR,C948,DIVERSION_TYPE,"DIRECT")</f>
        <v>0</v>
      </c>
      <c r="I948" cm="1">
        <f t="array" aca="1" ref="I948" ca="1">SUMIFS(AMOUNT,APPL_ID,A948,YEAR,C948,DIVERSION_TYPE,"STORAGE")</f>
        <v>0</v>
      </c>
      <c r="J948">
        <f t="shared" ca="1" si="14"/>
        <v>0</v>
      </c>
      <c r="K948" s="17" cm="1">
        <f t="array" aca="1" ref="K948" ca="1">IF(J948&gt;0,COUNTIFS(AnnualTotalDiversion,J948,APPL_ID,"&lt;&gt;"&amp;A948,Owner,G948,YEAR,C948)/12,0)</f>
        <v>0</v>
      </c>
    </row>
    <row r="949" spans="1:11" x14ac:dyDescent="0.25">
      <c r="A949" t="s">
        <v>53</v>
      </c>
      <c r="B949">
        <v>11045</v>
      </c>
      <c r="C949">
        <v>2017</v>
      </c>
      <c r="D949">
        <v>4</v>
      </c>
      <c r="E949">
        <v>0</v>
      </c>
      <c r="F949" s="15" t="s">
        <v>45</v>
      </c>
      <c r="G949" t="str" cm="1">
        <f t="array" aca="1" ref="G949" ca="1">_xlfn.XLOOKUP(A949,APPLICATION_NUMBER,APPLICATION_PRIMARY_OWNER)</f>
        <v>FRITZ T BUSH</v>
      </c>
      <c r="H949" cm="1">
        <f t="array" aca="1" ref="H949" ca="1">SUMIFS(AMOUNT,APPL_ID,A949,YEAR,C949,DIVERSION_TYPE,"DIRECT")</f>
        <v>0</v>
      </c>
      <c r="I949" cm="1">
        <f t="array" aca="1" ref="I949" ca="1">SUMIFS(AMOUNT,APPL_ID,A949,YEAR,C949,DIVERSION_TYPE,"STORAGE")</f>
        <v>0</v>
      </c>
      <c r="J949">
        <f t="shared" ca="1" si="14"/>
        <v>0</v>
      </c>
      <c r="K949" s="17" cm="1">
        <f t="array" aca="1" ref="K949" ca="1">IF(J949&gt;0,COUNTIFS(AnnualTotalDiversion,J949,APPL_ID,"&lt;&gt;"&amp;A949,Owner,G949,YEAR,C949)/12,0)</f>
        <v>0</v>
      </c>
    </row>
    <row r="950" spans="1:11" x14ac:dyDescent="0.25">
      <c r="A950" t="s">
        <v>53</v>
      </c>
      <c r="B950">
        <v>11045</v>
      </c>
      <c r="C950">
        <v>2018</v>
      </c>
      <c r="D950">
        <v>5</v>
      </c>
      <c r="E950">
        <v>0</v>
      </c>
      <c r="F950" s="15" t="s">
        <v>46</v>
      </c>
      <c r="G950" t="str" cm="1">
        <f t="array" aca="1" ref="G950" ca="1">_xlfn.XLOOKUP(A950,APPLICATION_NUMBER,APPLICATION_PRIMARY_OWNER)</f>
        <v>FRITZ T BUSH</v>
      </c>
      <c r="H950" cm="1">
        <f t="array" aca="1" ref="H950" ca="1">SUMIFS(AMOUNT,APPL_ID,A950,YEAR,C950,DIVERSION_TYPE,"DIRECT")</f>
        <v>0</v>
      </c>
      <c r="I950" cm="1">
        <f t="array" aca="1" ref="I950" ca="1">SUMIFS(AMOUNT,APPL_ID,A950,YEAR,C950,DIVERSION_TYPE,"STORAGE")</f>
        <v>0</v>
      </c>
      <c r="J950">
        <f t="shared" ca="1" si="14"/>
        <v>0</v>
      </c>
      <c r="K950" s="17" cm="1">
        <f t="array" aca="1" ref="K950" ca="1">IF(J950&gt;0,COUNTIFS(AnnualTotalDiversion,J950,APPL_ID,"&lt;&gt;"&amp;A950,Owner,G950,YEAR,C950)/12,0)</f>
        <v>0</v>
      </c>
    </row>
    <row r="951" spans="1:11" x14ac:dyDescent="0.25">
      <c r="A951" t="s">
        <v>53</v>
      </c>
      <c r="B951">
        <v>11045</v>
      </c>
      <c r="C951">
        <v>2017</v>
      </c>
      <c r="D951">
        <v>2</v>
      </c>
      <c r="E951">
        <v>0</v>
      </c>
      <c r="F951" s="15" t="s">
        <v>44</v>
      </c>
      <c r="G951" t="str" cm="1">
        <f t="array" aca="1" ref="G951" ca="1">_xlfn.XLOOKUP(A951,APPLICATION_NUMBER,APPLICATION_PRIMARY_OWNER)</f>
        <v>FRITZ T BUSH</v>
      </c>
      <c r="H951" cm="1">
        <f t="array" aca="1" ref="H951" ca="1">SUMIFS(AMOUNT,APPL_ID,A951,YEAR,C951,DIVERSION_TYPE,"DIRECT")</f>
        <v>0</v>
      </c>
      <c r="I951" cm="1">
        <f t="array" aca="1" ref="I951" ca="1">SUMIFS(AMOUNT,APPL_ID,A951,YEAR,C951,DIVERSION_TYPE,"STORAGE")</f>
        <v>0</v>
      </c>
      <c r="J951">
        <f t="shared" ca="1" si="14"/>
        <v>0</v>
      </c>
      <c r="K951" s="17" cm="1">
        <f t="array" aca="1" ref="K951" ca="1">IF(J951&gt;0,COUNTIFS(AnnualTotalDiversion,J951,APPL_ID,"&lt;&gt;"&amp;A951,Owner,G951,YEAR,C951)/12,0)</f>
        <v>0</v>
      </c>
    </row>
    <row r="952" spans="1:11" x14ac:dyDescent="0.25">
      <c r="A952" t="s">
        <v>53</v>
      </c>
      <c r="B952">
        <v>11045</v>
      </c>
      <c r="C952">
        <v>2017</v>
      </c>
      <c r="D952">
        <v>3</v>
      </c>
      <c r="E952">
        <v>1</v>
      </c>
      <c r="F952" s="15" t="s">
        <v>44</v>
      </c>
      <c r="G952" t="str" cm="1">
        <f t="array" aca="1" ref="G952" ca="1">_xlfn.XLOOKUP(A952,APPLICATION_NUMBER,APPLICATION_PRIMARY_OWNER)</f>
        <v>FRITZ T BUSH</v>
      </c>
      <c r="H952" cm="1">
        <f t="array" aca="1" ref="H952" ca="1">SUMIFS(AMOUNT,APPL_ID,A952,YEAR,C952,DIVERSION_TYPE,"DIRECT")</f>
        <v>0</v>
      </c>
      <c r="I952" cm="1">
        <f t="array" aca="1" ref="I952" ca="1">SUMIFS(AMOUNT,APPL_ID,A952,YEAR,C952,DIVERSION_TYPE,"STORAGE")</f>
        <v>0</v>
      </c>
      <c r="J952">
        <f t="shared" ca="1" si="14"/>
        <v>0</v>
      </c>
      <c r="K952" s="17" cm="1">
        <f t="array" aca="1" ref="K952" ca="1">IF(J952&gt;0,COUNTIFS(AnnualTotalDiversion,J952,APPL_ID,"&lt;&gt;"&amp;A952,Owner,G952,YEAR,C952)/12,0)</f>
        <v>0</v>
      </c>
    </row>
    <row r="953" spans="1:11" x14ac:dyDescent="0.25">
      <c r="A953" t="s">
        <v>53</v>
      </c>
      <c r="B953">
        <v>11045</v>
      </c>
      <c r="C953">
        <v>2018</v>
      </c>
      <c r="D953">
        <v>9</v>
      </c>
      <c r="E953">
        <v>0</v>
      </c>
      <c r="F953" s="15" t="s">
        <v>44</v>
      </c>
      <c r="G953" t="str" cm="1">
        <f t="array" aca="1" ref="G953" ca="1">_xlfn.XLOOKUP(A953,APPLICATION_NUMBER,APPLICATION_PRIMARY_OWNER)</f>
        <v>FRITZ T BUSH</v>
      </c>
      <c r="H953" cm="1">
        <f t="array" aca="1" ref="H953" ca="1">SUMIFS(AMOUNT,APPL_ID,A953,YEAR,C953,DIVERSION_TYPE,"DIRECT")</f>
        <v>0</v>
      </c>
      <c r="I953" cm="1">
        <f t="array" aca="1" ref="I953" ca="1">SUMIFS(AMOUNT,APPL_ID,A953,YEAR,C953,DIVERSION_TYPE,"STORAGE")</f>
        <v>0</v>
      </c>
      <c r="J953">
        <f t="shared" ca="1" si="14"/>
        <v>0</v>
      </c>
      <c r="K953" s="17" cm="1">
        <f t="array" aca="1" ref="K953" ca="1">IF(J953&gt;0,COUNTIFS(AnnualTotalDiversion,J953,APPL_ID,"&lt;&gt;"&amp;A953,Owner,G953,YEAR,C953)/12,0)</f>
        <v>0</v>
      </c>
    </row>
    <row r="954" spans="1:11" x14ac:dyDescent="0.25">
      <c r="A954" t="s">
        <v>53</v>
      </c>
      <c r="B954">
        <v>11045</v>
      </c>
      <c r="C954">
        <v>2019</v>
      </c>
      <c r="D954">
        <v>4</v>
      </c>
      <c r="E954">
        <v>0</v>
      </c>
      <c r="F954" s="15" t="s">
        <v>45</v>
      </c>
      <c r="G954" t="str" cm="1">
        <f t="array" aca="1" ref="G954" ca="1">_xlfn.XLOOKUP(A954,APPLICATION_NUMBER,APPLICATION_PRIMARY_OWNER)</f>
        <v>FRITZ T BUSH</v>
      </c>
      <c r="H954" cm="1">
        <f t="array" aca="1" ref="H954" ca="1">SUMIFS(AMOUNT,APPL_ID,A954,YEAR,C954,DIVERSION_TYPE,"DIRECT")</f>
        <v>0</v>
      </c>
      <c r="I954" cm="1">
        <f t="array" aca="1" ref="I954" ca="1">SUMIFS(AMOUNT,APPL_ID,A954,YEAR,C954,DIVERSION_TYPE,"STORAGE")</f>
        <v>0</v>
      </c>
      <c r="J954">
        <f t="shared" ca="1" si="14"/>
        <v>0</v>
      </c>
      <c r="K954" s="17" cm="1">
        <f t="array" aca="1" ref="K954" ca="1">IF(J954&gt;0,COUNTIFS(AnnualTotalDiversion,J954,APPL_ID,"&lt;&gt;"&amp;A954,Owner,G954,YEAR,C954)/12,0)</f>
        <v>0</v>
      </c>
    </row>
    <row r="955" spans="1:11" x14ac:dyDescent="0.25">
      <c r="A955" t="s">
        <v>53</v>
      </c>
      <c r="B955">
        <v>11045</v>
      </c>
      <c r="C955">
        <v>2019</v>
      </c>
      <c r="D955">
        <v>6</v>
      </c>
      <c r="E955">
        <v>0</v>
      </c>
      <c r="F955" s="15" t="s">
        <v>45</v>
      </c>
      <c r="G955" t="str" cm="1">
        <f t="array" aca="1" ref="G955" ca="1">_xlfn.XLOOKUP(A955,APPLICATION_NUMBER,APPLICATION_PRIMARY_OWNER)</f>
        <v>FRITZ T BUSH</v>
      </c>
      <c r="H955" cm="1">
        <f t="array" aca="1" ref="H955" ca="1">SUMIFS(AMOUNT,APPL_ID,A955,YEAR,C955,DIVERSION_TYPE,"DIRECT")</f>
        <v>0</v>
      </c>
      <c r="I955" cm="1">
        <f t="array" aca="1" ref="I955" ca="1">SUMIFS(AMOUNT,APPL_ID,A955,YEAR,C955,DIVERSION_TYPE,"STORAGE")</f>
        <v>0</v>
      </c>
      <c r="J955">
        <f t="shared" ca="1" si="14"/>
        <v>0</v>
      </c>
      <c r="K955" s="17" cm="1">
        <f t="array" aca="1" ref="K955" ca="1">IF(J955&gt;0,COUNTIFS(AnnualTotalDiversion,J955,APPL_ID,"&lt;&gt;"&amp;A955,Owner,G955,YEAR,C955)/12,0)</f>
        <v>0</v>
      </c>
    </row>
    <row r="956" spans="1:11" x14ac:dyDescent="0.25">
      <c r="A956" t="s">
        <v>53</v>
      </c>
      <c r="B956">
        <v>11045</v>
      </c>
      <c r="C956">
        <v>2018</v>
      </c>
      <c r="D956">
        <v>12</v>
      </c>
      <c r="E956">
        <v>0</v>
      </c>
      <c r="F956" s="15" t="s">
        <v>46</v>
      </c>
      <c r="G956" t="str" cm="1">
        <f t="array" aca="1" ref="G956" ca="1">_xlfn.XLOOKUP(A956,APPLICATION_NUMBER,APPLICATION_PRIMARY_OWNER)</f>
        <v>FRITZ T BUSH</v>
      </c>
      <c r="H956" cm="1">
        <f t="array" aca="1" ref="H956" ca="1">SUMIFS(AMOUNT,APPL_ID,A956,YEAR,C956,DIVERSION_TYPE,"DIRECT")</f>
        <v>0</v>
      </c>
      <c r="I956" cm="1">
        <f t="array" aca="1" ref="I956" ca="1">SUMIFS(AMOUNT,APPL_ID,A956,YEAR,C956,DIVERSION_TYPE,"STORAGE")</f>
        <v>0</v>
      </c>
      <c r="J956">
        <f t="shared" ca="1" si="14"/>
        <v>0</v>
      </c>
      <c r="K956" s="17" cm="1">
        <f t="array" aca="1" ref="K956" ca="1">IF(J956&gt;0,COUNTIFS(AnnualTotalDiversion,J956,APPL_ID,"&lt;&gt;"&amp;A956,Owner,G956,YEAR,C956)/12,0)</f>
        <v>0</v>
      </c>
    </row>
    <row r="957" spans="1:11" x14ac:dyDescent="0.25">
      <c r="A957" t="s">
        <v>53</v>
      </c>
      <c r="B957">
        <v>11045</v>
      </c>
      <c r="C957">
        <v>2019</v>
      </c>
      <c r="D957">
        <v>3</v>
      </c>
      <c r="E957">
        <v>0</v>
      </c>
      <c r="F957" s="15" t="s">
        <v>45</v>
      </c>
      <c r="G957" t="str" cm="1">
        <f t="array" aca="1" ref="G957" ca="1">_xlfn.XLOOKUP(A957,APPLICATION_NUMBER,APPLICATION_PRIMARY_OWNER)</f>
        <v>FRITZ T BUSH</v>
      </c>
      <c r="H957" cm="1">
        <f t="array" aca="1" ref="H957" ca="1">SUMIFS(AMOUNT,APPL_ID,A957,YEAR,C957,DIVERSION_TYPE,"DIRECT")</f>
        <v>0</v>
      </c>
      <c r="I957" cm="1">
        <f t="array" aca="1" ref="I957" ca="1">SUMIFS(AMOUNT,APPL_ID,A957,YEAR,C957,DIVERSION_TYPE,"STORAGE")</f>
        <v>0</v>
      </c>
      <c r="J957">
        <f t="shared" ca="1" si="14"/>
        <v>0</v>
      </c>
      <c r="K957" s="17" cm="1">
        <f t="array" aca="1" ref="K957" ca="1">IF(J957&gt;0,COUNTIFS(AnnualTotalDiversion,J957,APPL_ID,"&lt;&gt;"&amp;A957,Owner,G957,YEAR,C957)/12,0)</f>
        <v>0</v>
      </c>
    </row>
    <row r="958" spans="1:11" x14ac:dyDescent="0.25">
      <c r="A958" t="s">
        <v>53</v>
      </c>
      <c r="B958">
        <v>11045</v>
      </c>
      <c r="C958">
        <v>2019</v>
      </c>
      <c r="D958">
        <v>3</v>
      </c>
      <c r="E958">
        <v>0</v>
      </c>
      <c r="F958" s="15" t="s">
        <v>44</v>
      </c>
      <c r="G958" t="str" cm="1">
        <f t="array" aca="1" ref="G958" ca="1">_xlfn.XLOOKUP(A958,APPLICATION_NUMBER,APPLICATION_PRIMARY_OWNER)</f>
        <v>FRITZ T BUSH</v>
      </c>
      <c r="H958" cm="1">
        <f t="array" aca="1" ref="H958" ca="1">SUMIFS(AMOUNT,APPL_ID,A958,YEAR,C958,DIVERSION_TYPE,"DIRECT")</f>
        <v>0</v>
      </c>
      <c r="I958" cm="1">
        <f t="array" aca="1" ref="I958" ca="1">SUMIFS(AMOUNT,APPL_ID,A958,YEAR,C958,DIVERSION_TYPE,"STORAGE")</f>
        <v>0</v>
      </c>
      <c r="J958">
        <f t="shared" ca="1" si="14"/>
        <v>0</v>
      </c>
      <c r="K958" s="17" cm="1">
        <f t="array" aca="1" ref="K958" ca="1">IF(J958&gt;0,COUNTIFS(AnnualTotalDiversion,J958,APPL_ID,"&lt;&gt;"&amp;A958,Owner,G958,YEAR,C958)/12,0)</f>
        <v>0</v>
      </c>
    </row>
    <row r="959" spans="1:11" x14ac:dyDescent="0.25">
      <c r="A959" t="s">
        <v>53</v>
      </c>
      <c r="B959">
        <v>11045</v>
      </c>
      <c r="C959">
        <v>2019</v>
      </c>
      <c r="D959">
        <v>1</v>
      </c>
      <c r="E959">
        <v>0</v>
      </c>
      <c r="F959" s="15" t="s">
        <v>46</v>
      </c>
      <c r="G959" t="str" cm="1">
        <f t="array" aca="1" ref="G959" ca="1">_xlfn.XLOOKUP(A959,APPLICATION_NUMBER,APPLICATION_PRIMARY_OWNER)</f>
        <v>FRITZ T BUSH</v>
      </c>
      <c r="H959" cm="1">
        <f t="array" aca="1" ref="H959" ca="1">SUMIFS(AMOUNT,APPL_ID,A959,YEAR,C959,DIVERSION_TYPE,"DIRECT")</f>
        <v>0</v>
      </c>
      <c r="I959" cm="1">
        <f t="array" aca="1" ref="I959" ca="1">SUMIFS(AMOUNT,APPL_ID,A959,YEAR,C959,DIVERSION_TYPE,"STORAGE")</f>
        <v>0</v>
      </c>
      <c r="J959">
        <f t="shared" ca="1" si="14"/>
        <v>0</v>
      </c>
      <c r="K959" s="17" cm="1">
        <f t="array" aca="1" ref="K959" ca="1">IF(J959&gt;0,COUNTIFS(AnnualTotalDiversion,J959,APPL_ID,"&lt;&gt;"&amp;A959,Owner,G959,YEAR,C959)/12,0)</f>
        <v>0</v>
      </c>
    </row>
    <row r="960" spans="1:11" x14ac:dyDescent="0.25">
      <c r="A960" t="s">
        <v>53</v>
      </c>
      <c r="B960">
        <v>11045</v>
      </c>
      <c r="C960">
        <v>2019</v>
      </c>
      <c r="D960">
        <v>2</v>
      </c>
      <c r="E960">
        <v>0</v>
      </c>
      <c r="F960" s="15" t="s">
        <v>46</v>
      </c>
      <c r="G960" t="str" cm="1">
        <f t="array" aca="1" ref="G960" ca="1">_xlfn.XLOOKUP(A960,APPLICATION_NUMBER,APPLICATION_PRIMARY_OWNER)</f>
        <v>FRITZ T BUSH</v>
      </c>
      <c r="H960" cm="1">
        <f t="array" aca="1" ref="H960" ca="1">SUMIFS(AMOUNT,APPL_ID,A960,YEAR,C960,DIVERSION_TYPE,"DIRECT")</f>
        <v>0</v>
      </c>
      <c r="I960" cm="1">
        <f t="array" aca="1" ref="I960" ca="1">SUMIFS(AMOUNT,APPL_ID,A960,YEAR,C960,DIVERSION_TYPE,"STORAGE")</f>
        <v>0</v>
      </c>
      <c r="J960">
        <f t="shared" ca="1" si="14"/>
        <v>0</v>
      </c>
      <c r="K960" s="17" cm="1">
        <f t="array" aca="1" ref="K960" ca="1">IF(J960&gt;0,COUNTIFS(AnnualTotalDiversion,J960,APPL_ID,"&lt;&gt;"&amp;A960,Owner,G960,YEAR,C960)/12,0)</f>
        <v>0</v>
      </c>
    </row>
    <row r="961" spans="1:11" x14ac:dyDescent="0.25">
      <c r="A961" t="s">
        <v>53</v>
      </c>
      <c r="B961">
        <v>11045</v>
      </c>
      <c r="C961">
        <v>2018</v>
      </c>
      <c r="D961">
        <v>3</v>
      </c>
      <c r="E961">
        <v>0</v>
      </c>
      <c r="F961" s="15" t="s">
        <v>45</v>
      </c>
      <c r="G961" t="str" cm="1">
        <f t="array" aca="1" ref="G961" ca="1">_xlfn.XLOOKUP(A961,APPLICATION_NUMBER,APPLICATION_PRIMARY_OWNER)</f>
        <v>FRITZ T BUSH</v>
      </c>
      <c r="H961" cm="1">
        <f t="array" aca="1" ref="H961" ca="1">SUMIFS(AMOUNT,APPL_ID,A961,YEAR,C961,DIVERSION_TYPE,"DIRECT")</f>
        <v>0</v>
      </c>
      <c r="I961" cm="1">
        <f t="array" aca="1" ref="I961" ca="1">SUMIFS(AMOUNT,APPL_ID,A961,YEAR,C961,DIVERSION_TYPE,"STORAGE")</f>
        <v>0</v>
      </c>
      <c r="J961">
        <f t="shared" ca="1" si="14"/>
        <v>0</v>
      </c>
      <c r="K961" s="17" cm="1">
        <f t="array" aca="1" ref="K961" ca="1">IF(J961&gt;0,COUNTIFS(AnnualTotalDiversion,J961,APPL_ID,"&lt;&gt;"&amp;A961,Owner,G961,YEAR,C961)/12,0)</f>
        <v>0</v>
      </c>
    </row>
    <row r="962" spans="1:11" x14ac:dyDescent="0.25">
      <c r="A962" t="s">
        <v>53</v>
      </c>
      <c r="B962">
        <v>11045</v>
      </c>
      <c r="C962">
        <v>2017</v>
      </c>
      <c r="D962">
        <v>5</v>
      </c>
      <c r="E962">
        <v>0</v>
      </c>
      <c r="F962" s="15" t="s">
        <v>44</v>
      </c>
      <c r="G962" t="str" cm="1">
        <f t="array" aca="1" ref="G962" ca="1">_xlfn.XLOOKUP(A962,APPLICATION_NUMBER,APPLICATION_PRIMARY_OWNER)</f>
        <v>FRITZ T BUSH</v>
      </c>
      <c r="H962" cm="1">
        <f t="array" aca="1" ref="H962" ca="1">SUMIFS(AMOUNT,APPL_ID,A962,YEAR,C962,DIVERSION_TYPE,"DIRECT")</f>
        <v>0</v>
      </c>
      <c r="I962" cm="1">
        <f t="array" aca="1" ref="I962" ca="1">SUMIFS(AMOUNT,APPL_ID,A962,YEAR,C962,DIVERSION_TYPE,"STORAGE")</f>
        <v>0</v>
      </c>
      <c r="J962">
        <f t="shared" ca="1" si="14"/>
        <v>0</v>
      </c>
      <c r="K962" s="17" cm="1">
        <f t="array" aca="1" ref="K962" ca="1">IF(J962&gt;0,COUNTIFS(AnnualTotalDiversion,J962,APPL_ID,"&lt;&gt;"&amp;A962,Owner,G962,YEAR,C962)/12,0)</f>
        <v>0</v>
      </c>
    </row>
    <row r="963" spans="1:11" x14ac:dyDescent="0.25">
      <c r="A963" t="s">
        <v>53</v>
      </c>
      <c r="B963">
        <v>11045</v>
      </c>
      <c r="C963">
        <v>2018</v>
      </c>
      <c r="D963">
        <v>10</v>
      </c>
      <c r="E963">
        <v>0</v>
      </c>
      <c r="F963" s="15" t="s">
        <v>46</v>
      </c>
      <c r="G963" t="str" cm="1">
        <f t="array" aca="1" ref="G963" ca="1">_xlfn.XLOOKUP(A963,APPLICATION_NUMBER,APPLICATION_PRIMARY_OWNER)</f>
        <v>FRITZ T BUSH</v>
      </c>
      <c r="H963" cm="1">
        <f t="array" aca="1" ref="H963" ca="1">SUMIFS(AMOUNT,APPL_ID,A963,YEAR,C963,DIVERSION_TYPE,"DIRECT")</f>
        <v>0</v>
      </c>
      <c r="I963" cm="1">
        <f t="array" aca="1" ref="I963" ca="1">SUMIFS(AMOUNT,APPL_ID,A963,YEAR,C963,DIVERSION_TYPE,"STORAGE")</f>
        <v>0</v>
      </c>
      <c r="J963">
        <f t="shared" ca="1" si="14"/>
        <v>0</v>
      </c>
      <c r="K963" s="17" cm="1">
        <f t="array" aca="1" ref="K963" ca="1">IF(J963&gt;0,COUNTIFS(AnnualTotalDiversion,J963,APPL_ID,"&lt;&gt;"&amp;A963,Owner,G963,YEAR,C963)/12,0)</f>
        <v>0</v>
      </c>
    </row>
    <row r="964" spans="1:11" x14ac:dyDescent="0.25">
      <c r="A964" t="s">
        <v>53</v>
      </c>
      <c r="B964">
        <v>11045</v>
      </c>
      <c r="C964">
        <v>2018</v>
      </c>
      <c r="D964">
        <v>12</v>
      </c>
      <c r="E964">
        <v>0</v>
      </c>
      <c r="F964" s="15" t="s">
        <v>45</v>
      </c>
      <c r="G964" t="str" cm="1">
        <f t="array" aca="1" ref="G964" ca="1">_xlfn.XLOOKUP(A964,APPLICATION_NUMBER,APPLICATION_PRIMARY_OWNER)</f>
        <v>FRITZ T BUSH</v>
      </c>
      <c r="H964" cm="1">
        <f t="array" aca="1" ref="H964" ca="1">SUMIFS(AMOUNT,APPL_ID,A964,YEAR,C964,DIVERSION_TYPE,"DIRECT")</f>
        <v>0</v>
      </c>
      <c r="I964" cm="1">
        <f t="array" aca="1" ref="I964" ca="1">SUMIFS(AMOUNT,APPL_ID,A964,YEAR,C964,DIVERSION_TYPE,"STORAGE")</f>
        <v>0</v>
      </c>
      <c r="J964">
        <f t="shared" ca="1" si="14"/>
        <v>0</v>
      </c>
      <c r="K964" s="17" cm="1">
        <f t="array" aca="1" ref="K964" ca="1">IF(J964&gt;0,COUNTIFS(AnnualTotalDiversion,J964,APPL_ID,"&lt;&gt;"&amp;A964,Owner,G964,YEAR,C964)/12,0)</f>
        <v>0</v>
      </c>
    </row>
    <row r="965" spans="1:11" x14ac:dyDescent="0.25">
      <c r="A965" t="s">
        <v>53</v>
      </c>
      <c r="B965">
        <v>11045</v>
      </c>
      <c r="C965">
        <v>2019</v>
      </c>
      <c r="D965">
        <v>4</v>
      </c>
      <c r="E965">
        <v>0</v>
      </c>
      <c r="F965" s="15" t="s">
        <v>46</v>
      </c>
      <c r="G965" t="str" cm="1">
        <f t="array" aca="1" ref="G965" ca="1">_xlfn.XLOOKUP(A965,APPLICATION_NUMBER,APPLICATION_PRIMARY_OWNER)</f>
        <v>FRITZ T BUSH</v>
      </c>
      <c r="H965" cm="1">
        <f t="array" aca="1" ref="H965" ca="1">SUMIFS(AMOUNT,APPL_ID,A965,YEAR,C965,DIVERSION_TYPE,"DIRECT")</f>
        <v>0</v>
      </c>
      <c r="I965" cm="1">
        <f t="array" aca="1" ref="I965" ca="1">SUMIFS(AMOUNT,APPL_ID,A965,YEAR,C965,DIVERSION_TYPE,"STORAGE")</f>
        <v>0</v>
      </c>
      <c r="J965">
        <f t="shared" ref="J965:J1028" ca="1" si="15">SUM(H965:I965)</f>
        <v>0</v>
      </c>
      <c r="K965" s="17" cm="1">
        <f t="array" aca="1" ref="K965" ca="1">IF(J965&gt;0,COUNTIFS(AnnualTotalDiversion,J965,APPL_ID,"&lt;&gt;"&amp;A965,Owner,G965,YEAR,C965)/12,0)</f>
        <v>0</v>
      </c>
    </row>
    <row r="966" spans="1:11" x14ac:dyDescent="0.25">
      <c r="A966" t="s">
        <v>53</v>
      </c>
      <c r="B966">
        <v>11045</v>
      </c>
      <c r="C966">
        <v>2018</v>
      </c>
      <c r="D966">
        <v>11</v>
      </c>
      <c r="E966">
        <v>0</v>
      </c>
      <c r="F966" s="15" t="s">
        <v>45</v>
      </c>
      <c r="G966" t="str" cm="1">
        <f t="array" aca="1" ref="G966" ca="1">_xlfn.XLOOKUP(A966,APPLICATION_NUMBER,APPLICATION_PRIMARY_OWNER)</f>
        <v>FRITZ T BUSH</v>
      </c>
      <c r="H966" cm="1">
        <f t="array" aca="1" ref="H966" ca="1">SUMIFS(AMOUNT,APPL_ID,A966,YEAR,C966,DIVERSION_TYPE,"DIRECT")</f>
        <v>0</v>
      </c>
      <c r="I966" cm="1">
        <f t="array" aca="1" ref="I966" ca="1">SUMIFS(AMOUNT,APPL_ID,A966,YEAR,C966,DIVERSION_TYPE,"STORAGE")</f>
        <v>0</v>
      </c>
      <c r="J966">
        <f t="shared" ca="1" si="15"/>
        <v>0</v>
      </c>
      <c r="K966" s="17" cm="1">
        <f t="array" aca="1" ref="K966" ca="1">IF(J966&gt;0,COUNTIFS(AnnualTotalDiversion,J966,APPL_ID,"&lt;&gt;"&amp;A966,Owner,G966,YEAR,C966)/12,0)</f>
        <v>0</v>
      </c>
    </row>
    <row r="967" spans="1:11" x14ac:dyDescent="0.25">
      <c r="A967" t="s">
        <v>53</v>
      </c>
      <c r="B967">
        <v>11045</v>
      </c>
      <c r="C967">
        <v>2018</v>
      </c>
      <c r="D967">
        <v>11</v>
      </c>
      <c r="E967">
        <v>0</v>
      </c>
      <c r="F967" s="15" t="s">
        <v>46</v>
      </c>
      <c r="G967" t="str" cm="1">
        <f t="array" aca="1" ref="G967" ca="1">_xlfn.XLOOKUP(A967,APPLICATION_NUMBER,APPLICATION_PRIMARY_OWNER)</f>
        <v>FRITZ T BUSH</v>
      </c>
      <c r="H967" cm="1">
        <f t="array" aca="1" ref="H967" ca="1">SUMIFS(AMOUNT,APPL_ID,A967,YEAR,C967,DIVERSION_TYPE,"DIRECT")</f>
        <v>0</v>
      </c>
      <c r="I967" cm="1">
        <f t="array" aca="1" ref="I967" ca="1">SUMIFS(AMOUNT,APPL_ID,A967,YEAR,C967,DIVERSION_TYPE,"STORAGE")</f>
        <v>0</v>
      </c>
      <c r="J967">
        <f t="shared" ca="1" si="15"/>
        <v>0</v>
      </c>
      <c r="K967" s="17" cm="1">
        <f t="array" aca="1" ref="K967" ca="1">IF(J967&gt;0,COUNTIFS(AnnualTotalDiversion,J967,APPL_ID,"&lt;&gt;"&amp;A967,Owner,G967,YEAR,C967)/12,0)</f>
        <v>0</v>
      </c>
    </row>
    <row r="968" spans="1:11" x14ac:dyDescent="0.25">
      <c r="A968" t="s">
        <v>53</v>
      </c>
      <c r="B968">
        <v>11045</v>
      </c>
      <c r="C968">
        <v>2017</v>
      </c>
      <c r="D968">
        <v>11</v>
      </c>
      <c r="E968">
        <v>0</v>
      </c>
      <c r="F968" s="15" t="s">
        <v>45</v>
      </c>
      <c r="G968" t="str" cm="1">
        <f t="array" aca="1" ref="G968" ca="1">_xlfn.XLOOKUP(A968,APPLICATION_NUMBER,APPLICATION_PRIMARY_OWNER)</f>
        <v>FRITZ T BUSH</v>
      </c>
      <c r="H968" cm="1">
        <f t="array" aca="1" ref="H968" ca="1">SUMIFS(AMOUNT,APPL_ID,A968,YEAR,C968,DIVERSION_TYPE,"DIRECT")</f>
        <v>0</v>
      </c>
      <c r="I968" cm="1">
        <f t="array" aca="1" ref="I968" ca="1">SUMIFS(AMOUNT,APPL_ID,A968,YEAR,C968,DIVERSION_TYPE,"STORAGE")</f>
        <v>0</v>
      </c>
      <c r="J968">
        <f t="shared" ca="1" si="15"/>
        <v>0</v>
      </c>
      <c r="K968" s="17" cm="1">
        <f t="array" aca="1" ref="K968" ca="1">IF(J968&gt;0,COUNTIFS(AnnualTotalDiversion,J968,APPL_ID,"&lt;&gt;"&amp;A968,Owner,G968,YEAR,C968)/12,0)</f>
        <v>0</v>
      </c>
    </row>
    <row r="969" spans="1:11" x14ac:dyDescent="0.25">
      <c r="A969" t="s">
        <v>53</v>
      </c>
      <c r="B969">
        <v>11045</v>
      </c>
      <c r="C969">
        <v>2017</v>
      </c>
      <c r="D969">
        <v>1</v>
      </c>
      <c r="E969">
        <v>0</v>
      </c>
      <c r="F969" s="15" t="s">
        <v>46</v>
      </c>
      <c r="G969" t="str" cm="1">
        <f t="array" aca="1" ref="G969" ca="1">_xlfn.XLOOKUP(A969,APPLICATION_NUMBER,APPLICATION_PRIMARY_OWNER)</f>
        <v>FRITZ T BUSH</v>
      </c>
      <c r="H969" cm="1">
        <f t="array" aca="1" ref="H969" ca="1">SUMIFS(AMOUNT,APPL_ID,A969,YEAR,C969,DIVERSION_TYPE,"DIRECT")</f>
        <v>0</v>
      </c>
      <c r="I969" cm="1">
        <f t="array" aca="1" ref="I969" ca="1">SUMIFS(AMOUNT,APPL_ID,A969,YEAR,C969,DIVERSION_TYPE,"STORAGE")</f>
        <v>0</v>
      </c>
      <c r="J969">
        <f t="shared" ca="1" si="15"/>
        <v>0</v>
      </c>
      <c r="K969" s="17" cm="1">
        <f t="array" aca="1" ref="K969" ca="1">IF(J969&gt;0,COUNTIFS(AnnualTotalDiversion,J969,APPL_ID,"&lt;&gt;"&amp;A969,Owner,G969,YEAR,C969)/12,0)</f>
        <v>0</v>
      </c>
    </row>
    <row r="970" spans="1:11" x14ac:dyDescent="0.25">
      <c r="A970" t="s">
        <v>53</v>
      </c>
      <c r="B970">
        <v>11045</v>
      </c>
      <c r="C970">
        <v>2017</v>
      </c>
      <c r="D970">
        <v>12</v>
      </c>
      <c r="E970">
        <v>0</v>
      </c>
      <c r="F970" s="15" t="s">
        <v>45</v>
      </c>
      <c r="G970" t="str" cm="1">
        <f t="array" aca="1" ref="G970" ca="1">_xlfn.XLOOKUP(A970,APPLICATION_NUMBER,APPLICATION_PRIMARY_OWNER)</f>
        <v>FRITZ T BUSH</v>
      </c>
      <c r="H970" cm="1">
        <f t="array" aca="1" ref="H970" ca="1">SUMIFS(AMOUNT,APPL_ID,A970,YEAR,C970,DIVERSION_TYPE,"DIRECT")</f>
        <v>0</v>
      </c>
      <c r="I970" cm="1">
        <f t="array" aca="1" ref="I970" ca="1">SUMIFS(AMOUNT,APPL_ID,A970,YEAR,C970,DIVERSION_TYPE,"STORAGE")</f>
        <v>0</v>
      </c>
      <c r="J970">
        <f t="shared" ca="1" si="15"/>
        <v>0</v>
      </c>
      <c r="K970" s="17" cm="1">
        <f t="array" aca="1" ref="K970" ca="1">IF(J970&gt;0,COUNTIFS(AnnualTotalDiversion,J970,APPL_ID,"&lt;&gt;"&amp;A970,Owner,G970,YEAR,C970)/12,0)</f>
        <v>0</v>
      </c>
    </row>
    <row r="971" spans="1:11" x14ac:dyDescent="0.25">
      <c r="A971" t="s">
        <v>53</v>
      </c>
      <c r="B971">
        <v>11045</v>
      </c>
      <c r="C971">
        <v>2018</v>
      </c>
      <c r="D971">
        <v>10</v>
      </c>
      <c r="E971">
        <v>0</v>
      </c>
      <c r="F971" s="15" t="s">
        <v>45</v>
      </c>
      <c r="G971" t="str" cm="1">
        <f t="array" aca="1" ref="G971" ca="1">_xlfn.XLOOKUP(A971,APPLICATION_NUMBER,APPLICATION_PRIMARY_OWNER)</f>
        <v>FRITZ T BUSH</v>
      </c>
      <c r="H971" cm="1">
        <f t="array" aca="1" ref="H971" ca="1">SUMIFS(AMOUNT,APPL_ID,A971,YEAR,C971,DIVERSION_TYPE,"DIRECT")</f>
        <v>0</v>
      </c>
      <c r="I971" cm="1">
        <f t="array" aca="1" ref="I971" ca="1">SUMIFS(AMOUNT,APPL_ID,A971,YEAR,C971,DIVERSION_TYPE,"STORAGE")</f>
        <v>0</v>
      </c>
      <c r="J971">
        <f t="shared" ca="1" si="15"/>
        <v>0</v>
      </c>
      <c r="K971" s="17" cm="1">
        <f t="array" aca="1" ref="K971" ca="1">IF(J971&gt;0,COUNTIFS(AnnualTotalDiversion,J971,APPL_ID,"&lt;&gt;"&amp;A971,Owner,G971,YEAR,C971)/12,0)</f>
        <v>0</v>
      </c>
    </row>
    <row r="972" spans="1:11" x14ac:dyDescent="0.25">
      <c r="A972" t="s">
        <v>53</v>
      </c>
      <c r="B972">
        <v>11045</v>
      </c>
      <c r="C972">
        <v>2018</v>
      </c>
      <c r="D972">
        <v>12</v>
      </c>
      <c r="E972">
        <v>0</v>
      </c>
      <c r="F972" s="15" t="s">
        <v>44</v>
      </c>
      <c r="G972" t="str" cm="1">
        <f t="array" aca="1" ref="G972" ca="1">_xlfn.XLOOKUP(A972,APPLICATION_NUMBER,APPLICATION_PRIMARY_OWNER)</f>
        <v>FRITZ T BUSH</v>
      </c>
      <c r="H972" cm="1">
        <f t="array" aca="1" ref="H972" ca="1">SUMIFS(AMOUNT,APPL_ID,A972,YEAR,C972,DIVERSION_TYPE,"DIRECT")</f>
        <v>0</v>
      </c>
      <c r="I972" cm="1">
        <f t="array" aca="1" ref="I972" ca="1">SUMIFS(AMOUNT,APPL_ID,A972,YEAR,C972,DIVERSION_TYPE,"STORAGE")</f>
        <v>0</v>
      </c>
      <c r="J972">
        <f t="shared" ca="1" si="15"/>
        <v>0</v>
      </c>
      <c r="K972" s="17" cm="1">
        <f t="array" aca="1" ref="K972" ca="1">IF(J972&gt;0,COUNTIFS(AnnualTotalDiversion,J972,APPL_ID,"&lt;&gt;"&amp;A972,Owner,G972,YEAR,C972)/12,0)</f>
        <v>0</v>
      </c>
    </row>
    <row r="973" spans="1:11" x14ac:dyDescent="0.25">
      <c r="A973" t="s">
        <v>53</v>
      </c>
      <c r="B973">
        <v>11045</v>
      </c>
      <c r="C973">
        <v>2019</v>
      </c>
      <c r="D973">
        <v>1</v>
      </c>
      <c r="E973">
        <v>0</v>
      </c>
      <c r="F973" s="15" t="s">
        <v>45</v>
      </c>
      <c r="G973" t="str" cm="1">
        <f t="array" aca="1" ref="G973" ca="1">_xlfn.XLOOKUP(A973,APPLICATION_NUMBER,APPLICATION_PRIMARY_OWNER)</f>
        <v>FRITZ T BUSH</v>
      </c>
      <c r="H973" cm="1">
        <f t="array" aca="1" ref="H973" ca="1">SUMIFS(AMOUNT,APPL_ID,A973,YEAR,C973,DIVERSION_TYPE,"DIRECT")</f>
        <v>0</v>
      </c>
      <c r="I973" cm="1">
        <f t="array" aca="1" ref="I973" ca="1">SUMIFS(AMOUNT,APPL_ID,A973,YEAR,C973,DIVERSION_TYPE,"STORAGE")</f>
        <v>0</v>
      </c>
      <c r="J973">
        <f t="shared" ca="1" si="15"/>
        <v>0</v>
      </c>
      <c r="K973" s="17" cm="1">
        <f t="array" aca="1" ref="K973" ca="1">IF(J973&gt;0,COUNTIFS(AnnualTotalDiversion,J973,APPL_ID,"&lt;&gt;"&amp;A973,Owner,G973,YEAR,C973)/12,0)</f>
        <v>0</v>
      </c>
    </row>
    <row r="974" spans="1:11" x14ac:dyDescent="0.25">
      <c r="A974" t="s">
        <v>53</v>
      </c>
      <c r="B974">
        <v>11045</v>
      </c>
      <c r="C974">
        <v>2017</v>
      </c>
      <c r="D974">
        <v>3</v>
      </c>
      <c r="E974">
        <v>0</v>
      </c>
      <c r="F974" s="15" t="s">
        <v>45</v>
      </c>
      <c r="G974" t="str" cm="1">
        <f t="array" aca="1" ref="G974" ca="1">_xlfn.XLOOKUP(A974,APPLICATION_NUMBER,APPLICATION_PRIMARY_OWNER)</f>
        <v>FRITZ T BUSH</v>
      </c>
      <c r="H974" cm="1">
        <f t="array" aca="1" ref="H974" ca="1">SUMIFS(AMOUNT,APPL_ID,A974,YEAR,C974,DIVERSION_TYPE,"DIRECT")</f>
        <v>0</v>
      </c>
      <c r="I974" cm="1">
        <f t="array" aca="1" ref="I974" ca="1">SUMIFS(AMOUNT,APPL_ID,A974,YEAR,C974,DIVERSION_TYPE,"STORAGE")</f>
        <v>0</v>
      </c>
      <c r="J974">
        <f t="shared" ca="1" si="15"/>
        <v>0</v>
      </c>
      <c r="K974" s="17" cm="1">
        <f t="array" aca="1" ref="K974" ca="1">IF(J974&gt;0,COUNTIFS(AnnualTotalDiversion,J974,APPL_ID,"&lt;&gt;"&amp;A974,Owner,G974,YEAR,C974)/12,0)</f>
        <v>0</v>
      </c>
    </row>
    <row r="975" spans="1:11" x14ac:dyDescent="0.25">
      <c r="A975" t="s">
        <v>53</v>
      </c>
      <c r="B975">
        <v>11045</v>
      </c>
      <c r="C975">
        <v>2019</v>
      </c>
      <c r="D975">
        <v>3</v>
      </c>
      <c r="E975">
        <v>0</v>
      </c>
      <c r="F975" s="15" t="s">
        <v>46</v>
      </c>
      <c r="G975" t="str" cm="1">
        <f t="array" aca="1" ref="G975" ca="1">_xlfn.XLOOKUP(A975,APPLICATION_NUMBER,APPLICATION_PRIMARY_OWNER)</f>
        <v>FRITZ T BUSH</v>
      </c>
      <c r="H975" cm="1">
        <f t="array" aca="1" ref="H975" ca="1">SUMIFS(AMOUNT,APPL_ID,A975,YEAR,C975,DIVERSION_TYPE,"DIRECT")</f>
        <v>0</v>
      </c>
      <c r="I975" cm="1">
        <f t="array" aca="1" ref="I975" ca="1">SUMIFS(AMOUNT,APPL_ID,A975,YEAR,C975,DIVERSION_TYPE,"STORAGE")</f>
        <v>0</v>
      </c>
      <c r="J975">
        <f t="shared" ca="1" si="15"/>
        <v>0</v>
      </c>
      <c r="K975" s="17" cm="1">
        <f t="array" aca="1" ref="K975" ca="1">IF(J975&gt;0,COUNTIFS(AnnualTotalDiversion,J975,APPL_ID,"&lt;&gt;"&amp;A975,Owner,G975,YEAR,C975)/12,0)</f>
        <v>0</v>
      </c>
    </row>
    <row r="976" spans="1:11" x14ac:dyDescent="0.25">
      <c r="A976" t="s">
        <v>53</v>
      </c>
      <c r="B976">
        <v>11045</v>
      </c>
      <c r="C976">
        <v>2019</v>
      </c>
      <c r="D976">
        <v>2</v>
      </c>
      <c r="E976">
        <v>0</v>
      </c>
      <c r="F976" s="15" t="s">
        <v>45</v>
      </c>
      <c r="G976" t="str" cm="1">
        <f t="array" aca="1" ref="G976" ca="1">_xlfn.XLOOKUP(A976,APPLICATION_NUMBER,APPLICATION_PRIMARY_OWNER)</f>
        <v>FRITZ T BUSH</v>
      </c>
      <c r="H976" cm="1">
        <f t="array" aca="1" ref="H976" ca="1">SUMIFS(AMOUNT,APPL_ID,A976,YEAR,C976,DIVERSION_TYPE,"DIRECT")</f>
        <v>0</v>
      </c>
      <c r="I976" cm="1">
        <f t="array" aca="1" ref="I976" ca="1">SUMIFS(AMOUNT,APPL_ID,A976,YEAR,C976,DIVERSION_TYPE,"STORAGE")</f>
        <v>0</v>
      </c>
      <c r="J976">
        <f t="shared" ca="1" si="15"/>
        <v>0</v>
      </c>
      <c r="K976" s="17" cm="1">
        <f t="array" aca="1" ref="K976" ca="1">IF(J976&gt;0,COUNTIFS(AnnualTotalDiversion,J976,APPL_ID,"&lt;&gt;"&amp;A976,Owner,G976,YEAR,C976)/12,0)</f>
        <v>0</v>
      </c>
    </row>
    <row r="977" spans="1:11" x14ac:dyDescent="0.25">
      <c r="A977" t="s">
        <v>53</v>
      </c>
      <c r="B977">
        <v>11045</v>
      </c>
      <c r="C977">
        <v>2019</v>
      </c>
      <c r="D977">
        <v>1</v>
      </c>
      <c r="E977">
        <v>0</v>
      </c>
      <c r="F977" s="15" t="s">
        <v>44</v>
      </c>
      <c r="G977" t="str" cm="1">
        <f t="array" aca="1" ref="G977" ca="1">_xlfn.XLOOKUP(A977,APPLICATION_NUMBER,APPLICATION_PRIMARY_OWNER)</f>
        <v>FRITZ T BUSH</v>
      </c>
      <c r="H977" cm="1">
        <f t="array" aca="1" ref="H977" ca="1">SUMIFS(AMOUNT,APPL_ID,A977,YEAR,C977,DIVERSION_TYPE,"DIRECT")</f>
        <v>0</v>
      </c>
      <c r="I977" cm="1">
        <f t="array" aca="1" ref="I977" ca="1">SUMIFS(AMOUNT,APPL_ID,A977,YEAR,C977,DIVERSION_TYPE,"STORAGE")</f>
        <v>0</v>
      </c>
      <c r="J977">
        <f t="shared" ca="1" si="15"/>
        <v>0</v>
      </c>
      <c r="K977" s="17" cm="1">
        <f t="array" aca="1" ref="K977" ca="1">IF(J977&gt;0,COUNTIFS(AnnualTotalDiversion,J977,APPL_ID,"&lt;&gt;"&amp;A977,Owner,G977,YEAR,C977)/12,0)</f>
        <v>0</v>
      </c>
    </row>
    <row r="978" spans="1:11" x14ac:dyDescent="0.25">
      <c r="A978" t="s">
        <v>53</v>
      </c>
      <c r="B978">
        <v>11045</v>
      </c>
      <c r="C978">
        <v>2018</v>
      </c>
      <c r="D978">
        <v>11</v>
      </c>
      <c r="E978">
        <v>0</v>
      </c>
      <c r="F978" s="15" t="s">
        <v>44</v>
      </c>
      <c r="G978" t="str" cm="1">
        <f t="array" aca="1" ref="G978" ca="1">_xlfn.XLOOKUP(A978,APPLICATION_NUMBER,APPLICATION_PRIMARY_OWNER)</f>
        <v>FRITZ T BUSH</v>
      </c>
      <c r="H978" cm="1">
        <f t="array" aca="1" ref="H978" ca="1">SUMIFS(AMOUNT,APPL_ID,A978,YEAR,C978,DIVERSION_TYPE,"DIRECT")</f>
        <v>0</v>
      </c>
      <c r="I978" cm="1">
        <f t="array" aca="1" ref="I978" ca="1">SUMIFS(AMOUNT,APPL_ID,A978,YEAR,C978,DIVERSION_TYPE,"STORAGE")</f>
        <v>0</v>
      </c>
      <c r="J978">
        <f t="shared" ca="1" si="15"/>
        <v>0</v>
      </c>
      <c r="K978" s="17" cm="1">
        <f t="array" aca="1" ref="K978" ca="1">IF(J978&gt;0,COUNTIFS(AnnualTotalDiversion,J978,APPL_ID,"&lt;&gt;"&amp;A978,Owner,G978,YEAR,C978)/12,0)</f>
        <v>0</v>
      </c>
    </row>
    <row r="979" spans="1:11" x14ac:dyDescent="0.25">
      <c r="A979" t="s">
        <v>53</v>
      </c>
      <c r="B979">
        <v>11045</v>
      </c>
      <c r="C979">
        <v>2017</v>
      </c>
      <c r="D979">
        <v>1</v>
      </c>
      <c r="E979">
        <v>0</v>
      </c>
      <c r="F979" s="15" t="s">
        <v>44</v>
      </c>
      <c r="G979" t="str" cm="1">
        <f t="array" aca="1" ref="G979" ca="1">_xlfn.XLOOKUP(A979,APPLICATION_NUMBER,APPLICATION_PRIMARY_OWNER)</f>
        <v>FRITZ T BUSH</v>
      </c>
      <c r="H979" cm="1">
        <f t="array" aca="1" ref="H979" ca="1">SUMIFS(AMOUNT,APPL_ID,A979,YEAR,C979,DIVERSION_TYPE,"DIRECT")</f>
        <v>0</v>
      </c>
      <c r="I979" cm="1">
        <f t="array" aca="1" ref="I979" ca="1">SUMIFS(AMOUNT,APPL_ID,A979,YEAR,C979,DIVERSION_TYPE,"STORAGE")</f>
        <v>0</v>
      </c>
      <c r="J979">
        <f t="shared" ca="1" si="15"/>
        <v>0</v>
      </c>
      <c r="K979" s="17" cm="1">
        <f t="array" aca="1" ref="K979" ca="1">IF(J979&gt;0,COUNTIFS(AnnualTotalDiversion,J979,APPL_ID,"&lt;&gt;"&amp;A979,Owner,G979,YEAR,C979)/12,0)</f>
        <v>0</v>
      </c>
    </row>
    <row r="980" spans="1:11" x14ac:dyDescent="0.25">
      <c r="A980" t="s">
        <v>53</v>
      </c>
      <c r="B980">
        <v>11045</v>
      </c>
      <c r="C980">
        <v>2018</v>
      </c>
      <c r="D980">
        <v>9</v>
      </c>
      <c r="E980">
        <v>0</v>
      </c>
      <c r="F980" s="15" t="s">
        <v>46</v>
      </c>
      <c r="G980" t="str" cm="1">
        <f t="array" aca="1" ref="G980" ca="1">_xlfn.XLOOKUP(A980,APPLICATION_NUMBER,APPLICATION_PRIMARY_OWNER)</f>
        <v>FRITZ T BUSH</v>
      </c>
      <c r="H980" cm="1">
        <f t="array" aca="1" ref="H980" ca="1">SUMIFS(AMOUNT,APPL_ID,A980,YEAR,C980,DIVERSION_TYPE,"DIRECT")</f>
        <v>0</v>
      </c>
      <c r="I980" cm="1">
        <f t="array" aca="1" ref="I980" ca="1">SUMIFS(AMOUNT,APPL_ID,A980,YEAR,C980,DIVERSION_TYPE,"STORAGE")</f>
        <v>0</v>
      </c>
      <c r="J980">
        <f t="shared" ca="1" si="15"/>
        <v>0</v>
      </c>
      <c r="K980" s="17" cm="1">
        <f t="array" aca="1" ref="K980" ca="1">IF(J980&gt;0,COUNTIFS(AnnualTotalDiversion,J980,APPL_ID,"&lt;&gt;"&amp;A980,Owner,G980,YEAR,C980)/12,0)</f>
        <v>0</v>
      </c>
    </row>
    <row r="981" spans="1:11" x14ac:dyDescent="0.25">
      <c r="A981" t="s">
        <v>53</v>
      </c>
      <c r="B981">
        <v>11045</v>
      </c>
      <c r="C981">
        <v>2018</v>
      </c>
      <c r="D981">
        <v>2</v>
      </c>
      <c r="E981">
        <v>0</v>
      </c>
      <c r="F981" s="15" t="s">
        <v>45</v>
      </c>
      <c r="G981" t="str" cm="1">
        <f t="array" aca="1" ref="G981" ca="1">_xlfn.XLOOKUP(A981,APPLICATION_NUMBER,APPLICATION_PRIMARY_OWNER)</f>
        <v>FRITZ T BUSH</v>
      </c>
      <c r="H981" cm="1">
        <f t="array" aca="1" ref="H981" ca="1">SUMIFS(AMOUNT,APPL_ID,A981,YEAR,C981,DIVERSION_TYPE,"DIRECT")</f>
        <v>0</v>
      </c>
      <c r="I981" cm="1">
        <f t="array" aca="1" ref="I981" ca="1">SUMIFS(AMOUNT,APPL_ID,A981,YEAR,C981,DIVERSION_TYPE,"STORAGE")</f>
        <v>0</v>
      </c>
      <c r="J981">
        <f t="shared" ca="1" si="15"/>
        <v>0</v>
      </c>
      <c r="K981" s="17" cm="1">
        <f t="array" aca="1" ref="K981" ca="1">IF(J981&gt;0,COUNTIFS(AnnualTotalDiversion,J981,APPL_ID,"&lt;&gt;"&amp;A981,Owner,G981,YEAR,C981)/12,0)</f>
        <v>0</v>
      </c>
    </row>
    <row r="982" spans="1:11" x14ac:dyDescent="0.25">
      <c r="A982" t="s">
        <v>53</v>
      </c>
      <c r="B982">
        <v>11045</v>
      </c>
      <c r="C982">
        <v>2018</v>
      </c>
      <c r="D982">
        <v>1</v>
      </c>
      <c r="E982">
        <v>0</v>
      </c>
      <c r="F982" s="15" t="s">
        <v>46</v>
      </c>
      <c r="G982" t="str" cm="1">
        <f t="array" aca="1" ref="G982" ca="1">_xlfn.XLOOKUP(A982,APPLICATION_NUMBER,APPLICATION_PRIMARY_OWNER)</f>
        <v>FRITZ T BUSH</v>
      </c>
      <c r="H982" cm="1">
        <f t="array" aca="1" ref="H982" ca="1">SUMIFS(AMOUNT,APPL_ID,A982,YEAR,C982,DIVERSION_TYPE,"DIRECT")</f>
        <v>0</v>
      </c>
      <c r="I982" cm="1">
        <f t="array" aca="1" ref="I982" ca="1">SUMIFS(AMOUNT,APPL_ID,A982,YEAR,C982,DIVERSION_TYPE,"STORAGE")</f>
        <v>0</v>
      </c>
      <c r="J982">
        <f t="shared" ca="1" si="15"/>
        <v>0</v>
      </c>
      <c r="K982" s="17" cm="1">
        <f t="array" aca="1" ref="K982" ca="1">IF(J982&gt;0,COUNTIFS(AnnualTotalDiversion,J982,APPL_ID,"&lt;&gt;"&amp;A982,Owner,G982,YEAR,C982)/12,0)</f>
        <v>0</v>
      </c>
    </row>
    <row r="983" spans="1:11" x14ac:dyDescent="0.25">
      <c r="A983" t="s">
        <v>53</v>
      </c>
      <c r="B983">
        <v>11045</v>
      </c>
      <c r="C983">
        <v>2017</v>
      </c>
      <c r="D983">
        <v>3</v>
      </c>
      <c r="E983">
        <v>0</v>
      </c>
      <c r="F983" s="15" t="s">
        <v>46</v>
      </c>
      <c r="G983" t="str" cm="1">
        <f t="array" aca="1" ref="G983" ca="1">_xlfn.XLOOKUP(A983,APPLICATION_NUMBER,APPLICATION_PRIMARY_OWNER)</f>
        <v>FRITZ T BUSH</v>
      </c>
      <c r="H983" cm="1">
        <f t="array" aca="1" ref="H983" ca="1">SUMIFS(AMOUNT,APPL_ID,A983,YEAR,C983,DIVERSION_TYPE,"DIRECT")</f>
        <v>0</v>
      </c>
      <c r="I983" cm="1">
        <f t="array" aca="1" ref="I983" ca="1">SUMIFS(AMOUNT,APPL_ID,A983,YEAR,C983,DIVERSION_TYPE,"STORAGE")</f>
        <v>0</v>
      </c>
      <c r="J983">
        <f t="shared" ca="1" si="15"/>
        <v>0</v>
      </c>
      <c r="K983" s="17" cm="1">
        <f t="array" aca="1" ref="K983" ca="1">IF(J983&gt;0,COUNTIFS(AnnualTotalDiversion,J983,APPL_ID,"&lt;&gt;"&amp;A983,Owner,G983,YEAR,C983)/12,0)</f>
        <v>0</v>
      </c>
    </row>
    <row r="984" spans="1:11" x14ac:dyDescent="0.25">
      <c r="A984" t="s">
        <v>53</v>
      </c>
      <c r="B984">
        <v>11045</v>
      </c>
      <c r="C984">
        <v>2018</v>
      </c>
      <c r="D984">
        <v>2</v>
      </c>
      <c r="E984">
        <v>0</v>
      </c>
      <c r="F984" s="15" t="s">
        <v>44</v>
      </c>
      <c r="G984" t="str" cm="1">
        <f t="array" aca="1" ref="G984" ca="1">_xlfn.XLOOKUP(A984,APPLICATION_NUMBER,APPLICATION_PRIMARY_OWNER)</f>
        <v>FRITZ T BUSH</v>
      </c>
      <c r="H984" cm="1">
        <f t="array" aca="1" ref="H984" ca="1">SUMIFS(AMOUNT,APPL_ID,A984,YEAR,C984,DIVERSION_TYPE,"DIRECT")</f>
        <v>0</v>
      </c>
      <c r="I984" cm="1">
        <f t="array" aca="1" ref="I984" ca="1">SUMIFS(AMOUNT,APPL_ID,A984,YEAR,C984,DIVERSION_TYPE,"STORAGE")</f>
        <v>0</v>
      </c>
      <c r="J984">
        <f t="shared" ca="1" si="15"/>
        <v>0</v>
      </c>
      <c r="K984" s="17" cm="1">
        <f t="array" aca="1" ref="K984" ca="1">IF(J984&gt;0,COUNTIFS(AnnualTotalDiversion,J984,APPL_ID,"&lt;&gt;"&amp;A984,Owner,G984,YEAR,C984)/12,0)</f>
        <v>0</v>
      </c>
    </row>
    <row r="985" spans="1:11" x14ac:dyDescent="0.25">
      <c r="A985" t="s">
        <v>53</v>
      </c>
      <c r="B985">
        <v>11045</v>
      </c>
      <c r="C985">
        <v>2018</v>
      </c>
      <c r="D985">
        <v>3</v>
      </c>
      <c r="E985">
        <v>1</v>
      </c>
      <c r="F985" s="15" t="s">
        <v>44</v>
      </c>
      <c r="G985" t="str" cm="1">
        <f t="array" aca="1" ref="G985" ca="1">_xlfn.XLOOKUP(A985,APPLICATION_NUMBER,APPLICATION_PRIMARY_OWNER)</f>
        <v>FRITZ T BUSH</v>
      </c>
      <c r="H985" cm="1">
        <f t="array" aca="1" ref="H985" ca="1">SUMIFS(AMOUNT,APPL_ID,A985,YEAR,C985,DIVERSION_TYPE,"DIRECT")</f>
        <v>0</v>
      </c>
      <c r="I985" cm="1">
        <f t="array" aca="1" ref="I985" ca="1">SUMIFS(AMOUNT,APPL_ID,A985,YEAR,C985,DIVERSION_TYPE,"STORAGE")</f>
        <v>0</v>
      </c>
      <c r="J985">
        <f t="shared" ca="1" si="15"/>
        <v>0</v>
      </c>
      <c r="K985" s="17" cm="1">
        <f t="array" aca="1" ref="K985" ca="1">IF(J985&gt;0,COUNTIFS(AnnualTotalDiversion,J985,APPL_ID,"&lt;&gt;"&amp;A985,Owner,G985,YEAR,C985)/12,0)</f>
        <v>0</v>
      </c>
    </row>
    <row r="986" spans="1:11" x14ac:dyDescent="0.25">
      <c r="A986" t="s">
        <v>53</v>
      </c>
      <c r="B986">
        <v>11045</v>
      </c>
      <c r="C986">
        <v>2018</v>
      </c>
      <c r="D986">
        <v>1</v>
      </c>
      <c r="E986">
        <v>0</v>
      </c>
      <c r="F986" s="15" t="s">
        <v>44</v>
      </c>
      <c r="G986" t="str" cm="1">
        <f t="array" aca="1" ref="G986" ca="1">_xlfn.XLOOKUP(A986,APPLICATION_NUMBER,APPLICATION_PRIMARY_OWNER)</f>
        <v>FRITZ T BUSH</v>
      </c>
      <c r="H986" cm="1">
        <f t="array" aca="1" ref="H986" ca="1">SUMIFS(AMOUNT,APPL_ID,A986,YEAR,C986,DIVERSION_TYPE,"DIRECT")</f>
        <v>0</v>
      </c>
      <c r="I986" cm="1">
        <f t="array" aca="1" ref="I986" ca="1">SUMIFS(AMOUNT,APPL_ID,A986,YEAR,C986,DIVERSION_TYPE,"STORAGE")</f>
        <v>0</v>
      </c>
      <c r="J986">
        <f t="shared" ca="1" si="15"/>
        <v>0</v>
      </c>
      <c r="K986" s="17" cm="1">
        <f t="array" aca="1" ref="K986" ca="1">IF(J986&gt;0,COUNTIFS(AnnualTotalDiversion,J986,APPL_ID,"&lt;&gt;"&amp;A986,Owner,G986,YEAR,C986)/12,0)</f>
        <v>0</v>
      </c>
    </row>
    <row r="987" spans="1:11" x14ac:dyDescent="0.25">
      <c r="A987" t="s">
        <v>53</v>
      </c>
      <c r="B987">
        <v>11045</v>
      </c>
      <c r="C987">
        <v>2017</v>
      </c>
      <c r="D987">
        <v>2</v>
      </c>
      <c r="E987">
        <v>0</v>
      </c>
      <c r="F987" s="15" t="s">
        <v>46</v>
      </c>
      <c r="G987" t="str" cm="1">
        <f t="array" aca="1" ref="G987" ca="1">_xlfn.XLOOKUP(A987,APPLICATION_NUMBER,APPLICATION_PRIMARY_OWNER)</f>
        <v>FRITZ T BUSH</v>
      </c>
      <c r="H987" cm="1">
        <f t="array" aca="1" ref="H987" ca="1">SUMIFS(AMOUNT,APPL_ID,A987,YEAR,C987,DIVERSION_TYPE,"DIRECT")</f>
        <v>0</v>
      </c>
      <c r="I987" cm="1">
        <f t="array" aca="1" ref="I987" ca="1">SUMIFS(AMOUNT,APPL_ID,A987,YEAR,C987,DIVERSION_TYPE,"STORAGE")</f>
        <v>0</v>
      </c>
      <c r="J987">
        <f t="shared" ca="1" si="15"/>
        <v>0</v>
      </c>
      <c r="K987" s="17" cm="1">
        <f t="array" aca="1" ref="K987" ca="1">IF(J987&gt;0,COUNTIFS(AnnualTotalDiversion,J987,APPL_ID,"&lt;&gt;"&amp;A987,Owner,G987,YEAR,C987)/12,0)</f>
        <v>0</v>
      </c>
    </row>
    <row r="988" spans="1:11" x14ac:dyDescent="0.25">
      <c r="A988" t="s">
        <v>53</v>
      </c>
      <c r="B988">
        <v>11045</v>
      </c>
      <c r="C988">
        <v>2017</v>
      </c>
      <c r="D988">
        <v>4</v>
      </c>
      <c r="E988">
        <v>0</v>
      </c>
      <c r="F988" s="15" t="s">
        <v>46</v>
      </c>
      <c r="G988" t="str" cm="1">
        <f t="array" aca="1" ref="G988" ca="1">_xlfn.XLOOKUP(A988,APPLICATION_NUMBER,APPLICATION_PRIMARY_OWNER)</f>
        <v>FRITZ T BUSH</v>
      </c>
      <c r="H988" cm="1">
        <f t="array" aca="1" ref="H988" ca="1">SUMIFS(AMOUNT,APPL_ID,A988,YEAR,C988,DIVERSION_TYPE,"DIRECT")</f>
        <v>0</v>
      </c>
      <c r="I988" cm="1">
        <f t="array" aca="1" ref="I988" ca="1">SUMIFS(AMOUNT,APPL_ID,A988,YEAR,C988,DIVERSION_TYPE,"STORAGE")</f>
        <v>0</v>
      </c>
      <c r="J988">
        <f t="shared" ca="1" si="15"/>
        <v>0</v>
      </c>
      <c r="K988" s="17" cm="1">
        <f t="array" aca="1" ref="K988" ca="1">IF(J988&gt;0,COUNTIFS(AnnualTotalDiversion,J988,APPL_ID,"&lt;&gt;"&amp;A988,Owner,G988,YEAR,C988)/12,0)</f>
        <v>0</v>
      </c>
    </row>
    <row r="989" spans="1:11" x14ac:dyDescent="0.25">
      <c r="A989" t="s">
        <v>53</v>
      </c>
      <c r="B989">
        <v>11045</v>
      </c>
      <c r="C989">
        <v>2019</v>
      </c>
      <c r="D989">
        <v>5</v>
      </c>
      <c r="E989">
        <v>0</v>
      </c>
      <c r="F989" s="15" t="s">
        <v>44</v>
      </c>
      <c r="G989" t="str" cm="1">
        <f t="array" aca="1" ref="G989" ca="1">_xlfn.XLOOKUP(A989,APPLICATION_NUMBER,APPLICATION_PRIMARY_OWNER)</f>
        <v>FRITZ T BUSH</v>
      </c>
      <c r="H989" cm="1">
        <f t="array" aca="1" ref="H989" ca="1">SUMIFS(AMOUNT,APPL_ID,A989,YEAR,C989,DIVERSION_TYPE,"DIRECT")</f>
        <v>0</v>
      </c>
      <c r="I989" cm="1">
        <f t="array" aca="1" ref="I989" ca="1">SUMIFS(AMOUNT,APPL_ID,A989,YEAR,C989,DIVERSION_TYPE,"STORAGE")</f>
        <v>0</v>
      </c>
      <c r="J989">
        <f t="shared" ca="1" si="15"/>
        <v>0</v>
      </c>
      <c r="K989" s="17" cm="1">
        <f t="array" aca="1" ref="K989" ca="1">IF(J989&gt;0,COUNTIFS(AnnualTotalDiversion,J989,APPL_ID,"&lt;&gt;"&amp;A989,Owner,G989,YEAR,C989)/12,0)</f>
        <v>0</v>
      </c>
    </row>
    <row r="990" spans="1:11" x14ac:dyDescent="0.25">
      <c r="A990" t="s">
        <v>53</v>
      </c>
      <c r="B990">
        <v>11045</v>
      </c>
      <c r="C990">
        <v>2017</v>
      </c>
      <c r="D990">
        <v>4</v>
      </c>
      <c r="E990">
        <v>0</v>
      </c>
      <c r="F990" s="15" t="s">
        <v>44</v>
      </c>
      <c r="G990" t="str" cm="1">
        <f t="array" aca="1" ref="G990" ca="1">_xlfn.XLOOKUP(A990,APPLICATION_NUMBER,APPLICATION_PRIMARY_OWNER)</f>
        <v>FRITZ T BUSH</v>
      </c>
      <c r="H990" cm="1">
        <f t="array" aca="1" ref="H990" ca="1">SUMIFS(AMOUNT,APPL_ID,A990,YEAR,C990,DIVERSION_TYPE,"DIRECT")</f>
        <v>0</v>
      </c>
      <c r="I990" cm="1">
        <f t="array" aca="1" ref="I990" ca="1">SUMIFS(AMOUNT,APPL_ID,A990,YEAR,C990,DIVERSION_TYPE,"STORAGE")</f>
        <v>0</v>
      </c>
      <c r="J990">
        <f t="shared" ca="1" si="15"/>
        <v>0</v>
      </c>
      <c r="K990" s="17" cm="1">
        <f t="array" aca="1" ref="K990" ca="1">IF(J990&gt;0,COUNTIFS(AnnualTotalDiversion,J990,APPL_ID,"&lt;&gt;"&amp;A990,Owner,G990,YEAR,C990)/12,0)</f>
        <v>0</v>
      </c>
    </row>
    <row r="991" spans="1:11" x14ac:dyDescent="0.25">
      <c r="A991" t="s">
        <v>53</v>
      </c>
      <c r="B991">
        <v>11045</v>
      </c>
      <c r="C991">
        <v>2019</v>
      </c>
      <c r="D991">
        <v>5</v>
      </c>
      <c r="E991">
        <v>0</v>
      </c>
      <c r="F991" s="15" t="s">
        <v>46</v>
      </c>
      <c r="G991" t="str" cm="1">
        <f t="array" aca="1" ref="G991" ca="1">_xlfn.XLOOKUP(A991,APPLICATION_NUMBER,APPLICATION_PRIMARY_OWNER)</f>
        <v>FRITZ T BUSH</v>
      </c>
      <c r="H991" cm="1">
        <f t="array" aca="1" ref="H991" ca="1">SUMIFS(AMOUNT,APPL_ID,A991,YEAR,C991,DIVERSION_TYPE,"DIRECT")</f>
        <v>0</v>
      </c>
      <c r="I991" cm="1">
        <f t="array" aca="1" ref="I991" ca="1">SUMIFS(AMOUNT,APPL_ID,A991,YEAR,C991,DIVERSION_TYPE,"STORAGE")</f>
        <v>0</v>
      </c>
      <c r="J991">
        <f t="shared" ca="1" si="15"/>
        <v>0</v>
      </c>
      <c r="K991" s="17" cm="1">
        <f t="array" aca="1" ref="K991" ca="1">IF(J991&gt;0,COUNTIFS(AnnualTotalDiversion,J991,APPL_ID,"&lt;&gt;"&amp;A991,Owner,G991,YEAR,C991)/12,0)</f>
        <v>0</v>
      </c>
    </row>
    <row r="992" spans="1:11" x14ac:dyDescent="0.25">
      <c r="A992" t="s">
        <v>53</v>
      </c>
      <c r="B992">
        <v>11045</v>
      </c>
      <c r="C992">
        <v>2017</v>
      </c>
      <c r="D992">
        <v>12</v>
      </c>
      <c r="E992">
        <v>0</v>
      </c>
      <c r="F992" s="15" t="s">
        <v>44</v>
      </c>
      <c r="G992" t="str" cm="1">
        <f t="array" aca="1" ref="G992" ca="1">_xlfn.XLOOKUP(A992,APPLICATION_NUMBER,APPLICATION_PRIMARY_OWNER)</f>
        <v>FRITZ T BUSH</v>
      </c>
      <c r="H992" cm="1">
        <f t="array" aca="1" ref="H992" ca="1">SUMIFS(AMOUNT,APPL_ID,A992,YEAR,C992,DIVERSION_TYPE,"DIRECT")</f>
        <v>0</v>
      </c>
      <c r="I992" cm="1">
        <f t="array" aca="1" ref="I992" ca="1">SUMIFS(AMOUNT,APPL_ID,A992,YEAR,C992,DIVERSION_TYPE,"STORAGE")</f>
        <v>0</v>
      </c>
      <c r="J992">
        <f t="shared" ca="1" si="15"/>
        <v>0</v>
      </c>
      <c r="K992" s="17" cm="1">
        <f t="array" aca="1" ref="K992" ca="1">IF(J992&gt;0,COUNTIFS(AnnualTotalDiversion,J992,APPL_ID,"&lt;&gt;"&amp;A992,Owner,G992,YEAR,C992)/12,0)</f>
        <v>0</v>
      </c>
    </row>
    <row r="993" spans="1:11" x14ac:dyDescent="0.25">
      <c r="A993" t="s">
        <v>53</v>
      </c>
      <c r="B993">
        <v>11045</v>
      </c>
      <c r="C993">
        <v>2018</v>
      </c>
      <c r="D993">
        <v>2</v>
      </c>
      <c r="E993">
        <v>0</v>
      </c>
      <c r="F993" s="15" t="s">
        <v>46</v>
      </c>
      <c r="G993" t="str" cm="1">
        <f t="array" aca="1" ref="G993" ca="1">_xlfn.XLOOKUP(A993,APPLICATION_NUMBER,APPLICATION_PRIMARY_OWNER)</f>
        <v>FRITZ T BUSH</v>
      </c>
      <c r="H993" cm="1">
        <f t="array" aca="1" ref="H993" ca="1">SUMIFS(AMOUNT,APPL_ID,A993,YEAR,C993,DIVERSION_TYPE,"DIRECT")</f>
        <v>0</v>
      </c>
      <c r="I993" cm="1">
        <f t="array" aca="1" ref="I993" ca="1">SUMIFS(AMOUNT,APPL_ID,A993,YEAR,C993,DIVERSION_TYPE,"STORAGE")</f>
        <v>0</v>
      </c>
      <c r="J993">
        <f t="shared" ca="1" si="15"/>
        <v>0</v>
      </c>
      <c r="K993" s="17" cm="1">
        <f t="array" aca="1" ref="K993" ca="1">IF(J993&gt;0,COUNTIFS(AnnualTotalDiversion,J993,APPL_ID,"&lt;&gt;"&amp;A993,Owner,G993,YEAR,C993)/12,0)</f>
        <v>0</v>
      </c>
    </row>
    <row r="994" spans="1:11" x14ac:dyDescent="0.25">
      <c r="A994" t="s">
        <v>53</v>
      </c>
      <c r="B994">
        <v>11045</v>
      </c>
      <c r="C994">
        <v>2019</v>
      </c>
      <c r="D994">
        <v>5</v>
      </c>
      <c r="E994">
        <v>0</v>
      </c>
      <c r="F994" s="15" t="s">
        <v>45</v>
      </c>
      <c r="G994" t="str" cm="1">
        <f t="array" aca="1" ref="G994" ca="1">_xlfn.XLOOKUP(A994,APPLICATION_NUMBER,APPLICATION_PRIMARY_OWNER)</f>
        <v>FRITZ T BUSH</v>
      </c>
      <c r="H994" cm="1">
        <f t="array" aca="1" ref="H994" ca="1">SUMIFS(AMOUNT,APPL_ID,A994,YEAR,C994,DIVERSION_TYPE,"DIRECT")</f>
        <v>0</v>
      </c>
      <c r="I994" cm="1">
        <f t="array" aca="1" ref="I994" ca="1">SUMIFS(AMOUNT,APPL_ID,A994,YEAR,C994,DIVERSION_TYPE,"STORAGE")</f>
        <v>0</v>
      </c>
      <c r="J994">
        <f t="shared" ca="1" si="15"/>
        <v>0</v>
      </c>
      <c r="K994" s="17" cm="1">
        <f t="array" aca="1" ref="K994" ca="1">IF(J994&gt;0,COUNTIFS(AnnualTotalDiversion,J994,APPL_ID,"&lt;&gt;"&amp;A994,Owner,G994,YEAR,C994)/12,0)</f>
        <v>0</v>
      </c>
    </row>
    <row r="995" spans="1:11" x14ac:dyDescent="0.25">
      <c r="A995" t="s">
        <v>53</v>
      </c>
      <c r="B995">
        <v>11045</v>
      </c>
      <c r="C995">
        <v>2018</v>
      </c>
      <c r="D995">
        <v>4</v>
      </c>
      <c r="E995">
        <v>1</v>
      </c>
      <c r="F995" s="15" t="s">
        <v>44</v>
      </c>
      <c r="G995" t="str" cm="1">
        <f t="array" aca="1" ref="G995" ca="1">_xlfn.XLOOKUP(A995,APPLICATION_NUMBER,APPLICATION_PRIMARY_OWNER)</f>
        <v>FRITZ T BUSH</v>
      </c>
      <c r="H995" cm="1">
        <f t="array" aca="1" ref="H995" ca="1">SUMIFS(AMOUNT,APPL_ID,A995,YEAR,C995,DIVERSION_TYPE,"DIRECT")</f>
        <v>0</v>
      </c>
      <c r="I995" cm="1">
        <f t="array" aca="1" ref="I995" ca="1">SUMIFS(AMOUNT,APPL_ID,A995,YEAR,C995,DIVERSION_TYPE,"STORAGE")</f>
        <v>0</v>
      </c>
      <c r="J995">
        <f t="shared" ca="1" si="15"/>
        <v>0</v>
      </c>
      <c r="K995" s="17" cm="1">
        <f t="array" aca="1" ref="K995" ca="1">IF(J995&gt;0,COUNTIFS(AnnualTotalDiversion,J995,APPL_ID,"&lt;&gt;"&amp;A995,Owner,G995,YEAR,C995)/12,0)</f>
        <v>0</v>
      </c>
    </row>
    <row r="996" spans="1:11" x14ac:dyDescent="0.25">
      <c r="A996" t="s">
        <v>53</v>
      </c>
      <c r="B996">
        <v>11045</v>
      </c>
      <c r="C996">
        <v>2018</v>
      </c>
      <c r="D996">
        <v>1</v>
      </c>
      <c r="E996">
        <v>0</v>
      </c>
      <c r="F996" s="15" t="s">
        <v>45</v>
      </c>
      <c r="G996" t="str" cm="1">
        <f t="array" aca="1" ref="G996" ca="1">_xlfn.XLOOKUP(A996,APPLICATION_NUMBER,APPLICATION_PRIMARY_OWNER)</f>
        <v>FRITZ T BUSH</v>
      </c>
      <c r="H996" cm="1">
        <f t="array" aca="1" ref="H996" ca="1">SUMIFS(AMOUNT,APPL_ID,A996,YEAR,C996,DIVERSION_TYPE,"DIRECT")</f>
        <v>0</v>
      </c>
      <c r="I996" cm="1">
        <f t="array" aca="1" ref="I996" ca="1">SUMIFS(AMOUNT,APPL_ID,A996,YEAR,C996,DIVERSION_TYPE,"STORAGE")</f>
        <v>0</v>
      </c>
      <c r="J996">
        <f t="shared" ca="1" si="15"/>
        <v>0</v>
      </c>
      <c r="K996" s="17" cm="1">
        <f t="array" aca="1" ref="K996" ca="1">IF(J996&gt;0,COUNTIFS(AnnualTotalDiversion,J996,APPL_ID,"&lt;&gt;"&amp;A996,Owner,G996,YEAR,C996)/12,0)</f>
        <v>0</v>
      </c>
    </row>
    <row r="997" spans="1:11" x14ac:dyDescent="0.25">
      <c r="A997" t="s">
        <v>53</v>
      </c>
      <c r="B997">
        <v>11045</v>
      </c>
      <c r="C997">
        <v>2017</v>
      </c>
      <c r="D997">
        <v>12</v>
      </c>
      <c r="E997">
        <v>0</v>
      </c>
      <c r="F997" s="15" t="s">
        <v>46</v>
      </c>
      <c r="G997" t="str" cm="1">
        <f t="array" aca="1" ref="G997" ca="1">_xlfn.XLOOKUP(A997,APPLICATION_NUMBER,APPLICATION_PRIMARY_OWNER)</f>
        <v>FRITZ T BUSH</v>
      </c>
      <c r="H997" cm="1">
        <f t="array" aca="1" ref="H997" ca="1">SUMIFS(AMOUNT,APPL_ID,A997,YEAR,C997,DIVERSION_TYPE,"DIRECT")</f>
        <v>0</v>
      </c>
      <c r="I997" cm="1">
        <f t="array" aca="1" ref="I997" ca="1">SUMIFS(AMOUNT,APPL_ID,A997,YEAR,C997,DIVERSION_TYPE,"STORAGE")</f>
        <v>0</v>
      </c>
      <c r="J997">
        <f t="shared" ca="1" si="15"/>
        <v>0</v>
      </c>
      <c r="K997" s="17" cm="1">
        <f t="array" aca="1" ref="K997" ca="1">IF(J997&gt;0,COUNTIFS(AnnualTotalDiversion,J997,APPL_ID,"&lt;&gt;"&amp;A997,Owner,G997,YEAR,C997)/12,0)</f>
        <v>0</v>
      </c>
    </row>
    <row r="998" spans="1:11" x14ac:dyDescent="0.25">
      <c r="A998" t="s">
        <v>53</v>
      </c>
      <c r="B998">
        <v>11045</v>
      </c>
      <c r="C998">
        <v>2018</v>
      </c>
      <c r="D998">
        <v>3</v>
      </c>
      <c r="E998">
        <v>0</v>
      </c>
      <c r="F998" s="15" t="s">
        <v>46</v>
      </c>
      <c r="G998" t="str" cm="1">
        <f t="array" aca="1" ref="G998" ca="1">_xlfn.XLOOKUP(A998,APPLICATION_NUMBER,APPLICATION_PRIMARY_OWNER)</f>
        <v>FRITZ T BUSH</v>
      </c>
      <c r="H998" cm="1">
        <f t="array" aca="1" ref="H998" ca="1">SUMIFS(AMOUNT,APPL_ID,A998,YEAR,C998,DIVERSION_TYPE,"DIRECT")</f>
        <v>0</v>
      </c>
      <c r="I998" cm="1">
        <f t="array" aca="1" ref="I998" ca="1">SUMIFS(AMOUNT,APPL_ID,A998,YEAR,C998,DIVERSION_TYPE,"STORAGE")</f>
        <v>0</v>
      </c>
      <c r="J998">
        <f t="shared" ca="1" si="15"/>
        <v>0</v>
      </c>
      <c r="K998" s="17" cm="1">
        <f t="array" aca="1" ref="K998" ca="1">IF(J998&gt;0,COUNTIFS(AnnualTotalDiversion,J998,APPL_ID,"&lt;&gt;"&amp;A998,Owner,G998,YEAR,C998)/12,0)</f>
        <v>0</v>
      </c>
    </row>
    <row r="999" spans="1:11" x14ac:dyDescent="0.25">
      <c r="A999" t="s">
        <v>53</v>
      </c>
      <c r="B999">
        <v>11045</v>
      </c>
      <c r="C999">
        <v>2019</v>
      </c>
      <c r="D999">
        <v>4</v>
      </c>
      <c r="E999">
        <v>1</v>
      </c>
      <c r="F999" s="15" t="s">
        <v>44</v>
      </c>
      <c r="G999" t="str" cm="1">
        <f t="array" aca="1" ref="G999" ca="1">_xlfn.XLOOKUP(A999,APPLICATION_NUMBER,APPLICATION_PRIMARY_OWNER)</f>
        <v>FRITZ T BUSH</v>
      </c>
      <c r="H999" cm="1">
        <f t="array" aca="1" ref="H999" ca="1">SUMIFS(AMOUNT,APPL_ID,A999,YEAR,C999,DIVERSION_TYPE,"DIRECT")</f>
        <v>0</v>
      </c>
      <c r="I999" cm="1">
        <f t="array" aca="1" ref="I999" ca="1">SUMIFS(AMOUNT,APPL_ID,A999,YEAR,C999,DIVERSION_TYPE,"STORAGE")</f>
        <v>0</v>
      </c>
      <c r="J999">
        <f t="shared" ca="1" si="15"/>
        <v>0</v>
      </c>
      <c r="K999" s="17" cm="1">
        <f t="array" aca="1" ref="K999" ca="1">IF(J999&gt;0,COUNTIFS(AnnualTotalDiversion,J999,APPL_ID,"&lt;&gt;"&amp;A999,Owner,G999,YEAR,C999)/12,0)</f>
        <v>0</v>
      </c>
    </row>
    <row r="1000" spans="1:11" x14ac:dyDescent="0.25">
      <c r="A1000" t="s">
        <v>54</v>
      </c>
      <c r="B1000">
        <v>11055</v>
      </c>
      <c r="C1000">
        <v>2019</v>
      </c>
      <c r="D1000">
        <v>8</v>
      </c>
      <c r="E1000">
        <v>0</v>
      </c>
      <c r="F1000" s="15" t="s">
        <v>45</v>
      </c>
      <c r="G1000" t="str" cm="1">
        <f t="array" aca="1" ref="G1000" ca="1">_xlfn.XLOOKUP(A1000,APPLICATION_NUMBER,APPLICATION_PRIMARY_OWNER)</f>
        <v>Middleridge Vineyards</v>
      </c>
      <c r="H1000" cm="1">
        <f t="array" aca="1" ref="H1000" ca="1">SUMIFS(AMOUNT,APPL_ID,A1000,YEAR,C1000,DIVERSION_TYPE,"DIRECT")</f>
        <v>0</v>
      </c>
      <c r="I1000" cm="1">
        <f t="array" aca="1" ref="I1000" ca="1">SUMIFS(AMOUNT,APPL_ID,A1000,YEAR,C1000,DIVERSION_TYPE,"STORAGE")</f>
        <v>98.3</v>
      </c>
      <c r="J1000">
        <f t="shared" ca="1" si="15"/>
        <v>98.3</v>
      </c>
      <c r="K1000" s="17" cm="1">
        <f t="array" aca="1" ref="K1000" ca="1">IF(J1000&gt;0,COUNTIFS(AnnualTotalDiversion,J1000,APPL_ID,"&lt;&gt;"&amp;A1000,Owner,G1000,YEAR,C1000)/12,0)</f>
        <v>0</v>
      </c>
    </row>
    <row r="1001" spans="1:11" x14ac:dyDescent="0.25">
      <c r="A1001" t="s">
        <v>54</v>
      </c>
      <c r="B1001">
        <v>11055</v>
      </c>
      <c r="C1001">
        <v>2019</v>
      </c>
      <c r="D1001">
        <v>7</v>
      </c>
      <c r="E1001">
        <v>0</v>
      </c>
      <c r="F1001" s="15" t="s">
        <v>46</v>
      </c>
      <c r="G1001" t="str" cm="1">
        <f t="array" aca="1" ref="G1001" ca="1">_xlfn.XLOOKUP(A1001,APPLICATION_NUMBER,APPLICATION_PRIMARY_OWNER)</f>
        <v>Middleridge Vineyards</v>
      </c>
      <c r="H1001" cm="1">
        <f t="array" aca="1" ref="H1001" ca="1">SUMIFS(AMOUNT,APPL_ID,A1001,YEAR,C1001,DIVERSION_TYPE,"DIRECT")</f>
        <v>0</v>
      </c>
      <c r="I1001" cm="1">
        <f t="array" aca="1" ref="I1001" ca="1">SUMIFS(AMOUNT,APPL_ID,A1001,YEAR,C1001,DIVERSION_TYPE,"STORAGE")</f>
        <v>98.3</v>
      </c>
      <c r="J1001">
        <f t="shared" ca="1" si="15"/>
        <v>98.3</v>
      </c>
      <c r="K1001" s="17" cm="1">
        <f t="array" aca="1" ref="K1001" ca="1">IF(J1001&gt;0,COUNTIFS(AnnualTotalDiversion,J1001,APPL_ID,"&lt;&gt;"&amp;A1001,Owner,G1001,YEAR,C1001)/12,0)</f>
        <v>0</v>
      </c>
    </row>
    <row r="1002" spans="1:11" x14ac:dyDescent="0.25">
      <c r="A1002" t="s">
        <v>54</v>
      </c>
      <c r="B1002">
        <v>11055</v>
      </c>
      <c r="C1002">
        <v>2019</v>
      </c>
      <c r="D1002">
        <v>7</v>
      </c>
      <c r="E1002">
        <v>0</v>
      </c>
      <c r="F1002" s="15" t="s">
        <v>45</v>
      </c>
      <c r="G1002" t="str" cm="1">
        <f t="array" aca="1" ref="G1002" ca="1">_xlfn.XLOOKUP(A1002,APPLICATION_NUMBER,APPLICATION_PRIMARY_OWNER)</f>
        <v>Middleridge Vineyards</v>
      </c>
      <c r="H1002" cm="1">
        <f t="array" aca="1" ref="H1002" ca="1">SUMIFS(AMOUNT,APPL_ID,A1002,YEAR,C1002,DIVERSION_TYPE,"DIRECT")</f>
        <v>0</v>
      </c>
      <c r="I1002" cm="1">
        <f t="array" aca="1" ref="I1002" ca="1">SUMIFS(AMOUNT,APPL_ID,A1002,YEAR,C1002,DIVERSION_TYPE,"STORAGE")</f>
        <v>98.3</v>
      </c>
      <c r="J1002">
        <f t="shared" ca="1" si="15"/>
        <v>98.3</v>
      </c>
      <c r="K1002" s="17" cm="1">
        <f t="array" aca="1" ref="K1002" ca="1">IF(J1002&gt;0,COUNTIFS(AnnualTotalDiversion,J1002,APPL_ID,"&lt;&gt;"&amp;A1002,Owner,G1002,YEAR,C1002)/12,0)</f>
        <v>0</v>
      </c>
    </row>
    <row r="1003" spans="1:11" x14ac:dyDescent="0.25">
      <c r="A1003" t="s">
        <v>54</v>
      </c>
      <c r="B1003">
        <v>11055</v>
      </c>
      <c r="C1003">
        <v>2019</v>
      </c>
      <c r="D1003">
        <v>8</v>
      </c>
      <c r="E1003">
        <v>0</v>
      </c>
      <c r="F1003" s="15" t="s">
        <v>44</v>
      </c>
      <c r="G1003" t="str" cm="1">
        <f t="array" aca="1" ref="G1003" ca="1">_xlfn.XLOOKUP(A1003,APPLICATION_NUMBER,APPLICATION_PRIMARY_OWNER)</f>
        <v>Middleridge Vineyards</v>
      </c>
      <c r="H1003" cm="1">
        <f t="array" aca="1" ref="H1003" ca="1">SUMIFS(AMOUNT,APPL_ID,A1003,YEAR,C1003,DIVERSION_TYPE,"DIRECT")</f>
        <v>0</v>
      </c>
      <c r="I1003" cm="1">
        <f t="array" aca="1" ref="I1003" ca="1">SUMIFS(AMOUNT,APPL_ID,A1003,YEAR,C1003,DIVERSION_TYPE,"STORAGE")</f>
        <v>98.3</v>
      </c>
      <c r="J1003">
        <f t="shared" ca="1" si="15"/>
        <v>98.3</v>
      </c>
      <c r="K1003" s="17" cm="1">
        <f t="array" aca="1" ref="K1003" ca="1">IF(J1003&gt;0,COUNTIFS(AnnualTotalDiversion,J1003,APPL_ID,"&lt;&gt;"&amp;A1003,Owner,G1003,YEAR,C1003)/12,0)</f>
        <v>0</v>
      </c>
    </row>
    <row r="1004" spans="1:11" x14ac:dyDescent="0.25">
      <c r="A1004" t="s">
        <v>54</v>
      </c>
      <c r="B1004">
        <v>11055</v>
      </c>
      <c r="C1004">
        <v>2019</v>
      </c>
      <c r="D1004">
        <v>5</v>
      </c>
      <c r="E1004">
        <v>0</v>
      </c>
      <c r="F1004" s="15" t="s">
        <v>45</v>
      </c>
      <c r="G1004" t="str" cm="1">
        <f t="array" aca="1" ref="G1004" ca="1">_xlfn.XLOOKUP(A1004,APPLICATION_NUMBER,APPLICATION_PRIMARY_OWNER)</f>
        <v>Middleridge Vineyards</v>
      </c>
      <c r="H1004" cm="1">
        <f t="array" aca="1" ref="H1004" ca="1">SUMIFS(AMOUNT,APPL_ID,A1004,YEAR,C1004,DIVERSION_TYPE,"DIRECT")</f>
        <v>0</v>
      </c>
      <c r="I1004" cm="1">
        <f t="array" aca="1" ref="I1004" ca="1">SUMIFS(AMOUNT,APPL_ID,A1004,YEAR,C1004,DIVERSION_TYPE,"STORAGE")</f>
        <v>98.3</v>
      </c>
      <c r="J1004">
        <f t="shared" ca="1" si="15"/>
        <v>98.3</v>
      </c>
      <c r="K1004" s="17" cm="1">
        <f t="array" aca="1" ref="K1004" ca="1">IF(J1004&gt;0,COUNTIFS(AnnualTotalDiversion,J1004,APPL_ID,"&lt;&gt;"&amp;A1004,Owner,G1004,YEAR,C1004)/12,0)</f>
        <v>0</v>
      </c>
    </row>
    <row r="1005" spans="1:11" x14ac:dyDescent="0.25">
      <c r="A1005" t="s">
        <v>54</v>
      </c>
      <c r="B1005">
        <v>11055</v>
      </c>
      <c r="C1005">
        <v>2019</v>
      </c>
      <c r="D1005">
        <v>1</v>
      </c>
      <c r="E1005">
        <v>72.599999999999994</v>
      </c>
      <c r="F1005" s="15" t="s">
        <v>46</v>
      </c>
      <c r="G1005" t="str" cm="1">
        <f t="array" aca="1" ref="G1005" ca="1">_xlfn.XLOOKUP(A1005,APPLICATION_NUMBER,APPLICATION_PRIMARY_OWNER)</f>
        <v>Middleridge Vineyards</v>
      </c>
      <c r="H1005" cm="1">
        <f t="array" aca="1" ref="H1005" ca="1">SUMIFS(AMOUNT,APPL_ID,A1005,YEAR,C1005,DIVERSION_TYPE,"DIRECT")</f>
        <v>0</v>
      </c>
      <c r="I1005" cm="1">
        <f t="array" aca="1" ref="I1005" ca="1">SUMIFS(AMOUNT,APPL_ID,A1005,YEAR,C1005,DIVERSION_TYPE,"STORAGE")</f>
        <v>98.3</v>
      </c>
      <c r="J1005">
        <f t="shared" ca="1" si="15"/>
        <v>98.3</v>
      </c>
      <c r="K1005" s="17" cm="1">
        <f t="array" aca="1" ref="K1005" ca="1">IF(J1005&gt;0,COUNTIFS(AnnualTotalDiversion,J1005,APPL_ID,"&lt;&gt;"&amp;A1005,Owner,G1005,YEAR,C1005)/12,0)</f>
        <v>0</v>
      </c>
    </row>
    <row r="1006" spans="1:11" x14ac:dyDescent="0.25">
      <c r="A1006" t="s">
        <v>54</v>
      </c>
      <c r="B1006">
        <v>11055</v>
      </c>
      <c r="C1006">
        <v>2019</v>
      </c>
      <c r="D1006">
        <v>8</v>
      </c>
      <c r="E1006">
        <v>0</v>
      </c>
      <c r="F1006" s="15" t="s">
        <v>46</v>
      </c>
      <c r="G1006" t="str" cm="1">
        <f t="array" aca="1" ref="G1006" ca="1">_xlfn.XLOOKUP(A1006,APPLICATION_NUMBER,APPLICATION_PRIMARY_OWNER)</f>
        <v>Middleridge Vineyards</v>
      </c>
      <c r="H1006" cm="1">
        <f t="array" aca="1" ref="H1006" ca="1">SUMIFS(AMOUNT,APPL_ID,A1006,YEAR,C1006,DIVERSION_TYPE,"DIRECT")</f>
        <v>0</v>
      </c>
      <c r="I1006" cm="1">
        <f t="array" aca="1" ref="I1006" ca="1">SUMIFS(AMOUNT,APPL_ID,A1006,YEAR,C1006,DIVERSION_TYPE,"STORAGE")</f>
        <v>98.3</v>
      </c>
      <c r="J1006">
        <f t="shared" ca="1" si="15"/>
        <v>98.3</v>
      </c>
      <c r="K1006" s="17" cm="1">
        <f t="array" aca="1" ref="K1006" ca="1">IF(J1006&gt;0,COUNTIFS(AnnualTotalDiversion,J1006,APPL_ID,"&lt;&gt;"&amp;A1006,Owner,G1006,YEAR,C1006)/12,0)</f>
        <v>0</v>
      </c>
    </row>
    <row r="1007" spans="1:11" x14ac:dyDescent="0.25">
      <c r="A1007" t="s">
        <v>54</v>
      </c>
      <c r="B1007">
        <v>11055</v>
      </c>
      <c r="C1007">
        <v>2020</v>
      </c>
      <c r="D1007">
        <v>2</v>
      </c>
      <c r="E1007">
        <v>0</v>
      </c>
      <c r="F1007" s="15" t="s">
        <v>45</v>
      </c>
      <c r="G1007" t="str" cm="1">
        <f t="array" aca="1" ref="G1007" ca="1">_xlfn.XLOOKUP(A1007,APPLICATION_NUMBER,APPLICATION_PRIMARY_OWNER)</f>
        <v>Middleridge Vineyards</v>
      </c>
      <c r="H1007" cm="1">
        <f t="array" aca="1" ref="H1007" ca="1">SUMIFS(AMOUNT,APPL_ID,A1007,YEAR,C1007,DIVERSION_TYPE,"DIRECT")</f>
        <v>0</v>
      </c>
      <c r="I1007" cm="1">
        <f t="array" aca="1" ref="I1007" ca="1">SUMIFS(AMOUNT,APPL_ID,A1007,YEAR,C1007,DIVERSION_TYPE,"STORAGE")</f>
        <v>38.6</v>
      </c>
      <c r="J1007">
        <f t="shared" ca="1" si="15"/>
        <v>38.6</v>
      </c>
      <c r="K1007" s="17" cm="1">
        <f t="array" aca="1" ref="K1007" ca="1">IF(J1007&gt;0,COUNTIFS(AnnualTotalDiversion,J1007,APPL_ID,"&lt;&gt;"&amp;A1007,Owner,G1007,YEAR,C1007)/12,0)</f>
        <v>0</v>
      </c>
    </row>
    <row r="1008" spans="1:11" x14ac:dyDescent="0.25">
      <c r="A1008" t="s">
        <v>54</v>
      </c>
      <c r="B1008">
        <v>11055</v>
      </c>
      <c r="C1008">
        <v>2019</v>
      </c>
      <c r="D1008">
        <v>9</v>
      </c>
      <c r="E1008">
        <v>5.9</v>
      </c>
      <c r="F1008" s="15" t="s">
        <v>44</v>
      </c>
      <c r="G1008" t="str" cm="1">
        <f t="array" aca="1" ref="G1008" ca="1">_xlfn.XLOOKUP(A1008,APPLICATION_NUMBER,APPLICATION_PRIMARY_OWNER)</f>
        <v>Middleridge Vineyards</v>
      </c>
      <c r="H1008" cm="1">
        <f t="array" aca="1" ref="H1008" ca="1">SUMIFS(AMOUNT,APPL_ID,A1008,YEAR,C1008,DIVERSION_TYPE,"DIRECT")</f>
        <v>0</v>
      </c>
      <c r="I1008" cm="1">
        <f t="array" aca="1" ref="I1008" ca="1">SUMIFS(AMOUNT,APPL_ID,A1008,YEAR,C1008,DIVERSION_TYPE,"STORAGE")</f>
        <v>98.3</v>
      </c>
      <c r="J1008">
        <f t="shared" ca="1" si="15"/>
        <v>98.3</v>
      </c>
      <c r="K1008" s="17" cm="1">
        <f t="array" aca="1" ref="K1008" ca="1">IF(J1008&gt;0,COUNTIFS(AnnualTotalDiversion,J1008,APPL_ID,"&lt;&gt;"&amp;A1008,Owner,G1008,YEAR,C1008)/12,0)</f>
        <v>0</v>
      </c>
    </row>
    <row r="1009" spans="1:11" x14ac:dyDescent="0.25">
      <c r="A1009" t="s">
        <v>54</v>
      </c>
      <c r="B1009">
        <v>11055</v>
      </c>
      <c r="C1009">
        <v>2017</v>
      </c>
      <c r="D1009">
        <v>1</v>
      </c>
      <c r="E1009">
        <v>0</v>
      </c>
      <c r="F1009" s="15" t="s">
        <v>44</v>
      </c>
      <c r="G1009" t="str" cm="1">
        <f t="array" aca="1" ref="G1009" ca="1">_xlfn.XLOOKUP(A1009,APPLICATION_NUMBER,APPLICATION_PRIMARY_OWNER)</f>
        <v>Middleridge Vineyards</v>
      </c>
      <c r="H1009" cm="1">
        <f t="array" aca="1" ref="H1009" ca="1">SUMIFS(AMOUNT,APPL_ID,A1009,YEAR,C1009,DIVERSION_TYPE,"DIRECT")</f>
        <v>0</v>
      </c>
      <c r="I1009" cm="1">
        <f t="array" aca="1" ref="I1009" ca="1">SUMIFS(AMOUNT,APPL_ID,A1009,YEAR,C1009,DIVERSION_TYPE,"STORAGE")</f>
        <v>16.600000000000001</v>
      </c>
      <c r="J1009">
        <f t="shared" ca="1" si="15"/>
        <v>16.600000000000001</v>
      </c>
      <c r="K1009" s="17" cm="1">
        <f t="array" aca="1" ref="K1009" ca="1">IF(J1009&gt;0,COUNTIFS(AnnualTotalDiversion,J1009,APPL_ID,"&lt;&gt;"&amp;A1009,Owner,G1009,YEAR,C1009)/12,0)</f>
        <v>0</v>
      </c>
    </row>
    <row r="1010" spans="1:11" x14ac:dyDescent="0.25">
      <c r="A1010" t="s">
        <v>54</v>
      </c>
      <c r="B1010">
        <v>11055</v>
      </c>
      <c r="C1010">
        <v>2019</v>
      </c>
      <c r="D1010">
        <v>6</v>
      </c>
      <c r="E1010">
        <v>0</v>
      </c>
      <c r="F1010" s="15" t="s">
        <v>45</v>
      </c>
      <c r="G1010" t="str" cm="1">
        <f t="array" aca="1" ref="G1010" ca="1">_xlfn.XLOOKUP(A1010,APPLICATION_NUMBER,APPLICATION_PRIMARY_OWNER)</f>
        <v>Middleridge Vineyards</v>
      </c>
      <c r="H1010" cm="1">
        <f t="array" aca="1" ref="H1010" ca="1">SUMIFS(AMOUNT,APPL_ID,A1010,YEAR,C1010,DIVERSION_TYPE,"DIRECT")</f>
        <v>0</v>
      </c>
      <c r="I1010" cm="1">
        <f t="array" aca="1" ref="I1010" ca="1">SUMIFS(AMOUNT,APPL_ID,A1010,YEAR,C1010,DIVERSION_TYPE,"STORAGE")</f>
        <v>98.3</v>
      </c>
      <c r="J1010">
        <f t="shared" ca="1" si="15"/>
        <v>98.3</v>
      </c>
      <c r="K1010" s="17" cm="1">
        <f t="array" aca="1" ref="K1010" ca="1">IF(J1010&gt;0,COUNTIFS(AnnualTotalDiversion,J1010,APPL_ID,"&lt;&gt;"&amp;A1010,Owner,G1010,YEAR,C1010)/12,0)</f>
        <v>0</v>
      </c>
    </row>
    <row r="1011" spans="1:11" x14ac:dyDescent="0.25">
      <c r="A1011" t="s">
        <v>54</v>
      </c>
      <c r="B1011">
        <v>11055</v>
      </c>
      <c r="C1011">
        <v>2017</v>
      </c>
      <c r="D1011">
        <v>2</v>
      </c>
      <c r="E1011">
        <v>0</v>
      </c>
      <c r="F1011" s="15" t="s">
        <v>45</v>
      </c>
      <c r="G1011" t="str" cm="1">
        <f t="array" aca="1" ref="G1011" ca="1">_xlfn.XLOOKUP(A1011,APPLICATION_NUMBER,APPLICATION_PRIMARY_OWNER)</f>
        <v>Middleridge Vineyards</v>
      </c>
      <c r="H1011" cm="1">
        <f t="array" aca="1" ref="H1011" ca="1">SUMIFS(AMOUNT,APPL_ID,A1011,YEAR,C1011,DIVERSION_TYPE,"DIRECT")</f>
        <v>0</v>
      </c>
      <c r="I1011" cm="1">
        <f t="array" aca="1" ref="I1011" ca="1">SUMIFS(AMOUNT,APPL_ID,A1011,YEAR,C1011,DIVERSION_TYPE,"STORAGE")</f>
        <v>16.600000000000001</v>
      </c>
      <c r="J1011">
        <f t="shared" ca="1" si="15"/>
        <v>16.600000000000001</v>
      </c>
      <c r="K1011" s="17" cm="1">
        <f t="array" aca="1" ref="K1011" ca="1">IF(J1011&gt;0,COUNTIFS(AnnualTotalDiversion,J1011,APPL_ID,"&lt;&gt;"&amp;A1011,Owner,G1011,YEAR,C1011)/12,0)</f>
        <v>0</v>
      </c>
    </row>
    <row r="1012" spans="1:11" x14ac:dyDescent="0.25">
      <c r="A1012" t="s">
        <v>54</v>
      </c>
      <c r="B1012">
        <v>11055</v>
      </c>
      <c r="C1012">
        <v>2017</v>
      </c>
      <c r="D1012">
        <v>1</v>
      </c>
      <c r="E1012">
        <v>0</v>
      </c>
      <c r="F1012" s="15" t="s">
        <v>45</v>
      </c>
      <c r="G1012" t="str" cm="1">
        <f t="array" aca="1" ref="G1012" ca="1">_xlfn.XLOOKUP(A1012,APPLICATION_NUMBER,APPLICATION_PRIMARY_OWNER)</f>
        <v>Middleridge Vineyards</v>
      </c>
      <c r="H1012" cm="1">
        <f t="array" aca="1" ref="H1012" ca="1">SUMIFS(AMOUNT,APPL_ID,A1012,YEAR,C1012,DIVERSION_TYPE,"DIRECT")</f>
        <v>0</v>
      </c>
      <c r="I1012" cm="1">
        <f t="array" aca="1" ref="I1012" ca="1">SUMIFS(AMOUNT,APPL_ID,A1012,YEAR,C1012,DIVERSION_TYPE,"STORAGE")</f>
        <v>16.600000000000001</v>
      </c>
      <c r="J1012">
        <f t="shared" ca="1" si="15"/>
        <v>16.600000000000001</v>
      </c>
      <c r="K1012" s="17" cm="1">
        <f t="array" aca="1" ref="K1012" ca="1">IF(J1012&gt;0,COUNTIFS(AnnualTotalDiversion,J1012,APPL_ID,"&lt;&gt;"&amp;A1012,Owner,G1012,YEAR,C1012)/12,0)</f>
        <v>0</v>
      </c>
    </row>
    <row r="1013" spans="1:11" x14ac:dyDescent="0.25">
      <c r="A1013" t="s">
        <v>54</v>
      </c>
      <c r="B1013">
        <v>11055</v>
      </c>
      <c r="C1013">
        <v>2019</v>
      </c>
      <c r="D1013">
        <v>6</v>
      </c>
      <c r="E1013">
        <v>0</v>
      </c>
      <c r="F1013" s="15" t="s">
        <v>46</v>
      </c>
      <c r="G1013" t="str" cm="1">
        <f t="array" aca="1" ref="G1013" ca="1">_xlfn.XLOOKUP(A1013,APPLICATION_NUMBER,APPLICATION_PRIMARY_OWNER)</f>
        <v>Middleridge Vineyards</v>
      </c>
      <c r="H1013" cm="1">
        <f t="array" aca="1" ref="H1013" ca="1">SUMIFS(AMOUNT,APPL_ID,A1013,YEAR,C1013,DIVERSION_TYPE,"DIRECT")</f>
        <v>0</v>
      </c>
      <c r="I1013" cm="1">
        <f t="array" aca="1" ref="I1013" ca="1">SUMIFS(AMOUNT,APPL_ID,A1013,YEAR,C1013,DIVERSION_TYPE,"STORAGE")</f>
        <v>98.3</v>
      </c>
      <c r="J1013">
        <f t="shared" ca="1" si="15"/>
        <v>98.3</v>
      </c>
      <c r="K1013" s="17" cm="1">
        <f t="array" aca="1" ref="K1013" ca="1">IF(J1013&gt;0,COUNTIFS(AnnualTotalDiversion,J1013,APPL_ID,"&lt;&gt;"&amp;A1013,Owner,G1013,YEAR,C1013)/12,0)</f>
        <v>0</v>
      </c>
    </row>
    <row r="1014" spans="1:11" x14ac:dyDescent="0.25">
      <c r="A1014" t="s">
        <v>54</v>
      </c>
      <c r="B1014">
        <v>11055</v>
      </c>
      <c r="C1014">
        <v>2017</v>
      </c>
      <c r="D1014">
        <v>1</v>
      </c>
      <c r="E1014">
        <v>10</v>
      </c>
      <c r="F1014" s="15" t="s">
        <v>46</v>
      </c>
      <c r="G1014" t="str" cm="1">
        <f t="array" aca="1" ref="G1014" ca="1">_xlfn.XLOOKUP(A1014,APPLICATION_NUMBER,APPLICATION_PRIMARY_OWNER)</f>
        <v>Middleridge Vineyards</v>
      </c>
      <c r="H1014" cm="1">
        <f t="array" aca="1" ref="H1014" ca="1">SUMIFS(AMOUNT,APPL_ID,A1014,YEAR,C1014,DIVERSION_TYPE,"DIRECT")</f>
        <v>0</v>
      </c>
      <c r="I1014" cm="1">
        <f t="array" aca="1" ref="I1014" ca="1">SUMIFS(AMOUNT,APPL_ID,A1014,YEAR,C1014,DIVERSION_TYPE,"STORAGE")</f>
        <v>16.600000000000001</v>
      </c>
      <c r="J1014">
        <f t="shared" ca="1" si="15"/>
        <v>16.600000000000001</v>
      </c>
      <c r="K1014" s="17" cm="1">
        <f t="array" aca="1" ref="K1014" ca="1">IF(J1014&gt;0,COUNTIFS(AnnualTotalDiversion,J1014,APPL_ID,"&lt;&gt;"&amp;A1014,Owner,G1014,YEAR,C1014)/12,0)</f>
        <v>0</v>
      </c>
    </row>
    <row r="1015" spans="1:11" x14ac:dyDescent="0.25">
      <c r="A1015" t="s">
        <v>54</v>
      </c>
      <c r="B1015">
        <v>11055</v>
      </c>
      <c r="C1015">
        <v>2019</v>
      </c>
      <c r="D1015">
        <v>5</v>
      </c>
      <c r="E1015">
        <v>0</v>
      </c>
      <c r="F1015" s="15" t="s">
        <v>44</v>
      </c>
      <c r="G1015" t="str" cm="1">
        <f t="array" aca="1" ref="G1015" ca="1">_xlfn.XLOOKUP(A1015,APPLICATION_NUMBER,APPLICATION_PRIMARY_OWNER)</f>
        <v>Middleridge Vineyards</v>
      </c>
      <c r="H1015" cm="1">
        <f t="array" aca="1" ref="H1015" ca="1">SUMIFS(AMOUNT,APPL_ID,A1015,YEAR,C1015,DIVERSION_TYPE,"DIRECT")</f>
        <v>0</v>
      </c>
      <c r="I1015" cm="1">
        <f t="array" aca="1" ref="I1015" ca="1">SUMIFS(AMOUNT,APPL_ID,A1015,YEAR,C1015,DIVERSION_TYPE,"STORAGE")</f>
        <v>98.3</v>
      </c>
      <c r="J1015">
        <f t="shared" ca="1" si="15"/>
        <v>98.3</v>
      </c>
      <c r="K1015" s="17" cm="1">
        <f t="array" aca="1" ref="K1015" ca="1">IF(J1015&gt;0,COUNTIFS(AnnualTotalDiversion,J1015,APPL_ID,"&lt;&gt;"&amp;A1015,Owner,G1015,YEAR,C1015)/12,0)</f>
        <v>0</v>
      </c>
    </row>
    <row r="1016" spans="1:11" x14ac:dyDescent="0.25">
      <c r="A1016" t="s">
        <v>54</v>
      </c>
      <c r="B1016">
        <v>11055</v>
      </c>
      <c r="C1016">
        <v>2020</v>
      </c>
      <c r="D1016">
        <v>3</v>
      </c>
      <c r="E1016">
        <v>0</v>
      </c>
      <c r="F1016" s="15" t="s">
        <v>45</v>
      </c>
      <c r="G1016" t="str" cm="1">
        <f t="array" aca="1" ref="G1016" ca="1">_xlfn.XLOOKUP(A1016,APPLICATION_NUMBER,APPLICATION_PRIMARY_OWNER)</f>
        <v>Middleridge Vineyards</v>
      </c>
      <c r="H1016" cm="1">
        <f t="array" aca="1" ref="H1016" ca="1">SUMIFS(AMOUNT,APPL_ID,A1016,YEAR,C1016,DIVERSION_TYPE,"DIRECT")</f>
        <v>0</v>
      </c>
      <c r="I1016" cm="1">
        <f t="array" aca="1" ref="I1016" ca="1">SUMIFS(AMOUNT,APPL_ID,A1016,YEAR,C1016,DIVERSION_TYPE,"STORAGE")</f>
        <v>38.6</v>
      </c>
      <c r="J1016">
        <f t="shared" ca="1" si="15"/>
        <v>38.6</v>
      </c>
      <c r="K1016" s="17" cm="1">
        <f t="array" aca="1" ref="K1016" ca="1">IF(J1016&gt;0,COUNTIFS(AnnualTotalDiversion,J1016,APPL_ID,"&lt;&gt;"&amp;A1016,Owner,G1016,YEAR,C1016)/12,0)</f>
        <v>0</v>
      </c>
    </row>
    <row r="1017" spans="1:11" x14ac:dyDescent="0.25">
      <c r="A1017" t="s">
        <v>54</v>
      </c>
      <c r="B1017">
        <v>11055</v>
      </c>
      <c r="C1017">
        <v>2020</v>
      </c>
      <c r="D1017">
        <v>5</v>
      </c>
      <c r="E1017">
        <v>0</v>
      </c>
      <c r="F1017" s="15" t="s">
        <v>44</v>
      </c>
      <c r="G1017" t="str" cm="1">
        <f t="array" aca="1" ref="G1017" ca="1">_xlfn.XLOOKUP(A1017,APPLICATION_NUMBER,APPLICATION_PRIMARY_OWNER)</f>
        <v>Middleridge Vineyards</v>
      </c>
      <c r="H1017" cm="1">
        <f t="array" aca="1" ref="H1017" ca="1">SUMIFS(AMOUNT,APPL_ID,A1017,YEAR,C1017,DIVERSION_TYPE,"DIRECT")</f>
        <v>0</v>
      </c>
      <c r="I1017" cm="1">
        <f t="array" aca="1" ref="I1017" ca="1">SUMIFS(AMOUNT,APPL_ID,A1017,YEAR,C1017,DIVERSION_TYPE,"STORAGE")</f>
        <v>38.6</v>
      </c>
      <c r="J1017">
        <f t="shared" ca="1" si="15"/>
        <v>38.6</v>
      </c>
      <c r="K1017" s="17" cm="1">
        <f t="array" aca="1" ref="K1017" ca="1">IF(J1017&gt;0,COUNTIFS(AnnualTotalDiversion,J1017,APPL_ID,"&lt;&gt;"&amp;A1017,Owner,G1017,YEAR,C1017)/12,0)</f>
        <v>0</v>
      </c>
    </row>
    <row r="1018" spans="1:11" x14ac:dyDescent="0.25">
      <c r="A1018" t="s">
        <v>54</v>
      </c>
      <c r="B1018">
        <v>11055</v>
      </c>
      <c r="C1018">
        <v>2019</v>
      </c>
      <c r="D1018">
        <v>1</v>
      </c>
      <c r="E1018">
        <v>0</v>
      </c>
      <c r="F1018" s="15" t="s">
        <v>45</v>
      </c>
      <c r="G1018" t="str" cm="1">
        <f t="array" aca="1" ref="G1018" ca="1">_xlfn.XLOOKUP(A1018,APPLICATION_NUMBER,APPLICATION_PRIMARY_OWNER)</f>
        <v>Middleridge Vineyards</v>
      </c>
      <c r="H1018" cm="1">
        <f t="array" aca="1" ref="H1018" ca="1">SUMIFS(AMOUNT,APPL_ID,A1018,YEAR,C1018,DIVERSION_TYPE,"DIRECT")</f>
        <v>0</v>
      </c>
      <c r="I1018" cm="1">
        <f t="array" aca="1" ref="I1018" ca="1">SUMIFS(AMOUNT,APPL_ID,A1018,YEAR,C1018,DIVERSION_TYPE,"STORAGE")</f>
        <v>98.3</v>
      </c>
      <c r="J1018">
        <f t="shared" ca="1" si="15"/>
        <v>98.3</v>
      </c>
      <c r="K1018" s="17" cm="1">
        <f t="array" aca="1" ref="K1018" ca="1">IF(J1018&gt;0,COUNTIFS(AnnualTotalDiversion,J1018,APPL_ID,"&lt;&gt;"&amp;A1018,Owner,G1018,YEAR,C1018)/12,0)</f>
        <v>0</v>
      </c>
    </row>
    <row r="1019" spans="1:11" x14ac:dyDescent="0.25">
      <c r="A1019" t="s">
        <v>54</v>
      </c>
      <c r="B1019">
        <v>11055</v>
      </c>
      <c r="C1019">
        <v>2020</v>
      </c>
      <c r="D1019">
        <v>3</v>
      </c>
      <c r="E1019">
        <v>18.8</v>
      </c>
      <c r="F1019" s="15" t="s">
        <v>46</v>
      </c>
      <c r="G1019" t="str" cm="1">
        <f t="array" aca="1" ref="G1019" ca="1">_xlfn.XLOOKUP(A1019,APPLICATION_NUMBER,APPLICATION_PRIMARY_OWNER)</f>
        <v>Middleridge Vineyards</v>
      </c>
      <c r="H1019" cm="1">
        <f t="array" aca="1" ref="H1019" ca="1">SUMIFS(AMOUNT,APPL_ID,A1019,YEAR,C1019,DIVERSION_TYPE,"DIRECT")</f>
        <v>0</v>
      </c>
      <c r="I1019" cm="1">
        <f t="array" aca="1" ref="I1019" ca="1">SUMIFS(AMOUNT,APPL_ID,A1019,YEAR,C1019,DIVERSION_TYPE,"STORAGE")</f>
        <v>38.6</v>
      </c>
      <c r="J1019">
        <f t="shared" ca="1" si="15"/>
        <v>38.6</v>
      </c>
      <c r="K1019" s="17" cm="1">
        <f t="array" aca="1" ref="K1019" ca="1">IF(J1019&gt;0,COUNTIFS(AnnualTotalDiversion,J1019,APPL_ID,"&lt;&gt;"&amp;A1019,Owner,G1019,YEAR,C1019)/12,0)</f>
        <v>0</v>
      </c>
    </row>
    <row r="1020" spans="1:11" x14ac:dyDescent="0.25">
      <c r="A1020" t="s">
        <v>54</v>
      </c>
      <c r="B1020">
        <v>11055</v>
      </c>
      <c r="C1020">
        <v>2017</v>
      </c>
      <c r="D1020">
        <v>2</v>
      </c>
      <c r="E1020">
        <v>0</v>
      </c>
      <c r="F1020" s="15" t="s">
        <v>44</v>
      </c>
      <c r="G1020" t="str" cm="1">
        <f t="array" aca="1" ref="G1020" ca="1">_xlfn.XLOOKUP(A1020,APPLICATION_NUMBER,APPLICATION_PRIMARY_OWNER)</f>
        <v>Middleridge Vineyards</v>
      </c>
      <c r="H1020" cm="1">
        <f t="array" aca="1" ref="H1020" ca="1">SUMIFS(AMOUNT,APPL_ID,A1020,YEAR,C1020,DIVERSION_TYPE,"DIRECT")</f>
        <v>0</v>
      </c>
      <c r="I1020" cm="1">
        <f t="array" aca="1" ref="I1020" ca="1">SUMIFS(AMOUNT,APPL_ID,A1020,YEAR,C1020,DIVERSION_TYPE,"STORAGE")</f>
        <v>16.600000000000001</v>
      </c>
      <c r="J1020">
        <f t="shared" ca="1" si="15"/>
        <v>16.600000000000001</v>
      </c>
      <c r="K1020" s="17" cm="1">
        <f t="array" aca="1" ref="K1020" ca="1">IF(J1020&gt;0,COUNTIFS(AnnualTotalDiversion,J1020,APPL_ID,"&lt;&gt;"&amp;A1020,Owner,G1020,YEAR,C1020)/12,0)</f>
        <v>0</v>
      </c>
    </row>
    <row r="1021" spans="1:11" x14ac:dyDescent="0.25">
      <c r="A1021" t="s">
        <v>54</v>
      </c>
      <c r="B1021">
        <v>11055</v>
      </c>
      <c r="C1021">
        <v>2020</v>
      </c>
      <c r="D1021">
        <v>4</v>
      </c>
      <c r="E1021">
        <v>0</v>
      </c>
      <c r="F1021" s="15" t="s">
        <v>46</v>
      </c>
      <c r="G1021" t="str" cm="1">
        <f t="array" aca="1" ref="G1021" ca="1">_xlfn.XLOOKUP(A1021,APPLICATION_NUMBER,APPLICATION_PRIMARY_OWNER)</f>
        <v>Middleridge Vineyards</v>
      </c>
      <c r="H1021" cm="1">
        <f t="array" aca="1" ref="H1021" ca="1">SUMIFS(AMOUNT,APPL_ID,A1021,YEAR,C1021,DIVERSION_TYPE,"DIRECT")</f>
        <v>0</v>
      </c>
      <c r="I1021" cm="1">
        <f t="array" aca="1" ref="I1021" ca="1">SUMIFS(AMOUNT,APPL_ID,A1021,YEAR,C1021,DIVERSION_TYPE,"STORAGE")</f>
        <v>38.6</v>
      </c>
      <c r="J1021">
        <f t="shared" ca="1" si="15"/>
        <v>38.6</v>
      </c>
      <c r="K1021" s="17" cm="1">
        <f t="array" aca="1" ref="K1021" ca="1">IF(J1021&gt;0,COUNTIFS(AnnualTotalDiversion,J1021,APPL_ID,"&lt;&gt;"&amp;A1021,Owner,G1021,YEAR,C1021)/12,0)</f>
        <v>0</v>
      </c>
    </row>
    <row r="1022" spans="1:11" x14ac:dyDescent="0.25">
      <c r="A1022" t="s">
        <v>54</v>
      </c>
      <c r="B1022">
        <v>11055</v>
      </c>
      <c r="C1022">
        <v>2020</v>
      </c>
      <c r="D1022">
        <v>1</v>
      </c>
      <c r="E1022">
        <v>18.3</v>
      </c>
      <c r="F1022" s="15" t="s">
        <v>46</v>
      </c>
      <c r="G1022" t="str" cm="1">
        <f t="array" aca="1" ref="G1022" ca="1">_xlfn.XLOOKUP(A1022,APPLICATION_NUMBER,APPLICATION_PRIMARY_OWNER)</f>
        <v>Middleridge Vineyards</v>
      </c>
      <c r="H1022" cm="1">
        <f t="array" aca="1" ref="H1022" ca="1">SUMIFS(AMOUNT,APPL_ID,A1022,YEAR,C1022,DIVERSION_TYPE,"DIRECT")</f>
        <v>0</v>
      </c>
      <c r="I1022" cm="1">
        <f t="array" aca="1" ref="I1022" ca="1">SUMIFS(AMOUNT,APPL_ID,A1022,YEAR,C1022,DIVERSION_TYPE,"STORAGE")</f>
        <v>38.6</v>
      </c>
      <c r="J1022">
        <f t="shared" ca="1" si="15"/>
        <v>38.6</v>
      </c>
      <c r="K1022" s="17" cm="1">
        <f t="array" aca="1" ref="K1022" ca="1">IF(J1022&gt;0,COUNTIFS(AnnualTotalDiversion,J1022,APPL_ID,"&lt;&gt;"&amp;A1022,Owner,G1022,YEAR,C1022)/12,0)</f>
        <v>0</v>
      </c>
    </row>
    <row r="1023" spans="1:11" x14ac:dyDescent="0.25">
      <c r="A1023" t="s">
        <v>54</v>
      </c>
      <c r="B1023">
        <v>11055</v>
      </c>
      <c r="C1023">
        <v>2020</v>
      </c>
      <c r="D1023">
        <v>4</v>
      </c>
      <c r="E1023">
        <v>0</v>
      </c>
      <c r="F1023" s="15" t="s">
        <v>44</v>
      </c>
      <c r="G1023" t="str" cm="1">
        <f t="array" aca="1" ref="G1023" ca="1">_xlfn.XLOOKUP(A1023,APPLICATION_NUMBER,APPLICATION_PRIMARY_OWNER)</f>
        <v>Middleridge Vineyards</v>
      </c>
      <c r="H1023" cm="1">
        <f t="array" aca="1" ref="H1023" ca="1">SUMIFS(AMOUNT,APPL_ID,A1023,YEAR,C1023,DIVERSION_TYPE,"DIRECT")</f>
        <v>0</v>
      </c>
      <c r="I1023" cm="1">
        <f t="array" aca="1" ref="I1023" ca="1">SUMIFS(AMOUNT,APPL_ID,A1023,YEAR,C1023,DIVERSION_TYPE,"STORAGE")</f>
        <v>38.6</v>
      </c>
      <c r="J1023">
        <f t="shared" ca="1" si="15"/>
        <v>38.6</v>
      </c>
      <c r="K1023" s="17" cm="1">
        <f t="array" aca="1" ref="K1023" ca="1">IF(J1023&gt;0,COUNTIFS(AnnualTotalDiversion,J1023,APPL_ID,"&lt;&gt;"&amp;A1023,Owner,G1023,YEAR,C1023)/12,0)</f>
        <v>0</v>
      </c>
    </row>
    <row r="1024" spans="1:11" x14ac:dyDescent="0.25">
      <c r="A1024" t="s">
        <v>54</v>
      </c>
      <c r="B1024">
        <v>11055</v>
      </c>
      <c r="C1024">
        <v>2020</v>
      </c>
      <c r="D1024">
        <v>1</v>
      </c>
      <c r="E1024">
        <v>0</v>
      </c>
      <c r="F1024" s="15" t="s">
        <v>44</v>
      </c>
      <c r="G1024" t="str" cm="1">
        <f t="array" aca="1" ref="G1024" ca="1">_xlfn.XLOOKUP(A1024,APPLICATION_NUMBER,APPLICATION_PRIMARY_OWNER)</f>
        <v>Middleridge Vineyards</v>
      </c>
      <c r="H1024" cm="1">
        <f t="array" aca="1" ref="H1024" ca="1">SUMIFS(AMOUNT,APPL_ID,A1024,YEAR,C1024,DIVERSION_TYPE,"DIRECT")</f>
        <v>0</v>
      </c>
      <c r="I1024" cm="1">
        <f t="array" aca="1" ref="I1024" ca="1">SUMIFS(AMOUNT,APPL_ID,A1024,YEAR,C1024,DIVERSION_TYPE,"STORAGE")</f>
        <v>38.6</v>
      </c>
      <c r="J1024">
        <f t="shared" ca="1" si="15"/>
        <v>38.6</v>
      </c>
      <c r="K1024" s="17" cm="1">
        <f t="array" aca="1" ref="K1024" ca="1">IF(J1024&gt;0,COUNTIFS(AnnualTotalDiversion,J1024,APPL_ID,"&lt;&gt;"&amp;A1024,Owner,G1024,YEAR,C1024)/12,0)</f>
        <v>0</v>
      </c>
    </row>
    <row r="1025" spans="1:11" x14ac:dyDescent="0.25">
      <c r="A1025" t="s">
        <v>54</v>
      </c>
      <c r="B1025">
        <v>11055</v>
      </c>
      <c r="C1025">
        <v>2019</v>
      </c>
      <c r="D1025">
        <v>4</v>
      </c>
      <c r="E1025">
        <v>5.2</v>
      </c>
      <c r="F1025" s="15" t="s">
        <v>44</v>
      </c>
      <c r="G1025" t="str" cm="1">
        <f t="array" aca="1" ref="G1025" ca="1">_xlfn.XLOOKUP(A1025,APPLICATION_NUMBER,APPLICATION_PRIMARY_OWNER)</f>
        <v>Middleridge Vineyards</v>
      </c>
      <c r="H1025" cm="1">
        <f t="array" aca="1" ref="H1025" ca="1">SUMIFS(AMOUNT,APPL_ID,A1025,YEAR,C1025,DIVERSION_TYPE,"DIRECT")</f>
        <v>0</v>
      </c>
      <c r="I1025" cm="1">
        <f t="array" aca="1" ref="I1025" ca="1">SUMIFS(AMOUNT,APPL_ID,A1025,YEAR,C1025,DIVERSION_TYPE,"STORAGE")</f>
        <v>98.3</v>
      </c>
      <c r="J1025">
        <f t="shared" ca="1" si="15"/>
        <v>98.3</v>
      </c>
      <c r="K1025" s="17" cm="1">
        <f t="array" aca="1" ref="K1025" ca="1">IF(J1025&gt;0,COUNTIFS(AnnualTotalDiversion,J1025,APPL_ID,"&lt;&gt;"&amp;A1025,Owner,G1025,YEAR,C1025)/12,0)</f>
        <v>0</v>
      </c>
    </row>
    <row r="1026" spans="1:11" x14ac:dyDescent="0.25">
      <c r="A1026" t="s">
        <v>54</v>
      </c>
      <c r="B1026">
        <v>11055</v>
      </c>
      <c r="C1026">
        <v>2019</v>
      </c>
      <c r="D1026">
        <v>5</v>
      </c>
      <c r="E1026">
        <v>0</v>
      </c>
      <c r="F1026" s="15" t="s">
        <v>46</v>
      </c>
      <c r="G1026" t="str" cm="1">
        <f t="array" aca="1" ref="G1026" ca="1">_xlfn.XLOOKUP(A1026,APPLICATION_NUMBER,APPLICATION_PRIMARY_OWNER)</f>
        <v>Middleridge Vineyards</v>
      </c>
      <c r="H1026" cm="1">
        <f t="array" aca="1" ref="H1026" ca="1">SUMIFS(AMOUNT,APPL_ID,A1026,YEAR,C1026,DIVERSION_TYPE,"DIRECT")</f>
        <v>0</v>
      </c>
      <c r="I1026" cm="1">
        <f t="array" aca="1" ref="I1026" ca="1">SUMIFS(AMOUNT,APPL_ID,A1026,YEAR,C1026,DIVERSION_TYPE,"STORAGE")</f>
        <v>98.3</v>
      </c>
      <c r="J1026">
        <f t="shared" ca="1" si="15"/>
        <v>98.3</v>
      </c>
      <c r="K1026" s="17" cm="1">
        <f t="array" aca="1" ref="K1026" ca="1">IF(J1026&gt;0,COUNTIFS(AnnualTotalDiversion,J1026,APPL_ID,"&lt;&gt;"&amp;A1026,Owner,G1026,YEAR,C1026)/12,0)</f>
        <v>0</v>
      </c>
    </row>
    <row r="1027" spans="1:11" x14ac:dyDescent="0.25">
      <c r="A1027" t="s">
        <v>54</v>
      </c>
      <c r="B1027">
        <v>11055</v>
      </c>
      <c r="C1027">
        <v>2020</v>
      </c>
      <c r="D1027">
        <v>4</v>
      </c>
      <c r="E1027">
        <v>0</v>
      </c>
      <c r="F1027" s="15" t="s">
        <v>45</v>
      </c>
      <c r="G1027" t="str" cm="1">
        <f t="array" aca="1" ref="G1027" ca="1">_xlfn.XLOOKUP(A1027,APPLICATION_NUMBER,APPLICATION_PRIMARY_OWNER)</f>
        <v>Middleridge Vineyards</v>
      </c>
      <c r="H1027" cm="1">
        <f t="array" aca="1" ref="H1027" ca="1">SUMIFS(AMOUNT,APPL_ID,A1027,YEAR,C1027,DIVERSION_TYPE,"DIRECT")</f>
        <v>0</v>
      </c>
      <c r="I1027" cm="1">
        <f t="array" aca="1" ref="I1027" ca="1">SUMIFS(AMOUNT,APPL_ID,A1027,YEAR,C1027,DIVERSION_TYPE,"STORAGE")</f>
        <v>38.6</v>
      </c>
      <c r="J1027">
        <f t="shared" ca="1" si="15"/>
        <v>38.6</v>
      </c>
      <c r="K1027" s="17" cm="1">
        <f t="array" aca="1" ref="K1027" ca="1">IF(J1027&gt;0,COUNTIFS(AnnualTotalDiversion,J1027,APPL_ID,"&lt;&gt;"&amp;A1027,Owner,G1027,YEAR,C1027)/12,0)</f>
        <v>0</v>
      </c>
    </row>
    <row r="1028" spans="1:11" x14ac:dyDescent="0.25">
      <c r="A1028" t="s">
        <v>54</v>
      </c>
      <c r="B1028">
        <v>11055</v>
      </c>
      <c r="C1028">
        <v>2017</v>
      </c>
      <c r="D1028">
        <v>2</v>
      </c>
      <c r="E1028">
        <v>0</v>
      </c>
      <c r="F1028" s="15" t="s">
        <v>46</v>
      </c>
      <c r="G1028" t="str" cm="1">
        <f t="array" aca="1" ref="G1028" ca="1">_xlfn.XLOOKUP(A1028,APPLICATION_NUMBER,APPLICATION_PRIMARY_OWNER)</f>
        <v>Middleridge Vineyards</v>
      </c>
      <c r="H1028" cm="1">
        <f t="array" aca="1" ref="H1028" ca="1">SUMIFS(AMOUNT,APPL_ID,A1028,YEAR,C1028,DIVERSION_TYPE,"DIRECT")</f>
        <v>0</v>
      </c>
      <c r="I1028" cm="1">
        <f t="array" aca="1" ref="I1028" ca="1">SUMIFS(AMOUNT,APPL_ID,A1028,YEAR,C1028,DIVERSION_TYPE,"STORAGE")</f>
        <v>16.600000000000001</v>
      </c>
      <c r="J1028">
        <f t="shared" ca="1" si="15"/>
        <v>16.600000000000001</v>
      </c>
      <c r="K1028" s="17" cm="1">
        <f t="array" aca="1" ref="K1028" ca="1">IF(J1028&gt;0,COUNTIFS(AnnualTotalDiversion,J1028,APPL_ID,"&lt;&gt;"&amp;A1028,Owner,G1028,YEAR,C1028)/12,0)</f>
        <v>0</v>
      </c>
    </row>
    <row r="1029" spans="1:11" x14ac:dyDescent="0.25">
      <c r="A1029" t="s">
        <v>54</v>
      </c>
      <c r="B1029">
        <v>11055</v>
      </c>
      <c r="C1029">
        <v>2020</v>
      </c>
      <c r="D1029">
        <v>5</v>
      </c>
      <c r="E1029">
        <v>0</v>
      </c>
      <c r="F1029" s="15" t="s">
        <v>45</v>
      </c>
      <c r="G1029" t="str" cm="1">
        <f t="array" aca="1" ref="G1029" ca="1">_xlfn.XLOOKUP(A1029,APPLICATION_NUMBER,APPLICATION_PRIMARY_OWNER)</f>
        <v>Middleridge Vineyards</v>
      </c>
      <c r="H1029" cm="1">
        <f t="array" aca="1" ref="H1029" ca="1">SUMIFS(AMOUNT,APPL_ID,A1029,YEAR,C1029,DIVERSION_TYPE,"DIRECT")</f>
        <v>0</v>
      </c>
      <c r="I1029" cm="1">
        <f t="array" aca="1" ref="I1029" ca="1">SUMIFS(AMOUNT,APPL_ID,A1029,YEAR,C1029,DIVERSION_TYPE,"STORAGE")</f>
        <v>38.6</v>
      </c>
      <c r="J1029">
        <f t="shared" ref="J1029:J1092" ca="1" si="16">SUM(H1029:I1029)</f>
        <v>38.6</v>
      </c>
      <c r="K1029" s="17" cm="1">
        <f t="array" aca="1" ref="K1029" ca="1">IF(J1029&gt;0,COUNTIFS(AnnualTotalDiversion,J1029,APPL_ID,"&lt;&gt;"&amp;A1029,Owner,G1029,YEAR,C1029)/12,0)</f>
        <v>0</v>
      </c>
    </row>
    <row r="1030" spans="1:11" x14ac:dyDescent="0.25">
      <c r="A1030" t="s">
        <v>54</v>
      </c>
      <c r="B1030">
        <v>11055</v>
      </c>
      <c r="C1030">
        <v>2020</v>
      </c>
      <c r="D1030">
        <v>2</v>
      </c>
      <c r="E1030">
        <v>0</v>
      </c>
      <c r="F1030" s="15" t="s">
        <v>46</v>
      </c>
      <c r="G1030" t="str" cm="1">
        <f t="array" aca="1" ref="G1030" ca="1">_xlfn.XLOOKUP(A1030,APPLICATION_NUMBER,APPLICATION_PRIMARY_OWNER)</f>
        <v>Middleridge Vineyards</v>
      </c>
      <c r="H1030" cm="1">
        <f t="array" aca="1" ref="H1030" ca="1">SUMIFS(AMOUNT,APPL_ID,A1030,YEAR,C1030,DIVERSION_TYPE,"DIRECT")</f>
        <v>0</v>
      </c>
      <c r="I1030" cm="1">
        <f t="array" aca="1" ref="I1030" ca="1">SUMIFS(AMOUNT,APPL_ID,A1030,YEAR,C1030,DIVERSION_TYPE,"STORAGE")</f>
        <v>38.6</v>
      </c>
      <c r="J1030">
        <f t="shared" ca="1" si="16"/>
        <v>38.6</v>
      </c>
      <c r="K1030" s="17" cm="1">
        <f t="array" aca="1" ref="K1030" ca="1">IF(J1030&gt;0,COUNTIFS(AnnualTotalDiversion,J1030,APPL_ID,"&lt;&gt;"&amp;A1030,Owner,G1030,YEAR,C1030)/12,0)</f>
        <v>0</v>
      </c>
    </row>
    <row r="1031" spans="1:11" x14ac:dyDescent="0.25">
      <c r="A1031" t="s">
        <v>54</v>
      </c>
      <c r="B1031">
        <v>11055</v>
      </c>
      <c r="C1031">
        <v>2020</v>
      </c>
      <c r="D1031">
        <v>10</v>
      </c>
      <c r="E1031">
        <v>0</v>
      </c>
      <c r="F1031" s="15" t="s">
        <v>46</v>
      </c>
      <c r="G1031" t="str" cm="1">
        <f t="array" aca="1" ref="G1031" ca="1">_xlfn.XLOOKUP(A1031,APPLICATION_NUMBER,APPLICATION_PRIMARY_OWNER)</f>
        <v>Middleridge Vineyards</v>
      </c>
      <c r="H1031" cm="1">
        <f t="array" aca="1" ref="H1031" ca="1">SUMIFS(AMOUNT,APPL_ID,A1031,YEAR,C1031,DIVERSION_TYPE,"DIRECT")</f>
        <v>0</v>
      </c>
      <c r="I1031" cm="1">
        <f t="array" aca="1" ref="I1031" ca="1">SUMIFS(AMOUNT,APPL_ID,A1031,YEAR,C1031,DIVERSION_TYPE,"STORAGE")</f>
        <v>38.6</v>
      </c>
      <c r="J1031">
        <f t="shared" ca="1" si="16"/>
        <v>38.6</v>
      </c>
      <c r="K1031" s="17" cm="1">
        <f t="array" aca="1" ref="K1031" ca="1">IF(J1031&gt;0,COUNTIFS(AnnualTotalDiversion,J1031,APPL_ID,"&lt;&gt;"&amp;A1031,Owner,G1031,YEAR,C1031)/12,0)</f>
        <v>0</v>
      </c>
    </row>
    <row r="1032" spans="1:11" x14ac:dyDescent="0.25">
      <c r="A1032" t="s">
        <v>54</v>
      </c>
      <c r="B1032">
        <v>11055</v>
      </c>
      <c r="C1032">
        <v>2019</v>
      </c>
      <c r="D1032">
        <v>9</v>
      </c>
      <c r="E1032">
        <v>0</v>
      </c>
      <c r="F1032" s="15" t="s">
        <v>46</v>
      </c>
      <c r="G1032" t="str" cm="1">
        <f t="array" aca="1" ref="G1032" ca="1">_xlfn.XLOOKUP(A1032,APPLICATION_NUMBER,APPLICATION_PRIMARY_OWNER)</f>
        <v>Middleridge Vineyards</v>
      </c>
      <c r="H1032" cm="1">
        <f t="array" aca="1" ref="H1032" ca="1">SUMIFS(AMOUNT,APPL_ID,A1032,YEAR,C1032,DIVERSION_TYPE,"DIRECT")</f>
        <v>0</v>
      </c>
      <c r="I1032" cm="1">
        <f t="array" aca="1" ref="I1032" ca="1">SUMIFS(AMOUNT,APPL_ID,A1032,YEAR,C1032,DIVERSION_TYPE,"STORAGE")</f>
        <v>98.3</v>
      </c>
      <c r="J1032">
        <f t="shared" ca="1" si="16"/>
        <v>98.3</v>
      </c>
      <c r="K1032" s="17" cm="1">
        <f t="array" aca="1" ref="K1032" ca="1">IF(J1032&gt;0,COUNTIFS(AnnualTotalDiversion,J1032,APPL_ID,"&lt;&gt;"&amp;A1032,Owner,G1032,YEAR,C1032)/12,0)</f>
        <v>0</v>
      </c>
    </row>
    <row r="1033" spans="1:11" x14ac:dyDescent="0.25">
      <c r="A1033" t="s">
        <v>54</v>
      </c>
      <c r="B1033">
        <v>11055</v>
      </c>
      <c r="C1033">
        <v>2017</v>
      </c>
      <c r="D1033">
        <v>8</v>
      </c>
      <c r="E1033">
        <v>10</v>
      </c>
      <c r="F1033" s="15" t="s">
        <v>44</v>
      </c>
      <c r="G1033" t="str" cm="1">
        <f t="array" aca="1" ref="G1033" ca="1">_xlfn.XLOOKUP(A1033,APPLICATION_NUMBER,APPLICATION_PRIMARY_OWNER)</f>
        <v>Middleridge Vineyards</v>
      </c>
      <c r="H1033" cm="1">
        <f t="array" aca="1" ref="H1033" ca="1">SUMIFS(AMOUNT,APPL_ID,A1033,YEAR,C1033,DIVERSION_TYPE,"DIRECT")</f>
        <v>0</v>
      </c>
      <c r="I1033" cm="1">
        <f t="array" aca="1" ref="I1033" ca="1">SUMIFS(AMOUNT,APPL_ID,A1033,YEAR,C1033,DIVERSION_TYPE,"STORAGE")</f>
        <v>16.600000000000001</v>
      </c>
      <c r="J1033">
        <f t="shared" ca="1" si="16"/>
        <v>16.600000000000001</v>
      </c>
      <c r="K1033" s="17" cm="1">
        <f t="array" aca="1" ref="K1033" ca="1">IF(J1033&gt;0,COUNTIFS(AnnualTotalDiversion,J1033,APPL_ID,"&lt;&gt;"&amp;A1033,Owner,G1033,YEAR,C1033)/12,0)</f>
        <v>0</v>
      </c>
    </row>
    <row r="1034" spans="1:11" x14ac:dyDescent="0.25">
      <c r="A1034" t="s">
        <v>54</v>
      </c>
      <c r="B1034">
        <v>11055</v>
      </c>
      <c r="C1034">
        <v>2017</v>
      </c>
      <c r="D1034">
        <v>3</v>
      </c>
      <c r="E1034">
        <v>0</v>
      </c>
      <c r="F1034" s="15" t="s">
        <v>44</v>
      </c>
      <c r="G1034" t="str" cm="1">
        <f t="array" aca="1" ref="G1034" ca="1">_xlfn.XLOOKUP(A1034,APPLICATION_NUMBER,APPLICATION_PRIMARY_OWNER)</f>
        <v>Middleridge Vineyards</v>
      </c>
      <c r="H1034" cm="1">
        <f t="array" aca="1" ref="H1034" ca="1">SUMIFS(AMOUNT,APPL_ID,A1034,YEAR,C1034,DIVERSION_TYPE,"DIRECT")</f>
        <v>0</v>
      </c>
      <c r="I1034" cm="1">
        <f t="array" aca="1" ref="I1034" ca="1">SUMIFS(AMOUNT,APPL_ID,A1034,YEAR,C1034,DIVERSION_TYPE,"STORAGE")</f>
        <v>16.600000000000001</v>
      </c>
      <c r="J1034">
        <f t="shared" ca="1" si="16"/>
        <v>16.600000000000001</v>
      </c>
      <c r="K1034" s="17" cm="1">
        <f t="array" aca="1" ref="K1034" ca="1">IF(J1034&gt;0,COUNTIFS(AnnualTotalDiversion,J1034,APPL_ID,"&lt;&gt;"&amp;A1034,Owner,G1034,YEAR,C1034)/12,0)</f>
        <v>0</v>
      </c>
    </row>
    <row r="1035" spans="1:11" x14ac:dyDescent="0.25">
      <c r="A1035" t="s">
        <v>54</v>
      </c>
      <c r="B1035">
        <v>11055</v>
      </c>
      <c r="C1035">
        <v>2019</v>
      </c>
      <c r="D1035">
        <v>10</v>
      </c>
      <c r="E1035">
        <v>0</v>
      </c>
      <c r="F1035" s="15" t="s">
        <v>46</v>
      </c>
      <c r="G1035" t="str" cm="1">
        <f t="array" aca="1" ref="G1035" ca="1">_xlfn.XLOOKUP(A1035,APPLICATION_NUMBER,APPLICATION_PRIMARY_OWNER)</f>
        <v>Middleridge Vineyards</v>
      </c>
      <c r="H1035" cm="1">
        <f t="array" aca="1" ref="H1035" ca="1">SUMIFS(AMOUNT,APPL_ID,A1035,YEAR,C1035,DIVERSION_TYPE,"DIRECT")</f>
        <v>0</v>
      </c>
      <c r="I1035" cm="1">
        <f t="array" aca="1" ref="I1035" ca="1">SUMIFS(AMOUNT,APPL_ID,A1035,YEAR,C1035,DIVERSION_TYPE,"STORAGE")</f>
        <v>98.3</v>
      </c>
      <c r="J1035">
        <f t="shared" ca="1" si="16"/>
        <v>98.3</v>
      </c>
      <c r="K1035" s="17" cm="1">
        <f t="array" aca="1" ref="K1035" ca="1">IF(J1035&gt;0,COUNTIFS(AnnualTotalDiversion,J1035,APPL_ID,"&lt;&gt;"&amp;A1035,Owner,G1035,YEAR,C1035)/12,0)</f>
        <v>0</v>
      </c>
    </row>
    <row r="1036" spans="1:11" x14ac:dyDescent="0.25">
      <c r="A1036" t="s">
        <v>54</v>
      </c>
      <c r="B1036">
        <v>11055</v>
      </c>
      <c r="C1036">
        <v>2017</v>
      </c>
      <c r="D1036">
        <v>4</v>
      </c>
      <c r="E1036">
        <v>1.8</v>
      </c>
      <c r="F1036" s="15" t="s">
        <v>46</v>
      </c>
      <c r="G1036" t="str" cm="1">
        <f t="array" aca="1" ref="G1036" ca="1">_xlfn.XLOOKUP(A1036,APPLICATION_NUMBER,APPLICATION_PRIMARY_OWNER)</f>
        <v>Middleridge Vineyards</v>
      </c>
      <c r="H1036" cm="1">
        <f t="array" aca="1" ref="H1036" ca="1">SUMIFS(AMOUNT,APPL_ID,A1036,YEAR,C1036,DIVERSION_TYPE,"DIRECT")</f>
        <v>0</v>
      </c>
      <c r="I1036" cm="1">
        <f t="array" aca="1" ref="I1036" ca="1">SUMIFS(AMOUNT,APPL_ID,A1036,YEAR,C1036,DIVERSION_TYPE,"STORAGE")</f>
        <v>16.600000000000001</v>
      </c>
      <c r="J1036">
        <f t="shared" ca="1" si="16"/>
        <v>16.600000000000001</v>
      </c>
      <c r="K1036" s="17" cm="1">
        <f t="array" aca="1" ref="K1036" ca="1">IF(J1036&gt;0,COUNTIFS(AnnualTotalDiversion,J1036,APPL_ID,"&lt;&gt;"&amp;A1036,Owner,G1036,YEAR,C1036)/12,0)</f>
        <v>0</v>
      </c>
    </row>
    <row r="1037" spans="1:11" x14ac:dyDescent="0.25">
      <c r="A1037" t="s">
        <v>54</v>
      </c>
      <c r="B1037">
        <v>11055</v>
      </c>
      <c r="C1037">
        <v>2017</v>
      </c>
      <c r="D1037">
        <v>10</v>
      </c>
      <c r="E1037">
        <v>0</v>
      </c>
      <c r="F1037" s="15" t="s">
        <v>46</v>
      </c>
      <c r="G1037" t="str" cm="1">
        <f t="array" aca="1" ref="G1037" ca="1">_xlfn.XLOOKUP(A1037,APPLICATION_NUMBER,APPLICATION_PRIMARY_OWNER)</f>
        <v>Middleridge Vineyards</v>
      </c>
      <c r="H1037" cm="1">
        <f t="array" aca="1" ref="H1037" ca="1">SUMIFS(AMOUNT,APPL_ID,A1037,YEAR,C1037,DIVERSION_TYPE,"DIRECT")</f>
        <v>0</v>
      </c>
      <c r="I1037" cm="1">
        <f t="array" aca="1" ref="I1037" ca="1">SUMIFS(AMOUNT,APPL_ID,A1037,YEAR,C1037,DIVERSION_TYPE,"STORAGE")</f>
        <v>16.600000000000001</v>
      </c>
      <c r="J1037">
        <f t="shared" ca="1" si="16"/>
        <v>16.600000000000001</v>
      </c>
      <c r="K1037" s="17" cm="1">
        <f t="array" aca="1" ref="K1037" ca="1">IF(J1037&gt;0,COUNTIFS(AnnualTotalDiversion,J1037,APPL_ID,"&lt;&gt;"&amp;A1037,Owner,G1037,YEAR,C1037)/12,0)</f>
        <v>0</v>
      </c>
    </row>
    <row r="1038" spans="1:11" x14ac:dyDescent="0.25">
      <c r="A1038" t="s">
        <v>54</v>
      </c>
      <c r="B1038">
        <v>11055</v>
      </c>
      <c r="C1038">
        <v>2017</v>
      </c>
      <c r="D1038">
        <v>10</v>
      </c>
      <c r="E1038">
        <v>8.9</v>
      </c>
      <c r="F1038" s="15" t="s">
        <v>44</v>
      </c>
      <c r="G1038" t="str" cm="1">
        <f t="array" aca="1" ref="G1038" ca="1">_xlfn.XLOOKUP(A1038,APPLICATION_NUMBER,APPLICATION_PRIMARY_OWNER)</f>
        <v>Middleridge Vineyards</v>
      </c>
      <c r="H1038" cm="1">
        <f t="array" aca="1" ref="H1038" ca="1">SUMIFS(AMOUNT,APPL_ID,A1038,YEAR,C1038,DIVERSION_TYPE,"DIRECT")</f>
        <v>0</v>
      </c>
      <c r="I1038" cm="1">
        <f t="array" aca="1" ref="I1038" ca="1">SUMIFS(AMOUNT,APPL_ID,A1038,YEAR,C1038,DIVERSION_TYPE,"STORAGE")</f>
        <v>16.600000000000001</v>
      </c>
      <c r="J1038">
        <f t="shared" ca="1" si="16"/>
        <v>16.600000000000001</v>
      </c>
      <c r="K1038" s="17" cm="1">
        <f t="array" aca="1" ref="K1038" ca="1">IF(J1038&gt;0,COUNTIFS(AnnualTotalDiversion,J1038,APPL_ID,"&lt;&gt;"&amp;A1038,Owner,G1038,YEAR,C1038)/12,0)</f>
        <v>0</v>
      </c>
    </row>
    <row r="1039" spans="1:11" x14ac:dyDescent="0.25">
      <c r="A1039" t="s">
        <v>54</v>
      </c>
      <c r="B1039">
        <v>11055</v>
      </c>
      <c r="C1039">
        <v>2017</v>
      </c>
      <c r="D1039">
        <v>9</v>
      </c>
      <c r="E1039">
        <v>0</v>
      </c>
      <c r="F1039" s="15" t="s">
        <v>46</v>
      </c>
      <c r="G1039" t="str" cm="1">
        <f t="array" aca="1" ref="G1039" ca="1">_xlfn.XLOOKUP(A1039,APPLICATION_NUMBER,APPLICATION_PRIMARY_OWNER)</f>
        <v>Middleridge Vineyards</v>
      </c>
      <c r="H1039" cm="1">
        <f t="array" aca="1" ref="H1039" ca="1">SUMIFS(AMOUNT,APPL_ID,A1039,YEAR,C1039,DIVERSION_TYPE,"DIRECT")</f>
        <v>0</v>
      </c>
      <c r="I1039" cm="1">
        <f t="array" aca="1" ref="I1039" ca="1">SUMIFS(AMOUNT,APPL_ID,A1039,YEAR,C1039,DIVERSION_TYPE,"STORAGE")</f>
        <v>16.600000000000001</v>
      </c>
      <c r="J1039">
        <f t="shared" ca="1" si="16"/>
        <v>16.600000000000001</v>
      </c>
      <c r="K1039" s="17" cm="1">
        <f t="array" aca="1" ref="K1039" ca="1">IF(J1039&gt;0,COUNTIFS(AnnualTotalDiversion,J1039,APPL_ID,"&lt;&gt;"&amp;A1039,Owner,G1039,YEAR,C1039)/12,0)</f>
        <v>0</v>
      </c>
    </row>
    <row r="1040" spans="1:11" x14ac:dyDescent="0.25">
      <c r="A1040" t="s">
        <v>54</v>
      </c>
      <c r="B1040">
        <v>11055</v>
      </c>
      <c r="C1040">
        <v>2017</v>
      </c>
      <c r="D1040">
        <v>10</v>
      </c>
      <c r="E1040">
        <v>0</v>
      </c>
      <c r="F1040" s="15" t="s">
        <v>45</v>
      </c>
      <c r="G1040" t="str" cm="1">
        <f t="array" aca="1" ref="G1040" ca="1">_xlfn.XLOOKUP(A1040,APPLICATION_NUMBER,APPLICATION_PRIMARY_OWNER)</f>
        <v>Middleridge Vineyards</v>
      </c>
      <c r="H1040" cm="1">
        <f t="array" aca="1" ref="H1040" ca="1">SUMIFS(AMOUNT,APPL_ID,A1040,YEAR,C1040,DIVERSION_TYPE,"DIRECT")</f>
        <v>0</v>
      </c>
      <c r="I1040" cm="1">
        <f t="array" aca="1" ref="I1040" ca="1">SUMIFS(AMOUNT,APPL_ID,A1040,YEAR,C1040,DIVERSION_TYPE,"STORAGE")</f>
        <v>16.600000000000001</v>
      </c>
      <c r="J1040">
        <f t="shared" ca="1" si="16"/>
        <v>16.600000000000001</v>
      </c>
      <c r="K1040" s="17" cm="1">
        <f t="array" aca="1" ref="K1040" ca="1">IF(J1040&gt;0,COUNTIFS(AnnualTotalDiversion,J1040,APPL_ID,"&lt;&gt;"&amp;A1040,Owner,G1040,YEAR,C1040)/12,0)</f>
        <v>0</v>
      </c>
    </row>
    <row r="1041" spans="1:11" x14ac:dyDescent="0.25">
      <c r="A1041" t="s">
        <v>54</v>
      </c>
      <c r="B1041">
        <v>11055</v>
      </c>
      <c r="C1041">
        <v>2020</v>
      </c>
      <c r="D1041">
        <v>1</v>
      </c>
      <c r="E1041">
        <v>0</v>
      </c>
      <c r="F1041" s="15" t="s">
        <v>45</v>
      </c>
      <c r="G1041" t="str" cm="1">
        <f t="array" aca="1" ref="G1041" ca="1">_xlfn.XLOOKUP(A1041,APPLICATION_NUMBER,APPLICATION_PRIMARY_OWNER)</f>
        <v>Middleridge Vineyards</v>
      </c>
      <c r="H1041" cm="1">
        <f t="array" aca="1" ref="H1041" ca="1">SUMIFS(AMOUNT,APPL_ID,A1041,YEAR,C1041,DIVERSION_TYPE,"DIRECT")</f>
        <v>0</v>
      </c>
      <c r="I1041" cm="1">
        <f t="array" aca="1" ref="I1041" ca="1">SUMIFS(AMOUNT,APPL_ID,A1041,YEAR,C1041,DIVERSION_TYPE,"STORAGE")</f>
        <v>38.6</v>
      </c>
      <c r="J1041">
        <f t="shared" ca="1" si="16"/>
        <v>38.6</v>
      </c>
      <c r="K1041" s="17" cm="1">
        <f t="array" aca="1" ref="K1041" ca="1">IF(J1041&gt;0,COUNTIFS(AnnualTotalDiversion,J1041,APPL_ID,"&lt;&gt;"&amp;A1041,Owner,G1041,YEAR,C1041)/12,0)</f>
        <v>0</v>
      </c>
    </row>
    <row r="1042" spans="1:11" x14ac:dyDescent="0.25">
      <c r="A1042" t="s">
        <v>54</v>
      </c>
      <c r="B1042">
        <v>11055</v>
      </c>
      <c r="C1042">
        <v>2017</v>
      </c>
      <c r="D1042">
        <v>6</v>
      </c>
      <c r="E1042">
        <v>24.7</v>
      </c>
      <c r="F1042" s="15" t="s">
        <v>44</v>
      </c>
      <c r="G1042" t="str" cm="1">
        <f t="array" aca="1" ref="G1042" ca="1">_xlfn.XLOOKUP(A1042,APPLICATION_NUMBER,APPLICATION_PRIMARY_OWNER)</f>
        <v>Middleridge Vineyards</v>
      </c>
      <c r="H1042" cm="1">
        <f t="array" aca="1" ref="H1042" ca="1">SUMIFS(AMOUNT,APPL_ID,A1042,YEAR,C1042,DIVERSION_TYPE,"DIRECT")</f>
        <v>0</v>
      </c>
      <c r="I1042" cm="1">
        <f t="array" aca="1" ref="I1042" ca="1">SUMIFS(AMOUNT,APPL_ID,A1042,YEAR,C1042,DIVERSION_TYPE,"STORAGE")</f>
        <v>16.600000000000001</v>
      </c>
      <c r="J1042">
        <f t="shared" ca="1" si="16"/>
        <v>16.600000000000001</v>
      </c>
      <c r="K1042" s="17" cm="1">
        <f t="array" aca="1" ref="K1042" ca="1">IF(J1042&gt;0,COUNTIFS(AnnualTotalDiversion,J1042,APPL_ID,"&lt;&gt;"&amp;A1042,Owner,G1042,YEAR,C1042)/12,0)</f>
        <v>0</v>
      </c>
    </row>
    <row r="1043" spans="1:11" x14ac:dyDescent="0.25">
      <c r="A1043" t="s">
        <v>54</v>
      </c>
      <c r="B1043">
        <v>11055</v>
      </c>
      <c r="C1043">
        <v>2017</v>
      </c>
      <c r="D1043">
        <v>6</v>
      </c>
      <c r="E1043">
        <v>0</v>
      </c>
      <c r="F1043" s="15" t="s">
        <v>46</v>
      </c>
      <c r="G1043" t="str" cm="1">
        <f t="array" aca="1" ref="G1043" ca="1">_xlfn.XLOOKUP(A1043,APPLICATION_NUMBER,APPLICATION_PRIMARY_OWNER)</f>
        <v>Middleridge Vineyards</v>
      </c>
      <c r="H1043" cm="1">
        <f t="array" aca="1" ref="H1043" ca="1">SUMIFS(AMOUNT,APPL_ID,A1043,YEAR,C1043,DIVERSION_TYPE,"DIRECT")</f>
        <v>0</v>
      </c>
      <c r="I1043" cm="1">
        <f t="array" aca="1" ref="I1043" ca="1">SUMIFS(AMOUNT,APPL_ID,A1043,YEAR,C1043,DIVERSION_TYPE,"STORAGE")</f>
        <v>16.600000000000001</v>
      </c>
      <c r="J1043">
        <f t="shared" ca="1" si="16"/>
        <v>16.600000000000001</v>
      </c>
      <c r="K1043" s="17" cm="1">
        <f t="array" aca="1" ref="K1043" ca="1">IF(J1043&gt;0,COUNTIFS(AnnualTotalDiversion,J1043,APPL_ID,"&lt;&gt;"&amp;A1043,Owner,G1043,YEAR,C1043)/12,0)</f>
        <v>0</v>
      </c>
    </row>
    <row r="1044" spans="1:11" x14ac:dyDescent="0.25">
      <c r="A1044" t="s">
        <v>54</v>
      </c>
      <c r="B1044">
        <v>11055</v>
      </c>
      <c r="C1044">
        <v>2017</v>
      </c>
      <c r="D1044">
        <v>9</v>
      </c>
      <c r="E1044">
        <v>0</v>
      </c>
      <c r="F1044" s="15" t="s">
        <v>45</v>
      </c>
      <c r="G1044" t="str" cm="1">
        <f t="array" aca="1" ref="G1044" ca="1">_xlfn.XLOOKUP(A1044,APPLICATION_NUMBER,APPLICATION_PRIMARY_OWNER)</f>
        <v>Middleridge Vineyards</v>
      </c>
      <c r="H1044" cm="1">
        <f t="array" aca="1" ref="H1044" ca="1">SUMIFS(AMOUNT,APPL_ID,A1044,YEAR,C1044,DIVERSION_TYPE,"DIRECT")</f>
        <v>0</v>
      </c>
      <c r="I1044" cm="1">
        <f t="array" aca="1" ref="I1044" ca="1">SUMIFS(AMOUNT,APPL_ID,A1044,YEAR,C1044,DIVERSION_TYPE,"STORAGE")</f>
        <v>16.600000000000001</v>
      </c>
      <c r="J1044">
        <f t="shared" ca="1" si="16"/>
        <v>16.600000000000001</v>
      </c>
      <c r="K1044" s="17" cm="1">
        <f t="array" aca="1" ref="K1044" ca="1">IF(J1044&gt;0,COUNTIFS(AnnualTotalDiversion,J1044,APPL_ID,"&lt;&gt;"&amp;A1044,Owner,G1044,YEAR,C1044)/12,0)</f>
        <v>0</v>
      </c>
    </row>
    <row r="1045" spans="1:11" x14ac:dyDescent="0.25">
      <c r="A1045" t="s">
        <v>54</v>
      </c>
      <c r="B1045">
        <v>11055</v>
      </c>
      <c r="C1045">
        <v>2018</v>
      </c>
      <c r="D1045">
        <v>1</v>
      </c>
      <c r="E1045">
        <v>0</v>
      </c>
      <c r="F1045" s="15" t="s">
        <v>44</v>
      </c>
      <c r="G1045" t="str" cm="1">
        <f t="array" aca="1" ref="G1045" ca="1">_xlfn.XLOOKUP(A1045,APPLICATION_NUMBER,APPLICATION_PRIMARY_OWNER)</f>
        <v>Middleridge Vineyards</v>
      </c>
      <c r="H1045" cm="1">
        <f t="array" aca="1" ref="H1045" ca="1">SUMIFS(AMOUNT,APPL_ID,A1045,YEAR,C1045,DIVERSION_TYPE,"DIRECT")</f>
        <v>0</v>
      </c>
      <c r="I1045" cm="1">
        <f t="array" aca="1" ref="I1045" ca="1">SUMIFS(AMOUNT,APPL_ID,A1045,YEAR,C1045,DIVERSION_TYPE,"STORAGE")</f>
        <v>54.7</v>
      </c>
      <c r="J1045">
        <f t="shared" ca="1" si="16"/>
        <v>54.7</v>
      </c>
      <c r="K1045" s="17" cm="1">
        <f t="array" aca="1" ref="K1045" ca="1">IF(J1045&gt;0,COUNTIFS(AnnualTotalDiversion,J1045,APPL_ID,"&lt;&gt;"&amp;A1045,Owner,G1045,YEAR,C1045)/12,0)</f>
        <v>0</v>
      </c>
    </row>
    <row r="1046" spans="1:11" x14ac:dyDescent="0.25">
      <c r="A1046" t="s">
        <v>54</v>
      </c>
      <c r="B1046">
        <v>11055</v>
      </c>
      <c r="C1046">
        <v>2018</v>
      </c>
      <c r="D1046">
        <v>1</v>
      </c>
      <c r="E1046">
        <v>0</v>
      </c>
      <c r="F1046" s="15" t="s">
        <v>45</v>
      </c>
      <c r="G1046" t="str" cm="1">
        <f t="array" aca="1" ref="G1046" ca="1">_xlfn.XLOOKUP(A1046,APPLICATION_NUMBER,APPLICATION_PRIMARY_OWNER)</f>
        <v>Middleridge Vineyards</v>
      </c>
      <c r="H1046" cm="1">
        <f t="array" aca="1" ref="H1046" ca="1">SUMIFS(AMOUNT,APPL_ID,A1046,YEAR,C1046,DIVERSION_TYPE,"DIRECT")</f>
        <v>0</v>
      </c>
      <c r="I1046" cm="1">
        <f t="array" aca="1" ref="I1046" ca="1">SUMIFS(AMOUNT,APPL_ID,A1046,YEAR,C1046,DIVERSION_TYPE,"STORAGE")</f>
        <v>54.7</v>
      </c>
      <c r="J1046">
        <f t="shared" ca="1" si="16"/>
        <v>54.7</v>
      </c>
      <c r="K1046" s="17" cm="1">
        <f t="array" aca="1" ref="K1046" ca="1">IF(J1046&gt;0,COUNTIFS(AnnualTotalDiversion,J1046,APPL_ID,"&lt;&gt;"&amp;A1046,Owner,G1046,YEAR,C1046)/12,0)</f>
        <v>0</v>
      </c>
    </row>
    <row r="1047" spans="1:11" x14ac:dyDescent="0.25">
      <c r="A1047" t="s">
        <v>54</v>
      </c>
      <c r="B1047">
        <v>11055</v>
      </c>
      <c r="C1047">
        <v>2017</v>
      </c>
      <c r="D1047">
        <v>11</v>
      </c>
      <c r="E1047">
        <v>0</v>
      </c>
      <c r="F1047" s="15" t="s">
        <v>44</v>
      </c>
      <c r="G1047" t="str" cm="1">
        <f t="array" aca="1" ref="G1047" ca="1">_xlfn.XLOOKUP(A1047,APPLICATION_NUMBER,APPLICATION_PRIMARY_OWNER)</f>
        <v>Middleridge Vineyards</v>
      </c>
      <c r="H1047" cm="1">
        <f t="array" aca="1" ref="H1047" ca="1">SUMIFS(AMOUNT,APPL_ID,A1047,YEAR,C1047,DIVERSION_TYPE,"DIRECT")</f>
        <v>0</v>
      </c>
      <c r="I1047" cm="1">
        <f t="array" aca="1" ref="I1047" ca="1">SUMIFS(AMOUNT,APPL_ID,A1047,YEAR,C1047,DIVERSION_TYPE,"STORAGE")</f>
        <v>16.600000000000001</v>
      </c>
      <c r="J1047">
        <f t="shared" ca="1" si="16"/>
        <v>16.600000000000001</v>
      </c>
      <c r="K1047" s="17" cm="1">
        <f t="array" aca="1" ref="K1047" ca="1">IF(J1047&gt;0,COUNTIFS(AnnualTotalDiversion,J1047,APPL_ID,"&lt;&gt;"&amp;A1047,Owner,G1047,YEAR,C1047)/12,0)</f>
        <v>0</v>
      </c>
    </row>
    <row r="1048" spans="1:11" x14ac:dyDescent="0.25">
      <c r="A1048" t="s">
        <v>54</v>
      </c>
      <c r="B1048">
        <v>11055</v>
      </c>
      <c r="C1048">
        <v>2019</v>
      </c>
      <c r="D1048">
        <v>7</v>
      </c>
      <c r="E1048">
        <v>22.2</v>
      </c>
      <c r="F1048" s="15" t="s">
        <v>44</v>
      </c>
      <c r="G1048" t="str" cm="1">
        <f t="array" aca="1" ref="G1048" ca="1">_xlfn.XLOOKUP(A1048,APPLICATION_NUMBER,APPLICATION_PRIMARY_OWNER)</f>
        <v>Middleridge Vineyards</v>
      </c>
      <c r="H1048" cm="1">
        <f t="array" aca="1" ref="H1048" ca="1">SUMIFS(AMOUNT,APPL_ID,A1048,YEAR,C1048,DIVERSION_TYPE,"DIRECT")</f>
        <v>0</v>
      </c>
      <c r="I1048" cm="1">
        <f t="array" aca="1" ref="I1048" ca="1">SUMIFS(AMOUNT,APPL_ID,A1048,YEAR,C1048,DIVERSION_TYPE,"STORAGE")</f>
        <v>98.3</v>
      </c>
      <c r="J1048">
        <f t="shared" ca="1" si="16"/>
        <v>98.3</v>
      </c>
      <c r="K1048" s="17" cm="1">
        <f t="array" aca="1" ref="K1048" ca="1">IF(J1048&gt;0,COUNTIFS(AnnualTotalDiversion,J1048,APPL_ID,"&lt;&gt;"&amp;A1048,Owner,G1048,YEAR,C1048)/12,0)</f>
        <v>0</v>
      </c>
    </row>
    <row r="1049" spans="1:11" x14ac:dyDescent="0.25">
      <c r="A1049" t="s">
        <v>54</v>
      </c>
      <c r="B1049">
        <v>11055</v>
      </c>
      <c r="C1049">
        <v>2020</v>
      </c>
      <c r="D1049">
        <v>2</v>
      </c>
      <c r="E1049">
        <v>0</v>
      </c>
      <c r="F1049" s="15" t="s">
        <v>44</v>
      </c>
      <c r="G1049" t="str" cm="1">
        <f t="array" aca="1" ref="G1049" ca="1">_xlfn.XLOOKUP(A1049,APPLICATION_NUMBER,APPLICATION_PRIMARY_OWNER)</f>
        <v>Middleridge Vineyards</v>
      </c>
      <c r="H1049" cm="1">
        <f t="array" aca="1" ref="H1049" ca="1">SUMIFS(AMOUNT,APPL_ID,A1049,YEAR,C1049,DIVERSION_TYPE,"DIRECT")</f>
        <v>0</v>
      </c>
      <c r="I1049" cm="1">
        <f t="array" aca="1" ref="I1049" ca="1">SUMIFS(AMOUNT,APPL_ID,A1049,YEAR,C1049,DIVERSION_TYPE,"STORAGE")</f>
        <v>38.6</v>
      </c>
      <c r="J1049">
        <f t="shared" ca="1" si="16"/>
        <v>38.6</v>
      </c>
      <c r="K1049" s="17" cm="1">
        <f t="array" aca="1" ref="K1049" ca="1">IF(J1049&gt;0,COUNTIFS(AnnualTotalDiversion,J1049,APPL_ID,"&lt;&gt;"&amp;A1049,Owner,G1049,YEAR,C1049)/12,0)</f>
        <v>0</v>
      </c>
    </row>
    <row r="1050" spans="1:11" x14ac:dyDescent="0.25">
      <c r="A1050" t="s">
        <v>54</v>
      </c>
      <c r="B1050">
        <v>11055</v>
      </c>
      <c r="C1050">
        <v>2017</v>
      </c>
      <c r="D1050">
        <v>12</v>
      </c>
      <c r="E1050">
        <v>0</v>
      </c>
      <c r="F1050" s="15" t="s">
        <v>44</v>
      </c>
      <c r="G1050" t="str" cm="1">
        <f t="array" aca="1" ref="G1050" ca="1">_xlfn.XLOOKUP(A1050,APPLICATION_NUMBER,APPLICATION_PRIMARY_OWNER)</f>
        <v>Middleridge Vineyards</v>
      </c>
      <c r="H1050" cm="1">
        <f t="array" aca="1" ref="H1050" ca="1">SUMIFS(AMOUNT,APPL_ID,A1050,YEAR,C1050,DIVERSION_TYPE,"DIRECT")</f>
        <v>0</v>
      </c>
      <c r="I1050" cm="1">
        <f t="array" aca="1" ref="I1050" ca="1">SUMIFS(AMOUNT,APPL_ID,A1050,YEAR,C1050,DIVERSION_TYPE,"STORAGE")</f>
        <v>16.600000000000001</v>
      </c>
      <c r="J1050">
        <f t="shared" ca="1" si="16"/>
        <v>16.600000000000001</v>
      </c>
      <c r="K1050" s="17" cm="1">
        <f t="array" aca="1" ref="K1050" ca="1">IF(J1050&gt;0,COUNTIFS(AnnualTotalDiversion,J1050,APPL_ID,"&lt;&gt;"&amp;A1050,Owner,G1050,YEAR,C1050)/12,0)</f>
        <v>0</v>
      </c>
    </row>
    <row r="1051" spans="1:11" x14ac:dyDescent="0.25">
      <c r="A1051" t="s">
        <v>54</v>
      </c>
      <c r="B1051">
        <v>11055</v>
      </c>
      <c r="C1051">
        <v>2017</v>
      </c>
      <c r="D1051">
        <v>12</v>
      </c>
      <c r="E1051">
        <v>0</v>
      </c>
      <c r="F1051" s="15" t="s">
        <v>45</v>
      </c>
      <c r="G1051" t="str" cm="1">
        <f t="array" aca="1" ref="G1051" ca="1">_xlfn.XLOOKUP(A1051,APPLICATION_NUMBER,APPLICATION_PRIMARY_OWNER)</f>
        <v>Middleridge Vineyards</v>
      </c>
      <c r="H1051" cm="1">
        <f t="array" aca="1" ref="H1051" ca="1">SUMIFS(AMOUNT,APPL_ID,A1051,YEAR,C1051,DIVERSION_TYPE,"DIRECT")</f>
        <v>0</v>
      </c>
      <c r="I1051" cm="1">
        <f t="array" aca="1" ref="I1051" ca="1">SUMIFS(AMOUNT,APPL_ID,A1051,YEAR,C1051,DIVERSION_TYPE,"STORAGE")</f>
        <v>16.600000000000001</v>
      </c>
      <c r="J1051">
        <f t="shared" ca="1" si="16"/>
        <v>16.600000000000001</v>
      </c>
      <c r="K1051" s="17" cm="1">
        <f t="array" aca="1" ref="K1051" ca="1">IF(J1051&gt;0,COUNTIFS(AnnualTotalDiversion,J1051,APPL_ID,"&lt;&gt;"&amp;A1051,Owner,G1051,YEAR,C1051)/12,0)</f>
        <v>0</v>
      </c>
    </row>
    <row r="1052" spans="1:11" x14ac:dyDescent="0.25">
      <c r="A1052" t="s">
        <v>54</v>
      </c>
      <c r="B1052">
        <v>11055</v>
      </c>
      <c r="C1052">
        <v>2019</v>
      </c>
      <c r="D1052">
        <v>9</v>
      </c>
      <c r="E1052">
        <v>0</v>
      </c>
      <c r="F1052" s="15" t="s">
        <v>45</v>
      </c>
      <c r="G1052" t="str" cm="1">
        <f t="array" aca="1" ref="G1052" ca="1">_xlfn.XLOOKUP(A1052,APPLICATION_NUMBER,APPLICATION_PRIMARY_OWNER)</f>
        <v>Middleridge Vineyards</v>
      </c>
      <c r="H1052" cm="1">
        <f t="array" aca="1" ref="H1052" ca="1">SUMIFS(AMOUNT,APPL_ID,A1052,YEAR,C1052,DIVERSION_TYPE,"DIRECT")</f>
        <v>0</v>
      </c>
      <c r="I1052" cm="1">
        <f t="array" aca="1" ref="I1052" ca="1">SUMIFS(AMOUNT,APPL_ID,A1052,YEAR,C1052,DIVERSION_TYPE,"STORAGE")</f>
        <v>98.3</v>
      </c>
      <c r="J1052">
        <f t="shared" ca="1" si="16"/>
        <v>98.3</v>
      </c>
      <c r="K1052" s="17" cm="1">
        <f t="array" aca="1" ref="K1052" ca="1">IF(J1052&gt;0,COUNTIFS(AnnualTotalDiversion,J1052,APPL_ID,"&lt;&gt;"&amp;A1052,Owner,G1052,YEAR,C1052)/12,0)</f>
        <v>0</v>
      </c>
    </row>
    <row r="1053" spans="1:11" x14ac:dyDescent="0.25">
      <c r="A1053" t="s">
        <v>54</v>
      </c>
      <c r="B1053">
        <v>11055</v>
      </c>
      <c r="C1053">
        <v>2019</v>
      </c>
      <c r="D1053">
        <v>10</v>
      </c>
      <c r="E1053">
        <v>14.3</v>
      </c>
      <c r="F1053" s="15" t="s">
        <v>44</v>
      </c>
      <c r="G1053" t="str" cm="1">
        <f t="array" aca="1" ref="G1053" ca="1">_xlfn.XLOOKUP(A1053,APPLICATION_NUMBER,APPLICATION_PRIMARY_OWNER)</f>
        <v>Middleridge Vineyards</v>
      </c>
      <c r="H1053" cm="1">
        <f t="array" aca="1" ref="H1053" ca="1">SUMIFS(AMOUNT,APPL_ID,A1053,YEAR,C1053,DIVERSION_TYPE,"DIRECT")</f>
        <v>0</v>
      </c>
      <c r="I1053" cm="1">
        <f t="array" aca="1" ref="I1053" ca="1">SUMIFS(AMOUNT,APPL_ID,A1053,YEAR,C1053,DIVERSION_TYPE,"STORAGE")</f>
        <v>98.3</v>
      </c>
      <c r="J1053">
        <f t="shared" ca="1" si="16"/>
        <v>98.3</v>
      </c>
      <c r="K1053" s="17" cm="1">
        <f t="array" aca="1" ref="K1053" ca="1">IF(J1053&gt;0,COUNTIFS(AnnualTotalDiversion,J1053,APPL_ID,"&lt;&gt;"&amp;A1053,Owner,G1053,YEAR,C1053)/12,0)</f>
        <v>0</v>
      </c>
    </row>
    <row r="1054" spans="1:11" x14ac:dyDescent="0.25">
      <c r="A1054" t="s">
        <v>54</v>
      </c>
      <c r="B1054">
        <v>11055</v>
      </c>
      <c r="C1054">
        <v>2017</v>
      </c>
      <c r="D1054">
        <v>5</v>
      </c>
      <c r="E1054">
        <v>9.6999999999999993</v>
      </c>
      <c r="F1054" s="15" t="s">
        <v>44</v>
      </c>
      <c r="G1054" t="str" cm="1">
        <f t="array" aca="1" ref="G1054" ca="1">_xlfn.XLOOKUP(A1054,APPLICATION_NUMBER,APPLICATION_PRIMARY_OWNER)</f>
        <v>Middleridge Vineyards</v>
      </c>
      <c r="H1054" cm="1">
        <f t="array" aca="1" ref="H1054" ca="1">SUMIFS(AMOUNT,APPL_ID,A1054,YEAR,C1054,DIVERSION_TYPE,"DIRECT")</f>
        <v>0</v>
      </c>
      <c r="I1054" cm="1">
        <f t="array" aca="1" ref="I1054" ca="1">SUMIFS(AMOUNT,APPL_ID,A1054,YEAR,C1054,DIVERSION_TYPE,"STORAGE")</f>
        <v>16.600000000000001</v>
      </c>
      <c r="J1054">
        <f t="shared" ca="1" si="16"/>
        <v>16.600000000000001</v>
      </c>
      <c r="K1054" s="17" cm="1">
        <f t="array" aca="1" ref="K1054" ca="1">IF(J1054&gt;0,COUNTIFS(AnnualTotalDiversion,J1054,APPL_ID,"&lt;&gt;"&amp;A1054,Owner,G1054,YEAR,C1054)/12,0)</f>
        <v>0</v>
      </c>
    </row>
    <row r="1055" spans="1:11" x14ac:dyDescent="0.25">
      <c r="A1055" t="s">
        <v>54</v>
      </c>
      <c r="B1055">
        <v>11055</v>
      </c>
      <c r="C1055">
        <v>2017</v>
      </c>
      <c r="D1055">
        <v>7</v>
      </c>
      <c r="E1055">
        <v>0</v>
      </c>
      <c r="F1055" s="15" t="s">
        <v>44</v>
      </c>
      <c r="G1055" t="str" cm="1">
        <f t="array" aca="1" ref="G1055" ca="1">_xlfn.XLOOKUP(A1055,APPLICATION_NUMBER,APPLICATION_PRIMARY_OWNER)</f>
        <v>Middleridge Vineyards</v>
      </c>
      <c r="H1055" cm="1">
        <f t="array" aca="1" ref="H1055" ca="1">SUMIFS(AMOUNT,APPL_ID,A1055,YEAR,C1055,DIVERSION_TYPE,"DIRECT")</f>
        <v>0</v>
      </c>
      <c r="I1055" cm="1">
        <f t="array" aca="1" ref="I1055" ca="1">SUMIFS(AMOUNT,APPL_ID,A1055,YEAR,C1055,DIVERSION_TYPE,"STORAGE")</f>
        <v>16.600000000000001</v>
      </c>
      <c r="J1055">
        <f t="shared" ca="1" si="16"/>
        <v>16.600000000000001</v>
      </c>
      <c r="K1055" s="17" cm="1">
        <f t="array" aca="1" ref="K1055" ca="1">IF(J1055&gt;0,COUNTIFS(AnnualTotalDiversion,J1055,APPL_ID,"&lt;&gt;"&amp;A1055,Owner,G1055,YEAR,C1055)/12,0)</f>
        <v>0</v>
      </c>
    </row>
    <row r="1056" spans="1:11" x14ac:dyDescent="0.25">
      <c r="A1056" t="s">
        <v>54</v>
      </c>
      <c r="B1056">
        <v>11055</v>
      </c>
      <c r="C1056">
        <v>2018</v>
      </c>
      <c r="D1056">
        <v>1</v>
      </c>
      <c r="E1056">
        <v>10.9</v>
      </c>
      <c r="F1056" s="15" t="s">
        <v>46</v>
      </c>
      <c r="G1056" t="str" cm="1">
        <f t="array" aca="1" ref="G1056" ca="1">_xlfn.XLOOKUP(A1056,APPLICATION_NUMBER,APPLICATION_PRIMARY_OWNER)</f>
        <v>Middleridge Vineyards</v>
      </c>
      <c r="H1056" cm="1">
        <f t="array" aca="1" ref="H1056" ca="1">SUMIFS(AMOUNT,APPL_ID,A1056,YEAR,C1056,DIVERSION_TYPE,"DIRECT")</f>
        <v>0</v>
      </c>
      <c r="I1056" cm="1">
        <f t="array" aca="1" ref="I1056" ca="1">SUMIFS(AMOUNT,APPL_ID,A1056,YEAR,C1056,DIVERSION_TYPE,"STORAGE")</f>
        <v>54.7</v>
      </c>
      <c r="J1056">
        <f t="shared" ca="1" si="16"/>
        <v>54.7</v>
      </c>
      <c r="K1056" s="17" cm="1">
        <f t="array" aca="1" ref="K1056" ca="1">IF(J1056&gt;0,COUNTIFS(AnnualTotalDiversion,J1056,APPL_ID,"&lt;&gt;"&amp;A1056,Owner,G1056,YEAR,C1056)/12,0)</f>
        <v>0</v>
      </c>
    </row>
    <row r="1057" spans="1:11" x14ac:dyDescent="0.25">
      <c r="A1057" t="s">
        <v>54</v>
      </c>
      <c r="B1057">
        <v>11055</v>
      </c>
      <c r="C1057">
        <v>2019</v>
      </c>
      <c r="D1057">
        <v>2</v>
      </c>
      <c r="E1057">
        <v>19.399999999999999</v>
      </c>
      <c r="F1057" s="15" t="s">
        <v>46</v>
      </c>
      <c r="G1057" t="str" cm="1">
        <f t="array" aca="1" ref="G1057" ca="1">_xlfn.XLOOKUP(A1057,APPLICATION_NUMBER,APPLICATION_PRIMARY_OWNER)</f>
        <v>Middleridge Vineyards</v>
      </c>
      <c r="H1057" cm="1">
        <f t="array" aca="1" ref="H1057" ca="1">SUMIFS(AMOUNT,APPL_ID,A1057,YEAR,C1057,DIVERSION_TYPE,"DIRECT")</f>
        <v>0</v>
      </c>
      <c r="I1057" cm="1">
        <f t="array" aca="1" ref="I1057" ca="1">SUMIFS(AMOUNT,APPL_ID,A1057,YEAR,C1057,DIVERSION_TYPE,"STORAGE")</f>
        <v>98.3</v>
      </c>
      <c r="J1057">
        <f t="shared" ca="1" si="16"/>
        <v>98.3</v>
      </c>
      <c r="K1057" s="17" cm="1">
        <f t="array" aca="1" ref="K1057" ca="1">IF(J1057&gt;0,COUNTIFS(AnnualTotalDiversion,J1057,APPL_ID,"&lt;&gt;"&amp;A1057,Owner,G1057,YEAR,C1057)/12,0)</f>
        <v>0</v>
      </c>
    </row>
    <row r="1058" spans="1:11" x14ac:dyDescent="0.25">
      <c r="A1058" t="s">
        <v>54</v>
      </c>
      <c r="B1058">
        <v>11055</v>
      </c>
      <c r="C1058">
        <v>2017</v>
      </c>
      <c r="D1058">
        <v>12</v>
      </c>
      <c r="E1058">
        <v>0.7</v>
      </c>
      <c r="F1058" s="15" t="s">
        <v>46</v>
      </c>
      <c r="G1058" t="str" cm="1">
        <f t="array" aca="1" ref="G1058" ca="1">_xlfn.XLOOKUP(A1058,APPLICATION_NUMBER,APPLICATION_PRIMARY_OWNER)</f>
        <v>Middleridge Vineyards</v>
      </c>
      <c r="H1058" cm="1">
        <f t="array" aca="1" ref="H1058" ca="1">SUMIFS(AMOUNT,APPL_ID,A1058,YEAR,C1058,DIVERSION_TYPE,"DIRECT")</f>
        <v>0</v>
      </c>
      <c r="I1058" cm="1">
        <f t="array" aca="1" ref="I1058" ca="1">SUMIFS(AMOUNT,APPL_ID,A1058,YEAR,C1058,DIVERSION_TYPE,"STORAGE")</f>
        <v>16.600000000000001</v>
      </c>
      <c r="J1058">
        <f t="shared" ca="1" si="16"/>
        <v>16.600000000000001</v>
      </c>
      <c r="K1058" s="17" cm="1">
        <f t="array" aca="1" ref="K1058" ca="1">IF(J1058&gt;0,COUNTIFS(AnnualTotalDiversion,J1058,APPL_ID,"&lt;&gt;"&amp;A1058,Owner,G1058,YEAR,C1058)/12,0)</f>
        <v>0</v>
      </c>
    </row>
    <row r="1059" spans="1:11" x14ac:dyDescent="0.25">
      <c r="A1059" t="s">
        <v>54</v>
      </c>
      <c r="B1059">
        <v>11055</v>
      </c>
      <c r="C1059">
        <v>2020</v>
      </c>
      <c r="D1059">
        <v>3</v>
      </c>
      <c r="E1059">
        <v>0</v>
      </c>
      <c r="F1059" s="15" t="s">
        <v>44</v>
      </c>
      <c r="G1059" t="str" cm="1">
        <f t="array" aca="1" ref="G1059" ca="1">_xlfn.XLOOKUP(A1059,APPLICATION_NUMBER,APPLICATION_PRIMARY_OWNER)</f>
        <v>Middleridge Vineyards</v>
      </c>
      <c r="H1059" cm="1">
        <f t="array" aca="1" ref="H1059" ca="1">SUMIFS(AMOUNT,APPL_ID,A1059,YEAR,C1059,DIVERSION_TYPE,"DIRECT")</f>
        <v>0</v>
      </c>
      <c r="I1059" cm="1">
        <f t="array" aca="1" ref="I1059" ca="1">SUMIFS(AMOUNT,APPL_ID,A1059,YEAR,C1059,DIVERSION_TYPE,"STORAGE")</f>
        <v>38.6</v>
      </c>
      <c r="J1059">
        <f t="shared" ca="1" si="16"/>
        <v>38.6</v>
      </c>
      <c r="K1059" s="17" cm="1">
        <f t="array" aca="1" ref="K1059" ca="1">IF(J1059&gt;0,COUNTIFS(AnnualTotalDiversion,J1059,APPL_ID,"&lt;&gt;"&amp;A1059,Owner,G1059,YEAR,C1059)/12,0)</f>
        <v>0</v>
      </c>
    </row>
    <row r="1060" spans="1:11" x14ac:dyDescent="0.25">
      <c r="A1060" t="s">
        <v>54</v>
      </c>
      <c r="B1060">
        <v>11055</v>
      </c>
      <c r="C1060">
        <v>2018</v>
      </c>
      <c r="D1060">
        <v>2</v>
      </c>
      <c r="E1060">
        <v>0</v>
      </c>
      <c r="F1060" s="15" t="s">
        <v>44</v>
      </c>
      <c r="G1060" t="str" cm="1">
        <f t="array" aca="1" ref="G1060" ca="1">_xlfn.XLOOKUP(A1060,APPLICATION_NUMBER,APPLICATION_PRIMARY_OWNER)</f>
        <v>Middleridge Vineyards</v>
      </c>
      <c r="H1060" cm="1">
        <f t="array" aca="1" ref="H1060" ca="1">SUMIFS(AMOUNT,APPL_ID,A1060,YEAR,C1060,DIVERSION_TYPE,"DIRECT")</f>
        <v>0</v>
      </c>
      <c r="I1060" cm="1">
        <f t="array" aca="1" ref="I1060" ca="1">SUMIFS(AMOUNT,APPL_ID,A1060,YEAR,C1060,DIVERSION_TYPE,"STORAGE")</f>
        <v>54.7</v>
      </c>
      <c r="J1060">
        <f t="shared" ca="1" si="16"/>
        <v>54.7</v>
      </c>
      <c r="K1060" s="17" cm="1">
        <f t="array" aca="1" ref="K1060" ca="1">IF(J1060&gt;0,COUNTIFS(AnnualTotalDiversion,J1060,APPL_ID,"&lt;&gt;"&amp;A1060,Owner,G1060,YEAR,C1060)/12,0)</f>
        <v>0</v>
      </c>
    </row>
    <row r="1061" spans="1:11" x14ac:dyDescent="0.25">
      <c r="A1061" t="s">
        <v>54</v>
      </c>
      <c r="B1061">
        <v>11055</v>
      </c>
      <c r="C1061">
        <v>2018</v>
      </c>
      <c r="D1061">
        <v>6</v>
      </c>
      <c r="E1061">
        <v>0</v>
      </c>
      <c r="F1061" s="15" t="s">
        <v>45</v>
      </c>
      <c r="G1061" t="str" cm="1">
        <f t="array" aca="1" ref="G1061" ca="1">_xlfn.XLOOKUP(A1061,APPLICATION_NUMBER,APPLICATION_PRIMARY_OWNER)</f>
        <v>Middleridge Vineyards</v>
      </c>
      <c r="H1061" cm="1">
        <f t="array" aca="1" ref="H1061" ca="1">SUMIFS(AMOUNT,APPL_ID,A1061,YEAR,C1061,DIVERSION_TYPE,"DIRECT")</f>
        <v>0</v>
      </c>
      <c r="I1061" cm="1">
        <f t="array" aca="1" ref="I1061" ca="1">SUMIFS(AMOUNT,APPL_ID,A1061,YEAR,C1061,DIVERSION_TYPE,"STORAGE")</f>
        <v>54.7</v>
      </c>
      <c r="J1061">
        <f t="shared" ca="1" si="16"/>
        <v>54.7</v>
      </c>
      <c r="K1061" s="17" cm="1">
        <f t="array" aca="1" ref="K1061" ca="1">IF(J1061&gt;0,COUNTIFS(AnnualTotalDiversion,J1061,APPL_ID,"&lt;&gt;"&amp;A1061,Owner,G1061,YEAR,C1061)/12,0)</f>
        <v>0</v>
      </c>
    </row>
    <row r="1062" spans="1:11" x14ac:dyDescent="0.25">
      <c r="A1062" t="s">
        <v>54</v>
      </c>
      <c r="B1062">
        <v>11055</v>
      </c>
      <c r="C1062">
        <v>2020</v>
      </c>
      <c r="D1062">
        <v>7</v>
      </c>
      <c r="E1062">
        <v>0</v>
      </c>
      <c r="F1062" s="15" t="s">
        <v>45</v>
      </c>
      <c r="G1062" t="str" cm="1">
        <f t="array" aca="1" ref="G1062" ca="1">_xlfn.XLOOKUP(A1062,APPLICATION_NUMBER,APPLICATION_PRIMARY_OWNER)</f>
        <v>Middleridge Vineyards</v>
      </c>
      <c r="H1062" cm="1">
        <f t="array" aca="1" ref="H1062" ca="1">SUMIFS(AMOUNT,APPL_ID,A1062,YEAR,C1062,DIVERSION_TYPE,"DIRECT")</f>
        <v>0</v>
      </c>
      <c r="I1062" cm="1">
        <f t="array" aca="1" ref="I1062" ca="1">SUMIFS(AMOUNT,APPL_ID,A1062,YEAR,C1062,DIVERSION_TYPE,"STORAGE")</f>
        <v>38.6</v>
      </c>
      <c r="J1062">
        <f t="shared" ca="1" si="16"/>
        <v>38.6</v>
      </c>
      <c r="K1062" s="17" cm="1">
        <f t="array" aca="1" ref="K1062" ca="1">IF(J1062&gt;0,COUNTIFS(AnnualTotalDiversion,J1062,APPL_ID,"&lt;&gt;"&amp;A1062,Owner,G1062,YEAR,C1062)/12,0)</f>
        <v>0</v>
      </c>
    </row>
    <row r="1063" spans="1:11" x14ac:dyDescent="0.25">
      <c r="A1063" t="s">
        <v>54</v>
      </c>
      <c r="B1063">
        <v>11055</v>
      </c>
      <c r="C1063">
        <v>2019</v>
      </c>
      <c r="D1063">
        <v>6</v>
      </c>
      <c r="E1063">
        <v>1.1000000000000001</v>
      </c>
      <c r="F1063" s="15" t="s">
        <v>44</v>
      </c>
      <c r="G1063" t="str" cm="1">
        <f t="array" aca="1" ref="G1063" ca="1">_xlfn.XLOOKUP(A1063,APPLICATION_NUMBER,APPLICATION_PRIMARY_OWNER)</f>
        <v>Middleridge Vineyards</v>
      </c>
      <c r="H1063" cm="1">
        <f t="array" aca="1" ref="H1063" ca="1">SUMIFS(AMOUNT,APPL_ID,A1063,YEAR,C1063,DIVERSION_TYPE,"DIRECT")</f>
        <v>0</v>
      </c>
      <c r="I1063" cm="1">
        <f t="array" aca="1" ref="I1063" ca="1">SUMIFS(AMOUNT,APPL_ID,A1063,YEAR,C1063,DIVERSION_TYPE,"STORAGE")</f>
        <v>98.3</v>
      </c>
      <c r="J1063">
        <f t="shared" ca="1" si="16"/>
        <v>98.3</v>
      </c>
      <c r="K1063" s="17" cm="1">
        <f t="array" aca="1" ref="K1063" ca="1">IF(J1063&gt;0,COUNTIFS(AnnualTotalDiversion,J1063,APPL_ID,"&lt;&gt;"&amp;A1063,Owner,G1063,YEAR,C1063)/12,0)</f>
        <v>0</v>
      </c>
    </row>
    <row r="1064" spans="1:11" x14ac:dyDescent="0.25">
      <c r="A1064" t="s">
        <v>54</v>
      </c>
      <c r="B1064">
        <v>11055</v>
      </c>
      <c r="C1064">
        <v>2020</v>
      </c>
      <c r="D1064">
        <v>8</v>
      </c>
      <c r="E1064">
        <v>0</v>
      </c>
      <c r="F1064" s="15" t="s">
        <v>45</v>
      </c>
      <c r="G1064" t="str" cm="1">
        <f t="array" aca="1" ref="G1064" ca="1">_xlfn.XLOOKUP(A1064,APPLICATION_NUMBER,APPLICATION_PRIMARY_OWNER)</f>
        <v>Middleridge Vineyards</v>
      </c>
      <c r="H1064" cm="1">
        <f t="array" aca="1" ref="H1064" ca="1">SUMIFS(AMOUNT,APPL_ID,A1064,YEAR,C1064,DIVERSION_TYPE,"DIRECT")</f>
        <v>0</v>
      </c>
      <c r="I1064" cm="1">
        <f t="array" aca="1" ref="I1064" ca="1">SUMIFS(AMOUNT,APPL_ID,A1064,YEAR,C1064,DIVERSION_TYPE,"STORAGE")</f>
        <v>38.6</v>
      </c>
      <c r="J1064">
        <f t="shared" ca="1" si="16"/>
        <v>38.6</v>
      </c>
      <c r="K1064" s="17" cm="1">
        <f t="array" aca="1" ref="K1064" ca="1">IF(J1064&gt;0,COUNTIFS(AnnualTotalDiversion,J1064,APPL_ID,"&lt;&gt;"&amp;A1064,Owner,G1064,YEAR,C1064)/12,0)</f>
        <v>0</v>
      </c>
    </row>
    <row r="1065" spans="1:11" x14ac:dyDescent="0.25">
      <c r="A1065" t="s">
        <v>54</v>
      </c>
      <c r="B1065">
        <v>11055</v>
      </c>
      <c r="C1065">
        <v>2017</v>
      </c>
      <c r="D1065">
        <v>6</v>
      </c>
      <c r="E1065">
        <v>0</v>
      </c>
      <c r="F1065" s="15" t="s">
        <v>45</v>
      </c>
      <c r="G1065" t="str" cm="1">
        <f t="array" aca="1" ref="G1065" ca="1">_xlfn.XLOOKUP(A1065,APPLICATION_NUMBER,APPLICATION_PRIMARY_OWNER)</f>
        <v>Middleridge Vineyards</v>
      </c>
      <c r="H1065" cm="1">
        <f t="array" aca="1" ref="H1065" ca="1">SUMIFS(AMOUNT,APPL_ID,A1065,YEAR,C1065,DIVERSION_TYPE,"DIRECT")</f>
        <v>0</v>
      </c>
      <c r="I1065" cm="1">
        <f t="array" aca="1" ref="I1065" ca="1">SUMIFS(AMOUNT,APPL_ID,A1065,YEAR,C1065,DIVERSION_TYPE,"STORAGE")</f>
        <v>16.600000000000001</v>
      </c>
      <c r="J1065">
        <f t="shared" ca="1" si="16"/>
        <v>16.600000000000001</v>
      </c>
      <c r="K1065" s="17" cm="1">
        <f t="array" aca="1" ref="K1065" ca="1">IF(J1065&gt;0,COUNTIFS(AnnualTotalDiversion,J1065,APPL_ID,"&lt;&gt;"&amp;A1065,Owner,G1065,YEAR,C1065)/12,0)</f>
        <v>0</v>
      </c>
    </row>
    <row r="1066" spans="1:11" x14ac:dyDescent="0.25">
      <c r="A1066" t="s">
        <v>54</v>
      </c>
      <c r="B1066">
        <v>11055</v>
      </c>
      <c r="C1066">
        <v>2017</v>
      </c>
      <c r="D1066">
        <v>11</v>
      </c>
      <c r="E1066">
        <v>2.8</v>
      </c>
      <c r="F1066" s="15" t="s">
        <v>46</v>
      </c>
      <c r="G1066" t="str" cm="1">
        <f t="array" aca="1" ref="G1066" ca="1">_xlfn.XLOOKUP(A1066,APPLICATION_NUMBER,APPLICATION_PRIMARY_OWNER)</f>
        <v>Middleridge Vineyards</v>
      </c>
      <c r="H1066" cm="1">
        <f t="array" aca="1" ref="H1066" ca="1">SUMIFS(AMOUNT,APPL_ID,A1066,YEAR,C1066,DIVERSION_TYPE,"DIRECT")</f>
        <v>0</v>
      </c>
      <c r="I1066" cm="1">
        <f t="array" aca="1" ref="I1066" ca="1">SUMIFS(AMOUNT,APPL_ID,A1066,YEAR,C1066,DIVERSION_TYPE,"STORAGE")</f>
        <v>16.600000000000001</v>
      </c>
      <c r="J1066">
        <f t="shared" ca="1" si="16"/>
        <v>16.600000000000001</v>
      </c>
      <c r="K1066" s="17" cm="1">
        <f t="array" aca="1" ref="K1066" ca="1">IF(J1066&gt;0,COUNTIFS(AnnualTotalDiversion,J1066,APPL_ID,"&lt;&gt;"&amp;A1066,Owner,G1066,YEAR,C1066)/12,0)</f>
        <v>0</v>
      </c>
    </row>
    <row r="1067" spans="1:11" x14ac:dyDescent="0.25">
      <c r="A1067" t="s">
        <v>54</v>
      </c>
      <c r="B1067">
        <v>11055</v>
      </c>
      <c r="C1067">
        <v>2017</v>
      </c>
      <c r="D1067">
        <v>7</v>
      </c>
      <c r="E1067">
        <v>0</v>
      </c>
      <c r="F1067" s="15" t="s">
        <v>46</v>
      </c>
      <c r="G1067" t="str" cm="1">
        <f t="array" aca="1" ref="G1067" ca="1">_xlfn.XLOOKUP(A1067,APPLICATION_NUMBER,APPLICATION_PRIMARY_OWNER)</f>
        <v>Middleridge Vineyards</v>
      </c>
      <c r="H1067" cm="1">
        <f t="array" aca="1" ref="H1067" ca="1">SUMIFS(AMOUNT,APPL_ID,A1067,YEAR,C1067,DIVERSION_TYPE,"DIRECT")</f>
        <v>0</v>
      </c>
      <c r="I1067" cm="1">
        <f t="array" aca="1" ref="I1067" ca="1">SUMIFS(AMOUNT,APPL_ID,A1067,YEAR,C1067,DIVERSION_TYPE,"STORAGE")</f>
        <v>16.600000000000001</v>
      </c>
      <c r="J1067">
        <f t="shared" ca="1" si="16"/>
        <v>16.600000000000001</v>
      </c>
      <c r="K1067" s="17" cm="1">
        <f t="array" aca="1" ref="K1067" ca="1">IF(J1067&gt;0,COUNTIFS(AnnualTotalDiversion,J1067,APPL_ID,"&lt;&gt;"&amp;A1067,Owner,G1067,YEAR,C1067)/12,0)</f>
        <v>0</v>
      </c>
    </row>
    <row r="1068" spans="1:11" x14ac:dyDescent="0.25">
      <c r="A1068" t="s">
        <v>54</v>
      </c>
      <c r="B1068">
        <v>11055</v>
      </c>
      <c r="C1068">
        <v>2018</v>
      </c>
      <c r="D1068">
        <v>9</v>
      </c>
      <c r="E1068">
        <v>0</v>
      </c>
      <c r="F1068" s="15" t="s">
        <v>45</v>
      </c>
      <c r="G1068" t="str" cm="1">
        <f t="array" aca="1" ref="G1068" ca="1">_xlfn.XLOOKUP(A1068,APPLICATION_NUMBER,APPLICATION_PRIMARY_OWNER)</f>
        <v>Middleridge Vineyards</v>
      </c>
      <c r="H1068" cm="1">
        <f t="array" aca="1" ref="H1068" ca="1">SUMIFS(AMOUNT,APPL_ID,A1068,YEAR,C1068,DIVERSION_TYPE,"DIRECT")</f>
        <v>0</v>
      </c>
      <c r="I1068" cm="1">
        <f t="array" aca="1" ref="I1068" ca="1">SUMIFS(AMOUNT,APPL_ID,A1068,YEAR,C1068,DIVERSION_TYPE,"STORAGE")</f>
        <v>54.7</v>
      </c>
      <c r="J1068">
        <f t="shared" ca="1" si="16"/>
        <v>54.7</v>
      </c>
      <c r="K1068" s="17" cm="1">
        <f t="array" aca="1" ref="K1068" ca="1">IF(J1068&gt;0,COUNTIFS(AnnualTotalDiversion,J1068,APPL_ID,"&lt;&gt;"&amp;A1068,Owner,G1068,YEAR,C1068)/12,0)</f>
        <v>0</v>
      </c>
    </row>
    <row r="1069" spans="1:11" x14ac:dyDescent="0.25">
      <c r="A1069" t="s">
        <v>54</v>
      </c>
      <c r="B1069">
        <v>11055</v>
      </c>
      <c r="C1069">
        <v>2017</v>
      </c>
      <c r="D1069">
        <v>4</v>
      </c>
      <c r="E1069">
        <v>1.9</v>
      </c>
      <c r="F1069" s="15" t="s">
        <v>44</v>
      </c>
      <c r="G1069" t="str" cm="1">
        <f t="array" aca="1" ref="G1069" ca="1">_xlfn.XLOOKUP(A1069,APPLICATION_NUMBER,APPLICATION_PRIMARY_OWNER)</f>
        <v>Middleridge Vineyards</v>
      </c>
      <c r="H1069" cm="1">
        <f t="array" aca="1" ref="H1069" ca="1">SUMIFS(AMOUNT,APPL_ID,A1069,YEAR,C1069,DIVERSION_TYPE,"DIRECT")</f>
        <v>0</v>
      </c>
      <c r="I1069" cm="1">
        <f t="array" aca="1" ref="I1069" ca="1">SUMIFS(AMOUNT,APPL_ID,A1069,YEAR,C1069,DIVERSION_TYPE,"STORAGE")</f>
        <v>16.600000000000001</v>
      </c>
      <c r="J1069">
        <f t="shared" ca="1" si="16"/>
        <v>16.600000000000001</v>
      </c>
      <c r="K1069" s="17" cm="1">
        <f t="array" aca="1" ref="K1069" ca="1">IF(J1069&gt;0,COUNTIFS(AnnualTotalDiversion,J1069,APPL_ID,"&lt;&gt;"&amp;A1069,Owner,G1069,YEAR,C1069)/12,0)</f>
        <v>0</v>
      </c>
    </row>
    <row r="1070" spans="1:11" x14ac:dyDescent="0.25">
      <c r="A1070" t="s">
        <v>54</v>
      </c>
      <c r="B1070">
        <v>11055</v>
      </c>
      <c r="C1070">
        <v>2017</v>
      </c>
      <c r="D1070">
        <v>8</v>
      </c>
      <c r="E1070">
        <v>0</v>
      </c>
      <c r="F1070" s="15" t="s">
        <v>46</v>
      </c>
      <c r="G1070" t="str" cm="1">
        <f t="array" aca="1" ref="G1070" ca="1">_xlfn.XLOOKUP(A1070,APPLICATION_NUMBER,APPLICATION_PRIMARY_OWNER)</f>
        <v>Middleridge Vineyards</v>
      </c>
      <c r="H1070" cm="1">
        <f t="array" aca="1" ref="H1070" ca="1">SUMIFS(AMOUNT,APPL_ID,A1070,YEAR,C1070,DIVERSION_TYPE,"DIRECT")</f>
        <v>0</v>
      </c>
      <c r="I1070" cm="1">
        <f t="array" aca="1" ref="I1070" ca="1">SUMIFS(AMOUNT,APPL_ID,A1070,YEAR,C1070,DIVERSION_TYPE,"STORAGE")</f>
        <v>16.600000000000001</v>
      </c>
      <c r="J1070">
        <f t="shared" ca="1" si="16"/>
        <v>16.600000000000001</v>
      </c>
      <c r="K1070" s="17" cm="1">
        <f t="array" aca="1" ref="K1070" ca="1">IF(J1070&gt;0,COUNTIFS(AnnualTotalDiversion,J1070,APPL_ID,"&lt;&gt;"&amp;A1070,Owner,G1070,YEAR,C1070)/12,0)</f>
        <v>0</v>
      </c>
    </row>
    <row r="1071" spans="1:11" x14ac:dyDescent="0.25">
      <c r="A1071" t="s">
        <v>54</v>
      </c>
      <c r="B1071">
        <v>11055</v>
      </c>
      <c r="C1071">
        <v>2018</v>
      </c>
      <c r="D1071">
        <v>3</v>
      </c>
      <c r="E1071">
        <v>29.3</v>
      </c>
      <c r="F1071" s="15" t="s">
        <v>46</v>
      </c>
      <c r="G1071" t="str" cm="1">
        <f t="array" aca="1" ref="G1071" ca="1">_xlfn.XLOOKUP(A1071,APPLICATION_NUMBER,APPLICATION_PRIMARY_OWNER)</f>
        <v>Middleridge Vineyards</v>
      </c>
      <c r="H1071" cm="1">
        <f t="array" aca="1" ref="H1071" ca="1">SUMIFS(AMOUNT,APPL_ID,A1071,YEAR,C1071,DIVERSION_TYPE,"DIRECT")</f>
        <v>0</v>
      </c>
      <c r="I1071" cm="1">
        <f t="array" aca="1" ref="I1071" ca="1">SUMIFS(AMOUNT,APPL_ID,A1071,YEAR,C1071,DIVERSION_TYPE,"STORAGE")</f>
        <v>54.7</v>
      </c>
      <c r="J1071">
        <f t="shared" ca="1" si="16"/>
        <v>54.7</v>
      </c>
      <c r="K1071" s="17" cm="1">
        <f t="array" aca="1" ref="K1071" ca="1">IF(J1071&gt;0,COUNTIFS(AnnualTotalDiversion,J1071,APPL_ID,"&lt;&gt;"&amp;A1071,Owner,G1071,YEAR,C1071)/12,0)</f>
        <v>0</v>
      </c>
    </row>
    <row r="1072" spans="1:11" x14ac:dyDescent="0.25">
      <c r="A1072" t="s">
        <v>54</v>
      </c>
      <c r="B1072">
        <v>11055</v>
      </c>
      <c r="C1072">
        <v>2018</v>
      </c>
      <c r="D1072">
        <v>2</v>
      </c>
      <c r="E1072">
        <v>0.5</v>
      </c>
      <c r="F1072" s="15" t="s">
        <v>46</v>
      </c>
      <c r="G1072" t="str" cm="1">
        <f t="array" aca="1" ref="G1072" ca="1">_xlfn.XLOOKUP(A1072,APPLICATION_NUMBER,APPLICATION_PRIMARY_OWNER)</f>
        <v>Middleridge Vineyards</v>
      </c>
      <c r="H1072" cm="1">
        <f t="array" aca="1" ref="H1072" ca="1">SUMIFS(AMOUNT,APPL_ID,A1072,YEAR,C1072,DIVERSION_TYPE,"DIRECT")</f>
        <v>0</v>
      </c>
      <c r="I1072" cm="1">
        <f t="array" aca="1" ref="I1072" ca="1">SUMIFS(AMOUNT,APPL_ID,A1072,YEAR,C1072,DIVERSION_TYPE,"STORAGE")</f>
        <v>54.7</v>
      </c>
      <c r="J1072">
        <f t="shared" ca="1" si="16"/>
        <v>54.7</v>
      </c>
      <c r="K1072" s="17" cm="1">
        <f t="array" aca="1" ref="K1072" ca="1">IF(J1072&gt;0,COUNTIFS(AnnualTotalDiversion,J1072,APPL_ID,"&lt;&gt;"&amp;A1072,Owner,G1072,YEAR,C1072)/12,0)</f>
        <v>0</v>
      </c>
    </row>
    <row r="1073" spans="1:11" x14ac:dyDescent="0.25">
      <c r="A1073" t="s">
        <v>54</v>
      </c>
      <c r="B1073">
        <v>11055</v>
      </c>
      <c r="C1073">
        <v>2020</v>
      </c>
      <c r="D1073">
        <v>9</v>
      </c>
      <c r="E1073">
        <v>4.7</v>
      </c>
      <c r="F1073" s="15" t="s">
        <v>44</v>
      </c>
      <c r="G1073" t="str" cm="1">
        <f t="array" aca="1" ref="G1073" ca="1">_xlfn.XLOOKUP(A1073,APPLICATION_NUMBER,APPLICATION_PRIMARY_OWNER)</f>
        <v>Middleridge Vineyards</v>
      </c>
      <c r="H1073" cm="1">
        <f t="array" aca="1" ref="H1073" ca="1">SUMIFS(AMOUNT,APPL_ID,A1073,YEAR,C1073,DIVERSION_TYPE,"DIRECT")</f>
        <v>0</v>
      </c>
      <c r="I1073" cm="1">
        <f t="array" aca="1" ref="I1073" ca="1">SUMIFS(AMOUNT,APPL_ID,A1073,YEAR,C1073,DIVERSION_TYPE,"STORAGE")</f>
        <v>38.6</v>
      </c>
      <c r="J1073">
        <f t="shared" ca="1" si="16"/>
        <v>38.6</v>
      </c>
      <c r="K1073" s="17" cm="1">
        <f t="array" aca="1" ref="K1073" ca="1">IF(J1073&gt;0,COUNTIFS(AnnualTotalDiversion,J1073,APPL_ID,"&lt;&gt;"&amp;A1073,Owner,G1073,YEAR,C1073)/12,0)</f>
        <v>0</v>
      </c>
    </row>
    <row r="1074" spans="1:11" x14ac:dyDescent="0.25">
      <c r="A1074" t="s">
        <v>54</v>
      </c>
      <c r="B1074">
        <v>11055</v>
      </c>
      <c r="C1074">
        <v>2017</v>
      </c>
      <c r="D1074">
        <v>3</v>
      </c>
      <c r="E1074">
        <v>1.3</v>
      </c>
      <c r="F1074" s="15" t="s">
        <v>46</v>
      </c>
      <c r="G1074" t="str" cm="1">
        <f t="array" aca="1" ref="G1074" ca="1">_xlfn.XLOOKUP(A1074,APPLICATION_NUMBER,APPLICATION_PRIMARY_OWNER)</f>
        <v>Middleridge Vineyards</v>
      </c>
      <c r="H1074" cm="1">
        <f t="array" aca="1" ref="H1074" ca="1">SUMIFS(AMOUNT,APPL_ID,A1074,YEAR,C1074,DIVERSION_TYPE,"DIRECT")</f>
        <v>0</v>
      </c>
      <c r="I1074" cm="1">
        <f t="array" aca="1" ref="I1074" ca="1">SUMIFS(AMOUNT,APPL_ID,A1074,YEAR,C1074,DIVERSION_TYPE,"STORAGE")</f>
        <v>16.600000000000001</v>
      </c>
      <c r="J1074">
        <f t="shared" ca="1" si="16"/>
        <v>16.600000000000001</v>
      </c>
      <c r="K1074" s="17" cm="1">
        <f t="array" aca="1" ref="K1074" ca="1">IF(J1074&gt;0,COUNTIFS(AnnualTotalDiversion,J1074,APPL_ID,"&lt;&gt;"&amp;A1074,Owner,G1074,YEAR,C1074)/12,0)</f>
        <v>0</v>
      </c>
    </row>
    <row r="1075" spans="1:11" x14ac:dyDescent="0.25">
      <c r="A1075" t="s">
        <v>54</v>
      </c>
      <c r="B1075">
        <v>11055</v>
      </c>
      <c r="C1075">
        <v>2020</v>
      </c>
      <c r="D1075">
        <v>10</v>
      </c>
      <c r="E1075">
        <v>0</v>
      </c>
      <c r="F1075" s="15" t="s">
        <v>45</v>
      </c>
      <c r="G1075" t="str" cm="1">
        <f t="array" aca="1" ref="G1075" ca="1">_xlfn.XLOOKUP(A1075,APPLICATION_NUMBER,APPLICATION_PRIMARY_OWNER)</f>
        <v>Middleridge Vineyards</v>
      </c>
      <c r="H1075" cm="1">
        <f t="array" aca="1" ref="H1075" ca="1">SUMIFS(AMOUNT,APPL_ID,A1075,YEAR,C1075,DIVERSION_TYPE,"DIRECT")</f>
        <v>0</v>
      </c>
      <c r="I1075" cm="1">
        <f t="array" aca="1" ref="I1075" ca="1">SUMIFS(AMOUNT,APPL_ID,A1075,YEAR,C1075,DIVERSION_TYPE,"STORAGE")</f>
        <v>38.6</v>
      </c>
      <c r="J1075">
        <f t="shared" ca="1" si="16"/>
        <v>38.6</v>
      </c>
      <c r="K1075" s="17" cm="1">
        <f t="array" aca="1" ref="K1075" ca="1">IF(J1075&gt;0,COUNTIFS(AnnualTotalDiversion,J1075,APPL_ID,"&lt;&gt;"&amp;A1075,Owner,G1075,YEAR,C1075)/12,0)</f>
        <v>0</v>
      </c>
    </row>
    <row r="1076" spans="1:11" x14ac:dyDescent="0.25">
      <c r="A1076" t="s">
        <v>54</v>
      </c>
      <c r="B1076">
        <v>11055</v>
      </c>
      <c r="C1076">
        <v>2020</v>
      </c>
      <c r="D1076">
        <v>7</v>
      </c>
      <c r="E1076">
        <v>0</v>
      </c>
      <c r="F1076" s="15" t="s">
        <v>44</v>
      </c>
      <c r="G1076" t="str" cm="1">
        <f t="array" aca="1" ref="G1076" ca="1">_xlfn.XLOOKUP(A1076,APPLICATION_NUMBER,APPLICATION_PRIMARY_OWNER)</f>
        <v>Middleridge Vineyards</v>
      </c>
      <c r="H1076" cm="1">
        <f t="array" aca="1" ref="H1076" ca="1">SUMIFS(AMOUNT,APPL_ID,A1076,YEAR,C1076,DIVERSION_TYPE,"DIRECT")</f>
        <v>0</v>
      </c>
      <c r="I1076" cm="1">
        <f t="array" aca="1" ref="I1076" ca="1">SUMIFS(AMOUNT,APPL_ID,A1076,YEAR,C1076,DIVERSION_TYPE,"STORAGE")</f>
        <v>38.6</v>
      </c>
      <c r="J1076">
        <f t="shared" ca="1" si="16"/>
        <v>38.6</v>
      </c>
      <c r="K1076" s="17" cm="1">
        <f t="array" aca="1" ref="K1076" ca="1">IF(J1076&gt;0,COUNTIFS(AnnualTotalDiversion,J1076,APPL_ID,"&lt;&gt;"&amp;A1076,Owner,G1076,YEAR,C1076)/12,0)</f>
        <v>0</v>
      </c>
    </row>
    <row r="1077" spans="1:11" x14ac:dyDescent="0.25">
      <c r="A1077" t="s">
        <v>54</v>
      </c>
      <c r="B1077">
        <v>11055</v>
      </c>
      <c r="C1077">
        <v>2017</v>
      </c>
      <c r="D1077">
        <v>9</v>
      </c>
      <c r="E1077">
        <v>18.2</v>
      </c>
      <c r="F1077" s="15" t="s">
        <v>44</v>
      </c>
      <c r="G1077" t="str" cm="1">
        <f t="array" aca="1" ref="G1077" ca="1">_xlfn.XLOOKUP(A1077,APPLICATION_NUMBER,APPLICATION_PRIMARY_OWNER)</f>
        <v>Middleridge Vineyards</v>
      </c>
      <c r="H1077" cm="1">
        <f t="array" aca="1" ref="H1077" ca="1">SUMIFS(AMOUNT,APPL_ID,A1077,YEAR,C1077,DIVERSION_TYPE,"DIRECT")</f>
        <v>0</v>
      </c>
      <c r="I1077" cm="1">
        <f t="array" aca="1" ref="I1077" ca="1">SUMIFS(AMOUNT,APPL_ID,A1077,YEAR,C1077,DIVERSION_TYPE,"STORAGE")</f>
        <v>16.600000000000001</v>
      </c>
      <c r="J1077">
        <f t="shared" ca="1" si="16"/>
        <v>16.600000000000001</v>
      </c>
      <c r="K1077" s="17" cm="1">
        <f t="array" aca="1" ref="K1077" ca="1">IF(J1077&gt;0,COUNTIFS(AnnualTotalDiversion,J1077,APPL_ID,"&lt;&gt;"&amp;A1077,Owner,G1077,YEAR,C1077)/12,0)</f>
        <v>0</v>
      </c>
    </row>
    <row r="1078" spans="1:11" x14ac:dyDescent="0.25">
      <c r="A1078" t="s">
        <v>54</v>
      </c>
      <c r="B1078">
        <v>11055</v>
      </c>
      <c r="C1078">
        <v>2018</v>
      </c>
      <c r="D1078">
        <v>7</v>
      </c>
      <c r="E1078">
        <v>0</v>
      </c>
      <c r="F1078" s="15" t="s">
        <v>44</v>
      </c>
      <c r="G1078" t="str" cm="1">
        <f t="array" aca="1" ref="G1078" ca="1">_xlfn.XLOOKUP(A1078,APPLICATION_NUMBER,APPLICATION_PRIMARY_OWNER)</f>
        <v>Middleridge Vineyards</v>
      </c>
      <c r="H1078" cm="1">
        <f t="array" aca="1" ref="H1078" ca="1">SUMIFS(AMOUNT,APPL_ID,A1078,YEAR,C1078,DIVERSION_TYPE,"DIRECT")</f>
        <v>0</v>
      </c>
      <c r="I1078" cm="1">
        <f t="array" aca="1" ref="I1078" ca="1">SUMIFS(AMOUNT,APPL_ID,A1078,YEAR,C1078,DIVERSION_TYPE,"STORAGE")</f>
        <v>54.7</v>
      </c>
      <c r="J1078">
        <f t="shared" ca="1" si="16"/>
        <v>54.7</v>
      </c>
      <c r="K1078" s="17" cm="1">
        <f t="array" aca="1" ref="K1078" ca="1">IF(J1078&gt;0,COUNTIFS(AnnualTotalDiversion,J1078,APPL_ID,"&lt;&gt;"&amp;A1078,Owner,G1078,YEAR,C1078)/12,0)</f>
        <v>0</v>
      </c>
    </row>
    <row r="1079" spans="1:11" x14ac:dyDescent="0.25">
      <c r="A1079" t="s">
        <v>54</v>
      </c>
      <c r="B1079">
        <v>11055</v>
      </c>
      <c r="C1079">
        <v>2020</v>
      </c>
      <c r="D1079">
        <v>10</v>
      </c>
      <c r="E1079">
        <v>3.7</v>
      </c>
      <c r="F1079" s="15" t="s">
        <v>44</v>
      </c>
      <c r="G1079" t="str" cm="1">
        <f t="array" aca="1" ref="G1079" ca="1">_xlfn.XLOOKUP(A1079,APPLICATION_NUMBER,APPLICATION_PRIMARY_OWNER)</f>
        <v>Middleridge Vineyards</v>
      </c>
      <c r="H1079" cm="1">
        <f t="array" aca="1" ref="H1079" ca="1">SUMIFS(AMOUNT,APPL_ID,A1079,YEAR,C1079,DIVERSION_TYPE,"DIRECT")</f>
        <v>0</v>
      </c>
      <c r="I1079" cm="1">
        <f t="array" aca="1" ref="I1079" ca="1">SUMIFS(AMOUNT,APPL_ID,A1079,YEAR,C1079,DIVERSION_TYPE,"STORAGE")</f>
        <v>38.6</v>
      </c>
      <c r="J1079">
        <f t="shared" ca="1" si="16"/>
        <v>38.6</v>
      </c>
      <c r="K1079" s="17" cm="1">
        <f t="array" aca="1" ref="K1079" ca="1">IF(J1079&gt;0,COUNTIFS(AnnualTotalDiversion,J1079,APPL_ID,"&lt;&gt;"&amp;A1079,Owner,G1079,YEAR,C1079)/12,0)</f>
        <v>0</v>
      </c>
    </row>
    <row r="1080" spans="1:11" x14ac:dyDescent="0.25">
      <c r="A1080" t="s">
        <v>54</v>
      </c>
      <c r="B1080">
        <v>11055</v>
      </c>
      <c r="C1080">
        <v>2019</v>
      </c>
      <c r="D1080">
        <v>12</v>
      </c>
      <c r="E1080">
        <v>0</v>
      </c>
      <c r="F1080" s="15" t="s">
        <v>44</v>
      </c>
      <c r="G1080" t="str" cm="1">
        <f t="array" aca="1" ref="G1080" ca="1">_xlfn.XLOOKUP(A1080,APPLICATION_NUMBER,APPLICATION_PRIMARY_OWNER)</f>
        <v>Middleridge Vineyards</v>
      </c>
      <c r="H1080" cm="1">
        <f t="array" aca="1" ref="H1080" ca="1">SUMIFS(AMOUNT,APPL_ID,A1080,YEAR,C1080,DIVERSION_TYPE,"DIRECT")</f>
        <v>0</v>
      </c>
      <c r="I1080" cm="1">
        <f t="array" aca="1" ref="I1080" ca="1">SUMIFS(AMOUNT,APPL_ID,A1080,YEAR,C1080,DIVERSION_TYPE,"STORAGE")</f>
        <v>98.3</v>
      </c>
      <c r="J1080">
        <f t="shared" ca="1" si="16"/>
        <v>98.3</v>
      </c>
      <c r="K1080" s="17" cm="1">
        <f t="array" aca="1" ref="K1080" ca="1">IF(J1080&gt;0,COUNTIFS(AnnualTotalDiversion,J1080,APPL_ID,"&lt;&gt;"&amp;A1080,Owner,G1080,YEAR,C1080)/12,0)</f>
        <v>0</v>
      </c>
    </row>
    <row r="1081" spans="1:11" x14ac:dyDescent="0.25">
      <c r="A1081" t="s">
        <v>54</v>
      </c>
      <c r="B1081">
        <v>11055</v>
      </c>
      <c r="C1081">
        <v>2019</v>
      </c>
      <c r="D1081">
        <v>4</v>
      </c>
      <c r="E1081">
        <v>0</v>
      </c>
      <c r="F1081" s="15" t="s">
        <v>45</v>
      </c>
      <c r="G1081" t="str" cm="1">
        <f t="array" aca="1" ref="G1081" ca="1">_xlfn.XLOOKUP(A1081,APPLICATION_NUMBER,APPLICATION_PRIMARY_OWNER)</f>
        <v>Middleridge Vineyards</v>
      </c>
      <c r="H1081" cm="1">
        <f t="array" aca="1" ref="H1081" ca="1">SUMIFS(AMOUNT,APPL_ID,A1081,YEAR,C1081,DIVERSION_TYPE,"DIRECT")</f>
        <v>0</v>
      </c>
      <c r="I1081" cm="1">
        <f t="array" aca="1" ref="I1081" ca="1">SUMIFS(AMOUNT,APPL_ID,A1081,YEAR,C1081,DIVERSION_TYPE,"STORAGE")</f>
        <v>98.3</v>
      </c>
      <c r="J1081">
        <f t="shared" ca="1" si="16"/>
        <v>98.3</v>
      </c>
      <c r="K1081" s="17" cm="1">
        <f t="array" aca="1" ref="K1081" ca="1">IF(J1081&gt;0,COUNTIFS(AnnualTotalDiversion,J1081,APPL_ID,"&lt;&gt;"&amp;A1081,Owner,G1081,YEAR,C1081)/12,0)</f>
        <v>0</v>
      </c>
    </row>
    <row r="1082" spans="1:11" x14ac:dyDescent="0.25">
      <c r="A1082" t="s">
        <v>54</v>
      </c>
      <c r="B1082">
        <v>11055</v>
      </c>
      <c r="C1082">
        <v>2020</v>
      </c>
      <c r="D1082">
        <v>11</v>
      </c>
      <c r="E1082">
        <v>3.7</v>
      </c>
      <c r="F1082" s="15" t="s">
        <v>44</v>
      </c>
      <c r="G1082" t="str" cm="1">
        <f t="array" aca="1" ref="G1082" ca="1">_xlfn.XLOOKUP(A1082,APPLICATION_NUMBER,APPLICATION_PRIMARY_OWNER)</f>
        <v>Middleridge Vineyards</v>
      </c>
      <c r="H1082" cm="1">
        <f t="array" aca="1" ref="H1082" ca="1">SUMIFS(AMOUNT,APPL_ID,A1082,YEAR,C1082,DIVERSION_TYPE,"DIRECT")</f>
        <v>0</v>
      </c>
      <c r="I1082" cm="1">
        <f t="array" aca="1" ref="I1082" ca="1">SUMIFS(AMOUNT,APPL_ID,A1082,YEAR,C1082,DIVERSION_TYPE,"STORAGE")</f>
        <v>38.6</v>
      </c>
      <c r="J1082">
        <f t="shared" ca="1" si="16"/>
        <v>38.6</v>
      </c>
      <c r="K1082" s="17" cm="1">
        <f t="array" aca="1" ref="K1082" ca="1">IF(J1082&gt;0,COUNTIFS(AnnualTotalDiversion,J1082,APPL_ID,"&lt;&gt;"&amp;A1082,Owner,G1082,YEAR,C1082)/12,0)</f>
        <v>0</v>
      </c>
    </row>
    <row r="1083" spans="1:11" x14ac:dyDescent="0.25">
      <c r="A1083" t="s">
        <v>54</v>
      </c>
      <c r="B1083">
        <v>11055</v>
      </c>
      <c r="C1083">
        <v>2020</v>
      </c>
      <c r="D1083">
        <v>8</v>
      </c>
      <c r="E1083">
        <v>0</v>
      </c>
      <c r="F1083" s="15" t="s">
        <v>46</v>
      </c>
      <c r="G1083" t="str" cm="1">
        <f t="array" aca="1" ref="G1083" ca="1">_xlfn.XLOOKUP(A1083,APPLICATION_NUMBER,APPLICATION_PRIMARY_OWNER)</f>
        <v>Middleridge Vineyards</v>
      </c>
      <c r="H1083" cm="1">
        <f t="array" aca="1" ref="H1083" ca="1">SUMIFS(AMOUNT,APPL_ID,A1083,YEAR,C1083,DIVERSION_TYPE,"DIRECT")</f>
        <v>0</v>
      </c>
      <c r="I1083" cm="1">
        <f t="array" aca="1" ref="I1083" ca="1">SUMIFS(AMOUNT,APPL_ID,A1083,YEAR,C1083,DIVERSION_TYPE,"STORAGE")</f>
        <v>38.6</v>
      </c>
      <c r="J1083">
        <f t="shared" ca="1" si="16"/>
        <v>38.6</v>
      </c>
      <c r="K1083" s="17" cm="1">
        <f t="array" aca="1" ref="K1083" ca="1">IF(J1083&gt;0,COUNTIFS(AnnualTotalDiversion,J1083,APPL_ID,"&lt;&gt;"&amp;A1083,Owner,G1083,YEAR,C1083)/12,0)</f>
        <v>0</v>
      </c>
    </row>
    <row r="1084" spans="1:11" x14ac:dyDescent="0.25">
      <c r="A1084" t="s">
        <v>54</v>
      </c>
      <c r="B1084">
        <v>11055</v>
      </c>
      <c r="C1084">
        <v>2020</v>
      </c>
      <c r="D1084">
        <v>12</v>
      </c>
      <c r="E1084">
        <v>0</v>
      </c>
      <c r="F1084" s="15" t="s">
        <v>45</v>
      </c>
      <c r="G1084" t="str" cm="1">
        <f t="array" aca="1" ref="G1084" ca="1">_xlfn.XLOOKUP(A1084,APPLICATION_NUMBER,APPLICATION_PRIMARY_OWNER)</f>
        <v>Middleridge Vineyards</v>
      </c>
      <c r="H1084" cm="1">
        <f t="array" aca="1" ref="H1084" ca="1">SUMIFS(AMOUNT,APPL_ID,A1084,YEAR,C1084,DIVERSION_TYPE,"DIRECT")</f>
        <v>0</v>
      </c>
      <c r="I1084" cm="1">
        <f t="array" aca="1" ref="I1084" ca="1">SUMIFS(AMOUNT,APPL_ID,A1084,YEAR,C1084,DIVERSION_TYPE,"STORAGE")</f>
        <v>38.6</v>
      </c>
      <c r="J1084">
        <f t="shared" ca="1" si="16"/>
        <v>38.6</v>
      </c>
      <c r="K1084" s="17" cm="1">
        <f t="array" aca="1" ref="K1084" ca="1">IF(J1084&gt;0,COUNTIFS(AnnualTotalDiversion,J1084,APPL_ID,"&lt;&gt;"&amp;A1084,Owner,G1084,YEAR,C1084)/12,0)</f>
        <v>0</v>
      </c>
    </row>
    <row r="1085" spans="1:11" x14ac:dyDescent="0.25">
      <c r="A1085" t="s">
        <v>54</v>
      </c>
      <c r="B1085">
        <v>11055</v>
      </c>
      <c r="C1085">
        <v>2020</v>
      </c>
      <c r="D1085">
        <v>12</v>
      </c>
      <c r="E1085">
        <v>1.5</v>
      </c>
      <c r="F1085" s="15" t="s">
        <v>46</v>
      </c>
      <c r="G1085" t="str" cm="1">
        <f t="array" aca="1" ref="G1085" ca="1">_xlfn.XLOOKUP(A1085,APPLICATION_NUMBER,APPLICATION_PRIMARY_OWNER)</f>
        <v>Middleridge Vineyards</v>
      </c>
      <c r="H1085" cm="1">
        <f t="array" aca="1" ref="H1085" ca="1">SUMIFS(AMOUNT,APPL_ID,A1085,YEAR,C1085,DIVERSION_TYPE,"DIRECT")</f>
        <v>0</v>
      </c>
      <c r="I1085" cm="1">
        <f t="array" aca="1" ref="I1085" ca="1">SUMIFS(AMOUNT,APPL_ID,A1085,YEAR,C1085,DIVERSION_TYPE,"STORAGE")</f>
        <v>38.6</v>
      </c>
      <c r="J1085">
        <f t="shared" ca="1" si="16"/>
        <v>38.6</v>
      </c>
      <c r="K1085" s="17" cm="1">
        <f t="array" aca="1" ref="K1085" ca="1">IF(J1085&gt;0,COUNTIFS(AnnualTotalDiversion,J1085,APPL_ID,"&lt;&gt;"&amp;A1085,Owner,G1085,YEAR,C1085)/12,0)</f>
        <v>0</v>
      </c>
    </row>
    <row r="1086" spans="1:11" x14ac:dyDescent="0.25">
      <c r="A1086" t="s">
        <v>54</v>
      </c>
      <c r="B1086">
        <v>11055</v>
      </c>
      <c r="C1086">
        <v>2020</v>
      </c>
      <c r="D1086">
        <v>9</v>
      </c>
      <c r="E1086">
        <v>0</v>
      </c>
      <c r="F1086" s="15" t="s">
        <v>46</v>
      </c>
      <c r="G1086" t="str" cm="1">
        <f t="array" aca="1" ref="G1086" ca="1">_xlfn.XLOOKUP(A1086,APPLICATION_NUMBER,APPLICATION_PRIMARY_OWNER)</f>
        <v>Middleridge Vineyards</v>
      </c>
      <c r="H1086" cm="1">
        <f t="array" aca="1" ref="H1086" ca="1">SUMIFS(AMOUNT,APPL_ID,A1086,YEAR,C1086,DIVERSION_TYPE,"DIRECT")</f>
        <v>0</v>
      </c>
      <c r="I1086" cm="1">
        <f t="array" aca="1" ref="I1086" ca="1">SUMIFS(AMOUNT,APPL_ID,A1086,YEAR,C1086,DIVERSION_TYPE,"STORAGE")</f>
        <v>38.6</v>
      </c>
      <c r="J1086">
        <f t="shared" ca="1" si="16"/>
        <v>38.6</v>
      </c>
      <c r="K1086" s="17" cm="1">
        <f t="array" aca="1" ref="K1086" ca="1">IF(J1086&gt;0,COUNTIFS(AnnualTotalDiversion,J1086,APPL_ID,"&lt;&gt;"&amp;A1086,Owner,G1086,YEAR,C1086)/12,0)</f>
        <v>0</v>
      </c>
    </row>
    <row r="1087" spans="1:11" x14ac:dyDescent="0.25">
      <c r="A1087" t="s">
        <v>54</v>
      </c>
      <c r="B1087">
        <v>11055</v>
      </c>
      <c r="C1087">
        <v>2019</v>
      </c>
      <c r="D1087">
        <v>10</v>
      </c>
      <c r="E1087">
        <v>0</v>
      </c>
      <c r="F1087" s="15" t="s">
        <v>45</v>
      </c>
      <c r="G1087" t="str" cm="1">
        <f t="array" aca="1" ref="G1087" ca="1">_xlfn.XLOOKUP(A1087,APPLICATION_NUMBER,APPLICATION_PRIMARY_OWNER)</f>
        <v>Middleridge Vineyards</v>
      </c>
      <c r="H1087" cm="1">
        <f t="array" aca="1" ref="H1087" ca="1">SUMIFS(AMOUNT,APPL_ID,A1087,YEAR,C1087,DIVERSION_TYPE,"DIRECT")</f>
        <v>0</v>
      </c>
      <c r="I1087" cm="1">
        <f t="array" aca="1" ref="I1087" ca="1">SUMIFS(AMOUNT,APPL_ID,A1087,YEAR,C1087,DIVERSION_TYPE,"STORAGE")</f>
        <v>98.3</v>
      </c>
      <c r="J1087">
        <f t="shared" ca="1" si="16"/>
        <v>98.3</v>
      </c>
      <c r="K1087" s="17" cm="1">
        <f t="array" aca="1" ref="K1087" ca="1">IF(J1087&gt;0,COUNTIFS(AnnualTotalDiversion,J1087,APPL_ID,"&lt;&gt;"&amp;A1087,Owner,G1087,YEAR,C1087)/12,0)</f>
        <v>0</v>
      </c>
    </row>
    <row r="1088" spans="1:11" x14ac:dyDescent="0.25">
      <c r="A1088" t="s">
        <v>54</v>
      </c>
      <c r="B1088">
        <v>11055</v>
      </c>
      <c r="C1088">
        <v>2020</v>
      </c>
      <c r="D1088">
        <v>11</v>
      </c>
      <c r="E1088">
        <v>0</v>
      </c>
      <c r="F1088" s="15" t="s">
        <v>46</v>
      </c>
      <c r="G1088" t="str" cm="1">
        <f t="array" aca="1" ref="G1088" ca="1">_xlfn.XLOOKUP(A1088,APPLICATION_NUMBER,APPLICATION_PRIMARY_OWNER)</f>
        <v>Middleridge Vineyards</v>
      </c>
      <c r="H1088" cm="1">
        <f t="array" aca="1" ref="H1088" ca="1">SUMIFS(AMOUNT,APPL_ID,A1088,YEAR,C1088,DIVERSION_TYPE,"DIRECT")</f>
        <v>0</v>
      </c>
      <c r="I1088" cm="1">
        <f t="array" aca="1" ref="I1088" ca="1">SUMIFS(AMOUNT,APPL_ID,A1088,YEAR,C1088,DIVERSION_TYPE,"STORAGE")</f>
        <v>38.6</v>
      </c>
      <c r="J1088">
        <f t="shared" ca="1" si="16"/>
        <v>38.6</v>
      </c>
      <c r="K1088" s="17" cm="1">
        <f t="array" aca="1" ref="K1088" ca="1">IF(J1088&gt;0,COUNTIFS(AnnualTotalDiversion,J1088,APPL_ID,"&lt;&gt;"&amp;A1088,Owner,G1088,YEAR,C1088)/12,0)</f>
        <v>0</v>
      </c>
    </row>
    <row r="1089" spans="1:11" x14ac:dyDescent="0.25">
      <c r="A1089" t="s">
        <v>54</v>
      </c>
      <c r="B1089">
        <v>11055</v>
      </c>
      <c r="C1089">
        <v>2018</v>
      </c>
      <c r="D1089">
        <v>5</v>
      </c>
      <c r="E1089">
        <v>0</v>
      </c>
      <c r="F1089" s="15" t="s">
        <v>46</v>
      </c>
      <c r="G1089" t="str" cm="1">
        <f t="array" aca="1" ref="G1089" ca="1">_xlfn.XLOOKUP(A1089,APPLICATION_NUMBER,APPLICATION_PRIMARY_OWNER)</f>
        <v>Middleridge Vineyards</v>
      </c>
      <c r="H1089" cm="1">
        <f t="array" aca="1" ref="H1089" ca="1">SUMIFS(AMOUNT,APPL_ID,A1089,YEAR,C1089,DIVERSION_TYPE,"DIRECT")</f>
        <v>0</v>
      </c>
      <c r="I1089" cm="1">
        <f t="array" aca="1" ref="I1089" ca="1">SUMIFS(AMOUNT,APPL_ID,A1089,YEAR,C1089,DIVERSION_TYPE,"STORAGE")</f>
        <v>54.7</v>
      </c>
      <c r="J1089">
        <f t="shared" ca="1" si="16"/>
        <v>54.7</v>
      </c>
      <c r="K1089" s="17" cm="1">
        <f t="array" aca="1" ref="K1089" ca="1">IF(J1089&gt;0,COUNTIFS(AnnualTotalDiversion,J1089,APPL_ID,"&lt;&gt;"&amp;A1089,Owner,G1089,YEAR,C1089)/12,0)</f>
        <v>0</v>
      </c>
    </row>
    <row r="1090" spans="1:11" x14ac:dyDescent="0.25">
      <c r="A1090" t="s">
        <v>54</v>
      </c>
      <c r="B1090">
        <v>11055</v>
      </c>
      <c r="C1090">
        <v>2019</v>
      </c>
      <c r="D1090">
        <v>3</v>
      </c>
      <c r="E1090">
        <v>0</v>
      </c>
      <c r="F1090" s="15" t="s">
        <v>46</v>
      </c>
      <c r="G1090" t="str" cm="1">
        <f t="array" aca="1" ref="G1090" ca="1">_xlfn.XLOOKUP(A1090,APPLICATION_NUMBER,APPLICATION_PRIMARY_OWNER)</f>
        <v>Middleridge Vineyards</v>
      </c>
      <c r="H1090" cm="1">
        <f t="array" aca="1" ref="H1090" ca="1">SUMIFS(AMOUNT,APPL_ID,A1090,YEAR,C1090,DIVERSION_TYPE,"DIRECT")</f>
        <v>0</v>
      </c>
      <c r="I1090" cm="1">
        <f t="array" aca="1" ref="I1090" ca="1">SUMIFS(AMOUNT,APPL_ID,A1090,YEAR,C1090,DIVERSION_TYPE,"STORAGE")</f>
        <v>98.3</v>
      </c>
      <c r="J1090">
        <f t="shared" ca="1" si="16"/>
        <v>98.3</v>
      </c>
      <c r="K1090" s="17" cm="1">
        <f t="array" aca="1" ref="K1090" ca="1">IF(J1090&gt;0,COUNTIFS(AnnualTotalDiversion,J1090,APPL_ID,"&lt;&gt;"&amp;A1090,Owner,G1090,YEAR,C1090)/12,0)</f>
        <v>0</v>
      </c>
    </row>
    <row r="1091" spans="1:11" x14ac:dyDescent="0.25">
      <c r="A1091" t="s">
        <v>54</v>
      </c>
      <c r="B1091">
        <v>11055</v>
      </c>
      <c r="C1091">
        <v>2018</v>
      </c>
      <c r="D1091">
        <v>4</v>
      </c>
      <c r="E1091">
        <v>9</v>
      </c>
      <c r="F1091" s="15" t="s">
        <v>46</v>
      </c>
      <c r="G1091" t="str" cm="1">
        <f t="array" aca="1" ref="G1091" ca="1">_xlfn.XLOOKUP(A1091,APPLICATION_NUMBER,APPLICATION_PRIMARY_OWNER)</f>
        <v>Middleridge Vineyards</v>
      </c>
      <c r="H1091" cm="1">
        <f t="array" aca="1" ref="H1091" ca="1">SUMIFS(AMOUNT,APPL_ID,A1091,YEAR,C1091,DIVERSION_TYPE,"DIRECT")</f>
        <v>0</v>
      </c>
      <c r="I1091" cm="1">
        <f t="array" aca="1" ref="I1091" ca="1">SUMIFS(AMOUNT,APPL_ID,A1091,YEAR,C1091,DIVERSION_TYPE,"STORAGE")</f>
        <v>54.7</v>
      </c>
      <c r="J1091">
        <f t="shared" ca="1" si="16"/>
        <v>54.7</v>
      </c>
      <c r="K1091" s="17" cm="1">
        <f t="array" aca="1" ref="K1091" ca="1">IF(J1091&gt;0,COUNTIFS(AnnualTotalDiversion,J1091,APPL_ID,"&lt;&gt;"&amp;A1091,Owner,G1091,YEAR,C1091)/12,0)</f>
        <v>0</v>
      </c>
    </row>
    <row r="1092" spans="1:11" x14ac:dyDescent="0.25">
      <c r="A1092" t="s">
        <v>54</v>
      </c>
      <c r="B1092">
        <v>11055</v>
      </c>
      <c r="C1092">
        <v>2018</v>
      </c>
      <c r="D1092">
        <v>12</v>
      </c>
      <c r="E1092">
        <v>0</v>
      </c>
      <c r="F1092" s="15" t="s">
        <v>44</v>
      </c>
      <c r="G1092" t="str" cm="1">
        <f t="array" aca="1" ref="G1092" ca="1">_xlfn.XLOOKUP(A1092,APPLICATION_NUMBER,APPLICATION_PRIMARY_OWNER)</f>
        <v>Middleridge Vineyards</v>
      </c>
      <c r="H1092" cm="1">
        <f t="array" aca="1" ref="H1092" ca="1">SUMIFS(AMOUNT,APPL_ID,A1092,YEAR,C1092,DIVERSION_TYPE,"DIRECT")</f>
        <v>0</v>
      </c>
      <c r="I1092" cm="1">
        <f t="array" aca="1" ref="I1092" ca="1">SUMIFS(AMOUNT,APPL_ID,A1092,YEAR,C1092,DIVERSION_TYPE,"STORAGE")</f>
        <v>54.7</v>
      </c>
      <c r="J1092">
        <f t="shared" ca="1" si="16"/>
        <v>54.7</v>
      </c>
      <c r="K1092" s="17" cm="1">
        <f t="array" aca="1" ref="K1092" ca="1">IF(J1092&gt;0,COUNTIFS(AnnualTotalDiversion,J1092,APPL_ID,"&lt;&gt;"&amp;A1092,Owner,G1092,YEAR,C1092)/12,0)</f>
        <v>0</v>
      </c>
    </row>
    <row r="1093" spans="1:11" x14ac:dyDescent="0.25">
      <c r="A1093" t="s">
        <v>54</v>
      </c>
      <c r="B1093">
        <v>11055</v>
      </c>
      <c r="C1093">
        <v>2018</v>
      </c>
      <c r="D1093">
        <v>11</v>
      </c>
      <c r="E1093">
        <v>0</v>
      </c>
      <c r="F1093" s="15" t="s">
        <v>45</v>
      </c>
      <c r="G1093" t="str" cm="1">
        <f t="array" aca="1" ref="G1093" ca="1">_xlfn.XLOOKUP(A1093,APPLICATION_NUMBER,APPLICATION_PRIMARY_OWNER)</f>
        <v>Middleridge Vineyards</v>
      </c>
      <c r="H1093" cm="1">
        <f t="array" aca="1" ref="H1093" ca="1">SUMIFS(AMOUNT,APPL_ID,A1093,YEAR,C1093,DIVERSION_TYPE,"DIRECT")</f>
        <v>0</v>
      </c>
      <c r="I1093" cm="1">
        <f t="array" aca="1" ref="I1093" ca="1">SUMIFS(AMOUNT,APPL_ID,A1093,YEAR,C1093,DIVERSION_TYPE,"STORAGE")</f>
        <v>54.7</v>
      </c>
      <c r="J1093">
        <f t="shared" ref="J1093:J1156" ca="1" si="17">SUM(H1093:I1093)</f>
        <v>54.7</v>
      </c>
      <c r="K1093" s="17" cm="1">
        <f t="array" aca="1" ref="K1093" ca="1">IF(J1093&gt;0,COUNTIFS(AnnualTotalDiversion,J1093,APPL_ID,"&lt;&gt;"&amp;A1093,Owner,G1093,YEAR,C1093)/12,0)</f>
        <v>0</v>
      </c>
    </row>
    <row r="1094" spans="1:11" x14ac:dyDescent="0.25">
      <c r="A1094" t="s">
        <v>54</v>
      </c>
      <c r="B1094">
        <v>11055</v>
      </c>
      <c r="C1094">
        <v>2019</v>
      </c>
      <c r="D1094">
        <v>1</v>
      </c>
      <c r="E1094">
        <v>0</v>
      </c>
      <c r="F1094" s="15" t="s">
        <v>44</v>
      </c>
      <c r="G1094" t="str" cm="1">
        <f t="array" aca="1" ref="G1094" ca="1">_xlfn.XLOOKUP(A1094,APPLICATION_NUMBER,APPLICATION_PRIMARY_OWNER)</f>
        <v>Middleridge Vineyards</v>
      </c>
      <c r="H1094" cm="1">
        <f t="array" aca="1" ref="H1094" ca="1">SUMIFS(AMOUNT,APPL_ID,A1094,YEAR,C1094,DIVERSION_TYPE,"DIRECT")</f>
        <v>0</v>
      </c>
      <c r="I1094" cm="1">
        <f t="array" aca="1" ref="I1094" ca="1">SUMIFS(AMOUNT,APPL_ID,A1094,YEAR,C1094,DIVERSION_TYPE,"STORAGE")</f>
        <v>98.3</v>
      </c>
      <c r="J1094">
        <f t="shared" ca="1" si="17"/>
        <v>98.3</v>
      </c>
      <c r="K1094" s="17" cm="1">
        <f t="array" aca="1" ref="K1094" ca="1">IF(J1094&gt;0,COUNTIFS(AnnualTotalDiversion,J1094,APPL_ID,"&lt;&gt;"&amp;A1094,Owner,G1094,YEAR,C1094)/12,0)</f>
        <v>0</v>
      </c>
    </row>
    <row r="1095" spans="1:11" x14ac:dyDescent="0.25">
      <c r="A1095" t="s">
        <v>54</v>
      </c>
      <c r="B1095">
        <v>11055</v>
      </c>
      <c r="C1095">
        <v>2020</v>
      </c>
      <c r="D1095">
        <v>12</v>
      </c>
      <c r="E1095">
        <v>0</v>
      </c>
      <c r="F1095" s="15" t="s">
        <v>44</v>
      </c>
      <c r="G1095" t="str" cm="1">
        <f t="array" aca="1" ref="G1095" ca="1">_xlfn.XLOOKUP(A1095,APPLICATION_NUMBER,APPLICATION_PRIMARY_OWNER)</f>
        <v>Middleridge Vineyards</v>
      </c>
      <c r="H1095" cm="1">
        <f t="array" aca="1" ref="H1095" ca="1">SUMIFS(AMOUNT,APPL_ID,A1095,YEAR,C1095,DIVERSION_TYPE,"DIRECT")</f>
        <v>0</v>
      </c>
      <c r="I1095" cm="1">
        <f t="array" aca="1" ref="I1095" ca="1">SUMIFS(AMOUNT,APPL_ID,A1095,YEAR,C1095,DIVERSION_TYPE,"STORAGE")</f>
        <v>38.6</v>
      </c>
      <c r="J1095">
        <f t="shared" ca="1" si="17"/>
        <v>38.6</v>
      </c>
      <c r="K1095" s="17" cm="1">
        <f t="array" aca="1" ref="K1095" ca="1">IF(J1095&gt;0,COUNTIFS(AnnualTotalDiversion,J1095,APPL_ID,"&lt;&gt;"&amp;A1095,Owner,G1095,YEAR,C1095)/12,0)</f>
        <v>0</v>
      </c>
    </row>
    <row r="1096" spans="1:11" x14ac:dyDescent="0.25">
      <c r="A1096" t="s">
        <v>54</v>
      </c>
      <c r="B1096">
        <v>11055</v>
      </c>
      <c r="C1096">
        <v>2018</v>
      </c>
      <c r="D1096">
        <v>5</v>
      </c>
      <c r="E1096">
        <v>0</v>
      </c>
      <c r="F1096" s="15" t="s">
        <v>45</v>
      </c>
      <c r="G1096" t="str" cm="1">
        <f t="array" aca="1" ref="G1096" ca="1">_xlfn.XLOOKUP(A1096,APPLICATION_NUMBER,APPLICATION_PRIMARY_OWNER)</f>
        <v>Middleridge Vineyards</v>
      </c>
      <c r="H1096" cm="1">
        <f t="array" aca="1" ref="H1096" ca="1">SUMIFS(AMOUNT,APPL_ID,A1096,YEAR,C1096,DIVERSION_TYPE,"DIRECT")</f>
        <v>0</v>
      </c>
      <c r="I1096" cm="1">
        <f t="array" aca="1" ref="I1096" ca="1">SUMIFS(AMOUNT,APPL_ID,A1096,YEAR,C1096,DIVERSION_TYPE,"STORAGE")</f>
        <v>54.7</v>
      </c>
      <c r="J1096">
        <f t="shared" ca="1" si="17"/>
        <v>54.7</v>
      </c>
      <c r="K1096" s="17" cm="1">
        <f t="array" aca="1" ref="K1096" ca="1">IF(J1096&gt;0,COUNTIFS(AnnualTotalDiversion,J1096,APPL_ID,"&lt;&gt;"&amp;A1096,Owner,G1096,YEAR,C1096)/12,0)</f>
        <v>0</v>
      </c>
    </row>
    <row r="1097" spans="1:11" x14ac:dyDescent="0.25">
      <c r="A1097" t="s">
        <v>54</v>
      </c>
      <c r="B1097">
        <v>11055</v>
      </c>
      <c r="C1097">
        <v>2017</v>
      </c>
      <c r="D1097">
        <v>8</v>
      </c>
      <c r="E1097">
        <v>0</v>
      </c>
      <c r="F1097" s="15" t="s">
        <v>45</v>
      </c>
      <c r="G1097" t="str" cm="1">
        <f t="array" aca="1" ref="G1097" ca="1">_xlfn.XLOOKUP(A1097,APPLICATION_NUMBER,APPLICATION_PRIMARY_OWNER)</f>
        <v>Middleridge Vineyards</v>
      </c>
      <c r="H1097" cm="1">
        <f t="array" aca="1" ref="H1097" ca="1">SUMIFS(AMOUNT,APPL_ID,A1097,YEAR,C1097,DIVERSION_TYPE,"DIRECT")</f>
        <v>0</v>
      </c>
      <c r="I1097" cm="1">
        <f t="array" aca="1" ref="I1097" ca="1">SUMIFS(AMOUNT,APPL_ID,A1097,YEAR,C1097,DIVERSION_TYPE,"STORAGE")</f>
        <v>16.600000000000001</v>
      </c>
      <c r="J1097">
        <f t="shared" ca="1" si="17"/>
        <v>16.600000000000001</v>
      </c>
      <c r="K1097" s="17" cm="1">
        <f t="array" aca="1" ref="K1097" ca="1">IF(J1097&gt;0,COUNTIFS(AnnualTotalDiversion,J1097,APPL_ID,"&lt;&gt;"&amp;A1097,Owner,G1097,YEAR,C1097)/12,0)</f>
        <v>0</v>
      </c>
    </row>
    <row r="1098" spans="1:11" x14ac:dyDescent="0.25">
      <c r="A1098" t="s">
        <v>54</v>
      </c>
      <c r="B1098">
        <v>11055</v>
      </c>
      <c r="C1098">
        <v>2020</v>
      </c>
      <c r="D1098">
        <v>11</v>
      </c>
      <c r="E1098">
        <v>0</v>
      </c>
      <c r="F1098" s="15" t="s">
        <v>45</v>
      </c>
      <c r="G1098" t="str" cm="1">
        <f t="array" aca="1" ref="G1098" ca="1">_xlfn.XLOOKUP(A1098,APPLICATION_NUMBER,APPLICATION_PRIMARY_OWNER)</f>
        <v>Middleridge Vineyards</v>
      </c>
      <c r="H1098" cm="1">
        <f t="array" aca="1" ref="H1098" ca="1">SUMIFS(AMOUNT,APPL_ID,A1098,YEAR,C1098,DIVERSION_TYPE,"DIRECT")</f>
        <v>0</v>
      </c>
      <c r="I1098" cm="1">
        <f t="array" aca="1" ref="I1098" ca="1">SUMIFS(AMOUNT,APPL_ID,A1098,YEAR,C1098,DIVERSION_TYPE,"STORAGE")</f>
        <v>38.6</v>
      </c>
      <c r="J1098">
        <f t="shared" ca="1" si="17"/>
        <v>38.6</v>
      </c>
      <c r="K1098" s="17" cm="1">
        <f t="array" aca="1" ref="K1098" ca="1">IF(J1098&gt;0,COUNTIFS(AnnualTotalDiversion,J1098,APPL_ID,"&lt;&gt;"&amp;A1098,Owner,G1098,YEAR,C1098)/12,0)</f>
        <v>0</v>
      </c>
    </row>
    <row r="1099" spans="1:11" x14ac:dyDescent="0.25">
      <c r="A1099" t="s">
        <v>54</v>
      </c>
      <c r="B1099">
        <v>11055</v>
      </c>
      <c r="C1099">
        <v>2018</v>
      </c>
      <c r="D1099">
        <v>7</v>
      </c>
      <c r="E1099">
        <v>0</v>
      </c>
      <c r="F1099" s="15" t="s">
        <v>46</v>
      </c>
      <c r="G1099" t="str" cm="1">
        <f t="array" aca="1" ref="G1099" ca="1">_xlfn.XLOOKUP(A1099,APPLICATION_NUMBER,APPLICATION_PRIMARY_OWNER)</f>
        <v>Middleridge Vineyards</v>
      </c>
      <c r="H1099" cm="1">
        <f t="array" aca="1" ref="H1099" ca="1">SUMIFS(AMOUNT,APPL_ID,A1099,YEAR,C1099,DIVERSION_TYPE,"DIRECT")</f>
        <v>0</v>
      </c>
      <c r="I1099" cm="1">
        <f t="array" aca="1" ref="I1099" ca="1">SUMIFS(AMOUNT,APPL_ID,A1099,YEAR,C1099,DIVERSION_TYPE,"STORAGE")</f>
        <v>54.7</v>
      </c>
      <c r="J1099">
        <f t="shared" ca="1" si="17"/>
        <v>54.7</v>
      </c>
      <c r="K1099" s="17" cm="1">
        <f t="array" aca="1" ref="K1099" ca="1">IF(J1099&gt;0,COUNTIFS(AnnualTotalDiversion,J1099,APPL_ID,"&lt;&gt;"&amp;A1099,Owner,G1099,YEAR,C1099)/12,0)</f>
        <v>0</v>
      </c>
    </row>
    <row r="1100" spans="1:11" x14ac:dyDescent="0.25">
      <c r="A1100" t="s">
        <v>54</v>
      </c>
      <c r="B1100">
        <v>11055</v>
      </c>
      <c r="C1100">
        <v>2018</v>
      </c>
      <c r="D1100">
        <v>11</v>
      </c>
      <c r="E1100">
        <v>5.3</v>
      </c>
      <c r="F1100" s="15" t="s">
        <v>44</v>
      </c>
      <c r="G1100" t="str" cm="1">
        <f t="array" aca="1" ref="G1100" ca="1">_xlfn.XLOOKUP(A1100,APPLICATION_NUMBER,APPLICATION_PRIMARY_OWNER)</f>
        <v>Middleridge Vineyards</v>
      </c>
      <c r="H1100" cm="1">
        <f t="array" aca="1" ref="H1100" ca="1">SUMIFS(AMOUNT,APPL_ID,A1100,YEAR,C1100,DIVERSION_TYPE,"DIRECT")</f>
        <v>0</v>
      </c>
      <c r="I1100" cm="1">
        <f t="array" aca="1" ref="I1100" ca="1">SUMIFS(AMOUNT,APPL_ID,A1100,YEAR,C1100,DIVERSION_TYPE,"STORAGE")</f>
        <v>54.7</v>
      </c>
      <c r="J1100">
        <f t="shared" ca="1" si="17"/>
        <v>54.7</v>
      </c>
      <c r="K1100" s="17" cm="1">
        <f t="array" aca="1" ref="K1100" ca="1">IF(J1100&gt;0,COUNTIFS(AnnualTotalDiversion,J1100,APPL_ID,"&lt;&gt;"&amp;A1100,Owner,G1100,YEAR,C1100)/12,0)</f>
        <v>0</v>
      </c>
    </row>
    <row r="1101" spans="1:11" x14ac:dyDescent="0.25">
      <c r="A1101" t="s">
        <v>54</v>
      </c>
      <c r="B1101">
        <v>11055</v>
      </c>
      <c r="C1101">
        <v>2018</v>
      </c>
      <c r="D1101">
        <v>6</v>
      </c>
      <c r="E1101">
        <v>0</v>
      </c>
      <c r="F1101" s="15" t="s">
        <v>46</v>
      </c>
      <c r="G1101" t="str" cm="1">
        <f t="array" aca="1" ref="G1101" ca="1">_xlfn.XLOOKUP(A1101,APPLICATION_NUMBER,APPLICATION_PRIMARY_OWNER)</f>
        <v>Middleridge Vineyards</v>
      </c>
      <c r="H1101" cm="1">
        <f t="array" aca="1" ref="H1101" ca="1">SUMIFS(AMOUNT,APPL_ID,A1101,YEAR,C1101,DIVERSION_TYPE,"DIRECT")</f>
        <v>0</v>
      </c>
      <c r="I1101" cm="1">
        <f t="array" aca="1" ref="I1101" ca="1">SUMIFS(AMOUNT,APPL_ID,A1101,YEAR,C1101,DIVERSION_TYPE,"STORAGE")</f>
        <v>54.7</v>
      </c>
      <c r="J1101">
        <f t="shared" ca="1" si="17"/>
        <v>54.7</v>
      </c>
      <c r="K1101" s="17" cm="1">
        <f t="array" aca="1" ref="K1101" ca="1">IF(J1101&gt;0,COUNTIFS(AnnualTotalDiversion,J1101,APPL_ID,"&lt;&gt;"&amp;A1101,Owner,G1101,YEAR,C1101)/12,0)</f>
        <v>0</v>
      </c>
    </row>
    <row r="1102" spans="1:11" x14ac:dyDescent="0.25">
      <c r="A1102" t="s">
        <v>54</v>
      </c>
      <c r="B1102">
        <v>11055</v>
      </c>
      <c r="C1102">
        <v>2020</v>
      </c>
      <c r="D1102">
        <v>9</v>
      </c>
      <c r="E1102">
        <v>0</v>
      </c>
      <c r="F1102" s="15" t="s">
        <v>45</v>
      </c>
      <c r="G1102" t="str" cm="1">
        <f t="array" aca="1" ref="G1102" ca="1">_xlfn.XLOOKUP(A1102,APPLICATION_NUMBER,APPLICATION_PRIMARY_OWNER)</f>
        <v>Middleridge Vineyards</v>
      </c>
      <c r="H1102" cm="1">
        <f t="array" aca="1" ref="H1102" ca="1">SUMIFS(AMOUNT,APPL_ID,A1102,YEAR,C1102,DIVERSION_TYPE,"DIRECT")</f>
        <v>0</v>
      </c>
      <c r="I1102" cm="1">
        <f t="array" aca="1" ref="I1102" ca="1">SUMIFS(AMOUNT,APPL_ID,A1102,YEAR,C1102,DIVERSION_TYPE,"STORAGE")</f>
        <v>38.6</v>
      </c>
      <c r="J1102">
        <f t="shared" ca="1" si="17"/>
        <v>38.6</v>
      </c>
      <c r="K1102" s="17" cm="1">
        <f t="array" aca="1" ref="K1102" ca="1">IF(J1102&gt;0,COUNTIFS(AnnualTotalDiversion,J1102,APPL_ID,"&lt;&gt;"&amp;A1102,Owner,G1102,YEAR,C1102)/12,0)</f>
        <v>0</v>
      </c>
    </row>
    <row r="1103" spans="1:11" x14ac:dyDescent="0.25">
      <c r="A1103" t="s">
        <v>54</v>
      </c>
      <c r="B1103">
        <v>11055</v>
      </c>
      <c r="C1103">
        <v>2018</v>
      </c>
      <c r="D1103">
        <v>8</v>
      </c>
      <c r="E1103">
        <v>0</v>
      </c>
      <c r="F1103" s="15" t="s">
        <v>45</v>
      </c>
      <c r="G1103" t="str" cm="1">
        <f t="array" aca="1" ref="G1103" ca="1">_xlfn.XLOOKUP(A1103,APPLICATION_NUMBER,APPLICATION_PRIMARY_OWNER)</f>
        <v>Middleridge Vineyards</v>
      </c>
      <c r="H1103" cm="1">
        <f t="array" aca="1" ref="H1103" ca="1">SUMIFS(AMOUNT,APPL_ID,A1103,YEAR,C1103,DIVERSION_TYPE,"DIRECT")</f>
        <v>0</v>
      </c>
      <c r="I1103" cm="1">
        <f t="array" aca="1" ref="I1103" ca="1">SUMIFS(AMOUNT,APPL_ID,A1103,YEAR,C1103,DIVERSION_TYPE,"STORAGE")</f>
        <v>54.7</v>
      </c>
      <c r="J1103">
        <f t="shared" ca="1" si="17"/>
        <v>54.7</v>
      </c>
      <c r="K1103" s="17" cm="1">
        <f t="array" aca="1" ref="K1103" ca="1">IF(J1103&gt;0,COUNTIFS(AnnualTotalDiversion,J1103,APPL_ID,"&lt;&gt;"&amp;A1103,Owner,G1103,YEAR,C1103)/12,0)</f>
        <v>0</v>
      </c>
    </row>
    <row r="1104" spans="1:11" x14ac:dyDescent="0.25">
      <c r="A1104" t="s">
        <v>54</v>
      </c>
      <c r="B1104">
        <v>11055</v>
      </c>
      <c r="C1104">
        <v>2018</v>
      </c>
      <c r="D1104">
        <v>10</v>
      </c>
      <c r="E1104">
        <v>0</v>
      </c>
      <c r="F1104" s="15" t="s">
        <v>45</v>
      </c>
      <c r="G1104" t="str" cm="1">
        <f t="array" aca="1" ref="G1104" ca="1">_xlfn.XLOOKUP(A1104,APPLICATION_NUMBER,APPLICATION_PRIMARY_OWNER)</f>
        <v>Middleridge Vineyards</v>
      </c>
      <c r="H1104" cm="1">
        <f t="array" aca="1" ref="H1104" ca="1">SUMIFS(AMOUNT,APPL_ID,A1104,YEAR,C1104,DIVERSION_TYPE,"DIRECT")</f>
        <v>0</v>
      </c>
      <c r="I1104" cm="1">
        <f t="array" aca="1" ref="I1104" ca="1">SUMIFS(AMOUNT,APPL_ID,A1104,YEAR,C1104,DIVERSION_TYPE,"STORAGE")</f>
        <v>54.7</v>
      </c>
      <c r="J1104">
        <f t="shared" ca="1" si="17"/>
        <v>54.7</v>
      </c>
      <c r="K1104" s="17" cm="1">
        <f t="array" aca="1" ref="K1104" ca="1">IF(J1104&gt;0,COUNTIFS(AnnualTotalDiversion,J1104,APPL_ID,"&lt;&gt;"&amp;A1104,Owner,G1104,YEAR,C1104)/12,0)</f>
        <v>0</v>
      </c>
    </row>
    <row r="1105" spans="1:11" x14ac:dyDescent="0.25">
      <c r="A1105" t="s">
        <v>54</v>
      </c>
      <c r="B1105">
        <v>11055</v>
      </c>
      <c r="C1105">
        <v>2018</v>
      </c>
      <c r="D1105">
        <v>9</v>
      </c>
      <c r="E1105">
        <v>0</v>
      </c>
      <c r="F1105" s="15" t="s">
        <v>46</v>
      </c>
      <c r="G1105" t="str" cm="1">
        <f t="array" aca="1" ref="G1105" ca="1">_xlfn.XLOOKUP(A1105,APPLICATION_NUMBER,APPLICATION_PRIMARY_OWNER)</f>
        <v>Middleridge Vineyards</v>
      </c>
      <c r="H1105" cm="1">
        <f t="array" aca="1" ref="H1105" ca="1">SUMIFS(AMOUNT,APPL_ID,A1105,YEAR,C1105,DIVERSION_TYPE,"DIRECT")</f>
        <v>0</v>
      </c>
      <c r="I1105" cm="1">
        <f t="array" aca="1" ref="I1105" ca="1">SUMIFS(AMOUNT,APPL_ID,A1105,YEAR,C1105,DIVERSION_TYPE,"STORAGE")</f>
        <v>54.7</v>
      </c>
      <c r="J1105">
        <f t="shared" ca="1" si="17"/>
        <v>54.7</v>
      </c>
      <c r="K1105" s="17" cm="1">
        <f t="array" aca="1" ref="K1105" ca="1">IF(J1105&gt;0,COUNTIFS(AnnualTotalDiversion,J1105,APPL_ID,"&lt;&gt;"&amp;A1105,Owner,G1105,YEAR,C1105)/12,0)</f>
        <v>0</v>
      </c>
    </row>
    <row r="1106" spans="1:11" x14ac:dyDescent="0.25">
      <c r="A1106" t="s">
        <v>54</v>
      </c>
      <c r="B1106">
        <v>11055</v>
      </c>
      <c r="C1106">
        <v>2018</v>
      </c>
      <c r="D1106">
        <v>7</v>
      </c>
      <c r="E1106">
        <v>0</v>
      </c>
      <c r="F1106" s="15" t="s">
        <v>45</v>
      </c>
      <c r="G1106" t="str" cm="1">
        <f t="array" aca="1" ref="G1106" ca="1">_xlfn.XLOOKUP(A1106,APPLICATION_NUMBER,APPLICATION_PRIMARY_OWNER)</f>
        <v>Middleridge Vineyards</v>
      </c>
      <c r="H1106" cm="1">
        <f t="array" aca="1" ref="H1106" ca="1">SUMIFS(AMOUNT,APPL_ID,A1106,YEAR,C1106,DIVERSION_TYPE,"DIRECT")</f>
        <v>0</v>
      </c>
      <c r="I1106" cm="1">
        <f t="array" aca="1" ref="I1106" ca="1">SUMIFS(AMOUNT,APPL_ID,A1106,YEAR,C1106,DIVERSION_TYPE,"STORAGE")</f>
        <v>54.7</v>
      </c>
      <c r="J1106">
        <f t="shared" ca="1" si="17"/>
        <v>54.7</v>
      </c>
      <c r="K1106" s="17" cm="1">
        <f t="array" aca="1" ref="K1106" ca="1">IF(J1106&gt;0,COUNTIFS(AnnualTotalDiversion,J1106,APPL_ID,"&lt;&gt;"&amp;A1106,Owner,G1106,YEAR,C1106)/12,0)</f>
        <v>0</v>
      </c>
    </row>
    <row r="1107" spans="1:11" x14ac:dyDescent="0.25">
      <c r="A1107" t="s">
        <v>54</v>
      </c>
      <c r="B1107">
        <v>11055</v>
      </c>
      <c r="C1107">
        <v>2018</v>
      </c>
      <c r="D1107">
        <v>8</v>
      </c>
      <c r="E1107">
        <v>0</v>
      </c>
      <c r="F1107" s="15" t="s">
        <v>44</v>
      </c>
      <c r="G1107" t="str" cm="1">
        <f t="array" aca="1" ref="G1107" ca="1">_xlfn.XLOOKUP(A1107,APPLICATION_NUMBER,APPLICATION_PRIMARY_OWNER)</f>
        <v>Middleridge Vineyards</v>
      </c>
      <c r="H1107" cm="1">
        <f t="array" aca="1" ref="H1107" ca="1">SUMIFS(AMOUNT,APPL_ID,A1107,YEAR,C1107,DIVERSION_TYPE,"DIRECT")</f>
        <v>0</v>
      </c>
      <c r="I1107" cm="1">
        <f t="array" aca="1" ref="I1107" ca="1">SUMIFS(AMOUNT,APPL_ID,A1107,YEAR,C1107,DIVERSION_TYPE,"STORAGE")</f>
        <v>54.7</v>
      </c>
      <c r="J1107">
        <f t="shared" ca="1" si="17"/>
        <v>54.7</v>
      </c>
      <c r="K1107" s="17" cm="1">
        <f t="array" aca="1" ref="K1107" ca="1">IF(J1107&gt;0,COUNTIFS(AnnualTotalDiversion,J1107,APPL_ID,"&lt;&gt;"&amp;A1107,Owner,G1107,YEAR,C1107)/12,0)</f>
        <v>0</v>
      </c>
    </row>
    <row r="1108" spans="1:11" x14ac:dyDescent="0.25">
      <c r="A1108" t="s">
        <v>54</v>
      </c>
      <c r="B1108">
        <v>11055</v>
      </c>
      <c r="C1108">
        <v>2019</v>
      </c>
      <c r="D1108">
        <v>11</v>
      </c>
      <c r="E1108">
        <v>0</v>
      </c>
      <c r="F1108" s="15" t="s">
        <v>46</v>
      </c>
      <c r="G1108" t="str" cm="1">
        <f t="array" aca="1" ref="G1108" ca="1">_xlfn.XLOOKUP(A1108,APPLICATION_NUMBER,APPLICATION_PRIMARY_OWNER)</f>
        <v>Middleridge Vineyards</v>
      </c>
      <c r="H1108" cm="1">
        <f t="array" aca="1" ref="H1108" ca="1">SUMIFS(AMOUNT,APPL_ID,A1108,YEAR,C1108,DIVERSION_TYPE,"DIRECT")</f>
        <v>0</v>
      </c>
      <c r="I1108" cm="1">
        <f t="array" aca="1" ref="I1108" ca="1">SUMIFS(AMOUNT,APPL_ID,A1108,YEAR,C1108,DIVERSION_TYPE,"STORAGE")</f>
        <v>98.3</v>
      </c>
      <c r="J1108">
        <f t="shared" ca="1" si="17"/>
        <v>98.3</v>
      </c>
      <c r="K1108" s="17" cm="1">
        <f t="array" aca="1" ref="K1108" ca="1">IF(J1108&gt;0,COUNTIFS(AnnualTotalDiversion,J1108,APPL_ID,"&lt;&gt;"&amp;A1108,Owner,G1108,YEAR,C1108)/12,0)</f>
        <v>0</v>
      </c>
    </row>
    <row r="1109" spans="1:11" x14ac:dyDescent="0.25">
      <c r="A1109" t="s">
        <v>54</v>
      </c>
      <c r="B1109">
        <v>11055</v>
      </c>
      <c r="C1109">
        <v>2019</v>
      </c>
      <c r="D1109">
        <v>2</v>
      </c>
      <c r="E1109">
        <v>0</v>
      </c>
      <c r="F1109" s="15" t="s">
        <v>45</v>
      </c>
      <c r="G1109" t="str" cm="1">
        <f t="array" aca="1" ref="G1109" ca="1">_xlfn.XLOOKUP(A1109,APPLICATION_NUMBER,APPLICATION_PRIMARY_OWNER)</f>
        <v>Middleridge Vineyards</v>
      </c>
      <c r="H1109" cm="1">
        <f t="array" aca="1" ref="H1109" ca="1">SUMIFS(AMOUNT,APPL_ID,A1109,YEAR,C1109,DIVERSION_TYPE,"DIRECT")</f>
        <v>0</v>
      </c>
      <c r="I1109" cm="1">
        <f t="array" aca="1" ref="I1109" ca="1">SUMIFS(AMOUNT,APPL_ID,A1109,YEAR,C1109,DIVERSION_TYPE,"STORAGE")</f>
        <v>98.3</v>
      </c>
      <c r="J1109">
        <f t="shared" ca="1" si="17"/>
        <v>98.3</v>
      </c>
      <c r="K1109" s="17" cm="1">
        <f t="array" aca="1" ref="K1109" ca="1">IF(J1109&gt;0,COUNTIFS(AnnualTotalDiversion,J1109,APPL_ID,"&lt;&gt;"&amp;A1109,Owner,G1109,YEAR,C1109)/12,0)</f>
        <v>0</v>
      </c>
    </row>
    <row r="1110" spans="1:11" x14ac:dyDescent="0.25">
      <c r="A1110" t="s">
        <v>54</v>
      </c>
      <c r="B1110">
        <v>11055</v>
      </c>
      <c r="C1110">
        <v>2019</v>
      </c>
      <c r="D1110">
        <v>12</v>
      </c>
      <c r="E1110">
        <v>0</v>
      </c>
      <c r="F1110" s="15" t="s">
        <v>45</v>
      </c>
      <c r="G1110" t="str" cm="1">
        <f t="array" aca="1" ref="G1110" ca="1">_xlfn.XLOOKUP(A1110,APPLICATION_NUMBER,APPLICATION_PRIMARY_OWNER)</f>
        <v>Middleridge Vineyards</v>
      </c>
      <c r="H1110" cm="1">
        <f t="array" aca="1" ref="H1110" ca="1">SUMIFS(AMOUNT,APPL_ID,A1110,YEAR,C1110,DIVERSION_TYPE,"DIRECT")</f>
        <v>0</v>
      </c>
      <c r="I1110" cm="1">
        <f t="array" aca="1" ref="I1110" ca="1">SUMIFS(AMOUNT,APPL_ID,A1110,YEAR,C1110,DIVERSION_TYPE,"STORAGE")</f>
        <v>98.3</v>
      </c>
      <c r="J1110">
        <f t="shared" ca="1" si="17"/>
        <v>98.3</v>
      </c>
      <c r="K1110" s="17" cm="1">
        <f t="array" aca="1" ref="K1110" ca="1">IF(J1110&gt;0,COUNTIFS(AnnualTotalDiversion,J1110,APPL_ID,"&lt;&gt;"&amp;A1110,Owner,G1110,YEAR,C1110)/12,0)</f>
        <v>0</v>
      </c>
    </row>
    <row r="1111" spans="1:11" x14ac:dyDescent="0.25">
      <c r="A1111" t="s">
        <v>54</v>
      </c>
      <c r="B1111">
        <v>11055</v>
      </c>
      <c r="C1111">
        <v>2018</v>
      </c>
      <c r="D1111">
        <v>12</v>
      </c>
      <c r="E1111">
        <v>0</v>
      </c>
      <c r="F1111" s="15" t="s">
        <v>45</v>
      </c>
      <c r="G1111" t="str" cm="1">
        <f t="array" aca="1" ref="G1111" ca="1">_xlfn.XLOOKUP(A1111,APPLICATION_NUMBER,APPLICATION_PRIMARY_OWNER)</f>
        <v>Middleridge Vineyards</v>
      </c>
      <c r="H1111" cm="1">
        <f t="array" aca="1" ref="H1111" ca="1">SUMIFS(AMOUNT,APPL_ID,A1111,YEAR,C1111,DIVERSION_TYPE,"DIRECT")</f>
        <v>0</v>
      </c>
      <c r="I1111" cm="1">
        <f t="array" aca="1" ref="I1111" ca="1">SUMIFS(AMOUNT,APPL_ID,A1111,YEAR,C1111,DIVERSION_TYPE,"STORAGE")</f>
        <v>54.7</v>
      </c>
      <c r="J1111">
        <f t="shared" ca="1" si="17"/>
        <v>54.7</v>
      </c>
      <c r="K1111" s="17" cm="1">
        <f t="array" aca="1" ref="K1111" ca="1">IF(J1111&gt;0,COUNTIFS(AnnualTotalDiversion,J1111,APPL_ID,"&lt;&gt;"&amp;A1111,Owner,G1111,YEAR,C1111)/12,0)</f>
        <v>0</v>
      </c>
    </row>
    <row r="1112" spans="1:11" x14ac:dyDescent="0.25">
      <c r="A1112" t="s">
        <v>54</v>
      </c>
      <c r="B1112">
        <v>11055</v>
      </c>
      <c r="C1112">
        <v>2018</v>
      </c>
      <c r="D1112">
        <v>5</v>
      </c>
      <c r="E1112">
        <v>0</v>
      </c>
      <c r="F1112" s="15" t="s">
        <v>44</v>
      </c>
      <c r="G1112" t="str" cm="1">
        <f t="array" aca="1" ref="G1112" ca="1">_xlfn.XLOOKUP(A1112,APPLICATION_NUMBER,APPLICATION_PRIMARY_OWNER)</f>
        <v>Middleridge Vineyards</v>
      </c>
      <c r="H1112" cm="1">
        <f t="array" aca="1" ref="H1112" ca="1">SUMIFS(AMOUNT,APPL_ID,A1112,YEAR,C1112,DIVERSION_TYPE,"DIRECT")</f>
        <v>0</v>
      </c>
      <c r="I1112" cm="1">
        <f t="array" aca="1" ref="I1112" ca="1">SUMIFS(AMOUNT,APPL_ID,A1112,YEAR,C1112,DIVERSION_TYPE,"STORAGE")</f>
        <v>54.7</v>
      </c>
      <c r="J1112">
        <f t="shared" ca="1" si="17"/>
        <v>54.7</v>
      </c>
      <c r="K1112" s="17" cm="1">
        <f t="array" aca="1" ref="K1112" ca="1">IF(J1112&gt;0,COUNTIFS(AnnualTotalDiversion,J1112,APPL_ID,"&lt;&gt;"&amp;A1112,Owner,G1112,YEAR,C1112)/12,0)</f>
        <v>0</v>
      </c>
    </row>
    <row r="1113" spans="1:11" x14ac:dyDescent="0.25">
      <c r="A1113" t="s">
        <v>54</v>
      </c>
      <c r="B1113">
        <v>11055</v>
      </c>
      <c r="C1113">
        <v>2019</v>
      </c>
      <c r="D1113">
        <v>12</v>
      </c>
      <c r="E1113">
        <v>6.3</v>
      </c>
      <c r="F1113" s="15" t="s">
        <v>46</v>
      </c>
      <c r="G1113" t="str" cm="1">
        <f t="array" aca="1" ref="G1113" ca="1">_xlfn.XLOOKUP(A1113,APPLICATION_NUMBER,APPLICATION_PRIMARY_OWNER)</f>
        <v>Middleridge Vineyards</v>
      </c>
      <c r="H1113" cm="1">
        <f t="array" aca="1" ref="H1113" ca="1">SUMIFS(AMOUNT,APPL_ID,A1113,YEAR,C1113,DIVERSION_TYPE,"DIRECT")</f>
        <v>0</v>
      </c>
      <c r="I1113" cm="1">
        <f t="array" aca="1" ref="I1113" ca="1">SUMIFS(AMOUNT,APPL_ID,A1113,YEAR,C1113,DIVERSION_TYPE,"STORAGE")</f>
        <v>98.3</v>
      </c>
      <c r="J1113">
        <f t="shared" ca="1" si="17"/>
        <v>98.3</v>
      </c>
      <c r="K1113" s="17" cm="1">
        <f t="array" aca="1" ref="K1113" ca="1">IF(J1113&gt;0,COUNTIFS(AnnualTotalDiversion,J1113,APPL_ID,"&lt;&gt;"&amp;A1113,Owner,G1113,YEAR,C1113)/12,0)</f>
        <v>0</v>
      </c>
    </row>
    <row r="1114" spans="1:11" x14ac:dyDescent="0.25">
      <c r="A1114" t="s">
        <v>54</v>
      </c>
      <c r="B1114">
        <v>11055</v>
      </c>
      <c r="C1114">
        <v>2017</v>
      </c>
      <c r="D1114">
        <v>11</v>
      </c>
      <c r="E1114">
        <v>0</v>
      </c>
      <c r="F1114" s="15" t="s">
        <v>45</v>
      </c>
      <c r="G1114" t="str" cm="1">
        <f t="array" aca="1" ref="G1114" ca="1">_xlfn.XLOOKUP(A1114,APPLICATION_NUMBER,APPLICATION_PRIMARY_OWNER)</f>
        <v>Middleridge Vineyards</v>
      </c>
      <c r="H1114" cm="1">
        <f t="array" aca="1" ref="H1114" ca="1">SUMIFS(AMOUNT,APPL_ID,A1114,YEAR,C1114,DIVERSION_TYPE,"DIRECT")</f>
        <v>0</v>
      </c>
      <c r="I1114" cm="1">
        <f t="array" aca="1" ref="I1114" ca="1">SUMIFS(AMOUNT,APPL_ID,A1114,YEAR,C1114,DIVERSION_TYPE,"STORAGE")</f>
        <v>16.600000000000001</v>
      </c>
      <c r="J1114">
        <f t="shared" ca="1" si="17"/>
        <v>16.600000000000001</v>
      </c>
      <c r="K1114" s="17" cm="1">
        <f t="array" aca="1" ref="K1114" ca="1">IF(J1114&gt;0,COUNTIFS(AnnualTotalDiversion,J1114,APPL_ID,"&lt;&gt;"&amp;A1114,Owner,G1114,YEAR,C1114)/12,0)</f>
        <v>0</v>
      </c>
    </row>
    <row r="1115" spans="1:11" x14ac:dyDescent="0.25">
      <c r="A1115" t="s">
        <v>54</v>
      </c>
      <c r="B1115">
        <v>11055</v>
      </c>
      <c r="C1115">
        <v>2019</v>
      </c>
      <c r="D1115">
        <v>2</v>
      </c>
      <c r="E1115">
        <v>0</v>
      </c>
      <c r="F1115" s="15" t="s">
        <v>44</v>
      </c>
      <c r="G1115" t="str" cm="1">
        <f t="array" aca="1" ref="G1115" ca="1">_xlfn.XLOOKUP(A1115,APPLICATION_NUMBER,APPLICATION_PRIMARY_OWNER)</f>
        <v>Middleridge Vineyards</v>
      </c>
      <c r="H1115" cm="1">
        <f t="array" aca="1" ref="H1115" ca="1">SUMIFS(AMOUNT,APPL_ID,A1115,YEAR,C1115,DIVERSION_TYPE,"DIRECT")</f>
        <v>0</v>
      </c>
      <c r="I1115" cm="1">
        <f t="array" aca="1" ref="I1115" ca="1">SUMIFS(AMOUNT,APPL_ID,A1115,YEAR,C1115,DIVERSION_TYPE,"STORAGE")</f>
        <v>98.3</v>
      </c>
      <c r="J1115">
        <f t="shared" ca="1" si="17"/>
        <v>98.3</v>
      </c>
      <c r="K1115" s="17" cm="1">
        <f t="array" aca="1" ref="K1115" ca="1">IF(J1115&gt;0,COUNTIFS(AnnualTotalDiversion,J1115,APPL_ID,"&lt;&gt;"&amp;A1115,Owner,G1115,YEAR,C1115)/12,0)</f>
        <v>0</v>
      </c>
    </row>
    <row r="1116" spans="1:11" x14ac:dyDescent="0.25">
      <c r="A1116" t="s">
        <v>54</v>
      </c>
      <c r="B1116">
        <v>11055</v>
      </c>
      <c r="C1116">
        <v>2017</v>
      </c>
      <c r="D1116">
        <v>4</v>
      </c>
      <c r="E1116">
        <v>0</v>
      </c>
      <c r="F1116" s="15" t="s">
        <v>45</v>
      </c>
      <c r="G1116" t="str" cm="1">
        <f t="array" aca="1" ref="G1116" ca="1">_xlfn.XLOOKUP(A1116,APPLICATION_NUMBER,APPLICATION_PRIMARY_OWNER)</f>
        <v>Middleridge Vineyards</v>
      </c>
      <c r="H1116" cm="1">
        <f t="array" aca="1" ref="H1116" ca="1">SUMIFS(AMOUNT,APPL_ID,A1116,YEAR,C1116,DIVERSION_TYPE,"DIRECT")</f>
        <v>0</v>
      </c>
      <c r="I1116" cm="1">
        <f t="array" aca="1" ref="I1116" ca="1">SUMIFS(AMOUNT,APPL_ID,A1116,YEAR,C1116,DIVERSION_TYPE,"STORAGE")</f>
        <v>16.600000000000001</v>
      </c>
      <c r="J1116">
        <f t="shared" ca="1" si="17"/>
        <v>16.600000000000001</v>
      </c>
      <c r="K1116" s="17" cm="1">
        <f t="array" aca="1" ref="K1116" ca="1">IF(J1116&gt;0,COUNTIFS(AnnualTotalDiversion,J1116,APPL_ID,"&lt;&gt;"&amp;A1116,Owner,G1116,YEAR,C1116)/12,0)</f>
        <v>0</v>
      </c>
    </row>
    <row r="1117" spans="1:11" x14ac:dyDescent="0.25">
      <c r="A1117" t="s">
        <v>54</v>
      </c>
      <c r="B1117">
        <v>11055</v>
      </c>
      <c r="C1117">
        <v>2018</v>
      </c>
      <c r="D1117">
        <v>10</v>
      </c>
      <c r="E1117">
        <v>0</v>
      </c>
      <c r="F1117" s="15" t="s">
        <v>46</v>
      </c>
      <c r="G1117" t="str" cm="1">
        <f t="array" aca="1" ref="G1117" ca="1">_xlfn.XLOOKUP(A1117,APPLICATION_NUMBER,APPLICATION_PRIMARY_OWNER)</f>
        <v>Middleridge Vineyards</v>
      </c>
      <c r="H1117" cm="1">
        <f t="array" aca="1" ref="H1117" ca="1">SUMIFS(AMOUNT,APPL_ID,A1117,YEAR,C1117,DIVERSION_TYPE,"DIRECT")</f>
        <v>0</v>
      </c>
      <c r="I1117" cm="1">
        <f t="array" aca="1" ref="I1117" ca="1">SUMIFS(AMOUNT,APPL_ID,A1117,YEAR,C1117,DIVERSION_TYPE,"STORAGE")</f>
        <v>54.7</v>
      </c>
      <c r="J1117">
        <f t="shared" ca="1" si="17"/>
        <v>54.7</v>
      </c>
      <c r="K1117" s="17" cm="1">
        <f t="array" aca="1" ref="K1117" ca="1">IF(J1117&gt;0,COUNTIFS(AnnualTotalDiversion,J1117,APPL_ID,"&lt;&gt;"&amp;A1117,Owner,G1117,YEAR,C1117)/12,0)</f>
        <v>0</v>
      </c>
    </row>
    <row r="1118" spans="1:11" x14ac:dyDescent="0.25">
      <c r="A1118" t="s">
        <v>54</v>
      </c>
      <c r="B1118">
        <v>11055</v>
      </c>
      <c r="C1118">
        <v>2018</v>
      </c>
      <c r="D1118">
        <v>11</v>
      </c>
      <c r="E1118">
        <v>0</v>
      </c>
      <c r="F1118" s="15" t="s">
        <v>46</v>
      </c>
      <c r="G1118" t="str" cm="1">
        <f t="array" aca="1" ref="G1118" ca="1">_xlfn.XLOOKUP(A1118,APPLICATION_NUMBER,APPLICATION_PRIMARY_OWNER)</f>
        <v>Middleridge Vineyards</v>
      </c>
      <c r="H1118" cm="1">
        <f t="array" aca="1" ref="H1118" ca="1">SUMIFS(AMOUNT,APPL_ID,A1118,YEAR,C1118,DIVERSION_TYPE,"DIRECT")</f>
        <v>0</v>
      </c>
      <c r="I1118" cm="1">
        <f t="array" aca="1" ref="I1118" ca="1">SUMIFS(AMOUNT,APPL_ID,A1118,YEAR,C1118,DIVERSION_TYPE,"STORAGE")</f>
        <v>54.7</v>
      </c>
      <c r="J1118">
        <f t="shared" ca="1" si="17"/>
        <v>54.7</v>
      </c>
      <c r="K1118" s="17" cm="1">
        <f t="array" aca="1" ref="K1118" ca="1">IF(J1118&gt;0,COUNTIFS(AnnualTotalDiversion,J1118,APPL_ID,"&lt;&gt;"&amp;A1118,Owner,G1118,YEAR,C1118)/12,0)</f>
        <v>0</v>
      </c>
    </row>
    <row r="1119" spans="1:11" x14ac:dyDescent="0.25">
      <c r="A1119" t="s">
        <v>54</v>
      </c>
      <c r="B1119">
        <v>11055</v>
      </c>
      <c r="C1119">
        <v>2018</v>
      </c>
      <c r="D1119">
        <v>12</v>
      </c>
      <c r="E1119">
        <v>5</v>
      </c>
      <c r="F1119" s="15" t="s">
        <v>46</v>
      </c>
      <c r="G1119" t="str" cm="1">
        <f t="array" aca="1" ref="G1119" ca="1">_xlfn.XLOOKUP(A1119,APPLICATION_NUMBER,APPLICATION_PRIMARY_OWNER)</f>
        <v>Middleridge Vineyards</v>
      </c>
      <c r="H1119" cm="1">
        <f t="array" aca="1" ref="H1119" ca="1">SUMIFS(AMOUNT,APPL_ID,A1119,YEAR,C1119,DIVERSION_TYPE,"DIRECT")</f>
        <v>0</v>
      </c>
      <c r="I1119" cm="1">
        <f t="array" aca="1" ref="I1119" ca="1">SUMIFS(AMOUNT,APPL_ID,A1119,YEAR,C1119,DIVERSION_TYPE,"STORAGE")</f>
        <v>54.7</v>
      </c>
      <c r="J1119">
        <f t="shared" ca="1" si="17"/>
        <v>54.7</v>
      </c>
      <c r="K1119" s="17" cm="1">
        <f t="array" aca="1" ref="K1119" ca="1">IF(J1119&gt;0,COUNTIFS(AnnualTotalDiversion,J1119,APPL_ID,"&lt;&gt;"&amp;A1119,Owner,G1119,YEAR,C1119)/12,0)</f>
        <v>0</v>
      </c>
    </row>
    <row r="1120" spans="1:11" x14ac:dyDescent="0.25">
      <c r="A1120" t="s">
        <v>54</v>
      </c>
      <c r="B1120">
        <v>11055</v>
      </c>
      <c r="C1120">
        <v>2019</v>
      </c>
      <c r="D1120">
        <v>11</v>
      </c>
      <c r="E1120">
        <v>18</v>
      </c>
      <c r="F1120" s="15" t="s">
        <v>44</v>
      </c>
      <c r="G1120" t="str" cm="1">
        <f t="array" aca="1" ref="G1120" ca="1">_xlfn.XLOOKUP(A1120,APPLICATION_NUMBER,APPLICATION_PRIMARY_OWNER)</f>
        <v>Middleridge Vineyards</v>
      </c>
      <c r="H1120" cm="1">
        <f t="array" aca="1" ref="H1120" ca="1">SUMIFS(AMOUNT,APPL_ID,A1120,YEAR,C1120,DIVERSION_TYPE,"DIRECT")</f>
        <v>0</v>
      </c>
      <c r="I1120" cm="1">
        <f t="array" aca="1" ref="I1120" ca="1">SUMIFS(AMOUNT,APPL_ID,A1120,YEAR,C1120,DIVERSION_TYPE,"STORAGE")</f>
        <v>98.3</v>
      </c>
      <c r="J1120">
        <f t="shared" ca="1" si="17"/>
        <v>98.3</v>
      </c>
      <c r="K1120" s="17" cm="1">
        <f t="array" aca="1" ref="K1120" ca="1">IF(J1120&gt;0,COUNTIFS(AnnualTotalDiversion,J1120,APPL_ID,"&lt;&gt;"&amp;A1120,Owner,G1120,YEAR,C1120)/12,0)</f>
        <v>0</v>
      </c>
    </row>
    <row r="1121" spans="1:11" x14ac:dyDescent="0.25">
      <c r="A1121" t="s">
        <v>54</v>
      </c>
      <c r="B1121">
        <v>11055</v>
      </c>
      <c r="C1121">
        <v>2020</v>
      </c>
      <c r="D1121">
        <v>5</v>
      </c>
      <c r="E1121">
        <v>0</v>
      </c>
      <c r="F1121" s="15" t="s">
        <v>46</v>
      </c>
      <c r="G1121" t="str" cm="1">
        <f t="array" aca="1" ref="G1121" ca="1">_xlfn.XLOOKUP(A1121,APPLICATION_NUMBER,APPLICATION_PRIMARY_OWNER)</f>
        <v>Middleridge Vineyards</v>
      </c>
      <c r="H1121" cm="1">
        <f t="array" aca="1" ref="H1121" ca="1">SUMIFS(AMOUNT,APPL_ID,A1121,YEAR,C1121,DIVERSION_TYPE,"DIRECT")</f>
        <v>0</v>
      </c>
      <c r="I1121" cm="1">
        <f t="array" aca="1" ref="I1121" ca="1">SUMIFS(AMOUNT,APPL_ID,A1121,YEAR,C1121,DIVERSION_TYPE,"STORAGE")</f>
        <v>38.6</v>
      </c>
      <c r="J1121">
        <f t="shared" ca="1" si="17"/>
        <v>38.6</v>
      </c>
      <c r="K1121" s="17" cm="1">
        <f t="array" aca="1" ref="K1121" ca="1">IF(J1121&gt;0,COUNTIFS(AnnualTotalDiversion,J1121,APPL_ID,"&lt;&gt;"&amp;A1121,Owner,G1121,YEAR,C1121)/12,0)</f>
        <v>0</v>
      </c>
    </row>
    <row r="1122" spans="1:11" x14ac:dyDescent="0.25">
      <c r="A1122" t="s">
        <v>54</v>
      </c>
      <c r="B1122">
        <v>11055</v>
      </c>
      <c r="C1122">
        <v>2019</v>
      </c>
      <c r="D1122">
        <v>11</v>
      </c>
      <c r="E1122">
        <v>0</v>
      </c>
      <c r="F1122" s="15" t="s">
        <v>45</v>
      </c>
      <c r="G1122" t="str" cm="1">
        <f t="array" aca="1" ref="G1122" ca="1">_xlfn.XLOOKUP(A1122,APPLICATION_NUMBER,APPLICATION_PRIMARY_OWNER)</f>
        <v>Middleridge Vineyards</v>
      </c>
      <c r="H1122" cm="1">
        <f t="array" aca="1" ref="H1122" ca="1">SUMIFS(AMOUNT,APPL_ID,A1122,YEAR,C1122,DIVERSION_TYPE,"DIRECT")</f>
        <v>0</v>
      </c>
      <c r="I1122" cm="1">
        <f t="array" aca="1" ref="I1122" ca="1">SUMIFS(AMOUNT,APPL_ID,A1122,YEAR,C1122,DIVERSION_TYPE,"STORAGE")</f>
        <v>98.3</v>
      </c>
      <c r="J1122">
        <f t="shared" ca="1" si="17"/>
        <v>98.3</v>
      </c>
      <c r="K1122" s="17" cm="1">
        <f t="array" aca="1" ref="K1122" ca="1">IF(J1122&gt;0,COUNTIFS(AnnualTotalDiversion,J1122,APPL_ID,"&lt;&gt;"&amp;A1122,Owner,G1122,YEAR,C1122)/12,0)</f>
        <v>0</v>
      </c>
    </row>
    <row r="1123" spans="1:11" x14ac:dyDescent="0.25">
      <c r="A1123" t="s">
        <v>54</v>
      </c>
      <c r="B1123">
        <v>11055</v>
      </c>
      <c r="C1123">
        <v>2018</v>
      </c>
      <c r="D1123">
        <v>10</v>
      </c>
      <c r="E1123">
        <v>8.3000000000000007</v>
      </c>
      <c r="F1123" s="15" t="s">
        <v>44</v>
      </c>
      <c r="G1123" t="str" cm="1">
        <f t="array" aca="1" ref="G1123" ca="1">_xlfn.XLOOKUP(A1123,APPLICATION_NUMBER,APPLICATION_PRIMARY_OWNER)</f>
        <v>Middleridge Vineyards</v>
      </c>
      <c r="H1123" cm="1">
        <f t="array" aca="1" ref="H1123" ca="1">SUMIFS(AMOUNT,APPL_ID,A1123,YEAR,C1123,DIVERSION_TYPE,"DIRECT")</f>
        <v>0</v>
      </c>
      <c r="I1123" cm="1">
        <f t="array" aca="1" ref="I1123" ca="1">SUMIFS(AMOUNT,APPL_ID,A1123,YEAR,C1123,DIVERSION_TYPE,"STORAGE")</f>
        <v>54.7</v>
      </c>
      <c r="J1123">
        <f t="shared" ca="1" si="17"/>
        <v>54.7</v>
      </c>
      <c r="K1123" s="17" cm="1">
        <f t="array" aca="1" ref="K1123" ca="1">IF(J1123&gt;0,COUNTIFS(AnnualTotalDiversion,J1123,APPL_ID,"&lt;&gt;"&amp;A1123,Owner,G1123,YEAR,C1123)/12,0)</f>
        <v>0</v>
      </c>
    </row>
    <row r="1124" spans="1:11" x14ac:dyDescent="0.25">
      <c r="A1124" t="s">
        <v>54</v>
      </c>
      <c r="B1124">
        <v>11055</v>
      </c>
      <c r="C1124">
        <v>2018</v>
      </c>
      <c r="D1124">
        <v>2</v>
      </c>
      <c r="E1124">
        <v>0</v>
      </c>
      <c r="F1124" s="15" t="s">
        <v>45</v>
      </c>
      <c r="G1124" t="str" cm="1">
        <f t="array" aca="1" ref="G1124" ca="1">_xlfn.XLOOKUP(A1124,APPLICATION_NUMBER,APPLICATION_PRIMARY_OWNER)</f>
        <v>Middleridge Vineyards</v>
      </c>
      <c r="H1124" cm="1">
        <f t="array" aca="1" ref="H1124" ca="1">SUMIFS(AMOUNT,APPL_ID,A1124,YEAR,C1124,DIVERSION_TYPE,"DIRECT")</f>
        <v>0</v>
      </c>
      <c r="I1124" cm="1">
        <f t="array" aca="1" ref="I1124" ca="1">SUMIFS(AMOUNT,APPL_ID,A1124,YEAR,C1124,DIVERSION_TYPE,"STORAGE")</f>
        <v>54.7</v>
      </c>
      <c r="J1124">
        <f t="shared" ca="1" si="17"/>
        <v>54.7</v>
      </c>
      <c r="K1124" s="17" cm="1">
        <f t="array" aca="1" ref="K1124" ca="1">IF(J1124&gt;0,COUNTIFS(AnnualTotalDiversion,J1124,APPL_ID,"&lt;&gt;"&amp;A1124,Owner,G1124,YEAR,C1124)/12,0)</f>
        <v>0</v>
      </c>
    </row>
    <row r="1125" spans="1:11" x14ac:dyDescent="0.25">
      <c r="A1125" t="s">
        <v>54</v>
      </c>
      <c r="B1125">
        <v>11055</v>
      </c>
      <c r="C1125">
        <v>2018</v>
      </c>
      <c r="D1125">
        <v>3</v>
      </c>
      <c r="E1125">
        <v>0</v>
      </c>
      <c r="F1125" s="15" t="s">
        <v>44</v>
      </c>
      <c r="G1125" t="str" cm="1">
        <f t="array" aca="1" ref="G1125" ca="1">_xlfn.XLOOKUP(A1125,APPLICATION_NUMBER,APPLICATION_PRIMARY_OWNER)</f>
        <v>Middleridge Vineyards</v>
      </c>
      <c r="H1125" cm="1">
        <f t="array" aca="1" ref="H1125" ca="1">SUMIFS(AMOUNT,APPL_ID,A1125,YEAR,C1125,DIVERSION_TYPE,"DIRECT")</f>
        <v>0</v>
      </c>
      <c r="I1125" cm="1">
        <f t="array" aca="1" ref="I1125" ca="1">SUMIFS(AMOUNT,APPL_ID,A1125,YEAR,C1125,DIVERSION_TYPE,"STORAGE")</f>
        <v>54.7</v>
      </c>
      <c r="J1125">
        <f t="shared" ca="1" si="17"/>
        <v>54.7</v>
      </c>
      <c r="K1125" s="17" cm="1">
        <f t="array" aca="1" ref="K1125" ca="1">IF(J1125&gt;0,COUNTIFS(AnnualTotalDiversion,J1125,APPL_ID,"&lt;&gt;"&amp;A1125,Owner,G1125,YEAR,C1125)/12,0)</f>
        <v>0</v>
      </c>
    </row>
    <row r="1126" spans="1:11" x14ac:dyDescent="0.25">
      <c r="A1126" t="s">
        <v>54</v>
      </c>
      <c r="B1126">
        <v>11055</v>
      </c>
      <c r="C1126">
        <v>2018</v>
      </c>
      <c r="D1126">
        <v>3</v>
      </c>
      <c r="E1126">
        <v>0</v>
      </c>
      <c r="F1126" s="15" t="s">
        <v>45</v>
      </c>
      <c r="G1126" t="str" cm="1">
        <f t="array" aca="1" ref="G1126" ca="1">_xlfn.XLOOKUP(A1126,APPLICATION_NUMBER,APPLICATION_PRIMARY_OWNER)</f>
        <v>Middleridge Vineyards</v>
      </c>
      <c r="H1126" cm="1">
        <f t="array" aca="1" ref="H1126" ca="1">SUMIFS(AMOUNT,APPL_ID,A1126,YEAR,C1126,DIVERSION_TYPE,"DIRECT")</f>
        <v>0</v>
      </c>
      <c r="I1126" cm="1">
        <f t="array" aca="1" ref="I1126" ca="1">SUMIFS(AMOUNT,APPL_ID,A1126,YEAR,C1126,DIVERSION_TYPE,"STORAGE")</f>
        <v>54.7</v>
      </c>
      <c r="J1126">
        <f t="shared" ca="1" si="17"/>
        <v>54.7</v>
      </c>
      <c r="K1126" s="17" cm="1">
        <f t="array" aca="1" ref="K1126" ca="1">IF(J1126&gt;0,COUNTIFS(AnnualTotalDiversion,J1126,APPL_ID,"&lt;&gt;"&amp;A1126,Owner,G1126,YEAR,C1126)/12,0)</f>
        <v>0</v>
      </c>
    </row>
    <row r="1127" spans="1:11" x14ac:dyDescent="0.25">
      <c r="A1127" t="s">
        <v>54</v>
      </c>
      <c r="B1127">
        <v>11055</v>
      </c>
      <c r="C1127">
        <v>2020</v>
      </c>
      <c r="D1127">
        <v>6</v>
      </c>
      <c r="E1127">
        <v>0</v>
      </c>
      <c r="F1127" s="15" t="s">
        <v>45</v>
      </c>
      <c r="G1127" t="str" cm="1">
        <f t="array" aca="1" ref="G1127" ca="1">_xlfn.XLOOKUP(A1127,APPLICATION_NUMBER,APPLICATION_PRIMARY_OWNER)</f>
        <v>Middleridge Vineyards</v>
      </c>
      <c r="H1127" cm="1">
        <f t="array" aca="1" ref="H1127" ca="1">SUMIFS(AMOUNT,APPL_ID,A1127,YEAR,C1127,DIVERSION_TYPE,"DIRECT")</f>
        <v>0</v>
      </c>
      <c r="I1127" cm="1">
        <f t="array" aca="1" ref="I1127" ca="1">SUMIFS(AMOUNT,APPL_ID,A1127,YEAR,C1127,DIVERSION_TYPE,"STORAGE")</f>
        <v>38.6</v>
      </c>
      <c r="J1127">
        <f t="shared" ca="1" si="17"/>
        <v>38.6</v>
      </c>
      <c r="K1127" s="17" cm="1">
        <f t="array" aca="1" ref="K1127" ca="1">IF(J1127&gt;0,COUNTIFS(AnnualTotalDiversion,J1127,APPL_ID,"&lt;&gt;"&amp;A1127,Owner,G1127,YEAR,C1127)/12,0)</f>
        <v>0</v>
      </c>
    </row>
    <row r="1128" spans="1:11" x14ac:dyDescent="0.25">
      <c r="A1128" t="s">
        <v>54</v>
      </c>
      <c r="B1128">
        <v>11055</v>
      </c>
      <c r="C1128">
        <v>2018</v>
      </c>
      <c r="D1128">
        <v>8</v>
      </c>
      <c r="E1128">
        <v>0</v>
      </c>
      <c r="F1128" s="15" t="s">
        <v>46</v>
      </c>
      <c r="G1128" t="str" cm="1">
        <f t="array" aca="1" ref="G1128" ca="1">_xlfn.XLOOKUP(A1128,APPLICATION_NUMBER,APPLICATION_PRIMARY_OWNER)</f>
        <v>Middleridge Vineyards</v>
      </c>
      <c r="H1128" cm="1">
        <f t="array" aca="1" ref="H1128" ca="1">SUMIFS(AMOUNT,APPL_ID,A1128,YEAR,C1128,DIVERSION_TYPE,"DIRECT")</f>
        <v>0</v>
      </c>
      <c r="I1128" cm="1">
        <f t="array" aca="1" ref="I1128" ca="1">SUMIFS(AMOUNT,APPL_ID,A1128,YEAR,C1128,DIVERSION_TYPE,"STORAGE")</f>
        <v>54.7</v>
      </c>
      <c r="J1128">
        <f t="shared" ca="1" si="17"/>
        <v>54.7</v>
      </c>
      <c r="K1128" s="17" cm="1">
        <f t="array" aca="1" ref="K1128" ca="1">IF(J1128&gt;0,COUNTIFS(AnnualTotalDiversion,J1128,APPL_ID,"&lt;&gt;"&amp;A1128,Owner,G1128,YEAR,C1128)/12,0)</f>
        <v>0</v>
      </c>
    </row>
    <row r="1129" spans="1:11" x14ac:dyDescent="0.25">
      <c r="A1129" t="s">
        <v>54</v>
      </c>
      <c r="B1129">
        <v>11055</v>
      </c>
      <c r="C1129">
        <v>2018</v>
      </c>
      <c r="D1129">
        <v>4</v>
      </c>
      <c r="E1129">
        <v>0</v>
      </c>
      <c r="F1129" s="15" t="s">
        <v>44</v>
      </c>
      <c r="G1129" t="str" cm="1">
        <f t="array" aca="1" ref="G1129" ca="1">_xlfn.XLOOKUP(A1129,APPLICATION_NUMBER,APPLICATION_PRIMARY_OWNER)</f>
        <v>Middleridge Vineyards</v>
      </c>
      <c r="H1129" cm="1">
        <f t="array" aca="1" ref="H1129" ca="1">SUMIFS(AMOUNT,APPL_ID,A1129,YEAR,C1129,DIVERSION_TYPE,"DIRECT")</f>
        <v>0</v>
      </c>
      <c r="I1129" cm="1">
        <f t="array" aca="1" ref="I1129" ca="1">SUMIFS(AMOUNT,APPL_ID,A1129,YEAR,C1129,DIVERSION_TYPE,"STORAGE")</f>
        <v>54.7</v>
      </c>
      <c r="J1129">
        <f t="shared" ca="1" si="17"/>
        <v>54.7</v>
      </c>
      <c r="K1129" s="17" cm="1">
        <f t="array" aca="1" ref="K1129" ca="1">IF(J1129&gt;0,COUNTIFS(AnnualTotalDiversion,J1129,APPL_ID,"&lt;&gt;"&amp;A1129,Owner,G1129,YEAR,C1129)/12,0)</f>
        <v>0</v>
      </c>
    </row>
    <row r="1130" spans="1:11" x14ac:dyDescent="0.25">
      <c r="A1130" t="s">
        <v>54</v>
      </c>
      <c r="B1130">
        <v>11055</v>
      </c>
      <c r="C1130">
        <v>2017</v>
      </c>
      <c r="D1130">
        <v>3</v>
      </c>
      <c r="E1130">
        <v>0</v>
      </c>
      <c r="F1130" s="15" t="s">
        <v>45</v>
      </c>
      <c r="G1130" t="str" cm="1">
        <f t="array" aca="1" ref="G1130" ca="1">_xlfn.XLOOKUP(A1130,APPLICATION_NUMBER,APPLICATION_PRIMARY_OWNER)</f>
        <v>Middleridge Vineyards</v>
      </c>
      <c r="H1130" cm="1">
        <f t="array" aca="1" ref="H1130" ca="1">SUMIFS(AMOUNT,APPL_ID,A1130,YEAR,C1130,DIVERSION_TYPE,"DIRECT")</f>
        <v>0</v>
      </c>
      <c r="I1130" cm="1">
        <f t="array" aca="1" ref="I1130" ca="1">SUMIFS(AMOUNT,APPL_ID,A1130,YEAR,C1130,DIVERSION_TYPE,"STORAGE")</f>
        <v>16.600000000000001</v>
      </c>
      <c r="J1130">
        <f t="shared" ca="1" si="17"/>
        <v>16.600000000000001</v>
      </c>
      <c r="K1130" s="17" cm="1">
        <f t="array" aca="1" ref="K1130" ca="1">IF(J1130&gt;0,COUNTIFS(AnnualTotalDiversion,J1130,APPL_ID,"&lt;&gt;"&amp;A1130,Owner,G1130,YEAR,C1130)/12,0)</f>
        <v>0</v>
      </c>
    </row>
    <row r="1131" spans="1:11" x14ac:dyDescent="0.25">
      <c r="A1131" t="s">
        <v>54</v>
      </c>
      <c r="B1131">
        <v>11055</v>
      </c>
      <c r="C1131">
        <v>2018</v>
      </c>
      <c r="D1131">
        <v>4</v>
      </c>
      <c r="E1131">
        <v>0</v>
      </c>
      <c r="F1131" s="15" t="s">
        <v>45</v>
      </c>
      <c r="G1131" t="str" cm="1">
        <f t="array" aca="1" ref="G1131" ca="1">_xlfn.XLOOKUP(A1131,APPLICATION_NUMBER,APPLICATION_PRIMARY_OWNER)</f>
        <v>Middleridge Vineyards</v>
      </c>
      <c r="H1131" cm="1">
        <f t="array" aca="1" ref="H1131" ca="1">SUMIFS(AMOUNT,APPL_ID,A1131,YEAR,C1131,DIVERSION_TYPE,"DIRECT")</f>
        <v>0</v>
      </c>
      <c r="I1131" cm="1">
        <f t="array" aca="1" ref="I1131" ca="1">SUMIFS(AMOUNT,APPL_ID,A1131,YEAR,C1131,DIVERSION_TYPE,"STORAGE")</f>
        <v>54.7</v>
      </c>
      <c r="J1131">
        <f t="shared" ca="1" si="17"/>
        <v>54.7</v>
      </c>
      <c r="K1131" s="17" cm="1">
        <f t="array" aca="1" ref="K1131" ca="1">IF(J1131&gt;0,COUNTIFS(AnnualTotalDiversion,J1131,APPL_ID,"&lt;&gt;"&amp;A1131,Owner,G1131,YEAR,C1131)/12,0)</f>
        <v>0</v>
      </c>
    </row>
    <row r="1132" spans="1:11" x14ac:dyDescent="0.25">
      <c r="A1132" t="s">
        <v>54</v>
      </c>
      <c r="B1132">
        <v>11055</v>
      </c>
      <c r="C1132">
        <v>2017</v>
      </c>
      <c r="D1132">
        <v>5</v>
      </c>
      <c r="E1132">
        <v>0</v>
      </c>
      <c r="F1132" s="15" t="s">
        <v>45</v>
      </c>
      <c r="G1132" t="str" cm="1">
        <f t="array" aca="1" ref="G1132" ca="1">_xlfn.XLOOKUP(A1132,APPLICATION_NUMBER,APPLICATION_PRIMARY_OWNER)</f>
        <v>Middleridge Vineyards</v>
      </c>
      <c r="H1132" cm="1">
        <f t="array" aca="1" ref="H1132" ca="1">SUMIFS(AMOUNT,APPL_ID,A1132,YEAR,C1132,DIVERSION_TYPE,"DIRECT")</f>
        <v>0</v>
      </c>
      <c r="I1132" cm="1">
        <f t="array" aca="1" ref="I1132" ca="1">SUMIFS(AMOUNT,APPL_ID,A1132,YEAR,C1132,DIVERSION_TYPE,"STORAGE")</f>
        <v>16.600000000000001</v>
      </c>
      <c r="J1132">
        <f t="shared" ca="1" si="17"/>
        <v>16.600000000000001</v>
      </c>
      <c r="K1132" s="17" cm="1">
        <f t="array" aca="1" ref="K1132" ca="1">IF(J1132&gt;0,COUNTIFS(AnnualTotalDiversion,J1132,APPL_ID,"&lt;&gt;"&amp;A1132,Owner,G1132,YEAR,C1132)/12,0)</f>
        <v>0</v>
      </c>
    </row>
    <row r="1133" spans="1:11" x14ac:dyDescent="0.25">
      <c r="A1133" t="s">
        <v>54</v>
      </c>
      <c r="B1133">
        <v>11055</v>
      </c>
      <c r="C1133">
        <v>2020</v>
      </c>
      <c r="D1133">
        <v>7</v>
      </c>
      <c r="E1133">
        <v>0</v>
      </c>
      <c r="F1133" s="15" t="s">
        <v>46</v>
      </c>
      <c r="G1133" t="str" cm="1">
        <f t="array" aca="1" ref="G1133" ca="1">_xlfn.XLOOKUP(A1133,APPLICATION_NUMBER,APPLICATION_PRIMARY_OWNER)</f>
        <v>Middleridge Vineyards</v>
      </c>
      <c r="H1133" cm="1">
        <f t="array" aca="1" ref="H1133" ca="1">SUMIFS(AMOUNT,APPL_ID,A1133,YEAR,C1133,DIVERSION_TYPE,"DIRECT")</f>
        <v>0</v>
      </c>
      <c r="I1133" cm="1">
        <f t="array" aca="1" ref="I1133" ca="1">SUMIFS(AMOUNT,APPL_ID,A1133,YEAR,C1133,DIVERSION_TYPE,"STORAGE")</f>
        <v>38.6</v>
      </c>
      <c r="J1133">
        <f t="shared" ca="1" si="17"/>
        <v>38.6</v>
      </c>
      <c r="K1133" s="17" cm="1">
        <f t="array" aca="1" ref="K1133" ca="1">IF(J1133&gt;0,COUNTIFS(AnnualTotalDiversion,J1133,APPL_ID,"&lt;&gt;"&amp;A1133,Owner,G1133,YEAR,C1133)/12,0)</f>
        <v>0</v>
      </c>
    </row>
    <row r="1134" spans="1:11" x14ac:dyDescent="0.25">
      <c r="A1134" t="s">
        <v>54</v>
      </c>
      <c r="B1134">
        <v>11055</v>
      </c>
      <c r="C1134">
        <v>2017</v>
      </c>
      <c r="D1134">
        <v>7</v>
      </c>
      <c r="E1134">
        <v>0</v>
      </c>
      <c r="F1134" s="15" t="s">
        <v>45</v>
      </c>
      <c r="G1134" t="str" cm="1">
        <f t="array" aca="1" ref="G1134" ca="1">_xlfn.XLOOKUP(A1134,APPLICATION_NUMBER,APPLICATION_PRIMARY_OWNER)</f>
        <v>Middleridge Vineyards</v>
      </c>
      <c r="H1134" cm="1">
        <f t="array" aca="1" ref="H1134" ca="1">SUMIFS(AMOUNT,APPL_ID,A1134,YEAR,C1134,DIVERSION_TYPE,"DIRECT")</f>
        <v>0</v>
      </c>
      <c r="I1134" cm="1">
        <f t="array" aca="1" ref="I1134" ca="1">SUMIFS(AMOUNT,APPL_ID,A1134,YEAR,C1134,DIVERSION_TYPE,"STORAGE")</f>
        <v>16.600000000000001</v>
      </c>
      <c r="J1134">
        <f t="shared" ca="1" si="17"/>
        <v>16.600000000000001</v>
      </c>
      <c r="K1134" s="17" cm="1">
        <f t="array" aca="1" ref="K1134" ca="1">IF(J1134&gt;0,COUNTIFS(AnnualTotalDiversion,J1134,APPL_ID,"&lt;&gt;"&amp;A1134,Owner,G1134,YEAR,C1134)/12,0)</f>
        <v>0</v>
      </c>
    </row>
    <row r="1135" spans="1:11" x14ac:dyDescent="0.25">
      <c r="A1135" t="s">
        <v>54</v>
      </c>
      <c r="B1135">
        <v>11055</v>
      </c>
      <c r="C1135">
        <v>2020</v>
      </c>
      <c r="D1135">
        <v>8</v>
      </c>
      <c r="E1135">
        <v>17</v>
      </c>
      <c r="F1135" s="15" t="s">
        <v>44</v>
      </c>
      <c r="G1135" t="str" cm="1">
        <f t="array" aca="1" ref="G1135" ca="1">_xlfn.XLOOKUP(A1135,APPLICATION_NUMBER,APPLICATION_PRIMARY_OWNER)</f>
        <v>Middleridge Vineyards</v>
      </c>
      <c r="H1135" cm="1">
        <f t="array" aca="1" ref="H1135" ca="1">SUMIFS(AMOUNT,APPL_ID,A1135,YEAR,C1135,DIVERSION_TYPE,"DIRECT")</f>
        <v>0</v>
      </c>
      <c r="I1135" cm="1">
        <f t="array" aca="1" ref="I1135" ca="1">SUMIFS(AMOUNT,APPL_ID,A1135,YEAR,C1135,DIVERSION_TYPE,"STORAGE")</f>
        <v>38.6</v>
      </c>
      <c r="J1135">
        <f t="shared" ca="1" si="17"/>
        <v>38.6</v>
      </c>
      <c r="K1135" s="17" cm="1">
        <f t="array" aca="1" ref="K1135" ca="1">IF(J1135&gt;0,COUNTIFS(AnnualTotalDiversion,J1135,APPL_ID,"&lt;&gt;"&amp;A1135,Owner,G1135,YEAR,C1135)/12,0)</f>
        <v>0</v>
      </c>
    </row>
    <row r="1136" spans="1:11" x14ac:dyDescent="0.25">
      <c r="A1136" t="s">
        <v>54</v>
      </c>
      <c r="B1136">
        <v>11055</v>
      </c>
      <c r="C1136">
        <v>2019</v>
      </c>
      <c r="D1136">
        <v>3</v>
      </c>
      <c r="E1136">
        <v>0</v>
      </c>
      <c r="F1136" s="15" t="s">
        <v>45</v>
      </c>
      <c r="G1136" t="str" cm="1">
        <f t="array" aca="1" ref="G1136" ca="1">_xlfn.XLOOKUP(A1136,APPLICATION_NUMBER,APPLICATION_PRIMARY_OWNER)</f>
        <v>Middleridge Vineyards</v>
      </c>
      <c r="H1136" cm="1">
        <f t="array" aca="1" ref="H1136" ca="1">SUMIFS(AMOUNT,APPL_ID,A1136,YEAR,C1136,DIVERSION_TYPE,"DIRECT")</f>
        <v>0</v>
      </c>
      <c r="I1136" cm="1">
        <f t="array" aca="1" ref="I1136" ca="1">SUMIFS(AMOUNT,APPL_ID,A1136,YEAR,C1136,DIVERSION_TYPE,"STORAGE")</f>
        <v>98.3</v>
      </c>
      <c r="J1136">
        <f t="shared" ca="1" si="17"/>
        <v>98.3</v>
      </c>
      <c r="K1136" s="17" cm="1">
        <f t="array" aca="1" ref="K1136" ca="1">IF(J1136&gt;0,COUNTIFS(AnnualTotalDiversion,J1136,APPL_ID,"&lt;&gt;"&amp;A1136,Owner,G1136,YEAR,C1136)/12,0)</f>
        <v>0</v>
      </c>
    </row>
    <row r="1137" spans="1:11" x14ac:dyDescent="0.25">
      <c r="A1137" t="s">
        <v>54</v>
      </c>
      <c r="B1137">
        <v>11055</v>
      </c>
      <c r="C1137">
        <v>2019</v>
      </c>
      <c r="D1137">
        <v>3</v>
      </c>
      <c r="E1137">
        <v>0</v>
      </c>
      <c r="F1137" s="15" t="s">
        <v>44</v>
      </c>
      <c r="G1137" t="str" cm="1">
        <f t="array" aca="1" ref="G1137" ca="1">_xlfn.XLOOKUP(A1137,APPLICATION_NUMBER,APPLICATION_PRIMARY_OWNER)</f>
        <v>Middleridge Vineyards</v>
      </c>
      <c r="H1137" cm="1">
        <f t="array" aca="1" ref="H1137" ca="1">SUMIFS(AMOUNT,APPL_ID,A1137,YEAR,C1137,DIVERSION_TYPE,"DIRECT")</f>
        <v>0</v>
      </c>
      <c r="I1137" cm="1">
        <f t="array" aca="1" ref="I1137" ca="1">SUMIFS(AMOUNT,APPL_ID,A1137,YEAR,C1137,DIVERSION_TYPE,"STORAGE")</f>
        <v>98.3</v>
      </c>
      <c r="J1137">
        <f t="shared" ca="1" si="17"/>
        <v>98.3</v>
      </c>
      <c r="K1137" s="17" cm="1">
        <f t="array" aca="1" ref="K1137" ca="1">IF(J1137&gt;0,COUNTIFS(AnnualTotalDiversion,J1137,APPL_ID,"&lt;&gt;"&amp;A1137,Owner,G1137,YEAR,C1137)/12,0)</f>
        <v>0</v>
      </c>
    </row>
    <row r="1138" spans="1:11" x14ac:dyDescent="0.25">
      <c r="A1138" t="s">
        <v>54</v>
      </c>
      <c r="B1138">
        <v>11055</v>
      </c>
      <c r="C1138">
        <v>2019</v>
      </c>
      <c r="D1138">
        <v>4</v>
      </c>
      <c r="E1138">
        <v>0</v>
      </c>
      <c r="F1138" s="15" t="s">
        <v>46</v>
      </c>
      <c r="G1138" t="str" cm="1">
        <f t="array" aca="1" ref="G1138" ca="1">_xlfn.XLOOKUP(A1138,APPLICATION_NUMBER,APPLICATION_PRIMARY_OWNER)</f>
        <v>Middleridge Vineyards</v>
      </c>
      <c r="H1138" cm="1">
        <f t="array" aca="1" ref="H1138" ca="1">SUMIFS(AMOUNT,APPL_ID,A1138,YEAR,C1138,DIVERSION_TYPE,"DIRECT")</f>
        <v>0</v>
      </c>
      <c r="I1138" cm="1">
        <f t="array" aca="1" ref="I1138" ca="1">SUMIFS(AMOUNT,APPL_ID,A1138,YEAR,C1138,DIVERSION_TYPE,"STORAGE")</f>
        <v>98.3</v>
      </c>
      <c r="J1138">
        <f t="shared" ca="1" si="17"/>
        <v>98.3</v>
      </c>
      <c r="K1138" s="17" cm="1">
        <f t="array" aca="1" ref="K1138" ca="1">IF(J1138&gt;0,COUNTIFS(AnnualTotalDiversion,J1138,APPL_ID,"&lt;&gt;"&amp;A1138,Owner,G1138,YEAR,C1138)/12,0)</f>
        <v>0</v>
      </c>
    </row>
    <row r="1139" spans="1:11" x14ac:dyDescent="0.25">
      <c r="A1139" t="s">
        <v>54</v>
      </c>
      <c r="B1139">
        <v>11055</v>
      </c>
      <c r="C1139">
        <v>2018</v>
      </c>
      <c r="D1139">
        <v>6</v>
      </c>
      <c r="E1139">
        <v>0</v>
      </c>
      <c r="F1139" s="15" t="s">
        <v>44</v>
      </c>
      <c r="G1139" t="str" cm="1">
        <f t="array" aca="1" ref="G1139" ca="1">_xlfn.XLOOKUP(A1139,APPLICATION_NUMBER,APPLICATION_PRIMARY_OWNER)</f>
        <v>Middleridge Vineyards</v>
      </c>
      <c r="H1139" cm="1">
        <f t="array" aca="1" ref="H1139" ca="1">SUMIFS(AMOUNT,APPL_ID,A1139,YEAR,C1139,DIVERSION_TYPE,"DIRECT")</f>
        <v>0</v>
      </c>
      <c r="I1139" cm="1">
        <f t="array" aca="1" ref="I1139" ca="1">SUMIFS(AMOUNT,APPL_ID,A1139,YEAR,C1139,DIVERSION_TYPE,"STORAGE")</f>
        <v>54.7</v>
      </c>
      <c r="J1139">
        <f t="shared" ca="1" si="17"/>
        <v>54.7</v>
      </c>
      <c r="K1139" s="17" cm="1">
        <f t="array" aca="1" ref="K1139" ca="1">IF(J1139&gt;0,COUNTIFS(AnnualTotalDiversion,J1139,APPL_ID,"&lt;&gt;"&amp;A1139,Owner,G1139,YEAR,C1139)/12,0)</f>
        <v>0</v>
      </c>
    </row>
    <row r="1140" spans="1:11" x14ac:dyDescent="0.25">
      <c r="A1140" t="s">
        <v>54</v>
      </c>
      <c r="B1140">
        <v>11055</v>
      </c>
      <c r="C1140">
        <v>2018</v>
      </c>
      <c r="D1140">
        <v>9</v>
      </c>
      <c r="E1140">
        <v>0</v>
      </c>
      <c r="F1140" s="15" t="s">
        <v>44</v>
      </c>
      <c r="G1140" t="str" cm="1">
        <f t="array" aca="1" ref="G1140" ca="1">_xlfn.XLOOKUP(A1140,APPLICATION_NUMBER,APPLICATION_PRIMARY_OWNER)</f>
        <v>Middleridge Vineyards</v>
      </c>
      <c r="H1140" cm="1">
        <f t="array" aca="1" ref="H1140" ca="1">SUMIFS(AMOUNT,APPL_ID,A1140,YEAR,C1140,DIVERSION_TYPE,"DIRECT")</f>
        <v>0</v>
      </c>
      <c r="I1140" cm="1">
        <f t="array" aca="1" ref="I1140" ca="1">SUMIFS(AMOUNT,APPL_ID,A1140,YEAR,C1140,DIVERSION_TYPE,"STORAGE")</f>
        <v>54.7</v>
      </c>
      <c r="J1140">
        <f t="shared" ca="1" si="17"/>
        <v>54.7</v>
      </c>
      <c r="K1140" s="17" cm="1">
        <f t="array" aca="1" ref="K1140" ca="1">IF(J1140&gt;0,COUNTIFS(AnnualTotalDiversion,J1140,APPL_ID,"&lt;&gt;"&amp;A1140,Owner,G1140,YEAR,C1140)/12,0)</f>
        <v>0</v>
      </c>
    </row>
    <row r="1141" spans="1:11" x14ac:dyDescent="0.25">
      <c r="A1141" t="s">
        <v>54</v>
      </c>
      <c r="B1141">
        <v>11055</v>
      </c>
      <c r="C1141">
        <v>2020</v>
      </c>
      <c r="D1141">
        <v>6</v>
      </c>
      <c r="E1141">
        <v>0</v>
      </c>
      <c r="F1141" s="15" t="s">
        <v>46</v>
      </c>
      <c r="G1141" t="str" cm="1">
        <f t="array" aca="1" ref="G1141" ca="1">_xlfn.XLOOKUP(A1141,APPLICATION_NUMBER,APPLICATION_PRIMARY_OWNER)</f>
        <v>Middleridge Vineyards</v>
      </c>
      <c r="H1141" cm="1">
        <f t="array" aca="1" ref="H1141" ca="1">SUMIFS(AMOUNT,APPL_ID,A1141,YEAR,C1141,DIVERSION_TYPE,"DIRECT")</f>
        <v>0</v>
      </c>
      <c r="I1141" cm="1">
        <f t="array" aca="1" ref="I1141" ca="1">SUMIFS(AMOUNT,APPL_ID,A1141,YEAR,C1141,DIVERSION_TYPE,"STORAGE")</f>
        <v>38.6</v>
      </c>
      <c r="J1141">
        <f t="shared" ca="1" si="17"/>
        <v>38.6</v>
      </c>
      <c r="K1141" s="17" cm="1">
        <f t="array" aca="1" ref="K1141" ca="1">IF(J1141&gt;0,COUNTIFS(AnnualTotalDiversion,J1141,APPL_ID,"&lt;&gt;"&amp;A1141,Owner,G1141,YEAR,C1141)/12,0)</f>
        <v>0</v>
      </c>
    </row>
    <row r="1142" spans="1:11" x14ac:dyDescent="0.25">
      <c r="A1142" t="s">
        <v>54</v>
      </c>
      <c r="B1142">
        <v>11055</v>
      </c>
      <c r="C1142">
        <v>2017</v>
      </c>
      <c r="D1142">
        <v>5</v>
      </c>
      <c r="E1142">
        <v>0</v>
      </c>
      <c r="F1142" s="15" t="s">
        <v>46</v>
      </c>
      <c r="G1142" t="str" cm="1">
        <f t="array" aca="1" ref="G1142" ca="1">_xlfn.XLOOKUP(A1142,APPLICATION_NUMBER,APPLICATION_PRIMARY_OWNER)</f>
        <v>Middleridge Vineyards</v>
      </c>
      <c r="H1142" cm="1">
        <f t="array" aca="1" ref="H1142" ca="1">SUMIFS(AMOUNT,APPL_ID,A1142,YEAR,C1142,DIVERSION_TYPE,"DIRECT")</f>
        <v>0</v>
      </c>
      <c r="I1142" cm="1">
        <f t="array" aca="1" ref="I1142" ca="1">SUMIFS(AMOUNT,APPL_ID,A1142,YEAR,C1142,DIVERSION_TYPE,"STORAGE")</f>
        <v>16.600000000000001</v>
      </c>
      <c r="J1142">
        <f t="shared" ca="1" si="17"/>
        <v>16.600000000000001</v>
      </c>
      <c r="K1142" s="17" cm="1">
        <f t="array" aca="1" ref="K1142" ca="1">IF(J1142&gt;0,COUNTIFS(AnnualTotalDiversion,J1142,APPL_ID,"&lt;&gt;"&amp;A1142,Owner,G1142,YEAR,C1142)/12,0)</f>
        <v>0</v>
      </c>
    </row>
    <row r="1143" spans="1:11" x14ac:dyDescent="0.25">
      <c r="A1143" t="s">
        <v>54</v>
      </c>
      <c r="B1143">
        <v>11055</v>
      </c>
      <c r="C1143">
        <v>2020</v>
      </c>
      <c r="D1143">
        <v>6</v>
      </c>
      <c r="E1143">
        <v>0</v>
      </c>
      <c r="F1143" s="15" t="s">
        <v>44</v>
      </c>
      <c r="G1143" t="str" cm="1">
        <f t="array" aca="1" ref="G1143" ca="1">_xlfn.XLOOKUP(A1143,APPLICATION_NUMBER,APPLICATION_PRIMARY_OWNER)</f>
        <v>Middleridge Vineyards</v>
      </c>
      <c r="H1143" cm="1">
        <f t="array" aca="1" ref="H1143" ca="1">SUMIFS(AMOUNT,APPL_ID,A1143,YEAR,C1143,DIVERSION_TYPE,"DIRECT")</f>
        <v>0</v>
      </c>
      <c r="I1143" cm="1">
        <f t="array" aca="1" ref="I1143" ca="1">SUMIFS(AMOUNT,APPL_ID,A1143,YEAR,C1143,DIVERSION_TYPE,"STORAGE")</f>
        <v>38.6</v>
      </c>
      <c r="J1143">
        <f t="shared" ca="1" si="17"/>
        <v>38.6</v>
      </c>
      <c r="K1143" s="17" cm="1">
        <f t="array" aca="1" ref="K1143" ca="1">IF(J1143&gt;0,COUNTIFS(AnnualTotalDiversion,J1143,APPL_ID,"&lt;&gt;"&amp;A1143,Owner,G1143,YEAR,C1143)/12,0)</f>
        <v>0</v>
      </c>
    </row>
    <row r="1144" spans="1:11" x14ac:dyDescent="0.25">
      <c r="A1144" t="s">
        <v>55</v>
      </c>
      <c r="B1144">
        <v>11056</v>
      </c>
      <c r="C1144">
        <v>2017</v>
      </c>
      <c r="D1144">
        <v>7</v>
      </c>
      <c r="E1144">
        <v>0</v>
      </c>
      <c r="F1144" s="15" t="s">
        <v>46</v>
      </c>
      <c r="G1144" t="str" cm="1">
        <f t="array" aca="1" ref="G1144" ca="1">_xlfn.XLOOKUP(A1144,APPLICATION_NUMBER,APPLICATION_PRIMARY_OWNER)</f>
        <v>Middleridge Vineyards</v>
      </c>
      <c r="H1144" cm="1">
        <f t="array" aca="1" ref="H1144" ca="1">SUMIFS(AMOUNT,APPL_ID,A1144,YEAR,C1144,DIVERSION_TYPE,"DIRECT")</f>
        <v>11.3</v>
      </c>
      <c r="I1144" cm="1">
        <f t="array" aca="1" ref="I1144" ca="1">SUMIFS(AMOUNT,APPL_ID,A1144,YEAR,C1144,DIVERSION_TYPE,"STORAGE")</f>
        <v>0</v>
      </c>
      <c r="J1144">
        <f t="shared" ca="1" si="17"/>
        <v>11.3</v>
      </c>
      <c r="K1144" s="17" cm="1">
        <f t="array" aca="1" ref="K1144" ca="1">IF(J1144&gt;0,COUNTIFS(AnnualTotalDiversion,J1144,APPL_ID,"&lt;&gt;"&amp;A1144,Owner,G1144,YEAR,C1144)/12,0)</f>
        <v>0</v>
      </c>
    </row>
    <row r="1145" spans="1:11" x14ac:dyDescent="0.25">
      <c r="A1145" t="s">
        <v>55</v>
      </c>
      <c r="B1145">
        <v>11056</v>
      </c>
      <c r="C1145">
        <v>2020</v>
      </c>
      <c r="D1145">
        <v>12</v>
      </c>
      <c r="E1145">
        <v>0</v>
      </c>
      <c r="F1145" s="15" t="s">
        <v>46</v>
      </c>
      <c r="G1145" t="str" cm="1">
        <f t="array" aca="1" ref="G1145" ca="1">_xlfn.XLOOKUP(A1145,APPLICATION_NUMBER,APPLICATION_PRIMARY_OWNER)</f>
        <v>Middleridge Vineyards</v>
      </c>
      <c r="H1145" cm="1">
        <f t="array" aca="1" ref="H1145" ca="1">SUMIFS(AMOUNT,APPL_ID,A1145,YEAR,C1145,DIVERSION_TYPE,"DIRECT")</f>
        <v>0</v>
      </c>
      <c r="I1145" cm="1">
        <f t="array" aca="1" ref="I1145" ca="1">SUMIFS(AMOUNT,APPL_ID,A1145,YEAR,C1145,DIVERSION_TYPE,"STORAGE")</f>
        <v>0</v>
      </c>
      <c r="J1145">
        <f t="shared" ca="1" si="17"/>
        <v>0</v>
      </c>
      <c r="K1145" s="17" cm="1">
        <f t="array" aca="1" ref="K1145" ca="1">IF(J1145&gt;0,COUNTIFS(AnnualTotalDiversion,J1145,APPL_ID,"&lt;&gt;"&amp;A1145,Owner,G1145,YEAR,C1145)/12,0)</f>
        <v>0</v>
      </c>
    </row>
    <row r="1146" spans="1:11" x14ac:dyDescent="0.25">
      <c r="A1146" t="s">
        <v>55</v>
      </c>
      <c r="B1146">
        <v>11056</v>
      </c>
      <c r="C1146">
        <v>2017</v>
      </c>
      <c r="D1146">
        <v>7</v>
      </c>
      <c r="E1146">
        <v>0</v>
      </c>
      <c r="F1146" s="15" t="s">
        <v>44</v>
      </c>
      <c r="G1146" t="str" cm="1">
        <f t="array" aca="1" ref="G1146" ca="1">_xlfn.XLOOKUP(A1146,APPLICATION_NUMBER,APPLICATION_PRIMARY_OWNER)</f>
        <v>Middleridge Vineyards</v>
      </c>
      <c r="H1146" cm="1">
        <f t="array" aca="1" ref="H1146" ca="1">SUMIFS(AMOUNT,APPL_ID,A1146,YEAR,C1146,DIVERSION_TYPE,"DIRECT")</f>
        <v>11.3</v>
      </c>
      <c r="I1146" cm="1">
        <f t="array" aca="1" ref="I1146" ca="1">SUMIFS(AMOUNT,APPL_ID,A1146,YEAR,C1146,DIVERSION_TYPE,"STORAGE")</f>
        <v>0</v>
      </c>
      <c r="J1146">
        <f t="shared" ca="1" si="17"/>
        <v>11.3</v>
      </c>
      <c r="K1146" s="17" cm="1">
        <f t="array" aca="1" ref="K1146" ca="1">IF(J1146&gt;0,COUNTIFS(AnnualTotalDiversion,J1146,APPL_ID,"&lt;&gt;"&amp;A1146,Owner,G1146,YEAR,C1146)/12,0)</f>
        <v>0</v>
      </c>
    </row>
    <row r="1147" spans="1:11" x14ac:dyDescent="0.25">
      <c r="A1147" t="s">
        <v>55</v>
      </c>
      <c r="B1147">
        <v>11056</v>
      </c>
      <c r="C1147">
        <v>2017</v>
      </c>
      <c r="D1147">
        <v>8</v>
      </c>
      <c r="E1147">
        <v>0</v>
      </c>
      <c r="F1147" s="15" t="s">
        <v>45</v>
      </c>
      <c r="G1147" t="str" cm="1">
        <f t="array" aca="1" ref="G1147" ca="1">_xlfn.XLOOKUP(A1147,APPLICATION_NUMBER,APPLICATION_PRIMARY_OWNER)</f>
        <v>Middleridge Vineyards</v>
      </c>
      <c r="H1147" cm="1">
        <f t="array" aca="1" ref="H1147" ca="1">SUMIFS(AMOUNT,APPL_ID,A1147,YEAR,C1147,DIVERSION_TYPE,"DIRECT")</f>
        <v>11.3</v>
      </c>
      <c r="I1147" cm="1">
        <f t="array" aca="1" ref="I1147" ca="1">SUMIFS(AMOUNT,APPL_ID,A1147,YEAR,C1147,DIVERSION_TYPE,"STORAGE")</f>
        <v>0</v>
      </c>
      <c r="J1147">
        <f t="shared" ca="1" si="17"/>
        <v>11.3</v>
      </c>
      <c r="K1147" s="17" cm="1">
        <f t="array" aca="1" ref="K1147" ca="1">IF(J1147&gt;0,COUNTIFS(AnnualTotalDiversion,J1147,APPL_ID,"&lt;&gt;"&amp;A1147,Owner,G1147,YEAR,C1147)/12,0)</f>
        <v>0</v>
      </c>
    </row>
    <row r="1148" spans="1:11" x14ac:dyDescent="0.25">
      <c r="A1148" t="s">
        <v>55</v>
      </c>
      <c r="B1148">
        <v>11056</v>
      </c>
      <c r="C1148">
        <v>2017</v>
      </c>
      <c r="D1148">
        <v>8</v>
      </c>
      <c r="E1148">
        <v>0</v>
      </c>
      <c r="F1148" s="15" t="s">
        <v>46</v>
      </c>
      <c r="G1148" t="str" cm="1">
        <f t="array" aca="1" ref="G1148" ca="1">_xlfn.XLOOKUP(A1148,APPLICATION_NUMBER,APPLICATION_PRIMARY_OWNER)</f>
        <v>Middleridge Vineyards</v>
      </c>
      <c r="H1148" cm="1">
        <f t="array" aca="1" ref="H1148" ca="1">SUMIFS(AMOUNT,APPL_ID,A1148,YEAR,C1148,DIVERSION_TYPE,"DIRECT")</f>
        <v>11.3</v>
      </c>
      <c r="I1148" cm="1">
        <f t="array" aca="1" ref="I1148" ca="1">SUMIFS(AMOUNT,APPL_ID,A1148,YEAR,C1148,DIVERSION_TYPE,"STORAGE")</f>
        <v>0</v>
      </c>
      <c r="J1148">
        <f t="shared" ca="1" si="17"/>
        <v>11.3</v>
      </c>
      <c r="K1148" s="17" cm="1">
        <f t="array" aca="1" ref="K1148" ca="1">IF(J1148&gt;0,COUNTIFS(AnnualTotalDiversion,J1148,APPL_ID,"&lt;&gt;"&amp;A1148,Owner,G1148,YEAR,C1148)/12,0)</f>
        <v>0</v>
      </c>
    </row>
    <row r="1149" spans="1:11" x14ac:dyDescent="0.25">
      <c r="A1149" t="s">
        <v>55</v>
      </c>
      <c r="B1149">
        <v>11056</v>
      </c>
      <c r="C1149">
        <v>2017</v>
      </c>
      <c r="D1149">
        <v>8</v>
      </c>
      <c r="E1149">
        <v>0</v>
      </c>
      <c r="F1149" s="15" t="s">
        <v>44</v>
      </c>
      <c r="G1149" t="str" cm="1">
        <f t="array" aca="1" ref="G1149" ca="1">_xlfn.XLOOKUP(A1149,APPLICATION_NUMBER,APPLICATION_PRIMARY_OWNER)</f>
        <v>Middleridge Vineyards</v>
      </c>
      <c r="H1149" cm="1">
        <f t="array" aca="1" ref="H1149" ca="1">SUMIFS(AMOUNT,APPL_ID,A1149,YEAR,C1149,DIVERSION_TYPE,"DIRECT")</f>
        <v>11.3</v>
      </c>
      <c r="I1149" cm="1">
        <f t="array" aca="1" ref="I1149" ca="1">SUMIFS(AMOUNT,APPL_ID,A1149,YEAR,C1149,DIVERSION_TYPE,"STORAGE")</f>
        <v>0</v>
      </c>
      <c r="J1149">
        <f t="shared" ca="1" si="17"/>
        <v>11.3</v>
      </c>
      <c r="K1149" s="17" cm="1">
        <f t="array" aca="1" ref="K1149" ca="1">IF(J1149&gt;0,COUNTIFS(AnnualTotalDiversion,J1149,APPL_ID,"&lt;&gt;"&amp;A1149,Owner,G1149,YEAR,C1149)/12,0)</f>
        <v>0</v>
      </c>
    </row>
    <row r="1150" spans="1:11" x14ac:dyDescent="0.25">
      <c r="A1150" t="s">
        <v>55</v>
      </c>
      <c r="B1150">
        <v>11056</v>
      </c>
      <c r="C1150">
        <v>2017</v>
      </c>
      <c r="D1150">
        <v>7</v>
      </c>
      <c r="E1150">
        <v>0</v>
      </c>
      <c r="F1150" s="15" t="s">
        <v>45</v>
      </c>
      <c r="G1150" t="str" cm="1">
        <f t="array" aca="1" ref="G1150" ca="1">_xlfn.XLOOKUP(A1150,APPLICATION_NUMBER,APPLICATION_PRIMARY_OWNER)</f>
        <v>Middleridge Vineyards</v>
      </c>
      <c r="H1150" cm="1">
        <f t="array" aca="1" ref="H1150" ca="1">SUMIFS(AMOUNT,APPL_ID,A1150,YEAR,C1150,DIVERSION_TYPE,"DIRECT")</f>
        <v>11.3</v>
      </c>
      <c r="I1150" cm="1">
        <f t="array" aca="1" ref="I1150" ca="1">SUMIFS(AMOUNT,APPL_ID,A1150,YEAR,C1150,DIVERSION_TYPE,"STORAGE")</f>
        <v>0</v>
      </c>
      <c r="J1150">
        <f t="shared" ca="1" si="17"/>
        <v>11.3</v>
      </c>
      <c r="K1150" s="17" cm="1">
        <f t="array" aca="1" ref="K1150" ca="1">IF(J1150&gt;0,COUNTIFS(AnnualTotalDiversion,J1150,APPL_ID,"&lt;&gt;"&amp;A1150,Owner,G1150,YEAR,C1150)/12,0)</f>
        <v>0</v>
      </c>
    </row>
    <row r="1151" spans="1:11" x14ac:dyDescent="0.25">
      <c r="A1151" t="s">
        <v>55</v>
      </c>
      <c r="B1151">
        <v>11056</v>
      </c>
      <c r="C1151">
        <v>2017</v>
      </c>
      <c r="D1151">
        <v>9</v>
      </c>
      <c r="E1151">
        <v>0</v>
      </c>
      <c r="F1151" s="15" t="s">
        <v>45</v>
      </c>
      <c r="G1151" t="str" cm="1">
        <f t="array" aca="1" ref="G1151" ca="1">_xlfn.XLOOKUP(A1151,APPLICATION_NUMBER,APPLICATION_PRIMARY_OWNER)</f>
        <v>Middleridge Vineyards</v>
      </c>
      <c r="H1151" cm="1">
        <f t="array" aca="1" ref="H1151" ca="1">SUMIFS(AMOUNT,APPL_ID,A1151,YEAR,C1151,DIVERSION_TYPE,"DIRECT")</f>
        <v>11.3</v>
      </c>
      <c r="I1151" cm="1">
        <f t="array" aca="1" ref="I1151" ca="1">SUMIFS(AMOUNT,APPL_ID,A1151,YEAR,C1151,DIVERSION_TYPE,"STORAGE")</f>
        <v>0</v>
      </c>
      <c r="J1151">
        <f t="shared" ca="1" si="17"/>
        <v>11.3</v>
      </c>
      <c r="K1151" s="17" cm="1">
        <f t="array" aca="1" ref="K1151" ca="1">IF(J1151&gt;0,COUNTIFS(AnnualTotalDiversion,J1151,APPL_ID,"&lt;&gt;"&amp;A1151,Owner,G1151,YEAR,C1151)/12,0)</f>
        <v>0</v>
      </c>
    </row>
    <row r="1152" spans="1:11" x14ac:dyDescent="0.25">
      <c r="A1152" t="s">
        <v>55</v>
      </c>
      <c r="B1152">
        <v>11056</v>
      </c>
      <c r="C1152">
        <v>2017</v>
      </c>
      <c r="D1152">
        <v>6</v>
      </c>
      <c r="E1152">
        <v>0</v>
      </c>
      <c r="F1152" s="15" t="s">
        <v>45</v>
      </c>
      <c r="G1152" t="str" cm="1">
        <f t="array" aca="1" ref="G1152" ca="1">_xlfn.XLOOKUP(A1152,APPLICATION_NUMBER,APPLICATION_PRIMARY_OWNER)</f>
        <v>Middleridge Vineyards</v>
      </c>
      <c r="H1152" cm="1">
        <f t="array" aca="1" ref="H1152" ca="1">SUMIFS(AMOUNT,APPL_ID,A1152,YEAR,C1152,DIVERSION_TYPE,"DIRECT")</f>
        <v>11.3</v>
      </c>
      <c r="I1152" cm="1">
        <f t="array" aca="1" ref="I1152" ca="1">SUMIFS(AMOUNT,APPL_ID,A1152,YEAR,C1152,DIVERSION_TYPE,"STORAGE")</f>
        <v>0</v>
      </c>
      <c r="J1152">
        <f t="shared" ca="1" si="17"/>
        <v>11.3</v>
      </c>
      <c r="K1152" s="17" cm="1">
        <f t="array" aca="1" ref="K1152" ca="1">IF(J1152&gt;0,COUNTIFS(AnnualTotalDiversion,J1152,APPL_ID,"&lt;&gt;"&amp;A1152,Owner,G1152,YEAR,C1152)/12,0)</f>
        <v>0</v>
      </c>
    </row>
    <row r="1153" spans="1:11" x14ac:dyDescent="0.25">
      <c r="A1153" t="s">
        <v>55</v>
      </c>
      <c r="B1153">
        <v>11056</v>
      </c>
      <c r="C1153">
        <v>2017</v>
      </c>
      <c r="D1153">
        <v>9</v>
      </c>
      <c r="E1153">
        <v>0</v>
      </c>
      <c r="F1153" s="15" t="s">
        <v>46</v>
      </c>
      <c r="G1153" t="str" cm="1">
        <f t="array" aca="1" ref="G1153" ca="1">_xlfn.XLOOKUP(A1153,APPLICATION_NUMBER,APPLICATION_PRIMARY_OWNER)</f>
        <v>Middleridge Vineyards</v>
      </c>
      <c r="H1153" cm="1">
        <f t="array" aca="1" ref="H1153" ca="1">SUMIFS(AMOUNT,APPL_ID,A1153,YEAR,C1153,DIVERSION_TYPE,"DIRECT")</f>
        <v>11.3</v>
      </c>
      <c r="I1153" cm="1">
        <f t="array" aca="1" ref="I1153" ca="1">SUMIFS(AMOUNT,APPL_ID,A1153,YEAR,C1153,DIVERSION_TYPE,"STORAGE")</f>
        <v>0</v>
      </c>
      <c r="J1153">
        <f t="shared" ca="1" si="17"/>
        <v>11.3</v>
      </c>
      <c r="K1153" s="17" cm="1">
        <f t="array" aca="1" ref="K1153" ca="1">IF(J1153&gt;0,COUNTIFS(AnnualTotalDiversion,J1153,APPL_ID,"&lt;&gt;"&amp;A1153,Owner,G1153,YEAR,C1153)/12,0)</f>
        <v>0</v>
      </c>
    </row>
    <row r="1154" spans="1:11" x14ac:dyDescent="0.25">
      <c r="A1154" t="s">
        <v>55</v>
      </c>
      <c r="B1154">
        <v>11056</v>
      </c>
      <c r="C1154">
        <v>2020</v>
      </c>
      <c r="D1154">
        <v>12</v>
      </c>
      <c r="E1154">
        <v>0</v>
      </c>
      <c r="F1154" s="15" t="s">
        <v>45</v>
      </c>
      <c r="G1154" t="str" cm="1">
        <f t="array" aca="1" ref="G1154" ca="1">_xlfn.XLOOKUP(A1154,APPLICATION_NUMBER,APPLICATION_PRIMARY_OWNER)</f>
        <v>Middleridge Vineyards</v>
      </c>
      <c r="H1154" cm="1">
        <f t="array" aca="1" ref="H1154" ca="1">SUMIFS(AMOUNT,APPL_ID,A1154,YEAR,C1154,DIVERSION_TYPE,"DIRECT")</f>
        <v>0</v>
      </c>
      <c r="I1154" cm="1">
        <f t="array" aca="1" ref="I1154" ca="1">SUMIFS(AMOUNT,APPL_ID,A1154,YEAR,C1154,DIVERSION_TYPE,"STORAGE")</f>
        <v>0</v>
      </c>
      <c r="J1154">
        <f t="shared" ca="1" si="17"/>
        <v>0</v>
      </c>
      <c r="K1154" s="17" cm="1">
        <f t="array" aca="1" ref="K1154" ca="1">IF(J1154&gt;0,COUNTIFS(AnnualTotalDiversion,J1154,APPL_ID,"&lt;&gt;"&amp;A1154,Owner,G1154,YEAR,C1154)/12,0)</f>
        <v>0</v>
      </c>
    </row>
    <row r="1155" spans="1:11" x14ac:dyDescent="0.25">
      <c r="A1155" t="s">
        <v>55</v>
      </c>
      <c r="B1155">
        <v>11056</v>
      </c>
      <c r="C1155">
        <v>2017</v>
      </c>
      <c r="D1155">
        <v>5</v>
      </c>
      <c r="E1155">
        <v>0</v>
      </c>
      <c r="F1155" s="15" t="s">
        <v>44</v>
      </c>
      <c r="G1155" t="str" cm="1">
        <f t="array" aca="1" ref="G1155" ca="1">_xlfn.XLOOKUP(A1155,APPLICATION_NUMBER,APPLICATION_PRIMARY_OWNER)</f>
        <v>Middleridge Vineyards</v>
      </c>
      <c r="H1155" cm="1">
        <f t="array" aca="1" ref="H1155" ca="1">SUMIFS(AMOUNT,APPL_ID,A1155,YEAR,C1155,DIVERSION_TYPE,"DIRECT")</f>
        <v>11.3</v>
      </c>
      <c r="I1155" cm="1">
        <f t="array" aca="1" ref="I1155" ca="1">SUMIFS(AMOUNT,APPL_ID,A1155,YEAR,C1155,DIVERSION_TYPE,"STORAGE")</f>
        <v>0</v>
      </c>
      <c r="J1155">
        <f t="shared" ca="1" si="17"/>
        <v>11.3</v>
      </c>
      <c r="K1155" s="17" cm="1">
        <f t="array" aca="1" ref="K1155" ca="1">IF(J1155&gt;0,COUNTIFS(AnnualTotalDiversion,J1155,APPL_ID,"&lt;&gt;"&amp;A1155,Owner,G1155,YEAR,C1155)/12,0)</f>
        <v>0</v>
      </c>
    </row>
    <row r="1156" spans="1:11" x14ac:dyDescent="0.25">
      <c r="A1156" t="s">
        <v>55</v>
      </c>
      <c r="B1156">
        <v>11056</v>
      </c>
      <c r="C1156">
        <v>2019</v>
      </c>
      <c r="D1156">
        <v>4</v>
      </c>
      <c r="E1156">
        <v>1.2</v>
      </c>
      <c r="F1156" s="15" t="s">
        <v>44</v>
      </c>
      <c r="G1156" t="str" cm="1">
        <f t="array" aca="1" ref="G1156" ca="1">_xlfn.XLOOKUP(A1156,APPLICATION_NUMBER,APPLICATION_PRIMARY_OWNER)</f>
        <v>Middleridge Vineyards</v>
      </c>
      <c r="H1156" cm="1">
        <f t="array" aca="1" ref="H1156" ca="1">SUMIFS(AMOUNT,APPL_ID,A1156,YEAR,C1156,DIVERSION_TYPE,"DIRECT")</f>
        <v>4.4000000000000004</v>
      </c>
      <c r="I1156" cm="1">
        <f t="array" aca="1" ref="I1156" ca="1">SUMIFS(AMOUNT,APPL_ID,A1156,YEAR,C1156,DIVERSION_TYPE,"STORAGE")</f>
        <v>0</v>
      </c>
      <c r="J1156">
        <f t="shared" ca="1" si="17"/>
        <v>4.4000000000000004</v>
      </c>
      <c r="K1156" s="17" cm="1">
        <f t="array" aca="1" ref="K1156" ca="1">IF(J1156&gt;0,COUNTIFS(AnnualTotalDiversion,J1156,APPL_ID,"&lt;&gt;"&amp;A1156,Owner,G1156,YEAR,C1156)/12,0)</f>
        <v>0</v>
      </c>
    </row>
    <row r="1157" spans="1:11" x14ac:dyDescent="0.25">
      <c r="A1157" t="s">
        <v>55</v>
      </c>
      <c r="B1157">
        <v>11056</v>
      </c>
      <c r="C1157">
        <v>2017</v>
      </c>
      <c r="D1157">
        <v>5</v>
      </c>
      <c r="E1157">
        <v>0</v>
      </c>
      <c r="F1157" s="15" t="s">
        <v>46</v>
      </c>
      <c r="G1157" t="str" cm="1">
        <f t="array" aca="1" ref="G1157" ca="1">_xlfn.XLOOKUP(A1157,APPLICATION_NUMBER,APPLICATION_PRIMARY_OWNER)</f>
        <v>Middleridge Vineyards</v>
      </c>
      <c r="H1157" cm="1">
        <f t="array" aca="1" ref="H1157" ca="1">SUMIFS(AMOUNT,APPL_ID,A1157,YEAR,C1157,DIVERSION_TYPE,"DIRECT")</f>
        <v>11.3</v>
      </c>
      <c r="I1157" cm="1">
        <f t="array" aca="1" ref="I1157" ca="1">SUMIFS(AMOUNT,APPL_ID,A1157,YEAR,C1157,DIVERSION_TYPE,"STORAGE")</f>
        <v>0</v>
      </c>
      <c r="J1157">
        <f t="shared" ref="J1157:J1220" ca="1" si="18">SUM(H1157:I1157)</f>
        <v>11.3</v>
      </c>
      <c r="K1157" s="17" cm="1">
        <f t="array" aca="1" ref="K1157" ca="1">IF(J1157&gt;0,COUNTIFS(AnnualTotalDiversion,J1157,APPL_ID,"&lt;&gt;"&amp;A1157,Owner,G1157,YEAR,C1157)/12,0)</f>
        <v>0</v>
      </c>
    </row>
    <row r="1158" spans="1:11" x14ac:dyDescent="0.25">
      <c r="A1158" t="s">
        <v>55</v>
      </c>
      <c r="B1158">
        <v>11056</v>
      </c>
      <c r="C1158">
        <v>2019</v>
      </c>
      <c r="D1158">
        <v>2</v>
      </c>
      <c r="E1158">
        <v>0</v>
      </c>
      <c r="F1158" s="15" t="s">
        <v>44</v>
      </c>
      <c r="G1158" t="str" cm="1">
        <f t="array" aca="1" ref="G1158" ca="1">_xlfn.XLOOKUP(A1158,APPLICATION_NUMBER,APPLICATION_PRIMARY_OWNER)</f>
        <v>Middleridge Vineyards</v>
      </c>
      <c r="H1158" cm="1">
        <f t="array" aca="1" ref="H1158" ca="1">SUMIFS(AMOUNT,APPL_ID,A1158,YEAR,C1158,DIVERSION_TYPE,"DIRECT")</f>
        <v>4.4000000000000004</v>
      </c>
      <c r="I1158" cm="1">
        <f t="array" aca="1" ref="I1158" ca="1">SUMIFS(AMOUNT,APPL_ID,A1158,YEAR,C1158,DIVERSION_TYPE,"STORAGE")</f>
        <v>0</v>
      </c>
      <c r="J1158">
        <f t="shared" ca="1" si="18"/>
        <v>4.4000000000000004</v>
      </c>
      <c r="K1158" s="17" cm="1">
        <f t="array" aca="1" ref="K1158" ca="1">IF(J1158&gt;0,COUNTIFS(AnnualTotalDiversion,J1158,APPL_ID,"&lt;&gt;"&amp;A1158,Owner,G1158,YEAR,C1158)/12,0)</f>
        <v>0</v>
      </c>
    </row>
    <row r="1159" spans="1:11" x14ac:dyDescent="0.25">
      <c r="A1159" t="s">
        <v>55</v>
      </c>
      <c r="B1159">
        <v>11056</v>
      </c>
      <c r="C1159">
        <v>2017</v>
      </c>
      <c r="D1159">
        <v>9</v>
      </c>
      <c r="E1159">
        <v>0</v>
      </c>
      <c r="F1159" s="15" t="s">
        <v>44</v>
      </c>
      <c r="G1159" t="str" cm="1">
        <f t="array" aca="1" ref="G1159" ca="1">_xlfn.XLOOKUP(A1159,APPLICATION_NUMBER,APPLICATION_PRIMARY_OWNER)</f>
        <v>Middleridge Vineyards</v>
      </c>
      <c r="H1159" cm="1">
        <f t="array" aca="1" ref="H1159" ca="1">SUMIFS(AMOUNT,APPL_ID,A1159,YEAR,C1159,DIVERSION_TYPE,"DIRECT")</f>
        <v>11.3</v>
      </c>
      <c r="I1159" cm="1">
        <f t="array" aca="1" ref="I1159" ca="1">SUMIFS(AMOUNT,APPL_ID,A1159,YEAR,C1159,DIVERSION_TYPE,"STORAGE")</f>
        <v>0</v>
      </c>
      <c r="J1159">
        <f t="shared" ca="1" si="18"/>
        <v>11.3</v>
      </c>
      <c r="K1159" s="17" cm="1">
        <f t="array" aca="1" ref="K1159" ca="1">IF(J1159&gt;0,COUNTIFS(AnnualTotalDiversion,J1159,APPL_ID,"&lt;&gt;"&amp;A1159,Owner,G1159,YEAR,C1159)/12,0)</f>
        <v>0</v>
      </c>
    </row>
    <row r="1160" spans="1:11" x14ac:dyDescent="0.25">
      <c r="A1160" t="s">
        <v>55</v>
      </c>
      <c r="B1160">
        <v>11056</v>
      </c>
      <c r="C1160">
        <v>2019</v>
      </c>
      <c r="D1160">
        <v>4</v>
      </c>
      <c r="E1160">
        <v>1.2</v>
      </c>
      <c r="F1160" s="15" t="s">
        <v>45</v>
      </c>
      <c r="G1160" t="str" cm="1">
        <f t="array" aca="1" ref="G1160" ca="1">_xlfn.XLOOKUP(A1160,APPLICATION_NUMBER,APPLICATION_PRIMARY_OWNER)</f>
        <v>Middleridge Vineyards</v>
      </c>
      <c r="H1160" cm="1">
        <f t="array" aca="1" ref="H1160" ca="1">SUMIFS(AMOUNT,APPL_ID,A1160,YEAR,C1160,DIVERSION_TYPE,"DIRECT")</f>
        <v>4.4000000000000004</v>
      </c>
      <c r="I1160" cm="1">
        <f t="array" aca="1" ref="I1160" ca="1">SUMIFS(AMOUNT,APPL_ID,A1160,YEAR,C1160,DIVERSION_TYPE,"STORAGE")</f>
        <v>0</v>
      </c>
      <c r="J1160">
        <f t="shared" ca="1" si="18"/>
        <v>4.4000000000000004</v>
      </c>
      <c r="K1160" s="17" cm="1">
        <f t="array" aca="1" ref="K1160" ca="1">IF(J1160&gt;0,COUNTIFS(AnnualTotalDiversion,J1160,APPL_ID,"&lt;&gt;"&amp;A1160,Owner,G1160,YEAR,C1160)/12,0)</f>
        <v>0</v>
      </c>
    </row>
    <row r="1161" spans="1:11" x14ac:dyDescent="0.25">
      <c r="A1161" t="s">
        <v>55</v>
      </c>
      <c r="B1161">
        <v>11056</v>
      </c>
      <c r="C1161">
        <v>2017</v>
      </c>
      <c r="D1161">
        <v>6</v>
      </c>
      <c r="E1161">
        <v>0</v>
      </c>
      <c r="F1161" s="15" t="s">
        <v>44</v>
      </c>
      <c r="G1161" t="str" cm="1">
        <f t="array" aca="1" ref="G1161" ca="1">_xlfn.XLOOKUP(A1161,APPLICATION_NUMBER,APPLICATION_PRIMARY_OWNER)</f>
        <v>Middleridge Vineyards</v>
      </c>
      <c r="H1161" cm="1">
        <f t="array" aca="1" ref="H1161" ca="1">SUMIFS(AMOUNT,APPL_ID,A1161,YEAR,C1161,DIVERSION_TYPE,"DIRECT")</f>
        <v>11.3</v>
      </c>
      <c r="I1161" cm="1">
        <f t="array" aca="1" ref="I1161" ca="1">SUMIFS(AMOUNT,APPL_ID,A1161,YEAR,C1161,DIVERSION_TYPE,"STORAGE")</f>
        <v>0</v>
      </c>
      <c r="J1161">
        <f t="shared" ca="1" si="18"/>
        <v>11.3</v>
      </c>
      <c r="K1161" s="17" cm="1">
        <f t="array" aca="1" ref="K1161" ca="1">IF(J1161&gt;0,COUNTIFS(AnnualTotalDiversion,J1161,APPL_ID,"&lt;&gt;"&amp;A1161,Owner,G1161,YEAR,C1161)/12,0)</f>
        <v>0</v>
      </c>
    </row>
    <row r="1162" spans="1:11" x14ac:dyDescent="0.25">
      <c r="A1162" t="s">
        <v>55</v>
      </c>
      <c r="B1162">
        <v>11056</v>
      </c>
      <c r="C1162">
        <v>2019</v>
      </c>
      <c r="D1162">
        <v>3</v>
      </c>
      <c r="E1162">
        <v>3.2</v>
      </c>
      <c r="F1162" s="15" t="s">
        <v>44</v>
      </c>
      <c r="G1162" t="str" cm="1">
        <f t="array" aca="1" ref="G1162" ca="1">_xlfn.XLOOKUP(A1162,APPLICATION_NUMBER,APPLICATION_PRIMARY_OWNER)</f>
        <v>Middleridge Vineyards</v>
      </c>
      <c r="H1162" cm="1">
        <f t="array" aca="1" ref="H1162" ca="1">SUMIFS(AMOUNT,APPL_ID,A1162,YEAR,C1162,DIVERSION_TYPE,"DIRECT")</f>
        <v>4.4000000000000004</v>
      </c>
      <c r="I1162" cm="1">
        <f t="array" aca="1" ref="I1162" ca="1">SUMIFS(AMOUNT,APPL_ID,A1162,YEAR,C1162,DIVERSION_TYPE,"STORAGE")</f>
        <v>0</v>
      </c>
      <c r="J1162">
        <f t="shared" ca="1" si="18"/>
        <v>4.4000000000000004</v>
      </c>
      <c r="K1162" s="17" cm="1">
        <f t="array" aca="1" ref="K1162" ca="1">IF(J1162&gt;0,COUNTIFS(AnnualTotalDiversion,J1162,APPL_ID,"&lt;&gt;"&amp;A1162,Owner,G1162,YEAR,C1162)/12,0)</f>
        <v>0</v>
      </c>
    </row>
    <row r="1163" spans="1:11" x14ac:dyDescent="0.25">
      <c r="A1163" t="s">
        <v>55</v>
      </c>
      <c r="B1163">
        <v>11056</v>
      </c>
      <c r="C1163">
        <v>2019</v>
      </c>
      <c r="D1163">
        <v>3</v>
      </c>
      <c r="E1163">
        <v>3.2</v>
      </c>
      <c r="F1163" s="15" t="s">
        <v>45</v>
      </c>
      <c r="G1163" t="str" cm="1">
        <f t="array" aca="1" ref="G1163" ca="1">_xlfn.XLOOKUP(A1163,APPLICATION_NUMBER,APPLICATION_PRIMARY_OWNER)</f>
        <v>Middleridge Vineyards</v>
      </c>
      <c r="H1163" cm="1">
        <f t="array" aca="1" ref="H1163" ca="1">SUMIFS(AMOUNT,APPL_ID,A1163,YEAR,C1163,DIVERSION_TYPE,"DIRECT")</f>
        <v>4.4000000000000004</v>
      </c>
      <c r="I1163" cm="1">
        <f t="array" aca="1" ref="I1163" ca="1">SUMIFS(AMOUNT,APPL_ID,A1163,YEAR,C1163,DIVERSION_TYPE,"STORAGE")</f>
        <v>0</v>
      </c>
      <c r="J1163">
        <f t="shared" ca="1" si="18"/>
        <v>4.4000000000000004</v>
      </c>
      <c r="K1163" s="17" cm="1">
        <f t="array" aca="1" ref="K1163" ca="1">IF(J1163&gt;0,COUNTIFS(AnnualTotalDiversion,J1163,APPL_ID,"&lt;&gt;"&amp;A1163,Owner,G1163,YEAR,C1163)/12,0)</f>
        <v>0</v>
      </c>
    </row>
    <row r="1164" spans="1:11" x14ac:dyDescent="0.25">
      <c r="A1164" t="s">
        <v>55</v>
      </c>
      <c r="B1164">
        <v>11056</v>
      </c>
      <c r="C1164">
        <v>2019</v>
      </c>
      <c r="D1164">
        <v>4</v>
      </c>
      <c r="E1164">
        <v>0</v>
      </c>
      <c r="F1164" s="15" t="s">
        <v>46</v>
      </c>
      <c r="G1164" t="str" cm="1">
        <f t="array" aca="1" ref="G1164" ca="1">_xlfn.XLOOKUP(A1164,APPLICATION_NUMBER,APPLICATION_PRIMARY_OWNER)</f>
        <v>Middleridge Vineyards</v>
      </c>
      <c r="H1164" cm="1">
        <f t="array" aca="1" ref="H1164" ca="1">SUMIFS(AMOUNT,APPL_ID,A1164,YEAR,C1164,DIVERSION_TYPE,"DIRECT")</f>
        <v>4.4000000000000004</v>
      </c>
      <c r="I1164" cm="1">
        <f t="array" aca="1" ref="I1164" ca="1">SUMIFS(AMOUNT,APPL_ID,A1164,YEAR,C1164,DIVERSION_TYPE,"STORAGE")</f>
        <v>0</v>
      </c>
      <c r="J1164">
        <f t="shared" ca="1" si="18"/>
        <v>4.4000000000000004</v>
      </c>
      <c r="K1164" s="17" cm="1">
        <f t="array" aca="1" ref="K1164" ca="1">IF(J1164&gt;0,COUNTIFS(AnnualTotalDiversion,J1164,APPL_ID,"&lt;&gt;"&amp;A1164,Owner,G1164,YEAR,C1164)/12,0)</f>
        <v>0</v>
      </c>
    </row>
    <row r="1165" spans="1:11" x14ac:dyDescent="0.25">
      <c r="A1165" t="s">
        <v>55</v>
      </c>
      <c r="B1165">
        <v>11056</v>
      </c>
      <c r="C1165">
        <v>2020</v>
      </c>
      <c r="D1165">
        <v>6</v>
      </c>
      <c r="E1165">
        <v>0</v>
      </c>
      <c r="F1165" s="15" t="s">
        <v>45</v>
      </c>
      <c r="G1165" t="str" cm="1">
        <f t="array" aca="1" ref="G1165" ca="1">_xlfn.XLOOKUP(A1165,APPLICATION_NUMBER,APPLICATION_PRIMARY_OWNER)</f>
        <v>Middleridge Vineyards</v>
      </c>
      <c r="H1165" cm="1">
        <f t="array" aca="1" ref="H1165" ca="1">SUMIFS(AMOUNT,APPL_ID,A1165,YEAR,C1165,DIVERSION_TYPE,"DIRECT")</f>
        <v>0</v>
      </c>
      <c r="I1165" cm="1">
        <f t="array" aca="1" ref="I1165" ca="1">SUMIFS(AMOUNT,APPL_ID,A1165,YEAR,C1165,DIVERSION_TYPE,"STORAGE")</f>
        <v>0</v>
      </c>
      <c r="J1165">
        <f t="shared" ca="1" si="18"/>
        <v>0</v>
      </c>
      <c r="K1165" s="17" cm="1">
        <f t="array" aca="1" ref="K1165" ca="1">IF(J1165&gt;0,COUNTIFS(AnnualTotalDiversion,J1165,APPL_ID,"&lt;&gt;"&amp;A1165,Owner,G1165,YEAR,C1165)/12,0)</f>
        <v>0</v>
      </c>
    </row>
    <row r="1166" spans="1:11" x14ac:dyDescent="0.25">
      <c r="A1166" t="s">
        <v>55</v>
      </c>
      <c r="B1166">
        <v>11056</v>
      </c>
      <c r="C1166">
        <v>2019</v>
      </c>
      <c r="D1166">
        <v>5</v>
      </c>
      <c r="E1166">
        <v>0</v>
      </c>
      <c r="F1166" s="15" t="s">
        <v>44</v>
      </c>
      <c r="G1166" t="str" cm="1">
        <f t="array" aca="1" ref="G1166" ca="1">_xlfn.XLOOKUP(A1166,APPLICATION_NUMBER,APPLICATION_PRIMARY_OWNER)</f>
        <v>Middleridge Vineyards</v>
      </c>
      <c r="H1166" cm="1">
        <f t="array" aca="1" ref="H1166" ca="1">SUMIFS(AMOUNT,APPL_ID,A1166,YEAR,C1166,DIVERSION_TYPE,"DIRECT")</f>
        <v>4.4000000000000004</v>
      </c>
      <c r="I1166" cm="1">
        <f t="array" aca="1" ref="I1166" ca="1">SUMIFS(AMOUNT,APPL_ID,A1166,YEAR,C1166,DIVERSION_TYPE,"STORAGE")</f>
        <v>0</v>
      </c>
      <c r="J1166">
        <f t="shared" ca="1" si="18"/>
        <v>4.4000000000000004</v>
      </c>
      <c r="K1166" s="17" cm="1">
        <f t="array" aca="1" ref="K1166" ca="1">IF(J1166&gt;0,COUNTIFS(AnnualTotalDiversion,J1166,APPL_ID,"&lt;&gt;"&amp;A1166,Owner,G1166,YEAR,C1166)/12,0)</f>
        <v>0</v>
      </c>
    </row>
    <row r="1167" spans="1:11" x14ac:dyDescent="0.25">
      <c r="A1167" t="s">
        <v>55</v>
      </c>
      <c r="B1167">
        <v>11056</v>
      </c>
      <c r="C1167">
        <v>2019</v>
      </c>
      <c r="D1167">
        <v>5</v>
      </c>
      <c r="E1167">
        <v>0</v>
      </c>
      <c r="F1167" s="15" t="s">
        <v>46</v>
      </c>
      <c r="G1167" t="str" cm="1">
        <f t="array" aca="1" ref="G1167" ca="1">_xlfn.XLOOKUP(A1167,APPLICATION_NUMBER,APPLICATION_PRIMARY_OWNER)</f>
        <v>Middleridge Vineyards</v>
      </c>
      <c r="H1167" cm="1">
        <f t="array" aca="1" ref="H1167" ca="1">SUMIFS(AMOUNT,APPL_ID,A1167,YEAR,C1167,DIVERSION_TYPE,"DIRECT")</f>
        <v>4.4000000000000004</v>
      </c>
      <c r="I1167" cm="1">
        <f t="array" aca="1" ref="I1167" ca="1">SUMIFS(AMOUNT,APPL_ID,A1167,YEAR,C1167,DIVERSION_TYPE,"STORAGE")</f>
        <v>0</v>
      </c>
      <c r="J1167">
        <f t="shared" ca="1" si="18"/>
        <v>4.4000000000000004</v>
      </c>
      <c r="K1167" s="17" cm="1">
        <f t="array" aca="1" ref="K1167" ca="1">IF(J1167&gt;0,COUNTIFS(AnnualTotalDiversion,J1167,APPL_ID,"&lt;&gt;"&amp;A1167,Owner,G1167,YEAR,C1167)/12,0)</f>
        <v>0</v>
      </c>
    </row>
    <row r="1168" spans="1:11" x14ac:dyDescent="0.25">
      <c r="A1168" t="s">
        <v>55</v>
      </c>
      <c r="B1168">
        <v>11056</v>
      </c>
      <c r="C1168">
        <v>2020</v>
      </c>
      <c r="D1168">
        <v>5</v>
      </c>
      <c r="E1168">
        <v>0</v>
      </c>
      <c r="F1168" s="15" t="s">
        <v>44</v>
      </c>
      <c r="G1168" t="str" cm="1">
        <f t="array" aca="1" ref="G1168" ca="1">_xlfn.XLOOKUP(A1168,APPLICATION_NUMBER,APPLICATION_PRIMARY_OWNER)</f>
        <v>Middleridge Vineyards</v>
      </c>
      <c r="H1168" cm="1">
        <f t="array" aca="1" ref="H1168" ca="1">SUMIFS(AMOUNT,APPL_ID,A1168,YEAR,C1168,DIVERSION_TYPE,"DIRECT")</f>
        <v>0</v>
      </c>
      <c r="I1168" cm="1">
        <f t="array" aca="1" ref="I1168" ca="1">SUMIFS(AMOUNT,APPL_ID,A1168,YEAR,C1168,DIVERSION_TYPE,"STORAGE")</f>
        <v>0</v>
      </c>
      <c r="J1168">
        <f t="shared" ca="1" si="18"/>
        <v>0</v>
      </c>
      <c r="K1168" s="17" cm="1">
        <f t="array" aca="1" ref="K1168" ca="1">IF(J1168&gt;0,COUNTIFS(AnnualTotalDiversion,J1168,APPL_ID,"&lt;&gt;"&amp;A1168,Owner,G1168,YEAR,C1168)/12,0)</f>
        <v>0</v>
      </c>
    </row>
    <row r="1169" spans="1:11" x14ac:dyDescent="0.25">
      <c r="A1169" t="s">
        <v>55</v>
      </c>
      <c r="B1169">
        <v>11056</v>
      </c>
      <c r="C1169">
        <v>2020</v>
      </c>
      <c r="D1169">
        <v>6</v>
      </c>
      <c r="E1169">
        <v>0</v>
      </c>
      <c r="F1169" s="15" t="s">
        <v>44</v>
      </c>
      <c r="G1169" t="str" cm="1">
        <f t="array" aca="1" ref="G1169" ca="1">_xlfn.XLOOKUP(A1169,APPLICATION_NUMBER,APPLICATION_PRIMARY_OWNER)</f>
        <v>Middleridge Vineyards</v>
      </c>
      <c r="H1169" cm="1">
        <f t="array" aca="1" ref="H1169" ca="1">SUMIFS(AMOUNT,APPL_ID,A1169,YEAR,C1169,DIVERSION_TYPE,"DIRECT")</f>
        <v>0</v>
      </c>
      <c r="I1169" cm="1">
        <f t="array" aca="1" ref="I1169" ca="1">SUMIFS(AMOUNT,APPL_ID,A1169,YEAR,C1169,DIVERSION_TYPE,"STORAGE")</f>
        <v>0</v>
      </c>
      <c r="J1169">
        <f t="shared" ca="1" si="18"/>
        <v>0</v>
      </c>
      <c r="K1169" s="17" cm="1">
        <f t="array" aca="1" ref="K1169" ca="1">IF(J1169&gt;0,COUNTIFS(AnnualTotalDiversion,J1169,APPL_ID,"&lt;&gt;"&amp;A1169,Owner,G1169,YEAR,C1169)/12,0)</f>
        <v>0</v>
      </c>
    </row>
    <row r="1170" spans="1:11" x14ac:dyDescent="0.25">
      <c r="A1170" t="s">
        <v>55</v>
      </c>
      <c r="B1170">
        <v>11056</v>
      </c>
      <c r="C1170">
        <v>2018</v>
      </c>
      <c r="D1170">
        <v>5</v>
      </c>
      <c r="E1170">
        <v>0</v>
      </c>
      <c r="F1170" s="15" t="s">
        <v>45</v>
      </c>
      <c r="G1170" t="str" cm="1">
        <f t="array" aca="1" ref="G1170" ca="1">_xlfn.XLOOKUP(A1170,APPLICATION_NUMBER,APPLICATION_PRIMARY_OWNER)</f>
        <v>Middleridge Vineyards</v>
      </c>
      <c r="H1170" cm="1">
        <f t="array" aca="1" ref="H1170" ca="1">SUMIFS(AMOUNT,APPL_ID,A1170,YEAR,C1170,DIVERSION_TYPE,"DIRECT")</f>
        <v>10.5</v>
      </c>
      <c r="I1170" cm="1">
        <f t="array" aca="1" ref="I1170" ca="1">SUMIFS(AMOUNT,APPL_ID,A1170,YEAR,C1170,DIVERSION_TYPE,"STORAGE")</f>
        <v>0</v>
      </c>
      <c r="J1170">
        <f t="shared" ca="1" si="18"/>
        <v>10.5</v>
      </c>
      <c r="K1170" s="17" cm="1">
        <f t="array" aca="1" ref="K1170" ca="1">IF(J1170&gt;0,COUNTIFS(AnnualTotalDiversion,J1170,APPL_ID,"&lt;&gt;"&amp;A1170,Owner,G1170,YEAR,C1170)/12,0)</f>
        <v>0</v>
      </c>
    </row>
    <row r="1171" spans="1:11" x14ac:dyDescent="0.25">
      <c r="A1171" t="s">
        <v>55</v>
      </c>
      <c r="B1171">
        <v>11056</v>
      </c>
      <c r="C1171">
        <v>2019</v>
      </c>
      <c r="D1171">
        <v>5</v>
      </c>
      <c r="E1171">
        <v>0</v>
      </c>
      <c r="F1171" s="15" t="s">
        <v>45</v>
      </c>
      <c r="G1171" t="str" cm="1">
        <f t="array" aca="1" ref="G1171" ca="1">_xlfn.XLOOKUP(A1171,APPLICATION_NUMBER,APPLICATION_PRIMARY_OWNER)</f>
        <v>Middleridge Vineyards</v>
      </c>
      <c r="H1171" cm="1">
        <f t="array" aca="1" ref="H1171" ca="1">SUMIFS(AMOUNT,APPL_ID,A1171,YEAR,C1171,DIVERSION_TYPE,"DIRECT")</f>
        <v>4.4000000000000004</v>
      </c>
      <c r="I1171" cm="1">
        <f t="array" aca="1" ref="I1171" ca="1">SUMIFS(AMOUNT,APPL_ID,A1171,YEAR,C1171,DIVERSION_TYPE,"STORAGE")</f>
        <v>0</v>
      </c>
      <c r="J1171">
        <f t="shared" ca="1" si="18"/>
        <v>4.4000000000000004</v>
      </c>
      <c r="K1171" s="17" cm="1">
        <f t="array" aca="1" ref="K1171" ca="1">IF(J1171&gt;0,COUNTIFS(AnnualTotalDiversion,J1171,APPL_ID,"&lt;&gt;"&amp;A1171,Owner,G1171,YEAR,C1171)/12,0)</f>
        <v>0</v>
      </c>
    </row>
    <row r="1172" spans="1:11" x14ac:dyDescent="0.25">
      <c r="A1172" t="s">
        <v>55</v>
      </c>
      <c r="B1172">
        <v>11056</v>
      </c>
      <c r="C1172">
        <v>2017</v>
      </c>
      <c r="D1172">
        <v>5</v>
      </c>
      <c r="E1172">
        <v>0</v>
      </c>
      <c r="F1172" s="15" t="s">
        <v>45</v>
      </c>
      <c r="G1172" t="str" cm="1">
        <f t="array" aca="1" ref="G1172" ca="1">_xlfn.XLOOKUP(A1172,APPLICATION_NUMBER,APPLICATION_PRIMARY_OWNER)</f>
        <v>Middleridge Vineyards</v>
      </c>
      <c r="H1172" cm="1">
        <f t="array" aca="1" ref="H1172" ca="1">SUMIFS(AMOUNT,APPL_ID,A1172,YEAR,C1172,DIVERSION_TYPE,"DIRECT")</f>
        <v>11.3</v>
      </c>
      <c r="I1172" cm="1">
        <f t="array" aca="1" ref="I1172" ca="1">SUMIFS(AMOUNT,APPL_ID,A1172,YEAR,C1172,DIVERSION_TYPE,"STORAGE")</f>
        <v>0</v>
      </c>
      <c r="J1172">
        <f t="shared" ca="1" si="18"/>
        <v>11.3</v>
      </c>
      <c r="K1172" s="17" cm="1">
        <f t="array" aca="1" ref="K1172" ca="1">IF(J1172&gt;0,COUNTIFS(AnnualTotalDiversion,J1172,APPL_ID,"&lt;&gt;"&amp;A1172,Owner,G1172,YEAR,C1172)/12,0)</f>
        <v>0</v>
      </c>
    </row>
    <row r="1173" spans="1:11" x14ac:dyDescent="0.25">
      <c r="A1173" t="s">
        <v>55</v>
      </c>
      <c r="B1173">
        <v>11056</v>
      </c>
      <c r="C1173">
        <v>2019</v>
      </c>
      <c r="D1173">
        <v>3</v>
      </c>
      <c r="E1173">
        <v>0</v>
      </c>
      <c r="F1173" s="15" t="s">
        <v>46</v>
      </c>
      <c r="G1173" t="str" cm="1">
        <f t="array" aca="1" ref="G1173" ca="1">_xlfn.XLOOKUP(A1173,APPLICATION_NUMBER,APPLICATION_PRIMARY_OWNER)</f>
        <v>Middleridge Vineyards</v>
      </c>
      <c r="H1173" cm="1">
        <f t="array" aca="1" ref="H1173" ca="1">SUMIFS(AMOUNT,APPL_ID,A1173,YEAR,C1173,DIVERSION_TYPE,"DIRECT")</f>
        <v>4.4000000000000004</v>
      </c>
      <c r="I1173" cm="1">
        <f t="array" aca="1" ref="I1173" ca="1">SUMIFS(AMOUNT,APPL_ID,A1173,YEAR,C1173,DIVERSION_TYPE,"STORAGE")</f>
        <v>0</v>
      </c>
      <c r="J1173">
        <f t="shared" ca="1" si="18"/>
        <v>4.4000000000000004</v>
      </c>
      <c r="K1173" s="17" cm="1">
        <f t="array" aca="1" ref="K1173" ca="1">IF(J1173&gt;0,COUNTIFS(AnnualTotalDiversion,J1173,APPL_ID,"&lt;&gt;"&amp;A1173,Owner,G1173,YEAR,C1173)/12,0)</f>
        <v>0</v>
      </c>
    </row>
    <row r="1174" spans="1:11" x14ac:dyDescent="0.25">
      <c r="A1174" t="s">
        <v>55</v>
      </c>
      <c r="B1174">
        <v>11056</v>
      </c>
      <c r="C1174">
        <v>2018</v>
      </c>
      <c r="D1174">
        <v>5</v>
      </c>
      <c r="E1174">
        <v>0</v>
      </c>
      <c r="F1174" s="15" t="s">
        <v>44</v>
      </c>
      <c r="G1174" t="str" cm="1">
        <f t="array" aca="1" ref="G1174" ca="1">_xlfn.XLOOKUP(A1174,APPLICATION_NUMBER,APPLICATION_PRIMARY_OWNER)</f>
        <v>Middleridge Vineyards</v>
      </c>
      <c r="H1174" cm="1">
        <f t="array" aca="1" ref="H1174" ca="1">SUMIFS(AMOUNT,APPL_ID,A1174,YEAR,C1174,DIVERSION_TYPE,"DIRECT")</f>
        <v>10.5</v>
      </c>
      <c r="I1174" cm="1">
        <f t="array" aca="1" ref="I1174" ca="1">SUMIFS(AMOUNT,APPL_ID,A1174,YEAR,C1174,DIVERSION_TYPE,"STORAGE")</f>
        <v>0</v>
      </c>
      <c r="J1174">
        <f t="shared" ca="1" si="18"/>
        <v>10.5</v>
      </c>
      <c r="K1174" s="17" cm="1">
        <f t="array" aca="1" ref="K1174" ca="1">IF(J1174&gt;0,COUNTIFS(AnnualTotalDiversion,J1174,APPL_ID,"&lt;&gt;"&amp;A1174,Owner,G1174,YEAR,C1174)/12,0)</f>
        <v>0</v>
      </c>
    </row>
    <row r="1175" spans="1:11" x14ac:dyDescent="0.25">
      <c r="A1175" t="s">
        <v>55</v>
      </c>
      <c r="B1175">
        <v>11056</v>
      </c>
      <c r="C1175">
        <v>2018</v>
      </c>
      <c r="D1175">
        <v>5</v>
      </c>
      <c r="E1175">
        <v>0</v>
      </c>
      <c r="F1175" s="15" t="s">
        <v>46</v>
      </c>
      <c r="G1175" t="str" cm="1">
        <f t="array" aca="1" ref="G1175" ca="1">_xlfn.XLOOKUP(A1175,APPLICATION_NUMBER,APPLICATION_PRIMARY_OWNER)</f>
        <v>Middleridge Vineyards</v>
      </c>
      <c r="H1175" cm="1">
        <f t="array" aca="1" ref="H1175" ca="1">SUMIFS(AMOUNT,APPL_ID,A1175,YEAR,C1175,DIVERSION_TYPE,"DIRECT")</f>
        <v>10.5</v>
      </c>
      <c r="I1175" cm="1">
        <f t="array" aca="1" ref="I1175" ca="1">SUMIFS(AMOUNT,APPL_ID,A1175,YEAR,C1175,DIVERSION_TYPE,"STORAGE")</f>
        <v>0</v>
      </c>
      <c r="J1175">
        <f t="shared" ca="1" si="18"/>
        <v>10.5</v>
      </c>
      <c r="K1175" s="17" cm="1">
        <f t="array" aca="1" ref="K1175" ca="1">IF(J1175&gt;0,COUNTIFS(AnnualTotalDiversion,J1175,APPL_ID,"&lt;&gt;"&amp;A1175,Owner,G1175,YEAR,C1175)/12,0)</f>
        <v>0</v>
      </c>
    </row>
    <row r="1176" spans="1:11" x14ac:dyDescent="0.25">
      <c r="A1176" t="s">
        <v>55</v>
      </c>
      <c r="B1176">
        <v>11056</v>
      </c>
      <c r="C1176">
        <v>2018</v>
      </c>
      <c r="D1176">
        <v>6</v>
      </c>
      <c r="E1176">
        <v>0</v>
      </c>
      <c r="F1176" s="15" t="s">
        <v>46</v>
      </c>
      <c r="G1176" t="str" cm="1">
        <f t="array" aca="1" ref="G1176" ca="1">_xlfn.XLOOKUP(A1176,APPLICATION_NUMBER,APPLICATION_PRIMARY_OWNER)</f>
        <v>Middleridge Vineyards</v>
      </c>
      <c r="H1176" cm="1">
        <f t="array" aca="1" ref="H1176" ca="1">SUMIFS(AMOUNT,APPL_ID,A1176,YEAR,C1176,DIVERSION_TYPE,"DIRECT")</f>
        <v>10.5</v>
      </c>
      <c r="I1176" cm="1">
        <f t="array" aca="1" ref="I1176" ca="1">SUMIFS(AMOUNT,APPL_ID,A1176,YEAR,C1176,DIVERSION_TYPE,"STORAGE")</f>
        <v>0</v>
      </c>
      <c r="J1176">
        <f t="shared" ca="1" si="18"/>
        <v>10.5</v>
      </c>
      <c r="K1176" s="17" cm="1">
        <f t="array" aca="1" ref="K1176" ca="1">IF(J1176&gt;0,COUNTIFS(AnnualTotalDiversion,J1176,APPL_ID,"&lt;&gt;"&amp;A1176,Owner,G1176,YEAR,C1176)/12,0)</f>
        <v>0</v>
      </c>
    </row>
    <row r="1177" spans="1:11" x14ac:dyDescent="0.25">
      <c r="A1177" t="s">
        <v>55</v>
      </c>
      <c r="B1177">
        <v>11056</v>
      </c>
      <c r="C1177">
        <v>2020</v>
      </c>
      <c r="D1177">
        <v>9</v>
      </c>
      <c r="E1177">
        <v>0</v>
      </c>
      <c r="F1177" s="15" t="s">
        <v>45</v>
      </c>
      <c r="G1177" t="str" cm="1">
        <f t="array" aca="1" ref="G1177" ca="1">_xlfn.XLOOKUP(A1177,APPLICATION_NUMBER,APPLICATION_PRIMARY_OWNER)</f>
        <v>Middleridge Vineyards</v>
      </c>
      <c r="H1177" cm="1">
        <f t="array" aca="1" ref="H1177" ca="1">SUMIFS(AMOUNT,APPL_ID,A1177,YEAR,C1177,DIVERSION_TYPE,"DIRECT")</f>
        <v>0</v>
      </c>
      <c r="I1177" cm="1">
        <f t="array" aca="1" ref="I1177" ca="1">SUMIFS(AMOUNT,APPL_ID,A1177,YEAR,C1177,DIVERSION_TYPE,"STORAGE")</f>
        <v>0</v>
      </c>
      <c r="J1177">
        <f t="shared" ca="1" si="18"/>
        <v>0</v>
      </c>
      <c r="K1177" s="17" cm="1">
        <f t="array" aca="1" ref="K1177" ca="1">IF(J1177&gt;0,COUNTIFS(AnnualTotalDiversion,J1177,APPL_ID,"&lt;&gt;"&amp;A1177,Owner,G1177,YEAR,C1177)/12,0)</f>
        <v>0</v>
      </c>
    </row>
    <row r="1178" spans="1:11" x14ac:dyDescent="0.25">
      <c r="A1178" t="s">
        <v>55</v>
      </c>
      <c r="B1178">
        <v>11056</v>
      </c>
      <c r="C1178">
        <v>2020</v>
      </c>
      <c r="D1178">
        <v>4</v>
      </c>
      <c r="E1178">
        <v>0</v>
      </c>
      <c r="F1178" s="15" t="s">
        <v>44</v>
      </c>
      <c r="G1178" t="str" cm="1">
        <f t="array" aca="1" ref="G1178" ca="1">_xlfn.XLOOKUP(A1178,APPLICATION_NUMBER,APPLICATION_PRIMARY_OWNER)</f>
        <v>Middleridge Vineyards</v>
      </c>
      <c r="H1178" cm="1">
        <f t="array" aca="1" ref="H1178" ca="1">SUMIFS(AMOUNT,APPL_ID,A1178,YEAR,C1178,DIVERSION_TYPE,"DIRECT")</f>
        <v>0</v>
      </c>
      <c r="I1178" cm="1">
        <f t="array" aca="1" ref="I1178" ca="1">SUMIFS(AMOUNT,APPL_ID,A1178,YEAR,C1178,DIVERSION_TYPE,"STORAGE")</f>
        <v>0</v>
      </c>
      <c r="J1178">
        <f t="shared" ca="1" si="18"/>
        <v>0</v>
      </c>
      <c r="K1178" s="17" cm="1">
        <f t="array" aca="1" ref="K1178" ca="1">IF(J1178&gt;0,COUNTIFS(AnnualTotalDiversion,J1178,APPL_ID,"&lt;&gt;"&amp;A1178,Owner,G1178,YEAR,C1178)/12,0)</f>
        <v>0</v>
      </c>
    </row>
    <row r="1179" spans="1:11" x14ac:dyDescent="0.25">
      <c r="A1179" t="s">
        <v>55</v>
      </c>
      <c r="B1179">
        <v>11056</v>
      </c>
      <c r="C1179">
        <v>2018</v>
      </c>
      <c r="D1179">
        <v>4</v>
      </c>
      <c r="E1179">
        <v>8.1999999999999993</v>
      </c>
      <c r="F1179" s="15" t="s">
        <v>44</v>
      </c>
      <c r="G1179" t="str" cm="1">
        <f t="array" aca="1" ref="G1179" ca="1">_xlfn.XLOOKUP(A1179,APPLICATION_NUMBER,APPLICATION_PRIMARY_OWNER)</f>
        <v>Middleridge Vineyards</v>
      </c>
      <c r="H1179" cm="1">
        <f t="array" aca="1" ref="H1179" ca="1">SUMIFS(AMOUNT,APPL_ID,A1179,YEAR,C1179,DIVERSION_TYPE,"DIRECT")</f>
        <v>10.5</v>
      </c>
      <c r="I1179" cm="1">
        <f t="array" aca="1" ref="I1179" ca="1">SUMIFS(AMOUNT,APPL_ID,A1179,YEAR,C1179,DIVERSION_TYPE,"STORAGE")</f>
        <v>0</v>
      </c>
      <c r="J1179">
        <f t="shared" ca="1" si="18"/>
        <v>10.5</v>
      </c>
      <c r="K1179" s="17" cm="1">
        <f t="array" aca="1" ref="K1179" ca="1">IF(J1179&gt;0,COUNTIFS(AnnualTotalDiversion,J1179,APPL_ID,"&lt;&gt;"&amp;A1179,Owner,G1179,YEAR,C1179)/12,0)</f>
        <v>0</v>
      </c>
    </row>
    <row r="1180" spans="1:11" x14ac:dyDescent="0.25">
      <c r="A1180" t="s">
        <v>55</v>
      </c>
      <c r="B1180">
        <v>11056</v>
      </c>
      <c r="C1180">
        <v>2018</v>
      </c>
      <c r="D1180">
        <v>7</v>
      </c>
      <c r="E1180">
        <v>0</v>
      </c>
      <c r="F1180" s="15" t="s">
        <v>45</v>
      </c>
      <c r="G1180" t="str" cm="1">
        <f t="array" aca="1" ref="G1180" ca="1">_xlfn.XLOOKUP(A1180,APPLICATION_NUMBER,APPLICATION_PRIMARY_OWNER)</f>
        <v>Middleridge Vineyards</v>
      </c>
      <c r="H1180" cm="1">
        <f t="array" aca="1" ref="H1180" ca="1">SUMIFS(AMOUNT,APPL_ID,A1180,YEAR,C1180,DIVERSION_TYPE,"DIRECT")</f>
        <v>10.5</v>
      </c>
      <c r="I1180" cm="1">
        <f t="array" aca="1" ref="I1180" ca="1">SUMIFS(AMOUNT,APPL_ID,A1180,YEAR,C1180,DIVERSION_TYPE,"STORAGE")</f>
        <v>0</v>
      </c>
      <c r="J1180">
        <f t="shared" ca="1" si="18"/>
        <v>10.5</v>
      </c>
      <c r="K1180" s="17" cm="1">
        <f t="array" aca="1" ref="K1180" ca="1">IF(J1180&gt;0,COUNTIFS(AnnualTotalDiversion,J1180,APPL_ID,"&lt;&gt;"&amp;A1180,Owner,G1180,YEAR,C1180)/12,0)</f>
        <v>0</v>
      </c>
    </row>
    <row r="1181" spans="1:11" x14ac:dyDescent="0.25">
      <c r="A1181" t="s">
        <v>55</v>
      </c>
      <c r="B1181">
        <v>11056</v>
      </c>
      <c r="C1181">
        <v>2020</v>
      </c>
      <c r="D1181">
        <v>12</v>
      </c>
      <c r="E1181">
        <v>0</v>
      </c>
      <c r="F1181" s="15" t="s">
        <v>44</v>
      </c>
      <c r="G1181" t="str" cm="1">
        <f t="array" aca="1" ref="G1181" ca="1">_xlfn.XLOOKUP(A1181,APPLICATION_NUMBER,APPLICATION_PRIMARY_OWNER)</f>
        <v>Middleridge Vineyards</v>
      </c>
      <c r="H1181" cm="1">
        <f t="array" aca="1" ref="H1181" ca="1">SUMIFS(AMOUNT,APPL_ID,A1181,YEAR,C1181,DIVERSION_TYPE,"DIRECT")</f>
        <v>0</v>
      </c>
      <c r="I1181" cm="1">
        <f t="array" aca="1" ref="I1181" ca="1">SUMIFS(AMOUNT,APPL_ID,A1181,YEAR,C1181,DIVERSION_TYPE,"STORAGE")</f>
        <v>0</v>
      </c>
      <c r="J1181">
        <f t="shared" ca="1" si="18"/>
        <v>0</v>
      </c>
      <c r="K1181" s="17" cm="1">
        <f t="array" aca="1" ref="K1181" ca="1">IF(J1181&gt;0,COUNTIFS(AnnualTotalDiversion,J1181,APPL_ID,"&lt;&gt;"&amp;A1181,Owner,G1181,YEAR,C1181)/12,0)</f>
        <v>0</v>
      </c>
    </row>
    <row r="1182" spans="1:11" x14ac:dyDescent="0.25">
      <c r="A1182" t="s">
        <v>55</v>
      </c>
      <c r="B1182">
        <v>11056</v>
      </c>
      <c r="C1182">
        <v>2020</v>
      </c>
      <c r="D1182">
        <v>4</v>
      </c>
      <c r="E1182">
        <v>0</v>
      </c>
      <c r="F1182" s="15" t="s">
        <v>46</v>
      </c>
      <c r="G1182" t="str" cm="1">
        <f t="array" aca="1" ref="G1182" ca="1">_xlfn.XLOOKUP(A1182,APPLICATION_NUMBER,APPLICATION_PRIMARY_OWNER)</f>
        <v>Middleridge Vineyards</v>
      </c>
      <c r="H1182" cm="1">
        <f t="array" aca="1" ref="H1182" ca="1">SUMIFS(AMOUNT,APPL_ID,A1182,YEAR,C1182,DIVERSION_TYPE,"DIRECT")</f>
        <v>0</v>
      </c>
      <c r="I1182" cm="1">
        <f t="array" aca="1" ref="I1182" ca="1">SUMIFS(AMOUNT,APPL_ID,A1182,YEAR,C1182,DIVERSION_TYPE,"STORAGE")</f>
        <v>0</v>
      </c>
      <c r="J1182">
        <f t="shared" ca="1" si="18"/>
        <v>0</v>
      </c>
      <c r="K1182" s="17" cm="1">
        <f t="array" aca="1" ref="K1182" ca="1">IF(J1182&gt;0,COUNTIFS(AnnualTotalDiversion,J1182,APPL_ID,"&lt;&gt;"&amp;A1182,Owner,G1182,YEAR,C1182)/12,0)</f>
        <v>0</v>
      </c>
    </row>
    <row r="1183" spans="1:11" x14ac:dyDescent="0.25">
      <c r="A1183" t="s">
        <v>55</v>
      </c>
      <c r="B1183">
        <v>11056</v>
      </c>
      <c r="C1183">
        <v>2017</v>
      </c>
      <c r="D1183">
        <v>4</v>
      </c>
      <c r="E1183">
        <v>9.3000000000000007</v>
      </c>
      <c r="F1183" s="15" t="s">
        <v>44</v>
      </c>
      <c r="G1183" t="str" cm="1">
        <f t="array" aca="1" ref="G1183" ca="1">_xlfn.XLOOKUP(A1183,APPLICATION_NUMBER,APPLICATION_PRIMARY_OWNER)</f>
        <v>Middleridge Vineyards</v>
      </c>
      <c r="H1183" cm="1">
        <f t="array" aca="1" ref="H1183" ca="1">SUMIFS(AMOUNT,APPL_ID,A1183,YEAR,C1183,DIVERSION_TYPE,"DIRECT")</f>
        <v>11.3</v>
      </c>
      <c r="I1183" cm="1">
        <f t="array" aca="1" ref="I1183" ca="1">SUMIFS(AMOUNT,APPL_ID,A1183,YEAR,C1183,DIVERSION_TYPE,"STORAGE")</f>
        <v>0</v>
      </c>
      <c r="J1183">
        <f t="shared" ca="1" si="18"/>
        <v>11.3</v>
      </c>
      <c r="K1183" s="17" cm="1">
        <f t="array" aca="1" ref="K1183" ca="1">IF(J1183&gt;0,COUNTIFS(AnnualTotalDiversion,J1183,APPL_ID,"&lt;&gt;"&amp;A1183,Owner,G1183,YEAR,C1183)/12,0)</f>
        <v>0</v>
      </c>
    </row>
    <row r="1184" spans="1:11" x14ac:dyDescent="0.25">
      <c r="A1184" t="s">
        <v>55</v>
      </c>
      <c r="B1184">
        <v>11056</v>
      </c>
      <c r="C1184">
        <v>2020</v>
      </c>
      <c r="D1184">
        <v>9</v>
      </c>
      <c r="E1184">
        <v>0</v>
      </c>
      <c r="F1184" s="15" t="s">
        <v>44</v>
      </c>
      <c r="G1184" t="str" cm="1">
        <f t="array" aca="1" ref="G1184" ca="1">_xlfn.XLOOKUP(A1184,APPLICATION_NUMBER,APPLICATION_PRIMARY_OWNER)</f>
        <v>Middleridge Vineyards</v>
      </c>
      <c r="H1184" cm="1">
        <f t="array" aca="1" ref="H1184" ca="1">SUMIFS(AMOUNT,APPL_ID,A1184,YEAR,C1184,DIVERSION_TYPE,"DIRECT")</f>
        <v>0</v>
      </c>
      <c r="I1184" cm="1">
        <f t="array" aca="1" ref="I1184" ca="1">SUMIFS(AMOUNT,APPL_ID,A1184,YEAR,C1184,DIVERSION_TYPE,"STORAGE")</f>
        <v>0</v>
      </c>
      <c r="J1184">
        <f t="shared" ca="1" si="18"/>
        <v>0</v>
      </c>
      <c r="K1184" s="17" cm="1">
        <f t="array" aca="1" ref="K1184" ca="1">IF(J1184&gt;0,COUNTIFS(AnnualTotalDiversion,J1184,APPL_ID,"&lt;&gt;"&amp;A1184,Owner,G1184,YEAR,C1184)/12,0)</f>
        <v>0</v>
      </c>
    </row>
    <row r="1185" spans="1:11" x14ac:dyDescent="0.25">
      <c r="A1185" t="s">
        <v>55</v>
      </c>
      <c r="B1185">
        <v>11056</v>
      </c>
      <c r="C1185">
        <v>2020</v>
      </c>
      <c r="D1185">
        <v>8</v>
      </c>
      <c r="E1185">
        <v>0</v>
      </c>
      <c r="F1185" s="15" t="s">
        <v>46</v>
      </c>
      <c r="G1185" t="str" cm="1">
        <f t="array" aca="1" ref="G1185" ca="1">_xlfn.XLOOKUP(A1185,APPLICATION_NUMBER,APPLICATION_PRIMARY_OWNER)</f>
        <v>Middleridge Vineyards</v>
      </c>
      <c r="H1185" cm="1">
        <f t="array" aca="1" ref="H1185" ca="1">SUMIFS(AMOUNT,APPL_ID,A1185,YEAR,C1185,DIVERSION_TYPE,"DIRECT")</f>
        <v>0</v>
      </c>
      <c r="I1185" cm="1">
        <f t="array" aca="1" ref="I1185" ca="1">SUMIFS(AMOUNT,APPL_ID,A1185,YEAR,C1185,DIVERSION_TYPE,"STORAGE")</f>
        <v>0</v>
      </c>
      <c r="J1185">
        <f t="shared" ca="1" si="18"/>
        <v>0</v>
      </c>
      <c r="K1185" s="17" cm="1">
        <f t="array" aca="1" ref="K1185" ca="1">IF(J1185&gt;0,COUNTIFS(AnnualTotalDiversion,J1185,APPL_ID,"&lt;&gt;"&amp;A1185,Owner,G1185,YEAR,C1185)/12,0)</f>
        <v>0</v>
      </c>
    </row>
    <row r="1186" spans="1:11" x14ac:dyDescent="0.25">
      <c r="A1186" t="s">
        <v>55</v>
      </c>
      <c r="B1186">
        <v>11056</v>
      </c>
      <c r="C1186">
        <v>2019</v>
      </c>
      <c r="D1186">
        <v>1</v>
      </c>
      <c r="E1186">
        <v>0</v>
      </c>
      <c r="F1186" s="15" t="s">
        <v>46</v>
      </c>
      <c r="G1186" t="str" cm="1">
        <f t="array" aca="1" ref="G1186" ca="1">_xlfn.XLOOKUP(A1186,APPLICATION_NUMBER,APPLICATION_PRIMARY_OWNER)</f>
        <v>Middleridge Vineyards</v>
      </c>
      <c r="H1186" cm="1">
        <f t="array" aca="1" ref="H1186" ca="1">SUMIFS(AMOUNT,APPL_ID,A1186,YEAR,C1186,DIVERSION_TYPE,"DIRECT")</f>
        <v>4.4000000000000004</v>
      </c>
      <c r="I1186" cm="1">
        <f t="array" aca="1" ref="I1186" ca="1">SUMIFS(AMOUNT,APPL_ID,A1186,YEAR,C1186,DIVERSION_TYPE,"STORAGE")</f>
        <v>0</v>
      </c>
      <c r="J1186">
        <f t="shared" ca="1" si="18"/>
        <v>4.4000000000000004</v>
      </c>
      <c r="K1186" s="17" cm="1">
        <f t="array" aca="1" ref="K1186" ca="1">IF(J1186&gt;0,COUNTIFS(AnnualTotalDiversion,J1186,APPL_ID,"&lt;&gt;"&amp;A1186,Owner,G1186,YEAR,C1186)/12,0)</f>
        <v>0</v>
      </c>
    </row>
    <row r="1187" spans="1:11" x14ac:dyDescent="0.25">
      <c r="A1187" t="s">
        <v>55</v>
      </c>
      <c r="B1187">
        <v>11056</v>
      </c>
      <c r="C1187">
        <v>2020</v>
      </c>
      <c r="D1187">
        <v>5</v>
      </c>
      <c r="E1187">
        <v>0</v>
      </c>
      <c r="F1187" s="15" t="s">
        <v>46</v>
      </c>
      <c r="G1187" t="str" cm="1">
        <f t="array" aca="1" ref="G1187" ca="1">_xlfn.XLOOKUP(A1187,APPLICATION_NUMBER,APPLICATION_PRIMARY_OWNER)</f>
        <v>Middleridge Vineyards</v>
      </c>
      <c r="H1187" cm="1">
        <f t="array" aca="1" ref="H1187" ca="1">SUMIFS(AMOUNT,APPL_ID,A1187,YEAR,C1187,DIVERSION_TYPE,"DIRECT")</f>
        <v>0</v>
      </c>
      <c r="I1187" cm="1">
        <f t="array" aca="1" ref="I1187" ca="1">SUMIFS(AMOUNT,APPL_ID,A1187,YEAR,C1187,DIVERSION_TYPE,"STORAGE")</f>
        <v>0</v>
      </c>
      <c r="J1187">
        <f t="shared" ca="1" si="18"/>
        <v>0</v>
      </c>
      <c r="K1187" s="17" cm="1">
        <f t="array" aca="1" ref="K1187" ca="1">IF(J1187&gt;0,COUNTIFS(AnnualTotalDiversion,J1187,APPL_ID,"&lt;&gt;"&amp;A1187,Owner,G1187,YEAR,C1187)/12,0)</f>
        <v>0</v>
      </c>
    </row>
    <row r="1188" spans="1:11" x14ac:dyDescent="0.25">
      <c r="A1188" t="s">
        <v>55</v>
      </c>
      <c r="B1188">
        <v>11056</v>
      </c>
      <c r="C1188">
        <v>2017</v>
      </c>
      <c r="D1188">
        <v>10</v>
      </c>
      <c r="E1188">
        <v>0</v>
      </c>
      <c r="F1188" s="15" t="s">
        <v>44</v>
      </c>
      <c r="G1188" t="str" cm="1">
        <f t="array" aca="1" ref="G1188" ca="1">_xlfn.XLOOKUP(A1188,APPLICATION_NUMBER,APPLICATION_PRIMARY_OWNER)</f>
        <v>Middleridge Vineyards</v>
      </c>
      <c r="H1188" cm="1">
        <f t="array" aca="1" ref="H1188" ca="1">SUMIFS(AMOUNT,APPL_ID,A1188,YEAR,C1188,DIVERSION_TYPE,"DIRECT")</f>
        <v>11.3</v>
      </c>
      <c r="I1188" cm="1">
        <f t="array" aca="1" ref="I1188" ca="1">SUMIFS(AMOUNT,APPL_ID,A1188,YEAR,C1188,DIVERSION_TYPE,"STORAGE")</f>
        <v>0</v>
      </c>
      <c r="J1188">
        <f t="shared" ca="1" si="18"/>
        <v>11.3</v>
      </c>
      <c r="K1188" s="17" cm="1">
        <f t="array" aca="1" ref="K1188" ca="1">IF(J1188&gt;0,COUNTIFS(AnnualTotalDiversion,J1188,APPL_ID,"&lt;&gt;"&amp;A1188,Owner,G1188,YEAR,C1188)/12,0)</f>
        <v>0</v>
      </c>
    </row>
    <row r="1189" spans="1:11" x14ac:dyDescent="0.25">
      <c r="A1189" t="s">
        <v>55</v>
      </c>
      <c r="B1189">
        <v>11056</v>
      </c>
      <c r="C1189">
        <v>2020</v>
      </c>
      <c r="D1189">
        <v>6</v>
      </c>
      <c r="E1189">
        <v>0</v>
      </c>
      <c r="F1189" s="15" t="s">
        <v>46</v>
      </c>
      <c r="G1189" t="str" cm="1">
        <f t="array" aca="1" ref="G1189" ca="1">_xlfn.XLOOKUP(A1189,APPLICATION_NUMBER,APPLICATION_PRIMARY_OWNER)</f>
        <v>Middleridge Vineyards</v>
      </c>
      <c r="H1189" cm="1">
        <f t="array" aca="1" ref="H1189" ca="1">SUMIFS(AMOUNT,APPL_ID,A1189,YEAR,C1189,DIVERSION_TYPE,"DIRECT")</f>
        <v>0</v>
      </c>
      <c r="I1189" cm="1">
        <f t="array" aca="1" ref="I1189" ca="1">SUMIFS(AMOUNT,APPL_ID,A1189,YEAR,C1189,DIVERSION_TYPE,"STORAGE")</f>
        <v>0</v>
      </c>
      <c r="J1189">
        <f t="shared" ca="1" si="18"/>
        <v>0</v>
      </c>
      <c r="K1189" s="17" cm="1">
        <f t="array" aca="1" ref="K1189" ca="1">IF(J1189&gt;0,COUNTIFS(AnnualTotalDiversion,J1189,APPL_ID,"&lt;&gt;"&amp;A1189,Owner,G1189,YEAR,C1189)/12,0)</f>
        <v>0</v>
      </c>
    </row>
    <row r="1190" spans="1:11" x14ac:dyDescent="0.25">
      <c r="A1190" t="s">
        <v>55</v>
      </c>
      <c r="B1190">
        <v>11056</v>
      </c>
      <c r="C1190">
        <v>2018</v>
      </c>
      <c r="D1190">
        <v>8</v>
      </c>
      <c r="E1190">
        <v>0</v>
      </c>
      <c r="F1190" s="15" t="s">
        <v>44</v>
      </c>
      <c r="G1190" t="str" cm="1">
        <f t="array" aca="1" ref="G1190" ca="1">_xlfn.XLOOKUP(A1190,APPLICATION_NUMBER,APPLICATION_PRIMARY_OWNER)</f>
        <v>Middleridge Vineyards</v>
      </c>
      <c r="H1190" cm="1">
        <f t="array" aca="1" ref="H1190" ca="1">SUMIFS(AMOUNT,APPL_ID,A1190,YEAR,C1190,DIVERSION_TYPE,"DIRECT")</f>
        <v>10.5</v>
      </c>
      <c r="I1190" cm="1">
        <f t="array" aca="1" ref="I1190" ca="1">SUMIFS(AMOUNT,APPL_ID,A1190,YEAR,C1190,DIVERSION_TYPE,"STORAGE")</f>
        <v>0</v>
      </c>
      <c r="J1190">
        <f t="shared" ca="1" si="18"/>
        <v>10.5</v>
      </c>
      <c r="K1190" s="17" cm="1">
        <f t="array" aca="1" ref="K1190" ca="1">IF(J1190&gt;0,COUNTIFS(AnnualTotalDiversion,J1190,APPL_ID,"&lt;&gt;"&amp;A1190,Owner,G1190,YEAR,C1190)/12,0)</f>
        <v>0</v>
      </c>
    </row>
    <row r="1191" spans="1:11" x14ac:dyDescent="0.25">
      <c r="A1191" t="s">
        <v>55</v>
      </c>
      <c r="B1191">
        <v>11056</v>
      </c>
      <c r="C1191">
        <v>2020</v>
      </c>
      <c r="D1191">
        <v>11</v>
      </c>
      <c r="E1191">
        <v>0</v>
      </c>
      <c r="F1191" s="15" t="s">
        <v>45</v>
      </c>
      <c r="G1191" t="str" cm="1">
        <f t="array" aca="1" ref="G1191" ca="1">_xlfn.XLOOKUP(A1191,APPLICATION_NUMBER,APPLICATION_PRIMARY_OWNER)</f>
        <v>Middleridge Vineyards</v>
      </c>
      <c r="H1191" cm="1">
        <f t="array" aca="1" ref="H1191" ca="1">SUMIFS(AMOUNT,APPL_ID,A1191,YEAR,C1191,DIVERSION_TYPE,"DIRECT")</f>
        <v>0</v>
      </c>
      <c r="I1191" cm="1">
        <f t="array" aca="1" ref="I1191" ca="1">SUMIFS(AMOUNT,APPL_ID,A1191,YEAR,C1191,DIVERSION_TYPE,"STORAGE")</f>
        <v>0</v>
      </c>
      <c r="J1191">
        <f t="shared" ca="1" si="18"/>
        <v>0</v>
      </c>
      <c r="K1191" s="17" cm="1">
        <f t="array" aca="1" ref="K1191" ca="1">IF(J1191&gt;0,COUNTIFS(AnnualTotalDiversion,J1191,APPL_ID,"&lt;&gt;"&amp;A1191,Owner,G1191,YEAR,C1191)/12,0)</f>
        <v>0</v>
      </c>
    </row>
    <row r="1192" spans="1:11" x14ac:dyDescent="0.25">
      <c r="A1192" t="s">
        <v>55</v>
      </c>
      <c r="B1192">
        <v>11056</v>
      </c>
      <c r="C1192">
        <v>2020</v>
      </c>
      <c r="D1192">
        <v>10</v>
      </c>
      <c r="E1192">
        <v>0</v>
      </c>
      <c r="F1192" s="15" t="s">
        <v>44</v>
      </c>
      <c r="G1192" t="str" cm="1">
        <f t="array" aca="1" ref="G1192" ca="1">_xlfn.XLOOKUP(A1192,APPLICATION_NUMBER,APPLICATION_PRIMARY_OWNER)</f>
        <v>Middleridge Vineyards</v>
      </c>
      <c r="H1192" cm="1">
        <f t="array" aca="1" ref="H1192" ca="1">SUMIFS(AMOUNT,APPL_ID,A1192,YEAR,C1192,DIVERSION_TYPE,"DIRECT")</f>
        <v>0</v>
      </c>
      <c r="I1192" cm="1">
        <f t="array" aca="1" ref="I1192" ca="1">SUMIFS(AMOUNT,APPL_ID,A1192,YEAR,C1192,DIVERSION_TYPE,"STORAGE")</f>
        <v>0</v>
      </c>
      <c r="J1192">
        <f t="shared" ca="1" si="18"/>
        <v>0</v>
      </c>
      <c r="K1192" s="17" cm="1">
        <f t="array" aca="1" ref="K1192" ca="1">IF(J1192&gt;0,COUNTIFS(AnnualTotalDiversion,J1192,APPL_ID,"&lt;&gt;"&amp;A1192,Owner,G1192,YEAR,C1192)/12,0)</f>
        <v>0</v>
      </c>
    </row>
    <row r="1193" spans="1:11" x14ac:dyDescent="0.25">
      <c r="A1193" t="s">
        <v>55</v>
      </c>
      <c r="B1193">
        <v>11056</v>
      </c>
      <c r="C1193">
        <v>2019</v>
      </c>
      <c r="D1193">
        <v>1</v>
      </c>
      <c r="E1193">
        <v>0</v>
      </c>
      <c r="F1193" s="15" t="s">
        <v>45</v>
      </c>
      <c r="G1193" t="str" cm="1">
        <f t="array" aca="1" ref="G1193" ca="1">_xlfn.XLOOKUP(A1193,APPLICATION_NUMBER,APPLICATION_PRIMARY_OWNER)</f>
        <v>Middleridge Vineyards</v>
      </c>
      <c r="H1193" cm="1">
        <f t="array" aca="1" ref="H1193" ca="1">SUMIFS(AMOUNT,APPL_ID,A1193,YEAR,C1193,DIVERSION_TYPE,"DIRECT")</f>
        <v>4.4000000000000004</v>
      </c>
      <c r="I1193" cm="1">
        <f t="array" aca="1" ref="I1193" ca="1">SUMIFS(AMOUNT,APPL_ID,A1193,YEAR,C1193,DIVERSION_TYPE,"STORAGE")</f>
        <v>0</v>
      </c>
      <c r="J1193">
        <f t="shared" ca="1" si="18"/>
        <v>4.4000000000000004</v>
      </c>
      <c r="K1193" s="17" cm="1">
        <f t="array" aca="1" ref="K1193" ca="1">IF(J1193&gt;0,COUNTIFS(AnnualTotalDiversion,J1193,APPL_ID,"&lt;&gt;"&amp;A1193,Owner,G1193,YEAR,C1193)/12,0)</f>
        <v>0</v>
      </c>
    </row>
    <row r="1194" spans="1:11" x14ac:dyDescent="0.25">
      <c r="A1194" t="s">
        <v>55</v>
      </c>
      <c r="B1194">
        <v>11056</v>
      </c>
      <c r="C1194">
        <v>2020</v>
      </c>
      <c r="D1194">
        <v>8</v>
      </c>
      <c r="E1194">
        <v>0</v>
      </c>
      <c r="F1194" s="15" t="s">
        <v>44</v>
      </c>
      <c r="G1194" t="str" cm="1">
        <f t="array" aca="1" ref="G1194" ca="1">_xlfn.XLOOKUP(A1194,APPLICATION_NUMBER,APPLICATION_PRIMARY_OWNER)</f>
        <v>Middleridge Vineyards</v>
      </c>
      <c r="H1194" cm="1">
        <f t="array" aca="1" ref="H1194" ca="1">SUMIFS(AMOUNT,APPL_ID,A1194,YEAR,C1194,DIVERSION_TYPE,"DIRECT")</f>
        <v>0</v>
      </c>
      <c r="I1194" cm="1">
        <f t="array" aca="1" ref="I1194" ca="1">SUMIFS(AMOUNT,APPL_ID,A1194,YEAR,C1194,DIVERSION_TYPE,"STORAGE")</f>
        <v>0</v>
      </c>
      <c r="J1194">
        <f t="shared" ca="1" si="18"/>
        <v>0</v>
      </c>
      <c r="K1194" s="17" cm="1">
        <f t="array" aca="1" ref="K1194" ca="1">IF(J1194&gt;0,COUNTIFS(AnnualTotalDiversion,J1194,APPL_ID,"&lt;&gt;"&amp;A1194,Owner,G1194,YEAR,C1194)/12,0)</f>
        <v>0</v>
      </c>
    </row>
    <row r="1195" spans="1:11" x14ac:dyDescent="0.25">
      <c r="A1195" t="s">
        <v>55</v>
      </c>
      <c r="B1195">
        <v>11056</v>
      </c>
      <c r="C1195">
        <v>2020</v>
      </c>
      <c r="D1195">
        <v>8</v>
      </c>
      <c r="E1195">
        <v>0</v>
      </c>
      <c r="F1195" s="15" t="s">
        <v>45</v>
      </c>
      <c r="G1195" t="str" cm="1">
        <f t="array" aca="1" ref="G1195" ca="1">_xlfn.XLOOKUP(A1195,APPLICATION_NUMBER,APPLICATION_PRIMARY_OWNER)</f>
        <v>Middleridge Vineyards</v>
      </c>
      <c r="H1195" cm="1">
        <f t="array" aca="1" ref="H1195" ca="1">SUMIFS(AMOUNT,APPL_ID,A1195,YEAR,C1195,DIVERSION_TYPE,"DIRECT")</f>
        <v>0</v>
      </c>
      <c r="I1195" cm="1">
        <f t="array" aca="1" ref="I1195" ca="1">SUMIFS(AMOUNT,APPL_ID,A1195,YEAR,C1195,DIVERSION_TYPE,"STORAGE")</f>
        <v>0</v>
      </c>
      <c r="J1195">
        <f t="shared" ca="1" si="18"/>
        <v>0</v>
      </c>
      <c r="K1195" s="17" cm="1">
        <f t="array" aca="1" ref="K1195" ca="1">IF(J1195&gt;0,COUNTIFS(AnnualTotalDiversion,J1195,APPL_ID,"&lt;&gt;"&amp;A1195,Owner,G1195,YEAR,C1195)/12,0)</f>
        <v>0</v>
      </c>
    </row>
    <row r="1196" spans="1:11" x14ac:dyDescent="0.25">
      <c r="A1196" t="s">
        <v>55</v>
      </c>
      <c r="B1196">
        <v>11056</v>
      </c>
      <c r="C1196">
        <v>2017</v>
      </c>
      <c r="D1196">
        <v>10</v>
      </c>
      <c r="E1196">
        <v>0</v>
      </c>
      <c r="F1196" s="15" t="s">
        <v>45</v>
      </c>
      <c r="G1196" t="str" cm="1">
        <f t="array" aca="1" ref="G1196" ca="1">_xlfn.XLOOKUP(A1196,APPLICATION_NUMBER,APPLICATION_PRIMARY_OWNER)</f>
        <v>Middleridge Vineyards</v>
      </c>
      <c r="H1196" cm="1">
        <f t="array" aca="1" ref="H1196" ca="1">SUMIFS(AMOUNT,APPL_ID,A1196,YEAR,C1196,DIVERSION_TYPE,"DIRECT")</f>
        <v>11.3</v>
      </c>
      <c r="I1196" cm="1">
        <f t="array" aca="1" ref="I1196" ca="1">SUMIFS(AMOUNT,APPL_ID,A1196,YEAR,C1196,DIVERSION_TYPE,"STORAGE")</f>
        <v>0</v>
      </c>
      <c r="J1196">
        <f t="shared" ca="1" si="18"/>
        <v>11.3</v>
      </c>
      <c r="K1196" s="17" cm="1">
        <f t="array" aca="1" ref="K1196" ca="1">IF(J1196&gt;0,COUNTIFS(AnnualTotalDiversion,J1196,APPL_ID,"&lt;&gt;"&amp;A1196,Owner,G1196,YEAR,C1196)/12,0)</f>
        <v>0</v>
      </c>
    </row>
    <row r="1197" spans="1:11" x14ac:dyDescent="0.25">
      <c r="A1197" t="s">
        <v>55</v>
      </c>
      <c r="B1197">
        <v>11056</v>
      </c>
      <c r="C1197">
        <v>2019</v>
      </c>
      <c r="D1197">
        <v>11</v>
      </c>
      <c r="E1197">
        <v>0</v>
      </c>
      <c r="F1197" s="15" t="s">
        <v>45</v>
      </c>
      <c r="G1197" t="str" cm="1">
        <f t="array" aca="1" ref="G1197" ca="1">_xlfn.XLOOKUP(A1197,APPLICATION_NUMBER,APPLICATION_PRIMARY_OWNER)</f>
        <v>Middleridge Vineyards</v>
      </c>
      <c r="H1197" cm="1">
        <f t="array" aca="1" ref="H1197" ca="1">SUMIFS(AMOUNT,APPL_ID,A1197,YEAR,C1197,DIVERSION_TYPE,"DIRECT")</f>
        <v>4.4000000000000004</v>
      </c>
      <c r="I1197" cm="1">
        <f t="array" aca="1" ref="I1197" ca="1">SUMIFS(AMOUNT,APPL_ID,A1197,YEAR,C1197,DIVERSION_TYPE,"STORAGE")</f>
        <v>0</v>
      </c>
      <c r="J1197">
        <f t="shared" ca="1" si="18"/>
        <v>4.4000000000000004</v>
      </c>
      <c r="K1197" s="17" cm="1">
        <f t="array" aca="1" ref="K1197" ca="1">IF(J1197&gt;0,COUNTIFS(AnnualTotalDiversion,J1197,APPL_ID,"&lt;&gt;"&amp;A1197,Owner,G1197,YEAR,C1197)/12,0)</f>
        <v>0</v>
      </c>
    </row>
    <row r="1198" spans="1:11" x14ac:dyDescent="0.25">
      <c r="A1198" t="s">
        <v>55</v>
      </c>
      <c r="B1198">
        <v>11056</v>
      </c>
      <c r="C1198">
        <v>2019</v>
      </c>
      <c r="D1198">
        <v>10</v>
      </c>
      <c r="E1198">
        <v>0</v>
      </c>
      <c r="F1198" s="15" t="s">
        <v>44</v>
      </c>
      <c r="G1198" t="str" cm="1">
        <f t="array" aca="1" ref="G1198" ca="1">_xlfn.XLOOKUP(A1198,APPLICATION_NUMBER,APPLICATION_PRIMARY_OWNER)</f>
        <v>Middleridge Vineyards</v>
      </c>
      <c r="H1198" cm="1">
        <f t="array" aca="1" ref="H1198" ca="1">SUMIFS(AMOUNT,APPL_ID,A1198,YEAR,C1198,DIVERSION_TYPE,"DIRECT")</f>
        <v>4.4000000000000004</v>
      </c>
      <c r="I1198" cm="1">
        <f t="array" aca="1" ref="I1198" ca="1">SUMIFS(AMOUNT,APPL_ID,A1198,YEAR,C1198,DIVERSION_TYPE,"STORAGE")</f>
        <v>0</v>
      </c>
      <c r="J1198">
        <f t="shared" ca="1" si="18"/>
        <v>4.4000000000000004</v>
      </c>
      <c r="K1198" s="17" cm="1">
        <f t="array" aca="1" ref="K1198" ca="1">IF(J1198&gt;0,COUNTIFS(AnnualTotalDiversion,J1198,APPL_ID,"&lt;&gt;"&amp;A1198,Owner,G1198,YEAR,C1198)/12,0)</f>
        <v>0</v>
      </c>
    </row>
    <row r="1199" spans="1:11" x14ac:dyDescent="0.25">
      <c r="A1199" t="s">
        <v>55</v>
      </c>
      <c r="B1199">
        <v>11056</v>
      </c>
      <c r="C1199">
        <v>2019</v>
      </c>
      <c r="D1199">
        <v>6</v>
      </c>
      <c r="E1199">
        <v>0</v>
      </c>
      <c r="F1199" s="15" t="s">
        <v>46</v>
      </c>
      <c r="G1199" t="str" cm="1">
        <f t="array" aca="1" ref="G1199" ca="1">_xlfn.XLOOKUP(A1199,APPLICATION_NUMBER,APPLICATION_PRIMARY_OWNER)</f>
        <v>Middleridge Vineyards</v>
      </c>
      <c r="H1199" cm="1">
        <f t="array" aca="1" ref="H1199" ca="1">SUMIFS(AMOUNT,APPL_ID,A1199,YEAR,C1199,DIVERSION_TYPE,"DIRECT")</f>
        <v>4.4000000000000004</v>
      </c>
      <c r="I1199" cm="1">
        <f t="array" aca="1" ref="I1199" ca="1">SUMIFS(AMOUNT,APPL_ID,A1199,YEAR,C1199,DIVERSION_TYPE,"STORAGE")</f>
        <v>0</v>
      </c>
      <c r="J1199">
        <f t="shared" ca="1" si="18"/>
        <v>4.4000000000000004</v>
      </c>
      <c r="K1199" s="17" cm="1">
        <f t="array" aca="1" ref="K1199" ca="1">IF(J1199&gt;0,COUNTIFS(AnnualTotalDiversion,J1199,APPL_ID,"&lt;&gt;"&amp;A1199,Owner,G1199,YEAR,C1199)/12,0)</f>
        <v>0</v>
      </c>
    </row>
    <row r="1200" spans="1:11" x14ac:dyDescent="0.25">
      <c r="A1200" t="s">
        <v>55</v>
      </c>
      <c r="B1200">
        <v>11056</v>
      </c>
      <c r="C1200">
        <v>2018</v>
      </c>
      <c r="D1200">
        <v>8</v>
      </c>
      <c r="E1200">
        <v>0</v>
      </c>
      <c r="F1200" s="15" t="s">
        <v>46</v>
      </c>
      <c r="G1200" t="str" cm="1">
        <f t="array" aca="1" ref="G1200" ca="1">_xlfn.XLOOKUP(A1200,APPLICATION_NUMBER,APPLICATION_PRIMARY_OWNER)</f>
        <v>Middleridge Vineyards</v>
      </c>
      <c r="H1200" cm="1">
        <f t="array" aca="1" ref="H1200" ca="1">SUMIFS(AMOUNT,APPL_ID,A1200,YEAR,C1200,DIVERSION_TYPE,"DIRECT")</f>
        <v>10.5</v>
      </c>
      <c r="I1200" cm="1">
        <f t="array" aca="1" ref="I1200" ca="1">SUMIFS(AMOUNT,APPL_ID,A1200,YEAR,C1200,DIVERSION_TYPE,"STORAGE")</f>
        <v>0</v>
      </c>
      <c r="J1200">
        <f t="shared" ca="1" si="18"/>
        <v>10.5</v>
      </c>
      <c r="K1200" s="17" cm="1">
        <f t="array" aca="1" ref="K1200" ca="1">IF(J1200&gt;0,COUNTIFS(AnnualTotalDiversion,J1200,APPL_ID,"&lt;&gt;"&amp;A1200,Owner,G1200,YEAR,C1200)/12,0)</f>
        <v>0</v>
      </c>
    </row>
    <row r="1201" spans="1:11" x14ac:dyDescent="0.25">
      <c r="A1201" t="s">
        <v>55</v>
      </c>
      <c r="B1201">
        <v>11056</v>
      </c>
      <c r="C1201">
        <v>2017</v>
      </c>
      <c r="D1201">
        <v>10</v>
      </c>
      <c r="E1201">
        <v>0</v>
      </c>
      <c r="F1201" s="15" t="s">
        <v>46</v>
      </c>
      <c r="G1201" t="str" cm="1">
        <f t="array" aca="1" ref="G1201" ca="1">_xlfn.XLOOKUP(A1201,APPLICATION_NUMBER,APPLICATION_PRIMARY_OWNER)</f>
        <v>Middleridge Vineyards</v>
      </c>
      <c r="H1201" cm="1">
        <f t="array" aca="1" ref="H1201" ca="1">SUMIFS(AMOUNT,APPL_ID,A1201,YEAR,C1201,DIVERSION_TYPE,"DIRECT")</f>
        <v>11.3</v>
      </c>
      <c r="I1201" cm="1">
        <f t="array" aca="1" ref="I1201" ca="1">SUMIFS(AMOUNT,APPL_ID,A1201,YEAR,C1201,DIVERSION_TYPE,"STORAGE")</f>
        <v>0</v>
      </c>
      <c r="J1201">
        <f t="shared" ca="1" si="18"/>
        <v>11.3</v>
      </c>
      <c r="K1201" s="17" cm="1">
        <f t="array" aca="1" ref="K1201" ca="1">IF(J1201&gt;0,COUNTIFS(AnnualTotalDiversion,J1201,APPL_ID,"&lt;&gt;"&amp;A1201,Owner,G1201,YEAR,C1201)/12,0)</f>
        <v>0</v>
      </c>
    </row>
    <row r="1202" spans="1:11" x14ac:dyDescent="0.25">
      <c r="A1202" t="s">
        <v>55</v>
      </c>
      <c r="B1202">
        <v>11056</v>
      </c>
      <c r="C1202">
        <v>2020</v>
      </c>
      <c r="D1202">
        <v>11</v>
      </c>
      <c r="E1202">
        <v>0</v>
      </c>
      <c r="F1202" s="15" t="s">
        <v>46</v>
      </c>
      <c r="G1202" t="str" cm="1">
        <f t="array" aca="1" ref="G1202" ca="1">_xlfn.XLOOKUP(A1202,APPLICATION_NUMBER,APPLICATION_PRIMARY_OWNER)</f>
        <v>Middleridge Vineyards</v>
      </c>
      <c r="H1202" cm="1">
        <f t="array" aca="1" ref="H1202" ca="1">SUMIFS(AMOUNT,APPL_ID,A1202,YEAR,C1202,DIVERSION_TYPE,"DIRECT")</f>
        <v>0</v>
      </c>
      <c r="I1202" cm="1">
        <f t="array" aca="1" ref="I1202" ca="1">SUMIFS(AMOUNT,APPL_ID,A1202,YEAR,C1202,DIVERSION_TYPE,"STORAGE")</f>
        <v>0</v>
      </c>
      <c r="J1202">
        <f t="shared" ca="1" si="18"/>
        <v>0</v>
      </c>
      <c r="K1202" s="17" cm="1">
        <f t="array" aca="1" ref="K1202" ca="1">IF(J1202&gt;0,COUNTIFS(AnnualTotalDiversion,J1202,APPL_ID,"&lt;&gt;"&amp;A1202,Owner,G1202,YEAR,C1202)/12,0)</f>
        <v>0</v>
      </c>
    </row>
    <row r="1203" spans="1:11" x14ac:dyDescent="0.25">
      <c r="A1203" t="s">
        <v>55</v>
      </c>
      <c r="B1203">
        <v>11056</v>
      </c>
      <c r="C1203">
        <v>2020</v>
      </c>
      <c r="D1203">
        <v>9</v>
      </c>
      <c r="E1203">
        <v>0</v>
      </c>
      <c r="F1203" s="15" t="s">
        <v>46</v>
      </c>
      <c r="G1203" t="str" cm="1">
        <f t="array" aca="1" ref="G1203" ca="1">_xlfn.XLOOKUP(A1203,APPLICATION_NUMBER,APPLICATION_PRIMARY_OWNER)</f>
        <v>Middleridge Vineyards</v>
      </c>
      <c r="H1203" cm="1">
        <f t="array" aca="1" ref="H1203" ca="1">SUMIFS(AMOUNT,APPL_ID,A1203,YEAR,C1203,DIVERSION_TYPE,"DIRECT")</f>
        <v>0</v>
      </c>
      <c r="I1203" cm="1">
        <f t="array" aca="1" ref="I1203" ca="1">SUMIFS(AMOUNT,APPL_ID,A1203,YEAR,C1203,DIVERSION_TYPE,"STORAGE")</f>
        <v>0</v>
      </c>
      <c r="J1203">
        <f t="shared" ca="1" si="18"/>
        <v>0</v>
      </c>
      <c r="K1203" s="17" cm="1">
        <f t="array" aca="1" ref="K1203" ca="1">IF(J1203&gt;0,COUNTIFS(AnnualTotalDiversion,J1203,APPL_ID,"&lt;&gt;"&amp;A1203,Owner,G1203,YEAR,C1203)/12,0)</f>
        <v>0</v>
      </c>
    </row>
    <row r="1204" spans="1:11" x14ac:dyDescent="0.25">
      <c r="A1204" t="s">
        <v>55</v>
      </c>
      <c r="B1204">
        <v>11056</v>
      </c>
      <c r="C1204">
        <v>2019</v>
      </c>
      <c r="D1204">
        <v>2</v>
      </c>
      <c r="E1204">
        <v>0</v>
      </c>
      <c r="F1204" s="15" t="s">
        <v>46</v>
      </c>
      <c r="G1204" t="str" cm="1">
        <f t="array" aca="1" ref="G1204" ca="1">_xlfn.XLOOKUP(A1204,APPLICATION_NUMBER,APPLICATION_PRIMARY_OWNER)</f>
        <v>Middleridge Vineyards</v>
      </c>
      <c r="H1204" cm="1">
        <f t="array" aca="1" ref="H1204" ca="1">SUMIFS(AMOUNT,APPL_ID,A1204,YEAR,C1204,DIVERSION_TYPE,"DIRECT")</f>
        <v>4.4000000000000004</v>
      </c>
      <c r="I1204" cm="1">
        <f t="array" aca="1" ref="I1204" ca="1">SUMIFS(AMOUNT,APPL_ID,A1204,YEAR,C1204,DIVERSION_TYPE,"STORAGE")</f>
        <v>0</v>
      </c>
      <c r="J1204">
        <f t="shared" ca="1" si="18"/>
        <v>4.4000000000000004</v>
      </c>
      <c r="K1204" s="17" cm="1">
        <f t="array" aca="1" ref="K1204" ca="1">IF(J1204&gt;0,COUNTIFS(AnnualTotalDiversion,J1204,APPL_ID,"&lt;&gt;"&amp;A1204,Owner,G1204,YEAR,C1204)/12,0)</f>
        <v>0</v>
      </c>
    </row>
    <row r="1205" spans="1:11" x14ac:dyDescent="0.25">
      <c r="A1205" t="s">
        <v>55</v>
      </c>
      <c r="B1205">
        <v>11056</v>
      </c>
      <c r="C1205">
        <v>2019</v>
      </c>
      <c r="D1205">
        <v>12</v>
      </c>
      <c r="E1205">
        <v>0</v>
      </c>
      <c r="F1205" s="15" t="s">
        <v>46</v>
      </c>
      <c r="G1205" t="str" cm="1">
        <f t="array" aca="1" ref="G1205" ca="1">_xlfn.XLOOKUP(A1205,APPLICATION_NUMBER,APPLICATION_PRIMARY_OWNER)</f>
        <v>Middleridge Vineyards</v>
      </c>
      <c r="H1205" cm="1">
        <f t="array" aca="1" ref="H1205" ca="1">SUMIFS(AMOUNT,APPL_ID,A1205,YEAR,C1205,DIVERSION_TYPE,"DIRECT")</f>
        <v>4.4000000000000004</v>
      </c>
      <c r="I1205" cm="1">
        <f t="array" aca="1" ref="I1205" ca="1">SUMIFS(AMOUNT,APPL_ID,A1205,YEAR,C1205,DIVERSION_TYPE,"STORAGE")</f>
        <v>0</v>
      </c>
      <c r="J1205">
        <f t="shared" ca="1" si="18"/>
        <v>4.4000000000000004</v>
      </c>
      <c r="K1205" s="17" cm="1">
        <f t="array" aca="1" ref="K1205" ca="1">IF(J1205&gt;0,COUNTIFS(AnnualTotalDiversion,J1205,APPL_ID,"&lt;&gt;"&amp;A1205,Owner,G1205,YEAR,C1205)/12,0)</f>
        <v>0</v>
      </c>
    </row>
    <row r="1206" spans="1:11" x14ac:dyDescent="0.25">
      <c r="A1206" t="s">
        <v>55</v>
      </c>
      <c r="B1206">
        <v>11056</v>
      </c>
      <c r="C1206">
        <v>2020</v>
      </c>
      <c r="D1206">
        <v>11</v>
      </c>
      <c r="E1206">
        <v>0</v>
      </c>
      <c r="F1206" s="15" t="s">
        <v>44</v>
      </c>
      <c r="G1206" t="str" cm="1">
        <f t="array" aca="1" ref="G1206" ca="1">_xlfn.XLOOKUP(A1206,APPLICATION_NUMBER,APPLICATION_PRIMARY_OWNER)</f>
        <v>Middleridge Vineyards</v>
      </c>
      <c r="H1206" cm="1">
        <f t="array" aca="1" ref="H1206" ca="1">SUMIFS(AMOUNT,APPL_ID,A1206,YEAR,C1206,DIVERSION_TYPE,"DIRECT")</f>
        <v>0</v>
      </c>
      <c r="I1206" cm="1">
        <f t="array" aca="1" ref="I1206" ca="1">SUMIFS(AMOUNT,APPL_ID,A1206,YEAR,C1206,DIVERSION_TYPE,"STORAGE")</f>
        <v>0</v>
      </c>
      <c r="J1206">
        <f t="shared" ca="1" si="18"/>
        <v>0</v>
      </c>
      <c r="K1206" s="17" cm="1">
        <f t="array" aca="1" ref="K1206" ca="1">IF(J1206&gt;0,COUNTIFS(AnnualTotalDiversion,J1206,APPL_ID,"&lt;&gt;"&amp;A1206,Owner,G1206,YEAR,C1206)/12,0)</f>
        <v>0</v>
      </c>
    </row>
    <row r="1207" spans="1:11" x14ac:dyDescent="0.25">
      <c r="A1207" t="s">
        <v>55</v>
      </c>
      <c r="B1207">
        <v>11056</v>
      </c>
      <c r="C1207">
        <v>2019</v>
      </c>
      <c r="D1207">
        <v>1</v>
      </c>
      <c r="E1207">
        <v>0</v>
      </c>
      <c r="F1207" s="15" t="s">
        <v>44</v>
      </c>
      <c r="G1207" t="str" cm="1">
        <f t="array" aca="1" ref="G1207" ca="1">_xlfn.XLOOKUP(A1207,APPLICATION_NUMBER,APPLICATION_PRIMARY_OWNER)</f>
        <v>Middleridge Vineyards</v>
      </c>
      <c r="H1207" cm="1">
        <f t="array" aca="1" ref="H1207" ca="1">SUMIFS(AMOUNT,APPL_ID,A1207,YEAR,C1207,DIVERSION_TYPE,"DIRECT")</f>
        <v>4.4000000000000004</v>
      </c>
      <c r="I1207" cm="1">
        <f t="array" aca="1" ref="I1207" ca="1">SUMIFS(AMOUNT,APPL_ID,A1207,YEAR,C1207,DIVERSION_TYPE,"STORAGE")</f>
        <v>0</v>
      </c>
      <c r="J1207">
        <f t="shared" ca="1" si="18"/>
        <v>4.4000000000000004</v>
      </c>
      <c r="K1207" s="17" cm="1">
        <f t="array" aca="1" ref="K1207" ca="1">IF(J1207&gt;0,COUNTIFS(AnnualTotalDiversion,J1207,APPL_ID,"&lt;&gt;"&amp;A1207,Owner,G1207,YEAR,C1207)/12,0)</f>
        <v>0</v>
      </c>
    </row>
    <row r="1208" spans="1:11" x14ac:dyDescent="0.25">
      <c r="A1208" t="s">
        <v>55</v>
      </c>
      <c r="B1208">
        <v>11056</v>
      </c>
      <c r="C1208">
        <v>2017</v>
      </c>
      <c r="D1208">
        <v>2</v>
      </c>
      <c r="E1208">
        <v>0</v>
      </c>
      <c r="F1208" s="15" t="s">
        <v>46</v>
      </c>
      <c r="G1208" t="str" cm="1">
        <f t="array" aca="1" ref="G1208" ca="1">_xlfn.XLOOKUP(A1208,APPLICATION_NUMBER,APPLICATION_PRIMARY_OWNER)</f>
        <v>Middleridge Vineyards</v>
      </c>
      <c r="H1208" cm="1">
        <f t="array" aca="1" ref="H1208" ca="1">SUMIFS(AMOUNT,APPL_ID,A1208,YEAR,C1208,DIVERSION_TYPE,"DIRECT")</f>
        <v>11.3</v>
      </c>
      <c r="I1208" cm="1">
        <f t="array" aca="1" ref="I1208" ca="1">SUMIFS(AMOUNT,APPL_ID,A1208,YEAR,C1208,DIVERSION_TYPE,"STORAGE")</f>
        <v>0</v>
      </c>
      <c r="J1208">
        <f t="shared" ca="1" si="18"/>
        <v>11.3</v>
      </c>
      <c r="K1208" s="17" cm="1">
        <f t="array" aca="1" ref="K1208" ca="1">IF(J1208&gt;0,COUNTIFS(AnnualTotalDiversion,J1208,APPL_ID,"&lt;&gt;"&amp;A1208,Owner,G1208,YEAR,C1208)/12,0)</f>
        <v>0</v>
      </c>
    </row>
    <row r="1209" spans="1:11" x14ac:dyDescent="0.25">
      <c r="A1209" t="s">
        <v>55</v>
      </c>
      <c r="B1209">
        <v>11056</v>
      </c>
      <c r="C1209">
        <v>2019</v>
      </c>
      <c r="D1209">
        <v>9</v>
      </c>
      <c r="E1209">
        <v>0</v>
      </c>
      <c r="F1209" s="15" t="s">
        <v>45</v>
      </c>
      <c r="G1209" t="str" cm="1">
        <f t="array" aca="1" ref="G1209" ca="1">_xlfn.XLOOKUP(A1209,APPLICATION_NUMBER,APPLICATION_PRIMARY_OWNER)</f>
        <v>Middleridge Vineyards</v>
      </c>
      <c r="H1209" cm="1">
        <f t="array" aca="1" ref="H1209" ca="1">SUMIFS(AMOUNT,APPL_ID,A1209,YEAR,C1209,DIVERSION_TYPE,"DIRECT")</f>
        <v>4.4000000000000004</v>
      </c>
      <c r="I1209" cm="1">
        <f t="array" aca="1" ref="I1209" ca="1">SUMIFS(AMOUNT,APPL_ID,A1209,YEAR,C1209,DIVERSION_TYPE,"STORAGE")</f>
        <v>0</v>
      </c>
      <c r="J1209">
        <f t="shared" ca="1" si="18"/>
        <v>4.4000000000000004</v>
      </c>
      <c r="K1209" s="17" cm="1">
        <f t="array" aca="1" ref="K1209" ca="1">IF(J1209&gt;0,COUNTIFS(AnnualTotalDiversion,J1209,APPL_ID,"&lt;&gt;"&amp;A1209,Owner,G1209,YEAR,C1209)/12,0)</f>
        <v>0</v>
      </c>
    </row>
    <row r="1210" spans="1:11" x14ac:dyDescent="0.25">
      <c r="A1210" t="s">
        <v>55</v>
      </c>
      <c r="B1210">
        <v>11056</v>
      </c>
      <c r="C1210">
        <v>2018</v>
      </c>
      <c r="D1210">
        <v>10</v>
      </c>
      <c r="E1210">
        <v>0</v>
      </c>
      <c r="F1210" s="15" t="s">
        <v>44</v>
      </c>
      <c r="G1210" t="str" cm="1">
        <f t="array" aca="1" ref="G1210" ca="1">_xlfn.XLOOKUP(A1210,APPLICATION_NUMBER,APPLICATION_PRIMARY_OWNER)</f>
        <v>Middleridge Vineyards</v>
      </c>
      <c r="H1210" cm="1">
        <f t="array" aca="1" ref="H1210" ca="1">SUMIFS(AMOUNT,APPL_ID,A1210,YEAR,C1210,DIVERSION_TYPE,"DIRECT")</f>
        <v>10.5</v>
      </c>
      <c r="I1210" cm="1">
        <f t="array" aca="1" ref="I1210" ca="1">SUMIFS(AMOUNT,APPL_ID,A1210,YEAR,C1210,DIVERSION_TYPE,"STORAGE")</f>
        <v>0</v>
      </c>
      <c r="J1210">
        <f t="shared" ca="1" si="18"/>
        <v>10.5</v>
      </c>
      <c r="K1210" s="17" cm="1">
        <f t="array" aca="1" ref="K1210" ca="1">IF(J1210&gt;0,COUNTIFS(AnnualTotalDiversion,J1210,APPL_ID,"&lt;&gt;"&amp;A1210,Owner,G1210,YEAR,C1210)/12,0)</f>
        <v>0</v>
      </c>
    </row>
    <row r="1211" spans="1:11" x14ac:dyDescent="0.25">
      <c r="A1211" t="s">
        <v>55</v>
      </c>
      <c r="B1211">
        <v>11056</v>
      </c>
      <c r="C1211">
        <v>2018</v>
      </c>
      <c r="D1211">
        <v>9</v>
      </c>
      <c r="E1211">
        <v>0</v>
      </c>
      <c r="F1211" s="15" t="s">
        <v>46</v>
      </c>
      <c r="G1211" t="str" cm="1">
        <f t="array" aca="1" ref="G1211" ca="1">_xlfn.XLOOKUP(A1211,APPLICATION_NUMBER,APPLICATION_PRIMARY_OWNER)</f>
        <v>Middleridge Vineyards</v>
      </c>
      <c r="H1211" cm="1">
        <f t="array" aca="1" ref="H1211" ca="1">SUMIFS(AMOUNT,APPL_ID,A1211,YEAR,C1211,DIVERSION_TYPE,"DIRECT")</f>
        <v>10.5</v>
      </c>
      <c r="I1211" cm="1">
        <f t="array" aca="1" ref="I1211" ca="1">SUMIFS(AMOUNT,APPL_ID,A1211,YEAR,C1211,DIVERSION_TYPE,"STORAGE")</f>
        <v>0</v>
      </c>
      <c r="J1211">
        <f t="shared" ca="1" si="18"/>
        <v>10.5</v>
      </c>
      <c r="K1211" s="17" cm="1">
        <f t="array" aca="1" ref="K1211" ca="1">IF(J1211&gt;0,COUNTIFS(AnnualTotalDiversion,J1211,APPL_ID,"&lt;&gt;"&amp;A1211,Owner,G1211,YEAR,C1211)/12,0)</f>
        <v>0</v>
      </c>
    </row>
    <row r="1212" spans="1:11" x14ac:dyDescent="0.25">
      <c r="A1212" t="s">
        <v>55</v>
      </c>
      <c r="B1212">
        <v>11056</v>
      </c>
      <c r="C1212">
        <v>2018</v>
      </c>
      <c r="D1212">
        <v>4</v>
      </c>
      <c r="E1212">
        <v>8.1999999999999993</v>
      </c>
      <c r="F1212" s="15" t="s">
        <v>45</v>
      </c>
      <c r="G1212" t="str" cm="1">
        <f t="array" aca="1" ref="G1212" ca="1">_xlfn.XLOOKUP(A1212,APPLICATION_NUMBER,APPLICATION_PRIMARY_OWNER)</f>
        <v>Middleridge Vineyards</v>
      </c>
      <c r="H1212" cm="1">
        <f t="array" aca="1" ref="H1212" ca="1">SUMIFS(AMOUNT,APPL_ID,A1212,YEAR,C1212,DIVERSION_TYPE,"DIRECT")</f>
        <v>10.5</v>
      </c>
      <c r="I1212" cm="1">
        <f t="array" aca="1" ref="I1212" ca="1">SUMIFS(AMOUNT,APPL_ID,A1212,YEAR,C1212,DIVERSION_TYPE,"STORAGE")</f>
        <v>0</v>
      </c>
      <c r="J1212">
        <f t="shared" ca="1" si="18"/>
        <v>10.5</v>
      </c>
      <c r="K1212" s="17" cm="1">
        <f t="array" aca="1" ref="K1212" ca="1">IF(J1212&gt;0,COUNTIFS(AnnualTotalDiversion,J1212,APPL_ID,"&lt;&gt;"&amp;A1212,Owner,G1212,YEAR,C1212)/12,0)</f>
        <v>0</v>
      </c>
    </row>
    <row r="1213" spans="1:11" x14ac:dyDescent="0.25">
      <c r="A1213" t="s">
        <v>55</v>
      </c>
      <c r="B1213">
        <v>11056</v>
      </c>
      <c r="C1213">
        <v>2018</v>
      </c>
      <c r="D1213">
        <v>10</v>
      </c>
      <c r="E1213">
        <v>0</v>
      </c>
      <c r="F1213" s="15" t="s">
        <v>46</v>
      </c>
      <c r="G1213" t="str" cm="1">
        <f t="array" aca="1" ref="G1213" ca="1">_xlfn.XLOOKUP(A1213,APPLICATION_NUMBER,APPLICATION_PRIMARY_OWNER)</f>
        <v>Middleridge Vineyards</v>
      </c>
      <c r="H1213" cm="1">
        <f t="array" aca="1" ref="H1213" ca="1">SUMIFS(AMOUNT,APPL_ID,A1213,YEAR,C1213,DIVERSION_TYPE,"DIRECT")</f>
        <v>10.5</v>
      </c>
      <c r="I1213" cm="1">
        <f t="array" aca="1" ref="I1213" ca="1">SUMIFS(AMOUNT,APPL_ID,A1213,YEAR,C1213,DIVERSION_TYPE,"STORAGE")</f>
        <v>0</v>
      </c>
      <c r="J1213">
        <f t="shared" ca="1" si="18"/>
        <v>10.5</v>
      </c>
      <c r="K1213" s="17" cm="1">
        <f t="array" aca="1" ref="K1213" ca="1">IF(J1213&gt;0,COUNTIFS(AnnualTotalDiversion,J1213,APPL_ID,"&lt;&gt;"&amp;A1213,Owner,G1213,YEAR,C1213)/12,0)</f>
        <v>0</v>
      </c>
    </row>
    <row r="1214" spans="1:11" x14ac:dyDescent="0.25">
      <c r="A1214" t="s">
        <v>55</v>
      </c>
      <c r="B1214">
        <v>11056</v>
      </c>
      <c r="C1214">
        <v>2018</v>
      </c>
      <c r="D1214">
        <v>7</v>
      </c>
      <c r="E1214">
        <v>0</v>
      </c>
      <c r="F1214" s="15" t="s">
        <v>46</v>
      </c>
      <c r="G1214" t="str" cm="1">
        <f t="array" aca="1" ref="G1214" ca="1">_xlfn.XLOOKUP(A1214,APPLICATION_NUMBER,APPLICATION_PRIMARY_OWNER)</f>
        <v>Middleridge Vineyards</v>
      </c>
      <c r="H1214" cm="1">
        <f t="array" aca="1" ref="H1214" ca="1">SUMIFS(AMOUNT,APPL_ID,A1214,YEAR,C1214,DIVERSION_TYPE,"DIRECT")</f>
        <v>10.5</v>
      </c>
      <c r="I1214" cm="1">
        <f t="array" aca="1" ref="I1214" ca="1">SUMIFS(AMOUNT,APPL_ID,A1214,YEAR,C1214,DIVERSION_TYPE,"STORAGE")</f>
        <v>0</v>
      </c>
      <c r="J1214">
        <f t="shared" ca="1" si="18"/>
        <v>10.5</v>
      </c>
      <c r="K1214" s="17" cm="1">
        <f t="array" aca="1" ref="K1214" ca="1">IF(J1214&gt;0,COUNTIFS(AnnualTotalDiversion,J1214,APPL_ID,"&lt;&gt;"&amp;A1214,Owner,G1214,YEAR,C1214)/12,0)</f>
        <v>0</v>
      </c>
    </row>
    <row r="1215" spans="1:11" x14ac:dyDescent="0.25">
      <c r="A1215" t="s">
        <v>55</v>
      </c>
      <c r="B1215">
        <v>11056</v>
      </c>
      <c r="C1215">
        <v>2020</v>
      </c>
      <c r="D1215">
        <v>10</v>
      </c>
      <c r="E1215">
        <v>0</v>
      </c>
      <c r="F1215" s="15" t="s">
        <v>46</v>
      </c>
      <c r="G1215" t="str" cm="1">
        <f t="array" aca="1" ref="G1215" ca="1">_xlfn.XLOOKUP(A1215,APPLICATION_NUMBER,APPLICATION_PRIMARY_OWNER)</f>
        <v>Middleridge Vineyards</v>
      </c>
      <c r="H1215" cm="1">
        <f t="array" aca="1" ref="H1215" ca="1">SUMIFS(AMOUNT,APPL_ID,A1215,YEAR,C1215,DIVERSION_TYPE,"DIRECT")</f>
        <v>0</v>
      </c>
      <c r="I1215" cm="1">
        <f t="array" aca="1" ref="I1215" ca="1">SUMIFS(AMOUNT,APPL_ID,A1215,YEAR,C1215,DIVERSION_TYPE,"STORAGE")</f>
        <v>0</v>
      </c>
      <c r="J1215">
        <f t="shared" ca="1" si="18"/>
        <v>0</v>
      </c>
      <c r="K1215" s="17" cm="1">
        <f t="array" aca="1" ref="K1215" ca="1">IF(J1215&gt;0,COUNTIFS(AnnualTotalDiversion,J1215,APPL_ID,"&lt;&gt;"&amp;A1215,Owner,G1215,YEAR,C1215)/12,0)</f>
        <v>0</v>
      </c>
    </row>
    <row r="1216" spans="1:11" x14ac:dyDescent="0.25">
      <c r="A1216" t="s">
        <v>55</v>
      </c>
      <c r="B1216">
        <v>11056</v>
      </c>
      <c r="C1216">
        <v>2020</v>
      </c>
      <c r="D1216">
        <v>7</v>
      </c>
      <c r="E1216">
        <v>0</v>
      </c>
      <c r="F1216" s="15" t="s">
        <v>44</v>
      </c>
      <c r="G1216" t="str" cm="1">
        <f t="array" aca="1" ref="G1216" ca="1">_xlfn.XLOOKUP(A1216,APPLICATION_NUMBER,APPLICATION_PRIMARY_OWNER)</f>
        <v>Middleridge Vineyards</v>
      </c>
      <c r="H1216" cm="1">
        <f t="array" aca="1" ref="H1216" ca="1">SUMIFS(AMOUNT,APPL_ID,A1216,YEAR,C1216,DIVERSION_TYPE,"DIRECT")</f>
        <v>0</v>
      </c>
      <c r="I1216" cm="1">
        <f t="array" aca="1" ref="I1216" ca="1">SUMIFS(AMOUNT,APPL_ID,A1216,YEAR,C1216,DIVERSION_TYPE,"STORAGE")</f>
        <v>0</v>
      </c>
      <c r="J1216">
        <f t="shared" ca="1" si="18"/>
        <v>0</v>
      </c>
      <c r="K1216" s="17" cm="1">
        <f t="array" aca="1" ref="K1216" ca="1">IF(J1216&gt;0,COUNTIFS(AnnualTotalDiversion,J1216,APPL_ID,"&lt;&gt;"&amp;A1216,Owner,G1216,YEAR,C1216)/12,0)</f>
        <v>0</v>
      </c>
    </row>
    <row r="1217" spans="1:11" x14ac:dyDescent="0.25">
      <c r="A1217" t="s">
        <v>55</v>
      </c>
      <c r="B1217">
        <v>11056</v>
      </c>
      <c r="C1217">
        <v>2019</v>
      </c>
      <c r="D1217">
        <v>2</v>
      </c>
      <c r="E1217">
        <v>0</v>
      </c>
      <c r="F1217" s="15" t="s">
        <v>45</v>
      </c>
      <c r="G1217" t="str" cm="1">
        <f t="array" aca="1" ref="G1217" ca="1">_xlfn.XLOOKUP(A1217,APPLICATION_NUMBER,APPLICATION_PRIMARY_OWNER)</f>
        <v>Middleridge Vineyards</v>
      </c>
      <c r="H1217" cm="1">
        <f t="array" aca="1" ref="H1217" ca="1">SUMIFS(AMOUNT,APPL_ID,A1217,YEAR,C1217,DIVERSION_TYPE,"DIRECT")</f>
        <v>4.4000000000000004</v>
      </c>
      <c r="I1217" cm="1">
        <f t="array" aca="1" ref="I1217" ca="1">SUMIFS(AMOUNT,APPL_ID,A1217,YEAR,C1217,DIVERSION_TYPE,"STORAGE")</f>
        <v>0</v>
      </c>
      <c r="J1217">
        <f t="shared" ca="1" si="18"/>
        <v>4.4000000000000004</v>
      </c>
      <c r="K1217" s="17" cm="1">
        <f t="array" aca="1" ref="K1217" ca="1">IF(J1217&gt;0,COUNTIFS(AnnualTotalDiversion,J1217,APPL_ID,"&lt;&gt;"&amp;A1217,Owner,G1217,YEAR,C1217)/12,0)</f>
        <v>0</v>
      </c>
    </row>
    <row r="1218" spans="1:11" x14ac:dyDescent="0.25">
      <c r="A1218" t="s">
        <v>55</v>
      </c>
      <c r="B1218">
        <v>11056</v>
      </c>
      <c r="C1218">
        <v>2020</v>
      </c>
      <c r="D1218">
        <v>7</v>
      </c>
      <c r="E1218">
        <v>0</v>
      </c>
      <c r="F1218" s="15" t="s">
        <v>46</v>
      </c>
      <c r="G1218" t="str" cm="1">
        <f t="array" aca="1" ref="G1218" ca="1">_xlfn.XLOOKUP(A1218,APPLICATION_NUMBER,APPLICATION_PRIMARY_OWNER)</f>
        <v>Middleridge Vineyards</v>
      </c>
      <c r="H1218" cm="1">
        <f t="array" aca="1" ref="H1218" ca="1">SUMIFS(AMOUNT,APPL_ID,A1218,YEAR,C1218,DIVERSION_TYPE,"DIRECT")</f>
        <v>0</v>
      </c>
      <c r="I1218" cm="1">
        <f t="array" aca="1" ref="I1218" ca="1">SUMIFS(AMOUNT,APPL_ID,A1218,YEAR,C1218,DIVERSION_TYPE,"STORAGE")</f>
        <v>0</v>
      </c>
      <c r="J1218">
        <f t="shared" ca="1" si="18"/>
        <v>0</v>
      </c>
      <c r="K1218" s="17" cm="1">
        <f t="array" aca="1" ref="K1218" ca="1">IF(J1218&gt;0,COUNTIFS(AnnualTotalDiversion,J1218,APPL_ID,"&lt;&gt;"&amp;A1218,Owner,G1218,YEAR,C1218)/12,0)</f>
        <v>0</v>
      </c>
    </row>
    <row r="1219" spans="1:11" x14ac:dyDescent="0.25">
      <c r="A1219" t="s">
        <v>55</v>
      </c>
      <c r="B1219">
        <v>11056</v>
      </c>
      <c r="C1219">
        <v>2019</v>
      </c>
      <c r="D1219">
        <v>11</v>
      </c>
      <c r="E1219">
        <v>0</v>
      </c>
      <c r="F1219" s="15" t="s">
        <v>44</v>
      </c>
      <c r="G1219" t="str" cm="1">
        <f t="array" aca="1" ref="G1219" ca="1">_xlfn.XLOOKUP(A1219,APPLICATION_NUMBER,APPLICATION_PRIMARY_OWNER)</f>
        <v>Middleridge Vineyards</v>
      </c>
      <c r="H1219" cm="1">
        <f t="array" aca="1" ref="H1219" ca="1">SUMIFS(AMOUNT,APPL_ID,A1219,YEAR,C1219,DIVERSION_TYPE,"DIRECT")</f>
        <v>4.4000000000000004</v>
      </c>
      <c r="I1219" cm="1">
        <f t="array" aca="1" ref="I1219" ca="1">SUMIFS(AMOUNT,APPL_ID,A1219,YEAR,C1219,DIVERSION_TYPE,"STORAGE")</f>
        <v>0</v>
      </c>
      <c r="J1219">
        <f t="shared" ca="1" si="18"/>
        <v>4.4000000000000004</v>
      </c>
      <c r="K1219" s="17" cm="1">
        <f t="array" aca="1" ref="K1219" ca="1">IF(J1219&gt;0,COUNTIFS(AnnualTotalDiversion,J1219,APPL_ID,"&lt;&gt;"&amp;A1219,Owner,G1219,YEAR,C1219)/12,0)</f>
        <v>0</v>
      </c>
    </row>
    <row r="1220" spans="1:11" x14ac:dyDescent="0.25">
      <c r="A1220" t="s">
        <v>55</v>
      </c>
      <c r="B1220">
        <v>11056</v>
      </c>
      <c r="C1220">
        <v>2018</v>
      </c>
      <c r="D1220">
        <v>11</v>
      </c>
      <c r="E1220">
        <v>0</v>
      </c>
      <c r="F1220" s="15" t="s">
        <v>44</v>
      </c>
      <c r="G1220" t="str" cm="1">
        <f t="array" aca="1" ref="G1220" ca="1">_xlfn.XLOOKUP(A1220,APPLICATION_NUMBER,APPLICATION_PRIMARY_OWNER)</f>
        <v>Middleridge Vineyards</v>
      </c>
      <c r="H1220" cm="1">
        <f t="array" aca="1" ref="H1220" ca="1">SUMIFS(AMOUNT,APPL_ID,A1220,YEAR,C1220,DIVERSION_TYPE,"DIRECT")</f>
        <v>10.5</v>
      </c>
      <c r="I1220" cm="1">
        <f t="array" aca="1" ref="I1220" ca="1">SUMIFS(AMOUNT,APPL_ID,A1220,YEAR,C1220,DIVERSION_TYPE,"STORAGE")</f>
        <v>0</v>
      </c>
      <c r="J1220">
        <f t="shared" ca="1" si="18"/>
        <v>10.5</v>
      </c>
      <c r="K1220" s="17" cm="1">
        <f t="array" aca="1" ref="K1220" ca="1">IF(J1220&gt;0,COUNTIFS(AnnualTotalDiversion,J1220,APPL_ID,"&lt;&gt;"&amp;A1220,Owner,G1220,YEAR,C1220)/12,0)</f>
        <v>0</v>
      </c>
    </row>
    <row r="1221" spans="1:11" x14ac:dyDescent="0.25">
      <c r="A1221" t="s">
        <v>55</v>
      </c>
      <c r="B1221">
        <v>11056</v>
      </c>
      <c r="C1221">
        <v>2019</v>
      </c>
      <c r="D1221">
        <v>11</v>
      </c>
      <c r="E1221">
        <v>0</v>
      </c>
      <c r="F1221" s="15" t="s">
        <v>46</v>
      </c>
      <c r="G1221" t="str" cm="1">
        <f t="array" aca="1" ref="G1221" ca="1">_xlfn.XLOOKUP(A1221,APPLICATION_NUMBER,APPLICATION_PRIMARY_OWNER)</f>
        <v>Middleridge Vineyards</v>
      </c>
      <c r="H1221" cm="1">
        <f t="array" aca="1" ref="H1221" ca="1">SUMIFS(AMOUNT,APPL_ID,A1221,YEAR,C1221,DIVERSION_TYPE,"DIRECT")</f>
        <v>4.4000000000000004</v>
      </c>
      <c r="I1221" cm="1">
        <f t="array" aca="1" ref="I1221" ca="1">SUMIFS(AMOUNT,APPL_ID,A1221,YEAR,C1221,DIVERSION_TYPE,"STORAGE")</f>
        <v>0</v>
      </c>
      <c r="J1221">
        <f t="shared" ref="J1221:J1284" ca="1" si="19">SUM(H1221:I1221)</f>
        <v>4.4000000000000004</v>
      </c>
      <c r="K1221" s="17" cm="1">
        <f t="array" aca="1" ref="K1221" ca="1">IF(J1221&gt;0,COUNTIFS(AnnualTotalDiversion,J1221,APPL_ID,"&lt;&gt;"&amp;A1221,Owner,G1221,YEAR,C1221)/12,0)</f>
        <v>0</v>
      </c>
    </row>
    <row r="1222" spans="1:11" x14ac:dyDescent="0.25">
      <c r="A1222" t="s">
        <v>55</v>
      </c>
      <c r="B1222">
        <v>11056</v>
      </c>
      <c r="C1222">
        <v>2018</v>
      </c>
      <c r="D1222">
        <v>11</v>
      </c>
      <c r="E1222">
        <v>0</v>
      </c>
      <c r="F1222" s="15" t="s">
        <v>46</v>
      </c>
      <c r="G1222" t="str" cm="1">
        <f t="array" aca="1" ref="G1222" ca="1">_xlfn.XLOOKUP(A1222,APPLICATION_NUMBER,APPLICATION_PRIMARY_OWNER)</f>
        <v>Middleridge Vineyards</v>
      </c>
      <c r="H1222" cm="1">
        <f t="array" aca="1" ref="H1222" ca="1">SUMIFS(AMOUNT,APPL_ID,A1222,YEAR,C1222,DIVERSION_TYPE,"DIRECT")</f>
        <v>10.5</v>
      </c>
      <c r="I1222" cm="1">
        <f t="array" aca="1" ref="I1222" ca="1">SUMIFS(AMOUNT,APPL_ID,A1222,YEAR,C1222,DIVERSION_TYPE,"STORAGE")</f>
        <v>0</v>
      </c>
      <c r="J1222">
        <f t="shared" ca="1" si="19"/>
        <v>10.5</v>
      </c>
      <c r="K1222" s="17" cm="1">
        <f t="array" aca="1" ref="K1222" ca="1">IF(J1222&gt;0,COUNTIFS(AnnualTotalDiversion,J1222,APPL_ID,"&lt;&gt;"&amp;A1222,Owner,G1222,YEAR,C1222)/12,0)</f>
        <v>0</v>
      </c>
    </row>
    <row r="1223" spans="1:11" x14ac:dyDescent="0.25">
      <c r="A1223" t="s">
        <v>55</v>
      </c>
      <c r="B1223">
        <v>11056</v>
      </c>
      <c r="C1223">
        <v>2019</v>
      </c>
      <c r="D1223">
        <v>10</v>
      </c>
      <c r="E1223">
        <v>0</v>
      </c>
      <c r="F1223" s="15" t="s">
        <v>46</v>
      </c>
      <c r="G1223" t="str" cm="1">
        <f t="array" aca="1" ref="G1223" ca="1">_xlfn.XLOOKUP(A1223,APPLICATION_NUMBER,APPLICATION_PRIMARY_OWNER)</f>
        <v>Middleridge Vineyards</v>
      </c>
      <c r="H1223" cm="1">
        <f t="array" aca="1" ref="H1223" ca="1">SUMIFS(AMOUNT,APPL_ID,A1223,YEAR,C1223,DIVERSION_TYPE,"DIRECT")</f>
        <v>4.4000000000000004</v>
      </c>
      <c r="I1223" cm="1">
        <f t="array" aca="1" ref="I1223" ca="1">SUMIFS(AMOUNT,APPL_ID,A1223,YEAR,C1223,DIVERSION_TYPE,"STORAGE")</f>
        <v>0</v>
      </c>
      <c r="J1223">
        <f t="shared" ca="1" si="19"/>
        <v>4.4000000000000004</v>
      </c>
      <c r="K1223" s="17" cm="1">
        <f t="array" aca="1" ref="K1223" ca="1">IF(J1223&gt;0,COUNTIFS(AnnualTotalDiversion,J1223,APPL_ID,"&lt;&gt;"&amp;A1223,Owner,G1223,YEAR,C1223)/12,0)</f>
        <v>0</v>
      </c>
    </row>
    <row r="1224" spans="1:11" x14ac:dyDescent="0.25">
      <c r="A1224" t="s">
        <v>55</v>
      </c>
      <c r="B1224">
        <v>11056</v>
      </c>
      <c r="C1224">
        <v>2020</v>
      </c>
      <c r="D1224">
        <v>7</v>
      </c>
      <c r="E1224">
        <v>0</v>
      </c>
      <c r="F1224" s="15" t="s">
        <v>45</v>
      </c>
      <c r="G1224" t="str" cm="1">
        <f t="array" aca="1" ref="G1224" ca="1">_xlfn.XLOOKUP(A1224,APPLICATION_NUMBER,APPLICATION_PRIMARY_OWNER)</f>
        <v>Middleridge Vineyards</v>
      </c>
      <c r="H1224" cm="1">
        <f t="array" aca="1" ref="H1224" ca="1">SUMIFS(AMOUNT,APPL_ID,A1224,YEAR,C1224,DIVERSION_TYPE,"DIRECT")</f>
        <v>0</v>
      </c>
      <c r="I1224" cm="1">
        <f t="array" aca="1" ref="I1224" ca="1">SUMIFS(AMOUNT,APPL_ID,A1224,YEAR,C1224,DIVERSION_TYPE,"STORAGE")</f>
        <v>0</v>
      </c>
      <c r="J1224">
        <f t="shared" ca="1" si="19"/>
        <v>0</v>
      </c>
      <c r="K1224" s="17" cm="1">
        <f t="array" aca="1" ref="K1224" ca="1">IF(J1224&gt;0,COUNTIFS(AnnualTotalDiversion,J1224,APPL_ID,"&lt;&gt;"&amp;A1224,Owner,G1224,YEAR,C1224)/12,0)</f>
        <v>0</v>
      </c>
    </row>
    <row r="1225" spans="1:11" x14ac:dyDescent="0.25">
      <c r="A1225" t="s">
        <v>55</v>
      </c>
      <c r="B1225">
        <v>11056</v>
      </c>
      <c r="C1225">
        <v>2017</v>
      </c>
      <c r="D1225">
        <v>2</v>
      </c>
      <c r="E1225">
        <v>0</v>
      </c>
      <c r="F1225" s="15" t="s">
        <v>44</v>
      </c>
      <c r="G1225" t="str" cm="1">
        <f t="array" aca="1" ref="G1225" ca="1">_xlfn.XLOOKUP(A1225,APPLICATION_NUMBER,APPLICATION_PRIMARY_OWNER)</f>
        <v>Middleridge Vineyards</v>
      </c>
      <c r="H1225" cm="1">
        <f t="array" aca="1" ref="H1225" ca="1">SUMIFS(AMOUNT,APPL_ID,A1225,YEAR,C1225,DIVERSION_TYPE,"DIRECT")</f>
        <v>11.3</v>
      </c>
      <c r="I1225" cm="1">
        <f t="array" aca="1" ref="I1225" ca="1">SUMIFS(AMOUNT,APPL_ID,A1225,YEAR,C1225,DIVERSION_TYPE,"STORAGE")</f>
        <v>0</v>
      </c>
      <c r="J1225">
        <f t="shared" ca="1" si="19"/>
        <v>11.3</v>
      </c>
      <c r="K1225" s="17" cm="1">
        <f t="array" aca="1" ref="K1225" ca="1">IF(J1225&gt;0,COUNTIFS(AnnualTotalDiversion,J1225,APPL_ID,"&lt;&gt;"&amp;A1225,Owner,G1225,YEAR,C1225)/12,0)</f>
        <v>0</v>
      </c>
    </row>
    <row r="1226" spans="1:11" x14ac:dyDescent="0.25">
      <c r="A1226" t="s">
        <v>55</v>
      </c>
      <c r="B1226">
        <v>11056</v>
      </c>
      <c r="C1226">
        <v>2017</v>
      </c>
      <c r="D1226">
        <v>3</v>
      </c>
      <c r="E1226">
        <v>2</v>
      </c>
      <c r="F1226" s="15" t="s">
        <v>44</v>
      </c>
      <c r="G1226" t="str" cm="1">
        <f t="array" aca="1" ref="G1226" ca="1">_xlfn.XLOOKUP(A1226,APPLICATION_NUMBER,APPLICATION_PRIMARY_OWNER)</f>
        <v>Middleridge Vineyards</v>
      </c>
      <c r="H1226" cm="1">
        <f t="array" aca="1" ref="H1226" ca="1">SUMIFS(AMOUNT,APPL_ID,A1226,YEAR,C1226,DIVERSION_TYPE,"DIRECT")</f>
        <v>11.3</v>
      </c>
      <c r="I1226" cm="1">
        <f t="array" aca="1" ref="I1226" ca="1">SUMIFS(AMOUNT,APPL_ID,A1226,YEAR,C1226,DIVERSION_TYPE,"STORAGE")</f>
        <v>0</v>
      </c>
      <c r="J1226">
        <f t="shared" ca="1" si="19"/>
        <v>11.3</v>
      </c>
      <c r="K1226" s="17" cm="1">
        <f t="array" aca="1" ref="K1226" ca="1">IF(J1226&gt;0,COUNTIFS(AnnualTotalDiversion,J1226,APPL_ID,"&lt;&gt;"&amp;A1226,Owner,G1226,YEAR,C1226)/12,0)</f>
        <v>0</v>
      </c>
    </row>
    <row r="1227" spans="1:11" x14ac:dyDescent="0.25">
      <c r="A1227" t="s">
        <v>55</v>
      </c>
      <c r="B1227">
        <v>11056</v>
      </c>
      <c r="C1227">
        <v>2018</v>
      </c>
      <c r="D1227">
        <v>11</v>
      </c>
      <c r="E1227">
        <v>0</v>
      </c>
      <c r="F1227" s="15" t="s">
        <v>45</v>
      </c>
      <c r="G1227" t="str" cm="1">
        <f t="array" aca="1" ref="G1227" ca="1">_xlfn.XLOOKUP(A1227,APPLICATION_NUMBER,APPLICATION_PRIMARY_OWNER)</f>
        <v>Middleridge Vineyards</v>
      </c>
      <c r="H1227" cm="1">
        <f t="array" aca="1" ref="H1227" ca="1">SUMIFS(AMOUNT,APPL_ID,A1227,YEAR,C1227,DIVERSION_TYPE,"DIRECT")</f>
        <v>10.5</v>
      </c>
      <c r="I1227" cm="1">
        <f t="array" aca="1" ref="I1227" ca="1">SUMIFS(AMOUNT,APPL_ID,A1227,YEAR,C1227,DIVERSION_TYPE,"STORAGE")</f>
        <v>0</v>
      </c>
      <c r="J1227">
        <f t="shared" ca="1" si="19"/>
        <v>10.5</v>
      </c>
      <c r="K1227" s="17" cm="1">
        <f t="array" aca="1" ref="K1227" ca="1">IF(J1227&gt;0,COUNTIFS(AnnualTotalDiversion,J1227,APPL_ID,"&lt;&gt;"&amp;A1227,Owner,G1227,YEAR,C1227)/12,0)</f>
        <v>0</v>
      </c>
    </row>
    <row r="1228" spans="1:11" x14ac:dyDescent="0.25">
      <c r="A1228" t="s">
        <v>55</v>
      </c>
      <c r="B1228">
        <v>11056</v>
      </c>
      <c r="C1228">
        <v>2018</v>
      </c>
      <c r="D1228">
        <v>12</v>
      </c>
      <c r="E1228">
        <v>0</v>
      </c>
      <c r="F1228" s="15" t="s">
        <v>46</v>
      </c>
      <c r="G1228" t="str" cm="1">
        <f t="array" aca="1" ref="G1228" ca="1">_xlfn.XLOOKUP(A1228,APPLICATION_NUMBER,APPLICATION_PRIMARY_OWNER)</f>
        <v>Middleridge Vineyards</v>
      </c>
      <c r="H1228" cm="1">
        <f t="array" aca="1" ref="H1228" ca="1">SUMIFS(AMOUNT,APPL_ID,A1228,YEAR,C1228,DIVERSION_TYPE,"DIRECT")</f>
        <v>10.5</v>
      </c>
      <c r="I1228" cm="1">
        <f t="array" aca="1" ref="I1228" ca="1">SUMIFS(AMOUNT,APPL_ID,A1228,YEAR,C1228,DIVERSION_TYPE,"STORAGE")</f>
        <v>0</v>
      </c>
      <c r="J1228">
        <f t="shared" ca="1" si="19"/>
        <v>10.5</v>
      </c>
      <c r="K1228" s="17" cm="1">
        <f t="array" aca="1" ref="K1228" ca="1">IF(J1228&gt;0,COUNTIFS(AnnualTotalDiversion,J1228,APPL_ID,"&lt;&gt;"&amp;A1228,Owner,G1228,YEAR,C1228)/12,0)</f>
        <v>0</v>
      </c>
    </row>
    <row r="1229" spans="1:11" x14ac:dyDescent="0.25">
      <c r="A1229" t="s">
        <v>55</v>
      </c>
      <c r="B1229">
        <v>11056</v>
      </c>
      <c r="C1229">
        <v>2017</v>
      </c>
      <c r="D1229">
        <v>11</v>
      </c>
      <c r="E1229">
        <v>0</v>
      </c>
      <c r="F1229" s="15" t="s">
        <v>44</v>
      </c>
      <c r="G1229" t="str" cm="1">
        <f t="array" aca="1" ref="G1229" ca="1">_xlfn.XLOOKUP(A1229,APPLICATION_NUMBER,APPLICATION_PRIMARY_OWNER)</f>
        <v>Middleridge Vineyards</v>
      </c>
      <c r="H1229" cm="1">
        <f t="array" aca="1" ref="H1229" ca="1">SUMIFS(AMOUNT,APPL_ID,A1229,YEAR,C1229,DIVERSION_TYPE,"DIRECT")</f>
        <v>11.3</v>
      </c>
      <c r="I1229" cm="1">
        <f t="array" aca="1" ref="I1229" ca="1">SUMIFS(AMOUNT,APPL_ID,A1229,YEAR,C1229,DIVERSION_TYPE,"STORAGE")</f>
        <v>0</v>
      </c>
      <c r="J1229">
        <f t="shared" ca="1" si="19"/>
        <v>11.3</v>
      </c>
      <c r="K1229" s="17" cm="1">
        <f t="array" aca="1" ref="K1229" ca="1">IF(J1229&gt;0,COUNTIFS(AnnualTotalDiversion,J1229,APPL_ID,"&lt;&gt;"&amp;A1229,Owner,G1229,YEAR,C1229)/12,0)</f>
        <v>0</v>
      </c>
    </row>
    <row r="1230" spans="1:11" x14ac:dyDescent="0.25">
      <c r="A1230" t="s">
        <v>55</v>
      </c>
      <c r="B1230">
        <v>11056</v>
      </c>
      <c r="C1230">
        <v>2018</v>
      </c>
      <c r="D1230">
        <v>12</v>
      </c>
      <c r="E1230">
        <v>0</v>
      </c>
      <c r="F1230" s="15" t="s">
        <v>44</v>
      </c>
      <c r="G1230" t="str" cm="1">
        <f t="array" aca="1" ref="G1230" ca="1">_xlfn.XLOOKUP(A1230,APPLICATION_NUMBER,APPLICATION_PRIMARY_OWNER)</f>
        <v>Middleridge Vineyards</v>
      </c>
      <c r="H1230" cm="1">
        <f t="array" aca="1" ref="H1230" ca="1">SUMIFS(AMOUNT,APPL_ID,A1230,YEAR,C1230,DIVERSION_TYPE,"DIRECT")</f>
        <v>10.5</v>
      </c>
      <c r="I1230" cm="1">
        <f t="array" aca="1" ref="I1230" ca="1">SUMIFS(AMOUNT,APPL_ID,A1230,YEAR,C1230,DIVERSION_TYPE,"STORAGE")</f>
        <v>0</v>
      </c>
      <c r="J1230">
        <f t="shared" ca="1" si="19"/>
        <v>10.5</v>
      </c>
      <c r="K1230" s="17" cm="1">
        <f t="array" aca="1" ref="K1230" ca="1">IF(J1230&gt;0,COUNTIFS(AnnualTotalDiversion,J1230,APPL_ID,"&lt;&gt;"&amp;A1230,Owner,G1230,YEAR,C1230)/12,0)</f>
        <v>0</v>
      </c>
    </row>
    <row r="1231" spans="1:11" x14ac:dyDescent="0.25">
      <c r="A1231" t="s">
        <v>55</v>
      </c>
      <c r="B1231">
        <v>11056</v>
      </c>
      <c r="C1231">
        <v>2018</v>
      </c>
      <c r="D1231">
        <v>12</v>
      </c>
      <c r="E1231">
        <v>0</v>
      </c>
      <c r="F1231" s="15" t="s">
        <v>45</v>
      </c>
      <c r="G1231" t="str" cm="1">
        <f t="array" aca="1" ref="G1231" ca="1">_xlfn.XLOOKUP(A1231,APPLICATION_NUMBER,APPLICATION_PRIMARY_OWNER)</f>
        <v>Middleridge Vineyards</v>
      </c>
      <c r="H1231" cm="1">
        <f t="array" aca="1" ref="H1231" ca="1">SUMIFS(AMOUNT,APPL_ID,A1231,YEAR,C1231,DIVERSION_TYPE,"DIRECT")</f>
        <v>10.5</v>
      </c>
      <c r="I1231" cm="1">
        <f t="array" aca="1" ref="I1231" ca="1">SUMIFS(AMOUNT,APPL_ID,A1231,YEAR,C1231,DIVERSION_TYPE,"STORAGE")</f>
        <v>0</v>
      </c>
      <c r="J1231">
        <f t="shared" ca="1" si="19"/>
        <v>10.5</v>
      </c>
      <c r="K1231" s="17" cm="1">
        <f t="array" aca="1" ref="K1231" ca="1">IF(J1231&gt;0,COUNTIFS(AnnualTotalDiversion,J1231,APPL_ID,"&lt;&gt;"&amp;A1231,Owner,G1231,YEAR,C1231)/12,0)</f>
        <v>0</v>
      </c>
    </row>
    <row r="1232" spans="1:11" x14ac:dyDescent="0.25">
      <c r="A1232" t="s">
        <v>55</v>
      </c>
      <c r="B1232">
        <v>11056</v>
      </c>
      <c r="C1232">
        <v>2020</v>
      </c>
      <c r="D1232">
        <v>2</v>
      </c>
      <c r="E1232">
        <v>0</v>
      </c>
      <c r="F1232" s="15" t="s">
        <v>46</v>
      </c>
      <c r="G1232" t="str" cm="1">
        <f t="array" aca="1" ref="G1232" ca="1">_xlfn.XLOOKUP(A1232,APPLICATION_NUMBER,APPLICATION_PRIMARY_OWNER)</f>
        <v>Middleridge Vineyards</v>
      </c>
      <c r="H1232" cm="1">
        <f t="array" aca="1" ref="H1232" ca="1">SUMIFS(AMOUNT,APPL_ID,A1232,YEAR,C1232,DIVERSION_TYPE,"DIRECT")</f>
        <v>0</v>
      </c>
      <c r="I1232" cm="1">
        <f t="array" aca="1" ref="I1232" ca="1">SUMIFS(AMOUNT,APPL_ID,A1232,YEAR,C1232,DIVERSION_TYPE,"STORAGE")</f>
        <v>0</v>
      </c>
      <c r="J1232">
        <f t="shared" ca="1" si="19"/>
        <v>0</v>
      </c>
      <c r="K1232" s="17" cm="1">
        <f t="array" aca="1" ref="K1232" ca="1">IF(J1232&gt;0,COUNTIFS(AnnualTotalDiversion,J1232,APPL_ID,"&lt;&gt;"&amp;A1232,Owner,G1232,YEAR,C1232)/12,0)</f>
        <v>0</v>
      </c>
    </row>
    <row r="1233" spans="1:11" x14ac:dyDescent="0.25">
      <c r="A1233" t="s">
        <v>55</v>
      </c>
      <c r="B1233">
        <v>11056</v>
      </c>
      <c r="C1233">
        <v>2020</v>
      </c>
      <c r="D1233">
        <v>4</v>
      </c>
      <c r="E1233">
        <v>0</v>
      </c>
      <c r="F1233" s="15" t="s">
        <v>45</v>
      </c>
      <c r="G1233" t="str" cm="1">
        <f t="array" aca="1" ref="G1233" ca="1">_xlfn.XLOOKUP(A1233,APPLICATION_NUMBER,APPLICATION_PRIMARY_OWNER)</f>
        <v>Middleridge Vineyards</v>
      </c>
      <c r="H1233" cm="1">
        <f t="array" aca="1" ref="H1233" ca="1">SUMIFS(AMOUNT,APPL_ID,A1233,YEAR,C1233,DIVERSION_TYPE,"DIRECT")</f>
        <v>0</v>
      </c>
      <c r="I1233" cm="1">
        <f t="array" aca="1" ref="I1233" ca="1">SUMIFS(AMOUNT,APPL_ID,A1233,YEAR,C1233,DIVERSION_TYPE,"STORAGE")</f>
        <v>0</v>
      </c>
      <c r="J1233">
        <f t="shared" ca="1" si="19"/>
        <v>0</v>
      </c>
      <c r="K1233" s="17" cm="1">
        <f t="array" aca="1" ref="K1233" ca="1">IF(J1233&gt;0,COUNTIFS(AnnualTotalDiversion,J1233,APPL_ID,"&lt;&gt;"&amp;A1233,Owner,G1233,YEAR,C1233)/12,0)</f>
        <v>0</v>
      </c>
    </row>
    <row r="1234" spans="1:11" x14ac:dyDescent="0.25">
      <c r="A1234" t="s">
        <v>55</v>
      </c>
      <c r="B1234">
        <v>11056</v>
      </c>
      <c r="C1234">
        <v>2017</v>
      </c>
      <c r="D1234">
        <v>3</v>
      </c>
      <c r="E1234">
        <v>2</v>
      </c>
      <c r="F1234" s="15" t="s">
        <v>45</v>
      </c>
      <c r="G1234" t="str" cm="1">
        <f t="array" aca="1" ref="G1234" ca="1">_xlfn.XLOOKUP(A1234,APPLICATION_NUMBER,APPLICATION_PRIMARY_OWNER)</f>
        <v>Middleridge Vineyards</v>
      </c>
      <c r="H1234" cm="1">
        <f t="array" aca="1" ref="H1234" ca="1">SUMIFS(AMOUNT,APPL_ID,A1234,YEAR,C1234,DIVERSION_TYPE,"DIRECT")</f>
        <v>11.3</v>
      </c>
      <c r="I1234" cm="1">
        <f t="array" aca="1" ref="I1234" ca="1">SUMIFS(AMOUNT,APPL_ID,A1234,YEAR,C1234,DIVERSION_TYPE,"STORAGE")</f>
        <v>0</v>
      </c>
      <c r="J1234">
        <f t="shared" ca="1" si="19"/>
        <v>11.3</v>
      </c>
      <c r="K1234" s="17" cm="1">
        <f t="array" aca="1" ref="K1234" ca="1">IF(J1234&gt;0,COUNTIFS(AnnualTotalDiversion,J1234,APPL_ID,"&lt;&gt;"&amp;A1234,Owner,G1234,YEAR,C1234)/12,0)</f>
        <v>0</v>
      </c>
    </row>
    <row r="1235" spans="1:11" x14ac:dyDescent="0.25">
      <c r="A1235" t="s">
        <v>55</v>
      </c>
      <c r="B1235">
        <v>11056</v>
      </c>
      <c r="C1235">
        <v>2017</v>
      </c>
      <c r="D1235">
        <v>3</v>
      </c>
      <c r="E1235">
        <v>0</v>
      </c>
      <c r="F1235" s="15" t="s">
        <v>46</v>
      </c>
      <c r="G1235" t="str" cm="1">
        <f t="array" aca="1" ref="G1235" ca="1">_xlfn.XLOOKUP(A1235,APPLICATION_NUMBER,APPLICATION_PRIMARY_OWNER)</f>
        <v>Middleridge Vineyards</v>
      </c>
      <c r="H1235" cm="1">
        <f t="array" aca="1" ref="H1235" ca="1">SUMIFS(AMOUNT,APPL_ID,A1235,YEAR,C1235,DIVERSION_TYPE,"DIRECT")</f>
        <v>11.3</v>
      </c>
      <c r="I1235" cm="1">
        <f t="array" aca="1" ref="I1235" ca="1">SUMIFS(AMOUNT,APPL_ID,A1235,YEAR,C1235,DIVERSION_TYPE,"STORAGE")</f>
        <v>0</v>
      </c>
      <c r="J1235">
        <f t="shared" ca="1" si="19"/>
        <v>11.3</v>
      </c>
      <c r="K1235" s="17" cm="1">
        <f t="array" aca="1" ref="K1235" ca="1">IF(J1235&gt;0,COUNTIFS(AnnualTotalDiversion,J1235,APPL_ID,"&lt;&gt;"&amp;A1235,Owner,G1235,YEAR,C1235)/12,0)</f>
        <v>0</v>
      </c>
    </row>
    <row r="1236" spans="1:11" x14ac:dyDescent="0.25">
      <c r="A1236" t="s">
        <v>55</v>
      </c>
      <c r="B1236">
        <v>11056</v>
      </c>
      <c r="C1236">
        <v>2017</v>
      </c>
      <c r="D1236">
        <v>2</v>
      </c>
      <c r="E1236">
        <v>0</v>
      </c>
      <c r="F1236" s="15" t="s">
        <v>45</v>
      </c>
      <c r="G1236" t="str" cm="1">
        <f t="array" aca="1" ref="G1236" ca="1">_xlfn.XLOOKUP(A1236,APPLICATION_NUMBER,APPLICATION_PRIMARY_OWNER)</f>
        <v>Middleridge Vineyards</v>
      </c>
      <c r="H1236" cm="1">
        <f t="array" aca="1" ref="H1236" ca="1">SUMIFS(AMOUNT,APPL_ID,A1236,YEAR,C1236,DIVERSION_TYPE,"DIRECT")</f>
        <v>11.3</v>
      </c>
      <c r="I1236" cm="1">
        <f t="array" aca="1" ref="I1236" ca="1">SUMIFS(AMOUNT,APPL_ID,A1236,YEAR,C1236,DIVERSION_TYPE,"STORAGE")</f>
        <v>0</v>
      </c>
      <c r="J1236">
        <f t="shared" ca="1" si="19"/>
        <v>11.3</v>
      </c>
      <c r="K1236" s="17" cm="1">
        <f t="array" aca="1" ref="K1236" ca="1">IF(J1236&gt;0,COUNTIFS(AnnualTotalDiversion,J1236,APPL_ID,"&lt;&gt;"&amp;A1236,Owner,G1236,YEAR,C1236)/12,0)</f>
        <v>0</v>
      </c>
    </row>
    <row r="1237" spans="1:11" x14ac:dyDescent="0.25">
      <c r="A1237" t="s">
        <v>55</v>
      </c>
      <c r="B1237">
        <v>11056</v>
      </c>
      <c r="C1237">
        <v>2018</v>
      </c>
      <c r="D1237">
        <v>2</v>
      </c>
      <c r="E1237">
        <v>0</v>
      </c>
      <c r="F1237" s="15" t="s">
        <v>45</v>
      </c>
      <c r="G1237" t="str" cm="1">
        <f t="array" aca="1" ref="G1237" ca="1">_xlfn.XLOOKUP(A1237,APPLICATION_NUMBER,APPLICATION_PRIMARY_OWNER)</f>
        <v>Middleridge Vineyards</v>
      </c>
      <c r="H1237" cm="1">
        <f t="array" aca="1" ref="H1237" ca="1">SUMIFS(AMOUNT,APPL_ID,A1237,YEAR,C1237,DIVERSION_TYPE,"DIRECT")</f>
        <v>10.5</v>
      </c>
      <c r="I1237" cm="1">
        <f t="array" aca="1" ref="I1237" ca="1">SUMIFS(AMOUNT,APPL_ID,A1237,YEAR,C1237,DIVERSION_TYPE,"STORAGE")</f>
        <v>0</v>
      </c>
      <c r="J1237">
        <f t="shared" ca="1" si="19"/>
        <v>10.5</v>
      </c>
      <c r="K1237" s="17" cm="1">
        <f t="array" aca="1" ref="K1237" ca="1">IF(J1237&gt;0,COUNTIFS(AnnualTotalDiversion,J1237,APPL_ID,"&lt;&gt;"&amp;A1237,Owner,G1237,YEAR,C1237)/12,0)</f>
        <v>0</v>
      </c>
    </row>
    <row r="1238" spans="1:11" x14ac:dyDescent="0.25">
      <c r="A1238" t="s">
        <v>55</v>
      </c>
      <c r="B1238">
        <v>11056</v>
      </c>
      <c r="C1238">
        <v>2017</v>
      </c>
      <c r="D1238">
        <v>4</v>
      </c>
      <c r="E1238">
        <v>9.3000000000000007</v>
      </c>
      <c r="F1238" s="15" t="s">
        <v>45</v>
      </c>
      <c r="G1238" t="str" cm="1">
        <f t="array" aca="1" ref="G1238" ca="1">_xlfn.XLOOKUP(A1238,APPLICATION_NUMBER,APPLICATION_PRIMARY_OWNER)</f>
        <v>Middleridge Vineyards</v>
      </c>
      <c r="H1238" cm="1">
        <f t="array" aca="1" ref="H1238" ca="1">SUMIFS(AMOUNT,APPL_ID,A1238,YEAR,C1238,DIVERSION_TYPE,"DIRECT")</f>
        <v>11.3</v>
      </c>
      <c r="I1238" cm="1">
        <f t="array" aca="1" ref="I1238" ca="1">SUMIFS(AMOUNT,APPL_ID,A1238,YEAR,C1238,DIVERSION_TYPE,"STORAGE")</f>
        <v>0</v>
      </c>
      <c r="J1238">
        <f t="shared" ca="1" si="19"/>
        <v>11.3</v>
      </c>
      <c r="K1238" s="17" cm="1">
        <f t="array" aca="1" ref="K1238" ca="1">IF(J1238&gt;0,COUNTIFS(AnnualTotalDiversion,J1238,APPL_ID,"&lt;&gt;"&amp;A1238,Owner,G1238,YEAR,C1238)/12,0)</f>
        <v>0</v>
      </c>
    </row>
    <row r="1239" spans="1:11" x14ac:dyDescent="0.25">
      <c r="A1239" t="s">
        <v>55</v>
      </c>
      <c r="B1239">
        <v>11056</v>
      </c>
      <c r="C1239">
        <v>2018</v>
      </c>
      <c r="D1239">
        <v>6</v>
      </c>
      <c r="E1239">
        <v>0</v>
      </c>
      <c r="F1239" s="15" t="s">
        <v>45</v>
      </c>
      <c r="G1239" t="str" cm="1">
        <f t="array" aca="1" ref="G1239" ca="1">_xlfn.XLOOKUP(A1239,APPLICATION_NUMBER,APPLICATION_PRIMARY_OWNER)</f>
        <v>Middleridge Vineyards</v>
      </c>
      <c r="H1239" cm="1">
        <f t="array" aca="1" ref="H1239" ca="1">SUMIFS(AMOUNT,APPL_ID,A1239,YEAR,C1239,DIVERSION_TYPE,"DIRECT")</f>
        <v>10.5</v>
      </c>
      <c r="I1239" cm="1">
        <f t="array" aca="1" ref="I1239" ca="1">SUMIFS(AMOUNT,APPL_ID,A1239,YEAR,C1239,DIVERSION_TYPE,"STORAGE")</f>
        <v>0</v>
      </c>
      <c r="J1239">
        <f t="shared" ca="1" si="19"/>
        <v>10.5</v>
      </c>
      <c r="K1239" s="17" cm="1">
        <f t="array" aca="1" ref="K1239" ca="1">IF(J1239&gt;0,COUNTIFS(AnnualTotalDiversion,J1239,APPL_ID,"&lt;&gt;"&amp;A1239,Owner,G1239,YEAR,C1239)/12,0)</f>
        <v>0</v>
      </c>
    </row>
    <row r="1240" spans="1:11" x14ac:dyDescent="0.25">
      <c r="A1240" t="s">
        <v>55</v>
      </c>
      <c r="B1240">
        <v>11056</v>
      </c>
      <c r="C1240">
        <v>2019</v>
      </c>
      <c r="D1240">
        <v>6</v>
      </c>
      <c r="E1240">
        <v>0</v>
      </c>
      <c r="F1240" s="15" t="s">
        <v>44</v>
      </c>
      <c r="G1240" t="str" cm="1">
        <f t="array" aca="1" ref="G1240" ca="1">_xlfn.XLOOKUP(A1240,APPLICATION_NUMBER,APPLICATION_PRIMARY_OWNER)</f>
        <v>Middleridge Vineyards</v>
      </c>
      <c r="H1240" cm="1">
        <f t="array" aca="1" ref="H1240" ca="1">SUMIFS(AMOUNT,APPL_ID,A1240,YEAR,C1240,DIVERSION_TYPE,"DIRECT")</f>
        <v>4.4000000000000004</v>
      </c>
      <c r="I1240" cm="1">
        <f t="array" aca="1" ref="I1240" ca="1">SUMIFS(AMOUNT,APPL_ID,A1240,YEAR,C1240,DIVERSION_TYPE,"STORAGE")</f>
        <v>0</v>
      </c>
      <c r="J1240">
        <f t="shared" ca="1" si="19"/>
        <v>4.4000000000000004</v>
      </c>
      <c r="K1240" s="17" cm="1">
        <f t="array" aca="1" ref="K1240" ca="1">IF(J1240&gt;0,COUNTIFS(AnnualTotalDiversion,J1240,APPL_ID,"&lt;&gt;"&amp;A1240,Owner,G1240,YEAR,C1240)/12,0)</f>
        <v>0</v>
      </c>
    </row>
    <row r="1241" spans="1:11" x14ac:dyDescent="0.25">
      <c r="A1241" t="s">
        <v>55</v>
      </c>
      <c r="B1241">
        <v>11056</v>
      </c>
      <c r="C1241">
        <v>2020</v>
      </c>
      <c r="D1241">
        <v>3</v>
      </c>
      <c r="E1241">
        <v>0</v>
      </c>
      <c r="F1241" s="15" t="s">
        <v>46</v>
      </c>
      <c r="G1241" t="str" cm="1">
        <f t="array" aca="1" ref="G1241" ca="1">_xlfn.XLOOKUP(A1241,APPLICATION_NUMBER,APPLICATION_PRIMARY_OWNER)</f>
        <v>Middleridge Vineyards</v>
      </c>
      <c r="H1241" cm="1">
        <f t="array" aca="1" ref="H1241" ca="1">SUMIFS(AMOUNT,APPL_ID,A1241,YEAR,C1241,DIVERSION_TYPE,"DIRECT")</f>
        <v>0</v>
      </c>
      <c r="I1241" cm="1">
        <f t="array" aca="1" ref="I1241" ca="1">SUMIFS(AMOUNT,APPL_ID,A1241,YEAR,C1241,DIVERSION_TYPE,"STORAGE")</f>
        <v>0</v>
      </c>
      <c r="J1241">
        <f t="shared" ca="1" si="19"/>
        <v>0</v>
      </c>
      <c r="K1241" s="17" cm="1">
        <f t="array" aca="1" ref="K1241" ca="1">IF(J1241&gt;0,COUNTIFS(AnnualTotalDiversion,J1241,APPL_ID,"&lt;&gt;"&amp;A1241,Owner,G1241,YEAR,C1241)/12,0)</f>
        <v>0</v>
      </c>
    </row>
    <row r="1242" spans="1:11" x14ac:dyDescent="0.25">
      <c r="A1242" t="s">
        <v>55</v>
      </c>
      <c r="B1242">
        <v>11056</v>
      </c>
      <c r="C1242">
        <v>2017</v>
      </c>
      <c r="D1242">
        <v>12</v>
      </c>
      <c r="E1242">
        <v>0</v>
      </c>
      <c r="F1242" s="15" t="s">
        <v>44</v>
      </c>
      <c r="G1242" t="str" cm="1">
        <f t="array" aca="1" ref="G1242" ca="1">_xlfn.XLOOKUP(A1242,APPLICATION_NUMBER,APPLICATION_PRIMARY_OWNER)</f>
        <v>Middleridge Vineyards</v>
      </c>
      <c r="H1242" cm="1">
        <f t="array" aca="1" ref="H1242" ca="1">SUMIFS(AMOUNT,APPL_ID,A1242,YEAR,C1242,DIVERSION_TYPE,"DIRECT")</f>
        <v>11.3</v>
      </c>
      <c r="I1242" cm="1">
        <f t="array" aca="1" ref="I1242" ca="1">SUMIFS(AMOUNT,APPL_ID,A1242,YEAR,C1242,DIVERSION_TYPE,"STORAGE")</f>
        <v>0</v>
      </c>
      <c r="J1242">
        <f t="shared" ca="1" si="19"/>
        <v>11.3</v>
      </c>
      <c r="K1242" s="17" cm="1">
        <f t="array" aca="1" ref="K1242" ca="1">IF(J1242&gt;0,COUNTIFS(AnnualTotalDiversion,J1242,APPL_ID,"&lt;&gt;"&amp;A1242,Owner,G1242,YEAR,C1242)/12,0)</f>
        <v>0</v>
      </c>
    </row>
    <row r="1243" spans="1:11" x14ac:dyDescent="0.25">
      <c r="A1243" t="s">
        <v>55</v>
      </c>
      <c r="B1243">
        <v>11056</v>
      </c>
      <c r="C1243">
        <v>2017</v>
      </c>
      <c r="D1243">
        <v>6</v>
      </c>
      <c r="E1243">
        <v>0</v>
      </c>
      <c r="F1243" s="15" t="s">
        <v>46</v>
      </c>
      <c r="G1243" t="str" cm="1">
        <f t="array" aca="1" ref="G1243" ca="1">_xlfn.XLOOKUP(A1243,APPLICATION_NUMBER,APPLICATION_PRIMARY_OWNER)</f>
        <v>Middleridge Vineyards</v>
      </c>
      <c r="H1243" cm="1">
        <f t="array" aca="1" ref="H1243" ca="1">SUMIFS(AMOUNT,APPL_ID,A1243,YEAR,C1243,DIVERSION_TYPE,"DIRECT")</f>
        <v>11.3</v>
      </c>
      <c r="I1243" cm="1">
        <f t="array" aca="1" ref="I1243" ca="1">SUMIFS(AMOUNT,APPL_ID,A1243,YEAR,C1243,DIVERSION_TYPE,"STORAGE")</f>
        <v>0</v>
      </c>
      <c r="J1243">
        <f t="shared" ca="1" si="19"/>
        <v>11.3</v>
      </c>
      <c r="K1243" s="17" cm="1">
        <f t="array" aca="1" ref="K1243" ca="1">IF(J1243&gt;0,COUNTIFS(AnnualTotalDiversion,J1243,APPL_ID,"&lt;&gt;"&amp;A1243,Owner,G1243,YEAR,C1243)/12,0)</f>
        <v>0</v>
      </c>
    </row>
    <row r="1244" spans="1:11" x14ac:dyDescent="0.25">
      <c r="A1244" t="s">
        <v>55</v>
      </c>
      <c r="B1244">
        <v>11056</v>
      </c>
      <c r="C1244">
        <v>2020</v>
      </c>
      <c r="D1244">
        <v>3</v>
      </c>
      <c r="E1244">
        <v>0</v>
      </c>
      <c r="F1244" s="15" t="s">
        <v>44</v>
      </c>
      <c r="G1244" t="str" cm="1">
        <f t="array" aca="1" ref="G1244" ca="1">_xlfn.XLOOKUP(A1244,APPLICATION_NUMBER,APPLICATION_PRIMARY_OWNER)</f>
        <v>Middleridge Vineyards</v>
      </c>
      <c r="H1244" cm="1">
        <f t="array" aca="1" ref="H1244" ca="1">SUMIFS(AMOUNT,APPL_ID,A1244,YEAR,C1244,DIVERSION_TYPE,"DIRECT")</f>
        <v>0</v>
      </c>
      <c r="I1244" cm="1">
        <f t="array" aca="1" ref="I1244" ca="1">SUMIFS(AMOUNT,APPL_ID,A1244,YEAR,C1244,DIVERSION_TYPE,"STORAGE")</f>
        <v>0</v>
      </c>
      <c r="J1244">
        <f t="shared" ca="1" si="19"/>
        <v>0</v>
      </c>
      <c r="K1244" s="17" cm="1">
        <f t="array" aca="1" ref="K1244" ca="1">IF(J1244&gt;0,COUNTIFS(AnnualTotalDiversion,J1244,APPL_ID,"&lt;&gt;"&amp;A1244,Owner,G1244,YEAR,C1244)/12,0)</f>
        <v>0</v>
      </c>
    </row>
    <row r="1245" spans="1:11" x14ac:dyDescent="0.25">
      <c r="A1245" t="s">
        <v>55</v>
      </c>
      <c r="B1245">
        <v>11056</v>
      </c>
      <c r="C1245">
        <v>2017</v>
      </c>
      <c r="D1245">
        <v>4</v>
      </c>
      <c r="E1245">
        <v>0</v>
      </c>
      <c r="F1245" s="15" t="s">
        <v>46</v>
      </c>
      <c r="G1245" t="str" cm="1">
        <f t="array" aca="1" ref="G1245" ca="1">_xlfn.XLOOKUP(A1245,APPLICATION_NUMBER,APPLICATION_PRIMARY_OWNER)</f>
        <v>Middleridge Vineyards</v>
      </c>
      <c r="H1245" cm="1">
        <f t="array" aca="1" ref="H1245" ca="1">SUMIFS(AMOUNT,APPL_ID,A1245,YEAR,C1245,DIVERSION_TYPE,"DIRECT")</f>
        <v>11.3</v>
      </c>
      <c r="I1245" cm="1">
        <f t="array" aca="1" ref="I1245" ca="1">SUMIFS(AMOUNT,APPL_ID,A1245,YEAR,C1245,DIVERSION_TYPE,"STORAGE")</f>
        <v>0</v>
      </c>
      <c r="J1245">
        <f t="shared" ca="1" si="19"/>
        <v>11.3</v>
      </c>
      <c r="K1245" s="17" cm="1">
        <f t="array" aca="1" ref="K1245" ca="1">IF(J1245&gt;0,COUNTIFS(AnnualTotalDiversion,J1245,APPL_ID,"&lt;&gt;"&amp;A1245,Owner,G1245,YEAR,C1245)/12,0)</f>
        <v>0</v>
      </c>
    </row>
    <row r="1246" spans="1:11" x14ac:dyDescent="0.25">
      <c r="A1246" t="s">
        <v>55</v>
      </c>
      <c r="B1246">
        <v>11056</v>
      </c>
      <c r="C1246">
        <v>2017</v>
      </c>
      <c r="D1246">
        <v>12</v>
      </c>
      <c r="E1246">
        <v>0</v>
      </c>
      <c r="F1246" s="15" t="s">
        <v>46</v>
      </c>
      <c r="G1246" t="str" cm="1">
        <f t="array" aca="1" ref="G1246" ca="1">_xlfn.XLOOKUP(A1246,APPLICATION_NUMBER,APPLICATION_PRIMARY_OWNER)</f>
        <v>Middleridge Vineyards</v>
      </c>
      <c r="H1246" cm="1">
        <f t="array" aca="1" ref="H1246" ca="1">SUMIFS(AMOUNT,APPL_ID,A1246,YEAR,C1246,DIVERSION_TYPE,"DIRECT")</f>
        <v>11.3</v>
      </c>
      <c r="I1246" cm="1">
        <f t="array" aca="1" ref="I1246" ca="1">SUMIFS(AMOUNT,APPL_ID,A1246,YEAR,C1246,DIVERSION_TYPE,"STORAGE")</f>
        <v>0</v>
      </c>
      <c r="J1246">
        <f t="shared" ca="1" si="19"/>
        <v>11.3</v>
      </c>
      <c r="K1246" s="17" cm="1">
        <f t="array" aca="1" ref="K1246" ca="1">IF(J1246&gt;0,COUNTIFS(AnnualTotalDiversion,J1246,APPL_ID,"&lt;&gt;"&amp;A1246,Owner,G1246,YEAR,C1246)/12,0)</f>
        <v>0</v>
      </c>
    </row>
    <row r="1247" spans="1:11" x14ac:dyDescent="0.25">
      <c r="A1247" t="s">
        <v>55</v>
      </c>
      <c r="B1247">
        <v>11056</v>
      </c>
      <c r="C1247">
        <v>2019</v>
      </c>
      <c r="D1247">
        <v>10</v>
      </c>
      <c r="E1247">
        <v>0</v>
      </c>
      <c r="F1247" s="15" t="s">
        <v>45</v>
      </c>
      <c r="G1247" t="str" cm="1">
        <f t="array" aca="1" ref="G1247" ca="1">_xlfn.XLOOKUP(A1247,APPLICATION_NUMBER,APPLICATION_PRIMARY_OWNER)</f>
        <v>Middleridge Vineyards</v>
      </c>
      <c r="H1247" cm="1">
        <f t="array" aca="1" ref="H1247" ca="1">SUMIFS(AMOUNT,APPL_ID,A1247,YEAR,C1247,DIVERSION_TYPE,"DIRECT")</f>
        <v>4.4000000000000004</v>
      </c>
      <c r="I1247" cm="1">
        <f t="array" aca="1" ref="I1247" ca="1">SUMIFS(AMOUNT,APPL_ID,A1247,YEAR,C1247,DIVERSION_TYPE,"STORAGE")</f>
        <v>0</v>
      </c>
      <c r="J1247">
        <f t="shared" ca="1" si="19"/>
        <v>4.4000000000000004</v>
      </c>
      <c r="K1247" s="17" cm="1">
        <f t="array" aca="1" ref="K1247" ca="1">IF(J1247&gt;0,COUNTIFS(AnnualTotalDiversion,J1247,APPL_ID,"&lt;&gt;"&amp;A1247,Owner,G1247,YEAR,C1247)/12,0)</f>
        <v>0</v>
      </c>
    </row>
    <row r="1248" spans="1:11" x14ac:dyDescent="0.25">
      <c r="A1248" t="s">
        <v>55</v>
      </c>
      <c r="B1248">
        <v>11056</v>
      </c>
      <c r="C1248">
        <v>2020</v>
      </c>
      <c r="D1248">
        <v>10</v>
      </c>
      <c r="E1248">
        <v>0</v>
      </c>
      <c r="F1248" s="15" t="s">
        <v>45</v>
      </c>
      <c r="G1248" t="str" cm="1">
        <f t="array" aca="1" ref="G1248" ca="1">_xlfn.XLOOKUP(A1248,APPLICATION_NUMBER,APPLICATION_PRIMARY_OWNER)</f>
        <v>Middleridge Vineyards</v>
      </c>
      <c r="H1248" cm="1">
        <f t="array" aca="1" ref="H1248" ca="1">SUMIFS(AMOUNT,APPL_ID,A1248,YEAR,C1248,DIVERSION_TYPE,"DIRECT")</f>
        <v>0</v>
      </c>
      <c r="I1248" cm="1">
        <f t="array" aca="1" ref="I1248" ca="1">SUMIFS(AMOUNT,APPL_ID,A1248,YEAR,C1248,DIVERSION_TYPE,"STORAGE")</f>
        <v>0</v>
      </c>
      <c r="J1248">
        <f t="shared" ca="1" si="19"/>
        <v>0</v>
      </c>
      <c r="K1248" s="17" cm="1">
        <f t="array" aca="1" ref="K1248" ca="1">IF(J1248&gt;0,COUNTIFS(AnnualTotalDiversion,J1248,APPL_ID,"&lt;&gt;"&amp;A1248,Owner,G1248,YEAR,C1248)/12,0)</f>
        <v>0</v>
      </c>
    </row>
    <row r="1249" spans="1:11" x14ac:dyDescent="0.25">
      <c r="A1249" t="s">
        <v>55</v>
      </c>
      <c r="B1249">
        <v>11056</v>
      </c>
      <c r="C1249">
        <v>2018</v>
      </c>
      <c r="D1249">
        <v>1</v>
      </c>
      <c r="E1249">
        <v>0</v>
      </c>
      <c r="F1249" s="15" t="s">
        <v>44</v>
      </c>
      <c r="G1249" t="str" cm="1">
        <f t="array" aca="1" ref="G1249" ca="1">_xlfn.XLOOKUP(A1249,APPLICATION_NUMBER,APPLICATION_PRIMARY_OWNER)</f>
        <v>Middleridge Vineyards</v>
      </c>
      <c r="H1249" cm="1">
        <f t="array" aca="1" ref="H1249" ca="1">SUMIFS(AMOUNT,APPL_ID,A1249,YEAR,C1249,DIVERSION_TYPE,"DIRECT")</f>
        <v>10.5</v>
      </c>
      <c r="I1249" cm="1">
        <f t="array" aca="1" ref="I1249" ca="1">SUMIFS(AMOUNT,APPL_ID,A1249,YEAR,C1249,DIVERSION_TYPE,"STORAGE")</f>
        <v>0</v>
      </c>
      <c r="J1249">
        <f t="shared" ca="1" si="19"/>
        <v>10.5</v>
      </c>
      <c r="K1249" s="17" cm="1">
        <f t="array" aca="1" ref="K1249" ca="1">IF(J1249&gt;0,COUNTIFS(AnnualTotalDiversion,J1249,APPL_ID,"&lt;&gt;"&amp;A1249,Owner,G1249,YEAR,C1249)/12,0)</f>
        <v>0</v>
      </c>
    </row>
    <row r="1250" spans="1:11" x14ac:dyDescent="0.25">
      <c r="A1250" t="s">
        <v>55</v>
      </c>
      <c r="B1250">
        <v>11056</v>
      </c>
      <c r="C1250">
        <v>2018</v>
      </c>
      <c r="D1250">
        <v>3</v>
      </c>
      <c r="E1250">
        <v>2.2999999999999998</v>
      </c>
      <c r="F1250" s="15" t="s">
        <v>44</v>
      </c>
      <c r="G1250" t="str" cm="1">
        <f t="array" aca="1" ref="G1250" ca="1">_xlfn.XLOOKUP(A1250,APPLICATION_NUMBER,APPLICATION_PRIMARY_OWNER)</f>
        <v>Middleridge Vineyards</v>
      </c>
      <c r="H1250" cm="1">
        <f t="array" aca="1" ref="H1250" ca="1">SUMIFS(AMOUNT,APPL_ID,A1250,YEAR,C1250,DIVERSION_TYPE,"DIRECT")</f>
        <v>10.5</v>
      </c>
      <c r="I1250" cm="1">
        <f t="array" aca="1" ref="I1250" ca="1">SUMIFS(AMOUNT,APPL_ID,A1250,YEAR,C1250,DIVERSION_TYPE,"STORAGE")</f>
        <v>0</v>
      </c>
      <c r="J1250">
        <f t="shared" ca="1" si="19"/>
        <v>10.5</v>
      </c>
      <c r="K1250" s="17" cm="1">
        <f t="array" aca="1" ref="K1250" ca="1">IF(J1250&gt;0,COUNTIFS(AnnualTotalDiversion,J1250,APPL_ID,"&lt;&gt;"&amp;A1250,Owner,G1250,YEAR,C1250)/12,0)</f>
        <v>0</v>
      </c>
    </row>
    <row r="1251" spans="1:11" x14ac:dyDescent="0.25">
      <c r="A1251" t="s">
        <v>55</v>
      </c>
      <c r="B1251">
        <v>11056</v>
      </c>
      <c r="C1251">
        <v>2019</v>
      </c>
      <c r="D1251">
        <v>9</v>
      </c>
      <c r="E1251">
        <v>0</v>
      </c>
      <c r="F1251" s="15" t="s">
        <v>46</v>
      </c>
      <c r="G1251" t="str" cm="1">
        <f t="array" aca="1" ref="G1251" ca="1">_xlfn.XLOOKUP(A1251,APPLICATION_NUMBER,APPLICATION_PRIMARY_OWNER)</f>
        <v>Middleridge Vineyards</v>
      </c>
      <c r="H1251" cm="1">
        <f t="array" aca="1" ref="H1251" ca="1">SUMIFS(AMOUNT,APPL_ID,A1251,YEAR,C1251,DIVERSION_TYPE,"DIRECT")</f>
        <v>4.4000000000000004</v>
      </c>
      <c r="I1251" cm="1">
        <f t="array" aca="1" ref="I1251" ca="1">SUMIFS(AMOUNT,APPL_ID,A1251,YEAR,C1251,DIVERSION_TYPE,"STORAGE")</f>
        <v>0</v>
      </c>
      <c r="J1251">
        <f t="shared" ca="1" si="19"/>
        <v>4.4000000000000004</v>
      </c>
      <c r="K1251" s="17" cm="1">
        <f t="array" aca="1" ref="K1251" ca="1">IF(J1251&gt;0,COUNTIFS(AnnualTotalDiversion,J1251,APPL_ID,"&lt;&gt;"&amp;A1251,Owner,G1251,YEAR,C1251)/12,0)</f>
        <v>0</v>
      </c>
    </row>
    <row r="1252" spans="1:11" x14ac:dyDescent="0.25">
      <c r="A1252" t="s">
        <v>55</v>
      </c>
      <c r="B1252">
        <v>11056</v>
      </c>
      <c r="C1252">
        <v>2020</v>
      </c>
      <c r="D1252">
        <v>5</v>
      </c>
      <c r="E1252">
        <v>0</v>
      </c>
      <c r="F1252" s="15" t="s">
        <v>45</v>
      </c>
      <c r="G1252" t="str" cm="1">
        <f t="array" aca="1" ref="G1252" ca="1">_xlfn.XLOOKUP(A1252,APPLICATION_NUMBER,APPLICATION_PRIMARY_OWNER)</f>
        <v>Middleridge Vineyards</v>
      </c>
      <c r="H1252" cm="1">
        <f t="array" aca="1" ref="H1252" ca="1">SUMIFS(AMOUNT,APPL_ID,A1252,YEAR,C1252,DIVERSION_TYPE,"DIRECT")</f>
        <v>0</v>
      </c>
      <c r="I1252" cm="1">
        <f t="array" aca="1" ref="I1252" ca="1">SUMIFS(AMOUNT,APPL_ID,A1252,YEAR,C1252,DIVERSION_TYPE,"STORAGE")</f>
        <v>0</v>
      </c>
      <c r="J1252">
        <f t="shared" ca="1" si="19"/>
        <v>0</v>
      </c>
      <c r="K1252" s="17" cm="1">
        <f t="array" aca="1" ref="K1252" ca="1">IF(J1252&gt;0,COUNTIFS(AnnualTotalDiversion,J1252,APPL_ID,"&lt;&gt;"&amp;A1252,Owner,G1252,YEAR,C1252)/12,0)</f>
        <v>0</v>
      </c>
    </row>
    <row r="1253" spans="1:11" x14ac:dyDescent="0.25">
      <c r="A1253" t="s">
        <v>55</v>
      </c>
      <c r="B1253">
        <v>11056</v>
      </c>
      <c r="C1253">
        <v>2018</v>
      </c>
      <c r="D1253">
        <v>2</v>
      </c>
      <c r="E1253">
        <v>0</v>
      </c>
      <c r="F1253" s="15" t="s">
        <v>44</v>
      </c>
      <c r="G1253" t="str" cm="1">
        <f t="array" aca="1" ref="G1253" ca="1">_xlfn.XLOOKUP(A1253,APPLICATION_NUMBER,APPLICATION_PRIMARY_OWNER)</f>
        <v>Middleridge Vineyards</v>
      </c>
      <c r="H1253" cm="1">
        <f t="array" aca="1" ref="H1253" ca="1">SUMIFS(AMOUNT,APPL_ID,A1253,YEAR,C1253,DIVERSION_TYPE,"DIRECT")</f>
        <v>10.5</v>
      </c>
      <c r="I1253" cm="1">
        <f t="array" aca="1" ref="I1253" ca="1">SUMIFS(AMOUNT,APPL_ID,A1253,YEAR,C1253,DIVERSION_TYPE,"STORAGE")</f>
        <v>0</v>
      </c>
      <c r="J1253">
        <f t="shared" ca="1" si="19"/>
        <v>10.5</v>
      </c>
      <c r="K1253" s="17" cm="1">
        <f t="array" aca="1" ref="K1253" ca="1">IF(J1253&gt;0,COUNTIFS(AnnualTotalDiversion,J1253,APPL_ID,"&lt;&gt;"&amp;A1253,Owner,G1253,YEAR,C1253)/12,0)</f>
        <v>0</v>
      </c>
    </row>
    <row r="1254" spans="1:11" x14ac:dyDescent="0.25">
      <c r="A1254" t="s">
        <v>55</v>
      </c>
      <c r="B1254">
        <v>11056</v>
      </c>
      <c r="C1254">
        <v>2020</v>
      </c>
      <c r="D1254">
        <v>1</v>
      </c>
      <c r="E1254">
        <v>0</v>
      </c>
      <c r="F1254" s="15" t="s">
        <v>44</v>
      </c>
      <c r="G1254" t="str" cm="1">
        <f t="array" aca="1" ref="G1254" ca="1">_xlfn.XLOOKUP(A1254,APPLICATION_NUMBER,APPLICATION_PRIMARY_OWNER)</f>
        <v>Middleridge Vineyards</v>
      </c>
      <c r="H1254" cm="1">
        <f t="array" aca="1" ref="H1254" ca="1">SUMIFS(AMOUNT,APPL_ID,A1254,YEAR,C1254,DIVERSION_TYPE,"DIRECT")</f>
        <v>0</v>
      </c>
      <c r="I1254" cm="1">
        <f t="array" aca="1" ref="I1254" ca="1">SUMIFS(AMOUNT,APPL_ID,A1254,YEAR,C1254,DIVERSION_TYPE,"STORAGE")</f>
        <v>0</v>
      </c>
      <c r="J1254">
        <f t="shared" ca="1" si="19"/>
        <v>0</v>
      </c>
      <c r="K1254" s="17" cm="1">
        <f t="array" aca="1" ref="K1254" ca="1">IF(J1254&gt;0,COUNTIFS(AnnualTotalDiversion,J1254,APPL_ID,"&lt;&gt;"&amp;A1254,Owner,G1254,YEAR,C1254)/12,0)</f>
        <v>0</v>
      </c>
    </row>
    <row r="1255" spans="1:11" x14ac:dyDescent="0.25">
      <c r="A1255" t="s">
        <v>55</v>
      </c>
      <c r="B1255">
        <v>11056</v>
      </c>
      <c r="C1255">
        <v>2019</v>
      </c>
      <c r="D1255">
        <v>6</v>
      </c>
      <c r="E1255">
        <v>0</v>
      </c>
      <c r="F1255" s="15" t="s">
        <v>45</v>
      </c>
      <c r="G1255" t="str" cm="1">
        <f t="array" aca="1" ref="G1255" ca="1">_xlfn.XLOOKUP(A1255,APPLICATION_NUMBER,APPLICATION_PRIMARY_OWNER)</f>
        <v>Middleridge Vineyards</v>
      </c>
      <c r="H1255" cm="1">
        <f t="array" aca="1" ref="H1255" ca="1">SUMIFS(AMOUNT,APPL_ID,A1255,YEAR,C1255,DIVERSION_TYPE,"DIRECT")</f>
        <v>4.4000000000000004</v>
      </c>
      <c r="I1255" cm="1">
        <f t="array" aca="1" ref="I1255" ca="1">SUMIFS(AMOUNT,APPL_ID,A1255,YEAR,C1255,DIVERSION_TYPE,"STORAGE")</f>
        <v>0</v>
      </c>
      <c r="J1255">
        <f t="shared" ca="1" si="19"/>
        <v>4.4000000000000004</v>
      </c>
      <c r="K1255" s="17" cm="1">
        <f t="array" aca="1" ref="K1255" ca="1">IF(J1255&gt;0,COUNTIFS(AnnualTotalDiversion,J1255,APPL_ID,"&lt;&gt;"&amp;A1255,Owner,G1255,YEAR,C1255)/12,0)</f>
        <v>0</v>
      </c>
    </row>
    <row r="1256" spans="1:11" x14ac:dyDescent="0.25">
      <c r="A1256" t="s">
        <v>55</v>
      </c>
      <c r="B1256">
        <v>11056</v>
      </c>
      <c r="C1256">
        <v>2017</v>
      </c>
      <c r="D1256">
        <v>11</v>
      </c>
      <c r="E1256">
        <v>0</v>
      </c>
      <c r="F1256" s="15" t="s">
        <v>45</v>
      </c>
      <c r="G1256" t="str" cm="1">
        <f t="array" aca="1" ref="G1256" ca="1">_xlfn.XLOOKUP(A1256,APPLICATION_NUMBER,APPLICATION_PRIMARY_OWNER)</f>
        <v>Middleridge Vineyards</v>
      </c>
      <c r="H1256" cm="1">
        <f t="array" aca="1" ref="H1256" ca="1">SUMIFS(AMOUNT,APPL_ID,A1256,YEAR,C1256,DIVERSION_TYPE,"DIRECT")</f>
        <v>11.3</v>
      </c>
      <c r="I1256" cm="1">
        <f t="array" aca="1" ref="I1256" ca="1">SUMIFS(AMOUNT,APPL_ID,A1256,YEAR,C1256,DIVERSION_TYPE,"STORAGE")</f>
        <v>0</v>
      </c>
      <c r="J1256">
        <f t="shared" ca="1" si="19"/>
        <v>11.3</v>
      </c>
      <c r="K1256" s="17" cm="1">
        <f t="array" aca="1" ref="K1256" ca="1">IF(J1256&gt;0,COUNTIFS(AnnualTotalDiversion,J1256,APPL_ID,"&lt;&gt;"&amp;A1256,Owner,G1256,YEAR,C1256)/12,0)</f>
        <v>0</v>
      </c>
    </row>
    <row r="1257" spans="1:11" x14ac:dyDescent="0.25">
      <c r="A1257" t="s">
        <v>55</v>
      </c>
      <c r="B1257">
        <v>11056</v>
      </c>
      <c r="C1257">
        <v>2020</v>
      </c>
      <c r="D1257">
        <v>3</v>
      </c>
      <c r="E1257">
        <v>0</v>
      </c>
      <c r="F1257" s="15" t="s">
        <v>45</v>
      </c>
      <c r="G1257" t="str" cm="1">
        <f t="array" aca="1" ref="G1257" ca="1">_xlfn.XLOOKUP(A1257,APPLICATION_NUMBER,APPLICATION_PRIMARY_OWNER)</f>
        <v>Middleridge Vineyards</v>
      </c>
      <c r="H1257" cm="1">
        <f t="array" aca="1" ref="H1257" ca="1">SUMIFS(AMOUNT,APPL_ID,A1257,YEAR,C1257,DIVERSION_TYPE,"DIRECT")</f>
        <v>0</v>
      </c>
      <c r="I1257" cm="1">
        <f t="array" aca="1" ref="I1257" ca="1">SUMIFS(AMOUNT,APPL_ID,A1257,YEAR,C1257,DIVERSION_TYPE,"STORAGE")</f>
        <v>0</v>
      </c>
      <c r="J1257">
        <f t="shared" ca="1" si="19"/>
        <v>0</v>
      </c>
      <c r="K1257" s="17" cm="1">
        <f t="array" aca="1" ref="K1257" ca="1">IF(J1257&gt;0,COUNTIFS(AnnualTotalDiversion,J1257,APPL_ID,"&lt;&gt;"&amp;A1257,Owner,G1257,YEAR,C1257)/12,0)</f>
        <v>0</v>
      </c>
    </row>
    <row r="1258" spans="1:11" x14ac:dyDescent="0.25">
      <c r="A1258" t="s">
        <v>55</v>
      </c>
      <c r="B1258">
        <v>11056</v>
      </c>
      <c r="C1258">
        <v>2018</v>
      </c>
      <c r="D1258">
        <v>3</v>
      </c>
      <c r="E1258">
        <v>2.2999999999999998</v>
      </c>
      <c r="F1258" s="15" t="s">
        <v>45</v>
      </c>
      <c r="G1258" t="str" cm="1">
        <f t="array" aca="1" ref="G1258" ca="1">_xlfn.XLOOKUP(A1258,APPLICATION_NUMBER,APPLICATION_PRIMARY_OWNER)</f>
        <v>Middleridge Vineyards</v>
      </c>
      <c r="H1258" cm="1">
        <f t="array" aca="1" ref="H1258" ca="1">SUMIFS(AMOUNT,APPL_ID,A1258,YEAR,C1258,DIVERSION_TYPE,"DIRECT")</f>
        <v>10.5</v>
      </c>
      <c r="I1258" cm="1">
        <f t="array" aca="1" ref="I1258" ca="1">SUMIFS(AMOUNT,APPL_ID,A1258,YEAR,C1258,DIVERSION_TYPE,"STORAGE")</f>
        <v>0</v>
      </c>
      <c r="J1258">
        <f t="shared" ca="1" si="19"/>
        <v>10.5</v>
      </c>
      <c r="K1258" s="17" cm="1">
        <f t="array" aca="1" ref="K1258" ca="1">IF(J1258&gt;0,COUNTIFS(AnnualTotalDiversion,J1258,APPL_ID,"&lt;&gt;"&amp;A1258,Owner,G1258,YEAR,C1258)/12,0)</f>
        <v>0</v>
      </c>
    </row>
    <row r="1259" spans="1:11" x14ac:dyDescent="0.25">
      <c r="A1259" t="s">
        <v>55</v>
      </c>
      <c r="B1259">
        <v>11056</v>
      </c>
      <c r="C1259">
        <v>2020</v>
      </c>
      <c r="D1259">
        <v>2</v>
      </c>
      <c r="E1259">
        <v>0</v>
      </c>
      <c r="F1259" s="15" t="s">
        <v>45</v>
      </c>
      <c r="G1259" t="str" cm="1">
        <f t="array" aca="1" ref="G1259" ca="1">_xlfn.XLOOKUP(A1259,APPLICATION_NUMBER,APPLICATION_PRIMARY_OWNER)</f>
        <v>Middleridge Vineyards</v>
      </c>
      <c r="H1259" cm="1">
        <f t="array" aca="1" ref="H1259" ca="1">SUMIFS(AMOUNT,APPL_ID,A1259,YEAR,C1259,DIVERSION_TYPE,"DIRECT")</f>
        <v>0</v>
      </c>
      <c r="I1259" cm="1">
        <f t="array" aca="1" ref="I1259" ca="1">SUMIFS(AMOUNT,APPL_ID,A1259,YEAR,C1259,DIVERSION_TYPE,"STORAGE")</f>
        <v>0</v>
      </c>
      <c r="J1259">
        <f t="shared" ca="1" si="19"/>
        <v>0</v>
      </c>
      <c r="K1259" s="17" cm="1">
        <f t="array" aca="1" ref="K1259" ca="1">IF(J1259&gt;0,COUNTIFS(AnnualTotalDiversion,J1259,APPL_ID,"&lt;&gt;"&amp;A1259,Owner,G1259,YEAR,C1259)/12,0)</f>
        <v>0</v>
      </c>
    </row>
    <row r="1260" spans="1:11" x14ac:dyDescent="0.25">
      <c r="A1260" t="s">
        <v>55</v>
      </c>
      <c r="B1260">
        <v>11056</v>
      </c>
      <c r="C1260">
        <v>2017</v>
      </c>
      <c r="D1260">
        <v>11</v>
      </c>
      <c r="E1260">
        <v>0</v>
      </c>
      <c r="F1260" s="15" t="s">
        <v>46</v>
      </c>
      <c r="G1260" t="str" cm="1">
        <f t="array" aca="1" ref="G1260" ca="1">_xlfn.XLOOKUP(A1260,APPLICATION_NUMBER,APPLICATION_PRIMARY_OWNER)</f>
        <v>Middleridge Vineyards</v>
      </c>
      <c r="H1260" cm="1">
        <f t="array" aca="1" ref="H1260" ca="1">SUMIFS(AMOUNT,APPL_ID,A1260,YEAR,C1260,DIVERSION_TYPE,"DIRECT")</f>
        <v>11.3</v>
      </c>
      <c r="I1260" cm="1">
        <f t="array" aca="1" ref="I1260" ca="1">SUMIFS(AMOUNT,APPL_ID,A1260,YEAR,C1260,DIVERSION_TYPE,"STORAGE")</f>
        <v>0</v>
      </c>
      <c r="J1260">
        <f t="shared" ca="1" si="19"/>
        <v>11.3</v>
      </c>
      <c r="K1260" s="17" cm="1">
        <f t="array" aca="1" ref="K1260" ca="1">IF(J1260&gt;0,COUNTIFS(AnnualTotalDiversion,J1260,APPL_ID,"&lt;&gt;"&amp;A1260,Owner,G1260,YEAR,C1260)/12,0)</f>
        <v>0</v>
      </c>
    </row>
    <row r="1261" spans="1:11" x14ac:dyDescent="0.25">
      <c r="A1261" t="s">
        <v>55</v>
      </c>
      <c r="B1261">
        <v>11056</v>
      </c>
      <c r="C1261">
        <v>2018</v>
      </c>
      <c r="D1261">
        <v>1</v>
      </c>
      <c r="E1261">
        <v>0</v>
      </c>
      <c r="F1261" s="15" t="s">
        <v>46</v>
      </c>
      <c r="G1261" t="str" cm="1">
        <f t="array" aca="1" ref="G1261" ca="1">_xlfn.XLOOKUP(A1261,APPLICATION_NUMBER,APPLICATION_PRIMARY_OWNER)</f>
        <v>Middleridge Vineyards</v>
      </c>
      <c r="H1261" cm="1">
        <f t="array" aca="1" ref="H1261" ca="1">SUMIFS(AMOUNT,APPL_ID,A1261,YEAR,C1261,DIVERSION_TYPE,"DIRECT")</f>
        <v>10.5</v>
      </c>
      <c r="I1261" cm="1">
        <f t="array" aca="1" ref="I1261" ca="1">SUMIFS(AMOUNT,APPL_ID,A1261,YEAR,C1261,DIVERSION_TYPE,"STORAGE")</f>
        <v>0</v>
      </c>
      <c r="J1261">
        <f t="shared" ca="1" si="19"/>
        <v>10.5</v>
      </c>
      <c r="K1261" s="17" cm="1">
        <f t="array" aca="1" ref="K1261" ca="1">IF(J1261&gt;0,COUNTIFS(AnnualTotalDiversion,J1261,APPL_ID,"&lt;&gt;"&amp;A1261,Owner,G1261,YEAR,C1261)/12,0)</f>
        <v>0</v>
      </c>
    </row>
    <row r="1262" spans="1:11" x14ac:dyDescent="0.25">
      <c r="A1262" t="s">
        <v>55</v>
      </c>
      <c r="B1262">
        <v>11056</v>
      </c>
      <c r="C1262">
        <v>2019</v>
      </c>
      <c r="D1262">
        <v>8</v>
      </c>
      <c r="E1262">
        <v>0</v>
      </c>
      <c r="F1262" s="15" t="s">
        <v>45</v>
      </c>
      <c r="G1262" t="str" cm="1">
        <f t="array" aca="1" ref="G1262" ca="1">_xlfn.XLOOKUP(A1262,APPLICATION_NUMBER,APPLICATION_PRIMARY_OWNER)</f>
        <v>Middleridge Vineyards</v>
      </c>
      <c r="H1262" cm="1">
        <f t="array" aca="1" ref="H1262" ca="1">SUMIFS(AMOUNT,APPL_ID,A1262,YEAR,C1262,DIVERSION_TYPE,"DIRECT")</f>
        <v>4.4000000000000004</v>
      </c>
      <c r="I1262" cm="1">
        <f t="array" aca="1" ref="I1262" ca="1">SUMIFS(AMOUNT,APPL_ID,A1262,YEAR,C1262,DIVERSION_TYPE,"STORAGE")</f>
        <v>0</v>
      </c>
      <c r="J1262">
        <f t="shared" ca="1" si="19"/>
        <v>4.4000000000000004</v>
      </c>
      <c r="K1262" s="17" cm="1">
        <f t="array" aca="1" ref="K1262" ca="1">IF(J1262&gt;0,COUNTIFS(AnnualTotalDiversion,J1262,APPL_ID,"&lt;&gt;"&amp;A1262,Owner,G1262,YEAR,C1262)/12,0)</f>
        <v>0</v>
      </c>
    </row>
    <row r="1263" spans="1:11" x14ac:dyDescent="0.25">
      <c r="A1263" t="s">
        <v>55</v>
      </c>
      <c r="B1263">
        <v>11056</v>
      </c>
      <c r="C1263">
        <v>2018</v>
      </c>
      <c r="D1263">
        <v>4</v>
      </c>
      <c r="E1263">
        <v>0</v>
      </c>
      <c r="F1263" s="15" t="s">
        <v>46</v>
      </c>
      <c r="G1263" t="str" cm="1">
        <f t="array" aca="1" ref="G1263" ca="1">_xlfn.XLOOKUP(A1263,APPLICATION_NUMBER,APPLICATION_PRIMARY_OWNER)</f>
        <v>Middleridge Vineyards</v>
      </c>
      <c r="H1263" cm="1">
        <f t="array" aca="1" ref="H1263" ca="1">SUMIFS(AMOUNT,APPL_ID,A1263,YEAR,C1263,DIVERSION_TYPE,"DIRECT")</f>
        <v>10.5</v>
      </c>
      <c r="I1263" cm="1">
        <f t="array" aca="1" ref="I1263" ca="1">SUMIFS(AMOUNT,APPL_ID,A1263,YEAR,C1263,DIVERSION_TYPE,"STORAGE")</f>
        <v>0</v>
      </c>
      <c r="J1263">
        <f t="shared" ca="1" si="19"/>
        <v>10.5</v>
      </c>
      <c r="K1263" s="17" cm="1">
        <f t="array" aca="1" ref="K1263" ca="1">IF(J1263&gt;0,COUNTIFS(AnnualTotalDiversion,J1263,APPL_ID,"&lt;&gt;"&amp;A1263,Owner,G1263,YEAR,C1263)/12,0)</f>
        <v>0</v>
      </c>
    </row>
    <row r="1264" spans="1:11" x14ac:dyDescent="0.25">
      <c r="A1264" t="s">
        <v>55</v>
      </c>
      <c r="B1264">
        <v>11056</v>
      </c>
      <c r="C1264">
        <v>2017</v>
      </c>
      <c r="D1264">
        <v>1</v>
      </c>
      <c r="E1264">
        <v>0</v>
      </c>
      <c r="F1264" s="15" t="s">
        <v>46</v>
      </c>
      <c r="G1264" t="str" cm="1">
        <f t="array" aca="1" ref="G1264" ca="1">_xlfn.XLOOKUP(A1264,APPLICATION_NUMBER,APPLICATION_PRIMARY_OWNER)</f>
        <v>Middleridge Vineyards</v>
      </c>
      <c r="H1264" cm="1">
        <f t="array" aca="1" ref="H1264" ca="1">SUMIFS(AMOUNT,APPL_ID,A1264,YEAR,C1264,DIVERSION_TYPE,"DIRECT")</f>
        <v>11.3</v>
      </c>
      <c r="I1264" cm="1">
        <f t="array" aca="1" ref="I1264" ca="1">SUMIFS(AMOUNT,APPL_ID,A1264,YEAR,C1264,DIVERSION_TYPE,"STORAGE")</f>
        <v>0</v>
      </c>
      <c r="J1264">
        <f t="shared" ca="1" si="19"/>
        <v>11.3</v>
      </c>
      <c r="K1264" s="17" cm="1">
        <f t="array" aca="1" ref="K1264" ca="1">IF(J1264&gt;0,COUNTIFS(AnnualTotalDiversion,J1264,APPL_ID,"&lt;&gt;"&amp;A1264,Owner,G1264,YEAR,C1264)/12,0)</f>
        <v>0</v>
      </c>
    </row>
    <row r="1265" spans="1:11" x14ac:dyDescent="0.25">
      <c r="A1265" t="s">
        <v>55</v>
      </c>
      <c r="B1265">
        <v>11056</v>
      </c>
      <c r="C1265">
        <v>2017</v>
      </c>
      <c r="D1265">
        <v>1</v>
      </c>
      <c r="E1265">
        <v>0</v>
      </c>
      <c r="F1265" s="15" t="s">
        <v>44</v>
      </c>
      <c r="G1265" t="str" cm="1">
        <f t="array" aca="1" ref="G1265" ca="1">_xlfn.XLOOKUP(A1265,APPLICATION_NUMBER,APPLICATION_PRIMARY_OWNER)</f>
        <v>Middleridge Vineyards</v>
      </c>
      <c r="H1265" cm="1">
        <f t="array" aca="1" ref="H1265" ca="1">SUMIFS(AMOUNT,APPL_ID,A1265,YEAR,C1265,DIVERSION_TYPE,"DIRECT")</f>
        <v>11.3</v>
      </c>
      <c r="I1265" cm="1">
        <f t="array" aca="1" ref="I1265" ca="1">SUMIFS(AMOUNT,APPL_ID,A1265,YEAR,C1265,DIVERSION_TYPE,"STORAGE")</f>
        <v>0</v>
      </c>
      <c r="J1265">
        <f t="shared" ca="1" si="19"/>
        <v>11.3</v>
      </c>
      <c r="K1265" s="17" cm="1">
        <f t="array" aca="1" ref="K1265" ca="1">IF(J1265&gt;0,COUNTIFS(AnnualTotalDiversion,J1265,APPL_ID,"&lt;&gt;"&amp;A1265,Owner,G1265,YEAR,C1265)/12,0)</f>
        <v>0</v>
      </c>
    </row>
    <row r="1266" spans="1:11" x14ac:dyDescent="0.25">
      <c r="A1266" t="s">
        <v>55</v>
      </c>
      <c r="B1266">
        <v>11056</v>
      </c>
      <c r="C1266">
        <v>2019</v>
      </c>
      <c r="D1266">
        <v>12</v>
      </c>
      <c r="E1266">
        <v>0</v>
      </c>
      <c r="F1266" s="15" t="s">
        <v>45</v>
      </c>
      <c r="G1266" t="str" cm="1">
        <f t="array" aca="1" ref="G1266" ca="1">_xlfn.XLOOKUP(A1266,APPLICATION_NUMBER,APPLICATION_PRIMARY_OWNER)</f>
        <v>Middleridge Vineyards</v>
      </c>
      <c r="H1266" cm="1">
        <f t="array" aca="1" ref="H1266" ca="1">SUMIFS(AMOUNT,APPL_ID,A1266,YEAR,C1266,DIVERSION_TYPE,"DIRECT")</f>
        <v>4.4000000000000004</v>
      </c>
      <c r="I1266" cm="1">
        <f t="array" aca="1" ref="I1266" ca="1">SUMIFS(AMOUNT,APPL_ID,A1266,YEAR,C1266,DIVERSION_TYPE,"STORAGE")</f>
        <v>0</v>
      </c>
      <c r="J1266">
        <f t="shared" ca="1" si="19"/>
        <v>4.4000000000000004</v>
      </c>
      <c r="K1266" s="17" cm="1">
        <f t="array" aca="1" ref="K1266" ca="1">IF(J1266&gt;0,COUNTIFS(AnnualTotalDiversion,J1266,APPL_ID,"&lt;&gt;"&amp;A1266,Owner,G1266,YEAR,C1266)/12,0)</f>
        <v>0</v>
      </c>
    </row>
    <row r="1267" spans="1:11" x14ac:dyDescent="0.25">
      <c r="A1267" t="s">
        <v>55</v>
      </c>
      <c r="B1267">
        <v>11056</v>
      </c>
      <c r="C1267">
        <v>2018</v>
      </c>
      <c r="D1267">
        <v>2</v>
      </c>
      <c r="E1267">
        <v>0</v>
      </c>
      <c r="F1267" s="15" t="s">
        <v>46</v>
      </c>
      <c r="G1267" t="str" cm="1">
        <f t="array" aca="1" ref="G1267" ca="1">_xlfn.XLOOKUP(A1267,APPLICATION_NUMBER,APPLICATION_PRIMARY_OWNER)</f>
        <v>Middleridge Vineyards</v>
      </c>
      <c r="H1267" cm="1">
        <f t="array" aca="1" ref="H1267" ca="1">SUMIFS(AMOUNT,APPL_ID,A1267,YEAR,C1267,DIVERSION_TYPE,"DIRECT")</f>
        <v>10.5</v>
      </c>
      <c r="I1267" cm="1">
        <f t="array" aca="1" ref="I1267" ca="1">SUMIFS(AMOUNT,APPL_ID,A1267,YEAR,C1267,DIVERSION_TYPE,"STORAGE")</f>
        <v>0</v>
      </c>
      <c r="J1267">
        <f t="shared" ca="1" si="19"/>
        <v>10.5</v>
      </c>
      <c r="K1267" s="17" cm="1">
        <f t="array" aca="1" ref="K1267" ca="1">IF(J1267&gt;0,COUNTIFS(AnnualTotalDiversion,J1267,APPL_ID,"&lt;&gt;"&amp;A1267,Owner,G1267,YEAR,C1267)/12,0)</f>
        <v>0</v>
      </c>
    </row>
    <row r="1268" spans="1:11" x14ac:dyDescent="0.25">
      <c r="A1268" t="s">
        <v>55</v>
      </c>
      <c r="B1268">
        <v>11056</v>
      </c>
      <c r="C1268">
        <v>2018</v>
      </c>
      <c r="D1268">
        <v>3</v>
      </c>
      <c r="E1268">
        <v>0</v>
      </c>
      <c r="F1268" s="15" t="s">
        <v>46</v>
      </c>
      <c r="G1268" t="str" cm="1">
        <f t="array" aca="1" ref="G1268" ca="1">_xlfn.XLOOKUP(A1268,APPLICATION_NUMBER,APPLICATION_PRIMARY_OWNER)</f>
        <v>Middleridge Vineyards</v>
      </c>
      <c r="H1268" cm="1">
        <f t="array" aca="1" ref="H1268" ca="1">SUMIFS(AMOUNT,APPL_ID,A1268,YEAR,C1268,DIVERSION_TYPE,"DIRECT")</f>
        <v>10.5</v>
      </c>
      <c r="I1268" cm="1">
        <f t="array" aca="1" ref="I1268" ca="1">SUMIFS(AMOUNT,APPL_ID,A1268,YEAR,C1268,DIVERSION_TYPE,"STORAGE")</f>
        <v>0</v>
      </c>
      <c r="J1268">
        <f t="shared" ca="1" si="19"/>
        <v>10.5</v>
      </c>
      <c r="K1268" s="17" cm="1">
        <f t="array" aca="1" ref="K1268" ca="1">IF(J1268&gt;0,COUNTIFS(AnnualTotalDiversion,J1268,APPL_ID,"&lt;&gt;"&amp;A1268,Owner,G1268,YEAR,C1268)/12,0)</f>
        <v>0</v>
      </c>
    </row>
    <row r="1269" spans="1:11" x14ac:dyDescent="0.25">
      <c r="A1269" t="s">
        <v>55</v>
      </c>
      <c r="B1269">
        <v>11056</v>
      </c>
      <c r="C1269">
        <v>2017</v>
      </c>
      <c r="D1269">
        <v>1</v>
      </c>
      <c r="E1269">
        <v>0</v>
      </c>
      <c r="F1269" s="15" t="s">
        <v>45</v>
      </c>
      <c r="G1269" t="str" cm="1">
        <f t="array" aca="1" ref="G1269" ca="1">_xlfn.XLOOKUP(A1269,APPLICATION_NUMBER,APPLICATION_PRIMARY_OWNER)</f>
        <v>Middleridge Vineyards</v>
      </c>
      <c r="H1269" cm="1">
        <f t="array" aca="1" ref="H1269" ca="1">SUMIFS(AMOUNT,APPL_ID,A1269,YEAR,C1269,DIVERSION_TYPE,"DIRECT")</f>
        <v>11.3</v>
      </c>
      <c r="I1269" cm="1">
        <f t="array" aca="1" ref="I1269" ca="1">SUMIFS(AMOUNT,APPL_ID,A1269,YEAR,C1269,DIVERSION_TYPE,"STORAGE")</f>
        <v>0</v>
      </c>
      <c r="J1269">
        <f t="shared" ca="1" si="19"/>
        <v>11.3</v>
      </c>
      <c r="K1269" s="17" cm="1">
        <f t="array" aca="1" ref="K1269" ca="1">IF(J1269&gt;0,COUNTIFS(AnnualTotalDiversion,J1269,APPL_ID,"&lt;&gt;"&amp;A1269,Owner,G1269,YEAR,C1269)/12,0)</f>
        <v>0</v>
      </c>
    </row>
    <row r="1270" spans="1:11" x14ac:dyDescent="0.25">
      <c r="A1270" t="s">
        <v>55</v>
      </c>
      <c r="B1270">
        <v>11056</v>
      </c>
      <c r="C1270">
        <v>2019</v>
      </c>
      <c r="D1270">
        <v>9</v>
      </c>
      <c r="E1270">
        <v>0</v>
      </c>
      <c r="F1270" s="15" t="s">
        <v>44</v>
      </c>
      <c r="G1270" t="str" cm="1">
        <f t="array" aca="1" ref="G1270" ca="1">_xlfn.XLOOKUP(A1270,APPLICATION_NUMBER,APPLICATION_PRIMARY_OWNER)</f>
        <v>Middleridge Vineyards</v>
      </c>
      <c r="H1270" cm="1">
        <f t="array" aca="1" ref="H1270" ca="1">SUMIFS(AMOUNT,APPL_ID,A1270,YEAR,C1270,DIVERSION_TYPE,"DIRECT")</f>
        <v>4.4000000000000004</v>
      </c>
      <c r="I1270" cm="1">
        <f t="array" aca="1" ref="I1270" ca="1">SUMIFS(AMOUNT,APPL_ID,A1270,YEAR,C1270,DIVERSION_TYPE,"STORAGE")</f>
        <v>0</v>
      </c>
      <c r="J1270">
        <f t="shared" ca="1" si="19"/>
        <v>4.4000000000000004</v>
      </c>
      <c r="K1270" s="17" cm="1">
        <f t="array" aca="1" ref="K1270" ca="1">IF(J1270&gt;0,COUNTIFS(AnnualTotalDiversion,J1270,APPL_ID,"&lt;&gt;"&amp;A1270,Owner,G1270,YEAR,C1270)/12,0)</f>
        <v>0</v>
      </c>
    </row>
    <row r="1271" spans="1:11" x14ac:dyDescent="0.25">
      <c r="A1271" t="s">
        <v>55</v>
      </c>
      <c r="B1271">
        <v>11056</v>
      </c>
      <c r="C1271">
        <v>2019</v>
      </c>
      <c r="D1271">
        <v>12</v>
      </c>
      <c r="E1271">
        <v>0</v>
      </c>
      <c r="F1271" s="15" t="s">
        <v>44</v>
      </c>
      <c r="G1271" t="str" cm="1">
        <f t="array" aca="1" ref="G1271" ca="1">_xlfn.XLOOKUP(A1271,APPLICATION_NUMBER,APPLICATION_PRIMARY_OWNER)</f>
        <v>Middleridge Vineyards</v>
      </c>
      <c r="H1271" cm="1">
        <f t="array" aca="1" ref="H1271" ca="1">SUMIFS(AMOUNT,APPL_ID,A1271,YEAR,C1271,DIVERSION_TYPE,"DIRECT")</f>
        <v>4.4000000000000004</v>
      </c>
      <c r="I1271" cm="1">
        <f t="array" aca="1" ref="I1271" ca="1">SUMIFS(AMOUNT,APPL_ID,A1271,YEAR,C1271,DIVERSION_TYPE,"STORAGE")</f>
        <v>0</v>
      </c>
      <c r="J1271">
        <f t="shared" ca="1" si="19"/>
        <v>4.4000000000000004</v>
      </c>
      <c r="K1271" s="17" cm="1">
        <f t="array" aca="1" ref="K1271" ca="1">IF(J1271&gt;0,COUNTIFS(AnnualTotalDiversion,J1271,APPL_ID,"&lt;&gt;"&amp;A1271,Owner,G1271,YEAR,C1271)/12,0)</f>
        <v>0</v>
      </c>
    </row>
    <row r="1272" spans="1:11" x14ac:dyDescent="0.25">
      <c r="A1272" t="s">
        <v>55</v>
      </c>
      <c r="B1272">
        <v>11056</v>
      </c>
      <c r="C1272">
        <v>2019</v>
      </c>
      <c r="D1272">
        <v>7</v>
      </c>
      <c r="E1272">
        <v>0</v>
      </c>
      <c r="F1272" s="15" t="s">
        <v>46</v>
      </c>
      <c r="G1272" t="str" cm="1">
        <f t="array" aca="1" ref="G1272" ca="1">_xlfn.XLOOKUP(A1272,APPLICATION_NUMBER,APPLICATION_PRIMARY_OWNER)</f>
        <v>Middleridge Vineyards</v>
      </c>
      <c r="H1272" cm="1">
        <f t="array" aca="1" ref="H1272" ca="1">SUMIFS(AMOUNT,APPL_ID,A1272,YEAR,C1272,DIVERSION_TYPE,"DIRECT")</f>
        <v>4.4000000000000004</v>
      </c>
      <c r="I1272" cm="1">
        <f t="array" aca="1" ref="I1272" ca="1">SUMIFS(AMOUNT,APPL_ID,A1272,YEAR,C1272,DIVERSION_TYPE,"STORAGE")</f>
        <v>0</v>
      </c>
      <c r="J1272">
        <f t="shared" ca="1" si="19"/>
        <v>4.4000000000000004</v>
      </c>
      <c r="K1272" s="17" cm="1">
        <f t="array" aca="1" ref="K1272" ca="1">IF(J1272&gt;0,COUNTIFS(AnnualTotalDiversion,J1272,APPL_ID,"&lt;&gt;"&amp;A1272,Owner,G1272,YEAR,C1272)/12,0)</f>
        <v>0</v>
      </c>
    </row>
    <row r="1273" spans="1:11" x14ac:dyDescent="0.25">
      <c r="A1273" t="s">
        <v>55</v>
      </c>
      <c r="B1273">
        <v>11056</v>
      </c>
      <c r="C1273">
        <v>2018</v>
      </c>
      <c r="D1273">
        <v>9</v>
      </c>
      <c r="E1273">
        <v>0</v>
      </c>
      <c r="F1273" s="15" t="s">
        <v>44</v>
      </c>
      <c r="G1273" t="str" cm="1">
        <f t="array" aca="1" ref="G1273" ca="1">_xlfn.XLOOKUP(A1273,APPLICATION_NUMBER,APPLICATION_PRIMARY_OWNER)</f>
        <v>Middleridge Vineyards</v>
      </c>
      <c r="H1273" cm="1">
        <f t="array" aca="1" ref="H1273" ca="1">SUMIFS(AMOUNT,APPL_ID,A1273,YEAR,C1273,DIVERSION_TYPE,"DIRECT")</f>
        <v>10.5</v>
      </c>
      <c r="I1273" cm="1">
        <f t="array" aca="1" ref="I1273" ca="1">SUMIFS(AMOUNT,APPL_ID,A1273,YEAR,C1273,DIVERSION_TYPE,"STORAGE")</f>
        <v>0</v>
      </c>
      <c r="J1273">
        <f t="shared" ca="1" si="19"/>
        <v>10.5</v>
      </c>
      <c r="K1273" s="17" cm="1">
        <f t="array" aca="1" ref="K1273" ca="1">IF(J1273&gt;0,COUNTIFS(AnnualTotalDiversion,J1273,APPL_ID,"&lt;&gt;"&amp;A1273,Owner,G1273,YEAR,C1273)/12,0)</f>
        <v>0</v>
      </c>
    </row>
    <row r="1274" spans="1:11" x14ac:dyDescent="0.25">
      <c r="A1274" t="s">
        <v>55</v>
      </c>
      <c r="B1274">
        <v>11056</v>
      </c>
      <c r="C1274">
        <v>2018</v>
      </c>
      <c r="D1274">
        <v>1</v>
      </c>
      <c r="E1274">
        <v>0</v>
      </c>
      <c r="F1274" s="15" t="s">
        <v>45</v>
      </c>
      <c r="G1274" t="str" cm="1">
        <f t="array" aca="1" ref="G1274" ca="1">_xlfn.XLOOKUP(A1274,APPLICATION_NUMBER,APPLICATION_PRIMARY_OWNER)</f>
        <v>Middleridge Vineyards</v>
      </c>
      <c r="H1274" cm="1">
        <f t="array" aca="1" ref="H1274" ca="1">SUMIFS(AMOUNT,APPL_ID,A1274,YEAR,C1274,DIVERSION_TYPE,"DIRECT")</f>
        <v>10.5</v>
      </c>
      <c r="I1274" cm="1">
        <f t="array" aca="1" ref="I1274" ca="1">SUMIFS(AMOUNT,APPL_ID,A1274,YEAR,C1274,DIVERSION_TYPE,"STORAGE")</f>
        <v>0</v>
      </c>
      <c r="J1274">
        <f t="shared" ca="1" si="19"/>
        <v>10.5</v>
      </c>
      <c r="K1274" s="17" cm="1">
        <f t="array" aca="1" ref="K1274" ca="1">IF(J1274&gt;0,COUNTIFS(AnnualTotalDiversion,J1274,APPL_ID,"&lt;&gt;"&amp;A1274,Owner,G1274,YEAR,C1274)/12,0)</f>
        <v>0</v>
      </c>
    </row>
    <row r="1275" spans="1:11" x14ac:dyDescent="0.25">
      <c r="A1275" t="s">
        <v>55</v>
      </c>
      <c r="B1275">
        <v>11056</v>
      </c>
      <c r="C1275">
        <v>2017</v>
      </c>
      <c r="D1275">
        <v>12</v>
      </c>
      <c r="E1275">
        <v>0</v>
      </c>
      <c r="F1275" s="15" t="s">
        <v>45</v>
      </c>
      <c r="G1275" t="str" cm="1">
        <f t="array" aca="1" ref="G1275" ca="1">_xlfn.XLOOKUP(A1275,APPLICATION_NUMBER,APPLICATION_PRIMARY_OWNER)</f>
        <v>Middleridge Vineyards</v>
      </c>
      <c r="H1275" cm="1">
        <f t="array" aca="1" ref="H1275" ca="1">SUMIFS(AMOUNT,APPL_ID,A1275,YEAR,C1275,DIVERSION_TYPE,"DIRECT")</f>
        <v>11.3</v>
      </c>
      <c r="I1275" cm="1">
        <f t="array" aca="1" ref="I1275" ca="1">SUMIFS(AMOUNT,APPL_ID,A1275,YEAR,C1275,DIVERSION_TYPE,"STORAGE")</f>
        <v>0</v>
      </c>
      <c r="J1275">
        <f t="shared" ca="1" si="19"/>
        <v>11.3</v>
      </c>
      <c r="K1275" s="17" cm="1">
        <f t="array" aca="1" ref="K1275" ca="1">IF(J1275&gt;0,COUNTIFS(AnnualTotalDiversion,J1275,APPL_ID,"&lt;&gt;"&amp;A1275,Owner,G1275,YEAR,C1275)/12,0)</f>
        <v>0</v>
      </c>
    </row>
    <row r="1276" spans="1:11" x14ac:dyDescent="0.25">
      <c r="A1276" t="s">
        <v>55</v>
      </c>
      <c r="B1276">
        <v>11056</v>
      </c>
      <c r="C1276">
        <v>2020</v>
      </c>
      <c r="D1276">
        <v>1</v>
      </c>
      <c r="E1276">
        <v>0</v>
      </c>
      <c r="F1276" s="15" t="s">
        <v>46</v>
      </c>
      <c r="G1276" t="str" cm="1">
        <f t="array" aca="1" ref="G1276" ca="1">_xlfn.XLOOKUP(A1276,APPLICATION_NUMBER,APPLICATION_PRIMARY_OWNER)</f>
        <v>Middleridge Vineyards</v>
      </c>
      <c r="H1276" cm="1">
        <f t="array" aca="1" ref="H1276" ca="1">SUMIFS(AMOUNT,APPL_ID,A1276,YEAR,C1276,DIVERSION_TYPE,"DIRECT")</f>
        <v>0</v>
      </c>
      <c r="I1276" cm="1">
        <f t="array" aca="1" ref="I1276" ca="1">SUMIFS(AMOUNT,APPL_ID,A1276,YEAR,C1276,DIVERSION_TYPE,"STORAGE")</f>
        <v>0</v>
      </c>
      <c r="J1276">
        <f t="shared" ca="1" si="19"/>
        <v>0</v>
      </c>
      <c r="K1276" s="17" cm="1">
        <f t="array" aca="1" ref="K1276" ca="1">IF(J1276&gt;0,COUNTIFS(AnnualTotalDiversion,J1276,APPL_ID,"&lt;&gt;"&amp;A1276,Owner,G1276,YEAR,C1276)/12,0)</f>
        <v>0</v>
      </c>
    </row>
    <row r="1277" spans="1:11" x14ac:dyDescent="0.25">
      <c r="A1277" t="s">
        <v>55</v>
      </c>
      <c r="B1277">
        <v>11056</v>
      </c>
      <c r="C1277">
        <v>2020</v>
      </c>
      <c r="D1277">
        <v>1</v>
      </c>
      <c r="E1277">
        <v>0</v>
      </c>
      <c r="F1277" s="15" t="s">
        <v>45</v>
      </c>
      <c r="G1277" t="str" cm="1">
        <f t="array" aca="1" ref="G1277" ca="1">_xlfn.XLOOKUP(A1277,APPLICATION_NUMBER,APPLICATION_PRIMARY_OWNER)</f>
        <v>Middleridge Vineyards</v>
      </c>
      <c r="H1277" cm="1">
        <f t="array" aca="1" ref="H1277" ca="1">SUMIFS(AMOUNT,APPL_ID,A1277,YEAR,C1277,DIVERSION_TYPE,"DIRECT")</f>
        <v>0</v>
      </c>
      <c r="I1277" cm="1">
        <f t="array" aca="1" ref="I1277" ca="1">SUMIFS(AMOUNT,APPL_ID,A1277,YEAR,C1277,DIVERSION_TYPE,"STORAGE")</f>
        <v>0</v>
      </c>
      <c r="J1277">
        <f t="shared" ca="1" si="19"/>
        <v>0</v>
      </c>
      <c r="K1277" s="17" cm="1">
        <f t="array" aca="1" ref="K1277" ca="1">IF(J1277&gt;0,COUNTIFS(AnnualTotalDiversion,J1277,APPL_ID,"&lt;&gt;"&amp;A1277,Owner,G1277,YEAR,C1277)/12,0)</f>
        <v>0</v>
      </c>
    </row>
    <row r="1278" spans="1:11" x14ac:dyDescent="0.25">
      <c r="A1278" t="s">
        <v>55</v>
      </c>
      <c r="B1278">
        <v>11056</v>
      </c>
      <c r="C1278">
        <v>2019</v>
      </c>
      <c r="D1278">
        <v>8</v>
      </c>
      <c r="E1278">
        <v>0</v>
      </c>
      <c r="F1278" s="15" t="s">
        <v>46</v>
      </c>
      <c r="G1278" t="str" cm="1">
        <f t="array" aca="1" ref="G1278" ca="1">_xlfn.XLOOKUP(A1278,APPLICATION_NUMBER,APPLICATION_PRIMARY_OWNER)</f>
        <v>Middleridge Vineyards</v>
      </c>
      <c r="H1278" cm="1">
        <f t="array" aca="1" ref="H1278" ca="1">SUMIFS(AMOUNT,APPL_ID,A1278,YEAR,C1278,DIVERSION_TYPE,"DIRECT")</f>
        <v>4.4000000000000004</v>
      </c>
      <c r="I1278" cm="1">
        <f t="array" aca="1" ref="I1278" ca="1">SUMIFS(AMOUNT,APPL_ID,A1278,YEAR,C1278,DIVERSION_TYPE,"STORAGE")</f>
        <v>0</v>
      </c>
      <c r="J1278">
        <f t="shared" ca="1" si="19"/>
        <v>4.4000000000000004</v>
      </c>
      <c r="K1278" s="17" cm="1">
        <f t="array" aca="1" ref="K1278" ca="1">IF(J1278&gt;0,COUNTIFS(AnnualTotalDiversion,J1278,APPL_ID,"&lt;&gt;"&amp;A1278,Owner,G1278,YEAR,C1278)/12,0)</f>
        <v>0</v>
      </c>
    </row>
    <row r="1279" spans="1:11" x14ac:dyDescent="0.25">
      <c r="A1279" t="s">
        <v>55</v>
      </c>
      <c r="B1279">
        <v>11056</v>
      </c>
      <c r="C1279">
        <v>2018</v>
      </c>
      <c r="D1279">
        <v>8</v>
      </c>
      <c r="E1279">
        <v>0</v>
      </c>
      <c r="F1279" s="15" t="s">
        <v>45</v>
      </c>
      <c r="G1279" t="str" cm="1">
        <f t="array" aca="1" ref="G1279" ca="1">_xlfn.XLOOKUP(A1279,APPLICATION_NUMBER,APPLICATION_PRIMARY_OWNER)</f>
        <v>Middleridge Vineyards</v>
      </c>
      <c r="H1279" cm="1">
        <f t="array" aca="1" ref="H1279" ca="1">SUMIFS(AMOUNT,APPL_ID,A1279,YEAR,C1279,DIVERSION_TYPE,"DIRECT")</f>
        <v>10.5</v>
      </c>
      <c r="I1279" cm="1">
        <f t="array" aca="1" ref="I1279" ca="1">SUMIFS(AMOUNT,APPL_ID,A1279,YEAR,C1279,DIVERSION_TYPE,"STORAGE")</f>
        <v>0</v>
      </c>
      <c r="J1279">
        <f t="shared" ca="1" si="19"/>
        <v>10.5</v>
      </c>
      <c r="K1279" s="17" cm="1">
        <f t="array" aca="1" ref="K1279" ca="1">IF(J1279&gt;0,COUNTIFS(AnnualTotalDiversion,J1279,APPL_ID,"&lt;&gt;"&amp;A1279,Owner,G1279,YEAR,C1279)/12,0)</f>
        <v>0</v>
      </c>
    </row>
    <row r="1280" spans="1:11" x14ac:dyDescent="0.25">
      <c r="A1280" t="s">
        <v>55</v>
      </c>
      <c r="B1280">
        <v>11056</v>
      </c>
      <c r="C1280">
        <v>2018</v>
      </c>
      <c r="D1280">
        <v>9</v>
      </c>
      <c r="E1280">
        <v>0</v>
      </c>
      <c r="F1280" s="15" t="s">
        <v>45</v>
      </c>
      <c r="G1280" t="str" cm="1">
        <f t="array" aca="1" ref="G1280" ca="1">_xlfn.XLOOKUP(A1280,APPLICATION_NUMBER,APPLICATION_PRIMARY_OWNER)</f>
        <v>Middleridge Vineyards</v>
      </c>
      <c r="H1280" cm="1">
        <f t="array" aca="1" ref="H1280" ca="1">SUMIFS(AMOUNT,APPL_ID,A1280,YEAR,C1280,DIVERSION_TYPE,"DIRECT")</f>
        <v>10.5</v>
      </c>
      <c r="I1280" cm="1">
        <f t="array" aca="1" ref="I1280" ca="1">SUMIFS(AMOUNT,APPL_ID,A1280,YEAR,C1280,DIVERSION_TYPE,"STORAGE")</f>
        <v>0</v>
      </c>
      <c r="J1280">
        <f t="shared" ca="1" si="19"/>
        <v>10.5</v>
      </c>
      <c r="K1280" s="17" cm="1">
        <f t="array" aca="1" ref="K1280" ca="1">IF(J1280&gt;0,COUNTIFS(AnnualTotalDiversion,J1280,APPL_ID,"&lt;&gt;"&amp;A1280,Owner,G1280,YEAR,C1280)/12,0)</f>
        <v>0</v>
      </c>
    </row>
    <row r="1281" spans="1:11" x14ac:dyDescent="0.25">
      <c r="A1281" t="s">
        <v>55</v>
      </c>
      <c r="B1281">
        <v>11056</v>
      </c>
      <c r="C1281">
        <v>2019</v>
      </c>
      <c r="D1281">
        <v>7</v>
      </c>
      <c r="E1281">
        <v>0</v>
      </c>
      <c r="F1281" s="15" t="s">
        <v>44</v>
      </c>
      <c r="G1281" t="str" cm="1">
        <f t="array" aca="1" ref="G1281" ca="1">_xlfn.XLOOKUP(A1281,APPLICATION_NUMBER,APPLICATION_PRIMARY_OWNER)</f>
        <v>Middleridge Vineyards</v>
      </c>
      <c r="H1281" cm="1">
        <f t="array" aca="1" ref="H1281" ca="1">SUMIFS(AMOUNT,APPL_ID,A1281,YEAR,C1281,DIVERSION_TYPE,"DIRECT")</f>
        <v>4.4000000000000004</v>
      </c>
      <c r="I1281" cm="1">
        <f t="array" aca="1" ref="I1281" ca="1">SUMIFS(AMOUNT,APPL_ID,A1281,YEAR,C1281,DIVERSION_TYPE,"STORAGE")</f>
        <v>0</v>
      </c>
      <c r="J1281">
        <f t="shared" ca="1" si="19"/>
        <v>4.4000000000000004</v>
      </c>
      <c r="K1281" s="17" cm="1">
        <f t="array" aca="1" ref="K1281" ca="1">IF(J1281&gt;0,COUNTIFS(AnnualTotalDiversion,J1281,APPL_ID,"&lt;&gt;"&amp;A1281,Owner,G1281,YEAR,C1281)/12,0)</f>
        <v>0</v>
      </c>
    </row>
    <row r="1282" spans="1:11" x14ac:dyDescent="0.25">
      <c r="A1282" t="s">
        <v>55</v>
      </c>
      <c r="B1282">
        <v>11056</v>
      </c>
      <c r="C1282">
        <v>2019</v>
      </c>
      <c r="D1282">
        <v>7</v>
      </c>
      <c r="E1282">
        <v>0</v>
      </c>
      <c r="F1282" s="15" t="s">
        <v>45</v>
      </c>
      <c r="G1282" t="str" cm="1">
        <f t="array" aca="1" ref="G1282" ca="1">_xlfn.XLOOKUP(A1282,APPLICATION_NUMBER,APPLICATION_PRIMARY_OWNER)</f>
        <v>Middleridge Vineyards</v>
      </c>
      <c r="H1282" cm="1">
        <f t="array" aca="1" ref="H1282" ca="1">SUMIFS(AMOUNT,APPL_ID,A1282,YEAR,C1282,DIVERSION_TYPE,"DIRECT")</f>
        <v>4.4000000000000004</v>
      </c>
      <c r="I1282" cm="1">
        <f t="array" aca="1" ref="I1282" ca="1">SUMIFS(AMOUNT,APPL_ID,A1282,YEAR,C1282,DIVERSION_TYPE,"STORAGE")</f>
        <v>0</v>
      </c>
      <c r="J1282">
        <f t="shared" ca="1" si="19"/>
        <v>4.4000000000000004</v>
      </c>
      <c r="K1282" s="17" cm="1">
        <f t="array" aca="1" ref="K1282" ca="1">IF(J1282&gt;0,COUNTIFS(AnnualTotalDiversion,J1282,APPL_ID,"&lt;&gt;"&amp;A1282,Owner,G1282,YEAR,C1282)/12,0)</f>
        <v>0</v>
      </c>
    </row>
    <row r="1283" spans="1:11" x14ac:dyDescent="0.25">
      <c r="A1283" t="s">
        <v>55</v>
      </c>
      <c r="B1283">
        <v>11056</v>
      </c>
      <c r="C1283">
        <v>2020</v>
      </c>
      <c r="D1283">
        <v>2</v>
      </c>
      <c r="E1283">
        <v>0</v>
      </c>
      <c r="F1283" s="15" t="s">
        <v>44</v>
      </c>
      <c r="G1283" t="str" cm="1">
        <f t="array" aca="1" ref="G1283" ca="1">_xlfn.XLOOKUP(A1283,APPLICATION_NUMBER,APPLICATION_PRIMARY_OWNER)</f>
        <v>Middleridge Vineyards</v>
      </c>
      <c r="H1283" cm="1">
        <f t="array" aca="1" ref="H1283" ca="1">SUMIFS(AMOUNT,APPL_ID,A1283,YEAR,C1283,DIVERSION_TYPE,"DIRECT")</f>
        <v>0</v>
      </c>
      <c r="I1283" cm="1">
        <f t="array" aca="1" ref="I1283" ca="1">SUMIFS(AMOUNT,APPL_ID,A1283,YEAR,C1283,DIVERSION_TYPE,"STORAGE")</f>
        <v>0</v>
      </c>
      <c r="J1283">
        <f t="shared" ca="1" si="19"/>
        <v>0</v>
      </c>
      <c r="K1283" s="17" cm="1">
        <f t="array" aca="1" ref="K1283" ca="1">IF(J1283&gt;0,COUNTIFS(AnnualTotalDiversion,J1283,APPL_ID,"&lt;&gt;"&amp;A1283,Owner,G1283,YEAR,C1283)/12,0)</f>
        <v>0</v>
      </c>
    </row>
    <row r="1284" spans="1:11" x14ac:dyDescent="0.25">
      <c r="A1284" t="s">
        <v>55</v>
      </c>
      <c r="B1284">
        <v>11056</v>
      </c>
      <c r="C1284">
        <v>2019</v>
      </c>
      <c r="D1284">
        <v>8</v>
      </c>
      <c r="E1284">
        <v>0</v>
      </c>
      <c r="F1284" s="15" t="s">
        <v>44</v>
      </c>
      <c r="G1284" t="str" cm="1">
        <f t="array" aca="1" ref="G1284" ca="1">_xlfn.XLOOKUP(A1284,APPLICATION_NUMBER,APPLICATION_PRIMARY_OWNER)</f>
        <v>Middleridge Vineyards</v>
      </c>
      <c r="H1284" cm="1">
        <f t="array" aca="1" ref="H1284" ca="1">SUMIFS(AMOUNT,APPL_ID,A1284,YEAR,C1284,DIVERSION_TYPE,"DIRECT")</f>
        <v>4.4000000000000004</v>
      </c>
      <c r="I1284" cm="1">
        <f t="array" aca="1" ref="I1284" ca="1">SUMIFS(AMOUNT,APPL_ID,A1284,YEAR,C1284,DIVERSION_TYPE,"STORAGE")</f>
        <v>0</v>
      </c>
      <c r="J1284">
        <f t="shared" ca="1" si="19"/>
        <v>4.4000000000000004</v>
      </c>
      <c r="K1284" s="17" cm="1">
        <f t="array" aca="1" ref="K1284" ca="1">IF(J1284&gt;0,COUNTIFS(AnnualTotalDiversion,J1284,APPL_ID,"&lt;&gt;"&amp;A1284,Owner,G1284,YEAR,C1284)/12,0)</f>
        <v>0</v>
      </c>
    </row>
    <row r="1285" spans="1:11" x14ac:dyDescent="0.25">
      <c r="A1285" t="s">
        <v>55</v>
      </c>
      <c r="B1285">
        <v>11056</v>
      </c>
      <c r="C1285">
        <v>2018</v>
      </c>
      <c r="D1285">
        <v>7</v>
      </c>
      <c r="E1285">
        <v>0</v>
      </c>
      <c r="F1285" s="15" t="s">
        <v>44</v>
      </c>
      <c r="G1285" t="str" cm="1">
        <f t="array" aca="1" ref="G1285" ca="1">_xlfn.XLOOKUP(A1285,APPLICATION_NUMBER,APPLICATION_PRIMARY_OWNER)</f>
        <v>Middleridge Vineyards</v>
      </c>
      <c r="H1285" cm="1">
        <f t="array" aca="1" ref="H1285" ca="1">SUMIFS(AMOUNT,APPL_ID,A1285,YEAR,C1285,DIVERSION_TYPE,"DIRECT")</f>
        <v>10.5</v>
      </c>
      <c r="I1285" cm="1">
        <f t="array" aca="1" ref="I1285" ca="1">SUMIFS(AMOUNT,APPL_ID,A1285,YEAR,C1285,DIVERSION_TYPE,"STORAGE")</f>
        <v>0</v>
      </c>
      <c r="J1285">
        <f t="shared" ref="J1285:J1348" ca="1" si="20">SUM(H1285:I1285)</f>
        <v>10.5</v>
      </c>
      <c r="K1285" s="17" cm="1">
        <f t="array" aca="1" ref="K1285" ca="1">IF(J1285&gt;0,COUNTIFS(AnnualTotalDiversion,J1285,APPL_ID,"&lt;&gt;"&amp;A1285,Owner,G1285,YEAR,C1285)/12,0)</f>
        <v>0</v>
      </c>
    </row>
    <row r="1286" spans="1:11" x14ac:dyDescent="0.25">
      <c r="A1286" t="s">
        <v>55</v>
      </c>
      <c r="B1286">
        <v>11056</v>
      </c>
      <c r="C1286">
        <v>2018</v>
      </c>
      <c r="D1286">
        <v>10</v>
      </c>
      <c r="E1286">
        <v>0</v>
      </c>
      <c r="F1286" s="15" t="s">
        <v>45</v>
      </c>
      <c r="G1286" t="str" cm="1">
        <f t="array" aca="1" ref="G1286" ca="1">_xlfn.XLOOKUP(A1286,APPLICATION_NUMBER,APPLICATION_PRIMARY_OWNER)</f>
        <v>Middleridge Vineyards</v>
      </c>
      <c r="H1286" cm="1">
        <f t="array" aca="1" ref="H1286" ca="1">SUMIFS(AMOUNT,APPL_ID,A1286,YEAR,C1286,DIVERSION_TYPE,"DIRECT")</f>
        <v>10.5</v>
      </c>
      <c r="I1286" cm="1">
        <f t="array" aca="1" ref="I1286" ca="1">SUMIFS(AMOUNT,APPL_ID,A1286,YEAR,C1286,DIVERSION_TYPE,"STORAGE")</f>
        <v>0</v>
      </c>
      <c r="J1286">
        <f t="shared" ca="1" si="20"/>
        <v>10.5</v>
      </c>
      <c r="K1286" s="17" cm="1">
        <f t="array" aca="1" ref="K1286" ca="1">IF(J1286&gt;0,COUNTIFS(AnnualTotalDiversion,J1286,APPL_ID,"&lt;&gt;"&amp;A1286,Owner,G1286,YEAR,C1286)/12,0)</f>
        <v>0</v>
      </c>
    </row>
    <row r="1287" spans="1:11" x14ac:dyDescent="0.25">
      <c r="A1287" t="s">
        <v>55</v>
      </c>
      <c r="B1287">
        <v>11056</v>
      </c>
      <c r="C1287">
        <v>2018</v>
      </c>
      <c r="D1287">
        <v>6</v>
      </c>
      <c r="E1287">
        <v>0</v>
      </c>
      <c r="F1287" s="15" t="s">
        <v>44</v>
      </c>
      <c r="G1287" t="str" cm="1">
        <f t="array" aca="1" ref="G1287" ca="1">_xlfn.XLOOKUP(A1287,APPLICATION_NUMBER,APPLICATION_PRIMARY_OWNER)</f>
        <v>Middleridge Vineyards</v>
      </c>
      <c r="H1287" cm="1">
        <f t="array" aca="1" ref="H1287" ca="1">SUMIFS(AMOUNT,APPL_ID,A1287,YEAR,C1287,DIVERSION_TYPE,"DIRECT")</f>
        <v>10.5</v>
      </c>
      <c r="I1287" cm="1">
        <f t="array" aca="1" ref="I1287" ca="1">SUMIFS(AMOUNT,APPL_ID,A1287,YEAR,C1287,DIVERSION_TYPE,"STORAGE")</f>
        <v>0</v>
      </c>
      <c r="J1287">
        <f t="shared" ca="1" si="20"/>
        <v>10.5</v>
      </c>
      <c r="K1287" s="17" cm="1">
        <f t="array" aca="1" ref="K1287" ca="1">IF(J1287&gt;0,COUNTIFS(AnnualTotalDiversion,J1287,APPL_ID,"&lt;&gt;"&amp;A1287,Owner,G1287,YEAR,C1287)/12,0)</f>
        <v>0</v>
      </c>
    </row>
    <row r="1288" spans="1:11" x14ac:dyDescent="0.25">
      <c r="A1288" t="s">
        <v>56</v>
      </c>
      <c r="B1288">
        <v>11057</v>
      </c>
      <c r="C1288">
        <v>2019</v>
      </c>
      <c r="D1288">
        <v>12</v>
      </c>
      <c r="E1288">
        <v>0</v>
      </c>
      <c r="F1288" s="15" t="s">
        <v>46</v>
      </c>
      <c r="G1288" t="str" cm="1">
        <f t="array" aca="1" ref="G1288" ca="1">_xlfn.XLOOKUP(A1288,APPLICATION_NUMBER,APPLICATION_PRIMARY_OWNER)</f>
        <v>Middleridge Vineyards</v>
      </c>
      <c r="H1288" cm="1">
        <f t="array" aca="1" ref="H1288" ca="1">SUMIFS(AMOUNT,APPL_ID,A1288,YEAR,C1288,DIVERSION_TYPE,"DIRECT")</f>
        <v>0</v>
      </c>
      <c r="I1288" cm="1">
        <f t="array" aca="1" ref="I1288" ca="1">SUMIFS(AMOUNT,APPL_ID,A1288,YEAR,C1288,DIVERSION_TYPE,"STORAGE")</f>
        <v>0</v>
      </c>
      <c r="J1288">
        <f t="shared" ca="1" si="20"/>
        <v>0</v>
      </c>
      <c r="K1288" s="17" cm="1">
        <f t="array" aca="1" ref="K1288" ca="1">IF(J1288&gt;0,COUNTIFS(AnnualTotalDiversion,J1288,APPL_ID,"&lt;&gt;"&amp;A1288,Owner,G1288,YEAR,C1288)/12,0)</f>
        <v>0</v>
      </c>
    </row>
    <row r="1289" spans="1:11" x14ac:dyDescent="0.25">
      <c r="A1289" t="s">
        <v>56</v>
      </c>
      <c r="B1289">
        <v>11057</v>
      </c>
      <c r="C1289">
        <v>2018</v>
      </c>
      <c r="D1289">
        <v>12</v>
      </c>
      <c r="E1289">
        <v>0</v>
      </c>
      <c r="F1289" s="15" t="s">
        <v>46</v>
      </c>
      <c r="G1289" t="str" cm="1">
        <f t="array" aca="1" ref="G1289" ca="1">_xlfn.XLOOKUP(A1289,APPLICATION_NUMBER,APPLICATION_PRIMARY_OWNER)</f>
        <v>Middleridge Vineyards</v>
      </c>
      <c r="H1289" cm="1">
        <f t="array" aca="1" ref="H1289" ca="1">SUMIFS(AMOUNT,APPL_ID,A1289,YEAR,C1289,DIVERSION_TYPE,"DIRECT")</f>
        <v>0</v>
      </c>
      <c r="I1289" cm="1">
        <f t="array" aca="1" ref="I1289" ca="1">SUMIFS(AMOUNT,APPL_ID,A1289,YEAR,C1289,DIVERSION_TYPE,"STORAGE")</f>
        <v>2</v>
      </c>
      <c r="J1289">
        <f t="shared" ca="1" si="20"/>
        <v>2</v>
      </c>
      <c r="K1289" s="17" cm="1">
        <f t="array" aca="1" ref="K1289" ca="1">IF(J1289&gt;0,COUNTIFS(AnnualTotalDiversion,J1289,APPL_ID,"&lt;&gt;"&amp;A1289,Owner,G1289,YEAR,C1289)/12,0)</f>
        <v>0</v>
      </c>
    </row>
    <row r="1290" spans="1:11" x14ac:dyDescent="0.25">
      <c r="A1290" t="s">
        <v>56</v>
      </c>
      <c r="B1290">
        <v>11057</v>
      </c>
      <c r="C1290">
        <v>2018</v>
      </c>
      <c r="D1290">
        <v>11</v>
      </c>
      <c r="E1290">
        <v>0</v>
      </c>
      <c r="F1290" s="15" t="s">
        <v>46</v>
      </c>
      <c r="G1290" t="str" cm="1">
        <f t="array" aca="1" ref="G1290" ca="1">_xlfn.XLOOKUP(A1290,APPLICATION_NUMBER,APPLICATION_PRIMARY_OWNER)</f>
        <v>Middleridge Vineyards</v>
      </c>
      <c r="H1290" cm="1">
        <f t="array" aca="1" ref="H1290" ca="1">SUMIFS(AMOUNT,APPL_ID,A1290,YEAR,C1290,DIVERSION_TYPE,"DIRECT")</f>
        <v>0</v>
      </c>
      <c r="I1290" cm="1">
        <f t="array" aca="1" ref="I1290" ca="1">SUMIFS(AMOUNT,APPL_ID,A1290,YEAR,C1290,DIVERSION_TYPE,"STORAGE")</f>
        <v>2</v>
      </c>
      <c r="J1290">
        <f t="shared" ca="1" si="20"/>
        <v>2</v>
      </c>
      <c r="K1290" s="17" cm="1">
        <f t="array" aca="1" ref="K1290" ca="1">IF(J1290&gt;0,COUNTIFS(AnnualTotalDiversion,J1290,APPL_ID,"&lt;&gt;"&amp;A1290,Owner,G1290,YEAR,C1290)/12,0)</f>
        <v>0</v>
      </c>
    </row>
    <row r="1291" spans="1:11" x14ac:dyDescent="0.25">
      <c r="A1291" t="s">
        <v>56</v>
      </c>
      <c r="B1291">
        <v>11057</v>
      </c>
      <c r="C1291">
        <v>2019</v>
      </c>
      <c r="D1291">
        <v>12</v>
      </c>
      <c r="E1291">
        <v>0</v>
      </c>
      <c r="F1291" s="15" t="s">
        <v>45</v>
      </c>
      <c r="G1291" t="str" cm="1">
        <f t="array" aca="1" ref="G1291" ca="1">_xlfn.XLOOKUP(A1291,APPLICATION_NUMBER,APPLICATION_PRIMARY_OWNER)</f>
        <v>Middleridge Vineyards</v>
      </c>
      <c r="H1291" cm="1">
        <f t="array" aca="1" ref="H1291" ca="1">SUMIFS(AMOUNT,APPL_ID,A1291,YEAR,C1291,DIVERSION_TYPE,"DIRECT")</f>
        <v>0</v>
      </c>
      <c r="I1291" cm="1">
        <f t="array" aca="1" ref="I1291" ca="1">SUMIFS(AMOUNT,APPL_ID,A1291,YEAR,C1291,DIVERSION_TYPE,"STORAGE")</f>
        <v>0</v>
      </c>
      <c r="J1291">
        <f t="shared" ca="1" si="20"/>
        <v>0</v>
      </c>
      <c r="K1291" s="17" cm="1">
        <f t="array" aca="1" ref="K1291" ca="1">IF(J1291&gt;0,COUNTIFS(AnnualTotalDiversion,J1291,APPL_ID,"&lt;&gt;"&amp;A1291,Owner,G1291,YEAR,C1291)/12,0)</f>
        <v>0</v>
      </c>
    </row>
    <row r="1292" spans="1:11" x14ac:dyDescent="0.25">
      <c r="A1292" t="s">
        <v>56</v>
      </c>
      <c r="B1292">
        <v>11057</v>
      </c>
      <c r="C1292">
        <v>2018</v>
      </c>
      <c r="D1292">
        <v>11</v>
      </c>
      <c r="E1292">
        <v>0</v>
      </c>
      <c r="F1292" s="15" t="s">
        <v>45</v>
      </c>
      <c r="G1292" t="str" cm="1">
        <f t="array" aca="1" ref="G1292" ca="1">_xlfn.XLOOKUP(A1292,APPLICATION_NUMBER,APPLICATION_PRIMARY_OWNER)</f>
        <v>Middleridge Vineyards</v>
      </c>
      <c r="H1292" cm="1">
        <f t="array" aca="1" ref="H1292" ca="1">SUMIFS(AMOUNT,APPL_ID,A1292,YEAR,C1292,DIVERSION_TYPE,"DIRECT")</f>
        <v>0</v>
      </c>
      <c r="I1292" cm="1">
        <f t="array" aca="1" ref="I1292" ca="1">SUMIFS(AMOUNT,APPL_ID,A1292,YEAR,C1292,DIVERSION_TYPE,"STORAGE")</f>
        <v>2</v>
      </c>
      <c r="J1292">
        <f t="shared" ca="1" si="20"/>
        <v>2</v>
      </c>
      <c r="K1292" s="17" cm="1">
        <f t="array" aca="1" ref="K1292" ca="1">IF(J1292&gt;0,COUNTIFS(AnnualTotalDiversion,J1292,APPL_ID,"&lt;&gt;"&amp;A1292,Owner,G1292,YEAR,C1292)/12,0)</f>
        <v>0</v>
      </c>
    </row>
    <row r="1293" spans="1:11" x14ac:dyDescent="0.25">
      <c r="A1293" t="s">
        <v>56</v>
      </c>
      <c r="B1293">
        <v>11057</v>
      </c>
      <c r="C1293">
        <v>2018</v>
      </c>
      <c r="D1293">
        <v>2</v>
      </c>
      <c r="E1293">
        <v>0</v>
      </c>
      <c r="F1293" s="15" t="s">
        <v>46</v>
      </c>
      <c r="G1293" t="str" cm="1">
        <f t="array" aca="1" ref="G1293" ca="1">_xlfn.XLOOKUP(A1293,APPLICATION_NUMBER,APPLICATION_PRIMARY_OWNER)</f>
        <v>Middleridge Vineyards</v>
      </c>
      <c r="H1293" cm="1">
        <f t="array" aca="1" ref="H1293" ca="1">SUMIFS(AMOUNT,APPL_ID,A1293,YEAR,C1293,DIVERSION_TYPE,"DIRECT")</f>
        <v>0</v>
      </c>
      <c r="I1293" cm="1">
        <f t="array" aca="1" ref="I1293" ca="1">SUMIFS(AMOUNT,APPL_ID,A1293,YEAR,C1293,DIVERSION_TYPE,"STORAGE")</f>
        <v>2</v>
      </c>
      <c r="J1293">
        <f t="shared" ca="1" si="20"/>
        <v>2</v>
      </c>
      <c r="K1293" s="17" cm="1">
        <f t="array" aca="1" ref="K1293" ca="1">IF(J1293&gt;0,COUNTIFS(AnnualTotalDiversion,J1293,APPL_ID,"&lt;&gt;"&amp;A1293,Owner,G1293,YEAR,C1293)/12,0)</f>
        <v>0</v>
      </c>
    </row>
    <row r="1294" spans="1:11" x14ac:dyDescent="0.25">
      <c r="A1294" t="s">
        <v>56</v>
      </c>
      <c r="B1294">
        <v>11057</v>
      </c>
      <c r="C1294">
        <v>2018</v>
      </c>
      <c r="D1294">
        <v>10</v>
      </c>
      <c r="E1294">
        <v>0</v>
      </c>
      <c r="F1294" s="15" t="s">
        <v>44</v>
      </c>
      <c r="G1294" t="str" cm="1">
        <f t="array" aca="1" ref="G1294" ca="1">_xlfn.XLOOKUP(A1294,APPLICATION_NUMBER,APPLICATION_PRIMARY_OWNER)</f>
        <v>Middleridge Vineyards</v>
      </c>
      <c r="H1294" cm="1">
        <f t="array" aca="1" ref="H1294" ca="1">SUMIFS(AMOUNT,APPL_ID,A1294,YEAR,C1294,DIVERSION_TYPE,"DIRECT")</f>
        <v>0</v>
      </c>
      <c r="I1294" cm="1">
        <f t="array" aca="1" ref="I1294" ca="1">SUMIFS(AMOUNT,APPL_ID,A1294,YEAR,C1294,DIVERSION_TYPE,"STORAGE")</f>
        <v>2</v>
      </c>
      <c r="J1294">
        <f t="shared" ca="1" si="20"/>
        <v>2</v>
      </c>
      <c r="K1294" s="17" cm="1">
        <f t="array" aca="1" ref="K1294" ca="1">IF(J1294&gt;0,COUNTIFS(AnnualTotalDiversion,J1294,APPL_ID,"&lt;&gt;"&amp;A1294,Owner,G1294,YEAR,C1294)/12,0)</f>
        <v>0</v>
      </c>
    </row>
    <row r="1295" spans="1:11" x14ac:dyDescent="0.25">
      <c r="A1295" t="s">
        <v>56</v>
      </c>
      <c r="B1295">
        <v>11057</v>
      </c>
      <c r="C1295">
        <v>2018</v>
      </c>
      <c r="D1295">
        <v>11</v>
      </c>
      <c r="E1295">
        <v>0</v>
      </c>
      <c r="F1295" s="15" t="s">
        <v>44</v>
      </c>
      <c r="G1295" t="str" cm="1">
        <f t="array" aca="1" ref="G1295" ca="1">_xlfn.XLOOKUP(A1295,APPLICATION_NUMBER,APPLICATION_PRIMARY_OWNER)</f>
        <v>Middleridge Vineyards</v>
      </c>
      <c r="H1295" cm="1">
        <f t="array" aca="1" ref="H1295" ca="1">SUMIFS(AMOUNT,APPL_ID,A1295,YEAR,C1295,DIVERSION_TYPE,"DIRECT")</f>
        <v>0</v>
      </c>
      <c r="I1295" cm="1">
        <f t="array" aca="1" ref="I1295" ca="1">SUMIFS(AMOUNT,APPL_ID,A1295,YEAR,C1295,DIVERSION_TYPE,"STORAGE")</f>
        <v>2</v>
      </c>
      <c r="J1295">
        <f t="shared" ca="1" si="20"/>
        <v>2</v>
      </c>
      <c r="K1295" s="17" cm="1">
        <f t="array" aca="1" ref="K1295" ca="1">IF(J1295&gt;0,COUNTIFS(AnnualTotalDiversion,J1295,APPL_ID,"&lt;&gt;"&amp;A1295,Owner,G1295,YEAR,C1295)/12,0)</f>
        <v>0</v>
      </c>
    </row>
    <row r="1296" spans="1:11" x14ac:dyDescent="0.25">
      <c r="A1296" t="s">
        <v>56</v>
      </c>
      <c r="B1296">
        <v>11057</v>
      </c>
      <c r="C1296">
        <v>2020</v>
      </c>
      <c r="D1296">
        <v>2</v>
      </c>
      <c r="E1296">
        <v>0</v>
      </c>
      <c r="F1296" s="15" t="s">
        <v>45</v>
      </c>
      <c r="G1296" t="str" cm="1">
        <f t="array" aca="1" ref="G1296" ca="1">_xlfn.XLOOKUP(A1296,APPLICATION_NUMBER,APPLICATION_PRIMARY_OWNER)</f>
        <v>Middleridge Vineyards</v>
      </c>
      <c r="H1296" cm="1">
        <f t="array" aca="1" ref="H1296" ca="1">SUMIFS(AMOUNT,APPL_ID,A1296,YEAR,C1296,DIVERSION_TYPE,"DIRECT")</f>
        <v>0</v>
      </c>
      <c r="I1296" cm="1">
        <f t="array" aca="1" ref="I1296" ca="1">SUMIFS(AMOUNT,APPL_ID,A1296,YEAR,C1296,DIVERSION_TYPE,"STORAGE")</f>
        <v>0</v>
      </c>
      <c r="J1296">
        <f t="shared" ca="1" si="20"/>
        <v>0</v>
      </c>
      <c r="K1296" s="17" cm="1">
        <f t="array" aca="1" ref="K1296" ca="1">IF(J1296&gt;0,COUNTIFS(AnnualTotalDiversion,J1296,APPL_ID,"&lt;&gt;"&amp;A1296,Owner,G1296,YEAR,C1296)/12,0)</f>
        <v>0</v>
      </c>
    </row>
    <row r="1297" spans="1:11" x14ac:dyDescent="0.25">
      <c r="A1297" t="s">
        <v>56</v>
      </c>
      <c r="B1297">
        <v>11057</v>
      </c>
      <c r="C1297">
        <v>2019</v>
      </c>
      <c r="D1297">
        <v>3</v>
      </c>
      <c r="E1297">
        <v>0</v>
      </c>
      <c r="F1297" s="15" t="s">
        <v>46</v>
      </c>
      <c r="G1297" t="str" cm="1">
        <f t="array" aca="1" ref="G1297" ca="1">_xlfn.XLOOKUP(A1297,APPLICATION_NUMBER,APPLICATION_PRIMARY_OWNER)</f>
        <v>Middleridge Vineyards</v>
      </c>
      <c r="H1297" cm="1">
        <f t="array" aca="1" ref="H1297" ca="1">SUMIFS(AMOUNT,APPL_ID,A1297,YEAR,C1297,DIVERSION_TYPE,"DIRECT")</f>
        <v>0</v>
      </c>
      <c r="I1297" cm="1">
        <f t="array" aca="1" ref="I1297" ca="1">SUMIFS(AMOUNT,APPL_ID,A1297,YEAR,C1297,DIVERSION_TYPE,"STORAGE")</f>
        <v>0</v>
      </c>
      <c r="J1297">
        <f t="shared" ca="1" si="20"/>
        <v>0</v>
      </c>
      <c r="K1297" s="17" cm="1">
        <f t="array" aca="1" ref="K1297" ca="1">IF(J1297&gt;0,COUNTIFS(AnnualTotalDiversion,J1297,APPL_ID,"&lt;&gt;"&amp;A1297,Owner,G1297,YEAR,C1297)/12,0)</f>
        <v>0</v>
      </c>
    </row>
    <row r="1298" spans="1:11" x14ac:dyDescent="0.25">
      <c r="A1298" t="s">
        <v>56</v>
      </c>
      <c r="B1298">
        <v>11057</v>
      </c>
      <c r="C1298">
        <v>2020</v>
      </c>
      <c r="D1298">
        <v>1</v>
      </c>
      <c r="E1298">
        <v>0</v>
      </c>
      <c r="F1298" s="15" t="s">
        <v>45</v>
      </c>
      <c r="G1298" t="str" cm="1">
        <f t="array" aca="1" ref="G1298" ca="1">_xlfn.XLOOKUP(A1298,APPLICATION_NUMBER,APPLICATION_PRIMARY_OWNER)</f>
        <v>Middleridge Vineyards</v>
      </c>
      <c r="H1298" cm="1">
        <f t="array" aca="1" ref="H1298" ca="1">SUMIFS(AMOUNT,APPL_ID,A1298,YEAR,C1298,DIVERSION_TYPE,"DIRECT")</f>
        <v>0</v>
      </c>
      <c r="I1298" cm="1">
        <f t="array" aca="1" ref="I1298" ca="1">SUMIFS(AMOUNT,APPL_ID,A1298,YEAR,C1298,DIVERSION_TYPE,"STORAGE")</f>
        <v>0</v>
      </c>
      <c r="J1298">
        <f t="shared" ca="1" si="20"/>
        <v>0</v>
      </c>
      <c r="K1298" s="17" cm="1">
        <f t="array" aca="1" ref="K1298" ca="1">IF(J1298&gt;0,COUNTIFS(AnnualTotalDiversion,J1298,APPL_ID,"&lt;&gt;"&amp;A1298,Owner,G1298,YEAR,C1298)/12,0)</f>
        <v>0</v>
      </c>
    </row>
    <row r="1299" spans="1:11" x14ac:dyDescent="0.25">
      <c r="A1299" t="s">
        <v>56</v>
      </c>
      <c r="B1299">
        <v>11057</v>
      </c>
      <c r="C1299">
        <v>2020</v>
      </c>
      <c r="D1299">
        <v>2</v>
      </c>
      <c r="E1299">
        <v>0</v>
      </c>
      <c r="F1299" s="15" t="s">
        <v>46</v>
      </c>
      <c r="G1299" t="str" cm="1">
        <f t="array" aca="1" ref="G1299" ca="1">_xlfn.XLOOKUP(A1299,APPLICATION_NUMBER,APPLICATION_PRIMARY_OWNER)</f>
        <v>Middleridge Vineyards</v>
      </c>
      <c r="H1299" cm="1">
        <f t="array" aca="1" ref="H1299" ca="1">SUMIFS(AMOUNT,APPL_ID,A1299,YEAR,C1299,DIVERSION_TYPE,"DIRECT")</f>
        <v>0</v>
      </c>
      <c r="I1299" cm="1">
        <f t="array" aca="1" ref="I1299" ca="1">SUMIFS(AMOUNT,APPL_ID,A1299,YEAR,C1299,DIVERSION_TYPE,"STORAGE")</f>
        <v>0</v>
      </c>
      <c r="J1299">
        <f t="shared" ca="1" si="20"/>
        <v>0</v>
      </c>
      <c r="K1299" s="17" cm="1">
        <f t="array" aca="1" ref="K1299" ca="1">IF(J1299&gt;0,COUNTIFS(AnnualTotalDiversion,J1299,APPL_ID,"&lt;&gt;"&amp;A1299,Owner,G1299,YEAR,C1299)/12,0)</f>
        <v>0</v>
      </c>
    </row>
    <row r="1300" spans="1:11" x14ac:dyDescent="0.25">
      <c r="A1300" t="s">
        <v>56</v>
      </c>
      <c r="B1300">
        <v>11057</v>
      </c>
      <c r="C1300">
        <v>2019</v>
      </c>
      <c r="D1300">
        <v>3</v>
      </c>
      <c r="E1300">
        <v>0</v>
      </c>
      <c r="F1300" s="15" t="s">
        <v>45</v>
      </c>
      <c r="G1300" t="str" cm="1">
        <f t="array" aca="1" ref="G1300" ca="1">_xlfn.XLOOKUP(A1300,APPLICATION_NUMBER,APPLICATION_PRIMARY_OWNER)</f>
        <v>Middleridge Vineyards</v>
      </c>
      <c r="H1300" cm="1">
        <f t="array" aca="1" ref="H1300" ca="1">SUMIFS(AMOUNT,APPL_ID,A1300,YEAR,C1300,DIVERSION_TYPE,"DIRECT")</f>
        <v>0</v>
      </c>
      <c r="I1300" cm="1">
        <f t="array" aca="1" ref="I1300" ca="1">SUMIFS(AMOUNT,APPL_ID,A1300,YEAR,C1300,DIVERSION_TYPE,"STORAGE")</f>
        <v>0</v>
      </c>
      <c r="J1300">
        <f t="shared" ca="1" si="20"/>
        <v>0</v>
      </c>
      <c r="K1300" s="17" cm="1">
        <f t="array" aca="1" ref="K1300" ca="1">IF(J1300&gt;0,COUNTIFS(AnnualTotalDiversion,J1300,APPL_ID,"&lt;&gt;"&amp;A1300,Owner,G1300,YEAR,C1300)/12,0)</f>
        <v>0</v>
      </c>
    </row>
    <row r="1301" spans="1:11" x14ac:dyDescent="0.25">
      <c r="A1301" t="s">
        <v>56</v>
      </c>
      <c r="B1301">
        <v>11057</v>
      </c>
      <c r="C1301">
        <v>2020</v>
      </c>
      <c r="D1301">
        <v>1</v>
      </c>
      <c r="E1301">
        <v>0</v>
      </c>
      <c r="F1301" s="15" t="s">
        <v>46</v>
      </c>
      <c r="G1301" t="str" cm="1">
        <f t="array" aca="1" ref="G1301" ca="1">_xlfn.XLOOKUP(A1301,APPLICATION_NUMBER,APPLICATION_PRIMARY_OWNER)</f>
        <v>Middleridge Vineyards</v>
      </c>
      <c r="H1301" cm="1">
        <f t="array" aca="1" ref="H1301" ca="1">SUMIFS(AMOUNT,APPL_ID,A1301,YEAR,C1301,DIVERSION_TYPE,"DIRECT")</f>
        <v>0</v>
      </c>
      <c r="I1301" cm="1">
        <f t="array" aca="1" ref="I1301" ca="1">SUMIFS(AMOUNT,APPL_ID,A1301,YEAR,C1301,DIVERSION_TYPE,"STORAGE")</f>
        <v>0</v>
      </c>
      <c r="J1301">
        <f t="shared" ca="1" si="20"/>
        <v>0</v>
      </c>
      <c r="K1301" s="17" cm="1">
        <f t="array" aca="1" ref="K1301" ca="1">IF(J1301&gt;0,COUNTIFS(AnnualTotalDiversion,J1301,APPL_ID,"&lt;&gt;"&amp;A1301,Owner,G1301,YEAR,C1301)/12,0)</f>
        <v>0</v>
      </c>
    </row>
    <row r="1302" spans="1:11" x14ac:dyDescent="0.25">
      <c r="A1302" t="s">
        <v>56</v>
      </c>
      <c r="B1302">
        <v>11057</v>
      </c>
      <c r="C1302">
        <v>2020</v>
      </c>
      <c r="D1302">
        <v>2</v>
      </c>
      <c r="E1302">
        <v>0</v>
      </c>
      <c r="F1302" s="15" t="s">
        <v>44</v>
      </c>
      <c r="G1302" t="str" cm="1">
        <f t="array" aca="1" ref="G1302" ca="1">_xlfn.XLOOKUP(A1302,APPLICATION_NUMBER,APPLICATION_PRIMARY_OWNER)</f>
        <v>Middleridge Vineyards</v>
      </c>
      <c r="H1302" cm="1">
        <f t="array" aca="1" ref="H1302" ca="1">SUMIFS(AMOUNT,APPL_ID,A1302,YEAR,C1302,DIVERSION_TYPE,"DIRECT")</f>
        <v>0</v>
      </c>
      <c r="I1302" cm="1">
        <f t="array" aca="1" ref="I1302" ca="1">SUMIFS(AMOUNT,APPL_ID,A1302,YEAR,C1302,DIVERSION_TYPE,"STORAGE")</f>
        <v>0</v>
      </c>
      <c r="J1302">
        <f t="shared" ca="1" si="20"/>
        <v>0</v>
      </c>
      <c r="K1302" s="17" cm="1">
        <f t="array" aca="1" ref="K1302" ca="1">IF(J1302&gt;0,COUNTIFS(AnnualTotalDiversion,J1302,APPL_ID,"&lt;&gt;"&amp;A1302,Owner,G1302,YEAR,C1302)/12,0)</f>
        <v>0</v>
      </c>
    </row>
    <row r="1303" spans="1:11" x14ac:dyDescent="0.25">
      <c r="A1303" t="s">
        <v>56</v>
      </c>
      <c r="B1303">
        <v>11057</v>
      </c>
      <c r="C1303">
        <v>2018</v>
      </c>
      <c r="D1303">
        <v>8</v>
      </c>
      <c r="E1303">
        <v>0</v>
      </c>
      <c r="F1303" s="15" t="s">
        <v>46</v>
      </c>
      <c r="G1303" t="str" cm="1">
        <f t="array" aca="1" ref="G1303" ca="1">_xlfn.XLOOKUP(A1303,APPLICATION_NUMBER,APPLICATION_PRIMARY_OWNER)</f>
        <v>Middleridge Vineyards</v>
      </c>
      <c r="H1303" cm="1">
        <f t="array" aca="1" ref="H1303" ca="1">SUMIFS(AMOUNT,APPL_ID,A1303,YEAR,C1303,DIVERSION_TYPE,"DIRECT")</f>
        <v>0</v>
      </c>
      <c r="I1303" cm="1">
        <f t="array" aca="1" ref="I1303" ca="1">SUMIFS(AMOUNT,APPL_ID,A1303,YEAR,C1303,DIVERSION_TYPE,"STORAGE")</f>
        <v>2</v>
      </c>
      <c r="J1303">
        <f t="shared" ca="1" si="20"/>
        <v>2</v>
      </c>
      <c r="K1303" s="17" cm="1">
        <f t="array" aca="1" ref="K1303" ca="1">IF(J1303&gt;0,COUNTIFS(AnnualTotalDiversion,J1303,APPL_ID,"&lt;&gt;"&amp;A1303,Owner,G1303,YEAR,C1303)/12,0)</f>
        <v>0</v>
      </c>
    </row>
    <row r="1304" spans="1:11" x14ac:dyDescent="0.25">
      <c r="A1304" t="s">
        <v>56</v>
      </c>
      <c r="B1304">
        <v>11057</v>
      </c>
      <c r="C1304">
        <v>2018</v>
      </c>
      <c r="D1304">
        <v>8</v>
      </c>
      <c r="E1304">
        <v>0</v>
      </c>
      <c r="F1304" s="15" t="s">
        <v>45</v>
      </c>
      <c r="G1304" t="str" cm="1">
        <f t="array" aca="1" ref="G1304" ca="1">_xlfn.XLOOKUP(A1304,APPLICATION_NUMBER,APPLICATION_PRIMARY_OWNER)</f>
        <v>Middleridge Vineyards</v>
      </c>
      <c r="H1304" cm="1">
        <f t="array" aca="1" ref="H1304" ca="1">SUMIFS(AMOUNT,APPL_ID,A1304,YEAR,C1304,DIVERSION_TYPE,"DIRECT")</f>
        <v>0</v>
      </c>
      <c r="I1304" cm="1">
        <f t="array" aca="1" ref="I1304" ca="1">SUMIFS(AMOUNT,APPL_ID,A1304,YEAR,C1304,DIVERSION_TYPE,"STORAGE")</f>
        <v>2</v>
      </c>
      <c r="J1304">
        <f t="shared" ca="1" si="20"/>
        <v>2</v>
      </c>
      <c r="K1304" s="17" cm="1">
        <f t="array" aca="1" ref="K1304" ca="1">IF(J1304&gt;0,COUNTIFS(AnnualTotalDiversion,J1304,APPL_ID,"&lt;&gt;"&amp;A1304,Owner,G1304,YEAR,C1304)/12,0)</f>
        <v>0</v>
      </c>
    </row>
    <row r="1305" spans="1:11" x14ac:dyDescent="0.25">
      <c r="A1305" t="s">
        <v>56</v>
      </c>
      <c r="B1305">
        <v>11057</v>
      </c>
      <c r="C1305">
        <v>2018</v>
      </c>
      <c r="D1305">
        <v>7</v>
      </c>
      <c r="E1305">
        <v>0</v>
      </c>
      <c r="F1305" s="15" t="s">
        <v>46</v>
      </c>
      <c r="G1305" t="str" cm="1">
        <f t="array" aca="1" ref="G1305" ca="1">_xlfn.XLOOKUP(A1305,APPLICATION_NUMBER,APPLICATION_PRIMARY_OWNER)</f>
        <v>Middleridge Vineyards</v>
      </c>
      <c r="H1305" cm="1">
        <f t="array" aca="1" ref="H1305" ca="1">SUMIFS(AMOUNT,APPL_ID,A1305,YEAR,C1305,DIVERSION_TYPE,"DIRECT")</f>
        <v>0</v>
      </c>
      <c r="I1305" cm="1">
        <f t="array" aca="1" ref="I1305" ca="1">SUMIFS(AMOUNT,APPL_ID,A1305,YEAR,C1305,DIVERSION_TYPE,"STORAGE")</f>
        <v>2</v>
      </c>
      <c r="J1305">
        <f t="shared" ca="1" si="20"/>
        <v>2</v>
      </c>
      <c r="K1305" s="17" cm="1">
        <f t="array" aca="1" ref="K1305" ca="1">IF(J1305&gt;0,COUNTIFS(AnnualTotalDiversion,J1305,APPL_ID,"&lt;&gt;"&amp;A1305,Owner,G1305,YEAR,C1305)/12,0)</f>
        <v>0</v>
      </c>
    </row>
    <row r="1306" spans="1:11" x14ac:dyDescent="0.25">
      <c r="A1306" t="s">
        <v>56</v>
      </c>
      <c r="B1306">
        <v>11057</v>
      </c>
      <c r="C1306">
        <v>2020</v>
      </c>
      <c r="D1306">
        <v>12</v>
      </c>
      <c r="E1306">
        <v>0</v>
      </c>
      <c r="F1306" s="15" t="s">
        <v>44</v>
      </c>
      <c r="G1306" t="str" cm="1">
        <f t="array" aca="1" ref="G1306" ca="1">_xlfn.XLOOKUP(A1306,APPLICATION_NUMBER,APPLICATION_PRIMARY_OWNER)</f>
        <v>Middleridge Vineyards</v>
      </c>
      <c r="H1306" cm="1">
        <f t="array" aca="1" ref="H1306" ca="1">SUMIFS(AMOUNT,APPL_ID,A1306,YEAR,C1306,DIVERSION_TYPE,"DIRECT")</f>
        <v>0</v>
      </c>
      <c r="I1306" cm="1">
        <f t="array" aca="1" ref="I1306" ca="1">SUMIFS(AMOUNT,APPL_ID,A1306,YEAR,C1306,DIVERSION_TYPE,"STORAGE")</f>
        <v>0</v>
      </c>
      <c r="J1306">
        <f t="shared" ca="1" si="20"/>
        <v>0</v>
      </c>
      <c r="K1306" s="17" cm="1">
        <f t="array" aca="1" ref="K1306" ca="1">IF(J1306&gt;0,COUNTIFS(AnnualTotalDiversion,J1306,APPL_ID,"&lt;&gt;"&amp;A1306,Owner,G1306,YEAR,C1306)/12,0)</f>
        <v>0</v>
      </c>
    </row>
    <row r="1307" spans="1:11" x14ac:dyDescent="0.25">
      <c r="A1307" t="s">
        <v>56</v>
      </c>
      <c r="B1307">
        <v>11057</v>
      </c>
      <c r="C1307">
        <v>2020</v>
      </c>
      <c r="D1307">
        <v>11</v>
      </c>
      <c r="E1307">
        <v>0</v>
      </c>
      <c r="F1307" s="15" t="s">
        <v>44</v>
      </c>
      <c r="G1307" t="str" cm="1">
        <f t="array" aca="1" ref="G1307" ca="1">_xlfn.XLOOKUP(A1307,APPLICATION_NUMBER,APPLICATION_PRIMARY_OWNER)</f>
        <v>Middleridge Vineyards</v>
      </c>
      <c r="H1307" cm="1">
        <f t="array" aca="1" ref="H1307" ca="1">SUMIFS(AMOUNT,APPL_ID,A1307,YEAR,C1307,DIVERSION_TYPE,"DIRECT")</f>
        <v>0</v>
      </c>
      <c r="I1307" cm="1">
        <f t="array" aca="1" ref="I1307" ca="1">SUMIFS(AMOUNT,APPL_ID,A1307,YEAR,C1307,DIVERSION_TYPE,"STORAGE")</f>
        <v>0</v>
      </c>
      <c r="J1307">
        <f t="shared" ca="1" si="20"/>
        <v>0</v>
      </c>
      <c r="K1307" s="17" cm="1">
        <f t="array" aca="1" ref="K1307" ca="1">IF(J1307&gt;0,COUNTIFS(AnnualTotalDiversion,J1307,APPL_ID,"&lt;&gt;"&amp;A1307,Owner,G1307,YEAR,C1307)/12,0)</f>
        <v>0</v>
      </c>
    </row>
    <row r="1308" spans="1:11" x14ac:dyDescent="0.25">
      <c r="A1308" t="s">
        <v>56</v>
      </c>
      <c r="B1308">
        <v>11057</v>
      </c>
      <c r="C1308">
        <v>2018</v>
      </c>
      <c r="D1308">
        <v>9</v>
      </c>
      <c r="E1308">
        <v>2</v>
      </c>
      <c r="F1308" s="15" t="s">
        <v>44</v>
      </c>
      <c r="G1308" t="str" cm="1">
        <f t="array" aca="1" ref="G1308" ca="1">_xlfn.XLOOKUP(A1308,APPLICATION_NUMBER,APPLICATION_PRIMARY_OWNER)</f>
        <v>Middleridge Vineyards</v>
      </c>
      <c r="H1308" cm="1">
        <f t="array" aca="1" ref="H1308" ca="1">SUMIFS(AMOUNT,APPL_ID,A1308,YEAR,C1308,DIVERSION_TYPE,"DIRECT")</f>
        <v>0</v>
      </c>
      <c r="I1308" cm="1">
        <f t="array" aca="1" ref="I1308" ca="1">SUMIFS(AMOUNT,APPL_ID,A1308,YEAR,C1308,DIVERSION_TYPE,"STORAGE")</f>
        <v>2</v>
      </c>
      <c r="J1308">
        <f t="shared" ca="1" si="20"/>
        <v>2</v>
      </c>
      <c r="K1308" s="17" cm="1">
        <f t="array" aca="1" ref="K1308" ca="1">IF(J1308&gt;0,COUNTIFS(AnnualTotalDiversion,J1308,APPL_ID,"&lt;&gt;"&amp;A1308,Owner,G1308,YEAR,C1308)/12,0)</f>
        <v>0</v>
      </c>
    </row>
    <row r="1309" spans="1:11" x14ac:dyDescent="0.25">
      <c r="A1309" t="s">
        <v>56</v>
      </c>
      <c r="B1309">
        <v>11057</v>
      </c>
      <c r="C1309">
        <v>2020</v>
      </c>
      <c r="D1309">
        <v>12</v>
      </c>
      <c r="E1309">
        <v>0</v>
      </c>
      <c r="F1309" s="15" t="s">
        <v>46</v>
      </c>
      <c r="G1309" t="str" cm="1">
        <f t="array" aca="1" ref="G1309" ca="1">_xlfn.XLOOKUP(A1309,APPLICATION_NUMBER,APPLICATION_PRIMARY_OWNER)</f>
        <v>Middleridge Vineyards</v>
      </c>
      <c r="H1309" cm="1">
        <f t="array" aca="1" ref="H1309" ca="1">SUMIFS(AMOUNT,APPL_ID,A1309,YEAR,C1309,DIVERSION_TYPE,"DIRECT")</f>
        <v>0</v>
      </c>
      <c r="I1309" cm="1">
        <f t="array" aca="1" ref="I1309" ca="1">SUMIFS(AMOUNT,APPL_ID,A1309,YEAR,C1309,DIVERSION_TYPE,"STORAGE")</f>
        <v>0</v>
      </c>
      <c r="J1309">
        <f t="shared" ca="1" si="20"/>
        <v>0</v>
      </c>
      <c r="K1309" s="17" cm="1">
        <f t="array" aca="1" ref="K1309" ca="1">IF(J1309&gt;0,COUNTIFS(AnnualTotalDiversion,J1309,APPL_ID,"&lt;&gt;"&amp;A1309,Owner,G1309,YEAR,C1309)/12,0)</f>
        <v>0</v>
      </c>
    </row>
    <row r="1310" spans="1:11" x14ac:dyDescent="0.25">
      <c r="A1310" t="s">
        <v>56</v>
      </c>
      <c r="B1310">
        <v>11057</v>
      </c>
      <c r="C1310">
        <v>2020</v>
      </c>
      <c r="D1310">
        <v>8</v>
      </c>
      <c r="E1310">
        <v>0</v>
      </c>
      <c r="F1310" s="15" t="s">
        <v>45</v>
      </c>
      <c r="G1310" t="str" cm="1">
        <f t="array" aca="1" ref="G1310" ca="1">_xlfn.XLOOKUP(A1310,APPLICATION_NUMBER,APPLICATION_PRIMARY_OWNER)</f>
        <v>Middleridge Vineyards</v>
      </c>
      <c r="H1310" cm="1">
        <f t="array" aca="1" ref="H1310" ca="1">SUMIFS(AMOUNT,APPL_ID,A1310,YEAR,C1310,DIVERSION_TYPE,"DIRECT")</f>
        <v>0</v>
      </c>
      <c r="I1310" cm="1">
        <f t="array" aca="1" ref="I1310" ca="1">SUMIFS(AMOUNT,APPL_ID,A1310,YEAR,C1310,DIVERSION_TYPE,"STORAGE")</f>
        <v>0</v>
      </c>
      <c r="J1310">
        <f t="shared" ca="1" si="20"/>
        <v>0</v>
      </c>
      <c r="K1310" s="17" cm="1">
        <f t="array" aca="1" ref="K1310" ca="1">IF(J1310&gt;0,COUNTIFS(AnnualTotalDiversion,J1310,APPL_ID,"&lt;&gt;"&amp;A1310,Owner,G1310,YEAR,C1310)/12,0)</f>
        <v>0</v>
      </c>
    </row>
    <row r="1311" spans="1:11" x14ac:dyDescent="0.25">
      <c r="A1311" t="s">
        <v>56</v>
      </c>
      <c r="B1311">
        <v>11057</v>
      </c>
      <c r="C1311">
        <v>2018</v>
      </c>
      <c r="D1311">
        <v>1</v>
      </c>
      <c r="E1311">
        <v>0</v>
      </c>
      <c r="F1311" s="15" t="s">
        <v>46</v>
      </c>
      <c r="G1311" t="str" cm="1">
        <f t="array" aca="1" ref="G1311" ca="1">_xlfn.XLOOKUP(A1311,APPLICATION_NUMBER,APPLICATION_PRIMARY_OWNER)</f>
        <v>Middleridge Vineyards</v>
      </c>
      <c r="H1311" cm="1">
        <f t="array" aca="1" ref="H1311" ca="1">SUMIFS(AMOUNT,APPL_ID,A1311,YEAR,C1311,DIVERSION_TYPE,"DIRECT")</f>
        <v>0</v>
      </c>
      <c r="I1311" cm="1">
        <f t="array" aca="1" ref="I1311" ca="1">SUMIFS(AMOUNT,APPL_ID,A1311,YEAR,C1311,DIVERSION_TYPE,"STORAGE")</f>
        <v>2</v>
      </c>
      <c r="J1311">
        <f t="shared" ca="1" si="20"/>
        <v>2</v>
      </c>
      <c r="K1311" s="17" cm="1">
        <f t="array" aca="1" ref="K1311" ca="1">IF(J1311&gt;0,COUNTIFS(AnnualTotalDiversion,J1311,APPL_ID,"&lt;&gt;"&amp;A1311,Owner,G1311,YEAR,C1311)/12,0)</f>
        <v>0</v>
      </c>
    </row>
    <row r="1312" spans="1:11" x14ac:dyDescent="0.25">
      <c r="A1312" t="s">
        <v>56</v>
      </c>
      <c r="B1312">
        <v>11057</v>
      </c>
      <c r="C1312">
        <v>2019</v>
      </c>
      <c r="D1312">
        <v>8</v>
      </c>
      <c r="E1312">
        <v>0</v>
      </c>
      <c r="F1312" s="15" t="s">
        <v>46</v>
      </c>
      <c r="G1312" t="str" cm="1">
        <f t="array" aca="1" ref="G1312" ca="1">_xlfn.XLOOKUP(A1312,APPLICATION_NUMBER,APPLICATION_PRIMARY_OWNER)</f>
        <v>Middleridge Vineyards</v>
      </c>
      <c r="H1312" cm="1">
        <f t="array" aca="1" ref="H1312" ca="1">SUMIFS(AMOUNT,APPL_ID,A1312,YEAR,C1312,DIVERSION_TYPE,"DIRECT")</f>
        <v>0</v>
      </c>
      <c r="I1312" cm="1">
        <f t="array" aca="1" ref="I1312" ca="1">SUMIFS(AMOUNT,APPL_ID,A1312,YEAR,C1312,DIVERSION_TYPE,"STORAGE")</f>
        <v>0</v>
      </c>
      <c r="J1312">
        <f t="shared" ca="1" si="20"/>
        <v>0</v>
      </c>
      <c r="K1312" s="17" cm="1">
        <f t="array" aca="1" ref="K1312" ca="1">IF(J1312&gt;0,COUNTIFS(AnnualTotalDiversion,J1312,APPL_ID,"&lt;&gt;"&amp;A1312,Owner,G1312,YEAR,C1312)/12,0)</f>
        <v>0</v>
      </c>
    </row>
    <row r="1313" spans="1:11" x14ac:dyDescent="0.25">
      <c r="A1313" t="s">
        <v>56</v>
      </c>
      <c r="B1313">
        <v>11057</v>
      </c>
      <c r="C1313">
        <v>2020</v>
      </c>
      <c r="D1313">
        <v>11</v>
      </c>
      <c r="E1313">
        <v>0</v>
      </c>
      <c r="F1313" s="15" t="s">
        <v>45</v>
      </c>
      <c r="G1313" t="str" cm="1">
        <f t="array" aca="1" ref="G1313" ca="1">_xlfn.XLOOKUP(A1313,APPLICATION_NUMBER,APPLICATION_PRIMARY_OWNER)</f>
        <v>Middleridge Vineyards</v>
      </c>
      <c r="H1313" cm="1">
        <f t="array" aca="1" ref="H1313" ca="1">SUMIFS(AMOUNT,APPL_ID,A1313,YEAR,C1313,DIVERSION_TYPE,"DIRECT")</f>
        <v>0</v>
      </c>
      <c r="I1313" cm="1">
        <f t="array" aca="1" ref="I1313" ca="1">SUMIFS(AMOUNT,APPL_ID,A1313,YEAR,C1313,DIVERSION_TYPE,"STORAGE")</f>
        <v>0</v>
      </c>
      <c r="J1313">
        <f t="shared" ca="1" si="20"/>
        <v>0</v>
      </c>
      <c r="K1313" s="17" cm="1">
        <f t="array" aca="1" ref="K1313" ca="1">IF(J1313&gt;0,COUNTIFS(AnnualTotalDiversion,J1313,APPL_ID,"&lt;&gt;"&amp;A1313,Owner,G1313,YEAR,C1313)/12,0)</f>
        <v>0</v>
      </c>
    </row>
    <row r="1314" spans="1:11" x14ac:dyDescent="0.25">
      <c r="A1314" t="s">
        <v>56</v>
      </c>
      <c r="B1314">
        <v>11057</v>
      </c>
      <c r="C1314">
        <v>2020</v>
      </c>
      <c r="D1314">
        <v>9</v>
      </c>
      <c r="E1314">
        <v>0</v>
      </c>
      <c r="F1314" s="15" t="s">
        <v>44</v>
      </c>
      <c r="G1314" t="str" cm="1">
        <f t="array" aca="1" ref="G1314" ca="1">_xlfn.XLOOKUP(A1314,APPLICATION_NUMBER,APPLICATION_PRIMARY_OWNER)</f>
        <v>Middleridge Vineyards</v>
      </c>
      <c r="H1314" cm="1">
        <f t="array" aca="1" ref="H1314" ca="1">SUMIFS(AMOUNT,APPL_ID,A1314,YEAR,C1314,DIVERSION_TYPE,"DIRECT")</f>
        <v>0</v>
      </c>
      <c r="I1314" cm="1">
        <f t="array" aca="1" ref="I1314" ca="1">SUMIFS(AMOUNT,APPL_ID,A1314,YEAR,C1314,DIVERSION_TYPE,"STORAGE")</f>
        <v>0</v>
      </c>
      <c r="J1314">
        <f t="shared" ca="1" si="20"/>
        <v>0</v>
      </c>
      <c r="K1314" s="17" cm="1">
        <f t="array" aca="1" ref="K1314" ca="1">IF(J1314&gt;0,COUNTIFS(AnnualTotalDiversion,J1314,APPL_ID,"&lt;&gt;"&amp;A1314,Owner,G1314,YEAR,C1314)/12,0)</f>
        <v>0</v>
      </c>
    </row>
    <row r="1315" spans="1:11" x14ac:dyDescent="0.25">
      <c r="A1315" t="s">
        <v>56</v>
      </c>
      <c r="B1315">
        <v>11057</v>
      </c>
      <c r="C1315">
        <v>2020</v>
      </c>
      <c r="D1315">
        <v>3</v>
      </c>
      <c r="E1315">
        <v>0</v>
      </c>
      <c r="F1315" s="15" t="s">
        <v>44</v>
      </c>
      <c r="G1315" t="str" cm="1">
        <f t="array" aca="1" ref="G1315" ca="1">_xlfn.XLOOKUP(A1315,APPLICATION_NUMBER,APPLICATION_PRIMARY_OWNER)</f>
        <v>Middleridge Vineyards</v>
      </c>
      <c r="H1315" cm="1">
        <f t="array" aca="1" ref="H1315" ca="1">SUMIFS(AMOUNT,APPL_ID,A1315,YEAR,C1315,DIVERSION_TYPE,"DIRECT")</f>
        <v>0</v>
      </c>
      <c r="I1315" cm="1">
        <f t="array" aca="1" ref="I1315" ca="1">SUMIFS(AMOUNT,APPL_ID,A1315,YEAR,C1315,DIVERSION_TYPE,"STORAGE")</f>
        <v>0</v>
      </c>
      <c r="J1315">
        <f t="shared" ca="1" si="20"/>
        <v>0</v>
      </c>
      <c r="K1315" s="17" cm="1">
        <f t="array" aca="1" ref="K1315" ca="1">IF(J1315&gt;0,COUNTIFS(AnnualTotalDiversion,J1315,APPL_ID,"&lt;&gt;"&amp;A1315,Owner,G1315,YEAR,C1315)/12,0)</f>
        <v>0</v>
      </c>
    </row>
    <row r="1316" spans="1:11" x14ac:dyDescent="0.25">
      <c r="A1316" t="s">
        <v>56</v>
      </c>
      <c r="B1316">
        <v>11057</v>
      </c>
      <c r="C1316">
        <v>2018</v>
      </c>
      <c r="D1316">
        <v>3</v>
      </c>
      <c r="E1316">
        <v>0</v>
      </c>
      <c r="F1316" s="15" t="s">
        <v>44</v>
      </c>
      <c r="G1316" t="str" cm="1">
        <f t="array" aca="1" ref="G1316" ca="1">_xlfn.XLOOKUP(A1316,APPLICATION_NUMBER,APPLICATION_PRIMARY_OWNER)</f>
        <v>Middleridge Vineyards</v>
      </c>
      <c r="H1316" cm="1">
        <f t="array" aca="1" ref="H1316" ca="1">SUMIFS(AMOUNT,APPL_ID,A1316,YEAR,C1316,DIVERSION_TYPE,"DIRECT")</f>
        <v>0</v>
      </c>
      <c r="I1316" cm="1">
        <f t="array" aca="1" ref="I1316" ca="1">SUMIFS(AMOUNT,APPL_ID,A1316,YEAR,C1316,DIVERSION_TYPE,"STORAGE")</f>
        <v>2</v>
      </c>
      <c r="J1316">
        <f t="shared" ca="1" si="20"/>
        <v>2</v>
      </c>
      <c r="K1316" s="17" cm="1">
        <f t="array" aca="1" ref="K1316" ca="1">IF(J1316&gt;0,COUNTIFS(AnnualTotalDiversion,J1316,APPL_ID,"&lt;&gt;"&amp;A1316,Owner,G1316,YEAR,C1316)/12,0)</f>
        <v>0</v>
      </c>
    </row>
    <row r="1317" spans="1:11" x14ac:dyDescent="0.25">
      <c r="A1317" t="s">
        <v>56</v>
      </c>
      <c r="B1317">
        <v>11057</v>
      </c>
      <c r="C1317">
        <v>2020</v>
      </c>
      <c r="D1317">
        <v>12</v>
      </c>
      <c r="E1317">
        <v>0</v>
      </c>
      <c r="F1317" s="15" t="s">
        <v>45</v>
      </c>
      <c r="G1317" t="str" cm="1">
        <f t="array" aca="1" ref="G1317" ca="1">_xlfn.XLOOKUP(A1317,APPLICATION_NUMBER,APPLICATION_PRIMARY_OWNER)</f>
        <v>Middleridge Vineyards</v>
      </c>
      <c r="H1317" cm="1">
        <f t="array" aca="1" ref="H1317" ca="1">SUMIFS(AMOUNT,APPL_ID,A1317,YEAR,C1317,DIVERSION_TYPE,"DIRECT")</f>
        <v>0</v>
      </c>
      <c r="I1317" cm="1">
        <f t="array" aca="1" ref="I1317" ca="1">SUMIFS(AMOUNT,APPL_ID,A1317,YEAR,C1317,DIVERSION_TYPE,"STORAGE")</f>
        <v>0</v>
      </c>
      <c r="J1317">
        <f t="shared" ca="1" si="20"/>
        <v>0</v>
      </c>
      <c r="K1317" s="17" cm="1">
        <f t="array" aca="1" ref="K1317" ca="1">IF(J1317&gt;0,COUNTIFS(AnnualTotalDiversion,J1317,APPL_ID,"&lt;&gt;"&amp;A1317,Owner,G1317,YEAR,C1317)/12,0)</f>
        <v>0</v>
      </c>
    </row>
    <row r="1318" spans="1:11" x14ac:dyDescent="0.25">
      <c r="A1318" t="s">
        <v>56</v>
      </c>
      <c r="B1318">
        <v>11057</v>
      </c>
      <c r="C1318">
        <v>2019</v>
      </c>
      <c r="D1318">
        <v>6</v>
      </c>
      <c r="E1318">
        <v>0</v>
      </c>
      <c r="F1318" s="15" t="s">
        <v>46</v>
      </c>
      <c r="G1318" t="str" cm="1">
        <f t="array" aca="1" ref="G1318" ca="1">_xlfn.XLOOKUP(A1318,APPLICATION_NUMBER,APPLICATION_PRIMARY_OWNER)</f>
        <v>Middleridge Vineyards</v>
      </c>
      <c r="H1318" cm="1">
        <f t="array" aca="1" ref="H1318" ca="1">SUMIFS(AMOUNT,APPL_ID,A1318,YEAR,C1318,DIVERSION_TYPE,"DIRECT")</f>
        <v>0</v>
      </c>
      <c r="I1318" cm="1">
        <f t="array" aca="1" ref="I1318" ca="1">SUMIFS(AMOUNT,APPL_ID,A1318,YEAR,C1318,DIVERSION_TYPE,"STORAGE")</f>
        <v>0</v>
      </c>
      <c r="J1318">
        <f t="shared" ca="1" si="20"/>
        <v>0</v>
      </c>
      <c r="K1318" s="17" cm="1">
        <f t="array" aca="1" ref="K1318" ca="1">IF(J1318&gt;0,COUNTIFS(AnnualTotalDiversion,J1318,APPL_ID,"&lt;&gt;"&amp;A1318,Owner,G1318,YEAR,C1318)/12,0)</f>
        <v>0</v>
      </c>
    </row>
    <row r="1319" spans="1:11" x14ac:dyDescent="0.25">
      <c r="A1319" t="s">
        <v>56</v>
      </c>
      <c r="B1319">
        <v>11057</v>
      </c>
      <c r="C1319">
        <v>2019</v>
      </c>
      <c r="D1319">
        <v>12</v>
      </c>
      <c r="E1319">
        <v>0</v>
      </c>
      <c r="F1319" s="15" t="s">
        <v>44</v>
      </c>
      <c r="G1319" t="str" cm="1">
        <f t="array" aca="1" ref="G1319" ca="1">_xlfn.XLOOKUP(A1319,APPLICATION_NUMBER,APPLICATION_PRIMARY_OWNER)</f>
        <v>Middleridge Vineyards</v>
      </c>
      <c r="H1319" cm="1">
        <f t="array" aca="1" ref="H1319" ca="1">SUMIFS(AMOUNT,APPL_ID,A1319,YEAR,C1319,DIVERSION_TYPE,"DIRECT")</f>
        <v>0</v>
      </c>
      <c r="I1319" cm="1">
        <f t="array" aca="1" ref="I1319" ca="1">SUMIFS(AMOUNT,APPL_ID,A1319,YEAR,C1319,DIVERSION_TYPE,"STORAGE")</f>
        <v>0</v>
      </c>
      <c r="J1319">
        <f t="shared" ca="1" si="20"/>
        <v>0</v>
      </c>
      <c r="K1319" s="17" cm="1">
        <f t="array" aca="1" ref="K1319" ca="1">IF(J1319&gt;0,COUNTIFS(AnnualTotalDiversion,J1319,APPL_ID,"&lt;&gt;"&amp;A1319,Owner,G1319,YEAR,C1319)/12,0)</f>
        <v>0</v>
      </c>
    </row>
    <row r="1320" spans="1:11" x14ac:dyDescent="0.25">
      <c r="A1320" t="s">
        <v>56</v>
      </c>
      <c r="B1320">
        <v>11057</v>
      </c>
      <c r="C1320">
        <v>2018</v>
      </c>
      <c r="D1320">
        <v>1</v>
      </c>
      <c r="E1320">
        <v>0</v>
      </c>
      <c r="F1320" s="15" t="s">
        <v>45</v>
      </c>
      <c r="G1320" t="str" cm="1">
        <f t="array" aca="1" ref="G1320" ca="1">_xlfn.XLOOKUP(A1320,APPLICATION_NUMBER,APPLICATION_PRIMARY_OWNER)</f>
        <v>Middleridge Vineyards</v>
      </c>
      <c r="H1320" cm="1">
        <f t="array" aca="1" ref="H1320" ca="1">SUMIFS(AMOUNT,APPL_ID,A1320,YEAR,C1320,DIVERSION_TYPE,"DIRECT")</f>
        <v>0</v>
      </c>
      <c r="I1320" cm="1">
        <f t="array" aca="1" ref="I1320" ca="1">SUMIFS(AMOUNT,APPL_ID,A1320,YEAR,C1320,DIVERSION_TYPE,"STORAGE")</f>
        <v>2</v>
      </c>
      <c r="J1320">
        <f t="shared" ca="1" si="20"/>
        <v>2</v>
      </c>
      <c r="K1320" s="17" cm="1">
        <f t="array" aca="1" ref="K1320" ca="1">IF(J1320&gt;0,COUNTIFS(AnnualTotalDiversion,J1320,APPL_ID,"&lt;&gt;"&amp;A1320,Owner,G1320,YEAR,C1320)/12,0)</f>
        <v>0</v>
      </c>
    </row>
    <row r="1321" spans="1:11" x14ac:dyDescent="0.25">
      <c r="A1321" t="s">
        <v>56</v>
      </c>
      <c r="B1321">
        <v>11057</v>
      </c>
      <c r="C1321">
        <v>2018</v>
      </c>
      <c r="D1321">
        <v>7</v>
      </c>
      <c r="E1321">
        <v>0</v>
      </c>
      <c r="F1321" s="15" t="s">
        <v>44</v>
      </c>
      <c r="G1321" t="str" cm="1">
        <f t="array" aca="1" ref="G1321" ca="1">_xlfn.XLOOKUP(A1321,APPLICATION_NUMBER,APPLICATION_PRIMARY_OWNER)</f>
        <v>Middleridge Vineyards</v>
      </c>
      <c r="H1321" cm="1">
        <f t="array" aca="1" ref="H1321" ca="1">SUMIFS(AMOUNT,APPL_ID,A1321,YEAR,C1321,DIVERSION_TYPE,"DIRECT")</f>
        <v>0</v>
      </c>
      <c r="I1321" cm="1">
        <f t="array" aca="1" ref="I1321" ca="1">SUMIFS(AMOUNT,APPL_ID,A1321,YEAR,C1321,DIVERSION_TYPE,"STORAGE")</f>
        <v>2</v>
      </c>
      <c r="J1321">
        <f t="shared" ca="1" si="20"/>
        <v>2</v>
      </c>
      <c r="K1321" s="17" cm="1">
        <f t="array" aca="1" ref="K1321" ca="1">IF(J1321&gt;0,COUNTIFS(AnnualTotalDiversion,J1321,APPL_ID,"&lt;&gt;"&amp;A1321,Owner,G1321,YEAR,C1321)/12,0)</f>
        <v>0</v>
      </c>
    </row>
    <row r="1322" spans="1:11" x14ac:dyDescent="0.25">
      <c r="A1322" t="s">
        <v>56</v>
      </c>
      <c r="B1322">
        <v>11057</v>
      </c>
      <c r="C1322">
        <v>2019</v>
      </c>
      <c r="D1322">
        <v>2</v>
      </c>
      <c r="E1322">
        <v>0</v>
      </c>
      <c r="F1322" s="15" t="s">
        <v>46</v>
      </c>
      <c r="G1322" t="str" cm="1">
        <f t="array" aca="1" ref="G1322" ca="1">_xlfn.XLOOKUP(A1322,APPLICATION_NUMBER,APPLICATION_PRIMARY_OWNER)</f>
        <v>Middleridge Vineyards</v>
      </c>
      <c r="H1322" cm="1">
        <f t="array" aca="1" ref="H1322" ca="1">SUMIFS(AMOUNT,APPL_ID,A1322,YEAR,C1322,DIVERSION_TYPE,"DIRECT")</f>
        <v>0</v>
      </c>
      <c r="I1322" cm="1">
        <f t="array" aca="1" ref="I1322" ca="1">SUMIFS(AMOUNT,APPL_ID,A1322,YEAR,C1322,DIVERSION_TYPE,"STORAGE")</f>
        <v>0</v>
      </c>
      <c r="J1322">
        <f t="shared" ca="1" si="20"/>
        <v>0</v>
      </c>
      <c r="K1322" s="17" cm="1">
        <f t="array" aca="1" ref="K1322" ca="1">IF(J1322&gt;0,COUNTIFS(AnnualTotalDiversion,J1322,APPL_ID,"&lt;&gt;"&amp;A1322,Owner,G1322,YEAR,C1322)/12,0)</f>
        <v>0</v>
      </c>
    </row>
    <row r="1323" spans="1:11" x14ac:dyDescent="0.25">
      <c r="A1323" t="s">
        <v>56</v>
      </c>
      <c r="B1323">
        <v>11057</v>
      </c>
      <c r="C1323">
        <v>2020</v>
      </c>
      <c r="D1323">
        <v>7</v>
      </c>
      <c r="E1323">
        <v>0</v>
      </c>
      <c r="F1323" s="15" t="s">
        <v>44</v>
      </c>
      <c r="G1323" t="str" cm="1">
        <f t="array" aca="1" ref="G1323" ca="1">_xlfn.XLOOKUP(A1323,APPLICATION_NUMBER,APPLICATION_PRIMARY_OWNER)</f>
        <v>Middleridge Vineyards</v>
      </c>
      <c r="H1323" cm="1">
        <f t="array" aca="1" ref="H1323" ca="1">SUMIFS(AMOUNT,APPL_ID,A1323,YEAR,C1323,DIVERSION_TYPE,"DIRECT")</f>
        <v>0</v>
      </c>
      <c r="I1323" cm="1">
        <f t="array" aca="1" ref="I1323" ca="1">SUMIFS(AMOUNT,APPL_ID,A1323,YEAR,C1323,DIVERSION_TYPE,"STORAGE")</f>
        <v>0</v>
      </c>
      <c r="J1323">
        <f t="shared" ca="1" si="20"/>
        <v>0</v>
      </c>
      <c r="K1323" s="17" cm="1">
        <f t="array" aca="1" ref="K1323" ca="1">IF(J1323&gt;0,COUNTIFS(AnnualTotalDiversion,J1323,APPL_ID,"&lt;&gt;"&amp;A1323,Owner,G1323,YEAR,C1323)/12,0)</f>
        <v>0</v>
      </c>
    </row>
    <row r="1324" spans="1:11" x14ac:dyDescent="0.25">
      <c r="A1324" t="s">
        <v>56</v>
      </c>
      <c r="B1324">
        <v>11057</v>
      </c>
      <c r="C1324">
        <v>2019</v>
      </c>
      <c r="D1324">
        <v>5</v>
      </c>
      <c r="E1324">
        <v>0</v>
      </c>
      <c r="F1324" s="15" t="s">
        <v>45</v>
      </c>
      <c r="G1324" t="str" cm="1">
        <f t="array" aca="1" ref="G1324" ca="1">_xlfn.XLOOKUP(A1324,APPLICATION_NUMBER,APPLICATION_PRIMARY_OWNER)</f>
        <v>Middleridge Vineyards</v>
      </c>
      <c r="H1324" cm="1">
        <f t="array" aca="1" ref="H1324" ca="1">SUMIFS(AMOUNT,APPL_ID,A1324,YEAR,C1324,DIVERSION_TYPE,"DIRECT")</f>
        <v>0</v>
      </c>
      <c r="I1324" cm="1">
        <f t="array" aca="1" ref="I1324" ca="1">SUMIFS(AMOUNT,APPL_ID,A1324,YEAR,C1324,DIVERSION_TYPE,"STORAGE")</f>
        <v>0</v>
      </c>
      <c r="J1324">
        <f t="shared" ca="1" si="20"/>
        <v>0</v>
      </c>
      <c r="K1324" s="17" cm="1">
        <f t="array" aca="1" ref="K1324" ca="1">IF(J1324&gt;0,COUNTIFS(AnnualTotalDiversion,J1324,APPL_ID,"&lt;&gt;"&amp;A1324,Owner,G1324,YEAR,C1324)/12,0)</f>
        <v>0</v>
      </c>
    </row>
    <row r="1325" spans="1:11" x14ac:dyDescent="0.25">
      <c r="A1325" t="s">
        <v>56</v>
      </c>
      <c r="B1325">
        <v>11057</v>
      </c>
      <c r="C1325">
        <v>2018</v>
      </c>
      <c r="D1325">
        <v>10</v>
      </c>
      <c r="E1325">
        <v>0</v>
      </c>
      <c r="F1325" s="15" t="s">
        <v>46</v>
      </c>
      <c r="G1325" t="str" cm="1">
        <f t="array" aca="1" ref="G1325" ca="1">_xlfn.XLOOKUP(A1325,APPLICATION_NUMBER,APPLICATION_PRIMARY_OWNER)</f>
        <v>Middleridge Vineyards</v>
      </c>
      <c r="H1325" cm="1">
        <f t="array" aca="1" ref="H1325" ca="1">SUMIFS(AMOUNT,APPL_ID,A1325,YEAR,C1325,DIVERSION_TYPE,"DIRECT")</f>
        <v>0</v>
      </c>
      <c r="I1325" cm="1">
        <f t="array" aca="1" ref="I1325" ca="1">SUMIFS(AMOUNT,APPL_ID,A1325,YEAR,C1325,DIVERSION_TYPE,"STORAGE")</f>
        <v>2</v>
      </c>
      <c r="J1325">
        <f t="shared" ca="1" si="20"/>
        <v>2</v>
      </c>
      <c r="K1325" s="17" cm="1">
        <f t="array" aca="1" ref="K1325" ca="1">IF(J1325&gt;0,COUNTIFS(AnnualTotalDiversion,J1325,APPL_ID,"&lt;&gt;"&amp;A1325,Owner,G1325,YEAR,C1325)/12,0)</f>
        <v>0</v>
      </c>
    </row>
    <row r="1326" spans="1:11" x14ac:dyDescent="0.25">
      <c r="A1326" t="s">
        <v>56</v>
      </c>
      <c r="B1326">
        <v>11057</v>
      </c>
      <c r="C1326">
        <v>2018</v>
      </c>
      <c r="D1326">
        <v>6</v>
      </c>
      <c r="E1326">
        <v>0</v>
      </c>
      <c r="F1326" s="15" t="s">
        <v>44</v>
      </c>
      <c r="G1326" t="str" cm="1">
        <f t="array" aca="1" ref="G1326" ca="1">_xlfn.XLOOKUP(A1326,APPLICATION_NUMBER,APPLICATION_PRIMARY_OWNER)</f>
        <v>Middleridge Vineyards</v>
      </c>
      <c r="H1326" cm="1">
        <f t="array" aca="1" ref="H1326" ca="1">SUMIFS(AMOUNT,APPL_ID,A1326,YEAR,C1326,DIVERSION_TYPE,"DIRECT")</f>
        <v>0</v>
      </c>
      <c r="I1326" cm="1">
        <f t="array" aca="1" ref="I1326" ca="1">SUMIFS(AMOUNT,APPL_ID,A1326,YEAR,C1326,DIVERSION_TYPE,"STORAGE")</f>
        <v>2</v>
      </c>
      <c r="J1326">
        <f t="shared" ca="1" si="20"/>
        <v>2</v>
      </c>
      <c r="K1326" s="17" cm="1">
        <f t="array" aca="1" ref="K1326" ca="1">IF(J1326&gt;0,COUNTIFS(AnnualTotalDiversion,J1326,APPL_ID,"&lt;&gt;"&amp;A1326,Owner,G1326,YEAR,C1326)/12,0)</f>
        <v>0</v>
      </c>
    </row>
    <row r="1327" spans="1:11" x14ac:dyDescent="0.25">
      <c r="A1327" t="s">
        <v>56</v>
      </c>
      <c r="B1327">
        <v>11057</v>
      </c>
      <c r="C1327">
        <v>2018</v>
      </c>
      <c r="D1327">
        <v>6</v>
      </c>
      <c r="E1327">
        <v>0</v>
      </c>
      <c r="F1327" s="15" t="s">
        <v>45</v>
      </c>
      <c r="G1327" t="str" cm="1">
        <f t="array" aca="1" ref="G1327" ca="1">_xlfn.XLOOKUP(A1327,APPLICATION_NUMBER,APPLICATION_PRIMARY_OWNER)</f>
        <v>Middleridge Vineyards</v>
      </c>
      <c r="H1327" cm="1">
        <f t="array" aca="1" ref="H1327" ca="1">SUMIFS(AMOUNT,APPL_ID,A1327,YEAR,C1327,DIVERSION_TYPE,"DIRECT")</f>
        <v>0</v>
      </c>
      <c r="I1327" cm="1">
        <f t="array" aca="1" ref="I1327" ca="1">SUMIFS(AMOUNT,APPL_ID,A1327,YEAR,C1327,DIVERSION_TYPE,"STORAGE")</f>
        <v>2</v>
      </c>
      <c r="J1327">
        <f t="shared" ca="1" si="20"/>
        <v>2</v>
      </c>
      <c r="K1327" s="17" cm="1">
        <f t="array" aca="1" ref="K1327" ca="1">IF(J1327&gt;0,COUNTIFS(AnnualTotalDiversion,J1327,APPL_ID,"&lt;&gt;"&amp;A1327,Owner,G1327,YEAR,C1327)/12,0)</f>
        <v>0</v>
      </c>
    </row>
    <row r="1328" spans="1:11" x14ac:dyDescent="0.25">
      <c r="A1328" t="s">
        <v>56</v>
      </c>
      <c r="B1328">
        <v>11057</v>
      </c>
      <c r="C1328">
        <v>2020</v>
      </c>
      <c r="D1328">
        <v>6</v>
      </c>
      <c r="E1328">
        <v>0</v>
      </c>
      <c r="F1328" s="15" t="s">
        <v>45</v>
      </c>
      <c r="G1328" t="str" cm="1">
        <f t="array" aca="1" ref="G1328" ca="1">_xlfn.XLOOKUP(A1328,APPLICATION_NUMBER,APPLICATION_PRIMARY_OWNER)</f>
        <v>Middleridge Vineyards</v>
      </c>
      <c r="H1328" cm="1">
        <f t="array" aca="1" ref="H1328" ca="1">SUMIFS(AMOUNT,APPL_ID,A1328,YEAR,C1328,DIVERSION_TYPE,"DIRECT")</f>
        <v>0</v>
      </c>
      <c r="I1328" cm="1">
        <f t="array" aca="1" ref="I1328" ca="1">SUMIFS(AMOUNT,APPL_ID,A1328,YEAR,C1328,DIVERSION_TYPE,"STORAGE")</f>
        <v>0</v>
      </c>
      <c r="J1328">
        <f t="shared" ca="1" si="20"/>
        <v>0</v>
      </c>
      <c r="K1328" s="17" cm="1">
        <f t="array" aca="1" ref="K1328" ca="1">IF(J1328&gt;0,COUNTIFS(AnnualTotalDiversion,J1328,APPL_ID,"&lt;&gt;"&amp;A1328,Owner,G1328,YEAR,C1328)/12,0)</f>
        <v>0</v>
      </c>
    </row>
    <row r="1329" spans="1:11" x14ac:dyDescent="0.25">
      <c r="A1329" t="s">
        <v>56</v>
      </c>
      <c r="B1329">
        <v>11057</v>
      </c>
      <c r="C1329">
        <v>2019</v>
      </c>
      <c r="D1329">
        <v>6</v>
      </c>
      <c r="E1329">
        <v>0</v>
      </c>
      <c r="F1329" s="15" t="s">
        <v>44</v>
      </c>
      <c r="G1329" t="str" cm="1">
        <f t="array" aca="1" ref="G1329" ca="1">_xlfn.XLOOKUP(A1329,APPLICATION_NUMBER,APPLICATION_PRIMARY_OWNER)</f>
        <v>Middleridge Vineyards</v>
      </c>
      <c r="H1329" cm="1">
        <f t="array" aca="1" ref="H1329" ca="1">SUMIFS(AMOUNT,APPL_ID,A1329,YEAR,C1329,DIVERSION_TYPE,"DIRECT")</f>
        <v>0</v>
      </c>
      <c r="I1329" cm="1">
        <f t="array" aca="1" ref="I1329" ca="1">SUMIFS(AMOUNT,APPL_ID,A1329,YEAR,C1329,DIVERSION_TYPE,"STORAGE")</f>
        <v>0</v>
      </c>
      <c r="J1329">
        <f t="shared" ca="1" si="20"/>
        <v>0</v>
      </c>
      <c r="K1329" s="17" cm="1">
        <f t="array" aca="1" ref="K1329" ca="1">IF(J1329&gt;0,COUNTIFS(AnnualTotalDiversion,J1329,APPL_ID,"&lt;&gt;"&amp;A1329,Owner,G1329,YEAR,C1329)/12,0)</f>
        <v>0</v>
      </c>
    </row>
    <row r="1330" spans="1:11" x14ac:dyDescent="0.25">
      <c r="A1330" t="s">
        <v>56</v>
      </c>
      <c r="B1330">
        <v>11057</v>
      </c>
      <c r="C1330">
        <v>2020</v>
      </c>
      <c r="D1330">
        <v>6</v>
      </c>
      <c r="E1330">
        <v>0</v>
      </c>
      <c r="F1330" s="15" t="s">
        <v>44</v>
      </c>
      <c r="G1330" t="str" cm="1">
        <f t="array" aca="1" ref="G1330" ca="1">_xlfn.XLOOKUP(A1330,APPLICATION_NUMBER,APPLICATION_PRIMARY_OWNER)</f>
        <v>Middleridge Vineyards</v>
      </c>
      <c r="H1330" cm="1">
        <f t="array" aca="1" ref="H1330" ca="1">SUMIFS(AMOUNT,APPL_ID,A1330,YEAR,C1330,DIVERSION_TYPE,"DIRECT")</f>
        <v>0</v>
      </c>
      <c r="I1330" cm="1">
        <f t="array" aca="1" ref="I1330" ca="1">SUMIFS(AMOUNT,APPL_ID,A1330,YEAR,C1330,DIVERSION_TYPE,"STORAGE")</f>
        <v>0</v>
      </c>
      <c r="J1330">
        <f t="shared" ca="1" si="20"/>
        <v>0</v>
      </c>
      <c r="K1330" s="17" cm="1">
        <f t="array" aca="1" ref="K1330" ca="1">IF(J1330&gt;0,COUNTIFS(AnnualTotalDiversion,J1330,APPL_ID,"&lt;&gt;"&amp;A1330,Owner,G1330,YEAR,C1330)/12,0)</f>
        <v>0</v>
      </c>
    </row>
    <row r="1331" spans="1:11" x14ac:dyDescent="0.25">
      <c r="A1331" t="s">
        <v>56</v>
      </c>
      <c r="B1331">
        <v>11057</v>
      </c>
      <c r="C1331">
        <v>2019</v>
      </c>
      <c r="D1331">
        <v>5</v>
      </c>
      <c r="E1331">
        <v>0</v>
      </c>
      <c r="F1331" s="15" t="s">
        <v>44</v>
      </c>
      <c r="G1331" t="str" cm="1">
        <f t="array" aca="1" ref="G1331" ca="1">_xlfn.XLOOKUP(A1331,APPLICATION_NUMBER,APPLICATION_PRIMARY_OWNER)</f>
        <v>Middleridge Vineyards</v>
      </c>
      <c r="H1331" cm="1">
        <f t="array" aca="1" ref="H1331" ca="1">SUMIFS(AMOUNT,APPL_ID,A1331,YEAR,C1331,DIVERSION_TYPE,"DIRECT")</f>
        <v>0</v>
      </c>
      <c r="I1331" cm="1">
        <f t="array" aca="1" ref="I1331" ca="1">SUMIFS(AMOUNT,APPL_ID,A1331,YEAR,C1331,DIVERSION_TYPE,"STORAGE")</f>
        <v>0</v>
      </c>
      <c r="J1331">
        <f t="shared" ca="1" si="20"/>
        <v>0</v>
      </c>
      <c r="K1331" s="17" cm="1">
        <f t="array" aca="1" ref="K1331" ca="1">IF(J1331&gt;0,COUNTIFS(AnnualTotalDiversion,J1331,APPL_ID,"&lt;&gt;"&amp;A1331,Owner,G1331,YEAR,C1331)/12,0)</f>
        <v>0</v>
      </c>
    </row>
    <row r="1332" spans="1:11" x14ac:dyDescent="0.25">
      <c r="A1332" t="s">
        <v>56</v>
      </c>
      <c r="B1332">
        <v>11057</v>
      </c>
      <c r="C1332">
        <v>2018</v>
      </c>
      <c r="D1332">
        <v>2</v>
      </c>
      <c r="E1332">
        <v>0</v>
      </c>
      <c r="F1332" s="15" t="s">
        <v>44</v>
      </c>
      <c r="G1332" t="str" cm="1">
        <f t="array" aca="1" ref="G1332" ca="1">_xlfn.XLOOKUP(A1332,APPLICATION_NUMBER,APPLICATION_PRIMARY_OWNER)</f>
        <v>Middleridge Vineyards</v>
      </c>
      <c r="H1332" cm="1">
        <f t="array" aca="1" ref="H1332" ca="1">SUMIFS(AMOUNT,APPL_ID,A1332,YEAR,C1332,DIVERSION_TYPE,"DIRECT")</f>
        <v>0</v>
      </c>
      <c r="I1332" cm="1">
        <f t="array" aca="1" ref="I1332" ca="1">SUMIFS(AMOUNT,APPL_ID,A1332,YEAR,C1332,DIVERSION_TYPE,"STORAGE")</f>
        <v>2</v>
      </c>
      <c r="J1332">
        <f t="shared" ca="1" si="20"/>
        <v>2</v>
      </c>
      <c r="K1332" s="17" cm="1">
        <f t="array" aca="1" ref="K1332" ca="1">IF(J1332&gt;0,COUNTIFS(AnnualTotalDiversion,J1332,APPL_ID,"&lt;&gt;"&amp;A1332,Owner,G1332,YEAR,C1332)/12,0)</f>
        <v>0</v>
      </c>
    </row>
    <row r="1333" spans="1:11" x14ac:dyDescent="0.25">
      <c r="A1333" t="s">
        <v>56</v>
      </c>
      <c r="B1333">
        <v>11057</v>
      </c>
      <c r="C1333">
        <v>2020</v>
      </c>
      <c r="D1333">
        <v>8</v>
      </c>
      <c r="E1333">
        <v>0</v>
      </c>
      <c r="F1333" s="15" t="s">
        <v>46</v>
      </c>
      <c r="G1333" t="str" cm="1">
        <f t="array" aca="1" ref="G1333" ca="1">_xlfn.XLOOKUP(A1333,APPLICATION_NUMBER,APPLICATION_PRIMARY_OWNER)</f>
        <v>Middleridge Vineyards</v>
      </c>
      <c r="H1333" cm="1">
        <f t="array" aca="1" ref="H1333" ca="1">SUMIFS(AMOUNT,APPL_ID,A1333,YEAR,C1333,DIVERSION_TYPE,"DIRECT")</f>
        <v>0</v>
      </c>
      <c r="I1333" cm="1">
        <f t="array" aca="1" ref="I1333" ca="1">SUMIFS(AMOUNT,APPL_ID,A1333,YEAR,C1333,DIVERSION_TYPE,"STORAGE")</f>
        <v>0</v>
      </c>
      <c r="J1333">
        <f t="shared" ca="1" si="20"/>
        <v>0</v>
      </c>
      <c r="K1333" s="17" cm="1">
        <f t="array" aca="1" ref="K1333" ca="1">IF(J1333&gt;0,COUNTIFS(AnnualTotalDiversion,J1333,APPL_ID,"&lt;&gt;"&amp;A1333,Owner,G1333,YEAR,C1333)/12,0)</f>
        <v>0</v>
      </c>
    </row>
    <row r="1334" spans="1:11" x14ac:dyDescent="0.25">
      <c r="A1334" t="s">
        <v>56</v>
      </c>
      <c r="B1334">
        <v>11057</v>
      </c>
      <c r="C1334">
        <v>2020</v>
      </c>
      <c r="D1334">
        <v>11</v>
      </c>
      <c r="E1334">
        <v>0</v>
      </c>
      <c r="F1334" s="15" t="s">
        <v>46</v>
      </c>
      <c r="G1334" t="str" cm="1">
        <f t="array" aca="1" ref="G1334" ca="1">_xlfn.XLOOKUP(A1334,APPLICATION_NUMBER,APPLICATION_PRIMARY_OWNER)</f>
        <v>Middleridge Vineyards</v>
      </c>
      <c r="H1334" cm="1">
        <f t="array" aca="1" ref="H1334" ca="1">SUMIFS(AMOUNT,APPL_ID,A1334,YEAR,C1334,DIVERSION_TYPE,"DIRECT")</f>
        <v>0</v>
      </c>
      <c r="I1334" cm="1">
        <f t="array" aca="1" ref="I1334" ca="1">SUMIFS(AMOUNT,APPL_ID,A1334,YEAR,C1334,DIVERSION_TYPE,"STORAGE")</f>
        <v>0</v>
      </c>
      <c r="J1334">
        <f t="shared" ca="1" si="20"/>
        <v>0</v>
      </c>
      <c r="K1334" s="17" cm="1">
        <f t="array" aca="1" ref="K1334" ca="1">IF(J1334&gt;0,COUNTIFS(AnnualTotalDiversion,J1334,APPL_ID,"&lt;&gt;"&amp;A1334,Owner,G1334,YEAR,C1334)/12,0)</f>
        <v>0</v>
      </c>
    </row>
    <row r="1335" spans="1:11" x14ac:dyDescent="0.25">
      <c r="A1335" t="s">
        <v>56</v>
      </c>
      <c r="B1335">
        <v>11057</v>
      </c>
      <c r="C1335">
        <v>2020</v>
      </c>
      <c r="D1335">
        <v>1</v>
      </c>
      <c r="E1335">
        <v>0</v>
      </c>
      <c r="F1335" s="15" t="s">
        <v>44</v>
      </c>
      <c r="G1335" t="str" cm="1">
        <f t="array" aca="1" ref="G1335" ca="1">_xlfn.XLOOKUP(A1335,APPLICATION_NUMBER,APPLICATION_PRIMARY_OWNER)</f>
        <v>Middleridge Vineyards</v>
      </c>
      <c r="H1335" cm="1">
        <f t="array" aca="1" ref="H1335" ca="1">SUMIFS(AMOUNT,APPL_ID,A1335,YEAR,C1335,DIVERSION_TYPE,"DIRECT")</f>
        <v>0</v>
      </c>
      <c r="I1335" cm="1">
        <f t="array" aca="1" ref="I1335" ca="1">SUMIFS(AMOUNT,APPL_ID,A1335,YEAR,C1335,DIVERSION_TYPE,"STORAGE")</f>
        <v>0</v>
      </c>
      <c r="J1335">
        <f t="shared" ca="1" si="20"/>
        <v>0</v>
      </c>
      <c r="K1335" s="17" cm="1">
        <f t="array" aca="1" ref="K1335" ca="1">IF(J1335&gt;0,COUNTIFS(AnnualTotalDiversion,J1335,APPL_ID,"&lt;&gt;"&amp;A1335,Owner,G1335,YEAR,C1335)/12,0)</f>
        <v>0</v>
      </c>
    </row>
    <row r="1336" spans="1:11" x14ac:dyDescent="0.25">
      <c r="A1336" t="s">
        <v>56</v>
      </c>
      <c r="B1336">
        <v>11057</v>
      </c>
      <c r="C1336">
        <v>2020</v>
      </c>
      <c r="D1336">
        <v>3</v>
      </c>
      <c r="E1336">
        <v>0</v>
      </c>
      <c r="F1336" s="15" t="s">
        <v>45</v>
      </c>
      <c r="G1336" t="str" cm="1">
        <f t="array" aca="1" ref="G1336" ca="1">_xlfn.XLOOKUP(A1336,APPLICATION_NUMBER,APPLICATION_PRIMARY_OWNER)</f>
        <v>Middleridge Vineyards</v>
      </c>
      <c r="H1336" cm="1">
        <f t="array" aca="1" ref="H1336" ca="1">SUMIFS(AMOUNT,APPL_ID,A1336,YEAR,C1336,DIVERSION_TYPE,"DIRECT")</f>
        <v>0</v>
      </c>
      <c r="I1336" cm="1">
        <f t="array" aca="1" ref="I1336" ca="1">SUMIFS(AMOUNT,APPL_ID,A1336,YEAR,C1336,DIVERSION_TYPE,"STORAGE")</f>
        <v>0</v>
      </c>
      <c r="J1336">
        <f t="shared" ca="1" si="20"/>
        <v>0</v>
      </c>
      <c r="K1336" s="17" cm="1">
        <f t="array" aca="1" ref="K1336" ca="1">IF(J1336&gt;0,COUNTIFS(AnnualTotalDiversion,J1336,APPL_ID,"&lt;&gt;"&amp;A1336,Owner,G1336,YEAR,C1336)/12,0)</f>
        <v>0</v>
      </c>
    </row>
    <row r="1337" spans="1:11" x14ac:dyDescent="0.25">
      <c r="A1337" t="s">
        <v>56</v>
      </c>
      <c r="B1337">
        <v>11057</v>
      </c>
      <c r="C1337">
        <v>2017</v>
      </c>
      <c r="D1337">
        <v>2</v>
      </c>
      <c r="E1337">
        <v>0</v>
      </c>
      <c r="F1337" s="15" t="s">
        <v>46</v>
      </c>
      <c r="G1337" t="str" cm="1">
        <f t="array" aca="1" ref="G1337" ca="1">_xlfn.XLOOKUP(A1337,APPLICATION_NUMBER,APPLICATION_PRIMARY_OWNER)</f>
        <v>Middleridge Vineyards</v>
      </c>
      <c r="H1337" cm="1">
        <f t="array" aca="1" ref="H1337" ca="1">SUMIFS(AMOUNT,APPL_ID,A1337,YEAR,C1337,DIVERSION_TYPE,"DIRECT")</f>
        <v>0</v>
      </c>
      <c r="I1337" cm="1">
        <f t="array" aca="1" ref="I1337" ca="1">SUMIFS(AMOUNT,APPL_ID,A1337,YEAR,C1337,DIVERSION_TYPE,"STORAGE")</f>
        <v>0</v>
      </c>
      <c r="J1337">
        <f t="shared" ca="1" si="20"/>
        <v>0</v>
      </c>
      <c r="K1337" s="17" cm="1">
        <f t="array" aca="1" ref="K1337" ca="1">IF(J1337&gt;0,COUNTIFS(AnnualTotalDiversion,J1337,APPL_ID,"&lt;&gt;"&amp;A1337,Owner,G1337,YEAR,C1337)/12,0)</f>
        <v>0</v>
      </c>
    </row>
    <row r="1338" spans="1:11" x14ac:dyDescent="0.25">
      <c r="A1338" t="s">
        <v>56</v>
      </c>
      <c r="B1338">
        <v>11057</v>
      </c>
      <c r="C1338">
        <v>2018</v>
      </c>
      <c r="D1338">
        <v>7</v>
      </c>
      <c r="E1338">
        <v>0</v>
      </c>
      <c r="F1338" s="15" t="s">
        <v>45</v>
      </c>
      <c r="G1338" t="str" cm="1">
        <f t="array" aca="1" ref="G1338" ca="1">_xlfn.XLOOKUP(A1338,APPLICATION_NUMBER,APPLICATION_PRIMARY_OWNER)</f>
        <v>Middleridge Vineyards</v>
      </c>
      <c r="H1338" cm="1">
        <f t="array" aca="1" ref="H1338" ca="1">SUMIFS(AMOUNT,APPL_ID,A1338,YEAR,C1338,DIVERSION_TYPE,"DIRECT")</f>
        <v>0</v>
      </c>
      <c r="I1338" cm="1">
        <f t="array" aca="1" ref="I1338" ca="1">SUMIFS(AMOUNT,APPL_ID,A1338,YEAR,C1338,DIVERSION_TYPE,"STORAGE")</f>
        <v>2</v>
      </c>
      <c r="J1338">
        <f t="shared" ca="1" si="20"/>
        <v>2</v>
      </c>
      <c r="K1338" s="17" cm="1">
        <f t="array" aca="1" ref="K1338" ca="1">IF(J1338&gt;0,COUNTIFS(AnnualTotalDiversion,J1338,APPL_ID,"&lt;&gt;"&amp;A1338,Owner,G1338,YEAR,C1338)/12,0)</f>
        <v>0</v>
      </c>
    </row>
    <row r="1339" spans="1:11" x14ac:dyDescent="0.25">
      <c r="A1339" t="s">
        <v>56</v>
      </c>
      <c r="B1339">
        <v>11057</v>
      </c>
      <c r="C1339">
        <v>2020</v>
      </c>
      <c r="D1339">
        <v>6</v>
      </c>
      <c r="E1339">
        <v>0</v>
      </c>
      <c r="F1339" s="15" t="s">
        <v>46</v>
      </c>
      <c r="G1339" t="str" cm="1">
        <f t="array" aca="1" ref="G1339" ca="1">_xlfn.XLOOKUP(A1339,APPLICATION_NUMBER,APPLICATION_PRIMARY_OWNER)</f>
        <v>Middleridge Vineyards</v>
      </c>
      <c r="H1339" cm="1">
        <f t="array" aca="1" ref="H1339" ca="1">SUMIFS(AMOUNT,APPL_ID,A1339,YEAR,C1339,DIVERSION_TYPE,"DIRECT")</f>
        <v>0</v>
      </c>
      <c r="I1339" cm="1">
        <f t="array" aca="1" ref="I1339" ca="1">SUMIFS(AMOUNT,APPL_ID,A1339,YEAR,C1339,DIVERSION_TYPE,"STORAGE")</f>
        <v>0</v>
      </c>
      <c r="J1339">
        <f t="shared" ca="1" si="20"/>
        <v>0</v>
      </c>
      <c r="K1339" s="17" cm="1">
        <f t="array" aca="1" ref="K1339" ca="1">IF(J1339&gt;0,COUNTIFS(AnnualTotalDiversion,J1339,APPL_ID,"&lt;&gt;"&amp;A1339,Owner,G1339,YEAR,C1339)/12,0)</f>
        <v>0</v>
      </c>
    </row>
    <row r="1340" spans="1:11" x14ac:dyDescent="0.25">
      <c r="A1340" t="s">
        <v>56</v>
      </c>
      <c r="B1340">
        <v>11057</v>
      </c>
      <c r="C1340">
        <v>2017</v>
      </c>
      <c r="D1340">
        <v>10</v>
      </c>
      <c r="E1340">
        <v>0</v>
      </c>
      <c r="F1340" s="15" t="s">
        <v>45</v>
      </c>
      <c r="G1340" t="str" cm="1">
        <f t="array" aca="1" ref="G1340" ca="1">_xlfn.XLOOKUP(A1340,APPLICATION_NUMBER,APPLICATION_PRIMARY_OWNER)</f>
        <v>Middleridge Vineyards</v>
      </c>
      <c r="H1340" cm="1">
        <f t="array" aca="1" ref="H1340" ca="1">SUMIFS(AMOUNT,APPL_ID,A1340,YEAR,C1340,DIVERSION_TYPE,"DIRECT")</f>
        <v>0</v>
      </c>
      <c r="I1340" cm="1">
        <f t="array" aca="1" ref="I1340" ca="1">SUMIFS(AMOUNT,APPL_ID,A1340,YEAR,C1340,DIVERSION_TYPE,"STORAGE")</f>
        <v>0</v>
      </c>
      <c r="J1340">
        <f t="shared" ca="1" si="20"/>
        <v>0</v>
      </c>
      <c r="K1340" s="17" cm="1">
        <f t="array" aca="1" ref="K1340" ca="1">IF(J1340&gt;0,COUNTIFS(AnnualTotalDiversion,J1340,APPL_ID,"&lt;&gt;"&amp;A1340,Owner,G1340,YEAR,C1340)/12,0)</f>
        <v>0</v>
      </c>
    </row>
    <row r="1341" spans="1:11" x14ac:dyDescent="0.25">
      <c r="A1341" t="s">
        <v>56</v>
      </c>
      <c r="B1341">
        <v>11057</v>
      </c>
      <c r="C1341">
        <v>2019</v>
      </c>
      <c r="D1341">
        <v>11</v>
      </c>
      <c r="E1341">
        <v>0</v>
      </c>
      <c r="F1341" s="15" t="s">
        <v>46</v>
      </c>
      <c r="G1341" t="str" cm="1">
        <f t="array" aca="1" ref="G1341" ca="1">_xlfn.XLOOKUP(A1341,APPLICATION_NUMBER,APPLICATION_PRIMARY_OWNER)</f>
        <v>Middleridge Vineyards</v>
      </c>
      <c r="H1341" cm="1">
        <f t="array" aca="1" ref="H1341" ca="1">SUMIFS(AMOUNT,APPL_ID,A1341,YEAR,C1341,DIVERSION_TYPE,"DIRECT")</f>
        <v>0</v>
      </c>
      <c r="I1341" cm="1">
        <f t="array" aca="1" ref="I1341" ca="1">SUMIFS(AMOUNT,APPL_ID,A1341,YEAR,C1341,DIVERSION_TYPE,"STORAGE")</f>
        <v>0</v>
      </c>
      <c r="J1341">
        <f t="shared" ca="1" si="20"/>
        <v>0</v>
      </c>
      <c r="K1341" s="17" cm="1">
        <f t="array" aca="1" ref="K1341" ca="1">IF(J1341&gt;0,COUNTIFS(AnnualTotalDiversion,J1341,APPL_ID,"&lt;&gt;"&amp;A1341,Owner,G1341,YEAR,C1341)/12,0)</f>
        <v>0</v>
      </c>
    </row>
    <row r="1342" spans="1:11" x14ac:dyDescent="0.25">
      <c r="A1342" t="s">
        <v>56</v>
      </c>
      <c r="B1342">
        <v>11057</v>
      </c>
      <c r="C1342">
        <v>2019</v>
      </c>
      <c r="D1342">
        <v>3</v>
      </c>
      <c r="E1342">
        <v>0</v>
      </c>
      <c r="F1342" s="15" t="s">
        <v>44</v>
      </c>
      <c r="G1342" t="str" cm="1">
        <f t="array" aca="1" ref="G1342" ca="1">_xlfn.XLOOKUP(A1342,APPLICATION_NUMBER,APPLICATION_PRIMARY_OWNER)</f>
        <v>Middleridge Vineyards</v>
      </c>
      <c r="H1342" cm="1">
        <f t="array" aca="1" ref="H1342" ca="1">SUMIFS(AMOUNT,APPL_ID,A1342,YEAR,C1342,DIVERSION_TYPE,"DIRECT")</f>
        <v>0</v>
      </c>
      <c r="I1342" cm="1">
        <f t="array" aca="1" ref="I1342" ca="1">SUMIFS(AMOUNT,APPL_ID,A1342,YEAR,C1342,DIVERSION_TYPE,"STORAGE")</f>
        <v>0</v>
      </c>
      <c r="J1342">
        <f t="shared" ca="1" si="20"/>
        <v>0</v>
      </c>
      <c r="K1342" s="17" cm="1">
        <f t="array" aca="1" ref="K1342" ca="1">IF(J1342&gt;0,COUNTIFS(AnnualTotalDiversion,J1342,APPL_ID,"&lt;&gt;"&amp;A1342,Owner,G1342,YEAR,C1342)/12,0)</f>
        <v>0</v>
      </c>
    </row>
    <row r="1343" spans="1:11" x14ac:dyDescent="0.25">
      <c r="A1343" t="s">
        <v>56</v>
      </c>
      <c r="B1343">
        <v>11057</v>
      </c>
      <c r="C1343">
        <v>2017</v>
      </c>
      <c r="D1343">
        <v>7</v>
      </c>
      <c r="E1343">
        <v>0</v>
      </c>
      <c r="F1343" s="15" t="s">
        <v>44</v>
      </c>
      <c r="G1343" t="str" cm="1">
        <f t="array" aca="1" ref="G1343" ca="1">_xlfn.XLOOKUP(A1343,APPLICATION_NUMBER,APPLICATION_PRIMARY_OWNER)</f>
        <v>Middleridge Vineyards</v>
      </c>
      <c r="H1343" cm="1">
        <f t="array" aca="1" ref="H1343" ca="1">SUMIFS(AMOUNT,APPL_ID,A1343,YEAR,C1343,DIVERSION_TYPE,"DIRECT")</f>
        <v>0</v>
      </c>
      <c r="I1343" cm="1">
        <f t="array" aca="1" ref="I1343" ca="1">SUMIFS(AMOUNT,APPL_ID,A1343,YEAR,C1343,DIVERSION_TYPE,"STORAGE")</f>
        <v>0</v>
      </c>
      <c r="J1343">
        <f t="shared" ca="1" si="20"/>
        <v>0</v>
      </c>
      <c r="K1343" s="17" cm="1">
        <f t="array" aca="1" ref="K1343" ca="1">IF(J1343&gt;0,COUNTIFS(AnnualTotalDiversion,J1343,APPL_ID,"&lt;&gt;"&amp;A1343,Owner,G1343,YEAR,C1343)/12,0)</f>
        <v>0</v>
      </c>
    </row>
    <row r="1344" spans="1:11" x14ac:dyDescent="0.25">
      <c r="A1344" t="s">
        <v>56</v>
      </c>
      <c r="B1344">
        <v>11057</v>
      </c>
      <c r="C1344">
        <v>2017</v>
      </c>
      <c r="D1344">
        <v>7</v>
      </c>
      <c r="E1344">
        <v>0</v>
      </c>
      <c r="F1344" s="15" t="s">
        <v>45</v>
      </c>
      <c r="G1344" t="str" cm="1">
        <f t="array" aca="1" ref="G1344" ca="1">_xlfn.XLOOKUP(A1344,APPLICATION_NUMBER,APPLICATION_PRIMARY_OWNER)</f>
        <v>Middleridge Vineyards</v>
      </c>
      <c r="H1344" cm="1">
        <f t="array" aca="1" ref="H1344" ca="1">SUMIFS(AMOUNT,APPL_ID,A1344,YEAR,C1344,DIVERSION_TYPE,"DIRECT")</f>
        <v>0</v>
      </c>
      <c r="I1344" cm="1">
        <f t="array" aca="1" ref="I1344" ca="1">SUMIFS(AMOUNT,APPL_ID,A1344,YEAR,C1344,DIVERSION_TYPE,"STORAGE")</f>
        <v>0</v>
      </c>
      <c r="J1344">
        <f t="shared" ca="1" si="20"/>
        <v>0</v>
      </c>
      <c r="K1344" s="17" cm="1">
        <f t="array" aca="1" ref="K1344" ca="1">IF(J1344&gt;0,COUNTIFS(AnnualTotalDiversion,J1344,APPL_ID,"&lt;&gt;"&amp;A1344,Owner,G1344,YEAR,C1344)/12,0)</f>
        <v>0</v>
      </c>
    </row>
    <row r="1345" spans="1:11" x14ac:dyDescent="0.25">
      <c r="A1345" t="s">
        <v>56</v>
      </c>
      <c r="B1345">
        <v>11057</v>
      </c>
      <c r="C1345">
        <v>2019</v>
      </c>
      <c r="D1345">
        <v>7</v>
      </c>
      <c r="E1345">
        <v>0</v>
      </c>
      <c r="F1345" s="15" t="s">
        <v>45</v>
      </c>
      <c r="G1345" t="str" cm="1">
        <f t="array" aca="1" ref="G1345" ca="1">_xlfn.XLOOKUP(A1345,APPLICATION_NUMBER,APPLICATION_PRIMARY_OWNER)</f>
        <v>Middleridge Vineyards</v>
      </c>
      <c r="H1345" cm="1">
        <f t="array" aca="1" ref="H1345" ca="1">SUMIFS(AMOUNT,APPL_ID,A1345,YEAR,C1345,DIVERSION_TYPE,"DIRECT")</f>
        <v>0</v>
      </c>
      <c r="I1345" cm="1">
        <f t="array" aca="1" ref="I1345" ca="1">SUMIFS(AMOUNT,APPL_ID,A1345,YEAR,C1345,DIVERSION_TYPE,"STORAGE")</f>
        <v>0</v>
      </c>
      <c r="J1345">
        <f t="shared" ca="1" si="20"/>
        <v>0</v>
      </c>
      <c r="K1345" s="17" cm="1">
        <f t="array" aca="1" ref="K1345" ca="1">IF(J1345&gt;0,COUNTIFS(AnnualTotalDiversion,J1345,APPL_ID,"&lt;&gt;"&amp;A1345,Owner,G1345,YEAR,C1345)/12,0)</f>
        <v>0</v>
      </c>
    </row>
    <row r="1346" spans="1:11" x14ac:dyDescent="0.25">
      <c r="A1346" t="s">
        <v>56</v>
      </c>
      <c r="B1346">
        <v>11057</v>
      </c>
      <c r="C1346">
        <v>2018</v>
      </c>
      <c r="D1346">
        <v>2</v>
      </c>
      <c r="E1346">
        <v>0</v>
      </c>
      <c r="F1346" s="15" t="s">
        <v>45</v>
      </c>
      <c r="G1346" t="str" cm="1">
        <f t="array" aca="1" ref="G1346" ca="1">_xlfn.XLOOKUP(A1346,APPLICATION_NUMBER,APPLICATION_PRIMARY_OWNER)</f>
        <v>Middleridge Vineyards</v>
      </c>
      <c r="H1346" cm="1">
        <f t="array" aca="1" ref="H1346" ca="1">SUMIFS(AMOUNT,APPL_ID,A1346,YEAR,C1346,DIVERSION_TYPE,"DIRECT")</f>
        <v>0</v>
      </c>
      <c r="I1346" cm="1">
        <f t="array" aca="1" ref="I1346" ca="1">SUMIFS(AMOUNT,APPL_ID,A1346,YEAR,C1346,DIVERSION_TYPE,"STORAGE")</f>
        <v>2</v>
      </c>
      <c r="J1346">
        <f t="shared" ca="1" si="20"/>
        <v>2</v>
      </c>
      <c r="K1346" s="17" cm="1">
        <f t="array" aca="1" ref="K1346" ca="1">IF(J1346&gt;0,COUNTIFS(AnnualTotalDiversion,J1346,APPL_ID,"&lt;&gt;"&amp;A1346,Owner,G1346,YEAR,C1346)/12,0)</f>
        <v>0</v>
      </c>
    </row>
    <row r="1347" spans="1:11" x14ac:dyDescent="0.25">
      <c r="A1347" t="s">
        <v>56</v>
      </c>
      <c r="B1347">
        <v>11057</v>
      </c>
      <c r="C1347">
        <v>2019</v>
      </c>
      <c r="D1347">
        <v>9</v>
      </c>
      <c r="E1347">
        <v>0</v>
      </c>
      <c r="F1347" s="15" t="s">
        <v>44</v>
      </c>
      <c r="G1347" t="str" cm="1">
        <f t="array" aca="1" ref="G1347" ca="1">_xlfn.XLOOKUP(A1347,APPLICATION_NUMBER,APPLICATION_PRIMARY_OWNER)</f>
        <v>Middleridge Vineyards</v>
      </c>
      <c r="H1347" cm="1">
        <f t="array" aca="1" ref="H1347" ca="1">SUMIFS(AMOUNT,APPL_ID,A1347,YEAR,C1347,DIVERSION_TYPE,"DIRECT")</f>
        <v>0</v>
      </c>
      <c r="I1347" cm="1">
        <f t="array" aca="1" ref="I1347" ca="1">SUMIFS(AMOUNT,APPL_ID,A1347,YEAR,C1347,DIVERSION_TYPE,"STORAGE")</f>
        <v>0</v>
      </c>
      <c r="J1347">
        <f t="shared" ca="1" si="20"/>
        <v>0</v>
      </c>
      <c r="K1347" s="17" cm="1">
        <f t="array" aca="1" ref="K1347" ca="1">IF(J1347&gt;0,COUNTIFS(AnnualTotalDiversion,J1347,APPL_ID,"&lt;&gt;"&amp;A1347,Owner,G1347,YEAR,C1347)/12,0)</f>
        <v>0</v>
      </c>
    </row>
    <row r="1348" spans="1:11" x14ac:dyDescent="0.25">
      <c r="A1348" t="s">
        <v>56</v>
      </c>
      <c r="B1348">
        <v>11057</v>
      </c>
      <c r="C1348">
        <v>2019</v>
      </c>
      <c r="D1348">
        <v>8</v>
      </c>
      <c r="E1348">
        <v>0</v>
      </c>
      <c r="F1348" s="15" t="s">
        <v>44</v>
      </c>
      <c r="G1348" t="str" cm="1">
        <f t="array" aca="1" ref="G1348" ca="1">_xlfn.XLOOKUP(A1348,APPLICATION_NUMBER,APPLICATION_PRIMARY_OWNER)</f>
        <v>Middleridge Vineyards</v>
      </c>
      <c r="H1348" cm="1">
        <f t="array" aca="1" ref="H1348" ca="1">SUMIFS(AMOUNT,APPL_ID,A1348,YEAR,C1348,DIVERSION_TYPE,"DIRECT")</f>
        <v>0</v>
      </c>
      <c r="I1348" cm="1">
        <f t="array" aca="1" ref="I1348" ca="1">SUMIFS(AMOUNT,APPL_ID,A1348,YEAR,C1348,DIVERSION_TYPE,"STORAGE")</f>
        <v>0</v>
      </c>
      <c r="J1348">
        <f t="shared" ca="1" si="20"/>
        <v>0</v>
      </c>
      <c r="K1348" s="17" cm="1">
        <f t="array" aca="1" ref="K1348" ca="1">IF(J1348&gt;0,COUNTIFS(AnnualTotalDiversion,J1348,APPL_ID,"&lt;&gt;"&amp;A1348,Owner,G1348,YEAR,C1348)/12,0)</f>
        <v>0</v>
      </c>
    </row>
    <row r="1349" spans="1:11" x14ac:dyDescent="0.25">
      <c r="A1349" t="s">
        <v>56</v>
      </c>
      <c r="B1349">
        <v>11057</v>
      </c>
      <c r="C1349">
        <v>2020</v>
      </c>
      <c r="D1349">
        <v>7</v>
      </c>
      <c r="E1349">
        <v>0</v>
      </c>
      <c r="F1349" s="15" t="s">
        <v>46</v>
      </c>
      <c r="G1349" t="str" cm="1">
        <f t="array" aca="1" ref="G1349" ca="1">_xlfn.XLOOKUP(A1349,APPLICATION_NUMBER,APPLICATION_PRIMARY_OWNER)</f>
        <v>Middleridge Vineyards</v>
      </c>
      <c r="H1349" cm="1">
        <f t="array" aca="1" ref="H1349" ca="1">SUMIFS(AMOUNT,APPL_ID,A1349,YEAR,C1349,DIVERSION_TYPE,"DIRECT")</f>
        <v>0</v>
      </c>
      <c r="I1349" cm="1">
        <f t="array" aca="1" ref="I1349" ca="1">SUMIFS(AMOUNT,APPL_ID,A1349,YEAR,C1349,DIVERSION_TYPE,"STORAGE")</f>
        <v>0</v>
      </c>
      <c r="J1349">
        <f t="shared" ref="J1349:J1412" ca="1" si="21">SUM(H1349:I1349)</f>
        <v>0</v>
      </c>
      <c r="K1349" s="17" cm="1">
        <f t="array" aca="1" ref="K1349" ca="1">IF(J1349&gt;0,COUNTIFS(AnnualTotalDiversion,J1349,APPL_ID,"&lt;&gt;"&amp;A1349,Owner,G1349,YEAR,C1349)/12,0)</f>
        <v>0</v>
      </c>
    </row>
    <row r="1350" spans="1:11" x14ac:dyDescent="0.25">
      <c r="A1350" t="s">
        <v>56</v>
      </c>
      <c r="B1350">
        <v>11057</v>
      </c>
      <c r="C1350">
        <v>2017</v>
      </c>
      <c r="D1350">
        <v>6</v>
      </c>
      <c r="E1350">
        <v>0</v>
      </c>
      <c r="F1350" s="15" t="s">
        <v>44</v>
      </c>
      <c r="G1350" t="str" cm="1">
        <f t="array" aca="1" ref="G1350" ca="1">_xlfn.XLOOKUP(A1350,APPLICATION_NUMBER,APPLICATION_PRIMARY_OWNER)</f>
        <v>Middleridge Vineyards</v>
      </c>
      <c r="H1350" cm="1">
        <f t="array" aca="1" ref="H1350" ca="1">SUMIFS(AMOUNT,APPL_ID,A1350,YEAR,C1350,DIVERSION_TYPE,"DIRECT")</f>
        <v>0</v>
      </c>
      <c r="I1350" cm="1">
        <f t="array" aca="1" ref="I1350" ca="1">SUMIFS(AMOUNT,APPL_ID,A1350,YEAR,C1350,DIVERSION_TYPE,"STORAGE")</f>
        <v>0</v>
      </c>
      <c r="J1350">
        <f t="shared" ca="1" si="21"/>
        <v>0</v>
      </c>
      <c r="K1350" s="17" cm="1">
        <f t="array" aca="1" ref="K1350" ca="1">IF(J1350&gt;0,COUNTIFS(AnnualTotalDiversion,J1350,APPL_ID,"&lt;&gt;"&amp;A1350,Owner,G1350,YEAR,C1350)/12,0)</f>
        <v>0</v>
      </c>
    </row>
    <row r="1351" spans="1:11" x14ac:dyDescent="0.25">
      <c r="A1351" t="s">
        <v>56</v>
      </c>
      <c r="B1351">
        <v>11057</v>
      </c>
      <c r="C1351">
        <v>2018</v>
      </c>
      <c r="D1351">
        <v>8</v>
      </c>
      <c r="E1351">
        <v>0</v>
      </c>
      <c r="F1351" s="15" t="s">
        <v>44</v>
      </c>
      <c r="G1351" t="str" cm="1">
        <f t="array" aca="1" ref="G1351" ca="1">_xlfn.XLOOKUP(A1351,APPLICATION_NUMBER,APPLICATION_PRIMARY_OWNER)</f>
        <v>Middleridge Vineyards</v>
      </c>
      <c r="H1351" cm="1">
        <f t="array" aca="1" ref="H1351" ca="1">SUMIFS(AMOUNT,APPL_ID,A1351,YEAR,C1351,DIVERSION_TYPE,"DIRECT")</f>
        <v>0</v>
      </c>
      <c r="I1351" cm="1">
        <f t="array" aca="1" ref="I1351" ca="1">SUMIFS(AMOUNT,APPL_ID,A1351,YEAR,C1351,DIVERSION_TYPE,"STORAGE")</f>
        <v>2</v>
      </c>
      <c r="J1351">
        <f t="shared" ca="1" si="21"/>
        <v>2</v>
      </c>
      <c r="K1351" s="17" cm="1">
        <f t="array" aca="1" ref="K1351" ca="1">IF(J1351&gt;0,COUNTIFS(AnnualTotalDiversion,J1351,APPL_ID,"&lt;&gt;"&amp;A1351,Owner,G1351,YEAR,C1351)/12,0)</f>
        <v>0</v>
      </c>
    </row>
    <row r="1352" spans="1:11" x14ac:dyDescent="0.25">
      <c r="A1352" t="s">
        <v>56</v>
      </c>
      <c r="B1352">
        <v>11057</v>
      </c>
      <c r="C1352">
        <v>2018</v>
      </c>
      <c r="D1352">
        <v>9</v>
      </c>
      <c r="E1352">
        <v>0</v>
      </c>
      <c r="F1352" s="15" t="s">
        <v>45</v>
      </c>
      <c r="G1352" t="str" cm="1">
        <f t="array" aca="1" ref="G1352" ca="1">_xlfn.XLOOKUP(A1352,APPLICATION_NUMBER,APPLICATION_PRIMARY_OWNER)</f>
        <v>Middleridge Vineyards</v>
      </c>
      <c r="H1352" cm="1">
        <f t="array" aca="1" ref="H1352" ca="1">SUMIFS(AMOUNT,APPL_ID,A1352,YEAR,C1352,DIVERSION_TYPE,"DIRECT")</f>
        <v>0</v>
      </c>
      <c r="I1352" cm="1">
        <f t="array" aca="1" ref="I1352" ca="1">SUMIFS(AMOUNT,APPL_ID,A1352,YEAR,C1352,DIVERSION_TYPE,"STORAGE")</f>
        <v>2</v>
      </c>
      <c r="J1352">
        <f t="shared" ca="1" si="21"/>
        <v>2</v>
      </c>
      <c r="K1352" s="17" cm="1">
        <f t="array" aca="1" ref="K1352" ca="1">IF(J1352&gt;0,COUNTIFS(AnnualTotalDiversion,J1352,APPL_ID,"&lt;&gt;"&amp;A1352,Owner,G1352,YEAR,C1352)/12,0)</f>
        <v>0</v>
      </c>
    </row>
    <row r="1353" spans="1:11" x14ac:dyDescent="0.25">
      <c r="A1353" t="s">
        <v>56</v>
      </c>
      <c r="B1353">
        <v>11057</v>
      </c>
      <c r="C1353">
        <v>2019</v>
      </c>
      <c r="D1353">
        <v>10</v>
      </c>
      <c r="E1353">
        <v>0</v>
      </c>
      <c r="F1353" s="15" t="s">
        <v>45</v>
      </c>
      <c r="G1353" t="str" cm="1">
        <f t="array" aca="1" ref="G1353" ca="1">_xlfn.XLOOKUP(A1353,APPLICATION_NUMBER,APPLICATION_PRIMARY_OWNER)</f>
        <v>Middleridge Vineyards</v>
      </c>
      <c r="H1353" cm="1">
        <f t="array" aca="1" ref="H1353" ca="1">SUMIFS(AMOUNT,APPL_ID,A1353,YEAR,C1353,DIVERSION_TYPE,"DIRECT")</f>
        <v>0</v>
      </c>
      <c r="I1353" cm="1">
        <f t="array" aca="1" ref="I1353" ca="1">SUMIFS(AMOUNT,APPL_ID,A1353,YEAR,C1353,DIVERSION_TYPE,"STORAGE")</f>
        <v>0</v>
      </c>
      <c r="J1353">
        <f t="shared" ca="1" si="21"/>
        <v>0</v>
      </c>
      <c r="K1353" s="17" cm="1">
        <f t="array" aca="1" ref="K1353" ca="1">IF(J1353&gt;0,COUNTIFS(AnnualTotalDiversion,J1353,APPL_ID,"&lt;&gt;"&amp;A1353,Owner,G1353,YEAR,C1353)/12,0)</f>
        <v>0</v>
      </c>
    </row>
    <row r="1354" spans="1:11" x14ac:dyDescent="0.25">
      <c r="A1354" t="s">
        <v>56</v>
      </c>
      <c r="B1354">
        <v>11057</v>
      </c>
      <c r="C1354">
        <v>2020</v>
      </c>
      <c r="D1354">
        <v>8</v>
      </c>
      <c r="E1354">
        <v>0</v>
      </c>
      <c r="F1354" s="15" t="s">
        <v>44</v>
      </c>
      <c r="G1354" t="str" cm="1">
        <f t="array" aca="1" ref="G1354" ca="1">_xlfn.XLOOKUP(A1354,APPLICATION_NUMBER,APPLICATION_PRIMARY_OWNER)</f>
        <v>Middleridge Vineyards</v>
      </c>
      <c r="H1354" cm="1">
        <f t="array" aca="1" ref="H1354" ca="1">SUMIFS(AMOUNT,APPL_ID,A1354,YEAR,C1354,DIVERSION_TYPE,"DIRECT")</f>
        <v>0</v>
      </c>
      <c r="I1354" cm="1">
        <f t="array" aca="1" ref="I1354" ca="1">SUMIFS(AMOUNT,APPL_ID,A1354,YEAR,C1354,DIVERSION_TYPE,"STORAGE")</f>
        <v>0</v>
      </c>
      <c r="J1354">
        <f t="shared" ca="1" si="21"/>
        <v>0</v>
      </c>
      <c r="K1354" s="17" cm="1">
        <f t="array" aca="1" ref="K1354" ca="1">IF(J1354&gt;0,COUNTIFS(AnnualTotalDiversion,J1354,APPL_ID,"&lt;&gt;"&amp;A1354,Owner,G1354,YEAR,C1354)/12,0)</f>
        <v>0</v>
      </c>
    </row>
    <row r="1355" spans="1:11" x14ac:dyDescent="0.25">
      <c r="A1355" t="s">
        <v>56</v>
      </c>
      <c r="B1355">
        <v>11057</v>
      </c>
      <c r="C1355">
        <v>2017</v>
      </c>
      <c r="D1355">
        <v>12</v>
      </c>
      <c r="E1355">
        <v>0</v>
      </c>
      <c r="F1355" s="15" t="s">
        <v>44</v>
      </c>
      <c r="G1355" t="str" cm="1">
        <f t="array" aca="1" ref="G1355" ca="1">_xlfn.XLOOKUP(A1355,APPLICATION_NUMBER,APPLICATION_PRIMARY_OWNER)</f>
        <v>Middleridge Vineyards</v>
      </c>
      <c r="H1355" cm="1">
        <f t="array" aca="1" ref="H1355" ca="1">SUMIFS(AMOUNT,APPL_ID,A1355,YEAR,C1355,DIVERSION_TYPE,"DIRECT")</f>
        <v>0</v>
      </c>
      <c r="I1355" cm="1">
        <f t="array" aca="1" ref="I1355" ca="1">SUMIFS(AMOUNT,APPL_ID,A1355,YEAR,C1355,DIVERSION_TYPE,"STORAGE")</f>
        <v>0</v>
      </c>
      <c r="J1355">
        <f t="shared" ca="1" si="21"/>
        <v>0</v>
      </c>
      <c r="K1355" s="17" cm="1">
        <f t="array" aca="1" ref="K1355" ca="1">IF(J1355&gt;0,COUNTIFS(AnnualTotalDiversion,J1355,APPL_ID,"&lt;&gt;"&amp;A1355,Owner,G1355,YEAR,C1355)/12,0)</f>
        <v>0</v>
      </c>
    </row>
    <row r="1356" spans="1:11" x14ac:dyDescent="0.25">
      <c r="A1356" t="s">
        <v>56</v>
      </c>
      <c r="B1356">
        <v>11057</v>
      </c>
      <c r="C1356">
        <v>2019</v>
      </c>
      <c r="D1356">
        <v>7</v>
      </c>
      <c r="E1356">
        <v>0</v>
      </c>
      <c r="F1356" s="15" t="s">
        <v>44</v>
      </c>
      <c r="G1356" t="str" cm="1">
        <f t="array" aca="1" ref="G1356" ca="1">_xlfn.XLOOKUP(A1356,APPLICATION_NUMBER,APPLICATION_PRIMARY_OWNER)</f>
        <v>Middleridge Vineyards</v>
      </c>
      <c r="H1356" cm="1">
        <f t="array" aca="1" ref="H1356" ca="1">SUMIFS(AMOUNT,APPL_ID,A1356,YEAR,C1356,DIVERSION_TYPE,"DIRECT")</f>
        <v>0</v>
      </c>
      <c r="I1356" cm="1">
        <f t="array" aca="1" ref="I1356" ca="1">SUMIFS(AMOUNT,APPL_ID,A1356,YEAR,C1356,DIVERSION_TYPE,"STORAGE")</f>
        <v>0</v>
      </c>
      <c r="J1356">
        <f t="shared" ca="1" si="21"/>
        <v>0</v>
      </c>
      <c r="K1356" s="17" cm="1">
        <f t="array" aca="1" ref="K1356" ca="1">IF(J1356&gt;0,COUNTIFS(AnnualTotalDiversion,J1356,APPL_ID,"&lt;&gt;"&amp;A1356,Owner,G1356,YEAR,C1356)/12,0)</f>
        <v>0</v>
      </c>
    </row>
    <row r="1357" spans="1:11" x14ac:dyDescent="0.25">
      <c r="A1357" t="s">
        <v>56</v>
      </c>
      <c r="B1357">
        <v>11057</v>
      </c>
      <c r="C1357">
        <v>2018</v>
      </c>
      <c r="D1357">
        <v>10</v>
      </c>
      <c r="E1357">
        <v>0</v>
      </c>
      <c r="F1357" s="15" t="s">
        <v>45</v>
      </c>
      <c r="G1357" t="str" cm="1">
        <f t="array" aca="1" ref="G1357" ca="1">_xlfn.XLOOKUP(A1357,APPLICATION_NUMBER,APPLICATION_PRIMARY_OWNER)</f>
        <v>Middleridge Vineyards</v>
      </c>
      <c r="H1357" cm="1">
        <f t="array" aca="1" ref="H1357" ca="1">SUMIFS(AMOUNT,APPL_ID,A1357,YEAR,C1357,DIVERSION_TYPE,"DIRECT")</f>
        <v>0</v>
      </c>
      <c r="I1357" cm="1">
        <f t="array" aca="1" ref="I1357" ca="1">SUMIFS(AMOUNT,APPL_ID,A1357,YEAR,C1357,DIVERSION_TYPE,"STORAGE")</f>
        <v>2</v>
      </c>
      <c r="J1357">
        <f t="shared" ca="1" si="21"/>
        <v>2</v>
      </c>
      <c r="K1357" s="17" cm="1">
        <f t="array" aca="1" ref="K1357" ca="1">IF(J1357&gt;0,COUNTIFS(AnnualTotalDiversion,J1357,APPL_ID,"&lt;&gt;"&amp;A1357,Owner,G1357,YEAR,C1357)/12,0)</f>
        <v>0</v>
      </c>
    </row>
    <row r="1358" spans="1:11" x14ac:dyDescent="0.25">
      <c r="A1358" t="s">
        <v>56</v>
      </c>
      <c r="B1358">
        <v>11057</v>
      </c>
      <c r="C1358">
        <v>2017</v>
      </c>
      <c r="D1358">
        <v>9</v>
      </c>
      <c r="E1358">
        <v>0</v>
      </c>
      <c r="F1358" s="15" t="s">
        <v>44</v>
      </c>
      <c r="G1358" t="str" cm="1">
        <f t="array" aca="1" ref="G1358" ca="1">_xlfn.XLOOKUP(A1358,APPLICATION_NUMBER,APPLICATION_PRIMARY_OWNER)</f>
        <v>Middleridge Vineyards</v>
      </c>
      <c r="H1358" cm="1">
        <f t="array" aca="1" ref="H1358" ca="1">SUMIFS(AMOUNT,APPL_ID,A1358,YEAR,C1358,DIVERSION_TYPE,"DIRECT")</f>
        <v>0</v>
      </c>
      <c r="I1358" cm="1">
        <f t="array" aca="1" ref="I1358" ca="1">SUMIFS(AMOUNT,APPL_ID,A1358,YEAR,C1358,DIVERSION_TYPE,"STORAGE")</f>
        <v>0</v>
      </c>
      <c r="J1358">
        <f t="shared" ca="1" si="21"/>
        <v>0</v>
      </c>
      <c r="K1358" s="17" cm="1">
        <f t="array" aca="1" ref="K1358" ca="1">IF(J1358&gt;0,COUNTIFS(AnnualTotalDiversion,J1358,APPL_ID,"&lt;&gt;"&amp;A1358,Owner,G1358,YEAR,C1358)/12,0)</f>
        <v>0</v>
      </c>
    </row>
    <row r="1359" spans="1:11" x14ac:dyDescent="0.25">
      <c r="A1359" t="s">
        <v>56</v>
      </c>
      <c r="B1359">
        <v>11057</v>
      </c>
      <c r="C1359">
        <v>2020</v>
      </c>
      <c r="D1359">
        <v>5</v>
      </c>
      <c r="E1359">
        <v>0</v>
      </c>
      <c r="F1359" s="15" t="s">
        <v>45</v>
      </c>
      <c r="G1359" t="str" cm="1">
        <f t="array" aca="1" ref="G1359" ca="1">_xlfn.XLOOKUP(A1359,APPLICATION_NUMBER,APPLICATION_PRIMARY_OWNER)</f>
        <v>Middleridge Vineyards</v>
      </c>
      <c r="H1359" cm="1">
        <f t="array" aca="1" ref="H1359" ca="1">SUMIFS(AMOUNT,APPL_ID,A1359,YEAR,C1359,DIVERSION_TYPE,"DIRECT")</f>
        <v>0</v>
      </c>
      <c r="I1359" cm="1">
        <f t="array" aca="1" ref="I1359" ca="1">SUMIFS(AMOUNT,APPL_ID,A1359,YEAR,C1359,DIVERSION_TYPE,"STORAGE")</f>
        <v>0</v>
      </c>
      <c r="J1359">
        <f t="shared" ca="1" si="21"/>
        <v>0</v>
      </c>
      <c r="K1359" s="17" cm="1">
        <f t="array" aca="1" ref="K1359" ca="1">IF(J1359&gt;0,COUNTIFS(AnnualTotalDiversion,J1359,APPL_ID,"&lt;&gt;"&amp;A1359,Owner,G1359,YEAR,C1359)/12,0)</f>
        <v>0</v>
      </c>
    </row>
    <row r="1360" spans="1:11" x14ac:dyDescent="0.25">
      <c r="A1360" t="s">
        <v>56</v>
      </c>
      <c r="B1360">
        <v>11057</v>
      </c>
      <c r="C1360">
        <v>2019</v>
      </c>
      <c r="D1360">
        <v>8</v>
      </c>
      <c r="E1360">
        <v>0</v>
      </c>
      <c r="F1360" s="15" t="s">
        <v>45</v>
      </c>
      <c r="G1360" t="str" cm="1">
        <f t="array" aca="1" ref="G1360" ca="1">_xlfn.XLOOKUP(A1360,APPLICATION_NUMBER,APPLICATION_PRIMARY_OWNER)</f>
        <v>Middleridge Vineyards</v>
      </c>
      <c r="H1360" cm="1">
        <f t="array" aca="1" ref="H1360" ca="1">SUMIFS(AMOUNT,APPL_ID,A1360,YEAR,C1360,DIVERSION_TYPE,"DIRECT")</f>
        <v>0</v>
      </c>
      <c r="I1360" cm="1">
        <f t="array" aca="1" ref="I1360" ca="1">SUMIFS(AMOUNT,APPL_ID,A1360,YEAR,C1360,DIVERSION_TYPE,"STORAGE")</f>
        <v>0</v>
      </c>
      <c r="J1360">
        <f t="shared" ca="1" si="21"/>
        <v>0</v>
      </c>
      <c r="K1360" s="17" cm="1">
        <f t="array" aca="1" ref="K1360" ca="1">IF(J1360&gt;0,COUNTIFS(AnnualTotalDiversion,J1360,APPL_ID,"&lt;&gt;"&amp;A1360,Owner,G1360,YEAR,C1360)/12,0)</f>
        <v>0</v>
      </c>
    </row>
    <row r="1361" spans="1:11" x14ac:dyDescent="0.25">
      <c r="A1361" t="s">
        <v>56</v>
      </c>
      <c r="B1361">
        <v>11057</v>
      </c>
      <c r="C1361">
        <v>2020</v>
      </c>
      <c r="D1361">
        <v>7</v>
      </c>
      <c r="E1361">
        <v>0</v>
      </c>
      <c r="F1361" s="15" t="s">
        <v>45</v>
      </c>
      <c r="G1361" t="str" cm="1">
        <f t="array" aca="1" ref="G1361" ca="1">_xlfn.XLOOKUP(A1361,APPLICATION_NUMBER,APPLICATION_PRIMARY_OWNER)</f>
        <v>Middleridge Vineyards</v>
      </c>
      <c r="H1361" cm="1">
        <f t="array" aca="1" ref="H1361" ca="1">SUMIFS(AMOUNT,APPL_ID,A1361,YEAR,C1361,DIVERSION_TYPE,"DIRECT")</f>
        <v>0</v>
      </c>
      <c r="I1361" cm="1">
        <f t="array" aca="1" ref="I1361" ca="1">SUMIFS(AMOUNT,APPL_ID,A1361,YEAR,C1361,DIVERSION_TYPE,"STORAGE")</f>
        <v>0</v>
      </c>
      <c r="J1361">
        <f t="shared" ca="1" si="21"/>
        <v>0</v>
      </c>
      <c r="K1361" s="17" cm="1">
        <f t="array" aca="1" ref="K1361" ca="1">IF(J1361&gt;0,COUNTIFS(AnnualTotalDiversion,J1361,APPL_ID,"&lt;&gt;"&amp;A1361,Owner,G1361,YEAR,C1361)/12,0)</f>
        <v>0</v>
      </c>
    </row>
    <row r="1362" spans="1:11" x14ac:dyDescent="0.25">
      <c r="A1362" t="s">
        <v>56</v>
      </c>
      <c r="B1362">
        <v>11057</v>
      </c>
      <c r="C1362">
        <v>2020</v>
      </c>
      <c r="D1362">
        <v>10</v>
      </c>
      <c r="E1362">
        <v>0</v>
      </c>
      <c r="F1362" s="15" t="s">
        <v>45</v>
      </c>
      <c r="G1362" t="str" cm="1">
        <f t="array" aca="1" ref="G1362" ca="1">_xlfn.XLOOKUP(A1362,APPLICATION_NUMBER,APPLICATION_PRIMARY_OWNER)</f>
        <v>Middleridge Vineyards</v>
      </c>
      <c r="H1362" cm="1">
        <f t="array" aca="1" ref="H1362" ca="1">SUMIFS(AMOUNT,APPL_ID,A1362,YEAR,C1362,DIVERSION_TYPE,"DIRECT")</f>
        <v>0</v>
      </c>
      <c r="I1362" cm="1">
        <f t="array" aca="1" ref="I1362" ca="1">SUMIFS(AMOUNT,APPL_ID,A1362,YEAR,C1362,DIVERSION_TYPE,"STORAGE")</f>
        <v>0</v>
      </c>
      <c r="J1362">
        <f t="shared" ca="1" si="21"/>
        <v>0</v>
      </c>
      <c r="K1362" s="17" cm="1">
        <f t="array" aca="1" ref="K1362" ca="1">IF(J1362&gt;0,COUNTIFS(AnnualTotalDiversion,J1362,APPL_ID,"&lt;&gt;"&amp;A1362,Owner,G1362,YEAR,C1362)/12,0)</f>
        <v>0</v>
      </c>
    </row>
    <row r="1363" spans="1:11" x14ac:dyDescent="0.25">
      <c r="A1363" t="s">
        <v>56</v>
      </c>
      <c r="B1363">
        <v>11057</v>
      </c>
      <c r="C1363">
        <v>2017</v>
      </c>
      <c r="D1363">
        <v>6</v>
      </c>
      <c r="E1363">
        <v>0</v>
      </c>
      <c r="F1363" s="15" t="s">
        <v>45</v>
      </c>
      <c r="G1363" t="str" cm="1">
        <f t="array" aca="1" ref="G1363" ca="1">_xlfn.XLOOKUP(A1363,APPLICATION_NUMBER,APPLICATION_PRIMARY_OWNER)</f>
        <v>Middleridge Vineyards</v>
      </c>
      <c r="H1363" cm="1">
        <f t="array" aca="1" ref="H1363" ca="1">SUMIFS(AMOUNT,APPL_ID,A1363,YEAR,C1363,DIVERSION_TYPE,"DIRECT")</f>
        <v>0</v>
      </c>
      <c r="I1363" cm="1">
        <f t="array" aca="1" ref="I1363" ca="1">SUMIFS(AMOUNT,APPL_ID,A1363,YEAR,C1363,DIVERSION_TYPE,"STORAGE")</f>
        <v>0</v>
      </c>
      <c r="J1363">
        <f t="shared" ca="1" si="21"/>
        <v>0</v>
      </c>
      <c r="K1363" s="17" cm="1">
        <f t="array" aca="1" ref="K1363" ca="1">IF(J1363&gt;0,COUNTIFS(AnnualTotalDiversion,J1363,APPL_ID,"&lt;&gt;"&amp;A1363,Owner,G1363,YEAR,C1363)/12,0)</f>
        <v>0</v>
      </c>
    </row>
    <row r="1364" spans="1:11" x14ac:dyDescent="0.25">
      <c r="A1364" t="s">
        <v>56</v>
      </c>
      <c r="B1364">
        <v>11057</v>
      </c>
      <c r="C1364">
        <v>2020</v>
      </c>
      <c r="D1364">
        <v>10</v>
      </c>
      <c r="E1364">
        <v>0</v>
      </c>
      <c r="F1364" s="15" t="s">
        <v>46</v>
      </c>
      <c r="G1364" t="str" cm="1">
        <f t="array" aca="1" ref="G1364" ca="1">_xlfn.XLOOKUP(A1364,APPLICATION_NUMBER,APPLICATION_PRIMARY_OWNER)</f>
        <v>Middleridge Vineyards</v>
      </c>
      <c r="H1364" cm="1">
        <f t="array" aca="1" ref="H1364" ca="1">SUMIFS(AMOUNT,APPL_ID,A1364,YEAR,C1364,DIVERSION_TYPE,"DIRECT")</f>
        <v>0</v>
      </c>
      <c r="I1364" cm="1">
        <f t="array" aca="1" ref="I1364" ca="1">SUMIFS(AMOUNT,APPL_ID,A1364,YEAR,C1364,DIVERSION_TYPE,"STORAGE")</f>
        <v>0</v>
      </c>
      <c r="J1364">
        <f t="shared" ca="1" si="21"/>
        <v>0</v>
      </c>
      <c r="K1364" s="17" cm="1">
        <f t="array" aca="1" ref="K1364" ca="1">IF(J1364&gt;0,COUNTIFS(AnnualTotalDiversion,J1364,APPL_ID,"&lt;&gt;"&amp;A1364,Owner,G1364,YEAR,C1364)/12,0)</f>
        <v>0</v>
      </c>
    </row>
    <row r="1365" spans="1:11" x14ac:dyDescent="0.25">
      <c r="A1365" t="s">
        <v>56</v>
      </c>
      <c r="B1365">
        <v>11057</v>
      </c>
      <c r="C1365">
        <v>2019</v>
      </c>
      <c r="D1365">
        <v>6</v>
      </c>
      <c r="E1365">
        <v>0</v>
      </c>
      <c r="F1365" s="15" t="s">
        <v>45</v>
      </c>
      <c r="G1365" t="str" cm="1">
        <f t="array" aca="1" ref="G1365" ca="1">_xlfn.XLOOKUP(A1365,APPLICATION_NUMBER,APPLICATION_PRIMARY_OWNER)</f>
        <v>Middleridge Vineyards</v>
      </c>
      <c r="H1365" cm="1">
        <f t="array" aca="1" ref="H1365" ca="1">SUMIFS(AMOUNT,APPL_ID,A1365,YEAR,C1365,DIVERSION_TYPE,"DIRECT")</f>
        <v>0</v>
      </c>
      <c r="I1365" cm="1">
        <f t="array" aca="1" ref="I1365" ca="1">SUMIFS(AMOUNT,APPL_ID,A1365,YEAR,C1365,DIVERSION_TYPE,"STORAGE")</f>
        <v>0</v>
      </c>
      <c r="J1365">
        <f t="shared" ca="1" si="21"/>
        <v>0</v>
      </c>
      <c r="K1365" s="17" cm="1">
        <f t="array" aca="1" ref="K1365" ca="1">IF(J1365&gt;0,COUNTIFS(AnnualTotalDiversion,J1365,APPL_ID,"&lt;&gt;"&amp;A1365,Owner,G1365,YEAR,C1365)/12,0)</f>
        <v>0</v>
      </c>
    </row>
    <row r="1366" spans="1:11" x14ac:dyDescent="0.25">
      <c r="A1366" t="s">
        <v>56</v>
      </c>
      <c r="B1366">
        <v>11057</v>
      </c>
      <c r="C1366">
        <v>2019</v>
      </c>
      <c r="D1366">
        <v>7</v>
      </c>
      <c r="E1366">
        <v>0</v>
      </c>
      <c r="F1366" s="15" t="s">
        <v>46</v>
      </c>
      <c r="G1366" t="str" cm="1">
        <f t="array" aca="1" ref="G1366" ca="1">_xlfn.XLOOKUP(A1366,APPLICATION_NUMBER,APPLICATION_PRIMARY_OWNER)</f>
        <v>Middleridge Vineyards</v>
      </c>
      <c r="H1366" cm="1">
        <f t="array" aca="1" ref="H1366" ca="1">SUMIFS(AMOUNT,APPL_ID,A1366,YEAR,C1366,DIVERSION_TYPE,"DIRECT")</f>
        <v>0</v>
      </c>
      <c r="I1366" cm="1">
        <f t="array" aca="1" ref="I1366" ca="1">SUMIFS(AMOUNT,APPL_ID,A1366,YEAR,C1366,DIVERSION_TYPE,"STORAGE")</f>
        <v>0</v>
      </c>
      <c r="J1366">
        <f t="shared" ca="1" si="21"/>
        <v>0</v>
      </c>
      <c r="K1366" s="17" cm="1">
        <f t="array" aca="1" ref="K1366" ca="1">IF(J1366&gt;0,COUNTIFS(AnnualTotalDiversion,J1366,APPL_ID,"&lt;&gt;"&amp;A1366,Owner,G1366,YEAR,C1366)/12,0)</f>
        <v>0</v>
      </c>
    </row>
    <row r="1367" spans="1:11" x14ac:dyDescent="0.25">
      <c r="A1367" t="s">
        <v>56</v>
      </c>
      <c r="B1367">
        <v>11057</v>
      </c>
      <c r="C1367">
        <v>2019</v>
      </c>
      <c r="D1367">
        <v>5</v>
      </c>
      <c r="E1367">
        <v>0</v>
      </c>
      <c r="F1367" s="15" t="s">
        <v>46</v>
      </c>
      <c r="G1367" t="str" cm="1">
        <f t="array" aca="1" ref="G1367" ca="1">_xlfn.XLOOKUP(A1367,APPLICATION_NUMBER,APPLICATION_PRIMARY_OWNER)</f>
        <v>Middleridge Vineyards</v>
      </c>
      <c r="H1367" cm="1">
        <f t="array" aca="1" ref="H1367" ca="1">SUMIFS(AMOUNT,APPL_ID,A1367,YEAR,C1367,DIVERSION_TYPE,"DIRECT")</f>
        <v>0</v>
      </c>
      <c r="I1367" cm="1">
        <f t="array" aca="1" ref="I1367" ca="1">SUMIFS(AMOUNT,APPL_ID,A1367,YEAR,C1367,DIVERSION_TYPE,"STORAGE")</f>
        <v>0</v>
      </c>
      <c r="J1367">
        <f t="shared" ca="1" si="21"/>
        <v>0</v>
      </c>
      <c r="K1367" s="17" cm="1">
        <f t="array" aca="1" ref="K1367" ca="1">IF(J1367&gt;0,COUNTIFS(AnnualTotalDiversion,J1367,APPL_ID,"&lt;&gt;"&amp;A1367,Owner,G1367,YEAR,C1367)/12,0)</f>
        <v>0</v>
      </c>
    </row>
    <row r="1368" spans="1:11" x14ac:dyDescent="0.25">
      <c r="A1368" t="s">
        <v>56</v>
      </c>
      <c r="B1368">
        <v>11057</v>
      </c>
      <c r="C1368">
        <v>2020</v>
      </c>
      <c r="D1368">
        <v>10</v>
      </c>
      <c r="E1368">
        <v>0</v>
      </c>
      <c r="F1368" s="15" t="s">
        <v>44</v>
      </c>
      <c r="G1368" t="str" cm="1">
        <f t="array" aca="1" ref="G1368" ca="1">_xlfn.XLOOKUP(A1368,APPLICATION_NUMBER,APPLICATION_PRIMARY_OWNER)</f>
        <v>Middleridge Vineyards</v>
      </c>
      <c r="H1368" cm="1">
        <f t="array" aca="1" ref="H1368" ca="1">SUMIFS(AMOUNT,APPL_ID,A1368,YEAR,C1368,DIVERSION_TYPE,"DIRECT")</f>
        <v>0</v>
      </c>
      <c r="I1368" cm="1">
        <f t="array" aca="1" ref="I1368" ca="1">SUMIFS(AMOUNT,APPL_ID,A1368,YEAR,C1368,DIVERSION_TYPE,"STORAGE")</f>
        <v>0</v>
      </c>
      <c r="J1368">
        <f t="shared" ca="1" si="21"/>
        <v>0</v>
      </c>
      <c r="K1368" s="17" cm="1">
        <f t="array" aca="1" ref="K1368" ca="1">IF(J1368&gt;0,COUNTIFS(AnnualTotalDiversion,J1368,APPL_ID,"&lt;&gt;"&amp;A1368,Owner,G1368,YEAR,C1368)/12,0)</f>
        <v>0</v>
      </c>
    </row>
    <row r="1369" spans="1:11" x14ac:dyDescent="0.25">
      <c r="A1369" t="s">
        <v>56</v>
      </c>
      <c r="B1369">
        <v>11057</v>
      </c>
      <c r="C1369">
        <v>2019</v>
      </c>
      <c r="D1369">
        <v>11</v>
      </c>
      <c r="E1369">
        <v>0</v>
      </c>
      <c r="F1369" s="15" t="s">
        <v>44</v>
      </c>
      <c r="G1369" t="str" cm="1">
        <f t="array" aca="1" ref="G1369" ca="1">_xlfn.XLOOKUP(A1369,APPLICATION_NUMBER,APPLICATION_PRIMARY_OWNER)</f>
        <v>Middleridge Vineyards</v>
      </c>
      <c r="H1369" cm="1">
        <f t="array" aca="1" ref="H1369" ca="1">SUMIFS(AMOUNT,APPL_ID,A1369,YEAR,C1369,DIVERSION_TYPE,"DIRECT")</f>
        <v>0</v>
      </c>
      <c r="I1369" cm="1">
        <f t="array" aca="1" ref="I1369" ca="1">SUMIFS(AMOUNT,APPL_ID,A1369,YEAR,C1369,DIVERSION_TYPE,"STORAGE")</f>
        <v>0</v>
      </c>
      <c r="J1369">
        <f t="shared" ca="1" si="21"/>
        <v>0</v>
      </c>
      <c r="K1369" s="17" cm="1">
        <f t="array" aca="1" ref="K1369" ca="1">IF(J1369&gt;0,COUNTIFS(AnnualTotalDiversion,J1369,APPL_ID,"&lt;&gt;"&amp;A1369,Owner,G1369,YEAR,C1369)/12,0)</f>
        <v>0</v>
      </c>
    </row>
    <row r="1370" spans="1:11" x14ac:dyDescent="0.25">
      <c r="A1370" t="s">
        <v>56</v>
      </c>
      <c r="B1370">
        <v>11057</v>
      </c>
      <c r="C1370">
        <v>2019</v>
      </c>
      <c r="D1370">
        <v>10</v>
      </c>
      <c r="E1370">
        <v>0</v>
      </c>
      <c r="F1370" s="15" t="s">
        <v>44</v>
      </c>
      <c r="G1370" t="str" cm="1">
        <f t="array" aca="1" ref="G1370" ca="1">_xlfn.XLOOKUP(A1370,APPLICATION_NUMBER,APPLICATION_PRIMARY_OWNER)</f>
        <v>Middleridge Vineyards</v>
      </c>
      <c r="H1370" cm="1">
        <f t="array" aca="1" ref="H1370" ca="1">SUMIFS(AMOUNT,APPL_ID,A1370,YEAR,C1370,DIVERSION_TYPE,"DIRECT")</f>
        <v>0</v>
      </c>
      <c r="I1370" cm="1">
        <f t="array" aca="1" ref="I1370" ca="1">SUMIFS(AMOUNT,APPL_ID,A1370,YEAR,C1370,DIVERSION_TYPE,"STORAGE")</f>
        <v>0</v>
      </c>
      <c r="J1370">
        <f t="shared" ca="1" si="21"/>
        <v>0</v>
      </c>
      <c r="K1370" s="17" cm="1">
        <f t="array" aca="1" ref="K1370" ca="1">IF(J1370&gt;0,COUNTIFS(AnnualTotalDiversion,J1370,APPL_ID,"&lt;&gt;"&amp;A1370,Owner,G1370,YEAR,C1370)/12,0)</f>
        <v>0</v>
      </c>
    </row>
    <row r="1371" spans="1:11" x14ac:dyDescent="0.25">
      <c r="A1371" t="s">
        <v>56</v>
      </c>
      <c r="B1371">
        <v>11057</v>
      </c>
      <c r="C1371">
        <v>2020</v>
      </c>
      <c r="D1371">
        <v>3</v>
      </c>
      <c r="E1371">
        <v>0</v>
      </c>
      <c r="F1371" s="15" t="s">
        <v>46</v>
      </c>
      <c r="G1371" t="str" cm="1">
        <f t="array" aca="1" ref="G1371" ca="1">_xlfn.XLOOKUP(A1371,APPLICATION_NUMBER,APPLICATION_PRIMARY_OWNER)</f>
        <v>Middleridge Vineyards</v>
      </c>
      <c r="H1371" cm="1">
        <f t="array" aca="1" ref="H1371" ca="1">SUMIFS(AMOUNT,APPL_ID,A1371,YEAR,C1371,DIVERSION_TYPE,"DIRECT")</f>
        <v>0</v>
      </c>
      <c r="I1371" cm="1">
        <f t="array" aca="1" ref="I1371" ca="1">SUMIFS(AMOUNT,APPL_ID,A1371,YEAR,C1371,DIVERSION_TYPE,"STORAGE")</f>
        <v>0</v>
      </c>
      <c r="J1371">
        <f t="shared" ca="1" si="21"/>
        <v>0</v>
      </c>
      <c r="K1371" s="17" cm="1">
        <f t="array" aca="1" ref="K1371" ca="1">IF(J1371&gt;0,COUNTIFS(AnnualTotalDiversion,J1371,APPL_ID,"&lt;&gt;"&amp;A1371,Owner,G1371,YEAR,C1371)/12,0)</f>
        <v>0</v>
      </c>
    </row>
    <row r="1372" spans="1:11" x14ac:dyDescent="0.25">
      <c r="A1372" t="s">
        <v>56</v>
      </c>
      <c r="B1372">
        <v>11057</v>
      </c>
      <c r="C1372">
        <v>2017</v>
      </c>
      <c r="D1372">
        <v>9</v>
      </c>
      <c r="E1372">
        <v>0</v>
      </c>
      <c r="F1372" s="15" t="s">
        <v>46</v>
      </c>
      <c r="G1372" t="str" cm="1">
        <f t="array" aca="1" ref="G1372" ca="1">_xlfn.XLOOKUP(A1372,APPLICATION_NUMBER,APPLICATION_PRIMARY_OWNER)</f>
        <v>Middleridge Vineyards</v>
      </c>
      <c r="H1372" cm="1">
        <f t="array" aca="1" ref="H1372" ca="1">SUMIFS(AMOUNT,APPL_ID,A1372,YEAR,C1372,DIVERSION_TYPE,"DIRECT")</f>
        <v>0</v>
      </c>
      <c r="I1372" cm="1">
        <f t="array" aca="1" ref="I1372" ca="1">SUMIFS(AMOUNT,APPL_ID,A1372,YEAR,C1372,DIVERSION_TYPE,"STORAGE")</f>
        <v>0</v>
      </c>
      <c r="J1372">
        <f t="shared" ca="1" si="21"/>
        <v>0</v>
      </c>
      <c r="K1372" s="17" cm="1">
        <f t="array" aca="1" ref="K1372" ca="1">IF(J1372&gt;0,COUNTIFS(AnnualTotalDiversion,J1372,APPL_ID,"&lt;&gt;"&amp;A1372,Owner,G1372,YEAR,C1372)/12,0)</f>
        <v>0</v>
      </c>
    </row>
    <row r="1373" spans="1:11" x14ac:dyDescent="0.25">
      <c r="A1373" t="s">
        <v>56</v>
      </c>
      <c r="B1373">
        <v>11057</v>
      </c>
      <c r="C1373">
        <v>2020</v>
      </c>
      <c r="D1373">
        <v>4</v>
      </c>
      <c r="E1373">
        <v>0</v>
      </c>
      <c r="F1373" s="15" t="s">
        <v>46</v>
      </c>
      <c r="G1373" t="str" cm="1">
        <f t="array" aca="1" ref="G1373" ca="1">_xlfn.XLOOKUP(A1373,APPLICATION_NUMBER,APPLICATION_PRIMARY_OWNER)</f>
        <v>Middleridge Vineyards</v>
      </c>
      <c r="H1373" cm="1">
        <f t="array" aca="1" ref="H1373" ca="1">SUMIFS(AMOUNT,APPL_ID,A1373,YEAR,C1373,DIVERSION_TYPE,"DIRECT")</f>
        <v>0</v>
      </c>
      <c r="I1373" cm="1">
        <f t="array" aca="1" ref="I1373" ca="1">SUMIFS(AMOUNT,APPL_ID,A1373,YEAR,C1373,DIVERSION_TYPE,"STORAGE")</f>
        <v>0</v>
      </c>
      <c r="J1373">
        <f t="shared" ca="1" si="21"/>
        <v>0</v>
      </c>
      <c r="K1373" s="17" cm="1">
        <f t="array" aca="1" ref="K1373" ca="1">IF(J1373&gt;0,COUNTIFS(AnnualTotalDiversion,J1373,APPL_ID,"&lt;&gt;"&amp;A1373,Owner,G1373,YEAR,C1373)/12,0)</f>
        <v>0</v>
      </c>
    </row>
    <row r="1374" spans="1:11" x14ac:dyDescent="0.25">
      <c r="A1374" t="s">
        <v>56</v>
      </c>
      <c r="B1374">
        <v>11057</v>
      </c>
      <c r="C1374">
        <v>2017</v>
      </c>
      <c r="D1374">
        <v>2</v>
      </c>
      <c r="E1374">
        <v>0</v>
      </c>
      <c r="F1374" s="15" t="s">
        <v>44</v>
      </c>
      <c r="G1374" t="str" cm="1">
        <f t="array" aca="1" ref="G1374" ca="1">_xlfn.XLOOKUP(A1374,APPLICATION_NUMBER,APPLICATION_PRIMARY_OWNER)</f>
        <v>Middleridge Vineyards</v>
      </c>
      <c r="H1374" cm="1">
        <f t="array" aca="1" ref="H1374" ca="1">SUMIFS(AMOUNT,APPL_ID,A1374,YEAR,C1374,DIVERSION_TYPE,"DIRECT")</f>
        <v>0</v>
      </c>
      <c r="I1374" cm="1">
        <f t="array" aca="1" ref="I1374" ca="1">SUMIFS(AMOUNT,APPL_ID,A1374,YEAR,C1374,DIVERSION_TYPE,"STORAGE")</f>
        <v>0</v>
      </c>
      <c r="J1374">
        <f t="shared" ca="1" si="21"/>
        <v>0</v>
      </c>
      <c r="K1374" s="17" cm="1">
        <f t="array" aca="1" ref="K1374" ca="1">IF(J1374&gt;0,COUNTIFS(AnnualTotalDiversion,J1374,APPL_ID,"&lt;&gt;"&amp;A1374,Owner,G1374,YEAR,C1374)/12,0)</f>
        <v>0</v>
      </c>
    </row>
    <row r="1375" spans="1:11" x14ac:dyDescent="0.25">
      <c r="A1375" t="s">
        <v>56</v>
      </c>
      <c r="B1375">
        <v>11057</v>
      </c>
      <c r="C1375">
        <v>2019</v>
      </c>
      <c r="D1375">
        <v>9</v>
      </c>
      <c r="E1375">
        <v>0</v>
      </c>
      <c r="F1375" s="15" t="s">
        <v>45</v>
      </c>
      <c r="G1375" t="str" cm="1">
        <f t="array" aca="1" ref="G1375" ca="1">_xlfn.XLOOKUP(A1375,APPLICATION_NUMBER,APPLICATION_PRIMARY_OWNER)</f>
        <v>Middleridge Vineyards</v>
      </c>
      <c r="H1375" cm="1">
        <f t="array" aca="1" ref="H1375" ca="1">SUMIFS(AMOUNT,APPL_ID,A1375,YEAR,C1375,DIVERSION_TYPE,"DIRECT")</f>
        <v>0</v>
      </c>
      <c r="I1375" cm="1">
        <f t="array" aca="1" ref="I1375" ca="1">SUMIFS(AMOUNT,APPL_ID,A1375,YEAR,C1375,DIVERSION_TYPE,"STORAGE")</f>
        <v>0</v>
      </c>
      <c r="J1375">
        <f t="shared" ca="1" si="21"/>
        <v>0</v>
      </c>
      <c r="K1375" s="17" cm="1">
        <f t="array" aca="1" ref="K1375" ca="1">IF(J1375&gt;0,COUNTIFS(AnnualTotalDiversion,J1375,APPL_ID,"&lt;&gt;"&amp;A1375,Owner,G1375,YEAR,C1375)/12,0)</f>
        <v>0</v>
      </c>
    </row>
    <row r="1376" spans="1:11" x14ac:dyDescent="0.25">
      <c r="A1376" t="s">
        <v>56</v>
      </c>
      <c r="B1376">
        <v>11057</v>
      </c>
      <c r="C1376">
        <v>2020</v>
      </c>
      <c r="D1376">
        <v>9</v>
      </c>
      <c r="E1376">
        <v>0</v>
      </c>
      <c r="F1376" s="15" t="s">
        <v>45</v>
      </c>
      <c r="G1376" t="str" cm="1">
        <f t="array" aca="1" ref="G1376" ca="1">_xlfn.XLOOKUP(A1376,APPLICATION_NUMBER,APPLICATION_PRIMARY_OWNER)</f>
        <v>Middleridge Vineyards</v>
      </c>
      <c r="H1376" cm="1">
        <f t="array" aca="1" ref="H1376" ca="1">SUMIFS(AMOUNT,APPL_ID,A1376,YEAR,C1376,DIVERSION_TYPE,"DIRECT")</f>
        <v>0</v>
      </c>
      <c r="I1376" cm="1">
        <f t="array" aca="1" ref="I1376" ca="1">SUMIFS(AMOUNT,APPL_ID,A1376,YEAR,C1376,DIVERSION_TYPE,"STORAGE")</f>
        <v>0</v>
      </c>
      <c r="J1376">
        <f t="shared" ca="1" si="21"/>
        <v>0</v>
      </c>
      <c r="K1376" s="17" cm="1">
        <f t="array" aca="1" ref="K1376" ca="1">IF(J1376&gt;0,COUNTIFS(AnnualTotalDiversion,J1376,APPL_ID,"&lt;&gt;"&amp;A1376,Owner,G1376,YEAR,C1376)/12,0)</f>
        <v>0</v>
      </c>
    </row>
    <row r="1377" spans="1:11" x14ac:dyDescent="0.25">
      <c r="A1377" t="s">
        <v>56</v>
      </c>
      <c r="B1377">
        <v>11057</v>
      </c>
      <c r="C1377">
        <v>2017</v>
      </c>
      <c r="D1377">
        <v>8</v>
      </c>
      <c r="E1377">
        <v>0</v>
      </c>
      <c r="F1377" s="15" t="s">
        <v>44</v>
      </c>
      <c r="G1377" t="str" cm="1">
        <f t="array" aca="1" ref="G1377" ca="1">_xlfn.XLOOKUP(A1377,APPLICATION_NUMBER,APPLICATION_PRIMARY_OWNER)</f>
        <v>Middleridge Vineyards</v>
      </c>
      <c r="H1377" cm="1">
        <f t="array" aca="1" ref="H1377" ca="1">SUMIFS(AMOUNT,APPL_ID,A1377,YEAR,C1377,DIVERSION_TYPE,"DIRECT")</f>
        <v>0</v>
      </c>
      <c r="I1377" cm="1">
        <f t="array" aca="1" ref="I1377" ca="1">SUMIFS(AMOUNT,APPL_ID,A1377,YEAR,C1377,DIVERSION_TYPE,"STORAGE")</f>
        <v>0</v>
      </c>
      <c r="J1377">
        <f t="shared" ca="1" si="21"/>
        <v>0</v>
      </c>
      <c r="K1377" s="17" cm="1">
        <f t="array" aca="1" ref="K1377" ca="1">IF(J1377&gt;0,COUNTIFS(AnnualTotalDiversion,J1377,APPL_ID,"&lt;&gt;"&amp;A1377,Owner,G1377,YEAR,C1377)/12,0)</f>
        <v>0</v>
      </c>
    </row>
    <row r="1378" spans="1:11" x14ac:dyDescent="0.25">
      <c r="A1378" t="s">
        <v>56</v>
      </c>
      <c r="B1378">
        <v>11057</v>
      </c>
      <c r="C1378">
        <v>2019</v>
      </c>
      <c r="D1378">
        <v>4</v>
      </c>
      <c r="E1378">
        <v>0</v>
      </c>
      <c r="F1378" s="15" t="s">
        <v>46</v>
      </c>
      <c r="G1378" t="str" cm="1">
        <f t="array" aca="1" ref="G1378" ca="1">_xlfn.XLOOKUP(A1378,APPLICATION_NUMBER,APPLICATION_PRIMARY_OWNER)</f>
        <v>Middleridge Vineyards</v>
      </c>
      <c r="H1378" cm="1">
        <f t="array" aca="1" ref="H1378" ca="1">SUMIFS(AMOUNT,APPL_ID,A1378,YEAR,C1378,DIVERSION_TYPE,"DIRECT")</f>
        <v>0</v>
      </c>
      <c r="I1378" cm="1">
        <f t="array" aca="1" ref="I1378" ca="1">SUMIFS(AMOUNT,APPL_ID,A1378,YEAR,C1378,DIVERSION_TYPE,"STORAGE")</f>
        <v>0</v>
      </c>
      <c r="J1378">
        <f t="shared" ca="1" si="21"/>
        <v>0</v>
      </c>
      <c r="K1378" s="17" cm="1">
        <f t="array" aca="1" ref="K1378" ca="1">IF(J1378&gt;0,COUNTIFS(AnnualTotalDiversion,J1378,APPL_ID,"&lt;&gt;"&amp;A1378,Owner,G1378,YEAR,C1378)/12,0)</f>
        <v>0</v>
      </c>
    </row>
    <row r="1379" spans="1:11" x14ac:dyDescent="0.25">
      <c r="A1379" t="s">
        <v>56</v>
      </c>
      <c r="B1379">
        <v>11057</v>
      </c>
      <c r="C1379">
        <v>2017</v>
      </c>
      <c r="D1379">
        <v>10</v>
      </c>
      <c r="E1379">
        <v>0</v>
      </c>
      <c r="F1379" s="15" t="s">
        <v>46</v>
      </c>
      <c r="G1379" t="str" cm="1">
        <f t="array" aca="1" ref="G1379" ca="1">_xlfn.XLOOKUP(A1379,APPLICATION_NUMBER,APPLICATION_PRIMARY_OWNER)</f>
        <v>Middleridge Vineyards</v>
      </c>
      <c r="H1379" cm="1">
        <f t="array" aca="1" ref="H1379" ca="1">SUMIFS(AMOUNT,APPL_ID,A1379,YEAR,C1379,DIVERSION_TYPE,"DIRECT")</f>
        <v>0</v>
      </c>
      <c r="I1379" cm="1">
        <f t="array" aca="1" ref="I1379" ca="1">SUMIFS(AMOUNT,APPL_ID,A1379,YEAR,C1379,DIVERSION_TYPE,"STORAGE")</f>
        <v>0</v>
      </c>
      <c r="J1379">
        <f t="shared" ca="1" si="21"/>
        <v>0</v>
      </c>
      <c r="K1379" s="17" cm="1">
        <f t="array" aca="1" ref="K1379" ca="1">IF(J1379&gt;0,COUNTIFS(AnnualTotalDiversion,J1379,APPL_ID,"&lt;&gt;"&amp;A1379,Owner,G1379,YEAR,C1379)/12,0)</f>
        <v>0</v>
      </c>
    </row>
    <row r="1380" spans="1:11" x14ac:dyDescent="0.25">
      <c r="A1380" t="s">
        <v>56</v>
      </c>
      <c r="B1380">
        <v>11057</v>
      </c>
      <c r="C1380">
        <v>2018</v>
      </c>
      <c r="D1380">
        <v>12</v>
      </c>
      <c r="E1380">
        <v>0</v>
      </c>
      <c r="F1380" s="15" t="s">
        <v>45</v>
      </c>
      <c r="G1380" t="str" cm="1">
        <f t="array" aca="1" ref="G1380" ca="1">_xlfn.XLOOKUP(A1380,APPLICATION_NUMBER,APPLICATION_PRIMARY_OWNER)</f>
        <v>Middleridge Vineyards</v>
      </c>
      <c r="H1380" cm="1">
        <f t="array" aca="1" ref="H1380" ca="1">SUMIFS(AMOUNT,APPL_ID,A1380,YEAR,C1380,DIVERSION_TYPE,"DIRECT")</f>
        <v>0</v>
      </c>
      <c r="I1380" cm="1">
        <f t="array" aca="1" ref="I1380" ca="1">SUMIFS(AMOUNT,APPL_ID,A1380,YEAR,C1380,DIVERSION_TYPE,"STORAGE")</f>
        <v>2</v>
      </c>
      <c r="J1380">
        <f t="shared" ca="1" si="21"/>
        <v>2</v>
      </c>
      <c r="K1380" s="17" cm="1">
        <f t="array" aca="1" ref="K1380" ca="1">IF(J1380&gt;0,COUNTIFS(AnnualTotalDiversion,J1380,APPL_ID,"&lt;&gt;"&amp;A1380,Owner,G1380,YEAR,C1380)/12,0)</f>
        <v>0</v>
      </c>
    </row>
    <row r="1381" spans="1:11" x14ac:dyDescent="0.25">
      <c r="A1381" t="s">
        <v>56</v>
      </c>
      <c r="B1381">
        <v>11057</v>
      </c>
      <c r="C1381">
        <v>2020</v>
      </c>
      <c r="D1381">
        <v>4</v>
      </c>
      <c r="E1381">
        <v>0</v>
      </c>
      <c r="F1381" s="15" t="s">
        <v>44</v>
      </c>
      <c r="G1381" t="str" cm="1">
        <f t="array" aca="1" ref="G1381" ca="1">_xlfn.XLOOKUP(A1381,APPLICATION_NUMBER,APPLICATION_PRIMARY_OWNER)</f>
        <v>Middleridge Vineyards</v>
      </c>
      <c r="H1381" cm="1">
        <f t="array" aca="1" ref="H1381" ca="1">SUMIFS(AMOUNT,APPL_ID,A1381,YEAR,C1381,DIVERSION_TYPE,"DIRECT")</f>
        <v>0</v>
      </c>
      <c r="I1381" cm="1">
        <f t="array" aca="1" ref="I1381" ca="1">SUMIFS(AMOUNT,APPL_ID,A1381,YEAR,C1381,DIVERSION_TYPE,"STORAGE")</f>
        <v>0</v>
      </c>
      <c r="J1381">
        <f t="shared" ca="1" si="21"/>
        <v>0</v>
      </c>
      <c r="K1381" s="17" cm="1">
        <f t="array" aca="1" ref="K1381" ca="1">IF(J1381&gt;0,COUNTIFS(AnnualTotalDiversion,J1381,APPL_ID,"&lt;&gt;"&amp;A1381,Owner,G1381,YEAR,C1381)/12,0)</f>
        <v>0</v>
      </c>
    </row>
    <row r="1382" spans="1:11" x14ac:dyDescent="0.25">
      <c r="A1382" t="s">
        <v>56</v>
      </c>
      <c r="B1382">
        <v>11057</v>
      </c>
      <c r="C1382">
        <v>2018</v>
      </c>
      <c r="D1382">
        <v>9</v>
      </c>
      <c r="E1382">
        <v>0</v>
      </c>
      <c r="F1382" s="15" t="s">
        <v>46</v>
      </c>
      <c r="G1382" t="str" cm="1">
        <f t="array" aca="1" ref="G1382" ca="1">_xlfn.XLOOKUP(A1382,APPLICATION_NUMBER,APPLICATION_PRIMARY_OWNER)</f>
        <v>Middleridge Vineyards</v>
      </c>
      <c r="H1382" cm="1">
        <f t="array" aca="1" ref="H1382" ca="1">SUMIFS(AMOUNT,APPL_ID,A1382,YEAR,C1382,DIVERSION_TYPE,"DIRECT")</f>
        <v>0</v>
      </c>
      <c r="I1382" cm="1">
        <f t="array" aca="1" ref="I1382" ca="1">SUMIFS(AMOUNT,APPL_ID,A1382,YEAR,C1382,DIVERSION_TYPE,"STORAGE")</f>
        <v>2</v>
      </c>
      <c r="J1382">
        <f t="shared" ca="1" si="21"/>
        <v>2</v>
      </c>
      <c r="K1382" s="17" cm="1">
        <f t="array" aca="1" ref="K1382" ca="1">IF(J1382&gt;0,COUNTIFS(AnnualTotalDiversion,J1382,APPL_ID,"&lt;&gt;"&amp;A1382,Owner,G1382,YEAR,C1382)/12,0)</f>
        <v>0</v>
      </c>
    </row>
    <row r="1383" spans="1:11" x14ac:dyDescent="0.25">
      <c r="A1383" t="s">
        <v>56</v>
      </c>
      <c r="B1383">
        <v>11057</v>
      </c>
      <c r="C1383">
        <v>2017</v>
      </c>
      <c r="D1383">
        <v>11</v>
      </c>
      <c r="E1383">
        <v>0</v>
      </c>
      <c r="F1383" s="15" t="s">
        <v>45</v>
      </c>
      <c r="G1383" t="str" cm="1">
        <f t="array" aca="1" ref="G1383" ca="1">_xlfn.XLOOKUP(A1383,APPLICATION_NUMBER,APPLICATION_PRIMARY_OWNER)</f>
        <v>Middleridge Vineyards</v>
      </c>
      <c r="H1383" cm="1">
        <f t="array" aca="1" ref="H1383" ca="1">SUMIFS(AMOUNT,APPL_ID,A1383,YEAR,C1383,DIVERSION_TYPE,"DIRECT")</f>
        <v>0</v>
      </c>
      <c r="I1383" cm="1">
        <f t="array" aca="1" ref="I1383" ca="1">SUMIFS(AMOUNT,APPL_ID,A1383,YEAR,C1383,DIVERSION_TYPE,"STORAGE")</f>
        <v>0</v>
      </c>
      <c r="J1383">
        <f t="shared" ca="1" si="21"/>
        <v>0</v>
      </c>
      <c r="K1383" s="17" cm="1">
        <f t="array" aca="1" ref="K1383" ca="1">IF(J1383&gt;0,COUNTIFS(AnnualTotalDiversion,J1383,APPL_ID,"&lt;&gt;"&amp;A1383,Owner,G1383,YEAR,C1383)/12,0)</f>
        <v>0</v>
      </c>
    </row>
    <row r="1384" spans="1:11" x14ac:dyDescent="0.25">
      <c r="A1384" t="s">
        <v>56</v>
      </c>
      <c r="B1384">
        <v>11057</v>
      </c>
      <c r="C1384">
        <v>2017</v>
      </c>
      <c r="D1384">
        <v>11</v>
      </c>
      <c r="E1384">
        <v>0</v>
      </c>
      <c r="F1384" s="15" t="s">
        <v>46</v>
      </c>
      <c r="G1384" t="str" cm="1">
        <f t="array" aca="1" ref="G1384" ca="1">_xlfn.XLOOKUP(A1384,APPLICATION_NUMBER,APPLICATION_PRIMARY_OWNER)</f>
        <v>Middleridge Vineyards</v>
      </c>
      <c r="H1384" cm="1">
        <f t="array" aca="1" ref="H1384" ca="1">SUMIFS(AMOUNT,APPL_ID,A1384,YEAR,C1384,DIVERSION_TYPE,"DIRECT")</f>
        <v>0</v>
      </c>
      <c r="I1384" cm="1">
        <f t="array" aca="1" ref="I1384" ca="1">SUMIFS(AMOUNT,APPL_ID,A1384,YEAR,C1384,DIVERSION_TYPE,"STORAGE")</f>
        <v>0</v>
      </c>
      <c r="J1384">
        <f t="shared" ca="1" si="21"/>
        <v>0</v>
      </c>
      <c r="K1384" s="17" cm="1">
        <f t="array" aca="1" ref="K1384" ca="1">IF(J1384&gt;0,COUNTIFS(AnnualTotalDiversion,J1384,APPL_ID,"&lt;&gt;"&amp;A1384,Owner,G1384,YEAR,C1384)/12,0)</f>
        <v>0</v>
      </c>
    </row>
    <row r="1385" spans="1:11" x14ac:dyDescent="0.25">
      <c r="A1385" t="s">
        <v>56</v>
      </c>
      <c r="B1385">
        <v>11057</v>
      </c>
      <c r="C1385">
        <v>2018</v>
      </c>
      <c r="D1385">
        <v>12</v>
      </c>
      <c r="E1385">
        <v>0</v>
      </c>
      <c r="F1385" s="15" t="s">
        <v>44</v>
      </c>
      <c r="G1385" t="str" cm="1">
        <f t="array" aca="1" ref="G1385" ca="1">_xlfn.XLOOKUP(A1385,APPLICATION_NUMBER,APPLICATION_PRIMARY_OWNER)</f>
        <v>Middleridge Vineyards</v>
      </c>
      <c r="H1385" cm="1">
        <f t="array" aca="1" ref="H1385" ca="1">SUMIFS(AMOUNT,APPL_ID,A1385,YEAR,C1385,DIVERSION_TYPE,"DIRECT")</f>
        <v>0</v>
      </c>
      <c r="I1385" cm="1">
        <f t="array" aca="1" ref="I1385" ca="1">SUMIFS(AMOUNT,APPL_ID,A1385,YEAR,C1385,DIVERSION_TYPE,"STORAGE")</f>
        <v>2</v>
      </c>
      <c r="J1385">
        <f t="shared" ca="1" si="21"/>
        <v>2</v>
      </c>
      <c r="K1385" s="17" cm="1">
        <f t="array" aca="1" ref="K1385" ca="1">IF(J1385&gt;0,COUNTIFS(AnnualTotalDiversion,J1385,APPL_ID,"&lt;&gt;"&amp;A1385,Owner,G1385,YEAR,C1385)/12,0)</f>
        <v>0</v>
      </c>
    </row>
    <row r="1386" spans="1:11" x14ac:dyDescent="0.25">
      <c r="A1386" t="s">
        <v>56</v>
      </c>
      <c r="B1386">
        <v>11057</v>
      </c>
      <c r="C1386">
        <v>2017</v>
      </c>
      <c r="D1386">
        <v>11</v>
      </c>
      <c r="E1386">
        <v>0</v>
      </c>
      <c r="F1386" s="15" t="s">
        <v>44</v>
      </c>
      <c r="G1386" t="str" cm="1">
        <f t="array" aca="1" ref="G1386" ca="1">_xlfn.XLOOKUP(A1386,APPLICATION_NUMBER,APPLICATION_PRIMARY_OWNER)</f>
        <v>Middleridge Vineyards</v>
      </c>
      <c r="H1386" cm="1">
        <f t="array" aca="1" ref="H1386" ca="1">SUMIFS(AMOUNT,APPL_ID,A1386,YEAR,C1386,DIVERSION_TYPE,"DIRECT")</f>
        <v>0</v>
      </c>
      <c r="I1386" cm="1">
        <f t="array" aca="1" ref="I1386" ca="1">SUMIFS(AMOUNT,APPL_ID,A1386,YEAR,C1386,DIVERSION_TYPE,"STORAGE")</f>
        <v>0</v>
      </c>
      <c r="J1386">
        <f t="shared" ca="1" si="21"/>
        <v>0</v>
      </c>
      <c r="K1386" s="17" cm="1">
        <f t="array" aca="1" ref="K1386" ca="1">IF(J1386&gt;0,COUNTIFS(AnnualTotalDiversion,J1386,APPL_ID,"&lt;&gt;"&amp;A1386,Owner,G1386,YEAR,C1386)/12,0)</f>
        <v>0</v>
      </c>
    </row>
    <row r="1387" spans="1:11" x14ac:dyDescent="0.25">
      <c r="A1387" t="s">
        <v>56</v>
      </c>
      <c r="B1387">
        <v>11057</v>
      </c>
      <c r="C1387">
        <v>2018</v>
      </c>
      <c r="D1387">
        <v>5</v>
      </c>
      <c r="E1387">
        <v>0</v>
      </c>
      <c r="F1387" s="15" t="s">
        <v>44</v>
      </c>
      <c r="G1387" t="str" cm="1">
        <f t="array" aca="1" ref="G1387" ca="1">_xlfn.XLOOKUP(A1387,APPLICATION_NUMBER,APPLICATION_PRIMARY_OWNER)</f>
        <v>Middleridge Vineyards</v>
      </c>
      <c r="H1387" cm="1">
        <f t="array" aca="1" ref="H1387" ca="1">SUMIFS(AMOUNT,APPL_ID,A1387,YEAR,C1387,DIVERSION_TYPE,"DIRECT")</f>
        <v>0</v>
      </c>
      <c r="I1387" cm="1">
        <f t="array" aca="1" ref="I1387" ca="1">SUMIFS(AMOUNT,APPL_ID,A1387,YEAR,C1387,DIVERSION_TYPE,"STORAGE")</f>
        <v>2</v>
      </c>
      <c r="J1387">
        <f t="shared" ca="1" si="21"/>
        <v>2</v>
      </c>
      <c r="K1387" s="17" cm="1">
        <f t="array" aca="1" ref="K1387" ca="1">IF(J1387&gt;0,COUNTIFS(AnnualTotalDiversion,J1387,APPL_ID,"&lt;&gt;"&amp;A1387,Owner,G1387,YEAR,C1387)/12,0)</f>
        <v>0</v>
      </c>
    </row>
    <row r="1388" spans="1:11" x14ac:dyDescent="0.25">
      <c r="A1388" t="s">
        <v>56</v>
      </c>
      <c r="B1388">
        <v>11057</v>
      </c>
      <c r="C1388">
        <v>2017</v>
      </c>
      <c r="D1388">
        <v>1</v>
      </c>
      <c r="E1388">
        <v>0</v>
      </c>
      <c r="F1388" s="15" t="s">
        <v>44</v>
      </c>
      <c r="G1388" t="str" cm="1">
        <f t="array" aca="1" ref="G1388" ca="1">_xlfn.XLOOKUP(A1388,APPLICATION_NUMBER,APPLICATION_PRIMARY_OWNER)</f>
        <v>Middleridge Vineyards</v>
      </c>
      <c r="H1388" cm="1">
        <f t="array" aca="1" ref="H1388" ca="1">SUMIFS(AMOUNT,APPL_ID,A1388,YEAR,C1388,DIVERSION_TYPE,"DIRECT")</f>
        <v>0</v>
      </c>
      <c r="I1388" cm="1">
        <f t="array" aca="1" ref="I1388" ca="1">SUMIFS(AMOUNT,APPL_ID,A1388,YEAR,C1388,DIVERSION_TYPE,"STORAGE")</f>
        <v>0</v>
      </c>
      <c r="J1388">
        <f t="shared" ca="1" si="21"/>
        <v>0</v>
      </c>
      <c r="K1388" s="17" cm="1">
        <f t="array" aca="1" ref="K1388" ca="1">IF(J1388&gt;0,COUNTIFS(AnnualTotalDiversion,J1388,APPL_ID,"&lt;&gt;"&amp;A1388,Owner,G1388,YEAR,C1388)/12,0)</f>
        <v>0</v>
      </c>
    </row>
    <row r="1389" spans="1:11" x14ac:dyDescent="0.25">
      <c r="A1389" t="s">
        <v>56</v>
      </c>
      <c r="B1389">
        <v>11057</v>
      </c>
      <c r="C1389">
        <v>2017</v>
      </c>
      <c r="D1389">
        <v>5</v>
      </c>
      <c r="E1389">
        <v>0</v>
      </c>
      <c r="F1389" s="15" t="s">
        <v>44</v>
      </c>
      <c r="G1389" t="str" cm="1">
        <f t="array" aca="1" ref="G1389" ca="1">_xlfn.XLOOKUP(A1389,APPLICATION_NUMBER,APPLICATION_PRIMARY_OWNER)</f>
        <v>Middleridge Vineyards</v>
      </c>
      <c r="H1389" cm="1">
        <f t="array" aca="1" ref="H1389" ca="1">SUMIFS(AMOUNT,APPL_ID,A1389,YEAR,C1389,DIVERSION_TYPE,"DIRECT")</f>
        <v>0</v>
      </c>
      <c r="I1389" cm="1">
        <f t="array" aca="1" ref="I1389" ca="1">SUMIFS(AMOUNT,APPL_ID,A1389,YEAR,C1389,DIVERSION_TYPE,"STORAGE")</f>
        <v>0</v>
      </c>
      <c r="J1389">
        <f t="shared" ca="1" si="21"/>
        <v>0</v>
      </c>
      <c r="K1389" s="17" cm="1">
        <f t="array" aca="1" ref="K1389" ca="1">IF(J1389&gt;0,COUNTIFS(AnnualTotalDiversion,J1389,APPL_ID,"&lt;&gt;"&amp;A1389,Owner,G1389,YEAR,C1389)/12,0)</f>
        <v>0</v>
      </c>
    </row>
    <row r="1390" spans="1:11" x14ac:dyDescent="0.25">
      <c r="A1390" t="s">
        <v>56</v>
      </c>
      <c r="B1390">
        <v>11057</v>
      </c>
      <c r="C1390">
        <v>2020</v>
      </c>
      <c r="D1390">
        <v>9</v>
      </c>
      <c r="E1390">
        <v>0</v>
      </c>
      <c r="F1390" s="15" t="s">
        <v>46</v>
      </c>
      <c r="G1390" t="str" cm="1">
        <f t="array" aca="1" ref="G1390" ca="1">_xlfn.XLOOKUP(A1390,APPLICATION_NUMBER,APPLICATION_PRIMARY_OWNER)</f>
        <v>Middleridge Vineyards</v>
      </c>
      <c r="H1390" cm="1">
        <f t="array" aca="1" ref="H1390" ca="1">SUMIFS(AMOUNT,APPL_ID,A1390,YEAR,C1390,DIVERSION_TYPE,"DIRECT")</f>
        <v>0</v>
      </c>
      <c r="I1390" cm="1">
        <f t="array" aca="1" ref="I1390" ca="1">SUMIFS(AMOUNT,APPL_ID,A1390,YEAR,C1390,DIVERSION_TYPE,"STORAGE")</f>
        <v>0</v>
      </c>
      <c r="J1390">
        <f t="shared" ca="1" si="21"/>
        <v>0</v>
      </c>
      <c r="K1390" s="17" cm="1">
        <f t="array" aca="1" ref="K1390" ca="1">IF(J1390&gt;0,COUNTIFS(AnnualTotalDiversion,J1390,APPL_ID,"&lt;&gt;"&amp;A1390,Owner,G1390,YEAR,C1390)/12,0)</f>
        <v>0</v>
      </c>
    </row>
    <row r="1391" spans="1:11" x14ac:dyDescent="0.25">
      <c r="A1391" t="s">
        <v>56</v>
      </c>
      <c r="B1391">
        <v>11057</v>
      </c>
      <c r="C1391">
        <v>2017</v>
      </c>
      <c r="D1391">
        <v>12</v>
      </c>
      <c r="E1391">
        <v>0</v>
      </c>
      <c r="F1391" s="15" t="s">
        <v>45</v>
      </c>
      <c r="G1391" t="str" cm="1">
        <f t="array" aca="1" ref="G1391" ca="1">_xlfn.XLOOKUP(A1391,APPLICATION_NUMBER,APPLICATION_PRIMARY_OWNER)</f>
        <v>Middleridge Vineyards</v>
      </c>
      <c r="H1391" cm="1">
        <f t="array" aca="1" ref="H1391" ca="1">SUMIFS(AMOUNT,APPL_ID,A1391,YEAR,C1391,DIVERSION_TYPE,"DIRECT")</f>
        <v>0</v>
      </c>
      <c r="I1391" cm="1">
        <f t="array" aca="1" ref="I1391" ca="1">SUMIFS(AMOUNT,APPL_ID,A1391,YEAR,C1391,DIVERSION_TYPE,"STORAGE")</f>
        <v>0</v>
      </c>
      <c r="J1391">
        <f t="shared" ca="1" si="21"/>
        <v>0</v>
      </c>
      <c r="K1391" s="17" cm="1">
        <f t="array" aca="1" ref="K1391" ca="1">IF(J1391&gt;0,COUNTIFS(AnnualTotalDiversion,J1391,APPL_ID,"&lt;&gt;"&amp;A1391,Owner,G1391,YEAR,C1391)/12,0)</f>
        <v>0</v>
      </c>
    </row>
    <row r="1392" spans="1:11" x14ac:dyDescent="0.25">
      <c r="A1392" t="s">
        <v>56</v>
      </c>
      <c r="B1392">
        <v>11057</v>
      </c>
      <c r="C1392">
        <v>2017</v>
      </c>
      <c r="D1392">
        <v>9</v>
      </c>
      <c r="E1392">
        <v>0</v>
      </c>
      <c r="F1392" s="15" t="s">
        <v>45</v>
      </c>
      <c r="G1392" t="str" cm="1">
        <f t="array" aca="1" ref="G1392" ca="1">_xlfn.XLOOKUP(A1392,APPLICATION_NUMBER,APPLICATION_PRIMARY_OWNER)</f>
        <v>Middleridge Vineyards</v>
      </c>
      <c r="H1392" cm="1">
        <f t="array" aca="1" ref="H1392" ca="1">SUMIFS(AMOUNT,APPL_ID,A1392,YEAR,C1392,DIVERSION_TYPE,"DIRECT")</f>
        <v>0</v>
      </c>
      <c r="I1392" cm="1">
        <f t="array" aca="1" ref="I1392" ca="1">SUMIFS(AMOUNT,APPL_ID,A1392,YEAR,C1392,DIVERSION_TYPE,"STORAGE")</f>
        <v>0</v>
      </c>
      <c r="J1392">
        <f t="shared" ca="1" si="21"/>
        <v>0</v>
      </c>
      <c r="K1392" s="17" cm="1">
        <f t="array" aca="1" ref="K1392" ca="1">IF(J1392&gt;0,COUNTIFS(AnnualTotalDiversion,J1392,APPL_ID,"&lt;&gt;"&amp;A1392,Owner,G1392,YEAR,C1392)/12,0)</f>
        <v>0</v>
      </c>
    </row>
    <row r="1393" spans="1:11" x14ac:dyDescent="0.25">
      <c r="A1393" t="s">
        <v>56</v>
      </c>
      <c r="B1393">
        <v>11057</v>
      </c>
      <c r="C1393">
        <v>2020</v>
      </c>
      <c r="D1393">
        <v>4</v>
      </c>
      <c r="E1393">
        <v>0</v>
      </c>
      <c r="F1393" s="15" t="s">
        <v>45</v>
      </c>
      <c r="G1393" t="str" cm="1">
        <f t="array" aca="1" ref="G1393" ca="1">_xlfn.XLOOKUP(A1393,APPLICATION_NUMBER,APPLICATION_PRIMARY_OWNER)</f>
        <v>Middleridge Vineyards</v>
      </c>
      <c r="H1393" cm="1">
        <f t="array" aca="1" ref="H1393" ca="1">SUMIFS(AMOUNT,APPL_ID,A1393,YEAR,C1393,DIVERSION_TYPE,"DIRECT")</f>
        <v>0</v>
      </c>
      <c r="I1393" cm="1">
        <f t="array" aca="1" ref="I1393" ca="1">SUMIFS(AMOUNT,APPL_ID,A1393,YEAR,C1393,DIVERSION_TYPE,"STORAGE")</f>
        <v>0</v>
      </c>
      <c r="J1393">
        <f t="shared" ca="1" si="21"/>
        <v>0</v>
      </c>
      <c r="K1393" s="17" cm="1">
        <f t="array" aca="1" ref="K1393" ca="1">IF(J1393&gt;0,COUNTIFS(AnnualTotalDiversion,J1393,APPL_ID,"&lt;&gt;"&amp;A1393,Owner,G1393,YEAR,C1393)/12,0)</f>
        <v>0</v>
      </c>
    </row>
    <row r="1394" spans="1:11" x14ac:dyDescent="0.25">
      <c r="A1394" t="s">
        <v>56</v>
      </c>
      <c r="B1394">
        <v>11057</v>
      </c>
      <c r="C1394">
        <v>2017</v>
      </c>
      <c r="D1394">
        <v>3</v>
      </c>
      <c r="E1394">
        <v>0</v>
      </c>
      <c r="F1394" s="15" t="s">
        <v>46</v>
      </c>
      <c r="G1394" t="str" cm="1">
        <f t="array" aca="1" ref="G1394" ca="1">_xlfn.XLOOKUP(A1394,APPLICATION_NUMBER,APPLICATION_PRIMARY_OWNER)</f>
        <v>Middleridge Vineyards</v>
      </c>
      <c r="H1394" cm="1">
        <f t="array" aca="1" ref="H1394" ca="1">SUMIFS(AMOUNT,APPL_ID,A1394,YEAR,C1394,DIVERSION_TYPE,"DIRECT")</f>
        <v>0</v>
      </c>
      <c r="I1394" cm="1">
        <f t="array" aca="1" ref="I1394" ca="1">SUMIFS(AMOUNT,APPL_ID,A1394,YEAR,C1394,DIVERSION_TYPE,"STORAGE")</f>
        <v>0</v>
      </c>
      <c r="J1394">
        <f t="shared" ca="1" si="21"/>
        <v>0</v>
      </c>
      <c r="K1394" s="17" cm="1">
        <f t="array" aca="1" ref="K1394" ca="1">IF(J1394&gt;0,COUNTIFS(AnnualTotalDiversion,J1394,APPL_ID,"&lt;&gt;"&amp;A1394,Owner,G1394,YEAR,C1394)/12,0)</f>
        <v>0</v>
      </c>
    </row>
    <row r="1395" spans="1:11" x14ac:dyDescent="0.25">
      <c r="A1395" t="s">
        <v>56</v>
      </c>
      <c r="B1395">
        <v>11057</v>
      </c>
      <c r="C1395">
        <v>2018</v>
      </c>
      <c r="D1395">
        <v>1</v>
      </c>
      <c r="E1395">
        <v>0</v>
      </c>
      <c r="F1395" s="15" t="s">
        <v>44</v>
      </c>
      <c r="G1395" t="str" cm="1">
        <f t="array" aca="1" ref="G1395" ca="1">_xlfn.XLOOKUP(A1395,APPLICATION_NUMBER,APPLICATION_PRIMARY_OWNER)</f>
        <v>Middleridge Vineyards</v>
      </c>
      <c r="H1395" cm="1">
        <f t="array" aca="1" ref="H1395" ca="1">SUMIFS(AMOUNT,APPL_ID,A1395,YEAR,C1395,DIVERSION_TYPE,"DIRECT")</f>
        <v>0</v>
      </c>
      <c r="I1395" cm="1">
        <f t="array" aca="1" ref="I1395" ca="1">SUMIFS(AMOUNT,APPL_ID,A1395,YEAR,C1395,DIVERSION_TYPE,"STORAGE")</f>
        <v>2</v>
      </c>
      <c r="J1395">
        <f t="shared" ca="1" si="21"/>
        <v>2</v>
      </c>
      <c r="K1395" s="17" cm="1">
        <f t="array" aca="1" ref="K1395" ca="1">IF(J1395&gt;0,COUNTIFS(AnnualTotalDiversion,J1395,APPL_ID,"&lt;&gt;"&amp;A1395,Owner,G1395,YEAR,C1395)/12,0)</f>
        <v>0</v>
      </c>
    </row>
    <row r="1396" spans="1:11" x14ac:dyDescent="0.25">
      <c r="A1396" t="s">
        <v>56</v>
      </c>
      <c r="B1396">
        <v>11057</v>
      </c>
      <c r="C1396">
        <v>2019</v>
      </c>
      <c r="D1396">
        <v>10</v>
      </c>
      <c r="E1396">
        <v>0</v>
      </c>
      <c r="F1396" s="15" t="s">
        <v>46</v>
      </c>
      <c r="G1396" t="str" cm="1">
        <f t="array" aca="1" ref="G1396" ca="1">_xlfn.XLOOKUP(A1396,APPLICATION_NUMBER,APPLICATION_PRIMARY_OWNER)</f>
        <v>Middleridge Vineyards</v>
      </c>
      <c r="H1396" cm="1">
        <f t="array" aca="1" ref="H1396" ca="1">SUMIFS(AMOUNT,APPL_ID,A1396,YEAR,C1396,DIVERSION_TYPE,"DIRECT")</f>
        <v>0</v>
      </c>
      <c r="I1396" cm="1">
        <f t="array" aca="1" ref="I1396" ca="1">SUMIFS(AMOUNT,APPL_ID,A1396,YEAR,C1396,DIVERSION_TYPE,"STORAGE")</f>
        <v>0</v>
      </c>
      <c r="J1396">
        <f t="shared" ca="1" si="21"/>
        <v>0</v>
      </c>
      <c r="K1396" s="17" cm="1">
        <f t="array" aca="1" ref="K1396" ca="1">IF(J1396&gt;0,COUNTIFS(AnnualTotalDiversion,J1396,APPL_ID,"&lt;&gt;"&amp;A1396,Owner,G1396,YEAR,C1396)/12,0)</f>
        <v>0</v>
      </c>
    </row>
    <row r="1397" spans="1:11" x14ac:dyDescent="0.25">
      <c r="A1397" t="s">
        <v>56</v>
      </c>
      <c r="B1397">
        <v>11057</v>
      </c>
      <c r="C1397">
        <v>2017</v>
      </c>
      <c r="D1397">
        <v>10</v>
      </c>
      <c r="E1397">
        <v>0</v>
      </c>
      <c r="F1397" s="15" t="s">
        <v>44</v>
      </c>
      <c r="G1397" t="str" cm="1">
        <f t="array" aca="1" ref="G1397" ca="1">_xlfn.XLOOKUP(A1397,APPLICATION_NUMBER,APPLICATION_PRIMARY_OWNER)</f>
        <v>Middleridge Vineyards</v>
      </c>
      <c r="H1397" cm="1">
        <f t="array" aca="1" ref="H1397" ca="1">SUMIFS(AMOUNT,APPL_ID,A1397,YEAR,C1397,DIVERSION_TYPE,"DIRECT")</f>
        <v>0</v>
      </c>
      <c r="I1397" cm="1">
        <f t="array" aca="1" ref="I1397" ca="1">SUMIFS(AMOUNT,APPL_ID,A1397,YEAR,C1397,DIVERSION_TYPE,"STORAGE")</f>
        <v>0</v>
      </c>
      <c r="J1397">
        <f t="shared" ca="1" si="21"/>
        <v>0</v>
      </c>
      <c r="K1397" s="17" cm="1">
        <f t="array" aca="1" ref="K1397" ca="1">IF(J1397&gt;0,COUNTIFS(AnnualTotalDiversion,J1397,APPL_ID,"&lt;&gt;"&amp;A1397,Owner,G1397,YEAR,C1397)/12,0)</f>
        <v>0</v>
      </c>
    </row>
    <row r="1398" spans="1:11" x14ac:dyDescent="0.25">
      <c r="A1398" t="s">
        <v>56</v>
      </c>
      <c r="B1398">
        <v>11057</v>
      </c>
      <c r="C1398">
        <v>2017</v>
      </c>
      <c r="D1398">
        <v>3</v>
      </c>
      <c r="E1398">
        <v>0</v>
      </c>
      <c r="F1398" s="15" t="s">
        <v>44</v>
      </c>
      <c r="G1398" t="str" cm="1">
        <f t="array" aca="1" ref="G1398" ca="1">_xlfn.XLOOKUP(A1398,APPLICATION_NUMBER,APPLICATION_PRIMARY_OWNER)</f>
        <v>Middleridge Vineyards</v>
      </c>
      <c r="H1398" cm="1">
        <f t="array" aca="1" ref="H1398" ca="1">SUMIFS(AMOUNT,APPL_ID,A1398,YEAR,C1398,DIVERSION_TYPE,"DIRECT")</f>
        <v>0</v>
      </c>
      <c r="I1398" cm="1">
        <f t="array" aca="1" ref="I1398" ca="1">SUMIFS(AMOUNT,APPL_ID,A1398,YEAR,C1398,DIVERSION_TYPE,"STORAGE")</f>
        <v>0</v>
      </c>
      <c r="J1398">
        <f t="shared" ca="1" si="21"/>
        <v>0</v>
      </c>
      <c r="K1398" s="17" cm="1">
        <f t="array" aca="1" ref="K1398" ca="1">IF(J1398&gt;0,COUNTIFS(AnnualTotalDiversion,J1398,APPL_ID,"&lt;&gt;"&amp;A1398,Owner,G1398,YEAR,C1398)/12,0)</f>
        <v>0</v>
      </c>
    </row>
    <row r="1399" spans="1:11" x14ac:dyDescent="0.25">
      <c r="A1399" t="s">
        <v>56</v>
      </c>
      <c r="B1399">
        <v>11057</v>
      </c>
      <c r="C1399">
        <v>2017</v>
      </c>
      <c r="D1399">
        <v>4</v>
      </c>
      <c r="E1399">
        <v>0</v>
      </c>
      <c r="F1399" s="15" t="s">
        <v>46</v>
      </c>
      <c r="G1399" t="str" cm="1">
        <f t="array" aca="1" ref="G1399" ca="1">_xlfn.XLOOKUP(A1399,APPLICATION_NUMBER,APPLICATION_PRIMARY_OWNER)</f>
        <v>Middleridge Vineyards</v>
      </c>
      <c r="H1399" cm="1">
        <f t="array" aca="1" ref="H1399" ca="1">SUMIFS(AMOUNT,APPL_ID,A1399,YEAR,C1399,DIVERSION_TYPE,"DIRECT")</f>
        <v>0</v>
      </c>
      <c r="I1399" cm="1">
        <f t="array" aca="1" ref="I1399" ca="1">SUMIFS(AMOUNT,APPL_ID,A1399,YEAR,C1399,DIVERSION_TYPE,"STORAGE")</f>
        <v>0</v>
      </c>
      <c r="J1399">
        <f t="shared" ca="1" si="21"/>
        <v>0</v>
      </c>
      <c r="K1399" s="17" cm="1">
        <f t="array" aca="1" ref="K1399" ca="1">IF(J1399&gt;0,COUNTIFS(AnnualTotalDiversion,J1399,APPL_ID,"&lt;&gt;"&amp;A1399,Owner,G1399,YEAR,C1399)/12,0)</f>
        <v>0</v>
      </c>
    </row>
    <row r="1400" spans="1:11" x14ac:dyDescent="0.25">
      <c r="A1400" t="s">
        <v>56</v>
      </c>
      <c r="B1400">
        <v>11057</v>
      </c>
      <c r="C1400">
        <v>2018</v>
      </c>
      <c r="D1400">
        <v>3</v>
      </c>
      <c r="E1400">
        <v>2</v>
      </c>
      <c r="F1400" s="15" t="s">
        <v>46</v>
      </c>
      <c r="G1400" t="str" cm="1">
        <f t="array" aca="1" ref="G1400" ca="1">_xlfn.XLOOKUP(A1400,APPLICATION_NUMBER,APPLICATION_PRIMARY_OWNER)</f>
        <v>Middleridge Vineyards</v>
      </c>
      <c r="H1400" cm="1">
        <f t="array" aca="1" ref="H1400" ca="1">SUMIFS(AMOUNT,APPL_ID,A1400,YEAR,C1400,DIVERSION_TYPE,"DIRECT")</f>
        <v>0</v>
      </c>
      <c r="I1400" cm="1">
        <f t="array" aca="1" ref="I1400" ca="1">SUMIFS(AMOUNT,APPL_ID,A1400,YEAR,C1400,DIVERSION_TYPE,"STORAGE")</f>
        <v>2</v>
      </c>
      <c r="J1400">
        <f t="shared" ca="1" si="21"/>
        <v>2</v>
      </c>
      <c r="K1400" s="17" cm="1">
        <f t="array" aca="1" ref="K1400" ca="1">IF(J1400&gt;0,COUNTIFS(AnnualTotalDiversion,J1400,APPL_ID,"&lt;&gt;"&amp;A1400,Owner,G1400,YEAR,C1400)/12,0)</f>
        <v>0</v>
      </c>
    </row>
    <row r="1401" spans="1:11" x14ac:dyDescent="0.25">
      <c r="A1401" t="s">
        <v>56</v>
      </c>
      <c r="B1401">
        <v>11057</v>
      </c>
      <c r="C1401">
        <v>2019</v>
      </c>
      <c r="D1401">
        <v>1</v>
      </c>
      <c r="E1401">
        <v>0</v>
      </c>
      <c r="F1401" s="15" t="s">
        <v>44</v>
      </c>
      <c r="G1401" t="str" cm="1">
        <f t="array" aca="1" ref="G1401" ca="1">_xlfn.XLOOKUP(A1401,APPLICATION_NUMBER,APPLICATION_PRIMARY_OWNER)</f>
        <v>Middleridge Vineyards</v>
      </c>
      <c r="H1401" cm="1">
        <f t="array" aca="1" ref="H1401" ca="1">SUMIFS(AMOUNT,APPL_ID,A1401,YEAR,C1401,DIVERSION_TYPE,"DIRECT")</f>
        <v>0</v>
      </c>
      <c r="I1401" cm="1">
        <f t="array" aca="1" ref="I1401" ca="1">SUMIFS(AMOUNT,APPL_ID,A1401,YEAR,C1401,DIVERSION_TYPE,"STORAGE")</f>
        <v>0</v>
      </c>
      <c r="J1401">
        <f t="shared" ca="1" si="21"/>
        <v>0</v>
      </c>
      <c r="K1401" s="17" cm="1">
        <f t="array" aca="1" ref="K1401" ca="1">IF(J1401&gt;0,COUNTIFS(AnnualTotalDiversion,J1401,APPL_ID,"&lt;&gt;"&amp;A1401,Owner,G1401,YEAR,C1401)/12,0)</f>
        <v>0</v>
      </c>
    </row>
    <row r="1402" spans="1:11" x14ac:dyDescent="0.25">
      <c r="A1402" t="s">
        <v>56</v>
      </c>
      <c r="B1402">
        <v>11057</v>
      </c>
      <c r="C1402">
        <v>2017</v>
      </c>
      <c r="D1402">
        <v>8</v>
      </c>
      <c r="E1402">
        <v>0</v>
      </c>
      <c r="F1402" s="15" t="s">
        <v>45</v>
      </c>
      <c r="G1402" t="str" cm="1">
        <f t="array" aca="1" ref="G1402" ca="1">_xlfn.XLOOKUP(A1402,APPLICATION_NUMBER,APPLICATION_PRIMARY_OWNER)</f>
        <v>Middleridge Vineyards</v>
      </c>
      <c r="H1402" cm="1">
        <f t="array" aca="1" ref="H1402" ca="1">SUMIFS(AMOUNT,APPL_ID,A1402,YEAR,C1402,DIVERSION_TYPE,"DIRECT")</f>
        <v>0</v>
      </c>
      <c r="I1402" cm="1">
        <f t="array" aca="1" ref="I1402" ca="1">SUMIFS(AMOUNT,APPL_ID,A1402,YEAR,C1402,DIVERSION_TYPE,"STORAGE")</f>
        <v>0</v>
      </c>
      <c r="J1402">
        <f t="shared" ca="1" si="21"/>
        <v>0</v>
      </c>
      <c r="K1402" s="17" cm="1">
        <f t="array" aca="1" ref="K1402" ca="1">IF(J1402&gt;0,COUNTIFS(AnnualTotalDiversion,J1402,APPL_ID,"&lt;&gt;"&amp;A1402,Owner,G1402,YEAR,C1402)/12,0)</f>
        <v>0</v>
      </c>
    </row>
    <row r="1403" spans="1:11" x14ac:dyDescent="0.25">
      <c r="A1403" t="s">
        <v>56</v>
      </c>
      <c r="B1403">
        <v>11057</v>
      </c>
      <c r="C1403">
        <v>2017</v>
      </c>
      <c r="D1403">
        <v>1</v>
      </c>
      <c r="E1403">
        <v>0</v>
      </c>
      <c r="F1403" s="15" t="s">
        <v>45</v>
      </c>
      <c r="G1403" t="str" cm="1">
        <f t="array" aca="1" ref="G1403" ca="1">_xlfn.XLOOKUP(A1403,APPLICATION_NUMBER,APPLICATION_PRIMARY_OWNER)</f>
        <v>Middleridge Vineyards</v>
      </c>
      <c r="H1403" cm="1">
        <f t="array" aca="1" ref="H1403" ca="1">SUMIFS(AMOUNT,APPL_ID,A1403,YEAR,C1403,DIVERSION_TYPE,"DIRECT")</f>
        <v>0</v>
      </c>
      <c r="I1403" cm="1">
        <f t="array" aca="1" ref="I1403" ca="1">SUMIFS(AMOUNT,APPL_ID,A1403,YEAR,C1403,DIVERSION_TYPE,"STORAGE")</f>
        <v>0</v>
      </c>
      <c r="J1403">
        <f t="shared" ca="1" si="21"/>
        <v>0</v>
      </c>
      <c r="K1403" s="17" cm="1">
        <f t="array" aca="1" ref="K1403" ca="1">IF(J1403&gt;0,COUNTIFS(AnnualTotalDiversion,J1403,APPL_ID,"&lt;&gt;"&amp;A1403,Owner,G1403,YEAR,C1403)/12,0)</f>
        <v>0</v>
      </c>
    </row>
    <row r="1404" spans="1:11" x14ac:dyDescent="0.25">
      <c r="A1404" t="s">
        <v>56</v>
      </c>
      <c r="B1404">
        <v>11057</v>
      </c>
      <c r="C1404">
        <v>2017</v>
      </c>
      <c r="D1404">
        <v>1</v>
      </c>
      <c r="E1404">
        <v>0</v>
      </c>
      <c r="F1404" s="15" t="s">
        <v>46</v>
      </c>
      <c r="G1404" t="str" cm="1">
        <f t="array" aca="1" ref="G1404" ca="1">_xlfn.XLOOKUP(A1404,APPLICATION_NUMBER,APPLICATION_PRIMARY_OWNER)</f>
        <v>Middleridge Vineyards</v>
      </c>
      <c r="H1404" cm="1">
        <f t="array" aca="1" ref="H1404" ca="1">SUMIFS(AMOUNT,APPL_ID,A1404,YEAR,C1404,DIVERSION_TYPE,"DIRECT")</f>
        <v>0</v>
      </c>
      <c r="I1404" cm="1">
        <f t="array" aca="1" ref="I1404" ca="1">SUMIFS(AMOUNT,APPL_ID,A1404,YEAR,C1404,DIVERSION_TYPE,"STORAGE")</f>
        <v>0</v>
      </c>
      <c r="J1404">
        <f t="shared" ca="1" si="21"/>
        <v>0</v>
      </c>
      <c r="K1404" s="17" cm="1">
        <f t="array" aca="1" ref="K1404" ca="1">IF(J1404&gt;0,COUNTIFS(AnnualTotalDiversion,J1404,APPL_ID,"&lt;&gt;"&amp;A1404,Owner,G1404,YEAR,C1404)/12,0)</f>
        <v>0</v>
      </c>
    </row>
    <row r="1405" spans="1:11" x14ac:dyDescent="0.25">
      <c r="A1405" t="s">
        <v>56</v>
      </c>
      <c r="B1405">
        <v>11057</v>
      </c>
      <c r="C1405">
        <v>2018</v>
      </c>
      <c r="D1405">
        <v>3</v>
      </c>
      <c r="E1405">
        <v>0</v>
      </c>
      <c r="F1405" s="15" t="s">
        <v>45</v>
      </c>
      <c r="G1405" t="str" cm="1">
        <f t="array" aca="1" ref="G1405" ca="1">_xlfn.XLOOKUP(A1405,APPLICATION_NUMBER,APPLICATION_PRIMARY_OWNER)</f>
        <v>Middleridge Vineyards</v>
      </c>
      <c r="H1405" cm="1">
        <f t="array" aca="1" ref="H1405" ca="1">SUMIFS(AMOUNT,APPL_ID,A1405,YEAR,C1405,DIVERSION_TYPE,"DIRECT")</f>
        <v>0</v>
      </c>
      <c r="I1405" cm="1">
        <f t="array" aca="1" ref="I1405" ca="1">SUMIFS(AMOUNT,APPL_ID,A1405,YEAR,C1405,DIVERSION_TYPE,"STORAGE")</f>
        <v>2</v>
      </c>
      <c r="J1405">
        <f t="shared" ca="1" si="21"/>
        <v>2</v>
      </c>
      <c r="K1405" s="17" cm="1">
        <f t="array" aca="1" ref="K1405" ca="1">IF(J1405&gt;0,COUNTIFS(AnnualTotalDiversion,J1405,APPL_ID,"&lt;&gt;"&amp;A1405,Owner,G1405,YEAR,C1405)/12,0)</f>
        <v>0</v>
      </c>
    </row>
    <row r="1406" spans="1:11" x14ac:dyDescent="0.25">
      <c r="A1406" t="s">
        <v>56</v>
      </c>
      <c r="B1406">
        <v>11057</v>
      </c>
      <c r="C1406">
        <v>2017</v>
      </c>
      <c r="D1406">
        <v>3</v>
      </c>
      <c r="E1406">
        <v>0</v>
      </c>
      <c r="F1406" s="15" t="s">
        <v>45</v>
      </c>
      <c r="G1406" t="str" cm="1">
        <f t="array" aca="1" ref="G1406" ca="1">_xlfn.XLOOKUP(A1406,APPLICATION_NUMBER,APPLICATION_PRIMARY_OWNER)</f>
        <v>Middleridge Vineyards</v>
      </c>
      <c r="H1406" cm="1">
        <f t="array" aca="1" ref="H1406" ca="1">SUMIFS(AMOUNT,APPL_ID,A1406,YEAR,C1406,DIVERSION_TYPE,"DIRECT")</f>
        <v>0</v>
      </c>
      <c r="I1406" cm="1">
        <f t="array" aca="1" ref="I1406" ca="1">SUMIFS(AMOUNT,APPL_ID,A1406,YEAR,C1406,DIVERSION_TYPE,"STORAGE")</f>
        <v>0</v>
      </c>
      <c r="J1406">
        <f t="shared" ca="1" si="21"/>
        <v>0</v>
      </c>
      <c r="K1406" s="17" cm="1">
        <f t="array" aca="1" ref="K1406" ca="1">IF(J1406&gt;0,COUNTIFS(AnnualTotalDiversion,J1406,APPL_ID,"&lt;&gt;"&amp;A1406,Owner,G1406,YEAR,C1406)/12,0)</f>
        <v>0</v>
      </c>
    </row>
    <row r="1407" spans="1:11" x14ac:dyDescent="0.25">
      <c r="A1407" t="s">
        <v>56</v>
      </c>
      <c r="B1407">
        <v>11057</v>
      </c>
      <c r="C1407">
        <v>2019</v>
      </c>
      <c r="D1407">
        <v>11</v>
      </c>
      <c r="E1407">
        <v>0</v>
      </c>
      <c r="F1407" s="15" t="s">
        <v>45</v>
      </c>
      <c r="G1407" t="str" cm="1">
        <f t="array" aca="1" ref="G1407" ca="1">_xlfn.XLOOKUP(A1407,APPLICATION_NUMBER,APPLICATION_PRIMARY_OWNER)</f>
        <v>Middleridge Vineyards</v>
      </c>
      <c r="H1407" cm="1">
        <f t="array" aca="1" ref="H1407" ca="1">SUMIFS(AMOUNT,APPL_ID,A1407,YEAR,C1407,DIVERSION_TYPE,"DIRECT")</f>
        <v>0</v>
      </c>
      <c r="I1407" cm="1">
        <f t="array" aca="1" ref="I1407" ca="1">SUMIFS(AMOUNT,APPL_ID,A1407,YEAR,C1407,DIVERSION_TYPE,"STORAGE")</f>
        <v>0</v>
      </c>
      <c r="J1407">
        <f t="shared" ca="1" si="21"/>
        <v>0</v>
      </c>
      <c r="K1407" s="17" cm="1">
        <f t="array" aca="1" ref="K1407" ca="1">IF(J1407&gt;0,COUNTIFS(AnnualTotalDiversion,J1407,APPL_ID,"&lt;&gt;"&amp;A1407,Owner,G1407,YEAR,C1407)/12,0)</f>
        <v>0</v>
      </c>
    </row>
    <row r="1408" spans="1:11" x14ac:dyDescent="0.25">
      <c r="A1408" t="s">
        <v>56</v>
      </c>
      <c r="B1408">
        <v>11057</v>
      </c>
      <c r="C1408">
        <v>2017</v>
      </c>
      <c r="D1408">
        <v>12</v>
      </c>
      <c r="E1408">
        <v>0</v>
      </c>
      <c r="F1408" s="15" t="s">
        <v>46</v>
      </c>
      <c r="G1408" t="str" cm="1">
        <f t="array" aca="1" ref="G1408" ca="1">_xlfn.XLOOKUP(A1408,APPLICATION_NUMBER,APPLICATION_PRIMARY_OWNER)</f>
        <v>Middleridge Vineyards</v>
      </c>
      <c r="H1408" cm="1">
        <f t="array" aca="1" ref="H1408" ca="1">SUMIFS(AMOUNT,APPL_ID,A1408,YEAR,C1408,DIVERSION_TYPE,"DIRECT")</f>
        <v>0</v>
      </c>
      <c r="I1408" cm="1">
        <f t="array" aca="1" ref="I1408" ca="1">SUMIFS(AMOUNT,APPL_ID,A1408,YEAR,C1408,DIVERSION_TYPE,"STORAGE")</f>
        <v>0</v>
      </c>
      <c r="J1408">
        <f t="shared" ca="1" si="21"/>
        <v>0</v>
      </c>
      <c r="K1408" s="17" cm="1">
        <f t="array" aca="1" ref="K1408" ca="1">IF(J1408&gt;0,COUNTIFS(AnnualTotalDiversion,J1408,APPL_ID,"&lt;&gt;"&amp;A1408,Owner,G1408,YEAR,C1408)/12,0)</f>
        <v>0</v>
      </c>
    </row>
    <row r="1409" spans="1:11" x14ac:dyDescent="0.25">
      <c r="A1409" t="s">
        <v>56</v>
      </c>
      <c r="B1409">
        <v>11057</v>
      </c>
      <c r="C1409">
        <v>2018</v>
      </c>
      <c r="D1409">
        <v>6</v>
      </c>
      <c r="E1409">
        <v>0</v>
      </c>
      <c r="F1409" s="15" t="s">
        <v>46</v>
      </c>
      <c r="G1409" t="str" cm="1">
        <f t="array" aca="1" ref="G1409" ca="1">_xlfn.XLOOKUP(A1409,APPLICATION_NUMBER,APPLICATION_PRIMARY_OWNER)</f>
        <v>Middleridge Vineyards</v>
      </c>
      <c r="H1409" cm="1">
        <f t="array" aca="1" ref="H1409" ca="1">SUMIFS(AMOUNT,APPL_ID,A1409,YEAR,C1409,DIVERSION_TYPE,"DIRECT")</f>
        <v>0</v>
      </c>
      <c r="I1409" cm="1">
        <f t="array" aca="1" ref="I1409" ca="1">SUMIFS(AMOUNT,APPL_ID,A1409,YEAR,C1409,DIVERSION_TYPE,"STORAGE")</f>
        <v>2</v>
      </c>
      <c r="J1409">
        <f t="shared" ca="1" si="21"/>
        <v>2</v>
      </c>
      <c r="K1409" s="17" cm="1">
        <f t="array" aca="1" ref="K1409" ca="1">IF(J1409&gt;0,COUNTIFS(AnnualTotalDiversion,J1409,APPL_ID,"&lt;&gt;"&amp;A1409,Owner,G1409,YEAR,C1409)/12,0)</f>
        <v>0</v>
      </c>
    </row>
    <row r="1410" spans="1:11" x14ac:dyDescent="0.25">
      <c r="A1410" t="s">
        <v>56</v>
      </c>
      <c r="B1410">
        <v>11057</v>
      </c>
      <c r="C1410">
        <v>2018</v>
      </c>
      <c r="D1410">
        <v>5</v>
      </c>
      <c r="E1410">
        <v>0</v>
      </c>
      <c r="F1410" s="15" t="s">
        <v>46</v>
      </c>
      <c r="G1410" t="str" cm="1">
        <f t="array" aca="1" ref="G1410" ca="1">_xlfn.XLOOKUP(A1410,APPLICATION_NUMBER,APPLICATION_PRIMARY_OWNER)</f>
        <v>Middleridge Vineyards</v>
      </c>
      <c r="H1410" cm="1">
        <f t="array" aca="1" ref="H1410" ca="1">SUMIFS(AMOUNT,APPL_ID,A1410,YEAR,C1410,DIVERSION_TYPE,"DIRECT")</f>
        <v>0</v>
      </c>
      <c r="I1410" cm="1">
        <f t="array" aca="1" ref="I1410" ca="1">SUMIFS(AMOUNT,APPL_ID,A1410,YEAR,C1410,DIVERSION_TYPE,"STORAGE")</f>
        <v>2</v>
      </c>
      <c r="J1410">
        <f t="shared" ca="1" si="21"/>
        <v>2</v>
      </c>
      <c r="K1410" s="17" cm="1">
        <f t="array" aca="1" ref="K1410" ca="1">IF(J1410&gt;0,COUNTIFS(AnnualTotalDiversion,J1410,APPL_ID,"&lt;&gt;"&amp;A1410,Owner,G1410,YEAR,C1410)/12,0)</f>
        <v>0</v>
      </c>
    </row>
    <row r="1411" spans="1:11" x14ac:dyDescent="0.25">
      <c r="A1411" t="s">
        <v>56</v>
      </c>
      <c r="B1411">
        <v>11057</v>
      </c>
      <c r="C1411">
        <v>2018</v>
      </c>
      <c r="D1411">
        <v>4</v>
      </c>
      <c r="E1411">
        <v>0</v>
      </c>
      <c r="F1411" s="15" t="s">
        <v>45</v>
      </c>
      <c r="G1411" t="str" cm="1">
        <f t="array" aca="1" ref="G1411" ca="1">_xlfn.XLOOKUP(A1411,APPLICATION_NUMBER,APPLICATION_PRIMARY_OWNER)</f>
        <v>Middleridge Vineyards</v>
      </c>
      <c r="H1411" cm="1">
        <f t="array" aca="1" ref="H1411" ca="1">SUMIFS(AMOUNT,APPL_ID,A1411,YEAR,C1411,DIVERSION_TYPE,"DIRECT")</f>
        <v>0</v>
      </c>
      <c r="I1411" cm="1">
        <f t="array" aca="1" ref="I1411" ca="1">SUMIFS(AMOUNT,APPL_ID,A1411,YEAR,C1411,DIVERSION_TYPE,"STORAGE")</f>
        <v>2</v>
      </c>
      <c r="J1411">
        <f t="shared" ca="1" si="21"/>
        <v>2</v>
      </c>
      <c r="K1411" s="17" cm="1">
        <f t="array" aca="1" ref="K1411" ca="1">IF(J1411&gt;0,COUNTIFS(AnnualTotalDiversion,J1411,APPL_ID,"&lt;&gt;"&amp;A1411,Owner,G1411,YEAR,C1411)/12,0)</f>
        <v>0</v>
      </c>
    </row>
    <row r="1412" spans="1:11" x14ac:dyDescent="0.25">
      <c r="A1412" t="s">
        <v>56</v>
      </c>
      <c r="B1412">
        <v>11057</v>
      </c>
      <c r="C1412">
        <v>2017</v>
      </c>
      <c r="D1412">
        <v>5</v>
      </c>
      <c r="E1412">
        <v>0</v>
      </c>
      <c r="F1412" s="15" t="s">
        <v>46</v>
      </c>
      <c r="G1412" t="str" cm="1">
        <f t="array" aca="1" ref="G1412" ca="1">_xlfn.XLOOKUP(A1412,APPLICATION_NUMBER,APPLICATION_PRIMARY_OWNER)</f>
        <v>Middleridge Vineyards</v>
      </c>
      <c r="H1412" cm="1">
        <f t="array" aca="1" ref="H1412" ca="1">SUMIFS(AMOUNT,APPL_ID,A1412,YEAR,C1412,DIVERSION_TYPE,"DIRECT")</f>
        <v>0</v>
      </c>
      <c r="I1412" cm="1">
        <f t="array" aca="1" ref="I1412" ca="1">SUMIFS(AMOUNT,APPL_ID,A1412,YEAR,C1412,DIVERSION_TYPE,"STORAGE")</f>
        <v>0</v>
      </c>
      <c r="J1412">
        <f t="shared" ca="1" si="21"/>
        <v>0</v>
      </c>
      <c r="K1412" s="17" cm="1">
        <f t="array" aca="1" ref="K1412" ca="1">IF(J1412&gt;0,COUNTIFS(AnnualTotalDiversion,J1412,APPL_ID,"&lt;&gt;"&amp;A1412,Owner,G1412,YEAR,C1412)/12,0)</f>
        <v>0</v>
      </c>
    </row>
    <row r="1413" spans="1:11" x14ac:dyDescent="0.25">
      <c r="A1413" t="s">
        <v>56</v>
      </c>
      <c r="B1413">
        <v>11057</v>
      </c>
      <c r="C1413">
        <v>2017</v>
      </c>
      <c r="D1413">
        <v>5</v>
      </c>
      <c r="E1413">
        <v>0</v>
      </c>
      <c r="F1413" s="15" t="s">
        <v>45</v>
      </c>
      <c r="G1413" t="str" cm="1">
        <f t="array" aca="1" ref="G1413" ca="1">_xlfn.XLOOKUP(A1413,APPLICATION_NUMBER,APPLICATION_PRIMARY_OWNER)</f>
        <v>Middleridge Vineyards</v>
      </c>
      <c r="H1413" cm="1">
        <f t="array" aca="1" ref="H1413" ca="1">SUMIFS(AMOUNT,APPL_ID,A1413,YEAR,C1413,DIVERSION_TYPE,"DIRECT")</f>
        <v>0</v>
      </c>
      <c r="I1413" cm="1">
        <f t="array" aca="1" ref="I1413" ca="1">SUMIFS(AMOUNT,APPL_ID,A1413,YEAR,C1413,DIVERSION_TYPE,"STORAGE")</f>
        <v>0</v>
      </c>
      <c r="J1413">
        <f t="shared" ref="J1413:J1476" ca="1" si="22">SUM(H1413:I1413)</f>
        <v>0</v>
      </c>
      <c r="K1413" s="17" cm="1">
        <f t="array" aca="1" ref="K1413" ca="1">IF(J1413&gt;0,COUNTIFS(AnnualTotalDiversion,J1413,APPL_ID,"&lt;&gt;"&amp;A1413,Owner,G1413,YEAR,C1413)/12,0)</f>
        <v>0</v>
      </c>
    </row>
    <row r="1414" spans="1:11" x14ac:dyDescent="0.25">
      <c r="A1414" t="s">
        <v>56</v>
      </c>
      <c r="B1414">
        <v>11057</v>
      </c>
      <c r="C1414">
        <v>2019</v>
      </c>
      <c r="D1414">
        <v>9</v>
      </c>
      <c r="E1414">
        <v>0</v>
      </c>
      <c r="F1414" s="15" t="s">
        <v>46</v>
      </c>
      <c r="G1414" t="str" cm="1">
        <f t="array" aca="1" ref="G1414" ca="1">_xlfn.XLOOKUP(A1414,APPLICATION_NUMBER,APPLICATION_PRIMARY_OWNER)</f>
        <v>Middleridge Vineyards</v>
      </c>
      <c r="H1414" cm="1">
        <f t="array" aca="1" ref="H1414" ca="1">SUMIFS(AMOUNT,APPL_ID,A1414,YEAR,C1414,DIVERSION_TYPE,"DIRECT")</f>
        <v>0</v>
      </c>
      <c r="I1414" cm="1">
        <f t="array" aca="1" ref="I1414" ca="1">SUMIFS(AMOUNT,APPL_ID,A1414,YEAR,C1414,DIVERSION_TYPE,"STORAGE")</f>
        <v>0</v>
      </c>
      <c r="J1414">
        <f t="shared" ca="1" si="22"/>
        <v>0</v>
      </c>
      <c r="K1414" s="17" cm="1">
        <f t="array" aca="1" ref="K1414" ca="1">IF(J1414&gt;0,COUNTIFS(AnnualTotalDiversion,J1414,APPL_ID,"&lt;&gt;"&amp;A1414,Owner,G1414,YEAR,C1414)/12,0)</f>
        <v>0</v>
      </c>
    </row>
    <row r="1415" spans="1:11" x14ac:dyDescent="0.25">
      <c r="A1415" t="s">
        <v>56</v>
      </c>
      <c r="B1415">
        <v>11057</v>
      </c>
      <c r="C1415">
        <v>2019</v>
      </c>
      <c r="D1415">
        <v>2</v>
      </c>
      <c r="E1415">
        <v>0</v>
      </c>
      <c r="F1415" s="15" t="s">
        <v>44</v>
      </c>
      <c r="G1415" t="str" cm="1">
        <f t="array" aca="1" ref="G1415" ca="1">_xlfn.XLOOKUP(A1415,APPLICATION_NUMBER,APPLICATION_PRIMARY_OWNER)</f>
        <v>Middleridge Vineyards</v>
      </c>
      <c r="H1415" cm="1">
        <f t="array" aca="1" ref="H1415" ca="1">SUMIFS(AMOUNT,APPL_ID,A1415,YEAR,C1415,DIVERSION_TYPE,"DIRECT")</f>
        <v>0</v>
      </c>
      <c r="I1415" cm="1">
        <f t="array" aca="1" ref="I1415" ca="1">SUMIFS(AMOUNT,APPL_ID,A1415,YEAR,C1415,DIVERSION_TYPE,"STORAGE")</f>
        <v>0</v>
      </c>
      <c r="J1415">
        <f t="shared" ca="1" si="22"/>
        <v>0</v>
      </c>
      <c r="K1415" s="17" cm="1">
        <f t="array" aca="1" ref="K1415" ca="1">IF(J1415&gt;0,COUNTIFS(AnnualTotalDiversion,J1415,APPL_ID,"&lt;&gt;"&amp;A1415,Owner,G1415,YEAR,C1415)/12,0)</f>
        <v>0</v>
      </c>
    </row>
    <row r="1416" spans="1:11" x14ac:dyDescent="0.25">
      <c r="A1416" t="s">
        <v>56</v>
      </c>
      <c r="B1416">
        <v>11057</v>
      </c>
      <c r="C1416">
        <v>2019</v>
      </c>
      <c r="D1416">
        <v>1</v>
      </c>
      <c r="E1416">
        <v>0</v>
      </c>
      <c r="F1416" s="15" t="s">
        <v>46</v>
      </c>
      <c r="G1416" t="str" cm="1">
        <f t="array" aca="1" ref="G1416" ca="1">_xlfn.XLOOKUP(A1416,APPLICATION_NUMBER,APPLICATION_PRIMARY_OWNER)</f>
        <v>Middleridge Vineyards</v>
      </c>
      <c r="H1416" cm="1">
        <f t="array" aca="1" ref="H1416" ca="1">SUMIFS(AMOUNT,APPL_ID,A1416,YEAR,C1416,DIVERSION_TYPE,"DIRECT")</f>
        <v>0</v>
      </c>
      <c r="I1416" cm="1">
        <f t="array" aca="1" ref="I1416" ca="1">SUMIFS(AMOUNT,APPL_ID,A1416,YEAR,C1416,DIVERSION_TYPE,"STORAGE")</f>
        <v>0</v>
      </c>
      <c r="J1416">
        <f t="shared" ca="1" si="22"/>
        <v>0</v>
      </c>
      <c r="K1416" s="17" cm="1">
        <f t="array" aca="1" ref="K1416" ca="1">IF(J1416&gt;0,COUNTIFS(AnnualTotalDiversion,J1416,APPL_ID,"&lt;&gt;"&amp;A1416,Owner,G1416,YEAR,C1416)/12,0)</f>
        <v>0</v>
      </c>
    </row>
    <row r="1417" spans="1:11" x14ac:dyDescent="0.25">
      <c r="A1417" t="s">
        <v>56</v>
      </c>
      <c r="B1417">
        <v>11057</v>
      </c>
      <c r="C1417">
        <v>2020</v>
      </c>
      <c r="D1417">
        <v>5</v>
      </c>
      <c r="E1417">
        <v>0</v>
      </c>
      <c r="F1417" s="15" t="s">
        <v>44</v>
      </c>
      <c r="G1417" t="str" cm="1">
        <f t="array" aca="1" ref="G1417" ca="1">_xlfn.XLOOKUP(A1417,APPLICATION_NUMBER,APPLICATION_PRIMARY_OWNER)</f>
        <v>Middleridge Vineyards</v>
      </c>
      <c r="H1417" cm="1">
        <f t="array" aca="1" ref="H1417" ca="1">SUMIFS(AMOUNT,APPL_ID,A1417,YEAR,C1417,DIVERSION_TYPE,"DIRECT")</f>
        <v>0</v>
      </c>
      <c r="I1417" cm="1">
        <f t="array" aca="1" ref="I1417" ca="1">SUMIFS(AMOUNT,APPL_ID,A1417,YEAR,C1417,DIVERSION_TYPE,"STORAGE")</f>
        <v>0</v>
      </c>
      <c r="J1417">
        <f t="shared" ca="1" si="22"/>
        <v>0</v>
      </c>
      <c r="K1417" s="17" cm="1">
        <f t="array" aca="1" ref="K1417" ca="1">IF(J1417&gt;0,COUNTIFS(AnnualTotalDiversion,J1417,APPL_ID,"&lt;&gt;"&amp;A1417,Owner,G1417,YEAR,C1417)/12,0)</f>
        <v>0</v>
      </c>
    </row>
    <row r="1418" spans="1:11" x14ac:dyDescent="0.25">
      <c r="A1418" t="s">
        <v>56</v>
      </c>
      <c r="B1418">
        <v>11057</v>
      </c>
      <c r="C1418">
        <v>2020</v>
      </c>
      <c r="D1418">
        <v>5</v>
      </c>
      <c r="E1418">
        <v>0</v>
      </c>
      <c r="F1418" s="15" t="s">
        <v>46</v>
      </c>
      <c r="G1418" t="str" cm="1">
        <f t="array" aca="1" ref="G1418" ca="1">_xlfn.XLOOKUP(A1418,APPLICATION_NUMBER,APPLICATION_PRIMARY_OWNER)</f>
        <v>Middleridge Vineyards</v>
      </c>
      <c r="H1418" cm="1">
        <f t="array" aca="1" ref="H1418" ca="1">SUMIFS(AMOUNT,APPL_ID,A1418,YEAR,C1418,DIVERSION_TYPE,"DIRECT")</f>
        <v>0</v>
      </c>
      <c r="I1418" cm="1">
        <f t="array" aca="1" ref="I1418" ca="1">SUMIFS(AMOUNT,APPL_ID,A1418,YEAR,C1418,DIVERSION_TYPE,"STORAGE")</f>
        <v>0</v>
      </c>
      <c r="J1418">
        <f t="shared" ca="1" si="22"/>
        <v>0</v>
      </c>
      <c r="K1418" s="17" cm="1">
        <f t="array" aca="1" ref="K1418" ca="1">IF(J1418&gt;0,COUNTIFS(AnnualTotalDiversion,J1418,APPL_ID,"&lt;&gt;"&amp;A1418,Owner,G1418,YEAR,C1418)/12,0)</f>
        <v>0</v>
      </c>
    </row>
    <row r="1419" spans="1:11" x14ac:dyDescent="0.25">
      <c r="A1419" t="s">
        <v>56</v>
      </c>
      <c r="B1419">
        <v>11057</v>
      </c>
      <c r="C1419">
        <v>2017</v>
      </c>
      <c r="D1419">
        <v>2</v>
      </c>
      <c r="E1419">
        <v>0</v>
      </c>
      <c r="F1419" s="15" t="s">
        <v>45</v>
      </c>
      <c r="G1419" t="str" cm="1">
        <f t="array" aca="1" ref="G1419" ca="1">_xlfn.XLOOKUP(A1419,APPLICATION_NUMBER,APPLICATION_PRIMARY_OWNER)</f>
        <v>Middleridge Vineyards</v>
      </c>
      <c r="H1419" cm="1">
        <f t="array" aca="1" ref="H1419" ca="1">SUMIFS(AMOUNT,APPL_ID,A1419,YEAR,C1419,DIVERSION_TYPE,"DIRECT")</f>
        <v>0</v>
      </c>
      <c r="I1419" cm="1">
        <f t="array" aca="1" ref="I1419" ca="1">SUMIFS(AMOUNT,APPL_ID,A1419,YEAR,C1419,DIVERSION_TYPE,"STORAGE")</f>
        <v>0</v>
      </c>
      <c r="J1419">
        <f t="shared" ca="1" si="22"/>
        <v>0</v>
      </c>
      <c r="K1419" s="17" cm="1">
        <f t="array" aca="1" ref="K1419" ca="1">IF(J1419&gt;0,COUNTIFS(AnnualTotalDiversion,J1419,APPL_ID,"&lt;&gt;"&amp;A1419,Owner,G1419,YEAR,C1419)/12,0)</f>
        <v>0</v>
      </c>
    </row>
    <row r="1420" spans="1:11" x14ac:dyDescent="0.25">
      <c r="A1420" t="s">
        <v>56</v>
      </c>
      <c r="B1420">
        <v>11057</v>
      </c>
      <c r="C1420">
        <v>2017</v>
      </c>
      <c r="D1420">
        <v>4</v>
      </c>
      <c r="E1420">
        <v>0</v>
      </c>
      <c r="F1420" s="15" t="s">
        <v>45</v>
      </c>
      <c r="G1420" t="str" cm="1">
        <f t="array" aca="1" ref="G1420" ca="1">_xlfn.XLOOKUP(A1420,APPLICATION_NUMBER,APPLICATION_PRIMARY_OWNER)</f>
        <v>Middleridge Vineyards</v>
      </c>
      <c r="H1420" cm="1">
        <f t="array" aca="1" ref="H1420" ca="1">SUMIFS(AMOUNT,APPL_ID,A1420,YEAR,C1420,DIVERSION_TYPE,"DIRECT")</f>
        <v>0</v>
      </c>
      <c r="I1420" cm="1">
        <f t="array" aca="1" ref="I1420" ca="1">SUMIFS(AMOUNT,APPL_ID,A1420,YEAR,C1420,DIVERSION_TYPE,"STORAGE")</f>
        <v>0</v>
      </c>
      <c r="J1420">
        <f t="shared" ca="1" si="22"/>
        <v>0</v>
      </c>
      <c r="K1420" s="17" cm="1">
        <f t="array" aca="1" ref="K1420" ca="1">IF(J1420&gt;0,COUNTIFS(AnnualTotalDiversion,J1420,APPL_ID,"&lt;&gt;"&amp;A1420,Owner,G1420,YEAR,C1420)/12,0)</f>
        <v>0</v>
      </c>
    </row>
    <row r="1421" spans="1:11" x14ac:dyDescent="0.25">
      <c r="A1421" t="s">
        <v>56</v>
      </c>
      <c r="B1421">
        <v>11057</v>
      </c>
      <c r="C1421">
        <v>2019</v>
      </c>
      <c r="D1421">
        <v>1</v>
      </c>
      <c r="E1421">
        <v>0</v>
      </c>
      <c r="F1421" s="15" t="s">
        <v>45</v>
      </c>
      <c r="G1421" t="str" cm="1">
        <f t="array" aca="1" ref="G1421" ca="1">_xlfn.XLOOKUP(A1421,APPLICATION_NUMBER,APPLICATION_PRIMARY_OWNER)</f>
        <v>Middleridge Vineyards</v>
      </c>
      <c r="H1421" cm="1">
        <f t="array" aca="1" ref="H1421" ca="1">SUMIFS(AMOUNT,APPL_ID,A1421,YEAR,C1421,DIVERSION_TYPE,"DIRECT")</f>
        <v>0</v>
      </c>
      <c r="I1421" cm="1">
        <f t="array" aca="1" ref="I1421" ca="1">SUMIFS(AMOUNT,APPL_ID,A1421,YEAR,C1421,DIVERSION_TYPE,"STORAGE")</f>
        <v>0</v>
      </c>
      <c r="J1421">
        <f t="shared" ca="1" si="22"/>
        <v>0</v>
      </c>
      <c r="K1421" s="17" cm="1">
        <f t="array" aca="1" ref="K1421" ca="1">IF(J1421&gt;0,COUNTIFS(AnnualTotalDiversion,J1421,APPL_ID,"&lt;&gt;"&amp;A1421,Owner,G1421,YEAR,C1421)/12,0)</f>
        <v>0</v>
      </c>
    </row>
    <row r="1422" spans="1:11" x14ac:dyDescent="0.25">
      <c r="A1422" t="s">
        <v>56</v>
      </c>
      <c r="B1422">
        <v>11057</v>
      </c>
      <c r="C1422">
        <v>2017</v>
      </c>
      <c r="D1422">
        <v>7</v>
      </c>
      <c r="E1422">
        <v>0</v>
      </c>
      <c r="F1422" s="15" t="s">
        <v>46</v>
      </c>
      <c r="G1422" t="str" cm="1">
        <f t="array" aca="1" ref="G1422" ca="1">_xlfn.XLOOKUP(A1422,APPLICATION_NUMBER,APPLICATION_PRIMARY_OWNER)</f>
        <v>Middleridge Vineyards</v>
      </c>
      <c r="H1422" cm="1">
        <f t="array" aca="1" ref="H1422" ca="1">SUMIFS(AMOUNT,APPL_ID,A1422,YEAR,C1422,DIVERSION_TYPE,"DIRECT")</f>
        <v>0</v>
      </c>
      <c r="I1422" cm="1">
        <f t="array" aca="1" ref="I1422" ca="1">SUMIFS(AMOUNT,APPL_ID,A1422,YEAR,C1422,DIVERSION_TYPE,"STORAGE")</f>
        <v>0</v>
      </c>
      <c r="J1422">
        <f t="shared" ca="1" si="22"/>
        <v>0</v>
      </c>
      <c r="K1422" s="17" cm="1">
        <f t="array" aca="1" ref="K1422" ca="1">IF(J1422&gt;0,COUNTIFS(AnnualTotalDiversion,J1422,APPL_ID,"&lt;&gt;"&amp;A1422,Owner,G1422,YEAR,C1422)/12,0)</f>
        <v>0</v>
      </c>
    </row>
    <row r="1423" spans="1:11" x14ac:dyDescent="0.25">
      <c r="A1423" t="s">
        <v>56</v>
      </c>
      <c r="B1423">
        <v>11057</v>
      </c>
      <c r="C1423">
        <v>2019</v>
      </c>
      <c r="D1423">
        <v>2</v>
      </c>
      <c r="E1423">
        <v>0</v>
      </c>
      <c r="F1423" s="15" t="s">
        <v>45</v>
      </c>
      <c r="G1423" t="str" cm="1">
        <f t="array" aca="1" ref="G1423" ca="1">_xlfn.XLOOKUP(A1423,APPLICATION_NUMBER,APPLICATION_PRIMARY_OWNER)</f>
        <v>Middleridge Vineyards</v>
      </c>
      <c r="H1423" cm="1">
        <f t="array" aca="1" ref="H1423" ca="1">SUMIFS(AMOUNT,APPL_ID,A1423,YEAR,C1423,DIVERSION_TYPE,"DIRECT")</f>
        <v>0</v>
      </c>
      <c r="I1423" cm="1">
        <f t="array" aca="1" ref="I1423" ca="1">SUMIFS(AMOUNT,APPL_ID,A1423,YEAR,C1423,DIVERSION_TYPE,"STORAGE")</f>
        <v>0</v>
      </c>
      <c r="J1423">
        <f t="shared" ca="1" si="22"/>
        <v>0</v>
      </c>
      <c r="K1423" s="17" cm="1">
        <f t="array" aca="1" ref="K1423" ca="1">IF(J1423&gt;0,COUNTIFS(AnnualTotalDiversion,J1423,APPL_ID,"&lt;&gt;"&amp;A1423,Owner,G1423,YEAR,C1423)/12,0)</f>
        <v>0</v>
      </c>
    </row>
    <row r="1424" spans="1:11" x14ac:dyDescent="0.25">
      <c r="A1424" t="s">
        <v>56</v>
      </c>
      <c r="B1424">
        <v>11057</v>
      </c>
      <c r="C1424">
        <v>2017</v>
      </c>
      <c r="D1424">
        <v>4</v>
      </c>
      <c r="E1424">
        <v>0</v>
      </c>
      <c r="F1424" s="15" t="s">
        <v>44</v>
      </c>
      <c r="G1424" t="str" cm="1">
        <f t="array" aca="1" ref="G1424" ca="1">_xlfn.XLOOKUP(A1424,APPLICATION_NUMBER,APPLICATION_PRIMARY_OWNER)</f>
        <v>Middleridge Vineyards</v>
      </c>
      <c r="H1424" cm="1">
        <f t="array" aca="1" ref="H1424" ca="1">SUMIFS(AMOUNT,APPL_ID,A1424,YEAR,C1424,DIVERSION_TYPE,"DIRECT")</f>
        <v>0</v>
      </c>
      <c r="I1424" cm="1">
        <f t="array" aca="1" ref="I1424" ca="1">SUMIFS(AMOUNT,APPL_ID,A1424,YEAR,C1424,DIVERSION_TYPE,"STORAGE")</f>
        <v>0</v>
      </c>
      <c r="J1424">
        <f t="shared" ca="1" si="22"/>
        <v>0</v>
      </c>
      <c r="K1424" s="17" cm="1">
        <f t="array" aca="1" ref="K1424" ca="1">IF(J1424&gt;0,COUNTIFS(AnnualTotalDiversion,J1424,APPL_ID,"&lt;&gt;"&amp;A1424,Owner,G1424,YEAR,C1424)/12,0)</f>
        <v>0</v>
      </c>
    </row>
    <row r="1425" spans="1:11" x14ac:dyDescent="0.25">
      <c r="A1425" t="s">
        <v>56</v>
      </c>
      <c r="B1425">
        <v>11057</v>
      </c>
      <c r="C1425">
        <v>2019</v>
      </c>
      <c r="D1425">
        <v>4</v>
      </c>
      <c r="E1425">
        <v>0</v>
      </c>
      <c r="F1425" s="15" t="s">
        <v>44</v>
      </c>
      <c r="G1425" t="str" cm="1">
        <f t="array" aca="1" ref="G1425" ca="1">_xlfn.XLOOKUP(A1425,APPLICATION_NUMBER,APPLICATION_PRIMARY_OWNER)</f>
        <v>Middleridge Vineyards</v>
      </c>
      <c r="H1425" cm="1">
        <f t="array" aca="1" ref="H1425" ca="1">SUMIFS(AMOUNT,APPL_ID,A1425,YEAR,C1425,DIVERSION_TYPE,"DIRECT")</f>
        <v>0</v>
      </c>
      <c r="I1425" cm="1">
        <f t="array" aca="1" ref="I1425" ca="1">SUMIFS(AMOUNT,APPL_ID,A1425,YEAR,C1425,DIVERSION_TYPE,"STORAGE")</f>
        <v>0</v>
      </c>
      <c r="J1425">
        <f t="shared" ca="1" si="22"/>
        <v>0</v>
      </c>
      <c r="K1425" s="17" cm="1">
        <f t="array" aca="1" ref="K1425" ca="1">IF(J1425&gt;0,COUNTIFS(AnnualTotalDiversion,J1425,APPL_ID,"&lt;&gt;"&amp;A1425,Owner,G1425,YEAR,C1425)/12,0)</f>
        <v>0</v>
      </c>
    </row>
    <row r="1426" spans="1:11" x14ac:dyDescent="0.25">
      <c r="A1426" t="s">
        <v>56</v>
      </c>
      <c r="B1426">
        <v>11057</v>
      </c>
      <c r="C1426">
        <v>2017</v>
      </c>
      <c r="D1426">
        <v>6</v>
      </c>
      <c r="E1426">
        <v>0</v>
      </c>
      <c r="F1426" s="15" t="s">
        <v>46</v>
      </c>
      <c r="G1426" t="str" cm="1">
        <f t="array" aca="1" ref="G1426" ca="1">_xlfn.XLOOKUP(A1426,APPLICATION_NUMBER,APPLICATION_PRIMARY_OWNER)</f>
        <v>Middleridge Vineyards</v>
      </c>
      <c r="H1426" cm="1">
        <f t="array" aca="1" ref="H1426" ca="1">SUMIFS(AMOUNT,APPL_ID,A1426,YEAR,C1426,DIVERSION_TYPE,"DIRECT")</f>
        <v>0</v>
      </c>
      <c r="I1426" cm="1">
        <f t="array" aca="1" ref="I1426" ca="1">SUMIFS(AMOUNT,APPL_ID,A1426,YEAR,C1426,DIVERSION_TYPE,"STORAGE")</f>
        <v>0</v>
      </c>
      <c r="J1426">
        <f t="shared" ca="1" si="22"/>
        <v>0</v>
      </c>
      <c r="K1426" s="17" cm="1">
        <f t="array" aca="1" ref="K1426" ca="1">IF(J1426&gt;0,COUNTIFS(AnnualTotalDiversion,J1426,APPL_ID,"&lt;&gt;"&amp;A1426,Owner,G1426,YEAR,C1426)/12,0)</f>
        <v>0</v>
      </c>
    </row>
    <row r="1427" spans="1:11" x14ac:dyDescent="0.25">
      <c r="A1427" t="s">
        <v>56</v>
      </c>
      <c r="B1427">
        <v>11057</v>
      </c>
      <c r="C1427">
        <v>2018</v>
      </c>
      <c r="D1427">
        <v>4</v>
      </c>
      <c r="E1427">
        <v>0</v>
      </c>
      <c r="F1427" s="15" t="s">
        <v>44</v>
      </c>
      <c r="G1427" t="str" cm="1">
        <f t="array" aca="1" ref="G1427" ca="1">_xlfn.XLOOKUP(A1427,APPLICATION_NUMBER,APPLICATION_PRIMARY_OWNER)</f>
        <v>Middleridge Vineyards</v>
      </c>
      <c r="H1427" cm="1">
        <f t="array" aca="1" ref="H1427" ca="1">SUMIFS(AMOUNT,APPL_ID,A1427,YEAR,C1427,DIVERSION_TYPE,"DIRECT")</f>
        <v>0</v>
      </c>
      <c r="I1427" cm="1">
        <f t="array" aca="1" ref="I1427" ca="1">SUMIFS(AMOUNT,APPL_ID,A1427,YEAR,C1427,DIVERSION_TYPE,"STORAGE")</f>
        <v>2</v>
      </c>
      <c r="J1427">
        <f t="shared" ca="1" si="22"/>
        <v>2</v>
      </c>
      <c r="K1427" s="17" cm="1">
        <f t="array" aca="1" ref="K1427" ca="1">IF(J1427&gt;0,COUNTIFS(AnnualTotalDiversion,J1427,APPL_ID,"&lt;&gt;"&amp;A1427,Owner,G1427,YEAR,C1427)/12,0)</f>
        <v>0</v>
      </c>
    </row>
    <row r="1428" spans="1:11" x14ac:dyDescent="0.25">
      <c r="A1428" t="s">
        <v>56</v>
      </c>
      <c r="B1428">
        <v>11057</v>
      </c>
      <c r="C1428">
        <v>2017</v>
      </c>
      <c r="D1428">
        <v>8</v>
      </c>
      <c r="E1428">
        <v>0</v>
      </c>
      <c r="F1428" s="15" t="s">
        <v>46</v>
      </c>
      <c r="G1428" t="str" cm="1">
        <f t="array" aca="1" ref="G1428" ca="1">_xlfn.XLOOKUP(A1428,APPLICATION_NUMBER,APPLICATION_PRIMARY_OWNER)</f>
        <v>Middleridge Vineyards</v>
      </c>
      <c r="H1428" cm="1">
        <f t="array" aca="1" ref="H1428" ca="1">SUMIFS(AMOUNT,APPL_ID,A1428,YEAR,C1428,DIVERSION_TYPE,"DIRECT")</f>
        <v>0</v>
      </c>
      <c r="I1428" cm="1">
        <f t="array" aca="1" ref="I1428" ca="1">SUMIFS(AMOUNT,APPL_ID,A1428,YEAR,C1428,DIVERSION_TYPE,"STORAGE")</f>
        <v>0</v>
      </c>
      <c r="J1428">
        <f t="shared" ca="1" si="22"/>
        <v>0</v>
      </c>
      <c r="K1428" s="17" cm="1">
        <f t="array" aca="1" ref="K1428" ca="1">IF(J1428&gt;0,COUNTIFS(AnnualTotalDiversion,J1428,APPL_ID,"&lt;&gt;"&amp;A1428,Owner,G1428,YEAR,C1428)/12,0)</f>
        <v>0</v>
      </c>
    </row>
    <row r="1429" spans="1:11" x14ac:dyDescent="0.25">
      <c r="A1429" t="s">
        <v>56</v>
      </c>
      <c r="B1429">
        <v>11057</v>
      </c>
      <c r="C1429">
        <v>2019</v>
      </c>
      <c r="D1429">
        <v>4</v>
      </c>
      <c r="E1429">
        <v>0</v>
      </c>
      <c r="F1429" s="15" t="s">
        <v>45</v>
      </c>
      <c r="G1429" t="str" cm="1">
        <f t="array" aca="1" ref="G1429" ca="1">_xlfn.XLOOKUP(A1429,APPLICATION_NUMBER,APPLICATION_PRIMARY_OWNER)</f>
        <v>Middleridge Vineyards</v>
      </c>
      <c r="H1429" cm="1">
        <f t="array" aca="1" ref="H1429" ca="1">SUMIFS(AMOUNT,APPL_ID,A1429,YEAR,C1429,DIVERSION_TYPE,"DIRECT")</f>
        <v>0</v>
      </c>
      <c r="I1429" cm="1">
        <f t="array" aca="1" ref="I1429" ca="1">SUMIFS(AMOUNT,APPL_ID,A1429,YEAR,C1429,DIVERSION_TYPE,"STORAGE")</f>
        <v>0</v>
      </c>
      <c r="J1429">
        <f t="shared" ca="1" si="22"/>
        <v>0</v>
      </c>
      <c r="K1429" s="17" cm="1">
        <f t="array" aca="1" ref="K1429" ca="1">IF(J1429&gt;0,COUNTIFS(AnnualTotalDiversion,J1429,APPL_ID,"&lt;&gt;"&amp;A1429,Owner,G1429,YEAR,C1429)/12,0)</f>
        <v>0</v>
      </c>
    </row>
    <row r="1430" spans="1:11" x14ac:dyDescent="0.25">
      <c r="A1430" t="s">
        <v>56</v>
      </c>
      <c r="B1430">
        <v>11057</v>
      </c>
      <c r="C1430">
        <v>2018</v>
      </c>
      <c r="D1430">
        <v>4</v>
      </c>
      <c r="E1430">
        <v>0</v>
      </c>
      <c r="F1430" s="15" t="s">
        <v>46</v>
      </c>
      <c r="G1430" t="str" cm="1">
        <f t="array" aca="1" ref="G1430" ca="1">_xlfn.XLOOKUP(A1430,APPLICATION_NUMBER,APPLICATION_PRIMARY_OWNER)</f>
        <v>Middleridge Vineyards</v>
      </c>
      <c r="H1430" cm="1">
        <f t="array" aca="1" ref="H1430" ca="1">SUMIFS(AMOUNT,APPL_ID,A1430,YEAR,C1430,DIVERSION_TYPE,"DIRECT")</f>
        <v>0</v>
      </c>
      <c r="I1430" cm="1">
        <f t="array" aca="1" ref="I1430" ca="1">SUMIFS(AMOUNT,APPL_ID,A1430,YEAR,C1430,DIVERSION_TYPE,"STORAGE")</f>
        <v>2</v>
      </c>
      <c r="J1430">
        <f t="shared" ca="1" si="22"/>
        <v>2</v>
      </c>
      <c r="K1430" s="17" cm="1">
        <f t="array" aca="1" ref="K1430" ca="1">IF(J1430&gt;0,COUNTIFS(AnnualTotalDiversion,J1430,APPL_ID,"&lt;&gt;"&amp;A1430,Owner,G1430,YEAR,C1430)/12,0)</f>
        <v>0</v>
      </c>
    </row>
    <row r="1431" spans="1:11" x14ac:dyDescent="0.25">
      <c r="A1431" t="s">
        <v>56</v>
      </c>
      <c r="B1431">
        <v>11057</v>
      </c>
      <c r="C1431">
        <v>2018</v>
      </c>
      <c r="D1431">
        <v>5</v>
      </c>
      <c r="E1431">
        <v>0</v>
      </c>
      <c r="F1431" s="15" t="s">
        <v>45</v>
      </c>
      <c r="G1431" t="str" cm="1">
        <f t="array" aca="1" ref="G1431" ca="1">_xlfn.XLOOKUP(A1431,APPLICATION_NUMBER,APPLICATION_PRIMARY_OWNER)</f>
        <v>Middleridge Vineyards</v>
      </c>
      <c r="H1431" cm="1">
        <f t="array" aca="1" ref="H1431" ca="1">SUMIFS(AMOUNT,APPL_ID,A1431,YEAR,C1431,DIVERSION_TYPE,"DIRECT")</f>
        <v>0</v>
      </c>
      <c r="I1431" cm="1">
        <f t="array" aca="1" ref="I1431" ca="1">SUMIFS(AMOUNT,APPL_ID,A1431,YEAR,C1431,DIVERSION_TYPE,"STORAGE")</f>
        <v>2</v>
      </c>
      <c r="J1431">
        <f t="shared" ca="1" si="22"/>
        <v>2</v>
      </c>
      <c r="K1431" s="17" cm="1">
        <f t="array" aca="1" ref="K1431" ca="1">IF(J1431&gt;0,COUNTIFS(AnnualTotalDiversion,J1431,APPL_ID,"&lt;&gt;"&amp;A1431,Owner,G1431,YEAR,C1431)/12,0)</f>
        <v>0</v>
      </c>
    </row>
    <row r="1432" spans="1:11" x14ac:dyDescent="0.25">
      <c r="A1432" t="s">
        <v>57</v>
      </c>
      <c r="B1432">
        <v>11058</v>
      </c>
      <c r="C1432">
        <v>2017</v>
      </c>
      <c r="D1432">
        <v>10</v>
      </c>
      <c r="E1432">
        <v>0</v>
      </c>
      <c r="F1432" s="15" t="s">
        <v>46</v>
      </c>
      <c r="G1432" t="str" cm="1">
        <f t="array" aca="1" ref="G1432" ca="1">_xlfn.XLOOKUP(A1432,APPLICATION_NUMBER,APPLICATION_PRIMARY_OWNER)</f>
        <v>Middleridge Vineyards</v>
      </c>
      <c r="H1432" cm="1">
        <f t="array" aca="1" ref="H1432" ca="1">SUMIFS(AMOUNT,APPL_ID,A1432,YEAR,C1432,DIVERSION_TYPE,"DIRECT")</f>
        <v>0</v>
      </c>
      <c r="I1432" cm="1">
        <f t="array" aca="1" ref="I1432" ca="1">SUMIFS(AMOUNT,APPL_ID,A1432,YEAR,C1432,DIVERSION_TYPE,"STORAGE")</f>
        <v>0</v>
      </c>
      <c r="J1432">
        <f t="shared" ca="1" si="22"/>
        <v>0</v>
      </c>
      <c r="K1432" s="17" cm="1">
        <f t="array" aca="1" ref="K1432" ca="1">IF(J1432&gt;0,COUNTIFS(AnnualTotalDiversion,J1432,APPL_ID,"&lt;&gt;"&amp;A1432,Owner,G1432,YEAR,C1432)/12,0)</f>
        <v>0</v>
      </c>
    </row>
    <row r="1433" spans="1:11" x14ac:dyDescent="0.25">
      <c r="A1433" t="s">
        <v>57</v>
      </c>
      <c r="B1433">
        <v>11058</v>
      </c>
      <c r="C1433">
        <v>2020</v>
      </c>
      <c r="D1433">
        <v>7</v>
      </c>
      <c r="E1433">
        <v>0</v>
      </c>
      <c r="F1433" s="15" t="s">
        <v>44</v>
      </c>
      <c r="G1433" t="str" cm="1">
        <f t="array" aca="1" ref="G1433" ca="1">_xlfn.XLOOKUP(A1433,APPLICATION_NUMBER,APPLICATION_PRIMARY_OWNER)</f>
        <v>Middleridge Vineyards</v>
      </c>
      <c r="H1433" cm="1">
        <f t="array" aca="1" ref="H1433" ca="1">SUMIFS(AMOUNT,APPL_ID,A1433,YEAR,C1433,DIVERSION_TYPE,"DIRECT")</f>
        <v>0</v>
      </c>
      <c r="I1433" cm="1">
        <f t="array" aca="1" ref="I1433" ca="1">SUMIFS(AMOUNT,APPL_ID,A1433,YEAR,C1433,DIVERSION_TYPE,"STORAGE")</f>
        <v>0</v>
      </c>
      <c r="J1433">
        <f t="shared" ca="1" si="22"/>
        <v>0</v>
      </c>
      <c r="K1433" s="17" cm="1">
        <f t="array" aca="1" ref="K1433" ca="1">IF(J1433&gt;0,COUNTIFS(AnnualTotalDiversion,J1433,APPL_ID,"&lt;&gt;"&amp;A1433,Owner,G1433,YEAR,C1433)/12,0)</f>
        <v>0</v>
      </c>
    </row>
    <row r="1434" spans="1:11" x14ac:dyDescent="0.25">
      <c r="A1434" t="s">
        <v>57</v>
      </c>
      <c r="B1434">
        <v>11058</v>
      </c>
      <c r="C1434">
        <v>2017</v>
      </c>
      <c r="D1434">
        <v>8</v>
      </c>
      <c r="E1434">
        <v>0</v>
      </c>
      <c r="F1434" s="15" t="s">
        <v>46</v>
      </c>
      <c r="G1434" t="str" cm="1">
        <f t="array" aca="1" ref="G1434" ca="1">_xlfn.XLOOKUP(A1434,APPLICATION_NUMBER,APPLICATION_PRIMARY_OWNER)</f>
        <v>Middleridge Vineyards</v>
      </c>
      <c r="H1434" cm="1">
        <f t="array" aca="1" ref="H1434" ca="1">SUMIFS(AMOUNT,APPL_ID,A1434,YEAR,C1434,DIVERSION_TYPE,"DIRECT")</f>
        <v>0</v>
      </c>
      <c r="I1434" cm="1">
        <f t="array" aca="1" ref="I1434" ca="1">SUMIFS(AMOUNT,APPL_ID,A1434,YEAR,C1434,DIVERSION_TYPE,"STORAGE")</f>
        <v>0</v>
      </c>
      <c r="J1434">
        <f t="shared" ca="1" si="22"/>
        <v>0</v>
      </c>
      <c r="K1434" s="17" cm="1">
        <f t="array" aca="1" ref="K1434" ca="1">IF(J1434&gt;0,COUNTIFS(AnnualTotalDiversion,J1434,APPL_ID,"&lt;&gt;"&amp;A1434,Owner,G1434,YEAR,C1434)/12,0)</f>
        <v>0</v>
      </c>
    </row>
    <row r="1435" spans="1:11" x14ac:dyDescent="0.25">
      <c r="A1435" t="s">
        <v>57</v>
      </c>
      <c r="B1435">
        <v>11058</v>
      </c>
      <c r="C1435">
        <v>2020</v>
      </c>
      <c r="D1435">
        <v>6</v>
      </c>
      <c r="E1435">
        <v>0</v>
      </c>
      <c r="F1435" s="15" t="s">
        <v>44</v>
      </c>
      <c r="G1435" t="str" cm="1">
        <f t="array" aca="1" ref="G1435" ca="1">_xlfn.XLOOKUP(A1435,APPLICATION_NUMBER,APPLICATION_PRIMARY_OWNER)</f>
        <v>Middleridge Vineyards</v>
      </c>
      <c r="H1435" cm="1">
        <f t="array" aca="1" ref="H1435" ca="1">SUMIFS(AMOUNT,APPL_ID,A1435,YEAR,C1435,DIVERSION_TYPE,"DIRECT")</f>
        <v>0</v>
      </c>
      <c r="I1435" cm="1">
        <f t="array" aca="1" ref="I1435" ca="1">SUMIFS(AMOUNT,APPL_ID,A1435,YEAR,C1435,DIVERSION_TYPE,"STORAGE")</f>
        <v>0</v>
      </c>
      <c r="J1435">
        <f t="shared" ca="1" si="22"/>
        <v>0</v>
      </c>
      <c r="K1435" s="17" cm="1">
        <f t="array" aca="1" ref="K1435" ca="1">IF(J1435&gt;0,COUNTIFS(AnnualTotalDiversion,J1435,APPL_ID,"&lt;&gt;"&amp;A1435,Owner,G1435,YEAR,C1435)/12,0)</f>
        <v>0</v>
      </c>
    </row>
    <row r="1436" spans="1:11" x14ac:dyDescent="0.25">
      <c r="A1436" t="s">
        <v>57</v>
      </c>
      <c r="B1436">
        <v>11058</v>
      </c>
      <c r="C1436">
        <v>2019</v>
      </c>
      <c r="D1436">
        <v>1</v>
      </c>
      <c r="E1436">
        <v>0</v>
      </c>
      <c r="F1436" s="15" t="s">
        <v>46</v>
      </c>
      <c r="G1436" t="str" cm="1">
        <f t="array" aca="1" ref="G1436" ca="1">_xlfn.XLOOKUP(A1436,APPLICATION_NUMBER,APPLICATION_PRIMARY_OWNER)</f>
        <v>Middleridge Vineyards</v>
      </c>
      <c r="H1436" cm="1">
        <f t="array" aca="1" ref="H1436" ca="1">SUMIFS(AMOUNT,APPL_ID,A1436,YEAR,C1436,DIVERSION_TYPE,"DIRECT")</f>
        <v>0</v>
      </c>
      <c r="I1436" cm="1">
        <f t="array" aca="1" ref="I1436" ca="1">SUMIFS(AMOUNT,APPL_ID,A1436,YEAR,C1436,DIVERSION_TYPE,"STORAGE")</f>
        <v>0</v>
      </c>
      <c r="J1436">
        <f t="shared" ca="1" si="22"/>
        <v>0</v>
      </c>
      <c r="K1436" s="17" cm="1">
        <f t="array" aca="1" ref="K1436" ca="1">IF(J1436&gt;0,COUNTIFS(AnnualTotalDiversion,J1436,APPL_ID,"&lt;&gt;"&amp;A1436,Owner,G1436,YEAR,C1436)/12,0)</f>
        <v>0</v>
      </c>
    </row>
    <row r="1437" spans="1:11" x14ac:dyDescent="0.25">
      <c r="A1437" t="s">
        <v>57</v>
      </c>
      <c r="B1437">
        <v>11058</v>
      </c>
      <c r="C1437">
        <v>2019</v>
      </c>
      <c r="D1437">
        <v>1</v>
      </c>
      <c r="E1437">
        <v>0</v>
      </c>
      <c r="F1437" s="15" t="s">
        <v>45</v>
      </c>
      <c r="G1437" t="str" cm="1">
        <f t="array" aca="1" ref="G1437" ca="1">_xlfn.XLOOKUP(A1437,APPLICATION_NUMBER,APPLICATION_PRIMARY_OWNER)</f>
        <v>Middleridge Vineyards</v>
      </c>
      <c r="H1437" cm="1">
        <f t="array" aca="1" ref="H1437" ca="1">SUMIFS(AMOUNT,APPL_ID,A1437,YEAR,C1437,DIVERSION_TYPE,"DIRECT")</f>
        <v>0</v>
      </c>
      <c r="I1437" cm="1">
        <f t="array" aca="1" ref="I1437" ca="1">SUMIFS(AMOUNT,APPL_ID,A1437,YEAR,C1437,DIVERSION_TYPE,"STORAGE")</f>
        <v>0</v>
      </c>
      <c r="J1437">
        <f t="shared" ca="1" si="22"/>
        <v>0</v>
      </c>
      <c r="K1437" s="17" cm="1">
        <f t="array" aca="1" ref="K1437" ca="1">IF(J1437&gt;0,COUNTIFS(AnnualTotalDiversion,J1437,APPL_ID,"&lt;&gt;"&amp;A1437,Owner,G1437,YEAR,C1437)/12,0)</f>
        <v>0</v>
      </c>
    </row>
    <row r="1438" spans="1:11" x14ac:dyDescent="0.25">
      <c r="A1438" t="s">
        <v>57</v>
      </c>
      <c r="B1438">
        <v>11058</v>
      </c>
      <c r="C1438">
        <v>2018</v>
      </c>
      <c r="D1438">
        <v>10</v>
      </c>
      <c r="E1438">
        <v>0</v>
      </c>
      <c r="F1438" s="15" t="s">
        <v>44</v>
      </c>
      <c r="G1438" t="str" cm="1">
        <f t="array" aca="1" ref="G1438" ca="1">_xlfn.XLOOKUP(A1438,APPLICATION_NUMBER,APPLICATION_PRIMARY_OWNER)</f>
        <v>Middleridge Vineyards</v>
      </c>
      <c r="H1438" cm="1">
        <f t="array" aca="1" ref="H1438" ca="1">SUMIFS(AMOUNT,APPL_ID,A1438,YEAR,C1438,DIVERSION_TYPE,"DIRECT")</f>
        <v>0</v>
      </c>
      <c r="I1438" cm="1">
        <f t="array" aca="1" ref="I1438" ca="1">SUMIFS(AMOUNT,APPL_ID,A1438,YEAR,C1438,DIVERSION_TYPE,"STORAGE")</f>
        <v>0</v>
      </c>
      <c r="J1438">
        <f t="shared" ca="1" si="22"/>
        <v>0</v>
      </c>
      <c r="K1438" s="17" cm="1">
        <f t="array" aca="1" ref="K1438" ca="1">IF(J1438&gt;0,COUNTIFS(AnnualTotalDiversion,J1438,APPL_ID,"&lt;&gt;"&amp;A1438,Owner,G1438,YEAR,C1438)/12,0)</f>
        <v>0</v>
      </c>
    </row>
    <row r="1439" spans="1:11" x14ac:dyDescent="0.25">
      <c r="A1439" t="s">
        <v>57</v>
      </c>
      <c r="B1439">
        <v>11058</v>
      </c>
      <c r="C1439">
        <v>2020</v>
      </c>
      <c r="D1439">
        <v>2</v>
      </c>
      <c r="E1439">
        <v>0</v>
      </c>
      <c r="F1439" s="15" t="s">
        <v>45</v>
      </c>
      <c r="G1439" t="str" cm="1">
        <f t="array" aca="1" ref="G1439" ca="1">_xlfn.XLOOKUP(A1439,APPLICATION_NUMBER,APPLICATION_PRIMARY_OWNER)</f>
        <v>Middleridge Vineyards</v>
      </c>
      <c r="H1439" cm="1">
        <f t="array" aca="1" ref="H1439" ca="1">SUMIFS(AMOUNT,APPL_ID,A1439,YEAR,C1439,DIVERSION_TYPE,"DIRECT")</f>
        <v>0</v>
      </c>
      <c r="I1439" cm="1">
        <f t="array" aca="1" ref="I1439" ca="1">SUMIFS(AMOUNT,APPL_ID,A1439,YEAR,C1439,DIVERSION_TYPE,"STORAGE")</f>
        <v>0</v>
      </c>
      <c r="J1439">
        <f t="shared" ca="1" si="22"/>
        <v>0</v>
      </c>
      <c r="K1439" s="17" cm="1">
        <f t="array" aca="1" ref="K1439" ca="1">IF(J1439&gt;0,COUNTIFS(AnnualTotalDiversion,J1439,APPL_ID,"&lt;&gt;"&amp;A1439,Owner,G1439,YEAR,C1439)/12,0)</f>
        <v>0</v>
      </c>
    </row>
    <row r="1440" spans="1:11" x14ac:dyDescent="0.25">
      <c r="A1440" t="s">
        <v>57</v>
      </c>
      <c r="B1440">
        <v>11058</v>
      </c>
      <c r="C1440">
        <v>2017</v>
      </c>
      <c r="D1440">
        <v>8</v>
      </c>
      <c r="E1440">
        <v>0</v>
      </c>
      <c r="F1440" s="15" t="s">
        <v>45</v>
      </c>
      <c r="G1440" t="str" cm="1">
        <f t="array" aca="1" ref="G1440" ca="1">_xlfn.XLOOKUP(A1440,APPLICATION_NUMBER,APPLICATION_PRIMARY_OWNER)</f>
        <v>Middleridge Vineyards</v>
      </c>
      <c r="H1440" cm="1">
        <f t="array" aca="1" ref="H1440" ca="1">SUMIFS(AMOUNT,APPL_ID,A1440,YEAR,C1440,DIVERSION_TYPE,"DIRECT")</f>
        <v>0</v>
      </c>
      <c r="I1440" cm="1">
        <f t="array" aca="1" ref="I1440" ca="1">SUMIFS(AMOUNT,APPL_ID,A1440,YEAR,C1440,DIVERSION_TYPE,"STORAGE")</f>
        <v>0</v>
      </c>
      <c r="J1440">
        <f t="shared" ca="1" si="22"/>
        <v>0</v>
      </c>
      <c r="K1440" s="17" cm="1">
        <f t="array" aca="1" ref="K1440" ca="1">IF(J1440&gt;0,COUNTIFS(AnnualTotalDiversion,J1440,APPL_ID,"&lt;&gt;"&amp;A1440,Owner,G1440,YEAR,C1440)/12,0)</f>
        <v>0</v>
      </c>
    </row>
    <row r="1441" spans="1:11" x14ac:dyDescent="0.25">
      <c r="A1441" t="s">
        <v>57</v>
      </c>
      <c r="B1441">
        <v>11058</v>
      </c>
      <c r="C1441">
        <v>2017</v>
      </c>
      <c r="D1441">
        <v>7</v>
      </c>
      <c r="E1441">
        <v>0</v>
      </c>
      <c r="F1441" s="15" t="s">
        <v>46</v>
      </c>
      <c r="G1441" t="str" cm="1">
        <f t="array" aca="1" ref="G1441" ca="1">_xlfn.XLOOKUP(A1441,APPLICATION_NUMBER,APPLICATION_PRIMARY_OWNER)</f>
        <v>Middleridge Vineyards</v>
      </c>
      <c r="H1441" cm="1">
        <f t="array" aca="1" ref="H1441" ca="1">SUMIFS(AMOUNT,APPL_ID,A1441,YEAR,C1441,DIVERSION_TYPE,"DIRECT")</f>
        <v>0</v>
      </c>
      <c r="I1441" cm="1">
        <f t="array" aca="1" ref="I1441" ca="1">SUMIFS(AMOUNT,APPL_ID,A1441,YEAR,C1441,DIVERSION_TYPE,"STORAGE")</f>
        <v>0</v>
      </c>
      <c r="J1441">
        <f t="shared" ca="1" si="22"/>
        <v>0</v>
      </c>
      <c r="K1441" s="17" cm="1">
        <f t="array" aca="1" ref="K1441" ca="1">IF(J1441&gt;0,COUNTIFS(AnnualTotalDiversion,J1441,APPL_ID,"&lt;&gt;"&amp;A1441,Owner,G1441,YEAR,C1441)/12,0)</f>
        <v>0</v>
      </c>
    </row>
    <row r="1442" spans="1:11" x14ac:dyDescent="0.25">
      <c r="A1442" t="s">
        <v>57</v>
      </c>
      <c r="B1442">
        <v>11058</v>
      </c>
      <c r="C1442">
        <v>2020</v>
      </c>
      <c r="D1442">
        <v>3</v>
      </c>
      <c r="E1442">
        <v>0</v>
      </c>
      <c r="F1442" s="15" t="s">
        <v>46</v>
      </c>
      <c r="G1442" t="str" cm="1">
        <f t="array" aca="1" ref="G1442" ca="1">_xlfn.XLOOKUP(A1442,APPLICATION_NUMBER,APPLICATION_PRIMARY_OWNER)</f>
        <v>Middleridge Vineyards</v>
      </c>
      <c r="H1442" cm="1">
        <f t="array" aca="1" ref="H1442" ca="1">SUMIFS(AMOUNT,APPL_ID,A1442,YEAR,C1442,DIVERSION_TYPE,"DIRECT")</f>
        <v>0</v>
      </c>
      <c r="I1442" cm="1">
        <f t="array" aca="1" ref="I1442" ca="1">SUMIFS(AMOUNT,APPL_ID,A1442,YEAR,C1442,DIVERSION_TYPE,"STORAGE")</f>
        <v>0</v>
      </c>
      <c r="J1442">
        <f t="shared" ca="1" si="22"/>
        <v>0</v>
      </c>
      <c r="K1442" s="17" cm="1">
        <f t="array" aca="1" ref="K1442" ca="1">IF(J1442&gt;0,COUNTIFS(AnnualTotalDiversion,J1442,APPL_ID,"&lt;&gt;"&amp;A1442,Owner,G1442,YEAR,C1442)/12,0)</f>
        <v>0</v>
      </c>
    </row>
    <row r="1443" spans="1:11" x14ac:dyDescent="0.25">
      <c r="A1443" t="s">
        <v>57</v>
      </c>
      <c r="B1443">
        <v>11058</v>
      </c>
      <c r="C1443">
        <v>2019</v>
      </c>
      <c r="D1443">
        <v>11</v>
      </c>
      <c r="E1443">
        <v>0</v>
      </c>
      <c r="F1443" s="15" t="s">
        <v>45</v>
      </c>
      <c r="G1443" t="str" cm="1">
        <f t="array" aca="1" ref="G1443" ca="1">_xlfn.XLOOKUP(A1443,APPLICATION_NUMBER,APPLICATION_PRIMARY_OWNER)</f>
        <v>Middleridge Vineyards</v>
      </c>
      <c r="H1443" cm="1">
        <f t="array" aca="1" ref="H1443" ca="1">SUMIFS(AMOUNT,APPL_ID,A1443,YEAR,C1443,DIVERSION_TYPE,"DIRECT")</f>
        <v>0</v>
      </c>
      <c r="I1443" cm="1">
        <f t="array" aca="1" ref="I1443" ca="1">SUMIFS(AMOUNT,APPL_ID,A1443,YEAR,C1443,DIVERSION_TYPE,"STORAGE")</f>
        <v>0</v>
      </c>
      <c r="J1443">
        <f t="shared" ca="1" si="22"/>
        <v>0</v>
      </c>
      <c r="K1443" s="17" cm="1">
        <f t="array" aca="1" ref="K1443" ca="1">IF(J1443&gt;0,COUNTIFS(AnnualTotalDiversion,J1443,APPL_ID,"&lt;&gt;"&amp;A1443,Owner,G1443,YEAR,C1443)/12,0)</f>
        <v>0</v>
      </c>
    </row>
    <row r="1444" spans="1:11" x14ac:dyDescent="0.25">
      <c r="A1444" t="s">
        <v>57</v>
      </c>
      <c r="B1444">
        <v>11058</v>
      </c>
      <c r="C1444">
        <v>2019</v>
      </c>
      <c r="D1444">
        <v>12</v>
      </c>
      <c r="E1444">
        <v>0</v>
      </c>
      <c r="F1444" s="15" t="s">
        <v>46</v>
      </c>
      <c r="G1444" t="str" cm="1">
        <f t="array" aca="1" ref="G1444" ca="1">_xlfn.XLOOKUP(A1444,APPLICATION_NUMBER,APPLICATION_PRIMARY_OWNER)</f>
        <v>Middleridge Vineyards</v>
      </c>
      <c r="H1444" cm="1">
        <f t="array" aca="1" ref="H1444" ca="1">SUMIFS(AMOUNT,APPL_ID,A1444,YEAR,C1444,DIVERSION_TYPE,"DIRECT")</f>
        <v>0</v>
      </c>
      <c r="I1444" cm="1">
        <f t="array" aca="1" ref="I1444" ca="1">SUMIFS(AMOUNT,APPL_ID,A1444,YEAR,C1444,DIVERSION_TYPE,"STORAGE")</f>
        <v>0</v>
      </c>
      <c r="J1444">
        <f t="shared" ca="1" si="22"/>
        <v>0</v>
      </c>
      <c r="K1444" s="17" cm="1">
        <f t="array" aca="1" ref="K1444" ca="1">IF(J1444&gt;0,COUNTIFS(AnnualTotalDiversion,J1444,APPL_ID,"&lt;&gt;"&amp;A1444,Owner,G1444,YEAR,C1444)/12,0)</f>
        <v>0</v>
      </c>
    </row>
    <row r="1445" spans="1:11" x14ac:dyDescent="0.25">
      <c r="A1445" t="s">
        <v>57</v>
      </c>
      <c r="B1445">
        <v>11058</v>
      </c>
      <c r="C1445">
        <v>2019</v>
      </c>
      <c r="D1445">
        <v>11</v>
      </c>
      <c r="E1445">
        <v>0</v>
      </c>
      <c r="F1445" s="15" t="s">
        <v>46</v>
      </c>
      <c r="G1445" t="str" cm="1">
        <f t="array" aca="1" ref="G1445" ca="1">_xlfn.XLOOKUP(A1445,APPLICATION_NUMBER,APPLICATION_PRIMARY_OWNER)</f>
        <v>Middleridge Vineyards</v>
      </c>
      <c r="H1445" cm="1">
        <f t="array" aca="1" ref="H1445" ca="1">SUMIFS(AMOUNT,APPL_ID,A1445,YEAR,C1445,DIVERSION_TYPE,"DIRECT")</f>
        <v>0</v>
      </c>
      <c r="I1445" cm="1">
        <f t="array" aca="1" ref="I1445" ca="1">SUMIFS(AMOUNT,APPL_ID,A1445,YEAR,C1445,DIVERSION_TYPE,"STORAGE")</f>
        <v>0</v>
      </c>
      <c r="J1445">
        <f t="shared" ca="1" si="22"/>
        <v>0</v>
      </c>
      <c r="K1445" s="17" cm="1">
        <f t="array" aca="1" ref="K1445" ca="1">IF(J1445&gt;0,COUNTIFS(AnnualTotalDiversion,J1445,APPL_ID,"&lt;&gt;"&amp;A1445,Owner,G1445,YEAR,C1445)/12,0)</f>
        <v>0</v>
      </c>
    </row>
    <row r="1446" spans="1:11" x14ac:dyDescent="0.25">
      <c r="A1446" t="s">
        <v>57</v>
      </c>
      <c r="B1446">
        <v>11058</v>
      </c>
      <c r="C1446">
        <v>2017</v>
      </c>
      <c r="D1446">
        <v>7</v>
      </c>
      <c r="E1446">
        <v>0</v>
      </c>
      <c r="F1446" s="15" t="s">
        <v>45</v>
      </c>
      <c r="G1446" t="str" cm="1">
        <f t="array" aca="1" ref="G1446" ca="1">_xlfn.XLOOKUP(A1446,APPLICATION_NUMBER,APPLICATION_PRIMARY_OWNER)</f>
        <v>Middleridge Vineyards</v>
      </c>
      <c r="H1446" cm="1">
        <f t="array" aca="1" ref="H1446" ca="1">SUMIFS(AMOUNT,APPL_ID,A1446,YEAR,C1446,DIVERSION_TYPE,"DIRECT")</f>
        <v>0</v>
      </c>
      <c r="I1446" cm="1">
        <f t="array" aca="1" ref="I1446" ca="1">SUMIFS(AMOUNT,APPL_ID,A1446,YEAR,C1446,DIVERSION_TYPE,"STORAGE")</f>
        <v>0</v>
      </c>
      <c r="J1446">
        <f t="shared" ca="1" si="22"/>
        <v>0</v>
      </c>
      <c r="K1446" s="17" cm="1">
        <f t="array" aca="1" ref="K1446" ca="1">IF(J1446&gt;0,COUNTIFS(AnnualTotalDiversion,J1446,APPL_ID,"&lt;&gt;"&amp;A1446,Owner,G1446,YEAR,C1446)/12,0)</f>
        <v>0</v>
      </c>
    </row>
    <row r="1447" spans="1:11" x14ac:dyDescent="0.25">
      <c r="A1447" t="s">
        <v>57</v>
      </c>
      <c r="B1447">
        <v>11058</v>
      </c>
      <c r="C1447">
        <v>2018</v>
      </c>
      <c r="D1447">
        <v>2</v>
      </c>
      <c r="E1447">
        <v>0</v>
      </c>
      <c r="F1447" s="15" t="s">
        <v>46</v>
      </c>
      <c r="G1447" t="str" cm="1">
        <f t="array" aca="1" ref="G1447" ca="1">_xlfn.XLOOKUP(A1447,APPLICATION_NUMBER,APPLICATION_PRIMARY_OWNER)</f>
        <v>Middleridge Vineyards</v>
      </c>
      <c r="H1447" cm="1">
        <f t="array" aca="1" ref="H1447" ca="1">SUMIFS(AMOUNT,APPL_ID,A1447,YEAR,C1447,DIVERSION_TYPE,"DIRECT")</f>
        <v>0</v>
      </c>
      <c r="I1447" cm="1">
        <f t="array" aca="1" ref="I1447" ca="1">SUMIFS(AMOUNT,APPL_ID,A1447,YEAR,C1447,DIVERSION_TYPE,"STORAGE")</f>
        <v>0</v>
      </c>
      <c r="J1447">
        <f t="shared" ca="1" si="22"/>
        <v>0</v>
      </c>
      <c r="K1447" s="17" cm="1">
        <f t="array" aca="1" ref="K1447" ca="1">IF(J1447&gt;0,COUNTIFS(AnnualTotalDiversion,J1447,APPL_ID,"&lt;&gt;"&amp;A1447,Owner,G1447,YEAR,C1447)/12,0)</f>
        <v>0</v>
      </c>
    </row>
    <row r="1448" spans="1:11" x14ac:dyDescent="0.25">
      <c r="A1448" t="s">
        <v>57</v>
      </c>
      <c r="B1448">
        <v>11058</v>
      </c>
      <c r="C1448">
        <v>2018</v>
      </c>
      <c r="D1448">
        <v>1</v>
      </c>
      <c r="E1448">
        <v>0</v>
      </c>
      <c r="F1448" s="15" t="s">
        <v>45</v>
      </c>
      <c r="G1448" t="str" cm="1">
        <f t="array" aca="1" ref="G1448" ca="1">_xlfn.XLOOKUP(A1448,APPLICATION_NUMBER,APPLICATION_PRIMARY_OWNER)</f>
        <v>Middleridge Vineyards</v>
      </c>
      <c r="H1448" cm="1">
        <f t="array" aca="1" ref="H1448" ca="1">SUMIFS(AMOUNT,APPL_ID,A1448,YEAR,C1448,DIVERSION_TYPE,"DIRECT")</f>
        <v>0</v>
      </c>
      <c r="I1448" cm="1">
        <f t="array" aca="1" ref="I1448" ca="1">SUMIFS(AMOUNT,APPL_ID,A1448,YEAR,C1448,DIVERSION_TYPE,"STORAGE")</f>
        <v>0</v>
      </c>
      <c r="J1448">
        <f t="shared" ca="1" si="22"/>
        <v>0</v>
      </c>
      <c r="K1448" s="17" cm="1">
        <f t="array" aca="1" ref="K1448" ca="1">IF(J1448&gt;0,COUNTIFS(AnnualTotalDiversion,J1448,APPL_ID,"&lt;&gt;"&amp;A1448,Owner,G1448,YEAR,C1448)/12,0)</f>
        <v>0</v>
      </c>
    </row>
    <row r="1449" spans="1:11" x14ac:dyDescent="0.25">
      <c r="A1449" t="s">
        <v>57</v>
      </c>
      <c r="B1449">
        <v>11058</v>
      </c>
      <c r="C1449">
        <v>2017</v>
      </c>
      <c r="D1449">
        <v>9</v>
      </c>
      <c r="E1449">
        <v>0</v>
      </c>
      <c r="F1449" s="15" t="s">
        <v>44</v>
      </c>
      <c r="G1449" t="str" cm="1">
        <f t="array" aca="1" ref="G1449" ca="1">_xlfn.XLOOKUP(A1449,APPLICATION_NUMBER,APPLICATION_PRIMARY_OWNER)</f>
        <v>Middleridge Vineyards</v>
      </c>
      <c r="H1449" cm="1">
        <f t="array" aca="1" ref="H1449" ca="1">SUMIFS(AMOUNT,APPL_ID,A1449,YEAR,C1449,DIVERSION_TYPE,"DIRECT")</f>
        <v>0</v>
      </c>
      <c r="I1449" cm="1">
        <f t="array" aca="1" ref="I1449" ca="1">SUMIFS(AMOUNT,APPL_ID,A1449,YEAR,C1449,DIVERSION_TYPE,"STORAGE")</f>
        <v>0</v>
      </c>
      <c r="J1449">
        <f t="shared" ca="1" si="22"/>
        <v>0</v>
      </c>
      <c r="K1449" s="17" cm="1">
        <f t="array" aca="1" ref="K1449" ca="1">IF(J1449&gt;0,COUNTIFS(AnnualTotalDiversion,J1449,APPL_ID,"&lt;&gt;"&amp;A1449,Owner,G1449,YEAR,C1449)/12,0)</f>
        <v>0</v>
      </c>
    </row>
    <row r="1450" spans="1:11" x14ac:dyDescent="0.25">
      <c r="A1450" t="s">
        <v>57</v>
      </c>
      <c r="B1450">
        <v>11058</v>
      </c>
      <c r="C1450">
        <v>2017</v>
      </c>
      <c r="D1450">
        <v>8</v>
      </c>
      <c r="E1450">
        <v>0</v>
      </c>
      <c r="F1450" s="15" t="s">
        <v>44</v>
      </c>
      <c r="G1450" t="str" cm="1">
        <f t="array" aca="1" ref="G1450" ca="1">_xlfn.XLOOKUP(A1450,APPLICATION_NUMBER,APPLICATION_PRIMARY_OWNER)</f>
        <v>Middleridge Vineyards</v>
      </c>
      <c r="H1450" cm="1">
        <f t="array" aca="1" ref="H1450" ca="1">SUMIFS(AMOUNT,APPL_ID,A1450,YEAR,C1450,DIVERSION_TYPE,"DIRECT")</f>
        <v>0</v>
      </c>
      <c r="I1450" cm="1">
        <f t="array" aca="1" ref="I1450" ca="1">SUMIFS(AMOUNT,APPL_ID,A1450,YEAR,C1450,DIVERSION_TYPE,"STORAGE")</f>
        <v>0</v>
      </c>
      <c r="J1450">
        <f t="shared" ca="1" si="22"/>
        <v>0</v>
      </c>
      <c r="K1450" s="17" cm="1">
        <f t="array" aca="1" ref="K1450" ca="1">IF(J1450&gt;0,COUNTIFS(AnnualTotalDiversion,J1450,APPL_ID,"&lt;&gt;"&amp;A1450,Owner,G1450,YEAR,C1450)/12,0)</f>
        <v>0</v>
      </c>
    </row>
    <row r="1451" spans="1:11" x14ac:dyDescent="0.25">
      <c r="A1451" t="s">
        <v>57</v>
      </c>
      <c r="B1451">
        <v>11058</v>
      </c>
      <c r="C1451">
        <v>2017</v>
      </c>
      <c r="D1451">
        <v>2</v>
      </c>
      <c r="E1451">
        <v>0</v>
      </c>
      <c r="F1451" s="15" t="s">
        <v>45</v>
      </c>
      <c r="G1451" t="str" cm="1">
        <f t="array" aca="1" ref="G1451" ca="1">_xlfn.XLOOKUP(A1451,APPLICATION_NUMBER,APPLICATION_PRIMARY_OWNER)</f>
        <v>Middleridge Vineyards</v>
      </c>
      <c r="H1451" cm="1">
        <f t="array" aca="1" ref="H1451" ca="1">SUMIFS(AMOUNT,APPL_ID,A1451,YEAR,C1451,DIVERSION_TYPE,"DIRECT")</f>
        <v>0</v>
      </c>
      <c r="I1451" cm="1">
        <f t="array" aca="1" ref="I1451" ca="1">SUMIFS(AMOUNT,APPL_ID,A1451,YEAR,C1451,DIVERSION_TYPE,"STORAGE")</f>
        <v>0</v>
      </c>
      <c r="J1451">
        <f t="shared" ca="1" si="22"/>
        <v>0</v>
      </c>
      <c r="K1451" s="17" cm="1">
        <f t="array" aca="1" ref="K1451" ca="1">IF(J1451&gt;0,COUNTIFS(AnnualTotalDiversion,J1451,APPL_ID,"&lt;&gt;"&amp;A1451,Owner,G1451,YEAR,C1451)/12,0)</f>
        <v>0</v>
      </c>
    </row>
    <row r="1452" spans="1:11" x14ac:dyDescent="0.25">
      <c r="A1452" t="s">
        <v>57</v>
      </c>
      <c r="B1452">
        <v>11058</v>
      </c>
      <c r="C1452">
        <v>2019</v>
      </c>
      <c r="D1452">
        <v>12</v>
      </c>
      <c r="E1452">
        <v>0</v>
      </c>
      <c r="F1452" s="15" t="s">
        <v>44</v>
      </c>
      <c r="G1452" t="str" cm="1">
        <f t="array" aca="1" ref="G1452" ca="1">_xlfn.XLOOKUP(A1452,APPLICATION_NUMBER,APPLICATION_PRIMARY_OWNER)</f>
        <v>Middleridge Vineyards</v>
      </c>
      <c r="H1452" cm="1">
        <f t="array" aca="1" ref="H1452" ca="1">SUMIFS(AMOUNT,APPL_ID,A1452,YEAR,C1452,DIVERSION_TYPE,"DIRECT")</f>
        <v>0</v>
      </c>
      <c r="I1452" cm="1">
        <f t="array" aca="1" ref="I1452" ca="1">SUMIFS(AMOUNT,APPL_ID,A1452,YEAR,C1452,DIVERSION_TYPE,"STORAGE")</f>
        <v>0</v>
      </c>
      <c r="J1452">
        <f t="shared" ca="1" si="22"/>
        <v>0</v>
      </c>
      <c r="K1452" s="17" cm="1">
        <f t="array" aca="1" ref="K1452" ca="1">IF(J1452&gt;0,COUNTIFS(AnnualTotalDiversion,J1452,APPL_ID,"&lt;&gt;"&amp;A1452,Owner,G1452,YEAR,C1452)/12,0)</f>
        <v>0</v>
      </c>
    </row>
    <row r="1453" spans="1:11" x14ac:dyDescent="0.25">
      <c r="A1453" t="s">
        <v>57</v>
      </c>
      <c r="B1453">
        <v>11058</v>
      </c>
      <c r="C1453">
        <v>2019</v>
      </c>
      <c r="D1453">
        <v>12</v>
      </c>
      <c r="E1453">
        <v>0</v>
      </c>
      <c r="F1453" s="15" t="s">
        <v>45</v>
      </c>
      <c r="G1453" t="str" cm="1">
        <f t="array" aca="1" ref="G1453" ca="1">_xlfn.XLOOKUP(A1453,APPLICATION_NUMBER,APPLICATION_PRIMARY_OWNER)</f>
        <v>Middleridge Vineyards</v>
      </c>
      <c r="H1453" cm="1">
        <f t="array" aca="1" ref="H1453" ca="1">SUMIFS(AMOUNT,APPL_ID,A1453,YEAR,C1453,DIVERSION_TYPE,"DIRECT")</f>
        <v>0</v>
      </c>
      <c r="I1453" cm="1">
        <f t="array" aca="1" ref="I1453" ca="1">SUMIFS(AMOUNT,APPL_ID,A1453,YEAR,C1453,DIVERSION_TYPE,"STORAGE")</f>
        <v>0</v>
      </c>
      <c r="J1453">
        <f t="shared" ca="1" si="22"/>
        <v>0</v>
      </c>
      <c r="K1453" s="17" cm="1">
        <f t="array" aca="1" ref="K1453" ca="1">IF(J1453&gt;0,COUNTIFS(AnnualTotalDiversion,J1453,APPL_ID,"&lt;&gt;"&amp;A1453,Owner,G1453,YEAR,C1453)/12,0)</f>
        <v>0</v>
      </c>
    </row>
    <row r="1454" spans="1:11" x14ac:dyDescent="0.25">
      <c r="A1454" t="s">
        <v>57</v>
      </c>
      <c r="B1454">
        <v>11058</v>
      </c>
      <c r="C1454">
        <v>2020</v>
      </c>
      <c r="D1454">
        <v>1</v>
      </c>
      <c r="E1454">
        <v>0</v>
      </c>
      <c r="F1454" s="15" t="s">
        <v>45</v>
      </c>
      <c r="G1454" t="str" cm="1">
        <f t="array" aca="1" ref="G1454" ca="1">_xlfn.XLOOKUP(A1454,APPLICATION_NUMBER,APPLICATION_PRIMARY_OWNER)</f>
        <v>Middleridge Vineyards</v>
      </c>
      <c r="H1454" cm="1">
        <f t="array" aca="1" ref="H1454" ca="1">SUMIFS(AMOUNT,APPL_ID,A1454,YEAR,C1454,DIVERSION_TYPE,"DIRECT")</f>
        <v>0</v>
      </c>
      <c r="I1454" cm="1">
        <f t="array" aca="1" ref="I1454" ca="1">SUMIFS(AMOUNT,APPL_ID,A1454,YEAR,C1454,DIVERSION_TYPE,"STORAGE")</f>
        <v>0</v>
      </c>
      <c r="J1454">
        <f t="shared" ca="1" si="22"/>
        <v>0</v>
      </c>
      <c r="K1454" s="17" cm="1">
        <f t="array" aca="1" ref="K1454" ca="1">IF(J1454&gt;0,COUNTIFS(AnnualTotalDiversion,J1454,APPL_ID,"&lt;&gt;"&amp;A1454,Owner,G1454,YEAR,C1454)/12,0)</f>
        <v>0</v>
      </c>
    </row>
    <row r="1455" spans="1:11" x14ac:dyDescent="0.25">
      <c r="A1455" t="s">
        <v>57</v>
      </c>
      <c r="B1455">
        <v>11058</v>
      </c>
      <c r="C1455">
        <v>2018</v>
      </c>
      <c r="D1455">
        <v>12</v>
      </c>
      <c r="E1455">
        <v>0</v>
      </c>
      <c r="F1455" s="15" t="s">
        <v>44</v>
      </c>
      <c r="G1455" t="str" cm="1">
        <f t="array" aca="1" ref="G1455" ca="1">_xlfn.XLOOKUP(A1455,APPLICATION_NUMBER,APPLICATION_PRIMARY_OWNER)</f>
        <v>Middleridge Vineyards</v>
      </c>
      <c r="H1455" cm="1">
        <f t="array" aca="1" ref="H1455" ca="1">SUMIFS(AMOUNT,APPL_ID,A1455,YEAR,C1455,DIVERSION_TYPE,"DIRECT")</f>
        <v>0</v>
      </c>
      <c r="I1455" cm="1">
        <f t="array" aca="1" ref="I1455" ca="1">SUMIFS(AMOUNT,APPL_ID,A1455,YEAR,C1455,DIVERSION_TYPE,"STORAGE")</f>
        <v>0</v>
      </c>
      <c r="J1455">
        <f t="shared" ca="1" si="22"/>
        <v>0</v>
      </c>
      <c r="K1455" s="17" cm="1">
        <f t="array" aca="1" ref="K1455" ca="1">IF(J1455&gt;0,COUNTIFS(AnnualTotalDiversion,J1455,APPL_ID,"&lt;&gt;"&amp;A1455,Owner,G1455,YEAR,C1455)/12,0)</f>
        <v>0</v>
      </c>
    </row>
    <row r="1456" spans="1:11" x14ac:dyDescent="0.25">
      <c r="A1456" t="s">
        <v>57</v>
      </c>
      <c r="B1456">
        <v>11058</v>
      </c>
      <c r="C1456">
        <v>2017</v>
      </c>
      <c r="D1456">
        <v>10</v>
      </c>
      <c r="E1456">
        <v>0</v>
      </c>
      <c r="F1456" s="15" t="s">
        <v>45</v>
      </c>
      <c r="G1456" t="str" cm="1">
        <f t="array" aca="1" ref="G1456" ca="1">_xlfn.XLOOKUP(A1456,APPLICATION_NUMBER,APPLICATION_PRIMARY_OWNER)</f>
        <v>Middleridge Vineyards</v>
      </c>
      <c r="H1456" cm="1">
        <f t="array" aca="1" ref="H1456" ca="1">SUMIFS(AMOUNT,APPL_ID,A1456,YEAR,C1456,DIVERSION_TYPE,"DIRECT")</f>
        <v>0</v>
      </c>
      <c r="I1456" cm="1">
        <f t="array" aca="1" ref="I1456" ca="1">SUMIFS(AMOUNT,APPL_ID,A1456,YEAR,C1456,DIVERSION_TYPE,"STORAGE")</f>
        <v>0</v>
      </c>
      <c r="J1456">
        <f t="shared" ca="1" si="22"/>
        <v>0</v>
      </c>
      <c r="K1456" s="17" cm="1">
        <f t="array" aca="1" ref="K1456" ca="1">IF(J1456&gt;0,COUNTIFS(AnnualTotalDiversion,J1456,APPL_ID,"&lt;&gt;"&amp;A1456,Owner,G1456,YEAR,C1456)/12,0)</f>
        <v>0</v>
      </c>
    </row>
    <row r="1457" spans="1:11" x14ac:dyDescent="0.25">
      <c r="A1457" t="s">
        <v>57</v>
      </c>
      <c r="B1457">
        <v>11058</v>
      </c>
      <c r="C1457">
        <v>2017</v>
      </c>
      <c r="D1457">
        <v>9</v>
      </c>
      <c r="E1457">
        <v>0</v>
      </c>
      <c r="F1457" s="15" t="s">
        <v>46</v>
      </c>
      <c r="G1457" t="str" cm="1">
        <f t="array" aca="1" ref="G1457" ca="1">_xlfn.XLOOKUP(A1457,APPLICATION_NUMBER,APPLICATION_PRIMARY_OWNER)</f>
        <v>Middleridge Vineyards</v>
      </c>
      <c r="H1457" cm="1">
        <f t="array" aca="1" ref="H1457" ca="1">SUMIFS(AMOUNT,APPL_ID,A1457,YEAR,C1457,DIVERSION_TYPE,"DIRECT")</f>
        <v>0</v>
      </c>
      <c r="I1457" cm="1">
        <f t="array" aca="1" ref="I1457" ca="1">SUMIFS(AMOUNT,APPL_ID,A1457,YEAR,C1457,DIVERSION_TYPE,"STORAGE")</f>
        <v>0</v>
      </c>
      <c r="J1457">
        <f t="shared" ca="1" si="22"/>
        <v>0</v>
      </c>
      <c r="K1457" s="17" cm="1">
        <f t="array" aca="1" ref="K1457" ca="1">IF(J1457&gt;0,COUNTIFS(AnnualTotalDiversion,J1457,APPL_ID,"&lt;&gt;"&amp;A1457,Owner,G1457,YEAR,C1457)/12,0)</f>
        <v>0</v>
      </c>
    </row>
    <row r="1458" spans="1:11" x14ac:dyDescent="0.25">
      <c r="A1458" t="s">
        <v>57</v>
      </c>
      <c r="B1458">
        <v>11058</v>
      </c>
      <c r="C1458">
        <v>2017</v>
      </c>
      <c r="D1458">
        <v>5</v>
      </c>
      <c r="E1458">
        <v>0</v>
      </c>
      <c r="F1458" s="15" t="s">
        <v>45</v>
      </c>
      <c r="G1458" t="str" cm="1">
        <f t="array" aca="1" ref="G1458" ca="1">_xlfn.XLOOKUP(A1458,APPLICATION_NUMBER,APPLICATION_PRIMARY_OWNER)</f>
        <v>Middleridge Vineyards</v>
      </c>
      <c r="H1458" cm="1">
        <f t="array" aca="1" ref="H1458" ca="1">SUMIFS(AMOUNT,APPL_ID,A1458,YEAR,C1458,DIVERSION_TYPE,"DIRECT")</f>
        <v>0</v>
      </c>
      <c r="I1458" cm="1">
        <f t="array" aca="1" ref="I1458" ca="1">SUMIFS(AMOUNT,APPL_ID,A1458,YEAR,C1458,DIVERSION_TYPE,"STORAGE")</f>
        <v>0</v>
      </c>
      <c r="J1458">
        <f t="shared" ca="1" si="22"/>
        <v>0</v>
      </c>
      <c r="K1458" s="17" cm="1">
        <f t="array" aca="1" ref="K1458" ca="1">IF(J1458&gt;0,COUNTIFS(AnnualTotalDiversion,J1458,APPL_ID,"&lt;&gt;"&amp;A1458,Owner,G1458,YEAR,C1458)/12,0)</f>
        <v>0</v>
      </c>
    </row>
    <row r="1459" spans="1:11" x14ac:dyDescent="0.25">
      <c r="A1459" t="s">
        <v>57</v>
      </c>
      <c r="B1459">
        <v>11058</v>
      </c>
      <c r="C1459">
        <v>2017</v>
      </c>
      <c r="D1459">
        <v>11</v>
      </c>
      <c r="E1459">
        <v>0</v>
      </c>
      <c r="F1459" s="15" t="s">
        <v>44</v>
      </c>
      <c r="G1459" t="str" cm="1">
        <f t="array" aca="1" ref="G1459" ca="1">_xlfn.XLOOKUP(A1459,APPLICATION_NUMBER,APPLICATION_PRIMARY_OWNER)</f>
        <v>Middleridge Vineyards</v>
      </c>
      <c r="H1459" cm="1">
        <f t="array" aca="1" ref="H1459" ca="1">SUMIFS(AMOUNT,APPL_ID,A1459,YEAR,C1459,DIVERSION_TYPE,"DIRECT")</f>
        <v>0</v>
      </c>
      <c r="I1459" cm="1">
        <f t="array" aca="1" ref="I1459" ca="1">SUMIFS(AMOUNT,APPL_ID,A1459,YEAR,C1459,DIVERSION_TYPE,"STORAGE")</f>
        <v>0</v>
      </c>
      <c r="J1459">
        <f t="shared" ca="1" si="22"/>
        <v>0</v>
      </c>
      <c r="K1459" s="17" cm="1">
        <f t="array" aca="1" ref="K1459" ca="1">IF(J1459&gt;0,COUNTIFS(AnnualTotalDiversion,J1459,APPL_ID,"&lt;&gt;"&amp;A1459,Owner,G1459,YEAR,C1459)/12,0)</f>
        <v>0</v>
      </c>
    </row>
    <row r="1460" spans="1:11" x14ac:dyDescent="0.25">
      <c r="A1460" t="s">
        <v>57</v>
      </c>
      <c r="B1460">
        <v>11058</v>
      </c>
      <c r="C1460">
        <v>2020</v>
      </c>
      <c r="D1460">
        <v>1</v>
      </c>
      <c r="E1460">
        <v>0</v>
      </c>
      <c r="F1460" s="15" t="s">
        <v>46</v>
      </c>
      <c r="G1460" t="str" cm="1">
        <f t="array" aca="1" ref="G1460" ca="1">_xlfn.XLOOKUP(A1460,APPLICATION_NUMBER,APPLICATION_PRIMARY_OWNER)</f>
        <v>Middleridge Vineyards</v>
      </c>
      <c r="H1460" cm="1">
        <f t="array" aca="1" ref="H1460" ca="1">SUMIFS(AMOUNT,APPL_ID,A1460,YEAR,C1460,DIVERSION_TYPE,"DIRECT")</f>
        <v>0</v>
      </c>
      <c r="I1460" cm="1">
        <f t="array" aca="1" ref="I1460" ca="1">SUMIFS(AMOUNT,APPL_ID,A1460,YEAR,C1460,DIVERSION_TYPE,"STORAGE")</f>
        <v>0</v>
      </c>
      <c r="J1460">
        <f t="shared" ca="1" si="22"/>
        <v>0</v>
      </c>
      <c r="K1460" s="17" cm="1">
        <f t="array" aca="1" ref="K1460" ca="1">IF(J1460&gt;0,COUNTIFS(AnnualTotalDiversion,J1460,APPL_ID,"&lt;&gt;"&amp;A1460,Owner,G1460,YEAR,C1460)/12,0)</f>
        <v>0</v>
      </c>
    </row>
    <row r="1461" spans="1:11" x14ac:dyDescent="0.25">
      <c r="A1461" t="s">
        <v>57</v>
      </c>
      <c r="B1461">
        <v>11058</v>
      </c>
      <c r="C1461">
        <v>2018</v>
      </c>
      <c r="D1461">
        <v>4</v>
      </c>
      <c r="E1461">
        <v>0</v>
      </c>
      <c r="F1461" s="15" t="s">
        <v>46</v>
      </c>
      <c r="G1461" t="str" cm="1">
        <f t="array" aca="1" ref="G1461" ca="1">_xlfn.XLOOKUP(A1461,APPLICATION_NUMBER,APPLICATION_PRIMARY_OWNER)</f>
        <v>Middleridge Vineyards</v>
      </c>
      <c r="H1461" cm="1">
        <f t="array" aca="1" ref="H1461" ca="1">SUMIFS(AMOUNT,APPL_ID,A1461,YEAR,C1461,DIVERSION_TYPE,"DIRECT")</f>
        <v>0</v>
      </c>
      <c r="I1461" cm="1">
        <f t="array" aca="1" ref="I1461" ca="1">SUMIFS(AMOUNT,APPL_ID,A1461,YEAR,C1461,DIVERSION_TYPE,"STORAGE")</f>
        <v>0</v>
      </c>
      <c r="J1461">
        <f t="shared" ca="1" si="22"/>
        <v>0</v>
      </c>
      <c r="K1461" s="17" cm="1">
        <f t="array" aca="1" ref="K1461" ca="1">IF(J1461&gt;0,COUNTIFS(AnnualTotalDiversion,J1461,APPL_ID,"&lt;&gt;"&amp;A1461,Owner,G1461,YEAR,C1461)/12,0)</f>
        <v>0</v>
      </c>
    </row>
    <row r="1462" spans="1:11" x14ac:dyDescent="0.25">
      <c r="A1462" t="s">
        <v>57</v>
      </c>
      <c r="B1462">
        <v>11058</v>
      </c>
      <c r="C1462">
        <v>2019</v>
      </c>
      <c r="D1462">
        <v>2</v>
      </c>
      <c r="E1462">
        <v>0</v>
      </c>
      <c r="F1462" s="15" t="s">
        <v>45</v>
      </c>
      <c r="G1462" t="str" cm="1">
        <f t="array" aca="1" ref="G1462" ca="1">_xlfn.XLOOKUP(A1462,APPLICATION_NUMBER,APPLICATION_PRIMARY_OWNER)</f>
        <v>Middleridge Vineyards</v>
      </c>
      <c r="H1462" cm="1">
        <f t="array" aca="1" ref="H1462" ca="1">SUMIFS(AMOUNT,APPL_ID,A1462,YEAR,C1462,DIVERSION_TYPE,"DIRECT")</f>
        <v>0</v>
      </c>
      <c r="I1462" cm="1">
        <f t="array" aca="1" ref="I1462" ca="1">SUMIFS(AMOUNT,APPL_ID,A1462,YEAR,C1462,DIVERSION_TYPE,"STORAGE")</f>
        <v>0</v>
      </c>
      <c r="J1462">
        <f t="shared" ca="1" si="22"/>
        <v>0</v>
      </c>
      <c r="K1462" s="17" cm="1">
        <f t="array" aca="1" ref="K1462" ca="1">IF(J1462&gt;0,COUNTIFS(AnnualTotalDiversion,J1462,APPL_ID,"&lt;&gt;"&amp;A1462,Owner,G1462,YEAR,C1462)/12,0)</f>
        <v>0</v>
      </c>
    </row>
    <row r="1463" spans="1:11" x14ac:dyDescent="0.25">
      <c r="A1463" t="s">
        <v>57</v>
      </c>
      <c r="B1463">
        <v>11058</v>
      </c>
      <c r="C1463">
        <v>2019</v>
      </c>
      <c r="D1463">
        <v>3</v>
      </c>
      <c r="E1463">
        <v>0</v>
      </c>
      <c r="F1463" s="15" t="s">
        <v>45</v>
      </c>
      <c r="G1463" t="str" cm="1">
        <f t="array" aca="1" ref="G1463" ca="1">_xlfn.XLOOKUP(A1463,APPLICATION_NUMBER,APPLICATION_PRIMARY_OWNER)</f>
        <v>Middleridge Vineyards</v>
      </c>
      <c r="H1463" cm="1">
        <f t="array" aca="1" ref="H1463" ca="1">SUMIFS(AMOUNT,APPL_ID,A1463,YEAR,C1463,DIVERSION_TYPE,"DIRECT")</f>
        <v>0</v>
      </c>
      <c r="I1463" cm="1">
        <f t="array" aca="1" ref="I1463" ca="1">SUMIFS(AMOUNT,APPL_ID,A1463,YEAR,C1463,DIVERSION_TYPE,"STORAGE")</f>
        <v>0</v>
      </c>
      <c r="J1463">
        <f t="shared" ca="1" si="22"/>
        <v>0</v>
      </c>
      <c r="K1463" s="17" cm="1">
        <f t="array" aca="1" ref="K1463" ca="1">IF(J1463&gt;0,COUNTIFS(AnnualTotalDiversion,J1463,APPL_ID,"&lt;&gt;"&amp;A1463,Owner,G1463,YEAR,C1463)/12,0)</f>
        <v>0</v>
      </c>
    </row>
    <row r="1464" spans="1:11" x14ac:dyDescent="0.25">
      <c r="A1464" t="s">
        <v>57</v>
      </c>
      <c r="B1464">
        <v>11058</v>
      </c>
      <c r="C1464">
        <v>2017</v>
      </c>
      <c r="D1464">
        <v>3</v>
      </c>
      <c r="E1464">
        <v>0</v>
      </c>
      <c r="F1464" s="15" t="s">
        <v>44</v>
      </c>
      <c r="G1464" t="str" cm="1">
        <f t="array" aca="1" ref="G1464" ca="1">_xlfn.XLOOKUP(A1464,APPLICATION_NUMBER,APPLICATION_PRIMARY_OWNER)</f>
        <v>Middleridge Vineyards</v>
      </c>
      <c r="H1464" cm="1">
        <f t="array" aca="1" ref="H1464" ca="1">SUMIFS(AMOUNT,APPL_ID,A1464,YEAR,C1464,DIVERSION_TYPE,"DIRECT")</f>
        <v>0</v>
      </c>
      <c r="I1464" cm="1">
        <f t="array" aca="1" ref="I1464" ca="1">SUMIFS(AMOUNT,APPL_ID,A1464,YEAR,C1464,DIVERSION_TYPE,"STORAGE")</f>
        <v>0</v>
      </c>
      <c r="J1464">
        <f t="shared" ca="1" si="22"/>
        <v>0</v>
      </c>
      <c r="K1464" s="17" cm="1">
        <f t="array" aca="1" ref="K1464" ca="1">IF(J1464&gt;0,COUNTIFS(AnnualTotalDiversion,J1464,APPL_ID,"&lt;&gt;"&amp;A1464,Owner,G1464,YEAR,C1464)/12,0)</f>
        <v>0</v>
      </c>
    </row>
    <row r="1465" spans="1:11" x14ac:dyDescent="0.25">
      <c r="A1465" t="s">
        <v>57</v>
      </c>
      <c r="B1465">
        <v>11058</v>
      </c>
      <c r="C1465">
        <v>2020</v>
      </c>
      <c r="D1465">
        <v>2</v>
      </c>
      <c r="E1465">
        <v>0</v>
      </c>
      <c r="F1465" s="15" t="s">
        <v>46</v>
      </c>
      <c r="G1465" t="str" cm="1">
        <f t="array" aca="1" ref="G1465" ca="1">_xlfn.XLOOKUP(A1465,APPLICATION_NUMBER,APPLICATION_PRIMARY_OWNER)</f>
        <v>Middleridge Vineyards</v>
      </c>
      <c r="H1465" cm="1">
        <f t="array" aca="1" ref="H1465" ca="1">SUMIFS(AMOUNT,APPL_ID,A1465,YEAR,C1465,DIVERSION_TYPE,"DIRECT")</f>
        <v>0</v>
      </c>
      <c r="I1465" cm="1">
        <f t="array" aca="1" ref="I1465" ca="1">SUMIFS(AMOUNT,APPL_ID,A1465,YEAR,C1465,DIVERSION_TYPE,"STORAGE")</f>
        <v>0</v>
      </c>
      <c r="J1465">
        <f t="shared" ca="1" si="22"/>
        <v>0</v>
      </c>
      <c r="K1465" s="17" cm="1">
        <f t="array" aca="1" ref="K1465" ca="1">IF(J1465&gt;0,COUNTIFS(AnnualTotalDiversion,J1465,APPL_ID,"&lt;&gt;"&amp;A1465,Owner,G1465,YEAR,C1465)/12,0)</f>
        <v>0</v>
      </c>
    </row>
    <row r="1466" spans="1:11" x14ac:dyDescent="0.25">
      <c r="A1466" t="s">
        <v>57</v>
      </c>
      <c r="B1466">
        <v>11058</v>
      </c>
      <c r="C1466">
        <v>2017</v>
      </c>
      <c r="D1466">
        <v>12</v>
      </c>
      <c r="E1466">
        <v>0</v>
      </c>
      <c r="F1466" s="15" t="s">
        <v>44</v>
      </c>
      <c r="G1466" t="str" cm="1">
        <f t="array" aca="1" ref="G1466" ca="1">_xlfn.XLOOKUP(A1466,APPLICATION_NUMBER,APPLICATION_PRIMARY_OWNER)</f>
        <v>Middleridge Vineyards</v>
      </c>
      <c r="H1466" cm="1">
        <f t="array" aca="1" ref="H1466" ca="1">SUMIFS(AMOUNT,APPL_ID,A1466,YEAR,C1466,DIVERSION_TYPE,"DIRECT")</f>
        <v>0</v>
      </c>
      <c r="I1466" cm="1">
        <f t="array" aca="1" ref="I1466" ca="1">SUMIFS(AMOUNT,APPL_ID,A1466,YEAR,C1466,DIVERSION_TYPE,"STORAGE")</f>
        <v>0</v>
      </c>
      <c r="J1466">
        <f t="shared" ca="1" si="22"/>
        <v>0</v>
      </c>
      <c r="K1466" s="17" cm="1">
        <f t="array" aca="1" ref="K1466" ca="1">IF(J1466&gt;0,COUNTIFS(AnnualTotalDiversion,J1466,APPL_ID,"&lt;&gt;"&amp;A1466,Owner,G1466,YEAR,C1466)/12,0)</f>
        <v>0</v>
      </c>
    </row>
    <row r="1467" spans="1:11" x14ac:dyDescent="0.25">
      <c r="A1467" t="s">
        <v>57</v>
      </c>
      <c r="B1467">
        <v>11058</v>
      </c>
      <c r="C1467">
        <v>2018</v>
      </c>
      <c r="D1467">
        <v>3</v>
      </c>
      <c r="E1467">
        <v>0</v>
      </c>
      <c r="F1467" s="15" t="s">
        <v>44</v>
      </c>
      <c r="G1467" t="str" cm="1">
        <f t="array" aca="1" ref="G1467" ca="1">_xlfn.XLOOKUP(A1467,APPLICATION_NUMBER,APPLICATION_PRIMARY_OWNER)</f>
        <v>Middleridge Vineyards</v>
      </c>
      <c r="H1467" cm="1">
        <f t="array" aca="1" ref="H1467" ca="1">SUMIFS(AMOUNT,APPL_ID,A1467,YEAR,C1467,DIVERSION_TYPE,"DIRECT")</f>
        <v>0</v>
      </c>
      <c r="I1467" cm="1">
        <f t="array" aca="1" ref="I1467" ca="1">SUMIFS(AMOUNT,APPL_ID,A1467,YEAR,C1467,DIVERSION_TYPE,"STORAGE")</f>
        <v>0</v>
      </c>
      <c r="J1467">
        <f t="shared" ca="1" si="22"/>
        <v>0</v>
      </c>
      <c r="K1467" s="17" cm="1">
        <f t="array" aca="1" ref="K1467" ca="1">IF(J1467&gt;0,COUNTIFS(AnnualTotalDiversion,J1467,APPL_ID,"&lt;&gt;"&amp;A1467,Owner,G1467,YEAR,C1467)/12,0)</f>
        <v>0</v>
      </c>
    </row>
    <row r="1468" spans="1:11" x14ac:dyDescent="0.25">
      <c r="A1468" t="s">
        <v>57</v>
      </c>
      <c r="B1468">
        <v>11058</v>
      </c>
      <c r="C1468">
        <v>2018</v>
      </c>
      <c r="D1468">
        <v>1</v>
      </c>
      <c r="E1468">
        <v>0</v>
      </c>
      <c r="F1468" s="15" t="s">
        <v>46</v>
      </c>
      <c r="G1468" t="str" cm="1">
        <f t="array" aca="1" ref="G1468" ca="1">_xlfn.XLOOKUP(A1468,APPLICATION_NUMBER,APPLICATION_PRIMARY_OWNER)</f>
        <v>Middleridge Vineyards</v>
      </c>
      <c r="H1468" cm="1">
        <f t="array" aca="1" ref="H1468" ca="1">SUMIFS(AMOUNT,APPL_ID,A1468,YEAR,C1468,DIVERSION_TYPE,"DIRECT")</f>
        <v>0</v>
      </c>
      <c r="I1468" cm="1">
        <f t="array" aca="1" ref="I1468" ca="1">SUMIFS(AMOUNT,APPL_ID,A1468,YEAR,C1468,DIVERSION_TYPE,"STORAGE")</f>
        <v>0</v>
      </c>
      <c r="J1468">
        <f t="shared" ca="1" si="22"/>
        <v>0</v>
      </c>
      <c r="K1468" s="17" cm="1">
        <f t="array" aca="1" ref="K1468" ca="1">IF(J1468&gt;0,COUNTIFS(AnnualTotalDiversion,J1468,APPL_ID,"&lt;&gt;"&amp;A1468,Owner,G1468,YEAR,C1468)/12,0)</f>
        <v>0</v>
      </c>
    </row>
    <row r="1469" spans="1:11" x14ac:dyDescent="0.25">
      <c r="A1469" t="s">
        <v>57</v>
      </c>
      <c r="B1469">
        <v>11058</v>
      </c>
      <c r="C1469">
        <v>2020</v>
      </c>
      <c r="D1469">
        <v>10</v>
      </c>
      <c r="E1469">
        <v>0</v>
      </c>
      <c r="F1469" s="15" t="s">
        <v>46</v>
      </c>
      <c r="G1469" t="str" cm="1">
        <f t="array" aca="1" ref="G1469" ca="1">_xlfn.XLOOKUP(A1469,APPLICATION_NUMBER,APPLICATION_PRIMARY_OWNER)</f>
        <v>Middleridge Vineyards</v>
      </c>
      <c r="H1469" cm="1">
        <f t="array" aca="1" ref="H1469" ca="1">SUMIFS(AMOUNT,APPL_ID,A1469,YEAR,C1469,DIVERSION_TYPE,"DIRECT")</f>
        <v>0</v>
      </c>
      <c r="I1469" cm="1">
        <f t="array" aca="1" ref="I1469" ca="1">SUMIFS(AMOUNT,APPL_ID,A1469,YEAR,C1469,DIVERSION_TYPE,"STORAGE")</f>
        <v>0</v>
      </c>
      <c r="J1469">
        <f t="shared" ca="1" si="22"/>
        <v>0</v>
      </c>
      <c r="K1469" s="17" cm="1">
        <f t="array" aca="1" ref="K1469" ca="1">IF(J1469&gt;0,COUNTIFS(AnnualTotalDiversion,J1469,APPL_ID,"&lt;&gt;"&amp;A1469,Owner,G1469,YEAR,C1469)/12,0)</f>
        <v>0</v>
      </c>
    </row>
    <row r="1470" spans="1:11" x14ac:dyDescent="0.25">
      <c r="A1470" t="s">
        <v>57</v>
      </c>
      <c r="B1470">
        <v>11058</v>
      </c>
      <c r="C1470">
        <v>2018</v>
      </c>
      <c r="D1470">
        <v>10</v>
      </c>
      <c r="E1470">
        <v>0</v>
      </c>
      <c r="F1470" s="15" t="s">
        <v>46</v>
      </c>
      <c r="G1470" t="str" cm="1">
        <f t="array" aca="1" ref="G1470" ca="1">_xlfn.XLOOKUP(A1470,APPLICATION_NUMBER,APPLICATION_PRIMARY_OWNER)</f>
        <v>Middleridge Vineyards</v>
      </c>
      <c r="H1470" cm="1">
        <f t="array" aca="1" ref="H1470" ca="1">SUMIFS(AMOUNT,APPL_ID,A1470,YEAR,C1470,DIVERSION_TYPE,"DIRECT")</f>
        <v>0</v>
      </c>
      <c r="I1470" cm="1">
        <f t="array" aca="1" ref="I1470" ca="1">SUMIFS(AMOUNT,APPL_ID,A1470,YEAR,C1470,DIVERSION_TYPE,"STORAGE")</f>
        <v>0</v>
      </c>
      <c r="J1470">
        <f t="shared" ca="1" si="22"/>
        <v>0</v>
      </c>
      <c r="K1470" s="17" cm="1">
        <f t="array" aca="1" ref="K1470" ca="1">IF(J1470&gt;0,COUNTIFS(AnnualTotalDiversion,J1470,APPL_ID,"&lt;&gt;"&amp;A1470,Owner,G1470,YEAR,C1470)/12,0)</f>
        <v>0</v>
      </c>
    </row>
    <row r="1471" spans="1:11" x14ac:dyDescent="0.25">
      <c r="A1471" t="s">
        <v>57</v>
      </c>
      <c r="B1471">
        <v>11058</v>
      </c>
      <c r="C1471">
        <v>2017</v>
      </c>
      <c r="D1471">
        <v>2</v>
      </c>
      <c r="E1471">
        <v>0</v>
      </c>
      <c r="F1471" s="15" t="s">
        <v>44</v>
      </c>
      <c r="G1471" t="str" cm="1">
        <f t="array" aca="1" ref="G1471" ca="1">_xlfn.XLOOKUP(A1471,APPLICATION_NUMBER,APPLICATION_PRIMARY_OWNER)</f>
        <v>Middleridge Vineyards</v>
      </c>
      <c r="H1471" cm="1">
        <f t="array" aca="1" ref="H1471" ca="1">SUMIFS(AMOUNT,APPL_ID,A1471,YEAR,C1471,DIVERSION_TYPE,"DIRECT")</f>
        <v>0</v>
      </c>
      <c r="I1471" cm="1">
        <f t="array" aca="1" ref="I1471" ca="1">SUMIFS(AMOUNT,APPL_ID,A1471,YEAR,C1471,DIVERSION_TYPE,"STORAGE")</f>
        <v>0</v>
      </c>
      <c r="J1471">
        <f t="shared" ca="1" si="22"/>
        <v>0</v>
      </c>
      <c r="K1471" s="17" cm="1">
        <f t="array" aca="1" ref="K1471" ca="1">IF(J1471&gt;0,COUNTIFS(AnnualTotalDiversion,J1471,APPL_ID,"&lt;&gt;"&amp;A1471,Owner,G1471,YEAR,C1471)/12,0)</f>
        <v>0</v>
      </c>
    </row>
    <row r="1472" spans="1:11" x14ac:dyDescent="0.25">
      <c r="A1472" t="s">
        <v>57</v>
      </c>
      <c r="B1472">
        <v>11058</v>
      </c>
      <c r="C1472">
        <v>2019</v>
      </c>
      <c r="D1472">
        <v>4</v>
      </c>
      <c r="E1472">
        <v>0</v>
      </c>
      <c r="F1472" s="15" t="s">
        <v>46</v>
      </c>
      <c r="G1472" t="str" cm="1">
        <f t="array" aca="1" ref="G1472" ca="1">_xlfn.XLOOKUP(A1472,APPLICATION_NUMBER,APPLICATION_PRIMARY_OWNER)</f>
        <v>Middleridge Vineyards</v>
      </c>
      <c r="H1472" cm="1">
        <f t="array" aca="1" ref="H1472" ca="1">SUMIFS(AMOUNT,APPL_ID,A1472,YEAR,C1472,DIVERSION_TYPE,"DIRECT")</f>
        <v>0</v>
      </c>
      <c r="I1472" cm="1">
        <f t="array" aca="1" ref="I1472" ca="1">SUMIFS(AMOUNT,APPL_ID,A1472,YEAR,C1472,DIVERSION_TYPE,"STORAGE")</f>
        <v>0</v>
      </c>
      <c r="J1472">
        <f t="shared" ca="1" si="22"/>
        <v>0</v>
      </c>
      <c r="K1472" s="17" cm="1">
        <f t="array" aca="1" ref="K1472" ca="1">IF(J1472&gt;0,COUNTIFS(AnnualTotalDiversion,J1472,APPL_ID,"&lt;&gt;"&amp;A1472,Owner,G1472,YEAR,C1472)/12,0)</f>
        <v>0</v>
      </c>
    </row>
    <row r="1473" spans="1:11" x14ac:dyDescent="0.25">
      <c r="A1473" t="s">
        <v>57</v>
      </c>
      <c r="B1473">
        <v>11058</v>
      </c>
      <c r="C1473">
        <v>2019</v>
      </c>
      <c r="D1473">
        <v>3</v>
      </c>
      <c r="E1473">
        <v>0</v>
      </c>
      <c r="F1473" s="15" t="s">
        <v>44</v>
      </c>
      <c r="G1473" t="str" cm="1">
        <f t="array" aca="1" ref="G1473" ca="1">_xlfn.XLOOKUP(A1473,APPLICATION_NUMBER,APPLICATION_PRIMARY_OWNER)</f>
        <v>Middleridge Vineyards</v>
      </c>
      <c r="H1473" cm="1">
        <f t="array" aca="1" ref="H1473" ca="1">SUMIFS(AMOUNT,APPL_ID,A1473,YEAR,C1473,DIVERSION_TYPE,"DIRECT")</f>
        <v>0</v>
      </c>
      <c r="I1473" cm="1">
        <f t="array" aca="1" ref="I1473" ca="1">SUMIFS(AMOUNT,APPL_ID,A1473,YEAR,C1473,DIVERSION_TYPE,"STORAGE")</f>
        <v>0</v>
      </c>
      <c r="J1473">
        <f t="shared" ca="1" si="22"/>
        <v>0</v>
      </c>
      <c r="K1473" s="17" cm="1">
        <f t="array" aca="1" ref="K1473" ca="1">IF(J1473&gt;0,COUNTIFS(AnnualTotalDiversion,J1473,APPL_ID,"&lt;&gt;"&amp;A1473,Owner,G1473,YEAR,C1473)/12,0)</f>
        <v>0</v>
      </c>
    </row>
    <row r="1474" spans="1:11" x14ac:dyDescent="0.25">
      <c r="A1474" t="s">
        <v>57</v>
      </c>
      <c r="B1474">
        <v>11058</v>
      </c>
      <c r="C1474">
        <v>2018</v>
      </c>
      <c r="D1474">
        <v>6</v>
      </c>
      <c r="E1474">
        <v>0</v>
      </c>
      <c r="F1474" s="15" t="s">
        <v>45</v>
      </c>
      <c r="G1474" t="str" cm="1">
        <f t="array" aca="1" ref="G1474" ca="1">_xlfn.XLOOKUP(A1474,APPLICATION_NUMBER,APPLICATION_PRIMARY_OWNER)</f>
        <v>Middleridge Vineyards</v>
      </c>
      <c r="H1474" cm="1">
        <f t="array" aca="1" ref="H1474" ca="1">SUMIFS(AMOUNT,APPL_ID,A1474,YEAR,C1474,DIVERSION_TYPE,"DIRECT")</f>
        <v>0</v>
      </c>
      <c r="I1474" cm="1">
        <f t="array" aca="1" ref="I1474" ca="1">SUMIFS(AMOUNT,APPL_ID,A1474,YEAR,C1474,DIVERSION_TYPE,"STORAGE")</f>
        <v>0</v>
      </c>
      <c r="J1474">
        <f t="shared" ca="1" si="22"/>
        <v>0</v>
      </c>
      <c r="K1474" s="17" cm="1">
        <f t="array" aca="1" ref="K1474" ca="1">IF(J1474&gt;0,COUNTIFS(AnnualTotalDiversion,J1474,APPL_ID,"&lt;&gt;"&amp;A1474,Owner,G1474,YEAR,C1474)/12,0)</f>
        <v>0</v>
      </c>
    </row>
    <row r="1475" spans="1:11" x14ac:dyDescent="0.25">
      <c r="A1475" t="s">
        <v>57</v>
      </c>
      <c r="B1475">
        <v>11058</v>
      </c>
      <c r="C1475">
        <v>2018</v>
      </c>
      <c r="D1475">
        <v>2</v>
      </c>
      <c r="E1475">
        <v>0</v>
      </c>
      <c r="F1475" s="15" t="s">
        <v>44</v>
      </c>
      <c r="G1475" t="str" cm="1">
        <f t="array" aca="1" ref="G1475" ca="1">_xlfn.XLOOKUP(A1475,APPLICATION_NUMBER,APPLICATION_PRIMARY_OWNER)</f>
        <v>Middleridge Vineyards</v>
      </c>
      <c r="H1475" cm="1">
        <f t="array" aca="1" ref="H1475" ca="1">SUMIFS(AMOUNT,APPL_ID,A1475,YEAR,C1475,DIVERSION_TYPE,"DIRECT")</f>
        <v>0</v>
      </c>
      <c r="I1475" cm="1">
        <f t="array" aca="1" ref="I1475" ca="1">SUMIFS(AMOUNT,APPL_ID,A1475,YEAR,C1475,DIVERSION_TYPE,"STORAGE")</f>
        <v>0</v>
      </c>
      <c r="J1475">
        <f t="shared" ca="1" si="22"/>
        <v>0</v>
      </c>
      <c r="K1475" s="17" cm="1">
        <f t="array" aca="1" ref="K1475" ca="1">IF(J1475&gt;0,COUNTIFS(AnnualTotalDiversion,J1475,APPL_ID,"&lt;&gt;"&amp;A1475,Owner,G1475,YEAR,C1475)/12,0)</f>
        <v>0</v>
      </c>
    </row>
    <row r="1476" spans="1:11" x14ac:dyDescent="0.25">
      <c r="A1476" t="s">
        <v>57</v>
      </c>
      <c r="B1476">
        <v>11058</v>
      </c>
      <c r="C1476">
        <v>2018</v>
      </c>
      <c r="D1476">
        <v>2</v>
      </c>
      <c r="E1476">
        <v>0</v>
      </c>
      <c r="F1476" s="15" t="s">
        <v>45</v>
      </c>
      <c r="G1476" t="str" cm="1">
        <f t="array" aca="1" ref="G1476" ca="1">_xlfn.XLOOKUP(A1476,APPLICATION_NUMBER,APPLICATION_PRIMARY_OWNER)</f>
        <v>Middleridge Vineyards</v>
      </c>
      <c r="H1476" cm="1">
        <f t="array" aca="1" ref="H1476" ca="1">SUMIFS(AMOUNT,APPL_ID,A1476,YEAR,C1476,DIVERSION_TYPE,"DIRECT")</f>
        <v>0</v>
      </c>
      <c r="I1476" cm="1">
        <f t="array" aca="1" ref="I1476" ca="1">SUMIFS(AMOUNT,APPL_ID,A1476,YEAR,C1476,DIVERSION_TYPE,"STORAGE")</f>
        <v>0</v>
      </c>
      <c r="J1476">
        <f t="shared" ca="1" si="22"/>
        <v>0</v>
      </c>
      <c r="K1476" s="17" cm="1">
        <f t="array" aca="1" ref="K1476" ca="1">IF(J1476&gt;0,COUNTIFS(AnnualTotalDiversion,J1476,APPL_ID,"&lt;&gt;"&amp;A1476,Owner,G1476,YEAR,C1476)/12,0)</f>
        <v>0</v>
      </c>
    </row>
    <row r="1477" spans="1:11" x14ac:dyDescent="0.25">
      <c r="A1477" t="s">
        <v>57</v>
      </c>
      <c r="B1477">
        <v>11058</v>
      </c>
      <c r="C1477">
        <v>2018</v>
      </c>
      <c r="D1477">
        <v>3</v>
      </c>
      <c r="E1477">
        <v>0</v>
      </c>
      <c r="F1477" s="15" t="s">
        <v>46</v>
      </c>
      <c r="G1477" t="str" cm="1">
        <f t="array" aca="1" ref="G1477" ca="1">_xlfn.XLOOKUP(A1477,APPLICATION_NUMBER,APPLICATION_PRIMARY_OWNER)</f>
        <v>Middleridge Vineyards</v>
      </c>
      <c r="H1477" cm="1">
        <f t="array" aca="1" ref="H1477" ca="1">SUMIFS(AMOUNT,APPL_ID,A1477,YEAR,C1477,DIVERSION_TYPE,"DIRECT")</f>
        <v>0</v>
      </c>
      <c r="I1477" cm="1">
        <f t="array" aca="1" ref="I1477" ca="1">SUMIFS(AMOUNT,APPL_ID,A1477,YEAR,C1477,DIVERSION_TYPE,"STORAGE")</f>
        <v>0</v>
      </c>
      <c r="J1477">
        <f t="shared" ref="J1477:J1540" ca="1" si="23">SUM(H1477:I1477)</f>
        <v>0</v>
      </c>
      <c r="K1477" s="17" cm="1">
        <f t="array" aca="1" ref="K1477" ca="1">IF(J1477&gt;0,COUNTIFS(AnnualTotalDiversion,J1477,APPL_ID,"&lt;&gt;"&amp;A1477,Owner,G1477,YEAR,C1477)/12,0)</f>
        <v>0</v>
      </c>
    </row>
    <row r="1478" spans="1:11" x14ac:dyDescent="0.25">
      <c r="A1478" t="s">
        <v>57</v>
      </c>
      <c r="B1478">
        <v>11058</v>
      </c>
      <c r="C1478">
        <v>2018</v>
      </c>
      <c r="D1478">
        <v>1</v>
      </c>
      <c r="E1478">
        <v>0</v>
      </c>
      <c r="F1478" s="15" t="s">
        <v>44</v>
      </c>
      <c r="G1478" t="str" cm="1">
        <f t="array" aca="1" ref="G1478" ca="1">_xlfn.XLOOKUP(A1478,APPLICATION_NUMBER,APPLICATION_PRIMARY_OWNER)</f>
        <v>Middleridge Vineyards</v>
      </c>
      <c r="H1478" cm="1">
        <f t="array" aca="1" ref="H1478" ca="1">SUMIFS(AMOUNT,APPL_ID,A1478,YEAR,C1478,DIVERSION_TYPE,"DIRECT")</f>
        <v>0</v>
      </c>
      <c r="I1478" cm="1">
        <f t="array" aca="1" ref="I1478" ca="1">SUMIFS(AMOUNT,APPL_ID,A1478,YEAR,C1478,DIVERSION_TYPE,"STORAGE")</f>
        <v>0</v>
      </c>
      <c r="J1478">
        <f t="shared" ca="1" si="23"/>
        <v>0</v>
      </c>
      <c r="K1478" s="17" cm="1">
        <f t="array" aca="1" ref="K1478" ca="1">IF(J1478&gt;0,COUNTIFS(AnnualTotalDiversion,J1478,APPL_ID,"&lt;&gt;"&amp;A1478,Owner,G1478,YEAR,C1478)/12,0)</f>
        <v>0</v>
      </c>
    </row>
    <row r="1479" spans="1:11" x14ac:dyDescent="0.25">
      <c r="A1479" t="s">
        <v>57</v>
      </c>
      <c r="B1479">
        <v>11058</v>
      </c>
      <c r="C1479">
        <v>2019</v>
      </c>
      <c r="D1479">
        <v>1</v>
      </c>
      <c r="E1479">
        <v>0</v>
      </c>
      <c r="F1479" s="15" t="s">
        <v>44</v>
      </c>
      <c r="G1479" t="str" cm="1">
        <f t="array" aca="1" ref="G1479" ca="1">_xlfn.XLOOKUP(A1479,APPLICATION_NUMBER,APPLICATION_PRIMARY_OWNER)</f>
        <v>Middleridge Vineyards</v>
      </c>
      <c r="H1479" cm="1">
        <f t="array" aca="1" ref="H1479" ca="1">SUMIFS(AMOUNT,APPL_ID,A1479,YEAR,C1479,DIVERSION_TYPE,"DIRECT")</f>
        <v>0</v>
      </c>
      <c r="I1479" cm="1">
        <f t="array" aca="1" ref="I1479" ca="1">SUMIFS(AMOUNT,APPL_ID,A1479,YEAR,C1479,DIVERSION_TYPE,"STORAGE")</f>
        <v>0</v>
      </c>
      <c r="J1479">
        <f t="shared" ca="1" si="23"/>
        <v>0</v>
      </c>
      <c r="K1479" s="17" cm="1">
        <f t="array" aca="1" ref="K1479" ca="1">IF(J1479&gt;0,COUNTIFS(AnnualTotalDiversion,J1479,APPL_ID,"&lt;&gt;"&amp;A1479,Owner,G1479,YEAR,C1479)/12,0)</f>
        <v>0</v>
      </c>
    </row>
    <row r="1480" spans="1:11" x14ac:dyDescent="0.25">
      <c r="A1480" t="s">
        <v>57</v>
      </c>
      <c r="B1480">
        <v>11058</v>
      </c>
      <c r="C1480">
        <v>2020</v>
      </c>
      <c r="D1480">
        <v>3</v>
      </c>
      <c r="E1480">
        <v>0</v>
      </c>
      <c r="F1480" s="15" t="s">
        <v>45</v>
      </c>
      <c r="G1480" t="str" cm="1">
        <f t="array" aca="1" ref="G1480" ca="1">_xlfn.XLOOKUP(A1480,APPLICATION_NUMBER,APPLICATION_PRIMARY_OWNER)</f>
        <v>Middleridge Vineyards</v>
      </c>
      <c r="H1480" cm="1">
        <f t="array" aca="1" ref="H1480" ca="1">SUMIFS(AMOUNT,APPL_ID,A1480,YEAR,C1480,DIVERSION_TYPE,"DIRECT")</f>
        <v>0</v>
      </c>
      <c r="I1480" cm="1">
        <f t="array" aca="1" ref="I1480" ca="1">SUMIFS(AMOUNT,APPL_ID,A1480,YEAR,C1480,DIVERSION_TYPE,"STORAGE")</f>
        <v>0</v>
      </c>
      <c r="J1480">
        <f t="shared" ca="1" si="23"/>
        <v>0</v>
      </c>
      <c r="K1480" s="17" cm="1">
        <f t="array" aca="1" ref="K1480" ca="1">IF(J1480&gt;0,COUNTIFS(AnnualTotalDiversion,J1480,APPL_ID,"&lt;&gt;"&amp;A1480,Owner,G1480,YEAR,C1480)/12,0)</f>
        <v>0</v>
      </c>
    </row>
    <row r="1481" spans="1:11" x14ac:dyDescent="0.25">
      <c r="A1481" t="s">
        <v>57</v>
      </c>
      <c r="B1481">
        <v>11058</v>
      </c>
      <c r="C1481">
        <v>2018</v>
      </c>
      <c r="D1481">
        <v>11</v>
      </c>
      <c r="E1481">
        <v>0</v>
      </c>
      <c r="F1481" s="15" t="s">
        <v>46</v>
      </c>
      <c r="G1481" t="str" cm="1">
        <f t="array" aca="1" ref="G1481" ca="1">_xlfn.XLOOKUP(A1481,APPLICATION_NUMBER,APPLICATION_PRIMARY_OWNER)</f>
        <v>Middleridge Vineyards</v>
      </c>
      <c r="H1481" cm="1">
        <f t="array" aca="1" ref="H1481" ca="1">SUMIFS(AMOUNT,APPL_ID,A1481,YEAR,C1481,DIVERSION_TYPE,"DIRECT")</f>
        <v>0</v>
      </c>
      <c r="I1481" cm="1">
        <f t="array" aca="1" ref="I1481" ca="1">SUMIFS(AMOUNT,APPL_ID,A1481,YEAR,C1481,DIVERSION_TYPE,"STORAGE")</f>
        <v>0</v>
      </c>
      <c r="J1481">
        <f t="shared" ca="1" si="23"/>
        <v>0</v>
      </c>
      <c r="K1481" s="17" cm="1">
        <f t="array" aca="1" ref="K1481" ca="1">IF(J1481&gt;0,COUNTIFS(AnnualTotalDiversion,J1481,APPL_ID,"&lt;&gt;"&amp;A1481,Owner,G1481,YEAR,C1481)/12,0)</f>
        <v>0</v>
      </c>
    </row>
    <row r="1482" spans="1:11" x14ac:dyDescent="0.25">
      <c r="A1482" t="s">
        <v>57</v>
      </c>
      <c r="B1482">
        <v>11058</v>
      </c>
      <c r="C1482">
        <v>2020</v>
      </c>
      <c r="D1482">
        <v>12</v>
      </c>
      <c r="E1482">
        <v>0</v>
      </c>
      <c r="F1482" s="15" t="s">
        <v>44</v>
      </c>
      <c r="G1482" t="str" cm="1">
        <f t="array" aca="1" ref="G1482" ca="1">_xlfn.XLOOKUP(A1482,APPLICATION_NUMBER,APPLICATION_PRIMARY_OWNER)</f>
        <v>Middleridge Vineyards</v>
      </c>
      <c r="H1482" cm="1">
        <f t="array" aca="1" ref="H1482" ca="1">SUMIFS(AMOUNT,APPL_ID,A1482,YEAR,C1482,DIVERSION_TYPE,"DIRECT")</f>
        <v>0</v>
      </c>
      <c r="I1482" cm="1">
        <f t="array" aca="1" ref="I1482" ca="1">SUMIFS(AMOUNT,APPL_ID,A1482,YEAR,C1482,DIVERSION_TYPE,"STORAGE")</f>
        <v>0</v>
      </c>
      <c r="J1482">
        <f t="shared" ca="1" si="23"/>
        <v>0</v>
      </c>
      <c r="K1482" s="17" cm="1">
        <f t="array" aca="1" ref="K1482" ca="1">IF(J1482&gt;0,COUNTIFS(AnnualTotalDiversion,J1482,APPL_ID,"&lt;&gt;"&amp;A1482,Owner,G1482,YEAR,C1482)/12,0)</f>
        <v>0</v>
      </c>
    </row>
    <row r="1483" spans="1:11" x14ac:dyDescent="0.25">
      <c r="A1483" t="s">
        <v>57</v>
      </c>
      <c r="B1483">
        <v>11058</v>
      </c>
      <c r="C1483">
        <v>2017</v>
      </c>
      <c r="D1483">
        <v>12</v>
      </c>
      <c r="E1483">
        <v>0</v>
      </c>
      <c r="F1483" s="15" t="s">
        <v>45</v>
      </c>
      <c r="G1483" t="str" cm="1">
        <f t="array" aca="1" ref="G1483" ca="1">_xlfn.XLOOKUP(A1483,APPLICATION_NUMBER,APPLICATION_PRIMARY_OWNER)</f>
        <v>Middleridge Vineyards</v>
      </c>
      <c r="H1483" cm="1">
        <f t="array" aca="1" ref="H1483" ca="1">SUMIFS(AMOUNT,APPL_ID,A1483,YEAR,C1483,DIVERSION_TYPE,"DIRECT")</f>
        <v>0</v>
      </c>
      <c r="I1483" cm="1">
        <f t="array" aca="1" ref="I1483" ca="1">SUMIFS(AMOUNT,APPL_ID,A1483,YEAR,C1483,DIVERSION_TYPE,"STORAGE")</f>
        <v>0</v>
      </c>
      <c r="J1483">
        <f t="shared" ca="1" si="23"/>
        <v>0</v>
      </c>
      <c r="K1483" s="17" cm="1">
        <f t="array" aca="1" ref="K1483" ca="1">IF(J1483&gt;0,COUNTIFS(AnnualTotalDiversion,J1483,APPL_ID,"&lt;&gt;"&amp;A1483,Owner,G1483,YEAR,C1483)/12,0)</f>
        <v>0</v>
      </c>
    </row>
    <row r="1484" spans="1:11" x14ac:dyDescent="0.25">
      <c r="A1484" t="s">
        <v>57</v>
      </c>
      <c r="B1484">
        <v>11058</v>
      </c>
      <c r="C1484">
        <v>2019</v>
      </c>
      <c r="D1484">
        <v>2</v>
      </c>
      <c r="E1484">
        <v>0</v>
      </c>
      <c r="F1484" s="15" t="s">
        <v>46</v>
      </c>
      <c r="G1484" t="str" cm="1">
        <f t="array" aca="1" ref="G1484" ca="1">_xlfn.XLOOKUP(A1484,APPLICATION_NUMBER,APPLICATION_PRIMARY_OWNER)</f>
        <v>Middleridge Vineyards</v>
      </c>
      <c r="H1484" cm="1">
        <f t="array" aca="1" ref="H1484" ca="1">SUMIFS(AMOUNT,APPL_ID,A1484,YEAR,C1484,DIVERSION_TYPE,"DIRECT")</f>
        <v>0</v>
      </c>
      <c r="I1484" cm="1">
        <f t="array" aca="1" ref="I1484" ca="1">SUMIFS(AMOUNT,APPL_ID,A1484,YEAR,C1484,DIVERSION_TYPE,"STORAGE")</f>
        <v>0</v>
      </c>
      <c r="J1484">
        <f t="shared" ca="1" si="23"/>
        <v>0</v>
      </c>
      <c r="K1484" s="17" cm="1">
        <f t="array" aca="1" ref="K1484" ca="1">IF(J1484&gt;0,COUNTIFS(AnnualTotalDiversion,J1484,APPL_ID,"&lt;&gt;"&amp;A1484,Owner,G1484,YEAR,C1484)/12,0)</f>
        <v>0</v>
      </c>
    </row>
    <row r="1485" spans="1:11" x14ac:dyDescent="0.25">
      <c r="A1485" t="s">
        <v>57</v>
      </c>
      <c r="B1485">
        <v>11058</v>
      </c>
      <c r="C1485">
        <v>2017</v>
      </c>
      <c r="D1485">
        <v>5</v>
      </c>
      <c r="E1485">
        <v>0</v>
      </c>
      <c r="F1485" s="15" t="s">
        <v>46</v>
      </c>
      <c r="G1485" t="str" cm="1">
        <f t="array" aca="1" ref="G1485" ca="1">_xlfn.XLOOKUP(A1485,APPLICATION_NUMBER,APPLICATION_PRIMARY_OWNER)</f>
        <v>Middleridge Vineyards</v>
      </c>
      <c r="H1485" cm="1">
        <f t="array" aca="1" ref="H1485" ca="1">SUMIFS(AMOUNT,APPL_ID,A1485,YEAR,C1485,DIVERSION_TYPE,"DIRECT")</f>
        <v>0</v>
      </c>
      <c r="I1485" cm="1">
        <f t="array" aca="1" ref="I1485" ca="1">SUMIFS(AMOUNT,APPL_ID,A1485,YEAR,C1485,DIVERSION_TYPE,"STORAGE")</f>
        <v>0</v>
      </c>
      <c r="J1485">
        <f t="shared" ca="1" si="23"/>
        <v>0</v>
      </c>
      <c r="K1485" s="17" cm="1">
        <f t="array" aca="1" ref="K1485" ca="1">IF(J1485&gt;0,COUNTIFS(AnnualTotalDiversion,J1485,APPL_ID,"&lt;&gt;"&amp;A1485,Owner,G1485,YEAR,C1485)/12,0)</f>
        <v>0</v>
      </c>
    </row>
    <row r="1486" spans="1:11" x14ac:dyDescent="0.25">
      <c r="A1486" t="s">
        <v>57</v>
      </c>
      <c r="B1486">
        <v>11058</v>
      </c>
      <c r="C1486">
        <v>2020</v>
      </c>
      <c r="D1486">
        <v>12</v>
      </c>
      <c r="E1486">
        <v>0</v>
      </c>
      <c r="F1486" s="15" t="s">
        <v>45</v>
      </c>
      <c r="G1486" t="str" cm="1">
        <f t="array" aca="1" ref="G1486" ca="1">_xlfn.XLOOKUP(A1486,APPLICATION_NUMBER,APPLICATION_PRIMARY_OWNER)</f>
        <v>Middleridge Vineyards</v>
      </c>
      <c r="H1486" cm="1">
        <f t="array" aca="1" ref="H1486" ca="1">SUMIFS(AMOUNT,APPL_ID,A1486,YEAR,C1486,DIVERSION_TYPE,"DIRECT")</f>
        <v>0</v>
      </c>
      <c r="I1486" cm="1">
        <f t="array" aca="1" ref="I1486" ca="1">SUMIFS(AMOUNT,APPL_ID,A1486,YEAR,C1486,DIVERSION_TYPE,"STORAGE")</f>
        <v>0</v>
      </c>
      <c r="J1486">
        <f t="shared" ca="1" si="23"/>
        <v>0</v>
      </c>
      <c r="K1486" s="17" cm="1">
        <f t="array" aca="1" ref="K1486" ca="1">IF(J1486&gt;0,COUNTIFS(AnnualTotalDiversion,J1486,APPL_ID,"&lt;&gt;"&amp;A1486,Owner,G1486,YEAR,C1486)/12,0)</f>
        <v>0</v>
      </c>
    </row>
    <row r="1487" spans="1:11" x14ac:dyDescent="0.25">
      <c r="A1487" t="s">
        <v>57</v>
      </c>
      <c r="B1487">
        <v>11058</v>
      </c>
      <c r="C1487">
        <v>2018</v>
      </c>
      <c r="D1487">
        <v>3</v>
      </c>
      <c r="E1487">
        <v>0</v>
      </c>
      <c r="F1487" s="15" t="s">
        <v>45</v>
      </c>
      <c r="G1487" t="str" cm="1">
        <f t="array" aca="1" ref="G1487" ca="1">_xlfn.XLOOKUP(A1487,APPLICATION_NUMBER,APPLICATION_PRIMARY_OWNER)</f>
        <v>Middleridge Vineyards</v>
      </c>
      <c r="H1487" cm="1">
        <f t="array" aca="1" ref="H1487" ca="1">SUMIFS(AMOUNT,APPL_ID,A1487,YEAR,C1487,DIVERSION_TYPE,"DIRECT")</f>
        <v>0</v>
      </c>
      <c r="I1487" cm="1">
        <f t="array" aca="1" ref="I1487" ca="1">SUMIFS(AMOUNT,APPL_ID,A1487,YEAR,C1487,DIVERSION_TYPE,"STORAGE")</f>
        <v>0</v>
      </c>
      <c r="J1487">
        <f t="shared" ca="1" si="23"/>
        <v>0</v>
      </c>
      <c r="K1487" s="17" cm="1">
        <f t="array" aca="1" ref="K1487" ca="1">IF(J1487&gt;0,COUNTIFS(AnnualTotalDiversion,J1487,APPL_ID,"&lt;&gt;"&amp;A1487,Owner,G1487,YEAR,C1487)/12,0)</f>
        <v>0</v>
      </c>
    </row>
    <row r="1488" spans="1:11" x14ac:dyDescent="0.25">
      <c r="A1488" t="s">
        <v>57</v>
      </c>
      <c r="B1488">
        <v>11058</v>
      </c>
      <c r="C1488">
        <v>2020</v>
      </c>
      <c r="D1488">
        <v>6</v>
      </c>
      <c r="E1488">
        <v>0</v>
      </c>
      <c r="F1488" s="15" t="s">
        <v>45</v>
      </c>
      <c r="G1488" t="str" cm="1">
        <f t="array" aca="1" ref="G1488" ca="1">_xlfn.XLOOKUP(A1488,APPLICATION_NUMBER,APPLICATION_PRIMARY_OWNER)</f>
        <v>Middleridge Vineyards</v>
      </c>
      <c r="H1488" cm="1">
        <f t="array" aca="1" ref="H1488" ca="1">SUMIFS(AMOUNT,APPL_ID,A1488,YEAR,C1488,DIVERSION_TYPE,"DIRECT")</f>
        <v>0</v>
      </c>
      <c r="I1488" cm="1">
        <f t="array" aca="1" ref="I1488" ca="1">SUMIFS(AMOUNT,APPL_ID,A1488,YEAR,C1488,DIVERSION_TYPE,"STORAGE")</f>
        <v>0</v>
      </c>
      <c r="J1488">
        <f t="shared" ca="1" si="23"/>
        <v>0</v>
      </c>
      <c r="K1488" s="17" cm="1">
        <f t="array" aca="1" ref="K1488" ca="1">IF(J1488&gt;0,COUNTIFS(AnnualTotalDiversion,J1488,APPL_ID,"&lt;&gt;"&amp;A1488,Owner,G1488,YEAR,C1488)/12,0)</f>
        <v>0</v>
      </c>
    </row>
    <row r="1489" spans="1:11" x14ac:dyDescent="0.25">
      <c r="A1489" t="s">
        <v>57</v>
      </c>
      <c r="B1489">
        <v>11058</v>
      </c>
      <c r="C1489">
        <v>2018</v>
      </c>
      <c r="D1489">
        <v>12</v>
      </c>
      <c r="E1489">
        <v>0</v>
      </c>
      <c r="F1489" s="15" t="s">
        <v>45</v>
      </c>
      <c r="G1489" t="str" cm="1">
        <f t="array" aca="1" ref="G1489" ca="1">_xlfn.XLOOKUP(A1489,APPLICATION_NUMBER,APPLICATION_PRIMARY_OWNER)</f>
        <v>Middleridge Vineyards</v>
      </c>
      <c r="H1489" cm="1">
        <f t="array" aca="1" ref="H1489" ca="1">SUMIFS(AMOUNT,APPL_ID,A1489,YEAR,C1489,DIVERSION_TYPE,"DIRECT")</f>
        <v>0</v>
      </c>
      <c r="I1489" cm="1">
        <f t="array" aca="1" ref="I1489" ca="1">SUMIFS(AMOUNT,APPL_ID,A1489,YEAR,C1489,DIVERSION_TYPE,"STORAGE")</f>
        <v>0</v>
      </c>
      <c r="J1489">
        <f t="shared" ca="1" si="23"/>
        <v>0</v>
      </c>
      <c r="K1489" s="17" cm="1">
        <f t="array" aca="1" ref="K1489" ca="1">IF(J1489&gt;0,COUNTIFS(AnnualTotalDiversion,J1489,APPL_ID,"&lt;&gt;"&amp;A1489,Owner,G1489,YEAR,C1489)/12,0)</f>
        <v>0</v>
      </c>
    </row>
    <row r="1490" spans="1:11" x14ac:dyDescent="0.25">
      <c r="A1490" t="s">
        <v>57</v>
      </c>
      <c r="B1490">
        <v>11058</v>
      </c>
      <c r="C1490">
        <v>2020</v>
      </c>
      <c r="D1490">
        <v>2</v>
      </c>
      <c r="E1490">
        <v>0</v>
      </c>
      <c r="F1490" s="15" t="s">
        <v>44</v>
      </c>
      <c r="G1490" t="str" cm="1">
        <f t="array" aca="1" ref="G1490" ca="1">_xlfn.XLOOKUP(A1490,APPLICATION_NUMBER,APPLICATION_PRIMARY_OWNER)</f>
        <v>Middleridge Vineyards</v>
      </c>
      <c r="H1490" cm="1">
        <f t="array" aca="1" ref="H1490" ca="1">SUMIFS(AMOUNT,APPL_ID,A1490,YEAR,C1490,DIVERSION_TYPE,"DIRECT")</f>
        <v>0</v>
      </c>
      <c r="I1490" cm="1">
        <f t="array" aca="1" ref="I1490" ca="1">SUMIFS(AMOUNT,APPL_ID,A1490,YEAR,C1490,DIVERSION_TYPE,"STORAGE")</f>
        <v>0</v>
      </c>
      <c r="J1490">
        <f t="shared" ca="1" si="23"/>
        <v>0</v>
      </c>
      <c r="K1490" s="17" cm="1">
        <f t="array" aca="1" ref="K1490" ca="1">IF(J1490&gt;0,COUNTIFS(AnnualTotalDiversion,J1490,APPL_ID,"&lt;&gt;"&amp;A1490,Owner,G1490,YEAR,C1490)/12,0)</f>
        <v>0</v>
      </c>
    </row>
    <row r="1491" spans="1:11" x14ac:dyDescent="0.25">
      <c r="A1491" t="s">
        <v>57</v>
      </c>
      <c r="B1491">
        <v>11058</v>
      </c>
      <c r="C1491">
        <v>2018</v>
      </c>
      <c r="D1491">
        <v>12</v>
      </c>
      <c r="E1491">
        <v>0</v>
      </c>
      <c r="F1491" s="15" t="s">
        <v>46</v>
      </c>
      <c r="G1491" t="str" cm="1">
        <f t="array" aca="1" ref="G1491" ca="1">_xlfn.XLOOKUP(A1491,APPLICATION_NUMBER,APPLICATION_PRIMARY_OWNER)</f>
        <v>Middleridge Vineyards</v>
      </c>
      <c r="H1491" cm="1">
        <f t="array" aca="1" ref="H1491" ca="1">SUMIFS(AMOUNT,APPL_ID,A1491,YEAR,C1491,DIVERSION_TYPE,"DIRECT")</f>
        <v>0</v>
      </c>
      <c r="I1491" cm="1">
        <f t="array" aca="1" ref="I1491" ca="1">SUMIFS(AMOUNT,APPL_ID,A1491,YEAR,C1491,DIVERSION_TYPE,"STORAGE")</f>
        <v>0</v>
      </c>
      <c r="J1491">
        <f t="shared" ca="1" si="23"/>
        <v>0</v>
      </c>
      <c r="K1491" s="17" cm="1">
        <f t="array" aca="1" ref="K1491" ca="1">IF(J1491&gt;0,COUNTIFS(AnnualTotalDiversion,J1491,APPL_ID,"&lt;&gt;"&amp;A1491,Owner,G1491,YEAR,C1491)/12,0)</f>
        <v>0</v>
      </c>
    </row>
    <row r="1492" spans="1:11" x14ac:dyDescent="0.25">
      <c r="A1492" t="s">
        <v>57</v>
      </c>
      <c r="B1492">
        <v>11058</v>
      </c>
      <c r="C1492">
        <v>2017</v>
      </c>
      <c r="D1492">
        <v>11</v>
      </c>
      <c r="E1492">
        <v>0</v>
      </c>
      <c r="F1492" s="15" t="s">
        <v>46</v>
      </c>
      <c r="G1492" t="str" cm="1">
        <f t="array" aca="1" ref="G1492" ca="1">_xlfn.XLOOKUP(A1492,APPLICATION_NUMBER,APPLICATION_PRIMARY_OWNER)</f>
        <v>Middleridge Vineyards</v>
      </c>
      <c r="H1492" cm="1">
        <f t="array" aca="1" ref="H1492" ca="1">SUMIFS(AMOUNT,APPL_ID,A1492,YEAR,C1492,DIVERSION_TYPE,"DIRECT")</f>
        <v>0</v>
      </c>
      <c r="I1492" cm="1">
        <f t="array" aca="1" ref="I1492" ca="1">SUMIFS(AMOUNT,APPL_ID,A1492,YEAR,C1492,DIVERSION_TYPE,"STORAGE")</f>
        <v>0</v>
      </c>
      <c r="J1492">
        <f t="shared" ca="1" si="23"/>
        <v>0</v>
      </c>
      <c r="K1492" s="17" cm="1">
        <f t="array" aca="1" ref="K1492" ca="1">IF(J1492&gt;0,COUNTIFS(AnnualTotalDiversion,J1492,APPL_ID,"&lt;&gt;"&amp;A1492,Owner,G1492,YEAR,C1492)/12,0)</f>
        <v>0</v>
      </c>
    </row>
    <row r="1493" spans="1:11" x14ac:dyDescent="0.25">
      <c r="A1493" t="s">
        <v>57</v>
      </c>
      <c r="B1493">
        <v>11058</v>
      </c>
      <c r="C1493">
        <v>2018</v>
      </c>
      <c r="D1493">
        <v>4</v>
      </c>
      <c r="E1493">
        <v>0</v>
      </c>
      <c r="F1493" s="15" t="s">
        <v>45</v>
      </c>
      <c r="G1493" t="str" cm="1">
        <f t="array" aca="1" ref="G1493" ca="1">_xlfn.XLOOKUP(A1493,APPLICATION_NUMBER,APPLICATION_PRIMARY_OWNER)</f>
        <v>Middleridge Vineyards</v>
      </c>
      <c r="H1493" cm="1">
        <f t="array" aca="1" ref="H1493" ca="1">SUMIFS(AMOUNT,APPL_ID,A1493,YEAR,C1493,DIVERSION_TYPE,"DIRECT")</f>
        <v>0</v>
      </c>
      <c r="I1493" cm="1">
        <f t="array" aca="1" ref="I1493" ca="1">SUMIFS(AMOUNT,APPL_ID,A1493,YEAR,C1493,DIVERSION_TYPE,"STORAGE")</f>
        <v>0</v>
      </c>
      <c r="J1493">
        <f t="shared" ca="1" si="23"/>
        <v>0</v>
      </c>
      <c r="K1493" s="17" cm="1">
        <f t="array" aca="1" ref="K1493" ca="1">IF(J1493&gt;0,COUNTIFS(AnnualTotalDiversion,J1493,APPL_ID,"&lt;&gt;"&amp;A1493,Owner,G1493,YEAR,C1493)/12,0)</f>
        <v>0</v>
      </c>
    </row>
    <row r="1494" spans="1:11" x14ac:dyDescent="0.25">
      <c r="A1494" t="s">
        <v>57</v>
      </c>
      <c r="B1494">
        <v>11058</v>
      </c>
      <c r="C1494">
        <v>2020</v>
      </c>
      <c r="D1494">
        <v>7</v>
      </c>
      <c r="E1494">
        <v>0</v>
      </c>
      <c r="F1494" s="15" t="s">
        <v>46</v>
      </c>
      <c r="G1494" t="str" cm="1">
        <f t="array" aca="1" ref="G1494" ca="1">_xlfn.XLOOKUP(A1494,APPLICATION_NUMBER,APPLICATION_PRIMARY_OWNER)</f>
        <v>Middleridge Vineyards</v>
      </c>
      <c r="H1494" cm="1">
        <f t="array" aca="1" ref="H1494" ca="1">SUMIFS(AMOUNT,APPL_ID,A1494,YEAR,C1494,DIVERSION_TYPE,"DIRECT")</f>
        <v>0</v>
      </c>
      <c r="I1494" cm="1">
        <f t="array" aca="1" ref="I1494" ca="1">SUMIFS(AMOUNT,APPL_ID,A1494,YEAR,C1494,DIVERSION_TYPE,"STORAGE")</f>
        <v>0</v>
      </c>
      <c r="J1494">
        <f t="shared" ca="1" si="23"/>
        <v>0</v>
      </c>
      <c r="K1494" s="17" cm="1">
        <f t="array" aca="1" ref="K1494" ca="1">IF(J1494&gt;0,COUNTIFS(AnnualTotalDiversion,J1494,APPL_ID,"&lt;&gt;"&amp;A1494,Owner,G1494,YEAR,C1494)/12,0)</f>
        <v>0</v>
      </c>
    </row>
    <row r="1495" spans="1:11" x14ac:dyDescent="0.25">
      <c r="A1495" t="s">
        <v>57</v>
      </c>
      <c r="B1495">
        <v>11058</v>
      </c>
      <c r="C1495">
        <v>2018</v>
      </c>
      <c r="D1495">
        <v>11</v>
      </c>
      <c r="E1495">
        <v>0</v>
      </c>
      <c r="F1495" s="15" t="s">
        <v>44</v>
      </c>
      <c r="G1495" t="str" cm="1">
        <f t="array" aca="1" ref="G1495" ca="1">_xlfn.XLOOKUP(A1495,APPLICATION_NUMBER,APPLICATION_PRIMARY_OWNER)</f>
        <v>Middleridge Vineyards</v>
      </c>
      <c r="H1495" cm="1">
        <f t="array" aca="1" ref="H1495" ca="1">SUMIFS(AMOUNT,APPL_ID,A1495,YEAR,C1495,DIVERSION_TYPE,"DIRECT")</f>
        <v>0</v>
      </c>
      <c r="I1495" cm="1">
        <f t="array" aca="1" ref="I1495" ca="1">SUMIFS(AMOUNT,APPL_ID,A1495,YEAR,C1495,DIVERSION_TYPE,"STORAGE")</f>
        <v>0</v>
      </c>
      <c r="J1495">
        <f t="shared" ca="1" si="23"/>
        <v>0</v>
      </c>
      <c r="K1495" s="17" cm="1">
        <f t="array" aca="1" ref="K1495" ca="1">IF(J1495&gt;0,COUNTIFS(AnnualTotalDiversion,J1495,APPL_ID,"&lt;&gt;"&amp;A1495,Owner,G1495,YEAR,C1495)/12,0)</f>
        <v>0</v>
      </c>
    </row>
    <row r="1496" spans="1:11" x14ac:dyDescent="0.25">
      <c r="A1496" t="s">
        <v>57</v>
      </c>
      <c r="B1496">
        <v>11058</v>
      </c>
      <c r="C1496">
        <v>2020</v>
      </c>
      <c r="D1496">
        <v>4</v>
      </c>
      <c r="E1496">
        <v>0</v>
      </c>
      <c r="F1496" s="15" t="s">
        <v>44</v>
      </c>
      <c r="G1496" t="str" cm="1">
        <f t="array" aca="1" ref="G1496" ca="1">_xlfn.XLOOKUP(A1496,APPLICATION_NUMBER,APPLICATION_PRIMARY_OWNER)</f>
        <v>Middleridge Vineyards</v>
      </c>
      <c r="H1496" cm="1">
        <f t="array" aca="1" ref="H1496" ca="1">SUMIFS(AMOUNT,APPL_ID,A1496,YEAR,C1496,DIVERSION_TYPE,"DIRECT")</f>
        <v>0</v>
      </c>
      <c r="I1496" cm="1">
        <f t="array" aca="1" ref="I1496" ca="1">SUMIFS(AMOUNT,APPL_ID,A1496,YEAR,C1496,DIVERSION_TYPE,"STORAGE")</f>
        <v>0</v>
      </c>
      <c r="J1496">
        <f t="shared" ca="1" si="23"/>
        <v>0</v>
      </c>
      <c r="K1496" s="17" cm="1">
        <f t="array" aca="1" ref="K1496" ca="1">IF(J1496&gt;0,COUNTIFS(AnnualTotalDiversion,J1496,APPL_ID,"&lt;&gt;"&amp;A1496,Owner,G1496,YEAR,C1496)/12,0)</f>
        <v>0</v>
      </c>
    </row>
    <row r="1497" spans="1:11" x14ac:dyDescent="0.25">
      <c r="A1497" t="s">
        <v>57</v>
      </c>
      <c r="B1497">
        <v>11058</v>
      </c>
      <c r="C1497">
        <v>2018</v>
      </c>
      <c r="D1497">
        <v>11</v>
      </c>
      <c r="E1497">
        <v>0</v>
      </c>
      <c r="F1497" s="15" t="s">
        <v>45</v>
      </c>
      <c r="G1497" t="str" cm="1">
        <f t="array" aca="1" ref="G1497" ca="1">_xlfn.XLOOKUP(A1497,APPLICATION_NUMBER,APPLICATION_PRIMARY_OWNER)</f>
        <v>Middleridge Vineyards</v>
      </c>
      <c r="H1497" cm="1">
        <f t="array" aca="1" ref="H1497" ca="1">SUMIFS(AMOUNT,APPL_ID,A1497,YEAR,C1497,DIVERSION_TYPE,"DIRECT")</f>
        <v>0</v>
      </c>
      <c r="I1497" cm="1">
        <f t="array" aca="1" ref="I1497" ca="1">SUMIFS(AMOUNT,APPL_ID,A1497,YEAR,C1497,DIVERSION_TYPE,"STORAGE")</f>
        <v>0</v>
      </c>
      <c r="J1497">
        <f t="shared" ca="1" si="23"/>
        <v>0</v>
      </c>
      <c r="K1497" s="17" cm="1">
        <f t="array" aca="1" ref="K1497" ca="1">IF(J1497&gt;0,COUNTIFS(AnnualTotalDiversion,J1497,APPL_ID,"&lt;&gt;"&amp;A1497,Owner,G1497,YEAR,C1497)/12,0)</f>
        <v>0</v>
      </c>
    </row>
    <row r="1498" spans="1:11" x14ac:dyDescent="0.25">
      <c r="A1498" t="s">
        <v>57</v>
      </c>
      <c r="B1498">
        <v>11058</v>
      </c>
      <c r="C1498">
        <v>2018</v>
      </c>
      <c r="D1498">
        <v>8</v>
      </c>
      <c r="E1498">
        <v>0</v>
      </c>
      <c r="F1498" s="15" t="s">
        <v>44</v>
      </c>
      <c r="G1498" t="str" cm="1">
        <f t="array" aca="1" ref="G1498" ca="1">_xlfn.XLOOKUP(A1498,APPLICATION_NUMBER,APPLICATION_PRIMARY_OWNER)</f>
        <v>Middleridge Vineyards</v>
      </c>
      <c r="H1498" cm="1">
        <f t="array" aca="1" ref="H1498" ca="1">SUMIFS(AMOUNT,APPL_ID,A1498,YEAR,C1498,DIVERSION_TYPE,"DIRECT")</f>
        <v>0</v>
      </c>
      <c r="I1498" cm="1">
        <f t="array" aca="1" ref="I1498" ca="1">SUMIFS(AMOUNT,APPL_ID,A1498,YEAR,C1498,DIVERSION_TYPE,"STORAGE")</f>
        <v>0</v>
      </c>
      <c r="J1498">
        <f t="shared" ca="1" si="23"/>
        <v>0</v>
      </c>
      <c r="K1498" s="17" cm="1">
        <f t="array" aca="1" ref="K1498" ca="1">IF(J1498&gt;0,COUNTIFS(AnnualTotalDiversion,J1498,APPL_ID,"&lt;&gt;"&amp;A1498,Owner,G1498,YEAR,C1498)/12,0)</f>
        <v>0</v>
      </c>
    </row>
    <row r="1499" spans="1:11" x14ac:dyDescent="0.25">
      <c r="A1499" t="s">
        <v>57</v>
      </c>
      <c r="B1499">
        <v>11058</v>
      </c>
      <c r="C1499">
        <v>2019</v>
      </c>
      <c r="D1499">
        <v>2</v>
      </c>
      <c r="E1499">
        <v>0</v>
      </c>
      <c r="F1499" s="15" t="s">
        <v>44</v>
      </c>
      <c r="G1499" t="str" cm="1">
        <f t="array" aca="1" ref="G1499" ca="1">_xlfn.XLOOKUP(A1499,APPLICATION_NUMBER,APPLICATION_PRIMARY_OWNER)</f>
        <v>Middleridge Vineyards</v>
      </c>
      <c r="H1499" cm="1">
        <f t="array" aca="1" ref="H1499" ca="1">SUMIFS(AMOUNT,APPL_ID,A1499,YEAR,C1499,DIVERSION_TYPE,"DIRECT")</f>
        <v>0</v>
      </c>
      <c r="I1499" cm="1">
        <f t="array" aca="1" ref="I1499" ca="1">SUMIFS(AMOUNT,APPL_ID,A1499,YEAR,C1499,DIVERSION_TYPE,"STORAGE")</f>
        <v>0</v>
      </c>
      <c r="J1499">
        <f t="shared" ca="1" si="23"/>
        <v>0</v>
      </c>
      <c r="K1499" s="17" cm="1">
        <f t="array" aca="1" ref="K1499" ca="1">IF(J1499&gt;0,COUNTIFS(AnnualTotalDiversion,J1499,APPL_ID,"&lt;&gt;"&amp;A1499,Owner,G1499,YEAR,C1499)/12,0)</f>
        <v>0</v>
      </c>
    </row>
    <row r="1500" spans="1:11" x14ac:dyDescent="0.25">
      <c r="A1500" t="s">
        <v>57</v>
      </c>
      <c r="B1500">
        <v>11058</v>
      </c>
      <c r="C1500">
        <v>2017</v>
      </c>
      <c r="D1500">
        <v>9</v>
      </c>
      <c r="E1500">
        <v>0</v>
      </c>
      <c r="F1500" s="15" t="s">
        <v>45</v>
      </c>
      <c r="G1500" t="str" cm="1">
        <f t="array" aca="1" ref="G1500" ca="1">_xlfn.XLOOKUP(A1500,APPLICATION_NUMBER,APPLICATION_PRIMARY_OWNER)</f>
        <v>Middleridge Vineyards</v>
      </c>
      <c r="H1500" cm="1">
        <f t="array" aca="1" ref="H1500" ca="1">SUMIFS(AMOUNT,APPL_ID,A1500,YEAR,C1500,DIVERSION_TYPE,"DIRECT")</f>
        <v>0</v>
      </c>
      <c r="I1500" cm="1">
        <f t="array" aca="1" ref="I1500" ca="1">SUMIFS(AMOUNT,APPL_ID,A1500,YEAR,C1500,DIVERSION_TYPE,"STORAGE")</f>
        <v>0</v>
      </c>
      <c r="J1500">
        <f t="shared" ca="1" si="23"/>
        <v>0</v>
      </c>
      <c r="K1500" s="17" cm="1">
        <f t="array" aca="1" ref="K1500" ca="1">IF(J1500&gt;0,COUNTIFS(AnnualTotalDiversion,J1500,APPL_ID,"&lt;&gt;"&amp;A1500,Owner,G1500,YEAR,C1500)/12,0)</f>
        <v>0</v>
      </c>
    </row>
    <row r="1501" spans="1:11" x14ac:dyDescent="0.25">
      <c r="A1501" t="s">
        <v>57</v>
      </c>
      <c r="B1501">
        <v>11058</v>
      </c>
      <c r="C1501">
        <v>2018</v>
      </c>
      <c r="D1501">
        <v>5</v>
      </c>
      <c r="E1501">
        <v>0</v>
      </c>
      <c r="F1501" s="15" t="s">
        <v>45</v>
      </c>
      <c r="G1501" t="str" cm="1">
        <f t="array" aca="1" ref="G1501" ca="1">_xlfn.XLOOKUP(A1501,APPLICATION_NUMBER,APPLICATION_PRIMARY_OWNER)</f>
        <v>Middleridge Vineyards</v>
      </c>
      <c r="H1501" cm="1">
        <f t="array" aca="1" ref="H1501" ca="1">SUMIFS(AMOUNT,APPL_ID,A1501,YEAR,C1501,DIVERSION_TYPE,"DIRECT")</f>
        <v>0</v>
      </c>
      <c r="I1501" cm="1">
        <f t="array" aca="1" ref="I1501" ca="1">SUMIFS(AMOUNT,APPL_ID,A1501,YEAR,C1501,DIVERSION_TYPE,"STORAGE")</f>
        <v>0</v>
      </c>
      <c r="J1501">
        <f t="shared" ca="1" si="23"/>
        <v>0</v>
      </c>
      <c r="K1501" s="17" cm="1">
        <f t="array" aca="1" ref="K1501" ca="1">IF(J1501&gt;0,COUNTIFS(AnnualTotalDiversion,J1501,APPL_ID,"&lt;&gt;"&amp;A1501,Owner,G1501,YEAR,C1501)/12,0)</f>
        <v>0</v>
      </c>
    </row>
    <row r="1502" spans="1:11" x14ac:dyDescent="0.25">
      <c r="A1502" t="s">
        <v>57</v>
      </c>
      <c r="B1502">
        <v>11058</v>
      </c>
      <c r="C1502">
        <v>2020</v>
      </c>
      <c r="D1502">
        <v>10</v>
      </c>
      <c r="E1502">
        <v>0</v>
      </c>
      <c r="F1502" s="15" t="s">
        <v>44</v>
      </c>
      <c r="G1502" t="str" cm="1">
        <f t="array" aca="1" ref="G1502" ca="1">_xlfn.XLOOKUP(A1502,APPLICATION_NUMBER,APPLICATION_PRIMARY_OWNER)</f>
        <v>Middleridge Vineyards</v>
      </c>
      <c r="H1502" cm="1">
        <f t="array" aca="1" ref="H1502" ca="1">SUMIFS(AMOUNT,APPL_ID,A1502,YEAR,C1502,DIVERSION_TYPE,"DIRECT")</f>
        <v>0</v>
      </c>
      <c r="I1502" cm="1">
        <f t="array" aca="1" ref="I1502" ca="1">SUMIFS(AMOUNT,APPL_ID,A1502,YEAR,C1502,DIVERSION_TYPE,"STORAGE")</f>
        <v>0</v>
      </c>
      <c r="J1502">
        <f t="shared" ca="1" si="23"/>
        <v>0</v>
      </c>
      <c r="K1502" s="17" cm="1">
        <f t="array" aca="1" ref="K1502" ca="1">IF(J1502&gt;0,COUNTIFS(AnnualTotalDiversion,J1502,APPL_ID,"&lt;&gt;"&amp;A1502,Owner,G1502,YEAR,C1502)/12,0)</f>
        <v>0</v>
      </c>
    </row>
    <row r="1503" spans="1:11" x14ac:dyDescent="0.25">
      <c r="A1503" t="s">
        <v>57</v>
      </c>
      <c r="B1503">
        <v>11058</v>
      </c>
      <c r="C1503">
        <v>2020</v>
      </c>
      <c r="D1503">
        <v>3</v>
      </c>
      <c r="E1503">
        <v>0</v>
      </c>
      <c r="F1503" s="15" t="s">
        <v>44</v>
      </c>
      <c r="G1503" t="str" cm="1">
        <f t="array" aca="1" ref="G1503" ca="1">_xlfn.XLOOKUP(A1503,APPLICATION_NUMBER,APPLICATION_PRIMARY_OWNER)</f>
        <v>Middleridge Vineyards</v>
      </c>
      <c r="H1503" cm="1">
        <f t="array" aca="1" ref="H1503" ca="1">SUMIFS(AMOUNT,APPL_ID,A1503,YEAR,C1503,DIVERSION_TYPE,"DIRECT")</f>
        <v>0</v>
      </c>
      <c r="I1503" cm="1">
        <f t="array" aca="1" ref="I1503" ca="1">SUMIFS(AMOUNT,APPL_ID,A1503,YEAR,C1503,DIVERSION_TYPE,"STORAGE")</f>
        <v>0</v>
      </c>
      <c r="J1503">
        <f t="shared" ca="1" si="23"/>
        <v>0</v>
      </c>
      <c r="K1503" s="17" cm="1">
        <f t="array" aca="1" ref="K1503" ca="1">IF(J1503&gt;0,COUNTIFS(AnnualTotalDiversion,J1503,APPL_ID,"&lt;&gt;"&amp;A1503,Owner,G1503,YEAR,C1503)/12,0)</f>
        <v>0</v>
      </c>
    </row>
    <row r="1504" spans="1:11" x14ac:dyDescent="0.25">
      <c r="A1504" t="s">
        <v>57</v>
      </c>
      <c r="B1504">
        <v>11058</v>
      </c>
      <c r="C1504">
        <v>2018</v>
      </c>
      <c r="D1504">
        <v>9</v>
      </c>
      <c r="E1504">
        <v>0</v>
      </c>
      <c r="F1504" s="15" t="s">
        <v>46</v>
      </c>
      <c r="G1504" t="str" cm="1">
        <f t="array" aca="1" ref="G1504" ca="1">_xlfn.XLOOKUP(A1504,APPLICATION_NUMBER,APPLICATION_PRIMARY_OWNER)</f>
        <v>Middleridge Vineyards</v>
      </c>
      <c r="H1504" cm="1">
        <f t="array" aca="1" ref="H1504" ca="1">SUMIFS(AMOUNT,APPL_ID,A1504,YEAR,C1504,DIVERSION_TYPE,"DIRECT")</f>
        <v>0</v>
      </c>
      <c r="I1504" cm="1">
        <f t="array" aca="1" ref="I1504" ca="1">SUMIFS(AMOUNT,APPL_ID,A1504,YEAR,C1504,DIVERSION_TYPE,"STORAGE")</f>
        <v>0</v>
      </c>
      <c r="J1504">
        <f t="shared" ca="1" si="23"/>
        <v>0</v>
      </c>
      <c r="K1504" s="17" cm="1">
        <f t="array" aca="1" ref="K1504" ca="1">IF(J1504&gt;0,COUNTIFS(AnnualTotalDiversion,J1504,APPL_ID,"&lt;&gt;"&amp;A1504,Owner,G1504,YEAR,C1504)/12,0)</f>
        <v>0</v>
      </c>
    </row>
    <row r="1505" spans="1:11" x14ac:dyDescent="0.25">
      <c r="A1505" t="s">
        <v>57</v>
      </c>
      <c r="B1505">
        <v>11058</v>
      </c>
      <c r="C1505">
        <v>2020</v>
      </c>
      <c r="D1505">
        <v>4</v>
      </c>
      <c r="E1505">
        <v>0</v>
      </c>
      <c r="F1505" s="15" t="s">
        <v>45</v>
      </c>
      <c r="G1505" t="str" cm="1">
        <f t="array" aca="1" ref="G1505" ca="1">_xlfn.XLOOKUP(A1505,APPLICATION_NUMBER,APPLICATION_PRIMARY_OWNER)</f>
        <v>Middleridge Vineyards</v>
      </c>
      <c r="H1505" cm="1">
        <f t="array" aca="1" ref="H1505" ca="1">SUMIFS(AMOUNT,APPL_ID,A1505,YEAR,C1505,DIVERSION_TYPE,"DIRECT")</f>
        <v>0</v>
      </c>
      <c r="I1505" cm="1">
        <f t="array" aca="1" ref="I1505" ca="1">SUMIFS(AMOUNT,APPL_ID,A1505,YEAR,C1505,DIVERSION_TYPE,"STORAGE")</f>
        <v>0</v>
      </c>
      <c r="J1505">
        <f t="shared" ca="1" si="23"/>
        <v>0</v>
      </c>
      <c r="K1505" s="17" cm="1">
        <f t="array" aca="1" ref="K1505" ca="1">IF(J1505&gt;0,COUNTIFS(AnnualTotalDiversion,J1505,APPL_ID,"&lt;&gt;"&amp;A1505,Owner,G1505,YEAR,C1505)/12,0)</f>
        <v>0</v>
      </c>
    </row>
    <row r="1506" spans="1:11" x14ac:dyDescent="0.25">
      <c r="A1506" t="s">
        <v>57</v>
      </c>
      <c r="B1506">
        <v>11058</v>
      </c>
      <c r="C1506">
        <v>2017</v>
      </c>
      <c r="D1506">
        <v>6</v>
      </c>
      <c r="E1506">
        <v>0</v>
      </c>
      <c r="F1506" s="15" t="s">
        <v>44</v>
      </c>
      <c r="G1506" t="str" cm="1">
        <f t="array" aca="1" ref="G1506" ca="1">_xlfn.XLOOKUP(A1506,APPLICATION_NUMBER,APPLICATION_PRIMARY_OWNER)</f>
        <v>Middleridge Vineyards</v>
      </c>
      <c r="H1506" cm="1">
        <f t="array" aca="1" ref="H1506" ca="1">SUMIFS(AMOUNT,APPL_ID,A1506,YEAR,C1506,DIVERSION_TYPE,"DIRECT")</f>
        <v>0</v>
      </c>
      <c r="I1506" cm="1">
        <f t="array" aca="1" ref="I1506" ca="1">SUMIFS(AMOUNT,APPL_ID,A1506,YEAR,C1506,DIVERSION_TYPE,"STORAGE")</f>
        <v>0</v>
      </c>
      <c r="J1506">
        <f t="shared" ca="1" si="23"/>
        <v>0</v>
      </c>
      <c r="K1506" s="17" cm="1">
        <f t="array" aca="1" ref="K1506" ca="1">IF(J1506&gt;0,COUNTIFS(AnnualTotalDiversion,J1506,APPL_ID,"&lt;&gt;"&amp;A1506,Owner,G1506,YEAR,C1506)/12,0)</f>
        <v>0</v>
      </c>
    </row>
    <row r="1507" spans="1:11" x14ac:dyDescent="0.25">
      <c r="A1507" t="s">
        <v>57</v>
      </c>
      <c r="B1507">
        <v>11058</v>
      </c>
      <c r="C1507">
        <v>2018</v>
      </c>
      <c r="D1507">
        <v>7</v>
      </c>
      <c r="E1507">
        <v>0</v>
      </c>
      <c r="F1507" s="15" t="s">
        <v>44</v>
      </c>
      <c r="G1507" t="str" cm="1">
        <f t="array" aca="1" ref="G1507" ca="1">_xlfn.XLOOKUP(A1507,APPLICATION_NUMBER,APPLICATION_PRIMARY_OWNER)</f>
        <v>Middleridge Vineyards</v>
      </c>
      <c r="H1507" cm="1">
        <f t="array" aca="1" ref="H1507" ca="1">SUMIFS(AMOUNT,APPL_ID,A1507,YEAR,C1507,DIVERSION_TYPE,"DIRECT")</f>
        <v>0</v>
      </c>
      <c r="I1507" cm="1">
        <f t="array" aca="1" ref="I1507" ca="1">SUMIFS(AMOUNT,APPL_ID,A1507,YEAR,C1507,DIVERSION_TYPE,"STORAGE")</f>
        <v>0</v>
      </c>
      <c r="J1507">
        <f t="shared" ca="1" si="23"/>
        <v>0</v>
      </c>
      <c r="K1507" s="17" cm="1">
        <f t="array" aca="1" ref="K1507" ca="1">IF(J1507&gt;0,COUNTIFS(AnnualTotalDiversion,J1507,APPL_ID,"&lt;&gt;"&amp;A1507,Owner,G1507,YEAR,C1507)/12,0)</f>
        <v>0</v>
      </c>
    </row>
    <row r="1508" spans="1:11" x14ac:dyDescent="0.25">
      <c r="A1508" t="s">
        <v>57</v>
      </c>
      <c r="B1508">
        <v>11058</v>
      </c>
      <c r="C1508">
        <v>2018</v>
      </c>
      <c r="D1508">
        <v>8</v>
      </c>
      <c r="E1508">
        <v>0</v>
      </c>
      <c r="F1508" s="15" t="s">
        <v>45</v>
      </c>
      <c r="G1508" t="str" cm="1">
        <f t="array" aca="1" ref="G1508" ca="1">_xlfn.XLOOKUP(A1508,APPLICATION_NUMBER,APPLICATION_PRIMARY_OWNER)</f>
        <v>Middleridge Vineyards</v>
      </c>
      <c r="H1508" cm="1">
        <f t="array" aca="1" ref="H1508" ca="1">SUMIFS(AMOUNT,APPL_ID,A1508,YEAR,C1508,DIVERSION_TYPE,"DIRECT")</f>
        <v>0</v>
      </c>
      <c r="I1508" cm="1">
        <f t="array" aca="1" ref="I1508" ca="1">SUMIFS(AMOUNT,APPL_ID,A1508,YEAR,C1508,DIVERSION_TYPE,"STORAGE")</f>
        <v>0</v>
      </c>
      <c r="J1508">
        <f t="shared" ca="1" si="23"/>
        <v>0</v>
      </c>
      <c r="K1508" s="17" cm="1">
        <f t="array" aca="1" ref="K1508" ca="1">IF(J1508&gt;0,COUNTIFS(AnnualTotalDiversion,J1508,APPL_ID,"&lt;&gt;"&amp;A1508,Owner,G1508,YEAR,C1508)/12,0)</f>
        <v>0</v>
      </c>
    </row>
    <row r="1509" spans="1:11" x14ac:dyDescent="0.25">
      <c r="A1509" t="s">
        <v>57</v>
      </c>
      <c r="B1509">
        <v>11058</v>
      </c>
      <c r="C1509">
        <v>2019</v>
      </c>
      <c r="D1509">
        <v>11</v>
      </c>
      <c r="E1509">
        <v>0</v>
      </c>
      <c r="F1509" s="15" t="s">
        <v>44</v>
      </c>
      <c r="G1509" t="str" cm="1">
        <f t="array" aca="1" ref="G1509" ca="1">_xlfn.XLOOKUP(A1509,APPLICATION_NUMBER,APPLICATION_PRIMARY_OWNER)</f>
        <v>Middleridge Vineyards</v>
      </c>
      <c r="H1509" cm="1">
        <f t="array" aca="1" ref="H1509" ca="1">SUMIFS(AMOUNT,APPL_ID,A1509,YEAR,C1509,DIVERSION_TYPE,"DIRECT")</f>
        <v>0</v>
      </c>
      <c r="I1509" cm="1">
        <f t="array" aca="1" ref="I1509" ca="1">SUMIFS(AMOUNT,APPL_ID,A1509,YEAR,C1509,DIVERSION_TYPE,"STORAGE")</f>
        <v>0</v>
      </c>
      <c r="J1509">
        <f t="shared" ca="1" si="23"/>
        <v>0</v>
      </c>
      <c r="K1509" s="17" cm="1">
        <f t="array" aca="1" ref="K1509" ca="1">IF(J1509&gt;0,COUNTIFS(AnnualTotalDiversion,J1509,APPL_ID,"&lt;&gt;"&amp;A1509,Owner,G1509,YEAR,C1509)/12,0)</f>
        <v>0</v>
      </c>
    </row>
    <row r="1510" spans="1:11" x14ac:dyDescent="0.25">
      <c r="A1510" t="s">
        <v>57</v>
      </c>
      <c r="B1510">
        <v>11058</v>
      </c>
      <c r="C1510">
        <v>2019</v>
      </c>
      <c r="D1510">
        <v>6</v>
      </c>
      <c r="E1510">
        <v>0</v>
      </c>
      <c r="F1510" s="15" t="s">
        <v>45</v>
      </c>
      <c r="G1510" t="str" cm="1">
        <f t="array" aca="1" ref="G1510" ca="1">_xlfn.XLOOKUP(A1510,APPLICATION_NUMBER,APPLICATION_PRIMARY_OWNER)</f>
        <v>Middleridge Vineyards</v>
      </c>
      <c r="H1510" cm="1">
        <f t="array" aca="1" ref="H1510" ca="1">SUMIFS(AMOUNT,APPL_ID,A1510,YEAR,C1510,DIVERSION_TYPE,"DIRECT")</f>
        <v>0</v>
      </c>
      <c r="I1510" cm="1">
        <f t="array" aca="1" ref="I1510" ca="1">SUMIFS(AMOUNT,APPL_ID,A1510,YEAR,C1510,DIVERSION_TYPE,"STORAGE")</f>
        <v>0</v>
      </c>
      <c r="J1510">
        <f t="shared" ca="1" si="23"/>
        <v>0</v>
      </c>
      <c r="K1510" s="17" cm="1">
        <f t="array" aca="1" ref="K1510" ca="1">IF(J1510&gt;0,COUNTIFS(AnnualTotalDiversion,J1510,APPL_ID,"&lt;&gt;"&amp;A1510,Owner,G1510,YEAR,C1510)/12,0)</f>
        <v>0</v>
      </c>
    </row>
    <row r="1511" spans="1:11" x14ac:dyDescent="0.25">
      <c r="A1511" t="s">
        <v>57</v>
      </c>
      <c r="B1511">
        <v>11058</v>
      </c>
      <c r="C1511">
        <v>2019</v>
      </c>
      <c r="D1511">
        <v>4</v>
      </c>
      <c r="E1511">
        <v>0</v>
      </c>
      <c r="F1511" s="15" t="s">
        <v>44</v>
      </c>
      <c r="G1511" t="str" cm="1">
        <f t="array" aca="1" ref="G1511" ca="1">_xlfn.XLOOKUP(A1511,APPLICATION_NUMBER,APPLICATION_PRIMARY_OWNER)</f>
        <v>Middleridge Vineyards</v>
      </c>
      <c r="H1511" cm="1">
        <f t="array" aca="1" ref="H1511" ca="1">SUMIFS(AMOUNT,APPL_ID,A1511,YEAR,C1511,DIVERSION_TYPE,"DIRECT")</f>
        <v>0</v>
      </c>
      <c r="I1511" cm="1">
        <f t="array" aca="1" ref="I1511" ca="1">SUMIFS(AMOUNT,APPL_ID,A1511,YEAR,C1511,DIVERSION_TYPE,"STORAGE")</f>
        <v>0</v>
      </c>
      <c r="J1511">
        <f t="shared" ca="1" si="23"/>
        <v>0</v>
      </c>
      <c r="K1511" s="17" cm="1">
        <f t="array" aca="1" ref="K1511" ca="1">IF(J1511&gt;0,COUNTIFS(AnnualTotalDiversion,J1511,APPL_ID,"&lt;&gt;"&amp;A1511,Owner,G1511,YEAR,C1511)/12,0)</f>
        <v>0</v>
      </c>
    </row>
    <row r="1512" spans="1:11" x14ac:dyDescent="0.25">
      <c r="A1512" t="s">
        <v>57</v>
      </c>
      <c r="B1512">
        <v>11058</v>
      </c>
      <c r="C1512">
        <v>2020</v>
      </c>
      <c r="D1512">
        <v>11</v>
      </c>
      <c r="E1512">
        <v>0</v>
      </c>
      <c r="F1512" s="15" t="s">
        <v>45</v>
      </c>
      <c r="G1512" t="str" cm="1">
        <f t="array" aca="1" ref="G1512" ca="1">_xlfn.XLOOKUP(A1512,APPLICATION_NUMBER,APPLICATION_PRIMARY_OWNER)</f>
        <v>Middleridge Vineyards</v>
      </c>
      <c r="H1512" cm="1">
        <f t="array" aca="1" ref="H1512" ca="1">SUMIFS(AMOUNT,APPL_ID,A1512,YEAR,C1512,DIVERSION_TYPE,"DIRECT")</f>
        <v>0</v>
      </c>
      <c r="I1512" cm="1">
        <f t="array" aca="1" ref="I1512" ca="1">SUMIFS(AMOUNT,APPL_ID,A1512,YEAR,C1512,DIVERSION_TYPE,"STORAGE")</f>
        <v>0</v>
      </c>
      <c r="J1512">
        <f t="shared" ca="1" si="23"/>
        <v>0</v>
      </c>
      <c r="K1512" s="17" cm="1">
        <f t="array" aca="1" ref="K1512" ca="1">IF(J1512&gt;0,COUNTIFS(AnnualTotalDiversion,J1512,APPL_ID,"&lt;&gt;"&amp;A1512,Owner,G1512,YEAR,C1512)/12,0)</f>
        <v>0</v>
      </c>
    </row>
    <row r="1513" spans="1:11" x14ac:dyDescent="0.25">
      <c r="A1513" t="s">
        <v>57</v>
      </c>
      <c r="B1513">
        <v>11058</v>
      </c>
      <c r="C1513">
        <v>2018</v>
      </c>
      <c r="D1513">
        <v>5</v>
      </c>
      <c r="E1513">
        <v>0</v>
      </c>
      <c r="F1513" s="15" t="s">
        <v>46</v>
      </c>
      <c r="G1513" t="str" cm="1">
        <f t="array" aca="1" ref="G1513" ca="1">_xlfn.XLOOKUP(A1513,APPLICATION_NUMBER,APPLICATION_PRIMARY_OWNER)</f>
        <v>Middleridge Vineyards</v>
      </c>
      <c r="H1513" cm="1">
        <f t="array" aca="1" ref="H1513" ca="1">SUMIFS(AMOUNT,APPL_ID,A1513,YEAR,C1513,DIVERSION_TYPE,"DIRECT")</f>
        <v>0</v>
      </c>
      <c r="I1513" cm="1">
        <f t="array" aca="1" ref="I1513" ca="1">SUMIFS(AMOUNT,APPL_ID,A1513,YEAR,C1513,DIVERSION_TYPE,"STORAGE")</f>
        <v>0</v>
      </c>
      <c r="J1513">
        <f t="shared" ca="1" si="23"/>
        <v>0</v>
      </c>
      <c r="K1513" s="17" cm="1">
        <f t="array" aca="1" ref="K1513" ca="1">IF(J1513&gt;0,COUNTIFS(AnnualTotalDiversion,J1513,APPL_ID,"&lt;&gt;"&amp;A1513,Owner,G1513,YEAR,C1513)/12,0)</f>
        <v>0</v>
      </c>
    </row>
    <row r="1514" spans="1:11" x14ac:dyDescent="0.25">
      <c r="A1514" t="s">
        <v>57</v>
      </c>
      <c r="B1514">
        <v>11058</v>
      </c>
      <c r="C1514">
        <v>2019</v>
      </c>
      <c r="D1514">
        <v>5</v>
      </c>
      <c r="E1514">
        <v>0</v>
      </c>
      <c r="F1514" s="15" t="s">
        <v>45</v>
      </c>
      <c r="G1514" t="str" cm="1">
        <f t="array" aca="1" ref="G1514" ca="1">_xlfn.XLOOKUP(A1514,APPLICATION_NUMBER,APPLICATION_PRIMARY_OWNER)</f>
        <v>Middleridge Vineyards</v>
      </c>
      <c r="H1514" cm="1">
        <f t="array" aca="1" ref="H1514" ca="1">SUMIFS(AMOUNT,APPL_ID,A1514,YEAR,C1514,DIVERSION_TYPE,"DIRECT")</f>
        <v>0</v>
      </c>
      <c r="I1514" cm="1">
        <f t="array" aca="1" ref="I1514" ca="1">SUMIFS(AMOUNT,APPL_ID,A1514,YEAR,C1514,DIVERSION_TYPE,"STORAGE")</f>
        <v>0</v>
      </c>
      <c r="J1514">
        <f t="shared" ca="1" si="23"/>
        <v>0</v>
      </c>
      <c r="K1514" s="17" cm="1">
        <f t="array" aca="1" ref="K1514" ca="1">IF(J1514&gt;0,COUNTIFS(AnnualTotalDiversion,J1514,APPL_ID,"&lt;&gt;"&amp;A1514,Owner,G1514,YEAR,C1514)/12,0)</f>
        <v>0</v>
      </c>
    </row>
    <row r="1515" spans="1:11" x14ac:dyDescent="0.25">
      <c r="A1515" t="s">
        <v>57</v>
      </c>
      <c r="B1515">
        <v>11058</v>
      </c>
      <c r="C1515">
        <v>2017</v>
      </c>
      <c r="D1515">
        <v>3</v>
      </c>
      <c r="E1515">
        <v>0</v>
      </c>
      <c r="F1515" s="15" t="s">
        <v>46</v>
      </c>
      <c r="G1515" t="str" cm="1">
        <f t="array" aca="1" ref="G1515" ca="1">_xlfn.XLOOKUP(A1515,APPLICATION_NUMBER,APPLICATION_PRIMARY_OWNER)</f>
        <v>Middleridge Vineyards</v>
      </c>
      <c r="H1515" cm="1">
        <f t="array" aca="1" ref="H1515" ca="1">SUMIFS(AMOUNT,APPL_ID,A1515,YEAR,C1515,DIVERSION_TYPE,"DIRECT")</f>
        <v>0</v>
      </c>
      <c r="I1515" cm="1">
        <f t="array" aca="1" ref="I1515" ca="1">SUMIFS(AMOUNT,APPL_ID,A1515,YEAR,C1515,DIVERSION_TYPE,"STORAGE")</f>
        <v>0</v>
      </c>
      <c r="J1515">
        <f t="shared" ca="1" si="23"/>
        <v>0</v>
      </c>
      <c r="K1515" s="17" cm="1">
        <f t="array" aca="1" ref="K1515" ca="1">IF(J1515&gt;0,COUNTIFS(AnnualTotalDiversion,J1515,APPL_ID,"&lt;&gt;"&amp;A1515,Owner,G1515,YEAR,C1515)/12,0)</f>
        <v>0</v>
      </c>
    </row>
    <row r="1516" spans="1:11" x14ac:dyDescent="0.25">
      <c r="A1516" t="s">
        <v>57</v>
      </c>
      <c r="B1516">
        <v>11058</v>
      </c>
      <c r="C1516">
        <v>2020</v>
      </c>
      <c r="D1516">
        <v>4</v>
      </c>
      <c r="E1516">
        <v>0</v>
      </c>
      <c r="F1516" s="15" t="s">
        <v>46</v>
      </c>
      <c r="G1516" t="str" cm="1">
        <f t="array" aca="1" ref="G1516" ca="1">_xlfn.XLOOKUP(A1516,APPLICATION_NUMBER,APPLICATION_PRIMARY_OWNER)</f>
        <v>Middleridge Vineyards</v>
      </c>
      <c r="H1516" cm="1">
        <f t="array" aca="1" ref="H1516" ca="1">SUMIFS(AMOUNT,APPL_ID,A1516,YEAR,C1516,DIVERSION_TYPE,"DIRECT")</f>
        <v>0</v>
      </c>
      <c r="I1516" cm="1">
        <f t="array" aca="1" ref="I1516" ca="1">SUMIFS(AMOUNT,APPL_ID,A1516,YEAR,C1516,DIVERSION_TYPE,"STORAGE")</f>
        <v>0</v>
      </c>
      <c r="J1516">
        <f t="shared" ca="1" si="23"/>
        <v>0</v>
      </c>
      <c r="K1516" s="17" cm="1">
        <f t="array" aca="1" ref="K1516" ca="1">IF(J1516&gt;0,COUNTIFS(AnnualTotalDiversion,J1516,APPL_ID,"&lt;&gt;"&amp;A1516,Owner,G1516,YEAR,C1516)/12,0)</f>
        <v>0</v>
      </c>
    </row>
    <row r="1517" spans="1:11" x14ac:dyDescent="0.25">
      <c r="A1517" t="s">
        <v>57</v>
      </c>
      <c r="B1517">
        <v>11058</v>
      </c>
      <c r="C1517">
        <v>2017</v>
      </c>
      <c r="D1517">
        <v>2</v>
      </c>
      <c r="E1517">
        <v>0</v>
      </c>
      <c r="F1517" s="15" t="s">
        <v>46</v>
      </c>
      <c r="G1517" t="str" cm="1">
        <f t="array" aca="1" ref="G1517" ca="1">_xlfn.XLOOKUP(A1517,APPLICATION_NUMBER,APPLICATION_PRIMARY_OWNER)</f>
        <v>Middleridge Vineyards</v>
      </c>
      <c r="H1517" cm="1">
        <f t="array" aca="1" ref="H1517" ca="1">SUMIFS(AMOUNT,APPL_ID,A1517,YEAR,C1517,DIVERSION_TYPE,"DIRECT")</f>
        <v>0</v>
      </c>
      <c r="I1517" cm="1">
        <f t="array" aca="1" ref="I1517" ca="1">SUMIFS(AMOUNT,APPL_ID,A1517,YEAR,C1517,DIVERSION_TYPE,"STORAGE")</f>
        <v>0</v>
      </c>
      <c r="J1517">
        <f t="shared" ca="1" si="23"/>
        <v>0</v>
      </c>
      <c r="K1517" s="17" cm="1">
        <f t="array" aca="1" ref="K1517" ca="1">IF(J1517&gt;0,COUNTIFS(AnnualTotalDiversion,J1517,APPL_ID,"&lt;&gt;"&amp;A1517,Owner,G1517,YEAR,C1517)/12,0)</f>
        <v>0</v>
      </c>
    </row>
    <row r="1518" spans="1:11" x14ac:dyDescent="0.25">
      <c r="A1518" t="s">
        <v>57</v>
      </c>
      <c r="B1518">
        <v>11058</v>
      </c>
      <c r="C1518">
        <v>2018</v>
      </c>
      <c r="D1518">
        <v>7</v>
      </c>
      <c r="E1518">
        <v>0</v>
      </c>
      <c r="F1518" s="15" t="s">
        <v>46</v>
      </c>
      <c r="G1518" t="str" cm="1">
        <f t="array" aca="1" ref="G1518" ca="1">_xlfn.XLOOKUP(A1518,APPLICATION_NUMBER,APPLICATION_PRIMARY_OWNER)</f>
        <v>Middleridge Vineyards</v>
      </c>
      <c r="H1518" cm="1">
        <f t="array" aca="1" ref="H1518" ca="1">SUMIFS(AMOUNT,APPL_ID,A1518,YEAR,C1518,DIVERSION_TYPE,"DIRECT")</f>
        <v>0</v>
      </c>
      <c r="I1518" cm="1">
        <f t="array" aca="1" ref="I1518" ca="1">SUMIFS(AMOUNT,APPL_ID,A1518,YEAR,C1518,DIVERSION_TYPE,"STORAGE")</f>
        <v>0</v>
      </c>
      <c r="J1518">
        <f t="shared" ca="1" si="23"/>
        <v>0</v>
      </c>
      <c r="K1518" s="17" cm="1">
        <f t="array" aca="1" ref="K1518" ca="1">IF(J1518&gt;0,COUNTIFS(AnnualTotalDiversion,J1518,APPL_ID,"&lt;&gt;"&amp;A1518,Owner,G1518,YEAR,C1518)/12,0)</f>
        <v>0</v>
      </c>
    </row>
    <row r="1519" spans="1:11" x14ac:dyDescent="0.25">
      <c r="A1519" t="s">
        <v>57</v>
      </c>
      <c r="B1519">
        <v>11058</v>
      </c>
      <c r="C1519">
        <v>2018</v>
      </c>
      <c r="D1519">
        <v>7</v>
      </c>
      <c r="E1519">
        <v>0</v>
      </c>
      <c r="F1519" s="15" t="s">
        <v>45</v>
      </c>
      <c r="G1519" t="str" cm="1">
        <f t="array" aca="1" ref="G1519" ca="1">_xlfn.XLOOKUP(A1519,APPLICATION_NUMBER,APPLICATION_PRIMARY_OWNER)</f>
        <v>Middleridge Vineyards</v>
      </c>
      <c r="H1519" cm="1">
        <f t="array" aca="1" ref="H1519" ca="1">SUMIFS(AMOUNT,APPL_ID,A1519,YEAR,C1519,DIVERSION_TYPE,"DIRECT")</f>
        <v>0</v>
      </c>
      <c r="I1519" cm="1">
        <f t="array" aca="1" ref="I1519" ca="1">SUMIFS(AMOUNT,APPL_ID,A1519,YEAR,C1519,DIVERSION_TYPE,"STORAGE")</f>
        <v>0</v>
      </c>
      <c r="J1519">
        <f t="shared" ca="1" si="23"/>
        <v>0</v>
      </c>
      <c r="K1519" s="17" cm="1">
        <f t="array" aca="1" ref="K1519" ca="1">IF(J1519&gt;0,COUNTIFS(AnnualTotalDiversion,J1519,APPL_ID,"&lt;&gt;"&amp;A1519,Owner,G1519,YEAR,C1519)/12,0)</f>
        <v>0</v>
      </c>
    </row>
    <row r="1520" spans="1:11" x14ac:dyDescent="0.25">
      <c r="A1520" t="s">
        <v>57</v>
      </c>
      <c r="B1520">
        <v>11058</v>
      </c>
      <c r="C1520">
        <v>2020</v>
      </c>
      <c r="D1520">
        <v>1</v>
      </c>
      <c r="E1520">
        <v>0</v>
      </c>
      <c r="F1520" s="15" t="s">
        <v>44</v>
      </c>
      <c r="G1520" t="str" cm="1">
        <f t="array" aca="1" ref="G1520" ca="1">_xlfn.XLOOKUP(A1520,APPLICATION_NUMBER,APPLICATION_PRIMARY_OWNER)</f>
        <v>Middleridge Vineyards</v>
      </c>
      <c r="H1520" cm="1">
        <f t="array" aca="1" ref="H1520" ca="1">SUMIFS(AMOUNT,APPL_ID,A1520,YEAR,C1520,DIVERSION_TYPE,"DIRECT")</f>
        <v>0</v>
      </c>
      <c r="I1520" cm="1">
        <f t="array" aca="1" ref="I1520" ca="1">SUMIFS(AMOUNT,APPL_ID,A1520,YEAR,C1520,DIVERSION_TYPE,"STORAGE")</f>
        <v>0</v>
      </c>
      <c r="J1520">
        <f t="shared" ca="1" si="23"/>
        <v>0</v>
      </c>
      <c r="K1520" s="17" cm="1">
        <f t="array" aca="1" ref="K1520" ca="1">IF(J1520&gt;0,COUNTIFS(AnnualTotalDiversion,J1520,APPL_ID,"&lt;&gt;"&amp;A1520,Owner,G1520,YEAR,C1520)/12,0)</f>
        <v>0</v>
      </c>
    </row>
    <row r="1521" spans="1:11" x14ac:dyDescent="0.25">
      <c r="A1521" t="s">
        <v>57</v>
      </c>
      <c r="B1521">
        <v>11058</v>
      </c>
      <c r="C1521">
        <v>2019</v>
      </c>
      <c r="D1521">
        <v>4</v>
      </c>
      <c r="E1521">
        <v>0</v>
      </c>
      <c r="F1521" s="15" t="s">
        <v>45</v>
      </c>
      <c r="G1521" t="str" cm="1">
        <f t="array" aca="1" ref="G1521" ca="1">_xlfn.XLOOKUP(A1521,APPLICATION_NUMBER,APPLICATION_PRIMARY_OWNER)</f>
        <v>Middleridge Vineyards</v>
      </c>
      <c r="H1521" cm="1">
        <f t="array" aca="1" ref="H1521" ca="1">SUMIFS(AMOUNT,APPL_ID,A1521,YEAR,C1521,DIVERSION_TYPE,"DIRECT")</f>
        <v>0</v>
      </c>
      <c r="I1521" cm="1">
        <f t="array" aca="1" ref="I1521" ca="1">SUMIFS(AMOUNT,APPL_ID,A1521,YEAR,C1521,DIVERSION_TYPE,"STORAGE")</f>
        <v>0</v>
      </c>
      <c r="J1521">
        <f t="shared" ca="1" si="23"/>
        <v>0</v>
      </c>
      <c r="K1521" s="17" cm="1">
        <f t="array" aca="1" ref="K1521" ca="1">IF(J1521&gt;0,COUNTIFS(AnnualTotalDiversion,J1521,APPL_ID,"&lt;&gt;"&amp;A1521,Owner,G1521,YEAR,C1521)/12,0)</f>
        <v>0</v>
      </c>
    </row>
    <row r="1522" spans="1:11" x14ac:dyDescent="0.25">
      <c r="A1522" t="s">
        <v>57</v>
      </c>
      <c r="B1522">
        <v>11058</v>
      </c>
      <c r="C1522">
        <v>2020</v>
      </c>
      <c r="D1522">
        <v>7</v>
      </c>
      <c r="E1522">
        <v>0</v>
      </c>
      <c r="F1522" s="15" t="s">
        <v>45</v>
      </c>
      <c r="G1522" t="str" cm="1">
        <f t="array" aca="1" ref="G1522" ca="1">_xlfn.XLOOKUP(A1522,APPLICATION_NUMBER,APPLICATION_PRIMARY_OWNER)</f>
        <v>Middleridge Vineyards</v>
      </c>
      <c r="H1522" cm="1">
        <f t="array" aca="1" ref="H1522" ca="1">SUMIFS(AMOUNT,APPL_ID,A1522,YEAR,C1522,DIVERSION_TYPE,"DIRECT")</f>
        <v>0</v>
      </c>
      <c r="I1522" cm="1">
        <f t="array" aca="1" ref="I1522" ca="1">SUMIFS(AMOUNT,APPL_ID,A1522,YEAR,C1522,DIVERSION_TYPE,"STORAGE")</f>
        <v>0</v>
      </c>
      <c r="J1522">
        <f t="shared" ca="1" si="23"/>
        <v>0</v>
      </c>
      <c r="K1522" s="17" cm="1">
        <f t="array" aca="1" ref="K1522" ca="1">IF(J1522&gt;0,COUNTIFS(AnnualTotalDiversion,J1522,APPL_ID,"&lt;&gt;"&amp;A1522,Owner,G1522,YEAR,C1522)/12,0)</f>
        <v>0</v>
      </c>
    </row>
    <row r="1523" spans="1:11" x14ac:dyDescent="0.25">
      <c r="A1523" t="s">
        <v>57</v>
      </c>
      <c r="B1523">
        <v>11058</v>
      </c>
      <c r="C1523">
        <v>2018</v>
      </c>
      <c r="D1523">
        <v>9</v>
      </c>
      <c r="E1523">
        <v>0</v>
      </c>
      <c r="F1523" s="15" t="s">
        <v>44</v>
      </c>
      <c r="G1523" t="str" cm="1">
        <f t="array" aca="1" ref="G1523" ca="1">_xlfn.XLOOKUP(A1523,APPLICATION_NUMBER,APPLICATION_PRIMARY_OWNER)</f>
        <v>Middleridge Vineyards</v>
      </c>
      <c r="H1523" cm="1">
        <f t="array" aca="1" ref="H1523" ca="1">SUMIFS(AMOUNT,APPL_ID,A1523,YEAR,C1523,DIVERSION_TYPE,"DIRECT")</f>
        <v>0</v>
      </c>
      <c r="I1523" cm="1">
        <f t="array" aca="1" ref="I1523" ca="1">SUMIFS(AMOUNT,APPL_ID,A1523,YEAR,C1523,DIVERSION_TYPE,"STORAGE")</f>
        <v>0</v>
      </c>
      <c r="J1523">
        <f t="shared" ca="1" si="23"/>
        <v>0</v>
      </c>
      <c r="K1523" s="17" cm="1">
        <f t="array" aca="1" ref="K1523" ca="1">IF(J1523&gt;0,COUNTIFS(AnnualTotalDiversion,J1523,APPL_ID,"&lt;&gt;"&amp;A1523,Owner,G1523,YEAR,C1523)/12,0)</f>
        <v>0</v>
      </c>
    </row>
    <row r="1524" spans="1:11" x14ac:dyDescent="0.25">
      <c r="A1524" t="s">
        <v>57</v>
      </c>
      <c r="B1524">
        <v>11058</v>
      </c>
      <c r="C1524">
        <v>2020</v>
      </c>
      <c r="D1524">
        <v>11</v>
      </c>
      <c r="E1524">
        <v>0</v>
      </c>
      <c r="F1524" s="15" t="s">
        <v>46</v>
      </c>
      <c r="G1524" t="str" cm="1">
        <f t="array" aca="1" ref="G1524" ca="1">_xlfn.XLOOKUP(A1524,APPLICATION_NUMBER,APPLICATION_PRIMARY_OWNER)</f>
        <v>Middleridge Vineyards</v>
      </c>
      <c r="H1524" cm="1">
        <f t="array" aca="1" ref="H1524" ca="1">SUMIFS(AMOUNT,APPL_ID,A1524,YEAR,C1524,DIVERSION_TYPE,"DIRECT")</f>
        <v>0</v>
      </c>
      <c r="I1524" cm="1">
        <f t="array" aca="1" ref="I1524" ca="1">SUMIFS(AMOUNT,APPL_ID,A1524,YEAR,C1524,DIVERSION_TYPE,"STORAGE")</f>
        <v>0</v>
      </c>
      <c r="J1524">
        <f t="shared" ca="1" si="23"/>
        <v>0</v>
      </c>
      <c r="K1524" s="17" cm="1">
        <f t="array" aca="1" ref="K1524" ca="1">IF(J1524&gt;0,COUNTIFS(AnnualTotalDiversion,J1524,APPL_ID,"&lt;&gt;"&amp;A1524,Owner,G1524,YEAR,C1524)/12,0)</f>
        <v>0</v>
      </c>
    </row>
    <row r="1525" spans="1:11" x14ac:dyDescent="0.25">
      <c r="A1525" t="s">
        <v>57</v>
      </c>
      <c r="B1525">
        <v>11058</v>
      </c>
      <c r="C1525">
        <v>2020</v>
      </c>
      <c r="D1525">
        <v>11</v>
      </c>
      <c r="E1525">
        <v>0</v>
      </c>
      <c r="F1525" s="15" t="s">
        <v>44</v>
      </c>
      <c r="G1525" t="str" cm="1">
        <f t="array" aca="1" ref="G1525" ca="1">_xlfn.XLOOKUP(A1525,APPLICATION_NUMBER,APPLICATION_PRIMARY_OWNER)</f>
        <v>Middleridge Vineyards</v>
      </c>
      <c r="H1525" cm="1">
        <f t="array" aca="1" ref="H1525" ca="1">SUMIFS(AMOUNT,APPL_ID,A1525,YEAR,C1525,DIVERSION_TYPE,"DIRECT")</f>
        <v>0</v>
      </c>
      <c r="I1525" cm="1">
        <f t="array" aca="1" ref="I1525" ca="1">SUMIFS(AMOUNT,APPL_ID,A1525,YEAR,C1525,DIVERSION_TYPE,"STORAGE")</f>
        <v>0</v>
      </c>
      <c r="J1525">
        <f t="shared" ca="1" si="23"/>
        <v>0</v>
      </c>
      <c r="K1525" s="17" cm="1">
        <f t="array" aca="1" ref="K1525" ca="1">IF(J1525&gt;0,COUNTIFS(AnnualTotalDiversion,J1525,APPL_ID,"&lt;&gt;"&amp;A1525,Owner,G1525,YEAR,C1525)/12,0)</f>
        <v>0</v>
      </c>
    </row>
    <row r="1526" spans="1:11" x14ac:dyDescent="0.25">
      <c r="A1526" t="s">
        <v>57</v>
      </c>
      <c r="B1526">
        <v>11058</v>
      </c>
      <c r="C1526">
        <v>2019</v>
      </c>
      <c r="D1526">
        <v>5</v>
      </c>
      <c r="E1526">
        <v>0</v>
      </c>
      <c r="F1526" s="15" t="s">
        <v>46</v>
      </c>
      <c r="G1526" t="str" cm="1">
        <f t="array" aca="1" ref="G1526" ca="1">_xlfn.XLOOKUP(A1526,APPLICATION_NUMBER,APPLICATION_PRIMARY_OWNER)</f>
        <v>Middleridge Vineyards</v>
      </c>
      <c r="H1526" cm="1">
        <f t="array" aca="1" ref="H1526" ca="1">SUMIFS(AMOUNT,APPL_ID,A1526,YEAR,C1526,DIVERSION_TYPE,"DIRECT")</f>
        <v>0</v>
      </c>
      <c r="I1526" cm="1">
        <f t="array" aca="1" ref="I1526" ca="1">SUMIFS(AMOUNT,APPL_ID,A1526,YEAR,C1526,DIVERSION_TYPE,"STORAGE")</f>
        <v>0</v>
      </c>
      <c r="J1526">
        <f t="shared" ca="1" si="23"/>
        <v>0</v>
      </c>
      <c r="K1526" s="17" cm="1">
        <f t="array" aca="1" ref="K1526" ca="1">IF(J1526&gt;0,COUNTIFS(AnnualTotalDiversion,J1526,APPL_ID,"&lt;&gt;"&amp;A1526,Owner,G1526,YEAR,C1526)/12,0)</f>
        <v>0</v>
      </c>
    </row>
    <row r="1527" spans="1:11" x14ac:dyDescent="0.25">
      <c r="A1527" t="s">
        <v>57</v>
      </c>
      <c r="B1527">
        <v>11058</v>
      </c>
      <c r="C1527">
        <v>2019</v>
      </c>
      <c r="D1527">
        <v>6</v>
      </c>
      <c r="E1527">
        <v>0</v>
      </c>
      <c r="F1527" s="15" t="s">
        <v>46</v>
      </c>
      <c r="G1527" t="str" cm="1">
        <f t="array" aca="1" ref="G1527" ca="1">_xlfn.XLOOKUP(A1527,APPLICATION_NUMBER,APPLICATION_PRIMARY_OWNER)</f>
        <v>Middleridge Vineyards</v>
      </c>
      <c r="H1527" cm="1">
        <f t="array" aca="1" ref="H1527" ca="1">SUMIFS(AMOUNT,APPL_ID,A1527,YEAR,C1527,DIVERSION_TYPE,"DIRECT")</f>
        <v>0</v>
      </c>
      <c r="I1527" cm="1">
        <f t="array" aca="1" ref="I1527" ca="1">SUMIFS(AMOUNT,APPL_ID,A1527,YEAR,C1527,DIVERSION_TYPE,"STORAGE")</f>
        <v>0</v>
      </c>
      <c r="J1527">
        <f t="shared" ca="1" si="23"/>
        <v>0</v>
      </c>
      <c r="K1527" s="17" cm="1">
        <f t="array" aca="1" ref="K1527" ca="1">IF(J1527&gt;0,COUNTIFS(AnnualTotalDiversion,J1527,APPL_ID,"&lt;&gt;"&amp;A1527,Owner,G1527,YEAR,C1527)/12,0)</f>
        <v>0</v>
      </c>
    </row>
    <row r="1528" spans="1:11" x14ac:dyDescent="0.25">
      <c r="A1528" t="s">
        <v>57</v>
      </c>
      <c r="B1528">
        <v>11058</v>
      </c>
      <c r="C1528">
        <v>2017</v>
      </c>
      <c r="D1528">
        <v>7</v>
      </c>
      <c r="E1528">
        <v>0</v>
      </c>
      <c r="F1528" s="15" t="s">
        <v>44</v>
      </c>
      <c r="G1528" t="str" cm="1">
        <f t="array" aca="1" ref="G1528" ca="1">_xlfn.XLOOKUP(A1528,APPLICATION_NUMBER,APPLICATION_PRIMARY_OWNER)</f>
        <v>Middleridge Vineyards</v>
      </c>
      <c r="H1528" cm="1">
        <f t="array" aca="1" ref="H1528" ca="1">SUMIFS(AMOUNT,APPL_ID,A1528,YEAR,C1528,DIVERSION_TYPE,"DIRECT")</f>
        <v>0</v>
      </c>
      <c r="I1528" cm="1">
        <f t="array" aca="1" ref="I1528" ca="1">SUMIFS(AMOUNT,APPL_ID,A1528,YEAR,C1528,DIVERSION_TYPE,"STORAGE")</f>
        <v>0</v>
      </c>
      <c r="J1528">
        <f t="shared" ca="1" si="23"/>
        <v>0</v>
      </c>
      <c r="K1528" s="17" cm="1">
        <f t="array" aca="1" ref="K1528" ca="1">IF(J1528&gt;0,COUNTIFS(AnnualTotalDiversion,J1528,APPL_ID,"&lt;&gt;"&amp;A1528,Owner,G1528,YEAR,C1528)/12,0)</f>
        <v>0</v>
      </c>
    </row>
    <row r="1529" spans="1:11" x14ac:dyDescent="0.25">
      <c r="A1529" t="s">
        <v>57</v>
      </c>
      <c r="B1529">
        <v>11058</v>
      </c>
      <c r="C1529">
        <v>2020</v>
      </c>
      <c r="D1529">
        <v>5</v>
      </c>
      <c r="E1529">
        <v>0</v>
      </c>
      <c r="F1529" s="15" t="s">
        <v>44</v>
      </c>
      <c r="G1529" t="str" cm="1">
        <f t="array" aca="1" ref="G1529" ca="1">_xlfn.XLOOKUP(A1529,APPLICATION_NUMBER,APPLICATION_PRIMARY_OWNER)</f>
        <v>Middleridge Vineyards</v>
      </c>
      <c r="H1529" cm="1">
        <f t="array" aca="1" ref="H1529" ca="1">SUMIFS(AMOUNT,APPL_ID,A1529,YEAR,C1529,DIVERSION_TYPE,"DIRECT")</f>
        <v>0</v>
      </c>
      <c r="I1529" cm="1">
        <f t="array" aca="1" ref="I1529" ca="1">SUMIFS(AMOUNT,APPL_ID,A1529,YEAR,C1529,DIVERSION_TYPE,"STORAGE")</f>
        <v>0</v>
      </c>
      <c r="J1529">
        <f t="shared" ca="1" si="23"/>
        <v>0</v>
      </c>
      <c r="K1529" s="17" cm="1">
        <f t="array" aca="1" ref="K1529" ca="1">IF(J1529&gt;0,COUNTIFS(AnnualTotalDiversion,J1529,APPL_ID,"&lt;&gt;"&amp;A1529,Owner,G1529,YEAR,C1529)/12,0)</f>
        <v>0</v>
      </c>
    </row>
    <row r="1530" spans="1:11" x14ac:dyDescent="0.25">
      <c r="A1530" t="s">
        <v>57</v>
      </c>
      <c r="B1530">
        <v>11058</v>
      </c>
      <c r="C1530">
        <v>2017</v>
      </c>
      <c r="D1530">
        <v>3</v>
      </c>
      <c r="E1530">
        <v>0</v>
      </c>
      <c r="F1530" s="15" t="s">
        <v>45</v>
      </c>
      <c r="G1530" t="str" cm="1">
        <f t="array" aca="1" ref="G1530" ca="1">_xlfn.XLOOKUP(A1530,APPLICATION_NUMBER,APPLICATION_PRIMARY_OWNER)</f>
        <v>Middleridge Vineyards</v>
      </c>
      <c r="H1530" cm="1">
        <f t="array" aca="1" ref="H1530" ca="1">SUMIFS(AMOUNT,APPL_ID,A1530,YEAR,C1530,DIVERSION_TYPE,"DIRECT")</f>
        <v>0</v>
      </c>
      <c r="I1530" cm="1">
        <f t="array" aca="1" ref="I1530" ca="1">SUMIFS(AMOUNT,APPL_ID,A1530,YEAR,C1530,DIVERSION_TYPE,"STORAGE")</f>
        <v>0</v>
      </c>
      <c r="J1530">
        <f t="shared" ca="1" si="23"/>
        <v>0</v>
      </c>
      <c r="K1530" s="17" cm="1">
        <f t="array" aca="1" ref="K1530" ca="1">IF(J1530&gt;0,COUNTIFS(AnnualTotalDiversion,J1530,APPL_ID,"&lt;&gt;"&amp;A1530,Owner,G1530,YEAR,C1530)/12,0)</f>
        <v>0</v>
      </c>
    </row>
    <row r="1531" spans="1:11" x14ac:dyDescent="0.25">
      <c r="A1531" t="s">
        <v>57</v>
      </c>
      <c r="B1531">
        <v>11058</v>
      </c>
      <c r="C1531">
        <v>2018</v>
      </c>
      <c r="D1531">
        <v>8</v>
      </c>
      <c r="E1531">
        <v>0</v>
      </c>
      <c r="F1531" s="15" t="s">
        <v>46</v>
      </c>
      <c r="G1531" t="str" cm="1">
        <f t="array" aca="1" ref="G1531" ca="1">_xlfn.XLOOKUP(A1531,APPLICATION_NUMBER,APPLICATION_PRIMARY_OWNER)</f>
        <v>Middleridge Vineyards</v>
      </c>
      <c r="H1531" cm="1">
        <f t="array" aca="1" ref="H1531" ca="1">SUMIFS(AMOUNT,APPL_ID,A1531,YEAR,C1531,DIVERSION_TYPE,"DIRECT")</f>
        <v>0</v>
      </c>
      <c r="I1531" cm="1">
        <f t="array" aca="1" ref="I1531" ca="1">SUMIFS(AMOUNT,APPL_ID,A1531,YEAR,C1531,DIVERSION_TYPE,"STORAGE")</f>
        <v>0</v>
      </c>
      <c r="J1531">
        <f t="shared" ca="1" si="23"/>
        <v>0</v>
      </c>
      <c r="K1531" s="17" cm="1">
        <f t="array" aca="1" ref="K1531" ca="1">IF(J1531&gt;0,COUNTIFS(AnnualTotalDiversion,J1531,APPL_ID,"&lt;&gt;"&amp;A1531,Owner,G1531,YEAR,C1531)/12,0)</f>
        <v>0</v>
      </c>
    </row>
    <row r="1532" spans="1:11" x14ac:dyDescent="0.25">
      <c r="A1532" t="s">
        <v>57</v>
      </c>
      <c r="B1532">
        <v>11058</v>
      </c>
      <c r="C1532">
        <v>2019</v>
      </c>
      <c r="D1532">
        <v>9</v>
      </c>
      <c r="E1532">
        <v>0</v>
      </c>
      <c r="F1532" s="15" t="s">
        <v>45</v>
      </c>
      <c r="G1532" t="str" cm="1">
        <f t="array" aca="1" ref="G1532" ca="1">_xlfn.XLOOKUP(A1532,APPLICATION_NUMBER,APPLICATION_PRIMARY_OWNER)</f>
        <v>Middleridge Vineyards</v>
      </c>
      <c r="H1532" cm="1">
        <f t="array" aca="1" ref="H1532" ca="1">SUMIFS(AMOUNT,APPL_ID,A1532,YEAR,C1532,DIVERSION_TYPE,"DIRECT")</f>
        <v>0</v>
      </c>
      <c r="I1532" cm="1">
        <f t="array" aca="1" ref="I1532" ca="1">SUMIFS(AMOUNT,APPL_ID,A1532,YEAR,C1532,DIVERSION_TYPE,"STORAGE")</f>
        <v>0</v>
      </c>
      <c r="J1532">
        <f t="shared" ca="1" si="23"/>
        <v>0</v>
      </c>
      <c r="K1532" s="17" cm="1">
        <f t="array" aca="1" ref="K1532" ca="1">IF(J1532&gt;0,COUNTIFS(AnnualTotalDiversion,J1532,APPL_ID,"&lt;&gt;"&amp;A1532,Owner,G1532,YEAR,C1532)/12,0)</f>
        <v>0</v>
      </c>
    </row>
    <row r="1533" spans="1:11" x14ac:dyDescent="0.25">
      <c r="A1533" t="s">
        <v>57</v>
      </c>
      <c r="B1533">
        <v>11058</v>
      </c>
      <c r="C1533">
        <v>2019</v>
      </c>
      <c r="D1533">
        <v>5</v>
      </c>
      <c r="E1533">
        <v>0</v>
      </c>
      <c r="F1533" s="15" t="s">
        <v>44</v>
      </c>
      <c r="G1533" t="str" cm="1">
        <f t="array" aca="1" ref="G1533" ca="1">_xlfn.XLOOKUP(A1533,APPLICATION_NUMBER,APPLICATION_PRIMARY_OWNER)</f>
        <v>Middleridge Vineyards</v>
      </c>
      <c r="H1533" cm="1">
        <f t="array" aca="1" ref="H1533" ca="1">SUMIFS(AMOUNT,APPL_ID,A1533,YEAR,C1533,DIVERSION_TYPE,"DIRECT")</f>
        <v>0</v>
      </c>
      <c r="I1533" cm="1">
        <f t="array" aca="1" ref="I1533" ca="1">SUMIFS(AMOUNT,APPL_ID,A1533,YEAR,C1533,DIVERSION_TYPE,"STORAGE")</f>
        <v>0</v>
      </c>
      <c r="J1533">
        <f t="shared" ca="1" si="23"/>
        <v>0</v>
      </c>
      <c r="K1533" s="17" cm="1">
        <f t="array" aca="1" ref="K1533" ca="1">IF(J1533&gt;0,COUNTIFS(AnnualTotalDiversion,J1533,APPL_ID,"&lt;&gt;"&amp;A1533,Owner,G1533,YEAR,C1533)/12,0)</f>
        <v>0</v>
      </c>
    </row>
    <row r="1534" spans="1:11" x14ac:dyDescent="0.25">
      <c r="A1534" t="s">
        <v>57</v>
      </c>
      <c r="B1534">
        <v>11058</v>
      </c>
      <c r="C1534">
        <v>2018</v>
      </c>
      <c r="D1534">
        <v>10</v>
      </c>
      <c r="E1534">
        <v>0</v>
      </c>
      <c r="F1534" s="15" t="s">
        <v>45</v>
      </c>
      <c r="G1534" t="str" cm="1">
        <f t="array" aca="1" ref="G1534" ca="1">_xlfn.XLOOKUP(A1534,APPLICATION_NUMBER,APPLICATION_PRIMARY_OWNER)</f>
        <v>Middleridge Vineyards</v>
      </c>
      <c r="H1534" cm="1">
        <f t="array" aca="1" ref="H1534" ca="1">SUMIFS(AMOUNT,APPL_ID,A1534,YEAR,C1534,DIVERSION_TYPE,"DIRECT")</f>
        <v>0</v>
      </c>
      <c r="I1534" cm="1">
        <f t="array" aca="1" ref="I1534" ca="1">SUMIFS(AMOUNT,APPL_ID,A1534,YEAR,C1534,DIVERSION_TYPE,"STORAGE")</f>
        <v>0</v>
      </c>
      <c r="J1534">
        <f t="shared" ca="1" si="23"/>
        <v>0</v>
      </c>
      <c r="K1534" s="17" cm="1">
        <f t="array" aca="1" ref="K1534" ca="1">IF(J1534&gt;0,COUNTIFS(AnnualTotalDiversion,J1534,APPL_ID,"&lt;&gt;"&amp;A1534,Owner,G1534,YEAR,C1534)/12,0)</f>
        <v>0</v>
      </c>
    </row>
    <row r="1535" spans="1:11" x14ac:dyDescent="0.25">
      <c r="A1535" t="s">
        <v>57</v>
      </c>
      <c r="B1535">
        <v>11058</v>
      </c>
      <c r="C1535">
        <v>2019</v>
      </c>
      <c r="D1535">
        <v>3</v>
      </c>
      <c r="E1535">
        <v>0</v>
      </c>
      <c r="F1535" s="15" t="s">
        <v>46</v>
      </c>
      <c r="G1535" t="str" cm="1">
        <f t="array" aca="1" ref="G1535" ca="1">_xlfn.XLOOKUP(A1535,APPLICATION_NUMBER,APPLICATION_PRIMARY_OWNER)</f>
        <v>Middleridge Vineyards</v>
      </c>
      <c r="H1535" cm="1">
        <f t="array" aca="1" ref="H1535" ca="1">SUMIFS(AMOUNT,APPL_ID,A1535,YEAR,C1535,DIVERSION_TYPE,"DIRECT")</f>
        <v>0</v>
      </c>
      <c r="I1535" cm="1">
        <f t="array" aca="1" ref="I1535" ca="1">SUMIFS(AMOUNT,APPL_ID,A1535,YEAR,C1535,DIVERSION_TYPE,"STORAGE")</f>
        <v>0</v>
      </c>
      <c r="J1535">
        <f t="shared" ca="1" si="23"/>
        <v>0</v>
      </c>
      <c r="K1535" s="17" cm="1">
        <f t="array" aca="1" ref="K1535" ca="1">IF(J1535&gt;0,COUNTIFS(AnnualTotalDiversion,J1535,APPL_ID,"&lt;&gt;"&amp;A1535,Owner,G1535,YEAR,C1535)/12,0)</f>
        <v>0</v>
      </c>
    </row>
    <row r="1536" spans="1:11" x14ac:dyDescent="0.25">
      <c r="A1536" t="s">
        <v>57</v>
      </c>
      <c r="B1536">
        <v>11058</v>
      </c>
      <c r="C1536">
        <v>2018</v>
      </c>
      <c r="D1536">
        <v>9</v>
      </c>
      <c r="E1536">
        <v>0</v>
      </c>
      <c r="F1536" s="15" t="s">
        <v>45</v>
      </c>
      <c r="G1536" t="str" cm="1">
        <f t="array" aca="1" ref="G1536" ca="1">_xlfn.XLOOKUP(A1536,APPLICATION_NUMBER,APPLICATION_PRIMARY_OWNER)</f>
        <v>Middleridge Vineyards</v>
      </c>
      <c r="H1536" cm="1">
        <f t="array" aca="1" ref="H1536" ca="1">SUMIFS(AMOUNT,APPL_ID,A1536,YEAR,C1536,DIVERSION_TYPE,"DIRECT")</f>
        <v>0</v>
      </c>
      <c r="I1536" cm="1">
        <f t="array" aca="1" ref="I1536" ca="1">SUMIFS(AMOUNT,APPL_ID,A1536,YEAR,C1536,DIVERSION_TYPE,"STORAGE")</f>
        <v>0</v>
      </c>
      <c r="J1536">
        <f t="shared" ca="1" si="23"/>
        <v>0</v>
      </c>
      <c r="K1536" s="17" cm="1">
        <f t="array" aca="1" ref="K1536" ca="1">IF(J1536&gt;0,COUNTIFS(AnnualTotalDiversion,J1536,APPL_ID,"&lt;&gt;"&amp;A1536,Owner,G1536,YEAR,C1536)/12,0)</f>
        <v>0</v>
      </c>
    </row>
    <row r="1537" spans="1:11" x14ac:dyDescent="0.25">
      <c r="A1537" t="s">
        <v>57</v>
      </c>
      <c r="B1537">
        <v>11058</v>
      </c>
      <c r="C1537">
        <v>2018</v>
      </c>
      <c r="D1537">
        <v>6</v>
      </c>
      <c r="E1537">
        <v>0</v>
      </c>
      <c r="F1537" s="15" t="s">
        <v>46</v>
      </c>
      <c r="G1537" t="str" cm="1">
        <f t="array" aca="1" ref="G1537" ca="1">_xlfn.XLOOKUP(A1537,APPLICATION_NUMBER,APPLICATION_PRIMARY_OWNER)</f>
        <v>Middleridge Vineyards</v>
      </c>
      <c r="H1537" cm="1">
        <f t="array" aca="1" ref="H1537" ca="1">SUMIFS(AMOUNT,APPL_ID,A1537,YEAR,C1537,DIVERSION_TYPE,"DIRECT")</f>
        <v>0</v>
      </c>
      <c r="I1537" cm="1">
        <f t="array" aca="1" ref="I1537" ca="1">SUMIFS(AMOUNT,APPL_ID,A1537,YEAR,C1537,DIVERSION_TYPE,"STORAGE")</f>
        <v>0</v>
      </c>
      <c r="J1537">
        <f t="shared" ca="1" si="23"/>
        <v>0</v>
      </c>
      <c r="K1537" s="17" cm="1">
        <f t="array" aca="1" ref="K1537" ca="1">IF(J1537&gt;0,COUNTIFS(AnnualTotalDiversion,J1537,APPL_ID,"&lt;&gt;"&amp;A1537,Owner,G1537,YEAR,C1537)/12,0)</f>
        <v>0</v>
      </c>
    </row>
    <row r="1538" spans="1:11" x14ac:dyDescent="0.25">
      <c r="A1538" t="s">
        <v>57</v>
      </c>
      <c r="B1538">
        <v>11058</v>
      </c>
      <c r="C1538">
        <v>2020</v>
      </c>
      <c r="D1538">
        <v>5</v>
      </c>
      <c r="E1538">
        <v>0</v>
      </c>
      <c r="F1538" s="15" t="s">
        <v>46</v>
      </c>
      <c r="G1538" t="str" cm="1">
        <f t="array" aca="1" ref="G1538" ca="1">_xlfn.XLOOKUP(A1538,APPLICATION_NUMBER,APPLICATION_PRIMARY_OWNER)</f>
        <v>Middleridge Vineyards</v>
      </c>
      <c r="H1538" cm="1">
        <f t="array" aca="1" ref="H1538" ca="1">SUMIFS(AMOUNT,APPL_ID,A1538,YEAR,C1538,DIVERSION_TYPE,"DIRECT")</f>
        <v>0</v>
      </c>
      <c r="I1538" cm="1">
        <f t="array" aca="1" ref="I1538" ca="1">SUMIFS(AMOUNT,APPL_ID,A1538,YEAR,C1538,DIVERSION_TYPE,"STORAGE")</f>
        <v>0</v>
      </c>
      <c r="J1538">
        <f t="shared" ca="1" si="23"/>
        <v>0</v>
      </c>
      <c r="K1538" s="17" cm="1">
        <f t="array" aca="1" ref="K1538" ca="1">IF(J1538&gt;0,COUNTIFS(AnnualTotalDiversion,J1538,APPL_ID,"&lt;&gt;"&amp;A1538,Owner,G1538,YEAR,C1538)/12,0)</f>
        <v>0</v>
      </c>
    </row>
    <row r="1539" spans="1:11" x14ac:dyDescent="0.25">
      <c r="A1539" t="s">
        <v>57</v>
      </c>
      <c r="B1539">
        <v>11058</v>
      </c>
      <c r="C1539">
        <v>2017</v>
      </c>
      <c r="D1539">
        <v>1</v>
      </c>
      <c r="E1539">
        <v>0</v>
      </c>
      <c r="F1539" s="15" t="s">
        <v>45</v>
      </c>
      <c r="G1539" t="str" cm="1">
        <f t="array" aca="1" ref="G1539" ca="1">_xlfn.XLOOKUP(A1539,APPLICATION_NUMBER,APPLICATION_PRIMARY_OWNER)</f>
        <v>Middleridge Vineyards</v>
      </c>
      <c r="H1539" cm="1">
        <f t="array" aca="1" ref="H1539" ca="1">SUMIFS(AMOUNT,APPL_ID,A1539,YEAR,C1539,DIVERSION_TYPE,"DIRECT")</f>
        <v>0</v>
      </c>
      <c r="I1539" cm="1">
        <f t="array" aca="1" ref="I1539" ca="1">SUMIFS(AMOUNT,APPL_ID,A1539,YEAR,C1539,DIVERSION_TYPE,"STORAGE")</f>
        <v>0</v>
      </c>
      <c r="J1539">
        <f t="shared" ca="1" si="23"/>
        <v>0</v>
      </c>
      <c r="K1539" s="17" cm="1">
        <f t="array" aca="1" ref="K1539" ca="1">IF(J1539&gt;0,COUNTIFS(AnnualTotalDiversion,J1539,APPL_ID,"&lt;&gt;"&amp;A1539,Owner,G1539,YEAR,C1539)/12,0)</f>
        <v>0</v>
      </c>
    </row>
    <row r="1540" spans="1:11" x14ac:dyDescent="0.25">
      <c r="A1540" t="s">
        <v>57</v>
      </c>
      <c r="B1540">
        <v>11058</v>
      </c>
      <c r="C1540">
        <v>2017</v>
      </c>
      <c r="D1540">
        <v>1</v>
      </c>
      <c r="E1540">
        <v>0</v>
      </c>
      <c r="F1540" s="15" t="s">
        <v>46</v>
      </c>
      <c r="G1540" t="str" cm="1">
        <f t="array" aca="1" ref="G1540" ca="1">_xlfn.XLOOKUP(A1540,APPLICATION_NUMBER,APPLICATION_PRIMARY_OWNER)</f>
        <v>Middleridge Vineyards</v>
      </c>
      <c r="H1540" cm="1">
        <f t="array" aca="1" ref="H1540" ca="1">SUMIFS(AMOUNT,APPL_ID,A1540,YEAR,C1540,DIVERSION_TYPE,"DIRECT")</f>
        <v>0</v>
      </c>
      <c r="I1540" cm="1">
        <f t="array" aca="1" ref="I1540" ca="1">SUMIFS(AMOUNT,APPL_ID,A1540,YEAR,C1540,DIVERSION_TYPE,"STORAGE")</f>
        <v>0</v>
      </c>
      <c r="J1540">
        <f t="shared" ca="1" si="23"/>
        <v>0</v>
      </c>
      <c r="K1540" s="17" cm="1">
        <f t="array" aca="1" ref="K1540" ca="1">IF(J1540&gt;0,COUNTIFS(AnnualTotalDiversion,J1540,APPL_ID,"&lt;&gt;"&amp;A1540,Owner,G1540,YEAR,C1540)/12,0)</f>
        <v>0</v>
      </c>
    </row>
    <row r="1541" spans="1:11" x14ac:dyDescent="0.25">
      <c r="A1541" t="s">
        <v>57</v>
      </c>
      <c r="B1541">
        <v>11058</v>
      </c>
      <c r="C1541">
        <v>2017</v>
      </c>
      <c r="D1541">
        <v>5</v>
      </c>
      <c r="E1541">
        <v>0</v>
      </c>
      <c r="F1541" s="15" t="s">
        <v>44</v>
      </c>
      <c r="G1541" t="str" cm="1">
        <f t="array" aca="1" ref="G1541" ca="1">_xlfn.XLOOKUP(A1541,APPLICATION_NUMBER,APPLICATION_PRIMARY_OWNER)</f>
        <v>Middleridge Vineyards</v>
      </c>
      <c r="H1541" cm="1">
        <f t="array" aca="1" ref="H1541" ca="1">SUMIFS(AMOUNT,APPL_ID,A1541,YEAR,C1541,DIVERSION_TYPE,"DIRECT")</f>
        <v>0</v>
      </c>
      <c r="I1541" cm="1">
        <f t="array" aca="1" ref="I1541" ca="1">SUMIFS(AMOUNT,APPL_ID,A1541,YEAR,C1541,DIVERSION_TYPE,"STORAGE")</f>
        <v>0</v>
      </c>
      <c r="J1541">
        <f t="shared" ref="J1541:J1604" ca="1" si="24">SUM(H1541:I1541)</f>
        <v>0</v>
      </c>
      <c r="K1541" s="17" cm="1">
        <f t="array" aca="1" ref="K1541" ca="1">IF(J1541&gt;0,COUNTIFS(AnnualTotalDiversion,J1541,APPL_ID,"&lt;&gt;"&amp;A1541,Owner,G1541,YEAR,C1541)/12,0)</f>
        <v>0</v>
      </c>
    </row>
    <row r="1542" spans="1:11" x14ac:dyDescent="0.25">
      <c r="A1542" t="s">
        <v>57</v>
      </c>
      <c r="B1542">
        <v>11058</v>
      </c>
      <c r="C1542">
        <v>2018</v>
      </c>
      <c r="D1542">
        <v>5</v>
      </c>
      <c r="E1542">
        <v>0</v>
      </c>
      <c r="F1542" s="15" t="s">
        <v>44</v>
      </c>
      <c r="G1542" t="str" cm="1">
        <f t="array" aca="1" ref="G1542" ca="1">_xlfn.XLOOKUP(A1542,APPLICATION_NUMBER,APPLICATION_PRIMARY_OWNER)</f>
        <v>Middleridge Vineyards</v>
      </c>
      <c r="H1542" cm="1">
        <f t="array" aca="1" ref="H1542" ca="1">SUMIFS(AMOUNT,APPL_ID,A1542,YEAR,C1542,DIVERSION_TYPE,"DIRECT")</f>
        <v>0</v>
      </c>
      <c r="I1542" cm="1">
        <f t="array" aca="1" ref="I1542" ca="1">SUMIFS(AMOUNT,APPL_ID,A1542,YEAR,C1542,DIVERSION_TYPE,"STORAGE")</f>
        <v>0</v>
      </c>
      <c r="J1542">
        <f t="shared" ca="1" si="24"/>
        <v>0</v>
      </c>
      <c r="K1542" s="17" cm="1">
        <f t="array" aca="1" ref="K1542" ca="1">IF(J1542&gt;0,COUNTIFS(AnnualTotalDiversion,J1542,APPL_ID,"&lt;&gt;"&amp;A1542,Owner,G1542,YEAR,C1542)/12,0)</f>
        <v>0</v>
      </c>
    </row>
    <row r="1543" spans="1:11" x14ac:dyDescent="0.25">
      <c r="A1543" t="s">
        <v>57</v>
      </c>
      <c r="B1543">
        <v>11058</v>
      </c>
      <c r="C1543">
        <v>2017</v>
      </c>
      <c r="D1543">
        <v>4</v>
      </c>
      <c r="E1543">
        <v>0</v>
      </c>
      <c r="F1543" s="15" t="s">
        <v>44</v>
      </c>
      <c r="G1543" t="str" cm="1">
        <f t="array" aca="1" ref="G1543" ca="1">_xlfn.XLOOKUP(A1543,APPLICATION_NUMBER,APPLICATION_PRIMARY_OWNER)</f>
        <v>Middleridge Vineyards</v>
      </c>
      <c r="H1543" cm="1">
        <f t="array" aca="1" ref="H1543" ca="1">SUMIFS(AMOUNT,APPL_ID,A1543,YEAR,C1543,DIVERSION_TYPE,"DIRECT")</f>
        <v>0</v>
      </c>
      <c r="I1543" cm="1">
        <f t="array" aca="1" ref="I1543" ca="1">SUMIFS(AMOUNT,APPL_ID,A1543,YEAR,C1543,DIVERSION_TYPE,"STORAGE")</f>
        <v>0</v>
      </c>
      <c r="J1543">
        <f t="shared" ca="1" si="24"/>
        <v>0</v>
      </c>
      <c r="K1543" s="17" cm="1">
        <f t="array" aca="1" ref="K1543" ca="1">IF(J1543&gt;0,COUNTIFS(AnnualTotalDiversion,J1543,APPL_ID,"&lt;&gt;"&amp;A1543,Owner,G1543,YEAR,C1543)/12,0)</f>
        <v>0</v>
      </c>
    </row>
    <row r="1544" spans="1:11" x14ac:dyDescent="0.25">
      <c r="A1544" t="s">
        <v>57</v>
      </c>
      <c r="B1544">
        <v>11058</v>
      </c>
      <c r="C1544">
        <v>2020</v>
      </c>
      <c r="D1544">
        <v>8</v>
      </c>
      <c r="E1544">
        <v>0</v>
      </c>
      <c r="F1544" s="15" t="s">
        <v>46</v>
      </c>
      <c r="G1544" t="str" cm="1">
        <f t="array" aca="1" ref="G1544" ca="1">_xlfn.XLOOKUP(A1544,APPLICATION_NUMBER,APPLICATION_PRIMARY_OWNER)</f>
        <v>Middleridge Vineyards</v>
      </c>
      <c r="H1544" cm="1">
        <f t="array" aca="1" ref="H1544" ca="1">SUMIFS(AMOUNT,APPL_ID,A1544,YEAR,C1544,DIVERSION_TYPE,"DIRECT")</f>
        <v>0</v>
      </c>
      <c r="I1544" cm="1">
        <f t="array" aca="1" ref="I1544" ca="1">SUMIFS(AMOUNT,APPL_ID,A1544,YEAR,C1544,DIVERSION_TYPE,"STORAGE")</f>
        <v>0</v>
      </c>
      <c r="J1544">
        <f t="shared" ca="1" si="24"/>
        <v>0</v>
      </c>
      <c r="K1544" s="17" cm="1">
        <f t="array" aca="1" ref="K1544" ca="1">IF(J1544&gt;0,COUNTIFS(AnnualTotalDiversion,J1544,APPL_ID,"&lt;&gt;"&amp;A1544,Owner,G1544,YEAR,C1544)/12,0)</f>
        <v>0</v>
      </c>
    </row>
    <row r="1545" spans="1:11" x14ac:dyDescent="0.25">
      <c r="A1545" t="s">
        <v>57</v>
      </c>
      <c r="B1545">
        <v>11058</v>
      </c>
      <c r="C1545">
        <v>2018</v>
      </c>
      <c r="D1545">
        <v>4</v>
      </c>
      <c r="E1545">
        <v>0</v>
      </c>
      <c r="F1545" s="15" t="s">
        <v>44</v>
      </c>
      <c r="G1545" t="str" cm="1">
        <f t="array" aca="1" ref="G1545" ca="1">_xlfn.XLOOKUP(A1545,APPLICATION_NUMBER,APPLICATION_PRIMARY_OWNER)</f>
        <v>Middleridge Vineyards</v>
      </c>
      <c r="H1545" cm="1">
        <f t="array" aca="1" ref="H1545" ca="1">SUMIFS(AMOUNT,APPL_ID,A1545,YEAR,C1545,DIVERSION_TYPE,"DIRECT")</f>
        <v>0</v>
      </c>
      <c r="I1545" cm="1">
        <f t="array" aca="1" ref="I1545" ca="1">SUMIFS(AMOUNT,APPL_ID,A1545,YEAR,C1545,DIVERSION_TYPE,"STORAGE")</f>
        <v>0</v>
      </c>
      <c r="J1545">
        <f t="shared" ca="1" si="24"/>
        <v>0</v>
      </c>
      <c r="K1545" s="17" cm="1">
        <f t="array" aca="1" ref="K1545" ca="1">IF(J1545&gt;0,COUNTIFS(AnnualTotalDiversion,J1545,APPL_ID,"&lt;&gt;"&amp;A1545,Owner,G1545,YEAR,C1545)/12,0)</f>
        <v>0</v>
      </c>
    </row>
    <row r="1546" spans="1:11" x14ac:dyDescent="0.25">
      <c r="A1546" t="s">
        <v>57</v>
      </c>
      <c r="B1546">
        <v>11058</v>
      </c>
      <c r="C1546">
        <v>2020</v>
      </c>
      <c r="D1546">
        <v>5</v>
      </c>
      <c r="E1546">
        <v>0</v>
      </c>
      <c r="F1546" s="15" t="s">
        <v>45</v>
      </c>
      <c r="G1546" t="str" cm="1">
        <f t="array" aca="1" ref="G1546" ca="1">_xlfn.XLOOKUP(A1546,APPLICATION_NUMBER,APPLICATION_PRIMARY_OWNER)</f>
        <v>Middleridge Vineyards</v>
      </c>
      <c r="H1546" cm="1">
        <f t="array" aca="1" ref="H1546" ca="1">SUMIFS(AMOUNT,APPL_ID,A1546,YEAR,C1546,DIVERSION_TYPE,"DIRECT")</f>
        <v>0</v>
      </c>
      <c r="I1546" cm="1">
        <f t="array" aca="1" ref="I1546" ca="1">SUMIFS(AMOUNT,APPL_ID,A1546,YEAR,C1546,DIVERSION_TYPE,"STORAGE")</f>
        <v>0</v>
      </c>
      <c r="J1546">
        <f t="shared" ca="1" si="24"/>
        <v>0</v>
      </c>
      <c r="K1546" s="17" cm="1">
        <f t="array" aca="1" ref="K1546" ca="1">IF(J1546&gt;0,COUNTIFS(AnnualTotalDiversion,J1546,APPL_ID,"&lt;&gt;"&amp;A1546,Owner,G1546,YEAR,C1546)/12,0)</f>
        <v>0</v>
      </c>
    </row>
    <row r="1547" spans="1:11" x14ac:dyDescent="0.25">
      <c r="A1547" t="s">
        <v>57</v>
      </c>
      <c r="B1547">
        <v>11058</v>
      </c>
      <c r="C1547">
        <v>2020</v>
      </c>
      <c r="D1547">
        <v>8</v>
      </c>
      <c r="E1547">
        <v>0</v>
      </c>
      <c r="F1547" s="15" t="s">
        <v>44</v>
      </c>
      <c r="G1547" t="str" cm="1">
        <f t="array" aca="1" ref="G1547" ca="1">_xlfn.XLOOKUP(A1547,APPLICATION_NUMBER,APPLICATION_PRIMARY_OWNER)</f>
        <v>Middleridge Vineyards</v>
      </c>
      <c r="H1547" cm="1">
        <f t="array" aca="1" ref="H1547" ca="1">SUMIFS(AMOUNT,APPL_ID,A1547,YEAR,C1547,DIVERSION_TYPE,"DIRECT")</f>
        <v>0</v>
      </c>
      <c r="I1547" cm="1">
        <f t="array" aca="1" ref="I1547" ca="1">SUMIFS(AMOUNT,APPL_ID,A1547,YEAR,C1547,DIVERSION_TYPE,"STORAGE")</f>
        <v>0</v>
      </c>
      <c r="J1547">
        <f t="shared" ca="1" si="24"/>
        <v>0</v>
      </c>
      <c r="K1547" s="17" cm="1">
        <f t="array" aca="1" ref="K1547" ca="1">IF(J1547&gt;0,COUNTIFS(AnnualTotalDiversion,J1547,APPL_ID,"&lt;&gt;"&amp;A1547,Owner,G1547,YEAR,C1547)/12,0)</f>
        <v>0</v>
      </c>
    </row>
    <row r="1548" spans="1:11" x14ac:dyDescent="0.25">
      <c r="A1548" t="s">
        <v>57</v>
      </c>
      <c r="B1548">
        <v>11058</v>
      </c>
      <c r="C1548">
        <v>2020</v>
      </c>
      <c r="D1548">
        <v>6</v>
      </c>
      <c r="E1548">
        <v>0</v>
      </c>
      <c r="F1548" s="15" t="s">
        <v>46</v>
      </c>
      <c r="G1548" t="str" cm="1">
        <f t="array" aca="1" ref="G1548" ca="1">_xlfn.XLOOKUP(A1548,APPLICATION_NUMBER,APPLICATION_PRIMARY_OWNER)</f>
        <v>Middleridge Vineyards</v>
      </c>
      <c r="H1548" cm="1">
        <f t="array" aca="1" ref="H1548" ca="1">SUMIFS(AMOUNT,APPL_ID,A1548,YEAR,C1548,DIVERSION_TYPE,"DIRECT")</f>
        <v>0</v>
      </c>
      <c r="I1548" cm="1">
        <f t="array" aca="1" ref="I1548" ca="1">SUMIFS(AMOUNT,APPL_ID,A1548,YEAR,C1548,DIVERSION_TYPE,"STORAGE")</f>
        <v>0</v>
      </c>
      <c r="J1548">
        <f t="shared" ca="1" si="24"/>
        <v>0</v>
      </c>
      <c r="K1548" s="17" cm="1">
        <f t="array" aca="1" ref="K1548" ca="1">IF(J1548&gt;0,COUNTIFS(AnnualTotalDiversion,J1548,APPL_ID,"&lt;&gt;"&amp;A1548,Owner,G1548,YEAR,C1548)/12,0)</f>
        <v>0</v>
      </c>
    </row>
    <row r="1549" spans="1:11" x14ac:dyDescent="0.25">
      <c r="A1549" t="s">
        <v>57</v>
      </c>
      <c r="B1549">
        <v>11058</v>
      </c>
      <c r="C1549">
        <v>2018</v>
      </c>
      <c r="D1549">
        <v>6</v>
      </c>
      <c r="E1549">
        <v>0</v>
      </c>
      <c r="F1549" s="15" t="s">
        <v>44</v>
      </c>
      <c r="G1549" t="str" cm="1">
        <f t="array" aca="1" ref="G1549" ca="1">_xlfn.XLOOKUP(A1549,APPLICATION_NUMBER,APPLICATION_PRIMARY_OWNER)</f>
        <v>Middleridge Vineyards</v>
      </c>
      <c r="H1549" cm="1">
        <f t="array" aca="1" ref="H1549" ca="1">SUMIFS(AMOUNT,APPL_ID,A1549,YEAR,C1549,DIVERSION_TYPE,"DIRECT")</f>
        <v>0</v>
      </c>
      <c r="I1549" cm="1">
        <f t="array" aca="1" ref="I1549" ca="1">SUMIFS(AMOUNT,APPL_ID,A1549,YEAR,C1549,DIVERSION_TYPE,"STORAGE")</f>
        <v>0</v>
      </c>
      <c r="J1549">
        <f t="shared" ca="1" si="24"/>
        <v>0</v>
      </c>
      <c r="K1549" s="17" cm="1">
        <f t="array" aca="1" ref="K1549" ca="1">IF(J1549&gt;0,COUNTIFS(AnnualTotalDiversion,J1549,APPL_ID,"&lt;&gt;"&amp;A1549,Owner,G1549,YEAR,C1549)/12,0)</f>
        <v>0</v>
      </c>
    </row>
    <row r="1550" spans="1:11" x14ac:dyDescent="0.25">
      <c r="A1550" t="s">
        <v>57</v>
      </c>
      <c r="B1550">
        <v>11058</v>
      </c>
      <c r="C1550">
        <v>2020</v>
      </c>
      <c r="D1550">
        <v>9</v>
      </c>
      <c r="E1550">
        <v>0</v>
      </c>
      <c r="F1550" s="15" t="s">
        <v>46</v>
      </c>
      <c r="G1550" t="str" cm="1">
        <f t="array" aca="1" ref="G1550" ca="1">_xlfn.XLOOKUP(A1550,APPLICATION_NUMBER,APPLICATION_PRIMARY_OWNER)</f>
        <v>Middleridge Vineyards</v>
      </c>
      <c r="H1550" cm="1">
        <f t="array" aca="1" ref="H1550" ca="1">SUMIFS(AMOUNT,APPL_ID,A1550,YEAR,C1550,DIVERSION_TYPE,"DIRECT")</f>
        <v>0</v>
      </c>
      <c r="I1550" cm="1">
        <f t="array" aca="1" ref="I1550" ca="1">SUMIFS(AMOUNT,APPL_ID,A1550,YEAR,C1550,DIVERSION_TYPE,"STORAGE")</f>
        <v>0</v>
      </c>
      <c r="J1550">
        <f t="shared" ca="1" si="24"/>
        <v>0</v>
      </c>
      <c r="K1550" s="17" cm="1">
        <f t="array" aca="1" ref="K1550" ca="1">IF(J1550&gt;0,COUNTIFS(AnnualTotalDiversion,J1550,APPL_ID,"&lt;&gt;"&amp;A1550,Owner,G1550,YEAR,C1550)/12,0)</f>
        <v>0</v>
      </c>
    </row>
    <row r="1551" spans="1:11" x14ac:dyDescent="0.25">
      <c r="A1551" t="s">
        <v>57</v>
      </c>
      <c r="B1551">
        <v>11058</v>
      </c>
      <c r="C1551">
        <v>2017</v>
      </c>
      <c r="D1551">
        <v>10</v>
      </c>
      <c r="E1551">
        <v>0</v>
      </c>
      <c r="F1551" s="15" t="s">
        <v>44</v>
      </c>
      <c r="G1551" t="str" cm="1">
        <f t="array" aca="1" ref="G1551" ca="1">_xlfn.XLOOKUP(A1551,APPLICATION_NUMBER,APPLICATION_PRIMARY_OWNER)</f>
        <v>Middleridge Vineyards</v>
      </c>
      <c r="H1551" cm="1">
        <f t="array" aca="1" ref="H1551" ca="1">SUMIFS(AMOUNT,APPL_ID,A1551,YEAR,C1551,DIVERSION_TYPE,"DIRECT")</f>
        <v>0</v>
      </c>
      <c r="I1551" cm="1">
        <f t="array" aca="1" ref="I1551" ca="1">SUMIFS(AMOUNT,APPL_ID,A1551,YEAR,C1551,DIVERSION_TYPE,"STORAGE")</f>
        <v>0</v>
      </c>
      <c r="J1551">
        <f t="shared" ca="1" si="24"/>
        <v>0</v>
      </c>
      <c r="K1551" s="17" cm="1">
        <f t="array" aca="1" ref="K1551" ca="1">IF(J1551&gt;0,COUNTIFS(AnnualTotalDiversion,J1551,APPL_ID,"&lt;&gt;"&amp;A1551,Owner,G1551,YEAR,C1551)/12,0)</f>
        <v>0</v>
      </c>
    </row>
    <row r="1552" spans="1:11" x14ac:dyDescent="0.25">
      <c r="A1552" t="s">
        <v>57</v>
      </c>
      <c r="B1552">
        <v>11058</v>
      </c>
      <c r="C1552">
        <v>2017</v>
      </c>
      <c r="D1552">
        <v>1</v>
      </c>
      <c r="E1552">
        <v>0</v>
      </c>
      <c r="F1552" s="15" t="s">
        <v>44</v>
      </c>
      <c r="G1552" t="str" cm="1">
        <f t="array" aca="1" ref="G1552" ca="1">_xlfn.XLOOKUP(A1552,APPLICATION_NUMBER,APPLICATION_PRIMARY_OWNER)</f>
        <v>Middleridge Vineyards</v>
      </c>
      <c r="H1552" cm="1">
        <f t="array" aca="1" ref="H1552" ca="1">SUMIFS(AMOUNT,APPL_ID,A1552,YEAR,C1552,DIVERSION_TYPE,"DIRECT")</f>
        <v>0</v>
      </c>
      <c r="I1552" cm="1">
        <f t="array" aca="1" ref="I1552" ca="1">SUMIFS(AMOUNT,APPL_ID,A1552,YEAR,C1552,DIVERSION_TYPE,"STORAGE")</f>
        <v>0</v>
      </c>
      <c r="J1552">
        <f t="shared" ca="1" si="24"/>
        <v>0</v>
      </c>
      <c r="K1552" s="17" cm="1">
        <f t="array" aca="1" ref="K1552" ca="1">IF(J1552&gt;0,COUNTIFS(AnnualTotalDiversion,J1552,APPL_ID,"&lt;&gt;"&amp;A1552,Owner,G1552,YEAR,C1552)/12,0)</f>
        <v>0</v>
      </c>
    </row>
    <row r="1553" spans="1:11" x14ac:dyDescent="0.25">
      <c r="A1553" t="s">
        <v>57</v>
      </c>
      <c r="B1553">
        <v>11058</v>
      </c>
      <c r="C1553">
        <v>2019</v>
      </c>
      <c r="D1553">
        <v>9</v>
      </c>
      <c r="E1553">
        <v>0</v>
      </c>
      <c r="F1553" s="15" t="s">
        <v>46</v>
      </c>
      <c r="G1553" t="str" cm="1">
        <f t="array" aca="1" ref="G1553" ca="1">_xlfn.XLOOKUP(A1553,APPLICATION_NUMBER,APPLICATION_PRIMARY_OWNER)</f>
        <v>Middleridge Vineyards</v>
      </c>
      <c r="H1553" cm="1">
        <f t="array" aca="1" ref="H1553" ca="1">SUMIFS(AMOUNT,APPL_ID,A1553,YEAR,C1553,DIVERSION_TYPE,"DIRECT")</f>
        <v>0</v>
      </c>
      <c r="I1553" cm="1">
        <f t="array" aca="1" ref="I1553" ca="1">SUMIFS(AMOUNT,APPL_ID,A1553,YEAR,C1553,DIVERSION_TYPE,"STORAGE")</f>
        <v>0</v>
      </c>
      <c r="J1553">
        <f t="shared" ca="1" si="24"/>
        <v>0</v>
      </c>
      <c r="K1553" s="17" cm="1">
        <f t="array" aca="1" ref="K1553" ca="1">IF(J1553&gt;0,COUNTIFS(AnnualTotalDiversion,J1553,APPL_ID,"&lt;&gt;"&amp;A1553,Owner,G1553,YEAR,C1553)/12,0)</f>
        <v>0</v>
      </c>
    </row>
    <row r="1554" spans="1:11" x14ac:dyDescent="0.25">
      <c r="A1554" t="s">
        <v>57</v>
      </c>
      <c r="B1554">
        <v>11058</v>
      </c>
      <c r="C1554">
        <v>2020</v>
      </c>
      <c r="D1554">
        <v>9</v>
      </c>
      <c r="E1554">
        <v>0</v>
      </c>
      <c r="F1554" s="15" t="s">
        <v>44</v>
      </c>
      <c r="G1554" t="str" cm="1">
        <f t="array" aca="1" ref="G1554" ca="1">_xlfn.XLOOKUP(A1554,APPLICATION_NUMBER,APPLICATION_PRIMARY_OWNER)</f>
        <v>Middleridge Vineyards</v>
      </c>
      <c r="H1554" cm="1">
        <f t="array" aca="1" ref="H1554" ca="1">SUMIFS(AMOUNT,APPL_ID,A1554,YEAR,C1554,DIVERSION_TYPE,"DIRECT")</f>
        <v>0</v>
      </c>
      <c r="I1554" cm="1">
        <f t="array" aca="1" ref="I1554" ca="1">SUMIFS(AMOUNT,APPL_ID,A1554,YEAR,C1554,DIVERSION_TYPE,"STORAGE")</f>
        <v>0</v>
      </c>
      <c r="J1554">
        <f t="shared" ca="1" si="24"/>
        <v>0</v>
      </c>
      <c r="K1554" s="17" cm="1">
        <f t="array" aca="1" ref="K1554" ca="1">IF(J1554&gt;0,COUNTIFS(AnnualTotalDiversion,J1554,APPL_ID,"&lt;&gt;"&amp;A1554,Owner,G1554,YEAR,C1554)/12,0)</f>
        <v>0</v>
      </c>
    </row>
    <row r="1555" spans="1:11" x14ac:dyDescent="0.25">
      <c r="A1555" t="s">
        <v>57</v>
      </c>
      <c r="B1555">
        <v>11058</v>
      </c>
      <c r="C1555">
        <v>2019</v>
      </c>
      <c r="D1555">
        <v>9</v>
      </c>
      <c r="E1555">
        <v>0</v>
      </c>
      <c r="F1555" s="15" t="s">
        <v>44</v>
      </c>
      <c r="G1555" t="str" cm="1">
        <f t="array" aca="1" ref="G1555" ca="1">_xlfn.XLOOKUP(A1555,APPLICATION_NUMBER,APPLICATION_PRIMARY_OWNER)</f>
        <v>Middleridge Vineyards</v>
      </c>
      <c r="H1555" cm="1">
        <f t="array" aca="1" ref="H1555" ca="1">SUMIFS(AMOUNT,APPL_ID,A1555,YEAR,C1555,DIVERSION_TYPE,"DIRECT")</f>
        <v>0</v>
      </c>
      <c r="I1555" cm="1">
        <f t="array" aca="1" ref="I1555" ca="1">SUMIFS(AMOUNT,APPL_ID,A1555,YEAR,C1555,DIVERSION_TYPE,"STORAGE")</f>
        <v>0</v>
      </c>
      <c r="J1555">
        <f t="shared" ca="1" si="24"/>
        <v>0</v>
      </c>
      <c r="K1555" s="17" cm="1">
        <f t="array" aca="1" ref="K1555" ca="1">IF(J1555&gt;0,COUNTIFS(AnnualTotalDiversion,J1555,APPL_ID,"&lt;&gt;"&amp;A1555,Owner,G1555,YEAR,C1555)/12,0)</f>
        <v>0</v>
      </c>
    </row>
    <row r="1556" spans="1:11" x14ac:dyDescent="0.25">
      <c r="A1556" t="s">
        <v>57</v>
      </c>
      <c r="B1556">
        <v>11058</v>
      </c>
      <c r="C1556">
        <v>2017</v>
      </c>
      <c r="D1556">
        <v>12</v>
      </c>
      <c r="E1556">
        <v>0</v>
      </c>
      <c r="F1556" s="15" t="s">
        <v>46</v>
      </c>
      <c r="G1556" t="str" cm="1">
        <f t="array" aca="1" ref="G1556" ca="1">_xlfn.XLOOKUP(A1556,APPLICATION_NUMBER,APPLICATION_PRIMARY_OWNER)</f>
        <v>Middleridge Vineyards</v>
      </c>
      <c r="H1556" cm="1">
        <f t="array" aca="1" ref="H1556" ca="1">SUMIFS(AMOUNT,APPL_ID,A1556,YEAR,C1556,DIVERSION_TYPE,"DIRECT")</f>
        <v>0</v>
      </c>
      <c r="I1556" cm="1">
        <f t="array" aca="1" ref="I1556" ca="1">SUMIFS(AMOUNT,APPL_ID,A1556,YEAR,C1556,DIVERSION_TYPE,"STORAGE")</f>
        <v>0</v>
      </c>
      <c r="J1556">
        <f t="shared" ca="1" si="24"/>
        <v>0</v>
      </c>
      <c r="K1556" s="17" cm="1">
        <f t="array" aca="1" ref="K1556" ca="1">IF(J1556&gt;0,COUNTIFS(AnnualTotalDiversion,J1556,APPL_ID,"&lt;&gt;"&amp;A1556,Owner,G1556,YEAR,C1556)/12,0)</f>
        <v>0</v>
      </c>
    </row>
    <row r="1557" spans="1:11" x14ac:dyDescent="0.25">
      <c r="A1557" t="s">
        <v>57</v>
      </c>
      <c r="B1557">
        <v>11058</v>
      </c>
      <c r="C1557">
        <v>2020</v>
      </c>
      <c r="D1557">
        <v>10</v>
      </c>
      <c r="E1557">
        <v>0</v>
      </c>
      <c r="F1557" s="15" t="s">
        <v>45</v>
      </c>
      <c r="G1557" t="str" cm="1">
        <f t="array" aca="1" ref="G1557" ca="1">_xlfn.XLOOKUP(A1557,APPLICATION_NUMBER,APPLICATION_PRIMARY_OWNER)</f>
        <v>Middleridge Vineyards</v>
      </c>
      <c r="H1557" cm="1">
        <f t="array" aca="1" ref="H1557" ca="1">SUMIFS(AMOUNT,APPL_ID,A1557,YEAR,C1557,DIVERSION_TYPE,"DIRECT")</f>
        <v>0</v>
      </c>
      <c r="I1557" cm="1">
        <f t="array" aca="1" ref="I1557" ca="1">SUMIFS(AMOUNT,APPL_ID,A1557,YEAR,C1557,DIVERSION_TYPE,"STORAGE")</f>
        <v>0</v>
      </c>
      <c r="J1557">
        <f t="shared" ca="1" si="24"/>
        <v>0</v>
      </c>
      <c r="K1557" s="17" cm="1">
        <f t="array" aca="1" ref="K1557" ca="1">IF(J1557&gt;0,COUNTIFS(AnnualTotalDiversion,J1557,APPL_ID,"&lt;&gt;"&amp;A1557,Owner,G1557,YEAR,C1557)/12,0)</f>
        <v>0</v>
      </c>
    </row>
    <row r="1558" spans="1:11" x14ac:dyDescent="0.25">
      <c r="A1558" t="s">
        <v>57</v>
      </c>
      <c r="B1558">
        <v>11058</v>
      </c>
      <c r="C1558">
        <v>2020</v>
      </c>
      <c r="D1558">
        <v>9</v>
      </c>
      <c r="E1558">
        <v>0</v>
      </c>
      <c r="F1558" s="15" t="s">
        <v>45</v>
      </c>
      <c r="G1558" t="str" cm="1">
        <f t="array" aca="1" ref="G1558" ca="1">_xlfn.XLOOKUP(A1558,APPLICATION_NUMBER,APPLICATION_PRIMARY_OWNER)</f>
        <v>Middleridge Vineyards</v>
      </c>
      <c r="H1558" cm="1">
        <f t="array" aca="1" ref="H1558" ca="1">SUMIFS(AMOUNT,APPL_ID,A1558,YEAR,C1558,DIVERSION_TYPE,"DIRECT")</f>
        <v>0</v>
      </c>
      <c r="I1558" cm="1">
        <f t="array" aca="1" ref="I1558" ca="1">SUMIFS(AMOUNT,APPL_ID,A1558,YEAR,C1558,DIVERSION_TYPE,"STORAGE")</f>
        <v>0</v>
      </c>
      <c r="J1558">
        <f t="shared" ca="1" si="24"/>
        <v>0</v>
      </c>
      <c r="K1558" s="17" cm="1">
        <f t="array" aca="1" ref="K1558" ca="1">IF(J1558&gt;0,COUNTIFS(AnnualTotalDiversion,J1558,APPL_ID,"&lt;&gt;"&amp;A1558,Owner,G1558,YEAR,C1558)/12,0)</f>
        <v>0</v>
      </c>
    </row>
    <row r="1559" spans="1:11" x14ac:dyDescent="0.25">
      <c r="A1559" t="s">
        <v>57</v>
      </c>
      <c r="B1559">
        <v>11058</v>
      </c>
      <c r="C1559">
        <v>2017</v>
      </c>
      <c r="D1559">
        <v>6</v>
      </c>
      <c r="E1559">
        <v>0</v>
      </c>
      <c r="F1559" s="15" t="s">
        <v>46</v>
      </c>
      <c r="G1559" t="str" cm="1">
        <f t="array" aca="1" ref="G1559" ca="1">_xlfn.XLOOKUP(A1559,APPLICATION_NUMBER,APPLICATION_PRIMARY_OWNER)</f>
        <v>Middleridge Vineyards</v>
      </c>
      <c r="H1559" cm="1">
        <f t="array" aca="1" ref="H1559" ca="1">SUMIFS(AMOUNT,APPL_ID,A1559,YEAR,C1559,DIVERSION_TYPE,"DIRECT")</f>
        <v>0</v>
      </c>
      <c r="I1559" cm="1">
        <f t="array" aca="1" ref="I1559" ca="1">SUMIFS(AMOUNT,APPL_ID,A1559,YEAR,C1559,DIVERSION_TYPE,"STORAGE")</f>
        <v>0</v>
      </c>
      <c r="J1559">
        <f t="shared" ca="1" si="24"/>
        <v>0</v>
      </c>
      <c r="K1559" s="17" cm="1">
        <f t="array" aca="1" ref="K1559" ca="1">IF(J1559&gt;0,COUNTIFS(AnnualTotalDiversion,J1559,APPL_ID,"&lt;&gt;"&amp;A1559,Owner,G1559,YEAR,C1559)/12,0)</f>
        <v>0</v>
      </c>
    </row>
    <row r="1560" spans="1:11" x14ac:dyDescent="0.25">
      <c r="A1560" t="s">
        <v>57</v>
      </c>
      <c r="B1560">
        <v>11058</v>
      </c>
      <c r="C1560">
        <v>2019</v>
      </c>
      <c r="D1560">
        <v>7</v>
      </c>
      <c r="E1560">
        <v>0</v>
      </c>
      <c r="F1560" s="15" t="s">
        <v>45</v>
      </c>
      <c r="G1560" t="str" cm="1">
        <f t="array" aca="1" ref="G1560" ca="1">_xlfn.XLOOKUP(A1560,APPLICATION_NUMBER,APPLICATION_PRIMARY_OWNER)</f>
        <v>Middleridge Vineyards</v>
      </c>
      <c r="H1560" cm="1">
        <f t="array" aca="1" ref="H1560" ca="1">SUMIFS(AMOUNT,APPL_ID,A1560,YEAR,C1560,DIVERSION_TYPE,"DIRECT")</f>
        <v>0</v>
      </c>
      <c r="I1560" cm="1">
        <f t="array" aca="1" ref="I1560" ca="1">SUMIFS(AMOUNT,APPL_ID,A1560,YEAR,C1560,DIVERSION_TYPE,"STORAGE")</f>
        <v>0</v>
      </c>
      <c r="J1560">
        <f t="shared" ca="1" si="24"/>
        <v>0</v>
      </c>
      <c r="K1560" s="17" cm="1">
        <f t="array" aca="1" ref="K1560" ca="1">IF(J1560&gt;0,COUNTIFS(AnnualTotalDiversion,J1560,APPL_ID,"&lt;&gt;"&amp;A1560,Owner,G1560,YEAR,C1560)/12,0)</f>
        <v>0</v>
      </c>
    </row>
    <row r="1561" spans="1:11" x14ac:dyDescent="0.25">
      <c r="A1561" t="s">
        <v>57</v>
      </c>
      <c r="B1561">
        <v>11058</v>
      </c>
      <c r="C1561">
        <v>2017</v>
      </c>
      <c r="D1561">
        <v>11</v>
      </c>
      <c r="E1561">
        <v>0</v>
      </c>
      <c r="F1561" s="15" t="s">
        <v>45</v>
      </c>
      <c r="G1561" t="str" cm="1">
        <f t="array" aca="1" ref="G1561" ca="1">_xlfn.XLOOKUP(A1561,APPLICATION_NUMBER,APPLICATION_PRIMARY_OWNER)</f>
        <v>Middleridge Vineyards</v>
      </c>
      <c r="H1561" cm="1">
        <f t="array" aca="1" ref="H1561" ca="1">SUMIFS(AMOUNT,APPL_ID,A1561,YEAR,C1561,DIVERSION_TYPE,"DIRECT")</f>
        <v>0</v>
      </c>
      <c r="I1561" cm="1">
        <f t="array" aca="1" ref="I1561" ca="1">SUMIFS(AMOUNT,APPL_ID,A1561,YEAR,C1561,DIVERSION_TYPE,"STORAGE")</f>
        <v>0</v>
      </c>
      <c r="J1561">
        <f t="shared" ca="1" si="24"/>
        <v>0</v>
      </c>
      <c r="K1561" s="17" cm="1">
        <f t="array" aca="1" ref="K1561" ca="1">IF(J1561&gt;0,COUNTIFS(AnnualTotalDiversion,J1561,APPL_ID,"&lt;&gt;"&amp;A1561,Owner,G1561,YEAR,C1561)/12,0)</f>
        <v>0</v>
      </c>
    </row>
    <row r="1562" spans="1:11" x14ac:dyDescent="0.25">
      <c r="A1562" t="s">
        <v>57</v>
      </c>
      <c r="B1562">
        <v>11058</v>
      </c>
      <c r="C1562">
        <v>2019</v>
      </c>
      <c r="D1562">
        <v>8</v>
      </c>
      <c r="E1562">
        <v>0</v>
      </c>
      <c r="F1562" s="15" t="s">
        <v>46</v>
      </c>
      <c r="G1562" t="str" cm="1">
        <f t="array" aca="1" ref="G1562" ca="1">_xlfn.XLOOKUP(A1562,APPLICATION_NUMBER,APPLICATION_PRIMARY_OWNER)</f>
        <v>Middleridge Vineyards</v>
      </c>
      <c r="H1562" cm="1">
        <f t="array" aca="1" ref="H1562" ca="1">SUMIFS(AMOUNT,APPL_ID,A1562,YEAR,C1562,DIVERSION_TYPE,"DIRECT")</f>
        <v>0</v>
      </c>
      <c r="I1562" cm="1">
        <f t="array" aca="1" ref="I1562" ca="1">SUMIFS(AMOUNT,APPL_ID,A1562,YEAR,C1562,DIVERSION_TYPE,"STORAGE")</f>
        <v>0</v>
      </c>
      <c r="J1562">
        <f t="shared" ca="1" si="24"/>
        <v>0</v>
      </c>
      <c r="K1562" s="17" cm="1">
        <f t="array" aca="1" ref="K1562" ca="1">IF(J1562&gt;0,COUNTIFS(AnnualTotalDiversion,J1562,APPL_ID,"&lt;&gt;"&amp;A1562,Owner,G1562,YEAR,C1562)/12,0)</f>
        <v>0</v>
      </c>
    </row>
    <row r="1563" spans="1:11" x14ac:dyDescent="0.25">
      <c r="A1563" t="s">
        <v>57</v>
      </c>
      <c r="B1563">
        <v>11058</v>
      </c>
      <c r="C1563">
        <v>2017</v>
      </c>
      <c r="D1563">
        <v>6</v>
      </c>
      <c r="E1563">
        <v>0</v>
      </c>
      <c r="F1563" s="15" t="s">
        <v>45</v>
      </c>
      <c r="G1563" t="str" cm="1">
        <f t="array" aca="1" ref="G1563" ca="1">_xlfn.XLOOKUP(A1563,APPLICATION_NUMBER,APPLICATION_PRIMARY_OWNER)</f>
        <v>Middleridge Vineyards</v>
      </c>
      <c r="H1563" cm="1">
        <f t="array" aca="1" ref="H1563" ca="1">SUMIFS(AMOUNT,APPL_ID,A1563,YEAR,C1563,DIVERSION_TYPE,"DIRECT")</f>
        <v>0</v>
      </c>
      <c r="I1563" cm="1">
        <f t="array" aca="1" ref="I1563" ca="1">SUMIFS(AMOUNT,APPL_ID,A1563,YEAR,C1563,DIVERSION_TYPE,"STORAGE")</f>
        <v>0</v>
      </c>
      <c r="J1563">
        <f t="shared" ca="1" si="24"/>
        <v>0</v>
      </c>
      <c r="K1563" s="17" cm="1">
        <f t="array" aca="1" ref="K1563" ca="1">IF(J1563&gt;0,COUNTIFS(AnnualTotalDiversion,J1563,APPL_ID,"&lt;&gt;"&amp;A1563,Owner,G1563,YEAR,C1563)/12,0)</f>
        <v>0</v>
      </c>
    </row>
    <row r="1564" spans="1:11" x14ac:dyDescent="0.25">
      <c r="A1564" t="s">
        <v>57</v>
      </c>
      <c r="B1564">
        <v>11058</v>
      </c>
      <c r="C1564">
        <v>2019</v>
      </c>
      <c r="D1564">
        <v>10</v>
      </c>
      <c r="E1564">
        <v>0</v>
      </c>
      <c r="F1564" s="15" t="s">
        <v>46</v>
      </c>
      <c r="G1564" t="str" cm="1">
        <f t="array" aca="1" ref="G1564" ca="1">_xlfn.XLOOKUP(A1564,APPLICATION_NUMBER,APPLICATION_PRIMARY_OWNER)</f>
        <v>Middleridge Vineyards</v>
      </c>
      <c r="H1564" cm="1">
        <f t="array" aca="1" ref="H1564" ca="1">SUMIFS(AMOUNT,APPL_ID,A1564,YEAR,C1564,DIVERSION_TYPE,"DIRECT")</f>
        <v>0</v>
      </c>
      <c r="I1564" cm="1">
        <f t="array" aca="1" ref="I1564" ca="1">SUMIFS(AMOUNT,APPL_ID,A1564,YEAR,C1564,DIVERSION_TYPE,"STORAGE")</f>
        <v>0</v>
      </c>
      <c r="J1564">
        <f t="shared" ca="1" si="24"/>
        <v>0</v>
      </c>
      <c r="K1564" s="17" cm="1">
        <f t="array" aca="1" ref="K1564" ca="1">IF(J1564&gt;0,COUNTIFS(AnnualTotalDiversion,J1564,APPL_ID,"&lt;&gt;"&amp;A1564,Owner,G1564,YEAR,C1564)/12,0)</f>
        <v>0</v>
      </c>
    </row>
    <row r="1565" spans="1:11" x14ac:dyDescent="0.25">
      <c r="A1565" t="s">
        <v>57</v>
      </c>
      <c r="B1565">
        <v>11058</v>
      </c>
      <c r="C1565">
        <v>2019</v>
      </c>
      <c r="D1565">
        <v>10</v>
      </c>
      <c r="E1565">
        <v>0</v>
      </c>
      <c r="F1565" s="15" t="s">
        <v>44</v>
      </c>
      <c r="G1565" t="str" cm="1">
        <f t="array" aca="1" ref="G1565" ca="1">_xlfn.XLOOKUP(A1565,APPLICATION_NUMBER,APPLICATION_PRIMARY_OWNER)</f>
        <v>Middleridge Vineyards</v>
      </c>
      <c r="H1565" cm="1">
        <f t="array" aca="1" ref="H1565" ca="1">SUMIFS(AMOUNT,APPL_ID,A1565,YEAR,C1565,DIVERSION_TYPE,"DIRECT")</f>
        <v>0</v>
      </c>
      <c r="I1565" cm="1">
        <f t="array" aca="1" ref="I1565" ca="1">SUMIFS(AMOUNT,APPL_ID,A1565,YEAR,C1565,DIVERSION_TYPE,"STORAGE")</f>
        <v>0</v>
      </c>
      <c r="J1565">
        <f t="shared" ca="1" si="24"/>
        <v>0</v>
      </c>
      <c r="K1565" s="17" cm="1">
        <f t="array" aca="1" ref="K1565" ca="1">IF(J1565&gt;0,COUNTIFS(AnnualTotalDiversion,J1565,APPL_ID,"&lt;&gt;"&amp;A1565,Owner,G1565,YEAR,C1565)/12,0)</f>
        <v>0</v>
      </c>
    </row>
    <row r="1566" spans="1:11" x14ac:dyDescent="0.25">
      <c r="A1566" t="s">
        <v>57</v>
      </c>
      <c r="B1566">
        <v>11058</v>
      </c>
      <c r="C1566">
        <v>2020</v>
      </c>
      <c r="D1566">
        <v>8</v>
      </c>
      <c r="E1566">
        <v>0</v>
      </c>
      <c r="F1566" s="15" t="s">
        <v>45</v>
      </c>
      <c r="G1566" t="str" cm="1">
        <f t="array" aca="1" ref="G1566" ca="1">_xlfn.XLOOKUP(A1566,APPLICATION_NUMBER,APPLICATION_PRIMARY_OWNER)</f>
        <v>Middleridge Vineyards</v>
      </c>
      <c r="H1566" cm="1">
        <f t="array" aca="1" ref="H1566" ca="1">SUMIFS(AMOUNT,APPL_ID,A1566,YEAR,C1566,DIVERSION_TYPE,"DIRECT")</f>
        <v>0</v>
      </c>
      <c r="I1566" cm="1">
        <f t="array" aca="1" ref="I1566" ca="1">SUMIFS(AMOUNT,APPL_ID,A1566,YEAR,C1566,DIVERSION_TYPE,"STORAGE")</f>
        <v>0</v>
      </c>
      <c r="J1566">
        <f t="shared" ca="1" si="24"/>
        <v>0</v>
      </c>
      <c r="K1566" s="17" cm="1">
        <f t="array" aca="1" ref="K1566" ca="1">IF(J1566&gt;0,COUNTIFS(AnnualTotalDiversion,J1566,APPL_ID,"&lt;&gt;"&amp;A1566,Owner,G1566,YEAR,C1566)/12,0)</f>
        <v>0</v>
      </c>
    </row>
    <row r="1567" spans="1:11" x14ac:dyDescent="0.25">
      <c r="A1567" t="s">
        <v>57</v>
      </c>
      <c r="B1567">
        <v>11058</v>
      </c>
      <c r="C1567">
        <v>2020</v>
      </c>
      <c r="D1567">
        <v>12</v>
      </c>
      <c r="E1567">
        <v>0</v>
      </c>
      <c r="F1567" s="15" t="s">
        <v>46</v>
      </c>
      <c r="G1567" t="str" cm="1">
        <f t="array" aca="1" ref="G1567" ca="1">_xlfn.XLOOKUP(A1567,APPLICATION_NUMBER,APPLICATION_PRIMARY_OWNER)</f>
        <v>Middleridge Vineyards</v>
      </c>
      <c r="H1567" cm="1">
        <f t="array" aca="1" ref="H1567" ca="1">SUMIFS(AMOUNT,APPL_ID,A1567,YEAR,C1567,DIVERSION_TYPE,"DIRECT")</f>
        <v>0</v>
      </c>
      <c r="I1567" cm="1">
        <f t="array" aca="1" ref="I1567" ca="1">SUMIFS(AMOUNT,APPL_ID,A1567,YEAR,C1567,DIVERSION_TYPE,"STORAGE")</f>
        <v>0</v>
      </c>
      <c r="J1567">
        <f t="shared" ca="1" si="24"/>
        <v>0</v>
      </c>
      <c r="K1567" s="17" cm="1">
        <f t="array" aca="1" ref="K1567" ca="1">IF(J1567&gt;0,COUNTIFS(AnnualTotalDiversion,J1567,APPL_ID,"&lt;&gt;"&amp;A1567,Owner,G1567,YEAR,C1567)/12,0)</f>
        <v>0</v>
      </c>
    </row>
    <row r="1568" spans="1:11" x14ac:dyDescent="0.25">
      <c r="A1568" t="s">
        <v>57</v>
      </c>
      <c r="B1568">
        <v>11058</v>
      </c>
      <c r="C1568">
        <v>2017</v>
      </c>
      <c r="D1568">
        <v>4</v>
      </c>
      <c r="E1568">
        <v>0</v>
      </c>
      <c r="F1568" s="15" t="s">
        <v>45</v>
      </c>
      <c r="G1568" t="str" cm="1">
        <f t="array" aca="1" ref="G1568" ca="1">_xlfn.XLOOKUP(A1568,APPLICATION_NUMBER,APPLICATION_PRIMARY_OWNER)</f>
        <v>Middleridge Vineyards</v>
      </c>
      <c r="H1568" cm="1">
        <f t="array" aca="1" ref="H1568" ca="1">SUMIFS(AMOUNT,APPL_ID,A1568,YEAR,C1568,DIVERSION_TYPE,"DIRECT")</f>
        <v>0</v>
      </c>
      <c r="I1568" cm="1">
        <f t="array" aca="1" ref="I1568" ca="1">SUMIFS(AMOUNT,APPL_ID,A1568,YEAR,C1568,DIVERSION_TYPE,"STORAGE")</f>
        <v>0</v>
      </c>
      <c r="J1568">
        <f t="shared" ca="1" si="24"/>
        <v>0</v>
      </c>
      <c r="K1568" s="17" cm="1">
        <f t="array" aca="1" ref="K1568" ca="1">IF(J1568&gt;0,COUNTIFS(AnnualTotalDiversion,J1568,APPL_ID,"&lt;&gt;"&amp;A1568,Owner,G1568,YEAR,C1568)/12,0)</f>
        <v>0</v>
      </c>
    </row>
    <row r="1569" spans="1:11" x14ac:dyDescent="0.25">
      <c r="A1569" t="s">
        <v>57</v>
      </c>
      <c r="B1569">
        <v>11058</v>
      </c>
      <c r="C1569">
        <v>2019</v>
      </c>
      <c r="D1569">
        <v>8</v>
      </c>
      <c r="E1569">
        <v>0</v>
      </c>
      <c r="F1569" s="15" t="s">
        <v>44</v>
      </c>
      <c r="G1569" t="str" cm="1">
        <f t="array" aca="1" ref="G1569" ca="1">_xlfn.XLOOKUP(A1569,APPLICATION_NUMBER,APPLICATION_PRIMARY_OWNER)</f>
        <v>Middleridge Vineyards</v>
      </c>
      <c r="H1569" cm="1">
        <f t="array" aca="1" ref="H1569" ca="1">SUMIFS(AMOUNT,APPL_ID,A1569,YEAR,C1569,DIVERSION_TYPE,"DIRECT")</f>
        <v>0</v>
      </c>
      <c r="I1569" cm="1">
        <f t="array" aca="1" ref="I1569" ca="1">SUMIFS(AMOUNT,APPL_ID,A1569,YEAR,C1569,DIVERSION_TYPE,"STORAGE")</f>
        <v>0</v>
      </c>
      <c r="J1569">
        <f t="shared" ca="1" si="24"/>
        <v>0</v>
      </c>
      <c r="K1569" s="17" cm="1">
        <f t="array" aca="1" ref="K1569" ca="1">IF(J1569&gt;0,COUNTIFS(AnnualTotalDiversion,J1569,APPL_ID,"&lt;&gt;"&amp;A1569,Owner,G1569,YEAR,C1569)/12,0)</f>
        <v>0</v>
      </c>
    </row>
    <row r="1570" spans="1:11" x14ac:dyDescent="0.25">
      <c r="A1570" t="s">
        <v>57</v>
      </c>
      <c r="B1570">
        <v>11058</v>
      </c>
      <c r="C1570">
        <v>2019</v>
      </c>
      <c r="D1570">
        <v>10</v>
      </c>
      <c r="E1570">
        <v>0</v>
      </c>
      <c r="F1570" s="15" t="s">
        <v>45</v>
      </c>
      <c r="G1570" t="str" cm="1">
        <f t="array" aca="1" ref="G1570" ca="1">_xlfn.XLOOKUP(A1570,APPLICATION_NUMBER,APPLICATION_PRIMARY_OWNER)</f>
        <v>Middleridge Vineyards</v>
      </c>
      <c r="H1570" cm="1">
        <f t="array" aca="1" ref="H1570" ca="1">SUMIFS(AMOUNT,APPL_ID,A1570,YEAR,C1570,DIVERSION_TYPE,"DIRECT")</f>
        <v>0</v>
      </c>
      <c r="I1570" cm="1">
        <f t="array" aca="1" ref="I1570" ca="1">SUMIFS(AMOUNT,APPL_ID,A1570,YEAR,C1570,DIVERSION_TYPE,"STORAGE")</f>
        <v>0</v>
      </c>
      <c r="J1570">
        <f t="shared" ca="1" si="24"/>
        <v>0</v>
      </c>
      <c r="K1570" s="17" cm="1">
        <f t="array" aca="1" ref="K1570" ca="1">IF(J1570&gt;0,COUNTIFS(AnnualTotalDiversion,J1570,APPL_ID,"&lt;&gt;"&amp;A1570,Owner,G1570,YEAR,C1570)/12,0)</f>
        <v>0</v>
      </c>
    </row>
    <row r="1571" spans="1:11" x14ac:dyDescent="0.25">
      <c r="A1571" t="s">
        <v>57</v>
      </c>
      <c r="B1571">
        <v>11058</v>
      </c>
      <c r="C1571">
        <v>2019</v>
      </c>
      <c r="D1571">
        <v>8</v>
      </c>
      <c r="E1571">
        <v>0</v>
      </c>
      <c r="F1571" s="15" t="s">
        <v>45</v>
      </c>
      <c r="G1571" t="str" cm="1">
        <f t="array" aca="1" ref="G1571" ca="1">_xlfn.XLOOKUP(A1571,APPLICATION_NUMBER,APPLICATION_PRIMARY_OWNER)</f>
        <v>Middleridge Vineyards</v>
      </c>
      <c r="H1571" cm="1">
        <f t="array" aca="1" ref="H1571" ca="1">SUMIFS(AMOUNT,APPL_ID,A1571,YEAR,C1571,DIVERSION_TYPE,"DIRECT")</f>
        <v>0</v>
      </c>
      <c r="I1571" cm="1">
        <f t="array" aca="1" ref="I1571" ca="1">SUMIFS(AMOUNT,APPL_ID,A1571,YEAR,C1571,DIVERSION_TYPE,"STORAGE")</f>
        <v>0</v>
      </c>
      <c r="J1571">
        <f t="shared" ca="1" si="24"/>
        <v>0</v>
      </c>
      <c r="K1571" s="17" cm="1">
        <f t="array" aca="1" ref="K1571" ca="1">IF(J1571&gt;0,COUNTIFS(AnnualTotalDiversion,J1571,APPL_ID,"&lt;&gt;"&amp;A1571,Owner,G1571,YEAR,C1571)/12,0)</f>
        <v>0</v>
      </c>
    </row>
    <row r="1572" spans="1:11" x14ac:dyDescent="0.25">
      <c r="A1572" t="s">
        <v>57</v>
      </c>
      <c r="B1572">
        <v>11058</v>
      </c>
      <c r="C1572">
        <v>2017</v>
      </c>
      <c r="D1572">
        <v>4</v>
      </c>
      <c r="E1572">
        <v>0</v>
      </c>
      <c r="F1572" s="15" t="s">
        <v>46</v>
      </c>
      <c r="G1572" t="str" cm="1">
        <f t="array" aca="1" ref="G1572" ca="1">_xlfn.XLOOKUP(A1572,APPLICATION_NUMBER,APPLICATION_PRIMARY_OWNER)</f>
        <v>Middleridge Vineyards</v>
      </c>
      <c r="H1572" cm="1">
        <f t="array" aca="1" ref="H1572" ca="1">SUMIFS(AMOUNT,APPL_ID,A1572,YEAR,C1572,DIVERSION_TYPE,"DIRECT")</f>
        <v>0</v>
      </c>
      <c r="I1572" cm="1">
        <f t="array" aca="1" ref="I1572" ca="1">SUMIFS(AMOUNT,APPL_ID,A1572,YEAR,C1572,DIVERSION_TYPE,"STORAGE")</f>
        <v>0</v>
      </c>
      <c r="J1572">
        <f t="shared" ca="1" si="24"/>
        <v>0</v>
      </c>
      <c r="K1572" s="17" cm="1">
        <f t="array" aca="1" ref="K1572" ca="1">IF(J1572&gt;0,COUNTIFS(AnnualTotalDiversion,J1572,APPL_ID,"&lt;&gt;"&amp;A1572,Owner,G1572,YEAR,C1572)/12,0)</f>
        <v>0</v>
      </c>
    </row>
    <row r="1573" spans="1:11" x14ac:dyDescent="0.25">
      <c r="A1573" t="s">
        <v>57</v>
      </c>
      <c r="B1573">
        <v>11058</v>
      </c>
      <c r="C1573">
        <v>2019</v>
      </c>
      <c r="D1573">
        <v>6</v>
      </c>
      <c r="E1573">
        <v>0</v>
      </c>
      <c r="F1573" s="15" t="s">
        <v>44</v>
      </c>
      <c r="G1573" t="str" cm="1">
        <f t="array" aca="1" ref="G1573" ca="1">_xlfn.XLOOKUP(A1573,APPLICATION_NUMBER,APPLICATION_PRIMARY_OWNER)</f>
        <v>Middleridge Vineyards</v>
      </c>
      <c r="H1573" cm="1">
        <f t="array" aca="1" ref="H1573" ca="1">SUMIFS(AMOUNT,APPL_ID,A1573,YEAR,C1573,DIVERSION_TYPE,"DIRECT")</f>
        <v>0</v>
      </c>
      <c r="I1573" cm="1">
        <f t="array" aca="1" ref="I1573" ca="1">SUMIFS(AMOUNT,APPL_ID,A1573,YEAR,C1573,DIVERSION_TYPE,"STORAGE")</f>
        <v>0</v>
      </c>
      <c r="J1573">
        <f t="shared" ca="1" si="24"/>
        <v>0</v>
      </c>
      <c r="K1573" s="17" cm="1">
        <f t="array" aca="1" ref="K1573" ca="1">IF(J1573&gt;0,COUNTIFS(AnnualTotalDiversion,J1573,APPL_ID,"&lt;&gt;"&amp;A1573,Owner,G1573,YEAR,C1573)/12,0)</f>
        <v>0</v>
      </c>
    </row>
    <row r="1574" spans="1:11" x14ac:dyDescent="0.25">
      <c r="A1574" t="s">
        <v>57</v>
      </c>
      <c r="B1574">
        <v>11058</v>
      </c>
      <c r="C1574">
        <v>2019</v>
      </c>
      <c r="D1574">
        <v>7</v>
      </c>
      <c r="E1574">
        <v>0</v>
      </c>
      <c r="F1574" s="15" t="s">
        <v>44</v>
      </c>
      <c r="G1574" t="str" cm="1">
        <f t="array" aca="1" ref="G1574" ca="1">_xlfn.XLOOKUP(A1574,APPLICATION_NUMBER,APPLICATION_PRIMARY_OWNER)</f>
        <v>Middleridge Vineyards</v>
      </c>
      <c r="H1574" cm="1">
        <f t="array" aca="1" ref="H1574" ca="1">SUMIFS(AMOUNT,APPL_ID,A1574,YEAR,C1574,DIVERSION_TYPE,"DIRECT")</f>
        <v>0</v>
      </c>
      <c r="I1574" cm="1">
        <f t="array" aca="1" ref="I1574" ca="1">SUMIFS(AMOUNT,APPL_ID,A1574,YEAR,C1574,DIVERSION_TYPE,"STORAGE")</f>
        <v>0</v>
      </c>
      <c r="J1574">
        <f t="shared" ca="1" si="24"/>
        <v>0</v>
      </c>
      <c r="K1574" s="17" cm="1">
        <f t="array" aca="1" ref="K1574" ca="1">IF(J1574&gt;0,COUNTIFS(AnnualTotalDiversion,J1574,APPL_ID,"&lt;&gt;"&amp;A1574,Owner,G1574,YEAR,C1574)/12,0)</f>
        <v>0</v>
      </c>
    </row>
    <row r="1575" spans="1:11" x14ac:dyDescent="0.25">
      <c r="A1575" t="s">
        <v>57</v>
      </c>
      <c r="B1575">
        <v>11058</v>
      </c>
      <c r="C1575">
        <v>2019</v>
      </c>
      <c r="D1575">
        <v>7</v>
      </c>
      <c r="E1575">
        <v>0</v>
      </c>
      <c r="F1575" s="15" t="s">
        <v>46</v>
      </c>
      <c r="G1575" t="str" cm="1">
        <f t="array" aca="1" ref="G1575" ca="1">_xlfn.XLOOKUP(A1575,APPLICATION_NUMBER,APPLICATION_PRIMARY_OWNER)</f>
        <v>Middleridge Vineyards</v>
      </c>
      <c r="H1575" cm="1">
        <f t="array" aca="1" ref="H1575" ca="1">SUMIFS(AMOUNT,APPL_ID,A1575,YEAR,C1575,DIVERSION_TYPE,"DIRECT")</f>
        <v>0</v>
      </c>
      <c r="I1575" cm="1">
        <f t="array" aca="1" ref="I1575" ca="1">SUMIFS(AMOUNT,APPL_ID,A1575,YEAR,C1575,DIVERSION_TYPE,"STORAGE")</f>
        <v>0</v>
      </c>
      <c r="J1575">
        <f t="shared" ca="1" si="24"/>
        <v>0</v>
      </c>
      <c r="K1575" s="17" cm="1">
        <f t="array" aca="1" ref="K1575" ca="1">IF(J1575&gt;0,COUNTIFS(AnnualTotalDiversion,J1575,APPL_ID,"&lt;&gt;"&amp;A1575,Owner,G1575,YEAR,C1575)/12,0)</f>
        <v>0</v>
      </c>
    </row>
    <row r="1576" spans="1:11" x14ac:dyDescent="0.25">
      <c r="A1576" t="s">
        <v>58</v>
      </c>
      <c r="B1576">
        <v>11095</v>
      </c>
      <c r="C1576">
        <v>2017</v>
      </c>
      <c r="D1576">
        <v>8</v>
      </c>
      <c r="E1576">
        <v>0</v>
      </c>
      <c r="F1576" s="15" t="s">
        <v>44</v>
      </c>
      <c r="G1576" t="str" cm="1">
        <f t="array" aca="1" ref="G1576" ca="1">_xlfn.XLOOKUP(A1576,APPLICATION_NUMBER,APPLICATION_PRIMARY_OWNER)</f>
        <v>CLINTON J BROWN &amp; CINDY L BROWN TRUST DATED 12/26/05</v>
      </c>
      <c r="H1576" cm="1">
        <f t="array" aca="1" ref="H1576" ca="1">SUMIFS(AMOUNT,APPL_ID,A1576,YEAR,C1576,DIVERSION_TYPE,"DIRECT")</f>
        <v>0</v>
      </c>
      <c r="I1576" cm="1">
        <f t="array" aca="1" ref="I1576" ca="1">SUMIFS(AMOUNT,APPL_ID,A1576,YEAR,C1576,DIVERSION_TYPE,"STORAGE")</f>
        <v>0</v>
      </c>
      <c r="J1576">
        <f t="shared" ca="1" si="24"/>
        <v>0</v>
      </c>
      <c r="K1576" s="17" cm="1">
        <f t="array" aca="1" ref="K1576" ca="1">IF(J1576&gt;0,COUNTIFS(AnnualTotalDiversion,J1576,APPL_ID,"&lt;&gt;"&amp;A1576,Owner,G1576,YEAR,C1576)/12,0)</f>
        <v>0</v>
      </c>
    </row>
    <row r="1577" spans="1:11" x14ac:dyDescent="0.25">
      <c r="A1577" t="s">
        <v>58</v>
      </c>
      <c r="B1577">
        <v>11095</v>
      </c>
      <c r="C1577">
        <v>2020</v>
      </c>
      <c r="D1577">
        <v>11</v>
      </c>
      <c r="E1577">
        <v>0</v>
      </c>
      <c r="F1577" s="15" t="s">
        <v>45</v>
      </c>
      <c r="G1577" t="str" cm="1">
        <f t="array" aca="1" ref="G1577" ca="1">_xlfn.XLOOKUP(A1577,APPLICATION_NUMBER,APPLICATION_PRIMARY_OWNER)</f>
        <v>CLINTON J BROWN &amp; CINDY L BROWN TRUST DATED 12/26/05</v>
      </c>
      <c r="H1577" cm="1">
        <f t="array" aca="1" ref="H1577" ca="1">SUMIFS(AMOUNT,APPL_ID,A1577,YEAR,C1577,DIVERSION_TYPE,"DIRECT")</f>
        <v>0</v>
      </c>
      <c r="I1577" cm="1">
        <f t="array" aca="1" ref="I1577" ca="1">SUMIFS(AMOUNT,APPL_ID,A1577,YEAR,C1577,DIVERSION_TYPE,"STORAGE")</f>
        <v>0</v>
      </c>
      <c r="J1577">
        <f t="shared" ca="1" si="24"/>
        <v>0</v>
      </c>
      <c r="K1577" s="17" cm="1">
        <f t="array" aca="1" ref="K1577" ca="1">IF(J1577&gt;0,COUNTIFS(AnnualTotalDiversion,J1577,APPL_ID,"&lt;&gt;"&amp;A1577,Owner,G1577,YEAR,C1577)/12,0)</f>
        <v>0</v>
      </c>
    </row>
    <row r="1578" spans="1:11" x14ac:dyDescent="0.25">
      <c r="A1578" t="s">
        <v>58</v>
      </c>
      <c r="B1578">
        <v>11095</v>
      </c>
      <c r="C1578">
        <v>2020</v>
      </c>
      <c r="D1578">
        <v>10</v>
      </c>
      <c r="E1578">
        <v>0</v>
      </c>
      <c r="F1578" s="15" t="s">
        <v>45</v>
      </c>
      <c r="G1578" t="str" cm="1">
        <f t="array" aca="1" ref="G1578" ca="1">_xlfn.XLOOKUP(A1578,APPLICATION_NUMBER,APPLICATION_PRIMARY_OWNER)</f>
        <v>CLINTON J BROWN &amp; CINDY L BROWN TRUST DATED 12/26/05</v>
      </c>
      <c r="H1578" cm="1">
        <f t="array" aca="1" ref="H1578" ca="1">SUMIFS(AMOUNT,APPL_ID,A1578,YEAR,C1578,DIVERSION_TYPE,"DIRECT")</f>
        <v>0</v>
      </c>
      <c r="I1578" cm="1">
        <f t="array" aca="1" ref="I1578" ca="1">SUMIFS(AMOUNT,APPL_ID,A1578,YEAR,C1578,DIVERSION_TYPE,"STORAGE")</f>
        <v>0</v>
      </c>
      <c r="J1578">
        <f t="shared" ca="1" si="24"/>
        <v>0</v>
      </c>
      <c r="K1578" s="17" cm="1">
        <f t="array" aca="1" ref="K1578" ca="1">IF(J1578&gt;0,COUNTIFS(AnnualTotalDiversion,J1578,APPL_ID,"&lt;&gt;"&amp;A1578,Owner,G1578,YEAR,C1578)/12,0)</f>
        <v>0</v>
      </c>
    </row>
    <row r="1579" spans="1:11" x14ac:dyDescent="0.25">
      <c r="A1579" t="s">
        <v>58</v>
      </c>
      <c r="B1579">
        <v>11095</v>
      </c>
      <c r="C1579">
        <v>2018</v>
      </c>
      <c r="D1579">
        <v>2</v>
      </c>
      <c r="E1579">
        <v>0</v>
      </c>
      <c r="F1579" s="15" t="s">
        <v>46</v>
      </c>
      <c r="G1579" t="str" cm="1">
        <f t="array" aca="1" ref="G1579" ca="1">_xlfn.XLOOKUP(A1579,APPLICATION_NUMBER,APPLICATION_PRIMARY_OWNER)</f>
        <v>CLINTON J BROWN &amp; CINDY L BROWN TRUST DATED 12/26/05</v>
      </c>
      <c r="H1579" cm="1">
        <f t="array" aca="1" ref="H1579" ca="1">SUMIFS(AMOUNT,APPL_ID,A1579,YEAR,C1579,DIVERSION_TYPE,"DIRECT")</f>
        <v>0</v>
      </c>
      <c r="I1579" cm="1">
        <f t="array" aca="1" ref="I1579" ca="1">SUMIFS(AMOUNT,APPL_ID,A1579,YEAR,C1579,DIVERSION_TYPE,"STORAGE")</f>
        <v>0</v>
      </c>
      <c r="J1579">
        <f t="shared" ca="1" si="24"/>
        <v>0</v>
      </c>
      <c r="K1579" s="17" cm="1">
        <f t="array" aca="1" ref="K1579" ca="1">IF(J1579&gt;0,COUNTIFS(AnnualTotalDiversion,J1579,APPL_ID,"&lt;&gt;"&amp;A1579,Owner,G1579,YEAR,C1579)/12,0)</f>
        <v>0</v>
      </c>
    </row>
    <row r="1580" spans="1:11" x14ac:dyDescent="0.25">
      <c r="A1580" t="s">
        <v>58</v>
      </c>
      <c r="B1580">
        <v>11095</v>
      </c>
      <c r="C1580">
        <v>2020</v>
      </c>
      <c r="D1580">
        <v>12</v>
      </c>
      <c r="E1580">
        <v>0</v>
      </c>
      <c r="F1580" s="15" t="s">
        <v>45</v>
      </c>
      <c r="G1580" t="str" cm="1">
        <f t="array" aca="1" ref="G1580" ca="1">_xlfn.XLOOKUP(A1580,APPLICATION_NUMBER,APPLICATION_PRIMARY_OWNER)</f>
        <v>CLINTON J BROWN &amp; CINDY L BROWN TRUST DATED 12/26/05</v>
      </c>
      <c r="H1580" cm="1">
        <f t="array" aca="1" ref="H1580" ca="1">SUMIFS(AMOUNT,APPL_ID,A1580,YEAR,C1580,DIVERSION_TYPE,"DIRECT")</f>
        <v>0</v>
      </c>
      <c r="I1580" cm="1">
        <f t="array" aca="1" ref="I1580" ca="1">SUMIFS(AMOUNT,APPL_ID,A1580,YEAR,C1580,DIVERSION_TYPE,"STORAGE")</f>
        <v>0</v>
      </c>
      <c r="J1580">
        <f t="shared" ca="1" si="24"/>
        <v>0</v>
      </c>
      <c r="K1580" s="17" cm="1">
        <f t="array" aca="1" ref="K1580" ca="1">IF(J1580&gt;0,COUNTIFS(AnnualTotalDiversion,J1580,APPL_ID,"&lt;&gt;"&amp;A1580,Owner,G1580,YEAR,C1580)/12,0)</f>
        <v>0</v>
      </c>
    </row>
    <row r="1581" spans="1:11" x14ac:dyDescent="0.25">
      <c r="A1581" t="s">
        <v>58</v>
      </c>
      <c r="B1581">
        <v>11095</v>
      </c>
      <c r="C1581">
        <v>2020</v>
      </c>
      <c r="D1581">
        <v>7</v>
      </c>
      <c r="E1581">
        <v>0</v>
      </c>
      <c r="F1581" s="15" t="s">
        <v>45</v>
      </c>
      <c r="G1581" t="str" cm="1">
        <f t="array" aca="1" ref="G1581" ca="1">_xlfn.XLOOKUP(A1581,APPLICATION_NUMBER,APPLICATION_PRIMARY_OWNER)</f>
        <v>CLINTON J BROWN &amp; CINDY L BROWN TRUST DATED 12/26/05</v>
      </c>
      <c r="H1581" cm="1">
        <f t="array" aca="1" ref="H1581" ca="1">SUMIFS(AMOUNT,APPL_ID,A1581,YEAR,C1581,DIVERSION_TYPE,"DIRECT")</f>
        <v>0</v>
      </c>
      <c r="I1581" cm="1">
        <f t="array" aca="1" ref="I1581" ca="1">SUMIFS(AMOUNT,APPL_ID,A1581,YEAR,C1581,DIVERSION_TYPE,"STORAGE")</f>
        <v>0</v>
      </c>
      <c r="J1581">
        <f t="shared" ca="1" si="24"/>
        <v>0</v>
      </c>
      <c r="K1581" s="17" cm="1">
        <f t="array" aca="1" ref="K1581" ca="1">IF(J1581&gt;0,COUNTIFS(AnnualTotalDiversion,J1581,APPL_ID,"&lt;&gt;"&amp;A1581,Owner,G1581,YEAR,C1581)/12,0)</f>
        <v>0</v>
      </c>
    </row>
    <row r="1582" spans="1:11" x14ac:dyDescent="0.25">
      <c r="A1582" t="s">
        <v>58</v>
      </c>
      <c r="B1582">
        <v>11095</v>
      </c>
      <c r="C1582">
        <v>2017</v>
      </c>
      <c r="D1582">
        <v>8</v>
      </c>
      <c r="E1582">
        <v>0</v>
      </c>
      <c r="F1582" s="15" t="s">
        <v>45</v>
      </c>
      <c r="G1582" t="str" cm="1">
        <f t="array" aca="1" ref="G1582" ca="1">_xlfn.XLOOKUP(A1582,APPLICATION_NUMBER,APPLICATION_PRIMARY_OWNER)</f>
        <v>CLINTON J BROWN &amp; CINDY L BROWN TRUST DATED 12/26/05</v>
      </c>
      <c r="H1582" cm="1">
        <f t="array" aca="1" ref="H1582" ca="1">SUMIFS(AMOUNT,APPL_ID,A1582,YEAR,C1582,DIVERSION_TYPE,"DIRECT")</f>
        <v>0</v>
      </c>
      <c r="I1582" cm="1">
        <f t="array" aca="1" ref="I1582" ca="1">SUMIFS(AMOUNT,APPL_ID,A1582,YEAR,C1582,DIVERSION_TYPE,"STORAGE")</f>
        <v>0</v>
      </c>
      <c r="J1582">
        <f t="shared" ca="1" si="24"/>
        <v>0</v>
      </c>
      <c r="K1582" s="17" cm="1">
        <f t="array" aca="1" ref="K1582" ca="1">IF(J1582&gt;0,COUNTIFS(AnnualTotalDiversion,J1582,APPL_ID,"&lt;&gt;"&amp;A1582,Owner,G1582,YEAR,C1582)/12,0)</f>
        <v>0</v>
      </c>
    </row>
    <row r="1583" spans="1:11" x14ac:dyDescent="0.25">
      <c r="A1583" t="s">
        <v>58</v>
      </c>
      <c r="B1583">
        <v>11095</v>
      </c>
      <c r="C1583">
        <v>2017</v>
      </c>
      <c r="D1583">
        <v>4</v>
      </c>
      <c r="E1583">
        <v>0</v>
      </c>
      <c r="F1583" s="15" t="s">
        <v>45</v>
      </c>
      <c r="G1583" t="str" cm="1">
        <f t="array" aca="1" ref="G1583" ca="1">_xlfn.XLOOKUP(A1583,APPLICATION_NUMBER,APPLICATION_PRIMARY_OWNER)</f>
        <v>CLINTON J BROWN &amp; CINDY L BROWN TRUST DATED 12/26/05</v>
      </c>
      <c r="H1583" cm="1">
        <f t="array" aca="1" ref="H1583" ca="1">SUMIFS(AMOUNT,APPL_ID,A1583,YEAR,C1583,DIVERSION_TYPE,"DIRECT")</f>
        <v>0</v>
      </c>
      <c r="I1583" cm="1">
        <f t="array" aca="1" ref="I1583" ca="1">SUMIFS(AMOUNT,APPL_ID,A1583,YEAR,C1583,DIVERSION_TYPE,"STORAGE")</f>
        <v>0</v>
      </c>
      <c r="J1583">
        <f t="shared" ca="1" si="24"/>
        <v>0</v>
      </c>
      <c r="K1583" s="17" cm="1">
        <f t="array" aca="1" ref="K1583" ca="1">IF(J1583&gt;0,COUNTIFS(AnnualTotalDiversion,J1583,APPL_ID,"&lt;&gt;"&amp;A1583,Owner,G1583,YEAR,C1583)/12,0)</f>
        <v>0</v>
      </c>
    </row>
    <row r="1584" spans="1:11" x14ac:dyDescent="0.25">
      <c r="A1584" t="s">
        <v>58</v>
      </c>
      <c r="B1584">
        <v>11095</v>
      </c>
      <c r="C1584">
        <v>2020</v>
      </c>
      <c r="D1584">
        <v>9</v>
      </c>
      <c r="E1584">
        <v>0</v>
      </c>
      <c r="F1584" s="15" t="s">
        <v>45</v>
      </c>
      <c r="G1584" t="str" cm="1">
        <f t="array" aca="1" ref="G1584" ca="1">_xlfn.XLOOKUP(A1584,APPLICATION_NUMBER,APPLICATION_PRIMARY_OWNER)</f>
        <v>CLINTON J BROWN &amp; CINDY L BROWN TRUST DATED 12/26/05</v>
      </c>
      <c r="H1584" cm="1">
        <f t="array" aca="1" ref="H1584" ca="1">SUMIFS(AMOUNT,APPL_ID,A1584,YEAR,C1584,DIVERSION_TYPE,"DIRECT")</f>
        <v>0</v>
      </c>
      <c r="I1584" cm="1">
        <f t="array" aca="1" ref="I1584" ca="1">SUMIFS(AMOUNT,APPL_ID,A1584,YEAR,C1584,DIVERSION_TYPE,"STORAGE")</f>
        <v>0</v>
      </c>
      <c r="J1584">
        <f t="shared" ca="1" si="24"/>
        <v>0</v>
      </c>
      <c r="K1584" s="17" cm="1">
        <f t="array" aca="1" ref="K1584" ca="1">IF(J1584&gt;0,COUNTIFS(AnnualTotalDiversion,J1584,APPL_ID,"&lt;&gt;"&amp;A1584,Owner,G1584,YEAR,C1584)/12,0)</f>
        <v>0</v>
      </c>
    </row>
    <row r="1585" spans="1:11" x14ac:dyDescent="0.25">
      <c r="A1585" t="s">
        <v>58</v>
      </c>
      <c r="B1585">
        <v>11095</v>
      </c>
      <c r="C1585">
        <v>2020</v>
      </c>
      <c r="D1585">
        <v>6</v>
      </c>
      <c r="E1585">
        <v>0</v>
      </c>
      <c r="F1585" s="15" t="s">
        <v>45</v>
      </c>
      <c r="G1585" t="str" cm="1">
        <f t="array" aca="1" ref="G1585" ca="1">_xlfn.XLOOKUP(A1585,APPLICATION_NUMBER,APPLICATION_PRIMARY_OWNER)</f>
        <v>CLINTON J BROWN &amp; CINDY L BROWN TRUST DATED 12/26/05</v>
      </c>
      <c r="H1585" cm="1">
        <f t="array" aca="1" ref="H1585" ca="1">SUMIFS(AMOUNT,APPL_ID,A1585,YEAR,C1585,DIVERSION_TYPE,"DIRECT")</f>
        <v>0</v>
      </c>
      <c r="I1585" cm="1">
        <f t="array" aca="1" ref="I1585" ca="1">SUMIFS(AMOUNT,APPL_ID,A1585,YEAR,C1585,DIVERSION_TYPE,"STORAGE")</f>
        <v>0</v>
      </c>
      <c r="J1585">
        <f t="shared" ca="1" si="24"/>
        <v>0</v>
      </c>
      <c r="K1585" s="17" cm="1">
        <f t="array" aca="1" ref="K1585" ca="1">IF(J1585&gt;0,COUNTIFS(AnnualTotalDiversion,J1585,APPL_ID,"&lt;&gt;"&amp;A1585,Owner,G1585,YEAR,C1585)/12,0)</f>
        <v>0</v>
      </c>
    </row>
    <row r="1586" spans="1:11" x14ac:dyDescent="0.25">
      <c r="A1586" t="s">
        <v>58</v>
      </c>
      <c r="B1586">
        <v>11095</v>
      </c>
      <c r="C1586">
        <v>2017</v>
      </c>
      <c r="D1586">
        <v>10</v>
      </c>
      <c r="E1586">
        <v>0</v>
      </c>
      <c r="F1586" s="15" t="s">
        <v>45</v>
      </c>
      <c r="G1586" t="str" cm="1">
        <f t="array" aca="1" ref="G1586" ca="1">_xlfn.XLOOKUP(A1586,APPLICATION_NUMBER,APPLICATION_PRIMARY_OWNER)</f>
        <v>CLINTON J BROWN &amp; CINDY L BROWN TRUST DATED 12/26/05</v>
      </c>
      <c r="H1586" cm="1">
        <f t="array" aca="1" ref="H1586" ca="1">SUMIFS(AMOUNT,APPL_ID,A1586,YEAR,C1586,DIVERSION_TYPE,"DIRECT")</f>
        <v>0</v>
      </c>
      <c r="I1586" cm="1">
        <f t="array" aca="1" ref="I1586" ca="1">SUMIFS(AMOUNT,APPL_ID,A1586,YEAR,C1586,DIVERSION_TYPE,"STORAGE")</f>
        <v>0</v>
      </c>
      <c r="J1586">
        <f t="shared" ca="1" si="24"/>
        <v>0</v>
      </c>
      <c r="K1586" s="17" cm="1">
        <f t="array" aca="1" ref="K1586" ca="1">IF(J1586&gt;0,COUNTIFS(AnnualTotalDiversion,J1586,APPL_ID,"&lt;&gt;"&amp;A1586,Owner,G1586,YEAR,C1586)/12,0)</f>
        <v>0</v>
      </c>
    </row>
    <row r="1587" spans="1:11" x14ac:dyDescent="0.25">
      <c r="A1587" t="s">
        <v>58</v>
      </c>
      <c r="B1587">
        <v>11095</v>
      </c>
      <c r="C1587">
        <v>2017</v>
      </c>
      <c r="D1587">
        <v>7</v>
      </c>
      <c r="E1587">
        <v>0</v>
      </c>
      <c r="F1587" s="15" t="s">
        <v>45</v>
      </c>
      <c r="G1587" t="str" cm="1">
        <f t="array" aca="1" ref="G1587" ca="1">_xlfn.XLOOKUP(A1587,APPLICATION_NUMBER,APPLICATION_PRIMARY_OWNER)</f>
        <v>CLINTON J BROWN &amp; CINDY L BROWN TRUST DATED 12/26/05</v>
      </c>
      <c r="H1587" cm="1">
        <f t="array" aca="1" ref="H1587" ca="1">SUMIFS(AMOUNT,APPL_ID,A1587,YEAR,C1587,DIVERSION_TYPE,"DIRECT")</f>
        <v>0</v>
      </c>
      <c r="I1587" cm="1">
        <f t="array" aca="1" ref="I1587" ca="1">SUMIFS(AMOUNT,APPL_ID,A1587,YEAR,C1587,DIVERSION_TYPE,"STORAGE")</f>
        <v>0</v>
      </c>
      <c r="J1587">
        <f t="shared" ca="1" si="24"/>
        <v>0</v>
      </c>
      <c r="K1587" s="17" cm="1">
        <f t="array" aca="1" ref="K1587" ca="1">IF(J1587&gt;0,COUNTIFS(AnnualTotalDiversion,J1587,APPL_ID,"&lt;&gt;"&amp;A1587,Owner,G1587,YEAR,C1587)/12,0)</f>
        <v>0</v>
      </c>
    </row>
    <row r="1588" spans="1:11" x14ac:dyDescent="0.25">
      <c r="A1588" t="s">
        <v>58</v>
      </c>
      <c r="B1588">
        <v>11095</v>
      </c>
      <c r="C1588">
        <v>2019</v>
      </c>
      <c r="D1588">
        <v>8</v>
      </c>
      <c r="E1588">
        <v>0</v>
      </c>
      <c r="F1588" s="15" t="s">
        <v>46</v>
      </c>
      <c r="G1588" t="str" cm="1">
        <f t="array" aca="1" ref="G1588" ca="1">_xlfn.XLOOKUP(A1588,APPLICATION_NUMBER,APPLICATION_PRIMARY_OWNER)</f>
        <v>CLINTON J BROWN &amp; CINDY L BROWN TRUST DATED 12/26/05</v>
      </c>
      <c r="H1588" cm="1">
        <f t="array" aca="1" ref="H1588" ca="1">SUMIFS(AMOUNT,APPL_ID,A1588,YEAR,C1588,DIVERSION_TYPE,"DIRECT")</f>
        <v>0</v>
      </c>
      <c r="I1588" cm="1">
        <f t="array" aca="1" ref="I1588" ca="1">SUMIFS(AMOUNT,APPL_ID,A1588,YEAR,C1588,DIVERSION_TYPE,"STORAGE")</f>
        <v>0</v>
      </c>
      <c r="J1588">
        <f t="shared" ca="1" si="24"/>
        <v>0</v>
      </c>
      <c r="K1588" s="17" cm="1">
        <f t="array" aca="1" ref="K1588" ca="1">IF(J1588&gt;0,COUNTIFS(AnnualTotalDiversion,J1588,APPL_ID,"&lt;&gt;"&amp;A1588,Owner,G1588,YEAR,C1588)/12,0)</f>
        <v>0</v>
      </c>
    </row>
    <row r="1589" spans="1:11" x14ac:dyDescent="0.25">
      <c r="A1589" t="s">
        <v>58</v>
      </c>
      <c r="B1589">
        <v>11095</v>
      </c>
      <c r="C1589">
        <v>2018</v>
      </c>
      <c r="D1589">
        <v>3</v>
      </c>
      <c r="E1589">
        <v>0</v>
      </c>
      <c r="F1589" s="15" t="s">
        <v>44</v>
      </c>
      <c r="G1589" t="str" cm="1">
        <f t="array" aca="1" ref="G1589" ca="1">_xlfn.XLOOKUP(A1589,APPLICATION_NUMBER,APPLICATION_PRIMARY_OWNER)</f>
        <v>CLINTON J BROWN &amp; CINDY L BROWN TRUST DATED 12/26/05</v>
      </c>
      <c r="H1589" cm="1">
        <f t="array" aca="1" ref="H1589" ca="1">SUMIFS(AMOUNT,APPL_ID,A1589,YEAR,C1589,DIVERSION_TYPE,"DIRECT")</f>
        <v>0</v>
      </c>
      <c r="I1589" cm="1">
        <f t="array" aca="1" ref="I1589" ca="1">SUMIFS(AMOUNT,APPL_ID,A1589,YEAR,C1589,DIVERSION_TYPE,"STORAGE")</f>
        <v>0</v>
      </c>
      <c r="J1589">
        <f t="shared" ca="1" si="24"/>
        <v>0</v>
      </c>
      <c r="K1589" s="17" cm="1">
        <f t="array" aca="1" ref="K1589" ca="1">IF(J1589&gt;0,COUNTIFS(AnnualTotalDiversion,J1589,APPL_ID,"&lt;&gt;"&amp;A1589,Owner,G1589,YEAR,C1589)/12,0)</f>
        <v>0</v>
      </c>
    </row>
    <row r="1590" spans="1:11" x14ac:dyDescent="0.25">
      <c r="A1590" t="s">
        <v>58</v>
      </c>
      <c r="B1590">
        <v>11095</v>
      </c>
      <c r="C1590">
        <v>2018</v>
      </c>
      <c r="D1590">
        <v>2</v>
      </c>
      <c r="E1590">
        <v>0</v>
      </c>
      <c r="F1590" s="15" t="s">
        <v>44</v>
      </c>
      <c r="G1590" t="str" cm="1">
        <f t="array" aca="1" ref="G1590" ca="1">_xlfn.XLOOKUP(A1590,APPLICATION_NUMBER,APPLICATION_PRIMARY_OWNER)</f>
        <v>CLINTON J BROWN &amp; CINDY L BROWN TRUST DATED 12/26/05</v>
      </c>
      <c r="H1590" cm="1">
        <f t="array" aca="1" ref="H1590" ca="1">SUMIFS(AMOUNT,APPL_ID,A1590,YEAR,C1590,DIVERSION_TYPE,"DIRECT")</f>
        <v>0</v>
      </c>
      <c r="I1590" cm="1">
        <f t="array" aca="1" ref="I1590" ca="1">SUMIFS(AMOUNT,APPL_ID,A1590,YEAR,C1590,DIVERSION_TYPE,"STORAGE")</f>
        <v>0</v>
      </c>
      <c r="J1590">
        <f t="shared" ca="1" si="24"/>
        <v>0</v>
      </c>
      <c r="K1590" s="17" cm="1">
        <f t="array" aca="1" ref="K1590" ca="1">IF(J1590&gt;0,COUNTIFS(AnnualTotalDiversion,J1590,APPL_ID,"&lt;&gt;"&amp;A1590,Owner,G1590,YEAR,C1590)/12,0)</f>
        <v>0</v>
      </c>
    </row>
    <row r="1591" spans="1:11" x14ac:dyDescent="0.25">
      <c r="A1591" t="s">
        <v>58</v>
      </c>
      <c r="B1591">
        <v>11095</v>
      </c>
      <c r="C1591">
        <v>2018</v>
      </c>
      <c r="D1591">
        <v>2</v>
      </c>
      <c r="E1591">
        <v>0</v>
      </c>
      <c r="F1591" s="15" t="s">
        <v>45</v>
      </c>
      <c r="G1591" t="str" cm="1">
        <f t="array" aca="1" ref="G1591" ca="1">_xlfn.XLOOKUP(A1591,APPLICATION_NUMBER,APPLICATION_PRIMARY_OWNER)</f>
        <v>CLINTON J BROWN &amp; CINDY L BROWN TRUST DATED 12/26/05</v>
      </c>
      <c r="H1591" cm="1">
        <f t="array" aca="1" ref="H1591" ca="1">SUMIFS(AMOUNT,APPL_ID,A1591,YEAR,C1591,DIVERSION_TYPE,"DIRECT")</f>
        <v>0</v>
      </c>
      <c r="I1591" cm="1">
        <f t="array" aca="1" ref="I1591" ca="1">SUMIFS(AMOUNT,APPL_ID,A1591,YEAR,C1591,DIVERSION_TYPE,"STORAGE")</f>
        <v>0</v>
      </c>
      <c r="J1591">
        <f t="shared" ca="1" si="24"/>
        <v>0</v>
      </c>
      <c r="K1591" s="17" cm="1">
        <f t="array" aca="1" ref="K1591" ca="1">IF(J1591&gt;0,COUNTIFS(AnnualTotalDiversion,J1591,APPL_ID,"&lt;&gt;"&amp;A1591,Owner,G1591,YEAR,C1591)/12,0)</f>
        <v>0</v>
      </c>
    </row>
    <row r="1592" spans="1:11" x14ac:dyDescent="0.25">
      <c r="A1592" t="s">
        <v>58</v>
      </c>
      <c r="B1592">
        <v>11095</v>
      </c>
      <c r="C1592">
        <v>2020</v>
      </c>
      <c r="D1592">
        <v>5</v>
      </c>
      <c r="E1592">
        <v>0</v>
      </c>
      <c r="F1592" s="15" t="s">
        <v>45</v>
      </c>
      <c r="G1592" t="str" cm="1">
        <f t="array" aca="1" ref="G1592" ca="1">_xlfn.XLOOKUP(A1592,APPLICATION_NUMBER,APPLICATION_PRIMARY_OWNER)</f>
        <v>CLINTON J BROWN &amp; CINDY L BROWN TRUST DATED 12/26/05</v>
      </c>
      <c r="H1592" cm="1">
        <f t="array" aca="1" ref="H1592" ca="1">SUMIFS(AMOUNT,APPL_ID,A1592,YEAR,C1592,DIVERSION_TYPE,"DIRECT")</f>
        <v>0</v>
      </c>
      <c r="I1592" cm="1">
        <f t="array" aca="1" ref="I1592" ca="1">SUMIFS(AMOUNT,APPL_ID,A1592,YEAR,C1592,DIVERSION_TYPE,"STORAGE")</f>
        <v>0</v>
      </c>
      <c r="J1592">
        <f t="shared" ca="1" si="24"/>
        <v>0</v>
      </c>
      <c r="K1592" s="17" cm="1">
        <f t="array" aca="1" ref="K1592" ca="1">IF(J1592&gt;0,COUNTIFS(AnnualTotalDiversion,J1592,APPL_ID,"&lt;&gt;"&amp;A1592,Owner,G1592,YEAR,C1592)/12,0)</f>
        <v>0</v>
      </c>
    </row>
    <row r="1593" spans="1:11" x14ac:dyDescent="0.25">
      <c r="A1593" t="s">
        <v>58</v>
      </c>
      <c r="B1593">
        <v>11095</v>
      </c>
      <c r="C1593">
        <v>2019</v>
      </c>
      <c r="D1593">
        <v>12</v>
      </c>
      <c r="E1593">
        <v>0</v>
      </c>
      <c r="F1593" s="15" t="s">
        <v>46</v>
      </c>
      <c r="G1593" t="str" cm="1">
        <f t="array" aca="1" ref="G1593" ca="1">_xlfn.XLOOKUP(A1593,APPLICATION_NUMBER,APPLICATION_PRIMARY_OWNER)</f>
        <v>CLINTON J BROWN &amp; CINDY L BROWN TRUST DATED 12/26/05</v>
      </c>
      <c r="H1593" cm="1">
        <f t="array" aca="1" ref="H1593" ca="1">SUMIFS(AMOUNT,APPL_ID,A1593,YEAR,C1593,DIVERSION_TYPE,"DIRECT")</f>
        <v>0</v>
      </c>
      <c r="I1593" cm="1">
        <f t="array" aca="1" ref="I1593" ca="1">SUMIFS(AMOUNT,APPL_ID,A1593,YEAR,C1593,DIVERSION_TYPE,"STORAGE")</f>
        <v>0</v>
      </c>
      <c r="J1593">
        <f t="shared" ca="1" si="24"/>
        <v>0</v>
      </c>
      <c r="K1593" s="17" cm="1">
        <f t="array" aca="1" ref="K1593" ca="1">IF(J1593&gt;0,COUNTIFS(AnnualTotalDiversion,J1593,APPL_ID,"&lt;&gt;"&amp;A1593,Owner,G1593,YEAR,C1593)/12,0)</f>
        <v>0</v>
      </c>
    </row>
    <row r="1594" spans="1:11" x14ac:dyDescent="0.25">
      <c r="A1594" t="s">
        <v>58</v>
      </c>
      <c r="B1594">
        <v>11095</v>
      </c>
      <c r="C1594">
        <v>2017</v>
      </c>
      <c r="D1594">
        <v>7</v>
      </c>
      <c r="E1594">
        <v>0</v>
      </c>
      <c r="F1594" s="15" t="s">
        <v>46</v>
      </c>
      <c r="G1594" t="str" cm="1">
        <f t="array" aca="1" ref="G1594" ca="1">_xlfn.XLOOKUP(A1594,APPLICATION_NUMBER,APPLICATION_PRIMARY_OWNER)</f>
        <v>CLINTON J BROWN &amp; CINDY L BROWN TRUST DATED 12/26/05</v>
      </c>
      <c r="H1594" cm="1">
        <f t="array" aca="1" ref="H1594" ca="1">SUMIFS(AMOUNT,APPL_ID,A1594,YEAR,C1594,DIVERSION_TYPE,"DIRECT")</f>
        <v>0</v>
      </c>
      <c r="I1594" cm="1">
        <f t="array" aca="1" ref="I1594" ca="1">SUMIFS(AMOUNT,APPL_ID,A1594,YEAR,C1594,DIVERSION_TYPE,"STORAGE")</f>
        <v>0</v>
      </c>
      <c r="J1594">
        <f t="shared" ca="1" si="24"/>
        <v>0</v>
      </c>
      <c r="K1594" s="17" cm="1">
        <f t="array" aca="1" ref="K1594" ca="1">IF(J1594&gt;0,COUNTIFS(AnnualTotalDiversion,J1594,APPL_ID,"&lt;&gt;"&amp;A1594,Owner,G1594,YEAR,C1594)/12,0)</f>
        <v>0</v>
      </c>
    </row>
    <row r="1595" spans="1:11" x14ac:dyDescent="0.25">
      <c r="A1595" t="s">
        <v>58</v>
      </c>
      <c r="B1595">
        <v>11095</v>
      </c>
      <c r="C1595">
        <v>2018</v>
      </c>
      <c r="D1595">
        <v>9</v>
      </c>
      <c r="E1595">
        <v>0</v>
      </c>
      <c r="F1595" s="15" t="s">
        <v>44</v>
      </c>
      <c r="G1595" t="str" cm="1">
        <f t="array" aca="1" ref="G1595" ca="1">_xlfn.XLOOKUP(A1595,APPLICATION_NUMBER,APPLICATION_PRIMARY_OWNER)</f>
        <v>CLINTON J BROWN &amp; CINDY L BROWN TRUST DATED 12/26/05</v>
      </c>
      <c r="H1595" cm="1">
        <f t="array" aca="1" ref="H1595" ca="1">SUMIFS(AMOUNT,APPL_ID,A1595,YEAR,C1595,DIVERSION_TYPE,"DIRECT")</f>
        <v>0</v>
      </c>
      <c r="I1595" cm="1">
        <f t="array" aca="1" ref="I1595" ca="1">SUMIFS(AMOUNT,APPL_ID,A1595,YEAR,C1595,DIVERSION_TYPE,"STORAGE")</f>
        <v>0</v>
      </c>
      <c r="J1595">
        <f t="shared" ca="1" si="24"/>
        <v>0</v>
      </c>
      <c r="K1595" s="17" cm="1">
        <f t="array" aca="1" ref="K1595" ca="1">IF(J1595&gt;0,COUNTIFS(AnnualTotalDiversion,J1595,APPL_ID,"&lt;&gt;"&amp;A1595,Owner,G1595,YEAR,C1595)/12,0)</f>
        <v>0</v>
      </c>
    </row>
    <row r="1596" spans="1:11" x14ac:dyDescent="0.25">
      <c r="A1596" t="s">
        <v>58</v>
      </c>
      <c r="B1596">
        <v>11095</v>
      </c>
      <c r="C1596">
        <v>2017</v>
      </c>
      <c r="D1596">
        <v>11</v>
      </c>
      <c r="E1596">
        <v>0</v>
      </c>
      <c r="F1596" s="15" t="s">
        <v>44</v>
      </c>
      <c r="G1596" t="str" cm="1">
        <f t="array" aca="1" ref="G1596" ca="1">_xlfn.XLOOKUP(A1596,APPLICATION_NUMBER,APPLICATION_PRIMARY_OWNER)</f>
        <v>CLINTON J BROWN &amp; CINDY L BROWN TRUST DATED 12/26/05</v>
      </c>
      <c r="H1596" cm="1">
        <f t="array" aca="1" ref="H1596" ca="1">SUMIFS(AMOUNT,APPL_ID,A1596,YEAR,C1596,DIVERSION_TYPE,"DIRECT")</f>
        <v>0</v>
      </c>
      <c r="I1596" cm="1">
        <f t="array" aca="1" ref="I1596" ca="1">SUMIFS(AMOUNT,APPL_ID,A1596,YEAR,C1596,DIVERSION_TYPE,"STORAGE")</f>
        <v>0</v>
      </c>
      <c r="J1596">
        <f t="shared" ca="1" si="24"/>
        <v>0</v>
      </c>
      <c r="K1596" s="17" cm="1">
        <f t="array" aca="1" ref="K1596" ca="1">IF(J1596&gt;0,COUNTIFS(AnnualTotalDiversion,J1596,APPL_ID,"&lt;&gt;"&amp;A1596,Owner,G1596,YEAR,C1596)/12,0)</f>
        <v>0</v>
      </c>
    </row>
    <row r="1597" spans="1:11" x14ac:dyDescent="0.25">
      <c r="A1597" t="s">
        <v>58</v>
      </c>
      <c r="B1597">
        <v>11095</v>
      </c>
      <c r="C1597">
        <v>2017</v>
      </c>
      <c r="D1597">
        <v>9</v>
      </c>
      <c r="E1597">
        <v>0</v>
      </c>
      <c r="F1597" s="15" t="s">
        <v>44</v>
      </c>
      <c r="G1597" t="str" cm="1">
        <f t="array" aca="1" ref="G1597" ca="1">_xlfn.XLOOKUP(A1597,APPLICATION_NUMBER,APPLICATION_PRIMARY_OWNER)</f>
        <v>CLINTON J BROWN &amp; CINDY L BROWN TRUST DATED 12/26/05</v>
      </c>
      <c r="H1597" cm="1">
        <f t="array" aca="1" ref="H1597" ca="1">SUMIFS(AMOUNT,APPL_ID,A1597,YEAR,C1597,DIVERSION_TYPE,"DIRECT")</f>
        <v>0</v>
      </c>
      <c r="I1597" cm="1">
        <f t="array" aca="1" ref="I1597" ca="1">SUMIFS(AMOUNT,APPL_ID,A1597,YEAR,C1597,DIVERSION_TYPE,"STORAGE")</f>
        <v>0</v>
      </c>
      <c r="J1597">
        <f t="shared" ca="1" si="24"/>
        <v>0</v>
      </c>
      <c r="K1597" s="17" cm="1">
        <f t="array" aca="1" ref="K1597" ca="1">IF(J1597&gt;0,COUNTIFS(AnnualTotalDiversion,J1597,APPL_ID,"&lt;&gt;"&amp;A1597,Owner,G1597,YEAR,C1597)/12,0)</f>
        <v>0</v>
      </c>
    </row>
    <row r="1598" spans="1:11" x14ac:dyDescent="0.25">
      <c r="A1598" t="s">
        <v>58</v>
      </c>
      <c r="B1598">
        <v>11095</v>
      </c>
      <c r="C1598">
        <v>2020</v>
      </c>
      <c r="D1598">
        <v>8</v>
      </c>
      <c r="E1598">
        <v>0</v>
      </c>
      <c r="F1598" s="15" t="s">
        <v>45</v>
      </c>
      <c r="G1598" t="str" cm="1">
        <f t="array" aca="1" ref="G1598" ca="1">_xlfn.XLOOKUP(A1598,APPLICATION_NUMBER,APPLICATION_PRIMARY_OWNER)</f>
        <v>CLINTON J BROWN &amp; CINDY L BROWN TRUST DATED 12/26/05</v>
      </c>
      <c r="H1598" cm="1">
        <f t="array" aca="1" ref="H1598" ca="1">SUMIFS(AMOUNT,APPL_ID,A1598,YEAR,C1598,DIVERSION_TYPE,"DIRECT")</f>
        <v>0</v>
      </c>
      <c r="I1598" cm="1">
        <f t="array" aca="1" ref="I1598" ca="1">SUMIFS(AMOUNT,APPL_ID,A1598,YEAR,C1598,DIVERSION_TYPE,"STORAGE")</f>
        <v>0</v>
      </c>
      <c r="J1598">
        <f t="shared" ca="1" si="24"/>
        <v>0</v>
      </c>
      <c r="K1598" s="17" cm="1">
        <f t="array" aca="1" ref="K1598" ca="1">IF(J1598&gt;0,COUNTIFS(AnnualTotalDiversion,J1598,APPL_ID,"&lt;&gt;"&amp;A1598,Owner,G1598,YEAR,C1598)/12,0)</f>
        <v>0</v>
      </c>
    </row>
    <row r="1599" spans="1:11" x14ac:dyDescent="0.25">
      <c r="A1599" t="s">
        <v>58</v>
      </c>
      <c r="B1599">
        <v>11095</v>
      </c>
      <c r="C1599">
        <v>2020</v>
      </c>
      <c r="D1599">
        <v>1</v>
      </c>
      <c r="E1599">
        <v>0</v>
      </c>
      <c r="F1599" s="15" t="s">
        <v>45</v>
      </c>
      <c r="G1599" t="str" cm="1">
        <f t="array" aca="1" ref="G1599" ca="1">_xlfn.XLOOKUP(A1599,APPLICATION_NUMBER,APPLICATION_PRIMARY_OWNER)</f>
        <v>CLINTON J BROWN &amp; CINDY L BROWN TRUST DATED 12/26/05</v>
      </c>
      <c r="H1599" cm="1">
        <f t="array" aca="1" ref="H1599" ca="1">SUMIFS(AMOUNT,APPL_ID,A1599,YEAR,C1599,DIVERSION_TYPE,"DIRECT")</f>
        <v>0</v>
      </c>
      <c r="I1599" cm="1">
        <f t="array" aca="1" ref="I1599" ca="1">SUMIFS(AMOUNT,APPL_ID,A1599,YEAR,C1599,DIVERSION_TYPE,"STORAGE")</f>
        <v>0</v>
      </c>
      <c r="J1599">
        <f t="shared" ca="1" si="24"/>
        <v>0</v>
      </c>
      <c r="K1599" s="17" cm="1">
        <f t="array" aca="1" ref="K1599" ca="1">IF(J1599&gt;0,COUNTIFS(AnnualTotalDiversion,J1599,APPL_ID,"&lt;&gt;"&amp;A1599,Owner,G1599,YEAR,C1599)/12,0)</f>
        <v>0</v>
      </c>
    </row>
    <row r="1600" spans="1:11" x14ac:dyDescent="0.25">
      <c r="A1600" t="s">
        <v>58</v>
      </c>
      <c r="B1600">
        <v>11095</v>
      </c>
      <c r="C1600">
        <v>2017</v>
      </c>
      <c r="D1600">
        <v>11</v>
      </c>
      <c r="E1600">
        <v>0</v>
      </c>
      <c r="F1600" s="15" t="s">
        <v>46</v>
      </c>
      <c r="G1600" t="str" cm="1">
        <f t="array" aca="1" ref="G1600" ca="1">_xlfn.XLOOKUP(A1600,APPLICATION_NUMBER,APPLICATION_PRIMARY_OWNER)</f>
        <v>CLINTON J BROWN &amp; CINDY L BROWN TRUST DATED 12/26/05</v>
      </c>
      <c r="H1600" cm="1">
        <f t="array" aca="1" ref="H1600" ca="1">SUMIFS(AMOUNT,APPL_ID,A1600,YEAR,C1600,DIVERSION_TYPE,"DIRECT")</f>
        <v>0</v>
      </c>
      <c r="I1600" cm="1">
        <f t="array" aca="1" ref="I1600" ca="1">SUMIFS(AMOUNT,APPL_ID,A1600,YEAR,C1600,DIVERSION_TYPE,"STORAGE")</f>
        <v>0</v>
      </c>
      <c r="J1600">
        <f t="shared" ca="1" si="24"/>
        <v>0</v>
      </c>
      <c r="K1600" s="17" cm="1">
        <f t="array" aca="1" ref="K1600" ca="1">IF(J1600&gt;0,COUNTIFS(AnnualTotalDiversion,J1600,APPL_ID,"&lt;&gt;"&amp;A1600,Owner,G1600,YEAR,C1600)/12,0)</f>
        <v>0</v>
      </c>
    </row>
    <row r="1601" spans="1:11" x14ac:dyDescent="0.25">
      <c r="A1601" t="s">
        <v>58</v>
      </c>
      <c r="B1601">
        <v>11095</v>
      </c>
      <c r="C1601">
        <v>2018</v>
      </c>
      <c r="D1601">
        <v>11</v>
      </c>
      <c r="E1601">
        <v>0</v>
      </c>
      <c r="F1601" s="15" t="s">
        <v>44</v>
      </c>
      <c r="G1601" t="str" cm="1">
        <f t="array" aca="1" ref="G1601" ca="1">_xlfn.XLOOKUP(A1601,APPLICATION_NUMBER,APPLICATION_PRIMARY_OWNER)</f>
        <v>CLINTON J BROWN &amp; CINDY L BROWN TRUST DATED 12/26/05</v>
      </c>
      <c r="H1601" cm="1">
        <f t="array" aca="1" ref="H1601" ca="1">SUMIFS(AMOUNT,APPL_ID,A1601,YEAR,C1601,DIVERSION_TYPE,"DIRECT")</f>
        <v>0</v>
      </c>
      <c r="I1601" cm="1">
        <f t="array" aca="1" ref="I1601" ca="1">SUMIFS(AMOUNT,APPL_ID,A1601,YEAR,C1601,DIVERSION_TYPE,"STORAGE")</f>
        <v>0</v>
      </c>
      <c r="J1601">
        <f t="shared" ca="1" si="24"/>
        <v>0</v>
      </c>
      <c r="K1601" s="17" cm="1">
        <f t="array" aca="1" ref="K1601" ca="1">IF(J1601&gt;0,COUNTIFS(AnnualTotalDiversion,J1601,APPL_ID,"&lt;&gt;"&amp;A1601,Owner,G1601,YEAR,C1601)/12,0)</f>
        <v>0</v>
      </c>
    </row>
    <row r="1602" spans="1:11" x14ac:dyDescent="0.25">
      <c r="A1602" t="s">
        <v>58</v>
      </c>
      <c r="B1602">
        <v>11095</v>
      </c>
      <c r="C1602">
        <v>2017</v>
      </c>
      <c r="D1602">
        <v>8</v>
      </c>
      <c r="E1602">
        <v>0</v>
      </c>
      <c r="F1602" s="15" t="s">
        <v>46</v>
      </c>
      <c r="G1602" t="str" cm="1">
        <f t="array" aca="1" ref="G1602" ca="1">_xlfn.XLOOKUP(A1602,APPLICATION_NUMBER,APPLICATION_PRIMARY_OWNER)</f>
        <v>CLINTON J BROWN &amp; CINDY L BROWN TRUST DATED 12/26/05</v>
      </c>
      <c r="H1602" cm="1">
        <f t="array" aca="1" ref="H1602" ca="1">SUMIFS(AMOUNT,APPL_ID,A1602,YEAR,C1602,DIVERSION_TYPE,"DIRECT")</f>
        <v>0</v>
      </c>
      <c r="I1602" cm="1">
        <f t="array" aca="1" ref="I1602" ca="1">SUMIFS(AMOUNT,APPL_ID,A1602,YEAR,C1602,DIVERSION_TYPE,"STORAGE")</f>
        <v>0</v>
      </c>
      <c r="J1602">
        <f t="shared" ca="1" si="24"/>
        <v>0</v>
      </c>
      <c r="K1602" s="17" cm="1">
        <f t="array" aca="1" ref="K1602" ca="1">IF(J1602&gt;0,COUNTIFS(AnnualTotalDiversion,J1602,APPL_ID,"&lt;&gt;"&amp;A1602,Owner,G1602,YEAR,C1602)/12,0)</f>
        <v>0</v>
      </c>
    </row>
    <row r="1603" spans="1:11" x14ac:dyDescent="0.25">
      <c r="A1603" t="s">
        <v>58</v>
      </c>
      <c r="B1603">
        <v>11095</v>
      </c>
      <c r="C1603">
        <v>2019</v>
      </c>
      <c r="D1603">
        <v>9</v>
      </c>
      <c r="E1603">
        <v>0</v>
      </c>
      <c r="F1603" s="15" t="s">
        <v>45</v>
      </c>
      <c r="G1603" t="str" cm="1">
        <f t="array" aca="1" ref="G1603" ca="1">_xlfn.XLOOKUP(A1603,APPLICATION_NUMBER,APPLICATION_PRIMARY_OWNER)</f>
        <v>CLINTON J BROWN &amp; CINDY L BROWN TRUST DATED 12/26/05</v>
      </c>
      <c r="H1603" cm="1">
        <f t="array" aca="1" ref="H1603" ca="1">SUMIFS(AMOUNT,APPL_ID,A1603,YEAR,C1603,DIVERSION_TYPE,"DIRECT")</f>
        <v>0</v>
      </c>
      <c r="I1603" cm="1">
        <f t="array" aca="1" ref="I1603" ca="1">SUMIFS(AMOUNT,APPL_ID,A1603,YEAR,C1603,DIVERSION_TYPE,"STORAGE")</f>
        <v>0</v>
      </c>
      <c r="J1603">
        <f t="shared" ca="1" si="24"/>
        <v>0</v>
      </c>
      <c r="K1603" s="17" cm="1">
        <f t="array" aca="1" ref="K1603" ca="1">IF(J1603&gt;0,COUNTIFS(AnnualTotalDiversion,J1603,APPL_ID,"&lt;&gt;"&amp;A1603,Owner,G1603,YEAR,C1603)/12,0)</f>
        <v>0</v>
      </c>
    </row>
    <row r="1604" spans="1:11" x14ac:dyDescent="0.25">
      <c r="A1604" t="s">
        <v>58</v>
      </c>
      <c r="B1604">
        <v>11095</v>
      </c>
      <c r="C1604">
        <v>2019</v>
      </c>
      <c r="D1604">
        <v>12</v>
      </c>
      <c r="E1604">
        <v>0</v>
      </c>
      <c r="F1604" s="15" t="s">
        <v>45</v>
      </c>
      <c r="G1604" t="str" cm="1">
        <f t="array" aca="1" ref="G1604" ca="1">_xlfn.XLOOKUP(A1604,APPLICATION_NUMBER,APPLICATION_PRIMARY_OWNER)</f>
        <v>CLINTON J BROWN &amp; CINDY L BROWN TRUST DATED 12/26/05</v>
      </c>
      <c r="H1604" cm="1">
        <f t="array" aca="1" ref="H1604" ca="1">SUMIFS(AMOUNT,APPL_ID,A1604,YEAR,C1604,DIVERSION_TYPE,"DIRECT")</f>
        <v>0</v>
      </c>
      <c r="I1604" cm="1">
        <f t="array" aca="1" ref="I1604" ca="1">SUMIFS(AMOUNT,APPL_ID,A1604,YEAR,C1604,DIVERSION_TYPE,"STORAGE")</f>
        <v>0</v>
      </c>
      <c r="J1604">
        <f t="shared" ca="1" si="24"/>
        <v>0</v>
      </c>
      <c r="K1604" s="17" cm="1">
        <f t="array" aca="1" ref="K1604" ca="1">IF(J1604&gt;0,COUNTIFS(AnnualTotalDiversion,J1604,APPL_ID,"&lt;&gt;"&amp;A1604,Owner,G1604,YEAR,C1604)/12,0)</f>
        <v>0</v>
      </c>
    </row>
    <row r="1605" spans="1:11" x14ac:dyDescent="0.25">
      <c r="A1605" t="s">
        <v>58</v>
      </c>
      <c r="B1605">
        <v>11095</v>
      </c>
      <c r="C1605">
        <v>2018</v>
      </c>
      <c r="D1605">
        <v>1</v>
      </c>
      <c r="E1605">
        <v>0</v>
      </c>
      <c r="F1605" s="15" t="s">
        <v>44</v>
      </c>
      <c r="G1605" t="str" cm="1">
        <f t="array" aca="1" ref="G1605" ca="1">_xlfn.XLOOKUP(A1605,APPLICATION_NUMBER,APPLICATION_PRIMARY_OWNER)</f>
        <v>CLINTON J BROWN &amp; CINDY L BROWN TRUST DATED 12/26/05</v>
      </c>
      <c r="H1605" cm="1">
        <f t="array" aca="1" ref="H1605" ca="1">SUMIFS(AMOUNT,APPL_ID,A1605,YEAR,C1605,DIVERSION_TYPE,"DIRECT")</f>
        <v>0</v>
      </c>
      <c r="I1605" cm="1">
        <f t="array" aca="1" ref="I1605" ca="1">SUMIFS(AMOUNT,APPL_ID,A1605,YEAR,C1605,DIVERSION_TYPE,"STORAGE")</f>
        <v>0</v>
      </c>
      <c r="J1605">
        <f t="shared" ref="J1605:J1668" ca="1" si="25">SUM(H1605:I1605)</f>
        <v>0</v>
      </c>
      <c r="K1605" s="17" cm="1">
        <f t="array" aca="1" ref="K1605" ca="1">IF(J1605&gt;0,COUNTIFS(AnnualTotalDiversion,J1605,APPL_ID,"&lt;&gt;"&amp;A1605,Owner,G1605,YEAR,C1605)/12,0)</f>
        <v>0</v>
      </c>
    </row>
    <row r="1606" spans="1:11" x14ac:dyDescent="0.25">
      <c r="A1606" t="s">
        <v>58</v>
      </c>
      <c r="B1606">
        <v>11095</v>
      </c>
      <c r="C1606">
        <v>2018</v>
      </c>
      <c r="D1606">
        <v>7</v>
      </c>
      <c r="E1606">
        <v>0</v>
      </c>
      <c r="F1606" s="15" t="s">
        <v>44</v>
      </c>
      <c r="G1606" t="str" cm="1">
        <f t="array" aca="1" ref="G1606" ca="1">_xlfn.XLOOKUP(A1606,APPLICATION_NUMBER,APPLICATION_PRIMARY_OWNER)</f>
        <v>CLINTON J BROWN &amp; CINDY L BROWN TRUST DATED 12/26/05</v>
      </c>
      <c r="H1606" cm="1">
        <f t="array" aca="1" ref="H1606" ca="1">SUMIFS(AMOUNT,APPL_ID,A1606,YEAR,C1606,DIVERSION_TYPE,"DIRECT")</f>
        <v>0</v>
      </c>
      <c r="I1606" cm="1">
        <f t="array" aca="1" ref="I1606" ca="1">SUMIFS(AMOUNT,APPL_ID,A1606,YEAR,C1606,DIVERSION_TYPE,"STORAGE")</f>
        <v>0</v>
      </c>
      <c r="J1606">
        <f t="shared" ca="1" si="25"/>
        <v>0</v>
      </c>
      <c r="K1606" s="17" cm="1">
        <f t="array" aca="1" ref="K1606" ca="1">IF(J1606&gt;0,COUNTIFS(AnnualTotalDiversion,J1606,APPL_ID,"&lt;&gt;"&amp;A1606,Owner,G1606,YEAR,C1606)/12,0)</f>
        <v>0</v>
      </c>
    </row>
    <row r="1607" spans="1:11" x14ac:dyDescent="0.25">
      <c r="A1607" t="s">
        <v>58</v>
      </c>
      <c r="B1607">
        <v>11095</v>
      </c>
      <c r="C1607">
        <v>2018</v>
      </c>
      <c r="D1607">
        <v>5</v>
      </c>
      <c r="E1607">
        <v>0</v>
      </c>
      <c r="F1607" s="15" t="s">
        <v>44</v>
      </c>
      <c r="G1607" t="str" cm="1">
        <f t="array" aca="1" ref="G1607" ca="1">_xlfn.XLOOKUP(A1607,APPLICATION_NUMBER,APPLICATION_PRIMARY_OWNER)</f>
        <v>CLINTON J BROWN &amp; CINDY L BROWN TRUST DATED 12/26/05</v>
      </c>
      <c r="H1607" cm="1">
        <f t="array" aca="1" ref="H1607" ca="1">SUMIFS(AMOUNT,APPL_ID,A1607,YEAR,C1607,DIVERSION_TYPE,"DIRECT")</f>
        <v>0</v>
      </c>
      <c r="I1607" cm="1">
        <f t="array" aca="1" ref="I1607" ca="1">SUMIFS(AMOUNT,APPL_ID,A1607,YEAR,C1607,DIVERSION_TYPE,"STORAGE")</f>
        <v>0</v>
      </c>
      <c r="J1607">
        <f t="shared" ca="1" si="25"/>
        <v>0</v>
      </c>
      <c r="K1607" s="17" cm="1">
        <f t="array" aca="1" ref="K1607" ca="1">IF(J1607&gt;0,COUNTIFS(AnnualTotalDiversion,J1607,APPL_ID,"&lt;&gt;"&amp;A1607,Owner,G1607,YEAR,C1607)/12,0)</f>
        <v>0</v>
      </c>
    </row>
    <row r="1608" spans="1:11" x14ac:dyDescent="0.25">
      <c r="A1608" t="s">
        <v>58</v>
      </c>
      <c r="B1608">
        <v>11095</v>
      </c>
      <c r="C1608">
        <v>2019</v>
      </c>
      <c r="D1608">
        <v>12</v>
      </c>
      <c r="E1608">
        <v>0</v>
      </c>
      <c r="F1608" s="15" t="s">
        <v>44</v>
      </c>
      <c r="G1608" t="str" cm="1">
        <f t="array" aca="1" ref="G1608" ca="1">_xlfn.XLOOKUP(A1608,APPLICATION_NUMBER,APPLICATION_PRIMARY_OWNER)</f>
        <v>CLINTON J BROWN &amp; CINDY L BROWN TRUST DATED 12/26/05</v>
      </c>
      <c r="H1608" cm="1">
        <f t="array" aca="1" ref="H1608" ca="1">SUMIFS(AMOUNT,APPL_ID,A1608,YEAR,C1608,DIVERSION_TYPE,"DIRECT")</f>
        <v>0</v>
      </c>
      <c r="I1608" cm="1">
        <f t="array" aca="1" ref="I1608" ca="1">SUMIFS(AMOUNT,APPL_ID,A1608,YEAR,C1608,DIVERSION_TYPE,"STORAGE")</f>
        <v>0</v>
      </c>
      <c r="J1608">
        <f t="shared" ca="1" si="25"/>
        <v>0</v>
      </c>
      <c r="K1608" s="17" cm="1">
        <f t="array" aca="1" ref="K1608" ca="1">IF(J1608&gt;0,COUNTIFS(AnnualTotalDiversion,J1608,APPL_ID,"&lt;&gt;"&amp;A1608,Owner,G1608,YEAR,C1608)/12,0)</f>
        <v>0</v>
      </c>
    </row>
    <row r="1609" spans="1:11" x14ac:dyDescent="0.25">
      <c r="A1609" t="s">
        <v>58</v>
      </c>
      <c r="B1609">
        <v>11095</v>
      </c>
      <c r="C1609">
        <v>2019</v>
      </c>
      <c r="D1609">
        <v>8</v>
      </c>
      <c r="E1609">
        <v>0</v>
      </c>
      <c r="F1609" s="15" t="s">
        <v>45</v>
      </c>
      <c r="G1609" t="str" cm="1">
        <f t="array" aca="1" ref="G1609" ca="1">_xlfn.XLOOKUP(A1609,APPLICATION_NUMBER,APPLICATION_PRIMARY_OWNER)</f>
        <v>CLINTON J BROWN &amp; CINDY L BROWN TRUST DATED 12/26/05</v>
      </c>
      <c r="H1609" cm="1">
        <f t="array" aca="1" ref="H1609" ca="1">SUMIFS(AMOUNT,APPL_ID,A1609,YEAR,C1609,DIVERSION_TYPE,"DIRECT")</f>
        <v>0</v>
      </c>
      <c r="I1609" cm="1">
        <f t="array" aca="1" ref="I1609" ca="1">SUMIFS(AMOUNT,APPL_ID,A1609,YEAR,C1609,DIVERSION_TYPE,"STORAGE")</f>
        <v>0</v>
      </c>
      <c r="J1609">
        <f t="shared" ca="1" si="25"/>
        <v>0</v>
      </c>
      <c r="K1609" s="17" cm="1">
        <f t="array" aca="1" ref="K1609" ca="1">IF(J1609&gt;0,COUNTIFS(AnnualTotalDiversion,J1609,APPL_ID,"&lt;&gt;"&amp;A1609,Owner,G1609,YEAR,C1609)/12,0)</f>
        <v>0</v>
      </c>
    </row>
    <row r="1610" spans="1:11" x14ac:dyDescent="0.25">
      <c r="A1610" t="s">
        <v>58</v>
      </c>
      <c r="B1610">
        <v>11095</v>
      </c>
      <c r="C1610">
        <v>2017</v>
      </c>
      <c r="D1610">
        <v>9</v>
      </c>
      <c r="E1610">
        <v>0</v>
      </c>
      <c r="F1610" s="15" t="s">
        <v>45</v>
      </c>
      <c r="G1610" t="str" cm="1">
        <f t="array" aca="1" ref="G1610" ca="1">_xlfn.XLOOKUP(A1610,APPLICATION_NUMBER,APPLICATION_PRIMARY_OWNER)</f>
        <v>CLINTON J BROWN &amp; CINDY L BROWN TRUST DATED 12/26/05</v>
      </c>
      <c r="H1610" cm="1">
        <f t="array" aca="1" ref="H1610" ca="1">SUMIFS(AMOUNT,APPL_ID,A1610,YEAR,C1610,DIVERSION_TYPE,"DIRECT")</f>
        <v>0</v>
      </c>
      <c r="I1610" cm="1">
        <f t="array" aca="1" ref="I1610" ca="1">SUMIFS(AMOUNT,APPL_ID,A1610,YEAR,C1610,DIVERSION_TYPE,"STORAGE")</f>
        <v>0</v>
      </c>
      <c r="J1610">
        <f t="shared" ca="1" si="25"/>
        <v>0</v>
      </c>
      <c r="K1610" s="17" cm="1">
        <f t="array" aca="1" ref="K1610" ca="1">IF(J1610&gt;0,COUNTIFS(AnnualTotalDiversion,J1610,APPL_ID,"&lt;&gt;"&amp;A1610,Owner,G1610,YEAR,C1610)/12,0)</f>
        <v>0</v>
      </c>
    </row>
    <row r="1611" spans="1:11" x14ac:dyDescent="0.25">
      <c r="A1611" t="s">
        <v>58</v>
      </c>
      <c r="B1611">
        <v>11095</v>
      </c>
      <c r="C1611">
        <v>2017</v>
      </c>
      <c r="D1611">
        <v>10</v>
      </c>
      <c r="E1611">
        <v>0</v>
      </c>
      <c r="F1611" s="15" t="s">
        <v>46</v>
      </c>
      <c r="G1611" t="str" cm="1">
        <f t="array" aca="1" ref="G1611" ca="1">_xlfn.XLOOKUP(A1611,APPLICATION_NUMBER,APPLICATION_PRIMARY_OWNER)</f>
        <v>CLINTON J BROWN &amp; CINDY L BROWN TRUST DATED 12/26/05</v>
      </c>
      <c r="H1611" cm="1">
        <f t="array" aca="1" ref="H1611" ca="1">SUMIFS(AMOUNT,APPL_ID,A1611,YEAR,C1611,DIVERSION_TYPE,"DIRECT")</f>
        <v>0</v>
      </c>
      <c r="I1611" cm="1">
        <f t="array" aca="1" ref="I1611" ca="1">SUMIFS(AMOUNT,APPL_ID,A1611,YEAR,C1611,DIVERSION_TYPE,"STORAGE")</f>
        <v>0</v>
      </c>
      <c r="J1611">
        <f t="shared" ca="1" si="25"/>
        <v>0</v>
      </c>
      <c r="K1611" s="17" cm="1">
        <f t="array" aca="1" ref="K1611" ca="1">IF(J1611&gt;0,COUNTIFS(AnnualTotalDiversion,J1611,APPL_ID,"&lt;&gt;"&amp;A1611,Owner,G1611,YEAR,C1611)/12,0)</f>
        <v>0</v>
      </c>
    </row>
    <row r="1612" spans="1:11" x14ac:dyDescent="0.25">
      <c r="A1612" t="s">
        <v>58</v>
      </c>
      <c r="B1612">
        <v>11095</v>
      </c>
      <c r="C1612">
        <v>2017</v>
      </c>
      <c r="D1612">
        <v>2</v>
      </c>
      <c r="E1612">
        <v>0</v>
      </c>
      <c r="F1612" s="15" t="s">
        <v>44</v>
      </c>
      <c r="G1612" t="str" cm="1">
        <f t="array" aca="1" ref="G1612" ca="1">_xlfn.XLOOKUP(A1612,APPLICATION_NUMBER,APPLICATION_PRIMARY_OWNER)</f>
        <v>CLINTON J BROWN &amp; CINDY L BROWN TRUST DATED 12/26/05</v>
      </c>
      <c r="H1612" cm="1">
        <f t="array" aca="1" ref="H1612" ca="1">SUMIFS(AMOUNT,APPL_ID,A1612,YEAR,C1612,DIVERSION_TYPE,"DIRECT")</f>
        <v>0</v>
      </c>
      <c r="I1612" cm="1">
        <f t="array" aca="1" ref="I1612" ca="1">SUMIFS(AMOUNT,APPL_ID,A1612,YEAR,C1612,DIVERSION_TYPE,"STORAGE")</f>
        <v>0</v>
      </c>
      <c r="J1612">
        <f t="shared" ca="1" si="25"/>
        <v>0</v>
      </c>
      <c r="K1612" s="17" cm="1">
        <f t="array" aca="1" ref="K1612" ca="1">IF(J1612&gt;0,COUNTIFS(AnnualTotalDiversion,J1612,APPL_ID,"&lt;&gt;"&amp;A1612,Owner,G1612,YEAR,C1612)/12,0)</f>
        <v>0</v>
      </c>
    </row>
    <row r="1613" spans="1:11" x14ac:dyDescent="0.25">
      <c r="A1613" t="s">
        <v>58</v>
      </c>
      <c r="B1613">
        <v>11095</v>
      </c>
      <c r="C1613">
        <v>2018</v>
      </c>
      <c r="D1613">
        <v>4</v>
      </c>
      <c r="E1613">
        <v>0</v>
      </c>
      <c r="F1613" s="15" t="s">
        <v>44</v>
      </c>
      <c r="G1613" t="str" cm="1">
        <f t="array" aca="1" ref="G1613" ca="1">_xlfn.XLOOKUP(A1613,APPLICATION_NUMBER,APPLICATION_PRIMARY_OWNER)</f>
        <v>CLINTON J BROWN &amp; CINDY L BROWN TRUST DATED 12/26/05</v>
      </c>
      <c r="H1613" cm="1">
        <f t="array" aca="1" ref="H1613" ca="1">SUMIFS(AMOUNT,APPL_ID,A1613,YEAR,C1613,DIVERSION_TYPE,"DIRECT")</f>
        <v>0</v>
      </c>
      <c r="I1613" cm="1">
        <f t="array" aca="1" ref="I1613" ca="1">SUMIFS(AMOUNT,APPL_ID,A1613,YEAR,C1613,DIVERSION_TYPE,"STORAGE")</f>
        <v>0</v>
      </c>
      <c r="J1613">
        <f t="shared" ca="1" si="25"/>
        <v>0</v>
      </c>
      <c r="K1613" s="17" cm="1">
        <f t="array" aca="1" ref="K1613" ca="1">IF(J1613&gt;0,COUNTIFS(AnnualTotalDiversion,J1613,APPL_ID,"&lt;&gt;"&amp;A1613,Owner,G1613,YEAR,C1613)/12,0)</f>
        <v>0</v>
      </c>
    </row>
    <row r="1614" spans="1:11" x14ac:dyDescent="0.25">
      <c r="A1614" t="s">
        <v>58</v>
      </c>
      <c r="B1614">
        <v>11095</v>
      </c>
      <c r="C1614">
        <v>2018</v>
      </c>
      <c r="D1614">
        <v>4</v>
      </c>
      <c r="E1614">
        <v>0</v>
      </c>
      <c r="F1614" s="15" t="s">
        <v>46</v>
      </c>
      <c r="G1614" t="str" cm="1">
        <f t="array" aca="1" ref="G1614" ca="1">_xlfn.XLOOKUP(A1614,APPLICATION_NUMBER,APPLICATION_PRIMARY_OWNER)</f>
        <v>CLINTON J BROWN &amp; CINDY L BROWN TRUST DATED 12/26/05</v>
      </c>
      <c r="H1614" cm="1">
        <f t="array" aca="1" ref="H1614" ca="1">SUMIFS(AMOUNT,APPL_ID,A1614,YEAR,C1614,DIVERSION_TYPE,"DIRECT")</f>
        <v>0</v>
      </c>
      <c r="I1614" cm="1">
        <f t="array" aca="1" ref="I1614" ca="1">SUMIFS(AMOUNT,APPL_ID,A1614,YEAR,C1614,DIVERSION_TYPE,"STORAGE")</f>
        <v>0</v>
      </c>
      <c r="J1614">
        <f t="shared" ca="1" si="25"/>
        <v>0</v>
      </c>
      <c r="K1614" s="17" cm="1">
        <f t="array" aca="1" ref="K1614" ca="1">IF(J1614&gt;0,COUNTIFS(AnnualTotalDiversion,J1614,APPL_ID,"&lt;&gt;"&amp;A1614,Owner,G1614,YEAR,C1614)/12,0)</f>
        <v>0</v>
      </c>
    </row>
    <row r="1615" spans="1:11" x14ac:dyDescent="0.25">
      <c r="A1615" t="s">
        <v>58</v>
      </c>
      <c r="B1615">
        <v>11095</v>
      </c>
      <c r="C1615">
        <v>2018</v>
      </c>
      <c r="D1615">
        <v>3</v>
      </c>
      <c r="E1615">
        <v>0</v>
      </c>
      <c r="F1615" s="15" t="s">
        <v>46</v>
      </c>
      <c r="G1615" t="str" cm="1">
        <f t="array" aca="1" ref="G1615" ca="1">_xlfn.XLOOKUP(A1615,APPLICATION_NUMBER,APPLICATION_PRIMARY_OWNER)</f>
        <v>CLINTON J BROWN &amp; CINDY L BROWN TRUST DATED 12/26/05</v>
      </c>
      <c r="H1615" cm="1">
        <f t="array" aca="1" ref="H1615" ca="1">SUMIFS(AMOUNT,APPL_ID,A1615,YEAR,C1615,DIVERSION_TYPE,"DIRECT")</f>
        <v>0</v>
      </c>
      <c r="I1615" cm="1">
        <f t="array" aca="1" ref="I1615" ca="1">SUMIFS(AMOUNT,APPL_ID,A1615,YEAR,C1615,DIVERSION_TYPE,"STORAGE")</f>
        <v>0</v>
      </c>
      <c r="J1615">
        <f t="shared" ca="1" si="25"/>
        <v>0</v>
      </c>
      <c r="K1615" s="17" cm="1">
        <f t="array" aca="1" ref="K1615" ca="1">IF(J1615&gt;0,COUNTIFS(AnnualTotalDiversion,J1615,APPL_ID,"&lt;&gt;"&amp;A1615,Owner,G1615,YEAR,C1615)/12,0)</f>
        <v>0</v>
      </c>
    </row>
    <row r="1616" spans="1:11" x14ac:dyDescent="0.25">
      <c r="A1616" t="s">
        <v>58</v>
      </c>
      <c r="B1616">
        <v>11095</v>
      </c>
      <c r="C1616">
        <v>2018</v>
      </c>
      <c r="D1616">
        <v>1</v>
      </c>
      <c r="E1616">
        <v>0</v>
      </c>
      <c r="F1616" s="15" t="s">
        <v>45</v>
      </c>
      <c r="G1616" t="str" cm="1">
        <f t="array" aca="1" ref="G1616" ca="1">_xlfn.XLOOKUP(A1616,APPLICATION_NUMBER,APPLICATION_PRIMARY_OWNER)</f>
        <v>CLINTON J BROWN &amp; CINDY L BROWN TRUST DATED 12/26/05</v>
      </c>
      <c r="H1616" cm="1">
        <f t="array" aca="1" ref="H1616" ca="1">SUMIFS(AMOUNT,APPL_ID,A1616,YEAR,C1616,DIVERSION_TYPE,"DIRECT")</f>
        <v>0</v>
      </c>
      <c r="I1616" cm="1">
        <f t="array" aca="1" ref="I1616" ca="1">SUMIFS(AMOUNT,APPL_ID,A1616,YEAR,C1616,DIVERSION_TYPE,"STORAGE")</f>
        <v>0</v>
      </c>
      <c r="J1616">
        <f t="shared" ca="1" si="25"/>
        <v>0</v>
      </c>
      <c r="K1616" s="17" cm="1">
        <f t="array" aca="1" ref="K1616" ca="1">IF(J1616&gt;0,COUNTIFS(AnnualTotalDiversion,J1616,APPL_ID,"&lt;&gt;"&amp;A1616,Owner,G1616,YEAR,C1616)/12,0)</f>
        <v>0</v>
      </c>
    </row>
    <row r="1617" spans="1:11" x14ac:dyDescent="0.25">
      <c r="A1617" t="s">
        <v>58</v>
      </c>
      <c r="B1617">
        <v>11095</v>
      </c>
      <c r="C1617">
        <v>2018</v>
      </c>
      <c r="D1617">
        <v>11</v>
      </c>
      <c r="E1617">
        <v>0</v>
      </c>
      <c r="F1617" s="15" t="s">
        <v>46</v>
      </c>
      <c r="G1617" t="str" cm="1">
        <f t="array" aca="1" ref="G1617" ca="1">_xlfn.XLOOKUP(A1617,APPLICATION_NUMBER,APPLICATION_PRIMARY_OWNER)</f>
        <v>CLINTON J BROWN &amp; CINDY L BROWN TRUST DATED 12/26/05</v>
      </c>
      <c r="H1617" cm="1">
        <f t="array" aca="1" ref="H1617" ca="1">SUMIFS(AMOUNT,APPL_ID,A1617,YEAR,C1617,DIVERSION_TYPE,"DIRECT")</f>
        <v>0</v>
      </c>
      <c r="I1617" cm="1">
        <f t="array" aca="1" ref="I1617" ca="1">SUMIFS(AMOUNT,APPL_ID,A1617,YEAR,C1617,DIVERSION_TYPE,"STORAGE")</f>
        <v>0</v>
      </c>
      <c r="J1617">
        <f t="shared" ca="1" si="25"/>
        <v>0</v>
      </c>
      <c r="K1617" s="17" cm="1">
        <f t="array" aca="1" ref="K1617" ca="1">IF(J1617&gt;0,COUNTIFS(AnnualTotalDiversion,J1617,APPL_ID,"&lt;&gt;"&amp;A1617,Owner,G1617,YEAR,C1617)/12,0)</f>
        <v>0</v>
      </c>
    </row>
    <row r="1618" spans="1:11" x14ac:dyDescent="0.25">
      <c r="A1618" t="s">
        <v>58</v>
      </c>
      <c r="B1618">
        <v>11095</v>
      </c>
      <c r="C1618">
        <v>2019</v>
      </c>
      <c r="D1618">
        <v>9</v>
      </c>
      <c r="E1618">
        <v>0</v>
      </c>
      <c r="F1618" s="15" t="s">
        <v>44</v>
      </c>
      <c r="G1618" t="str" cm="1">
        <f t="array" aca="1" ref="G1618" ca="1">_xlfn.XLOOKUP(A1618,APPLICATION_NUMBER,APPLICATION_PRIMARY_OWNER)</f>
        <v>CLINTON J BROWN &amp; CINDY L BROWN TRUST DATED 12/26/05</v>
      </c>
      <c r="H1618" cm="1">
        <f t="array" aca="1" ref="H1618" ca="1">SUMIFS(AMOUNT,APPL_ID,A1618,YEAR,C1618,DIVERSION_TYPE,"DIRECT")</f>
        <v>0</v>
      </c>
      <c r="I1618" cm="1">
        <f t="array" aca="1" ref="I1618" ca="1">SUMIFS(AMOUNT,APPL_ID,A1618,YEAR,C1618,DIVERSION_TYPE,"STORAGE")</f>
        <v>0</v>
      </c>
      <c r="J1618">
        <f t="shared" ca="1" si="25"/>
        <v>0</v>
      </c>
      <c r="K1618" s="17" cm="1">
        <f t="array" aca="1" ref="K1618" ca="1">IF(J1618&gt;0,COUNTIFS(AnnualTotalDiversion,J1618,APPL_ID,"&lt;&gt;"&amp;A1618,Owner,G1618,YEAR,C1618)/12,0)</f>
        <v>0</v>
      </c>
    </row>
    <row r="1619" spans="1:11" x14ac:dyDescent="0.25">
      <c r="A1619" t="s">
        <v>58</v>
      </c>
      <c r="B1619">
        <v>11095</v>
      </c>
      <c r="C1619">
        <v>2020</v>
      </c>
      <c r="D1619">
        <v>2</v>
      </c>
      <c r="E1619">
        <v>0</v>
      </c>
      <c r="F1619" s="15" t="s">
        <v>45</v>
      </c>
      <c r="G1619" t="str" cm="1">
        <f t="array" aca="1" ref="G1619" ca="1">_xlfn.XLOOKUP(A1619,APPLICATION_NUMBER,APPLICATION_PRIMARY_OWNER)</f>
        <v>CLINTON J BROWN &amp; CINDY L BROWN TRUST DATED 12/26/05</v>
      </c>
      <c r="H1619" cm="1">
        <f t="array" aca="1" ref="H1619" ca="1">SUMIFS(AMOUNT,APPL_ID,A1619,YEAR,C1619,DIVERSION_TYPE,"DIRECT")</f>
        <v>0</v>
      </c>
      <c r="I1619" cm="1">
        <f t="array" aca="1" ref="I1619" ca="1">SUMIFS(AMOUNT,APPL_ID,A1619,YEAR,C1619,DIVERSION_TYPE,"STORAGE")</f>
        <v>0</v>
      </c>
      <c r="J1619">
        <f t="shared" ca="1" si="25"/>
        <v>0</v>
      </c>
      <c r="K1619" s="17" cm="1">
        <f t="array" aca="1" ref="K1619" ca="1">IF(J1619&gt;0,COUNTIFS(AnnualTotalDiversion,J1619,APPL_ID,"&lt;&gt;"&amp;A1619,Owner,G1619,YEAR,C1619)/12,0)</f>
        <v>0</v>
      </c>
    </row>
    <row r="1620" spans="1:11" x14ac:dyDescent="0.25">
      <c r="A1620" t="s">
        <v>58</v>
      </c>
      <c r="B1620">
        <v>11095</v>
      </c>
      <c r="C1620">
        <v>2018</v>
      </c>
      <c r="D1620">
        <v>4</v>
      </c>
      <c r="E1620">
        <v>0</v>
      </c>
      <c r="F1620" s="15" t="s">
        <v>45</v>
      </c>
      <c r="G1620" t="str" cm="1">
        <f t="array" aca="1" ref="G1620" ca="1">_xlfn.XLOOKUP(A1620,APPLICATION_NUMBER,APPLICATION_PRIMARY_OWNER)</f>
        <v>CLINTON J BROWN &amp; CINDY L BROWN TRUST DATED 12/26/05</v>
      </c>
      <c r="H1620" cm="1">
        <f t="array" aca="1" ref="H1620" ca="1">SUMIFS(AMOUNT,APPL_ID,A1620,YEAR,C1620,DIVERSION_TYPE,"DIRECT")</f>
        <v>0</v>
      </c>
      <c r="I1620" cm="1">
        <f t="array" aca="1" ref="I1620" ca="1">SUMIFS(AMOUNT,APPL_ID,A1620,YEAR,C1620,DIVERSION_TYPE,"STORAGE")</f>
        <v>0</v>
      </c>
      <c r="J1620">
        <f t="shared" ca="1" si="25"/>
        <v>0</v>
      </c>
      <c r="K1620" s="17" cm="1">
        <f t="array" aca="1" ref="K1620" ca="1">IF(J1620&gt;0,COUNTIFS(AnnualTotalDiversion,J1620,APPL_ID,"&lt;&gt;"&amp;A1620,Owner,G1620,YEAR,C1620)/12,0)</f>
        <v>0</v>
      </c>
    </row>
    <row r="1621" spans="1:11" x14ac:dyDescent="0.25">
      <c r="A1621" t="s">
        <v>58</v>
      </c>
      <c r="B1621">
        <v>11095</v>
      </c>
      <c r="C1621">
        <v>2019</v>
      </c>
      <c r="D1621">
        <v>8</v>
      </c>
      <c r="E1621">
        <v>0</v>
      </c>
      <c r="F1621" s="15" t="s">
        <v>44</v>
      </c>
      <c r="G1621" t="str" cm="1">
        <f t="array" aca="1" ref="G1621" ca="1">_xlfn.XLOOKUP(A1621,APPLICATION_NUMBER,APPLICATION_PRIMARY_OWNER)</f>
        <v>CLINTON J BROWN &amp; CINDY L BROWN TRUST DATED 12/26/05</v>
      </c>
      <c r="H1621" cm="1">
        <f t="array" aca="1" ref="H1621" ca="1">SUMIFS(AMOUNT,APPL_ID,A1621,YEAR,C1621,DIVERSION_TYPE,"DIRECT")</f>
        <v>0</v>
      </c>
      <c r="I1621" cm="1">
        <f t="array" aca="1" ref="I1621" ca="1">SUMIFS(AMOUNT,APPL_ID,A1621,YEAR,C1621,DIVERSION_TYPE,"STORAGE")</f>
        <v>0</v>
      </c>
      <c r="J1621">
        <f t="shared" ca="1" si="25"/>
        <v>0</v>
      </c>
      <c r="K1621" s="17" cm="1">
        <f t="array" aca="1" ref="K1621" ca="1">IF(J1621&gt;0,COUNTIFS(AnnualTotalDiversion,J1621,APPL_ID,"&lt;&gt;"&amp;A1621,Owner,G1621,YEAR,C1621)/12,0)</f>
        <v>0</v>
      </c>
    </row>
    <row r="1622" spans="1:11" x14ac:dyDescent="0.25">
      <c r="A1622" t="s">
        <v>58</v>
      </c>
      <c r="B1622">
        <v>11095</v>
      </c>
      <c r="C1622">
        <v>2018</v>
      </c>
      <c r="D1622">
        <v>3</v>
      </c>
      <c r="E1622">
        <v>0</v>
      </c>
      <c r="F1622" s="15" t="s">
        <v>45</v>
      </c>
      <c r="G1622" t="str" cm="1">
        <f t="array" aca="1" ref="G1622" ca="1">_xlfn.XLOOKUP(A1622,APPLICATION_NUMBER,APPLICATION_PRIMARY_OWNER)</f>
        <v>CLINTON J BROWN &amp; CINDY L BROWN TRUST DATED 12/26/05</v>
      </c>
      <c r="H1622" cm="1">
        <f t="array" aca="1" ref="H1622" ca="1">SUMIFS(AMOUNT,APPL_ID,A1622,YEAR,C1622,DIVERSION_TYPE,"DIRECT")</f>
        <v>0</v>
      </c>
      <c r="I1622" cm="1">
        <f t="array" aca="1" ref="I1622" ca="1">SUMIFS(AMOUNT,APPL_ID,A1622,YEAR,C1622,DIVERSION_TYPE,"STORAGE")</f>
        <v>0</v>
      </c>
      <c r="J1622">
        <f t="shared" ca="1" si="25"/>
        <v>0</v>
      </c>
      <c r="K1622" s="17" cm="1">
        <f t="array" aca="1" ref="K1622" ca="1">IF(J1622&gt;0,COUNTIFS(AnnualTotalDiversion,J1622,APPL_ID,"&lt;&gt;"&amp;A1622,Owner,G1622,YEAR,C1622)/12,0)</f>
        <v>0</v>
      </c>
    </row>
    <row r="1623" spans="1:11" x14ac:dyDescent="0.25">
      <c r="A1623" t="s">
        <v>58</v>
      </c>
      <c r="B1623">
        <v>11095</v>
      </c>
      <c r="C1623">
        <v>2020</v>
      </c>
      <c r="D1623">
        <v>3</v>
      </c>
      <c r="E1623">
        <v>0</v>
      </c>
      <c r="F1623" s="15" t="s">
        <v>45</v>
      </c>
      <c r="G1623" t="str" cm="1">
        <f t="array" aca="1" ref="G1623" ca="1">_xlfn.XLOOKUP(A1623,APPLICATION_NUMBER,APPLICATION_PRIMARY_OWNER)</f>
        <v>CLINTON J BROWN &amp; CINDY L BROWN TRUST DATED 12/26/05</v>
      </c>
      <c r="H1623" cm="1">
        <f t="array" aca="1" ref="H1623" ca="1">SUMIFS(AMOUNT,APPL_ID,A1623,YEAR,C1623,DIVERSION_TYPE,"DIRECT")</f>
        <v>0</v>
      </c>
      <c r="I1623" cm="1">
        <f t="array" aca="1" ref="I1623" ca="1">SUMIFS(AMOUNT,APPL_ID,A1623,YEAR,C1623,DIVERSION_TYPE,"STORAGE")</f>
        <v>0</v>
      </c>
      <c r="J1623">
        <f t="shared" ca="1" si="25"/>
        <v>0</v>
      </c>
      <c r="K1623" s="17" cm="1">
        <f t="array" aca="1" ref="K1623" ca="1">IF(J1623&gt;0,COUNTIFS(AnnualTotalDiversion,J1623,APPL_ID,"&lt;&gt;"&amp;A1623,Owner,G1623,YEAR,C1623)/12,0)</f>
        <v>0</v>
      </c>
    </row>
    <row r="1624" spans="1:11" x14ac:dyDescent="0.25">
      <c r="A1624" t="s">
        <v>58</v>
      </c>
      <c r="B1624">
        <v>11095</v>
      </c>
      <c r="C1624">
        <v>2018</v>
      </c>
      <c r="D1624">
        <v>5</v>
      </c>
      <c r="E1624">
        <v>0</v>
      </c>
      <c r="F1624" s="15" t="s">
        <v>46</v>
      </c>
      <c r="G1624" t="str" cm="1">
        <f t="array" aca="1" ref="G1624" ca="1">_xlfn.XLOOKUP(A1624,APPLICATION_NUMBER,APPLICATION_PRIMARY_OWNER)</f>
        <v>CLINTON J BROWN &amp; CINDY L BROWN TRUST DATED 12/26/05</v>
      </c>
      <c r="H1624" cm="1">
        <f t="array" aca="1" ref="H1624" ca="1">SUMIFS(AMOUNT,APPL_ID,A1624,YEAR,C1624,DIVERSION_TYPE,"DIRECT")</f>
        <v>0</v>
      </c>
      <c r="I1624" cm="1">
        <f t="array" aca="1" ref="I1624" ca="1">SUMIFS(AMOUNT,APPL_ID,A1624,YEAR,C1624,DIVERSION_TYPE,"STORAGE")</f>
        <v>0</v>
      </c>
      <c r="J1624">
        <f t="shared" ca="1" si="25"/>
        <v>0</v>
      </c>
      <c r="K1624" s="17" cm="1">
        <f t="array" aca="1" ref="K1624" ca="1">IF(J1624&gt;0,COUNTIFS(AnnualTotalDiversion,J1624,APPL_ID,"&lt;&gt;"&amp;A1624,Owner,G1624,YEAR,C1624)/12,0)</f>
        <v>0</v>
      </c>
    </row>
    <row r="1625" spans="1:11" x14ac:dyDescent="0.25">
      <c r="A1625" t="s">
        <v>58</v>
      </c>
      <c r="B1625">
        <v>11095</v>
      </c>
      <c r="C1625">
        <v>2019</v>
      </c>
      <c r="D1625">
        <v>4</v>
      </c>
      <c r="E1625">
        <v>0</v>
      </c>
      <c r="F1625" s="15" t="s">
        <v>44</v>
      </c>
      <c r="G1625" t="str" cm="1">
        <f t="array" aca="1" ref="G1625" ca="1">_xlfn.XLOOKUP(A1625,APPLICATION_NUMBER,APPLICATION_PRIMARY_OWNER)</f>
        <v>CLINTON J BROWN &amp; CINDY L BROWN TRUST DATED 12/26/05</v>
      </c>
      <c r="H1625" cm="1">
        <f t="array" aca="1" ref="H1625" ca="1">SUMIFS(AMOUNT,APPL_ID,A1625,YEAR,C1625,DIVERSION_TYPE,"DIRECT")</f>
        <v>0</v>
      </c>
      <c r="I1625" cm="1">
        <f t="array" aca="1" ref="I1625" ca="1">SUMIFS(AMOUNT,APPL_ID,A1625,YEAR,C1625,DIVERSION_TYPE,"STORAGE")</f>
        <v>0</v>
      </c>
      <c r="J1625">
        <f t="shared" ca="1" si="25"/>
        <v>0</v>
      </c>
      <c r="K1625" s="17" cm="1">
        <f t="array" aca="1" ref="K1625" ca="1">IF(J1625&gt;0,COUNTIFS(AnnualTotalDiversion,J1625,APPL_ID,"&lt;&gt;"&amp;A1625,Owner,G1625,YEAR,C1625)/12,0)</f>
        <v>0</v>
      </c>
    </row>
    <row r="1626" spans="1:11" x14ac:dyDescent="0.25">
      <c r="A1626" t="s">
        <v>58</v>
      </c>
      <c r="B1626">
        <v>11095</v>
      </c>
      <c r="C1626">
        <v>2018</v>
      </c>
      <c r="D1626">
        <v>6</v>
      </c>
      <c r="E1626">
        <v>0</v>
      </c>
      <c r="F1626" s="15" t="s">
        <v>45</v>
      </c>
      <c r="G1626" t="str" cm="1">
        <f t="array" aca="1" ref="G1626" ca="1">_xlfn.XLOOKUP(A1626,APPLICATION_NUMBER,APPLICATION_PRIMARY_OWNER)</f>
        <v>CLINTON J BROWN &amp; CINDY L BROWN TRUST DATED 12/26/05</v>
      </c>
      <c r="H1626" cm="1">
        <f t="array" aca="1" ref="H1626" ca="1">SUMIFS(AMOUNT,APPL_ID,A1626,YEAR,C1626,DIVERSION_TYPE,"DIRECT")</f>
        <v>0</v>
      </c>
      <c r="I1626" cm="1">
        <f t="array" aca="1" ref="I1626" ca="1">SUMIFS(AMOUNT,APPL_ID,A1626,YEAR,C1626,DIVERSION_TYPE,"STORAGE")</f>
        <v>0</v>
      </c>
      <c r="J1626">
        <f t="shared" ca="1" si="25"/>
        <v>0</v>
      </c>
      <c r="K1626" s="17" cm="1">
        <f t="array" aca="1" ref="K1626" ca="1">IF(J1626&gt;0,COUNTIFS(AnnualTotalDiversion,J1626,APPL_ID,"&lt;&gt;"&amp;A1626,Owner,G1626,YEAR,C1626)/12,0)</f>
        <v>0</v>
      </c>
    </row>
    <row r="1627" spans="1:11" x14ac:dyDescent="0.25">
      <c r="A1627" t="s">
        <v>58</v>
      </c>
      <c r="B1627">
        <v>11095</v>
      </c>
      <c r="C1627">
        <v>2018</v>
      </c>
      <c r="D1627">
        <v>5</v>
      </c>
      <c r="E1627">
        <v>0</v>
      </c>
      <c r="F1627" s="15" t="s">
        <v>45</v>
      </c>
      <c r="G1627" t="str" cm="1">
        <f t="array" aca="1" ref="G1627" ca="1">_xlfn.XLOOKUP(A1627,APPLICATION_NUMBER,APPLICATION_PRIMARY_OWNER)</f>
        <v>CLINTON J BROWN &amp; CINDY L BROWN TRUST DATED 12/26/05</v>
      </c>
      <c r="H1627" cm="1">
        <f t="array" aca="1" ref="H1627" ca="1">SUMIFS(AMOUNT,APPL_ID,A1627,YEAR,C1627,DIVERSION_TYPE,"DIRECT")</f>
        <v>0</v>
      </c>
      <c r="I1627" cm="1">
        <f t="array" aca="1" ref="I1627" ca="1">SUMIFS(AMOUNT,APPL_ID,A1627,YEAR,C1627,DIVERSION_TYPE,"STORAGE")</f>
        <v>0</v>
      </c>
      <c r="J1627">
        <f t="shared" ca="1" si="25"/>
        <v>0</v>
      </c>
      <c r="K1627" s="17" cm="1">
        <f t="array" aca="1" ref="K1627" ca="1">IF(J1627&gt;0,COUNTIFS(AnnualTotalDiversion,J1627,APPL_ID,"&lt;&gt;"&amp;A1627,Owner,G1627,YEAR,C1627)/12,0)</f>
        <v>0</v>
      </c>
    </row>
    <row r="1628" spans="1:11" x14ac:dyDescent="0.25">
      <c r="A1628" t="s">
        <v>58</v>
      </c>
      <c r="B1628">
        <v>11095</v>
      </c>
      <c r="C1628">
        <v>2018</v>
      </c>
      <c r="D1628">
        <v>12</v>
      </c>
      <c r="E1628">
        <v>0</v>
      </c>
      <c r="F1628" s="15" t="s">
        <v>46</v>
      </c>
      <c r="G1628" t="str" cm="1">
        <f t="array" aca="1" ref="G1628" ca="1">_xlfn.XLOOKUP(A1628,APPLICATION_NUMBER,APPLICATION_PRIMARY_OWNER)</f>
        <v>CLINTON J BROWN &amp; CINDY L BROWN TRUST DATED 12/26/05</v>
      </c>
      <c r="H1628" cm="1">
        <f t="array" aca="1" ref="H1628" ca="1">SUMIFS(AMOUNT,APPL_ID,A1628,YEAR,C1628,DIVERSION_TYPE,"DIRECT")</f>
        <v>0</v>
      </c>
      <c r="I1628" cm="1">
        <f t="array" aca="1" ref="I1628" ca="1">SUMIFS(AMOUNT,APPL_ID,A1628,YEAR,C1628,DIVERSION_TYPE,"STORAGE")</f>
        <v>0</v>
      </c>
      <c r="J1628">
        <f t="shared" ca="1" si="25"/>
        <v>0</v>
      </c>
      <c r="K1628" s="17" cm="1">
        <f t="array" aca="1" ref="K1628" ca="1">IF(J1628&gt;0,COUNTIFS(AnnualTotalDiversion,J1628,APPL_ID,"&lt;&gt;"&amp;A1628,Owner,G1628,YEAR,C1628)/12,0)</f>
        <v>0</v>
      </c>
    </row>
    <row r="1629" spans="1:11" x14ac:dyDescent="0.25">
      <c r="A1629" t="s">
        <v>58</v>
      </c>
      <c r="B1629">
        <v>11095</v>
      </c>
      <c r="C1629">
        <v>2019</v>
      </c>
      <c r="D1629">
        <v>5</v>
      </c>
      <c r="E1629">
        <v>0</v>
      </c>
      <c r="F1629" s="15" t="s">
        <v>44</v>
      </c>
      <c r="G1629" t="str" cm="1">
        <f t="array" aca="1" ref="G1629" ca="1">_xlfn.XLOOKUP(A1629,APPLICATION_NUMBER,APPLICATION_PRIMARY_OWNER)</f>
        <v>CLINTON J BROWN &amp; CINDY L BROWN TRUST DATED 12/26/05</v>
      </c>
      <c r="H1629" cm="1">
        <f t="array" aca="1" ref="H1629" ca="1">SUMIFS(AMOUNT,APPL_ID,A1629,YEAR,C1629,DIVERSION_TYPE,"DIRECT")</f>
        <v>0</v>
      </c>
      <c r="I1629" cm="1">
        <f t="array" aca="1" ref="I1629" ca="1">SUMIFS(AMOUNT,APPL_ID,A1629,YEAR,C1629,DIVERSION_TYPE,"STORAGE")</f>
        <v>0</v>
      </c>
      <c r="J1629">
        <f t="shared" ca="1" si="25"/>
        <v>0</v>
      </c>
      <c r="K1629" s="17" cm="1">
        <f t="array" aca="1" ref="K1629" ca="1">IF(J1629&gt;0,COUNTIFS(AnnualTotalDiversion,J1629,APPL_ID,"&lt;&gt;"&amp;A1629,Owner,G1629,YEAR,C1629)/12,0)</f>
        <v>0</v>
      </c>
    </row>
    <row r="1630" spans="1:11" x14ac:dyDescent="0.25">
      <c r="A1630" t="s">
        <v>58</v>
      </c>
      <c r="B1630">
        <v>11095</v>
      </c>
      <c r="C1630">
        <v>2019</v>
      </c>
      <c r="D1630">
        <v>6</v>
      </c>
      <c r="E1630">
        <v>0</v>
      </c>
      <c r="F1630" s="15" t="s">
        <v>44</v>
      </c>
      <c r="G1630" t="str" cm="1">
        <f t="array" aca="1" ref="G1630" ca="1">_xlfn.XLOOKUP(A1630,APPLICATION_NUMBER,APPLICATION_PRIMARY_OWNER)</f>
        <v>CLINTON J BROWN &amp; CINDY L BROWN TRUST DATED 12/26/05</v>
      </c>
      <c r="H1630" cm="1">
        <f t="array" aca="1" ref="H1630" ca="1">SUMIFS(AMOUNT,APPL_ID,A1630,YEAR,C1630,DIVERSION_TYPE,"DIRECT")</f>
        <v>0</v>
      </c>
      <c r="I1630" cm="1">
        <f t="array" aca="1" ref="I1630" ca="1">SUMIFS(AMOUNT,APPL_ID,A1630,YEAR,C1630,DIVERSION_TYPE,"STORAGE")</f>
        <v>0</v>
      </c>
      <c r="J1630">
        <f t="shared" ca="1" si="25"/>
        <v>0</v>
      </c>
      <c r="K1630" s="17" cm="1">
        <f t="array" aca="1" ref="K1630" ca="1">IF(J1630&gt;0,COUNTIFS(AnnualTotalDiversion,J1630,APPL_ID,"&lt;&gt;"&amp;A1630,Owner,G1630,YEAR,C1630)/12,0)</f>
        <v>0</v>
      </c>
    </row>
    <row r="1631" spans="1:11" x14ac:dyDescent="0.25">
      <c r="A1631" t="s">
        <v>58</v>
      </c>
      <c r="B1631">
        <v>11095</v>
      </c>
      <c r="C1631">
        <v>2019</v>
      </c>
      <c r="D1631">
        <v>4</v>
      </c>
      <c r="E1631">
        <v>0</v>
      </c>
      <c r="F1631" s="15" t="s">
        <v>46</v>
      </c>
      <c r="G1631" t="str" cm="1">
        <f t="array" aca="1" ref="G1631" ca="1">_xlfn.XLOOKUP(A1631,APPLICATION_NUMBER,APPLICATION_PRIMARY_OWNER)</f>
        <v>CLINTON J BROWN &amp; CINDY L BROWN TRUST DATED 12/26/05</v>
      </c>
      <c r="H1631" cm="1">
        <f t="array" aca="1" ref="H1631" ca="1">SUMIFS(AMOUNT,APPL_ID,A1631,YEAR,C1631,DIVERSION_TYPE,"DIRECT")</f>
        <v>0</v>
      </c>
      <c r="I1631" cm="1">
        <f t="array" aca="1" ref="I1631" ca="1">SUMIFS(AMOUNT,APPL_ID,A1631,YEAR,C1631,DIVERSION_TYPE,"STORAGE")</f>
        <v>0</v>
      </c>
      <c r="J1631">
        <f t="shared" ca="1" si="25"/>
        <v>0</v>
      </c>
      <c r="K1631" s="17" cm="1">
        <f t="array" aca="1" ref="K1631" ca="1">IF(J1631&gt;0,COUNTIFS(AnnualTotalDiversion,J1631,APPL_ID,"&lt;&gt;"&amp;A1631,Owner,G1631,YEAR,C1631)/12,0)</f>
        <v>0</v>
      </c>
    </row>
    <row r="1632" spans="1:11" x14ac:dyDescent="0.25">
      <c r="A1632" t="s">
        <v>58</v>
      </c>
      <c r="B1632">
        <v>11095</v>
      </c>
      <c r="C1632">
        <v>2017</v>
      </c>
      <c r="D1632">
        <v>6</v>
      </c>
      <c r="E1632">
        <v>0</v>
      </c>
      <c r="F1632" s="15" t="s">
        <v>46</v>
      </c>
      <c r="G1632" t="str" cm="1">
        <f t="array" aca="1" ref="G1632" ca="1">_xlfn.XLOOKUP(A1632,APPLICATION_NUMBER,APPLICATION_PRIMARY_OWNER)</f>
        <v>CLINTON J BROWN &amp; CINDY L BROWN TRUST DATED 12/26/05</v>
      </c>
      <c r="H1632" cm="1">
        <f t="array" aca="1" ref="H1632" ca="1">SUMIFS(AMOUNT,APPL_ID,A1632,YEAR,C1632,DIVERSION_TYPE,"DIRECT")</f>
        <v>0</v>
      </c>
      <c r="I1632" cm="1">
        <f t="array" aca="1" ref="I1632" ca="1">SUMIFS(AMOUNT,APPL_ID,A1632,YEAR,C1632,DIVERSION_TYPE,"STORAGE")</f>
        <v>0</v>
      </c>
      <c r="J1632">
        <f t="shared" ca="1" si="25"/>
        <v>0</v>
      </c>
      <c r="K1632" s="17" cm="1">
        <f t="array" aca="1" ref="K1632" ca="1">IF(J1632&gt;0,COUNTIFS(AnnualTotalDiversion,J1632,APPL_ID,"&lt;&gt;"&amp;A1632,Owner,G1632,YEAR,C1632)/12,0)</f>
        <v>0</v>
      </c>
    </row>
    <row r="1633" spans="1:11" x14ac:dyDescent="0.25">
      <c r="A1633" t="s">
        <v>58</v>
      </c>
      <c r="B1633">
        <v>11095</v>
      </c>
      <c r="C1633">
        <v>2020</v>
      </c>
      <c r="D1633">
        <v>4</v>
      </c>
      <c r="E1633">
        <v>0</v>
      </c>
      <c r="F1633" s="15" t="s">
        <v>45</v>
      </c>
      <c r="G1633" t="str" cm="1">
        <f t="array" aca="1" ref="G1633" ca="1">_xlfn.XLOOKUP(A1633,APPLICATION_NUMBER,APPLICATION_PRIMARY_OWNER)</f>
        <v>CLINTON J BROWN &amp; CINDY L BROWN TRUST DATED 12/26/05</v>
      </c>
      <c r="H1633" cm="1">
        <f t="array" aca="1" ref="H1633" ca="1">SUMIFS(AMOUNT,APPL_ID,A1633,YEAR,C1633,DIVERSION_TYPE,"DIRECT")</f>
        <v>0</v>
      </c>
      <c r="I1633" cm="1">
        <f t="array" aca="1" ref="I1633" ca="1">SUMIFS(AMOUNT,APPL_ID,A1633,YEAR,C1633,DIVERSION_TYPE,"STORAGE")</f>
        <v>0</v>
      </c>
      <c r="J1633">
        <f t="shared" ca="1" si="25"/>
        <v>0</v>
      </c>
      <c r="K1633" s="17" cm="1">
        <f t="array" aca="1" ref="K1633" ca="1">IF(J1633&gt;0,COUNTIFS(AnnualTotalDiversion,J1633,APPL_ID,"&lt;&gt;"&amp;A1633,Owner,G1633,YEAR,C1633)/12,0)</f>
        <v>0</v>
      </c>
    </row>
    <row r="1634" spans="1:11" x14ac:dyDescent="0.25">
      <c r="A1634" t="s">
        <v>58</v>
      </c>
      <c r="B1634">
        <v>11095</v>
      </c>
      <c r="C1634">
        <v>2018</v>
      </c>
      <c r="D1634">
        <v>1</v>
      </c>
      <c r="E1634">
        <v>0</v>
      </c>
      <c r="F1634" s="15" t="s">
        <v>46</v>
      </c>
      <c r="G1634" t="str" cm="1">
        <f t="array" aca="1" ref="G1634" ca="1">_xlfn.XLOOKUP(A1634,APPLICATION_NUMBER,APPLICATION_PRIMARY_OWNER)</f>
        <v>CLINTON J BROWN &amp; CINDY L BROWN TRUST DATED 12/26/05</v>
      </c>
      <c r="H1634" cm="1">
        <f t="array" aca="1" ref="H1634" ca="1">SUMIFS(AMOUNT,APPL_ID,A1634,YEAR,C1634,DIVERSION_TYPE,"DIRECT")</f>
        <v>0</v>
      </c>
      <c r="I1634" cm="1">
        <f t="array" aca="1" ref="I1634" ca="1">SUMIFS(AMOUNT,APPL_ID,A1634,YEAR,C1634,DIVERSION_TYPE,"STORAGE")</f>
        <v>0</v>
      </c>
      <c r="J1634">
        <f t="shared" ca="1" si="25"/>
        <v>0</v>
      </c>
      <c r="K1634" s="17" cm="1">
        <f t="array" aca="1" ref="K1634" ca="1">IF(J1634&gt;0,COUNTIFS(AnnualTotalDiversion,J1634,APPL_ID,"&lt;&gt;"&amp;A1634,Owner,G1634,YEAR,C1634)/12,0)</f>
        <v>0</v>
      </c>
    </row>
    <row r="1635" spans="1:11" x14ac:dyDescent="0.25">
      <c r="A1635" t="s">
        <v>58</v>
      </c>
      <c r="B1635">
        <v>11095</v>
      </c>
      <c r="C1635">
        <v>2018</v>
      </c>
      <c r="D1635">
        <v>7</v>
      </c>
      <c r="E1635">
        <v>0</v>
      </c>
      <c r="F1635" s="15" t="s">
        <v>46</v>
      </c>
      <c r="G1635" t="str" cm="1">
        <f t="array" aca="1" ref="G1635" ca="1">_xlfn.XLOOKUP(A1635,APPLICATION_NUMBER,APPLICATION_PRIMARY_OWNER)</f>
        <v>CLINTON J BROWN &amp; CINDY L BROWN TRUST DATED 12/26/05</v>
      </c>
      <c r="H1635" cm="1">
        <f t="array" aca="1" ref="H1635" ca="1">SUMIFS(AMOUNT,APPL_ID,A1635,YEAR,C1635,DIVERSION_TYPE,"DIRECT")</f>
        <v>0</v>
      </c>
      <c r="I1635" cm="1">
        <f t="array" aca="1" ref="I1635" ca="1">SUMIFS(AMOUNT,APPL_ID,A1635,YEAR,C1635,DIVERSION_TYPE,"STORAGE")</f>
        <v>0</v>
      </c>
      <c r="J1635">
        <f t="shared" ca="1" si="25"/>
        <v>0</v>
      </c>
      <c r="K1635" s="17" cm="1">
        <f t="array" aca="1" ref="K1635" ca="1">IF(J1635&gt;0,COUNTIFS(AnnualTotalDiversion,J1635,APPL_ID,"&lt;&gt;"&amp;A1635,Owner,G1635,YEAR,C1635)/12,0)</f>
        <v>0</v>
      </c>
    </row>
    <row r="1636" spans="1:11" x14ac:dyDescent="0.25">
      <c r="A1636" t="s">
        <v>58</v>
      </c>
      <c r="B1636">
        <v>11095</v>
      </c>
      <c r="C1636">
        <v>2018</v>
      </c>
      <c r="D1636">
        <v>6</v>
      </c>
      <c r="E1636">
        <v>0</v>
      </c>
      <c r="F1636" s="15" t="s">
        <v>44</v>
      </c>
      <c r="G1636" t="str" cm="1">
        <f t="array" aca="1" ref="G1636" ca="1">_xlfn.XLOOKUP(A1636,APPLICATION_NUMBER,APPLICATION_PRIMARY_OWNER)</f>
        <v>CLINTON J BROWN &amp; CINDY L BROWN TRUST DATED 12/26/05</v>
      </c>
      <c r="H1636" cm="1">
        <f t="array" aca="1" ref="H1636" ca="1">SUMIFS(AMOUNT,APPL_ID,A1636,YEAR,C1636,DIVERSION_TYPE,"DIRECT")</f>
        <v>0</v>
      </c>
      <c r="I1636" cm="1">
        <f t="array" aca="1" ref="I1636" ca="1">SUMIFS(AMOUNT,APPL_ID,A1636,YEAR,C1636,DIVERSION_TYPE,"STORAGE")</f>
        <v>0</v>
      </c>
      <c r="J1636">
        <f t="shared" ca="1" si="25"/>
        <v>0</v>
      </c>
      <c r="K1636" s="17" cm="1">
        <f t="array" aca="1" ref="K1636" ca="1">IF(J1636&gt;0,COUNTIFS(AnnualTotalDiversion,J1636,APPL_ID,"&lt;&gt;"&amp;A1636,Owner,G1636,YEAR,C1636)/12,0)</f>
        <v>0</v>
      </c>
    </row>
    <row r="1637" spans="1:11" x14ac:dyDescent="0.25">
      <c r="A1637" t="s">
        <v>58</v>
      </c>
      <c r="B1637">
        <v>11095</v>
      </c>
      <c r="C1637">
        <v>2017</v>
      </c>
      <c r="D1637">
        <v>1</v>
      </c>
      <c r="E1637">
        <v>0</v>
      </c>
      <c r="F1637" s="15" t="s">
        <v>45</v>
      </c>
      <c r="G1637" t="str" cm="1">
        <f t="array" aca="1" ref="G1637" ca="1">_xlfn.XLOOKUP(A1637,APPLICATION_NUMBER,APPLICATION_PRIMARY_OWNER)</f>
        <v>CLINTON J BROWN &amp; CINDY L BROWN TRUST DATED 12/26/05</v>
      </c>
      <c r="H1637" cm="1">
        <f t="array" aca="1" ref="H1637" ca="1">SUMIFS(AMOUNT,APPL_ID,A1637,YEAR,C1637,DIVERSION_TYPE,"DIRECT")</f>
        <v>0</v>
      </c>
      <c r="I1637" cm="1">
        <f t="array" aca="1" ref="I1637" ca="1">SUMIFS(AMOUNT,APPL_ID,A1637,YEAR,C1637,DIVERSION_TYPE,"STORAGE")</f>
        <v>0</v>
      </c>
      <c r="J1637">
        <f t="shared" ca="1" si="25"/>
        <v>0</v>
      </c>
      <c r="K1637" s="17" cm="1">
        <f t="array" aca="1" ref="K1637" ca="1">IF(J1637&gt;0,COUNTIFS(AnnualTotalDiversion,J1637,APPL_ID,"&lt;&gt;"&amp;A1637,Owner,G1637,YEAR,C1637)/12,0)</f>
        <v>0</v>
      </c>
    </row>
    <row r="1638" spans="1:11" x14ac:dyDescent="0.25">
      <c r="A1638" t="s">
        <v>58</v>
      </c>
      <c r="B1638">
        <v>11095</v>
      </c>
      <c r="C1638">
        <v>2017</v>
      </c>
      <c r="D1638">
        <v>3</v>
      </c>
      <c r="E1638">
        <v>0</v>
      </c>
      <c r="F1638" s="15" t="s">
        <v>45</v>
      </c>
      <c r="G1638" t="str" cm="1">
        <f t="array" aca="1" ref="G1638" ca="1">_xlfn.XLOOKUP(A1638,APPLICATION_NUMBER,APPLICATION_PRIMARY_OWNER)</f>
        <v>CLINTON J BROWN &amp; CINDY L BROWN TRUST DATED 12/26/05</v>
      </c>
      <c r="H1638" cm="1">
        <f t="array" aca="1" ref="H1638" ca="1">SUMIFS(AMOUNT,APPL_ID,A1638,YEAR,C1638,DIVERSION_TYPE,"DIRECT")</f>
        <v>0</v>
      </c>
      <c r="I1638" cm="1">
        <f t="array" aca="1" ref="I1638" ca="1">SUMIFS(AMOUNT,APPL_ID,A1638,YEAR,C1638,DIVERSION_TYPE,"STORAGE")</f>
        <v>0</v>
      </c>
      <c r="J1638">
        <f t="shared" ca="1" si="25"/>
        <v>0</v>
      </c>
      <c r="K1638" s="17" cm="1">
        <f t="array" aca="1" ref="K1638" ca="1">IF(J1638&gt;0,COUNTIFS(AnnualTotalDiversion,J1638,APPL_ID,"&lt;&gt;"&amp;A1638,Owner,G1638,YEAR,C1638)/12,0)</f>
        <v>0</v>
      </c>
    </row>
    <row r="1639" spans="1:11" x14ac:dyDescent="0.25">
      <c r="A1639" t="s">
        <v>58</v>
      </c>
      <c r="B1639">
        <v>11095</v>
      </c>
      <c r="C1639">
        <v>2017</v>
      </c>
      <c r="D1639">
        <v>3</v>
      </c>
      <c r="E1639">
        <v>0</v>
      </c>
      <c r="F1639" s="15" t="s">
        <v>44</v>
      </c>
      <c r="G1639" t="str" cm="1">
        <f t="array" aca="1" ref="G1639" ca="1">_xlfn.XLOOKUP(A1639,APPLICATION_NUMBER,APPLICATION_PRIMARY_OWNER)</f>
        <v>CLINTON J BROWN &amp; CINDY L BROWN TRUST DATED 12/26/05</v>
      </c>
      <c r="H1639" cm="1">
        <f t="array" aca="1" ref="H1639" ca="1">SUMIFS(AMOUNT,APPL_ID,A1639,YEAR,C1639,DIVERSION_TYPE,"DIRECT")</f>
        <v>0</v>
      </c>
      <c r="I1639" cm="1">
        <f t="array" aca="1" ref="I1639" ca="1">SUMIFS(AMOUNT,APPL_ID,A1639,YEAR,C1639,DIVERSION_TYPE,"STORAGE")</f>
        <v>0</v>
      </c>
      <c r="J1639">
        <f t="shared" ca="1" si="25"/>
        <v>0</v>
      </c>
      <c r="K1639" s="17" cm="1">
        <f t="array" aca="1" ref="K1639" ca="1">IF(J1639&gt;0,COUNTIFS(AnnualTotalDiversion,J1639,APPL_ID,"&lt;&gt;"&amp;A1639,Owner,G1639,YEAR,C1639)/12,0)</f>
        <v>0</v>
      </c>
    </row>
    <row r="1640" spans="1:11" x14ac:dyDescent="0.25">
      <c r="A1640" t="s">
        <v>58</v>
      </c>
      <c r="B1640">
        <v>11095</v>
      </c>
      <c r="C1640">
        <v>2019</v>
      </c>
      <c r="D1640">
        <v>5</v>
      </c>
      <c r="E1640">
        <v>0</v>
      </c>
      <c r="F1640" s="15" t="s">
        <v>45</v>
      </c>
      <c r="G1640" t="str" cm="1">
        <f t="array" aca="1" ref="G1640" ca="1">_xlfn.XLOOKUP(A1640,APPLICATION_NUMBER,APPLICATION_PRIMARY_OWNER)</f>
        <v>CLINTON J BROWN &amp; CINDY L BROWN TRUST DATED 12/26/05</v>
      </c>
      <c r="H1640" cm="1">
        <f t="array" aca="1" ref="H1640" ca="1">SUMIFS(AMOUNT,APPL_ID,A1640,YEAR,C1640,DIVERSION_TYPE,"DIRECT")</f>
        <v>0</v>
      </c>
      <c r="I1640" cm="1">
        <f t="array" aca="1" ref="I1640" ca="1">SUMIFS(AMOUNT,APPL_ID,A1640,YEAR,C1640,DIVERSION_TYPE,"STORAGE")</f>
        <v>0</v>
      </c>
      <c r="J1640">
        <f t="shared" ca="1" si="25"/>
        <v>0</v>
      </c>
      <c r="K1640" s="17" cm="1">
        <f t="array" aca="1" ref="K1640" ca="1">IF(J1640&gt;0,COUNTIFS(AnnualTotalDiversion,J1640,APPL_ID,"&lt;&gt;"&amp;A1640,Owner,G1640,YEAR,C1640)/12,0)</f>
        <v>0</v>
      </c>
    </row>
    <row r="1641" spans="1:11" x14ac:dyDescent="0.25">
      <c r="A1641" t="s">
        <v>58</v>
      </c>
      <c r="B1641">
        <v>11095</v>
      </c>
      <c r="C1641">
        <v>2019</v>
      </c>
      <c r="D1641">
        <v>5</v>
      </c>
      <c r="E1641">
        <v>0</v>
      </c>
      <c r="F1641" s="15" t="s">
        <v>46</v>
      </c>
      <c r="G1641" t="str" cm="1">
        <f t="array" aca="1" ref="G1641" ca="1">_xlfn.XLOOKUP(A1641,APPLICATION_NUMBER,APPLICATION_PRIMARY_OWNER)</f>
        <v>CLINTON J BROWN &amp; CINDY L BROWN TRUST DATED 12/26/05</v>
      </c>
      <c r="H1641" cm="1">
        <f t="array" aca="1" ref="H1641" ca="1">SUMIFS(AMOUNT,APPL_ID,A1641,YEAR,C1641,DIVERSION_TYPE,"DIRECT")</f>
        <v>0</v>
      </c>
      <c r="I1641" cm="1">
        <f t="array" aca="1" ref="I1641" ca="1">SUMIFS(AMOUNT,APPL_ID,A1641,YEAR,C1641,DIVERSION_TYPE,"STORAGE")</f>
        <v>0</v>
      </c>
      <c r="J1641">
        <f t="shared" ca="1" si="25"/>
        <v>0</v>
      </c>
      <c r="K1641" s="17" cm="1">
        <f t="array" aca="1" ref="K1641" ca="1">IF(J1641&gt;0,COUNTIFS(AnnualTotalDiversion,J1641,APPL_ID,"&lt;&gt;"&amp;A1641,Owner,G1641,YEAR,C1641)/12,0)</f>
        <v>0</v>
      </c>
    </row>
    <row r="1642" spans="1:11" x14ac:dyDescent="0.25">
      <c r="A1642" t="s">
        <v>58</v>
      </c>
      <c r="B1642">
        <v>11095</v>
      </c>
      <c r="C1642">
        <v>2019</v>
      </c>
      <c r="D1642">
        <v>3</v>
      </c>
      <c r="E1642">
        <v>0</v>
      </c>
      <c r="F1642" s="15" t="s">
        <v>44</v>
      </c>
      <c r="G1642" t="str" cm="1">
        <f t="array" aca="1" ref="G1642" ca="1">_xlfn.XLOOKUP(A1642,APPLICATION_NUMBER,APPLICATION_PRIMARY_OWNER)</f>
        <v>CLINTON J BROWN &amp; CINDY L BROWN TRUST DATED 12/26/05</v>
      </c>
      <c r="H1642" cm="1">
        <f t="array" aca="1" ref="H1642" ca="1">SUMIFS(AMOUNT,APPL_ID,A1642,YEAR,C1642,DIVERSION_TYPE,"DIRECT")</f>
        <v>0</v>
      </c>
      <c r="I1642" cm="1">
        <f t="array" aca="1" ref="I1642" ca="1">SUMIFS(AMOUNT,APPL_ID,A1642,YEAR,C1642,DIVERSION_TYPE,"STORAGE")</f>
        <v>0</v>
      </c>
      <c r="J1642">
        <f t="shared" ca="1" si="25"/>
        <v>0</v>
      </c>
      <c r="K1642" s="17" cm="1">
        <f t="array" aca="1" ref="K1642" ca="1">IF(J1642&gt;0,COUNTIFS(AnnualTotalDiversion,J1642,APPL_ID,"&lt;&gt;"&amp;A1642,Owner,G1642,YEAR,C1642)/12,0)</f>
        <v>0</v>
      </c>
    </row>
    <row r="1643" spans="1:11" x14ac:dyDescent="0.25">
      <c r="A1643" t="s">
        <v>58</v>
      </c>
      <c r="B1643">
        <v>11095</v>
      </c>
      <c r="C1643">
        <v>2017</v>
      </c>
      <c r="D1643">
        <v>9</v>
      </c>
      <c r="E1643">
        <v>0</v>
      </c>
      <c r="F1643" s="15" t="s">
        <v>46</v>
      </c>
      <c r="G1643" t="str" cm="1">
        <f t="array" aca="1" ref="G1643" ca="1">_xlfn.XLOOKUP(A1643,APPLICATION_NUMBER,APPLICATION_PRIMARY_OWNER)</f>
        <v>CLINTON J BROWN &amp; CINDY L BROWN TRUST DATED 12/26/05</v>
      </c>
      <c r="H1643" cm="1">
        <f t="array" aca="1" ref="H1643" ca="1">SUMIFS(AMOUNT,APPL_ID,A1643,YEAR,C1643,DIVERSION_TYPE,"DIRECT")</f>
        <v>0</v>
      </c>
      <c r="I1643" cm="1">
        <f t="array" aca="1" ref="I1643" ca="1">SUMIFS(AMOUNT,APPL_ID,A1643,YEAR,C1643,DIVERSION_TYPE,"STORAGE")</f>
        <v>0</v>
      </c>
      <c r="J1643">
        <f t="shared" ca="1" si="25"/>
        <v>0</v>
      </c>
      <c r="K1643" s="17" cm="1">
        <f t="array" aca="1" ref="K1643" ca="1">IF(J1643&gt;0,COUNTIFS(AnnualTotalDiversion,J1643,APPL_ID,"&lt;&gt;"&amp;A1643,Owner,G1643,YEAR,C1643)/12,0)</f>
        <v>0</v>
      </c>
    </row>
    <row r="1644" spans="1:11" x14ac:dyDescent="0.25">
      <c r="A1644" t="s">
        <v>58</v>
      </c>
      <c r="B1644">
        <v>11095</v>
      </c>
      <c r="C1644">
        <v>2017</v>
      </c>
      <c r="D1644">
        <v>4</v>
      </c>
      <c r="E1644">
        <v>0</v>
      </c>
      <c r="F1644" s="15" t="s">
        <v>46</v>
      </c>
      <c r="G1644" t="str" cm="1">
        <f t="array" aca="1" ref="G1644" ca="1">_xlfn.XLOOKUP(A1644,APPLICATION_NUMBER,APPLICATION_PRIMARY_OWNER)</f>
        <v>CLINTON J BROWN &amp; CINDY L BROWN TRUST DATED 12/26/05</v>
      </c>
      <c r="H1644" cm="1">
        <f t="array" aca="1" ref="H1644" ca="1">SUMIFS(AMOUNT,APPL_ID,A1644,YEAR,C1644,DIVERSION_TYPE,"DIRECT")</f>
        <v>0</v>
      </c>
      <c r="I1644" cm="1">
        <f t="array" aca="1" ref="I1644" ca="1">SUMIFS(AMOUNT,APPL_ID,A1644,YEAR,C1644,DIVERSION_TYPE,"STORAGE")</f>
        <v>0</v>
      </c>
      <c r="J1644">
        <f t="shared" ca="1" si="25"/>
        <v>0</v>
      </c>
      <c r="K1644" s="17" cm="1">
        <f t="array" aca="1" ref="K1644" ca="1">IF(J1644&gt;0,COUNTIFS(AnnualTotalDiversion,J1644,APPL_ID,"&lt;&gt;"&amp;A1644,Owner,G1644,YEAR,C1644)/12,0)</f>
        <v>0</v>
      </c>
    </row>
    <row r="1645" spans="1:11" x14ac:dyDescent="0.25">
      <c r="A1645" t="s">
        <v>58</v>
      </c>
      <c r="B1645">
        <v>11095</v>
      </c>
      <c r="C1645">
        <v>2017</v>
      </c>
      <c r="D1645">
        <v>3</v>
      </c>
      <c r="E1645">
        <v>0</v>
      </c>
      <c r="F1645" s="15" t="s">
        <v>46</v>
      </c>
      <c r="G1645" t="str" cm="1">
        <f t="array" aca="1" ref="G1645" ca="1">_xlfn.XLOOKUP(A1645,APPLICATION_NUMBER,APPLICATION_PRIMARY_OWNER)</f>
        <v>CLINTON J BROWN &amp; CINDY L BROWN TRUST DATED 12/26/05</v>
      </c>
      <c r="H1645" cm="1">
        <f t="array" aca="1" ref="H1645" ca="1">SUMIFS(AMOUNT,APPL_ID,A1645,YEAR,C1645,DIVERSION_TYPE,"DIRECT")</f>
        <v>0</v>
      </c>
      <c r="I1645" cm="1">
        <f t="array" aca="1" ref="I1645" ca="1">SUMIFS(AMOUNT,APPL_ID,A1645,YEAR,C1645,DIVERSION_TYPE,"STORAGE")</f>
        <v>0</v>
      </c>
      <c r="J1645">
        <f t="shared" ca="1" si="25"/>
        <v>0</v>
      </c>
      <c r="K1645" s="17" cm="1">
        <f t="array" aca="1" ref="K1645" ca="1">IF(J1645&gt;0,COUNTIFS(AnnualTotalDiversion,J1645,APPL_ID,"&lt;&gt;"&amp;A1645,Owner,G1645,YEAR,C1645)/12,0)</f>
        <v>0</v>
      </c>
    </row>
    <row r="1646" spans="1:11" x14ac:dyDescent="0.25">
      <c r="A1646" t="s">
        <v>58</v>
      </c>
      <c r="B1646">
        <v>11095</v>
      </c>
      <c r="C1646">
        <v>2017</v>
      </c>
      <c r="D1646">
        <v>1</v>
      </c>
      <c r="E1646">
        <v>0</v>
      </c>
      <c r="F1646" s="15" t="s">
        <v>46</v>
      </c>
      <c r="G1646" t="str" cm="1">
        <f t="array" aca="1" ref="G1646" ca="1">_xlfn.XLOOKUP(A1646,APPLICATION_NUMBER,APPLICATION_PRIMARY_OWNER)</f>
        <v>CLINTON J BROWN &amp; CINDY L BROWN TRUST DATED 12/26/05</v>
      </c>
      <c r="H1646" cm="1">
        <f t="array" aca="1" ref="H1646" ca="1">SUMIFS(AMOUNT,APPL_ID,A1646,YEAR,C1646,DIVERSION_TYPE,"DIRECT")</f>
        <v>0</v>
      </c>
      <c r="I1646" cm="1">
        <f t="array" aca="1" ref="I1646" ca="1">SUMIFS(AMOUNT,APPL_ID,A1646,YEAR,C1646,DIVERSION_TYPE,"STORAGE")</f>
        <v>0</v>
      </c>
      <c r="J1646">
        <f t="shared" ca="1" si="25"/>
        <v>0</v>
      </c>
      <c r="K1646" s="17" cm="1">
        <f t="array" aca="1" ref="K1646" ca="1">IF(J1646&gt;0,COUNTIFS(AnnualTotalDiversion,J1646,APPL_ID,"&lt;&gt;"&amp;A1646,Owner,G1646,YEAR,C1646)/12,0)</f>
        <v>0</v>
      </c>
    </row>
    <row r="1647" spans="1:11" x14ac:dyDescent="0.25">
      <c r="A1647" t="s">
        <v>58</v>
      </c>
      <c r="B1647">
        <v>11095</v>
      </c>
      <c r="C1647">
        <v>2017</v>
      </c>
      <c r="D1647">
        <v>2</v>
      </c>
      <c r="E1647">
        <v>0</v>
      </c>
      <c r="F1647" s="15" t="s">
        <v>46</v>
      </c>
      <c r="G1647" t="str" cm="1">
        <f t="array" aca="1" ref="G1647" ca="1">_xlfn.XLOOKUP(A1647,APPLICATION_NUMBER,APPLICATION_PRIMARY_OWNER)</f>
        <v>CLINTON J BROWN &amp; CINDY L BROWN TRUST DATED 12/26/05</v>
      </c>
      <c r="H1647" cm="1">
        <f t="array" aca="1" ref="H1647" ca="1">SUMIFS(AMOUNT,APPL_ID,A1647,YEAR,C1647,DIVERSION_TYPE,"DIRECT")</f>
        <v>0</v>
      </c>
      <c r="I1647" cm="1">
        <f t="array" aca="1" ref="I1647" ca="1">SUMIFS(AMOUNT,APPL_ID,A1647,YEAR,C1647,DIVERSION_TYPE,"STORAGE")</f>
        <v>0</v>
      </c>
      <c r="J1647">
        <f t="shared" ca="1" si="25"/>
        <v>0</v>
      </c>
      <c r="K1647" s="17" cm="1">
        <f t="array" aca="1" ref="K1647" ca="1">IF(J1647&gt;0,COUNTIFS(AnnualTotalDiversion,J1647,APPL_ID,"&lt;&gt;"&amp;A1647,Owner,G1647,YEAR,C1647)/12,0)</f>
        <v>0</v>
      </c>
    </row>
    <row r="1648" spans="1:11" x14ac:dyDescent="0.25">
      <c r="A1648" t="s">
        <v>58</v>
      </c>
      <c r="B1648">
        <v>11095</v>
      </c>
      <c r="C1648">
        <v>2017</v>
      </c>
      <c r="D1648">
        <v>2</v>
      </c>
      <c r="E1648">
        <v>0</v>
      </c>
      <c r="F1648" s="15" t="s">
        <v>45</v>
      </c>
      <c r="G1648" t="str" cm="1">
        <f t="array" aca="1" ref="G1648" ca="1">_xlfn.XLOOKUP(A1648,APPLICATION_NUMBER,APPLICATION_PRIMARY_OWNER)</f>
        <v>CLINTON J BROWN &amp; CINDY L BROWN TRUST DATED 12/26/05</v>
      </c>
      <c r="H1648" cm="1">
        <f t="array" aca="1" ref="H1648" ca="1">SUMIFS(AMOUNT,APPL_ID,A1648,YEAR,C1648,DIVERSION_TYPE,"DIRECT")</f>
        <v>0</v>
      </c>
      <c r="I1648" cm="1">
        <f t="array" aca="1" ref="I1648" ca="1">SUMIFS(AMOUNT,APPL_ID,A1648,YEAR,C1648,DIVERSION_TYPE,"STORAGE")</f>
        <v>0</v>
      </c>
      <c r="J1648">
        <f t="shared" ca="1" si="25"/>
        <v>0</v>
      </c>
      <c r="K1648" s="17" cm="1">
        <f t="array" aca="1" ref="K1648" ca="1">IF(J1648&gt;0,COUNTIFS(AnnualTotalDiversion,J1648,APPL_ID,"&lt;&gt;"&amp;A1648,Owner,G1648,YEAR,C1648)/12,0)</f>
        <v>0</v>
      </c>
    </row>
    <row r="1649" spans="1:11" x14ac:dyDescent="0.25">
      <c r="A1649" t="s">
        <v>58</v>
      </c>
      <c r="B1649">
        <v>11095</v>
      </c>
      <c r="C1649">
        <v>2019</v>
      </c>
      <c r="D1649">
        <v>9</v>
      </c>
      <c r="E1649">
        <v>0</v>
      </c>
      <c r="F1649" s="15" t="s">
        <v>46</v>
      </c>
      <c r="G1649" t="str" cm="1">
        <f t="array" aca="1" ref="G1649" ca="1">_xlfn.XLOOKUP(A1649,APPLICATION_NUMBER,APPLICATION_PRIMARY_OWNER)</f>
        <v>CLINTON J BROWN &amp; CINDY L BROWN TRUST DATED 12/26/05</v>
      </c>
      <c r="H1649" cm="1">
        <f t="array" aca="1" ref="H1649" ca="1">SUMIFS(AMOUNT,APPL_ID,A1649,YEAR,C1649,DIVERSION_TYPE,"DIRECT")</f>
        <v>0</v>
      </c>
      <c r="I1649" cm="1">
        <f t="array" aca="1" ref="I1649" ca="1">SUMIFS(AMOUNT,APPL_ID,A1649,YEAR,C1649,DIVERSION_TYPE,"STORAGE")</f>
        <v>0</v>
      </c>
      <c r="J1649">
        <f t="shared" ca="1" si="25"/>
        <v>0</v>
      </c>
      <c r="K1649" s="17" cm="1">
        <f t="array" aca="1" ref="K1649" ca="1">IF(J1649&gt;0,COUNTIFS(AnnualTotalDiversion,J1649,APPL_ID,"&lt;&gt;"&amp;A1649,Owner,G1649,YEAR,C1649)/12,0)</f>
        <v>0</v>
      </c>
    </row>
    <row r="1650" spans="1:11" x14ac:dyDescent="0.25">
      <c r="A1650" t="s">
        <v>58</v>
      </c>
      <c r="B1650">
        <v>11095</v>
      </c>
      <c r="C1650">
        <v>2017</v>
      </c>
      <c r="D1650">
        <v>5</v>
      </c>
      <c r="E1650">
        <v>0</v>
      </c>
      <c r="F1650" s="15" t="s">
        <v>45</v>
      </c>
      <c r="G1650" t="str" cm="1">
        <f t="array" aca="1" ref="G1650" ca="1">_xlfn.XLOOKUP(A1650,APPLICATION_NUMBER,APPLICATION_PRIMARY_OWNER)</f>
        <v>CLINTON J BROWN &amp; CINDY L BROWN TRUST DATED 12/26/05</v>
      </c>
      <c r="H1650" cm="1">
        <f t="array" aca="1" ref="H1650" ca="1">SUMIFS(AMOUNT,APPL_ID,A1650,YEAR,C1650,DIVERSION_TYPE,"DIRECT")</f>
        <v>0</v>
      </c>
      <c r="I1650" cm="1">
        <f t="array" aca="1" ref="I1650" ca="1">SUMIFS(AMOUNT,APPL_ID,A1650,YEAR,C1650,DIVERSION_TYPE,"STORAGE")</f>
        <v>0</v>
      </c>
      <c r="J1650">
        <f t="shared" ca="1" si="25"/>
        <v>0</v>
      </c>
      <c r="K1650" s="17" cm="1">
        <f t="array" aca="1" ref="K1650" ca="1">IF(J1650&gt;0,COUNTIFS(AnnualTotalDiversion,J1650,APPL_ID,"&lt;&gt;"&amp;A1650,Owner,G1650,YEAR,C1650)/12,0)</f>
        <v>0</v>
      </c>
    </row>
    <row r="1651" spans="1:11" x14ac:dyDescent="0.25">
      <c r="A1651" t="s">
        <v>58</v>
      </c>
      <c r="B1651">
        <v>11095</v>
      </c>
      <c r="C1651">
        <v>2017</v>
      </c>
      <c r="D1651">
        <v>12</v>
      </c>
      <c r="E1651">
        <v>0</v>
      </c>
      <c r="F1651" s="15" t="s">
        <v>45</v>
      </c>
      <c r="G1651" t="str" cm="1">
        <f t="array" aca="1" ref="G1651" ca="1">_xlfn.XLOOKUP(A1651,APPLICATION_NUMBER,APPLICATION_PRIMARY_OWNER)</f>
        <v>CLINTON J BROWN &amp; CINDY L BROWN TRUST DATED 12/26/05</v>
      </c>
      <c r="H1651" cm="1">
        <f t="array" aca="1" ref="H1651" ca="1">SUMIFS(AMOUNT,APPL_ID,A1651,YEAR,C1651,DIVERSION_TYPE,"DIRECT")</f>
        <v>0</v>
      </c>
      <c r="I1651" cm="1">
        <f t="array" aca="1" ref="I1651" ca="1">SUMIFS(AMOUNT,APPL_ID,A1651,YEAR,C1651,DIVERSION_TYPE,"STORAGE")</f>
        <v>0</v>
      </c>
      <c r="J1651">
        <f t="shared" ca="1" si="25"/>
        <v>0</v>
      </c>
      <c r="K1651" s="17" cm="1">
        <f t="array" aca="1" ref="K1651" ca="1">IF(J1651&gt;0,COUNTIFS(AnnualTotalDiversion,J1651,APPL_ID,"&lt;&gt;"&amp;A1651,Owner,G1651,YEAR,C1651)/12,0)</f>
        <v>0</v>
      </c>
    </row>
    <row r="1652" spans="1:11" x14ac:dyDescent="0.25">
      <c r="A1652" t="s">
        <v>58</v>
      </c>
      <c r="B1652">
        <v>11095</v>
      </c>
      <c r="C1652">
        <v>2018</v>
      </c>
      <c r="D1652">
        <v>12</v>
      </c>
      <c r="E1652">
        <v>0</v>
      </c>
      <c r="F1652" s="15" t="s">
        <v>45</v>
      </c>
      <c r="G1652" t="str" cm="1">
        <f t="array" aca="1" ref="G1652" ca="1">_xlfn.XLOOKUP(A1652,APPLICATION_NUMBER,APPLICATION_PRIMARY_OWNER)</f>
        <v>CLINTON J BROWN &amp; CINDY L BROWN TRUST DATED 12/26/05</v>
      </c>
      <c r="H1652" cm="1">
        <f t="array" aca="1" ref="H1652" ca="1">SUMIFS(AMOUNT,APPL_ID,A1652,YEAR,C1652,DIVERSION_TYPE,"DIRECT")</f>
        <v>0</v>
      </c>
      <c r="I1652" cm="1">
        <f t="array" aca="1" ref="I1652" ca="1">SUMIFS(AMOUNT,APPL_ID,A1652,YEAR,C1652,DIVERSION_TYPE,"STORAGE")</f>
        <v>0</v>
      </c>
      <c r="J1652">
        <f t="shared" ca="1" si="25"/>
        <v>0</v>
      </c>
      <c r="K1652" s="17" cm="1">
        <f t="array" aca="1" ref="K1652" ca="1">IF(J1652&gt;0,COUNTIFS(AnnualTotalDiversion,J1652,APPL_ID,"&lt;&gt;"&amp;A1652,Owner,G1652,YEAR,C1652)/12,0)</f>
        <v>0</v>
      </c>
    </row>
    <row r="1653" spans="1:11" x14ac:dyDescent="0.25">
      <c r="A1653" t="s">
        <v>58</v>
      </c>
      <c r="B1653">
        <v>11095</v>
      </c>
      <c r="C1653">
        <v>2018</v>
      </c>
      <c r="D1653">
        <v>10</v>
      </c>
      <c r="E1653">
        <v>0</v>
      </c>
      <c r="F1653" s="15" t="s">
        <v>44</v>
      </c>
      <c r="G1653" t="str" cm="1">
        <f t="array" aca="1" ref="G1653" ca="1">_xlfn.XLOOKUP(A1653,APPLICATION_NUMBER,APPLICATION_PRIMARY_OWNER)</f>
        <v>CLINTON J BROWN &amp; CINDY L BROWN TRUST DATED 12/26/05</v>
      </c>
      <c r="H1653" cm="1">
        <f t="array" aca="1" ref="H1653" ca="1">SUMIFS(AMOUNT,APPL_ID,A1653,YEAR,C1653,DIVERSION_TYPE,"DIRECT")</f>
        <v>0</v>
      </c>
      <c r="I1653" cm="1">
        <f t="array" aca="1" ref="I1653" ca="1">SUMIFS(AMOUNT,APPL_ID,A1653,YEAR,C1653,DIVERSION_TYPE,"STORAGE")</f>
        <v>0</v>
      </c>
      <c r="J1653">
        <f t="shared" ca="1" si="25"/>
        <v>0</v>
      </c>
      <c r="K1653" s="17" cm="1">
        <f t="array" aca="1" ref="K1653" ca="1">IF(J1653&gt;0,COUNTIFS(AnnualTotalDiversion,J1653,APPL_ID,"&lt;&gt;"&amp;A1653,Owner,G1653,YEAR,C1653)/12,0)</f>
        <v>0</v>
      </c>
    </row>
    <row r="1654" spans="1:11" x14ac:dyDescent="0.25">
      <c r="A1654" t="s">
        <v>58</v>
      </c>
      <c r="B1654">
        <v>11095</v>
      </c>
      <c r="C1654">
        <v>2018</v>
      </c>
      <c r="D1654">
        <v>8</v>
      </c>
      <c r="E1654">
        <v>0</v>
      </c>
      <c r="F1654" s="15" t="s">
        <v>46</v>
      </c>
      <c r="G1654" t="str" cm="1">
        <f t="array" aca="1" ref="G1654" ca="1">_xlfn.XLOOKUP(A1654,APPLICATION_NUMBER,APPLICATION_PRIMARY_OWNER)</f>
        <v>CLINTON J BROWN &amp; CINDY L BROWN TRUST DATED 12/26/05</v>
      </c>
      <c r="H1654" cm="1">
        <f t="array" aca="1" ref="H1654" ca="1">SUMIFS(AMOUNT,APPL_ID,A1654,YEAR,C1654,DIVERSION_TYPE,"DIRECT")</f>
        <v>0</v>
      </c>
      <c r="I1654" cm="1">
        <f t="array" aca="1" ref="I1654" ca="1">SUMIFS(AMOUNT,APPL_ID,A1654,YEAR,C1654,DIVERSION_TYPE,"STORAGE")</f>
        <v>0</v>
      </c>
      <c r="J1654">
        <f t="shared" ca="1" si="25"/>
        <v>0</v>
      </c>
      <c r="K1654" s="17" cm="1">
        <f t="array" aca="1" ref="K1654" ca="1">IF(J1654&gt;0,COUNTIFS(AnnualTotalDiversion,J1654,APPL_ID,"&lt;&gt;"&amp;A1654,Owner,G1654,YEAR,C1654)/12,0)</f>
        <v>0</v>
      </c>
    </row>
    <row r="1655" spans="1:11" x14ac:dyDescent="0.25">
      <c r="A1655" t="s">
        <v>58</v>
      </c>
      <c r="B1655">
        <v>11095</v>
      </c>
      <c r="C1655">
        <v>2017</v>
      </c>
      <c r="D1655">
        <v>5</v>
      </c>
      <c r="E1655">
        <v>0</v>
      </c>
      <c r="F1655" s="15" t="s">
        <v>46</v>
      </c>
      <c r="G1655" t="str" cm="1">
        <f t="array" aca="1" ref="G1655" ca="1">_xlfn.XLOOKUP(A1655,APPLICATION_NUMBER,APPLICATION_PRIMARY_OWNER)</f>
        <v>CLINTON J BROWN &amp; CINDY L BROWN TRUST DATED 12/26/05</v>
      </c>
      <c r="H1655" cm="1">
        <f t="array" aca="1" ref="H1655" ca="1">SUMIFS(AMOUNT,APPL_ID,A1655,YEAR,C1655,DIVERSION_TYPE,"DIRECT")</f>
        <v>0</v>
      </c>
      <c r="I1655" cm="1">
        <f t="array" aca="1" ref="I1655" ca="1">SUMIFS(AMOUNT,APPL_ID,A1655,YEAR,C1655,DIVERSION_TYPE,"STORAGE")</f>
        <v>0</v>
      </c>
      <c r="J1655">
        <f t="shared" ca="1" si="25"/>
        <v>0</v>
      </c>
      <c r="K1655" s="17" cm="1">
        <f t="array" aca="1" ref="K1655" ca="1">IF(J1655&gt;0,COUNTIFS(AnnualTotalDiversion,J1655,APPL_ID,"&lt;&gt;"&amp;A1655,Owner,G1655,YEAR,C1655)/12,0)</f>
        <v>0</v>
      </c>
    </row>
    <row r="1656" spans="1:11" x14ac:dyDescent="0.25">
      <c r="A1656" t="s">
        <v>58</v>
      </c>
      <c r="B1656">
        <v>11095</v>
      </c>
      <c r="C1656">
        <v>2019</v>
      </c>
      <c r="D1656">
        <v>1</v>
      </c>
      <c r="E1656">
        <v>0</v>
      </c>
      <c r="F1656" s="15" t="s">
        <v>46</v>
      </c>
      <c r="G1656" t="str" cm="1">
        <f t="array" aca="1" ref="G1656" ca="1">_xlfn.XLOOKUP(A1656,APPLICATION_NUMBER,APPLICATION_PRIMARY_OWNER)</f>
        <v>CLINTON J BROWN &amp; CINDY L BROWN TRUST DATED 12/26/05</v>
      </c>
      <c r="H1656" cm="1">
        <f t="array" aca="1" ref="H1656" ca="1">SUMIFS(AMOUNT,APPL_ID,A1656,YEAR,C1656,DIVERSION_TYPE,"DIRECT")</f>
        <v>0</v>
      </c>
      <c r="I1656" cm="1">
        <f t="array" aca="1" ref="I1656" ca="1">SUMIFS(AMOUNT,APPL_ID,A1656,YEAR,C1656,DIVERSION_TYPE,"STORAGE")</f>
        <v>0</v>
      </c>
      <c r="J1656">
        <f t="shared" ca="1" si="25"/>
        <v>0</v>
      </c>
      <c r="K1656" s="17" cm="1">
        <f t="array" aca="1" ref="K1656" ca="1">IF(J1656&gt;0,COUNTIFS(AnnualTotalDiversion,J1656,APPL_ID,"&lt;&gt;"&amp;A1656,Owner,G1656,YEAR,C1656)/12,0)</f>
        <v>0</v>
      </c>
    </row>
    <row r="1657" spans="1:11" x14ac:dyDescent="0.25">
      <c r="A1657" t="s">
        <v>58</v>
      </c>
      <c r="B1657">
        <v>11095</v>
      </c>
      <c r="C1657">
        <v>2019</v>
      </c>
      <c r="D1657">
        <v>6</v>
      </c>
      <c r="E1657">
        <v>0</v>
      </c>
      <c r="F1657" s="15" t="s">
        <v>46</v>
      </c>
      <c r="G1657" t="str" cm="1">
        <f t="array" aca="1" ref="G1657" ca="1">_xlfn.XLOOKUP(A1657,APPLICATION_NUMBER,APPLICATION_PRIMARY_OWNER)</f>
        <v>CLINTON J BROWN &amp; CINDY L BROWN TRUST DATED 12/26/05</v>
      </c>
      <c r="H1657" cm="1">
        <f t="array" aca="1" ref="H1657" ca="1">SUMIFS(AMOUNT,APPL_ID,A1657,YEAR,C1657,DIVERSION_TYPE,"DIRECT")</f>
        <v>0</v>
      </c>
      <c r="I1657" cm="1">
        <f t="array" aca="1" ref="I1657" ca="1">SUMIFS(AMOUNT,APPL_ID,A1657,YEAR,C1657,DIVERSION_TYPE,"STORAGE")</f>
        <v>0</v>
      </c>
      <c r="J1657">
        <f t="shared" ca="1" si="25"/>
        <v>0</v>
      </c>
      <c r="K1657" s="17" cm="1">
        <f t="array" aca="1" ref="K1657" ca="1">IF(J1657&gt;0,COUNTIFS(AnnualTotalDiversion,J1657,APPL_ID,"&lt;&gt;"&amp;A1657,Owner,G1657,YEAR,C1657)/12,0)</f>
        <v>0</v>
      </c>
    </row>
    <row r="1658" spans="1:11" x14ac:dyDescent="0.25">
      <c r="A1658" t="s">
        <v>58</v>
      </c>
      <c r="B1658">
        <v>11095</v>
      </c>
      <c r="C1658">
        <v>2017</v>
      </c>
      <c r="D1658">
        <v>1</v>
      </c>
      <c r="E1658">
        <v>0</v>
      </c>
      <c r="F1658" s="15" t="s">
        <v>44</v>
      </c>
      <c r="G1658" t="str" cm="1">
        <f t="array" aca="1" ref="G1658" ca="1">_xlfn.XLOOKUP(A1658,APPLICATION_NUMBER,APPLICATION_PRIMARY_OWNER)</f>
        <v>CLINTON J BROWN &amp; CINDY L BROWN TRUST DATED 12/26/05</v>
      </c>
      <c r="H1658" cm="1">
        <f t="array" aca="1" ref="H1658" ca="1">SUMIFS(AMOUNT,APPL_ID,A1658,YEAR,C1658,DIVERSION_TYPE,"DIRECT")</f>
        <v>0</v>
      </c>
      <c r="I1658" cm="1">
        <f t="array" aca="1" ref="I1658" ca="1">SUMIFS(AMOUNT,APPL_ID,A1658,YEAR,C1658,DIVERSION_TYPE,"STORAGE")</f>
        <v>0</v>
      </c>
      <c r="J1658">
        <f t="shared" ca="1" si="25"/>
        <v>0</v>
      </c>
      <c r="K1658" s="17" cm="1">
        <f t="array" aca="1" ref="K1658" ca="1">IF(J1658&gt;0,COUNTIFS(AnnualTotalDiversion,J1658,APPL_ID,"&lt;&gt;"&amp;A1658,Owner,G1658,YEAR,C1658)/12,0)</f>
        <v>0</v>
      </c>
    </row>
    <row r="1659" spans="1:11" x14ac:dyDescent="0.25">
      <c r="A1659" t="s">
        <v>58</v>
      </c>
      <c r="B1659">
        <v>11095</v>
      </c>
      <c r="C1659">
        <v>2017</v>
      </c>
      <c r="D1659">
        <v>12</v>
      </c>
      <c r="E1659">
        <v>0</v>
      </c>
      <c r="F1659" s="15" t="s">
        <v>44</v>
      </c>
      <c r="G1659" t="str" cm="1">
        <f t="array" aca="1" ref="G1659" ca="1">_xlfn.XLOOKUP(A1659,APPLICATION_NUMBER,APPLICATION_PRIMARY_OWNER)</f>
        <v>CLINTON J BROWN &amp; CINDY L BROWN TRUST DATED 12/26/05</v>
      </c>
      <c r="H1659" cm="1">
        <f t="array" aca="1" ref="H1659" ca="1">SUMIFS(AMOUNT,APPL_ID,A1659,YEAR,C1659,DIVERSION_TYPE,"DIRECT")</f>
        <v>0</v>
      </c>
      <c r="I1659" cm="1">
        <f t="array" aca="1" ref="I1659" ca="1">SUMIFS(AMOUNT,APPL_ID,A1659,YEAR,C1659,DIVERSION_TYPE,"STORAGE")</f>
        <v>0</v>
      </c>
      <c r="J1659">
        <f t="shared" ca="1" si="25"/>
        <v>0</v>
      </c>
      <c r="K1659" s="17" cm="1">
        <f t="array" aca="1" ref="K1659" ca="1">IF(J1659&gt;0,COUNTIFS(AnnualTotalDiversion,J1659,APPL_ID,"&lt;&gt;"&amp;A1659,Owner,G1659,YEAR,C1659)/12,0)</f>
        <v>0</v>
      </c>
    </row>
    <row r="1660" spans="1:11" x14ac:dyDescent="0.25">
      <c r="A1660" t="s">
        <v>58</v>
      </c>
      <c r="B1660">
        <v>11095</v>
      </c>
      <c r="C1660">
        <v>2018</v>
      </c>
      <c r="D1660">
        <v>12</v>
      </c>
      <c r="E1660">
        <v>0</v>
      </c>
      <c r="F1660" s="15" t="s">
        <v>44</v>
      </c>
      <c r="G1660" t="str" cm="1">
        <f t="array" aca="1" ref="G1660" ca="1">_xlfn.XLOOKUP(A1660,APPLICATION_NUMBER,APPLICATION_PRIMARY_OWNER)</f>
        <v>CLINTON J BROWN &amp; CINDY L BROWN TRUST DATED 12/26/05</v>
      </c>
      <c r="H1660" cm="1">
        <f t="array" aca="1" ref="H1660" ca="1">SUMIFS(AMOUNT,APPL_ID,A1660,YEAR,C1660,DIVERSION_TYPE,"DIRECT")</f>
        <v>0</v>
      </c>
      <c r="I1660" cm="1">
        <f t="array" aca="1" ref="I1660" ca="1">SUMIFS(AMOUNT,APPL_ID,A1660,YEAR,C1660,DIVERSION_TYPE,"STORAGE")</f>
        <v>0</v>
      </c>
      <c r="J1660">
        <f t="shared" ca="1" si="25"/>
        <v>0</v>
      </c>
      <c r="K1660" s="17" cm="1">
        <f t="array" aca="1" ref="K1660" ca="1">IF(J1660&gt;0,COUNTIFS(AnnualTotalDiversion,J1660,APPL_ID,"&lt;&gt;"&amp;A1660,Owner,G1660,YEAR,C1660)/12,0)</f>
        <v>0</v>
      </c>
    </row>
    <row r="1661" spans="1:11" x14ac:dyDescent="0.25">
      <c r="A1661" t="s">
        <v>58</v>
      </c>
      <c r="B1661">
        <v>11095</v>
      </c>
      <c r="C1661">
        <v>2018</v>
      </c>
      <c r="D1661">
        <v>6</v>
      </c>
      <c r="E1661">
        <v>0</v>
      </c>
      <c r="F1661" s="15" t="s">
        <v>46</v>
      </c>
      <c r="G1661" t="str" cm="1">
        <f t="array" aca="1" ref="G1661" ca="1">_xlfn.XLOOKUP(A1661,APPLICATION_NUMBER,APPLICATION_PRIMARY_OWNER)</f>
        <v>CLINTON J BROWN &amp; CINDY L BROWN TRUST DATED 12/26/05</v>
      </c>
      <c r="H1661" cm="1">
        <f t="array" aca="1" ref="H1661" ca="1">SUMIFS(AMOUNT,APPL_ID,A1661,YEAR,C1661,DIVERSION_TYPE,"DIRECT")</f>
        <v>0</v>
      </c>
      <c r="I1661" cm="1">
        <f t="array" aca="1" ref="I1661" ca="1">SUMIFS(AMOUNT,APPL_ID,A1661,YEAR,C1661,DIVERSION_TYPE,"STORAGE")</f>
        <v>0</v>
      </c>
      <c r="J1661">
        <f t="shared" ca="1" si="25"/>
        <v>0</v>
      </c>
      <c r="K1661" s="17" cm="1">
        <f t="array" aca="1" ref="K1661" ca="1">IF(J1661&gt;0,COUNTIFS(AnnualTotalDiversion,J1661,APPL_ID,"&lt;&gt;"&amp;A1661,Owner,G1661,YEAR,C1661)/12,0)</f>
        <v>0</v>
      </c>
    </row>
    <row r="1662" spans="1:11" x14ac:dyDescent="0.25">
      <c r="A1662" t="s">
        <v>58</v>
      </c>
      <c r="B1662">
        <v>11095</v>
      </c>
      <c r="C1662">
        <v>2019</v>
      </c>
      <c r="D1662">
        <v>2</v>
      </c>
      <c r="E1662">
        <v>0</v>
      </c>
      <c r="F1662" s="15" t="s">
        <v>46</v>
      </c>
      <c r="G1662" t="str" cm="1">
        <f t="array" aca="1" ref="G1662" ca="1">_xlfn.XLOOKUP(A1662,APPLICATION_NUMBER,APPLICATION_PRIMARY_OWNER)</f>
        <v>CLINTON J BROWN &amp; CINDY L BROWN TRUST DATED 12/26/05</v>
      </c>
      <c r="H1662" cm="1">
        <f t="array" aca="1" ref="H1662" ca="1">SUMIFS(AMOUNT,APPL_ID,A1662,YEAR,C1662,DIVERSION_TYPE,"DIRECT")</f>
        <v>0</v>
      </c>
      <c r="I1662" cm="1">
        <f t="array" aca="1" ref="I1662" ca="1">SUMIFS(AMOUNT,APPL_ID,A1662,YEAR,C1662,DIVERSION_TYPE,"STORAGE")</f>
        <v>0</v>
      </c>
      <c r="J1662">
        <f t="shared" ca="1" si="25"/>
        <v>0</v>
      </c>
      <c r="K1662" s="17" cm="1">
        <f t="array" aca="1" ref="K1662" ca="1">IF(J1662&gt;0,COUNTIFS(AnnualTotalDiversion,J1662,APPL_ID,"&lt;&gt;"&amp;A1662,Owner,G1662,YEAR,C1662)/12,0)</f>
        <v>0</v>
      </c>
    </row>
    <row r="1663" spans="1:11" x14ac:dyDescent="0.25">
      <c r="A1663" t="s">
        <v>58</v>
      </c>
      <c r="B1663">
        <v>11095</v>
      </c>
      <c r="C1663">
        <v>2017</v>
      </c>
      <c r="D1663">
        <v>5</v>
      </c>
      <c r="E1663">
        <v>0</v>
      </c>
      <c r="F1663" s="15" t="s">
        <v>44</v>
      </c>
      <c r="G1663" t="str" cm="1">
        <f t="array" aca="1" ref="G1663" ca="1">_xlfn.XLOOKUP(A1663,APPLICATION_NUMBER,APPLICATION_PRIMARY_OWNER)</f>
        <v>CLINTON J BROWN &amp; CINDY L BROWN TRUST DATED 12/26/05</v>
      </c>
      <c r="H1663" cm="1">
        <f t="array" aca="1" ref="H1663" ca="1">SUMIFS(AMOUNT,APPL_ID,A1663,YEAR,C1663,DIVERSION_TYPE,"DIRECT")</f>
        <v>0</v>
      </c>
      <c r="I1663" cm="1">
        <f t="array" aca="1" ref="I1663" ca="1">SUMIFS(AMOUNT,APPL_ID,A1663,YEAR,C1663,DIVERSION_TYPE,"STORAGE")</f>
        <v>0</v>
      </c>
      <c r="J1663">
        <f t="shared" ca="1" si="25"/>
        <v>0</v>
      </c>
      <c r="K1663" s="17" cm="1">
        <f t="array" aca="1" ref="K1663" ca="1">IF(J1663&gt;0,COUNTIFS(AnnualTotalDiversion,J1663,APPL_ID,"&lt;&gt;"&amp;A1663,Owner,G1663,YEAR,C1663)/12,0)</f>
        <v>0</v>
      </c>
    </row>
    <row r="1664" spans="1:11" x14ac:dyDescent="0.25">
      <c r="A1664" t="s">
        <v>58</v>
      </c>
      <c r="B1664">
        <v>11095</v>
      </c>
      <c r="C1664">
        <v>2017</v>
      </c>
      <c r="D1664">
        <v>12</v>
      </c>
      <c r="E1664">
        <v>0</v>
      </c>
      <c r="F1664" s="15" t="s">
        <v>46</v>
      </c>
      <c r="G1664" t="str" cm="1">
        <f t="array" aca="1" ref="G1664" ca="1">_xlfn.XLOOKUP(A1664,APPLICATION_NUMBER,APPLICATION_PRIMARY_OWNER)</f>
        <v>CLINTON J BROWN &amp; CINDY L BROWN TRUST DATED 12/26/05</v>
      </c>
      <c r="H1664" cm="1">
        <f t="array" aca="1" ref="H1664" ca="1">SUMIFS(AMOUNT,APPL_ID,A1664,YEAR,C1664,DIVERSION_TYPE,"DIRECT")</f>
        <v>0</v>
      </c>
      <c r="I1664" cm="1">
        <f t="array" aca="1" ref="I1664" ca="1">SUMIFS(AMOUNT,APPL_ID,A1664,YEAR,C1664,DIVERSION_TYPE,"STORAGE")</f>
        <v>0</v>
      </c>
      <c r="J1664">
        <f t="shared" ca="1" si="25"/>
        <v>0</v>
      </c>
      <c r="K1664" s="17" cm="1">
        <f t="array" aca="1" ref="K1664" ca="1">IF(J1664&gt;0,COUNTIFS(AnnualTotalDiversion,J1664,APPL_ID,"&lt;&gt;"&amp;A1664,Owner,G1664,YEAR,C1664)/12,0)</f>
        <v>0</v>
      </c>
    </row>
    <row r="1665" spans="1:11" x14ac:dyDescent="0.25">
      <c r="A1665" t="s">
        <v>58</v>
      </c>
      <c r="B1665">
        <v>11095</v>
      </c>
      <c r="C1665">
        <v>2018</v>
      </c>
      <c r="D1665">
        <v>9</v>
      </c>
      <c r="E1665">
        <v>0</v>
      </c>
      <c r="F1665" s="15" t="s">
        <v>46</v>
      </c>
      <c r="G1665" t="str" cm="1">
        <f t="array" aca="1" ref="G1665" ca="1">_xlfn.XLOOKUP(A1665,APPLICATION_NUMBER,APPLICATION_PRIMARY_OWNER)</f>
        <v>CLINTON J BROWN &amp; CINDY L BROWN TRUST DATED 12/26/05</v>
      </c>
      <c r="H1665" cm="1">
        <f t="array" aca="1" ref="H1665" ca="1">SUMIFS(AMOUNT,APPL_ID,A1665,YEAR,C1665,DIVERSION_TYPE,"DIRECT")</f>
        <v>0</v>
      </c>
      <c r="I1665" cm="1">
        <f t="array" aca="1" ref="I1665" ca="1">SUMIFS(AMOUNT,APPL_ID,A1665,YEAR,C1665,DIVERSION_TYPE,"STORAGE")</f>
        <v>0</v>
      </c>
      <c r="J1665">
        <f t="shared" ca="1" si="25"/>
        <v>0</v>
      </c>
      <c r="K1665" s="17" cm="1">
        <f t="array" aca="1" ref="K1665" ca="1">IF(J1665&gt;0,COUNTIFS(AnnualTotalDiversion,J1665,APPL_ID,"&lt;&gt;"&amp;A1665,Owner,G1665,YEAR,C1665)/12,0)</f>
        <v>0</v>
      </c>
    </row>
    <row r="1666" spans="1:11" x14ac:dyDescent="0.25">
      <c r="A1666" t="s">
        <v>58</v>
      </c>
      <c r="B1666">
        <v>11095</v>
      </c>
      <c r="C1666">
        <v>2018</v>
      </c>
      <c r="D1666">
        <v>8</v>
      </c>
      <c r="E1666">
        <v>0</v>
      </c>
      <c r="F1666" s="15" t="s">
        <v>45</v>
      </c>
      <c r="G1666" t="str" cm="1">
        <f t="array" aca="1" ref="G1666" ca="1">_xlfn.XLOOKUP(A1666,APPLICATION_NUMBER,APPLICATION_PRIMARY_OWNER)</f>
        <v>CLINTON J BROWN &amp; CINDY L BROWN TRUST DATED 12/26/05</v>
      </c>
      <c r="H1666" cm="1">
        <f t="array" aca="1" ref="H1666" ca="1">SUMIFS(AMOUNT,APPL_ID,A1666,YEAR,C1666,DIVERSION_TYPE,"DIRECT")</f>
        <v>0</v>
      </c>
      <c r="I1666" cm="1">
        <f t="array" aca="1" ref="I1666" ca="1">SUMIFS(AMOUNT,APPL_ID,A1666,YEAR,C1666,DIVERSION_TYPE,"STORAGE")</f>
        <v>0</v>
      </c>
      <c r="J1666">
        <f t="shared" ca="1" si="25"/>
        <v>0</v>
      </c>
      <c r="K1666" s="17" cm="1">
        <f t="array" aca="1" ref="K1666" ca="1">IF(J1666&gt;0,COUNTIFS(AnnualTotalDiversion,J1666,APPL_ID,"&lt;&gt;"&amp;A1666,Owner,G1666,YEAR,C1666)/12,0)</f>
        <v>0</v>
      </c>
    </row>
    <row r="1667" spans="1:11" x14ac:dyDescent="0.25">
      <c r="A1667" t="s">
        <v>58</v>
      </c>
      <c r="B1667">
        <v>11095</v>
      </c>
      <c r="C1667">
        <v>2019</v>
      </c>
      <c r="D1667">
        <v>6</v>
      </c>
      <c r="E1667">
        <v>0</v>
      </c>
      <c r="F1667" s="15" t="s">
        <v>45</v>
      </c>
      <c r="G1667" t="str" cm="1">
        <f t="array" aca="1" ref="G1667" ca="1">_xlfn.XLOOKUP(A1667,APPLICATION_NUMBER,APPLICATION_PRIMARY_OWNER)</f>
        <v>CLINTON J BROWN &amp; CINDY L BROWN TRUST DATED 12/26/05</v>
      </c>
      <c r="H1667" cm="1">
        <f t="array" aca="1" ref="H1667" ca="1">SUMIFS(AMOUNT,APPL_ID,A1667,YEAR,C1667,DIVERSION_TYPE,"DIRECT")</f>
        <v>0</v>
      </c>
      <c r="I1667" cm="1">
        <f t="array" aca="1" ref="I1667" ca="1">SUMIFS(AMOUNT,APPL_ID,A1667,YEAR,C1667,DIVERSION_TYPE,"STORAGE")</f>
        <v>0</v>
      </c>
      <c r="J1667">
        <f t="shared" ca="1" si="25"/>
        <v>0</v>
      </c>
      <c r="K1667" s="17" cm="1">
        <f t="array" aca="1" ref="K1667" ca="1">IF(J1667&gt;0,COUNTIFS(AnnualTotalDiversion,J1667,APPL_ID,"&lt;&gt;"&amp;A1667,Owner,G1667,YEAR,C1667)/12,0)</f>
        <v>0</v>
      </c>
    </row>
    <row r="1668" spans="1:11" x14ac:dyDescent="0.25">
      <c r="A1668" t="s">
        <v>58</v>
      </c>
      <c r="B1668">
        <v>11095</v>
      </c>
      <c r="C1668">
        <v>2019</v>
      </c>
      <c r="D1668">
        <v>4</v>
      </c>
      <c r="E1668">
        <v>0</v>
      </c>
      <c r="F1668" s="15" t="s">
        <v>45</v>
      </c>
      <c r="G1668" t="str" cm="1">
        <f t="array" aca="1" ref="G1668" ca="1">_xlfn.XLOOKUP(A1668,APPLICATION_NUMBER,APPLICATION_PRIMARY_OWNER)</f>
        <v>CLINTON J BROWN &amp; CINDY L BROWN TRUST DATED 12/26/05</v>
      </c>
      <c r="H1668" cm="1">
        <f t="array" aca="1" ref="H1668" ca="1">SUMIFS(AMOUNT,APPL_ID,A1668,YEAR,C1668,DIVERSION_TYPE,"DIRECT")</f>
        <v>0</v>
      </c>
      <c r="I1668" cm="1">
        <f t="array" aca="1" ref="I1668" ca="1">SUMIFS(AMOUNT,APPL_ID,A1668,YEAR,C1668,DIVERSION_TYPE,"STORAGE")</f>
        <v>0</v>
      </c>
      <c r="J1668">
        <f t="shared" ca="1" si="25"/>
        <v>0</v>
      </c>
      <c r="K1668" s="17" cm="1">
        <f t="array" aca="1" ref="K1668" ca="1">IF(J1668&gt;0,COUNTIFS(AnnualTotalDiversion,J1668,APPL_ID,"&lt;&gt;"&amp;A1668,Owner,G1668,YEAR,C1668)/12,0)</f>
        <v>0</v>
      </c>
    </row>
    <row r="1669" spans="1:11" x14ac:dyDescent="0.25">
      <c r="A1669" t="s">
        <v>58</v>
      </c>
      <c r="B1669">
        <v>11095</v>
      </c>
      <c r="C1669">
        <v>2017</v>
      </c>
      <c r="D1669">
        <v>6</v>
      </c>
      <c r="E1669">
        <v>0</v>
      </c>
      <c r="F1669" s="15" t="s">
        <v>45</v>
      </c>
      <c r="G1669" t="str" cm="1">
        <f t="array" aca="1" ref="G1669" ca="1">_xlfn.XLOOKUP(A1669,APPLICATION_NUMBER,APPLICATION_PRIMARY_OWNER)</f>
        <v>CLINTON J BROWN &amp; CINDY L BROWN TRUST DATED 12/26/05</v>
      </c>
      <c r="H1669" cm="1">
        <f t="array" aca="1" ref="H1669" ca="1">SUMIFS(AMOUNT,APPL_ID,A1669,YEAR,C1669,DIVERSION_TYPE,"DIRECT")</f>
        <v>0</v>
      </c>
      <c r="I1669" cm="1">
        <f t="array" aca="1" ref="I1669" ca="1">SUMIFS(AMOUNT,APPL_ID,A1669,YEAR,C1669,DIVERSION_TYPE,"STORAGE")</f>
        <v>0</v>
      </c>
      <c r="J1669">
        <f t="shared" ref="J1669:J1732" ca="1" si="26">SUM(H1669:I1669)</f>
        <v>0</v>
      </c>
      <c r="K1669" s="17" cm="1">
        <f t="array" aca="1" ref="K1669" ca="1">IF(J1669&gt;0,COUNTIFS(AnnualTotalDiversion,J1669,APPL_ID,"&lt;&gt;"&amp;A1669,Owner,G1669,YEAR,C1669)/12,0)</f>
        <v>0</v>
      </c>
    </row>
    <row r="1670" spans="1:11" x14ac:dyDescent="0.25">
      <c r="A1670" t="s">
        <v>58</v>
      </c>
      <c r="B1670">
        <v>11095</v>
      </c>
      <c r="C1670">
        <v>2017</v>
      </c>
      <c r="D1670">
        <v>11</v>
      </c>
      <c r="E1670">
        <v>0</v>
      </c>
      <c r="F1670" s="15" t="s">
        <v>45</v>
      </c>
      <c r="G1670" t="str" cm="1">
        <f t="array" aca="1" ref="G1670" ca="1">_xlfn.XLOOKUP(A1670,APPLICATION_NUMBER,APPLICATION_PRIMARY_OWNER)</f>
        <v>CLINTON J BROWN &amp; CINDY L BROWN TRUST DATED 12/26/05</v>
      </c>
      <c r="H1670" cm="1">
        <f t="array" aca="1" ref="H1670" ca="1">SUMIFS(AMOUNT,APPL_ID,A1670,YEAR,C1670,DIVERSION_TYPE,"DIRECT")</f>
        <v>0</v>
      </c>
      <c r="I1670" cm="1">
        <f t="array" aca="1" ref="I1670" ca="1">SUMIFS(AMOUNT,APPL_ID,A1670,YEAR,C1670,DIVERSION_TYPE,"STORAGE")</f>
        <v>0</v>
      </c>
      <c r="J1670">
        <f t="shared" ca="1" si="26"/>
        <v>0</v>
      </c>
      <c r="K1670" s="17" cm="1">
        <f t="array" aca="1" ref="K1670" ca="1">IF(J1670&gt;0,COUNTIFS(AnnualTotalDiversion,J1670,APPL_ID,"&lt;&gt;"&amp;A1670,Owner,G1670,YEAR,C1670)/12,0)</f>
        <v>0</v>
      </c>
    </row>
    <row r="1671" spans="1:11" x14ac:dyDescent="0.25">
      <c r="A1671" t="s">
        <v>58</v>
      </c>
      <c r="B1671">
        <v>11095</v>
      </c>
      <c r="C1671">
        <v>2018</v>
      </c>
      <c r="D1671">
        <v>10</v>
      </c>
      <c r="E1671">
        <v>0</v>
      </c>
      <c r="F1671" s="15" t="s">
        <v>46</v>
      </c>
      <c r="G1671" t="str" cm="1">
        <f t="array" aca="1" ref="G1671" ca="1">_xlfn.XLOOKUP(A1671,APPLICATION_NUMBER,APPLICATION_PRIMARY_OWNER)</f>
        <v>CLINTON J BROWN &amp; CINDY L BROWN TRUST DATED 12/26/05</v>
      </c>
      <c r="H1671" cm="1">
        <f t="array" aca="1" ref="H1671" ca="1">SUMIFS(AMOUNT,APPL_ID,A1671,YEAR,C1671,DIVERSION_TYPE,"DIRECT")</f>
        <v>0</v>
      </c>
      <c r="I1671" cm="1">
        <f t="array" aca="1" ref="I1671" ca="1">SUMIFS(AMOUNT,APPL_ID,A1671,YEAR,C1671,DIVERSION_TYPE,"STORAGE")</f>
        <v>0</v>
      </c>
      <c r="J1671">
        <f t="shared" ca="1" si="26"/>
        <v>0</v>
      </c>
      <c r="K1671" s="17" cm="1">
        <f t="array" aca="1" ref="K1671" ca="1">IF(J1671&gt;0,COUNTIFS(AnnualTotalDiversion,J1671,APPL_ID,"&lt;&gt;"&amp;A1671,Owner,G1671,YEAR,C1671)/12,0)</f>
        <v>0</v>
      </c>
    </row>
    <row r="1672" spans="1:11" x14ac:dyDescent="0.25">
      <c r="A1672" t="s">
        <v>58</v>
      </c>
      <c r="B1672">
        <v>11095</v>
      </c>
      <c r="C1672">
        <v>2019</v>
      </c>
      <c r="D1672">
        <v>1</v>
      </c>
      <c r="E1672">
        <v>0</v>
      </c>
      <c r="F1672" s="15" t="s">
        <v>45</v>
      </c>
      <c r="G1672" t="str" cm="1">
        <f t="array" aca="1" ref="G1672" ca="1">_xlfn.XLOOKUP(A1672,APPLICATION_NUMBER,APPLICATION_PRIMARY_OWNER)</f>
        <v>CLINTON J BROWN &amp; CINDY L BROWN TRUST DATED 12/26/05</v>
      </c>
      <c r="H1672" cm="1">
        <f t="array" aca="1" ref="H1672" ca="1">SUMIFS(AMOUNT,APPL_ID,A1672,YEAR,C1672,DIVERSION_TYPE,"DIRECT")</f>
        <v>0</v>
      </c>
      <c r="I1672" cm="1">
        <f t="array" aca="1" ref="I1672" ca="1">SUMIFS(AMOUNT,APPL_ID,A1672,YEAR,C1672,DIVERSION_TYPE,"STORAGE")</f>
        <v>0</v>
      </c>
      <c r="J1672">
        <f t="shared" ca="1" si="26"/>
        <v>0</v>
      </c>
      <c r="K1672" s="17" cm="1">
        <f t="array" aca="1" ref="K1672" ca="1">IF(J1672&gt;0,COUNTIFS(AnnualTotalDiversion,J1672,APPL_ID,"&lt;&gt;"&amp;A1672,Owner,G1672,YEAR,C1672)/12,0)</f>
        <v>0</v>
      </c>
    </row>
    <row r="1673" spans="1:11" x14ac:dyDescent="0.25">
      <c r="A1673" t="s">
        <v>58</v>
      </c>
      <c r="B1673">
        <v>11095</v>
      </c>
      <c r="C1673">
        <v>2019</v>
      </c>
      <c r="D1673">
        <v>7</v>
      </c>
      <c r="E1673">
        <v>0</v>
      </c>
      <c r="F1673" s="15" t="s">
        <v>45</v>
      </c>
      <c r="G1673" t="str" cm="1">
        <f t="array" aca="1" ref="G1673" ca="1">_xlfn.XLOOKUP(A1673,APPLICATION_NUMBER,APPLICATION_PRIMARY_OWNER)</f>
        <v>CLINTON J BROWN &amp; CINDY L BROWN TRUST DATED 12/26/05</v>
      </c>
      <c r="H1673" cm="1">
        <f t="array" aca="1" ref="H1673" ca="1">SUMIFS(AMOUNT,APPL_ID,A1673,YEAR,C1673,DIVERSION_TYPE,"DIRECT")</f>
        <v>0</v>
      </c>
      <c r="I1673" cm="1">
        <f t="array" aca="1" ref="I1673" ca="1">SUMIFS(AMOUNT,APPL_ID,A1673,YEAR,C1673,DIVERSION_TYPE,"STORAGE")</f>
        <v>0</v>
      </c>
      <c r="J1673">
        <f t="shared" ca="1" si="26"/>
        <v>0</v>
      </c>
      <c r="K1673" s="17" cm="1">
        <f t="array" aca="1" ref="K1673" ca="1">IF(J1673&gt;0,COUNTIFS(AnnualTotalDiversion,J1673,APPL_ID,"&lt;&gt;"&amp;A1673,Owner,G1673,YEAR,C1673)/12,0)</f>
        <v>0</v>
      </c>
    </row>
    <row r="1674" spans="1:11" x14ac:dyDescent="0.25">
      <c r="A1674" t="s">
        <v>58</v>
      </c>
      <c r="B1674">
        <v>11095</v>
      </c>
      <c r="C1674">
        <v>2019</v>
      </c>
      <c r="D1674">
        <v>11</v>
      </c>
      <c r="E1674">
        <v>0</v>
      </c>
      <c r="F1674" s="15" t="s">
        <v>46</v>
      </c>
      <c r="G1674" t="str" cm="1">
        <f t="array" aca="1" ref="G1674" ca="1">_xlfn.XLOOKUP(A1674,APPLICATION_NUMBER,APPLICATION_PRIMARY_OWNER)</f>
        <v>CLINTON J BROWN &amp; CINDY L BROWN TRUST DATED 12/26/05</v>
      </c>
      <c r="H1674" cm="1">
        <f t="array" aca="1" ref="H1674" ca="1">SUMIFS(AMOUNT,APPL_ID,A1674,YEAR,C1674,DIVERSION_TYPE,"DIRECT")</f>
        <v>0</v>
      </c>
      <c r="I1674" cm="1">
        <f t="array" aca="1" ref="I1674" ca="1">SUMIFS(AMOUNT,APPL_ID,A1674,YEAR,C1674,DIVERSION_TYPE,"STORAGE")</f>
        <v>0</v>
      </c>
      <c r="J1674">
        <f t="shared" ca="1" si="26"/>
        <v>0</v>
      </c>
      <c r="K1674" s="17" cm="1">
        <f t="array" aca="1" ref="K1674" ca="1">IF(J1674&gt;0,COUNTIFS(AnnualTotalDiversion,J1674,APPL_ID,"&lt;&gt;"&amp;A1674,Owner,G1674,YEAR,C1674)/12,0)</f>
        <v>0</v>
      </c>
    </row>
    <row r="1675" spans="1:11" x14ac:dyDescent="0.25">
      <c r="A1675" t="s">
        <v>58</v>
      </c>
      <c r="B1675">
        <v>11095</v>
      </c>
      <c r="C1675">
        <v>2019</v>
      </c>
      <c r="D1675">
        <v>11</v>
      </c>
      <c r="E1675">
        <v>0</v>
      </c>
      <c r="F1675" s="15" t="s">
        <v>45</v>
      </c>
      <c r="G1675" t="str" cm="1">
        <f t="array" aca="1" ref="G1675" ca="1">_xlfn.XLOOKUP(A1675,APPLICATION_NUMBER,APPLICATION_PRIMARY_OWNER)</f>
        <v>CLINTON J BROWN &amp; CINDY L BROWN TRUST DATED 12/26/05</v>
      </c>
      <c r="H1675" cm="1">
        <f t="array" aca="1" ref="H1675" ca="1">SUMIFS(AMOUNT,APPL_ID,A1675,YEAR,C1675,DIVERSION_TYPE,"DIRECT")</f>
        <v>0</v>
      </c>
      <c r="I1675" cm="1">
        <f t="array" aca="1" ref="I1675" ca="1">SUMIFS(AMOUNT,APPL_ID,A1675,YEAR,C1675,DIVERSION_TYPE,"STORAGE")</f>
        <v>0</v>
      </c>
      <c r="J1675">
        <f t="shared" ca="1" si="26"/>
        <v>0</v>
      </c>
      <c r="K1675" s="17" cm="1">
        <f t="array" aca="1" ref="K1675" ca="1">IF(J1675&gt;0,COUNTIFS(AnnualTotalDiversion,J1675,APPL_ID,"&lt;&gt;"&amp;A1675,Owner,G1675,YEAR,C1675)/12,0)</f>
        <v>0</v>
      </c>
    </row>
    <row r="1676" spans="1:11" x14ac:dyDescent="0.25">
      <c r="A1676" t="s">
        <v>58</v>
      </c>
      <c r="B1676">
        <v>11095</v>
      </c>
      <c r="C1676">
        <v>2019</v>
      </c>
      <c r="D1676">
        <v>10</v>
      </c>
      <c r="E1676">
        <v>0</v>
      </c>
      <c r="F1676" s="15" t="s">
        <v>44</v>
      </c>
      <c r="G1676" t="str" cm="1">
        <f t="array" aca="1" ref="G1676" ca="1">_xlfn.XLOOKUP(A1676,APPLICATION_NUMBER,APPLICATION_PRIMARY_OWNER)</f>
        <v>CLINTON J BROWN &amp; CINDY L BROWN TRUST DATED 12/26/05</v>
      </c>
      <c r="H1676" cm="1">
        <f t="array" aca="1" ref="H1676" ca="1">SUMIFS(AMOUNT,APPL_ID,A1676,YEAR,C1676,DIVERSION_TYPE,"DIRECT")</f>
        <v>0</v>
      </c>
      <c r="I1676" cm="1">
        <f t="array" aca="1" ref="I1676" ca="1">SUMIFS(AMOUNT,APPL_ID,A1676,YEAR,C1676,DIVERSION_TYPE,"STORAGE")</f>
        <v>0</v>
      </c>
      <c r="J1676">
        <f t="shared" ca="1" si="26"/>
        <v>0</v>
      </c>
      <c r="K1676" s="17" cm="1">
        <f t="array" aca="1" ref="K1676" ca="1">IF(J1676&gt;0,COUNTIFS(AnnualTotalDiversion,J1676,APPL_ID,"&lt;&gt;"&amp;A1676,Owner,G1676,YEAR,C1676)/12,0)</f>
        <v>0</v>
      </c>
    </row>
    <row r="1677" spans="1:11" x14ac:dyDescent="0.25">
      <c r="A1677" t="s">
        <v>58</v>
      </c>
      <c r="B1677">
        <v>11095</v>
      </c>
      <c r="C1677">
        <v>2018</v>
      </c>
      <c r="D1677">
        <v>7</v>
      </c>
      <c r="E1677">
        <v>0</v>
      </c>
      <c r="F1677" s="15" t="s">
        <v>45</v>
      </c>
      <c r="G1677" t="str" cm="1">
        <f t="array" aca="1" ref="G1677" ca="1">_xlfn.XLOOKUP(A1677,APPLICATION_NUMBER,APPLICATION_PRIMARY_OWNER)</f>
        <v>CLINTON J BROWN &amp; CINDY L BROWN TRUST DATED 12/26/05</v>
      </c>
      <c r="H1677" cm="1">
        <f t="array" aca="1" ref="H1677" ca="1">SUMIFS(AMOUNT,APPL_ID,A1677,YEAR,C1677,DIVERSION_TYPE,"DIRECT")</f>
        <v>0</v>
      </c>
      <c r="I1677" cm="1">
        <f t="array" aca="1" ref="I1677" ca="1">SUMIFS(AMOUNT,APPL_ID,A1677,YEAR,C1677,DIVERSION_TYPE,"STORAGE")</f>
        <v>0</v>
      </c>
      <c r="J1677">
        <f t="shared" ca="1" si="26"/>
        <v>0</v>
      </c>
      <c r="K1677" s="17" cm="1">
        <f t="array" aca="1" ref="K1677" ca="1">IF(J1677&gt;0,COUNTIFS(AnnualTotalDiversion,J1677,APPL_ID,"&lt;&gt;"&amp;A1677,Owner,G1677,YEAR,C1677)/12,0)</f>
        <v>0</v>
      </c>
    </row>
    <row r="1678" spans="1:11" x14ac:dyDescent="0.25">
      <c r="A1678" t="s">
        <v>58</v>
      </c>
      <c r="B1678">
        <v>11095</v>
      </c>
      <c r="C1678">
        <v>2018</v>
      </c>
      <c r="D1678">
        <v>8</v>
      </c>
      <c r="E1678">
        <v>0</v>
      </c>
      <c r="F1678" s="15" t="s">
        <v>44</v>
      </c>
      <c r="G1678" t="str" cm="1">
        <f t="array" aca="1" ref="G1678" ca="1">_xlfn.XLOOKUP(A1678,APPLICATION_NUMBER,APPLICATION_PRIMARY_OWNER)</f>
        <v>CLINTON J BROWN &amp; CINDY L BROWN TRUST DATED 12/26/05</v>
      </c>
      <c r="H1678" cm="1">
        <f t="array" aca="1" ref="H1678" ca="1">SUMIFS(AMOUNT,APPL_ID,A1678,YEAR,C1678,DIVERSION_TYPE,"DIRECT")</f>
        <v>0</v>
      </c>
      <c r="I1678" cm="1">
        <f t="array" aca="1" ref="I1678" ca="1">SUMIFS(AMOUNT,APPL_ID,A1678,YEAR,C1678,DIVERSION_TYPE,"STORAGE")</f>
        <v>0</v>
      </c>
      <c r="J1678">
        <f t="shared" ca="1" si="26"/>
        <v>0</v>
      </c>
      <c r="K1678" s="17" cm="1">
        <f t="array" aca="1" ref="K1678" ca="1">IF(J1678&gt;0,COUNTIFS(AnnualTotalDiversion,J1678,APPL_ID,"&lt;&gt;"&amp;A1678,Owner,G1678,YEAR,C1678)/12,0)</f>
        <v>0</v>
      </c>
    </row>
    <row r="1679" spans="1:11" x14ac:dyDescent="0.25">
      <c r="A1679" t="s">
        <v>58</v>
      </c>
      <c r="B1679">
        <v>11095</v>
      </c>
      <c r="C1679">
        <v>2019</v>
      </c>
      <c r="D1679">
        <v>3</v>
      </c>
      <c r="E1679">
        <v>0</v>
      </c>
      <c r="F1679" s="15" t="s">
        <v>46</v>
      </c>
      <c r="G1679" t="str" cm="1">
        <f t="array" aca="1" ref="G1679" ca="1">_xlfn.XLOOKUP(A1679,APPLICATION_NUMBER,APPLICATION_PRIMARY_OWNER)</f>
        <v>CLINTON J BROWN &amp; CINDY L BROWN TRUST DATED 12/26/05</v>
      </c>
      <c r="H1679" cm="1">
        <f t="array" aca="1" ref="H1679" ca="1">SUMIFS(AMOUNT,APPL_ID,A1679,YEAR,C1679,DIVERSION_TYPE,"DIRECT")</f>
        <v>0</v>
      </c>
      <c r="I1679" cm="1">
        <f t="array" aca="1" ref="I1679" ca="1">SUMIFS(AMOUNT,APPL_ID,A1679,YEAR,C1679,DIVERSION_TYPE,"STORAGE")</f>
        <v>0</v>
      </c>
      <c r="J1679">
        <f t="shared" ca="1" si="26"/>
        <v>0</v>
      </c>
      <c r="K1679" s="17" cm="1">
        <f t="array" aca="1" ref="K1679" ca="1">IF(J1679&gt;0,COUNTIFS(AnnualTotalDiversion,J1679,APPL_ID,"&lt;&gt;"&amp;A1679,Owner,G1679,YEAR,C1679)/12,0)</f>
        <v>0</v>
      </c>
    </row>
    <row r="1680" spans="1:11" x14ac:dyDescent="0.25">
      <c r="A1680" t="s">
        <v>58</v>
      </c>
      <c r="B1680">
        <v>11095</v>
      </c>
      <c r="C1680">
        <v>2019</v>
      </c>
      <c r="D1680">
        <v>3</v>
      </c>
      <c r="E1680">
        <v>0</v>
      </c>
      <c r="F1680" s="15" t="s">
        <v>45</v>
      </c>
      <c r="G1680" t="str" cm="1">
        <f t="array" aca="1" ref="G1680" ca="1">_xlfn.XLOOKUP(A1680,APPLICATION_NUMBER,APPLICATION_PRIMARY_OWNER)</f>
        <v>CLINTON J BROWN &amp; CINDY L BROWN TRUST DATED 12/26/05</v>
      </c>
      <c r="H1680" cm="1">
        <f t="array" aca="1" ref="H1680" ca="1">SUMIFS(AMOUNT,APPL_ID,A1680,YEAR,C1680,DIVERSION_TYPE,"DIRECT")</f>
        <v>0</v>
      </c>
      <c r="I1680" cm="1">
        <f t="array" aca="1" ref="I1680" ca="1">SUMIFS(AMOUNT,APPL_ID,A1680,YEAR,C1680,DIVERSION_TYPE,"STORAGE")</f>
        <v>0</v>
      </c>
      <c r="J1680">
        <f t="shared" ca="1" si="26"/>
        <v>0</v>
      </c>
      <c r="K1680" s="17" cm="1">
        <f t="array" aca="1" ref="K1680" ca="1">IF(J1680&gt;0,COUNTIFS(AnnualTotalDiversion,J1680,APPL_ID,"&lt;&gt;"&amp;A1680,Owner,G1680,YEAR,C1680)/12,0)</f>
        <v>0</v>
      </c>
    </row>
    <row r="1681" spans="1:11" x14ac:dyDescent="0.25">
      <c r="A1681" t="s">
        <v>58</v>
      </c>
      <c r="B1681">
        <v>11095</v>
      </c>
      <c r="C1681">
        <v>2019</v>
      </c>
      <c r="D1681">
        <v>11</v>
      </c>
      <c r="E1681">
        <v>0</v>
      </c>
      <c r="F1681" s="15" t="s">
        <v>44</v>
      </c>
      <c r="G1681" t="str" cm="1">
        <f t="array" aca="1" ref="G1681" ca="1">_xlfn.XLOOKUP(A1681,APPLICATION_NUMBER,APPLICATION_PRIMARY_OWNER)</f>
        <v>CLINTON J BROWN &amp; CINDY L BROWN TRUST DATED 12/26/05</v>
      </c>
      <c r="H1681" cm="1">
        <f t="array" aca="1" ref="H1681" ca="1">SUMIFS(AMOUNT,APPL_ID,A1681,YEAR,C1681,DIVERSION_TYPE,"DIRECT")</f>
        <v>0</v>
      </c>
      <c r="I1681" cm="1">
        <f t="array" aca="1" ref="I1681" ca="1">SUMIFS(AMOUNT,APPL_ID,A1681,YEAR,C1681,DIVERSION_TYPE,"STORAGE")</f>
        <v>0</v>
      </c>
      <c r="J1681">
        <f t="shared" ca="1" si="26"/>
        <v>0</v>
      </c>
      <c r="K1681" s="17" cm="1">
        <f t="array" aca="1" ref="K1681" ca="1">IF(J1681&gt;0,COUNTIFS(AnnualTotalDiversion,J1681,APPL_ID,"&lt;&gt;"&amp;A1681,Owner,G1681,YEAR,C1681)/12,0)</f>
        <v>0</v>
      </c>
    </row>
    <row r="1682" spans="1:11" x14ac:dyDescent="0.25">
      <c r="A1682" t="s">
        <v>58</v>
      </c>
      <c r="B1682">
        <v>11095</v>
      </c>
      <c r="C1682">
        <v>2017</v>
      </c>
      <c r="D1682">
        <v>7</v>
      </c>
      <c r="E1682">
        <v>0</v>
      </c>
      <c r="F1682" s="15" t="s">
        <v>44</v>
      </c>
      <c r="G1682" t="str" cm="1">
        <f t="array" aca="1" ref="G1682" ca="1">_xlfn.XLOOKUP(A1682,APPLICATION_NUMBER,APPLICATION_PRIMARY_OWNER)</f>
        <v>CLINTON J BROWN &amp; CINDY L BROWN TRUST DATED 12/26/05</v>
      </c>
      <c r="H1682" cm="1">
        <f t="array" aca="1" ref="H1682" ca="1">SUMIFS(AMOUNT,APPL_ID,A1682,YEAR,C1682,DIVERSION_TYPE,"DIRECT")</f>
        <v>0</v>
      </c>
      <c r="I1682" cm="1">
        <f t="array" aca="1" ref="I1682" ca="1">SUMIFS(AMOUNT,APPL_ID,A1682,YEAR,C1682,DIVERSION_TYPE,"STORAGE")</f>
        <v>0</v>
      </c>
      <c r="J1682">
        <f t="shared" ca="1" si="26"/>
        <v>0</v>
      </c>
      <c r="K1682" s="17" cm="1">
        <f t="array" aca="1" ref="K1682" ca="1">IF(J1682&gt;0,COUNTIFS(AnnualTotalDiversion,J1682,APPL_ID,"&lt;&gt;"&amp;A1682,Owner,G1682,YEAR,C1682)/12,0)</f>
        <v>0</v>
      </c>
    </row>
    <row r="1683" spans="1:11" x14ac:dyDescent="0.25">
      <c r="A1683" t="s">
        <v>58</v>
      </c>
      <c r="B1683">
        <v>11095</v>
      </c>
      <c r="C1683">
        <v>2019</v>
      </c>
      <c r="D1683">
        <v>7</v>
      </c>
      <c r="E1683">
        <v>0</v>
      </c>
      <c r="F1683" s="15" t="s">
        <v>44</v>
      </c>
      <c r="G1683" t="str" cm="1">
        <f t="array" aca="1" ref="G1683" ca="1">_xlfn.XLOOKUP(A1683,APPLICATION_NUMBER,APPLICATION_PRIMARY_OWNER)</f>
        <v>CLINTON J BROWN &amp; CINDY L BROWN TRUST DATED 12/26/05</v>
      </c>
      <c r="H1683" cm="1">
        <f t="array" aca="1" ref="H1683" ca="1">SUMIFS(AMOUNT,APPL_ID,A1683,YEAR,C1683,DIVERSION_TYPE,"DIRECT")</f>
        <v>0</v>
      </c>
      <c r="I1683" cm="1">
        <f t="array" aca="1" ref="I1683" ca="1">SUMIFS(AMOUNT,APPL_ID,A1683,YEAR,C1683,DIVERSION_TYPE,"STORAGE")</f>
        <v>0</v>
      </c>
      <c r="J1683">
        <f t="shared" ca="1" si="26"/>
        <v>0</v>
      </c>
      <c r="K1683" s="17" cm="1">
        <f t="array" aca="1" ref="K1683" ca="1">IF(J1683&gt;0,COUNTIFS(AnnualTotalDiversion,J1683,APPL_ID,"&lt;&gt;"&amp;A1683,Owner,G1683,YEAR,C1683)/12,0)</f>
        <v>0</v>
      </c>
    </row>
    <row r="1684" spans="1:11" x14ac:dyDescent="0.25">
      <c r="A1684" t="s">
        <v>58</v>
      </c>
      <c r="B1684">
        <v>11095</v>
      </c>
      <c r="C1684">
        <v>2019</v>
      </c>
      <c r="D1684">
        <v>7</v>
      </c>
      <c r="E1684">
        <v>0</v>
      </c>
      <c r="F1684" s="15" t="s">
        <v>46</v>
      </c>
      <c r="G1684" t="str" cm="1">
        <f t="array" aca="1" ref="G1684" ca="1">_xlfn.XLOOKUP(A1684,APPLICATION_NUMBER,APPLICATION_PRIMARY_OWNER)</f>
        <v>CLINTON J BROWN &amp; CINDY L BROWN TRUST DATED 12/26/05</v>
      </c>
      <c r="H1684" cm="1">
        <f t="array" aca="1" ref="H1684" ca="1">SUMIFS(AMOUNT,APPL_ID,A1684,YEAR,C1684,DIVERSION_TYPE,"DIRECT")</f>
        <v>0</v>
      </c>
      <c r="I1684" cm="1">
        <f t="array" aca="1" ref="I1684" ca="1">SUMIFS(AMOUNT,APPL_ID,A1684,YEAR,C1684,DIVERSION_TYPE,"STORAGE")</f>
        <v>0</v>
      </c>
      <c r="J1684">
        <f t="shared" ca="1" si="26"/>
        <v>0</v>
      </c>
      <c r="K1684" s="17" cm="1">
        <f t="array" aca="1" ref="K1684" ca="1">IF(J1684&gt;0,COUNTIFS(AnnualTotalDiversion,J1684,APPL_ID,"&lt;&gt;"&amp;A1684,Owner,G1684,YEAR,C1684)/12,0)</f>
        <v>0</v>
      </c>
    </row>
    <row r="1685" spans="1:11" x14ac:dyDescent="0.25">
      <c r="A1685" t="s">
        <v>58</v>
      </c>
      <c r="B1685">
        <v>11095</v>
      </c>
      <c r="C1685">
        <v>2017</v>
      </c>
      <c r="D1685">
        <v>6</v>
      </c>
      <c r="E1685">
        <v>0</v>
      </c>
      <c r="F1685" s="15" t="s">
        <v>44</v>
      </c>
      <c r="G1685" t="str" cm="1">
        <f t="array" aca="1" ref="G1685" ca="1">_xlfn.XLOOKUP(A1685,APPLICATION_NUMBER,APPLICATION_PRIMARY_OWNER)</f>
        <v>CLINTON J BROWN &amp; CINDY L BROWN TRUST DATED 12/26/05</v>
      </c>
      <c r="H1685" cm="1">
        <f t="array" aca="1" ref="H1685" ca="1">SUMIFS(AMOUNT,APPL_ID,A1685,YEAR,C1685,DIVERSION_TYPE,"DIRECT")</f>
        <v>0</v>
      </c>
      <c r="I1685" cm="1">
        <f t="array" aca="1" ref="I1685" ca="1">SUMIFS(AMOUNT,APPL_ID,A1685,YEAR,C1685,DIVERSION_TYPE,"STORAGE")</f>
        <v>0</v>
      </c>
      <c r="J1685">
        <f t="shared" ca="1" si="26"/>
        <v>0</v>
      </c>
      <c r="K1685" s="17" cm="1">
        <f t="array" aca="1" ref="K1685" ca="1">IF(J1685&gt;0,COUNTIFS(AnnualTotalDiversion,J1685,APPL_ID,"&lt;&gt;"&amp;A1685,Owner,G1685,YEAR,C1685)/12,0)</f>
        <v>0</v>
      </c>
    </row>
    <row r="1686" spans="1:11" x14ac:dyDescent="0.25">
      <c r="A1686" t="s">
        <v>58</v>
      </c>
      <c r="B1686">
        <v>11095</v>
      </c>
      <c r="C1686">
        <v>2019</v>
      </c>
      <c r="D1686">
        <v>10</v>
      </c>
      <c r="E1686">
        <v>0</v>
      </c>
      <c r="F1686" s="15" t="s">
        <v>45</v>
      </c>
      <c r="G1686" t="str" cm="1">
        <f t="array" aca="1" ref="G1686" ca="1">_xlfn.XLOOKUP(A1686,APPLICATION_NUMBER,APPLICATION_PRIMARY_OWNER)</f>
        <v>CLINTON J BROWN &amp; CINDY L BROWN TRUST DATED 12/26/05</v>
      </c>
      <c r="H1686" cm="1">
        <f t="array" aca="1" ref="H1686" ca="1">SUMIFS(AMOUNT,APPL_ID,A1686,YEAR,C1686,DIVERSION_TYPE,"DIRECT")</f>
        <v>0</v>
      </c>
      <c r="I1686" cm="1">
        <f t="array" aca="1" ref="I1686" ca="1">SUMIFS(AMOUNT,APPL_ID,A1686,YEAR,C1686,DIVERSION_TYPE,"STORAGE")</f>
        <v>0</v>
      </c>
      <c r="J1686">
        <f t="shared" ca="1" si="26"/>
        <v>0</v>
      </c>
      <c r="K1686" s="17" cm="1">
        <f t="array" aca="1" ref="K1686" ca="1">IF(J1686&gt;0,COUNTIFS(AnnualTotalDiversion,J1686,APPL_ID,"&lt;&gt;"&amp;A1686,Owner,G1686,YEAR,C1686)/12,0)</f>
        <v>0</v>
      </c>
    </row>
    <row r="1687" spans="1:11" x14ac:dyDescent="0.25">
      <c r="A1687" t="s">
        <v>58</v>
      </c>
      <c r="B1687">
        <v>11095</v>
      </c>
      <c r="C1687">
        <v>2019</v>
      </c>
      <c r="D1687">
        <v>2</v>
      </c>
      <c r="E1687">
        <v>0</v>
      </c>
      <c r="F1687" s="15" t="s">
        <v>45</v>
      </c>
      <c r="G1687" t="str" cm="1">
        <f t="array" aca="1" ref="G1687" ca="1">_xlfn.XLOOKUP(A1687,APPLICATION_NUMBER,APPLICATION_PRIMARY_OWNER)</f>
        <v>CLINTON J BROWN &amp; CINDY L BROWN TRUST DATED 12/26/05</v>
      </c>
      <c r="H1687" cm="1">
        <f t="array" aca="1" ref="H1687" ca="1">SUMIFS(AMOUNT,APPL_ID,A1687,YEAR,C1687,DIVERSION_TYPE,"DIRECT")</f>
        <v>0</v>
      </c>
      <c r="I1687" cm="1">
        <f t="array" aca="1" ref="I1687" ca="1">SUMIFS(AMOUNT,APPL_ID,A1687,YEAR,C1687,DIVERSION_TYPE,"STORAGE")</f>
        <v>0</v>
      </c>
      <c r="J1687">
        <f t="shared" ca="1" si="26"/>
        <v>0</v>
      </c>
      <c r="K1687" s="17" cm="1">
        <f t="array" aca="1" ref="K1687" ca="1">IF(J1687&gt;0,COUNTIFS(AnnualTotalDiversion,J1687,APPL_ID,"&lt;&gt;"&amp;A1687,Owner,G1687,YEAR,C1687)/12,0)</f>
        <v>0</v>
      </c>
    </row>
    <row r="1688" spans="1:11" x14ac:dyDescent="0.25">
      <c r="A1688" t="s">
        <v>58</v>
      </c>
      <c r="B1688">
        <v>11095</v>
      </c>
      <c r="C1688">
        <v>2019</v>
      </c>
      <c r="D1688">
        <v>1</v>
      </c>
      <c r="E1688">
        <v>0</v>
      </c>
      <c r="F1688" s="15" t="s">
        <v>44</v>
      </c>
      <c r="G1688" t="str" cm="1">
        <f t="array" aca="1" ref="G1688" ca="1">_xlfn.XLOOKUP(A1688,APPLICATION_NUMBER,APPLICATION_PRIMARY_OWNER)</f>
        <v>CLINTON J BROWN &amp; CINDY L BROWN TRUST DATED 12/26/05</v>
      </c>
      <c r="H1688" cm="1">
        <f t="array" aca="1" ref="H1688" ca="1">SUMIFS(AMOUNT,APPL_ID,A1688,YEAR,C1688,DIVERSION_TYPE,"DIRECT")</f>
        <v>0</v>
      </c>
      <c r="I1688" cm="1">
        <f t="array" aca="1" ref="I1688" ca="1">SUMIFS(AMOUNT,APPL_ID,A1688,YEAR,C1688,DIVERSION_TYPE,"STORAGE")</f>
        <v>0</v>
      </c>
      <c r="J1688">
        <f t="shared" ca="1" si="26"/>
        <v>0</v>
      </c>
      <c r="K1688" s="17" cm="1">
        <f t="array" aca="1" ref="K1688" ca="1">IF(J1688&gt;0,COUNTIFS(AnnualTotalDiversion,J1688,APPL_ID,"&lt;&gt;"&amp;A1688,Owner,G1688,YEAR,C1688)/12,0)</f>
        <v>0</v>
      </c>
    </row>
    <row r="1689" spans="1:11" x14ac:dyDescent="0.25">
      <c r="A1689" t="s">
        <v>58</v>
      </c>
      <c r="B1689">
        <v>11095</v>
      </c>
      <c r="C1689">
        <v>2019</v>
      </c>
      <c r="D1689">
        <v>10</v>
      </c>
      <c r="E1689">
        <v>0</v>
      </c>
      <c r="F1689" s="15" t="s">
        <v>46</v>
      </c>
      <c r="G1689" t="str" cm="1">
        <f t="array" aca="1" ref="G1689" ca="1">_xlfn.XLOOKUP(A1689,APPLICATION_NUMBER,APPLICATION_PRIMARY_OWNER)</f>
        <v>CLINTON J BROWN &amp; CINDY L BROWN TRUST DATED 12/26/05</v>
      </c>
      <c r="H1689" cm="1">
        <f t="array" aca="1" ref="H1689" ca="1">SUMIFS(AMOUNT,APPL_ID,A1689,YEAR,C1689,DIVERSION_TYPE,"DIRECT")</f>
        <v>0</v>
      </c>
      <c r="I1689" cm="1">
        <f t="array" aca="1" ref="I1689" ca="1">SUMIFS(AMOUNT,APPL_ID,A1689,YEAR,C1689,DIVERSION_TYPE,"STORAGE")</f>
        <v>0</v>
      </c>
      <c r="J1689">
        <f t="shared" ca="1" si="26"/>
        <v>0</v>
      </c>
      <c r="K1689" s="17" cm="1">
        <f t="array" aca="1" ref="K1689" ca="1">IF(J1689&gt;0,COUNTIFS(AnnualTotalDiversion,J1689,APPL_ID,"&lt;&gt;"&amp;A1689,Owner,G1689,YEAR,C1689)/12,0)</f>
        <v>0</v>
      </c>
    </row>
    <row r="1690" spans="1:11" x14ac:dyDescent="0.25">
      <c r="A1690" t="s">
        <v>58</v>
      </c>
      <c r="B1690">
        <v>11095</v>
      </c>
      <c r="C1690">
        <v>2017</v>
      </c>
      <c r="D1690">
        <v>4</v>
      </c>
      <c r="E1690">
        <v>0</v>
      </c>
      <c r="F1690" s="15" t="s">
        <v>44</v>
      </c>
      <c r="G1690" t="str" cm="1">
        <f t="array" aca="1" ref="G1690" ca="1">_xlfn.XLOOKUP(A1690,APPLICATION_NUMBER,APPLICATION_PRIMARY_OWNER)</f>
        <v>CLINTON J BROWN &amp; CINDY L BROWN TRUST DATED 12/26/05</v>
      </c>
      <c r="H1690" cm="1">
        <f t="array" aca="1" ref="H1690" ca="1">SUMIFS(AMOUNT,APPL_ID,A1690,YEAR,C1690,DIVERSION_TYPE,"DIRECT")</f>
        <v>0</v>
      </c>
      <c r="I1690" cm="1">
        <f t="array" aca="1" ref="I1690" ca="1">SUMIFS(AMOUNT,APPL_ID,A1690,YEAR,C1690,DIVERSION_TYPE,"STORAGE")</f>
        <v>0</v>
      </c>
      <c r="J1690">
        <f t="shared" ca="1" si="26"/>
        <v>0</v>
      </c>
      <c r="K1690" s="17" cm="1">
        <f t="array" aca="1" ref="K1690" ca="1">IF(J1690&gt;0,COUNTIFS(AnnualTotalDiversion,J1690,APPL_ID,"&lt;&gt;"&amp;A1690,Owner,G1690,YEAR,C1690)/12,0)</f>
        <v>0</v>
      </c>
    </row>
    <row r="1691" spans="1:11" x14ac:dyDescent="0.25">
      <c r="A1691" t="s">
        <v>58</v>
      </c>
      <c r="B1691">
        <v>11095</v>
      </c>
      <c r="C1691">
        <v>2018</v>
      </c>
      <c r="D1691">
        <v>9</v>
      </c>
      <c r="E1691">
        <v>0</v>
      </c>
      <c r="F1691" s="15" t="s">
        <v>45</v>
      </c>
      <c r="G1691" t="str" cm="1">
        <f t="array" aca="1" ref="G1691" ca="1">_xlfn.XLOOKUP(A1691,APPLICATION_NUMBER,APPLICATION_PRIMARY_OWNER)</f>
        <v>CLINTON J BROWN &amp; CINDY L BROWN TRUST DATED 12/26/05</v>
      </c>
      <c r="H1691" cm="1">
        <f t="array" aca="1" ref="H1691" ca="1">SUMIFS(AMOUNT,APPL_ID,A1691,YEAR,C1691,DIVERSION_TYPE,"DIRECT")</f>
        <v>0</v>
      </c>
      <c r="I1691" cm="1">
        <f t="array" aca="1" ref="I1691" ca="1">SUMIFS(AMOUNT,APPL_ID,A1691,YEAR,C1691,DIVERSION_TYPE,"STORAGE")</f>
        <v>0</v>
      </c>
      <c r="J1691">
        <f t="shared" ca="1" si="26"/>
        <v>0</v>
      </c>
      <c r="K1691" s="17" cm="1">
        <f t="array" aca="1" ref="K1691" ca="1">IF(J1691&gt;0,COUNTIFS(AnnualTotalDiversion,J1691,APPL_ID,"&lt;&gt;"&amp;A1691,Owner,G1691,YEAR,C1691)/12,0)</f>
        <v>0</v>
      </c>
    </row>
    <row r="1692" spans="1:11" x14ac:dyDescent="0.25">
      <c r="A1692" t="s">
        <v>58</v>
      </c>
      <c r="B1692">
        <v>11095</v>
      </c>
      <c r="C1692">
        <v>2019</v>
      </c>
      <c r="D1692">
        <v>2</v>
      </c>
      <c r="E1692">
        <v>0</v>
      </c>
      <c r="F1692" s="15" t="s">
        <v>44</v>
      </c>
      <c r="G1692" t="str" cm="1">
        <f t="array" aca="1" ref="G1692" ca="1">_xlfn.XLOOKUP(A1692,APPLICATION_NUMBER,APPLICATION_PRIMARY_OWNER)</f>
        <v>CLINTON J BROWN &amp; CINDY L BROWN TRUST DATED 12/26/05</v>
      </c>
      <c r="H1692" cm="1">
        <f t="array" aca="1" ref="H1692" ca="1">SUMIFS(AMOUNT,APPL_ID,A1692,YEAR,C1692,DIVERSION_TYPE,"DIRECT")</f>
        <v>0</v>
      </c>
      <c r="I1692" cm="1">
        <f t="array" aca="1" ref="I1692" ca="1">SUMIFS(AMOUNT,APPL_ID,A1692,YEAR,C1692,DIVERSION_TYPE,"STORAGE")</f>
        <v>0</v>
      </c>
      <c r="J1692">
        <f t="shared" ca="1" si="26"/>
        <v>0</v>
      </c>
      <c r="K1692" s="17" cm="1">
        <f t="array" aca="1" ref="K1692" ca="1">IF(J1692&gt;0,COUNTIFS(AnnualTotalDiversion,J1692,APPL_ID,"&lt;&gt;"&amp;A1692,Owner,G1692,YEAR,C1692)/12,0)</f>
        <v>0</v>
      </c>
    </row>
    <row r="1693" spans="1:11" x14ac:dyDescent="0.25">
      <c r="A1693" t="s">
        <v>58</v>
      </c>
      <c r="B1693">
        <v>11095</v>
      </c>
      <c r="C1693">
        <v>2018</v>
      </c>
      <c r="D1693">
        <v>11</v>
      </c>
      <c r="E1693">
        <v>0</v>
      </c>
      <c r="F1693" s="15" t="s">
        <v>45</v>
      </c>
      <c r="G1693" t="str" cm="1">
        <f t="array" aca="1" ref="G1693" ca="1">_xlfn.XLOOKUP(A1693,APPLICATION_NUMBER,APPLICATION_PRIMARY_OWNER)</f>
        <v>CLINTON J BROWN &amp; CINDY L BROWN TRUST DATED 12/26/05</v>
      </c>
      <c r="H1693" cm="1">
        <f t="array" aca="1" ref="H1693" ca="1">SUMIFS(AMOUNT,APPL_ID,A1693,YEAR,C1693,DIVERSION_TYPE,"DIRECT")</f>
        <v>0</v>
      </c>
      <c r="I1693" cm="1">
        <f t="array" aca="1" ref="I1693" ca="1">SUMIFS(AMOUNT,APPL_ID,A1693,YEAR,C1693,DIVERSION_TYPE,"STORAGE")</f>
        <v>0</v>
      </c>
      <c r="J1693">
        <f t="shared" ca="1" si="26"/>
        <v>0</v>
      </c>
      <c r="K1693" s="17" cm="1">
        <f t="array" aca="1" ref="K1693" ca="1">IF(J1693&gt;0,COUNTIFS(AnnualTotalDiversion,J1693,APPL_ID,"&lt;&gt;"&amp;A1693,Owner,G1693,YEAR,C1693)/12,0)</f>
        <v>0</v>
      </c>
    </row>
    <row r="1694" spans="1:11" x14ac:dyDescent="0.25">
      <c r="A1694" t="s">
        <v>58</v>
      </c>
      <c r="B1694">
        <v>11095</v>
      </c>
      <c r="C1694">
        <v>2017</v>
      </c>
      <c r="D1694">
        <v>10</v>
      </c>
      <c r="E1694">
        <v>0</v>
      </c>
      <c r="F1694" s="15" t="s">
        <v>44</v>
      </c>
      <c r="G1694" t="str" cm="1">
        <f t="array" aca="1" ref="G1694" ca="1">_xlfn.XLOOKUP(A1694,APPLICATION_NUMBER,APPLICATION_PRIMARY_OWNER)</f>
        <v>CLINTON J BROWN &amp; CINDY L BROWN TRUST DATED 12/26/05</v>
      </c>
      <c r="H1694" cm="1">
        <f t="array" aca="1" ref="H1694" ca="1">SUMIFS(AMOUNT,APPL_ID,A1694,YEAR,C1694,DIVERSION_TYPE,"DIRECT")</f>
        <v>0</v>
      </c>
      <c r="I1694" cm="1">
        <f t="array" aca="1" ref="I1694" ca="1">SUMIFS(AMOUNT,APPL_ID,A1694,YEAR,C1694,DIVERSION_TYPE,"STORAGE")</f>
        <v>0</v>
      </c>
      <c r="J1694">
        <f t="shared" ca="1" si="26"/>
        <v>0</v>
      </c>
      <c r="K1694" s="17" cm="1">
        <f t="array" aca="1" ref="K1694" ca="1">IF(J1694&gt;0,COUNTIFS(AnnualTotalDiversion,J1694,APPL_ID,"&lt;&gt;"&amp;A1694,Owner,G1694,YEAR,C1694)/12,0)</f>
        <v>0</v>
      </c>
    </row>
    <row r="1695" spans="1:11" x14ac:dyDescent="0.25">
      <c r="A1695" t="s">
        <v>58</v>
      </c>
      <c r="B1695">
        <v>11095</v>
      </c>
      <c r="C1695">
        <v>2018</v>
      </c>
      <c r="D1695">
        <v>10</v>
      </c>
      <c r="E1695">
        <v>0</v>
      </c>
      <c r="F1695" s="15" t="s">
        <v>45</v>
      </c>
      <c r="G1695" t="str" cm="1">
        <f t="array" aca="1" ref="G1695" ca="1">_xlfn.XLOOKUP(A1695,APPLICATION_NUMBER,APPLICATION_PRIMARY_OWNER)</f>
        <v>CLINTON J BROWN &amp; CINDY L BROWN TRUST DATED 12/26/05</v>
      </c>
      <c r="H1695" cm="1">
        <f t="array" aca="1" ref="H1695" ca="1">SUMIFS(AMOUNT,APPL_ID,A1695,YEAR,C1695,DIVERSION_TYPE,"DIRECT")</f>
        <v>0</v>
      </c>
      <c r="I1695" cm="1">
        <f t="array" aca="1" ref="I1695" ca="1">SUMIFS(AMOUNT,APPL_ID,A1695,YEAR,C1695,DIVERSION_TYPE,"STORAGE")</f>
        <v>0</v>
      </c>
      <c r="J1695">
        <f t="shared" ca="1" si="26"/>
        <v>0</v>
      </c>
      <c r="K1695" s="17" cm="1">
        <f t="array" aca="1" ref="K1695" ca="1">IF(J1695&gt;0,COUNTIFS(AnnualTotalDiversion,J1695,APPL_ID,"&lt;&gt;"&amp;A1695,Owner,G1695,YEAR,C1695)/12,0)</f>
        <v>0</v>
      </c>
    </row>
    <row r="1696" spans="1:11" x14ac:dyDescent="0.25">
      <c r="A1696" t="s">
        <v>59</v>
      </c>
      <c r="B1696">
        <v>11106</v>
      </c>
      <c r="C1696">
        <v>2020</v>
      </c>
      <c r="D1696">
        <v>9</v>
      </c>
      <c r="E1696">
        <v>0</v>
      </c>
      <c r="F1696" s="15" t="s">
        <v>45</v>
      </c>
      <c r="G1696" t="str" cm="1">
        <f t="array" aca="1" ref="G1696" ca="1">_xlfn.XLOOKUP(A1696,APPLICATION_NUMBER,APPLICATION_PRIMARY_OWNER)</f>
        <v>GRASS VALLEY WATER COMPANY</v>
      </c>
      <c r="H1696" cm="1">
        <f t="array" aca="1" ref="H1696" ca="1">SUMIFS(AMOUNT,APPL_ID,A1696,YEAR,C1696,DIVERSION_TYPE,"DIRECT")</f>
        <v>0</v>
      </c>
      <c r="I1696" cm="1">
        <f t="array" aca="1" ref="I1696" ca="1">SUMIFS(AMOUNT,APPL_ID,A1696,YEAR,C1696,DIVERSION_TYPE,"STORAGE")</f>
        <v>0</v>
      </c>
      <c r="J1696">
        <f t="shared" ca="1" si="26"/>
        <v>0</v>
      </c>
      <c r="K1696" s="17" cm="1">
        <f t="array" aca="1" ref="K1696" ca="1">IF(J1696&gt;0,COUNTIFS(AnnualTotalDiversion,J1696,APPL_ID,"&lt;&gt;"&amp;A1696,Owner,G1696,YEAR,C1696)/12,0)</f>
        <v>0</v>
      </c>
    </row>
    <row r="1697" spans="1:11" x14ac:dyDescent="0.25">
      <c r="A1697" t="s">
        <v>59</v>
      </c>
      <c r="B1697">
        <v>11106</v>
      </c>
      <c r="C1697">
        <v>2018</v>
      </c>
      <c r="D1697">
        <v>10</v>
      </c>
      <c r="E1697">
        <v>0</v>
      </c>
      <c r="F1697" s="15" t="s">
        <v>44</v>
      </c>
      <c r="G1697" t="str" cm="1">
        <f t="array" aca="1" ref="G1697" ca="1">_xlfn.XLOOKUP(A1697,APPLICATION_NUMBER,APPLICATION_PRIMARY_OWNER)</f>
        <v>GRASS VALLEY WATER COMPANY</v>
      </c>
      <c r="H1697" cm="1">
        <f t="array" aca="1" ref="H1697" ca="1">SUMIFS(AMOUNT,APPL_ID,A1697,YEAR,C1697,DIVERSION_TYPE,"DIRECT")</f>
        <v>0</v>
      </c>
      <c r="I1697" cm="1">
        <f t="array" aca="1" ref="I1697" ca="1">SUMIFS(AMOUNT,APPL_ID,A1697,YEAR,C1697,DIVERSION_TYPE,"STORAGE")</f>
        <v>0</v>
      </c>
      <c r="J1697">
        <f t="shared" ca="1" si="26"/>
        <v>0</v>
      </c>
      <c r="K1697" s="17" cm="1">
        <f t="array" aca="1" ref="K1697" ca="1">IF(J1697&gt;0,COUNTIFS(AnnualTotalDiversion,J1697,APPL_ID,"&lt;&gt;"&amp;A1697,Owner,G1697,YEAR,C1697)/12,0)</f>
        <v>0</v>
      </c>
    </row>
    <row r="1698" spans="1:11" x14ac:dyDescent="0.25">
      <c r="A1698" t="s">
        <v>59</v>
      </c>
      <c r="B1698">
        <v>11106</v>
      </c>
      <c r="C1698">
        <v>2018</v>
      </c>
      <c r="D1698">
        <v>1</v>
      </c>
      <c r="E1698">
        <v>0</v>
      </c>
      <c r="F1698" s="15" t="s">
        <v>44</v>
      </c>
      <c r="G1698" t="str" cm="1">
        <f t="array" aca="1" ref="G1698" ca="1">_xlfn.XLOOKUP(A1698,APPLICATION_NUMBER,APPLICATION_PRIMARY_OWNER)</f>
        <v>GRASS VALLEY WATER COMPANY</v>
      </c>
      <c r="H1698" cm="1">
        <f t="array" aca="1" ref="H1698" ca="1">SUMIFS(AMOUNT,APPL_ID,A1698,YEAR,C1698,DIVERSION_TYPE,"DIRECT")</f>
        <v>0</v>
      </c>
      <c r="I1698" cm="1">
        <f t="array" aca="1" ref="I1698" ca="1">SUMIFS(AMOUNT,APPL_ID,A1698,YEAR,C1698,DIVERSION_TYPE,"STORAGE")</f>
        <v>0</v>
      </c>
      <c r="J1698">
        <f t="shared" ca="1" si="26"/>
        <v>0</v>
      </c>
      <c r="K1698" s="17" cm="1">
        <f t="array" aca="1" ref="K1698" ca="1">IF(J1698&gt;0,COUNTIFS(AnnualTotalDiversion,J1698,APPL_ID,"&lt;&gt;"&amp;A1698,Owner,G1698,YEAR,C1698)/12,0)</f>
        <v>0</v>
      </c>
    </row>
    <row r="1699" spans="1:11" x14ac:dyDescent="0.25">
      <c r="A1699" t="s">
        <v>59</v>
      </c>
      <c r="B1699">
        <v>11106</v>
      </c>
      <c r="C1699">
        <v>2018</v>
      </c>
      <c r="D1699">
        <v>10</v>
      </c>
      <c r="E1699">
        <v>0</v>
      </c>
      <c r="F1699" s="15" t="s">
        <v>46</v>
      </c>
      <c r="G1699" t="str" cm="1">
        <f t="array" aca="1" ref="G1699" ca="1">_xlfn.XLOOKUP(A1699,APPLICATION_NUMBER,APPLICATION_PRIMARY_OWNER)</f>
        <v>GRASS VALLEY WATER COMPANY</v>
      </c>
      <c r="H1699" cm="1">
        <f t="array" aca="1" ref="H1699" ca="1">SUMIFS(AMOUNT,APPL_ID,A1699,YEAR,C1699,DIVERSION_TYPE,"DIRECT")</f>
        <v>0</v>
      </c>
      <c r="I1699" cm="1">
        <f t="array" aca="1" ref="I1699" ca="1">SUMIFS(AMOUNT,APPL_ID,A1699,YEAR,C1699,DIVERSION_TYPE,"STORAGE")</f>
        <v>0</v>
      </c>
      <c r="J1699">
        <f t="shared" ca="1" si="26"/>
        <v>0</v>
      </c>
      <c r="K1699" s="17" cm="1">
        <f t="array" aca="1" ref="K1699" ca="1">IF(J1699&gt;0,COUNTIFS(AnnualTotalDiversion,J1699,APPL_ID,"&lt;&gt;"&amp;A1699,Owner,G1699,YEAR,C1699)/12,0)</f>
        <v>0</v>
      </c>
    </row>
    <row r="1700" spans="1:11" x14ac:dyDescent="0.25">
      <c r="A1700" t="s">
        <v>59</v>
      </c>
      <c r="B1700">
        <v>11106</v>
      </c>
      <c r="C1700">
        <v>2017</v>
      </c>
      <c r="D1700">
        <v>10</v>
      </c>
      <c r="E1700">
        <v>0</v>
      </c>
      <c r="F1700" s="15" t="s">
        <v>44</v>
      </c>
      <c r="G1700" t="str" cm="1">
        <f t="array" aca="1" ref="G1700" ca="1">_xlfn.XLOOKUP(A1700,APPLICATION_NUMBER,APPLICATION_PRIMARY_OWNER)</f>
        <v>GRASS VALLEY WATER COMPANY</v>
      </c>
      <c r="H1700" cm="1">
        <f t="array" aca="1" ref="H1700" ca="1">SUMIFS(AMOUNT,APPL_ID,A1700,YEAR,C1700,DIVERSION_TYPE,"DIRECT")</f>
        <v>0</v>
      </c>
      <c r="I1700" cm="1">
        <f t="array" aca="1" ref="I1700" ca="1">SUMIFS(AMOUNT,APPL_ID,A1700,YEAR,C1700,DIVERSION_TYPE,"STORAGE")</f>
        <v>0</v>
      </c>
      <c r="J1700">
        <f t="shared" ca="1" si="26"/>
        <v>0</v>
      </c>
      <c r="K1700" s="17" cm="1">
        <f t="array" aca="1" ref="K1700" ca="1">IF(J1700&gt;0,COUNTIFS(AnnualTotalDiversion,J1700,APPL_ID,"&lt;&gt;"&amp;A1700,Owner,G1700,YEAR,C1700)/12,0)</f>
        <v>0</v>
      </c>
    </row>
    <row r="1701" spans="1:11" x14ac:dyDescent="0.25">
      <c r="A1701" t="s">
        <v>59</v>
      </c>
      <c r="B1701">
        <v>11106</v>
      </c>
      <c r="C1701">
        <v>2018</v>
      </c>
      <c r="D1701">
        <v>11</v>
      </c>
      <c r="E1701">
        <v>0</v>
      </c>
      <c r="F1701" s="15" t="s">
        <v>45</v>
      </c>
      <c r="G1701" t="str" cm="1">
        <f t="array" aca="1" ref="G1701" ca="1">_xlfn.XLOOKUP(A1701,APPLICATION_NUMBER,APPLICATION_PRIMARY_OWNER)</f>
        <v>GRASS VALLEY WATER COMPANY</v>
      </c>
      <c r="H1701" cm="1">
        <f t="array" aca="1" ref="H1701" ca="1">SUMIFS(AMOUNT,APPL_ID,A1701,YEAR,C1701,DIVERSION_TYPE,"DIRECT")</f>
        <v>0</v>
      </c>
      <c r="I1701" cm="1">
        <f t="array" aca="1" ref="I1701" ca="1">SUMIFS(AMOUNT,APPL_ID,A1701,YEAR,C1701,DIVERSION_TYPE,"STORAGE")</f>
        <v>0</v>
      </c>
      <c r="J1701">
        <f t="shared" ca="1" si="26"/>
        <v>0</v>
      </c>
      <c r="K1701" s="17" cm="1">
        <f t="array" aca="1" ref="K1701" ca="1">IF(J1701&gt;0,COUNTIFS(AnnualTotalDiversion,J1701,APPL_ID,"&lt;&gt;"&amp;A1701,Owner,G1701,YEAR,C1701)/12,0)</f>
        <v>0</v>
      </c>
    </row>
    <row r="1702" spans="1:11" x14ac:dyDescent="0.25">
      <c r="A1702" t="s">
        <v>59</v>
      </c>
      <c r="B1702">
        <v>11106</v>
      </c>
      <c r="C1702">
        <v>2017</v>
      </c>
      <c r="D1702">
        <v>11</v>
      </c>
      <c r="E1702">
        <v>0</v>
      </c>
      <c r="F1702" s="15" t="s">
        <v>46</v>
      </c>
      <c r="G1702" t="str" cm="1">
        <f t="array" aca="1" ref="G1702" ca="1">_xlfn.XLOOKUP(A1702,APPLICATION_NUMBER,APPLICATION_PRIMARY_OWNER)</f>
        <v>GRASS VALLEY WATER COMPANY</v>
      </c>
      <c r="H1702" cm="1">
        <f t="array" aca="1" ref="H1702" ca="1">SUMIFS(AMOUNT,APPL_ID,A1702,YEAR,C1702,DIVERSION_TYPE,"DIRECT")</f>
        <v>0</v>
      </c>
      <c r="I1702" cm="1">
        <f t="array" aca="1" ref="I1702" ca="1">SUMIFS(AMOUNT,APPL_ID,A1702,YEAR,C1702,DIVERSION_TYPE,"STORAGE")</f>
        <v>0</v>
      </c>
      <c r="J1702">
        <f t="shared" ca="1" si="26"/>
        <v>0</v>
      </c>
      <c r="K1702" s="17" cm="1">
        <f t="array" aca="1" ref="K1702" ca="1">IF(J1702&gt;0,COUNTIFS(AnnualTotalDiversion,J1702,APPL_ID,"&lt;&gt;"&amp;A1702,Owner,G1702,YEAR,C1702)/12,0)</f>
        <v>0</v>
      </c>
    </row>
    <row r="1703" spans="1:11" x14ac:dyDescent="0.25">
      <c r="A1703" t="s">
        <v>59</v>
      </c>
      <c r="B1703">
        <v>11106</v>
      </c>
      <c r="C1703">
        <v>2019</v>
      </c>
      <c r="D1703">
        <v>6</v>
      </c>
      <c r="E1703">
        <v>0</v>
      </c>
      <c r="F1703" s="15" t="s">
        <v>44</v>
      </c>
      <c r="G1703" t="str" cm="1">
        <f t="array" aca="1" ref="G1703" ca="1">_xlfn.XLOOKUP(A1703,APPLICATION_NUMBER,APPLICATION_PRIMARY_OWNER)</f>
        <v>GRASS VALLEY WATER COMPANY</v>
      </c>
      <c r="H1703" cm="1">
        <f t="array" aca="1" ref="H1703" ca="1">SUMIFS(AMOUNT,APPL_ID,A1703,YEAR,C1703,DIVERSION_TYPE,"DIRECT")</f>
        <v>0</v>
      </c>
      <c r="I1703" cm="1">
        <f t="array" aca="1" ref="I1703" ca="1">SUMIFS(AMOUNT,APPL_ID,A1703,YEAR,C1703,DIVERSION_TYPE,"STORAGE")</f>
        <v>0</v>
      </c>
      <c r="J1703">
        <f t="shared" ca="1" si="26"/>
        <v>0</v>
      </c>
      <c r="K1703" s="17" cm="1">
        <f t="array" aca="1" ref="K1703" ca="1">IF(J1703&gt;0,COUNTIFS(AnnualTotalDiversion,J1703,APPL_ID,"&lt;&gt;"&amp;A1703,Owner,G1703,YEAR,C1703)/12,0)</f>
        <v>0</v>
      </c>
    </row>
    <row r="1704" spans="1:11" x14ac:dyDescent="0.25">
      <c r="A1704" t="s">
        <v>59</v>
      </c>
      <c r="B1704">
        <v>11106</v>
      </c>
      <c r="C1704">
        <v>2019</v>
      </c>
      <c r="D1704">
        <v>9</v>
      </c>
      <c r="E1704">
        <v>0</v>
      </c>
      <c r="F1704" s="15" t="s">
        <v>44</v>
      </c>
      <c r="G1704" t="str" cm="1">
        <f t="array" aca="1" ref="G1704" ca="1">_xlfn.XLOOKUP(A1704,APPLICATION_NUMBER,APPLICATION_PRIMARY_OWNER)</f>
        <v>GRASS VALLEY WATER COMPANY</v>
      </c>
      <c r="H1704" cm="1">
        <f t="array" aca="1" ref="H1704" ca="1">SUMIFS(AMOUNT,APPL_ID,A1704,YEAR,C1704,DIVERSION_TYPE,"DIRECT")</f>
        <v>0</v>
      </c>
      <c r="I1704" cm="1">
        <f t="array" aca="1" ref="I1704" ca="1">SUMIFS(AMOUNT,APPL_ID,A1704,YEAR,C1704,DIVERSION_TYPE,"STORAGE")</f>
        <v>0</v>
      </c>
      <c r="J1704">
        <f t="shared" ca="1" si="26"/>
        <v>0</v>
      </c>
      <c r="K1704" s="17" cm="1">
        <f t="array" aca="1" ref="K1704" ca="1">IF(J1704&gt;0,COUNTIFS(AnnualTotalDiversion,J1704,APPL_ID,"&lt;&gt;"&amp;A1704,Owner,G1704,YEAR,C1704)/12,0)</f>
        <v>0</v>
      </c>
    </row>
    <row r="1705" spans="1:11" x14ac:dyDescent="0.25">
      <c r="A1705" t="s">
        <v>59</v>
      </c>
      <c r="B1705">
        <v>11106</v>
      </c>
      <c r="C1705">
        <v>2020</v>
      </c>
      <c r="D1705">
        <v>8</v>
      </c>
      <c r="E1705">
        <v>0</v>
      </c>
      <c r="F1705" s="15" t="s">
        <v>44</v>
      </c>
      <c r="G1705" t="str" cm="1">
        <f t="array" aca="1" ref="G1705" ca="1">_xlfn.XLOOKUP(A1705,APPLICATION_NUMBER,APPLICATION_PRIMARY_OWNER)</f>
        <v>GRASS VALLEY WATER COMPANY</v>
      </c>
      <c r="H1705" cm="1">
        <f t="array" aca="1" ref="H1705" ca="1">SUMIFS(AMOUNT,APPL_ID,A1705,YEAR,C1705,DIVERSION_TYPE,"DIRECT")</f>
        <v>0</v>
      </c>
      <c r="I1705" cm="1">
        <f t="array" aca="1" ref="I1705" ca="1">SUMIFS(AMOUNT,APPL_ID,A1705,YEAR,C1705,DIVERSION_TYPE,"STORAGE")</f>
        <v>0</v>
      </c>
      <c r="J1705">
        <f t="shared" ca="1" si="26"/>
        <v>0</v>
      </c>
      <c r="K1705" s="17" cm="1">
        <f t="array" aca="1" ref="K1705" ca="1">IF(J1705&gt;0,COUNTIFS(AnnualTotalDiversion,J1705,APPL_ID,"&lt;&gt;"&amp;A1705,Owner,G1705,YEAR,C1705)/12,0)</f>
        <v>0</v>
      </c>
    </row>
    <row r="1706" spans="1:11" x14ac:dyDescent="0.25">
      <c r="A1706" t="s">
        <v>59</v>
      </c>
      <c r="B1706">
        <v>11106</v>
      </c>
      <c r="C1706">
        <v>2018</v>
      </c>
      <c r="D1706">
        <v>1</v>
      </c>
      <c r="E1706">
        <v>0</v>
      </c>
      <c r="F1706" s="15" t="s">
        <v>46</v>
      </c>
      <c r="G1706" t="str" cm="1">
        <f t="array" aca="1" ref="G1706" ca="1">_xlfn.XLOOKUP(A1706,APPLICATION_NUMBER,APPLICATION_PRIMARY_OWNER)</f>
        <v>GRASS VALLEY WATER COMPANY</v>
      </c>
      <c r="H1706" cm="1">
        <f t="array" aca="1" ref="H1706" ca="1">SUMIFS(AMOUNT,APPL_ID,A1706,YEAR,C1706,DIVERSION_TYPE,"DIRECT")</f>
        <v>0</v>
      </c>
      <c r="I1706" cm="1">
        <f t="array" aca="1" ref="I1706" ca="1">SUMIFS(AMOUNT,APPL_ID,A1706,YEAR,C1706,DIVERSION_TYPE,"STORAGE")</f>
        <v>0</v>
      </c>
      <c r="J1706">
        <f t="shared" ca="1" si="26"/>
        <v>0</v>
      </c>
      <c r="K1706" s="17" cm="1">
        <f t="array" aca="1" ref="K1706" ca="1">IF(J1706&gt;0,COUNTIFS(AnnualTotalDiversion,J1706,APPL_ID,"&lt;&gt;"&amp;A1706,Owner,G1706,YEAR,C1706)/12,0)</f>
        <v>0</v>
      </c>
    </row>
    <row r="1707" spans="1:11" x14ac:dyDescent="0.25">
      <c r="A1707" t="s">
        <v>59</v>
      </c>
      <c r="B1707">
        <v>11106</v>
      </c>
      <c r="C1707">
        <v>2018</v>
      </c>
      <c r="D1707">
        <v>2</v>
      </c>
      <c r="E1707">
        <v>0</v>
      </c>
      <c r="F1707" s="15" t="s">
        <v>45</v>
      </c>
      <c r="G1707" t="str" cm="1">
        <f t="array" aca="1" ref="G1707" ca="1">_xlfn.XLOOKUP(A1707,APPLICATION_NUMBER,APPLICATION_PRIMARY_OWNER)</f>
        <v>GRASS VALLEY WATER COMPANY</v>
      </c>
      <c r="H1707" cm="1">
        <f t="array" aca="1" ref="H1707" ca="1">SUMIFS(AMOUNT,APPL_ID,A1707,YEAR,C1707,DIVERSION_TYPE,"DIRECT")</f>
        <v>0</v>
      </c>
      <c r="I1707" cm="1">
        <f t="array" aca="1" ref="I1707" ca="1">SUMIFS(AMOUNT,APPL_ID,A1707,YEAR,C1707,DIVERSION_TYPE,"STORAGE")</f>
        <v>0</v>
      </c>
      <c r="J1707">
        <f t="shared" ca="1" si="26"/>
        <v>0</v>
      </c>
      <c r="K1707" s="17" cm="1">
        <f t="array" aca="1" ref="K1707" ca="1">IF(J1707&gt;0,COUNTIFS(AnnualTotalDiversion,J1707,APPL_ID,"&lt;&gt;"&amp;A1707,Owner,G1707,YEAR,C1707)/12,0)</f>
        <v>0</v>
      </c>
    </row>
    <row r="1708" spans="1:11" x14ac:dyDescent="0.25">
      <c r="A1708" t="s">
        <v>59</v>
      </c>
      <c r="B1708">
        <v>11106</v>
      </c>
      <c r="C1708">
        <v>2020</v>
      </c>
      <c r="D1708">
        <v>10</v>
      </c>
      <c r="E1708">
        <v>0</v>
      </c>
      <c r="F1708" s="15" t="s">
        <v>46</v>
      </c>
      <c r="G1708" t="str" cm="1">
        <f t="array" aca="1" ref="G1708" ca="1">_xlfn.XLOOKUP(A1708,APPLICATION_NUMBER,APPLICATION_PRIMARY_OWNER)</f>
        <v>GRASS VALLEY WATER COMPANY</v>
      </c>
      <c r="H1708" cm="1">
        <f t="array" aca="1" ref="H1708" ca="1">SUMIFS(AMOUNT,APPL_ID,A1708,YEAR,C1708,DIVERSION_TYPE,"DIRECT")</f>
        <v>0</v>
      </c>
      <c r="I1708" cm="1">
        <f t="array" aca="1" ref="I1708" ca="1">SUMIFS(AMOUNT,APPL_ID,A1708,YEAR,C1708,DIVERSION_TYPE,"STORAGE")</f>
        <v>0</v>
      </c>
      <c r="J1708">
        <f t="shared" ca="1" si="26"/>
        <v>0</v>
      </c>
      <c r="K1708" s="17" cm="1">
        <f t="array" aca="1" ref="K1708" ca="1">IF(J1708&gt;0,COUNTIFS(AnnualTotalDiversion,J1708,APPL_ID,"&lt;&gt;"&amp;A1708,Owner,G1708,YEAR,C1708)/12,0)</f>
        <v>0</v>
      </c>
    </row>
    <row r="1709" spans="1:11" x14ac:dyDescent="0.25">
      <c r="A1709" t="s">
        <v>59</v>
      </c>
      <c r="B1709">
        <v>11106</v>
      </c>
      <c r="C1709">
        <v>2019</v>
      </c>
      <c r="D1709">
        <v>3</v>
      </c>
      <c r="E1709">
        <v>0</v>
      </c>
      <c r="F1709" s="15" t="s">
        <v>46</v>
      </c>
      <c r="G1709" t="str" cm="1">
        <f t="array" aca="1" ref="G1709" ca="1">_xlfn.XLOOKUP(A1709,APPLICATION_NUMBER,APPLICATION_PRIMARY_OWNER)</f>
        <v>GRASS VALLEY WATER COMPANY</v>
      </c>
      <c r="H1709" cm="1">
        <f t="array" aca="1" ref="H1709" ca="1">SUMIFS(AMOUNT,APPL_ID,A1709,YEAR,C1709,DIVERSION_TYPE,"DIRECT")</f>
        <v>0</v>
      </c>
      <c r="I1709" cm="1">
        <f t="array" aca="1" ref="I1709" ca="1">SUMIFS(AMOUNT,APPL_ID,A1709,YEAR,C1709,DIVERSION_TYPE,"STORAGE")</f>
        <v>0</v>
      </c>
      <c r="J1709">
        <f t="shared" ca="1" si="26"/>
        <v>0</v>
      </c>
      <c r="K1709" s="17" cm="1">
        <f t="array" aca="1" ref="K1709" ca="1">IF(J1709&gt;0,COUNTIFS(AnnualTotalDiversion,J1709,APPL_ID,"&lt;&gt;"&amp;A1709,Owner,G1709,YEAR,C1709)/12,0)</f>
        <v>0</v>
      </c>
    </row>
    <row r="1710" spans="1:11" x14ac:dyDescent="0.25">
      <c r="A1710" t="s">
        <v>59</v>
      </c>
      <c r="B1710">
        <v>11106</v>
      </c>
      <c r="C1710">
        <v>2018</v>
      </c>
      <c r="D1710">
        <v>12</v>
      </c>
      <c r="E1710">
        <v>0</v>
      </c>
      <c r="F1710" s="15" t="s">
        <v>46</v>
      </c>
      <c r="G1710" t="str" cm="1">
        <f t="array" aca="1" ref="G1710" ca="1">_xlfn.XLOOKUP(A1710,APPLICATION_NUMBER,APPLICATION_PRIMARY_OWNER)</f>
        <v>GRASS VALLEY WATER COMPANY</v>
      </c>
      <c r="H1710" cm="1">
        <f t="array" aca="1" ref="H1710" ca="1">SUMIFS(AMOUNT,APPL_ID,A1710,YEAR,C1710,DIVERSION_TYPE,"DIRECT")</f>
        <v>0</v>
      </c>
      <c r="I1710" cm="1">
        <f t="array" aca="1" ref="I1710" ca="1">SUMIFS(AMOUNT,APPL_ID,A1710,YEAR,C1710,DIVERSION_TYPE,"STORAGE")</f>
        <v>0</v>
      </c>
      <c r="J1710">
        <f t="shared" ca="1" si="26"/>
        <v>0</v>
      </c>
      <c r="K1710" s="17" cm="1">
        <f t="array" aca="1" ref="K1710" ca="1">IF(J1710&gt;0,COUNTIFS(AnnualTotalDiversion,J1710,APPL_ID,"&lt;&gt;"&amp;A1710,Owner,G1710,YEAR,C1710)/12,0)</f>
        <v>0</v>
      </c>
    </row>
    <row r="1711" spans="1:11" x14ac:dyDescent="0.25">
      <c r="A1711" t="s">
        <v>59</v>
      </c>
      <c r="B1711">
        <v>11106</v>
      </c>
      <c r="C1711">
        <v>2017</v>
      </c>
      <c r="D1711">
        <v>12</v>
      </c>
      <c r="E1711">
        <v>0</v>
      </c>
      <c r="F1711" s="15" t="s">
        <v>46</v>
      </c>
      <c r="G1711" t="str" cm="1">
        <f t="array" aca="1" ref="G1711" ca="1">_xlfn.XLOOKUP(A1711,APPLICATION_NUMBER,APPLICATION_PRIMARY_OWNER)</f>
        <v>GRASS VALLEY WATER COMPANY</v>
      </c>
      <c r="H1711" cm="1">
        <f t="array" aca="1" ref="H1711" ca="1">SUMIFS(AMOUNT,APPL_ID,A1711,YEAR,C1711,DIVERSION_TYPE,"DIRECT")</f>
        <v>0</v>
      </c>
      <c r="I1711" cm="1">
        <f t="array" aca="1" ref="I1711" ca="1">SUMIFS(AMOUNT,APPL_ID,A1711,YEAR,C1711,DIVERSION_TYPE,"STORAGE")</f>
        <v>0</v>
      </c>
      <c r="J1711">
        <f t="shared" ca="1" si="26"/>
        <v>0</v>
      </c>
      <c r="K1711" s="17" cm="1">
        <f t="array" aca="1" ref="K1711" ca="1">IF(J1711&gt;0,COUNTIFS(AnnualTotalDiversion,J1711,APPL_ID,"&lt;&gt;"&amp;A1711,Owner,G1711,YEAR,C1711)/12,0)</f>
        <v>0</v>
      </c>
    </row>
    <row r="1712" spans="1:11" x14ac:dyDescent="0.25">
      <c r="A1712" t="s">
        <v>59</v>
      </c>
      <c r="B1712">
        <v>11106</v>
      </c>
      <c r="C1712">
        <v>2019</v>
      </c>
      <c r="D1712">
        <v>7</v>
      </c>
      <c r="E1712">
        <v>0</v>
      </c>
      <c r="F1712" s="15" t="s">
        <v>46</v>
      </c>
      <c r="G1712" t="str" cm="1">
        <f t="array" aca="1" ref="G1712" ca="1">_xlfn.XLOOKUP(A1712,APPLICATION_NUMBER,APPLICATION_PRIMARY_OWNER)</f>
        <v>GRASS VALLEY WATER COMPANY</v>
      </c>
      <c r="H1712" cm="1">
        <f t="array" aca="1" ref="H1712" ca="1">SUMIFS(AMOUNT,APPL_ID,A1712,YEAR,C1712,DIVERSION_TYPE,"DIRECT")</f>
        <v>0</v>
      </c>
      <c r="I1712" cm="1">
        <f t="array" aca="1" ref="I1712" ca="1">SUMIFS(AMOUNT,APPL_ID,A1712,YEAR,C1712,DIVERSION_TYPE,"STORAGE")</f>
        <v>0</v>
      </c>
      <c r="J1712">
        <f t="shared" ca="1" si="26"/>
        <v>0</v>
      </c>
      <c r="K1712" s="17" cm="1">
        <f t="array" aca="1" ref="K1712" ca="1">IF(J1712&gt;0,COUNTIFS(AnnualTotalDiversion,J1712,APPL_ID,"&lt;&gt;"&amp;A1712,Owner,G1712,YEAR,C1712)/12,0)</f>
        <v>0</v>
      </c>
    </row>
    <row r="1713" spans="1:11" x14ac:dyDescent="0.25">
      <c r="A1713" t="s">
        <v>59</v>
      </c>
      <c r="B1713">
        <v>11106</v>
      </c>
      <c r="C1713">
        <v>2018</v>
      </c>
      <c r="D1713">
        <v>11</v>
      </c>
      <c r="E1713">
        <v>0</v>
      </c>
      <c r="F1713" s="15" t="s">
        <v>44</v>
      </c>
      <c r="G1713" t="str" cm="1">
        <f t="array" aca="1" ref="G1713" ca="1">_xlfn.XLOOKUP(A1713,APPLICATION_NUMBER,APPLICATION_PRIMARY_OWNER)</f>
        <v>GRASS VALLEY WATER COMPANY</v>
      </c>
      <c r="H1713" cm="1">
        <f t="array" aca="1" ref="H1713" ca="1">SUMIFS(AMOUNT,APPL_ID,A1713,YEAR,C1713,DIVERSION_TYPE,"DIRECT")</f>
        <v>0</v>
      </c>
      <c r="I1713" cm="1">
        <f t="array" aca="1" ref="I1713" ca="1">SUMIFS(AMOUNT,APPL_ID,A1713,YEAR,C1713,DIVERSION_TYPE,"STORAGE")</f>
        <v>0</v>
      </c>
      <c r="J1713">
        <f t="shared" ca="1" si="26"/>
        <v>0</v>
      </c>
      <c r="K1713" s="17" cm="1">
        <f t="array" aca="1" ref="K1713" ca="1">IF(J1713&gt;0,COUNTIFS(AnnualTotalDiversion,J1713,APPL_ID,"&lt;&gt;"&amp;A1713,Owner,G1713,YEAR,C1713)/12,0)</f>
        <v>0</v>
      </c>
    </row>
    <row r="1714" spans="1:11" x14ac:dyDescent="0.25">
      <c r="A1714" t="s">
        <v>59</v>
      </c>
      <c r="B1714">
        <v>11106</v>
      </c>
      <c r="C1714">
        <v>2017</v>
      </c>
      <c r="D1714">
        <v>12</v>
      </c>
      <c r="E1714">
        <v>0</v>
      </c>
      <c r="F1714" s="15" t="s">
        <v>44</v>
      </c>
      <c r="G1714" t="str" cm="1">
        <f t="array" aca="1" ref="G1714" ca="1">_xlfn.XLOOKUP(A1714,APPLICATION_NUMBER,APPLICATION_PRIMARY_OWNER)</f>
        <v>GRASS VALLEY WATER COMPANY</v>
      </c>
      <c r="H1714" cm="1">
        <f t="array" aca="1" ref="H1714" ca="1">SUMIFS(AMOUNT,APPL_ID,A1714,YEAR,C1714,DIVERSION_TYPE,"DIRECT")</f>
        <v>0</v>
      </c>
      <c r="I1714" cm="1">
        <f t="array" aca="1" ref="I1714" ca="1">SUMIFS(AMOUNT,APPL_ID,A1714,YEAR,C1714,DIVERSION_TYPE,"STORAGE")</f>
        <v>0</v>
      </c>
      <c r="J1714">
        <f t="shared" ca="1" si="26"/>
        <v>0</v>
      </c>
      <c r="K1714" s="17" cm="1">
        <f t="array" aca="1" ref="K1714" ca="1">IF(J1714&gt;0,COUNTIFS(AnnualTotalDiversion,J1714,APPL_ID,"&lt;&gt;"&amp;A1714,Owner,G1714,YEAR,C1714)/12,0)</f>
        <v>0</v>
      </c>
    </row>
    <row r="1715" spans="1:11" x14ac:dyDescent="0.25">
      <c r="A1715" t="s">
        <v>59</v>
      </c>
      <c r="B1715">
        <v>11106</v>
      </c>
      <c r="C1715">
        <v>2018</v>
      </c>
      <c r="D1715">
        <v>3</v>
      </c>
      <c r="E1715">
        <v>0</v>
      </c>
      <c r="F1715" s="15" t="s">
        <v>44</v>
      </c>
      <c r="G1715" t="str" cm="1">
        <f t="array" aca="1" ref="G1715" ca="1">_xlfn.XLOOKUP(A1715,APPLICATION_NUMBER,APPLICATION_PRIMARY_OWNER)</f>
        <v>GRASS VALLEY WATER COMPANY</v>
      </c>
      <c r="H1715" cm="1">
        <f t="array" aca="1" ref="H1715" ca="1">SUMIFS(AMOUNT,APPL_ID,A1715,YEAR,C1715,DIVERSION_TYPE,"DIRECT")</f>
        <v>0</v>
      </c>
      <c r="I1715" cm="1">
        <f t="array" aca="1" ref="I1715" ca="1">SUMIFS(AMOUNT,APPL_ID,A1715,YEAR,C1715,DIVERSION_TYPE,"STORAGE")</f>
        <v>0</v>
      </c>
      <c r="J1715">
        <f t="shared" ca="1" si="26"/>
        <v>0</v>
      </c>
      <c r="K1715" s="17" cm="1">
        <f t="array" aca="1" ref="K1715" ca="1">IF(J1715&gt;0,COUNTIFS(AnnualTotalDiversion,J1715,APPL_ID,"&lt;&gt;"&amp;A1715,Owner,G1715,YEAR,C1715)/12,0)</f>
        <v>0</v>
      </c>
    </row>
    <row r="1716" spans="1:11" x14ac:dyDescent="0.25">
      <c r="A1716" t="s">
        <v>59</v>
      </c>
      <c r="B1716">
        <v>11106</v>
      </c>
      <c r="C1716">
        <v>2020</v>
      </c>
      <c r="D1716">
        <v>9</v>
      </c>
      <c r="E1716">
        <v>0</v>
      </c>
      <c r="F1716" s="15" t="s">
        <v>44</v>
      </c>
      <c r="G1716" t="str" cm="1">
        <f t="array" aca="1" ref="G1716" ca="1">_xlfn.XLOOKUP(A1716,APPLICATION_NUMBER,APPLICATION_PRIMARY_OWNER)</f>
        <v>GRASS VALLEY WATER COMPANY</v>
      </c>
      <c r="H1716" cm="1">
        <f t="array" aca="1" ref="H1716" ca="1">SUMIFS(AMOUNT,APPL_ID,A1716,YEAR,C1716,DIVERSION_TYPE,"DIRECT")</f>
        <v>0</v>
      </c>
      <c r="I1716" cm="1">
        <f t="array" aca="1" ref="I1716" ca="1">SUMIFS(AMOUNT,APPL_ID,A1716,YEAR,C1716,DIVERSION_TYPE,"STORAGE")</f>
        <v>0</v>
      </c>
      <c r="J1716">
        <f t="shared" ca="1" si="26"/>
        <v>0</v>
      </c>
      <c r="K1716" s="17" cm="1">
        <f t="array" aca="1" ref="K1716" ca="1">IF(J1716&gt;0,COUNTIFS(AnnualTotalDiversion,J1716,APPL_ID,"&lt;&gt;"&amp;A1716,Owner,G1716,YEAR,C1716)/12,0)</f>
        <v>0</v>
      </c>
    </row>
    <row r="1717" spans="1:11" x14ac:dyDescent="0.25">
      <c r="A1717" t="s">
        <v>59</v>
      </c>
      <c r="B1717">
        <v>11106</v>
      </c>
      <c r="C1717">
        <v>2019</v>
      </c>
      <c r="D1717">
        <v>8</v>
      </c>
      <c r="E1717">
        <v>0</v>
      </c>
      <c r="F1717" s="15" t="s">
        <v>46</v>
      </c>
      <c r="G1717" t="str" cm="1">
        <f t="array" aca="1" ref="G1717" ca="1">_xlfn.XLOOKUP(A1717,APPLICATION_NUMBER,APPLICATION_PRIMARY_OWNER)</f>
        <v>GRASS VALLEY WATER COMPANY</v>
      </c>
      <c r="H1717" cm="1">
        <f t="array" aca="1" ref="H1717" ca="1">SUMIFS(AMOUNT,APPL_ID,A1717,YEAR,C1717,DIVERSION_TYPE,"DIRECT")</f>
        <v>0</v>
      </c>
      <c r="I1717" cm="1">
        <f t="array" aca="1" ref="I1717" ca="1">SUMIFS(AMOUNT,APPL_ID,A1717,YEAR,C1717,DIVERSION_TYPE,"STORAGE")</f>
        <v>0</v>
      </c>
      <c r="J1717">
        <f t="shared" ca="1" si="26"/>
        <v>0</v>
      </c>
      <c r="K1717" s="17" cm="1">
        <f t="array" aca="1" ref="K1717" ca="1">IF(J1717&gt;0,COUNTIFS(AnnualTotalDiversion,J1717,APPL_ID,"&lt;&gt;"&amp;A1717,Owner,G1717,YEAR,C1717)/12,0)</f>
        <v>0</v>
      </c>
    </row>
    <row r="1718" spans="1:11" x14ac:dyDescent="0.25">
      <c r="A1718" t="s">
        <v>59</v>
      </c>
      <c r="B1718">
        <v>11106</v>
      </c>
      <c r="C1718">
        <v>2019</v>
      </c>
      <c r="D1718">
        <v>10</v>
      </c>
      <c r="E1718">
        <v>0</v>
      </c>
      <c r="F1718" s="15" t="s">
        <v>46</v>
      </c>
      <c r="G1718" t="str" cm="1">
        <f t="array" aca="1" ref="G1718" ca="1">_xlfn.XLOOKUP(A1718,APPLICATION_NUMBER,APPLICATION_PRIMARY_OWNER)</f>
        <v>GRASS VALLEY WATER COMPANY</v>
      </c>
      <c r="H1718" cm="1">
        <f t="array" aca="1" ref="H1718" ca="1">SUMIFS(AMOUNT,APPL_ID,A1718,YEAR,C1718,DIVERSION_TYPE,"DIRECT")</f>
        <v>0</v>
      </c>
      <c r="I1718" cm="1">
        <f t="array" aca="1" ref="I1718" ca="1">SUMIFS(AMOUNT,APPL_ID,A1718,YEAR,C1718,DIVERSION_TYPE,"STORAGE")</f>
        <v>0</v>
      </c>
      <c r="J1718">
        <f t="shared" ca="1" si="26"/>
        <v>0</v>
      </c>
      <c r="K1718" s="17" cm="1">
        <f t="array" aca="1" ref="K1718" ca="1">IF(J1718&gt;0,COUNTIFS(AnnualTotalDiversion,J1718,APPL_ID,"&lt;&gt;"&amp;A1718,Owner,G1718,YEAR,C1718)/12,0)</f>
        <v>0</v>
      </c>
    </row>
    <row r="1719" spans="1:11" x14ac:dyDescent="0.25">
      <c r="A1719" t="s">
        <v>59</v>
      </c>
      <c r="B1719">
        <v>11106</v>
      </c>
      <c r="C1719">
        <v>2020</v>
      </c>
      <c r="D1719">
        <v>12</v>
      </c>
      <c r="E1719">
        <v>0</v>
      </c>
      <c r="F1719" s="15" t="s">
        <v>45</v>
      </c>
      <c r="G1719" t="str" cm="1">
        <f t="array" aca="1" ref="G1719" ca="1">_xlfn.XLOOKUP(A1719,APPLICATION_NUMBER,APPLICATION_PRIMARY_OWNER)</f>
        <v>GRASS VALLEY WATER COMPANY</v>
      </c>
      <c r="H1719" cm="1">
        <f t="array" aca="1" ref="H1719" ca="1">SUMIFS(AMOUNT,APPL_ID,A1719,YEAR,C1719,DIVERSION_TYPE,"DIRECT")</f>
        <v>0</v>
      </c>
      <c r="I1719" cm="1">
        <f t="array" aca="1" ref="I1719" ca="1">SUMIFS(AMOUNT,APPL_ID,A1719,YEAR,C1719,DIVERSION_TYPE,"STORAGE")</f>
        <v>0</v>
      </c>
      <c r="J1719">
        <f t="shared" ca="1" si="26"/>
        <v>0</v>
      </c>
      <c r="K1719" s="17" cm="1">
        <f t="array" aca="1" ref="K1719" ca="1">IF(J1719&gt;0,COUNTIFS(AnnualTotalDiversion,J1719,APPL_ID,"&lt;&gt;"&amp;A1719,Owner,G1719,YEAR,C1719)/12,0)</f>
        <v>0</v>
      </c>
    </row>
    <row r="1720" spans="1:11" x14ac:dyDescent="0.25">
      <c r="A1720" t="s">
        <v>59</v>
      </c>
      <c r="B1720">
        <v>11106</v>
      </c>
      <c r="C1720">
        <v>2018</v>
      </c>
      <c r="D1720">
        <v>1</v>
      </c>
      <c r="E1720">
        <v>0</v>
      </c>
      <c r="F1720" s="15" t="s">
        <v>45</v>
      </c>
      <c r="G1720" t="str" cm="1">
        <f t="array" aca="1" ref="G1720" ca="1">_xlfn.XLOOKUP(A1720,APPLICATION_NUMBER,APPLICATION_PRIMARY_OWNER)</f>
        <v>GRASS VALLEY WATER COMPANY</v>
      </c>
      <c r="H1720" cm="1">
        <f t="array" aca="1" ref="H1720" ca="1">SUMIFS(AMOUNT,APPL_ID,A1720,YEAR,C1720,DIVERSION_TYPE,"DIRECT")</f>
        <v>0</v>
      </c>
      <c r="I1720" cm="1">
        <f t="array" aca="1" ref="I1720" ca="1">SUMIFS(AMOUNT,APPL_ID,A1720,YEAR,C1720,DIVERSION_TYPE,"STORAGE")</f>
        <v>0</v>
      </c>
      <c r="J1720">
        <f t="shared" ca="1" si="26"/>
        <v>0</v>
      </c>
      <c r="K1720" s="17" cm="1">
        <f t="array" aca="1" ref="K1720" ca="1">IF(J1720&gt;0,COUNTIFS(AnnualTotalDiversion,J1720,APPL_ID,"&lt;&gt;"&amp;A1720,Owner,G1720,YEAR,C1720)/12,0)</f>
        <v>0</v>
      </c>
    </row>
    <row r="1721" spans="1:11" x14ac:dyDescent="0.25">
      <c r="A1721" t="s">
        <v>59</v>
      </c>
      <c r="B1721">
        <v>11106</v>
      </c>
      <c r="C1721">
        <v>2019</v>
      </c>
      <c r="D1721">
        <v>2</v>
      </c>
      <c r="E1721">
        <v>0</v>
      </c>
      <c r="F1721" s="15" t="s">
        <v>45</v>
      </c>
      <c r="G1721" t="str" cm="1">
        <f t="array" aca="1" ref="G1721" ca="1">_xlfn.XLOOKUP(A1721,APPLICATION_NUMBER,APPLICATION_PRIMARY_OWNER)</f>
        <v>GRASS VALLEY WATER COMPANY</v>
      </c>
      <c r="H1721" cm="1">
        <f t="array" aca="1" ref="H1721" ca="1">SUMIFS(AMOUNT,APPL_ID,A1721,YEAR,C1721,DIVERSION_TYPE,"DIRECT")</f>
        <v>0</v>
      </c>
      <c r="I1721" cm="1">
        <f t="array" aca="1" ref="I1721" ca="1">SUMIFS(AMOUNT,APPL_ID,A1721,YEAR,C1721,DIVERSION_TYPE,"STORAGE")</f>
        <v>0</v>
      </c>
      <c r="J1721">
        <f t="shared" ca="1" si="26"/>
        <v>0</v>
      </c>
      <c r="K1721" s="17" cm="1">
        <f t="array" aca="1" ref="K1721" ca="1">IF(J1721&gt;0,COUNTIFS(AnnualTotalDiversion,J1721,APPL_ID,"&lt;&gt;"&amp;A1721,Owner,G1721,YEAR,C1721)/12,0)</f>
        <v>0</v>
      </c>
    </row>
    <row r="1722" spans="1:11" x14ac:dyDescent="0.25">
      <c r="A1722" t="s">
        <v>59</v>
      </c>
      <c r="B1722">
        <v>11106</v>
      </c>
      <c r="C1722">
        <v>2018</v>
      </c>
      <c r="D1722">
        <v>8</v>
      </c>
      <c r="E1722">
        <v>0</v>
      </c>
      <c r="F1722" s="15" t="s">
        <v>45</v>
      </c>
      <c r="G1722" t="str" cm="1">
        <f t="array" aca="1" ref="G1722" ca="1">_xlfn.XLOOKUP(A1722,APPLICATION_NUMBER,APPLICATION_PRIMARY_OWNER)</f>
        <v>GRASS VALLEY WATER COMPANY</v>
      </c>
      <c r="H1722" cm="1">
        <f t="array" aca="1" ref="H1722" ca="1">SUMIFS(AMOUNT,APPL_ID,A1722,YEAR,C1722,DIVERSION_TYPE,"DIRECT")</f>
        <v>0</v>
      </c>
      <c r="I1722" cm="1">
        <f t="array" aca="1" ref="I1722" ca="1">SUMIFS(AMOUNT,APPL_ID,A1722,YEAR,C1722,DIVERSION_TYPE,"STORAGE")</f>
        <v>0</v>
      </c>
      <c r="J1722">
        <f t="shared" ca="1" si="26"/>
        <v>0</v>
      </c>
      <c r="K1722" s="17" cm="1">
        <f t="array" aca="1" ref="K1722" ca="1">IF(J1722&gt;0,COUNTIFS(AnnualTotalDiversion,J1722,APPL_ID,"&lt;&gt;"&amp;A1722,Owner,G1722,YEAR,C1722)/12,0)</f>
        <v>0</v>
      </c>
    </row>
    <row r="1723" spans="1:11" x14ac:dyDescent="0.25">
      <c r="A1723" t="s">
        <v>59</v>
      </c>
      <c r="B1723">
        <v>11106</v>
      </c>
      <c r="C1723">
        <v>2019</v>
      </c>
      <c r="D1723">
        <v>4</v>
      </c>
      <c r="E1723">
        <v>0</v>
      </c>
      <c r="F1723" s="15" t="s">
        <v>45</v>
      </c>
      <c r="G1723" t="str" cm="1">
        <f t="array" aca="1" ref="G1723" ca="1">_xlfn.XLOOKUP(A1723,APPLICATION_NUMBER,APPLICATION_PRIMARY_OWNER)</f>
        <v>GRASS VALLEY WATER COMPANY</v>
      </c>
      <c r="H1723" cm="1">
        <f t="array" aca="1" ref="H1723" ca="1">SUMIFS(AMOUNT,APPL_ID,A1723,YEAR,C1723,DIVERSION_TYPE,"DIRECT")</f>
        <v>0</v>
      </c>
      <c r="I1723" cm="1">
        <f t="array" aca="1" ref="I1723" ca="1">SUMIFS(AMOUNT,APPL_ID,A1723,YEAR,C1723,DIVERSION_TYPE,"STORAGE")</f>
        <v>0</v>
      </c>
      <c r="J1723">
        <f t="shared" ca="1" si="26"/>
        <v>0</v>
      </c>
      <c r="K1723" s="17" cm="1">
        <f t="array" aca="1" ref="K1723" ca="1">IF(J1723&gt;0,COUNTIFS(AnnualTotalDiversion,J1723,APPL_ID,"&lt;&gt;"&amp;A1723,Owner,G1723,YEAR,C1723)/12,0)</f>
        <v>0</v>
      </c>
    </row>
    <row r="1724" spans="1:11" x14ac:dyDescent="0.25">
      <c r="A1724" t="s">
        <v>59</v>
      </c>
      <c r="B1724">
        <v>11106</v>
      </c>
      <c r="C1724">
        <v>2018</v>
      </c>
      <c r="D1724">
        <v>11</v>
      </c>
      <c r="E1724">
        <v>0</v>
      </c>
      <c r="F1724" s="15" t="s">
        <v>46</v>
      </c>
      <c r="G1724" t="str" cm="1">
        <f t="array" aca="1" ref="G1724" ca="1">_xlfn.XLOOKUP(A1724,APPLICATION_NUMBER,APPLICATION_PRIMARY_OWNER)</f>
        <v>GRASS VALLEY WATER COMPANY</v>
      </c>
      <c r="H1724" cm="1">
        <f t="array" aca="1" ref="H1724" ca="1">SUMIFS(AMOUNT,APPL_ID,A1724,YEAR,C1724,DIVERSION_TYPE,"DIRECT")</f>
        <v>0</v>
      </c>
      <c r="I1724" cm="1">
        <f t="array" aca="1" ref="I1724" ca="1">SUMIFS(AMOUNT,APPL_ID,A1724,YEAR,C1724,DIVERSION_TYPE,"STORAGE")</f>
        <v>0</v>
      </c>
      <c r="J1724">
        <f t="shared" ca="1" si="26"/>
        <v>0</v>
      </c>
      <c r="K1724" s="17" cm="1">
        <f t="array" aca="1" ref="K1724" ca="1">IF(J1724&gt;0,COUNTIFS(AnnualTotalDiversion,J1724,APPL_ID,"&lt;&gt;"&amp;A1724,Owner,G1724,YEAR,C1724)/12,0)</f>
        <v>0</v>
      </c>
    </row>
    <row r="1725" spans="1:11" x14ac:dyDescent="0.25">
      <c r="A1725" t="s">
        <v>59</v>
      </c>
      <c r="B1725">
        <v>11106</v>
      </c>
      <c r="C1725">
        <v>2018</v>
      </c>
      <c r="D1725">
        <v>12</v>
      </c>
      <c r="E1725">
        <v>0</v>
      </c>
      <c r="F1725" s="15" t="s">
        <v>45</v>
      </c>
      <c r="G1725" t="str" cm="1">
        <f t="array" aca="1" ref="G1725" ca="1">_xlfn.XLOOKUP(A1725,APPLICATION_NUMBER,APPLICATION_PRIMARY_OWNER)</f>
        <v>GRASS VALLEY WATER COMPANY</v>
      </c>
      <c r="H1725" cm="1">
        <f t="array" aca="1" ref="H1725" ca="1">SUMIFS(AMOUNT,APPL_ID,A1725,YEAR,C1725,DIVERSION_TYPE,"DIRECT")</f>
        <v>0</v>
      </c>
      <c r="I1725" cm="1">
        <f t="array" aca="1" ref="I1725" ca="1">SUMIFS(AMOUNT,APPL_ID,A1725,YEAR,C1725,DIVERSION_TYPE,"STORAGE")</f>
        <v>0</v>
      </c>
      <c r="J1725">
        <f t="shared" ca="1" si="26"/>
        <v>0</v>
      </c>
      <c r="K1725" s="17" cm="1">
        <f t="array" aca="1" ref="K1725" ca="1">IF(J1725&gt;0,COUNTIFS(AnnualTotalDiversion,J1725,APPL_ID,"&lt;&gt;"&amp;A1725,Owner,G1725,YEAR,C1725)/12,0)</f>
        <v>0</v>
      </c>
    </row>
    <row r="1726" spans="1:11" x14ac:dyDescent="0.25">
      <c r="A1726" t="s">
        <v>59</v>
      </c>
      <c r="B1726">
        <v>11106</v>
      </c>
      <c r="C1726">
        <v>2020</v>
      </c>
      <c r="D1726">
        <v>10</v>
      </c>
      <c r="E1726">
        <v>0</v>
      </c>
      <c r="F1726" s="15" t="s">
        <v>45</v>
      </c>
      <c r="G1726" t="str" cm="1">
        <f t="array" aca="1" ref="G1726" ca="1">_xlfn.XLOOKUP(A1726,APPLICATION_NUMBER,APPLICATION_PRIMARY_OWNER)</f>
        <v>GRASS VALLEY WATER COMPANY</v>
      </c>
      <c r="H1726" cm="1">
        <f t="array" aca="1" ref="H1726" ca="1">SUMIFS(AMOUNT,APPL_ID,A1726,YEAR,C1726,DIVERSION_TYPE,"DIRECT")</f>
        <v>0</v>
      </c>
      <c r="I1726" cm="1">
        <f t="array" aca="1" ref="I1726" ca="1">SUMIFS(AMOUNT,APPL_ID,A1726,YEAR,C1726,DIVERSION_TYPE,"STORAGE")</f>
        <v>0</v>
      </c>
      <c r="J1726">
        <f t="shared" ca="1" si="26"/>
        <v>0</v>
      </c>
      <c r="K1726" s="17" cm="1">
        <f t="array" aca="1" ref="K1726" ca="1">IF(J1726&gt;0,COUNTIFS(AnnualTotalDiversion,J1726,APPL_ID,"&lt;&gt;"&amp;A1726,Owner,G1726,YEAR,C1726)/12,0)</f>
        <v>0</v>
      </c>
    </row>
    <row r="1727" spans="1:11" x14ac:dyDescent="0.25">
      <c r="A1727" t="s">
        <v>59</v>
      </c>
      <c r="B1727">
        <v>11106</v>
      </c>
      <c r="C1727">
        <v>2018</v>
      </c>
      <c r="D1727">
        <v>6</v>
      </c>
      <c r="E1727">
        <v>0</v>
      </c>
      <c r="F1727" s="15" t="s">
        <v>46</v>
      </c>
      <c r="G1727" t="str" cm="1">
        <f t="array" aca="1" ref="G1727" ca="1">_xlfn.XLOOKUP(A1727,APPLICATION_NUMBER,APPLICATION_PRIMARY_OWNER)</f>
        <v>GRASS VALLEY WATER COMPANY</v>
      </c>
      <c r="H1727" cm="1">
        <f t="array" aca="1" ref="H1727" ca="1">SUMIFS(AMOUNT,APPL_ID,A1727,YEAR,C1727,DIVERSION_TYPE,"DIRECT")</f>
        <v>0</v>
      </c>
      <c r="I1727" cm="1">
        <f t="array" aca="1" ref="I1727" ca="1">SUMIFS(AMOUNT,APPL_ID,A1727,YEAR,C1727,DIVERSION_TYPE,"STORAGE")</f>
        <v>0</v>
      </c>
      <c r="J1727">
        <f t="shared" ca="1" si="26"/>
        <v>0</v>
      </c>
      <c r="K1727" s="17" cm="1">
        <f t="array" aca="1" ref="K1727" ca="1">IF(J1727&gt;0,COUNTIFS(AnnualTotalDiversion,J1727,APPL_ID,"&lt;&gt;"&amp;A1727,Owner,G1727,YEAR,C1727)/12,0)</f>
        <v>0</v>
      </c>
    </row>
    <row r="1728" spans="1:11" x14ac:dyDescent="0.25">
      <c r="A1728" t="s">
        <v>59</v>
      </c>
      <c r="B1728">
        <v>11106</v>
      </c>
      <c r="C1728">
        <v>2018</v>
      </c>
      <c r="D1728">
        <v>8</v>
      </c>
      <c r="E1728">
        <v>0</v>
      </c>
      <c r="F1728" s="15" t="s">
        <v>44</v>
      </c>
      <c r="G1728" t="str" cm="1">
        <f t="array" aca="1" ref="G1728" ca="1">_xlfn.XLOOKUP(A1728,APPLICATION_NUMBER,APPLICATION_PRIMARY_OWNER)</f>
        <v>GRASS VALLEY WATER COMPANY</v>
      </c>
      <c r="H1728" cm="1">
        <f t="array" aca="1" ref="H1728" ca="1">SUMIFS(AMOUNT,APPL_ID,A1728,YEAR,C1728,DIVERSION_TYPE,"DIRECT")</f>
        <v>0</v>
      </c>
      <c r="I1728" cm="1">
        <f t="array" aca="1" ref="I1728" ca="1">SUMIFS(AMOUNT,APPL_ID,A1728,YEAR,C1728,DIVERSION_TYPE,"STORAGE")</f>
        <v>0</v>
      </c>
      <c r="J1728">
        <f t="shared" ca="1" si="26"/>
        <v>0</v>
      </c>
      <c r="K1728" s="17" cm="1">
        <f t="array" aca="1" ref="K1728" ca="1">IF(J1728&gt;0,COUNTIFS(AnnualTotalDiversion,J1728,APPL_ID,"&lt;&gt;"&amp;A1728,Owner,G1728,YEAR,C1728)/12,0)</f>
        <v>0</v>
      </c>
    </row>
    <row r="1729" spans="1:11" x14ac:dyDescent="0.25">
      <c r="A1729" t="s">
        <v>59</v>
      </c>
      <c r="B1729">
        <v>11106</v>
      </c>
      <c r="C1729">
        <v>2018</v>
      </c>
      <c r="D1729">
        <v>9</v>
      </c>
      <c r="E1729">
        <v>0</v>
      </c>
      <c r="F1729" s="15" t="s">
        <v>44</v>
      </c>
      <c r="G1729" t="str" cm="1">
        <f t="array" aca="1" ref="G1729" ca="1">_xlfn.XLOOKUP(A1729,APPLICATION_NUMBER,APPLICATION_PRIMARY_OWNER)</f>
        <v>GRASS VALLEY WATER COMPANY</v>
      </c>
      <c r="H1729" cm="1">
        <f t="array" aca="1" ref="H1729" ca="1">SUMIFS(AMOUNT,APPL_ID,A1729,YEAR,C1729,DIVERSION_TYPE,"DIRECT")</f>
        <v>0</v>
      </c>
      <c r="I1729" cm="1">
        <f t="array" aca="1" ref="I1729" ca="1">SUMIFS(AMOUNT,APPL_ID,A1729,YEAR,C1729,DIVERSION_TYPE,"STORAGE")</f>
        <v>0</v>
      </c>
      <c r="J1729">
        <f t="shared" ca="1" si="26"/>
        <v>0</v>
      </c>
      <c r="K1729" s="17" cm="1">
        <f t="array" aca="1" ref="K1729" ca="1">IF(J1729&gt;0,COUNTIFS(AnnualTotalDiversion,J1729,APPL_ID,"&lt;&gt;"&amp;A1729,Owner,G1729,YEAR,C1729)/12,0)</f>
        <v>0</v>
      </c>
    </row>
    <row r="1730" spans="1:11" x14ac:dyDescent="0.25">
      <c r="A1730" t="s">
        <v>59</v>
      </c>
      <c r="B1730">
        <v>11106</v>
      </c>
      <c r="C1730">
        <v>2018</v>
      </c>
      <c r="D1730">
        <v>12</v>
      </c>
      <c r="E1730">
        <v>0</v>
      </c>
      <c r="F1730" s="15" t="s">
        <v>44</v>
      </c>
      <c r="G1730" t="str" cm="1">
        <f t="array" aca="1" ref="G1730" ca="1">_xlfn.XLOOKUP(A1730,APPLICATION_NUMBER,APPLICATION_PRIMARY_OWNER)</f>
        <v>GRASS VALLEY WATER COMPANY</v>
      </c>
      <c r="H1730" cm="1">
        <f t="array" aca="1" ref="H1730" ca="1">SUMIFS(AMOUNT,APPL_ID,A1730,YEAR,C1730,DIVERSION_TYPE,"DIRECT")</f>
        <v>0</v>
      </c>
      <c r="I1730" cm="1">
        <f t="array" aca="1" ref="I1730" ca="1">SUMIFS(AMOUNT,APPL_ID,A1730,YEAR,C1730,DIVERSION_TYPE,"STORAGE")</f>
        <v>0</v>
      </c>
      <c r="J1730">
        <f t="shared" ca="1" si="26"/>
        <v>0</v>
      </c>
      <c r="K1730" s="17" cm="1">
        <f t="array" aca="1" ref="K1730" ca="1">IF(J1730&gt;0,COUNTIFS(AnnualTotalDiversion,J1730,APPL_ID,"&lt;&gt;"&amp;A1730,Owner,G1730,YEAR,C1730)/12,0)</f>
        <v>0</v>
      </c>
    </row>
    <row r="1731" spans="1:11" x14ac:dyDescent="0.25">
      <c r="A1731" t="s">
        <v>59</v>
      </c>
      <c r="B1731">
        <v>11106</v>
      </c>
      <c r="C1731">
        <v>2020</v>
      </c>
      <c r="D1731">
        <v>12</v>
      </c>
      <c r="E1731">
        <v>0</v>
      </c>
      <c r="F1731" s="15" t="s">
        <v>46</v>
      </c>
      <c r="G1731" t="str" cm="1">
        <f t="array" aca="1" ref="G1731" ca="1">_xlfn.XLOOKUP(A1731,APPLICATION_NUMBER,APPLICATION_PRIMARY_OWNER)</f>
        <v>GRASS VALLEY WATER COMPANY</v>
      </c>
      <c r="H1731" cm="1">
        <f t="array" aca="1" ref="H1731" ca="1">SUMIFS(AMOUNT,APPL_ID,A1731,YEAR,C1731,DIVERSION_TYPE,"DIRECT")</f>
        <v>0</v>
      </c>
      <c r="I1731" cm="1">
        <f t="array" aca="1" ref="I1731" ca="1">SUMIFS(AMOUNT,APPL_ID,A1731,YEAR,C1731,DIVERSION_TYPE,"STORAGE")</f>
        <v>0</v>
      </c>
      <c r="J1731">
        <f t="shared" ca="1" si="26"/>
        <v>0</v>
      </c>
      <c r="K1731" s="17" cm="1">
        <f t="array" aca="1" ref="K1731" ca="1">IF(J1731&gt;0,COUNTIFS(AnnualTotalDiversion,J1731,APPL_ID,"&lt;&gt;"&amp;A1731,Owner,G1731,YEAR,C1731)/12,0)</f>
        <v>0</v>
      </c>
    </row>
    <row r="1732" spans="1:11" x14ac:dyDescent="0.25">
      <c r="A1732" t="s">
        <v>59</v>
      </c>
      <c r="B1732">
        <v>11106</v>
      </c>
      <c r="C1732">
        <v>2018</v>
      </c>
      <c r="D1732">
        <v>5</v>
      </c>
      <c r="E1732">
        <v>0</v>
      </c>
      <c r="F1732" s="15" t="s">
        <v>46</v>
      </c>
      <c r="G1732" t="str" cm="1">
        <f t="array" aca="1" ref="G1732" ca="1">_xlfn.XLOOKUP(A1732,APPLICATION_NUMBER,APPLICATION_PRIMARY_OWNER)</f>
        <v>GRASS VALLEY WATER COMPANY</v>
      </c>
      <c r="H1732" cm="1">
        <f t="array" aca="1" ref="H1732" ca="1">SUMIFS(AMOUNT,APPL_ID,A1732,YEAR,C1732,DIVERSION_TYPE,"DIRECT")</f>
        <v>0</v>
      </c>
      <c r="I1732" cm="1">
        <f t="array" aca="1" ref="I1732" ca="1">SUMIFS(AMOUNT,APPL_ID,A1732,YEAR,C1732,DIVERSION_TYPE,"STORAGE")</f>
        <v>0</v>
      </c>
      <c r="J1732">
        <f t="shared" ca="1" si="26"/>
        <v>0</v>
      </c>
      <c r="K1732" s="17" cm="1">
        <f t="array" aca="1" ref="K1732" ca="1">IF(J1732&gt;0,COUNTIFS(AnnualTotalDiversion,J1732,APPL_ID,"&lt;&gt;"&amp;A1732,Owner,G1732,YEAR,C1732)/12,0)</f>
        <v>0</v>
      </c>
    </row>
    <row r="1733" spans="1:11" x14ac:dyDescent="0.25">
      <c r="A1733" t="s">
        <v>59</v>
      </c>
      <c r="B1733">
        <v>11106</v>
      </c>
      <c r="C1733">
        <v>2020</v>
      </c>
      <c r="D1733">
        <v>8</v>
      </c>
      <c r="E1733">
        <v>0</v>
      </c>
      <c r="F1733" s="15" t="s">
        <v>46</v>
      </c>
      <c r="G1733" t="str" cm="1">
        <f t="array" aca="1" ref="G1733" ca="1">_xlfn.XLOOKUP(A1733,APPLICATION_NUMBER,APPLICATION_PRIMARY_OWNER)</f>
        <v>GRASS VALLEY WATER COMPANY</v>
      </c>
      <c r="H1733" cm="1">
        <f t="array" aca="1" ref="H1733" ca="1">SUMIFS(AMOUNT,APPL_ID,A1733,YEAR,C1733,DIVERSION_TYPE,"DIRECT")</f>
        <v>0</v>
      </c>
      <c r="I1733" cm="1">
        <f t="array" aca="1" ref="I1733" ca="1">SUMIFS(AMOUNT,APPL_ID,A1733,YEAR,C1733,DIVERSION_TYPE,"STORAGE")</f>
        <v>0</v>
      </c>
      <c r="J1733">
        <f t="shared" ref="J1733:J1796" ca="1" si="27">SUM(H1733:I1733)</f>
        <v>0</v>
      </c>
      <c r="K1733" s="17" cm="1">
        <f t="array" aca="1" ref="K1733" ca="1">IF(J1733&gt;0,COUNTIFS(AnnualTotalDiversion,J1733,APPL_ID,"&lt;&gt;"&amp;A1733,Owner,G1733,YEAR,C1733)/12,0)</f>
        <v>0</v>
      </c>
    </row>
    <row r="1734" spans="1:11" x14ac:dyDescent="0.25">
      <c r="A1734" t="s">
        <v>59</v>
      </c>
      <c r="B1734">
        <v>11106</v>
      </c>
      <c r="C1734">
        <v>2018</v>
      </c>
      <c r="D1734">
        <v>9</v>
      </c>
      <c r="E1734">
        <v>0</v>
      </c>
      <c r="F1734" s="15" t="s">
        <v>46</v>
      </c>
      <c r="G1734" t="str" cm="1">
        <f t="array" aca="1" ref="G1734" ca="1">_xlfn.XLOOKUP(A1734,APPLICATION_NUMBER,APPLICATION_PRIMARY_OWNER)</f>
        <v>GRASS VALLEY WATER COMPANY</v>
      </c>
      <c r="H1734" cm="1">
        <f t="array" aca="1" ref="H1734" ca="1">SUMIFS(AMOUNT,APPL_ID,A1734,YEAR,C1734,DIVERSION_TYPE,"DIRECT")</f>
        <v>0</v>
      </c>
      <c r="I1734" cm="1">
        <f t="array" aca="1" ref="I1734" ca="1">SUMIFS(AMOUNT,APPL_ID,A1734,YEAR,C1734,DIVERSION_TYPE,"STORAGE")</f>
        <v>0</v>
      </c>
      <c r="J1734">
        <f t="shared" ca="1" si="27"/>
        <v>0</v>
      </c>
      <c r="K1734" s="17" cm="1">
        <f t="array" aca="1" ref="K1734" ca="1">IF(J1734&gt;0,COUNTIFS(AnnualTotalDiversion,J1734,APPL_ID,"&lt;&gt;"&amp;A1734,Owner,G1734,YEAR,C1734)/12,0)</f>
        <v>0</v>
      </c>
    </row>
    <row r="1735" spans="1:11" x14ac:dyDescent="0.25">
      <c r="A1735" t="s">
        <v>59</v>
      </c>
      <c r="B1735">
        <v>11106</v>
      </c>
      <c r="C1735">
        <v>2020</v>
      </c>
      <c r="D1735">
        <v>11</v>
      </c>
      <c r="E1735">
        <v>0</v>
      </c>
      <c r="F1735" s="15" t="s">
        <v>44</v>
      </c>
      <c r="G1735" t="str" cm="1">
        <f t="array" aca="1" ref="G1735" ca="1">_xlfn.XLOOKUP(A1735,APPLICATION_NUMBER,APPLICATION_PRIMARY_OWNER)</f>
        <v>GRASS VALLEY WATER COMPANY</v>
      </c>
      <c r="H1735" cm="1">
        <f t="array" aca="1" ref="H1735" ca="1">SUMIFS(AMOUNT,APPL_ID,A1735,YEAR,C1735,DIVERSION_TYPE,"DIRECT")</f>
        <v>0</v>
      </c>
      <c r="I1735" cm="1">
        <f t="array" aca="1" ref="I1735" ca="1">SUMIFS(AMOUNT,APPL_ID,A1735,YEAR,C1735,DIVERSION_TYPE,"STORAGE")</f>
        <v>0</v>
      </c>
      <c r="J1735">
        <f t="shared" ca="1" si="27"/>
        <v>0</v>
      </c>
      <c r="K1735" s="17" cm="1">
        <f t="array" aca="1" ref="K1735" ca="1">IF(J1735&gt;0,COUNTIFS(AnnualTotalDiversion,J1735,APPL_ID,"&lt;&gt;"&amp;A1735,Owner,G1735,YEAR,C1735)/12,0)</f>
        <v>0</v>
      </c>
    </row>
    <row r="1736" spans="1:11" x14ac:dyDescent="0.25">
      <c r="A1736" t="s">
        <v>59</v>
      </c>
      <c r="B1736">
        <v>11106</v>
      </c>
      <c r="C1736">
        <v>2020</v>
      </c>
      <c r="D1736">
        <v>4</v>
      </c>
      <c r="E1736">
        <v>0</v>
      </c>
      <c r="F1736" s="15" t="s">
        <v>44</v>
      </c>
      <c r="G1736" t="str" cm="1">
        <f t="array" aca="1" ref="G1736" ca="1">_xlfn.XLOOKUP(A1736,APPLICATION_NUMBER,APPLICATION_PRIMARY_OWNER)</f>
        <v>GRASS VALLEY WATER COMPANY</v>
      </c>
      <c r="H1736" cm="1">
        <f t="array" aca="1" ref="H1736" ca="1">SUMIFS(AMOUNT,APPL_ID,A1736,YEAR,C1736,DIVERSION_TYPE,"DIRECT")</f>
        <v>0</v>
      </c>
      <c r="I1736" cm="1">
        <f t="array" aca="1" ref="I1736" ca="1">SUMIFS(AMOUNT,APPL_ID,A1736,YEAR,C1736,DIVERSION_TYPE,"STORAGE")</f>
        <v>0</v>
      </c>
      <c r="J1736">
        <f t="shared" ca="1" si="27"/>
        <v>0</v>
      </c>
      <c r="K1736" s="17" cm="1">
        <f t="array" aca="1" ref="K1736" ca="1">IF(J1736&gt;0,COUNTIFS(AnnualTotalDiversion,J1736,APPL_ID,"&lt;&gt;"&amp;A1736,Owner,G1736,YEAR,C1736)/12,0)</f>
        <v>0</v>
      </c>
    </row>
    <row r="1737" spans="1:11" x14ac:dyDescent="0.25">
      <c r="A1737" t="s">
        <v>59</v>
      </c>
      <c r="B1737">
        <v>11106</v>
      </c>
      <c r="C1737">
        <v>2020</v>
      </c>
      <c r="D1737">
        <v>11</v>
      </c>
      <c r="E1737">
        <v>0</v>
      </c>
      <c r="F1737" s="15" t="s">
        <v>45</v>
      </c>
      <c r="G1737" t="str" cm="1">
        <f t="array" aca="1" ref="G1737" ca="1">_xlfn.XLOOKUP(A1737,APPLICATION_NUMBER,APPLICATION_PRIMARY_OWNER)</f>
        <v>GRASS VALLEY WATER COMPANY</v>
      </c>
      <c r="H1737" cm="1">
        <f t="array" aca="1" ref="H1737" ca="1">SUMIFS(AMOUNT,APPL_ID,A1737,YEAR,C1737,DIVERSION_TYPE,"DIRECT")</f>
        <v>0</v>
      </c>
      <c r="I1737" cm="1">
        <f t="array" aca="1" ref="I1737" ca="1">SUMIFS(AMOUNT,APPL_ID,A1737,YEAR,C1737,DIVERSION_TYPE,"STORAGE")</f>
        <v>0</v>
      </c>
      <c r="J1737">
        <f t="shared" ca="1" si="27"/>
        <v>0</v>
      </c>
      <c r="K1737" s="17" cm="1">
        <f t="array" aca="1" ref="K1737" ca="1">IF(J1737&gt;0,COUNTIFS(AnnualTotalDiversion,J1737,APPL_ID,"&lt;&gt;"&amp;A1737,Owner,G1737,YEAR,C1737)/12,0)</f>
        <v>0</v>
      </c>
    </row>
    <row r="1738" spans="1:11" x14ac:dyDescent="0.25">
      <c r="A1738" t="s">
        <v>59</v>
      </c>
      <c r="B1738">
        <v>11106</v>
      </c>
      <c r="C1738">
        <v>2019</v>
      </c>
      <c r="D1738">
        <v>12</v>
      </c>
      <c r="E1738">
        <v>0</v>
      </c>
      <c r="F1738" s="15" t="s">
        <v>44</v>
      </c>
      <c r="G1738" t="str" cm="1">
        <f t="array" aca="1" ref="G1738" ca="1">_xlfn.XLOOKUP(A1738,APPLICATION_NUMBER,APPLICATION_PRIMARY_OWNER)</f>
        <v>GRASS VALLEY WATER COMPANY</v>
      </c>
      <c r="H1738" cm="1">
        <f t="array" aca="1" ref="H1738" ca="1">SUMIFS(AMOUNT,APPL_ID,A1738,YEAR,C1738,DIVERSION_TYPE,"DIRECT")</f>
        <v>0</v>
      </c>
      <c r="I1738" cm="1">
        <f t="array" aca="1" ref="I1738" ca="1">SUMIFS(AMOUNT,APPL_ID,A1738,YEAR,C1738,DIVERSION_TYPE,"STORAGE")</f>
        <v>0</v>
      </c>
      <c r="J1738">
        <f t="shared" ca="1" si="27"/>
        <v>0</v>
      </c>
      <c r="K1738" s="17" cm="1">
        <f t="array" aca="1" ref="K1738" ca="1">IF(J1738&gt;0,COUNTIFS(AnnualTotalDiversion,J1738,APPL_ID,"&lt;&gt;"&amp;A1738,Owner,G1738,YEAR,C1738)/12,0)</f>
        <v>0</v>
      </c>
    </row>
    <row r="1739" spans="1:11" x14ac:dyDescent="0.25">
      <c r="A1739" t="s">
        <v>59</v>
      </c>
      <c r="B1739">
        <v>11106</v>
      </c>
      <c r="C1739">
        <v>2020</v>
      </c>
      <c r="D1739">
        <v>7</v>
      </c>
      <c r="E1739">
        <v>0</v>
      </c>
      <c r="F1739" s="15" t="s">
        <v>46</v>
      </c>
      <c r="G1739" t="str" cm="1">
        <f t="array" aca="1" ref="G1739" ca="1">_xlfn.XLOOKUP(A1739,APPLICATION_NUMBER,APPLICATION_PRIMARY_OWNER)</f>
        <v>GRASS VALLEY WATER COMPANY</v>
      </c>
      <c r="H1739" cm="1">
        <f t="array" aca="1" ref="H1739" ca="1">SUMIFS(AMOUNT,APPL_ID,A1739,YEAR,C1739,DIVERSION_TYPE,"DIRECT")</f>
        <v>0</v>
      </c>
      <c r="I1739" cm="1">
        <f t="array" aca="1" ref="I1739" ca="1">SUMIFS(AMOUNT,APPL_ID,A1739,YEAR,C1739,DIVERSION_TYPE,"STORAGE")</f>
        <v>0</v>
      </c>
      <c r="J1739">
        <f t="shared" ca="1" si="27"/>
        <v>0</v>
      </c>
      <c r="K1739" s="17" cm="1">
        <f t="array" aca="1" ref="K1739" ca="1">IF(J1739&gt;0,COUNTIFS(AnnualTotalDiversion,J1739,APPL_ID,"&lt;&gt;"&amp;A1739,Owner,G1739,YEAR,C1739)/12,0)</f>
        <v>0</v>
      </c>
    </row>
    <row r="1740" spans="1:11" x14ac:dyDescent="0.25">
      <c r="A1740" t="s">
        <v>59</v>
      </c>
      <c r="B1740">
        <v>11106</v>
      </c>
      <c r="C1740">
        <v>2019</v>
      </c>
      <c r="D1740">
        <v>11</v>
      </c>
      <c r="E1740">
        <v>0</v>
      </c>
      <c r="F1740" s="15" t="s">
        <v>44</v>
      </c>
      <c r="G1740" t="str" cm="1">
        <f t="array" aca="1" ref="G1740" ca="1">_xlfn.XLOOKUP(A1740,APPLICATION_NUMBER,APPLICATION_PRIMARY_OWNER)</f>
        <v>GRASS VALLEY WATER COMPANY</v>
      </c>
      <c r="H1740" cm="1">
        <f t="array" aca="1" ref="H1740" ca="1">SUMIFS(AMOUNT,APPL_ID,A1740,YEAR,C1740,DIVERSION_TYPE,"DIRECT")</f>
        <v>0</v>
      </c>
      <c r="I1740" cm="1">
        <f t="array" aca="1" ref="I1740" ca="1">SUMIFS(AMOUNT,APPL_ID,A1740,YEAR,C1740,DIVERSION_TYPE,"STORAGE")</f>
        <v>0</v>
      </c>
      <c r="J1740">
        <f t="shared" ca="1" si="27"/>
        <v>0</v>
      </c>
      <c r="K1740" s="17" cm="1">
        <f t="array" aca="1" ref="K1740" ca="1">IF(J1740&gt;0,COUNTIFS(AnnualTotalDiversion,J1740,APPL_ID,"&lt;&gt;"&amp;A1740,Owner,G1740,YEAR,C1740)/12,0)</f>
        <v>0</v>
      </c>
    </row>
    <row r="1741" spans="1:11" x14ac:dyDescent="0.25">
      <c r="A1741" t="s">
        <v>59</v>
      </c>
      <c r="B1741">
        <v>11106</v>
      </c>
      <c r="C1741">
        <v>2020</v>
      </c>
      <c r="D1741">
        <v>1</v>
      </c>
      <c r="E1741">
        <v>0</v>
      </c>
      <c r="F1741" s="15" t="s">
        <v>46</v>
      </c>
      <c r="G1741" t="str" cm="1">
        <f t="array" aca="1" ref="G1741" ca="1">_xlfn.XLOOKUP(A1741,APPLICATION_NUMBER,APPLICATION_PRIMARY_OWNER)</f>
        <v>GRASS VALLEY WATER COMPANY</v>
      </c>
      <c r="H1741" cm="1">
        <f t="array" aca="1" ref="H1741" ca="1">SUMIFS(AMOUNT,APPL_ID,A1741,YEAR,C1741,DIVERSION_TYPE,"DIRECT")</f>
        <v>0</v>
      </c>
      <c r="I1741" cm="1">
        <f t="array" aca="1" ref="I1741" ca="1">SUMIFS(AMOUNT,APPL_ID,A1741,YEAR,C1741,DIVERSION_TYPE,"STORAGE")</f>
        <v>0</v>
      </c>
      <c r="J1741">
        <f t="shared" ca="1" si="27"/>
        <v>0</v>
      </c>
      <c r="K1741" s="17" cm="1">
        <f t="array" aca="1" ref="K1741" ca="1">IF(J1741&gt;0,COUNTIFS(AnnualTotalDiversion,J1741,APPL_ID,"&lt;&gt;"&amp;A1741,Owner,G1741,YEAR,C1741)/12,0)</f>
        <v>0</v>
      </c>
    </row>
    <row r="1742" spans="1:11" x14ac:dyDescent="0.25">
      <c r="A1742" t="s">
        <v>59</v>
      </c>
      <c r="B1742">
        <v>11106</v>
      </c>
      <c r="C1742">
        <v>2019</v>
      </c>
      <c r="D1742">
        <v>2</v>
      </c>
      <c r="E1742">
        <v>0</v>
      </c>
      <c r="F1742" s="15" t="s">
        <v>46</v>
      </c>
      <c r="G1742" t="str" cm="1">
        <f t="array" aca="1" ref="G1742" ca="1">_xlfn.XLOOKUP(A1742,APPLICATION_NUMBER,APPLICATION_PRIMARY_OWNER)</f>
        <v>GRASS VALLEY WATER COMPANY</v>
      </c>
      <c r="H1742" cm="1">
        <f t="array" aca="1" ref="H1742" ca="1">SUMIFS(AMOUNT,APPL_ID,A1742,YEAR,C1742,DIVERSION_TYPE,"DIRECT")</f>
        <v>0</v>
      </c>
      <c r="I1742" cm="1">
        <f t="array" aca="1" ref="I1742" ca="1">SUMIFS(AMOUNT,APPL_ID,A1742,YEAR,C1742,DIVERSION_TYPE,"STORAGE")</f>
        <v>0</v>
      </c>
      <c r="J1742">
        <f t="shared" ca="1" si="27"/>
        <v>0</v>
      </c>
      <c r="K1742" s="17" cm="1">
        <f t="array" aca="1" ref="K1742" ca="1">IF(J1742&gt;0,COUNTIFS(AnnualTotalDiversion,J1742,APPL_ID,"&lt;&gt;"&amp;A1742,Owner,G1742,YEAR,C1742)/12,0)</f>
        <v>0</v>
      </c>
    </row>
    <row r="1743" spans="1:11" x14ac:dyDescent="0.25">
      <c r="A1743" t="s">
        <v>59</v>
      </c>
      <c r="B1743">
        <v>11106</v>
      </c>
      <c r="C1743">
        <v>2019</v>
      </c>
      <c r="D1743">
        <v>9</v>
      </c>
      <c r="E1743">
        <v>0</v>
      </c>
      <c r="F1743" s="15" t="s">
        <v>46</v>
      </c>
      <c r="G1743" t="str" cm="1">
        <f t="array" aca="1" ref="G1743" ca="1">_xlfn.XLOOKUP(A1743,APPLICATION_NUMBER,APPLICATION_PRIMARY_OWNER)</f>
        <v>GRASS VALLEY WATER COMPANY</v>
      </c>
      <c r="H1743" cm="1">
        <f t="array" aca="1" ref="H1743" ca="1">SUMIFS(AMOUNT,APPL_ID,A1743,YEAR,C1743,DIVERSION_TYPE,"DIRECT")</f>
        <v>0</v>
      </c>
      <c r="I1743" cm="1">
        <f t="array" aca="1" ref="I1743" ca="1">SUMIFS(AMOUNT,APPL_ID,A1743,YEAR,C1743,DIVERSION_TYPE,"STORAGE")</f>
        <v>0</v>
      </c>
      <c r="J1743">
        <f t="shared" ca="1" si="27"/>
        <v>0</v>
      </c>
      <c r="K1743" s="17" cm="1">
        <f t="array" aca="1" ref="K1743" ca="1">IF(J1743&gt;0,COUNTIFS(AnnualTotalDiversion,J1743,APPL_ID,"&lt;&gt;"&amp;A1743,Owner,G1743,YEAR,C1743)/12,0)</f>
        <v>0</v>
      </c>
    </row>
    <row r="1744" spans="1:11" x14ac:dyDescent="0.25">
      <c r="A1744" t="s">
        <v>59</v>
      </c>
      <c r="B1744">
        <v>11106</v>
      </c>
      <c r="C1744">
        <v>2020</v>
      </c>
      <c r="D1744">
        <v>11</v>
      </c>
      <c r="E1744">
        <v>0</v>
      </c>
      <c r="F1744" s="15" t="s">
        <v>46</v>
      </c>
      <c r="G1744" t="str" cm="1">
        <f t="array" aca="1" ref="G1744" ca="1">_xlfn.XLOOKUP(A1744,APPLICATION_NUMBER,APPLICATION_PRIMARY_OWNER)</f>
        <v>GRASS VALLEY WATER COMPANY</v>
      </c>
      <c r="H1744" cm="1">
        <f t="array" aca="1" ref="H1744" ca="1">SUMIFS(AMOUNT,APPL_ID,A1744,YEAR,C1744,DIVERSION_TYPE,"DIRECT")</f>
        <v>0</v>
      </c>
      <c r="I1744" cm="1">
        <f t="array" aca="1" ref="I1744" ca="1">SUMIFS(AMOUNT,APPL_ID,A1744,YEAR,C1744,DIVERSION_TYPE,"STORAGE")</f>
        <v>0</v>
      </c>
      <c r="J1744">
        <f t="shared" ca="1" si="27"/>
        <v>0</v>
      </c>
      <c r="K1744" s="17" cm="1">
        <f t="array" aca="1" ref="K1744" ca="1">IF(J1744&gt;0,COUNTIFS(AnnualTotalDiversion,J1744,APPL_ID,"&lt;&gt;"&amp;A1744,Owner,G1744,YEAR,C1744)/12,0)</f>
        <v>0</v>
      </c>
    </row>
    <row r="1745" spans="1:11" x14ac:dyDescent="0.25">
      <c r="A1745" t="s">
        <v>59</v>
      </c>
      <c r="B1745">
        <v>11106</v>
      </c>
      <c r="C1745">
        <v>2020</v>
      </c>
      <c r="D1745">
        <v>10</v>
      </c>
      <c r="E1745">
        <v>0</v>
      </c>
      <c r="F1745" s="15" t="s">
        <v>44</v>
      </c>
      <c r="G1745" t="str" cm="1">
        <f t="array" aca="1" ref="G1745" ca="1">_xlfn.XLOOKUP(A1745,APPLICATION_NUMBER,APPLICATION_PRIMARY_OWNER)</f>
        <v>GRASS VALLEY WATER COMPANY</v>
      </c>
      <c r="H1745" cm="1">
        <f t="array" aca="1" ref="H1745" ca="1">SUMIFS(AMOUNT,APPL_ID,A1745,YEAR,C1745,DIVERSION_TYPE,"DIRECT")</f>
        <v>0</v>
      </c>
      <c r="I1745" cm="1">
        <f t="array" aca="1" ref="I1745" ca="1">SUMIFS(AMOUNT,APPL_ID,A1745,YEAR,C1745,DIVERSION_TYPE,"STORAGE")</f>
        <v>0</v>
      </c>
      <c r="J1745">
        <f t="shared" ca="1" si="27"/>
        <v>0</v>
      </c>
      <c r="K1745" s="17" cm="1">
        <f t="array" aca="1" ref="K1745" ca="1">IF(J1745&gt;0,COUNTIFS(AnnualTotalDiversion,J1745,APPL_ID,"&lt;&gt;"&amp;A1745,Owner,G1745,YEAR,C1745)/12,0)</f>
        <v>0</v>
      </c>
    </row>
    <row r="1746" spans="1:11" x14ac:dyDescent="0.25">
      <c r="A1746" t="s">
        <v>59</v>
      </c>
      <c r="B1746">
        <v>11106</v>
      </c>
      <c r="C1746">
        <v>2020</v>
      </c>
      <c r="D1746">
        <v>1</v>
      </c>
      <c r="E1746">
        <v>0</v>
      </c>
      <c r="F1746" s="15" t="s">
        <v>44</v>
      </c>
      <c r="G1746" t="str" cm="1">
        <f t="array" aca="1" ref="G1746" ca="1">_xlfn.XLOOKUP(A1746,APPLICATION_NUMBER,APPLICATION_PRIMARY_OWNER)</f>
        <v>GRASS VALLEY WATER COMPANY</v>
      </c>
      <c r="H1746" cm="1">
        <f t="array" aca="1" ref="H1746" ca="1">SUMIFS(AMOUNT,APPL_ID,A1746,YEAR,C1746,DIVERSION_TYPE,"DIRECT")</f>
        <v>0</v>
      </c>
      <c r="I1746" cm="1">
        <f t="array" aca="1" ref="I1746" ca="1">SUMIFS(AMOUNT,APPL_ID,A1746,YEAR,C1746,DIVERSION_TYPE,"STORAGE")</f>
        <v>0</v>
      </c>
      <c r="J1746">
        <f t="shared" ca="1" si="27"/>
        <v>0</v>
      </c>
      <c r="K1746" s="17" cm="1">
        <f t="array" aca="1" ref="K1746" ca="1">IF(J1746&gt;0,COUNTIFS(AnnualTotalDiversion,J1746,APPL_ID,"&lt;&gt;"&amp;A1746,Owner,G1746,YEAR,C1746)/12,0)</f>
        <v>0</v>
      </c>
    </row>
    <row r="1747" spans="1:11" x14ac:dyDescent="0.25">
      <c r="A1747" t="s">
        <v>59</v>
      </c>
      <c r="B1747">
        <v>11106</v>
      </c>
      <c r="C1747">
        <v>2019</v>
      </c>
      <c r="D1747">
        <v>11</v>
      </c>
      <c r="E1747">
        <v>0</v>
      </c>
      <c r="F1747" s="15" t="s">
        <v>45</v>
      </c>
      <c r="G1747" t="str" cm="1">
        <f t="array" aca="1" ref="G1747" ca="1">_xlfn.XLOOKUP(A1747,APPLICATION_NUMBER,APPLICATION_PRIMARY_OWNER)</f>
        <v>GRASS VALLEY WATER COMPANY</v>
      </c>
      <c r="H1747" cm="1">
        <f t="array" aca="1" ref="H1747" ca="1">SUMIFS(AMOUNT,APPL_ID,A1747,YEAR,C1747,DIVERSION_TYPE,"DIRECT")</f>
        <v>0</v>
      </c>
      <c r="I1747" cm="1">
        <f t="array" aca="1" ref="I1747" ca="1">SUMIFS(AMOUNT,APPL_ID,A1747,YEAR,C1747,DIVERSION_TYPE,"STORAGE")</f>
        <v>0</v>
      </c>
      <c r="J1747">
        <f t="shared" ca="1" si="27"/>
        <v>0</v>
      </c>
      <c r="K1747" s="17" cm="1">
        <f t="array" aca="1" ref="K1747" ca="1">IF(J1747&gt;0,COUNTIFS(AnnualTotalDiversion,J1747,APPL_ID,"&lt;&gt;"&amp;A1747,Owner,G1747,YEAR,C1747)/12,0)</f>
        <v>0</v>
      </c>
    </row>
    <row r="1748" spans="1:11" x14ac:dyDescent="0.25">
      <c r="A1748" t="s">
        <v>59</v>
      </c>
      <c r="B1748">
        <v>11106</v>
      </c>
      <c r="C1748">
        <v>2020</v>
      </c>
      <c r="D1748">
        <v>3</v>
      </c>
      <c r="E1748">
        <v>0</v>
      </c>
      <c r="F1748" s="15" t="s">
        <v>45</v>
      </c>
      <c r="G1748" t="str" cm="1">
        <f t="array" aca="1" ref="G1748" ca="1">_xlfn.XLOOKUP(A1748,APPLICATION_NUMBER,APPLICATION_PRIMARY_OWNER)</f>
        <v>GRASS VALLEY WATER COMPANY</v>
      </c>
      <c r="H1748" cm="1">
        <f t="array" aca="1" ref="H1748" ca="1">SUMIFS(AMOUNT,APPL_ID,A1748,YEAR,C1748,DIVERSION_TYPE,"DIRECT")</f>
        <v>0</v>
      </c>
      <c r="I1748" cm="1">
        <f t="array" aca="1" ref="I1748" ca="1">SUMIFS(AMOUNT,APPL_ID,A1748,YEAR,C1748,DIVERSION_TYPE,"STORAGE")</f>
        <v>0</v>
      </c>
      <c r="J1748">
        <f t="shared" ca="1" si="27"/>
        <v>0</v>
      </c>
      <c r="K1748" s="17" cm="1">
        <f t="array" aca="1" ref="K1748" ca="1">IF(J1748&gt;0,COUNTIFS(AnnualTotalDiversion,J1748,APPL_ID,"&lt;&gt;"&amp;A1748,Owner,G1748,YEAR,C1748)/12,0)</f>
        <v>0</v>
      </c>
    </row>
    <row r="1749" spans="1:11" x14ac:dyDescent="0.25">
      <c r="A1749" t="s">
        <v>59</v>
      </c>
      <c r="B1749">
        <v>11106</v>
      </c>
      <c r="C1749">
        <v>2020</v>
      </c>
      <c r="D1749">
        <v>4</v>
      </c>
      <c r="E1749">
        <v>0</v>
      </c>
      <c r="F1749" s="15" t="s">
        <v>46</v>
      </c>
      <c r="G1749" t="str" cm="1">
        <f t="array" aca="1" ref="G1749" ca="1">_xlfn.XLOOKUP(A1749,APPLICATION_NUMBER,APPLICATION_PRIMARY_OWNER)</f>
        <v>GRASS VALLEY WATER COMPANY</v>
      </c>
      <c r="H1749" cm="1">
        <f t="array" aca="1" ref="H1749" ca="1">SUMIFS(AMOUNT,APPL_ID,A1749,YEAR,C1749,DIVERSION_TYPE,"DIRECT")</f>
        <v>0</v>
      </c>
      <c r="I1749" cm="1">
        <f t="array" aca="1" ref="I1749" ca="1">SUMIFS(AMOUNT,APPL_ID,A1749,YEAR,C1749,DIVERSION_TYPE,"STORAGE")</f>
        <v>0</v>
      </c>
      <c r="J1749">
        <f t="shared" ca="1" si="27"/>
        <v>0</v>
      </c>
      <c r="K1749" s="17" cm="1">
        <f t="array" aca="1" ref="K1749" ca="1">IF(J1749&gt;0,COUNTIFS(AnnualTotalDiversion,J1749,APPL_ID,"&lt;&gt;"&amp;A1749,Owner,G1749,YEAR,C1749)/12,0)</f>
        <v>0</v>
      </c>
    </row>
    <row r="1750" spans="1:11" x14ac:dyDescent="0.25">
      <c r="A1750" t="s">
        <v>59</v>
      </c>
      <c r="B1750">
        <v>11106</v>
      </c>
      <c r="C1750">
        <v>2019</v>
      </c>
      <c r="D1750">
        <v>11</v>
      </c>
      <c r="E1750">
        <v>0</v>
      </c>
      <c r="F1750" s="15" t="s">
        <v>46</v>
      </c>
      <c r="G1750" t="str" cm="1">
        <f t="array" aca="1" ref="G1750" ca="1">_xlfn.XLOOKUP(A1750,APPLICATION_NUMBER,APPLICATION_PRIMARY_OWNER)</f>
        <v>GRASS VALLEY WATER COMPANY</v>
      </c>
      <c r="H1750" cm="1">
        <f t="array" aca="1" ref="H1750" ca="1">SUMIFS(AMOUNT,APPL_ID,A1750,YEAR,C1750,DIVERSION_TYPE,"DIRECT")</f>
        <v>0</v>
      </c>
      <c r="I1750" cm="1">
        <f t="array" aca="1" ref="I1750" ca="1">SUMIFS(AMOUNT,APPL_ID,A1750,YEAR,C1750,DIVERSION_TYPE,"STORAGE")</f>
        <v>0</v>
      </c>
      <c r="J1750">
        <f t="shared" ca="1" si="27"/>
        <v>0</v>
      </c>
      <c r="K1750" s="17" cm="1">
        <f t="array" aca="1" ref="K1750" ca="1">IF(J1750&gt;0,COUNTIFS(AnnualTotalDiversion,J1750,APPL_ID,"&lt;&gt;"&amp;A1750,Owner,G1750,YEAR,C1750)/12,0)</f>
        <v>0</v>
      </c>
    </row>
    <row r="1751" spans="1:11" x14ac:dyDescent="0.25">
      <c r="A1751" t="s">
        <v>59</v>
      </c>
      <c r="B1751">
        <v>11106</v>
      </c>
      <c r="C1751">
        <v>2020</v>
      </c>
      <c r="D1751">
        <v>4</v>
      </c>
      <c r="E1751">
        <v>0</v>
      </c>
      <c r="F1751" s="15" t="s">
        <v>45</v>
      </c>
      <c r="G1751" t="str" cm="1">
        <f t="array" aca="1" ref="G1751" ca="1">_xlfn.XLOOKUP(A1751,APPLICATION_NUMBER,APPLICATION_PRIMARY_OWNER)</f>
        <v>GRASS VALLEY WATER COMPANY</v>
      </c>
      <c r="H1751" cm="1">
        <f t="array" aca="1" ref="H1751" ca="1">SUMIFS(AMOUNT,APPL_ID,A1751,YEAR,C1751,DIVERSION_TYPE,"DIRECT")</f>
        <v>0</v>
      </c>
      <c r="I1751" cm="1">
        <f t="array" aca="1" ref="I1751" ca="1">SUMIFS(AMOUNT,APPL_ID,A1751,YEAR,C1751,DIVERSION_TYPE,"STORAGE")</f>
        <v>0</v>
      </c>
      <c r="J1751">
        <f t="shared" ca="1" si="27"/>
        <v>0</v>
      </c>
      <c r="K1751" s="17" cm="1">
        <f t="array" aca="1" ref="K1751" ca="1">IF(J1751&gt;0,COUNTIFS(AnnualTotalDiversion,J1751,APPL_ID,"&lt;&gt;"&amp;A1751,Owner,G1751,YEAR,C1751)/12,0)</f>
        <v>0</v>
      </c>
    </row>
    <row r="1752" spans="1:11" x14ac:dyDescent="0.25">
      <c r="A1752" t="s">
        <v>59</v>
      </c>
      <c r="B1752">
        <v>11106</v>
      </c>
      <c r="C1752">
        <v>2018</v>
      </c>
      <c r="D1752">
        <v>9</v>
      </c>
      <c r="E1752">
        <v>0</v>
      </c>
      <c r="F1752" s="15" t="s">
        <v>45</v>
      </c>
      <c r="G1752" t="str" cm="1">
        <f t="array" aca="1" ref="G1752" ca="1">_xlfn.XLOOKUP(A1752,APPLICATION_NUMBER,APPLICATION_PRIMARY_OWNER)</f>
        <v>GRASS VALLEY WATER COMPANY</v>
      </c>
      <c r="H1752" cm="1">
        <f t="array" aca="1" ref="H1752" ca="1">SUMIFS(AMOUNT,APPL_ID,A1752,YEAR,C1752,DIVERSION_TYPE,"DIRECT")</f>
        <v>0</v>
      </c>
      <c r="I1752" cm="1">
        <f t="array" aca="1" ref="I1752" ca="1">SUMIFS(AMOUNT,APPL_ID,A1752,YEAR,C1752,DIVERSION_TYPE,"STORAGE")</f>
        <v>0</v>
      </c>
      <c r="J1752">
        <f t="shared" ca="1" si="27"/>
        <v>0</v>
      </c>
      <c r="K1752" s="17" cm="1">
        <f t="array" aca="1" ref="K1752" ca="1">IF(J1752&gt;0,COUNTIFS(AnnualTotalDiversion,J1752,APPL_ID,"&lt;&gt;"&amp;A1752,Owner,G1752,YEAR,C1752)/12,0)</f>
        <v>0</v>
      </c>
    </row>
    <row r="1753" spans="1:11" x14ac:dyDescent="0.25">
      <c r="A1753" t="s">
        <v>59</v>
      </c>
      <c r="B1753">
        <v>11106</v>
      </c>
      <c r="C1753">
        <v>2020</v>
      </c>
      <c r="D1753">
        <v>2</v>
      </c>
      <c r="E1753">
        <v>0</v>
      </c>
      <c r="F1753" s="15" t="s">
        <v>45</v>
      </c>
      <c r="G1753" t="str" cm="1">
        <f t="array" aca="1" ref="G1753" ca="1">_xlfn.XLOOKUP(A1753,APPLICATION_NUMBER,APPLICATION_PRIMARY_OWNER)</f>
        <v>GRASS VALLEY WATER COMPANY</v>
      </c>
      <c r="H1753" cm="1">
        <f t="array" aca="1" ref="H1753" ca="1">SUMIFS(AMOUNT,APPL_ID,A1753,YEAR,C1753,DIVERSION_TYPE,"DIRECT")</f>
        <v>0</v>
      </c>
      <c r="I1753" cm="1">
        <f t="array" aca="1" ref="I1753" ca="1">SUMIFS(AMOUNT,APPL_ID,A1753,YEAR,C1753,DIVERSION_TYPE,"STORAGE")</f>
        <v>0</v>
      </c>
      <c r="J1753">
        <f t="shared" ca="1" si="27"/>
        <v>0</v>
      </c>
      <c r="K1753" s="17" cm="1">
        <f t="array" aca="1" ref="K1753" ca="1">IF(J1753&gt;0,COUNTIFS(AnnualTotalDiversion,J1753,APPL_ID,"&lt;&gt;"&amp;A1753,Owner,G1753,YEAR,C1753)/12,0)</f>
        <v>0</v>
      </c>
    </row>
    <row r="1754" spans="1:11" x14ac:dyDescent="0.25">
      <c r="A1754" t="s">
        <v>59</v>
      </c>
      <c r="B1754">
        <v>11106</v>
      </c>
      <c r="C1754">
        <v>2019</v>
      </c>
      <c r="D1754">
        <v>1</v>
      </c>
      <c r="E1754">
        <v>0</v>
      </c>
      <c r="F1754" s="15" t="s">
        <v>46</v>
      </c>
      <c r="G1754" t="str" cm="1">
        <f t="array" aca="1" ref="G1754" ca="1">_xlfn.XLOOKUP(A1754,APPLICATION_NUMBER,APPLICATION_PRIMARY_OWNER)</f>
        <v>GRASS VALLEY WATER COMPANY</v>
      </c>
      <c r="H1754" cm="1">
        <f t="array" aca="1" ref="H1754" ca="1">SUMIFS(AMOUNT,APPL_ID,A1754,YEAR,C1754,DIVERSION_TYPE,"DIRECT")</f>
        <v>0</v>
      </c>
      <c r="I1754" cm="1">
        <f t="array" aca="1" ref="I1754" ca="1">SUMIFS(AMOUNT,APPL_ID,A1754,YEAR,C1754,DIVERSION_TYPE,"STORAGE")</f>
        <v>0</v>
      </c>
      <c r="J1754">
        <f t="shared" ca="1" si="27"/>
        <v>0</v>
      </c>
      <c r="K1754" s="17" cm="1">
        <f t="array" aca="1" ref="K1754" ca="1">IF(J1754&gt;0,COUNTIFS(AnnualTotalDiversion,J1754,APPL_ID,"&lt;&gt;"&amp;A1754,Owner,G1754,YEAR,C1754)/12,0)</f>
        <v>0</v>
      </c>
    </row>
    <row r="1755" spans="1:11" x14ac:dyDescent="0.25">
      <c r="A1755" t="s">
        <v>59</v>
      </c>
      <c r="B1755">
        <v>11106</v>
      </c>
      <c r="C1755">
        <v>2018</v>
      </c>
      <c r="D1755">
        <v>5</v>
      </c>
      <c r="E1755">
        <v>0</v>
      </c>
      <c r="F1755" s="15" t="s">
        <v>44</v>
      </c>
      <c r="G1755" t="str" cm="1">
        <f t="array" aca="1" ref="G1755" ca="1">_xlfn.XLOOKUP(A1755,APPLICATION_NUMBER,APPLICATION_PRIMARY_OWNER)</f>
        <v>GRASS VALLEY WATER COMPANY</v>
      </c>
      <c r="H1755" cm="1">
        <f t="array" aca="1" ref="H1755" ca="1">SUMIFS(AMOUNT,APPL_ID,A1755,YEAR,C1755,DIVERSION_TYPE,"DIRECT")</f>
        <v>0</v>
      </c>
      <c r="I1755" cm="1">
        <f t="array" aca="1" ref="I1755" ca="1">SUMIFS(AMOUNT,APPL_ID,A1755,YEAR,C1755,DIVERSION_TYPE,"STORAGE")</f>
        <v>0</v>
      </c>
      <c r="J1755">
        <f t="shared" ca="1" si="27"/>
        <v>0</v>
      </c>
      <c r="K1755" s="17" cm="1">
        <f t="array" aca="1" ref="K1755" ca="1">IF(J1755&gt;0,COUNTIFS(AnnualTotalDiversion,J1755,APPL_ID,"&lt;&gt;"&amp;A1755,Owner,G1755,YEAR,C1755)/12,0)</f>
        <v>0</v>
      </c>
    </row>
    <row r="1756" spans="1:11" x14ac:dyDescent="0.25">
      <c r="A1756" t="s">
        <v>59</v>
      </c>
      <c r="B1756">
        <v>11106</v>
      </c>
      <c r="C1756">
        <v>2017</v>
      </c>
      <c r="D1756">
        <v>12</v>
      </c>
      <c r="E1756">
        <v>0</v>
      </c>
      <c r="F1756" s="15" t="s">
        <v>45</v>
      </c>
      <c r="G1756" t="str" cm="1">
        <f t="array" aca="1" ref="G1756" ca="1">_xlfn.XLOOKUP(A1756,APPLICATION_NUMBER,APPLICATION_PRIMARY_OWNER)</f>
        <v>GRASS VALLEY WATER COMPANY</v>
      </c>
      <c r="H1756" cm="1">
        <f t="array" aca="1" ref="H1756" ca="1">SUMIFS(AMOUNT,APPL_ID,A1756,YEAR,C1756,DIVERSION_TYPE,"DIRECT")</f>
        <v>0</v>
      </c>
      <c r="I1756" cm="1">
        <f t="array" aca="1" ref="I1756" ca="1">SUMIFS(AMOUNT,APPL_ID,A1756,YEAR,C1756,DIVERSION_TYPE,"STORAGE")</f>
        <v>0</v>
      </c>
      <c r="J1756">
        <f t="shared" ca="1" si="27"/>
        <v>0</v>
      </c>
      <c r="K1756" s="17" cm="1">
        <f t="array" aca="1" ref="K1756" ca="1">IF(J1756&gt;0,COUNTIFS(AnnualTotalDiversion,J1756,APPL_ID,"&lt;&gt;"&amp;A1756,Owner,G1756,YEAR,C1756)/12,0)</f>
        <v>0</v>
      </c>
    </row>
    <row r="1757" spans="1:11" x14ac:dyDescent="0.25">
      <c r="A1757" t="s">
        <v>59</v>
      </c>
      <c r="B1757">
        <v>11106</v>
      </c>
      <c r="C1757">
        <v>2018</v>
      </c>
      <c r="D1757">
        <v>4</v>
      </c>
      <c r="E1757">
        <v>0</v>
      </c>
      <c r="F1757" s="15" t="s">
        <v>45</v>
      </c>
      <c r="G1757" t="str" cm="1">
        <f t="array" aca="1" ref="G1757" ca="1">_xlfn.XLOOKUP(A1757,APPLICATION_NUMBER,APPLICATION_PRIMARY_OWNER)</f>
        <v>GRASS VALLEY WATER COMPANY</v>
      </c>
      <c r="H1757" cm="1">
        <f t="array" aca="1" ref="H1757" ca="1">SUMIFS(AMOUNT,APPL_ID,A1757,YEAR,C1757,DIVERSION_TYPE,"DIRECT")</f>
        <v>0</v>
      </c>
      <c r="I1757" cm="1">
        <f t="array" aca="1" ref="I1757" ca="1">SUMIFS(AMOUNT,APPL_ID,A1757,YEAR,C1757,DIVERSION_TYPE,"STORAGE")</f>
        <v>0</v>
      </c>
      <c r="J1757">
        <f t="shared" ca="1" si="27"/>
        <v>0</v>
      </c>
      <c r="K1757" s="17" cm="1">
        <f t="array" aca="1" ref="K1757" ca="1">IF(J1757&gt;0,COUNTIFS(AnnualTotalDiversion,J1757,APPL_ID,"&lt;&gt;"&amp;A1757,Owner,G1757,YEAR,C1757)/12,0)</f>
        <v>0</v>
      </c>
    </row>
    <row r="1758" spans="1:11" x14ac:dyDescent="0.25">
      <c r="A1758" t="s">
        <v>59</v>
      </c>
      <c r="B1758">
        <v>11106</v>
      </c>
      <c r="C1758">
        <v>2020</v>
      </c>
      <c r="D1758">
        <v>2</v>
      </c>
      <c r="E1758">
        <v>0</v>
      </c>
      <c r="F1758" s="15" t="s">
        <v>44</v>
      </c>
      <c r="G1758" t="str" cm="1">
        <f t="array" aca="1" ref="G1758" ca="1">_xlfn.XLOOKUP(A1758,APPLICATION_NUMBER,APPLICATION_PRIMARY_OWNER)</f>
        <v>GRASS VALLEY WATER COMPANY</v>
      </c>
      <c r="H1758" cm="1">
        <f t="array" aca="1" ref="H1758" ca="1">SUMIFS(AMOUNT,APPL_ID,A1758,YEAR,C1758,DIVERSION_TYPE,"DIRECT")</f>
        <v>0</v>
      </c>
      <c r="I1758" cm="1">
        <f t="array" aca="1" ref="I1758" ca="1">SUMIFS(AMOUNT,APPL_ID,A1758,YEAR,C1758,DIVERSION_TYPE,"STORAGE")</f>
        <v>0</v>
      </c>
      <c r="J1758">
        <f t="shared" ca="1" si="27"/>
        <v>0</v>
      </c>
      <c r="K1758" s="17" cm="1">
        <f t="array" aca="1" ref="K1758" ca="1">IF(J1758&gt;0,COUNTIFS(AnnualTotalDiversion,J1758,APPL_ID,"&lt;&gt;"&amp;A1758,Owner,G1758,YEAR,C1758)/12,0)</f>
        <v>0</v>
      </c>
    </row>
    <row r="1759" spans="1:11" x14ac:dyDescent="0.25">
      <c r="A1759" t="s">
        <v>59</v>
      </c>
      <c r="B1759">
        <v>11106</v>
      </c>
      <c r="C1759">
        <v>2019</v>
      </c>
      <c r="D1759">
        <v>9</v>
      </c>
      <c r="E1759">
        <v>0</v>
      </c>
      <c r="F1759" s="15" t="s">
        <v>45</v>
      </c>
      <c r="G1759" t="str" cm="1">
        <f t="array" aca="1" ref="G1759" ca="1">_xlfn.XLOOKUP(A1759,APPLICATION_NUMBER,APPLICATION_PRIMARY_OWNER)</f>
        <v>GRASS VALLEY WATER COMPANY</v>
      </c>
      <c r="H1759" cm="1">
        <f t="array" aca="1" ref="H1759" ca="1">SUMIFS(AMOUNT,APPL_ID,A1759,YEAR,C1759,DIVERSION_TYPE,"DIRECT")</f>
        <v>0</v>
      </c>
      <c r="I1759" cm="1">
        <f t="array" aca="1" ref="I1759" ca="1">SUMIFS(AMOUNT,APPL_ID,A1759,YEAR,C1759,DIVERSION_TYPE,"STORAGE")</f>
        <v>0</v>
      </c>
      <c r="J1759">
        <f t="shared" ca="1" si="27"/>
        <v>0</v>
      </c>
      <c r="K1759" s="17" cm="1">
        <f t="array" aca="1" ref="K1759" ca="1">IF(J1759&gt;0,COUNTIFS(AnnualTotalDiversion,J1759,APPL_ID,"&lt;&gt;"&amp;A1759,Owner,G1759,YEAR,C1759)/12,0)</f>
        <v>0</v>
      </c>
    </row>
    <row r="1760" spans="1:11" x14ac:dyDescent="0.25">
      <c r="A1760" t="s">
        <v>59</v>
      </c>
      <c r="B1760">
        <v>11106</v>
      </c>
      <c r="C1760">
        <v>2020</v>
      </c>
      <c r="D1760">
        <v>8</v>
      </c>
      <c r="E1760">
        <v>0</v>
      </c>
      <c r="F1760" s="15" t="s">
        <v>45</v>
      </c>
      <c r="G1760" t="str" cm="1">
        <f t="array" aca="1" ref="G1760" ca="1">_xlfn.XLOOKUP(A1760,APPLICATION_NUMBER,APPLICATION_PRIMARY_OWNER)</f>
        <v>GRASS VALLEY WATER COMPANY</v>
      </c>
      <c r="H1760" cm="1">
        <f t="array" aca="1" ref="H1760" ca="1">SUMIFS(AMOUNT,APPL_ID,A1760,YEAR,C1760,DIVERSION_TYPE,"DIRECT")</f>
        <v>0</v>
      </c>
      <c r="I1760" cm="1">
        <f t="array" aca="1" ref="I1760" ca="1">SUMIFS(AMOUNT,APPL_ID,A1760,YEAR,C1760,DIVERSION_TYPE,"STORAGE")</f>
        <v>0</v>
      </c>
      <c r="J1760">
        <f t="shared" ca="1" si="27"/>
        <v>0</v>
      </c>
      <c r="K1760" s="17" cm="1">
        <f t="array" aca="1" ref="K1760" ca="1">IF(J1760&gt;0,COUNTIFS(AnnualTotalDiversion,J1760,APPL_ID,"&lt;&gt;"&amp;A1760,Owner,G1760,YEAR,C1760)/12,0)</f>
        <v>0</v>
      </c>
    </row>
    <row r="1761" spans="1:11" x14ac:dyDescent="0.25">
      <c r="A1761" t="s">
        <v>59</v>
      </c>
      <c r="B1761">
        <v>11106</v>
      </c>
      <c r="C1761">
        <v>2019</v>
      </c>
      <c r="D1761">
        <v>12</v>
      </c>
      <c r="E1761">
        <v>0</v>
      </c>
      <c r="F1761" s="15" t="s">
        <v>46</v>
      </c>
      <c r="G1761" t="str" cm="1">
        <f t="array" aca="1" ref="G1761" ca="1">_xlfn.XLOOKUP(A1761,APPLICATION_NUMBER,APPLICATION_PRIMARY_OWNER)</f>
        <v>GRASS VALLEY WATER COMPANY</v>
      </c>
      <c r="H1761" cm="1">
        <f t="array" aca="1" ref="H1761" ca="1">SUMIFS(AMOUNT,APPL_ID,A1761,YEAR,C1761,DIVERSION_TYPE,"DIRECT")</f>
        <v>0</v>
      </c>
      <c r="I1761" cm="1">
        <f t="array" aca="1" ref="I1761" ca="1">SUMIFS(AMOUNT,APPL_ID,A1761,YEAR,C1761,DIVERSION_TYPE,"STORAGE")</f>
        <v>0</v>
      </c>
      <c r="J1761">
        <f t="shared" ca="1" si="27"/>
        <v>0</v>
      </c>
      <c r="K1761" s="17" cm="1">
        <f t="array" aca="1" ref="K1761" ca="1">IF(J1761&gt;0,COUNTIFS(AnnualTotalDiversion,J1761,APPL_ID,"&lt;&gt;"&amp;A1761,Owner,G1761,YEAR,C1761)/12,0)</f>
        <v>0</v>
      </c>
    </row>
    <row r="1762" spans="1:11" x14ac:dyDescent="0.25">
      <c r="A1762" t="s">
        <v>59</v>
      </c>
      <c r="B1762">
        <v>11106</v>
      </c>
      <c r="C1762">
        <v>2019</v>
      </c>
      <c r="D1762">
        <v>10</v>
      </c>
      <c r="E1762">
        <v>0</v>
      </c>
      <c r="F1762" s="15" t="s">
        <v>44</v>
      </c>
      <c r="G1762" t="str" cm="1">
        <f t="array" aca="1" ref="G1762" ca="1">_xlfn.XLOOKUP(A1762,APPLICATION_NUMBER,APPLICATION_PRIMARY_OWNER)</f>
        <v>GRASS VALLEY WATER COMPANY</v>
      </c>
      <c r="H1762" cm="1">
        <f t="array" aca="1" ref="H1762" ca="1">SUMIFS(AMOUNT,APPL_ID,A1762,YEAR,C1762,DIVERSION_TYPE,"DIRECT")</f>
        <v>0</v>
      </c>
      <c r="I1762" cm="1">
        <f t="array" aca="1" ref="I1762" ca="1">SUMIFS(AMOUNT,APPL_ID,A1762,YEAR,C1762,DIVERSION_TYPE,"STORAGE")</f>
        <v>0</v>
      </c>
      <c r="J1762">
        <f t="shared" ca="1" si="27"/>
        <v>0</v>
      </c>
      <c r="K1762" s="17" cm="1">
        <f t="array" aca="1" ref="K1762" ca="1">IF(J1762&gt;0,COUNTIFS(AnnualTotalDiversion,J1762,APPL_ID,"&lt;&gt;"&amp;A1762,Owner,G1762,YEAR,C1762)/12,0)</f>
        <v>0</v>
      </c>
    </row>
    <row r="1763" spans="1:11" x14ac:dyDescent="0.25">
      <c r="A1763" t="s">
        <v>59</v>
      </c>
      <c r="B1763">
        <v>11106</v>
      </c>
      <c r="C1763">
        <v>2020</v>
      </c>
      <c r="D1763">
        <v>9</v>
      </c>
      <c r="E1763">
        <v>0</v>
      </c>
      <c r="F1763" s="15" t="s">
        <v>46</v>
      </c>
      <c r="G1763" t="str" cm="1">
        <f t="array" aca="1" ref="G1763" ca="1">_xlfn.XLOOKUP(A1763,APPLICATION_NUMBER,APPLICATION_PRIMARY_OWNER)</f>
        <v>GRASS VALLEY WATER COMPANY</v>
      </c>
      <c r="H1763" cm="1">
        <f t="array" aca="1" ref="H1763" ca="1">SUMIFS(AMOUNT,APPL_ID,A1763,YEAR,C1763,DIVERSION_TYPE,"DIRECT")</f>
        <v>0</v>
      </c>
      <c r="I1763" cm="1">
        <f t="array" aca="1" ref="I1763" ca="1">SUMIFS(AMOUNT,APPL_ID,A1763,YEAR,C1763,DIVERSION_TYPE,"STORAGE")</f>
        <v>0</v>
      </c>
      <c r="J1763">
        <f t="shared" ca="1" si="27"/>
        <v>0</v>
      </c>
      <c r="K1763" s="17" cm="1">
        <f t="array" aca="1" ref="K1763" ca="1">IF(J1763&gt;0,COUNTIFS(AnnualTotalDiversion,J1763,APPL_ID,"&lt;&gt;"&amp;A1763,Owner,G1763,YEAR,C1763)/12,0)</f>
        <v>0</v>
      </c>
    </row>
    <row r="1764" spans="1:11" x14ac:dyDescent="0.25">
      <c r="A1764" t="s">
        <v>59</v>
      </c>
      <c r="B1764">
        <v>11106</v>
      </c>
      <c r="C1764">
        <v>2019</v>
      </c>
      <c r="D1764">
        <v>7</v>
      </c>
      <c r="E1764">
        <v>0</v>
      </c>
      <c r="F1764" s="15" t="s">
        <v>45</v>
      </c>
      <c r="G1764" t="str" cm="1">
        <f t="array" aca="1" ref="G1764" ca="1">_xlfn.XLOOKUP(A1764,APPLICATION_NUMBER,APPLICATION_PRIMARY_OWNER)</f>
        <v>GRASS VALLEY WATER COMPANY</v>
      </c>
      <c r="H1764" cm="1">
        <f t="array" aca="1" ref="H1764" ca="1">SUMIFS(AMOUNT,APPL_ID,A1764,YEAR,C1764,DIVERSION_TYPE,"DIRECT")</f>
        <v>0</v>
      </c>
      <c r="I1764" cm="1">
        <f t="array" aca="1" ref="I1764" ca="1">SUMIFS(AMOUNT,APPL_ID,A1764,YEAR,C1764,DIVERSION_TYPE,"STORAGE")</f>
        <v>0</v>
      </c>
      <c r="J1764">
        <f t="shared" ca="1" si="27"/>
        <v>0</v>
      </c>
      <c r="K1764" s="17" cm="1">
        <f t="array" aca="1" ref="K1764" ca="1">IF(J1764&gt;0,COUNTIFS(AnnualTotalDiversion,J1764,APPL_ID,"&lt;&gt;"&amp;A1764,Owner,G1764,YEAR,C1764)/12,0)</f>
        <v>0</v>
      </c>
    </row>
    <row r="1765" spans="1:11" x14ac:dyDescent="0.25">
      <c r="A1765" t="s">
        <v>59</v>
      </c>
      <c r="B1765">
        <v>11106</v>
      </c>
      <c r="C1765">
        <v>2017</v>
      </c>
      <c r="D1765">
        <v>1</v>
      </c>
      <c r="E1765">
        <v>0</v>
      </c>
      <c r="F1765" s="15" t="s">
        <v>44</v>
      </c>
      <c r="G1765" t="str" cm="1">
        <f t="array" aca="1" ref="G1765" ca="1">_xlfn.XLOOKUP(A1765,APPLICATION_NUMBER,APPLICATION_PRIMARY_OWNER)</f>
        <v>GRASS VALLEY WATER COMPANY</v>
      </c>
      <c r="H1765" cm="1">
        <f t="array" aca="1" ref="H1765" ca="1">SUMIFS(AMOUNT,APPL_ID,A1765,YEAR,C1765,DIVERSION_TYPE,"DIRECT")</f>
        <v>0</v>
      </c>
      <c r="I1765" cm="1">
        <f t="array" aca="1" ref="I1765" ca="1">SUMIFS(AMOUNT,APPL_ID,A1765,YEAR,C1765,DIVERSION_TYPE,"STORAGE")</f>
        <v>0</v>
      </c>
      <c r="J1765">
        <f t="shared" ca="1" si="27"/>
        <v>0</v>
      </c>
      <c r="K1765" s="17" cm="1">
        <f t="array" aca="1" ref="K1765" ca="1">IF(J1765&gt;0,COUNTIFS(AnnualTotalDiversion,J1765,APPL_ID,"&lt;&gt;"&amp;A1765,Owner,G1765,YEAR,C1765)/12,0)</f>
        <v>0</v>
      </c>
    </row>
    <row r="1766" spans="1:11" x14ac:dyDescent="0.25">
      <c r="A1766" t="s">
        <v>59</v>
      </c>
      <c r="B1766">
        <v>11106</v>
      </c>
      <c r="C1766">
        <v>2019</v>
      </c>
      <c r="D1766">
        <v>4</v>
      </c>
      <c r="E1766">
        <v>0</v>
      </c>
      <c r="F1766" s="15" t="s">
        <v>46</v>
      </c>
      <c r="G1766" t="str" cm="1">
        <f t="array" aca="1" ref="G1766" ca="1">_xlfn.XLOOKUP(A1766,APPLICATION_NUMBER,APPLICATION_PRIMARY_OWNER)</f>
        <v>GRASS VALLEY WATER COMPANY</v>
      </c>
      <c r="H1766" cm="1">
        <f t="array" aca="1" ref="H1766" ca="1">SUMIFS(AMOUNT,APPL_ID,A1766,YEAR,C1766,DIVERSION_TYPE,"DIRECT")</f>
        <v>0</v>
      </c>
      <c r="I1766" cm="1">
        <f t="array" aca="1" ref="I1766" ca="1">SUMIFS(AMOUNT,APPL_ID,A1766,YEAR,C1766,DIVERSION_TYPE,"STORAGE")</f>
        <v>0</v>
      </c>
      <c r="J1766">
        <f t="shared" ca="1" si="27"/>
        <v>0</v>
      </c>
      <c r="K1766" s="17" cm="1">
        <f t="array" aca="1" ref="K1766" ca="1">IF(J1766&gt;0,COUNTIFS(AnnualTotalDiversion,J1766,APPL_ID,"&lt;&gt;"&amp;A1766,Owner,G1766,YEAR,C1766)/12,0)</f>
        <v>0</v>
      </c>
    </row>
    <row r="1767" spans="1:11" x14ac:dyDescent="0.25">
      <c r="A1767" t="s">
        <v>59</v>
      </c>
      <c r="B1767">
        <v>11106</v>
      </c>
      <c r="C1767">
        <v>2020</v>
      </c>
      <c r="D1767">
        <v>1</v>
      </c>
      <c r="E1767">
        <v>0</v>
      </c>
      <c r="F1767" s="15" t="s">
        <v>45</v>
      </c>
      <c r="G1767" t="str" cm="1">
        <f t="array" aca="1" ref="G1767" ca="1">_xlfn.XLOOKUP(A1767,APPLICATION_NUMBER,APPLICATION_PRIMARY_OWNER)</f>
        <v>GRASS VALLEY WATER COMPANY</v>
      </c>
      <c r="H1767" cm="1">
        <f t="array" aca="1" ref="H1767" ca="1">SUMIFS(AMOUNT,APPL_ID,A1767,YEAR,C1767,DIVERSION_TYPE,"DIRECT")</f>
        <v>0</v>
      </c>
      <c r="I1767" cm="1">
        <f t="array" aca="1" ref="I1767" ca="1">SUMIFS(AMOUNT,APPL_ID,A1767,YEAR,C1767,DIVERSION_TYPE,"STORAGE")</f>
        <v>0</v>
      </c>
      <c r="J1767">
        <f t="shared" ca="1" si="27"/>
        <v>0</v>
      </c>
      <c r="K1767" s="17" cm="1">
        <f t="array" aca="1" ref="K1767" ca="1">IF(J1767&gt;0,COUNTIFS(AnnualTotalDiversion,J1767,APPL_ID,"&lt;&gt;"&amp;A1767,Owner,G1767,YEAR,C1767)/12,0)</f>
        <v>0</v>
      </c>
    </row>
    <row r="1768" spans="1:11" x14ac:dyDescent="0.25">
      <c r="A1768" t="s">
        <v>59</v>
      </c>
      <c r="B1768">
        <v>11106</v>
      </c>
      <c r="C1768">
        <v>2019</v>
      </c>
      <c r="D1768">
        <v>8</v>
      </c>
      <c r="E1768">
        <v>0</v>
      </c>
      <c r="F1768" s="15" t="s">
        <v>45</v>
      </c>
      <c r="G1768" t="str" cm="1">
        <f t="array" aca="1" ref="G1768" ca="1">_xlfn.XLOOKUP(A1768,APPLICATION_NUMBER,APPLICATION_PRIMARY_OWNER)</f>
        <v>GRASS VALLEY WATER COMPANY</v>
      </c>
      <c r="H1768" cm="1">
        <f t="array" aca="1" ref="H1768" ca="1">SUMIFS(AMOUNT,APPL_ID,A1768,YEAR,C1768,DIVERSION_TYPE,"DIRECT")</f>
        <v>0</v>
      </c>
      <c r="I1768" cm="1">
        <f t="array" aca="1" ref="I1768" ca="1">SUMIFS(AMOUNT,APPL_ID,A1768,YEAR,C1768,DIVERSION_TYPE,"STORAGE")</f>
        <v>0</v>
      </c>
      <c r="J1768">
        <f t="shared" ca="1" si="27"/>
        <v>0</v>
      </c>
      <c r="K1768" s="17" cm="1">
        <f t="array" aca="1" ref="K1768" ca="1">IF(J1768&gt;0,COUNTIFS(AnnualTotalDiversion,J1768,APPL_ID,"&lt;&gt;"&amp;A1768,Owner,G1768,YEAR,C1768)/12,0)</f>
        <v>0</v>
      </c>
    </row>
    <row r="1769" spans="1:11" x14ac:dyDescent="0.25">
      <c r="A1769" t="s">
        <v>59</v>
      </c>
      <c r="B1769">
        <v>11106</v>
      </c>
      <c r="C1769">
        <v>2018</v>
      </c>
      <c r="D1769">
        <v>3</v>
      </c>
      <c r="E1769">
        <v>0</v>
      </c>
      <c r="F1769" s="15" t="s">
        <v>45</v>
      </c>
      <c r="G1769" t="str" cm="1">
        <f t="array" aca="1" ref="G1769" ca="1">_xlfn.XLOOKUP(A1769,APPLICATION_NUMBER,APPLICATION_PRIMARY_OWNER)</f>
        <v>GRASS VALLEY WATER COMPANY</v>
      </c>
      <c r="H1769" cm="1">
        <f t="array" aca="1" ref="H1769" ca="1">SUMIFS(AMOUNT,APPL_ID,A1769,YEAR,C1769,DIVERSION_TYPE,"DIRECT")</f>
        <v>0</v>
      </c>
      <c r="I1769" cm="1">
        <f t="array" aca="1" ref="I1769" ca="1">SUMIFS(AMOUNT,APPL_ID,A1769,YEAR,C1769,DIVERSION_TYPE,"STORAGE")</f>
        <v>0</v>
      </c>
      <c r="J1769">
        <f t="shared" ca="1" si="27"/>
        <v>0</v>
      </c>
      <c r="K1769" s="17" cm="1">
        <f t="array" aca="1" ref="K1769" ca="1">IF(J1769&gt;0,COUNTIFS(AnnualTotalDiversion,J1769,APPL_ID,"&lt;&gt;"&amp;A1769,Owner,G1769,YEAR,C1769)/12,0)</f>
        <v>0</v>
      </c>
    </row>
    <row r="1770" spans="1:11" x14ac:dyDescent="0.25">
      <c r="A1770" t="s">
        <v>59</v>
      </c>
      <c r="B1770">
        <v>11106</v>
      </c>
      <c r="C1770">
        <v>2019</v>
      </c>
      <c r="D1770">
        <v>8</v>
      </c>
      <c r="E1770">
        <v>0</v>
      </c>
      <c r="F1770" s="15" t="s">
        <v>44</v>
      </c>
      <c r="G1770" t="str" cm="1">
        <f t="array" aca="1" ref="G1770" ca="1">_xlfn.XLOOKUP(A1770,APPLICATION_NUMBER,APPLICATION_PRIMARY_OWNER)</f>
        <v>GRASS VALLEY WATER COMPANY</v>
      </c>
      <c r="H1770" cm="1">
        <f t="array" aca="1" ref="H1770" ca="1">SUMIFS(AMOUNT,APPL_ID,A1770,YEAR,C1770,DIVERSION_TYPE,"DIRECT")</f>
        <v>0</v>
      </c>
      <c r="I1770" cm="1">
        <f t="array" aca="1" ref="I1770" ca="1">SUMIFS(AMOUNT,APPL_ID,A1770,YEAR,C1770,DIVERSION_TYPE,"STORAGE")</f>
        <v>0</v>
      </c>
      <c r="J1770">
        <f t="shared" ca="1" si="27"/>
        <v>0</v>
      </c>
      <c r="K1770" s="17" cm="1">
        <f t="array" aca="1" ref="K1770" ca="1">IF(J1770&gt;0,COUNTIFS(AnnualTotalDiversion,J1770,APPL_ID,"&lt;&gt;"&amp;A1770,Owner,G1770,YEAR,C1770)/12,0)</f>
        <v>0</v>
      </c>
    </row>
    <row r="1771" spans="1:11" x14ac:dyDescent="0.25">
      <c r="A1771" t="s">
        <v>59</v>
      </c>
      <c r="B1771">
        <v>11106</v>
      </c>
      <c r="C1771">
        <v>2019</v>
      </c>
      <c r="D1771">
        <v>12</v>
      </c>
      <c r="E1771">
        <v>0</v>
      </c>
      <c r="F1771" s="15" t="s">
        <v>45</v>
      </c>
      <c r="G1771" t="str" cm="1">
        <f t="array" aca="1" ref="G1771" ca="1">_xlfn.XLOOKUP(A1771,APPLICATION_NUMBER,APPLICATION_PRIMARY_OWNER)</f>
        <v>GRASS VALLEY WATER COMPANY</v>
      </c>
      <c r="H1771" cm="1">
        <f t="array" aca="1" ref="H1771" ca="1">SUMIFS(AMOUNT,APPL_ID,A1771,YEAR,C1771,DIVERSION_TYPE,"DIRECT")</f>
        <v>0</v>
      </c>
      <c r="I1771" cm="1">
        <f t="array" aca="1" ref="I1771" ca="1">SUMIFS(AMOUNT,APPL_ID,A1771,YEAR,C1771,DIVERSION_TYPE,"STORAGE")</f>
        <v>0</v>
      </c>
      <c r="J1771">
        <f t="shared" ca="1" si="27"/>
        <v>0</v>
      </c>
      <c r="K1771" s="17" cm="1">
        <f t="array" aca="1" ref="K1771" ca="1">IF(J1771&gt;0,COUNTIFS(AnnualTotalDiversion,J1771,APPL_ID,"&lt;&gt;"&amp;A1771,Owner,G1771,YEAR,C1771)/12,0)</f>
        <v>0</v>
      </c>
    </row>
    <row r="1772" spans="1:11" x14ac:dyDescent="0.25">
      <c r="A1772" t="s">
        <v>59</v>
      </c>
      <c r="B1772">
        <v>11106</v>
      </c>
      <c r="C1772">
        <v>2020</v>
      </c>
      <c r="D1772">
        <v>3</v>
      </c>
      <c r="E1772">
        <v>0</v>
      </c>
      <c r="F1772" s="15" t="s">
        <v>44</v>
      </c>
      <c r="G1772" t="str" cm="1">
        <f t="array" aca="1" ref="G1772" ca="1">_xlfn.XLOOKUP(A1772,APPLICATION_NUMBER,APPLICATION_PRIMARY_OWNER)</f>
        <v>GRASS VALLEY WATER COMPANY</v>
      </c>
      <c r="H1772" cm="1">
        <f t="array" aca="1" ref="H1772" ca="1">SUMIFS(AMOUNT,APPL_ID,A1772,YEAR,C1772,DIVERSION_TYPE,"DIRECT")</f>
        <v>0</v>
      </c>
      <c r="I1772" cm="1">
        <f t="array" aca="1" ref="I1772" ca="1">SUMIFS(AMOUNT,APPL_ID,A1772,YEAR,C1772,DIVERSION_TYPE,"STORAGE")</f>
        <v>0</v>
      </c>
      <c r="J1772">
        <f t="shared" ca="1" si="27"/>
        <v>0</v>
      </c>
      <c r="K1772" s="17" cm="1">
        <f t="array" aca="1" ref="K1772" ca="1">IF(J1772&gt;0,COUNTIFS(AnnualTotalDiversion,J1772,APPL_ID,"&lt;&gt;"&amp;A1772,Owner,G1772,YEAR,C1772)/12,0)</f>
        <v>0</v>
      </c>
    </row>
    <row r="1773" spans="1:11" x14ac:dyDescent="0.25">
      <c r="A1773" t="s">
        <v>59</v>
      </c>
      <c r="B1773">
        <v>11106</v>
      </c>
      <c r="C1773">
        <v>2019</v>
      </c>
      <c r="D1773">
        <v>7</v>
      </c>
      <c r="E1773">
        <v>0</v>
      </c>
      <c r="F1773" s="15" t="s">
        <v>44</v>
      </c>
      <c r="G1773" t="str" cm="1">
        <f t="array" aca="1" ref="G1773" ca="1">_xlfn.XLOOKUP(A1773,APPLICATION_NUMBER,APPLICATION_PRIMARY_OWNER)</f>
        <v>GRASS VALLEY WATER COMPANY</v>
      </c>
      <c r="H1773" cm="1">
        <f t="array" aca="1" ref="H1773" ca="1">SUMIFS(AMOUNT,APPL_ID,A1773,YEAR,C1773,DIVERSION_TYPE,"DIRECT")</f>
        <v>0</v>
      </c>
      <c r="I1773" cm="1">
        <f t="array" aca="1" ref="I1773" ca="1">SUMIFS(AMOUNT,APPL_ID,A1773,YEAR,C1773,DIVERSION_TYPE,"STORAGE")</f>
        <v>0</v>
      </c>
      <c r="J1773">
        <f t="shared" ca="1" si="27"/>
        <v>0</v>
      </c>
      <c r="K1773" s="17" cm="1">
        <f t="array" aca="1" ref="K1773" ca="1">IF(J1773&gt;0,COUNTIFS(AnnualTotalDiversion,J1773,APPL_ID,"&lt;&gt;"&amp;A1773,Owner,G1773,YEAR,C1773)/12,0)</f>
        <v>0</v>
      </c>
    </row>
    <row r="1774" spans="1:11" x14ac:dyDescent="0.25">
      <c r="A1774" t="s">
        <v>59</v>
      </c>
      <c r="B1774">
        <v>11106</v>
      </c>
      <c r="C1774">
        <v>2020</v>
      </c>
      <c r="D1774">
        <v>6</v>
      </c>
      <c r="E1774">
        <v>0</v>
      </c>
      <c r="F1774" s="15" t="s">
        <v>44</v>
      </c>
      <c r="G1774" t="str" cm="1">
        <f t="array" aca="1" ref="G1774" ca="1">_xlfn.XLOOKUP(A1774,APPLICATION_NUMBER,APPLICATION_PRIMARY_OWNER)</f>
        <v>GRASS VALLEY WATER COMPANY</v>
      </c>
      <c r="H1774" cm="1">
        <f t="array" aca="1" ref="H1774" ca="1">SUMIFS(AMOUNT,APPL_ID,A1774,YEAR,C1774,DIVERSION_TYPE,"DIRECT")</f>
        <v>0</v>
      </c>
      <c r="I1774" cm="1">
        <f t="array" aca="1" ref="I1774" ca="1">SUMIFS(AMOUNT,APPL_ID,A1774,YEAR,C1774,DIVERSION_TYPE,"STORAGE")</f>
        <v>0</v>
      </c>
      <c r="J1774">
        <f t="shared" ca="1" si="27"/>
        <v>0</v>
      </c>
      <c r="K1774" s="17" cm="1">
        <f t="array" aca="1" ref="K1774" ca="1">IF(J1774&gt;0,COUNTIFS(AnnualTotalDiversion,J1774,APPL_ID,"&lt;&gt;"&amp;A1774,Owner,G1774,YEAR,C1774)/12,0)</f>
        <v>0</v>
      </c>
    </row>
    <row r="1775" spans="1:11" x14ac:dyDescent="0.25">
      <c r="A1775" t="s">
        <v>59</v>
      </c>
      <c r="B1775">
        <v>11106</v>
      </c>
      <c r="C1775">
        <v>2020</v>
      </c>
      <c r="D1775">
        <v>5</v>
      </c>
      <c r="E1775">
        <v>0</v>
      </c>
      <c r="F1775" s="15" t="s">
        <v>46</v>
      </c>
      <c r="G1775" t="str" cm="1">
        <f t="array" aca="1" ref="G1775" ca="1">_xlfn.XLOOKUP(A1775,APPLICATION_NUMBER,APPLICATION_PRIMARY_OWNER)</f>
        <v>GRASS VALLEY WATER COMPANY</v>
      </c>
      <c r="H1775" cm="1">
        <f t="array" aca="1" ref="H1775" ca="1">SUMIFS(AMOUNT,APPL_ID,A1775,YEAR,C1775,DIVERSION_TYPE,"DIRECT")</f>
        <v>0</v>
      </c>
      <c r="I1775" cm="1">
        <f t="array" aca="1" ref="I1775" ca="1">SUMIFS(AMOUNT,APPL_ID,A1775,YEAR,C1775,DIVERSION_TYPE,"STORAGE")</f>
        <v>0</v>
      </c>
      <c r="J1775">
        <f t="shared" ca="1" si="27"/>
        <v>0</v>
      </c>
      <c r="K1775" s="17" cm="1">
        <f t="array" aca="1" ref="K1775" ca="1">IF(J1775&gt;0,COUNTIFS(AnnualTotalDiversion,J1775,APPL_ID,"&lt;&gt;"&amp;A1775,Owner,G1775,YEAR,C1775)/12,0)</f>
        <v>0</v>
      </c>
    </row>
    <row r="1776" spans="1:11" x14ac:dyDescent="0.25">
      <c r="A1776" t="s">
        <v>59</v>
      </c>
      <c r="B1776">
        <v>11106</v>
      </c>
      <c r="C1776">
        <v>2018</v>
      </c>
      <c r="D1776">
        <v>6</v>
      </c>
      <c r="E1776">
        <v>0</v>
      </c>
      <c r="F1776" s="15" t="s">
        <v>45</v>
      </c>
      <c r="G1776" t="str" cm="1">
        <f t="array" aca="1" ref="G1776" ca="1">_xlfn.XLOOKUP(A1776,APPLICATION_NUMBER,APPLICATION_PRIMARY_OWNER)</f>
        <v>GRASS VALLEY WATER COMPANY</v>
      </c>
      <c r="H1776" cm="1">
        <f t="array" aca="1" ref="H1776" ca="1">SUMIFS(AMOUNT,APPL_ID,A1776,YEAR,C1776,DIVERSION_TYPE,"DIRECT")</f>
        <v>0</v>
      </c>
      <c r="I1776" cm="1">
        <f t="array" aca="1" ref="I1776" ca="1">SUMIFS(AMOUNT,APPL_ID,A1776,YEAR,C1776,DIVERSION_TYPE,"STORAGE")</f>
        <v>0</v>
      </c>
      <c r="J1776">
        <f t="shared" ca="1" si="27"/>
        <v>0</v>
      </c>
      <c r="K1776" s="17" cm="1">
        <f t="array" aca="1" ref="K1776" ca="1">IF(J1776&gt;0,COUNTIFS(AnnualTotalDiversion,J1776,APPL_ID,"&lt;&gt;"&amp;A1776,Owner,G1776,YEAR,C1776)/12,0)</f>
        <v>0</v>
      </c>
    </row>
    <row r="1777" spans="1:11" x14ac:dyDescent="0.25">
      <c r="A1777" t="s">
        <v>59</v>
      </c>
      <c r="B1777">
        <v>11106</v>
      </c>
      <c r="C1777">
        <v>2020</v>
      </c>
      <c r="D1777">
        <v>12</v>
      </c>
      <c r="E1777">
        <v>0</v>
      </c>
      <c r="F1777" s="15" t="s">
        <v>44</v>
      </c>
      <c r="G1777" t="str" cm="1">
        <f t="array" aca="1" ref="G1777" ca="1">_xlfn.XLOOKUP(A1777,APPLICATION_NUMBER,APPLICATION_PRIMARY_OWNER)</f>
        <v>GRASS VALLEY WATER COMPANY</v>
      </c>
      <c r="H1777" cm="1">
        <f t="array" aca="1" ref="H1777" ca="1">SUMIFS(AMOUNT,APPL_ID,A1777,YEAR,C1777,DIVERSION_TYPE,"DIRECT")</f>
        <v>0</v>
      </c>
      <c r="I1777" cm="1">
        <f t="array" aca="1" ref="I1777" ca="1">SUMIFS(AMOUNT,APPL_ID,A1777,YEAR,C1777,DIVERSION_TYPE,"STORAGE")</f>
        <v>0</v>
      </c>
      <c r="J1777">
        <f t="shared" ca="1" si="27"/>
        <v>0</v>
      </c>
      <c r="K1777" s="17" cm="1">
        <f t="array" aca="1" ref="K1777" ca="1">IF(J1777&gt;0,COUNTIFS(AnnualTotalDiversion,J1777,APPL_ID,"&lt;&gt;"&amp;A1777,Owner,G1777,YEAR,C1777)/12,0)</f>
        <v>0</v>
      </c>
    </row>
    <row r="1778" spans="1:11" x14ac:dyDescent="0.25">
      <c r="A1778" t="s">
        <v>59</v>
      </c>
      <c r="B1778">
        <v>11106</v>
      </c>
      <c r="C1778">
        <v>2019</v>
      </c>
      <c r="D1778">
        <v>1</v>
      </c>
      <c r="E1778">
        <v>0</v>
      </c>
      <c r="F1778" s="15" t="s">
        <v>45</v>
      </c>
      <c r="G1778" t="str" cm="1">
        <f t="array" aca="1" ref="G1778" ca="1">_xlfn.XLOOKUP(A1778,APPLICATION_NUMBER,APPLICATION_PRIMARY_OWNER)</f>
        <v>GRASS VALLEY WATER COMPANY</v>
      </c>
      <c r="H1778" cm="1">
        <f t="array" aca="1" ref="H1778" ca="1">SUMIFS(AMOUNT,APPL_ID,A1778,YEAR,C1778,DIVERSION_TYPE,"DIRECT")</f>
        <v>0</v>
      </c>
      <c r="I1778" cm="1">
        <f t="array" aca="1" ref="I1778" ca="1">SUMIFS(AMOUNT,APPL_ID,A1778,YEAR,C1778,DIVERSION_TYPE,"STORAGE")</f>
        <v>0</v>
      </c>
      <c r="J1778">
        <f t="shared" ca="1" si="27"/>
        <v>0</v>
      </c>
      <c r="K1778" s="17" cm="1">
        <f t="array" aca="1" ref="K1778" ca="1">IF(J1778&gt;0,COUNTIFS(AnnualTotalDiversion,J1778,APPL_ID,"&lt;&gt;"&amp;A1778,Owner,G1778,YEAR,C1778)/12,0)</f>
        <v>0</v>
      </c>
    </row>
    <row r="1779" spans="1:11" x14ac:dyDescent="0.25">
      <c r="A1779" t="s">
        <v>59</v>
      </c>
      <c r="B1779">
        <v>11106</v>
      </c>
      <c r="C1779">
        <v>2018</v>
      </c>
      <c r="D1779">
        <v>2</v>
      </c>
      <c r="E1779">
        <v>0</v>
      </c>
      <c r="F1779" s="15" t="s">
        <v>44</v>
      </c>
      <c r="G1779" t="str" cm="1">
        <f t="array" aca="1" ref="G1779" ca="1">_xlfn.XLOOKUP(A1779,APPLICATION_NUMBER,APPLICATION_PRIMARY_OWNER)</f>
        <v>GRASS VALLEY WATER COMPANY</v>
      </c>
      <c r="H1779" cm="1">
        <f t="array" aca="1" ref="H1779" ca="1">SUMIFS(AMOUNT,APPL_ID,A1779,YEAR,C1779,DIVERSION_TYPE,"DIRECT")</f>
        <v>0</v>
      </c>
      <c r="I1779" cm="1">
        <f t="array" aca="1" ref="I1779" ca="1">SUMIFS(AMOUNT,APPL_ID,A1779,YEAR,C1779,DIVERSION_TYPE,"STORAGE")</f>
        <v>0</v>
      </c>
      <c r="J1779">
        <f t="shared" ca="1" si="27"/>
        <v>0</v>
      </c>
      <c r="K1779" s="17" cm="1">
        <f t="array" aca="1" ref="K1779" ca="1">IF(J1779&gt;0,COUNTIFS(AnnualTotalDiversion,J1779,APPL_ID,"&lt;&gt;"&amp;A1779,Owner,G1779,YEAR,C1779)/12,0)</f>
        <v>0</v>
      </c>
    </row>
    <row r="1780" spans="1:11" x14ac:dyDescent="0.25">
      <c r="A1780" t="s">
        <v>59</v>
      </c>
      <c r="B1780">
        <v>11106</v>
      </c>
      <c r="C1780">
        <v>2017</v>
      </c>
      <c r="D1780">
        <v>9</v>
      </c>
      <c r="E1780">
        <v>0</v>
      </c>
      <c r="F1780" s="15" t="s">
        <v>44</v>
      </c>
      <c r="G1780" t="str" cm="1">
        <f t="array" aca="1" ref="G1780" ca="1">_xlfn.XLOOKUP(A1780,APPLICATION_NUMBER,APPLICATION_PRIMARY_OWNER)</f>
        <v>GRASS VALLEY WATER COMPANY</v>
      </c>
      <c r="H1780" cm="1">
        <f t="array" aca="1" ref="H1780" ca="1">SUMIFS(AMOUNT,APPL_ID,A1780,YEAR,C1780,DIVERSION_TYPE,"DIRECT")</f>
        <v>0</v>
      </c>
      <c r="I1780" cm="1">
        <f t="array" aca="1" ref="I1780" ca="1">SUMIFS(AMOUNT,APPL_ID,A1780,YEAR,C1780,DIVERSION_TYPE,"STORAGE")</f>
        <v>0</v>
      </c>
      <c r="J1780">
        <f t="shared" ca="1" si="27"/>
        <v>0</v>
      </c>
      <c r="K1780" s="17" cm="1">
        <f t="array" aca="1" ref="K1780" ca="1">IF(J1780&gt;0,COUNTIFS(AnnualTotalDiversion,J1780,APPL_ID,"&lt;&gt;"&amp;A1780,Owner,G1780,YEAR,C1780)/12,0)</f>
        <v>0</v>
      </c>
    </row>
    <row r="1781" spans="1:11" x14ac:dyDescent="0.25">
      <c r="A1781" t="s">
        <v>59</v>
      </c>
      <c r="B1781">
        <v>11106</v>
      </c>
      <c r="C1781">
        <v>2018</v>
      </c>
      <c r="D1781">
        <v>8</v>
      </c>
      <c r="E1781">
        <v>0</v>
      </c>
      <c r="F1781" s="15" t="s">
        <v>46</v>
      </c>
      <c r="G1781" t="str" cm="1">
        <f t="array" aca="1" ref="G1781" ca="1">_xlfn.XLOOKUP(A1781,APPLICATION_NUMBER,APPLICATION_PRIMARY_OWNER)</f>
        <v>GRASS VALLEY WATER COMPANY</v>
      </c>
      <c r="H1781" cm="1">
        <f t="array" aca="1" ref="H1781" ca="1">SUMIFS(AMOUNT,APPL_ID,A1781,YEAR,C1781,DIVERSION_TYPE,"DIRECT")</f>
        <v>0</v>
      </c>
      <c r="I1781" cm="1">
        <f t="array" aca="1" ref="I1781" ca="1">SUMIFS(AMOUNT,APPL_ID,A1781,YEAR,C1781,DIVERSION_TYPE,"STORAGE")</f>
        <v>0</v>
      </c>
      <c r="J1781">
        <f t="shared" ca="1" si="27"/>
        <v>0</v>
      </c>
      <c r="K1781" s="17" cm="1">
        <f t="array" aca="1" ref="K1781" ca="1">IF(J1781&gt;0,COUNTIFS(AnnualTotalDiversion,J1781,APPL_ID,"&lt;&gt;"&amp;A1781,Owner,G1781,YEAR,C1781)/12,0)</f>
        <v>0</v>
      </c>
    </row>
    <row r="1782" spans="1:11" x14ac:dyDescent="0.25">
      <c r="A1782" t="s">
        <v>59</v>
      </c>
      <c r="B1782">
        <v>11106</v>
      </c>
      <c r="C1782">
        <v>2019</v>
      </c>
      <c r="D1782">
        <v>6</v>
      </c>
      <c r="E1782">
        <v>0</v>
      </c>
      <c r="F1782" s="15" t="s">
        <v>46</v>
      </c>
      <c r="G1782" t="str" cm="1">
        <f t="array" aca="1" ref="G1782" ca="1">_xlfn.XLOOKUP(A1782,APPLICATION_NUMBER,APPLICATION_PRIMARY_OWNER)</f>
        <v>GRASS VALLEY WATER COMPANY</v>
      </c>
      <c r="H1782" cm="1">
        <f t="array" aca="1" ref="H1782" ca="1">SUMIFS(AMOUNT,APPL_ID,A1782,YEAR,C1782,DIVERSION_TYPE,"DIRECT")</f>
        <v>0</v>
      </c>
      <c r="I1782" cm="1">
        <f t="array" aca="1" ref="I1782" ca="1">SUMIFS(AMOUNT,APPL_ID,A1782,YEAR,C1782,DIVERSION_TYPE,"STORAGE")</f>
        <v>0</v>
      </c>
      <c r="J1782">
        <f t="shared" ca="1" si="27"/>
        <v>0</v>
      </c>
      <c r="K1782" s="17" cm="1">
        <f t="array" aca="1" ref="K1782" ca="1">IF(J1782&gt;0,COUNTIFS(AnnualTotalDiversion,J1782,APPL_ID,"&lt;&gt;"&amp;A1782,Owner,G1782,YEAR,C1782)/12,0)</f>
        <v>0</v>
      </c>
    </row>
    <row r="1783" spans="1:11" x14ac:dyDescent="0.25">
      <c r="A1783" t="s">
        <v>59</v>
      </c>
      <c r="B1783">
        <v>11106</v>
      </c>
      <c r="C1783">
        <v>2020</v>
      </c>
      <c r="D1783">
        <v>2</v>
      </c>
      <c r="E1783">
        <v>0</v>
      </c>
      <c r="F1783" s="15" t="s">
        <v>46</v>
      </c>
      <c r="G1783" t="str" cm="1">
        <f t="array" aca="1" ref="G1783" ca="1">_xlfn.XLOOKUP(A1783,APPLICATION_NUMBER,APPLICATION_PRIMARY_OWNER)</f>
        <v>GRASS VALLEY WATER COMPANY</v>
      </c>
      <c r="H1783" cm="1">
        <f t="array" aca="1" ref="H1783" ca="1">SUMIFS(AMOUNT,APPL_ID,A1783,YEAR,C1783,DIVERSION_TYPE,"DIRECT")</f>
        <v>0</v>
      </c>
      <c r="I1783" cm="1">
        <f t="array" aca="1" ref="I1783" ca="1">SUMIFS(AMOUNT,APPL_ID,A1783,YEAR,C1783,DIVERSION_TYPE,"STORAGE")</f>
        <v>0</v>
      </c>
      <c r="J1783">
        <f t="shared" ca="1" si="27"/>
        <v>0</v>
      </c>
      <c r="K1783" s="17" cm="1">
        <f t="array" aca="1" ref="K1783" ca="1">IF(J1783&gt;0,COUNTIFS(AnnualTotalDiversion,J1783,APPL_ID,"&lt;&gt;"&amp;A1783,Owner,G1783,YEAR,C1783)/12,0)</f>
        <v>0</v>
      </c>
    </row>
    <row r="1784" spans="1:11" x14ac:dyDescent="0.25">
      <c r="A1784" t="s">
        <v>59</v>
      </c>
      <c r="B1784">
        <v>11106</v>
      </c>
      <c r="C1784">
        <v>2019</v>
      </c>
      <c r="D1784">
        <v>10</v>
      </c>
      <c r="E1784">
        <v>0</v>
      </c>
      <c r="F1784" s="15" t="s">
        <v>45</v>
      </c>
      <c r="G1784" t="str" cm="1">
        <f t="array" aca="1" ref="G1784" ca="1">_xlfn.XLOOKUP(A1784,APPLICATION_NUMBER,APPLICATION_PRIMARY_OWNER)</f>
        <v>GRASS VALLEY WATER COMPANY</v>
      </c>
      <c r="H1784" cm="1">
        <f t="array" aca="1" ref="H1784" ca="1">SUMIFS(AMOUNT,APPL_ID,A1784,YEAR,C1784,DIVERSION_TYPE,"DIRECT")</f>
        <v>0</v>
      </c>
      <c r="I1784" cm="1">
        <f t="array" aca="1" ref="I1784" ca="1">SUMIFS(AMOUNT,APPL_ID,A1784,YEAR,C1784,DIVERSION_TYPE,"STORAGE")</f>
        <v>0</v>
      </c>
      <c r="J1784">
        <f t="shared" ca="1" si="27"/>
        <v>0</v>
      </c>
      <c r="K1784" s="17" cm="1">
        <f t="array" aca="1" ref="K1784" ca="1">IF(J1784&gt;0,COUNTIFS(AnnualTotalDiversion,J1784,APPL_ID,"&lt;&gt;"&amp;A1784,Owner,G1784,YEAR,C1784)/12,0)</f>
        <v>0</v>
      </c>
    </row>
    <row r="1785" spans="1:11" x14ac:dyDescent="0.25">
      <c r="A1785" t="s">
        <v>59</v>
      </c>
      <c r="B1785">
        <v>11106</v>
      </c>
      <c r="C1785">
        <v>2017</v>
      </c>
      <c r="D1785">
        <v>10</v>
      </c>
      <c r="E1785">
        <v>0</v>
      </c>
      <c r="F1785" s="15" t="s">
        <v>46</v>
      </c>
      <c r="G1785" t="str" cm="1">
        <f t="array" aca="1" ref="G1785" ca="1">_xlfn.XLOOKUP(A1785,APPLICATION_NUMBER,APPLICATION_PRIMARY_OWNER)</f>
        <v>GRASS VALLEY WATER COMPANY</v>
      </c>
      <c r="H1785" cm="1">
        <f t="array" aca="1" ref="H1785" ca="1">SUMIFS(AMOUNT,APPL_ID,A1785,YEAR,C1785,DIVERSION_TYPE,"DIRECT")</f>
        <v>0</v>
      </c>
      <c r="I1785" cm="1">
        <f t="array" aca="1" ref="I1785" ca="1">SUMIFS(AMOUNT,APPL_ID,A1785,YEAR,C1785,DIVERSION_TYPE,"STORAGE")</f>
        <v>0</v>
      </c>
      <c r="J1785">
        <f t="shared" ca="1" si="27"/>
        <v>0</v>
      </c>
      <c r="K1785" s="17" cm="1">
        <f t="array" aca="1" ref="K1785" ca="1">IF(J1785&gt;0,COUNTIFS(AnnualTotalDiversion,J1785,APPL_ID,"&lt;&gt;"&amp;A1785,Owner,G1785,YEAR,C1785)/12,0)</f>
        <v>0</v>
      </c>
    </row>
    <row r="1786" spans="1:11" x14ac:dyDescent="0.25">
      <c r="A1786" t="s">
        <v>59</v>
      </c>
      <c r="B1786">
        <v>11106</v>
      </c>
      <c r="C1786">
        <v>2020</v>
      </c>
      <c r="D1786">
        <v>7</v>
      </c>
      <c r="E1786">
        <v>0</v>
      </c>
      <c r="F1786" s="15" t="s">
        <v>44</v>
      </c>
      <c r="G1786" t="str" cm="1">
        <f t="array" aca="1" ref="G1786" ca="1">_xlfn.XLOOKUP(A1786,APPLICATION_NUMBER,APPLICATION_PRIMARY_OWNER)</f>
        <v>GRASS VALLEY WATER COMPANY</v>
      </c>
      <c r="H1786" cm="1">
        <f t="array" aca="1" ref="H1786" ca="1">SUMIFS(AMOUNT,APPL_ID,A1786,YEAR,C1786,DIVERSION_TYPE,"DIRECT")</f>
        <v>0</v>
      </c>
      <c r="I1786" cm="1">
        <f t="array" aca="1" ref="I1786" ca="1">SUMIFS(AMOUNT,APPL_ID,A1786,YEAR,C1786,DIVERSION_TYPE,"STORAGE")</f>
        <v>0</v>
      </c>
      <c r="J1786">
        <f t="shared" ca="1" si="27"/>
        <v>0</v>
      </c>
      <c r="K1786" s="17" cm="1">
        <f t="array" aca="1" ref="K1786" ca="1">IF(J1786&gt;0,COUNTIFS(AnnualTotalDiversion,J1786,APPL_ID,"&lt;&gt;"&amp;A1786,Owner,G1786,YEAR,C1786)/12,0)</f>
        <v>0</v>
      </c>
    </row>
    <row r="1787" spans="1:11" x14ac:dyDescent="0.25">
      <c r="A1787" t="s">
        <v>59</v>
      </c>
      <c r="B1787">
        <v>11106</v>
      </c>
      <c r="C1787">
        <v>2017</v>
      </c>
      <c r="D1787">
        <v>8</v>
      </c>
      <c r="E1787">
        <v>0</v>
      </c>
      <c r="F1787" s="15" t="s">
        <v>46</v>
      </c>
      <c r="G1787" t="str" cm="1">
        <f t="array" aca="1" ref="G1787" ca="1">_xlfn.XLOOKUP(A1787,APPLICATION_NUMBER,APPLICATION_PRIMARY_OWNER)</f>
        <v>GRASS VALLEY WATER COMPANY</v>
      </c>
      <c r="H1787" cm="1">
        <f t="array" aca="1" ref="H1787" ca="1">SUMIFS(AMOUNT,APPL_ID,A1787,YEAR,C1787,DIVERSION_TYPE,"DIRECT")</f>
        <v>0</v>
      </c>
      <c r="I1787" cm="1">
        <f t="array" aca="1" ref="I1787" ca="1">SUMIFS(AMOUNT,APPL_ID,A1787,YEAR,C1787,DIVERSION_TYPE,"STORAGE")</f>
        <v>0</v>
      </c>
      <c r="J1787">
        <f t="shared" ca="1" si="27"/>
        <v>0</v>
      </c>
      <c r="K1787" s="17" cm="1">
        <f t="array" aca="1" ref="K1787" ca="1">IF(J1787&gt;0,COUNTIFS(AnnualTotalDiversion,J1787,APPL_ID,"&lt;&gt;"&amp;A1787,Owner,G1787,YEAR,C1787)/12,0)</f>
        <v>0</v>
      </c>
    </row>
    <row r="1788" spans="1:11" x14ac:dyDescent="0.25">
      <c r="A1788" t="s">
        <v>59</v>
      </c>
      <c r="B1788">
        <v>11106</v>
      </c>
      <c r="C1788">
        <v>2019</v>
      </c>
      <c r="D1788">
        <v>5</v>
      </c>
      <c r="E1788">
        <v>0</v>
      </c>
      <c r="F1788" s="15" t="s">
        <v>45</v>
      </c>
      <c r="G1788" t="str" cm="1">
        <f t="array" aca="1" ref="G1788" ca="1">_xlfn.XLOOKUP(A1788,APPLICATION_NUMBER,APPLICATION_PRIMARY_OWNER)</f>
        <v>GRASS VALLEY WATER COMPANY</v>
      </c>
      <c r="H1788" cm="1">
        <f t="array" aca="1" ref="H1788" ca="1">SUMIFS(AMOUNT,APPL_ID,A1788,YEAR,C1788,DIVERSION_TYPE,"DIRECT")</f>
        <v>0</v>
      </c>
      <c r="I1788" cm="1">
        <f t="array" aca="1" ref="I1788" ca="1">SUMIFS(AMOUNT,APPL_ID,A1788,YEAR,C1788,DIVERSION_TYPE,"STORAGE")</f>
        <v>0</v>
      </c>
      <c r="J1788">
        <f t="shared" ca="1" si="27"/>
        <v>0</v>
      </c>
      <c r="K1788" s="17" cm="1">
        <f t="array" aca="1" ref="K1788" ca="1">IF(J1788&gt;0,COUNTIFS(AnnualTotalDiversion,J1788,APPL_ID,"&lt;&gt;"&amp;A1788,Owner,G1788,YEAR,C1788)/12,0)</f>
        <v>0</v>
      </c>
    </row>
    <row r="1789" spans="1:11" x14ac:dyDescent="0.25">
      <c r="A1789" t="s">
        <v>59</v>
      </c>
      <c r="B1789">
        <v>11106</v>
      </c>
      <c r="C1789">
        <v>2020</v>
      </c>
      <c r="D1789">
        <v>7</v>
      </c>
      <c r="E1789">
        <v>0</v>
      </c>
      <c r="F1789" s="15" t="s">
        <v>45</v>
      </c>
      <c r="G1789" t="str" cm="1">
        <f t="array" aca="1" ref="G1789" ca="1">_xlfn.XLOOKUP(A1789,APPLICATION_NUMBER,APPLICATION_PRIMARY_OWNER)</f>
        <v>GRASS VALLEY WATER COMPANY</v>
      </c>
      <c r="H1789" cm="1">
        <f t="array" aca="1" ref="H1789" ca="1">SUMIFS(AMOUNT,APPL_ID,A1789,YEAR,C1789,DIVERSION_TYPE,"DIRECT")</f>
        <v>0</v>
      </c>
      <c r="I1789" cm="1">
        <f t="array" aca="1" ref="I1789" ca="1">SUMIFS(AMOUNT,APPL_ID,A1789,YEAR,C1789,DIVERSION_TYPE,"STORAGE")</f>
        <v>0</v>
      </c>
      <c r="J1789">
        <f t="shared" ca="1" si="27"/>
        <v>0</v>
      </c>
      <c r="K1789" s="17" cm="1">
        <f t="array" aca="1" ref="K1789" ca="1">IF(J1789&gt;0,COUNTIFS(AnnualTotalDiversion,J1789,APPL_ID,"&lt;&gt;"&amp;A1789,Owner,G1789,YEAR,C1789)/12,0)</f>
        <v>0</v>
      </c>
    </row>
    <row r="1790" spans="1:11" x14ac:dyDescent="0.25">
      <c r="A1790" t="s">
        <v>59</v>
      </c>
      <c r="B1790">
        <v>11106</v>
      </c>
      <c r="C1790">
        <v>2019</v>
      </c>
      <c r="D1790">
        <v>5</v>
      </c>
      <c r="E1790">
        <v>0</v>
      </c>
      <c r="F1790" s="15" t="s">
        <v>44</v>
      </c>
      <c r="G1790" t="str" cm="1">
        <f t="array" aca="1" ref="G1790" ca="1">_xlfn.XLOOKUP(A1790,APPLICATION_NUMBER,APPLICATION_PRIMARY_OWNER)</f>
        <v>GRASS VALLEY WATER COMPANY</v>
      </c>
      <c r="H1790" cm="1">
        <f t="array" aca="1" ref="H1790" ca="1">SUMIFS(AMOUNT,APPL_ID,A1790,YEAR,C1790,DIVERSION_TYPE,"DIRECT")</f>
        <v>0</v>
      </c>
      <c r="I1790" cm="1">
        <f t="array" aca="1" ref="I1790" ca="1">SUMIFS(AMOUNT,APPL_ID,A1790,YEAR,C1790,DIVERSION_TYPE,"STORAGE")</f>
        <v>0</v>
      </c>
      <c r="J1790">
        <f t="shared" ca="1" si="27"/>
        <v>0</v>
      </c>
      <c r="K1790" s="17" cm="1">
        <f t="array" aca="1" ref="K1790" ca="1">IF(J1790&gt;0,COUNTIFS(AnnualTotalDiversion,J1790,APPL_ID,"&lt;&gt;"&amp;A1790,Owner,G1790,YEAR,C1790)/12,0)</f>
        <v>0</v>
      </c>
    </row>
    <row r="1791" spans="1:11" x14ac:dyDescent="0.25">
      <c r="A1791" t="s">
        <v>59</v>
      </c>
      <c r="B1791">
        <v>11106</v>
      </c>
      <c r="C1791">
        <v>2019</v>
      </c>
      <c r="D1791">
        <v>5</v>
      </c>
      <c r="E1791">
        <v>0</v>
      </c>
      <c r="F1791" s="15" t="s">
        <v>46</v>
      </c>
      <c r="G1791" t="str" cm="1">
        <f t="array" aca="1" ref="G1791" ca="1">_xlfn.XLOOKUP(A1791,APPLICATION_NUMBER,APPLICATION_PRIMARY_OWNER)</f>
        <v>GRASS VALLEY WATER COMPANY</v>
      </c>
      <c r="H1791" cm="1">
        <f t="array" aca="1" ref="H1791" ca="1">SUMIFS(AMOUNT,APPL_ID,A1791,YEAR,C1791,DIVERSION_TYPE,"DIRECT")</f>
        <v>0</v>
      </c>
      <c r="I1791" cm="1">
        <f t="array" aca="1" ref="I1791" ca="1">SUMIFS(AMOUNT,APPL_ID,A1791,YEAR,C1791,DIVERSION_TYPE,"STORAGE")</f>
        <v>0</v>
      </c>
      <c r="J1791">
        <f t="shared" ca="1" si="27"/>
        <v>0</v>
      </c>
      <c r="K1791" s="17" cm="1">
        <f t="array" aca="1" ref="K1791" ca="1">IF(J1791&gt;0,COUNTIFS(AnnualTotalDiversion,J1791,APPL_ID,"&lt;&gt;"&amp;A1791,Owner,G1791,YEAR,C1791)/12,0)</f>
        <v>0</v>
      </c>
    </row>
    <row r="1792" spans="1:11" x14ac:dyDescent="0.25">
      <c r="A1792" t="s">
        <v>59</v>
      </c>
      <c r="B1792">
        <v>11106</v>
      </c>
      <c r="C1792">
        <v>2017</v>
      </c>
      <c r="D1792">
        <v>10</v>
      </c>
      <c r="E1792">
        <v>0</v>
      </c>
      <c r="F1792" s="15" t="s">
        <v>45</v>
      </c>
      <c r="G1792" t="str" cm="1">
        <f t="array" aca="1" ref="G1792" ca="1">_xlfn.XLOOKUP(A1792,APPLICATION_NUMBER,APPLICATION_PRIMARY_OWNER)</f>
        <v>GRASS VALLEY WATER COMPANY</v>
      </c>
      <c r="H1792" cm="1">
        <f t="array" aca="1" ref="H1792" ca="1">SUMIFS(AMOUNT,APPL_ID,A1792,YEAR,C1792,DIVERSION_TYPE,"DIRECT")</f>
        <v>0</v>
      </c>
      <c r="I1792" cm="1">
        <f t="array" aca="1" ref="I1792" ca="1">SUMIFS(AMOUNT,APPL_ID,A1792,YEAR,C1792,DIVERSION_TYPE,"STORAGE")</f>
        <v>0</v>
      </c>
      <c r="J1792">
        <f t="shared" ca="1" si="27"/>
        <v>0</v>
      </c>
      <c r="K1792" s="17" cm="1">
        <f t="array" aca="1" ref="K1792" ca="1">IF(J1792&gt;0,COUNTIFS(AnnualTotalDiversion,J1792,APPL_ID,"&lt;&gt;"&amp;A1792,Owner,G1792,YEAR,C1792)/12,0)</f>
        <v>0</v>
      </c>
    </row>
    <row r="1793" spans="1:11" x14ac:dyDescent="0.25">
      <c r="A1793" t="s">
        <v>59</v>
      </c>
      <c r="B1793">
        <v>11106</v>
      </c>
      <c r="C1793">
        <v>2018</v>
      </c>
      <c r="D1793">
        <v>7</v>
      </c>
      <c r="E1793">
        <v>0</v>
      </c>
      <c r="F1793" s="15" t="s">
        <v>45</v>
      </c>
      <c r="G1793" t="str" cm="1">
        <f t="array" aca="1" ref="G1793" ca="1">_xlfn.XLOOKUP(A1793,APPLICATION_NUMBER,APPLICATION_PRIMARY_OWNER)</f>
        <v>GRASS VALLEY WATER COMPANY</v>
      </c>
      <c r="H1793" cm="1">
        <f t="array" aca="1" ref="H1793" ca="1">SUMIFS(AMOUNT,APPL_ID,A1793,YEAR,C1793,DIVERSION_TYPE,"DIRECT")</f>
        <v>0</v>
      </c>
      <c r="I1793" cm="1">
        <f t="array" aca="1" ref="I1793" ca="1">SUMIFS(AMOUNT,APPL_ID,A1793,YEAR,C1793,DIVERSION_TYPE,"STORAGE")</f>
        <v>0</v>
      </c>
      <c r="J1793">
        <f t="shared" ca="1" si="27"/>
        <v>0</v>
      </c>
      <c r="K1793" s="17" cm="1">
        <f t="array" aca="1" ref="K1793" ca="1">IF(J1793&gt;0,COUNTIFS(AnnualTotalDiversion,J1793,APPL_ID,"&lt;&gt;"&amp;A1793,Owner,G1793,YEAR,C1793)/12,0)</f>
        <v>0</v>
      </c>
    </row>
    <row r="1794" spans="1:11" x14ac:dyDescent="0.25">
      <c r="A1794" t="s">
        <v>59</v>
      </c>
      <c r="B1794">
        <v>11106</v>
      </c>
      <c r="C1794">
        <v>2019</v>
      </c>
      <c r="D1794">
        <v>3</v>
      </c>
      <c r="E1794">
        <v>0</v>
      </c>
      <c r="F1794" s="15" t="s">
        <v>45</v>
      </c>
      <c r="G1794" t="str" cm="1">
        <f t="array" aca="1" ref="G1794" ca="1">_xlfn.XLOOKUP(A1794,APPLICATION_NUMBER,APPLICATION_PRIMARY_OWNER)</f>
        <v>GRASS VALLEY WATER COMPANY</v>
      </c>
      <c r="H1794" cm="1">
        <f t="array" aca="1" ref="H1794" ca="1">SUMIFS(AMOUNT,APPL_ID,A1794,YEAR,C1794,DIVERSION_TYPE,"DIRECT")</f>
        <v>0</v>
      </c>
      <c r="I1794" cm="1">
        <f t="array" aca="1" ref="I1794" ca="1">SUMIFS(AMOUNT,APPL_ID,A1794,YEAR,C1794,DIVERSION_TYPE,"STORAGE")</f>
        <v>0</v>
      </c>
      <c r="J1794">
        <f t="shared" ca="1" si="27"/>
        <v>0</v>
      </c>
      <c r="K1794" s="17" cm="1">
        <f t="array" aca="1" ref="K1794" ca="1">IF(J1794&gt;0,COUNTIFS(AnnualTotalDiversion,J1794,APPL_ID,"&lt;&gt;"&amp;A1794,Owner,G1794,YEAR,C1794)/12,0)</f>
        <v>0</v>
      </c>
    </row>
    <row r="1795" spans="1:11" x14ac:dyDescent="0.25">
      <c r="A1795" t="s">
        <v>59</v>
      </c>
      <c r="B1795">
        <v>11106</v>
      </c>
      <c r="C1795">
        <v>2017</v>
      </c>
      <c r="D1795">
        <v>7</v>
      </c>
      <c r="E1795">
        <v>0</v>
      </c>
      <c r="F1795" s="15" t="s">
        <v>45</v>
      </c>
      <c r="G1795" t="str" cm="1">
        <f t="array" aca="1" ref="G1795" ca="1">_xlfn.XLOOKUP(A1795,APPLICATION_NUMBER,APPLICATION_PRIMARY_OWNER)</f>
        <v>GRASS VALLEY WATER COMPANY</v>
      </c>
      <c r="H1795" cm="1">
        <f t="array" aca="1" ref="H1795" ca="1">SUMIFS(AMOUNT,APPL_ID,A1795,YEAR,C1795,DIVERSION_TYPE,"DIRECT")</f>
        <v>0</v>
      </c>
      <c r="I1795" cm="1">
        <f t="array" aca="1" ref="I1795" ca="1">SUMIFS(AMOUNT,APPL_ID,A1795,YEAR,C1795,DIVERSION_TYPE,"STORAGE")</f>
        <v>0</v>
      </c>
      <c r="J1795">
        <f t="shared" ca="1" si="27"/>
        <v>0</v>
      </c>
      <c r="K1795" s="17" cm="1">
        <f t="array" aca="1" ref="K1795" ca="1">IF(J1795&gt;0,COUNTIFS(AnnualTotalDiversion,J1795,APPL_ID,"&lt;&gt;"&amp;A1795,Owner,G1795,YEAR,C1795)/12,0)</f>
        <v>0</v>
      </c>
    </row>
    <row r="1796" spans="1:11" x14ac:dyDescent="0.25">
      <c r="A1796" t="s">
        <v>59</v>
      </c>
      <c r="B1796">
        <v>11106</v>
      </c>
      <c r="C1796">
        <v>2017</v>
      </c>
      <c r="D1796">
        <v>8</v>
      </c>
      <c r="E1796">
        <v>0</v>
      </c>
      <c r="F1796" s="15" t="s">
        <v>45</v>
      </c>
      <c r="G1796" t="str" cm="1">
        <f t="array" aca="1" ref="G1796" ca="1">_xlfn.XLOOKUP(A1796,APPLICATION_NUMBER,APPLICATION_PRIMARY_OWNER)</f>
        <v>GRASS VALLEY WATER COMPANY</v>
      </c>
      <c r="H1796" cm="1">
        <f t="array" aca="1" ref="H1796" ca="1">SUMIFS(AMOUNT,APPL_ID,A1796,YEAR,C1796,DIVERSION_TYPE,"DIRECT")</f>
        <v>0</v>
      </c>
      <c r="I1796" cm="1">
        <f t="array" aca="1" ref="I1796" ca="1">SUMIFS(AMOUNT,APPL_ID,A1796,YEAR,C1796,DIVERSION_TYPE,"STORAGE")</f>
        <v>0</v>
      </c>
      <c r="J1796">
        <f t="shared" ca="1" si="27"/>
        <v>0</v>
      </c>
      <c r="K1796" s="17" cm="1">
        <f t="array" aca="1" ref="K1796" ca="1">IF(J1796&gt;0,COUNTIFS(AnnualTotalDiversion,J1796,APPL_ID,"&lt;&gt;"&amp;A1796,Owner,G1796,YEAR,C1796)/12,0)</f>
        <v>0</v>
      </c>
    </row>
    <row r="1797" spans="1:11" x14ac:dyDescent="0.25">
      <c r="A1797" t="s">
        <v>59</v>
      </c>
      <c r="B1797">
        <v>11106</v>
      </c>
      <c r="C1797">
        <v>2017</v>
      </c>
      <c r="D1797">
        <v>7</v>
      </c>
      <c r="E1797">
        <v>0</v>
      </c>
      <c r="F1797" s="15" t="s">
        <v>44</v>
      </c>
      <c r="G1797" t="str" cm="1">
        <f t="array" aca="1" ref="G1797" ca="1">_xlfn.XLOOKUP(A1797,APPLICATION_NUMBER,APPLICATION_PRIMARY_OWNER)</f>
        <v>GRASS VALLEY WATER COMPANY</v>
      </c>
      <c r="H1797" cm="1">
        <f t="array" aca="1" ref="H1797" ca="1">SUMIFS(AMOUNT,APPL_ID,A1797,YEAR,C1797,DIVERSION_TYPE,"DIRECT")</f>
        <v>0</v>
      </c>
      <c r="I1797" cm="1">
        <f t="array" aca="1" ref="I1797" ca="1">SUMIFS(AMOUNT,APPL_ID,A1797,YEAR,C1797,DIVERSION_TYPE,"STORAGE")</f>
        <v>0</v>
      </c>
      <c r="J1797">
        <f t="shared" ref="J1797:J1860" ca="1" si="28">SUM(H1797:I1797)</f>
        <v>0</v>
      </c>
      <c r="K1797" s="17" cm="1">
        <f t="array" aca="1" ref="K1797" ca="1">IF(J1797&gt;0,COUNTIFS(AnnualTotalDiversion,J1797,APPL_ID,"&lt;&gt;"&amp;A1797,Owner,G1797,YEAR,C1797)/12,0)</f>
        <v>0</v>
      </c>
    </row>
    <row r="1798" spans="1:11" x14ac:dyDescent="0.25">
      <c r="A1798" t="s">
        <v>59</v>
      </c>
      <c r="B1798">
        <v>11106</v>
      </c>
      <c r="C1798">
        <v>2020</v>
      </c>
      <c r="D1798">
        <v>6</v>
      </c>
      <c r="E1798">
        <v>0</v>
      </c>
      <c r="F1798" s="15" t="s">
        <v>45</v>
      </c>
      <c r="G1798" t="str" cm="1">
        <f t="array" aca="1" ref="G1798" ca="1">_xlfn.XLOOKUP(A1798,APPLICATION_NUMBER,APPLICATION_PRIMARY_OWNER)</f>
        <v>GRASS VALLEY WATER COMPANY</v>
      </c>
      <c r="H1798" cm="1">
        <f t="array" aca="1" ref="H1798" ca="1">SUMIFS(AMOUNT,APPL_ID,A1798,YEAR,C1798,DIVERSION_TYPE,"DIRECT")</f>
        <v>0</v>
      </c>
      <c r="I1798" cm="1">
        <f t="array" aca="1" ref="I1798" ca="1">SUMIFS(AMOUNT,APPL_ID,A1798,YEAR,C1798,DIVERSION_TYPE,"STORAGE")</f>
        <v>0</v>
      </c>
      <c r="J1798">
        <f t="shared" ca="1" si="28"/>
        <v>0</v>
      </c>
      <c r="K1798" s="17" cm="1">
        <f t="array" aca="1" ref="K1798" ca="1">IF(J1798&gt;0,COUNTIFS(AnnualTotalDiversion,J1798,APPL_ID,"&lt;&gt;"&amp;A1798,Owner,G1798,YEAR,C1798)/12,0)</f>
        <v>0</v>
      </c>
    </row>
    <row r="1799" spans="1:11" x14ac:dyDescent="0.25">
      <c r="A1799" t="s">
        <v>59</v>
      </c>
      <c r="B1799">
        <v>11106</v>
      </c>
      <c r="C1799">
        <v>2018</v>
      </c>
      <c r="D1799">
        <v>5</v>
      </c>
      <c r="E1799">
        <v>0</v>
      </c>
      <c r="F1799" s="15" t="s">
        <v>45</v>
      </c>
      <c r="G1799" t="str" cm="1">
        <f t="array" aca="1" ref="G1799" ca="1">_xlfn.XLOOKUP(A1799,APPLICATION_NUMBER,APPLICATION_PRIMARY_OWNER)</f>
        <v>GRASS VALLEY WATER COMPANY</v>
      </c>
      <c r="H1799" cm="1">
        <f t="array" aca="1" ref="H1799" ca="1">SUMIFS(AMOUNT,APPL_ID,A1799,YEAR,C1799,DIVERSION_TYPE,"DIRECT")</f>
        <v>0</v>
      </c>
      <c r="I1799" cm="1">
        <f t="array" aca="1" ref="I1799" ca="1">SUMIFS(AMOUNT,APPL_ID,A1799,YEAR,C1799,DIVERSION_TYPE,"STORAGE")</f>
        <v>0</v>
      </c>
      <c r="J1799">
        <f t="shared" ca="1" si="28"/>
        <v>0</v>
      </c>
      <c r="K1799" s="17" cm="1">
        <f t="array" aca="1" ref="K1799" ca="1">IF(J1799&gt;0,COUNTIFS(AnnualTotalDiversion,J1799,APPL_ID,"&lt;&gt;"&amp;A1799,Owner,G1799,YEAR,C1799)/12,0)</f>
        <v>0</v>
      </c>
    </row>
    <row r="1800" spans="1:11" x14ac:dyDescent="0.25">
      <c r="A1800" t="s">
        <v>59</v>
      </c>
      <c r="B1800">
        <v>11106</v>
      </c>
      <c r="C1800">
        <v>2018</v>
      </c>
      <c r="D1800">
        <v>4</v>
      </c>
      <c r="E1800">
        <v>0</v>
      </c>
      <c r="F1800" s="15" t="s">
        <v>44</v>
      </c>
      <c r="G1800" t="str" cm="1">
        <f t="array" aca="1" ref="G1800" ca="1">_xlfn.XLOOKUP(A1800,APPLICATION_NUMBER,APPLICATION_PRIMARY_OWNER)</f>
        <v>GRASS VALLEY WATER COMPANY</v>
      </c>
      <c r="H1800" cm="1">
        <f t="array" aca="1" ref="H1800" ca="1">SUMIFS(AMOUNT,APPL_ID,A1800,YEAR,C1800,DIVERSION_TYPE,"DIRECT")</f>
        <v>0</v>
      </c>
      <c r="I1800" cm="1">
        <f t="array" aca="1" ref="I1800" ca="1">SUMIFS(AMOUNT,APPL_ID,A1800,YEAR,C1800,DIVERSION_TYPE,"STORAGE")</f>
        <v>0</v>
      </c>
      <c r="J1800">
        <f t="shared" ca="1" si="28"/>
        <v>0</v>
      </c>
      <c r="K1800" s="17" cm="1">
        <f t="array" aca="1" ref="K1800" ca="1">IF(J1800&gt;0,COUNTIFS(AnnualTotalDiversion,J1800,APPL_ID,"&lt;&gt;"&amp;A1800,Owner,G1800,YEAR,C1800)/12,0)</f>
        <v>0</v>
      </c>
    </row>
    <row r="1801" spans="1:11" x14ac:dyDescent="0.25">
      <c r="A1801" t="s">
        <v>59</v>
      </c>
      <c r="B1801">
        <v>11106</v>
      </c>
      <c r="C1801">
        <v>2019</v>
      </c>
      <c r="D1801">
        <v>6</v>
      </c>
      <c r="E1801">
        <v>0</v>
      </c>
      <c r="F1801" s="15" t="s">
        <v>45</v>
      </c>
      <c r="G1801" t="str" cm="1">
        <f t="array" aca="1" ref="G1801" ca="1">_xlfn.XLOOKUP(A1801,APPLICATION_NUMBER,APPLICATION_PRIMARY_OWNER)</f>
        <v>GRASS VALLEY WATER COMPANY</v>
      </c>
      <c r="H1801" cm="1">
        <f t="array" aca="1" ref="H1801" ca="1">SUMIFS(AMOUNT,APPL_ID,A1801,YEAR,C1801,DIVERSION_TYPE,"DIRECT")</f>
        <v>0</v>
      </c>
      <c r="I1801" cm="1">
        <f t="array" aca="1" ref="I1801" ca="1">SUMIFS(AMOUNT,APPL_ID,A1801,YEAR,C1801,DIVERSION_TYPE,"STORAGE")</f>
        <v>0</v>
      </c>
      <c r="J1801">
        <f t="shared" ca="1" si="28"/>
        <v>0</v>
      </c>
      <c r="K1801" s="17" cm="1">
        <f t="array" aca="1" ref="K1801" ca="1">IF(J1801&gt;0,COUNTIFS(AnnualTotalDiversion,J1801,APPL_ID,"&lt;&gt;"&amp;A1801,Owner,G1801,YEAR,C1801)/12,0)</f>
        <v>0</v>
      </c>
    </row>
    <row r="1802" spans="1:11" x14ac:dyDescent="0.25">
      <c r="A1802" t="s">
        <v>59</v>
      </c>
      <c r="B1802">
        <v>11106</v>
      </c>
      <c r="C1802">
        <v>2019</v>
      </c>
      <c r="D1802">
        <v>3</v>
      </c>
      <c r="E1802">
        <v>0</v>
      </c>
      <c r="F1802" s="15" t="s">
        <v>44</v>
      </c>
      <c r="G1802" t="str" cm="1">
        <f t="array" aca="1" ref="G1802" ca="1">_xlfn.XLOOKUP(A1802,APPLICATION_NUMBER,APPLICATION_PRIMARY_OWNER)</f>
        <v>GRASS VALLEY WATER COMPANY</v>
      </c>
      <c r="H1802" cm="1">
        <f t="array" aca="1" ref="H1802" ca="1">SUMIFS(AMOUNT,APPL_ID,A1802,YEAR,C1802,DIVERSION_TYPE,"DIRECT")</f>
        <v>0</v>
      </c>
      <c r="I1802" cm="1">
        <f t="array" aca="1" ref="I1802" ca="1">SUMIFS(AMOUNT,APPL_ID,A1802,YEAR,C1802,DIVERSION_TYPE,"STORAGE")</f>
        <v>0</v>
      </c>
      <c r="J1802">
        <f t="shared" ca="1" si="28"/>
        <v>0</v>
      </c>
      <c r="K1802" s="17" cm="1">
        <f t="array" aca="1" ref="K1802" ca="1">IF(J1802&gt;0,COUNTIFS(AnnualTotalDiversion,J1802,APPL_ID,"&lt;&gt;"&amp;A1802,Owner,G1802,YEAR,C1802)/12,0)</f>
        <v>0</v>
      </c>
    </row>
    <row r="1803" spans="1:11" x14ac:dyDescent="0.25">
      <c r="A1803" t="s">
        <v>59</v>
      </c>
      <c r="B1803">
        <v>11106</v>
      </c>
      <c r="C1803">
        <v>2019</v>
      </c>
      <c r="D1803">
        <v>2</v>
      </c>
      <c r="E1803">
        <v>0</v>
      </c>
      <c r="F1803" s="15" t="s">
        <v>44</v>
      </c>
      <c r="G1803" t="str" cm="1">
        <f t="array" aca="1" ref="G1803" ca="1">_xlfn.XLOOKUP(A1803,APPLICATION_NUMBER,APPLICATION_PRIMARY_OWNER)</f>
        <v>GRASS VALLEY WATER COMPANY</v>
      </c>
      <c r="H1803" cm="1">
        <f t="array" aca="1" ref="H1803" ca="1">SUMIFS(AMOUNT,APPL_ID,A1803,YEAR,C1803,DIVERSION_TYPE,"DIRECT")</f>
        <v>0</v>
      </c>
      <c r="I1803" cm="1">
        <f t="array" aca="1" ref="I1803" ca="1">SUMIFS(AMOUNT,APPL_ID,A1803,YEAR,C1803,DIVERSION_TYPE,"STORAGE")</f>
        <v>0</v>
      </c>
      <c r="J1803">
        <f t="shared" ca="1" si="28"/>
        <v>0</v>
      </c>
      <c r="K1803" s="17" cm="1">
        <f t="array" aca="1" ref="K1803" ca="1">IF(J1803&gt;0,COUNTIFS(AnnualTotalDiversion,J1803,APPL_ID,"&lt;&gt;"&amp;A1803,Owner,G1803,YEAR,C1803)/12,0)</f>
        <v>0</v>
      </c>
    </row>
    <row r="1804" spans="1:11" x14ac:dyDescent="0.25">
      <c r="A1804" t="s">
        <v>59</v>
      </c>
      <c r="B1804">
        <v>11106</v>
      </c>
      <c r="C1804">
        <v>2019</v>
      </c>
      <c r="D1804">
        <v>1</v>
      </c>
      <c r="E1804">
        <v>0</v>
      </c>
      <c r="F1804" s="15" t="s">
        <v>44</v>
      </c>
      <c r="G1804" t="str" cm="1">
        <f t="array" aca="1" ref="G1804" ca="1">_xlfn.XLOOKUP(A1804,APPLICATION_NUMBER,APPLICATION_PRIMARY_OWNER)</f>
        <v>GRASS VALLEY WATER COMPANY</v>
      </c>
      <c r="H1804" cm="1">
        <f t="array" aca="1" ref="H1804" ca="1">SUMIFS(AMOUNT,APPL_ID,A1804,YEAR,C1804,DIVERSION_TYPE,"DIRECT")</f>
        <v>0</v>
      </c>
      <c r="I1804" cm="1">
        <f t="array" aca="1" ref="I1804" ca="1">SUMIFS(AMOUNT,APPL_ID,A1804,YEAR,C1804,DIVERSION_TYPE,"STORAGE")</f>
        <v>0</v>
      </c>
      <c r="J1804">
        <f t="shared" ca="1" si="28"/>
        <v>0</v>
      </c>
      <c r="K1804" s="17" cm="1">
        <f t="array" aca="1" ref="K1804" ca="1">IF(J1804&gt;0,COUNTIFS(AnnualTotalDiversion,J1804,APPL_ID,"&lt;&gt;"&amp;A1804,Owner,G1804,YEAR,C1804)/12,0)</f>
        <v>0</v>
      </c>
    </row>
    <row r="1805" spans="1:11" x14ac:dyDescent="0.25">
      <c r="A1805" t="s">
        <v>59</v>
      </c>
      <c r="B1805">
        <v>11106</v>
      </c>
      <c r="C1805">
        <v>2020</v>
      </c>
      <c r="D1805">
        <v>3</v>
      </c>
      <c r="E1805">
        <v>0</v>
      </c>
      <c r="F1805" s="15" t="s">
        <v>46</v>
      </c>
      <c r="G1805" t="str" cm="1">
        <f t="array" aca="1" ref="G1805" ca="1">_xlfn.XLOOKUP(A1805,APPLICATION_NUMBER,APPLICATION_PRIMARY_OWNER)</f>
        <v>GRASS VALLEY WATER COMPANY</v>
      </c>
      <c r="H1805" cm="1">
        <f t="array" aca="1" ref="H1805" ca="1">SUMIFS(AMOUNT,APPL_ID,A1805,YEAR,C1805,DIVERSION_TYPE,"DIRECT")</f>
        <v>0</v>
      </c>
      <c r="I1805" cm="1">
        <f t="array" aca="1" ref="I1805" ca="1">SUMIFS(AMOUNT,APPL_ID,A1805,YEAR,C1805,DIVERSION_TYPE,"STORAGE")</f>
        <v>0</v>
      </c>
      <c r="J1805">
        <f t="shared" ca="1" si="28"/>
        <v>0</v>
      </c>
      <c r="K1805" s="17" cm="1">
        <f t="array" aca="1" ref="K1805" ca="1">IF(J1805&gt;0,COUNTIFS(AnnualTotalDiversion,J1805,APPL_ID,"&lt;&gt;"&amp;A1805,Owner,G1805,YEAR,C1805)/12,0)</f>
        <v>0</v>
      </c>
    </row>
    <row r="1806" spans="1:11" x14ac:dyDescent="0.25">
      <c r="A1806" t="s">
        <v>59</v>
      </c>
      <c r="B1806">
        <v>11106</v>
      </c>
      <c r="C1806">
        <v>2017</v>
      </c>
      <c r="D1806">
        <v>1</v>
      </c>
      <c r="E1806">
        <v>0</v>
      </c>
      <c r="F1806" s="15" t="s">
        <v>45</v>
      </c>
      <c r="G1806" t="str" cm="1">
        <f t="array" aca="1" ref="G1806" ca="1">_xlfn.XLOOKUP(A1806,APPLICATION_NUMBER,APPLICATION_PRIMARY_OWNER)</f>
        <v>GRASS VALLEY WATER COMPANY</v>
      </c>
      <c r="H1806" cm="1">
        <f t="array" aca="1" ref="H1806" ca="1">SUMIFS(AMOUNT,APPL_ID,A1806,YEAR,C1806,DIVERSION_TYPE,"DIRECT")</f>
        <v>0</v>
      </c>
      <c r="I1806" cm="1">
        <f t="array" aca="1" ref="I1806" ca="1">SUMIFS(AMOUNT,APPL_ID,A1806,YEAR,C1806,DIVERSION_TYPE,"STORAGE")</f>
        <v>0</v>
      </c>
      <c r="J1806">
        <f t="shared" ca="1" si="28"/>
        <v>0</v>
      </c>
      <c r="K1806" s="17" cm="1">
        <f t="array" aca="1" ref="K1806" ca="1">IF(J1806&gt;0,COUNTIFS(AnnualTotalDiversion,J1806,APPL_ID,"&lt;&gt;"&amp;A1806,Owner,G1806,YEAR,C1806)/12,0)</f>
        <v>0</v>
      </c>
    </row>
    <row r="1807" spans="1:11" x14ac:dyDescent="0.25">
      <c r="A1807" t="s">
        <v>59</v>
      </c>
      <c r="B1807">
        <v>11106</v>
      </c>
      <c r="C1807">
        <v>2017</v>
      </c>
      <c r="D1807">
        <v>7</v>
      </c>
      <c r="E1807">
        <v>0</v>
      </c>
      <c r="F1807" s="15" t="s">
        <v>46</v>
      </c>
      <c r="G1807" t="str" cm="1">
        <f t="array" aca="1" ref="G1807" ca="1">_xlfn.XLOOKUP(A1807,APPLICATION_NUMBER,APPLICATION_PRIMARY_OWNER)</f>
        <v>GRASS VALLEY WATER COMPANY</v>
      </c>
      <c r="H1807" cm="1">
        <f t="array" aca="1" ref="H1807" ca="1">SUMIFS(AMOUNT,APPL_ID,A1807,YEAR,C1807,DIVERSION_TYPE,"DIRECT")</f>
        <v>0</v>
      </c>
      <c r="I1807" cm="1">
        <f t="array" aca="1" ref="I1807" ca="1">SUMIFS(AMOUNT,APPL_ID,A1807,YEAR,C1807,DIVERSION_TYPE,"STORAGE")</f>
        <v>0</v>
      </c>
      <c r="J1807">
        <f t="shared" ca="1" si="28"/>
        <v>0</v>
      </c>
      <c r="K1807" s="17" cm="1">
        <f t="array" aca="1" ref="K1807" ca="1">IF(J1807&gt;0,COUNTIFS(AnnualTotalDiversion,J1807,APPL_ID,"&lt;&gt;"&amp;A1807,Owner,G1807,YEAR,C1807)/12,0)</f>
        <v>0</v>
      </c>
    </row>
    <row r="1808" spans="1:11" x14ac:dyDescent="0.25">
      <c r="A1808" t="s">
        <v>59</v>
      </c>
      <c r="B1808">
        <v>11106</v>
      </c>
      <c r="C1808">
        <v>2018</v>
      </c>
      <c r="D1808">
        <v>10</v>
      </c>
      <c r="E1808">
        <v>0</v>
      </c>
      <c r="F1808" s="15" t="s">
        <v>45</v>
      </c>
      <c r="G1808" t="str" cm="1">
        <f t="array" aca="1" ref="G1808" ca="1">_xlfn.XLOOKUP(A1808,APPLICATION_NUMBER,APPLICATION_PRIMARY_OWNER)</f>
        <v>GRASS VALLEY WATER COMPANY</v>
      </c>
      <c r="H1808" cm="1">
        <f t="array" aca="1" ref="H1808" ca="1">SUMIFS(AMOUNT,APPL_ID,A1808,YEAR,C1808,DIVERSION_TYPE,"DIRECT")</f>
        <v>0</v>
      </c>
      <c r="I1808" cm="1">
        <f t="array" aca="1" ref="I1808" ca="1">SUMIFS(AMOUNT,APPL_ID,A1808,YEAR,C1808,DIVERSION_TYPE,"STORAGE")</f>
        <v>0</v>
      </c>
      <c r="J1808">
        <f t="shared" ca="1" si="28"/>
        <v>0</v>
      </c>
      <c r="K1808" s="17" cm="1">
        <f t="array" aca="1" ref="K1808" ca="1">IF(J1808&gt;0,COUNTIFS(AnnualTotalDiversion,J1808,APPL_ID,"&lt;&gt;"&amp;A1808,Owner,G1808,YEAR,C1808)/12,0)</f>
        <v>0</v>
      </c>
    </row>
    <row r="1809" spans="1:11" x14ac:dyDescent="0.25">
      <c r="A1809" t="s">
        <v>59</v>
      </c>
      <c r="B1809">
        <v>11106</v>
      </c>
      <c r="C1809">
        <v>2017</v>
      </c>
      <c r="D1809">
        <v>9</v>
      </c>
      <c r="E1809">
        <v>0</v>
      </c>
      <c r="F1809" s="15" t="s">
        <v>45</v>
      </c>
      <c r="G1809" t="str" cm="1">
        <f t="array" aca="1" ref="G1809" ca="1">_xlfn.XLOOKUP(A1809,APPLICATION_NUMBER,APPLICATION_PRIMARY_OWNER)</f>
        <v>GRASS VALLEY WATER COMPANY</v>
      </c>
      <c r="H1809" cm="1">
        <f t="array" aca="1" ref="H1809" ca="1">SUMIFS(AMOUNT,APPL_ID,A1809,YEAR,C1809,DIVERSION_TYPE,"DIRECT")</f>
        <v>0</v>
      </c>
      <c r="I1809" cm="1">
        <f t="array" aca="1" ref="I1809" ca="1">SUMIFS(AMOUNT,APPL_ID,A1809,YEAR,C1809,DIVERSION_TYPE,"STORAGE")</f>
        <v>0</v>
      </c>
      <c r="J1809">
        <f t="shared" ca="1" si="28"/>
        <v>0</v>
      </c>
      <c r="K1809" s="17" cm="1">
        <f t="array" aca="1" ref="K1809" ca="1">IF(J1809&gt;0,COUNTIFS(AnnualTotalDiversion,J1809,APPL_ID,"&lt;&gt;"&amp;A1809,Owner,G1809,YEAR,C1809)/12,0)</f>
        <v>0</v>
      </c>
    </row>
    <row r="1810" spans="1:11" x14ac:dyDescent="0.25">
      <c r="A1810" t="s">
        <v>59</v>
      </c>
      <c r="B1810">
        <v>11106</v>
      </c>
      <c r="C1810">
        <v>2017</v>
      </c>
      <c r="D1810">
        <v>8</v>
      </c>
      <c r="E1810">
        <v>0</v>
      </c>
      <c r="F1810" s="15" t="s">
        <v>44</v>
      </c>
      <c r="G1810" t="str" cm="1">
        <f t="array" aca="1" ref="G1810" ca="1">_xlfn.XLOOKUP(A1810,APPLICATION_NUMBER,APPLICATION_PRIMARY_OWNER)</f>
        <v>GRASS VALLEY WATER COMPANY</v>
      </c>
      <c r="H1810" cm="1">
        <f t="array" aca="1" ref="H1810" ca="1">SUMIFS(AMOUNT,APPL_ID,A1810,YEAR,C1810,DIVERSION_TYPE,"DIRECT")</f>
        <v>0</v>
      </c>
      <c r="I1810" cm="1">
        <f t="array" aca="1" ref="I1810" ca="1">SUMIFS(AMOUNT,APPL_ID,A1810,YEAR,C1810,DIVERSION_TYPE,"STORAGE")</f>
        <v>0</v>
      </c>
      <c r="J1810">
        <f t="shared" ca="1" si="28"/>
        <v>0</v>
      </c>
      <c r="K1810" s="17" cm="1">
        <f t="array" aca="1" ref="K1810" ca="1">IF(J1810&gt;0,COUNTIFS(AnnualTotalDiversion,J1810,APPL_ID,"&lt;&gt;"&amp;A1810,Owner,G1810,YEAR,C1810)/12,0)</f>
        <v>0</v>
      </c>
    </row>
    <row r="1811" spans="1:11" x14ac:dyDescent="0.25">
      <c r="A1811" t="s">
        <v>59</v>
      </c>
      <c r="B1811">
        <v>11106</v>
      </c>
      <c r="C1811">
        <v>2017</v>
      </c>
      <c r="D1811">
        <v>6</v>
      </c>
      <c r="E1811">
        <v>0</v>
      </c>
      <c r="F1811" s="15" t="s">
        <v>44</v>
      </c>
      <c r="G1811" t="str" cm="1">
        <f t="array" aca="1" ref="G1811" ca="1">_xlfn.XLOOKUP(A1811,APPLICATION_NUMBER,APPLICATION_PRIMARY_OWNER)</f>
        <v>GRASS VALLEY WATER COMPANY</v>
      </c>
      <c r="H1811" cm="1">
        <f t="array" aca="1" ref="H1811" ca="1">SUMIFS(AMOUNT,APPL_ID,A1811,YEAR,C1811,DIVERSION_TYPE,"DIRECT")</f>
        <v>0</v>
      </c>
      <c r="I1811" cm="1">
        <f t="array" aca="1" ref="I1811" ca="1">SUMIFS(AMOUNT,APPL_ID,A1811,YEAR,C1811,DIVERSION_TYPE,"STORAGE")</f>
        <v>0</v>
      </c>
      <c r="J1811">
        <f t="shared" ca="1" si="28"/>
        <v>0</v>
      </c>
      <c r="K1811" s="17" cm="1">
        <f t="array" aca="1" ref="K1811" ca="1">IF(J1811&gt;0,COUNTIFS(AnnualTotalDiversion,J1811,APPL_ID,"&lt;&gt;"&amp;A1811,Owner,G1811,YEAR,C1811)/12,0)</f>
        <v>0</v>
      </c>
    </row>
    <row r="1812" spans="1:11" x14ac:dyDescent="0.25">
      <c r="A1812" t="s">
        <v>59</v>
      </c>
      <c r="B1812">
        <v>11106</v>
      </c>
      <c r="C1812">
        <v>2020</v>
      </c>
      <c r="D1812">
        <v>6</v>
      </c>
      <c r="E1812">
        <v>0</v>
      </c>
      <c r="F1812" s="15" t="s">
        <v>46</v>
      </c>
      <c r="G1812" t="str" cm="1">
        <f t="array" aca="1" ref="G1812" ca="1">_xlfn.XLOOKUP(A1812,APPLICATION_NUMBER,APPLICATION_PRIMARY_OWNER)</f>
        <v>GRASS VALLEY WATER COMPANY</v>
      </c>
      <c r="H1812" cm="1">
        <f t="array" aca="1" ref="H1812" ca="1">SUMIFS(AMOUNT,APPL_ID,A1812,YEAR,C1812,DIVERSION_TYPE,"DIRECT")</f>
        <v>0</v>
      </c>
      <c r="I1812" cm="1">
        <f t="array" aca="1" ref="I1812" ca="1">SUMIFS(AMOUNT,APPL_ID,A1812,YEAR,C1812,DIVERSION_TYPE,"STORAGE")</f>
        <v>0</v>
      </c>
      <c r="J1812">
        <f t="shared" ca="1" si="28"/>
        <v>0</v>
      </c>
      <c r="K1812" s="17" cm="1">
        <f t="array" aca="1" ref="K1812" ca="1">IF(J1812&gt;0,COUNTIFS(AnnualTotalDiversion,J1812,APPL_ID,"&lt;&gt;"&amp;A1812,Owner,G1812,YEAR,C1812)/12,0)</f>
        <v>0</v>
      </c>
    </row>
    <row r="1813" spans="1:11" x14ac:dyDescent="0.25">
      <c r="A1813" t="s">
        <v>59</v>
      </c>
      <c r="B1813">
        <v>11106</v>
      </c>
      <c r="C1813">
        <v>2018</v>
      </c>
      <c r="D1813">
        <v>3</v>
      </c>
      <c r="E1813">
        <v>0</v>
      </c>
      <c r="F1813" s="15" t="s">
        <v>46</v>
      </c>
      <c r="G1813" t="str" cm="1">
        <f t="array" aca="1" ref="G1813" ca="1">_xlfn.XLOOKUP(A1813,APPLICATION_NUMBER,APPLICATION_PRIMARY_OWNER)</f>
        <v>GRASS VALLEY WATER COMPANY</v>
      </c>
      <c r="H1813" cm="1">
        <f t="array" aca="1" ref="H1813" ca="1">SUMIFS(AMOUNT,APPL_ID,A1813,YEAR,C1813,DIVERSION_TYPE,"DIRECT")</f>
        <v>0</v>
      </c>
      <c r="I1813" cm="1">
        <f t="array" aca="1" ref="I1813" ca="1">SUMIFS(AMOUNT,APPL_ID,A1813,YEAR,C1813,DIVERSION_TYPE,"STORAGE")</f>
        <v>0</v>
      </c>
      <c r="J1813">
        <f t="shared" ca="1" si="28"/>
        <v>0</v>
      </c>
      <c r="K1813" s="17" cm="1">
        <f t="array" aca="1" ref="K1813" ca="1">IF(J1813&gt;0,COUNTIFS(AnnualTotalDiversion,J1813,APPL_ID,"&lt;&gt;"&amp;A1813,Owner,G1813,YEAR,C1813)/12,0)</f>
        <v>0</v>
      </c>
    </row>
    <row r="1814" spans="1:11" x14ac:dyDescent="0.25">
      <c r="A1814" t="s">
        <v>59</v>
      </c>
      <c r="B1814">
        <v>11106</v>
      </c>
      <c r="C1814">
        <v>2018</v>
      </c>
      <c r="D1814">
        <v>4</v>
      </c>
      <c r="E1814">
        <v>0</v>
      </c>
      <c r="F1814" s="15" t="s">
        <v>46</v>
      </c>
      <c r="G1814" t="str" cm="1">
        <f t="array" aca="1" ref="G1814" ca="1">_xlfn.XLOOKUP(A1814,APPLICATION_NUMBER,APPLICATION_PRIMARY_OWNER)</f>
        <v>GRASS VALLEY WATER COMPANY</v>
      </c>
      <c r="H1814" cm="1">
        <f t="array" aca="1" ref="H1814" ca="1">SUMIFS(AMOUNT,APPL_ID,A1814,YEAR,C1814,DIVERSION_TYPE,"DIRECT")</f>
        <v>0</v>
      </c>
      <c r="I1814" cm="1">
        <f t="array" aca="1" ref="I1814" ca="1">SUMIFS(AMOUNT,APPL_ID,A1814,YEAR,C1814,DIVERSION_TYPE,"STORAGE")</f>
        <v>0</v>
      </c>
      <c r="J1814">
        <f t="shared" ca="1" si="28"/>
        <v>0</v>
      </c>
      <c r="K1814" s="17" cm="1">
        <f t="array" aca="1" ref="K1814" ca="1">IF(J1814&gt;0,COUNTIFS(AnnualTotalDiversion,J1814,APPL_ID,"&lt;&gt;"&amp;A1814,Owner,G1814,YEAR,C1814)/12,0)</f>
        <v>0</v>
      </c>
    </row>
    <row r="1815" spans="1:11" x14ac:dyDescent="0.25">
      <c r="A1815" t="s">
        <v>59</v>
      </c>
      <c r="B1815">
        <v>11106</v>
      </c>
      <c r="C1815">
        <v>2018</v>
      </c>
      <c r="D1815">
        <v>2</v>
      </c>
      <c r="E1815">
        <v>0</v>
      </c>
      <c r="F1815" s="15" t="s">
        <v>46</v>
      </c>
      <c r="G1815" t="str" cm="1">
        <f t="array" aca="1" ref="G1815" ca="1">_xlfn.XLOOKUP(A1815,APPLICATION_NUMBER,APPLICATION_PRIMARY_OWNER)</f>
        <v>GRASS VALLEY WATER COMPANY</v>
      </c>
      <c r="H1815" cm="1">
        <f t="array" aca="1" ref="H1815" ca="1">SUMIFS(AMOUNT,APPL_ID,A1815,YEAR,C1815,DIVERSION_TYPE,"DIRECT")</f>
        <v>0</v>
      </c>
      <c r="I1815" cm="1">
        <f t="array" aca="1" ref="I1815" ca="1">SUMIFS(AMOUNT,APPL_ID,A1815,YEAR,C1815,DIVERSION_TYPE,"STORAGE")</f>
        <v>0</v>
      </c>
      <c r="J1815">
        <f t="shared" ca="1" si="28"/>
        <v>0</v>
      </c>
      <c r="K1815" s="17" cm="1">
        <f t="array" aca="1" ref="K1815" ca="1">IF(J1815&gt;0,COUNTIFS(AnnualTotalDiversion,J1815,APPL_ID,"&lt;&gt;"&amp;A1815,Owner,G1815,YEAR,C1815)/12,0)</f>
        <v>0</v>
      </c>
    </row>
    <row r="1816" spans="1:11" x14ac:dyDescent="0.25">
      <c r="A1816" t="s">
        <v>59</v>
      </c>
      <c r="B1816">
        <v>11106</v>
      </c>
      <c r="C1816">
        <v>2017</v>
      </c>
      <c r="D1816">
        <v>11</v>
      </c>
      <c r="E1816">
        <v>0</v>
      </c>
      <c r="F1816" s="15" t="s">
        <v>44</v>
      </c>
      <c r="G1816" t="str" cm="1">
        <f t="array" aca="1" ref="G1816" ca="1">_xlfn.XLOOKUP(A1816,APPLICATION_NUMBER,APPLICATION_PRIMARY_OWNER)</f>
        <v>GRASS VALLEY WATER COMPANY</v>
      </c>
      <c r="H1816" cm="1">
        <f t="array" aca="1" ref="H1816" ca="1">SUMIFS(AMOUNT,APPL_ID,A1816,YEAR,C1816,DIVERSION_TYPE,"DIRECT")</f>
        <v>0</v>
      </c>
      <c r="I1816" cm="1">
        <f t="array" aca="1" ref="I1816" ca="1">SUMIFS(AMOUNT,APPL_ID,A1816,YEAR,C1816,DIVERSION_TYPE,"STORAGE")</f>
        <v>0</v>
      </c>
      <c r="J1816">
        <f t="shared" ca="1" si="28"/>
        <v>0</v>
      </c>
      <c r="K1816" s="17" cm="1">
        <f t="array" aca="1" ref="K1816" ca="1">IF(J1816&gt;0,COUNTIFS(AnnualTotalDiversion,J1816,APPL_ID,"&lt;&gt;"&amp;A1816,Owner,G1816,YEAR,C1816)/12,0)</f>
        <v>0</v>
      </c>
    </row>
    <row r="1817" spans="1:11" x14ac:dyDescent="0.25">
      <c r="A1817" t="s">
        <v>59</v>
      </c>
      <c r="B1817">
        <v>11106</v>
      </c>
      <c r="C1817">
        <v>2017</v>
      </c>
      <c r="D1817">
        <v>11</v>
      </c>
      <c r="E1817">
        <v>0</v>
      </c>
      <c r="F1817" s="15" t="s">
        <v>45</v>
      </c>
      <c r="G1817" t="str" cm="1">
        <f t="array" aca="1" ref="G1817" ca="1">_xlfn.XLOOKUP(A1817,APPLICATION_NUMBER,APPLICATION_PRIMARY_OWNER)</f>
        <v>GRASS VALLEY WATER COMPANY</v>
      </c>
      <c r="H1817" cm="1">
        <f t="array" aca="1" ref="H1817" ca="1">SUMIFS(AMOUNT,APPL_ID,A1817,YEAR,C1817,DIVERSION_TYPE,"DIRECT")</f>
        <v>0</v>
      </c>
      <c r="I1817" cm="1">
        <f t="array" aca="1" ref="I1817" ca="1">SUMIFS(AMOUNT,APPL_ID,A1817,YEAR,C1817,DIVERSION_TYPE,"STORAGE")</f>
        <v>0</v>
      </c>
      <c r="J1817">
        <f t="shared" ca="1" si="28"/>
        <v>0</v>
      </c>
      <c r="K1817" s="17" cm="1">
        <f t="array" aca="1" ref="K1817" ca="1">IF(J1817&gt;0,COUNTIFS(AnnualTotalDiversion,J1817,APPL_ID,"&lt;&gt;"&amp;A1817,Owner,G1817,YEAR,C1817)/12,0)</f>
        <v>0</v>
      </c>
    </row>
    <row r="1818" spans="1:11" x14ac:dyDescent="0.25">
      <c r="A1818" t="s">
        <v>59</v>
      </c>
      <c r="B1818">
        <v>11106</v>
      </c>
      <c r="C1818">
        <v>2017</v>
      </c>
      <c r="D1818">
        <v>6</v>
      </c>
      <c r="E1818">
        <v>0</v>
      </c>
      <c r="F1818" s="15" t="s">
        <v>46</v>
      </c>
      <c r="G1818" t="str" cm="1">
        <f t="array" aca="1" ref="G1818" ca="1">_xlfn.XLOOKUP(A1818,APPLICATION_NUMBER,APPLICATION_PRIMARY_OWNER)</f>
        <v>GRASS VALLEY WATER COMPANY</v>
      </c>
      <c r="H1818" cm="1">
        <f t="array" aca="1" ref="H1818" ca="1">SUMIFS(AMOUNT,APPL_ID,A1818,YEAR,C1818,DIVERSION_TYPE,"DIRECT")</f>
        <v>0</v>
      </c>
      <c r="I1818" cm="1">
        <f t="array" aca="1" ref="I1818" ca="1">SUMIFS(AMOUNT,APPL_ID,A1818,YEAR,C1818,DIVERSION_TYPE,"STORAGE")</f>
        <v>0</v>
      </c>
      <c r="J1818">
        <f t="shared" ca="1" si="28"/>
        <v>0</v>
      </c>
      <c r="K1818" s="17" cm="1">
        <f t="array" aca="1" ref="K1818" ca="1">IF(J1818&gt;0,COUNTIFS(AnnualTotalDiversion,J1818,APPL_ID,"&lt;&gt;"&amp;A1818,Owner,G1818,YEAR,C1818)/12,0)</f>
        <v>0</v>
      </c>
    </row>
    <row r="1819" spans="1:11" x14ac:dyDescent="0.25">
      <c r="A1819" t="s">
        <v>59</v>
      </c>
      <c r="B1819">
        <v>11106</v>
      </c>
      <c r="C1819">
        <v>2019</v>
      </c>
      <c r="D1819">
        <v>4</v>
      </c>
      <c r="E1819">
        <v>0</v>
      </c>
      <c r="F1819" s="15" t="s">
        <v>44</v>
      </c>
      <c r="G1819" t="str" cm="1">
        <f t="array" aca="1" ref="G1819" ca="1">_xlfn.XLOOKUP(A1819,APPLICATION_NUMBER,APPLICATION_PRIMARY_OWNER)</f>
        <v>GRASS VALLEY WATER COMPANY</v>
      </c>
      <c r="H1819" cm="1">
        <f t="array" aca="1" ref="H1819" ca="1">SUMIFS(AMOUNT,APPL_ID,A1819,YEAR,C1819,DIVERSION_TYPE,"DIRECT")</f>
        <v>0</v>
      </c>
      <c r="I1819" cm="1">
        <f t="array" aca="1" ref="I1819" ca="1">SUMIFS(AMOUNT,APPL_ID,A1819,YEAR,C1819,DIVERSION_TYPE,"STORAGE")</f>
        <v>0</v>
      </c>
      <c r="J1819">
        <f t="shared" ca="1" si="28"/>
        <v>0</v>
      </c>
      <c r="K1819" s="17" cm="1">
        <f t="array" aca="1" ref="K1819" ca="1">IF(J1819&gt;0,COUNTIFS(AnnualTotalDiversion,J1819,APPL_ID,"&lt;&gt;"&amp;A1819,Owner,G1819,YEAR,C1819)/12,0)</f>
        <v>0</v>
      </c>
    </row>
    <row r="1820" spans="1:11" x14ac:dyDescent="0.25">
      <c r="A1820" t="s">
        <v>59</v>
      </c>
      <c r="B1820">
        <v>11106</v>
      </c>
      <c r="C1820">
        <v>2017</v>
      </c>
      <c r="D1820">
        <v>9</v>
      </c>
      <c r="E1820">
        <v>0</v>
      </c>
      <c r="F1820" s="15" t="s">
        <v>46</v>
      </c>
      <c r="G1820" t="str" cm="1">
        <f t="array" aca="1" ref="G1820" ca="1">_xlfn.XLOOKUP(A1820,APPLICATION_NUMBER,APPLICATION_PRIMARY_OWNER)</f>
        <v>GRASS VALLEY WATER COMPANY</v>
      </c>
      <c r="H1820" cm="1">
        <f t="array" aca="1" ref="H1820" ca="1">SUMIFS(AMOUNT,APPL_ID,A1820,YEAR,C1820,DIVERSION_TYPE,"DIRECT")</f>
        <v>0</v>
      </c>
      <c r="I1820" cm="1">
        <f t="array" aca="1" ref="I1820" ca="1">SUMIFS(AMOUNT,APPL_ID,A1820,YEAR,C1820,DIVERSION_TYPE,"STORAGE")</f>
        <v>0</v>
      </c>
      <c r="J1820">
        <f t="shared" ca="1" si="28"/>
        <v>0</v>
      </c>
      <c r="K1820" s="17" cm="1">
        <f t="array" aca="1" ref="K1820" ca="1">IF(J1820&gt;0,COUNTIFS(AnnualTotalDiversion,J1820,APPL_ID,"&lt;&gt;"&amp;A1820,Owner,G1820,YEAR,C1820)/12,0)</f>
        <v>0</v>
      </c>
    </row>
    <row r="1821" spans="1:11" x14ac:dyDescent="0.25">
      <c r="A1821" t="s">
        <v>59</v>
      </c>
      <c r="B1821">
        <v>11106</v>
      </c>
      <c r="C1821">
        <v>2018</v>
      </c>
      <c r="D1821">
        <v>7</v>
      </c>
      <c r="E1821">
        <v>0</v>
      </c>
      <c r="F1821" s="15" t="s">
        <v>46</v>
      </c>
      <c r="G1821" t="str" cm="1">
        <f t="array" aca="1" ref="G1821" ca="1">_xlfn.XLOOKUP(A1821,APPLICATION_NUMBER,APPLICATION_PRIMARY_OWNER)</f>
        <v>GRASS VALLEY WATER COMPANY</v>
      </c>
      <c r="H1821" cm="1">
        <f t="array" aca="1" ref="H1821" ca="1">SUMIFS(AMOUNT,APPL_ID,A1821,YEAR,C1821,DIVERSION_TYPE,"DIRECT")</f>
        <v>0</v>
      </c>
      <c r="I1821" cm="1">
        <f t="array" aca="1" ref="I1821" ca="1">SUMIFS(AMOUNT,APPL_ID,A1821,YEAR,C1821,DIVERSION_TYPE,"STORAGE")</f>
        <v>0</v>
      </c>
      <c r="J1821">
        <f t="shared" ca="1" si="28"/>
        <v>0</v>
      </c>
      <c r="K1821" s="17" cm="1">
        <f t="array" aca="1" ref="K1821" ca="1">IF(J1821&gt;0,COUNTIFS(AnnualTotalDiversion,J1821,APPL_ID,"&lt;&gt;"&amp;A1821,Owner,G1821,YEAR,C1821)/12,0)</f>
        <v>0</v>
      </c>
    </row>
    <row r="1822" spans="1:11" x14ac:dyDescent="0.25">
      <c r="A1822" t="s">
        <v>59</v>
      </c>
      <c r="B1822">
        <v>11106</v>
      </c>
      <c r="C1822">
        <v>2017</v>
      </c>
      <c r="D1822">
        <v>2</v>
      </c>
      <c r="E1822">
        <v>0</v>
      </c>
      <c r="F1822" s="15" t="s">
        <v>44</v>
      </c>
      <c r="G1822" t="str" cm="1">
        <f t="array" aca="1" ref="G1822" ca="1">_xlfn.XLOOKUP(A1822,APPLICATION_NUMBER,APPLICATION_PRIMARY_OWNER)</f>
        <v>GRASS VALLEY WATER COMPANY</v>
      </c>
      <c r="H1822" cm="1">
        <f t="array" aca="1" ref="H1822" ca="1">SUMIFS(AMOUNT,APPL_ID,A1822,YEAR,C1822,DIVERSION_TYPE,"DIRECT")</f>
        <v>0</v>
      </c>
      <c r="I1822" cm="1">
        <f t="array" aca="1" ref="I1822" ca="1">SUMIFS(AMOUNT,APPL_ID,A1822,YEAR,C1822,DIVERSION_TYPE,"STORAGE")</f>
        <v>0</v>
      </c>
      <c r="J1822">
        <f t="shared" ca="1" si="28"/>
        <v>0</v>
      </c>
      <c r="K1822" s="17" cm="1">
        <f t="array" aca="1" ref="K1822" ca="1">IF(J1822&gt;0,COUNTIFS(AnnualTotalDiversion,J1822,APPL_ID,"&lt;&gt;"&amp;A1822,Owner,G1822,YEAR,C1822)/12,0)</f>
        <v>0</v>
      </c>
    </row>
    <row r="1823" spans="1:11" x14ac:dyDescent="0.25">
      <c r="A1823" t="s">
        <v>59</v>
      </c>
      <c r="B1823">
        <v>11106</v>
      </c>
      <c r="C1823">
        <v>2018</v>
      </c>
      <c r="D1823">
        <v>6</v>
      </c>
      <c r="E1823">
        <v>0</v>
      </c>
      <c r="F1823" s="15" t="s">
        <v>44</v>
      </c>
      <c r="G1823" t="str" cm="1">
        <f t="array" aca="1" ref="G1823" ca="1">_xlfn.XLOOKUP(A1823,APPLICATION_NUMBER,APPLICATION_PRIMARY_OWNER)</f>
        <v>GRASS VALLEY WATER COMPANY</v>
      </c>
      <c r="H1823" cm="1">
        <f t="array" aca="1" ref="H1823" ca="1">SUMIFS(AMOUNT,APPL_ID,A1823,YEAR,C1823,DIVERSION_TYPE,"DIRECT")</f>
        <v>0</v>
      </c>
      <c r="I1823" cm="1">
        <f t="array" aca="1" ref="I1823" ca="1">SUMIFS(AMOUNT,APPL_ID,A1823,YEAR,C1823,DIVERSION_TYPE,"STORAGE")</f>
        <v>0</v>
      </c>
      <c r="J1823">
        <f t="shared" ca="1" si="28"/>
        <v>0</v>
      </c>
      <c r="K1823" s="17" cm="1">
        <f t="array" aca="1" ref="K1823" ca="1">IF(J1823&gt;0,COUNTIFS(AnnualTotalDiversion,J1823,APPL_ID,"&lt;&gt;"&amp;A1823,Owner,G1823,YEAR,C1823)/12,0)</f>
        <v>0</v>
      </c>
    </row>
    <row r="1824" spans="1:11" x14ac:dyDescent="0.25">
      <c r="A1824" t="s">
        <v>59</v>
      </c>
      <c r="B1824">
        <v>11106</v>
      </c>
      <c r="C1824">
        <v>2017</v>
      </c>
      <c r="D1824">
        <v>4</v>
      </c>
      <c r="E1824">
        <v>0</v>
      </c>
      <c r="F1824" s="15" t="s">
        <v>44</v>
      </c>
      <c r="G1824" t="str" cm="1">
        <f t="array" aca="1" ref="G1824" ca="1">_xlfn.XLOOKUP(A1824,APPLICATION_NUMBER,APPLICATION_PRIMARY_OWNER)</f>
        <v>GRASS VALLEY WATER COMPANY</v>
      </c>
      <c r="H1824" cm="1">
        <f t="array" aca="1" ref="H1824" ca="1">SUMIFS(AMOUNT,APPL_ID,A1824,YEAR,C1824,DIVERSION_TYPE,"DIRECT")</f>
        <v>0</v>
      </c>
      <c r="I1824" cm="1">
        <f t="array" aca="1" ref="I1824" ca="1">SUMIFS(AMOUNT,APPL_ID,A1824,YEAR,C1824,DIVERSION_TYPE,"STORAGE")</f>
        <v>0</v>
      </c>
      <c r="J1824">
        <f t="shared" ca="1" si="28"/>
        <v>0</v>
      </c>
      <c r="K1824" s="17" cm="1">
        <f t="array" aca="1" ref="K1824" ca="1">IF(J1824&gt;0,COUNTIFS(AnnualTotalDiversion,J1824,APPL_ID,"&lt;&gt;"&amp;A1824,Owner,G1824,YEAR,C1824)/12,0)</f>
        <v>0</v>
      </c>
    </row>
    <row r="1825" spans="1:11" x14ac:dyDescent="0.25">
      <c r="A1825" t="s">
        <v>59</v>
      </c>
      <c r="B1825">
        <v>11106</v>
      </c>
      <c r="C1825">
        <v>2020</v>
      </c>
      <c r="D1825">
        <v>5</v>
      </c>
      <c r="E1825">
        <v>0</v>
      </c>
      <c r="F1825" s="15" t="s">
        <v>44</v>
      </c>
      <c r="G1825" t="str" cm="1">
        <f t="array" aca="1" ref="G1825" ca="1">_xlfn.XLOOKUP(A1825,APPLICATION_NUMBER,APPLICATION_PRIMARY_OWNER)</f>
        <v>GRASS VALLEY WATER COMPANY</v>
      </c>
      <c r="H1825" cm="1">
        <f t="array" aca="1" ref="H1825" ca="1">SUMIFS(AMOUNT,APPL_ID,A1825,YEAR,C1825,DIVERSION_TYPE,"DIRECT")</f>
        <v>0</v>
      </c>
      <c r="I1825" cm="1">
        <f t="array" aca="1" ref="I1825" ca="1">SUMIFS(AMOUNT,APPL_ID,A1825,YEAR,C1825,DIVERSION_TYPE,"STORAGE")</f>
        <v>0</v>
      </c>
      <c r="J1825">
        <f t="shared" ca="1" si="28"/>
        <v>0</v>
      </c>
      <c r="K1825" s="17" cm="1">
        <f t="array" aca="1" ref="K1825" ca="1">IF(J1825&gt;0,COUNTIFS(AnnualTotalDiversion,J1825,APPL_ID,"&lt;&gt;"&amp;A1825,Owner,G1825,YEAR,C1825)/12,0)</f>
        <v>0</v>
      </c>
    </row>
    <row r="1826" spans="1:11" x14ac:dyDescent="0.25">
      <c r="A1826" t="s">
        <v>59</v>
      </c>
      <c r="B1826">
        <v>11106</v>
      </c>
      <c r="C1826">
        <v>2017</v>
      </c>
      <c r="D1826">
        <v>1</v>
      </c>
      <c r="E1826">
        <v>0</v>
      </c>
      <c r="F1826" s="15" t="s">
        <v>46</v>
      </c>
      <c r="G1826" t="str" cm="1">
        <f t="array" aca="1" ref="G1826" ca="1">_xlfn.XLOOKUP(A1826,APPLICATION_NUMBER,APPLICATION_PRIMARY_OWNER)</f>
        <v>GRASS VALLEY WATER COMPANY</v>
      </c>
      <c r="H1826" cm="1">
        <f t="array" aca="1" ref="H1826" ca="1">SUMIFS(AMOUNT,APPL_ID,A1826,YEAR,C1826,DIVERSION_TYPE,"DIRECT")</f>
        <v>0</v>
      </c>
      <c r="I1826" cm="1">
        <f t="array" aca="1" ref="I1826" ca="1">SUMIFS(AMOUNT,APPL_ID,A1826,YEAR,C1826,DIVERSION_TYPE,"STORAGE")</f>
        <v>0</v>
      </c>
      <c r="J1826">
        <f t="shared" ca="1" si="28"/>
        <v>0</v>
      </c>
      <c r="K1826" s="17" cm="1">
        <f t="array" aca="1" ref="K1826" ca="1">IF(J1826&gt;0,COUNTIFS(AnnualTotalDiversion,J1826,APPL_ID,"&lt;&gt;"&amp;A1826,Owner,G1826,YEAR,C1826)/12,0)</f>
        <v>0</v>
      </c>
    </row>
    <row r="1827" spans="1:11" x14ac:dyDescent="0.25">
      <c r="A1827" t="s">
        <v>59</v>
      </c>
      <c r="B1827">
        <v>11106</v>
      </c>
      <c r="C1827">
        <v>2017</v>
      </c>
      <c r="D1827">
        <v>4</v>
      </c>
      <c r="E1827">
        <v>0</v>
      </c>
      <c r="F1827" s="15" t="s">
        <v>46</v>
      </c>
      <c r="G1827" t="str" cm="1">
        <f t="array" aca="1" ref="G1827" ca="1">_xlfn.XLOOKUP(A1827,APPLICATION_NUMBER,APPLICATION_PRIMARY_OWNER)</f>
        <v>GRASS VALLEY WATER COMPANY</v>
      </c>
      <c r="H1827" cm="1">
        <f t="array" aca="1" ref="H1827" ca="1">SUMIFS(AMOUNT,APPL_ID,A1827,YEAR,C1827,DIVERSION_TYPE,"DIRECT")</f>
        <v>0</v>
      </c>
      <c r="I1827" cm="1">
        <f t="array" aca="1" ref="I1827" ca="1">SUMIFS(AMOUNT,APPL_ID,A1827,YEAR,C1827,DIVERSION_TYPE,"STORAGE")</f>
        <v>0</v>
      </c>
      <c r="J1827">
        <f t="shared" ca="1" si="28"/>
        <v>0</v>
      </c>
      <c r="K1827" s="17" cm="1">
        <f t="array" aca="1" ref="K1827" ca="1">IF(J1827&gt;0,COUNTIFS(AnnualTotalDiversion,J1827,APPL_ID,"&lt;&gt;"&amp;A1827,Owner,G1827,YEAR,C1827)/12,0)</f>
        <v>0</v>
      </c>
    </row>
    <row r="1828" spans="1:11" x14ac:dyDescent="0.25">
      <c r="A1828" t="s">
        <v>59</v>
      </c>
      <c r="B1828">
        <v>11106</v>
      </c>
      <c r="C1828">
        <v>2017</v>
      </c>
      <c r="D1828">
        <v>4</v>
      </c>
      <c r="E1828">
        <v>0</v>
      </c>
      <c r="F1828" s="15" t="s">
        <v>45</v>
      </c>
      <c r="G1828" t="str" cm="1">
        <f t="array" aca="1" ref="G1828" ca="1">_xlfn.XLOOKUP(A1828,APPLICATION_NUMBER,APPLICATION_PRIMARY_OWNER)</f>
        <v>GRASS VALLEY WATER COMPANY</v>
      </c>
      <c r="H1828" cm="1">
        <f t="array" aca="1" ref="H1828" ca="1">SUMIFS(AMOUNT,APPL_ID,A1828,YEAR,C1828,DIVERSION_TYPE,"DIRECT")</f>
        <v>0</v>
      </c>
      <c r="I1828" cm="1">
        <f t="array" aca="1" ref="I1828" ca="1">SUMIFS(AMOUNT,APPL_ID,A1828,YEAR,C1828,DIVERSION_TYPE,"STORAGE")</f>
        <v>0</v>
      </c>
      <c r="J1828">
        <f t="shared" ca="1" si="28"/>
        <v>0</v>
      </c>
      <c r="K1828" s="17" cm="1">
        <f t="array" aca="1" ref="K1828" ca="1">IF(J1828&gt;0,COUNTIFS(AnnualTotalDiversion,J1828,APPL_ID,"&lt;&gt;"&amp;A1828,Owner,G1828,YEAR,C1828)/12,0)</f>
        <v>0</v>
      </c>
    </row>
    <row r="1829" spans="1:11" x14ac:dyDescent="0.25">
      <c r="A1829" t="s">
        <v>59</v>
      </c>
      <c r="B1829">
        <v>11106</v>
      </c>
      <c r="C1829">
        <v>2018</v>
      </c>
      <c r="D1829">
        <v>7</v>
      </c>
      <c r="E1829">
        <v>0</v>
      </c>
      <c r="F1829" s="15" t="s">
        <v>44</v>
      </c>
      <c r="G1829" t="str" cm="1">
        <f t="array" aca="1" ref="G1829" ca="1">_xlfn.XLOOKUP(A1829,APPLICATION_NUMBER,APPLICATION_PRIMARY_OWNER)</f>
        <v>GRASS VALLEY WATER COMPANY</v>
      </c>
      <c r="H1829" cm="1">
        <f t="array" aca="1" ref="H1829" ca="1">SUMIFS(AMOUNT,APPL_ID,A1829,YEAR,C1829,DIVERSION_TYPE,"DIRECT")</f>
        <v>0</v>
      </c>
      <c r="I1829" cm="1">
        <f t="array" aca="1" ref="I1829" ca="1">SUMIFS(AMOUNT,APPL_ID,A1829,YEAR,C1829,DIVERSION_TYPE,"STORAGE")</f>
        <v>0</v>
      </c>
      <c r="J1829">
        <f t="shared" ca="1" si="28"/>
        <v>0</v>
      </c>
      <c r="K1829" s="17" cm="1">
        <f t="array" aca="1" ref="K1829" ca="1">IF(J1829&gt;0,COUNTIFS(AnnualTotalDiversion,J1829,APPL_ID,"&lt;&gt;"&amp;A1829,Owner,G1829,YEAR,C1829)/12,0)</f>
        <v>0</v>
      </c>
    </row>
    <row r="1830" spans="1:11" x14ac:dyDescent="0.25">
      <c r="A1830" t="s">
        <v>59</v>
      </c>
      <c r="B1830">
        <v>11106</v>
      </c>
      <c r="C1830">
        <v>2017</v>
      </c>
      <c r="D1830">
        <v>2</v>
      </c>
      <c r="E1830">
        <v>0</v>
      </c>
      <c r="F1830" s="15" t="s">
        <v>46</v>
      </c>
      <c r="G1830" t="str" cm="1">
        <f t="array" aca="1" ref="G1830" ca="1">_xlfn.XLOOKUP(A1830,APPLICATION_NUMBER,APPLICATION_PRIMARY_OWNER)</f>
        <v>GRASS VALLEY WATER COMPANY</v>
      </c>
      <c r="H1830" cm="1">
        <f t="array" aca="1" ref="H1830" ca="1">SUMIFS(AMOUNT,APPL_ID,A1830,YEAR,C1830,DIVERSION_TYPE,"DIRECT")</f>
        <v>0</v>
      </c>
      <c r="I1830" cm="1">
        <f t="array" aca="1" ref="I1830" ca="1">SUMIFS(AMOUNT,APPL_ID,A1830,YEAR,C1830,DIVERSION_TYPE,"STORAGE")</f>
        <v>0</v>
      </c>
      <c r="J1830">
        <f t="shared" ca="1" si="28"/>
        <v>0</v>
      </c>
      <c r="K1830" s="17" cm="1">
        <f t="array" aca="1" ref="K1830" ca="1">IF(J1830&gt;0,COUNTIFS(AnnualTotalDiversion,J1830,APPL_ID,"&lt;&gt;"&amp;A1830,Owner,G1830,YEAR,C1830)/12,0)</f>
        <v>0</v>
      </c>
    </row>
    <row r="1831" spans="1:11" x14ac:dyDescent="0.25">
      <c r="A1831" t="s">
        <v>59</v>
      </c>
      <c r="B1831">
        <v>11106</v>
      </c>
      <c r="C1831">
        <v>2017</v>
      </c>
      <c r="D1831">
        <v>3</v>
      </c>
      <c r="E1831">
        <v>0</v>
      </c>
      <c r="F1831" s="15" t="s">
        <v>44</v>
      </c>
      <c r="G1831" t="str" cm="1">
        <f t="array" aca="1" ref="G1831" ca="1">_xlfn.XLOOKUP(A1831,APPLICATION_NUMBER,APPLICATION_PRIMARY_OWNER)</f>
        <v>GRASS VALLEY WATER COMPANY</v>
      </c>
      <c r="H1831" cm="1">
        <f t="array" aca="1" ref="H1831" ca="1">SUMIFS(AMOUNT,APPL_ID,A1831,YEAR,C1831,DIVERSION_TYPE,"DIRECT")</f>
        <v>0</v>
      </c>
      <c r="I1831" cm="1">
        <f t="array" aca="1" ref="I1831" ca="1">SUMIFS(AMOUNT,APPL_ID,A1831,YEAR,C1831,DIVERSION_TYPE,"STORAGE")</f>
        <v>0</v>
      </c>
      <c r="J1831">
        <f t="shared" ca="1" si="28"/>
        <v>0</v>
      </c>
      <c r="K1831" s="17" cm="1">
        <f t="array" aca="1" ref="K1831" ca="1">IF(J1831&gt;0,COUNTIFS(AnnualTotalDiversion,J1831,APPL_ID,"&lt;&gt;"&amp;A1831,Owner,G1831,YEAR,C1831)/12,0)</f>
        <v>0</v>
      </c>
    </row>
    <row r="1832" spans="1:11" x14ac:dyDescent="0.25">
      <c r="A1832" t="s">
        <v>59</v>
      </c>
      <c r="B1832">
        <v>11106</v>
      </c>
      <c r="C1832">
        <v>2017</v>
      </c>
      <c r="D1832">
        <v>6</v>
      </c>
      <c r="E1832">
        <v>0</v>
      </c>
      <c r="F1832" s="15" t="s">
        <v>45</v>
      </c>
      <c r="G1832" t="str" cm="1">
        <f t="array" aca="1" ref="G1832" ca="1">_xlfn.XLOOKUP(A1832,APPLICATION_NUMBER,APPLICATION_PRIMARY_OWNER)</f>
        <v>GRASS VALLEY WATER COMPANY</v>
      </c>
      <c r="H1832" cm="1">
        <f t="array" aca="1" ref="H1832" ca="1">SUMIFS(AMOUNT,APPL_ID,A1832,YEAR,C1832,DIVERSION_TYPE,"DIRECT")</f>
        <v>0</v>
      </c>
      <c r="I1832" cm="1">
        <f t="array" aca="1" ref="I1832" ca="1">SUMIFS(AMOUNT,APPL_ID,A1832,YEAR,C1832,DIVERSION_TYPE,"STORAGE")</f>
        <v>0</v>
      </c>
      <c r="J1832">
        <f t="shared" ca="1" si="28"/>
        <v>0</v>
      </c>
      <c r="K1832" s="17" cm="1">
        <f t="array" aca="1" ref="K1832" ca="1">IF(J1832&gt;0,COUNTIFS(AnnualTotalDiversion,J1832,APPL_ID,"&lt;&gt;"&amp;A1832,Owner,G1832,YEAR,C1832)/12,0)</f>
        <v>0</v>
      </c>
    </row>
    <row r="1833" spans="1:11" x14ac:dyDescent="0.25">
      <c r="A1833" t="s">
        <v>59</v>
      </c>
      <c r="B1833">
        <v>11106</v>
      </c>
      <c r="C1833">
        <v>2017</v>
      </c>
      <c r="D1833">
        <v>2</v>
      </c>
      <c r="E1833">
        <v>0</v>
      </c>
      <c r="F1833" s="15" t="s">
        <v>45</v>
      </c>
      <c r="G1833" t="str" cm="1">
        <f t="array" aca="1" ref="G1833" ca="1">_xlfn.XLOOKUP(A1833,APPLICATION_NUMBER,APPLICATION_PRIMARY_OWNER)</f>
        <v>GRASS VALLEY WATER COMPANY</v>
      </c>
      <c r="H1833" cm="1">
        <f t="array" aca="1" ref="H1833" ca="1">SUMIFS(AMOUNT,APPL_ID,A1833,YEAR,C1833,DIVERSION_TYPE,"DIRECT")</f>
        <v>0</v>
      </c>
      <c r="I1833" cm="1">
        <f t="array" aca="1" ref="I1833" ca="1">SUMIFS(AMOUNT,APPL_ID,A1833,YEAR,C1833,DIVERSION_TYPE,"STORAGE")</f>
        <v>0</v>
      </c>
      <c r="J1833">
        <f t="shared" ca="1" si="28"/>
        <v>0</v>
      </c>
      <c r="K1833" s="17" cm="1">
        <f t="array" aca="1" ref="K1833" ca="1">IF(J1833&gt;0,COUNTIFS(AnnualTotalDiversion,J1833,APPL_ID,"&lt;&gt;"&amp;A1833,Owner,G1833,YEAR,C1833)/12,0)</f>
        <v>0</v>
      </c>
    </row>
    <row r="1834" spans="1:11" x14ac:dyDescent="0.25">
      <c r="A1834" t="s">
        <v>59</v>
      </c>
      <c r="B1834">
        <v>11106</v>
      </c>
      <c r="C1834">
        <v>2017</v>
      </c>
      <c r="D1834">
        <v>3</v>
      </c>
      <c r="E1834">
        <v>0</v>
      </c>
      <c r="F1834" s="15" t="s">
        <v>45</v>
      </c>
      <c r="G1834" t="str" cm="1">
        <f t="array" aca="1" ref="G1834" ca="1">_xlfn.XLOOKUP(A1834,APPLICATION_NUMBER,APPLICATION_PRIMARY_OWNER)</f>
        <v>GRASS VALLEY WATER COMPANY</v>
      </c>
      <c r="H1834" cm="1">
        <f t="array" aca="1" ref="H1834" ca="1">SUMIFS(AMOUNT,APPL_ID,A1834,YEAR,C1834,DIVERSION_TYPE,"DIRECT")</f>
        <v>0</v>
      </c>
      <c r="I1834" cm="1">
        <f t="array" aca="1" ref="I1834" ca="1">SUMIFS(AMOUNT,APPL_ID,A1834,YEAR,C1834,DIVERSION_TYPE,"STORAGE")</f>
        <v>0</v>
      </c>
      <c r="J1834">
        <f t="shared" ca="1" si="28"/>
        <v>0</v>
      </c>
      <c r="K1834" s="17" cm="1">
        <f t="array" aca="1" ref="K1834" ca="1">IF(J1834&gt;0,COUNTIFS(AnnualTotalDiversion,J1834,APPL_ID,"&lt;&gt;"&amp;A1834,Owner,G1834,YEAR,C1834)/12,0)</f>
        <v>0</v>
      </c>
    </row>
    <row r="1835" spans="1:11" x14ac:dyDescent="0.25">
      <c r="A1835" t="s">
        <v>59</v>
      </c>
      <c r="B1835">
        <v>11106</v>
      </c>
      <c r="C1835">
        <v>2017</v>
      </c>
      <c r="D1835">
        <v>5</v>
      </c>
      <c r="E1835">
        <v>0</v>
      </c>
      <c r="F1835" s="15" t="s">
        <v>46</v>
      </c>
      <c r="G1835" t="str" cm="1">
        <f t="array" aca="1" ref="G1835" ca="1">_xlfn.XLOOKUP(A1835,APPLICATION_NUMBER,APPLICATION_PRIMARY_OWNER)</f>
        <v>GRASS VALLEY WATER COMPANY</v>
      </c>
      <c r="H1835" cm="1">
        <f t="array" aca="1" ref="H1835" ca="1">SUMIFS(AMOUNT,APPL_ID,A1835,YEAR,C1835,DIVERSION_TYPE,"DIRECT")</f>
        <v>0</v>
      </c>
      <c r="I1835" cm="1">
        <f t="array" aca="1" ref="I1835" ca="1">SUMIFS(AMOUNT,APPL_ID,A1835,YEAR,C1835,DIVERSION_TYPE,"STORAGE")</f>
        <v>0</v>
      </c>
      <c r="J1835">
        <f t="shared" ca="1" si="28"/>
        <v>0</v>
      </c>
      <c r="K1835" s="17" cm="1">
        <f t="array" aca="1" ref="K1835" ca="1">IF(J1835&gt;0,COUNTIFS(AnnualTotalDiversion,J1835,APPL_ID,"&lt;&gt;"&amp;A1835,Owner,G1835,YEAR,C1835)/12,0)</f>
        <v>0</v>
      </c>
    </row>
    <row r="1836" spans="1:11" x14ac:dyDescent="0.25">
      <c r="A1836" t="s">
        <v>59</v>
      </c>
      <c r="B1836">
        <v>11106</v>
      </c>
      <c r="C1836">
        <v>2017</v>
      </c>
      <c r="D1836">
        <v>5</v>
      </c>
      <c r="E1836">
        <v>0</v>
      </c>
      <c r="F1836" s="15" t="s">
        <v>45</v>
      </c>
      <c r="G1836" t="str" cm="1">
        <f t="array" aca="1" ref="G1836" ca="1">_xlfn.XLOOKUP(A1836,APPLICATION_NUMBER,APPLICATION_PRIMARY_OWNER)</f>
        <v>GRASS VALLEY WATER COMPANY</v>
      </c>
      <c r="H1836" cm="1">
        <f t="array" aca="1" ref="H1836" ca="1">SUMIFS(AMOUNT,APPL_ID,A1836,YEAR,C1836,DIVERSION_TYPE,"DIRECT")</f>
        <v>0</v>
      </c>
      <c r="I1836" cm="1">
        <f t="array" aca="1" ref="I1836" ca="1">SUMIFS(AMOUNT,APPL_ID,A1836,YEAR,C1836,DIVERSION_TYPE,"STORAGE")</f>
        <v>0</v>
      </c>
      <c r="J1836">
        <f t="shared" ca="1" si="28"/>
        <v>0</v>
      </c>
      <c r="K1836" s="17" cm="1">
        <f t="array" aca="1" ref="K1836" ca="1">IF(J1836&gt;0,COUNTIFS(AnnualTotalDiversion,J1836,APPL_ID,"&lt;&gt;"&amp;A1836,Owner,G1836,YEAR,C1836)/12,0)</f>
        <v>0</v>
      </c>
    </row>
    <row r="1837" spans="1:11" x14ac:dyDescent="0.25">
      <c r="A1837" t="s">
        <v>59</v>
      </c>
      <c r="B1837">
        <v>11106</v>
      </c>
      <c r="C1837">
        <v>2020</v>
      </c>
      <c r="D1837">
        <v>5</v>
      </c>
      <c r="E1837">
        <v>0</v>
      </c>
      <c r="F1837" s="15" t="s">
        <v>45</v>
      </c>
      <c r="G1837" t="str" cm="1">
        <f t="array" aca="1" ref="G1837" ca="1">_xlfn.XLOOKUP(A1837,APPLICATION_NUMBER,APPLICATION_PRIMARY_OWNER)</f>
        <v>GRASS VALLEY WATER COMPANY</v>
      </c>
      <c r="H1837" cm="1">
        <f t="array" aca="1" ref="H1837" ca="1">SUMIFS(AMOUNT,APPL_ID,A1837,YEAR,C1837,DIVERSION_TYPE,"DIRECT")</f>
        <v>0</v>
      </c>
      <c r="I1837" cm="1">
        <f t="array" aca="1" ref="I1837" ca="1">SUMIFS(AMOUNT,APPL_ID,A1837,YEAR,C1837,DIVERSION_TYPE,"STORAGE")</f>
        <v>0</v>
      </c>
      <c r="J1837">
        <f t="shared" ca="1" si="28"/>
        <v>0</v>
      </c>
      <c r="K1837" s="17" cm="1">
        <f t="array" aca="1" ref="K1837" ca="1">IF(J1837&gt;0,COUNTIFS(AnnualTotalDiversion,J1837,APPL_ID,"&lt;&gt;"&amp;A1837,Owner,G1837,YEAR,C1837)/12,0)</f>
        <v>0</v>
      </c>
    </row>
    <row r="1838" spans="1:11" x14ac:dyDescent="0.25">
      <c r="A1838" t="s">
        <v>59</v>
      </c>
      <c r="B1838">
        <v>11106</v>
      </c>
      <c r="C1838">
        <v>2017</v>
      </c>
      <c r="D1838">
        <v>5</v>
      </c>
      <c r="E1838">
        <v>0</v>
      </c>
      <c r="F1838" s="15" t="s">
        <v>44</v>
      </c>
      <c r="G1838" t="str" cm="1">
        <f t="array" aca="1" ref="G1838" ca="1">_xlfn.XLOOKUP(A1838,APPLICATION_NUMBER,APPLICATION_PRIMARY_OWNER)</f>
        <v>GRASS VALLEY WATER COMPANY</v>
      </c>
      <c r="H1838" cm="1">
        <f t="array" aca="1" ref="H1838" ca="1">SUMIFS(AMOUNT,APPL_ID,A1838,YEAR,C1838,DIVERSION_TYPE,"DIRECT")</f>
        <v>0</v>
      </c>
      <c r="I1838" cm="1">
        <f t="array" aca="1" ref="I1838" ca="1">SUMIFS(AMOUNT,APPL_ID,A1838,YEAR,C1838,DIVERSION_TYPE,"STORAGE")</f>
        <v>0</v>
      </c>
      <c r="J1838">
        <f t="shared" ca="1" si="28"/>
        <v>0</v>
      </c>
      <c r="K1838" s="17" cm="1">
        <f t="array" aca="1" ref="K1838" ca="1">IF(J1838&gt;0,COUNTIFS(AnnualTotalDiversion,J1838,APPL_ID,"&lt;&gt;"&amp;A1838,Owner,G1838,YEAR,C1838)/12,0)</f>
        <v>0</v>
      </c>
    </row>
    <row r="1839" spans="1:11" x14ac:dyDescent="0.25">
      <c r="A1839" t="s">
        <v>59</v>
      </c>
      <c r="B1839">
        <v>11106</v>
      </c>
      <c r="C1839">
        <v>2017</v>
      </c>
      <c r="D1839">
        <v>3</v>
      </c>
      <c r="E1839">
        <v>0</v>
      </c>
      <c r="F1839" s="15" t="s">
        <v>46</v>
      </c>
      <c r="G1839" t="str" cm="1">
        <f t="array" aca="1" ref="G1839" ca="1">_xlfn.XLOOKUP(A1839,APPLICATION_NUMBER,APPLICATION_PRIMARY_OWNER)</f>
        <v>GRASS VALLEY WATER COMPANY</v>
      </c>
      <c r="H1839" cm="1">
        <f t="array" aca="1" ref="H1839" ca="1">SUMIFS(AMOUNT,APPL_ID,A1839,YEAR,C1839,DIVERSION_TYPE,"DIRECT")</f>
        <v>0</v>
      </c>
      <c r="I1839" cm="1">
        <f t="array" aca="1" ref="I1839" ca="1">SUMIFS(AMOUNT,APPL_ID,A1839,YEAR,C1839,DIVERSION_TYPE,"STORAGE")</f>
        <v>0</v>
      </c>
      <c r="J1839">
        <f t="shared" ca="1" si="28"/>
        <v>0</v>
      </c>
      <c r="K1839" s="17" cm="1">
        <f t="array" aca="1" ref="K1839" ca="1">IF(J1839&gt;0,COUNTIFS(AnnualTotalDiversion,J1839,APPL_ID,"&lt;&gt;"&amp;A1839,Owner,G1839,YEAR,C1839)/12,0)</f>
        <v>0</v>
      </c>
    </row>
    <row r="1840" spans="1:11" x14ac:dyDescent="0.25">
      <c r="A1840" t="s">
        <v>60</v>
      </c>
      <c r="B1840">
        <v>11125</v>
      </c>
      <c r="C1840">
        <v>2020</v>
      </c>
      <c r="D1840">
        <v>2</v>
      </c>
      <c r="E1840">
        <v>0</v>
      </c>
      <c r="F1840" s="15" t="s">
        <v>46</v>
      </c>
      <c r="G1840" t="str" cm="1">
        <f t="array" aca="1" ref="G1840" ca="1">_xlfn.XLOOKUP(A1840,APPLICATION_NUMBER,APPLICATION_PRIMARY_OWNER)</f>
        <v>FRITZ WINERY</v>
      </c>
      <c r="H1840" cm="1">
        <f t="array" aca="1" ref="H1840" ca="1">SUMIFS(AMOUNT,APPL_ID,A1840,YEAR,C1840,DIVERSION_TYPE,"DIRECT")</f>
        <v>6.81</v>
      </c>
      <c r="I1840" cm="1">
        <f t="array" aca="1" ref="I1840" ca="1">SUMIFS(AMOUNT,APPL_ID,A1840,YEAR,C1840,DIVERSION_TYPE,"STORAGE")</f>
        <v>0</v>
      </c>
      <c r="J1840">
        <f t="shared" ca="1" si="28"/>
        <v>6.81</v>
      </c>
      <c r="K1840" s="17" cm="1">
        <f t="array" aca="1" ref="K1840" ca="1">IF(J1840&gt;0,COUNTIFS(AnnualTotalDiversion,J1840,APPL_ID,"&lt;&gt;"&amp;A1840,Owner,G1840,YEAR,C1840)/12,0)</f>
        <v>0</v>
      </c>
    </row>
    <row r="1841" spans="1:11" x14ac:dyDescent="0.25">
      <c r="A1841" t="s">
        <v>60</v>
      </c>
      <c r="B1841">
        <v>11125</v>
      </c>
      <c r="C1841">
        <v>2020</v>
      </c>
      <c r="D1841">
        <v>3</v>
      </c>
      <c r="E1841">
        <v>0</v>
      </c>
      <c r="F1841" s="15" t="s">
        <v>45</v>
      </c>
      <c r="G1841" t="str" cm="1">
        <f t="array" aca="1" ref="G1841" ca="1">_xlfn.XLOOKUP(A1841,APPLICATION_NUMBER,APPLICATION_PRIMARY_OWNER)</f>
        <v>FRITZ WINERY</v>
      </c>
      <c r="H1841" cm="1">
        <f t="array" aca="1" ref="H1841" ca="1">SUMIFS(AMOUNT,APPL_ID,A1841,YEAR,C1841,DIVERSION_TYPE,"DIRECT")</f>
        <v>6.81</v>
      </c>
      <c r="I1841" cm="1">
        <f t="array" aca="1" ref="I1841" ca="1">SUMIFS(AMOUNT,APPL_ID,A1841,YEAR,C1841,DIVERSION_TYPE,"STORAGE")</f>
        <v>0</v>
      </c>
      <c r="J1841">
        <f t="shared" ca="1" si="28"/>
        <v>6.81</v>
      </c>
      <c r="K1841" s="17" cm="1">
        <f t="array" aca="1" ref="K1841" ca="1">IF(J1841&gt;0,COUNTIFS(AnnualTotalDiversion,J1841,APPL_ID,"&lt;&gt;"&amp;A1841,Owner,G1841,YEAR,C1841)/12,0)</f>
        <v>0</v>
      </c>
    </row>
    <row r="1842" spans="1:11" x14ac:dyDescent="0.25">
      <c r="A1842" t="s">
        <v>60</v>
      </c>
      <c r="B1842">
        <v>11125</v>
      </c>
      <c r="C1842">
        <v>2017</v>
      </c>
      <c r="D1842">
        <v>5</v>
      </c>
      <c r="E1842">
        <v>0.35</v>
      </c>
      <c r="F1842" s="15" t="s">
        <v>46</v>
      </c>
      <c r="G1842" t="str" cm="1">
        <f t="array" aca="1" ref="G1842" ca="1">_xlfn.XLOOKUP(A1842,APPLICATION_NUMBER,APPLICATION_PRIMARY_OWNER)</f>
        <v>FRITZ WINERY</v>
      </c>
      <c r="H1842" cm="1">
        <f t="array" aca="1" ref="H1842" ca="1">SUMIFS(AMOUNT,APPL_ID,A1842,YEAR,C1842,DIVERSION_TYPE,"DIRECT")</f>
        <v>0</v>
      </c>
      <c r="I1842" cm="1">
        <f t="array" aca="1" ref="I1842" ca="1">SUMIFS(AMOUNT,APPL_ID,A1842,YEAR,C1842,DIVERSION_TYPE,"STORAGE")</f>
        <v>6.8500000000000005</v>
      </c>
      <c r="J1842">
        <f t="shared" ca="1" si="28"/>
        <v>6.8500000000000005</v>
      </c>
      <c r="K1842" s="17" cm="1">
        <f t="array" aca="1" ref="K1842" ca="1">IF(J1842&gt;0,COUNTIFS(AnnualTotalDiversion,J1842,APPL_ID,"&lt;&gt;"&amp;A1842,Owner,G1842,YEAR,C1842)/12,0)</f>
        <v>0</v>
      </c>
    </row>
    <row r="1843" spans="1:11" x14ac:dyDescent="0.25">
      <c r="A1843" t="s">
        <v>60</v>
      </c>
      <c r="B1843">
        <v>11125</v>
      </c>
      <c r="C1843">
        <v>2020</v>
      </c>
      <c r="D1843">
        <v>2</v>
      </c>
      <c r="E1843">
        <v>0</v>
      </c>
      <c r="F1843" s="15" t="s">
        <v>44</v>
      </c>
      <c r="G1843" t="str" cm="1">
        <f t="array" aca="1" ref="G1843" ca="1">_xlfn.XLOOKUP(A1843,APPLICATION_NUMBER,APPLICATION_PRIMARY_OWNER)</f>
        <v>FRITZ WINERY</v>
      </c>
      <c r="H1843" cm="1">
        <f t="array" aca="1" ref="H1843" ca="1">SUMIFS(AMOUNT,APPL_ID,A1843,YEAR,C1843,DIVERSION_TYPE,"DIRECT")</f>
        <v>6.81</v>
      </c>
      <c r="I1843" cm="1">
        <f t="array" aca="1" ref="I1843" ca="1">SUMIFS(AMOUNT,APPL_ID,A1843,YEAR,C1843,DIVERSION_TYPE,"STORAGE")</f>
        <v>0</v>
      </c>
      <c r="J1843">
        <f t="shared" ca="1" si="28"/>
        <v>6.81</v>
      </c>
      <c r="K1843" s="17" cm="1">
        <f t="array" aca="1" ref="K1843" ca="1">IF(J1843&gt;0,COUNTIFS(AnnualTotalDiversion,J1843,APPL_ID,"&lt;&gt;"&amp;A1843,Owner,G1843,YEAR,C1843)/12,0)</f>
        <v>0</v>
      </c>
    </row>
    <row r="1844" spans="1:11" x14ac:dyDescent="0.25">
      <c r="A1844" t="s">
        <v>60</v>
      </c>
      <c r="B1844">
        <v>11125</v>
      </c>
      <c r="C1844">
        <v>2018</v>
      </c>
      <c r="D1844">
        <v>10</v>
      </c>
      <c r="E1844">
        <v>0</v>
      </c>
      <c r="F1844" s="15" t="s">
        <v>46</v>
      </c>
      <c r="G1844" t="str" cm="1">
        <f t="array" aca="1" ref="G1844" ca="1">_xlfn.XLOOKUP(A1844,APPLICATION_NUMBER,APPLICATION_PRIMARY_OWNER)</f>
        <v>FRITZ WINERY</v>
      </c>
      <c r="H1844" cm="1">
        <f t="array" aca="1" ref="H1844" ca="1">SUMIFS(AMOUNT,APPL_ID,A1844,YEAR,C1844,DIVERSION_TYPE,"DIRECT")</f>
        <v>0</v>
      </c>
      <c r="I1844" cm="1">
        <f t="array" aca="1" ref="I1844" ca="1">SUMIFS(AMOUNT,APPL_ID,A1844,YEAR,C1844,DIVERSION_TYPE,"STORAGE")</f>
        <v>4.5100000000000007</v>
      </c>
      <c r="J1844">
        <f t="shared" ca="1" si="28"/>
        <v>4.5100000000000007</v>
      </c>
      <c r="K1844" s="17" cm="1">
        <f t="array" aca="1" ref="K1844" ca="1">IF(J1844&gt;0,COUNTIFS(AnnualTotalDiversion,J1844,APPL_ID,"&lt;&gt;"&amp;A1844,Owner,G1844,YEAR,C1844)/12,0)</f>
        <v>0</v>
      </c>
    </row>
    <row r="1845" spans="1:11" x14ac:dyDescent="0.25">
      <c r="A1845" t="s">
        <v>60</v>
      </c>
      <c r="B1845">
        <v>11125</v>
      </c>
      <c r="C1845">
        <v>2017</v>
      </c>
      <c r="D1845">
        <v>6</v>
      </c>
      <c r="E1845">
        <v>0.75</v>
      </c>
      <c r="F1845" s="15" t="s">
        <v>46</v>
      </c>
      <c r="G1845" t="str" cm="1">
        <f t="array" aca="1" ref="G1845" ca="1">_xlfn.XLOOKUP(A1845,APPLICATION_NUMBER,APPLICATION_PRIMARY_OWNER)</f>
        <v>FRITZ WINERY</v>
      </c>
      <c r="H1845" cm="1">
        <f t="array" aca="1" ref="H1845" ca="1">SUMIFS(AMOUNT,APPL_ID,A1845,YEAR,C1845,DIVERSION_TYPE,"DIRECT")</f>
        <v>0</v>
      </c>
      <c r="I1845" cm="1">
        <f t="array" aca="1" ref="I1845" ca="1">SUMIFS(AMOUNT,APPL_ID,A1845,YEAR,C1845,DIVERSION_TYPE,"STORAGE")</f>
        <v>6.8500000000000005</v>
      </c>
      <c r="J1845">
        <f t="shared" ca="1" si="28"/>
        <v>6.8500000000000005</v>
      </c>
      <c r="K1845" s="17" cm="1">
        <f t="array" aca="1" ref="K1845" ca="1">IF(J1845&gt;0,COUNTIFS(AnnualTotalDiversion,J1845,APPL_ID,"&lt;&gt;"&amp;A1845,Owner,G1845,YEAR,C1845)/12,0)</f>
        <v>0</v>
      </c>
    </row>
    <row r="1846" spans="1:11" x14ac:dyDescent="0.25">
      <c r="A1846" t="s">
        <v>60</v>
      </c>
      <c r="B1846">
        <v>11125</v>
      </c>
      <c r="C1846">
        <v>2018</v>
      </c>
      <c r="D1846">
        <v>9</v>
      </c>
      <c r="E1846">
        <v>0.22</v>
      </c>
      <c r="F1846" s="15" t="s">
        <v>46</v>
      </c>
      <c r="G1846" t="str" cm="1">
        <f t="array" aca="1" ref="G1846" ca="1">_xlfn.XLOOKUP(A1846,APPLICATION_NUMBER,APPLICATION_PRIMARY_OWNER)</f>
        <v>FRITZ WINERY</v>
      </c>
      <c r="H1846" cm="1">
        <f t="array" aca="1" ref="H1846" ca="1">SUMIFS(AMOUNT,APPL_ID,A1846,YEAR,C1846,DIVERSION_TYPE,"DIRECT")</f>
        <v>0</v>
      </c>
      <c r="I1846" cm="1">
        <f t="array" aca="1" ref="I1846" ca="1">SUMIFS(AMOUNT,APPL_ID,A1846,YEAR,C1846,DIVERSION_TYPE,"STORAGE")</f>
        <v>4.5100000000000007</v>
      </c>
      <c r="J1846">
        <f t="shared" ca="1" si="28"/>
        <v>4.5100000000000007</v>
      </c>
      <c r="K1846" s="17" cm="1">
        <f t="array" aca="1" ref="K1846" ca="1">IF(J1846&gt;0,COUNTIFS(AnnualTotalDiversion,J1846,APPL_ID,"&lt;&gt;"&amp;A1846,Owner,G1846,YEAR,C1846)/12,0)</f>
        <v>0</v>
      </c>
    </row>
    <row r="1847" spans="1:11" x14ac:dyDescent="0.25">
      <c r="A1847" t="s">
        <v>60</v>
      </c>
      <c r="B1847">
        <v>11125</v>
      </c>
      <c r="C1847">
        <v>2018</v>
      </c>
      <c r="D1847">
        <v>8</v>
      </c>
      <c r="E1847">
        <v>1.04</v>
      </c>
      <c r="F1847" s="15" t="s">
        <v>46</v>
      </c>
      <c r="G1847" t="str" cm="1">
        <f t="array" aca="1" ref="G1847" ca="1">_xlfn.XLOOKUP(A1847,APPLICATION_NUMBER,APPLICATION_PRIMARY_OWNER)</f>
        <v>FRITZ WINERY</v>
      </c>
      <c r="H1847" cm="1">
        <f t="array" aca="1" ref="H1847" ca="1">SUMIFS(AMOUNT,APPL_ID,A1847,YEAR,C1847,DIVERSION_TYPE,"DIRECT")</f>
        <v>0</v>
      </c>
      <c r="I1847" cm="1">
        <f t="array" aca="1" ref="I1847" ca="1">SUMIFS(AMOUNT,APPL_ID,A1847,YEAR,C1847,DIVERSION_TYPE,"STORAGE")</f>
        <v>4.5100000000000007</v>
      </c>
      <c r="J1847">
        <f t="shared" ca="1" si="28"/>
        <v>4.5100000000000007</v>
      </c>
      <c r="K1847" s="17" cm="1">
        <f t="array" aca="1" ref="K1847" ca="1">IF(J1847&gt;0,COUNTIFS(AnnualTotalDiversion,J1847,APPL_ID,"&lt;&gt;"&amp;A1847,Owner,G1847,YEAR,C1847)/12,0)</f>
        <v>0</v>
      </c>
    </row>
    <row r="1848" spans="1:11" x14ac:dyDescent="0.25">
      <c r="A1848" t="s">
        <v>60</v>
      </c>
      <c r="B1848">
        <v>11125</v>
      </c>
      <c r="C1848">
        <v>2018</v>
      </c>
      <c r="D1848">
        <v>8</v>
      </c>
      <c r="E1848">
        <v>0</v>
      </c>
      <c r="F1848" s="15" t="s">
        <v>45</v>
      </c>
      <c r="G1848" t="str" cm="1">
        <f t="array" aca="1" ref="G1848" ca="1">_xlfn.XLOOKUP(A1848,APPLICATION_NUMBER,APPLICATION_PRIMARY_OWNER)</f>
        <v>FRITZ WINERY</v>
      </c>
      <c r="H1848" cm="1">
        <f t="array" aca="1" ref="H1848" ca="1">SUMIFS(AMOUNT,APPL_ID,A1848,YEAR,C1848,DIVERSION_TYPE,"DIRECT")</f>
        <v>0</v>
      </c>
      <c r="I1848" cm="1">
        <f t="array" aca="1" ref="I1848" ca="1">SUMIFS(AMOUNT,APPL_ID,A1848,YEAR,C1848,DIVERSION_TYPE,"STORAGE")</f>
        <v>4.5100000000000007</v>
      </c>
      <c r="J1848">
        <f t="shared" ca="1" si="28"/>
        <v>4.5100000000000007</v>
      </c>
      <c r="K1848" s="17" cm="1">
        <f t="array" aca="1" ref="K1848" ca="1">IF(J1848&gt;0,COUNTIFS(AnnualTotalDiversion,J1848,APPL_ID,"&lt;&gt;"&amp;A1848,Owner,G1848,YEAR,C1848)/12,0)</f>
        <v>0</v>
      </c>
    </row>
    <row r="1849" spans="1:11" x14ac:dyDescent="0.25">
      <c r="A1849" t="s">
        <v>60</v>
      </c>
      <c r="B1849">
        <v>11125</v>
      </c>
      <c r="C1849">
        <v>2020</v>
      </c>
      <c r="D1849">
        <v>3</v>
      </c>
      <c r="E1849">
        <v>0</v>
      </c>
      <c r="F1849" s="15" t="s">
        <v>44</v>
      </c>
      <c r="G1849" t="str" cm="1">
        <f t="array" aca="1" ref="G1849" ca="1">_xlfn.XLOOKUP(A1849,APPLICATION_NUMBER,APPLICATION_PRIMARY_OWNER)</f>
        <v>FRITZ WINERY</v>
      </c>
      <c r="H1849" cm="1">
        <f t="array" aca="1" ref="H1849" ca="1">SUMIFS(AMOUNT,APPL_ID,A1849,YEAR,C1849,DIVERSION_TYPE,"DIRECT")</f>
        <v>6.81</v>
      </c>
      <c r="I1849" cm="1">
        <f t="array" aca="1" ref="I1849" ca="1">SUMIFS(AMOUNT,APPL_ID,A1849,YEAR,C1849,DIVERSION_TYPE,"STORAGE")</f>
        <v>0</v>
      </c>
      <c r="J1849">
        <f t="shared" ca="1" si="28"/>
        <v>6.81</v>
      </c>
      <c r="K1849" s="17" cm="1">
        <f t="array" aca="1" ref="K1849" ca="1">IF(J1849&gt;0,COUNTIFS(AnnualTotalDiversion,J1849,APPL_ID,"&lt;&gt;"&amp;A1849,Owner,G1849,YEAR,C1849)/12,0)</f>
        <v>0</v>
      </c>
    </row>
    <row r="1850" spans="1:11" x14ac:dyDescent="0.25">
      <c r="A1850" t="s">
        <v>60</v>
      </c>
      <c r="B1850">
        <v>11125</v>
      </c>
      <c r="C1850">
        <v>2017</v>
      </c>
      <c r="D1850">
        <v>6</v>
      </c>
      <c r="E1850">
        <v>0</v>
      </c>
      <c r="F1850" s="15" t="s">
        <v>45</v>
      </c>
      <c r="G1850" t="str" cm="1">
        <f t="array" aca="1" ref="G1850" ca="1">_xlfn.XLOOKUP(A1850,APPLICATION_NUMBER,APPLICATION_PRIMARY_OWNER)</f>
        <v>FRITZ WINERY</v>
      </c>
      <c r="H1850" cm="1">
        <f t="array" aca="1" ref="H1850" ca="1">SUMIFS(AMOUNT,APPL_ID,A1850,YEAR,C1850,DIVERSION_TYPE,"DIRECT")</f>
        <v>0</v>
      </c>
      <c r="I1850" cm="1">
        <f t="array" aca="1" ref="I1850" ca="1">SUMIFS(AMOUNT,APPL_ID,A1850,YEAR,C1850,DIVERSION_TYPE,"STORAGE")</f>
        <v>6.8500000000000005</v>
      </c>
      <c r="J1850">
        <f t="shared" ca="1" si="28"/>
        <v>6.8500000000000005</v>
      </c>
      <c r="K1850" s="17" cm="1">
        <f t="array" aca="1" ref="K1850" ca="1">IF(J1850&gt;0,COUNTIFS(AnnualTotalDiversion,J1850,APPL_ID,"&lt;&gt;"&amp;A1850,Owner,G1850,YEAR,C1850)/12,0)</f>
        <v>0</v>
      </c>
    </row>
    <row r="1851" spans="1:11" x14ac:dyDescent="0.25">
      <c r="A1851" t="s">
        <v>60</v>
      </c>
      <c r="B1851">
        <v>11125</v>
      </c>
      <c r="C1851">
        <v>2018</v>
      </c>
      <c r="D1851">
        <v>11</v>
      </c>
      <c r="E1851">
        <v>0</v>
      </c>
      <c r="F1851" s="15" t="s">
        <v>45</v>
      </c>
      <c r="G1851" t="str" cm="1">
        <f t="array" aca="1" ref="G1851" ca="1">_xlfn.XLOOKUP(A1851,APPLICATION_NUMBER,APPLICATION_PRIMARY_OWNER)</f>
        <v>FRITZ WINERY</v>
      </c>
      <c r="H1851" cm="1">
        <f t="array" aca="1" ref="H1851" ca="1">SUMIFS(AMOUNT,APPL_ID,A1851,YEAR,C1851,DIVERSION_TYPE,"DIRECT")</f>
        <v>0</v>
      </c>
      <c r="I1851" cm="1">
        <f t="array" aca="1" ref="I1851" ca="1">SUMIFS(AMOUNT,APPL_ID,A1851,YEAR,C1851,DIVERSION_TYPE,"STORAGE")</f>
        <v>4.5100000000000007</v>
      </c>
      <c r="J1851">
        <f t="shared" ca="1" si="28"/>
        <v>4.5100000000000007</v>
      </c>
      <c r="K1851" s="17" cm="1">
        <f t="array" aca="1" ref="K1851" ca="1">IF(J1851&gt;0,COUNTIFS(AnnualTotalDiversion,J1851,APPL_ID,"&lt;&gt;"&amp;A1851,Owner,G1851,YEAR,C1851)/12,0)</f>
        <v>0</v>
      </c>
    </row>
    <row r="1852" spans="1:11" x14ac:dyDescent="0.25">
      <c r="A1852" t="s">
        <v>60</v>
      </c>
      <c r="B1852">
        <v>11125</v>
      </c>
      <c r="C1852">
        <v>2017</v>
      </c>
      <c r="D1852">
        <v>9</v>
      </c>
      <c r="E1852">
        <v>0.6</v>
      </c>
      <c r="F1852" s="15" t="s">
        <v>44</v>
      </c>
      <c r="G1852" t="str" cm="1">
        <f t="array" aca="1" ref="G1852" ca="1">_xlfn.XLOOKUP(A1852,APPLICATION_NUMBER,APPLICATION_PRIMARY_OWNER)</f>
        <v>FRITZ WINERY</v>
      </c>
      <c r="H1852" cm="1">
        <f t="array" aca="1" ref="H1852" ca="1">SUMIFS(AMOUNT,APPL_ID,A1852,YEAR,C1852,DIVERSION_TYPE,"DIRECT")</f>
        <v>0</v>
      </c>
      <c r="I1852" cm="1">
        <f t="array" aca="1" ref="I1852" ca="1">SUMIFS(AMOUNT,APPL_ID,A1852,YEAR,C1852,DIVERSION_TYPE,"STORAGE")</f>
        <v>6.8500000000000005</v>
      </c>
      <c r="J1852">
        <f t="shared" ca="1" si="28"/>
        <v>6.8500000000000005</v>
      </c>
      <c r="K1852" s="17" cm="1">
        <f t="array" aca="1" ref="K1852" ca="1">IF(J1852&gt;0,COUNTIFS(AnnualTotalDiversion,J1852,APPL_ID,"&lt;&gt;"&amp;A1852,Owner,G1852,YEAR,C1852)/12,0)</f>
        <v>0</v>
      </c>
    </row>
    <row r="1853" spans="1:11" x14ac:dyDescent="0.25">
      <c r="A1853" t="s">
        <v>60</v>
      </c>
      <c r="B1853">
        <v>11125</v>
      </c>
      <c r="C1853">
        <v>2018</v>
      </c>
      <c r="D1853">
        <v>9</v>
      </c>
      <c r="E1853">
        <v>0</v>
      </c>
      <c r="F1853" s="15" t="s">
        <v>45</v>
      </c>
      <c r="G1853" t="str" cm="1">
        <f t="array" aca="1" ref="G1853" ca="1">_xlfn.XLOOKUP(A1853,APPLICATION_NUMBER,APPLICATION_PRIMARY_OWNER)</f>
        <v>FRITZ WINERY</v>
      </c>
      <c r="H1853" cm="1">
        <f t="array" aca="1" ref="H1853" ca="1">SUMIFS(AMOUNT,APPL_ID,A1853,YEAR,C1853,DIVERSION_TYPE,"DIRECT")</f>
        <v>0</v>
      </c>
      <c r="I1853" cm="1">
        <f t="array" aca="1" ref="I1853" ca="1">SUMIFS(AMOUNT,APPL_ID,A1853,YEAR,C1853,DIVERSION_TYPE,"STORAGE")</f>
        <v>4.5100000000000007</v>
      </c>
      <c r="J1853">
        <f t="shared" ca="1" si="28"/>
        <v>4.5100000000000007</v>
      </c>
      <c r="K1853" s="17" cm="1">
        <f t="array" aca="1" ref="K1853" ca="1">IF(J1853&gt;0,COUNTIFS(AnnualTotalDiversion,J1853,APPL_ID,"&lt;&gt;"&amp;A1853,Owner,G1853,YEAR,C1853)/12,0)</f>
        <v>0</v>
      </c>
    </row>
    <row r="1854" spans="1:11" x14ac:dyDescent="0.25">
      <c r="A1854" t="s">
        <v>60</v>
      </c>
      <c r="B1854">
        <v>11125</v>
      </c>
      <c r="C1854">
        <v>2020</v>
      </c>
      <c r="D1854">
        <v>3</v>
      </c>
      <c r="E1854">
        <v>0</v>
      </c>
      <c r="F1854" s="15" t="s">
        <v>46</v>
      </c>
      <c r="G1854" t="str" cm="1">
        <f t="array" aca="1" ref="G1854" ca="1">_xlfn.XLOOKUP(A1854,APPLICATION_NUMBER,APPLICATION_PRIMARY_OWNER)</f>
        <v>FRITZ WINERY</v>
      </c>
      <c r="H1854" cm="1">
        <f t="array" aca="1" ref="H1854" ca="1">SUMIFS(AMOUNT,APPL_ID,A1854,YEAR,C1854,DIVERSION_TYPE,"DIRECT")</f>
        <v>6.81</v>
      </c>
      <c r="I1854" cm="1">
        <f t="array" aca="1" ref="I1854" ca="1">SUMIFS(AMOUNT,APPL_ID,A1854,YEAR,C1854,DIVERSION_TYPE,"STORAGE")</f>
        <v>0</v>
      </c>
      <c r="J1854">
        <f t="shared" ca="1" si="28"/>
        <v>6.81</v>
      </c>
      <c r="K1854" s="17" cm="1">
        <f t="array" aca="1" ref="K1854" ca="1">IF(J1854&gt;0,COUNTIFS(AnnualTotalDiversion,J1854,APPL_ID,"&lt;&gt;"&amp;A1854,Owner,G1854,YEAR,C1854)/12,0)</f>
        <v>0</v>
      </c>
    </row>
    <row r="1855" spans="1:11" x14ac:dyDescent="0.25">
      <c r="A1855" t="s">
        <v>60</v>
      </c>
      <c r="B1855">
        <v>11125</v>
      </c>
      <c r="C1855">
        <v>2019</v>
      </c>
      <c r="D1855">
        <v>1</v>
      </c>
      <c r="E1855">
        <v>0</v>
      </c>
      <c r="F1855" s="15" t="s">
        <v>45</v>
      </c>
      <c r="G1855" t="str" cm="1">
        <f t="array" aca="1" ref="G1855" ca="1">_xlfn.XLOOKUP(A1855,APPLICATION_NUMBER,APPLICATION_PRIMARY_OWNER)</f>
        <v>FRITZ WINERY</v>
      </c>
      <c r="H1855" cm="1">
        <f t="array" aca="1" ref="H1855" ca="1">SUMIFS(AMOUNT,APPL_ID,A1855,YEAR,C1855,DIVERSION_TYPE,"DIRECT")</f>
        <v>7.5600000000000005</v>
      </c>
      <c r="I1855" cm="1">
        <f t="array" aca="1" ref="I1855" ca="1">SUMIFS(AMOUNT,APPL_ID,A1855,YEAR,C1855,DIVERSION_TYPE,"STORAGE")</f>
        <v>0</v>
      </c>
      <c r="J1855">
        <f t="shared" ca="1" si="28"/>
        <v>7.5600000000000005</v>
      </c>
      <c r="K1855" s="17" cm="1">
        <f t="array" aca="1" ref="K1855" ca="1">IF(J1855&gt;0,COUNTIFS(AnnualTotalDiversion,J1855,APPL_ID,"&lt;&gt;"&amp;A1855,Owner,G1855,YEAR,C1855)/12,0)</f>
        <v>0</v>
      </c>
    </row>
    <row r="1856" spans="1:11" x14ac:dyDescent="0.25">
      <c r="A1856" t="s">
        <v>60</v>
      </c>
      <c r="B1856">
        <v>11125</v>
      </c>
      <c r="C1856">
        <v>2017</v>
      </c>
      <c r="D1856">
        <v>5</v>
      </c>
      <c r="E1856">
        <v>0</v>
      </c>
      <c r="F1856" s="15" t="s">
        <v>45</v>
      </c>
      <c r="G1856" t="str" cm="1">
        <f t="array" aca="1" ref="G1856" ca="1">_xlfn.XLOOKUP(A1856,APPLICATION_NUMBER,APPLICATION_PRIMARY_OWNER)</f>
        <v>FRITZ WINERY</v>
      </c>
      <c r="H1856" cm="1">
        <f t="array" aca="1" ref="H1856" ca="1">SUMIFS(AMOUNT,APPL_ID,A1856,YEAR,C1856,DIVERSION_TYPE,"DIRECT")</f>
        <v>0</v>
      </c>
      <c r="I1856" cm="1">
        <f t="array" aca="1" ref="I1856" ca="1">SUMIFS(AMOUNT,APPL_ID,A1856,YEAR,C1856,DIVERSION_TYPE,"STORAGE")</f>
        <v>6.8500000000000005</v>
      </c>
      <c r="J1856">
        <f t="shared" ca="1" si="28"/>
        <v>6.8500000000000005</v>
      </c>
      <c r="K1856" s="17" cm="1">
        <f t="array" aca="1" ref="K1856" ca="1">IF(J1856&gt;0,COUNTIFS(AnnualTotalDiversion,J1856,APPL_ID,"&lt;&gt;"&amp;A1856,Owner,G1856,YEAR,C1856)/12,0)</f>
        <v>0</v>
      </c>
    </row>
    <row r="1857" spans="1:11" x14ac:dyDescent="0.25">
      <c r="A1857" t="s">
        <v>60</v>
      </c>
      <c r="B1857">
        <v>11125</v>
      </c>
      <c r="C1857">
        <v>2019</v>
      </c>
      <c r="D1857">
        <v>9</v>
      </c>
      <c r="E1857">
        <v>2.37</v>
      </c>
      <c r="F1857" s="15" t="s">
        <v>44</v>
      </c>
      <c r="G1857" t="str" cm="1">
        <f t="array" aca="1" ref="G1857" ca="1">_xlfn.XLOOKUP(A1857,APPLICATION_NUMBER,APPLICATION_PRIMARY_OWNER)</f>
        <v>FRITZ WINERY</v>
      </c>
      <c r="H1857" cm="1">
        <f t="array" aca="1" ref="H1857" ca="1">SUMIFS(AMOUNT,APPL_ID,A1857,YEAR,C1857,DIVERSION_TYPE,"DIRECT")</f>
        <v>7.5600000000000005</v>
      </c>
      <c r="I1857" cm="1">
        <f t="array" aca="1" ref="I1857" ca="1">SUMIFS(AMOUNT,APPL_ID,A1857,YEAR,C1857,DIVERSION_TYPE,"STORAGE")</f>
        <v>0</v>
      </c>
      <c r="J1857">
        <f t="shared" ca="1" si="28"/>
        <v>7.5600000000000005</v>
      </c>
      <c r="K1857" s="17" cm="1">
        <f t="array" aca="1" ref="K1857" ca="1">IF(J1857&gt;0,COUNTIFS(AnnualTotalDiversion,J1857,APPL_ID,"&lt;&gt;"&amp;A1857,Owner,G1857,YEAR,C1857)/12,0)</f>
        <v>0</v>
      </c>
    </row>
    <row r="1858" spans="1:11" x14ac:dyDescent="0.25">
      <c r="A1858" t="s">
        <v>60</v>
      </c>
      <c r="B1858">
        <v>11125</v>
      </c>
      <c r="C1858">
        <v>2017</v>
      </c>
      <c r="D1858">
        <v>6</v>
      </c>
      <c r="E1858">
        <v>0.75</v>
      </c>
      <c r="F1858" s="15" t="s">
        <v>44</v>
      </c>
      <c r="G1858" t="str" cm="1">
        <f t="array" aca="1" ref="G1858" ca="1">_xlfn.XLOOKUP(A1858,APPLICATION_NUMBER,APPLICATION_PRIMARY_OWNER)</f>
        <v>FRITZ WINERY</v>
      </c>
      <c r="H1858" cm="1">
        <f t="array" aca="1" ref="H1858" ca="1">SUMIFS(AMOUNT,APPL_ID,A1858,YEAR,C1858,DIVERSION_TYPE,"DIRECT")</f>
        <v>0</v>
      </c>
      <c r="I1858" cm="1">
        <f t="array" aca="1" ref="I1858" ca="1">SUMIFS(AMOUNT,APPL_ID,A1858,YEAR,C1858,DIVERSION_TYPE,"STORAGE")</f>
        <v>6.8500000000000005</v>
      </c>
      <c r="J1858">
        <f t="shared" ca="1" si="28"/>
        <v>6.8500000000000005</v>
      </c>
      <c r="K1858" s="17" cm="1">
        <f t="array" aca="1" ref="K1858" ca="1">IF(J1858&gt;0,COUNTIFS(AnnualTotalDiversion,J1858,APPL_ID,"&lt;&gt;"&amp;A1858,Owner,G1858,YEAR,C1858)/12,0)</f>
        <v>0</v>
      </c>
    </row>
    <row r="1859" spans="1:11" x14ac:dyDescent="0.25">
      <c r="A1859" t="s">
        <v>60</v>
      </c>
      <c r="B1859">
        <v>11125</v>
      </c>
      <c r="C1859">
        <v>2018</v>
      </c>
      <c r="D1859">
        <v>9</v>
      </c>
      <c r="E1859">
        <v>0.22</v>
      </c>
      <c r="F1859" s="15" t="s">
        <v>44</v>
      </c>
      <c r="G1859" t="str" cm="1">
        <f t="array" aca="1" ref="G1859" ca="1">_xlfn.XLOOKUP(A1859,APPLICATION_NUMBER,APPLICATION_PRIMARY_OWNER)</f>
        <v>FRITZ WINERY</v>
      </c>
      <c r="H1859" cm="1">
        <f t="array" aca="1" ref="H1859" ca="1">SUMIFS(AMOUNT,APPL_ID,A1859,YEAR,C1859,DIVERSION_TYPE,"DIRECT")</f>
        <v>0</v>
      </c>
      <c r="I1859" cm="1">
        <f t="array" aca="1" ref="I1859" ca="1">SUMIFS(AMOUNT,APPL_ID,A1859,YEAR,C1859,DIVERSION_TYPE,"STORAGE")</f>
        <v>4.5100000000000007</v>
      </c>
      <c r="J1859">
        <f t="shared" ca="1" si="28"/>
        <v>4.5100000000000007</v>
      </c>
      <c r="K1859" s="17" cm="1">
        <f t="array" aca="1" ref="K1859" ca="1">IF(J1859&gt;0,COUNTIFS(AnnualTotalDiversion,J1859,APPL_ID,"&lt;&gt;"&amp;A1859,Owner,G1859,YEAR,C1859)/12,0)</f>
        <v>0</v>
      </c>
    </row>
    <row r="1860" spans="1:11" x14ac:dyDescent="0.25">
      <c r="A1860" t="s">
        <v>60</v>
      </c>
      <c r="B1860">
        <v>11125</v>
      </c>
      <c r="C1860">
        <v>2018</v>
      </c>
      <c r="D1860">
        <v>8</v>
      </c>
      <c r="E1860">
        <v>1.04</v>
      </c>
      <c r="F1860" s="15" t="s">
        <v>44</v>
      </c>
      <c r="G1860" t="str" cm="1">
        <f t="array" aca="1" ref="G1860" ca="1">_xlfn.XLOOKUP(A1860,APPLICATION_NUMBER,APPLICATION_PRIMARY_OWNER)</f>
        <v>FRITZ WINERY</v>
      </c>
      <c r="H1860" cm="1">
        <f t="array" aca="1" ref="H1860" ca="1">SUMIFS(AMOUNT,APPL_ID,A1860,YEAR,C1860,DIVERSION_TYPE,"DIRECT")</f>
        <v>0</v>
      </c>
      <c r="I1860" cm="1">
        <f t="array" aca="1" ref="I1860" ca="1">SUMIFS(AMOUNT,APPL_ID,A1860,YEAR,C1860,DIVERSION_TYPE,"STORAGE")</f>
        <v>4.5100000000000007</v>
      </c>
      <c r="J1860">
        <f t="shared" ca="1" si="28"/>
        <v>4.5100000000000007</v>
      </c>
      <c r="K1860" s="17" cm="1">
        <f t="array" aca="1" ref="K1860" ca="1">IF(J1860&gt;0,COUNTIFS(AnnualTotalDiversion,J1860,APPL_ID,"&lt;&gt;"&amp;A1860,Owner,G1860,YEAR,C1860)/12,0)</f>
        <v>0</v>
      </c>
    </row>
    <row r="1861" spans="1:11" x14ac:dyDescent="0.25">
      <c r="A1861" t="s">
        <v>60</v>
      </c>
      <c r="B1861">
        <v>11125</v>
      </c>
      <c r="C1861">
        <v>2018</v>
      </c>
      <c r="D1861">
        <v>11</v>
      </c>
      <c r="E1861">
        <v>0</v>
      </c>
      <c r="F1861" s="15" t="s">
        <v>46</v>
      </c>
      <c r="G1861" t="str" cm="1">
        <f t="array" aca="1" ref="G1861" ca="1">_xlfn.XLOOKUP(A1861,APPLICATION_NUMBER,APPLICATION_PRIMARY_OWNER)</f>
        <v>FRITZ WINERY</v>
      </c>
      <c r="H1861" cm="1">
        <f t="array" aca="1" ref="H1861" ca="1">SUMIFS(AMOUNT,APPL_ID,A1861,YEAR,C1861,DIVERSION_TYPE,"DIRECT")</f>
        <v>0</v>
      </c>
      <c r="I1861" cm="1">
        <f t="array" aca="1" ref="I1861" ca="1">SUMIFS(AMOUNT,APPL_ID,A1861,YEAR,C1861,DIVERSION_TYPE,"STORAGE")</f>
        <v>4.5100000000000007</v>
      </c>
      <c r="J1861">
        <f t="shared" ref="J1861:J1924" ca="1" si="29">SUM(H1861:I1861)</f>
        <v>4.5100000000000007</v>
      </c>
      <c r="K1861" s="17" cm="1">
        <f t="array" aca="1" ref="K1861" ca="1">IF(J1861&gt;0,COUNTIFS(AnnualTotalDiversion,J1861,APPL_ID,"&lt;&gt;"&amp;A1861,Owner,G1861,YEAR,C1861)/12,0)</f>
        <v>0</v>
      </c>
    </row>
    <row r="1862" spans="1:11" x14ac:dyDescent="0.25">
      <c r="A1862" t="s">
        <v>60</v>
      </c>
      <c r="B1862">
        <v>11125</v>
      </c>
      <c r="C1862">
        <v>2018</v>
      </c>
      <c r="D1862">
        <v>12</v>
      </c>
      <c r="E1862">
        <v>0</v>
      </c>
      <c r="F1862" s="15" t="s">
        <v>44</v>
      </c>
      <c r="G1862" t="str" cm="1">
        <f t="array" aca="1" ref="G1862" ca="1">_xlfn.XLOOKUP(A1862,APPLICATION_NUMBER,APPLICATION_PRIMARY_OWNER)</f>
        <v>FRITZ WINERY</v>
      </c>
      <c r="H1862" cm="1">
        <f t="array" aca="1" ref="H1862" ca="1">SUMIFS(AMOUNT,APPL_ID,A1862,YEAR,C1862,DIVERSION_TYPE,"DIRECT")</f>
        <v>0</v>
      </c>
      <c r="I1862" cm="1">
        <f t="array" aca="1" ref="I1862" ca="1">SUMIFS(AMOUNT,APPL_ID,A1862,YEAR,C1862,DIVERSION_TYPE,"STORAGE")</f>
        <v>4.5100000000000007</v>
      </c>
      <c r="J1862">
        <f t="shared" ca="1" si="29"/>
        <v>4.5100000000000007</v>
      </c>
      <c r="K1862" s="17" cm="1">
        <f t="array" aca="1" ref="K1862" ca="1">IF(J1862&gt;0,COUNTIFS(AnnualTotalDiversion,J1862,APPL_ID,"&lt;&gt;"&amp;A1862,Owner,G1862,YEAR,C1862)/12,0)</f>
        <v>0</v>
      </c>
    </row>
    <row r="1863" spans="1:11" x14ac:dyDescent="0.25">
      <c r="A1863" t="s">
        <v>60</v>
      </c>
      <c r="B1863">
        <v>11125</v>
      </c>
      <c r="C1863">
        <v>2018</v>
      </c>
      <c r="D1863">
        <v>10</v>
      </c>
      <c r="E1863">
        <v>0</v>
      </c>
      <c r="F1863" s="15" t="s">
        <v>45</v>
      </c>
      <c r="G1863" t="str" cm="1">
        <f t="array" aca="1" ref="G1863" ca="1">_xlfn.XLOOKUP(A1863,APPLICATION_NUMBER,APPLICATION_PRIMARY_OWNER)</f>
        <v>FRITZ WINERY</v>
      </c>
      <c r="H1863" cm="1">
        <f t="array" aca="1" ref="H1863" ca="1">SUMIFS(AMOUNT,APPL_ID,A1863,YEAR,C1863,DIVERSION_TYPE,"DIRECT")</f>
        <v>0</v>
      </c>
      <c r="I1863" cm="1">
        <f t="array" aca="1" ref="I1863" ca="1">SUMIFS(AMOUNT,APPL_ID,A1863,YEAR,C1863,DIVERSION_TYPE,"STORAGE")</f>
        <v>4.5100000000000007</v>
      </c>
      <c r="J1863">
        <f t="shared" ca="1" si="29"/>
        <v>4.5100000000000007</v>
      </c>
      <c r="K1863" s="17" cm="1">
        <f t="array" aca="1" ref="K1863" ca="1">IF(J1863&gt;0,COUNTIFS(AnnualTotalDiversion,J1863,APPL_ID,"&lt;&gt;"&amp;A1863,Owner,G1863,YEAR,C1863)/12,0)</f>
        <v>0</v>
      </c>
    </row>
    <row r="1864" spans="1:11" x14ac:dyDescent="0.25">
      <c r="A1864" t="s">
        <v>60</v>
      </c>
      <c r="B1864">
        <v>11125</v>
      </c>
      <c r="C1864">
        <v>2019</v>
      </c>
      <c r="D1864">
        <v>2</v>
      </c>
      <c r="E1864">
        <v>0</v>
      </c>
      <c r="F1864" s="15" t="s">
        <v>45</v>
      </c>
      <c r="G1864" t="str" cm="1">
        <f t="array" aca="1" ref="G1864" ca="1">_xlfn.XLOOKUP(A1864,APPLICATION_NUMBER,APPLICATION_PRIMARY_OWNER)</f>
        <v>FRITZ WINERY</v>
      </c>
      <c r="H1864" cm="1">
        <f t="array" aca="1" ref="H1864" ca="1">SUMIFS(AMOUNT,APPL_ID,A1864,YEAR,C1864,DIVERSION_TYPE,"DIRECT")</f>
        <v>7.5600000000000005</v>
      </c>
      <c r="I1864" cm="1">
        <f t="array" aca="1" ref="I1864" ca="1">SUMIFS(AMOUNT,APPL_ID,A1864,YEAR,C1864,DIVERSION_TYPE,"STORAGE")</f>
        <v>0</v>
      </c>
      <c r="J1864">
        <f t="shared" ca="1" si="29"/>
        <v>7.5600000000000005</v>
      </c>
      <c r="K1864" s="17" cm="1">
        <f t="array" aca="1" ref="K1864" ca="1">IF(J1864&gt;0,COUNTIFS(AnnualTotalDiversion,J1864,APPL_ID,"&lt;&gt;"&amp;A1864,Owner,G1864,YEAR,C1864)/12,0)</f>
        <v>0</v>
      </c>
    </row>
    <row r="1865" spans="1:11" x14ac:dyDescent="0.25">
      <c r="A1865" t="s">
        <v>60</v>
      </c>
      <c r="B1865">
        <v>11125</v>
      </c>
      <c r="C1865">
        <v>2019</v>
      </c>
      <c r="D1865">
        <v>5</v>
      </c>
      <c r="E1865">
        <v>0</v>
      </c>
      <c r="F1865" s="15" t="s">
        <v>46</v>
      </c>
      <c r="G1865" t="str" cm="1">
        <f t="array" aca="1" ref="G1865" ca="1">_xlfn.XLOOKUP(A1865,APPLICATION_NUMBER,APPLICATION_PRIMARY_OWNER)</f>
        <v>FRITZ WINERY</v>
      </c>
      <c r="H1865" cm="1">
        <f t="array" aca="1" ref="H1865" ca="1">SUMIFS(AMOUNT,APPL_ID,A1865,YEAR,C1865,DIVERSION_TYPE,"DIRECT")</f>
        <v>7.5600000000000005</v>
      </c>
      <c r="I1865" cm="1">
        <f t="array" aca="1" ref="I1865" ca="1">SUMIFS(AMOUNT,APPL_ID,A1865,YEAR,C1865,DIVERSION_TYPE,"STORAGE")</f>
        <v>0</v>
      </c>
      <c r="J1865">
        <f t="shared" ca="1" si="29"/>
        <v>7.5600000000000005</v>
      </c>
      <c r="K1865" s="17" cm="1">
        <f t="array" aca="1" ref="K1865" ca="1">IF(J1865&gt;0,COUNTIFS(AnnualTotalDiversion,J1865,APPL_ID,"&lt;&gt;"&amp;A1865,Owner,G1865,YEAR,C1865)/12,0)</f>
        <v>0</v>
      </c>
    </row>
    <row r="1866" spans="1:11" x14ac:dyDescent="0.25">
      <c r="A1866" t="s">
        <v>60</v>
      </c>
      <c r="B1866">
        <v>11125</v>
      </c>
      <c r="C1866">
        <v>2020</v>
      </c>
      <c r="D1866">
        <v>6</v>
      </c>
      <c r="E1866">
        <v>0.76</v>
      </c>
      <c r="F1866" s="15" t="s">
        <v>45</v>
      </c>
      <c r="G1866" t="str" cm="1">
        <f t="array" aca="1" ref="G1866" ca="1">_xlfn.XLOOKUP(A1866,APPLICATION_NUMBER,APPLICATION_PRIMARY_OWNER)</f>
        <v>FRITZ WINERY</v>
      </c>
      <c r="H1866" cm="1">
        <f t="array" aca="1" ref="H1866" ca="1">SUMIFS(AMOUNT,APPL_ID,A1866,YEAR,C1866,DIVERSION_TYPE,"DIRECT")</f>
        <v>6.81</v>
      </c>
      <c r="I1866" cm="1">
        <f t="array" aca="1" ref="I1866" ca="1">SUMIFS(AMOUNT,APPL_ID,A1866,YEAR,C1866,DIVERSION_TYPE,"STORAGE")</f>
        <v>0</v>
      </c>
      <c r="J1866">
        <f t="shared" ca="1" si="29"/>
        <v>6.81</v>
      </c>
      <c r="K1866" s="17" cm="1">
        <f t="array" aca="1" ref="K1866" ca="1">IF(J1866&gt;0,COUNTIFS(AnnualTotalDiversion,J1866,APPL_ID,"&lt;&gt;"&amp;A1866,Owner,G1866,YEAR,C1866)/12,0)</f>
        <v>0</v>
      </c>
    </row>
    <row r="1867" spans="1:11" x14ac:dyDescent="0.25">
      <c r="A1867" t="s">
        <v>60</v>
      </c>
      <c r="B1867">
        <v>11125</v>
      </c>
      <c r="C1867">
        <v>2019</v>
      </c>
      <c r="D1867">
        <v>6</v>
      </c>
      <c r="E1867">
        <v>0</v>
      </c>
      <c r="F1867" s="15" t="s">
        <v>44</v>
      </c>
      <c r="G1867" t="str" cm="1">
        <f t="array" aca="1" ref="G1867" ca="1">_xlfn.XLOOKUP(A1867,APPLICATION_NUMBER,APPLICATION_PRIMARY_OWNER)</f>
        <v>FRITZ WINERY</v>
      </c>
      <c r="H1867" cm="1">
        <f t="array" aca="1" ref="H1867" ca="1">SUMIFS(AMOUNT,APPL_ID,A1867,YEAR,C1867,DIVERSION_TYPE,"DIRECT")</f>
        <v>7.5600000000000005</v>
      </c>
      <c r="I1867" cm="1">
        <f t="array" aca="1" ref="I1867" ca="1">SUMIFS(AMOUNT,APPL_ID,A1867,YEAR,C1867,DIVERSION_TYPE,"STORAGE")</f>
        <v>0</v>
      </c>
      <c r="J1867">
        <f t="shared" ca="1" si="29"/>
        <v>7.5600000000000005</v>
      </c>
      <c r="K1867" s="17" cm="1">
        <f t="array" aca="1" ref="K1867" ca="1">IF(J1867&gt;0,COUNTIFS(AnnualTotalDiversion,J1867,APPL_ID,"&lt;&gt;"&amp;A1867,Owner,G1867,YEAR,C1867)/12,0)</f>
        <v>0</v>
      </c>
    </row>
    <row r="1868" spans="1:11" x14ac:dyDescent="0.25">
      <c r="A1868" t="s">
        <v>60</v>
      </c>
      <c r="B1868">
        <v>11125</v>
      </c>
      <c r="C1868">
        <v>2018</v>
      </c>
      <c r="D1868">
        <v>10</v>
      </c>
      <c r="E1868">
        <v>0</v>
      </c>
      <c r="F1868" s="15" t="s">
        <v>44</v>
      </c>
      <c r="G1868" t="str" cm="1">
        <f t="array" aca="1" ref="G1868" ca="1">_xlfn.XLOOKUP(A1868,APPLICATION_NUMBER,APPLICATION_PRIMARY_OWNER)</f>
        <v>FRITZ WINERY</v>
      </c>
      <c r="H1868" cm="1">
        <f t="array" aca="1" ref="H1868" ca="1">SUMIFS(AMOUNT,APPL_ID,A1868,YEAR,C1868,DIVERSION_TYPE,"DIRECT")</f>
        <v>0</v>
      </c>
      <c r="I1868" cm="1">
        <f t="array" aca="1" ref="I1868" ca="1">SUMIFS(AMOUNT,APPL_ID,A1868,YEAR,C1868,DIVERSION_TYPE,"STORAGE")</f>
        <v>4.5100000000000007</v>
      </c>
      <c r="J1868">
        <f t="shared" ca="1" si="29"/>
        <v>4.5100000000000007</v>
      </c>
      <c r="K1868" s="17" cm="1">
        <f t="array" aca="1" ref="K1868" ca="1">IF(J1868&gt;0,COUNTIFS(AnnualTotalDiversion,J1868,APPL_ID,"&lt;&gt;"&amp;A1868,Owner,G1868,YEAR,C1868)/12,0)</f>
        <v>0</v>
      </c>
    </row>
    <row r="1869" spans="1:11" x14ac:dyDescent="0.25">
      <c r="A1869" t="s">
        <v>60</v>
      </c>
      <c r="B1869">
        <v>11125</v>
      </c>
      <c r="C1869">
        <v>2019</v>
      </c>
      <c r="D1869">
        <v>1</v>
      </c>
      <c r="E1869">
        <v>0</v>
      </c>
      <c r="F1869" s="15" t="s">
        <v>46</v>
      </c>
      <c r="G1869" t="str" cm="1">
        <f t="array" aca="1" ref="G1869" ca="1">_xlfn.XLOOKUP(A1869,APPLICATION_NUMBER,APPLICATION_PRIMARY_OWNER)</f>
        <v>FRITZ WINERY</v>
      </c>
      <c r="H1869" cm="1">
        <f t="array" aca="1" ref="H1869" ca="1">SUMIFS(AMOUNT,APPL_ID,A1869,YEAR,C1869,DIVERSION_TYPE,"DIRECT")</f>
        <v>7.5600000000000005</v>
      </c>
      <c r="I1869" cm="1">
        <f t="array" aca="1" ref="I1869" ca="1">SUMIFS(AMOUNT,APPL_ID,A1869,YEAR,C1869,DIVERSION_TYPE,"STORAGE")</f>
        <v>0</v>
      </c>
      <c r="J1869">
        <f t="shared" ca="1" si="29"/>
        <v>7.5600000000000005</v>
      </c>
      <c r="K1869" s="17" cm="1">
        <f t="array" aca="1" ref="K1869" ca="1">IF(J1869&gt;0,COUNTIFS(AnnualTotalDiversion,J1869,APPL_ID,"&lt;&gt;"&amp;A1869,Owner,G1869,YEAR,C1869)/12,0)</f>
        <v>0</v>
      </c>
    </row>
    <row r="1870" spans="1:11" x14ac:dyDescent="0.25">
      <c r="A1870" t="s">
        <v>60</v>
      </c>
      <c r="B1870">
        <v>11125</v>
      </c>
      <c r="C1870">
        <v>2019</v>
      </c>
      <c r="D1870">
        <v>1</v>
      </c>
      <c r="E1870">
        <v>0</v>
      </c>
      <c r="F1870" s="15" t="s">
        <v>44</v>
      </c>
      <c r="G1870" t="str" cm="1">
        <f t="array" aca="1" ref="G1870" ca="1">_xlfn.XLOOKUP(A1870,APPLICATION_NUMBER,APPLICATION_PRIMARY_OWNER)</f>
        <v>FRITZ WINERY</v>
      </c>
      <c r="H1870" cm="1">
        <f t="array" aca="1" ref="H1870" ca="1">SUMIFS(AMOUNT,APPL_ID,A1870,YEAR,C1870,DIVERSION_TYPE,"DIRECT")</f>
        <v>7.5600000000000005</v>
      </c>
      <c r="I1870" cm="1">
        <f t="array" aca="1" ref="I1870" ca="1">SUMIFS(AMOUNT,APPL_ID,A1870,YEAR,C1870,DIVERSION_TYPE,"STORAGE")</f>
        <v>0</v>
      </c>
      <c r="J1870">
        <f t="shared" ca="1" si="29"/>
        <v>7.5600000000000005</v>
      </c>
      <c r="K1870" s="17" cm="1">
        <f t="array" aca="1" ref="K1870" ca="1">IF(J1870&gt;0,COUNTIFS(AnnualTotalDiversion,J1870,APPL_ID,"&lt;&gt;"&amp;A1870,Owner,G1870,YEAR,C1870)/12,0)</f>
        <v>0</v>
      </c>
    </row>
    <row r="1871" spans="1:11" x14ac:dyDescent="0.25">
      <c r="A1871" t="s">
        <v>60</v>
      </c>
      <c r="B1871">
        <v>11125</v>
      </c>
      <c r="C1871">
        <v>2019</v>
      </c>
      <c r="D1871">
        <v>2</v>
      </c>
      <c r="E1871">
        <v>0</v>
      </c>
      <c r="F1871" s="15" t="s">
        <v>46</v>
      </c>
      <c r="G1871" t="str" cm="1">
        <f t="array" aca="1" ref="G1871" ca="1">_xlfn.XLOOKUP(A1871,APPLICATION_NUMBER,APPLICATION_PRIMARY_OWNER)</f>
        <v>FRITZ WINERY</v>
      </c>
      <c r="H1871" cm="1">
        <f t="array" aca="1" ref="H1871" ca="1">SUMIFS(AMOUNT,APPL_ID,A1871,YEAR,C1871,DIVERSION_TYPE,"DIRECT")</f>
        <v>7.5600000000000005</v>
      </c>
      <c r="I1871" cm="1">
        <f t="array" aca="1" ref="I1871" ca="1">SUMIFS(AMOUNT,APPL_ID,A1871,YEAR,C1871,DIVERSION_TYPE,"STORAGE")</f>
        <v>0</v>
      </c>
      <c r="J1871">
        <f t="shared" ca="1" si="29"/>
        <v>7.5600000000000005</v>
      </c>
      <c r="K1871" s="17" cm="1">
        <f t="array" aca="1" ref="K1871" ca="1">IF(J1871&gt;0,COUNTIFS(AnnualTotalDiversion,J1871,APPL_ID,"&lt;&gt;"&amp;A1871,Owner,G1871,YEAR,C1871)/12,0)</f>
        <v>0</v>
      </c>
    </row>
    <row r="1872" spans="1:11" x14ac:dyDescent="0.25">
      <c r="A1872" t="s">
        <v>60</v>
      </c>
      <c r="B1872">
        <v>11125</v>
      </c>
      <c r="C1872">
        <v>2019</v>
      </c>
      <c r="D1872">
        <v>2</v>
      </c>
      <c r="E1872">
        <v>0</v>
      </c>
      <c r="F1872" s="15" t="s">
        <v>44</v>
      </c>
      <c r="G1872" t="str" cm="1">
        <f t="array" aca="1" ref="G1872" ca="1">_xlfn.XLOOKUP(A1872,APPLICATION_NUMBER,APPLICATION_PRIMARY_OWNER)</f>
        <v>FRITZ WINERY</v>
      </c>
      <c r="H1872" cm="1">
        <f t="array" aca="1" ref="H1872" ca="1">SUMIFS(AMOUNT,APPL_ID,A1872,YEAR,C1872,DIVERSION_TYPE,"DIRECT")</f>
        <v>7.5600000000000005</v>
      </c>
      <c r="I1872" cm="1">
        <f t="array" aca="1" ref="I1872" ca="1">SUMIFS(AMOUNT,APPL_ID,A1872,YEAR,C1872,DIVERSION_TYPE,"STORAGE")</f>
        <v>0</v>
      </c>
      <c r="J1872">
        <f t="shared" ca="1" si="29"/>
        <v>7.5600000000000005</v>
      </c>
      <c r="K1872" s="17" cm="1">
        <f t="array" aca="1" ref="K1872" ca="1">IF(J1872&gt;0,COUNTIFS(AnnualTotalDiversion,J1872,APPL_ID,"&lt;&gt;"&amp;A1872,Owner,G1872,YEAR,C1872)/12,0)</f>
        <v>0</v>
      </c>
    </row>
    <row r="1873" spans="1:11" x14ac:dyDescent="0.25">
      <c r="A1873" t="s">
        <v>60</v>
      </c>
      <c r="B1873">
        <v>11125</v>
      </c>
      <c r="C1873">
        <v>2018</v>
      </c>
      <c r="D1873">
        <v>5</v>
      </c>
      <c r="E1873">
        <v>0</v>
      </c>
      <c r="F1873" s="15" t="s">
        <v>45</v>
      </c>
      <c r="G1873" t="str" cm="1">
        <f t="array" aca="1" ref="G1873" ca="1">_xlfn.XLOOKUP(A1873,APPLICATION_NUMBER,APPLICATION_PRIMARY_OWNER)</f>
        <v>FRITZ WINERY</v>
      </c>
      <c r="H1873" cm="1">
        <f t="array" aca="1" ref="H1873" ca="1">SUMIFS(AMOUNT,APPL_ID,A1873,YEAR,C1873,DIVERSION_TYPE,"DIRECT")</f>
        <v>0</v>
      </c>
      <c r="I1873" cm="1">
        <f t="array" aca="1" ref="I1873" ca="1">SUMIFS(AMOUNT,APPL_ID,A1873,YEAR,C1873,DIVERSION_TYPE,"STORAGE")</f>
        <v>4.5100000000000007</v>
      </c>
      <c r="J1873">
        <f t="shared" ca="1" si="29"/>
        <v>4.5100000000000007</v>
      </c>
      <c r="K1873" s="17" cm="1">
        <f t="array" aca="1" ref="K1873" ca="1">IF(J1873&gt;0,COUNTIFS(AnnualTotalDiversion,J1873,APPL_ID,"&lt;&gt;"&amp;A1873,Owner,G1873,YEAR,C1873)/12,0)</f>
        <v>0</v>
      </c>
    </row>
    <row r="1874" spans="1:11" x14ac:dyDescent="0.25">
      <c r="A1874" t="s">
        <v>60</v>
      </c>
      <c r="B1874">
        <v>11125</v>
      </c>
      <c r="C1874">
        <v>2018</v>
      </c>
      <c r="D1874">
        <v>7</v>
      </c>
      <c r="E1874">
        <v>0.92</v>
      </c>
      <c r="F1874" s="15" t="s">
        <v>46</v>
      </c>
      <c r="G1874" t="str" cm="1">
        <f t="array" aca="1" ref="G1874" ca="1">_xlfn.XLOOKUP(A1874,APPLICATION_NUMBER,APPLICATION_PRIMARY_OWNER)</f>
        <v>FRITZ WINERY</v>
      </c>
      <c r="H1874" cm="1">
        <f t="array" aca="1" ref="H1874" ca="1">SUMIFS(AMOUNT,APPL_ID,A1874,YEAR,C1874,DIVERSION_TYPE,"DIRECT")</f>
        <v>0</v>
      </c>
      <c r="I1874" cm="1">
        <f t="array" aca="1" ref="I1874" ca="1">SUMIFS(AMOUNT,APPL_ID,A1874,YEAR,C1874,DIVERSION_TYPE,"STORAGE")</f>
        <v>4.5100000000000007</v>
      </c>
      <c r="J1874">
        <f t="shared" ca="1" si="29"/>
        <v>4.5100000000000007</v>
      </c>
      <c r="K1874" s="17" cm="1">
        <f t="array" aca="1" ref="K1874" ca="1">IF(J1874&gt;0,COUNTIFS(AnnualTotalDiversion,J1874,APPL_ID,"&lt;&gt;"&amp;A1874,Owner,G1874,YEAR,C1874)/12,0)</f>
        <v>0</v>
      </c>
    </row>
    <row r="1875" spans="1:11" x14ac:dyDescent="0.25">
      <c r="A1875" t="s">
        <v>60</v>
      </c>
      <c r="B1875">
        <v>11125</v>
      </c>
      <c r="C1875">
        <v>2020</v>
      </c>
      <c r="D1875">
        <v>7</v>
      </c>
      <c r="E1875">
        <v>2.5299999999999998</v>
      </c>
      <c r="F1875" s="15" t="s">
        <v>45</v>
      </c>
      <c r="G1875" t="str" cm="1">
        <f t="array" aca="1" ref="G1875" ca="1">_xlfn.XLOOKUP(A1875,APPLICATION_NUMBER,APPLICATION_PRIMARY_OWNER)</f>
        <v>FRITZ WINERY</v>
      </c>
      <c r="H1875" cm="1">
        <f t="array" aca="1" ref="H1875" ca="1">SUMIFS(AMOUNT,APPL_ID,A1875,YEAR,C1875,DIVERSION_TYPE,"DIRECT")</f>
        <v>6.81</v>
      </c>
      <c r="I1875" cm="1">
        <f t="array" aca="1" ref="I1875" ca="1">SUMIFS(AMOUNT,APPL_ID,A1875,YEAR,C1875,DIVERSION_TYPE,"STORAGE")</f>
        <v>0</v>
      </c>
      <c r="J1875">
        <f t="shared" ca="1" si="29"/>
        <v>6.81</v>
      </c>
      <c r="K1875" s="17" cm="1">
        <f t="array" aca="1" ref="K1875" ca="1">IF(J1875&gt;0,COUNTIFS(AnnualTotalDiversion,J1875,APPL_ID,"&lt;&gt;"&amp;A1875,Owner,G1875,YEAR,C1875)/12,0)</f>
        <v>0</v>
      </c>
    </row>
    <row r="1876" spans="1:11" x14ac:dyDescent="0.25">
      <c r="A1876" t="s">
        <v>60</v>
      </c>
      <c r="B1876">
        <v>11125</v>
      </c>
      <c r="C1876">
        <v>2019</v>
      </c>
      <c r="D1876">
        <v>4</v>
      </c>
      <c r="E1876">
        <v>0</v>
      </c>
      <c r="F1876" s="15" t="s">
        <v>45</v>
      </c>
      <c r="G1876" t="str" cm="1">
        <f t="array" aca="1" ref="G1876" ca="1">_xlfn.XLOOKUP(A1876,APPLICATION_NUMBER,APPLICATION_PRIMARY_OWNER)</f>
        <v>FRITZ WINERY</v>
      </c>
      <c r="H1876" cm="1">
        <f t="array" aca="1" ref="H1876" ca="1">SUMIFS(AMOUNT,APPL_ID,A1876,YEAR,C1876,DIVERSION_TYPE,"DIRECT")</f>
        <v>7.5600000000000005</v>
      </c>
      <c r="I1876" cm="1">
        <f t="array" aca="1" ref="I1876" ca="1">SUMIFS(AMOUNT,APPL_ID,A1876,YEAR,C1876,DIVERSION_TYPE,"STORAGE")</f>
        <v>0</v>
      </c>
      <c r="J1876">
        <f t="shared" ca="1" si="29"/>
        <v>7.5600000000000005</v>
      </c>
      <c r="K1876" s="17" cm="1">
        <f t="array" aca="1" ref="K1876" ca="1">IF(J1876&gt;0,COUNTIFS(AnnualTotalDiversion,J1876,APPL_ID,"&lt;&gt;"&amp;A1876,Owner,G1876,YEAR,C1876)/12,0)</f>
        <v>0</v>
      </c>
    </row>
    <row r="1877" spans="1:11" x14ac:dyDescent="0.25">
      <c r="A1877" t="s">
        <v>60</v>
      </c>
      <c r="B1877">
        <v>11125</v>
      </c>
      <c r="C1877">
        <v>2019</v>
      </c>
      <c r="D1877">
        <v>4</v>
      </c>
      <c r="E1877">
        <v>0</v>
      </c>
      <c r="F1877" s="15" t="s">
        <v>46</v>
      </c>
      <c r="G1877" t="str" cm="1">
        <f t="array" aca="1" ref="G1877" ca="1">_xlfn.XLOOKUP(A1877,APPLICATION_NUMBER,APPLICATION_PRIMARY_OWNER)</f>
        <v>FRITZ WINERY</v>
      </c>
      <c r="H1877" cm="1">
        <f t="array" aca="1" ref="H1877" ca="1">SUMIFS(AMOUNT,APPL_ID,A1877,YEAR,C1877,DIVERSION_TYPE,"DIRECT")</f>
        <v>7.5600000000000005</v>
      </c>
      <c r="I1877" cm="1">
        <f t="array" aca="1" ref="I1877" ca="1">SUMIFS(AMOUNT,APPL_ID,A1877,YEAR,C1877,DIVERSION_TYPE,"STORAGE")</f>
        <v>0</v>
      </c>
      <c r="J1877">
        <f t="shared" ca="1" si="29"/>
        <v>7.5600000000000005</v>
      </c>
      <c r="K1877" s="17" cm="1">
        <f t="array" aca="1" ref="K1877" ca="1">IF(J1877&gt;0,COUNTIFS(AnnualTotalDiversion,J1877,APPL_ID,"&lt;&gt;"&amp;A1877,Owner,G1877,YEAR,C1877)/12,0)</f>
        <v>0</v>
      </c>
    </row>
    <row r="1878" spans="1:11" x14ac:dyDescent="0.25">
      <c r="A1878" t="s">
        <v>60</v>
      </c>
      <c r="B1878">
        <v>11125</v>
      </c>
      <c r="C1878">
        <v>2019</v>
      </c>
      <c r="D1878">
        <v>3</v>
      </c>
      <c r="E1878">
        <v>0.22</v>
      </c>
      <c r="F1878" s="15" t="s">
        <v>45</v>
      </c>
      <c r="G1878" t="str" cm="1">
        <f t="array" aca="1" ref="G1878" ca="1">_xlfn.XLOOKUP(A1878,APPLICATION_NUMBER,APPLICATION_PRIMARY_OWNER)</f>
        <v>FRITZ WINERY</v>
      </c>
      <c r="H1878" cm="1">
        <f t="array" aca="1" ref="H1878" ca="1">SUMIFS(AMOUNT,APPL_ID,A1878,YEAR,C1878,DIVERSION_TYPE,"DIRECT")</f>
        <v>7.5600000000000005</v>
      </c>
      <c r="I1878" cm="1">
        <f t="array" aca="1" ref="I1878" ca="1">SUMIFS(AMOUNT,APPL_ID,A1878,YEAR,C1878,DIVERSION_TYPE,"STORAGE")</f>
        <v>0</v>
      </c>
      <c r="J1878">
        <f t="shared" ca="1" si="29"/>
        <v>7.5600000000000005</v>
      </c>
      <c r="K1878" s="17" cm="1">
        <f t="array" aca="1" ref="K1878" ca="1">IF(J1878&gt;0,COUNTIFS(AnnualTotalDiversion,J1878,APPL_ID,"&lt;&gt;"&amp;A1878,Owner,G1878,YEAR,C1878)/12,0)</f>
        <v>0</v>
      </c>
    </row>
    <row r="1879" spans="1:11" x14ac:dyDescent="0.25">
      <c r="A1879" t="s">
        <v>60</v>
      </c>
      <c r="B1879">
        <v>11125</v>
      </c>
      <c r="C1879">
        <v>2018</v>
      </c>
      <c r="D1879">
        <v>12</v>
      </c>
      <c r="E1879">
        <v>0</v>
      </c>
      <c r="F1879" s="15" t="s">
        <v>45</v>
      </c>
      <c r="G1879" t="str" cm="1">
        <f t="array" aca="1" ref="G1879" ca="1">_xlfn.XLOOKUP(A1879,APPLICATION_NUMBER,APPLICATION_PRIMARY_OWNER)</f>
        <v>FRITZ WINERY</v>
      </c>
      <c r="H1879" cm="1">
        <f t="array" aca="1" ref="H1879" ca="1">SUMIFS(AMOUNT,APPL_ID,A1879,YEAR,C1879,DIVERSION_TYPE,"DIRECT")</f>
        <v>0</v>
      </c>
      <c r="I1879" cm="1">
        <f t="array" aca="1" ref="I1879" ca="1">SUMIFS(AMOUNT,APPL_ID,A1879,YEAR,C1879,DIVERSION_TYPE,"STORAGE")</f>
        <v>4.5100000000000007</v>
      </c>
      <c r="J1879">
        <f t="shared" ca="1" si="29"/>
        <v>4.5100000000000007</v>
      </c>
      <c r="K1879" s="17" cm="1">
        <f t="array" aca="1" ref="K1879" ca="1">IF(J1879&gt;0,COUNTIFS(AnnualTotalDiversion,J1879,APPL_ID,"&lt;&gt;"&amp;A1879,Owner,G1879,YEAR,C1879)/12,0)</f>
        <v>0</v>
      </c>
    </row>
    <row r="1880" spans="1:11" x14ac:dyDescent="0.25">
      <c r="A1880" t="s">
        <v>60</v>
      </c>
      <c r="B1880">
        <v>11125</v>
      </c>
      <c r="C1880">
        <v>2018</v>
      </c>
      <c r="D1880">
        <v>7</v>
      </c>
      <c r="E1880">
        <v>0</v>
      </c>
      <c r="F1880" s="15" t="s">
        <v>45</v>
      </c>
      <c r="G1880" t="str" cm="1">
        <f t="array" aca="1" ref="G1880" ca="1">_xlfn.XLOOKUP(A1880,APPLICATION_NUMBER,APPLICATION_PRIMARY_OWNER)</f>
        <v>FRITZ WINERY</v>
      </c>
      <c r="H1880" cm="1">
        <f t="array" aca="1" ref="H1880" ca="1">SUMIFS(AMOUNT,APPL_ID,A1880,YEAR,C1880,DIVERSION_TYPE,"DIRECT")</f>
        <v>0</v>
      </c>
      <c r="I1880" cm="1">
        <f t="array" aca="1" ref="I1880" ca="1">SUMIFS(AMOUNT,APPL_ID,A1880,YEAR,C1880,DIVERSION_TYPE,"STORAGE")</f>
        <v>4.5100000000000007</v>
      </c>
      <c r="J1880">
        <f t="shared" ca="1" si="29"/>
        <v>4.5100000000000007</v>
      </c>
      <c r="K1880" s="17" cm="1">
        <f t="array" aca="1" ref="K1880" ca="1">IF(J1880&gt;0,COUNTIFS(AnnualTotalDiversion,J1880,APPL_ID,"&lt;&gt;"&amp;A1880,Owner,G1880,YEAR,C1880)/12,0)</f>
        <v>0</v>
      </c>
    </row>
    <row r="1881" spans="1:11" x14ac:dyDescent="0.25">
      <c r="A1881" t="s">
        <v>60</v>
      </c>
      <c r="B1881">
        <v>11125</v>
      </c>
      <c r="C1881">
        <v>2019</v>
      </c>
      <c r="D1881">
        <v>9</v>
      </c>
      <c r="E1881">
        <v>0</v>
      </c>
      <c r="F1881" s="15" t="s">
        <v>46</v>
      </c>
      <c r="G1881" t="str" cm="1">
        <f t="array" aca="1" ref="G1881" ca="1">_xlfn.XLOOKUP(A1881,APPLICATION_NUMBER,APPLICATION_PRIMARY_OWNER)</f>
        <v>FRITZ WINERY</v>
      </c>
      <c r="H1881" cm="1">
        <f t="array" aca="1" ref="H1881" ca="1">SUMIFS(AMOUNT,APPL_ID,A1881,YEAR,C1881,DIVERSION_TYPE,"DIRECT")</f>
        <v>7.5600000000000005</v>
      </c>
      <c r="I1881" cm="1">
        <f t="array" aca="1" ref="I1881" ca="1">SUMIFS(AMOUNT,APPL_ID,A1881,YEAR,C1881,DIVERSION_TYPE,"STORAGE")</f>
        <v>0</v>
      </c>
      <c r="J1881">
        <f t="shared" ca="1" si="29"/>
        <v>7.5600000000000005</v>
      </c>
      <c r="K1881" s="17" cm="1">
        <f t="array" aca="1" ref="K1881" ca="1">IF(J1881&gt;0,COUNTIFS(AnnualTotalDiversion,J1881,APPL_ID,"&lt;&gt;"&amp;A1881,Owner,G1881,YEAR,C1881)/12,0)</f>
        <v>0</v>
      </c>
    </row>
    <row r="1882" spans="1:11" x14ac:dyDescent="0.25">
      <c r="A1882" t="s">
        <v>60</v>
      </c>
      <c r="B1882">
        <v>11125</v>
      </c>
      <c r="C1882">
        <v>2019</v>
      </c>
      <c r="D1882">
        <v>5</v>
      </c>
      <c r="E1882">
        <v>0.18</v>
      </c>
      <c r="F1882" s="15" t="s">
        <v>44</v>
      </c>
      <c r="G1882" t="str" cm="1">
        <f t="array" aca="1" ref="G1882" ca="1">_xlfn.XLOOKUP(A1882,APPLICATION_NUMBER,APPLICATION_PRIMARY_OWNER)</f>
        <v>FRITZ WINERY</v>
      </c>
      <c r="H1882" cm="1">
        <f t="array" aca="1" ref="H1882" ca="1">SUMIFS(AMOUNT,APPL_ID,A1882,YEAR,C1882,DIVERSION_TYPE,"DIRECT")</f>
        <v>7.5600000000000005</v>
      </c>
      <c r="I1882" cm="1">
        <f t="array" aca="1" ref="I1882" ca="1">SUMIFS(AMOUNT,APPL_ID,A1882,YEAR,C1882,DIVERSION_TYPE,"STORAGE")</f>
        <v>0</v>
      </c>
      <c r="J1882">
        <f t="shared" ca="1" si="29"/>
        <v>7.5600000000000005</v>
      </c>
      <c r="K1882" s="17" cm="1">
        <f t="array" aca="1" ref="K1882" ca="1">IF(J1882&gt;0,COUNTIFS(AnnualTotalDiversion,J1882,APPL_ID,"&lt;&gt;"&amp;A1882,Owner,G1882,YEAR,C1882)/12,0)</f>
        <v>0</v>
      </c>
    </row>
    <row r="1883" spans="1:11" x14ac:dyDescent="0.25">
      <c r="A1883" t="s">
        <v>60</v>
      </c>
      <c r="B1883">
        <v>11125</v>
      </c>
      <c r="C1883">
        <v>2018</v>
      </c>
      <c r="D1883">
        <v>11</v>
      </c>
      <c r="E1883">
        <v>0</v>
      </c>
      <c r="F1883" s="15" t="s">
        <v>44</v>
      </c>
      <c r="G1883" t="str" cm="1">
        <f t="array" aca="1" ref="G1883" ca="1">_xlfn.XLOOKUP(A1883,APPLICATION_NUMBER,APPLICATION_PRIMARY_OWNER)</f>
        <v>FRITZ WINERY</v>
      </c>
      <c r="H1883" cm="1">
        <f t="array" aca="1" ref="H1883" ca="1">SUMIFS(AMOUNT,APPL_ID,A1883,YEAR,C1883,DIVERSION_TYPE,"DIRECT")</f>
        <v>0</v>
      </c>
      <c r="I1883" cm="1">
        <f t="array" aca="1" ref="I1883" ca="1">SUMIFS(AMOUNT,APPL_ID,A1883,YEAR,C1883,DIVERSION_TYPE,"STORAGE")</f>
        <v>4.5100000000000007</v>
      </c>
      <c r="J1883">
        <f t="shared" ca="1" si="29"/>
        <v>4.5100000000000007</v>
      </c>
      <c r="K1883" s="17" cm="1">
        <f t="array" aca="1" ref="K1883" ca="1">IF(J1883&gt;0,COUNTIFS(AnnualTotalDiversion,J1883,APPL_ID,"&lt;&gt;"&amp;A1883,Owner,G1883,YEAR,C1883)/12,0)</f>
        <v>0</v>
      </c>
    </row>
    <row r="1884" spans="1:11" x14ac:dyDescent="0.25">
      <c r="A1884" t="s">
        <v>60</v>
      </c>
      <c r="B1884">
        <v>11125</v>
      </c>
      <c r="C1884">
        <v>2020</v>
      </c>
      <c r="D1884">
        <v>6</v>
      </c>
      <c r="E1884">
        <v>0.76</v>
      </c>
      <c r="F1884" s="15" t="s">
        <v>44</v>
      </c>
      <c r="G1884" t="str" cm="1">
        <f t="array" aca="1" ref="G1884" ca="1">_xlfn.XLOOKUP(A1884,APPLICATION_NUMBER,APPLICATION_PRIMARY_OWNER)</f>
        <v>FRITZ WINERY</v>
      </c>
      <c r="H1884" cm="1">
        <f t="array" aca="1" ref="H1884" ca="1">SUMIFS(AMOUNT,APPL_ID,A1884,YEAR,C1884,DIVERSION_TYPE,"DIRECT")</f>
        <v>6.81</v>
      </c>
      <c r="I1884" cm="1">
        <f t="array" aca="1" ref="I1884" ca="1">SUMIFS(AMOUNT,APPL_ID,A1884,YEAR,C1884,DIVERSION_TYPE,"STORAGE")</f>
        <v>0</v>
      </c>
      <c r="J1884">
        <f t="shared" ca="1" si="29"/>
        <v>6.81</v>
      </c>
      <c r="K1884" s="17" cm="1">
        <f t="array" aca="1" ref="K1884" ca="1">IF(J1884&gt;0,COUNTIFS(AnnualTotalDiversion,J1884,APPL_ID,"&lt;&gt;"&amp;A1884,Owner,G1884,YEAR,C1884)/12,0)</f>
        <v>0</v>
      </c>
    </row>
    <row r="1885" spans="1:11" x14ac:dyDescent="0.25">
      <c r="A1885" t="s">
        <v>60</v>
      </c>
      <c r="B1885">
        <v>11125</v>
      </c>
      <c r="C1885">
        <v>2018</v>
      </c>
      <c r="D1885">
        <v>6</v>
      </c>
      <c r="E1885">
        <v>1.18</v>
      </c>
      <c r="F1885" s="15" t="s">
        <v>44</v>
      </c>
      <c r="G1885" t="str" cm="1">
        <f t="array" aca="1" ref="G1885" ca="1">_xlfn.XLOOKUP(A1885,APPLICATION_NUMBER,APPLICATION_PRIMARY_OWNER)</f>
        <v>FRITZ WINERY</v>
      </c>
      <c r="H1885" cm="1">
        <f t="array" aca="1" ref="H1885" ca="1">SUMIFS(AMOUNT,APPL_ID,A1885,YEAR,C1885,DIVERSION_TYPE,"DIRECT")</f>
        <v>0</v>
      </c>
      <c r="I1885" cm="1">
        <f t="array" aca="1" ref="I1885" ca="1">SUMIFS(AMOUNT,APPL_ID,A1885,YEAR,C1885,DIVERSION_TYPE,"STORAGE")</f>
        <v>4.5100000000000007</v>
      </c>
      <c r="J1885">
        <f t="shared" ca="1" si="29"/>
        <v>4.5100000000000007</v>
      </c>
      <c r="K1885" s="17" cm="1">
        <f t="array" aca="1" ref="K1885" ca="1">IF(J1885&gt;0,COUNTIFS(AnnualTotalDiversion,J1885,APPL_ID,"&lt;&gt;"&amp;A1885,Owner,G1885,YEAR,C1885)/12,0)</f>
        <v>0</v>
      </c>
    </row>
    <row r="1886" spans="1:11" x14ac:dyDescent="0.25">
      <c r="A1886" t="s">
        <v>60</v>
      </c>
      <c r="B1886">
        <v>11125</v>
      </c>
      <c r="C1886">
        <v>2018</v>
      </c>
      <c r="D1886">
        <v>5</v>
      </c>
      <c r="E1886">
        <v>0.27</v>
      </c>
      <c r="F1886" s="15" t="s">
        <v>44</v>
      </c>
      <c r="G1886" t="str" cm="1">
        <f t="array" aca="1" ref="G1886" ca="1">_xlfn.XLOOKUP(A1886,APPLICATION_NUMBER,APPLICATION_PRIMARY_OWNER)</f>
        <v>FRITZ WINERY</v>
      </c>
      <c r="H1886" cm="1">
        <f t="array" aca="1" ref="H1886" ca="1">SUMIFS(AMOUNT,APPL_ID,A1886,YEAR,C1886,DIVERSION_TYPE,"DIRECT")</f>
        <v>0</v>
      </c>
      <c r="I1886" cm="1">
        <f t="array" aca="1" ref="I1886" ca="1">SUMIFS(AMOUNT,APPL_ID,A1886,YEAR,C1886,DIVERSION_TYPE,"STORAGE")</f>
        <v>4.5100000000000007</v>
      </c>
      <c r="J1886">
        <f t="shared" ca="1" si="29"/>
        <v>4.5100000000000007</v>
      </c>
      <c r="K1886" s="17" cm="1">
        <f t="array" aca="1" ref="K1886" ca="1">IF(J1886&gt;0,COUNTIFS(AnnualTotalDiversion,J1886,APPL_ID,"&lt;&gt;"&amp;A1886,Owner,G1886,YEAR,C1886)/12,0)</f>
        <v>0</v>
      </c>
    </row>
    <row r="1887" spans="1:11" x14ac:dyDescent="0.25">
      <c r="A1887" t="s">
        <v>60</v>
      </c>
      <c r="B1887">
        <v>11125</v>
      </c>
      <c r="C1887">
        <v>2017</v>
      </c>
      <c r="D1887">
        <v>12</v>
      </c>
      <c r="E1887">
        <v>0</v>
      </c>
      <c r="F1887" s="15" t="s">
        <v>46</v>
      </c>
      <c r="G1887" t="str" cm="1">
        <f t="array" aca="1" ref="G1887" ca="1">_xlfn.XLOOKUP(A1887,APPLICATION_NUMBER,APPLICATION_PRIMARY_OWNER)</f>
        <v>FRITZ WINERY</v>
      </c>
      <c r="H1887" cm="1">
        <f t="array" aca="1" ref="H1887" ca="1">SUMIFS(AMOUNT,APPL_ID,A1887,YEAR,C1887,DIVERSION_TYPE,"DIRECT")</f>
        <v>0</v>
      </c>
      <c r="I1887" cm="1">
        <f t="array" aca="1" ref="I1887" ca="1">SUMIFS(AMOUNT,APPL_ID,A1887,YEAR,C1887,DIVERSION_TYPE,"STORAGE")</f>
        <v>6.8500000000000005</v>
      </c>
      <c r="J1887">
        <f t="shared" ca="1" si="29"/>
        <v>6.8500000000000005</v>
      </c>
      <c r="K1887" s="17" cm="1">
        <f t="array" aca="1" ref="K1887" ca="1">IF(J1887&gt;0,COUNTIFS(AnnualTotalDiversion,J1887,APPL_ID,"&lt;&gt;"&amp;A1887,Owner,G1887,YEAR,C1887)/12,0)</f>
        <v>0</v>
      </c>
    </row>
    <row r="1888" spans="1:11" x14ac:dyDescent="0.25">
      <c r="A1888" t="s">
        <v>60</v>
      </c>
      <c r="B1888">
        <v>11125</v>
      </c>
      <c r="C1888">
        <v>2017</v>
      </c>
      <c r="D1888">
        <v>1</v>
      </c>
      <c r="E1888">
        <v>0</v>
      </c>
      <c r="F1888" s="15" t="s">
        <v>44</v>
      </c>
      <c r="G1888" t="str" cm="1">
        <f t="array" aca="1" ref="G1888" ca="1">_xlfn.XLOOKUP(A1888,APPLICATION_NUMBER,APPLICATION_PRIMARY_OWNER)</f>
        <v>FRITZ WINERY</v>
      </c>
      <c r="H1888" cm="1">
        <f t="array" aca="1" ref="H1888" ca="1">SUMIFS(AMOUNT,APPL_ID,A1888,YEAR,C1888,DIVERSION_TYPE,"DIRECT")</f>
        <v>0</v>
      </c>
      <c r="I1888" cm="1">
        <f t="array" aca="1" ref="I1888" ca="1">SUMIFS(AMOUNT,APPL_ID,A1888,YEAR,C1888,DIVERSION_TYPE,"STORAGE")</f>
        <v>6.8500000000000005</v>
      </c>
      <c r="J1888">
        <f t="shared" ca="1" si="29"/>
        <v>6.8500000000000005</v>
      </c>
      <c r="K1888" s="17" cm="1">
        <f t="array" aca="1" ref="K1888" ca="1">IF(J1888&gt;0,COUNTIFS(AnnualTotalDiversion,J1888,APPL_ID,"&lt;&gt;"&amp;A1888,Owner,G1888,YEAR,C1888)/12,0)</f>
        <v>0</v>
      </c>
    </row>
    <row r="1889" spans="1:11" x14ac:dyDescent="0.25">
      <c r="A1889" t="s">
        <v>60</v>
      </c>
      <c r="B1889">
        <v>11125</v>
      </c>
      <c r="C1889">
        <v>2017</v>
      </c>
      <c r="D1889">
        <v>11</v>
      </c>
      <c r="E1889">
        <v>0</v>
      </c>
      <c r="F1889" s="15" t="s">
        <v>46</v>
      </c>
      <c r="G1889" t="str" cm="1">
        <f t="array" aca="1" ref="G1889" ca="1">_xlfn.XLOOKUP(A1889,APPLICATION_NUMBER,APPLICATION_PRIMARY_OWNER)</f>
        <v>FRITZ WINERY</v>
      </c>
      <c r="H1889" cm="1">
        <f t="array" aca="1" ref="H1889" ca="1">SUMIFS(AMOUNT,APPL_ID,A1889,YEAR,C1889,DIVERSION_TYPE,"DIRECT")</f>
        <v>0</v>
      </c>
      <c r="I1889" cm="1">
        <f t="array" aca="1" ref="I1889" ca="1">SUMIFS(AMOUNT,APPL_ID,A1889,YEAR,C1889,DIVERSION_TYPE,"STORAGE")</f>
        <v>6.8500000000000005</v>
      </c>
      <c r="J1889">
        <f t="shared" ca="1" si="29"/>
        <v>6.8500000000000005</v>
      </c>
      <c r="K1889" s="17" cm="1">
        <f t="array" aca="1" ref="K1889" ca="1">IF(J1889&gt;0,COUNTIFS(AnnualTotalDiversion,J1889,APPL_ID,"&lt;&gt;"&amp;A1889,Owner,G1889,YEAR,C1889)/12,0)</f>
        <v>0</v>
      </c>
    </row>
    <row r="1890" spans="1:11" x14ac:dyDescent="0.25">
      <c r="A1890" t="s">
        <v>60</v>
      </c>
      <c r="B1890">
        <v>11125</v>
      </c>
      <c r="C1890">
        <v>2019</v>
      </c>
      <c r="D1890">
        <v>10</v>
      </c>
      <c r="E1890">
        <v>1.34</v>
      </c>
      <c r="F1890" s="15" t="s">
        <v>45</v>
      </c>
      <c r="G1890" t="str" cm="1">
        <f t="array" aca="1" ref="G1890" ca="1">_xlfn.XLOOKUP(A1890,APPLICATION_NUMBER,APPLICATION_PRIMARY_OWNER)</f>
        <v>FRITZ WINERY</v>
      </c>
      <c r="H1890" cm="1">
        <f t="array" aca="1" ref="H1890" ca="1">SUMIFS(AMOUNT,APPL_ID,A1890,YEAR,C1890,DIVERSION_TYPE,"DIRECT")</f>
        <v>7.5600000000000005</v>
      </c>
      <c r="I1890" cm="1">
        <f t="array" aca="1" ref="I1890" ca="1">SUMIFS(AMOUNT,APPL_ID,A1890,YEAR,C1890,DIVERSION_TYPE,"STORAGE")</f>
        <v>0</v>
      </c>
      <c r="J1890">
        <f t="shared" ca="1" si="29"/>
        <v>7.5600000000000005</v>
      </c>
      <c r="K1890" s="17" cm="1">
        <f t="array" aca="1" ref="K1890" ca="1">IF(J1890&gt;0,COUNTIFS(AnnualTotalDiversion,J1890,APPL_ID,"&lt;&gt;"&amp;A1890,Owner,G1890,YEAR,C1890)/12,0)</f>
        <v>0</v>
      </c>
    </row>
    <row r="1891" spans="1:11" x14ac:dyDescent="0.25">
      <c r="A1891" t="s">
        <v>60</v>
      </c>
      <c r="B1891">
        <v>11125</v>
      </c>
      <c r="C1891">
        <v>2018</v>
      </c>
      <c r="D1891">
        <v>12</v>
      </c>
      <c r="E1891">
        <v>0</v>
      </c>
      <c r="F1891" s="15" t="s">
        <v>46</v>
      </c>
      <c r="G1891" t="str" cm="1">
        <f t="array" aca="1" ref="G1891" ca="1">_xlfn.XLOOKUP(A1891,APPLICATION_NUMBER,APPLICATION_PRIMARY_OWNER)</f>
        <v>FRITZ WINERY</v>
      </c>
      <c r="H1891" cm="1">
        <f t="array" aca="1" ref="H1891" ca="1">SUMIFS(AMOUNT,APPL_ID,A1891,YEAR,C1891,DIVERSION_TYPE,"DIRECT")</f>
        <v>0</v>
      </c>
      <c r="I1891" cm="1">
        <f t="array" aca="1" ref="I1891" ca="1">SUMIFS(AMOUNT,APPL_ID,A1891,YEAR,C1891,DIVERSION_TYPE,"STORAGE")</f>
        <v>4.5100000000000007</v>
      </c>
      <c r="J1891">
        <f t="shared" ca="1" si="29"/>
        <v>4.5100000000000007</v>
      </c>
      <c r="K1891" s="17" cm="1">
        <f t="array" aca="1" ref="K1891" ca="1">IF(J1891&gt;0,COUNTIFS(AnnualTotalDiversion,J1891,APPL_ID,"&lt;&gt;"&amp;A1891,Owner,G1891,YEAR,C1891)/12,0)</f>
        <v>0</v>
      </c>
    </row>
    <row r="1892" spans="1:11" x14ac:dyDescent="0.25">
      <c r="A1892" t="s">
        <v>60</v>
      </c>
      <c r="B1892">
        <v>11125</v>
      </c>
      <c r="C1892">
        <v>2019</v>
      </c>
      <c r="D1892">
        <v>3</v>
      </c>
      <c r="E1892">
        <v>0</v>
      </c>
      <c r="F1892" s="15" t="s">
        <v>46</v>
      </c>
      <c r="G1892" t="str" cm="1">
        <f t="array" aca="1" ref="G1892" ca="1">_xlfn.XLOOKUP(A1892,APPLICATION_NUMBER,APPLICATION_PRIMARY_OWNER)</f>
        <v>FRITZ WINERY</v>
      </c>
      <c r="H1892" cm="1">
        <f t="array" aca="1" ref="H1892" ca="1">SUMIFS(AMOUNT,APPL_ID,A1892,YEAR,C1892,DIVERSION_TYPE,"DIRECT")</f>
        <v>7.5600000000000005</v>
      </c>
      <c r="I1892" cm="1">
        <f t="array" aca="1" ref="I1892" ca="1">SUMIFS(AMOUNT,APPL_ID,A1892,YEAR,C1892,DIVERSION_TYPE,"STORAGE")</f>
        <v>0</v>
      </c>
      <c r="J1892">
        <f t="shared" ca="1" si="29"/>
        <v>7.5600000000000005</v>
      </c>
      <c r="K1892" s="17" cm="1">
        <f t="array" aca="1" ref="K1892" ca="1">IF(J1892&gt;0,COUNTIFS(AnnualTotalDiversion,J1892,APPL_ID,"&lt;&gt;"&amp;A1892,Owner,G1892,YEAR,C1892)/12,0)</f>
        <v>0</v>
      </c>
    </row>
    <row r="1893" spans="1:11" x14ac:dyDescent="0.25">
      <c r="A1893" t="s">
        <v>60</v>
      </c>
      <c r="B1893">
        <v>11125</v>
      </c>
      <c r="C1893">
        <v>2017</v>
      </c>
      <c r="D1893">
        <v>12</v>
      </c>
      <c r="E1893">
        <v>0</v>
      </c>
      <c r="F1893" s="15" t="s">
        <v>45</v>
      </c>
      <c r="G1893" t="str" cm="1">
        <f t="array" aca="1" ref="G1893" ca="1">_xlfn.XLOOKUP(A1893,APPLICATION_NUMBER,APPLICATION_PRIMARY_OWNER)</f>
        <v>FRITZ WINERY</v>
      </c>
      <c r="H1893" cm="1">
        <f t="array" aca="1" ref="H1893" ca="1">SUMIFS(AMOUNT,APPL_ID,A1893,YEAR,C1893,DIVERSION_TYPE,"DIRECT")</f>
        <v>0</v>
      </c>
      <c r="I1893" cm="1">
        <f t="array" aca="1" ref="I1893" ca="1">SUMIFS(AMOUNT,APPL_ID,A1893,YEAR,C1893,DIVERSION_TYPE,"STORAGE")</f>
        <v>6.8500000000000005</v>
      </c>
      <c r="J1893">
        <f t="shared" ca="1" si="29"/>
        <v>6.8500000000000005</v>
      </c>
      <c r="K1893" s="17" cm="1">
        <f t="array" aca="1" ref="K1893" ca="1">IF(J1893&gt;0,COUNTIFS(AnnualTotalDiversion,J1893,APPL_ID,"&lt;&gt;"&amp;A1893,Owner,G1893,YEAR,C1893)/12,0)</f>
        <v>0</v>
      </c>
    </row>
    <row r="1894" spans="1:11" x14ac:dyDescent="0.25">
      <c r="A1894" t="s">
        <v>60</v>
      </c>
      <c r="B1894">
        <v>11125</v>
      </c>
      <c r="C1894">
        <v>2017</v>
      </c>
      <c r="D1894">
        <v>4</v>
      </c>
      <c r="E1894">
        <v>0.85</v>
      </c>
      <c r="F1894" s="15" t="s">
        <v>46</v>
      </c>
      <c r="G1894" t="str" cm="1">
        <f t="array" aca="1" ref="G1894" ca="1">_xlfn.XLOOKUP(A1894,APPLICATION_NUMBER,APPLICATION_PRIMARY_OWNER)</f>
        <v>FRITZ WINERY</v>
      </c>
      <c r="H1894" cm="1">
        <f t="array" aca="1" ref="H1894" ca="1">SUMIFS(AMOUNT,APPL_ID,A1894,YEAR,C1894,DIVERSION_TYPE,"DIRECT")</f>
        <v>0</v>
      </c>
      <c r="I1894" cm="1">
        <f t="array" aca="1" ref="I1894" ca="1">SUMIFS(AMOUNT,APPL_ID,A1894,YEAR,C1894,DIVERSION_TYPE,"STORAGE")</f>
        <v>6.8500000000000005</v>
      </c>
      <c r="J1894">
        <f t="shared" ca="1" si="29"/>
        <v>6.8500000000000005</v>
      </c>
      <c r="K1894" s="17" cm="1">
        <f t="array" aca="1" ref="K1894" ca="1">IF(J1894&gt;0,COUNTIFS(AnnualTotalDiversion,J1894,APPL_ID,"&lt;&gt;"&amp;A1894,Owner,G1894,YEAR,C1894)/12,0)</f>
        <v>0</v>
      </c>
    </row>
    <row r="1895" spans="1:11" x14ac:dyDescent="0.25">
      <c r="A1895" t="s">
        <v>60</v>
      </c>
      <c r="B1895">
        <v>11125</v>
      </c>
      <c r="C1895">
        <v>2017</v>
      </c>
      <c r="D1895">
        <v>8</v>
      </c>
      <c r="E1895">
        <v>1.8</v>
      </c>
      <c r="F1895" s="15" t="s">
        <v>44</v>
      </c>
      <c r="G1895" t="str" cm="1">
        <f t="array" aca="1" ref="G1895" ca="1">_xlfn.XLOOKUP(A1895,APPLICATION_NUMBER,APPLICATION_PRIMARY_OWNER)</f>
        <v>FRITZ WINERY</v>
      </c>
      <c r="H1895" cm="1">
        <f t="array" aca="1" ref="H1895" ca="1">SUMIFS(AMOUNT,APPL_ID,A1895,YEAR,C1895,DIVERSION_TYPE,"DIRECT")</f>
        <v>0</v>
      </c>
      <c r="I1895" cm="1">
        <f t="array" aca="1" ref="I1895" ca="1">SUMIFS(AMOUNT,APPL_ID,A1895,YEAR,C1895,DIVERSION_TYPE,"STORAGE")</f>
        <v>6.8500000000000005</v>
      </c>
      <c r="J1895">
        <f t="shared" ca="1" si="29"/>
        <v>6.8500000000000005</v>
      </c>
      <c r="K1895" s="17" cm="1">
        <f t="array" aca="1" ref="K1895" ca="1">IF(J1895&gt;0,COUNTIFS(AnnualTotalDiversion,J1895,APPL_ID,"&lt;&gt;"&amp;A1895,Owner,G1895,YEAR,C1895)/12,0)</f>
        <v>0</v>
      </c>
    </row>
    <row r="1896" spans="1:11" x14ac:dyDescent="0.25">
      <c r="A1896" t="s">
        <v>60</v>
      </c>
      <c r="B1896">
        <v>11125</v>
      </c>
      <c r="C1896">
        <v>2019</v>
      </c>
      <c r="D1896">
        <v>8</v>
      </c>
      <c r="E1896">
        <v>1.85</v>
      </c>
      <c r="F1896" s="15" t="s">
        <v>45</v>
      </c>
      <c r="G1896" t="str" cm="1">
        <f t="array" aca="1" ref="G1896" ca="1">_xlfn.XLOOKUP(A1896,APPLICATION_NUMBER,APPLICATION_PRIMARY_OWNER)</f>
        <v>FRITZ WINERY</v>
      </c>
      <c r="H1896" cm="1">
        <f t="array" aca="1" ref="H1896" ca="1">SUMIFS(AMOUNT,APPL_ID,A1896,YEAR,C1896,DIVERSION_TYPE,"DIRECT")</f>
        <v>7.5600000000000005</v>
      </c>
      <c r="I1896" cm="1">
        <f t="array" aca="1" ref="I1896" ca="1">SUMIFS(AMOUNT,APPL_ID,A1896,YEAR,C1896,DIVERSION_TYPE,"STORAGE")</f>
        <v>0</v>
      </c>
      <c r="J1896">
        <f t="shared" ca="1" si="29"/>
        <v>7.5600000000000005</v>
      </c>
      <c r="K1896" s="17" cm="1">
        <f t="array" aca="1" ref="K1896" ca="1">IF(J1896&gt;0,COUNTIFS(AnnualTotalDiversion,J1896,APPL_ID,"&lt;&gt;"&amp;A1896,Owner,G1896,YEAR,C1896)/12,0)</f>
        <v>0</v>
      </c>
    </row>
    <row r="1897" spans="1:11" x14ac:dyDescent="0.25">
      <c r="A1897" t="s">
        <v>60</v>
      </c>
      <c r="B1897">
        <v>11125</v>
      </c>
      <c r="C1897">
        <v>2018</v>
      </c>
      <c r="D1897">
        <v>6</v>
      </c>
      <c r="E1897">
        <v>1.18</v>
      </c>
      <c r="F1897" s="15" t="s">
        <v>46</v>
      </c>
      <c r="G1897" t="str" cm="1">
        <f t="array" aca="1" ref="G1897" ca="1">_xlfn.XLOOKUP(A1897,APPLICATION_NUMBER,APPLICATION_PRIMARY_OWNER)</f>
        <v>FRITZ WINERY</v>
      </c>
      <c r="H1897" cm="1">
        <f t="array" aca="1" ref="H1897" ca="1">SUMIFS(AMOUNT,APPL_ID,A1897,YEAR,C1897,DIVERSION_TYPE,"DIRECT")</f>
        <v>0</v>
      </c>
      <c r="I1897" cm="1">
        <f t="array" aca="1" ref="I1897" ca="1">SUMIFS(AMOUNT,APPL_ID,A1897,YEAR,C1897,DIVERSION_TYPE,"STORAGE")</f>
        <v>4.5100000000000007</v>
      </c>
      <c r="J1897">
        <f t="shared" ca="1" si="29"/>
        <v>4.5100000000000007</v>
      </c>
      <c r="K1897" s="17" cm="1">
        <f t="array" aca="1" ref="K1897" ca="1">IF(J1897&gt;0,COUNTIFS(AnnualTotalDiversion,J1897,APPL_ID,"&lt;&gt;"&amp;A1897,Owner,G1897,YEAR,C1897)/12,0)</f>
        <v>0</v>
      </c>
    </row>
    <row r="1898" spans="1:11" x14ac:dyDescent="0.25">
      <c r="A1898" t="s">
        <v>60</v>
      </c>
      <c r="B1898">
        <v>11125</v>
      </c>
      <c r="C1898">
        <v>2019</v>
      </c>
      <c r="D1898">
        <v>10</v>
      </c>
      <c r="E1898">
        <v>1.34</v>
      </c>
      <c r="F1898" s="15" t="s">
        <v>44</v>
      </c>
      <c r="G1898" t="str" cm="1">
        <f t="array" aca="1" ref="G1898" ca="1">_xlfn.XLOOKUP(A1898,APPLICATION_NUMBER,APPLICATION_PRIMARY_OWNER)</f>
        <v>FRITZ WINERY</v>
      </c>
      <c r="H1898" cm="1">
        <f t="array" aca="1" ref="H1898" ca="1">SUMIFS(AMOUNT,APPL_ID,A1898,YEAR,C1898,DIVERSION_TYPE,"DIRECT")</f>
        <v>7.5600000000000005</v>
      </c>
      <c r="I1898" cm="1">
        <f t="array" aca="1" ref="I1898" ca="1">SUMIFS(AMOUNT,APPL_ID,A1898,YEAR,C1898,DIVERSION_TYPE,"STORAGE")</f>
        <v>0</v>
      </c>
      <c r="J1898">
        <f t="shared" ca="1" si="29"/>
        <v>7.5600000000000005</v>
      </c>
      <c r="K1898" s="17" cm="1">
        <f t="array" aca="1" ref="K1898" ca="1">IF(J1898&gt;0,COUNTIFS(AnnualTotalDiversion,J1898,APPL_ID,"&lt;&gt;"&amp;A1898,Owner,G1898,YEAR,C1898)/12,0)</f>
        <v>0</v>
      </c>
    </row>
    <row r="1899" spans="1:11" x14ac:dyDescent="0.25">
      <c r="A1899" t="s">
        <v>60</v>
      </c>
      <c r="B1899">
        <v>11125</v>
      </c>
      <c r="C1899">
        <v>2019</v>
      </c>
      <c r="D1899">
        <v>10</v>
      </c>
      <c r="E1899">
        <v>0</v>
      </c>
      <c r="F1899" s="15" t="s">
        <v>46</v>
      </c>
      <c r="G1899" t="str" cm="1">
        <f t="array" aca="1" ref="G1899" ca="1">_xlfn.XLOOKUP(A1899,APPLICATION_NUMBER,APPLICATION_PRIMARY_OWNER)</f>
        <v>FRITZ WINERY</v>
      </c>
      <c r="H1899" cm="1">
        <f t="array" aca="1" ref="H1899" ca="1">SUMIFS(AMOUNT,APPL_ID,A1899,YEAR,C1899,DIVERSION_TYPE,"DIRECT")</f>
        <v>7.5600000000000005</v>
      </c>
      <c r="I1899" cm="1">
        <f t="array" aca="1" ref="I1899" ca="1">SUMIFS(AMOUNT,APPL_ID,A1899,YEAR,C1899,DIVERSION_TYPE,"STORAGE")</f>
        <v>0</v>
      </c>
      <c r="J1899">
        <f t="shared" ca="1" si="29"/>
        <v>7.5600000000000005</v>
      </c>
      <c r="K1899" s="17" cm="1">
        <f t="array" aca="1" ref="K1899" ca="1">IF(J1899&gt;0,COUNTIFS(AnnualTotalDiversion,J1899,APPL_ID,"&lt;&gt;"&amp;A1899,Owner,G1899,YEAR,C1899)/12,0)</f>
        <v>0</v>
      </c>
    </row>
    <row r="1900" spans="1:11" x14ac:dyDescent="0.25">
      <c r="A1900" t="s">
        <v>60</v>
      </c>
      <c r="B1900">
        <v>11125</v>
      </c>
      <c r="C1900">
        <v>2017</v>
      </c>
      <c r="D1900">
        <v>11</v>
      </c>
      <c r="E1900">
        <v>0</v>
      </c>
      <c r="F1900" s="15" t="s">
        <v>45</v>
      </c>
      <c r="G1900" t="str" cm="1">
        <f t="array" aca="1" ref="G1900" ca="1">_xlfn.XLOOKUP(A1900,APPLICATION_NUMBER,APPLICATION_PRIMARY_OWNER)</f>
        <v>FRITZ WINERY</v>
      </c>
      <c r="H1900" cm="1">
        <f t="array" aca="1" ref="H1900" ca="1">SUMIFS(AMOUNT,APPL_ID,A1900,YEAR,C1900,DIVERSION_TYPE,"DIRECT")</f>
        <v>0</v>
      </c>
      <c r="I1900" cm="1">
        <f t="array" aca="1" ref="I1900" ca="1">SUMIFS(AMOUNT,APPL_ID,A1900,YEAR,C1900,DIVERSION_TYPE,"STORAGE")</f>
        <v>6.8500000000000005</v>
      </c>
      <c r="J1900">
        <f t="shared" ca="1" si="29"/>
        <v>6.8500000000000005</v>
      </c>
      <c r="K1900" s="17" cm="1">
        <f t="array" aca="1" ref="K1900" ca="1">IF(J1900&gt;0,COUNTIFS(AnnualTotalDiversion,J1900,APPL_ID,"&lt;&gt;"&amp;A1900,Owner,G1900,YEAR,C1900)/12,0)</f>
        <v>0</v>
      </c>
    </row>
    <row r="1901" spans="1:11" x14ac:dyDescent="0.25">
      <c r="A1901" t="s">
        <v>60</v>
      </c>
      <c r="B1901">
        <v>11125</v>
      </c>
      <c r="C1901">
        <v>2017</v>
      </c>
      <c r="D1901">
        <v>5</v>
      </c>
      <c r="E1901">
        <v>0.35</v>
      </c>
      <c r="F1901" s="15" t="s">
        <v>44</v>
      </c>
      <c r="G1901" t="str" cm="1">
        <f t="array" aca="1" ref="G1901" ca="1">_xlfn.XLOOKUP(A1901,APPLICATION_NUMBER,APPLICATION_PRIMARY_OWNER)</f>
        <v>FRITZ WINERY</v>
      </c>
      <c r="H1901" cm="1">
        <f t="array" aca="1" ref="H1901" ca="1">SUMIFS(AMOUNT,APPL_ID,A1901,YEAR,C1901,DIVERSION_TYPE,"DIRECT")</f>
        <v>0</v>
      </c>
      <c r="I1901" cm="1">
        <f t="array" aca="1" ref="I1901" ca="1">SUMIFS(AMOUNT,APPL_ID,A1901,YEAR,C1901,DIVERSION_TYPE,"STORAGE")</f>
        <v>6.8500000000000005</v>
      </c>
      <c r="J1901">
        <f t="shared" ca="1" si="29"/>
        <v>6.8500000000000005</v>
      </c>
      <c r="K1901" s="17" cm="1">
        <f t="array" aca="1" ref="K1901" ca="1">IF(J1901&gt;0,COUNTIFS(AnnualTotalDiversion,J1901,APPL_ID,"&lt;&gt;"&amp;A1901,Owner,G1901,YEAR,C1901)/12,0)</f>
        <v>0</v>
      </c>
    </row>
    <row r="1902" spans="1:11" x14ac:dyDescent="0.25">
      <c r="A1902" t="s">
        <v>60</v>
      </c>
      <c r="B1902">
        <v>11125</v>
      </c>
      <c r="C1902">
        <v>2019</v>
      </c>
      <c r="D1902">
        <v>4</v>
      </c>
      <c r="E1902">
        <v>0</v>
      </c>
      <c r="F1902" s="15" t="s">
        <v>44</v>
      </c>
      <c r="G1902" t="str" cm="1">
        <f t="array" aca="1" ref="G1902" ca="1">_xlfn.XLOOKUP(A1902,APPLICATION_NUMBER,APPLICATION_PRIMARY_OWNER)</f>
        <v>FRITZ WINERY</v>
      </c>
      <c r="H1902" cm="1">
        <f t="array" aca="1" ref="H1902" ca="1">SUMIFS(AMOUNT,APPL_ID,A1902,YEAR,C1902,DIVERSION_TYPE,"DIRECT")</f>
        <v>7.5600000000000005</v>
      </c>
      <c r="I1902" cm="1">
        <f t="array" aca="1" ref="I1902" ca="1">SUMIFS(AMOUNT,APPL_ID,A1902,YEAR,C1902,DIVERSION_TYPE,"STORAGE")</f>
        <v>0</v>
      </c>
      <c r="J1902">
        <f t="shared" ca="1" si="29"/>
        <v>7.5600000000000005</v>
      </c>
      <c r="K1902" s="17" cm="1">
        <f t="array" aca="1" ref="K1902" ca="1">IF(J1902&gt;0,COUNTIFS(AnnualTotalDiversion,J1902,APPL_ID,"&lt;&gt;"&amp;A1902,Owner,G1902,YEAR,C1902)/12,0)</f>
        <v>0</v>
      </c>
    </row>
    <row r="1903" spans="1:11" x14ac:dyDescent="0.25">
      <c r="A1903" t="s">
        <v>60</v>
      </c>
      <c r="B1903">
        <v>11125</v>
      </c>
      <c r="C1903">
        <v>2020</v>
      </c>
      <c r="D1903">
        <v>7</v>
      </c>
      <c r="E1903">
        <v>0</v>
      </c>
      <c r="F1903" s="15" t="s">
        <v>46</v>
      </c>
      <c r="G1903" t="str" cm="1">
        <f t="array" aca="1" ref="G1903" ca="1">_xlfn.XLOOKUP(A1903,APPLICATION_NUMBER,APPLICATION_PRIMARY_OWNER)</f>
        <v>FRITZ WINERY</v>
      </c>
      <c r="H1903" cm="1">
        <f t="array" aca="1" ref="H1903" ca="1">SUMIFS(AMOUNT,APPL_ID,A1903,YEAR,C1903,DIVERSION_TYPE,"DIRECT")</f>
        <v>6.81</v>
      </c>
      <c r="I1903" cm="1">
        <f t="array" aca="1" ref="I1903" ca="1">SUMIFS(AMOUNT,APPL_ID,A1903,YEAR,C1903,DIVERSION_TYPE,"STORAGE")</f>
        <v>0</v>
      </c>
      <c r="J1903">
        <f t="shared" ca="1" si="29"/>
        <v>6.81</v>
      </c>
      <c r="K1903" s="17" cm="1">
        <f t="array" aca="1" ref="K1903" ca="1">IF(J1903&gt;0,COUNTIFS(AnnualTotalDiversion,J1903,APPL_ID,"&lt;&gt;"&amp;A1903,Owner,G1903,YEAR,C1903)/12,0)</f>
        <v>0</v>
      </c>
    </row>
    <row r="1904" spans="1:11" x14ac:dyDescent="0.25">
      <c r="A1904" t="s">
        <v>60</v>
      </c>
      <c r="B1904">
        <v>11125</v>
      </c>
      <c r="C1904">
        <v>2017</v>
      </c>
      <c r="D1904">
        <v>10</v>
      </c>
      <c r="E1904">
        <v>0.15</v>
      </c>
      <c r="F1904" s="15" t="s">
        <v>44</v>
      </c>
      <c r="G1904" t="str" cm="1">
        <f t="array" aca="1" ref="G1904" ca="1">_xlfn.XLOOKUP(A1904,APPLICATION_NUMBER,APPLICATION_PRIMARY_OWNER)</f>
        <v>FRITZ WINERY</v>
      </c>
      <c r="H1904" cm="1">
        <f t="array" aca="1" ref="H1904" ca="1">SUMIFS(AMOUNT,APPL_ID,A1904,YEAR,C1904,DIVERSION_TYPE,"DIRECT")</f>
        <v>0</v>
      </c>
      <c r="I1904" cm="1">
        <f t="array" aca="1" ref="I1904" ca="1">SUMIFS(AMOUNT,APPL_ID,A1904,YEAR,C1904,DIVERSION_TYPE,"STORAGE")</f>
        <v>6.8500000000000005</v>
      </c>
      <c r="J1904">
        <f t="shared" ca="1" si="29"/>
        <v>6.8500000000000005</v>
      </c>
      <c r="K1904" s="17" cm="1">
        <f t="array" aca="1" ref="K1904" ca="1">IF(J1904&gt;0,COUNTIFS(AnnualTotalDiversion,J1904,APPL_ID,"&lt;&gt;"&amp;A1904,Owner,G1904,YEAR,C1904)/12,0)</f>
        <v>0</v>
      </c>
    </row>
    <row r="1905" spans="1:11" x14ac:dyDescent="0.25">
      <c r="A1905" t="s">
        <v>60</v>
      </c>
      <c r="B1905">
        <v>11125</v>
      </c>
      <c r="C1905">
        <v>2019</v>
      </c>
      <c r="D1905">
        <v>5</v>
      </c>
      <c r="E1905">
        <v>0.18</v>
      </c>
      <c r="F1905" s="15" t="s">
        <v>45</v>
      </c>
      <c r="G1905" t="str" cm="1">
        <f t="array" aca="1" ref="G1905" ca="1">_xlfn.XLOOKUP(A1905,APPLICATION_NUMBER,APPLICATION_PRIMARY_OWNER)</f>
        <v>FRITZ WINERY</v>
      </c>
      <c r="H1905" cm="1">
        <f t="array" aca="1" ref="H1905" ca="1">SUMIFS(AMOUNT,APPL_ID,A1905,YEAR,C1905,DIVERSION_TYPE,"DIRECT")</f>
        <v>7.5600000000000005</v>
      </c>
      <c r="I1905" cm="1">
        <f t="array" aca="1" ref="I1905" ca="1">SUMIFS(AMOUNT,APPL_ID,A1905,YEAR,C1905,DIVERSION_TYPE,"STORAGE")</f>
        <v>0</v>
      </c>
      <c r="J1905">
        <f t="shared" ca="1" si="29"/>
        <v>7.5600000000000005</v>
      </c>
      <c r="K1905" s="17" cm="1">
        <f t="array" aca="1" ref="K1905" ca="1">IF(J1905&gt;0,COUNTIFS(AnnualTotalDiversion,J1905,APPL_ID,"&lt;&gt;"&amp;A1905,Owner,G1905,YEAR,C1905)/12,0)</f>
        <v>0</v>
      </c>
    </row>
    <row r="1906" spans="1:11" x14ac:dyDescent="0.25">
      <c r="A1906" t="s">
        <v>60</v>
      </c>
      <c r="B1906">
        <v>11125</v>
      </c>
      <c r="C1906">
        <v>2017</v>
      </c>
      <c r="D1906">
        <v>2</v>
      </c>
      <c r="E1906">
        <v>0</v>
      </c>
      <c r="F1906" s="15" t="s">
        <v>45</v>
      </c>
      <c r="G1906" t="str" cm="1">
        <f t="array" aca="1" ref="G1906" ca="1">_xlfn.XLOOKUP(A1906,APPLICATION_NUMBER,APPLICATION_PRIMARY_OWNER)</f>
        <v>FRITZ WINERY</v>
      </c>
      <c r="H1906" cm="1">
        <f t="array" aca="1" ref="H1906" ca="1">SUMIFS(AMOUNT,APPL_ID,A1906,YEAR,C1906,DIVERSION_TYPE,"DIRECT")</f>
        <v>0</v>
      </c>
      <c r="I1906" cm="1">
        <f t="array" aca="1" ref="I1906" ca="1">SUMIFS(AMOUNT,APPL_ID,A1906,YEAR,C1906,DIVERSION_TYPE,"STORAGE")</f>
        <v>6.8500000000000005</v>
      </c>
      <c r="J1906">
        <f t="shared" ca="1" si="29"/>
        <v>6.8500000000000005</v>
      </c>
      <c r="K1906" s="17" cm="1">
        <f t="array" aca="1" ref="K1906" ca="1">IF(J1906&gt;0,COUNTIFS(AnnualTotalDiversion,J1906,APPL_ID,"&lt;&gt;"&amp;A1906,Owner,G1906,YEAR,C1906)/12,0)</f>
        <v>0</v>
      </c>
    </row>
    <row r="1907" spans="1:11" x14ac:dyDescent="0.25">
      <c r="A1907" t="s">
        <v>60</v>
      </c>
      <c r="B1907">
        <v>11125</v>
      </c>
      <c r="C1907">
        <v>2020</v>
      </c>
      <c r="D1907">
        <v>1</v>
      </c>
      <c r="E1907">
        <v>0</v>
      </c>
      <c r="F1907" s="15" t="s">
        <v>44</v>
      </c>
      <c r="G1907" t="str" cm="1">
        <f t="array" aca="1" ref="G1907" ca="1">_xlfn.XLOOKUP(A1907,APPLICATION_NUMBER,APPLICATION_PRIMARY_OWNER)</f>
        <v>FRITZ WINERY</v>
      </c>
      <c r="H1907" cm="1">
        <f t="array" aca="1" ref="H1907" ca="1">SUMIFS(AMOUNT,APPL_ID,A1907,YEAR,C1907,DIVERSION_TYPE,"DIRECT")</f>
        <v>6.81</v>
      </c>
      <c r="I1907" cm="1">
        <f t="array" aca="1" ref="I1907" ca="1">SUMIFS(AMOUNT,APPL_ID,A1907,YEAR,C1907,DIVERSION_TYPE,"STORAGE")</f>
        <v>0</v>
      </c>
      <c r="J1907">
        <f t="shared" ca="1" si="29"/>
        <v>6.81</v>
      </c>
      <c r="K1907" s="17" cm="1">
        <f t="array" aca="1" ref="K1907" ca="1">IF(J1907&gt;0,COUNTIFS(AnnualTotalDiversion,J1907,APPL_ID,"&lt;&gt;"&amp;A1907,Owner,G1907,YEAR,C1907)/12,0)</f>
        <v>0</v>
      </c>
    </row>
    <row r="1908" spans="1:11" x14ac:dyDescent="0.25">
      <c r="A1908" t="s">
        <v>60</v>
      </c>
      <c r="B1908">
        <v>11125</v>
      </c>
      <c r="C1908">
        <v>2019</v>
      </c>
      <c r="D1908">
        <v>3</v>
      </c>
      <c r="E1908">
        <v>0.22</v>
      </c>
      <c r="F1908" s="15" t="s">
        <v>44</v>
      </c>
      <c r="G1908" t="str" cm="1">
        <f t="array" aca="1" ref="G1908" ca="1">_xlfn.XLOOKUP(A1908,APPLICATION_NUMBER,APPLICATION_PRIMARY_OWNER)</f>
        <v>FRITZ WINERY</v>
      </c>
      <c r="H1908" cm="1">
        <f t="array" aca="1" ref="H1908" ca="1">SUMIFS(AMOUNT,APPL_ID,A1908,YEAR,C1908,DIVERSION_TYPE,"DIRECT")</f>
        <v>7.5600000000000005</v>
      </c>
      <c r="I1908" cm="1">
        <f t="array" aca="1" ref="I1908" ca="1">SUMIFS(AMOUNT,APPL_ID,A1908,YEAR,C1908,DIVERSION_TYPE,"STORAGE")</f>
        <v>0</v>
      </c>
      <c r="J1908">
        <f t="shared" ca="1" si="29"/>
        <v>7.5600000000000005</v>
      </c>
      <c r="K1908" s="17" cm="1">
        <f t="array" aca="1" ref="K1908" ca="1">IF(J1908&gt;0,COUNTIFS(AnnualTotalDiversion,J1908,APPL_ID,"&lt;&gt;"&amp;A1908,Owner,G1908,YEAR,C1908)/12,0)</f>
        <v>0</v>
      </c>
    </row>
    <row r="1909" spans="1:11" x14ac:dyDescent="0.25">
      <c r="A1909" t="s">
        <v>60</v>
      </c>
      <c r="B1909">
        <v>11125</v>
      </c>
      <c r="C1909">
        <v>2020</v>
      </c>
      <c r="D1909">
        <v>7</v>
      </c>
      <c r="E1909">
        <v>2.5299999999999998</v>
      </c>
      <c r="F1909" s="15" t="s">
        <v>44</v>
      </c>
      <c r="G1909" t="str" cm="1">
        <f t="array" aca="1" ref="G1909" ca="1">_xlfn.XLOOKUP(A1909,APPLICATION_NUMBER,APPLICATION_PRIMARY_OWNER)</f>
        <v>FRITZ WINERY</v>
      </c>
      <c r="H1909" cm="1">
        <f t="array" aca="1" ref="H1909" ca="1">SUMIFS(AMOUNT,APPL_ID,A1909,YEAR,C1909,DIVERSION_TYPE,"DIRECT")</f>
        <v>6.81</v>
      </c>
      <c r="I1909" cm="1">
        <f t="array" aca="1" ref="I1909" ca="1">SUMIFS(AMOUNT,APPL_ID,A1909,YEAR,C1909,DIVERSION_TYPE,"STORAGE")</f>
        <v>0</v>
      </c>
      <c r="J1909">
        <f t="shared" ca="1" si="29"/>
        <v>6.81</v>
      </c>
      <c r="K1909" s="17" cm="1">
        <f t="array" aca="1" ref="K1909" ca="1">IF(J1909&gt;0,COUNTIFS(AnnualTotalDiversion,J1909,APPL_ID,"&lt;&gt;"&amp;A1909,Owner,G1909,YEAR,C1909)/12,0)</f>
        <v>0</v>
      </c>
    </row>
    <row r="1910" spans="1:11" x14ac:dyDescent="0.25">
      <c r="A1910" t="s">
        <v>60</v>
      </c>
      <c r="B1910">
        <v>11125</v>
      </c>
      <c r="C1910">
        <v>2019</v>
      </c>
      <c r="D1910">
        <v>7</v>
      </c>
      <c r="E1910">
        <v>1.6</v>
      </c>
      <c r="F1910" s="15" t="s">
        <v>44</v>
      </c>
      <c r="G1910" t="str" cm="1">
        <f t="array" aca="1" ref="G1910" ca="1">_xlfn.XLOOKUP(A1910,APPLICATION_NUMBER,APPLICATION_PRIMARY_OWNER)</f>
        <v>FRITZ WINERY</v>
      </c>
      <c r="H1910" cm="1">
        <f t="array" aca="1" ref="H1910" ca="1">SUMIFS(AMOUNT,APPL_ID,A1910,YEAR,C1910,DIVERSION_TYPE,"DIRECT")</f>
        <v>7.5600000000000005</v>
      </c>
      <c r="I1910" cm="1">
        <f t="array" aca="1" ref="I1910" ca="1">SUMIFS(AMOUNT,APPL_ID,A1910,YEAR,C1910,DIVERSION_TYPE,"STORAGE")</f>
        <v>0</v>
      </c>
      <c r="J1910">
        <f t="shared" ca="1" si="29"/>
        <v>7.5600000000000005</v>
      </c>
      <c r="K1910" s="17" cm="1">
        <f t="array" aca="1" ref="K1910" ca="1">IF(J1910&gt;0,COUNTIFS(AnnualTotalDiversion,J1910,APPL_ID,"&lt;&gt;"&amp;A1910,Owner,G1910,YEAR,C1910)/12,0)</f>
        <v>0</v>
      </c>
    </row>
    <row r="1911" spans="1:11" x14ac:dyDescent="0.25">
      <c r="A1911" t="s">
        <v>60</v>
      </c>
      <c r="B1911">
        <v>11125</v>
      </c>
      <c r="C1911">
        <v>2017</v>
      </c>
      <c r="D1911">
        <v>10</v>
      </c>
      <c r="E1911">
        <v>0</v>
      </c>
      <c r="F1911" s="15" t="s">
        <v>45</v>
      </c>
      <c r="G1911" t="str" cm="1">
        <f t="array" aca="1" ref="G1911" ca="1">_xlfn.XLOOKUP(A1911,APPLICATION_NUMBER,APPLICATION_PRIMARY_OWNER)</f>
        <v>FRITZ WINERY</v>
      </c>
      <c r="H1911" cm="1">
        <f t="array" aca="1" ref="H1911" ca="1">SUMIFS(AMOUNT,APPL_ID,A1911,YEAR,C1911,DIVERSION_TYPE,"DIRECT")</f>
        <v>0</v>
      </c>
      <c r="I1911" cm="1">
        <f t="array" aca="1" ref="I1911" ca="1">SUMIFS(AMOUNT,APPL_ID,A1911,YEAR,C1911,DIVERSION_TYPE,"STORAGE")</f>
        <v>6.8500000000000005</v>
      </c>
      <c r="J1911">
        <f t="shared" ca="1" si="29"/>
        <v>6.8500000000000005</v>
      </c>
      <c r="K1911" s="17" cm="1">
        <f t="array" aca="1" ref="K1911" ca="1">IF(J1911&gt;0,COUNTIFS(AnnualTotalDiversion,J1911,APPL_ID,"&lt;&gt;"&amp;A1911,Owner,G1911,YEAR,C1911)/12,0)</f>
        <v>0</v>
      </c>
    </row>
    <row r="1912" spans="1:11" x14ac:dyDescent="0.25">
      <c r="A1912" t="s">
        <v>60</v>
      </c>
      <c r="B1912">
        <v>11125</v>
      </c>
      <c r="C1912">
        <v>2017</v>
      </c>
      <c r="D1912">
        <v>1</v>
      </c>
      <c r="E1912">
        <v>0</v>
      </c>
      <c r="F1912" s="15" t="s">
        <v>45</v>
      </c>
      <c r="G1912" t="str" cm="1">
        <f t="array" aca="1" ref="G1912" ca="1">_xlfn.XLOOKUP(A1912,APPLICATION_NUMBER,APPLICATION_PRIMARY_OWNER)</f>
        <v>FRITZ WINERY</v>
      </c>
      <c r="H1912" cm="1">
        <f t="array" aca="1" ref="H1912" ca="1">SUMIFS(AMOUNT,APPL_ID,A1912,YEAR,C1912,DIVERSION_TYPE,"DIRECT")</f>
        <v>0</v>
      </c>
      <c r="I1912" cm="1">
        <f t="array" aca="1" ref="I1912" ca="1">SUMIFS(AMOUNT,APPL_ID,A1912,YEAR,C1912,DIVERSION_TYPE,"STORAGE")</f>
        <v>6.8500000000000005</v>
      </c>
      <c r="J1912">
        <f t="shared" ca="1" si="29"/>
        <v>6.8500000000000005</v>
      </c>
      <c r="K1912" s="17" cm="1">
        <f t="array" aca="1" ref="K1912" ca="1">IF(J1912&gt;0,COUNTIFS(AnnualTotalDiversion,J1912,APPL_ID,"&lt;&gt;"&amp;A1912,Owner,G1912,YEAR,C1912)/12,0)</f>
        <v>0</v>
      </c>
    </row>
    <row r="1913" spans="1:11" x14ac:dyDescent="0.25">
      <c r="A1913" t="s">
        <v>60</v>
      </c>
      <c r="B1913">
        <v>11125</v>
      </c>
      <c r="C1913">
        <v>2018</v>
      </c>
      <c r="D1913">
        <v>5</v>
      </c>
      <c r="E1913">
        <v>0.27</v>
      </c>
      <c r="F1913" s="15" t="s">
        <v>46</v>
      </c>
      <c r="G1913" t="str" cm="1">
        <f t="array" aca="1" ref="G1913" ca="1">_xlfn.XLOOKUP(A1913,APPLICATION_NUMBER,APPLICATION_PRIMARY_OWNER)</f>
        <v>FRITZ WINERY</v>
      </c>
      <c r="H1913" cm="1">
        <f t="array" aca="1" ref="H1913" ca="1">SUMIFS(AMOUNT,APPL_ID,A1913,YEAR,C1913,DIVERSION_TYPE,"DIRECT")</f>
        <v>0</v>
      </c>
      <c r="I1913" cm="1">
        <f t="array" aca="1" ref="I1913" ca="1">SUMIFS(AMOUNT,APPL_ID,A1913,YEAR,C1913,DIVERSION_TYPE,"STORAGE")</f>
        <v>4.5100000000000007</v>
      </c>
      <c r="J1913">
        <f t="shared" ca="1" si="29"/>
        <v>4.5100000000000007</v>
      </c>
      <c r="K1913" s="17" cm="1">
        <f t="array" aca="1" ref="K1913" ca="1">IF(J1913&gt;0,COUNTIFS(AnnualTotalDiversion,J1913,APPL_ID,"&lt;&gt;"&amp;A1913,Owner,G1913,YEAR,C1913)/12,0)</f>
        <v>0</v>
      </c>
    </row>
    <row r="1914" spans="1:11" x14ac:dyDescent="0.25">
      <c r="A1914" t="s">
        <v>60</v>
      </c>
      <c r="B1914">
        <v>11125</v>
      </c>
      <c r="C1914">
        <v>2017</v>
      </c>
      <c r="D1914">
        <v>3</v>
      </c>
      <c r="E1914">
        <v>0.75</v>
      </c>
      <c r="F1914" s="15" t="s">
        <v>44</v>
      </c>
      <c r="G1914" t="str" cm="1">
        <f t="array" aca="1" ref="G1914" ca="1">_xlfn.XLOOKUP(A1914,APPLICATION_NUMBER,APPLICATION_PRIMARY_OWNER)</f>
        <v>FRITZ WINERY</v>
      </c>
      <c r="H1914" cm="1">
        <f t="array" aca="1" ref="H1914" ca="1">SUMIFS(AMOUNT,APPL_ID,A1914,YEAR,C1914,DIVERSION_TYPE,"DIRECT")</f>
        <v>0</v>
      </c>
      <c r="I1914" cm="1">
        <f t="array" aca="1" ref="I1914" ca="1">SUMIFS(AMOUNT,APPL_ID,A1914,YEAR,C1914,DIVERSION_TYPE,"STORAGE")</f>
        <v>6.8500000000000005</v>
      </c>
      <c r="J1914">
        <f t="shared" ca="1" si="29"/>
        <v>6.8500000000000005</v>
      </c>
      <c r="K1914" s="17" cm="1">
        <f t="array" aca="1" ref="K1914" ca="1">IF(J1914&gt;0,COUNTIFS(AnnualTotalDiversion,J1914,APPL_ID,"&lt;&gt;"&amp;A1914,Owner,G1914,YEAR,C1914)/12,0)</f>
        <v>0</v>
      </c>
    </row>
    <row r="1915" spans="1:11" x14ac:dyDescent="0.25">
      <c r="A1915" t="s">
        <v>60</v>
      </c>
      <c r="B1915">
        <v>11125</v>
      </c>
      <c r="C1915">
        <v>2018</v>
      </c>
      <c r="D1915">
        <v>2</v>
      </c>
      <c r="E1915">
        <v>0</v>
      </c>
      <c r="F1915" s="15" t="s">
        <v>45</v>
      </c>
      <c r="G1915" t="str" cm="1">
        <f t="array" aca="1" ref="G1915" ca="1">_xlfn.XLOOKUP(A1915,APPLICATION_NUMBER,APPLICATION_PRIMARY_OWNER)</f>
        <v>FRITZ WINERY</v>
      </c>
      <c r="H1915" cm="1">
        <f t="array" aca="1" ref="H1915" ca="1">SUMIFS(AMOUNT,APPL_ID,A1915,YEAR,C1915,DIVERSION_TYPE,"DIRECT")</f>
        <v>0</v>
      </c>
      <c r="I1915" cm="1">
        <f t="array" aca="1" ref="I1915" ca="1">SUMIFS(AMOUNT,APPL_ID,A1915,YEAR,C1915,DIVERSION_TYPE,"STORAGE")</f>
        <v>4.5100000000000007</v>
      </c>
      <c r="J1915">
        <f t="shared" ca="1" si="29"/>
        <v>4.5100000000000007</v>
      </c>
      <c r="K1915" s="17" cm="1">
        <f t="array" aca="1" ref="K1915" ca="1">IF(J1915&gt;0,COUNTIFS(AnnualTotalDiversion,J1915,APPL_ID,"&lt;&gt;"&amp;A1915,Owner,G1915,YEAR,C1915)/12,0)</f>
        <v>0</v>
      </c>
    </row>
    <row r="1916" spans="1:11" x14ac:dyDescent="0.25">
      <c r="A1916" t="s">
        <v>60</v>
      </c>
      <c r="B1916">
        <v>11125</v>
      </c>
      <c r="C1916">
        <v>2017</v>
      </c>
      <c r="D1916">
        <v>7</v>
      </c>
      <c r="E1916">
        <v>0</v>
      </c>
      <c r="F1916" s="15" t="s">
        <v>45</v>
      </c>
      <c r="G1916" t="str" cm="1">
        <f t="array" aca="1" ref="G1916" ca="1">_xlfn.XLOOKUP(A1916,APPLICATION_NUMBER,APPLICATION_PRIMARY_OWNER)</f>
        <v>FRITZ WINERY</v>
      </c>
      <c r="H1916" cm="1">
        <f t="array" aca="1" ref="H1916" ca="1">SUMIFS(AMOUNT,APPL_ID,A1916,YEAR,C1916,DIVERSION_TYPE,"DIRECT")</f>
        <v>0</v>
      </c>
      <c r="I1916" cm="1">
        <f t="array" aca="1" ref="I1916" ca="1">SUMIFS(AMOUNT,APPL_ID,A1916,YEAR,C1916,DIVERSION_TYPE,"STORAGE")</f>
        <v>6.8500000000000005</v>
      </c>
      <c r="J1916">
        <f t="shared" ca="1" si="29"/>
        <v>6.8500000000000005</v>
      </c>
      <c r="K1916" s="17" cm="1">
        <f t="array" aca="1" ref="K1916" ca="1">IF(J1916&gt;0,COUNTIFS(AnnualTotalDiversion,J1916,APPL_ID,"&lt;&gt;"&amp;A1916,Owner,G1916,YEAR,C1916)/12,0)</f>
        <v>0</v>
      </c>
    </row>
    <row r="1917" spans="1:11" x14ac:dyDescent="0.25">
      <c r="A1917" t="s">
        <v>60</v>
      </c>
      <c r="B1917">
        <v>11125</v>
      </c>
      <c r="C1917">
        <v>2017</v>
      </c>
      <c r="D1917">
        <v>4</v>
      </c>
      <c r="E1917">
        <v>0</v>
      </c>
      <c r="F1917" s="15" t="s">
        <v>45</v>
      </c>
      <c r="G1917" t="str" cm="1">
        <f t="array" aca="1" ref="G1917" ca="1">_xlfn.XLOOKUP(A1917,APPLICATION_NUMBER,APPLICATION_PRIMARY_OWNER)</f>
        <v>FRITZ WINERY</v>
      </c>
      <c r="H1917" cm="1">
        <f t="array" aca="1" ref="H1917" ca="1">SUMIFS(AMOUNT,APPL_ID,A1917,YEAR,C1917,DIVERSION_TYPE,"DIRECT")</f>
        <v>0</v>
      </c>
      <c r="I1917" cm="1">
        <f t="array" aca="1" ref="I1917" ca="1">SUMIFS(AMOUNT,APPL_ID,A1917,YEAR,C1917,DIVERSION_TYPE,"STORAGE")</f>
        <v>6.8500000000000005</v>
      </c>
      <c r="J1917">
        <f t="shared" ca="1" si="29"/>
        <v>6.8500000000000005</v>
      </c>
      <c r="K1917" s="17" cm="1">
        <f t="array" aca="1" ref="K1917" ca="1">IF(J1917&gt;0,COUNTIFS(AnnualTotalDiversion,J1917,APPL_ID,"&lt;&gt;"&amp;A1917,Owner,G1917,YEAR,C1917)/12,0)</f>
        <v>0</v>
      </c>
    </row>
    <row r="1918" spans="1:11" x14ac:dyDescent="0.25">
      <c r="A1918" t="s">
        <v>60</v>
      </c>
      <c r="B1918">
        <v>11125</v>
      </c>
      <c r="C1918">
        <v>2020</v>
      </c>
      <c r="D1918">
        <v>5</v>
      </c>
      <c r="E1918">
        <v>0</v>
      </c>
      <c r="F1918" s="15" t="s">
        <v>44</v>
      </c>
      <c r="G1918" t="str" cm="1">
        <f t="array" aca="1" ref="G1918" ca="1">_xlfn.XLOOKUP(A1918,APPLICATION_NUMBER,APPLICATION_PRIMARY_OWNER)</f>
        <v>FRITZ WINERY</v>
      </c>
      <c r="H1918" cm="1">
        <f t="array" aca="1" ref="H1918" ca="1">SUMIFS(AMOUNT,APPL_ID,A1918,YEAR,C1918,DIVERSION_TYPE,"DIRECT")</f>
        <v>6.81</v>
      </c>
      <c r="I1918" cm="1">
        <f t="array" aca="1" ref="I1918" ca="1">SUMIFS(AMOUNT,APPL_ID,A1918,YEAR,C1918,DIVERSION_TYPE,"STORAGE")</f>
        <v>0</v>
      </c>
      <c r="J1918">
        <f t="shared" ca="1" si="29"/>
        <v>6.81</v>
      </c>
      <c r="K1918" s="17" cm="1">
        <f t="array" aca="1" ref="K1918" ca="1">IF(J1918&gt;0,COUNTIFS(AnnualTotalDiversion,J1918,APPL_ID,"&lt;&gt;"&amp;A1918,Owner,G1918,YEAR,C1918)/12,0)</f>
        <v>0</v>
      </c>
    </row>
    <row r="1919" spans="1:11" x14ac:dyDescent="0.25">
      <c r="A1919" t="s">
        <v>60</v>
      </c>
      <c r="B1919">
        <v>11125</v>
      </c>
      <c r="C1919">
        <v>2017</v>
      </c>
      <c r="D1919">
        <v>3</v>
      </c>
      <c r="E1919">
        <v>0.75</v>
      </c>
      <c r="F1919" s="15" t="s">
        <v>46</v>
      </c>
      <c r="G1919" t="str" cm="1">
        <f t="array" aca="1" ref="G1919" ca="1">_xlfn.XLOOKUP(A1919,APPLICATION_NUMBER,APPLICATION_PRIMARY_OWNER)</f>
        <v>FRITZ WINERY</v>
      </c>
      <c r="H1919" cm="1">
        <f t="array" aca="1" ref="H1919" ca="1">SUMIFS(AMOUNT,APPL_ID,A1919,YEAR,C1919,DIVERSION_TYPE,"DIRECT")</f>
        <v>0</v>
      </c>
      <c r="I1919" cm="1">
        <f t="array" aca="1" ref="I1919" ca="1">SUMIFS(AMOUNT,APPL_ID,A1919,YEAR,C1919,DIVERSION_TYPE,"STORAGE")</f>
        <v>6.8500000000000005</v>
      </c>
      <c r="J1919">
        <f t="shared" ca="1" si="29"/>
        <v>6.8500000000000005</v>
      </c>
      <c r="K1919" s="17" cm="1">
        <f t="array" aca="1" ref="K1919" ca="1">IF(J1919&gt;0,COUNTIFS(AnnualTotalDiversion,J1919,APPL_ID,"&lt;&gt;"&amp;A1919,Owner,G1919,YEAR,C1919)/12,0)</f>
        <v>0</v>
      </c>
    </row>
    <row r="1920" spans="1:11" x14ac:dyDescent="0.25">
      <c r="A1920" t="s">
        <v>60</v>
      </c>
      <c r="B1920">
        <v>11125</v>
      </c>
      <c r="C1920">
        <v>2018</v>
      </c>
      <c r="D1920">
        <v>3</v>
      </c>
      <c r="E1920">
        <v>0</v>
      </c>
      <c r="F1920" s="15" t="s">
        <v>46</v>
      </c>
      <c r="G1920" t="str" cm="1">
        <f t="array" aca="1" ref="G1920" ca="1">_xlfn.XLOOKUP(A1920,APPLICATION_NUMBER,APPLICATION_PRIMARY_OWNER)</f>
        <v>FRITZ WINERY</v>
      </c>
      <c r="H1920" cm="1">
        <f t="array" aca="1" ref="H1920" ca="1">SUMIFS(AMOUNT,APPL_ID,A1920,YEAR,C1920,DIVERSION_TYPE,"DIRECT")</f>
        <v>0</v>
      </c>
      <c r="I1920" cm="1">
        <f t="array" aca="1" ref="I1920" ca="1">SUMIFS(AMOUNT,APPL_ID,A1920,YEAR,C1920,DIVERSION_TYPE,"STORAGE")</f>
        <v>4.5100000000000007</v>
      </c>
      <c r="J1920">
        <f t="shared" ca="1" si="29"/>
        <v>4.5100000000000007</v>
      </c>
      <c r="K1920" s="17" cm="1">
        <f t="array" aca="1" ref="K1920" ca="1">IF(J1920&gt;0,COUNTIFS(AnnualTotalDiversion,J1920,APPL_ID,"&lt;&gt;"&amp;A1920,Owner,G1920,YEAR,C1920)/12,0)</f>
        <v>0</v>
      </c>
    </row>
    <row r="1921" spans="1:11" x14ac:dyDescent="0.25">
      <c r="A1921" t="s">
        <v>60</v>
      </c>
      <c r="B1921">
        <v>11125</v>
      </c>
      <c r="C1921">
        <v>2018</v>
      </c>
      <c r="D1921">
        <v>3</v>
      </c>
      <c r="E1921">
        <v>0</v>
      </c>
      <c r="F1921" s="15" t="s">
        <v>45</v>
      </c>
      <c r="G1921" t="str" cm="1">
        <f t="array" aca="1" ref="G1921" ca="1">_xlfn.XLOOKUP(A1921,APPLICATION_NUMBER,APPLICATION_PRIMARY_OWNER)</f>
        <v>FRITZ WINERY</v>
      </c>
      <c r="H1921" cm="1">
        <f t="array" aca="1" ref="H1921" ca="1">SUMIFS(AMOUNT,APPL_ID,A1921,YEAR,C1921,DIVERSION_TYPE,"DIRECT")</f>
        <v>0</v>
      </c>
      <c r="I1921" cm="1">
        <f t="array" aca="1" ref="I1921" ca="1">SUMIFS(AMOUNT,APPL_ID,A1921,YEAR,C1921,DIVERSION_TYPE,"STORAGE")</f>
        <v>4.5100000000000007</v>
      </c>
      <c r="J1921">
        <f t="shared" ca="1" si="29"/>
        <v>4.5100000000000007</v>
      </c>
      <c r="K1921" s="17" cm="1">
        <f t="array" aca="1" ref="K1921" ca="1">IF(J1921&gt;0,COUNTIFS(AnnualTotalDiversion,J1921,APPL_ID,"&lt;&gt;"&amp;A1921,Owner,G1921,YEAR,C1921)/12,0)</f>
        <v>0</v>
      </c>
    </row>
    <row r="1922" spans="1:11" x14ac:dyDescent="0.25">
      <c r="A1922" t="s">
        <v>60</v>
      </c>
      <c r="B1922">
        <v>11125</v>
      </c>
      <c r="C1922">
        <v>2020</v>
      </c>
      <c r="D1922">
        <v>8</v>
      </c>
      <c r="E1922">
        <v>2.5</v>
      </c>
      <c r="F1922" s="15" t="s">
        <v>45</v>
      </c>
      <c r="G1922" t="str" cm="1">
        <f t="array" aca="1" ref="G1922" ca="1">_xlfn.XLOOKUP(A1922,APPLICATION_NUMBER,APPLICATION_PRIMARY_OWNER)</f>
        <v>FRITZ WINERY</v>
      </c>
      <c r="H1922" cm="1">
        <f t="array" aca="1" ref="H1922" ca="1">SUMIFS(AMOUNT,APPL_ID,A1922,YEAR,C1922,DIVERSION_TYPE,"DIRECT")</f>
        <v>6.81</v>
      </c>
      <c r="I1922" cm="1">
        <f t="array" aca="1" ref="I1922" ca="1">SUMIFS(AMOUNT,APPL_ID,A1922,YEAR,C1922,DIVERSION_TYPE,"STORAGE")</f>
        <v>0</v>
      </c>
      <c r="J1922">
        <f t="shared" ca="1" si="29"/>
        <v>6.81</v>
      </c>
      <c r="K1922" s="17" cm="1">
        <f t="array" aca="1" ref="K1922" ca="1">IF(J1922&gt;0,COUNTIFS(AnnualTotalDiversion,J1922,APPL_ID,"&lt;&gt;"&amp;A1922,Owner,G1922,YEAR,C1922)/12,0)</f>
        <v>0</v>
      </c>
    </row>
    <row r="1923" spans="1:11" x14ac:dyDescent="0.25">
      <c r="A1923" t="s">
        <v>60</v>
      </c>
      <c r="B1923">
        <v>11125</v>
      </c>
      <c r="C1923">
        <v>2017</v>
      </c>
      <c r="D1923">
        <v>4</v>
      </c>
      <c r="E1923">
        <v>0.85</v>
      </c>
      <c r="F1923" s="15" t="s">
        <v>44</v>
      </c>
      <c r="G1923" t="str" cm="1">
        <f t="array" aca="1" ref="G1923" ca="1">_xlfn.XLOOKUP(A1923,APPLICATION_NUMBER,APPLICATION_PRIMARY_OWNER)</f>
        <v>FRITZ WINERY</v>
      </c>
      <c r="H1923" cm="1">
        <f t="array" aca="1" ref="H1923" ca="1">SUMIFS(AMOUNT,APPL_ID,A1923,YEAR,C1923,DIVERSION_TYPE,"DIRECT")</f>
        <v>0</v>
      </c>
      <c r="I1923" cm="1">
        <f t="array" aca="1" ref="I1923" ca="1">SUMIFS(AMOUNT,APPL_ID,A1923,YEAR,C1923,DIVERSION_TYPE,"STORAGE")</f>
        <v>6.8500000000000005</v>
      </c>
      <c r="J1923">
        <f t="shared" ca="1" si="29"/>
        <v>6.8500000000000005</v>
      </c>
      <c r="K1923" s="17" cm="1">
        <f t="array" aca="1" ref="K1923" ca="1">IF(J1923&gt;0,COUNTIFS(AnnualTotalDiversion,J1923,APPL_ID,"&lt;&gt;"&amp;A1923,Owner,G1923,YEAR,C1923)/12,0)</f>
        <v>0</v>
      </c>
    </row>
    <row r="1924" spans="1:11" x14ac:dyDescent="0.25">
      <c r="A1924" t="s">
        <v>60</v>
      </c>
      <c r="B1924">
        <v>11125</v>
      </c>
      <c r="C1924">
        <v>2019</v>
      </c>
      <c r="D1924">
        <v>11</v>
      </c>
      <c r="E1924">
        <v>0</v>
      </c>
      <c r="F1924" s="15" t="s">
        <v>46</v>
      </c>
      <c r="G1924" t="str" cm="1">
        <f t="array" aca="1" ref="G1924" ca="1">_xlfn.XLOOKUP(A1924,APPLICATION_NUMBER,APPLICATION_PRIMARY_OWNER)</f>
        <v>FRITZ WINERY</v>
      </c>
      <c r="H1924" cm="1">
        <f t="array" aca="1" ref="H1924" ca="1">SUMIFS(AMOUNT,APPL_ID,A1924,YEAR,C1924,DIVERSION_TYPE,"DIRECT")</f>
        <v>7.5600000000000005</v>
      </c>
      <c r="I1924" cm="1">
        <f t="array" aca="1" ref="I1924" ca="1">SUMIFS(AMOUNT,APPL_ID,A1924,YEAR,C1924,DIVERSION_TYPE,"STORAGE")</f>
        <v>0</v>
      </c>
      <c r="J1924">
        <f t="shared" ca="1" si="29"/>
        <v>7.5600000000000005</v>
      </c>
      <c r="K1924" s="17" cm="1">
        <f t="array" aca="1" ref="K1924" ca="1">IF(J1924&gt;0,COUNTIFS(AnnualTotalDiversion,J1924,APPL_ID,"&lt;&gt;"&amp;A1924,Owner,G1924,YEAR,C1924)/12,0)</f>
        <v>0</v>
      </c>
    </row>
    <row r="1925" spans="1:11" x14ac:dyDescent="0.25">
      <c r="A1925" t="s">
        <v>60</v>
      </c>
      <c r="B1925">
        <v>11125</v>
      </c>
      <c r="C1925">
        <v>2017</v>
      </c>
      <c r="D1925">
        <v>9</v>
      </c>
      <c r="E1925">
        <v>0.6</v>
      </c>
      <c r="F1925" s="15" t="s">
        <v>46</v>
      </c>
      <c r="G1925" t="str" cm="1">
        <f t="array" aca="1" ref="G1925" ca="1">_xlfn.XLOOKUP(A1925,APPLICATION_NUMBER,APPLICATION_PRIMARY_OWNER)</f>
        <v>FRITZ WINERY</v>
      </c>
      <c r="H1925" cm="1">
        <f t="array" aca="1" ref="H1925" ca="1">SUMIFS(AMOUNT,APPL_ID,A1925,YEAR,C1925,DIVERSION_TYPE,"DIRECT")</f>
        <v>0</v>
      </c>
      <c r="I1925" cm="1">
        <f t="array" aca="1" ref="I1925" ca="1">SUMIFS(AMOUNT,APPL_ID,A1925,YEAR,C1925,DIVERSION_TYPE,"STORAGE")</f>
        <v>6.8500000000000005</v>
      </c>
      <c r="J1925">
        <f t="shared" ref="J1925:J1988" ca="1" si="30">SUM(H1925:I1925)</f>
        <v>6.8500000000000005</v>
      </c>
      <c r="K1925" s="17" cm="1">
        <f t="array" aca="1" ref="K1925" ca="1">IF(J1925&gt;0,COUNTIFS(AnnualTotalDiversion,J1925,APPL_ID,"&lt;&gt;"&amp;A1925,Owner,G1925,YEAR,C1925)/12,0)</f>
        <v>0</v>
      </c>
    </row>
    <row r="1926" spans="1:11" x14ac:dyDescent="0.25">
      <c r="A1926" t="s">
        <v>60</v>
      </c>
      <c r="B1926">
        <v>11125</v>
      </c>
      <c r="C1926">
        <v>2019</v>
      </c>
      <c r="D1926">
        <v>8</v>
      </c>
      <c r="E1926">
        <v>1.85</v>
      </c>
      <c r="F1926" s="15" t="s">
        <v>44</v>
      </c>
      <c r="G1926" t="str" cm="1">
        <f t="array" aca="1" ref="G1926" ca="1">_xlfn.XLOOKUP(A1926,APPLICATION_NUMBER,APPLICATION_PRIMARY_OWNER)</f>
        <v>FRITZ WINERY</v>
      </c>
      <c r="H1926" cm="1">
        <f t="array" aca="1" ref="H1926" ca="1">SUMIFS(AMOUNT,APPL_ID,A1926,YEAR,C1926,DIVERSION_TYPE,"DIRECT")</f>
        <v>7.5600000000000005</v>
      </c>
      <c r="I1926" cm="1">
        <f t="array" aca="1" ref="I1926" ca="1">SUMIFS(AMOUNT,APPL_ID,A1926,YEAR,C1926,DIVERSION_TYPE,"STORAGE")</f>
        <v>0</v>
      </c>
      <c r="J1926">
        <f t="shared" ca="1" si="30"/>
        <v>7.5600000000000005</v>
      </c>
      <c r="K1926" s="17" cm="1">
        <f t="array" aca="1" ref="K1926" ca="1">IF(J1926&gt;0,COUNTIFS(AnnualTotalDiversion,J1926,APPL_ID,"&lt;&gt;"&amp;A1926,Owner,G1926,YEAR,C1926)/12,0)</f>
        <v>0</v>
      </c>
    </row>
    <row r="1927" spans="1:11" x14ac:dyDescent="0.25">
      <c r="A1927" t="s">
        <v>60</v>
      </c>
      <c r="B1927">
        <v>11125</v>
      </c>
      <c r="C1927">
        <v>2018</v>
      </c>
      <c r="D1927">
        <v>6</v>
      </c>
      <c r="E1927">
        <v>0</v>
      </c>
      <c r="F1927" s="15" t="s">
        <v>45</v>
      </c>
      <c r="G1927" t="str" cm="1">
        <f t="array" aca="1" ref="G1927" ca="1">_xlfn.XLOOKUP(A1927,APPLICATION_NUMBER,APPLICATION_PRIMARY_OWNER)</f>
        <v>FRITZ WINERY</v>
      </c>
      <c r="H1927" cm="1">
        <f t="array" aca="1" ref="H1927" ca="1">SUMIFS(AMOUNT,APPL_ID,A1927,YEAR,C1927,DIVERSION_TYPE,"DIRECT")</f>
        <v>0</v>
      </c>
      <c r="I1927" cm="1">
        <f t="array" aca="1" ref="I1927" ca="1">SUMIFS(AMOUNT,APPL_ID,A1927,YEAR,C1927,DIVERSION_TYPE,"STORAGE")</f>
        <v>4.5100000000000007</v>
      </c>
      <c r="J1927">
        <f t="shared" ca="1" si="30"/>
        <v>4.5100000000000007</v>
      </c>
      <c r="K1927" s="17" cm="1">
        <f t="array" aca="1" ref="K1927" ca="1">IF(J1927&gt;0,COUNTIFS(AnnualTotalDiversion,J1927,APPL_ID,"&lt;&gt;"&amp;A1927,Owner,G1927,YEAR,C1927)/12,0)</f>
        <v>0</v>
      </c>
    </row>
    <row r="1928" spans="1:11" x14ac:dyDescent="0.25">
      <c r="A1928" t="s">
        <v>60</v>
      </c>
      <c r="B1928">
        <v>11125</v>
      </c>
      <c r="C1928">
        <v>2017</v>
      </c>
      <c r="D1928">
        <v>9</v>
      </c>
      <c r="E1928">
        <v>0</v>
      </c>
      <c r="F1928" s="15" t="s">
        <v>45</v>
      </c>
      <c r="G1928" t="str" cm="1">
        <f t="array" aca="1" ref="G1928" ca="1">_xlfn.XLOOKUP(A1928,APPLICATION_NUMBER,APPLICATION_PRIMARY_OWNER)</f>
        <v>FRITZ WINERY</v>
      </c>
      <c r="H1928" cm="1">
        <f t="array" aca="1" ref="H1928" ca="1">SUMIFS(AMOUNT,APPL_ID,A1928,YEAR,C1928,DIVERSION_TYPE,"DIRECT")</f>
        <v>0</v>
      </c>
      <c r="I1928" cm="1">
        <f t="array" aca="1" ref="I1928" ca="1">SUMIFS(AMOUNT,APPL_ID,A1928,YEAR,C1928,DIVERSION_TYPE,"STORAGE")</f>
        <v>6.8500000000000005</v>
      </c>
      <c r="J1928">
        <f t="shared" ca="1" si="30"/>
        <v>6.8500000000000005</v>
      </c>
      <c r="K1928" s="17" cm="1">
        <f t="array" aca="1" ref="K1928" ca="1">IF(J1928&gt;0,COUNTIFS(AnnualTotalDiversion,J1928,APPL_ID,"&lt;&gt;"&amp;A1928,Owner,G1928,YEAR,C1928)/12,0)</f>
        <v>0</v>
      </c>
    </row>
    <row r="1929" spans="1:11" x14ac:dyDescent="0.25">
      <c r="A1929" t="s">
        <v>60</v>
      </c>
      <c r="B1929">
        <v>11125</v>
      </c>
      <c r="C1929">
        <v>2019</v>
      </c>
      <c r="D1929">
        <v>11</v>
      </c>
      <c r="E1929">
        <v>0</v>
      </c>
      <c r="F1929" s="15" t="s">
        <v>44</v>
      </c>
      <c r="G1929" t="str" cm="1">
        <f t="array" aca="1" ref="G1929" ca="1">_xlfn.XLOOKUP(A1929,APPLICATION_NUMBER,APPLICATION_PRIMARY_OWNER)</f>
        <v>FRITZ WINERY</v>
      </c>
      <c r="H1929" cm="1">
        <f t="array" aca="1" ref="H1929" ca="1">SUMIFS(AMOUNT,APPL_ID,A1929,YEAR,C1929,DIVERSION_TYPE,"DIRECT")</f>
        <v>7.5600000000000005</v>
      </c>
      <c r="I1929" cm="1">
        <f t="array" aca="1" ref="I1929" ca="1">SUMIFS(AMOUNT,APPL_ID,A1929,YEAR,C1929,DIVERSION_TYPE,"STORAGE")</f>
        <v>0</v>
      </c>
      <c r="J1929">
        <f t="shared" ca="1" si="30"/>
        <v>7.5600000000000005</v>
      </c>
      <c r="K1929" s="17" cm="1">
        <f t="array" aca="1" ref="K1929" ca="1">IF(J1929&gt;0,COUNTIFS(AnnualTotalDiversion,J1929,APPL_ID,"&lt;&gt;"&amp;A1929,Owner,G1929,YEAR,C1929)/12,0)</f>
        <v>0</v>
      </c>
    </row>
    <row r="1930" spans="1:11" x14ac:dyDescent="0.25">
      <c r="A1930" t="s">
        <v>60</v>
      </c>
      <c r="B1930">
        <v>11125</v>
      </c>
      <c r="C1930">
        <v>2019</v>
      </c>
      <c r="D1930">
        <v>8</v>
      </c>
      <c r="E1930">
        <v>0</v>
      </c>
      <c r="F1930" s="15" t="s">
        <v>46</v>
      </c>
      <c r="G1930" t="str" cm="1">
        <f t="array" aca="1" ref="G1930" ca="1">_xlfn.XLOOKUP(A1930,APPLICATION_NUMBER,APPLICATION_PRIMARY_OWNER)</f>
        <v>FRITZ WINERY</v>
      </c>
      <c r="H1930" cm="1">
        <f t="array" aca="1" ref="H1930" ca="1">SUMIFS(AMOUNT,APPL_ID,A1930,YEAR,C1930,DIVERSION_TYPE,"DIRECT")</f>
        <v>7.5600000000000005</v>
      </c>
      <c r="I1930" cm="1">
        <f t="array" aca="1" ref="I1930" ca="1">SUMIFS(AMOUNT,APPL_ID,A1930,YEAR,C1930,DIVERSION_TYPE,"STORAGE")</f>
        <v>0</v>
      </c>
      <c r="J1930">
        <f t="shared" ca="1" si="30"/>
        <v>7.5600000000000005</v>
      </c>
      <c r="K1930" s="17" cm="1">
        <f t="array" aca="1" ref="K1930" ca="1">IF(J1930&gt;0,COUNTIFS(AnnualTotalDiversion,J1930,APPL_ID,"&lt;&gt;"&amp;A1930,Owner,G1930,YEAR,C1930)/12,0)</f>
        <v>0</v>
      </c>
    </row>
    <row r="1931" spans="1:11" x14ac:dyDescent="0.25">
      <c r="A1931" t="s">
        <v>60</v>
      </c>
      <c r="B1931">
        <v>11125</v>
      </c>
      <c r="C1931">
        <v>2018</v>
      </c>
      <c r="D1931">
        <v>7</v>
      </c>
      <c r="E1931">
        <v>0.92</v>
      </c>
      <c r="F1931" s="15" t="s">
        <v>44</v>
      </c>
      <c r="G1931" t="str" cm="1">
        <f t="array" aca="1" ref="G1931" ca="1">_xlfn.XLOOKUP(A1931,APPLICATION_NUMBER,APPLICATION_PRIMARY_OWNER)</f>
        <v>FRITZ WINERY</v>
      </c>
      <c r="H1931" cm="1">
        <f t="array" aca="1" ref="H1931" ca="1">SUMIFS(AMOUNT,APPL_ID,A1931,YEAR,C1931,DIVERSION_TYPE,"DIRECT")</f>
        <v>0</v>
      </c>
      <c r="I1931" cm="1">
        <f t="array" aca="1" ref="I1931" ca="1">SUMIFS(AMOUNT,APPL_ID,A1931,YEAR,C1931,DIVERSION_TYPE,"STORAGE")</f>
        <v>4.5100000000000007</v>
      </c>
      <c r="J1931">
        <f t="shared" ca="1" si="30"/>
        <v>4.5100000000000007</v>
      </c>
      <c r="K1931" s="17" cm="1">
        <f t="array" aca="1" ref="K1931" ca="1">IF(J1931&gt;0,COUNTIFS(AnnualTotalDiversion,J1931,APPL_ID,"&lt;&gt;"&amp;A1931,Owner,G1931,YEAR,C1931)/12,0)</f>
        <v>0</v>
      </c>
    </row>
    <row r="1932" spans="1:11" x14ac:dyDescent="0.25">
      <c r="A1932" t="s">
        <v>60</v>
      </c>
      <c r="B1932">
        <v>11125</v>
      </c>
      <c r="C1932">
        <v>2020</v>
      </c>
      <c r="D1932">
        <v>9</v>
      </c>
      <c r="E1932">
        <v>0</v>
      </c>
      <c r="F1932" s="15" t="s">
        <v>46</v>
      </c>
      <c r="G1932" t="str" cm="1">
        <f t="array" aca="1" ref="G1932" ca="1">_xlfn.XLOOKUP(A1932,APPLICATION_NUMBER,APPLICATION_PRIMARY_OWNER)</f>
        <v>FRITZ WINERY</v>
      </c>
      <c r="H1932" cm="1">
        <f t="array" aca="1" ref="H1932" ca="1">SUMIFS(AMOUNT,APPL_ID,A1932,YEAR,C1932,DIVERSION_TYPE,"DIRECT")</f>
        <v>6.81</v>
      </c>
      <c r="I1932" cm="1">
        <f t="array" aca="1" ref="I1932" ca="1">SUMIFS(AMOUNT,APPL_ID,A1932,YEAR,C1932,DIVERSION_TYPE,"STORAGE")</f>
        <v>0</v>
      </c>
      <c r="J1932">
        <f t="shared" ca="1" si="30"/>
        <v>6.81</v>
      </c>
      <c r="K1932" s="17" cm="1">
        <f t="array" aca="1" ref="K1932" ca="1">IF(J1932&gt;0,COUNTIFS(AnnualTotalDiversion,J1932,APPL_ID,"&lt;&gt;"&amp;A1932,Owner,G1932,YEAR,C1932)/12,0)</f>
        <v>0</v>
      </c>
    </row>
    <row r="1933" spans="1:11" x14ac:dyDescent="0.25">
      <c r="A1933" t="s">
        <v>60</v>
      </c>
      <c r="B1933">
        <v>11125</v>
      </c>
      <c r="C1933">
        <v>2019</v>
      </c>
      <c r="D1933">
        <v>6</v>
      </c>
      <c r="E1933">
        <v>0</v>
      </c>
      <c r="F1933" s="15" t="s">
        <v>45</v>
      </c>
      <c r="G1933" t="str" cm="1">
        <f t="array" aca="1" ref="G1933" ca="1">_xlfn.XLOOKUP(A1933,APPLICATION_NUMBER,APPLICATION_PRIMARY_OWNER)</f>
        <v>FRITZ WINERY</v>
      </c>
      <c r="H1933" cm="1">
        <f t="array" aca="1" ref="H1933" ca="1">SUMIFS(AMOUNT,APPL_ID,A1933,YEAR,C1933,DIVERSION_TYPE,"DIRECT")</f>
        <v>7.5600000000000005</v>
      </c>
      <c r="I1933" cm="1">
        <f t="array" aca="1" ref="I1933" ca="1">SUMIFS(AMOUNT,APPL_ID,A1933,YEAR,C1933,DIVERSION_TYPE,"STORAGE")</f>
        <v>0</v>
      </c>
      <c r="J1933">
        <f t="shared" ca="1" si="30"/>
        <v>7.5600000000000005</v>
      </c>
      <c r="K1933" s="17" cm="1">
        <f t="array" aca="1" ref="K1933" ca="1">IF(J1933&gt;0,COUNTIFS(AnnualTotalDiversion,J1933,APPL_ID,"&lt;&gt;"&amp;A1933,Owner,G1933,YEAR,C1933)/12,0)</f>
        <v>0</v>
      </c>
    </row>
    <row r="1934" spans="1:11" x14ac:dyDescent="0.25">
      <c r="A1934" t="s">
        <v>60</v>
      </c>
      <c r="B1934">
        <v>11125</v>
      </c>
      <c r="C1934">
        <v>2018</v>
      </c>
      <c r="D1934">
        <v>1</v>
      </c>
      <c r="E1934">
        <v>0</v>
      </c>
      <c r="F1934" s="15" t="s">
        <v>46</v>
      </c>
      <c r="G1934" t="str" cm="1">
        <f t="array" aca="1" ref="G1934" ca="1">_xlfn.XLOOKUP(A1934,APPLICATION_NUMBER,APPLICATION_PRIMARY_OWNER)</f>
        <v>FRITZ WINERY</v>
      </c>
      <c r="H1934" cm="1">
        <f t="array" aca="1" ref="H1934" ca="1">SUMIFS(AMOUNT,APPL_ID,A1934,YEAR,C1934,DIVERSION_TYPE,"DIRECT")</f>
        <v>0</v>
      </c>
      <c r="I1934" cm="1">
        <f t="array" aca="1" ref="I1934" ca="1">SUMIFS(AMOUNT,APPL_ID,A1934,YEAR,C1934,DIVERSION_TYPE,"STORAGE")</f>
        <v>4.5100000000000007</v>
      </c>
      <c r="J1934">
        <f t="shared" ca="1" si="30"/>
        <v>4.5100000000000007</v>
      </c>
      <c r="K1934" s="17" cm="1">
        <f t="array" aca="1" ref="K1934" ca="1">IF(J1934&gt;0,COUNTIFS(AnnualTotalDiversion,J1934,APPL_ID,"&lt;&gt;"&amp;A1934,Owner,G1934,YEAR,C1934)/12,0)</f>
        <v>0</v>
      </c>
    </row>
    <row r="1935" spans="1:11" x14ac:dyDescent="0.25">
      <c r="A1935" t="s">
        <v>60</v>
      </c>
      <c r="B1935">
        <v>11125</v>
      </c>
      <c r="C1935">
        <v>2017</v>
      </c>
      <c r="D1935">
        <v>8</v>
      </c>
      <c r="E1935">
        <v>0</v>
      </c>
      <c r="F1935" s="15" t="s">
        <v>45</v>
      </c>
      <c r="G1935" t="str" cm="1">
        <f t="array" aca="1" ref="G1935" ca="1">_xlfn.XLOOKUP(A1935,APPLICATION_NUMBER,APPLICATION_PRIMARY_OWNER)</f>
        <v>FRITZ WINERY</v>
      </c>
      <c r="H1935" cm="1">
        <f t="array" aca="1" ref="H1935" ca="1">SUMIFS(AMOUNT,APPL_ID,A1935,YEAR,C1935,DIVERSION_TYPE,"DIRECT")</f>
        <v>0</v>
      </c>
      <c r="I1935" cm="1">
        <f t="array" aca="1" ref="I1935" ca="1">SUMIFS(AMOUNT,APPL_ID,A1935,YEAR,C1935,DIVERSION_TYPE,"STORAGE")</f>
        <v>6.8500000000000005</v>
      </c>
      <c r="J1935">
        <f t="shared" ca="1" si="30"/>
        <v>6.8500000000000005</v>
      </c>
      <c r="K1935" s="17" cm="1">
        <f t="array" aca="1" ref="K1935" ca="1">IF(J1935&gt;0,COUNTIFS(AnnualTotalDiversion,J1935,APPL_ID,"&lt;&gt;"&amp;A1935,Owner,G1935,YEAR,C1935)/12,0)</f>
        <v>0</v>
      </c>
    </row>
    <row r="1936" spans="1:11" x14ac:dyDescent="0.25">
      <c r="A1936" t="s">
        <v>60</v>
      </c>
      <c r="B1936">
        <v>11125</v>
      </c>
      <c r="C1936">
        <v>2017</v>
      </c>
      <c r="D1936">
        <v>7</v>
      </c>
      <c r="E1936">
        <v>1.6</v>
      </c>
      <c r="F1936" s="15" t="s">
        <v>44</v>
      </c>
      <c r="G1936" t="str" cm="1">
        <f t="array" aca="1" ref="G1936" ca="1">_xlfn.XLOOKUP(A1936,APPLICATION_NUMBER,APPLICATION_PRIMARY_OWNER)</f>
        <v>FRITZ WINERY</v>
      </c>
      <c r="H1936" cm="1">
        <f t="array" aca="1" ref="H1936" ca="1">SUMIFS(AMOUNT,APPL_ID,A1936,YEAR,C1936,DIVERSION_TYPE,"DIRECT")</f>
        <v>0</v>
      </c>
      <c r="I1936" cm="1">
        <f t="array" aca="1" ref="I1936" ca="1">SUMIFS(AMOUNT,APPL_ID,A1936,YEAR,C1936,DIVERSION_TYPE,"STORAGE")</f>
        <v>6.8500000000000005</v>
      </c>
      <c r="J1936">
        <f t="shared" ca="1" si="30"/>
        <v>6.8500000000000005</v>
      </c>
      <c r="K1936" s="17" cm="1">
        <f t="array" aca="1" ref="K1936" ca="1">IF(J1936&gt;0,COUNTIFS(AnnualTotalDiversion,J1936,APPL_ID,"&lt;&gt;"&amp;A1936,Owner,G1936,YEAR,C1936)/12,0)</f>
        <v>0</v>
      </c>
    </row>
    <row r="1937" spans="1:11" x14ac:dyDescent="0.25">
      <c r="A1937" t="s">
        <v>60</v>
      </c>
      <c r="B1937">
        <v>11125</v>
      </c>
      <c r="C1937">
        <v>2018</v>
      </c>
      <c r="D1937">
        <v>4</v>
      </c>
      <c r="E1937">
        <v>0.88</v>
      </c>
      <c r="F1937" s="15" t="s">
        <v>44</v>
      </c>
      <c r="G1937" t="str" cm="1">
        <f t="array" aca="1" ref="G1937" ca="1">_xlfn.XLOOKUP(A1937,APPLICATION_NUMBER,APPLICATION_PRIMARY_OWNER)</f>
        <v>FRITZ WINERY</v>
      </c>
      <c r="H1937" cm="1">
        <f t="array" aca="1" ref="H1937" ca="1">SUMIFS(AMOUNT,APPL_ID,A1937,YEAR,C1937,DIVERSION_TYPE,"DIRECT")</f>
        <v>0</v>
      </c>
      <c r="I1937" cm="1">
        <f t="array" aca="1" ref="I1937" ca="1">SUMIFS(AMOUNT,APPL_ID,A1937,YEAR,C1937,DIVERSION_TYPE,"STORAGE")</f>
        <v>4.5100000000000007</v>
      </c>
      <c r="J1937">
        <f t="shared" ca="1" si="30"/>
        <v>4.5100000000000007</v>
      </c>
      <c r="K1937" s="17" cm="1">
        <f t="array" aca="1" ref="K1937" ca="1">IF(J1937&gt;0,COUNTIFS(AnnualTotalDiversion,J1937,APPL_ID,"&lt;&gt;"&amp;A1937,Owner,G1937,YEAR,C1937)/12,0)</f>
        <v>0</v>
      </c>
    </row>
    <row r="1938" spans="1:11" x14ac:dyDescent="0.25">
      <c r="A1938" t="s">
        <v>60</v>
      </c>
      <c r="B1938">
        <v>11125</v>
      </c>
      <c r="C1938">
        <v>2017</v>
      </c>
      <c r="D1938">
        <v>7</v>
      </c>
      <c r="E1938">
        <v>1.6</v>
      </c>
      <c r="F1938" s="15" t="s">
        <v>46</v>
      </c>
      <c r="G1938" t="str" cm="1">
        <f t="array" aca="1" ref="G1938" ca="1">_xlfn.XLOOKUP(A1938,APPLICATION_NUMBER,APPLICATION_PRIMARY_OWNER)</f>
        <v>FRITZ WINERY</v>
      </c>
      <c r="H1938" cm="1">
        <f t="array" aca="1" ref="H1938" ca="1">SUMIFS(AMOUNT,APPL_ID,A1938,YEAR,C1938,DIVERSION_TYPE,"DIRECT")</f>
        <v>0</v>
      </c>
      <c r="I1938" cm="1">
        <f t="array" aca="1" ref="I1938" ca="1">SUMIFS(AMOUNT,APPL_ID,A1938,YEAR,C1938,DIVERSION_TYPE,"STORAGE")</f>
        <v>6.8500000000000005</v>
      </c>
      <c r="J1938">
        <f t="shared" ca="1" si="30"/>
        <v>6.8500000000000005</v>
      </c>
      <c r="K1938" s="17" cm="1">
        <f t="array" aca="1" ref="K1938" ca="1">IF(J1938&gt;0,COUNTIFS(AnnualTotalDiversion,J1938,APPL_ID,"&lt;&gt;"&amp;A1938,Owner,G1938,YEAR,C1938)/12,0)</f>
        <v>0</v>
      </c>
    </row>
    <row r="1939" spans="1:11" x14ac:dyDescent="0.25">
      <c r="A1939" t="s">
        <v>60</v>
      </c>
      <c r="B1939">
        <v>11125</v>
      </c>
      <c r="C1939">
        <v>2019</v>
      </c>
      <c r="D1939">
        <v>9</v>
      </c>
      <c r="E1939">
        <v>2.37</v>
      </c>
      <c r="F1939" s="15" t="s">
        <v>45</v>
      </c>
      <c r="G1939" t="str" cm="1">
        <f t="array" aca="1" ref="G1939" ca="1">_xlfn.XLOOKUP(A1939,APPLICATION_NUMBER,APPLICATION_PRIMARY_OWNER)</f>
        <v>FRITZ WINERY</v>
      </c>
      <c r="H1939" cm="1">
        <f t="array" aca="1" ref="H1939" ca="1">SUMIFS(AMOUNT,APPL_ID,A1939,YEAR,C1939,DIVERSION_TYPE,"DIRECT")</f>
        <v>7.5600000000000005</v>
      </c>
      <c r="I1939" cm="1">
        <f t="array" aca="1" ref="I1939" ca="1">SUMIFS(AMOUNT,APPL_ID,A1939,YEAR,C1939,DIVERSION_TYPE,"STORAGE")</f>
        <v>0</v>
      </c>
      <c r="J1939">
        <f t="shared" ca="1" si="30"/>
        <v>7.5600000000000005</v>
      </c>
      <c r="K1939" s="17" cm="1">
        <f t="array" aca="1" ref="K1939" ca="1">IF(J1939&gt;0,COUNTIFS(AnnualTotalDiversion,J1939,APPL_ID,"&lt;&gt;"&amp;A1939,Owner,G1939,YEAR,C1939)/12,0)</f>
        <v>0</v>
      </c>
    </row>
    <row r="1940" spans="1:11" x14ac:dyDescent="0.25">
      <c r="A1940" t="s">
        <v>60</v>
      </c>
      <c r="B1940">
        <v>11125</v>
      </c>
      <c r="C1940">
        <v>2017</v>
      </c>
      <c r="D1940">
        <v>12</v>
      </c>
      <c r="E1940">
        <v>0</v>
      </c>
      <c r="F1940" s="15" t="s">
        <v>44</v>
      </c>
      <c r="G1940" t="str" cm="1">
        <f t="array" aca="1" ref="G1940" ca="1">_xlfn.XLOOKUP(A1940,APPLICATION_NUMBER,APPLICATION_PRIMARY_OWNER)</f>
        <v>FRITZ WINERY</v>
      </c>
      <c r="H1940" cm="1">
        <f t="array" aca="1" ref="H1940" ca="1">SUMIFS(AMOUNT,APPL_ID,A1940,YEAR,C1940,DIVERSION_TYPE,"DIRECT")</f>
        <v>0</v>
      </c>
      <c r="I1940" cm="1">
        <f t="array" aca="1" ref="I1940" ca="1">SUMIFS(AMOUNT,APPL_ID,A1940,YEAR,C1940,DIVERSION_TYPE,"STORAGE")</f>
        <v>6.8500000000000005</v>
      </c>
      <c r="J1940">
        <f t="shared" ca="1" si="30"/>
        <v>6.8500000000000005</v>
      </c>
      <c r="K1940" s="17" cm="1">
        <f t="array" aca="1" ref="K1940" ca="1">IF(J1940&gt;0,COUNTIFS(AnnualTotalDiversion,J1940,APPL_ID,"&lt;&gt;"&amp;A1940,Owner,G1940,YEAR,C1940)/12,0)</f>
        <v>0</v>
      </c>
    </row>
    <row r="1941" spans="1:11" x14ac:dyDescent="0.25">
      <c r="A1941" t="s">
        <v>60</v>
      </c>
      <c r="B1941">
        <v>11125</v>
      </c>
      <c r="C1941">
        <v>2019</v>
      </c>
      <c r="D1941">
        <v>7</v>
      </c>
      <c r="E1941">
        <v>0</v>
      </c>
      <c r="F1941" s="15" t="s">
        <v>46</v>
      </c>
      <c r="G1941" t="str" cm="1">
        <f t="array" aca="1" ref="G1941" ca="1">_xlfn.XLOOKUP(A1941,APPLICATION_NUMBER,APPLICATION_PRIMARY_OWNER)</f>
        <v>FRITZ WINERY</v>
      </c>
      <c r="H1941" cm="1">
        <f t="array" aca="1" ref="H1941" ca="1">SUMIFS(AMOUNT,APPL_ID,A1941,YEAR,C1941,DIVERSION_TYPE,"DIRECT")</f>
        <v>7.5600000000000005</v>
      </c>
      <c r="I1941" cm="1">
        <f t="array" aca="1" ref="I1941" ca="1">SUMIFS(AMOUNT,APPL_ID,A1941,YEAR,C1941,DIVERSION_TYPE,"STORAGE")</f>
        <v>0</v>
      </c>
      <c r="J1941">
        <f t="shared" ca="1" si="30"/>
        <v>7.5600000000000005</v>
      </c>
      <c r="K1941" s="17" cm="1">
        <f t="array" aca="1" ref="K1941" ca="1">IF(J1941&gt;0,COUNTIFS(AnnualTotalDiversion,J1941,APPL_ID,"&lt;&gt;"&amp;A1941,Owner,G1941,YEAR,C1941)/12,0)</f>
        <v>0</v>
      </c>
    </row>
    <row r="1942" spans="1:11" x14ac:dyDescent="0.25">
      <c r="A1942" t="s">
        <v>60</v>
      </c>
      <c r="B1942">
        <v>11125</v>
      </c>
      <c r="C1942">
        <v>2020</v>
      </c>
      <c r="D1942">
        <v>10</v>
      </c>
      <c r="E1942">
        <v>0.25</v>
      </c>
      <c r="F1942" s="15" t="s">
        <v>45</v>
      </c>
      <c r="G1942" t="str" cm="1">
        <f t="array" aca="1" ref="G1942" ca="1">_xlfn.XLOOKUP(A1942,APPLICATION_NUMBER,APPLICATION_PRIMARY_OWNER)</f>
        <v>FRITZ WINERY</v>
      </c>
      <c r="H1942" cm="1">
        <f t="array" aca="1" ref="H1942" ca="1">SUMIFS(AMOUNT,APPL_ID,A1942,YEAR,C1942,DIVERSION_TYPE,"DIRECT")</f>
        <v>6.81</v>
      </c>
      <c r="I1942" cm="1">
        <f t="array" aca="1" ref="I1942" ca="1">SUMIFS(AMOUNT,APPL_ID,A1942,YEAR,C1942,DIVERSION_TYPE,"STORAGE")</f>
        <v>0</v>
      </c>
      <c r="J1942">
        <f t="shared" ca="1" si="30"/>
        <v>6.81</v>
      </c>
      <c r="K1942" s="17" cm="1">
        <f t="array" aca="1" ref="K1942" ca="1">IF(J1942&gt;0,COUNTIFS(AnnualTotalDiversion,J1942,APPL_ID,"&lt;&gt;"&amp;A1942,Owner,G1942,YEAR,C1942)/12,0)</f>
        <v>0</v>
      </c>
    </row>
    <row r="1943" spans="1:11" x14ac:dyDescent="0.25">
      <c r="A1943" t="s">
        <v>60</v>
      </c>
      <c r="B1943">
        <v>11125</v>
      </c>
      <c r="C1943">
        <v>2017</v>
      </c>
      <c r="D1943">
        <v>3</v>
      </c>
      <c r="E1943">
        <v>0</v>
      </c>
      <c r="F1943" s="15" t="s">
        <v>45</v>
      </c>
      <c r="G1943" t="str" cm="1">
        <f t="array" aca="1" ref="G1943" ca="1">_xlfn.XLOOKUP(A1943,APPLICATION_NUMBER,APPLICATION_PRIMARY_OWNER)</f>
        <v>FRITZ WINERY</v>
      </c>
      <c r="H1943" cm="1">
        <f t="array" aca="1" ref="H1943" ca="1">SUMIFS(AMOUNT,APPL_ID,A1943,YEAR,C1943,DIVERSION_TYPE,"DIRECT")</f>
        <v>0</v>
      </c>
      <c r="I1943" cm="1">
        <f t="array" aca="1" ref="I1943" ca="1">SUMIFS(AMOUNT,APPL_ID,A1943,YEAR,C1943,DIVERSION_TYPE,"STORAGE")</f>
        <v>6.8500000000000005</v>
      </c>
      <c r="J1943">
        <f t="shared" ca="1" si="30"/>
        <v>6.8500000000000005</v>
      </c>
      <c r="K1943" s="17" cm="1">
        <f t="array" aca="1" ref="K1943" ca="1">IF(J1943&gt;0,COUNTIFS(AnnualTotalDiversion,J1943,APPL_ID,"&lt;&gt;"&amp;A1943,Owner,G1943,YEAR,C1943)/12,0)</f>
        <v>0</v>
      </c>
    </row>
    <row r="1944" spans="1:11" x14ac:dyDescent="0.25">
      <c r="A1944" t="s">
        <v>60</v>
      </c>
      <c r="B1944">
        <v>11125</v>
      </c>
      <c r="C1944">
        <v>2018</v>
      </c>
      <c r="D1944">
        <v>1</v>
      </c>
      <c r="E1944">
        <v>0</v>
      </c>
      <c r="F1944" s="15" t="s">
        <v>45</v>
      </c>
      <c r="G1944" t="str" cm="1">
        <f t="array" aca="1" ref="G1944" ca="1">_xlfn.XLOOKUP(A1944,APPLICATION_NUMBER,APPLICATION_PRIMARY_OWNER)</f>
        <v>FRITZ WINERY</v>
      </c>
      <c r="H1944" cm="1">
        <f t="array" aca="1" ref="H1944" ca="1">SUMIFS(AMOUNT,APPL_ID,A1944,YEAR,C1944,DIVERSION_TYPE,"DIRECT")</f>
        <v>0</v>
      </c>
      <c r="I1944" cm="1">
        <f t="array" aca="1" ref="I1944" ca="1">SUMIFS(AMOUNT,APPL_ID,A1944,YEAR,C1944,DIVERSION_TYPE,"STORAGE")</f>
        <v>4.5100000000000007</v>
      </c>
      <c r="J1944">
        <f t="shared" ca="1" si="30"/>
        <v>4.5100000000000007</v>
      </c>
      <c r="K1944" s="17" cm="1">
        <f t="array" aca="1" ref="K1944" ca="1">IF(J1944&gt;0,COUNTIFS(AnnualTotalDiversion,J1944,APPL_ID,"&lt;&gt;"&amp;A1944,Owner,G1944,YEAR,C1944)/12,0)</f>
        <v>0</v>
      </c>
    </row>
    <row r="1945" spans="1:11" x14ac:dyDescent="0.25">
      <c r="A1945" t="s">
        <v>60</v>
      </c>
      <c r="B1945">
        <v>11125</v>
      </c>
      <c r="C1945">
        <v>2020</v>
      </c>
      <c r="D1945">
        <v>4</v>
      </c>
      <c r="E1945">
        <v>0</v>
      </c>
      <c r="F1945" s="15" t="s">
        <v>46</v>
      </c>
      <c r="G1945" t="str" cm="1">
        <f t="array" aca="1" ref="G1945" ca="1">_xlfn.XLOOKUP(A1945,APPLICATION_NUMBER,APPLICATION_PRIMARY_OWNER)</f>
        <v>FRITZ WINERY</v>
      </c>
      <c r="H1945" cm="1">
        <f t="array" aca="1" ref="H1945" ca="1">SUMIFS(AMOUNT,APPL_ID,A1945,YEAR,C1945,DIVERSION_TYPE,"DIRECT")</f>
        <v>6.81</v>
      </c>
      <c r="I1945" cm="1">
        <f t="array" aca="1" ref="I1945" ca="1">SUMIFS(AMOUNT,APPL_ID,A1945,YEAR,C1945,DIVERSION_TYPE,"STORAGE")</f>
        <v>0</v>
      </c>
      <c r="J1945">
        <f t="shared" ca="1" si="30"/>
        <v>6.81</v>
      </c>
      <c r="K1945" s="17" cm="1">
        <f t="array" aca="1" ref="K1945" ca="1">IF(J1945&gt;0,COUNTIFS(AnnualTotalDiversion,J1945,APPL_ID,"&lt;&gt;"&amp;A1945,Owner,G1945,YEAR,C1945)/12,0)</f>
        <v>0</v>
      </c>
    </row>
    <row r="1946" spans="1:11" x14ac:dyDescent="0.25">
      <c r="A1946" t="s">
        <v>60</v>
      </c>
      <c r="B1946">
        <v>11125</v>
      </c>
      <c r="C1946">
        <v>2017</v>
      </c>
      <c r="D1946">
        <v>2</v>
      </c>
      <c r="E1946">
        <v>0</v>
      </c>
      <c r="F1946" s="15" t="s">
        <v>44</v>
      </c>
      <c r="G1946" t="str" cm="1">
        <f t="array" aca="1" ref="G1946" ca="1">_xlfn.XLOOKUP(A1946,APPLICATION_NUMBER,APPLICATION_PRIMARY_OWNER)</f>
        <v>FRITZ WINERY</v>
      </c>
      <c r="H1946" cm="1">
        <f t="array" aca="1" ref="H1946" ca="1">SUMIFS(AMOUNT,APPL_ID,A1946,YEAR,C1946,DIVERSION_TYPE,"DIRECT")</f>
        <v>0</v>
      </c>
      <c r="I1946" cm="1">
        <f t="array" aca="1" ref="I1946" ca="1">SUMIFS(AMOUNT,APPL_ID,A1946,YEAR,C1946,DIVERSION_TYPE,"STORAGE")</f>
        <v>6.8500000000000005</v>
      </c>
      <c r="J1946">
        <f t="shared" ca="1" si="30"/>
        <v>6.8500000000000005</v>
      </c>
      <c r="K1946" s="17" cm="1">
        <f t="array" aca="1" ref="K1946" ca="1">IF(J1946&gt;0,COUNTIFS(AnnualTotalDiversion,J1946,APPL_ID,"&lt;&gt;"&amp;A1946,Owner,G1946,YEAR,C1946)/12,0)</f>
        <v>0</v>
      </c>
    </row>
    <row r="1947" spans="1:11" x14ac:dyDescent="0.25">
      <c r="A1947" t="s">
        <v>60</v>
      </c>
      <c r="B1947">
        <v>11125</v>
      </c>
      <c r="C1947">
        <v>2018</v>
      </c>
      <c r="D1947">
        <v>4</v>
      </c>
      <c r="E1947">
        <v>0.88</v>
      </c>
      <c r="F1947" s="15" t="s">
        <v>46</v>
      </c>
      <c r="G1947" t="str" cm="1">
        <f t="array" aca="1" ref="G1947" ca="1">_xlfn.XLOOKUP(A1947,APPLICATION_NUMBER,APPLICATION_PRIMARY_OWNER)</f>
        <v>FRITZ WINERY</v>
      </c>
      <c r="H1947" cm="1">
        <f t="array" aca="1" ref="H1947" ca="1">SUMIFS(AMOUNT,APPL_ID,A1947,YEAR,C1947,DIVERSION_TYPE,"DIRECT")</f>
        <v>0</v>
      </c>
      <c r="I1947" cm="1">
        <f t="array" aca="1" ref="I1947" ca="1">SUMIFS(AMOUNT,APPL_ID,A1947,YEAR,C1947,DIVERSION_TYPE,"STORAGE")</f>
        <v>4.5100000000000007</v>
      </c>
      <c r="J1947">
        <f t="shared" ca="1" si="30"/>
        <v>4.5100000000000007</v>
      </c>
      <c r="K1947" s="17" cm="1">
        <f t="array" aca="1" ref="K1947" ca="1">IF(J1947&gt;0,COUNTIFS(AnnualTotalDiversion,J1947,APPL_ID,"&lt;&gt;"&amp;A1947,Owner,G1947,YEAR,C1947)/12,0)</f>
        <v>0</v>
      </c>
    </row>
    <row r="1948" spans="1:11" x14ac:dyDescent="0.25">
      <c r="A1948" t="s">
        <v>60</v>
      </c>
      <c r="B1948">
        <v>11125</v>
      </c>
      <c r="C1948">
        <v>2020</v>
      </c>
      <c r="D1948">
        <v>6</v>
      </c>
      <c r="E1948">
        <v>0</v>
      </c>
      <c r="F1948" s="15" t="s">
        <v>46</v>
      </c>
      <c r="G1948" t="str" cm="1">
        <f t="array" aca="1" ref="G1948" ca="1">_xlfn.XLOOKUP(A1948,APPLICATION_NUMBER,APPLICATION_PRIMARY_OWNER)</f>
        <v>FRITZ WINERY</v>
      </c>
      <c r="H1948" cm="1">
        <f t="array" aca="1" ref="H1948" ca="1">SUMIFS(AMOUNT,APPL_ID,A1948,YEAR,C1948,DIVERSION_TYPE,"DIRECT")</f>
        <v>6.81</v>
      </c>
      <c r="I1948" cm="1">
        <f t="array" aca="1" ref="I1948" ca="1">SUMIFS(AMOUNT,APPL_ID,A1948,YEAR,C1948,DIVERSION_TYPE,"STORAGE")</f>
        <v>0</v>
      </c>
      <c r="J1948">
        <f t="shared" ca="1" si="30"/>
        <v>6.81</v>
      </c>
      <c r="K1948" s="17" cm="1">
        <f t="array" aca="1" ref="K1948" ca="1">IF(J1948&gt;0,COUNTIFS(AnnualTotalDiversion,J1948,APPL_ID,"&lt;&gt;"&amp;A1948,Owner,G1948,YEAR,C1948)/12,0)</f>
        <v>0</v>
      </c>
    </row>
    <row r="1949" spans="1:11" x14ac:dyDescent="0.25">
      <c r="A1949" t="s">
        <v>60</v>
      </c>
      <c r="B1949">
        <v>11125</v>
      </c>
      <c r="C1949">
        <v>2020</v>
      </c>
      <c r="D1949">
        <v>11</v>
      </c>
      <c r="E1949">
        <v>0</v>
      </c>
      <c r="F1949" s="15" t="s">
        <v>45</v>
      </c>
      <c r="G1949" t="str" cm="1">
        <f t="array" aca="1" ref="G1949" ca="1">_xlfn.XLOOKUP(A1949,APPLICATION_NUMBER,APPLICATION_PRIMARY_OWNER)</f>
        <v>FRITZ WINERY</v>
      </c>
      <c r="H1949" cm="1">
        <f t="array" aca="1" ref="H1949" ca="1">SUMIFS(AMOUNT,APPL_ID,A1949,YEAR,C1949,DIVERSION_TYPE,"DIRECT")</f>
        <v>6.81</v>
      </c>
      <c r="I1949" cm="1">
        <f t="array" aca="1" ref="I1949" ca="1">SUMIFS(AMOUNT,APPL_ID,A1949,YEAR,C1949,DIVERSION_TYPE,"STORAGE")</f>
        <v>0</v>
      </c>
      <c r="J1949">
        <f t="shared" ca="1" si="30"/>
        <v>6.81</v>
      </c>
      <c r="K1949" s="17" cm="1">
        <f t="array" aca="1" ref="K1949" ca="1">IF(J1949&gt;0,COUNTIFS(AnnualTotalDiversion,J1949,APPL_ID,"&lt;&gt;"&amp;A1949,Owner,G1949,YEAR,C1949)/12,0)</f>
        <v>0</v>
      </c>
    </row>
    <row r="1950" spans="1:11" x14ac:dyDescent="0.25">
      <c r="A1950" t="s">
        <v>60</v>
      </c>
      <c r="B1950">
        <v>11125</v>
      </c>
      <c r="C1950">
        <v>2020</v>
      </c>
      <c r="D1950">
        <v>10</v>
      </c>
      <c r="E1950">
        <v>0.25</v>
      </c>
      <c r="F1950" s="15" t="s">
        <v>44</v>
      </c>
      <c r="G1950" t="str" cm="1">
        <f t="array" aca="1" ref="G1950" ca="1">_xlfn.XLOOKUP(A1950,APPLICATION_NUMBER,APPLICATION_PRIMARY_OWNER)</f>
        <v>FRITZ WINERY</v>
      </c>
      <c r="H1950" cm="1">
        <f t="array" aca="1" ref="H1950" ca="1">SUMIFS(AMOUNT,APPL_ID,A1950,YEAR,C1950,DIVERSION_TYPE,"DIRECT")</f>
        <v>6.81</v>
      </c>
      <c r="I1950" cm="1">
        <f t="array" aca="1" ref="I1950" ca="1">SUMIFS(AMOUNT,APPL_ID,A1950,YEAR,C1950,DIVERSION_TYPE,"STORAGE")</f>
        <v>0</v>
      </c>
      <c r="J1950">
        <f t="shared" ca="1" si="30"/>
        <v>6.81</v>
      </c>
      <c r="K1950" s="17" cm="1">
        <f t="array" aca="1" ref="K1950" ca="1">IF(J1950&gt;0,COUNTIFS(AnnualTotalDiversion,J1950,APPL_ID,"&lt;&gt;"&amp;A1950,Owner,G1950,YEAR,C1950)/12,0)</f>
        <v>0</v>
      </c>
    </row>
    <row r="1951" spans="1:11" x14ac:dyDescent="0.25">
      <c r="A1951" t="s">
        <v>60</v>
      </c>
      <c r="B1951">
        <v>11125</v>
      </c>
      <c r="C1951">
        <v>2017</v>
      </c>
      <c r="D1951">
        <v>11</v>
      </c>
      <c r="E1951">
        <v>0</v>
      </c>
      <c r="F1951" s="15" t="s">
        <v>44</v>
      </c>
      <c r="G1951" t="str" cm="1">
        <f t="array" aca="1" ref="G1951" ca="1">_xlfn.XLOOKUP(A1951,APPLICATION_NUMBER,APPLICATION_PRIMARY_OWNER)</f>
        <v>FRITZ WINERY</v>
      </c>
      <c r="H1951" cm="1">
        <f t="array" aca="1" ref="H1951" ca="1">SUMIFS(AMOUNT,APPL_ID,A1951,YEAR,C1951,DIVERSION_TYPE,"DIRECT")</f>
        <v>0</v>
      </c>
      <c r="I1951" cm="1">
        <f t="array" aca="1" ref="I1951" ca="1">SUMIFS(AMOUNT,APPL_ID,A1951,YEAR,C1951,DIVERSION_TYPE,"STORAGE")</f>
        <v>6.8500000000000005</v>
      </c>
      <c r="J1951">
        <f t="shared" ca="1" si="30"/>
        <v>6.8500000000000005</v>
      </c>
      <c r="K1951" s="17" cm="1">
        <f t="array" aca="1" ref="K1951" ca="1">IF(J1951&gt;0,COUNTIFS(AnnualTotalDiversion,J1951,APPL_ID,"&lt;&gt;"&amp;A1951,Owner,G1951,YEAR,C1951)/12,0)</f>
        <v>0</v>
      </c>
    </row>
    <row r="1952" spans="1:11" x14ac:dyDescent="0.25">
      <c r="A1952" t="s">
        <v>60</v>
      </c>
      <c r="B1952">
        <v>11125</v>
      </c>
      <c r="C1952">
        <v>2020</v>
      </c>
      <c r="D1952">
        <v>9</v>
      </c>
      <c r="E1952">
        <v>0.75</v>
      </c>
      <c r="F1952" s="15" t="s">
        <v>45</v>
      </c>
      <c r="G1952" t="str" cm="1">
        <f t="array" aca="1" ref="G1952" ca="1">_xlfn.XLOOKUP(A1952,APPLICATION_NUMBER,APPLICATION_PRIMARY_OWNER)</f>
        <v>FRITZ WINERY</v>
      </c>
      <c r="H1952" cm="1">
        <f t="array" aca="1" ref="H1952" ca="1">SUMIFS(AMOUNT,APPL_ID,A1952,YEAR,C1952,DIVERSION_TYPE,"DIRECT")</f>
        <v>6.81</v>
      </c>
      <c r="I1952" cm="1">
        <f t="array" aca="1" ref="I1952" ca="1">SUMIFS(AMOUNT,APPL_ID,A1952,YEAR,C1952,DIVERSION_TYPE,"STORAGE")</f>
        <v>0</v>
      </c>
      <c r="J1952">
        <f t="shared" ca="1" si="30"/>
        <v>6.81</v>
      </c>
      <c r="K1952" s="17" cm="1">
        <f t="array" aca="1" ref="K1952" ca="1">IF(J1952&gt;0,COUNTIFS(AnnualTotalDiversion,J1952,APPL_ID,"&lt;&gt;"&amp;A1952,Owner,G1952,YEAR,C1952)/12,0)</f>
        <v>0</v>
      </c>
    </row>
    <row r="1953" spans="1:11" x14ac:dyDescent="0.25">
      <c r="A1953" t="s">
        <v>60</v>
      </c>
      <c r="B1953">
        <v>11125</v>
      </c>
      <c r="C1953">
        <v>2017</v>
      </c>
      <c r="D1953">
        <v>1</v>
      </c>
      <c r="E1953">
        <v>0</v>
      </c>
      <c r="F1953" s="15" t="s">
        <v>46</v>
      </c>
      <c r="G1953" t="str" cm="1">
        <f t="array" aca="1" ref="G1953" ca="1">_xlfn.XLOOKUP(A1953,APPLICATION_NUMBER,APPLICATION_PRIMARY_OWNER)</f>
        <v>FRITZ WINERY</v>
      </c>
      <c r="H1953" cm="1">
        <f t="array" aca="1" ref="H1953" ca="1">SUMIFS(AMOUNT,APPL_ID,A1953,YEAR,C1953,DIVERSION_TYPE,"DIRECT")</f>
        <v>0</v>
      </c>
      <c r="I1953" cm="1">
        <f t="array" aca="1" ref="I1953" ca="1">SUMIFS(AMOUNT,APPL_ID,A1953,YEAR,C1953,DIVERSION_TYPE,"STORAGE")</f>
        <v>6.8500000000000005</v>
      </c>
      <c r="J1953">
        <f t="shared" ca="1" si="30"/>
        <v>6.8500000000000005</v>
      </c>
      <c r="K1953" s="17" cm="1">
        <f t="array" aca="1" ref="K1953" ca="1">IF(J1953&gt;0,COUNTIFS(AnnualTotalDiversion,J1953,APPL_ID,"&lt;&gt;"&amp;A1953,Owner,G1953,YEAR,C1953)/12,0)</f>
        <v>0</v>
      </c>
    </row>
    <row r="1954" spans="1:11" x14ac:dyDescent="0.25">
      <c r="A1954" t="s">
        <v>60</v>
      </c>
      <c r="B1954">
        <v>11125</v>
      </c>
      <c r="C1954">
        <v>2017</v>
      </c>
      <c r="D1954">
        <v>2</v>
      </c>
      <c r="E1954">
        <v>0</v>
      </c>
      <c r="F1954" s="15" t="s">
        <v>46</v>
      </c>
      <c r="G1954" t="str" cm="1">
        <f t="array" aca="1" ref="G1954" ca="1">_xlfn.XLOOKUP(A1954,APPLICATION_NUMBER,APPLICATION_PRIMARY_OWNER)</f>
        <v>FRITZ WINERY</v>
      </c>
      <c r="H1954" cm="1">
        <f t="array" aca="1" ref="H1954" ca="1">SUMIFS(AMOUNT,APPL_ID,A1954,YEAR,C1954,DIVERSION_TYPE,"DIRECT")</f>
        <v>0</v>
      </c>
      <c r="I1954" cm="1">
        <f t="array" aca="1" ref="I1954" ca="1">SUMIFS(AMOUNT,APPL_ID,A1954,YEAR,C1954,DIVERSION_TYPE,"STORAGE")</f>
        <v>6.8500000000000005</v>
      </c>
      <c r="J1954">
        <f t="shared" ca="1" si="30"/>
        <v>6.8500000000000005</v>
      </c>
      <c r="K1954" s="17" cm="1">
        <f t="array" aca="1" ref="K1954" ca="1">IF(J1954&gt;0,COUNTIFS(AnnualTotalDiversion,J1954,APPL_ID,"&lt;&gt;"&amp;A1954,Owner,G1954,YEAR,C1954)/12,0)</f>
        <v>0</v>
      </c>
    </row>
    <row r="1955" spans="1:11" x14ac:dyDescent="0.25">
      <c r="A1955" t="s">
        <v>60</v>
      </c>
      <c r="B1955">
        <v>11125</v>
      </c>
      <c r="C1955">
        <v>2020</v>
      </c>
      <c r="D1955">
        <v>9</v>
      </c>
      <c r="E1955">
        <v>0.75</v>
      </c>
      <c r="F1955" s="15" t="s">
        <v>44</v>
      </c>
      <c r="G1955" t="str" cm="1">
        <f t="array" aca="1" ref="G1955" ca="1">_xlfn.XLOOKUP(A1955,APPLICATION_NUMBER,APPLICATION_PRIMARY_OWNER)</f>
        <v>FRITZ WINERY</v>
      </c>
      <c r="H1955" cm="1">
        <f t="array" aca="1" ref="H1955" ca="1">SUMIFS(AMOUNT,APPL_ID,A1955,YEAR,C1955,DIVERSION_TYPE,"DIRECT")</f>
        <v>6.81</v>
      </c>
      <c r="I1955" cm="1">
        <f t="array" aca="1" ref="I1955" ca="1">SUMIFS(AMOUNT,APPL_ID,A1955,YEAR,C1955,DIVERSION_TYPE,"STORAGE")</f>
        <v>0</v>
      </c>
      <c r="J1955">
        <f t="shared" ca="1" si="30"/>
        <v>6.81</v>
      </c>
      <c r="K1955" s="17" cm="1">
        <f t="array" aca="1" ref="K1955" ca="1">IF(J1955&gt;0,COUNTIFS(AnnualTotalDiversion,J1955,APPL_ID,"&lt;&gt;"&amp;A1955,Owner,G1955,YEAR,C1955)/12,0)</f>
        <v>0</v>
      </c>
    </row>
    <row r="1956" spans="1:11" x14ac:dyDescent="0.25">
      <c r="A1956" t="s">
        <v>60</v>
      </c>
      <c r="B1956">
        <v>11125</v>
      </c>
      <c r="C1956">
        <v>2018</v>
      </c>
      <c r="D1956">
        <v>4</v>
      </c>
      <c r="E1956">
        <v>0</v>
      </c>
      <c r="F1956" s="15" t="s">
        <v>45</v>
      </c>
      <c r="G1956" t="str" cm="1">
        <f t="array" aca="1" ref="G1956" ca="1">_xlfn.XLOOKUP(A1956,APPLICATION_NUMBER,APPLICATION_PRIMARY_OWNER)</f>
        <v>FRITZ WINERY</v>
      </c>
      <c r="H1956" cm="1">
        <f t="array" aca="1" ref="H1956" ca="1">SUMIFS(AMOUNT,APPL_ID,A1956,YEAR,C1956,DIVERSION_TYPE,"DIRECT")</f>
        <v>0</v>
      </c>
      <c r="I1956" cm="1">
        <f t="array" aca="1" ref="I1956" ca="1">SUMIFS(AMOUNT,APPL_ID,A1956,YEAR,C1956,DIVERSION_TYPE,"STORAGE")</f>
        <v>4.5100000000000007</v>
      </c>
      <c r="J1956">
        <f t="shared" ca="1" si="30"/>
        <v>4.5100000000000007</v>
      </c>
      <c r="K1956" s="17" cm="1">
        <f t="array" aca="1" ref="K1956" ca="1">IF(J1956&gt;0,COUNTIFS(AnnualTotalDiversion,J1956,APPL_ID,"&lt;&gt;"&amp;A1956,Owner,G1956,YEAR,C1956)/12,0)</f>
        <v>0</v>
      </c>
    </row>
    <row r="1957" spans="1:11" x14ac:dyDescent="0.25">
      <c r="A1957" t="s">
        <v>60</v>
      </c>
      <c r="B1957">
        <v>11125</v>
      </c>
      <c r="C1957">
        <v>2020</v>
      </c>
      <c r="D1957">
        <v>5</v>
      </c>
      <c r="E1957">
        <v>0</v>
      </c>
      <c r="F1957" s="15" t="s">
        <v>45</v>
      </c>
      <c r="G1957" t="str" cm="1">
        <f t="array" aca="1" ref="G1957" ca="1">_xlfn.XLOOKUP(A1957,APPLICATION_NUMBER,APPLICATION_PRIMARY_OWNER)</f>
        <v>FRITZ WINERY</v>
      </c>
      <c r="H1957" cm="1">
        <f t="array" aca="1" ref="H1957" ca="1">SUMIFS(AMOUNT,APPL_ID,A1957,YEAR,C1957,DIVERSION_TYPE,"DIRECT")</f>
        <v>6.81</v>
      </c>
      <c r="I1957" cm="1">
        <f t="array" aca="1" ref="I1957" ca="1">SUMIFS(AMOUNT,APPL_ID,A1957,YEAR,C1957,DIVERSION_TYPE,"STORAGE")</f>
        <v>0</v>
      </c>
      <c r="J1957">
        <f t="shared" ca="1" si="30"/>
        <v>6.81</v>
      </c>
      <c r="K1957" s="17" cm="1">
        <f t="array" aca="1" ref="K1957" ca="1">IF(J1957&gt;0,COUNTIFS(AnnualTotalDiversion,J1957,APPL_ID,"&lt;&gt;"&amp;A1957,Owner,G1957,YEAR,C1957)/12,0)</f>
        <v>0</v>
      </c>
    </row>
    <row r="1958" spans="1:11" x14ac:dyDescent="0.25">
      <c r="A1958" t="s">
        <v>60</v>
      </c>
      <c r="B1958">
        <v>11125</v>
      </c>
      <c r="C1958">
        <v>2020</v>
      </c>
      <c r="D1958">
        <v>8</v>
      </c>
      <c r="E1958">
        <v>2.54</v>
      </c>
      <c r="F1958" s="15" t="s">
        <v>44</v>
      </c>
      <c r="G1958" t="str" cm="1">
        <f t="array" aca="1" ref="G1958" ca="1">_xlfn.XLOOKUP(A1958,APPLICATION_NUMBER,APPLICATION_PRIMARY_OWNER)</f>
        <v>FRITZ WINERY</v>
      </c>
      <c r="H1958" cm="1">
        <f t="array" aca="1" ref="H1958" ca="1">SUMIFS(AMOUNT,APPL_ID,A1958,YEAR,C1958,DIVERSION_TYPE,"DIRECT")</f>
        <v>6.81</v>
      </c>
      <c r="I1958" cm="1">
        <f t="array" aca="1" ref="I1958" ca="1">SUMIFS(AMOUNT,APPL_ID,A1958,YEAR,C1958,DIVERSION_TYPE,"STORAGE")</f>
        <v>0</v>
      </c>
      <c r="J1958">
        <f t="shared" ca="1" si="30"/>
        <v>6.81</v>
      </c>
      <c r="K1958" s="17" cm="1">
        <f t="array" aca="1" ref="K1958" ca="1">IF(J1958&gt;0,COUNTIFS(AnnualTotalDiversion,J1958,APPL_ID,"&lt;&gt;"&amp;A1958,Owner,G1958,YEAR,C1958)/12,0)</f>
        <v>0</v>
      </c>
    </row>
    <row r="1959" spans="1:11" x14ac:dyDescent="0.25">
      <c r="A1959" t="s">
        <v>60</v>
      </c>
      <c r="B1959">
        <v>11125</v>
      </c>
      <c r="C1959">
        <v>2020</v>
      </c>
      <c r="D1959">
        <v>12</v>
      </c>
      <c r="E1959">
        <v>0</v>
      </c>
      <c r="F1959" s="15" t="s">
        <v>46</v>
      </c>
      <c r="G1959" t="str" cm="1">
        <f t="array" aca="1" ref="G1959" ca="1">_xlfn.XLOOKUP(A1959,APPLICATION_NUMBER,APPLICATION_PRIMARY_OWNER)</f>
        <v>FRITZ WINERY</v>
      </c>
      <c r="H1959" cm="1">
        <f t="array" aca="1" ref="H1959" ca="1">SUMIFS(AMOUNT,APPL_ID,A1959,YEAR,C1959,DIVERSION_TYPE,"DIRECT")</f>
        <v>6.81</v>
      </c>
      <c r="I1959" cm="1">
        <f t="array" aca="1" ref="I1959" ca="1">SUMIFS(AMOUNT,APPL_ID,A1959,YEAR,C1959,DIVERSION_TYPE,"STORAGE")</f>
        <v>0</v>
      </c>
      <c r="J1959">
        <f t="shared" ca="1" si="30"/>
        <v>6.81</v>
      </c>
      <c r="K1959" s="17" cm="1">
        <f t="array" aca="1" ref="K1959" ca="1">IF(J1959&gt;0,COUNTIFS(AnnualTotalDiversion,J1959,APPL_ID,"&lt;&gt;"&amp;A1959,Owner,G1959,YEAR,C1959)/12,0)</f>
        <v>0</v>
      </c>
    </row>
    <row r="1960" spans="1:11" x14ac:dyDescent="0.25">
      <c r="A1960" t="s">
        <v>60</v>
      </c>
      <c r="B1960">
        <v>11125</v>
      </c>
      <c r="C1960">
        <v>2019</v>
      </c>
      <c r="D1960">
        <v>11</v>
      </c>
      <c r="E1960">
        <v>0</v>
      </c>
      <c r="F1960" s="15" t="s">
        <v>45</v>
      </c>
      <c r="G1960" t="str" cm="1">
        <f t="array" aca="1" ref="G1960" ca="1">_xlfn.XLOOKUP(A1960,APPLICATION_NUMBER,APPLICATION_PRIMARY_OWNER)</f>
        <v>FRITZ WINERY</v>
      </c>
      <c r="H1960" cm="1">
        <f t="array" aca="1" ref="H1960" ca="1">SUMIFS(AMOUNT,APPL_ID,A1960,YEAR,C1960,DIVERSION_TYPE,"DIRECT")</f>
        <v>7.5600000000000005</v>
      </c>
      <c r="I1960" cm="1">
        <f t="array" aca="1" ref="I1960" ca="1">SUMIFS(AMOUNT,APPL_ID,A1960,YEAR,C1960,DIVERSION_TYPE,"STORAGE")</f>
        <v>0</v>
      </c>
      <c r="J1960">
        <f t="shared" ca="1" si="30"/>
        <v>7.5600000000000005</v>
      </c>
      <c r="K1960" s="17" cm="1">
        <f t="array" aca="1" ref="K1960" ca="1">IF(J1960&gt;0,COUNTIFS(AnnualTotalDiversion,J1960,APPL_ID,"&lt;&gt;"&amp;A1960,Owner,G1960,YEAR,C1960)/12,0)</f>
        <v>0</v>
      </c>
    </row>
    <row r="1961" spans="1:11" x14ac:dyDescent="0.25">
      <c r="A1961" t="s">
        <v>60</v>
      </c>
      <c r="B1961">
        <v>11125</v>
      </c>
      <c r="C1961">
        <v>2020</v>
      </c>
      <c r="D1961">
        <v>4</v>
      </c>
      <c r="E1961">
        <v>0.02</v>
      </c>
      <c r="F1961" s="15" t="s">
        <v>45</v>
      </c>
      <c r="G1961" t="str" cm="1">
        <f t="array" aca="1" ref="G1961" ca="1">_xlfn.XLOOKUP(A1961,APPLICATION_NUMBER,APPLICATION_PRIMARY_OWNER)</f>
        <v>FRITZ WINERY</v>
      </c>
      <c r="H1961" cm="1">
        <f t="array" aca="1" ref="H1961" ca="1">SUMIFS(AMOUNT,APPL_ID,A1961,YEAR,C1961,DIVERSION_TYPE,"DIRECT")</f>
        <v>6.81</v>
      </c>
      <c r="I1961" cm="1">
        <f t="array" aca="1" ref="I1961" ca="1">SUMIFS(AMOUNT,APPL_ID,A1961,YEAR,C1961,DIVERSION_TYPE,"STORAGE")</f>
        <v>0</v>
      </c>
      <c r="J1961">
        <f t="shared" ca="1" si="30"/>
        <v>6.81</v>
      </c>
      <c r="K1961" s="17" cm="1">
        <f t="array" aca="1" ref="K1961" ca="1">IF(J1961&gt;0,COUNTIFS(AnnualTotalDiversion,J1961,APPL_ID,"&lt;&gt;"&amp;A1961,Owner,G1961,YEAR,C1961)/12,0)</f>
        <v>0</v>
      </c>
    </row>
    <row r="1962" spans="1:11" x14ac:dyDescent="0.25">
      <c r="A1962" t="s">
        <v>60</v>
      </c>
      <c r="B1962">
        <v>11125</v>
      </c>
      <c r="C1962">
        <v>2019</v>
      </c>
      <c r="D1962">
        <v>6</v>
      </c>
      <c r="E1962">
        <v>0</v>
      </c>
      <c r="F1962" s="15" t="s">
        <v>46</v>
      </c>
      <c r="G1962" t="str" cm="1">
        <f t="array" aca="1" ref="G1962" ca="1">_xlfn.XLOOKUP(A1962,APPLICATION_NUMBER,APPLICATION_PRIMARY_OWNER)</f>
        <v>FRITZ WINERY</v>
      </c>
      <c r="H1962" cm="1">
        <f t="array" aca="1" ref="H1962" ca="1">SUMIFS(AMOUNT,APPL_ID,A1962,YEAR,C1962,DIVERSION_TYPE,"DIRECT")</f>
        <v>7.5600000000000005</v>
      </c>
      <c r="I1962" cm="1">
        <f t="array" aca="1" ref="I1962" ca="1">SUMIFS(AMOUNT,APPL_ID,A1962,YEAR,C1962,DIVERSION_TYPE,"STORAGE")</f>
        <v>0</v>
      </c>
      <c r="J1962">
        <f t="shared" ca="1" si="30"/>
        <v>7.5600000000000005</v>
      </c>
      <c r="K1962" s="17" cm="1">
        <f t="array" aca="1" ref="K1962" ca="1">IF(J1962&gt;0,COUNTIFS(AnnualTotalDiversion,J1962,APPL_ID,"&lt;&gt;"&amp;A1962,Owner,G1962,YEAR,C1962)/12,0)</f>
        <v>0</v>
      </c>
    </row>
    <row r="1963" spans="1:11" x14ac:dyDescent="0.25">
      <c r="A1963" t="s">
        <v>60</v>
      </c>
      <c r="B1963">
        <v>11125</v>
      </c>
      <c r="C1963">
        <v>2019</v>
      </c>
      <c r="D1963">
        <v>7</v>
      </c>
      <c r="E1963">
        <v>1.6</v>
      </c>
      <c r="F1963" s="15" t="s">
        <v>45</v>
      </c>
      <c r="G1963" t="str" cm="1">
        <f t="array" aca="1" ref="G1963" ca="1">_xlfn.XLOOKUP(A1963,APPLICATION_NUMBER,APPLICATION_PRIMARY_OWNER)</f>
        <v>FRITZ WINERY</v>
      </c>
      <c r="H1963" cm="1">
        <f t="array" aca="1" ref="H1963" ca="1">SUMIFS(AMOUNT,APPL_ID,A1963,YEAR,C1963,DIVERSION_TYPE,"DIRECT")</f>
        <v>7.5600000000000005</v>
      </c>
      <c r="I1963" cm="1">
        <f t="array" aca="1" ref="I1963" ca="1">SUMIFS(AMOUNT,APPL_ID,A1963,YEAR,C1963,DIVERSION_TYPE,"STORAGE")</f>
        <v>0</v>
      </c>
      <c r="J1963">
        <f t="shared" ca="1" si="30"/>
        <v>7.5600000000000005</v>
      </c>
      <c r="K1963" s="17" cm="1">
        <f t="array" aca="1" ref="K1963" ca="1">IF(J1963&gt;0,COUNTIFS(AnnualTotalDiversion,J1963,APPL_ID,"&lt;&gt;"&amp;A1963,Owner,G1963,YEAR,C1963)/12,0)</f>
        <v>0</v>
      </c>
    </row>
    <row r="1964" spans="1:11" x14ac:dyDescent="0.25">
      <c r="A1964" t="s">
        <v>60</v>
      </c>
      <c r="B1964">
        <v>11125</v>
      </c>
      <c r="C1964">
        <v>2020</v>
      </c>
      <c r="D1964">
        <v>8</v>
      </c>
      <c r="E1964">
        <v>0</v>
      </c>
      <c r="F1964" s="15" t="s">
        <v>46</v>
      </c>
      <c r="G1964" t="str" cm="1">
        <f t="array" aca="1" ref="G1964" ca="1">_xlfn.XLOOKUP(A1964,APPLICATION_NUMBER,APPLICATION_PRIMARY_OWNER)</f>
        <v>FRITZ WINERY</v>
      </c>
      <c r="H1964" cm="1">
        <f t="array" aca="1" ref="H1964" ca="1">SUMIFS(AMOUNT,APPL_ID,A1964,YEAR,C1964,DIVERSION_TYPE,"DIRECT")</f>
        <v>6.81</v>
      </c>
      <c r="I1964" cm="1">
        <f t="array" aca="1" ref="I1964" ca="1">SUMIFS(AMOUNT,APPL_ID,A1964,YEAR,C1964,DIVERSION_TYPE,"STORAGE")</f>
        <v>0</v>
      </c>
      <c r="J1964">
        <f t="shared" ca="1" si="30"/>
        <v>6.81</v>
      </c>
      <c r="K1964" s="17" cm="1">
        <f t="array" aca="1" ref="K1964" ca="1">IF(J1964&gt;0,COUNTIFS(AnnualTotalDiversion,J1964,APPL_ID,"&lt;&gt;"&amp;A1964,Owner,G1964,YEAR,C1964)/12,0)</f>
        <v>0</v>
      </c>
    </row>
    <row r="1965" spans="1:11" x14ac:dyDescent="0.25">
      <c r="A1965" t="s">
        <v>60</v>
      </c>
      <c r="B1965">
        <v>11125</v>
      </c>
      <c r="C1965">
        <v>2018</v>
      </c>
      <c r="D1965">
        <v>1</v>
      </c>
      <c r="E1965">
        <v>0</v>
      </c>
      <c r="F1965" s="15" t="s">
        <v>44</v>
      </c>
      <c r="G1965" t="str" cm="1">
        <f t="array" aca="1" ref="G1965" ca="1">_xlfn.XLOOKUP(A1965,APPLICATION_NUMBER,APPLICATION_PRIMARY_OWNER)</f>
        <v>FRITZ WINERY</v>
      </c>
      <c r="H1965" cm="1">
        <f t="array" aca="1" ref="H1965" ca="1">SUMIFS(AMOUNT,APPL_ID,A1965,YEAR,C1965,DIVERSION_TYPE,"DIRECT")</f>
        <v>0</v>
      </c>
      <c r="I1965" cm="1">
        <f t="array" aca="1" ref="I1965" ca="1">SUMIFS(AMOUNT,APPL_ID,A1965,YEAR,C1965,DIVERSION_TYPE,"STORAGE")</f>
        <v>4.5100000000000007</v>
      </c>
      <c r="J1965">
        <f t="shared" ca="1" si="30"/>
        <v>4.5100000000000007</v>
      </c>
      <c r="K1965" s="17" cm="1">
        <f t="array" aca="1" ref="K1965" ca="1">IF(J1965&gt;0,COUNTIFS(AnnualTotalDiversion,J1965,APPL_ID,"&lt;&gt;"&amp;A1965,Owner,G1965,YEAR,C1965)/12,0)</f>
        <v>0</v>
      </c>
    </row>
    <row r="1966" spans="1:11" x14ac:dyDescent="0.25">
      <c r="A1966" t="s">
        <v>60</v>
      </c>
      <c r="B1966">
        <v>11125</v>
      </c>
      <c r="C1966">
        <v>2018</v>
      </c>
      <c r="D1966">
        <v>3</v>
      </c>
      <c r="E1966">
        <v>0</v>
      </c>
      <c r="F1966" s="15" t="s">
        <v>44</v>
      </c>
      <c r="G1966" t="str" cm="1">
        <f t="array" aca="1" ref="G1966" ca="1">_xlfn.XLOOKUP(A1966,APPLICATION_NUMBER,APPLICATION_PRIMARY_OWNER)</f>
        <v>FRITZ WINERY</v>
      </c>
      <c r="H1966" cm="1">
        <f t="array" aca="1" ref="H1966" ca="1">SUMIFS(AMOUNT,APPL_ID,A1966,YEAR,C1966,DIVERSION_TYPE,"DIRECT")</f>
        <v>0</v>
      </c>
      <c r="I1966" cm="1">
        <f t="array" aca="1" ref="I1966" ca="1">SUMIFS(AMOUNT,APPL_ID,A1966,YEAR,C1966,DIVERSION_TYPE,"STORAGE")</f>
        <v>4.5100000000000007</v>
      </c>
      <c r="J1966">
        <f t="shared" ca="1" si="30"/>
        <v>4.5100000000000007</v>
      </c>
      <c r="K1966" s="17" cm="1">
        <f t="array" aca="1" ref="K1966" ca="1">IF(J1966&gt;0,COUNTIFS(AnnualTotalDiversion,J1966,APPL_ID,"&lt;&gt;"&amp;A1966,Owner,G1966,YEAR,C1966)/12,0)</f>
        <v>0</v>
      </c>
    </row>
    <row r="1967" spans="1:11" x14ac:dyDescent="0.25">
      <c r="A1967" t="s">
        <v>60</v>
      </c>
      <c r="B1967">
        <v>11125</v>
      </c>
      <c r="C1967">
        <v>2020</v>
      </c>
      <c r="D1967">
        <v>11</v>
      </c>
      <c r="E1967">
        <v>0</v>
      </c>
      <c r="F1967" s="15" t="s">
        <v>44</v>
      </c>
      <c r="G1967" t="str" cm="1">
        <f t="array" aca="1" ref="G1967" ca="1">_xlfn.XLOOKUP(A1967,APPLICATION_NUMBER,APPLICATION_PRIMARY_OWNER)</f>
        <v>FRITZ WINERY</v>
      </c>
      <c r="H1967" cm="1">
        <f t="array" aca="1" ref="H1967" ca="1">SUMIFS(AMOUNT,APPL_ID,A1967,YEAR,C1967,DIVERSION_TYPE,"DIRECT")</f>
        <v>6.81</v>
      </c>
      <c r="I1967" cm="1">
        <f t="array" aca="1" ref="I1967" ca="1">SUMIFS(AMOUNT,APPL_ID,A1967,YEAR,C1967,DIVERSION_TYPE,"STORAGE")</f>
        <v>0</v>
      </c>
      <c r="J1967">
        <f t="shared" ca="1" si="30"/>
        <v>6.81</v>
      </c>
      <c r="K1967" s="17" cm="1">
        <f t="array" aca="1" ref="K1967" ca="1">IF(J1967&gt;0,COUNTIFS(AnnualTotalDiversion,J1967,APPL_ID,"&lt;&gt;"&amp;A1967,Owner,G1967,YEAR,C1967)/12,0)</f>
        <v>0</v>
      </c>
    </row>
    <row r="1968" spans="1:11" x14ac:dyDescent="0.25">
      <c r="A1968" t="s">
        <v>60</v>
      </c>
      <c r="B1968">
        <v>11125</v>
      </c>
      <c r="C1968">
        <v>2020</v>
      </c>
      <c r="D1968">
        <v>5</v>
      </c>
      <c r="E1968">
        <v>0</v>
      </c>
      <c r="F1968" s="15" t="s">
        <v>46</v>
      </c>
      <c r="G1968" t="str" cm="1">
        <f t="array" aca="1" ref="G1968" ca="1">_xlfn.XLOOKUP(A1968,APPLICATION_NUMBER,APPLICATION_PRIMARY_OWNER)</f>
        <v>FRITZ WINERY</v>
      </c>
      <c r="H1968" cm="1">
        <f t="array" aca="1" ref="H1968" ca="1">SUMIFS(AMOUNT,APPL_ID,A1968,YEAR,C1968,DIVERSION_TYPE,"DIRECT")</f>
        <v>6.81</v>
      </c>
      <c r="I1968" cm="1">
        <f t="array" aca="1" ref="I1968" ca="1">SUMIFS(AMOUNT,APPL_ID,A1968,YEAR,C1968,DIVERSION_TYPE,"STORAGE")</f>
        <v>0</v>
      </c>
      <c r="J1968">
        <f t="shared" ca="1" si="30"/>
        <v>6.81</v>
      </c>
      <c r="K1968" s="17" cm="1">
        <f t="array" aca="1" ref="K1968" ca="1">IF(J1968&gt;0,COUNTIFS(AnnualTotalDiversion,J1968,APPL_ID,"&lt;&gt;"&amp;A1968,Owner,G1968,YEAR,C1968)/12,0)</f>
        <v>0</v>
      </c>
    </row>
    <row r="1969" spans="1:11" x14ac:dyDescent="0.25">
      <c r="A1969" t="s">
        <v>60</v>
      </c>
      <c r="B1969">
        <v>11125</v>
      </c>
      <c r="C1969">
        <v>2019</v>
      </c>
      <c r="D1969">
        <v>12</v>
      </c>
      <c r="E1969">
        <v>0</v>
      </c>
      <c r="F1969" s="15" t="s">
        <v>45</v>
      </c>
      <c r="G1969" t="str" cm="1">
        <f t="array" aca="1" ref="G1969" ca="1">_xlfn.XLOOKUP(A1969,APPLICATION_NUMBER,APPLICATION_PRIMARY_OWNER)</f>
        <v>FRITZ WINERY</v>
      </c>
      <c r="H1969" cm="1">
        <f t="array" aca="1" ref="H1969" ca="1">SUMIFS(AMOUNT,APPL_ID,A1969,YEAR,C1969,DIVERSION_TYPE,"DIRECT")</f>
        <v>7.5600000000000005</v>
      </c>
      <c r="I1969" cm="1">
        <f t="array" aca="1" ref="I1969" ca="1">SUMIFS(AMOUNT,APPL_ID,A1969,YEAR,C1969,DIVERSION_TYPE,"STORAGE")</f>
        <v>0</v>
      </c>
      <c r="J1969">
        <f t="shared" ca="1" si="30"/>
        <v>7.5600000000000005</v>
      </c>
      <c r="K1969" s="17" cm="1">
        <f t="array" aca="1" ref="K1969" ca="1">IF(J1969&gt;0,COUNTIFS(AnnualTotalDiversion,J1969,APPL_ID,"&lt;&gt;"&amp;A1969,Owner,G1969,YEAR,C1969)/12,0)</f>
        <v>0</v>
      </c>
    </row>
    <row r="1970" spans="1:11" x14ac:dyDescent="0.25">
      <c r="A1970" t="s">
        <v>60</v>
      </c>
      <c r="B1970">
        <v>11125</v>
      </c>
      <c r="C1970">
        <v>2018</v>
      </c>
      <c r="D1970">
        <v>2</v>
      </c>
      <c r="E1970">
        <v>0</v>
      </c>
      <c r="F1970" s="15" t="s">
        <v>44</v>
      </c>
      <c r="G1970" t="str" cm="1">
        <f t="array" aca="1" ref="G1970" ca="1">_xlfn.XLOOKUP(A1970,APPLICATION_NUMBER,APPLICATION_PRIMARY_OWNER)</f>
        <v>FRITZ WINERY</v>
      </c>
      <c r="H1970" cm="1">
        <f t="array" aca="1" ref="H1970" ca="1">SUMIFS(AMOUNT,APPL_ID,A1970,YEAR,C1970,DIVERSION_TYPE,"DIRECT")</f>
        <v>0</v>
      </c>
      <c r="I1970" cm="1">
        <f t="array" aca="1" ref="I1970" ca="1">SUMIFS(AMOUNT,APPL_ID,A1970,YEAR,C1970,DIVERSION_TYPE,"STORAGE")</f>
        <v>4.5100000000000007</v>
      </c>
      <c r="J1970">
        <f t="shared" ca="1" si="30"/>
        <v>4.5100000000000007</v>
      </c>
      <c r="K1970" s="17" cm="1">
        <f t="array" aca="1" ref="K1970" ca="1">IF(J1970&gt;0,COUNTIFS(AnnualTotalDiversion,J1970,APPL_ID,"&lt;&gt;"&amp;A1970,Owner,G1970,YEAR,C1970)/12,0)</f>
        <v>0</v>
      </c>
    </row>
    <row r="1971" spans="1:11" x14ac:dyDescent="0.25">
      <c r="A1971" t="s">
        <v>60</v>
      </c>
      <c r="B1971">
        <v>11125</v>
      </c>
      <c r="C1971">
        <v>2020</v>
      </c>
      <c r="D1971">
        <v>1</v>
      </c>
      <c r="E1971">
        <v>0</v>
      </c>
      <c r="F1971" s="15" t="s">
        <v>45</v>
      </c>
      <c r="G1971" t="str" cm="1">
        <f t="array" aca="1" ref="G1971" ca="1">_xlfn.XLOOKUP(A1971,APPLICATION_NUMBER,APPLICATION_PRIMARY_OWNER)</f>
        <v>FRITZ WINERY</v>
      </c>
      <c r="H1971" cm="1">
        <f t="array" aca="1" ref="H1971" ca="1">SUMIFS(AMOUNT,APPL_ID,A1971,YEAR,C1971,DIVERSION_TYPE,"DIRECT")</f>
        <v>6.81</v>
      </c>
      <c r="I1971" cm="1">
        <f t="array" aca="1" ref="I1971" ca="1">SUMIFS(AMOUNT,APPL_ID,A1971,YEAR,C1971,DIVERSION_TYPE,"STORAGE")</f>
        <v>0</v>
      </c>
      <c r="J1971">
        <f t="shared" ca="1" si="30"/>
        <v>6.81</v>
      </c>
      <c r="K1971" s="17" cm="1">
        <f t="array" aca="1" ref="K1971" ca="1">IF(J1971&gt;0,COUNTIFS(AnnualTotalDiversion,J1971,APPL_ID,"&lt;&gt;"&amp;A1971,Owner,G1971,YEAR,C1971)/12,0)</f>
        <v>0</v>
      </c>
    </row>
    <row r="1972" spans="1:11" x14ac:dyDescent="0.25">
      <c r="A1972" t="s">
        <v>60</v>
      </c>
      <c r="B1972">
        <v>11125</v>
      </c>
      <c r="C1972">
        <v>2020</v>
      </c>
      <c r="D1972">
        <v>4</v>
      </c>
      <c r="E1972">
        <v>0.02</v>
      </c>
      <c r="F1972" s="15" t="s">
        <v>44</v>
      </c>
      <c r="G1972" t="str" cm="1">
        <f t="array" aca="1" ref="G1972" ca="1">_xlfn.XLOOKUP(A1972,APPLICATION_NUMBER,APPLICATION_PRIMARY_OWNER)</f>
        <v>FRITZ WINERY</v>
      </c>
      <c r="H1972" cm="1">
        <f t="array" aca="1" ref="H1972" ca="1">SUMIFS(AMOUNT,APPL_ID,A1972,YEAR,C1972,DIVERSION_TYPE,"DIRECT")</f>
        <v>6.81</v>
      </c>
      <c r="I1972" cm="1">
        <f t="array" aca="1" ref="I1972" ca="1">SUMIFS(AMOUNT,APPL_ID,A1972,YEAR,C1972,DIVERSION_TYPE,"STORAGE")</f>
        <v>0</v>
      </c>
      <c r="J1972">
        <f t="shared" ca="1" si="30"/>
        <v>6.81</v>
      </c>
      <c r="K1972" s="17" cm="1">
        <f t="array" aca="1" ref="K1972" ca="1">IF(J1972&gt;0,COUNTIFS(AnnualTotalDiversion,J1972,APPL_ID,"&lt;&gt;"&amp;A1972,Owner,G1972,YEAR,C1972)/12,0)</f>
        <v>0</v>
      </c>
    </row>
    <row r="1973" spans="1:11" x14ac:dyDescent="0.25">
      <c r="A1973" t="s">
        <v>60</v>
      </c>
      <c r="B1973">
        <v>11125</v>
      </c>
      <c r="C1973">
        <v>2017</v>
      </c>
      <c r="D1973">
        <v>8</v>
      </c>
      <c r="E1973">
        <v>1.8</v>
      </c>
      <c r="F1973" s="15" t="s">
        <v>46</v>
      </c>
      <c r="G1973" t="str" cm="1">
        <f t="array" aca="1" ref="G1973" ca="1">_xlfn.XLOOKUP(A1973,APPLICATION_NUMBER,APPLICATION_PRIMARY_OWNER)</f>
        <v>FRITZ WINERY</v>
      </c>
      <c r="H1973" cm="1">
        <f t="array" aca="1" ref="H1973" ca="1">SUMIFS(AMOUNT,APPL_ID,A1973,YEAR,C1973,DIVERSION_TYPE,"DIRECT")</f>
        <v>0</v>
      </c>
      <c r="I1973" cm="1">
        <f t="array" aca="1" ref="I1973" ca="1">SUMIFS(AMOUNT,APPL_ID,A1973,YEAR,C1973,DIVERSION_TYPE,"STORAGE")</f>
        <v>6.8500000000000005</v>
      </c>
      <c r="J1973">
        <f t="shared" ca="1" si="30"/>
        <v>6.8500000000000005</v>
      </c>
      <c r="K1973" s="17" cm="1">
        <f t="array" aca="1" ref="K1973" ca="1">IF(J1973&gt;0,COUNTIFS(AnnualTotalDiversion,J1973,APPL_ID,"&lt;&gt;"&amp;A1973,Owner,G1973,YEAR,C1973)/12,0)</f>
        <v>0</v>
      </c>
    </row>
    <row r="1974" spans="1:11" x14ac:dyDescent="0.25">
      <c r="A1974" t="s">
        <v>60</v>
      </c>
      <c r="B1974">
        <v>11125</v>
      </c>
      <c r="C1974">
        <v>2020</v>
      </c>
      <c r="D1974">
        <v>1</v>
      </c>
      <c r="E1974">
        <v>0</v>
      </c>
      <c r="F1974" s="15" t="s">
        <v>46</v>
      </c>
      <c r="G1974" t="str" cm="1">
        <f t="array" aca="1" ref="G1974" ca="1">_xlfn.XLOOKUP(A1974,APPLICATION_NUMBER,APPLICATION_PRIMARY_OWNER)</f>
        <v>FRITZ WINERY</v>
      </c>
      <c r="H1974" cm="1">
        <f t="array" aca="1" ref="H1974" ca="1">SUMIFS(AMOUNT,APPL_ID,A1974,YEAR,C1974,DIVERSION_TYPE,"DIRECT")</f>
        <v>6.81</v>
      </c>
      <c r="I1974" cm="1">
        <f t="array" aca="1" ref="I1974" ca="1">SUMIFS(AMOUNT,APPL_ID,A1974,YEAR,C1974,DIVERSION_TYPE,"STORAGE")</f>
        <v>0</v>
      </c>
      <c r="J1974">
        <f t="shared" ca="1" si="30"/>
        <v>6.81</v>
      </c>
      <c r="K1974" s="17" cm="1">
        <f t="array" aca="1" ref="K1974" ca="1">IF(J1974&gt;0,COUNTIFS(AnnualTotalDiversion,J1974,APPL_ID,"&lt;&gt;"&amp;A1974,Owner,G1974,YEAR,C1974)/12,0)</f>
        <v>0</v>
      </c>
    </row>
    <row r="1975" spans="1:11" x14ac:dyDescent="0.25">
      <c r="A1975" t="s">
        <v>60</v>
      </c>
      <c r="B1975">
        <v>11125</v>
      </c>
      <c r="C1975">
        <v>2017</v>
      </c>
      <c r="D1975">
        <v>10</v>
      </c>
      <c r="E1975">
        <v>0.15</v>
      </c>
      <c r="F1975" s="15" t="s">
        <v>46</v>
      </c>
      <c r="G1975" t="str" cm="1">
        <f t="array" aca="1" ref="G1975" ca="1">_xlfn.XLOOKUP(A1975,APPLICATION_NUMBER,APPLICATION_PRIMARY_OWNER)</f>
        <v>FRITZ WINERY</v>
      </c>
      <c r="H1975" cm="1">
        <f t="array" aca="1" ref="H1975" ca="1">SUMIFS(AMOUNT,APPL_ID,A1975,YEAR,C1975,DIVERSION_TYPE,"DIRECT")</f>
        <v>0</v>
      </c>
      <c r="I1975" cm="1">
        <f t="array" aca="1" ref="I1975" ca="1">SUMIFS(AMOUNT,APPL_ID,A1975,YEAR,C1975,DIVERSION_TYPE,"STORAGE")</f>
        <v>6.8500000000000005</v>
      </c>
      <c r="J1975">
        <f t="shared" ca="1" si="30"/>
        <v>6.8500000000000005</v>
      </c>
      <c r="K1975" s="17" cm="1">
        <f t="array" aca="1" ref="K1975" ca="1">IF(J1975&gt;0,COUNTIFS(AnnualTotalDiversion,J1975,APPL_ID,"&lt;&gt;"&amp;A1975,Owner,G1975,YEAR,C1975)/12,0)</f>
        <v>0</v>
      </c>
    </row>
    <row r="1976" spans="1:11" x14ac:dyDescent="0.25">
      <c r="A1976" t="s">
        <v>60</v>
      </c>
      <c r="B1976">
        <v>11125</v>
      </c>
      <c r="C1976">
        <v>2019</v>
      </c>
      <c r="D1976">
        <v>12</v>
      </c>
      <c r="E1976">
        <v>0</v>
      </c>
      <c r="F1976" s="15" t="s">
        <v>46</v>
      </c>
      <c r="G1976" t="str" cm="1">
        <f t="array" aca="1" ref="G1976" ca="1">_xlfn.XLOOKUP(A1976,APPLICATION_NUMBER,APPLICATION_PRIMARY_OWNER)</f>
        <v>FRITZ WINERY</v>
      </c>
      <c r="H1976" cm="1">
        <f t="array" aca="1" ref="H1976" ca="1">SUMIFS(AMOUNT,APPL_ID,A1976,YEAR,C1976,DIVERSION_TYPE,"DIRECT")</f>
        <v>7.5600000000000005</v>
      </c>
      <c r="I1976" cm="1">
        <f t="array" aca="1" ref="I1976" ca="1">SUMIFS(AMOUNT,APPL_ID,A1976,YEAR,C1976,DIVERSION_TYPE,"STORAGE")</f>
        <v>0</v>
      </c>
      <c r="J1976">
        <f t="shared" ca="1" si="30"/>
        <v>7.5600000000000005</v>
      </c>
      <c r="K1976" s="17" cm="1">
        <f t="array" aca="1" ref="K1976" ca="1">IF(J1976&gt;0,COUNTIFS(AnnualTotalDiversion,J1976,APPL_ID,"&lt;&gt;"&amp;A1976,Owner,G1976,YEAR,C1976)/12,0)</f>
        <v>0</v>
      </c>
    </row>
    <row r="1977" spans="1:11" x14ac:dyDescent="0.25">
      <c r="A1977" t="s">
        <v>60</v>
      </c>
      <c r="B1977">
        <v>11125</v>
      </c>
      <c r="C1977">
        <v>2018</v>
      </c>
      <c r="D1977">
        <v>2</v>
      </c>
      <c r="E1977">
        <v>0</v>
      </c>
      <c r="F1977" s="15" t="s">
        <v>46</v>
      </c>
      <c r="G1977" t="str" cm="1">
        <f t="array" aca="1" ref="G1977" ca="1">_xlfn.XLOOKUP(A1977,APPLICATION_NUMBER,APPLICATION_PRIMARY_OWNER)</f>
        <v>FRITZ WINERY</v>
      </c>
      <c r="H1977" cm="1">
        <f t="array" aca="1" ref="H1977" ca="1">SUMIFS(AMOUNT,APPL_ID,A1977,YEAR,C1977,DIVERSION_TYPE,"DIRECT")</f>
        <v>0</v>
      </c>
      <c r="I1977" cm="1">
        <f t="array" aca="1" ref="I1977" ca="1">SUMIFS(AMOUNT,APPL_ID,A1977,YEAR,C1977,DIVERSION_TYPE,"STORAGE")</f>
        <v>4.5100000000000007</v>
      </c>
      <c r="J1977">
        <f t="shared" ca="1" si="30"/>
        <v>4.5100000000000007</v>
      </c>
      <c r="K1977" s="17" cm="1">
        <f t="array" aca="1" ref="K1977" ca="1">IF(J1977&gt;0,COUNTIFS(AnnualTotalDiversion,J1977,APPL_ID,"&lt;&gt;"&amp;A1977,Owner,G1977,YEAR,C1977)/12,0)</f>
        <v>0</v>
      </c>
    </row>
    <row r="1978" spans="1:11" x14ac:dyDescent="0.25">
      <c r="A1978" t="s">
        <v>60</v>
      </c>
      <c r="B1978">
        <v>11125</v>
      </c>
      <c r="C1978">
        <v>2020</v>
      </c>
      <c r="D1978">
        <v>2</v>
      </c>
      <c r="E1978">
        <v>0</v>
      </c>
      <c r="F1978" s="15" t="s">
        <v>45</v>
      </c>
      <c r="G1978" t="str" cm="1">
        <f t="array" aca="1" ref="G1978" ca="1">_xlfn.XLOOKUP(A1978,APPLICATION_NUMBER,APPLICATION_PRIMARY_OWNER)</f>
        <v>FRITZ WINERY</v>
      </c>
      <c r="H1978" cm="1">
        <f t="array" aca="1" ref="H1978" ca="1">SUMIFS(AMOUNT,APPL_ID,A1978,YEAR,C1978,DIVERSION_TYPE,"DIRECT")</f>
        <v>6.81</v>
      </c>
      <c r="I1978" cm="1">
        <f t="array" aca="1" ref="I1978" ca="1">SUMIFS(AMOUNT,APPL_ID,A1978,YEAR,C1978,DIVERSION_TYPE,"STORAGE")</f>
        <v>0</v>
      </c>
      <c r="J1978">
        <f t="shared" ca="1" si="30"/>
        <v>6.81</v>
      </c>
      <c r="K1978" s="17" cm="1">
        <f t="array" aca="1" ref="K1978" ca="1">IF(J1978&gt;0,COUNTIFS(AnnualTotalDiversion,J1978,APPL_ID,"&lt;&gt;"&amp;A1978,Owner,G1978,YEAR,C1978)/12,0)</f>
        <v>0</v>
      </c>
    </row>
    <row r="1979" spans="1:11" x14ac:dyDescent="0.25">
      <c r="A1979" t="s">
        <v>60</v>
      </c>
      <c r="B1979">
        <v>11125</v>
      </c>
      <c r="C1979">
        <v>2019</v>
      </c>
      <c r="D1979">
        <v>12</v>
      </c>
      <c r="E1979">
        <v>0</v>
      </c>
      <c r="F1979" s="15" t="s">
        <v>44</v>
      </c>
      <c r="G1979" t="str" cm="1">
        <f t="array" aca="1" ref="G1979" ca="1">_xlfn.XLOOKUP(A1979,APPLICATION_NUMBER,APPLICATION_PRIMARY_OWNER)</f>
        <v>FRITZ WINERY</v>
      </c>
      <c r="H1979" cm="1">
        <f t="array" aca="1" ref="H1979" ca="1">SUMIFS(AMOUNT,APPL_ID,A1979,YEAR,C1979,DIVERSION_TYPE,"DIRECT")</f>
        <v>7.5600000000000005</v>
      </c>
      <c r="I1979" cm="1">
        <f t="array" aca="1" ref="I1979" ca="1">SUMIFS(AMOUNT,APPL_ID,A1979,YEAR,C1979,DIVERSION_TYPE,"STORAGE")</f>
        <v>0</v>
      </c>
      <c r="J1979">
        <f t="shared" ca="1" si="30"/>
        <v>7.5600000000000005</v>
      </c>
      <c r="K1979" s="17" cm="1">
        <f t="array" aca="1" ref="K1979" ca="1">IF(J1979&gt;0,COUNTIFS(AnnualTotalDiversion,J1979,APPL_ID,"&lt;&gt;"&amp;A1979,Owner,G1979,YEAR,C1979)/12,0)</f>
        <v>0</v>
      </c>
    </row>
    <row r="1980" spans="1:11" x14ac:dyDescent="0.25">
      <c r="A1980" t="s">
        <v>60</v>
      </c>
      <c r="B1980">
        <v>11125</v>
      </c>
      <c r="C1980">
        <v>2020</v>
      </c>
      <c r="D1980">
        <v>12</v>
      </c>
      <c r="E1980">
        <v>0</v>
      </c>
      <c r="F1980" s="15" t="s">
        <v>45</v>
      </c>
      <c r="G1980" t="str" cm="1">
        <f t="array" aca="1" ref="G1980" ca="1">_xlfn.XLOOKUP(A1980,APPLICATION_NUMBER,APPLICATION_PRIMARY_OWNER)</f>
        <v>FRITZ WINERY</v>
      </c>
      <c r="H1980" cm="1">
        <f t="array" aca="1" ref="H1980" ca="1">SUMIFS(AMOUNT,APPL_ID,A1980,YEAR,C1980,DIVERSION_TYPE,"DIRECT")</f>
        <v>6.81</v>
      </c>
      <c r="I1980" cm="1">
        <f t="array" aca="1" ref="I1980" ca="1">SUMIFS(AMOUNT,APPL_ID,A1980,YEAR,C1980,DIVERSION_TYPE,"STORAGE")</f>
        <v>0</v>
      </c>
      <c r="J1980">
        <f t="shared" ca="1" si="30"/>
        <v>6.81</v>
      </c>
      <c r="K1980" s="17" cm="1">
        <f t="array" aca="1" ref="K1980" ca="1">IF(J1980&gt;0,COUNTIFS(AnnualTotalDiversion,J1980,APPL_ID,"&lt;&gt;"&amp;A1980,Owner,G1980,YEAR,C1980)/12,0)</f>
        <v>0</v>
      </c>
    </row>
    <row r="1981" spans="1:11" x14ac:dyDescent="0.25">
      <c r="A1981" t="s">
        <v>60</v>
      </c>
      <c r="B1981">
        <v>11125</v>
      </c>
      <c r="C1981">
        <v>2020</v>
      </c>
      <c r="D1981">
        <v>11</v>
      </c>
      <c r="E1981">
        <v>0</v>
      </c>
      <c r="F1981" s="15" t="s">
        <v>46</v>
      </c>
      <c r="G1981" t="str" cm="1">
        <f t="array" aca="1" ref="G1981" ca="1">_xlfn.XLOOKUP(A1981,APPLICATION_NUMBER,APPLICATION_PRIMARY_OWNER)</f>
        <v>FRITZ WINERY</v>
      </c>
      <c r="H1981" cm="1">
        <f t="array" aca="1" ref="H1981" ca="1">SUMIFS(AMOUNT,APPL_ID,A1981,YEAR,C1981,DIVERSION_TYPE,"DIRECT")</f>
        <v>6.81</v>
      </c>
      <c r="I1981" cm="1">
        <f t="array" aca="1" ref="I1981" ca="1">SUMIFS(AMOUNT,APPL_ID,A1981,YEAR,C1981,DIVERSION_TYPE,"STORAGE")</f>
        <v>0</v>
      </c>
      <c r="J1981">
        <f t="shared" ca="1" si="30"/>
        <v>6.81</v>
      </c>
      <c r="K1981" s="17" cm="1">
        <f t="array" aca="1" ref="K1981" ca="1">IF(J1981&gt;0,COUNTIFS(AnnualTotalDiversion,J1981,APPL_ID,"&lt;&gt;"&amp;A1981,Owner,G1981,YEAR,C1981)/12,0)</f>
        <v>0</v>
      </c>
    </row>
    <row r="1982" spans="1:11" x14ac:dyDescent="0.25">
      <c r="A1982" t="s">
        <v>60</v>
      </c>
      <c r="B1982">
        <v>11125</v>
      </c>
      <c r="C1982">
        <v>2020</v>
      </c>
      <c r="D1982">
        <v>12</v>
      </c>
      <c r="E1982">
        <v>0</v>
      </c>
      <c r="F1982" s="15" t="s">
        <v>44</v>
      </c>
      <c r="G1982" t="str" cm="1">
        <f t="array" aca="1" ref="G1982" ca="1">_xlfn.XLOOKUP(A1982,APPLICATION_NUMBER,APPLICATION_PRIMARY_OWNER)</f>
        <v>FRITZ WINERY</v>
      </c>
      <c r="H1982" cm="1">
        <f t="array" aca="1" ref="H1982" ca="1">SUMIFS(AMOUNT,APPL_ID,A1982,YEAR,C1982,DIVERSION_TYPE,"DIRECT")</f>
        <v>6.81</v>
      </c>
      <c r="I1982" cm="1">
        <f t="array" aca="1" ref="I1982" ca="1">SUMIFS(AMOUNT,APPL_ID,A1982,YEAR,C1982,DIVERSION_TYPE,"STORAGE")</f>
        <v>0</v>
      </c>
      <c r="J1982">
        <f t="shared" ca="1" si="30"/>
        <v>6.81</v>
      </c>
      <c r="K1982" s="17" cm="1">
        <f t="array" aca="1" ref="K1982" ca="1">IF(J1982&gt;0,COUNTIFS(AnnualTotalDiversion,J1982,APPL_ID,"&lt;&gt;"&amp;A1982,Owner,G1982,YEAR,C1982)/12,0)</f>
        <v>0</v>
      </c>
    </row>
    <row r="1983" spans="1:11" x14ac:dyDescent="0.25">
      <c r="A1983" t="s">
        <v>60</v>
      </c>
      <c r="B1983">
        <v>11125</v>
      </c>
      <c r="C1983">
        <v>2020</v>
      </c>
      <c r="D1983">
        <v>10</v>
      </c>
      <c r="E1983">
        <v>0</v>
      </c>
      <c r="F1983" s="15" t="s">
        <v>46</v>
      </c>
      <c r="G1983" t="str" cm="1">
        <f t="array" aca="1" ref="G1983" ca="1">_xlfn.XLOOKUP(A1983,APPLICATION_NUMBER,APPLICATION_PRIMARY_OWNER)</f>
        <v>FRITZ WINERY</v>
      </c>
      <c r="H1983" cm="1">
        <f t="array" aca="1" ref="H1983" ca="1">SUMIFS(AMOUNT,APPL_ID,A1983,YEAR,C1983,DIVERSION_TYPE,"DIRECT")</f>
        <v>6.81</v>
      </c>
      <c r="I1983" cm="1">
        <f t="array" aca="1" ref="I1983" ca="1">SUMIFS(AMOUNT,APPL_ID,A1983,YEAR,C1983,DIVERSION_TYPE,"STORAGE")</f>
        <v>0</v>
      </c>
      <c r="J1983">
        <f t="shared" ca="1" si="30"/>
        <v>6.81</v>
      </c>
      <c r="K1983" s="17" cm="1">
        <f t="array" aca="1" ref="K1983" ca="1">IF(J1983&gt;0,COUNTIFS(AnnualTotalDiversion,J1983,APPL_ID,"&lt;&gt;"&amp;A1983,Owner,G1983,YEAR,C1983)/12,0)</f>
        <v>0</v>
      </c>
    </row>
    <row r="1984" spans="1:11" x14ac:dyDescent="0.25">
      <c r="A1984" t="s">
        <v>61</v>
      </c>
      <c r="B1984">
        <v>11139</v>
      </c>
      <c r="C1984">
        <v>2017</v>
      </c>
      <c r="D1984">
        <v>12</v>
      </c>
      <c r="E1984">
        <v>0</v>
      </c>
      <c r="F1984" s="15" t="s">
        <v>45</v>
      </c>
      <c r="G1984" t="str" cm="1">
        <f t="array" aca="1" ref="G1984" ca="1">_xlfn.XLOOKUP(A1984,APPLICATION_NUMBER,APPLICATION_PRIMARY_OWNER)</f>
        <v>Matthew   Ehmann</v>
      </c>
      <c r="H1984" cm="1">
        <f t="array" aca="1" ref="H1984" ca="1">SUMIFS(AMOUNT,APPL_ID,A1984,YEAR,C1984,DIVERSION_TYPE,"DIRECT")</f>
        <v>0</v>
      </c>
      <c r="I1984" cm="1">
        <f t="array" aca="1" ref="I1984" ca="1">SUMIFS(AMOUNT,APPL_ID,A1984,YEAR,C1984,DIVERSION_TYPE,"STORAGE")</f>
        <v>0</v>
      </c>
      <c r="J1984">
        <f t="shared" ca="1" si="30"/>
        <v>0</v>
      </c>
      <c r="K1984" s="17" cm="1">
        <f t="array" aca="1" ref="K1984" ca="1">IF(J1984&gt;0,COUNTIFS(AnnualTotalDiversion,J1984,APPL_ID,"&lt;&gt;"&amp;A1984,Owner,G1984,YEAR,C1984)/12,0)</f>
        <v>0</v>
      </c>
    </row>
    <row r="1985" spans="1:11" x14ac:dyDescent="0.25">
      <c r="A1985" t="s">
        <v>61</v>
      </c>
      <c r="B1985">
        <v>11139</v>
      </c>
      <c r="C1985">
        <v>2017</v>
      </c>
      <c r="D1985">
        <v>11</v>
      </c>
      <c r="E1985">
        <v>0</v>
      </c>
      <c r="F1985" s="15" t="s">
        <v>45</v>
      </c>
      <c r="G1985" t="str" cm="1">
        <f t="array" aca="1" ref="G1985" ca="1">_xlfn.XLOOKUP(A1985,APPLICATION_NUMBER,APPLICATION_PRIMARY_OWNER)</f>
        <v>Matthew   Ehmann</v>
      </c>
      <c r="H1985" cm="1">
        <f t="array" aca="1" ref="H1985" ca="1">SUMIFS(AMOUNT,APPL_ID,A1985,YEAR,C1985,DIVERSION_TYPE,"DIRECT")</f>
        <v>0</v>
      </c>
      <c r="I1985" cm="1">
        <f t="array" aca="1" ref="I1985" ca="1">SUMIFS(AMOUNT,APPL_ID,A1985,YEAR,C1985,DIVERSION_TYPE,"STORAGE")</f>
        <v>0</v>
      </c>
      <c r="J1985">
        <f t="shared" ca="1" si="30"/>
        <v>0</v>
      </c>
      <c r="K1985" s="17" cm="1">
        <f t="array" aca="1" ref="K1985" ca="1">IF(J1985&gt;0,COUNTIFS(AnnualTotalDiversion,J1985,APPL_ID,"&lt;&gt;"&amp;A1985,Owner,G1985,YEAR,C1985)/12,0)</f>
        <v>0</v>
      </c>
    </row>
    <row r="1986" spans="1:11" x14ac:dyDescent="0.25">
      <c r="A1986" t="s">
        <v>61</v>
      </c>
      <c r="B1986">
        <v>11139</v>
      </c>
      <c r="C1986">
        <v>2017</v>
      </c>
      <c r="D1986">
        <v>10</v>
      </c>
      <c r="E1986">
        <v>0</v>
      </c>
      <c r="F1986" s="15" t="s">
        <v>44</v>
      </c>
      <c r="G1986" t="str" cm="1">
        <f t="array" aca="1" ref="G1986" ca="1">_xlfn.XLOOKUP(A1986,APPLICATION_NUMBER,APPLICATION_PRIMARY_OWNER)</f>
        <v>Matthew   Ehmann</v>
      </c>
      <c r="H1986" cm="1">
        <f t="array" aca="1" ref="H1986" ca="1">SUMIFS(AMOUNT,APPL_ID,A1986,YEAR,C1986,DIVERSION_TYPE,"DIRECT")</f>
        <v>0</v>
      </c>
      <c r="I1986" cm="1">
        <f t="array" aca="1" ref="I1986" ca="1">SUMIFS(AMOUNT,APPL_ID,A1986,YEAR,C1986,DIVERSION_TYPE,"STORAGE")</f>
        <v>0</v>
      </c>
      <c r="J1986">
        <f t="shared" ca="1" si="30"/>
        <v>0</v>
      </c>
      <c r="K1986" s="17" cm="1">
        <f t="array" aca="1" ref="K1986" ca="1">IF(J1986&gt;0,COUNTIFS(AnnualTotalDiversion,J1986,APPL_ID,"&lt;&gt;"&amp;A1986,Owner,G1986,YEAR,C1986)/12,0)</f>
        <v>0</v>
      </c>
    </row>
    <row r="1987" spans="1:11" x14ac:dyDescent="0.25">
      <c r="A1987" t="s">
        <v>61</v>
      </c>
      <c r="B1987">
        <v>11139</v>
      </c>
      <c r="C1987">
        <v>2017</v>
      </c>
      <c r="D1987">
        <v>4</v>
      </c>
      <c r="E1987">
        <v>0</v>
      </c>
      <c r="F1987" s="15" t="s">
        <v>44</v>
      </c>
      <c r="G1987" t="str" cm="1">
        <f t="array" aca="1" ref="G1987" ca="1">_xlfn.XLOOKUP(A1987,APPLICATION_NUMBER,APPLICATION_PRIMARY_OWNER)</f>
        <v>Matthew   Ehmann</v>
      </c>
      <c r="H1987" cm="1">
        <f t="array" aca="1" ref="H1987" ca="1">SUMIFS(AMOUNT,APPL_ID,A1987,YEAR,C1987,DIVERSION_TYPE,"DIRECT")</f>
        <v>0</v>
      </c>
      <c r="I1987" cm="1">
        <f t="array" aca="1" ref="I1987" ca="1">SUMIFS(AMOUNT,APPL_ID,A1987,YEAR,C1987,DIVERSION_TYPE,"STORAGE")</f>
        <v>0</v>
      </c>
      <c r="J1987">
        <f t="shared" ca="1" si="30"/>
        <v>0</v>
      </c>
      <c r="K1987" s="17" cm="1">
        <f t="array" aca="1" ref="K1987" ca="1">IF(J1987&gt;0,COUNTIFS(AnnualTotalDiversion,J1987,APPL_ID,"&lt;&gt;"&amp;A1987,Owner,G1987,YEAR,C1987)/12,0)</f>
        <v>0</v>
      </c>
    </row>
    <row r="1988" spans="1:11" x14ac:dyDescent="0.25">
      <c r="A1988" t="s">
        <v>61</v>
      </c>
      <c r="B1988">
        <v>11139</v>
      </c>
      <c r="C1988">
        <v>2017</v>
      </c>
      <c r="D1988">
        <v>11</v>
      </c>
      <c r="E1988">
        <v>0</v>
      </c>
      <c r="F1988" s="15" t="s">
        <v>46</v>
      </c>
      <c r="G1988" t="str" cm="1">
        <f t="array" aca="1" ref="G1988" ca="1">_xlfn.XLOOKUP(A1988,APPLICATION_NUMBER,APPLICATION_PRIMARY_OWNER)</f>
        <v>Matthew   Ehmann</v>
      </c>
      <c r="H1988" cm="1">
        <f t="array" aca="1" ref="H1988" ca="1">SUMIFS(AMOUNT,APPL_ID,A1988,YEAR,C1988,DIVERSION_TYPE,"DIRECT")</f>
        <v>0</v>
      </c>
      <c r="I1988" cm="1">
        <f t="array" aca="1" ref="I1988" ca="1">SUMIFS(AMOUNT,APPL_ID,A1988,YEAR,C1988,DIVERSION_TYPE,"STORAGE")</f>
        <v>0</v>
      </c>
      <c r="J1988">
        <f t="shared" ca="1" si="30"/>
        <v>0</v>
      </c>
      <c r="K1988" s="17" cm="1">
        <f t="array" aca="1" ref="K1988" ca="1">IF(J1988&gt;0,COUNTIFS(AnnualTotalDiversion,J1988,APPL_ID,"&lt;&gt;"&amp;A1988,Owner,G1988,YEAR,C1988)/12,0)</f>
        <v>0</v>
      </c>
    </row>
    <row r="1989" spans="1:11" x14ac:dyDescent="0.25">
      <c r="A1989" t="s">
        <v>61</v>
      </c>
      <c r="B1989">
        <v>11139</v>
      </c>
      <c r="C1989">
        <v>2017</v>
      </c>
      <c r="D1989">
        <v>11</v>
      </c>
      <c r="E1989">
        <v>0</v>
      </c>
      <c r="F1989" s="15" t="s">
        <v>44</v>
      </c>
      <c r="G1989" t="str" cm="1">
        <f t="array" aca="1" ref="G1989" ca="1">_xlfn.XLOOKUP(A1989,APPLICATION_NUMBER,APPLICATION_PRIMARY_OWNER)</f>
        <v>Matthew   Ehmann</v>
      </c>
      <c r="H1989" cm="1">
        <f t="array" aca="1" ref="H1989" ca="1">SUMIFS(AMOUNT,APPL_ID,A1989,YEAR,C1989,DIVERSION_TYPE,"DIRECT")</f>
        <v>0</v>
      </c>
      <c r="I1989" cm="1">
        <f t="array" aca="1" ref="I1989" ca="1">SUMIFS(AMOUNT,APPL_ID,A1989,YEAR,C1989,DIVERSION_TYPE,"STORAGE")</f>
        <v>0</v>
      </c>
      <c r="J1989">
        <f t="shared" ref="J1989:J2052" ca="1" si="31">SUM(H1989:I1989)</f>
        <v>0</v>
      </c>
      <c r="K1989" s="17" cm="1">
        <f t="array" aca="1" ref="K1989" ca="1">IF(J1989&gt;0,COUNTIFS(AnnualTotalDiversion,J1989,APPL_ID,"&lt;&gt;"&amp;A1989,Owner,G1989,YEAR,C1989)/12,0)</f>
        <v>0</v>
      </c>
    </row>
    <row r="1990" spans="1:11" x14ac:dyDescent="0.25">
      <c r="A1990" t="s">
        <v>61</v>
      </c>
      <c r="B1990">
        <v>11139</v>
      </c>
      <c r="C1990">
        <v>2020</v>
      </c>
      <c r="D1990">
        <v>8</v>
      </c>
      <c r="E1990">
        <v>0</v>
      </c>
      <c r="F1990" s="15" t="s">
        <v>45</v>
      </c>
      <c r="G1990" t="str" cm="1">
        <f t="array" aca="1" ref="G1990" ca="1">_xlfn.XLOOKUP(A1990,APPLICATION_NUMBER,APPLICATION_PRIMARY_OWNER)</f>
        <v>Matthew   Ehmann</v>
      </c>
      <c r="H1990" cm="1">
        <f t="array" aca="1" ref="H1990" ca="1">SUMIFS(AMOUNT,APPL_ID,A1990,YEAR,C1990,DIVERSION_TYPE,"DIRECT")</f>
        <v>1.534E-3</v>
      </c>
      <c r="I1990" cm="1">
        <f t="array" aca="1" ref="I1990" ca="1">SUMIFS(AMOUNT,APPL_ID,A1990,YEAR,C1990,DIVERSION_TYPE,"STORAGE")</f>
        <v>0</v>
      </c>
      <c r="J1990">
        <f t="shared" ca="1" si="31"/>
        <v>1.534E-3</v>
      </c>
      <c r="K1990" s="17" cm="1">
        <f t="array" aca="1" ref="K1990" ca="1">IF(J1990&gt;0,COUNTIFS(AnnualTotalDiversion,J1990,APPL_ID,"&lt;&gt;"&amp;A1990,Owner,G1990,YEAR,C1990)/12,0)</f>
        <v>0</v>
      </c>
    </row>
    <row r="1991" spans="1:11" x14ac:dyDescent="0.25">
      <c r="A1991" t="s">
        <v>61</v>
      </c>
      <c r="B1991">
        <v>11139</v>
      </c>
      <c r="C1991">
        <v>2017</v>
      </c>
      <c r="D1991">
        <v>2</v>
      </c>
      <c r="E1991">
        <v>0</v>
      </c>
      <c r="F1991" s="15" t="s">
        <v>45</v>
      </c>
      <c r="G1991" t="str" cm="1">
        <f t="array" aca="1" ref="G1991" ca="1">_xlfn.XLOOKUP(A1991,APPLICATION_NUMBER,APPLICATION_PRIMARY_OWNER)</f>
        <v>Matthew   Ehmann</v>
      </c>
      <c r="H1991" cm="1">
        <f t="array" aca="1" ref="H1991" ca="1">SUMIFS(AMOUNT,APPL_ID,A1991,YEAR,C1991,DIVERSION_TYPE,"DIRECT")</f>
        <v>0</v>
      </c>
      <c r="I1991" cm="1">
        <f t="array" aca="1" ref="I1991" ca="1">SUMIFS(AMOUNT,APPL_ID,A1991,YEAR,C1991,DIVERSION_TYPE,"STORAGE")</f>
        <v>0</v>
      </c>
      <c r="J1991">
        <f t="shared" ca="1" si="31"/>
        <v>0</v>
      </c>
      <c r="K1991" s="17" cm="1">
        <f t="array" aca="1" ref="K1991" ca="1">IF(J1991&gt;0,COUNTIFS(AnnualTotalDiversion,J1991,APPL_ID,"&lt;&gt;"&amp;A1991,Owner,G1991,YEAR,C1991)/12,0)</f>
        <v>0</v>
      </c>
    </row>
    <row r="1992" spans="1:11" x14ac:dyDescent="0.25">
      <c r="A1992" t="s">
        <v>61</v>
      </c>
      <c r="B1992">
        <v>11139</v>
      </c>
      <c r="C1992">
        <v>2017</v>
      </c>
      <c r="D1992">
        <v>5</v>
      </c>
      <c r="E1992">
        <v>0</v>
      </c>
      <c r="F1992" s="15" t="s">
        <v>44</v>
      </c>
      <c r="G1992" t="str" cm="1">
        <f t="array" aca="1" ref="G1992" ca="1">_xlfn.XLOOKUP(A1992,APPLICATION_NUMBER,APPLICATION_PRIMARY_OWNER)</f>
        <v>Matthew   Ehmann</v>
      </c>
      <c r="H1992" cm="1">
        <f t="array" aca="1" ref="H1992" ca="1">SUMIFS(AMOUNT,APPL_ID,A1992,YEAR,C1992,DIVERSION_TYPE,"DIRECT")</f>
        <v>0</v>
      </c>
      <c r="I1992" cm="1">
        <f t="array" aca="1" ref="I1992" ca="1">SUMIFS(AMOUNT,APPL_ID,A1992,YEAR,C1992,DIVERSION_TYPE,"STORAGE")</f>
        <v>0</v>
      </c>
      <c r="J1992">
        <f t="shared" ca="1" si="31"/>
        <v>0</v>
      </c>
      <c r="K1992" s="17" cm="1">
        <f t="array" aca="1" ref="K1992" ca="1">IF(J1992&gt;0,COUNTIFS(AnnualTotalDiversion,J1992,APPL_ID,"&lt;&gt;"&amp;A1992,Owner,G1992,YEAR,C1992)/12,0)</f>
        <v>0</v>
      </c>
    </row>
    <row r="1993" spans="1:11" x14ac:dyDescent="0.25">
      <c r="A1993" t="s">
        <v>61</v>
      </c>
      <c r="B1993">
        <v>11139</v>
      </c>
      <c r="C1993">
        <v>2017</v>
      </c>
      <c r="D1993">
        <v>7</v>
      </c>
      <c r="E1993">
        <v>0</v>
      </c>
      <c r="F1993" s="15" t="s">
        <v>44</v>
      </c>
      <c r="G1993" t="str" cm="1">
        <f t="array" aca="1" ref="G1993" ca="1">_xlfn.XLOOKUP(A1993,APPLICATION_NUMBER,APPLICATION_PRIMARY_OWNER)</f>
        <v>Matthew   Ehmann</v>
      </c>
      <c r="H1993" cm="1">
        <f t="array" aca="1" ref="H1993" ca="1">SUMIFS(AMOUNT,APPL_ID,A1993,YEAR,C1993,DIVERSION_TYPE,"DIRECT")</f>
        <v>0</v>
      </c>
      <c r="I1993" cm="1">
        <f t="array" aca="1" ref="I1993" ca="1">SUMIFS(AMOUNT,APPL_ID,A1993,YEAR,C1993,DIVERSION_TYPE,"STORAGE")</f>
        <v>0</v>
      </c>
      <c r="J1993">
        <f t="shared" ca="1" si="31"/>
        <v>0</v>
      </c>
      <c r="K1993" s="17" cm="1">
        <f t="array" aca="1" ref="K1993" ca="1">IF(J1993&gt;0,COUNTIFS(AnnualTotalDiversion,J1993,APPL_ID,"&lt;&gt;"&amp;A1993,Owner,G1993,YEAR,C1993)/12,0)</f>
        <v>0</v>
      </c>
    </row>
    <row r="1994" spans="1:11" x14ac:dyDescent="0.25">
      <c r="A1994" t="s">
        <v>61</v>
      </c>
      <c r="B1994">
        <v>11139</v>
      </c>
      <c r="C1994">
        <v>2017</v>
      </c>
      <c r="D1994">
        <v>7</v>
      </c>
      <c r="E1994">
        <v>0</v>
      </c>
      <c r="F1994" s="15" t="s">
        <v>46</v>
      </c>
      <c r="G1994" t="str" cm="1">
        <f t="array" aca="1" ref="G1994" ca="1">_xlfn.XLOOKUP(A1994,APPLICATION_NUMBER,APPLICATION_PRIMARY_OWNER)</f>
        <v>Matthew   Ehmann</v>
      </c>
      <c r="H1994" cm="1">
        <f t="array" aca="1" ref="H1994" ca="1">SUMIFS(AMOUNT,APPL_ID,A1994,YEAR,C1994,DIVERSION_TYPE,"DIRECT")</f>
        <v>0</v>
      </c>
      <c r="I1994" cm="1">
        <f t="array" aca="1" ref="I1994" ca="1">SUMIFS(AMOUNT,APPL_ID,A1994,YEAR,C1994,DIVERSION_TYPE,"STORAGE")</f>
        <v>0</v>
      </c>
      <c r="J1994">
        <f t="shared" ca="1" si="31"/>
        <v>0</v>
      </c>
      <c r="K1994" s="17" cm="1">
        <f t="array" aca="1" ref="K1994" ca="1">IF(J1994&gt;0,COUNTIFS(AnnualTotalDiversion,J1994,APPL_ID,"&lt;&gt;"&amp;A1994,Owner,G1994,YEAR,C1994)/12,0)</f>
        <v>0</v>
      </c>
    </row>
    <row r="1995" spans="1:11" x14ac:dyDescent="0.25">
      <c r="A1995" t="s">
        <v>61</v>
      </c>
      <c r="B1995">
        <v>11139</v>
      </c>
      <c r="C1995">
        <v>2017</v>
      </c>
      <c r="D1995">
        <v>1</v>
      </c>
      <c r="E1995">
        <v>0</v>
      </c>
      <c r="F1995" s="15" t="s">
        <v>44</v>
      </c>
      <c r="G1995" t="str" cm="1">
        <f t="array" aca="1" ref="G1995" ca="1">_xlfn.XLOOKUP(A1995,APPLICATION_NUMBER,APPLICATION_PRIMARY_OWNER)</f>
        <v>Matthew   Ehmann</v>
      </c>
      <c r="H1995" cm="1">
        <f t="array" aca="1" ref="H1995" ca="1">SUMIFS(AMOUNT,APPL_ID,A1995,YEAR,C1995,DIVERSION_TYPE,"DIRECT")</f>
        <v>0</v>
      </c>
      <c r="I1995" cm="1">
        <f t="array" aca="1" ref="I1995" ca="1">SUMIFS(AMOUNT,APPL_ID,A1995,YEAR,C1995,DIVERSION_TYPE,"STORAGE")</f>
        <v>0</v>
      </c>
      <c r="J1995">
        <f t="shared" ca="1" si="31"/>
        <v>0</v>
      </c>
      <c r="K1995" s="17" cm="1">
        <f t="array" aca="1" ref="K1995" ca="1">IF(J1995&gt;0,COUNTIFS(AnnualTotalDiversion,J1995,APPL_ID,"&lt;&gt;"&amp;A1995,Owner,G1995,YEAR,C1995)/12,0)</f>
        <v>0</v>
      </c>
    </row>
    <row r="1996" spans="1:11" x14ac:dyDescent="0.25">
      <c r="A1996" t="s">
        <v>61</v>
      </c>
      <c r="B1996">
        <v>11139</v>
      </c>
      <c r="C1996">
        <v>2017</v>
      </c>
      <c r="D1996">
        <v>1</v>
      </c>
      <c r="E1996">
        <v>0</v>
      </c>
      <c r="F1996" s="15" t="s">
        <v>46</v>
      </c>
      <c r="G1996" t="str" cm="1">
        <f t="array" aca="1" ref="G1996" ca="1">_xlfn.XLOOKUP(A1996,APPLICATION_NUMBER,APPLICATION_PRIMARY_OWNER)</f>
        <v>Matthew   Ehmann</v>
      </c>
      <c r="H1996" cm="1">
        <f t="array" aca="1" ref="H1996" ca="1">SUMIFS(AMOUNT,APPL_ID,A1996,YEAR,C1996,DIVERSION_TYPE,"DIRECT")</f>
        <v>0</v>
      </c>
      <c r="I1996" cm="1">
        <f t="array" aca="1" ref="I1996" ca="1">SUMIFS(AMOUNT,APPL_ID,A1996,YEAR,C1996,DIVERSION_TYPE,"STORAGE")</f>
        <v>0</v>
      </c>
      <c r="J1996">
        <f t="shared" ca="1" si="31"/>
        <v>0</v>
      </c>
      <c r="K1996" s="17" cm="1">
        <f t="array" aca="1" ref="K1996" ca="1">IF(J1996&gt;0,COUNTIFS(AnnualTotalDiversion,J1996,APPL_ID,"&lt;&gt;"&amp;A1996,Owner,G1996,YEAR,C1996)/12,0)</f>
        <v>0</v>
      </c>
    </row>
    <row r="1997" spans="1:11" x14ac:dyDescent="0.25">
      <c r="A1997" t="s">
        <v>61</v>
      </c>
      <c r="B1997">
        <v>11139</v>
      </c>
      <c r="C1997">
        <v>2019</v>
      </c>
      <c r="D1997">
        <v>10</v>
      </c>
      <c r="E1997">
        <v>1.5344E-2</v>
      </c>
      <c r="F1997" s="15" t="s">
        <v>45</v>
      </c>
      <c r="G1997" t="str" cm="1">
        <f t="array" aca="1" ref="G1997" ca="1">_xlfn.XLOOKUP(A1997,APPLICATION_NUMBER,APPLICATION_PRIMARY_OWNER)</f>
        <v>Matthew   Ehmann</v>
      </c>
      <c r="H1997" cm="1">
        <f t="array" aca="1" ref="H1997" ca="1">SUMIFS(AMOUNT,APPL_ID,A1997,YEAR,C1997,DIVERSION_TYPE,"DIRECT")</f>
        <v>3.0688E-2</v>
      </c>
      <c r="I1997" cm="1">
        <f t="array" aca="1" ref="I1997" ca="1">SUMIFS(AMOUNT,APPL_ID,A1997,YEAR,C1997,DIVERSION_TYPE,"STORAGE")</f>
        <v>0</v>
      </c>
      <c r="J1997">
        <f t="shared" ca="1" si="31"/>
        <v>3.0688E-2</v>
      </c>
      <c r="K1997" s="17" cm="1">
        <f t="array" aca="1" ref="K1997" ca="1">IF(J1997&gt;0,COUNTIFS(AnnualTotalDiversion,J1997,APPL_ID,"&lt;&gt;"&amp;A1997,Owner,G1997,YEAR,C1997)/12,0)</f>
        <v>0</v>
      </c>
    </row>
    <row r="1998" spans="1:11" x14ac:dyDescent="0.25">
      <c r="A1998" t="s">
        <v>61</v>
      </c>
      <c r="B1998">
        <v>11139</v>
      </c>
      <c r="C1998">
        <v>2020</v>
      </c>
      <c r="D1998">
        <v>10</v>
      </c>
      <c r="E1998">
        <v>0</v>
      </c>
      <c r="F1998" s="15" t="s">
        <v>45</v>
      </c>
      <c r="G1998" t="str" cm="1">
        <f t="array" aca="1" ref="G1998" ca="1">_xlfn.XLOOKUP(A1998,APPLICATION_NUMBER,APPLICATION_PRIMARY_OWNER)</f>
        <v>Matthew   Ehmann</v>
      </c>
      <c r="H1998" cm="1">
        <f t="array" aca="1" ref="H1998" ca="1">SUMIFS(AMOUNT,APPL_ID,A1998,YEAR,C1998,DIVERSION_TYPE,"DIRECT")</f>
        <v>1.534E-3</v>
      </c>
      <c r="I1998" cm="1">
        <f t="array" aca="1" ref="I1998" ca="1">SUMIFS(AMOUNT,APPL_ID,A1998,YEAR,C1998,DIVERSION_TYPE,"STORAGE")</f>
        <v>0</v>
      </c>
      <c r="J1998">
        <f t="shared" ca="1" si="31"/>
        <v>1.534E-3</v>
      </c>
      <c r="K1998" s="17" cm="1">
        <f t="array" aca="1" ref="K1998" ca="1">IF(J1998&gt;0,COUNTIFS(AnnualTotalDiversion,J1998,APPL_ID,"&lt;&gt;"&amp;A1998,Owner,G1998,YEAR,C1998)/12,0)</f>
        <v>0</v>
      </c>
    </row>
    <row r="1999" spans="1:11" x14ac:dyDescent="0.25">
      <c r="A1999" t="s">
        <v>61</v>
      </c>
      <c r="B1999">
        <v>11139</v>
      </c>
      <c r="C1999">
        <v>2020</v>
      </c>
      <c r="D1999">
        <v>12</v>
      </c>
      <c r="E1999">
        <v>1.534E-3</v>
      </c>
      <c r="F1999" s="15" t="s">
        <v>45</v>
      </c>
      <c r="G1999" t="str" cm="1">
        <f t="array" aca="1" ref="G1999" ca="1">_xlfn.XLOOKUP(A1999,APPLICATION_NUMBER,APPLICATION_PRIMARY_OWNER)</f>
        <v>Matthew   Ehmann</v>
      </c>
      <c r="H1999" cm="1">
        <f t="array" aca="1" ref="H1999" ca="1">SUMIFS(AMOUNT,APPL_ID,A1999,YEAR,C1999,DIVERSION_TYPE,"DIRECT")</f>
        <v>1.534E-3</v>
      </c>
      <c r="I1999" cm="1">
        <f t="array" aca="1" ref="I1999" ca="1">SUMIFS(AMOUNT,APPL_ID,A1999,YEAR,C1999,DIVERSION_TYPE,"STORAGE")</f>
        <v>0</v>
      </c>
      <c r="J1999">
        <f t="shared" ca="1" si="31"/>
        <v>1.534E-3</v>
      </c>
      <c r="K1999" s="17" cm="1">
        <f t="array" aca="1" ref="K1999" ca="1">IF(J1999&gt;0,COUNTIFS(AnnualTotalDiversion,J1999,APPL_ID,"&lt;&gt;"&amp;A1999,Owner,G1999,YEAR,C1999)/12,0)</f>
        <v>0</v>
      </c>
    </row>
    <row r="2000" spans="1:11" x14ac:dyDescent="0.25">
      <c r="A2000" t="s">
        <v>61</v>
      </c>
      <c r="B2000">
        <v>11139</v>
      </c>
      <c r="C2000">
        <v>2017</v>
      </c>
      <c r="D2000">
        <v>4</v>
      </c>
      <c r="E2000">
        <v>0</v>
      </c>
      <c r="F2000" s="15" t="s">
        <v>46</v>
      </c>
      <c r="G2000" t="str" cm="1">
        <f t="array" aca="1" ref="G2000" ca="1">_xlfn.XLOOKUP(A2000,APPLICATION_NUMBER,APPLICATION_PRIMARY_OWNER)</f>
        <v>Matthew   Ehmann</v>
      </c>
      <c r="H2000" cm="1">
        <f t="array" aca="1" ref="H2000" ca="1">SUMIFS(AMOUNT,APPL_ID,A2000,YEAR,C2000,DIVERSION_TYPE,"DIRECT")</f>
        <v>0</v>
      </c>
      <c r="I2000" cm="1">
        <f t="array" aca="1" ref="I2000" ca="1">SUMIFS(AMOUNT,APPL_ID,A2000,YEAR,C2000,DIVERSION_TYPE,"STORAGE")</f>
        <v>0</v>
      </c>
      <c r="J2000">
        <f t="shared" ca="1" si="31"/>
        <v>0</v>
      </c>
      <c r="K2000" s="17" cm="1">
        <f t="array" aca="1" ref="K2000" ca="1">IF(J2000&gt;0,COUNTIFS(AnnualTotalDiversion,J2000,APPL_ID,"&lt;&gt;"&amp;A2000,Owner,G2000,YEAR,C2000)/12,0)</f>
        <v>0</v>
      </c>
    </row>
    <row r="2001" spans="1:11" x14ac:dyDescent="0.25">
      <c r="A2001" t="s">
        <v>61</v>
      </c>
      <c r="B2001">
        <v>11139</v>
      </c>
      <c r="C2001">
        <v>2017</v>
      </c>
      <c r="D2001">
        <v>9</v>
      </c>
      <c r="E2001">
        <v>0</v>
      </c>
      <c r="F2001" s="15" t="s">
        <v>44</v>
      </c>
      <c r="G2001" t="str" cm="1">
        <f t="array" aca="1" ref="G2001" ca="1">_xlfn.XLOOKUP(A2001,APPLICATION_NUMBER,APPLICATION_PRIMARY_OWNER)</f>
        <v>Matthew   Ehmann</v>
      </c>
      <c r="H2001" cm="1">
        <f t="array" aca="1" ref="H2001" ca="1">SUMIFS(AMOUNT,APPL_ID,A2001,YEAR,C2001,DIVERSION_TYPE,"DIRECT")</f>
        <v>0</v>
      </c>
      <c r="I2001" cm="1">
        <f t="array" aca="1" ref="I2001" ca="1">SUMIFS(AMOUNT,APPL_ID,A2001,YEAR,C2001,DIVERSION_TYPE,"STORAGE")</f>
        <v>0</v>
      </c>
      <c r="J2001">
        <f t="shared" ca="1" si="31"/>
        <v>0</v>
      </c>
      <c r="K2001" s="17" cm="1">
        <f t="array" aca="1" ref="K2001" ca="1">IF(J2001&gt;0,COUNTIFS(AnnualTotalDiversion,J2001,APPL_ID,"&lt;&gt;"&amp;A2001,Owner,G2001,YEAR,C2001)/12,0)</f>
        <v>0</v>
      </c>
    </row>
    <row r="2002" spans="1:11" x14ac:dyDescent="0.25">
      <c r="A2002" t="s">
        <v>61</v>
      </c>
      <c r="B2002">
        <v>11139</v>
      </c>
      <c r="C2002">
        <v>2017</v>
      </c>
      <c r="D2002">
        <v>8</v>
      </c>
      <c r="E2002">
        <v>0</v>
      </c>
      <c r="F2002" s="15" t="s">
        <v>46</v>
      </c>
      <c r="G2002" t="str" cm="1">
        <f t="array" aca="1" ref="G2002" ca="1">_xlfn.XLOOKUP(A2002,APPLICATION_NUMBER,APPLICATION_PRIMARY_OWNER)</f>
        <v>Matthew   Ehmann</v>
      </c>
      <c r="H2002" cm="1">
        <f t="array" aca="1" ref="H2002" ca="1">SUMIFS(AMOUNT,APPL_ID,A2002,YEAR,C2002,DIVERSION_TYPE,"DIRECT")</f>
        <v>0</v>
      </c>
      <c r="I2002" cm="1">
        <f t="array" aca="1" ref="I2002" ca="1">SUMIFS(AMOUNT,APPL_ID,A2002,YEAR,C2002,DIVERSION_TYPE,"STORAGE")</f>
        <v>0</v>
      </c>
      <c r="J2002">
        <f t="shared" ca="1" si="31"/>
        <v>0</v>
      </c>
      <c r="K2002" s="17" cm="1">
        <f t="array" aca="1" ref="K2002" ca="1">IF(J2002&gt;0,COUNTIFS(AnnualTotalDiversion,J2002,APPL_ID,"&lt;&gt;"&amp;A2002,Owner,G2002,YEAR,C2002)/12,0)</f>
        <v>0</v>
      </c>
    </row>
    <row r="2003" spans="1:11" x14ac:dyDescent="0.25">
      <c r="A2003" t="s">
        <v>61</v>
      </c>
      <c r="B2003">
        <v>11139</v>
      </c>
      <c r="C2003">
        <v>2017</v>
      </c>
      <c r="D2003">
        <v>1</v>
      </c>
      <c r="E2003">
        <v>0</v>
      </c>
      <c r="F2003" s="15" t="s">
        <v>45</v>
      </c>
      <c r="G2003" t="str" cm="1">
        <f t="array" aca="1" ref="G2003" ca="1">_xlfn.XLOOKUP(A2003,APPLICATION_NUMBER,APPLICATION_PRIMARY_OWNER)</f>
        <v>Matthew   Ehmann</v>
      </c>
      <c r="H2003" cm="1">
        <f t="array" aca="1" ref="H2003" ca="1">SUMIFS(AMOUNT,APPL_ID,A2003,YEAR,C2003,DIVERSION_TYPE,"DIRECT")</f>
        <v>0</v>
      </c>
      <c r="I2003" cm="1">
        <f t="array" aca="1" ref="I2003" ca="1">SUMIFS(AMOUNT,APPL_ID,A2003,YEAR,C2003,DIVERSION_TYPE,"STORAGE")</f>
        <v>0</v>
      </c>
      <c r="J2003">
        <f t="shared" ca="1" si="31"/>
        <v>0</v>
      </c>
      <c r="K2003" s="17" cm="1">
        <f t="array" aca="1" ref="K2003" ca="1">IF(J2003&gt;0,COUNTIFS(AnnualTotalDiversion,J2003,APPL_ID,"&lt;&gt;"&amp;A2003,Owner,G2003,YEAR,C2003)/12,0)</f>
        <v>0</v>
      </c>
    </row>
    <row r="2004" spans="1:11" x14ac:dyDescent="0.25">
      <c r="A2004" t="s">
        <v>61</v>
      </c>
      <c r="B2004">
        <v>11139</v>
      </c>
      <c r="C2004">
        <v>2017</v>
      </c>
      <c r="D2004">
        <v>2</v>
      </c>
      <c r="E2004">
        <v>0</v>
      </c>
      <c r="F2004" s="15" t="s">
        <v>44</v>
      </c>
      <c r="G2004" t="str" cm="1">
        <f t="array" aca="1" ref="G2004" ca="1">_xlfn.XLOOKUP(A2004,APPLICATION_NUMBER,APPLICATION_PRIMARY_OWNER)</f>
        <v>Matthew   Ehmann</v>
      </c>
      <c r="H2004" cm="1">
        <f t="array" aca="1" ref="H2004" ca="1">SUMIFS(AMOUNT,APPL_ID,A2004,YEAR,C2004,DIVERSION_TYPE,"DIRECT")</f>
        <v>0</v>
      </c>
      <c r="I2004" cm="1">
        <f t="array" aca="1" ref="I2004" ca="1">SUMIFS(AMOUNT,APPL_ID,A2004,YEAR,C2004,DIVERSION_TYPE,"STORAGE")</f>
        <v>0</v>
      </c>
      <c r="J2004">
        <f t="shared" ca="1" si="31"/>
        <v>0</v>
      </c>
      <c r="K2004" s="17" cm="1">
        <f t="array" aca="1" ref="K2004" ca="1">IF(J2004&gt;0,COUNTIFS(AnnualTotalDiversion,J2004,APPL_ID,"&lt;&gt;"&amp;A2004,Owner,G2004,YEAR,C2004)/12,0)</f>
        <v>0</v>
      </c>
    </row>
    <row r="2005" spans="1:11" x14ac:dyDescent="0.25">
      <c r="A2005" t="s">
        <v>61</v>
      </c>
      <c r="B2005">
        <v>11139</v>
      </c>
      <c r="C2005">
        <v>2017</v>
      </c>
      <c r="D2005">
        <v>2</v>
      </c>
      <c r="E2005">
        <v>0</v>
      </c>
      <c r="F2005" s="15" t="s">
        <v>46</v>
      </c>
      <c r="G2005" t="str" cm="1">
        <f t="array" aca="1" ref="G2005" ca="1">_xlfn.XLOOKUP(A2005,APPLICATION_NUMBER,APPLICATION_PRIMARY_OWNER)</f>
        <v>Matthew   Ehmann</v>
      </c>
      <c r="H2005" cm="1">
        <f t="array" aca="1" ref="H2005" ca="1">SUMIFS(AMOUNT,APPL_ID,A2005,YEAR,C2005,DIVERSION_TYPE,"DIRECT")</f>
        <v>0</v>
      </c>
      <c r="I2005" cm="1">
        <f t="array" aca="1" ref="I2005" ca="1">SUMIFS(AMOUNT,APPL_ID,A2005,YEAR,C2005,DIVERSION_TYPE,"STORAGE")</f>
        <v>0</v>
      </c>
      <c r="J2005">
        <f t="shared" ca="1" si="31"/>
        <v>0</v>
      </c>
      <c r="K2005" s="17" cm="1">
        <f t="array" aca="1" ref="K2005" ca="1">IF(J2005&gt;0,COUNTIFS(AnnualTotalDiversion,J2005,APPL_ID,"&lt;&gt;"&amp;A2005,Owner,G2005,YEAR,C2005)/12,0)</f>
        <v>0</v>
      </c>
    </row>
    <row r="2006" spans="1:11" x14ac:dyDescent="0.25">
      <c r="A2006" t="s">
        <v>61</v>
      </c>
      <c r="B2006">
        <v>11139</v>
      </c>
      <c r="C2006">
        <v>2020</v>
      </c>
      <c r="D2006">
        <v>11</v>
      </c>
      <c r="E2006">
        <v>0</v>
      </c>
      <c r="F2006" s="15" t="s">
        <v>45</v>
      </c>
      <c r="G2006" t="str" cm="1">
        <f t="array" aca="1" ref="G2006" ca="1">_xlfn.XLOOKUP(A2006,APPLICATION_NUMBER,APPLICATION_PRIMARY_OWNER)</f>
        <v>Matthew   Ehmann</v>
      </c>
      <c r="H2006" cm="1">
        <f t="array" aca="1" ref="H2006" ca="1">SUMIFS(AMOUNT,APPL_ID,A2006,YEAR,C2006,DIVERSION_TYPE,"DIRECT")</f>
        <v>1.534E-3</v>
      </c>
      <c r="I2006" cm="1">
        <f t="array" aca="1" ref="I2006" ca="1">SUMIFS(AMOUNT,APPL_ID,A2006,YEAR,C2006,DIVERSION_TYPE,"STORAGE")</f>
        <v>0</v>
      </c>
      <c r="J2006">
        <f t="shared" ca="1" si="31"/>
        <v>1.534E-3</v>
      </c>
      <c r="K2006" s="17" cm="1">
        <f t="array" aca="1" ref="K2006" ca="1">IF(J2006&gt;0,COUNTIFS(AnnualTotalDiversion,J2006,APPL_ID,"&lt;&gt;"&amp;A2006,Owner,G2006,YEAR,C2006)/12,0)</f>
        <v>0</v>
      </c>
    </row>
    <row r="2007" spans="1:11" x14ac:dyDescent="0.25">
      <c r="A2007" t="s">
        <v>61</v>
      </c>
      <c r="B2007">
        <v>11139</v>
      </c>
      <c r="C2007">
        <v>2017</v>
      </c>
      <c r="D2007">
        <v>5</v>
      </c>
      <c r="E2007">
        <v>0</v>
      </c>
      <c r="F2007" s="15" t="s">
        <v>45</v>
      </c>
      <c r="G2007" t="str" cm="1">
        <f t="array" aca="1" ref="G2007" ca="1">_xlfn.XLOOKUP(A2007,APPLICATION_NUMBER,APPLICATION_PRIMARY_OWNER)</f>
        <v>Matthew   Ehmann</v>
      </c>
      <c r="H2007" cm="1">
        <f t="array" aca="1" ref="H2007" ca="1">SUMIFS(AMOUNT,APPL_ID,A2007,YEAR,C2007,DIVERSION_TYPE,"DIRECT")</f>
        <v>0</v>
      </c>
      <c r="I2007" cm="1">
        <f t="array" aca="1" ref="I2007" ca="1">SUMIFS(AMOUNT,APPL_ID,A2007,YEAR,C2007,DIVERSION_TYPE,"STORAGE")</f>
        <v>0</v>
      </c>
      <c r="J2007">
        <f t="shared" ca="1" si="31"/>
        <v>0</v>
      </c>
      <c r="K2007" s="17" cm="1">
        <f t="array" aca="1" ref="K2007" ca="1">IF(J2007&gt;0,COUNTIFS(AnnualTotalDiversion,J2007,APPL_ID,"&lt;&gt;"&amp;A2007,Owner,G2007,YEAR,C2007)/12,0)</f>
        <v>0</v>
      </c>
    </row>
    <row r="2008" spans="1:11" x14ac:dyDescent="0.25">
      <c r="A2008" t="s">
        <v>61</v>
      </c>
      <c r="B2008">
        <v>11139</v>
      </c>
      <c r="C2008">
        <v>2017</v>
      </c>
      <c r="D2008">
        <v>8</v>
      </c>
      <c r="E2008">
        <v>0</v>
      </c>
      <c r="F2008" s="15" t="s">
        <v>45</v>
      </c>
      <c r="G2008" t="str" cm="1">
        <f t="array" aca="1" ref="G2008" ca="1">_xlfn.XLOOKUP(A2008,APPLICATION_NUMBER,APPLICATION_PRIMARY_OWNER)</f>
        <v>Matthew   Ehmann</v>
      </c>
      <c r="H2008" cm="1">
        <f t="array" aca="1" ref="H2008" ca="1">SUMIFS(AMOUNT,APPL_ID,A2008,YEAR,C2008,DIVERSION_TYPE,"DIRECT")</f>
        <v>0</v>
      </c>
      <c r="I2008" cm="1">
        <f t="array" aca="1" ref="I2008" ca="1">SUMIFS(AMOUNT,APPL_ID,A2008,YEAR,C2008,DIVERSION_TYPE,"STORAGE")</f>
        <v>0</v>
      </c>
      <c r="J2008">
        <f t="shared" ca="1" si="31"/>
        <v>0</v>
      </c>
      <c r="K2008" s="17" cm="1">
        <f t="array" aca="1" ref="K2008" ca="1">IF(J2008&gt;0,COUNTIFS(AnnualTotalDiversion,J2008,APPL_ID,"&lt;&gt;"&amp;A2008,Owner,G2008,YEAR,C2008)/12,0)</f>
        <v>0</v>
      </c>
    </row>
    <row r="2009" spans="1:11" x14ac:dyDescent="0.25">
      <c r="A2009" t="s">
        <v>61</v>
      </c>
      <c r="B2009">
        <v>11139</v>
      </c>
      <c r="C2009">
        <v>2017</v>
      </c>
      <c r="D2009">
        <v>7</v>
      </c>
      <c r="E2009">
        <v>0</v>
      </c>
      <c r="F2009" s="15" t="s">
        <v>45</v>
      </c>
      <c r="G2009" t="str" cm="1">
        <f t="array" aca="1" ref="G2009" ca="1">_xlfn.XLOOKUP(A2009,APPLICATION_NUMBER,APPLICATION_PRIMARY_OWNER)</f>
        <v>Matthew   Ehmann</v>
      </c>
      <c r="H2009" cm="1">
        <f t="array" aca="1" ref="H2009" ca="1">SUMIFS(AMOUNT,APPL_ID,A2009,YEAR,C2009,DIVERSION_TYPE,"DIRECT")</f>
        <v>0</v>
      </c>
      <c r="I2009" cm="1">
        <f t="array" aca="1" ref="I2009" ca="1">SUMIFS(AMOUNT,APPL_ID,A2009,YEAR,C2009,DIVERSION_TYPE,"STORAGE")</f>
        <v>0</v>
      </c>
      <c r="J2009">
        <f t="shared" ca="1" si="31"/>
        <v>0</v>
      </c>
      <c r="K2009" s="17" cm="1">
        <f t="array" aca="1" ref="K2009" ca="1">IF(J2009&gt;0,COUNTIFS(AnnualTotalDiversion,J2009,APPL_ID,"&lt;&gt;"&amp;A2009,Owner,G2009,YEAR,C2009)/12,0)</f>
        <v>0</v>
      </c>
    </row>
    <row r="2010" spans="1:11" x14ac:dyDescent="0.25">
      <c r="A2010" t="s">
        <v>61</v>
      </c>
      <c r="B2010">
        <v>11139</v>
      </c>
      <c r="C2010">
        <v>2019</v>
      </c>
      <c r="D2010">
        <v>7</v>
      </c>
      <c r="E2010">
        <v>0</v>
      </c>
      <c r="F2010" s="15" t="s">
        <v>45</v>
      </c>
      <c r="G2010" t="str" cm="1">
        <f t="array" aca="1" ref="G2010" ca="1">_xlfn.XLOOKUP(A2010,APPLICATION_NUMBER,APPLICATION_PRIMARY_OWNER)</f>
        <v>Matthew   Ehmann</v>
      </c>
      <c r="H2010" cm="1">
        <f t="array" aca="1" ref="H2010" ca="1">SUMIFS(AMOUNT,APPL_ID,A2010,YEAR,C2010,DIVERSION_TYPE,"DIRECT")</f>
        <v>3.0688E-2</v>
      </c>
      <c r="I2010" cm="1">
        <f t="array" aca="1" ref="I2010" ca="1">SUMIFS(AMOUNT,APPL_ID,A2010,YEAR,C2010,DIVERSION_TYPE,"STORAGE")</f>
        <v>0</v>
      </c>
      <c r="J2010">
        <f t="shared" ca="1" si="31"/>
        <v>3.0688E-2</v>
      </c>
      <c r="K2010" s="17" cm="1">
        <f t="array" aca="1" ref="K2010" ca="1">IF(J2010&gt;0,COUNTIFS(AnnualTotalDiversion,J2010,APPL_ID,"&lt;&gt;"&amp;A2010,Owner,G2010,YEAR,C2010)/12,0)</f>
        <v>0</v>
      </c>
    </row>
    <row r="2011" spans="1:11" x14ac:dyDescent="0.25">
      <c r="A2011" t="s">
        <v>61</v>
      </c>
      <c r="B2011">
        <v>11139</v>
      </c>
      <c r="C2011">
        <v>2017</v>
      </c>
      <c r="D2011">
        <v>3</v>
      </c>
      <c r="E2011">
        <v>0</v>
      </c>
      <c r="F2011" s="15" t="s">
        <v>46</v>
      </c>
      <c r="G2011" t="str" cm="1">
        <f t="array" aca="1" ref="G2011" ca="1">_xlfn.XLOOKUP(A2011,APPLICATION_NUMBER,APPLICATION_PRIMARY_OWNER)</f>
        <v>Matthew   Ehmann</v>
      </c>
      <c r="H2011" cm="1">
        <f t="array" aca="1" ref="H2011" ca="1">SUMIFS(AMOUNT,APPL_ID,A2011,YEAR,C2011,DIVERSION_TYPE,"DIRECT")</f>
        <v>0</v>
      </c>
      <c r="I2011" cm="1">
        <f t="array" aca="1" ref="I2011" ca="1">SUMIFS(AMOUNT,APPL_ID,A2011,YEAR,C2011,DIVERSION_TYPE,"STORAGE")</f>
        <v>0</v>
      </c>
      <c r="J2011">
        <f t="shared" ca="1" si="31"/>
        <v>0</v>
      </c>
      <c r="K2011" s="17" cm="1">
        <f t="array" aca="1" ref="K2011" ca="1">IF(J2011&gt;0,COUNTIFS(AnnualTotalDiversion,J2011,APPL_ID,"&lt;&gt;"&amp;A2011,Owner,G2011,YEAR,C2011)/12,0)</f>
        <v>0</v>
      </c>
    </row>
    <row r="2012" spans="1:11" x14ac:dyDescent="0.25">
      <c r="A2012" t="s">
        <v>61</v>
      </c>
      <c r="B2012">
        <v>11139</v>
      </c>
      <c r="C2012">
        <v>2020</v>
      </c>
      <c r="D2012">
        <v>6</v>
      </c>
      <c r="E2012">
        <v>0</v>
      </c>
      <c r="F2012" s="15" t="s">
        <v>45</v>
      </c>
      <c r="G2012" t="str" cm="1">
        <f t="array" aca="1" ref="G2012" ca="1">_xlfn.XLOOKUP(A2012,APPLICATION_NUMBER,APPLICATION_PRIMARY_OWNER)</f>
        <v>Matthew   Ehmann</v>
      </c>
      <c r="H2012" cm="1">
        <f t="array" aca="1" ref="H2012" ca="1">SUMIFS(AMOUNT,APPL_ID,A2012,YEAR,C2012,DIVERSION_TYPE,"DIRECT")</f>
        <v>1.534E-3</v>
      </c>
      <c r="I2012" cm="1">
        <f t="array" aca="1" ref="I2012" ca="1">SUMIFS(AMOUNT,APPL_ID,A2012,YEAR,C2012,DIVERSION_TYPE,"STORAGE")</f>
        <v>0</v>
      </c>
      <c r="J2012">
        <f t="shared" ca="1" si="31"/>
        <v>1.534E-3</v>
      </c>
      <c r="K2012" s="17" cm="1">
        <f t="array" aca="1" ref="K2012" ca="1">IF(J2012&gt;0,COUNTIFS(AnnualTotalDiversion,J2012,APPL_ID,"&lt;&gt;"&amp;A2012,Owner,G2012,YEAR,C2012)/12,0)</f>
        <v>0</v>
      </c>
    </row>
    <row r="2013" spans="1:11" x14ac:dyDescent="0.25">
      <c r="A2013" t="s">
        <v>61</v>
      </c>
      <c r="B2013">
        <v>11139</v>
      </c>
      <c r="C2013">
        <v>2020</v>
      </c>
      <c r="D2013">
        <v>7</v>
      </c>
      <c r="E2013">
        <v>0</v>
      </c>
      <c r="F2013" s="15" t="s">
        <v>45</v>
      </c>
      <c r="G2013" t="str" cm="1">
        <f t="array" aca="1" ref="G2013" ca="1">_xlfn.XLOOKUP(A2013,APPLICATION_NUMBER,APPLICATION_PRIMARY_OWNER)</f>
        <v>Matthew   Ehmann</v>
      </c>
      <c r="H2013" cm="1">
        <f t="array" aca="1" ref="H2013" ca="1">SUMIFS(AMOUNT,APPL_ID,A2013,YEAR,C2013,DIVERSION_TYPE,"DIRECT")</f>
        <v>1.534E-3</v>
      </c>
      <c r="I2013" cm="1">
        <f t="array" aca="1" ref="I2013" ca="1">SUMIFS(AMOUNT,APPL_ID,A2013,YEAR,C2013,DIVERSION_TYPE,"STORAGE")</f>
        <v>0</v>
      </c>
      <c r="J2013">
        <f t="shared" ca="1" si="31"/>
        <v>1.534E-3</v>
      </c>
      <c r="K2013" s="17" cm="1">
        <f t="array" aca="1" ref="K2013" ca="1">IF(J2013&gt;0,COUNTIFS(AnnualTotalDiversion,J2013,APPL_ID,"&lt;&gt;"&amp;A2013,Owner,G2013,YEAR,C2013)/12,0)</f>
        <v>0</v>
      </c>
    </row>
    <row r="2014" spans="1:11" x14ac:dyDescent="0.25">
      <c r="A2014" t="s">
        <v>61</v>
      </c>
      <c r="B2014">
        <v>11139</v>
      </c>
      <c r="C2014">
        <v>2017</v>
      </c>
      <c r="D2014">
        <v>9</v>
      </c>
      <c r="E2014">
        <v>0</v>
      </c>
      <c r="F2014" s="15" t="s">
        <v>45</v>
      </c>
      <c r="G2014" t="str" cm="1">
        <f t="array" aca="1" ref="G2014" ca="1">_xlfn.XLOOKUP(A2014,APPLICATION_NUMBER,APPLICATION_PRIMARY_OWNER)</f>
        <v>Matthew   Ehmann</v>
      </c>
      <c r="H2014" cm="1">
        <f t="array" aca="1" ref="H2014" ca="1">SUMIFS(AMOUNT,APPL_ID,A2014,YEAR,C2014,DIVERSION_TYPE,"DIRECT")</f>
        <v>0</v>
      </c>
      <c r="I2014" cm="1">
        <f t="array" aca="1" ref="I2014" ca="1">SUMIFS(AMOUNT,APPL_ID,A2014,YEAR,C2014,DIVERSION_TYPE,"STORAGE")</f>
        <v>0</v>
      </c>
      <c r="J2014">
        <f t="shared" ca="1" si="31"/>
        <v>0</v>
      </c>
      <c r="K2014" s="17" cm="1">
        <f t="array" aca="1" ref="K2014" ca="1">IF(J2014&gt;0,COUNTIFS(AnnualTotalDiversion,J2014,APPL_ID,"&lt;&gt;"&amp;A2014,Owner,G2014,YEAR,C2014)/12,0)</f>
        <v>0</v>
      </c>
    </row>
    <row r="2015" spans="1:11" x14ac:dyDescent="0.25">
      <c r="A2015" t="s">
        <v>61</v>
      </c>
      <c r="B2015">
        <v>11139</v>
      </c>
      <c r="C2015">
        <v>2017</v>
      </c>
      <c r="D2015">
        <v>3</v>
      </c>
      <c r="E2015">
        <v>0</v>
      </c>
      <c r="F2015" s="15" t="s">
        <v>44</v>
      </c>
      <c r="G2015" t="str" cm="1">
        <f t="array" aca="1" ref="G2015" ca="1">_xlfn.XLOOKUP(A2015,APPLICATION_NUMBER,APPLICATION_PRIMARY_OWNER)</f>
        <v>Matthew   Ehmann</v>
      </c>
      <c r="H2015" cm="1">
        <f t="array" aca="1" ref="H2015" ca="1">SUMIFS(AMOUNT,APPL_ID,A2015,YEAR,C2015,DIVERSION_TYPE,"DIRECT")</f>
        <v>0</v>
      </c>
      <c r="I2015" cm="1">
        <f t="array" aca="1" ref="I2015" ca="1">SUMIFS(AMOUNT,APPL_ID,A2015,YEAR,C2015,DIVERSION_TYPE,"STORAGE")</f>
        <v>0</v>
      </c>
      <c r="J2015">
        <f t="shared" ca="1" si="31"/>
        <v>0</v>
      </c>
      <c r="K2015" s="17" cm="1">
        <f t="array" aca="1" ref="K2015" ca="1">IF(J2015&gt;0,COUNTIFS(AnnualTotalDiversion,J2015,APPL_ID,"&lt;&gt;"&amp;A2015,Owner,G2015,YEAR,C2015)/12,0)</f>
        <v>0</v>
      </c>
    </row>
    <row r="2016" spans="1:11" x14ac:dyDescent="0.25">
      <c r="A2016" t="s">
        <v>61</v>
      </c>
      <c r="B2016">
        <v>11139</v>
      </c>
      <c r="C2016">
        <v>2020</v>
      </c>
      <c r="D2016">
        <v>4</v>
      </c>
      <c r="E2016">
        <v>0</v>
      </c>
      <c r="F2016" s="15" t="s">
        <v>45</v>
      </c>
      <c r="G2016" t="str" cm="1">
        <f t="array" aca="1" ref="G2016" ca="1">_xlfn.XLOOKUP(A2016,APPLICATION_NUMBER,APPLICATION_PRIMARY_OWNER)</f>
        <v>Matthew   Ehmann</v>
      </c>
      <c r="H2016" cm="1">
        <f t="array" aca="1" ref="H2016" ca="1">SUMIFS(AMOUNT,APPL_ID,A2016,YEAR,C2016,DIVERSION_TYPE,"DIRECT")</f>
        <v>1.534E-3</v>
      </c>
      <c r="I2016" cm="1">
        <f t="array" aca="1" ref="I2016" ca="1">SUMIFS(AMOUNT,APPL_ID,A2016,YEAR,C2016,DIVERSION_TYPE,"STORAGE")</f>
        <v>0</v>
      </c>
      <c r="J2016">
        <f t="shared" ca="1" si="31"/>
        <v>1.534E-3</v>
      </c>
      <c r="K2016" s="17" cm="1">
        <f t="array" aca="1" ref="K2016" ca="1">IF(J2016&gt;0,COUNTIFS(AnnualTotalDiversion,J2016,APPL_ID,"&lt;&gt;"&amp;A2016,Owner,G2016,YEAR,C2016)/12,0)</f>
        <v>0</v>
      </c>
    </row>
    <row r="2017" spans="1:11" x14ac:dyDescent="0.25">
      <c r="A2017" t="s">
        <v>61</v>
      </c>
      <c r="B2017">
        <v>11139</v>
      </c>
      <c r="C2017">
        <v>2018</v>
      </c>
      <c r="D2017">
        <v>5</v>
      </c>
      <c r="E2017">
        <v>0</v>
      </c>
      <c r="F2017" s="15" t="s">
        <v>45</v>
      </c>
      <c r="G2017" t="str" cm="1">
        <f t="array" aca="1" ref="G2017" ca="1">_xlfn.XLOOKUP(A2017,APPLICATION_NUMBER,APPLICATION_PRIMARY_OWNER)</f>
        <v>Matthew   Ehmann</v>
      </c>
      <c r="H2017" cm="1">
        <f t="array" aca="1" ref="H2017" ca="1">SUMIFS(AMOUNT,APPL_ID,A2017,YEAR,C2017,DIVERSION_TYPE,"DIRECT")</f>
        <v>0</v>
      </c>
      <c r="I2017" cm="1">
        <f t="array" aca="1" ref="I2017" ca="1">SUMIFS(AMOUNT,APPL_ID,A2017,YEAR,C2017,DIVERSION_TYPE,"STORAGE")</f>
        <v>0</v>
      </c>
      <c r="J2017">
        <f t="shared" ca="1" si="31"/>
        <v>0</v>
      </c>
      <c r="K2017" s="17" cm="1">
        <f t="array" aca="1" ref="K2017" ca="1">IF(J2017&gt;0,COUNTIFS(AnnualTotalDiversion,J2017,APPL_ID,"&lt;&gt;"&amp;A2017,Owner,G2017,YEAR,C2017)/12,0)</f>
        <v>0</v>
      </c>
    </row>
    <row r="2018" spans="1:11" x14ac:dyDescent="0.25">
      <c r="A2018" t="s">
        <v>61</v>
      </c>
      <c r="B2018">
        <v>11139</v>
      </c>
      <c r="C2018">
        <v>2020</v>
      </c>
      <c r="D2018">
        <v>9</v>
      </c>
      <c r="E2018">
        <v>0</v>
      </c>
      <c r="F2018" s="15" t="s">
        <v>45</v>
      </c>
      <c r="G2018" t="str" cm="1">
        <f t="array" aca="1" ref="G2018" ca="1">_xlfn.XLOOKUP(A2018,APPLICATION_NUMBER,APPLICATION_PRIMARY_OWNER)</f>
        <v>Matthew   Ehmann</v>
      </c>
      <c r="H2018" cm="1">
        <f t="array" aca="1" ref="H2018" ca="1">SUMIFS(AMOUNT,APPL_ID,A2018,YEAR,C2018,DIVERSION_TYPE,"DIRECT")</f>
        <v>1.534E-3</v>
      </c>
      <c r="I2018" cm="1">
        <f t="array" aca="1" ref="I2018" ca="1">SUMIFS(AMOUNT,APPL_ID,A2018,YEAR,C2018,DIVERSION_TYPE,"STORAGE")</f>
        <v>0</v>
      </c>
      <c r="J2018">
        <f t="shared" ca="1" si="31"/>
        <v>1.534E-3</v>
      </c>
      <c r="K2018" s="17" cm="1">
        <f t="array" aca="1" ref="K2018" ca="1">IF(J2018&gt;0,COUNTIFS(AnnualTotalDiversion,J2018,APPL_ID,"&lt;&gt;"&amp;A2018,Owner,G2018,YEAR,C2018)/12,0)</f>
        <v>0</v>
      </c>
    </row>
    <row r="2019" spans="1:11" x14ac:dyDescent="0.25">
      <c r="A2019" t="s">
        <v>61</v>
      </c>
      <c r="B2019">
        <v>11139</v>
      </c>
      <c r="C2019">
        <v>2018</v>
      </c>
      <c r="D2019">
        <v>5</v>
      </c>
      <c r="E2019">
        <v>0</v>
      </c>
      <c r="F2019" s="15" t="s">
        <v>46</v>
      </c>
      <c r="G2019" t="str" cm="1">
        <f t="array" aca="1" ref="G2019" ca="1">_xlfn.XLOOKUP(A2019,APPLICATION_NUMBER,APPLICATION_PRIMARY_OWNER)</f>
        <v>Matthew   Ehmann</v>
      </c>
      <c r="H2019" cm="1">
        <f t="array" aca="1" ref="H2019" ca="1">SUMIFS(AMOUNT,APPL_ID,A2019,YEAR,C2019,DIVERSION_TYPE,"DIRECT")</f>
        <v>0</v>
      </c>
      <c r="I2019" cm="1">
        <f t="array" aca="1" ref="I2019" ca="1">SUMIFS(AMOUNT,APPL_ID,A2019,YEAR,C2019,DIVERSION_TYPE,"STORAGE")</f>
        <v>0</v>
      </c>
      <c r="J2019">
        <f t="shared" ca="1" si="31"/>
        <v>0</v>
      </c>
      <c r="K2019" s="17" cm="1">
        <f t="array" aca="1" ref="K2019" ca="1">IF(J2019&gt;0,COUNTIFS(AnnualTotalDiversion,J2019,APPL_ID,"&lt;&gt;"&amp;A2019,Owner,G2019,YEAR,C2019)/12,0)</f>
        <v>0</v>
      </c>
    </row>
    <row r="2020" spans="1:11" x14ac:dyDescent="0.25">
      <c r="A2020" t="s">
        <v>61</v>
      </c>
      <c r="B2020">
        <v>11139</v>
      </c>
      <c r="C2020">
        <v>2017</v>
      </c>
      <c r="D2020">
        <v>6</v>
      </c>
      <c r="E2020">
        <v>0</v>
      </c>
      <c r="F2020" s="15" t="s">
        <v>46</v>
      </c>
      <c r="G2020" t="str" cm="1">
        <f t="array" aca="1" ref="G2020" ca="1">_xlfn.XLOOKUP(A2020,APPLICATION_NUMBER,APPLICATION_PRIMARY_OWNER)</f>
        <v>Matthew   Ehmann</v>
      </c>
      <c r="H2020" cm="1">
        <f t="array" aca="1" ref="H2020" ca="1">SUMIFS(AMOUNT,APPL_ID,A2020,YEAR,C2020,DIVERSION_TYPE,"DIRECT")</f>
        <v>0</v>
      </c>
      <c r="I2020" cm="1">
        <f t="array" aca="1" ref="I2020" ca="1">SUMIFS(AMOUNT,APPL_ID,A2020,YEAR,C2020,DIVERSION_TYPE,"STORAGE")</f>
        <v>0</v>
      </c>
      <c r="J2020">
        <f t="shared" ca="1" si="31"/>
        <v>0</v>
      </c>
      <c r="K2020" s="17" cm="1">
        <f t="array" aca="1" ref="K2020" ca="1">IF(J2020&gt;0,COUNTIFS(AnnualTotalDiversion,J2020,APPL_ID,"&lt;&gt;"&amp;A2020,Owner,G2020,YEAR,C2020)/12,0)</f>
        <v>0</v>
      </c>
    </row>
    <row r="2021" spans="1:11" x14ac:dyDescent="0.25">
      <c r="A2021" t="s">
        <v>61</v>
      </c>
      <c r="B2021">
        <v>11139</v>
      </c>
      <c r="C2021">
        <v>2019</v>
      </c>
      <c r="D2021">
        <v>7</v>
      </c>
      <c r="E2021">
        <v>0</v>
      </c>
      <c r="F2021" s="15" t="s">
        <v>46</v>
      </c>
      <c r="G2021" t="str" cm="1">
        <f t="array" aca="1" ref="G2021" ca="1">_xlfn.XLOOKUP(A2021,APPLICATION_NUMBER,APPLICATION_PRIMARY_OWNER)</f>
        <v>Matthew   Ehmann</v>
      </c>
      <c r="H2021" cm="1">
        <f t="array" aca="1" ref="H2021" ca="1">SUMIFS(AMOUNT,APPL_ID,A2021,YEAR,C2021,DIVERSION_TYPE,"DIRECT")</f>
        <v>3.0688E-2</v>
      </c>
      <c r="I2021" cm="1">
        <f t="array" aca="1" ref="I2021" ca="1">SUMIFS(AMOUNT,APPL_ID,A2021,YEAR,C2021,DIVERSION_TYPE,"STORAGE")</f>
        <v>0</v>
      </c>
      <c r="J2021">
        <f t="shared" ca="1" si="31"/>
        <v>3.0688E-2</v>
      </c>
      <c r="K2021" s="17" cm="1">
        <f t="array" aca="1" ref="K2021" ca="1">IF(J2021&gt;0,COUNTIFS(AnnualTotalDiversion,J2021,APPL_ID,"&lt;&gt;"&amp;A2021,Owner,G2021,YEAR,C2021)/12,0)</f>
        <v>0</v>
      </c>
    </row>
    <row r="2022" spans="1:11" x14ac:dyDescent="0.25">
      <c r="A2022" t="s">
        <v>61</v>
      </c>
      <c r="B2022">
        <v>11139</v>
      </c>
      <c r="C2022">
        <v>2019</v>
      </c>
      <c r="D2022">
        <v>7</v>
      </c>
      <c r="E2022">
        <v>0</v>
      </c>
      <c r="F2022" s="15" t="s">
        <v>44</v>
      </c>
      <c r="G2022" t="str" cm="1">
        <f t="array" aca="1" ref="G2022" ca="1">_xlfn.XLOOKUP(A2022,APPLICATION_NUMBER,APPLICATION_PRIMARY_OWNER)</f>
        <v>Matthew   Ehmann</v>
      </c>
      <c r="H2022" cm="1">
        <f t="array" aca="1" ref="H2022" ca="1">SUMIFS(AMOUNT,APPL_ID,A2022,YEAR,C2022,DIVERSION_TYPE,"DIRECT")</f>
        <v>3.0688E-2</v>
      </c>
      <c r="I2022" cm="1">
        <f t="array" aca="1" ref="I2022" ca="1">SUMIFS(AMOUNT,APPL_ID,A2022,YEAR,C2022,DIVERSION_TYPE,"STORAGE")</f>
        <v>0</v>
      </c>
      <c r="J2022">
        <f t="shared" ca="1" si="31"/>
        <v>3.0688E-2</v>
      </c>
      <c r="K2022" s="17" cm="1">
        <f t="array" aca="1" ref="K2022" ca="1">IF(J2022&gt;0,COUNTIFS(AnnualTotalDiversion,J2022,APPL_ID,"&lt;&gt;"&amp;A2022,Owner,G2022,YEAR,C2022)/12,0)</f>
        <v>0</v>
      </c>
    </row>
    <row r="2023" spans="1:11" x14ac:dyDescent="0.25">
      <c r="A2023" t="s">
        <v>61</v>
      </c>
      <c r="B2023">
        <v>11139</v>
      </c>
      <c r="C2023">
        <v>2017</v>
      </c>
      <c r="D2023">
        <v>3</v>
      </c>
      <c r="E2023">
        <v>0</v>
      </c>
      <c r="F2023" s="15" t="s">
        <v>45</v>
      </c>
      <c r="G2023" t="str" cm="1">
        <f t="array" aca="1" ref="G2023" ca="1">_xlfn.XLOOKUP(A2023,APPLICATION_NUMBER,APPLICATION_PRIMARY_OWNER)</f>
        <v>Matthew   Ehmann</v>
      </c>
      <c r="H2023" cm="1">
        <f t="array" aca="1" ref="H2023" ca="1">SUMIFS(AMOUNT,APPL_ID,A2023,YEAR,C2023,DIVERSION_TYPE,"DIRECT")</f>
        <v>0</v>
      </c>
      <c r="I2023" cm="1">
        <f t="array" aca="1" ref="I2023" ca="1">SUMIFS(AMOUNT,APPL_ID,A2023,YEAR,C2023,DIVERSION_TYPE,"STORAGE")</f>
        <v>0</v>
      </c>
      <c r="J2023">
        <f t="shared" ca="1" si="31"/>
        <v>0</v>
      </c>
      <c r="K2023" s="17" cm="1">
        <f t="array" aca="1" ref="K2023" ca="1">IF(J2023&gt;0,COUNTIFS(AnnualTotalDiversion,J2023,APPL_ID,"&lt;&gt;"&amp;A2023,Owner,G2023,YEAR,C2023)/12,0)</f>
        <v>0</v>
      </c>
    </row>
    <row r="2024" spans="1:11" x14ac:dyDescent="0.25">
      <c r="A2024" t="s">
        <v>61</v>
      </c>
      <c r="B2024">
        <v>11139</v>
      </c>
      <c r="C2024">
        <v>2020</v>
      </c>
      <c r="D2024">
        <v>5</v>
      </c>
      <c r="E2024">
        <v>0</v>
      </c>
      <c r="F2024" s="15" t="s">
        <v>45</v>
      </c>
      <c r="G2024" t="str" cm="1">
        <f t="array" aca="1" ref="G2024" ca="1">_xlfn.XLOOKUP(A2024,APPLICATION_NUMBER,APPLICATION_PRIMARY_OWNER)</f>
        <v>Matthew   Ehmann</v>
      </c>
      <c r="H2024" cm="1">
        <f t="array" aca="1" ref="H2024" ca="1">SUMIFS(AMOUNT,APPL_ID,A2024,YEAR,C2024,DIVERSION_TYPE,"DIRECT")</f>
        <v>1.534E-3</v>
      </c>
      <c r="I2024" cm="1">
        <f t="array" aca="1" ref="I2024" ca="1">SUMIFS(AMOUNT,APPL_ID,A2024,YEAR,C2024,DIVERSION_TYPE,"STORAGE")</f>
        <v>0</v>
      </c>
      <c r="J2024">
        <f t="shared" ca="1" si="31"/>
        <v>1.534E-3</v>
      </c>
      <c r="K2024" s="17" cm="1">
        <f t="array" aca="1" ref="K2024" ca="1">IF(J2024&gt;0,COUNTIFS(AnnualTotalDiversion,J2024,APPL_ID,"&lt;&gt;"&amp;A2024,Owner,G2024,YEAR,C2024)/12,0)</f>
        <v>0</v>
      </c>
    </row>
    <row r="2025" spans="1:11" x14ac:dyDescent="0.25">
      <c r="A2025" t="s">
        <v>61</v>
      </c>
      <c r="B2025">
        <v>11139</v>
      </c>
      <c r="C2025">
        <v>2017</v>
      </c>
      <c r="D2025">
        <v>8</v>
      </c>
      <c r="E2025">
        <v>0</v>
      </c>
      <c r="F2025" s="15" t="s">
        <v>44</v>
      </c>
      <c r="G2025" t="str" cm="1">
        <f t="array" aca="1" ref="G2025" ca="1">_xlfn.XLOOKUP(A2025,APPLICATION_NUMBER,APPLICATION_PRIMARY_OWNER)</f>
        <v>Matthew   Ehmann</v>
      </c>
      <c r="H2025" cm="1">
        <f t="array" aca="1" ref="H2025" ca="1">SUMIFS(AMOUNT,APPL_ID,A2025,YEAR,C2025,DIVERSION_TYPE,"DIRECT")</f>
        <v>0</v>
      </c>
      <c r="I2025" cm="1">
        <f t="array" aca="1" ref="I2025" ca="1">SUMIFS(AMOUNT,APPL_ID,A2025,YEAR,C2025,DIVERSION_TYPE,"STORAGE")</f>
        <v>0</v>
      </c>
      <c r="J2025">
        <f t="shared" ca="1" si="31"/>
        <v>0</v>
      </c>
      <c r="K2025" s="17" cm="1">
        <f t="array" aca="1" ref="K2025" ca="1">IF(J2025&gt;0,COUNTIFS(AnnualTotalDiversion,J2025,APPL_ID,"&lt;&gt;"&amp;A2025,Owner,G2025,YEAR,C2025)/12,0)</f>
        <v>0</v>
      </c>
    </row>
    <row r="2026" spans="1:11" x14ac:dyDescent="0.25">
      <c r="A2026" t="s">
        <v>61</v>
      </c>
      <c r="B2026">
        <v>11139</v>
      </c>
      <c r="C2026">
        <v>2017</v>
      </c>
      <c r="D2026">
        <v>9</v>
      </c>
      <c r="E2026">
        <v>0</v>
      </c>
      <c r="F2026" s="15" t="s">
        <v>46</v>
      </c>
      <c r="G2026" t="str" cm="1">
        <f t="array" aca="1" ref="G2026" ca="1">_xlfn.XLOOKUP(A2026,APPLICATION_NUMBER,APPLICATION_PRIMARY_OWNER)</f>
        <v>Matthew   Ehmann</v>
      </c>
      <c r="H2026" cm="1">
        <f t="array" aca="1" ref="H2026" ca="1">SUMIFS(AMOUNT,APPL_ID,A2026,YEAR,C2026,DIVERSION_TYPE,"DIRECT")</f>
        <v>0</v>
      </c>
      <c r="I2026" cm="1">
        <f t="array" aca="1" ref="I2026" ca="1">SUMIFS(AMOUNT,APPL_ID,A2026,YEAR,C2026,DIVERSION_TYPE,"STORAGE")</f>
        <v>0</v>
      </c>
      <c r="J2026">
        <f t="shared" ca="1" si="31"/>
        <v>0</v>
      </c>
      <c r="K2026" s="17" cm="1">
        <f t="array" aca="1" ref="K2026" ca="1">IF(J2026&gt;0,COUNTIFS(AnnualTotalDiversion,J2026,APPL_ID,"&lt;&gt;"&amp;A2026,Owner,G2026,YEAR,C2026)/12,0)</f>
        <v>0</v>
      </c>
    </row>
    <row r="2027" spans="1:11" x14ac:dyDescent="0.25">
      <c r="A2027" t="s">
        <v>61</v>
      </c>
      <c r="B2027">
        <v>11139</v>
      </c>
      <c r="C2027">
        <v>2019</v>
      </c>
      <c r="D2027">
        <v>8</v>
      </c>
      <c r="E2027">
        <v>0</v>
      </c>
      <c r="F2027" s="15" t="s">
        <v>46</v>
      </c>
      <c r="G2027" t="str" cm="1">
        <f t="array" aca="1" ref="G2027" ca="1">_xlfn.XLOOKUP(A2027,APPLICATION_NUMBER,APPLICATION_PRIMARY_OWNER)</f>
        <v>Matthew   Ehmann</v>
      </c>
      <c r="H2027" cm="1">
        <f t="array" aca="1" ref="H2027" ca="1">SUMIFS(AMOUNT,APPL_ID,A2027,YEAR,C2027,DIVERSION_TYPE,"DIRECT")</f>
        <v>3.0688E-2</v>
      </c>
      <c r="I2027" cm="1">
        <f t="array" aca="1" ref="I2027" ca="1">SUMIFS(AMOUNT,APPL_ID,A2027,YEAR,C2027,DIVERSION_TYPE,"STORAGE")</f>
        <v>0</v>
      </c>
      <c r="J2027">
        <f t="shared" ca="1" si="31"/>
        <v>3.0688E-2</v>
      </c>
      <c r="K2027" s="17" cm="1">
        <f t="array" aca="1" ref="K2027" ca="1">IF(J2027&gt;0,COUNTIFS(AnnualTotalDiversion,J2027,APPL_ID,"&lt;&gt;"&amp;A2027,Owner,G2027,YEAR,C2027)/12,0)</f>
        <v>0</v>
      </c>
    </row>
    <row r="2028" spans="1:11" x14ac:dyDescent="0.25">
      <c r="A2028" t="s">
        <v>61</v>
      </c>
      <c r="B2028">
        <v>11139</v>
      </c>
      <c r="C2028">
        <v>2019</v>
      </c>
      <c r="D2028">
        <v>11</v>
      </c>
      <c r="E2028">
        <v>0</v>
      </c>
      <c r="F2028" s="15" t="s">
        <v>45</v>
      </c>
      <c r="G2028" t="str" cm="1">
        <f t="array" aca="1" ref="G2028" ca="1">_xlfn.XLOOKUP(A2028,APPLICATION_NUMBER,APPLICATION_PRIMARY_OWNER)</f>
        <v>Matthew   Ehmann</v>
      </c>
      <c r="H2028" cm="1">
        <f t="array" aca="1" ref="H2028" ca="1">SUMIFS(AMOUNT,APPL_ID,A2028,YEAR,C2028,DIVERSION_TYPE,"DIRECT")</f>
        <v>3.0688E-2</v>
      </c>
      <c r="I2028" cm="1">
        <f t="array" aca="1" ref="I2028" ca="1">SUMIFS(AMOUNT,APPL_ID,A2028,YEAR,C2028,DIVERSION_TYPE,"STORAGE")</f>
        <v>0</v>
      </c>
      <c r="J2028">
        <f t="shared" ca="1" si="31"/>
        <v>3.0688E-2</v>
      </c>
      <c r="K2028" s="17" cm="1">
        <f t="array" aca="1" ref="K2028" ca="1">IF(J2028&gt;0,COUNTIFS(AnnualTotalDiversion,J2028,APPL_ID,"&lt;&gt;"&amp;A2028,Owner,G2028,YEAR,C2028)/12,0)</f>
        <v>0</v>
      </c>
    </row>
    <row r="2029" spans="1:11" x14ac:dyDescent="0.25">
      <c r="A2029" t="s">
        <v>61</v>
      </c>
      <c r="B2029">
        <v>11139</v>
      </c>
      <c r="C2029">
        <v>2017</v>
      </c>
      <c r="D2029">
        <v>10</v>
      </c>
      <c r="E2029">
        <v>0</v>
      </c>
      <c r="F2029" s="15" t="s">
        <v>45</v>
      </c>
      <c r="G2029" t="str" cm="1">
        <f t="array" aca="1" ref="G2029" ca="1">_xlfn.XLOOKUP(A2029,APPLICATION_NUMBER,APPLICATION_PRIMARY_OWNER)</f>
        <v>Matthew   Ehmann</v>
      </c>
      <c r="H2029" cm="1">
        <f t="array" aca="1" ref="H2029" ca="1">SUMIFS(AMOUNT,APPL_ID,A2029,YEAR,C2029,DIVERSION_TYPE,"DIRECT")</f>
        <v>0</v>
      </c>
      <c r="I2029" cm="1">
        <f t="array" aca="1" ref="I2029" ca="1">SUMIFS(AMOUNT,APPL_ID,A2029,YEAR,C2029,DIVERSION_TYPE,"STORAGE")</f>
        <v>0</v>
      </c>
      <c r="J2029">
        <f t="shared" ca="1" si="31"/>
        <v>0</v>
      </c>
      <c r="K2029" s="17" cm="1">
        <f t="array" aca="1" ref="K2029" ca="1">IF(J2029&gt;0,COUNTIFS(AnnualTotalDiversion,J2029,APPL_ID,"&lt;&gt;"&amp;A2029,Owner,G2029,YEAR,C2029)/12,0)</f>
        <v>0</v>
      </c>
    </row>
    <row r="2030" spans="1:11" x14ac:dyDescent="0.25">
      <c r="A2030" t="s">
        <v>61</v>
      </c>
      <c r="B2030">
        <v>11139</v>
      </c>
      <c r="C2030">
        <v>2019</v>
      </c>
      <c r="D2030">
        <v>12</v>
      </c>
      <c r="E2030">
        <v>0</v>
      </c>
      <c r="F2030" s="15" t="s">
        <v>45</v>
      </c>
      <c r="G2030" t="str" cm="1">
        <f t="array" aca="1" ref="G2030" ca="1">_xlfn.XLOOKUP(A2030,APPLICATION_NUMBER,APPLICATION_PRIMARY_OWNER)</f>
        <v>Matthew   Ehmann</v>
      </c>
      <c r="H2030" cm="1">
        <f t="array" aca="1" ref="H2030" ca="1">SUMIFS(AMOUNT,APPL_ID,A2030,YEAR,C2030,DIVERSION_TYPE,"DIRECT")</f>
        <v>3.0688E-2</v>
      </c>
      <c r="I2030" cm="1">
        <f t="array" aca="1" ref="I2030" ca="1">SUMIFS(AMOUNT,APPL_ID,A2030,YEAR,C2030,DIVERSION_TYPE,"STORAGE")</f>
        <v>0</v>
      </c>
      <c r="J2030">
        <f t="shared" ca="1" si="31"/>
        <v>3.0688E-2</v>
      </c>
      <c r="K2030" s="17" cm="1">
        <f t="array" aca="1" ref="K2030" ca="1">IF(J2030&gt;0,COUNTIFS(AnnualTotalDiversion,J2030,APPL_ID,"&lt;&gt;"&amp;A2030,Owner,G2030,YEAR,C2030)/12,0)</f>
        <v>0</v>
      </c>
    </row>
    <row r="2031" spans="1:11" x14ac:dyDescent="0.25">
      <c r="A2031" t="s">
        <v>61</v>
      </c>
      <c r="B2031">
        <v>11139</v>
      </c>
      <c r="C2031">
        <v>2019</v>
      </c>
      <c r="D2031">
        <v>11</v>
      </c>
      <c r="E2031">
        <v>0</v>
      </c>
      <c r="F2031" s="15" t="s">
        <v>46</v>
      </c>
      <c r="G2031" t="str" cm="1">
        <f t="array" aca="1" ref="G2031" ca="1">_xlfn.XLOOKUP(A2031,APPLICATION_NUMBER,APPLICATION_PRIMARY_OWNER)</f>
        <v>Matthew   Ehmann</v>
      </c>
      <c r="H2031" cm="1">
        <f t="array" aca="1" ref="H2031" ca="1">SUMIFS(AMOUNT,APPL_ID,A2031,YEAR,C2031,DIVERSION_TYPE,"DIRECT")</f>
        <v>3.0688E-2</v>
      </c>
      <c r="I2031" cm="1">
        <f t="array" aca="1" ref="I2031" ca="1">SUMIFS(AMOUNT,APPL_ID,A2031,YEAR,C2031,DIVERSION_TYPE,"STORAGE")</f>
        <v>0</v>
      </c>
      <c r="J2031">
        <f t="shared" ca="1" si="31"/>
        <v>3.0688E-2</v>
      </c>
      <c r="K2031" s="17" cm="1">
        <f t="array" aca="1" ref="K2031" ca="1">IF(J2031&gt;0,COUNTIFS(AnnualTotalDiversion,J2031,APPL_ID,"&lt;&gt;"&amp;A2031,Owner,G2031,YEAR,C2031)/12,0)</f>
        <v>0</v>
      </c>
    </row>
    <row r="2032" spans="1:11" x14ac:dyDescent="0.25">
      <c r="A2032" t="s">
        <v>61</v>
      </c>
      <c r="B2032">
        <v>11139</v>
      </c>
      <c r="C2032">
        <v>2018</v>
      </c>
      <c r="D2032">
        <v>6</v>
      </c>
      <c r="E2032">
        <v>9.2100000000000005E-4</v>
      </c>
      <c r="F2032" s="15" t="s">
        <v>44</v>
      </c>
      <c r="G2032" t="str" cm="1">
        <f t="array" aca="1" ref="G2032" ca="1">_xlfn.XLOOKUP(A2032,APPLICATION_NUMBER,APPLICATION_PRIMARY_OWNER)</f>
        <v>Matthew   Ehmann</v>
      </c>
      <c r="H2032" cm="1">
        <f t="array" aca="1" ref="H2032" ca="1">SUMIFS(AMOUNT,APPL_ID,A2032,YEAR,C2032,DIVERSION_TYPE,"DIRECT")</f>
        <v>0</v>
      </c>
      <c r="I2032" cm="1">
        <f t="array" aca="1" ref="I2032" ca="1">SUMIFS(AMOUNT,APPL_ID,A2032,YEAR,C2032,DIVERSION_TYPE,"STORAGE")</f>
        <v>0</v>
      </c>
      <c r="J2032">
        <f t="shared" ca="1" si="31"/>
        <v>0</v>
      </c>
      <c r="K2032" s="17" cm="1">
        <f t="array" aca="1" ref="K2032" ca="1">IF(J2032&gt;0,COUNTIFS(AnnualTotalDiversion,J2032,APPL_ID,"&lt;&gt;"&amp;A2032,Owner,G2032,YEAR,C2032)/12,0)</f>
        <v>0</v>
      </c>
    </row>
    <row r="2033" spans="1:11" x14ac:dyDescent="0.25">
      <c r="A2033" t="s">
        <v>61</v>
      </c>
      <c r="B2033">
        <v>11139</v>
      </c>
      <c r="C2033">
        <v>2019</v>
      </c>
      <c r="D2033">
        <v>11</v>
      </c>
      <c r="E2033">
        <v>0</v>
      </c>
      <c r="F2033" s="15" t="s">
        <v>44</v>
      </c>
      <c r="G2033" t="str" cm="1">
        <f t="array" aca="1" ref="G2033" ca="1">_xlfn.XLOOKUP(A2033,APPLICATION_NUMBER,APPLICATION_PRIMARY_OWNER)</f>
        <v>Matthew   Ehmann</v>
      </c>
      <c r="H2033" cm="1">
        <f t="array" aca="1" ref="H2033" ca="1">SUMIFS(AMOUNT,APPL_ID,A2033,YEAR,C2033,DIVERSION_TYPE,"DIRECT")</f>
        <v>3.0688E-2</v>
      </c>
      <c r="I2033" cm="1">
        <f t="array" aca="1" ref="I2033" ca="1">SUMIFS(AMOUNT,APPL_ID,A2033,YEAR,C2033,DIVERSION_TYPE,"STORAGE")</f>
        <v>0</v>
      </c>
      <c r="J2033">
        <f t="shared" ca="1" si="31"/>
        <v>3.0688E-2</v>
      </c>
      <c r="K2033" s="17" cm="1">
        <f t="array" aca="1" ref="K2033" ca="1">IF(J2033&gt;0,COUNTIFS(AnnualTotalDiversion,J2033,APPL_ID,"&lt;&gt;"&amp;A2033,Owner,G2033,YEAR,C2033)/12,0)</f>
        <v>0</v>
      </c>
    </row>
    <row r="2034" spans="1:11" x14ac:dyDescent="0.25">
      <c r="A2034" t="s">
        <v>61</v>
      </c>
      <c r="B2034">
        <v>11139</v>
      </c>
      <c r="C2034">
        <v>2017</v>
      </c>
      <c r="D2034">
        <v>6</v>
      </c>
      <c r="E2034">
        <v>0</v>
      </c>
      <c r="F2034" s="15" t="s">
        <v>45</v>
      </c>
      <c r="G2034" t="str" cm="1">
        <f t="array" aca="1" ref="G2034" ca="1">_xlfn.XLOOKUP(A2034,APPLICATION_NUMBER,APPLICATION_PRIMARY_OWNER)</f>
        <v>Matthew   Ehmann</v>
      </c>
      <c r="H2034" cm="1">
        <f t="array" aca="1" ref="H2034" ca="1">SUMIFS(AMOUNT,APPL_ID,A2034,YEAR,C2034,DIVERSION_TYPE,"DIRECT")</f>
        <v>0</v>
      </c>
      <c r="I2034" cm="1">
        <f t="array" aca="1" ref="I2034" ca="1">SUMIFS(AMOUNT,APPL_ID,A2034,YEAR,C2034,DIVERSION_TYPE,"STORAGE")</f>
        <v>0</v>
      </c>
      <c r="J2034">
        <f t="shared" ca="1" si="31"/>
        <v>0</v>
      </c>
      <c r="K2034" s="17" cm="1">
        <f t="array" aca="1" ref="K2034" ca="1">IF(J2034&gt;0,COUNTIFS(AnnualTotalDiversion,J2034,APPL_ID,"&lt;&gt;"&amp;A2034,Owner,G2034,YEAR,C2034)/12,0)</f>
        <v>0</v>
      </c>
    </row>
    <row r="2035" spans="1:11" x14ac:dyDescent="0.25">
      <c r="A2035" t="s">
        <v>61</v>
      </c>
      <c r="B2035">
        <v>11139</v>
      </c>
      <c r="C2035">
        <v>2019</v>
      </c>
      <c r="D2035">
        <v>9</v>
      </c>
      <c r="E2035">
        <v>1.5344E-2</v>
      </c>
      <c r="F2035" s="15" t="s">
        <v>44</v>
      </c>
      <c r="G2035" t="str" cm="1">
        <f t="array" aca="1" ref="G2035" ca="1">_xlfn.XLOOKUP(A2035,APPLICATION_NUMBER,APPLICATION_PRIMARY_OWNER)</f>
        <v>Matthew   Ehmann</v>
      </c>
      <c r="H2035" cm="1">
        <f t="array" aca="1" ref="H2035" ca="1">SUMIFS(AMOUNT,APPL_ID,A2035,YEAR,C2035,DIVERSION_TYPE,"DIRECT")</f>
        <v>3.0688E-2</v>
      </c>
      <c r="I2035" cm="1">
        <f t="array" aca="1" ref="I2035" ca="1">SUMIFS(AMOUNT,APPL_ID,A2035,YEAR,C2035,DIVERSION_TYPE,"STORAGE")</f>
        <v>0</v>
      </c>
      <c r="J2035">
        <f t="shared" ca="1" si="31"/>
        <v>3.0688E-2</v>
      </c>
      <c r="K2035" s="17" cm="1">
        <f t="array" aca="1" ref="K2035" ca="1">IF(J2035&gt;0,COUNTIFS(AnnualTotalDiversion,J2035,APPL_ID,"&lt;&gt;"&amp;A2035,Owner,G2035,YEAR,C2035)/12,0)</f>
        <v>0</v>
      </c>
    </row>
    <row r="2036" spans="1:11" x14ac:dyDescent="0.25">
      <c r="A2036" t="s">
        <v>61</v>
      </c>
      <c r="B2036">
        <v>11139</v>
      </c>
      <c r="C2036">
        <v>2017</v>
      </c>
      <c r="D2036">
        <v>4</v>
      </c>
      <c r="E2036">
        <v>0</v>
      </c>
      <c r="F2036" s="15" t="s">
        <v>45</v>
      </c>
      <c r="G2036" t="str" cm="1">
        <f t="array" aca="1" ref="G2036" ca="1">_xlfn.XLOOKUP(A2036,APPLICATION_NUMBER,APPLICATION_PRIMARY_OWNER)</f>
        <v>Matthew   Ehmann</v>
      </c>
      <c r="H2036" cm="1">
        <f t="array" aca="1" ref="H2036" ca="1">SUMIFS(AMOUNT,APPL_ID,A2036,YEAR,C2036,DIVERSION_TYPE,"DIRECT")</f>
        <v>0</v>
      </c>
      <c r="I2036" cm="1">
        <f t="array" aca="1" ref="I2036" ca="1">SUMIFS(AMOUNT,APPL_ID,A2036,YEAR,C2036,DIVERSION_TYPE,"STORAGE")</f>
        <v>0</v>
      </c>
      <c r="J2036">
        <f t="shared" ca="1" si="31"/>
        <v>0</v>
      </c>
      <c r="K2036" s="17" cm="1">
        <f t="array" aca="1" ref="K2036" ca="1">IF(J2036&gt;0,COUNTIFS(AnnualTotalDiversion,J2036,APPL_ID,"&lt;&gt;"&amp;A2036,Owner,G2036,YEAR,C2036)/12,0)</f>
        <v>0</v>
      </c>
    </row>
    <row r="2037" spans="1:11" x14ac:dyDescent="0.25">
      <c r="A2037" t="s">
        <v>61</v>
      </c>
      <c r="B2037">
        <v>11139</v>
      </c>
      <c r="C2037">
        <v>2018</v>
      </c>
      <c r="D2037">
        <v>4</v>
      </c>
      <c r="E2037">
        <v>0</v>
      </c>
      <c r="F2037" s="15" t="s">
        <v>46</v>
      </c>
      <c r="G2037" t="str" cm="1">
        <f t="array" aca="1" ref="G2037" ca="1">_xlfn.XLOOKUP(A2037,APPLICATION_NUMBER,APPLICATION_PRIMARY_OWNER)</f>
        <v>Matthew   Ehmann</v>
      </c>
      <c r="H2037" cm="1">
        <f t="array" aca="1" ref="H2037" ca="1">SUMIFS(AMOUNT,APPL_ID,A2037,YEAR,C2037,DIVERSION_TYPE,"DIRECT")</f>
        <v>0</v>
      </c>
      <c r="I2037" cm="1">
        <f t="array" aca="1" ref="I2037" ca="1">SUMIFS(AMOUNT,APPL_ID,A2037,YEAR,C2037,DIVERSION_TYPE,"STORAGE")</f>
        <v>0</v>
      </c>
      <c r="J2037">
        <f t="shared" ca="1" si="31"/>
        <v>0</v>
      </c>
      <c r="K2037" s="17" cm="1">
        <f t="array" aca="1" ref="K2037" ca="1">IF(J2037&gt;0,COUNTIFS(AnnualTotalDiversion,J2037,APPL_ID,"&lt;&gt;"&amp;A2037,Owner,G2037,YEAR,C2037)/12,0)</f>
        <v>0</v>
      </c>
    </row>
    <row r="2038" spans="1:11" x14ac:dyDescent="0.25">
      <c r="A2038" t="s">
        <v>61</v>
      </c>
      <c r="B2038">
        <v>11139</v>
      </c>
      <c r="C2038">
        <v>2018</v>
      </c>
      <c r="D2038">
        <v>5</v>
      </c>
      <c r="E2038">
        <v>0</v>
      </c>
      <c r="F2038" s="15" t="s">
        <v>44</v>
      </c>
      <c r="G2038" t="str" cm="1">
        <f t="array" aca="1" ref="G2038" ca="1">_xlfn.XLOOKUP(A2038,APPLICATION_NUMBER,APPLICATION_PRIMARY_OWNER)</f>
        <v>Matthew   Ehmann</v>
      </c>
      <c r="H2038" cm="1">
        <f t="array" aca="1" ref="H2038" ca="1">SUMIFS(AMOUNT,APPL_ID,A2038,YEAR,C2038,DIVERSION_TYPE,"DIRECT")</f>
        <v>0</v>
      </c>
      <c r="I2038" cm="1">
        <f t="array" aca="1" ref="I2038" ca="1">SUMIFS(AMOUNT,APPL_ID,A2038,YEAR,C2038,DIVERSION_TYPE,"STORAGE")</f>
        <v>0</v>
      </c>
      <c r="J2038">
        <f t="shared" ca="1" si="31"/>
        <v>0</v>
      </c>
      <c r="K2038" s="17" cm="1">
        <f t="array" aca="1" ref="K2038" ca="1">IF(J2038&gt;0,COUNTIFS(AnnualTotalDiversion,J2038,APPL_ID,"&lt;&gt;"&amp;A2038,Owner,G2038,YEAR,C2038)/12,0)</f>
        <v>0</v>
      </c>
    </row>
    <row r="2039" spans="1:11" x14ac:dyDescent="0.25">
      <c r="A2039" t="s">
        <v>61</v>
      </c>
      <c r="B2039">
        <v>11139</v>
      </c>
      <c r="C2039">
        <v>2017</v>
      </c>
      <c r="D2039">
        <v>5</v>
      </c>
      <c r="E2039">
        <v>0</v>
      </c>
      <c r="F2039" s="15" t="s">
        <v>46</v>
      </c>
      <c r="G2039" t="str" cm="1">
        <f t="array" aca="1" ref="G2039" ca="1">_xlfn.XLOOKUP(A2039,APPLICATION_NUMBER,APPLICATION_PRIMARY_OWNER)</f>
        <v>Matthew   Ehmann</v>
      </c>
      <c r="H2039" cm="1">
        <f t="array" aca="1" ref="H2039" ca="1">SUMIFS(AMOUNT,APPL_ID,A2039,YEAR,C2039,DIVERSION_TYPE,"DIRECT")</f>
        <v>0</v>
      </c>
      <c r="I2039" cm="1">
        <f t="array" aca="1" ref="I2039" ca="1">SUMIFS(AMOUNT,APPL_ID,A2039,YEAR,C2039,DIVERSION_TYPE,"STORAGE")</f>
        <v>0</v>
      </c>
      <c r="J2039">
        <f t="shared" ca="1" si="31"/>
        <v>0</v>
      </c>
      <c r="K2039" s="17" cm="1">
        <f t="array" aca="1" ref="K2039" ca="1">IF(J2039&gt;0,COUNTIFS(AnnualTotalDiversion,J2039,APPL_ID,"&lt;&gt;"&amp;A2039,Owner,G2039,YEAR,C2039)/12,0)</f>
        <v>0</v>
      </c>
    </row>
    <row r="2040" spans="1:11" x14ac:dyDescent="0.25">
      <c r="A2040" t="s">
        <v>61</v>
      </c>
      <c r="B2040">
        <v>11139</v>
      </c>
      <c r="C2040">
        <v>2019</v>
      </c>
      <c r="D2040">
        <v>9</v>
      </c>
      <c r="E2040">
        <v>1.5344E-2</v>
      </c>
      <c r="F2040" s="15" t="s">
        <v>45</v>
      </c>
      <c r="G2040" t="str" cm="1">
        <f t="array" aca="1" ref="G2040" ca="1">_xlfn.XLOOKUP(A2040,APPLICATION_NUMBER,APPLICATION_PRIMARY_OWNER)</f>
        <v>Matthew   Ehmann</v>
      </c>
      <c r="H2040" cm="1">
        <f t="array" aca="1" ref="H2040" ca="1">SUMIFS(AMOUNT,APPL_ID,A2040,YEAR,C2040,DIVERSION_TYPE,"DIRECT")</f>
        <v>3.0688E-2</v>
      </c>
      <c r="I2040" cm="1">
        <f t="array" aca="1" ref="I2040" ca="1">SUMIFS(AMOUNT,APPL_ID,A2040,YEAR,C2040,DIVERSION_TYPE,"STORAGE")</f>
        <v>0</v>
      </c>
      <c r="J2040">
        <f t="shared" ca="1" si="31"/>
        <v>3.0688E-2</v>
      </c>
      <c r="K2040" s="17" cm="1">
        <f t="array" aca="1" ref="K2040" ca="1">IF(J2040&gt;0,COUNTIFS(AnnualTotalDiversion,J2040,APPL_ID,"&lt;&gt;"&amp;A2040,Owner,G2040,YEAR,C2040)/12,0)</f>
        <v>0</v>
      </c>
    </row>
    <row r="2041" spans="1:11" x14ac:dyDescent="0.25">
      <c r="A2041" t="s">
        <v>61</v>
      </c>
      <c r="B2041">
        <v>11139</v>
      </c>
      <c r="C2041">
        <v>2018</v>
      </c>
      <c r="D2041">
        <v>6</v>
      </c>
      <c r="E2041">
        <v>0</v>
      </c>
      <c r="F2041" s="15" t="s">
        <v>45</v>
      </c>
      <c r="G2041" t="str" cm="1">
        <f t="array" aca="1" ref="G2041" ca="1">_xlfn.XLOOKUP(A2041,APPLICATION_NUMBER,APPLICATION_PRIMARY_OWNER)</f>
        <v>Matthew   Ehmann</v>
      </c>
      <c r="H2041" cm="1">
        <f t="array" aca="1" ref="H2041" ca="1">SUMIFS(AMOUNT,APPL_ID,A2041,YEAR,C2041,DIVERSION_TYPE,"DIRECT")</f>
        <v>0</v>
      </c>
      <c r="I2041" cm="1">
        <f t="array" aca="1" ref="I2041" ca="1">SUMIFS(AMOUNT,APPL_ID,A2041,YEAR,C2041,DIVERSION_TYPE,"STORAGE")</f>
        <v>0</v>
      </c>
      <c r="J2041">
        <f t="shared" ca="1" si="31"/>
        <v>0</v>
      </c>
      <c r="K2041" s="17" cm="1">
        <f t="array" aca="1" ref="K2041" ca="1">IF(J2041&gt;0,COUNTIFS(AnnualTotalDiversion,J2041,APPL_ID,"&lt;&gt;"&amp;A2041,Owner,G2041,YEAR,C2041)/12,0)</f>
        <v>0</v>
      </c>
    </row>
    <row r="2042" spans="1:11" x14ac:dyDescent="0.25">
      <c r="A2042" t="s">
        <v>61</v>
      </c>
      <c r="B2042">
        <v>11139</v>
      </c>
      <c r="C2042">
        <v>2018</v>
      </c>
      <c r="D2042">
        <v>4</v>
      </c>
      <c r="E2042">
        <v>0</v>
      </c>
      <c r="F2042" s="15" t="s">
        <v>45</v>
      </c>
      <c r="G2042" t="str" cm="1">
        <f t="array" aca="1" ref="G2042" ca="1">_xlfn.XLOOKUP(A2042,APPLICATION_NUMBER,APPLICATION_PRIMARY_OWNER)</f>
        <v>Matthew   Ehmann</v>
      </c>
      <c r="H2042" cm="1">
        <f t="array" aca="1" ref="H2042" ca="1">SUMIFS(AMOUNT,APPL_ID,A2042,YEAR,C2042,DIVERSION_TYPE,"DIRECT")</f>
        <v>0</v>
      </c>
      <c r="I2042" cm="1">
        <f t="array" aca="1" ref="I2042" ca="1">SUMIFS(AMOUNT,APPL_ID,A2042,YEAR,C2042,DIVERSION_TYPE,"STORAGE")</f>
        <v>0</v>
      </c>
      <c r="J2042">
        <f t="shared" ca="1" si="31"/>
        <v>0</v>
      </c>
      <c r="K2042" s="17" cm="1">
        <f t="array" aca="1" ref="K2042" ca="1">IF(J2042&gt;0,COUNTIFS(AnnualTotalDiversion,J2042,APPL_ID,"&lt;&gt;"&amp;A2042,Owner,G2042,YEAR,C2042)/12,0)</f>
        <v>0</v>
      </c>
    </row>
    <row r="2043" spans="1:11" x14ac:dyDescent="0.25">
      <c r="A2043" t="s">
        <v>61</v>
      </c>
      <c r="B2043">
        <v>11139</v>
      </c>
      <c r="C2043">
        <v>2018</v>
      </c>
      <c r="D2043">
        <v>8</v>
      </c>
      <c r="E2043">
        <v>0</v>
      </c>
      <c r="F2043" s="15" t="s">
        <v>44</v>
      </c>
      <c r="G2043" t="str" cm="1">
        <f t="array" aca="1" ref="G2043" ca="1">_xlfn.XLOOKUP(A2043,APPLICATION_NUMBER,APPLICATION_PRIMARY_OWNER)</f>
        <v>Matthew   Ehmann</v>
      </c>
      <c r="H2043" cm="1">
        <f t="array" aca="1" ref="H2043" ca="1">SUMIFS(AMOUNT,APPL_ID,A2043,YEAR,C2043,DIVERSION_TYPE,"DIRECT")</f>
        <v>0</v>
      </c>
      <c r="I2043" cm="1">
        <f t="array" aca="1" ref="I2043" ca="1">SUMIFS(AMOUNT,APPL_ID,A2043,YEAR,C2043,DIVERSION_TYPE,"STORAGE")</f>
        <v>0</v>
      </c>
      <c r="J2043">
        <f t="shared" ca="1" si="31"/>
        <v>0</v>
      </c>
      <c r="K2043" s="17" cm="1">
        <f t="array" aca="1" ref="K2043" ca="1">IF(J2043&gt;0,COUNTIFS(AnnualTotalDiversion,J2043,APPL_ID,"&lt;&gt;"&amp;A2043,Owner,G2043,YEAR,C2043)/12,0)</f>
        <v>0</v>
      </c>
    </row>
    <row r="2044" spans="1:11" x14ac:dyDescent="0.25">
      <c r="A2044" t="s">
        <v>61</v>
      </c>
      <c r="B2044">
        <v>11139</v>
      </c>
      <c r="C2044">
        <v>2018</v>
      </c>
      <c r="D2044">
        <v>6</v>
      </c>
      <c r="E2044">
        <v>0</v>
      </c>
      <c r="F2044" s="15" t="s">
        <v>46</v>
      </c>
      <c r="G2044" t="str" cm="1">
        <f t="array" aca="1" ref="G2044" ca="1">_xlfn.XLOOKUP(A2044,APPLICATION_NUMBER,APPLICATION_PRIMARY_OWNER)</f>
        <v>Matthew   Ehmann</v>
      </c>
      <c r="H2044" cm="1">
        <f t="array" aca="1" ref="H2044" ca="1">SUMIFS(AMOUNT,APPL_ID,A2044,YEAR,C2044,DIVERSION_TYPE,"DIRECT")</f>
        <v>0</v>
      </c>
      <c r="I2044" cm="1">
        <f t="array" aca="1" ref="I2044" ca="1">SUMIFS(AMOUNT,APPL_ID,A2044,YEAR,C2044,DIVERSION_TYPE,"STORAGE")</f>
        <v>0</v>
      </c>
      <c r="J2044">
        <f t="shared" ca="1" si="31"/>
        <v>0</v>
      </c>
      <c r="K2044" s="17" cm="1">
        <f t="array" aca="1" ref="K2044" ca="1">IF(J2044&gt;0,COUNTIFS(AnnualTotalDiversion,J2044,APPL_ID,"&lt;&gt;"&amp;A2044,Owner,G2044,YEAR,C2044)/12,0)</f>
        <v>0</v>
      </c>
    </row>
    <row r="2045" spans="1:11" x14ac:dyDescent="0.25">
      <c r="A2045" t="s">
        <v>61</v>
      </c>
      <c r="B2045">
        <v>11139</v>
      </c>
      <c r="C2045">
        <v>2019</v>
      </c>
      <c r="D2045">
        <v>8</v>
      </c>
      <c r="E2045">
        <v>0</v>
      </c>
      <c r="F2045" s="15" t="s">
        <v>45</v>
      </c>
      <c r="G2045" t="str" cm="1">
        <f t="array" aca="1" ref="G2045" ca="1">_xlfn.XLOOKUP(A2045,APPLICATION_NUMBER,APPLICATION_PRIMARY_OWNER)</f>
        <v>Matthew   Ehmann</v>
      </c>
      <c r="H2045" cm="1">
        <f t="array" aca="1" ref="H2045" ca="1">SUMIFS(AMOUNT,APPL_ID,A2045,YEAR,C2045,DIVERSION_TYPE,"DIRECT")</f>
        <v>3.0688E-2</v>
      </c>
      <c r="I2045" cm="1">
        <f t="array" aca="1" ref="I2045" ca="1">SUMIFS(AMOUNT,APPL_ID,A2045,YEAR,C2045,DIVERSION_TYPE,"STORAGE")</f>
        <v>0</v>
      </c>
      <c r="J2045">
        <f t="shared" ca="1" si="31"/>
        <v>3.0688E-2</v>
      </c>
      <c r="K2045" s="17" cm="1">
        <f t="array" aca="1" ref="K2045" ca="1">IF(J2045&gt;0,COUNTIFS(AnnualTotalDiversion,J2045,APPL_ID,"&lt;&gt;"&amp;A2045,Owner,G2045,YEAR,C2045)/12,0)</f>
        <v>0</v>
      </c>
    </row>
    <row r="2046" spans="1:11" x14ac:dyDescent="0.25">
      <c r="A2046" t="s">
        <v>61</v>
      </c>
      <c r="B2046">
        <v>11139</v>
      </c>
      <c r="C2046">
        <v>2018</v>
      </c>
      <c r="D2046">
        <v>8</v>
      </c>
      <c r="E2046">
        <v>0</v>
      </c>
      <c r="F2046" s="15" t="s">
        <v>46</v>
      </c>
      <c r="G2046" t="str" cm="1">
        <f t="array" aca="1" ref="G2046" ca="1">_xlfn.XLOOKUP(A2046,APPLICATION_NUMBER,APPLICATION_PRIMARY_OWNER)</f>
        <v>Matthew   Ehmann</v>
      </c>
      <c r="H2046" cm="1">
        <f t="array" aca="1" ref="H2046" ca="1">SUMIFS(AMOUNT,APPL_ID,A2046,YEAR,C2046,DIVERSION_TYPE,"DIRECT")</f>
        <v>0</v>
      </c>
      <c r="I2046" cm="1">
        <f t="array" aca="1" ref="I2046" ca="1">SUMIFS(AMOUNT,APPL_ID,A2046,YEAR,C2046,DIVERSION_TYPE,"STORAGE")</f>
        <v>0</v>
      </c>
      <c r="J2046">
        <f t="shared" ca="1" si="31"/>
        <v>0</v>
      </c>
      <c r="K2046" s="17" cm="1">
        <f t="array" aca="1" ref="K2046" ca="1">IF(J2046&gt;0,COUNTIFS(AnnualTotalDiversion,J2046,APPL_ID,"&lt;&gt;"&amp;A2046,Owner,G2046,YEAR,C2046)/12,0)</f>
        <v>0</v>
      </c>
    </row>
    <row r="2047" spans="1:11" x14ac:dyDescent="0.25">
      <c r="A2047" t="s">
        <v>61</v>
      </c>
      <c r="B2047">
        <v>11139</v>
      </c>
      <c r="C2047">
        <v>2018</v>
      </c>
      <c r="D2047">
        <v>4</v>
      </c>
      <c r="E2047">
        <v>0</v>
      </c>
      <c r="F2047" s="15" t="s">
        <v>44</v>
      </c>
      <c r="G2047" t="str" cm="1">
        <f t="array" aca="1" ref="G2047" ca="1">_xlfn.XLOOKUP(A2047,APPLICATION_NUMBER,APPLICATION_PRIMARY_OWNER)</f>
        <v>Matthew   Ehmann</v>
      </c>
      <c r="H2047" cm="1">
        <f t="array" aca="1" ref="H2047" ca="1">SUMIFS(AMOUNT,APPL_ID,A2047,YEAR,C2047,DIVERSION_TYPE,"DIRECT")</f>
        <v>0</v>
      </c>
      <c r="I2047" cm="1">
        <f t="array" aca="1" ref="I2047" ca="1">SUMIFS(AMOUNT,APPL_ID,A2047,YEAR,C2047,DIVERSION_TYPE,"STORAGE")</f>
        <v>0</v>
      </c>
      <c r="J2047">
        <f t="shared" ca="1" si="31"/>
        <v>0</v>
      </c>
      <c r="K2047" s="17" cm="1">
        <f t="array" aca="1" ref="K2047" ca="1">IF(J2047&gt;0,COUNTIFS(AnnualTotalDiversion,J2047,APPL_ID,"&lt;&gt;"&amp;A2047,Owner,G2047,YEAR,C2047)/12,0)</f>
        <v>0</v>
      </c>
    </row>
    <row r="2048" spans="1:11" x14ac:dyDescent="0.25">
      <c r="A2048" t="s">
        <v>61</v>
      </c>
      <c r="B2048">
        <v>11139</v>
      </c>
      <c r="C2048">
        <v>2017</v>
      </c>
      <c r="D2048">
        <v>10</v>
      </c>
      <c r="E2048">
        <v>0</v>
      </c>
      <c r="F2048" s="15" t="s">
        <v>46</v>
      </c>
      <c r="G2048" t="str" cm="1">
        <f t="array" aca="1" ref="G2048" ca="1">_xlfn.XLOOKUP(A2048,APPLICATION_NUMBER,APPLICATION_PRIMARY_OWNER)</f>
        <v>Matthew   Ehmann</v>
      </c>
      <c r="H2048" cm="1">
        <f t="array" aca="1" ref="H2048" ca="1">SUMIFS(AMOUNT,APPL_ID,A2048,YEAR,C2048,DIVERSION_TYPE,"DIRECT")</f>
        <v>0</v>
      </c>
      <c r="I2048" cm="1">
        <f t="array" aca="1" ref="I2048" ca="1">SUMIFS(AMOUNT,APPL_ID,A2048,YEAR,C2048,DIVERSION_TYPE,"STORAGE")</f>
        <v>0</v>
      </c>
      <c r="J2048">
        <f t="shared" ca="1" si="31"/>
        <v>0</v>
      </c>
      <c r="K2048" s="17" cm="1">
        <f t="array" aca="1" ref="K2048" ca="1">IF(J2048&gt;0,COUNTIFS(AnnualTotalDiversion,J2048,APPL_ID,"&lt;&gt;"&amp;A2048,Owner,G2048,YEAR,C2048)/12,0)</f>
        <v>0</v>
      </c>
    </row>
    <row r="2049" spans="1:11" x14ac:dyDescent="0.25">
      <c r="A2049" t="s">
        <v>61</v>
      </c>
      <c r="B2049">
        <v>11139</v>
      </c>
      <c r="C2049">
        <v>2019</v>
      </c>
      <c r="D2049">
        <v>9</v>
      </c>
      <c r="E2049">
        <v>0</v>
      </c>
      <c r="F2049" s="15" t="s">
        <v>46</v>
      </c>
      <c r="G2049" t="str" cm="1">
        <f t="array" aca="1" ref="G2049" ca="1">_xlfn.XLOOKUP(A2049,APPLICATION_NUMBER,APPLICATION_PRIMARY_OWNER)</f>
        <v>Matthew   Ehmann</v>
      </c>
      <c r="H2049" cm="1">
        <f t="array" aca="1" ref="H2049" ca="1">SUMIFS(AMOUNT,APPL_ID,A2049,YEAR,C2049,DIVERSION_TYPE,"DIRECT")</f>
        <v>3.0688E-2</v>
      </c>
      <c r="I2049" cm="1">
        <f t="array" aca="1" ref="I2049" ca="1">SUMIFS(AMOUNT,APPL_ID,A2049,YEAR,C2049,DIVERSION_TYPE,"STORAGE")</f>
        <v>0</v>
      </c>
      <c r="J2049">
        <f t="shared" ca="1" si="31"/>
        <v>3.0688E-2</v>
      </c>
      <c r="K2049" s="17" cm="1">
        <f t="array" aca="1" ref="K2049" ca="1">IF(J2049&gt;0,COUNTIFS(AnnualTotalDiversion,J2049,APPL_ID,"&lt;&gt;"&amp;A2049,Owner,G2049,YEAR,C2049)/12,0)</f>
        <v>0</v>
      </c>
    </row>
    <row r="2050" spans="1:11" x14ac:dyDescent="0.25">
      <c r="A2050" t="s">
        <v>61</v>
      </c>
      <c r="B2050">
        <v>11139</v>
      </c>
      <c r="C2050">
        <v>2017</v>
      </c>
      <c r="D2050">
        <v>12</v>
      </c>
      <c r="E2050">
        <v>0</v>
      </c>
      <c r="F2050" s="15" t="s">
        <v>44</v>
      </c>
      <c r="G2050" t="str" cm="1">
        <f t="array" aca="1" ref="G2050" ca="1">_xlfn.XLOOKUP(A2050,APPLICATION_NUMBER,APPLICATION_PRIMARY_OWNER)</f>
        <v>Matthew   Ehmann</v>
      </c>
      <c r="H2050" cm="1">
        <f t="array" aca="1" ref="H2050" ca="1">SUMIFS(AMOUNT,APPL_ID,A2050,YEAR,C2050,DIVERSION_TYPE,"DIRECT")</f>
        <v>0</v>
      </c>
      <c r="I2050" cm="1">
        <f t="array" aca="1" ref="I2050" ca="1">SUMIFS(AMOUNT,APPL_ID,A2050,YEAR,C2050,DIVERSION_TYPE,"STORAGE")</f>
        <v>0</v>
      </c>
      <c r="J2050">
        <f t="shared" ca="1" si="31"/>
        <v>0</v>
      </c>
      <c r="K2050" s="17" cm="1">
        <f t="array" aca="1" ref="K2050" ca="1">IF(J2050&gt;0,COUNTIFS(AnnualTotalDiversion,J2050,APPL_ID,"&lt;&gt;"&amp;A2050,Owner,G2050,YEAR,C2050)/12,0)</f>
        <v>0</v>
      </c>
    </row>
    <row r="2051" spans="1:11" x14ac:dyDescent="0.25">
      <c r="A2051" t="s">
        <v>61</v>
      </c>
      <c r="B2051">
        <v>11139</v>
      </c>
      <c r="C2051">
        <v>2018</v>
      </c>
      <c r="D2051">
        <v>2</v>
      </c>
      <c r="E2051">
        <v>0</v>
      </c>
      <c r="F2051" s="15" t="s">
        <v>44</v>
      </c>
      <c r="G2051" t="str" cm="1">
        <f t="array" aca="1" ref="G2051" ca="1">_xlfn.XLOOKUP(A2051,APPLICATION_NUMBER,APPLICATION_PRIMARY_OWNER)</f>
        <v>Matthew   Ehmann</v>
      </c>
      <c r="H2051" cm="1">
        <f t="array" aca="1" ref="H2051" ca="1">SUMIFS(AMOUNT,APPL_ID,A2051,YEAR,C2051,DIVERSION_TYPE,"DIRECT")</f>
        <v>0</v>
      </c>
      <c r="I2051" cm="1">
        <f t="array" aca="1" ref="I2051" ca="1">SUMIFS(AMOUNT,APPL_ID,A2051,YEAR,C2051,DIVERSION_TYPE,"STORAGE")</f>
        <v>0</v>
      </c>
      <c r="J2051">
        <f t="shared" ca="1" si="31"/>
        <v>0</v>
      </c>
      <c r="K2051" s="17" cm="1">
        <f t="array" aca="1" ref="K2051" ca="1">IF(J2051&gt;0,COUNTIFS(AnnualTotalDiversion,J2051,APPL_ID,"&lt;&gt;"&amp;A2051,Owner,G2051,YEAR,C2051)/12,0)</f>
        <v>0</v>
      </c>
    </row>
    <row r="2052" spans="1:11" x14ac:dyDescent="0.25">
      <c r="A2052" t="s">
        <v>61</v>
      </c>
      <c r="B2052">
        <v>11139</v>
      </c>
      <c r="C2052">
        <v>2017</v>
      </c>
      <c r="D2052">
        <v>12</v>
      </c>
      <c r="E2052">
        <v>0</v>
      </c>
      <c r="F2052" s="15" t="s">
        <v>46</v>
      </c>
      <c r="G2052" t="str" cm="1">
        <f t="array" aca="1" ref="G2052" ca="1">_xlfn.XLOOKUP(A2052,APPLICATION_NUMBER,APPLICATION_PRIMARY_OWNER)</f>
        <v>Matthew   Ehmann</v>
      </c>
      <c r="H2052" cm="1">
        <f t="array" aca="1" ref="H2052" ca="1">SUMIFS(AMOUNT,APPL_ID,A2052,YEAR,C2052,DIVERSION_TYPE,"DIRECT")</f>
        <v>0</v>
      </c>
      <c r="I2052" cm="1">
        <f t="array" aca="1" ref="I2052" ca="1">SUMIFS(AMOUNT,APPL_ID,A2052,YEAR,C2052,DIVERSION_TYPE,"STORAGE")</f>
        <v>0</v>
      </c>
      <c r="J2052">
        <f t="shared" ca="1" si="31"/>
        <v>0</v>
      </c>
      <c r="K2052" s="17" cm="1">
        <f t="array" aca="1" ref="K2052" ca="1">IF(J2052&gt;0,COUNTIFS(AnnualTotalDiversion,J2052,APPL_ID,"&lt;&gt;"&amp;A2052,Owner,G2052,YEAR,C2052)/12,0)</f>
        <v>0</v>
      </c>
    </row>
    <row r="2053" spans="1:11" x14ac:dyDescent="0.25">
      <c r="A2053" t="s">
        <v>61</v>
      </c>
      <c r="B2053">
        <v>11139</v>
      </c>
      <c r="C2053">
        <v>2019</v>
      </c>
      <c r="D2053">
        <v>4</v>
      </c>
      <c r="E2053">
        <v>0</v>
      </c>
      <c r="F2053" s="15" t="s">
        <v>46</v>
      </c>
      <c r="G2053" t="str" cm="1">
        <f t="array" aca="1" ref="G2053" ca="1">_xlfn.XLOOKUP(A2053,APPLICATION_NUMBER,APPLICATION_PRIMARY_OWNER)</f>
        <v>Matthew   Ehmann</v>
      </c>
      <c r="H2053" cm="1">
        <f t="array" aca="1" ref="H2053" ca="1">SUMIFS(AMOUNT,APPL_ID,A2053,YEAR,C2053,DIVERSION_TYPE,"DIRECT")</f>
        <v>3.0688E-2</v>
      </c>
      <c r="I2053" cm="1">
        <f t="array" aca="1" ref="I2053" ca="1">SUMIFS(AMOUNT,APPL_ID,A2053,YEAR,C2053,DIVERSION_TYPE,"STORAGE")</f>
        <v>0</v>
      </c>
      <c r="J2053">
        <f t="shared" ref="J2053:J2116" ca="1" si="32">SUM(H2053:I2053)</f>
        <v>3.0688E-2</v>
      </c>
      <c r="K2053" s="17" cm="1">
        <f t="array" aca="1" ref="K2053" ca="1">IF(J2053&gt;0,COUNTIFS(AnnualTotalDiversion,J2053,APPL_ID,"&lt;&gt;"&amp;A2053,Owner,G2053,YEAR,C2053)/12,0)</f>
        <v>0</v>
      </c>
    </row>
    <row r="2054" spans="1:11" x14ac:dyDescent="0.25">
      <c r="A2054" t="s">
        <v>61</v>
      </c>
      <c r="B2054">
        <v>11139</v>
      </c>
      <c r="C2054">
        <v>2019</v>
      </c>
      <c r="D2054">
        <v>3</v>
      </c>
      <c r="E2054">
        <v>0</v>
      </c>
      <c r="F2054" s="15" t="s">
        <v>44</v>
      </c>
      <c r="G2054" t="str" cm="1">
        <f t="array" aca="1" ref="G2054" ca="1">_xlfn.XLOOKUP(A2054,APPLICATION_NUMBER,APPLICATION_PRIMARY_OWNER)</f>
        <v>Matthew   Ehmann</v>
      </c>
      <c r="H2054" cm="1">
        <f t="array" aca="1" ref="H2054" ca="1">SUMIFS(AMOUNT,APPL_ID,A2054,YEAR,C2054,DIVERSION_TYPE,"DIRECT")</f>
        <v>3.0688E-2</v>
      </c>
      <c r="I2054" cm="1">
        <f t="array" aca="1" ref="I2054" ca="1">SUMIFS(AMOUNT,APPL_ID,A2054,YEAR,C2054,DIVERSION_TYPE,"STORAGE")</f>
        <v>0</v>
      </c>
      <c r="J2054">
        <f t="shared" ca="1" si="32"/>
        <v>3.0688E-2</v>
      </c>
      <c r="K2054" s="17" cm="1">
        <f t="array" aca="1" ref="K2054" ca="1">IF(J2054&gt;0,COUNTIFS(AnnualTotalDiversion,J2054,APPL_ID,"&lt;&gt;"&amp;A2054,Owner,G2054,YEAR,C2054)/12,0)</f>
        <v>0</v>
      </c>
    </row>
    <row r="2055" spans="1:11" x14ac:dyDescent="0.25">
      <c r="A2055" t="s">
        <v>61</v>
      </c>
      <c r="B2055">
        <v>11139</v>
      </c>
      <c r="C2055">
        <v>2019</v>
      </c>
      <c r="D2055">
        <v>8</v>
      </c>
      <c r="E2055">
        <v>0</v>
      </c>
      <c r="F2055" s="15" t="s">
        <v>44</v>
      </c>
      <c r="G2055" t="str" cm="1">
        <f t="array" aca="1" ref="G2055" ca="1">_xlfn.XLOOKUP(A2055,APPLICATION_NUMBER,APPLICATION_PRIMARY_OWNER)</f>
        <v>Matthew   Ehmann</v>
      </c>
      <c r="H2055" cm="1">
        <f t="array" aca="1" ref="H2055" ca="1">SUMIFS(AMOUNT,APPL_ID,A2055,YEAR,C2055,DIVERSION_TYPE,"DIRECT")</f>
        <v>3.0688E-2</v>
      </c>
      <c r="I2055" cm="1">
        <f t="array" aca="1" ref="I2055" ca="1">SUMIFS(AMOUNT,APPL_ID,A2055,YEAR,C2055,DIVERSION_TYPE,"STORAGE")</f>
        <v>0</v>
      </c>
      <c r="J2055">
        <f t="shared" ca="1" si="32"/>
        <v>3.0688E-2</v>
      </c>
      <c r="K2055" s="17" cm="1">
        <f t="array" aca="1" ref="K2055" ca="1">IF(J2055&gt;0,COUNTIFS(AnnualTotalDiversion,J2055,APPL_ID,"&lt;&gt;"&amp;A2055,Owner,G2055,YEAR,C2055)/12,0)</f>
        <v>0</v>
      </c>
    </row>
    <row r="2056" spans="1:11" x14ac:dyDescent="0.25">
      <c r="A2056" t="s">
        <v>61</v>
      </c>
      <c r="B2056">
        <v>11139</v>
      </c>
      <c r="C2056">
        <v>2018</v>
      </c>
      <c r="D2056">
        <v>2</v>
      </c>
      <c r="E2056">
        <v>0</v>
      </c>
      <c r="F2056" s="15" t="s">
        <v>45</v>
      </c>
      <c r="G2056" t="str" cm="1">
        <f t="array" aca="1" ref="G2056" ca="1">_xlfn.XLOOKUP(A2056,APPLICATION_NUMBER,APPLICATION_PRIMARY_OWNER)</f>
        <v>Matthew   Ehmann</v>
      </c>
      <c r="H2056" cm="1">
        <f t="array" aca="1" ref="H2056" ca="1">SUMIFS(AMOUNT,APPL_ID,A2056,YEAR,C2056,DIVERSION_TYPE,"DIRECT")</f>
        <v>0</v>
      </c>
      <c r="I2056" cm="1">
        <f t="array" aca="1" ref="I2056" ca="1">SUMIFS(AMOUNT,APPL_ID,A2056,YEAR,C2056,DIVERSION_TYPE,"STORAGE")</f>
        <v>0</v>
      </c>
      <c r="J2056">
        <f t="shared" ca="1" si="32"/>
        <v>0</v>
      </c>
      <c r="K2056" s="17" cm="1">
        <f t="array" aca="1" ref="K2056" ca="1">IF(J2056&gt;0,COUNTIFS(AnnualTotalDiversion,J2056,APPL_ID,"&lt;&gt;"&amp;A2056,Owner,G2056,YEAR,C2056)/12,0)</f>
        <v>0</v>
      </c>
    </row>
    <row r="2057" spans="1:11" x14ac:dyDescent="0.25">
      <c r="A2057" t="s">
        <v>61</v>
      </c>
      <c r="B2057">
        <v>11139</v>
      </c>
      <c r="C2057">
        <v>2018</v>
      </c>
      <c r="D2057">
        <v>1</v>
      </c>
      <c r="E2057">
        <v>0</v>
      </c>
      <c r="F2057" s="15" t="s">
        <v>45</v>
      </c>
      <c r="G2057" t="str" cm="1">
        <f t="array" aca="1" ref="G2057" ca="1">_xlfn.XLOOKUP(A2057,APPLICATION_NUMBER,APPLICATION_PRIMARY_OWNER)</f>
        <v>Matthew   Ehmann</v>
      </c>
      <c r="H2057" cm="1">
        <f t="array" aca="1" ref="H2057" ca="1">SUMIFS(AMOUNT,APPL_ID,A2057,YEAR,C2057,DIVERSION_TYPE,"DIRECT")</f>
        <v>0</v>
      </c>
      <c r="I2057" cm="1">
        <f t="array" aca="1" ref="I2057" ca="1">SUMIFS(AMOUNT,APPL_ID,A2057,YEAR,C2057,DIVERSION_TYPE,"STORAGE")</f>
        <v>0</v>
      </c>
      <c r="J2057">
        <f t="shared" ca="1" si="32"/>
        <v>0</v>
      </c>
      <c r="K2057" s="17" cm="1">
        <f t="array" aca="1" ref="K2057" ca="1">IF(J2057&gt;0,COUNTIFS(AnnualTotalDiversion,J2057,APPL_ID,"&lt;&gt;"&amp;A2057,Owner,G2057,YEAR,C2057)/12,0)</f>
        <v>0</v>
      </c>
    </row>
    <row r="2058" spans="1:11" x14ac:dyDescent="0.25">
      <c r="A2058" t="s">
        <v>61</v>
      </c>
      <c r="B2058">
        <v>11139</v>
      </c>
      <c r="C2058">
        <v>2018</v>
      </c>
      <c r="D2058">
        <v>1</v>
      </c>
      <c r="E2058">
        <v>0</v>
      </c>
      <c r="F2058" s="15" t="s">
        <v>44</v>
      </c>
      <c r="G2058" t="str" cm="1">
        <f t="array" aca="1" ref="G2058" ca="1">_xlfn.XLOOKUP(A2058,APPLICATION_NUMBER,APPLICATION_PRIMARY_OWNER)</f>
        <v>Matthew   Ehmann</v>
      </c>
      <c r="H2058" cm="1">
        <f t="array" aca="1" ref="H2058" ca="1">SUMIFS(AMOUNT,APPL_ID,A2058,YEAR,C2058,DIVERSION_TYPE,"DIRECT")</f>
        <v>0</v>
      </c>
      <c r="I2058" cm="1">
        <f t="array" aca="1" ref="I2058" ca="1">SUMIFS(AMOUNT,APPL_ID,A2058,YEAR,C2058,DIVERSION_TYPE,"STORAGE")</f>
        <v>0</v>
      </c>
      <c r="J2058">
        <f t="shared" ca="1" si="32"/>
        <v>0</v>
      </c>
      <c r="K2058" s="17" cm="1">
        <f t="array" aca="1" ref="K2058" ca="1">IF(J2058&gt;0,COUNTIFS(AnnualTotalDiversion,J2058,APPL_ID,"&lt;&gt;"&amp;A2058,Owner,G2058,YEAR,C2058)/12,0)</f>
        <v>0</v>
      </c>
    </row>
    <row r="2059" spans="1:11" x14ac:dyDescent="0.25">
      <c r="A2059" t="s">
        <v>61</v>
      </c>
      <c r="B2059">
        <v>11139</v>
      </c>
      <c r="C2059">
        <v>2018</v>
      </c>
      <c r="D2059">
        <v>9</v>
      </c>
      <c r="E2059">
        <v>0</v>
      </c>
      <c r="F2059" s="15" t="s">
        <v>46</v>
      </c>
      <c r="G2059" t="str" cm="1">
        <f t="array" aca="1" ref="G2059" ca="1">_xlfn.XLOOKUP(A2059,APPLICATION_NUMBER,APPLICATION_PRIMARY_OWNER)</f>
        <v>Matthew   Ehmann</v>
      </c>
      <c r="H2059" cm="1">
        <f t="array" aca="1" ref="H2059" ca="1">SUMIFS(AMOUNT,APPL_ID,A2059,YEAR,C2059,DIVERSION_TYPE,"DIRECT")</f>
        <v>0</v>
      </c>
      <c r="I2059" cm="1">
        <f t="array" aca="1" ref="I2059" ca="1">SUMIFS(AMOUNT,APPL_ID,A2059,YEAR,C2059,DIVERSION_TYPE,"STORAGE")</f>
        <v>0</v>
      </c>
      <c r="J2059">
        <f t="shared" ca="1" si="32"/>
        <v>0</v>
      </c>
      <c r="K2059" s="17" cm="1">
        <f t="array" aca="1" ref="K2059" ca="1">IF(J2059&gt;0,COUNTIFS(AnnualTotalDiversion,J2059,APPL_ID,"&lt;&gt;"&amp;A2059,Owner,G2059,YEAR,C2059)/12,0)</f>
        <v>0</v>
      </c>
    </row>
    <row r="2060" spans="1:11" x14ac:dyDescent="0.25">
      <c r="A2060" t="s">
        <v>61</v>
      </c>
      <c r="B2060">
        <v>11139</v>
      </c>
      <c r="C2060">
        <v>2019</v>
      </c>
      <c r="D2060">
        <v>6</v>
      </c>
      <c r="E2060">
        <v>0</v>
      </c>
      <c r="F2060" s="15" t="s">
        <v>44</v>
      </c>
      <c r="G2060" t="str" cm="1">
        <f t="array" aca="1" ref="G2060" ca="1">_xlfn.XLOOKUP(A2060,APPLICATION_NUMBER,APPLICATION_PRIMARY_OWNER)</f>
        <v>Matthew   Ehmann</v>
      </c>
      <c r="H2060" cm="1">
        <f t="array" aca="1" ref="H2060" ca="1">SUMIFS(AMOUNT,APPL_ID,A2060,YEAR,C2060,DIVERSION_TYPE,"DIRECT")</f>
        <v>3.0688E-2</v>
      </c>
      <c r="I2060" cm="1">
        <f t="array" aca="1" ref="I2060" ca="1">SUMIFS(AMOUNT,APPL_ID,A2060,YEAR,C2060,DIVERSION_TYPE,"STORAGE")</f>
        <v>0</v>
      </c>
      <c r="J2060">
        <f t="shared" ca="1" si="32"/>
        <v>3.0688E-2</v>
      </c>
      <c r="K2060" s="17" cm="1">
        <f t="array" aca="1" ref="K2060" ca="1">IF(J2060&gt;0,COUNTIFS(AnnualTotalDiversion,J2060,APPL_ID,"&lt;&gt;"&amp;A2060,Owner,G2060,YEAR,C2060)/12,0)</f>
        <v>0</v>
      </c>
    </row>
    <row r="2061" spans="1:11" x14ac:dyDescent="0.25">
      <c r="A2061" t="s">
        <v>61</v>
      </c>
      <c r="B2061">
        <v>11139</v>
      </c>
      <c r="C2061">
        <v>2018</v>
      </c>
      <c r="D2061">
        <v>7</v>
      </c>
      <c r="E2061">
        <v>0</v>
      </c>
      <c r="F2061" s="15" t="s">
        <v>44</v>
      </c>
      <c r="G2061" t="str" cm="1">
        <f t="array" aca="1" ref="G2061" ca="1">_xlfn.XLOOKUP(A2061,APPLICATION_NUMBER,APPLICATION_PRIMARY_OWNER)</f>
        <v>Matthew   Ehmann</v>
      </c>
      <c r="H2061" cm="1">
        <f t="array" aca="1" ref="H2061" ca="1">SUMIFS(AMOUNT,APPL_ID,A2061,YEAR,C2061,DIVERSION_TYPE,"DIRECT")</f>
        <v>0</v>
      </c>
      <c r="I2061" cm="1">
        <f t="array" aca="1" ref="I2061" ca="1">SUMIFS(AMOUNT,APPL_ID,A2061,YEAR,C2061,DIVERSION_TYPE,"STORAGE")</f>
        <v>0</v>
      </c>
      <c r="J2061">
        <f t="shared" ca="1" si="32"/>
        <v>0</v>
      </c>
      <c r="K2061" s="17" cm="1">
        <f t="array" aca="1" ref="K2061" ca="1">IF(J2061&gt;0,COUNTIFS(AnnualTotalDiversion,J2061,APPL_ID,"&lt;&gt;"&amp;A2061,Owner,G2061,YEAR,C2061)/12,0)</f>
        <v>0</v>
      </c>
    </row>
    <row r="2062" spans="1:11" x14ac:dyDescent="0.25">
      <c r="A2062" t="s">
        <v>61</v>
      </c>
      <c r="B2062">
        <v>11139</v>
      </c>
      <c r="C2062">
        <v>2019</v>
      </c>
      <c r="D2062">
        <v>10</v>
      </c>
      <c r="E2062">
        <v>0</v>
      </c>
      <c r="F2062" s="15" t="s">
        <v>46</v>
      </c>
      <c r="G2062" t="str" cm="1">
        <f t="array" aca="1" ref="G2062" ca="1">_xlfn.XLOOKUP(A2062,APPLICATION_NUMBER,APPLICATION_PRIMARY_OWNER)</f>
        <v>Matthew   Ehmann</v>
      </c>
      <c r="H2062" cm="1">
        <f t="array" aca="1" ref="H2062" ca="1">SUMIFS(AMOUNT,APPL_ID,A2062,YEAR,C2062,DIVERSION_TYPE,"DIRECT")</f>
        <v>3.0688E-2</v>
      </c>
      <c r="I2062" cm="1">
        <f t="array" aca="1" ref="I2062" ca="1">SUMIFS(AMOUNT,APPL_ID,A2062,YEAR,C2062,DIVERSION_TYPE,"STORAGE")</f>
        <v>0</v>
      </c>
      <c r="J2062">
        <f t="shared" ca="1" si="32"/>
        <v>3.0688E-2</v>
      </c>
      <c r="K2062" s="17" cm="1">
        <f t="array" aca="1" ref="K2062" ca="1">IF(J2062&gt;0,COUNTIFS(AnnualTotalDiversion,J2062,APPL_ID,"&lt;&gt;"&amp;A2062,Owner,G2062,YEAR,C2062)/12,0)</f>
        <v>0</v>
      </c>
    </row>
    <row r="2063" spans="1:11" x14ac:dyDescent="0.25">
      <c r="A2063" t="s">
        <v>61</v>
      </c>
      <c r="B2063">
        <v>11139</v>
      </c>
      <c r="C2063">
        <v>2020</v>
      </c>
      <c r="D2063">
        <v>3</v>
      </c>
      <c r="E2063">
        <v>0</v>
      </c>
      <c r="F2063" s="15" t="s">
        <v>45</v>
      </c>
      <c r="G2063" t="str" cm="1">
        <f t="array" aca="1" ref="G2063" ca="1">_xlfn.XLOOKUP(A2063,APPLICATION_NUMBER,APPLICATION_PRIMARY_OWNER)</f>
        <v>Matthew   Ehmann</v>
      </c>
      <c r="H2063" cm="1">
        <f t="array" aca="1" ref="H2063" ca="1">SUMIFS(AMOUNT,APPL_ID,A2063,YEAR,C2063,DIVERSION_TYPE,"DIRECT")</f>
        <v>1.534E-3</v>
      </c>
      <c r="I2063" cm="1">
        <f t="array" aca="1" ref="I2063" ca="1">SUMIFS(AMOUNT,APPL_ID,A2063,YEAR,C2063,DIVERSION_TYPE,"STORAGE")</f>
        <v>0</v>
      </c>
      <c r="J2063">
        <f t="shared" ca="1" si="32"/>
        <v>1.534E-3</v>
      </c>
      <c r="K2063" s="17" cm="1">
        <f t="array" aca="1" ref="K2063" ca="1">IF(J2063&gt;0,COUNTIFS(AnnualTotalDiversion,J2063,APPL_ID,"&lt;&gt;"&amp;A2063,Owner,G2063,YEAR,C2063)/12,0)</f>
        <v>0</v>
      </c>
    </row>
    <row r="2064" spans="1:11" x14ac:dyDescent="0.25">
      <c r="A2064" t="s">
        <v>61</v>
      </c>
      <c r="B2064">
        <v>11139</v>
      </c>
      <c r="C2064">
        <v>2019</v>
      </c>
      <c r="D2064">
        <v>4</v>
      </c>
      <c r="E2064">
        <v>0</v>
      </c>
      <c r="F2064" s="15" t="s">
        <v>45</v>
      </c>
      <c r="G2064" t="str" cm="1">
        <f t="array" aca="1" ref="G2064" ca="1">_xlfn.XLOOKUP(A2064,APPLICATION_NUMBER,APPLICATION_PRIMARY_OWNER)</f>
        <v>Matthew   Ehmann</v>
      </c>
      <c r="H2064" cm="1">
        <f t="array" aca="1" ref="H2064" ca="1">SUMIFS(AMOUNT,APPL_ID,A2064,YEAR,C2064,DIVERSION_TYPE,"DIRECT")</f>
        <v>3.0688E-2</v>
      </c>
      <c r="I2064" cm="1">
        <f t="array" aca="1" ref="I2064" ca="1">SUMIFS(AMOUNT,APPL_ID,A2064,YEAR,C2064,DIVERSION_TYPE,"STORAGE")</f>
        <v>0</v>
      </c>
      <c r="J2064">
        <f t="shared" ca="1" si="32"/>
        <v>3.0688E-2</v>
      </c>
      <c r="K2064" s="17" cm="1">
        <f t="array" aca="1" ref="K2064" ca="1">IF(J2064&gt;0,COUNTIFS(AnnualTotalDiversion,J2064,APPL_ID,"&lt;&gt;"&amp;A2064,Owner,G2064,YEAR,C2064)/12,0)</f>
        <v>0</v>
      </c>
    </row>
    <row r="2065" spans="1:11" x14ac:dyDescent="0.25">
      <c r="A2065" t="s">
        <v>61</v>
      </c>
      <c r="B2065">
        <v>11139</v>
      </c>
      <c r="C2065">
        <v>2018</v>
      </c>
      <c r="D2065">
        <v>1</v>
      </c>
      <c r="E2065">
        <v>0</v>
      </c>
      <c r="F2065" s="15" t="s">
        <v>46</v>
      </c>
      <c r="G2065" t="str" cm="1">
        <f t="array" aca="1" ref="G2065" ca="1">_xlfn.XLOOKUP(A2065,APPLICATION_NUMBER,APPLICATION_PRIMARY_OWNER)</f>
        <v>Matthew   Ehmann</v>
      </c>
      <c r="H2065" cm="1">
        <f t="array" aca="1" ref="H2065" ca="1">SUMIFS(AMOUNT,APPL_ID,A2065,YEAR,C2065,DIVERSION_TYPE,"DIRECT")</f>
        <v>0</v>
      </c>
      <c r="I2065" cm="1">
        <f t="array" aca="1" ref="I2065" ca="1">SUMIFS(AMOUNT,APPL_ID,A2065,YEAR,C2065,DIVERSION_TYPE,"STORAGE")</f>
        <v>0</v>
      </c>
      <c r="J2065">
        <f t="shared" ca="1" si="32"/>
        <v>0</v>
      </c>
      <c r="K2065" s="17" cm="1">
        <f t="array" aca="1" ref="K2065" ca="1">IF(J2065&gt;0,COUNTIFS(AnnualTotalDiversion,J2065,APPL_ID,"&lt;&gt;"&amp;A2065,Owner,G2065,YEAR,C2065)/12,0)</f>
        <v>0</v>
      </c>
    </row>
    <row r="2066" spans="1:11" x14ac:dyDescent="0.25">
      <c r="A2066" t="s">
        <v>61</v>
      </c>
      <c r="B2066">
        <v>11139</v>
      </c>
      <c r="C2066">
        <v>2018</v>
      </c>
      <c r="D2066">
        <v>2</v>
      </c>
      <c r="E2066">
        <v>0</v>
      </c>
      <c r="F2066" s="15" t="s">
        <v>46</v>
      </c>
      <c r="G2066" t="str" cm="1">
        <f t="array" aca="1" ref="G2066" ca="1">_xlfn.XLOOKUP(A2066,APPLICATION_NUMBER,APPLICATION_PRIMARY_OWNER)</f>
        <v>Matthew   Ehmann</v>
      </c>
      <c r="H2066" cm="1">
        <f t="array" aca="1" ref="H2066" ca="1">SUMIFS(AMOUNT,APPL_ID,A2066,YEAR,C2066,DIVERSION_TYPE,"DIRECT")</f>
        <v>0</v>
      </c>
      <c r="I2066" cm="1">
        <f t="array" aca="1" ref="I2066" ca="1">SUMIFS(AMOUNT,APPL_ID,A2066,YEAR,C2066,DIVERSION_TYPE,"STORAGE")</f>
        <v>0</v>
      </c>
      <c r="J2066">
        <f t="shared" ca="1" si="32"/>
        <v>0</v>
      </c>
      <c r="K2066" s="17" cm="1">
        <f t="array" aca="1" ref="K2066" ca="1">IF(J2066&gt;0,COUNTIFS(AnnualTotalDiversion,J2066,APPL_ID,"&lt;&gt;"&amp;A2066,Owner,G2066,YEAR,C2066)/12,0)</f>
        <v>0</v>
      </c>
    </row>
    <row r="2067" spans="1:11" x14ac:dyDescent="0.25">
      <c r="A2067" t="s">
        <v>61</v>
      </c>
      <c r="B2067">
        <v>11139</v>
      </c>
      <c r="C2067">
        <v>2019</v>
      </c>
      <c r="D2067">
        <v>5</v>
      </c>
      <c r="E2067">
        <v>0</v>
      </c>
      <c r="F2067" s="15" t="s">
        <v>46</v>
      </c>
      <c r="G2067" t="str" cm="1">
        <f t="array" aca="1" ref="G2067" ca="1">_xlfn.XLOOKUP(A2067,APPLICATION_NUMBER,APPLICATION_PRIMARY_OWNER)</f>
        <v>Matthew   Ehmann</v>
      </c>
      <c r="H2067" cm="1">
        <f t="array" aca="1" ref="H2067" ca="1">SUMIFS(AMOUNT,APPL_ID,A2067,YEAR,C2067,DIVERSION_TYPE,"DIRECT")</f>
        <v>3.0688E-2</v>
      </c>
      <c r="I2067" cm="1">
        <f t="array" aca="1" ref="I2067" ca="1">SUMIFS(AMOUNT,APPL_ID,A2067,YEAR,C2067,DIVERSION_TYPE,"STORAGE")</f>
        <v>0</v>
      </c>
      <c r="J2067">
        <f t="shared" ca="1" si="32"/>
        <v>3.0688E-2</v>
      </c>
      <c r="K2067" s="17" cm="1">
        <f t="array" aca="1" ref="K2067" ca="1">IF(J2067&gt;0,COUNTIFS(AnnualTotalDiversion,J2067,APPL_ID,"&lt;&gt;"&amp;A2067,Owner,G2067,YEAR,C2067)/12,0)</f>
        <v>0</v>
      </c>
    </row>
    <row r="2068" spans="1:11" x14ac:dyDescent="0.25">
      <c r="A2068" t="s">
        <v>61</v>
      </c>
      <c r="B2068">
        <v>11139</v>
      </c>
      <c r="C2068">
        <v>2017</v>
      </c>
      <c r="D2068">
        <v>6</v>
      </c>
      <c r="E2068">
        <v>0</v>
      </c>
      <c r="F2068" s="15" t="s">
        <v>44</v>
      </c>
      <c r="G2068" t="str" cm="1">
        <f t="array" aca="1" ref="G2068" ca="1">_xlfn.XLOOKUP(A2068,APPLICATION_NUMBER,APPLICATION_PRIMARY_OWNER)</f>
        <v>Matthew   Ehmann</v>
      </c>
      <c r="H2068" cm="1">
        <f t="array" aca="1" ref="H2068" ca="1">SUMIFS(AMOUNT,APPL_ID,A2068,YEAR,C2068,DIVERSION_TYPE,"DIRECT")</f>
        <v>0</v>
      </c>
      <c r="I2068" cm="1">
        <f t="array" aca="1" ref="I2068" ca="1">SUMIFS(AMOUNT,APPL_ID,A2068,YEAR,C2068,DIVERSION_TYPE,"STORAGE")</f>
        <v>0</v>
      </c>
      <c r="J2068">
        <f t="shared" ca="1" si="32"/>
        <v>0</v>
      </c>
      <c r="K2068" s="17" cm="1">
        <f t="array" aca="1" ref="K2068" ca="1">IF(J2068&gt;0,COUNTIFS(AnnualTotalDiversion,J2068,APPL_ID,"&lt;&gt;"&amp;A2068,Owner,G2068,YEAR,C2068)/12,0)</f>
        <v>0</v>
      </c>
    </row>
    <row r="2069" spans="1:11" x14ac:dyDescent="0.25">
      <c r="A2069" t="s">
        <v>61</v>
      </c>
      <c r="B2069">
        <v>11139</v>
      </c>
      <c r="C2069">
        <v>2018</v>
      </c>
      <c r="D2069">
        <v>7</v>
      </c>
      <c r="E2069">
        <v>0</v>
      </c>
      <c r="F2069" s="15" t="s">
        <v>45</v>
      </c>
      <c r="G2069" t="str" cm="1">
        <f t="array" aca="1" ref="G2069" ca="1">_xlfn.XLOOKUP(A2069,APPLICATION_NUMBER,APPLICATION_PRIMARY_OWNER)</f>
        <v>Matthew   Ehmann</v>
      </c>
      <c r="H2069" cm="1">
        <f t="array" aca="1" ref="H2069" ca="1">SUMIFS(AMOUNT,APPL_ID,A2069,YEAR,C2069,DIVERSION_TYPE,"DIRECT")</f>
        <v>0</v>
      </c>
      <c r="I2069" cm="1">
        <f t="array" aca="1" ref="I2069" ca="1">SUMIFS(AMOUNT,APPL_ID,A2069,YEAR,C2069,DIVERSION_TYPE,"STORAGE")</f>
        <v>0</v>
      </c>
      <c r="J2069">
        <f t="shared" ca="1" si="32"/>
        <v>0</v>
      </c>
      <c r="K2069" s="17" cm="1">
        <f t="array" aca="1" ref="K2069" ca="1">IF(J2069&gt;0,COUNTIFS(AnnualTotalDiversion,J2069,APPL_ID,"&lt;&gt;"&amp;A2069,Owner,G2069,YEAR,C2069)/12,0)</f>
        <v>0</v>
      </c>
    </row>
    <row r="2070" spans="1:11" x14ac:dyDescent="0.25">
      <c r="A2070" t="s">
        <v>61</v>
      </c>
      <c r="B2070">
        <v>11139</v>
      </c>
      <c r="C2070">
        <v>2018</v>
      </c>
      <c r="D2070">
        <v>3</v>
      </c>
      <c r="E2070">
        <v>0</v>
      </c>
      <c r="F2070" s="15" t="s">
        <v>45</v>
      </c>
      <c r="G2070" t="str" cm="1">
        <f t="array" aca="1" ref="G2070" ca="1">_xlfn.XLOOKUP(A2070,APPLICATION_NUMBER,APPLICATION_PRIMARY_OWNER)</f>
        <v>Matthew   Ehmann</v>
      </c>
      <c r="H2070" cm="1">
        <f t="array" aca="1" ref="H2070" ca="1">SUMIFS(AMOUNT,APPL_ID,A2070,YEAR,C2070,DIVERSION_TYPE,"DIRECT")</f>
        <v>0</v>
      </c>
      <c r="I2070" cm="1">
        <f t="array" aca="1" ref="I2070" ca="1">SUMIFS(AMOUNT,APPL_ID,A2070,YEAR,C2070,DIVERSION_TYPE,"STORAGE")</f>
        <v>0</v>
      </c>
      <c r="J2070">
        <f t="shared" ca="1" si="32"/>
        <v>0</v>
      </c>
      <c r="K2070" s="17" cm="1">
        <f t="array" aca="1" ref="K2070" ca="1">IF(J2070&gt;0,COUNTIFS(AnnualTotalDiversion,J2070,APPL_ID,"&lt;&gt;"&amp;A2070,Owner,G2070,YEAR,C2070)/12,0)</f>
        <v>0</v>
      </c>
    </row>
    <row r="2071" spans="1:11" x14ac:dyDescent="0.25">
      <c r="A2071" t="s">
        <v>61</v>
      </c>
      <c r="B2071">
        <v>11139</v>
      </c>
      <c r="C2071">
        <v>2018</v>
      </c>
      <c r="D2071">
        <v>9</v>
      </c>
      <c r="E2071">
        <v>0</v>
      </c>
      <c r="F2071" s="15" t="s">
        <v>45</v>
      </c>
      <c r="G2071" t="str" cm="1">
        <f t="array" aca="1" ref="G2071" ca="1">_xlfn.XLOOKUP(A2071,APPLICATION_NUMBER,APPLICATION_PRIMARY_OWNER)</f>
        <v>Matthew   Ehmann</v>
      </c>
      <c r="H2071" cm="1">
        <f t="array" aca="1" ref="H2071" ca="1">SUMIFS(AMOUNT,APPL_ID,A2071,YEAR,C2071,DIVERSION_TYPE,"DIRECT")</f>
        <v>0</v>
      </c>
      <c r="I2071" cm="1">
        <f t="array" aca="1" ref="I2071" ca="1">SUMIFS(AMOUNT,APPL_ID,A2071,YEAR,C2071,DIVERSION_TYPE,"STORAGE")</f>
        <v>0</v>
      </c>
      <c r="J2071">
        <f t="shared" ca="1" si="32"/>
        <v>0</v>
      </c>
      <c r="K2071" s="17" cm="1">
        <f t="array" aca="1" ref="K2071" ca="1">IF(J2071&gt;0,COUNTIFS(AnnualTotalDiversion,J2071,APPL_ID,"&lt;&gt;"&amp;A2071,Owner,G2071,YEAR,C2071)/12,0)</f>
        <v>0</v>
      </c>
    </row>
    <row r="2072" spans="1:11" x14ac:dyDescent="0.25">
      <c r="A2072" t="s">
        <v>61</v>
      </c>
      <c r="B2072">
        <v>11139</v>
      </c>
      <c r="C2072">
        <v>2018</v>
      </c>
      <c r="D2072">
        <v>10</v>
      </c>
      <c r="E2072">
        <v>0</v>
      </c>
      <c r="F2072" s="15" t="s">
        <v>46</v>
      </c>
      <c r="G2072" t="str" cm="1">
        <f t="array" aca="1" ref="G2072" ca="1">_xlfn.XLOOKUP(A2072,APPLICATION_NUMBER,APPLICATION_PRIMARY_OWNER)</f>
        <v>Matthew   Ehmann</v>
      </c>
      <c r="H2072" cm="1">
        <f t="array" aca="1" ref="H2072" ca="1">SUMIFS(AMOUNT,APPL_ID,A2072,YEAR,C2072,DIVERSION_TYPE,"DIRECT")</f>
        <v>0</v>
      </c>
      <c r="I2072" cm="1">
        <f t="array" aca="1" ref="I2072" ca="1">SUMIFS(AMOUNT,APPL_ID,A2072,YEAR,C2072,DIVERSION_TYPE,"STORAGE")</f>
        <v>0</v>
      </c>
      <c r="J2072">
        <f t="shared" ca="1" si="32"/>
        <v>0</v>
      </c>
      <c r="K2072" s="17" cm="1">
        <f t="array" aca="1" ref="K2072" ca="1">IF(J2072&gt;0,COUNTIFS(AnnualTotalDiversion,J2072,APPL_ID,"&lt;&gt;"&amp;A2072,Owner,G2072,YEAR,C2072)/12,0)</f>
        <v>0</v>
      </c>
    </row>
    <row r="2073" spans="1:11" x14ac:dyDescent="0.25">
      <c r="A2073" t="s">
        <v>61</v>
      </c>
      <c r="B2073">
        <v>11139</v>
      </c>
      <c r="C2073">
        <v>2019</v>
      </c>
      <c r="D2073">
        <v>5</v>
      </c>
      <c r="E2073">
        <v>0</v>
      </c>
      <c r="F2073" s="15" t="s">
        <v>44</v>
      </c>
      <c r="G2073" t="str" cm="1">
        <f t="array" aca="1" ref="G2073" ca="1">_xlfn.XLOOKUP(A2073,APPLICATION_NUMBER,APPLICATION_PRIMARY_OWNER)</f>
        <v>Matthew   Ehmann</v>
      </c>
      <c r="H2073" cm="1">
        <f t="array" aca="1" ref="H2073" ca="1">SUMIFS(AMOUNT,APPL_ID,A2073,YEAR,C2073,DIVERSION_TYPE,"DIRECT")</f>
        <v>3.0688E-2</v>
      </c>
      <c r="I2073" cm="1">
        <f t="array" aca="1" ref="I2073" ca="1">SUMIFS(AMOUNT,APPL_ID,A2073,YEAR,C2073,DIVERSION_TYPE,"STORAGE")</f>
        <v>0</v>
      </c>
      <c r="J2073">
        <f t="shared" ca="1" si="32"/>
        <v>3.0688E-2</v>
      </c>
      <c r="K2073" s="17" cm="1">
        <f t="array" aca="1" ref="K2073" ca="1">IF(J2073&gt;0,COUNTIFS(AnnualTotalDiversion,J2073,APPL_ID,"&lt;&gt;"&amp;A2073,Owner,G2073,YEAR,C2073)/12,0)</f>
        <v>0</v>
      </c>
    </row>
    <row r="2074" spans="1:11" x14ac:dyDescent="0.25">
      <c r="A2074" t="s">
        <v>61</v>
      </c>
      <c r="B2074">
        <v>11139</v>
      </c>
      <c r="C2074">
        <v>2018</v>
      </c>
      <c r="D2074">
        <v>9</v>
      </c>
      <c r="E2074">
        <v>0</v>
      </c>
      <c r="F2074" s="15" t="s">
        <v>44</v>
      </c>
      <c r="G2074" t="str" cm="1">
        <f t="array" aca="1" ref="G2074" ca="1">_xlfn.XLOOKUP(A2074,APPLICATION_NUMBER,APPLICATION_PRIMARY_OWNER)</f>
        <v>Matthew   Ehmann</v>
      </c>
      <c r="H2074" cm="1">
        <f t="array" aca="1" ref="H2074" ca="1">SUMIFS(AMOUNT,APPL_ID,A2074,YEAR,C2074,DIVERSION_TYPE,"DIRECT")</f>
        <v>0</v>
      </c>
      <c r="I2074" cm="1">
        <f t="array" aca="1" ref="I2074" ca="1">SUMIFS(AMOUNT,APPL_ID,A2074,YEAR,C2074,DIVERSION_TYPE,"STORAGE")</f>
        <v>0</v>
      </c>
      <c r="J2074">
        <f t="shared" ca="1" si="32"/>
        <v>0</v>
      </c>
      <c r="K2074" s="17" cm="1">
        <f t="array" aca="1" ref="K2074" ca="1">IF(J2074&gt;0,COUNTIFS(AnnualTotalDiversion,J2074,APPL_ID,"&lt;&gt;"&amp;A2074,Owner,G2074,YEAR,C2074)/12,0)</f>
        <v>0</v>
      </c>
    </row>
    <row r="2075" spans="1:11" x14ac:dyDescent="0.25">
      <c r="A2075" t="s">
        <v>61</v>
      </c>
      <c r="B2075">
        <v>11139</v>
      </c>
      <c r="C2075">
        <v>2019</v>
      </c>
      <c r="D2075">
        <v>5</v>
      </c>
      <c r="E2075">
        <v>0</v>
      </c>
      <c r="F2075" s="15" t="s">
        <v>45</v>
      </c>
      <c r="G2075" t="str" cm="1">
        <f t="array" aca="1" ref="G2075" ca="1">_xlfn.XLOOKUP(A2075,APPLICATION_NUMBER,APPLICATION_PRIMARY_OWNER)</f>
        <v>Matthew   Ehmann</v>
      </c>
      <c r="H2075" cm="1">
        <f t="array" aca="1" ref="H2075" ca="1">SUMIFS(AMOUNT,APPL_ID,A2075,YEAR,C2075,DIVERSION_TYPE,"DIRECT")</f>
        <v>3.0688E-2</v>
      </c>
      <c r="I2075" cm="1">
        <f t="array" aca="1" ref="I2075" ca="1">SUMIFS(AMOUNT,APPL_ID,A2075,YEAR,C2075,DIVERSION_TYPE,"STORAGE")</f>
        <v>0</v>
      </c>
      <c r="J2075">
        <f t="shared" ca="1" si="32"/>
        <v>3.0688E-2</v>
      </c>
      <c r="K2075" s="17" cm="1">
        <f t="array" aca="1" ref="K2075" ca="1">IF(J2075&gt;0,COUNTIFS(AnnualTotalDiversion,J2075,APPL_ID,"&lt;&gt;"&amp;A2075,Owner,G2075,YEAR,C2075)/12,0)</f>
        <v>0</v>
      </c>
    </row>
    <row r="2076" spans="1:11" x14ac:dyDescent="0.25">
      <c r="A2076" t="s">
        <v>61</v>
      </c>
      <c r="B2076">
        <v>11139</v>
      </c>
      <c r="C2076">
        <v>2019</v>
      </c>
      <c r="D2076">
        <v>3</v>
      </c>
      <c r="E2076">
        <v>0</v>
      </c>
      <c r="F2076" s="15" t="s">
        <v>46</v>
      </c>
      <c r="G2076" t="str" cm="1">
        <f t="array" aca="1" ref="G2076" ca="1">_xlfn.XLOOKUP(A2076,APPLICATION_NUMBER,APPLICATION_PRIMARY_OWNER)</f>
        <v>Matthew   Ehmann</v>
      </c>
      <c r="H2076" cm="1">
        <f t="array" aca="1" ref="H2076" ca="1">SUMIFS(AMOUNT,APPL_ID,A2076,YEAR,C2076,DIVERSION_TYPE,"DIRECT")</f>
        <v>3.0688E-2</v>
      </c>
      <c r="I2076" cm="1">
        <f t="array" aca="1" ref="I2076" ca="1">SUMIFS(AMOUNT,APPL_ID,A2076,YEAR,C2076,DIVERSION_TYPE,"STORAGE")</f>
        <v>0</v>
      </c>
      <c r="J2076">
        <f t="shared" ca="1" si="32"/>
        <v>3.0688E-2</v>
      </c>
      <c r="K2076" s="17" cm="1">
        <f t="array" aca="1" ref="K2076" ca="1">IF(J2076&gt;0,COUNTIFS(AnnualTotalDiversion,J2076,APPL_ID,"&lt;&gt;"&amp;A2076,Owner,G2076,YEAR,C2076)/12,0)</f>
        <v>0</v>
      </c>
    </row>
    <row r="2077" spans="1:11" x14ac:dyDescent="0.25">
      <c r="A2077" t="s">
        <v>61</v>
      </c>
      <c r="B2077">
        <v>11139</v>
      </c>
      <c r="C2077">
        <v>2019</v>
      </c>
      <c r="D2077">
        <v>10</v>
      </c>
      <c r="E2077">
        <v>1.5344E-2</v>
      </c>
      <c r="F2077" s="15" t="s">
        <v>44</v>
      </c>
      <c r="G2077" t="str" cm="1">
        <f t="array" aca="1" ref="G2077" ca="1">_xlfn.XLOOKUP(A2077,APPLICATION_NUMBER,APPLICATION_PRIMARY_OWNER)</f>
        <v>Matthew   Ehmann</v>
      </c>
      <c r="H2077" cm="1">
        <f t="array" aca="1" ref="H2077" ca="1">SUMIFS(AMOUNT,APPL_ID,A2077,YEAR,C2077,DIVERSION_TYPE,"DIRECT")</f>
        <v>3.0688E-2</v>
      </c>
      <c r="I2077" cm="1">
        <f t="array" aca="1" ref="I2077" ca="1">SUMIFS(AMOUNT,APPL_ID,A2077,YEAR,C2077,DIVERSION_TYPE,"STORAGE")</f>
        <v>0</v>
      </c>
      <c r="J2077">
        <f t="shared" ca="1" si="32"/>
        <v>3.0688E-2</v>
      </c>
      <c r="K2077" s="17" cm="1">
        <f t="array" aca="1" ref="K2077" ca="1">IF(J2077&gt;0,COUNTIFS(AnnualTotalDiversion,J2077,APPL_ID,"&lt;&gt;"&amp;A2077,Owner,G2077,YEAR,C2077)/12,0)</f>
        <v>0</v>
      </c>
    </row>
    <row r="2078" spans="1:11" x14ac:dyDescent="0.25">
      <c r="A2078" t="s">
        <v>61</v>
      </c>
      <c r="B2078">
        <v>11139</v>
      </c>
      <c r="C2078">
        <v>2018</v>
      </c>
      <c r="D2078">
        <v>3</v>
      </c>
      <c r="E2078">
        <v>0</v>
      </c>
      <c r="F2078" s="15" t="s">
        <v>44</v>
      </c>
      <c r="G2078" t="str" cm="1">
        <f t="array" aca="1" ref="G2078" ca="1">_xlfn.XLOOKUP(A2078,APPLICATION_NUMBER,APPLICATION_PRIMARY_OWNER)</f>
        <v>Matthew   Ehmann</v>
      </c>
      <c r="H2078" cm="1">
        <f t="array" aca="1" ref="H2078" ca="1">SUMIFS(AMOUNT,APPL_ID,A2078,YEAR,C2078,DIVERSION_TYPE,"DIRECT")</f>
        <v>0</v>
      </c>
      <c r="I2078" cm="1">
        <f t="array" aca="1" ref="I2078" ca="1">SUMIFS(AMOUNT,APPL_ID,A2078,YEAR,C2078,DIVERSION_TYPE,"STORAGE")</f>
        <v>0</v>
      </c>
      <c r="J2078">
        <f t="shared" ca="1" si="32"/>
        <v>0</v>
      </c>
      <c r="K2078" s="17" cm="1">
        <f t="array" aca="1" ref="K2078" ca="1">IF(J2078&gt;0,COUNTIFS(AnnualTotalDiversion,J2078,APPL_ID,"&lt;&gt;"&amp;A2078,Owner,G2078,YEAR,C2078)/12,0)</f>
        <v>0</v>
      </c>
    </row>
    <row r="2079" spans="1:11" x14ac:dyDescent="0.25">
      <c r="A2079" t="s">
        <v>61</v>
      </c>
      <c r="B2079">
        <v>11139</v>
      </c>
      <c r="C2079">
        <v>2018</v>
      </c>
      <c r="D2079">
        <v>3</v>
      </c>
      <c r="E2079">
        <v>0</v>
      </c>
      <c r="F2079" s="15" t="s">
        <v>46</v>
      </c>
      <c r="G2079" t="str" cm="1">
        <f t="array" aca="1" ref="G2079" ca="1">_xlfn.XLOOKUP(A2079,APPLICATION_NUMBER,APPLICATION_PRIMARY_OWNER)</f>
        <v>Matthew   Ehmann</v>
      </c>
      <c r="H2079" cm="1">
        <f t="array" aca="1" ref="H2079" ca="1">SUMIFS(AMOUNT,APPL_ID,A2079,YEAR,C2079,DIVERSION_TYPE,"DIRECT")</f>
        <v>0</v>
      </c>
      <c r="I2079" cm="1">
        <f t="array" aca="1" ref="I2079" ca="1">SUMIFS(AMOUNT,APPL_ID,A2079,YEAR,C2079,DIVERSION_TYPE,"STORAGE")</f>
        <v>0</v>
      </c>
      <c r="J2079">
        <f t="shared" ca="1" si="32"/>
        <v>0</v>
      </c>
      <c r="K2079" s="17" cm="1">
        <f t="array" aca="1" ref="K2079" ca="1">IF(J2079&gt;0,COUNTIFS(AnnualTotalDiversion,J2079,APPL_ID,"&lt;&gt;"&amp;A2079,Owner,G2079,YEAR,C2079)/12,0)</f>
        <v>0</v>
      </c>
    </row>
    <row r="2080" spans="1:11" x14ac:dyDescent="0.25">
      <c r="A2080" t="s">
        <v>61</v>
      </c>
      <c r="B2080">
        <v>11139</v>
      </c>
      <c r="C2080">
        <v>2019</v>
      </c>
      <c r="D2080">
        <v>6</v>
      </c>
      <c r="E2080">
        <v>0</v>
      </c>
      <c r="F2080" s="15" t="s">
        <v>45</v>
      </c>
      <c r="G2080" t="str" cm="1">
        <f t="array" aca="1" ref="G2080" ca="1">_xlfn.XLOOKUP(A2080,APPLICATION_NUMBER,APPLICATION_PRIMARY_OWNER)</f>
        <v>Matthew   Ehmann</v>
      </c>
      <c r="H2080" cm="1">
        <f t="array" aca="1" ref="H2080" ca="1">SUMIFS(AMOUNT,APPL_ID,A2080,YEAR,C2080,DIVERSION_TYPE,"DIRECT")</f>
        <v>3.0688E-2</v>
      </c>
      <c r="I2080" cm="1">
        <f t="array" aca="1" ref="I2080" ca="1">SUMIFS(AMOUNT,APPL_ID,A2080,YEAR,C2080,DIVERSION_TYPE,"STORAGE")</f>
        <v>0</v>
      </c>
      <c r="J2080">
        <f t="shared" ca="1" si="32"/>
        <v>3.0688E-2</v>
      </c>
      <c r="K2080" s="17" cm="1">
        <f t="array" aca="1" ref="K2080" ca="1">IF(J2080&gt;0,COUNTIFS(AnnualTotalDiversion,J2080,APPL_ID,"&lt;&gt;"&amp;A2080,Owner,G2080,YEAR,C2080)/12,0)</f>
        <v>0</v>
      </c>
    </row>
    <row r="2081" spans="1:11" x14ac:dyDescent="0.25">
      <c r="A2081" t="s">
        <v>61</v>
      </c>
      <c r="B2081">
        <v>11139</v>
      </c>
      <c r="C2081">
        <v>2018</v>
      </c>
      <c r="D2081">
        <v>10</v>
      </c>
      <c r="E2081">
        <v>0</v>
      </c>
      <c r="F2081" s="15" t="s">
        <v>44</v>
      </c>
      <c r="G2081" t="str" cm="1">
        <f t="array" aca="1" ref="G2081" ca="1">_xlfn.XLOOKUP(A2081,APPLICATION_NUMBER,APPLICATION_PRIMARY_OWNER)</f>
        <v>Matthew   Ehmann</v>
      </c>
      <c r="H2081" cm="1">
        <f t="array" aca="1" ref="H2081" ca="1">SUMIFS(AMOUNT,APPL_ID,A2081,YEAR,C2081,DIVERSION_TYPE,"DIRECT")</f>
        <v>0</v>
      </c>
      <c r="I2081" cm="1">
        <f t="array" aca="1" ref="I2081" ca="1">SUMIFS(AMOUNT,APPL_ID,A2081,YEAR,C2081,DIVERSION_TYPE,"STORAGE")</f>
        <v>0</v>
      </c>
      <c r="J2081">
        <f t="shared" ca="1" si="32"/>
        <v>0</v>
      </c>
      <c r="K2081" s="17" cm="1">
        <f t="array" aca="1" ref="K2081" ca="1">IF(J2081&gt;0,COUNTIFS(AnnualTotalDiversion,J2081,APPL_ID,"&lt;&gt;"&amp;A2081,Owner,G2081,YEAR,C2081)/12,0)</f>
        <v>0</v>
      </c>
    </row>
    <row r="2082" spans="1:11" x14ac:dyDescent="0.25">
      <c r="A2082" t="s">
        <v>61</v>
      </c>
      <c r="B2082">
        <v>11139</v>
      </c>
      <c r="C2082">
        <v>2018</v>
      </c>
      <c r="D2082">
        <v>11</v>
      </c>
      <c r="E2082">
        <v>0</v>
      </c>
      <c r="F2082" s="15" t="s">
        <v>44</v>
      </c>
      <c r="G2082" t="str" cm="1">
        <f t="array" aca="1" ref="G2082" ca="1">_xlfn.XLOOKUP(A2082,APPLICATION_NUMBER,APPLICATION_PRIMARY_OWNER)</f>
        <v>Matthew   Ehmann</v>
      </c>
      <c r="H2082" cm="1">
        <f t="array" aca="1" ref="H2082" ca="1">SUMIFS(AMOUNT,APPL_ID,A2082,YEAR,C2082,DIVERSION_TYPE,"DIRECT")</f>
        <v>0</v>
      </c>
      <c r="I2082" cm="1">
        <f t="array" aca="1" ref="I2082" ca="1">SUMIFS(AMOUNT,APPL_ID,A2082,YEAR,C2082,DIVERSION_TYPE,"STORAGE")</f>
        <v>0</v>
      </c>
      <c r="J2082">
        <f t="shared" ca="1" si="32"/>
        <v>0</v>
      </c>
      <c r="K2082" s="17" cm="1">
        <f t="array" aca="1" ref="K2082" ca="1">IF(J2082&gt;0,COUNTIFS(AnnualTotalDiversion,J2082,APPL_ID,"&lt;&gt;"&amp;A2082,Owner,G2082,YEAR,C2082)/12,0)</f>
        <v>0</v>
      </c>
    </row>
    <row r="2083" spans="1:11" x14ac:dyDescent="0.25">
      <c r="A2083" t="s">
        <v>61</v>
      </c>
      <c r="B2083">
        <v>11139</v>
      </c>
      <c r="C2083">
        <v>2018</v>
      </c>
      <c r="D2083">
        <v>8</v>
      </c>
      <c r="E2083">
        <v>0</v>
      </c>
      <c r="F2083" s="15" t="s">
        <v>45</v>
      </c>
      <c r="G2083" t="str" cm="1">
        <f t="array" aca="1" ref="G2083" ca="1">_xlfn.XLOOKUP(A2083,APPLICATION_NUMBER,APPLICATION_PRIMARY_OWNER)</f>
        <v>Matthew   Ehmann</v>
      </c>
      <c r="H2083" cm="1">
        <f t="array" aca="1" ref="H2083" ca="1">SUMIFS(AMOUNT,APPL_ID,A2083,YEAR,C2083,DIVERSION_TYPE,"DIRECT")</f>
        <v>0</v>
      </c>
      <c r="I2083" cm="1">
        <f t="array" aca="1" ref="I2083" ca="1">SUMIFS(AMOUNT,APPL_ID,A2083,YEAR,C2083,DIVERSION_TYPE,"STORAGE")</f>
        <v>0</v>
      </c>
      <c r="J2083">
        <f t="shared" ca="1" si="32"/>
        <v>0</v>
      </c>
      <c r="K2083" s="17" cm="1">
        <f t="array" aca="1" ref="K2083" ca="1">IF(J2083&gt;0,COUNTIFS(AnnualTotalDiversion,J2083,APPL_ID,"&lt;&gt;"&amp;A2083,Owner,G2083,YEAR,C2083)/12,0)</f>
        <v>0</v>
      </c>
    </row>
    <row r="2084" spans="1:11" x14ac:dyDescent="0.25">
      <c r="A2084" t="s">
        <v>61</v>
      </c>
      <c r="B2084">
        <v>11139</v>
      </c>
      <c r="C2084">
        <v>2019</v>
      </c>
      <c r="D2084">
        <v>1</v>
      </c>
      <c r="E2084">
        <v>0</v>
      </c>
      <c r="F2084" s="15" t="s">
        <v>45</v>
      </c>
      <c r="G2084" t="str" cm="1">
        <f t="array" aca="1" ref="G2084" ca="1">_xlfn.XLOOKUP(A2084,APPLICATION_NUMBER,APPLICATION_PRIMARY_OWNER)</f>
        <v>Matthew   Ehmann</v>
      </c>
      <c r="H2084" cm="1">
        <f t="array" aca="1" ref="H2084" ca="1">SUMIFS(AMOUNT,APPL_ID,A2084,YEAR,C2084,DIVERSION_TYPE,"DIRECT")</f>
        <v>3.0688E-2</v>
      </c>
      <c r="I2084" cm="1">
        <f t="array" aca="1" ref="I2084" ca="1">SUMIFS(AMOUNT,APPL_ID,A2084,YEAR,C2084,DIVERSION_TYPE,"STORAGE")</f>
        <v>0</v>
      </c>
      <c r="J2084">
        <f t="shared" ca="1" si="32"/>
        <v>3.0688E-2</v>
      </c>
      <c r="K2084" s="17" cm="1">
        <f t="array" aca="1" ref="K2084" ca="1">IF(J2084&gt;0,COUNTIFS(AnnualTotalDiversion,J2084,APPL_ID,"&lt;&gt;"&amp;A2084,Owner,G2084,YEAR,C2084)/12,0)</f>
        <v>0</v>
      </c>
    </row>
    <row r="2085" spans="1:11" x14ac:dyDescent="0.25">
      <c r="A2085" t="s">
        <v>61</v>
      </c>
      <c r="B2085">
        <v>11139</v>
      </c>
      <c r="C2085">
        <v>2019</v>
      </c>
      <c r="D2085">
        <v>12</v>
      </c>
      <c r="E2085">
        <v>0</v>
      </c>
      <c r="F2085" s="15" t="s">
        <v>44</v>
      </c>
      <c r="G2085" t="str" cm="1">
        <f t="array" aca="1" ref="G2085" ca="1">_xlfn.XLOOKUP(A2085,APPLICATION_NUMBER,APPLICATION_PRIMARY_OWNER)</f>
        <v>Matthew   Ehmann</v>
      </c>
      <c r="H2085" cm="1">
        <f t="array" aca="1" ref="H2085" ca="1">SUMIFS(AMOUNT,APPL_ID,A2085,YEAR,C2085,DIVERSION_TYPE,"DIRECT")</f>
        <v>3.0688E-2</v>
      </c>
      <c r="I2085" cm="1">
        <f t="array" aca="1" ref="I2085" ca="1">SUMIFS(AMOUNT,APPL_ID,A2085,YEAR,C2085,DIVERSION_TYPE,"STORAGE")</f>
        <v>0</v>
      </c>
      <c r="J2085">
        <f t="shared" ca="1" si="32"/>
        <v>3.0688E-2</v>
      </c>
      <c r="K2085" s="17" cm="1">
        <f t="array" aca="1" ref="K2085" ca="1">IF(J2085&gt;0,COUNTIFS(AnnualTotalDiversion,J2085,APPL_ID,"&lt;&gt;"&amp;A2085,Owner,G2085,YEAR,C2085)/12,0)</f>
        <v>0</v>
      </c>
    </row>
    <row r="2086" spans="1:11" x14ac:dyDescent="0.25">
      <c r="A2086" t="s">
        <v>61</v>
      </c>
      <c r="B2086">
        <v>11139</v>
      </c>
      <c r="C2086">
        <v>2020</v>
      </c>
      <c r="D2086">
        <v>2</v>
      </c>
      <c r="E2086">
        <v>0</v>
      </c>
      <c r="F2086" s="15" t="s">
        <v>45</v>
      </c>
      <c r="G2086" t="str" cm="1">
        <f t="array" aca="1" ref="G2086" ca="1">_xlfn.XLOOKUP(A2086,APPLICATION_NUMBER,APPLICATION_PRIMARY_OWNER)</f>
        <v>Matthew   Ehmann</v>
      </c>
      <c r="H2086" cm="1">
        <f t="array" aca="1" ref="H2086" ca="1">SUMIFS(AMOUNT,APPL_ID,A2086,YEAR,C2086,DIVERSION_TYPE,"DIRECT")</f>
        <v>1.534E-3</v>
      </c>
      <c r="I2086" cm="1">
        <f t="array" aca="1" ref="I2086" ca="1">SUMIFS(AMOUNT,APPL_ID,A2086,YEAR,C2086,DIVERSION_TYPE,"STORAGE")</f>
        <v>0</v>
      </c>
      <c r="J2086">
        <f t="shared" ca="1" si="32"/>
        <v>1.534E-3</v>
      </c>
      <c r="K2086" s="17" cm="1">
        <f t="array" aca="1" ref="K2086" ca="1">IF(J2086&gt;0,COUNTIFS(AnnualTotalDiversion,J2086,APPL_ID,"&lt;&gt;"&amp;A2086,Owner,G2086,YEAR,C2086)/12,0)</f>
        <v>0</v>
      </c>
    </row>
    <row r="2087" spans="1:11" x14ac:dyDescent="0.25">
      <c r="A2087" t="s">
        <v>61</v>
      </c>
      <c r="B2087">
        <v>11139</v>
      </c>
      <c r="C2087">
        <v>2020</v>
      </c>
      <c r="D2087">
        <v>1</v>
      </c>
      <c r="E2087">
        <v>0</v>
      </c>
      <c r="F2087" s="15" t="s">
        <v>45</v>
      </c>
      <c r="G2087" t="str" cm="1">
        <f t="array" aca="1" ref="G2087" ca="1">_xlfn.XLOOKUP(A2087,APPLICATION_NUMBER,APPLICATION_PRIMARY_OWNER)</f>
        <v>Matthew   Ehmann</v>
      </c>
      <c r="H2087" cm="1">
        <f t="array" aca="1" ref="H2087" ca="1">SUMIFS(AMOUNT,APPL_ID,A2087,YEAR,C2087,DIVERSION_TYPE,"DIRECT")</f>
        <v>1.534E-3</v>
      </c>
      <c r="I2087" cm="1">
        <f t="array" aca="1" ref="I2087" ca="1">SUMIFS(AMOUNT,APPL_ID,A2087,YEAR,C2087,DIVERSION_TYPE,"STORAGE")</f>
        <v>0</v>
      </c>
      <c r="J2087">
        <f t="shared" ca="1" si="32"/>
        <v>1.534E-3</v>
      </c>
      <c r="K2087" s="17" cm="1">
        <f t="array" aca="1" ref="K2087" ca="1">IF(J2087&gt;0,COUNTIFS(AnnualTotalDiversion,J2087,APPL_ID,"&lt;&gt;"&amp;A2087,Owner,G2087,YEAR,C2087)/12,0)</f>
        <v>0</v>
      </c>
    </row>
    <row r="2088" spans="1:11" x14ac:dyDescent="0.25">
      <c r="A2088" t="s">
        <v>61</v>
      </c>
      <c r="B2088">
        <v>11139</v>
      </c>
      <c r="C2088">
        <v>2019</v>
      </c>
      <c r="D2088">
        <v>4</v>
      </c>
      <c r="E2088">
        <v>0</v>
      </c>
      <c r="F2088" s="15" t="s">
        <v>44</v>
      </c>
      <c r="G2088" t="str" cm="1">
        <f t="array" aca="1" ref="G2088" ca="1">_xlfn.XLOOKUP(A2088,APPLICATION_NUMBER,APPLICATION_PRIMARY_OWNER)</f>
        <v>Matthew   Ehmann</v>
      </c>
      <c r="H2088" cm="1">
        <f t="array" aca="1" ref="H2088" ca="1">SUMIFS(AMOUNT,APPL_ID,A2088,YEAR,C2088,DIVERSION_TYPE,"DIRECT")</f>
        <v>3.0688E-2</v>
      </c>
      <c r="I2088" cm="1">
        <f t="array" aca="1" ref="I2088" ca="1">SUMIFS(AMOUNT,APPL_ID,A2088,YEAR,C2088,DIVERSION_TYPE,"STORAGE")</f>
        <v>0</v>
      </c>
      <c r="J2088">
        <f t="shared" ca="1" si="32"/>
        <v>3.0688E-2</v>
      </c>
      <c r="K2088" s="17" cm="1">
        <f t="array" aca="1" ref="K2088" ca="1">IF(J2088&gt;0,COUNTIFS(AnnualTotalDiversion,J2088,APPL_ID,"&lt;&gt;"&amp;A2088,Owner,G2088,YEAR,C2088)/12,0)</f>
        <v>0</v>
      </c>
    </row>
    <row r="2089" spans="1:11" x14ac:dyDescent="0.25">
      <c r="A2089" t="s">
        <v>61</v>
      </c>
      <c r="B2089">
        <v>11139</v>
      </c>
      <c r="C2089">
        <v>2018</v>
      </c>
      <c r="D2089">
        <v>11</v>
      </c>
      <c r="E2089">
        <v>0</v>
      </c>
      <c r="F2089" s="15" t="s">
        <v>45</v>
      </c>
      <c r="G2089" t="str" cm="1">
        <f t="array" aca="1" ref="G2089" ca="1">_xlfn.XLOOKUP(A2089,APPLICATION_NUMBER,APPLICATION_PRIMARY_OWNER)</f>
        <v>Matthew   Ehmann</v>
      </c>
      <c r="H2089" cm="1">
        <f t="array" aca="1" ref="H2089" ca="1">SUMIFS(AMOUNT,APPL_ID,A2089,YEAR,C2089,DIVERSION_TYPE,"DIRECT")</f>
        <v>0</v>
      </c>
      <c r="I2089" cm="1">
        <f t="array" aca="1" ref="I2089" ca="1">SUMIFS(AMOUNT,APPL_ID,A2089,YEAR,C2089,DIVERSION_TYPE,"STORAGE")</f>
        <v>0</v>
      </c>
      <c r="J2089">
        <f t="shared" ca="1" si="32"/>
        <v>0</v>
      </c>
      <c r="K2089" s="17" cm="1">
        <f t="array" aca="1" ref="K2089" ca="1">IF(J2089&gt;0,COUNTIFS(AnnualTotalDiversion,J2089,APPL_ID,"&lt;&gt;"&amp;A2089,Owner,G2089,YEAR,C2089)/12,0)</f>
        <v>0</v>
      </c>
    </row>
    <row r="2090" spans="1:11" x14ac:dyDescent="0.25">
      <c r="A2090" t="s">
        <v>61</v>
      </c>
      <c r="B2090">
        <v>11139</v>
      </c>
      <c r="C2090">
        <v>2019</v>
      </c>
      <c r="D2090">
        <v>1</v>
      </c>
      <c r="E2090">
        <v>0</v>
      </c>
      <c r="F2090" s="15" t="s">
        <v>46</v>
      </c>
      <c r="G2090" t="str" cm="1">
        <f t="array" aca="1" ref="G2090" ca="1">_xlfn.XLOOKUP(A2090,APPLICATION_NUMBER,APPLICATION_PRIMARY_OWNER)</f>
        <v>Matthew   Ehmann</v>
      </c>
      <c r="H2090" cm="1">
        <f t="array" aca="1" ref="H2090" ca="1">SUMIFS(AMOUNT,APPL_ID,A2090,YEAR,C2090,DIVERSION_TYPE,"DIRECT")</f>
        <v>3.0688E-2</v>
      </c>
      <c r="I2090" cm="1">
        <f t="array" aca="1" ref="I2090" ca="1">SUMIFS(AMOUNT,APPL_ID,A2090,YEAR,C2090,DIVERSION_TYPE,"STORAGE")</f>
        <v>0</v>
      </c>
      <c r="J2090">
        <f t="shared" ca="1" si="32"/>
        <v>3.0688E-2</v>
      </c>
      <c r="K2090" s="17" cm="1">
        <f t="array" aca="1" ref="K2090" ca="1">IF(J2090&gt;0,COUNTIFS(AnnualTotalDiversion,J2090,APPL_ID,"&lt;&gt;"&amp;A2090,Owner,G2090,YEAR,C2090)/12,0)</f>
        <v>0</v>
      </c>
    </row>
    <row r="2091" spans="1:11" x14ac:dyDescent="0.25">
      <c r="A2091" t="s">
        <v>61</v>
      </c>
      <c r="B2091">
        <v>11139</v>
      </c>
      <c r="C2091">
        <v>2018</v>
      </c>
      <c r="D2091">
        <v>10</v>
      </c>
      <c r="E2091">
        <v>0</v>
      </c>
      <c r="F2091" s="15" t="s">
        <v>45</v>
      </c>
      <c r="G2091" t="str" cm="1">
        <f t="array" aca="1" ref="G2091" ca="1">_xlfn.XLOOKUP(A2091,APPLICATION_NUMBER,APPLICATION_PRIMARY_OWNER)</f>
        <v>Matthew   Ehmann</v>
      </c>
      <c r="H2091" cm="1">
        <f t="array" aca="1" ref="H2091" ca="1">SUMIFS(AMOUNT,APPL_ID,A2091,YEAR,C2091,DIVERSION_TYPE,"DIRECT")</f>
        <v>0</v>
      </c>
      <c r="I2091" cm="1">
        <f t="array" aca="1" ref="I2091" ca="1">SUMIFS(AMOUNT,APPL_ID,A2091,YEAR,C2091,DIVERSION_TYPE,"STORAGE")</f>
        <v>0</v>
      </c>
      <c r="J2091">
        <f t="shared" ca="1" si="32"/>
        <v>0</v>
      </c>
      <c r="K2091" s="17" cm="1">
        <f t="array" aca="1" ref="K2091" ca="1">IF(J2091&gt;0,COUNTIFS(AnnualTotalDiversion,J2091,APPL_ID,"&lt;&gt;"&amp;A2091,Owner,G2091,YEAR,C2091)/12,0)</f>
        <v>0</v>
      </c>
    </row>
    <row r="2092" spans="1:11" x14ac:dyDescent="0.25">
      <c r="A2092" t="s">
        <v>61</v>
      </c>
      <c r="B2092">
        <v>11139</v>
      </c>
      <c r="C2092">
        <v>2019</v>
      </c>
      <c r="D2092">
        <v>2</v>
      </c>
      <c r="E2092">
        <v>0</v>
      </c>
      <c r="F2092" s="15" t="s">
        <v>46</v>
      </c>
      <c r="G2092" t="str" cm="1">
        <f t="array" aca="1" ref="G2092" ca="1">_xlfn.XLOOKUP(A2092,APPLICATION_NUMBER,APPLICATION_PRIMARY_OWNER)</f>
        <v>Matthew   Ehmann</v>
      </c>
      <c r="H2092" cm="1">
        <f t="array" aca="1" ref="H2092" ca="1">SUMIFS(AMOUNT,APPL_ID,A2092,YEAR,C2092,DIVERSION_TYPE,"DIRECT")</f>
        <v>3.0688E-2</v>
      </c>
      <c r="I2092" cm="1">
        <f t="array" aca="1" ref="I2092" ca="1">SUMIFS(AMOUNT,APPL_ID,A2092,YEAR,C2092,DIVERSION_TYPE,"STORAGE")</f>
        <v>0</v>
      </c>
      <c r="J2092">
        <f t="shared" ca="1" si="32"/>
        <v>3.0688E-2</v>
      </c>
      <c r="K2092" s="17" cm="1">
        <f t="array" aca="1" ref="K2092" ca="1">IF(J2092&gt;0,COUNTIFS(AnnualTotalDiversion,J2092,APPL_ID,"&lt;&gt;"&amp;A2092,Owner,G2092,YEAR,C2092)/12,0)</f>
        <v>0</v>
      </c>
    </row>
    <row r="2093" spans="1:11" x14ac:dyDescent="0.25">
      <c r="A2093" t="s">
        <v>61</v>
      </c>
      <c r="B2093">
        <v>11139</v>
      </c>
      <c r="C2093">
        <v>2018</v>
      </c>
      <c r="D2093">
        <v>7</v>
      </c>
      <c r="E2093">
        <v>0</v>
      </c>
      <c r="F2093" s="15" t="s">
        <v>46</v>
      </c>
      <c r="G2093" t="str" cm="1">
        <f t="array" aca="1" ref="G2093" ca="1">_xlfn.XLOOKUP(A2093,APPLICATION_NUMBER,APPLICATION_PRIMARY_OWNER)</f>
        <v>Matthew   Ehmann</v>
      </c>
      <c r="H2093" cm="1">
        <f t="array" aca="1" ref="H2093" ca="1">SUMIFS(AMOUNT,APPL_ID,A2093,YEAR,C2093,DIVERSION_TYPE,"DIRECT")</f>
        <v>0</v>
      </c>
      <c r="I2093" cm="1">
        <f t="array" aca="1" ref="I2093" ca="1">SUMIFS(AMOUNT,APPL_ID,A2093,YEAR,C2093,DIVERSION_TYPE,"STORAGE")</f>
        <v>0</v>
      </c>
      <c r="J2093">
        <f t="shared" ca="1" si="32"/>
        <v>0</v>
      </c>
      <c r="K2093" s="17" cm="1">
        <f t="array" aca="1" ref="K2093" ca="1">IF(J2093&gt;0,COUNTIFS(AnnualTotalDiversion,J2093,APPL_ID,"&lt;&gt;"&amp;A2093,Owner,G2093,YEAR,C2093)/12,0)</f>
        <v>0</v>
      </c>
    </row>
    <row r="2094" spans="1:11" x14ac:dyDescent="0.25">
      <c r="A2094" t="s">
        <v>61</v>
      </c>
      <c r="B2094">
        <v>11139</v>
      </c>
      <c r="C2094">
        <v>2019</v>
      </c>
      <c r="D2094">
        <v>3</v>
      </c>
      <c r="E2094">
        <v>0</v>
      </c>
      <c r="F2094" s="15" t="s">
        <v>45</v>
      </c>
      <c r="G2094" t="str" cm="1">
        <f t="array" aca="1" ref="G2094" ca="1">_xlfn.XLOOKUP(A2094,APPLICATION_NUMBER,APPLICATION_PRIMARY_OWNER)</f>
        <v>Matthew   Ehmann</v>
      </c>
      <c r="H2094" cm="1">
        <f t="array" aca="1" ref="H2094" ca="1">SUMIFS(AMOUNT,APPL_ID,A2094,YEAR,C2094,DIVERSION_TYPE,"DIRECT")</f>
        <v>3.0688E-2</v>
      </c>
      <c r="I2094" cm="1">
        <f t="array" aca="1" ref="I2094" ca="1">SUMIFS(AMOUNT,APPL_ID,A2094,YEAR,C2094,DIVERSION_TYPE,"STORAGE")</f>
        <v>0</v>
      </c>
      <c r="J2094">
        <f t="shared" ca="1" si="32"/>
        <v>3.0688E-2</v>
      </c>
      <c r="K2094" s="17" cm="1">
        <f t="array" aca="1" ref="K2094" ca="1">IF(J2094&gt;0,COUNTIFS(AnnualTotalDiversion,J2094,APPL_ID,"&lt;&gt;"&amp;A2094,Owner,G2094,YEAR,C2094)/12,0)</f>
        <v>0</v>
      </c>
    </row>
    <row r="2095" spans="1:11" x14ac:dyDescent="0.25">
      <c r="A2095" t="s">
        <v>61</v>
      </c>
      <c r="B2095">
        <v>11139</v>
      </c>
      <c r="C2095">
        <v>2018</v>
      </c>
      <c r="D2095">
        <v>12</v>
      </c>
      <c r="E2095">
        <v>0</v>
      </c>
      <c r="F2095" s="15" t="s">
        <v>44</v>
      </c>
      <c r="G2095" t="str" cm="1">
        <f t="array" aca="1" ref="G2095" ca="1">_xlfn.XLOOKUP(A2095,APPLICATION_NUMBER,APPLICATION_PRIMARY_OWNER)</f>
        <v>Matthew   Ehmann</v>
      </c>
      <c r="H2095" cm="1">
        <f t="array" aca="1" ref="H2095" ca="1">SUMIFS(AMOUNT,APPL_ID,A2095,YEAR,C2095,DIVERSION_TYPE,"DIRECT")</f>
        <v>0</v>
      </c>
      <c r="I2095" cm="1">
        <f t="array" aca="1" ref="I2095" ca="1">SUMIFS(AMOUNT,APPL_ID,A2095,YEAR,C2095,DIVERSION_TYPE,"STORAGE")</f>
        <v>0</v>
      </c>
      <c r="J2095">
        <f t="shared" ca="1" si="32"/>
        <v>0</v>
      </c>
      <c r="K2095" s="17" cm="1">
        <f t="array" aca="1" ref="K2095" ca="1">IF(J2095&gt;0,COUNTIFS(AnnualTotalDiversion,J2095,APPL_ID,"&lt;&gt;"&amp;A2095,Owner,G2095,YEAR,C2095)/12,0)</f>
        <v>0</v>
      </c>
    </row>
    <row r="2096" spans="1:11" x14ac:dyDescent="0.25">
      <c r="A2096" t="s">
        <v>61</v>
      </c>
      <c r="B2096">
        <v>11139</v>
      </c>
      <c r="C2096">
        <v>2019</v>
      </c>
      <c r="D2096">
        <v>2</v>
      </c>
      <c r="E2096">
        <v>0</v>
      </c>
      <c r="F2096" s="15" t="s">
        <v>44</v>
      </c>
      <c r="G2096" t="str" cm="1">
        <f t="array" aca="1" ref="G2096" ca="1">_xlfn.XLOOKUP(A2096,APPLICATION_NUMBER,APPLICATION_PRIMARY_OWNER)</f>
        <v>Matthew   Ehmann</v>
      </c>
      <c r="H2096" cm="1">
        <f t="array" aca="1" ref="H2096" ca="1">SUMIFS(AMOUNT,APPL_ID,A2096,YEAR,C2096,DIVERSION_TYPE,"DIRECT")</f>
        <v>3.0688E-2</v>
      </c>
      <c r="I2096" cm="1">
        <f t="array" aca="1" ref="I2096" ca="1">SUMIFS(AMOUNT,APPL_ID,A2096,YEAR,C2096,DIVERSION_TYPE,"STORAGE")</f>
        <v>0</v>
      </c>
      <c r="J2096">
        <f t="shared" ca="1" si="32"/>
        <v>3.0688E-2</v>
      </c>
      <c r="K2096" s="17" cm="1">
        <f t="array" aca="1" ref="K2096" ca="1">IF(J2096&gt;0,COUNTIFS(AnnualTotalDiversion,J2096,APPL_ID,"&lt;&gt;"&amp;A2096,Owner,G2096,YEAR,C2096)/12,0)</f>
        <v>0</v>
      </c>
    </row>
    <row r="2097" spans="1:11" x14ac:dyDescent="0.25">
      <c r="A2097" t="s">
        <v>61</v>
      </c>
      <c r="B2097">
        <v>11139</v>
      </c>
      <c r="C2097">
        <v>2018</v>
      </c>
      <c r="D2097">
        <v>11</v>
      </c>
      <c r="E2097">
        <v>0</v>
      </c>
      <c r="F2097" s="15" t="s">
        <v>46</v>
      </c>
      <c r="G2097" t="str" cm="1">
        <f t="array" aca="1" ref="G2097" ca="1">_xlfn.XLOOKUP(A2097,APPLICATION_NUMBER,APPLICATION_PRIMARY_OWNER)</f>
        <v>Matthew   Ehmann</v>
      </c>
      <c r="H2097" cm="1">
        <f t="array" aca="1" ref="H2097" ca="1">SUMIFS(AMOUNT,APPL_ID,A2097,YEAR,C2097,DIVERSION_TYPE,"DIRECT")</f>
        <v>0</v>
      </c>
      <c r="I2097" cm="1">
        <f t="array" aca="1" ref="I2097" ca="1">SUMIFS(AMOUNT,APPL_ID,A2097,YEAR,C2097,DIVERSION_TYPE,"STORAGE")</f>
        <v>0</v>
      </c>
      <c r="J2097">
        <f t="shared" ca="1" si="32"/>
        <v>0</v>
      </c>
      <c r="K2097" s="17" cm="1">
        <f t="array" aca="1" ref="K2097" ca="1">IF(J2097&gt;0,COUNTIFS(AnnualTotalDiversion,J2097,APPL_ID,"&lt;&gt;"&amp;A2097,Owner,G2097,YEAR,C2097)/12,0)</f>
        <v>0</v>
      </c>
    </row>
    <row r="2098" spans="1:11" x14ac:dyDescent="0.25">
      <c r="A2098" t="s">
        <v>61</v>
      </c>
      <c r="B2098">
        <v>11139</v>
      </c>
      <c r="C2098">
        <v>2019</v>
      </c>
      <c r="D2098">
        <v>2</v>
      </c>
      <c r="E2098">
        <v>0</v>
      </c>
      <c r="F2098" s="15" t="s">
        <v>45</v>
      </c>
      <c r="G2098" t="str" cm="1">
        <f t="array" aca="1" ref="G2098" ca="1">_xlfn.XLOOKUP(A2098,APPLICATION_NUMBER,APPLICATION_PRIMARY_OWNER)</f>
        <v>Matthew   Ehmann</v>
      </c>
      <c r="H2098" cm="1">
        <f t="array" aca="1" ref="H2098" ca="1">SUMIFS(AMOUNT,APPL_ID,A2098,YEAR,C2098,DIVERSION_TYPE,"DIRECT")</f>
        <v>3.0688E-2</v>
      </c>
      <c r="I2098" cm="1">
        <f t="array" aca="1" ref="I2098" ca="1">SUMIFS(AMOUNT,APPL_ID,A2098,YEAR,C2098,DIVERSION_TYPE,"STORAGE")</f>
        <v>0</v>
      </c>
      <c r="J2098">
        <f t="shared" ca="1" si="32"/>
        <v>3.0688E-2</v>
      </c>
      <c r="K2098" s="17" cm="1">
        <f t="array" aca="1" ref="K2098" ca="1">IF(J2098&gt;0,COUNTIFS(AnnualTotalDiversion,J2098,APPL_ID,"&lt;&gt;"&amp;A2098,Owner,G2098,YEAR,C2098)/12,0)</f>
        <v>0</v>
      </c>
    </row>
    <row r="2099" spans="1:11" x14ac:dyDescent="0.25">
      <c r="A2099" t="s">
        <v>61</v>
      </c>
      <c r="B2099">
        <v>11139</v>
      </c>
      <c r="C2099">
        <v>2018</v>
      </c>
      <c r="D2099">
        <v>12</v>
      </c>
      <c r="E2099">
        <v>0</v>
      </c>
      <c r="F2099" s="15" t="s">
        <v>46</v>
      </c>
      <c r="G2099" t="str" cm="1">
        <f t="array" aca="1" ref="G2099" ca="1">_xlfn.XLOOKUP(A2099,APPLICATION_NUMBER,APPLICATION_PRIMARY_OWNER)</f>
        <v>Matthew   Ehmann</v>
      </c>
      <c r="H2099" cm="1">
        <f t="array" aca="1" ref="H2099" ca="1">SUMIFS(AMOUNT,APPL_ID,A2099,YEAR,C2099,DIVERSION_TYPE,"DIRECT")</f>
        <v>0</v>
      </c>
      <c r="I2099" cm="1">
        <f t="array" aca="1" ref="I2099" ca="1">SUMIFS(AMOUNT,APPL_ID,A2099,YEAR,C2099,DIVERSION_TYPE,"STORAGE")</f>
        <v>0</v>
      </c>
      <c r="J2099">
        <f t="shared" ca="1" si="32"/>
        <v>0</v>
      </c>
      <c r="K2099" s="17" cm="1">
        <f t="array" aca="1" ref="K2099" ca="1">IF(J2099&gt;0,COUNTIFS(AnnualTotalDiversion,J2099,APPL_ID,"&lt;&gt;"&amp;A2099,Owner,G2099,YEAR,C2099)/12,0)</f>
        <v>0</v>
      </c>
    </row>
    <row r="2100" spans="1:11" x14ac:dyDescent="0.25">
      <c r="A2100" t="s">
        <v>61</v>
      </c>
      <c r="B2100">
        <v>11139</v>
      </c>
      <c r="C2100">
        <v>2018</v>
      </c>
      <c r="D2100">
        <v>12</v>
      </c>
      <c r="E2100">
        <v>0</v>
      </c>
      <c r="F2100" s="15" t="s">
        <v>45</v>
      </c>
      <c r="G2100" t="str" cm="1">
        <f t="array" aca="1" ref="G2100" ca="1">_xlfn.XLOOKUP(A2100,APPLICATION_NUMBER,APPLICATION_PRIMARY_OWNER)</f>
        <v>Matthew   Ehmann</v>
      </c>
      <c r="H2100" cm="1">
        <f t="array" aca="1" ref="H2100" ca="1">SUMIFS(AMOUNT,APPL_ID,A2100,YEAR,C2100,DIVERSION_TYPE,"DIRECT")</f>
        <v>0</v>
      </c>
      <c r="I2100" cm="1">
        <f t="array" aca="1" ref="I2100" ca="1">SUMIFS(AMOUNT,APPL_ID,A2100,YEAR,C2100,DIVERSION_TYPE,"STORAGE")</f>
        <v>0</v>
      </c>
      <c r="J2100">
        <f t="shared" ca="1" si="32"/>
        <v>0</v>
      </c>
      <c r="K2100" s="17" cm="1">
        <f t="array" aca="1" ref="K2100" ca="1">IF(J2100&gt;0,COUNTIFS(AnnualTotalDiversion,J2100,APPL_ID,"&lt;&gt;"&amp;A2100,Owner,G2100,YEAR,C2100)/12,0)</f>
        <v>0</v>
      </c>
    </row>
    <row r="2101" spans="1:11" x14ac:dyDescent="0.25">
      <c r="A2101" t="s">
        <v>61</v>
      </c>
      <c r="B2101">
        <v>11139</v>
      </c>
      <c r="C2101">
        <v>2019</v>
      </c>
      <c r="D2101">
        <v>6</v>
      </c>
      <c r="E2101">
        <v>0</v>
      </c>
      <c r="F2101" s="15" t="s">
        <v>46</v>
      </c>
      <c r="G2101" t="str" cm="1">
        <f t="array" aca="1" ref="G2101" ca="1">_xlfn.XLOOKUP(A2101,APPLICATION_NUMBER,APPLICATION_PRIMARY_OWNER)</f>
        <v>Matthew   Ehmann</v>
      </c>
      <c r="H2101" cm="1">
        <f t="array" aca="1" ref="H2101" ca="1">SUMIFS(AMOUNT,APPL_ID,A2101,YEAR,C2101,DIVERSION_TYPE,"DIRECT")</f>
        <v>3.0688E-2</v>
      </c>
      <c r="I2101" cm="1">
        <f t="array" aca="1" ref="I2101" ca="1">SUMIFS(AMOUNT,APPL_ID,A2101,YEAR,C2101,DIVERSION_TYPE,"STORAGE")</f>
        <v>0</v>
      </c>
      <c r="J2101">
        <f t="shared" ca="1" si="32"/>
        <v>3.0688E-2</v>
      </c>
      <c r="K2101" s="17" cm="1">
        <f t="array" aca="1" ref="K2101" ca="1">IF(J2101&gt;0,COUNTIFS(AnnualTotalDiversion,J2101,APPL_ID,"&lt;&gt;"&amp;A2101,Owner,G2101,YEAR,C2101)/12,0)</f>
        <v>0</v>
      </c>
    </row>
    <row r="2102" spans="1:11" x14ac:dyDescent="0.25">
      <c r="A2102" t="s">
        <v>61</v>
      </c>
      <c r="B2102">
        <v>11139</v>
      </c>
      <c r="C2102">
        <v>2019</v>
      </c>
      <c r="D2102">
        <v>12</v>
      </c>
      <c r="E2102">
        <v>0</v>
      </c>
      <c r="F2102" s="15" t="s">
        <v>46</v>
      </c>
      <c r="G2102" t="str" cm="1">
        <f t="array" aca="1" ref="G2102" ca="1">_xlfn.XLOOKUP(A2102,APPLICATION_NUMBER,APPLICATION_PRIMARY_OWNER)</f>
        <v>Matthew   Ehmann</v>
      </c>
      <c r="H2102" cm="1">
        <f t="array" aca="1" ref="H2102" ca="1">SUMIFS(AMOUNT,APPL_ID,A2102,YEAR,C2102,DIVERSION_TYPE,"DIRECT")</f>
        <v>3.0688E-2</v>
      </c>
      <c r="I2102" cm="1">
        <f t="array" aca="1" ref="I2102" ca="1">SUMIFS(AMOUNT,APPL_ID,A2102,YEAR,C2102,DIVERSION_TYPE,"STORAGE")</f>
        <v>0</v>
      </c>
      <c r="J2102">
        <f t="shared" ca="1" si="32"/>
        <v>3.0688E-2</v>
      </c>
      <c r="K2102" s="17" cm="1">
        <f t="array" aca="1" ref="K2102" ca="1">IF(J2102&gt;0,COUNTIFS(AnnualTotalDiversion,J2102,APPL_ID,"&lt;&gt;"&amp;A2102,Owner,G2102,YEAR,C2102)/12,0)</f>
        <v>0</v>
      </c>
    </row>
    <row r="2103" spans="1:11" x14ac:dyDescent="0.25">
      <c r="A2103" t="s">
        <v>61</v>
      </c>
      <c r="B2103">
        <v>11139</v>
      </c>
      <c r="C2103">
        <v>2019</v>
      </c>
      <c r="D2103">
        <v>1</v>
      </c>
      <c r="E2103">
        <v>0</v>
      </c>
      <c r="F2103" s="15" t="s">
        <v>44</v>
      </c>
      <c r="G2103" t="str" cm="1">
        <f t="array" aca="1" ref="G2103" ca="1">_xlfn.XLOOKUP(A2103,APPLICATION_NUMBER,APPLICATION_PRIMARY_OWNER)</f>
        <v>Matthew   Ehmann</v>
      </c>
      <c r="H2103" cm="1">
        <f t="array" aca="1" ref="H2103" ca="1">SUMIFS(AMOUNT,APPL_ID,A2103,YEAR,C2103,DIVERSION_TYPE,"DIRECT")</f>
        <v>3.0688E-2</v>
      </c>
      <c r="I2103" cm="1">
        <f t="array" aca="1" ref="I2103" ca="1">SUMIFS(AMOUNT,APPL_ID,A2103,YEAR,C2103,DIVERSION_TYPE,"STORAGE")</f>
        <v>0</v>
      </c>
      <c r="J2103">
        <f t="shared" ca="1" si="32"/>
        <v>3.0688E-2</v>
      </c>
      <c r="K2103" s="17" cm="1">
        <f t="array" aca="1" ref="K2103" ca="1">IF(J2103&gt;0,COUNTIFS(AnnualTotalDiversion,J2103,APPL_ID,"&lt;&gt;"&amp;A2103,Owner,G2103,YEAR,C2103)/12,0)</f>
        <v>0</v>
      </c>
    </row>
    <row r="2104" spans="1:11" x14ac:dyDescent="0.25">
      <c r="A2104" t="s">
        <v>62</v>
      </c>
      <c r="B2104">
        <v>11143</v>
      </c>
      <c r="C2104">
        <v>2020</v>
      </c>
      <c r="D2104">
        <v>9</v>
      </c>
      <c r="E2104">
        <v>0</v>
      </c>
      <c r="F2104" s="15" t="s">
        <v>45</v>
      </c>
      <c r="G2104" t="str" cm="1">
        <f t="array" aca="1" ref="G2104" ca="1">_xlfn.XLOOKUP(A2104,APPLICATION_NUMBER,APPLICATION_PRIMARY_OWNER)</f>
        <v>REDWOOD VALLEY GRAPE RANCH, LLC</v>
      </c>
      <c r="H2104" cm="1">
        <f t="array" aca="1" ref="H2104" ca="1">SUMIFS(AMOUNT,APPL_ID,A2104,YEAR,C2104,DIVERSION_TYPE,"DIRECT")</f>
        <v>0</v>
      </c>
      <c r="I2104" cm="1">
        <f t="array" aca="1" ref="I2104" ca="1">SUMIFS(AMOUNT,APPL_ID,A2104,YEAR,C2104,DIVERSION_TYPE,"STORAGE")</f>
        <v>24.3</v>
      </c>
      <c r="J2104">
        <f t="shared" ca="1" si="32"/>
        <v>24.3</v>
      </c>
      <c r="K2104" s="17" cm="1">
        <f t="array" aca="1" ref="K2104" ca="1">IF(J2104&gt;0,COUNTIFS(AnnualTotalDiversion,J2104,APPL_ID,"&lt;&gt;"&amp;A2104,Owner,G2104,YEAR,C2104)/12,0)</f>
        <v>0</v>
      </c>
    </row>
    <row r="2105" spans="1:11" x14ac:dyDescent="0.25">
      <c r="A2105" t="s">
        <v>62</v>
      </c>
      <c r="B2105">
        <v>11143</v>
      </c>
      <c r="C2105">
        <v>2017</v>
      </c>
      <c r="D2105">
        <v>12</v>
      </c>
      <c r="E2105">
        <v>0</v>
      </c>
      <c r="F2105" s="15" t="s">
        <v>44</v>
      </c>
      <c r="G2105" t="str" cm="1">
        <f t="array" aca="1" ref="G2105" ca="1">_xlfn.XLOOKUP(A2105,APPLICATION_NUMBER,APPLICATION_PRIMARY_OWNER)</f>
        <v>REDWOOD VALLEY GRAPE RANCH, LLC</v>
      </c>
      <c r="H2105" cm="1">
        <f t="array" aca="1" ref="H2105" ca="1">SUMIFS(AMOUNT,APPL_ID,A2105,YEAR,C2105,DIVERSION_TYPE,"DIRECT")</f>
        <v>0</v>
      </c>
      <c r="I2105" cm="1">
        <f t="array" aca="1" ref="I2105" ca="1">SUMIFS(AMOUNT,APPL_ID,A2105,YEAR,C2105,DIVERSION_TYPE,"STORAGE")</f>
        <v>20.100000000000001</v>
      </c>
      <c r="J2105">
        <f t="shared" ca="1" si="32"/>
        <v>20.100000000000001</v>
      </c>
      <c r="K2105" s="17" cm="1">
        <f t="array" aca="1" ref="K2105" ca="1">IF(J2105&gt;0,COUNTIFS(AnnualTotalDiversion,J2105,APPL_ID,"&lt;&gt;"&amp;A2105,Owner,G2105,YEAR,C2105)/12,0)</f>
        <v>0</v>
      </c>
    </row>
    <row r="2106" spans="1:11" x14ac:dyDescent="0.25">
      <c r="A2106" t="s">
        <v>62</v>
      </c>
      <c r="B2106">
        <v>11143</v>
      </c>
      <c r="C2106">
        <v>2018</v>
      </c>
      <c r="D2106">
        <v>1</v>
      </c>
      <c r="E2106">
        <v>0</v>
      </c>
      <c r="F2106" s="15" t="s">
        <v>45</v>
      </c>
      <c r="G2106" t="str" cm="1">
        <f t="array" aca="1" ref="G2106" ca="1">_xlfn.XLOOKUP(A2106,APPLICATION_NUMBER,APPLICATION_PRIMARY_OWNER)</f>
        <v>REDWOOD VALLEY GRAPE RANCH, LLC</v>
      </c>
      <c r="H2106" cm="1">
        <f t="array" aca="1" ref="H2106" ca="1">SUMIFS(AMOUNT,APPL_ID,A2106,YEAR,C2106,DIVERSION_TYPE,"DIRECT")</f>
        <v>0</v>
      </c>
      <c r="I2106" cm="1">
        <f t="array" aca="1" ref="I2106" ca="1">SUMIFS(AMOUNT,APPL_ID,A2106,YEAR,C2106,DIVERSION_TYPE,"STORAGE")</f>
        <v>21.8</v>
      </c>
      <c r="J2106">
        <f t="shared" ca="1" si="32"/>
        <v>21.8</v>
      </c>
      <c r="K2106" s="17" cm="1">
        <f t="array" aca="1" ref="K2106" ca="1">IF(J2106&gt;0,COUNTIFS(AnnualTotalDiversion,J2106,APPL_ID,"&lt;&gt;"&amp;A2106,Owner,G2106,YEAR,C2106)/12,0)</f>
        <v>0</v>
      </c>
    </row>
    <row r="2107" spans="1:11" x14ac:dyDescent="0.25">
      <c r="A2107" t="s">
        <v>62</v>
      </c>
      <c r="B2107">
        <v>11143</v>
      </c>
      <c r="C2107">
        <v>2020</v>
      </c>
      <c r="D2107">
        <v>6</v>
      </c>
      <c r="E2107">
        <v>0</v>
      </c>
      <c r="F2107" s="15" t="s">
        <v>45</v>
      </c>
      <c r="G2107" t="str" cm="1">
        <f t="array" aca="1" ref="G2107" ca="1">_xlfn.XLOOKUP(A2107,APPLICATION_NUMBER,APPLICATION_PRIMARY_OWNER)</f>
        <v>REDWOOD VALLEY GRAPE RANCH, LLC</v>
      </c>
      <c r="H2107" cm="1">
        <f t="array" aca="1" ref="H2107" ca="1">SUMIFS(AMOUNT,APPL_ID,A2107,YEAR,C2107,DIVERSION_TYPE,"DIRECT")</f>
        <v>0</v>
      </c>
      <c r="I2107" cm="1">
        <f t="array" aca="1" ref="I2107" ca="1">SUMIFS(AMOUNT,APPL_ID,A2107,YEAR,C2107,DIVERSION_TYPE,"STORAGE")</f>
        <v>24.3</v>
      </c>
      <c r="J2107">
        <f t="shared" ca="1" si="32"/>
        <v>24.3</v>
      </c>
      <c r="K2107" s="17" cm="1">
        <f t="array" aca="1" ref="K2107" ca="1">IF(J2107&gt;0,COUNTIFS(AnnualTotalDiversion,J2107,APPL_ID,"&lt;&gt;"&amp;A2107,Owner,G2107,YEAR,C2107)/12,0)</f>
        <v>0</v>
      </c>
    </row>
    <row r="2108" spans="1:11" x14ac:dyDescent="0.25">
      <c r="A2108" t="s">
        <v>62</v>
      </c>
      <c r="B2108">
        <v>11143</v>
      </c>
      <c r="C2108">
        <v>2018</v>
      </c>
      <c r="D2108">
        <v>2</v>
      </c>
      <c r="E2108">
        <v>0</v>
      </c>
      <c r="F2108" s="15" t="s">
        <v>45</v>
      </c>
      <c r="G2108" t="str" cm="1">
        <f t="array" aca="1" ref="G2108" ca="1">_xlfn.XLOOKUP(A2108,APPLICATION_NUMBER,APPLICATION_PRIMARY_OWNER)</f>
        <v>REDWOOD VALLEY GRAPE RANCH, LLC</v>
      </c>
      <c r="H2108" cm="1">
        <f t="array" aca="1" ref="H2108" ca="1">SUMIFS(AMOUNT,APPL_ID,A2108,YEAR,C2108,DIVERSION_TYPE,"DIRECT")</f>
        <v>0</v>
      </c>
      <c r="I2108" cm="1">
        <f t="array" aca="1" ref="I2108" ca="1">SUMIFS(AMOUNT,APPL_ID,A2108,YEAR,C2108,DIVERSION_TYPE,"STORAGE")</f>
        <v>21.8</v>
      </c>
      <c r="J2108">
        <f t="shared" ca="1" si="32"/>
        <v>21.8</v>
      </c>
      <c r="K2108" s="17" cm="1">
        <f t="array" aca="1" ref="K2108" ca="1">IF(J2108&gt;0,COUNTIFS(AnnualTotalDiversion,J2108,APPL_ID,"&lt;&gt;"&amp;A2108,Owner,G2108,YEAR,C2108)/12,0)</f>
        <v>0</v>
      </c>
    </row>
    <row r="2109" spans="1:11" x14ac:dyDescent="0.25">
      <c r="A2109" t="s">
        <v>62</v>
      </c>
      <c r="B2109">
        <v>11143</v>
      </c>
      <c r="C2109">
        <v>2017</v>
      </c>
      <c r="D2109">
        <v>8</v>
      </c>
      <c r="E2109">
        <v>0</v>
      </c>
      <c r="F2109" s="15" t="s">
        <v>45</v>
      </c>
      <c r="G2109" t="str" cm="1">
        <f t="array" aca="1" ref="G2109" ca="1">_xlfn.XLOOKUP(A2109,APPLICATION_NUMBER,APPLICATION_PRIMARY_OWNER)</f>
        <v>REDWOOD VALLEY GRAPE RANCH, LLC</v>
      </c>
      <c r="H2109" cm="1">
        <f t="array" aca="1" ref="H2109" ca="1">SUMIFS(AMOUNT,APPL_ID,A2109,YEAR,C2109,DIVERSION_TYPE,"DIRECT")</f>
        <v>0</v>
      </c>
      <c r="I2109" cm="1">
        <f t="array" aca="1" ref="I2109" ca="1">SUMIFS(AMOUNT,APPL_ID,A2109,YEAR,C2109,DIVERSION_TYPE,"STORAGE")</f>
        <v>20.100000000000001</v>
      </c>
      <c r="J2109">
        <f t="shared" ca="1" si="32"/>
        <v>20.100000000000001</v>
      </c>
      <c r="K2109" s="17" cm="1">
        <f t="array" aca="1" ref="K2109" ca="1">IF(J2109&gt;0,COUNTIFS(AnnualTotalDiversion,J2109,APPL_ID,"&lt;&gt;"&amp;A2109,Owner,G2109,YEAR,C2109)/12,0)</f>
        <v>0</v>
      </c>
    </row>
    <row r="2110" spans="1:11" x14ac:dyDescent="0.25">
      <c r="A2110" t="s">
        <v>62</v>
      </c>
      <c r="B2110">
        <v>11143</v>
      </c>
      <c r="C2110">
        <v>2018</v>
      </c>
      <c r="D2110">
        <v>9</v>
      </c>
      <c r="E2110">
        <v>0</v>
      </c>
      <c r="F2110" s="15" t="s">
        <v>46</v>
      </c>
      <c r="G2110" t="str" cm="1">
        <f t="array" aca="1" ref="G2110" ca="1">_xlfn.XLOOKUP(A2110,APPLICATION_NUMBER,APPLICATION_PRIMARY_OWNER)</f>
        <v>REDWOOD VALLEY GRAPE RANCH, LLC</v>
      </c>
      <c r="H2110" cm="1">
        <f t="array" aca="1" ref="H2110" ca="1">SUMIFS(AMOUNT,APPL_ID,A2110,YEAR,C2110,DIVERSION_TYPE,"DIRECT")</f>
        <v>0</v>
      </c>
      <c r="I2110" cm="1">
        <f t="array" aca="1" ref="I2110" ca="1">SUMIFS(AMOUNT,APPL_ID,A2110,YEAR,C2110,DIVERSION_TYPE,"STORAGE")</f>
        <v>21.8</v>
      </c>
      <c r="J2110">
        <f t="shared" ca="1" si="32"/>
        <v>21.8</v>
      </c>
      <c r="K2110" s="17" cm="1">
        <f t="array" aca="1" ref="K2110" ca="1">IF(J2110&gt;0,COUNTIFS(AnnualTotalDiversion,J2110,APPL_ID,"&lt;&gt;"&amp;A2110,Owner,G2110,YEAR,C2110)/12,0)</f>
        <v>0</v>
      </c>
    </row>
    <row r="2111" spans="1:11" x14ac:dyDescent="0.25">
      <c r="A2111" t="s">
        <v>62</v>
      </c>
      <c r="B2111">
        <v>11143</v>
      </c>
      <c r="C2111">
        <v>2018</v>
      </c>
      <c r="D2111">
        <v>10</v>
      </c>
      <c r="E2111">
        <v>0</v>
      </c>
      <c r="F2111" s="15" t="s">
        <v>46</v>
      </c>
      <c r="G2111" t="str" cm="1">
        <f t="array" aca="1" ref="G2111" ca="1">_xlfn.XLOOKUP(A2111,APPLICATION_NUMBER,APPLICATION_PRIMARY_OWNER)</f>
        <v>REDWOOD VALLEY GRAPE RANCH, LLC</v>
      </c>
      <c r="H2111" cm="1">
        <f t="array" aca="1" ref="H2111" ca="1">SUMIFS(AMOUNT,APPL_ID,A2111,YEAR,C2111,DIVERSION_TYPE,"DIRECT")</f>
        <v>0</v>
      </c>
      <c r="I2111" cm="1">
        <f t="array" aca="1" ref="I2111" ca="1">SUMIFS(AMOUNT,APPL_ID,A2111,YEAR,C2111,DIVERSION_TYPE,"STORAGE")</f>
        <v>21.8</v>
      </c>
      <c r="J2111">
        <f t="shared" ca="1" si="32"/>
        <v>21.8</v>
      </c>
      <c r="K2111" s="17" cm="1">
        <f t="array" aca="1" ref="K2111" ca="1">IF(J2111&gt;0,COUNTIFS(AnnualTotalDiversion,J2111,APPL_ID,"&lt;&gt;"&amp;A2111,Owner,G2111,YEAR,C2111)/12,0)</f>
        <v>0</v>
      </c>
    </row>
    <row r="2112" spans="1:11" x14ac:dyDescent="0.25">
      <c r="A2112" t="s">
        <v>62</v>
      </c>
      <c r="B2112">
        <v>11143</v>
      </c>
      <c r="C2112">
        <v>2018</v>
      </c>
      <c r="D2112">
        <v>2</v>
      </c>
      <c r="E2112">
        <v>0</v>
      </c>
      <c r="F2112" s="15" t="s">
        <v>46</v>
      </c>
      <c r="G2112" t="str" cm="1">
        <f t="array" aca="1" ref="G2112" ca="1">_xlfn.XLOOKUP(A2112,APPLICATION_NUMBER,APPLICATION_PRIMARY_OWNER)</f>
        <v>REDWOOD VALLEY GRAPE RANCH, LLC</v>
      </c>
      <c r="H2112" cm="1">
        <f t="array" aca="1" ref="H2112" ca="1">SUMIFS(AMOUNT,APPL_ID,A2112,YEAR,C2112,DIVERSION_TYPE,"DIRECT")</f>
        <v>0</v>
      </c>
      <c r="I2112" cm="1">
        <f t="array" aca="1" ref="I2112" ca="1">SUMIFS(AMOUNT,APPL_ID,A2112,YEAR,C2112,DIVERSION_TYPE,"STORAGE")</f>
        <v>21.8</v>
      </c>
      <c r="J2112">
        <f t="shared" ca="1" si="32"/>
        <v>21.8</v>
      </c>
      <c r="K2112" s="17" cm="1">
        <f t="array" aca="1" ref="K2112" ca="1">IF(J2112&gt;0,COUNTIFS(AnnualTotalDiversion,J2112,APPL_ID,"&lt;&gt;"&amp;A2112,Owner,G2112,YEAR,C2112)/12,0)</f>
        <v>0</v>
      </c>
    </row>
    <row r="2113" spans="1:11" x14ac:dyDescent="0.25">
      <c r="A2113" t="s">
        <v>62</v>
      </c>
      <c r="B2113">
        <v>11143</v>
      </c>
      <c r="C2113">
        <v>2017</v>
      </c>
      <c r="D2113">
        <v>9</v>
      </c>
      <c r="E2113">
        <v>0</v>
      </c>
      <c r="F2113" s="15" t="s">
        <v>44</v>
      </c>
      <c r="G2113" t="str" cm="1">
        <f t="array" aca="1" ref="G2113" ca="1">_xlfn.XLOOKUP(A2113,APPLICATION_NUMBER,APPLICATION_PRIMARY_OWNER)</f>
        <v>REDWOOD VALLEY GRAPE RANCH, LLC</v>
      </c>
      <c r="H2113" cm="1">
        <f t="array" aca="1" ref="H2113" ca="1">SUMIFS(AMOUNT,APPL_ID,A2113,YEAR,C2113,DIVERSION_TYPE,"DIRECT")</f>
        <v>0</v>
      </c>
      <c r="I2113" cm="1">
        <f t="array" aca="1" ref="I2113" ca="1">SUMIFS(AMOUNT,APPL_ID,A2113,YEAR,C2113,DIVERSION_TYPE,"STORAGE")</f>
        <v>20.100000000000001</v>
      </c>
      <c r="J2113">
        <f t="shared" ca="1" si="32"/>
        <v>20.100000000000001</v>
      </c>
      <c r="K2113" s="17" cm="1">
        <f t="array" aca="1" ref="K2113" ca="1">IF(J2113&gt;0,COUNTIFS(AnnualTotalDiversion,J2113,APPL_ID,"&lt;&gt;"&amp;A2113,Owner,G2113,YEAR,C2113)/12,0)</f>
        <v>0</v>
      </c>
    </row>
    <row r="2114" spans="1:11" x14ac:dyDescent="0.25">
      <c r="A2114" t="s">
        <v>62</v>
      </c>
      <c r="B2114">
        <v>11143</v>
      </c>
      <c r="C2114">
        <v>2017</v>
      </c>
      <c r="D2114">
        <v>8</v>
      </c>
      <c r="E2114">
        <v>0</v>
      </c>
      <c r="F2114" s="15" t="s">
        <v>44</v>
      </c>
      <c r="G2114" t="str" cm="1">
        <f t="array" aca="1" ref="G2114" ca="1">_xlfn.XLOOKUP(A2114,APPLICATION_NUMBER,APPLICATION_PRIMARY_OWNER)</f>
        <v>REDWOOD VALLEY GRAPE RANCH, LLC</v>
      </c>
      <c r="H2114" cm="1">
        <f t="array" aca="1" ref="H2114" ca="1">SUMIFS(AMOUNT,APPL_ID,A2114,YEAR,C2114,DIVERSION_TYPE,"DIRECT")</f>
        <v>0</v>
      </c>
      <c r="I2114" cm="1">
        <f t="array" aca="1" ref="I2114" ca="1">SUMIFS(AMOUNT,APPL_ID,A2114,YEAR,C2114,DIVERSION_TYPE,"STORAGE")</f>
        <v>20.100000000000001</v>
      </c>
      <c r="J2114">
        <f t="shared" ca="1" si="32"/>
        <v>20.100000000000001</v>
      </c>
      <c r="K2114" s="17" cm="1">
        <f t="array" aca="1" ref="K2114" ca="1">IF(J2114&gt;0,COUNTIFS(AnnualTotalDiversion,J2114,APPL_ID,"&lt;&gt;"&amp;A2114,Owner,G2114,YEAR,C2114)/12,0)</f>
        <v>0</v>
      </c>
    </row>
    <row r="2115" spans="1:11" x14ac:dyDescent="0.25">
      <c r="A2115" t="s">
        <v>62</v>
      </c>
      <c r="B2115">
        <v>11143</v>
      </c>
      <c r="C2115">
        <v>2020</v>
      </c>
      <c r="D2115">
        <v>7</v>
      </c>
      <c r="E2115">
        <v>0</v>
      </c>
      <c r="F2115" s="15" t="s">
        <v>44</v>
      </c>
      <c r="G2115" t="str" cm="1">
        <f t="array" aca="1" ref="G2115" ca="1">_xlfn.XLOOKUP(A2115,APPLICATION_NUMBER,APPLICATION_PRIMARY_OWNER)</f>
        <v>REDWOOD VALLEY GRAPE RANCH, LLC</v>
      </c>
      <c r="H2115" cm="1">
        <f t="array" aca="1" ref="H2115" ca="1">SUMIFS(AMOUNT,APPL_ID,A2115,YEAR,C2115,DIVERSION_TYPE,"DIRECT")</f>
        <v>0</v>
      </c>
      <c r="I2115" cm="1">
        <f t="array" aca="1" ref="I2115" ca="1">SUMIFS(AMOUNT,APPL_ID,A2115,YEAR,C2115,DIVERSION_TYPE,"STORAGE")</f>
        <v>24.3</v>
      </c>
      <c r="J2115">
        <f t="shared" ca="1" si="32"/>
        <v>24.3</v>
      </c>
      <c r="K2115" s="17" cm="1">
        <f t="array" aca="1" ref="K2115" ca="1">IF(J2115&gt;0,COUNTIFS(AnnualTotalDiversion,J2115,APPL_ID,"&lt;&gt;"&amp;A2115,Owner,G2115,YEAR,C2115)/12,0)</f>
        <v>0</v>
      </c>
    </row>
    <row r="2116" spans="1:11" x14ac:dyDescent="0.25">
      <c r="A2116" t="s">
        <v>62</v>
      </c>
      <c r="B2116">
        <v>11143</v>
      </c>
      <c r="C2116">
        <v>2018</v>
      </c>
      <c r="D2116">
        <v>2</v>
      </c>
      <c r="E2116">
        <v>0</v>
      </c>
      <c r="F2116" s="15" t="s">
        <v>44</v>
      </c>
      <c r="G2116" t="str" cm="1">
        <f t="array" aca="1" ref="G2116" ca="1">_xlfn.XLOOKUP(A2116,APPLICATION_NUMBER,APPLICATION_PRIMARY_OWNER)</f>
        <v>REDWOOD VALLEY GRAPE RANCH, LLC</v>
      </c>
      <c r="H2116" cm="1">
        <f t="array" aca="1" ref="H2116" ca="1">SUMIFS(AMOUNT,APPL_ID,A2116,YEAR,C2116,DIVERSION_TYPE,"DIRECT")</f>
        <v>0</v>
      </c>
      <c r="I2116" cm="1">
        <f t="array" aca="1" ref="I2116" ca="1">SUMIFS(AMOUNT,APPL_ID,A2116,YEAR,C2116,DIVERSION_TYPE,"STORAGE")</f>
        <v>21.8</v>
      </c>
      <c r="J2116">
        <f t="shared" ca="1" si="32"/>
        <v>21.8</v>
      </c>
      <c r="K2116" s="17" cm="1">
        <f t="array" aca="1" ref="K2116" ca="1">IF(J2116&gt;0,COUNTIFS(AnnualTotalDiversion,J2116,APPL_ID,"&lt;&gt;"&amp;A2116,Owner,G2116,YEAR,C2116)/12,0)</f>
        <v>0</v>
      </c>
    </row>
    <row r="2117" spans="1:11" x14ac:dyDescent="0.25">
      <c r="A2117" t="s">
        <v>62</v>
      </c>
      <c r="B2117">
        <v>11143</v>
      </c>
      <c r="C2117">
        <v>2019</v>
      </c>
      <c r="D2117">
        <v>9</v>
      </c>
      <c r="E2117">
        <v>0</v>
      </c>
      <c r="F2117" s="15" t="s">
        <v>45</v>
      </c>
      <c r="G2117" t="str" cm="1">
        <f t="array" aca="1" ref="G2117" ca="1">_xlfn.XLOOKUP(A2117,APPLICATION_NUMBER,APPLICATION_PRIMARY_OWNER)</f>
        <v>REDWOOD VALLEY GRAPE RANCH, LLC</v>
      </c>
      <c r="H2117" cm="1">
        <f t="array" aca="1" ref="H2117" ca="1">SUMIFS(AMOUNT,APPL_ID,A2117,YEAR,C2117,DIVERSION_TYPE,"DIRECT")</f>
        <v>0</v>
      </c>
      <c r="I2117" cm="1">
        <f t="array" aca="1" ref="I2117" ca="1">SUMIFS(AMOUNT,APPL_ID,A2117,YEAR,C2117,DIVERSION_TYPE,"STORAGE")</f>
        <v>18.600000000000001</v>
      </c>
      <c r="J2117">
        <f t="shared" ref="J2117:J2180" ca="1" si="33">SUM(H2117:I2117)</f>
        <v>18.600000000000001</v>
      </c>
      <c r="K2117" s="17" cm="1">
        <f t="array" aca="1" ref="K2117" ca="1">IF(J2117&gt;0,COUNTIFS(AnnualTotalDiversion,J2117,APPL_ID,"&lt;&gt;"&amp;A2117,Owner,G2117,YEAR,C2117)/12,0)</f>
        <v>0</v>
      </c>
    </row>
    <row r="2118" spans="1:11" x14ac:dyDescent="0.25">
      <c r="A2118" t="s">
        <v>62</v>
      </c>
      <c r="B2118">
        <v>11143</v>
      </c>
      <c r="C2118">
        <v>2019</v>
      </c>
      <c r="D2118">
        <v>9</v>
      </c>
      <c r="E2118">
        <v>0</v>
      </c>
      <c r="F2118" s="15" t="s">
        <v>46</v>
      </c>
      <c r="G2118" t="str" cm="1">
        <f t="array" aca="1" ref="G2118" ca="1">_xlfn.XLOOKUP(A2118,APPLICATION_NUMBER,APPLICATION_PRIMARY_OWNER)</f>
        <v>REDWOOD VALLEY GRAPE RANCH, LLC</v>
      </c>
      <c r="H2118" cm="1">
        <f t="array" aca="1" ref="H2118" ca="1">SUMIFS(AMOUNT,APPL_ID,A2118,YEAR,C2118,DIVERSION_TYPE,"DIRECT")</f>
        <v>0</v>
      </c>
      <c r="I2118" cm="1">
        <f t="array" aca="1" ref="I2118" ca="1">SUMIFS(AMOUNT,APPL_ID,A2118,YEAR,C2118,DIVERSION_TYPE,"STORAGE")</f>
        <v>18.600000000000001</v>
      </c>
      <c r="J2118">
        <f t="shared" ca="1" si="33"/>
        <v>18.600000000000001</v>
      </c>
      <c r="K2118" s="17" cm="1">
        <f t="array" aca="1" ref="K2118" ca="1">IF(J2118&gt;0,COUNTIFS(AnnualTotalDiversion,J2118,APPL_ID,"&lt;&gt;"&amp;A2118,Owner,G2118,YEAR,C2118)/12,0)</f>
        <v>0</v>
      </c>
    </row>
    <row r="2119" spans="1:11" x14ac:dyDescent="0.25">
      <c r="A2119" t="s">
        <v>62</v>
      </c>
      <c r="B2119">
        <v>11143</v>
      </c>
      <c r="C2119">
        <v>2020</v>
      </c>
      <c r="D2119">
        <v>6</v>
      </c>
      <c r="E2119">
        <v>0</v>
      </c>
      <c r="F2119" s="15" t="s">
        <v>46</v>
      </c>
      <c r="G2119" t="str" cm="1">
        <f t="array" aca="1" ref="G2119" ca="1">_xlfn.XLOOKUP(A2119,APPLICATION_NUMBER,APPLICATION_PRIMARY_OWNER)</f>
        <v>REDWOOD VALLEY GRAPE RANCH, LLC</v>
      </c>
      <c r="H2119" cm="1">
        <f t="array" aca="1" ref="H2119" ca="1">SUMIFS(AMOUNT,APPL_ID,A2119,YEAR,C2119,DIVERSION_TYPE,"DIRECT")</f>
        <v>0</v>
      </c>
      <c r="I2119" cm="1">
        <f t="array" aca="1" ref="I2119" ca="1">SUMIFS(AMOUNT,APPL_ID,A2119,YEAR,C2119,DIVERSION_TYPE,"STORAGE")</f>
        <v>24.3</v>
      </c>
      <c r="J2119">
        <f t="shared" ca="1" si="33"/>
        <v>24.3</v>
      </c>
      <c r="K2119" s="17" cm="1">
        <f t="array" aca="1" ref="K2119" ca="1">IF(J2119&gt;0,COUNTIFS(AnnualTotalDiversion,J2119,APPL_ID,"&lt;&gt;"&amp;A2119,Owner,G2119,YEAR,C2119)/12,0)</f>
        <v>0</v>
      </c>
    </row>
    <row r="2120" spans="1:11" x14ac:dyDescent="0.25">
      <c r="A2120" t="s">
        <v>62</v>
      </c>
      <c r="B2120">
        <v>11143</v>
      </c>
      <c r="C2120">
        <v>2020</v>
      </c>
      <c r="D2120">
        <v>6</v>
      </c>
      <c r="E2120">
        <v>8.6</v>
      </c>
      <c r="F2120" s="15" t="s">
        <v>44</v>
      </c>
      <c r="G2120" t="str" cm="1">
        <f t="array" aca="1" ref="G2120" ca="1">_xlfn.XLOOKUP(A2120,APPLICATION_NUMBER,APPLICATION_PRIMARY_OWNER)</f>
        <v>REDWOOD VALLEY GRAPE RANCH, LLC</v>
      </c>
      <c r="H2120" cm="1">
        <f t="array" aca="1" ref="H2120" ca="1">SUMIFS(AMOUNT,APPL_ID,A2120,YEAR,C2120,DIVERSION_TYPE,"DIRECT")</f>
        <v>0</v>
      </c>
      <c r="I2120" cm="1">
        <f t="array" aca="1" ref="I2120" ca="1">SUMIFS(AMOUNT,APPL_ID,A2120,YEAR,C2120,DIVERSION_TYPE,"STORAGE")</f>
        <v>24.3</v>
      </c>
      <c r="J2120">
        <f t="shared" ca="1" si="33"/>
        <v>24.3</v>
      </c>
      <c r="K2120" s="17" cm="1">
        <f t="array" aca="1" ref="K2120" ca="1">IF(J2120&gt;0,COUNTIFS(AnnualTotalDiversion,J2120,APPL_ID,"&lt;&gt;"&amp;A2120,Owner,G2120,YEAR,C2120)/12,0)</f>
        <v>0</v>
      </c>
    </row>
    <row r="2121" spans="1:11" x14ac:dyDescent="0.25">
      <c r="A2121" t="s">
        <v>62</v>
      </c>
      <c r="B2121">
        <v>11143</v>
      </c>
      <c r="C2121">
        <v>2020</v>
      </c>
      <c r="D2121">
        <v>9</v>
      </c>
      <c r="E2121">
        <v>0</v>
      </c>
      <c r="F2121" s="15" t="s">
        <v>44</v>
      </c>
      <c r="G2121" t="str" cm="1">
        <f t="array" aca="1" ref="G2121" ca="1">_xlfn.XLOOKUP(A2121,APPLICATION_NUMBER,APPLICATION_PRIMARY_OWNER)</f>
        <v>REDWOOD VALLEY GRAPE RANCH, LLC</v>
      </c>
      <c r="H2121" cm="1">
        <f t="array" aca="1" ref="H2121" ca="1">SUMIFS(AMOUNT,APPL_ID,A2121,YEAR,C2121,DIVERSION_TYPE,"DIRECT")</f>
        <v>0</v>
      </c>
      <c r="I2121" cm="1">
        <f t="array" aca="1" ref="I2121" ca="1">SUMIFS(AMOUNT,APPL_ID,A2121,YEAR,C2121,DIVERSION_TYPE,"STORAGE")</f>
        <v>24.3</v>
      </c>
      <c r="J2121">
        <f t="shared" ca="1" si="33"/>
        <v>24.3</v>
      </c>
      <c r="K2121" s="17" cm="1">
        <f t="array" aca="1" ref="K2121" ca="1">IF(J2121&gt;0,COUNTIFS(AnnualTotalDiversion,J2121,APPL_ID,"&lt;&gt;"&amp;A2121,Owner,G2121,YEAR,C2121)/12,0)</f>
        <v>0</v>
      </c>
    </row>
    <row r="2122" spans="1:11" x14ac:dyDescent="0.25">
      <c r="A2122" t="s">
        <v>62</v>
      </c>
      <c r="B2122">
        <v>11143</v>
      </c>
      <c r="C2122">
        <v>2017</v>
      </c>
      <c r="D2122">
        <v>8</v>
      </c>
      <c r="E2122">
        <v>0</v>
      </c>
      <c r="F2122" s="15" t="s">
        <v>46</v>
      </c>
      <c r="G2122" t="str" cm="1">
        <f t="array" aca="1" ref="G2122" ca="1">_xlfn.XLOOKUP(A2122,APPLICATION_NUMBER,APPLICATION_PRIMARY_OWNER)</f>
        <v>REDWOOD VALLEY GRAPE RANCH, LLC</v>
      </c>
      <c r="H2122" cm="1">
        <f t="array" aca="1" ref="H2122" ca="1">SUMIFS(AMOUNT,APPL_ID,A2122,YEAR,C2122,DIVERSION_TYPE,"DIRECT")</f>
        <v>0</v>
      </c>
      <c r="I2122" cm="1">
        <f t="array" aca="1" ref="I2122" ca="1">SUMIFS(AMOUNT,APPL_ID,A2122,YEAR,C2122,DIVERSION_TYPE,"STORAGE")</f>
        <v>20.100000000000001</v>
      </c>
      <c r="J2122">
        <f t="shared" ca="1" si="33"/>
        <v>20.100000000000001</v>
      </c>
      <c r="K2122" s="17" cm="1">
        <f t="array" aca="1" ref="K2122" ca="1">IF(J2122&gt;0,COUNTIFS(AnnualTotalDiversion,J2122,APPL_ID,"&lt;&gt;"&amp;A2122,Owner,G2122,YEAR,C2122)/12,0)</f>
        <v>0</v>
      </c>
    </row>
    <row r="2123" spans="1:11" x14ac:dyDescent="0.25">
      <c r="A2123" t="s">
        <v>62</v>
      </c>
      <c r="B2123">
        <v>11143</v>
      </c>
      <c r="C2123">
        <v>2018</v>
      </c>
      <c r="D2123">
        <v>1</v>
      </c>
      <c r="E2123">
        <v>0</v>
      </c>
      <c r="F2123" s="15" t="s">
        <v>44</v>
      </c>
      <c r="G2123" t="str" cm="1">
        <f t="array" aca="1" ref="G2123" ca="1">_xlfn.XLOOKUP(A2123,APPLICATION_NUMBER,APPLICATION_PRIMARY_OWNER)</f>
        <v>REDWOOD VALLEY GRAPE RANCH, LLC</v>
      </c>
      <c r="H2123" cm="1">
        <f t="array" aca="1" ref="H2123" ca="1">SUMIFS(AMOUNT,APPL_ID,A2123,YEAR,C2123,DIVERSION_TYPE,"DIRECT")</f>
        <v>0</v>
      </c>
      <c r="I2123" cm="1">
        <f t="array" aca="1" ref="I2123" ca="1">SUMIFS(AMOUNT,APPL_ID,A2123,YEAR,C2123,DIVERSION_TYPE,"STORAGE")</f>
        <v>21.8</v>
      </c>
      <c r="J2123">
        <f t="shared" ca="1" si="33"/>
        <v>21.8</v>
      </c>
      <c r="K2123" s="17" cm="1">
        <f t="array" aca="1" ref="K2123" ca="1">IF(J2123&gt;0,COUNTIFS(AnnualTotalDiversion,J2123,APPL_ID,"&lt;&gt;"&amp;A2123,Owner,G2123,YEAR,C2123)/12,0)</f>
        <v>0</v>
      </c>
    </row>
    <row r="2124" spans="1:11" x14ac:dyDescent="0.25">
      <c r="A2124" t="s">
        <v>62</v>
      </c>
      <c r="B2124">
        <v>11143</v>
      </c>
      <c r="C2124">
        <v>2019</v>
      </c>
      <c r="D2124">
        <v>10</v>
      </c>
      <c r="E2124">
        <v>0</v>
      </c>
      <c r="F2124" s="15" t="s">
        <v>46</v>
      </c>
      <c r="G2124" t="str" cm="1">
        <f t="array" aca="1" ref="G2124" ca="1">_xlfn.XLOOKUP(A2124,APPLICATION_NUMBER,APPLICATION_PRIMARY_OWNER)</f>
        <v>REDWOOD VALLEY GRAPE RANCH, LLC</v>
      </c>
      <c r="H2124" cm="1">
        <f t="array" aca="1" ref="H2124" ca="1">SUMIFS(AMOUNT,APPL_ID,A2124,YEAR,C2124,DIVERSION_TYPE,"DIRECT")</f>
        <v>0</v>
      </c>
      <c r="I2124" cm="1">
        <f t="array" aca="1" ref="I2124" ca="1">SUMIFS(AMOUNT,APPL_ID,A2124,YEAR,C2124,DIVERSION_TYPE,"STORAGE")</f>
        <v>18.600000000000001</v>
      </c>
      <c r="J2124">
        <f t="shared" ca="1" si="33"/>
        <v>18.600000000000001</v>
      </c>
      <c r="K2124" s="17" cm="1">
        <f t="array" aca="1" ref="K2124" ca="1">IF(J2124&gt;0,COUNTIFS(AnnualTotalDiversion,J2124,APPL_ID,"&lt;&gt;"&amp;A2124,Owner,G2124,YEAR,C2124)/12,0)</f>
        <v>0</v>
      </c>
    </row>
    <row r="2125" spans="1:11" x14ac:dyDescent="0.25">
      <c r="A2125" t="s">
        <v>62</v>
      </c>
      <c r="B2125">
        <v>11143</v>
      </c>
      <c r="C2125">
        <v>2020</v>
      </c>
      <c r="D2125">
        <v>5</v>
      </c>
      <c r="E2125">
        <v>0</v>
      </c>
      <c r="F2125" s="15" t="s">
        <v>45</v>
      </c>
      <c r="G2125" t="str" cm="1">
        <f t="array" aca="1" ref="G2125" ca="1">_xlfn.XLOOKUP(A2125,APPLICATION_NUMBER,APPLICATION_PRIMARY_OWNER)</f>
        <v>REDWOOD VALLEY GRAPE RANCH, LLC</v>
      </c>
      <c r="H2125" cm="1">
        <f t="array" aca="1" ref="H2125" ca="1">SUMIFS(AMOUNT,APPL_ID,A2125,YEAR,C2125,DIVERSION_TYPE,"DIRECT")</f>
        <v>0</v>
      </c>
      <c r="I2125" cm="1">
        <f t="array" aca="1" ref="I2125" ca="1">SUMIFS(AMOUNT,APPL_ID,A2125,YEAR,C2125,DIVERSION_TYPE,"STORAGE")</f>
        <v>24.3</v>
      </c>
      <c r="J2125">
        <f t="shared" ca="1" si="33"/>
        <v>24.3</v>
      </c>
      <c r="K2125" s="17" cm="1">
        <f t="array" aca="1" ref="K2125" ca="1">IF(J2125&gt;0,COUNTIFS(AnnualTotalDiversion,J2125,APPL_ID,"&lt;&gt;"&amp;A2125,Owner,G2125,YEAR,C2125)/12,0)</f>
        <v>0</v>
      </c>
    </row>
    <row r="2126" spans="1:11" x14ac:dyDescent="0.25">
      <c r="A2126" t="s">
        <v>62</v>
      </c>
      <c r="B2126">
        <v>11143</v>
      </c>
      <c r="C2126">
        <v>2017</v>
      </c>
      <c r="D2126">
        <v>1</v>
      </c>
      <c r="E2126">
        <v>20.100000000000001</v>
      </c>
      <c r="F2126" s="15" t="s">
        <v>46</v>
      </c>
      <c r="G2126" t="str" cm="1">
        <f t="array" aca="1" ref="G2126" ca="1">_xlfn.XLOOKUP(A2126,APPLICATION_NUMBER,APPLICATION_PRIMARY_OWNER)</f>
        <v>REDWOOD VALLEY GRAPE RANCH, LLC</v>
      </c>
      <c r="H2126" cm="1">
        <f t="array" aca="1" ref="H2126" ca="1">SUMIFS(AMOUNT,APPL_ID,A2126,YEAR,C2126,DIVERSION_TYPE,"DIRECT")</f>
        <v>0</v>
      </c>
      <c r="I2126" cm="1">
        <f t="array" aca="1" ref="I2126" ca="1">SUMIFS(AMOUNT,APPL_ID,A2126,YEAR,C2126,DIVERSION_TYPE,"STORAGE")</f>
        <v>20.100000000000001</v>
      </c>
      <c r="J2126">
        <f t="shared" ca="1" si="33"/>
        <v>20.100000000000001</v>
      </c>
      <c r="K2126" s="17" cm="1">
        <f t="array" aca="1" ref="K2126" ca="1">IF(J2126&gt;0,COUNTIFS(AnnualTotalDiversion,J2126,APPL_ID,"&lt;&gt;"&amp;A2126,Owner,G2126,YEAR,C2126)/12,0)</f>
        <v>0</v>
      </c>
    </row>
    <row r="2127" spans="1:11" x14ac:dyDescent="0.25">
      <c r="A2127" t="s">
        <v>62</v>
      </c>
      <c r="B2127">
        <v>11143</v>
      </c>
      <c r="C2127">
        <v>2018</v>
      </c>
      <c r="D2127">
        <v>3</v>
      </c>
      <c r="E2127">
        <v>0</v>
      </c>
      <c r="F2127" s="15" t="s">
        <v>44</v>
      </c>
      <c r="G2127" t="str" cm="1">
        <f t="array" aca="1" ref="G2127" ca="1">_xlfn.XLOOKUP(A2127,APPLICATION_NUMBER,APPLICATION_PRIMARY_OWNER)</f>
        <v>REDWOOD VALLEY GRAPE RANCH, LLC</v>
      </c>
      <c r="H2127" cm="1">
        <f t="array" aca="1" ref="H2127" ca="1">SUMIFS(AMOUNT,APPL_ID,A2127,YEAR,C2127,DIVERSION_TYPE,"DIRECT")</f>
        <v>0</v>
      </c>
      <c r="I2127" cm="1">
        <f t="array" aca="1" ref="I2127" ca="1">SUMIFS(AMOUNT,APPL_ID,A2127,YEAR,C2127,DIVERSION_TYPE,"STORAGE")</f>
        <v>21.8</v>
      </c>
      <c r="J2127">
        <f t="shared" ca="1" si="33"/>
        <v>21.8</v>
      </c>
      <c r="K2127" s="17" cm="1">
        <f t="array" aca="1" ref="K2127" ca="1">IF(J2127&gt;0,COUNTIFS(AnnualTotalDiversion,J2127,APPL_ID,"&lt;&gt;"&amp;A2127,Owner,G2127,YEAR,C2127)/12,0)</f>
        <v>0</v>
      </c>
    </row>
    <row r="2128" spans="1:11" x14ac:dyDescent="0.25">
      <c r="A2128" t="s">
        <v>62</v>
      </c>
      <c r="B2128">
        <v>11143</v>
      </c>
      <c r="C2128">
        <v>2018</v>
      </c>
      <c r="D2128">
        <v>3</v>
      </c>
      <c r="E2128">
        <v>0</v>
      </c>
      <c r="F2128" s="15" t="s">
        <v>46</v>
      </c>
      <c r="G2128" t="str" cm="1">
        <f t="array" aca="1" ref="G2128" ca="1">_xlfn.XLOOKUP(A2128,APPLICATION_NUMBER,APPLICATION_PRIMARY_OWNER)</f>
        <v>REDWOOD VALLEY GRAPE RANCH, LLC</v>
      </c>
      <c r="H2128" cm="1">
        <f t="array" aca="1" ref="H2128" ca="1">SUMIFS(AMOUNT,APPL_ID,A2128,YEAR,C2128,DIVERSION_TYPE,"DIRECT")</f>
        <v>0</v>
      </c>
      <c r="I2128" cm="1">
        <f t="array" aca="1" ref="I2128" ca="1">SUMIFS(AMOUNT,APPL_ID,A2128,YEAR,C2128,DIVERSION_TYPE,"STORAGE")</f>
        <v>21.8</v>
      </c>
      <c r="J2128">
        <f t="shared" ca="1" si="33"/>
        <v>21.8</v>
      </c>
      <c r="K2128" s="17" cm="1">
        <f t="array" aca="1" ref="K2128" ca="1">IF(J2128&gt;0,COUNTIFS(AnnualTotalDiversion,J2128,APPL_ID,"&lt;&gt;"&amp;A2128,Owner,G2128,YEAR,C2128)/12,0)</f>
        <v>0</v>
      </c>
    </row>
    <row r="2129" spans="1:11" x14ac:dyDescent="0.25">
      <c r="A2129" t="s">
        <v>62</v>
      </c>
      <c r="B2129">
        <v>11143</v>
      </c>
      <c r="C2129">
        <v>2018</v>
      </c>
      <c r="D2129">
        <v>1</v>
      </c>
      <c r="E2129">
        <v>21.8</v>
      </c>
      <c r="F2129" s="15" t="s">
        <v>46</v>
      </c>
      <c r="G2129" t="str" cm="1">
        <f t="array" aca="1" ref="G2129" ca="1">_xlfn.XLOOKUP(A2129,APPLICATION_NUMBER,APPLICATION_PRIMARY_OWNER)</f>
        <v>REDWOOD VALLEY GRAPE RANCH, LLC</v>
      </c>
      <c r="H2129" cm="1">
        <f t="array" aca="1" ref="H2129" ca="1">SUMIFS(AMOUNT,APPL_ID,A2129,YEAR,C2129,DIVERSION_TYPE,"DIRECT")</f>
        <v>0</v>
      </c>
      <c r="I2129" cm="1">
        <f t="array" aca="1" ref="I2129" ca="1">SUMIFS(AMOUNT,APPL_ID,A2129,YEAR,C2129,DIVERSION_TYPE,"STORAGE")</f>
        <v>21.8</v>
      </c>
      <c r="J2129">
        <f t="shared" ca="1" si="33"/>
        <v>21.8</v>
      </c>
      <c r="K2129" s="17" cm="1">
        <f t="array" aca="1" ref="K2129" ca="1">IF(J2129&gt;0,COUNTIFS(AnnualTotalDiversion,J2129,APPL_ID,"&lt;&gt;"&amp;A2129,Owner,G2129,YEAR,C2129)/12,0)</f>
        <v>0</v>
      </c>
    </row>
    <row r="2130" spans="1:11" x14ac:dyDescent="0.25">
      <c r="A2130" t="s">
        <v>62</v>
      </c>
      <c r="B2130">
        <v>11143</v>
      </c>
      <c r="C2130">
        <v>2017</v>
      </c>
      <c r="D2130">
        <v>9</v>
      </c>
      <c r="E2130">
        <v>0</v>
      </c>
      <c r="F2130" s="15" t="s">
        <v>46</v>
      </c>
      <c r="G2130" t="str" cm="1">
        <f t="array" aca="1" ref="G2130" ca="1">_xlfn.XLOOKUP(A2130,APPLICATION_NUMBER,APPLICATION_PRIMARY_OWNER)</f>
        <v>REDWOOD VALLEY GRAPE RANCH, LLC</v>
      </c>
      <c r="H2130" cm="1">
        <f t="array" aca="1" ref="H2130" ca="1">SUMIFS(AMOUNT,APPL_ID,A2130,YEAR,C2130,DIVERSION_TYPE,"DIRECT")</f>
        <v>0</v>
      </c>
      <c r="I2130" cm="1">
        <f t="array" aca="1" ref="I2130" ca="1">SUMIFS(AMOUNT,APPL_ID,A2130,YEAR,C2130,DIVERSION_TYPE,"STORAGE")</f>
        <v>20.100000000000001</v>
      </c>
      <c r="J2130">
        <f t="shared" ca="1" si="33"/>
        <v>20.100000000000001</v>
      </c>
      <c r="K2130" s="17" cm="1">
        <f t="array" aca="1" ref="K2130" ca="1">IF(J2130&gt;0,COUNTIFS(AnnualTotalDiversion,J2130,APPL_ID,"&lt;&gt;"&amp;A2130,Owner,G2130,YEAR,C2130)/12,0)</f>
        <v>0</v>
      </c>
    </row>
    <row r="2131" spans="1:11" x14ac:dyDescent="0.25">
      <c r="A2131" t="s">
        <v>62</v>
      </c>
      <c r="B2131">
        <v>11143</v>
      </c>
      <c r="C2131">
        <v>2020</v>
      </c>
      <c r="D2131">
        <v>7</v>
      </c>
      <c r="E2131">
        <v>0</v>
      </c>
      <c r="F2131" s="15" t="s">
        <v>45</v>
      </c>
      <c r="G2131" t="str" cm="1">
        <f t="array" aca="1" ref="G2131" ca="1">_xlfn.XLOOKUP(A2131,APPLICATION_NUMBER,APPLICATION_PRIMARY_OWNER)</f>
        <v>REDWOOD VALLEY GRAPE RANCH, LLC</v>
      </c>
      <c r="H2131" cm="1">
        <f t="array" aca="1" ref="H2131" ca="1">SUMIFS(AMOUNT,APPL_ID,A2131,YEAR,C2131,DIVERSION_TYPE,"DIRECT")</f>
        <v>0</v>
      </c>
      <c r="I2131" cm="1">
        <f t="array" aca="1" ref="I2131" ca="1">SUMIFS(AMOUNT,APPL_ID,A2131,YEAR,C2131,DIVERSION_TYPE,"STORAGE")</f>
        <v>24.3</v>
      </c>
      <c r="J2131">
        <f t="shared" ca="1" si="33"/>
        <v>24.3</v>
      </c>
      <c r="K2131" s="17" cm="1">
        <f t="array" aca="1" ref="K2131" ca="1">IF(J2131&gt;0,COUNTIFS(AnnualTotalDiversion,J2131,APPL_ID,"&lt;&gt;"&amp;A2131,Owner,G2131,YEAR,C2131)/12,0)</f>
        <v>0</v>
      </c>
    </row>
    <row r="2132" spans="1:11" x14ac:dyDescent="0.25">
      <c r="A2132" t="s">
        <v>62</v>
      </c>
      <c r="B2132">
        <v>11143</v>
      </c>
      <c r="C2132">
        <v>2020</v>
      </c>
      <c r="D2132">
        <v>8</v>
      </c>
      <c r="E2132">
        <v>0</v>
      </c>
      <c r="F2132" s="15" t="s">
        <v>46</v>
      </c>
      <c r="G2132" t="str" cm="1">
        <f t="array" aca="1" ref="G2132" ca="1">_xlfn.XLOOKUP(A2132,APPLICATION_NUMBER,APPLICATION_PRIMARY_OWNER)</f>
        <v>REDWOOD VALLEY GRAPE RANCH, LLC</v>
      </c>
      <c r="H2132" cm="1">
        <f t="array" aca="1" ref="H2132" ca="1">SUMIFS(AMOUNT,APPL_ID,A2132,YEAR,C2132,DIVERSION_TYPE,"DIRECT")</f>
        <v>0</v>
      </c>
      <c r="I2132" cm="1">
        <f t="array" aca="1" ref="I2132" ca="1">SUMIFS(AMOUNT,APPL_ID,A2132,YEAR,C2132,DIVERSION_TYPE,"STORAGE")</f>
        <v>24.3</v>
      </c>
      <c r="J2132">
        <f t="shared" ca="1" si="33"/>
        <v>24.3</v>
      </c>
      <c r="K2132" s="17" cm="1">
        <f t="array" aca="1" ref="K2132" ca="1">IF(J2132&gt;0,COUNTIFS(AnnualTotalDiversion,J2132,APPL_ID,"&lt;&gt;"&amp;A2132,Owner,G2132,YEAR,C2132)/12,0)</f>
        <v>0</v>
      </c>
    </row>
    <row r="2133" spans="1:11" x14ac:dyDescent="0.25">
      <c r="A2133" t="s">
        <v>62</v>
      </c>
      <c r="B2133">
        <v>11143</v>
      </c>
      <c r="C2133">
        <v>2020</v>
      </c>
      <c r="D2133">
        <v>7</v>
      </c>
      <c r="E2133">
        <v>0</v>
      </c>
      <c r="F2133" s="15" t="s">
        <v>46</v>
      </c>
      <c r="G2133" t="str" cm="1">
        <f t="array" aca="1" ref="G2133" ca="1">_xlfn.XLOOKUP(A2133,APPLICATION_NUMBER,APPLICATION_PRIMARY_OWNER)</f>
        <v>REDWOOD VALLEY GRAPE RANCH, LLC</v>
      </c>
      <c r="H2133" cm="1">
        <f t="array" aca="1" ref="H2133" ca="1">SUMIFS(AMOUNT,APPL_ID,A2133,YEAR,C2133,DIVERSION_TYPE,"DIRECT")</f>
        <v>0</v>
      </c>
      <c r="I2133" cm="1">
        <f t="array" aca="1" ref="I2133" ca="1">SUMIFS(AMOUNT,APPL_ID,A2133,YEAR,C2133,DIVERSION_TYPE,"STORAGE")</f>
        <v>24.3</v>
      </c>
      <c r="J2133">
        <f t="shared" ca="1" si="33"/>
        <v>24.3</v>
      </c>
      <c r="K2133" s="17" cm="1">
        <f t="array" aca="1" ref="K2133" ca="1">IF(J2133&gt;0,COUNTIFS(AnnualTotalDiversion,J2133,APPL_ID,"&lt;&gt;"&amp;A2133,Owner,G2133,YEAR,C2133)/12,0)</f>
        <v>0</v>
      </c>
    </row>
    <row r="2134" spans="1:11" x14ac:dyDescent="0.25">
      <c r="A2134" t="s">
        <v>62</v>
      </c>
      <c r="B2134">
        <v>11143</v>
      </c>
      <c r="C2134">
        <v>2018</v>
      </c>
      <c r="D2134">
        <v>8</v>
      </c>
      <c r="E2134">
        <v>0</v>
      </c>
      <c r="F2134" s="15" t="s">
        <v>44</v>
      </c>
      <c r="G2134" t="str" cm="1">
        <f t="array" aca="1" ref="G2134" ca="1">_xlfn.XLOOKUP(A2134,APPLICATION_NUMBER,APPLICATION_PRIMARY_OWNER)</f>
        <v>REDWOOD VALLEY GRAPE RANCH, LLC</v>
      </c>
      <c r="H2134" cm="1">
        <f t="array" aca="1" ref="H2134" ca="1">SUMIFS(AMOUNT,APPL_ID,A2134,YEAR,C2134,DIVERSION_TYPE,"DIRECT")</f>
        <v>0</v>
      </c>
      <c r="I2134" cm="1">
        <f t="array" aca="1" ref="I2134" ca="1">SUMIFS(AMOUNT,APPL_ID,A2134,YEAR,C2134,DIVERSION_TYPE,"STORAGE")</f>
        <v>21.8</v>
      </c>
      <c r="J2134">
        <f t="shared" ca="1" si="33"/>
        <v>21.8</v>
      </c>
      <c r="K2134" s="17" cm="1">
        <f t="array" aca="1" ref="K2134" ca="1">IF(J2134&gt;0,COUNTIFS(AnnualTotalDiversion,J2134,APPL_ID,"&lt;&gt;"&amp;A2134,Owner,G2134,YEAR,C2134)/12,0)</f>
        <v>0</v>
      </c>
    </row>
    <row r="2135" spans="1:11" x14ac:dyDescent="0.25">
      <c r="A2135" t="s">
        <v>62</v>
      </c>
      <c r="B2135">
        <v>11143</v>
      </c>
      <c r="C2135">
        <v>2020</v>
      </c>
      <c r="D2135">
        <v>1</v>
      </c>
      <c r="E2135">
        <v>0</v>
      </c>
      <c r="F2135" s="15" t="s">
        <v>45</v>
      </c>
      <c r="G2135" t="str" cm="1">
        <f t="array" aca="1" ref="G2135" ca="1">_xlfn.XLOOKUP(A2135,APPLICATION_NUMBER,APPLICATION_PRIMARY_OWNER)</f>
        <v>REDWOOD VALLEY GRAPE RANCH, LLC</v>
      </c>
      <c r="H2135" cm="1">
        <f t="array" aca="1" ref="H2135" ca="1">SUMIFS(AMOUNT,APPL_ID,A2135,YEAR,C2135,DIVERSION_TYPE,"DIRECT")</f>
        <v>0</v>
      </c>
      <c r="I2135" cm="1">
        <f t="array" aca="1" ref="I2135" ca="1">SUMIFS(AMOUNT,APPL_ID,A2135,YEAR,C2135,DIVERSION_TYPE,"STORAGE")</f>
        <v>24.3</v>
      </c>
      <c r="J2135">
        <f t="shared" ca="1" si="33"/>
        <v>24.3</v>
      </c>
      <c r="K2135" s="17" cm="1">
        <f t="array" aca="1" ref="K2135" ca="1">IF(J2135&gt;0,COUNTIFS(AnnualTotalDiversion,J2135,APPL_ID,"&lt;&gt;"&amp;A2135,Owner,G2135,YEAR,C2135)/12,0)</f>
        <v>0</v>
      </c>
    </row>
    <row r="2136" spans="1:11" x14ac:dyDescent="0.25">
      <c r="A2136" t="s">
        <v>62</v>
      </c>
      <c r="B2136">
        <v>11143</v>
      </c>
      <c r="C2136">
        <v>2020</v>
      </c>
      <c r="D2136">
        <v>11</v>
      </c>
      <c r="E2136">
        <v>0</v>
      </c>
      <c r="F2136" s="15" t="s">
        <v>44</v>
      </c>
      <c r="G2136" t="str" cm="1">
        <f t="array" aca="1" ref="G2136" ca="1">_xlfn.XLOOKUP(A2136,APPLICATION_NUMBER,APPLICATION_PRIMARY_OWNER)</f>
        <v>REDWOOD VALLEY GRAPE RANCH, LLC</v>
      </c>
      <c r="H2136" cm="1">
        <f t="array" aca="1" ref="H2136" ca="1">SUMIFS(AMOUNT,APPL_ID,A2136,YEAR,C2136,DIVERSION_TYPE,"DIRECT")</f>
        <v>0</v>
      </c>
      <c r="I2136" cm="1">
        <f t="array" aca="1" ref="I2136" ca="1">SUMIFS(AMOUNT,APPL_ID,A2136,YEAR,C2136,DIVERSION_TYPE,"STORAGE")</f>
        <v>24.3</v>
      </c>
      <c r="J2136">
        <f t="shared" ca="1" si="33"/>
        <v>24.3</v>
      </c>
      <c r="K2136" s="17" cm="1">
        <f t="array" aca="1" ref="K2136" ca="1">IF(J2136&gt;0,COUNTIFS(AnnualTotalDiversion,J2136,APPL_ID,"&lt;&gt;"&amp;A2136,Owner,G2136,YEAR,C2136)/12,0)</f>
        <v>0</v>
      </c>
    </row>
    <row r="2137" spans="1:11" x14ac:dyDescent="0.25">
      <c r="A2137" t="s">
        <v>62</v>
      </c>
      <c r="B2137">
        <v>11143</v>
      </c>
      <c r="C2137">
        <v>2018</v>
      </c>
      <c r="D2137">
        <v>8</v>
      </c>
      <c r="E2137">
        <v>0</v>
      </c>
      <c r="F2137" s="15" t="s">
        <v>45</v>
      </c>
      <c r="G2137" t="str" cm="1">
        <f t="array" aca="1" ref="G2137" ca="1">_xlfn.XLOOKUP(A2137,APPLICATION_NUMBER,APPLICATION_PRIMARY_OWNER)</f>
        <v>REDWOOD VALLEY GRAPE RANCH, LLC</v>
      </c>
      <c r="H2137" cm="1">
        <f t="array" aca="1" ref="H2137" ca="1">SUMIFS(AMOUNT,APPL_ID,A2137,YEAR,C2137,DIVERSION_TYPE,"DIRECT")</f>
        <v>0</v>
      </c>
      <c r="I2137" cm="1">
        <f t="array" aca="1" ref="I2137" ca="1">SUMIFS(AMOUNT,APPL_ID,A2137,YEAR,C2137,DIVERSION_TYPE,"STORAGE")</f>
        <v>21.8</v>
      </c>
      <c r="J2137">
        <f t="shared" ca="1" si="33"/>
        <v>21.8</v>
      </c>
      <c r="K2137" s="17" cm="1">
        <f t="array" aca="1" ref="K2137" ca="1">IF(J2137&gt;0,COUNTIFS(AnnualTotalDiversion,J2137,APPL_ID,"&lt;&gt;"&amp;A2137,Owner,G2137,YEAR,C2137)/12,0)</f>
        <v>0</v>
      </c>
    </row>
    <row r="2138" spans="1:11" x14ac:dyDescent="0.25">
      <c r="A2138" t="s">
        <v>62</v>
      </c>
      <c r="B2138">
        <v>11143</v>
      </c>
      <c r="C2138">
        <v>2017</v>
      </c>
      <c r="D2138">
        <v>1</v>
      </c>
      <c r="E2138">
        <v>0</v>
      </c>
      <c r="F2138" s="15" t="s">
        <v>45</v>
      </c>
      <c r="G2138" t="str" cm="1">
        <f t="array" aca="1" ref="G2138" ca="1">_xlfn.XLOOKUP(A2138,APPLICATION_NUMBER,APPLICATION_PRIMARY_OWNER)</f>
        <v>REDWOOD VALLEY GRAPE RANCH, LLC</v>
      </c>
      <c r="H2138" cm="1">
        <f t="array" aca="1" ref="H2138" ca="1">SUMIFS(AMOUNT,APPL_ID,A2138,YEAR,C2138,DIVERSION_TYPE,"DIRECT")</f>
        <v>0</v>
      </c>
      <c r="I2138" cm="1">
        <f t="array" aca="1" ref="I2138" ca="1">SUMIFS(AMOUNT,APPL_ID,A2138,YEAR,C2138,DIVERSION_TYPE,"STORAGE")</f>
        <v>20.100000000000001</v>
      </c>
      <c r="J2138">
        <f t="shared" ca="1" si="33"/>
        <v>20.100000000000001</v>
      </c>
      <c r="K2138" s="17" cm="1">
        <f t="array" aca="1" ref="K2138" ca="1">IF(J2138&gt;0,COUNTIFS(AnnualTotalDiversion,J2138,APPL_ID,"&lt;&gt;"&amp;A2138,Owner,G2138,YEAR,C2138)/12,0)</f>
        <v>0</v>
      </c>
    </row>
    <row r="2139" spans="1:11" x14ac:dyDescent="0.25">
      <c r="A2139" t="s">
        <v>62</v>
      </c>
      <c r="B2139">
        <v>11143</v>
      </c>
      <c r="C2139">
        <v>2020</v>
      </c>
      <c r="D2139">
        <v>10</v>
      </c>
      <c r="E2139">
        <v>0</v>
      </c>
      <c r="F2139" s="15" t="s">
        <v>45</v>
      </c>
      <c r="G2139" t="str" cm="1">
        <f t="array" aca="1" ref="G2139" ca="1">_xlfn.XLOOKUP(A2139,APPLICATION_NUMBER,APPLICATION_PRIMARY_OWNER)</f>
        <v>REDWOOD VALLEY GRAPE RANCH, LLC</v>
      </c>
      <c r="H2139" cm="1">
        <f t="array" aca="1" ref="H2139" ca="1">SUMIFS(AMOUNT,APPL_ID,A2139,YEAR,C2139,DIVERSION_TYPE,"DIRECT")</f>
        <v>0</v>
      </c>
      <c r="I2139" cm="1">
        <f t="array" aca="1" ref="I2139" ca="1">SUMIFS(AMOUNT,APPL_ID,A2139,YEAR,C2139,DIVERSION_TYPE,"STORAGE")</f>
        <v>24.3</v>
      </c>
      <c r="J2139">
        <f t="shared" ca="1" si="33"/>
        <v>24.3</v>
      </c>
      <c r="K2139" s="17" cm="1">
        <f t="array" aca="1" ref="K2139" ca="1">IF(J2139&gt;0,COUNTIFS(AnnualTotalDiversion,J2139,APPL_ID,"&lt;&gt;"&amp;A2139,Owner,G2139,YEAR,C2139)/12,0)</f>
        <v>0</v>
      </c>
    </row>
    <row r="2140" spans="1:11" x14ac:dyDescent="0.25">
      <c r="A2140" t="s">
        <v>62</v>
      </c>
      <c r="B2140">
        <v>11143</v>
      </c>
      <c r="C2140">
        <v>2019</v>
      </c>
      <c r="D2140">
        <v>11</v>
      </c>
      <c r="E2140">
        <v>0</v>
      </c>
      <c r="F2140" s="15" t="s">
        <v>45</v>
      </c>
      <c r="G2140" t="str" cm="1">
        <f t="array" aca="1" ref="G2140" ca="1">_xlfn.XLOOKUP(A2140,APPLICATION_NUMBER,APPLICATION_PRIMARY_OWNER)</f>
        <v>REDWOOD VALLEY GRAPE RANCH, LLC</v>
      </c>
      <c r="H2140" cm="1">
        <f t="array" aca="1" ref="H2140" ca="1">SUMIFS(AMOUNT,APPL_ID,A2140,YEAR,C2140,DIVERSION_TYPE,"DIRECT")</f>
        <v>0</v>
      </c>
      <c r="I2140" cm="1">
        <f t="array" aca="1" ref="I2140" ca="1">SUMIFS(AMOUNT,APPL_ID,A2140,YEAR,C2140,DIVERSION_TYPE,"STORAGE")</f>
        <v>18.600000000000001</v>
      </c>
      <c r="J2140">
        <f t="shared" ca="1" si="33"/>
        <v>18.600000000000001</v>
      </c>
      <c r="K2140" s="17" cm="1">
        <f t="array" aca="1" ref="K2140" ca="1">IF(J2140&gt;0,COUNTIFS(AnnualTotalDiversion,J2140,APPL_ID,"&lt;&gt;"&amp;A2140,Owner,G2140,YEAR,C2140)/12,0)</f>
        <v>0</v>
      </c>
    </row>
    <row r="2141" spans="1:11" x14ac:dyDescent="0.25">
      <c r="A2141" t="s">
        <v>62</v>
      </c>
      <c r="B2141">
        <v>11143</v>
      </c>
      <c r="C2141">
        <v>2017</v>
      </c>
      <c r="D2141">
        <v>7</v>
      </c>
      <c r="E2141">
        <v>0</v>
      </c>
      <c r="F2141" s="15" t="s">
        <v>46</v>
      </c>
      <c r="G2141" t="str" cm="1">
        <f t="array" aca="1" ref="G2141" ca="1">_xlfn.XLOOKUP(A2141,APPLICATION_NUMBER,APPLICATION_PRIMARY_OWNER)</f>
        <v>REDWOOD VALLEY GRAPE RANCH, LLC</v>
      </c>
      <c r="H2141" cm="1">
        <f t="array" aca="1" ref="H2141" ca="1">SUMIFS(AMOUNT,APPL_ID,A2141,YEAR,C2141,DIVERSION_TYPE,"DIRECT")</f>
        <v>0</v>
      </c>
      <c r="I2141" cm="1">
        <f t="array" aca="1" ref="I2141" ca="1">SUMIFS(AMOUNT,APPL_ID,A2141,YEAR,C2141,DIVERSION_TYPE,"STORAGE")</f>
        <v>20.100000000000001</v>
      </c>
      <c r="J2141">
        <f t="shared" ca="1" si="33"/>
        <v>20.100000000000001</v>
      </c>
      <c r="K2141" s="17" cm="1">
        <f t="array" aca="1" ref="K2141" ca="1">IF(J2141&gt;0,COUNTIFS(AnnualTotalDiversion,J2141,APPL_ID,"&lt;&gt;"&amp;A2141,Owner,G2141,YEAR,C2141)/12,0)</f>
        <v>0</v>
      </c>
    </row>
    <row r="2142" spans="1:11" x14ac:dyDescent="0.25">
      <c r="A2142" t="s">
        <v>62</v>
      </c>
      <c r="B2142">
        <v>11143</v>
      </c>
      <c r="C2142">
        <v>2018</v>
      </c>
      <c r="D2142">
        <v>9</v>
      </c>
      <c r="E2142">
        <v>0</v>
      </c>
      <c r="F2142" s="15" t="s">
        <v>45</v>
      </c>
      <c r="G2142" t="str" cm="1">
        <f t="array" aca="1" ref="G2142" ca="1">_xlfn.XLOOKUP(A2142,APPLICATION_NUMBER,APPLICATION_PRIMARY_OWNER)</f>
        <v>REDWOOD VALLEY GRAPE RANCH, LLC</v>
      </c>
      <c r="H2142" cm="1">
        <f t="array" aca="1" ref="H2142" ca="1">SUMIFS(AMOUNT,APPL_ID,A2142,YEAR,C2142,DIVERSION_TYPE,"DIRECT")</f>
        <v>0</v>
      </c>
      <c r="I2142" cm="1">
        <f t="array" aca="1" ref="I2142" ca="1">SUMIFS(AMOUNT,APPL_ID,A2142,YEAR,C2142,DIVERSION_TYPE,"STORAGE")</f>
        <v>21.8</v>
      </c>
      <c r="J2142">
        <f t="shared" ca="1" si="33"/>
        <v>21.8</v>
      </c>
      <c r="K2142" s="17" cm="1">
        <f t="array" aca="1" ref="K2142" ca="1">IF(J2142&gt;0,COUNTIFS(AnnualTotalDiversion,J2142,APPL_ID,"&lt;&gt;"&amp;A2142,Owner,G2142,YEAR,C2142)/12,0)</f>
        <v>0</v>
      </c>
    </row>
    <row r="2143" spans="1:11" x14ac:dyDescent="0.25">
      <c r="A2143" t="s">
        <v>62</v>
      </c>
      <c r="B2143">
        <v>11143</v>
      </c>
      <c r="C2143">
        <v>2020</v>
      </c>
      <c r="D2143">
        <v>11</v>
      </c>
      <c r="E2143">
        <v>0</v>
      </c>
      <c r="F2143" s="15" t="s">
        <v>46</v>
      </c>
      <c r="G2143" t="str" cm="1">
        <f t="array" aca="1" ref="G2143" ca="1">_xlfn.XLOOKUP(A2143,APPLICATION_NUMBER,APPLICATION_PRIMARY_OWNER)</f>
        <v>REDWOOD VALLEY GRAPE RANCH, LLC</v>
      </c>
      <c r="H2143" cm="1">
        <f t="array" aca="1" ref="H2143" ca="1">SUMIFS(AMOUNT,APPL_ID,A2143,YEAR,C2143,DIVERSION_TYPE,"DIRECT")</f>
        <v>0</v>
      </c>
      <c r="I2143" cm="1">
        <f t="array" aca="1" ref="I2143" ca="1">SUMIFS(AMOUNT,APPL_ID,A2143,YEAR,C2143,DIVERSION_TYPE,"STORAGE")</f>
        <v>24.3</v>
      </c>
      <c r="J2143">
        <f t="shared" ca="1" si="33"/>
        <v>24.3</v>
      </c>
      <c r="K2143" s="17" cm="1">
        <f t="array" aca="1" ref="K2143" ca="1">IF(J2143&gt;0,COUNTIFS(AnnualTotalDiversion,J2143,APPL_ID,"&lt;&gt;"&amp;A2143,Owner,G2143,YEAR,C2143)/12,0)</f>
        <v>0</v>
      </c>
    </row>
    <row r="2144" spans="1:11" x14ac:dyDescent="0.25">
      <c r="A2144" t="s">
        <v>62</v>
      </c>
      <c r="B2144">
        <v>11143</v>
      </c>
      <c r="C2144">
        <v>2017</v>
      </c>
      <c r="D2144">
        <v>1</v>
      </c>
      <c r="E2144">
        <v>0</v>
      </c>
      <c r="F2144" s="15" t="s">
        <v>44</v>
      </c>
      <c r="G2144" t="str" cm="1">
        <f t="array" aca="1" ref="G2144" ca="1">_xlfn.XLOOKUP(A2144,APPLICATION_NUMBER,APPLICATION_PRIMARY_OWNER)</f>
        <v>REDWOOD VALLEY GRAPE RANCH, LLC</v>
      </c>
      <c r="H2144" cm="1">
        <f t="array" aca="1" ref="H2144" ca="1">SUMIFS(AMOUNT,APPL_ID,A2144,YEAR,C2144,DIVERSION_TYPE,"DIRECT")</f>
        <v>0</v>
      </c>
      <c r="I2144" cm="1">
        <f t="array" aca="1" ref="I2144" ca="1">SUMIFS(AMOUNT,APPL_ID,A2144,YEAR,C2144,DIVERSION_TYPE,"STORAGE")</f>
        <v>20.100000000000001</v>
      </c>
      <c r="J2144">
        <f t="shared" ca="1" si="33"/>
        <v>20.100000000000001</v>
      </c>
      <c r="K2144" s="17" cm="1">
        <f t="array" aca="1" ref="K2144" ca="1">IF(J2144&gt;0,COUNTIFS(AnnualTotalDiversion,J2144,APPL_ID,"&lt;&gt;"&amp;A2144,Owner,G2144,YEAR,C2144)/12,0)</f>
        <v>0</v>
      </c>
    </row>
    <row r="2145" spans="1:11" x14ac:dyDescent="0.25">
      <c r="A2145" t="s">
        <v>62</v>
      </c>
      <c r="B2145">
        <v>11143</v>
      </c>
      <c r="C2145">
        <v>2020</v>
      </c>
      <c r="D2145">
        <v>8</v>
      </c>
      <c r="E2145">
        <v>0</v>
      </c>
      <c r="F2145" s="15" t="s">
        <v>44</v>
      </c>
      <c r="G2145" t="str" cm="1">
        <f t="array" aca="1" ref="G2145" ca="1">_xlfn.XLOOKUP(A2145,APPLICATION_NUMBER,APPLICATION_PRIMARY_OWNER)</f>
        <v>REDWOOD VALLEY GRAPE RANCH, LLC</v>
      </c>
      <c r="H2145" cm="1">
        <f t="array" aca="1" ref="H2145" ca="1">SUMIFS(AMOUNT,APPL_ID,A2145,YEAR,C2145,DIVERSION_TYPE,"DIRECT")</f>
        <v>0</v>
      </c>
      <c r="I2145" cm="1">
        <f t="array" aca="1" ref="I2145" ca="1">SUMIFS(AMOUNT,APPL_ID,A2145,YEAR,C2145,DIVERSION_TYPE,"STORAGE")</f>
        <v>24.3</v>
      </c>
      <c r="J2145">
        <f t="shared" ca="1" si="33"/>
        <v>24.3</v>
      </c>
      <c r="K2145" s="17" cm="1">
        <f t="array" aca="1" ref="K2145" ca="1">IF(J2145&gt;0,COUNTIFS(AnnualTotalDiversion,J2145,APPL_ID,"&lt;&gt;"&amp;A2145,Owner,G2145,YEAR,C2145)/12,0)</f>
        <v>0</v>
      </c>
    </row>
    <row r="2146" spans="1:11" x14ac:dyDescent="0.25">
      <c r="A2146" t="s">
        <v>62</v>
      </c>
      <c r="B2146">
        <v>11143</v>
      </c>
      <c r="C2146">
        <v>2019</v>
      </c>
      <c r="D2146">
        <v>10</v>
      </c>
      <c r="E2146">
        <v>0</v>
      </c>
      <c r="F2146" s="15" t="s">
        <v>44</v>
      </c>
      <c r="G2146" t="str" cm="1">
        <f t="array" aca="1" ref="G2146" ca="1">_xlfn.XLOOKUP(A2146,APPLICATION_NUMBER,APPLICATION_PRIMARY_OWNER)</f>
        <v>REDWOOD VALLEY GRAPE RANCH, LLC</v>
      </c>
      <c r="H2146" cm="1">
        <f t="array" aca="1" ref="H2146" ca="1">SUMIFS(AMOUNT,APPL_ID,A2146,YEAR,C2146,DIVERSION_TYPE,"DIRECT")</f>
        <v>0</v>
      </c>
      <c r="I2146" cm="1">
        <f t="array" aca="1" ref="I2146" ca="1">SUMIFS(AMOUNT,APPL_ID,A2146,YEAR,C2146,DIVERSION_TYPE,"STORAGE")</f>
        <v>18.600000000000001</v>
      </c>
      <c r="J2146">
        <f t="shared" ca="1" si="33"/>
        <v>18.600000000000001</v>
      </c>
      <c r="K2146" s="17" cm="1">
        <f t="array" aca="1" ref="K2146" ca="1">IF(J2146&gt;0,COUNTIFS(AnnualTotalDiversion,J2146,APPL_ID,"&lt;&gt;"&amp;A2146,Owner,G2146,YEAR,C2146)/12,0)</f>
        <v>0</v>
      </c>
    </row>
    <row r="2147" spans="1:11" x14ac:dyDescent="0.25">
      <c r="A2147" t="s">
        <v>62</v>
      </c>
      <c r="B2147">
        <v>11143</v>
      </c>
      <c r="C2147">
        <v>2019</v>
      </c>
      <c r="D2147">
        <v>11</v>
      </c>
      <c r="E2147">
        <v>0</v>
      </c>
      <c r="F2147" s="15" t="s">
        <v>46</v>
      </c>
      <c r="G2147" t="str" cm="1">
        <f t="array" aca="1" ref="G2147" ca="1">_xlfn.XLOOKUP(A2147,APPLICATION_NUMBER,APPLICATION_PRIMARY_OWNER)</f>
        <v>REDWOOD VALLEY GRAPE RANCH, LLC</v>
      </c>
      <c r="H2147" cm="1">
        <f t="array" aca="1" ref="H2147" ca="1">SUMIFS(AMOUNT,APPL_ID,A2147,YEAR,C2147,DIVERSION_TYPE,"DIRECT")</f>
        <v>0</v>
      </c>
      <c r="I2147" cm="1">
        <f t="array" aca="1" ref="I2147" ca="1">SUMIFS(AMOUNT,APPL_ID,A2147,YEAR,C2147,DIVERSION_TYPE,"STORAGE")</f>
        <v>18.600000000000001</v>
      </c>
      <c r="J2147">
        <f t="shared" ca="1" si="33"/>
        <v>18.600000000000001</v>
      </c>
      <c r="K2147" s="17" cm="1">
        <f t="array" aca="1" ref="K2147" ca="1">IF(J2147&gt;0,COUNTIFS(AnnualTotalDiversion,J2147,APPL_ID,"&lt;&gt;"&amp;A2147,Owner,G2147,YEAR,C2147)/12,0)</f>
        <v>0</v>
      </c>
    </row>
    <row r="2148" spans="1:11" x14ac:dyDescent="0.25">
      <c r="A2148" t="s">
        <v>62</v>
      </c>
      <c r="B2148">
        <v>11143</v>
      </c>
      <c r="C2148">
        <v>2019</v>
      </c>
      <c r="D2148">
        <v>11</v>
      </c>
      <c r="E2148">
        <v>0</v>
      </c>
      <c r="F2148" s="15" t="s">
        <v>44</v>
      </c>
      <c r="G2148" t="str" cm="1">
        <f t="array" aca="1" ref="G2148" ca="1">_xlfn.XLOOKUP(A2148,APPLICATION_NUMBER,APPLICATION_PRIMARY_OWNER)</f>
        <v>REDWOOD VALLEY GRAPE RANCH, LLC</v>
      </c>
      <c r="H2148" cm="1">
        <f t="array" aca="1" ref="H2148" ca="1">SUMIFS(AMOUNT,APPL_ID,A2148,YEAR,C2148,DIVERSION_TYPE,"DIRECT")</f>
        <v>0</v>
      </c>
      <c r="I2148" cm="1">
        <f t="array" aca="1" ref="I2148" ca="1">SUMIFS(AMOUNT,APPL_ID,A2148,YEAR,C2148,DIVERSION_TYPE,"STORAGE")</f>
        <v>18.600000000000001</v>
      </c>
      <c r="J2148">
        <f t="shared" ca="1" si="33"/>
        <v>18.600000000000001</v>
      </c>
      <c r="K2148" s="17" cm="1">
        <f t="array" aca="1" ref="K2148" ca="1">IF(J2148&gt;0,COUNTIFS(AnnualTotalDiversion,J2148,APPL_ID,"&lt;&gt;"&amp;A2148,Owner,G2148,YEAR,C2148)/12,0)</f>
        <v>0</v>
      </c>
    </row>
    <row r="2149" spans="1:11" x14ac:dyDescent="0.25">
      <c r="A2149" t="s">
        <v>62</v>
      </c>
      <c r="B2149">
        <v>11143</v>
      </c>
      <c r="C2149">
        <v>2019</v>
      </c>
      <c r="D2149">
        <v>9</v>
      </c>
      <c r="E2149">
        <v>0</v>
      </c>
      <c r="F2149" s="15" t="s">
        <v>44</v>
      </c>
      <c r="G2149" t="str" cm="1">
        <f t="array" aca="1" ref="G2149" ca="1">_xlfn.XLOOKUP(A2149,APPLICATION_NUMBER,APPLICATION_PRIMARY_OWNER)</f>
        <v>REDWOOD VALLEY GRAPE RANCH, LLC</v>
      </c>
      <c r="H2149" cm="1">
        <f t="array" aca="1" ref="H2149" ca="1">SUMIFS(AMOUNT,APPL_ID,A2149,YEAR,C2149,DIVERSION_TYPE,"DIRECT")</f>
        <v>0</v>
      </c>
      <c r="I2149" cm="1">
        <f t="array" aca="1" ref="I2149" ca="1">SUMIFS(AMOUNT,APPL_ID,A2149,YEAR,C2149,DIVERSION_TYPE,"STORAGE")</f>
        <v>18.600000000000001</v>
      </c>
      <c r="J2149">
        <f t="shared" ca="1" si="33"/>
        <v>18.600000000000001</v>
      </c>
      <c r="K2149" s="17" cm="1">
        <f t="array" aca="1" ref="K2149" ca="1">IF(J2149&gt;0,COUNTIFS(AnnualTotalDiversion,J2149,APPL_ID,"&lt;&gt;"&amp;A2149,Owner,G2149,YEAR,C2149)/12,0)</f>
        <v>0</v>
      </c>
    </row>
    <row r="2150" spans="1:11" x14ac:dyDescent="0.25">
      <c r="A2150" t="s">
        <v>62</v>
      </c>
      <c r="B2150">
        <v>11143</v>
      </c>
      <c r="C2150">
        <v>2017</v>
      </c>
      <c r="D2150">
        <v>6</v>
      </c>
      <c r="E2150">
        <v>0</v>
      </c>
      <c r="F2150" s="15" t="s">
        <v>45</v>
      </c>
      <c r="G2150" t="str" cm="1">
        <f t="array" aca="1" ref="G2150" ca="1">_xlfn.XLOOKUP(A2150,APPLICATION_NUMBER,APPLICATION_PRIMARY_OWNER)</f>
        <v>REDWOOD VALLEY GRAPE RANCH, LLC</v>
      </c>
      <c r="H2150" cm="1">
        <f t="array" aca="1" ref="H2150" ca="1">SUMIFS(AMOUNT,APPL_ID,A2150,YEAR,C2150,DIVERSION_TYPE,"DIRECT")</f>
        <v>0</v>
      </c>
      <c r="I2150" cm="1">
        <f t="array" aca="1" ref="I2150" ca="1">SUMIFS(AMOUNT,APPL_ID,A2150,YEAR,C2150,DIVERSION_TYPE,"STORAGE")</f>
        <v>20.100000000000001</v>
      </c>
      <c r="J2150">
        <f t="shared" ca="1" si="33"/>
        <v>20.100000000000001</v>
      </c>
      <c r="K2150" s="17" cm="1">
        <f t="array" aca="1" ref="K2150" ca="1">IF(J2150&gt;0,COUNTIFS(AnnualTotalDiversion,J2150,APPL_ID,"&lt;&gt;"&amp;A2150,Owner,G2150,YEAR,C2150)/12,0)</f>
        <v>0</v>
      </c>
    </row>
    <row r="2151" spans="1:11" x14ac:dyDescent="0.25">
      <c r="A2151" t="s">
        <v>62</v>
      </c>
      <c r="B2151">
        <v>11143</v>
      </c>
      <c r="C2151">
        <v>2020</v>
      </c>
      <c r="D2151">
        <v>12</v>
      </c>
      <c r="E2151">
        <v>0</v>
      </c>
      <c r="F2151" s="15" t="s">
        <v>45</v>
      </c>
      <c r="G2151" t="str" cm="1">
        <f t="array" aca="1" ref="G2151" ca="1">_xlfn.XLOOKUP(A2151,APPLICATION_NUMBER,APPLICATION_PRIMARY_OWNER)</f>
        <v>REDWOOD VALLEY GRAPE RANCH, LLC</v>
      </c>
      <c r="H2151" cm="1">
        <f t="array" aca="1" ref="H2151" ca="1">SUMIFS(AMOUNT,APPL_ID,A2151,YEAR,C2151,DIVERSION_TYPE,"DIRECT")</f>
        <v>0</v>
      </c>
      <c r="I2151" cm="1">
        <f t="array" aca="1" ref="I2151" ca="1">SUMIFS(AMOUNT,APPL_ID,A2151,YEAR,C2151,DIVERSION_TYPE,"STORAGE")</f>
        <v>24.3</v>
      </c>
      <c r="J2151">
        <f t="shared" ca="1" si="33"/>
        <v>24.3</v>
      </c>
      <c r="K2151" s="17" cm="1">
        <f t="array" aca="1" ref="K2151" ca="1">IF(J2151&gt;0,COUNTIFS(AnnualTotalDiversion,J2151,APPL_ID,"&lt;&gt;"&amp;A2151,Owner,G2151,YEAR,C2151)/12,0)</f>
        <v>0</v>
      </c>
    </row>
    <row r="2152" spans="1:11" x14ac:dyDescent="0.25">
      <c r="A2152" t="s">
        <v>62</v>
      </c>
      <c r="B2152">
        <v>11143</v>
      </c>
      <c r="C2152">
        <v>2020</v>
      </c>
      <c r="D2152">
        <v>9</v>
      </c>
      <c r="E2152">
        <v>0</v>
      </c>
      <c r="F2152" s="15" t="s">
        <v>46</v>
      </c>
      <c r="G2152" t="str" cm="1">
        <f t="array" aca="1" ref="G2152" ca="1">_xlfn.XLOOKUP(A2152,APPLICATION_NUMBER,APPLICATION_PRIMARY_OWNER)</f>
        <v>REDWOOD VALLEY GRAPE RANCH, LLC</v>
      </c>
      <c r="H2152" cm="1">
        <f t="array" aca="1" ref="H2152" ca="1">SUMIFS(AMOUNT,APPL_ID,A2152,YEAR,C2152,DIVERSION_TYPE,"DIRECT")</f>
        <v>0</v>
      </c>
      <c r="I2152" cm="1">
        <f t="array" aca="1" ref="I2152" ca="1">SUMIFS(AMOUNT,APPL_ID,A2152,YEAR,C2152,DIVERSION_TYPE,"STORAGE")</f>
        <v>24.3</v>
      </c>
      <c r="J2152">
        <f t="shared" ca="1" si="33"/>
        <v>24.3</v>
      </c>
      <c r="K2152" s="17" cm="1">
        <f t="array" aca="1" ref="K2152" ca="1">IF(J2152&gt;0,COUNTIFS(AnnualTotalDiversion,J2152,APPL_ID,"&lt;&gt;"&amp;A2152,Owner,G2152,YEAR,C2152)/12,0)</f>
        <v>0</v>
      </c>
    </row>
    <row r="2153" spans="1:11" x14ac:dyDescent="0.25">
      <c r="A2153" t="s">
        <v>62</v>
      </c>
      <c r="B2153">
        <v>11143</v>
      </c>
      <c r="C2153">
        <v>2020</v>
      </c>
      <c r="D2153">
        <v>1</v>
      </c>
      <c r="E2153">
        <v>24.3</v>
      </c>
      <c r="F2153" s="15" t="s">
        <v>46</v>
      </c>
      <c r="G2153" t="str" cm="1">
        <f t="array" aca="1" ref="G2153" ca="1">_xlfn.XLOOKUP(A2153,APPLICATION_NUMBER,APPLICATION_PRIMARY_OWNER)</f>
        <v>REDWOOD VALLEY GRAPE RANCH, LLC</v>
      </c>
      <c r="H2153" cm="1">
        <f t="array" aca="1" ref="H2153" ca="1">SUMIFS(AMOUNT,APPL_ID,A2153,YEAR,C2153,DIVERSION_TYPE,"DIRECT")</f>
        <v>0</v>
      </c>
      <c r="I2153" cm="1">
        <f t="array" aca="1" ref="I2153" ca="1">SUMIFS(AMOUNT,APPL_ID,A2153,YEAR,C2153,DIVERSION_TYPE,"STORAGE")</f>
        <v>24.3</v>
      </c>
      <c r="J2153">
        <f t="shared" ca="1" si="33"/>
        <v>24.3</v>
      </c>
      <c r="K2153" s="17" cm="1">
        <f t="array" aca="1" ref="K2153" ca="1">IF(J2153&gt;0,COUNTIFS(AnnualTotalDiversion,J2153,APPL_ID,"&lt;&gt;"&amp;A2153,Owner,G2153,YEAR,C2153)/12,0)</f>
        <v>0</v>
      </c>
    </row>
    <row r="2154" spans="1:11" x14ac:dyDescent="0.25">
      <c r="A2154" t="s">
        <v>62</v>
      </c>
      <c r="B2154">
        <v>11143</v>
      </c>
      <c r="C2154">
        <v>2018</v>
      </c>
      <c r="D2154">
        <v>10</v>
      </c>
      <c r="E2154">
        <v>0</v>
      </c>
      <c r="F2154" s="15" t="s">
        <v>45</v>
      </c>
      <c r="G2154" t="str" cm="1">
        <f t="array" aca="1" ref="G2154" ca="1">_xlfn.XLOOKUP(A2154,APPLICATION_NUMBER,APPLICATION_PRIMARY_OWNER)</f>
        <v>REDWOOD VALLEY GRAPE RANCH, LLC</v>
      </c>
      <c r="H2154" cm="1">
        <f t="array" aca="1" ref="H2154" ca="1">SUMIFS(AMOUNT,APPL_ID,A2154,YEAR,C2154,DIVERSION_TYPE,"DIRECT")</f>
        <v>0</v>
      </c>
      <c r="I2154" cm="1">
        <f t="array" aca="1" ref="I2154" ca="1">SUMIFS(AMOUNT,APPL_ID,A2154,YEAR,C2154,DIVERSION_TYPE,"STORAGE")</f>
        <v>21.8</v>
      </c>
      <c r="J2154">
        <f t="shared" ca="1" si="33"/>
        <v>21.8</v>
      </c>
      <c r="K2154" s="17" cm="1">
        <f t="array" aca="1" ref="K2154" ca="1">IF(J2154&gt;0,COUNTIFS(AnnualTotalDiversion,J2154,APPL_ID,"&lt;&gt;"&amp;A2154,Owner,G2154,YEAR,C2154)/12,0)</f>
        <v>0</v>
      </c>
    </row>
    <row r="2155" spans="1:11" x14ac:dyDescent="0.25">
      <c r="A2155" t="s">
        <v>62</v>
      </c>
      <c r="B2155">
        <v>11143</v>
      </c>
      <c r="C2155">
        <v>2020</v>
      </c>
      <c r="D2155">
        <v>10</v>
      </c>
      <c r="E2155">
        <v>0</v>
      </c>
      <c r="F2155" s="15" t="s">
        <v>46</v>
      </c>
      <c r="G2155" t="str" cm="1">
        <f t="array" aca="1" ref="G2155" ca="1">_xlfn.XLOOKUP(A2155,APPLICATION_NUMBER,APPLICATION_PRIMARY_OWNER)</f>
        <v>REDWOOD VALLEY GRAPE RANCH, LLC</v>
      </c>
      <c r="H2155" cm="1">
        <f t="array" aca="1" ref="H2155" ca="1">SUMIFS(AMOUNT,APPL_ID,A2155,YEAR,C2155,DIVERSION_TYPE,"DIRECT")</f>
        <v>0</v>
      </c>
      <c r="I2155" cm="1">
        <f t="array" aca="1" ref="I2155" ca="1">SUMIFS(AMOUNT,APPL_ID,A2155,YEAR,C2155,DIVERSION_TYPE,"STORAGE")</f>
        <v>24.3</v>
      </c>
      <c r="J2155">
        <f t="shared" ca="1" si="33"/>
        <v>24.3</v>
      </c>
      <c r="K2155" s="17" cm="1">
        <f t="array" aca="1" ref="K2155" ca="1">IF(J2155&gt;0,COUNTIFS(AnnualTotalDiversion,J2155,APPL_ID,"&lt;&gt;"&amp;A2155,Owner,G2155,YEAR,C2155)/12,0)</f>
        <v>0</v>
      </c>
    </row>
    <row r="2156" spans="1:11" x14ac:dyDescent="0.25">
      <c r="A2156" t="s">
        <v>62</v>
      </c>
      <c r="B2156">
        <v>11143</v>
      </c>
      <c r="C2156">
        <v>2020</v>
      </c>
      <c r="D2156">
        <v>5</v>
      </c>
      <c r="E2156">
        <v>0</v>
      </c>
      <c r="F2156" s="15" t="s">
        <v>44</v>
      </c>
      <c r="G2156" t="str" cm="1">
        <f t="array" aca="1" ref="G2156" ca="1">_xlfn.XLOOKUP(A2156,APPLICATION_NUMBER,APPLICATION_PRIMARY_OWNER)</f>
        <v>REDWOOD VALLEY GRAPE RANCH, LLC</v>
      </c>
      <c r="H2156" cm="1">
        <f t="array" aca="1" ref="H2156" ca="1">SUMIFS(AMOUNT,APPL_ID,A2156,YEAR,C2156,DIVERSION_TYPE,"DIRECT")</f>
        <v>0</v>
      </c>
      <c r="I2156" cm="1">
        <f t="array" aca="1" ref="I2156" ca="1">SUMIFS(AMOUNT,APPL_ID,A2156,YEAR,C2156,DIVERSION_TYPE,"STORAGE")</f>
        <v>24.3</v>
      </c>
      <c r="J2156">
        <f t="shared" ca="1" si="33"/>
        <v>24.3</v>
      </c>
      <c r="K2156" s="17" cm="1">
        <f t="array" aca="1" ref="K2156" ca="1">IF(J2156&gt;0,COUNTIFS(AnnualTotalDiversion,J2156,APPL_ID,"&lt;&gt;"&amp;A2156,Owner,G2156,YEAR,C2156)/12,0)</f>
        <v>0</v>
      </c>
    </row>
    <row r="2157" spans="1:11" x14ac:dyDescent="0.25">
      <c r="A2157" t="s">
        <v>62</v>
      </c>
      <c r="B2157">
        <v>11143</v>
      </c>
      <c r="C2157">
        <v>2018</v>
      </c>
      <c r="D2157">
        <v>10</v>
      </c>
      <c r="E2157">
        <v>0</v>
      </c>
      <c r="F2157" s="15" t="s">
        <v>44</v>
      </c>
      <c r="G2157" t="str" cm="1">
        <f t="array" aca="1" ref="G2157" ca="1">_xlfn.XLOOKUP(A2157,APPLICATION_NUMBER,APPLICATION_PRIMARY_OWNER)</f>
        <v>REDWOOD VALLEY GRAPE RANCH, LLC</v>
      </c>
      <c r="H2157" cm="1">
        <f t="array" aca="1" ref="H2157" ca="1">SUMIFS(AMOUNT,APPL_ID,A2157,YEAR,C2157,DIVERSION_TYPE,"DIRECT")</f>
        <v>0</v>
      </c>
      <c r="I2157" cm="1">
        <f t="array" aca="1" ref="I2157" ca="1">SUMIFS(AMOUNT,APPL_ID,A2157,YEAR,C2157,DIVERSION_TYPE,"STORAGE")</f>
        <v>21.8</v>
      </c>
      <c r="J2157">
        <f t="shared" ca="1" si="33"/>
        <v>21.8</v>
      </c>
      <c r="K2157" s="17" cm="1">
        <f t="array" aca="1" ref="K2157" ca="1">IF(J2157&gt;0,COUNTIFS(AnnualTotalDiversion,J2157,APPL_ID,"&lt;&gt;"&amp;A2157,Owner,G2157,YEAR,C2157)/12,0)</f>
        <v>0</v>
      </c>
    </row>
    <row r="2158" spans="1:11" x14ac:dyDescent="0.25">
      <c r="A2158" t="s">
        <v>62</v>
      </c>
      <c r="B2158">
        <v>11143</v>
      </c>
      <c r="C2158">
        <v>2017</v>
      </c>
      <c r="D2158">
        <v>5</v>
      </c>
      <c r="E2158">
        <v>0</v>
      </c>
      <c r="F2158" s="15" t="s">
        <v>45</v>
      </c>
      <c r="G2158" t="str" cm="1">
        <f t="array" aca="1" ref="G2158" ca="1">_xlfn.XLOOKUP(A2158,APPLICATION_NUMBER,APPLICATION_PRIMARY_OWNER)</f>
        <v>REDWOOD VALLEY GRAPE RANCH, LLC</v>
      </c>
      <c r="H2158" cm="1">
        <f t="array" aca="1" ref="H2158" ca="1">SUMIFS(AMOUNT,APPL_ID,A2158,YEAR,C2158,DIVERSION_TYPE,"DIRECT")</f>
        <v>0</v>
      </c>
      <c r="I2158" cm="1">
        <f t="array" aca="1" ref="I2158" ca="1">SUMIFS(AMOUNT,APPL_ID,A2158,YEAR,C2158,DIVERSION_TYPE,"STORAGE")</f>
        <v>20.100000000000001</v>
      </c>
      <c r="J2158">
        <f t="shared" ca="1" si="33"/>
        <v>20.100000000000001</v>
      </c>
      <c r="K2158" s="17" cm="1">
        <f t="array" aca="1" ref="K2158" ca="1">IF(J2158&gt;0,COUNTIFS(AnnualTotalDiversion,J2158,APPL_ID,"&lt;&gt;"&amp;A2158,Owner,G2158,YEAR,C2158)/12,0)</f>
        <v>0</v>
      </c>
    </row>
    <row r="2159" spans="1:11" x14ac:dyDescent="0.25">
      <c r="A2159" t="s">
        <v>62</v>
      </c>
      <c r="B2159">
        <v>11143</v>
      </c>
      <c r="C2159">
        <v>2020</v>
      </c>
      <c r="D2159">
        <v>8</v>
      </c>
      <c r="E2159">
        <v>0</v>
      </c>
      <c r="F2159" s="15" t="s">
        <v>45</v>
      </c>
      <c r="G2159" t="str" cm="1">
        <f t="array" aca="1" ref="G2159" ca="1">_xlfn.XLOOKUP(A2159,APPLICATION_NUMBER,APPLICATION_PRIMARY_OWNER)</f>
        <v>REDWOOD VALLEY GRAPE RANCH, LLC</v>
      </c>
      <c r="H2159" cm="1">
        <f t="array" aca="1" ref="H2159" ca="1">SUMIFS(AMOUNT,APPL_ID,A2159,YEAR,C2159,DIVERSION_TYPE,"DIRECT")</f>
        <v>0</v>
      </c>
      <c r="I2159" cm="1">
        <f t="array" aca="1" ref="I2159" ca="1">SUMIFS(AMOUNT,APPL_ID,A2159,YEAR,C2159,DIVERSION_TYPE,"STORAGE")</f>
        <v>24.3</v>
      </c>
      <c r="J2159">
        <f t="shared" ca="1" si="33"/>
        <v>24.3</v>
      </c>
      <c r="K2159" s="17" cm="1">
        <f t="array" aca="1" ref="K2159" ca="1">IF(J2159&gt;0,COUNTIFS(AnnualTotalDiversion,J2159,APPL_ID,"&lt;&gt;"&amp;A2159,Owner,G2159,YEAR,C2159)/12,0)</f>
        <v>0</v>
      </c>
    </row>
    <row r="2160" spans="1:11" x14ac:dyDescent="0.25">
      <c r="A2160" t="s">
        <v>62</v>
      </c>
      <c r="B2160">
        <v>11143</v>
      </c>
      <c r="C2160">
        <v>2019</v>
      </c>
      <c r="D2160">
        <v>10</v>
      </c>
      <c r="E2160">
        <v>0</v>
      </c>
      <c r="F2160" s="15" t="s">
        <v>45</v>
      </c>
      <c r="G2160" t="str" cm="1">
        <f t="array" aca="1" ref="G2160" ca="1">_xlfn.XLOOKUP(A2160,APPLICATION_NUMBER,APPLICATION_PRIMARY_OWNER)</f>
        <v>REDWOOD VALLEY GRAPE RANCH, LLC</v>
      </c>
      <c r="H2160" cm="1">
        <f t="array" aca="1" ref="H2160" ca="1">SUMIFS(AMOUNT,APPL_ID,A2160,YEAR,C2160,DIVERSION_TYPE,"DIRECT")</f>
        <v>0</v>
      </c>
      <c r="I2160" cm="1">
        <f t="array" aca="1" ref="I2160" ca="1">SUMIFS(AMOUNT,APPL_ID,A2160,YEAR,C2160,DIVERSION_TYPE,"STORAGE")</f>
        <v>18.600000000000001</v>
      </c>
      <c r="J2160">
        <f t="shared" ca="1" si="33"/>
        <v>18.600000000000001</v>
      </c>
      <c r="K2160" s="17" cm="1">
        <f t="array" aca="1" ref="K2160" ca="1">IF(J2160&gt;0,COUNTIFS(AnnualTotalDiversion,J2160,APPL_ID,"&lt;&gt;"&amp;A2160,Owner,G2160,YEAR,C2160)/12,0)</f>
        <v>0</v>
      </c>
    </row>
    <row r="2161" spans="1:11" x14ac:dyDescent="0.25">
      <c r="A2161" t="s">
        <v>62</v>
      </c>
      <c r="B2161">
        <v>11143</v>
      </c>
      <c r="C2161">
        <v>2017</v>
      </c>
      <c r="D2161">
        <v>7</v>
      </c>
      <c r="E2161">
        <v>11.8</v>
      </c>
      <c r="F2161" s="15" t="s">
        <v>44</v>
      </c>
      <c r="G2161" t="str" cm="1">
        <f t="array" aca="1" ref="G2161" ca="1">_xlfn.XLOOKUP(A2161,APPLICATION_NUMBER,APPLICATION_PRIMARY_OWNER)</f>
        <v>REDWOOD VALLEY GRAPE RANCH, LLC</v>
      </c>
      <c r="H2161" cm="1">
        <f t="array" aca="1" ref="H2161" ca="1">SUMIFS(AMOUNT,APPL_ID,A2161,YEAR,C2161,DIVERSION_TYPE,"DIRECT")</f>
        <v>0</v>
      </c>
      <c r="I2161" cm="1">
        <f t="array" aca="1" ref="I2161" ca="1">SUMIFS(AMOUNT,APPL_ID,A2161,YEAR,C2161,DIVERSION_TYPE,"STORAGE")</f>
        <v>20.100000000000001</v>
      </c>
      <c r="J2161">
        <f t="shared" ca="1" si="33"/>
        <v>20.100000000000001</v>
      </c>
      <c r="K2161" s="17" cm="1">
        <f t="array" aca="1" ref="K2161" ca="1">IF(J2161&gt;0,COUNTIFS(AnnualTotalDiversion,J2161,APPL_ID,"&lt;&gt;"&amp;A2161,Owner,G2161,YEAR,C2161)/12,0)</f>
        <v>0</v>
      </c>
    </row>
    <row r="2162" spans="1:11" x14ac:dyDescent="0.25">
      <c r="A2162" t="s">
        <v>62</v>
      </c>
      <c r="B2162">
        <v>11143</v>
      </c>
      <c r="C2162">
        <v>2018</v>
      </c>
      <c r="D2162">
        <v>8</v>
      </c>
      <c r="E2162">
        <v>0</v>
      </c>
      <c r="F2162" s="15" t="s">
        <v>46</v>
      </c>
      <c r="G2162" t="str" cm="1">
        <f t="array" aca="1" ref="G2162" ca="1">_xlfn.XLOOKUP(A2162,APPLICATION_NUMBER,APPLICATION_PRIMARY_OWNER)</f>
        <v>REDWOOD VALLEY GRAPE RANCH, LLC</v>
      </c>
      <c r="H2162" cm="1">
        <f t="array" aca="1" ref="H2162" ca="1">SUMIFS(AMOUNT,APPL_ID,A2162,YEAR,C2162,DIVERSION_TYPE,"DIRECT")</f>
        <v>0</v>
      </c>
      <c r="I2162" cm="1">
        <f t="array" aca="1" ref="I2162" ca="1">SUMIFS(AMOUNT,APPL_ID,A2162,YEAR,C2162,DIVERSION_TYPE,"STORAGE")</f>
        <v>21.8</v>
      </c>
      <c r="J2162">
        <f t="shared" ca="1" si="33"/>
        <v>21.8</v>
      </c>
      <c r="K2162" s="17" cm="1">
        <f t="array" aca="1" ref="K2162" ca="1">IF(J2162&gt;0,COUNTIFS(AnnualTotalDiversion,J2162,APPL_ID,"&lt;&gt;"&amp;A2162,Owner,G2162,YEAR,C2162)/12,0)</f>
        <v>0</v>
      </c>
    </row>
    <row r="2163" spans="1:11" x14ac:dyDescent="0.25">
      <c r="A2163" t="s">
        <v>62</v>
      </c>
      <c r="B2163">
        <v>11143</v>
      </c>
      <c r="C2163">
        <v>2018</v>
      </c>
      <c r="D2163">
        <v>9</v>
      </c>
      <c r="E2163">
        <v>0</v>
      </c>
      <c r="F2163" s="15" t="s">
        <v>44</v>
      </c>
      <c r="G2163" t="str" cm="1">
        <f t="array" aca="1" ref="G2163" ca="1">_xlfn.XLOOKUP(A2163,APPLICATION_NUMBER,APPLICATION_PRIMARY_OWNER)</f>
        <v>REDWOOD VALLEY GRAPE RANCH, LLC</v>
      </c>
      <c r="H2163" cm="1">
        <f t="array" aca="1" ref="H2163" ca="1">SUMIFS(AMOUNT,APPL_ID,A2163,YEAR,C2163,DIVERSION_TYPE,"DIRECT")</f>
        <v>0</v>
      </c>
      <c r="I2163" cm="1">
        <f t="array" aca="1" ref="I2163" ca="1">SUMIFS(AMOUNT,APPL_ID,A2163,YEAR,C2163,DIVERSION_TYPE,"STORAGE")</f>
        <v>21.8</v>
      </c>
      <c r="J2163">
        <f t="shared" ca="1" si="33"/>
        <v>21.8</v>
      </c>
      <c r="K2163" s="17" cm="1">
        <f t="array" aca="1" ref="K2163" ca="1">IF(J2163&gt;0,COUNTIFS(AnnualTotalDiversion,J2163,APPL_ID,"&lt;&gt;"&amp;A2163,Owner,G2163,YEAR,C2163)/12,0)</f>
        <v>0</v>
      </c>
    </row>
    <row r="2164" spans="1:11" x14ac:dyDescent="0.25">
      <c r="A2164" t="s">
        <v>62</v>
      </c>
      <c r="B2164">
        <v>11143</v>
      </c>
      <c r="C2164">
        <v>2017</v>
      </c>
      <c r="D2164">
        <v>7</v>
      </c>
      <c r="E2164">
        <v>0</v>
      </c>
      <c r="F2164" s="15" t="s">
        <v>45</v>
      </c>
      <c r="G2164" t="str" cm="1">
        <f t="array" aca="1" ref="G2164" ca="1">_xlfn.XLOOKUP(A2164,APPLICATION_NUMBER,APPLICATION_PRIMARY_OWNER)</f>
        <v>REDWOOD VALLEY GRAPE RANCH, LLC</v>
      </c>
      <c r="H2164" cm="1">
        <f t="array" aca="1" ref="H2164" ca="1">SUMIFS(AMOUNT,APPL_ID,A2164,YEAR,C2164,DIVERSION_TYPE,"DIRECT")</f>
        <v>0</v>
      </c>
      <c r="I2164" cm="1">
        <f t="array" aca="1" ref="I2164" ca="1">SUMIFS(AMOUNT,APPL_ID,A2164,YEAR,C2164,DIVERSION_TYPE,"STORAGE")</f>
        <v>20.100000000000001</v>
      </c>
      <c r="J2164">
        <f t="shared" ca="1" si="33"/>
        <v>20.100000000000001</v>
      </c>
      <c r="K2164" s="17" cm="1">
        <f t="array" aca="1" ref="K2164" ca="1">IF(J2164&gt;0,COUNTIFS(AnnualTotalDiversion,J2164,APPL_ID,"&lt;&gt;"&amp;A2164,Owner,G2164,YEAR,C2164)/12,0)</f>
        <v>0</v>
      </c>
    </row>
    <row r="2165" spans="1:11" x14ac:dyDescent="0.25">
      <c r="A2165" t="s">
        <v>62</v>
      </c>
      <c r="B2165">
        <v>11143</v>
      </c>
      <c r="C2165">
        <v>2019</v>
      </c>
      <c r="D2165">
        <v>6</v>
      </c>
      <c r="E2165">
        <v>0</v>
      </c>
      <c r="F2165" s="15" t="s">
        <v>46</v>
      </c>
      <c r="G2165" t="str" cm="1">
        <f t="array" aca="1" ref="G2165" ca="1">_xlfn.XLOOKUP(A2165,APPLICATION_NUMBER,APPLICATION_PRIMARY_OWNER)</f>
        <v>REDWOOD VALLEY GRAPE RANCH, LLC</v>
      </c>
      <c r="H2165" cm="1">
        <f t="array" aca="1" ref="H2165" ca="1">SUMIFS(AMOUNT,APPL_ID,A2165,YEAR,C2165,DIVERSION_TYPE,"DIRECT")</f>
        <v>0</v>
      </c>
      <c r="I2165" cm="1">
        <f t="array" aca="1" ref="I2165" ca="1">SUMIFS(AMOUNT,APPL_ID,A2165,YEAR,C2165,DIVERSION_TYPE,"STORAGE")</f>
        <v>18.600000000000001</v>
      </c>
      <c r="J2165">
        <f t="shared" ca="1" si="33"/>
        <v>18.600000000000001</v>
      </c>
      <c r="K2165" s="17" cm="1">
        <f t="array" aca="1" ref="K2165" ca="1">IF(J2165&gt;0,COUNTIFS(AnnualTotalDiversion,J2165,APPL_ID,"&lt;&gt;"&amp;A2165,Owner,G2165,YEAR,C2165)/12,0)</f>
        <v>0</v>
      </c>
    </row>
    <row r="2166" spans="1:11" x14ac:dyDescent="0.25">
      <c r="A2166" t="s">
        <v>62</v>
      </c>
      <c r="B2166">
        <v>11143</v>
      </c>
      <c r="C2166">
        <v>2019</v>
      </c>
      <c r="D2166">
        <v>4</v>
      </c>
      <c r="E2166">
        <v>0.4</v>
      </c>
      <c r="F2166" s="15" t="s">
        <v>44</v>
      </c>
      <c r="G2166" t="str" cm="1">
        <f t="array" aca="1" ref="G2166" ca="1">_xlfn.XLOOKUP(A2166,APPLICATION_NUMBER,APPLICATION_PRIMARY_OWNER)</f>
        <v>REDWOOD VALLEY GRAPE RANCH, LLC</v>
      </c>
      <c r="H2166" cm="1">
        <f t="array" aca="1" ref="H2166" ca="1">SUMIFS(AMOUNT,APPL_ID,A2166,YEAR,C2166,DIVERSION_TYPE,"DIRECT")</f>
        <v>0</v>
      </c>
      <c r="I2166" cm="1">
        <f t="array" aca="1" ref="I2166" ca="1">SUMIFS(AMOUNT,APPL_ID,A2166,YEAR,C2166,DIVERSION_TYPE,"STORAGE")</f>
        <v>18.600000000000001</v>
      </c>
      <c r="J2166">
        <f t="shared" ca="1" si="33"/>
        <v>18.600000000000001</v>
      </c>
      <c r="K2166" s="17" cm="1">
        <f t="array" aca="1" ref="K2166" ca="1">IF(J2166&gt;0,COUNTIFS(AnnualTotalDiversion,J2166,APPL_ID,"&lt;&gt;"&amp;A2166,Owner,G2166,YEAR,C2166)/12,0)</f>
        <v>0</v>
      </c>
    </row>
    <row r="2167" spans="1:11" x14ac:dyDescent="0.25">
      <c r="A2167" t="s">
        <v>62</v>
      </c>
      <c r="B2167">
        <v>11143</v>
      </c>
      <c r="C2167">
        <v>2018</v>
      </c>
      <c r="D2167">
        <v>11</v>
      </c>
      <c r="E2167">
        <v>0</v>
      </c>
      <c r="F2167" s="15" t="s">
        <v>44</v>
      </c>
      <c r="G2167" t="str" cm="1">
        <f t="array" aca="1" ref="G2167" ca="1">_xlfn.XLOOKUP(A2167,APPLICATION_NUMBER,APPLICATION_PRIMARY_OWNER)</f>
        <v>REDWOOD VALLEY GRAPE RANCH, LLC</v>
      </c>
      <c r="H2167" cm="1">
        <f t="array" aca="1" ref="H2167" ca="1">SUMIFS(AMOUNT,APPL_ID,A2167,YEAR,C2167,DIVERSION_TYPE,"DIRECT")</f>
        <v>0</v>
      </c>
      <c r="I2167" cm="1">
        <f t="array" aca="1" ref="I2167" ca="1">SUMIFS(AMOUNT,APPL_ID,A2167,YEAR,C2167,DIVERSION_TYPE,"STORAGE")</f>
        <v>21.8</v>
      </c>
      <c r="J2167">
        <f t="shared" ca="1" si="33"/>
        <v>21.8</v>
      </c>
      <c r="K2167" s="17" cm="1">
        <f t="array" aca="1" ref="K2167" ca="1">IF(J2167&gt;0,COUNTIFS(AnnualTotalDiversion,J2167,APPL_ID,"&lt;&gt;"&amp;A2167,Owner,G2167,YEAR,C2167)/12,0)</f>
        <v>0</v>
      </c>
    </row>
    <row r="2168" spans="1:11" x14ac:dyDescent="0.25">
      <c r="A2168" t="s">
        <v>62</v>
      </c>
      <c r="B2168">
        <v>11143</v>
      </c>
      <c r="C2168">
        <v>2017</v>
      </c>
      <c r="D2168">
        <v>10</v>
      </c>
      <c r="E2168">
        <v>0</v>
      </c>
      <c r="F2168" s="15" t="s">
        <v>45</v>
      </c>
      <c r="G2168" t="str" cm="1">
        <f t="array" aca="1" ref="G2168" ca="1">_xlfn.XLOOKUP(A2168,APPLICATION_NUMBER,APPLICATION_PRIMARY_OWNER)</f>
        <v>REDWOOD VALLEY GRAPE RANCH, LLC</v>
      </c>
      <c r="H2168" cm="1">
        <f t="array" aca="1" ref="H2168" ca="1">SUMIFS(AMOUNT,APPL_ID,A2168,YEAR,C2168,DIVERSION_TYPE,"DIRECT")</f>
        <v>0</v>
      </c>
      <c r="I2168" cm="1">
        <f t="array" aca="1" ref="I2168" ca="1">SUMIFS(AMOUNT,APPL_ID,A2168,YEAR,C2168,DIVERSION_TYPE,"STORAGE")</f>
        <v>20.100000000000001</v>
      </c>
      <c r="J2168">
        <f t="shared" ca="1" si="33"/>
        <v>20.100000000000001</v>
      </c>
      <c r="K2168" s="17" cm="1">
        <f t="array" aca="1" ref="K2168" ca="1">IF(J2168&gt;0,COUNTIFS(AnnualTotalDiversion,J2168,APPL_ID,"&lt;&gt;"&amp;A2168,Owner,G2168,YEAR,C2168)/12,0)</f>
        <v>0</v>
      </c>
    </row>
    <row r="2169" spans="1:11" x14ac:dyDescent="0.25">
      <c r="A2169" t="s">
        <v>62</v>
      </c>
      <c r="B2169">
        <v>11143</v>
      </c>
      <c r="C2169">
        <v>2019</v>
      </c>
      <c r="D2169">
        <v>5</v>
      </c>
      <c r="E2169">
        <v>0</v>
      </c>
      <c r="F2169" s="15" t="s">
        <v>46</v>
      </c>
      <c r="G2169" t="str" cm="1">
        <f t="array" aca="1" ref="G2169" ca="1">_xlfn.XLOOKUP(A2169,APPLICATION_NUMBER,APPLICATION_PRIMARY_OWNER)</f>
        <v>REDWOOD VALLEY GRAPE RANCH, LLC</v>
      </c>
      <c r="H2169" cm="1">
        <f t="array" aca="1" ref="H2169" ca="1">SUMIFS(AMOUNT,APPL_ID,A2169,YEAR,C2169,DIVERSION_TYPE,"DIRECT")</f>
        <v>0</v>
      </c>
      <c r="I2169" cm="1">
        <f t="array" aca="1" ref="I2169" ca="1">SUMIFS(AMOUNT,APPL_ID,A2169,YEAR,C2169,DIVERSION_TYPE,"STORAGE")</f>
        <v>18.600000000000001</v>
      </c>
      <c r="J2169">
        <f t="shared" ca="1" si="33"/>
        <v>18.600000000000001</v>
      </c>
      <c r="K2169" s="17" cm="1">
        <f t="array" aca="1" ref="K2169" ca="1">IF(J2169&gt;0,COUNTIFS(AnnualTotalDiversion,J2169,APPL_ID,"&lt;&gt;"&amp;A2169,Owner,G2169,YEAR,C2169)/12,0)</f>
        <v>0</v>
      </c>
    </row>
    <row r="2170" spans="1:11" x14ac:dyDescent="0.25">
      <c r="A2170" t="s">
        <v>62</v>
      </c>
      <c r="B2170">
        <v>11143</v>
      </c>
      <c r="C2170">
        <v>2018</v>
      </c>
      <c r="D2170">
        <v>7</v>
      </c>
      <c r="E2170">
        <v>0</v>
      </c>
      <c r="F2170" s="15" t="s">
        <v>45</v>
      </c>
      <c r="G2170" t="str" cm="1">
        <f t="array" aca="1" ref="G2170" ca="1">_xlfn.XLOOKUP(A2170,APPLICATION_NUMBER,APPLICATION_PRIMARY_OWNER)</f>
        <v>REDWOOD VALLEY GRAPE RANCH, LLC</v>
      </c>
      <c r="H2170" cm="1">
        <f t="array" aca="1" ref="H2170" ca="1">SUMIFS(AMOUNT,APPL_ID,A2170,YEAR,C2170,DIVERSION_TYPE,"DIRECT")</f>
        <v>0</v>
      </c>
      <c r="I2170" cm="1">
        <f t="array" aca="1" ref="I2170" ca="1">SUMIFS(AMOUNT,APPL_ID,A2170,YEAR,C2170,DIVERSION_TYPE,"STORAGE")</f>
        <v>21.8</v>
      </c>
      <c r="J2170">
        <f t="shared" ca="1" si="33"/>
        <v>21.8</v>
      </c>
      <c r="K2170" s="17" cm="1">
        <f t="array" aca="1" ref="K2170" ca="1">IF(J2170&gt;0,COUNTIFS(AnnualTotalDiversion,J2170,APPL_ID,"&lt;&gt;"&amp;A2170,Owner,G2170,YEAR,C2170)/12,0)</f>
        <v>0</v>
      </c>
    </row>
    <row r="2171" spans="1:11" x14ac:dyDescent="0.25">
      <c r="A2171" t="s">
        <v>62</v>
      </c>
      <c r="B2171">
        <v>11143</v>
      </c>
      <c r="C2171">
        <v>2017</v>
      </c>
      <c r="D2171">
        <v>5</v>
      </c>
      <c r="E2171">
        <v>2</v>
      </c>
      <c r="F2171" s="15" t="s">
        <v>44</v>
      </c>
      <c r="G2171" t="str" cm="1">
        <f t="array" aca="1" ref="G2171" ca="1">_xlfn.XLOOKUP(A2171,APPLICATION_NUMBER,APPLICATION_PRIMARY_OWNER)</f>
        <v>REDWOOD VALLEY GRAPE RANCH, LLC</v>
      </c>
      <c r="H2171" cm="1">
        <f t="array" aca="1" ref="H2171" ca="1">SUMIFS(AMOUNT,APPL_ID,A2171,YEAR,C2171,DIVERSION_TYPE,"DIRECT")</f>
        <v>0</v>
      </c>
      <c r="I2171" cm="1">
        <f t="array" aca="1" ref="I2171" ca="1">SUMIFS(AMOUNT,APPL_ID,A2171,YEAR,C2171,DIVERSION_TYPE,"STORAGE")</f>
        <v>20.100000000000001</v>
      </c>
      <c r="J2171">
        <f t="shared" ca="1" si="33"/>
        <v>20.100000000000001</v>
      </c>
      <c r="K2171" s="17" cm="1">
        <f t="array" aca="1" ref="K2171" ca="1">IF(J2171&gt;0,COUNTIFS(AnnualTotalDiversion,J2171,APPL_ID,"&lt;&gt;"&amp;A2171,Owner,G2171,YEAR,C2171)/12,0)</f>
        <v>0</v>
      </c>
    </row>
    <row r="2172" spans="1:11" x14ac:dyDescent="0.25">
      <c r="A2172" t="s">
        <v>62</v>
      </c>
      <c r="B2172">
        <v>11143</v>
      </c>
      <c r="C2172">
        <v>2020</v>
      </c>
      <c r="D2172">
        <v>12</v>
      </c>
      <c r="E2172">
        <v>0</v>
      </c>
      <c r="F2172" s="15" t="s">
        <v>46</v>
      </c>
      <c r="G2172" t="str" cm="1">
        <f t="array" aca="1" ref="G2172" ca="1">_xlfn.XLOOKUP(A2172,APPLICATION_NUMBER,APPLICATION_PRIMARY_OWNER)</f>
        <v>REDWOOD VALLEY GRAPE RANCH, LLC</v>
      </c>
      <c r="H2172" cm="1">
        <f t="array" aca="1" ref="H2172" ca="1">SUMIFS(AMOUNT,APPL_ID,A2172,YEAR,C2172,DIVERSION_TYPE,"DIRECT")</f>
        <v>0</v>
      </c>
      <c r="I2172" cm="1">
        <f t="array" aca="1" ref="I2172" ca="1">SUMIFS(AMOUNT,APPL_ID,A2172,YEAR,C2172,DIVERSION_TYPE,"STORAGE")</f>
        <v>24.3</v>
      </c>
      <c r="J2172">
        <f t="shared" ca="1" si="33"/>
        <v>24.3</v>
      </c>
      <c r="K2172" s="17" cm="1">
        <f t="array" aca="1" ref="K2172" ca="1">IF(J2172&gt;0,COUNTIFS(AnnualTotalDiversion,J2172,APPL_ID,"&lt;&gt;"&amp;A2172,Owner,G2172,YEAR,C2172)/12,0)</f>
        <v>0</v>
      </c>
    </row>
    <row r="2173" spans="1:11" x14ac:dyDescent="0.25">
      <c r="A2173" t="s">
        <v>62</v>
      </c>
      <c r="B2173">
        <v>11143</v>
      </c>
      <c r="C2173">
        <v>2019</v>
      </c>
      <c r="D2173">
        <v>7</v>
      </c>
      <c r="E2173">
        <v>0</v>
      </c>
      <c r="F2173" s="15" t="s">
        <v>46</v>
      </c>
      <c r="G2173" t="str" cm="1">
        <f t="array" aca="1" ref="G2173" ca="1">_xlfn.XLOOKUP(A2173,APPLICATION_NUMBER,APPLICATION_PRIMARY_OWNER)</f>
        <v>REDWOOD VALLEY GRAPE RANCH, LLC</v>
      </c>
      <c r="H2173" cm="1">
        <f t="array" aca="1" ref="H2173" ca="1">SUMIFS(AMOUNT,APPL_ID,A2173,YEAR,C2173,DIVERSION_TYPE,"DIRECT")</f>
        <v>0</v>
      </c>
      <c r="I2173" cm="1">
        <f t="array" aca="1" ref="I2173" ca="1">SUMIFS(AMOUNT,APPL_ID,A2173,YEAR,C2173,DIVERSION_TYPE,"STORAGE")</f>
        <v>18.600000000000001</v>
      </c>
      <c r="J2173">
        <f t="shared" ca="1" si="33"/>
        <v>18.600000000000001</v>
      </c>
      <c r="K2173" s="17" cm="1">
        <f t="array" aca="1" ref="K2173" ca="1">IF(J2173&gt;0,COUNTIFS(AnnualTotalDiversion,J2173,APPL_ID,"&lt;&gt;"&amp;A2173,Owner,G2173,YEAR,C2173)/12,0)</f>
        <v>0</v>
      </c>
    </row>
    <row r="2174" spans="1:11" x14ac:dyDescent="0.25">
      <c r="A2174" t="s">
        <v>62</v>
      </c>
      <c r="B2174">
        <v>11143</v>
      </c>
      <c r="C2174">
        <v>2019</v>
      </c>
      <c r="D2174">
        <v>6</v>
      </c>
      <c r="E2174">
        <v>0</v>
      </c>
      <c r="F2174" s="15" t="s">
        <v>44</v>
      </c>
      <c r="G2174" t="str" cm="1">
        <f t="array" aca="1" ref="G2174" ca="1">_xlfn.XLOOKUP(A2174,APPLICATION_NUMBER,APPLICATION_PRIMARY_OWNER)</f>
        <v>REDWOOD VALLEY GRAPE RANCH, LLC</v>
      </c>
      <c r="H2174" cm="1">
        <f t="array" aca="1" ref="H2174" ca="1">SUMIFS(AMOUNT,APPL_ID,A2174,YEAR,C2174,DIVERSION_TYPE,"DIRECT")</f>
        <v>0</v>
      </c>
      <c r="I2174" cm="1">
        <f t="array" aca="1" ref="I2174" ca="1">SUMIFS(AMOUNT,APPL_ID,A2174,YEAR,C2174,DIVERSION_TYPE,"STORAGE")</f>
        <v>18.600000000000001</v>
      </c>
      <c r="J2174">
        <f t="shared" ca="1" si="33"/>
        <v>18.600000000000001</v>
      </c>
      <c r="K2174" s="17" cm="1">
        <f t="array" aca="1" ref="K2174" ca="1">IF(J2174&gt;0,COUNTIFS(AnnualTotalDiversion,J2174,APPL_ID,"&lt;&gt;"&amp;A2174,Owner,G2174,YEAR,C2174)/12,0)</f>
        <v>0</v>
      </c>
    </row>
    <row r="2175" spans="1:11" x14ac:dyDescent="0.25">
      <c r="A2175" t="s">
        <v>62</v>
      </c>
      <c r="B2175">
        <v>11143</v>
      </c>
      <c r="C2175">
        <v>2017</v>
      </c>
      <c r="D2175">
        <v>11</v>
      </c>
      <c r="E2175">
        <v>0</v>
      </c>
      <c r="F2175" s="15" t="s">
        <v>46</v>
      </c>
      <c r="G2175" t="str" cm="1">
        <f t="array" aca="1" ref="G2175" ca="1">_xlfn.XLOOKUP(A2175,APPLICATION_NUMBER,APPLICATION_PRIMARY_OWNER)</f>
        <v>REDWOOD VALLEY GRAPE RANCH, LLC</v>
      </c>
      <c r="H2175" cm="1">
        <f t="array" aca="1" ref="H2175" ca="1">SUMIFS(AMOUNT,APPL_ID,A2175,YEAR,C2175,DIVERSION_TYPE,"DIRECT")</f>
        <v>0</v>
      </c>
      <c r="I2175" cm="1">
        <f t="array" aca="1" ref="I2175" ca="1">SUMIFS(AMOUNT,APPL_ID,A2175,YEAR,C2175,DIVERSION_TYPE,"STORAGE")</f>
        <v>20.100000000000001</v>
      </c>
      <c r="J2175">
        <f t="shared" ca="1" si="33"/>
        <v>20.100000000000001</v>
      </c>
      <c r="K2175" s="17" cm="1">
        <f t="array" aca="1" ref="K2175" ca="1">IF(J2175&gt;0,COUNTIFS(AnnualTotalDiversion,J2175,APPL_ID,"&lt;&gt;"&amp;A2175,Owner,G2175,YEAR,C2175)/12,0)</f>
        <v>0</v>
      </c>
    </row>
    <row r="2176" spans="1:11" x14ac:dyDescent="0.25">
      <c r="A2176" t="s">
        <v>62</v>
      </c>
      <c r="B2176">
        <v>11143</v>
      </c>
      <c r="C2176">
        <v>2019</v>
      </c>
      <c r="D2176">
        <v>4</v>
      </c>
      <c r="E2176">
        <v>0</v>
      </c>
      <c r="F2176" s="15" t="s">
        <v>45</v>
      </c>
      <c r="G2176" t="str" cm="1">
        <f t="array" aca="1" ref="G2176" ca="1">_xlfn.XLOOKUP(A2176,APPLICATION_NUMBER,APPLICATION_PRIMARY_OWNER)</f>
        <v>REDWOOD VALLEY GRAPE RANCH, LLC</v>
      </c>
      <c r="H2176" cm="1">
        <f t="array" aca="1" ref="H2176" ca="1">SUMIFS(AMOUNT,APPL_ID,A2176,YEAR,C2176,DIVERSION_TYPE,"DIRECT")</f>
        <v>0</v>
      </c>
      <c r="I2176" cm="1">
        <f t="array" aca="1" ref="I2176" ca="1">SUMIFS(AMOUNT,APPL_ID,A2176,YEAR,C2176,DIVERSION_TYPE,"STORAGE")</f>
        <v>18.600000000000001</v>
      </c>
      <c r="J2176">
        <f t="shared" ca="1" si="33"/>
        <v>18.600000000000001</v>
      </c>
      <c r="K2176" s="17" cm="1">
        <f t="array" aca="1" ref="K2176" ca="1">IF(J2176&gt;0,COUNTIFS(AnnualTotalDiversion,J2176,APPL_ID,"&lt;&gt;"&amp;A2176,Owner,G2176,YEAR,C2176)/12,0)</f>
        <v>0</v>
      </c>
    </row>
    <row r="2177" spans="1:11" x14ac:dyDescent="0.25">
      <c r="A2177" t="s">
        <v>62</v>
      </c>
      <c r="B2177">
        <v>11143</v>
      </c>
      <c r="C2177">
        <v>2017</v>
      </c>
      <c r="D2177">
        <v>12</v>
      </c>
      <c r="E2177">
        <v>0</v>
      </c>
      <c r="F2177" s="15" t="s">
        <v>45</v>
      </c>
      <c r="G2177" t="str" cm="1">
        <f t="array" aca="1" ref="G2177" ca="1">_xlfn.XLOOKUP(A2177,APPLICATION_NUMBER,APPLICATION_PRIMARY_OWNER)</f>
        <v>REDWOOD VALLEY GRAPE RANCH, LLC</v>
      </c>
      <c r="H2177" cm="1">
        <f t="array" aca="1" ref="H2177" ca="1">SUMIFS(AMOUNT,APPL_ID,A2177,YEAR,C2177,DIVERSION_TYPE,"DIRECT")</f>
        <v>0</v>
      </c>
      <c r="I2177" cm="1">
        <f t="array" aca="1" ref="I2177" ca="1">SUMIFS(AMOUNT,APPL_ID,A2177,YEAR,C2177,DIVERSION_TYPE,"STORAGE")</f>
        <v>20.100000000000001</v>
      </c>
      <c r="J2177">
        <f t="shared" ca="1" si="33"/>
        <v>20.100000000000001</v>
      </c>
      <c r="K2177" s="17" cm="1">
        <f t="array" aca="1" ref="K2177" ca="1">IF(J2177&gt;0,COUNTIFS(AnnualTotalDiversion,J2177,APPL_ID,"&lt;&gt;"&amp;A2177,Owner,G2177,YEAR,C2177)/12,0)</f>
        <v>0</v>
      </c>
    </row>
    <row r="2178" spans="1:11" x14ac:dyDescent="0.25">
      <c r="A2178" t="s">
        <v>62</v>
      </c>
      <c r="B2178">
        <v>11143</v>
      </c>
      <c r="C2178">
        <v>2018</v>
      </c>
      <c r="D2178">
        <v>11</v>
      </c>
      <c r="E2178">
        <v>0</v>
      </c>
      <c r="F2178" s="15" t="s">
        <v>46</v>
      </c>
      <c r="G2178" t="str" cm="1">
        <f t="array" aca="1" ref="G2178" ca="1">_xlfn.XLOOKUP(A2178,APPLICATION_NUMBER,APPLICATION_PRIMARY_OWNER)</f>
        <v>REDWOOD VALLEY GRAPE RANCH, LLC</v>
      </c>
      <c r="H2178" cm="1">
        <f t="array" aca="1" ref="H2178" ca="1">SUMIFS(AMOUNT,APPL_ID,A2178,YEAR,C2178,DIVERSION_TYPE,"DIRECT")</f>
        <v>0</v>
      </c>
      <c r="I2178" cm="1">
        <f t="array" aca="1" ref="I2178" ca="1">SUMIFS(AMOUNT,APPL_ID,A2178,YEAR,C2178,DIVERSION_TYPE,"STORAGE")</f>
        <v>21.8</v>
      </c>
      <c r="J2178">
        <f t="shared" ca="1" si="33"/>
        <v>21.8</v>
      </c>
      <c r="K2178" s="17" cm="1">
        <f t="array" aca="1" ref="K2178" ca="1">IF(J2178&gt;0,COUNTIFS(AnnualTotalDiversion,J2178,APPL_ID,"&lt;&gt;"&amp;A2178,Owner,G2178,YEAR,C2178)/12,0)</f>
        <v>0</v>
      </c>
    </row>
    <row r="2179" spans="1:11" x14ac:dyDescent="0.25">
      <c r="A2179" t="s">
        <v>62</v>
      </c>
      <c r="B2179">
        <v>11143</v>
      </c>
      <c r="C2179">
        <v>2019</v>
      </c>
      <c r="D2179">
        <v>8</v>
      </c>
      <c r="E2179">
        <v>0</v>
      </c>
      <c r="F2179" s="15" t="s">
        <v>46</v>
      </c>
      <c r="G2179" t="str" cm="1">
        <f t="array" aca="1" ref="G2179" ca="1">_xlfn.XLOOKUP(A2179,APPLICATION_NUMBER,APPLICATION_PRIMARY_OWNER)</f>
        <v>REDWOOD VALLEY GRAPE RANCH, LLC</v>
      </c>
      <c r="H2179" cm="1">
        <f t="array" aca="1" ref="H2179" ca="1">SUMIFS(AMOUNT,APPL_ID,A2179,YEAR,C2179,DIVERSION_TYPE,"DIRECT")</f>
        <v>0</v>
      </c>
      <c r="I2179" cm="1">
        <f t="array" aca="1" ref="I2179" ca="1">SUMIFS(AMOUNT,APPL_ID,A2179,YEAR,C2179,DIVERSION_TYPE,"STORAGE")</f>
        <v>18.600000000000001</v>
      </c>
      <c r="J2179">
        <f t="shared" ca="1" si="33"/>
        <v>18.600000000000001</v>
      </c>
      <c r="K2179" s="17" cm="1">
        <f t="array" aca="1" ref="K2179" ca="1">IF(J2179&gt;0,COUNTIFS(AnnualTotalDiversion,J2179,APPL_ID,"&lt;&gt;"&amp;A2179,Owner,G2179,YEAR,C2179)/12,0)</f>
        <v>0</v>
      </c>
    </row>
    <row r="2180" spans="1:11" x14ac:dyDescent="0.25">
      <c r="A2180" t="s">
        <v>62</v>
      </c>
      <c r="B2180">
        <v>11143</v>
      </c>
      <c r="C2180">
        <v>2019</v>
      </c>
      <c r="D2180">
        <v>5</v>
      </c>
      <c r="E2180">
        <v>0</v>
      </c>
      <c r="F2180" s="15" t="s">
        <v>45</v>
      </c>
      <c r="G2180" t="str" cm="1">
        <f t="array" aca="1" ref="G2180" ca="1">_xlfn.XLOOKUP(A2180,APPLICATION_NUMBER,APPLICATION_PRIMARY_OWNER)</f>
        <v>REDWOOD VALLEY GRAPE RANCH, LLC</v>
      </c>
      <c r="H2180" cm="1">
        <f t="array" aca="1" ref="H2180" ca="1">SUMIFS(AMOUNT,APPL_ID,A2180,YEAR,C2180,DIVERSION_TYPE,"DIRECT")</f>
        <v>0</v>
      </c>
      <c r="I2180" cm="1">
        <f t="array" aca="1" ref="I2180" ca="1">SUMIFS(AMOUNT,APPL_ID,A2180,YEAR,C2180,DIVERSION_TYPE,"STORAGE")</f>
        <v>18.600000000000001</v>
      </c>
      <c r="J2180">
        <f t="shared" ca="1" si="33"/>
        <v>18.600000000000001</v>
      </c>
      <c r="K2180" s="17" cm="1">
        <f t="array" aca="1" ref="K2180" ca="1">IF(J2180&gt;0,COUNTIFS(AnnualTotalDiversion,J2180,APPL_ID,"&lt;&gt;"&amp;A2180,Owner,G2180,YEAR,C2180)/12,0)</f>
        <v>0</v>
      </c>
    </row>
    <row r="2181" spans="1:11" x14ac:dyDescent="0.25">
      <c r="A2181" t="s">
        <v>62</v>
      </c>
      <c r="B2181">
        <v>11143</v>
      </c>
      <c r="C2181">
        <v>2017</v>
      </c>
      <c r="D2181">
        <v>9</v>
      </c>
      <c r="E2181">
        <v>0</v>
      </c>
      <c r="F2181" s="15" t="s">
        <v>45</v>
      </c>
      <c r="G2181" t="str" cm="1">
        <f t="array" aca="1" ref="G2181" ca="1">_xlfn.XLOOKUP(A2181,APPLICATION_NUMBER,APPLICATION_PRIMARY_OWNER)</f>
        <v>REDWOOD VALLEY GRAPE RANCH, LLC</v>
      </c>
      <c r="H2181" cm="1">
        <f t="array" aca="1" ref="H2181" ca="1">SUMIFS(AMOUNT,APPL_ID,A2181,YEAR,C2181,DIVERSION_TYPE,"DIRECT")</f>
        <v>0</v>
      </c>
      <c r="I2181" cm="1">
        <f t="array" aca="1" ref="I2181" ca="1">SUMIFS(AMOUNT,APPL_ID,A2181,YEAR,C2181,DIVERSION_TYPE,"STORAGE")</f>
        <v>20.100000000000001</v>
      </c>
      <c r="J2181">
        <f t="shared" ref="J2181:J2244" ca="1" si="34">SUM(H2181:I2181)</f>
        <v>20.100000000000001</v>
      </c>
      <c r="K2181" s="17" cm="1">
        <f t="array" aca="1" ref="K2181" ca="1">IF(J2181&gt;0,COUNTIFS(AnnualTotalDiversion,J2181,APPL_ID,"&lt;&gt;"&amp;A2181,Owner,G2181,YEAR,C2181)/12,0)</f>
        <v>0</v>
      </c>
    </row>
    <row r="2182" spans="1:11" x14ac:dyDescent="0.25">
      <c r="A2182" t="s">
        <v>62</v>
      </c>
      <c r="B2182">
        <v>11143</v>
      </c>
      <c r="C2182">
        <v>2017</v>
      </c>
      <c r="D2182">
        <v>11</v>
      </c>
      <c r="E2182">
        <v>0</v>
      </c>
      <c r="F2182" s="15" t="s">
        <v>44</v>
      </c>
      <c r="G2182" t="str" cm="1">
        <f t="array" aca="1" ref="G2182" ca="1">_xlfn.XLOOKUP(A2182,APPLICATION_NUMBER,APPLICATION_PRIMARY_OWNER)</f>
        <v>REDWOOD VALLEY GRAPE RANCH, LLC</v>
      </c>
      <c r="H2182" cm="1">
        <f t="array" aca="1" ref="H2182" ca="1">SUMIFS(AMOUNT,APPL_ID,A2182,YEAR,C2182,DIVERSION_TYPE,"DIRECT")</f>
        <v>0</v>
      </c>
      <c r="I2182" cm="1">
        <f t="array" aca="1" ref="I2182" ca="1">SUMIFS(AMOUNT,APPL_ID,A2182,YEAR,C2182,DIVERSION_TYPE,"STORAGE")</f>
        <v>20.100000000000001</v>
      </c>
      <c r="J2182">
        <f t="shared" ca="1" si="34"/>
        <v>20.100000000000001</v>
      </c>
      <c r="K2182" s="17" cm="1">
        <f t="array" aca="1" ref="K2182" ca="1">IF(J2182&gt;0,COUNTIFS(AnnualTotalDiversion,J2182,APPL_ID,"&lt;&gt;"&amp;A2182,Owner,G2182,YEAR,C2182)/12,0)</f>
        <v>0</v>
      </c>
    </row>
    <row r="2183" spans="1:11" x14ac:dyDescent="0.25">
      <c r="A2183" t="s">
        <v>62</v>
      </c>
      <c r="B2183">
        <v>11143</v>
      </c>
      <c r="C2183">
        <v>2017</v>
      </c>
      <c r="D2183">
        <v>10</v>
      </c>
      <c r="E2183">
        <v>0</v>
      </c>
      <c r="F2183" s="15" t="s">
        <v>44</v>
      </c>
      <c r="G2183" t="str" cm="1">
        <f t="array" aca="1" ref="G2183" ca="1">_xlfn.XLOOKUP(A2183,APPLICATION_NUMBER,APPLICATION_PRIMARY_OWNER)</f>
        <v>REDWOOD VALLEY GRAPE RANCH, LLC</v>
      </c>
      <c r="H2183" cm="1">
        <f t="array" aca="1" ref="H2183" ca="1">SUMIFS(AMOUNT,APPL_ID,A2183,YEAR,C2183,DIVERSION_TYPE,"DIRECT")</f>
        <v>0</v>
      </c>
      <c r="I2183" cm="1">
        <f t="array" aca="1" ref="I2183" ca="1">SUMIFS(AMOUNT,APPL_ID,A2183,YEAR,C2183,DIVERSION_TYPE,"STORAGE")</f>
        <v>20.100000000000001</v>
      </c>
      <c r="J2183">
        <f t="shared" ca="1" si="34"/>
        <v>20.100000000000001</v>
      </c>
      <c r="K2183" s="17" cm="1">
        <f t="array" aca="1" ref="K2183" ca="1">IF(J2183&gt;0,COUNTIFS(AnnualTotalDiversion,J2183,APPL_ID,"&lt;&gt;"&amp;A2183,Owner,G2183,YEAR,C2183)/12,0)</f>
        <v>0</v>
      </c>
    </row>
    <row r="2184" spans="1:11" x14ac:dyDescent="0.25">
      <c r="A2184" t="s">
        <v>62</v>
      </c>
      <c r="B2184">
        <v>11143</v>
      </c>
      <c r="C2184">
        <v>2018</v>
      </c>
      <c r="D2184">
        <v>12</v>
      </c>
      <c r="E2184">
        <v>0</v>
      </c>
      <c r="F2184" s="15" t="s">
        <v>45</v>
      </c>
      <c r="G2184" t="str" cm="1">
        <f t="array" aca="1" ref="G2184" ca="1">_xlfn.XLOOKUP(A2184,APPLICATION_NUMBER,APPLICATION_PRIMARY_OWNER)</f>
        <v>REDWOOD VALLEY GRAPE RANCH, LLC</v>
      </c>
      <c r="H2184" cm="1">
        <f t="array" aca="1" ref="H2184" ca="1">SUMIFS(AMOUNT,APPL_ID,A2184,YEAR,C2184,DIVERSION_TYPE,"DIRECT")</f>
        <v>0</v>
      </c>
      <c r="I2184" cm="1">
        <f t="array" aca="1" ref="I2184" ca="1">SUMIFS(AMOUNT,APPL_ID,A2184,YEAR,C2184,DIVERSION_TYPE,"STORAGE")</f>
        <v>21.8</v>
      </c>
      <c r="J2184">
        <f t="shared" ca="1" si="34"/>
        <v>21.8</v>
      </c>
      <c r="K2184" s="17" cm="1">
        <f t="array" aca="1" ref="K2184" ca="1">IF(J2184&gt;0,COUNTIFS(AnnualTotalDiversion,J2184,APPL_ID,"&lt;&gt;"&amp;A2184,Owner,G2184,YEAR,C2184)/12,0)</f>
        <v>0</v>
      </c>
    </row>
    <row r="2185" spans="1:11" x14ac:dyDescent="0.25">
      <c r="A2185" t="s">
        <v>62</v>
      </c>
      <c r="B2185">
        <v>11143</v>
      </c>
      <c r="C2185">
        <v>2017</v>
      </c>
      <c r="D2185">
        <v>4</v>
      </c>
      <c r="E2185">
        <v>1.1000000000000001</v>
      </c>
      <c r="F2185" s="15" t="s">
        <v>44</v>
      </c>
      <c r="G2185" t="str" cm="1">
        <f t="array" aca="1" ref="G2185" ca="1">_xlfn.XLOOKUP(A2185,APPLICATION_NUMBER,APPLICATION_PRIMARY_OWNER)</f>
        <v>REDWOOD VALLEY GRAPE RANCH, LLC</v>
      </c>
      <c r="H2185" cm="1">
        <f t="array" aca="1" ref="H2185" ca="1">SUMIFS(AMOUNT,APPL_ID,A2185,YEAR,C2185,DIVERSION_TYPE,"DIRECT")</f>
        <v>0</v>
      </c>
      <c r="I2185" cm="1">
        <f t="array" aca="1" ref="I2185" ca="1">SUMIFS(AMOUNT,APPL_ID,A2185,YEAR,C2185,DIVERSION_TYPE,"STORAGE")</f>
        <v>20.100000000000001</v>
      </c>
      <c r="J2185">
        <f t="shared" ca="1" si="34"/>
        <v>20.100000000000001</v>
      </c>
      <c r="K2185" s="17" cm="1">
        <f t="array" aca="1" ref="K2185" ca="1">IF(J2185&gt;0,COUNTIFS(AnnualTotalDiversion,J2185,APPL_ID,"&lt;&gt;"&amp;A2185,Owner,G2185,YEAR,C2185)/12,0)</f>
        <v>0</v>
      </c>
    </row>
    <row r="2186" spans="1:11" x14ac:dyDescent="0.25">
      <c r="A2186" t="s">
        <v>62</v>
      </c>
      <c r="B2186">
        <v>11143</v>
      </c>
      <c r="C2186">
        <v>2019</v>
      </c>
      <c r="D2186">
        <v>8</v>
      </c>
      <c r="E2186">
        <v>0</v>
      </c>
      <c r="F2186" s="15" t="s">
        <v>45</v>
      </c>
      <c r="G2186" t="str" cm="1">
        <f t="array" aca="1" ref="G2186" ca="1">_xlfn.XLOOKUP(A2186,APPLICATION_NUMBER,APPLICATION_PRIMARY_OWNER)</f>
        <v>REDWOOD VALLEY GRAPE RANCH, LLC</v>
      </c>
      <c r="H2186" cm="1">
        <f t="array" aca="1" ref="H2186" ca="1">SUMIFS(AMOUNT,APPL_ID,A2186,YEAR,C2186,DIVERSION_TYPE,"DIRECT")</f>
        <v>0</v>
      </c>
      <c r="I2186" cm="1">
        <f t="array" aca="1" ref="I2186" ca="1">SUMIFS(AMOUNT,APPL_ID,A2186,YEAR,C2186,DIVERSION_TYPE,"STORAGE")</f>
        <v>18.600000000000001</v>
      </c>
      <c r="J2186">
        <f t="shared" ca="1" si="34"/>
        <v>18.600000000000001</v>
      </c>
      <c r="K2186" s="17" cm="1">
        <f t="array" aca="1" ref="K2186" ca="1">IF(J2186&gt;0,COUNTIFS(AnnualTotalDiversion,J2186,APPL_ID,"&lt;&gt;"&amp;A2186,Owner,G2186,YEAR,C2186)/12,0)</f>
        <v>0</v>
      </c>
    </row>
    <row r="2187" spans="1:11" x14ac:dyDescent="0.25">
      <c r="A2187" t="s">
        <v>62</v>
      </c>
      <c r="B2187">
        <v>11143</v>
      </c>
      <c r="C2187">
        <v>2020</v>
      </c>
      <c r="D2187">
        <v>5</v>
      </c>
      <c r="E2187">
        <v>0</v>
      </c>
      <c r="F2187" s="15" t="s">
        <v>46</v>
      </c>
      <c r="G2187" t="str" cm="1">
        <f t="array" aca="1" ref="G2187" ca="1">_xlfn.XLOOKUP(A2187,APPLICATION_NUMBER,APPLICATION_PRIMARY_OWNER)</f>
        <v>REDWOOD VALLEY GRAPE RANCH, LLC</v>
      </c>
      <c r="H2187" cm="1">
        <f t="array" aca="1" ref="H2187" ca="1">SUMIFS(AMOUNT,APPL_ID,A2187,YEAR,C2187,DIVERSION_TYPE,"DIRECT")</f>
        <v>0</v>
      </c>
      <c r="I2187" cm="1">
        <f t="array" aca="1" ref="I2187" ca="1">SUMIFS(AMOUNT,APPL_ID,A2187,YEAR,C2187,DIVERSION_TYPE,"STORAGE")</f>
        <v>24.3</v>
      </c>
      <c r="J2187">
        <f t="shared" ca="1" si="34"/>
        <v>24.3</v>
      </c>
      <c r="K2187" s="17" cm="1">
        <f t="array" aca="1" ref="K2187" ca="1">IF(J2187&gt;0,COUNTIFS(AnnualTotalDiversion,J2187,APPL_ID,"&lt;&gt;"&amp;A2187,Owner,G2187,YEAR,C2187)/12,0)</f>
        <v>0</v>
      </c>
    </row>
    <row r="2188" spans="1:11" x14ac:dyDescent="0.25">
      <c r="A2188" t="s">
        <v>62</v>
      </c>
      <c r="B2188">
        <v>11143</v>
      </c>
      <c r="C2188">
        <v>2019</v>
      </c>
      <c r="D2188">
        <v>3</v>
      </c>
      <c r="E2188">
        <v>0</v>
      </c>
      <c r="F2188" s="15" t="s">
        <v>45</v>
      </c>
      <c r="G2188" t="str" cm="1">
        <f t="array" aca="1" ref="G2188" ca="1">_xlfn.XLOOKUP(A2188,APPLICATION_NUMBER,APPLICATION_PRIMARY_OWNER)</f>
        <v>REDWOOD VALLEY GRAPE RANCH, LLC</v>
      </c>
      <c r="H2188" cm="1">
        <f t="array" aca="1" ref="H2188" ca="1">SUMIFS(AMOUNT,APPL_ID,A2188,YEAR,C2188,DIVERSION_TYPE,"DIRECT")</f>
        <v>0</v>
      </c>
      <c r="I2188" cm="1">
        <f t="array" aca="1" ref="I2188" ca="1">SUMIFS(AMOUNT,APPL_ID,A2188,YEAR,C2188,DIVERSION_TYPE,"STORAGE")</f>
        <v>18.600000000000001</v>
      </c>
      <c r="J2188">
        <f t="shared" ca="1" si="34"/>
        <v>18.600000000000001</v>
      </c>
      <c r="K2188" s="17" cm="1">
        <f t="array" aca="1" ref="K2188" ca="1">IF(J2188&gt;0,COUNTIFS(AnnualTotalDiversion,J2188,APPL_ID,"&lt;&gt;"&amp;A2188,Owner,G2188,YEAR,C2188)/12,0)</f>
        <v>0</v>
      </c>
    </row>
    <row r="2189" spans="1:11" x14ac:dyDescent="0.25">
      <c r="A2189" t="s">
        <v>62</v>
      </c>
      <c r="B2189">
        <v>11143</v>
      </c>
      <c r="C2189">
        <v>2017</v>
      </c>
      <c r="D2189">
        <v>12</v>
      </c>
      <c r="E2189">
        <v>0</v>
      </c>
      <c r="F2189" s="15" t="s">
        <v>46</v>
      </c>
      <c r="G2189" t="str" cm="1">
        <f t="array" aca="1" ref="G2189" ca="1">_xlfn.XLOOKUP(A2189,APPLICATION_NUMBER,APPLICATION_PRIMARY_OWNER)</f>
        <v>REDWOOD VALLEY GRAPE RANCH, LLC</v>
      </c>
      <c r="H2189" cm="1">
        <f t="array" aca="1" ref="H2189" ca="1">SUMIFS(AMOUNT,APPL_ID,A2189,YEAR,C2189,DIVERSION_TYPE,"DIRECT")</f>
        <v>0</v>
      </c>
      <c r="I2189" cm="1">
        <f t="array" aca="1" ref="I2189" ca="1">SUMIFS(AMOUNT,APPL_ID,A2189,YEAR,C2189,DIVERSION_TYPE,"STORAGE")</f>
        <v>20.100000000000001</v>
      </c>
      <c r="J2189">
        <f t="shared" ca="1" si="34"/>
        <v>20.100000000000001</v>
      </c>
      <c r="K2189" s="17" cm="1">
        <f t="array" aca="1" ref="K2189" ca="1">IF(J2189&gt;0,COUNTIFS(AnnualTotalDiversion,J2189,APPL_ID,"&lt;&gt;"&amp;A2189,Owner,G2189,YEAR,C2189)/12,0)</f>
        <v>0</v>
      </c>
    </row>
    <row r="2190" spans="1:11" x14ac:dyDescent="0.25">
      <c r="A2190" t="s">
        <v>62</v>
      </c>
      <c r="B2190">
        <v>11143</v>
      </c>
      <c r="C2190">
        <v>2019</v>
      </c>
      <c r="D2190">
        <v>5</v>
      </c>
      <c r="E2190">
        <v>0</v>
      </c>
      <c r="F2190" s="15" t="s">
        <v>44</v>
      </c>
      <c r="G2190" t="str" cm="1">
        <f t="array" aca="1" ref="G2190" ca="1">_xlfn.XLOOKUP(A2190,APPLICATION_NUMBER,APPLICATION_PRIMARY_OWNER)</f>
        <v>REDWOOD VALLEY GRAPE RANCH, LLC</v>
      </c>
      <c r="H2190" cm="1">
        <f t="array" aca="1" ref="H2190" ca="1">SUMIFS(AMOUNT,APPL_ID,A2190,YEAR,C2190,DIVERSION_TYPE,"DIRECT")</f>
        <v>0</v>
      </c>
      <c r="I2190" cm="1">
        <f t="array" aca="1" ref="I2190" ca="1">SUMIFS(AMOUNT,APPL_ID,A2190,YEAR,C2190,DIVERSION_TYPE,"STORAGE")</f>
        <v>18.600000000000001</v>
      </c>
      <c r="J2190">
        <f t="shared" ca="1" si="34"/>
        <v>18.600000000000001</v>
      </c>
      <c r="K2190" s="17" cm="1">
        <f t="array" aca="1" ref="K2190" ca="1">IF(J2190&gt;0,COUNTIFS(AnnualTotalDiversion,J2190,APPL_ID,"&lt;&gt;"&amp;A2190,Owner,G2190,YEAR,C2190)/12,0)</f>
        <v>0</v>
      </c>
    </row>
    <row r="2191" spans="1:11" x14ac:dyDescent="0.25">
      <c r="A2191" t="s">
        <v>62</v>
      </c>
      <c r="B2191">
        <v>11143</v>
      </c>
      <c r="C2191">
        <v>2017</v>
      </c>
      <c r="D2191">
        <v>4</v>
      </c>
      <c r="E2191">
        <v>0</v>
      </c>
      <c r="F2191" s="15" t="s">
        <v>46</v>
      </c>
      <c r="G2191" t="str" cm="1">
        <f t="array" aca="1" ref="G2191" ca="1">_xlfn.XLOOKUP(A2191,APPLICATION_NUMBER,APPLICATION_PRIMARY_OWNER)</f>
        <v>REDWOOD VALLEY GRAPE RANCH, LLC</v>
      </c>
      <c r="H2191" cm="1">
        <f t="array" aca="1" ref="H2191" ca="1">SUMIFS(AMOUNT,APPL_ID,A2191,YEAR,C2191,DIVERSION_TYPE,"DIRECT")</f>
        <v>0</v>
      </c>
      <c r="I2191" cm="1">
        <f t="array" aca="1" ref="I2191" ca="1">SUMIFS(AMOUNT,APPL_ID,A2191,YEAR,C2191,DIVERSION_TYPE,"STORAGE")</f>
        <v>20.100000000000001</v>
      </c>
      <c r="J2191">
        <f t="shared" ca="1" si="34"/>
        <v>20.100000000000001</v>
      </c>
      <c r="K2191" s="17" cm="1">
        <f t="array" aca="1" ref="K2191" ca="1">IF(J2191&gt;0,COUNTIFS(AnnualTotalDiversion,J2191,APPL_ID,"&lt;&gt;"&amp;A2191,Owner,G2191,YEAR,C2191)/12,0)</f>
        <v>0</v>
      </c>
    </row>
    <row r="2192" spans="1:11" x14ac:dyDescent="0.25">
      <c r="A2192" t="s">
        <v>62</v>
      </c>
      <c r="B2192">
        <v>11143</v>
      </c>
      <c r="C2192">
        <v>2020</v>
      </c>
      <c r="D2192">
        <v>11</v>
      </c>
      <c r="E2192">
        <v>0</v>
      </c>
      <c r="F2192" s="15" t="s">
        <v>45</v>
      </c>
      <c r="G2192" t="str" cm="1">
        <f t="array" aca="1" ref="G2192" ca="1">_xlfn.XLOOKUP(A2192,APPLICATION_NUMBER,APPLICATION_PRIMARY_OWNER)</f>
        <v>REDWOOD VALLEY GRAPE RANCH, LLC</v>
      </c>
      <c r="H2192" cm="1">
        <f t="array" aca="1" ref="H2192" ca="1">SUMIFS(AMOUNT,APPL_ID,A2192,YEAR,C2192,DIVERSION_TYPE,"DIRECT")</f>
        <v>0</v>
      </c>
      <c r="I2192" cm="1">
        <f t="array" aca="1" ref="I2192" ca="1">SUMIFS(AMOUNT,APPL_ID,A2192,YEAR,C2192,DIVERSION_TYPE,"STORAGE")</f>
        <v>24.3</v>
      </c>
      <c r="J2192">
        <f t="shared" ca="1" si="34"/>
        <v>24.3</v>
      </c>
      <c r="K2192" s="17" cm="1">
        <f t="array" aca="1" ref="K2192" ca="1">IF(J2192&gt;0,COUNTIFS(AnnualTotalDiversion,J2192,APPL_ID,"&lt;&gt;"&amp;A2192,Owner,G2192,YEAR,C2192)/12,0)</f>
        <v>0</v>
      </c>
    </row>
    <row r="2193" spans="1:11" x14ac:dyDescent="0.25">
      <c r="A2193" t="s">
        <v>62</v>
      </c>
      <c r="B2193">
        <v>11143</v>
      </c>
      <c r="C2193">
        <v>2019</v>
      </c>
      <c r="D2193">
        <v>7</v>
      </c>
      <c r="E2193">
        <v>14.9</v>
      </c>
      <c r="F2193" s="15" t="s">
        <v>44</v>
      </c>
      <c r="G2193" t="str" cm="1">
        <f t="array" aca="1" ref="G2193" ca="1">_xlfn.XLOOKUP(A2193,APPLICATION_NUMBER,APPLICATION_PRIMARY_OWNER)</f>
        <v>REDWOOD VALLEY GRAPE RANCH, LLC</v>
      </c>
      <c r="H2193" cm="1">
        <f t="array" aca="1" ref="H2193" ca="1">SUMIFS(AMOUNT,APPL_ID,A2193,YEAR,C2193,DIVERSION_TYPE,"DIRECT")</f>
        <v>0</v>
      </c>
      <c r="I2193" cm="1">
        <f t="array" aca="1" ref="I2193" ca="1">SUMIFS(AMOUNT,APPL_ID,A2193,YEAR,C2193,DIVERSION_TYPE,"STORAGE")</f>
        <v>18.600000000000001</v>
      </c>
      <c r="J2193">
        <f t="shared" ca="1" si="34"/>
        <v>18.600000000000001</v>
      </c>
      <c r="K2193" s="17" cm="1">
        <f t="array" aca="1" ref="K2193" ca="1">IF(J2193&gt;0,COUNTIFS(AnnualTotalDiversion,J2193,APPL_ID,"&lt;&gt;"&amp;A2193,Owner,G2193,YEAR,C2193)/12,0)</f>
        <v>0</v>
      </c>
    </row>
    <row r="2194" spans="1:11" x14ac:dyDescent="0.25">
      <c r="A2194" t="s">
        <v>62</v>
      </c>
      <c r="B2194">
        <v>11143</v>
      </c>
      <c r="C2194">
        <v>2019</v>
      </c>
      <c r="D2194">
        <v>8</v>
      </c>
      <c r="E2194">
        <v>9</v>
      </c>
      <c r="F2194" s="15" t="s">
        <v>44</v>
      </c>
      <c r="G2194" t="str" cm="1">
        <f t="array" aca="1" ref="G2194" ca="1">_xlfn.XLOOKUP(A2194,APPLICATION_NUMBER,APPLICATION_PRIMARY_OWNER)</f>
        <v>REDWOOD VALLEY GRAPE RANCH, LLC</v>
      </c>
      <c r="H2194" cm="1">
        <f t="array" aca="1" ref="H2194" ca="1">SUMIFS(AMOUNT,APPL_ID,A2194,YEAR,C2194,DIVERSION_TYPE,"DIRECT")</f>
        <v>0</v>
      </c>
      <c r="I2194" cm="1">
        <f t="array" aca="1" ref="I2194" ca="1">SUMIFS(AMOUNT,APPL_ID,A2194,YEAR,C2194,DIVERSION_TYPE,"STORAGE")</f>
        <v>18.600000000000001</v>
      </c>
      <c r="J2194">
        <f t="shared" ca="1" si="34"/>
        <v>18.600000000000001</v>
      </c>
      <c r="K2194" s="17" cm="1">
        <f t="array" aca="1" ref="K2194" ca="1">IF(J2194&gt;0,COUNTIFS(AnnualTotalDiversion,J2194,APPL_ID,"&lt;&gt;"&amp;A2194,Owner,G2194,YEAR,C2194)/12,0)</f>
        <v>0</v>
      </c>
    </row>
    <row r="2195" spans="1:11" x14ac:dyDescent="0.25">
      <c r="A2195" t="s">
        <v>62</v>
      </c>
      <c r="B2195">
        <v>11143</v>
      </c>
      <c r="C2195">
        <v>2017</v>
      </c>
      <c r="D2195">
        <v>10</v>
      </c>
      <c r="E2195">
        <v>0</v>
      </c>
      <c r="F2195" s="15" t="s">
        <v>46</v>
      </c>
      <c r="G2195" t="str" cm="1">
        <f t="array" aca="1" ref="G2195" ca="1">_xlfn.XLOOKUP(A2195,APPLICATION_NUMBER,APPLICATION_PRIMARY_OWNER)</f>
        <v>REDWOOD VALLEY GRAPE RANCH, LLC</v>
      </c>
      <c r="H2195" cm="1">
        <f t="array" aca="1" ref="H2195" ca="1">SUMIFS(AMOUNT,APPL_ID,A2195,YEAR,C2195,DIVERSION_TYPE,"DIRECT")</f>
        <v>0</v>
      </c>
      <c r="I2195" cm="1">
        <f t="array" aca="1" ref="I2195" ca="1">SUMIFS(AMOUNT,APPL_ID,A2195,YEAR,C2195,DIVERSION_TYPE,"STORAGE")</f>
        <v>20.100000000000001</v>
      </c>
      <c r="J2195">
        <f t="shared" ca="1" si="34"/>
        <v>20.100000000000001</v>
      </c>
      <c r="K2195" s="17" cm="1">
        <f t="array" aca="1" ref="K2195" ca="1">IF(J2195&gt;0,COUNTIFS(AnnualTotalDiversion,J2195,APPL_ID,"&lt;&gt;"&amp;A2195,Owner,G2195,YEAR,C2195)/12,0)</f>
        <v>0</v>
      </c>
    </row>
    <row r="2196" spans="1:11" x14ac:dyDescent="0.25">
      <c r="A2196" t="s">
        <v>62</v>
      </c>
      <c r="B2196">
        <v>11143</v>
      </c>
      <c r="C2196">
        <v>2019</v>
      </c>
      <c r="D2196">
        <v>12</v>
      </c>
      <c r="E2196">
        <v>0</v>
      </c>
      <c r="F2196" s="15" t="s">
        <v>46</v>
      </c>
      <c r="G2196" t="str" cm="1">
        <f t="array" aca="1" ref="G2196" ca="1">_xlfn.XLOOKUP(A2196,APPLICATION_NUMBER,APPLICATION_PRIMARY_OWNER)</f>
        <v>REDWOOD VALLEY GRAPE RANCH, LLC</v>
      </c>
      <c r="H2196" cm="1">
        <f t="array" aca="1" ref="H2196" ca="1">SUMIFS(AMOUNT,APPL_ID,A2196,YEAR,C2196,DIVERSION_TYPE,"DIRECT")</f>
        <v>0</v>
      </c>
      <c r="I2196" cm="1">
        <f t="array" aca="1" ref="I2196" ca="1">SUMIFS(AMOUNT,APPL_ID,A2196,YEAR,C2196,DIVERSION_TYPE,"STORAGE")</f>
        <v>18.600000000000001</v>
      </c>
      <c r="J2196">
        <f t="shared" ca="1" si="34"/>
        <v>18.600000000000001</v>
      </c>
      <c r="K2196" s="17" cm="1">
        <f t="array" aca="1" ref="K2196" ca="1">IF(J2196&gt;0,COUNTIFS(AnnualTotalDiversion,J2196,APPL_ID,"&lt;&gt;"&amp;A2196,Owner,G2196,YEAR,C2196)/12,0)</f>
        <v>0</v>
      </c>
    </row>
    <row r="2197" spans="1:11" x14ac:dyDescent="0.25">
      <c r="A2197" t="s">
        <v>62</v>
      </c>
      <c r="B2197">
        <v>11143</v>
      </c>
      <c r="C2197">
        <v>2018</v>
      </c>
      <c r="D2197">
        <v>12</v>
      </c>
      <c r="E2197">
        <v>0</v>
      </c>
      <c r="F2197" s="15" t="s">
        <v>46</v>
      </c>
      <c r="G2197" t="str" cm="1">
        <f t="array" aca="1" ref="G2197" ca="1">_xlfn.XLOOKUP(A2197,APPLICATION_NUMBER,APPLICATION_PRIMARY_OWNER)</f>
        <v>REDWOOD VALLEY GRAPE RANCH, LLC</v>
      </c>
      <c r="H2197" cm="1">
        <f t="array" aca="1" ref="H2197" ca="1">SUMIFS(AMOUNT,APPL_ID,A2197,YEAR,C2197,DIVERSION_TYPE,"DIRECT")</f>
        <v>0</v>
      </c>
      <c r="I2197" cm="1">
        <f t="array" aca="1" ref="I2197" ca="1">SUMIFS(AMOUNT,APPL_ID,A2197,YEAR,C2197,DIVERSION_TYPE,"STORAGE")</f>
        <v>21.8</v>
      </c>
      <c r="J2197">
        <f t="shared" ca="1" si="34"/>
        <v>21.8</v>
      </c>
      <c r="K2197" s="17" cm="1">
        <f t="array" aca="1" ref="K2197" ca="1">IF(J2197&gt;0,COUNTIFS(AnnualTotalDiversion,J2197,APPL_ID,"&lt;&gt;"&amp;A2197,Owner,G2197,YEAR,C2197)/12,0)</f>
        <v>0</v>
      </c>
    </row>
    <row r="2198" spans="1:11" x14ac:dyDescent="0.25">
      <c r="A2198" t="s">
        <v>62</v>
      </c>
      <c r="B2198">
        <v>11143</v>
      </c>
      <c r="C2198">
        <v>2019</v>
      </c>
      <c r="D2198">
        <v>7</v>
      </c>
      <c r="E2198">
        <v>0</v>
      </c>
      <c r="F2198" s="15" t="s">
        <v>45</v>
      </c>
      <c r="G2198" t="str" cm="1">
        <f t="array" aca="1" ref="G2198" ca="1">_xlfn.XLOOKUP(A2198,APPLICATION_NUMBER,APPLICATION_PRIMARY_OWNER)</f>
        <v>REDWOOD VALLEY GRAPE RANCH, LLC</v>
      </c>
      <c r="H2198" cm="1">
        <f t="array" aca="1" ref="H2198" ca="1">SUMIFS(AMOUNT,APPL_ID,A2198,YEAR,C2198,DIVERSION_TYPE,"DIRECT")</f>
        <v>0</v>
      </c>
      <c r="I2198" cm="1">
        <f t="array" aca="1" ref="I2198" ca="1">SUMIFS(AMOUNT,APPL_ID,A2198,YEAR,C2198,DIVERSION_TYPE,"STORAGE")</f>
        <v>18.600000000000001</v>
      </c>
      <c r="J2198">
        <f t="shared" ca="1" si="34"/>
        <v>18.600000000000001</v>
      </c>
      <c r="K2198" s="17" cm="1">
        <f t="array" aca="1" ref="K2198" ca="1">IF(J2198&gt;0,COUNTIFS(AnnualTotalDiversion,J2198,APPL_ID,"&lt;&gt;"&amp;A2198,Owner,G2198,YEAR,C2198)/12,0)</f>
        <v>0</v>
      </c>
    </row>
    <row r="2199" spans="1:11" x14ac:dyDescent="0.25">
      <c r="A2199" t="s">
        <v>62</v>
      </c>
      <c r="B2199">
        <v>11143</v>
      </c>
      <c r="C2199">
        <v>2019</v>
      </c>
      <c r="D2199">
        <v>6</v>
      </c>
      <c r="E2199">
        <v>0</v>
      </c>
      <c r="F2199" s="15" t="s">
        <v>45</v>
      </c>
      <c r="G2199" t="str" cm="1">
        <f t="array" aca="1" ref="G2199" ca="1">_xlfn.XLOOKUP(A2199,APPLICATION_NUMBER,APPLICATION_PRIMARY_OWNER)</f>
        <v>REDWOOD VALLEY GRAPE RANCH, LLC</v>
      </c>
      <c r="H2199" cm="1">
        <f t="array" aca="1" ref="H2199" ca="1">SUMIFS(AMOUNT,APPL_ID,A2199,YEAR,C2199,DIVERSION_TYPE,"DIRECT")</f>
        <v>0</v>
      </c>
      <c r="I2199" cm="1">
        <f t="array" aca="1" ref="I2199" ca="1">SUMIFS(AMOUNT,APPL_ID,A2199,YEAR,C2199,DIVERSION_TYPE,"STORAGE")</f>
        <v>18.600000000000001</v>
      </c>
      <c r="J2199">
        <f t="shared" ca="1" si="34"/>
        <v>18.600000000000001</v>
      </c>
      <c r="K2199" s="17" cm="1">
        <f t="array" aca="1" ref="K2199" ca="1">IF(J2199&gt;0,COUNTIFS(AnnualTotalDiversion,J2199,APPL_ID,"&lt;&gt;"&amp;A2199,Owner,G2199,YEAR,C2199)/12,0)</f>
        <v>0</v>
      </c>
    </row>
    <row r="2200" spans="1:11" x14ac:dyDescent="0.25">
      <c r="A2200" t="s">
        <v>62</v>
      </c>
      <c r="B2200">
        <v>11143</v>
      </c>
      <c r="C2200">
        <v>2017</v>
      </c>
      <c r="D2200">
        <v>2</v>
      </c>
      <c r="E2200">
        <v>0</v>
      </c>
      <c r="F2200" s="15" t="s">
        <v>45</v>
      </c>
      <c r="G2200" t="str" cm="1">
        <f t="array" aca="1" ref="G2200" ca="1">_xlfn.XLOOKUP(A2200,APPLICATION_NUMBER,APPLICATION_PRIMARY_OWNER)</f>
        <v>REDWOOD VALLEY GRAPE RANCH, LLC</v>
      </c>
      <c r="H2200" cm="1">
        <f t="array" aca="1" ref="H2200" ca="1">SUMIFS(AMOUNT,APPL_ID,A2200,YEAR,C2200,DIVERSION_TYPE,"DIRECT")</f>
        <v>0</v>
      </c>
      <c r="I2200" cm="1">
        <f t="array" aca="1" ref="I2200" ca="1">SUMIFS(AMOUNT,APPL_ID,A2200,YEAR,C2200,DIVERSION_TYPE,"STORAGE")</f>
        <v>20.100000000000001</v>
      </c>
      <c r="J2200">
        <f t="shared" ca="1" si="34"/>
        <v>20.100000000000001</v>
      </c>
      <c r="K2200" s="17" cm="1">
        <f t="array" aca="1" ref="K2200" ca="1">IF(J2200&gt;0,COUNTIFS(AnnualTotalDiversion,J2200,APPL_ID,"&lt;&gt;"&amp;A2200,Owner,G2200,YEAR,C2200)/12,0)</f>
        <v>0</v>
      </c>
    </row>
    <row r="2201" spans="1:11" x14ac:dyDescent="0.25">
      <c r="A2201" t="s">
        <v>62</v>
      </c>
      <c r="B2201">
        <v>11143</v>
      </c>
      <c r="C2201">
        <v>2017</v>
      </c>
      <c r="D2201">
        <v>6</v>
      </c>
      <c r="E2201">
        <v>6.9</v>
      </c>
      <c r="F2201" s="15" t="s">
        <v>44</v>
      </c>
      <c r="G2201" t="str" cm="1">
        <f t="array" aca="1" ref="G2201" ca="1">_xlfn.XLOOKUP(A2201,APPLICATION_NUMBER,APPLICATION_PRIMARY_OWNER)</f>
        <v>REDWOOD VALLEY GRAPE RANCH, LLC</v>
      </c>
      <c r="H2201" cm="1">
        <f t="array" aca="1" ref="H2201" ca="1">SUMIFS(AMOUNT,APPL_ID,A2201,YEAR,C2201,DIVERSION_TYPE,"DIRECT")</f>
        <v>0</v>
      </c>
      <c r="I2201" cm="1">
        <f t="array" aca="1" ref="I2201" ca="1">SUMIFS(AMOUNT,APPL_ID,A2201,YEAR,C2201,DIVERSION_TYPE,"STORAGE")</f>
        <v>20.100000000000001</v>
      </c>
      <c r="J2201">
        <f t="shared" ca="1" si="34"/>
        <v>20.100000000000001</v>
      </c>
      <c r="K2201" s="17" cm="1">
        <f t="array" aca="1" ref="K2201" ca="1">IF(J2201&gt;0,COUNTIFS(AnnualTotalDiversion,J2201,APPL_ID,"&lt;&gt;"&amp;A2201,Owner,G2201,YEAR,C2201)/12,0)</f>
        <v>0</v>
      </c>
    </row>
    <row r="2202" spans="1:11" x14ac:dyDescent="0.25">
      <c r="A2202" t="s">
        <v>62</v>
      </c>
      <c r="B2202">
        <v>11143</v>
      </c>
      <c r="C2202">
        <v>2020</v>
      </c>
      <c r="D2202">
        <v>10</v>
      </c>
      <c r="E2202">
        <v>0</v>
      </c>
      <c r="F2202" s="15" t="s">
        <v>44</v>
      </c>
      <c r="G2202" t="str" cm="1">
        <f t="array" aca="1" ref="G2202" ca="1">_xlfn.XLOOKUP(A2202,APPLICATION_NUMBER,APPLICATION_PRIMARY_OWNER)</f>
        <v>REDWOOD VALLEY GRAPE RANCH, LLC</v>
      </c>
      <c r="H2202" cm="1">
        <f t="array" aca="1" ref="H2202" ca="1">SUMIFS(AMOUNT,APPL_ID,A2202,YEAR,C2202,DIVERSION_TYPE,"DIRECT")</f>
        <v>0</v>
      </c>
      <c r="I2202" cm="1">
        <f t="array" aca="1" ref="I2202" ca="1">SUMIFS(AMOUNT,APPL_ID,A2202,YEAR,C2202,DIVERSION_TYPE,"STORAGE")</f>
        <v>24.3</v>
      </c>
      <c r="J2202">
        <f t="shared" ca="1" si="34"/>
        <v>24.3</v>
      </c>
      <c r="K2202" s="17" cm="1">
        <f t="array" aca="1" ref="K2202" ca="1">IF(J2202&gt;0,COUNTIFS(AnnualTotalDiversion,J2202,APPL_ID,"&lt;&gt;"&amp;A2202,Owner,G2202,YEAR,C2202)/12,0)</f>
        <v>0</v>
      </c>
    </row>
    <row r="2203" spans="1:11" x14ac:dyDescent="0.25">
      <c r="A2203" t="s">
        <v>62</v>
      </c>
      <c r="B2203">
        <v>11143</v>
      </c>
      <c r="C2203">
        <v>2019</v>
      </c>
      <c r="D2203">
        <v>4</v>
      </c>
      <c r="E2203">
        <v>0</v>
      </c>
      <c r="F2203" s="15" t="s">
        <v>46</v>
      </c>
      <c r="G2203" t="str" cm="1">
        <f t="array" aca="1" ref="G2203" ca="1">_xlfn.XLOOKUP(A2203,APPLICATION_NUMBER,APPLICATION_PRIMARY_OWNER)</f>
        <v>REDWOOD VALLEY GRAPE RANCH, LLC</v>
      </c>
      <c r="H2203" cm="1">
        <f t="array" aca="1" ref="H2203" ca="1">SUMIFS(AMOUNT,APPL_ID,A2203,YEAR,C2203,DIVERSION_TYPE,"DIRECT")</f>
        <v>0</v>
      </c>
      <c r="I2203" cm="1">
        <f t="array" aca="1" ref="I2203" ca="1">SUMIFS(AMOUNT,APPL_ID,A2203,YEAR,C2203,DIVERSION_TYPE,"STORAGE")</f>
        <v>18.600000000000001</v>
      </c>
      <c r="J2203">
        <f t="shared" ca="1" si="34"/>
        <v>18.600000000000001</v>
      </c>
      <c r="K2203" s="17" cm="1">
        <f t="array" aca="1" ref="K2203" ca="1">IF(J2203&gt;0,COUNTIFS(AnnualTotalDiversion,J2203,APPL_ID,"&lt;&gt;"&amp;A2203,Owner,G2203,YEAR,C2203)/12,0)</f>
        <v>0</v>
      </c>
    </row>
    <row r="2204" spans="1:11" x14ac:dyDescent="0.25">
      <c r="A2204" t="s">
        <v>62</v>
      </c>
      <c r="B2204">
        <v>11143</v>
      </c>
      <c r="C2204">
        <v>2017</v>
      </c>
      <c r="D2204">
        <v>11</v>
      </c>
      <c r="E2204">
        <v>0</v>
      </c>
      <c r="F2204" s="15" t="s">
        <v>45</v>
      </c>
      <c r="G2204" t="str" cm="1">
        <f t="array" aca="1" ref="G2204" ca="1">_xlfn.XLOOKUP(A2204,APPLICATION_NUMBER,APPLICATION_PRIMARY_OWNER)</f>
        <v>REDWOOD VALLEY GRAPE RANCH, LLC</v>
      </c>
      <c r="H2204" cm="1">
        <f t="array" aca="1" ref="H2204" ca="1">SUMIFS(AMOUNT,APPL_ID,A2204,YEAR,C2204,DIVERSION_TYPE,"DIRECT")</f>
        <v>0</v>
      </c>
      <c r="I2204" cm="1">
        <f t="array" aca="1" ref="I2204" ca="1">SUMIFS(AMOUNT,APPL_ID,A2204,YEAR,C2204,DIVERSION_TYPE,"STORAGE")</f>
        <v>20.100000000000001</v>
      </c>
      <c r="J2204">
        <f t="shared" ca="1" si="34"/>
        <v>20.100000000000001</v>
      </c>
      <c r="K2204" s="17" cm="1">
        <f t="array" aca="1" ref="K2204" ca="1">IF(J2204&gt;0,COUNTIFS(AnnualTotalDiversion,J2204,APPL_ID,"&lt;&gt;"&amp;A2204,Owner,G2204,YEAR,C2204)/12,0)</f>
        <v>0</v>
      </c>
    </row>
    <row r="2205" spans="1:11" x14ac:dyDescent="0.25">
      <c r="A2205" t="s">
        <v>62</v>
      </c>
      <c r="B2205">
        <v>11143</v>
      </c>
      <c r="C2205">
        <v>2020</v>
      </c>
      <c r="D2205">
        <v>12</v>
      </c>
      <c r="E2205">
        <v>0</v>
      </c>
      <c r="F2205" s="15" t="s">
        <v>44</v>
      </c>
      <c r="G2205" t="str" cm="1">
        <f t="array" aca="1" ref="G2205" ca="1">_xlfn.XLOOKUP(A2205,APPLICATION_NUMBER,APPLICATION_PRIMARY_OWNER)</f>
        <v>REDWOOD VALLEY GRAPE RANCH, LLC</v>
      </c>
      <c r="H2205" cm="1">
        <f t="array" aca="1" ref="H2205" ca="1">SUMIFS(AMOUNT,APPL_ID,A2205,YEAR,C2205,DIVERSION_TYPE,"DIRECT")</f>
        <v>0</v>
      </c>
      <c r="I2205" cm="1">
        <f t="array" aca="1" ref="I2205" ca="1">SUMIFS(AMOUNT,APPL_ID,A2205,YEAR,C2205,DIVERSION_TYPE,"STORAGE")</f>
        <v>24.3</v>
      </c>
      <c r="J2205">
        <f t="shared" ca="1" si="34"/>
        <v>24.3</v>
      </c>
      <c r="K2205" s="17" cm="1">
        <f t="array" aca="1" ref="K2205" ca="1">IF(J2205&gt;0,COUNTIFS(AnnualTotalDiversion,J2205,APPL_ID,"&lt;&gt;"&amp;A2205,Owner,G2205,YEAR,C2205)/12,0)</f>
        <v>0</v>
      </c>
    </row>
    <row r="2206" spans="1:11" x14ac:dyDescent="0.25">
      <c r="A2206" t="s">
        <v>62</v>
      </c>
      <c r="B2206">
        <v>11143</v>
      </c>
      <c r="C2206">
        <v>2020</v>
      </c>
      <c r="D2206">
        <v>1</v>
      </c>
      <c r="E2206">
        <v>0</v>
      </c>
      <c r="F2206" s="15" t="s">
        <v>44</v>
      </c>
      <c r="G2206" t="str" cm="1">
        <f t="array" aca="1" ref="G2206" ca="1">_xlfn.XLOOKUP(A2206,APPLICATION_NUMBER,APPLICATION_PRIMARY_OWNER)</f>
        <v>REDWOOD VALLEY GRAPE RANCH, LLC</v>
      </c>
      <c r="H2206" cm="1">
        <f t="array" aca="1" ref="H2206" ca="1">SUMIFS(AMOUNT,APPL_ID,A2206,YEAR,C2206,DIVERSION_TYPE,"DIRECT")</f>
        <v>0</v>
      </c>
      <c r="I2206" cm="1">
        <f t="array" aca="1" ref="I2206" ca="1">SUMIFS(AMOUNT,APPL_ID,A2206,YEAR,C2206,DIVERSION_TYPE,"STORAGE")</f>
        <v>24.3</v>
      </c>
      <c r="J2206">
        <f t="shared" ca="1" si="34"/>
        <v>24.3</v>
      </c>
      <c r="K2206" s="17" cm="1">
        <f t="array" aca="1" ref="K2206" ca="1">IF(J2206&gt;0,COUNTIFS(AnnualTotalDiversion,J2206,APPL_ID,"&lt;&gt;"&amp;A2206,Owner,G2206,YEAR,C2206)/12,0)</f>
        <v>0</v>
      </c>
    </row>
    <row r="2207" spans="1:11" x14ac:dyDescent="0.25">
      <c r="A2207" t="s">
        <v>62</v>
      </c>
      <c r="B2207">
        <v>11143</v>
      </c>
      <c r="C2207">
        <v>2018</v>
      </c>
      <c r="D2207">
        <v>7</v>
      </c>
      <c r="E2207">
        <v>0</v>
      </c>
      <c r="F2207" s="15" t="s">
        <v>46</v>
      </c>
      <c r="G2207" t="str" cm="1">
        <f t="array" aca="1" ref="G2207" ca="1">_xlfn.XLOOKUP(A2207,APPLICATION_NUMBER,APPLICATION_PRIMARY_OWNER)</f>
        <v>REDWOOD VALLEY GRAPE RANCH, LLC</v>
      </c>
      <c r="H2207" cm="1">
        <f t="array" aca="1" ref="H2207" ca="1">SUMIFS(AMOUNT,APPL_ID,A2207,YEAR,C2207,DIVERSION_TYPE,"DIRECT")</f>
        <v>0</v>
      </c>
      <c r="I2207" cm="1">
        <f t="array" aca="1" ref="I2207" ca="1">SUMIFS(AMOUNT,APPL_ID,A2207,YEAR,C2207,DIVERSION_TYPE,"STORAGE")</f>
        <v>21.8</v>
      </c>
      <c r="J2207">
        <f t="shared" ca="1" si="34"/>
        <v>21.8</v>
      </c>
      <c r="K2207" s="17" cm="1">
        <f t="array" aca="1" ref="K2207" ca="1">IF(J2207&gt;0,COUNTIFS(AnnualTotalDiversion,J2207,APPL_ID,"&lt;&gt;"&amp;A2207,Owner,G2207,YEAR,C2207)/12,0)</f>
        <v>0</v>
      </c>
    </row>
    <row r="2208" spans="1:11" x14ac:dyDescent="0.25">
      <c r="A2208" t="s">
        <v>62</v>
      </c>
      <c r="B2208">
        <v>11143</v>
      </c>
      <c r="C2208">
        <v>2020</v>
      </c>
      <c r="D2208">
        <v>2</v>
      </c>
      <c r="E2208">
        <v>0</v>
      </c>
      <c r="F2208" s="15" t="s">
        <v>46</v>
      </c>
      <c r="G2208" t="str" cm="1">
        <f t="array" aca="1" ref="G2208" ca="1">_xlfn.XLOOKUP(A2208,APPLICATION_NUMBER,APPLICATION_PRIMARY_OWNER)</f>
        <v>REDWOOD VALLEY GRAPE RANCH, LLC</v>
      </c>
      <c r="H2208" cm="1">
        <f t="array" aca="1" ref="H2208" ca="1">SUMIFS(AMOUNT,APPL_ID,A2208,YEAR,C2208,DIVERSION_TYPE,"DIRECT")</f>
        <v>0</v>
      </c>
      <c r="I2208" cm="1">
        <f t="array" aca="1" ref="I2208" ca="1">SUMIFS(AMOUNT,APPL_ID,A2208,YEAR,C2208,DIVERSION_TYPE,"STORAGE")</f>
        <v>24.3</v>
      </c>
      <c r="J2208">
        <f t="shared" ca="1" si="34"/>
        <v>24.3</v>
      </c>
      <c r="K2208" s="17" cm="1">
        <f t="array" aca="1" ref="K2208" ca="1">IF(J2208&gt;0,COUNTIFS(AnnualTotalDiversion,J2208,APPL_ID,"&lt;&gt;"&amp;A2208,Owner,G2208,YEAR,C2208)/12,0)</f>
        <v>0</v>
      </c>
    </row>
    <row r="2209" spans="1:11" x14ac:dyDescent="0.25">
      <c r="A2209" t="s">
        <v>62</v>
      </c>
      <c r="B2209">
        <v>11143</v>
      </c>
      <c r="C2209">
        <v>2020</v>
      </c>
      <c r="D2209">
        <v>4</v>
      </c>
      <c r="E2209">
        <v>13.4</v>
      </c>
      <c r="F2209" s="15" t="s">
        <v>44</v>
      </c>
      <c r="G2209" t="str" cm="1">
        <f t="array" aca="1" ref="G2209" ca="1">_xlfn.XLOOKUP(A2209,APPLICATION_NUMBER,APPLICATION_PRIMARY_OWNER)</f>
        <v>REDWOOD VALLEY GRAPE RANCH, LLC</v>
      </c>
      <c r="H2209" cm="1">
        <f t="array" aca="1" ref="H2209" ca="1">SUMIFS(AMOUNT,APPL_ID,A2209,YEAR,C2209,DIVERSION_TYPE,"DIRECT")</f>
        <v>0</v>
      </c>
      <c r="I2209" cm="1">
        <f t="array" aca="1" ref="I2209" ca="1">SUMIFS(AMOUNT,APPL_ID,A2209,YEAR,C2209,DIVERSION_TYPE,"STORAGE")</f>
        <v>24.3</v>
      </c>
      <c r="J2209">
        <f t="shared" ca="1" si="34"/>
        <v>24.3</v>
      </c>
      <c r="K2209" s="17" cm="1">
        <f t="array" aca="1" ref="K2209" ca="1">IF(J2209&gt;0,COUNTIFS(AnnualTotalDiversion,J2209,APPL_ID,"&lt;&gt;"&amp;A2209,Owner,G2209,YEAR,C2209)/12,0)</f>
        <v>0</v>
      </c>
    </row>
    <row r="2210" spans="1:11" x14ac:dyDescent="0.25">
      <c r="A2210" t="s">
        <v>62</v>
      </c>
      <c r="B2210">
        <v>11143</v>
      </c>
      <c r="C2210">
        <v>2020</v>
      </c>
      <c r="D2210">
        <v>2</v>
      </c>
      <c r="E2210">
        <v>0</v>
      </c>
      <c r="F2210" s="15" t="s">
        <v>45</v>
      </c>
      <c r="G2210" t="str" cm="1">
        <f t="array" aca="1" ref="G2210" ca="1">_xlfn.XLOOKUP(A2210,APPLICATION_NUMBER,APPLICATION_PRIMARY_OWNER)</f>
        <v>REDWOOD VALLEY GRAPE RANCH, LLC</v>
      </c>
      <c r="H2210" cm="1">
        <f t="array" aca="1" ref="H2210" ca="1">SUMIFS(AMOUNT,APPL_ID,A2210,YEAR,C2210,DIVERSION_TYPE,"DIRECT")</f>
        <v>0</v>
      </c>
      <c r="I2210" cm="1">
        <f t="array" aca="1" ref="I2210" ca="1">SUMIFS(AMOUNT,APPL_ID,A2210,YEAR,C2210,DIVERSION_TYPE,"STORAGE")</f>
        <v>24.3</v>
      </c>
      <c r="J2210">
        <f t="shared" ca="1" si="34"/>
        <v>24.3</v>
      </c>
      <c r="K2210" s="17" cm="1">
        <f t="array" aca="1" ref="K2210" ca="1">IF(J2210&gt;0,COUNTIFS(AnnualTotalDiversion,J2210,APPL_ID,"&lt;&gt;"&amp;A2210,Owner,G2210,YEAR,C2210)/12,0)</f>
        <v>0</v>
      </c>
    </row>
    <row r="2211" spans="1:11" x14ac:dyDescent="0.25">
      <c r="A2211" t="s">
        <v>62</v>
      </c>
      <c r="B2211">
        <v>11143</v>
      </c>
      <c r="C2211">
        <v>2017</v>
      </c>
      <c r="D2211">
        <v>2</v>
      </c>
      <c r="E2211">
        <v>0</v>
      </c>
      <c r="F2211" s="15" t="s">
        <v>44</v>
      </c>
      <c r="G2211" t="str" cm="1">
        <f t="array" aca="1" ref="G2211" ca="1">_xlfn.XLOOKUP(A2211,APPLICATION_NUMBER,APPLICATION_PRIMARY_OWNER)</f>
        <v>REDWOOD VALLEY GRAPE RANCH, LLC</v>
      </c>
      <c r="H2211" cm="1">
        <f t="array" aca="1" ref="H2211" ca="1">SUMIFS(AMOUNT,APPL_ID,A2211,YEAR,C2211,DIVERSION_TYPE,"DIRECT")</f>
        <v>0</v>
      </c>
      <c r="I2211" cm="1">
        <f t="array" aca="1" ref="I2211" ca="1">SUMIFS(AMOUNT,APPL_ID,A2211,YEAR,C2211,DIVERSION_TYPE,"STORAGE")</f>
        <v>20.100000000000001</v>
      </c>
      <c r="J2211">
        <f t="shared" ca="1" si="34"/>
        <v>20.100000000000001</v>
      </c>
      <c r="K2211" s="17" cm="1">
        <f t="array" aca="1" ref="K2211" ca="1">IF(J2211&gt;0,COUNTIFS(AnnualTotalDiversion,J2211,APPL_ID,"&lt;&gt;"&amp;A2211,Owner,G2211,YEAR,C2211)/12,0)</f>
        <v>0</v>
      </c>
    </row>
    <row r="2212" spans="1:11" x14ac:dyDescent="0.25">
      <c r="A2212" t="s">
        <v>62</v>
      </c>
      <c r="B2212">
        <v>11143</v>
      </c>
      <c r="C2212">
        <v>2017</v>
      </c>
      <c r="D2212">
        <v>3</v>
      </c>
      <c r="E2212">
        <v>0</v>
      </c>
      <c r="F2212" s="15" t="s">
        <v>46</v>
      </c>
      <c r="G2212" t="str" cm="1">
        <f t="array" aca="1" ref="G2212" ca="1">_xlfn.XLOOKUP(A2212,APPLICATION_NUMBER,APPLICATION_PRIMARY_OWNER)</f>
        <v>REDWOOD VALLEY GRAPE RANCH, LLC</v>
      </c>
      <c r="H2212" cm="1">
        <f t="array" aca="1" ref="H2212" ca="1">SUMIFS(AMOUNT,APPL_ID,A2212,YEAR,C2212,DIVERSION_TYPE,"DIRECT")</f>
        <v>0</v>
      </c>
      <c r="I2212" cm="1">
        <f t="array" aca="1" ref="I2212" ca="1">SUMIFS(AMOUNT,APPL_ID,A2212,YEAR,C2212,DIVERSION_TYPE,"STORAGE")</f>
        <v>20.100000000000001</v>
      </c>
      <c r="J2212">
        <f t="shared" ca="1" si="34"/>
        <v>20.100000000000001</v>
      </c>
      <c r="K2212" s="17" cm="1">
        <f t="array" aca="1" ref="K2212" ca="1">IF(J2212&gt;0,COUNTIFS(AnnualTotalDiversion,J2212,APPL_ID,"&lt;&gt;"&amp;A2212,Owner,G2212,YEAR,C2212)/12,0)</f>
        <v>0</v>
      </c>
    </row>
    <row r="2213" spans="1:11" x14ac:dyDescent="0.25">
      <c r="A2213" t="s">
        <v>62</v>
      </c>
      <c r="B2213">
        <v>11143</v>
      </c>
      <c r="C2213">
        <v>2017</v>
      </c>
      <c r="D2213">
        <v>4</v>
      </c>
      <c r="E2213">
        <v>0</v>
      </c>
      <c r="F2213" s="15" t="s">
        <v>45</v>
      </c>
      <c r="G2213" t="str" cm="1">
        <f t="array" aca="1" ref="G2213" ca="1">_xlfn.XLOOKUP(A2213,APPLICATION_NUMBER,APPLICATION_PRIMARY_OWNER)</f>
        <v>REDWOOD VALLEY GRAPE RANCH, LLC</v>
      </c>
      <c r="H2213" cm="1">
        <f t="array" aca="1" ref="H2213" ca="1">SUMIFS(AMOUNT,APPL_ID,A2213,YEAR,C2213,DIVERSION_TYPE,"DIRECT")</f>
        <v>0</v>
      </c>
      <c r="I2213" cm="1">
        <f t="array" aca="1" ref="I2213" ca="1">SUMIFS(AMOUNT,APPL_ID,A2213,YEAR,C2213,DIVERSION_TYPE,"STORAGE")</f>
        <v>20.100000000000001</v>
      </c>
      <c r="J2213">
        <f t="shared" ca="1" si="34"/>
        <v>20.100000000000001</v>
      </c>
      <c r="K2213" s="17" cm="1">
        <f t="array" aca="1" ref="K2213" ca="1">IF(J2213&gt;0,COUNTIFS(AnnualTotalDiversion,J2213,APPL_ID,"&lt;&gt;"&amp;A2213,Owner,G2213,YEAR,C2213)/12,0)</f>
        <v>0</v>
      </c>
    </row>
    <row r="2214" spans="1:11" x14ac:dyDescent="0.25">
      <c r="A2214" t="s">
        <v>62</v>
      </c>
      <c r="B2214">
        <v>11143</v>
      </c>
      <c r="C2214">
        <v>2017</v>
      </c>
      <c r="D2214">
        <v>3</v>
      </c>
      <c r="E2214">
        <v>0</v>
      </c>
      <c r="F2214" s="15" t="s">
        <v>45</v>
      </c>
      <c r="G2214" t="str" cm="1">
        <f t="array" aca="1" ref="G2214" ca="1">_xlfn.XLOOKUP(A2214,APPLICATION_NUMBER,APPLICATION_PRIMARY_OWNER)</f>
        <v>REDWOOD VALLEY GRAPE RANCH, LLC</v>
      </c>
      <c r="H2214" cm="1">
        <f t="array" aca="1" ref="H2214" ca="1">SUMIFS(AMOUNT,APPL_ID,A2214,YEAR,C2214,DIVERSION_TYPE,"DIRECT")</f>
        <v>0</v>
      </c>
      <c r="I2214" cm="1">
        <f t="array" aca="1" ref="I2214" ca="1">SUMIFS(AMOUNT,APPL_ID,A2214,YEAR,C2214,DIVERSION_TYPE,"STORAGE")</f>
        <v>20.100000000000001</v>
      </c>
      <c r="J2214">
        <f t="shared" ca="1" si="34"/>
        <v>20.100000000000001</v>
      </c>
      <c r="K2214" s="17" cm="1">
        <f t="array" aca="1" ref="K2214" ca="1">IF(J2214&gt;0,COUNTIFS(AnnualTotalDiversion,J2214,APPL_ID,"&lt;&gt;"&amp;A2214,Owner,G2214,YEAR,C2214)/12,0)</f>
        <v>0</v>
      </c>
    </row>
    <row r="2215" spans="1:11" x14ac:dyDescent="0.25">
      <c r="A2215" t="s">
        <v>62</v>
      </c>
      <c r="B2215">
        <v>11143</v>
      </c>
      <c r="C2215">
        <v>2017</v>
      </c>
      <c r="D2215">
        <v>3</v>
      </c>
      <c r="E2215">
        <v>0</v>
      </c>
      <c r="F2215" s="15" t="s">
        <v>44</v>
      </c>
      <c r="G2215" t="str" cm="1">
        <f t="array" aca="1" ref="G2215" ca="1">_xlfn.XLOOKUP(A2215,APPLICATION_NUMBER,APPLICATION_PRIMARY_OWNER)</f>
        <v>REDWOOD VALLEY GRAPE RANCH, LLC</v>
      </c>
      <c r="H2215" cm="1">
        <f t="array" aca="1" ref="H2215" ca="1">SUMIFS(AMOUNT,APPL_ID,A2215,YEAR,C2215,DIVERSION_TYPE,"DIRECT")</f>
        <v>0</v>
      </c>
      <c r="I2215" cm="1">
        <f t="array" aca="1" ref="I2215" ca="1">SUMIFS(AMOUNT,APPL_ID,A2215,YEAR,C2215,DIVERSION_TYPE,"STORAGE")</f>
        <v>20.100000000000001</v>
      </c>
      <c r="J2215">
        <f t="shared" ca="1" si="34"/>
        <v>20.100000000000001</v>
      </c>
      <c r="K2215" s="17" cm="1">
        <f t="array" aca="1" ref="K2215" ca="1">IF(J2215&gt;0,COUNTIFS(AnnualTotalDiversion,J2215,APPL_ID,"&lt;&gt;"&amp;A2215,Owner,G2215,YEAR,C2215)/12,0)</f>
        <v>0</v>
      </c>
    </row>
    <row r="2216" spans="1:11" x14ac:dyDescent="0.25">
      <c r="A2216" t="s">
        <v>62</v>
      </c>
      <c r="B2216">
        <v>11143</v>
      </c>
      <c r="C2216">
        <v>2017</v>
      </c>
      <c r="D2216">
        <v>5</v>
      </c>
      <c r="E2216">
        <v>0</v>
      </c>
      <c r="F2216" s="15" t="s">
        <v>46</v>
      </c>
      <c r="G2216" t="str" cm="1">
        <f t="array" aca="1" ref="G2216" ca="1">_xlfn.XLOOKUP(A2216,APPLICATION_NUMBER,APPLICATION_PRIMARY_OWNER)</f>
        <v>REDWOOD VALLEY GRAPE RANCH, LLC</v>
      </c>
      <c r="H2216" cm="1">
        <f t="array" aca="1" ref="H2216" ca="1">SUMIFS(AMOUNT,APPL_ID,A2216,YEAR,C2216,DIVERSION_TYPE,"DIRECT")</f>
        <v>0</v>
      </c>
      <c r="I2216" cm="1">
        <f t="array" aca="1" ref="I2216" ca="1">SUMIFS(AMOUNT,APPL_ID,A2216,YEAR,C2216,DIVERSION_TYPE,"STORAGE")</f>
        <v>20.100000000000001</v>
      </c>
      <c r="J2216">
        <f t="shared" ca="1" si="34"/>
        <v>20.100000000000001</v>
      </c>
      <c r="K2216" s="17" cm="1">
        <f t="array" aca="1" ref="K2216" ca="1">IF(J2216&gt;0,COUNTIFS(AnnualTotalDiversion,J2216,APPL_ID,"&lt;&gt;"&amp;A2216,Owner,G2216,YEAR,C2216)/12,0)</f>
        <v>0</v>
      </c>
    </row>
    <row r="2217" spans="1:11" x14ac:dyDescent="0.25">
      <c r="A2217" t="s">
        <v>62</v>
      </c>
      <c r="B2217">
        <v>11143</v>
      </c>
      <c r="C2217">
        <v>2017</v>
      </c>
      <c r="D2217">
        <v>6</v>
      </c>
      <c r="E2217">
        <v>0</v>
      </c>
      <c r="F2217" s="15" t="s">
        <v>46</v>
      </c>
      <c r="G2217" t="str" cm="1">
        <f t="array" aca="1" ref="G2217" ca="1">_xlfn.XLOOKUP(A2217,APPLICATION_NUMBER,APPLICATION_PRIMARY_OWNER)</f>
        <v>REDWOOD VALLEY GRAPE RANCH, LLC</v>
      </c>
      <c r="H2217" cm="1">
        <f t="array" aca="1" ref="H2217" ca="1">SUMIFS(AMOUNT,APPL_ID,A2217,YEAR,C2217,DIVERSION_TYPE,"DIRECT")</f>
        <v>0</v>
      </c>
      <c r="I2217" cm="1">
        <f t="array" aca="1" ref="I2217" ca="1">SUMIFS(AMOUNT,APPL_ID,A2217,YEAR,C2217,DIVERSION_TYPE,"STORAGE")</f>
        <v>20.100000000000001</v>
      </c>
      <c r="J2217">
        <f t="shared" ca="1" si="34"/>
        <v>20.100000000000001</v>
      </c>
      <c r="K2217" s="17" cm="1">
        <f t="array" aca="1" ref="K2217" ca="1">IF(J2217&gt;0,COUNTIFS(AnnualTotalDiversion,J2217,APPL_ID,"&lt;&gt;"&amp;A2217,Owner,G2217,YEAR,C2217)/12,0)</f>
        <v>0</v>
      </c>
    </row>
    <row r="2218" spans="1:11" x14ac:dyDescent="0.25">
      <c r="A2218" t="s">
        <v>62</v>
      </c>
      <c r="B2218">
        <v>11143</v>
      </c>
      <c r="C2218">
        <v>2018</v>
      </c>
      <c r="D2218">
        <v>3</v>
      </c>
      <c r="E2218">
        <v>0</v>
      </c>
      <c r="F2218" s="15" t="s">
        <v>45</v>
      </c>
      <c r="G2218" t="str" cm="1">
        <f t="array" aca="1" ref="G2218" ca="1">_xlfn.XLOOKUP(A2218,APPLICATION_NUMBER,APPLICATION_PRIMARY_OWNER)</f>
        <v>REDWOOD VALLEY GRAPE RANCH, LLC</v>
      </c>
      <c r="H2218" cm="1">
        <f t="array" aca="1" ref="H2218" ca="1">SUMIFS(AMOUNT,APPL_ID,A2218,YEAR,C2218,DIVERSION_TYPE,"DIRECT")</f>
        <v>0</v>
      </c>
      <c r="I2218" cm="1">
        <f t="array" aca="1" ref="I2218" ca="1">SUMIFS(AMOUNT,APPL_ID,A2218,YEAR,C2218,DIVERSION_TYPE,"STORAGE")</f>
        <v>21.8</v>
      </c>
      <c r="J2218">
        <f t="shared" ca="1" si="34"/>
        <v>21.8</v>
      </c>
      <c r="K2218" s="17" cm="1">
        <f t="array" aca="1" ref="K2218" ca="1">IF(J2218&gt;0,COUNTIFS(AnnualTotalDiversion,J2218,APPL_ID,"&lt;&gt;"&amp;A2218,Owner,G2218,YEAR,C2218)/12,0)</f>
        <v>0</v>
      </c>
    </row>
    <row r="2219" spans="1:11" x14ac:dyDescent="0.25">
      <c r="A2219" t="s">
        <v>62</v>
      </c>
      <c r="B2219">
        <v>11143</v>
      </c>
      <c r="C2219">
        <v>2020</v>
      </c>
      <c r="D2219">
        <v>4</v>
      </c>
      <c r="E2219">
        <v>0</v>
      </c>
      <c r="F2219" s="15" t="s">
        <v>45</v>
      </c>
      <c r="G2219" t="str" cm="1">
        <f t="array" aca="1" ref="G2219" ca="1">_xlfn.XLOOKUP(A2219,APPLICATION_NUMBER,APPLICATION_PRIMARY_OWNER)</f>
        <v>REDWOOD VALLEY GRAPE RANCH, LLC</v>
      </c>
      <c r="H2219" cm="1">
        <f t="array" aca="1" ref="H2219" ca="1">SUMIFS(AMOUNT,APPL_ID,A2219,YEAR,C2219,DIVERSION_TYPE,"DIRECT")</f>
        <v>0</v>
      </c>
      <c r="I2219" cm="1">
        <f t="array" aca="1" ref="I2219" ca="1">SUMIFS(AMOUNT,APPL_ID,A2219,YEAR,C2219,DIVERSION_TYPE,"STORAGE")</f>
        <v>24.3</v>
      </c>
      <c r="J2219">
        <f t="shared" ca="1" si="34"/>
        <v>24.3</v>
      </c>
      <c r="K2219" s="17" cm="1">
        <f t="array" aca="1" ref="K2219" ca="1">IF(J2219&gt;0,COUNTIFS(AnnualTotalDiversion,J2219,APPL_ID,"&lt;&gt;"&amp;A2219,Owner,G2219,YEAR,C2219)/12,0)</f>
        <v>0</v>
      </c>
    </row>
    <row r="2220" spans="1:11" x14ac:dyDescent="0.25">
      <c r="A2220" t="s">
        <v>62</v>
      </c>
      <c r="B2220">
        <v>11143</v>
      </c>
      <c r="C2220">
        <v>2017</v>
      </c>
      <c r="D2220">
        <v>2</v>
      </c>
      <c r="E2220">
        <v>0</v>
      </c>
      <c r="F2220" s="15" t="s">
        <v>46</v>
      </c>
      <c r="G2220" t="str" cm="1">
        <f t="array" aca="1" ref="G2220" ca="1">_xlfn.XLOOKUP(A2220,APPLICATION_NUMBER,APPLICATION_PRIMARY_OWNER)</f>
        <v>REDWOOD VALLEY GRAPE RANCH, LLC</v>
      </c>
      <c r="H2220" cm="1">
        <f t="array" aca="1" ref="H2220" ca="1">SUMIFS(AMOUNT,APPL_ID,A2220,YEAR,C2220,DIVERSION_TYPE,"DIRECT")</f>
        <v>0</v>
      </c>
      <c r="I2220" cm="1">
        <f t="array" aca="1" ref="I2220" ca="1">SUMIFS(AMOUNT,APPL_ID,A2220,YEAR,C2220,DIVERSION_TYPE,"STORAGE")</f>
        <v>20.100000000000001</v>
      </c>
      <c r="J2220">
        <f t="shared" ca="1" si="34"/>
        <v>20.100000000000001</v>
      </c>
      <c r="K2220" s="17" cm="1">
        <f t="array" aca="1" ref="K2220" ca="1">IF(J2220&gt;0,COUNTIFS(AnnualTotalDiversion,J2220,APPL_ID,"&lt;&gt;"&amp;A2220,Owner,G2220,YEAR,C2220)/12,0)</f>
        <v>0</v>
      </c>
    </row>
    <row r="2221" spans="1:11" x14ac:dyDescent="0.25">
      <c r="A2221" t="s">
        <v>62</v>
      </c>
      <c r="B2221">
        <v>11143</v>
      </c>
      <c r="C2221">
        <v>2018</v>
      </c>
      <c r="D2221">
        <v>11</v>
      </c>
      <c r="E2221">
        <v>0</v>
      </c>
      <c r="F2221" s="15" t="s">
        <v>45</v>
      </c>
      <c r="G2221" t="str" cm="1">
        <f t="array" aca="1" ref="G2221" ca="1">_xlfn.XLOOKUP(A2221,APPLICATION_NUMBER,APPLICATION_PRIMARY_OWNER)</f>
        <v>REDWOOD VALLEY GRAPE RANCH, LLC</v>
      </c>
      <c r="H2221" cm="1">
        <f t="array" aca="1" ref="H2221" ca="1">SUMIFS(AMOUNT,APPL_ID,A2221,YEAR,C2221,DIVERSION_TYPE,"DIRECT")</f>
        <v>0</v>
      </c>
      <c r="I2221" cm="1">
        <f t="array" aca="1" ref="I2221" ca="1">SUMIFS(AMOUNT,APPL_ID,A2221,YEAR,C2221,DIVERSION_TYPE,"STORAGE")</f>
        <v>21.8</v>
      </c>
      <c r="J2221">
        <f t="shared" ca="1" si="34"/>
        <v>21.8</v>
      </c>
      <c r="K2221" s="17" cm="1">
        <f t="array" aca="1" ref="K2221" ca="1">IF(J2221&gt;0,COUNTIFS(AnnualTotalDiversion,J2221,APPL_ID,"&lt;&gt;"&amp;A2221,Owner,G2221,YEAR,C2221)/12,0)</f>
        <v>0</v>
      </c>
    </row>
    <row r="2222" spans="1:11" x14ac:dyDescent="0.25">
      <c r="A2222" t="s">
        <v>62</v>
      </c>
      <c r="B2222">
        <v>11143</v>
      </c>
      <c r="C2222">
        <v>2018</v>
      </c>
      <c r="D2222">
        <v>7</v>
      </c>
      <c r="E2222">
        <v>15.1</v>
      </c>
      <c r="F2222" s="15" t="s">
        <v>44</v>
      </c>
      <c r="G2222" t="str" cm="1">
        <f t="array" aca="1" ref="G2222" ca="1">_xlfn.XLOOKUP(A2222,APPLICATION_NUMBER,APPLICATION_PRIMARY_OWNER)</f>
        <v>REDWOOD VALLEY GRAPE RANCH, LLC</v>
      </c>
      <c r="H2222" cm="1">
        <f t="array" aca="1" ref="H2222" ca="1">SUMIFS(AMOUNT,APPL_ID,A2222,YEAR,C2222,DIVERSION_TYPE,"DIRECT")</f>
        <v>0</v>
      </c>
      <c r="I2222" cm="1">
        <f t="array" aca="1" ref="I2222" ca="1">SUMIFS(AMOUNT,APPL_ID,A2222,YEAR,C2222,DIVERSION_TYPE,"STORAGE")</f>
        <v>21.8</v>
      </c>
      <c r="J2222">
        <f t="shared" ca="1" si="34"/>
        <v>21.8</v>
      </c>
      <c r="K2222" s="17" cm="1">
        <f t="array" aca="1" ref="K2222" ca="1">IF(J2222&gt;0,COUNTIFS(AnnualTotalDiversion,J2222,APPL_ID,"&lt;&gt;"&amp;A2222,Owner,G2222,YEAR,C2222)/12,0)</f>
        <v>0</v>
      </c>
    </row>
    <row r="2223" spans="1:11" x14ac:dyDescent="0.25">
      <c r="A2223" t="s">
        <v>62</v>
      </c>
      <c r="B2223">
        <v>11143</v>
      </c>
      <c r="C2223">
        <v>2018</v>
      </c>
      <c r="D2223">
        <v>6</v>
      </c>
      <c r="E2223">
        <v>0</v>
      </c>
      <c r="F2223" s="15" t="s">
        <v>46</v>
      </c>
      <c r="G2223" t="str" cm="1">
        <f t="array" aca="1" ref="G2223" ca="1">_xlfn.XLOOKUP(A2223,APPLICATION_NUMBER,APPLICATION_PRIMARY_OWNER)</f>
        <v>REDWOOD VALLEY GRAPE RANCH, LLC</v>
      </c>
      <c r="H2223" cm="1">
        <f t="array" aca="1" ref="H2223" ca="1">SUMIFS(AMOUNT,APPL_ID,A2223,YEAR,C2223,DIVERSION_TYPE,"DIRECT")</f>
        <v>0</v>
      </c>
      <c r="I2223" cm="1">
        <f t="array" aca="1" ref="I2223" ca="1">SUMIFS(AMOUNT,APPL_ID,A2223,YEAR,C2223,DIVERSION_TYPE,"STORAGE")</f>
        <v>21.8</v>
      </c>
      <c r="J2223">
        <f t="shared" ca="1" si="34"/>
        <v>21.8</v>
      </c>
      <c r="K2223" s="17" cm="1">
        <f t="array" aca="1" ref="K2223" ca="1">IF(J2223&gt;0,COUNTIFS(AnnualTotalDiversion,J2223,APPL_ID,"&lt;&gt;"&amp;A2223,Owner,G2223,YEAR,C2223)/12,0)</f>
        <v>0</v>
      </c>
    </row>
    <row r="2224" spans="1:11" x14ac:dyDescent="0.25">
      <c r="A2224" t="s">
        <v>62</v>
      </c>
      <c r="B2224">
        <v>11143</v>
      </c>
      <c r="C2224">
        <v>2018</v>
      </c>
      <c r="D2224">
        <v>5</v>
      </c>
      <c r="E2224">
        <v>0</v>
      </c>
      <c r="F2224" s="15" t="s">
        <v>46</v>
      </c>
      <c r="G2224" t="str" cm="1">
        <f t="array" aca="1" ref="G2224" ca="1">_xlfn.XLOOKUP(A2224,APPLICATION_NUMBER,APPLICATION_PRIMARY_OWNER)</f>
        <v>REDWOOD VALLEY GRAPE RANCH, LLC</v>
      </c>
      <c r="H2224" cm="1">
        <f t="array" aca="1" ref="H2224" ca="1">SUMIFS(AMOUNT,APPL_ID,A2224,YEAR,C2224,DIVERSION_TYPE,"DIRECT")</f>
        <v>0</v>
      </c>
      <c r="I2224" cm="1">
        <f t="array" aca="1" ref="I2224" ca="1">SUMIFS(AMOUNT,APPL_ID,A2224,YEAR,C2224,DIVERSION_TYPE,"STORAGE")</f>
        <v>21.8</v>
      </c>
      <c r="J2224">
        <f t="shared" ca="1" si="34"/>
        <v>21.8</v>
      </c>
      <c r="K2224" s="17" cm="1">
        <f t="array" aca="1" ref="K2224" ca="1">IF(J2224&gt;0,COUNTIFS(AnnualTotalDiversion,J2224,APPL_ID,"&lt;&gt;"&amp;A2224,Owner,G2224,YEAR,C2224)/12,0)</f>
        <v>0</v>
      </c>
    </row>
    <row r="2225" spans="1:11" x14ac:dyDescent="0.25">
      <c r="A2225" t="s">
        <v>62</v>
      </c>
      <c r="B2225">
        <v>11143</v>
      </c>
      <c r="C2225">
        <v>2018</v>
      </c>
      <c r="D2225">
        <v>6</v>
      </c>
      <c r="E2225">
        <v>3.5</v>
      </c>
      <c r="F2225" s="15" t="s">
        <v>44</v>
      </c>
      <c r="G2225" t="str" cm="1">
        <f t="array" aca="1" ref="G2225" ca="1">_xlfn.XLOOKUP(A2225,APPLICATION_NUMBER,APPLICATION_PRIMARY_OWNER)</f>
        <v>REDWOOD VALLEY GRAPE RANCH, LLC</v>
      </c>
      <c r="H2225" cm="1">
        <f t="array" aca="1" ref="H2225" ca="1">SUMIFS(AMOUNT,APPL_ID,A2225,YEAR,C2225,DIVERSION_TYPE,"DIRECT")</f>
        <v>0</v>
      </c>
      <c r="I2225" cm="1">
        <f t="array" aca="1" ref="I2225" ca="1">SUMIFS(AMOUNT,APPL_ID,A2225,YEAR,C2225,DIVERSION_TYPE,"STORAGE")</f>
        <v>21.8</v>
      </c>
      <c r="J2225">
        <f t="shared" ca="1" si="34"/>
        <v>21.8</v>
      </c>
      <c r="K2225" s="17" cm="1">
        <f t="array" aca="1" ref="K2225" ca="1">IF(J2225&gt;0,COUNTIFS(AnnualTotalDiversion,J2225,APPL_ID,"&lt;&gt;"&amp;A2225,Owner,G2225,YEAR,C2225)/12,0)</f>
        <v>0</v>
      </c>
    </row>
    <row r="2226" spans="1:11" x14ac:dyDescent="0.25">
      <c r="A2226" t="s">
        <v>62</v>
      </c>
      <c r="B2226">
        <v>11143</v>
      </c>
      <c r="C2226">
        <v>2019</v>
      </c>
      <c r="D2226">
        <v>2</v>
      </c>
      <c r="E2226">
        <v>0</v>
      </c>
      <c r="F2226" s="15" t="s">
        <v>45</v>
      </c>
      <c r="G2226" t="str" cm="1">
        <f t="array" aca="1" ref="G2226" ca="1">_xlfn.XLOOKUP(A2226,APPLICATION_NUMBER,APPLICATION_PRIMARY_OWNER)</f>
        <v>REDWOOD VALLEY GRAPE RANCH, LLC</v>
      </c>
      <c r="H2226" cm="1">
        <f t="array" aca="1" ref="H2226" ca="1">SUMIFS(AMOUNT,APPL_ID,A2226,YEAR,C2226,DIVERSION_TYPE,"DIRECT")</f>
        <v>0</v>
      </c>
      <c r="I2226" cm="1">
        <f t="array" aca="1" ref="I2226" ca="1">SUMIFS(AMOUNT,APPL_ID,A2226,YEAR,C2226,DIVERSION_TYPE,"STORAGE")</f>
        <v>18.600000000000001</v>
      </c>
      <c r="J2226">
        <f t="shared" ca="1" si="34"/>
        <v>18.600000000000001</v>
      </c>
      <c r="K2226" s="17" cm="1">
        <f t="array" aca="1" ref="K2226" ca="1">IF(J2226&gt;0,COUNTIFS(AnnualTotalDiversion,J2226,APPL_ID,"&lt;&gt;"&amp;A2226,Owner,G2226,YEAR,C2226)/12,0)</f>
        <v>0</v>
      </c>
    </row>
    <row r="2227" spans="1:11" x14ac:dyDescent="0.25">
      <c r="A2227" t="s">
        <v>62</v>
      </c>
      <c r="B2227">
        <v>11143</v>
      </c>
      <c r="C2227">
        <v>2019</v>
      </c>
      <c r="D2227">
        <v>1</v>
      </c>
      <c r="E2227">
        <v>0</v>
      </c>
      <c r="F2227" s="15" t="s">
        <v>44</v>
      </c>
      <c r="G2227" t="str" cm="1">
        <f t="array" aca="1" ref="G2227" ca="1">_xlfn.XLOOKUP(A2227,APPLICATION_NUMBER,APPLICATION_PRIMARY_OWNER)</f>
        <v>REDWOOD VALLEY GRAPE RANCH, LLC</v>
      </c>
      <c r="H2227" cm="1">
        <f t="array" aca="1" ref="H2227" ca="1">SUMIFS(AMOUNT,APPL_ID,A2227,YEAR,C2227,DIVERSION_TYPE,"DIRECT")</f>
        <v>0</v>
      </c>
      <c r="I2227" cm="1">
        <f t="array" aca="1" ref="I2227" ca="1">SUMIFS(AMOUNT,APPL_ID,A2227,YEAR,C2227,DIVERSION_TYPE,"STORAGE")</f>
        <v>18.600000000000001</v>
      </c>
      <c r="J2227">
        <f t="shared" ca="1" si="34"/>
        <v>18.600000000000001</v>
      </c>
      <c r="K2227" s="17" cm="1">
        <f t="array" aca="1" ref="K2227" ca="1">IF(J2227&gt;0,COUNTIFS(AnnualTotalDiversion,J2227,APPL_ID,"&lt;&gt;"&amp;A2227,Owner,G2227,YEAR,C2227)/12,0)</f>
        <v>0</v>
      </c>
    </row>
    <row r="2228" spans="1:11" x14ac:dyDescent="0.25">
      <c r="A2228" t="s">
        <v>62</v>
      </c>
      <c r="B2228">
        <v>11143</v>
      </c>
      <c r="C2228">
        <v>2020</v>
      </c>
      <c r="D2228">
        <v>3</v>
      </c>
      <c r="E2228">
        <v>0</v>
      </c>
      <c r="F2228" s="15" t="s">
        <v>45</v>
      </c>
      <c r="G2228" t="str" cm="1">
        <f t="array" aca="1" ref="G2228" ca="1">_xlfn.XLOOKUP(A2228,APPLICATION_NUMBER,APPLICATION_PRIMARY_OWNER)</f>
        <v>REDWOOD VALLEY GRAPE RANCH, LLC</v>
      </c>
      <c r="H2228" cm="1">
        <f t="array" aca="1" ref="H2228" ca="1">SUMIFS(AMOUNT,APPL_ID,A2228,YEAR,C2228,DIVERSION_TYPE,"DIRECT")</f>
        <v>0</v>
      </c>
      <c r="I2228" cm="1">
        <f t="array" aca="1" ref="I2228" ca="1">SUMIFS(AMOUNT,APPL_ID,A2228,YEAR,C2228,DIVERSION_TYPE,"STORAGE")</f>
        <v>24.3</v>
      </c>
      <c r="J2228">
        <f t="shared" ca="1" si="34"/>
        <v>24.3</v>
      </c>
      <c r="K2228" s="17" cm="1">
        <f t="array" aca="1" ref="K2228" ca="1">IF(J2228&gt;0,COUNTIFS(AnnualTotalDiversion,J2228,APPL_ID,"&lt;&gt;"&amp;A2228,Owner,G2228,YEAR,C2228)/12,0)</f>
        <v>0</v>
      </c>
    </row>
    <row r="2229" spans="1:11" x14ac:dyDescent="0.25">
      <c r="A2229" t="s">
        <v>62</v>
      </c>
      <c r="B2229">
        <v>11143</v>
      </c>
      <c r="C2229">
        <v>2020</v>
      </c>
      <c r="D2229">
        <v>2</v>
      </c>
      <c r="E2229">
        <v>0</v>
      </c>
      <c r="F2229" s="15" t="s">
        <v>44</v>
      </c>
      <c r="G2229" t="str" cm="1">
        <f t="array" aca="1" ref="G2229" ca="1">_xlfn.XLOOKUP(A2229,APPLICATION_NUMBER,APPLICATION_PRIMARY_OWNER)</f>
        <v>REDWOOD VALLEY GRAPE RANCH, LLC</v>
      </c>
      <c r="H2229" cm="1">
        <f t="array" aca="1" ref="H2229" ca="1">SUMIFS(AMOUNT,APPL_ID,A2229,YEAR,C2229,DIVERSION_TYPE,"DIRECT")</f>
        <v>0</v>
      </c>
      <c r="I2229" cm="1">
        <f t="array" aca="1" ref="I2229" ca="1">SUMIFS(AMOUNT,APPL_ID,A2229,YEAR,C2229,DIVERSION_TYPE,"STORAGE")</f>
        <v>24.3</v>
      </c>
      <c r="J2229">
        <f t="shared" ca="1" si="34"/>
        <v>24.3</v>
      </c>
      <c r="K2229" s="17" cm="1">
        <f t="array" aca="1" ref="K2229" ca="1">IF(J2229&gt;0,COUNTIFS(AnnualTotalDiversion,J2229,APPL_ID,"&lt;&gt;"&amp;A2229,Owner,G2229,YEAR,C2229)/12,0)</f>
        <v>0</v>
      </c>
    </row>
    <row r="2230" spans="1:11" x14ac:dyDescent="0.25">
      <c r="A2230" t="s">
        <v>62</v>
      </c>
      <c r="B2230">
        <v>11143</v>
      </c>
      <c r="C2230">
        <v>2019</v>
      </c>
      <c r="D2230">
        <v>3</v>
      </c>
      <c r="E2230">
        <v>0</v>
      </c>
      <c r="F2230" s="15" t="s">
        <v>46</v>
      </c>
      <c r="G2230" t="str" cm="1">
        <f t="array" aca="1" ref="G2230" ca="1">_xlfn.XLOOKUP(A2230,APPLICATION_NUMBER,APPLICATION_PRIMARY_OWNER)</f>
        <v>REDWOOD VALLEY GRAPE RANCH, LLC</v>
      </c>
      <c r="H2230" cm="1">
        <f t="array" aca="1" ref="H2230" ca="1">SUMIFS(AMOUNT,APPL_ID,A2230,YEAR,C2230,DIVERSION_TYPE,"DIRECT")</f>
        <v>0</v>
      </c>
      <c r="I2230" cm="1">
        <f t="array" aca="1" ref="I2230" ca="1">SUMIFS(AMOUNT,APPL_ID,A2230,YEAR,C2230,DIVERSION_TYPE,"STORAGE")</f>
        <v>18.600000000000001</v>
      </c>
      <c r="J2230">
        <f t="shared" ca="1" si="34"/>
        <v>18.600000000000001</v>
      </c>
      <c r="K2230" s="17" cm="1">
        <f t="array" aca="1" ref="K2230" ca="1">IF(J2230&gt;0,COUNTIFS(AnnualTotalDiversion,J2230,APPL_ID,"&lt;&gt;"&amp;A2230,Owner,G2230,YEAR,C2230)/12,0)</f>
        <v>0</v>
      </c>
    </row>
    <row r="2231" spans="1:11" x14ac:dyDescent="0.25">
      <c r="A2231" t="s">
        <v>62</v>
      </c>
      <c r="B2231">
        <v>11143</v>
      </c>
      <c r="C2231">
        <v>2018</v>
      </c>
      <c r="D2231">
        <v>5</v>
      </c>
      <c r="E2231">
        <v>0</v>
      </c>
      <c r="F2231" s="15" t="s">
        <v>45</v>
      </c>
      <c r="G2231" t="str" cm="1">
        <f t="array" aca="1" ref="G2231" ca="1">_xlfn.XLOOKUP(A2231,APPLICATION_NUMBER,APPLICATION_PRIMARY_OWNER)</f>
        <v>REDWOOD VALLEY GRAPE RANCH, LLC</v>
      </c>
      <c r="H2231" cm="1">
        <f t="array" aca="1" ref="H2231" ca="1">SUMIFS(AMOUNT,APPL_ID,A2231,YEAR,C2231,DIVERSION_TYPE,"DIRECT")</f>
        <v>0</v>
      </c>
      <c r="I2231" cm="1">
        <f t="array" aca="1" ref="I2231" ca="1">SUMIFS(AMOUNT,APPL_ID,A2231,YEAR,C2231,DIVERSION_TYPE,"STORAGE")</f>
        <v>21.8</v>
      </c>
      <c r="J2231">
        <f t="shared" ca="1" si="34"/>
        <v>21.8</v>
      </c>
      <c r="K2231" s="17" cm="1">
        <f t="array" aca="1" ref="K2231" ca="1">IF(J2231&gt;0,COUNTIFS(AnnualTotalDiversion,J2231,APPL_ID,"&lt;&gt;"&amp;A2231,Owner,G2231,YEAR,C2231)/12,0)</f>
        <v>0</v>
      </c>
    </row>
    <row r="2232" spans="1:11" x14ac:dyDescent="0.25">
      <c r="A2232" t="s">
        <v>62</v>
      </c>
      <c r="B2232">
        <v>11143</v>
      </c>
      <c r="C2232">
        <v>2018</v>
      </c>
      <c r="D2232">
        <v>5</v>
      </c>
      <c r="E2232">
        <v>0</v>
      </c>
      <c r="F2232" s="15" t="s">
        <v>44</v>
      </c>
      <c r="G2232" t="str" cm="1">
        <f t="array" aca="1" ref="G2232" ca="1">_xlfn.XLOOKUP(A2232,APPLICATION_NUMBER,APPLICATION_PRIMARY_OWNER)</f>
        <v>REDWOOD VALLEY GRAPE RANCH, LLC</v>
      </c>
      <c r="H2232" cm="1">
        <f t="array" aca="1" ref="H2232" ca="1">SUMIFS(AMOUNT,APPL_ID,A2232,YEAR,C2232,DIVERSION_TYPE,"DIRECT")</f>
        <v>0</v>
      </c>
      <c r="I2232" cm="1">
        <f t="array" aca="1" ref="I2232" ca="1">SUMIFS(AMOUNT,APPL_ID,A2232,YEAR,C2232,DIVERSION_TYPE,"STORAGE")</f>
        <v>21.8</v>
      </c>
      <c r="J2232">
        <f t="shared" ca="1" si="34"/>
        <v>21.8</v>
      </c>
      <c r="K2232" s="17" cm="1">
        <f t="array" aca="1" ref="K2232" ca="1">IF(J2232&gt;0,COUNTIFS(AnnualTotalDiversion,J2232,APPL_ID,"&lt;&gt;"&amp;A2232,Owner,G2232,YEAR,C2232)/12,0)</f>
        <v>0</v>
      </c>
    </row>
    <row r="2233" spans="1:11" x14ac:dyDescent="0.25">
      <c r="A2233" t="s">
        <v>62</v>
      </c>
      <c r="B2233">
        <v>11143</v>
      </c>
      <c r="C2233">
        <v>2018</v>
      </c>
      <c r="D2233">
        <v>4</v>
      </c>
      <c r="E2233">
        <v>0</v>
      </c>
      <c r="F2233" s="15" t="s">
        <v>44</v>
      </c>
      <c r="G2233" t="str" cm="1">
        <f t="array" aca="1" ref="G2233" ca="1">_xlfn.XLOOKUP(A2233,APPLICATION_NUMBER,APPLICATION_PRIMARY_OWNER)</f>
        <v>REDWOOD VALLEY GRAPE RANCH, LLC</v>
      </c>
      <c r="H2233" cm="1">
        <f t="array" aca="1" ref="H2233" ca="1">SUMIFS(AMOUNT,APPL_ID,A2233,YEAR,C2233,DIVERSION_TYPE,"DIRECT")</f>
        <v>0</v>
      </c>
      <c r="I2233" cm="1">
        <f t="array" aca="1" ref="I2233" ca="1">SUMIFS(AMOUNT,APPL_ID,A2233,YEAR,C2233,DIVERSION_TYPE,"STORAGE")</f>
        <v>21.8</v>
      </c>
      <c r="J2233">
        <f t="shared" ca="1" si="34"/>
        <v>21.8</v>
      </c>
      <c r="K2233" s="17" cm="1">
        <f t="array" aca="1" ref="K2233" ca="1">IF(J2233&gt;0,COUNTIFS(AnnualTotalDiversion,J2233,APPL_ID,"&lt;&gt;"&amp;A2233,Owner,G2233,YEAR,C2233)/12,0)</f>
        <v>0</v>
      </c>
    </row>
    <row r="2234" spans="1:11" x14ac:dyDescent="0.25">
      <c r="A2234" t="s">
        <v>62</v>
      </c>
      <c r="B2234">
        <v>11143</v>
      </c>
      <c r="C2234">
        <v>2018</v>
      </c>
      <c r="D2234">
        <v>12</v>
      </c>
      <c r="E2234">
        <v>0</v>
      </c>
      <c r="F2234" s="15" t="s">
        <v>44</v>
      </c>
      <c r="G2234" t="str" cm="1">
        <f t="array" aca="1" ref="G2234" ca="1">_xlfn.XLOOKUP(A2234,APPLICATION_NUMBER,APPLICATION_PRIMARY_OWNER)</f>
        <v>REDWOOD VALLEY GRAPE RANCH, LLC</v>
      </c>
      <c r="H2234" cm="1">
        <f t="array" aca="1" ref="H2234" ca="1">SUMIFS(AMOUNT,APPL_ID,A2234,YEAR,C2234,DIVERSION_TYPE,"DIRECT")</f>
        <v>0</v>
      </c>
      <c r="I2234" cm="1">
        <f t="array" aca="1" ref="I2234" ca="1">SUMIFS(AMOUNT,APPL_ID,A2234,YEAR,C2234,DIVERSION_TYPE,"STORAGE")</f>
        <v>21.8</v>
      </c>
      <c r="J2234">
        <f t="shared" ca="1" si="34"/>
        <v>21.8</v>
      </c>
      <c r="K2234" s="17" cm="1">
        <f t="array" aca="1" ref="K2234" ca="1">IF(J2234&gt;0,COUNTIFS(AnnualTotalDiversion,J2234,APPL_ID,"&lt;&gt;"&amp;A2234,Owner,G2234,YEAR,C2234)/12,0)</f>
        <v>0</v>
      </c>
    </row>
    <row r="2235" spans="1:11" x14ac:dyDescent="0.25">
      <c r="A2235" t="s">
        <v>62</v>
      </c>
      <c r="B2235">
        <v>11143</v>
      </c>
      <c r="C2235">
        <v>2020</v>
      </c>
      <c r="D2235">
        <v>3</v>
      </c>
      <c r="E2235">
        <v>0.3</v>
      </c>
      <c r="F2235" s="15" t="s">
        <v>44</v>
      </c>
      <c r="G2235" t="str" cm="1">
        <f t="array" aca="1" ref="G2235" ca="1">_xlfn.XLOOKUP(A2235,APPLICATION_NUMBER,APPLICATION_PRIMARY_OWNER)</f>
        <v>REDWOOD VALLEY GRAPE RANCH, LLC</v>
      </c>
      <c r="H2235" cm="1">
        <f t="array" aca="1" ref="H2235" ca="1">SUMIFS(AMOUNT,APPL_ID,A2235,YEAR,C2235,DIVERSION_TYPE,"DIRECT")</f>
        <v>0</v>
      </c>
      <c r="I2235" cm="1">
        <f t="array" aca="1" ref="I2235" ca="1">SUMIFS(AMOUNT,APPL_ID,A2235,YEAR,C2235,DIVERSION_TYPE,"STORAGE")</f>
        <v>24.3</v>
      </c>
      <c r="J2235">
        <f t="shared" ca="1" si="34"/>
        <v>24.3</v>
      </c>
      <c r="K2235" s="17" cm="1">
        <f t="array" aca="1" ref="K2235" ca="1">IF(J2235&gt;0,COUNTIFS(AnnualTotalDiversion,J2235,APPL_ID,"&lt;&gt;"&amp;A2235,Owner,G2235,YEAR,C2235)/12,0)</f>
        <v>0</v>
      </c>
    </row>
    <row r="2236" spans="1:11" x14ac:dyDescent="0.25">
      <c r="A2236" t="s">
        <v>62</v>
      </c>
      <c r="B2236">
        <v>11143</v>
      </c>
      <c r="C2236">
        <v>2019</v>
      </c>
      <c r="D2236">
        <v>3</v>
      </c>
      <c r="E2236">
        <v>0</v>
      </c>
      <c r="F2236" s="15" t="s">
        <v>44</v>
      </c>
      <c r="G2236" t="str" cm="1">
        <f t="array" aca="1" ref="G2236" ca="1">_xlfn.XLOOKUP(A2236,APPLICATION_NUMBER,APPLICATION_PRIMARY_OWNER)</f>
        <v>REDWOOD VALLEY GRAPE RANCH, LLC</v>
      </c>
      <c r="H2236" cm="1">
        <f t="array" aca="1" ref="H2236" ca="1">SUMIFS(AMOUNT,APPL_ID,A2236,YEAR,C2236,DIVERSION_TYPE,"DIRECT")</f>
        <v>0</v>
      </c>
      <c r="I2236" cm="1">
        <f t="array" aca="1" ref="I2236" ca="1">SUMIFS(AMOUNT,APPL_ID,A2236,YEAR,C2236,DIVERSION_TYPE,"STORAGE")</f>
        <v>18.600000000000001</v>
      </c>
      <c r="J2236">
        <f t="shared" ca="1" si="34"/>
        <v>18.600000000000001</v>
      </c>
      <c r="K2236" s="17" cm="1">
        <f t="array" aca="1" ref="K2236" ca="1">IF(J2236&gt;0,COUNTIFS(AnnualTotalDiversion,J2236,APPL_ID,"&lt;&gt;"&amp;A2236,Owner,G2236,YEAR,C2236)/12,0)</f>
        <v>0</v>
      </c>
    </row>
    <row r="2237" spans="1:11" x14ac:dyDescent="0.25">
      <c r="A2237" t="s">
        <v>62</v>
      </c>
      <c r="B2237">
        <v>11143</v>
      </c>
      <c r="C2237">
        <v>2018</v>
      </c>
      <c r="D2237">
        <v>6</v>
      </c>
      <c r="E2237">
        <v>0</v>
      </c>
      <c r="F2237" s="15" t="s">
        <v>45</v>
      </c>
      <c r="G2237" t="str" cm="1">
        <f t="array" aca="1" ref="G2237" ca="1">_xlfn.XLOOKUP(A2237,APPLICATION_NUMBER,APPLICATION_PRIMARY_OWNER)</f>
        <v>REDWOOD VALLEY GRAPE RANCH, LLC</v>
      </c>
      <c r="H2237" cm="1">
        <f t="array" aca="1" ref="H2237" ca="1">SUMIFS(AMOUNT,APPL_ID,A2237,YEAR,C2237,DIVERSION_TYPE,"DIRECT")</f>
        <v>0</v>
      </c>
      <c r="I2237" cm="1">
        <f t="array" aca="1" ref="I2237" ca="1">SUMIFS(AMOUNT,APPL_ID,A2237,YEAR,C2237,DIVERSION_TYPE,"STORAGE")</f>
        <v>21.8</v>
      </c>
      <c r="J2237">
        <f t="shared" ca="1" si="34"/>
        <v>21.8</v>
      </c>
      <c r="K2237" s="17" cm="1">
        <f t="array" aca="1" ref="K2237" ca="1">IF(J2237&gt;0,COUNTIFS(AnnualTotalDiversion,J2237,APPL_ID,"&lt;&gt;"&amp;A2237,Owner,G2237,YEAR,C2237)/12,0)</f>
        <v>0</v>
      </c>
    </row>
    <row r="2238" spans="1:11" x14ac:dyDescent="0.25">
      <c r="A2238" t="s">
        <v>62</v>
      </c>
      <c r="B2238">
        <v>11143</v>
      </c>
      <c r="C2238">
        <v>2018</v>
      </c>
      <c r="D2238">
        <v>4</v>
      </c>
      <c r="E2238">
        <v>0</v>
      </c>
      <c r="F2238" s="15" t="s">
        <v>46</v>
      </c>
      <c r="G2238" t="str" cm="1">
        <f t="array" aca="1" ref="G2238" ca="1">_xlfn.XLOOKUP(A2238,APPLICATION_NUMBER,APPLICATION_PRIMARY_OWNER)</f>
        <v>REDWOOD VALLEY GRAPE RANCH, LLC</v>
      </c>
      <c r="H2238" cm="1">
        <f t="array" aca="1" ref="H2238" ca="1">SUMIFS(AMOUNT,APPL_ID,A2238,YEAR,C2238,DIVERSION_TYPE,"DIRECT")</f>
        <v>0</v>
      </c>
      <c r="I2238" cm="1">
        <f t="array" aca="1" ref="I2238" ca="1">SUMIFS(AMOUNT,APPL_ID,A2238,YEAR,C2238,DIVERSION_TYPE,"STORAGE")</f>
        <v>21.8</v>
      </c>
      <c r="J2238">
        <f t="shared" ca="1" si="34"/>
        <v>21.8</v>
      </c>
      <c r="K2238" s="17" cm="1">
        <f t="array" aca="1" ref="K2238" ca="1">IF(J2238&gt;0,COUNTIFS(AnnualTotalDiversion,J2238,APPL_ID,"&lt;&gt;"&amp;A2238,Owner,G2238,YEAR,C2238)/12,0)</f>
        <v>0</v>
      </c>
    </row>
    <row r="2239" spans="1:11" x14ac:dyDescent="0.25">
      <c r="A2239" t="s">
        <v>62</v>
      </c>
      <c r="B2239">
        <v>11143</v>
      </c>
      <c r="C2239">
        <v>2019</v>
      </c>
      <c r="D2239">
        <v>1</v>
      </c>
      <c r="E2239">
        <v>18.600000000000001</v>
      </c>
      <c r="F2239" s="15" t="s">
        <v>46</v>
      </c>
      <c r="G2239" t="str" cm="1">
        <f t="array" aca="1" ref="G2239" ca="1">_xlfn.XLOOKUP(A2239,APPLICATION_NUMBER,APPLICATION_PRIMARY_OWNER)</f>
        <v>REDWOOD VALLEY GRAPE RANCH, LLC</v>
      </c>
      <c r="H2239" cm="1">
        <f t="array" aca="1" ref="H2239" ca="1">SUMIFS(AMOUNT,APPL_ID,A2239,YEAR,C2239,DIVERSION_TYPE,"DIRECT")</f>
        <v>0</v>
      </c>
      <c r="I2239" cm="1">
        <f t="array" aca="1" ref="I2239" ca="1">SUMIFS(AMOUNT,APPL_ID,A2239,YEAR,C2239,DIVERSION_TYPE,"STORAGE")</f>
        <v>18.600000000000001</v>
      </c>
      <c r="J2239">
        <f t="shared" ca="1" si="34"/>
        <v>18.600000000000001</v>
      </c>
      <c r="K2239" s="17" cm="1">
        <f t="array" aca="1" ref="K2239" ca="1">IF(J2239&gt;0,COUNTIFS(AnnualTotalDiversion,J2239,APPL_ID,"&lt;&gt;"&amp;A2239,Owner,G2239,YEAR,C2239)/12,0)</f>
        <v>0</v>
      </c>
    </row>
    <row r="2240" spans="1:11" x14ac:dyDescent="0.25">
      <c r="A2240" t="s">
        <v>62</v>
      </c>
      <c r="B2240">
        <v>11143</v>
      </c>
      <c r="C2240">
        <v>2018</v>
      </c>
      <c r="D2240">
        <v>4</v>
      </c>
      <c r="E2240">
        <v>0</v>
      </c>
      <c r="F2240" s="15" t="s">
        <v>45</v>
      </c>
      <c r="G2240" t="str" cm="1">
        <f t="array" aca="1" ref="G2240" ca="1">_xlfn.XLOOKUP(A2240,APPLICATION_NUMBER,APPLICATION_PRIMARY_OWNER)</f>
        <v>REDWOOD VALLEY GRAPE RANCH, LLC</v>
      </c>
      <c r="H2240" cm="1">
        <f t="array" aca="1" ref="H2240" ca="1">SUMIFS(AMOUNT,APPL_ID,A2240,YEAR,C2240,DIVERSION_TYPE,"DIRECT")</f>
        <v>0</v>
      </c>
      <c r="I2240" cm="1">
        <f t="array" aca="1" ref="I2240" ca="1">SUMIFS(AMOUNT,APPL_ID,A2240,YEAR,C2240,DIVERSION_TYPE,"STORAGE")</f>
        <v>21.8</v>
      </c>
      <c r="J2240">
        <f t="shared" ca="1" si="34"/>
        <v>21.8</v>
      </c>
      <c r="K2240" s="17" cm="1">
        <f t="array" aca="1" ref="K2240" ca="1">IF(J2240&gt;0,COUNTIFS(AnnualTotalDiversion,J2240,APPL_ID,"&lt;&gt;"&amp;A2240,Owner,G2240,YEAR,C2240)/12,0)</f>
        <v>0</v>
      </c>
    </row>
    <row r="2241" spans="1:11" x14ac:dyDescent="0.25">
      <c r="A2241" t="s">
        <v>62</v>
      </c>
      <c r="B2241">
        <v>11143</v>
      </c>
      <c r="C2241">
        <v>2020</v>
      </c>
      <c r="D2241">
        <v>3</v>
      </c>
      <c r="E2241">
        <v>0</v>
      </c>
      <c r="F2241" s="15" t="s">
        <v>46</v>
      </c>
      <c r="G2241" t="str" cm="1">
        <f t="array" aca="1" ref="G2241" ca="1">_xlfn.XLOOKUP(A2241,APPLICATION_NUMBER,APPLICATION_PRIMARY_OWNER)</f>
        <v>REDWOOD VALLEY GRAPE RANCH, LLC</v>
      </c>
      <c r="H2241" cm="1">
        <f t="array" aca="1" ref="H2241" ca="1">SUMIFS(AMOUNT,APPL_ID,A2241,YEAR,C2241,DIVERSION_TYPE,"DIRECT")</f>
        <v>0</v>
      </c>
      <c r="I2241" cm="1">
        <f t="array" aca="1" ref="I2241" ca="1">SUMIFS(AMOUNT,APPL_ID,A2241,YEAR,C2241,DIVERSION_TYPE,"STORAGE")</f>
        <v>24.3</v>
      </c>
      <c r="J2241">
        <f t="shared" ca="1" si="34"/>
        <v>24.3</v>
      </c>
      <c r="K2241" s="17" cm="1">
        <f t="array" aca="1" ref="K2241" ca="1">IF(J2241&gt;0,COUNTIFS(AnnualTotalDiversion,J2241,APPL_ID,"&lt;&gt;"&amp;A2241,Owner,G2241,YEAR,C2241)/12,0)</f>
        <v>0</v>
      </c>
    </row>
    <row r="2242" spans="1:11" x14ac:dyDescent="0.25">
      <c r="A2242" t="s">
        <v>62</v>
      </c>
      <c r="B2242">
        <v>11143</v>
      </c>
      <c r="C2242">
        <v>2019</v>
      </c>
      <c r="D2242">
        <v>12</v>
      </c>
      <c r="E2242">
        <v>0</v>
      </c>
      <c r="F2242" s="15" t="s">
        <v>45</v>
      </c>
      <c r="G2242" t="str" cm="1">
        <f t="array" aca="1" ref="G2242" ca="1">_xlfn.XLOOKUP(A2242,APPLICATION_NUMBER,APPLICATION_PRIMARY_OWNER)</f>
        <v>REDWOOD VALLEY GRAPE RANCH, LLC</v>
      </c>
      <c r="H2242" cm="1">
        <f t="array" aca="1" ref="H2242" ca="1">SUMIFS(AMOUNT,APPL_ID,A2242,YEAR,C2242,DIVERSION_TYPE,"DIRECT")</f>
        <v>0</v>
      </c>
      <c r="I2242" cm="1">
        <f t="array" aca="1" ref="I2242" ca="1">SUMIFS(AMOUNT,APPL_ID,A2242,YEAR,C2242,DIVERSION_TYPE,"STORAGE")</f>
        <v>18.600000000000001</v>
      </c>
      <c r="J2242">
        <f t="shared" ca="1" si="34"/>
        <v>18.600000000000001</v>
      </c>
      <c r="K2242" s="17" cm="1">
        <f t="array" aca="1" ref="K2242" ca="1">IF(J2242&gt;0,COUNTIFS(AnnualTotalDiversion,J2242,APPL_ID,"&lt;&gt;"&amp;A2242,Owner,G2242,YEAR,C2242)/12,0)</f>
        <v>0</v>
      </c>
    </row>
    <row r="2243" spans="1:11" x14ac:dyDescent="0.25">
      <c r="A2243" t="s">
        <v>62</v>
      </c>
      <c r="B2243">
        <v>11143</v>
      </c>
      <c r="C2243">
        <v>2019</v>
      </c>
      <c r="D2243">
        <v>2</v>
      </c>
      <c r="E2243">
        <v>0</v>
      </c>
      <c r="F2243" s="15" t="s">
        <v>44</v>
      </c>
      <c r="G2243" t="str" cm="1">
        <f t="array" aca="1" ref="G2243" ca="1">_xlfn.XLOOKUP(A2243,APPLICATION_NUMBER,APPLICATION_PRIMARY_OWNER)</f>
        <v>REDWOOD VALLEY GRAPE RANCH, LLC</v>
      </c>
      <c r="H2243" cm="1">
        <f t="array" aca="1" ref="H2243" ca="1">SUMIFS(AMOUNT,APPL_ID,A2243,YEAR,C2243,DIVERSION_TYPE,"DIRECT")</f>
        <v>0</v>
      </c>
      <c r="I2243" cm="1">
        <f t="array" aca="1" ref="I2243" ca="1">SUMIFS(AMOUNT,APPL_ID,A2243,YEAR,C2243,DIVERSION_TYPE,"STORAGE")</f>
        <v>18.600000000000001</v>
      </c>
      <c r="J2243">
        <f t="shared" ca="1" si="34"/>
        <v>18.600000000000001</v>
      </c>
      <c r="K2243" s="17" cm="1">
        <f t="array" aca="1" ref="K2243" ca="1">IF(J2243&gt;0,COUNTIFS(AnnualTotalDiversion,J2243,APPL_ID,"&lt;&gt;"&amp;A2243,Owner,G2243,YEAR,C2243)/12,0)</f>
        <v>0</v>
      </c>
    </row>
    <row r="2244" spans="1:11" x14ac:dyDescent="0.25">
      <c r="A2244" t="s">
        <v>62</v>
      </c>
      <c r="B2244">
        <v>11143</v>
      </c>
      <c r="C2244">
        <v>2019</v>
      </c>
      <c r="D2244">
        <v>12</v>
      </c>
      <c r="E2244">
        <v>0</v>
      </c>
      <c r="F2244" s="15" t="s">
        <v>44</v>
      </c>
      <c r="G2244" t="str" cm="1">
        <f t="array" aca="1" ref="G2244" ca="1">_xlfn.XLOOKUP(A2244,APPLICATION_NUMBER,APPLICATION_PRIMARY_OWNER)</f>
        <v>REDWOOD VALLEY GRAPE RANCH, LLC</v>
      </c>
      <c r="H2244" cm="1">
        <f t="array" aca="1" ref="H2244" ca="1">SUMIFS(AMOUNT,APPL_ID,A2244,YEAR,C2244,DIVERSION_TYPE,"DIRECT")</f>
        <v>0</v>
      </c>
      <c r="I2244" cm="1">
        <f t="array" aca="1" ref="I2244" ca="1">SUMIFS(AMOUNT,APPL_ID,A2244,YEAR,C2244,DIVERSION_TYPE,"STORAGE")</f>
        <v>18.600000000000001</v>
      </c>
      <c r="J2244">
        <f t="shared" ca="1" si="34"/>
        <v>18.600000000000001</v>
      </c>
      <c r="K2244" s="17" cm="1">
        <f t="array" aca="1" ref="K2244" ca="1">IF(J2244&gt;0,COUNTIFS(AnnualTotalDiversion,J2244,APPL_ID,"&lt;&gt;"&amp;A2244,Owner,G2244,YEAR,C2244)/12,0)</f>
        <v>0</v>
      </c>
    </row>
    <row r="2245" spans="1:11" x14ac:dyDescent="0.25">
      <c r="A2245" t="s">
        <v>62</v>
      </c>
      <c r="B2245">
        <v>11143</v>
      </c>
      <c r="C2245">
        <v>2019</v>
      </c>
      <c r="D2245">
        <v>1</v>
      </c>
      <c r="E2245">
        <v>0</v>
      </c>
      <c r="F2245" s="15" t="s">
        <v>45</v>
      </c>
      <c r="G2245" t="str" cm="1">
        <f t="array" aca="1" ref="G2245" ca="1">_xlfn.XLOOKUP(A2245,APPLICATION_NUMBER,APPLICATION_PRIMARY_OWNER)</f>
        <v>REDWOOD VALLEY GRAPE RANCH, LLC</v>
      </c>
      <c r="H2245" cm="1">
        <f t="array" aca="1" ref="H2245" ca="1">SUMIFS(AMOUNT,APPL_ID,A2245,YEAR,C2245,DIVERSION_TYPE,"DIRECT")</f>
        <v>0</v>
      </c>
      <c r="I2245" cm="1">
        <f t="array" aca="1" ref="I2245" ca="1">SUMIFS(AMOUNT,APPL_ID,A2245,YEAR,C2245,DIVERSION_TYPE,"STORAGE")</f>
        <v>18.600000000000001</v>
      </c>
      <c r="J2245">
        <f t="shared" ref="J2245:J2308" ca="1" si="35">SUM(H2245:I2245)</f>
        <v>18.600000000000001</v>
      </c>
      <c r="K2245" s="17" cm="1">
        <f t="array" aca="1" ref="K2245" ca="1">IF(J2245&gt;0,COUNTIFS(AnnualTotalDiversion,J2245,APPL_ID,"&lt;&gt;"&amp;A2245,Owner,G2245,YEAR,C2245)/12,0)</f>
        <v>0</v>
      </c>
    </row>
    <row r="2246" spans="1:11" x14ac:dyDescent="0.25">
      <c r="A2246" t="s">
        <v>62</v>
      </c>
      <c r="B2246">
        <v>11143</v>
      </c>
      <c r="C2246">
        <v>2019</v>
      </c>
      <c r="D2246">
        <v>2</v>
      </c>
      <c r="E2246">
        <v>0</v>
      </c>
      <c r="F2246" s="15" t="s">
        <v>46</v>
      </c>
      <c r="G2246" t="str" cm="1">
        <f t="array" aca="1" ref="G2246" ca="1">_xlfn.XLOOKUP(A2246,APPLICATION_NUMBER,APPLICATION_PRIMARY_OWNER)</f>
        <v>REDWOOD VALLEY GRAPE RANCH, LLC</v>
      </c>
      <c r="H2246" cm="1">
        <f t="array" aca="1" ref="H2246" ca="1">SUMIFS(AMOUNT,APPL_ID,A2246,YEAR,C2246,DIVERSION_TYPE,"DIRECT")</f>
        <v>0</v>
      </c>
      <c r="I2246" cm="1">
        <f t="array" aca="1" ref="I2246" ca="1">SUMIFS(AMOUNT,APPL_ID,A2246,YEAR,C2246,DIVERSION_TYPE,"STORAGE")</f>
        <v>18.600000000000001</v>
      </c>
      <c r="J2246">
        <f t="shared" ca="1" si="35"/>
        <v>18.600000000000001</v>
      </c>
      <c r="K2246" s="17" cm="1">
        <f t="array" aca="1" ref="K2246" ca="1">IF(J2246&gt;0,COUNTIFS(AnnualTotalDiversion,J2246,APPL_ID,"&lt;&gt;"&amp;A2246,Owner,G2246,YEAR,C2246)/12,0)</f>
        <v>0</v>
      </c>
    </row>
    <row r="2247" spans="1:11" x14ac:dyDescent="0.25">
      <c r="A2247" t="s">
        <v>62</v>
      </c>
      <c r="B2247">
        <v>11143</v>
      </c>
      <c r="C2247">
        <v>2020</v>
      </c>
      <c r="D2247">
        <v>4</v>
      </c>
      <c r="E2247">
        <v>0</v>
      </c>
      <c r="F2247" s="15" t="s">
        <v>46</v>
      </c>
      <c r="G2247" t="str" cm="1">
        <f t="array" aca="1" ref="G2247" ca="1">_xlfn.XLOOKUP(A2247,APPLICATION_NUMBER,APPLICATION_PRIMARY_OWNER)</f>
        <v>REDWOOD VALLEY GRAPE RANCH, LLC</v>
      </c>
      <c r="H2247" cm="1">
        <f t="array" aca="1" ref="H2247" ca="1">SUMIFS(AMOUNT,APPL_ID,A2247,YEAR,C2247,DIVERSION_TYPE,"DIRECT")</f>
        <v>0</v>
      </c>
      <c r="I2247" cm="1">
        <f t="array" aca="1" ref="I2247" ca="1">SUMIFS(AMOUNT,APPL_ID,A2247,YEAR,C2247,DIVERSION_TYPE,"STORAGE")</f>
        <v>24.3</v>
      </c>
      <c r="J2247">
        <f t="shared" ca="1" si="35"/>
        <v>24.3</v>
      </c>
      <c r="K2247" s="17" cm="1">
        <f t="array" aca="1" ref="K2247" ca="1">IF(J2247&gt;0,COUNTIFS(AnnualTotalDiversion,J2247,APPL_ID,"&lt;&gt;"&amp;A2247,Owner,G2247,YEAR,C2247)/12,0)</f>
        <v>0</v>
      </c>
    </row>
    <row r="2248" spans="1:11" x14ac:dyDescent="0.25">
      <c r="A2248" t="s">
        <v>63</v>
      </c>
      <c r="B2248">
        <v>11144</v>
      </c>
      <c r="C2248">
        <v>2018</v>
      </c>
      <c r="D2248">
        <v>5</v>
      </c>
      <c r="E2248">
        <v>0</v>
      </c>
      <c r="F2248" s="15" t="s">
        <v>45</v>
      </c>
      <c r="G2248" t="str" cm="1">
        <f t="array" aca="1" ref="G2248" ca="1">_xlfn.XLOOKUP(A2248,APPLICATION_NUMBER,APPLICATION_PRIMARY_OWNER)</f>
        <v>REDWOOD VALLEY GRAPE RANCH, LLC</v>
      </c>
      <c r="H2248" cm="1">
        <f t="array" aca="1" ref="H2248" ca="1">SUMIFS(AMOUNT,APPL_ID,A2248,YEAR,C2248,DIVERSION_TYPE,"DIRECT")</f>
        <v>0</v>
      </c>
      <c r="I2248" cm="1">
        <f t="array" aca="1" ref="I2248" ca="1">SUMIFS(AMOUNT,APPL_ID,A2248,YEAR,C2248,DIVERSION_TYPE,"STORAGE")</f>
        <v>0</v>
      </c>
      <c r="J2248">
        <f t="shared" ca="1" si="35"/>
        <v>0</v>
      </c>
      <c r="K2248" s="17" cm="1">
        <f t="array" aca="1" ref="K2248" ca="1">IF(J2248&gt;0,COUNTIFS(AnnualTotalDiversion,J2248,APPL_ID,"&lt;&gt;"&amp;A2248,Owner,G2248,YEAR,C2248)/12,0)</f>
        <v>0</v>
      </c>
    </row>
    <row r="2249" spans="1:11" x14ac:dyDescent="0.25">
      <c r="A2249" t="s">
        <v>63</v>
      </c>
      <c r="B2249">
        <v>11144</v>
      </c>
      <c r="C2249">
        <v>2020</v>
      </c>
      <c r="D2249">
        <v>5</v>
      </c>
      <c r="E2249">
        <v>0</v>
      </c>
      <c r="F2249" s="15" t="s">
        <v>45</v>
      </c>
      <c r="G2249" t="str" cm="1">
        <f t="array" aca="1" ref="G2249" ca="1">_xlfn.XLOOKUP(A2249,APPLICATION_NUMBER,APPLICATION_PRIMARY_OWNER)</f>
        <v>REDWOOD VALLEY GRAPE RANCH, LLC</v>
      </c>
      <c r="H2249" cm="1">
        <f t="array" aca="1" ref="H2249" ca="1">SUMIFS(AMOUNT,APPL_ID,A2249,YEAR,C2249,DIVERSION_TYPE,"DIRECT")</f>
        <v>0</v>
      </c>
      <c r="I2249" cm="1">
        <f t="array" aca="1" ref="I2249" ca="1">SUMIFS(AMOUNT,APPL_ID,A2249,YEAR,C2249,DIVERSION_TYPE,"STORAGE")</f>
        <v>0</v>
      </c>
      <c r="J2249">
        <f t="shared" ca="1" si="35"/>
        <v>0</v>
      </c>
      <c r="K2249" s="17" cm="1">
        <f t="array" aca="1" ref="K2249" ca="1">IF(J2249&gt;0,COUNTIFS(AnnualTotalDiversion,J2249,APPL_ID,"&lt;&gt;"&amp;A2249,Owner,G2249,YEAR,C2249)/12,0)</f>
        <v>0</v>
      </c>
    </row>
    <row r="2250" spans="1:11" x14ac:dyDescent="0.25">
      <c r="A2250" t="s">
        <v>63</v>
      </c>
      <c r="B2250">
        <v>11144</v>
      </c>
      <c r="C2250">
        <v>2020</v>
      </c>
      <c r="D2250">
        <v>5</v>
      </c>
      <c r="E2250">
        <v>0</v>
      </c>
      <c r="F2250" s="15" t="s">
        <v>46</v>
      </c>
      <c r="G2250" t="str" cm="1">
        <f t="array" aca="1" ref="G2250" ca="1">_xlfn.XLOOKUP(A2250,APPLICATION_NUMBER,APPLICATION_PRIMARY_OWNER)</f>
        <v>REDWOOD VALLEY GRAPE RANCH, LLC</v>
      </c>
      <c r="H2250" cm="1">
        <f t="array" aca="1" ref="H2250" ca="1">SUMIFS(AMOUNT,APPL_ID,A2250,YEAR,C2250,DIVERSION_TYPE,"DIRECT")</f>
        <v>0</v>
      </c>
      <c r="I2250" cm="1">
        <f t="array" aca="1" ref="I2250" ca="1">SUMIFS(AMOUNT,APPL_ID,A2250,YEAR,C2250,DIVERSION_TYPE,"STORAGE")</f>
        <v>0</v>
      </c>
      <c r="J2250">
        <f t="shared" ca="1" si="35"/>
        <v>0</v>
      </c>
      <c r="K2250" s="17" cm="1">
        <f t="array" aca="1" ref="K2250" ca="1">IF(J2250&gt;0,COUNTIFS(AnnualTotalDiversion,J2250,APPL_ID,"&lt;&gt;"&amp;A2250,Owner,G2250,YEAR,C2250)/12,0)</f>
        <v>0</v>
      </c>
    </row>
    <row r="2251" spans="1:11" x14ac:dyDescent="0.25">
      <c r="A2251" t="s">
        <v>63</v>
      </c>
      <c r="B2251">
        <v>11144</v>
      </c>
      <c r="C2251">
        <v>2020</v>
      </c>
      <c r="D2251">
        <v>6</v>
      </c>
      <c r="E2251">
        <v>0</v>
      </c>
      <c r="F2251" s="15" t="s">
        <v>45</v>
      </c>
      <c r="G2251" t="str" cm="1">
        <f t="array" aca="1" ref="G2251" ca="1">_xlfn.XLOOKUP(A2251,APPLICATION_NUMBER,APPLICATION_PRIMARY_OWNER)</f>
        <v>REDWOOD VALLEY GRAPE RANCH, LLC</v>
      </c>
      <c r="H2251" cm="1">
        <f t="array" aca="1" ref="H2251" ca="1">SUMIFS(AMOUNT,APPL_ID,A2251,YEAR,C2251,DIVERSION_TYPE,"DIRECT")</f>
        <v>0</v>
      </c>
      <c r="I2251" cm="1">
        <f t="array" aca="1" ref="I2251" ca="1">SUMIFS(AMOUNT,APPL_ID,A2251,YEAR,C2251,DIVERSION_TYPE,"STORAGE")</f>
        <v>0</v>
      </c>
      <c r="J2251">
        <f t="shared" ca="1" si="35"/>
        <v>0</v>
      </c>
      <c r="K2251" s="17" cm="1">
        <f t="array" aca="1" ref="K2251" ca="1">IF(J2251&gt;0,COUNTIFS(AnnualTotalDiversion,J2251,APPL_ID,"&lt;&gt;"&amp;A2251,Owner,G2251,YEAR,C2251)/12,0)</f>
        <v>0</v>
      </c>
    </row>
    <row r="2252" spans="1:11" x14ac:dyDescent="0.25">
      <c r="A2252" t="s">
        <v>63</v>
      </c>
      <c r="B2252">
        <v>11144</v>
      </c>
      <c r="C2252">
        <v>2020</v>
      </c>
      <c r="D2252">
        <v>4</v>
      </c>
      <c r="E2252">
        <v>0</v>
      </c>
      <c r="F2252" s="15" t="s">
        <v>44</v>
      </c>
      <c r="G2252" t="str" cm="1">
        <f t="array" aca="1" ref="G2252" ca="1">_xlfn.XLOOKUP(A2252,APPLICATION_NUMBER,APPLICATION_PRIMARY_OWNER)</f>
        <v>REDWOOD VALLEY GRAPE RANCH, LLC</v>
      </c>
      <c r="H2252" cm="1">
        <f t="array" aca="1" ref="H2252" ca="1">SUMIFS(AMOUNT,APPL_ID,A2252,YEAR,C2252,DIVERSION_TYPE,"DIRECT")</f>
        <v>0</v>
      </c>
      <c r="I2252" cm="1">
        <f t="array" aca="1" ref="I2252" ca="1">SUMIFS(AMOUNT,APPL_ID,A2252,YEAR,C2252,DIVERSION_TYPE,"STORAGE")</f>
        <v>0</v>
      </c>
      <c r="J2252">
        <f t="shared" ca="1" si="35"/>
        <v>0</v>
      </c>
      <c r="K2252" s="17" cm="1">
        <f t="array" aca="1" ref="K2252" ca="1">IF(J2252&gt;0,COUNTIFS(AnnualTotalDiversion,J2252,APPL_ID,"&lt;&gt;"&amp;A2252,Owner,G2252,YEAR,C2252)/12,0)</f>
        <v>0</v>
      </c>
    </row>
    <row r="2253" spans="1:11" x14ac:dyDescent="0.25">
      <c r="A2253" t="s">
        <v>63</v>
      </c>
      <c r="B2253">
        <v>11144</v>
      </c>
      <c r="C2253">
        <v>2019</v>
      </c>
      <c r="D2253">
        <v>12</v>
      </c>
      <c r="E2253">
        <v>0</v>
      </c>
      <c r="F2253" s="15" t="s">
        <v>44</v>
      </c>
      <c r="G2253" t="str" cm="1">
        <f t="array" aca="1" ref="G2253" ca="1">_xlfn.XLOOKUP(A2253,APPLICATION_NUMBER,APPLICATION_PRIMARY_OWNER)</f>
        <v>REDWOOD VALLEY GRAPE RANCH, LLC</v>
      </c>
      <c r="H2253" cm="1">
        <f t="array" aca="1" ref="H2253" ca="1">SUMIFS(AMOUNT,APPL_ID,A2253,YEAR,C2253,DIVERSION_TYPE,"DIRECT")</f>
        <v>0</v>
      </c>
      <c r="I2253" cm="1">
        <f t="array" aca="1" ref="I2253" ca="1">SUMIFS(AMOUNT,APPL_ID,A2253,YEAR,C2253,DIVERSION_TYPE,"STORAGE")</f>
        <v>0</v>
      </c>
      <c r="J2253">
        <f t="shared" ca="1" si="35"/>
        <v>0</v>
      </c>
      <c r="K2253" s="17" cm="1">
        <f t="array" aca="1" ref="K2253" ca="1">IF(J2253&gt;0,COUNTIFS(AnnualTotalDiversion,J2253,APPL_ID,"&lt;&gt;"&amp;A2253,Owner,G2253,YEAR,C2253)/12,0)</f>
        <v>0</v>
      </c>
    </row>
    <row r="2254" spans="1:11" x14ac:dyDescent="0.25">
      <c r="A2254" t="s">
        <v>63</v>
      </c>
      <c r="B2254">
        <v>11144</v>
      </c>
      <c r="C2254">
        <v>2020</v>
      </c>
      <c r="D2254">
        <v>5</v>
      </c>
      <c r="E2254">
        <v>0</v>
      </c>
      <c r="F2254" s="15" t="s">
        <v>44</v>
      </c>
      <c r="G2254" t="str" cm="1">
        <f t="array" aca="1" ref="G2254" ca="1">_xlfn.XLOOKUP(A2254,APPLICATION_NUMBER,APPLICATION_PRIMARY_OWNER)</f>
        <v>REDWOOD VALLEY GRAPE RANCH, LLC</v>
      </c>
      <c r="H2254" cm="1">
        <f t="array" aca="1" ref="H2254" ca="1">SUMIFS(AMOUNT,APPL_ID,A2254,YEAR,C2254,DIVERSION_TYPE,"DIRECT")</f>
        <v>0</v>
      </c>
      <c r="I2254" cm="1">
        <f t="array" aca="1" ref="I2254" ca="1">SUMIFS(AMOUNT,APPL_ID,A2254,YEAR,C2254,DIVERSION_TYPE,"STORAGE")</f>
        <v>0</v>
      </c>
      <c r="J2254">
        <f t="shared" ca="1" si="35"/>
        <v>0</v>
      </c>
      <c r="K2254" s="17" cm="1">
        <f t="array" aca="1" ref="K2254" ca="1">IF(J2254&gt;0,COUNTIFS(AnnualTotalDiversion,J2254,APPL_ID,"&lt;&gt;"&amp;A2254,Owner,G2254,YEAR,C2254)/12,0)</f>
        <v>0</v>
      </c>
    </row>
    <row r="2255" spans="1:11" x14ac:dyDescent="0.25">
      <c r="A2255" t="s">
        <v>63</v>
      </c>
      <c r="B2255">
        <v>11144</v>
      </c>
      <c r="C2255">
        <v>2018</v>
      </c>
      <c r="D2255">
        <v>4</v>
      </c>
      <c r="E2255">
        <v>0</v>
      </c>
      <c r="F2255" s="15" t="s">
        <v>44</v>
      </c>
      <c r="G2255" t="str" cm="1">
        <f t="array" aca="1" ref="G2255" ca="1">_xlfn.XLOOKUP(A2255,APPLICATION_NUMBER,APPLICATION_PRIMARY_OWNER)</f>
        <v>REDWOOD VALLEY GRAPE RANCH, LLC</v>
      </c>
      <c r="H2255" cm="1">
        <f t="array" aca="1" ref="H2255" ca="1">SUMIFS(AMOUNT,APPL_ID,A2255,YEAR,C2255,DIVERSION_TYPE,"DIRECT")</f>
        <v>0</v>
      </c>
      <c r="I2255" cm="1">
        <f t="array" aca="1" ref="I2255" ca="1">SUMIFS(AMOUNT,APPL_ID,A2255,YEAR,C2255,DIVERSION_TYPE,"STORAGE")</f>
        <v>0</v>
      </c>
      <c r="J2255">
        <f t="shared" ca="1" si="35"/>
        <v>0</v>
      </c>
      <c r="K2255" s="17" cm="1">
        <f t="array" aca="1" ref="K2255" ca="1">IF(J2255&gt;0,COUNTIFS(AnnualTotalDiversion,J2255,APPL_ID,"&lt;&gt;"&amp;A2255,Owner,G2255,YEAR,C2255)/12,0)</f>
        <v>0</v>
      </c>
    </row>
    <row r="2256" spans="1:11" x14ac:dyDescent="0.25">
      <c r="A2256" t="s">
        <v>63</v>
      </c>
      <c r="B2256">
        <v>11144</v>
      </c>
      <c r="C2256">
        <v>2018</v>
      </c>
      <c r="D2256">
        <v>5</v>
      </c>
      <c r="E2256">
        <v>0</v>
      </c>
      <c r="F2256" s="15" t="s">
        <v>46</v>
      </c>
      <c r="G2256" t="str" cm="1">
        <f t="array" aca="1" ref="G2256" ca="1">_xlfn.XLOOKUP(A2256,APPLICATION_NUMBER,APPLICATION_PRIMARY_OWNER)</f>
        <v>REDWOOD VALLEY GRAPE RANCH, LLC</v>
      </c>
      <c r="H2256" cm="1">
        <f t="array" aca="1" ref="H2256" ca="1">SUMIFS(AMOUNT,APPL_ID,A2256,YEAR,C2256,DIVERSION_TYPE,"DIRECT")</f>
        <v>0</v>
      </c>
      <c r="I2256" cm="1">
        <f t="array" aca="1" ref="I2256" ca="1">SUMIFS(AMOUNT,APPL_ID,A2256,YEAR,C2256,DIVERSION_TYPE,"STORAGE")</f>
        <v>0</v>
      </c>
      <c r="J2256">
        <f t="shared" ca="1" si="35"/>
        <v>0</v>
      </c>
      <c r="K2256" s="17" cm="1">
        <f t="array" aca="1" ref="K2256" ca="1">IF(J2256&gt;0,COUNTIFS(AnnualTotalDiversion,J2256,APPL_ID,"&lt;&gt;"&amp;A2256,Owner,G2256,YEAR,C2256)/12,0)</f>
        <v>0</v>
      </c>
    </row>
    <row r="2257" spans="1:11" x14ac:dyDescent="0.25">
      <c r="A2257" t="s">
        <v>63</v>
      </c>
      <c r="B2257">
        <v>11144</v>
      </c>
      <c r="C2257">
        <v>2018</v>
      </c>
      <c r="D2257">
        <v>6</v>
      </c>
      <c r="E2257">
        <v>0</v>
      </c>
      <c r="F2257" s="15" t="s">
        <v>45</v>
      </c>
      <c r="G2257" t="str" cm="1">
        <f t="array" aca="1" ref="G2257" ca="1">_xlfn.XLOOKUP(A2257,APPLICATION_NUMBER,APPLICATION_PRIMARY_OWNER)</f>
        <v>REDWOOD VALLEY GRAPE RANCH, LLC</v>
      </c>
      <c r="H2257" cm="1">
        <f t="array" aca="1" ref="H2257" ca="1">SUMIFS(AMOUNT,APPL_ID,A2257,YEAR,C2257,DIVERSION_TYPE,"DIRECT")</f>
        <v>0</v>
      </c>
      <c r="I2257" cm="1">
        <f t="array" aca="1" ref="I2257" ca="1">SUMIFS(AMOUNT,APPL_ID,A2257,YEAR,C2257,DIVERSION_TYPE,"STORAGE")</f>
        <v>0</v>
      </c>
      <c r="J2257">
        <f t="shared" ca="1" si="35"/>
        <v>0</v>
      </c>
      <c r="K2257" s="17" cm="1">
        <f t="array" aca="1" ref="K2257" ca="1">IF(J2257&gt;0,COUNTIFS(AnnualTotalDiversion,J2257,APPL_ID,"&lt;&gt;"&amp;A2257,Owner,G2257,YEAR,C2257)/12,0)</f>
        <v>0</v>
      </c>
    </row>
    <row r="2258" spans="1:11" x14ac:dyDescent="0.25">
      <c r="A2258" t="s">
        <v>63</v>
      </c>
      <c r="B2258">
        <v>11144</v>
      </c>
      <c r="C2258">
        <v>2020</v>
      </c>
      <c r="D2258">
        <v>8</v>
      </c>
      <c r="E2258">
        <v>0</v>
      </c>
      <c r="F2258" s="15" t="s">
        <v>44</v>
      </c>
      <c r="G2258" t="str" cm="1">
        <f t="array" aca="1" ref="G2258" ca="1">_xlfn.XLOOKUP(A2258,APPLICATION_NUMBER,APPLICATION_PRIMARY_OWNER)</f>
        <v>REDWOOD VALLEY GRAPE RANCH, LLC</v>
      </c>
      <c r="H2258" cm="1">
        <f t="array" aca="1" ref="H2258" ca="1">SUMIFS(AMOUNT,APPL_ID,A2258,YEAR,C2258,DIVERSION_TYPE,"DIRECT")</f>
        <v>0</v>
      </c>
      <c r="I2258" cm="1">
        <f t="array" aca="1" ref="I2258" ca="1">SUMIFS(AMOUNT,APPL_ID,A2258,YEAR,C2258,DIVERSION_TYPE,"STORAGE")</f>
        <v>0</v>
      </c>
      <c r="J2258">
        <f t="shared" ca="1" si="35"/>
        <v>0</v>
      </c>
      <c r="K2258" s="17" cm="1">
        <f t="array" aca="1" ref="K2258" ca="1">IF(J2258&gt;0,COUNTIFS(AnnualTotalDiversion,J2258,APPL_ID,"&lt;&gt;"&amp;A2258,Owner,G2258,YEAR,C2258)/12,0)</f>
        <v>0</v>
      </c>
    </row>
    <row r="2259" spans="1:11" x14ac:dyDescent="0.25">
      <c r="A2259" t="s">
        <v>63</v>
      </c>
      <c r="B2259">
        <v>11144</v>
      </c>
      <c r="C2259">
        <v>2020</v>
      </c>
      <c r="D2259">
        <v>8</v>
      </c>
      <c r="E2259">
        <v>0</v>
      </c>
      <c r="F2259" s="15" t="s">
        <v>45</v>
      </c>
      <c r="G2259" t="str" cm="1">
        <f t="array" aca="1" ref="G2259" ca="1">_xlfn.XLOOKUP(A2259,APPLICATION_NUMBER,APPLICATION_PRIMARY_OWNER)</f>
        <v>REDWOOD VALLEY GRAPE RANCH, LLC</v>
      </c>
      <c r="H2259" cm="1">
        <f t="array" aca="1" ref="H2259" ca="1">SUMIFS(AMOUNT,APPL_ID,A2259,YEAR,C2259,DIVERSION_TYPE,"DIRECT")</f>
        <v>0</v>
      </c>
      <c r="I2259" cm="1">
        <f t="array" aca="1" ref="I2259" ca="1">SUMIFS(AMOUNT,APPL_ID,A2259,YEAR,C2259,DIVERSION_TYPE,"STORAGE")</f>
        <v>0</v>
      </c>
      <c r="J2259">
        <f t="shared" ca="1" si="35"/>
        <v>0</v>
      </c>
      <c r="K2259" s="17" cm="1">
        <f t="array" aca="1" ref="K2259" ca="1">IF(J2259&gt;0,COUNTIFS(AnnualTotalDiversion,J2259,APPL_ID,"&lt;&gt;"&amp;A2259,Owner,G2259,YEAR,C2259)/12,0)</f>
        <v>0</v>
      </c>
    </row>
    <row r="2260" spans="1:11" x14ac:dyDescent="0.25">
      <c r="A2260" t="s">
        <v>63</v>
      </c>
      <c r="B2260">
        <v>11144</v>
      </c>
      <c r="C2260">
        <v>2020</v>
      </c>
      <c r="D2260">
        <v>7</v>
      </c>
      <c r="E2260">
        <v>0</v>
      </c>
      <c r="F2260" s="15" t="s">
        <v>45</v>
      </c>
      <c r="G2260" t="str" cm="1">
        <f t="array" aca="1" ref="G2260" ca="1">_xlfn.XLOOKUP(A2260,APPLICATION_NUMBER,APPLICATION_PRIMARY_OWNER)</f>
        <v>REDWOOD VALLEY GRAPE RANCH, LLC</v>
      </c>
      <c r="H2260" cm="1">
        <f t="array" aca="1" ref="H2260" ca="1">SUMIFS(AMOUNT,APPL_ID,A2260,YEAR,C2260,DIVERSION_TYPE,"DIRECT")</f>
        <v>0</v>
      </c>
      <c r="I2260" cm="1">
        <f t="array" aca="1" ref="I2260" ca="1">SUMIFS(AMOUNT,APPL_ID,A2260,YEAR,C2260,DIVERSION_TYPE,"STORAGE")</f>
        <v>0</v>
      </c>
      <c r="J2260">
        <f t="shared" ca="1" si="35"/>
        <v>0</v>
      </c>
      <c r="K2260" s="17" cm="1">
        <f t="array" aca="1" ref="K2260" ca="1">IF(J2260&gt;0,COUNTIFS(AnnualTotalDiversion,J2260,APPL_ID,"&lt;&gt;"&amp;A2260,Owner,G2260,YEAR,C2260)/12,0)</f>
        <v>0</v>
      </c>
    </row>
    <row r="2261" spans="1:11" x14ac:dyDescent="0.25">
      <c r="A2261" t="s">
        <v>63</v>
      </c>
      <c r="B2261">
        <v>11144</v>
      </c>
      <c r="C2261">
        <v>2020</v>
      </c>
      <c r="D2261">
        <v>6</v>
      </c>
      <c r="E2261">
        <v>0</v>
      </c>
      <c r="F2261" s="15" t="s">
        <v>44</v>
      </c>
      <c r="G2261" t="str" cm="1">
        <f t="array" aca="1" ref="G2261" ca="1">_xlfn.XLOOKUP(A2261,APPLICATION_NUMBER,APPLICATION_PRIMARY_OWNER)</f>
        <v>REDWOOD VALLEY GRAPE RANCH, LLC</v>
      </c>
      <c r="H2261" cm="1">
        <f t="array" aca="1" ref="H2261" ca="1">SUMIFS(AMOUNT,APPL_ID,A2261,YEAR,C2261,DIVERSION_TYPE,"DIRECT")</f>
        <v>0</v>
      </c>
      <c r="I2261" cm="1">
        <f t="array" aca="1" ref="I2261" ca="1">SUMIFS(AMOUNT,APPL_ID,A2261,YEAR,C2261,DIVERSION_TYPE,"STORAGE")</f>
        <v>0</v>
      </c>
      <c r="J2261">
        <f t="shared" ca="1" si="35"/>
        <v>0</v>
      </c>
      <c r="K2261" s="17" cm="1">
        <f t="array" aca="1" ref="K2261" ca="1">IF(J2261&gt;0,COUNTIFS(AnnualTotalDiversion,J2261,APPL_ID,"&lt;&gt;"&amp;A2261,Owner,G2261,YEAR,C2261)/12,0)</f>
        <v>0</v>
      </c>
    </row>
    <row r="2262" spans="1:11" x14ac:dyDescent="0.25">
      <c r="A2262" t="s">
        <v>63</v>
      </c>
      <c r="B2262">
        <v>11144</v>
      </c>
      <c r="C2262">
        <v>2020</v>
      </c>
      <c r="D2262">
        <v>6</v>
      </c>
      <c r="E2262">
        <v>0</v>
      </c>
      <c r="F2262" s="15" t="s">
        <v>46</v>
      </c>
      <c r="G2262" t="str" cm="1">
        <f t="array" aca="1" ref="G2262" ca="1">_xlfn.XLOOKUP(A2262,APPLICATION_NUMBER,APPLICATION_PRIMARY_OWNER)</f>
        <v>REDWOOD VALLEY GRAPE RANCH, LLC</v>
      </c>
      <c r="H2262" cm="1">
        <f t="array" aca="1" ref="H2262" ca="1">SUMIFS(AMOUNT,APPL_ID,A2262,YEAR,C2262,DIVERSION_TYPE,"DIRECT")</f>
        <v>0</v>
      </c>
      <c r="I2262" cm="1">
        <f t="array" aca="1" ref="I2262" ca="1">SUMIFS(AMOUNT,APPL_ID,A2262,YEAR,C2262,DIVERSION_TYPE,"STORAGE")</f>
        <v>0</v>
      </c>
      <c r="J2262">
        <f t="shared" ca="1" si="35"/>
        <v>0</v>
      </c>
      <c r="K2262" s="17" cm="1">
        <f t="array" aca="1" ref="K2262" ca="1">IF(J2262&gt;0,COUNTIFS(AnnualTotalDiversion,J2262,APPL_ID,"&lt;&gt;"&amp;A2262,Owner,G2262,YEAR,C2262)/12,0)</f>
        <v>0</v>
      </c>
    </row>
    <row r="2263" spans="1:11" x14ac:dyDescent="0.25">
      <c r="A2263" t="s">
        <v>63</v>
      </c>
      <c r="B2263">
        <v>11144</v>
      </c>
      <c r="C2263">
        <v>2018</v>
      </c>
      <c r="D2263">
        <v>4</v>
      </c>
      <c r="E2263">
        <v>0</v>
      </c>
      <c r="F2263" s="15" t="s">
        <v>46</v>
      </c>
      <c r="G2263" t="str" cm="1">
        <f t="array" aca="1" ref="G2263" ca="1">_xlfn.XLOOKUP(A2263,APPLICATION_NUMBER,APPLICATION_PRIMARY_OWNER)</f>
        <v>REDWOOD VALLEY GRAPE RANCH, LLC</v>
      </c>
      <c r="H2263" cm="1">
        <f t="array" aca="1" ref="H2263" ca="1">SUMIFS(AMOUNT,APPL_ID,A2263,YEAR,C2263,DIVERSION_TYPE,"DIRECT")</f>
        <v>0</v>
      </c>
      <c r="I2263" cm="1">
        <f t="array" aca="1" ref="I2263" ca="1">SUMIFS(AMOUNT,APPL_ID,A2263,YEAR,C2263,DIVERSION_TYPE,"STORAGE")</f>
        <v>0</v>
      </c>
      <c r="J2263">
        <f t="shared" ca="1" si="35"/>
        <v>0</v>
      </c>
      <c r="K2263" s="17" cm="1">
        <f t="array" aca="1" ref="K2263" ca="1">IF(J2263&gt;0,COUNTIFS(AnnualTotalDiversion,J2263,APPL_ID,"&lt;&gt;"&amp;A2263,Owner,G2263,YEAR,C2263)/12,0)</f>
        <v>0</v>
      </c>
    </row>
    <row r="2264" spans="1:11" x14ac:dyDescent="0.25">
      <c r="A2264" t="s">
        <v>63</v>
      </c>
      <c r="B2264">
        <v>11144</v>
      </c>
      <c r="C2264">
        <v>2020</v>
      </c>
      <c r="D2264">
        <v>8</v>
      </c>
      <c r="E2264">
        <v>0</v>
      </c>
      <c r="F2264" s="15" t="s">
        <v>46</v>
      </c>
      <c r="G2264" t="str" cm="1">
        <f t="array" aca="1" ref="G2264" ca="1">_xlfn.XLOOKUP(A2264,APPLICATION_NUMBER,APPLICATION_PRIMARY_OWNER)</f>
        <v>REDWOOD VALLEY GRAPE RANCH, LLC</v>
      </c>
      <c r="H2264" cm="1">
        <f t="array" aca="1" ref="H2264" ca="1">SUMIFS(AMOUNT,APPL_ID,A2264,YEAR,C2264,DIVERSION_TYPE,"DIRECT")</f>
        <v>0</v>
      </c>
      <c r="I2264" cm="1">
        <f t="array" aca="1" ref="I2264" ca="1">SUMIFS(AMOUNT,APPL_ID,A2264,YEAR,C2264,DIVERSION_TYPE,"STORAGE")</f>
        <v>0</v>
      </c>
      <c r="J2264">
        <f t="shared" ca="1" si="35"/>
        <v>0</v>
      </c>
      <c r="K2264" s="17" cm="1">
        <f t="array" aca="1" ref="K2264" ca="1">IF(J2264&gt;0,COUNTIFS(AnnualTotalDiversion,J2264,APPL_ID,"&lt;&gt;"&amp;A2264,Owner,G2264,YEAR,C2264)/12,0)</f>
        <v>0</v>
      </c>
    </row>
    <row r="2265" spans="1:11" x14ac:dyDescent="0.25">
      <c r="A2265" t="s">
        <v>63</v>
      </c>
      <c r="B2265">
        <v>11144</v>
      </c>
      <c r="C2265">
        <v>2020</v>
      </c>
      <c r="D2265">
        <v>7</v>
      </c>
      <c r="E2265">
        <v>0</v>
      </c>
      <c r="F2265" s="15" t="s">
        <v>44</v>
      </c>
      <c r="G2265" t="str" cm="1">
        <f t="array" aca="1" ref="G2265" ca="1">_xlfn.XLOOKUP(A2265,APPLICATION_NUMBER,APPLICATION_PRIMARY_OWNER)</f>
        <v>REDWOOD VALLEY GRAPE RANCH, LLC</v>
      </c>
      <c r="H2265" cm="1">
        <f t="array" aca="1" ref="H2265" ca="1">SUMIFS(AMOUNT,APPL_ID,A2265,YEAR,C2265,DIVERSION_TYPE,"DIRECT")</f>
        <v>0</v>
      </c>
      <c r="I2265" cm="1">
        <f t="array" aca="1" ref="I2265" ca="1">SUMIFS(AMOUNT,APPL_ID,A2265,YEAR,C2265,DIVERSION_TYPE,"STORAGE")</f>
        <v>0</v>
      </c>
      <c r="J2265">
        <f t="shared" ca="1" si="35"/>
        <v>0</v>
      </c>
      <c r="K2265" s="17" cm="1">
        <f t="array" aca="1" ref="K2265" ca="1">IF(J2265&gt;0,COUNTIFS(AnnualTotalDiversion,J2265,APPL_ID,"&lt;&gt;"&amp;A2265,Owner,G2265,YEAR,C2265)/12,0)</f>
        <v>0</v>
      </c>
    </row>
    <row r="2266" spans="1:11" x14ac:dyDescent="0.25">
      <c r="A2266" t="s">
        <v>63</v>
      </c>
      <c r="B2266">
        <v>11144</v>
      </c>
      <c r="C2266">
        <v>2020</v>
      </c>
      <c r="D2266">
        <v>7</v>
      </c>
      <c r="E2266">
        <v>0</v>
      </c>
      <c r="F2266" s="15" t="s">
        <v>46</v>
      </c>
      <c r="G2266" t="str" cm="1">
        <f t="array" aca="1" ref="G2266" ca="1">_xlfn.XLOOKUP(A2266,APPLICATION_NUMBER,APPLICATION_PRIMARY_OWNER)</f>
        <v>REDWOOD VALLEY GRAPE RANCH, LLC</v>
      </c>
      <c r="H2266" cm="1">
        <f t="array" aca="1" ref="H2266" ca="1">SUMIFS(AMOUNT,APPL_ID,A2266,YEAR,C2266,DIVERSION_TYPE,"DIRECT")</f>
        <v>0</v>
      </c>
      <c r="I2266" cm="1">
        <f t="array" aca="1" ref="I2266" ca="1">SUMIFS(AMOUNT,APPL_ID,A2266,YEAR,C2266,DIVERSION_TYPE,"STORAGE")</f>
        <v>0</v>
      </c>
      <c r="J2266">
        <f t="shared" ca="1" si="35"/>
        <v>0</v>
      </c>
      <c r="K2266" s="17" cm="1">
        <f t="array" aca="1" ref="K2266" ca="1">IF(J2266&gt;0,COUNTIFS(AnnualTotalDiversion,J2266,APPL_ID,"&lt;&gt;"&amp;A2266,Owner,G2266,YEAR,C2266)/12,0)</f>
        <v>0</v>
      </c>
    </row>
    <row r="2267" spans="1:11" x14ac:dyDescent="0.25">
      <c r="A2267" t="s">
        <v>63</v>
      </c>
      <c r="B2267">
        <v>11144</v>
      </c>
      <c r="C2267">
        <v>2020</v>
      </c>
      <c r="D2267">
        <v>9</v>
      </c>
      <c r="E2267">
        <v>0</v>
      </c>
      <c r="F2267" s="15" t="s">
        <v>44</v>
      </c>
      <c r="G2267" t="str" cm="1">
        <f t="array" aca="1" ref="G2267" ca="1">_xlfn.XLOOKUP(A2267,APPLICATION_NUMBER,APPLICATION_PRIMARY_OWNER)</f>
        <v>REDWOOD VALLEY GRAPE RANCH, LLC</v>
      </c>
      <c r="H2267" cm="1">
        <f t="array" aca="1" ref="H2267" ca="1">SUMIFS(AMOUNT,APPL_ID,A2267,YEAR,C2267,DIVERSION_TYPE,"DIRECT")</f>
        <v>0</v>
      </c>
      <c r="I2267" cm="1">
        <f t="array" aca="1" ref="I2267" ca="1">SUMIFS(AMOUNT,APPL_ID,A2267,YEAR,C2267,DIVERSION_TYPE,"STORAGE")</f>
        <v>0</v>
      </c>
      <c r="J2267">
        <f t="shared" ca="1" si="35"/>
        <v>0</v>
      </c>
      <c r="K2267" s="17" cm="1">
        <f t="array" aca="1" ref="K2267" ca="1">IF(J2267&gt;0,COUNTIFS(AnnualTotalDiversion,J2267,APPL_ID,"&lt;&gt;"&amp;A2267,Owner,G2267,YEAR,C2267)/12,0)</f>
        <v>0</v>
      </c>
    </row>
    <row r="2268" spans="1:11" x14ac:dyDescent="0.25">
      <c r="A2268" t="s">
        <v>63</v>
      </c>
      <c r="B2268">
        <v>11144</v>
      </c>
      <c r="C2268">
        <v>2018</v>
      </c>
      <c r="D2268">
        <v>5</v>
      </c>
      <c r="E2268">
        <v>0</v>
      </c>
      <c r="F2268" s="15" t="s">
        <v>44</v>
      </c>
      <c r="G2268" t="str" cm="1">
        <f t="array" aca="1" ref="G2268" ca="1">_xlfn.XLOOKUP(A2268,APPLICATION_NUMBER,APPLICATION_PRIMARY_OWNER)</f>
        <v>REDWOOD VALLEY GRAPE RANCH, LLC</v>
      </c>
      <c r="H2268" cm="1">
        <f t="array" aca="1" ref="H2268" ca="1">SUMIFS(AMOUNT,APPL_ID,A2268,YEAR,C2268,DIVERSION_TYPE,"DIRECT")</f>
        <v>0</v>
      </c>
      <c r="I2268" cm="1">
        <f t="array" aca="1" ref="I2268" ca="1">SUMIFS(AMOUNT,APPL_ID,A2268,YEAR,C2268,DIVERSION_TYPE,"STORAGE")</f>
        <v>0</v>
      </c>
      <c r="J2268">
        <f t="shared" ca="1" si="35"/>
        <v>0</v>
      </c>
      <c r="K2268" s="17" cm="1">
        <f t="array" aca="1" ref="K2268" ca="1">IF(J2268&gt;0,COUNTIFS(AnnualTotalDiversion,J2268,APPL_ID,"&lt;&gt;"&amp;A2268,Owner,G2268,YEAR,C2268)/12,0)</f>
        <v>0</v>
      </c>
    </row>
    <row r="2269" spans="1:11" x14ac:dyDescent="0.25">
      <c r="A2269" t="s">
        <v>63</v>
      </c>
      <c r="B2269">
        <v>11144</v>
      </c>
      <c r="C2269">
        <v>2017</v>
      </c>
      <c r="D2269">
        <v>10</v>
      </c>
      <c r="E2269">
        <v>0</v>
      </c>
      <c r="F2269" s="15" t="s">
        <v>46</v>
      </c>
      <c r="G2269" t="str" cm="1">
        <f t="array" aca="1" ref="G2269" ca="1">_xlfn.XLOOKUP(A2269,APPLICATION_NUMBER,APPLICATION_PRIMARY_OWNER)</f>
        <v>REDWOOD VALLEY GRAPE RANCH, LLC</v>
      </c>
      <c r="H2269" cm="1">
        <f t="array" aca="1" ref="H2269" ca="1">SUMIFS(AMOUNT,APPL_ID,A2269,YEAR,C2269,DIVERSION_TYPE,"DIRECT")</f>
        <v>0</v>
      </c>
      <c r="I2269" cm="1">
        <f t="array" aca="1" ref="I2269" ca="1">SUMIFS(AMOUNT,APPL_ID,A2269,YEAR,C2269,DIVERSION_TYPE,"STORAGE")</f>
        <v>0</v>
      </c>
      <c r="J2269">
        <f t="shared" ca="1" si="35"/>
        <v>0</v>
      </c>
      <c r="K2269" s="17" cm="1">
        <f t="array" aca="1" ref="K2269" ca="1">IF(J2269&gt;0,COUNTIFS(AnnualTotalDiversion,J2269,APPL_ID,"&lt;&gt;"&amp;A2269,Owner,G2269,YEAR,C2269)/12,0)</f>
        <v>0</v>
      </c>
    </row>
    <row r="2270" spans="1:11" x14ac:dyDescent="0.25">
      <c r="A2270" t="s">
        <v>63</v>
      </c>
      <c r="B2270">
        <v>11144</v>
      </c>
      <c r="C2270">
        <v>2020</v>
      </c>
      <c r="D2270">
        <v>9</v>
      </c>
      <c r="E2270">
        <v>0</v>
      </c>
      <c r="F2270" s="15" t="s">
        <v>45</v>
      </c>
      <c r="G2270" t="str" cm="1">
        <f t="array" aca="1" ref="G2270" ca="1">_xlfn.XLOOKUP(A2270,APPLICATION_NUMBER,APPLICATION_PRIMARY_OWNER)</f>
        <v>REDWOOD VALLEY GRAPE RANCH, LLC</v>
      </c>
      <c r="H2270" cm="1">
        <f t="array" aca="1" ref="H2270" ca="1">SUMIFS(AMOUNT,APPL_ID,A2270,YEAR,C2270,DIVERSION_TYPE,"DIRECT")</f>
        <v>0</v>
      </c>
      <c r="I2270" cm="1">
        <f t="array" aca="1" ref="I2270" ca="1">SUMIFS(AMOUNT,APPL_ID,A2270,YEAR,C2270,DIVERSION_TYPE,"STORAGE")</f>
        <v>0</v>
      </c>
      <c r="J2270">
        <f t="shared" ca="1" si="35"/>
        <v>0</v>
      </c>
      <c r="K2270" s="17" cm="1">
        <f t="array" aca="1" ref="K2270" ca="1">IF(J2270&gt;0,COUNTIFS(AnnualTotalDiversion,J2270,APPL_ID,"&lt;&gt;"&amp;A2270,Owner,G2270,YEAR,C2270)/12,0)</f>
        <v>0</v>
      </c>
    </row>
    <row r="2271" spans="1:11" x14ac:dyDescent="0.25">
      <c r="A2271" t="s">
        <v>63</v>
      </c>
      <c r="B2271">
        <v>11144</v>
      </c>
      <c r="C2271">
        <v>2019</v>
      </c>
      <c r="D2271">
        <v>12</v>
      </c>
      <c r="E2271">
        <v>0</v>
      </c>
      <c r="F2271" s="15" t="s">
        <v>46</v>
      </c>
      <c r="G2271" t="str" cm="1">
        <f t="array" aca="1" ref="G2271" ca="1">_xlfn.XLOOKUP(A2271,APPLICATION_NUMBER,APPLICATION_PRIMARY_OWNER)</f>
        <v>REDWOOD VALLEY GRAPE RANCH, LLC</v>
      </c>
      <c r="H2271" cm="1">
        <f t="array" aca="1" ref="H2271" ca="1">SUMIFS(AMOUNT,APPL_ID,A2271,YEAR,C2271,DIVERSION_TYPE,"DIRECT")</f>
        <v>0</v>
      </c>
      <c r="I2271" cm="1">
        <f t="array" aca="1" ref="I2271" ca="1">SUMIFS(AMOUNT,APPL_ID,A2271,YEAR,C2271,DIVERSION_TYPE,"STORAGE")</f>
        <v>0</v>
      </c>
      <c r="J2271">
        <f t="shared" ca="1" si="35"/>
        <v>0</v>
      </c>
      <c r="K2271" s="17" cm="1">
        <f t="array" aca="1" ref="K2271" ca="1">IF(J2271&gt;0,COUNTIFS(AnnualTotalDiversion,J2271,APPL_ID,"&lt;&gt;"&amp;A2271,Owner,G2271,YEAR,C2271)/12,0)</f>
        <v>0</v>
      </c>
    </row>
    <row r="2272" spans="1:11" x14ac:dyDescent="0.25">
      <c r="A2272" t="s">
        <v>63</v>
      </c>
      <c r="B2272">
        <v>11144</v>
      </c>
      <c r="C2272">
        <v>2018</v>
      </c>
      <c r="D2272">
        <v>7</v>
      </c>
      <c r="E2272">
        <v>0</v>
      </c>
      <c r="F2272" s="15" t="s">
        <v>44</v>
      </c>
      <c r="G2272" t="str" cm="1">
        <f t="array" aca="1" ref="G2272" ca="1">_xlfn.XLOOKUP(A2272,APPLICATION_NUMBER,APPLICATION_PRIMARY_OWNER)</f>
        <v>REDWOOD VALLEY GRAPE RANCH, LLC</v>
      </c>
      <c r="H2272" cm="1">
        <f t="array" aca="1" ref="H2272" ca="1">SUMIFS(AMOUNT,APPL_ID,A2272,YEAR,C2272,DIVERSION_TYPE,"DIRECT")</f>
        <v>0</v>
      </c>
      <c r="I2272" cm="1">
        <f t="array" aca="1" ref="I2272" ca="1">SUMIFS(AMOUNT,APPL_ID,A2272,YEAR,C2272,DIVERSION_TYPE,"STORAGE")</f>
        <v>0</v>
      </c>
      <c r="J2272">
        <f t="shared" ca="1" si="35"/>
        <v>0</v>
      </c>
      <c r="K2272" s="17" cm="1">
        <f t="array" aca="1" ref="K2272" ca="1">IF(J2272&gt;0,COUNTIFS(AnnualTotalDiversion,J2272,APPL_ID,"&lt;&gt;"&amp;A2272,Owner,G2272,YEAR,C2272)/12,0)</f>
        <v>0</v>
      </c>
    </row>
    <row r="2273" spans="1:11" x14ac:dyDescent="0.25">
      <c r="A2273" t="s">
        <v>63</v>
      </c>
      <c r="B2273">
        <v>11144</v>
      </c>
      <c r="C2273">
        <v>2017</v>
      </c>
      <c r="D2273">
        <v>11</v>
      </c>
      <c r="E2273">
        <v>0</v>
      </c>
      <c r="F2273" s="15" t="s">
        <v>45</v>
      </c>
      <c r="G2273" t="str" cm="1">
        <f t="array" aca="1" ref="G2273" ca="1">_xlfn.XLOOKUP(A2273,APPLICATION_NUMBER,APPLICATION_PRIMARY_OWNER)</f>
        <v>REDWOOD VALLEY GRAPE RANCH, LLC</v>
      </c>
      <c r="H2273" cm="1">
        <f t="array" aca="1" ref="H2273" ca="1">SUMIFS(AMOUNT,APPL_ID,A2273,YEAR,C2273,DIVERSION_TYPE,"DIRECT")</f>
        <v>0</v>
      </c>
      <c r="I2273" cm="1">
        <f t="array" aca="1" ref="I2273" ca="1">SUMIFS(AMOUNT,APPL_ID,A2273,YEAR,C2273,DIVERSION_TYPE,"STORAGE")</f>
        <v>0</v>
      </c>
      <c r="J2273">
        <f t="shared" ca="1" si="35"/>
        <v>0</v>
      </c>
      <c r="K2273" s="17" cm="1">
        <f t="array" aca="1" ref="K2273" ca="1">IF(J2273&gt;0,COUNTIFS(AnnualTotalDiversion,J2273,APPL_ID,"&lt;&gt;"&amp;A2273,Owner,G2273,YEAR,C2273)/12,0)</f>
        <v>0</v>
      </c>
    </row>
    <row r="2274" spans="1:11" x14ac:dyDescent="0.25">
      <c r="A2274" t="s">
        <v>63</v>
      </c>
      <c r="B2274">
        <v>11144</v>
      </c>
      <c r="C2274">
        <v>2017</v>
      </c>
      <c r="D2274">
        <v>10</v>
      </c>
      <c r="E2274">
        <v>0</v>
      </c>
      <c r="F2274" s="15" t="s">
        <v>44</v>
      </c>
      <c r="G2274" t="str" cm="1">
        <f t="array" aca="1" ref="G2274" ca="1">_xlfn.XLOOKUP(A2274,APPLICATION_NUMBER,APPLICATION_PRIMARY_OWNER)</f>
        <v>REDWOOD VALLEY GRAPE RANCH, LLC</v>
      </c>
      <c r="H2274" cm="1">
        <f t="array" aca="1" ref="H2274" ca="1">SUMIFS(AMOUNT,APPL_ID,A2274,YEAR,C2274,DIVERSION_TYPE,"DIRECT")</f>
        <v>0</v>
      </c>
      <c r="I2274" cm="1">
        <f t="array" aca="1" ref="I2274" ca="1">SUMIFS(AMOUNT,APPL_ID,A2274,YEAR,C2274,DIVERSION_TYPE,"STORAGE")</f>
        <v>0</v>
      </c>
      <c r="J2274">
        <f t="shared" ca="1" si="35"/>
        <v>0</v>
      </c>
      <c r="K2274" s="17" cm="1">
        <f t="array" aca="1" ref="K2274" ca="1">IF(J2274&gt;0,COUNTIFS(AnnualTotalDiversion,J2274,APPL_ID,"&lt;&gt;"&amp;A2274,Owner,G2274,YEAR,C2274)/12,0)</f>
        <v>0</v>
      </c>
    </row>
    <row r="2275" spans="1:11" x14ac:dyDescent="0.25">
      <c r="A2275" t="s">
        <v>63</v>
      </c>
      <c r="B2275">
        <v>11144</v>
      </c>
      <c r="C2275">
        <v>2019</v>
      </c>
      <c r="D2275">
        <v>8</v>
      </c>
      <c r="E2275">
        <v>0</v>
      </c>
      <c r="F2275" s="15" t="s">
        <v>46</v>
      </c>
      <c r="G2275" t="str" cm="1">
        <f t="array" aca="1" ref="G2275" ca="1">_xlfn.XLOOKUP(A2275,APPLICATION_NUMBER,APPLICATION_PRIMARY_OWNER)</f>
        <v>REDWOOD VALLEY GRAPE RANCH, LLC</v>
      </c>
      <c r="H2275" cm="1">
        <f t="array" aca="1" ref="H2275" ca="1">SUMIFS(AMOUNT,APPL_ID,A2275,YEAR,C2275,DIVERSION_TYPE,"DIRECT")</f>
        <v>0</v>
      </c>
      <c r="I2275" cm="1">
        <f t="array" aca="1" ref="I2275" ca="1">SUMIFS(AMOUNT,APPL_ID,A2275,YEAR,C2275,DIVERSION_TYPE,"STORAGE")</f>
        <v>0</v>
      </c>
      <c r="J2275">
        <f t="shared" ca="1" si="35"/>
        <v>0</v>
      </c>
      <c r="K2275" s="17" cm="1">
        <f t="array" aca="1" ref="K2275" ca="1">IF(J2275&gt;0,COUNTIFS(AnnualTotalDiversion,J2275,APPL_ID,"&lt;&gt;"&amp;A2275,Owner,G2275,YEAR,C2275)/12,0)</f>
        <v>0</v>
      </c>
    </row>
    <row r="2276" spans="1:11" x14ac:dyDescent="0.25">
      <c r="A2276" t="s">
        <v>63</v>
      </c>
      <c r="B2276">
        <v>11144</v>
      </c>
      <c r="C2276">
        <v>2019</v>
      </c>
      <c r="D2276">
        <v>12</v>
      </c>
      <c r="E2276">
        <v>0</v>
      </c>
      <c r="F2276" s="15" t="s">
        <v>45</v>
      </c>
      <c r="G2276" t="str" cm="1">
        <f t="array" aca="1" ref="G2276" ca="1">_xlfn.XLOOKUP(A2276,APPLICATION_NUMBER,APPLICATION_PRIMARY_OWNER)</f>
        <v>REDWOOD VALLEY GRAPE RANCH, LLC</v>
      </c>
      <c r="H2276" cm="1">
        <f t="array" aca="1" ref="H2276" ca="1">SUMIFS(AMOUNT,APPL_ID,A2276,YEAR,C2276,DIVERSION_TYPE,"DIRECT")</f>
        <v>0</v>
      </c>
      <c r="I2276" cm="1">
        <f t="array" aca="1" ref="I2276" ca="1">SUMIFS(AMOUNT,APPL_ID,A2276,YEAR,C2276,DIVERSION_TYPE,"STORAGE")</f>
        <v>0</v>
      </c>
      <c r="J2276">
        <f t="shared" ca="1" si="35"/>
        <v>0</v>
      </c>
      <c r="K2276" s="17" cm="1">
        <f t="array" aca="1" ref="K2276" ca="1">IF(J2276&gt;0,COUNTIFS(AnnualTotalDiversion,J2276,APPL_ID,"&lt;&gt;"&amp;A2276,Owner,G2276,YEAR,C2276)/12,0)</f>
        <v>0</v>
      </c>
    </row>
    <row r="2277" spans="1:11" x14ac:dyDescent="0.25">
      <c r="A2277" t="s">
        <v>63</v>
      </c>
      <c r="B2277">
        <v>11144</v>
      </c>
      <c r="C2277">
        <v>2017</v>
      </c>
      <c r="D2277">
        <v>11</v>
      </c>
      <c r="E2277">
        <v>0</v>
      </c>
      <c r="F2277" s="15" t="s">
        <v>44</v>
      </c>
      <c r="G2277" t="str" cm="1">
        <f t="array" aca="1" ref="G2277" ca="1">_xlfn.XLOOKUP(A2277,APPLICATION_NUMBER,APPLICATION_PRIMARY_OWNER)</f>
        <v>REDWOOD VALLEY GRAPE RANCH, LLC</v>
      </c>
      <c r="H2277" cm="1">
        <f t="array" aca="1" ref="H2277" ca="1">SUMIFS(AMOUNT,APPL_ID,A2277,YEAR,C2277,DIVERSION_TYPE,"DIRECT")</f>
        <v>0</v>
      </c>
      <c r="I2277" cm="1">
        <f t="array" aca="1" ref="I2277" ca="1">SUMIFS(AMOUNT,APPL_ID,A2277,YEAR,C2277,DIVERSION_TYPE,"STORAGE")</f>
        <v>0</v>
      </c>
      <c r="J2277">
        <f t="shared" ca="1" si="35"/>
        <v>0</v>
      </c>
      <c r="K2277" s="17" cm="1">
        <f t="array" aca="1" ref="K2277" ca="1">IF(J2277&gt;0,COUNTIFS(AnnualTotalDiversion,J2277,APPL_ID,"&lt;&gt;"&amp;A2277,Owner,G2277,YEAR,C2277)/12,0)</f>
        <v>0</v>
      </c>
    </row>
    <row r="2278" spans="1:11" x14ac:dyDescent="0.25">
      <c r="A2278" t="s">
        <v>63</v>
      </c>
      <c r="B2278">
        <v>11144</v>
      </c>
      <c r="C2278">
        <v>2018</v>
      </c>
      <c r="D2278">
        <v>2</v>
      </c>
      <c r="E2278">
        <v>0</v>
      </c>
      <c r="F2278" s="15" t="s">
        <v>45</v>
      </c>
      <c r="G2278" t="str" cm="1">
        <f t="array" aca="1" ref="G2278" ca="1">_xlfn.XLOOKUP(A2278,APPLICATION_NUMBER,APPLICATION_PRIMARY_OWNER)</f>
        <v>REDWOOD VALLEY GRAPE RANCH, LLC</v>
      </c>
      <c r="H2278" cm="1">
        <f t="array" aca="1" ref="H2278" ca="1">SUMIFS(AMOUNT,APPL_ID,A2278,YEAR,C2278,DIVERSION_TYPE,"DIRECT")</f>
        <v>0</v>
      </c>
      <c r="I2278" cm="1">
        <f t="array" aca="1" ref="I2278" ca="1">SUMIFS(AMOUNT,APPL_ID,A2278,YEAR,C2278,DIVERSION_TYPE,"STORAGE")</f>
        <v>0</v>
      </c>
      <c r="J2278">
        <f t="shared" ca="1" si="35"/>
        <v>0</v>
      </c>
      <c r="K2278" s="17" cm="1">
        <f t="array" aca="1" ref="K2278" ca="1">IF(J2278&gt;0,COUNTIFS(AnnualTotalDiversion,J2278,APPL_ID,"&lt;&gt;"&amp;A2278,Owner,G2278,YEAR,C2278)/12,0)</f>
        <v>0</v>
      </c>
    </row>
    <row r="2279" spans="1:11" x14ac:dyDescent="0.25">
      <c r="A2279" t="s">
        <v>63</v>
      </c>
      <c r="B2279">
        <v>11144</v>
      </c>
      <c r="C2279">
        <v>2020</v>
      </c>
      <c r="D2279">
        <v>12</v>
      </c>
      <c r="E2279">
        <v>0</v>
      </c>
      <c r="F2279" s="15" t="s">
        <v>46</v>
      </c>
      <c r="G2279" t="str" cm="1">
        <f t="array" aca="1" ref="G2279" ca="1">_xlfn.XLOOKUP(A2279,APPLICATION_NUMBER,APPLICATION_PRIMARY_OWNER)</f>
        <v>REDWOOD VALLEY GRAPE RANCH, LLC</v>
      </c>
      <c r="H2279" cm="1">
        <f t="array" aca="1" ref="H2279" ca="1">SUMIFS(AMOUNT,APPL_ID,A2279,YEAR,C2279,DIVERSION_TYPE,"DIRECT")</f>
        <v>0</v>
      </c>
      <c r="I2279" cm="1">
        <f t="array" aca="1" ref="I2279" ca="1">SUMIFS(AMOUNT,APPL_ID,A2279,YEAR,C2279,DIVERSION_TYPE,"STORAGE")</f>
        <v>0</v>
      </c>
      <c r="J2279">
        <f t="shared" ca="1" si="35"/>
        <v>0</v>
      </c>
      <c r="K2279" s="17" cm="1">
        <f t="array" aca="1" ref="K2279" ca="1">IF(J2279&gt;0,COUNTIFS(AnnualTotalDiversion,J2279,APPL_ID,"&lt;&gt;"&amp;A2279,Owner,G2279,YEAR,C2279)/12,0)</f>
        <v>0</v>
      </c>
    </row>
    <row r="2280" spans="1:11" x14ac:dyDescent="0.25">
      <c r="A2280" t="s">
        <v>63</v>
      </c>
      <c r="B2280">
        <v>11144</v>
      </c>
      <c r="C2280">
        <v>2018</v>
      </c>
      <c r="D2280">
        <v>2</v>
      </c>
      <c r="E2280">
        <v>0</v>
      </c>
      <c r="F2280" s="15" t="s">
        <v>44</v>
      </c>
      <c r="G2280" t="str" cm="1">
        <f t="array" aca="1" ref="G2280" ca="1">_xlfn.XLOOKUP(A2280,APPLICATION_NUMBER,APPLICATION_PRIMARY_OWNER)</f>
        <v>REDWOOD VALLEY GRAPE RANCH, LLC</v>
      </c>
      <c r="H2280" cm="1">
        <f t="array" aca="1" ref="H2280" ca="1">SUMIFS(AMOUNT,APPL_ID,A2280,YEAR,C2280,DIVERSION_TYPE,"DIRECT")</f>
        <v>0</v>
      </c>
      <c r="I2280" cm="1">
        <f t="array" aca="1" ref="I2280" ca="1">SUMIFS(AMOUNT,APPL_ID,A2280,YEAR,C2280,DIVERSION_TYPE,"STORAGE")</f>
        <v>0</v>
      </c>
      <c r="J2280">
        <f t="shared" ca="1" si="35"/>
        <v>0</v>
      </c>
      <c r="K2280" s="17" cm="1">
        <f t="array" aca="1" ref="K2280" ca="1">IF(J2280&gt;0,COUNTIFS(AnnualTotalDiversion,J2280,APPL_ID,"&lt;&gt;"&amp;A2280,Owner,G2280,YEAR,C2280)/12,0)</f>
        <v>0</v>
      </c>
    </row>
    <row r="2281" spans="1:11" x14ac:dyDescent="0.25">
      <c r="A2281" t="s">
        <v>63</v>
      </c>
      <c r="B2281">
        <v>11144</v>
      </c>
      <c r="C2281">
        <v>2017</v>
      </c>
      <c r="D2281">
        <v>11</v>
      </c>
      <c r="E2281">
        <v>0</v>
      </c>
      <c r="F2281" s="15" t="s">
        <v>46</v>
      </c>
      <c r="G2281" t="str" cm="1">
        <f t="array" aca="1" ref="G2281" ca="1">_xlfn.XLOOKUP(A2281,APPLICATION_NUMBER,APPLICATION_PRIMARY_OWNER)</f>
        <v>REDWOOD VALLEY GRAPE RANCH, LLC</v>
      </c>
      <c r="H2281" cm="1">
        <f t="array" aca="1" ref="H2281" ca="1">SUMIFS(AMOUNT,APPL_ID,A2281,YEAR,C2281,DIVERSION_TYPE,"DIRECT")</f>
        <v>0</v>
      </c>
      <c r="I2281" cm="1">
        <f t="array" aca="1" ref="I2281" ca="1">SUMIFS(AMOUNT,APPL_ID,A2281,YEAR,C2281,DIVERSION_TYPE,"STORAGE")</f>
        <v>0</v>
      </c>
      <c r="J2281">
        <f t="shared" ca="1" si="35"/>
        <v>0</v>
      </c>
      <c r="K2281" s="17" cm="1">
        <f t="array" aca="1" ref="K2281" ca="1">IF(J2281&gt;0,COUNTIFS(AnnualTotalDiversion,J2281,APPL_ID,"&lt;&gt;"&amp;A2281,Owner,G2281,YEAR,C2281)/12,0)</f>
        <v>0</v>
      </c>
    </row>
    <row r="2282" spans="1:11" x14ac:dyDescent="0.25">
      <c r="A2282" t="s">
        <v>63</v>
      </c>
      <c r="B2282">
        <v>11144</v>
      </c>
      <c r="C2282">
        <v>2020</v>
      </c>
      <c r="D2282">
        <v>10</v>
      </c>
      <c r="E2282">
        <v>0</v>
      </c>
      <c r="F2282" s="15" t="s">
        <v>44</v>
      </c>
      <c r="G2282" t="str" cm="1">
        <f t="array" aca="1" ref="G2282" ca="1">_xlfn.XLOOKUP(A2282,APPLICATION_NUMBER,APPLICATION_PRIMARY_OWNER)</f>
        <v>REDWOOD VALLEY GRAPE RANCH, LLC</v>
      </c>
      <c r="H2282" cm="1">
        <f t="array" aca="1" ref="H2282" ca="1">SUMIFS(AMOUNT,APPL_ID,A2282,YEAR,C2282,DIVERSION_TYPE,"DIRECT")</f>
        <v>0</v>
      </c>
      <c r="I2282" cm="1">
        <f t="array" aca="1" ref="I2282" ca="1">SUMIFS(AMOUNT,APPL_ID,A2282,YEAR,C2282,DIVERSION_TYPE,"STORAGE")</f>
        <v>0</v>
      </c>
      <c r="J2282">
        <f t="shared" ca="1" si="35"/>
        <v>0</v>
      </c>
      <c r="K2282" s="17" cm="1">
        <f t="array" aca="1" ref="K2282" ca="1">IF(J2282&gt;0,COUNTIFS(AnnualTotalDiversion,J2282,APPL_ID,"&lt;&gt;"&amp;A2282,Owner,G2282,YEAR,C2282)/12,0)</f>
        <v>0</v>
      </c>
    </row>
    <row r="2283" spans="1:11" x14ac:dyDescent="0.25">
      <c r="A2283" t="s">
        <v>63</v>
      </c>
      <c r="B2283">
        <v>11144</v>
      </c>
      <c r="C2283">
        <v>2020</v>
      </c>
      <c r="D2283">
        <v>4</v>
      </c>
      <c r="E2283">
        <v>0</v>
      </c>
      <c r="F2283" s="15" t="s">
        <v>45</v>
      </c>
      <c r="G2283" t="str" cm="1">
        <f t="array" aca="1" ref="G2283" ca="1">_xlfn.XLOOKUP(A2283,APPLICATION_NUMBER,APPLICATION_PRIMARY_OWNER)</f>
        <v>REDWOOD VALLEY GRAPE RANCH, LLC</v>
      </c>
      <c r="H2283" cm="1">
        <f t="array" aca="1" ref="H2283" ca="1">SUMIFS(AMOUNT,APPL_ID,A2283,YEAR,C2283,DIVERSION_TYPE,"DIRECT")</f>
        <v>0</v>
      </c>
      <c r="I2283" cm="1">
        <f t="array" aca="1" ref="I2283" ca="1">SUMIFS(AMOUNT,APPL_ID,A2283,YEAR,C2283,DIVERSION_TYPE,"STORAGE")</f>
        <v>0</v>
      </c>
      <c r="J2283">
        <f t="shared" ca="1" si="35"/>
        <v>0</v>
      </c>
      <c r="K2283" s="17" cm="1">
        <f t="array" aca="1" ref="K2283" ca="1">IF(J2283&gt;0,COUNTIFS(AnnualTotalDiversion,J2283,APPL_ID,"&lt;&gt;"&amp;A2283,Owner,G2283,YEAR,C2283)/12,0)</f>
        <v>0</v>
      </c>
    </row>
    <row r="2284" spans="1:11" x14ac:dyDescent="0.25">
      <c r="A2284" t="s">
        <v>63</v>
      </c>
      <c r="B2284">
        <v>11144</v>
      </c>
      <c r="C2284">
        <v>2018</v>
      </c>
      <c r="D2284">
        <v>2</v>
      </c>
      <c r="E2284">
        <v>0</v>
      </c>
      <c r="F2284" s="15" t="s">
        <v>46</v>
      </c>
      <c r="G2284" t="str" cm="1">
        <f t="array" aca="1" ref="G2284" ca="1">_xlfn.XLOOKUP(A2284,APPLICATION_NUMBER,APPLICATION_PRIMARY_OWNER)</f>
        <v>REDWOOD VALLEY GRAPE RANCH, LLC</v>
      </c>
      <c r="H2284" cm="1">
        <f t="array" aca="1" ref="H2284" ca="1">SUMIFS(AMOUNT,APPL_ID,A2284,YEAR,C2284,DIVERSION_TYPE,"DIRECT")</f>
        <v>0</v>
      </c>
      <c r="I2284" cm="1">
        <f t="array" aca="1" ref="I2284" ca="1">SUMIFS(AMOUNT,APPL_ID,A2284,YEAR,C2284,DIVERSION_TYPE,"STORAGE")</f>
        <v>0</v>
      </c>
      <c r="J2284">
        <f t="shared" ca="1" si="35"/>
        <v>0</v>
      </c>
      <c r="K2284" s="17" cm="1">
        <f t="array" aca="1" ref="K2284" ca="1">IF(J2284&gt;0,COUNTIFS(AnnualTotalDiversion,J2284,APPL_ID,"&lt;&gt;"&amp;A2284,Owner,G2284,YEAR,C2284)/12,0)</f>
        <v>0</v>
      </c>
    </row>
    <row r="2285" spans="1:11" x14ac:dyDescent="0.25">
      <c r="A2285" t="s">
        <v>63</v>
      </c>
      <c r="B2285">
        <v>11144</v>
      </c>
      <c r="C2285">
        <v>2018</v>
      </c>
      <c r="D2285">
        <v>7</v>
      </c>
      <c r="E2285">
        <v>0</v>
      </c>
      <c r="F2285" s="15" t="s">
        <v>46</v>
      </c>
      <c r="G2285" t="str" cm="1">
        <f t="array" aca="1" ref="G2285" ca="1">_xlfn.XLOOKUP(A2285,APPLICATION_NUMBER,APPLICATION_PRIMARY_OWNER)</f>
        <v>REDWOOD VALLEY GRAPE RANCH, LLC</v>
      </c>
      <c r="H2285" cm="1">
        <f t="array" aca="1" ref="H2285" ca="1">SUMIFS(AMOUNT,APPL_ID,A2285,YEAR,C2285,DIVERSION_TYPE,"DIRECT")</f>
        <v>0</v>
      </c>
      <c r="I2285" cm="1">
        <f t="array" aca="1" ref="I2285" ca="1">SUMIFS(AMOUNT,APPL_ID,A2285,YEAR,C2285,DIVERSION_TYPE,"STORAGE")</f>
        <v>0</v>
      </c>
      <c r="J2285">
        <f t="shared" ca="1" si="35"/>
        <v>0</v>
      </c>
      <c r="K2285" s="17" cm="1">
        <f t="array" aca="1" ref="K2285" ca="1">IF(J2285&gt;0,COUNTIFS(AnnualTotalDiversion,J2285,APPL_ID,"&lt;&gt;"&amp;A2285,Owner,G2285,YEAR,C2285)/12,0)</f>
        <v>0</v>
      </c>
    </row>
    <row r="2286" spans="1:11" x14ac:dyDescent="0.25">
      <c r="A2286" t="s">
        <v>63</v>
      </c>
      <c r="B2286">
        <v>11144</v>
      </c>
      <c r="C2286">
        <v>2018</v>
      </c>
      <c r="D2286">
        <v>1</v>
      </c>
      <c r="E2286">
        <v>0</v>
      </c>
      <c r="F2286" s="15" t="s">
        <v>46</v>
      </c>
      <c r="G2286" t="str" cm="1">
        <f t="array" aca="1" ref="G2286" ca="1">_xlfn.XLOOKUP(A2286,APPLICATION_NUMBER,APPLICATION_PRIMARY_OWNER)</f>
        <v>REDWOOD VALLEY GRAPE RANCH, LLC</v>
      </c>
      <c r="H2286" cm="1">
        <f t="array" aca="1" ref="H2286" ca="1">SUMIFS(AMOUNT,APPL_ID,A2286,YEAR,C2286,DIVERSION_TYPE,"DIRECT")</f>
        <v>0</v>
      </c>
      <c r="I2286" cm="1">
        <f t="array" aca="1" ref="I2286" ca="1">SUMIFS(AMOUNT,APPL_ID,A2286,YEAR,C2286,DIVERSION_TYPE,"STORAGE")</f>
        <v>0</v>
      </c>
      <c r="J2286">
        <f t="shared" ca="1" si="35"/>
        <v>0</v>
      </c>
      <c r="K2286" s="17" cm="1">
        <f t="array" aca="1" ref="K2286" ca="1">IF(J2286&gt;0,COUNTIFS(AnnualTotalDiversion,J2286,APPL_ID,"&lt;&gt;"&amp;A2286,Owner,G2286,YEAR,C2286)/12,0)</f>
        <v>0</v>
      </c>
    </row>
    <row r="2287" spans="1:11" x14ac:dyDescent="0.25">
      <c r="A2287" t="s">
        <v>63</v>
      </c>
      <c r="B2287">
        <v>11144</v>
      </c>
      <c r="C2287">
        <v>2019</v>
      </c>
      <c r="D2287">
        <v>9</v>
      </c>
      <c r="E2287">
        <v>0</v>
      </c>
      <c r="F2287" s="15" t="s">
        <v>46</v>
      </c>
      <c r="G2287" t="str" cm="1">
        <f t="array" aca="1" ref="G2287" ca="1">_xlfn.XLOOKUP(A2287,APPLICATION_NUMBER,APPLICATION_PRIMARY_OWNER)</f>
        <v>REDWOOD VALLEY GRAPE RANCH, LLC</v>
      </c>
      <c r="H2287" cm="1">
        <f t="array" aca="1" ref="H2287" ca="1">SUMIFS(AMOUNT,APPL_ID,A2287,YEAR,C2287,DIVERSION_TYPE,"DIRECT")</f>
        <v>0</v>
      </c>
      <c r="I2287" cm="1">
        <f t="array" aca="1" ref="I2287" ca="1">SUMIFS(AMOUNT,APPL_ID,A2287,YEAR,C2287,DIVERSION_TYPE,"STORAGE")</f>
        <v>0</v>
      </c>
      <c r="J2287">
        <f t="shared" ca="1" si="35"/>
        <v>0</v>
      </c>
      <c r="K2287" s="17" cm="1">
        <f t="array" aca="1" ref="K2287" ca="1">IF(J2287&gt;0,COUNTIFS(AnnualTotalDiversion,J2287,APPL_ID,"&lt;&gt;"&amp;A2287,Owner,G2287,YEAR,C2287)/12,0)</f>
        <v>0</v>
      </c>
    </row>
    <row r="2288" spans="1:11" x14ac:dyDescent="0.25">
      <c r="A2288" t="s">
        <v>63</v>
      </c>
      <c r="B2288">
        <v>11144</v>
      </c>
      <c r="C2288">
        <v>2017</v>
      </c>
      <c r="D2288">
        <v>1</v>
      </c>
      <c r="E2288">
        <v>0</v>
      </c>
      <c r="F2288" s="15" t="s">
        <v>45</v>
      </c>
      <c r="G2288" t="str" cm="1">
        <f t="array" aca="1" ref="G2288" ca="1">_xlfn.XLOOKUP(A2288,APPLICATION_NUMBER,APPLICATION_PRIMARY_OWNER)</f>
        <v>REDWOOD VALLEY GRAPE RANCH, LLC</v>
      </c>
      <c r="H2288" cm="1">
        <f t="array" aca="1" ref="H2288" ca="1">SUMIFS(AMOUNT,APPL_ID,A2288,YEAR,C2288,DIVERSION_TYPE,"DIRECT")</f>
        <v>0</v>
      </c>
      <c r="I2288" cm="1">
        <f t="array" aca="1" ref="I2288" ca="1">SUMIFS(AMOUNT,APPL_ID,A2288,YEAR,C2288,DIVERSION_TYPE,"STORAGE")</f>
        <v>0</v>
      </c>
      <c r="J2288">
        <f t="shared" ca="1" si="35"/>
        <v>0</v>
      </c>
      <c r="K2288" s="17" cm="1">
        <f t="array" aca="1" ref="K2288" ca="1">IF(J2288&gt;0,COUNTIFS(AnnualTotalDiversion,J2288,APPL_ID,"&lt;&gt;"&amp;A2288,Owner,G2288,YEAR,C2288)/12,0)</f>
        <v>0</v>
      </c>
    </row>
    <row r="2289" spans="1:11" x14ac:dyDescent="0.25">
      <c r="A2289" t="s">
        <v>63</v>
      </c>
      <c r="B2289">
        <v>11144</v>
      </c>
      <c r="C2289">
        <v>2018</v>
      </c>
      <c r="D2289">
        <v>1</v>
      </c>
      <c r="E2289">
        <v>0</v>
      </c>
      <c r="F2289" s="15" t="s">
        <v>45</v>
      </c>
      <c r="G2289" t="str" cm="1">
        <f t="array" aca="1" ref="G2289" ca="1">_xlfn.XLOOKUP(A2289,APPLICATION_NUMBER,APPLICATION_PRIMARY_OWNER)</f>
        <v>REDWOOD VALLEY GRAPE RANCH, LLC</v>
      </c>
      <c r="H2289" cm="1">
        <f t="array" aca="1" ref="H2289" ca="1">SUMIFS(AMOUNT,APPL_ID,A2289,YEAR,C2289,DIVERSION_TYPE,"DIRECT")</f>
        <v>0</v>
      </c>
      <c r="I2289" cm="1">
        <f t="array" aca="1" ref="I2289" ca="1">SUMIFS(AMOUNT,APPL_ID,A2289,YEAR,C2289,DIVERSION_TYPE,"STORAGE")</f>
        <v>0</v>
      </c>
      <c r="J2289">
        <f t="shared" ca="1" si="35"/>
        <v>0</v>
      </c>
      <c r="K2289" s="17" cm="1">
        <f t="array" aca="1" ref="K2289" ca="1">IF(J2289&gt;0,COUNTIFS(AnnualTotalDiversion,J2289,APPL_ID,"&lt;&gt;"&amp;A2289,Owner,G2289,YEAR,C2289)/12,0)</f>
        <v>0</v>
      </c>
    </row>
    <row r="2290" spans="1:11" x14ac:dyDescent="0.25">
      <c r="A2290" t="s">
        <v>63</v>
      </c>
      <c r="B2290">
        <v>11144</v>
      </c>
      <c r="C2290">
        <v>2018</v>
      </c>
      <c r="D2290">
        <v>6</v>
      </c>
      <c r="E2290">
        <v>0</v>
      </c>
      <c r="F2290" s="15" t="s">
        <v>44</v>
      </c>
      <c r="G2290" t="str" cm="1">
        <f t="array" aca="1" ref="G2290" ca="1">_xlfn.XLOOKUP(A2290,APPLICATION_NUMBER,APPLICATION_PRIMARY_OWNER)</f>
        <v>REDWOOD VALLEY GRAPE RANCH, LLC</v>
      </c>
      <c r="H2290" cm="1">
        <f t="array" aca="1" ref="H2290" ca="1">SUMIFS(AMOUNT,APPL_ID,A2290,YEAR,C2290,DIVERSION_TYPE,"DIRECT")</f>
        <v>0</v>
      </c>
      <c r="I2290" cm="1">
        <f t="array" aca="1" ref="I2290" ca="1">SUMIFS(AMOUNT,APPL_ID,A2290,YEAR,C2290,DIVERSION_TYPE,"STORAGE")</f>
        <v>0</v>
      </c>
      <c r="J2290">
        <f t="shared" ca="1" si="35"/>
        <v>0</v>
      </c>
      <c r="K2290" s="17" cm="1">
        <f t="array" aca="1" ref="K2290" ca="1">IF(J2290&gt;0,COUNTIFS(AnnualTotalDiversion,J2290,APPL_ID,"&lt;&gt;"&amp;A2290,Owner,G2290,YEAR,C2290)/12,0)</f>
        <v>0</v>
      </c>
    </row>
    <row r="2291" spans="1:11" x14ac:dyDescent="0.25">
      <c r="A2291" t="s">
        <v>63</v>
      </c>
      <c r="B2291">
        <v>11144</v>
      </c>
      <c r="C2291">
        <v>2018</v>
      </c>
      <c r="D2291">
        <v>3</v>
      </c>
      <c r="E2291">
        <v>0</v>
      </c>
      <c r="F2291" s="15" t="s">
        <v>45</v>
      </c>
      <c r="G2291" t="str" cm="1">
        <f t="array" aca="1" ref="G2291" ca="1">_xlfn.XLOOKUP(A2291,APPLICATION_NUMBER,APPLICATION_PRIMARY_OWNER)</f>
        <v>REDWOOD VALLEY GRAPE RANCH, LLC</v>
      </c>
      <c r="H2291" cm="1">
        <f t="array" aca="1" ref="H2291" ca="1">SUMIFS(AMOUNT,APPL_ID,A2291,YEAR,C2291,DIVERSION_TYPE,"DIRECT")</f>
        <v>0</v>
      </c>
      <c r="I2291" cm="1">
        <f t="array" aca="1" ref="I2291" ca="1">SUMIFS(AMOUNT,APPL_ID,A2291,YEAR,C2291,DIVERSION_TYPE,"STORAGE")</f>
        <v>0</v>
      </c>
      <c r="J2291">
        <f t="shared" ca="1" si="35"/>
        <v>0</v>
      </c>
      <c r="K2291" s="17" cm="1">
        <f t="array" aca="1" ref="K2291" ca="1">IF(J2291&gt;0,COUNTIFS(AnnualTotalDiversion,J2291,APPL_ID,"&lt;&gt;"&amp;A2291,Owner,G2291,YEAR,C2291)/12,0)</f>
        <v>0</v>
      </c>
    </row>
    <row r="2292" spans="1:11" x14ac:dyDescent="0.25">
      <c r="A2292" t="s">
        <v>63</v>
      </c>
      <c r="B2292">
        <v>11144</v>
      </c>
      <c r="C2292">
        <v>2019</v>
      </c>
      <c r="D2292">
        <v>6</v>
      </c>
      <c r="E2292">
        <v>0</v>
      </c>
      <c r="F2292" s="15" t="s">
        <v>46</v>
      </c>
      <c r="G2292" t="str" cm="1">
        <f t="array" aca="1" ref="G2292" ca="1">_xlfn.XLOOKUP(A2292,APPLICATION_NUMBER,APPLICATION_PRIMARY_OWNER)</f>
        <v>REDWOOD VALLEY GRAPE RANCH, LLC</v>
      </c>
      <c r="H2292" cm="1">
        <f t="array" aca="1" ref="H2292" ca="1">SUMIFS(AMOUNT,APPL_ID,A2292,YEAR,C2292,DIVERSION_TYPE,"DIRECT")</f>
        <v>0</v>
      </c>
      <c r="I2292" cm="1">
        <f t="array" aca="1" ref="I2292" ca="1">SUMIFS(AMOUNT,APPL_ID,A2292,YEAR,C2292,DIVERSION_TYPE,"STORAGE")</f>
        <v>0</v>
      </c>
      <c r="J2292">
        <f t="shared" ca="1" si="35"/>
        <v>0</v>
      </c>
      <c r="K2292" s="17" cm="1">
        <f t="array" aca="1" ref="K2292" ca="1">IF(J2292&gt;0,COUNTIFS(AnnualTotalDiversion,J2292,APPL_ID,"&lt;&gt;"&amp;A2292,Owner,G2292,YEAR,C2292)/12,0)</f>
        <v>0</v>
      </c>
    </row>
    <row r="2293" spans="1:11" x14ac:dyDescent="0.25">
      <c r="A2293" t="s">
        <v>63</v>
      </c>
      <c r="B2293">
        <v>11144</v>
      </c>
      <c r="C2293">
        <v>2019</v>
      </c>
      <c r="D2293">
        <v>7</v>
      </c>
      <c r="E2293">
        <v>0</v>
      </c>
      <c r="F2293" s="15" t="s">
        <v>45</v>
      </c>
      <c r="G2293" t="str" cm="1">
        <f t="array" aca="1" ref="G2293" ca="1">_xlfn.XLOOKUP(A2293,APPLICATION_NUMBER,APPLICATION_PRIMARY_OWNER)</f>
        <v>REDWOOD VALLEY GRAPE RANCH, LLC</v>
      </c>
      <c r="H2293" cm="1">
        <f t="array" aca="1" ref="H2293" ca="1">SUMIFS(AMOUNT,APPL_ID,A2293,YEAR,C2293,DIVERSION_TYPE,"DIRECT")</f>
        <v>0</v>
      </c>
      <c r="I2293" cm="1">
        <f t="array" aca="1" ref="I2293" ca="1">SUMIFS(AMOUNT,APPL_ID,A2293,YEAR,C2293,DIVERSION_TYPE,"STORAGE")</f>
        <v>0</v>
      </c>
      <c r="J2293">
        <f t="shared" ca="1" si="35"/>
        <v>0</v>
      </c>
      <c r="K2293" s="17" cm="1">
        <f t="array" aca="1" ref="K2293" ca="1">IF(J2293&gt;0,COUNTIFS(AnnualTotalDiversion,J2293,APPL_ID,"&lt;&gt;"&amp;A2293,Owner,G2293,YEAR,C2293)/12,0)</f>
        <v>0</v>
      </c>
    </row>
    <row r="2294" spans="1:11" x14ac:dyDescent="0.25">
      <c r="A2294" t="s">
        <v>63</v>
      </c>
      <c r="B2294">
        <v>11144</v>
      </c>
      <c r="C2294">
        <v>2019</v>
      </c>
      <c r="D2294">
        <v>6</v>
      </c>
      <c r="E2294">
        <v>0</v>
      </c>
      <c r="F2294" s="15" t="s">
        <v>45</v>
      </c>
      <c r="G2294" t="str" cm="1">
        <f t="array" aca="1" ref="G2294" ca="1">_xlfn.XLOOKUP(A2294,APPLICATION_NUMBER,APPLICATION_PRIMARY_OWNER)</f>
        <v>REDWOOD VALLEY GRAPE RANCH, LLC</v>
      </c>
      <c r="H2294" cm="1">
        <f t="array" aca="1" ref="H2294" ca="1">SUMIFS(AMOUNT,APPL_ID,A2294,YEAR,C2294,DIVERSION_TYPE,"DIRECT")</f>
        <v>0</v>
      </c>
      <c r="I2294" cm="1">
        <f t="array" aca="1" ref="I2294" ca="1">SUMIFS(AMOUNT,APPL_ID,A2294,YEAR,C2294,DIVERSION_TYPE,"STORAGE")</f>
        <v>0</v>
      </c>
      <c r="J2294">
        <f t="shared" ca="1" si="35"/>
        <v>0</v>
      </c>
      <c r="K2294" s="17" cm="1">
        <f t="array" aca="1" ref="K2294" ca="1">IF(J2294&gt;0,COUNTIFS(AnnualTotalDiversion,J2294,APPL_ID,"&lt;&gt;"&amp;A2294,Owner,G2294,YEAR,C2294)/12,0)</f>
        <v>0</v>
      </c>
    </row>
    <row r="2295" spans="1:11" x14ac:dyDescent="0.25">
      <c r="A2295" t="s">
        <v>63</v>
      </c>
      <c r="B2295">
        <v>11144</v>
      </c>
      <c r="C2295">
        <v>2019</v>
      </c>
      <c r="D2295">
        <v>7</v>
      </c>
      <c r="E2295">
        <v>0</v>
      </c>
      <c r="F2295" s="15" t="s">
        <v>46</v>
      </c>
      <c r="G2295" t="str" cm="1">
        <f t="array" aca="1" ref="G2295" ca="1">_xlfn.XLOOKUP(A2295,APPLICATION_NUMBER,APPLICATION_PRIMARY_OWNER)</f>
        <v>REDWOOD VALLEY GRAPE RANCH, LLC</v>
      </c>
      <c r="H2295" cm="1">
        <f t="array" aca="1" ref="H2295" ca="1">SUMIFS(AMOUNT,APPL_ID,A2295,YEAR,C2295,DIVERSION_TYPE,"DIRECT")</f>
        <v>0</v>
      </c>
      <c r="I2295" cm="1">
        <f t="array" aca="1" ref="I2295" ca="1">SUMIFS(AMOUNT,APPL_ID,A2295,YEAR,C2295,DIVERSION_TYPE,"STORAGE")</f>
        <v>0</v>
      </c>
      <c r="J2295">
        <f t="shared" ca="1" si="35"/>
        <v>0</v>
      </c>
      <c r="K2295" s="17" cm="1">
        <f t="array" aca="1" ref="K2295" ca="1">IF(J2295&gt;0,COUNTIFS(AnnualTotalDiversion,J2295,APPL_ID,"&lt;&gt;"&amp;A2295,Owner,G2295,YEAR,C2295)/12,0)</f>
        <v>0</v>
      </c>
    </row>
    <row r="2296" spans="1:11" x14ac:dyDescent="0.25">
      <c r="A2296" t="s">
        <v>63</v>
      </c>
      <c r="B2296">
        <v>11144</v>
      </c>
      <c r="C2296">
        <v>2020</v>
      </c>
      <c r="D2296">
        <v>10</v>
      </c>
      <c r="E2296">
        <v>0</v>
      </c>
      <c r="F2296" s="15" t="s">
        <v>45</v>
      </c>
      <c r="G2296" t="str" cm="1">
        <f t="array" aca="1" ref="G2296" ca="1">_xlfn.XLOOKUP(A2296,APPLICATION_NUMBER,APPLICATION_PRIMARY_OWNER)</f>
        <v>REDWOOD VALLEY GRAPE RANCH, LLC</v>
      </c>
      <c r="H2296" cm="1">
        <f t="array" aca="1" ref="H2296" ca="1">SUMIFS(AMOUNT,APPL_ID,A2296,YEAR,C2296,DIVERSION_TYPE,"DIRECT")</f>
        <v>0</v>
      </c>
      <c r="I2296" cm="1">
        <f t="array" aca="1" ref="I2296" ca="1">SUMIFS(AMOUNT,APPL_ID,A2296,YEAR,C2296,DIVERSION_TYPE,"STORAGE")</f>
        <v>0</v>
      </c>
      <c r="J2296">
        <f t="shared" ca="1" si="35"/>
        <v>0</v>
      </c>
      <c r="K2296" s="17" cm="1">
        <f t="array" aca="1" ref="K2296" ca="1">IF(J2296&gt;0,COUNTIFS(AnnualTotalDiversion,J2296,APPL_ID,"&lt;&gt;"&amp;A2296,Owner,G2296,YEAR,C2296)/12,0)</f>
        <v>0</v>
      </c>
    </row>
    <row r="2297" spans="1:11" x14ac:dyDescent="0.25">
      <c r="A2297" t="s">
        <v>63</v>
      </c>
      <c r="B2297">
        <v>11144</v>
      </c>
      <c r="C2297">
        <v>2018</v>
      </c>
      <c r="D2297">
        <v>8</v>
      </c>
      <c r="E2297">
        <v>0</v>
      </c>
      <c r="F2297" s="15" t="s">
        <v>46</v>
      </c>
      <c r="G2297" t="str" cm="1">
        <f t="array" aca="1" ref="G2297" ca="1">_xlfn.XLOOKUP(A2297,APPLICATION_NUMBER,APPLICATION_PRIMARY_OWNER)</f>
        <v>REDWOOD VALLEY GRAPE RANCH, LLC</v>
      </c>
      <c r="H2297" cm="1">
        <f t="array" aca="1" ref="H2297" ca="1">SUMIFS(AMOUNT,APPL_ID,A2297,YEAR,C2297,DIVERSION_TYPE,"DIRECT")</f>
        <v>0</v>
      </c>
      <c r="I2297" cm="1">
        <f t="array" aca="1" ref="I2297" ca="1">SUMIFS(AMOUNT,APPL_ID,A2297,YEAR,C2297,DIVERSION_TYPE,"STORAGE")</f>
        <v>0</v>
      </c>
      <c r="J2297">
        <f t="shared" ca="1" si="35"/>
        <v>0</v>
      </c>
      <c r="K2297" s="17" cm="1">
        <f t="array" aca="1" ref="K2297" ca="1">IF(J2297&gt;0,COUNTIFS(AnnualTotalDiversion,J2297,APPL_ID,"&lt;&gt;"&amp;A2297,Owner,G2297,YEAR,C2297)/12,0)</f>
        <v>0</v>
      </c>
    </row>
    <row r="2298" spans="1:11" x14ac:dyDescent="0.25">
      <c r="A2298" t="s">
        <v>63</v>
      </c>
      <c r="B2298">
        <v>11144</v>
      </c>
      <c r="C2298">
        <v>2019</v>
      </c>
      <c r="D2298">
        <v>10</v>
      </c>
      <c r="E2298">
        <v>0</v>
      </c>
      <c r="F2298" s="15" t="s">
        <v>44</v>
      </c>
      <c r="G2298" t="str" cm="1">
        <f t="array" aca="1" ref="G2298" ca="1">_xlfn.XLOOKUP(A2298,APPLICATION_NUMBER,APPLICATION_PRIMARY_OWNER)</f>
        <v>REDWOOD VALLEY GRAPE RANCH, LLC</v>
      </c>
      <c r="H2298" cm="1">
        <f t="array" aca="1" ref="H2298" ca="1">SUMIFS(AMOUNT,APPL_ID,A2298,YEAR,C2298,DIVERSION_TYPE,"DIRECT")</f>
        <v>0</v>
      </c>
      <c r="I2298" cm="1">
        <f t="array" aca="1" ref="I2298" ca="1">SUMIFS(AMOUNT,APPL_ID,A2298,YEAR,C2298,DIVERSION_TYPE,"STORAGE")</f>
        <v>0</v>
      </c>
      <c r="J2298">
        <f t="shared" ca="1" si="35"/>
        <v>0</v>
      </c>
      <c r="K2298" s="17" cm="1">
        <f t="array" aca="1" ref="K2298" ca="1">IF(J2298&gt;0,COUNTIFS(AnnualTotalDiversion,J2298,APPL_ID,"&lt;&gt;"&amp;A2298,Owner,G2298,YEAR,C2298)/12,0)</f>
        <v>0</v>
      </c>
    </row>
    <row r="2299" spans="1:11" x14ac:dyDescent="0.25">
      <c r="A2299" t="s">
        <v>63</v>
      </c>
      <c r="B2299">
        <v>11144</v>
      </c>
      <c r="C2299">
        <v>2018</v>
      </c>
      <c r="D2299">
        <v>4</v>
      </c>
      <c r="E2299">
        <v>0</v>
      </c>
      <c r="F2299" s="15" t="s">
        <v>45</v>
      </c>
      <c r="G2299" t="str" cm="1">
        <f t="array" aca="1" ref="G2299" ca="1">_xlfn.XLOOKUP(A2299,APPLICATION_NUMBER,APPLICATION_PRIMARY_OWNER)</f>
        <v>REDWOOD VALLEY GRAPE RANCH, LLC</v>
      </c>
      <c r="H2299" cm="1">
        <f t="array" aca="1" ref="H2299" ca="1">SUMIFS(AMOUNT,APPL_ID,A2299,YEAR,C2299,DIVERSION_TYPE,"DIRECT")</f>
        <v>0</v>
      </c>
      <c r="I2299" cm="1">
        <f t="array" aca="1" ref="I2299" ca="1">SUMIFS(AMOUNT,APPL_ID,A2299,YEAR,C2299,DIVERSION_TYPE,"STORAGE")</f>
        <v>0</v>
      </c>
      <c r="J2299">
        <f t="shared" ca="1" si="35"/>
        <v>0</v>
      </c>
      <c r="K2299" s="17" cm="1">
        <f t="array" aca="1" ref="K2299" ca="1">IF(J2299&gt;0,COUNTIFS(AnnualTotalDiversion,J2299,APPL_ID,"&lt;&gt;"&amp;A2299,Owner,G2299,YEAR,C2299)/12,0)</f>
        <v>0</v>
      </c>
    </row>
    <row r="2300" spans="1:11" x14ac:dyDescent="0.25">
      <c r="A2300" t="s">
        <v>63</v>
      </c>
      <c r="B2300">
        <v>11144</v>
      </c>
      <c r="C2300">
        <v>2018</v>
      </c>
      <c r="D2300">
        <v>3</v>
      </c>
      <c r="E2300">
        <v>0</v>
      </c>
      <c r="F2300" s="15" t="s">
        <v>46</v>
      </c>
      <c r="G2300" t="str" cm="1">
        <f t="array" aca="1" ref="G2300" ca="1">_xlfn.XLOOKUP(A2300,APPLICATION_NUMBER,APPLICATION_PRIMARY_OWNER)</f>
        <v>REDWOOD VALLEY GRAPE RANCH, LLC</v>
      </c>
      <c r="H2300" cm="1">
        <f t="array" aca="1" ref="H2300" ca="1">SUMIFS(AMOUNT,APPL_ID,A2300,YEAR,C2300,DIVERSION_TYPE,"DIRECT")</f>
        <v>0</v>
      </c>
      <c r="I2300" cm="1">
        <f t="array" aca="1" ref="I2300" ca="1">SUMIFS(AMOUNT,APPL_ID,A2300,YEAR,C2300,DIVERSION_TYPE,"STORAGE")</f>
        <v>0</v>
      </c>
      <c r="J2300">
        <f t="shared" ca="1" si="35"/>
        <v>0</v>
      </c>
      <c r="K2300" s="17" cm="1">
        <f t="array" aca="1" ref="K2300" ca="1">IF(J2300&gt;0,COUNTIFS(AnnualTotalDiversion,J2300,APPL_ID,"&lt;&gt;"&amp;A2300,Owner,G2300,YEAR,C2300)/12,0)</f>
        <v>0</v>
      </c>
    </row>
    <row r="2301" spans="1:11" x14ac:dyDescent="0.25">
      <c r="A2301" t="s">
        <v>63</v>
      </c>
      <c r="B2301">
        <v>11144</v>
      </c>
      <c r="C2301">
        <v>2017</v>
      </c>
      <c r="D2301">
        <v>12</v>
      </c>
      <c r="E2301">
        <v>0</v>
      </c>
      <c r="F2301" s="15" t="s">
        <v>46</v>
      </c>
      <c r="G2301" t="str" cm="1">
        <f t="array" aca="1" ref="G2301" ca="1">_xlfn.XLOOKUP(A2301,APPLICATION_NUMBER,APPLICATION_PRIMARY_OWNER)</f>
        <v>REDWOOD VALLEY GRAPE RANCH, LLC</v>
      </c>
      <c r="H2301" cm="1">
        <f t="array" aca="1" ref="H2301" ca="1">SUMIFS(AMOUNT,APPL_ID,A2301,YEAR,C2301,DIVERSION_TYPE,"DIRECT")</f>
        <v>0</v>
      </c>
      <c r="I2301" cm="1">
        <f t="array" aca="1" ref="I2301" ca="1">SUMIFS(AMOUNT,APPL_ID,A2301,YEAR,C2301,DIVERSION_TYPE,"STORAGE")</f>
        <v>0</v>
      </c>
      <c r="J2301">
        <f t="shared" ca="1" si="35"/>
        <v>0</v>
      </c>
      <c r="K2301" s="17" cm="1">
        <f t="array" aca="1" ref="K2301" ca="1">IF(J2301&gt;0,COUNTIFS(AnnualTotalDiversion,J2301,APPL_ID,"&lt;&gt;"&amp;A2301,Owner,G2301,YEAR,C2301)/12,0)</f>
        <v>0</v>
      </c>
    </row>
    <row r="2302" spans="1:11" x14ac:dyDescent="0.25">
      <c r="A2302" t="s">
        <v>63</v>
      </c>
      <c r="B2302">
        <v>11144</v>
      </c>
      <c r="C2302">
        <v>2018</v>
      </c>
      <c r="D2302">
        <v>11</v>
      </c>
      <c r="E2302">
        <v>0</v>
      </c>
      <c r="F2302" s="15" t="s">
        <v>45</v>
      </c>
      <c r="G2302" t="str" cm="1">
        <f t="array" aca="1" ref="G2302" ca="1">_xlfn.XLOOKUP(A2302,APPLICATION_NUMBER,APPLICATION_PRIMARY_OWNER)</f>
        <v>REDWOOD VALLEY GRAPE RANCH, LLC</v>
      </c>
      <c r="H2302" cm="1">
        <f t="array" aca="1" ref="H2302" ca="1">SUMIFS(AMOUNT,APPL_ID,A2302,YEAR,C2302,DIVERSION_TYPE,"DIRECT")</f>
        <v>0</v>
      </c>
      <c r="I2302" cm="1">
        <f t="array" aca="1" ref="I2302" ca="1">SUMIFS(AMOUNT,APPL_ID,A2302,YEAR,C2302,DIVERSION_TYPE,"STORAGE")</f>
        <v>0</v>
      </c>
      <c r="J2302">
        <f t="shared" ca="1" si="35"/>
        <v>0</v>
      </c>
      <c r="K2302" s="17" cm="1">
        <f t="array" aca="1" ref="K2302" ca="1">IF(J2302&gt;0,COUNTIFS(AnnualTotalDiversion,J2302,APPL_ID,"&lt;&gt;"&amp;A2302,Owner,G2302,YEAR,C2302)/12,0)</f>
        <v>0</v>
      </c>
    </row>
    <row r="2303" spans="1:11" x14ac:dyDescent="0.25">
      <c r="A2303" t="s">
        <v>63</v>
      </c>
      <c r="B2303">
        <v>11144</v>
      </c>
      <c r="C2303">
        <v>2017</v>
      </c>
      <c r="D2303">
        <v>6</v>
      </c>
      <c r="E2303">
        <v>0</v>
      </c>
      <c r="F2303" s="15" t="s">
        <v>45</v>
      </c>
      <c r="G2303" t="str" cm="1">
        <f t="array" aca="1" ref="G2303" ca="1">_xlfn.XLOOKUP(A2303,APPLICATION_NUMBER,APPLICATION_PRIMARY_OWNER)</f>
        <v>REDWOOD VALLEY GRAPE RANCH, LLC</v>
      </c>
      <c r="H2303" cm="1">
        <f t="array" aca="1" ref="H2303" ca="1">SUMIFS(AMOUNT,APPL_ID,A2303,YEAR,C2303,DIVERSION_TYPE,"DIRECT")</f>
        <v>0</v>
      </c>
      <c r="I2303" cm="1">
        <f t="array" aca="1" ref="I2303" ca="1">SUMIFS(AMOUNT,APPL_ID,A2303,YEAR,C2303,DIVERSION_TYPE,"STORAGE")</f>
        <v>0</v>
      </c>
      <c r="J2303">
        <f t="shared" ca="1" si="35"/>
        <v>0</v>
      </c>
      <c r="K2303" s="17" cm="1">
        <f t="array" aca="1" ref="K2303" ca="1">IF(J2303&gt;0,COUNTIFS(AnnualTotalDiversion,J2303,APPL_ID,"&lt;&gt;"&amp;A2303,Owner,G2303,YEAR,C2303)/12,0)</f>
        <v>0</v>
      </c>
    </row>
    <row r="2304" spans="1:11" x14ac:dyDescent="0.25">
      <c r="A2304" t="s">
        <v>63</v>
      </c>
      <c r="B2304">
        <v>11144</v>
      </c>
      <c r="C2304">
        <v>2018</v>
      </c>
      <c r="D2304">
        <v>7</v>
      </c>
      <c r="E2304">
        <v>0</v>
      </c>
      <c r="F2304" s="15" t="s">
        <v>45</v>
      </c>
      <c r="G2304" t="str" cm="1">
        <f t="array" aca="1" ref="G2304" ca="1">_xlfn.XLOOKUP(A2304,APPLICATION_NUMBER,APPLICATION_PRIMARY_OWNER)</f>
        <v>REDWOOD VALLEY GRAPE RANCH, LLC</v>
      </c>
      <c r="H2304" cm="1">
        <f t="array" aca="1" ref="H2304" ca="1">SUMIFS(AMOUNT,APPL_ID,A2304,YEAR,C2304,DIVERSION_TYPE,"DIRECT")</f>
        <v>0</v>
      </c>
      <c r="I2304" cm="1">
        <f t="array" aca="1" ref="I2304" ca="1">SUMIFS(AMOUNT,APPL_ID,A2304,YEAR,C2304,DIVERSION_TYPE,"STORAGE")</f>
        <v>0</v>
      </c>
      <c r="J2304">
        <f t="shared" ca="1" si="35"/>
        <v>0</v>
      </c>
      <c r="K2304" s="17" cm="1">
        <f t="array" aca="1" ref="K2304" ca="1">IF(J2304&gt;0,COUNTIFS(AnnualTotalDiversion,J2304,APPL_ID,"&lt;&gt;"&amp;A2304,Owner,G2304,YEAR,C2304)/12,0)</f>
        <v>0</v>
      </c>
    </row>
    <row r="2305" spans="1:11" x14ac:dyDescent="0.25">
      <c r="A2305" t="s">
        <v>63</v>
      </c>
      <c r="B2305">
        <v>11144</v>
      </c>
      <c r="C2305">
        <v>2018</v>
      </c>
      <c r="D2305">
        <v>3</v>
      </c>
      <c r="E2305">
        <v>0</v>
      </c>
      <c r="F2305" s="15" t="s">
        <v>44</v>
      </c>
      <c r="G2305" t="str" cm="1">
        <f t="array" aca="1" ref="G2305" ca="1">_xlfn.XLOOKUP(A2305,APPLICATION_NUMBER,APPLICATION_PRIMARY_OWNER)</f>
        <v>REDWOOD VALLEY GRAPE RANCH, LLC</v>
      </c>
      <c r="H2305" cm="1">
        <f t="array" aca="1" ref="H2305" ca="1">SUMIFS(AMOUNT,APPL_ID,A2305,YEAR,C2305,DIVERSION_TYPE,"DIRECT")</f>
        <v>0</v>
      </c>
      <c r="I2305" cm="1">
        <f t="array" aca="1" ref="I2305" ca="1">SUMIFS(AMOUNT,APPL_ID,A2305,YEAR,C2305,DIVERSION_TYPE,"STORAGE")</f>
        <v>0</v>
      </c>
      <c r="J2305">
        <f t="shared" ca="1" si="35"/>
        <v>0</v>
      </c>
      <c r="K2305" s="17" cm="1">
        <f t="array" aca="1" ref="K2305" ca="1">IF(J2305&gt;0,COUNTIFS(AnnualTotalDiversion,J2305,APPL_ID,"&lt;&gt;"&amp;A2305,Owner,G2305,YEAR,C2305)/12,0)</f>
        <v>0</v>
      </c>
    </row>
    <row r="2306" spans="1:11" x14ac:dyDescent="0.25">
      <c r="A2306" t="s">
        <v>63</v>
      </c>
      <c r="B2306">
        <v>11144</v>
      </c>
      <c r="C2306">
        <v>2020</v>
      </c>
      <c r="D2306">
        <v>1</v>
      </c>
      <c r="E2306">
        <v>0</v>
      </c>
      <c r="F2306" s="15" t="s">
        <v>44</v>
      </c>
      <c r="G2306" t="str" cm="1">
        <f t="array" aca="1" ref="G2306" ca="1">_xlfn.XLOOKUP(A2306,APPLICATION_NUMBER,APPLICATION_PRIMARY_OWNER)</f>
        <v>REDWOOD VALLEY GRAPE RANCH, LLC</v>
      </c>
      <c r="H2306" cm="1">
        <f t="array" aca="1" ref="H2306" ca="1">SUMIFS(AMOUNT,APPL_ID,A2306,YEAR,C2306,DIVERSION_TYPE,"DIRECT")</f>
        <v>0</v>
      </c>
      <c r="I2306" cm="1">
        <f t="array" aca="1" ref="I2306" ca="1">SUMIFS(AMOUNT,APPL_ID,A2306,YEAR,C2306,DIVERSION_TYPE,"STORAGE")</f>
        <v>0</v>
      </c>
      <c r="J2306">
        <f t="shared" ca="1" si="35"/>
        <v>0</v>
      </c>
      <c r="K2306" s="17" cm="1">
        <f t="array" aca="1" ref="K2306" ca="1">IF(J2306&gt;0,COUNTIFS(AnnualTotalDiversion,J2306,APPL_ID,"&lt;&gt;"&amp;A2306,Owner,G2306,YEAR,C2306)/12,0)</f>
        <v>0</v>
      </c>
    </row>
    <row r="2307" spans="1:11" x14ac:dyDescent="0.25">
      <c r="A2307" t="s">
        <v>63</v>
      </c>
      <c r="B2307">
        <v>11144</v>
      </c>
      <c r="C2307">
        <v>2018</v>
      </c>
      <c r="D2307">
        <v>6</v>
      </c>
      <c r="E2307">
        <v>0</v>
      </c>
      <c r="F2307" s="15" t="s">
        <v>46</v>
      </c>
      <c r="G2307" t="str" cm="1">
        <f t="array" aca="1" ref="G2307" ca="1">_xlfn.XLOOKUP(A2307,APPLICATION_NUMBER,APPLICATION_PRIMARY_OWNER)</f>
        <v>REDWOOD VALLEY GRAPE RANCH, LLC</v>
      </c>
      <c r="H2307" cm="1">
        <f t="array" aca="1" ref="H2307" ca="1">SUMIFS(AMOUNT,APPL_ID,A2307,YEAR,C2307,DIVERSION_TYPE,"DIRECT")</f>
        <v>0</v>
      </c>
      <c r="I2307" cm="1">
        <f t="array" aca="1" ref="I2307" ca="1">SUMIFS(AMOUNT,APPL_ID,A2307,YEAR,C2307,DIVERSION_TYPE,"STORAGE")</f>
        <v>0</v>
      </c>
      <c r="J2307">
        <f t="shared" ca="1" si="35"/>
        <v>0</v>
      </c>
      <c r="K2307" s="17" cm="1">
        <f t="array" aca="1" ref="K2307" ca="1">IF(J2307&gt;0,COUNTIFS(AnnualTotalDiversion,J2307,APPL_ID,"&lt;&gt;"&amp;A2307,Owner,G2307,YEAR,C2307)/12,0)</f>
        <v>0</v>
      </c>
    </row>
    <row r="2308" spans="1:11" x14ac:dyDescent="0.25">
      <c r="A2308" t="s">
        <v>63</v>
      </c>
      <c r="B2308">
        <v>11144</v>
      </c>
      <c r="C2308">
        <v>2020</v>
      </c>
      <c r="D2308">
        <v>11</v>
      </c>
      <c r="E2308">
        <v>0</v>
      </c>
      <c r="F2308" s="15" t="s">
        <v>44</v>
      </c>
      <c r="G2308" t="str" cm="1">
        <f t="array" aca="1" ref="G2308" ca="1">_xlfn.XLOOKUP(A2308,APPLICATION_NUMBER,APPLICATION_PRIMARY_OWNER)</f>
        <v>REDWOOD VALLEY GRAPE RANCH, LLC</v>
      </c>
      <c r="H2308" cm="1">
        <f t="array" aca="1" ref="H2308" ca="1">SUMIFS(AMOUNT,APPL_ID,A2308,YEAR,C2308,DIVERSION_TYPE,"DIRECT")</f>
        <v>0</v>
      </c>
      <c r="I2308" cm="1">
        <f t="array" aca="1" ref="I2308" ca="1">SUMIFS(AMOUNT,APPL_ID,A2308,YEAR,C2308,DIVERSION_TYPE,"STORAGE")</f>
        <v>0</v>
      </c>
      <c r="J2308">
        <f t="shared" ca="1" si="35"/>
        <v>0</v>
      </c>
      <c r="K2308" s="17" cm="1">
        <f t="array" aca="1" ref="K2308" ca="1">IF(J2308&gt;0,COUNTIFS(AnnualTotalDiversion,J2308,APPL_ID,"&lt;&gt;"&amp;A2308,Owner,G2308,YEAR,C2308)/12,0)</f>
        <v>0</v>
      </c>
    </row>
    <row r="2309" spans="1:11" x14ac:dyDescent="0.25">
      <c r="A2309" t="s">
        <v>63</v>
      </c>
      <c r="B2309">
        <v>11144</v>
      </c>
      <c r="C2309">
        <v>2020</v>
      </c>
      <c r="D2309">
        <v>1</v>
      </c>
      <c r="E2309">
        <v>0</v>
      </c>
      <c r="F2309" s="15" t="s">
        <v>46</v>
      </c>
      <c r="G2309" t="str" cm="1">
        <f t="array" aca="1" ref="G2309" ca="1">_xlfn.XLOOKUP(A2309,APPLICATION_NUMBER,APPLICATION_PRIMARY_OWNER)</f>
        <v>REDWOOD VALLEY GRAPE RANCH, LLC</v>
      </c>
      <c r="H2309" cm="1">
        <f t="array" aca="1" ref="H2309" ca="1">SUMIFS(AMOUNT,APPL_ID,A2309,YEAR,C2309,DIVERSION_TYPE,"DIRECT")</f>
        <v>0</v>
      </c>
      <c r="I2309" cm="1">
        <f t="array" aca="1" ref="I2309" ca="1">SUMIFS(AMOUNT,APPL_ID,A2309,YEAR,C2309,DIVERSION_TYPE,"STORAGE")</f>
        <v>0</v>
      </c>
      <c r="J2309">
        <f t="shared" ref="J2309:J2372" ca="1" si="36">SUM(H2309:I2309)</f>
        <v>0</v>
      </c>
      <c r="K2309" s="17" cm="1">
        <f t="array" aca="1" ref="K2309" ca="1">IF(J2309&gt;0,COUNTIFS(AnnualTotalDiversion,J2309,APPL_ID,"&lt;&gt;"&amp;A2309,Owner,G2309,YEAR,C2309)/12,0)</f>
        <v>0</v>
      </c>
    </row>
    <row r="2310" spans="1:11" x14ac:dyDescent="0.25">
      <c r="A2310" t="s">
        <v>63</v>
      </c>
      <c r="B2310">
        <v>11144</v>
      </c>
      <c r="C2310">
        <v>2020</v>
      </c>
      <c r="D2310">
        <v>11</v>
      </c>
      <c r="E2310">
        <v>0</v>
      </c>
      <c r="F2310" s="15" t="s">
        <v>46</v>
      </c>
      <c r="G2310" t="str" cm="1">
        <f t="array" aca="1" ref="G2310" ca="1">_xlfn.XLOOKUP(A2310,APPLICATION_NUMBER,APPLICATION_PRIMARY_OWNER)</f>
        <v>REDWOOD VALLEY GRAPE RANCH, LLC</v>
      </c>
      <c r="H2310" cm="1">
        <f t="array" aca="1" ref="H2310" ca="1">SUMIFS(AMOUNT,APPL_ID,A2310,YEAR,C2310,DIVERSION_TYPE,"DIRECT")</f>
        <v>0</v>
      </c>
      <c r="I2310" cm="1">
        <f t="array" aca="1" ref="I2310" ca="1">SUMIFS(AMOUNT,APPL_ID,A2310,YEAR,C2310,DIVERSION_TYPE,"STORAGE")</f>
        <v>0</v>
      </c>
      <c r="J2310">
        <f t="shared" ca="1" si="36"/>
        <v>0</v>
      </c>
      <c r="K2310" s="17" cm="1">
        <f t="array" aca="1" ref="K2310" ca="1">IF(J2310&gt;0,COUNTIFS(AnnualTotalDiversion,J2310,APPL_ID,"&lt;&gt;"&amp;A2310,Owner,G2310,YEAR,C2310)/12,0)</f>
        <v>0</v>
      </c>
    </row>
    <row r="2311" spans="1:11" x14ac:dyDescent="0.25">
      <c r="A2311" t="s">
        <v>63</v>
      </c>
      <c r="B2311">
        <v>11144</v>
      </c>
      <c r="C2311">
        <v>2017</v>
      </c>
      <c r="D2311">
        <v>2</v>
      </c>
      <c r="E2311">
        <v>0</v>
      </c>
      <c r="F2311" s="15" t="s">
        <v>44</v>
      </c>
      <c r="G2311" t="str" cm="1">
        <f t="array" aca="1" ref="G2311" ca="1">_xlfn.XLOOKUP(A2311,APPLICATION_NUMBER,APPLICATION_PRIMARY_OWNER)</f>
        <v>REDWOOD VALLEY GRAPE RANCH, LLC</v>
      </c>
      <c r="H2311" cm="1">
        <f t="array" aca="1" ref="H2311" ca="1">SUMIFS(AMOUNT,APPL_ID,A2311,YEAR,C2311,DIVERSION_TYPE,"DIRECT")</f>
        <v>0</v>
      </c>
      <c r="I2311" cm="1">
        <f t="array" aca="1" ref="I2311" ca="1">SUMIFS(AMOUNT,APPL_ID,A2311,YEAR,C2311,DIVERSION_TYPE,"STORAGE")</f>
        <v>0</v>
      </c>
      <c r="J2311">
        <f t="shared" ca="1" si="36"/>
        <v>0</v>
      </c>
      <c r="K2311" s="17" cm="1">
        <f t="array" aca="1" ref="K2311" ca="1">IF(J2311&gt;0,COUNTIFS(AnnualTotalDiversion,J2311,APPL_ID,"&lt;&gt;"&amp;A2311,Owner,G2311,YEAR,C2311)/12,0)</f>
        <v>0</v>
      </c>
    </row>
    <row r="2312" spans="1:11" x14ac:dyDescent="0.25">
      <c r="A2312" t="s">
        <v>63</v>
      </c>
      <c r="B2312">
        <v>11144</v>
      </c>
      <c r="C2312">
        <v>2019</v>
      </c>
      <c r="D2312">
        <v>11</v>
      </c>
      <c r="E2312">
        <v>0</v>
      </c>
      <c r="F2312" s="15" t="s">
        <v>46</v>
      </c>
      <c r="G2312" t="str" cm="1">
        <f t="array" aca="1" ref="G2312" ca="1">_xlfn.XLOOKUP(A2312,APPLICATION_NUMBER,APPLICATION_PRIMARY_OWNER)</f>
        <v>REDWOOD VALLEY GRAPE RANCH, LLC</v>
      </c>
      <c r="H2312" cm="1">
        <f t="array" aca="1" ref="H2312" ca="1">SUMIFS(AMOUNT,APPL_ID,A2312,YEAR,C2312,DIVERSION_TYPE,"DIRECT")</f>
        <v>0</v>
      </c>
      <c r="I2312" cm="1">
        <f t="array" aca="1" ref="I2312" ca="1">SUMIFS(AMOUNT,APPL_ID,A2312,YEAR,C2312,DIVERSION_TYPE,"STORAGE")</f>
        <v>0</v>
      </c>
      <c r="J2312">
        <f t="shared" ca="1" si="36"/>
        <v>0</v>
      </c>
      <c r="K2312" s="17" cm="1">
        <f t="array" aca="1" ref="K2312" ca="1">IF(J2312&gt;0,COUNTIFS(AnnualTotalDiversion,J2312,APPL_ID,"&lt;&gt;"&amp;A2312,Owner,G2312,YEAR,C2312)/12,0)</f>
        <v>0</v>
      </c>
    </row>
    <row r="2313" spans="1:11" x14ac:dyDescent="0.25">
      <c r="A2313" t="s">
        <v>63</v>
      </c>
      <c r="B2313">
        <v>11144</v>
      </c>
      <c r="C2313">
        <v>2019</v>
      </c>
      <c r="D2313">
        <v>5</v>
      </c>
      <c r="E2313">
        <v>0</v>
      </c>
      <c r="F2313" s="15" t="s">
        <v>45</v>
      </c>
      <c r="G2313" t="str" cm="1">
        <f t="array" aca="1" ref="G2313" ca="1">_xlfn.XLOOKUP(A2313,APPLICATION_NUMBER,APPLICATION_PRIMARY_OWNER)</f>
        <v>REDWOOD VALLEY GRAPE RANCH, LLC</v>
      </c>
      <c r="H2313" cm="1">
        <f t="array" aca="1" ref="H2313" ca="1">SUMIFS(AMOUNT,APPL_ID,A2313,YEAR,C2313,DIVERSION_TYPE,"DIRECT")</f>
        <v>0</v>
      </c>
      <c r="I2313" cm="1">
        <f t="array" aca="1" ref="I2313" ca="1">SUMIFS(AMOUNT,APPL_ID,A2313,YEAR,C2313,DIVERSION_TYPE,"STORAGE")</f>
        <v>0</v>
      </c>
      <c r="J2313">
        <f t="shared" ca="1" si="36"/>
        <v>0</v>
      </c>
      <c r="K2313" s="17" cm="1">
        <f t="array" aca="1" ref="K2313" ca="1">IF(J2313&gt;0,COUNTIFS(AnnualTotalDiversion,J2313,APPL_ID,"&lt;&gt;"&amp;A2313,Owner,G2313,YEAR,C2313)/12,0)</f>
        <v>0</v>
      </c>
    </row>
    <row r="2314" spans="1:11" x14ac:dyDescent="0.25">
      <c r="A2314" t="s">
        <v>63</v>
      </c>
      <c r="B2314">
        <v>11144</v>
      </c>
      <c r="C2314">
        <v>2017</v>
      </c>
      <c r="D2314">
        <v>8</v>
      </c>
      <c r="E2314">
        <v>0</v>
      </c>
      <c r="F2314" s="15" t="s">
        <v>44</v>
      </c>
      <c r="G2314" t="str" cm="1">
        <f t="array" aca="1" ref="G2314" ca="1">_xlfn.XLOOKUP(A2314,APPLICATION_NUMBER,APPLICATION_PRIMARY_OWNER)</f>
        <v>REDWOOD VALLEY GRAPE RANCH, LLC</v>
      </c>
      <c r="H2314" cm="1">
        <f t="array" aca="1" ref="H2314" ca="1">SUMIFS(AMOUNT,APPL_ID,A2314,YEAR,C2314,DIVERSION_TYPE,"DIRECT")</f>
        <v>0</v>
      </c>
      <c r="I2314" cm="1">
        <f t="array" aca="1" ref="I2314" ca="1">SUMIFS(AMOUNT,APPL_ID,A2314,YEAR,C2314,DIVERSION_TYPE,"STORAGE")</f>
        <v>0</v>
      </c>
      <c r="J2314">
        <f t="shared" ca="1" si="36"/>
        <v>0</v>
      </c>
      <c r="K2314" s="17" cm="1">
        <f t="array" aca="1" ref="K2314" ca="1">IF(J2314&gt;0,COUNTIFS(AnnualTotalDiversion,J2314,APPL_ID,"&lt;&gt;"&amp;A2314,Owner,G2314,YEAR,C2314)/12,0)</f>
        <v>0</v>
      </c>
    </row>
    <row r="2315" spans="1:11" x14ac:dyDescent="0.25">
      <c r="A2315" t="s">
        <v>63</v>
      </c>
      <c r="B2315">
        <v>11144</v>
      </c>
      <c r="C2315">
        <v>2020</v>
      </c>
      <c r="D2315">
        <v>12</v>
      </c>
      <c r="E2315">
        <v>0</v>
      </c>
      <c r="F2315" s="15" t="s">
        <v>44</v>
      </c>
      <c r="G2315" t="str" cm="1">
        <f t="array" aca="1" ref="G2315" ca="1">_xlfn.XLOOKUP(A2315,APPLICATION_NUMBER,APPLICATION_PRIMARY_OWNER)</f>
        <v>REDWOOD VALLEY GRAPE RANCH, LLC</v>
      </c>
      <c r="H2315" cm="1">
        <f t="array" aca="1" ref="H2315" ca="1">SUMIFS(AMOUNT,APPL_ID,A2315,YEAR,C2315,DIVERSION_TYPE,"DIRECT")</f>
        <v>0</v>
      </c>
      <c r="I2315" cm="1">
        <f t="array" aca="1" ref="I2315" ca="1">SUMIFS(AMOUNT,APPL_ID,A2315,YEAR,C2315,DIVERSION_TYPE,"STORAGE")</f>
        <v>0</v>
      </c>
      <c r="J2315">
        <f t="shared" ca="1" si="36"/>
        <v>0</v>
      </c>
      <c r="K2315" s="17" cm="1">
        <f t="array" aca="1" ref="K2315" ca="1">IF(J2315&gt;0,COUNTIFS(AnnualTotalDiversion,J2315,APPL_ID,"&lt;&gt;"&amp;A2315,Owner,G2315,YEAR,C2315)/12,0)</f>
        <v>0</v>
      </c>
    </row>
    <row r="2316" spans="1:11" x14ac:dyDescent="0.25">
      <c r="A2316" t="s">
        <v>63</v>
      </c>
      <c r="B2316">
        <v>11144</v>
      </c>
      <c r="C2316">
        <v>2020</v>
      </c>
      <c r="D2316">
        <v>11</v>
      </c>
      <c r="E2316">
        <v>0</v>
      </c>
      <c r="F2316" s="15" t="s">
        <v>45</v>
      </c>
      <c r="G2316" t="str" cm="1">
        <f t="array" aca="1" ref="G2316" ca="1">_xlfn.XLOOKUP(A2316,APPLICATION_NUMBER,APPLICATION_PRIMARY_OWNER)</f>
        <v>REDWOOD VALLEY GRAPE RANCH, LLC</v>
      </c>
      <c r="H2316" cm="1">
        <f t="array" aca="1" ref="H2316" ca="1">SUMIFS(AMOUNT,APPL_ID,A2316,YEAR,C2316,DIVERSION_TYPE,"DIRECT")</f>
        <v>0</v>
      </c>
      <c r="I2316" cm="1">
        <f t="array" aca="1" ref="I2316" ca="1">SUMIFS(AMOUNT,APPL_ID,A2316,YEAR,C2316,DIVERSION_TYPE,"STORAGE")</f>
        <v>0</v>
      </c>
      <c r="J2316">
        <f t="shared" ca="1" si="36"/>
        <v>0</v>
      </c>
      <c r="K2316" s="17" cm="1">
        <f t="array" aca="1" ref="K2316" ca="1">IF(J2316&gt;0,COUNTIFS(AnnualTotalDiversion,J2316,APPL_ID,"&lt;&gt;"&amp;A2316,Owner,G2316,YEAR,C2316)/12,0)</f>
        <v>0</v>
      </c>
    </row>
    <row r="2317" spans="1:11" x14ac:dyDescent="0.25">
      <c r="A2317" t="s">
        <v>63</v>
      </c>
      <c r="B2317">
        <v>11144</v>
      </c>
      <c r="C2317">
        <v>2019</v>
      </c>
      <c r="D2317">
        <v>8</v>
      </c>
      <c r="E2317">
        <v>0</v>
      </c>
      <c r="F2317" s="15" t="s">
        <v>45</v>
      </c>
      <c r="G2317" t="str" cm="1">
        <f t="array" aca="1" ref="G2317" ca="1">_xlfn.XLOOKUP(A2317,APPLICATION_NUMBER,APPLICATION_PRIMARY_OWNER)</f>
        <v>REDWOOD VALLEY GRAPE RANCH, LLC</v>
      </c>
      <c r="H2317" cm="1">
        <f t="array" aca="1" ref="H2317" ca="1">SUMIFS(AMOUNT,APPL_ID,A2317,YEAR,C2317,DIVERSION_TYPE,"DIRECT")</f>
        <v>0</v>
      </c>
      <c r="I2317" cm="1">
        <f t="array" aca="1" ref="I2317" ca="1">SUMIFS(AMOUNT,APPL_ID,A2317,YEAR,C2317,DIVERSION_TYPE,"STORAGE")</f>
        <v>0</v>
      </c>
      <c r="J2317">
        <f t="shared" ca="1" si="36"/>
        <v>0</v>
      </c>
      <c r="K2317" s="17" cm="1">
        <f t="array" aca="1" ref="K2317" ca="1">IF(J2317&gt;0,COUNTIFS(AnnualTotalDiversion,J2317,APPL_ID,"&lt;&gt;"&amp;A2317,Owner,G2317,YEAR,C2317)/12,0)</f>
        <v>0</v>
      </c>
    </row>
    <row r="2318" spans="1:11" x14ac:dyDescent="0.25">
      <c r="A2318" t="s">
        <v>63</v>
      </c>
      <c r="B2318">
        <v>11144</v>
      </c>
      <c r="C2318">
        <v>2019</v>
      </c>
      <c r="D2318">
        <v>6</v>
      </c>
      <c r="E2318">
        <v>0</v>
      </c>
      <c r="F2318" s="15" t="s">
        <v>44</v>
      </c>
      <c r="G2318" t="str" cm="1">
        <f t="array" aca="1" ref="G2318" ca="1">_xlfn.XLOOKUP(A2318,APPLICATION_NUMBER,APPLICATION_PRIMARY_OWNER)</f>
        <v>REDWOOD VALLEY GRAPE RANCH, LLC</v>
      </c>
      <c r="H2318" cm="1">
        <f t="array" aca="1" ref="H2318" ca="1">SUMIFS(AMOUNT,APPL_ID,A2318,YEAR,C2318,DIVERSION_TYPE,"DIRECT")</f>
        <v>0</v>
      </c>
      <c r="I2318" cm="1">
        <f t="array" aca="1" ref="I2318" ca="1">SUMIFS(AMOUNT,APPL_ID,A2318,YEAR,C2318,DIVERSION_TYPE,"STORAGE")</f>
        <v>0</v>
      </c>
      <c r="J2318">
        <f t="shared" ca="1" si="36"/>
        <v>0</v>
      </c>
      <c r="K2318" s="17" cm="1">
        <f t="array" aca="1" ref="K2318" ca="1">IF(J2318&gt;0,COUNTIFS(AnnualTotalDiversion,J2318,APPL_ID,"&lt;&gt;"&amp;A2318,Owner,G2318,YEAR,C2318)/12,0)</f>
        <v>0</v>
      </c>
    </row>
    <row r="2319" spans="1:11" x14ac:dyDescent="0.25">
      <c r="A2319" t="s">
        <v>63</v>
      </c>
      <c r="B2319">
        <v>11144</v>
      </c>
      <c r="C2319">
        <v>2017</v>
      </c>
      <c r="D2319">
        <v>1</v>
      </c>
      <c r="E2319">
        <v>0</v>
      </c>
      <c r="F2319" s="15" t="s">
        <v>46</v>
      </c>
      <c r="G2319" t="str" cm="1">
        <f t="array" aca="1" ref="G2319" ca="1">_xlfn.XLOOKUP(A2319,APPLICATION_NUMBER,APPLICATION_PRIMARY_OWNER)</f>
        <v>REDWOOD VALLEY GRAPE RANCH, LLC</v>
      </c>
      <c r="H2319" cm="1">
        <f t="array" aca="1" ref="H2319" ca="1">SUMIFS(AMOUNT,APPL_ID,A2319,YEAR,C2319,DIVERSION_TYPE,"DIRECT")</f>
        <v>0</v>
      </c>
      <c r="I2319" cm="1">
        <f t="array" aca="1" ref="I2319" ca="1">SUMIFS(AMOUNT,APPL_ID,A2319,YEAR,C2319,DIVERSION_TYPE,"STORAGE")</f>
        <v>0</v>
      </c>
      <c r="J2319">
        <f t="shared" ca="1" si="36"/>
        <v>0</v>
      </c>
      <c r="K2319" s="17" cm="1">
        <f t="array" aca="1" ref="K2319" ca="1">IF(J2319&gt;0,COUNTIFS(AnnualTotalDiversion,J2319,APPL_ID,"&lt;&gt;"&amp;A2319,Owner,G2319,YEAR,C2319)/12,0)</f>
        <v>0</v>
      </c>
    </row>
    <row r="2320" spans="1:11" x14ac:dyDescent="0.25">
      <c r="A2320" t="s">
        <v>63</v>
      </c>
      <c r="B2320">
        <v>11144</v>
      </c>
      <c r="C2320">
        <v>2017</v>
      </c>
      <c r="D2320">
        <v>8</v>
      </c>
      <c r="E2320">
        <v>0</v>
      </c>
      <c r="F2320" s="15" t="s">
        <v>45</v>
      </c>
      <c r="G2320" t="str" cm="1">
        <f t="array" aca="1" ref="G2320" ca="1">_xlfn.XLOOKUP(A2320,APPLICATION_NUMBER,APPLICATION_PRIMARY_OWNER)</f>
        <v>REDWOOD VALLEY GRAPE RANCH, LLC</v>
      </c>
      <c r="H2320" cm="1">
        <f t="array" aca="1" ref="H2320" ca="1">SUMIFS(AMOUNT,APPL_ID,A2320,YEAR,C2320,DIVERSION_TYPE,"DIRECT")</f>
        <v>0</v>
      </c>
      <c r="I2320" cm="1">
        <f t="array" aca="1" ref="I2320" ca="1">SUMIFS(AMOUNT,APPL_ID,A2320,YEAR,C2320,DIVERSION_TYPE,"STORAGE")</f>
        <v>0</v>
      </c>
      <c r="J2320">
        <f t="shared" ca="1" si="36"/>
        <v>0</v>
      </c>
      <c r="K2320" s="17" cm="1">
        <f t="array" aca="1" ref="K2320" ca="1">IF(J2320&gt;0,COUNTIFS(AnnualTotalDiversion,J2320,APPL_ID,"&lt;&gt;"&amp;A2320,Owner,G2320,YEAR,C2320)/12,0)</f>
        <v>0</v>
      </c>
    </row>
    <row r="2321" spans="1:11" x14ac:dyDescent="0.25">
      <c r="A2321" t="s">
        <v>63</v>
      </c>
      <c r="B2321">
        <v>11144</v>
      </c>
      <c r="C2321">
        <v>2017</v>
      </c>
      <c r="D2321">
        <v>1</v>
      </c>
      <c r="E2321">
        <v>0</v>
      </c>
      <c r="F2321" s="15" t="s">
        <v>44</v>
      </c>
      <c r="G2321" t="str" cm="1">
        <f t="array" aca="1" ref="G2321" ca="1">_xlfn.XLOOKUP(A2321,APPLICATION_NUMBER,APPLICATION_PRIMARY_OWNER)</f>
        <v>REDWOOD VALLEY GRAPE RANCH, LLC</v>
      </c>
      <c r="H2321" cm="1">
        <f t="array" aca="1" ref="H2321" ca="1">SUMIFS(AMOUNT,APPL_ID,A2321,YEAR,C2321,DIVERSION_TYPE,"DIRECT")</f>
        <v>0</v>
      </c>
      <c r="I2321" cm="1">
        <f t="array" aca="1" ref="I2321" ca="1">SUMIFS(AMOUNT,APPL_ID,A2321,YEAR,C2321,DIVERSION_TYPE,"STORAGE")</f>
        <v>0</v>
      </c>
      <c r="J2321">
        <f t="shared" ca="1" si="36"/>
        <v>0</v>
      </c>
      <c r="K2321" s="17" cm="1">
        <f t="array" aca="1" ref="K2321" ca="1">IF(J2321&gt;0,COUNTIFS(AnnualTotalDiversion,J2321,APPL_ID,"&lt;&gt;"&amp;A2321,Owner,G2321,YEAR,C2321)/12,0)</f>
        <v>0</v>
      </c>
    </row>
    <row r="2322" spans="1:11" x14ac:dyDescent="0.25">
      <c r="A2322" t="s">
        <v>63</v>
      </c>
      <c r="B2322">
        <v>11144</v>
      </c>
      <c r="C2322">
        <v>2019</v>
      </c>
      <c r="D2322">
        <v>11</v>
      </c>
      <c r="E2322">
        <v>0</v>
      </c>
      <c r="F2322" s="15" t="s">
        <v>45</v>
      </c>
      <c r="G2322" t="str" cm="1">
        <f t="array" aca="1" ref="G2322" ca="1">_xlfn.XLOOKUP(A2322,APPLICATION_NUMBER,APPLICATION_PRIMARY_OWNER)</f>
        <v>REDWOOD VALLEY GRAPE RANCH, LLC</v>
      </c>
      <c r="H2322" cm="1">
        <f t="array" aca="1" ref="H2322" ca="1">SUMIFS(AMOUNT,APPL_ID,A2322,YEAR,C2322,DIVERSION_TYPE,"DIRECT")</f>
        <v>0</v>
      </c>
      <c r="I2322" cm="1">
        <f t="array" aca="1" ref="I2322" ca="1">SUMIFS(AMOUNT,APPL_ID,A2322,YEAR,C2322,DIVERSION_TYPE,"STORAGE")</f>
        <v>0</v>
      </c>
      <c r="J2322">
        <f t="shared" ca="1" si="36"/>
        <v>0</v>
      </c>
      <c r="K2322" s="17" cm="1">
        <f t="array" aca="1" ref="K2322" ca="1">IF(J2322&gt;0,COUNTIFS(AnnualTotalDiversion,J2322,APPL_ID,"&lt;&gt;"&amp;A2322,Owner,G2322,YEAR,C2322)/12,0)</f>
        <v>0</v>
      </c>
    </row>
    <row r="2323" spans="1:11" x14ac:dyDescent="0.25">
      <c r="A2323" t="s">
        <v>63</v>
      </c>
      <c r="B2323">
        <v>11144</v>
      </c>
      <c r="C2323">
        <v>2019</v>
      </c>
      <c r="D2323">
        <v>7</v>
      </c>
      <c r="E2323">
        <v>0</v>
      </c>
      <c r="F2323" s="15" t="s">
        <v>44</v>
      </c>
      <c r="G2323" t="str" cm="1">
        <f t="array" aca="1" ref="G2323" ca="1">_xlfn.XLOOKUP(A2323,APPLICATION_NUMBER,APPLICATION_PRIMARY_OWNER)</f>
        <v>REDWOOD VALLEY GRAPE RANCH, LLC</v>
      </c>
      <c r="H2323" cm="1">
        <f t="array" aca="1" ref="H2323" ca="1">SUMIFS(AMOUNT,APPL_ID,A2323,YEAR,C2323,DIVERSION_TYPE,"DIRECT")</f>
        <v>0</v>
      </c>
      <c r="I2323" cm="1">
        <f t="array" aca="1" ref="I2323" ca="1">SUMIFS(AMOUNT,APPL_ID,A2323,YEAR,C2323,DIVERSION_TYPE,"STORAGE")</f>
        <v>0</v>
      </c>
      <c r="J2323">
        <f t="shared" ca="1" si="36"/>
        <v>0</v>
      </c>
      <c r="K2323" s="17" cm="1">
        <f t="array" aca="1" ref="K2323" ca="1">IF(J2323&gt;0,COUNTIFS(AnnualTotalDiversion,J2323,APPL_ID,"&lt;&gt;"&amp;A2323,Owner,G2323,YEAR,C2323)/12,0)</f>
        <v>0</v>
      </c>
    </row>
    <row r="2324" spans="1:11" x14ac:dyDescent="0.25">
      <c r="A2324" t="s">
        <v>63</v>
      </c>
      <c r="B2324">
        <v>11144</v>
      </c>
      <c r="C2324">
        <v>2017</v>
      </c>
      <c r="D2324">
        <v>7</v>
      </c>
      <c r="E2324">
        <v>0</v>
      </c>
      <c r="F2324" s="15" t="s">
        <v>45</v>
      </c>
      <c r="G2324" t="str" cm="1">
        <f t="array" aca="1" ref="G2324" ca="1">_xlfn.XLOOKUP(A2324,APPLICATION_NUMBER,APPLICATION_PRIMARY_OWNER)</f>
        <v>REDWOOD VALLEY GRAPE RANCH, LLC</v>
      </c>
      <c r="H2324" cm="1">
        <f t="array" aca="1" ref="H2324" ca="1">SUMIFS(AMOUNT,APPL_ID,A2324,YEAR,C2324,DIVERSION_TYPE,"DIRECT")</f>
        <v>0</v>
      </c>
      <c r="I2324" cm="1">
        <f t="array" aca="1" ref="I2324" ca="1">SUMIFS(AMOUNT,APPL_ID,A2324,YEAR,C2324,DIVERSION_TYPE,"STORAGE")</f>
        <v>0</v>
      </c>
      <c r="J2324">
        <f t="shared" ca="1" si="36"/>
        <v>0</v>
      </c>
      <c r="K2324" s="17" cm="1">
        <f t="array" aca="1" ref="K2324" ca="1">IF(J2324&gt;0,COUNTIFS(AnnualTotalDiversion,J2324,APPL_ID,"&lt;&gt;"&amp;A2324,Owner,G2324,YEAR,C2324)/12,0)</f>
        <v>0</v>
      </c>
    </row>
    <row r="2325" spans="1:11" x14ac:dyDescent="0.25">
      <c r="A2325" t="s">
        <v>63</v>
      </c>
      <c r="B2325">
        <v>11144</v>
      </c>
      <c r="C2325">
        <v>2017</v>
      </c>
      <c r="D2325">
        <v>7</v>
      </c>
      <c r="E2325">
        <v>0</v>
      </c>
      <c r="F2325" s="15" t="s">
        <v>44</v>
      </c>
      <c r="G2325" t="str" cm="1">
        <f t="array" aca="1" ref="G2325" ca="1">_xlfn.XLOOKUP(A2325,APPLICATION_NUMBER,APPLICATION_PRIMARY_OWNER)</f>
        <v>REDWOOD VALLEY GRAPE RANCH, LLC</v>
      </c>
      <c r="H2325" cm="1">
        <f t="array" aca="1" ref="H2325" ca="1">SUMIFS(AMOUNT,APPL_ID,A2325,YEAR,C2325,DIVERSION_TYPE,"DIRECT")</f>
        <v>0</v>
      </c>
      <c r="I2325" cm="1">
        <f t="array" aca="1" ref="I2325" ca="1">SUMIFS(AMOUNT,APPL_ID,A2325,YEAR,C2325,DIVERSION_TYPE,"STORAGE")</f>
        <v>0</v>
      </c>
      <c r="J2325">
        <f t="shared" ca="1" si="36"/>
        <v>0</v>
      </c>
      <c r="K2325" s="17" cm="1">
        <f t="array" aca="1" ref="K2325" ca="1">IF(J2325&gt;0,COUNTIFS(AnnualTotalDiversion,J2325,APPL_ID,"&lt;&gt;"&amp;A2325,Owner,G2325,YEAR,C2325)/12,0)</f>
        <v>0</v>
      </c>
    </row>
    <row r="2326" spans="1:11" x14ac:dyDescent="0.25">
      <c r="A2326" t="s">
        <v>63</v>
      </c>
      <c r="B2326">
        <v>11144</v>
      </c>
      <c r="C2326">
        <v>2017</v>
      </c>
      <c r="D2326">
        <v>9</v>
      </c>
      <c r="E2326">
        <v>0</v>
      </c>
      <c r="F2326" s="15" t="s">
        <v>44</v>
      </c>
      <c r="G2326" t="str" cm="1">
        <f t="array" aca="1" ref="G2326" ca="1">_xlfn.XLOOKUP(A2326,APPLICATION_NUMBER,APPLICATION_PRIMARY_OWNER)</f>
        <v>REDWOOD VALLEY GRAPE RANCH, LLC</v>
      </c>
      <c r="H2326" cm="1">
        <f t="array" aca="1" ref="H2326" ca="1">SUMIFS(AMOUNT,APPL_ID,A2326,YEAR,C2326,DIVERSION_TYPE,"DIRECT")</f>
        <v>0</v>
      </c>
      <c r="I2326" cm="1">
        <f t="array" aca="1" ref="I2326" ca="1">SUMIFS(AMOUNT,APPL_ID,A2326,YEAR,C2326,DIVERSION_TYPE,"STORAGE")</f>
        <v>0</v>
      </c>
      <c r="J2326">
        <f t="shared" ca="1" si="36"/>
        <v>0</v>
      </c>
      <c r="K2326" s="17" cm="1">
        <f t="array" aca="1" ref="K2326" ca="1">IF(J2326&gt;0,COUNTIFS(AnnualTotalDiversion,J2326,APPL_ID,"&lt;&gt;"&amp;A2326,Owner,G2326,YEAR,C2326)/12,0)</f>
        <v>0</v>
      </c>
    </row>
    <row r="2327" spans="1:11" x14ac:dyDescent="0.25">
      <c r="A2327" t="s">
        <v>63</v>
      </c>
      <c r="B2327">
        <v>11144</v>
      </c>
      <c r="C2327">
        <v>2020</v>
      </c>
      <c r="D2327">
        <v>9</v>
      </c>
      <c r="E2327">
        <v>0</v>
      </c>
      <c r="F2327" s="15" t="s">
        <v>46</v>
      </c>
      <c r="G2327" t="str" cm="1">
        <f t="array" aca="1" ref="G2327" ca="1">_xlfn.XLOOKUP(A2327,APPLICATION_NUMBER,APPLICATION_PRIMARY_OWNER)</f>
        <v>REDWOOD VALLEY GRAPE RANCH, LLC</v>
      </c>
      <c r="H2327" cm="1">
        <f t="array" aca="1" ref="H2327" ca="1">SUMIFS(AMOUNT,APPL_ID,A2327,YEAR,C2327,DIVERSION_TYPE,"DIRECT")</f>
        <v>0</v>
      </c>
      <c r="I2327" cm="1">
        <f t="array" aca="1" ref="I2327" ca="1">SUMIFS(AMOUNT,APPL_ID,A2327,YEAR,C2327,DIVERSION_TYPE,"STORAGE")</f>
        <v>0</v>
      </c>
      <c r="J2327">
        <f t="shared" ca="1" si="36"/>
        <v>0</v>
      </c>
      <c r="K2327" s="17" cm="1">
        <f t="array" aca="1" ref="K2327" ca="1">IF(J2327&gt;0,COUNTIFS(AnnualTotalDiversion,J2327,APPL_ID,"&lt;&gt;"&amp;A2327,Owner,G2327,YEAR,C2327)/12,0)</f>
        <v>0</v>
      </c>
    </row>
    <row r="2328" spans="1:11" x14ac:dyDescent="0.25">
      <c r="A2328" t="s">
        <v>63</v>
      </c>
      <c r="B2328">
        <v>11144</v>
      </c>
      <c r="C2328">
        <v>2017</v>
      </c>
      <c r="D2328">
        <v>4</v>
      </c>
      <c r="E2328">
        <v>0</v>
      </c>
      <c r="F2328" s="15" t="s">
        <v>45</v>
      </c>
      <c r="G2328" t="str" cm="1">
        <f t="array" aca="1" ref="G2328" ca="1">_xlfn.XLOOKUP(A2328,APPLICATION_NUMBER,APPLICATION_PRIMARY_OWNER)</f>
        <v>REDWOOD VALLEY GRAPE RANCH, LLC</v>
      </c>
      <c r="H2328" cm="1">
        <f t="array" aca="1" ref="H2328" ca="1">SUMIFS(AMOUNT,APPL_ID,A2328,YEAR,C2328,DIVERSION_TYPE,"DIRECT")</f>
        <v>0</v>
      </c>
      <c r="I2328" cm="1">
        <f t="array" aca="1" ref="I2328" ca="1">SUMIFS(AMOUNT,APPL_ID,A2328,YEAR,C2328,DIVERSION_TYPE,"STORAGE")</f>
        <v>0</v>
      </c>
      <c r="J2328">
        <f t="shared" ca="1" si="36"/>
        <v>0</v>
      </c>
      <c r="K2328" s="17" cm="1">
        <f t="array" aca="1" ref="K2328" ca="1">IF(J2328&gt;0,COUNTIFS(AnnualTotalDiversion,J2328,APPL_ID,"&lt;&gt;"&amp;A2328,Owner,G2328,YEAR,C2328)/12,0)</f>
        <v>0</v>
      </c>
    </row>
    <row r="2329" spans="1:11" x14ac:dyDescent="0.25">
      <c r="A2329" t="s">
        <v>63</v>
      </c>
      <c r="B2329">
        <v>11144</v>
      </c>
      <c r="C2329">
        <v>2019</v>
      </c>
      <c r="D2329">
        <v>8</v>
      </c>
      <c r="E2329">
        <v>0</v>
      </c>
      <c r="F2329" s="15" t="s">
        <v>44</v>
      </c>
      <c r="G2329" t="str" cm="1">
        <f t="array" aca="1" ref="G2329" ca="1">_xlfn.XLOOKUP(A2329,APPLICATION_NUMBER,APPLICATION_PRIMARY_OWNER)</f>
        <v>REDWOOD VALLEY GRAPE RANCH, LLC</v>
      </c>
      <c r="H2329" cm="1">
        <f t="array" aca="1" ref="H2329" ca="1">SUMIFS(AMOUNT,APPL_ID,A2329,YEAR,C2329,DIVERSION_TYPE,"DIRECT")</f>
        <v>0</v>
      </c>
      <c r="I2329" cm="1">
        <f t="array" aca="1" ref="I2329" ca="1">SUMIFS(AMOUNT,APPL_ID,A2329,YEAR,C2329,DIVERSION_TYPE,"STORAGE")</f>
        <v>0</v>
      </c>
      <c r="J2329">
        <f t="shared" ca="1" si="36"/>
        <v>0</v>
      </c>
      <c r="K2329" s="17" cm="1">
        <f t="array" aca="1" ref="K2329" ca="1">IF(J2329&gt;0,COUNTIFS(AnnualTotalDiversion,J2329,APPL_ID,"&lt;&gt;"&amp;A2329,Owner,G2329,YEAR,C2329)/12,0)</f>
        <v>0</v>
      </c>
    </row>
    <row r="2330" spans="1:11" x14ac:dyDescent="0.25">
      <c r="A2330" t="s">
        <v>63</v>
      </c>
      <c r="B2330">
        <v>11144</v>
      </c>
      <c r="C2330">
        <v>2019</v>
      </c>
      <c r="D2330">
        <v>9</v>
      </c>
      <c r="E2330">
        <v>0</v>
      </c>
      <c r="F2330" s="15" t="s">
        <v>45</v>
      </c>
      <c r="G2330" t="str" cm="1">
        <f t="array" aca="1" ref="G2330" ca="1">_xlfn.XLOOKUP(A2330,APPLICATION_NUMBER,APPLICATION_PRIMARY_OWNER)</f>
        <v>REDWOOD VALLEY GRAPE RANCH, LLC</v>
      </c>
      <c r="H2330" cm="1">
        <f t="array" aca="1" ref="H2330" ca="1">SUMIFS(AMOUNT,APPL_ID,A2330,YEAR,C2330,DIVERSION_TYPE,"DIRECT")</f>
        <v>0</v>
      </c>
      <c r="I2330" cm="1">
        <f t="array" aca="1" ref="I2330" ca="1">SUMIFS(AMOUNT,APPL_ID,A2330,YEAR,C2330,DIVERSION_TYPE,"STORAGE")</f>
        <v>0</v>
      </c>
      <c r="J2330">
        <f t="shared" ca="1" si="36"/>
        <v>0</v>
      </c>
      <c r="K2330" s="17" cm="1">
        <f t="array" aca="1" ref="K2330" ca="1">IF(J2330&gt;0,COUNTIFS(AnnualTotalDiversion,J2330,APPL_ID,"&lt;&gt;"&amp;A2330,Owner,G2330,YEAR,C2330)/12,0)</f>
        <v>0</v>
      </c>
    </row>
    <row r="2331" spans="1:11" x14ac:dyDescent="0.25">
      <c r="A2331" t="s">
        <v>63</v>
      </c>
      <c r="B2331">
        <v>11144</v>
      </c>
      <c r="C2331">
        <v>2020</v>
      </c>
      <c r="D2331">
        <v>12</v>
      </c>
      <c r="E2331">
        <v>0</v>
      </c>
      <c r="F2331" s="15" t="s">
        <v>45</v>
      </c>
      <c r="G2331" t="str" cm="1">
        <f t="array" aca="1" ref="G2331" ca="1">_xlfn.XLOOKUP(A2331,APPLICATION_NUMBER,APPLICATION_PRIMARY_OWNER)</f>
        <v>REDWOOD VALLEY GRAPE RANCH, LLC</v>
      </c>
      <c r="H2331" cm="1">
        <f t="array" aca="1" ref="H2331" ca="1">SUMIFS(AMOUNT,APPL_ID,A2331,YEAR,C2331,DIVERSION_TYPE,"DIRECT")</f>
        <v>0</v>
      </c>
      <c r="I2331" cm="1">
        <f t="array" aca="1" ref="I2331" ca="1">SUMIFS(AMOUNT,APPL_ID,A2331,YEAR,C2331,DIVERSION_TYPE,"STORAGE")</f>
        <v>0</v>
      </c>
      <c r="J2331">
        <f t="shared" ca="1" si="36"/>
        <v>0</v>
      </c>
      <c r="K2331" s="17" cm="1">
        <f t="array" aca="1" ref="K2331" ca="1">IF(J2331&gt;0,COUNTIFS(AnnualTotalDiversion,J2331,APPL_ID,"&lt;&gt;"&amp;A2331,Owner,G2331,YEAR,C2331)/12,0)</f>
        <v>0</v>
      </c>
    </row>
    <row r="2332" spans="1:11" x14ac:dyDescent="0.25">
      <c r="A2332" t="s">
        <v>63</v>
      </c>
      <c r="B2332">
        <v>11144</v>
      </c>
      <c r="C2332">
        <v>2017</v>
      </c>
      <c r="D2332">
        <v>4</v>
      </c>
      <c r="E2332">
        <v>0</v>
      </c>
      <c r="F2332" s="15" t="s">
        <v>44</v>
      </c>
      <c r="G2332" t="str" cm="1">
        <f t="array" aca="1" ref="G2332" ca="1">_xlfn.XLOOKUP(A2332,APPLICATION_NUMBER,APPLICATION_PRIMARY_OWNER)</f>
        <v>REDWOOD VALLEY GRAPE RANCH, LLC</v>
      </c>
      <c r="H2332" cm="1">
        <f t="array" aca="1" ref="H2332" ca="1">SUMIFS(AMOUNT,APPL_ID,A2332,YEAR,C2332,DIVERSION_TYPE,"DIRECT")</f>
        <v>0</v>
      </c>
      <c r="I2332" cm="1">
        <f t="array" aca="1" ref="I2332" ca="1">SUMIFS(AMOUNT,APPL_ID,A2332,YEAR,C2332,DIVERSION_TYPE,"STORAGE")</f>
        <v>0</v>
      </c>
      <c r="J2332">
        <f t="shared" ca="1" si="36"/>
        <v>0</v>
      </c>
      <c r="K2332" s="17" cm="1">
        <f t="array" aca="1" ref="K2332" ca="1">IF(J2332&gt;0,COUNTIFS(AnnualTotalDiversion,J2332,APPL_ID,"&lt;&gt;"&amp;A2332,Owner,G2332,YEAR,C2332)/12,0)</f>
        <v>0</v>
      </c>
    </row>
    <row r="2333" spans="1:11" x14ac:dyDescent="0.25">
      <c r="A2333" t="s">
        <v>63</v>
      </c>
      <c r="B2333">
        <v>11144</v>
      </c>
      <c r="C2333">
        <v>2019</v>
      </c>
      <c r="D2333">
        <v>11</v>
      </c>
      <c r="E2333">
        <v>0</v>
      </c>
      <c r="F2333" s="15" t="s">
        <v>44</v>
      </c>
      <c r="G2333" t="str" cm="1">
        <f t="array" aca="1" ref="G2333" ca="1">_xlfn.XLOOKUP(A2333,APPLICATION_NUMBER,APPLICATION_PRIMARY_OWNER)</f>
        <v>REDWOOD VALLEY GRAPE RANCH, LLC</v>
      </c>
      <c r="H2333" cm="1">
        <f t="array" aca="1" ref="H2333" ca="1">SUMIFS(AMOUNT,APPL_ID,A2333,YEAR,C2333,DIVERSION_TYPE,"DIRECT")</f>
        <v>0</v>
      </c>
      <c r="I2333" cm="1">
        <f t="array" aca="1" ref="I2333" ca="1">SUMIFS(AMOUNT,APPL_ID,A2333,YEAR,C2333,DIVERSION_TYPE,"STORAGE")</f>
        <v>0</v>
      </c>
      <c r="J2333">
        <f t="shared" ca="1" si="36"/>
        <v>0</v>
      </c>
      <c r="K2333" s="17" cm="1">
        <f t="array" aca="1" ref="K2333" ca="1">IF(J2333&gt;0,COUNTIFS(AnnualTotalDiversion,J2333,APPL_ID,"&lt;&gt;"&amp;A2333,Owner,G2333,YEAR,C2333)/12,0)</f>
        <v>0</v>
      </c>
    </row>
    <row r="2334" spans="1:11" x14ac:dyDescent="0.25">
      <c r="A2334" t="s">
        <v>63</v>
      </c>
      <c r="B2334">
        <v>11144</v>
      </c>
      <c r="C2334">
        <v>2017</v>
      </c>
      <c r="D2334">
        <v>2</v>
      </c>
      <c r="E2334">
        <v>0</v>
      </c>
      <c r="F2334" s="15" t="s">
        <v>46</v>
      </c>
      <c r="G2334" t="str" cm="1">
        <f t="array" aca="1" ref="G2334" ca="1">_xlfn.XLOOKUP(A2334,APPLICATION_NUMBER,APPLICATION_PRIMARY_OWNER)</f>
        <v>REDWOOD VALLEY GRAPE RANCH, LLC</v>
      </c>
      <c r="H2334" cm="1">
        <f t="array" aca="1" ref="H2334" ca="1">SUMIFS(AMOUNT,APPL_ID,A2334,YEAR,C2334,DIVERSION_TYPE,"DIRECT")</f>
        <v>0</v>
      </c>
      <c r="I2334" cm="1">
        <f t="array" aca="1" ref="I2334" ca="1">SUMIFS(AMOUNT,APPL_ID,A2334,YEAR,C2334,DIVERSION_TYPE,"STORAGE")</f>
        <v>0</v>
      </c>
      <c r="J2334">
        <f t="shared" ca="1" si="36"/>
        <v>0</v>
      </c>
      <c r="K2334" s="17" cm="1">
        <f t="array" aca="1" ref="K2334" ca="1">IF(J2334&gt;0,COUNTIFS(AnnualTotalDiversion,J2334,APPL_ID,"&lt;&gt;"&amp;A2334,Owner,G2334,YEAR,C2334)/12,0)</f>
        <v>0</v>
      </c>
    </row>
    <row r="2335" spans="1:11" x14ac:dyDescent="0.25">
      <c r="A2335" t="s">
        <v>63</v>
      </c>
      <c r="B2335">
        <v>11144</v>
      </c>
      <c r="C2335">
        <v>2017</v>
      </c>
      <c r="D2335">
        <v>5</v>
      </c>
      <c r="E2335">
        <v>0</v>
      </c>
      <c r="F2335" s="15" t="s">
        <v>44</v>
      </c>
      <c r="G2335" t="str" cm="1">
        <f t="array" aca="1" ref="G2335" ca="1">_xlfn.XLOOKUP(A2335,APPLICATION_NUMBER,APPLICATION_PRIMARY_OWNER)</f>
        <v>REDWOOD VALLEY GRAPE RANCH, LLC</v>
      </c>
      <c r="H2335" cm="1">
        <f t="array" aca="1" ref="H2335" ca="1">SUMIFS(AMOUNT,APPL_ID,A2335,YEAR,C2335,DIVERSION_TYPE,"DIRECT")</f>
        <v>0</v>
      </c>
      <c r="I2335" cm="1">
        <f t="array" aca="1" ref="I2335" ca="1">SUMIFS(AMOUNT,APPL_ID,A2335,YEAR,C2335,DIVERSION_TYPE,"STORAGE")</f>
        <v>0</v>
      </c>
      <c r="J2335">
        <f t="shared" ca="1" si="36"/>
        <v>0</v>
      </c>
      <c r="K2335" s="17" cm="1">
        <f t="array" aca="1" ref="K2335" ca="1">IF(J2335&gt;0,COUNTIFS(AnnualTotalDiversion,J2335,APPL_ID,"&lt;&gt;"&amp;A2335,Owner,G2335,YEAR,C2335)/12,0)</f>
        <v>0</v>
      </c>
    </row>
    <row r="2336" spans="1:11" x14ac:dyDescent="0.25">
      <c r="A2336" t="s">
        <v>63</v>
      </c>
      <c r="B2336">
        <v>11144</v>
      </c>
      <c r="C2336">
        <v>2018</v>
      </c>
      <c r="D2336">
        <v>1</v>
      </c>
      <c r="E2336">
        <v>0</v>
      </c>
      <c r="F2336" s="15" t="s">
        <v>44</v>
      </c>
      <c r="G2336" t="str" cm="1">
        <f t="array" aca="1" ref="G2336" ca="1">_xlfn.XLOOKUP(A2336,APPLICATION_NUMBER,APPLICATION_PRIMARY_OWNER)</f>
        <v>REDWOOD VALLEY GRAPE RANCH, LLC</v>
      </c>
      <c r="H2336" cm="1">
        <f t="array" aca="1" ref="H2336" ca="1">SUMIFS(AMOUNT,APPL_ID,A2336,YEAR,C2336,DIVERSION_TYPE,"DIRECT")</f>
        <v>0</v>
      </c>
      <c r="I2336" cm="1">
        <f t="array" aca="1" ref="I2336" ca="1">SUMIFS(AMOUNT,APPL_ID,A2336,YEAR,C2336,DIVERSION_TYPE,"STORAGE")</f>
        <v>0</v>
      </c>
      <c r="J2336">
        <f t="shared" ca="1" si="36"/>
        <v>0</v>
      </c>
      <c r="K2336" s="17" cm="1">
        <f t="array" aca="1" ref="K2336" ca="1">IF(J2336&gt;0,COUNTIFS(AnnualTotalDiversion,J2336,APPL_ID,"&lt;&gt;"&amp;A2336,Owner,G2336,YEAR,C2336)/12,0)</f>
        <v>0</v>
      </c>
    </row>
    <row r="2337" spans="1:11" x14ac:dyDescent="0.25">
      <c r="A2337" t="s">
        <v>63</v>
      </c>
      <c r="B2337">
        <v>11144</v>
      </c>
      <c r="C2337">
        <v>2019</v>
      </c>
      <c r="D2337">
        <v>10</v>
      </c>
      <c r="E2337">
        <v>0</v>
      </c>
      <c r="F2337" s="15" t="s">
        <v>45</v>
      </c>
      <c r="G2337" t="str" cm="1">
        <f t="array" aca="1" ref="G2337" ca="1">_xlfn.XLOOKUP(A2337,APPLICATION_NUMBER,APPLICATION_PRIMARY_OWNER)</f>
        <v>REDWOOD VALLEY GRAPE RANCH, LLC</v>
      </c>
      <c r="H2337" cm="1">
        <f t="array" aca="1" ref="H2337" ca="1">SUMIFS(AMOUNT,APPL_ID,A2337,YEAR,C2337,DIVERSION_TYPE,"DIRECT")</f>
        <v>0</v>
      </c>
      <c r="I2337" cm="1">
        <f t="array" aca="1" ref="I2337" ca="1">SUMIFS(AMOUNT,APPL_ID,A2337,YEAR,C2337,DIVERSION_TYPE,"STORAGE")</f>
        <v>0</v>
      </c>
      <c r="J2337">
        <f t="shared" ca="1" si="36"/>
        <v>0</v>
      </c>
      <c r="K2337" s="17" cm="1">
        <f t="array" aca="1" ref="K2337" ca="1">IF(J2337&gt;0,COUNTIFS(AnnualTotalDiversion,J2337,APPL_ID,"&lt;&gt;"&amp;A2337,Owner,G2337,YEAR,C2337)/12,0)</f>
        <v>0</v>
      </c>
    </row>
    <row r="2338" spans="1:11" x14ac:dyDescent="0.25">
      <c r="A2338" t="s">
        <v>63</v>
      </c>
      <c r="B2338">
        <v>11144</v>
      </c>
      <c r="C2338">
        <v>2017</v>
      </c>
      <c r="D2338">
        <v>6</v>
      </c>
      <c r="E2338">
        <v>0</v>
      </c>
      <c r="F2338" s="15" t="s">
        <v>44</v>
      </c>
      <c r="G2338" t="str" cm="1">
        <f t="array" aca="1" ref="G2338" ca="1">_xlfn.XLOOKUP(A2338,APPLICATION_NUMBER,APPLICATION_PRIMARY_OWNER)</f>
        <v>REDWOOD VALLEY GRAPE RANCH, LLC</v>
      </c>
      <c r="H2338" cm="1">
        <f t="array" aca="1" ref="H2338" ca="1">SUMIFS(AMOUNT,APPL_ID,A2338,YEAR,C2338,DIVERSION_TYPE,"DIRECT")</f>
        <v>0</v>
      </c>
      <c r="I2338" cm="1">
        <f t="array" aca="1" ref="I2338" ca="1">SUMIFS(AMOUNT,APPL_ID,A2338,YEAR,C2338,DIVERSION_TYPE,"STORAGE")</f>
        <v>0</v>
      </c>
      <c r="J2338">
        <f t="shared" ca="1" si="36"/>
        <v>0</v>
      </c>
      <c r="K2338" s="17" cm="1">
        <f t="array" aca="1" ref="K2338" ca="1">IF(J2338&gt;0,COUNTIFS(AnnualTotalDiversion,J2338,APPL_ID,"&lt;&gt;"&amp;A2338,Owner,G2338,YEAR,C2338)/12,0)</f>
        <v>0</v>
      </c>
    </row>
    <row r="2339" spans="1:11" x14ac:dyDescent="0.25">
      <c r="A2339" t="s">
        <v>63</v>
      </c>
      <c r="B2339">
        <v>11144</v>
      </c>
      <c r="C2339">
        <v>2020</v>
      </c>
      <c r="D2339">
        <v>4</v>
      </c>
      <c r="E2339">
        <v>0</v>
      </c>
      <c r="F2339" s="15" t="s">
        <v>46</v>
      </c>
      <c r="G2339" t="str" cm="1">
        <f t="array" aca="1" ref="G2339" ca="1">_xlfn.XLOOKUP(A2339,APPLICATION_NUMBER,APPLICATION_PRIMARY_OWNER)</f>
        <v>REDWOOD VALLEY GRAPE RANCH, LLC</v>
      </c>
      <c r="H2339" cm="1">
        <f t="array" aca="1" ref="H2339" ca="1">SUMIFS(AMOUNT,APPL_ID,A2339,YEAR,C2339,DIVERSION_TYPE,"DIRECT")</f>
        <v>0</v>
      </c>
      <c r="I2339" cm="1">
        <f t="array" aca="1" ref="I2339" ca="1">SUMIFS(AMOUNT,APPL_ID,A2339,YEAR,C2339,DIVERSION_TYPE,"STORAGE")</f>
        <v>0</v>
      </c>
      <c r="J2339">
        <f t="shared" ca="1" si="36"/>
        <v>0</v>
      </c>
      <c r="K2339" s="17" cm="1">
        <f t="array" aca="1" ref="K2339" ca="1">IF(J2339&gt;0,COUNTIFS(AnnualTotalDiversion,J2339,APPL_ID,"&lt;&gt;"&amp;A2339,Owner,G2339,YEAR,C2339)/12,0)</f>
        <v>0</v>
      </c>
    </row>
    <row r="2340" spans="1:11" x14ac:dyDescent="0.25">
      <c r="A2340" t="s">
        <v>63</v>
      </c>
      <c r="B2340">
        <v>11144</v>
      </c>
      <c r="C2340">
        <v>2020</v>
      </c>
      <c r="D2340">
        <v>10</v>
      </c>
      <c r="E2340">
        <v>0</v>
      </c>
      <c r="F2340" s="15" t="s">
        <v>46</v>
      </c>
      <c r="G2340" t="str" cm="1">
        <f t="array" aca="1" ref="G2340" ca="1">_xlfn.XLOOKUP(A2340,APPLICATION_NUMBER,APPLICATION_PRIMARY_OWNER)</f>
        <v>REDWOOD VALLEY GRAPE RANCH, LLC</v>
      </c>
      <c r="H2340" cm="1">
        <f t="array" aca="1" ref="H2340" ca="1">SUMIFS(AMOUNT,APPL_ID,A2340,YEAR,C2340,DIVERSION_TYPE,"DIRECT")</f>
        <v>0</v>
      </c>
      <c r="I2340" cm="1">
        <f t="array" aca="1" ref="I2340" ca="1">SUMIFS(AMOUNT,APPL_ID,A2340,YEAR,C2340,DIVERSION_TYPE,"STORAGE")</f>
        <v>0</v>
      </c>
      <c r="J2340">
        <f t="shared" ca="1" si="36"/>
        <v>0</v>
      </c>
      <c r="K2340" s="17" cm="1">
        <f t="array" aca="1" ref="K2340" ca="1">IF(J2340&gt;0,COUNTIFS(AnnualTotalDiversion,J2340,APPL_ID,"&lt;&gt;"&amp;A2340,Owner,G2340,YEAR,C2340)/12,0)</f>
        <v>0</v>
      </c>
    </row>
    <row r="2341" spans="1:11" x14ac:dyDescent="0.25">
      <c r="A2341" t="s">
        <v>63</v>
      </c>
      <c r="B2341">
        <v>11144</v>
      </c>
      <c r="C2341">
        <v>2017</v>
      </c>
      <c r="D2341">
        <v>12</v>
      </c>
      <c r="E2341">
        <v>0</v>
      </c>
      <c r="F2341" s="15" t="s">
        <v>45</v>
      </c>
      <c r="G2341" t="str" cm="1">
        <f t="array" aca="1" ref="G2341" ca="1">_xlfn.XLOOKUP(A2341,APPLICATION_NUMBER,APPLICATION_PRIMARY_OWNER)</f>
        <v>REDWOOD VALLEY GRAPE RANCH, LLC</v>
      </c>
      <c r="H2341" cm="1">
        <f t="array" aca="1" ref="H2341" ca="1">SUMIFS(AMOUNT,APPL_ID,A2341,YEAR,C2341,DIVERSION_TYPE,"DIRECT")</f>
        <v>0</v>
      </c>
      <c r="I2341" cm="1">
        <f t="array" aca="1" ref="I2341" ca="1">SUMIFS(AMOUNT,APPL_ID,A2341,YEAR,C2341,DIVERSION_TYPE,"STORAGE")</f>
        <v>0</v>
      </c>
      <c r="J2341">
        <f t="shared" ca="1" si="36"/>
        <v>0</v>
      </c>
      <c r="K2341" s="17" cm="1">
        <f t="array" aca="1" ref="K2341" ca="1">IF(J2341&gt;0,COUNTIFS(AnnualTotalDiversion,J2341,APPL_ID,"&lt;&gt;"&amp;A2341,Owner,G2341,YEAR,C2341)/12,0)</f>
        <v>0</v>
      </c>
    </row>
    <row r="2342" spans="1:11" x14ac:dyDescent="0.25">
      <c r="A2342" t="s">
        <v>63</v>
      </c>
      <c r="B2342">
        <v>11144</v>
      </c>
      <c r="C2342">
        <v>2019</v>
      </c>
      <c r="D2342">
        <v>9</v>
      </c>
      <c r="E2342">
        <v>0</v>
      </c>
      <c r="F2342" s="15" t="s">
        <v>44</v>
      </c>
      <c r="G2342" t="str" cm="1">
        <f t="array" aca="1" ref="G2342" ca="1">_xlfn.XLOOKUP(A2342,APPLICATION_NUMBER,APPLICATION_PRIMARY_OWNER)</f>
        <v>REDWOOD VALLEY GRAPE RANCH, LLC</v>
      </c>
      <c r="H2342" cm="1">
        <f t="array" aca="1" ref="H2342" ca="1">SUMIFS(AMOUNT,APPL_ID,A2342,YEAR,C2342,DIVERSION_TYPE,"DIRECT")</f>
        <v>0</v>
      </c>
      <c r="I2342" cm="1">
        <f t="array" aca="1" ref="I2342" ca="1">SUMIFS(AMOUNT,APPL_ID,A2342,YEAR,C2342,DIVERSION_TYPE,"STORAGE")</f>
        <v>0</v>
      </c>
      <c r="J2342">
        <f t="shared" ca="1" si="36"/>
        <v>0</v>
      </c>
      <c r="K2342" s="17" cm="1">
        <f t="array" aca="1" ref="K2342" ca="1">IF(J2342&gt;0,COUNTIFS(AnnualTotalDiversion,J2342,APPL_ID,"&lt;&gt;"&amp;A2342,Owner,G2342,YEAR,C2342)/12,0)</f>
        <v>0</v>
      </c>
    </row>
    <row r="2343" spans="1:11" x14ac:dyDescent="0.25">
      <c r="A2343" t="s">
        <v>63</v>
      </c>
      <c r="B2343">
        <v>11144</v>
      </c>
      <c r="C2343">
        <v>2017</v>
      </c>
      <c r="D2343">
        <v>5</v>
      </c>
      <c r="E2343">
        <v>0</v>
      </c>
      <c r="F2343" s="15" t="s">
        <v>46</v>
      </c>
      <c r="G2343" t="str" cm="1">
        <f t="array" aca="1" ref="G2343" ca="1">_xlfn.XLOOKUP(A2343,APPLICATION_NUMBER,APPLICATION_PRIMARY_OWNER)</f>
        <v>REDWOOD VALLEY GRAPE RANCH, LLC</v>
      </c>
      <c r="H2343" cm="1">
        <f t="array" aca="1" ref="H2343" ca="1">SUMIFS(AMOUNT,APPL_ID,A2343,YEAR,C2343,DIVERSION_TYPE,"DIRECT")</f>
        <v>0</v>
      </c>
      <c r="I2343" cm="1">
        <f t="array" aca="1" ref="I2343" ca="1">SUMIFS(AMOUNT,APPL_ID,A2343,YEAR,C2343,DIVERSION_TYPE,"STORAGE")</f>
        <v>0</v>
      </c>
      <c r="J2343">
        <f t="shared" ca="1" si="36"/>
        <v>0</v>
      </c>
      <c r="K2343" s="17" cm="1">
        <f t="array" aca="1" ref="K2343" ca="1">IF(J2343&gt;0,COUNTIFS(AnnualTotalDiversion,J2343,APPL_ID,"&lt;&gt;"&amp;A2343,Owner,G2343,YEAR,C2343)/12,0)</f>
        <v>0</v>
      </c>
    </row>
    <row r="2344" spans="1:11" x14ac:dyDescent="0.25">
      <c r="A2344" t="s">
        <v>63</v>
      </c>
      <c r="B2344">
        <v>11144</v>
      </c>
      <c r="C2344">
        <v>2017</v>
      </c>
      <c r="D2344">
        <v>7</v>
      </c>
      <c r="E2344">
        <v>0</v>
      </c>
      <c r="F2344" s="15" t="s">
        <v>46</v>
      </c>
      <c r="G2344" t="str" cm="1">
        <f t="array" aca="1" ref="G2344" ca="1">_xlfn.XLOOKUP(A2344,APPLICATION_NUMBER,APPLICATION_PRIMARY_OWNER)</f>
        <v>REDWOOD VALLEY GRAPE RANCH, LLC</v>
      </c>
      <c r="H2344" cm="1">
        <f t="array" aca="1" ref="H2344" ca="1">SUMIFS(AMOUNT,APPL_ID,A2344,YEAR,C2344,DIVERSION_TYPE,"DIRECT")</f>
        <v>0</v>
      </c>
      <c r="I2344" cm="1">
        <f t="array" aca="1" ref="I2344" ca="1">SUMIFS(AMOUNT,APPL_ID,A2344,YEAR,C2344,DIVERSION_TYPE,"STORAGE")</f>
        <v>0</v>
      </c>
      <c r="J2344">
        <f t="shared" ca="1" si="36"/>
        <v>0</v>
      </c>
      <c r="K2344" s="17" cm="1">
        <f t="array" aca="1" ref="K2344" ca="1">IF(J2344&gt;0,COUNTIFS(AnnualTotalDiversion,J2344,APPL_ID,"&lt;&gt;"&amp;A2344,Owner,G2344,YEAR,C2344)/12,0)</f>
        <v>0</v>
      </c>
    </row>
    <row r="2345" spans="1:11" x14ac:dyDescent="0.25">
      <c r="A2345" t="s">
        <v>63</v>
      </c>
      <c r="B2345">
        <v>11144</v>
      </c>
      <c r="C2345">
        <v>2020</v>
      </c>
      <c r="D2345">
        <v>2</v>
      </c>
      <c r="E2345">
        <v>0</v>
      </c>
      <c r="F2345" s="15" t="s">
        <v>44</v>
      </c>
      <c r="G2345" t="str" cm="1">
        <f t="array" aca="1" ref="G2345" ca="1">_xlfn.XLOOKUP(A2345,APPLICATION_NUMBER,APPLICATION_PRIMARY_OWNER)</f>
        <v>REDWOOD VALLEY GRAPE RANCH, LLC</v>
      </c>
      <c r="H2345" cm="1">
        <f t="array" aca="1" ref="H2345" ca="1">SUMIFS(AMOUNT,APPL_ID,A2345,YEAR,C2345,DIVERSION_TYPE,"DIRECT")</f>
        <v>0</v>
      </c>
      <c r="I2345" cm="1">
        <f t="array" aca="1" ref="I2345" ca="1">SUMIFS(AMOUNT,APPL_ID,A2345,YEAR,C2345,DIVERSION_TYPE,"STORAGE")</f>
        <v>0</v>
      </c>
      <c r="J2345">
        <f t="shared" ca="1" si="36"/>
        <v>0</v>
      </c>
      <c r="K2345" s="17" cm="1">
        <f t="array" aca="1" ref="K2345" ca="1">IF(J2345&gt;0,COUNTIFS(AnnualTotalDiversion,J2345,APPL_ID,"&lt;&gt;"&amp;A2345,Owner,G2345,YEAR,C2345)/12,0)</f>
        <v>0</v>
      </c>
    </row>
    <row r="2346" spans="1:11" x14ac:dyDescent="0.25">
      <c r="A2346" t="s">
        <v>63</v>
      </c>
      <c r="B2346">
        <v>11144</v>
      </c>
      <c r="C2346">
        <v>2018</v>
      </c>
      <c r="D2346">
        <v>11</v>
      </c>
      <c r="E2346">
        <v>0</v>
      </c>
      <c r="F2346" s="15" t="s">
        <v>46</v>
      </c>
      <c r="G2346" t="str" cm="1">
        <f t="array" aca="1" ref="G2346" ca="1">_xlfn.XLOOKUP(A2346,APPLICATION_NUMBER,APPLICATION_PRIMARY_OWNER)</f>
        <v>REDWOOD VALLEY GRAPE RANCH, LLC</v>
      </c>
      <c r="H2346" cm="1">
        <f t="array" aca="1" ref="H2346" ca="1">SUMIFS(AMOUNT,APPL_ID,A2346,YEAR,C2346,DIVERSION_TYPE,"DIRECT")</f>
        <v>0</v>
      </c>
      <c r="I2346" cm="1">
        <f t="array" aca="1" ref="I2346" ca="1">SUMIFS(AMOUNT,APPL_ID,A2346,YEAR,C2346,DIVERSION_TYPE,"STORAGE")</f>
        <v>0</v>
      </c>
      <c r="J2346">
        <f t="shared" ca="1" si="36"/>
        <v>0</v>
      </c>
      <c r="K2346" s="17" cm="1">
        <f t="array" aca="1" ref="K2346" ca="1">IF(J2346&gt;0,COUNTIFS(AnnualTotalDiversion,J2346,APPL_ID,"&lt;&gt;"&amp;A2346,Owner,G2346,YEAR,C2346)/12,0)</f>
        <v>0</v>
      </c>
    </row>
    <row r="2347" spans="1:11" x14ac:dyDescent="0.25">
      <c r="A2347" t="s">
        <v>63</v>
      </c>
      <c r="B2347">
        <v>11144</v>
      </c>
      <c r="C2347">
        <v>2017</v>
      </c>
      <c r="D2347">
        <v>2</v>
      </c>
      <c r="E2347">
        <v>0</v>
      </c>
      <c r="F2347" s="15" t="s">
        <v>45</v>
      </c>
      <c r="G2347" t="str" cm="1">
        <f t="array" aca="1" ref="G2347" ca="1">_xlfn.XLOOKUP(A2347,APPLICATION_NUMBER,APPLICATION_PRIMARY_OWNER)</f>
        <v>REDWOOD VALLEY GRAPE RANCH, LLC</v>
      </c>
      <c r="H2347" cm="1">
        <f t="array" aca="1" ref="H2347" ca="1">SUMIFS(AMOUNT,APPL_ID,A2347,YEAR,C2347,DIVERSION_TYPE,"DIRECT")</f>
        <v>0</v>
      </c>
      <c r="I2347" cm="1">
        <f t="array" aca="1" ref="I2347" ca="1">SUMIFS(AMOUNT,APPL_ID,A2347,YEAR,C2347,DIVERSION_TYPE,"STORAGE")</f>
        <v>0</v>
      </c>
      <c r="J2347">
        <f t="shared" ca="1" si="36"/>
        <v>0</v>
      </c>
      <c r="K2347" s="17" cm="1">
        <f t="array" aca="1" ref="K2347" ca="1">IF(J2347&gt;0,COUNTIFS(AnnualTotalDiversion,J2347,APPL_ID,"&lt;&gt;"&amp;A2347,Owner,G2347,YEAR,C2347)/12,0)</f>
        <v>0</v>
      </c>
    </row>
    <row r="2348" spans="1:11" x14ac:dyDescent="0.25">
      <c r="A2348" t="s">
        <v>63</v>
      </c>
      <c r="B2348">
        <v>11144</v>
      </c>
      <c r="C2348">
        <v>2017</v>
      </c>
      <c r="D2348">
        <v>4</v>
      </c>
      <c r="E2348">
        <v>0</v>
      </c>
      <c r="F2348" s="15" t="s">
        <v>46</v>
      </c>
      <c r="G2348" t="str" cm="1">
        <f t="array" aca="1" ref="G2348" ca="1">_xlfn.XLOOKUP(A2348,APPLICATION_NUMBER,APPLICATION_PRIMARY_OWNER)</f>
        <v>REDWOOD VALLEY GRAPE RANCH, LLC</v>
      </c>
      <c r="H2348" cm="1">
        <f t="array" aca="1" ref="H2348" ca="1">SUMIFS(AMOUNT,APPL_ID,A2348,YEAR,C2348,DIVERSION_TYPE,"DIRECT")</f>
        <v>0</v>
      </c>
      <c r="I2348" cm="1">
        <f t="array" aca="1" ref="I2348" ca="1">SUMIFS(AMOUNT,APPL_ID,A2348,YEAR,C2348,DIVERSION_TYPE,"STORAGE")</f>
        <v>0</v>
      </c>
      <c r="J2348">
        <f t="shared" ca="1" si="36"/>
        <v>0</v>
      </c>
      <c r="K2348" s="17" cm="1">
        <f t="array" aca="1" ref="K2348" ca="1">IF(J2348&gt;0,COUNTIFS(AnnualTotalDiversion,J2348,APPL_ID,"&lt;&gt;"&amp;A2348,Owner,G2348,YEAR,C2348)/12,0)</f>
        <v>0</v>
      </c>
    </row>
    <row r="2349" spans="1:11" x14ac:dyDescent="0.25">
      <c r="A2349" t="s">
        <v>63</v>
      </c>
      <c r="B2349">
        <v>11144</v>
      </c>
      <c r="C2349">
        <v>2020</v>
      </c>
      <c r="D2349">
        <v>3</v>
      </c>
      <c r="E2349">
        <v>0</v>
      </c>
      <c r="F2349" s="15" t="s">
        <v>44</v>
      </c>
      <c r="G2349" t="str" cm="1">
        <f t="array" aca="1" ref="G2349" ca="1">_xlfn.XLOOKUP(A2349,APPLICATION_NUMBER,APPLICATION_PRIMARY_OWNER)</f>
        <v>REDWOOD VALLEY GRAPE RANCH, LLC</v>
      </c>
      <c r="H2349" cm="1">
        <f t="array" aca="1" ref="H2349" ca="1">SUMIFS(AMOUNT,APPL_ID,A2349,YEAR,C2349,DIVERSION_TYPE,"DIRECT")</f>
        <v>0</v>
      </c>
      <c r="I2349" cm="1">
        <f t="array" aca="1" ref="I2349" ca="1">SUMIFS(AMOUNT,APPL_ID,A2349,YEAR,C2349,DIVERSION_TYPE,"STORAGE")</f>
        <v>0</v>
      </c>
      <c r="J2349">
        <f t="shared" ca="1" si="36"/>
        <v>0</v>
      </c>
      <c r="K2349" s="17" cm="1">
        <f t="array" aca="1" ref="K2349" ca="1">IF(J2349&gt;0,COUNTIFS(AnnualTotalDiversion,J2349,APPL_ID,"&lt;&gt;"&amp;A2349,Owner,G2349,YEAR,C2349)/12,0)</f>
        <v>0</v>
      </c>
    </row>
    <row r="2350" spans="1:11" x14ac:dyDescent="0.25">
      <c r="A2350" t="s">
        <v>63</v>
      </c>
      <c r="B2350">
        <v>11144</v>
      </c>
      <c r="C2350">
        <v>2017</v>
      </c>
      <c r="D2350">
        <v>9</v>
      </c>
      <c r="E2350">
        <v>0</v>
      </c>
      <c r="F2350" s="15" t="s">
        <v>45</v>
      </c>
      <c r="G2350" t="str" cm="1">
        <f t="array" aca="1" ref="G2350" ca="1">_xlfn.XLOOKUP(A2350,APPLICATION_NUMBER,APPLICATION_PRIMARY_OWNER)</f>
        <v>REDWOOD VALLEY GRAPE RANCH, LLC</v>
      </c>
      <c r="H2350" cm="1">
        <f t="array" aca="1" ref="H2350" ca="1">SUMIFS(AMOUNT,APPL_ID,A2350,YEAR,C2350,DIVERSION_TYPE,"DIRECT")</f>
        <v>0</v>
      </c>
      <c r="I2350" cm="1">
        <f t="array" aca="1" ref="I2350" ca="1">SUMIFS(AMOUNT,APPL_ID,A2350,YEAR,C2350,DIVERSION_TYPE,"STORAGE")</f>
        <v>0</v>
      </c>
      <c r="J2350">
        <f t="shared" ca="1" si="36"/>
        <v>0</v>
      </c>
      <c r="K2350" s="17" cm="1">
        <f t="array" aca="1" ref="K2350" ca="1">IF(J2350&gt;0,COUNTIFS(AnnualTotalDiversion,J2350,APPL_ID,"&lt;&gt;"&amp;A2350,Owner,G2350,YEAR,C2350)/12,0)</f>
        <v>0</v>
      </c>
    </row>
    <row r="2351" spans="1:11" x14ac:dyDescent="0.25">
      <c r="A2351" t="s">
        <v>63</v>
      </c>
      <c r="B2351">
        <v>11144</v>
      </c>
      <c r="C2351">
        <v>2018</v>
      </c>
      <c r="D2351">
        <v>8</v>
      </c>
      <c r="E2351">
        <v>0</v>
      </c>
      <c r="F2351" s="15" t="s">
        <v>45</v>
      </c>
      <c r="G2351" t="str" cm="1">
        <f t="array" aca="1" ref="G2351" ca="1">_xlfn.XLOOKUP(A2351,APPLICATION_NUMBER,APPLICATION_PRIMARY_OWNER)</f>
        <v>REDWOOD VALLEY GRAPE RANCH, LLC</v>
      </c>
      <c r="H2351" cm="1">
        <f t="array" aca="1" ref="H2351" ca="1">SUMIFS(AMOUNT,APPL_ID,A2351,YEAR,C2351,DIVERSION_TYPE,"DIRECT")</f>
        <v>0</v>
      </c>
      <c r="I2351" cm="1">
        <f t="array" aca="1" ref="I2351" ca="1">SUMIFS(AMOUNT,APPL_ID,A2351,YEAR,C2351,DIVERSION_TYPE,"STORAGE")</f>
        <v>0</v>
      </c>
      <c r="J2351">
        <f t="shared" ca="1" si="36"/>
        <v>0</v>
      </c>
      <c r="K2351" s="17" cm="1">
        <f t="array" aca="1" ref="K2351" ca="1">IF(J2351&gt;0,COUNTIFS(AnnualTotalDiversion,J2351,APPL_ID,"&lt;&gt;"&amp;A2351,Owner,G2351,YEAR,C2351)/12,0)</f>
        <v>0</v>
      </c>
    </row>
    <row r="2352" spans="1:11" x14ac:dyDescent="0.25">
      <c r="A2352" t="s">
        <v>63</v>
      </c>
      <c r="B2352">
        <v>11144</v>
      </c>
      <c r="C2352">
        <v>2018</v>
      </c>
      <c r="D2352">
        <v>12</v>
      </c>
      <c r="E2352">
        <v>0</v>
      </c>
      <c r="F2352" s="15" t="s">
        <v>45</v>
      </c>
      <c r="G2352" t="str" cm="1">
        <f t="array" aca="1" ref="G2352" ca="1">_xlfn.XLOOKUP(A2352,APPLICATION_NUMBER,APPLICATION_PRIMARY_OWNER)</f>
        <v>REDWOOD VALLEY GRAPE RANCH, LLC</v>
      </c>
      <c r="H2352" cm="1">
        <f t="array" aca="1" ref="H2352" ca="1">SUMIFS(AMOUNT,APPL_ID,A2352,YEAR,C2352,DIVERSION_TYPE,"DIRECT")</f>
        <v>0</v>
      </c>
      <c r="I2352" cm="1">
        <f t="array" aca="1" ref="I2352" ca="1">SUMIFS(AMOUNT,APPL_ID,A2352,YEAR,C2352,DIVERSION_TYPE,"STORAGE")</f>
        <v>0</v>
      </c>
      <c r="J2352">
        <f t="shared" ca="1" si="36"/>
        <v>0</v>
      </c>
      <c r="K2352" s="17" cm="1">
        <f t="array" aca="1" ref="K2352" ca="1">IF(J2352&gt;0,COUNTIFS(AnnualTotalDiversion,J2352,APPL_ID,"&lt;&gt;"&amp;A2352,Owner,G2352,YEAR,C2352)/12,0)</f>
        <v>0</v>
      </c>
    </row>
    <row r="2353" spans="1:11" x14ac:dyDescent="0.25">
      <c r="A2353" t="s">
        <v>63</v>
      </c>
      <c r="B2353">
        <v>11144</v>
      </c>
      <c r="C2353">
        <v>2017</v>
      </c>
      <c r="D2353">
        <v>3</v>
      </c>
      <c r="E2353">
        <v>0</v>
      </c>
      <c r="F2353" s="15" t="s">
        <v>45</v>
      </c>
      <c r="G2353" t="str" cm="1">
        <f t="array" aca="1" ref="G2353" ca="1">_xlfn.XLOOKUP(A2353,APPLICATION_NUMBER,APPLICATION_PRIMARY_OWNER)</f>
        <v>REDWOOD VALLEY GRAPE RANCH, LLC</v>
      </c>
      <c r="H2353" cm="1">
        <f t="array" aca="1" ref="H2353" ca="1">SUMIFS(AMOUNT,APPL_ID,A2353,YEAR,C2353,DIVERSION_TYPE,"DIRECT")</f>
        <v>0</v>
      </c>
      <c r="I2353" cm="1">
        <f t="array" aca="1" ref="I2353" ca="1">SUMIFS(AMOUNT,APPL_ID,A2353,YEAR,C2353,DIVERSION_TYPE,"STORAGE")</f>
        <v>0</v>
      </c>
      <c r="J2353">
        <f t="shared" ca="1" si="36"/>
        <v>0</v>
      </c>
      <c r="K2353" s="17" cm="1">
        <f t="array" aca="1" ref="K2353" ca="1">IF(J2353&gt;0,COUNTIFS(AnnualTotalDiversion,J2353,APPL_ID,"&lt;&gt;"&amp;A2353,Owner,G2353,YEAR,C2353)/12,0)</f>
        <v>0</v>
      </c>
    </row>
    <row r="2354" spans="1:11" x14ac:dyDescent="0.25">
      <c r="A2354" t="s">
        <v>63</v>
      </c>
      <c r="B2354">
        <v>11144</v>
      </c>
      <c r="C2354">
        <v>2019</v>
      </c>
      <c r="D2354">
        <v>10</v>
      </c>
      <c r="E2354">
        <v>0</v>
      </c>
      <c r="F2354" s="15" t="s">
        <v>46</v>
      </c>
      <c r="G2354" t="str" cm="1">
        <f t="array" aca="1" ref="G2354" ca="1">_xlfn.XLOOKUP(A2354,APPLICATION_NUMBER,APPLICATION_PRIMARY_OWNER)</f>
        <v>REDWOOD VALLEY GRAPE RANCH, LLC</v>
      </c>
      <c r="H2354" cm="1">
        <f t="array" aca="1" ref="H2354" ca="1">SUMIFS(AMOUNT,APPL_ID,A2354,YEAR,C2354,DIVERSION_TYPE,"DIRECT")</f>
        <v>0</v>
      </c>
      <c r="I2354" cm="1">
        <f t="array" aca="1" ref="I2354" ca="1">SUMIFS(AMOUNT,APPL_ID,A2354,YEAR,C2354,DIVERSION_TYPE,"STORAGE")</f>
        <v>0</v>
      </c>
      <c r="J2354">
        <f t="shared" ca="1" si="36"/>
        <v>0</v>
      </c>
      <c r="K2354" s="17" cm="1">
        <f t="array" aca="1" ref="K2354" ca="1">IF(J2354&gt;0,COUNTIFS(AnnualTotalDiversion,J2354,APPL_ID,"&lt;&gt;"&amp;A2354,Owner,G2354,YEAR,C2354)/12,0)</f>
        <v>0</v>
      </c>
    </row>
    <row r="2355" spans="1:11" x14ac:dyDescent="0.25">
      <c r="A2355" t="s">
        <v>63</v>
      </c>
      <c r="B2355">
        <v>11144</v>
      </c>
      <c r="C2355">
        <v>2018</v>
      </c>
      <c r="D2355">
        <v>10</v>
      </c>
      <c r="E2355">
        <v>0</v>
      </c>
      <c r="F2355" s="15" t="s">
        <v>46</v>
      </c>
      <c r="G2355" t="str" cm="1">
        <f t="array" aca="1" ref="G2355" ca="1">_xlfn.XLOOKUP(A2355,APPLICATION_NUMBER,APPLICATION_PRIMARY_OWNER)</f>
        <v>REDWOOD VALLEY GRAPE RANCH, LLC</v>
      </c>
      <c r="H2355" cm="1">
        <f t="array" aca="1" ref="H2355" ca="1">SUMIFS(AMOUNT,APPL_ID,A2355,YEAR,C2355,DIVERSION_TYPE,"DIRECT")</f>
        <v>0</v>
      </c>
      <c r="I2355" cm="1">
        <f t="array" aca="1" ref="I2355" ca="1">SUMIFS(AMOUNT,APPL_ID,A2355,YEAR,C2355,DIVERSION_TYPE,"STORAGE")</f>
        <v>0</v>
      </c>
      <c r="J2355">
        <f t="shared" ca="1" si="36"/>
        <v>0</v>
      </c>
      <c r="K2355" s="17" cm="1">
        <f t="array" aca="1" ref="K2355" ca="1">IF(J2355&gt;0,COUNTIFS(AnnualTotalDiversion,J2355,APPL_ID,"&lt;&gt;"&amp;A2355,Owner,G2355,YEAR,C2355)/12,0)</f>
        <v>0</v>
      </c>
    </row>
    <row r="2356" spans="1:11" x14ac:dyDescent="0.25">
      <c r="A2356" t="s">
        <v>63</v>
      </c>
      <c r="B2356">
        <v>11144</v>
      </c>
      <c r="C2356">
        <v>2020</v>
      </c>
      <c r="D2356">
        <v>3</v>
      </c>
      <c r="E2356">
        <v>0</v>
      </c>
      <c r="F2356" s="15" t="s">
        <v>46</v>
      </c>
      <c r="G2356" t="str" cm="1">
        <f t="array" aca="1" ref="G2356" ca="1">_xlfn.XLOOKUP(A2356,APPLICATION_NUMBER,APPLICATION_PRIMARY_OWNER)</f>
        <v>REDWOOD VALLEY GRAPE RANCH, LLC</v>
      </c>
      <c r="H2356" cm="1">
        <f t="array" aca="1" ref="H2356" ca="1">SUMIFS(AMOUNT,APPL_ID,A2356,YEAR,C2356,DIVERSION_TYPE,"DIRECT")</f>
        <v>0</v>
      </c>
      <c r="I2356" cm="1">
        <f t="array" aca="1" ref="I2356" ca="1">SUMIFS(AMOUNT,APPL_ID,A2356,YEAR,C2356,DIVERSION_TYPE,"STORAGE")</f>
        <v>0</v>
      </c>
      <c r="J2356">
        <f t="shared" ca="1" si="36"/>
        <v>0</v>
      </c>
      <c r="K2356" s="17" cm="1">
        <f t="array" aca="1" ref="K2356" ca="1">IF(J2356&gt;0,COUNTIFS(AnnualTotalDiversion,J2356,APPL_ID,"&lt;&gt;"&amp;A2356,Owner,G2356,YEAR,C2356)/12,0)</f>
        <v>0</v>
      </c>
    </row>
    <row r="2357" spans="1:11" x14ac:dyDescent="0.25">
      <c r="A2357" t="s">
        <v>63</v>
      </c>
      <c r="B2357">
        <v>11144</v>
      </c>
      <c r="C2357">
        <v>2020</v>
      </c>
      <c r="D2357">
        <v>2</v>
      </c>
      <c r="E2357">
        <v>0</v>
      </c>
      <c r="F2357" s="15" t="s">
        <v>46</v>
      </c>
      <c r="G2357" t="str" cm="1">
        <f t="array" aca="1" ref="G2357" ca="1">_xlfn.XLOOKUP(A2357,APPLICATION_NUMBER,APPLICATION_PRIMARY_OWNER)</f>
        <v>REDWOOD VALLEY GRAPE RANCH, LLC</v>
      </c>
      <c r="H2357" cm="1">
        <f t="array" aca="1" ref="H2357" ca="1">SUMIFS(AMOUNT,APPL_ID,A2357,YEAR,C2357,DIVERSION_TYPE,"DIRECT")</f>
        <v>0</v>
      </c>
      <c r="I2357" cm="1">
        <f t="array" aca="1" ref="I2357" ca="1">SUMIFS(AMOUNT,APPL_ID,A2357,YEAR,C2357,DIVERSION_TYPE,"STORAGE")</f>
        <v>0</v>
      </c>
      <c r="J2357">
        <f t="shared" ca="1" si="36"/>
        <v>0</v>
      </c>
      <c r="K2357" s="17" cm="1">
        <f t="array" aca="1" ref="K2357" ca="1">IF(J2357&gt;0,COUNTIFS(AnnualTotalDiversion,J2357,APPL_ID,"&lt;&gt;"&amp;A2357,Owner,G2357,YEAR,C2357)/12,0)</f>
        <v>0</v>
      </c>
    </row>
    <row r="2358" spans="1:11" x14ac:dyDescent="0.25">
      <c r="A2358" t="s">
        <v>63</v>
      </c>
      <c r="B2358">
        <v>11144</v>
      </c>
      <c r="C2358">
        <v>2018</v>
      </c>
      <c r="D2358">
        <v>12</v>
      </c>
      <c r="E2358">
        <v>0</v>
      </c>
      <c r="F2358" s="15" t="s">
        <v>46</v>
      </c>
      <c r="G2358" t="str" cm="1">
        <f t="array" aca="1" ref="G2358" ca="1">_xlfn.XLOOKUP(A2358,APPLICATION_NUMBER,APPLICATION_PRIMARY_OWNER)</f>
        <v>REDWOOD VALLEY GRAPE RANCH, LLC</v>
      </c>
      <c r="H2358" cm="1">
        <f t="array" aca="1" ref="H2358" ca="1">SUMIFS(AMOUNT,APPL_ID,A2358,YEAR,C2358,DIVERSION_TYPE,"DIRECT")</f>
        <v>0</v>
      </c>
      <c r="I2358" cm="1">
        <f t="array" aca="1" ref="I2358" ca="1">SUMIFS(AMOUNT,APPL_ID,A2358,YEAR,C2358,DIVERSION_TYPE,"STORAGE")</f>
        <v>0</v>
      </c>
      <c r="J2358">
        <f t="shared" ca="1" si="36"/>
        <v>0</v>
      </c>
      <c r="K2358" s="17" cm="1">
        <f t="array" aca="1" ref="K2358" ca="1">IF(J2358&gt;0,COUNTIFS(AnnualTotalDiversion,J2358,APPL_ID,"&lt;&gt;"&amp;A2358,Owner,G2358,YEAR,C2358)/12,0)</f>
        <v>0</v>
      </c>
    </row>
    <row r="2359" spans="1:11" x14ac:dyDescent="0.25">
      <c r="A2359" t="s">
        <v>63</v>
      </c>
      <c r="B2359">
        <v>11144</v>
      </c>
      <c r="C2359">
        <v>2017</v>
      </c>
      <c r="D2359">
        <v>8</v>
      </c>
      <c r="E2359">
        <v>0</v>
      </c>
      <c r="F2359" s="15" t="s">
        <v>46</v>
      </c>
      <c r="G2359" t="str" cm="1">
        <f t="array" aca="1" ref="G2359" ca="1">_xlfn.XLOOKUP(A2359,APPLICATION_NUMBER,APPLICATION_PRIMARY_OWNER)</f>
        <v>REDWOOD VALLEY GRAPE RANCH, LLC</v>
      </c>
      <c r="H2359" cm="1">
        <f t="array" aca="1" ref="H2359" ca="1">SUMIFS(AMOUNT,APPL_ID,A2359,YEAR,C2359,DIVERSION_TYPE,"DIRECT")</f>
        <v>0</v>
      </c>
      <c r="I2359" cm="1">
        <f t="array" aca="1" ref="I2359" ca="1">SUMIFS(AMOUNT,APPL_ID,A2359,YEAR,C2359,DIVERSION_TYPE,"STORAGE")</f>
        <v>0</v>
      </c>
      <c r="J2359">
        <f t="shared" ca="1" si="36"/>
        <v>0</v>
      </c>
      <c r="K2359" s="17" cm="1">
        <f t="array" aca="1" ref="K2359" ca="1">IF(J2359&gt;0,COUNTIFS(AnnualTotalDiversion,J2359,APPL_ID,"&lt;&gt;"&amp;A2359,Owner,G2359,YEAR,C2359)/12,0)</f>
        <v>0</v>
      </c>
    </row>
    <row r="2360" spans="1:11" x14ac:dyDescent="0.25">
      <c r="A2360" t="s">
        <v>63</v>
      </c>
      <c r="B2360">
        <v>11144</v>
      </c>
      <c r="C2360">
        <v>2017</v>
      </c>
      <c r="D2360">
        <v>5</v>
      </c>
      <c r="E2360">
        <v>0</v>
      </c>
      <c r="F2360" s="15" t="s">
        <v>45</v>
      </c>
      <c r="G2360" t="str" cm="1">
        <f t="array" aca="1" ref="G2360" ca="1">_xlfn.XLOOKUP(A2360,APPLICATION_NUMBER,APPLICATION_PRIMARY_OWNER)</f>
        <v>REDWOOD VALLEY GRAPE RANCH, LLC</v>
      </c>
      <c r="H2360" cm="1">
        <f t="array" aca="1" ref="H2360" ca="1">SUMIFS(AMOUNT,APPL_ID,A2360,YEAR,C2360,DIVERSION_TYPE,"DIRECT")</f>
        <v>0</v>
      </c>
      <c r="I2360" cm="1">
        <f t="array" aca="1" ref="I2360" ca="1">SUMIFS(AMOUNT,APPL_ID,A2360,YEAR,C2360,DIVERSION_TYPE,"STORAGE")</f>
        <v>0</v>
      </c>
      <c r="J2360">
        <f t="shared" ca="1" si="36"/>
        <v>0</v>
      </c>
      <c r="K2360" s="17" cm="1">
        <f t="array" aca="1" ref="K2360" ca="1">IF(J2360&gt;0,COUNTIFS(AnnualTotalDiversion,J2360,APPL_ID,"&lt;&gt;"&amp;A2360,Owner,G2360,YEAR,C2360)/12,0)</f>
        <v>0</v>
      </c>
    </row>
    <row r="2361" spans="1:11" x14ac:dyDescent="0.25">
      <c r="A2361" t="s">
        <v>63</v>
      </c>
      <c r="B2361">
        <v>11144</v>
      </c>
      <c r="C2361">
        <v>2020</v>
      </c>
      <c r="D2361">
        <v>3</v>
      </c>
      <c r="E2361">
        <v>0</v>
      </c>
      <c r="F2361" s="15" t="s">
        <v>45</v>
      </c>
      <c r="G2361" t="str" cm="1">
        <f t="array" aca="1" ref="G2361" ca="1">_xlfn.XLOOKUP(A2361,APPLICATION_NUMBER,APPLICATION_PRIMARY_OWNER)</f>
        <v>REDWOOD VALLEY GRAPE RANCH, LLC</v>
      </c>
      <c r="H2361" cm="1">
        <f t="array" aca="1" ref="H2361" ca="1">SUMIFS(AMOUNT,APPL_ID,A2361,YEAR,C2361,DIVERSION_TYPE,"DIRECT")</f>
        <v>0</v>
      </c>
      <c r="I2361" cm="1">
        <f t="array" aca="1" ref="I2361" ca="1">SUMIFS(AMOUNT,APPL_ID,A2361,YEAR,C2361,DIVERSION_TYPE,"STORAGE")</f>
        <v>0</v>
      </c>
      <c r="J2361">
        <f t="shared" ca="1" si="36"/>
        <v>0</v>
      </c>
      <c r="K2361" s="17" cm="1">
        <f t="array" aca="1" ref="K2361" ca="1">IF(J2361&gt;0,COUNTIFS(AnnualTotalDiversion,J2361,APPL_ID,"&lt;&gt;"&amp;A2361,Owner,G2361,YEAR,C2361)/12,0)</f>
        <v>0</v>
      </c>
    </row>
    <row r="2362" spans="1:11" x14ac:dyDescent="0.25">
      <c r="A2362" t="s">
        <v>63</v>
      </c>
      <c r="B2362">
        <v>11144</v>
      </c>
      <c r="C2362">
        <v>2018</v>
      </c>
      <c r="D2362">
        <v>11</v>
      </c>
      <c r="E2362">
        <v>0</v>
      </c>
      <c r="F2362" s="15" t="s">
        <v>44</v>
      </c>
      <c r="G2362" t="str" cm="1">
        <f t="array" aca="1" ref="G2362" ca="1">_xlfn.XLOOKUP(A2362,APPLICATION_NUMBER,APPLICATION_PRIMARY_OWNER)</f>
        <v>REDWOOD VALLEY GRAPE RANCH, LLC</v>
      </c>
      <c r="H2362" cm="1">
        <f t="array" aca="1" ref="H2362" ca="1">SUMIFS(AMOUNT,APPL_ID,A2362,YEAR,C2362,DIVERSION_TYPE,"DIRECT")</f>
        <v>0</v>
      </c>
      <c r="I2362" cm="1">
        <f t="array" aca="1" ref="I2362" ca="1">SUMIFS(AMOUNT,APPL_ID,A2362,YEAR,C2362,DIVERSION_TYPE,"STORAGE")</f>
        <v>0</v>
      </c>
      <c r="J2362">
        <f t="shared" ca="1" si="36"/>
        <v>0</v>
      </c>
      <c r="K2362" s="17" cm="1">
        <f t="array" aca="1" ref="K2362" ca="1">IF(J2362&gt;0,COUNTIFS(AnnualTotalDiversion,J2362,APPL_ID,"&lt;&gt;"&amp;A2362,Owner,G2362,YEAR,C2362)/12,0)</f>
        <v>0</v>
      </c>
    </row>
    <row r="2363" spans="1:11" x14ac:dyDescent="0.25">
      <c r="A2363" t="s">
        <v>63</v>
      </c>
      <c r="B2363">
        <v>11144</v>
      </c>
      <c r="C2363">
        <v>2019</v>
      </c>
      <c r="D2363">
        <v>3</v>
      </c>
      <c r="E2363">
        <v>0</v>
      </c>
      <c r="F2363" s="15" t="s">
        <v>46</v>
      </c>
      <c r="G2363" t="str" cm="1">
        <f t="array" aca="1" ref="G2363" ca="1">_xlfn.XLOOKUP(A2363,APPLICATION_NUMBER,APPLICATION_PRIMARY_OWNER)</f>
        <v>REDWOOD VALLEY GRAPE RANCH, LLC</v>
      </c>
      <c r="H2363" cm="1">
        <f t="array" aca="1" ref="H2363" ca="1">SUMIFS(AMOUNT,APPL_ID,A2363,YEAR,C2363,DIVERSION_TYPE,"DIRECT")</f>
        <v>0</v>
      </c>
      <c r="I2363" cm="1">
        <f t="array" aca="1" ref="I2363" ca="1">SUMIFS(AMOUNT,APPL_ID,A2363,YEAR,C2363,DIVERSION_TYPE,"STORAGE")</f>
        <v>0</v>
      </c>
      <c r="J2363">
        <f t="shared" ca="1" si="36"/>
        <v>0</v>
      </c>
      <c r="K2363" s="17" cm="1">
        <f t="array" aca="1" ref="K2363" ca="1">IF(J2363&gt;0,COUNTIFS(AnnualTotalDiversion,J2363,APPL_ID,"&lt;&gt;"&amp;A2363,Owner,G2363,YEAR,C2363)/12,0)</f>
        <v>0</v>
      </c>
    </row>
    <row r="2364" spans="1:11" x14ac:dyDescent="0.25">
      <c r="A2364" t="s">
        <v>63</v>
      </c>
      <c r="B2364">
        <v>11144</v>
      </c>
      <c r="C2364">
        <v>2017</v>
      </c>
      <c r="D2364">
        <v>10</v>
      </c>
      <c r="E2364">
        <v>0</v>
      </c>
      <c r="F2364" s="15" t="s">
        <v>45</v>
      </c>
      <c r="G2364" t="str" cm="1">
        <f t="array" aca="1" ref="G2364" ca="1">_xlfn.XLOOKUP(A2364,APPLICATION_NUMBER,APPLICATION_PRIMARY_OWNER)</f>
        <v>REDWOOD VALLEY GRAPE RANCH, LLC</v>
      </c>
      <c r="H2364" cm="1">
        <f t="array" aca="1" ref="H2364" ca="1">SUMIFS(AMOUNT,APPL_ID,A2364,YEAR,C2364,DIVERSION_TYPE,"DIRECT")</f>
        <v>0</v>
      </c>
      <c r="I2364" cm="1">
        <f t="array" aca="1" ref="I2364" ca="1">SUMIFS(AMOUNT,APPL_ID,A2364,YEAR,C2364,DIVERSION_TYPE,"STORAGE")</f>
        <v>0</v>
      </c>
      <c r="J2364">
        <f t="shared" ca="1" si="36"/>
        <v>0</v>
      </c>
      <c r="K2364" s="17" cm="1">
        <f t="array" aca="1" ref="K2364" ca="1">IF(J2364&gt;0,COUNTIFS(AnnualTotalDiversion,J2364,APPL_ID,"&lt;&gt;"&amp;A2364,Owner,G2364,YEAR,C2364)/12,0)</f>
        <v>0</v>
      </c>
    </row>
    <row r="2365" spans="1:11" x14ac:dyDescent="0.25">
      <c r="A2365" t="s">
        <v>63</v>
      </c>
      <c r="B2365">
        <v>11144</v>
      </c>
      <c r="C2365">
        <v>2017</v>
      </c>
      <c r="D2365">
        <v>3</v>
      </c>
      <c r="E2365">
        <v>0</v>
      </c>
      <c r="F2365" s="15" t="s">
        <v>44</v>
      </c>
      <c r="G2365" t="str" cm="1">
        <f t="array" aca="1" ref="G2365" ca="1">_xlfn.XLOOKUP(A2365,APPLICATION_NUMBER,APPLICATION_PRIMARY_OWNER)</f>
        <v>REDWOOD VALLEY GRAPE RANCH, LLC</v>
      </c>
      <c r="H2365" cm="1">
        <f t="array" aca="1" ref="H2365" ca="1">SUMIFS(AMOUNT,APPL_ID,A2365,YEAR,C2365,DIVERSION_TYPE,"DIRECT")</f>
        <v>0</v>
      </c>
      <c r="I2365" cm="1">
        <f t="array" aca="1" ref="I2365" ca="1">SUMIFS(AMOUNT,APPL_ID,A2365,YEAR,C2365,DIVERSION_TYPE,"STORAGE")</f>
        <v>0</v>
      </c>
      <c r="J2365">
        <f t="shared" ca="1" si="36"/>
        <v>0</v>
      </c>
      <c r="K2365" s="17" cm="1">
        <f t="array" aca="1" ref="K2365" ca="1">IF(J2365&gt;0,COUNTIFS(AnnualTotalDiversion,J2365,APPL_ID,"&lt;&gt;"&amp;A2365,Owner,G2365,YEAR,C2365)/12,0)</f>
        <v>0</v>
      </c>
    </row>
    <row r="2366" spans="1:11" x14ac:dyDescent="0.25">
      <c r="A2366" t="s">
        <v>63</v>
      </c>
      <c r="B2366">
        <v>11144</v>
      </c>
      <c r="C2366">
        <v>2017</v>
      </c>
      <c r="D2366">
        <v>3</v>
      </c>
      <c r="E2366">
        <v>0</v>
      </c>
      <c r="F2366" s="15" t="s">
        <v>46</v>
      </c>
      <c r="G2366" t="str" cm="1">
        <f t="array" aca="1" ref="G2366" ca="1">_xlfn.XLOOKUP(A2366,APPLICATION_NUMBER,APPLICATION_PRIMARY_OWNER)</f>
        <v>REDWOOD VALLEY GRAPE RANCH, LLC</v>
      </c>
      <c r="H2366" cm="1">
        <f t="array" aca="1" ref="H2366" ca="1">SUMIFS(AMOUNT,APPL_ID,A2366,YEAR,C2366,DIVERSION_TYPE,"DIRECT")</f>
        <v>0</v>
      </c>
      <c r="I2366" cm="1">
        <f t="array" aca="1" ref="I2366" ca="1">SUMIFS(AMOUNT,APPL_ID,A2366,YEAR,C2366,DIVERSION_TYPE,"STORAGE")</f>
        <v>0</v>
      </c>
      <c r="J2366">
        <f t="shared" ca="1" si="36"/>
        <v>0</v>
      </c>
      <c r="K2366" s="17" cm="1">
        <f t="array" aca="1" ref="K2366" ca="1">IF(J2366&gt;0,COUNTIFS(AnnualTotalDiversion,J2366,APPL_ID,"&lt;&gt;"&amp;A2366,Owner,G2366,YEAR,C2366)/12,0)</f>
        <v>0</v>
      </c>
    </row>
    <row r="2367" spans="1:11" x14ac:dyDescent="0.25">
      <c r="A2367" t="s">
        <v>63</v>
      </c>
      <c r="B2367">
        <v>11144</v>
      </c>
      <c r="C2367">
        <v>2017</v>
      </c>
      <c r="D2367">
        <v>9</v>
      </c>
      <c r="E2367">
        <v>0</v>
      </c>
      <c r="F2367" s="15" t="s">
        <v>46</v>
      </c>
      <c r="G2367" t="str" cm="1">
        <f t="array" aca="1" ref="G2367" ca="1">_xlfn.XLOOKUP(A2367,APPLICATION_NUMBER,APPLICATION_PRIMARY_OWNER)</f>
        <v>REDWOOD VALLEY GRAPE RANCH, LLC</v>
      </c>
      <c r="H2367" cm="1">
        <f t="array" aca="1" ref="H2367" ca="1">SUMIFS(AMOUNT,APPL_ID,A2367,YEAR,C2367,DIVERSION_TYPE,"DIRECT")</f>
        <v>0</v>
      </c>
      <c r="I2367" cm="1">
        <f t="array" aca="1" ref="I2367" ca="1">SUMIFS(AMOUNT,APPL_ID,A2367,YEAR,C2367,DIVERSION_TYPE,"STORAGE")</f>
        <v>0</v>
      </c>
      <c r="J2367">
        <f t="shared" ca="1" si="36"/>
        <v>0</v>
      </c>
      <c r="K2367" s="17" cm="1">
        <f t="array" aca="1" ref="K2367" ca="1">IF(J2367&gt;0,COUNTIFS(AnnualTotalDiversion,J2367,APPL_ID,"&lt;&gt;"&amp;A2367,Owner,G2367,YEAR,C2367)/12,0)</f>
        <v>0</v>
      </c>
    </row>
    <row r="2368" spans="1:11" x14ac:dyDescent="0.25">
      <c r="A2368" t="s">
        <v>63</v>
      </c>
      <c r="B2368">
        <v>11144</v>
      </c>
      <c r="C2368">
        <v>2018</v>
      </c>
      <c r="D2368">
        <v>9</v>
      </c>
      <c r="E2368">
        <v>0</v>
      </c>
      <c r="F2368" s="15" t="s">
        <v>46</v>
      </c>
      <c r="G2368" t="str" cm="1">
        <f t="array" aca="1" ref="G2368" ca="1">_xlfn.XLOOKUP(A2368,APPLICATION_NUMBER,APPLICATION_PRIMARY_OWNER)</f>
        <v>REDWOOD VALLEY GRAPE RANCH, LLC</v>
      </c>
      <c r="H2368" cm="1">
        <f t="array" aca="1" ref="H2368" ca="1">SUMIFS(AMOUNT,APPL_ID,A2368,YEAR,C2368,DIVERSION_TYPE,"DIRECT")</f>
        <v>0</v>
      </c>
      <c r="I2368" cm="1">
        <f t="array" aca="1" ref="I2368" ca="1">SUMIFS(AMOUNT,APPL_ID,A2368,YEAR,C2368,DIVERSION_TYPE,"STORAGE")</f>
        <v>0</v>
      </c>
      <c r="J2368">
        <f t="shared" ca="1" si="36"/>
        <v>0</v>
      </c>
      <c r="K2368" s="17" cm="1">
        <f t="array" aca="1" ref="K2368" ca="1">IF(J2368&gt;0,COUNTIFS(AnnualTotalDiversion,J2368,APPL_ID,"&lt;&gt;"&amp;A2368,Owner,G2368,YEAR,C2368)/12,0)</f>
        <v>0</v>
      </c>
    </row>
    <row r="2369" spans="1:11" x14ac:dyDescent="0.25">
      <c r="A2369" t="s">
        <v>63</v>
      </c>
      <c r="B2369">
        <v>11144</v>
      </c>
      <c r="C2369">
        <v>2020</v>
      </c>
      <c r="D2369">
        <v>2</v>
      </c>
      <c r="E2369">
        <v>0</v>
      </c>
      <c r="F2369" s="15" t="s">
        <v>45</v>
      </c>
      <c r="G2369" t="str" cm="1">
        <f t="array" aca="1" ref="G2369" ca="1">_xlfn.XLOOKUP(A2369,APPLICATION_NUMBER,APPLICATION_PRIMARY_OWNER)</f>
        <v>REDWOOD VALLEY GRAPE RANCH, LLC</v>
      </c>
      <c r="H2369" cm="1">
        <f t="array" aca="1" ref="H2369" ca="1">SUMIFS(AMOUNT,APPL_ID,A2369,YEAR,C2369,DIVERSION_TYPE,"DIRECT")</f>
        <v>0</v>
      </c>
      <c r="I2369" cm="1">
        <f t="array" aca="1" ref="I2369" ca="1">SUMIFS(AMOUNT,APPL_ID,A2369,YEAR,C2369,DIVERSION_TYPE,"STORAGE")</f>
        <v>0</v>
      </c>
      <c r="J2369">
        <f t="shared" ca="1" si="36"/>
        <v>0</v>
      </c>
      <c r="K2369" s="17" cm="1">
        <f t="array" aca="1" ref="K2369" ca="1">IF(J2369&gt;0,COUNTIFS(AnnualTotalDiversion,J2369,APPL_ID,"&lt;&gt;"&amp;A2369,Owner,G2369,YEAR,C2369)/12,0)</f>
        <v>0</v>
      </c>
    </row>
    <row r="2370" spans="1:11" x14ac:dyDescent="0.25">
      <c r="A2370" t="s">
        <v>63</v>
      </c>
      <c r="B2370">
        <v>11144</v>
      </c>
      <c r="C2370">
        <v>2017</v>
      </c>
      <c r="D2370">
        <v>6</v>
      </c>
      <c r="E2370">
        <v>0</v>
      </c>
      <c r="F2370" s="15" t="s">
        <v>46</v>
      </c>
      <c r="G2370" t="str" cm="1">
        <f t="array" aca="1" ref="G2370" ca="1">_xlfn.XLOOKUP(A2370,APPLICATION_NUMBER,APPLICATION_PRIMARY_OWNER)</f>
        <v>REDWOOD VALLEY GRAPE RANCH, LLC</v>
      </c>
      <c r="H2370" cm="1">
        <f t="array" aca="1" ref="H2370" ca="1">SUMIFS(AMOUNT,APPL_ID,A2370,YEAR,C2370,DIVERSION_TYPE,"DIRECT")</f>
        <v>0</v>
      </c>
      <c r="I2370" cm="1">
        <f t="array" aca="1" ref="I2370" ca="1">SUMIFS(AMOUNT,APPL_ID,A2370,YEAR,C2370,DIVERSION_TYPE,"STORAGE")</f>
        <v>0</v>
      </c>
      <c r="J2370">
        <f t="shared" ca="1" si="36"/>
        <v>0</v>
      </c>
      <c r="K2370" s="17" cm="1">
        <f t="array" aca="1" ref="K2370" ca="1">IF(J2370&gt;0,COUNTIFS(AnnualTotalDiversion,J2370,APPL_ID,"&lt;&gt;"&amp;A2370,Owner,G2370,YEAR,C2370)/12,0)</f>
        <v>0</v>
      </c>
    </row>
    <row r="2371" spans="1:11" x14ac:dyDescent="0.25">
      <c r="A2371" t="s">
        <v>63</v>
      </c>
      <c r="B2371">
        <v>11144</v>
      </c>
      <c r="C2371">
        <v>2019</v>
      </c>
      <c r="D2371">
        <v>5</v>
      </c>
      <c r="E2371">
        <v>0</v>
      </c>
      <c r="F2371" s="15" t="s">
        <v>46</v>
      </c>
      <c r="G2371" t="str" cm="1">
        <f t="array" aca="1" ref="G2371" ca="1">_xlfn.XLOOKUP(A2371,APPLICATION_NUMBER,APPLICATION_PRIMARY_OWNER)</f>
        <v>REDWOOD VALLEY GRAPE RANCH, LLC</v>
      </c>
      <c r="H2371" cm="1">
        <f t="array" aca="1" ref="H2371" ca="1">SUMIFS(AMOUNT,APPL_ID,A2371,YEAR,C2371,DIVERSION_TYPE,"DIRECT")</f>
        <v>0</v>
      </c>
      <c r="I2371" cm="1">
        <f t="array" aca="1" ref="I2371" ca="1">SUMIFS(AMOUNT,APPL_ID,A2371,YEAR,C2371,DIVERSION_TYPE,"STORAGE")</f>
        <v>0</v>
      </c>
      <c r="J2371">
        <f t="shared" ca="1" si="36"/>
        <v>0</v>
      </c>
      <c r="K2371" s="17" cm="1">
        <f t="array" aca="1" ref="K2371" ca="1">IF(J2371&gt;0,COUNTIFS(AnnualTotalDiversion,J2371,APPL_ID,"&lt;&gt;"&amp;A2371,Owner,G2371,YEAR,C2371)/12,0)</f>
        <v>0</v>
      </c>
    </row>
    <row r="2372" spans="1:11" x14ac:dyDescent="0.25">
      <c r="A2372" t="s">
        <v>63</v>
      </c>
      <c r="B2372">
        <v>11144</v>
      </c>
      <c r="C2372">
        <v>2018</v>
      </c>
      <c r="D2372">
        <v>9</v>
      </c>
      <c r="E2372">
        <v>0</v>
      </c>
      <c r="F2372" s="15" t="s">
        <v>44</v>
      </c>
      <c r="G2372" t="str" cm="1">
        <f t="array" aca="1" ref="G2372" ca="1">_xlfn.XLOOKUP(A2372,APPLICATION_NUMBER,APPLICATION_PRIMARY_OWNER)</f>
        <v>REDWOOD VALLEY GRAPE RANCH, LLC</v>
      </c>
      <c r="H2372" cm="1">
        <f t="array" aca="1" ref="H2372" ca="1">SUMIFS(AMOUNT,APPL_ID,A2372,YEAR,C2372,DIVERSION_TYPE,"DIRECT")</f>
        <v>0</v>
      </c>
      <c r="I2372" cm="1">
        <f t="array" aca="1" ref="I2372" ca="1">SUMIFS(AMOUNT,APPL_ID,A2372,YEAR,C2372,DIVERSION_TYPE,"STORAGE")</f>
        <v>0</v>
      </c>
      <c r="J2372">
        <f t="shared" ca="1" si="36"/>
        <v>0</v>
      </c>
      <c r="K2372" s="17" cm="1">
        <f t="array" aca="1" ref="K2372" ca="1">IF(J2372&gt;0,COUNTIFS(AnnualTotalDiversion,J2372,APPL_ID,"&lt;&gt;"&amp;A2372,Owner,G2372,YEAR,C2372)/12,0)</f>
        <v>0</v>
      </c>
    </row>
    <row r="2373" spans="1:11" x14ac:dyDescent="0.25">
      <c r="A2373" t="s">
        <v>63</v>
      </c>
      <c r="B2373">
        <v>11144</v>
      </c>
      <c r="C2373">
        <v>2018</v>
      </c>
      <c r="D2373">
        <v>10</v>
      </c>
      <c r="E2373">
        <v>0</v>
      </c>
      <c r="F2373" s="15" t="s">
        <v>44</v>
      </c>
      <c r="G2373" t="str" cm="1">
        <f t="array" aca="1" ref="G2373" ca="1">_xlfn.XLOOKUP(A2373,APPLICATION_NUMBER,APPLICATION_PRIMARY_OWNER)</f>
        <v>REDWOOD VALLEY GRAPE RANCH, LLC</v>
      </c>
      <c r="H2373" cm="1">
        <f t="array" aca="1" ref="H2373" ca="1">SUMIFS(AMOUNT,APPL_ID,A2373,YEAR,C2373,DIVERSION_TYPE,"DIRECT")</f>
        <v>0</v>
      </c>
      <c r="I2373" cm="1">
        <f t="array" aca="1" ref="I2373" ca="1">SUMIFS(AMOUNT,APPL_ID,A2373,YEAR,C2373,DIVERSION_TYPE,"STORAGE")</f>
        <v>0</v>
      </c>
      <c r="J2373">
        <f t="shared" ref="J2373:J2436" ca="1" si="37">SUM(H2373:I2373)</f>
        <v>0</v>
      </c>
      <c r="K2373" s="17" cm="1">
        <f t="array" aca="1" ref="K2373" ca="1">IF(J2373&gt;0,COUNTIFS(AnnualTotalDiversion,J2373,APPL_ID,"&lt;&gt;"&amp;A2373,Owner,G2373,YEAR,C2373)/12,0)</f>
        <v>0</v>
      </c>
    </row>
    <row r="2374" spans="1:11" x14ac:dyDescent="0.25">
      <c r="A2374" t="s">
        <v>63</v>
      </c>
      <c r="B2374">
        <v>11144</v>
      </c>
      <c r="C2374">
        <v>2019</v>
      </c>
      <c r="D2374">
        <v>1</v>
      </c>
      <c r="E2374">
        <v>0</v>
      </c>
      <c r="F2374" s="15" t="s">
        <v>44</v>
      </c>
      <c r="G2374" t="str" cm="1">
        <f t="array" aca="1" ref="G2374" ca="1">_xlfn.XLOOKUP(A2374,APPLICATION_NUMBER,APPLICATION_PRIMARY_OWNER)</f>
        <v>REDWOOD VALLEY GRAPE RANCH, LLC</v>
      </c>
      <c r="H2374" cm="1">
        <f t="array" aca="1" ref="H2374" ca="1">SUMIFS(AMOUNT,APPL_ID,A2374,YEAR,C2374,DIVERSION_TYPE,"DIRECT")</f>
        <v>0</v>
      </c>
      <c r="I2374" cm="1">
        <f t="array" aca="1" ref="I2374" ca="1">SUMIFS(AMOUNT,APPL_ID,A2374,YEAR,C2374,DIVERSION_TYPE,"STORAGE")</f>
        <v>0</v>
      </c>
      <c r="J2374">
        <f t="shared" ca="1" si="37"/>
        <v>0</v>
      </c>
      <c r="K2374" s="17" cm="1">
        <f t="array" aca="1" ref="K2374" ca="1">IF(J2374&gt;0,COUNTIFS(AnnualTotalDiversion,J2374,APPL_ID,"&lt;&gt;"&amp;A2374,Owner,G2374,YEAR,C2374)/12,0)</f>
        <v>0</v>
      </c>
    </row>
    <row r="2375" spans="1:11" x14ac:dyDescent="0.25">
      <c r="A2375" t="s">
        <v>63</v>
      </c>
      <c r="B2375">
        <v>11144</v>
      </c>
      <c r="C2375">
        <v>2019</v>
      </c>
      <c r="D2375">
        <v>3</v>
      </c>
      <c r="E2375">
        <v>0</v>
      </c>
      <c r="F2375" s="15" t="s">
        <v>45</v>
      </c>
      <c r="G2375" t="str" cm="1">
        <f t="array" aca="1" ref="G2375" ca="1">_xlfn.XLOOKUP(A2375,APPLICATION_NUMBER,APPLICATION_PRIMARY_OWNER)</f>
        <v>REDWOOD VALLEY GRAPE RANCH, LLC</v>
      </c>
      <c r="H2375" cm="1">
        <f t="array" aca="1" ref="H2375" ca="1">SUMIFS(AMOUNT,APPL_ID,A2375,YEAR,C2375,DIVERSION_TYPE,"DIRECT")</f>
        <v>0</v>
      </c>
      <c r="I2375" cm="1">
        <f t="array" aca="1" ref="I2375" ca="1">SUMIFS(AMOUNT,APPL_ID,A2375,YEAR,C2375,DIVERSION_TYPE,"STORAGE")</f>
        <v>0</v>
      </c>
      <c r="J2375">
        <f t="shared" ca="1" si="37"/>
        <v>0</v>
      </c>
      <c r="K2375" s="17" cm="1">
        <f t="array" aca="1" ref="K2375" ca="1">IF(J2375&gt;0,COUNTIFS(AnnualTotalDiversion,J2375,APPL_ID,"&lt;&gt;"&amp;A2375,Owner,G2375,YEAR,C2375)/12,0)</f>
        <v>0</v>
      </c>
    </row>
    <row r="2376" spans="1:11" x14ac:dyDescent="0.25">
      <c r="A2376" t="s">
        <v>63</v>
      </c>
      <c r="B2376">
        <v>11144</v>
      </c>
      <c r="C2376">
        <v>2019</v>
      </c>
      <c r="D2376">
        <v>4</v>
      </c>
      <c r="E2376">
        <v>0</v>
      </c>
      <c r="F2376" s="15" t="s">
        <v>46</v>
      </c>
      <c r="G2376" t="str" cm="1">
        <f t="array" aca="1" ref="G2376" ca="1">_xlfn.XLOOKUP(A2376,APPLICATION_NUMBER,APPLICATION_PRIMARY_OWNER)</f>
        <v>REDWOOD VALLEY GRAPE RANCH, LLC</v>
      </c>
      <c r="H2376" cm="1">
        <f t="array" aca="1" ref="H2376" ca="1">SUMIFS(AMOUNT,APPL_ID,A2376,YEAR,C2376,DIVERSION_TYPE,"DIRECT")</f>
        <v>0</v>
      </c>
      <c r="I2376" cm="1">
        <f t="array" aca="1" ref="I2376" ca="1">SUMIFS(AMOUNT,APPL_ID,A2376,YEAR,C2376,DIVERSION_TYPE,"STORAGE")</f>
        <v>0</v>
      </c>
      <c r="J2376">
        <f t="shared" ca="1" si="37"/>
        <v>0</v>
      </c>
      <c r="K2376" s="17" cm="1">
        <f t="array" aca="1" ref="K2376" ca="1">IF(J2376&gt;0,COUNTIFS(AnnualTotalDiversion,J2376,APPL_ID,"&lt;&gt;"&amp;A2376,Owner,G2376,YEAR,C2376)/12,0)</f>
        <v>0</v>
      </c>
    </row>
    <row r="2377" spans="1:11" x14ac:dyDescent="0.25">
      <c r="A2377" t="s">
        <v>63</v>
      </c>
      <c r="B2377">
        <v>11144</v>
      </c>
      <c r="C2377">
        <v>2020</v>
      </c>
      <c r="D2377">
        <v>1</v>
      </c>
      <c r="E2377">
        <v>0</v>
      </c>
      <c r="F2377" s="15" t="s">
        <v>45</v>
      </c>
      <c r="G2377" t="str" cm="1">
        <f t="array" aca="1" ref="G2377" ca="1">_xlfn.XLOOKUP(A2377,APPLICATION_NUMBER,APPLICATION_PRIMARY_OWNER)</f>
        <v>REDWOOD VALLEY GRAPE RANCH, LLC</v>
      </c>
      <c r="H2377" cm="1">
        <f t="array" aca="1" ref="H2377" ca="1">SUMIFS(AMOUNT,APPL_ID,A2377,YEAR,C2377,DIVERSION_TYPE,"DIRECT")</f>
        <v>0</v>
      </c>
      <c r="I2377" cm="1">
        <f t="array" aca="1" ref="I2377" ca="1">SUMIFS(AMOUNT,APPL_ID,A2377,YEAR,C2377,DIVERSION_TYPE,"STORAGE")</f>
        <v>0</v>
      </c>
      <c r="J2377">
        <f t="shared" ca="1" si="37"/>
        <v>0</v>
      </c>
      <c r="K2377" s="17" cm="1">
        <f t="array" aca="1" ref="K2377" ca="1">IF(J2377&gt;0,COUNTIFS(AnnualTotalDiversion,J2377,APPL_ID,"&lt;&gt;"&amp;A2377,Owner,G2377,YEAR,C2377)/12,0)</f>
        <v>0</v>
      </c>
    </row>
    <row r="2378" spans="1:11" x14ac:dyDescent="0.25">
      <c r="A2378" t="s">
        <v>63</v>
      </c>
      <c r="B2378">
        <v>11144</v>
      </c>
      <c r="C2378">
        <v>2018</v>
      </c>
      <c r="D2378">
        <v>10</v>
      </c>
      <c r="E2378">
        <v>0</v>
      </c>
      <c r="F2378" s="15" t="s">
        <v>45</v>
      </c>
      <c r="G2378" t="str" cm="1">
        <f t="array" aca="1" ref="G2378" ca="1">_xlfn.XLOOKUP(A2378,APPLICATION_NUMBER,APPLICATION_PRIMARY_OWNER)</f>
        <v>REDWOOD VALLEY GRAPE RANCH, LLC</v>
      </c>
      <c r="H2378" cm="1">
        <f t="array" aca="1" ref="H2378" ca="1">SUMIFS(AMOUNT,APPL_ID,A2378,YEAR,C2378,DIVERSION_TYPE,"DIRECT")</f>
        <v>0</v>
      </c>
      <c r="I2378" cm="1">
        <f t="array" aca="1" ref="I2378" ca="1">SUMIFS(AMOUNT,APPL_ID,A2378,YEAR,C2378,DIVERSION_TYPE,"STORAGE")</f>
        <v>0</v>
      </c>
      <c r="J2378">
        <f t="shared" ca="1" si="37"/>
        <v>0</v>
      </c>
      <c r="K2378" s="17" cm="1">
        <f t="array" aca="1" ref="K2378" ca="1">IF(J2378&gt;0,COUNTIFS(AnnualTotalDiversion,J2378,APPL_ID,"&lt;&gt;"&amp;A2378,Owner,G2378,YEAR,C2378)/12,0)</f>
        <v>0</v>
      </c>
    </row>
    <row r="2379" spans="1:11" x14ac:dyDescent="0.25">
      <c r="A2379" t="s">
        <v>63</v>
      </c>
      <c r="B2379">
        <v>11144</v>
      </c>
      <c r="C2379">
        <v>2018</v>
      </c>
      <c r="D2379">
        <v>9</v>
      </c>
      <c r="E2379">
        <v>0</v>
      </c>
      <c r="F2379" s="15" t="s">
        <v>45</v>
      </c>
      <c r="G2379" t="str" cm="1">
        <f t="array" aca="1" ref="G2379" ca="1">_xlfn.XLOOKUP(A2379,APPLICATION_NUMBER,APPLICATION_PRIMARY_OWNER)</f>
        <v>REDWOOD VALLEY GRAPE RANCH, LLC</v>
      </c>
      <c r="H2379" cm="1">
        <f t="array" aca="1" ref="H2379" ca="1">SUMIFS(AMOUNT,APPL_ID,A2379,YEAR,C2379,DIVERSION_TYPE,"DIRECT")</f>
        <v>0</v>
      </c>
      <c r="I2379" cm="1">
        <f t="array" aca="1" ref="I2379" ca="1">SUMIFS(AMOUNT,APPL_ID,A2379,YEAR,C2379,DIVERSION_TYPE,"STORAGE")</f>
        <v>0</v>
      </c>
      <c r="J2379">
        <f t="shared" ca="1" si="37"/>
        <v>0</v>
      </c>
      <c r="K2379" s="17" cm="1">
        <f t="array" aca="1" ref="K2379" ca="1">IF(J2379&gt;0,COUNTIFS(AnnualTotalDiversion,J2379,APPL_ID,"&lt;&gt;"&amp;A2379,Owner,G2379,YEAR,C2379)/12,0)</f>
        <v>0</v>
      </c>
    </row>
    <row r="2380" spans="1:11" x14ac:dyDescent="0.25">
      <c r="A2380" t="s">
        <v>63</v>
      </c>
      <c r="B2380">
        <v>11144</v>
      </c>
      <c r="C2380">
        <v>2019</v>
      </c>
      <c r="D2380">
        <v>4</v>
      </c>
      <c r="E2380">
        <v>0</v>
      </c>
      <c r="F2380" s="15" t="s">
        <v>44</v>
      </c>
      <c r="G2380" t="str" cm="1">
        <f t="array" aca="1" ref="G2380" ca="1">_xlfn.XLOOKUP(A2380,APPLICATION_NUMBER,APPLICATION_PRIMARY_OWNER)</f>
        <v>REDWOOD VALLEY GRAPE RANCH, LLC</v>
      </c>
      <c r="H2380" cm="1">
        <f t="array" aca="1" ref="H2380" ca="1">SUMIFS(AMOUNT,APPL_ID,A2380,YEAR,C2380,DIVERSION_TYPE,"DIRECT")</f>
        <v>0</v>
      </c>
      <c r="I2380" cm="1">
        <f t="array" aca="1" ref="I2380" ca="1">SUMIFS(AMOUNT,APPL_ID,A2380,YEAR,C2380,DIVERSION_TYPE,"STORAGE")</f>
        <v>0</v>
      </c>
      <c r="J2380">
        <f t="shared" ca="1" si="37"/>
        <v>0</v>
      </c>
      <c r="K2380" s="17" cm="1">
        <f t="array" aca="1" ref="K2380" ca="1">IF(J2380&gt;0,COUNTIFS(AnnualTotalDiversion,J2380,APPL_ID,"&lt;&gt;"&amp;A2380,Owner,G2380,YEAR,C2380)/12,0)</f>
        <v>0</v>
      </c>
    </row>
    <row r="2381" spans="1:11" x14ac:dyDescent="0.25">
      <c r="A2381" t="s">
        <v>63</v>
      </c>
      <c r="B2381">
        <v>11144</v>
      </c>
      <c r="C2381">
        <v>2019</v>
      </c>
      <c r="D2381">
        <v>1</v>
      </c>
      <c r="E2381">
        <v>0</v>
      </c>
      <c r="F2381" s="15" t="s">
        <v>46</v>
      </c>
      <c r="G2381" t="str" cm="1">
        <f t="array" aca="1" ref="G2381" ca="1">_xlfn.XLOOKUP(A2381,APPLICATION_NUMBER,APPLICATION_PRIMARY_OWNER)</f>
        <v>REDWOOD VALLEY GRAPE RANCH, LLC</v>
      </c>
      <c r="H2381" cm="1">
        <f t="array" aca="1" ref="H2381" ca="1">SUMIFS(AMOUNT,APPL_ID,A2381,YEAR,C2381,DIVERSION_TYPE,"DIRECT")</f>
        <v>0</v>
      </c>
      <c r="I2381" cm="1">
        <f t="array" aca="1" ref="I2381" ca="1">SUMIFS(AMOUNT,APPL_ID,A2381,YEAR,C2381,DIVERSION_TYPE,"STORAGE")</f>
        <v>0</v>
      </c>
      <c r="J2381">
        <f t="shared" ca="1" si="37"/>
        <v>0</v>
      </c>
      <c r="K2381" s="17" cm="1">
        <f t="array" aca="1" ref="K2381" ca="1">IF(J2381&gt;0,COUNTIFS(AnnualTotalDiversion,J2381,APPL_ID,"&lt;&gt;"&amp;A2381,Owner,G2381,YEAR,C2381)/12,0)</f>
        <v>0</v>
      </c>
    </row>
    <row r="2382" spans="1:11" x14ac:dyDescent="0.25">
      <c r="A2382" t="s">
        <v>63</v>
      </c>
      <c r="B2382">
        <v>11144</v>
      </c>
      <c r="C2382">
        <v>2018</v>
      </c>
      <c r="D2382">
        <v>12</v>
      </c>
      <c r="E2382">
        <v>0</v>
      </c>
      <c r="F2382" s="15" t="s">
        <v>44</v>
      </c>
      <c r="G2382" t="str" cm="1">
        <f t="array" aca="1" ref="G2382" ca="1">_xlfn.XLOOKUP(A2382,APPLICATION_NUMBER,APPLICATION_PRIMARY_OWNER)</f>
        <v>REDWOOD VALLEY GRAPE RANCH, LLC</v>
      </c>
      <c r="H2382" cm="1">
        <f t="array" aca="1" ref="H2382" ca="1">SUMIFS(AMOUNT,APPL_ID,A2382,YEAR,C2382,DIVERSION_TYPE,"DIRECT")</f>
        <v>0</v>
      </c>
      <c r="I2382" cm="1">
        <f t="array" aca="1" ref="I2382" ca="1">SUMIFS(AMOUNT,APPL_ID,A2382,YEAR,C2382,DIVERSION_TYPE,"STORAGE")</f>
        <v>0</v>
      </c>
      <c r="J2382">
        <f t="shared" ca="1" si="37"/>
        <v>0</v>
      </c>
      <c r="K2382" s="17" cm="1">
        <f t="array" aca="1" ref="K2382" ca="1">IF(J2382&gt;0,COUNTIFS(AnnualTotalDiversion,J2382,APPL_ID,"&lt;&gt;"&amp;A2382,Owner,G2382,YEAR,C2382)/12,0)</f>
        <v>0</v>
      </c>
    </row>
    <row r="2383" spans="1:11" x14ac:dyDescent="0.25">
      <c r="A2383" t="s">
        <v>63</v>
      </c>
      <c r="B2383">
        <v>11144</v>
      </c>
      <c r="C2383">
        <v>2019</v>
      </c>
      <c r="D2383">
        <v>2</v>
      </c>
      <c r="E2383">
        <v>0</v>
      </c>
      <c r="F2383" s="15" t="s">
        <v>45</v>
      </c>
      <c r="G2383" t="str" cm="1">
        <f t="array" aca="1" ref="G2383" ca="1">_xlfn.XLOOKUP(A2383,APPLICATION_NUMBER,APPLICATION_PRIMARY_OWNER)</f>
        <v>REDWOOD VALLEY GRAPE RANCH, LLC</v>
      </c>
      <c r="H2383" cm="1">
        <f t="array" aca="1" ref="H2383" ca="1">SUMIFS(AMOUNT,APPL_ID,A2383,YEAR,C2383,DIVERSION_TYPE,"DIRECT")</f>
        <v>0</v>
      </c>
      <c r="I2383" cm="1">
        <f t="array" aca="1" ref="I2383" ca="1">SUMIFS(AMOUNT,APPL_ID,A2383,YEAR,C2383,DIVERSION_TYPE,"STORAGE")</f>
        <v>0</v>
      </c>
      <c r="J2383">
        <f t="shared" ca="1" si="37"/>
        <v>0</v>
      </c>
      <c r="K2383" s="17" cm="1">
        <f t="array" aca="1" ref="K2383" ca="1">IF(J2383&gt;0,COUNTIFS(AnnualTotalDiversion,J2383,APPL_ID,"&lt;&gt;"&amp;A2383,Owner,G2383,YEAR,C2383)/12,0)</f>
        <v>0</v>
      </c>
    </row>
    <row r="2384" spans="1:11" x14ac:dyDescent="0.25">
      <c r="A2384" t="s">
        <v>63</v>
      </c>
      <c r="B2384">
        <v>11144</v>
      </c>
      <c r="C2384">
        <v>2019</v>
      </c>
      <c r="D2384">
        <v>3</v>
      </c>
      <c r="E2384">
        <v>0</v>
      </c>
      <c r="F2384" s="15" t="s">
        <v>44</v>
      </c>
      <c r="G2384" t="str" cm="1">
        <f t="array" aca="1" ref="G2384" ca="1">_xlfn.XLOOKUP(A2384,APPLICATION_NUMBER,APPLICATION_PRIMARY_OWNER)</f>
        <v>REDWOOD VALLEY GRAPE RANCH, LLC</v>
      </c>
      <c r="H2384" cm="1">
        <f t="array" aca="1" ref="H2384" ca="1">SUMIFS(AMOUNT,APPL_ID,A2384,YEAR,C2384,DIVERSION_TYPE,"DIRECT")</f>
        <v>0</v>
      </c>
      <c r="I2384" cm="1">
        <f t="array" aca="1" ref="I2384" ca="1">SUMIFS(AMOUNT,APPL_ID,A2384,YEAR,C2384,DIVERSION_TYPE,"STORAGE")</f>
        <v>0</v>
      </c>
      <c r="J2384">
        <f t="shared" ca="1" si="37"/>
        <v>0</v>
      </c>
      <c r="K2384" s="17" cm="1">
        <f t="array" aca="1" ref="K2384" ca="1">IF(J2384&gt;0,COUNTIFS(AnnualTotalDiversion,J2384,APPL_ID,"&lt;&gt;"&amp;A2384,Owner,G2384,YEAR,C2384)/12,0)</f>
        <v>0</v>
      </c>
    </row>
    <row r="2385" spans="1:11" x14ac:dyDescent="0.25">
      <c r="A2385" t="s">
        <v>63</v>
      </c>
      <c r="B2385">
        <v>11144</v>
      </c>
      <c r="C2385">
        <v>2019</v>
      </c>
      <c r="D2385">
        <v>1</v>
      </c>
      <c r="E2385">
        <v>0</v>
      </c>
      <c r="F2385" s="15" t="s">
        <v>45</v>
      </c>
      <c r="G2385" t="str" cm="1">
        <f t="array" aca="1" ref="G2385" ca="1">_xlfn.XLOOKUP(A2385,APPLICATION_NUMBER,APPLICATION_PRIMARY_OWNER)</f>
        <v>REDWOOD VALLEY GRAPE RANCH, LLC</v>
      </c>
      <c r="H2385" cm="1">
        <f t="array" aca="1" ref="H2385" ca="1">SUMIFS(AMOUNT,APPL_ID,A2385,YEAR,C2385,DIVERSION_TYPE,"DIRECT")</f>
        <v>0</v>
      </c>
      <c r="I2385" cm="1">
        <f t="array" aca="1" ref="I2385" ca="1">SUMIFS(AMOUNT,APPL_ID,A2385,YEAR,C2385,DIVERSION_TYPE,"STORAGE")</f>
        <v>0</v>
      </c>
      <c r="J2385">
        <f t="shared" ca="1" si="37"/>
        <v>0</v>
      </c>
      <c r="K2385" s="17" cm="1">
        <f t="array" aca="1" ref="K2385" ca="1">IF(J2385&gt;0,COUNTIFS(AnnualTotalDiversion,J2385,APPL_ID,"&lt;&gt;"&amp;A2385,Owner,G2385,YEAR,C2385)/12,0)</f>
        <v>0</v>
      </c>
    </row>
    <row r="2386" spans="1:11" x14ac:dyDescent="0.25">
      <c r="A2386" t="s">
        <v>63</v>
      </c>
      <c r="B2386">
        <v>11144</v>
      </c>
      <c r="C2386">
        <v>2017</v>
      </c>
      <c r="D2386">
        <v>12</v>
      </c>
      <c r="E2386">
        <v>0</v>
      </c>
      <c r="F2386" s="15" t="s">
        <v>44</v>
      </c>
      <c r="G2386" t="str" cm="1">
        <f t="array" aca="1" ref="G2386" ca="1">_xlfn.XLOOKUP(A2386,APPLICATION_NUMBER,APPLICATION_PRIMARY_OWNER)</f>
        <v>REDWOOD VALLEY GRAPE RANCH, LLC</v>
      </c>
      <c r="H2386" cm="1">
        <f t="array" aca="1" ref="H2386" ca="1">SUMIFS(AMOUNT,APPL_ID,A2386,YEAR,C2386,DIVERSION_TYPE,"DIRECT")</f>
        <v>0</v>
      </c>
      <c r="I2386" cm="1">
        <f t="array" aca="1" ref="I2386" ca="1">SUMIFS(AMOUNT,APPL_ID,A2386,YEAR,C2386,DIVERSION_TYPE,"STORAGE")</f>
        <v>0</v>
      </c>
      <c r="J2386">
        <f t="shared" ca="1" si="37"/>
        <v>0</v>
      </c>
      <c r="K2386" s="17" cm="1">
        <f t="array" aca="1" ref="K2386" ca="1">IF(J2386&gt;0,COUNTIFS(AnnualTotalDiversion,J2386,APPL_ID,"&lt;&gt;"&amp;A2386,Owner,G2386,YEAR,C2386)/12,0)</f>
        <v>0</v>
      </c>
    </row>
    <row r="2387" spans="1:11" x14ac:dyDescent="0.25">
      <c r="A2387" t="s">
        <v>63</v>
      </c>
      <c r="B2387">
        <v>11144</v>
      </c>
      <c r="C2387">
        <v>2019</v>
      </c>
      <c r="D2387">
        <v>2</v>
      </c>
      <c r="E2387">
        <v>0</v>
      </c>
      <c r="F2387" s="15" t="s">
        <v>46</v>
      </c>
      <c r="G2387" t="str" cm="1">
        <f t="array" aca="1" ref="G2387" ca="1">_xlfn.XLOOKUP(A2387,APPLICATION_NUMBER,APPLICATION_PRIMARY_OWNER)</f>
        <v>REDWOOD VALLEY GRAPE RANCH, LLC</v>
      </c>
      <c r="H2387" cm="1">
        <f t="array" aca="1" ref="H2387" ca="1">SUMIFS(AMOUNT,APPL_ID,A2387,YEAR,C2387,DIVERSION_TYPE,"DIRECT")</f>
        <v>0</v>
      </c>
      <c r="I2387" cm="1">
        <f t="array" aca="1" ref="I2387" ca="1">SUMIFS(AMOUNT,APPL_ID,A2387,YEAR,C2387,DIVERSION_TYPE,"STORAGE")</f>
        <v>0</v>
      </c>
      <c r="J2387">
        <f t="shared" ca="1" si="37"/>
        <v>0</v>
      </c>
      <c r="K2387" s="17" cm="1">
        <f t="array" aca="1" ref="K2387" ca="1">IF(J2387&gt;0,COUNTIFS(AnnualTotalDiversion,J2387,APPL_ID,"&lt;&gt;"&amp;A2387,Owner,G2387,YEAR,C2387)/12,0)</f>
        <v>0</v>
      </c>
    </row>
    <row r="2388" spans="1:11" x14ac:dyDescent="0.25">
      <c r="A2388" t="s">
        <v>63</v>
      </c>
      <c r="B2388">
        <v>11144</v>
      </c>
      <c r="C2388">
        <v>2018</v>
      </c>
      <c r="D2388">
        <v>8</v>
      </c>
      <c r="E2388">
        <v>0</v>
      </c>
      <c r="F2388" s="15" t="s">
        <v>44</v>
      </c>
      <c r="G2388" t="str" cm="1">
        <f t="array" aca="1" ref="G2388" ca="1">_xlfn.XLOOKUP(A2388,APPLICATION_NUMBER,APPLICATION_PRIMARY_OWNER)</f>
        <v>REDWOOD VALLEY GRAPE RANCH, LLC</v>
      </c>
      <c r="H2388" cm="1">
        <f t="array" aca="1" ref="H2388" ca="1">SUMIFS(AMOUNT,APPL_ID,A2388,YEAR,C2388,DIVERSION_TYPE,"DIRECT")</f>
        <v>0</v>
      </c>
      <c r="I2388" cm="1">
        <f t="array" aca="1" ref="I2388" ca="1">SUMIFS(AMOUNT,APPL_ID,A2388,YEAR,C2388,DIVERSION_TYPE,"STORAGE")</f>
        <v>0</v>
      </c>
      <c r="J2388">
        <f t="shared" ca="1" si="37"/>
        <v>0</v>
      </c>
      <c r="K2388" s="17" cm="1">
        <f t="array" aca="1" ref="K2388" ca="1">IF(J2388&gt;0,COUNTIFS(AnnualTotalDiversion,J2388,APPL_ID,"&lt;&gt;"&amp;A2388,Owner,G2388,YEAR,C2388)/12,0)</f>
        <v>0</v>
      </c>
    </row>
    <row r="2389" spans="1:11" x14ac:dyDescent="0.25">
      <c r="A2389" t="s">
        <v>63</v>
      </c>
      <c r="B2389">
        <v>11144</v>
      </c>
      <c r="C2389">
        <v>2019</v>
      </c>
      <c r="D2389">
        <v>4</v>
      </c>
      <c r="E2389">
        <v>0</v>
      </c>
      <c r="F2389" s="15" t="s">
        <v>45</v>
      </c>
      <c r="G2389" t="str" cm="1">
        <f t="array" aca="1" ref="G2389" ca="1">_xlfn.XLOOKUP(A2389,APPLICATION_NUMBER,APPLICATION_PRIMARY_OWNER)</f>
        <v>REDWOOD VALLEY GRAPE RANCH, LLC</v>
      </c>
      <c r="H2389" cm="1">
        <f t="array" aca="1" ref="H2389" ca="1">SUMIFS(AMOUNT,APPL_ID,A2389,YEAR,C2389,DIVERSION_TYPE,"DIRECT")</f>
        <v>0</v>
      </c>
      <c r="I2389" cm="1">
        <f t="array" aca="1" ref="I2389" ca="1">SUMIFS(AMOUNT,APPL_ID,A2389,YEAR,C2389,DIVERSION_TYPE,"STORAGE")</f>
        <v>0</v>
      </c>
      <c r="J2389">
        <f t="shared" ca="1" si="37"/>
        <v>0</v>
      </c>
      <c r="K2389" s="17" cm="1">
        <f t="array" aca="1" ref="K2389" ca="1">IF(J2389&gt;0,COUNTIFS(AnnualTotalDiversion,J2389,APPL_ID,"&lt;&gt;"&amp;A2389,Owner,G2389,YEAR,C2389)/12,0)</f>
        <v>0</v>
      </c>
    </row>
    <row r="2390" spans="1:11" x14ac:dyDescent="0.25">
      <c r="A2390" t="s">
        <v>63</v>
      </c>
      <c r="B2390">
        <v>11144</v>
      </c>
      <c r="C2390">
        <v>2019</v>
      </c>
      <c r="D2390">
        <v>2</v>
      </c>
      <c r="E2390">
        <v>0</v>
      </c>
      <c r="F2390" s="15" t="s">
        <v>44</v>
      </c>
      <c r="G2390" t="str" cm="1">
        <f t="array" aca="1" ref="G2390" ca="1">_xlfn.XLOOKUP(A2390,APPLICATION_NUMBER,APPLICATION_PRIMARY_OWNER)</f>
        <v>REDWOOD VALLEY GRAPE RANCH, LLC</v>
      </c>
      <c r="H2390" cm="1">
        <f t="array" aca="1" ref="H2390" ca="1">SUMIFS(AMOUNT,APPL_ID,A2390,YEAR,C2390,DIVERSION_TYPE,"DIRECT")</f>
        <v>0</v>
      </c>
      <c r="I2390" cm="1">
        <f t="array" aca="1" ref="I2390" ca="1">SUMIFS(AMOUNT,APPL_ID,A2390,YEAR,C2390,DIVERSION_TYPE,"STORAGE")</f>
        <v>0</v>
      </c>
      <c r="J2390">
        <f t="shared" ca="1" si="37"/>
        <v>0</v>
      </c>
      <c r="K2390" s="17" cm="1">
        <f t="array" aca="1" ref="K2390" ca="1">IF(J2390&gt;0,COUNTIFS(AnnualTotalDiversion,J2390,APPL_ID,"&lt;&gt;"&amp;A2390,Owner,G2390,YEAR,C2390)/12,0)</f>
        <v>0</v>
      </c>
    </row>
    <row r="2391" spans="1:11" x14ac:dyDescent="0.25">
      <c r="A2391" t="s">
        <v>63</v>
      </c>
      <c r="B2391">
        <v>11144</v>
      </c>
      <c r="C2391">
        <v>2019</v>
      </c>
      <c r="D2391">
        <v>5</v>
      </c>
      <c r="E2391">
        <v>0</v>
      </c>
      <c r="F2391" s="15" t="s">
        <v>44</v>
      </c>
      <c r="G2391" t="str" cm="1">
        <f t="array" aca="1" ref="G2391" ca="1">_xlfn.XLOOKUP(A2391,APPLICATION_NUMBER,APPLICATION_PRIMARY_OWNER)</f>
        <v>REDWOOD VALLEY GRAPE RANCH, LLC</v>
      </c>
      <c r="H2391" cm="1">
        <f t="array" aca="1" ref="H2391" ca="1">SUMIFS(AMOUNT,APPL_ID,A2391,YEAR,C2391,DIVERSION_TYPE,"DIRECT")</f>
        <v>0</v>
      </c>
      <c r="I2391" cm="1">
        <f t="array" aca="1" ref="I2391" ca="1">SUMIFS(AMOUNT,APPL_ID,A2391,YEAR,C2391,DIVERSION_TYPE,"STORAGE")</f>
        <v>0</v>
      </c>
      <c r="J2391">
        <f t="shared" ca="1" si="37"/>
        <v>0</v>
      </c>
      <c r="K2391" s="17" cm="1">
        <f t="array" aca="1" ref="K2391" ca="1">IF(J2391&gt;0,COUNTIFS(AnnualTotalDiversion,J2391,APPL_ID,"&lt;&gt;"&amp;A2391,Owner,G2391,YEAR,C2391)/12,0)</f>
        <v>0</v>
      </c>
    </row>
    <row r="2392" spans="1:11" x14ac:dyDescent="0.25">
      <c r="A2392" t="s">
        <v>64</v>
      </c>
      <c r="B2392">
        <v>11165</v>
      </c>
      <c r="C2392">
        <v>2020</v>
      </c>
      <c r="D2392">
        <v>4</v>
      </c>
      <c r="E2392">
        <v>0</v>
      </c>
      <c r="F2392" s="15" t="s">
        <v>45</v>
      </c>
      <c r="G2392" t="str" cm="1">
        <f t="array" aca="1" ref="G2392" ca="1">_xlfn.XLOOKUP(A2392,APPLICATION_NUMBER,APPLICATION_PRIMARY_OWNER)</f>
        <v>CHRIS  B LAUKENMANN</v>
      </c>
      <c r="H2392" cm="1">
        <f t="array" aca="1" ref="H2392" ca="1">SUMIFS(AMOUNT,APPL_ID,A2392,YEAR,C2392,DIVERSION_TYPE,"DIRECT")</f>
        <v>0</v>
      </c>
      <c r="I2392" cm="1">
        <f t="array" aca="1" ref="I2392" ca="1">SUMIFS(AMOUNT,APPL_ID,A2392,YEAR,C2392,DIVERSION_TYPE,"STORAGE")</f>
        <v>0</v>
      </c>
      <c r="J2392">
        <f t="shared" ca="1" si="37"/>
        <v>0</v>
      </c>
      <c r="K2392" s="17" cm="1">
        <f t="array" aca="1" ref="K2392" ca="1">IF(J2392&gt;0,COUNTIFS(AnnualTotalDiversion,J2392,APPL_ID,"&lt;&gt;"&amp;A2392,Owner,G2392,YEAR,C2392)/12,0)</f>
        <v>0</v>
      </c>
    </row>
    <row r="2393" spans="1:11" x14ac:dyDescent="0.25">
      <c r="A2393" t="s">
        <v>64</v>
      </c>
      <c r="B2393">
        <v>11165</v>
      </c>
      <c r="C2393">
        <v>2020</v>
      </c>
      <c r="D2393">
        <v>5</v>
      </c>
      <c r="E2393">
        <v>0</v>
      </c>
      <c r="F2393" s="15" t="s">
        <v>45</v>
      </c>
      <c r="G2393" t="str" cm="1">
        <f t="array" aca="1" ref="G2393" ca="1">_xlfn.XLOOKUP(A2393,APPLICATION_NUMBER,APPLICATION_PRIMARY_OWNER)</f>
        <v>CHRIS  B LAUKENMANN</v>
      </c>
      <c r="H2393" cm="1">
        <f t="array" aca="1" ref="H2393" ca="1">SUMIFS(AMOUNT,APPL_ID,A2393,YEAR,C2393,DIVERSION_TYPE,"DIRECT")</f>
        <v>0</v>
      </c>
      <c r="I2393" cm="1">
        <f t="array" aca="1" ref="I2393" ca="1">SUMIFS(AMOUNT,APPL_ID,A2393,YEAR,C2393,DIVERSION_TYPE,"STORAGE")</f>
        <v>0</v>
      </c>
      <c r="J2393">
        <f t="shared" ca="1" si="37"/>
        <v>0</v>
      </c>
      <c r="K2393" s="17" cm="1">
        <f t="array" aca="1" ref="K2393" ca="1">IF(J2393&gt;0,COUNTIFS(AnnualTotalDiversion,J2393,APPL_ID,"&lt;&gt;"&amp;A2393,Owner,G2393,YEAR,C2393)/12,0)</f>
        <v>0</v>
      </c>
    </row>
    <row r="2394" spans="1:11" x14ac:dyDescent="0.25">
      <c r="A2394" t="s">
        <v>64</v>
      </c>
      <c r="B2394">
        <v>11165</v>
      </c>
      <c r="C2394">
        <v>2018</v>
      </c>
      <c r="D2394">
        <v>2</v>
      </c>
      <c r="E2394">
        <v>0</v>
      </c>
      <c r="F2394" s="15" t="s">
        <v>46</v>
      </c>
      <c r="G2394" t="str" cm="1">
        <f t="array" aca="1" ref="G2394" ca="1">_xlfn.XLOOKUP(A2394,APPLICATION_NUMBER,APPLICATION_PRIMARY_OWNER)</f>
        <v>CHRIS  B LAUKENMANN</v>
      </c>
      <c r="H2394" cm="1">
        <f t="array" aca="1" ref="H2394" ca="1">SUMIFS(AMOUNT,APPL_ID,A2394,YEAR,C2394,DIVERSION_TYPE,"DIRECT")</f>
        <v>0</v>
      </c>
      <c r="I2394" cm="1">
        <f t="array" aca="1" ref="I2394" ca="1">SUMIFS(AMOUNT,APPL_ID,A2394,YEAR,C2394,DIVERSION_TYPE,"STORAGE")</f>
        <v>0</v>
      </c>
      <c r="J2394">
        <f t="shared" ca="1" si="37"/>
        <v>0</v>
      </c>
      <c r="K2394" s="17" cm="1">
        <f t="array" aca="1" ref="K2394" ca="1">IF(J2394&gt;0,COUNTIFS(AnnualTotalDiversion,J2394,APPL_ID,"&lt;&gt;"&amp;A2394,Owner,G2394,YEAR,C2394)/12,0)</f>
        <v>0</v>
      </c>
    </row>
    <row r="2395" spans="1:11" x14ac:dyDescent="0.25">
      <c r="A2395" t="s">
        <v>64</v>
      </c>
      <c r="B2395">
        <v>11165</v>
      </c>
      <c r="C2395">
        <v>2020</v>
      </c>
      <c r="D2395">
        <v>4</v>
      </c>
      <c r="E2395">
        <v>0</v>
      </c>
      <c r="F2395" s="15" t="s">
        <v>44</v>
      </c>
      <c r="G2395" t="str" cm="1">
        <f t="array" aca="1" ref="G2395" ca="1">_xlfn.XLOOKUP(A2395,APPLICATION_NUMBER,APPLICATION_PRIMARY_OWNER)</f>
        <v>CHRIS  B LAUKENMANN</v>
      </c>
      <c r="H2395" cm="1">
        <f t="array" aca="1" ref="H2395" ca="1">SUMIFS(AMOUNT,APPL_ID,A2395,YEAR,C2395,DIVERSION_TYPE,"DIRECT")</f>
        <v>0</v>
      </c>
      <c r="I2395" cm="1">
        <f t="array" aca="1" ref="I2395" ca="1">SUMIFS(AMOUNT,APPL_ID,A2395,YEAR,C2395,DIVERSION_TYPE,"STORAGE")</f>
        <v>0</v>
      </c>
      <c r="J2395">
        <f t="shared" ca="1" si="37"/>
        <v>0</v>
      </c>
      <c r="K2395" s="17" cm="1">
        <f t="array" aca="1" ref="K2395" ca="1">IF(J2395&gt;0,COUNTIFS(AnnualTotalDiversion,J2395,APPL_ID,"&lt;&gt;"&amp;A2395,Owner,G2395,YEAR,C2395)/12,0)</f>
        <v>0</v>
      </c>
    </row>
    <row r="2396" spans="1:11" x14ac:dyDescent="0.25">
      <c r="A2396" t="s">
        <v>64</v>
      </c>
      <c r="B2396">
        <v>11165</v>
      </c>
      <c r="C2396">
        <v>2019</v>
      </c>
      <c r="D2396">
        <v>3</v>
      </c>
      <c r="E2396">
        <v>0</v>
      </c>
      <c r="F2396" s="15" t="s">
        <v>44</v>
      </c>
      <c r="G2396" t="str" cm="1">
        <f t="array" aca="1" ref="G2396" ca="1">_xlfn.XLOOKUP(A2396,APPLICATION_NUMBER,APPLICATION_PRIMARY_OWNER)</f>
        <v>CHRIS  B LAUKENMANN</v>
      </c>
      <c r="H2396" cm="1">
        <f t="array" aca="1" ref="H2396" ca="1">SUMIFS(AMOUNT,APPL_ID,A2396,YEAR,C2396,DIVERSION_TYPE,"DIRECT")</f>
        <v>0</v>
      </c>
      <c r="I2396" cm="1">
        <f t="array" aca="1" ref="I2396" ca="1">SUMIFS(AMOUNT,APPL_ID,A2396,YEAR,C2396,DIVERSION_TYPE,"STORAGE")</f>
        <v>0</v>
      </c>
      <c r="J2396">
        <f t="shared" ca="1" si="37"/>
        <v>0</v>
      </c>
      <c r="K2396" s="17" cm="1">
        <f t="array" aca="1" ref="K2396" ca="1">IF(J2396&gt;0,COUNTIFS(AnnualTotalDiversion,J2396,APPL_ID,"&lt;&gt;"&amp;A2396,Owner,G2396,YEAR,C2396)/12,0)</f>
        <v>0</v>
      </c>
    </row>
    <row r="2397" spans="1:11" x14ac:dyDescent="0.25">
      <c r="A2397" t="s">
        <v>64</v>
      </c>
      <c r="B2397">
        <v>11165</v>
      </c>
      <c r="C2397">
        <v>2019</v>
      </c>
      <c r="D2397">
        <v>2</v>
      </c>
      <c r="E2397">
        <v>0</v>
      </c>
      <c r="F2397" s="15" t="s">
        <v>45</v>
      </c>
      <c r="G2397" t="str" cm="1">
        <f t="array" aca="1" ref="G2397" ca="1">_xlfn.XLOOKUP(A2397,APPLICATION_NUMBER,APPLICATION_PRIMARY_OWNER)</f>
        <v>CHRIS  B LAUKENMANN</v>
      </c>
      <c r="H2397" cm="1">
        <f t="array" aca="1" ref="H2397" ca="1">SUMIFS(AMOUNT,APPL_ID,A2397,YEAR,C2397,DIVERSION_TYPE,"DIRECT")</f>
        <v>0</v>
      </c>
      <c r="I2397" cm="1">
        <f t="array" aca="1" ref="I2397" ca="1">SUMIFS(AMOUNT,APPL_ID,A2397,YEAR,C2397,DIVERSION_TYPE,"STORAGE")</f>
        <v>0</v>
      </c>
      <c r="J2397">
        <f t="shared" ca="1" si="37"/>
        <v>0</v>
      </c>
      <c r="K2397" s="17" cm="1">
        <f t="array" aca="1" ref="K2397" ca="1">IF(J2397&gt;0,COUNTIFS(AnnualTotalDiversion,J2397,APPL_ID,"&lt;&gt;"&amp;A2397,Owner,G2397,YEAR,C2397)/12,0)</f>
        <v>0</v>
      </c>
    </row>
    <row r="2398" spans="1:11" x14ac:dyDescent="0.25">
      <c r="A2398" t="s">
        <v>64</v>
      </c>
      <c r="B2398">
        <v>11165</v>
      </c>
      <c r="C2398">
        <v>2018</v>
      </c>
      <c r="D2398">
        <v>2</v>
      </c>
      <c r="E2398">
        <v>0</v>
      </c>
      <c r="F2398" s="15" t="s">
        <v>45</v>
      </c>
      <c r="G2398" t="str" cm="1">
        <f t="array" aca="1" ref="G2398" ca="1">_xlfn.XLOOKUP(A2398,APPLICATION_NUMBER,APPLICATION_PRIMARY_OWNER)</f>
        <v>CHRIS  B LAUKENMANN</v>
      </c>
      <c r="H2398" cm="1">
        <f t="array" aca="1" ref="H2398" ca="1">SUMIFS(AMOUNT,APPL_ID,A2398,YEAR,C2398,DIVERSION_TYPE,"DIRECT")</f>
        <v>0</v>
      </c>
      <c r="I2398" cm="1">
        <f t="array" aca="1" ref="I2398" ca="1">SUMIFS(AMOUNT,APPL_ID,A2398,YEAR,C2398,DIVERSION_TYPE,"STORAGE")</f>
        <v>0</v>
      </c>
      <c r="J2398">
        <f t="shared" ca="1" si="37"/>
        <v>0</v>
      </c>
      <c r="K2398" s="17" cm="1">
        <f t="array" aca="1" ref="K2398" ca="1">IF(J2398&gt;0,COUNTIFS(AnnualTotalDiversion,J2398,APPL_ID,"&lt;&gt;"&amp;A2398,Owner,G2398,YEAR,C2398)/12,0)</f>
        <v>0</v>
      </c>
    </row>
    <row r="2399" spans="1:11" x14ac:dyDescent="0.25">
      <c r="A2399" t="s">
        <v>64</v>
      </c>
      <c r="B2399">
        <v>11165</v>
      </c>
      <c r="C2399">
        <v>2020</v>
      </c>
      <c r="D2399">
        <v>6</v>
      </c>
      <c r="E2399">
        <v>0</v>
      </c>
      <c r="F2399" s="15" t="s">
        <v>46</v>
      </c>
      <c r="G2399" t="str" cm="1">
        <f t="array" aca="1" ref="G2399" ca="1">_xlfn.XLOOKUP(A2399,APPLICATION_NUMBER,APPLICATION_PRIMARY_OWNER)</f>
        <v>CHRIS  B LAUKENMANN</v>
      </c>
      <c r="H2399" cm="1">
        <f t="array" aca="1" ref="H2399" ca="1">SUMIFS(AMOUNT,APPL_ID,A2399,YEAR,C2399,DIVERSION_TYPE,"DIRECT")</f>
        <v>0</v>
      </c>
      <c r="I2399" cm="1">
        <f t="array" aca="1" ref="I2399" ca="1">SUMIFS(AMOUNT,APPL_ID,A2399,YEAR,C2399,DIVERSION_TYPE,"STORAGE")</f>
        <v>0</v>
      </c>
      <c r="J2399">
        <f t="shared" ca="1" si="37"/>
        <v>0</v>
      </c>
      <c r="K2399" s="17" cm="1">
        <f t="array" aca="1" ref="K2399" ca="1">IF(J2399&gt;0,COUNTIFS(AnnualTotalDiversion,J2399,APPL_ID,"&lt;&gt;"&amp;A2399,Owner,G2399,YEAR,C2399)/12,0)</f>
        <v>0</v>
      </c>
    </row>
    <row r="2400" spans="1:11" x14ac:dyDescent="0.25">
      <c r="A2400" t="s">
        <v>64</v>
      </c>
      <c r="B2400">
        <v>11165</v>
      </c>
      <c r="C2400">
        <v>2019</v>
      </c>
      <c r="D2400">
        <v>1</v>
      </c>
      <c r="E2400">
        <v>0</v>
      </c>
      <c r="F2400" s="15" t="s">
        <v>46</v>
      </c>
      <c r="G2400" t="str" cm="1">
        <f t="array" aca="1" ref="G2400" ca="1">_xlfn.XLOOKUP(A2400,APPLICATION_NUMBER,APPLICATION_PRIMARY_OWNER)</f>
        <v>CHRIS  B LAUKENMANN</v>
      </c>
      <c r="H2400" cm="1">
        <f t="array" aca="1" ref="H2400" ca="1">SUMIFS(AMOUNT,APPL_ID,A2400,YEAR,C2400,DIVERSION_TYPE,"DIRECT")</f>
        <v>0</v>
      </c>
      <c r="I2400" cm="1">
        <f t="array" aca="1" ref="I2400" ca="1">SUMIFS(AMOUNT,APPL_ID,A2400,YEAR,C2400,DIVERSION_TYPE,"STORAGE")</f>
        <v>0</v>
      </c>
      <c r="J2400">
        <f t="shared" ca="1" si="37"/>
        <v>0</v>
      </c>
      <c r="K2400" s="17" cm="1">
        <f t="array" aca="1" ref="K2400" ca="1">IF(J2400&gt;0,COUNTIFS(AnnualTotalDiversion,J2400,APPL_ID,"&lt;&gt;"&amp;A2400,Owner,G2400,YEAR,C2400)/12,0)</f>
        <v>0</v>
      </c>
    </row>
    <row r="2401" spans="1:11" x14ac:dyDescent="0.25">
      <c r="A2401" t="s">
        <v>64</v>
      </c>
      <c r="B2401">
        <v>11165</v>
      </c>
      <c r="C2401">
        <v>2019</v>
      </c>
      <c r="D2401">
        <v>4</v>
      </c>
      <c r="E2401">
        <v>0</v>
      </c>
      <c r="F2401" s="15" t="s">
        <v>45</v>
      </c>
      <c r="G2401" t="str" cm="1">
        <f t="array" aca="1" ref="G2401" ca="1">_xlfn.XLOOKUP(A2401,APPLICATION_NUMBER,APPLICATION_PRIMARY_OWNER)</f>
        <v>CHRIS  B LAUKENMANN</v>
      </c>
      <c r="H2401" cm="1">
        <f t="array" aca="1" ref="H2401" ca="1">SUMIFS(AMOUNT,APPL_ID,A2401,YEAR,C2401,DIVERSION_TYPE,"DIRECT")</f>
        <v>0</v>
      </c>
      <c r="I2401" cm="1">
        <f t="array" aca="1" ref="I2401" ca="1">SUMIFS(AMOUNT,APPL_ID,A2401,YEAR,C2401,DIVERSION_TYPE,"STORAGE")</f>
        <v>0</v>
      </c>
      <c r="J2401">
        <f t="shared" ca="1" si="37"/>
        <v>0</v>
      </c>
      <c r="K2401" s="17" cm="1">
        <f t="array" aca="1" ref="K2401" ca="1">IF(J2401&gt;0,COUNTIFS(AnnualTotalDiversion,J2401,APPL_ID,"&lt;&gt;"&amp;A2401,Owner,G2401,YEAR,C2401)/12,0)</f>
        <v>0</v>
      </c>
    </row>
    <row r="2402" spans="1:11" x14ac:dyDescent="0.25">
      <c r="A2402" t="s">
        <v>64</v>
      </c>
      <c r="B2402">
        <v>11165</v>
      </c>
      <c r="C2402">
        <v>2019</v>
      </c>
      <c r="D2402">
        <v>3</v>
      </c>
      <c r="E2402">
        <v>0</v>
      </c>
      <c r="F2402" s="15" t="s">
        <v>45</v>
      </c>
      <c r="G2402" t="str" cm="1">
        <f t="array" aca="1" ref="G2402" ca="1">_xlfn.XLOOKUP(A2402,APPLICATION_NUMBER,APPLICATION_PRIMARY_OWNER)</f>
        <v>CHRIS  B LAUKENMANN</v>
      </c>
      <c r="H2402" cm="1">
        <f t="array" aca="1" ref="H2402" ca="1">SUMIFS(AMOUNT,APPL_ID,A2402,YEAR,C2402,DIVERSION_TYPE,"DIRECT")</f>
        <v>0</v>
      </c>
      <c r="I2402" cm="1">
        <f t="array" aca="1" ref="I2402" ca="1">SUMIFS(AMOUNT,APPL_ID,A2402,YEAR,C2402,DIVERSION_TYPE,"STORAGE")</f>
        <v>0</v>
      </c>
      <c r="J2402">
        <f t="shared" ca="1" si="37"/>
        <v>0</v>
      </c>
      <c r="K2402" s="17" cm="1">
        <f t="array" aca="1" ref="K2402" ca="1">IF(J2402&gt;0,COUNTIFS(AnnualTotalDiversion,J2402,APPL_ID,"&lt;&gt;"&amp;A2402,Owner,G2402,YEAR,C2402)/12,0)</f>
        <v>0</v>
      </c>
    </row>
    <row r="2403" spans="1:11" x14ac:dyDescent="0.25">
      <c r="A2403" t="s">
        <v>64</v>
      </c>
      <c r="B2403">
        <v>11165</v>
      </c>
      <c r="C2403">
        <v>2018</v>
      </c>
      <c r="D2403">
        <v>11</v>
      </c>
      <c r="E2403">
        <v>0</v>
      </c>
      <c r="F2403" s="15" t="s">
        <v>44</v>
      </c>
      <c r="G2403" t="str" cm="1">
        <f t="array" aca="1" ref="G2403" ca="1">_xlfn.XLOOKUP(A2403,APPLICATION_NUMBER,APPLICATION_PRIMARY_OWNER)</f>
        <v>CHRIS  B LAUKENMANN</v>
      </c>
      <c r="H2403" cm="1">
        <f t="array" aca="1" ref="H2403" ca="1">SUMIFS(AMOUNT,APPL_ID,A2403,YEAR,C2403,DIVERSION_TYPE,"DIRECT")</f>
        <v>0</v>
      </c>
      <c r="I2403" cm="1">
        <f t="array" aca="1" ref="I2403" ca="1">SUMIFS(AMOUNT,APPL_ID,A2403,YEAR,C2403,DIVERSION_TYPE,"STORAGE")</f>
        <v>0</v>
      </c>
      <c r="J2403">
        <f t="shared" ca="1" si="37"/>
        <v>0</v>
      </c>
      <c r="K2403" s="17" cm="1">
        <f t="array" aca="1" ref="K2403" ca="1">IF(J2403&gt;0,COUNTIFS(AnnualTotalDiversion,J2403,APPL_ID,"&lt;&gt;"&amp;A2403,Owner,G2403,YEAR,C2403)/12,0)</f>
        <v>0</v>
      </c>
    </row>
    <row r="2404" spans="1:11" x14ac:dyDescent="0.25">
      <c r="A2404" t="s">
        <v>64</v>
      </c>
      <c r="B2404">
        <v>11165</v>
      </c>
      <c r="C2404">
        <v>2018</v>
      </c>
      <c r="D2404">
        <v>12</v>
      </c>
      <c r="E2404">
        <v>0</v>
      </c>
      <c r="F2404" s="15" t="s">
        <v>45</v>
      </c>
      <c r="G2404" t="str" cm="1">
        <f t="array" aca="1" ref="G2404" ca="1">_xlfn.XLOOKUP(A2404,APPLICATION_NUMBER,APPLICATION_PRIMARY_OWNER)</f>
        <v>CHRIS  B LAUKENMANN</v>
      </c>
      <c r="H2404" cm="1">
        <f t="array" aca="1" ref="H2404" ca="1">SUMIFS(AMOUNT,APPL_ID,A2404,YEAR,C2404,DIVERSION_TYPE,"DIRECT")</f>
        <v>0</v>
      </c>
      <c r="I2404" cm="1">
        <f t="array" aca="1" ref="I2404" ca="1">SUMIFS(AMOUNT,APPL_ID,A2404,YEAR,C2404,DIVERSION_TYPE,"STORAGE")</f>
        <v>0</v>
      </c>
      <c r="J2404">
        <f t="shared" ca="1" si="37"/>
        <v>0</v>
      </c>
      <c r="K2404" s="17" cm="1">
        <f t="array" aca="1" ref="K2404" ca="1">IF(J2404&gt;0,COUNTIFS(AnnualTotalDiversion,J2404,APPL_ID,"&lt;&gt;"&amp;A2404,Owner,G2404,YEAR,C2404)/12,0)</f>
        <v>0</v>
      </c>
    </row>
    <row r="2405" spans="1:11" x14ac:dyDescent="0.25">
      <c r="A2405" t="s">
        <v>64</v>
      </c>
      <c r="B2405">
        <v>11165</v>
      </c>
      <c r="C2405">
        <v>2018</v>
      </c>
      <c r="D2405">
        <v>12</v>
      </c>
      <c r="E2405">
        <v>0</v>
      </c>
      <c r="F2405" s="15" t="s">
        <v>44</v>
      </c>
      <c r="G2405" t="str" cm="1">
        <f t="array" aca="1" ref="G2405" ca="1">_xlfn.XLOOKUP(A2405,APPLICATION_NUMBER,APPLICATION_PRIMARY_OWNER)</f>
        <v>CHRIS  B LAUKENMANN</v>
      </c>
      <c r="H2405" cm="1">
        <f t="array" aca="1" ref="H2405" ca="1">SUMIFS(AMOUNT,APPL_ID,A2405,YEAR,C2405,DIVERSION_TYPE,"DIRECT")</f>
        <v>0</v>
      </c>
      <c r="I2405" cm="1">
        <f t="array" aca="1" ref="I2405" ca="1">SUMIFS(AMOUNT,APPL_ID,A2405,YEAR,C2405,DIVERSION_TYPE,"STORAGE")</f>
        <v>0</v>
      </c>
      <c r="J2405">
        <f t="shared" ca="1" si="37"/>
        <v>0</v>
      </c>
      <c r="K2405" s="17" cm="1">
        <f t="array" aca="1" ref="K2405" ca="1">IF(J2405&gt;0,COUNTIFS(AnnualTotalDiversion,J2405,APPL_ID,"&lt;&gt;"&amp;A2405,Owner,G2405,YEAR,C2405)/12,0)</f>
        <v>0</v>
      </c>
    </row>
    <row r="2406" spans="1:11" x14ac:dyDescent="0.25">
      <c r="A2406" t="s">
        <v>64</v>
      </c>
      <c r="B2406">
        <v>11165</v>
      </c>
      <c r="C2406">
        <v>2018</v>
      </c>
      <c r="D2406">
        <v>1</v>
      </c>
      <c r="E2406">
        <v>0</v>
      </c>
      <c r="F2406" s="15" t="s">
        <v>45</v>
      </c>
      <c r="G2406" t="str" cm="1">
        <f t="array" aca="1" ref="G2406" ca="1">_xlfn.XLOOKUP(A2406,APPLICATION_NUMBER,APPLICATION_PRIMARY_OWNER)</f>
        <v>CHRIS  B LAUKENMANN</v>
      </c>
      <c r="H2406" cm="1">
        <f t="array" aca="1" ref="H2406" ca="1">SUMIFS(AMOUNT,APPL_ID,A2406,YEAR,C2406,DIVERSION_TYPE,"DIRECT")</f>
        <v>0</v>
      </c>
      <c r="I2406" cm="1">
        <f t="array" aca="1" ref="I2406" ca="1">SUMIFS(AMOUNT,APPL_ID,A2406,YEAR,C2406,DIVERSION_TYPE,"STORAGE")</f>
        <v>0</v>
      </c>
      <c r="J2406">
        <f t="shared" ca="1" si="37"/>
        <v>0</v>
      </c>
      <c r="K2406" s="17" cm="1">
        <f t="array" aca="1" ref="K2406" ca="1">IF(J2406&gt;0,COUNTIFS(AnnualTotalDiversion,J2406,APPL_ID,"&lt;&gt;"&amp;A2406,Owner,G2406,YEAR,C2406)/12,0)</f>
        <v>0</v>
      </c>
    </row>
    <row r="2407" spans="1:11" x14ac:dyDescent="0.25">
      <c r="A2407" t="s">
        <v>64</v>
      </c>
      <c r="B2407">
        <v>11165</v>
      </c>
      <c r="C2407">
        <v>2018</v>
      </c>
      <c r="D2407">
        <v>1</v>
      </c>
      <c r="E2407">
        <v>0</v>
      </c>
      <c r="F2407" s="15" t="s">
        <v>46</v>
      </c>
      <c r="G2407" t="str" cm="1">
        <f t="array" aca="1" ref="G2407" ca="1">_xlfn.XLOOKUP(A2407,APPLICATION_NUMBER,APPLICATION_PRIMARY_OWNER)</f>
        <v>CHRIS  B LAUKENMANN</v>
      </c>
      <c r="H2407" cm="1">
        <f t="array" aca="1" ref="H2407" ca="1">SUMIFS(AMOUNT,APPL_ID,A2407,YEAR,C2407,DIVERSION_TYPE,"DIRECT")</f>
        <v>0</v>
      </c>
      <c r="I2407" cm="1">
        <f t="array" aca="1" ref="I2407" ca="1">SUMIFS(AMOUNT,APPL_ID,A2407,YEAR,C2407,DIVERSION_TYPE,"STORAGE")</f>
        <v>0</v>
      </c>
      <c r="J2407">
        <f t="shared" ca="1" si="37"/>
        <v>0</v>
      </c>
      <c r="K2407" s="17" cm="1">
        <f t="array" aca="1" ref="K2407" ca="1">IF(J2407&gt;0,COUNTIFS(AnnualTotalDiversion,J2407,APPL_ID,"&lt;&gt;"&amp;A2407,Owner,G2407,YEAR,C2407)/12,0)</f>
        <v>0</v>
      </c>
    </row>
    <row r="2408" spans="1:11" x14ac:dyDescent="0.25">
      <c r="A2408" t="s">
        <v>64</v>
      </c>
      <c r="B2408">
        <v>11165</v>
      </c>
      <c r="C2408">
        <v>2019</v>
      </c>
      <c r="D2408">
        <v>1</v>
      </c>
      <c r="E2408">
        <v>0</v>
      </c>
      <c r="F2408" s="15" t="s">
        <v>45</v>
      </c>
      <c r="G2408" t="str" cm="1">
        <f t="array" aca="1" ref="G2408" ca="1">_xlfn.XLOOKUP(A2408,APPLICATION_NUMBER,APPLICATION_PRIMARY_OWNER)</f>
        <v>CHRIS  B LAUKENMANN</v>
      </c>
      <c r="H2408" cm="1">
        <f t="array" aca="1" ref="H2408" ca="1">SUMIFS(AMOUNT,APPL_ID,A2408,YEAR,C2408,DIVERSION_TYPE,"DIRECT")</f>
        <v>0</v>
      </c>
      <c r="I2408" cm="1">
        <f t="array" aca="1" ref="I2408" ca="1">SUMIFS(AMOUNT,APPL_ID,A2408,YEAR,C2408,DIVERSION_TYPE,"STORAGE")</f>
        <v>0</v>
      </c>
      <c r="J2408">
        <f t="shared" ca="1" si="37"/>
        <v>0</v>
      </c>
      <c r="K2408" s="17" cm="1">
        <f t="array" aca="1" ref="K2408" ca="1">IF(J2408&gt;0,COUNTIFS(AnnualTotalDiversion,J2408,APPL_ID,"&lt;&gt;"&amp;A2408,Owner,G2408,YEAR,C2408)/12,0)</f>
        <v>0</v>
      </c>
    </row>
    <row r="2409" spans="1:11" x14ac:dyDescent="0.25">
      <c r="A2409" t="s">
        <v>64</v>
      </c>
      <c r="B2409">
        <v>11165</v>
      </c>
      <c r="C2409">
        <v>2018</v>
      </c>
      <c r="D2409">
        <v>10</v>
      </c>
      <c r="E2409">
        <v>0</v>
      </c>
      <c r="F2409" s="15" t="s">
        <v>45</v>
      </c>
      <c r="G2409" t="str" cm="1">
        <f t="array" aca="1" ref="G2409" ca="1">_xlfn.XLOOKUP(A2409,APPLICATION_NUMBER,APPLICATION_PRIMARY_OWNER)</f>
        <v>CHRIS  B LAUKENMANN</v>
      </c>
      <c r="H2409" cm="1">
        <f t="array" aca="1" ref="H2409" ca="1">SUMIFS(AMOUNT,APPL_ID,A2409,YEAR,C2409,DIVERSION_TYPE,"DIRECT")</f>
        <v>0</v>
      </c>
      <c r="I2409" cm="1">
        <f t="array" aca="1" ref="I2409" ca="1">SUMIFS(AMOUNT,APPL_ID,A2409,YEAR,C2409,DIVERSION_TYPE,"STORAGE")</f>
        <v>0</v>
      </c>
      <c r="J2409">
        <f t="shared" ca="1" si="37"/>
        <v>0</v>
      </c>
      <c r="K2409" s="17" cm="1">
        <f t="array" aca="1" ref="K2409" ca="1">IF(J2409&gt;0,COUNTIFS(AnnualTotalDiversion,J2409,APPL_ID,"&lt;&gt;"&amp;A2409,Owner,G2409,YEAR,C2409)/12,0)</f>
        <v>0</v>
      </c>
    </row>
    <row r="2410" spans="1:11" x14ac:dyDescent="0.25">
      <c r="A2410" t="s">
        <v>64</v>
      </c>
      <c r="B2410">
        <v>11165</v>
      </c>
      <c r="C2410">
        <v>2018</v>
      </c>
      <c r="D2410">
        <v>10</v>
      </c>
      <c r="E2410">
        <v>0</v>
      </c>
      <c r="F2410" s="15" t="s">
        <v>44</v>
      </c>
      <c r="G2410" t="str" cm="1">
        <f t="array" aca="1" ref="G2410" ca="1">_xlfn.XLOOKUP(A2410,APPLICATION_NUMBER,APPLICATION_PRIMARY_OWNER)</f>
        <v>CHRIS  B LAUKENMANN</v>
      </c>
      <c r="H2410" cm="1">
        <f t="array" aca="1" ref="H2410" ca="1">SUMIFS(AMOUNT,APPL_ID,A2410,YEAR,C2410,DIVERSION_TYPE,"DIRECT")</f>
        <v>0</v>
      </c>
      <c r="I2410" cm="1">
        <f t="array" aca="1" ref="I2410" ca="1">SUMIFS(AMOUNT,APPL_ID,A2410,YEAR,C2410,DIVERSION_TYPE,"STORAGE")</f>
        <v>0</v>
      </c>
      <c r="J2410">
        <f t="shared" ca="1" si="37"/>
        <v>0</v>
      </c>
      <c r="K2410" s="17" cm="1">
        <f t="array" aca="1" ref="K2410" ca="1">IF(J2410&gt;0,COUNTIFS(AnnualTotalDiversion,J2410,APPL_ID,"&lt;&gt;"&amp;A2410,Owner,G2410,YEAR,C2410)/12,0)</f>
        <v>0</v>
      </c>
    </row>
    <row r="2411" spans="1:11" x14ac:dyDescent="0.25">
      <c r="A2411" t="s">
        <v>64</v>
      </c>
      <c r="B2411">
        <v>11165</v>
      </c>
      <c r="C2411">
        <v>2020</v>
      </c>
      <c r="D2411">
        <v>5</v>
      </c>
      <c r="E2411">
        <v>0</v>
      </c>
      <c r="F2411" s="15" t="s">
        <v>44</v>
      </c>
      <c r="G2411" t="str" cm="1">
        <f t="array" aca="1" ref="G2411" ca="1">_xlfn.XLOOKUP(A2411,APPLICATION_NUMBER,APPLICATION_PRIMARY_OWNER)</f>
        <v>CHRIS  B LAUKENMANN</v>
      </c>
      <c r="H2411" cm="1">
        <f t="array" aca="1" ref="H2411" ca="1">SUMIFS(AMOUNT,APPL_ID,A2411,YEAR,C2411,DIVERSION_TYPE,"DIRECT")</f>
        <v>0</v>
      </c>
      <c r="I2411" cm="1">
        <f t="array" aca="1" ref="I2411" ca="1">SUMIFS(AMOUNT,APPL_ID,A2411,YEAR,C2411,DIVERSION_TYPE,"STORAGE")</f>
        <v>0</v>
      </c>
      <c r="J2411">
        <f t="shared" ca="1" si="37"/>
        <v>0</v>
      </c>
      <c r="K2411" s="17" cm="1">
        <f t="array" aca="1" ref="K2411" ca="1">IF(J2411&gt;0,COUNTIFS(AnnualTotalDiversion,J2411,APPL_ID,"&lt;&gt;"&amp;A2411,Owner,G2411,YEAR,C2411)/12,0)</f>
        <v>0</v>
      </c>
    </row>
    <row r="2412" spans="1:11" x14ac:dyDescent="0.25">
      <c r="A2412" t="s">
        <v>64</v>
      </c>
      <c r="B2412">
        <v>11165</v>
      </c>
      <c r="C2412">
        <v>2020</v>
      </c>
      <c r="D2412">
        <v>5</v>
      </c>
      <c r="E2412">
        <v>0</v>
      </c>
      <c r="F2412" s="15" t="s">
        <v>46</v>
      </c>
      <c r="G2412" t="str" cm="1">
        <f t="array" aca="1" ref="G2412" ca="1">_xlfn.XLOOKUP(A2412,APPLICATION_NUMBER,APPLICATION_PRIMARY_OWNER)</f>
        <v>CHRIS  B LAUKENMANN</v>
      </c>
      <c r="H2412" cm="1">
        <f t="array" aca="1" ref="H2412" ca="1">SUMIFS(AMOUNT,APPL_ID,A2412,YEAR,C2412,DIVERSION_TYPE,"DIRECT")</f>
        <v>0</v>
      </c>
      <c r="I2412" cm="1">
        <f t="array" aca="1" ref="I2412" ca="1">SUMIFS(AMOUNT,APPL_ID,A2412,YEAR,C2412,DIVERSION_TYPE,"STORAGE")</f>
        <v>0</v>
      </c>
      <c r="J2412">
        <f t="shared" ca="1" si="37"/>
        <v>0</v>
      </c>
      <c r="K2412" s="17" cm="1">
        <f t="array" aca="1" ref="K2412" ca="1">IF(J2412&gt;0,COUNTIFS(AnnualTotalDiversion,J2412,APPL_ID,"&lt;&gt;"&amp;A2412,Owner,G2412,YEAR,C2412)/12,0)</f>
        <v>0</v>
      </c>
    </row>
    <row r="2413" spans="1:11" x14ac:dyDescent="0.25">
      <c r="A2413" t="s">
        <v>64</v>
      </c>
      <c r="B2413">
        <v>11165</v>
      </c>
      <c r="C2413">
        <v>2019</v>
      </c>
      <c r="D2413">
        <v>3</v>
      </c>
      <c r="E2413">
        <v>0</v>
      </c>
      <c r="F2413" s="15" t="s">
        <v>46</v>
      </c>
      <c r="G2413" t="str" cm="1">
        <f t="array" aca="1" ref="G2413" ca="1">_xlfn.XLOOKUP(A2413,APPLICATION_NUMBER,APPLICATION_PRIMARY_OWNER)</f>
        <v>CHRIS  B LAUKENMANN</v>
      </c>
      <c r="H2413" cm="1">
        <f t="array" aca="1" ref="H2413" ca="1">SUMIFS(AMOUNT,APPL_ID,A2413,YEAR,C2413,DIVERSION_TYPE,"DIRECT")</f>
        <v>0</v>
      </c>
      <c r="I2413" cm="1">
        <f t="array" aca="1" ref="I2413" ca="1">SUMIFS(AMOUNT,APPL_ID,A2413,YEAR,C2413,DIVERSION_TYPE,"STORAGE")</f>
        <v>0</v>
      </c>
      <c r="J2413">
        <f t="shared" ca="1" si="37"/>
        <v>0</v>
      </c>
      <c r="K2413" s="17" cm="1">
        <f t="array" aca="1" ref="K2413" ca="1">IF(J2413&gt;0,COUNTIFS(AnnualTotalDiversion,J2413,APPL_ID,"&lt;&gt;"&amp;A2413,Owner,G2413,YEAR,C2413)/12,0)</f>
        <v>0</v>
      </c>
    </row>
    <row r="2414" spans="1:11" x14ac:dyDescent="0.25">
      <c r="A2414" t="s">
        <v>64</v>
      </c>
      <c r="B2414">
        <v>11165</v>
      </c>
      <c r="C2414">
        <v>2019</v>
      </c>
      <c r="D2414">
        <v>2</v>
      </c>
      <c r="E2414">
        <v>0</v>
      </c>
      <c r="F2414" s="15" t="s">
        <v>44</v>
      </c>
      <c r="G2414" t="str" cm="1">
        <f t="array" aca="1" ref="G2414" ca="1">_xlfn.XLOOKUP(A2414,APPLICATION_NUMBER,APPLICATION_PRIMARY_OWNER)</f>
        <v>CHRIS  B LAUKENMANN</v>
      </c>
      <c r="H2414" cm="1">
        <f t="array" aca="1" ref="H2414" ca="1">SUMIFS(AMOUNT,APPL_ID,A2414,YEAR,C2414,DIVERSION_TYPE,"DIRECT")</f>
        <v>0</v>
      </c>
      <c r="I2414" cm="1">
        <f t="array" aca="1" ref="I2414" ca="1">SUMIFS(AMOUNT,APPL_ID,A2414,YEAR,C2414,DIVERSION_TYPE,"STORAGE")</f>
        <v>0</v>
      </c>
      <c r="J2414">
        <f t="shared" ca="1" si="37"/>
        <v>0</v>
      </c>
      <c r="K2414" s="17" cm="1">
        <f t="array" aca="1" ref="K2414" ca="1">IF(J2414&gt;0,COUNTIFS(AnnualTotalDiversion,J2414,APPL_ID,"&lt;&gt;"&amp;A2414,Owner,G2414,YEAR,C2414)/12,0)</f>
        <v>0</v>
      </c>
    </row>
    <row r="2415" spans="1:11" x14ac:dyDescent="0.25">
      <c r="A2415" t="s">
        <v>64</v>
      </c>
      <c r="B2415">
        <v>11165</v>
      </c>
      <c r="C2415">
        <v>2019</v>
      </c>
      <c r="D2415">
        <v>1</v>
      </c>
      <c r="E2415">
        <v>0</v>
      </c>
      <c r="F2415" s="15" t="s">
        <v>44</v>
      </c>
      <c r="G2415" t="str" cm="1">
        <f t="array" aca="1" ref="G2415" ca="1">_xlfn.XLOOKUP(A2415,APPLICATION_NUMBER,APPLICATION_PRIMARY_OWNER)</f>
        <v>CHRIS  B LAUKENMANN</v>
      </c>
      <c r="H2415" cm="1">
        <f t="array" aca="1" ref="H2415" ca="1">SUMIFS(AMOUNT,APPL_ID,A2415,YEAR,C2415,DIVERSION_TYPE,"DIRECT")</f>
        <v>0</v>
      </c>
      <c r="I2415" cm="1">
        <f t="array" aca="1" ref="I2415" ca="1">SUMIFS(AMOUNT,APPL_ID,A2415,YEAR,C2415,DIVERSION_TYPE,"STORAGE")</f>
        <v>0</v>
      </c>
      <c r="J2415">
        <f t="shared" ca="1" si="37"/>
        <v>0</v>
      </c>
      <c r="K2415" s="17" cm="1">
        <f t="array" aca="1" ref="K2415" ca="1">IF(J2415&gt;0,COUNTIFS(AnnualTotalDiversion,J2415,APPL_ID,"&lt;&gt;"&amp;A2415,Owner,G2415,YEAR,C2415)/12,0)</f>
        <v>0</v>
      </c>
    </row>
    <row r="2416" spans="1:11" x14ac:dyDescent="0.25">
      <c r="A2416" t="s">
        <v>64</v>
      </c>
      <c r="B2416">
        <v>11165</v>
      </c>
      <c r="C2416">
        <v>2018</v>
      </c>
      <c r="D2416">
        <v>12</v>
      </c>
      <c r="E2416">
        <v>0</v>
      </c>
      <c r="F2416" s="15" t="s">
        <v>46</v>
      </c>
      <c r="G2416" t="str" cm="1">
        <f t="array" aca="1" ref="G2416" ca="1">_xlfn.XLOOKUP(A2416,APPLICATION_NUMBER,APPLICATION_PRIMARY_OWNER)</f>
        <v>CHRIS  B LAUKENMANN</v>
      </c>
      <c r="H2416" cm="1">
        <f t="array" aca="1" ref="H2416" ca="1">SUMIFS(AMOUNT,APPL_ID,A2416,YEAR,C2416,DIVERSION_TYPE,"DIRECT")</f>
        <v>0</v>
      </c>
      <c r="I2416" cm="1">
        <f t="array" aca="1" ref="I2416" ca="1">SUMIFS(AMOUNT,APPL_ID,A2416,YEAR,C2416,DIVERSION_TYPE,"STORAGE")</f>
        <v>0</v>
      </c>
      <c r="J2416">
        <f t="shared" ca="1" si="37"/>
        <v>0</v>
      </c>
      <c r="K2416" s="17" cm="1">
        <f t="array" aca="1" ref="K2416" ca="1">IF(J2416&gt;0,COUNTIFS(AnnualTotalDiversion,J2416,APPL_ID,"&lt;&gt;"&amp;A2416,Owner,G2416,YEAR,C2416)/12,0)</f>
        <v>0</v>
      </c>
    </row>
    <row r="2417" spans="1:11" x14ac:dyDescent="0.25">
      <c r="A2417" t="s">
        <v>64</v>
      </c>
      <c r="B2417">
        <v>11165</v>
      </c>
      <c r="C2417">
        <v>2018</v>
      </c>
      <c r="D2417">
        <v>11</v>
      </c>
      <c r="E2417">
        <v>0</v>
      </c>
      <c r="F2417" s="15" t="s">
        <v>46</v>
      </c>
      <c r="G2417" t="str" cm="1">
        <f t="array" aca="1" ref="G2417" ca="1">_xlfn.XLOOKUP(A2417,APPLICATION_NUMBER,APPLICATION_PRIMARY_OWNER)</f>
        <v>CHRIS  B LAUKENMANN</v>
      </c>
      <c r="H2417" cm="1">
        <f t="array" aca="1" ref="H2417" ca="1">SUMIFS(AMOUNT,APPL_ID,A2417,YEAR,C2417,DIVERSION_TYPE,"DIRECT")</f>
        <v>0</v>
      </c>
      <c r="I2417" cm="1">
        <f t="array" aca="1" ref="I2417" ca="1">SUMIFS(AMOUNT,APPL_ID,A2417,YEAR,C2417,DIVERSION_TYPE,"STORAGE")</f>
        <v>0</v>
      </c>
      <c r="J2417">
        <f t="shared" ca="1" si="37"/>
        <v>0</v>
      </c>
      <c r="K2417" s="17" cm="1">
        <f t="array" aca="1" ref="K2417" ca="1">IF(J2417&gt;0,COUNTIFS(AnnualTotalDiversion,J2417,APPL_ID,"&lt;&gt;"&amp;A2417,Owner,G2417,YEAR,C2417)/12,0)</f>
        <v>0</v>
      </c>
    </row>
    <row r="2418" spans="1:11" x14ac:dyDescent="0.25">
      <c r="A2418" t="s">
        <v>64</v>
      </c>
      <c r="B2418">
        <v>11165</v>
      </c>
      <c r="C2418">
        <v>2020</v>
      </c>
      <c r="D2418">
        <v>4</v>
      </c>
      <c r="E2418">
        <v>0</v>
      </c>
      <c r="F2418" s="15" t="s">
        <v>46</v>
      </c>
      <c r="G2418" t="str" cm="1">
        <f t="array" aca="1" ref="G2418" ca="1">_xlfn.XLOOKUP(A2418,APPLICATION_NUMBER,APPLICATION_PRIMARY_OWNER)</f>
        <v>CHRIS  B LAUKENMANN</v>
      </c>
      <c r="H2418" cm="1">
        <f t="array" aca="1" ref="H2418" ca="1">SUMIFS(AMOUNT,APPL_ID,A2418,YEAR,C2418,DIVERSION_TYPE,"DIRECT")</f>
        <v>0</v>
      </c>
      <c r="I2418" cm="1">
        <f t="array" aca="1" ref="I2418" ca="1">SUMIFS(AMOUNT,APPL_ID,A2418,YEAR,C2418,DIVERSION_TYPE,"STORAGE")</f>
        <v>0</v>
      </c>
      <c r="J2418">
        <f t="shared" ca="1" si="37"/>
        <v>0</v>
      </c>
      <c r="K2418" s="17" cm="1">
        <f t="array" aca="1" ref="K2418" ca="1">IF(J2418&gt;0,COUNTIFS(AnnualTotalDiversion,J2418,APPL_ID,"&lt;&gt;"&amp;A2418,Owner,G2418,YEAR,C2418)/12,0)</f>
        <v>0</v>
      </c>
    </row>
    <row r="2419" spans="1:11" x14ac:dyDescent="0.25">
      <c r="A2419" t="s">
        <v>64</v>
      </c>
      <c r="B2419">
        <v>11165</v>
      </c>
      <c r="C2419">
        <v>2019</v>
      </c>
      <c r="D2419">
        <v>2</v>
      </c>
      <c r="E2419">
        <v>0</v>
      </c>
      <c r="F2419" s="15" t="s">
        <v>46</v>
      </c>
      <c r="G2419" t="str" cm="1">
        <f t="array" aca="1" ref="G2419" ca="1">_xlfn.XLOOKUP(A2419,APPLICATION_NUMBER,APPLICATION_PRIMARY_OWNER)</f>
        <v>CHRIS  B LAUKENMANN</v>
      </c>
      <c r="H2419" cm="1">
        <f t="array" aca="1" ref="H2419" ca="1">SUMIFS(AMOUNT,APPL_ID,A2419,YEAR,C2419,DIVERSION_TYPE,"DIRECT")</f>
        <v>0</v>
      </c>
      <c r="I2419" cm="1">
        <f t="array" aca="1" ref="I2419" ca="1">SUMIFS(AMOUNT,APPL_ID,A2419,YEAR,C2419,DIVERSION_TYPE,"STORAGE")</f>
        <v>0</v>
      </c>
      <c r="J2419">
        <f t="shared" ca="1" si="37"/>
        <v>0</v>
      </c>
      <c r="K2419" s="17" cm="1">
        <f t="array" aca="1" ref="K2419" ca="1">IF(J2419&gt;0,COUNTIFS(AnnualTotalDiversion,J2419,APPL_ID,"&lt;&gt;"&amp;A2419,Owner,G2419,YEAR,C2419)/12,0)</f>
        <v>0</v>
      </c>
    </row>
    <row r="2420" spans="1:11" x14ac:dyDescent="0.25">
      <c r="A2420" t="s">
        <v>64</v>
      </c>
      <c r="B2420">
        <v>11165</v>
      </c>
      <c r="C2420">
        <v>2020</v>
      </c>
      <c r="D2420">
        <v>1</v>
      </c>
      <c r="E2420">
        <v>0</v>
      </c>
      <c r="F2420" s="15" t="s">
        <v>44</v>
      </c>
      <c r="G2420" t="str" cm="1">
        <f t="array" aca="1" ref="G2420" ca="1">_xlfn.XLOOKUP(A2420,APPLICATION_NUMBER,APPLICATION_PRIMARY_OWNER)</f>
        <v>CHRIS  B LAUKENMANN</v>
      </c>
      <c r="H2420" cm="1">
        <f t="array" aca="1" ref="H2420" ca="1">SUMIFS(AMOUNT,APPL_ID,A2420,YEAR,C2420,DIVERSION_TYPE,"DIRECT")</f>
        <v>0</v>
      </c>
      <c r="I2420" cm="1">
        <f t="array" aca="1" ref="I2420" ca="1">SUMIFS(AMOUNT,APPL_ID,A2420,YEAR,C2420,DIVERSION_TYPE,"STORAGE")</f>
        <v>0</v>
      </c>
      <c r="J2420">
        <f t="shared" ca="1" si="37"/>
        <v>0</v>
      </c>
      <c r="K2420" s="17" cm="1">
        <f t="array" aca="1" ref="K2420" ca="1">IF(J2420&gt;0,COUNTIFS(AnnualTotalDiversion,J2420,APPL_ID,"&lt;&gt;"&amp;A2420,Owner,G2420,YEAR,C2420)/12,0)</f>
        <v>0</v>
      </c>
    </row>
    <row r="2421" spans="1:11" x14ac:dyDescent="0.25">
      <c r="A2421" t="s">
        <v>64</v>
      </c>
      <c r="B2421">
        <v>11165</v>
      </c>
      <c r="C2421">
        <v>2020</v>
      </c>
      <c r="D2421">
        <v>6</v>
      </c>
      <c r="E2421">
        <v>0</v>
      </c>
      <c r="F2421" s="15" t="s">
        <v>45</v>
      </c>
      <c r="G2421" t="str" cm="1">
        <f t="array" aca="1" ref="G2421" ca="1">_xlfn.XLOOKUP(A2421,APPLICATION_NUMBER,APPLICATION_PRIMARY_OWNER)</f>
        <v>CHRIS  B LAUKENMANN</v>
      </c>
      <c r="H2421" cm="1">
        <f t="array" aca="1" ref="H2421" ca="1">SUMIFS(AMOUNT,APPL_ID,A2421,YEAR,C2421,DIVERSION_TYPE,"DIRECT")</f>
        <v>0</v>
      </c>
      <c r="I2421" cm="1">
        <f t="array" aca="1" ref="I2421" ca="1">SUMIFS(AMOUNT,APPL_ID,A2421,YEAR,C2421,DIVERSION_TYPE,"STORAGE")</f>
        <v>0</v>
      </c>
      <c r="J2421">
        <f t="shared" ca="1" si="37"/>
        <v>0</v>
      </c>
      <c r="K2421" s="17" cm="1">
        <f t="array" aca="1" ref="K2421" ca="1">IF(J2421&gt;0,COUNTIFS(AnnualTotalDiversion,J2421,APPL_ID,"&lt;&gt;"&amp;A2421,Owner,G2421,YEAR,C2421)/12,0)</f>
        <v>0</v>
      </c>
    </row>
    <row r="2422" spans="1:11" x14ac:dyDescent="0.25">
      <c r="A2422" t="s">
        <v>64</v>
      </c>
      <c r="B2422">
        <v>11165</v>
      </c>
      <c r="C2422">
        <v>2019</v>
      </c>
      <c r="D2422">
        <v>12</v>
      </c>
      <c r="E2422">
        <v>0</v>
      </c>
      <c r="F2422" s="15" t="s">
        <v>44</v>
      </c>
      <c r="G2422" t="str" cm="1">
        <f t="array" aca="1" ref="G2422" ca="1">_xlfn.XLOOKUP(A2422,APPLICATION_NUMBER,APPLICATION_PRIMARY_OWNER)</f>
        <v>CHRIS  B LAUKENMANN</v>
      </c>
      <c r="H2422" cm="1">
        <f t="array" aca="1" ref="H2422" ca="1">SUMIFS(AMOUNT,APPL_ID,A2422,YEAR,C2422,DIVERSION_TYPE,"DIRECT")</f>
        <v>0</v>
      </c>
      <c r="I2422" cm="1">
        <f t="array" aca="1" ref="I2422" ca="1">SUMIFS(AMOUNT,APPL_ID,A2422,YEAR,C2422,DIVERSION_TYPE,"STORAGE")</f>
        <v>0</v>
      </c>
      <c r="J2422">
        <f t="shared" ca="1" si="37"/>
        <v>0</v>
      </c>
      <c r="K2422" s="17" cm="1">
        <f t="array" aca="1" ref="K2422" ca="1">IF(J2422&gt;0,COUNTIFS(AnnualTotalDiversion,J2422,APPL_ID,"&lt;&gt;"&amp;A2422,Owner,G2422,YEAR,C2422)/12,0)</f>
        <v>0</v>
      </c>
    </row>
    <row r="2423" spans="1:11" x14ac:dyDescent="0.25">
      <c r="A2423" t="s">
        <v>64</v>
      </c>
      <c r="B2423">
        <v>11165</v>
      </c>
      <c r="C2423">
        <v>2018</v>
      </c>
      <c r="D2423">
        <v>4</v>
      </c>
      <c r="E2423">
        <v>0</v>
      </c>
      <c r="F2423" s="15" t="s">
        <v>44</v>
      </c>
      <c r="G2423" t="str" cm="1">
        <f t="array" aca="1" ref="G2423" ca="1">_xlfn.XLOOKUP(A2423,APPLICATION_NUMBER,APPLICATION_PRIMARY_OWNER)</f>
        <v>CHRIS  B LAUKENMANN</v>
      </c>
      <c r="H2423" cm="1">
        <f t="array" aca="1" ref="H2423" ca="1">SUMIFS(AMOUNT,APPL_ID,A2423,YEAR,C2423,DIVERSION_TYPE,"DIRECT")</f>
        <v>0</v>
      </c>
      <c r="I2423" cm="1">
        <f t="array" aca="1" ref="I2423" ca="1">SUMIFS(AMOUNT,APPL_ID,A2423,YEAR,C2423,DIVERSION_TYPE,"STORAGE")</f>
        <v>0</v>
      </c>
      <c r="J2423">
        <f t="shared" ca="1" si="37"/>
        <v>0</v>
      </c>
      <c r="K2423" s="17" cm="1">
        <f t="array" aca="1" ref="K2423" ca="1">IF(J2423&gt;0,COUNTIFS(AnnualTotalDiversion,J2423,APPL_ID,"&lt;&gt;"&amp;A2423,Owner,G2423,YEAR,C2423)/12,0)</f>
        <v>0</v>
      </c>
    </row>
    <row r="2424" spans="1:11" x14ac:dyDescent="0.25">
      <c r="A2424" t="s">
        <v>64</v>
      </c>
      <c r="B2424">
        <v>11165</v>
      </c>
      <c r="C2424">
        <v>2019</v>
      </c>
      <c r="D2424">
        <v>11</v>
      </c>
      <c r="E2424">
        <v>0</v>
      </c>
      <c r="F2424" s="15" t="s">
        <v>44</v>
      </c>
      <c r="G2424" t="str" cm="1">
        <f t="array" aca="1" ref="G2424" ca="1">_xlfn.XLOOKUP(A2424,APPLICATION_NUMBER,APPLICATION_PRIMARY_OWNER)</f>
        <v>CHRIS  B LAUKENMANN</v>
      </c>
      <c r="H2424" cm="1">
        <f t="array" aca="1" ref="H2424" ca="1">SUMIFS(AMOUNT,APPL_ID,A2424,YEAR,C2424,DIVERSION_TYPE,"DIRECT")</f>
        <v>0</v>
      </c>
      <c r="I2424" cm="1">
        <f t="array" aca="1" ref="I2424" ca="1">SUMIFS(AMOUNT,APPL_ID,A2424,YEAR,C2424,DIVERSION_TYPE,"STORAGE")</f>
        <v>0</v>
      </c>
      <c r="J2424">
        <f t="shared" ca="1" si="37"/>
        <v>0</v>
      </c>
      <c r="K2424" s="17" cm="1">
        <f t="array" aca="1" ref="K2424" ca="1">IF(J2424&gt;0,COUNTIFS(AnnualTotalDiversion,J2424,APPL_ID,"&lt;&gt;"&amp;A2424,Owner,G2424,YEAR,C2424)/12,0)</f>
        <v>0</v>
      </c>
    </row>
    <row r="2425" spans="1:11" x14ac:dyDescent="0.25">
      <c r="A2425" t="s">
        <v>64</v>
      </c>
      <c r="B2425">
        <v>11165</v>
      </c>
      <c r="C2425">
        <v>2018</v>
      </c>
      <c r="D2425">
        <v>11</v>
      </c>
      <c r="E2425">
        <v>0</v>
      </c>
      <c r="F2425" s="15" t="s">
        <v>45</v>
      </c>
      <c r="G2425" t="str" cm="1">
        <f t="array" aca="1" ref="G2425" ca="1">_xlfn.XLOOKUP(A2425,APPLICATION_NUMBER,APPLICATION_PRIMARY_OWNER)</f>
        <v>CHRIS  B LAUKENMANN</v>
      </c>
      <c r="H2425" cm="1">
        <f t="array" aca="1" ref="H2425" ca="1">SUMIFS(AMOUNT,APPL_ID,A2425,YEAR,C2425,DIVERSION_TYPE,"DIRECT")</f>
        <v>0</v>
      </c>
      <c r="I2425" cm="1">
        <f t="array" aca="1" ref="I2425" ca="1">SUMIFS(AMOUNT,APPL_ID,A2425,YEAR,C2425,DIVERSION_TYPE,"STORAGE")</f>
        <v>0</v>
      </c>
      <c r="J2425">
        <f t="shared" ca="1" si="37"/>
        <v>0</v>
      </c>
      <c r="K2425" s="17" cm="1">
        <f t="array" aca="1" ref="K2425" ca="1">IF(J2425&gt;0,COUNTIFS(AnnualTotalDiversion,J2425,APPL_ID,"&lt;&gt;"&amp;A2425,Owner,G2425,YEAR,C2425)/12,0)</f>
        <v>0</v>
      </c>
    </row>
    <row r="2426" spans="1:11" x14ac:dyDescent="0.25">
      <c r="A2426" t="s">
        <v>64</v>
      </c>
      <c r="B2426">
        <v>11165</v>
      </c>
      <c r="C2426">
        <v>2018</v>
      </c>
      <c r="D2426">
        <v>3</v>
      </c>
      <c r="E2426">
        <v>0</v>
      </c>
      <c r="F2426" s="15" t="s">
        <v>44</v>
      </c>
      <c r="G2426" t="str" cm="1">
        <f t="array" aca="1" ref="G2426" ca="1">_xlfn.XLOOKUP(A2426,APPLICATION_NUMBER,APPLICATION_PRIMARY_OWNER)</f>
        <v>CHRIS  B LAUKENMANN</v>
      </c>
      <c r="H2426" cm="1">
        <f t="array" aca="1" ref="H2426" ca="1">SUMIFS(AMOUNT,APPL_ID,A2426,YEAR,C2426,DIVERSION_TYPE,"DIRECT")</f>
        <v>0</v>
      </c>
      <c r="I2426" cm="1">
        <f t="array" aca="1" ref="I2426" ca="1">SUMIFS(AMOUNT,APPL_ID,A2426,YEAR,C2426,DIVERSION_TYPE,"STORAGE")</f>
        <v>0</v>
      </c>
      <c r="J2426">
        <f t="shared" ca="1" si="37"/>
        <v>0</v>
      </c>
      <c r="K2426" s="17" cm="1">
        <f t="array" aca="1" ref="K2426" ca="1">IF(J2426&gt;0,COUNTIFS(AnnualTotalDiversion,J2426,APPL_ID,"&lt;&gt;"&amp;A2426,Owner,G2426,YEAR,C2426)/12,0)</f>
        <v>0</v>
      </c>
    </row>
    <row r="2427" spans="1:11" x14ac:dyDescent="0.25">
      <c r="A2427" t="s">
        <v>64</v>
      </c>
      <c r="B2427">
        <v>11165</v>
      </c>
      <c r="C2427">
        <v>2020</v>
      </c>
      <c r="D2427">
        <v>3</v>
      </c>
      <c r="E2427">
        <v>0</v>
      </c>
      <c r="F2427" s="15" t="s">
        <v>46</v>
      </c>
      <c r="G2427" t="str" cm="1">
        <f t="array" aca="1" ref="G2427" ca="1">_xlfn.XLOOKUP(A2427,APPLICATION_NUMBER,APPLICATION_PRIMARY_OWNER)</f>
        <v>CHRIS  B LAUKENMANN</v>
      </c>
      <c r="H2427" cm="1">
        <f t="array" aca="1" ref="H2427" ca="1">SUMIFS(AMOUNT,APPL_ID,A2427,YEAR,C2427,DIVERSION_TYPE,"DIRECT")</f>
        <v>0</v>
      </c>
      <c r="I2427" cm="1">
        <f t="array" aca="1" ref="I2427" ca="1">SUMIFS(AMOUNT,APPL_ID,A2427,YEAR,C2427,DIVERSION_TYPE,"STORAGE")</f>
        <v>0</v>
      </c>
      <c r="J2427">
        <f t="shared" ca="1" si="37"/>
        <v>0</v>
      </c>
      <c r="K2427" s="17" cm="1">
        <f t="array" aca="1" ref="K2427" ca="1">IF(J2427&gt;0,COUNTIFS(AnnualTotalDiversion,J2427,APPL_ID,"&lt;&gt;"&amp;A2427,Owner,G2427,YEAR,C2427)/12,0)</f>
        <v>0</v>
      </c>
    </row>
    <row r="2428" spans="1:11" x14ac:dyDescent="0.25">
      <c r="A2428" t="s">
        <v>64</v>
      </c>
      <c r="B2428">
        <v>11165</v>
      </c>
      <c r="C2428">
        <v>2018</v>
      </c>
      <c r="D2428">
        <v>4</v>
      </c>
      <c r="E2428">
        <v>0</v>
      </c>
      <c r="F2428" s="15" t="s">
        <v>46</v>
      </c>
      <c r="G2428" t="str" cm="1">
        <f t="array" aca="1" ref="G2428" ca="1">_xlfn.XLOOKUP(A2428,APPLICATION_NUMBER,APPLICATION_PRIMARY_OWNER)</f>
        <v>CHRIS  B LAUKENMANN</v>
      </c>
      <c r="H2428" cm="1">
        <f t="array" aca="1" ref="H2428" ca="1">SUMIFS(AMOUNT,APPL_ID,A2428,YEAR,C2428,DIVERSION_TYPE,"DIRECT")</f>
        <v>0</v>
      </c>
      <c r="I2428" cm="1">
        <f t="array" aca="1" ref="I2428" ca="1">SUMIFS(AMOUNT,APPL_ID,A2428,YEAR,C2428,DIVERSION_TYPE,"STORAGE")</f>
        <v>0</v>
      </c>
      <c r="J2428">
        <f t="shared" ca="1" si="37"/>
        <v>0</v>
      </c>
      <c r="K2428" s="17" cm="1">
        <f t="array" aca="1" ref="K2428" ca="1">IF(J2428&gt;0,COUNTIFS(AnnualTotalDiversion,J2428,APPL_ID,"&lt;&gt;"&amp;A2428,Owner,G2428,YEAR,C2428)/12,0)</f>
        <v>0</v>
      </c>
    </row>
    <row r="2429" spans="1:11" x14ac:dyDescent="0.25">
      <c r="A2429" t="s">
        <v>64</v>
      </c>
      <c r="B2429">
        <v>11165</v>
      </c>
      <c r="C2429">
        <v>2020</v>
      </c>
      <c r="D2429">
        <v>1</v>
      </c>
      <c r="E2429">
        <v>0</v>
      </c>
      <c r="F2429" s="15" t="s">
        <v>45</v>
      </c>
      <c r="G2429" t="str" cm="1">
        <f t="array" aca="1" ref="G2429" ca="1">_xlfn.XLOOKUP(A2429,APPLICATION_NUMBER,APPLICATION_PRIMARY_OWNER)</f>
        <v>CHRIS  B LAUKENMANN</v>
      </c>
      <c r="H2429" cm="1">
        <f t="array" aca="1" ref="H2429" ca="1">SUMIFS(AMOUNT,APPL_ID,A2429,YEAR,C2429,DIVERSION_TYPE,"DIRECT")</f>
        <v>0</v>
      </c>
      <c r="I2429" cm="1">
        <f t="array" aca="1" ref="I2429" ca="1">SUMIFS(AMOUNT,APPL_ID,A2429,YEAR,C2429,DIVERSION_TYPE,"STORAGE")</f>
        <v>0</v>
      </c>
      <c r="J2429">
        <f t="shared" ca="1" si="37"/>
        <v>0</v>
      </c>
      <c r="K2429" s="17" cm="1">
        <f t="array" aca="1" ref="K2429" ca="1">IF(J2429&gt;0,COUNTIFS(AnnualTotalDiversion,J2429,APPL_ID,"&lt;&gt;"&amp;A2429,Owner,G2429,YEAR,C2429)/12,0)</f>
        <v>0</v>
      </c>
    </row>
    <row r="2430" spans="1:11" x14ac:dyDescent="0.25">
      <c r="A2430" t="s">
        <v>64</v>
      </c>
      <c r="B2430">
        <v>11165</v>
      </c>
      <c r="C2430">
        <v>2018</v>
      </c>
      <c r="D2430">
        <v>1</v>
      </c>
      <c r="E2430">
        <v>0</v>
      </c>
      <c r="F2430" s="15" t="s">
        <v>44</v>
      </c>
      <c r="G2430" t="str" cm="1">
        <f t="array" aca="1" ref="G2430" ca="1">_xlfn.XLOOKUP(A2430,APPLICATION_NUMBER,APPLICATION_PRIMARY_OWNER)</f>
        <v>CHRIS  B LAUKENMANN</v>
      </c>
      <c r="H2430" cm="1">
        <f t="array" aca="1" ref="H2430" ca="1">SUMIFS(AMOUNT,APPL_ID,A2430,YEAR,C2430,DIVERSION_TYPE,"DIRECT")</f>
        <v>0</v>
      </c>
      <c r="I2430" cm="1">
        <f t="array" aca="1" ref="I2430" ca="1">SUMIFS(AMOUNT,APPL_ID,A2430,YEAR,C2430,DIVERSION_TYPE,"STORAGE")</f>
        <v>0</v>
      </c>
      <c r="J2430">
        <f t="shared" ca="1" si="37"/>
        <v>0</v>
      </c>
      <c r="K2430" s="17" cm="1">
        <f t="array" aca="1" ref="K2430" ca="1">IF(J2430&gt;0,COUNTIFS(AnnualTotalDiversion,J2430,APPL_ID,"&lt;&gt;"&amp;A2430,Owner,G2430,YEAR,C2430)/12,0)</f>
        <v>0</v>
      </c>
    </row>
    <row r="2431" spans="1:11" x14ac:dyDescent="0.25">
      <c r="A2431" t="s">
        <v>64</v>
      </c>
      <c r="B2431">
        <v>11165</v>
      </c>
      <c r="C2431">
        <v>2020</v>
      </c>
      <c r="D2431">
        <v>2</v>
      </c>
      <c r="E2431">
        <v>0</v>
      </c>
      <c r="F2431" s="15" t="s">
        <v>46</v>
      </c>
      <c r="G2431" t="str" cm="1">
        <f t="array" aca="1" ref="G2431" ca="1">_xlfn.XLOOKUP(A2431,APPLICATION_NUMBER,APPLICATION_PRIMARY_OWNER)</f>
        <v>CHRIS  B LAUKENMANN</v>
      </c>
      <c r="H2431" cm="1">
        <f t="array" aca="1" ref="H2431" ca="1">SUMIFS(AMOUNT,APPL_ID,A2431,YEAR,C2431,DIVERSION_TYPE,"DIRECT")</f>
        <v>0</v>
      </c>
      <c r="I2431" cm="1">
        <f t="array" aca="1" ref="I2431" ca="1">SUMIFS(AMOUNT,APPL_ID,A2431,YEAR,C2431,DIVERSION_TYPE,"STORAGE")</f>
        <v>0</v>
      </c>
      <c r="J2431">
        <f t="shared" ca="1" si="37"/>
        <v>0</v>
      </c>
      <c r="K2431" s="17" cm="1">
        <f t="array" aca="1" ref="K2431" ca="1">IF(J2431&gt;0,COUNTIFS(AnnualTotalDiversion,J2431,APPL_ID,"&lt;&gt;"&amp;A2431,Owner,G2431,YEAR,C2431)/12,0)</f>
        <v>0</v>
      </c>
    </row>
    <row r="2432" spans="1:11" x14ac:dyDescent="0.25">
      <c r="A2432" t="s">
        <v>64</v>
      </c>
      <c r="B2432">
        <v>11165</v>
      </c>
      <c r="C2432">
        <v>2018</v>
      </c>
      <c r="D2432">
        <v>8</v>
      </c>
      <c r="E2432">
        <v>0</v>
      </c>
      <c r="F2432" s="15" t="s">
        <v>46</v>
      </c>
      <c r="G2432" t="str" cm="1">
        <f t="array" aca="1" ref="G2432" ca="1">_xlfn.XLOOKUP(A2432,APPLICATION_NUMBER,APPLICATION_PRIMARY_OWNER)</f>
        <v>CHRIS  B LAUKENMANN</v>
      </c>
      <c r="H2432" cm="1">
        <f t="array" aca="1" ref="H2432" ca="1">SUMIFS(AMOUNT,APPL_ID,A2432,YEAR,C2432,DIVERSION_TYPE,"DIRECT")</f>
        <v>0</v>
      </c>
      <c r="I2432" cm="1">
        <f t="array" aca="1" ref="I2432" ca="1">SUMIFS(AMOUNT,APPL_ID,A2432,YEAR,C2432,DIVERSION_TYPE,"STORAGE")</f>
        <v>0</v>
      </c>
      <c r="J2432">
        <f t="shared" ca="1" si="37"/>
        <v>0</v>
      </c>
      <c r="K2432" s="17" cm="1">
        <f t="array" aca="1" ref="K2432" ca="1">IF(J2432&gt;0,COUNTIFS(AnnualTotalDiversion,J2432,APPL_ID,"&lt;&gt;"&amp;A2432,Owner,G2432,YEAR,C2432)/12,0)</f>
        <v>0</v>
      </c>
    </row>
    <row r="2433" spans="1:11" x14ac:dyDescent="0.25">
      <c r="A2433" t="s">
        <v>64</v>
      </c>
      <c r="B2433">
        <v>11165</v>
      </c>
      <c r="C2433">
        <v>2018</v>
      </c>
      <c r="D2433">
        <v>9</v>
      </c>
      <c r="E2433">
        <v>3</v>
      </c>
      <c r="F2433" s="15" t="s">
        <v>44</v>
      </c>
      <c r="G2433" t="str" cm="1">
        <f t="array" aca="1" ref="G2433" ca="1">_xlfn.XLOOKUP(A2433,APPLICATION_NUMBER,APPLICATION_PRIMARY_OWNER)</f>
        <v>CHRIS  B LAUKENMANN</v>
      </c>
      <c r="H2433" cm="1">
        <f t="array" aca="1" ref="H2433" ca="1">SUMIFS(AMOUNT,APPL_ID,A2433,YEAR,C2433,DIVERSION_TYPE,"DIRECT")</f>
        <v>0</v>
      </c>
      <c r="I2433" cm="1">
        <f t="array" aca="1" ref="I2433" ca="1">SUMIFS(AMOUNT,APPL_ID,A2433,YEAR,C2433,DIVERSION_TYPE,"STORAGE")</f>
        <v>0</v>
      </c>
      <c r="J2433">
        <f t="shared" ca="1" si="37"/>
        <v>0</v>
      </c>
      <c r="K2433" s="17" cm="1">
        <f t="array" aca="1" ref="K2433" ca="1">IF(J2433&gt;0,COUNTIFS(AnnualTotalDiversion,J2433,APPL_ID,"&lt;&gt;"&amp;A2433,Owner,G2433,YEAR,C2433)/12,0)</f>
        <v>0</v>
      </c>
    </row>
    <row r="2434" spans="1:11" x14ac:dyDescent="0.25">
      <c r="A2434" t="s">
        <v>64</v>
      </c>
      <c r="B2434">
        <v>11165</v>
      </c>
      <c r="C2434">
        <v>2018</v>
      </c>
      <c r="D2434">
        <v>2</v>
      </c>
      <c r="E2434">
        <v>0</v>
      </c>
      <c r="F2434" s="15" t="s">
        <v>44</v>
      </c>
      <c r="G2434" t="str" cm="1">
        <f t="array" aca="1" ref="G2434" ca="1">_xlfn.XLOOKUP(A2434,APPLICATION_NUMBER,APPLICATION_PRIMARY_OWNER)</f>
        <v>CHRIS  B LAUKENMANN</v>
      </c>
      <c r="H2434" cm="1">
        <f t="array" aca="1" ref="H2434" ca="1">SUMIFS(AMOUNT,APPL_ID,A2434,YEAR,C2434,DIVERSION_TYPE,"DIRECT")</f>
        <v>0</v>
      </c>
      <c r="I2434" cm="1">
        <f t="array" aca="1" ref="I2434" ca="1">SUMIFS(AMOUNT,APPL_ID,A2434,YEAR,C2434,DIVERSION_TYPE,"STORAGE")</f>
        <v>0</v>
      </c>
      <c r="J2434">
        <f t="shared" ca="1" si="37"/>
        <v>0</v>
      </c>
      <c r="K2434" s="17" cm="1">
        <f t="array" aca="1" ref="K2434" ca="1">IF(J2434&gt;0,COUNTIFS(AnnualTotalDiversion,J2434,APPL_ID,"&lt;&gt;"&amp;A2434,Owner,G2434,YEAR,C2434)/12,0)</f>
        <v>0</v>
      </c>
    </row>
    <row r="2435" spans="1:11" x14ac:dyDescent="0.25">
      <c r="A2435" t="s">
        <v>64</v>
      </c>
      <c r="B2435">
        <v>11165</v>
      </c>
      <c r="C2435">
        <v>2019</v>
      </c>
      <c r="D2435">
        <v>10</v>
      </c>
      <c r="E2435">
        <v>0</v>
      </c>
      <c r="F2435" s="15" t="s">
        <v>44</v>
      </c>
      <c r="G2435" t="str" cm="1">
        <f t="array" aca="1" ref="G2435" ca="1">_xlfn.XLOOKUP(A2435,APPLICATION_NUMBER,APPLICATION_PRIMARY_OWNER)</f>
        <v>CHRIS  B LAUKENMANN</v>
      </c>
      <c r="H2435" cm="1">
        <f t="array" aca="1" ref="H2435" ca="1">SUMIFS(AMOUNT,APPL_ID,A2435,YEAR,C2435,DIVERSION_TYPE,"DIRECT")</f>
        <v>0</v>
      </c>
      <c r="I2435" cm="1">
        <f t="array" aca="1" ref="I2435" ca="1">SUMIFS(AMOUNT,APPL_ID,A2435,YEAR,C2435,DIVERSION_TYPE,"STORAGE")</f>
        <v>0</v>
      </c>
      <c r="J2435">
        <f t="shared" ca="1" si="37"/>
        <v>0</v>
      </c>
      <c r="K2435" s="17" cm="1">
        <f t="array" aca="1" ref="K2435" ca="1">IF(J2435&gt;0,COUNTIFS(AnnualTotalDiversion,J2435,APPL_ID,"&lt;&gt;"&amp;A2435,Owner,G2435,YEAR,C2435)/12,0)</f>
        <v>0</v>
      </c>
    </row>
    <row r="2436" spans="1:11" x14ac:dyDescent="0.25">
      <c r="A2436" t="s">
        <v>64</v>
      </c>
      <c r="B2436">
        <v>11165</v>
      </c>
      <c r="C2436">
        <v>2019</v>
      </c>
      <c r="D2436">
        <v>10</v>
      </c>
      <c r="E2436">
        <v>0</v>
      </c>
      <c r="F2436" s="15" t="s">
        <v>46</v>
      </c>
      <c r="G2436" t="str" cm="1">
        <f t="array" aca="1" ref="G2436" ca="1">_xlfn.XLOOKUP(A2436,APPLICATION_NUMBER,APPLICATION_PRIMARY_OWNER)</f>
        <v>CHRIS  B LAUKENMANN</v>
      </c>
      <c r="H2436" cm="1">
        <f t="array" aca="1" ref="H2436" ca="1">SUMIFS(AMOUNT,APPL_ID,A2436,YEAR,C2436,DIVERSION_TYPE,"DIRECT")</f>
        <v>0</v>
      </c>
      <c r="I2436" cm="1">
        <f t="array" aca="1" ref="I2436" ca="1">SUMIFS(AMOUNT,APPL_ID,A2436,YEAR,C2436,DIVERSION_TYPE,"STORAGE")</f>
        <v>0</v>
      </c>
      <c r="J2436">
        <f t="shared" ca="1" si="37"/>
        <v>0</v>
      </c>
      <c r="K2436" s="17" cm="1">
        <f t="array" aca="1" ref="K2436" ca="1">IF(J2436&gt;0,COUNTIFS(AnnualTotalDiversion,J2436,APPL_ID,"&lt;&gt;"&amp;A2436,Owner,G2436,YEAR,C2436)/12,0)</f>
        <v>0</v>
      </c>
    </row>
    <row r="2437" spans="1:11" x14ac:dyDescent="0.25">
      <c r="A2437" t="s">
        <v>64</v>
      </c>
      <c r="B2437">
        <v>11165</v>
      </c>
      <c r="C2437">
        <v>2018</v>
      </c>
      <c r="D2437">
        <v>9</v>
      </c>
      <c r="E2437">
        <v>0</v>
      </c>
      <c r="F2437" s="15" t="s">
        <v>46</v>
      </c>
      <c r="G2437" t="str" cm="1">
        <f t="array" aca="1" ref="G2437" ca="1">_xlfn.XLOOKUP(A2437,APPLICATION_NUMBER,APPLICATION_PRIMARY_OWNER)</f>
        <v>CHRIS  B LAUKENMANN</v>
      </c>
      <c r="H2437" cm="1">
        <f t="array" aca="1" ref="H2437" ca="1">SUMIFS(AMOUNT,APPL_ID,A2437,YEAR,C2437,DIVERSION_TYPE,"DIRECT")</f>
        <v>0</v>
      </c>
      <c r="I2437" cm="1">
        <f t="array" aca="1" ref="I2437" ca="1">SUMIFS(AMOUNT,APPL_ID,A2437,YEAR,C2437,DIVERSION_TYPE,"STORAGE")</f>
        <v>0</v>
      </c>
      <c r="J2437">
        <f t="shared" ref="J2437:J2500" ca="1" si="38">SUM(H2437:I2437)</f>
        <v>0</v>
      </c>
      <c r="K2437" s="17" cm="1">
        <f t="array" aca="1" ref="K2437" ca="1">IF(J2437&gt;0,COUNTIFS(AnnualTotalDiversion,J2437,APPL_ID,"&lt;&gt;"&amp;A2437,Owner,G2437,YEAR,C2437)/12,0)</f>
        <v>0</v>
      </c>
    </row>
    <row r="2438" spans="1:11" x14ac:dyDescent="0.25">
      <c r="A2438" t="s">
        <v>64</v>
      </c>
      <c r="B2438">
        <v>11165</v>
      </c>
      <c r="C2438">
        <v>2020</v>
      </c>
      <c r="D2438">
        <v>2</v>
      </c>
      <c r="E2438">
        <v>0</v>
      </c>
      <c r="F2438" s="15" t="s">
        <v>45</v>
      </c>
      <c r="G2438" t="str" cm="1">
        <f t="array" aca="1" ref="G2438" ca="1">_xlfn.XLOOKUP(A2438,APPLICATION_NUMBER,APPLICATION_PRIMARY_OWNER)</f>
        <v>CHRIS  B LAUKENMANN</v>
      </c>
      <c r="H2438" cm="1">
        <f t="array" aca="1" ref="H2438" ca="1">SUMIFS(AMOUNT,APPL_ID,A2438,YEAR,C2438,DIVERSION_TYPE,"DIRECT")</f>
        <v>0</v>
      </c>
      <c r="I2438" cm="1">
        <f t="array" aca="1" ref="I2438" ca="1">SUMIFS(AMOUNT,APPL_ID,A2438,YEAR,C2438,DIVERSION_TYPE,"STORAGE")</f>
        <v>0</v>
      </c>
      <c r="J2438">
        <f t="shared" ca="1" si="38"/>
        <v>0</v>
      </c>
      <c r="K2438" s="17" cm="1">
        <f t="array" aca="1" ref="K2438" ca="1">IF(J2438&gt;0,COUNTIFS(AnnualTotalDiversion,J2438,APPL_ID,"&lt;&gt;"&amp;A2438,Owner,G2438,YEAR,C2438)/12,0)</f>
        <v>0</v>
      </c>
    </row>
    <row r="2439" spans="1:11" x14ac:dyDescent="0.25">
      <c r="A2439" t="s">
        <v>64</v>
      </c>
      <c r="B2439">
        <v>11165</v>
      </c>
      <c r="C2439">
        <v>2020</v>
      </c>
      <c r="D2439">
        <v>6</v>
      </c>
      <c r="E2439">
        <v>0</v>
      </c>
      <c r="F2439" s="15" t="s">
        <v>44</v>
      </c>
      <c r="G2439" t="str" cm="1">
        <f t="array" aca="1" ref="G2439" ca="1">_xlfn.XLOOKUP(A2439,APPLICATION_NUMBER,APPLICATION_PRIMARY_OWNER)</f>
        <v>CHRIS  B LAUKENMANN</v>
      </c>
      <c r="H2439" cm="1">
        <f t="array" aca="1" ref="H2439" ca="1">SUMIFS(AMOUNT,APPL_ID,A2439,YEAR,C2439,DIVERSION_TYPE,"DIRECT")</f>
        <v>0</v>
      </c>
      <c r="I2439" cm="1">
        <f t="array" aca="1" ref="I2439" ca="1">SUMIFS(AMOUNT,APPL_ID,A2439,YEAR,C2439,DIVERSION_TYPE,"STORAGE")</f>
        <v>0</v>
      </c>
      <c r="J2439">
        <f t="shared" ca="1" si="38"/>
        <v>0</v>
      </c>
      <c r="K2439" s="17" cm="1">
        <f t="array" aca="1" ref="K2439" ca="1">IF(J2439&gt;0,COUNTIFS(AnnualTotalDiversion,J2439,APPL_ID,"&lt;&gt;"&amp;A2439,Owner,G2439,YEAR,C2439)/12,0)</f>
        <v>0</v>
      </c>
    </row>
    <row r="2440" spans="1:11" x14ac:dyDescent="0.25">
      <c r="A2440" t="s">
        <v>64</v>
      </c>
      <c r="B2440">
        <v>11165</v>
      </c>
      <c r="C2440">
        <v>2017</v>
      </c>
      <c r="D2440">
        <v>8</v>
      </c>
      <c r="E2440">
        <v>6</v>
      </c>
      <c r="F2440" s="15" t="s">
        <v>44</v>
      </c>
      <c r="G2440" t="str" cm="1">
        <f t="array" aca="1" ref="G2440" ca="1">_xlfn.XLOOKUP(A2440,APPLICATION_NUMBER,APPLICATION_PRIMARY_OWNER)</f>
        <v>CHRIS  B LAUKENMANN</v>
      </c>
      <c r="H2440" cm="1">
        <f t="array" aca="1" ref="H2440" ca="1">SUMIFS(AMOUNT,APPL_ID,A2440,YEAR,C2440,DIVERSION_TYPE,"DIRECT")</f>
        <v>0</v>
      </c>
      <c r="I2440" cm="1">
        <f t="array" aca="1" ref="I2440" ca="1">SUMIFS(AMOUNT,APPL_ID,A2440,YEAR,C2440,DIVERSION_TYPE,"STORAGE")</f>
        <v>0</v>
      </c>
      <c r="J2440">
        <f t="shared" ca="1" si="38"/>
        <v>0</v>
      </c>
      <c r="K2440" s="17" cm="1">
        <f t="array" aca="1" ref="K2440" ca="1">IF(J2440&gt;0,COUNTIFS(AnnualTotalDiversion,J2440,APPL_ID,"&lt;&gt;"&amp;A2440,Owner,G2440,YEAR,C2440)/12,0)</f>
        <v>0</v>
      </c>
    </row>
    <row r="2441" spans="1:11" x14ac:dyDescent="0.25">
      <c r="A2441" t="s">
        <v>64</v>
      </c>
      <c r="B2441">
        <v>11165</v>
      </c>
      <c r="C2441">
        <v>2020</v>
      </c>
      <c r="D2441">
        <v>3</v>
      </c>
      <c r="E2441">
        <v>0</v>
      </c>
      <c r="F2441" s="15" t="s">
        <v>45</v>
      </c>
      <c r="G2441" t="str" cm="1">
        <f t="array" aca="1" ref="G2441" ca="1">_xlfn.XLOOKUP(A2441,APPLICATION_NUMBER,APPLICATION_PRIMARY_OWNER)</f>
        <v>CHRIS  B LAUKENMANN</v>
      </c>
      <c r="H2441" cm="1">
        <f t="array" aca="1" ref="H2441" ca="1">SUMIFS(AMOUNT,APPL_ID,A2441,YEAR,C2441,DIVERSION_TYPE,"DIRECT")</f>
        <v>0</v>
      </c>
      <c r="I2441" cm="1">
        <f t="array" aca="1" ref="I2441" ca="1">SUMIFS(AMOUNT,APPL_ID,A2441,YEAR,C2441,DIVERSION_TYPE,"STORAGE")</f>
        <v>0</v>
      </c>
      <c r="J2441">
        <f t="shared" ca="1" si="38"/>
        <v>0</v>
      </c>
      <c r="K2441" s="17" cm="1">
        <f t="array" aca="1" ref="K2441" ca="1">IF(J2441&gt;0,COUNTIFS(AnnualTotalDiversion,J2441,APPL_ID,"&lt;&gt;"&amp;A2441,Owner,G2441,YEAR,C2441)/12,0)</f>
        <v>0</v>
      </c>
    </row>
    <row r="2442" spans="1:11" x14ac:dyDescent="0.25">
      <c r="A2442" t="s">
        <v>64</v>
      </c>
      <c r="B2442">
        <v>11165</v>
      </c>
      <c r="C2442">
        <v>2017</v>
      </c>
      <c r="D2442">
        <v>9</v>
      </c>
      <c r="E2442">
        <v>4</v>
      </c>
      <c r="F2442" s="15" t="s">
        <v>44</v>
      </c>
      <c r="G2442" t="str" cm="1">
        <f t="array" aca="1" ref="G2442" ca="1">_xlfn.XLOOKUP(A2442,APPLICATION_NUMBER,APPLICATION_PRIMARY_OWNER)</f>
        <v>CHRIS  B LAUKENMANN</v>
      </c>
      <c r="H2442" cm="1">
        <f t="array" aca="1" ref="H2442" ca="1">SUMIFS(AMOUNT,APPL_ID,A2442,YEAR,C2442,DIVERSION_TYPE,"DIRECT")</f>
        <v>0</v>
      </c>
      <c r="I2442" cm="1">
        <f t="array" aca="1" ref="I2442" ca="1">SUMIFS(AMOUNT,APPL_ID,A2442,YEAR,C2442,DIVERSION_TYPE,"STORAGE")</f>
        <v>0</v>
      </c>
      <c r="J2442">
        <f t="shared" ca="1" si="38"/>
        <v>0</v>
      </c>
      <c r="K2442" s="17" cm="1">
        <f t="array" aca="1" ref="K2442" ca="1">IF(J2442&gt;0,COUNTIFS(AnnualTotalDiversion,J2442,APPL_ID,"&lt;&gt;"&amp;A2442,Owner,G2442,YEAR,C2442)/12,0)</f>
        <v>0</v>
      </c>
    </row>
    <row r="2443" spans="1:11" x14ac:dyDescent="0.25">
      <c r="A2443" t="s">
        <v>64</v>
      </c>
      <c r="B2443">
        <v>11165</v>
      </c>
      <c r="C2443">
        <v>2019</v>
      </c>
      <c r="D2443">
        <v>10</v>
      </c>
      <c r="E2443">
        <v>0</v>
      </c>
      <c r="F2443" s="15" t="s">
        <v>45</v>
      </c>
      <c r="G2443" t="str" cm="1">
        <f t="array" aca="1" ref="G2443" ca="1">_xlfn.XLOOKUP(A2443,APPLICATION_NUMBER,APPLICATION_PRIMARY_OWNER)</f>
        <v>CHRIS  B LAUKENMANN</v>
      </c>
      <c r="H2443" cm="1">
        <f t="array" aca="1" ref="H2443" ca="1">SUMIFS(AMOUNT,APPL_ID,A2443,YEAR,C2443,DIVERSION_TYPE,"DIRECT")</f>
        <v>0</v>
      </c>
      <c r="I2443" cm="1">
        <f t="array" aca="1" ref="I2443" ca="1">SUMIFS(AMOUNT,APPL_ID,A2443,YEAR,C2443,DIVERSION_TYPE,"STORAGE")</f>
        <v>0</v>
      </c>
      <c r="J2443">
        <f t="shared" ca="1" si="38"/>
        <v>0</v>
      </c>
      <c r="K2443" s="17" cm="1">
        <f t="array" aca="1" ref="K2443" ca="1">IF(J2443&gt;0,COUNTIFS(AnnualTotalDiversion,J2443,APPL_ID,"&lt;&gt;"&amp;A2443,Owner,G2443,YEAR,C2443)/12,0)</f>
        <v>0</v>
      </c>
    </row>
    <row r="2444" spans="1:11" x14ac:dyDescent="0.25">
      <c r="A2444" t="s">
        <v>64</v>
      </c>
      <c r="B2444">
        <v>11165</v>
      </c>
      <c r="C2444">
        <v>2018</v>
      </c>
      <c r="D2444">
        <v>10</v>
      </c>
      <c r="E2444">
        <v>0</v>
      </c>
      <c r="F2444" s="15" t="s">
        <v>46</v>
      </c>
      <c r="G2444" t="str" cm="1">
        <f t="array" aca="1" ref="G2444" ca="1">_xlfn.XLOOKUP(A2444,APPLICATION_NUMBER,APPLICATION_PRIMARY_OWNER)</f>
        <v>CHRIS  B LAUKENMANN</v>
      </c>
      <c r="H2444" cm="1">
        <f t="array" aca="1" ref="H2444" ca="1">SUMIFS(AMOUNT,APPL_ID,A2444,YEAR,C2444,DIVERSION_TYPE,"DIRECT")</f>
        <v>0</v>
      </c>
      <c r="I2444" cm="1">
        <f t="array" aca="1" ref="I2444" ca="1">SUMIFS(AMOUNT,APPL_ID,A2444,YEAR,C2444,DIVERSION_TYPE,"STORAGE")</f>
        <v>0</v>
      </c>
      <c r="J2444">
        <f t="shared" ca="1" si="38"/>
        <v>0</v>
      </c>
      <c r="K2444" s="17" cm="1">
        <f t="array" aca="1" ref="K2444" ca="1">IF(J2444&gt;0,COUNTIFS(AnnualTotalDiversion,J2444,APPL_ID,"&lt;&gt;"&amp;A2444,Owner,G2444,YEAR,C2444)/12,0)</f>
        <v>0</v>
      </c>
    </row>
    <row r="2445" spans="1:11" x14ac:dyDescent="0.25">
      <c r="A2445" t="s">
        <v>64</v>
      </c>
      <c r="B2445">
        <v>11165</v>
      </c>
      <c r="C2445">
        <v>2018</v>
      </c>
      <c r="D2445">
        <v>8</v>
      </c>
      <c r="E2445">
        <v>5</v>
      </c>
      <c r="F2445" s="15" t="s">
        <v>44</v>
      </c>
      <c r="G2445" t="str" cm="1">
        <f t="array" aca="1" ref="G2445" ca="1">_xlfn.XLOOKUP(A2445,APPLICATION_NUMBER,APPLICATION_PRIMARY_OWNER)</f>
        <v>CHRIS  B LAUKENMANN</v>
      </c>
      <c r="H2445" cm="1">
        <f t="array" aca="1" ref="H2445" ca="1">SUMIFS(AMOUNT,APPL_ID,A2445,YEAR,C2445,DIVERSION_TYPE,"DIRECT")</f>
        <v>0</v>
      </c>
      <c r="I2445" cm="1">
        <f t="array" aca="1" ref="I2445" ca="1">SUMIFS(AMOUNT,APPL_ID,A2445,YEAR,C2445,DIVERSION_TYPE,"STORAGE")</f>
        <v>0</v>
      </c>
      <c r="J2445">
        <f t="shared" ca="1" si="38"/>
        <v>0</v>
      </c>
      <c r="K2445" s="17" cm="1">
        <f t="array" aca="1" ref="K2445" ca="1">IF(J2445&gt;0,COUNTIFS(AnnualTotalDiversion,J2445,APPL_ID,"&lt;&gt;"&amp;A2445,Owner,G2445,YEAR,C2445)/12,0)</f>
        <v>0</v>
      </c>
    </row>
    <row r="2446" spans="1:11" x14ac:dyDescent="0.25">
      <c r="A2446" t="s">
        <v>64</v>
      </c>
      <c r="B2446">
        <v>11165</v>
      </c>
      <c r="C2446">
        <v>2020</v>
      </c>
      <c r="D2446">
        <v>7</v>
      </c>
      <c r="E2446">
        <v>0</v>
      </c>
      <c r="F2446" s="15" t="s">
        <v>45</v>
      </c>
      <c r="G2446" t="str" cm="1">
        <f t="array" aca="1" ref="G2446" ca="1">_xlfn.XLOOKUP(A2446,APPLICATION_NUMBER,APPLICATION_PRIMARY_OWNER)</f>
        <v>CHRIS  B LAUKENMANN</v>
      </c>
      <c r="H2446" cm="1">
        <f t="array" aca="1" ref="H2446" ca="1">SUMIFS(AMOUNT,APPL_ID,A2446,YEAR,C2446,DIVERSION_TYPE,"DIRECT")</f>
        <v>0</v>
      </c>
      <c r="I2446" cm="1">
        <f t="array" aca="1" ref="I2446" ca="1">SUMIFS(AMOUNT,APPL_ID,A2446,YEAR,C2446,DIVERSION_TYPE,"STORAGE")</f>
        <v>0</v>
      </c>
      <c r="J2446">
        <f t="shared" ca="1" si="38"/>
        <v>0</v>
      </c>
      <c r="K2446" s="17" cm="1">
        <f t="array" aca="1" ref="K2446" ca="1">IF(J2446&gt;0,COUNTIFS(AnnualTotalDiversion,J2446,APPL_ID,"&lt;&gt;"&amp;A2446,Owner,G2446,YEAR,C2446)/12,0)</f>
        <v>0</v>
      </c>
    </row>
    <row r="2447" spans="1:11" x14ac:dyDescent="0.25">
      <c r="A2447" t="s">
        <v>64</v>
      </c>
      <c r="B2447">
        <v>11165</v>
      </c>
      <c r="C2447">
        <v>2019</v>
      </c>
      <c r="D2447">
        <v>11</v>
      </c>
      <c r="E2447">
        <v>0</v>
      </c>
      <c r="F2447" s="15" t="s">
        <v>46</v>
      </c>
      <c r="G2447" t="str" cm="1">
        <f t="array" aca="1" ref="G2447" ca="1">_xlfn.XLOOKUP(A2447,APPLICATION_NUMBER,APPLICATION_PRIMARY_OWNER)</f>
        <v>CHRIS  B LAUKENMANN</v>
      </c>
      <c r="H2447" cm="1">
        <f t="array" aca="1" ref="H2447" ca="1">SUMIFS(AMOUNT,APPL_ID,A2447,YEAR,C2447,DIVERSION_TYPE,"DIRECT")</f>
        <v>0</v>
      </c>
      <c r="I2447" cm="1">
        <f t="array" aca="1" ref="I2447" ca="1">SUMIFS(AMOUNT,APPL_ID,A2447,YEAR,C2447,DIVERSION_TYPE,"STORAGE")</f>
        <v>0</v>
      </c>
      <c r="J2447">
        <f t="shared" ca="1" si="38"/>
        <v>0</v>
      </c>
      <c r="K2447" s="17" cm="1">
        <f t="array" aca="1" ref="K2447" ca="1">IF(J2447&gt;0,COUNTIFS(AnnualTotalDiversion,J2447,APPL_ID,"&lt;&gt;"&amp;A2447,Owner,G2447,YEAR,C2447)/12,0)</f>
        <v>0</v>
      </c>
    </row>
    <row r="2448" spans="1:11" x14ac:dyDescent="0.25">
      <c r="A2448" t="s">
        <v>64</v>
      </c>
      <c r="B2448">
        <v>11165</v>
      </c>
      <c r="C2448">
        <v>2017</v>
      </c>
      <c r="D2448">
        <v>8</v>
      </c>
      <c r="E2448">
        <v>0</v>
      </c>
      <c r="F2448" s="15" t="s">
        <v>45</v>
      </c>
      <c r="G2448" t="str" cm="1">
        <f t="array" aca="1" ref="G2448" ca="1">_xlfn.XLOOKUP(A2448,APPLICATION_NUMBER,APPLICATION_PRIMARY_OWNER)</f>
        <v>CHRIS  B LAUKENMANN</v>
      </c>
      <c r="H2448" cm="1">
        <f t="array" aca="1" ref="H2448" ca="1">SUMIFS(AMOUNT,APPL_ID,A2448,YEAR,C2448,DIVERSION_TYPE,"DIRECT")</f>
        <v>0</v>
      </c>
      <c r="I2448" cm="1">
        <f t="array" aca="1" ref="I2448" ca="1">SUMIFS(AMOUNT,APPL_ID,A2448,YEAR,C2448,DIVERSION_TYPE,"STORAGE")</f>
        <v>0</v>
      </c>
      <c r="J2448">
        <f t="shared" ca="1" si="38"/>
        <v>0</v>
      </c>
      <c r="K2448" s="17" cm="1">
        <f t="array" aca="1" ref="K2448" ca="1">IF(J2448&gt;0,COUNTIFS(AnnualTotalDiversion,J2448,APPL_ID,"&lt;&gt;"&amp;A2448,Owner,G2448,YEAR,C2448)/12,0)</f>
        <v>0</v>
      </c>
    </row>
    <row r="2449" spans="1:11" x14ac:dyDescent="0.25">
      <c r="A2449" t="s">
        <v>64</v>
      </c>
      <c r="B2449">
        <v>11165</v>
      </c>
      <c r="C2449">
        <v>2017</v>
      </c>
      <c r="D2449">
        <v>12</v>
      </c>
      <c r="E2449">
        <v>0</v>
      </c>
      <c r="F2449" s="15" t="s">
        <v>46</v>
      </c>
      <c r="G2449" t="str" cm="1">
        <f t="array" aca="1" ref="G2449" ca="1">_xlfn.XLOOKUP(A2449,APPLICATION_NUMBER,APPLICATION_PRIMARY_OWNER)</f>
        <v>CHRIS  B LAUKENMANN</v>
      </c>
      <c r="H2449" cm="1">
        <f t="array" aca="1" ref="H2449" ca="1">SUMIFS(AMOUNT,APPL_ID,A2449,YEAR,C2449,DIVERSION_TYPE,"DIRECT")</f>
        <v>0</v>
      </c>
      <c r="I2449" cm="1">
        <f t="array" aca="1" ref="I2449" ca="1">SUMIFS(AMOUNT,APPL_ID,A2449,YEAR,C2449,DIVERSION_TYPE,"STORAGE")</f>
        <v>0</v>
      </c>
      <c r="J2449">
        <f t="shared" ca="1" si="38"/>
        <v>0</v>
      </c>
      <c r="K2449" s="17" cm="1">
        <f t="array" aca="1" ref="K2449" ca="1">IF(J2449&gt;0,COUNTIFS(AnnualTotalDiversion,J2449,APPL_ID,"&lt;&gt;"&amp;A2449,Owner,G2449,YEAR,C2449)/12,0)</f>
        <v>0</v>
      </c>
    </row>
    <row r="2450" spans="1:11" x14ac:dyDescent="0.25">
      <c r="A2450" t="s">
        <v>64</v>
      </c>
      <c r="B2450">
        <v>11165</v>
      </c>
      <c r="C2450">
        <v>2017</v>
      </c>
      <c r="D2450">
        <v>6</v>
      </c>
      <c r="E2450">
        <v>0</v>
      </c>
      <c r="F2450" s="15" t="s">
        <v>46</v>
      </c>
      <c r="G2450" t="str" cm="1">
        <f t="array" aca="1" ref="G2450" ca="1">_xlfn.XLOOKUP(A2450,APPLICATION_NUMBER,APPLICATION_PRIMARY_OWNER)</f>
        <v>CHRIS  B LAUKENMANN</v>
      </c>
      <c r="H2450" cm="1">
        <f t="array" aca="1" ref="H2450" ca="1">SUMIFS(AMOUNT,APPL_ID,A2450,YEAR,C2450,DIVERSION_TYPE,"DIRECT")</f>
        <v>0</v>
      </c>
      <c r="I2450" cm="1">
        <f t="array" aca="1" ref="I2450" ca="1">SUMIFS(AMOUNT,APPL_ID,A2450,YEAR,C2450,DIVERSION_TYPE,"STORAGE")</f>
        <v>0</v>
      </c>
      <c r="J2450">
        <f t="shared" ca="1" si="38"/>
        <v>0</v>
      </c>
      <c r="K2450" s="17" cm="1">
        <f t="array" aca="1" ref="K2450" ca="1">IF(J2450&gt;0,COUNTIFS(AnnualTotalDiversion,J2450,APPL_ID,"&lt;&gt;"&amp;A2450,Owner,G2450,YEAR,C2450)/12,0)</f>
        <v>0</v>
      </c>
    </row>
    <row r="2451" spans="1:11" x14ac:dyDescent="0.25">
      <c r="A2451" t="s">
        <v>64</v>
      </c>
      <c r="B2451">
        <v>11165</v>
      </c>
      <c r="C2451">
        <v>2017</v>
      </c>
      <c r="D2451">
        <v>3</v>
      </c>
      <c r="E2451">
        <v>0</v>
      </c>
      <c r="F2451" s="15" t="s">
        <v>45</v>
      </c>
      <c r="G2451" t="str" cm="1">
        <f t="array" aca="1" ref="G2451" ca="1">_xlfn.XLOOKUP(A2451,APPLICATION_NUMBER,APPLICATION_PRIMARY_OWNER)</f>
        <v>CHRIS  B LAUKENMANN</v>
      </c>
      <c r="H2451" cm="1">
        <f t="array" aca="1" ref="H2451" ca="1">SUMIFS(AMOUNT,APPL_ID,A2451,YEAR,C2451,DIVERSION_TYPE,"DIRECT")</f>
        <v>0</v>
      </c>
      <c r="I2451" cm="1">
        <f t="array" aca="1" ref="I2451" ca="1">SUMIFS(AMOUNT,APPL_ID,A2451,YEAR,C2451,DIVERSION_TYPE,"STORAGE")</f>
        <v>0</v>
      </c>
      <c r="J2451">
        <f t="shared" ca="1" si="38"/>
        <v>0</v>
      </c>
      <c r="K2451" s="17" cm="1">
        <f t="array" aca="1" ref="K2451" ca="1">IF(J2451&gt;0,COUNTIFS(AnnualTotalDiversion,J2451,APPL_ID,"&lt;&gt;"&amp;A2451,Owner,G2451,YEAR,C2451)/12,0)</f>
        <v>0</v>
      </c>
    </row>
    <row r="2452" spans="1:11" x14ac:dyDescent="0.25">
      <c r="A2452" t="s">
        <v>64</v>
      </c>
      <c r="B2452">
        <v>11165</v>
      </c>
      <c r="C2452">
        <v>2019</v>
      </c>
      <c r="D2452">
        <v>9</v>
      </c>
      <c r="E2452">
        <v>0</v>
      </c>
      <c r="F2452" s="15" t="s">
        <v>45</v>
      </c>
      <c r="G2452" t="str" cm="1">
        <f t="array" aca="1" ref="G2452" ca="1">_xlfn.XLOOKUP(A2452,APPLICATION_NUMBER,APPLICATION_PRIMARY_OWNER)</f>
        <v>CHRIS  B LAUKENMANN</v>
      </c>
      <c r="H2452" cm="1">
        <f t="array" aca="1" ref="H2452" ca="1">SUMIFS(AMOUNT,APPL_ID,A2452,YEAR,C2452,DIVERSION_TYPE,"DIRECT")</f>
        <v>0</v>
      </c>
      <c r="I2452" cm="1">
        <f t="array" aca="1" ref="I2452" ca="1">SUMIFS(AMOUNT,APPL_ID,A2452,YEAR,C2452,DIVERSION_TYPE,"STORAGE")</f>
        <v>0</v>
      </c>
      <c r="J2452">
        <f t="shared" ca="1" si="38"/>
        <v>0</v>
      </c>
      <c r="K2452" s="17" cm="1">
        <f t="array" aca="1" ref="K2452" ca="1">IF(J2452&gt;0,COUNTIFS(AnnualTotalDiversion,J2452,APPL_ID,"&lt;&gt;"&amp;A2452,Owner,G2452,YEAR,C2452)/12,0)</f>
        <v>0</v>
      </c>
    </row>
    <row r="2453" spans="1:11" x14ac:dyDescent="0.25">
      <c r="A2453" t="s">
        <v>64</v>
      </c>
      <c r="B2453">
        <v>11165</v>
      </c>
      <c r="C2453">
        <v>2017</v>
      </c>
      <c r="D2453">
        <v>10</v>
      </c>
      <c r="E2453">
        <v>0</v>
      </c>
      <c r="F2453" s="15" t="s">
        <v>45</v>
      </c>
      <c r="G2453" t="str" cm="1">
        <f t="array" aca="1" ref="G2453" ca="1">_xlfn.XLOOKUP(A2453,APPLICATION_NUMBER,APPLICATION_PRIMARY_OWNER)</f>
        <v>CHRIS  B LAUKENMANN</v>
      </c>
      <c r="H2453" cm="1">
        <f t="array" aca="1" ref="H2453" ca="1">SUMIFS(AMOUNT,APPL_ID,A2453,YEAR,C2453,DIVERSION_TYPE,"DIRECT")</f>
        <v>0</v>
      </c>
      <c r="I2453" cm="1">
        <f t="array" aca="1" ref="I2453" ca="1">SUMIFS(AMOUNT,APPL_ID,A2453,YEAR,C2453,DIVERSION_TYPE,"STORAGE")</f>
        <v>0</v>
      </c>
      <c r="J2453">
        <f t="shared" ca="1" si="38"/>
        <v>0</v>
      </c>
      <c r="K2453" s="17" cm="1">
        <f t="array" aca="1" ref="K2453" ca="1">IF(J2453&gt;0,COUNTIFS(AnnualTotalDiversion,J2453,APPL_ID,"&lt;&gt;"&amp;A2453,Owner,G2453,YEAR,C2453)/12,0)</f>
        <v>0</v>
      </c>
    </row>
    <row r="2454" spans="1:11" x14ac:dyDescent="0.25">
      <c r="A2454" t="s">
        <v>64</v>
      </c>
      <c r="B2454">
        <v>11165</v>
      </c>
      <c r="C2454">
        <v>2017</v>
      </c>
      <c r="D2454">
        <v>8</v>
      </c>
      <c r="E2454">
        <v>0</v>
      </c>
      <c r="F2454" s="15" t="s">
        <v>46</v>
      </c>
      <c r="G2454" t="str" cm="1">
        <f t="array" aca="1" ref="G2454" ca="1">_xlfn.XLOOKUP(A2454,APPLICATION_NUMBER,APPLICATION_PRIMARY_OWNER)</f>
        <v>CHRIS  B LAUKENMANN</v>
      </c>
      <c r="H2454" cm="1">
        <f t="array" aca="1" ref="H2454" ca="1">SUMIFS(AMOUNT,APPL_ID,A2454,YEAR,C2454,DIVERSION_TYPE,"DIRECT")</f>
        <v>0</v>
      </c>
      <c r="I2454" cm="1">
        <f t="array" aca="1" ref="I2454" ca="1">SUMIFS(AMOUNT,APPL_ID,A2454,YEAR,C2454,DIVERSION_TYPE,"STORAGE")</f>
        <v>0</v>
      </c>
      <c r="J2454">
        <f t="shared" ca="1" si="38"/>
        <v>0</v>
      </c>
      <c r="K2454" s="17" cm="1">
        <f t="array" aca="1" ref="K2454" ca="1">IF(J2454&gt;0,COUNTIFS(AnnualTotalDiversion,J2454,APPL_ID,"&lt;&gt;"&amp;A2454,Owner,G2454,YEAR,C2454)/12,0)</f>
        <v>0</v>
      </c>
    </row>
    <row r="2455" spans="1:11" x14ac:dyDescent="0.25">
      <c r="A2455" t="s">
        <v>64</v>
      </c>
      <c r="B2455">
        <v>11165</v>
      </c>
      <c r="C2455">
        <v>2017</v>
      </c>
      <c r="D2455">
        <v>10</v>
      </c>
      <c r="E2455">
        <v>1</v>
      </c>
      <c r="F2455" s="15" t="s">
        <v>44</v>
      </c>
      <c r="G2455" t="str" cm="1">
        <f t="array" aca="1" ref="G2455" ca="1">_xlfn.XLOOKUP(A2455,APPLICATION_NUMBER,APPLICATION_PRIMARY_OWNER)</f>
        <v>CHRIS  B LAUKENMANN</v>
      </c>
      <c r="H2455" cm="1">
        <f t="array" aca="1" ref="H2455" ca="1">SUMIFS(AMOUNT,APPL_ID,A2455,YEAR,C2455,DIVERSION_TYPE,"DIRECT")</f>
        <v>0</v>
      </c>
      <c r="I2455" cm="1">
        <f t="array" aca="1" ref="I2455" ca="1">SUMIFS(AMOUNT,APPL_ID,A2455,YEAR,C2455,DIVERSION_TYPE,"STORAGE")</f>
        <v>0</v>
      </c>
      <c r="J2455">
        <f t="shared" ca="1" si="38"/>
        <v>0</v>
      </c>
      <c r="K2455" s="17" cm="1">
        <f t="array" aca="1" ref="K2455" ca="1">IF(J2455&gt;0,COUNTIFS(AnnualTotalDiversion,J2455,APPL_ID,"&lt;&gt;"&amp;A2455,Owner,G2455,YEAR,C2455)/12,0)</f>
        <v>0</v>
      </c>
    </row>
    <row r="2456" spans="1:11" x14ac:dyDescent="0.25">
      <c r="A2456" t="s">
        <v>64</v>
      </c>
      <c r="B2456">
        <v>11165</v>
      </c>
      <c r="C2456">
        <v>2017</v>
      </c>
      <c r="D2456">
        <v>5</v>
      </c>
      <c r="E2456">
        <v>0</v>
      </c>
      <c r="F2456" s="15" t="s">
        <v>46</v>
      </c>
      <c r="G2456" t="str" cm="1">
        <f t="array" aca="1" ref="G2456" ca="1">_xlfn.XLOOKUP(A2456,APPLICATION_NUMBER,APPLICATION_PRIMARY_OWNER)</f>
        <v>CHRIS  B LAUKENMANN</v>
      </c>
      <c r="H2456" cm="1">
        <f t="array" aca="1" ref="H2456" ca="1">SUMIFS(AMOUNT,APPL_ID,A2456,YEAR,C2456,DIVERSION_TYPE,"DIRECT")</f>
        <v>0</v>
      </c>
      <c r="I2456" cm="1">
        <f t="array" aca="1" ref="I2456" ca="1">SUMIFS(AMOUNT,APPL_ID,A2456,YEAR,C2456,DIVERSION_TYPE,"STORAGE")</f>
        <v>0</v>
      </c>
      <c r="J2456">
        <f t="shared" ca="1" si="38"/>
        <v>0</v>
      </c>
      <c r="K2456" s="17" cm="1">
        <f t="array" aca="1" ref="K2456" ca="1">IF(J2456&gt;0,COUNTIFS(AnnualTotalDiversion,J2456,APPL_ID,"&lt;&gt;"&amp;A2456,Owner,G2456,YEAR,C2456)/12,0)</f>
        <v>0</v>
      </c>
    </row>
    <row r="2457" spans="1:11" x14ac:dyDescent="0.25">
      <c r="A2457" t="s">
        <v>64</v>
      </c>
      <c r="B2457">
        <v>11165</v>
      </c>
      <c r="C2457">
        <v>2018</v>
      </c>
      <c r="D2457">
        <v>3</v>
      </c>
      <c r="E2457">
        <v>0</v>
      </c>
      <c r="F2457" s="15" t="s">
        <v>46</v>
      </c>
      <c r="G2457" t="str" cm="1">
        <f t="array" aca="1" ref="G2457" ca="1">_xlfn.XLOOKUP(A2457,APPLICATION_NUMBER,APPLICATION_PRIMARY_OWNER)</f>
        <v>CHRIS  B LAUKENMANN</v>
      </c>
      <c r="H2457" cm="1">
        <f t="array" aca="1" ref="H2457" ca="1">SUMIFS(AMOUNT,APPL_ID,A2457,YEAR,C2457,DIVERSION_TYPE,"DIRECT")</f>
        <v>0</v>
      </c>
      <c r="I2457" cm="1">
        <f t="array" aca="1" ref="I2457" ca="1">SUMIFS(AMOUNT,APPL_ID,A2457,YEAR,C2457,DIVERSION_TYPE,"STORAGE")</f>
        <v>0</v>
      </c>
      <c r="J2457">
        <f t="shared" ca="1" si="38"/>
        <v>0</v>
      </c>
      <c r="K2457" s="17" cm="1">
        <f t="array" aca="1" ref="K2457" ca="1">IF(J2457&gt;0,COUNTIFS(AnnualTotalDiversion,J2457,APPL_ID,"&lt;&gt;"&amp;A2457,Owner,G2457,YEAR,C2457)/12,0)</f>
        <v>0</v>
      </c>
    </row>
    <row r="2458" spans="1:11" x14ac:dyDescent="0.25">
      <c r="A2458" t="s">
        <v>64</v>
      </c>
      <c r="B2458">
        <v>11165</v>
      </c>
      <c r="C2458">
        <v>2018</v>
      </c>
      <c r="D2458">
        <v>9</v>
      </c>
      <c r="E2458">
        <v>0</v>
      </c>
      <c r="F2458" s="15" t="s">
        <v>45</v>
      </c>
      <c r="G2458" t="str" cm="1">
        <f t="array" aca="1" ref="G2458" ca="1">_xlfn.XLOOKUP(A2458,APPLICATION_NUMBER,APPLICATION_PRIMARY_OWNER)</f>
        <v>CHRIS  B LAUKENMANN</v>
      </c>
      <c r="H2458" cm="1">
        <f t="array" aca="1" ref="H2458" ca="1">SUMIFS(AMOUNT,APPL_ID,A2458,YEAR,C2458,DIVERSION_TYPE,"DIRECT")</f>
        <v>0</v>
      </c>
      <c r="I2458" cm="1">
        <f t="array" aca="1" ref="I2458" ca="1">SUMIFS(AMOUNT,APPL_ID,A2458,YEAR,C2458,DIVERSION_TYPE,"STORAGE")</f>
        <v>0</v>
      </c>
      <c r="J2458">
        <f t="shared" ca="1" si="38"/>
        <v>0</v>
      </c>
      <c r="K2458" s="17" cm="1">
        <f t="array" aca="1" ref="K2458" ca="1">IF(J2458&gt;0,COUNTIFS(AnnualTotalDiversion,J2458,APPL_ID,"&lt;&gt;"&amp;A2458,Owner,G2458,YEAR,C2458)/12,0)</f>
        <v>0</v>
      </c>
    </row>
    <row r="2459" spans="1:11" x14ac:dyDescent="0.25">
      <c r="A2459" t="s">
        <v>64</v>
      </c>
      <c r="B2459">
        <v>11165</v>
      </c>
      <c r="C2459">
        <v>2020</v>
      </c>
      <c r="D2459">
        <v>7</v>
      </c>
      <c r="E2459">
        <v>0</v>
      </c>
      <c r="F2459" s="15" t="s">
        <v>44</v>
      </c>
      <c r="G2459" t="str" cm="1">
        <f t="array" aca="1" ref="G2459" ca="1">_xlfn.XLOOKUP(A2459,APPLICATION_NUMBER,APPLICATION_PRIMARY_OWNER)</f>
        <v>CHRIS  B LAUKENMANN</v>
      </c>
      <c r="H2459" cm="1">
        <f t="array" aca="1" ref="H2459" ca="1">SUMIFS(AMOUNT,APPL_ID,A2459,YEAR,C2459,DIVERSION_TYPE,"DIRECT")</f>
        <v>0</v>
      </c>
      <c r="I2459" cm="1">
        <f t="array" aca="1" ref="I2459" ca="1">SUMIFS(AMOUNT,APPL_ID,A2459,YEAR,C2459,DIVERSION_TYPE,"STORAGE")</f>
        <v>0</v>
      </c>
      <c r="J2459">
        <f t="shared" ca="1" si="38"/>
        <v>0</v>
      </c>
      <c r="K2459" s="17" cm="1">
        <f t="array" aca="1" ref="K2459" ca="1">IF(J2459&gt;0,COUNTIFS(AnnualTotalDiversion,J2459,APPL_ID,"&lt;&gt;"&amp;A2459,Owner,G2459,YEAR,C2459)/12,0)</f>
        <v>0</v>
      </c>
    </row>
    <row r="2460" spans="1:11" x14ac:dyDescent="0.25">
      <c r="A2460" t="s">
        <v>64</v>
      </c>
      <c r="B2460">
        <v>11165</v>
      </c>
      <c r="C2460">
        <v>2019</v>
      </c>
      <c r="D2460">
        <v>11</v>
      </c>
      <c r="E2460">
        <v>0</v>
      </c>
      <c r="F2460" s="15" t="s">
        <v>45</v>
      </c>
      <c r="G2460" t="str" cm="1">
        <f t="array" aca="1" ref="G2460" ca="1">_xlfn.XLOOKUP(A2460,APPLICATION_NUMBER,APPLICATION_PRIMARY_OWNER)</f>
        <v>CHRIS  B LAUKENMANN</v>
      </c>
      <c r="H2460" cm="1">
        <f t="array" aca="1" ref="H2460" ca="1">SUMIFS(AMOUNT,APPL_ID,A2460,YEAR,C2460,DIVERSION_TYPE,"DIRECT")</f>
        <v>0</v>
      </c>
      <c r="I2460" cm="1">
        <f t="array" aca="1" ref="I2460" ca="1">SUMIFS(AMOUNT,APPL_ID,A2460,YEAR,C2460,DIVERSION_TYPE,"STORAGE")</f>
        <v>0</v>
      </c>
      <c r="J2460">
        <f t="shared" ca="1" si="38"/>
        <v>0</v>
      </c>
      <c r="K2460" s="17" cm="1">
        <f t="array" aca="1" ref="K2460" ca="1">IF(J2460&gt;0,COUNTIFS(AnnualTotalDiversion,J2460,APPL_ID,"&lt;&gt;"&amp;A2460,Owner,G2460,YEAR,C2460)/12,0)</f>
        <v>0</v>
      </c>
    </row>
    <row r="2461" spans="1:11" x14ac:dyDescent="0.25">
      <c r="A2461" t="s">
        <v>64</v>
      </c>
      <c r="B2461">
        <v>11165</v>
      </c>
      <c r="C2461">
        <v>2019</v>
      </c>
      <c r="D2461">
        <v>12</v>
      </c>
      <c r="E2461">
        <v>0</v>
      </c>
      <c r="F2461" s="15" t="s">
        <v>45</v>
      </c>
      <c r="G2461" t="str" cm="1">
        <f t="array" aca="1" ref="G2461" ca="1">_xlfn.XLOOKUP(A2461,APPLICATION_NUMBER,APPLICATION_PRIMARY_OWNER)</f>
        <v>CHRIS  B LAUKENMANN</v>
      </c>
      <c r="H2461" cm="1">
        <f t="array" aca="1" ref="H2461" ca="1">SUMIFS(AMOUNT,APPL_ID,A2461,YEAR,C2461,DIVERSION_TYPE,"DIRECT")</f>
        <v>0</v>
      </c>
      <c r="I2461" cm="1">
        <f t="array" aca="1" ref="I2461" ca="1">SUMIFS(AMOUNT,APPL_ID,A2461,YEAR,C2461,DIVERSION_TYPE,"STORAGE")</f>
        <v>0</v>
      </c>
      <c r="J2461">
        <f t="shared" ca="1" si="38"/>
        <v>0</v>
      </c>
      <c r="K2461" s="17" cm="1">
        <f t="array" aca="1" ref="K2461" ca="1">IF(J2461&gt;0,COUNTIFS(AnnualTotalDiversion,J2461,APPL_ID,"&lt;&gt;"&amp;A2461,Owner,G2461,YEAR,C2461)/12,0)</f>
        <v>0</v>
      </c>
    </row>
    <row r="2462" spans="1:11" x14ac:dyDescent="0.25">
      <c r="A2462" t="s">
        <v>64</v>
      </c>
      <c r="B2462">
        <v>11165</v>
      </c>
      <c r="C2462">
        <v>2017</v>
      </c>
      <c r="D2462">
        <v>11</v>
      </c>
      <c r="E2462">
        <v>0</v>
      </c>
      <c r="F2462" s="15" t="s">
        <v>46</v>
      </c>
      <c r="G2462" t="str" cm="1">
        <f t="array" aca="1" ref="G2462" ca="1">_xlfn.XLOOKUP(A2462,APPLICATION_NUMBER,APPLICATION_PRIMARY_OWNER)</f>
        <v>CHRIS  B LAUKENMANN</v>
      </c>
      <c r="H2462" cm="1">
        <f t="array" aca="1" ref="H2462" ca="1">SUMIFS(AMOUNT,APPL_ID,A2462,YEAR,C2462,DIVERSION_TYPE,"DIRECT")</f>
        <v>0</v>
      </c>
      <c r="I2462" cm="1">
        <f t="array" aca="1" ref="I2462" ca="1">SUMIFS(AMOUNT,APPL_ID,A2462,YEAR,C2462,DIVERSION_TYPE,"STORAGE")</f>
        <v>0</v>
      </c>
      <c r="J2462">
        <f t="shared" ca="1" si="38"/>
        <v>0</v>
      </c>
      <c r="K2462" s="17" cm="1">
        <f t="array" aca="1" ref="K2462" ca="1">IF(J2462&gt;0,COUNTIFS(AnnualTotalDiversion,J2462,APPL_ID,"&lt;&gt;"&amp;A2462,Owner,G2462,YEAR,C2462)/12,0)</f>
        <v>0</v>
      </c>
    </row>
    <row r="2463" spans="1:11" x14ac:dyDescent="0.25">
      <c r="A2463" t="s">
        <v>64</v>
      </c>
      <c r="B2463">
        <v>11165</v>
      </c>
      <c r="C2463">
        <v>2017</v>
      </c>
      <c r="D2463">
        <v>11</v>
      </c>
      <c r="E2463">
        <v>0</v>
      </c>
      <c r="F2463" s="15" t="s">
        <v>45</v>
      </c>
      <c r="G2463" t="str" cm="1">
        <f t="array" aca="1" ref="G2463" ca="1">_xlfn.XLOOKUP(A2463,APPLICATION_NUMBER,APPLICATION_PRIMARY_OWNER)</f>
        <v>CHRIS  B LAUKENMANN</v>
      </c>
      <c r="H2463" cm="1">
        <f t="array" aca="1" ref="H2463" ca="1">SUMIFS(AMOUNT,APPL_ID,A2463,YEAR,C2463,DIVERSION_TYPE,"DIRECT")</f>
        <v>0</v>
      </c>
      <c r="I2463" cm="1">
        <f t="array" aca="1" ref="I2463" ca="1">SUMIFS(AMOUNT,APPL_ID,A2463,YEAR,C2463,DIVERSION_TYPE,"STORAGE")</f>
        <v>0</v>
      </c>
      <c r="J2463">
        <f t="shared" ca="1" si="38"/>
        <v>0</v>
      </c>
      <c r="K2463" s="17" cm="1">
        <f t="array" aca="1" ref="K2463" ca="1">IF(J2463&gt;0,COUNTIFS(AnnualTotalDiversion,J2463,APPL_ID,"&lt;&gt;"&amp;A2463,Owner,G2463,YEAR,C2463)/12,0)</f>
        <v>0</v>
      </c>
    </row>
    <row r="2464" spans="1:11" x14ac:dyDescent="0.25">
      <c r="A2464" t="s">
        <v>64</v>
      </c>
      <c r="B2464">
        <v>11165</v>
      </c>
      <c r="C2464">
        <v>2017</v>
      </c>
      <c r="D2464">
        <v>3</v>
      </c>
      <c r="E2464">
        <v>0</v>
      </c>
      <c r="F2464" s="15" t="s">
        <v>44</v>
      </c>
      <c r="G2464" t="str" cm="1">
        <f t="array" aca="1" ref="G2464" ca="1">_xlfn.XLOOKUP(A2464,APPLICATION_NUMBER,APPLICATION_PRIMARY_OWNER)</f>
        <v>CHRIS  B LAUKENMANN</v>
      </c>
      <c r="H2464" cm="1">
        <f t="array" aca="1" ref="H2464" ca="1">SUMIFS(AMOUNT,APPL_ID,A2464,YEAR,C2464,DIVERSION_TYPE,"DIRECT")</f>
        <v>0</v>
      </c>
      <c r="I2464" cm="1">
        <f t="array" aca="1" ref="I2464" ca="1">SUMIFS(AMOUNT,APPL_ID,A2464,YEAR,C2464,DIVERSION_TYPE,"STORAGE")</f>
        <v>0</v>
      </c>
      <c r="J2464">
        <f t="shared" ca="1" si="38"/>
        <v>0</v>
      </c>
      <c r="K2464" s="17" cm="1">
        <f t="array" aca="1" ref="K2464" ca="1">IF(J2464&gt;0,COUNTIFS(AnnualTotalDiversion,J2464,APPL_ID,"&lt;&gt;"&amp;A2464,Owner,G2464,YEAR,C2464)/12,0)</f>
        <v>0</v>
      </c>
    </row>
    <row r="2465" spans="1:11" x14ac:dyDescent="0.25">
      <c r="A2465" t="s">
        <v>64</v>
      </c>
      <c r="B2465">
        <v>11165</v>
      </c>
      <c r="C2465">
        <v>2017</v>
      </c>
      <c r="D2465">
        <v>2</v>
      </c>
      <c r="E2465">
        <v>0</v>
      </c>
      <c r="F2465" s="15" t="s">
        <v>44</v>
      </c>
      <c r="G2465" t="str" cm="1">
        <f t="array" aca="1" ref="G2465" ca="1">_xlfn.XLOOKUP(A2465,APPLICATION_NUMBER,APPLICATION_PRIMARY_OWNER)</f>
        <v>CHRIS  B LAUKENMANN</v>
      </c>
      <c r="H2465" cm="1">
        <f t="array" aca="1" ref="H2465" ca="1">SUMIFS(AMOUNT,APPL_ID,A2465,YEAR,C2465,DIVERSION_TYPE,"DIRECT")</f>
        <v>0</v>
      </c>
      <c r="I2465" cm="1">
        <f t="array" aca="1" ref="I2465" ca="1">SUMIFS(AMOUNT,APPL_ID,A2465,YEAR,C2465,DIVERSION_TYPE,"STORAGE")</f>
        <v>0</v>
      </c>
      <c r="J2465">
        <f t="shared" ca="1" si="38"/>
        <v>0</v>
      </c>
      <c r="K2465" s="17" cm="1">
        <f t="array" aca="1" ref="K2465" ca="1">IF(J2465&gt;0,COUNTIFS(AnnualTotalDiversion,J2465,APPL_ID,"&lt;&gt;"&amp;A2465,Owner,G2465,YEAR,C2465)/12,0)</f>
        <v>0</v>
      </c>
    </row>
    <row r="2466" spans="1:11" x14ac:dyDescent="0.25">
      <c r="A2466" t="s">
        <v>64</v>
      </c>
      <c r="B2466">
        <v>11165</v>
      </c>
      <c r="C2466">
        <v>2019</v>
      </c>
      <c r="D2466">
        <v>7</v>
      </c>
      <c r="E2466">
        <v>0</v>
      </c>
      <c r="F2466" s="15" t="s">
        <v>44</v>
      </c>
      <c r="G2466" t="str" cm="1">
        <f t="array" aca="1" ref="G2466" ca="1">_xlfn.XLOOKUP(A2466,APPLICATION_NUMBER,APPLICATION_PRIMARY_OWNER)</f>
        <v>CHRIS  B LAUKENMANN</v>
      </c>
      <c r="H2466" cm="1">
        <f t="array" aca="1" ref="H2466" ca="1">SUMIFS(AMOUNT,APPL_ID,A2466,YEAR,C2466,DIVERSION_TYPE,"DIRECT")</f>
        <v>0</v>
      </c>
      <c r="I2466" cm="1">
        <f t="array" aca="1" ref="I2466" ca="1">SUMIFS(AMOUNT,APPL_ID,A2466,YEAR,C2466,DIVERSION_TYPE,"STORAGE")</f>
        <v>0</v>
      </c>
      <c r="J2466">
        <f t="shared" ca="1" si="38"/>
        <v>0</v>
      </c>
      <c r="K2466" s="17" cm="1">
        <f t="array" aca="1" ref="K2466" ca="1">IF(J2466&gt;0,COUNTIFS(AnnualTotalDiversion,J2466,APPL_ID,"&lt;&gt;"&amp;A2466,Owner,G2466,YEAR,C2466)/12,0)</f>
        <v>0</v>
      </c>
    </row>
    <row r="2467" spans="1:11" x14ac:dyDescent="0.25">
      <c r="A2467" t="s">
        <v>64</v>
      </c>
      <c r="B2467">
        <v>11165</v>
      </c>
      <c r="C2467">
        <v>2020</v>
      </c>
      <c r="D2467">
        <v>1</v>
      </c>
      <c r="E2467">
        <v>0</v>
      </c>
      <c r="F2467" s="15" t="s">
        <v>46</v>
      </c>
      <c r="G2467" t="str" cm="1">
        <f t="array" aca="1" ref="G2467" ca="1">_xlfn.XLOOKUP(A2467,APPLICATION_NUMBER,APPLICATION_PRIMARY_OWNER)</f>
        <v>CHRIS  B LAUKENMANN</v>
      </c>
      <c r="H2467" cm="1">
        <f t="array" aca="1" ref="H2467" ca="1">SUMIFS(AMOUNT,APPL_ID,A2467,YEAR,C2467,DIVERSION_TYPE,"DIRECT")</f>
        <v>0</v>
      </c>
      <c r="I2467" cm="1">
        <f t="array" aca="1" ref="I2467" ca="1">SUMIFS(AMOUNT,APPL_ID,A2467,YEAR,C2467,DIVERSION_TYPE,"STORAGE")</f>
        <v>0</v>
      </c>
      <c r="J2467">
        <f t="shared" ca="1" si="38"/>
        <v>0</v>
      </c>
      <c r="K2467" s="17" cm="1">
        <f t="array" aca="1" ref="K2467" ca="1">IF(J2467&gt;0,COUNTIFS(AnnualTotalDiversion,J2467,APPL_ID,"&lt;&gt;"&amp;A2467,Owner,G2467,YEAR,C2467)/12,0)</f>
        <v>0</v>
      </c>
    </row>
    <row r="2468" spans="1:11" x14ac:dyDescent="0.25">
      <c r="A2468" t="s">
        <v>64</v>
      </c>
      <c r="B2468">
        <v>11165</v>
      </c>
      <c r="C2468">
        <v>2019</v>
      </c>
      <c r="D2468">
        <v>4</v>
      </c>
      <c r="E2468">
        <v>0</v>
      </c>
      <c r="F2468" s="15" t="s">
        <v>44</v>
      </c>
      <c r="G2468" t="str" cm="1">
        <f t="array" aca="1" ref="G2468" ca="1">_xlfn.XLOOKUP(A2468,APPLICATION_NUMBER,APPLICATION_PRIMARY_OWNER)</f>
        <v>CHRIS  B LAUKENMANN</v>
      </c>
      <c r="H2468" cm="1">
        <f t="array" aca="1" ref="H2468" ca="1">SUMIFS(AMOUNT,APPL_ID,A2468,YEAR,C2468,DIVERSION_TYPE,"DIRECT")</f>
        <v>0</v>
      </c>
      <c r="I2468" cm="1">
        <f t="array" aca="1" ref="I2468" ca="1">SUMIFS(AMOUNT,APPL_ID,A2468,YEAR,C2468,DIVERSION_TYPE,"STORAGE")</f>
        <v>0</v>
      </c>
      <c r="J2468">
        <f t="shared" ca="1" si="38"/>
        <v>0</v>
      </c>
      <c r="K2468" s="17" cm="1">
        <f t="array" aca="1" ref="K2468" ca="1">IF(J2468&gt;0,COUNTIFS(AnnualTotalDiversion,J2468,APPL_ID,"&lt;&gt;"&amp;A2468,Owner,G2468,YEAR,C2468)/12,0)</f>
        <v>0</v>
      </c>
    </row>
    <row r="2469" spans="1:11" x14ac:dyDescent="0.25">
      <c r="A2469" t="s">
        <v>64</v>
      </c>
      <c r="B2469">
        <v>11165</v>
      </c>
      <c r="C2469">
        <v>2018</v>
      </c>
      <c r="D2469">
        <v>5</v>
      </c>
      <c r="E2469">
        <v>0</v>
      </c>
      <c r="F2469" s="15" t="s">
        <v>46</v>
      </c>
      <c r="G2469" t="str" cm="1">
        <f t="array" aca="1" ref="G2469" ca="1">_xlfn.XLOOKUP(A2469,APPLICATION_NUMBER,APPLICATION_PRIMARY_OWNER)</f>
        <v>CHRIS  B LAUKENMANN</v>
      </c>
      <c r="H2469" cm="1">
        <f t="array" aca="1" ref="H2469" ca="1">SUMIFS(AMOUNT,APPL_ID,A2469,YEAR,C2469,DIVERSION_TYPE,"DIRECT")</f>
        <v>0</v>
      </c>
      <c r="I2469" cm="1">
        <f t="array" aca="1" ref="I2469" ca="1">SUMIFS(AMOUNT,APPL_ID,A2469,YEAR,C2469,DIVERSION_TYPE,"STORAGE")</f>
        <v>0</v>
      </c>
      <c r="J2469">
        <f t="shared" ca="1" si="38"/>
        <v>0</v>
      </c>
      <c r="K2469" s="17" cm="1">
        <f t="array" aca="1" ref="K2469" ca="1">IF(J2469&gt;0,COUNTIFS(AnnualTotalDiversion,J2469,APPL_ID,"&lt;&gt;"&amp;A2469,Owner,G2469,YEAR,C2469)/12,0)</f>
        <v>0</v>
      </c>
    </row>
    <row r="2470" spans="1:11" x14ac:dyDescent="0.25">
      <c r="A2470" t="s">
        <v>64</v>
      </c>
      <c r="B2470">
        <v>11165</v>
      </c>
      <c r="C2470">
        <v>2017</v>
      </c>
      <c r="D2470">
        <v>10</v>
      </c>
      <c r="E2470">
        <v>0</v>
      </c>
      <c r="F2470" s="15" t="s">
        <v>46</v>
      </c>
      <c r="G2470" t="str" cm="1">
        <f t="array" aca="1" ref="G2470" ca="1">_xlfn.XLOOKUP(A2470,APPLICATION_NUMBER,APPLICATION_PRIMARY_OWNER)</f>
        <v>CHRIS  B LAUKENMANN</v>
      </c>
      <c r="H2470" cm="1">
        <f t="array" aca="1" ref="H2470" ca="1">SUMIFS(AMOUNT,APPL_ID,A2470,YEAR,C2470,DIVERSION_TYPE,"DIRECT")</f>
        <v>0</v>
      </c>
      <c r="I2470" cm="1">
        <f t="array" aca="1" ref="I2470" ca="1">SUMIFS(AMOUNT,APPL_ID,A2470,YEAR,C2470,DIVERSION_TYPE,"STORAGE")</f>
        <v>0</v>
      </c>
      <c r="J2470">
        <f t="shared" ca="1" si="38"/>
        <v>0</v>
      </c>
      <c r="K2470" s="17" cm="1">
        <f t="array" aca="1" ref="K2470" ca="1">IF(J2470&gt;0,COUNTIFS(AnnualTotalDiversion,J2470,APPL_ID,"&lt;&gt;"&amp;A2470,Owner,G2470,YEAR,C2470)/12,0)</f>
        <v>0</v>
      </c>
    </row>
    <row r="2471" spans="1:11" x14ac:dyDescent="0.25">
      <c r="A2471" t="s">
        <v>64</v>
      </c>
      <c r="B2471">
        <v>11165</v>
      </c>
      <c r="C2471">
        <v>2017</v>
      </c>
      <c r="D2471">
        <v>6</v>
      </c>
      <c r="E2471">
        <v>0</v>
      </c>
      <c r="F2471" s="15" t="s">
        <v>45</v>
      </c>
      <c r="G2471" t="str" cm="1">
        <f t="array" aca="1" ref="G2471" ca="1">_xlfn.XLOOKUP(A2471,APPLICATION_NUMBER,APPLICATION_PRIMARY_OWNER)</f>
        <v>CHRIS  B LAUKENMANN</v>
      </c>
      <c r="H2471" cm="1">
        <f t="array" aca="1" ref="H2471" ca="1">SUMIFS(AMOUNT,APPL_ID,A2471,YEAR,C2471,DIVERSION_TYPE,"DIRECT")</f>
        <v>0</v>
      </c>
      <c r="I2471" cm="1">
        <f t="array" aca="1" ref="I2471" ca="1">SUMIFS(AMOUNT,APPL_ID,A2471,YEAR,C2471,DIVERSION_TYPE,"STORAGE")</f>
        <v>0</v>
      </c>
      <c r="J2471">
        <f t="shared" ca="1" si="38"/>
        <v>0</v>
      </c>
      <c r="K2471" s="17" cm="1">
        <f t="array" aca="1" ref="K2471" ca="1">IF(J2471&gt;0,COUNTIFS(AnnualTotalDiversion,J2471,APPL_ID,"&lt;&gt;"&amp;A2471,Owner,G2471,YEAR,C2471)/12,0)</f>
        <v>0</v>
      </c>
    </row>
    <row r="2472" spans="1:11" x14ac:dyDescent="0.25">
      <c r="A2472" t="s">
        <v>64</v>
      </c>
      <c r="B2472">
        <v>11165</v>
      </c>
      <c r="C2472">
        <v>2017</v>
      </c>
      <c r="D2472">
        <v>5</v>
      </c>
      <c r="E2472">
        <v>0</v>
      </c>
      <c r="F2472" s="15" t="s">
        <v>45</v>
      </c>
      <c r="G2472" t="str" cm="1">
        <f t="array" aca="1" ref="G2472" ca="1">_xlfn.XLOOKUP(A2472,APPLICATION_NUMBER,APPLICATION_PRIMARY_OWNER)</f>
        <v>CHRIS  B LAUKENMANN</v>
      </c>
      <c r="H2472" cm="1">
        <f t="array" aca="1" ref="H2472" ca="1">SUMIFS(AMOUNT,APPL_ID,A2472,YEAR,C2472,DIVERSION_TYPE,"DIRECT")</f>
        <v>0</v>
      </c>
      <c r="I2472" cm="1">
        <f t="array" aca="1" ref="I2472" ca="1">SUMIFS(AMOUNT,APPL_ID,A2472,YEAR,C2472,DIVERSION_TYPE,"STORAGE")</f>
        <v>0</v>
      </c>
      <c r="J2472">
        <f t="shared" ca="1" si="38"/>
        <v>0</v>
      </c>
      <c r="K2472" s="17" cm="1">
        <f t="array" aca="1" ref="K2472" ca="1">IF(J2472&gt;0,COUNTIFS(AnnualTotalDiversion,J2472,APPL_ID,"&lt;&gt;"&amp;A2472,Owner,G2472,YEAR,C2472)/12,0)</f>
        <v>0</v>
      </c>
    </row>
    <row r="2473" spans="1:11" x14ac:dyDescent="0.25">
      <c r="A2473" t="s">
        <v>64</v>
      </c>
      <c r="B2473">
        <v>11165</v>
      </c>
      <c r="C2473">
        <v>2017</v>
      </c>
      <c r="D2473">
        <v>12</v>
      </c>
      <c r="E2473">
        <v>0</v>
      </c>
      <c r="F2473" s="15" t="s">
        <v>44</v>
      </c>
      <c r="G2473" t="str" cm="1">
        <f t="array" aca="1" ref="G2473" ca="1">_xlfn.XLOOKUP(A2473,APPLICATION_NUMBER,APPLICATION_PRIMARY_OWNER)</f>
        <v>CHRIS  B LAUKENMANN</v>
      </c>
      <c r="H2473" cm="1">
        <f t="array" aca="1" ref="H2473" ca="1">SUMIFS(AMOUNT,APPL_ID,A2473,YEAR,C2473,DIVERSION_TYPE,"DIRECT")</f>
        <v>0</v>
      </c>
      <c r="I2473" cm="1">
        <f t="array" aca="1" ref="I2473" ca="1">SUMIFS(AMOUNT,APPL_ID,A2473,YEAR,C2473,DIVERSION_TYPE,"STORAGE")</f>
        <v>0</v>
      </c>
      <c r="J2473">
        <f t="shared" ca="1" si="38"/>
        <v>0</v>
      </c>
      <c r="K2473" s="17" cm="1">
        <f t="array" aca="1" ref="K2473" ca="1">IF(J2473&gt;0,COUNTIFS(AnnualTotalDiversion,J2473,APPL_ID,"&lt;&gt;"&amp;A2473,Owner,G2473,YEAR,C2473)/12,0)</f>
        <v>0</v>
      </c>
    </row>
    <row r="2474" spans="1:11" x14ac:dyDescent="0.25">
      <c r="A2474" t="s">
        <v>64</v>
      </c>
      <c r="B2474">
        <v>11165</v>
      </c>
      <c r="C2474">
        <v>2018</v>
      </c>
      <c r="D2474">
        <v>7</v>
      </c>
      <c r="E2474">
        <v>5</v>
      </c>
      <c r="F2474" s="15" t="s">
        <v>44</v>
      </c>
      <c r="G2474" t="str" cm="1">
        <f t="array" aca="1" ref="G2474" ca="1">_xlfn.XLOOKUP(A2474,APPLICATION_NUMBER,APPLICATION_PRIMARY_OWNER)</f>
        <v>CHRIS  B LAUKENMANN</v>
      </c>
      <c r="H2474" cm="1">
        <f t="array" aca="1" ref="H2474" ca="1">SUMIFS(AMOUNT,APPL_ID,A2474,YEAR,C2474,DIVERSION_TYPE,"DIRECT")</f>
        <v>0</v>
      </c>
      <c r="I2474" cm="1">
        <f t="array" aca="1" ref="I2474" ca="1">SUMIFS(AMOUNT,APPL_ID,A2474,YEAR,C2474,DIVERSION_TYPE,"STORAGE")</f>
        <v>0</v>
      </c>
      <c r="J2474">
        <f t="shared" ca="1" si="38"/>
        <v>0</v>
      </c>
      <c r="K2474" s="17" cm="1">
        <f t="array" aca="1" ref="K2474" ca="1">IF(J2474&gt;0,COUNTIFS(AnnualTotalDiversion,J2474,APPL_ID,"&lt;&gt;"&amp;A2474,Owner,G2474,YEAR,C2474)/12,0)</f>
        <v>0</v>
      </c>
    </row>
    <row r="2475" spans="1:11" x14ac:dyDescent="0.25">
      <c r="A2475" t="s">
        <v>64</v>
      </c>
      <c r="B2475">
        <v>11165</v>
      </c>
      <c r="C2475">
        <v>2017</v>
      </c>
      <c r="D2475">
        <v>4</v>
      </c>
      <c r="E2475">
        <v>0</v>
      </c>
      <c r="F2475" s="15" t="s">
        <v>46</v>
      </c>
      <c r="G2475" t="str" cm="1">
        <f t="array" aca="1" ref="G2475" ca="1">_xlfn.XLOOKUP(A2475,APPLICATION_NUMBER,APPLICATION_PRIMARY_OWNER)</f>
        <v>CHRIS  B LAUKENMANN</v>
      </c>
      <c r="H2475" cm="1">
        <f t="array" aca="1" ref="H2475" ca="1">SUMIFS(AMOUNT,APPL_ID,A2475,YEAR,C2475,DIVERSION_TYPE,"DIRECT")</f>
        <v>0</v>
      </c>
      <c r="I2475" cm="1">
        <f t="array" aca="1" ref="I2475" ca="1">SUMIFS(AMOUNT,APPL_ID,A2475,YEAR,C2475,DIVERSION_TYPE,"STORAGE")</f>
        <v>0</v>
      </c>
      <c r="J2475">
        <f t="shared" ca="1" si="38"/>
        <v>0</v>
      </c>
      <c r="K2475" s="17" cm="1">
        <f t="array" aca="1" ref="K2475" ca="1">IF(J2475&gt;0,COUNTIFS(AnnualTotalDiversion,J2475,APPL_ID,"&lt;&gt;"&amp;A2475,Owner,G2475,YEAR,C2475)/12,0)</f>
        <v>0</v>
      </c>
    </row>
    <row r="2476" spans="1:11" x14ac:dyDescent="0.25">
      <c r="A2476" t="s">
        <v>64</v>
      </c>
      <c r="B2476">
        <v>11165</v>
      </c>
      <c r="C2476">
        <v>2019</v>
      </c>
      <c r="D2476">
        <v>8</v>
      </c>
      <c r="E2476">
        <v>0</v>
      </c>
      <c r="F2476" s="15" t="s">
        <v>45</v>
      </c>
      <c r="G2476" t="str" cm="1">
        <f t="array" aca="1" ref="G2476" ca="1">_xlfn.XLOOKUP(A2476,APPLICATION_NUMBER,APPLICATION_PRIMARY_OWNER)</f>
        <v>CHRIS  B LAUKENMANN</v>
      </c>
      <c r="H2476" cm="1">
        <f t="array" aca="1" ref="H2476" ca="1">SUMIFS(AMOUNT,APPL_ID,A2476,YEAR,C2476,DIVERSION_TYPE,"DIRECT")</f>
        <v>0</v>
      </c>
      <c r="I2476" cm="1">
        <f t="array" aca="1" ref="I2476" ca="1">SUMIFS(AMOUNT,APPL_ID,A2476,YEAR,C2476,DIVERSION_TYPE,"STORAGE")</f>
        <v>0</v>
      </c>
      <c r="J2476">
        <f t="shared" ca="1" si="38"/>
        <v>0</v>
      </c>
      <c r="K2476" s="17" cm="1">
        <f t="array" aca="1" ref="K2476" ca="1">IF(J2476&gt;0,COUNTIFS(AnnualTotalDiversion,J2476,APPL_ID,"&lt;&gt;"&amp;A2476,Owner,G2476,YEAR,C2476)/12,0)</f>
        <v>0</v>
      </c>
    </row>
    <row r="2477" spans="1:11" x14ac:dyDescent="0.25">
      <c r="A2477" t="s">
        <v>64</v>
      </c>
      <c r="B2477">
        <v>11165</v>
      </c>
      <c r="C2477">
        <v>2019</v>
      </c>
      <c r="D2477">
        <v>8</v>
      </c>
      <c r="E2477">
        <v>0</v>
      </c>
      <c r="F2477" s="15" t="s">
        <v>46</v>
      </c>
      <c r="G2477" t="str" cm="1">
        <f t="array" aca="1" ref="G2477" ca="1">_xlfn.XLOOKUP(A2477,APPLICATION_NUMBER,APPLICATION_PRIMARY_OWNER)</f>
        <v>CHRIS  B LAUKENMANN</v>
      </c>
      <c r="H2477" cm="1">
        <f t="array" aca="1" ref="H2477" ca="1">SUMIFS(AMOUNT,APPL_ID,A2477,YEAR,C2477,DIVERSION_TYPE,"DIRECT")</f>
        <v>0</v>
      </c>
      <c r="I2477" cm="1">
        <f t="array" aca="1" ref="I2477" ca="1">SUMIFS(AMOUNT,APPL_ID,A2477,YEAR,C2477,DIVERSION_TYPE,"STORAGE")</f>
        <v>0</v>
      </c>
      <c r="J2477">
        <f t="shared" ca="1" si="38"/>
        <v>0</v>
      </c>
      <c r="K2477" s="17" cm="1">
        <f t="array" aca="1" ref="K2477" ca="1">IF(J2477&gt;0,COUNTIFS(AnnualTotalDiversion,J2477,APPL_ID,"&lt;&gt;"&amp;A2477,Owner,G2477,YEAR,C2477)/12,0)</f>
        <v>0</v>
      </c>
    </row>
    <row r="2478" spans="1:11" x14ac:dyDescent="0.25">
      <c r="A2478" t="s">
        <v>64</v>
      </c>
      <c r="B2478">
        <v>11165</v>
      </c>
      <c r="C2478">
        <v>2019</v>
      </c>
      <c r="D2478">
        <v>7</v>
      </c>
      <c r="E2478">
        <v>0</v>
      </c>
      <c r="F2478" s="15" t="s">
        <v>46</v>
      </c>
      <c r="G2478" t="str" cm="1">
        <f t="array" aca="1" ref="G2478" ca="1">_xlfn.XLOOKUP(A2478,APPLICATION_NUMBER,APPLICATION_PRIMARY_OWNER)</f>
        <v>CHRIS  B LAUKENMANN</v>
      </c>
      <c r="H2478" cm="1">
        <f t="array" aca="1" ref="H2478" ca="1">SUMIFS(AMOUNT,APPL_ID,A2478,YEAR,C2478,DIVERSION_TYPE,"DIRECT")</f>
        <v>0</v>
      </c>
      <c r="I2478" cm="1">
        <f t="array" aca="1" ref="I2478" ca="1">SUMIFS(AMOUNT,APPL_ID,A2478,YEAR,C2478,DIVERSION_TYPE,"STORAGE")</f>
        <v>0</v>
      </c>
      <c r="J2478">
        <f t="shared" ca="1" si="38"/>
        <v>0</v>
      </c>
      <c r="K2478" s="17" cm="1">
        <f t="array" aca="1" ref="K2478" ca="1">IF(J2478&gt;0,COUNTIFS(AnnualTotalDiversion,J2478,APPL_ID,"&lt;&gt;"&amp;A2478,Owner,G2478,YEAR,C2478)/12,0)</f>
        <v>0</v>
      </c>
    </row>
    <row r="2479" spans="1:11" x14ac:dyDescent="0.25">
      <c r="A2479" t="s">
        <v>64</v>
      </c>
      <c r="B2479">
        <v>11165</v>
      </c>
      <c r="C2479">
        <v>2018</v>
      </c>
      <c r="D2479">
        <v>3</v>
      </c>
      <c r="E2479">
        <v>0</v>
      </c>
      <c r="F2479" s="15" t="s">
        <v>45</v>
      </c>
      <c r="G2479" t="str" cm="1">
        <f t="array" aca="1" ref="G2479" ca="1">_xlfn.XLOOKUP(A2479,APPLICATION_NUMBER,APPLICATION_PRIMARY_OWNER)</f>
        <v>CHRIS  B LAUKENMANN</v>
      </c>
      <c r="H2479" cm="1">
        <f t="array" aca="1" ref="H2479" ca="1">SUMIFS(AMOUNT,APPL_ID,A2479,YEAR,C2479,DIVERSION_TYPE,"DIRECT")</f>
        <v>0</v>
      </c>
      <c r="I2479" cm="1">
        <f t="array" aca="1" ref="I2479" ca="1">SUMIFS(AMOUNT,APPL_ID,A2479,YEAR,C2479,DIVERSION_TYPE,"STORAGE")</f>
        <v>0</v>
      </c>
      <c r="J2479">
        <f t="shared" ca="1" si="38"/>
        <v>0</v>
      </c>
      <c r="K2479" s="17" cm="1">
        <f t="array" aca="1" ref="K2479" ca="1">IF(J2479&gt;0,COUNTIFS(AnnualTotalDiversion,J2479,APPL_ID,"&lt;&gt;"&amp;A2479,Owner,G2479,YEAR,C2479)/12,0)</f>
        <v>0</v>
      </c>
    </row>
    <row r="2480" spans="1:11" x14ac:dyDescent="0.25">
      <c r="A2480" t="s">
        <v>64</v>
      </c>
      <c r="B2480">
        <v>11165</v>
      </c>
      <c r="C2480">
        <v>2019</v>
      </c>
      <c r="D2480">
        <v>12</v>
      </c>
      <c r="E2480">
        <v>0</v>
      </c>
      <c r="F2480" s="15" t="s">
        <v>46</v>
      </c>
      <c r="G2480" t="str" cm="1">
        <f t="array" aca="1" ref="G2480" ca="1">_xlfn.XLOOKUP(A2480,APPLICATION_NUMBER,APPLICATION_PRIMARY_OWNER)</f>
        <v>CHRIS  B LAUKENMANN</v>
      </c>
      <c r="H2480" cm="1">
        <f t="array" aca="1" ref="H2480" ca="1">SUMIFS(AMOUNT,APPL_ID,A2480,YEAR,C2480,DIVERSION_TYPE,"DIRECT")</f>
        <v>0</v>
      </c>
      <c r="I2480" cm="1">
        <f t="array" aca="1" ref="I2480" ca="1">SUMIFS(AMOUNT,APPL_ID,A2480,YEAR,C2480,DIVERSION_TYPE,"STORAGE")</f>
        <v>0</v>
      </c>
      <c r="J2480">
        <f t="shared" ca="1" si="38"/>
        <v>0</v>
      </c>
      <c r="K2480" s="17" cm="1">
        <f t="array" aca="1" ref="K2480" ca="1">IF(J2480&gt;0,COUNTIFS(AnnualTotalDiversion,J2480,APPL_ID,"&lt;&gt;"&amp;A2480,Owner,G2480,YEAR,C2480)/12,0)</f>
        <v>0</v>
      </c>
    </row>
    <row r="2481" spans="1:11" x14ac:dyDescent="0.25">
      <c r="A2481" t="s">
        <v>64</v>
      </c>
      <c r="B2481">
        <v>11165</v>
      </c>
      <c r="C2481">
        <v>2019</v>
      </c>
      <c r="D2481">
        <v>7</v>
      </c>
      <c r="E2481">
        <v>0</v>
      </c>
      <c r="F2481" s="15" t="s">
        <v>45</v>
      </c>
      <c r="G2481" t="str" cm="1">
        <f t="array" aca="1" ref="G2481" ca="1">_xlfn.XLOOKUP(A2481,APPLICATION_NUMBER,APPLICATION_PRIMARY_OWNER)</f>
        <v>CHRIS  B LAUKENMANN</v>
      </c>
      <c r="H2481" cm="1">
        <f t="array" aca="1" ref="H2481" ca="1">SUMIFS(AMOUNT,APPL_ID,A2481,YEAR,C2481,DIVERSION_TYPE,"DIRECT")</f>
        <v>0</v>
      </c>
      <c r="I2481" cm="1">
        <f t="array" aca="1" ref="I2481" ca="1">SUMIFS(AMOUNT,APPL_ID,A2481,YEAR,C2481,DIVERSION_TYPE,"STORAGE")</f>
        <v>0</v>
      </c>
      <c r="J2481">
        <f t="shared" ca="1" si="38"/>
        <v>0</v>
      </c>
      <c r="K2481" s="17" cm="1">
        <f t="array" aca="1" ref="K2481" ca="1">IF(J2481&gt;0,COUNTIFS(AnnualTotalDiversion,J2481,APPL_ID,"&lt;&gt;"&amp;A2481,Owner,G2481,YEAR,C2481)/12,0)</f>
        <v>0</v>
      </c>
    </row>
    <row r="2482" spans="1:11" x14ac:dyDescent="0.25">
      <c r="A2482" t="s">
        <v>64</v>
      </c>
      <c r="B2482">
        <v>11165</v>
      </c>
      <c r="C2482">
        <v>2017</v>
      </c>
      <c r="D2482">
        <v>9</v>
      </c>
      <c r="E2482">
        <v>0</v>
      </c>
      <c r="F2482" s="15" t="s">
        <v>45</v>
      </c>
      <c r="G2482" t="str" cm="1">
        <f t="array" aca="1" ref="G2482" ca="1">_xlfn.XLOOKUP(A2482,APPLICATION_NUMBER,APPLICATION_PRIMARY_OWNER)</f>
        <v>CHRIS  B LAUKENMANN</v>
      </c>
      <c r="H2482" cm="1">
        <f t="array" aca="1" ref="H2482" ca="1">SUMIFS(AMOUNT,APPL_ID,A2482,YEAR,C2482,DIVERSION_TYPE,"DIRECT")</f>
        <v>0</v>
      </c>
      <c r="I2482" cm="1">
        <f t="array" aca="1" ref="I2482" ca="1">SUMIFS(AMOUNT,APPL_ID,A2482,YEAR,C2482,DIVERSION_TYPE,"STORAGE")</f>
        <v>0</v>
      </c>
      <c r="J2482">
        <f t="shared" ca="1" si="38"/>
        <v>0</v>
      </c>
      <c r="K2482" s="17" cm="1">
        <f t="array" aca="1" ref="K2482" ca="1">IF(J2482&gt;0,COUNTIFS(AnnualTotalDiversion,J2482,APPL_ID,"&lt;&gt;"&amp;A2482,Owner,G2482,YEAR,C2482)/12,0)</f>
        <v>0</v>
      </c>
    </row>
    <row r="2483" spans="1:11" x14ac:dyDescent="0.25">
      <c r="A2483" t="s">
        <v>64</v>
      </c>
      <c r="B2483">
        <v>11165</v>
      </c>
      <c r="C2483">
        <v>2017</v>
      </c>
      <c r="D2483">
        <v>9</v>
      </c>
      <c r="E2483">
        <v>0</v>
      </c>
      <c r="F2483" s="15" t="s">
        <v>46</v>
      </c>
      <c r="G2483" t="str" cm="1">
        <f t="array" aca="1" ref="G2483" ca="1">_xlfn.XLOOKUP(A2483,APPLICATION_NUMBER,APPLICATION_PRIMARY_OWNER)</f>
        <v>CHRIS  B LAUKENMANN</v>
      </c>
      <c r="H2483" cm="1">
        <f t="array" aca="1" ref="H2483" ca="1">SUMIFS(AMOUNT,APPL_ID,A2483,YEAR,C2483,DIVERSION_TYPE,"DIRECT")</f>
        <v>0</v>
      </c>
      <c r="I2483" cm="1">
        <f t="array" aca="1" ref="I2483" ca="1">SUMIFS(AMOUNT,APPL_ID,A2483,YEAR,C2483,DIVERSION_TYPE,"STORAGE")</f>
        <v>0</v>
      </c>
      <c r="J2483">
        <f t="shared" ca="1" si="38"/>
        <v>0</v>
      </c>
      <c r="K2483" s="17" cm="1">
        <f t="array" aca="1" ref="K2483" ca="1">IF(J2483&gt;0,COUNTIFS(AnnualTotalDiversion,J2483,APPL_ID,"&lt;&gt;"&amp;A2483,Owner,G2483,YEAR,C2483)/12,0)</f>
        <v>0</v>
      </c>
    </row>
    <row r="2484" spans="1:11" x14ac:dyDescent="0.25">
      <c r="A2484" t="s">
        <v>64</v>
      </c>
      <c r="B2484">
        <v>11165</v>
      </c>
      <c r="C2484">
        <v>2017</v>
      </c>
      <c r="D2484">
        <v>4</v>
      </c>
      <c r="E2484">
        <v>3</v>
      </c>
      <c r="F2484" s="15" t="s">
        <v>44</v>
      </c>
      <c r="G2484" t="str" cm="1">
        <f t="array" aca="1" ref="G2484" ca="1">_xlfn.XLOOKUP(A2484,APPLICATION_NUMBER,APPLICATION_PRIMARY_OWNER)</f>
        <v>CHRIS  B LAUKENMANN</v>
      </c>
      <c r="H2484" cm="1">
        <f t="array" aca="1" ref="H2484" ca="1">SUMIFS(AMOUNT,APPL_ID,A2484,YEAR,C2484,DIVERSION_TYPE,"DIRECT")</f>
        <v>0</v>
      </c>
      <c r="I2484" cm="1">
        <f t="array" aca="1" ref="I2484" ca="1">SUMIFS(AMOUNT,APPL_ID,A2484,YEAR,C2484,DIVERSION_TYPE,"STORAGE")</f>
        <v>0</v>
      </c>
      <c r="J2484">
        <f t="shared" ca="1" si="38"/>
        <v>0</v>
      </c>
      <c r="K2484" s="17" cm="1">
        <f t="array" aca="1" ref="K2484" ca="1">IF(J2484&gt;0,COUNTIFS(AnnualTotalDiversion,J2484,APPL_ID,"&lt;&gt;"&amp;A2484,Owner,G2484,YEAR,C2484)/12,0)</f>
        <v>0</v>
      </c>
    </row>
    <row r="2485" spans="1:11" x14ac:dyDescent="0.25">
      <c r="A2485" t="s">
        <v>64</v>
      </c>
      <c r="B2485">
        <v>11165</v>
      </c>
      <c r="C2485">
        <v>2017</v>
      </c>
      <c r="D2485">
        <v>3</v>
      </c>
      <c r="E2485">
        <v>0</v>
      </c>
      <c r="F2485" s="15" t="s">
        <v>46</v>
      </c>
      <c r="G2485" t="str" cm="1">
        <f t="array" aca="1" ref="G2485" ca="1">_xlfn.XLOOKUP(A2485,APPLICATION_NUMBER,APPLICATION_PRIMARY_OWNER)</f>
        <v>CHRIS  B LAUKENMANN</v>
      </c>
      <c r="H2485" cm="1">
        <f t="array" aca="1" ref="H2485" ca="1">SUMIFS(AMOUNT,APPL_ID,A2485,YEAR,C2485,DIVERSION_TYPE,"DIRECT")</f>
        <v>0</v>
      </c>
      <c r="I2485" cm="1">
        <f t="array" aca="1" ref="I2485" ca="1">SUMIFS(AMOUNT,APPL_ID,A2485,YEAR,C2485,DIVERSION_TYPE,"STORAGE")</f>
        <v>0</v>
      </c>
      <c r="J2485">
        <f t="shared" ca="1" si="38"/>
        <v>0</v>
      </c>
      <c r="K2485" s="17" cm="1">
        <f t="array" aca="1" ref="K2485" ca="1">IF(J2485&gt;0,COUNTIFS(AnnualTotalDiversion,J2485,APPL_ID,"&lt;&gt;"&amp;A2485,Owner,G2485,YEAR,C2485)/12,0)</f>
        <v>0</v>
      </c>
    </row>
    <row r="2486" spans="1:11" x14ac:dyDescent="0.25">
      <c r="A2486" t="s">
        <v>64</v>
      </c>
      <c r="B2486">
        <v>11165</v>
      </c>
      <c r="C2486">
        <v>2020</v>
      </c>
      <c r="D2486">
        <v>10</v>
      </c>
      <c r="E2486">
        <v>0</v>
      </c>
      <c r="F2486" s="15" t="s">
        <v>45</v>
      </c>
      <c r="G2486" t="str" cm="1">
        <f t="array" aca="1" ref="G2486" ca="1">_xlfn.XLOOKUP(A2486,APPLICATION_NUMBER,APPLICATION_PRIMARY_OWNER)</f>
        <v>CHRIS  B LAUKENMANN</v>
      </c>
      <c r="H2486" cm="1">
        <f t="array" aca="1" ref="H2486" ca="1">SUMIFS(AMOUNT,APPL_ID,A2486,YEAR,C2486,DIVERSION_TYPE,"DIRECT")</f>
        <v>0</v>
      </c>
      <c r="I2486" cm="1">
        <f t="array" aca="1" ref="I2486" ca="1">SUMIFS(AMOUNT,APPL_ID,A2486,YEAR,C2486,DIVERSION_TYPE,"STORAGE")</f>
        <v>0</v>
      </c>
      <c r="J2486">
        <f t="shared" ca="1" si="38"/>
        <v>0</v>
      </c>
      <c r="K2486" s="17" cm="1">
        <f t="array" aca="1" ref="K2486" ca="1">IF(J2486&gt;0,COUNTIFS(AnnualTotalDiversion,J2486,APPL_ID,"&lt;&gt;"&amp;A2486,Owner,G2486,YEAR,C2486)/12,0)</f>
        <v>0</v>
      </c>
    </row>
    <row r="2487" spans="1:11" x14ac:dyDescent="0.25">
      <c r="A2487" t="s">
        <v>64</v>
      </c>
      <c r="B2487">
        <v>11165</v>
      </c>
      <c r="C2487">
        <v>2019</v>
      </c>
      <c r="D2487">
        <v>9</v>
      </c>
      <c r="E2487">
        <v>0</v>
      </c>
      <c r="F2487" s="15" t="s">
        <v>46</v>
      </c>
      <c r="G2487" t="str" cm="1">
        <f t="array" aca="1" ref="G2487" ca="1">_xlfn.XLOOKUP(A2487,APPLICATION_NUMBER,APPLICATION_PRIMARY_OWNER)</f>
        <v>CHRIS  B LAUKENMANN</v>
      </c>
      <c r="H2487" cm="1">
        <f t="array" aca="1" ref="H2487" ca="1">SUMIFS(AMOUNT,APPL_ID,A2487,YEAR,C2487,DIVERSION_TYPE,"DIRECT")</f>
        <v>0</v>
      </c>
      <c r="I2487" cm="1">
        <f t="array" aca="1" ref="I2487" ca="1">SUMIFS(AMOUNT,APPL_ID,A2487,YEAR,C2487,DIVERSION_TYPE,"STORAGE")</f>
        <v>0</v>
      </c>
      <c r="J2487">
        <f t="shared" ca="1" si="38"/>
        <v>0</v>
      </c>
      <c r="K2487" s="17" cm="1">
        <f t="array" aca="1" ref="K2487" ca="1">IF(J2487&gt;0,COUNTIFS(AnnualTotalDiversion,J2487,APPL_ID,"&lt;&gt;"&amp;A2487,Owner,G2487,YEAR,C2487)/12,0)</f>
        <v>0</v>
      </c>
    </row>
    <row r="2488" spans="1:11" x14ac:dyDescent="0.25">
      <c r="A2488" t="s">
        <v>64</v>
      </c>
      <c r="B2488">
        <v>11165</v>
      </c>
      <c r="C2488">
        <v>2018</v>
      </c>
      <c r="D2488">
        <v>6</v>
      </c>
      <c r="E2488">
        <v>5</v>
      </c>
      <c r="F2488" s="15" t="s">
        <v>44</v>
      </c>
      <c r="G2488" t="str" cm="1">
        <f t="array" aca="1" ref="G2488" ca="1">_xlfn.XLOOKUP(A2488,APPLICATION_NUMBER,APPLICATION_PRIMARY_OWNER)</f>
        <v>CHRIS  B LAUKENMANN</v>
      </c>
      <c r="H2488" cm="1">
        <f t="array" aca="1" ref="H2488" ca="1">SUMIFS(AMOUNT,APPL_ID,A2488,YEAR,C2488,DIVERSION_TYPE,"DIRECT")</f>
        <v>0</v>
      </c>
      <c r="I2488" cm="1">
        <f t="array" aca="1" ref="I2488" ca="1">SUMIFS(AMOUNT,APPL_ID,A2488,YEAR,C2488,DIVERSION_TYPE,"STORAGE")</f>
        <v>0</v>
      </c>
      <c r="J2488">
        <f t="shared" ca="1" si="38"/>
        <v>0</v>
      </c>
      <c r="K2488" s="17" cm="1">
        <f t="array" aca="1" ref="K2488" ca="1">IF(J2488&gt;0,COUNTIFS(AnnualTotalDiversion,J2488,APPL_ID,"&lt;&gt;"&amp;A2488,Owner,G2488,YEAR,C2488)/12,0)</f>
        <v>0</v>
      </c>
    </row>
    <row r="2489" spans="1:11" x14ac:dyDescent="0.25">
      <c r="A2489" t="s">
        <v>64</v>
      </c>
      <c r="B2489">
        <v>11165</v>
      </c>
      <c r="C2489">
        <v>2017</v>
      </c>
      <c r="D2489">
        <v>4</v>
      </c>
      <c r="E2489">
        <v>0</v>
      </c>
      <c r="F2489" s="15" t="s">
        <v>45</v>
      </c>
      <c r="G2489" t="str" cm="1">
        <f t="array" aca="1" ref="G2489" ca="1">_xlfn.XLOOKUP(A2489,APPLICATION_NUMBER,APPLICATION_PRIMARY_OWNER)</f>
        <v>CHRIS  B LAUKENMANN</v>
      </c>
      <c r="H2489" cm="1">
        <f t="array" aca="1" ref="H2489" ca="1">SUMIFS(AMOUNT,APPL_ID,A2489,YEAR,C2489,DIVERSION_TYPE,"DIRECT")</f>
        <v>0</v>
      </c>
      <c r="I2489" cm="1">
        <f t="array" aca="1" ref="I2489" ca="1">SUMIFS(AMOUNT,APPL_ID,A2489,YEAR,C2489,DIVERSION_TYPE,"STORAGE")</f>
        <v>0</v>
      </c>
      <c r="J2489">
        <f t="shared" ca="1" si="38"/>
        <v>0</v>
      </c>
      <c r="K2489" s="17" cm="1">
        <f t="array" aca="1" ref="K2489" ca="1">IF(J2489&gt;0,COUNTIFS(AnnualTotalDiversion,J2489,APPL_ID,"&lt;&gt;"&amp;A2489,Owner,G2489,YEAR,C2489)/12,0)</f>
        <v>0</v>
      </c>
    </row>
    <row r="2490" spans="1:11" x14ac:dyDescent="0.25">
      <c r="A2490" t="s">
        <v>64</v>
      </c>
      <c r="B2490">
        <v>11165</v>
      </c>
      <c r="C2490">
        <v>2018</v>
      </c>
      <c r="D2490">
        <v>4</v>
      </c>
      <c r="E2490">
        <v>0</v>
      </c>
      <c r="F2490" s="15" t="s">
        <v>45</v>
      </c>
      <c r="G2490" t="str" cm="1">
        <f t="array" aca="1" ref="G2490" ca="1">_xlfn.XLOOKUP(A2490,APPLICATION_NUMBER,APPLICATION_PRIMARY_OWNER)</f>
        <v>CHRIS  B LAUKENMANN</v>
      </c>
      <c r="H2490" cm="1">
        <f t="array" aca="1" ref="H2490" ca="1">SUMIFS(AMOUNT,APPL_ID,A2490,YEAR,C2490,DIVERSION_TYPE,"DIRECT")</f>
        <v>0</v>
      </c>
      <c r="I2490" cm="1">
        <f t="array" aca="1" ref="I2490" ca="1">SUMIFS(AMOUNT,APPL_ID,A2490,YEAR,C2490,DIVERSION_TYPE,"STORAGE")</f>
        <v>0</v>
      </c>
      <c r="J2490">
        <f t="shared" ca="1" si="38"/>
        <v>0</v>
      </c>
      <c r="K2490" s="17" cm="1">
        <f t="array" aca="1" ref="K2490" ca="1">IF(J2490&gt;0,COUNTIFS(AnnualTotalDiversion,J2490,APPL_ID,"&lt;&gt;"&amp;A2490,Owner,G2490,YEAR,C2490)/12,0)</f>
        <v>0</v>
      </c>
    </row>
    <row r="2491" spans="1:11" x14ac:dyDescent="0.25">
      <c r="A2491" t="s">
        <v>64</v>
      </c>
      <c r="B2491">
        <v>11165</v>
      </c>
      <c r="C2491">
        <v>2019</v>
      </c>
      <c r="D2491">
        <v>5</v>
      </c>
      <c r="E2491">
        <v>0</v>
      </c>
      <c r="F2491" s="15" t="s">
        <v>46</v>
      </c>
      <c r="G2491" t="str" cm="1">
        <f t="array" aca="1" ref="G2491" ca="1">_xlfn.XLOOKUP(A2491,APPLICATION_NUMBER,APPLICATION_PRIMARY_OWNER)</f>
        <v>CHRIS  B LAUKENMANN</v>
      </c>
      <c r="H2491" cm="1">
        <f t="array" aca="1" ref="H2491" ca="1">SUMIFS(AMOUNT,APPL_ID,A2491,YEAR,C2491,DIVERSION_TYPE,"DIRECT")</f>
        <v>0</v>
      </c>
      <c r="I2491" cm="1">
        <f t="array" aca="1" ref="I2491" ca="1">SUMIFS(AMOUNT,APPL_ID,A2491,YEAR,C2491,DIVERSION_TYPE,"STORAGE")</f>
        <v>0</v>
      </c>
      <c r="J2491">
        <f t="shared" ca="1" si="38"/>
        <v>0</v>
      </c>
      <c r="K2491" s="17" cm="1">
        <f t="array" aca="1" ref="K2491" ca="1">IF(J2491&gt;0,COUNTIFS(AnnualTotalDiversion,J2491,APPL_ID,"&lt;&gt;"&amp;A2491,Owner,G2491,YEAR,C2491)/12,0)</f>
        <v>0</v>
      </c>
    </row>
    <row r="2492" spans="1:11" x14ac:dyDescent="0.25">
      <c r="A2492" t="s">
        <v>64</v>
      </c>
      <c r="B2492">
        <v>11165</v>
      </c>
      <c r="C2492">
        <v>2017</v>
      </c>
      <c r="D2492">
        <v>2</v>
      </c>
      <c r="E2492">
        <v>0</v>
      </c>
      <c r="F2492" s="15" t="s">
        <v>46</v>
      </c>
      <c r="G2492" t="str" cm="1">
        <f t="array" aca="1" ref="G2492" ca="1">_xlfn.XLOOKUP(A2492,APPLICATION_NUMBER,APPLICATION_PRIMARY_OWNER)</f>
        <v>CHRIS  B LAUKENMANN</v>
      </c>
      <c r="H2492" cm="1">
        <f t="array" aca="1" ref="H2492" ca="1">SUMIFS(AMOUNT,APPL_ID,A2492,YEAR,C2492,DIVERSION_TYPE,"DIRECT")</f>
        <v>0</v>
      </c>
      <c r="I2492" cm="1">
        <f t="array" aca="1" ref="I2492" ca="1">SUMIFS(AMOUNT,APPL_ID,A2492,YEAR,C2492,DIVERSION_TYPE,"STORAGE")</f>
        <v>0</v>
      </c>
      <c r="J2492">
        <f t="shared" ca="1" si="38"/>
        <v>0</v>
      </c>
      <c r="K2492" s="17" cm="1">
        <f t="array" aca="1" ref="K2492" ca="1">IF(J2492&gt;0,COUNTIFS(AnnualTotalDiversion,J2492,APPL_ID,"&lt;&gt;"&amp;A2492,Owner,G2492,YEAR,C2492)/12,0)</f>
        <v>0</v>
      </c>
    </row>
    <row r="2493" spans="1:11" x14ac:dyDescent="0.25">
      <c r="A2493" t="s">
        <v>64</v>
      </c>
      <c r="B2493">
        <v>11165</v>
      </c>
      <c r="C2493">
        <v>2019</v>
      </c>
      <c r="D2493">
        <v>6</v>
      </c>
      <c r="E2493">
        <v>0</v>
      </c>
      <c r="F2493" s="15" t="s">
        <v>44</v>
      </c>
      <c r="G2493" t="str" cm="1">
        <f t="array" aca="1" ref="G2493" ca="1">_xlfn.XLOOKUP(A2493,APPLICATION_NUMBER,APPLICATION_PRIMARY_OWNER)</f>
        <v>CHRIS  B LAUKENMANN</v>
      </c>
      <c r="H2493" cm="1">
        <f t="array" aca="1" ref="H2493" ca="1">SUMIFS(AMOUNT,APPL_ID,A2493,YEAR,C2493,DIVERSION_TYPE,"DIRECT")</f>
        <v>0</v>
      </c>
      <c r="I2493" cm="1">
        <f t="array" aca="1" ref="I2493" ca="1">SUMIFS(AMOUNT,APPL_ID,A2493,YEAR,C2493,DIVERSION_TYPE,"STORAGE")</f>
        <v>0</v>
      </c>
      <c r="J2493">
        <f t="shared" ca="1" si="38"/>
        <v>0</v>
      </c>
      <c r="K2493" s="17" cm="1">
        <f t="array" aca="1" ref="K2493" ca="1">IF(J2493&gt;0,COUNTIFS(AnnualTotalDiversion,J2493,APPL_ID,"&lt;&gt;"&amp;A2493,Owner,G2493,YEAR,C2493)/12,0)</f>
        <v>0</v>
      </c>
    </row>
    <row r="2494" spans="1:11" x14ac:dyDescent="0.25">
      <c r="A2494" t="s">
        <v>64</v>
      </c>
      <c r="B2494">
        <v>11165</v>
      </c>
      <c r="C2494">
        <v>2018</v>
      </c>
      <c r="D2494">
        <v>8</v>
      </c>
      <c r="E2494">
        <v>0</v>
      </c>
      <c r="F2494" s="15" t="s">
        <v>45</v>
      </c>
      <c r="G2494" t="str" cm="1">
        <f t="array" aca="1" ref="G2494" ca="1">_xlfn.XLOOKUP(A2494,APPLICATION_NUMBER,APPLICATION_PRIMARY_OWNER)</f>
        <v>CHRIS  B LAUKENMANN</v>
      </c>
      <c r="H2494" cm="1">
        <f t="array" aca="1" ref="H2494" ca="1">SUMIFS(AMOUNT,APPL_ID,A2494,YEAR,C2494,DIVERSION_TYPE,"DIRECT")</f>
        <v>0</v>
      </c>
      <c r="I2494" cm="1">
        <f t="array" aca="1" ref="I2494" ca="1">SUMIFS(AMOUNT,APPL_ID,A2494,YEAR,C2494,DIVERSION_TYPE,"STORAGE")</f>
        <v>0</v>
      </c>
      <c r="J2494">
        <f t="shared" ca="1" si="38"/>
        <v>0</v>
      </c>
      <c r="K2494" s="17" cm="1">
        <f t="array" aca="1" ref="K2494" ca="1">IF(J2494&gt;0,COUNTIFS(AnnualTotalDiversion,J2494,APPL_ID,"&lt;&gt;"&amp;A2494,Owner,G2494,YEAR,C2494)/12,0)</f>
        <v>0</v>
      </c>
    </row>
    <row r="2495" spans="1:11" x14ac:dyDescent="0.25">
      <c r="A2495" t="s">
        <v>64</v>
      </c>
      <c r="B2495">
        <v>11165</v>
      </c>
      <c r="C2495">
        <v>2019</v>
      </c>
      <c r="D2495">
        <v>9</v>
      </c>
      <c r="E2495">
        <v>0</v>
      </c>
      <c r="F2495" s="15" t="s">
        <v>44</v>
      </c>
      <c r="G2495" t="str" cm="1">
        <f t="array" aca="1" ref="G2495" ca="1">_xlfn.XLOOKUP(A2495,APPLICATION_NUMBER,APPLICATION_PRIMARY_OWNER)</f>
        <v>CHRIS  B LAUKENMANN</v>
      </c>
      <c r="H2495" cm="1">
        <f t="array" aca="1" ref="H2495" ca="1">SUMIFS(AMOUNT,APPL_ID,A2495,YEAR,C2495,DIVERSION_TYPE,"DIRECT")</f>
        <v>0</v>
      </c>
      <c r="I2495" cm="1">
        <f t="array" aca="1" ref="I2495" ca="1">SUMIFS(AMOUNT,APPL_ID,A2495,YEAR,C2495,DIVERSION_TYPE,"STORAGE")</f>
        <v>0</v>
      </c>
      <c r="J2495">
        <f t="shared" ca="1" si="38"/>
        <v>0</v>
      </c>
      <c r="K2495" s="17" cm="1">
        <f t="array" aca="1" ref="K2495" ca="1">IF(J2495&gt;0,COUNTIFS(AnnualTotalDiversion,J2495,APPL_ID,"&lt;&gt;"&amp;A2495,Owner,G2495,YEAR,C2495)/12,0)</f>
        <v>0</v>
      </c>
    </row>
    <row r="2496" spans="1:11" x14ac:dyDescent="0.25">
      <c r="A2496" t="s">
        <v>64</v>
      </c>
      <c r="B2496">
        <v>11165</v>
      </c>
      <c r="C2496">
        <v>2018</v>
      </c>
      <c r="D2496">
        <v>7</v>
      </c>
      <c r="E2496">
        <v>0</v>
      </c>
      <c r="F2496" s="15" t="s">
        <v>46</v>
      </c>
      <c r="G2496" t="str" cm="1">
        <f t="array" aca="1" ref="G2496" ca="1">_xlfn.XLOOKUP(A2496,APPLICATION_NUMBER,APPLICATION_PRIMARY_OWNER)</f>
        <v>CHRIS  B LAUKENMANN</v>
      </c>
      <c r="H2496" cm="1">
        <f t="array" aca="1" ref="H2496" ca="1">SUMIFS(AMOUNT,APPL_ID,A2496,YEAR,C2496,DIVERSION_TYPE,"DIRECT")</f>
        <v>0</v>
      </c>
      <c r="I2496" cm="1">
        <f t="array" aca="1" ref="I2496" ca="1">SUMIFS(AMOUNT,APPL_ID,A2496,YEAR,C2496,DIVERSION_TYPE,"STORAGE")</f>
        <v>0</v>
      </c>
      <c r="J2496">
        <f t="shared" ca="1" si="38"/>
        <v>0</v>
      </c>
      <c r="K2496" s="17" cm="1">
        <f t="array" aca="1" ref="K2496" ca="1">IF(J2496&gt;0,COUNTIFS(AnnualTotalDiversion,J2496,APPL_ID,"&lt;&gt;"&amp;A2496,Owner,G2496,YEAR,C2496)/12,0)</f>
        <v>0</v>
      </c>
    </row>
    <row r="2497" spans="1:11" x14ac:dyDescent="0.25">
      <c r="A2497" t="s">
        <v>64</v>
      </c>
      <c r="B2497">
        <v>11165</v>
      </c>
      <c r="C2497">
        <v>2017</v>
      </c>
      <c r="D2497">
        <v>11</v>
      </c>
      <c r="E2497">
        <v>0</v>
      </c>
      <c r="F2497" s="15" t="s">
        <v>44</v>
      </c>
      <c r="G2497" t="str" cm="1">
        <f t="array" aca="1" ref="G2497" ca="1">_xlfn.XLOOKUP(A2497,APPLICATION_NUMBER,APPLICATION_PRIMARY_OWNER)</f>
        <v>CHRIS  B LAUKENMANN</v>
      </c>
      <c r="H2497" cm="1">
        <f t="array" aca="1" ref="H2497" ca="1">SUMIFS(AMOUNT,APPL_ID,A2497,YEAR,C2497,DIVERSION_TYPE,"DIRECT")</f>
        <v>0</v>
      </c>
      <c r="I2497" cm="1">
        <f t="array" aca="1" ref="I2497" ca="1">SUMIFS(AMOUNT,APPL_ID,A2497,YEAR,C2497,DIVERSION_TYPE,"STORAGE")</f>
        <v>0</v>
      </c>
      <c r="J2497">
        <f t="shared" ca="1" si="38"/>
        <v>0</v>
      </c>
      <c r="K2497" s="17" cm="1">
        <f t="array" aca="1" ref="K2497" ca="1">IF(J2497&gt;0,COUNTIFS(AnnualTotalDiversion,J2497,APPL_ID,"&lt;&gt;"&amp;A2497,Owner,G2497,YEAR,C2497)/12,0)</f>
        <v>0</v>
      </c>
    </row>
    <row r="2498" spans="1:11" x14ac:dyDescent="0.25">
      <c r="A2498" t="s">
        <v>64</v>
      </c>
      <c r="B2498">
        <v>11165</v>
      </c>
      <c r="C2498">
        <v>2017</v>
      </c>
      <c r="D2498">
        <v>7</v>
      </c>
      <c r="E2498">
        <v>0</v>
      </c>
      <c r="F2498" s="15" t="s">
        <v>45</v>
      </c>
      <c r="G2498" t="str" cm="1">
        <f t="array" aca="1" ref="G2498" ca="1">_xlfn.XLOOKUP(A2498,APPLICATION_NUMBER,APPLICATION_PRIMARY_OWNER)</f>
        <v>CHRIS  B LAUKENMANN</v>
      </c>
      <c r="H2498" cm="1">
        <f t="array" aca="1" ref="H2498" ca="1">SUMIFS(AMOUNT,APPL_ID,A2498,YEAR,C2498,DIVERSION_TYPE,"DIRECT")</f>
        <v>0</v>
      </c>
      <c r="I2498" cm="1">
        <f t="array" aca="1" ref="I2498" ca="1">SUMIFS(AMOUNT,APPL_ID,A2498,YEAR,C2498,DIVERSION_TYPE,"STORAGE")</f>
        <v>0</v>
      </c>
      <c r="J2498">
        <f t="shared" ca="1" si="38"/>
        <v>0</v>
      </c>
      <c r="K2498" s="17" cm="1">
        <f t="array" aca="1" ref="K2498" ca="1">IF(J2498&gt;0,COUNTIFS(AnnualTotalDiversion,J2498,APPL_ID,"&lt;&gt;"&amp;A2498,Owner,G2498,YEAR,C2498)/12,0)</f>
        <v>0</v>
      </c>
    </row>
    <row r="2499" spans="1:11" x14ac:dyDescent="0.25">
      <c r="A2499" t="s">
        <v>64</v>
      </c>
      <c r="B2499">
        <v>11165</v>
      </c>
      <c r="C2499">
        <v>2020</v>
      </c>
      <c r="D2499">
        <v>9</v>
      </c>
      <c r="E2499">
        <v>0</v>
      </c>
      <c r="F2499" s="15" t="s">
        <v>46</v>
      </c>
      <c r="G2499" t="str" cm="1">
        <f t="array" aca="1" ref="G2499" ca="1">_xlfn.XLOOKUP(A2499,APPLICATION_NUMBER,APPLICATION_PRIMARY_OWNER)</f>
        <v>CHRIS  B LAUKENMANN</v>
      </c>
      <c r="H2499" cm="1">
        <f t="array" aca="1" ref="H2499" ca="1">SUMIFS(AMOUNT,APPL_ID,A2499,YEAR,C2499,DIVERSION_TYPE,"DIRECT")</f>
        <v>0</v>
      </c>
      <c r="I2499" cm="1">
        <f t="array" aca="1" ref="I2499" ca="1">SUMIFS(AMOUNT,APPL_ID,A2499,YEAR,C2499,DIVERSION_TYPE,"STORAGE")</f>
        <v>0</v>
      </c>
      <c r="J2499">
        <f t="shared" ca="1" si="38"/>
        <v>0</v>
      </c>
      <c r="K2499" s="17" cm="1">
        <f t="array" aca="1" ref="K2499" ca="1">IF(J2499&gt;0,COUNTIFS(AnnualTotalDiversion,J2499,APPL_ID,"&lt;&gt;"&amp;A2499,Owner,G2499,YEAR,C2499)/12,0)</f>
        <v>0</v>
      </c>
    </row>
    <row r="2500" spans="1:11" x14ac:dyDescent="0.25">
      <c r="A2500" t="s">
        <v>64</v>
      </c>
      <c r="B2500">
        <v>11165</v>
      </c>
      <c r="C2500">
        <v>2017</v>
      </c>
      <c r="D2500">
        <v>5</v>
      </c>
      <c r="E2500">
        <v>3</v>
      </c>
      <c r="F2500" s="15" t="s">
        <v>44</v>
      </c>
      <c r="G2500" t="str" cm="1">
        <f t="array" aca="1" ref="G2500" ca="1">_xlfn.XLOOKUP(A2500,APPLICATION_NUMBER,APPLICATION_PRIMARY_OWNER)</f>
        <v>CHRIS  B LAUKENMANN</v>
      </c>
      <c r="H2500" cm="1">
        <f t="array" aca="1" ref="H2500" ca="1">SUMIFS(AMOUNT,APPL_ID,A2500,YEAR,C2500,DIVERSION_TYPE,"DIRECT")</f>
        <v>0</v>
      </c>
      <c r="I2500" cm="1">
        <f t="array" aca="1" ref="I2500" ca="1">SUMIFS(AMOUNT,APPL_ID,A2500,YEAR,C2500,DIVERSION_TYPE,"STORAGE")</f>
        <v>0</v>
      </c>
      <c r="J2500">
        <f t="shared" ca="1" si="38"/>
        <v>0</v>
      </c>
      <c r="K2500" s="17" cm="1">
        <f t="array" aca="1" ref="K2500" ca="1">IF(J2500&gt;0,COUNTIFS(AnnualTotalDiversion,J2500,APPL_ID,"&lt;&gt;"&amp;A2500,Owner,G2500,YEAR,C2500)/12,0)</f>
        <v>0</v>
      </c>
    </row>
    <row r="2501" spans="1:11" x14ac:dyDescent="0.25">
      <c r="A2501" t="s">
        <v>64</v>
      </c>
      <c r="B2501">
        <v>11165</v>
      </c>
      <c r="C2501">
        <v>2019</v>
      </c>
      <c r="D2501">
        <v>6</v>
      </c>
      <c r="E2501">
        <v>0</v>
      </c>
      <c r="F2501" s="15" t="s">
        <v>46</v>
      </c>
      <c r="G2501" t="str" cm="1">
        <f t="array" aca="1" ref="G2501" ca="1">_xlfn.XLOOKUP(A2501,APPLICATION_NUMBER,APPLICATION_PRIMARY_OWNER)</f>
        <v>CHRIS  B LAUKENMANN</v>
      </c>
      <c r="H2501" cm="1">
        <f t="array" aca="1" ref="H2501" ca="1">SUMIFS(AMOUNT,APPL_ID,A2501,YEAR,C2501,DIVERSION_TYPE,"DIRECT")</f>
        <v>0</v>
      </c>
      <c r="I2501" cm="1">
        <f t="array" aca="1" ref="I2501" ca="1">SUMIFS(AMOUNT,APPL_ID,A2501,YEAR,C2501,DIVERSION_TYPE,"STORAGE")</f>
        <v>0</v>
      </c>
      <c r="J2501">
        <f t="shared" ref="J2501:J2564" ca="1" si="39">SUM(H2501:I2501)</f>
        <v>0</v>
      </c>
      <c r="K2501" s="17" cm="1">
        <f t="array" aca="1" ref="K2501" ca="1">IF(J2501&gt;0,COUNTIFS(AnnualTotalDiversion,J2501,APPL_ID,"&lt;&gt;"&amp;A2501,Owner,G2501,YEAR,C2501)/12,0)</f>
        <v>0</v>
      </c>
    </row>
    <row r="2502" spans="1:11" x14ac:dyDescent="0.25">
      <c r="A2502" t="s">
        <v>64</v>
      </c>
      <c r="B2502">
        <v>11165</v>
      </c>
      <c r="C2502">
        <v>2018</v>
      </c>
      <c r="D2502">
        <v>6</v>
      </c>
      <c r="E2502">
        <v>0</v>
      </c>
      <c r="F2502" s="15" t="s">
        <v>46</v>
      </c>
      <c r="G2502" t="str" cm="1">
        <f t="array" aca="1" ref="G2502" ca="1">_xlfn.XLOOKUP(A2502,APPLICATION_NUMBER,APPLICATION_PRIMARY_OWNER)</f>
        <v>CHRIS  B LAUKENMANN</v>
      </c>
      <c r="H2502" cm="1">
        <f t="array" aca="1" ref="H2502" ca="1">SUMIFS(AMOUNT,APPL_ID,A2502,YEAR,C2502,DIVERSION_TYPE,"DIRECT")</f>
        <v>0</v>
      </c>
      <c r="I2502" cm="1">
        <f t="array" aca="1" ref="I2502" ca="1">SUMIFS(AMOUNT,APPL_ID,A2502,YEAR,C2502,DIVERSION_TYPE,"STORAGE")</f>
        <v>0</v>
      </c>
      <c r="J2502">
        <f t="shared" ca="1" si="39"/>
        <v>0</v>
      </c>
      <c r="K2502" s="17" cm="1">
        <f t="array" aca="1" ref="K2502" ca="1">IF(J2502&gt;0,COUNTIFS(AnnualTotalDiversion,J2502,APPL_ID,"&lt;&gt;"&amp;A2502,Owner,G2502,YEAR,C2502)/12,0)</f>
        <v>0</v>
      </c>
    </row>
    <row r="2503" spans="1:11" x14ac:dyDescent="0.25">
      <c r="A2503" t="s">
        <v>64</v>
      </c>
      <c r="B2503">
        <v>11165</v>
      </c>
      <c r="C2503">
        <v>2020</v>
      </c>
      <c r="D2503">
        <v>8</v>
      </c>
      <c r="E2503">
        <v>0</v>
      </c>
      <c r="F2503" s="15" t="s">
        <v>44</v>
      </c>
      <c r="G2503" t="str" cm="1">
        <f t="array" aca="1" ref="G2503" ca="1">_xlfn.XLOOKUP(A2503,APPLICATION_NUMBER,APPLICATION_PRIMARY_OWNER)</f>
        <v>CHRIS  B LAUKENMANN</v>
      </c>
      <c r="H2503" cm="1">
        <f t="array" aca="1" ref="H2503" ca="1">SUMIFS(AMOUNT,APPL_ID,A2503,YEAR,C2503,DIVERSION_TYPE,"DIRECT")</f>
        <v>0</v>
      </c>
      <c r="I2503" cm="1">
        <f t="array" aca="1" ref="I2503" ca="1">SUMIFS(AMOUNT,APPL_ID,A2503,YEAR,C2503,DIVERSION_TYPE,"STORAGE")</f>
        <v>0</v>
      </c>
      <c r="J2503">
        <f t="shared" ca="1" si="39"/>
        <v>0</v>
      </c>
      <c r="K2503" s="17" cm="1">
        <f t="array" aca="1" ref="K2503" ca="1">IF(J2503&gt;0,COUNTIFS(AnnualTotalDiversion,J2503,APPL_ID,"&lt;&gt;"&amp;A2503,Owner,G2503,YEAR,C2503)/12,0)</f>
        <v>0</v>
      </c>
    </row>
    <row r="2504" spans="1:11" x14ac:dyDescent="0.25">
      <c r="A2504" t="s">
        <v>64</v>
      </c>
      <c r="B2504">
        <v>11165</v>
      </c>
      <c r="C2504">
        <v>2017</v>
      </c>
      <c r="D2504">
        <v>12</v>
      </c>
      <c r="E2504">
        <v>0</v>
      </c>
      <c r="F2504" s="15" t="s">
        <v>45</v>
      </c>
      <c r="G2504" t="str" cm="1">
        <f t="array" aca="1" ref="G2504" ca="1">_xlfn.XLOOKUP(A2504,APPLICATION_NUMBER,APPLICATION_PRIMARY_OWNER)</f>
        <v>CHRIS  B LAUKENMANN</v>
      </c>
      <c r="H2504" cm="1">
        <f t="array" aca="1" ref="H2504" ca="1">SUMIFS(AMOUNT,APPL_ID,A2504,YEAR,C2504,DIVERSION_TYPE,"DIRECT")</f>
        <v>0</v>
      </c>
      <c r="I2504" cm="1">
        <f t="array" aca="1" ref="I2504" ca="1">SUMIFS(AMOUNT,APPL_ID,A2504,YEAR,C2504,DIVERSION_TYPE,"STORAGE")</f>
        <v>0</v>
      </c>
      <c r="J2504">
        <f t="shared" ca="1" si="39"/>
        <v>0</v>
      </c>
      <c r="K2504" s="17" cm="1">
        <f t="array" aca="1" ref="K2504" ca="1">IF(J2504&gt;0,COUNTIFS(AnnualTotalDiversion,J2504,APPL_ID,"&lt;&gt;"&amp;A2504,Owner,G2504,YEAR,C2504)/12,0)</f>
        <v>0</v>
      </c>
    </row>
    <row r="2505" spans="1:11" x14ac:dyDescent="0.25">
      <c r="A2505" t="s">
        <v>64</v>
      </c>
      <c r="B2505">
        <v>11165</v>
      </c>
      <c r="C2505">
        <v>2020</v>
      </c>
      <c r="D2505">
        <v>12</v>
      </c>
      <c r="E2505">
        <v>0</v>
      </c>
      <c r="F2505" s="15" t="s">
        <v>45</v>
      </c>
      <c r="G2505" t="str" cm="1">
        <f t="array" aca="1" ref="G2505" ca="1">_xlfn.XLOOKUP(A2505,APPLICATION_NUMBER,APPLICATION_PRIMARY_OWNER)</f>
        <v>CHRIS  B LAUKENMANN</v>
      </c>
      <c r="H2505" cm="1">
        <f t="array" aca="1" ref="H2505" ca="1">SUMIFS(AMOUNT,APPL_ID,A2505,YEAR,C2505,DIVERSION_TYPE,"DIRECT")</f>
        <v>0</v>
      </c>
      <c r="I2505" cm="1">
        <f t="array" aca="1" ref="I2505" ca="1">SUMIFS(AMOUNT,APPL_ID,A2505,YEAR,C2505,DIVERSION_TYPE,"STORAGE")</f>
        <v>0</v>
      </c>
      <c r="J2505">
        <f t="shared" ca="1" si="39"/>
        <v>0</v>
      </c>
      <c r="K2505" s="17" cm="1">
        <f t="array" aca="1" ref="K2505" ca="1">IF(J2505&gt;0,COUNTIFS(AnnualTotalDiversion,J2505,APPL_ID,"&lt;&gt;"&amp;A2505,Owner,G2505,YEAR,C2505)/12,0)</f>
        <v>0</v>
      </c>
    </row>
    <row r="2506" spans="1:11" x14ac:dyDescent="0.25">
      <c r="A2506" t="s">
        <v>64</v>
      </c>
      <c r="B2506">
        <v>11165</v>
      </c>
      <c r="C2506">
        <v>2017</v>
      </c>
      <c r="D2506">
        <v>7</v>
      </c>
      <c r="E2506">
        <v>6</v>
      </c>
      <c r="F2506" s="15" t="s">
        <v>44</v>
      </c>
      <c r="G2506" t="str" cm="1">
        <f t="array" aca="1" ref="G2506" ca="1">_xlfn.XLOOKUP(A2506,APPLICATION_NUMBER,APPLICATION_PRIMARY_OWNER)</f>
        <v>CHRIS  B LAUKENMANN</v>
      </c>
      <c r="H2506" cm="1">
        <f t="array" aca="1" ref="H2506" ca="1">SUMIFS(AMOUNT,APPL_ID,A2506,YEAR,C2506,DIVERSION_TYPE,"DIRECT")</f>
        <v>0</v>
      </c>
      <c r="I2506" cm="1">
        <f t="array" aca="1" ref="I2506" ca="1">SUMIFS(AMOUNT,APPL_ID,A2506,YEAR,C2506,DIVERSION_TYPE,"STORAGE")</f>
        <v>0</v>
      </c>
      <c r="J2506">
        <f t="shared" ca="1" si="39"/>
        <v>0</v>
      </c>
      <c r="K2506" s="17" cm="1">
        <f t="array" aca="1" ref="K2506" ca="1">IF(J2506&gt;0,COUNTIFS(AnnualTotalDiversion,J2506,APPL_ID,"&lt;&gt;"&amp;A2506,Owner,G2506,YEAR,C2506)/12,0)</f>
        <v>0</v>
      </c>
    </row>
    <row r="2507" spans="1:11" x14ac:dyDescent="0.25">
      <c r="A2507" t="s">
        <v>64</v>
      </c>
      <c r="B2507">
        <v>11165</v>
      </c>
      <c r="C2507">
        <v>2017</v>
      </c>
      <c r="D2507">
        <v>6</v>
      </c>
      <c r="E2507">
        <v>5</v>
      </c>
      <c r="F2507" s="15" t="s">
        <v>44</v>
      </c>
      <c r="G2507" t="str" cm="1">
        <f t="array" aca="1" ref="G2507" ca="1">_xlfn.XLOOKUP(A2507,APPLICATION_NUMBER,APPLICATION_PRIMARY_OWNER)</f>
        <v>CHRIS  B LAUKENMANN</v>
      </c>
      <c r="H2507" cm="1">
        <f t="array" aca="1" ref="H2507" ca="1">SUMIFS(AMOUNT,APPL_ID,A2507,YEAR,C2507,DIVERSION_TYPE,"DIRECT")</f>
        <v>0</v>
      </c>
      <c r="I2507" cm="1">
        <f t="array" aca="1" ref="I2507" ca="1">SUMIFS(AMOUNT,APPL_ID,A2507,YEAR,C2507,DIVERSION_TYPE,"STORAGE")</f>
        <v>0</v>
      </c>
      <c r="J2507">
        <f t="shared" ca="1" si="39"/>
        <v>0</v>
      </c>
      <c r="K2507" s="17" cm="1">
        <f t="array" aca="1" ref="K2507" ca="1">IF(J2507&gt;0,COUNTIFS(AnnualTotalDiversion,J2507,APPL_ID,"&lt;&gt;"&amp;A2507,Owner,G2507,YEAR,C2507)/12,0)</f>
        <v>0</v>
      </c>
    </row>
    <row r="2508" spans="1:11" x14ac:dyDescent="0.25">
      <c r="A2508" t="s">
        <v>64</v>
      </c>
      <c r="B2508">
        <v>11165</v>
      </c>
      <c r="C2508">
        <v>2020</v>
      </c>
      <c r="D2508">
        <v>3</v>
      </c>
      <c r="E2508">
        <v>0</v>
      </c>
      <c r="F2508" s="15" t="s">
        <v>44</v>
      </c>
      <c r="G2508" t="str" cm="1">
        <f t="array" aca="1" ref="G2508" ca="1">_xlfn.XLOOKUP(A2508,APPLICATION_NUMBER,APPLICATION_PRIMARY_OWNER)</f>
        <v>CHRIS  B LAUKENMANN</v>
      </c>
      <c r="H2508" cm="1">
        <f t="array" aca="1" ref="H2508" ca="1">SUMIFS(AMOUNT,APPL_ID,A2508,YEAR,C2508,DIVERSION_TYPE,"DIRECT")</f>
        <v>0</v>
      </c>
      <c r="I2508" cm="1">
        <f t="array" aca="1" ref="I2508" ca="1">SUMIFS(AMOUNT,APPL_ID,A2508,YEAR,C2508,DIVERSION_TYPE,"STORAGE")</f>
        <v>0</v>
      </c>
      <c r="J2508">
        <f t="shared" ca="1" si="39"/>
        <v>0</v>
      </c>
      <c r="K2508" s="17" cm="1">
        <f t="array" aca="1" ref="K2508" ca="1">IF(J2508&gt;0,COUNTIFS(AnnualTotalDiversion,J2508,APPL_ID,"&lt;&gt;"&amp;A2508,Owner,G2508,YEAR,C2508)/12,0)</f>
        <v>0</v>
      </c>
    </row>
    <row r="2509" spans="1:11" x14ac:dyDescent="0.25">
      <c r="A2509" t="s">
        <v>64</v>
      </c>
      <c r="B2509">
        <v>11165</v>
      </c>
      <c r="C2509">
        <v>2019</v>
      </c>
      <c r="D2509">
        <v>6</v>
      </c>
      <c r="E2509">
        <v>0</v>
      </c>
      <c r="F2509" s="15" t="s">
        <v>45</v>
      </c>
      <c r="G2509" t="str" cm="1">
        <f t="array" aca="1" ref="G2509" ca="1">_xlfn.XLOOKUP(A2509,APPLICATION_NUMBER,APPLICATION_PRIMARY_OWNER)</f>
        <v>CHRIS  B LAUKENMANN</v>
      </c>
      <c r="H2509" cm="1">
        <f t="array" aca="1" ref="H2509" ca="1">SUMIFS(AMOUNT,APPL_ID,A2509,YEAR,C2509,DIVERSION_TYPE,"DIRECT")</f>
        <v>0</v>
      </c>
      <c r="I2509" cm="1">
        <f t="array" aca="1" ref="I2509" ca="1">SUMIFS(AMOUNT,APPL_ID,A2509,YEAR,C2509,DIVERSION_TYPE,"STORAGE")</f>
        <v>0</v>
      </c>
      <c r="J2509">
        <f t="shared" ca="1" si="39"/>
        <v>0</v>
      </c>
      <c r="K2509" s="17" cm="1">
        <f t="array" aca="1" ref="K2509" ca="1">IF(J2509&gt;0,COUNTIFS(AnnualTotalDiversion,J2509,APPL_ID,"&lt;&gt;"&amp;A2509,Owner,G2509,YEAR,C2509)/12,0)</f>
        <v>0</v>
      </c>
    </row>
    <row r="2510" spans="1:11" x14ac:dyDescent="0.25">
      <c r="A2510" t="s">
        <v>64</v>
      </c>
      <c r="B2510">
        <v>11165</v>
      </c>
      <c r="C2510">
        <v>2018</v>
      </c>
      <c r="D2510">
        <v>7</v>
      </c>
      <c r="E2510">
        <v>0</v>
      </c>
      <c r="F2510" s="15" t="s">
        <v>45</v>
      </c>
      <c r="G2510" t="str" cm="1">
        <f t="array" aca="1" ref="G2510" ca="1">_xlfn.XLOOKUP(A2510,APPLICATION_NUMBER,APPLICATION_PRIMARY_OWNER)</f>
        <v>CHRIS  B LAUKENMANN</v>
      </c>
      <c r="H2510" cm="1">
        <f t="array" aca="1" ref="H2510" ca="1">SUMIFS(AMOUNT,APPL_ID,A2510,YEAR,C2510,DIVERSION_TYPE,"DIRECT")</f>
        <v>0</v>
      </c>
      <c r="I2510" cm="1">
        <f t="array" aca="1" ref="I2510" ca="1">SUMIFS(AMOUNT,APPL_ID,A2510,YEAR,C2510,DIVERSION_TYPE,"STORAGE")</f>
        <v>0</v>
      </c>
      <c r="J2510">
        <f t="shared" ca="1" si="39"/>
        <v>0</v>
      </c>
      <c r="K2510" s="17" cm="1">
        <f t="array" aca="1" ref="K2510" ca="1">IF(J2510&gt;0,COUNTIFS(AnnualTotalDiversion,J2510,APPL_ID,"&lt;&gt;"&amp;A2510,Owner,G2510,YEAR,C2510)/12,0)</f>
        <v>0</v>
      </c>
    </row>
    <row r="2511" spans="1:11" x14ac:dyDescent="0.25">
      <c r="A2511" t="s">
        <v>64</v>
      </c>
      <c r="B2511">
        <v>11165</v>
      </c>
      <c r="C2511">
        <v>2019</v>
      </c>
      <c r="D2511">
        <v>4</v>
      </c>
      <c r="E2511">
        <v>0</v>
      </c>
      <c r="F2511" s="15" t="s">
        <v>46</v>
      </c>
      <c r="G2511" t="str" cm="1">
        <f t="array" aca="1" ref="G2511" ca="1">_xlfn.XLOOKUP(A2511,APPLICATION_NUMBER,APPLICATION_PRIMARY_OWNER)</f>
        <v>CHRIS  B LAUKENMANN</v>
      </c>
      <c r="H2511" cm="1">
        <f t="array" aca="1" ref="H2511" ca="1">SUMIFS(AMOUNT,APPL_ID,A2511,YEAR,C2511,DIVERSION_TYPE,"DIRECT")</f>
        <v>0</v>
      </c>
      <c r="I2511" cm="1">
        <f t="array" aca="1" ref="I2511" ca="1">SUMIFS(AMOUNT,APPL_ID,A2511,YEAR,C2511,DIVERSION_TYPE,"STORAGE")</f>
        <v>0</v>
      </c>
      <c r="J2511">
        <f t="shared" ca="1" si="39"/>
        <v>0</v>
      </c>
      <c r="K2511" s="17" cm="1">
        <f t="array" aca="1" ref="K2511" ca="1">IF(J2511&gt;0,COUNTIFS(AnnualTotalDiversion,J2511,APPL_ID,"&lt;&gt;"&amp;A2511,Owner,G2511,YEAR,C2511)/12,0)</f>
        <v>0</v>
      </c>
    </row>
    <row r="2512" spans="1:11" x14ac:dyDescent="0.25">
      <c r="A2512" t="s">
        <v>64</v>
      </c>
      <c r="B2512">
        <v>11165</v>
      </c>
      <c r="C2512">
        <v>2017</v>
      </c>
      <c r="D2512">
        <v>7</v>
      </c>
      <c r="E2512">
        <v>0</v>
      </c>
      <c r="F2512" s="15" t="s">
        <v>46</v>
      </c>
      <c r="G2512" t="str" cm="1">
        <f t="array" aca="1" ref="G2512" ca="1">_xlfn.XLOOKUP(A2512,APPLICATION_NUMBER,APPLICATION_PRIMARY_OWNER)</f>
        <v>CHRIS  B LAUKENMANN</v>
      </c>
      <c r="H2512" cm="1">
        <f t="array" aca="1" ref="H2512" ca="1">SUMIFS(AMOUNT,APPL_ID,A2512,YEAR,C2512,DIVERSION_TYPE,"DIRECT")</f>
        <v>0</v>
      </c>
      <c r="I2512" cm="1">
        <f t="array" aca="1" ref="I2512" ca="1">SUMIFS(AMOUNT,APPL_ID,A2512,YEAR,C2512,DIVERSION_TYPE,"STORAGE")</f>
        <v>0</v>
      </c>
      <c r="J2512">
        <f t="shared" ca="1" si="39"/>
        <v>0</v>
      </c>
      <c r="K2512" s="17" cm="1">
        <f t="array" aca="1" ref="K2512" ca="1">IF(J2512&gt;0,COUNTIFS(AnnualTotalDiversion,J2512,APPL_ID,"&lt;&gt;"&amp;A2512,Owner,G2512,YEAR,C2512)/12,0)</f>
        <v>0</v>
      </c>
    </row>
    <row r="2513" spans="1:11" x14ac:dyDescent="0.25">
      <c r="A2513" t="s">
        <v>64</v>
      </c>
      <c r="B2513">
        <v>11165</v>
      </c>
      <c r="C2513">
        <v>2020</v>
      </c>
      <c r="D2513">
        <v>9</v>
      </c>
      <c r="E2513">
        <v>0</v>
      </c>
      <c r="F2513" s="15" t="s">
        <v>45</v>
      </c>
      <c r="G2513" t="str" cm="1">
        <f t="array" aca="1" ref="G2513" ca="1">_xlfn.XLOOKUP(A2513,APPLICATION_NUMBER,APPLICATION_PRIMARY_OWNER)</f>
        <v>CHRIS  B LAUKENMANN</v>
      </c>
      <c r="H2513" cm="1">
        <f t="array" aca="1" ref="H2513" ca="1">SUMIFS(AMOUNT,APPL_ID,A2513,YEAR,C2513,DIVERSION_TYPE,"DIRECT")</f>
        <v>0</v>
      </c>
      <c r="I2513" cm="1">
        <f t="array" aca="1" ref="I2513" ca="1">SUMIFS(AMOUNT,APPL_ID,A2513,YEAR,C2513,DIVERSION_TYPE,"STORAGE")</f>
        <v>0</v>
      </c>
      <c r="J2513">
        <f t="shared" ca="1" si="39"/>
        <v>0</v>
      </c>
      <c r="K2513" s="17" cm="1">
        <f t="array" aca="1" ref="K2513" ca="1">IF(J2513&gt;0,COUNTIFS(AnnualTotalDiversion,J2513,APPL_ID,"&lt;&gt;"&amp;A2513,Owner,G2513,YEAR,C2513)/12,0)</f>
        <v>0</v>
      </c>
    </row>
    <row r="2514" spans="1:11" x14ac:dyDescent="0.25">
      <c r="A2514" t="s">
        <v>64</v>
      </c>
      <c r="B2514">
        <v>11165</v>
      </c>
      <c r="C2514">
        <v>2020</v>
      </c>
      <c r="D2514">
        <v>11</v>
      </c>
      <c r="E2514">
        <v>0</v>
      </c>
      <c r="F2514" s="15" t="s">
        <v>46</v>
      </c>
      <c r="G2514" t="str" cm="1">
        <f t="array" aca="1" ref="G2514" ca="1">_xlfn.XLOOKUP(A2514,APPLICATION_NUMBER,APPLICATION_PRIMARY_OWNER)</f>
        <v>CHRIS  B LAUKENMANN</v>
      </c>
      <c r="H2514" cm="1">
        <f t="array" aca="1" ref="H2514" ca="1">SUMIFS(AMOUNT,APPL_ID,A2514,YEAR,C2514,DIVERSION_TYPE,"DIRECT")</f>
        <v>0</v>
      </c>
      <c r="I2514" cm="1">
        <f t="array" aca="1" ref="I2514" ca="1">SUMIFS(AMOUNT,APPL_ID,A2514,YEAR,C2514,DIVERSION_TYPE,"STORAGE")</f>
        <v>0</v>
      </c>
      <c r="J2514">
        <f t="shared" ca="1" si="39"/>
        <v>0</v>
      </c>
      <c r="K2514" s="17" cm="1">
        <f t="array" aca="1" ref="K2514" ca="1">IF(J2514&gt;0,COUNTIFS(AnnualTotalDiversion,J2514,APPL_ID,"&lt;&gt;"&amp;A2514,Owner,G2514,YEAR,C2514)/12,0)</f>
        <v>0</v>
      </c>
    </row>
    <row r="2515" spans="1:11" x14ac:dyDescent="0.25">
      <c r="A2515" t="s">
        <v>64</v>
      </c>
      <c r="B2515">
        <v>11165</v>
      </c>
      <c r="C2515">
        <v>2020</v>
      </c>
      <c r="D2515">
        <v>8</v>
      </c>
      <c r="E2515">
        <v>0</v>
      </c>
      <c r="F2515" s="15" t="s">
        <v>46</v>
      </c>
      <c r="G2515" t="str" cm="1">
        <f t="array" aca="1" ref="G2515" ca="1">_xlfn.XLOOKUP(A2515,APPLICATION_NUMBER,APPLICATION_PRIMARY_OWNER)</f>
        <v>CHRIS  B LAUKENMANN</v>
      </c>
      <c r="H2515" cm="1">
        <f t="array" aca="1" ref="H2515" ca="1">SUMIFS(AMOUNT,APPL_ID,A2515,YEAR,C2515,DIVERSION_TYPE,"DIRECT")</f>
        <v>0</v>
      </c>
      <c r="I2515" cm="1">
        <f t="array" aca="1" ref="I2515" ca="1">SUMIFS(AMOUNT,APPL_ID,A2515,YEAR,C2515,DIVERSION_TYPE,"STORAGE")</f>
        <v>0</v>
      </c>
      <c r="J2515">
        <f t="shared" ca="1" si="39"/>
        <v>0</v>
      </c>
      <c r="K2515" s="17" cm="1">
        <f t="array" aca="1" ref="K2515" ca="1">IF(J2515&gt;0,COUNTIFS(AnnualTotalDiversion,J2515,APPL_ID,"&lt;&gt;"&amp;A2515,Owner,G2515,YEAR,C2515)/12,0)</f>
        <v>0</v>
      </c>
    </row>
    <row r="2516" spans="1:11" x14ac:dyDescent="0.25">
      <c r="A2516" t="s">
        <v>64</v>
      </c>
      <c r="B2516">
        <v>11165</v>
      </c>
      <c r="C2516">
        <v>2020</v>
      </c>
      <c r="D2516">
        <v>10</v>
      </c>
      <c r="E2516">
        <v>0</v>
      </c>
      <c r="F2516" s="15" t="s">
        <v>46</v>
      </c>
      <c r="G2516" t="str" cm="1">
        <f t="array" aca="1" ref="G2516" ca="1">_xlfn.XLOOKUP(A2516,APPLICATION_NUMBER,APPLICATION_PRIMARY_OWNER)</f>
        <v>CHRIS  B LAUKENMANN</v>
      </c>
      <c r="H2516" cm="1">
        <f t="array" aca="1" ref="H2516" ca="1">SUMIFS(AMOUNT,APPL_ID,A2516,YEAR,C2516,DIVERSION_TYPE,"DIRECT")</f>
        <v>0</v>
      </c>
      <c r="I2516" cm="1">
        <f t="array" aca="1" ref="I2516" ca="1">SUMIFS(AMOUNT,APPL_ID,A2516,YEAR,C2516,DIVERSION_TYPE,"STORAGE")</f>
        <v>0</v>
      </c>
      <c r="J2516">
        <f t="shared" ca="1" si="39"/>
        <v>0</v>
      </c>
      <c r="K2516" s="17" cm="1">
        <f t="array" aca="1" ref="K2516" ca="1">IF(J2516&gt;0,COUNTIFS(AnnualTotalDiversion,J2516,APPL_ID,"&lt;&gt;"&amp;A2516,Owner,G2516,YEAR,C2516)/12,0)</f>
        <v>0</v>
      </c>
    </row>
    <row r="2517" spans="1:11" x14ac:dyDescent="0.25">
      <c r="A2517" t="s">
        <v>64</v>
      </c>
      <c r="B2517">
        <v>11165</v>
      </c>
      <c r="C2517">
        <v>2020</v>
      </c>
      <c r="D2517">
        <v>11</v>
      </c>
      <c r="E2517">
        <v>0</v>
      </c>
      <c r="F2517" s="15" t="s">
        <v>44</v>
      </c>
      <c r="G2517" t="str" cm="1">
        <f t="array" aca="1" ref="G2517" ca="1">_xlfn.XLOOKUP(A2517,APPLICATION_NUMBER,APPLICATION_PRIMARY_OWNER)</f>
        <v>CHRIS  B LAUKENMANN</v>
      </c>
      <c r="H2517" cm="1">
        <f t="array" aca="1" ref="H2517" ca="1">SUMIFS(AMOUNT,APPL_ID,A2517,YEAR,C2517,DIVERSION_TYPE,"DIRECT")</f>
        <v>0</v>
      </c>
      <c r="I2517" cm="1">
        <f t="array" aca="1" ref="I2517" ca="1">SUMIFS(AMOUNT,APPL_ID,A2517,YEAR,C2517,DIVERSION_TYPE,"STORAGE")</f>
        <v>0</v>
      </c>
      <c r="J2517">
        <f t="shared" ca="1" si="39"/>
        <v>0</v>
      </c>
      <c r="K2517" s="17" cm="1">
        <f t="array" aca="1" ref="K2517" ca="1">IF(J2517&gt;0,COUNTIFS(AnnualTotalDiversion,J2517,APPL_ID,"&lt;&gt;"&amp;A2517,Owner,G2517,YEAR,C2517)/12,0)</f>
        <v>0</v>
      </c>
    </row>
    <row r="2518" spans="1:11" x14ac:dyDescent="0.25">
      <c r="A2518" t="s">
        <v>64</v>
      </c>
      <c r="B2518">
        <v>11165</v>
      </c>
      <c r="C2518">
        <v>2019</v>
      </c>
      <c r="D2518">
        <v>5</v>
      </c>
      <c r="E2518">
        <v>0</v>
      </c>
      <c r="F2518" s="15" t="s">
        <v>45</v>
      </c>
      <c r="G2518" t="str" cm="1">
        <f t="array" aca="1" ref="G2518" ca="1">_xlfn.XLOOKUP(A2518,APPLICATION_NUMBER,APPLICATION_PRIMARY_OWNER)</f>
        <v>CHRIS  B LAUKENMANN</v>
      </c>
      <c r="H2518" cm="1">
        <f t="array" aca="1" ref="H2518" ca="1">SUMIFS(AMOUNT,APPL_ID,A2518,YEAR,C2518,DIVERSION_TYPE,"DIRECT")</f>
        <v>0</v>
      </c>
      <c r="I2518" cm="1">
        <f t="array" aca="1" ref="I2518" ca="1">SUMIFS(AMOUNT,APPL_ID,A2518,YEAR,C2518,DIVERSION_TYPE,"STORAGE")</f>
        <v>0</v>
      </c>
      <c r="J2518">
        <f t="shared" ca="1" si="39"/>
        <v>0</v>
      </c>
      <c r="K2518" s="17" cm="1">
        <f t="array" aca="1" ref="K2518" ca="1">IF(J2518&gt;0,COUNTIFS(AnnualTotalDiversion,J2518,APPL_ID,"&lt;&gt;"&amp;A2518,Owner,G2518,YEAR,C2518)/12,0)</f>
        <v>0</v>
      </c>
    </row>
    <row r="2519" spans="1:11" x14ac:dyDescent="0.25">
      <c r="A2519" t="s">
        <v>64</v>
      </c>
      <c r="B2519">
        <v>11165</v>
      </c>
      <c r="C2519">
        <v>2019</v>
      </c>
      <c r="D2519">
        <v>8</v>
      </c>
      <c r="E2519">
        <v>0</v>
      </c>
      <c r="F2519" s="15" t="s">
        <v>44</v>
      </c>
      <c r="G2519" t="str" cm="1">
        <f t="array" aca="1" ref="G2519" ca="1">_xlfn.XLOOKUP(A2519,APPLICATION_NUMBER,APPLICATION_PRIMARY_OWNER)</f>
        <v>CHRIS  B LAUKENMANN</v>
      </c>
      <c r="H2519" cm="1">
        <f t="array" aca="1" ref="H2519" ca="1">SUMIFS(AMOUNT,APPL_ID,A2519,YEAR,C2519,DIVERSION_TYPE,"DIRECT")</f>
        <v>0</v>
      </c>
      <c r="I2519" cm="1">
        <f t="array" aca="1" ref="I2519" ca="1">SUMIFS(AMOUNT,APPL_ID,A2519,YEAR,C2519,DIVERSION_TYPE,"STORAGE")</f>
        <v>0</v>
      </c>
      <c r="J2519">
        <f t="shared" ca="1" si="39"/>
        <v>0</v>
      </c>
      <c r="K2519" s="17" cm="1">
        <f t="array" aca="1" ref="K2519" ca="1">IF(J2519&gt;0,COUNTIFS(AnnualTotalDiversion,J2519,APPL_ID,"&lt;&gt;"&amp;A2519,Owner,G2519,YEAR,C2519)/12,0)</f>
        <v>0</v>
      </c>
    </row>
    <row r="2520" spans="1:11" x14ac:dyDescent="0.25">
      <c r="A2520" t="s">
        <v>64</v>
      </c>
      <c r="B2520">
        <v>11165</v>
      </c>
      <c r="C2520">
        <v>2020</v>
      </c>
      <c r="D2520">
        <v>9</v>
      </c>
      <c r="E2520">
        <v>0</v>
      </c>
      <c r="F2520" s="15" t="s">
        <v>44</v>
      </c>
      <c r="G2520" t="str" cm="1">
        <f t="array" aca="1" ref="G2520" ca="1">_xlfn.XLOOKUP(A2520,APPLICATION_NUMBER,APPLICATION_PRIMARY_OWNER)</f>
        <v>CHRIS  B LAUKENMANN</v>
      </c>
      <c r="H2520" cm="1">
        <f t="array" aca="1" ref="H2520" ca="1">SUMIFS(AMOUNT,APPL_ID,A2520,YEAR,C2520,DIVERSION_TYPE,"DIRECT")</f>
        <v>0</v>
      </c>
      <c r="I2520" cm="1">
        <f t="array" aca="1" ref="I2520" ca="1">SUMIFS(AMOUNT,APPL_ID,A2520,YEAR,C2520,DIVERSION_TYPE,"STORAGE")</f>
        <v>0</v>
      </c>
      <c r="J2520">
        <f t="shared" ca="1" si="39"/>
        <v>0</v>
      </c>
      <c r="K2520" s="17" cm="1">
        <f t="array" aca="1" ref="K2520" ca="1">IF(J2520&gt;0,COUNTIFS(AnnualTotalDiversion,J2520,APPL_ID,"&lt;&gt;"&amp;A2520,Owner,G2520,YEAR,C2520)/12,0)</f>
        <v>0</v>
      </c>
    </row>
    <row r="2521" spans="1:11" x14ac:dyDescent="0.25">
      <c r="A2521" t="s">
        <v>64</v>
      </c>
      <c r="B2521">
        <v>11165</v>
      </c>
      <c r="C2521">
        <v>2020</v>
      </c>
      <c r="D2521">
        <v>7</v>
      </c>
      <c r="E2521">
        <v>0</v>
      </c>
      <c r="F2521" s="15" t="s">
        <v>46</v>
      </c>
      <c r="G2521" t="str" cm="1">
        <f t="array" aca="1" ref="G2521" ca="1">_xlfn.XLOOKUP(A2521,APPLICATION_NUMBER,APPLICATION_PRIMARY_OWNER)</f>
        <v>CHRIS  B LAUKENMANN</v>
      </c>
      <c r="H2521" cm="1">
        <f t="array" aca="1" ref="H2521" ca="1">SUMIFS(AMOUNT,APPL_ID,A2521,YEAR,C2521,DIVERSION_TYPE,"DIRECT")</f>
        <v>0</v>
      </c>
      <c r="I2521" cm="1">
        <f t="array" aca="1" ref="I2521" ca="1">SUMIFS(AMOUNT,APPL_ID,A2521,YEAR,C2521,DIVERSION_TYPE,"STORAGE")</f>
        <v>0</v>
      </c>
      <c r="J2521">
        <f t="shared" ca="1" si="39"/>
        <v>0</v>
      </c>
      <c r="K2521" s="17" cm="1">
        <f t="array" aca="1" ref="K2521" ca="1">IF(J2521&gt;0,COUNTIFS(AnnualTotalDiversion,J2521,APPL_ID,"&lt;&gt;"&amp;A2521,Owner,G2521,YEAR,C2521)/12,0)</f>
        <v>0</v>
      </c>
    </row>
    <row r="2522" spans="1:11" x14ac:dyDescent="0.25">
      <c r="A2522" t="s">
        <v>64</v>
      </c>
      <c r="B2522">
        <v>11165</v>
      </c>
      <c r="C2522">
        <v>2017</v>
      </c>
      <c r="D2522">
        <v>1</v>
      </c>
      <c r="E2522">
        <v>0</v>
      </c>
      <c r="F2522" s="15" t="s">
        <v>45</v>
      </c>
      <c r="G2522" t="str" cm="1">
        <f t="array" aca="1" ref="G2522" ca="1">_xlfn.XLOOKUP(A2522,APPLICATION_NUMBER,APPLICATION_PRIMARY_OWNER)</f>
        <v>CHRIS  B LAUKENMANN</v>
      </c>
      <c r="H2522" cm="1">
        <f t="array" aca="1" ref="H2522" ca="1">SUMIFS(AMOUNT,APPL_ID,A2522,YEAR,C2522,DIVERSION_TYPE,"DIRECT")</f>
        <v>0</v>
      </c>
      <c r="I2522" cm="1">
        <f t="array" aca="1" ref="I2522" ca="1">SUMIFS(AMOUNT,APPL_ID,A2522,YEAR,C2522,DIVERSION_TYPE,"STORAGE")</f>
        <v>0</v>
      </c>
      <c r="J2522">
        <f t="shared" ca="1" si="39"/>
        <v>0</v>
      </c>
      <c r="K2522" s="17" cm="1">
        <f t="array" aca="1" ref="K2522" ca="1">IF(J2522&gt;0,COUNTIFS(AnnualTotalDiversion,J2522,APPL_ID,"&lt;&gt;"&amp;A2522,Owner,G2522,YEAR,C2522)/12,0)</f>
        <v>0</v>
      </c>
    </row>
    <row r="2523" spans="1:11" x14ac:dyDescent="0.25">
      <c r="A2523" t="s">
        <v>64</v>
      </c>
      <c r="B2523">
        <v>11165</v>
      </c>
      <c r="C2523">
        <v>2020</v>
      </c>
      <c r="D2523">
        <v>10</v>
      </c>
      <c r="E2523">
        <v>0</v>
      </c>
      <c r="F2523" s="15" t="s">
        <v>44</v>
      </c>
      <c r="G2523" t="str" cm="1">
        <f t="array" aca="1" ref="G2523" ca="1">_xlfn.XLOOKUP(A2523,APPLICATION_NUMBER,APPLICATION_PRIMARY_OWNER)</f>
        <v>CHRIS  B LAUKENMANN</v>
      </c>
      <c r="H2523" cm="1">
        <f t="array" aca="1" ref="H2523" ca="1">SUMIFS(AMOUNT,APPL_ID,A2523,YEAR,C2523,DIVERSION_TYPE,"DIRECT")</f>
        <v>0</v>
      </c>
      <c r="I2523" cm="1">
        <f t="array" aca="1" ref="I2523" ca="1">SUMIFS(AMOUNT,APPL_ID,A2523,YEAR,C2523,DIVERSION_TYPE,"STORAGE")</f>
        <v>0</v>
      </c>
      <c r="J2523">
        <f t="shared" ca="1" si="39"/>
        <v>0</v>
      </c>
      <c r="K2523" s="17" cm="1">
        <f t="array" aca="1" ref="K2523" ca="1">IF(J2523&gt;0,COUNTIFS(AnnualTotalDiversion,J2523,APPL_ID,"&lt;&gt;"&amp;A2523,Owner,G2523,YEAR,C2523)/12,0)</f>
        <v>0</v>
      </c>
    </row>
    <row r="2524" spans="1:11" x14ac:dyDescent="0.25">
      <c r="A2524" t="s">
        <v>64</v>
      </c>
      <c r="B2524">
        <v>11165</v>
      </c>
      <c r="C2524">
        <v>2020</v>
      </c>
      <c r="D2524">
        <v>12</v>
      </c>
      <c r="E2524">
        <v>0</v>
      </c>
      <c r="F2524" s="15" t="s">
        <v>46</v>
      </c>
      <c r="G2524" t="str" cm="1">
        <f t="array" aca="1" ref="G2524" ca="1">_xlfn.XLOOKUP(A2524,APPLICATION_NUMBER,APPLICATION_PRIMARY_OWNER)</f>
        <v>CHRIS  B LAUKENMANN</v>
      </c>
      <c r="H2524" cm="1">
        <f t="array" aca="1" ref="H2524" ca="1">SUMIFS(AMOUNT,APPL_ID,A2524,YEAR,C2524,DIVERSION_TYPE,"DIRECT")</f>
        <v>0</v>
      </c>
      <c r="I2524" cm="1">
        <f t="array" aca="1" ref="I2524" ca="1">SUMIFS(AMOUNT,APPL_ID,A2524,YEAR,C2524,DIVERSION_TYPE,"STORAGE")</f>
        <v>0</v>
      </c>
      <c r="J2524">
        <f t="shared" ca="1" si="39"/>
        <v>0</v>
      </c>
      <c r="K2524" s="17" cm="1">
        <f t="array" aca="1" ref="K2524" ca="1">IF(J2524&gt;0,COUNTIFS(AnnualTotalDiversion,J2524,APPL_ID,"&lt;&gt;"&amp;A2524,Owner,G2524,YEAR,C2524)/12,0)</f>
        <v>0</v>
      </c>
    </row>
    <row r="2525" spans="1:11" x14ac:dyDescent="0.25">
      <c r="A2525" t="s">
        <v>64</v>
      </c>
      <c r="B2525">
        <v>11165</v>
      </c>
      <c r="C2525">
        <v>2020</v>
      </c>
      <c r="D2525">
        <v>12</v>
      </c>
      <c r="E2525">
        <v>0</v>
      </c>
      <c r="F2525" s="15" t="s">
        <v>44</v>
      </c>
      <c r="G2525" t="str" cm="1">
        <f t="array" aca="1" ref="G2525" ca="1">_xlfn.XLOOKUP(A2525,APPLICATION_NUMBER,APPLICATION_PRIMARY_OWNER)</f>
        <v>CHRIS  B LAUKENMANN</v>
      </c>
      <c r="H2525" cm="1">
        <f t="array" aca="1" ref="H2525" ca="1">SUMIFS(AMOUNT,APPL_ID,A2525,YEAR,C2525,DIVERSION_TYPE,"DIRECT")</f>
        <v>0</v>
      </c>
      <c r="I2525" cm="1">
        <f t="array" aca="1" ref="I2525" ca="1">SUMIFS(AMOUNT,APPL_ID,A2525,YEAR,C2525,DIVERSION_TYPE,"STORAGE")</f>
        <v>0</v>
      </c>
      <c r="J2525">
        <f t="shared" ca="1" si="39"/>
        <v>0</v>
      </c>
      <c r="K2525" s="17" cm="1">
        <f t="array" aca="1" ref="K2525" ca="1">IF(J2525&gt;0,COUNTIFS(AnnualTotalDiversion,J2525,APPL_ID,"&lt;&gt;"&amp;A2525,Owner,G2525,YEAR,C2525)/12,0)</f>
        <v>0</v>
      </c>
    </row>
    <row r="2526" spans="1:11" x14ac:dyDescent="0.25">
      <c r="A2526" t="s">
        <v>64</v>
      </c>
      <c r="B2526">
        <v>11165</v>
      </c>
      <c r="C2526">
        <v>2019</v>
      </c>
      <c r="D2526">
        <v>5</v>
      </c>
      <c r="E2526">
        <v>0</v>
      </c>
      <c r="F2526" s="15" t="s">
        <v>44</v>
      </c>
      <c r="G2526" t="str" cm="1">
        <f t="array" aca="1" ref="G2526" ca="1">_xlfn.XLOOKUP(A2526,APPLICATION_NUMBER,APPLICATION_PRIMARY_OWNER)</f>
        <v>CHRIS  B LAUKENMANN</v>
      </c>
      <c r="H2526" cm="1">
        <f t="array" aca="1" ref="H2526" ca="1">SUMIFS(AMOUNT,APPL_ID,A2526,YEAR,C2526,DIVERSION_TYPE,"DIRECT")</f>
        <v>0</v>
      </c>
      <c r="I2526" cm="1">
        <f t="array" aca="1" ref="I2526" ca="1">SUMIFS(AMOUNT,APPL_ID,A2526,YEAR,C2526,DIVERSION_TYPE,"STORAGE")</f>
        <v>0</v>
      </c>
      <c r="J2526">
        <f t="shared" ca="1" si="39"/>
        <v>0</v>
      </c>
      <c r="K2526" s="17" cm="1">
        <f t="array" aca="1" ref="K2526" ca="1">IF(J2526&gt;0,COUNTIFS(AnnualTotalDiversion,J2526,APPL_ID,"&lt;&gt;"&amp;A2526,Owner,G2526,YEAR,C2526)/12,0)</f>
        <v>0</v>
      </c>
    </row>
    <row r="2527" spans="1:11" x14ac:dyDescent="0.25">
      <c r="A2527" t="s">
        <v>64</v>
      </c>
      <c r="B2527">
        <v>11165</v>
      </c>
      <c r="C2527">
        <v>2020</v>
      </c>
      <c r="D2527">
        <v>8</v>
      </c>
      <c r="E2527">
        <v>0</v>
      </c>
      <c r="F2527" s="15" t="s">
        <v>45</v>
      </c>
      <c r="G2527" t="str" cm="1">
        <f t="array" aca="1" ref="G2527" ca="1">_xlfn.XLOOKUP(A2527,APPLICATION_NUMBER,APPLICATION_PRIMARY_OWNER)</f>
        <v>CHRIS  B LAUKENMANN</v>
      </c>
      <c r="H2527" cm="1">
        <f t="array" aca="1" ref="H2527" ca="1">SUMIFS(AMOUNT,APPL_ID,A2527,YEAR,C2527,DIVERSION_TYPE,"DIRECT")</f>
        <v>0</v>
      </c>
      <c r="I2527" cm="1">
        <f t="array" aca="1" ref="I2527" ca="1">SUMIFS(AMOUNT,APPL_ID,A2527,YEAR,C2527,DIVERSION_TYPE,"STORAGE")</f>
        <v>0</v>
      </c>
      <c r="J2527">
        <f t="shared" ca="1" si="39"/>
        <v>0</v>
      </c>
      <c r="K2527" s="17" cm="1">
        <f t="array" aca="1" ref="K2527" ca="1">IF(J2527&gt;0,COUNTIFS(AnnualTotalDiversion,J2527,APPL_ID,"&lt;&gt;"&amp;A2527,Owner,G2527,YEAR,C2527)/12,0)</f>
        <v>0</v>
      </c>
    </row>
    <row r="2528" spans="1:11" x14ac:dyDescent="0.25">
      <c r="A2528" t="s">
        <v>64</v>
      </c>
      <c r="B2528">
        <v>11165</v>
      </c>
      <c r="C2528">
        <v>2017</v>
      </c>
      <c r="D2528">
        <v>1</v>
      </c>
      <c r="E2528">
        <v>0</v>
      </c>
      <c r="F2528" s="15" t="s">
        <v>44</v>
      </c>
      <c r="G2528" t="str" cm="1">
        <f t="array" aca="1" ref="G2528" ca="1">_xlfn.XLOOKUP(A2528,APPLICATION_NUMBER,APPLICATION_PRIMARY_OWNER)</f>
        <v>CHRIS  B LAUKENMANN</v>
      </c>
      <c r="H2528" cm="1">
        <f t="array" aca="1" ref="H2528" ca="1">SUMIFS(AMOUNT,APPL_ID,A2528,YEAR,C2528,DIVERSION_TYPE,"DIRECT")</f>
        <v>0</v>
      </c>
      <c r="I2528" cm="1">
        <f t="array" aca="1" ref="I2528" ca="1">SUMIFS(AMOUNT,APPL_ID,A2528,YEAR,C2528,DIVERSION_TYPE,"STORAGE")</f>
        <v>0</v>
      </c>
      <c r="J2528">
        <f t="shared" ca="1" si="39"/>
        <v>0</v>
      </c>
      <c r="K2528" s="17" cm="1">
        <f t="array" aca="1" ref="K2528" ca="1">IF(J2528&gt;0,COUNTIFS(AnnualTotalDiversion,J2528,APPL_ID,"&lt;&gt;"&amp;A2528,Owner,G2528,YEAR,C2528)/12,0)</f>
        <v>0</v>
      </c>
    </row>
    <row r="2529" spans="1:11" x14ac:dyDescent="0.25">
      <c r="A2529" t="s">
        <v>64</v>
      </c>
      <c r="B2529">
        <v>11165</v>
      </c>
      <c r="C2529">
        <v>2018</v>
      </c>
      <c r="D2529">
        <v>5</v>
      </c>
      <c r="E2529">
        <v>0</v>
      </c>
      <c r="F2529" s="15" t="s">
        <v>45</v>
      </c>
      <c r="G2529" t="str" cm="1">
        <f t="array" aca="1" ref="G2529" ca="1">_xlfn.XLOOKUP(A2529,APPLICATION_NUMBER,APPLICATION_PRIMARY_OWNER)</f>
        <v>CHRIS  B LAUKENMANN</v>
      </c>
      <c r="H2529" cm="1">
        <f t="array" aca="1" ref="H2529" ca="1">SUMIFS(AMOUNT,APPL_ID,A2529,YEAR,C2529,DIVERSION_TYPE,"DIRECT")</f>
        <v>0</v>
      </c>
      <c r="I2529" cm="1">
        <f t="array" aca="1" ref="I2529" ca="1">SUMIFS(AMOUNT,APPL_ID,A2529,YEAR,C2529,DIVERSION_TYPE,"STORAGE")</f>
        <v>0</v>
      </c>
      <c r="J2529">
        <f t="shared" ca="1" si="39"/>
        <v>0</v>
      </c>
      <c r="K2529" s="17" cm="1">
        <f t="array" aca="1" ref="K2529" ca="1">IF(J2529&gt;0,COUNTIFS(AnnualTotalDiversion,J2529,APPL_ID,"&lt;&gt;"&amp;A2529,Owner,G2529,YEAR,C2529)/12,0)</f>
        <v>0</v>
      </c>
    </row>
    <row r="2530" spans="1:11" x14ac:dyDescent="0.25">
      <c r="A2530" t="s">
        <v>64</v>
      </c>
      <c r="B2530">
        <v>11165</v>
      </c>
      <c r="C2530">
        <v>2020</v>
      </c>
      <c r="D2530">
        <v>11</v>
      </c>
      <c r="E2530">
        <v>0</v>
      </c>
      <c r="F2530" s="15" t="s">
        <v>45</v>
      </c>
      <c r="G2530" t="str" cm="1">
        <f t="array" aca="1" ref="G2530" ca="1">_xlfn.XLOOKUP(A2530,APPLICATION_NUMBER,APPLICATION_PRIMARY_OWNER)</f>
        <v>CHRIS  B LAUKENMANN</v>
      </c>
      <c r="H2530" cm="1">
        <f t="array" aca="1" ref="H2530" ca="1">SUMIFS(AMOUNT,APPL_ID,A2530,YEAR,C2530,DIVERSION_TYPE,"DIRECT")</f>
        <v>0</v>
      </c>
      <c r="I2530" cm="1">
        <f t="array" aca="1" ref="I2530" ca="1">SUMIFS(AMOUNT,APPL_ID,A2530,YEAR,C2530,DIVERSION_TYPE,"STORAGE")</f>
        <v>0</v>
      </c>
      <c r="J2530">
        <f t="shared" ca="1" si="39"/>
        <v>0</v>
      </c>
      <c r="K2530" s="17" cm="1">
        <f t="array" aca="1" ref="K2530" ca="1">IF(J2530&gt;0,COUNTIFS(AnnualTotalDiversion,J2530,APPL_ID,"&lt;&gt;"&amp;A2530,Owner,G2530,YEAR,C2530)/12,0)</f>
        <v>0</v>
      </c>
    </row>
    <row r="2531" spans="1:11" x14ac:dyDescent="0.25">
      <c r="A2531" t="s">
        <v>64</v>
      </c>
      <c r="B2531">
        <v>11165</v>
      </c>
      <c r="C2531">
        <v>2018</v>
      </c>
      <c r="D2531">
        <v>6</v>
      </c>
      <c r="E2531">
        <v>0</v>
      </c>
      <c r="F2531" s="15" t="s">
        <v>45</v>
      </c>
      <c r="G2531" t="str" cm="1">
        <f t="array" aca="1" ref="G2531" ca="1">_xlfn.XLOOKUP(A2531,APPLICATION_NUMBER,APPLICATION_PRIMARY_OWNER)</f>
        <v>CHRIS  B LAUKENMANN</v>
      </c>
      <c r="H2531" cm="1">
        <f t="array" aca="1" ref="H2531" ca="1">SUMIFS(AMOUNT,APPL_ID,A2531,YEAR,C2531,DIVERSION_TYPE,"DIRECT")</f>
        <v>0</v>
      </c>
      <c r="I2531" cm="1">
        <f t="array" aca="1" ref="I2531" ca="1">SUMIFS(AMOUNT,APPL_ID,A2531,YEAR,C2531,DIVERSION_TYPE,"STORAGE")</f>
        <v>0</v>
      </c>
      <c r="J2531">
        <f t="shared" ca="1" si="39"/>
        <v>0</v>
      </c>
      <c r="K2531" s="17" cm="1">
        <f t="array" aca="1" ref="K2531" ca="1">IF(J2531&gt;0,COUNTIFS(AnnualTotalDiversion,J2531,APPL_ID,"&lt;&gt;"&amp;A2531,Owner,G2531,YEAR,C2531)/12,0)</f>
        <v>0</v>
      </c>
    </row>
    <row r="2532" spans="1:11" x14ac:dyDescent="0.25">
      <c r="A2532" t="s">
        <v>64</v>
      </c>
      <c r="B2532">
        <v>11165</v>
      </c>
      <c r="C2532">
        <v>2017</v>
      </c>
      <c r="D2532">
        <v>2</v>
      </c>
      <c r="E2532">
        <v>0</v>
      </c>
      <c r="F2532" s="15" t="s">
        <v>45</v>
      </c>
      <c r="G2532" t="str" cm="1">
        <f t="array" aca="1" ref="G2532" ca="1">_xlfn.XLOOKUP(A2532,APPLICATION_NUMBER,APPLICATION_PRIMARY_OWNER)</f>
        <v>CHRIS  B LAUKENMANN</v>
      </c>
      <c r="H2532" cm="1">
        <f t="array" aca="1" ref="H2532" ca="1">SUMIFS(AMOUNT,APPL_ID,A2532,YEAR,C2532,DIVERSION_TYPE,"DIRECT")</f>
        <v>0</v>
      </c>
      <c r="I2532" cm="1">
        <f t="array" aca="1" ref="I2532" ca="1">SUMIFS(AMOUNT,APPL_ID,A2532,YEAR,C2532,DIVERSION_TYPE,"STORAGE")</f>
        <v>0</v>
      </c>
      <c r="J2532">
        <f t="shared" ca="1" si="39"/>
        <v>0</v>
      </c>
      <c r="K2532" s="17" cm="1">
        <f t="array" aca="1" ref="K2532" ca="1">IF(J2532&gt;0,COUNTIFS(AnnualTotalDiversion,J2532,APPL_ID,"&lt;&gt;"&amp;A2532,Owner,G2532,YEAR,C2532)/12,0)</f>
        <v>0</v>
      </c>
    </row>
    <row r="2533" spans="1:11" x14ac:dyDescent="0.25">
      <c r="A2533" t="s">
        <v>64</v>
      </c>
      <c r="B2533">
        <v>11165</v>
      </c>
      <c r="C2533">
        <v>2020</v>
      </c>
      <c r="D2533">
        <v>2</v>
      </c>
      <c r="E2533">
        <v>0</v>
      </c>
      <c r="F2533" s="15" t="s">
        <v>44</v>
      </c>
      <c r="G2533" t="str" cm="1">
        <f t="array" aca="1" ref="G2533" ca="1">_xlfn.XLOOKUP(A2533,APPLICATION_NUMBER,APPLICATION_PRIMARY_OWNER)</f>
        <v>CHRIS  B LAUKENMANN</v>
      </c>
      <c r="H2533" cm="1">
        <f t="array" aca="1" ref="H2533" ca="1">SUMIFS(AMOUNT,APPL_ID,A2533,YEAR,C2533,DIVERSION_TYPE,"DIRECT")</f>
        <v>0</v>
      </c>
      <c r="I2533" cm="1">
        <f t="array" aca="1" ref="I2533" ca="1">SUMIFS(AMOUNT,APPL_ID,A2533,YEAR,C2533,DIVERSION_TYPE,"STORAGE")</f>
        <v>0</v>
      </c>
      <c r="J2533">
        <f t="shared" ca="1" si="39"/>
        <v>0</v>
      </c>
      <c r="K2533" s="17" cm="1">
        <f t="array" aca="1" ref="K2533" ca="1">IF(J2533&gt;0,COUNTIFS(AnnualTotalDiversion,J2533,APPL_ID,"&lt;&gt;"&amp;A2533,Owner,G2533,YEAR,C2533)/12,0)</f>
        <v>0</v>
      </c>
    </row>
    <row r="2534" spans="1:11" x14ac:dyDescent="0.25">
      <c r="A2534" t="s">
        <v>64</v>
      </c>
      <c r="B2534">
        <v>11165</v>
      </c>
      <c r="C2534">
        <v>2018</v>
      </c>
      <c r="D2534">
        <v>5</v>
      </c>
      <c r="E2534">
        <v>3</v>
      </c>
      <c r="F2534" s="15" t="s">
        <v>44</v>
      </c>
      <c r="G2534" t="str" cm="1">
        <f t="array" aca="1" ref="G2534" ca="1">_xlfn.XLOOKUP(A2534,APPLICATION_NUMBER,APPLICATION_PRIMARY_OWNER)</f>
        <v>CHRIS  B LAUKENMANN</v>
      </c>
      <c r="H2534" cm="1">
        <f t="array" aca="1" ref="H2534" ca="1">SUMIFS(AMOUNT,APPL_ID,A2534,YEAR,C2534,DIVERSION_TYPE,"DIRECT")</f>
        <v>0</v>
      </c>
      <c r="I2534" cm="1">
        <f t="array" aca="1" ref="I2534" ca="1">SUMIFS(AMOUNT,APPL_ID,A2534,YEAR,C2534,DIVERSION_TYPE,"STORAGE")</f>
        <v>0</v>
      </c>
      <c r="J2534">
        <f t="shared" ca="1" si="39"/>
        <v>0</v>
      </c>
      <c r="K2534" s="17" cm="1">
        <f t="array" aca="1" ref="K2534" ca="1">IF(J2534&gt;0,COUNTIFS(AnnualTotalDiversion,J2534,APPL_ID,"&lt;&gt;"&amp;A2534,Owner,G2534,YEAR,C2534)/12,0)</f>
        <v>0</v>
      </c>
    </row>
    <row r="2535" spans="1:11" x14ac:dyDescent="0.25">
      <c r="A2535" t="s">
        <v>64</v>
      </c>
      <c r="B2535">
        <v>11165</v>
      </c>
      <c r="C2535">
        <v>2017</v>
      </c>
      <c r="D2535">
        <v>1</v>
      </c>
      <c r="E2535">
        <v>0</v>
      </c>
      <c r="F2535" s="15" t="s">
        <v>46</v>
      </c>
      <c r="G2535" t="str" cm="1">
        <f t="array" aca="1" ref="G2535" ca="1">_xlfn.XLOOKUP(A2535,APPLICATION_NUMBER,APPLICATION_PRIMARY_OWNER)</f>
        <v>CHRIS  B LAUKENMANN</v>
      </c>
      <c r="H2535" cm="1">
        <f t="array" aca="1" ref="H2535" ca="1">SUMIFS(AMOUNT,APPL_ID,A2535,YEAR,C2535,DIVERSION_TYPE,"DIRECT")</f>
        <v>0</v>
      </c>
      <c r="I2535" cm="1">
        <f t="array" aca="1" ref="I2535" ca="1">SUMIFS(AMOUNT,APPL_ID,A2535,YEAR,C2535,DIVERSION_TYPE,"STORAGE")</f>
        <v>0</v>
      </c>
      <c r="J2535">
        <f t="shared" ca="1" si="39"/>
        <v>0</v>
      </c>
      <c r="K2535" s="17" cm="1">
        <f t="array" aca="1" ref="K2535" ca="1">IF(J2535&gt;0,COUNTIFS(AnnualTotalDiversion,J2535,APPL_ID,"&lt;&gt;"&amp;A2535,Owner,G2535,YEAR,C2535)/12,0)</f>
        <v>0</v>
      </c>
    </row>
    <row r="2536" spans="1:11" x14ac:dyDescent="0.25">
      <c r="A2536" t="s">
        <v>65</v>
      </c>
      <c r="B2536">
        <v>11166</v>
      </c>
      <c r="C2536">
        <v>2018</v>
      </c>
      <c r="D2536">
        <v>6</v>
      </c>
      <c r="E2536">
        <v>0</v>
      </c>
      <c r="F2536" s="15" t="s">
        <v>46</v>
      </c>
      <c r="G2536" t="str" cm="1">
        <f t="array" aca="1" ref="G2536" ca="1">_xlfn.XLOOKUP(A2536,APPLICATION_NUMBER,APPLICATION_PRIMARY_OWNER)</f>
        <v>CHRIS  B LAUKENMANN</v>
      </c>
      <c r="H2536" cm="1">
        <f t="array" aca="1" ref="H2536" ca="1">SUMIFS(AMOUNT,APPL_ID,A2536,YEAR,C2536,DIVERSION_TYPE,"DIRECT")</f>
        <v>0</v>
      </c>
      <c r="I2536" cm="1">
        <f t="array" aca="1" ref="I2536" ca="1">SUMIFS(AMOUNT,APPL_ID,A2536,YEAR,C2536,DIVERSION_TYPE,"STORAGE")</f>
        <v>0</v>
      </c>
      <c r="J2536">
        <f t="shared" ca="1" si="39"/>
        <v>0</v>
      </c>
      <c r="K2536" s="17" cm="1">
        <f t="array" aca="1" ref="K2536" ca="1">IF(J2536&gt;0,COUNTIFS(AnnualTotalDiversion,J2536,APPL_ID,"&lt;&gt;"&amp;A2536,Owner,G2536,YEAR,C2536)/12,0)</f>
        <v>0</v>
      </c>
    </row>
    <row r="2537" spans="1:11" x14ac:dyDescent="0.25">
      <c r="A2537" t="s">
        <v>65</v>
      </c>
      <c r="B2537">
        <v>11166</v>
      </c>
      <c r="C2537">
        <v>2018</v>
      </c>
      <c r="D2537">
        <v>6</v>
      </c>
      <c r="E2537">
        <v>0</v>
      </c>
      <c r="F2537" s="15" t="s">
        <v>45</v>
      </c>
      <c r="G2537" t="str" cm="1">
        <f t="array" aca="1" ref="G2537" ca="1">_xlfn.XLOOKUP(A2537,APPLICATION_NUMBER,APPLICATION_PRIMARY_OWNER)</f>
        <v>CHRIS  B LAUKENMANN</v>
      </c>
      <c r="H2537" cm="1">
        <f t="array" aca="1" ref="H2537" ca="1">SUMIFS(AMOUNT,APPL_ID,A2537,YEAR,C2537,DIVERSION_TYPE,"DIRECT")</f>
        <v>0</v>
      </c>
      <c r="I2537" cm="1">
        <f t="array" aca="1" ref="I2537" ca="1">SUMIFS(AMOUNT,APPL_ID,A2537,YEAR,C2537,DIVERSION_TYPE,"STORAGE")</f>
        <v>0</v>
      </c>
      <c r="J2537">
        <f t="shared" ca="1" si="39"/>
        <v>0</v>
      </c>
      <c r="K2537" s="17" cm="1">
        <f t="array" aca="1" ref="K2537" ca="1">IF(J2537&gt;0,COUNTIFS(AnnualTotalDiversion,J2537,APPL_ID,"&lt;&gt;"&amp;A2537,Owner,G2537,YEAR,C2537)/12,0)</f>
        <v>0</v>
      </c>
    </row>
    <row r="2538" spans="1:11" x14ac:dyDescent="0.25">
      <c r="A2538" t="s">
        <v>65</v>
      </c>
      <c r="B2538">
        <v>11166</v>
      </c>
      <c r="C2538">
        <v>2019</v>
      </c>
      <c r="D2538">
        <v>12</v>
      </c>
      <c r="E2538">
        <v>0</v>
      </c>
      <c r="F2538" s="15" t="s">
        <v>46</v>
      </c>
      <c r="G2538" t="str" cm="1">
        <f t="array" aca="1" ref="G2538" ca="1">_xlfn.XLOOKUP(A2538,APPLICATION_NUMBER,APPLICATION_PRIMARY_OWNER)</f>
        <v>CHRIS  B LAUKENMANN</v>
      </c>
      <c r="H2538" cm="1">
        <f t="array" aca="1" ref="H2538" ca="1">SUMIFS(AMOUNT,APPL_ID,A2538,YEAR,C2538,DIVERSION_TYPE,"DIRECT")</f>
        <v>0</v>
      </c>
      <c r="I2538" cm="1">
        <f t="array" aca="1" ref="I2538" ca="1">SUMIFS(AMOUNT,APPL_ID,A2538,YEAR,C2538,DIVERSION_TYPE,"STORAGE")</f>
        <v>0</v>
      </c>
      <c r="J2538">
        <f t="shared" ca="1" si="39"/>
        <v>0</v>
      </c>
      <c r="K2538" s="17" cm="1">
        <f t="array" aca="1" ref="K2538" ca="1">IF(J2538&gt;0,COUNTIFS(AnnualTotalDiversion,J2538,APPL_ID,"&lt;&gt;"&amp;A2538,Owner,G2538,YEAR,C2538)/12,0)</f>
        <v>0</v>
      </c>
    </row>
    <row r="2539" spans="1:11" x14ac:dyDescent="0.25">
      <c r="A2539" t="s">
        <v>65</v>
      </c>
      <c r="B2539">
        <v>11166</v>
      </c>
      <c r="C2539">
        <v>2017</v>
      </c>
      <c r="D2539">
        <v>5</v>
      </c>
      <c r="E2539">
        <v>0</v>
      </c>
      <c r="F2539" s="15" t="s">
        <v>45</v>
      </c>
      <c r="G2539" t="str" cm="1">
        <f t="array" aca="1" ref="G2539" ca="1">_xlfn.XLOOKUP(A2539,APPLICATION_NUMBER,APPLICATION_PRIMARY_OWNER)</f>
        <v>CHRIS  B LAUKENMANN</v>
      </c>
      <c r="H2539" cm="1">
        <f t="array" aca="1" ref="H2539" ca="1">SUMIFS(AMOUNT,APPL_ID,A2539,YEAR,C2539,DIVERSION_TYPE,"DIRECT")</f>
        <v>0</v>
      </c>
      <c r="I2539" cm="1">
        <f t="array" aca="1" ref="I2539" ca="1">SUMIFS(AMOUNT,APPL_ID,A2539,YEAR,C2539,DIVERSION_TYPE,"STORAGE")</f>
        <v>0</v>
      </c>
      <c r="J2539">
        <f t="shared" ca="1" si="39"/>
        <v>0</v>
      </c>
      <c r="K2539" s="17" cm="1">
        <f t="array" aca="1" ref="K2539" ca="1">IF(J2539&gt;0,COUNTIFS(AnnualTotalDiversion,J2539,APPL_ID,"&lt;&gt;"&amp;A2539,Owner,G2539,YEAR,C2539)/12,0)</f>
        <v>0</v>
      </c>
    </row>
    <row r="2540" spans="1:11" x14ac:dyDescent="0.25">
      <c r="A2540" t="s">
        <v>65</v>
      </c>
      <c r="B2540">
        <v>11166</v>
      </c>
      <c r="C2540">
        <v>2018</v>
      </c>
      <c r="D2540">
        <v>7</v>
      </c>
      <c r="E2540">
        <v>0</v>
      </c>
      <c r="F2540" s="15" t="s">
        <v>44</v>
      </c>
      <c r="G2540" t="str" cm="1">
        <f t="array" aca="1" ref="G2540" ca="1">_xlfn.XLOOKUP(A2540,APPLICATION_NUMBER,APPLICATION_PRIMARY_OWNER)</f>
        <v>CHRIS  B LAUKENMANN</v>
      </c>
      <c r="H2540" cm="1">
        <f t="array" aca="1" ref="H2540" ca="1">SUMIFS(AMOUNT,APPL_ID,A2540,YEAR,C2540,DIVERSION_TYPE,"DIRECT")</f>
        <v>0</v>
      </c>
      <c r="I2540" cm="1">
        <f t="array" aca="1" ref="I2540" ca="1">SUMIFS(AMOUNT,APPL_ID,A2540,YEAR,C2540,DIVERSION_TYPE,"STORAGE")</f>
        <v>0</v>
      </c>
      <c r="J2540">
        <f t="shared" ca="1" si="39"/>
        <v>0</v>
      </c>
      <c r="K2540" s="17" cm="1">
        <f t="array" aca="1" ref="K2540" ca="1">IF(J2540&gt;0,COUNTIFS(AnnualTotalDiversion,J2540,APPL_ID,"&lt;&gt;"&amp;A2540,Owner,G2540,YEAR,C2540)/12,0)</f>
        <v>0</v>
      </c>
    </row>
    <row r="2541" spans="1:11" x14ac:dyDescent="0.25">
      <c r="A2541" t="s">
        <v>65</v>
      </c>
      <c r="B2541">
        <v>11166</v>
      </c>
      <c r="C2541">
        <v>2018</v>
      </c>
      <c r="D2541">
        <v>6</v>
      </c>
      <c r="E2541">
        <v>0</v>
      </c>
      <c r="F2541" s="15" t="s">
        <v>44</v>
      </c>
      <c r="G2541" t="str" cm="1">
        <f t="array" aca="1" ref="G2541" ca="1">_xlfn.XLOOKUP(A2541,APPLICATION_NUMBER,APPLICATION_PRIMARY_OWNER)</f>
        <v>CHRIS  B LAUKENMANN</v>
      </c>
      <c r="H2541" cm="1">
        <f t="array" aca="1" ref="H2541" ca="1">SUMIFS(AMOUNT,APPL_ID,A2541,YEAR,C2541,DIVERSION_TYPE,"DIRECT")</f>
        <v>0</v>
      </c>
      <c r="I2541" cm="1">
        <f t="array" aca="1" ref="I2541" ca="1">SUMIFS(AMOUNT,APPL_ID,A2541,YEAR,C2541,DIVERSION_TYPE,"STORAGE")</f>
        <v>0</v>
      </c>
      <c r="J2541">
        <f t="shared" ca="1" si="39"/>
        <v>0</v>
      </c>
      <c r="K2541" s="17" cm="1">
        <f t="array" aca="1" ref="K2541" ca="1">IF(J2541&gt;0,COUNTIFS(AnnualTotalDiversion,J2541,APPL_ID,"&lt;&gt;"&amp;A2541,Owner,G2541,YEAR,C2541)/12,0)</f>
        <v>0</v>
      </c>
    </row>
    <row r="2542" spans="1:11" x14ac:dyDescent="0.25">
      <c r="A2542" t="s">
        <v>65</v>
      </c>
      <c r="B2542">
        <v>11166</v>
      </c>
      <c r="C2542">
        <v>2018</v>
      </c>
      <c r="D2542">
        <v>5</v>
      </c>
      <c r="E2542">
        <v>0</v>
      </c>
      <c r="F2542" s="15" t="s">
        <v>45</v>
      </c>
      <c r="G2542" t="str" cm="1">
        <f t="array" aca="1" ref="G2542" ca="1">_xlfn.XLOOKUP(A2542,APPLICATION_NUMBER,APPLICATION_PRIMARY_OWNER)</f>
        <v>CHRIS  B LAUKENMANN</v>
      </c>
      <c r="H2542" cm="1">
        <f t="array" aca="1" ref="H2542" ca="1">SUMIFS(AMOUNT,APPL_ID,A2542,YEAR,C2542,DIVERSION_TYPE,"DIRECT")</f>
        <v>0</v>
      </c>
      <c r="I2542" cm="1">
        <f t="array" aca="1" ref="I2542" ca="1">SUMIFS(AMOUNT,APPL_ID,A2542,YEAR,C2542,DIVERSION_TYPE,"STORAGE")</f>
        <v>0</v>
      </c>
      <c r="J2542">
        <f t="shared" ca="1" si="39"/>
        <v>0</v>
      </c>
      <c r="K2542" s="17" cm="1">
        <f t="array" aca="1" ref="K2542" ca="1">IF(J2542&gt;0,COUNTIFS(AnnualTotalDiversion,J2542,APPL_ID,"&lt;&gt;"&amp;A2542,Owner,G2542,YEAR,C2542)/12,0)</f>
        <v>0</v>
      </c>
    </row>
    <row r="2543" spans="1:11" x14ac:dyDescent="0.25">
      <c r="A2543" t="s">
        <v>65</v>
      </c>
      <c r="B2543">
        <v>11166</v>
      </c>
      <c r="C2543">
        <v>2018</v>
      </c>
      <c r="D2543">
        <v>5</v>
      </c>
      <c r="E2543">
        <v>0</v>
      </c>
      <c r="F2543" s="15" t="s">
        <v>46</v>
      </c>
      <c r="G2543" t="str" cm="1">
        <f t="array" aca="1" ref="G2543" ca="1">_xlfn.XLOOKUP(A2543,APPLICATION_NUMBER,APPLICATION_PRIMARY_OWNER)</f>
        <v>CHRIS  B LAUKENMANN</v>
      </c>
      <c r="H2543" cm="1">
        <f t="array" aca="1" ref="H2543" ca="1">SUMIFS(AMOUNT,APPL_ID,A2543,YEAR,C2543,DIVERSION_TYPE,"DIRECT")</f>
        <v>0</v>
      </c>
      <c r="I2543" cm="1">
        <f t="array" aca="1" ref="I2543" ca="1">SUMIFS(AMOUNT,APPL_ID,A2543,YEAR,C2543,DIVERSION_TYPE,"STORAGE")</f>
        <v>0</v>
      </c>
      <c r="J2543">
        <f t="shared" ca="1" si="39"/>
        <v>0</v>
      </c>
      <c r="K2543" s="17" cm="1">
        <f t="array" aca="1" ref="K2543" ca="1">IF(J2543&gt;0,COUNTIFS(AnnualTotalDiversion,J2543,APPL_ID,"&lt;&gt;"&amp;A2543,Owner,G2543,YEAR,C2543)/12,0)</f>
        <v>0</v>
      </c>
    </row>
    <row r="2544" spans="1:11" x14ac:dyDescent="0.25">
      <c r="A2544" t="s">
        <v>65</v>
      </c>
      <c r="B2544">
        <v>11166</v>
      </c>
      <c r="C2544">
        <v>2020</v>
      </c>
      <c r="D2544">
        <v>1</v>
      </c>
      <c r="E2544">
        <v>0</v>
      </c>
      <c r="F2544" s="15" t="s">
        <v>44</v>
      </c>
      <c r="G2544" t="str" cm="1">
        <f t="array" aca="1" ref="G2544" ca="1">_xlfn.XLOOKUP(A2544,APPLICATION_NUMBER,APPLICATION_PRIMARY_OWNER)</f>
        <v>CHRIS  B LAUKENMANN</v>
      </c>
      <c r="H2544" cm="1">
        <f t="array" aca="1" ref="H2544" ca="1">SUMIFS(AMOUNT,APPL_ID,A2544,YEAR,C2544,DIVERSION_TYPE,"DIRECT")</f>
        <v>0</v>
      </c>
      <c r="I2544" cm="1">
        <f t="array" aca="1" ref="I2544" ca="1">SUMIFS(AMOUNT,APPL_ID,A2544,YEAR,C2544,DIVERSION_TYPE,"STORAGE")</f>
        <v>0</v>
      </c>
      <c r="J2544">
        <f t="shared" ca="1" si="39"/>
        <v>0</v>
      </c>
      <c r="K2544" s="17" cm="1">
        <f t="array" aca="1" ref="K2544" ca="1">IF(J2544&gt;0,COUNTIFS(AnnualTotalDiversion,J2544,APPL_ID,"&lt;&gt;"&amp;A2544,Owner,G2544,YEAR,C2544)/12,0)</f>
        <v>0</v>
      </c>
    </row>
    <row r="2545" spans="1:11" x14ac:dyDescent="0.25">
      <c r="A2545" t="s">
        <v>65</v>
      </c>
      <c r="B2545">
        <v>11166</v>
      </c>
      <c r="C2545">
        <v>2017</v>
      </c>
      <c r="D2545">
        <v>5</v>
      </c>
      <c r="E2545">
        <v>0</v>
      </c>
      <c r="F2545" s="15" t="s">
        <v>44</v>
      </c>
      <c r="G2545" t="str" cm="1">
        <f t="array" aca="1" ref="G2545" ca="1">_xlfn.XLOOKUP(A2545,APPLICATION_NUMBER,APPLICATION_PRIMARY_OWNER)</f>
        <v>CHRIS  B LAUKENMANN</v>
      </c>
      <c r="H2545" cm="1">
        <f t="array" aca="1" ref="H2545" ca="1">SUMIFS(AMOUNT,APPL_ID,A2545,YEAR,C2545,DIVERSION_TYPE,"DIRECT")</f>
        <v>0</v>
      </c>
      <c r="I2545" cm="1">
        <f t="array" aca="1" ref="I2545" ca="1">SUMIFS(AMOUNT,APPL_ID,A2545,YEAR,C2545,DIVERSION_TYPE,"STORAGE")</f>
        <v>0</v>
      </c>
      <c r="J2545">
        <f t="shared" ca="1" si="39"/>
        <v>0</v>
      </c>
      <c r="K2545" s="17" cm="1">
        <f t="array" aca="1" ref="K2545" ca="1">IF(J2545&gt;0,COUNTIFS(AnnualTotalDiversion,J2545,APPL_ID,"&lt;&gt;"&amp;A2545,Owner,G2545,YEAR,C2545)/12,0)</f>
        <v>0</v>
      </c>
    </row>
    <row r="2546" spans="1:11" x14ac:dyDescent="0.25">
      <c r="A2546" t="s">
        <v>65</v>
      </c>
      <c r="B2546">
        <v>11166</v>
      </c>
      <c r="C2546">
        <v>2019</v>
      </c>
      <c r="D2546">
        <v>12</v>
      </c>
      <c r="E2546">
        <v>0</v>
      </c>
      <c r="F2546" s="15" t="s">
        <v>44</v>
      </c>
      <c r="G2546" t="str" cm="1">
        <f t="array" aca="1" ref="G2546" ca="1">_xlfn.XLOOKUP(A2546,APPLICATION_NUMBER,APPLICATION_PRIMARY_OWNER)</f>
        <v>CHRIS  B LAUKENMANN</v>
      </c>
      <c r="H2546" cm="1">
        <f t="array" aca="1" ref="H2546" ca="1">SUMIFS(AMOUNT,APPL_ID,A2546,YEAR,C2546,DIVERSION_TYPE,"DIRECT")</f>
        <v>0</v>
      </c>
      <c r="I2546" cm="1">
        <f t="array" aca="1" ref="I2546" ca="1">SUMIFS(AMOUNT,APPL_ID,A2546,YEAR,C2546,DIVERSION_TYPE,"STORAGE")</f>
        <v>0</v>
      </c>
      <c r="J2546">
        <f t="shared" ca="1" si="39"/>
        <v>0</v>
      </c>
      <c r="K2546" s="17" cm="1">
        <f t="array" aca="1" ref="K2546" ca="1">IF(J2546&gt;0,COUNTIFS(AnnualTotalDiversion,J2546,APPL_ID,"&lt;&gt;"&amp;A2546,Owner,G2546,YEAR,C2546)/12,0)</f>
        <v>0</v>
      </c>
    </row>
    <row r="2547" spans="1:11" x14ac:dyDescent="0.25">
      <c r="A2547" t="s">
        <v>65</v>
      </c>
      <c r="B2547">
        <v>11166</v>
      </c>
      <c r="C2547">
        <v>2020</v>
      </c>
      <c r="D2547">
        <v>1</v>
      </c>
      <c r="E2547">
        <v>0</v>
      </c>
      <c r="F2547" s="15" t="s">
        <v>46</v>
      </c>
      <c r="G2547" t="str" cm="1">
        <f t="array" aca="1" ref="G2547" ca="1">_xlfn.XLOOKUP(A2547,APPLICATION_NUMBER,APPLICATION_PRIMARY_OWNER)</f>
        <v>CHRIS  B LAUKENMANN</v>
      </c>
      <c r="H2547" cm="1">
        <f t="array" aca="1" ref="H2547" ca="1">SUMIFS(AMOUNT,APPL_ID,A2547,YEAR,C2547,DIVERSION_TYPE,"DIRECT")</f>
        <v>0</v>
      </c>
      <c r="I2547" cm="1">
        <f t="array" aca="1" ref="I2547" ca="1">SUMIFS(AMOUNT,APPL_ID,A2547,YEAR,C2547,DIVERSION_TYPE,"STORAGE")</f>
        <v>0</v>
      </c>
      <c r="J2547">
        <f t="shared" ca="1" si="39"/>
        <v>0</v>
      </c>
      <c r="K2547" s="17" cm="1">
        <f t="array" aca="1" ref="K2547" ca="1">IF(J2547&gt;0,COUNTIFS(AnnualTotalDiversion,J2547,APPL_ID,"&lt;&gt;"&amp;A2547,Owner,G2547,YEAR,C2547)/12,0)</f>
        <v>0</v>
      </c>
    </row>
    <row r="2548" spans="1:11" x14ac:dyDescent="0.25">
      <c r="A2548" t="s">
        <v>65</v>
      </c>
      <c r="B2548">
        <v>11166</v>
      </c>
      <c r="C2548">
        <v>2020</v>
      </c>
      <c r="D2548">
        <v>1</v>
      </c>
      <c r="E2548">
        <v>0</v>
      </c>
      <c r="F2548" s="15" t="s">
        <v>45</v>
      </c>
      <c r="G2548" t="str" cm="1">
        <f t="array" aca="1" ref="G2548" ca="1">_xlfn.XLOOKUP(A2548,APPLICATION_NUMBER,APPLICATION_PRIMARY_OWNER)</f>
        <v>CHRIS  B LAUKENMANN</v>
      </c>
      <c r="H2548" cm="1">
        <f t="array" aca="1" ref="H2548" ca="1">SUMIFS(AMOUNT,APPL_ID,A2548,YEAR,C2548,DIVERSION_TYPE,"DIRECT")</f>
        <v>0</v>
      </c>
      <c r="I2548" cm="1">
        <f t="array" aca="1" ref="I2548" ca="1">SUMIFS(AMOUNT,APPL_ID,A2548,YEAR,C2548,DIVERSION_TYPE,"STORAGE")</f>
        <v>0</v>
      </c>
      <c r="J2548">
        <f t="shared" ca="1" si="39"/>
        <v>0</v>
      </c>
      <c r="K2548" s="17" cm="1">
        <f t="array" aca="1" ref="K2548" ca="1">IF(J2548&gt;0,COUNTIFS(AnnualTotalDiversion,J2548,APPL_ID,"&lt;&gt;"&amp;A2548,Owner,G2548,YEAR,C2548)/12,0)</f>
        <v>0</v>
      </c>
    </row>
    <row r="2549" spans="1:11" x14ac:dyDescent="0.25">
      <c r="A2549" t="s">
        <v>65</v>
      </c>
      <c r="B2549">
        <v>11166</v>
      </c>
      <c r="C2549">
        <v>2018</v>
      </c>
      <c r="D2549">
        <v>11</v>
      </c>
      <c r="E2549">
        <v>0</v>
      </c>
      <c r="F2549" s="15" t="s">
        <v>44</v>
      </c>
      <c r="G2549" t="str" cm="1">
        <f t="array" aca="1" ref="G2549" ca="1">_xlfn.XLOOKUP(A2549,APPLICATION_NUMBER,APPLICATION_PRIMARY_OWNER)</f>
        <v>CHRIS  B LAUKENMANN</v>
      </c>
      <c r="H2549" cm="1">
        <f t="array" aca="1" ref="H2549" ca="1">SUMIFS(AMOUNT,APPL_ID,A2549,YEAR,C2549,DIVERSION_TYPE,"DIRECT")</f>
        <v>0</v>
      </c>
      <c r="I2549" cm="1">
        <f t="array" aca="1" ref="I2549" ca="1">SUMIFS(AMOUNT,APPL_ID,A2549,YEAR,C2549,DIVERSION_TYPE,"STORAGE")</f>
        <v>0</v>
      </c>
      <c r="J2549">
        <f t="shared" ca="1" si="39"/>
        <v>0</v>
      </c>
      <c r="K2549" s="17" cm="1">
        <f t="array" aca="1" ref="K2549" ca="1">IF(J2549&gt;0,COUNTIFS(AnnualTotalDiversion,J2549,APPL_ID,"&lt;&gt;"&amp;A2549,Owner,G2549,YEAR,C2549)/12,0)</f>
        <v>0</v>
      </c>
    </row>
    <row r="2550" spans="1:11" x14ac:dyDescent="0.25">
      <c r="A2550" t="s">
        <v>65</v>
      </c>
      <c r="B2550">
        <v>11166</v>
      </c>
      <c r="C2550">
        <v>2017</v>
      </c>
      <c r="D2550">
        <v>4</v>
      </c>
      <c r="E2550">
        <v>0</v>
      </c>
      <c r="F2550" s="15" t="s">
        <v>46</v>
      </c>
      <c r="G2550" t="str" cm="1">
        <f t="array" aca="1" ref="G2550" ca="1">_xlfn.XLOOKUP(A2550,APPLICATION_NUMBER,APPLICATION_PRIMARY_OWNER)</f>
        <v>CHRIS  B LAUKENMANN</v>
      </c>
      <c r="H2550" cm="1">
        <f t="array" aca="1" ref="H2550" ca="1">SUMIFS(AMOUNT,APPL_ID,A2550,YEAR,C2550,DIVERSION_TYPE,"DIRECT")</f>
        <v>0</v>
      </c>
      <c r="I2550" cm="1">
        <f t="array" aca="1" ref="I2550" ca="1">SUMIFS(AMOUNT,APPL_ID,A2550,YEAR,C2550,DIVERSION_TYPE,"STORAGE")</f>
        <v>0</v>
      </c>
      <c r="J2550">
        <f t="shared" ca="1" si="39"/>
        <v>0</v>
      </c>
      <c r="K2550" s="17" cm="1">
        <f t="array" aca="1" ref="K2550" ca="1">IF(J2550&gt;0,COUNTIFS(AnnualTotalDiversion,J2550,APPL_ID,"&lt;&gt;"&amp;A2550,Owner,G2550,YEAR,C2550)/12,0)</f>
        <v>0</v>
      </c>
    </row>
    <row r="2551" spans="1:11" x14ac:dyDescent="0.25">
      <c r="A2551" t="s">
        <v>65</v>
      </c>
      <c r="B2551">
        <v>11166</v>
      </c>
      <c r="C2551">
        <v>2018</v>
      </c>
      <c r="D2551">
        <v>5</v>
      </c>
      <c r="E2551">
        <v>0</v>
      </c>
      <c r="F2551" s="15" t="s">
        <v>44</v>
      </c>
      <c r="G2551" t="str" cm="1">
        <f t="array" aca="1" ref="G2551" ca="1">_xlfn.XLOOKUP(A2551,APPLICATION_NUMBER,APPLICATION_PRIMARY_OWNER)</f>
        <v>CHRIS  B LAUKENMANN</v>
      </c>
      <c r="H2551" cm="1">
        <f t="array" aca="1" ref="H2551" ca="1">SUMIFS(AMOUNT,APPL_ID,A2551,YEAR,C2551,DIVERSION_TYPE,"DIRECT")</f>
        <v>0</v>
      </c>
      <c r="I2551" cm="1">
        <f t="array" aca="1" ref="I2551" ca="1">SUMIFS(AMOUNT,APPL_ID,A2551,YEAR,C2551,DIVERSION_TYPE,"STORAGE")</f>
        <v>0</v>
      </c>
      <c r="J2551">
        <f t="shared" ca="1" si="39"/>
        <v>0</v>
      </c>
      <c r="K2551" s="17" cm="1">
        <f t="array" aca="1" ref="K2551" ca="1">IF(J2551&gt;0,COUNTIFS(AnnualTotalDiversion,J2551,APPL_ID,"&lt;&gt;"&amp;A2551,Owner,G2551,YEAR,C2551)/12,0)</f>
        <v>0</v>
      </c>
    </row>
    <row r="2552" spans="1:11" x14ac:dyDescent="0.25">
      <c r="A2552" t="s">
        <v>65</v>
      </c>
      <c r="B2552">
        <v>11166</v>
      </c>
      <c r="C2552">
        <v>2019</v>
      </c>
      <c r="D2552">
        <v>11</v>
      </c>
      <c r="E2552">
        <v>0</v>
      </c>
      <c r="F2552" s="15" t="s">
        <v>45</v>
      </c>
      <c r="G2552" t="str" cm="1">
        <f t="array" aca="1" ref="G2552" ca="1">_xlfn.XLOOKUP(A2552,APPLICATION_NUMBER,APPLICATION_PRIMARY_OWNER)</f>
        <v>CHRIS  B LAUKENMANN</v>
      </c>
      <c r="H2552" cm="1">
        <f t="array" aca="1" ref="H2552" ca="1">SUMIFS(AMOUNT,APPL_ID,A2552,YEAR,C2552,DIVERSION_TYPE,"DIRECT")</f>
        <v>0</v>
      </c>
      <c r="I2552" cm="1">
        <f t="array" aca="1" ref="I2552" ca="1">SUMIFS(AMOUNT,APPL_ID,A2552,YEAR,C2552,DIVERSION_TYPE,"STORAGE")</f>
        <v>0</v>
      </c>
      <c r="J2552">
        <f t="shared" ca="1" si="39"/>
        <v>0</v>
      </c>
      <c r="K2552" s="17" cm="1">
        <f t="array" aca="1" ref="K2552" ca="1">IF(J2552&gt;0,COUNTIFS(AnnualTotalDiversion,J2552,APPL_ID,"&lt;&gt;"&amp;A2552,Owner,G2552,YEAR,C2552)/12,0)</f>
        <v>0</v>
      </c>
    </row>
    <row r="2553" spans="1:11" x14ac:dyDescent="0.25">
      <c r="A2553" t="s">
        <v>65</v>
      </c>
      <c r="B2553">
        <v>11166</v>
      </c>
      <c r="C2553">
        <v>2017</v>
      </c>
      <c r="D2553">
        <v>4</v>
      </c>
      <c r="E2553">
        <v>0</v>
      </c>
      <c r="F2553" s="15" t="s">
        <v>45</v>
      </c>
      <c r="G2553" t="str" cm="1">
        <f t="array" aca="1" ref="G2553" ca="1">_xlfn.XLOOKUP(A2553,APPLICATION_NUMBER,APPLICATION_PRIMARY_OWNER)</f>
        <v>CHRIS  B LAUKENMANN</v>
      </c>
      <c r="H2553" cm="1">
        <f t="array" aca="1" ref="H2553" ca="1">SUMIFS(AMOUNT,APPL_ID,A2553,YEAR,C2553,DIVERSION_TYPE,"DIRECT")</f>
        <v>0</v>
      </c>
      <c r="I2553" cm="1">
        <f t="array" aca="1" ref="I2553" ca="1">SUMIFS(AMOUNT,APPL_ID,A2553,YEAR,C2553,DIVERSION_TYPE,"STORAGE")</f>
        <v>0</v>
      </c>
      <c r="J2553">
        <f t="shared" ca="1" si="39"/>
        <v>0</v>
      </c>
      <c r="K2553" s="17" cm="1">
        <f t="array" aca="1" ref="K2553" ca="1">IF(J2553&gt;0,COUNTIFS(AnnualTotalDiversion,J2553,APPL_ID,"&lt;&gt;"&amp;A2553,Owner,G2553,YEAR,C2553)/12,0)</f>
        <v>0</v>
      </c>
    </row>
    <row r="2554" spans="1:11" x14ac:dyDescent="0.25">
      <c r="A2554" t="s">
        <v>65</v>
      </c>
      <c r="B2554">
        <v>11166</v>
      </c>
      <c r="C2554">
        <v>2019</v>
      </c>
      <c r="D2554">
        <v>12</v>
      </c>
      <c r="E2554">
        <v>0</v>
      </c>
      <c r="F2554" s="15" t="s">
        <v>45</v>
      </c>
      <c r="G2554" t="str" cm="1">
        <f t="array" aca="1" ref="G2554" ca="1">_xlfn.XLOOKUP(A2554,APPLICATION_NUMBER,APPLICATION_PRIMARY_OWNER)</f>
        <v>CHRIS  B LAUKENMANN</v>
      </c>
      <c r="H2554" cm="1">
        <f t="array" aca="1" ref="H2554" ca="1">SUMIFS(AMOUNT,APPL_ID,A2554,YEAR,C2554,DIVERSION_TYPE,"DIRECT")</f>
        <v>0</v>
      </c>
      <c r="I2554" cm="1">
        <f t="array" aca="1" ref="I2554" ca="1">SUMIFS(AMOUNT,APPL_ID,A2554,YEAR,C2554,DIVERSION_TYPE,"STORAGE")</f>
        <v>0</v>
      </c>
      <c r="J2554">
        <f t="shared" ca="1" si="39"/>
        <v>0</v>
      </c>
      <c r="K2554" s="17" cm="1">
        <f t="array" aca="1" ref="K2554" ca="1">IF(J2554&gt;0,COUNTIFS(AnnualTotalDiversion,J2554,APPL_ID,"&lt;&gt;"&amp;A2554,Owner,G2554,YEAR,C2554)/12,0)</f>
        <v>0</v>
      </c>
    </row>
    <row r="2555" spans="1:11" x14ac:dyDescent="0.25">
      <c r="A2555" t="s">
        <v>65</v>
      </c>
      <c r="B2555">
        <v>11166</v>
      </c>
      <c r="C2555">
        <v>2017</v>
      </c>
      <c r="D2555">
        <v>5</v>
      </c>
      <c r="E2555">
        <v>0</v>
      </c>
      <c r="F2555" s="15" t="s">
        <v>46</v>
      </c>
      <c r="G2555" t="str" cm="1">
        <f t="array" aca="1" ref="G2555" ca="1">_xlfn.XLOOKUP(A2555,APPLICATION_NUMBER,APPLICATION_PRIMARY_OWNER)</f>
        <v>CHRIS  B LAUKENMANN</v>
      </c>
      <c r="H2555" cm="1">
        <f t="array" aca="1" ref="H2555" ca="1">SUMIFS(AMOUNT,APPL_ID,A2555,YEAR,C2555,DIVERSION_TYPE,"DIRECT")</f>
        <v>0</v>
      </c>
      <c r="I2555" cm="1">
        <f t="array" aca="1" ref="I2555" ca="1">SUMIFS(AMOUNT,APPL_ID,A2555,YEAR,C2555,DIVERSION_TYPE,"STORAGE")</f>
        <v>0</v>
      </c>
      <c r="J2555">
        <f t="shared" ca="1" si="39"/>
        <v>0</v>
      </c>
      <c r="K2555" s="17" cm="1">
        <f t="array" aca="1" ref="K2555" ca="1">IF(J2555&gt;0,COUNTIFS(AnnualTotalDiversion,J2555,APPL_ID,"&lt;&gt;"&amp;A2555,Owner,G2555,YEAR,C2555)/12,0)</f>
        <v>0</v>
      </c>
    </row>
    <row r="2556" spans="1:11" x14ac:dyDescent="0.25">
      <c r="A2556" t="s">
        <v>65</v>
      </c>
      <c r="B2556">
        <v>11166</v>
      </c>
      <c r="C2556">
        <v>2017</v>
      </c>
      <c r="D2556">
        <v>4</v>
      </c>
      <c r="E2556">
        <v>0</v>
      </c>
      <c r="F2556" s="15" t="s">
        <v>44</v>
      </c>
      <c r="G2556" t="str" cm="1">
        <f t="array" aca="1" ref="G2556" ca="1">_xlfn.XLOOKUP(A2556,APPLICATION_NUMBER,APPLICATION_PRIMARY_OWNER)</f>
        <v>CHRIS  B LAUKENMANN</v>
      </c>
      <c r="H2556" cm="1">
        <f t="array" aca="1" ref="H2556" ca="1">SUMIFS(AMOUNT,APPL_ID,A2556,YEAR,C2556,DIVERSION_TYPE,"DIRECT")</f>
        <v>0</v>
      </c>
      <c r="I2556" cm="1">
        <f t="array" aca="1" ref="I2556" ca="1">SUMIFS(AMOUNT,APPL_ID,A2556,YEAR,C2556,DIVERSION_TYPE,"STORAGE")</f>
        <v>0</v>
      </c>
      <c r="J2556">
        <f t="shared" ca="1" si="39"/>
        <v>0</v>
      </c>
      <c r="K2556" s="17" cm="1">
        <f t="array" aca="1" ref="K2556" ca="1">IF(J2556&gt;0,COUNTIFS(AnnualTotalDiversion,J2556,APPL_ID,"&lt;&gt;"&amp;A2556,Owner,G2556,YEAR,C2556)/12,0)</f>
        <v>0</v>
      </c>
    </row>
    <row r="2557" spans="1:11" x14ac:dyDescent="0.25">
      <c r="A2557" t="s">
        <v>65</v>
      </c>
      <c r="B2557">
        <v>11166</v>
      </c>
      <c r="C2557">
        <v>2018</v>
      </c>
      <c r="D2557">
        <v>8</v>
      </c>
      <c r="E2557">
        <v>0</v>
      </c>
      <c r="F2557" s="15" t="s">
        <v>45</v>
      </c>
      <c r="G2557" t="str" cm="1">
        <f t="array" aca="1" ref="G2557" ca="1">_xlfn.XLOOKUP(A2557,APPLICATION_NUMBER,APPLICATION_PRIMARY_OWNER)</f>
        <v>CHRIS  B LAUKENMANN</v>
      </c>
      <c r="H2557" cm="1">
        <f t="array" aca="1" ref="H2557" ca="1">SUMIFS(AMOUNT,APPL_ID,A2557,YEAR,C2557,DIVERSION_TYPE,"DIRECT")</f>
        <v>0</v>
      </c>
      <c r="I2557" cm="1">
        <f t="array" aca="1" ref="I2557" ca="1">SUMIFS(AMOUNT,APPL_ID,A2557,YEAR,C2557,DIVERSION_TYPE,"STORAGE")</f>
        <v>0</v>
      </c>
      <c r="J2557">
        <f t="shared" ca="1" si="39"/>
        <v>0</v>
      </c>
      <c r="K2557" s="17" cm="1">
        <f t="array" aca="1" ref="K2557" ca="1">IF(J2557&gt;0,COUNTIFS(AnnualTotalDiversion,J2557,APPL_ID,"&lt;&gt;"&amp;A2557,Owner,G2557,YEAR,C2557)/12,0)</f>
        <v>0</v>
      </c>
    </row>
    <row r="2558" spans="1:11" x14ac:dyDescent="0.25">
      <c r="A2558" t="s">
        <v>65</v>
      </c>
      <c r="B2558">
        <v>11166</v>
      </c>
      <c r="C2558">
        <v>2020</v>
      </c>
      <c r="D2558">
        <v>2</v>
      </c>
      <c r="E2558">
        <v>0</v>
      </c>
      <c r="F2558" s="15" t="s">
        <v>46</v>
      </c>
      <c r="G2558" t="str" cm="1">
        <f t="array" aca="1" ref="G2558" ca="1">_xlfn.XLOOKUP(A2558,APPLICATION_NUMBER,APPLICATION_PRIMARY_OWNER)</f>
        <v>CHRIS  B LAUKENMANN</v>
      </c>
      <c r="H2558" cm="1">
        <f t="array" aca="1" ref="H2558" ca="1">SUMIFS(AMOUNT,APPL_ID,A2558,YEAR,C2558,DIVERSION_TYPE,"DIRECT")</f>
        <v>0</v>
      </c>
      <c r="I2558" cm="1">
        <f t="array" aca="1" ref="I2558" ca="1">SUMIFS(AMOUNT,APPL_ID,A2558,YEAR,C2558,DIVERSION_TYPE,"STORAGE")</f>
        <v>0</v>
      </c>
      <c r="J2558">
        <f t="shared" ca="1" si="39"/>
        <v>0</v>
      </c>
      <c r="K2558" s="17" cm="1">
        <f t="array" aca="1" ref="K2558" ca="1">IF(J2558&gt;0,COUNTIFS(AnnualTotalDiversion,J2558,APPL_ID,"&lt;&gt;"&amp;A2558,Owner,G2558,YEAR,C2558)/12,0)</f>
        <v>0</v>
      </c>
    </row>
    <row r="2559" spans="1:11" x14ac:dyDescent="0.25">
      <c r="A2559" t="s">
        <v>65</v>
      </c>
      <c r="B2559">
        <v>11166</v>
      </c>
      <c r="C2559">
        <v>2019</v>
      </c>
      <c r="D2559">
        <v>5</v>
      </c>
      <c r="E2559">
        <v>0</v>
      </c>
      <c r="F2559" s="15" t="s">
        <v>44</v>
      </c>
      <c r="G2559" t="str" cm="1">
        <f t="array" aca="1" ref="G2559" ca="1">_xlfn.XLOOKUP(A2559,APPLICATION_NUMBER,APPLICATION_PRIMARY_OWNER)</f>
        <v>CHRIS  B LAUKENMANN</v>
      </c>
      <c r="H2559" cm="1">
        <f t="array" aca="1" ref="H2559" ca="1">SUMIFS(AMOUNT,APPL_ID,A2559,YEAR,C2559,DIVERSION_TYPE,"DIRECT")</f>
        <v>0</v>
      </c>
      <c r="I2559" cm="1">
        <f t="array" aca="1" ref="I2559" ca="1">SUMIFS(AMOUNT,APPL_ID,A2559,YEAR,C2559,DIVERSION_TYPE,"STORAGE")</f>
        <v>0</v>
      </c>
      <c r="J2559">
        <f t="shared" ca="1" si="39"/>
        <v>0</v>
      </c>
      <c r="K2559" s="17" cm="1">
        <f t="array" aca="1" ref="K2559" ca="1">IF(J2559&gt;0,COUNTIFS(AnnualTotalDiversion,J2559,APPL_ID,"&lt;&gt;"&amp;A2559,Owner,G2559,YEAR,C2559)/12,0)</f>
        <v>0</v>
      </c>
    </row>
    <row r="2560" spans="1:11" x14ac:dyDescent="0.25">
      <c r="A2560" t="s">
        <v>65</v>
      </c>
      <c r="B2560">
        <v>11166</v>
      </c>
      <c r="C2560">
        <v>2017</v>
      </c>
      <c r="D2560">
        <v>3</v>
      </c>
      <c r="E2560">
        <v>0</v>
      </c>
      <c r="F2560" s="15" t="s">
        <v>46</v>
      </c>
      <c r="G2560" t="str" cm="1">
        <f t="array" aca="1" ref="G2560" ca="1">_xlfn.XLOOKUP(A2560,APPLICATION_NUMBER,APPLICATION_PRIMARY_OWNER)</f>
        <v>CHRIS  B LAUKENMANN</v>
      </c>
      <c r="H2560" cm="1">
        <f t="array" aca="1" ref="H2560" ca="1">SUMIFS(AMOUNT,APPL_ID,A2560,YEAR,C2560,DIVERSION_TYPE,"DIRECT")</f>
        <v>0</v>
      </c>
      <c r="I2560" cm="1">
        <f t="array" aca="1" ref="I2560" ca="1">SUMIFS(AMOUNT,APPL_ID,A2560,YEAR,C2560,DIVERSION_TYPE,"STORAGE")</f>
        <v>0</v>
      </c>
      <c r="J2560">
        <f t="shared" ca="1" si="39"/>
        <v>0</v>
      </c>
      <c r="K2560" s="17" cm="1">
        <f t="array" aca="1" ref="K2560" ca="1">IF(J2560&gt;0,COUNTIFS(AnnualTotalDiversion,J2560,APPL_ID,"&lt;&gt;"&amp;A2560,Owner,G2560,YEAR,C2560)/12,0)</f>
        <v>0</v>
      </c>
    </row>
    <row r="2561" spans="1:11" x14ac:dyDescent="0.25">
      <c r="A2561" t="s">
        <v>65</v>
      </c>
      <c r="B2561">
        <v>11166</v>
      </c>
      <c r="C2561">
        <v>2019</v>
      </c>
      <c r="D2561">
        <v>4</v>
      </c>
      <c r="E2561">
        <v>0</v>
      </c>
      <c r="F2561" s="15" t="s">
        <v>44</v>
      </c>
      <c r="G2561" t="str" cm="1">
        <f t="array" aca="1" ref="G2561" ca="1">_xlfn.XLOOKUP(A2561,APPLICATION_NUMBER,APPLICATION_PRIMARY_OWNER)</f>
        <v>CHRIS  B LAUKENMANN</v>
      </c>
      <c r="H2561" cm="1">
        <f t="array" aca="1" ref="H2561" ca="1">SUMIFS(AMOUNT,APPL_ID,A2561,YEAR,C2561,DIVERSION_TYPE,"DIRECT")</f>
        <v>0</v>
      </c>
      <c r="I2561" cm="1">
        <f t="array" aca="1" ref="I2561" ca="1">SUMIFS(AMOUNT,APPL_ID,A2561,YEAR,C2561,DIVERSION_TYPE,"STORAGE")</f>
        <v>0</v>
      </c>
      <c r="J2561">
        <f t="shared" ca="1" si="39"/>
        <v>0</v>
      </c>
      <c r="K2561" s="17" cm="1">
        <f t="array" aca="1" ref="K2561" ca="1">IF(J2561&gt;0,COUNTIFS(AnnualTotalDiversion,J2561,APPL_ID,"&lt;&gt;"&amp;A2561,Owner,G2561,YEAR,C2561)/12,0)</f>
        <v>0</v>
      </c>
    </row>
    <row r="2562" spans="1:11" x14ac:dyDescent="0.25">
      <c r="A2562" t="s">
        <v>65</v>
      </c>
      <c r="B2562">
        <v>11166</v>
      </c>
      <c r="C2562">
        <v>2017</v>
      </c>
      <c r="D2562">
        <v>3</v>
      </c>
      <c r="E2562">
        <v>0</v>
      </c>
      <c r="F2562" s="15" t="s">
        <v>45</v>
      </c>
      <c r="G2562" t="str" cm="1">
        <f t="array" aca="1" ref="G2562" ca="1">_xlfn.XLOOKUP(A2562,APPLICATION_NUMBER,APPLICATION_PRIMARY_OWNER)</f>
        <v>CHRIS  B LAUKENMANN</v>
      </c>
      <c r="H2562" cm="1">
        <f t="array" aca="1" ref="H2562" ca="1">SUMIFS(AMOUNT,APPL_ID,A2562,YEAR,C2562,DIVERSION_TYPE,"DIRECT")</f>
        <v>0</v>
      </c>
      <c r="I2562" cm="1">
        <f t="array" aca="1" ref="I2562" ca="1">SUMIFS(AMOUNT,APPL_ID,A2562,YEAR,C2562,DIVERSION_TYPE,"STORAGE")</f>
        <v>0</v>
      </c>
      <c r="J2562">
        <f t="shared" ca="1" si="39"/>
        <v>0</v>
      </c>
      <c r="K2562" s="17" cm="1">
        <f t="array" aca="1" ref="K2562" ca="1">IF(J2562&gt;0,COUNTIFS(AnnualTotalDiversion,J2562,APPL_ID,"&lt;&gt;"&amp;A2562,Owner,G2562,YEAR,C2562)/12,0)</f>
        <v>0</v>
      </c>
    </row>
    <row r="2563" spans="1:11" x14ac:dyDescent="0.25">
      <c r="A2563" t="s">
        <v>65</v>
      </c>
      <c r="B2563">
        <v>11166</v>
      </c>
      <c r="C2563">
        <v>2019</v>
      </c>
      <c r="D2563">
        <v>6</v>
      </c>
      <c r="E2563">
        <v>0</v>
      </c>
      <c r="F2563" s="15" t="s">
        <v>44</v>
      </c>
      <c r="G2563" t="str" cm="1">
        <f t="array" aca="1" ref="G2563" ca="1">_xlfn.XLOOKUP(A2563,APPLICATION_NUMBER,APPLICATION_PRIMARY_OWNER)</f>
        <v>CHRIS  B LAUKENMANN</v>
      </c>
      <c r="H2563" cm="1">
        <f t="array" aca="1" ref="H2563" ca="1">SUMIFS(AMOUNT,APPL_ID,A2563,YEAR,C2563,DIVERSION_TYPE,"DIRECT")</f>
        <v>0</v>
      </c>
      <c r="I2563" cm="1">
        <f t="array" aca="1" ref="I2563" ca="1">SUMIFS(AMOUNT,APPL_ID,A2563,YEAR,C2563,DIVERSION_TYPE,"STORAGE")</f>
        <v>0</v>
      </c>
      <c r="J2563">
        <f t="shared" ca="1" si="39"/>
        <v>0</v>
      </c>
      <c r="K2563" s="17" cm="1">
        <f t="array" aca="1" ref="K2563" ca="1">IF(J2563&gt;0,COUNTIFS(AnnualTotalDiversion,J2563,APPL_ID,"&lt;&gt;"&amp;A2563,Owner,G2563,YEAR,C2563)/12,0)</f>
        <v>0</v>
      </c>
    </row>
    <row r="2564" spans="1:11" x14ac:dyDescent="0.25">
      <c r="A2564" t="s">
        <v>65</v>
      </c>
      <c r="B2564">
        <v>11166</v>
      </c>
      <c r="C2564">
        <v>2019</v>
      </c>
      <c r="D2564">
        <v>7</v>
      </c>
      <c r="E2564">
        <v>0</v>
      </c>
      <c r="F2564" s="15" t="s">
        <v>44</v>
      </c>
      <c r="G2564" t="str" cm="1">
        <f t="array" aca="1" ref="G2564" ca="1">_xlfn.XLOOKUP(A2564,APPLICATION_NUMBER,APPLICATION_PRIMARY_OWNER)</f>
        <v>CHRIS  B LAUKENMANN</v>
      </c>
      <c r="H2564" cm="1">
        <f t="array" aca="1" ref="H2564" ca="1">SUMIFS(AMOUNT,APPL_ID,A2564,YEAR,C2564,DIVERSION_TYPE,"DIRECT")</f>
        <v>0</v>
      </c>
      <c r="I2564" cm="1">
        <f t="array" aca="1" ref="I2564" ca="1">SUMIFS(AMOUNT,APPL_ID,A2564,YEAR,C2564,DIVERSION_TYPE,"STORAGE")</f>
        <v>0</v>
      </c>
      <c r="J2564">
        <f t="shared" ca="1" si="39"/>
        <v>0</v>
      </c>
      <c r="K2564" s="17" cm="1">
        <f t="array" aca="1" ref="K2564" ca="1">IF(J2564&gt;0,COUNTIFS(AnnualTotalDiversion,J2564,APPL_ID,"&lt;&gt;"&amp;A2564,Owner,G2564,YEAR,C2564)/12,0)</f>
        <v>0</v>
      </c>
    </row>
    <row r="2565" spans="1:11" x14ac:dyDescent="0.25">
      <c r="A2565" t="s">
        <v>65</v>
      </c>
      <c r="B2565">
        <v>11166</v>
      </c>
      <c r="C2565">
        <v>2019</v>
      </c>
      <c r="D2565">
        <v>3</v>
      </c>
      <c r="E2565">
        <v>0</v>
      </c>
      <c r="F2565" s="15" t="s">
        <v>44</v>
      </c>
      <c r="G2565" t="str" cm="1">
        <f t="array" aca="1" ref="G2565" ca="1">_xlfn.XLOOKUP(A2565,APPLICATION_NUMBER,APPLICATION_PRIMARY_OWNER)</f>
        <v>CHRIS  B LAUKENMANN</v>
      </c>
      <c r="H2565" cm="1">
        <f t="array" aca="1" ref="H2565" ca="1">SUMIFS(AMOUNT,APPL_ID,A2565,YEAR,C2565,DIVERSION_TYPE,"DIRECT")</f>
        <v>0</v>
      </c>
      <c r="I2565" cm="1">
        <f t="array" aca="1" ref="I2565" ca="1">SUMIFS(AMOUNT,APPL_ID,A2565,YEAR,C2565,DIVERSION_TYPE,"STORAGE")</f>
        <v>0</v>
      </c>
      <c r="J2565">
        <f t="shared" ref="J2565:J2628" ca="1" si="40">SUM(H2565:I2565)</f>
        <v>0</v>
      </c>
      <c r="K2565" s="17" cm="1">
        <f t="array" aca="1" ref="K2565" ca="1">IF(J2565&gt;0,COUNTIFS(AnnualTotalDiversion,J2565,APPL_ID,"&lt;&gt;"&amp;A2565,Owner,G2565,YEAR,C2565)/12,0)</f>
        <v>0</v>
      </c>
    </row>
    <row r="2566" spans="1:11" x14ac:dyDescent="0.25">
      <c r="A2566" t="s">
        <v>65</v>
      </c>
      <c r="B2566">
        <v>11166</v>
      </c>
      <c r="C2566">
        <v>2017</v>
      </c>
      <c r="D2566">
        <v>2</v>
      </c>
      <c r="E2566">
        <v>0</v>
      </c>
      <c r="F2566" s="15" t="s">
        <v>44</v>
      </c>
      <c r="G2566" t="str" cm="1">
        <f t="array" aca="1" ref="G2566" ca="1">_xlfn.XLOOKUP(A2566,APPLICATION_NUMBER,APPLICATION_PRIMARY_OWNER)</f>
        <v>CHRIS  B LAUKENMANN</v>
      </c>
      <c r="H2566" cm="1">
        <f t="array" aca="1" ref="H2566" ca="1">SUMIFS(AMOUNT,APPL_ID,A2566,YEAR,C2566,DIVERSION_TYPE,"DIRECT")</f>
        <v>0</v>
      </c>
      <c r="I2566" cm="1">
        <f t="array" aca="1" ref="I2566" ca="1">SUMIFS(AMOUNT,APPL_ID,A2566,YEAR,C2566,DIVERSION_TYPE,"STORAGE")</f>
        <v>0</v>
      </c>
      <c r="J2566">
        <f t="shared" ca="1" si="40"/>
        <v>0</v>
      </c>
      <c r="K2566" s="17" cm="1">
        <f t="array" aca="1" ref="K2566" ca="1">IF(J2566&gt;0,COUNTIFS(AnnualTotalDiversion,J2566,APPL_ID,"&lt;&gt;"&amp;A2566,Owner,G2566,YEAR,C2566)/12,0)</f>
        <v>0</v>
      </c>
    </row>
    <row r="2567" spans="1:11" x14ac:dyDescent="0.25">
      <c r="A2567" t="s">
        <v>65</v>
      </c>
      <c r="B2567">
        <v>11166</v>
      </c>
      <c r="C2567">
        <v>2020</v>
      </c>
      <c r="D2567">
        <v>11</v>
      </c>
      <c r="E2567">
        <v>0</v>
      </c>
      <c r="F2567" s="15" t="s">
        <v>46</v>
      </c>
      <c r="G2567" t="str" cm="1">
        <f t="array" aca="1" ref="G2567" ca="1">_xlfn.XLOOKUP(A2567,APPLICATION_NUMBER,APPLICATION_PRIMARY_OWNER)</f>
        <v>CHRIS  B LAUKENMANN</v>
      </c>
      <c r="H2567" cm="1">
        <f t="array" aca="1" ref="H2567" ca="1">SUMIFS(AMOUNT,APPL_ID,A2567,YEAR,C2567,DIVERSION_TYPE,"DIRECT")</f>
        <v>0</v>
      </c>
      <c r="I2567" cm="1">
        <f t="array" aca="1" ref="I2567" ca="1">SUMIFS(AMOUNT,APPL_ID,A2567,YEAR,C2567,DIVERSION_TYPE,"STORAGE")</f>
        <v>0</v>
      </c>
      <c r="J2567">
        <f t="shared" ca="1" si="40"/>
        <v>0</v>
      </c>
      <c r="K2567" s="17" cm="1">
        <f t="array" aca="1" ref="K2567" ca="1">IF(J2567&gt;0,COUNTIFS(AnnualTotalDiversion,J2567,APPL_ID,"&lt;&gt;"&amp;A2567,Owner,G2567,YEAR,C2567)/12,0)</f>
        <v>0</v>
      </c>
    </row>
    <row r="2568" spans="1:11" x14ac:dyDescent="0.25">
      <c r="A2568" t="s">
        <v>65</v>
      </c>
      <c r="B2568">
        <v>11166</v>
      </c>
      <c r="C2568">
        <v>2019</v>
      </c>
      <c r="D2568">
        <v>11</v>
      </c>
      <c r="E2568">
        <v>0</v>
      </c>
      <c r="F2568" s="15" t="s">
        <v>46</v>
      </c>
      <c r="G2568" t="str" cm="1">
        <f t="array" aca="1" ref="G2568" ca="1">_xlfn.XLOOKUP(A2568,APPLICATION_NUMBER,APPLICATION_PRIMARY_OWNER)</f>
        <v>CHRIS  B LAUKENMANN</v>
      </c>
      <c r="H2568" cm="1">
        <f t="array" aca="1" ref="H2568" ca="1">SUMIFS(AMOUNT,APPL_ID,A2568,YEAR,C2568,DIVERSION_TYPE,"DIRECT")</f>
        <v>0</v>
      </c>
      <c r="I2568" cm="1">
        <f t="array" aca="1" ref="I2568" ca="1">SUMIFS(AMOUNT,APPL_ID,A2568,YEAR,C2568,DIVERSION_TYPE,"STORAGE")</f>
        <v>0</v>
      </c>
      <c r="J2568">
        <f t="shared" ca="1" si="40"/>
        <v>0</v>
      </c>
      <c r="K2568" s="17" cm="1">
        <f t="array" aca="1" ref="K2568" ca="1">IF(J2568&gt;0,COUNTIFS(AnnualTotalDiversion,J2568,APPL_ID,"&lt;&gt;"&amp;A2568,Owner,G2568,YEAR,C2568)/12,0)</f>
        <v>0</v>
      </c>
    </row>
    <row r="2569" spans="1:11" x14ac:dyDescent="0.25">
      <c r="A2569" t="s">
        <v>65</v>
      </c>
      <c r="B2569">
        <v>11166</v>
      </c>
      <c r="C2569">
        <v>2019</v>
      </c>
      <c r="D2569">
        <v>6</v>
      </c>
      <c r="E2569">
        <v>0</v>
      </c>
      <c r="F2569" s="15" t="s">
        <v>46</v>
      </c>
      <c r="G2569" t="str" cm="1">
        <f t="array" aca="1" ref="G2569" ca="1">_xlfn.XLOOKUP(A2569,APPLICATION_NUMBER,APPLICATION_PRIMARY_OWNER)</f>
        <v>CHRIS  B LAUKENMANN</v>
      </c>
      <c r="H2569" cm="1">
        <f t="array" aca="1" ref="H2569" ca="1">SUMIFS(AMOUNT,APPL_ID,A2569,YEAR,C2569,DIVERSION_TYPE,"DIRECT")</f>
        <v>0</v>
      </c>
      <c r="I2569" cm="1">
        <f t="array" aca="1" ref="I2569" ca="1">SUMIFS(AMOUNT,APPL_ID,A2569,YEAR,C2569,DIVERSION_TYPE,"STORAGE")</f>
        <v>0</v>
      </c>
      <c r="J2569">
        <f t="shared" ca="1" si="40"/>
        <v>0</v>
      </c>
      <c r="K2569" s="17" cm="1">
        <f t="array" aca="1" ref="K2569" ca="1">IF(J2569&gt;0,COUNTIFS(AnnualTotalDiversion,J2569,APPL_ID,"&lt;&gt;"&amp;A2569,Owner,G2569,YEAR,C2569)/12,0)</f>
        <v>0</v>
      </c>
    </row>
    <row r="2570" spans="1:11" x14ac:dyDescent="0.25">
      <c r="A2570" t="s">
        <v>65</v>
      </c>
      <c r="B2570">
        <v>11166</v>
      </c>
      <c r="C2570">
        <v>2019</v>
      </c>
      <c r="D2570">
        <v>2</v>
      </c>
      <c r="E2570">
        <v>0</v>
      </c>
      <c r="F2570" s="15" t="s">
        <v>44</v>
      </c>
      <c r="G2570" t="str" cm="1">
        <f t="array" aca="1" ref="G2570" ca="1">_xlfn.XLOOKUP(A2570,APPLICATION_NUMBER,APPLICATION_PRIMARY_OWNER)</f>
        <v>CHRIS  B LAUKENMANN</v>
      </c>
      <c r="H2570" cm="1">
        <f t="array" aca="1" ref="H2570" ca="1">SUMIFS(AMOUNT,APPL_ID,A2570,YEAR,C2570,DIVERSION_TYPE,"DIRECT")</f>
        <v>0</v>
      </c>
      <c r="I2570" cm="1">
        <f t="array" aca="1" ref="I2570" ca="1">SUMIFS(AMOUNT,APPL_ID,A2570,YEAR,C2570,DIVERSION_TYPE,"STORAGE")</f>
        <v>0</v>
      </c>
      <c r="J2570">
        <f t="shared" ca="1" si="40"/>
        <v>0</v>
      </c>
      <c r="K2570" s="17" cm="1">
        <f t="array" aca="1" ref="K2570" ca="1">IF(J2570&gt;0,COUNTIFS(AnnualTotalDiversion,J2570,APPL_ID,"&lt;&gt;"&amp;A2570,Owner,G2570,YEAR,C2570)/12,0)</f>
        <v>0</v>
      </c>
    </row>
    <row r="2571" spans="1:11" x14ac:dyDescent="0.25">
      <c r="A2571" t="s">
        <v>65</v>
      </c>
      <c r="B2571">
        <v>11166</v>
      </c>
      <c r="C2571">
        <v>2020</v>
      </c>
      <c r="D2571">
        <v>10</v>
      </c>
      <c r="E2571">
        <v>0</v>
      </c>
      <c r="F2571" s="15" t="s">
        <v>44</v>
      </c>
      <c r="G2571" t="str" cm="1">
        <f t="array" aca="1" ref="G2571" ca="1">_xlfn.XLOOKUP(A2571,APPLICATION_NUMBER,APPLICATION_PRIMARY_OWNER)</f>
        <v>CHRIS  B LAUKENMANN</v>
      </c>
      <c r="H2571" cm="1">
        <f t="array" aca="1" ref="H2571" ca="1">SUMIFS(AMOUNT,APPL_ID,A2571,YEAR,C2571,DIVERSION_TYPE,"DIRECT")</f>
        <v>0</v>
      </c>
      <c r="I2571" cm="1">
        <f t="array" aca="1" ref="I2571" ca="1">SUMIFS(AMOUNT,APPL_ID,A2571,YEAR,C2571,DIVERSION_TYPE,"STORAGE")</f>
        <v>0</v>
      </c>
      <c r="J2571">
        <f t="shared" ca="1" si="40"/>
        <v>0</v>
      </c>
      <c r="K2571" s="17" cm="1">
        <f t="array" aca="1" ref="K2571" ca="1">IF(J2571&gt;0,COUNTIFS(AnnualTotalDiversion,J2571,APPL_ID,"&lt;&gt;"&amp;A2571,Owner,G2571,YEAR,C2571)/12,0)</f>
        <v>0</v>
      </c>
    </row>
    <row r="2572" spans="1:11" x14ac:dyDescent="0.25">
      <c r="A2572" t="s">
        <v>65</v>
      </c>
      <c r="B2572">
        <v>11166</v>
      </c>
      <c r="C2572">
        <v>2020</v>
      </c>
      <c r="D2572">
        <v>10</v>
      </c>
      <c r="E2572">
        <v>0</v>
      </c>
      <c r="F2572" s="15" t="s">
        <v>45</v>
      </c>
      <c r="G2572" t="str" cm="1">
        <f t="array" aca="1" ref="G2572" ca="1">_xlfn.XLOOKUP(A2572,APPLICATION_NUMBER,APPLICATION_PRIMARY_OWNER)</f>
        <v>CHRIS  B LAUKENMANN</v>
      </c>
      <c r="H2572" cm="1">
        <f t="array" aca="1" ref="H2572" ca="1">SUMIFS(AMOUNT,APPL_ID,A2572,YEAR,C2572,DIVERSION_TYPE,"DIRECT")</f>
        <v>0</v>
      </c>
      <c r="I2572" cm="1">
        <f t="array" aca="1" ref="I2572" ca="1">SUMIFS(AMOUNT,APPL_ID,A2572,YEAR,C2572,DIVERSION_TYPE,"STORAGE")</f>
        <v>0</v>
      </c>
      <c r="J2572">
        <f t="shared" ca="1" si="40"/>
        <v>0</v>
      </c>
      <c r="K2572" s="17" cm="1">
        <f t="array" aca="1" ref="K2572" ca="1">IF(J2572&gt;0,COUNTIFS(AnnualTotalDiversion,J2572,APPL_ID,"&lt;&gt;"&amp;A2572,Owner,G2572,YEAR,C2572)/12,0)</f>
        <v>0</v>
      </c>
    </row>
    <row r="2573" spans="1:11" x14ac:dyDescent="0.25">
      <c r="A2573" t="s">
        <v>65</v>
      </c>
      <c r="B2573">
        <v>11166</v>
      </c>
      <c r="C2573">
        <v>2017</v>
      </c>
      <c r="D2573">
        <v>3</v>
      </c>
      <c r="E2573">
        <v>0</v>
      </c>
      <c r="F2573" s="15" t="s">
        <v>44</v>
      </c>
      <c r="G2573" t="str" cm="1">
        <f t="array" aca="1" ref="G2573" ca="1">_xlfn.XLOOKUP(A2573,APPLICATION_NUMBER,APPLICATION_PRIMARY_OWNER)</f>
        <v>CHRIS  B LAUKENMANN</v>
      </c>
      <c r="H2573" cm="1">
        <f t="array" aca="1" ref="H2573" ca="1">SUMIFS(AMOUNT,APPL_ID,A2573,YEAR,C2573,DIVERSION_TYPE,"DIRECT")</f>
        <v>0</v>
      </c>
      <c r="I2573" cm="1">
        <f t="array" aca="1" ref="I2573" ca="1">SUMIFS(AMOUNT,APPL_ID,A2573,YEAR,C2573,DIVERSION_TYPE,"STORAGE")</f>
        <v>0</v>
      </c>
      <c r="J2573">
        <f t="shared" ca="1" si="40"/>
        <v>0</v>
      </c>
      <c r="K2573" s="17" cm="1">
        <f t="array" aca="1" ref="K2573" ca="1">IF(J2573&gt;0,COUNTIFS(AnnualTotalDiversion,J2573,APPL_ID,"&lt;&gt;"&amp;A2573,Owner,G2573,YEAR,C2573)/12,0)</f>
        <v>0</v>
      </c>
    </row>
    <row r="2574" spans="1:11" x14ac:dyDescent="0.25">
      <c r="A2574" t="s">
        <v>65</v>
      </c>
      <c r="B2574">
        <v>11166</v>
      </c>
      <c r="C2574">
        <v>2019</v>
      </c>
      <c r="D2574">
        <v>9</v>
      </c>
      <c r="E2574">
        <v>0</v>
      </c>
      <c r="F2574" s="15" t="s">
        <v>44</v>
      </c>
      <c r="G2574" t="str" cm="1">
        <f t="array" aca="1" ref="G2574" ca="1">_xlfn.XLOOKUP(A2574,APPLICATION_NUMBER,APPLICATION_PRIMARY_OWNER)</f>
        <v>CHRIS  B LAUKENMANN</v>
      </c>
      <c r="H2574" cm="1">
        <f t="array" aca="1" ref="H2574" ca="1">SUMIFS(AMOUNT,APPL_ID,A2574,YEAR,C2574,DIVERSION_TYPE,"DIRECT")</f>
        <v>0</v>
      </c>
      <c r="I2574" cm="1">
        <f t="array" aca="1" ref="I2574" ca="1">SUMIFS(AMOUNT,APPL_ID,A2574,YEAR,C2574,DIVERSION_TYPE,"STORAGE")</f>
        <v>0</v>
      </c>
      <c r="J2574">
        <f t="shared" ca="1" si="40"/>
        <v>0</v>
      </c>
      <c r="K2574" s="17" cm="1">
        <f t="array" aca="1" ref="K2574" ca="1">IF(J2574&gt;0,COUNTIFS(AnnualTotalDiversion,J2574,APPL_ID,"&lt;&gt;"&amp;A2574,Owner,G2574,YEAR,C2574)/12,0)</f>
        <v>0</v>
      </c>
    </row>
    <row r="2575" spans="1:11" x14ac:dyDescent="0.25">
      <c r="A2575" t="s">
        <v>65</v>
      </c>
      <c r="B2575">
        <v>11166</v>
      </c>
      <c r="C2575">
        <v>2019</v>
      </c>
      <c r="D2575">
        <v>3</v>
      </c>
      <c r="E2575">
        <v>0</v>
      </c>
      <c r="F2575" s="15" t="s">
        <v>46</v>
      </c>
      <c r="G2575" t="str" cm="1">
        <f t="array" aca="1" ref="G2575" ca="1">_xlfn.XLOOKUP(A2575,APPLICATION_NUMBER,APPLICATION_PRIMARY_OWNER)</f>
        <v>CHRIS  B LAUKENMANN</v>
      </c>
      <c r="H2575" cm="1">
        <f t="array" aca="1" ref="H2575" ca="1">SUMIFS(AMOUNT,APPL_ID,A2575,YEAR,C2575,DIVERSION_TYPE,"DIRECT")</f>
        <v>0</v>
      </c>
      <c r="I2575" cm="1">
        <f t="array" aca="1" ref="I2575" ca="1">SUMIFS(AMOUNT,APPL_ID,A2575,YEAR,C2575,DIVERSION_TYPE,"STORAGE")</f>
        <v>0</v>
      </c>
      <c r="J2575">
        <f t="shared" ca="1" si="40"/>
        <v>0</v>
      </c>
      <c r="K2575" s="17" cm="1">
        <f t="array" aca="1" ref="K2575" ca="1">IF(J2575&gt;0,COUNTIFS(AnnualTotalDiversion,J2575,APPL_ID,"&lt;&gt;"&amp;A2575,Owner,G2575,YEAR,C2575)/12,0)</f>
        <v>0</v>
      </c>
    </row>
    <row r="2576" spans="1:11" x14ac:dyDescent="0.25">
      <c r="A2576" t="s">
        <v>65</v>
      </c>
      <c r="B2576">
        <v>11166</v>
      </c>
      <c r="C2576">
        <v>2020</v>
      </c>
      <c r="D2576">
        <v>12</v>
      </c>
      <c r="E2576">
        <v>0</v>
      </c>
      <c r="F2576" s="15" t="s">
        <v>46</v>
      </c>
      <c r="G2576" t="str" cm="1">
        <f t="array" aca="1" ref="G2576" ca="1">_xlfn.XLOOKUP(A2576,APPLICATION_NUMBER,APPLICATION_PRIMARY_OWNER)</f>
        <v>CHRIS  B LAUKENMANN</v>
      </c>
      <c r="H2576" cm="1">
        <f t="array" aca="1" ref="H2576" ca="1">SUMIFS(AMOUNT,APPL_ID,A2576,YEAR,C2576,DIVERSION_TYPE,"DIRECT")</f>
        <v>0</v>
      </c>
      <c r="I2576" cm="1">
        <f t="array" aca="1" ref="I2576" ca="1">SUMIFS(AMOUNT,APPL_ID,A2576,YEAR,C2576,DIVERSION_TYPE,"STORAGE")</f>
        <v>0</v>
      </c>
      <c r="J2576">
        <f t="shared" ca="1" si="40"/>
        <v>0</v>
      </c>
      <c r="K2576" s="17" cm="1">
        <f t="array" aca="1" ref="K2576" ca="1">IF(J2576&gt;0,COUNTIFS(AnnualTotalDiversion,J2576,APPL_ID,"&lt;&gt;"&amp;A2576,Owner,G2576,YEAR,C2576)/12,0)</f>
        <v>0</v>
      </c>
    </row>
    <row r="2577" spans="1:11" x14ac:dyDescent="0.25">
      <c r="A2577" t="s">
        <v>65</v>
      </c>
      <c r="B2577">
        <v>11166</v>
      </c>
      <c r="C2577">
        <v>2020</v>
      </c>
      <c r="D2577">
        <v>11</v>
      </c>
      <c r="E2577">
        <v>0</v>
      </c>
      <c r="F2577" s="15" t="s">
        <v>44</v>
      </c>
      <c r="G2577" t="str" cm="1">
        <f t="array" aca="1" ref="G2577" ca="1">_xlfn.XLOOKUP(A2577,APPLICATION_NUMBER,APPLICATION_PRIMARY_OWNER)</f>
        <v>CHRIS  B LAUKENMANN</v>
      </c>
      <c r="H2577" cm="1">
        <f t="array" aca="1" ref="H2577" ca="1">SUMIFS(AMOUNT,APPL_ID,A2577,YEAR,C2577,DIVERSION_TYPE,"DIRECT")</f>
        <v>0</v>
      </c>
      <c r="I2577" cm="1">
        <f t="array" aca="1" ref="I2577" ca="1">SUMIFS(AMOUNT,APPL_ID,A2577,YEAR,C2577,DIVERSION_TYPE,"STORAGE")</f>
        <v>0</v>
      </c>
      <c r="J2577">
        <f t="shared" ca="1" si="40"/>
        <v>0</v>
      </c>
      <c r="K2577" s="17" cm="1">
        <f t="array" aca="1" ref="K2577" ca="1">IF(J2577&gt;0,COUNTIFS(AnnualTotalDiversion,J2577,APPL_ID,"&lt;&gt;"&amp;A2577,Owner,G2577,YEAR,C2577)/12,0)</f>
        <v>0</v>
      </c>
    </row>
    <row r="2578" spans="1:11" x14ac:dyDescent="0.25">
      <c r="A2578" t="s">
        <v>65</v>
      </c>
      <c r="B2578">
        <v>11166</v>
      </c>
      <c r="C2578">
        <v>2018</v>
      </c>
      <c r="D2578">
        <v>12</v>
      </c>
      <c r="E2578">
        <v>0</v>
      </c>
      <c r="F2578" s="15" t="s">
        <v>46</v>
      </c>
      <c r="G2578" t="str" cm="1">
        <f t="array" aca="1" ref="G2578" ca="1">_xlfn.XLOOKUP(A2578,APPLICATION_NUMBER,APPLICATION_PRIMARY_OWNER)</f>
        <v>CHRIS  B LAUKENMANN</v>
      </c>
      <c r="H2578" cm="1">
        <f t="array" aca="1" ref="H2578" ca="1">SUMIFS(AMOUNT,APPL_ID,A2578,YEAR,C2578,DIVERSION_TYPE,"DIRECT")</f>
        <v>0</v>
      </c>
      <c r="I2578" cm="1">
        <f t="array" aca="1" ref="I2578" ca="1">SUMIFS(AMOUNT,APPL_ID,A2578,YEAR,C2578,DIVERSION_TYPE,"STORAGE")</f>
        <v>0</v>
      </c>
      <c r="J2578">
        <f t="shared" ca="1" si="40"/>
        <v>0</v>
      </c>
      <c r="K2578" s="17" cm="1">
        <f t="array" aca="1" ref="K2578" ca="1">IF(J2578&gt;0,COUNTIFS(AnnualTotalDiversion,J2578,APPL_ID,"&lt;&gt;"&amp;A2578,Owner,G2578,YEAR,C2578)/12,0)</f>
        <v>0</v>
      </c>
    </row>
    <row r="2579" spans="1:11" x14ac:dyDescent="0.25">
      <c r="A2579" t="s">
        <v>65</v>
      </c>
      <c r="B2579">
        <v>11166</v>
      </c>
      <c r="C2579">
        <v>2019</v>
      </c>
      <c r="D2579">
        <v>9</v>
      </c>
      <c r="E2579">
        <v>0</v>
      </c>
      <c r="F2579" s="15" t="s">
        <v>45</v>
      </c>
      <c r="G2579" t="str" cm="1">
        <f t="array" aca="1" ref="G2579" ca="1">_xlfn.XLOOKUP(A2579,APPLICATION_NUMBER,APPLICATION_PRIMARY_OWNER)</f>
        <v>CHRIS  B LAUKENMANN</v>
      </c>
      <c r="H2579" cm="1">
        <f t="array" aca="1" ref="H2579" ca="1">SUMIFS(AMOUNT,APPL_ID,A2579,YEAR,C2579,DIVERSION_TYPE,"DIRECT")</f>
        <v>0</v>
      </c>
      <c r="I2579" cm="1">
        <f t="array" aca="1" ref="I2579" ca="1">SUMIFS(AMOUNT,APPL_ID,A2579,YEAR,C2579,DIVERSION_TYPE,"STORAGE")</f>
        <v>0</v>
      </c>
      <c r="J2579">
        <f t="shared" ca="1" si="40"/>
        <v>0</v>
      </c>
      <c r="K2579" s="17" cm="1">
        <f t="array" aca="1" ref="K2579" ca="1">IF(J2579&gt;0,COUNTIFS(AnnualTotalDiversion,J2579,APPL_ID,"&lt;&gt;"&amp;A2579,Owner,G2579,YEAR,C2579)/12,0)</f>
        <v>0</v>
      </c>
    </row>
    <row r="2580" spans="1:11" x14ac:dyDescent="0.25">
      <c r="A2580" t="s">
        <v>65</v>
      </c>
      <c r="B2580">
        <v>11166</v>
      </c>
      <c r="C2580">
        <v>2019</v>
      </c>
      <c r="D2580">
        <v>4</v>
      </c>
      <c r="E2580">
        <v>0</v>
      </c>
      <c r="F2580" s="15" t="s">
        <v>46</v>
      </c>
      <c r="G2580" t="str" cm="1">
        <f t="array" aca="1" ref="G2580" ca="1">_xlfn.XLOOKUP(A2580,APPLICATION_NUMBER,APPLICATION_PRIMARY_OWNER)</f>
        <v>CHRIS  B LAUKENMANN</v>
      </c>
      <c r="H2580" cm="1">
        <f t="array" aca="1" ref="H2580" ca="1">SUMIFS(AMOUNT,APPL_ID,A2580,YEAR,C2580,DIVERSION_TYPE,"DIRECT")</f>
        <v>0</v>
      </c>
      <c r="I2580" cm="1">
        <f t="array" aca="1" ref="I2580" ca="1">SUMIFS(AMOUNT,APPL_ID,A2580,YEAR,C2580,DIVERSION_TYPE,"STORAGE")</f>
        <v>0</v>
      </c>
      <c r="J2580">
        <f t="shared" ca="1" si="40"/>
        <v>0</v>
      </c>
      <c r="K2580" s="17" cm="1">
        <f t="array" aca="1" ref="K2580" ca="1">IF(J2580&gt;0,COUNTIFS(AnnualTotalDiversion,J2580,APPL_ID,"&lt;&gt;"&amp;A2580,Owner,G2580,YEAR,C2580)/12,0)</f>
        <v>0</v>
      </c>
    </row>
    <row r="2581" spans="1:11" x14ac:dyDescent="0.25">
      <c r="A2581" t="s">
        <v>65</v>
      </c>
      <c r="B2581">
        <v>11166</v>
      </c>
      <c r="C2581">
        <v>2019</v>
      </c>
      <c r="D2581">
        <v>6</v>
      </c>
      <c r="E2581">
        <v>0</v>
      </c>
      <c r="F2581" s="15" t="s">
        <v>45</v>
      </c>
      <c r="G2581" t="str" cm="1">
        <f t="array" aca="1" ref="G2581" ca="1">_xlfn.XLOOKUP(A2581,APPLICATION_NUMBER,APPLICATION_PRIMARY_OWNER)</f>
        <v>CHRIS  B LAUKENMANN</v>
      </c>
      <c r="H2581" cm="1">
        <f t="array" aca="1" ref="H2581" ca="1">SUMIFS(AMOUNT,APPL_ID,A2581,YEAR,C2581,DIVERSION_TYPE,"DIRECT")</f>
        <v>0</v>
      </c>
      <c r="I2581" cm="1">
        <f t="array" aca="1" ref="I2581" ca="1">SUMIFS(AMOUNT,APPL_ID,A2581,YEAR,C2581,DIVERSION_TYPE,"STORAGE")</f>
        <v>0</v>
      </c>
      <c r="J2581">
        <f t="shared" ca="1" si="40"/>
        <v>0</v>
      </c>
      <c r="K2581" s="17" cm="1">
        <f t="array" aca="1" ref="K2581" ca="1">IF(J2581&gt;0,COUNTIFS(AnnualTotalDiversion,J2581,APPL_ID,"&lt;&gt;"&amp;A2581,Owner,G2581,YEAR,C2581)/12,0)</f>
        <v>0</v>
      </c>
    </row>
    <row r="2582" spans="1:11" x14ac:dyDescent="0.25">
      <c r="A2582" t="s">
        <v>65</v>
      </c>
      <c r="B2582">
        <v>11166</v>
      </c>
      <c r="C2582">
        <v>2018</v>
      </c>
      <c r="D2582">
        <v>10</v>
      </c>
      <c r="E2582">
        <v>0</v>
      </c>
      <c r="F2582" s="15" t="s">
        <v>44</v>
      </c>
      <c r="G2582" t="str" cm="1">
        <f t="array" aca="1" ref="G2582" ca="1">_xlfn.XLOOKUP(A2582,APPLICATION_NUMBER,APPLICATION_PRIMARY_OWNER)</f>
        <v>CHRIS  B LAUKENMANN</v>
      </c>
      <c r="H2582" cm="1">
        <f t="array" aca="1" ref="H2582" ca="1">SUMIFS(AMOUNT,APPL_ID,A2582,YEAR,C2582,DIVERSION_TYPE,"DIRECT")</f>
        <v>0</v>
      </c>
      <c r="I2582" cm="1">
        <f t="array" aca="1" ref="I2582" ca="1">SUMIFS(AMOUNT,APPL_ID,A2582,YEAR,C2582,DIVERSION_TYPE,"STORAGE")</f>
        <v>0</v>
      </c>
      <c r="J2582">
        <f t="shared" ca="1" si="40"/>
        <v>0</v>
      </c>
      <c r="K2582" s="17" cm="1">
        <f t="array" aca="1" ref="K2582" ca="1">IF(J2582&gt;0,COUNTIFS(AnnualTotalDiversion,J2582,APPL_ID,"&lt;&gt;"&amp;A2582,Owner,G2582,YEAR,C2582)/12,0)</f>
        <v>0</v>
      </c>
    </row>
    <row r="2583" spans="1:11" x14ac:dyDescent="0.25">
      <c r="A2583" t="s">
        <v>65</v>
      </c>
      <c r="B2583">
        <v>11166</v>
      </c>
      <c r="C2583">
        <v>2019</v>
      </c>
      <c r="D2583">
        <v>3</v>
      </c>
      <c r="E2583">
        <v>0</v>
      </c>
      <c r="F2583" s="15" t="s">
        <v>45</v>
      </c>
      <c r="G2583" t="str" cm="1">
        <f t="array" aca="1" ref="G2583" ca="1">_xlfn.XLOOKUP(A2583,APPLICATION_NUMBER,APPLICATION_PRIMARY_OWNER)</f>
        <v>CHRIS  B LAUKENMANN</v>
      </c>
      <c r="H2583" cm="1">
        <f t="array" aca="1" ref="H2583" ca="1">SUMIFS(AMOUNT,APPL_ID,A2583,YEAR,C2583,DIVERSION_TYPE,"DIRECT")</f>
        <v>0</v>
      </c>
      <c r="I2583" cm="1">
        <f t="array" aca="1" ref="I2583" ca="1">SUMIFS(AMOUNT,APPL_ID,A2583,YEAR,C2583,DIVERSION_TYPE,"STORAGE")</f>
        <v>0</v>
      </c>
      <c r="J2583">
        <f t="shared" ca="1" si="40"/>
        <v>0</v>
      </c>
      <c r="K2583" s="17" cm="1">
        <f t="array" aca="1" ref="K2583" ca="1">IF(J2583&gt;0,COUNTIFS(AnnualTotalDiversion,J2583,APPL_ID,"&lt;&gt;"&amp;A2583,Owner,G2583,YEAR,C2583)/12,0)</f>
        <v>0</v>
      </c>
    </row>
    <row r="2584" spans="1:11" x14ac:dyDescent="0.25">
      <c r="A2584" t="s">
        <v>65</v>
      </c>
      <c r="B2584">
        <v>11166</v>
      </c>
      <c r="C2584">
        <v>2020</v>
      </c>
      <c r="D2584">
        <v>12</v>
      </c>
      <c r="E2584">
        <v>0</v>
      </c>
      <c r="F2584" s="15" t="s">
        <v>44</v>
      </c>
      <c r="G2584" t="str" cm="1">
        <f t="array" aca="1" ref="G2584" ca="1">_xlfn.XLOOKUP(A2584,APPLICATION_NUMBER,APPLICATION_PRIMARY_OWNER)</f>
        <v>CHRIS  B LAUKENMANN</v>
      </c>
      <c r="H2584" cm="1">
        <f t="array" aca="1" ref="H2584" ca="1">SUMIFS(AMOUNT,APPL_ID,A2584,YEAR,C2584,DIVERSION_TYPE,"DIRECT")</f>
        <v>0</v>
      </c>
      <c r="I2584" cm="1">
        <f t="array" aca="1" ref="I2584" ca="1">SUMIFS(AMOUNT,APPL_ID,A2584,YEAR,C2584,DIVERSION_TYPE,"STORAGE")</f>
        <v>0</v>
      </c>
      <c r="J2584">
        <f t="shared" ca="1" si="40"/>
        <v>0</v>
      </c>
      <c r="K2584" s="17" cm="1">
        <f t="array" aca="1" ref="K2584" ca="1">IF(J2584&gt;0,COUNTIFS(AnnualTotalDiversion,J2584,APPL_ID,"&lt;&gt;"&amp;A2584,Owner,G2584,YEAR,C2584)/12,0)</f>
        <v>0</v>
      </c>
    </row>
    <row r="2585" spans="1:11" x14ac:dyDescent="0.25">
      <c r="A2585" t="s">
        <v>65</v>
      </c>
      <c r="B2585">
        <v>11166</v>
      </c>
      <c r="C2585">
        <v>2020</v>
      </c>
      <c r="D2585">
        <v>11</v>
      </c>
      <c r="E2585">
        <v>0</v>
      </c>
      <c r="F2585" s="15" t="s">
        <v>45</v>
      </c>
      <c r="G2585" t="str" cm="1">
        <f t="array" aca="1" ref="G2585" ca="1">_xlfn.XLOOKUP(A2585,APPLICATION_NUMBER,APPLICATION_PRIMARY_OWNER)</f>
        <v>CHRIS  B LAUKENMANN</v>
      </c>
      <c r="H2585" cm="1">
        <f t="array" aca="1" ref="H2585" ca="1">SUMIFS(AMOUNT,APPL_ID,A2585,YEAR,C2585,DIVERSION_TYPE,"DIRECT")</f>
        <v>0</v>
      </c>
      <c r="I2585" cm="1">
        <f t="array" aca="1" ref="I2585" ca="1">SUMIFS(AMOUNT,APPL_ID,A2585,YEAR,C2585,DIVERSION_TYPE,"STORAGE")</f>
        <v>0</v>
      </c>
      <c r="J2585">
        <f t="shared" ca="1" si="40"/>
        <v>0</v>
      </c>
      <c r="K2585" s="17" cm="1">
        <f t="array" aca="1" ref="K2585" ca="1">IF(J2585&gt;0,COUNTIFS(AnnualTotalDiversion,J2585,APPL_ID,"&lt;&gt;"&amp;A2585,Owner,G2585,YEAR,C2585)/12,0)</f>
        <v>0</v>
      </c>
    </row>
    <row r="2586" spans="1:11" x14ac:dyDescent="0.25">
      <c r="A2586" t="s">
        <v>65</v>
      </c>
      <c r="B2586">
        <v>11166</v>
      </c>
      <c r="C2586">
        <v>2019</v>
      </c>
      <c r="D2586">
        <v>1</v>
      </c>
      <c r="E2586">
        <v>0</v>
      </c>
      <c r="F2586" s="15" t="s">
        <v>46</v>
      </c>
      <c r="G2586" t="str" cm="1">
        <f t="array" aca="1" ref="G2586" ca="1">_xlfn.XLOOKUP(A2586,APPLICATION_NUMBER,APPLICATION_PRIMARY_OWNER)</f>
        <v>CHRIS  B LAUKENMANN</v>
      </c>
      <c r="H2586" cm="1">
        <f t="array" aca="1" ref="H2586" ca="1">SUMIFS(AMOUNT,APPL_ID,A2586,YEAR,C2586,DIVERSION_TYPE,"DIRECT")</f>
        <v>0</v>
      </c>
      <c r="I2586" cm="1">
        <f t="array" aca="1" ref="I2586" ca="1">SUMIFS(AMOUNT,APPL_ID,A2586,YEAR,C2586,DIVERSION_TYPE,"STORAGE")</f>
        <v>0</v>
      </c>
      <c r="J2586">
        <f t="shared" ca="1" si="40"/>
        <v>0</v>
      </c>
      <c r="K2586" s="17" cm="1">
        <f t="array" aca="1" ref="K2586" ca="1">IF(J2586&gt;0,COUNTIFS(AnnualTotalDiversion,J2586,APPL_ID,"&lt;&gt;"&amp;A2586,Owner,G2586,YEAR,C2586)/12,0)</f>
        <v>0</v>
      </c>
    </row>
    <row r="2587" spans="1:11" x14ac:dyDescent="0.25">
      <c r="A2587" t="s">
        <v>65</v>
      </c>
      <c r="B2587">
        <v>11166</v>
      </c>
      <c r="C2587">
        <v>2017</v>
      </c>
      <c r="D2587">
        <v>2</v>
      </c>
      <c r="E2587">
        <v>0</v>
      </c>
      <c r="F2587" s="15" t="s">
        <v>46</v>
      </c>
      <c r="G2587" t="str" cm="1">
        <f t="array" aca="1" ref="G2587" ca="1">_xlfn.XLOOKUP(A2587,APPLICATION_NUMBER,APPLICATION_PRIMARY_OWNER)</f>
        <v>CHRIS  B LAUKENMANN</v>
      </c>
      <c r="H2587" cm="1">
        <f t="array" aca="1" ref="H2587" ca="1">SUMIFS(AMOUNT,APPL_ID,A2587,YEAR,C2587,DIVERSION_TYPE,"DIRECT")</f>
        <v>0</v>
      </c>
      <c r="I2587" cm="1">
        <f t="array" aca="1" ref="I2587" ca="1">SUMIFS(AMOUNT,APPL_ID,A2587,YEAR,C2587,DIVERSION_TYPE,"STORAGE")</f>
        <v>0</v>
      </c>
      <c r="J2587">
        <f t="shared" ca="1" si="40"/>
        <v>0</v>
      </c>
      <c r="K2587" s="17" cm="1">
        <f t="array" aca="1" ref="K2587" ca="1">IF(J2587&gt;0,COUNTIFS(AnnualTotalDiversion,J2587,APPL_ID,"&lt;&gt;"&amp;A2587,Owner,G2587,YEAR,C2587)/12,0)</f>
        <v>0</v>
      </c>
    </row>
    <row r="2588" spans="1:11" x14ac:dyDescent="0.25">
      <c r="A2588" t="s">
        <v>65</v>
      </c>
      <c r="B2588">
        <v>11166</v>
      </c>
      <c r="C2588">
        <v>2020</v>
      </c>
      <c r="D2588">
        <v>2</v>
      </c>
      <c r="E2588">
        <v>0</v>
      </c>
      <c r="F2588" s="15" t="s">
        <v>45</v>
      </c>
      <c r="G2588" t="str" cm="1">
        <f t="array" aca="1" ref="G2588" ca="1">_xlfn.XLOOKUP(A2588,APPLICATION_NUMBER,APPLICATION_PRIMARY_OWNER)</f>
        <v>CHRIS  B LAUKENMANN</v>
      </c>
      <c r="H2588" cm="1">
        <f t="array" aca="1" ref="H2588" ca="1">SUMIFS(AMOUNT,APPL_ID,A2588,YEAR,C2588,DIVERSION_TYPE,"DIRECT")</f>
        <v>0</v>
      </c>
      <c r="I2588" cm="1">
        <f t="array" aca="1" ref="I2588" ca="1">SUMIFS(AMOUNT,APPL_ID,A2588,YEAR,C2588,DIVERSION_TYPE,"STORAGE")</f>
        <v>0</v>
      </c>
      <c r="J2588">
        <f t="shared" ca="1" si="40"/>
        <v>0</v>
      </c>
      <c r="K2588" s="17" cm="1">
        <f t="array" aca="1" ref="K2588" ca="1">IF(J2588&gt;0,COUNTIFS(AnnualTotalDiversion,J2588,APPL_ID,"&lt;&gt;"&amp;A2588,Owner,G2588,YEAR,C2588)/12,0)</f>
        <v>0</v>
      </c>
    </row>
    <row r="2589" spans="1:11" x14ac:dyDescent="0.25">
      <c r="A2589" t="s">
        <v>65</v>
      </c>
      <c r="B2589">
        <v>11166</v>
      </c>
      <c r="C2589">
        <v>2020</v>
      </c>
      <c r="D2589">
        <v>10</v>
      </c>
      <c r="E2589">
        <v>0</v>
      </c>
      <c r="F2589" s="15" t="s">
        <v>46</v>
      </c>
      <c r="G2589" t="str" cm="1">
        <f t="array" aca="1" ref="G2589" ca="1">_xlfn.XLOOKUP(A2589,APPLICATION_NUMBER,APPLICATION_PRIMARY_OWNER)</f>
        <v>CHRIS  B LAUKENMANN</v>
      </c>
      <c r="H2589" cm="1">
        <f t="array" aca="1" ref="H2589" ca="1">SUMIFS(AMOUNT,APPL_ID,A2589,YEAR,C2589,DIVERSION_TYPE,"DIRECT")</f>
        <v>0</v>
      </c>
      <c r="I2589" cm="1">
        <f t="array" aca="1" ref="I2589" ca="1">SUMIFS(AMOUNT,APPL_ID,A2589,YEAR,C2589,DIVERSION_TYPE,"STORAGE")</f>
        <v>0</v>
      </c>
      <c r="J2589">
        <f t="shared" ca="1" si="40"/>
        <v>0</v>
      </c>
      <c r="K2589" s="17" cm="1">
        <f t="array" aca="1" ref="K2589" ca="1">IF(J2589&gt;0,COUNTIFS(AnnualTotalDiversion,J2589,APPL_ID,"&lt;&gt;"&amp;A2589,Owner,G2589,YEAR,C2589)/12,0)</f>
        <v>0</v>
      </c>
    </row>
    <row r="2590" spans="1:11" x14ac:dyDescent="0.25">
      <c r="A2590" t="s">
        <v>65</v>
      </c>
      <c r="B2590">
        <v>11166</v>
      </c>
      <c r="C2590">
        <v>2019</v>
      </c>
      <c r="D2590">
        <v>7</v>
      </c>
      <c r="E2590">
        <v>0</v>
      </c>
      <c r="F2590" s="15" t="s">
        <v>46</v>
      </c>
      <c r="G2590" t="str" cm="1">
        <f t="array" aca="1" ref="G2590" ca="1">_xlfn.XLOOKUP(A2590,APPLICATION_NUMBER,APPLICATION_PRIMARY_OWNER)</f>
        <v>CHRIS  B LAUKENMANN</v>
      </c>
      <c r="H2590" cm="1">
        <f t="array" aca="1" ref="H2590" ca="1">SUMIFS(AMOUNT,APPL_ID,A2590,YEAR,C2590,DIVERSION_TYPE,"DIRECT")</f>
        <v>0</v>
      </c>
      <c r="I2590" cm="1">
        <f t="array" aca="1" ref="I2590" ca="1">SUMIFS(AMOUNT,APPL_ID,A2590,YEAR,C2590,DIVERSION_TYPE,"STORAGE")</f>
        <v>0</v>
      </c>
      <c r="J2590">
        <f t="shared" ca="1" si="40"/>
        <v>0</v>
      </c>
      <c r="K2590" s="17" cm="1">
        <f t="array" aca="1" ref="K2590" ca="1">IF(J2590&gt;0,COUNTIFS(AnnualTotalDiversion,J2590,APPL_ID,"&lt;&gt;"&amp;A2590,Owner,G2590,YEAR,C2590)/12,0)</f>
        <v>0</v>
      </c>
    </row>
    <row r="2591" spans="1:11" x14ac:dyDescent="0.25">
      <c r="A2591" t="s">
        <v>65</v>
      </c>
      <c r="B2591">
        <v>11166</v>
      </c>
      <c r="C2591">
        <v>2019</v>
      </c>
      <c r="D2591">
        <v>4</v>
      </c>
      <c r="E2591">
        <v>0</v>
      </c>
      <c r="F2591" s="15" t="s">
        <v>45</v>
      </c>
      <c r="G2591" t="str" cm="1">
        <f t="array" aca="1" ref="G2591" ca="1">_xlfn.XLOOKUP(A2591,APPLICATION_NUMBER,APPLICATION_PRIMARY_OWNER)</f>
        <v>CHRIS  B LAUKENMANN</v>
      </c>
      <c r="H2591" cm="1">
        <f t="array" aca="1" ref="H2591" ca="1">SUMIFS(AMOUNT,APPL_ID,A2591,YEAR,C2591,DIVERSION_TYPE,"DIRECT")</f>
        <v>0</v>
      </c>
      <c r="I2591" cm="1">
        <f t="array" aca="1" ref="I2591" ca="1">SUMIFS(AMOUNT,APPL_ID,A2591,YEAR,C2591,DIVERSION_TYPE,"STORAGE")</f>
        <v>0</v>
      </c>
      <c r="J2591">
        <f t="shared" ca="1" si="40"/>
        <v>0</v>
      </c>
      <c r="K2591" s="17" cm="1">
        <f t="array" aca="1" ref="K2591" ca="1">IF(J2591&gt;0,COUNTIFS(AnnualTotalDiversion,J2591,APPL_ID,"&lt;&gt;"&amp;A2591,Owner,G2591,YEAR,C2591)/12,0)</f>
        <v>0</v>
      </c>
    </row>
    <row r="2592" spans="1:11" x14ac:dyDescent="0.25">
      <c r="A2592" t="s">
        <v>65</v>
      </c>
      <c r="B2592">
        <v>11166</v>
      </c>
      <c r="C2592">
        <v>2019</v>
      </c>
      <c r="D2592">
        <v>5</v>
      </c>
      <c r="E2592">
        <v>0</v>
      </c>
      <c r="F2592" s="15" t="s">
        <v>46</v>
      </c>
      <c r="G2592" t="str" cm="1">
        <f t="array" aca="1" ref="G2592" ca="1">_xlfn.XLOOKUP(A2592,APPLICATION_NUMBER,APPLICATION_PRIMARY_OWNER)</f>
        <v>CHRIS  B LAUKENMANN</v>
      </c>
      <c r="H2592" cm="1">
        <f t="array" aca="1" ref="H2592" ca="1">SUMIFS(AMOUNT,APPL_ID,A2592,YEAR,C2592,DIVERSION_TYPE,"DIRECT")</f>
        <v>0</v>
      </c>
      <c r="I2592" cm="1">
        <f t="array" aca="1" ref="I2592" ca="1">SUMIFS(AMOUNT,APPL_ID,A2592,YEAR,C2592,DIVERSION_TYPE,"STORAGE")</f>
        <v>0</v>
      </c>
      <c r="J2592">
        <f t="shared" ca="1" si="40"/>
        <v>0</v>
      </c>
      <c r="K2592" s="17" cm="1">
        <f t="array" aca="1" ref="K2592" ca="1">IF(J2592&gt;0,COUNTIFS(AnnualTotalDiversion,J2592,APPL_ID,"&lt;&gt;"&amp;A2592,Owner,G2592,YEAR,C2592)/12,0)</f>
        <v>0</v>
      </c>
    </row>
    <row r="2593" spans="1:11" x14ac:dyDescent="0.25">
      <c r="A2593" t="s">
        <v>65</v>
      </c>
      <c r="B2593">
        <v>11166</v>
      </c>
      <c r="C2593">
        <v>2019</v>
      </c>
      <c r="D2593">
        <v>9</v>
      </c>
      <c r="E2593">
        <v>0</v>
      </c>
      <c r="F2593" s="15" t="s">
        <v>46</v>
      </c>
      <c r="G2593" t="str" cm="1">
        <f t="array" aca="1" ref="G2593" ca="1">_xlfn.XLOOKUP(A2593,APPLICATION_NUMBER,APPLICATION_PRIMARY_OWNER)</f>
        <v>CHRIS  B LAUKENMANN</v>
      </c>
      <c r="H2593" cm="1">
        <f t="array" aca="1" ref="H2593" ca="1">SUMIFS(AMOUNT,APPL_ID,A2593,YEAR,C2593,DIVERSION_TYPE,"DIRECT")</f>
        <v>0</v>
      </c>
      <c r="I2593" cm="1">
        <f t="array" aca="1" ref="I2593" ca="1">SUMIFS(AMOUNT,APPL_ID,A2593,YEAR,C2593,DIVERSION_TYPE,"STORAGE")</f>
        <v>0</v>
      </c>
      <c r="J2593">
        <f t="shared" ca="1" si="40"/>
        <v>0</v>
      </c>
      <c r="K2593" s="17" cm="1">
        <f t="array" aca="1" ref="K2593" ca="1">IF(J2593&gt;0,COUNTIFS(AnnualTotalDiversion,J2593,APPL_ID,"&lt;&gt;"&amp;A2593,Owner,G2593,YEAR,C2593)/12,0)</f>
        <v>0</v>
      </c>
    </row>
    <row r="2594" spans="1:11" x14ac:dyDescent="0.25">
      <c r="A2594" t="s">
        <v>65</v>
      </c>
      <c r="B2594">
        <v>11166</v>
      </c>
      <c r="C2594">
        <v>2018</v>
      </c>
      <c r="D2594">
        <v>4</v>
      </c>
      <c r="E2594">
        <v>0</v>
      </c>
      <c r="F2594" s="15" t="s">
        <v>44</v>
      </c>
      <c r="G2594" t="str" cm="1">
        <f t="array" aca="1" ref="G2594" ca="1">_xlfn.XLOOKUP(A2594,APPLICATION_NUMBER,APPLICATION_PRIMARY_OWNER)</f>
        <v>CHRIS  B LAUKENMANN</v>
      </c>
      <c r="H2594" cm="1">
        <f t="array" aca="1" ref="H2594" ca="1">SUMIFS(AMOUNT,APPL_ID,A2594,YEAR,C2594,DIVERSION_TYPE,"DIRECT")</f>
        <v>0</v>
      </c>
      <c r="I2594" cm="1">
        <f t="array" aca="1" ref="I2594" ca="1">SUMIFS(AMOUNT,APPL_ID,A2594,YEAR,C2594,DIVERSION_TYPE,"STORAGE")</f>
        <v>0</v>
      </c>
      <c r="J2594">
        <f t="shared" ca="1" si="40"/>
        <v>0</v>
      </c>
      <c r="K2594" s="17" cm="1">
        <f t="array" aca="1" ref="K2594" ca="1">IF(J2594&gt;0,COUNTIFS(AnnualTotalDiversion,J2594,APPL_ID,"&lt;&gt;"&amp;A2594,Owner,G2594,YEAR,C2594)/12,0)</f>
        <v>0</v>
      </c>
    </row>
    <row r="2595" spans="1:11" x14ac:dyDescent="0.25">
      <c r="A2595" t="s">
        <v>65</v>
      </c>
      <c r="B2595">
        <v>11166</v>
      </c>
      <c r="C2595">
        <v>2019</v>
      </c>
      <c r="D2595">
        <v>2</v>
      </c>
      <c r="E2595">
        <v>0</v>
      </c>
      <c r="F2595" s="15" t="s">
        <v>46</v>
      </c>
      <c r="G2595" t="str" cm="1">
        <f t="array" aca="1" ref="G2595" ca="1">_xlfn.XLOOKUP(A2595,APPLICATION_NUMBER,APPLICATION_PRIMARY_OWNER)</f>
        <v>CHRIS  B LAUKENMANN</v>
      </c>
      <c r="H2595" cm="1">
        <f t="array" aca="1" ref="H2595" ca="1">SUMIFS(AMOUNT,APPL_ID,A2595,YEAR,C2595,DIVERSION_TYPE,"DIRECT")</f>
        <v>0</v>
      </c>
      <c r="I2595" cm="1">
        <f t="array" aca="1" ref="I2595" ca="1">SUMIFS(AMOUNT,APPL_ID,A2595,YEAR,C2595,DIVERSION_TYPE,"STORAGE")</f>
        <v>0</v>
      </c>
      <c r="J2595">
        <f t="shared" ca="1" si="40"/>
        <v>0</v>
      </c>
      <c r="K2595" s="17" cm="1">
        <f t="array" aca="1" ref="K2595" ca="1">IF(J2595&gt;0,COUNTIFS(AnnualTotalDiversion,J2595,APPL_ID,"&lt;&gt;"&amp;A2595,Owner,G2595,YEAR,C2595)/12,0)</f>
        <v>0</v>
      </c>
    </row>
    <row r="2596" spans="1:11" x14ac:dyDescent="0.25">
      <c r="A2596" t="s">
        <v>65</v>
      </c>
      <c r="B2596">
        <v>11166</v>
      </c>
      <c r="C2596">
        <v>2020</v>
      </c>
      <c r="D2596">
        <v>3</v>
      </c>
      <c r="E2596">
        <v>0</v>
      </c>
      <c r="F2596" s="15" t="s">
        <v>46</v>
      </c>
      <c r="G2596" t="str" cm="1">
        <f t="array" aca="1" ref="G2596" ca="1">_xlfn.XLOOKUP(A2596,APPLICATION_NUMBER,APPLICATION_PRIMARY_OWNER)</f>
        <v>CHRIS  B LAUKENMANN</v>
      </c>
      <c r="H2596" cm="1">
        <f t="array" aca="1" ref="H2596" ca="1">SUMIFS(AMOUNT,APPL_ID,A2596,YEAR,C2596,DIVERSION_TYPE,"DIRECT")</f>
        <v>0</v>
      </c>
      <c r="I2596" cm="1">
        <f t="array" aca="1" ref="I2596" ca="1">SUMIFS(AMOUNT,APPL_ID,A2596,YEAR,C2596,DIVERSION_TYPE,"STORAGE")</f>
        <v>0</v>
      </c>
      <c r="J2596">
        <f t="shared" ca="1" si="40"/>
        <v>0</v>
      </c>
      <c r="K2596" s="17" cm="1">
        <f t="array" aca="1" ref="K2596" ca="1">IF(J2596&gt;0,COUNTIFS(AnnualTotalDiversion,J2596,APPL_ID,"&lt;&gt;"&amp;A2596,Owner,G2596,YEAR,C2596)/12,0)</f>
        <v>0</v>
      </c>
    </row>
    <row r="2597" spans="1:11" x14ac:dyDescent="0.25">
      <c r="A2597" t="s">
        <v>65</v>
      </c>
      <c r="B2597">
        <v>11166</v>
      </c>
      <c r="C2597">
        <v>2019</v>
      </c>
      <c r="D2597">
        <v>10</v>
      </c>
      <c r="E2597">
        <v>0</v>
      </c>
      <c r="F2597" s="15" t="s">
        <v>45</v>
      </c>
      <c r="G2597" t="str" cm="1">
        <f t="array" aca="1" ref="G2597" ca="1">_xlfn.XLOOKUP(A2597,APPLICATION_NUMBER,APPLICATION_PRIMARY_OWNER)</f>
        <v>CHRIS  B LAUKENMANN</v>
      </c>
      <c r="H2597" cm="1">
        <f t="array" aca="1" ref="H2597" ca="1">SUMIFS(AMOUNT,APPL_ID,A2597,YEAR,C2597,DIVERSION_TYPE,"DIRECT")</f>
        <v>0</v>
      </c>
      <c r="I2597" cm="1">
        <f t="array" aca="1" ref="I2597" ca="1">SUMIFS(AMOUNT,APPL_ID,A2597,YEAR,C2597,DIVERSION_TYPE,"STORAGE")</f>
        <v>0</v>
      </c>
      <c r="J2597">
        <f t="shared" ca="1" si="40"/>
        <v>0</v>
      </c>
      <c r="K2597" s="17" cm="1">
        <f t="array" aca="1" ref="K2597" ca="1">IF(J2597&gt;0,COUNTIFS(AnnualTotalDiversion,J2597,APPL_ID,"&lt;&gt;"&amp;A2597,Owner,G2597,YEAR,C2597)/12,0)</f>
        <v>0</v>
      </c>
    </row>
    <row r="2598" spans="1:11" x14ac:dyDescent="0.25">
      <c r="A2598" t="s">
        <v>65</v>
      </c>
      <c r="B2598">
        <v>11166</v>
      </c>
      <c r="C2598">
        <v>2018</v>
      </c>
      <c r="D2598">
        <v>7</v>
      </c>
      <c r="E2598">
        <v>0</v>
      </c>
      <c r="F2598" s="15" t="s">
        <v>46</v>
      </c>
      <c r="G2598" t="str" cm="1">
        <f t="array" aca="1" ref="G2598" ca="1">_xlfn.XLOOKUP(A2598,APPLICATION_NUMBER,APPLICATION_PRIMARY_OWNER)</f>
        <v>CHRIS  B LAUKENMANN</v>
      </c>
      <c r="H2598" cm="1">
        <f t="array" aca="1" ref="H2598" ca="1">SUMIFS(AMOUNT,APPL_ID,A2598,YEAR,C2598,DIVERSION_TYPE,"DIRECT")</f>
        <v>0</v>
      </c>
      <c r="I2598" cm="1">
        <f t="array" aca="1" ref="I2598" ca="1">SUMIFS(AMOUNT,APPL_ID,A2598,YEAR,C2598,DIVERSION_TYPE,"STORAGE")</f>
        <v>0</v>
      </c>
      <c r="J2598">
        <f t="shared" ca="1" si="40"/>
        <v>0</v>
      </c>
      <c r="K2598" s="17" cm="1">
        <f t="array" aca="1" ref="K2598" ca="1">IF(J2598&gt;0,COUNTIFS(AnnualTotalDiversion,J2598,APPL_ID,"&lt;&gt;"&amp;A2598,Owner,G2598,YEAR,C2598)/12,0)</f>
        <v>0</v>
      </c>
    </row>
    <row r="2599" spans="1:11" x14ac:dyDescent="0.25">
      <c r="A2599" t="s">
        <v>65</v>
      </c>
      <c r="B2599">
        <v>11166</v>
      </c>
      <c r="C2599">
        <v>2020</v>
      </c>
      <c r="D2599">
        <v>3</v>
      </c>
      <c r="E2599">
        <v>0</v>
      </c>
      <c r="F2599" s="15" t="s">
        <v>44</v>
      </c>
      <c r="G2599" t="str" cm="1">
        <f t="array" aca="1" ref="G2599" ca="1">_xlfn.XLOOKUP(A2599,APPLICATION_NUMBER,APPLICATION_PRIMARY_OWNER)</f>
        <v>CHRIS  B LAUKENMANN</v>
      </c>
      <c r="H2599" cm="1">
        <f t="array" aca="1" ref="H2599" ca="1">SUMIFS(AMOUNT,APPL_ID,A2599,YEAR,C2599,DIVERSION_TYPE,"DIRECT")</f>
        <v>0</v>
      </c>
      <c r="I2599" cm="1">
        <f t="array" aca="1" ref="I2599" ca="1">SUMIFS(AMOUNT,APPL_ID,A2599,YEAR,C2599,DIVERSION_TYPE,"STORAGE")</f>
        <v>0</v>
      </c>
      <c r="J2599">
        <f t="shared" ca="1" si="40"/>
        <v>0</v>
      </c>
      <c r="K2599" s="17" cm="1">
        <f t="array" aca="1" ref="K2599" ca="1">IF(J2599&gt;0,COUNTIFS(AnnualTotalDiversion,J2599,APPL_ID,"&lt;&gt;"&amp;A2599,Owner,G2599,YEAR,C2599)/12,0)</f>
        <v>0</v>
      </c>
    </row>
    <row r="2600" spans="1:11" x14ac:dyDescent="0.25">
      <c r="A2600" t="s">
        <v>65</v>
      </c>
      <c r="B2600">
        <v>11166</v>
      </c>
      <c r="C2600">
        <v>2019</v>
      </c>
      <c r="D2600">
        <v>2</v>
      </c>
      <c r="E2600">
        <v>0</v>
      </c>
      <c r="F2600" s="15" t="s">
        <v>45</v>
      </c>
      <c r="G2600" t="str" cm="1">
        <f t="array" aca="1" ref="G2600" ca="1">_xlfn.XLOOKUP(A2600,APPLICATION_NUMBER,APPLICATION_PRIMARY_OWNER)</f>
        <v>CHRIS  B LAUKENMANN</v>
      </c>
      <c r="H2600" cm="1">
        <f t="array" aca="1" ref="H2600" ca="1">SUMIFS(AMOUNT,APPL_ID,A2600,YEAR,C2600,DIVERSION_TYPE,"DIRECT")</f>
        <v>0</v>
      </c>
      <c r="I2600" cm="1">
        <f t="array" aca="1" ref="I2600" ca="1">SUMIFS(AMOUNT,APPL_ID,A2600,YEAR,C2600,DIVERSION_TYPE,"STORAGE")</f>
        <v>0</v>
      </c>
      <c r="J2600">
        <f t="shared" ca="1" si="40"/>
        <v>0</v>
      </c>
      <c r="K2600" s="17" cm="1">
        <f t="array" aca="1" ref="K2600" ca="1">IF(J2600&gt;0,COUNTIFS(AnnualTotalDiversion,J2600,APPL_ID,"&lt;&gt;"&amp;A2600,Owner,G2600,YEAR,C2600)/12,0)</f>
        <v>0</v>
      </c>
    </row>
    <row r="2601" spans="1:11" x14ac:dyDescent="0.25">
      <c r="A2601" t="s">
        <v>65</v>
      </c>
      <c r="B2601">
        <v>11166</v>
      </c>
      <c r="C2601">
        <v>2020</v>
      </c>
      <c r="D2601">
        <v>12</v>
      </c>
      <c r="E2601">
        <v>0</v>
      </c>
      <c r="F2601" s="15" t="s">
        <v>45</v>
      </c>
      <c r="G2601" t="str" cm="1">
        <f t="array" aca="1" ref="G2601" ca="1">_xlfn.XLOOKUP(A2601,APPLICATION_NUMBER,APPLICATION_PRIMARY_OWNER)</f>
        <v>CHRIS  B LAUKENMANN</v>
      </c>
      <c r="H2601" cm="1">
        <f t="array" aca="1" ref="H2601" ca="1">SUMIFS(AMOUNT,APPL_ID,A2601,YEAR,C2601,DIVERSION_TYPE,"DIRECT")</f>
        <v>0</v>
      </c>
      <c r="I2601" cm="1">
        <f t="array" aca="1" ref="I2601" ca="1">SUMIFS(AMOUNT,APPL_ID,A2601,YEAR,C2601,DIVERSION_TYPE,"STORAGE")</f>
        <v>0</v>
      </c>
      <c r="J2601">
        <f t="shared" ca="1" si="40"/>
        <v>0</v>
      </c>
      <c r="K2601" s="17" cm="1">
        <f t="array" aca="1" ref="K2601" ca="1">IF(J2601&gt;0,COUNTIFS(AnnualTotalDiversion,J2601,APPL_ID,"&lt;&gt;"&amp;A2601,Owner,G2601,YEAR,C2601)/12,0)</f>
        <v>0</v>
      </c>
    </row>
    <row r="2602" spans="1:11" x14ac:dyDescent="0.25">
      <c r="A2602" t="s">
        <v>65</v>
      </c>
      <c r="B2602">
        <v>11166</v>
      </c>
      <c r="C2602">
        <v>2018</v>
      </c>
      <c r="D2602">
        <v>10</v>
      </c>
      <c r="E2602">
        <v>0</v>
      </c>
      <c r="F2602" s="15" t="s">
        <v>46</v>
      </c>
      <c r="G2602" t="str" cm="1">
        <f t="array" aca="1" ref="G2602" ca="1">_xlfn.XLOOKUP(A2602,APPLICATION_NUMBER,APPLICATION_PRIMARY_OWNER)</f>
        <v>CHRIS  B LAUKENMANN</v>
      </c>
      <c r="H2602" cm="1">
        <f t="array" aca="1" ref="H2602" ca="1">SUMIFS(AMOUNT,APPL_ID,A2602,YEAR,C2602,DIVERSION_TYPE,"DIRECT")</f>
        <v>0</v>
      </c>
      <c r="I2602" cm="1">
        <f t="array" aca="1" ref="I2602" ca="1">SUMIFS(AMOUNT,APPL_ID,A2602,YEAR,C2602,DIVERSION_TYPE,"STORAGE")</f>
        <v>0</v>
      </c>
      <c r="J2602">
        <f t="shared" ca="1" si="40"/>
        <v>0</v>
      </c>
      <c r="K2602" s="17" cm="1">
        <f t="array" aca="1" ref="K2602" ca="1">IF(J2602&gt;0,COUNTIFS(AnnualTotalDiversion,J2602,APPL_ID,"&lt;&gt;"&amp;A2602,Owner,G2602,YEAR,C2602)/12,0)</f>
        <v>0</v>
      </c>
    </row>
    <row r="2603" spans="1:11" x14ac:dyDescent="0.25">
      <c r="A2603" t="s">
        <v>65</v>
      </c>
      <c r="B2603">
        <v>11166</v>
      </c>
      <c r="C2603">
        <v>2020</v>
      </c>
      <c r="D2603">
        <v>9</v>
      </c>
      <c r="E2603">
        <v>0</v>
      </c>
      <c r="F2603" s="15" t="s">
        <v>46</v>
      </c>
      <c r="G2603" t="str" cm="1">
        <f t="array" aca="1" ref="G2603" ca="1">_xlfn.XLOOKUP(A2603,APPLICATION_NUMBER,APPLICATION_PRIMARY_OWNER)</f>
        <v>CHRIS  B LAUKENMANN</v>
      </c>
      <c r="H2603" cm="1">
        <f t="array" aca="1" ref="H2603" ca="1">SUMIFS(AMOUNT,APPL_ID,A2603,YEAR,C2603,DIVERSION_TYPE,"DIRECT")</f>
        <v>0</v>
      </c>
      <c r="I2603" cm="1">
        <f t="array" aca="1" ref="I2603" ca="1">SUMIFS(AMOUNT,APPL_ID,A2603,YEAR,C2603,DIVERSION_TYPE,"STORAGE")</f>
        <v>0</v>
      </c>
      <c r="J2603">
        <f t="shared" ca="1" si="40"/>
        <v>0</v>
      </c>
      <c r="K2603" s="17" cm="1">
        <f t="array" aca="1" ref="K2603" ca="1">IF(J2603&gt;0,COUNTIFS(AnnualTotalDiversion,J2603,APPL_ID,"&lt;&gt;"&amp;A2603,Owner,G2603,YEAR,C2603)/12,0)</f>
        <v>0</v>
      </c>
    </row>
    <row r="2604" spans="1:11" x14ac:dyDescent="0.25">
      <c r="A2604" t="s">
        <v>65</v>
      </c>
      <c r="B2604">
        <v>11166</v>
      </c>
      <c r="C2604">
        <v>2020</v>
      </c>
      <c r="D2604">
        <v>9</v>
      </c>
      <c r="E2604">
        <v>0</v>
      </c>
      <c r="F2604" s="15" t="s">
        <v>44</v>
      </c>
      <c r="G2604" t="str" cm="1">
        <f t="array" aca="1" ref="G2604" ca="1">_xlfn.XLOOKUP(A2604,APPLICATION_NUMBER,APPLICATION_PRIMARY_OWNER)</f>
        <v>CHRIS  B LAUKENMANN</v>
      </c>
      <c r="H2604" cm="1">
        <f t="array" aca="1" ref="H2604" ca="1">SUMIFS(AMOUNT,APPL_ID,A2604,YEAR,C2604,DIVERSION_TYPE,"DIRECT")</f>
        <v>0</v>
      </c>
      <c r="I2604" cm="1">
        <f t="array" aca="1" ref="I2604" ca="1">SUMIFS(AMOUNT,APPL_ID,A2604,YEAR,C2604,DIVERSION_TYPE,"STORAGE")</f>
        <v>0</v>
      </c>
      <c r="J2604">
        <f t="shared" ca="1" si="40"/>
        <v>0</v>
      </c>
      <c r="K2604" s="17" cm="1">
        <f t="array" aca="1" ref="K2604" ca="1">IF(J2604&gt;0,COUNTIFS(AnnualTotalDiversion,J2604,APPL_ID,"&lt;&gt;"&amp;A2604,Owner,G2604,YEAR,C2604)/12,0)</f>
        <v>0</v>
      </c>
    </row>
    <row r="2605" spans="1:11" x14ac:dyDescent="0.25">
      <c r="A2605" t="s">
        <v>65</v>
      </c>
      <c r="B2605">
        <v>11166</v>
      </c>
      <c r="C2605">
        <v>2020</v>
      </c>
      <c r="D2605">
        <v>2</v>
      </c>
      <c r="E2605">
        <v>0</v>
      </c>
      <c r="F2605" s="15" t="s">
        <v>44</v>
      </c>
      <c r="G2605" t="str" cm="1">
        <f t="array" aca="1" ref="G2605" ca="1">_xlfn.XLOOKUP(A2605,APPLICATION_NUMBER,APPLICATION_PRIMARY_OWNER)</f>
        <v>CHRIS  B LAUKENMANN</v>
      </c>
      <c r="H2605" cm="1">
        <f t="array" aca="1" ref="H2605" ca="1">SUMIFS(AMOUNT,APPL_ID,A2605,YEAR,C2605,DIVERSION_TYPE,"DIRECT")</f>
        <v>0</v>
      </c>
      <c r="I2605" cm="1">
        <f t="array" aca="1" ref="I2605" ca="1">SUMIFS(AMOUNT,APPL_ID,A2605,YEAR,C2605,DIVERSION_TYPE,"STORAGE")</f>
        <v>0</v>
      </c>
      <c r="J2605">
        <f t="shared" ca="1" si="40"/>
        <v>0</v>
      </c>
      <c r="K2605" s="17" cm="1">
        <f t="array" aca="1" ref="K2605" ca="1">IF(J2605&gt;0,COUNTIFS(AnnualTotalDiversion,J2605,APPL_ID,"&lt;&gt;"&amp;A2605,Owner,G2605,YEAR,C2605)/12,0)</f>
        <v>0</v>
      </c>
    </row>
    <row r="2606" spans="1:11" x14ac:dyDescent="0.25">
      <c r="A2606" t="s">
        <v>65</v>
      </c>
      <c r="B2606">
        <v>11166</v>
      </c>
      <c r="C2606">
        <v>2019</v>
      </c>
      <c r="D2606">
        <v>11</v>
      </c>
      <c r="E2606">
        <v>0</v>
      </c>
      <c r="F2606" s="15" t="s">
        <v>44</v>
      </c>
      <c r="G2606" t="str" cm="1">
        <f t="array" aca="1" ref="G2606" ca="1">_xlfn.XLOOKUP(A2606,APPLICATION_NUMBER,APPLICATION_PRIMARY_OWNER)</f>
        <v>CHRIS  B LAUKENMANN</v>
      </c>
      <c r="H2606" cm="1">
        <f t="array" aca="1" ref="H2606" ca="1">SUMIFS(AMOUNT,APPL_ID,A2606,YEAR,C2606,DIVERSION_TYPE,"DIRECT")</f>
        <v>0</v>
      </c>
      <c r="I2606" cm="1">
        <f t="array" aca="1" ref="I2606" ca="1">SUMIFS(AMOUNT,APPL_ID,A2606,YEAR,C2606,DIVERSION_TYPE,"STORAGE")</f>
        <v>0</v>
      </c>
      <c r="J2606">
        <f t="shared" ca="1" si="40"/>
        <v>0</v>
      </c>
      <c r="K2606" s="17" cm="1">
        <f t="array" aca="1" ref="K2606" ca="1">IF(J2606&gt;0,COUNTIFS(AnnualTotalDiversion,J2606,APPL_ID,"&lt;&gt;"&amp;A2606,Owner,G2606,YEAR,C2606)/12,0)</f>
        <v>0</v>
      </c>
    </row>
    <row r="2607" spans="1:11" x14ac:dyDescent="0.25">
      <c r="A2607" t="s">
        <v>65</v>
      </c>
      <c r="B2607">
        <v>11166</v>
      </c>
      <c r="C2607">
        <v>2019</v>
      </c>
      <c r="D2607">
        <v>8</v>
      </c>
      <c r="E2607">
        <v>0</v>
      </c>
      <c r="F2607" s="15" t="s">
        <v>46</v>
      </c>
      <c r="G2607" t="str" cm="1">
        <f t="array" aca="1" ref="G2607" ca="1">_xlfn.XLOOKUP(A2607,APPLICATION_NUMBER,APPLICATION_PRIMARY_OWNER)</f>
        <v>CHRIS  B LAUKENMANN</v>
      </c>
      <c r="H2607" cm="1">
        <f t="array" aca="1" ref="H2607" ca="1">SUMIFS(AMOUNT,APPL_ID,A2607,YEAR,C2607,DIVERSION_TYPE,"DIRECT")</f>
        <v>0</v>
      </c>
      <c r="I2607" cm="1">
        <f t="array" aca="1" ref="I2607" ca="1">SUMIFS(AMOUNT,APPL_ID,A2607,YEAR,C2607,DIVERSION_TYPE,"STORAGE")</f>
        <v>0</v>
      </c>
      <c r="J2607">
        <f t="shared" ca="1" si="40"/>
        <v>0</v>
      </c>
      <c r="K2607" s="17" cm="1">
        <f t="array" aca="1" ref="K2607" ca="1">IF(J2607&gt;0,COUNTIFS(AnnualTotalDiversion,J2607,APPL_ID,"&lt;&gt;"&amp;A2607,Owner,G2607,YEAR,C2607)/12,0)</f>
        <v>0</v>
      </c>
    </row>
    <row r="2608" spans="1:11" x14ac:dyDescent="0.25">
      <c r="A2608" t="s">
        <v>65</v>
      </c>
      <c r="B2608">
        <v>11166</v>
      </c>
      <c r="C2608">
        <v>2018</v>
      </c>
      <c r="D2608">
        <v>7</v>
      </c>
      <c r="E2608">
        <v>0</v>
      </c>
      <c r="F2608" s="15" t="s">
        <v>45</v>
      </c>
      <c r="G2608" t="str" cm="1">
        <f t="array" aca="1" ref="G2608" ca="1">_xlfn.XLOOKUP(A2608,APPLICATION_NUMBER,APPLICATION_PRIMARY_OWNER)</f>
        <v>CHRIS  B LAUKENMANN</v>
      </c>
      <c r="H2608" cm="1">
        <f t="array" aca="1" ref="H2608" ca="1">SUMIFS(AMOUNT,APPL_ID,A2608,YEAR,C2608,DIVERSION_TYPE,"DIRECT")</f>
        <v>0</v>
      </c>
      <c r="I2608" cm="1">
        <f t="array" aca="1" ref="I2608" ca="1">SUMIFS(AMOUNT,APPL_ID,A2608,YEAR,C2608,DIVERSION_TYPE,"STORAGE")</f>
        <v>0</v>
      </c>
      <c r="J2608">
        <f t="shared" ca="1" si="40"/>
        <v>0</v>
      </c>
      <c r="K2608" s="17" cm="1">
        <f t="array" aca="1" ref="K2608" ca="1">IF(J2608&gt;0,COUNTIFS(AnnualTotalDiversion,J2608,APPL_ID,"&lt;&gt;"&amp;A2608,Owner,G2608,YEAR,C2608)/12,0)</f>
        <v>0</v>
      </c>
    </row>
    <row r="2609" spans="1:11" x14ac:dyDescent="0.25">
      <c r="A2609" t="s">
        <v>65</v>
      </c>
      <c r="B2609">
        <v>11166</v>
      </c>
      <c r="C2609">
        <v>2017</v>
      </c>
      <c r="D2609">
        <v>11</v>
      </c>
      <c r="E2609">
        <v>0</v>
      </c>
      <c r="F2609" s="15" t="s">
        <v>45</v>
      </c>
      <c r="G2609" t="str" cm="1">
        <f t="array" aca="1" ref="G2609" ca="1">_xlfn.XLOOKUP(A2609,APPLICATION_NUMBER,APPLICATION_PRIMARY_OWNER)</f>
        <v>CHRIS  B LAUKENMANN</v>
      </c>
      <c r="H2609" cm="1">
        <f t="array" aca="1" ref="H2609" ca="1">SUMIFS(AMOUNT,APPL_ID,A2609,YEAR,C2609,DIVERSION_TYPE,"DIRECT")</f>
        <v>0</v>
      </c>
      <c r="I2609" cm="1">
        <f t="array" aca="1" ref="I2609" ca="1">SUMIFS(AMOUNT,APPL_ID,A2609,YEAR,C2609,DIVERSION_TYPE,"STORAGE")</f>
        <v>0</v>
      </c>
      <c r="J2609">
        <f t="shared" ca="1" si="40"/>
        <v>0</v>
      </c>
      <c r="K2609" s="17" cm="1">
        <f t="array" aca="1" ref="K2609" ca="1">IF(J2609&gt;0,COUNTIFS(AnnualTotalDiversion,J2609,APPL_ID,"&lt;&gt;"&amp;A2609,Owner,G2609,YEAR,C2609)/12,0)</f>
        <v>0</v>
      </c>
    </row>
    <row r="2610" spans="1:11" x14ac:dyDescent="0.25">
      <c r="A2610" t="s">
        <v>65</v>
      </c>
      <c r="B2610">
        <v>11166</v>
      </c>
      <c r="C2610">
        <v>2017</v>
      </c>
      <c r="D2610">
        <v>8</v>
      </c>
      <c r="E2610">
        <v>0</v>
      </c>
      <c r="F2610" s="15" t="s">
        <v>44</v>
      </c>
      <c r="G2610" t="str" cm="1">
        <f t="array" aca="1" ref="G2610" ca="1">_xlfn.XLOOKUP(A2610,APPLICATION_NUMBER,APPLICATION_PRIMARY_OWNER)</f>
        <v>CHRIS  B LAUKENMANN</v>
      </c>
      <c r="H2610" cm="1">
        <f t="array" aca="1" ref="H2610" ca="1">SUMIFS(AMOUNT,APPL_ID,A2610,YEAR,C2610,DIVERSION_TYPE,"DIRECT")</f>
        <v>0</v>
      </c>
      <c r="I2610" cm="1">
        <f t="array" aca="1" ref="I2610" ca="1">SUMIFS(AMOUNT,APPL_ID,A2610,YEAR,C2610,DIVERSION_TYPE,"STORAGE")</f>
        <v>0</v>
      </c>
      <c r="J2610">
        <f t="shared" ca="1" si="40"/>
        <v>0</v>
      </c>
      <c r="K2610" s="17" cm="1">
        <f t="array" aca="1" ref="K2610" ca="1">IF(J2610&gt;0,COUNTIFS(AnnualTotalDiversion,J2610,APPL_ID,"&lt;&gt;"&amp;A2610,Owner,G2610,YEAR,C2610)/12,0)</f>
        <v>0</v>
      </c>
    </row>
    <row r="2611" spans="1:11" x14ac:dyDescent="0.25">
      <c r="A2611" t="s">
        <v>65</v>
      </c>
      <c r="B2611">
        <v>11166</v>
      </c>
      <c r="C2611">
        <v>2020</v>
      </c>
      <c r="D2611">
        <v>9</v>
      </c>
      <c r="E2611">
        <v>0</v>
      </c>
      <c r="F2611" s="15" t="s">
        <v>45</v>
      </c>
      <c r="G2611" t="str" cm="1">
        <f t="array" aca="1" ref="G2611" ca="1">_xlfn.XLOOKUP(A2611,APPLICATION_NUMBER,APPLICATION_PRIMARY_OWNER)</f>
        <v>CHRIS  B LAUKENMANN</v>
      </c>
      <c r="H2611" cm="1">
        <f t="array" aca="1" ref="H2611" ca="1">SUMIFS(AMOUNT,APPL_ID,A2611,YEAR,C2611,DIVERSION_TYPE,"DIRECT")</f>
        <v>0</v>
      </c>
      <c r="I2611" cm="1">
        <f t="array" aca="1" ref="I2611" ca="1">SUMIFS(AMOUNT,APPL_ID,A2611,YEAR,C2611,DIVERSION_TYPE,"STORAGE")</f>
        <v>0</v>
      </c>
      <c r="J2611">
        <f t="shared" ca="1" si="40"/>
        <v>0</v>
      </c>
      <c r="K2611" s="17" cm="1">
        <f t="array" aca="1" ref="K2611" ca="1">IF(J2611&gt;0,COUNTIFS(AnnualTotalDiversion,J2611,APPL_ID,"&lt;&gt;"&amp;A2611,Owner,G2611,YEAR,C2611)/12,0)</f>
        <v>0</v>
      </c>
    </row>
    <row r="2612" spans="1:11" x14ac:dyDescent="0.25">
      <c r="A2612" t="s">
        <v>65</v>
      </c>
      <c r="B2612">
        <v>11166</v>
      </c>
      <c r="C2612">
        <v>2019</v>
      </c>
      <c r="D2612">
        <v>5</v>
      </c>
      <c r="E2612">
        <v>0</v>
      </c>
      <c r="F2612" s="15" t="s">
        <v>45</v>
      </c>
      <c r="G2612" t="str" cm="1">
        <f t="array" aca="1" ref="G2612" ca="1">_xlfn.XLOOKUP(A2612,APPLICATION_NUMBER,APPLICATION_PRIMARY_OWNER)</f>
        <v>CHRIS  B LAUKENMANN</v>
      </c>
      <c r="H2612" cm="1">
        <f t="array" aca="1" ref="H2612" ca="1">SUMIFS(AMOUNT,APPL_ID,A2612,YEAR,C2612,DIVERSION_TYPE,"DIRECT")</f>
        <v>0</v>
      </c>
      <c r="I2612" cm="1">
        <f t="array" aca="1" ref="I2612" ca="1">SUMIFS(AMOUNT,APPL_ID,A2612,YEAR,C2612,DIVERSION_TYPE,"STORAGE")</f>
        <v>0</v>
      </c>
      <c r="J2612">
        <f t="shared" ca="1" si="40"/>
        <v>0</v>
      </c>
      <c r="K2612" s="17" cm="1">
        <f t="array" aca="1" ref="K2612" ca="1">IF(J2612&gt;0,COUNTIFS(AnnualTotalDiversion,J2612,APPL_ID,"&lt;&gt;"&amp;A2612,Owner,G2612,YEAR,C2612)/12,0)</f>
        <v>0</v>
      </c>
    </row>
    <row r="2613" spans="1:11" x14ac:dyDescent="0.25">
      <c r="A2613" t="s">
        <v>65</v>
      </c>
      <c r="B2613">
        <v>11166</v>
      </c>
      <c r="C2613">
        <v>2019</v>
      </c>
      <c r="D2613">
        <v>10</v>
      </c>
      <c r="E2613">
        <v>0</v>
      </c>
      <c r="F2613" s="15" t="s">
        <v>46</v>
      </c>
      <c r="G2613" t="str" cm="1">
        <f t="array" aca="1" ref="G2613" ca="1">_xlfn.XLOOKUP(A2613,APPLICATION_NUMBER,APPLICATION_PRIMARY_OWNER)</f>
        <v>CHRIS  B LAUKENMANN</v>
      </c>
      <c r="H2613" cm="1">
        <f t="array" aca="1" ref="H2613" ca="1">SUMIFS(AMOUNT,APPL_ID,A2613,YEAR,C2613,DIVERSION_TYPE,"DIRECT")</f>
        <v>0</v>
      </c>
      <c r="I2613" cm="1">
        <f t="array" aca="1" ref="I2613" ca="1">SUMIFS(AMOUNT,APPL_ID,A2613,YEAR,C2613,DIVERSION_TYPE,"STORAGE")</f>
        <v>0</v>
      </c>
      <c r="J2613">
        <f t="shared" ca="1" si="40"/>
        <v>0</v>
      </c>
      <c r="K2613" s="17" cm="1">
        <f t="array" aca="1" ref="K2613" ca="1">IF(J2613&gt;0,COUNTIFS(AnnualTotalDiversion,J2613,APPL_ID,"&lt;&gt;"&amp;A2613,Owner,G2613,YEAR,C2613)/12,0)</f>
        <v>0</v>
      </c>
    </row>
    <row r="2614" spans="1:11" x14ac:dyDescent="0.25">
      <c r="A2614" t="s">
        <v>65</v>
      </c>
      <c r="B2614">
        <v>11166</v>
      </c>
      <c r="C2614">
        <v>2019</v>
      </c>
      <c r="D2614">
        <v>8</v>
      </c>
      <c r="E2614">
        <v>0</v>
      </c>
      <c r="F2614" s="15" t="s">
        <v>45</v>
      </c>
      <c r="G2614" t="str" cm="1">
        <f t="array" aca="1" ref="G2614" ca="1">_xlfn.XLOOKUP(A2614,APPLICATION_NUMBER,APPLICATION_PRIMARY_OWNER)</f>
        <v>CHRIS  B LAUKENMANN</v>
      </c>
      <c r="H2614" cm="1">
        <f t="array" aca="1" ref="H2614" ca="1">SUMIFS(AMOUNT,APPL_ID,A2614,YEAR,C2614,DIVERSION_TYPE,"DIRECT")</f>
        <v>0</v>
      </c>
      <c r="I2614" cm="1">
        <f t="array" aca="1" ref="I2614" ca="1">SUMIFS(AMOUNT,APPL_ID,A2614,YEAR,C2614,DIVERSION_TYPE,"STORAGE")</f>
        <v>0</v>
      </c>
      <c r="J2614">
        <f t="shared" ca="1" si="40"/>
        <v>0</v>
      </c>
      <c r="K2614" s="17" cm="1">
        <f t="array" aca="1" ref="K2614" ca="1">IF(J2614&gt;0,COUNTIFS(AnnualTotalDiversion,J2614,APPL_ID,"&lt;&gt;"&amp;A2614,Owner,G2614,YEAR,C2614)/12,0)</f>
        <v>0</v>
      </c>
    </row>
    <row r="2615" spans="1:11" x14ac:dyDescent="0.25">
      <c r="A2615" t="s">
        <v>65</v>
      </c>
      <c r="B2615">
        <v>11166</v>
      </c>
      <c r="C2615">
        <v>2017</v>
      </c>
      <c r="D2615">
        <v>10</v>
      </c>
      <c r="E2615">
        <v>0</v>
      </c>
      <c r="F2615" s="15" t="s">
        <v>45</v>
      </c>
      <c r="G2615" t="str" cm="1">
        <f t="array" aca="1" ref="G2615" ca="1">_xlfn.XLOOKUP(A2615,APPLICATION_NUMBER,APPLICATION_PRIMARY_OWNER)</f>
        <v>CHRIS  B LAUKENMANN</v>
      </c>
      <c r="H2615" cm="1">
        <f t="array" aca="1" ref="H2615" ca="1">SUMIFS(AMOUNT,APPL_ID,A2615,YEAR,C2615,DIVERSION_TYPE,"DIRECT")</f>
        <v>0</v>
      </c>
      <c r="I2615" cm="1">
        <f t="array" aca="1" ref="I2615" ca="1">SUMIFS(AMOUNT,APPL_ID,A2615,YEAR,C2615,DIVERSION_TYPE,"STORAGE")</f>
        <v>0</v>
      </c>
      <c r="J2615">
        <f t="shared" ca="1" si="40"/>
        <v>0</v>
      </c>
      <c r="K2615" s="17" cm="1">
        <f t="array" aca="1" ref="K2615" ca="1">IF(J2615&gt;0,COUNTIFS(AnnualTotalDiversion,J2615,APPL_ID,"&lt;&gt;"&amp;A2615,Owner,G2615,YEAR,C2615)/12,0)</f>
        <v>0</v>
      </c>
    </row>
    <row r="2616" spans="1:11" x14ac:dyDescent="0.25">
      <c r="A2616" t="s">
        <v>65</v>
      </c>
      <c r="B2616">
        <v>11166</v>
      </c>
      <c r="C2616">
        <v>2018</v>
      </c>
      <c r="D2616">
        <v>3</v>
      </c>
      <c r="E2616">
        <v>0</v>
      </c>
      <c r="F2616" s="15" t="s">
        <v>46</v>
      </c>
      <c r="G2616" t="str" cm="1">
        <f t="array" aca="1" ref="G2616" ca="1">_xlfn.XLOOKUP(A2616,APPLICATION_NUMBER,APPLICATION_PRIMARY_OWNER)</f>
        <v>CHRIS  B LAUKENMANN</v>
      </c>
      <c r="H2616" cm="1">
        <f t="array" aca="1" ref="H2616" ca="1">SUMIFS(AMOUNT,APPL_ID,A2616,YEAR,C2616,DIVERSION_TYPE,"DIRECT")</f>
        <v>0</v>
      </c>
      <c r="I2616" cm="1">
        <f t="array" aca="1" ref="I2616" ca="1">SUMIFS(AMOUNT,APPL_ID,A2616,YEAR,C2616,DIVERSION_TYPE,"STORAGE")</f>
        <v>0</v>
      </c>
      <c r="J2616">
        <f t="shared" ca="1" si="40"/>
        <v>0</v>
      </c>
      <c r="K2616" s="17" cm="1">
        <f t="array" aca="1" ref="K2616" ca="1">IF(J2616&gt;0,COUNTIFS(AnnualTotalDiversion,J2616,APPL_ID,"&lt;&gt;"&amp;A2616,Owner,G2616,YEAR,C2616)/12,0)</f>
        <v>0</v>
      </c>
    </row>
    <row r="2617" spans="1:11" x14ac:dyDescent="0.25">
      <c r="A2617" t="s">
        <v>65</v>
      </c>
      <c r="B2617">
        <v>11166</v>
      </c>
      <c r="C2617">
        <v>2020</v>
      </c>
      <c r="D2617">
        <v>3</v>
      </c>
      <c r="E2617">
        <v>0</v>
      </c>
      <c r="F2617" s="15" t="s">
        <v>45</v>
      </c>
      <c r="G2617" t="str" cm="1">
        <f t="array" aca="1" ref="G2617" ca="1">_xlfn.XLOOKUP(A2617,APPLICATION_NUMBER,APPLICATION_PRIMARY_OWNER)</f>
        <v>CHRIS  B LAUKENMANN</v>
      </c>
      <c r="H2617" cm="1">
        <f t="array" aca="1" ref="H2617" ca="1">SUMIFS(AMOUNT,APPL_ID,A2617,YEAR,C2617,DIVERSION_TYPE,"DIRECT")</f>
        <v>0</v>
      </c>
      <c r="I2617" cm="1">
        <f t="array" aca="1" ref="I2617" ca="1">SUMIFS(AMOUNT,APPL_ID,A2617,YEAR,C2617,DIVERSION_TYPE,"STORAGE")</f>
        <v>0</v>
      </c>
      <c r="J2617">
        <f t="shared" ca="1" si="40"/>
        <v>0</v>
      </c>
      <c r="K2617" s="17" cm="1">
        <f t="array" aca="1" ref="K2617" ca="1">IF(J2617&gt;0,COUNTIFS(AnnualTotalDiversion,J2617,APPL_ID,"&lt;&gt;"&amp;A2617,Owner,G2617,YEAR,C2617)/12,0)</f>
        <v>0</v>
      </c>
    </row>
    <row r="2618" spans="1:11" x14ac:dyDescent="0.25">
      <c r="A2618" t="s">
        <v>65</v>
      </c>
      <c r="B2618">
        <v>11166</v>
      </c>
      <c r="C2618">
        <v>2017</v>
      </c>
      <c r="D2618">
        <v>1</v>
      </c>
      <c r="E2618">
        <v>0</v>
      </c>
      <c r="F2618" s="15" t="s">
        <v>46</v>
      </c>
      <c r="G2618" t="str" cm="1">
        <f t="array" aca="1" ref="G2618" ca="1">_xlfn.XLOOKUP(A2618,APPLICATION_NUMBER,APPLICATION_PRIMARY_OWNER)</f>
        <v>CHRIS  B LAUKENMANN</v>
      </c>
      <c r="H2618" cm="1">
        <f t="array" aca="1" ref="H2618" ca="1">SUMIFS(AMOUNT,APPL_ID,A2618,YEAR,C2618,DIVERSION_TYPE,"DIRECT")</f>
        <v>0</v>
      </c>
      <c r="I2618" cm="1">
        <f t="array" aca="1" ref="I2618" ca="1">SUMIFS(AMOUNT,APPL_ID,A2618,YEAR,C2618,DIVERSION_TYPE,"STORAGE")</f>
        <v>0</v>
      </c>
      <c r="J2618">
        <f t="shared" ca="1" si="40"/>
        <v>0</v>
      </c>
      <c r="K2618" s="17" cm="1">
        <f t="array" aca="1" ref="K2618" ca="1">IF(J2618&gt;0,COUNTIFS(AnnualTotalDiversion,J2618,APPL_ID,"&lt;&gt;"&amp;A2618,Owner,G2618,YEAR,C2618)/12,0)</f>
        <v>0</v>
      </c>
    </row>
    <row r="2619" spans="1:11" x14ac:dyDescent="0.25">
      <c r="A2619" t="s">
        <v>65</v>
      </c>
      <c r="B2619">
        <v>11166</v>
      </c>
      <c r="C2619">
        <v>2020</v>
      </c>
      <c r="D2619">
        <v>4</v>
      </c>
      <c r="E2619">
        <v>0</v>
      </c>
      <c r="F2619" s="15" t="s">
        <v>45</v>
      </c>
      <c r="G2619" t="str" cm="1">
        <f t="array" aca="1" ref="G2619" ca="1">_xlfn.XLOOKUP(A2619,APPLICATION_NUMBER,APPLICATION_PRIMARY_OWNER)</f>
        <v>CHRIS  B LAUKENMANN</v>
      </c>
      <c r="H2619" cm="1">
        <f t="array" aca="1" ref="H2619" ca="1">SUMIFS(AMOUNT,APPL_ID,A2619,YEAR,C2619,DIVERSION_TYPE,"DIRECT")</f>
        <v>0</v>
      </c>
      <c r="I2619" cm="1">
        <f t="array" aca="1" ref="I2619" ca="1">SUMIFS(AMOUNT,APPL_ID,A2619,YEAR,C2619,DIVERSION_TYPE,"STORAGE")</f>
        <v>0</v>
      </c>
      <c r="J2619">
        <f t="shared" ca="1" si="40"/>
        <v>0</v>
      </c>
      <c r="K2619" s="17" cm="1">
        <f t="array" aca="1" ref="K2619" ca="1">IF(J2619&gt;0,COUNTIFS(AnnualTotalDiversion,J2619,APPL_ID,"&lt;&gt;"&amp;A2619,Owner,G2619,YEAR,C2619)/12,0)</f>
        <v>0</v>
      </c>
    </row>
    <row r="2620" spans="1:11" x14ac:dyDescent="0.25">
      <c r="A2620" t="s">
        <v>65</v>
      </c>
      <c r="B2620">
        <v>11166</v>
      </c>
      <c r="C2620">
        <v>2019</v>
      </c>
      <c r="D2620">
        <v>8</v>
      </c>
      <c r="E2620">
        <v>0</v>
      </c>
      <c r="F2620" s="15" t="s">
        <v>44</v>
      </c>
      <c r="G2620" t="str" cm="1">
        <f t="array" aca="1" ref="G2620" ca="1">_xlfn.XLOOKUP(A2620,APPLICATION_NUMBER,APPLICATION_PRIMARY_OWNER)</f>
        <v>CHRIS  B LAUKENMANN</v>
      </c>
      <c r="H2620" cm="1">
        <f t="array" aca="1" ref="H2620" ca="1">SUMIFS(AMOUNT,APPL_ID,A2620,YEAR,C2620,DIVERSION_TYPE,"DIRECT")</f>
        <v>0</v>
      </c>
      <c r="I2620" cm="1">
        <f t="array" aca="1" ref="I2620" ca="1">SUMIFS(AMOUNT,APPL_ID,A2620,YEAR,C2620,DIVERSION_TYPE,"STORAGE")</f>
        <v>0</v>
      </c>
      <c r="J2620">
        <f t="shared" ca="1" si="40"/>
        <v>0</v>
      </c>
      <c r="K2620" s="17" cm="1">
        <f t="array" aca="1" ref="K2620" ca="1">IF(J2620&gt;0,COUNTIFS(AnnualTotalDiversion,J2620,APPL_ID,"&lt;&gt;"&amp;A2620,Owner,G2620,YEAR,C2620)/12,0)</f>
        <v>0</v>
      </c>
    </row>
    <row r="2621" spans="1:11" x14ac:dyDescent="0.25">
      <c r="A2621" t="s">
        <v>65</v>
      </c>
      <c r="B2621">
        <v>11166</v>
      </c>
      <c r="C2621">
        <v>2017</v>
      </c>
      <c r="D2621">
        <v>10</v>
      </c>
      <c r="E2621">
        <v>0</v>
      </c>
      <c r="F2621" s="15" t="s">
        <v>44</v>
      </c>
      <c r="G2621" t="str" cm="1">
        <f t="array" aca="1" ref="G2621" ca="1">_xlfn.XLOOKUP(A2621,APPLICATION_NUMBER,APPLICATION_PRIMARY_OWNER)</f>
        <v>CHRIS  B LAUKENMANN</v>
      </c>
      <c r="H2621" cm="1">
        <f t="array" aca="1" ref="H2621" ca="1">SUMIFS(AMOUNT,APPL_ID,A2621,YEAR,C2621,DIVERSION_TYPE,"DIRECT")</f>
        <v>0</v>
      </c>
      <c r="I2621" cm="1">
        <f t="array" aca="1" ref="I2621" ca="1">SUMIFS(AMOUNT,APPL_ID,A2621,YEAR,C2621,DIVERSION_TYPE,"STORAGE")</f>
        <v>0</v>
      </c>
      <c r="J2621">
        <f t="shared" ca="1" si="40"/>
        <v>0</v>
      </c>
      <c r="K2621" s="17" cm="1">
        <f t="array" aca="1" ref="K2621" ca="1">IF(J2621&gt;0,COUNTIFS(AnnualTotalDiversion,J2621,APPL_ID,"&lt;&gt;"&amp;A2621,Owner,G2621,YEAR,C2621)/12,0)</f>
        <v>0</v>
      </c>
    </row>
    <row r="2622" spans="1:11" x14ac:dyDescent="0.25">
      <c r="A2622" t="s">
        <v>65</v>
      </c>
      <c r="B2622">
        <v>11166</v>
      </c>
      <c r="C2622">
        <v>2018</v>
      </c>
      <c r="D2622">
        <v>4</v>
      </c>
      <c r="E2622">
        <v>0</v>
      </c>
      <c r="F2622" s="15" t="s">
        <v>46</v>
      </c>
      <c r="G2622" t="str" cm="1">
        <f t="array" aca="1" ref="G2622" ca="1">_xlfn.XLOOKUP(A2622,APPLICATION_NUMBER,APPLICATION_PRIMARY_OWNER)</f>
        <v>CHRIS  B LAUKENMANN</v>
      </c>
      <c r="H2622" cm="1">
        <f t="array" aca="1" ref="H2622" ca="1">SUMIFS(AMOUNT,APPL_ID,A2622,YEAR,C2622,DIVERSION_TYPE,"DIRECT")</f>
        <v>0</v>
      </c>
      <c r="I2622" cm="1">
        <f t="array" aca="1" ref="I2622" ca="1">SUMIFS(AMOUNT,APPL_ID,A2622,YEAR,C2622,DIVERSION_TYPE,"STORAGE")</f>
        <v>0</v>
      </c>
      <c r="J2622">
        <f t="shared" ca="1" si="40"/>
        <v>0</v>
      </c>
      <c r="K2622" s="17" cm="1">
        <f t="array" aca="1" ref="K2622" ca="1">IF(J2622&gt;0,COUNTIFS(AnnualTotalDiversion,J2622,APPL_ID,"&lt;&gt;"&amp;A2622,Owner,G2622,YEAR,C2622)/12,0)</f>
        <v>0</v>
      </c>
    </row>
    <row r="2623" spans="1:11" x14ac:dyDescent="0.25">
      <c r="A2623" t="s">
        <v>65</v>
      </c>
      <c r="B2623">
        <v>11166</v>
      </c>
      <c r="C2623">
        <v>2017</v>
      </c>
      <c r="D2623">
        <v>12</v>
      </c>
      <c r="E2623">
        <v>0</v>
      </c>
      <c r="F2623" s="15" t="s">
        <v>46</v>
      </c>
      <c r="G2623" t="str" cm="1">
        <f t="array" aca="1" ref="G2623" ca="1">_xlfn.XLOOKUP(A2623,APPLICATION_NUMBER,APPLICATION_PRIMARY_OWNER)</f>
        <v>CHRIS  B LAUKENMANN</v>
      </c>
      <c r="H2623" cm="1">
        <f t="array" aca="1" ref="H2623" ca="1">SUMIFS(AMOUNT,APPL_ID,A2623,YEAR,C2623,DIVERSION_TYPE,"DIRECT")</f>
        <v>0</v>
      </c>
      <c r="I2623" cm="1">
        <f t="array" aca="1" ref="I2623" ca="1">SUMIFS(AMOUNT,APPL_ID,A2623,YEAR,C2623,DIVERSION_TYPE,"STORAGE")</f>
        <v>0</v>
      </c>
      <c r="J2623">
        <f t="shared" ca="1" si="40"/>
        <v>0</v>
      </c>
      <c r="K2623" s="17" cm="1">
        <f t="array" aca="1" ref="K2623" ca="1">IF(J2623&gt;0,COUNTIFS(AnnualTotalDiversion,J2623,APPL_ID,"&lt;&gt;"&amp;A2623,Owner,G2623,YEAR,C2623)/12,0)</f>
        <v>0</v>
      </c>
    </row>
    <row r="2624" spans="1:11" x14ac:dyDescent="0.25">
      <c r="A2624" t="s">
        <v>65</v>
      </c>
      <c r="B2624">
        <v>11166</v>
      </c>
      <c r="C2624">
        <v>2019</v>
      </c>
      <c r="D2624">
        <v>10</v>
      </c>
      <c r="E2624">
        <v>0</v>
      </c>
      <c r="F2624" s="15" t="s">
        <v>44</v>
      </c>
      <c r="G2624" t="str" cm="1">
        <f t="array" aca="1" ref="G2624" ca="1">_xlfn.XLOOKUP(A2624,APPLICATION_NUMBER,APPLICATION_PRIMARY_OWNER)</f>
        <v>CHRIS  B LAUKENMANN</v>
      </c>
      <c r="H2624" cm="1">
        <f t="array" aca="1" ref="H2624" ca="1">SUMIFS(AMOUNT,APPL_ID,A2624,YEAR,C2624,DIVERSION_TYPE,"DIRECT")</f>
        <v>0</v>
      </c>
      <c r="I2624" cm="1">
        <f t="array" aca="1" ref="I2624" ca="1">SUMIFS(AMOUNT,APPL_ID,A2624,YEAR,C2624,DIVERSION_TYPE,"STORAGE")</f>
        <v>0</v>
      </c>
      <c r="J2624">
        <f t="shared" ca="1" si="40"/>
        <v>0</v>
      </c>
      <c r="K2624" s="17" cm="1">
        <f t="array" aca="1" ref="K2624" ca="1">IF(J2624&gt;0,COUNTIFS(AnnualTotalDiversion,J2624,APPL_ID,"&lt;&gt;"&amp;A2624,Owner,G2624,YEAR,C2624)/12,0)</f>
        <v>0</v>
      </c>
    </row>
    <row r="2625" spans="1:11" x14ac:dyDescent="0.25">
      <c r="A2625" t="s">
        <v>65</v>
      </c>
      <c r="B2625">
        <v>11166</v>
      </c>
      <c r="C2625">
        <v>2018</v>
      </c>
      <c r="D2625">
        <v>12</v>
      </c>
      <c r="E2625">
        <v>0</v>
      </c>
      <c r="F2625" s="15" t="s">
        <v>45</v>
      </c>
      <c r="G2625" t="str" cm="1">
        <f t="array" aca="1" ref="G2625" ca="1">_xlfn.XLOOKUP(A2625,APPLICATION_NUMBER,APPLICATION_PRIMARY_OWNER)</f>
        <v>CHRIS  B LAUKENMANN</v>
      </c>
      <c r="H2625" cm="1">
        <f t="array" aca="1" ref="H2625" ca="1">SUMIFS(AMOUNT,APPL_ID,A2625,YEAR,C2625,DIVERSION_TYPE,"DIRECT")</f>
        <v>0</v>
      </c>
      <c r="I2625" cm="1">
        <f t="array" aca="1" ref="I2625" ca="1">SUMIFS(AMOUNT,APPL_ID,A2625,YEAR,C2625,DIVERSION_TYPE,"STORAGE")</f>
        <v>0</v>
      </c>
      <c r="J2625">
        <f t="shared" ca="1" si="40"/>
        <v>0</v>
      </c>
      <c r="K2625" s="17" cm="1">
        <f t="array" aca="1" ref="K2625" ca="1">IF(J2625&gt;0,COUNTIFS(AnnualTotalDiversion,J2625,APPL_ID,"&lt;&gt;"&amp;A2625,Owner,G2625,YEAR,C2625)/12,0)</f>
        <v>0</v>
      </c>
    </row>
    <row r="2626" spans="1:11" x14ac:dyDescent="0.25">
      <c r="A2626" t="s">
        <v>65</v>
      </c>
      <c r="B2626">
        <v>11166</v>
      </c>
      <c r="C2626">
        <v>2018</v>
      </c>
      <c r="D2626">
        <v>10</v>
      </c>
      <c r="E2626">
        <v>0</v>
      </c>
      <c r="F2626" s="15" t="s">
        <v>45</v>
      </c>
      <c r="G2626" t="str" cm="1">
        <f t="array" aca="1" ref="G2626" ca="1">_xlfn.XLOOKUP(A2626,APPLICATION_NUMBER,APPLICATION_PRIMARY_OWNER)</f>
        <v>CHRIS  B LAUKENMANN</v>
      </c>
      <c r="H2626" cm="1">
        <f t="array" aca="1" ref="H2626" ca="1">SUMIFS(AMOUNT,APPL_ID,A2626,YEAR,C2626,DIVERSION_TYPE,"DIRECT")</f>
        <v>0</v>
      </c>
      <c r="I2626" cm="1">
        <f t="array" aca="1" ref="I2626" ca="1">SUMIFS(AMOUNT,APPL_ID,A2626,YEAR,C2626,DIVERSION_TYPE,"STORAGE")</f>
        <v>0</v>
      </c>
      <c r="J2626">
        <f t="shared" ca="1" si="40"/>
        <v>0</v>
      </c>
      <c r="K2626" s="17" cm="1">
        <f t="array" aca="1" ref="K2626" ca="1">IF(J2626&gt;0,COUNTIFS(AnnualTotalDiversion,J2626,APPL_ID,"&lt;&gt;"&amp;A2626,Owner,G2626,YEAR,C2626)/12,0)</f>
        <v>0</v>
      </c>
    </row>
    <row r="2627" spans="1:11" x14ac:dyDescent="0.25">
      <c r="A2627" t="s">
        <v>65</v>
      </c>
      <c r="B2627">
        <v>11166</v>
      </c>
      <c r="C2627">
        <v>2017</v>
      </c>
      <c r="D2627">
        <v>10</v>
      </c>
      <c r="E2627">
        <v>0</v>
      </c>
      <c r="F2627" s="15" t="s">
        <v>46</v>
      </c>
      <c r="G2627" t="str" cm="1">
        <f t="array" aca="1" ref="G2627" ca="1">_xlfn.XLOOKUP(A2627,APPLICATION_NUMBER,APPLICATION_PRIMARY_OWNER)</f>
        <v>CHRIS  B LAUKENMANN</v>
      </c>
      <c r="H2627" cm="1">
        <f t="array" aca="1" ref="H2627" ca="1">SUMIFS(AMOUNT,APPL_ID,A2627,YEAR,C2627,DIVERSION_TYPE,"DIRECT")</f>
        <v>0</v>
      </c>
      <c r="I2627" cm="1">
        <f t="array" aca="1" ref="I2627" ca="1">SUMIFS(AMOUNT,APPL_ID,A2627,YEAR,C2627,DIVERSION_TYPE,"STORAGE")</f>
        <v>0</v>
      </c>
      <c r="J2627">
        <f t="shared" ca="1" si="40"/>
        <v>0</v>
      </c>
      <c r="K2627" s="17" cm="1">
        <f t="array" aca="1" ref="K2627" ca="1">IF(J2627&gt;0,COUNTIFS(AnnualTotalDiversion,J2627,APPL_ID,"&lt;&gt;"&amp;A2627,Owner,G2627,YEAR,C2627)/12,0)</f>
        <v>0</v>
      </c>
    </row>
    <row r="2628" spans="1:11" x14ac:dyDescent="0.25">
      <c r="A2628" t="s">
        <v>65</v>
      </c>
      <c r="B2628">
        <v>11166</v>
      </c>
      <c r="C2628">
        <v>2017</v>
      </c>
      <c r="D2628">
        <v>11</v>
      </c>
      <c r="E2628">
        <v>0</v>
      </c>
      <c r="F2628" s="15" t="s">
        <v>46</v>
      </c>
      <c r="G2628" t="str" cm="1">
        <f t="array" aca="1" ref="G2628" ca="1">_xlfn.XLOOKUP(A2628,APPLICATION_NUMBER,APPLICATION_PRIMARY_OWNER)</f>
        <v>CHRIS  B LAUKENMANN</v>
      </c>
      <c r="H2628" cm="1">
        <f t="array" aca="1" ref="H2628" ca="1">SUMIFS(AMOUNT,APPL_ID,A2628,YEAR,C2628,DIVERSION_TYPE,"DIRECT")</f>
        <v>0</v>
      </c>
      <c r="I2628" cm="1">
        <f t="array" aca="1" ref="I2628" ca="1">SUMIFS(AMOUNT,APPL_ID,A2628,YEAR,C2628,DIVERSION_TYPE,"STORAGE")</f>
        <v>0</v>
      </c>
      <c r="J2628">
        <f t="shared" ca="1" si="40"/>
        <v>0</v>
      </c>
      <c r="K2628" s="17" cm="1">
        <f t="array" aca="1" ref="K2628" ca="1">IF(J2628&gt;0,COUNTIFS(AnnualTotalDiversion,J2628,APPL_ID,"&lt;&gt;"&amp;A2628,Owner,G2628,YEAR,C2628)/12,0)</f>
        <v>0</v>
      </c>
    </row>
    <row r="2629" spans="1:11" x14ac:dyDescent="0.25">
      <c r="A2629" t="s">
        <v>65</v>
      </c>
      <c r="B2629">
        <v>11166</v>
      </c>
      <c r="C2629">
        <v>2017</v>
      </c>
      <c r="D2629">
        <v>2</v>
      </c>
      <c r="E2629">
        <v>0</v>
      </c>
      <c r="F2629" s="15" t="s">
        <v>45</v>
      </c>
      <c r="G2629" t="str" cm="1">
        <f t="array" aca="1" ref="G2629" ca="1">_xlfn.XLOOKUP(A2629,APPLICATION_NUMBER,APPLICATION_PRIMARY_OWNER)</f>
        <v>CHRIS  B LAUKENMANN</v>
      </c>
      <c r="H2629" cm="1">
        <f t="array" aca="1" ref="H2629" ca="1">SUMIFS(AMOUNT,APPL_ID,A2629,YEAR,C2629,DIVERSION_TYPE,"DIRECT")</f>
        <v>0</v>
      </c>
      <c r="I2629" cm="1">
        <f t="array" aca="1" ref="I2629" ca="1">SUMIFS(AMOUNT,APPL_ID,A2629,YEAR,C2629,DIVERSION_TYPE,"STORAGE")</f>
        <v>0</v>
      </c>
      <c r="J2629">
        <f t="shared" ref="J2629:J2692" ca="1" si="41">SUM(H2629:I2629)</f>
        <v>0</v>
      </c>
      <c r="K2629" s="17" cm="1">
        <f t="array" aca="1" ref="K2629" ca="1">IF(J2629&gt;0,COUNTIFS(AnnualTotalDiversion,J2629,APPL_ID,"&lt;&gt;"&amp;A2629,Owner,G2629,YEAR,C2629)/12,0)</f>
        <v>0</v>
      </c>
    </row>
    <row r="2630" spans="1:11" x14ac:dyDescent="0.25">
      <c r="A2630" t="s">
        <v>65</v>
      </c>
      <c r="B2630">
        <v>11166</v>
      </c>
      <c r="C2630">
        <v>2020</v>
      </c>
      <c r="D2630">
        <v>8</v>
      </c>
      <c r="E2630">
        <v>0</v>
      </c>
      <c r="F2630" s="15" t="s">
        <v>44</v>
      </c>
      <c r="G2630" t="str" cm="1">
        <f t="array" aca="1" ref="G2630" ca="1">_xlfn.XLOOKUP(A2630,APPLICATION_NUMBER,APPLICATION_PRIMARY_OWNER)</f>
        <v>CHRIS  B LAUKENMANN</v>
      </c>
      <c r="H2630" cm="1">
        <f t="array" aca="1" ref="H2630" ca="1">SUMIFS(AMOUNT,APPL_ID,A2630,YEAR,C2630,DIVERSION_TYPE,"DIRECT")</f>
        <v>0</v>
      </c>
      <c r="I2630" cm="1">
        <f t="array" aca="1" ref="I2630" ca="1">SUMIFS(AMOUNT,APPL_ID,A2630,YEAR,C2630,DIVERSION_TYPE,"STORAGE")</f>
        <v>0</v>
      </c>
      <c r="J2630">
        <f t="shared" ca="1" si="41"/>
        <v>0</v>
      </c>
      <c r="K2630" s="17" cm="1">
        <f t="array" aca="1" ref="K2630" ca="1">IF(J2630&gt;0,COUNTIFS(AnnualTotalDiversion,J2630,APPL_ID,"&lt;&gt;"&amp;A2630,Owner,G2630,YEAR,C2630)/12,0)</f>
        <v>0</v>
      </c>
    </row>
    <row r="2631" spans="1:11" x14ac:dyDescent="0.25">
      <c r="A2631" t="s">
        <v>65</v>
      </c>
      <c r="B2631">
        <v>11166</v>
      </c>
      <c r="C2631">
        <v>2018</v>
      </c>
      <c r="D2631">
        <v>11</v>
      </c>
      <c r="E2631">
        <v>0</v>
      </c>
      <c r="F2631" s="15" t="s">
        <v>45</v>
      </c>
      <c r="G2631" t="str" cm="1">
        <f t="array" aca="1" ref="G2631" ca="1">_xlfn.XLOOKUP(A2631,APPLICATION_NUMBER,APPLICATION_PRIMARY_OWNER)</f>
        <v>CHRIS  B LAUKENMANN</v>
      </c>
      <c r="H2631" cm="1">
        <f t="array" aca="1" ref="H2631" ca="1">SUMIFS(AMOUNT,APPL_ID,A2631,YEAR,C2631,DIVERSION_TYPE,"DIRECT")</f>
        <v>0</v>
      </c>
      <c r="I2631" cm="1">
        <f t="array" aca="1" ref="I2631" ca="1">SUMIFS(AMOUNT,APPL_ID,A2631,YEAR,C2631,DIVERSION_TYPE,"STORAGE")</f>
        <v>0</v>
      </c>
      <c r="J2631">
        <f t="shared" ca="1" si="41"/>
        <v>0</v>
      </c>
      <c r="K2631" s="17" cm="1">
        <f t="array" aca="1" ref="K2631" ca="1">IF(J2631&gt;0,COUNTIFS(AnnualTotalDiversion,J2631,APPL_ID,"&lt;&gt;"&amp;A2631,Owner,G2631,YEAR,C2631)/12,0)</f>
        <v>0</v>
      </c>
    </row>
    <row r="2632" spans="1:11" x14ac:dyDescent="0.25">
      <c r="A2632" t="s">
        <v>65</v>
      </c>
      <c r="B2632">
        <v>11166</v>
      </c>
      <c r="C2632">
        <v>2020</v>
      </c>
      <c r="D2632">
        <v>6</v>
      </c>
      <c r="E2632">
        <v>0</v>
      </c>
      <c r="F2632" s="15" t="s">
        <v>45</v>
      </c>
      <c r="G2632" t="str" cm="1">
        <f t="array" aca="1" ref="G2632" ca="1">_xlfn.XLOOKUP(A2632,APPLICATION_NUMBER,APPLICATION_PRIMARY_OWNER)</f>
        <v>CHRIS  B LAUKENMANN</v>
      </c>
      <c r="H2632" cm="1">
        <f t="array" aca="1" ref="H2632" ca="1">SUMIFS(AMOUNT,APPL_ID,A2632,YEAR,C2632,DIVERSION_TYPE,"DIRECT")</f>
        <v>0</v>
      </c>
      <c r="I2632" cm="1">
        <f t="array" aca="1" ref="I2632" ca="1">SUMIFS(AMOUNT,APPL_ID,A2632,YEAR,C2632,DIVERSION_TYPE,"STORAGE")</f>
        <v>0</v>
      </c>
      <c r="J2632">
        <f t="shared" ca="1" si="41"/>
        <v>0</v>
      </c>
      <c r="K2632" s="17" cm="1">
        <f t="array" aca="1" ref="K2632" ca="1">IF(J2632&gt;0,COUNTIFS(AnnualTotalDiversion,J2632,APPL_ID,"&lt;&gt;"&amp;A2632,Owner,G2632,YEAR,C2632)/12,0)</f>
        <v>0</v>
      </c>
    </row>
    <row r="2633" spans="1:11" x14ac:dyDescent="0.25">
      <c r="A2633" t="s">
        <v>65</v>
      </c>
      <c r="B2633">
        <v>11166</v>
      </c>
      <c r="C2633">
        <v>2017</v>
      </c>
      <c r="D2633">
        <v>11</v>
      </c>
      <c r="E2633">
        <v>0</v>
      </c>
      <c r="F2633" s="15" t="s">
        <v>44</v>
      </c>
      <c r="G2633" t="str" cm="1">
        <f t="array" aca="1" ref="G2633" ca="1">_xlfn.XLOOKUP(A2633,APPLICATION_NUMBER,APPLICATION_PRIMARY_OWNER)</f>
        <v>CHRIS  B LAUKENMANN</v>
      </c>
      <c r="H2633" cm="1">
        <f t="array" aca="1" ref="H2633" ca="1">SUMIFS(AMOUNT,APPL_ID,A2633,YEAR,C2633,DIVERSION_TYPE,"DIRECT")</f>
        <v>0</v>
      </c>
      <c r="I2633" cm="1">
        <f t="array" aca="1" ref="I2633" ca="1">SUMIFS(AMOUNT,APPL_ID,A2633,YEAR,C2633,DIVERSION_TYPE,"STORAGE")</f>
        <v>0</v>
      </c>
      <c r="J2633">
        <f t="shared" ca="1" si="41"/>
        <v>0</v>
      </c>
      <c r="K2633" s="17" cm="1">
        <f t="array" aca="1" ref="K2633" ca="1">IF(J2633&gt;0,COUNTIFS(AnnualTotalDiversion,J2633,APPL_ID,"&lt;&gt;"&amp;A2633,Owner,G2633,YEAR,C2633)/12,0)</f>
        <v>0</v>
      </c>
    </row>
    <row r="2634" spans="1:11" x14ac:dyDescent="0.25">
      <c r="A2634" t="s">
        <v>65</v>
      </c>
      <c r="B2634">
        <v>11166</v>
      </c>
      <c r="C2634">
        <v>2017</v>
      </c>
      <c r="D2634">
        <v>12</v>
      </c>
      <c r="E2634">
        <v>0</v>
      </c>
      <c r="F2634" s="15" t="s">
        <v>44</v>
      </c>
      <c r="G2634" t="str" cm="1">
        <f t="array" aca="1" ref="G2634" ca="1">_xlfn.XLOOKUP(A2634,APPLICATION_NUMBER,APPLICATION_PRIMARY_OWNER)</f>
        <v>CHRIS  B LAUKENMANN</v>
      </c>
      <c r="H2634" cm="1">
        <f t="array" aca="1" ref="H2634" ca="1">SUMIFS(AMOUNT,APPL_ID,A2634,YEAR,C2634,DIVERSION_TYPE,"DIRECT")</f>
        <v>0</v>
      </c>
      <c r="I2634" cm="1">
        <f t="array" aca="1" ref="I2634" ca="1">SUMIFS(AMOUNT,APPL_ID,A2634,YEAR,C2634,DIVERSION_TYPE,"STORAGE")</f>
        <v>0</v>
      </c>
      <c r="J2634">
        <f t="shared" ca="1" si="41"/>
        <v>0</v>
      </c>
      <c r="K2634" s="17" cm="1">
        <f t="array" aca="1" ref="K2634" ca="1">IF(J2634&gt;0,COUNTIFS(AnnualTotalDiversion,J2634,APPL_ID,"&lt;&gt;"&amp;A2634,Owner,G2634,YEAR,C2634)/12,0)</f>
        <v>0</v>
      </c>
    </row>
    <row r="2635" spans="1:11" x14ac:dyDescent="0.25">
      <c r="A2635" t="s">
        <v>65</v>
      </c>
      <c r="B2635">
        <v>11166</v>
      </c>
      <c r="C2635">
        <v>2017</v>
      </c>
      <c r="D2635">
        <v>7</v>
      </c>
      <c r="E2635">
        <v>0</v>
      </c>
      <c r="F2635" s="15" t="s">
        <v>45</v>
      </c>
      <c r="G2635" t="str" cm="1">
        <f t="array" aca="1" ref="G2635" ca="1">_xlfn.XLOOKUP(A2635,APPLICATION_NUMBER,APPLICATION_PRIMARY_OWNER)</f>
        <v>CHRIS  B LAUKENMANN</v>
      </c>
      <c r="H2635" cm="1">
        <f t="array" aca="1" ref="H2635" ca="1">SUMIFS(AMOUNT,APPL_ID,A2635,YEAR,C2635,DIVERSION_TYPE,"DIRECT")</f>
        <v>0</v>
      </c>
      <c r="I2635" cm="1">
        <f t="array" aca="1" ref="I2635" ca="1">SUMIFS(AMOUNT,APPL_ID,A2635,YEAR,C2635,DIVERSION_TYPE,"STORAGE")</f>
        <v>0</v>
      </c>
      <c r="J2635">
        <f t="shared" ca="1" si="41"/>
        <v>0</v>
      </c>
      <c r="K2635" s="17" cm="1">
        <f t="array" aca="1" ref="K2635" ca="1">IF(J2635&gt;0,COUNTIFS(AnnualTotalDiversion,J2635,APPL_ID,"&lt;&gt;"&amp;A2635,Owner,G2635,YEAR,C2635)/12,0)</f>
        <v>0</v>
      </c>
    </row>
    <row r="2636" spans="1:11" x14ac:dyDescent="0.25">
      <c r="A2636" t="s">
        <v>65</v>
      </c>
      <c r="B2636">
        <v>11166</v>
      </c>
      <c r="C2636">
        <v>2020</v>
      </c>
      <c r="D2636">
        <v>4</v>
      </c>
      <c r="E2636">
        <v>0</v>
      </c>
      <c r="F2636" s="15" t="s">
        <v>46</v>
      </c>
      <c r="G2636" t="str" cm="1">
        <f t="array" aca="1" ref="G2636" ca="1">_xlfn.XLOOKUP(A2636,APPLICATION_NUMBER,APPLICATION_PRIMARY_OWNER)</f>
        <v>CHRIS  B LAUKENMANN</v>
      </c>
      <c r="H2636" cm="1">
        <f t="array" aca="1" ref="H2636" ca="1">SUMIFS(AMOUNT,APPL_ID,A2636,YEAR,C2636,DIVERSION_TYPE,"DIRECT")</f>
        <v>0</v>
      </c>
      <c r="I2636" cm="1">
        <f t="array" aca="1" ref="I2636" ca="1">SUMIFS(AMOUNT,APPL_ID,A2636,YEAR,C2636,DIVERSION_TYPE,"STORAGE")</f>
        <v>0</v>
      </c>
      <c r="J2636">
        <f t="shared" ca="1" si="41"/>
        <v>0</v>
      </c>
      <c r="K2636" s="17" cm="1">
        <f t="array" aca="1" ref="K2636" ca="1">IF(J2636&gt;0,COUNTIFS(AnnualTotalDiversion,J2636,APPL_ID,"&lt;&gt;"&amp;A2636,Owner,G2636,YEAR,C2636)/12,0)</f>
        <v>0</v>
      </c>
    </row>
    <row r="2637" spans="1:11" x14ac:dyDescent="0.25">
      <c r="A2637" t="s">
        <v>65</v>
      </c>
      <c r="B2637">
        <v>11166</v>
      </c>
      <c r="C2637">
        <v>2020</v>
      </c>
      <c r="D2637">
        <v>7</v>
      </c>
      <c r="E2637">
        <v>0</v>
      </c>
      <c r="F2637" s="15" t="s">
        <v>46</v>
      </c>
      <c r="G2637" t="str" cm="1">
        <f t="array" aca="1" ref="G2637" ca="1">_xlfn.XLOOKUP(A2637,APPLICATION_NUMBER,APPLICATION_PRIMARY_OWNER)</f>
        <v>CHRIS  B LAUKENMANN</v>
      </c>
      <c r="H2637" cm="1">
        <f t="array" aca="1" ref="H2637" ca="1">SUMIFS(AMOUNT,APPL_ID,A2637,YEAR,C2637,DIVERSION_TYPE,"DIRECT")</f>
        <v>0</v>
      </c>
      <c r="I2637" cm="1">
        <f t="array" aca="1" ref="I2637" ca="1">SUMIFS(AMOUNT,APPL_ID,A2637,YEAR,C2637,DIVERSION_TYPE,"STORAGE")</f>
        <v>0</v>
      </c>
      <c r="J2637">
        <f t="shared" ca="1" si="41"/>
        <v>0</v>
      </c>
      <c r="K2637" s="17" cm="1">
        <f t="array" aca="1" ref="K2637" ca="1">IF(J2637&gt;0,COUNTIFS(AnnualTotalDiversion,J2637,APPL_ID,"&lt;&gt;"&amp;A2637,Owner,G2637,YEAR,C2637)/12,0)</f>
        <v>0</v>
      </c>
    </row>
    <row r="2638" spans="1:11" x14ac:dyDescent="0.25">
      <c r="A2638" t="s">
        <v>65</v>
      </c>
      <c r="B2638">
        <v>11166</v>
      </c>
      <c r="C2638">
        <v>2017</v>
      </c>
      <c r="D2638">
        <v>12</v>
      </c>
      <c r="E2638">
        <v>0</v>
      </c>
      <c r="F2638" s="15" t="s">
        <v>45</v>
      </c>
      <c r="G2638" t="str" cm="1">
        <f t="array" aca="1" ref="G2638" ca="1">_xlfn.XLOOKUP(A2638,APPLICATION_NUMBER,APPLICATION_PRIMARY_OWNER)</f>
        <v>CHRIS  B LAUKENMANN</v>
      </c>
      <c r="H2638" cm="1">
        <f t="array" aca="1" ref="H2638" ca="1">SUMIFS(AMOUNT,APPL_ID,A2638,YEAR,C2638,DIVERSION_TYPE,"DIRECT")</f>
        <v>0</v>
      </c>
      <c r="I2638" cm="1">
        <f t="array" aca="1" ref="I2638" ca="1">SUMIFS(AMOUNT,APPL_ID,A2638,YEAR,C2638,DIVERSION_TYPE,"STORAGE")</f>
        <v>0</v>
      </c>
      <c r="J2638">
        <f t="shared" ca="1" si="41"/>
        <v>0</v>
      </c>
      <c r="K2638" s="17" cm="1">
        <f t="array" aca="1" ref="K2638" ca="1">IF(J2638&gt;0,COUNTIFS(AnnualTotalDiversion,J2638,APPL_ID,"&lt;&gt;"&amp;A2638,Owner,G2638,YEAR,C2638)/12,0)</f>
        <v>0</v>
      </c>
    </row>
    <row r="2639" spans="1:11" x14ac:dyDescent="0.25">
      <c r="A2639" t="s">
        <v>65</v>
      </c>
      <c r="B2639">
        <v>11166</v>
      </c>
      <c r="C2639">
        <v>2017</v>
      </c>
      <c r="D2639">
        <v>7</v>
      </c>
      <c r="E2639">
        <v>0</v>
      </c>
      <c r="F2639" s="15" t="s">
        <v>44</v>
      </c>
      <c r="G2639" t="str" cm="1">
        <f t="array" aca="1" ref="G2639" ca="1">_xlfn.XLOOKUP(A2639,APPLICATION_NUMBER,APPLICATION_PRIMARY_OWNER)</f>
        <v>CHRIS  B LAUKENMANN</v>
      </c>
      <c r="H2639" cm="1">
        <f t="array" aca="1" ref="H2639" ca="1">SUMIFS(AMOUNT,APPL_ID,A2639,YEAR,C2639,DIVERSION_TYPE,"DIRECT")</f>
        <v>0</v>
      </c>
      <c r="I2639" cm="1">
        <f t="array" aca="1" ref="I2639" ca="1">SUMIFS(AMOUNT,APPL_ID,A2639,YEAR,C2639,DIVERSION_TYPE,"STORAGE")</f>
        <v>0</v>
      </c>
      <c r="J2639">
        <f t="shared" ca="1" si="41"/>
        <v>0</v>
      </c>
      <c r="K2639" s="17" cm="1">
        <f t="array" aca="1" ref="K2639" ca="1">IF(J2639&gt;0,COUNTIFS(AnnualTotalDiversion,J2639,APPL_ID,"&lt;&gt;"&amp;A2639,Owner,G2639,YEAR,C2639)/12,0)</f>
        <v>0</v>
      </c>
    </row>
    <row r="2640" spans="1:11" x14ac:dyDescent="0.25">
      <c r="A2640" t="s">
        <v>65</v>
      </c>
      <c r="B2640">
        <v>11166</v>
      </c>
      <c r="C2640">
        <v>2020</v>
      </c>
      <c r="D2640">
        <v>4</v>
      </c>
      <c r="E2640">
        <v>0</v>
      </c>
      <c r="F2640" s="15" t="s">
        <v>44</v>
      </c>
      <c r="G2640" t="str" cm="1">
        <f t="array" aca="1" ref="G2640" ca="1">_xlfn.XLOOKUP(A2640,APPLICATION_NUMBER,APPLICATION_PRIMARY_OWNER)</f>
        <v>CHRIS  B LAUKENMANN</v>
      </c>
      <c r="H2640" cm="1">
        <f t="array" aca="1" ref="H2640" ca="1">SUMIFS(AMOUNT,APPL_ID,A2640,YEAR,C2640,DIVERSION_TYPE,"DIRECT")</f>
        <v>0</v>
      </c>
      <c r="I2640" cm="1">
        <f t="array" aca="1" ref="I2640" ca="1">SUMIFS(AMOUNT,APPL_ID,A2640,YEAR,C2640,DIVERSION_TYPE,"STORAGE")</f>
        <v>0</v>
      </c>
      <c r="J2640">
        <f t="shared" ca="1" si="41"/>
        <v>0</v>
      </c>
      <c r="K2640" s="17" cm="1">
        <f t="array" aca="1" ref="K2640" ca="1">IF(J2640&gt;0,COUNTIFS(AnnualTotalDiversion,J2640,APPL_ID,"&lt;&gt;"&amp;A2640,Owner,G2640,YEAR,C2640)/12,0)</f>
        <v>0</v>
      </c>
    </row>
    <row r="2641" spans="1:11" x14ac:dyDescent="0.25">
      <c r="A2641" t="s">
        <v>65</v>
      </c>
      <c r="B2641">
        <v>11166</v>
      </c>
      <c r="C2641">
        <v>2018</v>
      </c>
      <c r="D2641">
        <v>9</v>
      </c>
      <c r="E2641">
        <v>0</v>
      </c>
      <c r="F2641" s="15" t="s">
        <v>46</v>
      </c>
      <c r="G2641" t="str" cm="1">
        <f t="array" aca="1" ref="G2641" ca="1">_xlfn.XLOOKUP(A2641,APPLICATION_NUMBER,APPLICATION_PRIMARY_OWNER)</f>
        <v>CHRIS  B LAUKENMANN</v>
      </c>
      <c r="H2641" cm="1">
        <f t="array" aca="1" ref="H2641" ca="1">SUMIFS(AMOUNT,APPL_ID,A2641,YEAR,C2641,DIVERSION_TYPE,"DIRECT")</f>
        <v>0</v>
      </c>
      <c r="I2641" cm="1">
        <f t="array" aca="1" ref="I2641" ca="1">SUMIFS(AMOUNT,APPL_ID,A2641,YEAR,C2641,DIVERSION_TYPE,"STORAGE")</f>
        <v>0</v>
      </c>
      <c r="J2641">
        <f t="shared" ca="1" si="41"/>
        <v>0</v>
      </c>
      <c r="K2641" s="17" cm="1">
        <f t="array" aca="1" ref="K2641" ca="1">IF(J2641&gt;0,COUNTIFS(AnnualTotalDiversion,J2641,APPL_ID,"&lt;&gt;"&amp;A2641,Owner,G2641,YEAR,C2641)/12,0)</f>
        <v>0</v>
      </c>
    </row>
    <row r="2642" spans="1:11" x14ac:dyDescent="0.25">
      <c r="A2642" t="s">
        <v>65</v>
      </c>
      <c r="B2642">
        <v>11166</v>
      </c>
      <c r="C2642">
        <v>2019</v>
      </c>
      <c r="D2642">
        <v>1</v>
      </c>
      <c r="E2642">
        <v>0</v>
      </c>
      <c r="F2642" s="15" t="s">
        <v>45</v>
      </c>
      <c r="G2642" t="str" cm="1">
        <f t="array" aca="1" ref="G2642" ca="1">_xlfn.XLOOKUP(A2642,APPLICATION_NUMBER,APPLICATION_PRIMARY_OWNER)</f>
        <v>CHRIS  B LAUKENMANN</v>
      </c>
      <c r="H2642" cm="1">
        <f t="array" aca="1" ref="H2642" ca="1">SUMIFS(AMOUNT,APPL_ID,A2642,YEAR,C2642,DIVERSION_TYPE,"DIRECT")</f>
        <v>0</v>
      </c>
      <c r="I2642" cm="1">
        <f t="array" aca="1" ref="I2642" ca="1">SUMIFS(AMOUNT,APPL_ID,A2642,YEAR,C2642,DIVERSION_TYPE,"STORAGE")</f>
        <v>0</v>
      </c>
      <c r="J2642">
        <f t="shared" ca="1" si="41"/>
        <v>0</v>
      </c>
      <c r="K2642" s="17" cm="1">
        <f t="array" aca="1" ref="K2642" ca="1">IF(J2642&gt;0,COUNTIFS(AnnualTotalDiversion,J2642,APPL_ID,"&lt;&gt;"&amp;A2642,Owner,G2642,YEAR,C2642)/12,0)</f>
        <v>0</v>
      </c>
    </row>
    <row r="2643" spans="1:11" x14ac:dyDescent="0.25">
      <c r="A2643" t="s">
        <v>65</v>
      </c>
      <c r="B2643">
        <v>11166</v>
      </c>
      <c r="C2643">
        <v>2017</v>
      </c>
      <c r="D2643">
        <v>1</v>
      </c>
      <c r="E2643">
        <v>0</v>
      </c>
      <c r="F2643" s="15" t="s">
        <v>45</v>
      </c>
      <c r="G2643" t="str" cm="1">
        <f t="array" aca="1" ref="G2643" ca="1">_xlfn.XLOOKUP(A2643,APPLICATION_NUMBER,APPLICATION_PRIMARY_OWNER)</f>
        <v>CHRIS  B LAUKENMANN</v>
      </c>
      <c r="H2643" cm="1">
        <f t="array" aca="1" ref="H2643" ca="1">SUMIFS(AMOUNT,APPL_ID,A2643,YEAR,C2643,DIVERSION_TYPE,"DIRECT")</f>
        <v>0</v>
      </c>
      <c r="I2643" cm="1">
        <f t="array" aca="1" ref="I2643" ca="1">SUMIFS(AMOUNT,APPL_ID,A2643,YEAR,C2643,DIVERSION_TYPE,"STORAGE")</f>
        <v>0</v>
      </c>
      <c r="J2643">
        <f t="shared" ca="1" si="41"/>
        <v>0</v>
      </c>
      <c r="K2643" s="17" cm="1">
        <f t="array" aca="1" ref="K2643" ca="1">IF(J2643&gt;0,COUNTIFS(AnnualTotalDiversion,J2643,APPL_ID,"&lt;&gt;"&amp;A2643,Owner,G2643,YEAR,C2643)/12,0)</f>
        <v>0</v>
      </c>
    </row>
    <row r="2644" spans="1:11" x14ac:dyDescent="0.25">
      <c r="A2644" t="s">
        <v>65</v>
      </c>
      <c r="B2644">
        <v>11166</v>
      </c>
      <c r="C2644">
        <v>2017</v>
      </c>
      <c r="D2644">
        <v>6</v>
      </c>
      <c r="E2644">
        <v>0</v>
      </c>
      <c r="F2644" s="15" t="s">
        <v>45</v>
      </c>
      <c r="G2644" t="str" cm="1">
        <f t="array" aca="1" ref="G2644" ca="1">_xlfn.XLOOKUP(A2644,APPLICATION_NUMBER,APPLICATION_PRIMARY_OWNER)</f>
        <v>CHRIS  B LAUKENMANN</v>
      </c>
      <c r="H2644" cm="1">
        <f t="array" aca="1" ref="H2644" ca="1">SUMIFS(AMOUNT,APPL_ID,A2644,YEAR,C2644,DIVERSION_TYPE,"DIRECT")</f>
        <v>0</v>
      </c>
      <c r="I2644" cm="1">
        <f t="array" aca="1" ref="I2644" ca="1">SUMIFS(AMOUNT,APPL_ID,A2644,YEAR,C2644,DIVERSION_TYPE,"STORAGE")</f>
        <v>0</v>
      </c>
      <c r="J2644">
        <f t="shared" ca="1" si="41"/>
        <v>0</v>
      </c>
      <c r="K2644" s="17" cm="1">
        <f t="array" aca="1" ref="K2644" ca="1">IF(J2644&gt;0,COUNTIFS(AnnualTotalDiversion,J2644,APPL_ID,"&lt;&gt;"&amp;A2644,Owner,G2644,YEAR,C2644)/12,0)</f>
        <v>0</v>
      </c>
    </row>
    <row r="2645" spans="1:11" x14ac:dyDescent="0.25">
      <c r="A2645" t="s">
        <v>65</v>
      </c>
      <c r="B2645">
        <v>11166</v>
      </c>
      <c r="C2645">
        <v>2020</v>
      </c>
      <c r="D2645">
        <v>6</v>
      </c>
      <c r="E2645">
        <v>0</v>
      </c>
      <c r="F2645" s="15" t="s">
        <v>44</v>
      </c>
      <c r="G2645" t="str" cm="1">
        <f t="array" aca="1" ref="G2645" ca="1">_xlfn.XLOOKUP(A2645,APPLICATION_NUMBER,APPLICATION_PRIMARY_OWNER)</f>
        <v>CHRIS  B LAUKENMANN</v>
      </c>
      <c r="H2645" cm="1">
        <f t="array" aca="1" ref="H2645" ca="1">SUMIFS(AMOUNT,APPL_ID,A2645,YEAR,C2645,DIVERSION_TYPE,"DIRECT")</f>
        <v>0</v>
      </c>
      <c r="I2645" cm="1">
        <f t="array" aca="1" ref="I2645" ca="1">SUMIFS(AMOUNT,APPL_ID,A2645,YEAR,C2645,DIVERSION_TYPE,"STORAGE")</f>
        <v>0</v>
      </c>
      <c r="J2645">
        <f t="shared" ca="1" si="41"/>
        <v>0</v>
      </c>
      <c r="K2645" s="17" cm="1">
        <f t="array" aca="1" ref="K2645" ca="1">IF(J2645&gt;0,COUNTIFS(AnnualTotalDiversion,J2645,APPL_ID,"&lt;&gt;"&amp;A2645,Owner,G2645,YEAR,C2645)/12,0)</f>
        <v>0</v>
      </c>
    </row>
    <row r="2646" spans="1:11" x14ac:dyDescent="0.25">
      <c r="A2646" t="s">
        <v>65</v>
      </c>
      <c r="B2646">
        <v>11166</v>
      </c>
      <c r="C2646">
        <v>2020</v>
      </c>
      <c r="D2646">
        <v>5</v>
      </c>
      <c r="E2646">
        <v>0</v>
      </c>
      <c r="F2646" s="15" t="s">
        <v>44</v>
      </c>
      <c r="G2646" t="str" cm="1">
        <f t="array" aca="1" ref="G2646" ca="1">_xlfn.XLOOKUP(A2646,APPLICATION_NUMBER,APPLICATION_PRIMARY_OWNER)</f>
        <v>CHRIS  B LAUKENMANN</v>
      </c>
      <c r="H2646" cm="1">
        <f t="array" aca="1" ref="H2646" ca="1">SUMIFS(AMOUNT,APPL_ID,A2646,YEAR,C2646,DIVERSION_TYPE,"DIRECT")</f>
        <v>0</v>
      </c>
      <c r="I2646" cm="1">
        <f t="array" aca="1" ref="I2646" ca="1">SUMIFS(AMOUNT,APPL_ID,A2646,YEAR,C2646,DIVERSION_TYPE,"STORAGE")</f>
        <v>0</v>
      </c>
      <c r="J2646">
        <f t="shared" ca="1" si="41"/>
        <v>0</v>
      </c>
      <c r="K2646" s="17" cm="1">
        <f t="array" aca="1" ref="K2646" ca="1">IF(J2646&gt;0,COUNTIFS(AnnualTotalDiversion,J2646,APPL_ID,"&lt;&gt;"&amp;A2646,Owner,G2646,YEAR,C2646)/12,0)</f>
        <v>0</v>
      </c>
    </row>
    <row r="2647" spans="1:11" x14ac:dyDescent="0.25">
      <c r="A2647" t="s">
        <v>65</v>
      </c>
      <c r="B2647">
        <v>11166</v>
      </c>
      <c r="C2647">
        <v>2020</v>
      </c>
      <c r="D2647">
        <v>6</v>
      </c>
      <c r="E2647">
        <v>0</v>
      </c>
      <c r="F2647" s="15" t="s">
        <v>46</v>
      </c>
      <c r="G2647" t="str" cm="1">
        <f t="array" aca="1" ref="G2647" ca="1">_xlfn.XLOOKUP(A2647,APPLICATION_NUMBER,APPLICATION_PRIMARY_OWNER)</f>
        <v>CHRIS  B LAUKENMANN</v>
      </c>
      <c r="H2647" cm="1">
        <f t="array" aca="1" ref="H2647" ca="1">SUMIFS(AMOUNT,APPL_ID,A2647,YEAR,C2647,DIVERSION_TYPE,"DIRECT")</f>
        <v>0</v>
      </c>
      <c r="I2647" cm="1">
        <f t="array" aca="1" ref="I2647" ca="1">SUMIFS(AMOUNT,APPL_ID,A2647,YEAR,C2647,DIVERSION_TYPE,"STORAGE")</f>
        <v>0</v>
      </c>
      <c r="J2647">
        <f t="shared" ca="1" si="41"/>
        <v>0</v>
      </c>
      <c r="K2647" s="17" cm="1">
        <f t="array" aca="1" ref="K2647" ca="1">IF(J2647&gt;0,COUNTIFS(AnnualTotalDiversion,J2647,APPL_ID,"&lt;&gt;"&amp;A2647,Owner,G2647,YEAR,C2647)/12,0)</f>
        <v>0</v>
      </c>
    </row>
    <row r="2648" spans="1:11" x14ac:dyDescent="0.25">
      <c r="A2648" t="s">
        <v>65</v>
      </c>
      <c r="B2648">
        <v>11166</v>
      </c>
      <c r="C2648">
        <v>2019</v>
      </c>
      <c r="D2648">
        <v>7</v>
      </c>
      <c r="E2648">
        <v>0</v>
      </c>
      <c r="F2648" s="15" t="s">
        <v>45</v>
      </c>
      <c r="G2648" t="str" cm="1">
        <f t="array" aca="1" ref="G2648" ca="1">_xlfn.XLOOKUP(A2648,APPLICATION_NUMBER,APPLICATION_PRIMARY_OWNER)</f>
        <v>CHRIS  B LAUKENMANN</v>
      </c>
      <c r="H2648" cm="1">
        <f t="array" aca="1" ref="H2648" ca="1">SUMIFS(AMOUNT,APPL_ID,A2648,YEAR,C2648,DIVERSION_TYPE,"DIRECT")</f>
        <v>0</v>
      </c>
      <c r="I2648" cm="1">
        <f t="array" aca="1" ref="I2648" ca="1">SUMIFS(AMOUNT,APPL_ID,A2648,YEAR,C2648,DIVERSION_TYPE,"STORAGE")</f>
        <v>0</v>
      </c>
      <c r="J2648">
        <f t="shared" ca="1" si="41"/>
        <v>0</v>
      </c>
      <c r="K2648" s="17" cm="1">
        <f t="array" aca="1" ref="K2648" ca="1">IF(J2648&gt;0,COUNTIFS(AnnualTotalDiversion,J2648,APPL_ID,"&lt;&gt;"&amp;A2648,Owner,G2648,YEAR,C2648)/12,0)</f>
        <v>0</v>
      </c>
    </row>
    <row r="2649" spans="1:11" x14ac:dyDescent="0.25">
      <c r="A2649" t="s">
        <v>65</v>
      </c>
      <c r="B2649">
        <v>11166</v>
      </c>
      <c r="C2649">
        <v>2018</v>
      </c>
      <c r="D2649">
        <v>8</v>
      </c>
      <c r="E2649">
        <v>0</v>
      </c>
      <c r="F2649" s="15" t="s">
        <v>44</v>
      </c>
      <c r="G2649" t="str" cm="1">
        <f t="array" aca="1" ref="G2649" ca="1">_xlfn.XLOOKUP(A2649,APPLICATION_NUMBER,APPLICATION_PRIMARY_OWNER)</f>
        <v>CHRIS  B LAUKENMANN</v>
      </c>
      <c r="H2649" cm="1">
        <f t="array" aca="1" ref="H2649" ca="1">SUMIFS(AMOUNT,APPL_ID,A2649,YEAR,C2649,DIVERSION_TYPE,"DIRECT")</f>
        <v>0</v>
      </c>
      <c r="I2649" cm="1">
        <f t="array" aca="1" ref="I2649" ca="1">SUMIFS(AMOUNT,APPL_ID,A2649,YEAR,C2649,DIVERSION_TYPE,"STORAGE")</f>
        <v>0</v>
      </c>
      <c r="J2649">
        <f t="shared" ca="1" si="41"/>
        <v>0</v>
      </c>
      <c r="K2649" s="17" cm="1">
        <f t="array" aca="1" ref="K2649" ca="1">IF(J2649&gt;0,COUNTIFS(AnnualTotalDiversion,J2649,APPL_ID,"&lt;&gt;"&amp;A2649,Owner,G2649,YEAR,C2649)/12,0)</f>
        <v>0</v>
      </c>
    </row>
    <row r="2650" spans="1:11" x14ac:dyDescent="0.25">
      <c r="A2650" t="s">
        <v>65</v>
      </c>
      <c r="B2650">
        <v>11166</v>
      </c>
      <c r="C2650">
        <v>2017</v>
      </c>
      <c r="D2650">
        <v>8</v>
      </c>
      <c r="E2650">
        <v>0</v>
      </c>
      <c r="F2650" s="15" t="s">
        <v>45</v>
      </c>
      <c r="G2650" t="str" cm="1">
        <f t="array" aca="1" ref="G2650" ca="1">_xlfn.XLOOKUP(A2650,APPLICATION_NUMBER,APPLICATION_PRIMARY_OWNER)</f>
        <v>CHRIS  B LAUKENMANN</v>
      </c>
      <c r="H2650" cm="1">
        <f t="array" aca="1" ref="H2650" ca="1">SUMIFS(AMOUNT,APPL_ID,A2650,YEAR,C2650,DIVERSION_TYPE,"DIRECT")</f>
        <v>0</v>
      </c>
      <c r="I2650" cm="1">
        <f t="array" aca="1" ref="I2650" ca="1">SUMIFS(AMOUNT,APPL_ID,A2650,YEAR,C2650,DIVERSION_TYPE,"STORAGE")</f>
        <v>0</v>
      </c>
      <c r="J2650">
        <f t="shared" ca="1" si="41"/>
        <v>0</v>
      </c>
      <c r="K2650" s="17" cm="1">
        <f t="array" aca="1" ref="K2650" ca="1">IF(J2650&gt;0,COUNTIFS(AnnualTotalDiversion,J2650,APPL_ID,"&lt;&gt;"&amp;A2650,Owner,G2650,YEAR,C2650)/12,0)</f>
        <v>0</v>
      </c>
    </row>
    <row r="2651" spans="1:11" x14ac:dyDescent="0.25">
      <c r="A2651" t="s">
        <v>65</v>
      </c>
      <c r="B2651">
        <v>11166</v>
      </c>
      <c r="C2651">
        <v>2018</v>
      </c>
      <c r="D2651">
        <v>11</v>
      </c>
      <c r="E2651">
        <v>0</v>
      </c>
      <c r="F2651" s="15" t="s">
        <v>46</v>
      </c>
      <c r="G2651" t="str" cm="1">
        <f t="array" aca="1" ref="G2651" ca="1">_xlfn.XLOOKUP(A2651,APPLICATION_NUMBER,APPLICATION_PRIMARY_OWNER)</f>
        <v>CHRIS  B LAUKENMANN</v>
      </c>
      <c r="H2651" cm="1">
        <f t="array" aca="1" ref="H2651" ca="1">SUMIFS(AMOUNT,APPL_ID,A2651,YEAR,C2651,DIVERSION_TYPE,"DIRECT")</f>
        <v>0</v>
      </c>
      <c r="I2651" cm="1">
        <f t="array" aca="1" ref="I2651" ca="1">SUMIFS(AMOUNT,APPL_ID,A2651,YEAR,C2651,DIVERSION_TYPE,"STORAGE")</f>
        <v>0</v>
      </c>
      <c r="J2651">
        <f t="shared" ca="1" si="41"/>
        <v>0</v>
      </c>
      <c r="K2651" s="17" cm="1">
        <f t="array" aca="1" ref="K2651" ca="1">IF(J2651&gt;0,COUNTIFS(AnnualTotalDiversion,J2651,APPL_ID,"&lt;&gt;"&amp;A2651,Owner,G2651,YEAR,C2651)/12,0)</f>
        <v>0</v>
      </c>
    </row>
    <row r="2652" spans="1:11" x14ac:dyDescent="0.25">
      <c r="A2652" t="s">
        <v>65</v>
      </c>
      <c r="B2652">
        <v>11166</v>
      </c>
      <c r="C2652">
        <v>2017</v>
      </c>
      <c r="D2652">
        <v>9</v>
      </c>
      <c r="E2652">
        <v>0</v>
      </c>
      <c r="F2652" s="15" t="s">
        <v>45</v>
      </c>
      <c r="G2652" t="str" cm="1">
        <f t="array" aca="1" ref="G2652" ca="1">_xlfn.XLOOKUP(A2652,APPLICATION_NUMBER,APPLICATION_PRIMARY_OWNER)</f>
        <v>CHRIS  B LAUKENMANN</v>
      </c>
      <c r="H2652" cm="1">
        <f t="array" aca="1" ref="H2652" ca="1">SUMIFS(AMOUNT,APPL_ID,A2652,YEAR,C2652,DIVERSION_TYPE,"DIRECT")</f>
        <v>0</v>
      </c>
      <c r="I2652" cm="1">
        <f t="array" aca="1" ref="I2652" ca="1">SUMIFS(AMOUNT,APPL_ID,A2652,YEAR,C2652,DIVERSION_TYPE,"STORAGE")</f>
        <v>0</v>
      </c>
      <c r="J2652">
        <f t="shared" ca="1" si="41"/>
        <v>0</v>
      </c>
      <c r="K2652" s="17" cm="1">
        <f t="array" aca="1" ref="K2652" ca="1">IF(J2652&gt;0,COUNTIFS(AnnualTotalDiversion,J2652,APPL_ID,"&lt;&gt;"&amp;A2652,Owner,G2652,YEAR,C2652)/12,0)</f>
        <v>0</v>
      </c>
    </row>
    <row r="2653" spans="1:11" x14ac:dyDescent="0.25">
      <c r="A2653" t="s">
        <v>65</v>
      </c>
      <c r="B2653">
        <v>11166</v>
      </c>
      <c r="C2653">
        <v>2017</v>
      </c>
      <c r="D2653">
        <v>6</v>
      </c>
      <c r="E2653">
        <v>0</v>
      </c>
      <c r="F2653" s="15" t="s">
        <v>46</v>
      </c>
      <c r="G2653" t="str" cm="1">
        <f t="array" aca="1" ref="G2653" ca="1">_xlfn.XLOOKUP(A2653,APPLICATION_NUMBER,APPLICATION_PRIMARY_OWNER)</f>
        <v>CHRIS  B LAUKENMANN</v>
      </c>
      <c r="H2653" cm="1">
        <f t="array" aca="1" ref="H2653" ca="1">SUMIFS(AMOUNT,APPL_ID,A2653,YEAR,C2653,DIVERSION_TYPE,"DIRECT")</f>
        <v>0</v>
      </c>
      <c r="I2653" cm="1">
        <f t="array" aca="1" ref="I2653" ca="1">SUMIFS(AMOUNT,APPL_ID,A2653,YEAR,C2653,DIVERSION_TYPE,"STORAGE")</f>
        <v>0</v>
      </c>
      <c r="J2653">
        <f t="shared" ca="1" si="41"/>
        <v>0</v>
      </c>
      <c r="K2653" s="17" cm="1">
        <f t="array" aca="1" ref="K2653" ca="1">IF(J2653&gt;0,COUNTIFS(AnnualTotalDiversion,J2653,APPL_ID,"&lt;&gt;"&amp;A2653,Owner,G2653,YEAR,C2653)/12,0)</f>
        <v>0</v>
      </c>
    </row>
    <row r="2654" spans="1:11" x14ac:dyDescent="0.25">
      <c r="A2654" t="s">
        <v>65</v>
      </c>
      <c r="B2654">
        <v>11166</v>
      </c>
      <c r="C2654">
        <v>2020</v>
      </c>
      <c r="D2654">
        <v>8</v>
      </c>
      <c r="E2654">
        <v>0</v>
      </c>
      <c r="F2654" s="15" t="s">
        <v>46</v>
      </c>
      <c r="G2654" t="str" cm="1">
        <f t="array" aca="1" ref="G2654" ca="1">_xlfn.XLOOKUP(A2654,APPLICATION_NUMBER,APPLICATION_PRIMARY_OWNER)</f>
        <v>CHRIS  B LAUKENMANN</v>
      </c>
      <c r="H2654" cm="1">
        <f t="array" aca="1" ref="H2654" ca="1">SUMIFS(AMOUNT,APPL_ID,A2654,YEAR,C2654,DIVERSION_TYPE,"DIRECT")</f>
        <v>0</v>
      </c>
      <c r="I2654" cm="1">
        <f t="array" aca="1" ref="I2654" ca="1">SUMIFS(AMOUNT,APPL_ID,A2654,YEAR,C2654,DIVERSION_TYPE,"STORAGE")</f>
        <v>0</v>
      </c>
      <c r="J2654">
        <f t="shared" ca="1" si="41"/>
        <v>0</v>
      </c>
      <c r="K2654" s="17" cm="1">
        <f t="array" aca="1" ref="K2654" ca="1">IF(J2654&gt;0,COUNTIFS(AnnualTotalDiversion,J2654,APPL_ID,"&lt;&gt;"&amp;A2654,Owner,G2654,YEAR,C2654)/12,0)</f>
        <v>0</v>
      </c>
    </row>
    <row r="2655" spans="1:11" x14ac:dyDescent="0.25">
      <c r="A2655" t="s">
        <v>65</v>
      </c>
      <c r="B2655">
        <v>11166</v>
      </c>
      <c r="C2655">
        <v>2020</v>
      </c>
      <c r="D2655">
        <v>7</v>
      </c>
      <c r="E2655">
        <v>0</v>
      </c>
      <c r="F2655" s="15" t="s">
        <v>44</v>
      </c>
      <c r="G2655" t="str" cm="1">
        <f t="array" aca="1" ref="G2655" ca="1">_xlfn.XLOOKUP(A2655,APPLICATION_NUMBER,APPLICATION_PRIMARY_OWNER)</f>
        <v>CHRIS  B LAUKENMANN</v>
      </c>
      <c r="H2655" cm="1">
        <f t="array" aca="1" ref="H2655" ca="1">SUMIFS(AMOUNT,APPL_ID,A2655,YEAR,C2655,DIVERSION_TYPE,"DIRECT")</f>
        <v>0</v>
      </c>
      <c r="I2655" cm="1">
        <f t="array" aca="1" ref="I2655" ca="1">SUMIFS(AMOUNT,APPL_ID,A2655,YEAR,C2655,DIVERSION_TYPE,"STORAGE")</f>
        <v>0</v>
      </c>
      <c r="J2655">
        <f t="shared" ca="1" si="41"/>
        <v>0</v>
      </c>
      <c r="K2655" s="17" cm="1">
        <f t="array" aca="1" ref="K2655" ca="1">IF(J2655&gt;0,COUNTIFS(AnnualTotalDiversion,J2655,APPL_ID,"&lt;&gt;"&amp;A2655,Owner,G2655,YEAR,C2655)/12,0)</f>
        <v>0</v>
      </c>
    </row>
    <row r="2656" spans="1:11" x14ac:dyDescent="0.25">
      <c r="A2656" t="s">
        <v>65</v>
      </c>
      <c r="B2656">
        <v>11166</v>
      </c>
      <c r="C2656">
        <v>2018</v>
      </c>
      <c r="D2656">
        <v>9</v>
      </c>
      <c r="E2656">
        <v>0</v>
      </c>
      <c r="F2656" s="15" t="s">
        <v>44</v>
      </c>
      <c r="G2656" t="str" cm="1">
        <f t="array" aca="1" ref="G2656" ca="1">_xlfn.XLOOKUP(A2656,APPLICATION_NUMBER,APPLICATION_PRIMARY_OWNER)</f>
        <v>CHRIS  B LAUKENMANN</v>
      </c>
      <c r="H2656" cm="1">
        <f t="array" aca="1" ref="H2656" ca="1">SUMIFS(AMOUNT,APPL_ID,A2656,YEAR,C2656,DIVERSION_TYPE,"DIRECT")</f>
        <v>0</v>
      </c>
      <c r="I2656" cm="1">
        <f t="array" aca="1" ref="I2656" ca="1">SUMIFS(AMOUNT,APPL_ID,A2656,YEAR,C2656,DIVERSION_TYPE,"STORAGE")</f>
        <v>0</v>
      </c>
      <c r="J2656">
        <f t="shared" ca="1" si="41"/>
        <v>0</v>
      </c>
      <c r="K2656" s="17" cm="1">
        <f t="array" aca="1" ref="K2656" ca="1">IF(J2656&gt;0,COUNTIFS(AnnualTotalDiversion,J2656,APPL_ID,"&lt;&gt;"&amp;A2656,Owner,G2656,YEAR,C2656)/12,0)</f>
        <v>0</v>
      </c>
    </row>
    <row r="2657" spans="1:11" x14ac:dyDescent="0.25">
      <c r="A2657" t="s">
        <v>65</v>
      </c>
      <c r="B2657">
        <v>11166</v>
      </c>
      <c r="C2657">
        <v>2018</v>
      </c>
      <c r="D2657">
        <v>1</v>
      </c>
      <c r="E2657">
        <v>0</v>
      </c>
      <c r="F2657" s="15" t="s">
        <v>45</v>
      </c>
      <c r="G2657" t="str" cm="1">
        <f t="array" aca="1" ref="G2657" ca="1">_xlfn.XLOOKUP(A2657,APPLICATION_NUMBER,APPLICATION_PRIMARY_OWNER)</f>
        <v>CHRIS  B LAUKENMANN</v>
      </c>
      <c r="H2657" cm="1">
        <f t="array" aca="1" ref="H2657" ca="1">SUMIFS(AMOUNT,APPL_ID,A2657,YEAR,C2657,DIVERSION_TYPE,"DIRECT")</f>
        <v>0</v>
      </c>
      <c r="I2657" cm="1">
        <f t="array" aca="1" ref="I2657" ca="1">SUMIFS(AMOUNT,APPL_ID,A2657,YEAR,C2657,DIVERSION_TYPE,"STORAGE")</f>
        <v>0</v>
      </c>
      <c r="J2657">
        <f t="shared" ca="1" si="41"/>
        <v>0</v>
      </c>
      <c r="K2657" s="17" cm="1">
        <f t="array" aca="1" ref="K2657" ca="1">IF(J2657&gt;0,COUNTIFS(AnnualTotalDiversion,J2657,APPL_ID,"&lt;&gt;"&amp;A2657,Owner,G2657,YEAR,C2657)/12,0)</f>
        <v>0</v>
      </c>
    </row>
    <row r="2658" spans="1:11" x14ac:dyDescent="0.25">
      <c r="A2658" t="s">
        <v>65</v>
      </c>
      <c r="B2658">
        <v>11166</v>
      </c>
      <c r="C2658">
        <v>2017</v>
      </c>
      <c r="D2658">
        <v>7</v>
      </c>
      <c r="E2658">
        <v>0</v>
      </c>
      <c r="F2658" s="15" t="s">
        <v>46</v>
      </c>
      <c r="G2658" t="str" cm="1">
        <f t="array" aca="1" ref="G2658" ca="1">_xlfn.XLOOKUP(A2658,APPLICATION_NUMBER,APPLICATION_PRIMARY_OWNER)</f>
        <v>CHRIS  B LAUKENMANN</v>
      </c>
      <c r="H2658" cm="1">
        <f t="array" aca="1" ref="H2658" ca="1">SUMIFS(AMOUNT,APPL_ID,A2658,YEAR,C2658,DIVERSION_TYPE,"DIRECT")</f>
        <v>0</v>
      </c>
      <c r="I2658" cm="1">
        <f t="array" aca="1" ref="I2658" ca="1">SUMIFS(AMOUNT,APPL_ID,A2658,YEAR,C2658,DIVERSION_TYPE,"STORAGE")</f>
        <v>0</v>
      </c>
      <c r="J2658">
        <f t="shared" ca="1" si="41"/>
        <v>0</v>
      </c>
      <c r="K2658" s="17" cm="1">
        <f t="array" aca="1" ref="K2658" ca="1">IF(J2658&gt;0,COUNTIFS(AnnualTotalDiversion,J2658,APPL_ID,"&lt;&gt;"&amp;A2658,Owner,G2658,YEAR,C2658)/12,0)</f>
        <v>0</v>
      </c>
    </row>
    <row r="2659" spans="1:11" x14ac:dyDescent="0.25">
      <c r="A2659" t="s">
        <v>65</v>
      </c>
      <c r="B2659">
        <v>11166</v>
      </c>
      <c r="C2659">
        <v>2018</v>
      </c>
      <c r="D2659">
        <v>3</v>
      </c>
      <c r="E2659">
        <v>0</v>
      </c>
      <c r="F2659" s="15" t="s">
        <v>45</v>
      </c>
      <c r="G2659" t="str" cm="1">
        <f t="array" aca="1" ref="G2659" ca="1">_xlfn.XLOOKUP(A2659,APPLICATION_NUMBER,APPLICATION_PRIMARY_OWNER)</f>
        <v>CHRIS  B LAUKENMANN</v>
      </c>
      <c r="H2659" cm="1">
        <f t="array" aca="1" ref="H2659" ca="1">SUMIFS(AMOUNT,APPL_ID,A2659,YEAR,C2659,DIVERSION_TYPE,"DIRECT")</f>
        <v>0</v>
      </c>
      <c r="I2659" cm="1">
        <f t="array" aca="1" ref="I2659" ca="1">SUMIFS(AMOUNT,APPL_ID,A2659,YEAR,C2659,DIVERSION_TYPE,"STORAGE")</f>
        <v>0</v>
      </c>
      <c r="J2659">
        <f t="shared" ca="1" si="41"/>
        <v>0</v>
      </c>
      <c r="K2659" s="17" cm="1">
        <f t="array" aca="1" ref="K2659" ca="1">IF(J2659&gt;0,COUNTIFS(AnnualTotalDiversion,J2659,APPL_ID,"&lt;&gt;"&amp;A2659,Owner,G2659,YEAR,C2659)/12,0)</f>
        <v>0</v>
      </c>
    </row>
    <row r="2660" spans="1:11" x14ac:dyDescent="0.25">
      <c r="A2660" t="s">
        <v>65</v>
      </c>
      <c r="B2660">
        <v>11166</v>
      </c>
      <c r="C2660">
        <v>2020</v>
      </c>
      <c r="D2660">
        <v>5</v>
      </c>
      <c r="E2660">
        <v>0</v>
      </c>
      <c r="F2660" s="15" t="s">
        <v>46</v>
      </c>
      <c r="G2660" t="str" cm="1">
        <f t="array" aca="1" ref="G2660" ca="1">_xlfn.XLOOKUP(A2660,APPLICATION_NUMBER,APPLICATION_PRIMARY_OWNER)</f>
        <v>CHRIS  B LAUKENMANN</v>
      </c>
      <c r="H2660" cm="1">
        <f t="array" aca="1" ref="H2660" ca="1">SUMIFS(AMOUNT,APPL_ID,A2660,YEAR,C2660,DIVERSION_TYPE,"DIRECT")</f>
        <v>0</v>
      </c>
      <c r="I2660" cm="1">
        <f t="array" aca="1" ref="I2660" ca="1">SUMIFS(AMOUNT,APPL_ID,A2660,YEAR,C2660,DIVERSION_TYPE,"STORAGE")</f>
        <v>0</v>
      </c>
      <c r="J2660">
        <f t="shared" ca="1" si="41"/>
        <v>0</v>
      </c>
      <c r="K2660" s="17" cm="1">
        <f t="array" aca="1" ref="K2660" ca="1">IF(J2660&gt;0,COUNTIFS(AnnualTotalDiversion,J2660,APPL_ID,"&lt;&gt;"&amp;A2660,Owner,G2660,YEAR,C2660)/12,0)</f>
        <v>0</v>
      </c>
    </row>
    <row r="2661" spans="1:11" x14ac:dyDescent="0.25">
      <c r="A2661" t="s">
        <v>65</v>
      </c>
      <c r="B2661">
        <v>11166</v>
      </c>
      <c r="C2661">
        <v>2017</v>
      </c>
      <c r="D2661">
        <v>8</v>
      </c>
      <c r="E2661">
        <v>0</v>
      </c>
      <c r="F2661" s="15" t="s">
        <v>46</v>
      </c>
      <c r="G2661" t="str" cm="1">
        <f t="array" aca="1" ref="G2661" ca="1">_xlfn.XLOOKUP(A2661,APPLICATION_NUMBER,APPLICATION_PRIMARY_OWNER)</f>
        <v>CHRIS  B LAUKENMANN</v>
      </c>
      <c r="H2661" cm="1">
        <f t="array" aca="1" ref="H2661" ca="1">SUMIFS(AMOUNT,APPL_ID,A2661,YEAR,C2661,DIVERSION_TYPE,"DIRECT")</f>
        <v>0</v>
      </c>
      <c r="I2661" cm="1">
        <f t="array" aca="1" ref="I2661" ca="1">SUMIFS(AMOUNT,APPL_ID,A2661,YEAR,C2661,DIVERSION_TYPE,"STORAGE")</f>
        <v>0</v>
      </c>
      <c r="J2661">
        <f t="shared" ca="1" si="41"/>
        <v>0</v>
      </c>
      <c r="K2661" s="17" cm="1">
        <f t="array" aca="1" ref="K2661" ca="1">IF(J2661&gt;0,COUNTIFS(AnnualTotalDiversion,J2661,APPL_ID,"&lt;&gt;"&amp;A2661,Owner,G2661,YEAR,C2661)/12,0)</f>
        <v>0</v>
      </c>
    </row>
    <row r="2662" spans="1:11" x14ac:dyDescent="0.25">
      <c r="A2662" t="s">
        <v>65</v>
      </c>
      <c r="B2662">
        <v>11166</v>
      </c>
      <c r="C2662">
        <v>2017</v>
      </c>
      <c r="D2662">
        <v>9</v>
      </c>
      <c r="E2662">
        <v>0</v>
      </c>
      <c r="F2662" s="15" t="s">
        <v>44</v>
      </c>
      <c r="G2662" t="str" cm="1">
        <f t="array" aca="1" ref="G2662" ca="1">_xlfn.XLOOKUP(A2662,APPLICATION_NUMBER,APPLICATION_PRIMARY_OWNER)</f>
        <v>CHRIS  B LAUKENMANN</v>
      </c>
      <c r="H2662" cm="1">
        <f t="array" aca="1" ref="H2662" ca="1">SUMIFS(AMOUNT,APPL_ID,A2662,YEAR,C2662,DIVERSION_TYPE,"DIRECT")</f>
        <v>0</v>
      </c>
      <c r="I2662" cm="1">
        <f t="array" aca="1" ref="I2662" ca="1">SUMIFS(AMOUNT,APPL_ID,A2662,YEAR,C2662,DIVERSION_TYPE,"STORAGE")</f>
        <v>0</v>
      </c>
      <c r="J2662">
        <f t="shared" ca="1" si="41"/>
        <v>0</v>
      </c>
      <c r="K2662" s="17" cm="1">
        <f t="array" aca="1" ref="K2662" ca="1">IF(J2662&gt;0,COUNTIFS(AnnualTotalDiversion,J2662,APPL_ID,"&lt;&gt;"&amp;A2662,Owner,G2662,YEAR,C2662)/12,0)</f>
        <v>0</v>
      </c>
    </row>
    <row r="2663" spans="1:11" x14ac:dyDescent="0.25">
      <c r="A2663" t="s">
        <v>65</v>
      </c>
      <c r="B2663">
        <v>11166</v>
      </c>
      <c r="C2663">
        <v>2018</v>
      </c>
      <c r="D2663">
        <v>8</v>
      </c>
      <c r="E2663">
        <v>0</v>
      </c>
      <c r="F2663" s="15" t="s">
        <v>46</v>
      </c>
      <c r="G2663" t="str" cm="1">
        <f t="array" aca="1" ref="G2663" ca="1">_xlfn.XLOOKUP(A2663,APPLICATION_NUMBER,APPLICATION_PRIMARY_OWNER)</f>
        <v>CHRIS  B LAUKENMANN</v>
      </c>
      <c r="H2663" cm="1">
        <f t="array" aca="1" ref="H2663" ca="1">SUMIFS(AMOUNT,APPL_ID,A2663,YEAR,C2663,DIVERSION_TYPE,"DIRECT")</f>
        <v>0</v>
      </c>
      <c r="I2663" cm="1">
        <f t="array" aca="1" ref="I2663" ca="1">SUMIFS(AMOUNT,APPL_ID,A2663,YEAR,C2663,DIVERSION_TYPE,"STORAGE")</f>
        <v>0</v>
      </c>
      <c r="J2663">
        <f t="shared" ca="1" si="41"/>
        <v>0</v>
      </c>
      <c r="K2663" s="17" cm="1">
        <f t="array" aca="1" ref="K2663" ca="1">IF(J2663&gt;0,COUNTIFS(AnnualTotalDiversion,J2663,APPL_ID,"&lt;&gt;"&amp;A2663,Owner,G2663,YEAR,C2663)/12,0)</f>
        <v>0</v>
      </c>
    </row>
    <row r="2664" spans="1:11" x14ac:dyDescent="0.25">
      <c r="A2664" t="s">
        <v>65</v>
      </c>
      <c r="B2664">
        <v>11166</v>
      </c>
      <c r="C2664">
        <v>2017</v>
      </c>
      <c r="D2664">
        <v>1</v>
      </c>
      <c r="E2664">
        <v>0</v>
      </c>
      <c r="F2664" s="15" t="s">
        <v>44</v>
      </c>
      <c r="G2664" t="str" cm="1">
        <f t="array" aca="1" ref="G2664" ca="1">_xlfn.XLOOKUP(A2664,APPLICATION_NUMBER,APPLICATION_PRIMARY_OWNER)</f>
        <v>CHRIS  B LAUKENMANN</v>
      </c>
      <c r="H2664" cm="1">
        <f t="array" aca="1" ref="H2664" ca="1">SUMIFS(AMOUNT,APPL_ID,A2664,YEAR,C2664,DIVERSION_TYPE,"DIRECT")</f>
        <v>0</v>
      </c>
      <c r="I2664" cm="1">
        <f t="array" aca="1" ref="I2664" ca="1">SUMIFS(AMOUNT,APPL_ID,A2664,YEAR,C2664,DIVERSION_TYPE,"STORAGE")</f>
        <v>0</v>
      </c>
      <c r="J2664">
        <f t="shared" ca="1" si="41"/>
        <v>0</v>
      </c>
      <c r="K2664" s="17" cm="1">
        <f t="array" aca="1" ref="K2664" ca="1">IF(J2664&gt;0,COUNTIFS(AnnualTotalDiversion,J2664,APPL_ID,"&lt;&gt;"&amp;A2664,Owner,G2664,YEAR,C2664)/12,0)</f>
        <v>0</v>
      </c>
    </row>
    <row r="2665" spans="1:11" x14ac:dyDescent="0.25">
      <c r="A2665" t="s">
        <v>65</v>
      </c>
      <c r="B2665">
        <v>11166</v>
      </c>
      <c r="C2665">
        <v>2018</v>
      </c>
      <c r="D2665">
        <v>2</v>
      </c>
      <c r="E2665">
        <v>0</v>
      </c>
      <c r="F2665" s="15" t="s">
        <v>44</v>
      </c>
      <c r="G2665" t="str" cm="1">
        <f t="array" aca="1" ref="G2665" ca="1">_xlfn.XLOOKUP(A2665,APPLICATION_NUMBER,APPLICATION_PRIMARY_OWNER)</f>
        <v>CHRIS  B LAUKENMANN</v>
      </c>
      <c r="H2665" cm="1">
        <f t="array" aca="1" ref="H2665" ca="1">SUMIFS(AMOUNT,APPL_ID,A2665,YEAR,C2665,DIVERSION_TYPE,"DIRECT")</f>
        <v>0</v>
      </c>
      <c r="I2665" cm="1">
        <f t="array" aca="1" ref="I2665" ca="1">SUMIFS(AMOUNT,APPL_ID,A2665,YEAR,C2665,DIVERSION_TYPE,"STORAGE")</f>
        <v>0</v>
      </c>
      <c r="J2665">
        <f t="shared" ca="1" si="41"/>
        <v>0</v>
      </c>
      <c r="K2665" s="17" cm="1">
        <f t="array" aca="1" ref="K2665" ca="1">IF(J2665&gt;0,COUNTIFS(AnnualTotalDiversion,J2665,APPL_ID,"&lt;&gt;"&amp;A2665,Owner,G2665,YEAR,C2665)/12,0)</f>
        <v>0</v>
      </c>
    </row>
    <row r="2666" spans="1:11" x14ac:dyDescent="0.25">
      <c r="A2666" t="s">
        <v>65</v>
      </c>
      <c r="B2666">
        <v>11166</v>
      </c>
      <c r="C2666">
        <v>2018</v>
      </c>
      <c r="D2666">
        <v>3</v>
      </c>
      <c r="E2666">
        <v>0</v>
      </c>
      <c r="F2666" s="15" t="s">
        <v>44</v>
      </c>
      <c r="G2666" t="str" cm="1">
        <f t="array" aca="1" ref="G2666" ca="1">_xlfn.XLOOKUP(A2666,APPLICATION_NUMBER,APPLICATION_PRIMARY_OWNER)</f>
        <v>CHRIS  B LAUKENMANN</v>
      </c>
      <c r="H2666" cm="1">
        <f t="array" aca="1" ref="H2666" ca="1">SUMIFS(AMOUNT,APPL_ID,A2666,YEAR,C2666,DIVERSION_TYPE,"DIRECT")</f>
        <v>0</v>
      </c>
      <c r="I2666" cm="1">
        <f t="array" aca="1" ref="I2666" ca="1">SUMIFS(AMOUNT,APPL_ID,A2666,YEAR,C2666,DIVERSION_TYPE,"STORAGE")</f>
        <v>0</v>
      </c>
      <c r="J2666">
        <f t="shared" ca="1" si="41"/>
        <v>0</v>
      </c>
      <c r="K2666" s="17" cm="1">
        <f t="array" aca="1" ref="K2666" ca="1">IF(J2666&gt;0,COUNTIFS(AnnualTotalDiversion,J2666,APPL_ID,"&lt;&gt;"&amp;A2666,Owner,G2666,YEAR,C2666)/12,0)</f>
        <v>0</v>
      </c>
    </row>
    <row r="2667" spans="1:11" x14ac:dyDescent="0.25">
      <c r="A2667" t="s">
        <v>65</v>
      </c>
      <c r="B2667">
        <v>11166</v>
      </c>
      <c r="C2667">
        <v>2017</v>
      </c>
      <c r="D2667">
        <v>6</v>
      </c>
      <c r="E2667">
        <v>0</v>
      </c>
      <c r="F2667" s="15" t="s">
        <v>44</v>
      </c>
      <c r="G2667" t="str" cm="1">
        <f t="array" aca="1" ref="G2667" ca="1">_xlfn.XLOOKUP(A2667,APPLICATION_NUMBER,APPLICATION_PRIMARY_OWNER)</f>
        <v>CHRIS  B LAUKENMANN</v>
      </c>
      <c r="H2667" cm="1">
        <f t="array" aca="1" ref="H2667" ca="1">SUMIFS(AMOUNT,APPL_ID,A2667,YEAR,C2667,DIVERSION_TYPE,"DIRECT")</f>
        <v>0</v>
      </c>
      <c r="I2667" cm="1">
        <f t="array" aca="1" ref="I2667" ca="1">SUMIFS(AMOUNT,APPL_ID,A2667,YEAR,C2667,DIVERSION_TYPE,"STORAGE")</f>
        <v>0</v>
      </c>
      <c r="J2667">
        <f t="shared" ca="1" si="41"/>
        <v>0</v>
      </c>
      <c r="K2667" s="17" cm="1">
        <f t="array" aca="1" ref="K2667" ca="1">IF(J2667&gt;0,COUNTIFS(AnnualTotalDiversion,J2667,APPL_ID,"&lt;&gt;"&amp;A2667,Owner,G2667,YEAR,C2667)/12,0)</f>
        <v>0</v>
      </c>
    </row>
    <row r="2668" spans="1:11" x14ac:dyDescent="0.25">
      <c r="A2668" t="s">
        <v>65</v>
      </c>
      <c r="B2668">
        <v>11166</v>
      </c>
      <c r="C2668">
        <v>2020</v>
      </c>
      <c r="D2668">
        <v>7</v>
      </c>
      <c r="E2668">
        <v>0</v>
      </c>
      <c r="F2668" s="15" t="s">
        <v>45</v>
      </c>
      <c r="G2668" t="str" cm="1">
        <f t="array" aca="1" ref="G2668" ca="1">_xlfn.XLOOKUP(A2668,APPLICATION_NUMBER,APPLICATION_PRIMARY_OWNER)</f>
        <v>CHRIS  B LAUKENMANN</v>
      </c>
      <c r="H2668" cm="1">
        <f t="array" aca="1" ref="H2668" ca="1">SUMIFS(AMOUNT,APPL_ID,A2668,YEAR,C2668,DIVERSION_TYPE,"DIRECT")</f>
        <v>0</v>
      </c>
      <c r="I2668" cm="1">
        <f t="array" aca="1" ref="I2668" ca="1">SUMIFS(AMOUNT,APPL_ID,A2668,YEAR,C2668,DIVERSION_TYPE,"STORAGE")</f>
        <v>0</v>
      </c>
      <c r="J2668">
        <f t="shared" ca="1" si="41"/>
        <v>0</v>
      </c>
      <c r="K2668" s="17" cm="1">
        <f t="array" aca="1" ref="K2668" ca="1">IF(J2668&gt;0,COUNTIFS(AnnualTotalDiversion,J2668,APPL_ID,"&lt;&gt;"&amp;A2668,Owner,G2668,YEAR,C2668)/12,0)</f>
        <v>0</v>
      </c>
    </row>
    <row r="2669" spans="1:11" x14ac:dyDescent="0.25">
      <c r="A2669" t="s">
        <v>65</v>
      </c>
      <c r="B2669">
        <v>11166</v>
      </c>
      <c r="C2669">
        <v>2020</v>
      </c>
      <c r="D2669">
        <v>5</v>
      </c>
      <c r="E2669">
        <v>0</v>
      </c>
      <c r="F2669" s="15" t="s">
        <v>45</v>
      </c>
      <c r="G2669" t="str" cm="1">
        <f t="array" aca="1" ref="G2669" ca="1">_xlfn.XLOOKUP(A2669,APPLICATION_NUMBER,APPLICATION_PRIMARY_OWNER)</f>
        <v>CHRIS  B LAUKENMANN</v>
      </c>
      <c r="H2669" cm="1">
        <f t="array" aca="1" ref="H2669" ca="1">SUMIFS(AMOUNT,APPL_ID,A2669,YEAR,C2669,DIVERSION_TYPE,"DIRECT")</f>
        <v>0</v>
      </c>
      <c r="I2669" cm="1">
        <f t="array" aca="1" ref="I2669" ca="1">SUMIFS(AMOUNT,APPL_ID,A2669,YEAR,C2669,DIVERSION_TYPE,"STORAGE")</f>
        <v>0</v>
      </c>
      <c r="J2669">
        <f t="shared" ca="1" si="41"/>
        <v>0</v>
      </c>
      <c r="K2669" s="17" cm="1">
        <f t="array" aca="1" ref="K2669" ca="1">IF(J2669&gt;0,COUNTIFS(AnnualTotalDiversion,J2669,APPL_ID,"&lt;&gt;"&amp;A2669,Owner,G2669,YEAR,C2669)/12,0)</f>
        <v>0</v>
      </c>
    </row>
    <row r="2670" spans="1:11" x14ac:dyDescent="0.25">
      <c r="A2670" t="s">
        <v>65</v>
      </c>
      <c r="B2670">
        <v>11166</v>
      </c>
      <c r="C2670">
        <v>2018</v>
      </c>
      <c r="D2670">
        <v>9</v>
      </c>
      <c r="E2670">
        <v>0</v>
      </c>
      <c r="F2670" s="15" t="s">
        <v>45</v>
      </c>
      <c r="G2670" t="str" cm="1">
        <f t="array" aca="1" ref="G2670" ca="1">_xlfn.XLOOKUP(A2670,APPLICATION_NUMBER,APPLICATION_PRIMARY_OWNER)</f>
        <v>CHRIS  B LAUKENMANN</v>
      </c>
      <c r="H2670" cm="1">
        <f t="array" aca="1" ref="H2670" ca="1">SUMIFS(AMOUNT,APPL_ID,A2670,YEAR,C2670,DIVERSION_TYPE,"DIRECT")</f>
        <v>0</v>
      </c>
      <c r="I2670" cm="1">
        <f t="array" aca="1" ref="I2670" ca="1">SUMIFS(AMOUNT,APPL_ID,A2670,YEAR,C2670,DIVERSION_TYPE,"STORAGE")</f>
        <v>0</v>
      </c>
      <c r="J2670">
        <f t="shared" ca="1" si="41"/>
        <v>0</v>
      </c>
      <c r="K2670" s="17" cm="1">
        <f t="array" aca="1" ref="K2670" ca="1">IF(J2670&gt;0,COUNTIFS(AnnualTotalDiversion,J2670,APPL_ID,"&lt;&gt;"&amp;A2670,Owner,G2670,YEAR,C2670)/12,0)</f>
        <v>0</v>
      </c>
    </row>
    <row r="2671" spans="1:11" x14ac:dyDescent="0.25">
      <c r="A2671" t="s">
        <v>65</v>
      </c>
      <c r="B2671">
        <v>11166</v>
      </c>
      <c r="C2671">
        <v>2017</v>
      </c>
      <c r="D2671">
        <v>9</v>
      </c>
      <c r="E2671">
        <v>0</v>
      </c>
      <c r="F2671" s="15" t="s">
        <v>46</v>
      </c>
      <c r="G2671" t="str" cm="1">
        <f t="array" aca="1" ref="G2671" ca="1">_xlfn.XLOOKUP(A2671,APPLICATION_NUMBER,APPLICATION_PRIMARY_OWNER)</f>
        <v>CHRIS  B LAUKENMANN</v>
      </c>
      <c r="H2671" cm="1">
        <f t="array" aca="1" ref="H2671" ca="1">SUMIFS(AMOUNT,APPL_ID,A2671,YEAR,C2671,DIVERSION_TYPE,"DIRECT")</f>
        <v>0</v>
      </c>
      <c r="I2671" cm="1">
        <f t="array" aca="1" ref="I2671" ca="1">SUMIFS(AMOUNT,APPL_ID,A2671,YEAR,C2671,DIVERSION_TYPE,"STORAGE")</f>
        <v>0</v>
      </c>
      <c r="J2671">
        <f t="shared" ca="1" si="41"/>
        <v>0</v>
      </c>
      <c r="K2671" s="17" cm="1">
        <f t="array" aca="1" ref="K2671" ca="1">IF(J2671&gt;0,COUNTIFS(AnnualTotalDiversion,J2671,APPL_ID,"&lt;&gt;"&amp;A2671,Owner,G2671,YEAR,C2671)/12,0)</f>
        <v>0</v>
      </c>
    </row>
    <row r="2672" spans="1:11" x14ac:dyDescent="0.25">
      <c r="A2672" t="s">
        <v>65</v>
      </c>
      <c r="B2672">
        <v>11166</v>
      </c>
      <c r="C2672">
        <v>2019</v>
      </c>
      <c r="D2672">
        <v>1</v>
      </c>
      <c r="E2672">
        <v>0</v>
      </c>
      <c r="F2672" s="15" t="s">
        <v>44</v>
      </c>
      <c r="G2672" t="str" cm="1">
        <f t="array" aca="1" ref="G2672" ca="1">_xlfn.XLOOKUP(A2672,APPLICATION_NUMBER,APPLICATION_PRIMARY_OWNER)</f>
        <v>CHRIS  B LAUKENMANN</v>
      </c>
      <c r="H2672" cm="1">
        <f t="array" aca="1" ref="H2672" ca="1">SUMIFS(AMOUNT,APPL_ID,A2672,YEAR,C2672,DIVERSION_TYPE,"DIRECT")</f>
        <v>0</v>
      </c>
      <c r="I2672" cm="1">
        <f t="array" aca="1" ref="I2672" ca="1">SUMIFS(AMOUNT,APPL_ID,A2672,YEAR,C2672,DIVERSION_TYPE,"STORAGE")</f>
        <v>0</v>
      </c>
      <c r="J2672">
        <f t="shared" ca="1" si="41"/>
        <v>0</v>
      </c>
      <c r="K2672" s="17" cm="1">
        <f t="array" aca="1" ref="K2672" ca="1">IF(J2672&gt;0,COUNTIFS(AnnualTotalDiversion,J2672,APPL_ID,"&lt;&gt;"&amp;A2672,Owner,G2672,YEAR,C2672)/12,0)</f>
        <v>0</v>
      </c>
    </row>
    <row r="2673" spans="1:11" x14ac:dyDescent="0.25">
      <c r="A2673" t="s">
        <v>65</v>
      </c>
      <c r="B2673">
        <v>11166</v>
      </c>
      <c r="C2673">
        <v>2018</v>
      </c>
      <c r="D2673">
        <v>4</v>
      </c>
      <c r="E2673">
        <v>0</v>
      </c>
      <c r="F2673" s="15" t="s">
        <v>45</v>
      </c>
      <c r="G2673" t="str" cm="1">
        <f t="array" aca="1" ref="G2673" ca="1">_xlfn.XLOOKUP(A2673,APPLICATION_NUMBER,APPLICATION_PRIMARY_OWNER)</f>
        <v>CHRIS  B LAUKENMANN</v>
      </c>
      <c r="H2673" cm="1">
        <f t="array" aca="1" ref="H2673" ca="1">SUMIFS(AMOUNT,APPL_ID,A2673,YEAR,C2673,DIVERSION_TYPE,"DIRECT")</f>
        <v>0</v>
      </c>
      <c r="I2673" cm="1">
        <f t="array" aca="1" ref="I2673" ca="1">SUMIFS(AMOUNT,APPL_ID,A2673,YEAR,C2673,DIVERSION_TYPE,"STORAGE")</f>
        <v>0</v>
      </c>
      <c r="J2673">
        <f t="shared" ca="1" si="41"/>
        <v>0</v>
      </c>
      <c r="K2673" s="17" cm="1">
        <f t="array" aca="1" ref="K2673" ca="1">IF(J2673&gt;0,COUNTIFS(AnnualTotalDiversion,J2673,APPL_ID,"&lt;&gt;"&amp;A2673,Owner,G2673,YEAR,C2673)/12,0)</f>
        <v>0</v>
      </c>
    </row>
    <row r="2674" spans="1:11" x14ac:dyDescent="0.25">
      <c r="A2674" t="s">
        <v>65</v>
      </c>
      <c r="B2674">
        <v>11166</v>
      </c>
      <c r="C2674">
        <v>2018</v>
      </c>
      <c r="D2674">
        <v>12</v>
      </c>
      <c r="E2674">
        <v>0</v>
      </c>
      <c r="F2674" s="15" t="s">
        <v>44</v>
      </c>
      <c r="G2674" t="str" cm="1">
        <f t="array" aca="1" ref="G2674" ca="1">_xlfn.XLOOKUP(A2674,APPLICATION_NUMBER,APPLICATION_PRIMARY_OWNER)</f>
        <v>CHRIS  B LAUKENMANN</v>
      </c>
      <c r="H2674" cm="1">
        <f t="array" aca="1" ref="H2674" ca="1">SUMIFS(AMOUNT,APPL_ID,A2674,YEAR,C2674,DIVERSION_TYPE,"DIRECT")</f>
        <v>0</v>
      </c>
      <c r="I2674" cm="1">
        <f t="array" aca="1" ref="I2674" ca="1">SUMIFS(AMOUNT,APPL_ID,A2674,YEAR,C2674,DIVERSION_TYPE,"STORAGE")</f>
        <v>0</v>
      </c>
      <c r="J2674">
        <f t="shared" ca="1" si="41"/>
        <v>0</v>
      </c>
      <c r="K2674" s="17" cm="1">
        <f t="array" aca="1" ref="K2674" ca="1">IF(J2674&gt;0,COUNTIFS(AnnualTotalDiversion,J2674,APPL_ID,"&lt;&gt;"&amp;A2674,Owner,G2674,YEAR,C2674)/12,0)</f>
        <v>0</v>
      </c>
    </row>
    <row r="2675" spans="1:11" x14ac:dyDescent="0.25">
      <c r="A2675" t="s">
        <v>65</v>
      </c>
      <c r="B2675">
        <v>11166</v>
      </c>
      <c r="C2675">
        <v>2018</v>
      </c>
      <c r="D2675">
        <v>2</v>
      </c>
      <c r="E2675">
        <v>0</v>
      </c>
      <c r="F2675" s="15" t="s">
        <v>45</v>
      </c>
      <c r="G2675" t="str" cm="1">
        <f t="array" aca="1" ref="G2675" ca="1">_xlfn.XLOOKUP(A2675,APPLICATION_NUMBER,APPLICATION_PRIMARY_OWNER)</f>
        <v>CHRIS  B LAUKENMANN</v>
      </c>
      <c r="H2675" cm="1">
        <f t="array" aca="1" ref="H2675" ca="1">SUMIFS(AMOUNT,APPL_ID,A2675,YEAR,C2675,DIVERSION_TYPE,"DIRECT")</f>
        <v>0</v>
      </c>
      <c r="I2675" cm="1">
        <f t="array" aca="1" ref="I2675" ca="1">SUMIFS(AMOUNT,APPL_ID,A2675,YEAR,C2675,DIVERSION_TYPE,"STORAGE")</f>
        <v>0</v>
      </c>
      <c r="J2675">
        <f t="shared" ca="1" si="41"/>
        <v>0</v>
      </c>
      <c r="K2675" s="17" cm="1">
        <f t="array" aca="1" ref="K2675" ca="1">IF(J2675&gt;0,COUNTIFS(AnnualTotalDiversion,J2675,APPL_ID,"&lt;&gt;"&amp;A2675,Owner,G2675,YEAR,C2675)/12,0)</f>
        <v>0</v>
      </c>
    </row>
    <row r="2676" spans="1:11" x14ac:dyDescent="0.25">
      <c r="A2676" t="s">
        <v>65</v>
      </c>
      <c r="B2676">
        <v>11166</v>
      </c>
      <c r="C2676">
        <v>2018</v>
      </c>
      <c r="D2676">
        <v>1</v>
      </c>
      <c r="E2676">
        <v>0</v>
      </c>
      <c r="F2676" s="15" t="s">
        <v>46</v>
      </c>
      <c r="G2676" t="str" cm="1">
        <f t="array" aca="1" ref="G2676" ca="1">_xlfn.XLOOKUP(A2676,APPLICATION_NUMBER,APPLICATION_PRIMARY_OWNER)</f>
        <v>CHRIS  B LAUKENMANN</v>
      </c>
      <c r="H2676" cm="1">
        <f t="array" aca="1" ref="H2676" ca="1">SUMIFS(AMOUNT,APPL_ID,A2676,YEAR,C2676,DIVERSION_TYPE,"DIRECT")</f>
        <v>0</v>
      </c>
      <c r="I2676" cm="1">
        <f t="array" aca="1" ref="I2676" ca="1">SUMIFS(AMOUNT,APPL_ID,A2676,YEAR,C2676,DIVERSION_TYPE,"STORAGE")</f>
        <v>0</v>
      </c>
      <c r="J2676">
        <f t="shared" ca="1" si="41"/>
        <v>0</v>
      </c>
      <c r="K2676" s="17" cm="1">
        <f t="array" aca="1" ref="K2676" ca="1">IF(J2676&gt;0,COUNTIFS(AnnualTotalDiversion,J2676,APPL_ID,"&lt;&gt;"&amp;A2676,Owner,G2676,YEAR,C2676)/12,0)</f>
        <v>0</v>
      </c>
    </row>
    <row r="2677" spans="1:11" x14ac:dyDescent="0.25">
      <c r="A2677" t="s">
        <v>65</v>
      </c>
      <c r="B2677">
        <v>11166</v>
      </c>
      <c r="C2677">
        <v>2018</v>
      </c>
      <c r="D2677">
        <v>1</v>
      </c>
      <c r="E2677">
        <v>0</v>
      </c>
      <c r="F2677" s="15" t="s">
        <v>44</v>
      </c>
      <c r="G2677" t="str" cm="1">
        <f t="array" aca="1" ref="G2677" ca="1">_xlfn.XLOOKUP(A2677,APPLICATION_NUMBER,APPLICATION_PRIMARY_OWNER)</f>
        <v>CHRIS  B LAUKENMANN</v>
      </c>
      <c r="H2677" cm="1">
        <f t="array" aca="1" ref="H2677" ca="1">SUMIFS(AMOUNT,APPL_ID,A2677,YEAR,C2677,DIVERSION_TYPE,"DIRECT")</f>
        <v>0</v>
      </c>
      <c r="I2677" cm="1">
        <f t="array" aca="1" ref="I2677" ca="1">SUMIFS(AMOUNT,APPL_ID,A2677,YEAR,C2677,DIVERSION_TYPE,"STORAGE")</f>
        <v>0</v>
      </c>
      <c r="J2677">
        <f t="shared" ca="1" si="41"/>
        <v>0</v>
      </c>
      <c r="K2677" s="17" cm="1">
        <f t="array" aca="1" ref="K2677" ca="1">IF(J2677&gt;0,COUNTIFS(AnnualTotalDiversion,J2677,APPL_ID,"&lt;&gt;"&amp;A2677,Owner,G2677,YEAR,C2677)/12,0)</f>
        <v>0</v>
      </c>
    </row>
    <row r="2678" spans="1:11" x14ac:dyDescent="0.25">
      <c r="A2678" t="s">
        <v>65</v>
      </c>
      <c r="B2678">
        <v>11166</v>
      </c>
      <c r="C2678">
        <v>2020</v>
      </c>
      <c r="D2678">
        <v>8</v>
      </c>
      <c r="E2678">
        <v>0</v>
      </c>
      <c r="F2678" s="15" t="s">
        <v>45</v>
      </c>
      <c r="G2678" t="str" cm="1">
        <f t="array" aca="1" ref="G2678" ca="1">_xlfn.XLOOKUP(A2678,APPLICATION_NUMBER,APPLICATION_PRIMARY_OWNER)</f>
        <v>CHRIS  B LAUKENMANN</v>
      </c>
      <c r="H2678" cm="1">
        <f t="array" aca="1" ref="H2678" ca="1">SUMIFS(AMOUNT,APPL_ID,A2678,YEAR,C2678,DIVERSION_TYPE,"DIRECT")</f>
        <v>0</v>
      </c>
      <c r="I2678" cm="1">
        <f t="array" aca="1" ref="I2678" ca="1">SUMIFS(AMOUNT,APPL_ID,A2678,YEAR,C2678,DIVERSION_TYPE,"STORAGE")</f>
        <v>0</v>
      </c>
      <c r="J2678">
        <f t="shared" ca="1" si="41"/>
        <v>0</v>
      </c>
      <c r="K2678" s="17" cm="1">
        <f t="array" aca="1" ref="K2678" ca="1">IF(J2678&gt;0,COUNTIFS(AnnualTotalDiversion,J2678,APPL_ID,"&lt;&gt;"&amp;A2678,Owner,G2678,YEAR,C2678)/12,0)</f>
        <v>0</v>
      </c>
    </row>
    <row r="2679" spans="1:11" x14ac:dyDescent="0.25">
      <c r="A2679" t="s">
        <v>65</v>
      </c>
      <c r="B2679">
        <v>11166</v>
      </c>
      <c r="C2679">
        <v>2018</v>
      </c>
      <c r="D2679">
        <v>2</v>
      </c>
      <c r="E2679">
        <v>0</v>
      </c>
      <c r="F2679" s="15" t="s">
        <v>46</v>
      </c>
      <c r="G2679" t="str" cm="1">
        <f t="array" aca="1" ref="G2679" ca="1">_xlfn.XLOOKUP(A2679,APPLICATION_NUMBER,APPLICATION_PRIMARY_OWNER)</f>
        <v>CHRIS  B LAUKENMANN</v>
      </c>
      <c r="H2679" cm="1">
        <f t="array" aca="1" ref="H2679" ca="1">SUMIFS(AMOUNT,APPL_ID,A2679,YEAR,C2679,DIVERSION_TYPE,"DIRECT")</f>
        <v>0</v>
      </c>
      <c r="I2679" cm="1">
        <f t="array" aca="1" ref="I2679" ca="1">SUMIFS(AMOUNT,APPL_ID,A2679,YEAR,C2679,DIVERSION_TYPE,"STORAGE")</f>
        <v>0</v>
      </c>
      <c r="J2679">
        <f t="shared" ca="1" si="41"/>
        <v>0</v>
      </c>
      <c r="K2679" s="17" cm="1">
        <f t="array" aca="1" ref="K2679" ca="1">IF(J2679&gt;0,COUNTIFS(AnnualTotalDiversion,J2679,APPL_ID,"&lt;&gt;"&amp;A2679,Owner,G2679,YEAR,C2679)/12,0)</f>
        <v>0</v>
      </c>
    </row>
    <row r="2680" spans="1:11" x14ac:dyDescent="0.25">
      <c r="A2680" t="s">
        <v>66</v>
      </c>
      <c r="B2680">
        <v>11185</v>
      </c>
      <c r="C2680">
        <v>2017</v>
      </c>
      <c r="D2680">
        <v>9</v>
      </c>
      <c r="E2680">
        <v>0</v>
      </c>
      <c r="F2680" s="15" t="s">
        <v>45</v>
      </c>
      <c r="G2680" t="str" cm="1">
        <f t="array" aca="1" ref="G2680" ca="1">_xlfn.XLOOKUP(A2680,APPLICATION_NUMBER,APPLICATION_PRIMARY_OWNER)</f>
        <v>FRANK J ZELLER</v>
      </c>
      <c r="H2680" cm="1">
        <f t="array" aca="1" ref="H2680" ca="1">SUMIFS(AMOUNT,APPL_ID,A2680,YEAR,C2680,DIVERSION_TYPE,"DIRECT")</f>
        <v>0</v>
      </c>
      <c r="I2680" cm="1">
        <f t="array" aca="1" ref="I2680" ca="1">SUMIFS(AMOUNT,APPL_ID,A2680,YEAR,C2680,DIVERSION_TYPE,"STORAGE")</f>
        <v>1.02</v>
      </c>
      <c r="J2680">
        <f t="shared" ca="1" si="41"/>
        <v>1.02</v>
      </c>
      <c r="K2680" s="17" cm="1">
        <f t="array" aca="1" ref="K2680" ca="1">IF(J2680&gt;0,COUNTIFS(AnnualTotalDiversion,J2680,APPL_ID,"&lt;&gt;"&amp;A2680,Owner,G2680,YEAR,C2680)/12,0)</f>
        <v>0</v>
      </c>
    </row>
    <row r="2681" spans="1:11" x14ac:dyDescent="0.25">
      <c r="A2681" t="s">
        <v>66</v>
      </c>
      <c r="B2681">
        <v>11185</v>
      </c>
      <c r="C2681">
        <v>2018</v>
      </c>
      <c r="D2681">
        <v>4</v>
      </c>
      <c r="E2681">
        <v>0</v>
      </c>
      <c r="F2681" s="15" t="s">
        <v>46</v>
      </c>
      <c r="G2681" t="str" cm="1">
        <f t="array" aca="1" ref="G2681" ca="1">_xlfn.XLOOKUP(A2681,APPLICATION_NUMBER,APPLICATION_PRIMARY_OWNER)</f>
        <v>FRANK J ZELLER</v>
      </c>
      <c r="H2681" cm="1">
        <f t="array" aca="1" ref="H2681" ca="1">SUMIFS(AMOUNT,APPL_ID,A2681,YEAR,C2681,DIVERSION_TYPE,"DIRECT")</f>
        <v>0</v>
      </c>
      <c r="I2681" cm="1">
        <f t="array" aca="1" ref="I2681" ca="1">SUMIFS(AMOUNT,APPL_ID,A2681,YEAR,C2681,DIVERSION_TYPE,"STORAGE")</f>
        <v>1.02</v>
      </c>
      <c r="J2681">
        <f t="shared" ca="1" si="41"/>
        <v>1.02</v>
      </c>
      <c r="K2681" s="17" cm="1">
        <f t="array" aca="1" ref="K2681" ca="1">IF(J2681&gt;0,COUNTIFS(AnnualTotalDiversion,J2681,APPL_ID,"&lt;&gt;"&amp;A2681,Owner,G2681,YEAR,C2681)/12,0)</f>
        <v>0</v>
      </c>
    </row>
    <row r="2682" spans="1:11" x14ac:dyDescent="0.25">
      <c r="A2682" t="s">
        <v>66</v>
      </c>
      <c r="B2682">
        <v>11185</v>
      </c>
      <c r="C2682">
        <v>2018</v>
      </c>
      <c r="D2682">
        <v>8</v>
      </c>
      <c r="E2682">
        <v>0</v>
      </c>
      <c r="F2682" s="15" t="s">
        <v>45</v>
      </c>
      <c r="G2682" t="str" cm="1">
        <f t="array" aca="1" ref="G2682" ca="1">_xlfn.XLOOKUP(A2682,APPLICATION_NUMBER,APPLICATION_PRIMARY_OWNER)</f>
        <v>FRANK J ZELLER</v>
      </c>
      <c r="H2682" cm="1">
        <f t="array" aca="1" ref="H2682" ca="1">SUMIFS(AMOUNT,APPL_ID,A2682,YEAR,C2682,DIVERSION_TYPE,"DIRECT")</f>
        <v>0</v>
      </c>
      <c r="I2682" cm="1">
        <f t="array" aca="1" ref="I2682" ca="1">SUMIFS(AMOUNT,APPL_ID,A2682,YEAR,C2682,DIVERSION_TYPE,"STORAGE")</f>
        <v>1.02</v>
      </c>
      <c r="J2682">
        <f t="shared" ca="1" si="41"/>
        <v>1.02</v>
      </c>
      <c r="K2682" s="17" cm="1">
        <f t="array" aca="1" ref="K2682" ca="1">IF(J2682&gt;0,COUNTIFS(AnnualTotalDiversion,J2682,APPL_ID,"&lt;&gt;"&amp;A2682,Owner,G2682,YEAR,C2682)/12,0)</f>
        <v>0</v>
      </c>
    </row>
    <row r="2683" spans="1:11" x14ac:dyDescent="0.25">
      <c r="A2683" t="s">
        <v>66</v>
      </c>
      <c r="B2683">
        <v>11185</v>
      </c>
      <c r="C2683">
        <v>2017</v>
      </c>
      <c r="D2683">
        <v>10</v>
      </c>
      <c r="E2683">
        <v>0</v>
      </c>
      <c r="F2683" s="15" t="s">
        <v>46</v>
      </c>
      <c r="G2683" t="str" cm="1">
        <f t="array" aca="1" ref="G2683" ca="1">_xlfn.XLOOKUP(A2683,APPLICATION_NUMBER,APPLICATION_PRIMARY_OWNER)</f>
        <v>FRANK J ZELLER</v>
      </c>
      <c r="H2683" cm="1">
        <f t="array" aca="1" ref="H2683" ca="1">SUMIFS(AMOUNT,APPL_ID,A2683,YEAR,C2683,DIVERSION_TYPE,"DIRECT")</f>
        <v>0</v>
      </c>
      <c r="I2683" cm="1">
        <f t="array" aca="1" ref="I2683" ca="1">SUMIFS(AMOUNT,APPL_ID,A2683,YEAR,C2683,DIVERSION_TYPE,"STORAGE")</f>
        <v>1.02</v>
      </c>
      <c r="J2683">
        <f t="shared" ca="1" si="41"/>
        <v>1.02</v>
      </c>
      <c r="K2683" s="17" cm="1">
        <f t="array" aca="1" ref="K2683" ca="1">IF(J2683&gt;0,COUNTIFS(AnnualTotalDiversion,J2683,APPL_ID,"&lt;&gt;"&amp;A2683,Owner,G2683,YEAR,C2683)/12,0)</f>
        <v>0</v>
      </c>
    </row>
    <row r="2684" spans="1:11" x14ac:dyDescent="0.25">
      <c r="A2684" t="s">
        <v>66</v>
      </c>
      <c r="B2684">
        <v>11185</v>
      </c>
      <c r="C2684">
        <v>2019</v>
      </c>
      <c r="D2684">
        <v>1</v>
      </c>
      <c r="E2684">
        <v>0</v>
      </c>
      <c r="F2684" s="15" t="s">
        <v>44</v>
      </c>
      <c r="G2684" t="str" cm="1">
        <f t="array" aca="1" ref="G2684" ca="1">_xlfn.XLOOKUP(A2684,APPLICATION_NUMBER,APPLICATION_PRIMARY_OWNER)</f>
        <v>FRANK J ZELLER</v>
      </c>
      <c r="H2684" cm="1">
        <f t="array" aca="1" ref="H2684" ca="1">SUMIFS(AMOUNT,APPL_ID,A2684,YEAR,C2684,DIVERSION_TYPE,"DIRECT")</f>
        <v>0</v>
      </c>
      <c r="I2684" cm="1">
        <f t="array" aca="1" ref="I2684" ca="1">SUMIFS(AMOUNT,APPL_ID,A2684,YEAR,C2684,DIVERSION_TYPE,"STORAGE")</f>
        <v>1.53</v>
      </c>
      <c r="J2684">
        <f t="shared" ca="1" si="41"/>
        <v>1.53</v>
      </c>
      <c r="K2684" s="17" cm="1">
        <f t="array" aca="1" ref="K2684" ca="1">IF(J2684&gt;0,COUNTIFS(AnnualTotalDiversion,J2684,APPL_ID,"&lt;&gt;"&amp;A2684,Owner,G2684,YEAR,C2684)/12,0)</f>
        <v>0</v>
      </c>
    </row>
    <row r="2685" spans="1:11" x14ac:dyDescent="0.25">
      <c r="A2685" t="s">
        <v>66</v>
      </c>
      <c r="B2685">
        <v>11185</v>
      </c>
      <c r="C2685">
        <v>2018</v>
      </c>
      <c r="D2685">
        <v>11</v>
      </c>
      <c r="E2685">
        <v>0</v>
      </c>
      <c r="F2685" s="15" t="s">
        <v>46</v>
      </c>
      <c r="G2685" t="str" cm="1">
        <f t="array" aca="1" ref="G2685" ca="1">_xlfn.XLOOKUP(A2685,APPLICATION_NUMBER,APPLICATION_PRIMARY_OWNER)</f>
        <v>FRANK J ZELLER</v>
      </c>
      <c r="H2685" cm="1">
        <f t="array" aca="1" ref="H2685" ca="1">SUMIFS(AMOUNT,APPL_ID,A2685,YEAR,C2685,DIVERSION_TYPE,"DIRECT")</f>
        <v>0</v>
      </c>
      <c r="I2685" cm="1">
        <f t="array" aca="1" ref="I2685" ca="1">SUMIFS(AMOUNT,APPL_ID,A2685,YEAR,C2685,DIVERSION_TYPE,"STORAGE")</f>
        <v>1.02</v>
      </c>
      <c r="J2685">
        <f t="shared" ca="1" si="41"/>
        <v>1.02</v>
      </c>
      <c r="K2685" s="17" cm="1">
        <f t="array" aca="1" ref="K2685" ca="1">IF(J2685&gt;0,COUNTIFS(AnnualTotalDiversion,J2685,APPL_ID,"&lt;&gt;"&amp;A2685,Owner,G2685,YEAR,C2685)/12,0)</f>
        <v>0</v>
      </c>
    </row>
    <row r="2686" spans="1:11" x14ac:dyDescent="0.25">
      <c r="A2686" t="s">
        <v>66</v>
      </c>
      <c r="B2686">
        <v>11185</v>
      </c>
      <c r="C2686">
        <v>2018</v>
      </c>
      <c r="D2686">
        <v>12</v>
      </c>
      <c r="E2686">
        <v>0</v>
      </c>
      <c r="F2686" s="15" t="s">
        <v>45</v>
      </c>
      <c r="G2686" t="str" cm="1">
        <f t="array" aca="1" ref="G2686" ca="1">_xlfn.XLOOKUP(A2686,APPLICATION_NUMBER,APPLICATION_PRIMARY_OWNER)</f>
        <v>FRANK J ZELLER</v>
      </c>
      <c r="H2686" cm="1">
        <f t="array" aca="1" ref="H2686" ca="1">SUMIFS(AMOUNT,APPL_ID,A2686,YEAR,C2686,DIVERSION_TYPE,"DIRECT")</f>
        <v>0</v>
      </c>
      <c r="I2686" cm="1">
        <f t="array" aca="1" ref="I2686" ca="1">SUMIFS(AMOUNT,APPL_ID,A2686,YEAR,C2686,DIVERSION_TYPE,"STORAGE")</f>
        <v>1.02</v>
      </c>
      <c r="J2686">
        <f t="shared" ca="1" si="41"/>
        <v>1.02</v>
      </c>
      <c r="K2686" s="17" cm="1">
        <f t="array" aca="1" ref="K2686" ca="1">IF(J2686&gt;0,COUNTIFS(AnnualTotalDiversion,J2686,APPL_ID,"&lt;&gt;"&amp;A2686,Owner,G2686,YEAR,C2686)/12,0)</f>
        <v>0</v>
      </c>
    </row>
    <row r="2687" spans="1:11" x14ac:dyDescent="0.25">
      <c r="A2687" t="s">
        <v>66</v>
      </c>
      <c r="B2687">
        <v>11185</v>
      </c>
      <c r="C2687">
        <v>2017</v>
      </c>
      <c r="D2687">
        <v>9</v>
      </c>
      <c r="E2687">
        <v>0</v>
      </c>
      <c r="F2687" s="15" t="s">
        <v>46</v>
      </c>
      <c r="G2687" t="str" cm="1">
        <f t="array" aca="1" ref="G2687" ca="1">_xlfn.XLOOKUP(A2687,APPLICATION_NUMBER,APPLICATION_PRIMARY_OWNER)</f>
        <v>FRANK J ZELLER</v>
      </c>
      <c r="H2687" cm="1">
        <f t="array" aca="1" ref="H2687" ca="1">SUMIFS(AMOUNT,APPL_ID,A2687,YEAR,C2687,DIVERSION_TYPE,"DIRECT")</f>
        <v>0</v>
      </c>
      <c r="I2687" cm="1">
        <f t="array" aca="1" ref="I2687" ca="1">SUMIFS(AMOUNT,APPL_ID,A2687,YEAR,C2687,DIVERSION_TYPE,"STORAGE")</f>
        <v>1.02</v>
      </c>
      <c r="J2687">
        <f t="shared" ca="1" si="41"/>
        <v>1.02</v>
      </c>
      <c r="K2687" s="17" cm="1">
        <f t="array" aca="1" ref="K2687" ca="1">IF(J2687&gt;0,COUNTIFS(AnnualTotalDiversion,J2687,APPL_ID,"&lt;&gt;"&amp;A2687,Owner,G2687,YEAR,C2687)/12,0)</f>
        <v>0</v>
      </c>
    </row>
    <row r="2688" spans="1:11" x14ac:dyDescent="0.25">
      <c r="A2688" t="s">
        <v>66</v>
      </c>
      <c r="B2688">
        <v>11185</v>
      </c>
      <c r="C2688">
        <v>2017</v>
      </c>
      <c r="D2688">
        <v>10</v>
      </c>
      <c r="E2688">
        <v>0</v>
      </c>
      <c r="F2688" s="15" t="s">
        <v>44</v>
      </c>
      <c r="G2688" t="str" cm="1">
        <f t="array" aca="1" ref="G2688" ca="1">_xlfn.XLOOKUP(A2688,APPLICATION_NUMBER,APPLICATION_PRIMARY_OWNER)</f>
        <v>FRANK J ZELLER</v>
      </c>
      <c r="H2688" cm="1">
        <f t="array" aca="1" ref="H2688" ca="1">SUMIFS(AMOUNT,APPL_ID,A2688,YEAR,C2688,DIVERSION_TYPE,"DIRECT")</f>
        <v>0</v>
      </c>
      <c r="I2688" cm="1">
        <f t="array" aca="1" ref="I2688" ca="1">SUMIFS(AMOUNT,APPL_ID,A2688,YEAR,C2688,DIVERSION_TYPE,"STORAGE")</f>
        <v>1.02</v>
      </c>
      <c r="J2688">
        <f t="shared" ca="1" si="41"/>
        <v>1.02</v>
      </c>
      <c r="K2688" s="17" cm="1">
        <f t="array" aca="1" ref="K2688" ca="1">IF(J2688&gt;0,COUNTIFS(AnnualTotalDiversion,J2688,APPL_ID,"&lt;&gt;"&amp;A2688,Owner,G2688,YEAR,C2688)/12,0)</f>
        <v>0</v>
      </c>
    </row>
    <row r="2689" spans="1:11" x14ac:dyDescent="0.25">
      <c r="A2689" t="s">
        <v>66</v>
      </c>
      <c r="B2689">
        <v>11185</v>
      </c>
      <c r="C2689">
        <v>2018</v>
      </c>
      <c r="D2689">
        <v>6</v>
      </c>
      <c r="E2689">
        <v>0</v>
      </c>
      <c r="F2689" s="15" t="s">
        <v>46</v>
      </c>
      <c r="G2689" t="str" cm="1">
        <f t="array" aca="1" ref="G2689" ca="1">_xlfn.XLOOKUP(A2689,APPLICATION_NUMBER,APPLICATION_PRIMARY_OWNER)</f>
        <v>FRANK J ZELLER</v>
      </c>
      <c r="H2689" cm="1">
        <f t="array" aca="1" ref="H2689" ca="1">SUMIFS(AMOUNT,APPL_ID,A2689,YEAR,C2689,DIVERSION_TYPE,"DIRECT")</f>
        <v>0</v>
      </c>
      <c r="I2689" cm="1">
        <f t="array" aca="1" ref="I2689" ca="1">SUMIFS(AMOUNT,APPL_ID,A2689,YEAR,C2689,DIVERSION_TYPE,"STORAGE")</f>
        <v>1.02</v>
      </c>
      <c r="J2689">
        <f t="shared" ca="1" si="41"/>
        <v>1.02</v>
      </c>
      <c r="K2689" s="17" cm="1">
        <f t="array" aca="1" ref="K2689" ca="1">IF(J2689&gt;0,COUNTIFS(AnnualTotalDiversion,J2689,APPL_ID,"&lt;&gt;"&amp;A2689,Owner,G2689,YEAR,C2689)/12,0)</f>
        <v>0</v>
      </c>
    </row>
    <row r="2690" spans="1:11" x14ac:dyDescent="0.25">
      <c r="A2690" t="s">
        <v>66</v>
      </c>
      <c r="B2690">
        <v>11185</v>
      </c>
      <c r="C2690">
        <v>2018</v>
      </c>
      <c r="D2690">
        <v>12</v>
      </c>
      <c r="E2690">
        <v>0</v>
      </c>
      <c r="F2690" s="15" t="s">
        <v>46</v>
      </c>
      <c r="G2690" t="str" cm="1">
        <f t="array" aca="1" ref="G2690" ca="1">_xlfn.XLOOKUP(A2690,APPLICATION_NUMBER,APPLICATION_PRIMARY_OWNER)</f>
        <v>FRANK J ZELLER</v>
      </c>
      <c r="H2690" cm="1">
        <f t="array" aca="1" ref="H2690" ca="1">SUMIFS(AMOUNT,APPL_ID,A2690,YEAR,C2690,DIVERSION_TYPE,"DIRECT")</f>
        <v>0</v>
      </c>
      <c r="I2690" cm="1">
        <f t="array" aca="1" ref="I2690" ca="1">SUMIFS(AMOUNT,APPL_ID,A2690,YEAR,C2690,DIVERSION_TYPE,"STORAGE")</f>
        <v>1.02</v>
      </c>
      <c r="J2690">
        <f t="shared" ca="1" si="41"/>
        <v>1.02</v>
      </c>
      <c r="K2690" s="17" cm="1">
        <f t="array" aca="1" ref="K2690" ca="1">IF(J2690&gt;0,COUNTIFS(AnnualTotalDiversion,J2690,APPL_ID,"&lt;&gt;"&amp;A2690,Owner,G2690,YEAR,C2690)/12,0)</f>
        <v>0</v>
      </c>
    </row>
    <row r="2691" spans="1:11" x14ac:dyDescent="0.25">
      <c r="A2691" t="s">
        <v>66</v>
      </c>
      <c r="B2691">
        <v>11185</v>
      </c>
      <c r="C2691">
        <v>2018</v>
      </c>
      <c r="D2691">
        <v>12</v>
      </c>
      <c r="E2691">
        <v>0</v>
      </c>
      <c r="F2691" s="15" t="s">
        <v>44</v>
      </c>
      <c r="G2691" t="str" cm="1">
        <f t="array" aca="1" ref="G2691" ca="1">_xlfn.XLOOKUP(A2691,APPLICATION_NUMBER,APPLICATION_PRIMARY_OWNER)</f>
        <v>FRANK J ZELLER</v>
      </c>
      <c r="H2691" cm="1">
        <f t="array" aca="1" ref="H2691" ca="1">SUMIFS(AMOUNT,APPL_ID,A2691,YEAR,C2691,DIVERSION_TYPE,"DIRECT")</f>
        <v>0</v>
      </c>
      <c r="I2691" cm="1">
        <f t="array" aca="1" ref="I2691" ca="1">SUMIFS(AMOUNT,APPL_ID,A2691,YEAR,C2691,DIVERSION_TYPE,"STORAGE")</f>
        <v>1.02</v>
      </c>
      <c r="J2691">
        <f t="shared" ca="1" si="41"/>
        <v>1.02</v>
      </c>
      <c r="K2691" s="17" cm="1">
        <f t="array" aca="1" ref="K2691" ca="1">IF(J2691&gt;0,COUNTIFS(AnnualTotalDiversion,J2691,APPL_ID,"&lt;&gt;"&amp;A2691,Owner,G2691,YEAR,C2691)/12,0)</f>
        <v>0</v>
      </c>
    </row>
    <row r="2692" spans="1:11" x14ac:dyDescent="0.25">
      <c r="A2692" t="s">
        <v>66</v>
      </c>
      <c r="B2692">
        <v>11185</v>
      </c>
      <c r="C2692">
        <v>2018</v>
      </c>
      <c r="D2692">
        <v>7</v>
      </c>
      <c r="E2692">
        <v>0.19175</v>
      </c>
      <c r="F2692" s="15" t="s">
        <v>44</v>
      </c>
      <c r="G2692" t="str" cm="1">
        <f t="array" aca="1" ref="G2692" ca="1">_xlfn.XLOOKUP(A2692,APPLICATION_NUMBER,APPLICATION_PRIMARY_OWNER)</f>
        <v>FRANK J ZELLER</v>
      </c>
      <c r="H2692" cm="1">
        <f t="array" aca="1" ref="H2692" ca="1">SUMIFS(AMOUNT,APPL_ID,A2692,YEAR,C2692,DIVERSION_TYPE,"DIRECT")</f>
        <v>0</v>
      </c>
      <c r="I2692" cm="1">
        <f t="array" aca="1" ref="I2692" ca="1">SUMIFS(AMOUNT,APPL_ID,A2692,YEAR,C2692,DIVERSION_TYPE,"STORAGE")</f>
        <v>1.02</v>
      </c>
      <c r="J2692">
        <f t="shared" ca="1" si="41"/>
        <v>1.02</v>
      </c>
      <c r="K2692" s="17" cm="1">
        <f t="array" aca="1" ref="K2692" ca="1">IF(J2692&gt;0,COUNTIFS(AnnualTotalDiversion,J2692,APPL_ID,"&lt;&gt;"&amp;A2692,Owner,G2692,YEAR,C2692)/12,0)</f>
        <v>0</v>
      </c>
    </row>
    <row r="2693" spans="1:11" x14ac:dyDescent="0.25">
      <c r="A2693" t="s">
        <v>66</v>
      </c>
      <c r="B2693">
        <v>11185</v>
      </c>
      <c r="C2693">
        <v>2017</v>
      </c>
      <c r="D2693">
        <v>12</v>
      </c>
      <c r="E2693">
        <v>0</v>
      </c>
      <c r="F2693" s="15" t="s">
        <v>44</v>
      </c>
      <c r="G2693" t="str" cm="1">
        <f t="array" aca="1" ref="G2693" ca="1">_xlfn.XLOOKUP(A2693,APPLICATION_NUMBER,APPLICATION_PRIMARY_OWNER)</f>
        <v>FRANK J ZELLER</v>
      </c>
      <c r="H2693" cm="1">
        <f t="array" aca="1" ref="H2693" ca="1">SUMIFS(AMOUNT,APPL_ID,A2693,YEAR,C2693,DIVERSION_TYPE,"DIRECT")</f>
        <v>0</v>
      </c>
      <c r="I2693" cm="1">
        <f t="array" aca="1" ref="I2693" ca="1">SUMIFS(AMOUNT,APPL_ID,A2693,YEAR,C2693,DIVERSION_TYPE,"STORAGE")</f>
        <v>1.02</v>
      </c>
      <c r="J2693">
        <f t="shared" ref="J2693:J2756" ca="1" si="42">SUM(H2693:I2693)</f>
        <v>1.02</v>
      </c>
      <c r="K2693" s="17" cm="1">
        <f t="array" aca="1" ref="K2693" ca="1">IF(J2693&gt;0,COUNTIFS(AnnualTotalDiversion,J2693,APPL_ID,"&lt;&gt;"&amp;A2693,Owner,G2693,YEAR,C2693)/12,0)</f>
        <v>0</v>
      </c>
    </row>
    <row r="2694" spans="1:11" x14ac:dyDescent="0.25">
      <c r="A2694" t="s">
        <v>66</v>
      </c>
      <c r="B2694">
        <v>11185</v>
      </c>
      <c r="C2694">
        <v>2017</v>
      </c>
      <c r="D2694">
        <v>12</v>
      </c>
      <c r="E2694">
        <v>0</v>
      </c>
      <c r="F2694" s="15" t="s">
        <v>46</v>
      </c>
      <c r="G2694" t="str" cm="1">
        <f t="array" aca="1" ref="G2694" ca="1">_xlfn.XLOOKUP(A2694,APPLICATION_NUMBER,APPLICATION_PRIMARY_OWNER)</f>
        <v>FRANK J ZELLER</v>
      </c>
      <c r="H2694" cm="1">
        <f t="array" aca="1" ref="H2694" ca="1">SUMIFS(AMOUNT,APPL_ID,A2694,YEAR,C2694,DIVERSION_TYPE,"DIRECT")</f>
        <v>0</v>
      </c>
      <c r="I2694" cm="1">
        <f t="array" aca="1" ref="I2694" ca="1">SUMIFS(AMOUNT,APPL_ID,A2694,YEAR,C2694,DIVERSION_TYPE,"STORAGE")</f>
        <v>1.02</v>
      </c>
      <c r="J2694">
        <f t="shared" ca="1" si="42"/>
        <v>1.02</v>
      </c>
      <c r="K2694" s="17" cm="1">
        <f t="array" aca="1" ref="K2694" ca="1">IF(J2694&gt;0,COUNTIFS(AnnualTotalDiversion,J2694,APPL_ID,"&lt;&gt;"&amp;A2694,Owner,G2694,YEAR,C2694)/12,0)</f>
        <v>0</v>
      </c>
    </row>
    <row r="2695" spans="1:11" x14ac:dyDescent="0.25">
      <c r="A2695" t="s">
        <v>66</v>
      </c>
      <c r="B2695">
        <v>11185</v>
      </c>
      <c r="C2695">
        <v>2018</v>
      </c>
      <c r="D2695">
        <v>8</v>
      </c>
      <c r="E2695">
        <v>0</v>
      </c>
      <c r="F2695" s="15" t="s">
        <v>46</v>
      </c>
      <c r="G2695" t="str" cm="1">
        <f t="array" aca="1" ref="G2695" ca="1">_xlfn.XLOOKUP(A2695,APPLICATION_NUMBER,APPLICATION_PRIMARY_OWNER)</f>
        <v>FRANK J ZELLER</v>
      </c>
      <c r="H2695" cm="1">
        <f t="array" aca="1" ref="H2695" ca="1">SUMIFS(AMOUNT,APPL_ID,A2695,YEAR,C2695,DIVERSION_TYPE,"DIRECT")</f>
        <v>0</v>
      </c>
      <c r="I2695" cm="1">
        <f t="array" aca="1" ref="I2695" ca="1">SUMIFS(AMOUNT,APPL_ID,A2695,YEAR,C2695,DIVERSION_TYPE,"STORAGE")</f>
        <v>1.02</v>
      </c>
      <c r="J2695">
        <f t="shared" ca="1" si="42"/>
        <v>1.02</v>
      </c>
      <c r="K2695" s="17" cm="1">
        <f t="array" aca="1" ref="K2695" ca="1">IF(J2695&gt;0,COUNTIFS(AnnualTotalDiversion,J2695,APPL_ID,"&lt;&gt;"&amp;A2695,Owner,G2695,YEAR,C2695)/12,0)</f>
        <v>0</v>
      </c>
    </row>
    <row r="2696" spans="1:11" x14ac:dyDescent="0.25">
      <c r="A2696" t="s">
        <v>66</v>
      </c>
      <c r="B2696">
        <v>11185</v>
      </c>
      <c r="C2696">
        <v>2017</v>
      </c>
      <c r="D2696">
        <v>11</v>
      </c>
      <c r="E2696">
        <v>0</v>
      </c>
      <c r="F2696" s="15" t="s">
        <v>44</v>
      </c>
      <c r="G2696" t="str" cm="1">
        <f t="array" aca="1" ref="G2696" ca="1">_xlfn.XLOOKUP(A2696,APPLICATION_NUMBER,APPLICATION_PRIMARY_OWNER)</f>
        <v>FRANK J ZELLER</v>
      </c>
      <c r="H2696" cm="1">
        <f t="array" aca="1" ref="H2696" ca="1">SUMIFS(AMOUNT,APPL_ID,A2696,YEAR,C2696,DIVERSION_TYPE,"DIRECT")</f>
        <v>0</v>
      </c>
      <c r="I2696" cm="1">
        <f t="array" aca="1" ref="I2696" ca="1">SUMIFS(AMOUNT,APPL_ID,A2696,YEAR,C2696,DIVERSION_TYPE,"STORAGE")</f>
        <v>1.02</v>
      </c>
      <c r="J2696">
        <f t="shared" ca="1" si="42"/>
        <v>1.02</v>
      </c>
      <c r="K2696" s="17" cm="1">
        <f t="array" aca="1" ref="K2696" ca="1">IF(J2696&gt;0,COUNTIFS(AnnualTotalDiversion,J2696,APPL_ID,"&lt;&gt;"&amp;A2696,Owner,G2696,YEAR,C2696)/12,0)</f>
        <v>0</v>
      </c>
    </row>
    <row r="2697" spans="1:11" x14ac:dyDescent="0.25">
      <c r="A2697" t="s">
        <v>66</v>
      </c>
      <c r="B2697">
        <v>11185</v>
      </c>
      <c r="C2697">
        <v>2017</v>
      </c>
      <c r="D2697">
        <v>11</v>
      </c>
      <c r="E2697">
        <v>0</v>
      </c>
      <c r="F2697" s="15" t="s">
        <v>46</v>
      </c>
      <c r="G2697" t="str" cm="1">
        <f t="array" aca="1" ref="G2697" ca="1">_xlfn.XLOOKUP(A2697,APPLICATION_NUMBER,APPLICATION_PRIMARY_OWNER)</f>
        <v>FRANK J ZELLER</v>
      </c>
      <c r="H2697" cm="1">
        <f t="array" aca="1" ref="H2697" ca="1">SUMIFS(AMOUNT,APPL_ID,A2697,YEAR,C2697,DIVERSION_TYPE,"DIRECT")</f>
        <v>0</v>
      </c>
      <c r="I2697" cm="1">
        <f t="array" aca="1" ref="I2697" ca="1">SUMIFS(AMOUNT,APPL_ID,A2697,YEAR,C2697,DIVERSION_TYPE,"STORAGE")</f>
        <v>1.02</v>
      </c>
      <c r="J2697">
        <f t="shared" ca="1" si="42"/>
        <v>1.02</v>
      </c>
      <c r="K2697" s="17" cm="1">
        <f t="array" aca="1" ref="K2697" ca="1">IF(J2697&gt;0,COUNTIFS(AnnualTotalDiversion,J2697,APPL_ID,"&lt;&gt;"&amp;A2697,Owner,G2697,YEAR,C2697)/12,0)</f>
        <v>0</v>
      </c>
    </row>
    <row r="2698" spans="1:11" x14ac:dyDescent="0.25">
      <c r="A2698" t="s">
        <v>66</v>
      </c>
      <c r="B2698">
        <v>11185</v>
      </c>
      <c r="C2698">
        <v>2018</v>
      </c>
      <c r="D2698">
        <v>1</v>
      </c>
      <c r="E2698">
        <v>0.51</v>
      </c>
      <c r="F2698" s="15" t="s">
        <v>46</v>
      </c>
      <c r="G2698" t="str" cm="1">
        <f t="array" aca="1" ref="G2698" ca="1">_xlfn.XLOOKUP(A2698,APPLICATION_NUMBER,APPLICATION_PRIMARY_OWNER)</f>
        <v>FRANK J ZELLER</v>
      </c>
      <c r="H2698" cm="1">
        <f t="array" aca="1" ref="H2698" ca="1">SUMIFS(AMOUNT,APPL_ID,A2698,YEAR,C2698,DIVERSION_TYPE,"DIRECT")</f>
        <v>0</v>
      </c>
      <c r="I2698" cm="1">
        <f t="array" aca="1" ref="I2698" ca="1">SUMIFS(AMOUNT,APPL_ID,A2698,YEAR,C2698,DIVERSION_TYPE,"STORAGE")</f>
        <v>1.02</v>
      </c>
      <c r="J2698">
        <f t="shared" ca="1" si="42"/>
        <v>1.02</v>
      </c>
      <c r="K2698" s="17" cm="1">
        <f t="array" aca="1" ref="K2698" ca="1">IF(J2698&gt;0,COUNTIFS(AnnualTotalDiversion,J2698,APPL_ID,"&lt;&gt;"&amp;A2698,Owner,G2698,YEAR,C2698)/12,0)</f>
        <v>0</v>
      </c>
    </row>
    <row r="2699" spans="1:11" x14ac:dyDescent="0.25">
      <c r="A2699" t="s">
        <v>66</v>
      </c>
      <c r="B2699">
        <v>11185</v>
      </c>
      <c r="C2699">
        <v>2017</v>
      </c>
      <c r="D2699">
        <v>9</v>
      </c>
      <c r="E2699">
        <v>0.19175</v>
      </c>
      <c r="F2699" s="15" t="s">
        <v>44</v>
      </c>
      <c r="G2699" t="str" cm="1">
        <f t="array" aca="1" ref="G2699" ca="1">_xlfn.XLOOKUP(A2699,APPLICATION_NUMBER,APPLICATION_PRIMARY_OWNER)</f>
        <v>FRANK J ZELLER</v>
      </c>
      <c r="H2699" cm="1">
        <f t="array" aca="1" ref="H2699" ca="1">SUMIFS(AMOUNT,APPL_ID,A2699,YEAR,C2699,DIVERSION_TYPE,"DIRECT")</f>
        <v>0</v>
      </c>
      <c r="I2699" cm="1">
        <f t="array" aca="1" ref="I2699" ca="1">SUMIFS(AMOUNT,APPL_ID,A2699,YEAR,C2699,DIVERSION_TYPE,"STORAGE")</f>
        <v>1.02</v>
      </c>
      <c r="J2699">
        <f t="shared" ca="1" si="42"/>
        <v>1.02</v>
      </c>
      <c r="K2699" s="17" cm="1">
        <f t="array" aca="1" ref="K2699" ca="1">IF(J2699&gt;0,COUNTIFS(AnnualTotalDiversion,J2699,APPL_ID,"&lt;&gt;"&amp;A2699,Owner,G2699,YEAR,C2699)/12,0)</f>
        <v>0</v>
      </c>
    </row>
    <row r="2700" spans="1:11" x14ac:dyDescent="0.25">
      <c r="A2700" t="s">
        <v>66</v>
      </c>
      <c r="B2700">
        <v>11185</v>
      </c>
      <c r="C2700">
        <v>2019</v>
      </c>
      <c r="D2700">
        <v>1</v>
      </c>
      <c r="E2700">
        <v>0</v>
      </c>
      <c r="F2700" s="15" t="s">
        <v>45</v>
      </c>
      <c r="G2700" t="str" cm="1">
        <f t="array" aca="1" ref="G2700" ca="1">_xlfn.XLOOKUP(A2700,APPLICATION_NUMBER,APPLICATION_PRIMARY_OWNER)</f>
        <v>FRANK J ZELLER</v>
      </c>
      <c r="H2700" cm="1">
        <f t="array" aca="1" ref="H2700" ca="1">SUMIFS(AMOUNT,APPL_ID,A2700,YEAR,C2700,DIVERSION_TYPE,"DIRECT")</f>
        <v>0</v>
      </c>
      <c r="I2700" cm="1">
        <f t="array" aca="1" ref="I2700" ca="1">SUMIFS(AMOUNT,APPL_ID,A2700,YEAR,C2700,DIVERSION_TYPE,"STORAGE")</f>
        <v>1.53</v>
      </c>
      <c r="J2700">
        <f t="shared" ca="1" si="42"/>
        <v>1.53</v>
      </c>
      <c r="K2700" s="17" cm="1">
        <f t="array" aca="1" ref="K2700" ca="1">IF(J2700&gt;0,COUNTIFS(AnnualTotalDiversion,J2700,APPL_ID,"&lt;&gt;"&amp;A2700,Owner,G2700,YEAR,C2700)/12,0)</f>
        <v>0</v>
      </c>
    </row>
    <row r="2701" spans="1:11" x14ac:dyDescent="0.25">
      <c r="A2701" t="s">
        <v>66</v>
      </c>
      <c r="B2701">
        <v>11185</v>
      </c>
      <c r="C2701">
        <v>2018</v>
      </c>
      <c r="D2701">
        <v>7</v>
      </c>
      <c r="E2701">
        <v>0</v>
      </c>
      <c r="F2701" s="15" t="s">
        <v>45</v>
      </c>
      <c r="G2701" t="str" cm="1">
        <f t="array" aca="1" ref="G2701" ca="1">_xlfn.XLOOKUP(A2701,APPLICATION_NUMBER,APPLICATION_PRIMARY_OWNER)</f>
        <v>FRANK J ZELLER</v>
      </c>
      <c r="H2701" cm="1">
        <f t="array" aca="1" ref="H2701" ca="1">SUMIFS(AMOUNT,APPL_ID,A2701,YEAR,C2701,DIVERSION_TYPE,"DIRECT")</f>
        <v>0</v>
      </c>
      <c r="I2701" cm="1">
        <f t="array" aca="1" ref="I2701" ca="1">SUMIFS(AMOUNT,APPL_ID,A2701,YEAR,C2701,DIVERSION_TYPE,"STORAGE")</f>
        <v>1.02</v>
      </c>
      <c r="J2701">
        <f t="shared" ca="1" si="42"/>
        <v>1.02</v>
      </c>
      <c r="K2701" s="17" cm="1">
        <f t="array" aca="1" ref="K2701" ca="1">IF(J2701&gt;0,COUNTIFS(AnnualTotalDiversion,J2701,APPL_ID,"&lt;&gt;"&amp;A2701,Owner,G2701,YEAR,C2701)/12,0)</f>
        <v>0</v>
      </c>
    </row>
    <row r="2702" spans="1:11" x14ac:dyDescent="0.25">
      <c r="A2702" t="s">
        <v>66</v>
      </c>
      <c r="B2702">
        <v>11185</v>
      </c>
      <c r="C2702">
        <v>2018</v>
      </c>
      <c r="D2702">
        <v>8</v>
      </c>
      <c r="E2702">
        <v>0.19175</v>
      </c>
      <c r="F2702" s="15" t="s">
        <v>44</v>
      </c>
      <c r="G2702" t="str" cm="1">
        <f t="array" aca="1" ref="G2702" ca="1">_xlfn.XLOOKUP(A2702,APPLICATION_NUMBER,APPLICATION_PRIMARY_OWNER)</f>
        <v>FRANK J ZELLER</v>
      </c>
      <c r="H2702" cm="1">
        <f t="array" aca="1" ref="H2702" ca="1">SUMIFS(AMOUNT,APPL_ID,A2702,YEAR,C2702,DIVERSION_TYPE,"DIRECT")</f>
        <v>0</v>
      </c>
      <c r="I2702" cm="1">
        <f t="array" aca="1" ref="I2702" ca="1">SUMIFS(AMOUNT,APPL_ID,A2702,YEAR,C2702,DIVERSION_TYPE,"STORAGE")</f>
        <v>1.02</v>
      </c>
      <c r="J2702">
        <f t="shared" ca="1" si="42"/>
        <v>1.02</v>
      </c>
      <c r="K2702" s="17" cm="1">
        <f t="array" aca="1" ref="K2702" ca="1">IF(J2702&gt;0,COUNTIFS(AnnualTotalDiversion,J2702,APPL_ID,"&lt;&gt;"&amp;A2702,Owner,G2702,YEAR,C2702)/12,0)</f>
        <v>0</v>
      </c>
    </row>
    <row r="2703" spans="1:11" x14ac:dyDescent="0.25">
      <c r="A2703" t="s">
        <v>66</v>
      </c>
      <c r="B2703">
        <v>11185</v>
      </c>
      <c r="C2703">
        <v>2017</v>
      </c>
      <c r="D2703">
        <v>11</v>
      </c>
      <c r="E2703">
        <v>0</v>
      </c>
      <c r="F2703" s="15" t="s">
        <v>45</v>
      </c>
      <c r="G2703" t="str" cm="1">
        <f t="array" aca="1" ref="G2703" ca="1">_xlfn.XLOOKUP(A2703,APPLICATION_NUMBER,APPLICATION_PRIMARY_OWNER)</f>
        <v>FRANK J ZELLER</v>
      </c>
      <c r="H2703" cm="1">
        <f t="array" aca="1" ref="H2703" ca="1">SUMIFS(AMOUNT,APPL_ID,A2703,YEAR,C2703,DIVERSION_TYPE,"DIRECT")</f>
        <v>0</v>
      </c>
      <c r="I2703" cm="1">
        <f t="array" aca="1" ref="I2703" ca="1">SUMIFS(AMOUNT,APPL_ID,A2703,YEAR,C2703,DIVERSION_TYPE,"STORAGE")</f>
        <v>1.02</v>
      </c>
      <c r="J2703">
        <f t="shared" ca="1" si="42"/>
        <v>1.02</v>
      </c>
      <c r="K2703" s="17" cm="1">
        <f t="array" aca="1" ref="K2703" ca="1">IF(J2703&gt;0,COUNTIFS(AnnualTotalDiversion,J2703,APPL_ID,"&lt;&gt;"&amp;A2703,Owner,G2703,YEAR,C2703)/12,0)</f>
        <v>0</v>
      </c>
    </row>
    <row r="2704" spans="1:11" x14ac:dyDescent="0.25">
      <c r="A2704" t="s">
        <v>66</v>
      </c>
      <c r="B2704">
        <v>11185</v>
      </c>
      <c r="C2704">
        <v>2018</v>
      </c>
      <c r="D2704">
        <v>1</v>
      </c>
      <c r="E2704">
        <v>0</v>
      </c>
      <c r="F2704" s="15" t="s">
        <v>45</v>
      </c>
      <c r="G2704" t="str" cm="1">
        <f t="array" aca="1" ref="G2704" ca="1">_xlfn.XLOOKUP(A2704,APPLICATION_NUMBER,APPLICATION_PRIMARY_OWNER)</f>
        <v>FRANK J ZELLER</v>
      </c>
      <c r="H2704" cm="1">
        <f t="array" aca="1" ref="H2704" ca="1">SUMIFS(AMOUNT,APPL_ID,A2704,YEAR,C2704,DIVERSION_TYPE,"DIRECT")</f>
        <v>0</v>
      </c>
      <c r="I2704" cm="1">
        <f t="array" aca="1" ref="I2704" ca="1">SUMIFS(AMOUNT,APPL_ID,A2704,YEAR,C2704,DIVERSION_TYPE,"STORAGE")</f>
        <v>1.02</v>
      </c>
      <c r="J2704">
        <f t="shared" ca="1" si="42"/>
        <v>1.02</v>
      </c>
      <c r="K2704" s="17" cm="1">
        <f t="array" aca="1" ref="K2704" ca="1">IF(J2704&gt;0,COUNTIFS(AnnualTotalDiversion,J2704,APPL_ID,"&lt;&gt;"&amp;A2704,Owner,G2704,YEAR,C2704)/12,0)</f>
        <v>0</v>
      </c>
    </row>
    <row r="2705" spans="1:11" x14ac:dyDescent="0.25">
      <c r="A2705" t="s">
        <v>66</v>
      </c>
      <c r="B2705">
        <v>11185</v>
      </c>
      <c r="C2705">
        <v>2017</v>
      </c>
      <c r="D2705">
        <v>10</v>
      </c>
      <c r="E2705">
        <v>0</v>
      </c>
      <c r="F2705" s="15" t="s">
        <v>45</v>
      </c>
      <c r="G2705" t="str" cm="1">
        <f t="array" aca="1" ref="G2705" ca="1">_xlfn.XLOOKUP(A2705,APPLICATION_NUMBER,APPLICATION_PRIMARY_OWNER)</f>
        <v>FRANK J ZELLER</v>
      </c>
      <c r="H2705" cm="1">
        <f t="array" aca="1" ref="H2705" ca="1">SUMIFS(AMOUNT,APPL_ID,A2705,YEAR,C2705,DIVERSION_TYPE,"DIRECT")</f>
        <v>0</v>
      </c>
      <c r="I2705" cm="1">
        <f t="array" aca="1" ref="I2705" ca="1">SUMIFS(AMOUNT,APPL_ID,A2705,YEAR,C2705,DIVERSION_TYPE,"STORAGE")</f>
        <v>1.02</v>
      </c>
      <c r="J2705">
        <f t="shared" ca="1" si="42"/>
        <v>1.02</v>
      </c>
      <c r="K2705" s="17" cm="1">
        <f t="array" aca="1" ref="K2705" ca="1">IF(J2705&gt;0,COUNTIFS(AnnualTotalDiversion,J2705,APPL_ID,"&lt;&gt;"&amp;A2705,Owner,G2705,YEAR,C2705)/12,0)</f>
        <v>0</v>
      </c>
    </row>
    <row r="2706" spans="1:11" x14ac:dyDescent="0.25">
      <c r="A2706" t="s">
        <v>66</v>
      </c>
      <c r="B2706">
        <v>11185</v>
      </c>
      <c r="C2706">
        <v>2018</v>
      </c>
      <c r="D2706">
        <v>6</v>
      </c>
      <c r="E2706">
        <v>0.19175</v>
      </c>
      <c r="F2706" s="15" t="s">
        <v>44</v>
      </c>
      <c r="G2706" t="str" cm="1">
        <f t="array" aca="1" ref="G2706" ca="1">_xlfn.XLOOKUP(A2706,APPLICATION_NUMBER,APPLICATION_PRIMARY_OWNER)</f>
        <v>FRANK J ZELLER</v>
      </c>
      <c r="H2706" cm="1">
        <f t="array" aca="1" ref="H2706" ca="1">SUMIFS(AMOUNT,APPL_ID,A2706,YEAR,C2706,DIVERSION_TYPE,"DIRECT")</f>
        <v>0</v>
      </c>
      <c r="I2706" cm="1">
        <f t="array" aca="1" ref="I2706" ca="1">SUMIFS(AMOUNT,APPL_ID,A2706,YEAR,C2706,DIVERSION_TYPE,"STORAGE")</f>
        <v>1.02</v>
      </c>
      <c r="J2706">
        <f t="shared" ca="1" si="42"/>
        <v>1.02</v>
      </c>
      <c r="K2706" s="17" cm="1">
        <f t="array" aca="1" ref="K2706" ca="1">IF(J2706&gt;0,COUNTIFS(AnnualTotalDiversion,J2706,APPL_ID,"&lt;&gt;"&amp;A2706,Owner,G2706,YEAR,C2706)/12,0)</f>
        <v>0</v>
      </c>
    </row>
    <row r="2707" spans="1:11" x14ac:dyDescent="0.25">
      <c r="A2707" t="s">
        <v>66</v>
      </c>
      <c r="B2707">
        <v>11185</v>
      </c>
      <c r="C2707">
        <v>2018</v>
      </c>
      <c r="D2707">
        <v>4</v>
      </c>
      <c r="E2707">
        <v>0</v>
      </c>
      <c r="F2707" s="15" t="s">
        <v>44</v>
      </c>
      <c r="G2707" t="str" cm="1">
        <f t="array" aca="1" ref="G2707" ca="1">_xlfn.XLOOKUP(A2707,APPLICATION_NUMBER,APPLICATION_PRIMARY_OWNER)</f>
        <v>FRANK J ZELLER</v>
      </c>
      <c r="H2707" cm="1">
        <f t="array" aca="1" ref="H2707" ca="1">SUMIFS(AMOUNT,APPL_ID,A2707,YEAR,C2707,DIVERSION_TYPE,"DIRECT")</f>
        <v>0</v>
      </c>
      <c r="I2707" cm="1">
        <f t="array" aca="1" ref="I2707" ca="1">SUMIFS(AMOUNT,APPL_ID,A2707,YEAR,C2707,DIVERSION_TYPE,"STORAGE")</f>
        <v>1.02</v>
      </c>
      <c r="J2707">
        <f t="shared" ca="1" si="42"/>
        <v>1.02</v>
      </c>
      <c r="K2707" s="17" cm="1">
        <f t="array" aca="1" ref="K2707" ca="1">IF(J2707&gt;0,COUNTIFS(AnnualTotalDiversion,J2707,APPL_ID,"&lt;&gt;"&amp;A2707,Owner,G2707,YEAR,C2707)/12,0)</f>
        <v>0</v>
      </c>
    </row>
    <row r="2708" spans="1:11" x14ac:dyDescent="0.25">
      <c r="A2708" t="s">
        <v>66</v>
      </c>
      <c r="B2708">
        <v>11185</v>
      </c>
      <c r="C2708">
        <v>2018</v>
      </c>
      <c r="D2708">
        <v>10</v>
      </c>
      <c r="E2708">
        <v>0</v>
      </c>
      <c r="F2708" s="15" t="s">
        <v>45</v>
      </c>
      <c r="G2708" t="str" cm="1">
        <f t="array" aca="1" ref="G2708" ca="1">_xlfn.XLOOKUP(A2708,APPLICATION_NUMBER,APPLICATION_PRIMARY_OWNER)</f>
        <v>FRANK J ZELLER</v>
      </c>
      <c r="H2708" cm="1">
        <f t="array" aca="1" ref="H2708" ca="1">SUMIFS(AMOUNT,APPL_ID,A2708,YEAR,C2708,DIVERSION_TYPE,"DIRECT")</f>
        <v>0</v>
      </c>
      <c r="I2708" cm="1">
        <f t="array" aca="1" ref="I2708" ca="1">SUMIFS(AMOUNT,APPL_ID,A2708,YEAR,C2708,DIVERSION_TYPE,"STORAGE")</f>
        <v>1.02</v>
      </c>
      <c r="J2708">
        <f t="shared" ca="1" si="42"/>
        <v>1.02</v>
      </c>
      <c r="K2708" s="17" cm="1">
        <f t="array" aca="1" ref="K2708" ca="1">IF(J2708&gt;0,COUNTIFS(AnnualTotalDiversion,J2708,APPL_ID,"&lt;&gt;"&amp;A2708,Owner,G2708,YEAR,C2708)/12,0)</f>
        <v>0</v>
      </c>
    </row>
    <row r="2709" spans="1:11" x14ac:dyDescent="0.25">
      <c r="A2709" t="s">
        <v>66</v>
      </c>
      <c r="B2709">
        <v>11185</v>
      </c>
      <c r="C2709">
        <v>2018</v>
      </c>
      <c r="D2709">
        <v>2</v>
      </c>
      <c r="E2709">
        <v>0</v>
      </c>
      <c r="F2709" s="15" t="s">
        <v>45</v>
      </c>
      <c r="G2709" t="str" cm="1">
        <f t="array" aca="1" ref="G2709" ca="1">_xlfn.XLOOKUP(A2709,APPLICATION_NUMBER,APPLICATION_PRIMARY_OWNER)</f>
        <v>FRANK J ZELLER</v>
      </c>
      <c r="H2709" cm="1">
        <f t="array" aca="1" ref="H2709" ca="1">SUMIFS(AMOUNT,APPL_ID,A2709,YEAR,C2709,DIVERSION_TYPE,"DIRECT")</f>
        <v>0</v>
      </c>
      <c r="I2709" cm="1">
        <f t="array" aca="1" ref="I2709" ca="1">SUMIFS(AMOUNT,APPL_ID,A2709,YEAR,C2709,DIVERSION_TYPE,"STORAGE")</f>
        <v>1.02</v>
      </c>
      <c r="J2709">
        <f t="shared" ca="1" si="42"/>
        <v>1.02</v>
      </c>
      <c r="K2709" s="17" cm="1">
        <f t="array" aca="1" ref="K2709" ca="1">IF(J2709&gt;0,COUNTIFS(AnnualTotalDiversion,J2709,APPL_ID,"&lt;&gt;"&amp;A2709,Owner,G2709,YEAR,C2709)/12,0)</f>
        <v>0</v>
      </c>
    </row>
    <row r="2710" spans="1:11" x14ac:dyDescent="0.25">
      <c r="A2710" t="s">
        <v>66</v>
      </c>
      <c r="B2710">
        <v>11185</v>
      </c>
      <c r="C2710">
        <v>2017</v>
      </c>
      <c r="D2710">
        <v>8</v>
      </c>
      <c r="E2710">
        <v>0</v>
      </c>
      <c r="F2710" s="15" t="s">
        <v>45</v>
      </c>
      <c r="G2710" t="str" cm="1">
        <f t="array" aca="1" ref="G2710" ca="1">_xlfn.XLOOKUP(A2710,APPLICATION_NUMBER,APPLICATION_PRIMARY_OWNER)</f>
        <v>FRANK J ZELLER</v>
      </c>
      <c r="H2710" cm="1">
        <f t="array" aca="1" ref="H2710" ca="1">SUMIFS(AMOUNT,APPL_ID,A2710,YEAR,C2710,DIVERSION_TYPE,"DIRECT")</f>
        <v>0</v>
      </c>
      <c r="I2710" cm="1">
        <f t="array" aca="1" ref="I2710" ca="1">SUMIFS(AMOUNT,APPL_ID,A2710,YEAR,C2710,DIVERSION_TYPE,"STORAGE")</f>
        <v>1.02</v>
      </c>
      <c r="J2710">
        <f t="shared" ca="1" si="42"/>
        <v>1.02</v>
      </c>
      <c r="K2710" s="17" cm="1">
        <f t="array" aca="1" ref="K2710" ca="1">IF(J2710&gt;0,COUNTIFS(AnnualTotalDiversion,J2710,APPL_ID,"&lt;&gt;"&amp;A2710,Owner,G2710,YEAR,C2710)/12,0)</f>
        <v>0</v>
      </c>
    </row>
    <row r="2711" spans="1:11" x14ac:dyDescent="0.25">
      <c r="A2711" t="s">
        <v>66</v>
      </c>
      <c r="B2711">
        <v>11185</v>
      </c>
      <c r="C2711">
        <v>2018</v>
      </c>
      <c r="D2711">
        <v>5</v>
      </c>
      <c r="E2711">
        <v>0.19175</v>
      </c>
      <c r="F2711" s="15" t="s">
        <v>44</v>
      </c>
      <c r="G2711" t="str" cm="1">
        <f t="array" aca="1" ref="G2711" ca="1">_xlfn.XLOOKUP(A2711,APPLICATION_NUMBER,APPLICATION_PRIMARY_OWNER)</f>
        <v>FRANK J ZELLER</v>
      </c>
      <c r="H2711" cm="1">
        <f t="array" aca="1" ref="H2711" ca="1">SUMIFS(AMOUNT,APPL_ID,A2711,YEAR,C2711,DIVERSION_TYPE,"DIRECT")</f>
        <v>0</v>
      </c>
      <c r="I2711" cm="1">
        <f t="array" aca="1" ref="I2711" ca="1">SUMIFS(AMOUNT,APPL_ID,A2711,YEAR,C2711,DIVERSION_TYPE,"STORAGE")</f>
        <v>1.02</v>
      </c>
      <c r="J2711">
        <f t="shared" ca="1" si="42"/>
        <v>1.02</v>
      </c>
      <c r="K2711" s="17" cm="1">
        <f t="array" aca="1" ref="K2711" ca="1">IF(J2711&gt;0,COUNTIFS(AnnualTotalDiversion,J2711,APPL_ID,"&lt;&gt;"&amp;A2711,Owner,G2711,YEAR,C2711)/12,0)</f>
        <v>0</v>
      </c>
    </row>
    <row r="2712" spans="1:11" x14ac:dyDescent="0.25">
      <c r="A2712" t="s">
        <v>66</v>
      </c>
      <c r="B2712">
        <v>11185</v>
      </c>
      <c r="C2712">
        <v>2018</v>
      </c>
      <c r="D2712">
        <v>5</v>
      </c>
      <c r="E2712">
        <v>0</v>
      </c>
      <c r="F2712" s="15" t="s">
        <v>45</v>
      </c>
      <c r="G2712" t="str" cm="1">
        <f t="array" aca="1" ref="G2712" ca="1">_xlfn.XLOOKUP(A2712,APPLICATION_NUMBER,APPLICATION_PRIMARY_OWNER)</f>
        <v>FRANK J ZELLER</v>
      </c>
      <c r="H2712" cm="1">
        <f t="array" aca="1" ref="H2712" ca="1">SUMIFS(AMOUNT,APPL_ID,A2712,YEAR,C2712,DIVERSION_TYPE,"DIRECT")</f>
        <v>0</v>
      </c>
      <c r="I2712" cm="1">
        <f t="array" aca="1" ref="I2712" ca="1">SUMIFS(AMOUNT,APPL_ID,A2712,YEAR,C2712,DIVERSION_TYPE,"STORAGE")</f>
        <v>1.02</v>
      </c>
      <c r="J2712">
        <f t="shared" ca="1" si="42"/>
        <v>1.02</v>
      </c>
      <c r="K2712" s="17" cm="1">
        <f t="array" aca="1" ref="K2712" ca="1">IF(J2712&gt;0,COUNTIFS(AnnualTotalDiversion,J2712,APPL_ID,"&lt;&gt;"&amp;A2712,Owner,G2712,YEAR,C2712)/12,0)</f>
        <v>0</v>
      </c>
    </row>
    <row r="2713" spans="1:11" x14ac:dyDescent="0.25">
      <c r="A2713" t="s">
        <v>66</v>
      </c>
      <c r="B2713">
        <v>11185</v>
      </c>
      <c r="C2713">
        <v>2018</v>
      </c>
      <c r="D2713">
        <v>6</v>
      </c>
      <c r="E2713">
        <v>0</v>
      </c>
      <c r="F2713" s="15" t="s">
        <v>45</v>
      </c>
      <c r="G2713" t="str" cm="1">
        <f t="array" aca="1" ref="G2713" ca="1">_xlfn.XLOOKUP(A2713,APPLICATION_NUMBER,APPLICATION_PRIMARY_OWNER)</f>
        <v>FRANK J ZELLER</v>
      </c>
      <c r="H2713" cm="1">
        <f t="array" aca="1" ref="H2713" ca="1">SUMIFS(AMOUNT,APPL_ID,A2713,YEAR,C2713,DIVERSION_TYPE,"DIRECT")</f>
        <v>0</v>
      </c>
      <c r="I2713" cm="1">
        <f t="array" aca="1" ref="I2713" ca="1">SUMIFS(AMOUNT,APPL_ID,A2713,YEAR,C2713,DIVERSION_TYPE,"STORAGE")</f>
        <v>1.02</v>
      </c>
      <c r="J2713">
        <f t="shared" ca="1" si="42"/>
        <v>1.02</v>
      </c>
      <c r="K2713" s="17" cm="1">
        <f t="array" aca="1" ref="K2713" ca="1">IF(J2713&gt;0,COUNTIFS(AnnualTotalDiversion,J2713,APPL_ID,"&lt;&gt;"&amp;A2713,Owner,G2713,YEAR,C2713)/12,0)</f>
        <v>0</v>
      </c>
    </row>
    <row r="2714" spans="1:11" x14ac:dyDescent="0.25">
      <c r="A2714" t="s">
        <v>66</v>
      </c>
      <c r="B2714">
        <v>11185</v>
      </c>
      <c r="C2714">
        <v>2018</v>
      </c>
      <c r="D2714">
        <v>9</v>
      </c>
      <c r="E2714">
        <v>0.19175</v>
      </c>
      <c r="F2714" s="15" t="s">
        <v>44</v>
      </c>
      <c r="G2714" t="str" cm="1">
        <f t="array" aca="1" ref="G2714" ca="1">_xlfn.XLOOKUP(A2714,APPLICATION_NUMBER,APPLICATION_PRIMARY_OWNER)</f>
        <v>FRANK J ZELLER</v>
      </c>
      <c r="H2714" cm="1">
        <f t="array" aca="1" ref="H2714" ca="1">SUMIFS(AMOUNT,APPL_ID,A2714,YEAR,C2714,DIVERSION_TYPE,"DIRECT")</f>
        <v>0</v>
      </c>
      <c r="I2714" cm="1">
        <f t="array" aca="1" ref="I2714" ca="1">SUMIFS(AMOUNT,APPL_ID,A2714,YEAR,C2714,DIVERSION_TYPE,"STORAGE")</f>
        <v>1.02</v>
      </c>
      <c r="J2714">
        <f t="shared" ca="1" si="42"/>
        <v>1.02</v>
      </c>
      <c r="K2714" s="17" cm="1">
        <f t="array" aca="1" ref="K2714" ca="1">IF(J2714&gt;0,COUNTIFS(AnnualTotalDiversion,J2714,APPL_ID,"&lt;&gt;"&amp;A2714,Owner,G2714,YEAR,C2714)/12,0)</f>
        <v>0</v>
      </c>
    </row>
    <row r="2715" spans="1:11" x14ac:dyDescent="0.25">
      <c r="A2715" t="s">
        <v>66</v>
      </c>
      <c r="B2715">
        <v>11185</v>
      </c>
      <c r="C2715">
        <v>2018</v>
      </c>
      <c r="D2715">
        <v>11</v>
      </c>
      <c r="E2715">
        <v>0</v>
      </c>
      <c r="F2715" s="15" t="s">
        <v>45</v>
      </c>
      <c r="G2715" t="str" cm="1">
        <f t="array" aca="1" ref="G2715" ca="1">_xlfn.XLOOKUP(A2715,APPLICATION_NUMBER,APPLICATION_PRIMARY_OWNER)</f>
        <v>FRANK J ZELLER</v>
      </c>
      <c r="H2715" cm="1">
        <f t="array" aca="1" ref="H2715" ca="1">SUMIFS(AMOUNT,APPL_ID,A2715,YEAR,C2715,DIVERSION_TYPE,"DIRECT")</f>
        <v>0</v>
      </c>
      <c r="I2715" cm="1">
        <f t="array" aca="1" ref="I2715" ca="1">SUMIFS(AMOUNT,APPL_ID,A2715,YEAR,C2715,DIVERSION_TYPE,"STORAGE")</f>
        <v>1.02</v>
      </c>
      <c r="J2715">
        <f t="shared" ca="1" si="42"/>
        <v>1.02</v>
      </c>
      <c r="K2715" s="17" cm="1">
        <f t="array" aca="1" ref="K2715" ca="1">IF(J2715&gt;0,COUNTIFS(AnnualTotalDiversion,J2715,APPL_ID,"&lt;&gt;"&amp;A2715,Owner,G2715,YEAR,C2715)/12,0)</f>
        <v>0</v>
      </c>
    </row>
    <row r="2716" spans="1:11" x14ac:dyDescent="0.25">
      <c r="A2716" t="s">
        <v>66</v>
      </c>
      <c r="B2716">
        <v>11185</v>
      </c>
      <c r="C2716">
        <v>2018</v>
      </c>
      <c r="D2716">
        <v>2</v>
      </c>
      <c r="E2716">
        <v>0</v>
      </c>
      <c r="F2716" s="15" t="s">
        <v>44</v>
      </c>
      <c r="G2716" t="str" cm="1">
        <f t="array" aca="1" ref="G2716" ca="1">_xlfn.XLOOKUP(A2716,APPLICATION_NUMBER,APPLICATION_PRIMARY_OWNER)</f>
        <v>FRANK J ZELLER</v>
      </c>
      <c r="H2716" cm="1">
        <f t="array" aca="1" ref="H2716" ca="1">SUMIFS(AMOUNT,APPL_ID,A2716,YEAR,C2716,DIVERSION_TYPE,"DIRECT")</f>
        <v>0</v>
      </c>
      <c r="I2716" cm="1">
        <f t="array" aca="1" ref="I2716" ca="1">SUMIFS(AMOUNT,APPL_ID,A2716,YEAR,C2716,DIVERSION_TYPE,"STORAGE")</f>
        <v>1.02</v>
      </c>
      <c r="J2716">
        <f t="shared" ca="1" si="42"/>
        <v>1.02</v>
      </c>
      <c r="K2716" s="17" cm="1">
        <f t="array" aca="1" ref="K2716" ca="1">IF(J2716&gt;0,COUNTIFS(AnnualTotalDiversion,J2716,APPL_ID,"&lt;&gt;"&amp;A2716,Owner,G2716,YEAR,C2716)/12,0)</f>
        <v>0</v>
      </c>
    </row>
    <row r="2717" spans="1:11" x14ac:dyDescent="0.25">
      <c r="A2717" t="s">
        <v>66</v>
      </c>
      <c r="B2717">
        <v>11185</v>
      </c>
      <c r="C2717">
        <v>2018</v>
      </c>
      <c r="D2717">
        <v>2</v>
      </c>
      <c r="E2717">
        <v>0.51</v>
      </c>
      <c r="F2717" s="15" t="s">
        <v>46</v>
      </c>
      <c r="G2717" t="str" cm="1">
        <f t="array" aca="1" ref="G2717" ca="1">_xlfn.XLOOKUP(A2717,APPLICATION_NUMBER,APPLICATION_PRIMARY_OWNER)</f>
        <v>FRANK J ZELLER</v>
      </c>
      <c r="H2717" cm="1">
        <f t="array" aca="1" ref="H2717" ca="1">SUMIFS(AMOUNT,APPL_ID,A2717,YEAR,C2717,DIVERSION_TYPE,"DIRECT")</f>
        <v>0</v>
      </c>
      <c r="I2717" cm="1">
        <f t="array" aca="1" ref="I2717" ca="1">SUMIFS(AMOUNT,APPL_ID,A2717,YEAR,C2717,DIVERSION_TYPE,"STORAGE")</f>
        <v>1.02</v>
      </c>
      <c r="J2717">
        <f t="shared" ca="1" si="42"/>
        <v>1.02</v>
      </c>
      <c r="K2717" s="17" cm="1">
        <f t="array" aca="1" ref="K2717" ca="1">IF(J2717&gt;0,COUNTIFS(AnnualTotalDiversion,J2717,APPL_ID,"&lt;&gt;"&amp;A2717,Owner,G2717,YEAR,C2717)/12,0)</f>
        <v>0</v>
      </c>
    </row>
    <row r="2718" spans="1:11" x14ac:dyDescent="0.25">
      <c r="A2718" t="s">
        <v>66</v>
      </c>
      <c r="B2718">
        <v>11185</v>
      </c>
      <c r="C2718">
        <v>2017</v>
      </c>
      <c r="D2718">
        <v>6</v>
      </c>
      <c r="E2718">
        <v>0</v>
      </c>
      <c r="F2718" s="15" t="s">
        <v>46</v>
      </c>
      <c r="G2718" t="str" cm="1">
        <f t="array" aca="1" ref="G2718" ca="1">_xlfn.XLOOKUP(A2718,APPLICATION_NUMBER,APPLICATION_PRIMARY_OWNER)</f>
        <v>FRANK J ZELLER</v>
      </c>
      <c r="H2718" cm="1">
        <f t="array" aca="1" ref="H2718" ca="1">SUMIFS(AMOUNT,APPL_ID,A2718,YEAR,C2718,DIVERSION_TYPE,"DIRECT")</f>
        <v>0</v>
      </c>
      <c r="I2718" cm="1">
        <f t="array" aca="1" ref="I2718" ca="1">SUMIFS(AMOUNT,APPL_ID,A2718,YEAR,C2718,DIVERSION_TYPE,"STORAGE")</f>
        <v>1.02</v>
      </c>
      <c r="J2718">
        <f t="shared" ca="1" si="42"/>
        <v>1.02</v>
      </c>
      <c r="K2718" s="17" cm="1">
        <f t="array" aca="1" ref="K2718" ca="1">IF(J2718&gt;0,COUNTIFS(AnnualTotalDiversion,J2718,APPL_ID,"&lt;&gt;"&amp;A2718,Owner,G2718,YEAR,C2718)/12,0)</f>
        <v>0</v>
      </c>
    </row>
    <row r="2719" spans="1:11" x14ac:dyDescent="0.25">
      <c r="A2719" t="s">
        <v>66</v>
      </c>
      <c r="B2719">
        <v>11185</v>
      </c>
      <c r="C2719">
        <v>2018</v>
      </c>
      <c r="D2719">
        <v>5</v>
      </c>
      <c r="E2719">
        <v>0</v>
      </c>
      <c r="F2719" s="15" t="s">
        <v>46</v>
      </c>
      <c r="G2719" t="str" cm="1">
        <f t="array" aca="1" ref="G2719" ca="1">_xlfn.XLOOKUP(A2719,APPLICATION_NUMBER,APPLICATION_PRIMARY_OWNER)</f>
        <v>FRANK J ZELLER</v>
      </c>
      <c r="H2719" cm="1">
        <f t="array" aca="1" ref="H2719" ca="1">SUMIFS(AMOUNT,APPL_ID,A2719,YEAR,C2719,DIVERSION_TYPE,"DIRECT")</f>
        <v>0</v>
      </c>
      <c r="I2719" cm="1">
        <f t="array" aca="1" ref="I2719" ca="1">SUMIFS(AMOUNT,APPL_ID,A2719,YEAR,C2719,DIVERSION_TYPE,"STORAGE")</f>
        <v>1.02</v>
      </c>
      <c r="J2719">
        <f t="shared" ca="1" si="42"/>
        <v>1.02</v>
      </c>
      <c r="K2719" s="17" cm="1">
        <f t="array" aca="1" ref="K2719" ca="1">IF(J2719&gt;0,COUNTIFS(AnnualTotalDiversion,J2719,APPL_ID,"&lt;&gt;"&amp;A2719,Owner,G2719,YEAR,C2719)/12,0)</f>
        <v>0</v>
      </c>
    </row>
    <row r="2720" spans="1:11" x14ac:dyDescent="0.25">
      <c r="A2720" t="s">
        <v>66</v>
      </c>
      <c r="B2720">
        <v>11185</v>
      </c>
      <c r="C2720">
        <v>2017</v>
      </c>
      <c r="D2720">
        <v>5</v>
      </c>
      <c r="E2720">
        <v>0</v>
      </c>
      <c r="F2720" s="15" t="s">
        <v>45</v>
      </c>
      <c r="G2720" t="str" cm="1">
        <f t="array" aca="1" ref="G2720" ca="1">_xlfn.XLOOKUP(A2720,APPLICATION_NUMBER,APPLICATION_PRIMARY_OWNER)</f>
        <v>FRANK J ZELLER</v>
      </c>
      <c r="H2720" cm="1">
        <f t="array" aca="1" ref="H2720" ca="1">SUMIFS(AMOUNT,APPL_ID,A2720,YEAR,C2720,DIVERSION_TYPE,"DIRECT")</f>
        <v>0</v>
      </c>
      <c r="I2720" cm="1">
        <f t="array" aca="1" ref="I2720" ca="1">SUMIFS(AMOUNT,APPL_ID,A2720,YEAR,C2720,DIVERSION_TYPE,"STORAGE")</f>
        <v>1.02</v>
      </c>
      <c r="J2720">
        <f t="shared" ca="1" si="42"/>
        <v>1.02</v>
      </c>
      <c r="K2720" s="17" cm="1">
        <f t="array" aca="1" ref="K2720" ca="1">IF(J2720&gt;0,COUNTIFS(AnnualTotalDiversion,J2720,APPL_ID,"&lt;&gt;"&amp;A2720,Owner,G2720,YEAR,C2720)/12,0)</f>
        <v>0</v>
      </c>
    </row>
    <row r="2721" spans="1:11" x14ac:dyDescent="0.25">
      <c r="A2721" t="s">
        <v>66</v>
      </c>
      <c r="B2721">
        <v>11185</v>
      </c>
      <c r="C2721">
        <v>2018</v>
      </c>
      <c r="D2721">
        <v>3</v>
      </c>
      <c r="E2721">
        <v>0</v>
      </c>
      <c r="F2721" s="15" t="s">
        <v>45</v>
      </c>
      <c r="G2721" t="str" cm="1">
        <f t="array" aca="1" ref="G2721" ca="1">_xlfn.XLOOKUP(A2721,APPLICATION_NUMBER,APPLICATION_PRIMARY_OWNER)</f>
        <v>FRANK J ZELLER</v>
      </c>
      <c r="H2721" cm="1">
        <f t="array" aca="1" ref="H2721" ca="1">SUMIFS(AMOUNT,APPL_ID,A2721,YEAR,C2721,DIVERSION_TYPE,"DIRECT")</f>
        <v>0</v>
      </c>
      <c r="I2721" cm="1">
        <f t="array" aca="1" ref="I2721" ca="1">SUMIFS(AMOUNT,APPL_ID,A2721,YEAR,C2721,DIVERSION_TYPE,"STORAGE")</f>
        <v>1.02</v>
      </c>
      <c r="J2721">
        <f t="shared" ca="1" si="42"/>
        <v>1.02</v>
      </c>
      <c r="K2721" s="17" cm="1">
        <f t="array" aca="1" ref="K2721" ca="1">IF(J2721&gt;0,COUNTIFS(AnnualTotalDiversion,J2721,APPL_ID,"&lt;&gt;"&amp;A2721,Owner,G2721,YEAR,C2721)/12,0)</f>
        <v>0</v>
      </c>
    </row>
    <row r="2722" spans="1:11" x14ac:dyDescent="0.25">
      <c r="A2722" t="s">
        <v>66</v>
      </c>
      <c r="B2722">
        <v>11185</v>
      </c>
      <c r="C2722">
        <v>2018</v>
      </c>
      <c r="D2722">
        <v>1</v>
      </c>
      <c r="E2722">
        <v>0</v>
      </c>
      <c r="F2722" s="15" t="s">
        <v>44</v>
      </c>
      <c r="G2722" t="str" cm="1">
        <f t="array" aca="1" ref="G2722" ca="1">_xlfn.XLOOKUP(A2722,APPLICATION_NUMBER,APPLICATION_PRIMARY_OWNER)</f>
        <v>FRANK J ZELLER</v>
      </c>
      <c r="H2722" cm="1">
        <f t="array" aca="1" ref="H2722" ca="1">SUMIFS(AMOUNT,APPL_ID,A2722,YEAR,C2722,DIVERSION_TYPE,"DIRECT")</f>
        <v>0</v>
      </c>
      <c r="I2722" cm="1">
        <f t="array" aca="1" ref="I2722" ca="1">SUMIFS(AMOUNT,APPL_ID,A2722,YEAR,C2722,DIVERSION_TYPE,"STORAGE")</f>
        <v>1.02</v>
      </c>
      <c r="J2722">
        <f t="shared" ca="1" si="42"/>
        <v>1.02</v>
      </c>
      <c r="K2722" s="17" cm="1">
        <f t="array" aca="1" ref="K2722" ca="1">IF(J2722&gt;0,COUNTIFS(AnnualTotalDiversion,J2722,APPL_ID,"&lt;&gt;"&amp;A2722,Owner,G2722,YEAR,C2722)/12,0)</f>
        <v>0</v>
      </c>
    </row>
    <row r="2723" spans="1:11" x14ac:dyDescent="0.25">
      <c r="A2723" t="s">
        <v>66</v>
      </c>
      <c r="B2723">
        <v>11185</v>
      </c>
      <c r="C2723">
        <v>2018</v>
      </c>
      <c r="D2723">
        <v>10</v>
      </c>
      <c r="E2723">
        <v>0</v>
      </c>
      <c r="F2723" s="15" t="s">
        <v>46</v>
      </c>
      <c r="G2723" t="str" cm="1">
        <f t="array" aca="1" ref="G2723" ca="1">_xlfn.XLOOKUP(A2723,APPLICATION_NUMBER,APPLICATION_PRIMARY_OWNER)</f>
        <v>FRANK J ZELLER</v>
      </c>
      <c r="H2723" cm="1">
        <f t="array" aca="1" ref="H2723" ca="1">SUMIFS(AMOUNT,APPL_ID,A2723,YEAR,C2723,DIVERSION_TYPE,"DIRECT")</f>
        <v>0</v>
      </c>
      <c r="I2723" cm="1">
        <f t="array" aca="1" ref="I2723" ca="1">SUMIFS(AMOUNT,APPL_ID,A2723,YEAR,C2723,DIVERSION_TYPE,"STORAGE")</f>
        <v>1.02</v>
      </c>
      <c r="J2723">
        <f t="shared" ca="1" si="42"/>
        <v>1.02</v>
      </c>
      <c r="K2723" s="17" cm="1">
        <f t="array" aca="1" ref="K2723" ca="1">IF(J2723&gt;0,COUNTIFS(AnnualTotalDiversion,J2723,APPL_ID,"&lt;&gt;"&amp;A2723,Owner,G2723,YEAR,C2723)/12,0)</f>
        <v>0</v>
      </c>
    </row>
    <row r="2724" spans="1:11" x14ac:dyDescent="0.25">
      <c r="A2724" t="s">
        <v>66</v>
      </c>
      <c r="B2724">
        <v>11185</v>
      </c>
      <c r="C2724">
        <v>2018</v>
      </c>
      <c r="D2724">
        <v>9</v>
      </c>
      <c r="E2724">
        <v>0</v>
      </c>
      <c r="F2724" s="15" t="s">
        <v>46</v>
      </c>
      <c r="G2724" t="str" cm="1">
        <f t="array" aca="1" ref="G2724" ca="1">_xlfn.XLOOKUP(A2724,APPLICATION_NUMBER,APPLICATION_PRIMARY_OWNER)</f>
        <v>FRANK J ZELLER</v>
      </c>
      <c r="H2724" cm="1">
        <f t="array" aca="1" ref="H2724" ca="1">SUMIFS(AMOUNT,APPL_ID,A2724,YEAR,C2724,DIVERSION_TYPE,"DIRECT")</f>
        <v>0</v>
      </c>
      <c r="I2724" cm="1">
        <f t="array" aca="1" ref="I2724" ca="1">SUMIFS(AMOUNT,APPL_ID,A2724,YEAR,C2724,DIVERSION_TYPE,"STORAGE")</f>
        <v>1.02</v>
      </c>
      <c r="J2724">
        <f t="shared" ca="1" si="42"/>
        <v>1.02</v>
      </c>
      <c r="K2724" s="17" cm="1">
        <f t="array" aca="1" ref="K2724" ca="1">IF(J2724&gt;0,COUNTIFS(AnnualTotalDiversion,J2724,APPL_ID,"&lt;&gt;"&amp;A2724,Owner,G2724,YEAR,C2724)/12,0)</f>
        <v>0</v>
      </c>
    </row>
    <row r="2725" spans="1:11" x14ac:dyDescent="0.25">
      <c r="A2725" t="s">
        <v>66</v>
      </c>
      <c r="B2725">
        <v>11185</v>
      </c>
      <c r="C2725">
        <v>2017</v>
      </c>
      <c r="D2725">
        <v>7</v>
      </c>
      <c r="E2725">
        <v>0</v>
      </c>
      <c r="F2725" s="15" t="s">
        <v>46</v>
      </c>
      <c r="G2725" t="str" cm="1">
        <f t="array" aca="1" ref="G2725" ca="1">_xlfn.XLOOKUP(A2725,APPLICATION_NUMBER,APPLICATION_PRIMARY_OWNER)</f>
        <v>FRANK J ZELLER</v>
      </c>
      <c r="H2725" cm="1">
        <f t="array" aca="1" ref="H2725" ca="1">SUMIFS(AMOUNT,APPL_ID,A2725,YEAR,C2725,DIVERSION_TYPE,"DIRECT")</f>
        <v>0</v>
      </c>
      <c r="I2725" cm="1">
        <f t="array" aca="1" ref="I2725" ca="1">SUMIFS(AMOUNT,APPL_ID,A2725,YEAR,C2725,DIVERSION_TYPE,"STORAGE")</f>
        <v>1.02</v>
      </c>
      <c r="J2725">
        <f t="shared" ca="1" si="42"/>
        <v>1.02</v>
      </c>
      <c r="K2725" s="17" cm="1">
        <f t="array" aca="1" ref="K2725" ca="1">IF(J2725&gt;0,COUNTIFS(AnnualTotalDiversion,J2725,APPL_ID,"&lt;&gt;"&amp;A2725,Owner,G2725,YEAR,C2725)/12,0)</f>
        <v>0</v>
      </c>
    </row>
    <row r="2726" spans="1:11" x14ac:dyDescent="0.25">
      <c r="A2726" t="s">
        <v>66</v>
      </c>
      <c r="B2726">
        <v>11185</v>
      </c>
      <c r="C2726">
        <v>2017</v>
      </c>
      <c r="D2726">
        <v>12</v>
      </c>
      <c r="E2726">
        <v>0</v>
      </c>
      <c r="F2726" s="15" t="s">
        <v>45</v>
      </c>
      <c r="G2726" t="str" cm="1">
        <f t="array" aca="1" ref="G2726" ca="1">_xlfn.XLOOKUP(A2726,APPLICATION_NUMBER,APPLICATION_PRIMARY_OWNER)</f>
        <v>FRANK J ZELLER</v>
      </c>
      <c r="H2726" cm="1">
        <f t="array" aca="1" ref="H2726" ca="1">SUMIFS(AMOUNT,APPL_ID,A2726,YEAR,C2726,DIVERSION_TYPE,"DIRECT")</f>
        <v>0</v>
      </c>
      <c r="I2726" cm="1">
        <f t="array" aca="1" ref="I2726" ca="1">SUMIFS(AMOUNT,APPL_ID,A2726,YEAR,C2726,DIVERSION_TYPE,"STORAGE")</f>
        <v>1.02</v>
      </c>
      <c r="J2726">
        <f t="shared" ca="1" si="42"/>
        <v>1.02</v>
      </c>
      <c r="K2726" s="17" cm="1">
        <f t="array" aca="1" ref="K2726" ca="1">IF(J2726&gt;0,COUNTIFS(AnnualTotalDiversion,J2726,APPL_ID,"&lt;&gt;"&amp;A2726,Owner,G2726,YEAR,C2726)/12,0)</f>
        <v>0</v>
      </c>
    </row>
    <row r="2727" spans="1:11" x14ac:dyDescent="0.25">
      <c r="A2727" t="s">
        <v>66</v>
      </c>
      <c r="B2727">
        <v>11185</v>
      </c>
      <c r="C2727">
        <v>2018</v>
      </c>
      <c r="D2727">
        <v>3</v>
      </c>
      <c r="E2727">
        <v>0</v>
      </c>
      <c r="F2727" s="15" t="s">
        <v>46</v>
      </c>
      <c r="G2727" t="str" cm="1">
        <f t="array" aca="1" ref="G2727" ca="1">_xlfn.XLOOKUP(A2727,APPLICATION_NUMBER,APPLICATION_PRIMARY_OWNER)</f>
        <v>FRANK J ZELLER</v>
      </c>
      <c r="H2727" cm="1">
        <f t="array" aca="1" ref="H2727" ca="1">SUMIFS(AMOUNT,APPL_ID,A2727,YEAR,C2727,DIVERSION_TYPE,"DIRECT")</f>
        <v>0</v>
      </c>
      <c r="I2727" cm="1">
        <f t="array" aca="1" ref="I2727" ca="1">SUMIFS(AMOUNT,APPL_ID,A2727,YEAR,C2727,DIVERSION_TYPE,"STORAGE")</f>
        <v>1.02</v>
      </c>
      <c r="J2727">
        <f t="shared" ca="1" si="42"/>
        <v>1.02</v>
      </c>
      <c r="K2727" s="17" cm="1">
        <f t="array" aca="1" ref="K2727" ca="1">IF(J2727&gt;0,COUNTIFS(AnnualTotalDiversion,J2727,APPL_ID,"&lt;&gt;"&amp;A2727,Owner,G2727,YEAR,C2727)/12,0)</f>
        <v>0</v>
      </c>
    </row>
    <row r="2728" spans="1:11" x14ac:dyDescent="0.25">
      <c r="A2728" t="s">
        <v>66</v>
      </c>
      <c r="B2728">
        <v>11185</v>
      </c>
      <c r="C2728">
        <v>2018</v>
      </c>
      <c r="D2728">
        <v>3</v>
      </c>
      <c r="E2728">
        <v>0</v>
      </c>
      <c r="F2728" s="15" t="s">
        <v>44</v>
      </c>
      <c r="G2728" t="str" cm="1">
        <f t="array" aca="1" ref="G2728" ca="1">_xlfn.XLOOKUP(A2728,APPLICATION_NUMBER,APPLICATION_PRIMARY_OWNER)</f>
        <v>FRANK J ZELLER</v>
      </c>
      <c r="H2728" cm="1">
        <f t="array" aca="1" ref="H2728" ca="1">SUMIFS(AMOUNT,APPL_ID,A2728,YEAR,C2728,DIVERSION_TYPE,"DIRECT")</f>
        <v>0</v>
      </c>
      <c r="I2728" cm="1">
        <f t="array" aca="1" ref="I2728" ca="1">SUMIFS(AMOUNT,APPL_ID,A2728,YEAR,C2728,DIVERSION_TYPE,"STORAGE")</f>
        <v>1.02</v>
      </c>
      <c r="J2728">
        <f t="shared" ca="1" si="42"/>
        <v>1.02</v>
      </c>
      <c r="K2728" s="17" cm="1">
        <f t="array" aca="1" ref="K2728" ca="1">IF(J2728&gt;0,COUNTIFS(AnnualTotalDiversion,J2728,APPL_ID,"&lt;&gt;"&amp;A2728,Owner,G2728,YEAR,C2728)/12,0)</f>
        <v>0</v>
      </c>
    </row>
    <row r="2729" spans="1:11" x14ac:dyDescent="0.25">
      <c r="A2729" t="s">
        <v>66</v>
      </c>
      <c r="B2729">
        <v>11185</v>
      </c>
      <c r="C2729">
        <v>2017</v>
      </c>
      <c r="D2729">
        <v>6</v>
      </c>
      <c r="E2729">
        <v>0</v>
      </c>
      <c r="F2729" s="15" t="s">
        <v>45</v>
      </c>
      <c r="G2729" t="str" cm="1">
        <f t="array" aca="1" ref="G2729" ca="1">_xlfn.XLOOKUP(A2729,APPLICATION_NUMBER,APPLICATION_PRIMARY_OWNER)</f>
        <v>FRANK J ZELLER</v>
      </c>
      <c r="H2729" cm="1">
        <f t="array" aca="1" ref="H2729" ca="1">SUMIFS(AMOUNT,APPL_ID,A2729,YEAR,C2729,DIVERSION_TYPE,"DIRECT")</f>
        <v>0</v>
      </c>
      <c r="I2729" cm="1">
        <f t="array" aca="1" ref="I2729" ca="1">SUMIFS(AMOUNT,APPL_ID,A2729,YEAR,C2729,DIVERSION_TYPE,"STORAGE")</f>
        <v>1.02</v>
      </c>
      <c r="J2729">
        <f t="shared" ca="1" si="42"/>
        <v>1.02</v>
      </c>
      <c r="K2729" s="17" cm="1">
        <f t="array" aca="1" ref="K2729" ca="1">IF(J2729&gt;0,COUNTIFS(AnnualTotalDiversion,J2729,APPL_ID,"&lt;&gt;"&amp;A2729,Owner,G2729,YEAR,C2729)/12,0)</f>
        <v>0</v>
      </c>
    </row>
    <row r="2730" spans="1:11" x14ac:dyDescent="0.25">
      <c r="A2730" t="s">
        <v>66</v>
      </c>
      <c r="B2730">
        <v>11185</v>
      </c>
      <c r="C2730">
        <v>2018</v>
      </c>
      <c r="D2730">
        <v>10</v>
      </c>
      <c r="E2730">
        <v>0</v>
      </c>
      <c r="F2730" s="15" t="s">
        <v>44</v>
      </c>
      <c r="G2730" t="str" cm="1">
        <f t="array" aca="1" ref="G2730" ca="1">_xlfn.XLOOKUP(A2730,APPLICATION_NUMBER,APPLICATION_PRIMARY_OWNER)</f>
        <v>FRANK J ZELLER</v>
      </c>
      <c r="H2730" cm="1">
        <f t="array" aca="1" ref="H2730" ca="1">SUMIFS(AMOUNT,APPL_ID,A2730,YEAR,C2730,DIVERSION_TYPE,"DIRECT")</f>
        <v>0</v>
      </c>
      <c r="I2730" cm="1">
        <f t="array" aca="1" ref="I2730" ca="1">SUMIFS(AMOUNT,APPL_ID,A2730,YEAR,C2730,DIVERSION_TYPE,"STORAGE")</f>
        <v>1.02</v>
      </c>
      <c r="J2730">
        <f t="shared" ca="1" si="42"/>
        <v>1.02</v>
      </c>
      <c r="K2730" s="17" cm="1">
        <f t="array" aca="1" ref="K2730" ca="1">IF(J2730&gt;0,COUNTIFS(AnnualTotalDiversion,J2730,APPL_ID,"&lt;&gt;"&amp;A2730,Owner,G2730,YEAR,C2730)/12,0)</f>
        <v>0</v>
      </c>
    </row>
    <row r="2731" spans="1:11" x14ac:dyDescent="0.25">
      <c r="A2731" t="s">
        <v>66</v>
      </c>
      <c r="B2731">
        <v>11185</v>
      </c>
      <c r="C2731">
        <v>2018</v>
      </c>
      <c r="D2731">
        <v>9</v>
      </c>
      <c r="E2731">
        <v>0</v>
      </c>
      <c r="F2731" s="15" t="s">
        <v>45</v>
      </c>
      <c r="G2731" t="str" cm="1">
        <f t="array" aca="1" ref="G2731" ca="1">_xlfn.XLOOKUP(A2731,APPLICATION_NUMBER,APPLICATION_PRIMARY_OWNER)</f>
        <v>FRANK J ZELLER</v>
      </c>
      <c r="H2731" cm="1">
        <f t="array" aca="1" ref="H2731" ca="1">SUMIFS(AMOUNT,APPL_ID,A2731,YEAR,C2731,DIVERSION_TYPE,"DIRECT")</f>
        <v>0</v>
      </c>
      <c r="I2731" cm="1">
        <f t="array" aca="1" ref="I2731" ca="1">SUMIFS(AMOUNT,APPL_ID,A2731,YEAR,C2731,DIVERSION_TYPE,"STORAGE")</f>
        <v>1.02</v>
      </c>
      <c r="J2731">
        <f t="shared" ca="1" si="42"/>
        <v>1.02</v>
      </c>
      <c r="K2731" s="17" cm="1">
        <f t="array" aca="1" ref="K2731" ca="1">IF(J2731&gt;0,COUNTIFS(AnnualTotalDiversion,J2731,APPL_ID,"&lt;&gt;"&amp;A2731,Owner,G2731,YEAR,C2731)/12,0)</f>
        <v>0</v>
      </c>
    </row>
    <row r="2732" spans="1:11" x14ac:dyDescent="0.25">
      <c r="A2732" t="s">
        <v>66</v>
      </c>
      <c r="B2732">
        <v>11185</v>
      </c>
      <c r="C2732">
        <v>2017</v>
      </c>
      <c r="D2732">
        <v>5</v>
      </c>
      <c r="E2732">
        <v>0</v>
      </c>
      <c r="F2732" s="15" t="s">
        <v>46</v>
      </c>
      <c r="G2732" t="str" cm="1">
        <f t="array" aca="1" ref="G2732" ca="1">_xlfn.XLOOKUP(A2732,APPLICATION_NUMBER,APPLICATION_PRIMARY_OWNER)</f>
        <v>FRANK J ZELLER</v>
      </c>
      <c r="H2732" cm="1">
        <f t="array" aca="1" ref="H2732" ca="1">SUMIFS(AMOUNT,APPL_ID,A2732,YEAR,C2732,DIVERSION_TYPE,"DIRECT")</f>
        <v>0</v>
      </c>
      <c r="I2732" cm="1">
        <f t="array" aca="1" ref="I2732" ca="1">SUMIFS(AMOUNT,APPL_ID,A2732,YEAR,C2732,DIVERSION_TYPE,"STORAGE")</f>
        <v>1.02</v>
      </c>
      <c r="J2732">
        <f t="shared" ca="1" si="42"/>
        <v>1.02</v>
      </c>
      <c r="K2732" s="17" cm="1">
        <f t="array" aca="1" ref="K2732" ca="1">IF(J2732&gt;0,COUNTIFS(AnnualTotalDiversion,J2732,APPL_ID,"&lt;&gt;"&amp;A2732,Owner,G2732,YEAR,C2732)/12,0)</f>
        <v>0</v>
      </c>
    </row>
    <row r="2733" spans="1:11" x14ac:dyDescent="0.25">
      <c r="A2733" t="s">
        <v>66</v>
      </c>
      <c r="B2733">
        <v>11185</v>
      </c>
      <c r="C2733">
        <v>2018</v>
      </c>
      <c r="D2733">
        <v>11</v>
      </c>
      <c r="E2733">
        <v>0</v>
      </c>
      <c r="F2733" s="15" t="s">
        <v>44</v>
      </c>
      <c r="G2733" t="str" cm="1">
        <f t="array" aca="1" ref="G2733" ca="1">_xlfn.XLOOKUP(A2733,APPLICATION_NUMBER,APPLICATION_PRIMARY_OWNER)</f>
        <v>FRANK J ZELLER</v>
      </c>
      <c r="H2733" cm="1">
        <f t="array" aca="1" ref="H2733" ca="1">SUMIFS(AMOUNT,APPL_ID,A2733,YEAR,C2733,DIVERSION_TYPE,"DIRECT")</f>
        <v>0</v>
      </c>
      <c r="I2733" cm="1">
        <f t="array" aca="1" ref="I2733" ca="1">SUMIFS(AMOUNT,APPL_ID,A2733,YEAR,C2733,DIVERSION_TYPE,"STORAGE")</f>
        <v>1.02</v>
      </c>
      <c r="J2733">
        <f t="shared" ca="1" si="42"/>
        <v>1.02</v>
      </c>
      <c r="K2733" s="17" cm="1">
        <f t="array" aca="1" ref="K2733" ca="1">IF(J2733&gt;0,COUNTIFS(AnnualTotalDiversion,J2733,APPL_ID,"&lt;&gt;"&amp;A2733,Owner,G2733,YEAR,C2733)/12,0)</f>
        <v>0</v>
      </c>
    </row>
    <row r="2734" spans="1:11" x14ac:dyDescent="0.25">
      <c r="A2734" t="s">
        <v>66</v>
      </c>
      <c r="B2734">
        <v>11185</v>
      </c>
      <c r="C2734">
        <v>2019</v>
      </c>
      <c r="D2734">
        <v>2</v>
      </c>
      <c r="E2734">
        <v>0</v>
      </c>
      <c r="F2734" s="15" t="s">
        <v>45</v>
      </c>
      <c r="G2734" t="str" cm="1">
        <f t="array" aca="1" ref="G2734" ca="1">_xlfn.XLOOKUP(A2734,APPLICATION_NUMBER,APPLICATION_PRIMARY_OWNER)</f>
        <v>FRANK J ZELLER</v>
      </c>
      <c r="H2734" cm="1">
        <f t="array" aca="1" ref="H2734" ca="1">SUMIFS(AMOUNT,APPL_ID,A2734,YEAR,C2734,DIVERSION_TYPE,"DIRECT")</f>
        <v>0</v>
      </c>
      <c r="I2734" cm="1">
        <f t="array" aca="1" ref="I2734" ca="1">SUMIFS(AMOUNT,APPL_ID,A2734,YEAR,C2734,DIVERSION_TYPE,"STORAGE")</f>
        <v>1.53</v>
      </c>
      <c r="J2734">
        <f t="shared" ca="1" si="42"/>
        <v>1.53</v>
      </c>
      <c r="K2734" s="17" cm="1">
        <f t="array" aca="1" ref="K2734" ca="1">IF(J2734&gt;0,COUNTIFS(AnnualTotalDiversion,J2734,APPL_ID,"&lt;&gt;"&amp;A2734,Owner,G2734,YEAR,C2734)/12,0)</f>
        <v>0</v>
      </c>
    </row>
    <row r="2735" spans="1:11" x14ac:dyDescent="0.25">
      <c r="A2735" t="s">
        <v>66</v>
      </c>
      <c r="B2735">
        <v>11185</v>
      </c>
      <c r="C2735">
        <v>2017</v>
      </c>
      <c r="D2735">
        <v>5</v>
      </c>
      <c r="E2735">
        <v>0.19175</v>
      </c>
      <c r="F2735" s="15" t="s">
        <v>44</v>
      </c>
      <c r="G2735" t="str" cm="1">
        <f t="array" aca="1" ref="G2735" ca="1">_xlfn.XLOOKUP(A2735,APPLICATION_NUMBER,APPLICATION_PRIMARY_OWNER)</f>
        <v>FRANK J ZELLER</v>
      </c>
      <c r="H2735" cm="1">
        <f t="array" aca="1" ref="H2735" ca="1">SUMIFS(AMOUNT,APPL_ID,A2735,YEAR,C2735,DIVERSION_TYPE,"DIRECT")</f>
        <v>0</v>
      </c>
      <c r="I2735" cm="1">
        <f t="array" aca="1" ref="I2735" ca="1">SUMIFS(AMOUNT,APPL_ID,A2735,YEAR,C2735,DIVERSION_TYPE,"STORAGE")</f>
        <v>1.02</v>
      </c>
      <c r="J2735">
        <f t="shared" ca="1" si="42"/>
        <v>1.02</v>
      </c>
      <c r="K2735" s="17" cm="1">
        <f t="array" aca="1" ref="K2735" ca="1">IF(J2735&gt;0,COUNTIFS(AnnualTotalDiversion,J2735,APPL_ID,"&lt;&gt;"&amp;A2735,Owner,G2735,YEAR,C2735)/12,0)</f>
        <v>0</v>
      </c>
    </row>
    <row r="2736" spans="1:11" x14ac:dyDescent="0.25">
      <c r="A2736" t="s">
        <v>66</v>
      </c>
      <c r="B2736">
        <v>11185</v>
      </c>
      <c r="C2736">
        <v>2019</v>
      </c>
      <c r="D2736">
        <v>8</v>
      </c>
      <c r="E2736">
        <v>0</v>
      </c>
      <c r="F2736" s="15" t="s">
        <v>46</v>
      </c>
      <c r="G2736" t="str" cm="1">
        <f t="array" aca="1" ref="G2736" ca="1">_xlfn.XLOOKUP(A2736,APPLICATION_NUMBER,APPLICATION_PRIMARY_OWNER)</f>
        <v>FRANK J ZELLER</v>
      </c>
      <c r="H2736" cm="1">
        <f t="array" aca="1" ref="H2736" ca="1">SUMIFS(AMOUNT,APPL_ID,A2736,YEAR,C2736,DIVERSION_TYPE,"DIRECT")</f>
        <v>0</v>
      </c>
      <c r="I2736" cm="1">
        <f t="array" aca="1" ref="I2736" ca="1">SUMIFS(AMOUNT,APPL_ID,A2736,YEAR,C2736,DIVERSION_TYPE,"STORAGE")</f>
        <v>1.53</v>
      </c>
      <c r="J2736">
        <f t="shared" ca="1" si="42"/>
        <v>1.53</v>
      </c>
      <c r="K2736" s="17" cm="1">
        <f t="array" aca="1" ref="K2736" ca="1">IF(J2736&gt;0,COUNTIFS(AnnualTotalDiversion,J2736,APPL_ID,"&lt;&gt;"&amp;A2736,Owner,G2736,YEAR,C2736)/12,0)</f>
        <v>0</v>
      </c>
    </row>
    <row r="2737" spans="1:11" x14ac:dyDescent="0.25">
      <c r="A2737" t="s">
        <v>66</v>
      </c>
      <c r="B2737">
        <v>11185</v>
      </c>
      <c r="C2737">
        <v>2017</v>
      </c>
      <c r="D2737">
        <v>6</v>
      </c>
      <c r="E2737">
        <v>0.19175</v>
      </c>
      <c r="F2737" s="15" t="s">
        <v>44</v>
      </c>
      <c r="G2737" t="str" cm="1">
        <f t="array" aca="1" ref="G2737" ca="1">_xlfn.XLOOKUP(A2737,APPLICATION_NUMBER,APPLICATION_PRIMARY_OWNER)</f>
        <v>FRANK J ZELLER</v>
      </c>
      <c r="H2737" cm="1">
        <f t="array" aca="1" ref="H2737" ca="1">SUMIFS(AMOUNT,APPL_ID,A2737,YEAR,C2737,DIVERSION_TYPE,"DIRECT")</f>
        <v>0</v>
      </c>
      <c r="I2737" cm="1">
        <f t="array" aca="1" ref="I2737" ca="1">SUMIFS(AMOUNT,APPL_ID,A2737,YEAR,C2737,DIVERSION_TYPE,"STORAGE")</f>
        <v>1.02</v>
      </c>
      <c r="J2737">
        <f t="shared" ca="1" si="42"/>
        <v>1.02</v>
      </c>
      <c r="K2737" s="17" cm="1">
        <f t="array" aca="1" ref="K2737" ca="1">IF(J2737&gt;0,COUNTIFS(AnnualTotalDiversion,J2737,APPL_ID,"&lt;&gt;"&amp;A2737,Owner,G2737,YEAR,C2737)/12,0)</f>
        <v>0</v>
      </c>
    </row>
    <row r="2738" spans="1:11" x14ac:dyDescent="0.25">
      <c r="A2738" t="s">
        <v>66</v>
      </c>
      <c r="B2738">
        <v>11185</v>
      </c>
      <c r="C2738">
        <v>2017</v>
      </c>
      <c r="D2738">
        <v>7</v>
      </c>
      <c r="E2738">
        <v>0.19175</v>
      </c>
      <c r="F2738" s="15" t="s">
        <v>44</v>
      </c>
      <c r="G2738" t="str" cm="1">
        <f t="array" aca="1" ref="G2738" ca="1">_xlfn.XLOOKUP(A2738,APPLICATION_NUMBER,APPLICATION_PRIMARY_OWNER)</f>
        <v>FRANK J ZELLER</v>
      </c>
      <c r="H2738" cm="1">
        <f t="array" aca="1" ref="H2738" ca="1">SUMIFS(AMOUNT,APPL_ID,A2738,YEAR,C2738,DIVERSION_TYPE,"DIRECT")</f>
        <v>0</v>
      </c>
      <c r="I2738" cm="1">
        <f t="array" aca="1" ref="I2738" ca="1">SUMIFS(AMOUNT,APPL_ID,A2738,YEAR,C2738,DIVERSION_TYPE,"STORAGE")</f>
        <v>1.02</v>
      </c>
      <c r="J2738">
        <f t="shared" ca="1" si="42"/>
        <v>1.02</v>
      </c>
      <c r="K2738" s="17" cm="1">
        <f t="array" aca="1" ref="K2738" ca="1">IF(J2738&gt;0,COUNTIFS(AnnualTotalDiversion,J2738,APPL_ID,"&lt;&gt;"&amp;A2738,Owner,G2738,YEAR,C2738)/12,0)</f>
        <v>0</v>
      </c>
    </row>
    <row r="2739" spans="1:11" x14ac:dyDescent="0.25">
      <c r="A2739" t="s">
        <v>66</v>
      </c>
      <c r="B2739">
        <v>11185</v>
      </c>
      <c r="C2739">
        <v>2019</v>
      </c>
      <c r="D2739">
        <v>10</v>
      </c>
      <c r="E2739">
        <v>0</v>
      </c>
      <c r="F2739" s="15" t="s">
        <v>46</v>
      </c>
      <c r="G2739" t="str" cm="1">
        <f t="array" aca="1" ref="G2739" ca="1">_xlfn.XLOOKUP(A2739,APPLICATION_NUMBER,APPLICATION_PRIMARY_OWNER)</f>
        <v>FRANK J ZELLER</v>
      </c>
      <c r="H2739" cm="1">
        <f t="array" aca="1" ref="H2739" ca="1">SUMIFS(AMOUNT,APPL_ID,A2739,YEAR,C2739,DIVERSION_TYPE,"DIRECT")</f>
        <v>0</v>
      </c>
      <c r="I2739" cm="1">
        <f t="array" aca="1" ref="I2739" ca="1">SUMIFS(AMOUNT,APPL_ID,A2739,YEAR,C2739,DIVERSION_TYPE,"STORAGE")</f>
        <v>1.53</v>
      </c>
      <c r="J2739">
        <f t="shared" ca="1" si="42"/>
        <v>1.53</v>
      </c>
      <c r="K2739" s="17" cm="1">
        <f t="array" aca="1" ref="K2739" ca="1">IF(J2739&gt;0,COUNTIFS(AnnualTotalDiversion,J2739,APPL_ID,"&lt;&gt;"&amp;A2739,Owner,G2739,YEAR,C2739)/12,0)</f>
        <v>0</v>
      </c>
    </row>
    <row r="2740" spans="1:11" x14ac:dyDescent="0.25">
      <c r="A2740" t="s">
        <v>66</v>
      </c>
      <c r="B2740">
        <v>11185</v>
      </c>
      <c r="C2740">
        <v>2019</v>
      </c>
      <c r="D2740">
        <v>5</v>
      </c>
      <c r="E2740">
        <v>0</v>
      </c>
      <c r="F2740" s="15" t="s">
        <v>46</v>
      </c>
      <c r="G2740" t="str" cm="1">
        <f t="array" aca="1" ref="G2740" ca="1">_xlfn.XLOOKUP(A2740,APPLICATION_NUMBER,APPLICATION_PRIMARY_OWNER)</f>
        <v>FRANK J ZELLER</v>
      </c>
      <c r="H2740" cm="1">
        <f t="array" aca="1" ref="H2740" ca="1">SUMIFS(AMOUNT,APPL_ID,A2740,YEAR,C2740,DIVERSION_TYPE,"DIRECT")</f>
        <v>0</v>
      </c>
      <c r="I2740" cm="1">
        <f t="array" aca="1" ref="I2740" ca="1">SUMIFS(AMOUNT,APPL_ID,A2740,YEAR,C2740,DIVERSION_TYPE,"STORAGE")</f>
        <v>1.53</v>
      </c>
      <c r="J2740">
        <f t="shared" ca="1" si="42"/>
        <v>1.53</v>
      </c>
      <c r="K2740" s="17" cm="1">
        <f t="array" aca="1" ref="K2740" ca="1">IF(J2740&gt;0,COUNTIFS(AnnualTotalDiversion,J2740,APPL_ID,"&lt;&gt;"&amp;A2740,Owner,G2740,YEAR,C2740)/12,0)</f>
        <v>0</v>
      </c>
    </row>
    <row r="2741" spans="1:11" x14ac:dyDescent="0.25">
      <c r="A2741" t="s">
        <v>66</v>
      </c>
      <c r="B2741">
        <v>11185</v>
      </c>
      <c r="C2741">
        <v>2018</v>
      </c>
      <c r="D2741">
        <v>7</v>
      </c>
      <c r="E2741">
        <v>0</v>
      </c>
      <c r="F2741" s="15" t="s">
        <v>46</v>
      </c>
      <c r="G2741" t="str" cm="1">
        <f t="array" aca="1" ref="G2741" ca="1">_xlfn.XLOOKUP(A2741,APPLICATION_NUMBER,APPLICATION_PRIMARY_OWNER)</f>
        <v>FRANK J ZELLER</v>
      </c>
      <c r="H2741" cm="1">
        <f t="array" aca="1" ref="H2741" ca="1">SUMIFS(AMOUNT,APPL_ID,A2741,YEAR,C2741,DIVERSION_TYPE,"DIRECT")</f>
        <v>0</v>
      </c>
      <c r="I2741" cm="1">
        <f t="array" aca="1" ref="I2741" ca="1">SUMIFS(AMOUNT,APPL_ID,A2741,YEAR,C2741,DIVERSION_TYPE,"STORAGE")</f>
        <v>1.02</v>
      </c>
      <c r="J2741">
        <f t="shared" ca="1" si="42"/>
        <v>1.02</v>
      </c>
      <c r="K2741" s="17" cm="1">
        <f t="array" aca="1" ref="K2741" ca="1">IF(J2741&gt;0,COUNTIFS(AnnualTotalDiversion,J2741,APPL_ID,"&lt;&gt;"&amp;A2741,Owner,G2741,YEAR,C2741)/12,0)</f>
        <v>0</v>
      </c>
    </row>
    <row r="2742" spans="1:11" x14ac:dyDescent="0.25">
      <c r="A2742" t="s">
        <v>66</v>
      </c>
      <c r="B2742">
        <v>11185</v>
      </c>
      <c r="C2742">
        <v>2019</v>
      </c>
      <c r="D2742">
        <v>2</v>
      </c>
      <c r="E2742">
        <v>0.51</v>
      </c>
      <c r="F2742" s="15" t="s">
        <v>46</v>
      </c>
      <c r="G2742" t="str" cm="1">
        <f t="array" aca="1" ref="G2742" ca="1">_xlfn.XLOOKUP(A2742,APPLICATION_NUMBER,APPLICATION_PRIMARY_OWNER)</f>
        <v>FRANK J ZELLER</v>
      </c>
      <c r="H2742" cm="1">
        <f t="array" aca="1" ref="H2742" ca="1">SUMIFS(AMOUNT,APPL_ID,A2742,YEAR,C2742,DIVERSION_TYPE,"DIRECT")</f>
        <v>0</v>
      </c>
      <c r="I2742" cm="1">
        <f t="array" aca="1" ref="I2742" ca="1">SUMIFS(AMOUNT,APPL_ID,A2742,YEAR,C2742,DIVERSION_TYPE,"STORAGE")</f>
        <v>1.53</v>
      </c>
      <c r="J2742">
        <f t="shared" ca="1" si="42"/>
        <v>1.53</v>
      </c>
      <c r="K2742" s="17" cm="1">
        <f t="array" aca="1" ref="K2742" ca="1">IF(J2742&gt;0,COUNTIFS(AnnualTotalDiversion,J2742,APPL_ID,"&lt;&gt;"&amp;A2742,Owner,G2742,YEAR,C2742)/12,0)</f>
        <v>0</v>
      </c>
    </row>
    <row r="2743" spans="1:11" x14ac:dyDescent="0.25">
      <c r="A2743" t="s">
        <v>66</v>
      </c>
      <c r="B2743">
        <v>11185</v>
      </c>
      <c r="C2743">
        <v>2017</v>
      </c>
      <c r="D2743">
        <v>8</v>
      </c>
      <c r="E2743">
        <v>0.19175</v>
      </c>
      <c r="F2743" s="15" t="s">
        <v>44</v>
      </c>
      <c r="G2743" t="str" cm="1">
        <f t="array" aca="1" ref="G2743" ca="1">_xlfn.XLOOKUP(A2743,APPLICATION_NUMBER,APPLICATION_PRIMARY_OWNER)</f>
        <v>FRANK J ZELLER</v>
      </c>
      <c r="H2743" cm="1">
        <f t="array" aca="1" ref="H2743" ca="1">SUMIFS(AMOUNT,APPL_ID,A2743,YEAR,C2743,DIVERSION_TYPE,"DIRECT")</f>
        <v>0</v>
      </c>
      <c r="I2743" cm="1">
        <f t="array" aca="1" ref="I2743" ca="1">SUMIFS(AMOUNT,APPL_ID,A2743,YEAR,C2743,DIVERSION_TYPE,"STORAGE")</f>
        <v>1.02</v>
      </c>
      <c r="J2743">
        <f t="shared" ca="1" si="42"/>
        <v>1.02</v>
      </c>
      <c r="K2743" s="17" cm="1">
        <f t="array" aca="1" ref="K2743" ca="1">IF(J2743&gt;0,COUNTIFS(AnnualTotalDiversion,J2743,APPL_ID,"&lt;&gt;"&amp;A2743,Owner,G2743,YEAR,C2743)/12,0)</f>
        <v>0</v>
      </c>
    </row>
    <row r="2744" spans="1:11" x14ac:dyDescent="0.25">
      <c r="A2744" t="s">
        <v>66</v>
      </c>
      <c r="B2744">
        <v>11185</v>
      </c>
      <c r="C2744">
        <v>2018</v>
      </c>
      <c r="D2744">
        <v>4</v>
      </c>
      <c r="E2744">
        <v>0</v>
      </c>
      <c r="F2744" s="15" t="s">
        <v>45</v>
      </c>
      <c r="G2744" t="str" cm="1">
        <f t="array" aca="1" ref="G2744" ca="1">_xlfn.XLOOKUP(A2744,APPLICATION_NUMBER,APPLICATION_PRIMARY_OWNER)</f>
        <v>FRANK J ZELLER</v>
      </c>
      <c r="H2744" cm="1">
        <f t="array" aca="1" ref="H2744" ca="1">SUMIFS(AMOUNT,APPL_ID,A2744,YEAR,C2744,DIVERSION_TYPE,"DIRECT")</f>
        <v>0</v>
      </c>
      <c r="I2744" cm="1">
        <f t="array" aca="1" ref="I2744" ca="1">SUMIFS(AMOUNT,APPL_ID,A2744,YEAR,C2744,DIVERSION_TYPE,"STORAGE")</f>
        <v>1.02</v>
      </c>
      <c r="J2744">
        <f t="shared" ca="1" si="42"/>
        <v>1.02</v>
      </c>
      <c r="K2744" s="17" cm="1">
        <f t="array" aca="1" ref="K2744" ca="1">IF(J2744&gt;0,COUNTIFS(AnnualTotalDiversion,J2744,APPL_ID,"&lt;&gt;"&amp;A2744,Owner,G2744,YEAR,C2744)/12,0)</f>
        <v>0</v>
      </c>
    </row>
    <row r="2745" spans="1:11" x14ac:dyDescent="0.25">
      <c r="A2745" t="s">
        <v>66</v>
      </c>
      <c r="B2745">
        <v>11185</v>
      </c>
      <c r="C2745">
        <v>2017</v>
      </c>
      <c r="D2745">
        <v>8</v>
      </c>
      <c r="E2745">
        <v>0</v>
      </c>
      <c r="F2745" s="15" t="s">
        <v>46</v>
      </c>
      <c r="G2745" t="str" cm="1">
        <f t="array" aca="1" ref="G2745" ca="1">_xlfn.XLOOKUP(A2745,APPLICATION_NUMBER,APPLICATION_PRIMARY_OWNER)</f>
        <v>FRANK J ZELLER</v>
      </c>
      <c r="H2745" cm="1">
        <f t="array" aca="1" ref="H2745" ca="1">SUMIFS(AMOUNT,APPL_ID,A2745,YEAR,C2745,DIVERSION_TYPE,"DIRECT")</f>
        <v>0</v>
      </c>
      <c r="I2745" cm="1">
        <f t="array" aca="1" ref="I2745" ca="1">SUMIFS(AMOUNT,APPL_ID,A2745,YEAR,C2745,DIVERSION_TYPE,"STORAGE")</f>
        <v>1.02</v>
      </c>
      <c r="J2745">
        <f t="shared" ca="1" si="42"/>
        <v>1.02</v>
      </c>
      <c r="K2745" s="17" cm="1">
        <f t="array" aca="1" ref="K2745" ca="1">IF(J2745&gt;0,COUNTIFS(AnnualTotalDiversion,J2745,APPL_ID,"&lt;&gt;"&amp;A2745,Owner,G2745,YEAR,C2745)/12,0)</f>
        <v>0</v>
      </c>
    </row>
    <row r="2746" spans="1:11" x14ac:dyDescent="0.25">
      <c r="A2746" t="s">
        <v>66</v>
      </c>
      <c r="B2746">
        <v>11185</v>
      </c>
      <c r="C2746">
        <v>2019</v>
      </c>
      <c r="D2746">
        <v>7</v>
      </c>
      <c r="E2746">
        <v>0</v>
      </c>
      <c r="F2746" s="15" t="s">
        <v>46</v>
      </c>
      <c r="G2746" t="str" cm="1">
        <f t="array" aca="1" ref="G2746" ca="1">_xlfn.XLOOKUP(A2746,APPLICATION_NUMBER,APPLICATION_PRIMARY_OWNER)</f>
        <v>FRANK J ZELLER</v>
      </c>
      <c r="H2746" cm="1">
        <f t="array" aca="1" ref="H2746" ca="1">SUMIFS(AMOUNT,APPL_ID,A2746,YEAR,C2746,DIVERSION_TYPE,"DIRECT")</f>
        <v>0</v>
      </c>
      <c r="I2746" cm="1">
        <f t="array" aca="1" ref="I2746" ca="1">SUMIFS(AMOUNT,APPL_ID,A2746,YEAR,C2746,DIVERSION_TYPE,"STORAGE")</f>
        <v>1.53</v>
      </c>
      <c r="J2746">
        <f t="shared" ca="1" si="42"/>
        <v>1.53</v>
      </c>
      <c r="K2746" s="17" cm="1">
        <f t="array" aca="1" ref="K2746" ca="1">IF(J2746&gt;0,COUNTIFS(AnnualTotalDiversion,J2746,APPL_ID,"&lt;&gt;"&amp;A2746,Owner,G2746,YEAR,C2746)/12,0)</f>
        <v>0</v>
      </c>
    </row>
    <row r="2747" spans="1:11" x14ac:dyDescent="0.25">
      <c r="A2747" t="s">
        <v>66</v>
      </c>
      <c r="B2747">
        <v>11185</v>
      </c>
      <c r="C2747">
        <v>2019</v>
      </c>
      <c r="D2747">
        <v>1</v>
      </c>
      <c r="E2747">
        <v>0.51</v>
      </c>
      <c r="F2747" s="15" t="s">
        <v>46</v>
      </c>
      <c r="G2747" t="str" cm="1">
        <f t="array" aca="1" ref="G2747" ca="1">_xlfn.XLOOKUP(A2747,APPLICATION_NUMBER,APPLICATION_PRIMARY_OWNER)</f>
        <v>FRANK J ZELLER</v>
      </c>
      <c r="H2747" cm="1">
        <f t="array" aca="1" ref="H2747" ca="1">SUMIFS(AMOUNT,APPL_ID,A2747,YEAR,C2747,DIVERSION_TYPE,"DIRECT")</f>
        <v>0</v>
      </c>
      <c r="I2747" cm="1">
        <f t="array" aca="1" ref="I2747" ca="1">SUMIFS(AMOUNT,APPL_ID,A2747,YEAR,C2747,DIVERSION_TYPE,"STORAGE")</f>
        <v>1.53</v>
      </c>
      <c r="J2747">
        <f t="shared" ca="1" si="42"/>
        <v>1.53</v>
      </c>
      <c r="K2747" s="17" cm="1">
        <f t="array" aca="1" ref="K2747" ca="1">IF(J2747&gt;0,COUNTIFS(AnnualTotalDiversion,J2747,APPL_ID,"&lt;&gt;"&amp;A2747,Owner,G2747,YEAR,C2747)/12,0)</f>
        <v>0</v>
      </c>
    </row>
    <row r="2748" spans="1:11" x14ac:dyDescent="0.25">
      <c r="A2748" t="s">
        <v>66</v>
      </c>
      <c r="B2748">
        <v>11185</v>
      </c>
      <c r="C2748">
        <v>2019</v>
      </c>
      <c r="D2748">
        <v>7</v>
      </c>
      <c r="E2748">
        <v>0</v>
      </c>
      <c r="F2748" s="15" t="s">
        <v>45</v>
      </c>
      <c r="G2748" t="str" cm="1">
        <f t="array" aca="1" ref="G2748" ca="1">_xlfn.XLOOKUP(A2748,APPLICATION_NUMBER,APPLICATION_PRIMARY_OWNER)</f>
        <v>FRANK J ZELLER</v>
      </c>
      <c r="H2748" cm="1">
        <f t="array" aca="1" ref="H2748" ca="1">SUMIFS(AMOUNT,APPL_ID,A2748,YEAR,C2748,DIVERSION_TYPE,"DIRECT")</f>
        <v>0</v>
      </c>
      <c r="I2748" cm="1">
        <f t="array" aca="1" ref="I2748" ca="1">SUMIFS(AMOUNT,APPL_ID,A2748,YEAR,C2748,DIVERSION_TYPE,"STORAGE")</f>
        <v>1.53</v>
      </c>
      <c r="J2748">
        <f t="shared" ca="1" si="42"/>
        <v>1.53</v>
      </c>
      <c r="K2748" s="17" cm="1">
        <f t="array" aca="1" ref="K2748" ca="1">IF(J2748&gt;0,COUNTIFS(AnnualTotalDiversion,J2748,APPL_ID,"&lt;&gt;"&amp;A2748,Owner,G2748,YEAR,C2748)/12,0)</f>
        <v>0</v>
      </c>
    </row>
    <row r="2749" spans="1:11" x14ac:dyDescent="0.25">
      <c r="A2749" t="s">
        <v>66</v>
      </c>
      <c r="B2749">
        <v>11185</v>
      </c>
      <c r="C2749">
        <v>2019</v>
      </c>
      <c r="D2749">
        <v>8</v>
      </c>
      <c r="E2749">
        <v>0.19175</v>
      </c>
      <c r="F2749" s="15" t="s">
        <v>44</v>
      </c>
      <c r="G2749" t="str" cm="1">
        <f t="array" aca="1" ref="G2749" ca="1">_xlfn.XLOOKUP(A2749,APPLICATION_NUMBER,APPLICATION_PRIMARY_OWNER)</f>
        <v>FRANK J ZELLER</v>
      </c>
      <c r="H2749" cm="1">
        <f t="array" aca="1" ref="H2749" ca="1">SUMIFS(AMOUNT,APPL_ID,A2749,YEAR,C2749,DIVERSION_TYPE,"DIRECT")</f>
        <v>0</v>
      </c>
      <c r="I2749" cm="1">
        <f t="array" aca="1" ref="I2749" ca="1">SUMIFS(AMOUNT,APPL_ID,A2749,YEAR,C2749,DIVERSION_TYPE,"STORAGE")</f>
        <v>1.53</v>
      </c>
      <c r="J2749">
        <f t="shared" ca="1" si="42"/>
        <v>1.53</v>
      </c>
      <c r="K2749" s="17" cm="1">
        <f t="array" aca="1" ref="K2749" ca="1">IF(J2749&gt;0,COUNTIFS(AnnualTotalDiversion,J2749,APPL_ID,"&lt;&gt;"&amp;A2749,Owner,G2749,YEAR,C2749)/12,0)</f>
        <v>0</v>
      </c>
    </row>
    <row r="2750" spans="1:11" x14ac:dyDescent="0.25">
      <c r="A2750" t="s">
        <v>66</v>
      </c>
      <c r="B2750">
        <v>11185</v>
      </c>
      <c r="C2750">
        <v>2017</v>
      </c>
      <c r="D2750">
        <v>7</v>
      </c>
      <c r="E2750">
        <v>0</v>
      </c>
      <c r="F2750" s="15" t="s">
        <v>45</v>
      </c>
      <c r="G2750" t="str" cm="1">
        <f t="array" aca="1" ref="G2750" ca="1">_xlfn.XLOOKUP(A2750,APPLICATION_NUMBER,APPLICATION_PRIMARY_OWNER)</f>
        <v>FRANK J ZELLER</v>
      </c>
      <c r="H2750" cm="1">
        <f t="array" aca="1" ref="H2750" ca="1">SUMIFS(AMOUNT,APPL_ID,A2750,YEAR,C2750,DIVERSION_TYPE,"DIRECT")</f>
        <v>0</v>
      </c>
      <c r="I2750" cm="1">
        <f t="array" aca="1" ref="I2750" ca="1">SUMIFS(AMOUNT,APPL_ID,A2750,YEAR,C2750,DIVERSION_TYPE,"STORAGE")</f>
        <v>1.02</v>
      </c>
      <c r="J2750">
        <f t="shared" ca="1" si="42"/>
        <v>1.02</v>
      </c>
      <c r="K2750" s="17" cm="1">
        <f t="array" aca="1" ref="K2750" ca="1">IF(J2750&gt;0,COUNTIFS(AnnualTotalDiversion,J2750,APPL_ID,"&lt;&gt;"&amp;A2750,Owner,G2750,YEAR,C2750)/12,0)</f>
        <v>0</v>
      </c>
    </row>
    <row r="2751" spans="1:11" x14ac:dyDescent="0.25">
      <c r="A2751" t="s">
        <v>66</v>
      </c>
      <c r="B2751">
        <v>11185</v>
      </c>
      <c r="C2751">
        <v>2017</v>
      </c>
      <c r="D2751">
        <v>4</v>
      </c>
      <c r="E2751">
        <v>0</v>
      </c>
      <c r="F2751" s="15" t="s">
        <v>44</v>
      </c>
      <c r="G2751" t="str" cm="1">
        <f t="array" aca="1" ref="G2751" ca="1">_xlfn.XLOOKUP(A2751,APPLICATION_NUMBER,APPLICATION_PRIMARY_OWNER)</f>
        <v>FRANK J ZELLER</v>
      </c>
      <c r="H2751" cm="1">
        <f t="array" aca="1" ref="H2751" ca="1">SUMIFS(AMOUNT,APPL_ID,A2751,YEAR,C2751,DIVERSION_TYPE,"DIRECT")</f>
        <v>0</v>
      </c>
      <c r="I2751" cm="1">
        <f t="array" aca="1" ref="I2751" ca="1">SUMIFS(AMOUNT,APPL_ID,A2751,YEAR,C2751,DIVERSION_TYPE,"STORAGE")</f>
        <v>1.02</v>
      </c>
      <c r="J2751">
        <f t="shared" ca="1" si="42"/>
        <v>1.02</v>
      </c>
      <c r="K2751" s="17" cm="1">
        <f t="array" aca="1" ref="K2751" ca="1">IF(J2751&gt;0,COUNTIFS(AnnualTotalDiversion,J2751,APPL_ID,"&lt;&gt;"&amp;A2751,Owner,G2751,YEAR,C2751)/12,0)</f>
        <v>0</v>
      </c>
    </row>
    <row r="2752" spans="1:11" x14ac:dyDescent="0.25">
      <c r="A2752" t="s">
        <v>66</v>
      </c>
      <c r="B2752">
        <v>11185</v>
      </c>
      <c r="C2752">
        <v>2019</v>
      </c>
      <c r="D2752">
        <v>8</v>
      </c>
      <c r="E2752">
        <v>0</v>
      </c>
      <c r="F2752" s="15" t="s">
        <v>45</v>
      </c>
      <c r="G2752" t="str" cm="1">
        <f t="array" aca="1" ref="G2752" ca="1">_xlfn.XLOOKUP(A2752,APPLICATION_NUMBER,APPLICATION_PRIMARY_OWNER)</f>
        <v>FRANK J ZELLER</v>
      </c>
      <c r="H2752" cm="1">
        <f t="array" aca="1" ref="H2752" ca="1">SUMIFS(AMOUNT,APPL_ID,A2752,YEAR,C2752,DIVERSION_TYPE,"DIRECT")</f>
        <v>0</v>
      </c>
      <c r="I2752" cm="1">
        <f t="array" aca="1" ref="I2752" ca="1">SUMIFS(AMOUNT,APPL_ID,A2752,YEAR,C2752,DIVERSION_TYPE,"STORAGE")</f>
        <v>1.53</v>
      </c>
      <c r="J2752">
        <f t="shared" ca="1" si="42"/>
        <v>1.53</v>
      </c>
      <c r="K2752" s="17" cm="1">
        <f t="array" aca="1" ref="K2752" ca="1">IF(J2752&gt;0,COUNTIFS(AnnualTotalDiversion,J2752,APPL_ID,"&lt;&gt;"&amp;A2752,Owner,G2752,YEAR,C2752)/12,0)</f>
        <v>0</v>
      </c>
    </row>
    <row r="2753" spans="1:11" x14ac:dyDescent="0.25">
      <c r="A2753" t="s">
        <v>66</v>
      </c>
      <c r="B2753">
        <v>11185</v>
      </c>
      <c r="C2753">
        <v>2019</v>
      </c>
      <c r="D2753">
        <v>7</v>
      </c>
      <c r="E2753">
        <v>0.19175</v>
      </c>
      <c r="F2753" s="15" t="s">
        <v>44</v>
      </c>
      <c r="G2753" t="str" cm="1">
        <f t="array" aca="1" ref="G2753" ca="1">_xlfn.XLOOKUP(A2753,APPLICATION_NUMBER,APPLICATION_PRIMARY_OWNER)</f>
        <v>FRANK J ZELLER</v>
      </c>
      <c r="H2753" cm="1">
        <f t="array" aca="1" ref="H2753" ca="1">SUMIFS(AMOUNT,APPL_ID,A2753,YEAR,C2753,DIVERSION_TYPE,"DIRECT")</f>
        <v>0</v>
      </c>
      <c r="I2753" cm="1">
        <f t="array" aca="1" ref="I2753" ca="1">SUMIFS(AMOUNT,APPL_ID,A2753,YEAR,C2753,DIVERSION_TYPE,"STORAGE")</f>
        <v>1.53</v>
      </c>
      <c r="J2753">
        <f t="shared" ca="1" si="42"/>
        <v>1.53</v>
      </c>
      <c r="K2753" s="17" cm="1">
        <f t="array" aca="1" ref="K2753" ca="1">IF(J2753&gt;0,COUNTIFS(AnnualTotalDiversion,J2753,APPL_ID,"&lt;&gt;"&amp;A2753,Owner,G2753,YEAR,C2753)/12,0)</f>
        <v>0</v>
      </c>
    </row>
    <row r="2754" spans="1:11" x14ac:dyDescent="0.25">
      <c r="A2754" t="s">
        <v>66</v>
      </c>
      <c r="B2754">
        <v>11185</v>
      </c>
      <c r="C2754">
        <v>2019</v>
      </c>
      <c r="D2754">
        <v>3</v>
      </c>
      <c r="E2754">
        <v>0</v>
      </c>
      <c r="F2754" s="15" t="s">
        <v>44</v>
      </c>
      <c r="G2754" t="str" cm="1">
        <f t="array" aca="1" ref="G2754" ca="1">_xlfn.XLOOKUP(A2754,APPLICATION_NUMBER,APPLICATION_PRIMARY_OWNER)</f>
        <v>FRANK J ZELLER</v>
      </c>
      <c r="H2754" cm="1">
        <f t="array" aca="1" ref="H2754" ca="1">SUMIFS(AMOUNT,APPL_ID,A2754,YEAR,C2754,DIVERSION_TYPE,"DIRECT")</f>
        <v>0</v>
      </c>
      <c r="I2754" cm="1">
        <f t="array" aca="1" ref="I2754" ca="1">SUMIFS(AMOUNT,APPL_ID,A2754,YEAR,C2754,DIVERSION_TYPE,"STORAGE")</f>
        <v>1.53</v>
      </c>
      <c r="J2754">
        <f t="shared" ca="1" si="42"/>
        <v>1.53</v>
      </c>
      <c r="K2754" s="17" cm="1">
        <f t="array" aca="1" ref="K2754" ca="1">IF(J2754&gt;0,COUNTIFS(AnnualTotalDiversion,J2754,APPL_ID,"&lt;&gt;"&amp;A2754,Owner,G2754,YEAR,C2754)/12,0)</f>
        <v>0</v>
      </c>
    </row>
    <row r="2755" spans="1:11" x14ac:dyDescent="0.25">
      <c r="A2755" t="s">
        <v>66</v>
      </c>
      <c r="B2755">
        <v>11185</v>
      </c>
      <c r="C2755">
        <v>2019</v>
      </c>
      <c r="D2755">
        <v>10</v>
      </c>
      <c r="E2755">
        <v>0</v>
      </c>
      <c r="F2755" s="15" t="s">
        <v>45</v>
      </c>
      <c r="G2755" t="str" cm="1">
        <f t="array" aca="1" ref="G2755" ca="1">_xlfn.XLOOKUP(A2755,APPLICATION_NUMBER,APPLICATION_PRIMARY_OWNER)</f>
        <v>FRANK J ZELLER</v>
      </c>
      <c r="H2755" cm="1">
        <f t="array" aca="1" ref="H2755" ca="1">SUMIFS(AMOUNT,APPL_ID,A2755,YEAR,C2755,DIVERSION_TYPE,"DIRECT")</f>
        <v>0</v>
      </c>
      <c r="I2755" cm="1">
        <f t="array" aca="1" ref="I2755" ca="1">SUMIFS(AMOUNT,APPL_ID,A2755,YEAR,C2755,DIVERSION_TYPE,"STORAGE")</f>
        <v>1.53</v>
      </c>
      <c r="J2755">
        <f t="shared" ca="1" si="42"/>
        <v>1.53</v>
      </c>
      <c r="K2755" s="17" cm="1">
        <f t="array" aca="1" ref="K2755" ca="1">IF(J2755&gt;0,COUNTIFS(AnnualTotalDiversion,J2755,APPL_ID,"&lt;&gt;"&amp;A2755,Owner,G2755,YEAR,C2755)/12,0)</f>
        <v>0</v>
      </c>
    </row>
    <row r="2756" spans="1:11" x14ac:dyDescent="0.25">
      <c r="A2756" t="s">
        <v>66</v>
      </c>
      <c r="B2756">
        <v>11185</v>
      </c>
      <c r="C2756">
        <v>2019</v>
      </c>
      <c r="D2756">
        <v>4</v>
      </c>
      <c r="E2756">
        <v>0</v>
      </c>
      <c r="F2756" s="15" t="s">
        <v>44</v>
      </c>
      <c r="G2756" t="str" cm="1">
        <f t="array" aca="1" ref="G2756" ca="1">_xlfn.XLOOKUP(A2756,APPLICATION_NUMBER,APPLICATION_PRIMARY_OWNER)</f>
        <v>FRANK J ZELLER</v>
      </c>
      <c r="H2756" cm="1">
        <f t="array" aca="1" ref="H2756" ca="1">SUMIFS(AMOUNT,APPL_ID,A2756,YEAR,C2756,DIVERSION_TYPE,"DIRECT")</f>
        <v>0</v>
      </c>
      <c r="I2756" cm="1">
        <f t="array" aca="1" ref="I2756" ca="1">SUMIFS(AMOUNT,APPL_ID,A2756,YEAR,C2756,DIVERSION_TYPE,"STORAGE")</f>
        <v>1.53</v>
      </c>
      <c r="J2756">
        <f t="shared" ca="1" si="42"/>
        <v>1.53</v>
      </c>
      <c r="K2756" s="17" cm="1">
        <f t="array" aca="1" ref="K2756" ca="1">IF(J2756&gt;0,COUNTIFS(AnnualTotalDiversion,J2756,APPL_ID,"&lt;&gt;"&amp;A2756,Owner,G2756,YEAR,C2756)/12,0)</f>
        <v>0</v>
      </c>
    </row>
    <row r="2757" spans="1:11" x14ac:dyDescent="0.25">
      <c r="A2757" t="s">
        <v>66</v>
      </c>
      <c r="B2757">
        <v>11185</v>
      </c>
      <c r="C2757">
        <v>2019</v>
      </c>
      <c r="D2757">
        <v>4</v>
      </c>
      <c r="E2757">
        <v>0</v>
      </c>
      <c r="F2757" s="15" t="s">
        <v>46</v>
      </c>
      <c r="G2757" t="str" cm="1">
        <f t="array" aca="1" ref="G2757" ca="1">_xlfn.XLOOKUP(A2757,APPLICATION_NUMBER,APPLICATION_PRIMARY_OWNER)</f>
        <v>FRANK J ZELLER</v>
      </c>
      <c r="H2757" cm="1">
        <f t="array" aca="1" ref="H2757" ca="1">SUMIFS(AMOUNT,APPL_ID,A2757,YEAR,C2757,DIVERSION_TYPE,"DIRECT")</f>
        <v>0</v>
      </c>
      <c r="I2757" cm="1">
        <f t="array" aca="1" ref="I2757" ca="1">SUMIFS(AMOUNT,APPL_ID,A2757,YEAR,C2757,DIVERSION_TYPE,"STORAGE")</f>
        <v>1.53</v>
      </c>
      <c r="J2757">
        <f t="shared" ref="J2757:J2820" ca="1" si="43">SUM(H2757:I2757)</f>
        <v>1.53</v>
      </c>
      <c r="K2757" s="17" cm="1">
        <f t="array" aca="1" ref="K2757" ca="1">IF(J2757&gt;0,COUNTIFS(AnnualTotalDiversion,J2757,APPL_ID,"&lt;&gt;"&amp;A2757,Owner,G2757,YEAR,C2757)/12,0)</f>
        <v>0</v>
      </c>
    </row>
    <row r="2758" spans="1:11" x14ac:dyDescent="0.25">
      <c r="A2758" t="s">
        <v>66</v>
      </c>
      <c r="B2758">
        <v>11185</v>
      </c>
      <c r="C2758">
        <v>2020</v>
      </c>
      <c r="D2758">
        <v>7</v>
      </c>
      <c r="E2758">
        <v>0</v>
      </c>
      <c r="F2758" s="15" t="s">
        <v>45</v>
      </c>
      <c r="G2758" t="str" cm="1">
        <f t="array" aca="1" ref="G2758" ca="1">_xlfn.XLOOKUP(A2758,APPLICATION_NUMBER,APPLICATION_PRIMARY_OWNER)</f>
        <v>FRANK J ZELLER</v>
      </c>
      <c r="H2758" cm="1">
        <f t="array" aca="1" ref="H2758" ca="1">SUMIFS(AMOUNT,APPL_ID,A2758,YEAR,C2758,DIVERSION_TYPE,"DIRECT")</f>
        <v>1.02</v>
      </c>
      <c r="I2758" cm="1">
        <f t="array" aca="1" ref="I2758" ca="1">SUMIFS(AMOUNT,APPL_ID,A2758,YEAR,C2758,DIVERSION_TYPE,"STORAGE")</f>
        <v>0</v>
      </c>
      <c r="J2758">
        <f t="shared" ca="1" si="43"/>
        <v>1.02</v>
      </c>
      <c r="K2758" s="17" cm="1">
        <f t="array" aca="1" ref="K2758" ca="1">IF(J2758&gt;0,COUNTIFS(AnnualTotalDiversion,J2758,APPL_ID,"&lt;&gt;"&amp;A2758,Owner,G2758,YEAR,C2758)/12,0)</f>
        <v>0</v>
      </c>
    </row>
    <row r="2759" spans="1:11" x14ac:dyDescent="0.25">
      <c r="A2759" t="s">
        <v>66</v>
      </c>
      <c r="B2759">
        <v>11185</v>
      </c>
      <c r="C2759">
        <v>2019</v>
      </c>
      <c r="D2759">
        <v>12</v>
      </c>
      <c r="E2759">
        <v>0</v>
      </c>
      <c r="F2759" s="15" t="s">
        <v>45</v>
      </c>
      <c r="G2759" t="str" cm="1">
        <f t="array" aca="1" ref="G2759" ca="1">_xlfn.XLOOKUP(A2759,APPLICATION_NUMBER,APPLICATION_PRIMARY_OWNER)</f>
        <v>FRANK J ZELLER</v>
      </c>
      <c r="H2759" cm="1">
        <f t="array" aca="1" ref="H2759" ca="1">SUMIFS(AMOUNT,APPL_ID,A2759,YEAR,C2759,DIVERSION_TYPE,"DIRECT")</f>
        <v>0</v>
      </c>
      <c r="I2759" cm="1">
        <f t="array" aca="1" ref="I2759" ca="1">SUMIFS(AMOUNT,APPL_ID,A2759,YEAR,C2759,DIVERSION_TYPE,"STORAGE")</f>
        <v>1.53</v>
      </c>
      <c r="J2759">
        <f t="shared" ca="1" si="43"/>
        <v>1.53</v>
      </c>
      <c r="K2759" s="17" cm="1">
        <f t="array" aca="1" ref="K2759" ca="1">IF(J2759&gt;0,COUNTIFS(AnnualTotalDiversion,J2759,APPL_ID,"&lt;&gt;"&amp;A2759,Owner,G2759,YEAR,C2759)/12,0)</f>
        <v>0</v>
      </c>
    </row>
    <row r="2760" spans="1:11" x14ac:dyDescent="0.25">
      <c r="A2760" t="s">
        <v>66</v>
      </c>
      <c r="B2760">
        <v>11185</v>
      </c>
      <c r="C2760">
        <v>2017</v>
      </c>
      <c r="D2760">
        <v>4</v>
      </c>
      <c r="E2760">
        <v>0</v>
      </c>
      <c r="F2760" s="15" t="s">
        <v>46</v>
      </c>
      <c r="G2760" t="str" cm="1">
        <f t="array" aca="1" ref="G2760" ca="1">_xlfn.XLOOKUP(A2760,APPLICATION_NUMBER,APPLICATION_PRIMARY_OWNER)</f>
        <v>FRANK J ZELLER</v>
      </c>
      <c r="H2760" cm="1">
        <f t="array" aca="1" ref="H2760" ca="1">SUMIFS(AMOUNT,APPL_ID,A2760,YEAR,C2760,DIVERSION_TYPE,"DIRECT")</f>
        <v>0</v>
      </c>
      <c r="I2760" cm="1">
        <f t="array" aca="1" ref="I2760" ca="1">SUMIFS(AMOUNT,APPL_ID,A2760,YEAR,C2760,DIVERSION_TYPE,"STORAGE")</f>
        <v>1.02</v>
      </c>
      <c r="J2760">
        <f t="shared" ca="1" si="43"/>
        <v>1.02</v>
      </c>
      <c r="K2760" s="17" cm="1">
        <f t="array" aca="1" ref="K2760" ca="1">IF(J2760&gt;0,COUNTIFS(AnnualTotalDiversion,J2760,APPL_ID,"&lt;&gt;"&amp;A2760,Owner,G2760,YEAR,C2760)/12,0)</f>
        <v>0</v>
      </c>
    </row>
    <row r="2761" spans="1:11" x14ac:dyDescent="0.25">
      <c r="A2761" t="s">
        <v>66</v>
      </c>
      <c r="B2761">
        <v>11185</v>
      </c>
      <c r="C2761">
        <v>2017</v>
      </c>
      <c r="D2761">
        <v>3</v>
      </c>
      <c r="E2761">
        <v>0</v>
      </c>
      <c r="F2761" s="15" t="s">
        <v>44</v>
      </c>
      <c r="G2761" t="str" cm="1">
        <f t="array" aca="1" ref="G2761" ca="1">_xlfn.XLOOKUP(A2761,APPLICATION_NUMBER,APPLICATION_PRIMARY_OWNER)</f>
        <v>FRANK J ZELLER</v>
      </c>
      <c r="H2761" cm="1">
        <f t="array" aca="1" ref="H2761" ca="1">SUMIFS(AMOUNT,APPL_ID,A2761,YEAR,C2761,DIVERSION_TYPE,"DIRECT")</f>
        <v>0</v>
      </c>
      <c r="I2761" cm="1">
        <f t="array" aca="1" ref="I2761" ca="1">SUMIFS(AMOUNT,APPL_ID,A2761,YEAR,C2761,DIVERSION_TYPE,"STORAGE")</f>
        <v>1.02</v>
      </c>
      <c r="J2761">
        <f t="shared" ca="1" si="43"/>
        <v>1.02</v>
      </c>
      <c r="K2761" s="17" cm="1">
        <f t="array" aca="1" ref="K2761" ca="1">IF(J2761&gt;0,COUNTIFS(AnnualTotalDiversion,J2761,APPL_ID,"&lt;&gt;"&amp;A2761,Owner,G2761,YEAR,C2761)/12,0)</f>
        <v>0</v>
      </c>
    </row>
    <row r="2762" spans="1:11" x14ac:dyDescent="0.25">
      <c r="A2762" t="s">
        <v>66</v>
      </c>
      <c r="B2762">
        <v>11185</v>
      </c>
      <c r="C2762">
        <v>2019</v>
      </c>
      <c r="D2762">
        <v>6</v>
      </c>
      <c r="E2762">
        <v>0</v>
      </c>
      <c r="F2762" s="15" t="s">
        <v>46</v>
      </c>
      <c r="G2762" t="str" cm="1">
        <f t="array" aca="1" ref="G2762" ca="1">_xlfn.XLOOKUP(A2762,APPLICATION_NUMBER,APPLICATION_PRIMARY_OWNER)</f>
        <v>FRANK J ZELLER</v>
      </c>
      <c r="H2762" cm="1">
        <f t="array" aca="1" ref="H2762" ca="1">SUMIFS(AMOUNT,APPL_ID,A2762,YEAR,C2762,DIVERSION_TYPE,"DIRECT")</f>
        <v>0</v>
      </c>
      <c r="I2762" cm="1">
        <f t="array" aca="1" ref="I2762" ca="1">SUMIFS(AMOUNT,APPL_ID,A2762,YEAR,C2762,DIVERSION_TYPE,"STORAGE")</f>
        <v>1.53</v>
      </c>
      <c r="J2762">
        <f t="shared" ca="1" si="43"/>
        <v>1.53</v>
      </c>
      <c r="K2762" s="17" cm="1">
        <f t="array" aca="1" ref="K2762" ca="1">IF(J2762&gt;0,COUNTIFS(AnnualTotalDiversion,J2762,APPL_ID,"&lt;&gt;"&amp;A2762,Owner,G2762,YEAR,C2762)/12,0)</f>
        <v>0</v>
      </c>
    </row>
    <row r="2763" spans="1:11" x14ac:dyDescent="0.25">
      <c r="A2763" t="s">
        <v>66</v>
      </c>
      <c r="B2763">
        <v>11185</v>
      </c>
      <c r="C2763">
        <v>2017</v>
      </c>
      <c r="D2763">
        <v>3</v>
      </c>
      <c r="E2763">
        <v>0</v>
      </c>
      <c r="F2763" s="15" t="s">
        <v>46</v>
      </c>
      <c r="G2763" t="str" cm="1">
        <f t="array" aca="1" ref="G2763" ca="1">_xlfn.XLOOKUP(A2763,APPLICATION_NUMBER,APPLICATION_PRIMARY_OWNER)</f>
        <v>FRANK J ZELLER</v>
      </c>
      <c r="H2763" cm="1">
        <f t="array" aca="1" ref="H2763" ca="1">SUMIFS(AMOUNT,APPL_ID,A2763,YEAR,C2763,DIVERSION_TYPE,"DIRECT")</f>
        <v>0</v>
      </c>
      <c r="I2763" cm="1">
        <f t="array" aca="1" ref="I2763" ca="1">SUMIFS(AMOUNT,APPL_ID,A2763,YEAR,C2763,DIVERSION_TYPE,"STORAGE")</f>
        <v>1.02</v>
      </c>
      <c r="J2763">
        <f t="shared" ca="1" si="43"/>
        <v>1.02</v>
      </c>
      <c r="K2763" s="17" cm="1">
        <f t="array" aca="1" ref="K2763" ca="1">IF(J2763&gt;0,COUNTIFS(AnnualTotalDiversion,J2763,APPL_ID,"&lt;&gt;"&amp;A2763,Owner,G2763,YEAR,C2763)/12,0)</f>
        <v>0</v>
      </c>
    </row>
    <row r="2764" spans="1:11" x14ac:dyDescent="0.25">
      <c r="A2764" t="s">
        <v>66</v>
      </c>
      <c r="B2764">
        <v>11185</v>
      </c>
      <c r="C2764">
        <v>2019</v>
      </c>
      <c r="D2764">
        <v>5</v>
      </c>
      <c r="E2764">
        <v>0</v>
      </c>
      <c r="F2764" s="15" t="s">
        <v>45</v>
      </c>
      <c r="G2764" t="str" cm="1">
        <f t="array" aca="1" ref="G2764" ca="1">_xlfn.XLOOKUP(A2764,APPLICATION_NUMBER,APPLICATION_PRIMARY_OWNER)</f>
        <v>FRANK J ZELLER</v>
      </c>
      <c r="H2764" cm="1">
        <f t="array" aca="1" ref="H2764" ca="1">SUMIFS(AMOUNT,APPL_ID,A2764,YEAR,C2764,DIVERSION_TYPE,"DIRECT")</f>
        <v>0</v>
      </c>
      <c r="I2764" cm="1">
        <f t="array" aca="1" ref="I2764" ca="1">SUMIFS(AMOUNT,APPL_ID,A2764,YEAR,C2764,DIVERSION_TYPE,"STORAGE")</f>
        <v>1.53</v>
      </c>
      <c r="J2764">
        <f t="shared" ca="1" si="43"/>
        <v>1.53</v>
      </c>
      <c r="K2764" s="17" cm="1">
        <f t="array" aca="1" ref="K2764" ca="1">IF(J2764&gt;0,COUNTIFS(AnnualTotalDiversion,J2764,APPL_ID,"&lt;&gt;"&amp;A2764,Owner,G2764,YEAR,C2764)/12,0)</f>
        <v>0</v>
      </c>
    </row>
    <row r="2765" spans="1:11" x14ac:dyDescent="0.25">
      <c r="A2765" t="s">
        <v>66</v>
      </c>
      <c r="B2765">
        <v>11185</v>
      </c>
      <c r="C2765">
        <v>2017</v>
      </c>
      <c r="D2765">
        <v>3</v>
      </c>
      <c r="E2765">
        <v>0</v>
      </c>
      <c r="F2765" s="15" t="s">
        <v>45</v>
      </c>
      <c r="G2765" t="str" cm="1">
        <f t="array" aca="1" ref="G2765" ca="1">_xlfn.XLOOKUP(A2765,APPLICATION_NUMBER,APPLICATION_PRIMARY_OWNER)</f>
        <v>FRANK J ZELLER</v>
      </c>
      <c r="H2765" cm="1">
        <f t="array" aca="1" ref="H2765" ca="1">SUMIFS(AMOUNT,APPL_ID,A2765,YEAR,C2765,DIVERSION_TYPE,"DIRECT")</f>
        <v>0</v>
      </c>
      <c r="I2765" cm="1">
        <f t="array" aca="1" ref="I2765" ca="1">SUMIFS(AMOUNT,APPL_ID,A2765,YEAR,C2765,DIVERSION_TYPE,"STORAGE")</f>
        <v>1.02</v>
      </c>
      <c r="J2765">
        <f t="shared" ca="1" si="43"/>
        <v>1.02</v>
      </c>
      <c r="K2765" s="17" cm="1">
        <f t="array" aca="1" ref="K2765" ca="1">IF(J2765&gt;0,COUNTIFS(AnnualTotalDiversion,J2765,APPL_ID,"&lt;&gt;"&amp;A2765,Owner,G2765,YEAR,C2765)/12,0)</f>
        <v>0</v>
      </c>
    </row>
    <row r="2766" spans="1:11" x14ac:dyDescent="0.25">
      <c r="A2766" t="s">
        <v>66</v>
      </c>
      <c r="B2766">
        <v>11185</v>
      </c>
      <c r="C2766">
        <v>2019</v>
      </c>
      <c r="D2766">
        <v>9</v>
      </c>
      <c r="E2766">
        <v>0</v>
      </c>
      <c r="F2766" s="15" t="s">
        <v>45</v>
      </c>
      <c r="G2766" t="str" cm="1">
        <f t="array" aca="1" ref="G2766" ca="1">_xlfn.XLOOKUP(A2766,APPLICATION_NUMBER,APPLICATION_PRIMARY_OWNER)</f>
        <v>FRANK J ZELLER</v>
      </c>
      <c r="H2766" cm="1">
        <f t="array" aca="1" ref="H2766" ca="1">SUMIFS(AMOUNT,APPL_ID,A2766,YEAR,C2766,DIVERSION_TYPE,"DIRECT")</f>
        <v>0</v>
      </c>
      <c r="I2766" cm="1">
        <f t="array" aca="1" ref="I2766" ca="1">SUMIFS(AMOUNT,APPL_ID,A2766,YEAR,C2766,DIVERSION_TYPE,"STORAGE")</f>
        <v>1.53</v>
      </c>
      <c r="J2766">
        <f t="shared" ca="1" si="43"/>
        <v>1.53</v>
      </c>
      <c r="K2766" s="17" cm="1">
        <f t="array" aca="1" ref="K2766" ca="1">IF(J2766&gt;0,COUNTIFS(AnnualTotalDiversion,J2766,APPL_ID,"&lt;&gt;"&amp;A2766,Owner,G2766,YEAR,C2766)/12,0)</f>
        <v>0</v>
      </c>
    </row>
    <row r="2767" spans="1:11" x14ac:dyDescent="0.25">
      <c r="A2767" t="s">
        <v>66</v>
      </c>
      <c r="B2767">
        <v>11185</v>
      </c>
      <c r="C2767">
        <v>2020</v>
      </c>
      <c r="D2767">
        <v>8</v>
      </c>
      <c r="E2767">
        <v>0</v>
      </c>
      <c r="F2767" s="15" t="s">
        <v>45</v>
      </c>
      <c r="G2767" t="str" cm="1">
        <f t="array" aca="1" ref="G2767" ca="1">_xlfn.XLOOKUP(A2767,APPLICATION_NUMBER,APPLICATION_PRIMARY_OWNER)</f>
        <v>FRANK J ZELLER</v>
      </c>
      <c r="H2767" cm="1">
        <f t="array" aca="1" ref="H2767" ca="1">SUMIFS(AMOUNT,APPL_ID,A2767,YEAR,C2767,DIVERSION_TYPE,"DIRECT")</f>
        <v>1.02</v>
      </c>
      <c r="I2767" cm="1">
        <f t="array" aca="1" ref="I2767" ca="1">SUMIFS(AMOUNT,APPL_ID,A2767,YEAR,C2767,DIVERSION_TYPE,"STORAGE")</f>
        <v>0</v>
      </c>
      <c r="J2767">
        <f t="shared" ca="1" si="43"/>
        <v>1.02</v>
      </c>
      <c r="K2767" s="17" cm="1">
        <f t="array" aca="1" ref="K2767" ca="1">IF(J2767&gt;0,COUNTIFS(AnnualTotalDiversion,J2767,APPL_ID,"&lt;&gt;"&amp;A2767,Owner,G2767,YEAR,C2767)/12,0)</f>
        <v>0</v>
      </c>
    </row>
    <row r="2768" spans="1:11" x14ac:dyDescent="0.25">
      <c r="A2768" t="s">
        <v>66</v>
      </c>
      <c r="B2768">
        <v>11185</v>
      </c>
      <c r="C2768">
        <v>2020</v>
      </c>
      <c r="D2768">
        <v>9</v>
      </c>
      <c r="E2768">
        <v>0</v>
      </c>
      <c r="F2768" s="15" t="s">
        <v>45</v>
      </c>
      <c r="G2768" t="str" cm="1">
        <f t="array" aca="1" ref="G2768" ca="1">_xlfn.XLOOKUP(A2768,APPLICATION_NUMBER,APPLICATION_PRIMARY_OWNER)</f>
        <v>FRANK J ZELLER</v>
      </c>
      <c r="H2768" cm="1">
        <f t="array" aca="1" ref="H2768" ca="1">SUMIFS(AMOUNT,APPL_ID,A2768,YEAR,C2768,DIVERSION_TYPE,"DIRECT")</f>
        <v>1.02</v>
      </c>
      <c r="I2768" cm="1">
        <f t="array" aca="1" ref="I2768" ca="1">SUMIFS(AMOUNT,APPL_ID,A2768,YEAR,C2768,DIVERSION_TYPE,"STORAGE")</f>
        <v>0</v>
      </c>
      <c r="J2768">
        <f t="shared" ca="1" si="43"/>
        <v>1.02</v>
      </c>
      <c r="K2768" s="17" cm="1">
        <f t="array" aca="1" ref="K2768" ca="1">IF(J2768&gt;0,COUNTIFS(AnnualTotalDiversion,J2768,APPL_ID,"&lt;&gt;"&amp;A2768,Owner,G2768,YEAR,C2768)/12,0)</f>
        <v>0</v>
      </c>
    </row>
    <row r="2769" spans="1:11" x14ac:dyDescent="0.25">
      <c r="A2769" t="s">
        <v>66</v>
      </c>
      <c r="B2769">
        <v>11185</v>
      </c>
      <c r="C2769">
        <v>2019</v>
      </c>
      <c r="D2769">
        <v>11</v>
      </c>
      <c r="E2769">
        <v>0</v>
      </c>
      <c r="F2769" s="15" t="s">
        <v>46</v>
      </c>
      <c r="G2769" t="str" cm="1">
        <f t="array" aca="1" ref="G2769" ca="1">_xlfn.XLOOKUP(A2769,APPLICATION_NUMBER,APPLICATION_PRIMARY_OWNER)</f>
        <v>FRANK J ZELLER</v>
      </c>
      <c r="H2769" cm="1">
        <f t="array" aca="1" ref="H2769" ca="1">SUMIFS(AMOUNT,APPL_ID,A2769,YEAR,C2769,DIVERSION_TYPE,"DIRECT")</f>
        <v>0</v>
      </c>
      <c r="I2769" cm="1">
        <f t="array" aca="1" ref="I2769" ca="1">SUMIFS(AMOUNT,APPL_ID,A2769,YEAR,C2769,DIVERSION_TYPE,"STORAGE")</f>
        <v>1.53</v>
      </c>
      <c r="J2769">
        <f t="shared" ca="1" si="43"/>
        <v>1.53</v>
      </c>
      <c r="K2769" s="17" cm="1">
        <f t="array" aca="1" ref="K2769" ca="1">IF(J2769&gt;0,COUNTIFS(AnnualTotalDiversion,J2769,APPL_ID,"&lt;&gt;"&amp;A2769,Owner,G2769,YEAR,C2769)/12,0)</f>
        <v>0</v>
      </c>
    </row>
    <row r="2770" spans="1:11" x14ac:dyDescent="0.25">
      <c r="A2770" t="s">
        <v>66</v>
      </c>
      <c r="B2770">
        <v>11185</v>
      </c>
      <c r="C2770">
        <v>2017</v>
      </c>
      <c r="D2770">
        <v>4</v>
      </c>
      <c r="E2770">
        <v>0</v>
      </c>
      <c r="F2770" s="15" t="s">
        <v>45</v>
      </c>
      <c r="G2770" t="str" cm="1">
        <f t="array" aca="1" ref="G2770" ca="1">_xlfn.XLOOKUP(A2770,APPLICATION_NUMBER,APPLICATION_PRIMARY_OWNER)</f>
        <v>FRANK J ZELLER</v>
      </c>
      <c r="H2770" cm="1">
        <f t="array" aca="1" ref="H2770" ca="1">SUMIFS(AMOUNT,APPL_ID,A2770,YEAR,C2770,DIVERSION_TYPE,"DIRECT")</f>
        <v>0</v>
      </c>
      <c r="I2770" cm="1">
        <f t="array" aca="1" ref="I2770" ca="1">SUMIFS(AMOUNT,APPL_ID,A2770,YEAR,C2770,DIVERSION_TYPE,"STORAGE")</f>
        <v>1.02</v>
      </c>
      <c r="J2770">
        <f t="shared" ca="1" si="43"/>
        <v>1.02</v>
      </c>
      <c r="K2770" s="17" cm="1">
        <f t="array" aca="1" ref="K2770" ca="1">IF(J2770&gt;0,COUNTIFS(AnnualTotalDiversion,J2770,APPL_ID,"&lt;&gt;"&amp;A2770,Owner,G2770,YEAR,C2770)/12,0)</f>
        <v>0</v>
      </c>
    </row>
    <row r="2771" spans="1:11" x14ac:dyDescent="0.25">
      <c r="A2771" t="s">
        <v>66</v>
      </c>
      <c r="B2771">
        <v>11185</v>
      </c>
      <c r="C2771">
        <v>2019</v>
      </c>
      <c r="D2771">
        <v>9</v>
      </c>
      <c r="E2771">
        <v>0</v>
      </c>
      <c r="F2771" s="15" t="s">
        <v>46</v>
      </c>
      <c r="G2771" t="str" cm="1">
        <f t="array" aca="1" ref="G2771" ca="1">_xlfn.XLOOKUP(A2771,APPLICATION_NUMBER,APPLICATION_PRIMARY_OWNER)</f>
        <v>FRANK J ZELLER</v>
      </c>
      <c r="H2771" cm="1">
        <f t="array" aca="1" ref="H2771" ca="1">SUMIFS(AMOUNT,APPL_ID,A2771,YEAR,C2771,DIVERSION_TYPE,"DIRECT")</f>
        <v>0</v>
      </c>
      <c r="I2771" cm="1">
        <f t="array" aca="1" ref="I2771" ca="1">SUMIFS(AMOUNT,APPL_ID,A2771,YEAR,C2771,DIVERSION_TYPE,"STORAGE")</f>
        <v>1.53</v>
      </c>
      <c r="J2771">
        <f t="shared" ca="1" si="43"/>
        <v>1.53</v>
      </c>
      <c r="K2771" s="17" cm="1">
        <f t="array" aca="1" ref="K2771" ca="1">IF(J2771&gt;0,COUNTIFS(AnnualTotalDiversion,J2771,APPL_ID,"&lt;&gt;"&amp;A2771,Owner,G2771,YEAR,C2771)/12,0)</f>
        <v>0</v>
      </c>
    </row>
    <row r="2772" spans="1:11" x14ac:dyDescent="0.25">
      <c r="A2772" t="s">
        <v>66</v>
      </c>
      <c r="B2772">
        <v>11185</v>
      </c>
      <c r="C2772">
        <v>2019</v>
      </c>
      <c r="D2772">
        <v>2</v>
      </c>
      <c r="E2772">
        <v>0</v>
      </c>
      <c r="F2772" s="15" t="s">
        <v>44</v>
      </c>
      <c r="G2772" t="str" cm="1">
        <f t="array" aca="1" ref="G2772" ca="1">_xlfn.XLOOKUP(A2772,APPLICATION_NUMBER,APPLICATION_PRIMARY_OWNER)</f>
        <v>FRANK J ZELLER</v>
      </c>
      <c r="H2772" cm="1">
        <f t="array" aca="1" ref="H2772" ca="1">SUMIFS(AMOUNT,APPL_ID,A2772,YEAR,C2772,DIVERSION_TYPE,"DIRECT")</f>
        <v>0</v>
      </c>
      <c r="I2772" cm="1">
        <f t="array" aca="1" ref="I2772" ca="1">SUMIFS(AMOUNT,APPL_ID,A2772,YEAR,C2772,DIVERSION_TYPE,"STORAGE")</f>
        <v>1.53</v>
      </c>
      <c r="J2772">
        <f t="shared" ca="1" si="43"/>
        <v>1.53</v>
      </c>
      <c r="K2772" s="17" cm="1">
        <f t="array" aca="1" ref="K2772" ca="1">IF(J2772&gt;0,COUNTIFS(AnnualTotalDiversion,J2772,APPL_ID,"&lt;&gt;"&amp;A2772,Owner,G2772,YEAR,C2772)/12,0)</f>
        <v>0</v>
      </c>
    </row>
    <row r="2773" spans="1:11" x14ac:dyDescent="0.25">
      <c r="A2773" t="s">
        <v>66</v>
      </c>
      <c r="B2773">
        <v>11185</v>
      </c>
      <c r="C2773">
        <v>2020</v>
      </c>
      <c r="D2773">
        <v>6</v>
      </c>
      <c r="E2773">
        <v>0</v>
      </c>
      <c r="F2773" s="15" t="s">
        <v>45</v>
      </c>
      <c r="G2773" t="str" cm="1">
        <f t="array" aca="1" ref="G2773" ca="1">_xlfn.XLOOKUP(A2773,APPLICATION_NUMBER,APPLICATION_PRIMARY_OWNER)</f>
        <v>FRANK J ZELLER</v>
      </c>
      <c r="H2773" cm="1">
        <f t="array" aca="1" ref="H2773" ca="1">SUMIFS(AMOUNT,APPL_ID,A2773,YEAR,C2773,DIVERSION_TYPE,"DIRECT")</f>
        <v>1.02</v>
      </c>
      <c r="I2773" cm="1">
        <f t="array" aca="1" ref="I2773" ca="1">SUMIFS(AMOUNT,APPL_ID,A2773,YEAR,C2773,DIVERSION_TYPE,"STORAGE")</f>
        <v>0</v>
      </c>
      <c r="J2773">
        <f t="shared" ca="1" si="43"/>
        <v>1.02</v>
      </c>
      <c r="K2773" s="17" cm="1">
        <f t="array" aca="1" ref="K2773" ca="1">IF(J2773&gt;0,COUNTIFS(AnnualTotalDiversion,J2773,APPL_ID,"&lt;&gt;"&amp;A2773,Owner,G2773,YEAR,C2773)/12,0)</f>
        <v>0</v>
      </c>
    </row>
    <row r="2774" spans="1:11" x14ac:dyDescent="0.25">
      <c r="A2774" t="s">
        <v>66</v>
      </c>
      <c r="B2774">
        <v>11185</v>
      </c>
      <c r="C2774">
        <v>2020</v>
      </c>
      <c r="D2774">
        <v>3</v>
      </c>
      <c r="E2774">
        <v>0</v>
      </c>
      <c r="F2774" s="15" t="s">
        <v>45</v>
      </c>
      <c r="G2774" t="str" cm="1">
        <f t="array" aca="1" ref="G2774" ca="1">_xlfn.XLOOKUP(A2774,APPLICATION_NUMBER,APPLICATION_PRIMARY_OWNER)</f>
        <v>FRANK J ZELLER</v>
      </c>
      <c r="H2774" cm="1">
        <f t="array" aca="1" ref="H2774" ca="1">SUMIFS(AMOUNT,APPL_ID,A2774,YEAR,C2774,DIVERSION_TYPE,"DIRECT")</f>
        <v>1.02</v>
      </c>
      <c r="I2774" cm="1">
        <f t="array" aca="1" ref="I2774" ca="1">SUMIFS(AMOUNT,APPL_ID,A2774,YEAR,C2774,DIVERSION_TYPE,"STORAGE")</f>
        <v>0</v>
      </c>
      <c r="J2774">
        <f t="shared" ca="1" si="43"/>
        <v>1.02</v>
      </c>
      <c r="K2774" s="17" cm="1">
        <f t="array" aca="1" ref="K2774" ca="1">IF(J2774&gt;0,COUNTIFS(AnnualTotalDiversion,J2774,APPL_ID,"&lt;&gt;"&amp;A2774,Owner,G2774,YEAR,C2774)/12,0)</f>
        <v>0</v>
      </c>
    </row>
    <row r="2775" spans="1:11" x14ac:dyDescent="0.25">
      <c r="A2775" t="s">
        <v>66</v>
      </c>
      <c r="B2775">
        <v>11185</v>
      </c>
      <c r="C2775">
        <v>2019</v>
      </c>
      <c r="D2775">
        <v>3</v>
      </c>
      <c r="E2775">
        <v>0</v>
      </c>
      <c r="F2775" s="15" t="s">
        <v>46</v>
      </c>
      <c r="G2775" t="str" cm="1">
        <f t="array" aca="1" ref="G2775" ca="1">_xlfn.XLOOKUP(A2775,APPLICATION_NUMBER,APPLICATION_PRIMARY_OWNER)</f>
        <v>FRANK J ZELLER</v>
      </c>
      <c r="H2775" cm="1">
        <f t="array" aca="1" ref="H2775" ca="1">SUMIFS(AMOUNT,APPL_ID,A2775,YEAR,C2775,DIVERSION_TYPE,"DIRECT")</f>
        <v>0</v>
      </c>
      <c r="I2775" cm="1">
        <f t="array" aca="1" ref="I2775" ca="1">SUMIFS(AMOUNT,APPL_ID,A2775,YEAR,C2775,DIVERSION_TYPE,"STORAGE")</f>
        <v>1.53</v>
      </c>
      <c r="J2775">
        <f t="shared" ca="1" si="43"/>
        <v>1.53</v>
      </c>
      <c r="K2775" s="17" cm="1">
        <f t="array" aca="1" ref="K2775" ca="1">IF(J2775&gt;0,COUNTIFS(AnnualTotalDiversion,J2775,APPL_ID,"&lt;&gt;"&amp;A2775,Owner,G2775,YEAR,C2775)/12,0)</f>
        <v>0</v>
      </c>
    </row>
    <row r="2776" spans="1:11" x14ac:dyDescent="0.25">
      <c r="A2776" t="s">
        <v>66</v>
      </c>
      <c r="B2776">
        <v>11185</v>
      </c>
      <c r="C2776">
        <v>2019</v>
      </c>
      <c r="D2776">
        <v>3</v>
      </c>
      <c r="E2776">
        <v>0</v>
      </c>
      <c r="F2776" s="15" t="s">
        <v>45</v>
      </c>
      <c r="G2776" t="str" cm="1">
        <f t="array" aca="1" ref="G2776" ca="1">_xlfn.XLOOKUP(A2776,APPLICATION_NUMBER,APPLICATION_PRIMARY_OWNER)</f>
        <v>FRANK J ZELLER</v>
      </c>
      <c r="H2776" cm="1">
        <f t="array" aca="1" ref="H2776" ca="1">SUMIFS(AMOUNT,APPL_ID,A2776,YEAR,C2776,DIVERSION_TYPE,"DIRECT")</f>
        <v>0</v>
      </c>
      <c r="I2776" cm="1">
        <f t="array" aca="1" ref="I2776" ca="1">SUMIFS(AMOUNT,APPL_ID,A2776,YEAR,C2776,DIVERSION_TYPE,"STORAGE")</f>
        <v>1.53</v>
      </c>
      <c r="J2776">
        <f t="shared" ca="1" si="43"/>
        <v>1.53</v>
      </c>
      <c r="K2776" s="17" cm="1">
        <f t="array" aca="1" ref="K2776" ca="1">IF(J2776&gt;0,COUNTIFS(AnnualTotalDiversion,J2776,APPL_ID,"&lt;&gt;"&amp;A2776,Owner,G2776,YEAR,C2776)/12,0)</f>
        <v>0</v>
      </c>
    </row>
    <row r="2777" spans="1:11" x14ac:dyDescent="0.25">
      <c r="A2777" t="s">
        <v>66</v>
      </c>
      <c r="B2777">
        <v>11185</v>
      </c>
      <c r="C2777">
        <v>2017</v>
      </c>
      <c r="D2777">
        <v>1</v>
      </c>
      <c r="E2777">
        <v>0</v>
      </c>
      <c r="F2777" s="15" t="s">
        <v>44</v>
      </c>
      <c r="G2777" t="str" cm="1">
        <f t="array" aca="1" ref="G2777" ca="1">_xlfn.XLOOKUP(A2777,APPLICATION_NUMBER,APPLICATION_PRIMARY_OWNER)</f>
        <v>FRANK J ZELLER</v>
      </c>
      <c r="H2777" cm="1">
        <f t="array" aca="1" ref="H2777" ca="1">SUMIFS(AMOUNT,APPL_ID,A2777,YEAR,C2777,DIVERSION_TYPE,"DIRECT")</f>
        <v>0</v>
      </c>
      <c r="I2777" cm="1">
        <f t="array" aca="1" ref="I2777" ca="1">SUMIFS(AMOUNT,APPL_ID,A2777,YEAR,C2777,DIVERSION_TYPE,"STORAGE")</f>
        <v>1.02</v>
      </c>
      <c r="J2777">
        <f t="shared" ca="1" si="43"/>
        <v>1.02</v>
      </c>
      <c r="K2777" s="17" cm="1">
        <f t="array" aca="1" ref="K2777" ca="1">IF(J2777&gt;0,COUNTIFS(AnnualTotalDiversion,J2777,APPL_ID,"&lt;&gt;"&amp;A2777,Owner,G2777,YEAR,C2777)/12,0)</f>
        <v>0</v>
      </c>
    </row>
    <row r="2778" spans="1:11" x14ac:dyDescent="0.25">
      <c r="A2778" t="s">
        <v>66</v>
      </c>
      <c r="B2778">
        <v>11185</v>
      </c>
      <c r="C2778">
        <v>2020</v>
      </c>
      <c r="D2778">
        <v>10</v>
      </c>
      <c r="E2778">
        <v>0</v>
      </c>
      <c r="F2778" s="15" t="s">
        <v>45</v>
      </c>
      <c r="G2778" t="str" cm="1">
        <f t="array" aca="1" ref="G2778" ca="1">_xlfn.XLOOKUP(A2778,APPLICATION_NUMBER,APPLICATION_PRIMARY_OWNER)</f>
        <v>FRANK J ZELLER</v>
      </c>
      <c r="H2778" cm="1">
        <f t="array" aca="1" ref="H2778" ca="1">SUMIFS(AMOUNT,APPL_ID,A2778,YEAR,C2778,DIVERSION_TYPE,"DIRECT")</f>
        <v>1.02</v>
      </c>
      <c r="I2778" cm="1">
        <f t="array" aca="1" ref="I2778" ca="1">SUMIFS(AMOUNT,APPL_ID,A2778,YEAR,C2778,DIVERSION_TYPE,"STORAGE")</f>
        <v>0</v>
      </c>
      <c r="J2778">
        <f t="shared" ca="1" si="43"/>
        <v>1.02</v>
      </c>
      <c r="K2778" s="17" cm="1">
        <f t="array" aca="1" ref="K2778" ca="1">IF(J2778&gt;0,COUNTIFS(AnnualTotalDiversion,J2778,APPL_ID,"&lt;&gt;"&amp;A2778,Owner,G2778,YEAR,C2778)/12,0)</f>
        <v>0</v>
      </c>
    </row>
    <row r="2779" spans="1:11" x14ac:dyDescent="0.25">
      <c r="A2779" t="s">
        <v>66</v>
      </c>
      <c r="B2779">
        <v>11185</v>
      </c>
      <c r="C2779">
        <v>2020</v>
      </c>
      <c r="D2779">
        <v>5</v>
      </c>
      <c r="E2779">
        <v>0</v>
      </c>
      <c r="F2779" s="15" t="s">
        <v>45</v>
      </c>
      <c r="G2779" t="str" cm="1">
        <f t="array" aca="1" ref="G2779" ca="1">_xlfn.XLOOKUP(A2779,APPLICATION_NUMBER,APPLICATION_PRIMARY_OWNER)</f>
        <v>FRANK J ZELLER</v>
      </c>
      <c r="H2779" cm="1">
        <f t="array" aca="1" ref="H2779" ca="1">SUMIFS(AMOUNT,APPL_ID,A2779,YEAR,C2779,DIVERSION_TYPE,"DIRECT")</f>
        <v>1.02</v>
      </c>
      <c r="I2779" cm="1">
        <f t="array" aca="1" ref="I2779" ca="1">SUMIFS(AMOUNT,APPL_ID,A2779,YEAR,C2779,DIVERSION_TYPE,"STORAGE")</f>
        <v>0</v>
      </c>
      <c r="J2779">
        <f t="shared" ca="1" si="43"/>
        <v>1.02</v>
      </c>
      <c r="K2779" s="17" cm="1">
        <f t="array" aca="1" ref="K2779" ca="1">IF(J2779&gt;0,COUNTIFS(AnnualTotalDiversion,J2779,APPL_ID,"&lt;&gt;"&amp;A2779,Owner,G2779,YEAR,C2779)/12,0)</f>
        <v>0</v>
      </c>
    </row>
    <row r="2780" spans="1:11" x14ac:dyDescent="0.25">
      <c r="A2780" t="s">
        <v>66</v>
      </c>
      <c r="B2780">
        <v>11185</v>
      </c>
      <c r="C2780">
        <v>2020</v>
      </c>
      <c r="D2780">
        <v>4</v>
      </c>
      <c r="E2780">
        <v>0</v>
      </c>
      <c r="F2780" s="15" t="s">
        <v>45</v>
      </c>
      <c r="G2780" t="str" cm="1">
        <f t="array" aca="1" ref="G2780" ca="1">_xlfn.XLOOKUP(A2780,APPLICATION_NUMBER,APPLICATION_PRIMARY_OWNER)</f>
        <v>FRANK J ZELLER</v>
      </c>
      <c r="H2780" cm="1">
        <f t="array" aca="1" ref="H2780" ca="1">SUMIFS(AMOUNT,APPL_ID,A2780,YEAR,C2780,DIVERSION_TYPE,"DIRECT")</f>
        <v>1.02</v>
      </c>
      <c r="I2780" cm="1">
        <f t="array" aca="1" ref="I2780" ca="1">SUMIFS(AMOUNT,APPL_ID,A2780,YEAR,C2780,DIVERSION_TYPE,"STORAGE")</f>
        <v>0</v>
      </c>
      <c r="J2780">
        <f t="shared" ca="1" si="43"/>
        <v>1.02</v>
      </c>
      <c r="K2780" s="17" cm="1">
        <f t="array" aca="1" ref="K2780" ca="1">IF(J2780&gt;0,COUNTIFS(AnnualTotalDiversion,J2780,APPL_ID,"&lt;&gt;"&amp;A2780,Owner,G2780,YEAR,C2780)/12,0)</f>
        <v>0</v>
      </c>
    </row>
    <row r="2781" spans="1:11" x14ac:dyDescent="0.25">
      <c r="A2781" t="s">
        <v>66</v>
      </c>
      <c r="B2781">
        <v>11185</v>
      </c>
      <c r="C2781">
        <v>2019</v>
      </c>
      <c r="D2781">
        <v>4</v>
      </c>
      <c r="E2781">
        <v>0</v>
      </c>
      <c r="F2781" s="15" t="s">
        <v>45</v>
      </c>
      <c r="G2781" t="str" cm="1">
        <f t="array" aca="1" ref="G2781" ca="1">_xlfn.XLOOKUP(A2781,APPLICATION_NUMBER,APPLICATION_PRIMARY_OWNER)</f>
        <v>FRANK J ZELLER</v>
      </c>
      <c r="H2781" cm="1">
        <f t="array" aca="1" ref="H2781" ca="1">SUMIFS(AMOUNT,APPL_ID,A2781,YEAR,C2781,DIVERSION_TYPE,"DIRECT")</f>
        <v>0</v>
      </c>
      <c r="I2781" cm="1">
        <f t="array" aca="1" ref="I2781" ca="1">SUMIFS(AMOUNT,APPL_ID,A2781,YEAR,C2781,DIVERSION_TYPE,"STORAGE")</f>
        <v>1.53</v>
      </c>
      <c r="J2781">
        <f t="shared" ca="1" si="43"/>
        <v>1.53</v>
      </c>
      <c r="K2781" s="17" cm="1">
        <f t="array" aca="1" ref="K2781" ca="1">IF(J2781&gt;0,COUNTIFS(AnnualTotalDiversion,J2781,APPL_ID,"&lt;&gt;"&amp;A2781,Owner,G2781,YEAR,C2781)/12,0)</f>
        <v>0</v>
      </c>
    </row>
    <row r="2782" spans="1:11" x14ac:dyDescent="0.25">
      <c r="A2782" t="s">
        <v>66</v>
      </c>
      <c r="B2782">
        <v>11185</v>
      </c>
      <c r="C2782">
        <v>2017</v>
      </c>
      <c r="D2782">
        <v>2</v>
      </c>
      <c r="E2782">
        <v>0.51</v>
      </c>
      <c r="F2782" s="15" t="s">
        <v>46</v>
      </c>
      <c r="G2782" t="str" cm="1">
        <f t="array" aca="1" ref="G2782" ca="1">_xlfn.XLOOKUP(A2782,APPLICATION_NUMBER,APPLICATION_PRIMARY_OWNER)</f>
        <v>FRANK J ZELLER</v>
      </c>
      <c r="H2782" cm="1">
        <f t="array" aca="1" ref="H2782" ca="1">SUMIFS(AMOUNT,APPL_ID,A2782,YEAR,C2782,DIVERSION_TYPE,"DIRECT")</f>
        <v>0</v>
      </c>
      <c r="I2782" cm="1">
        <f t="array" aca="1" ref="I2782" ca="1">SUMIFS(AMOUNT,APPL_ID,A2782,YEAR,C2782,DIVERSION_TYPE,"STORAGE")</f>
        <v>1.02</v>
      </c>
      <c r="J2782">
        <f t="shared" ca="1" si="43"/>
        <v>1.02</v>
      </c>
      <c r="K2782" s="17" cm="1">
        <f t="array" aca="1" ref="K2782" ca="1">IF(J2782&gt;0,COUNTIFS(AnnualTotalDiversion,J2782,APPL_ID,"&lt;&gt;"&amp;A2782,Owner,G2782,YEAR,C2782)/12,0)</f>
        <v>0</v>
      </c>
    </row>
    <row r="2783" spans="1:11" x14ac:dyDescent="0.25">
      <c r="A2783" t="s">
        <v>66</v>
      </c>
      <c r="B2783">
        <v>11185</v>
      </c>
      <c r="C2783">
        <v>2019</v>
      </c>
      <c r="D2783">
        <v>12</v>
      </c>
      <c r="E2783">
        <v>0.51</v>
      </c>
      <c r="F2783" s="15" t="s">
        <v>46</v>
      </c>
      <c r="G2783" t="str" cm="1">
        <f t="array" aca="1" ref="G2783" ca="1">_xlfn.XLOOKUP(A2783,APPLICATION_NUMBER,APPLICATION_PRIMARY_OWNER)</f>
        <v>FRANK J ZELLER</v>
      </c>
      <c r="H2783" cm="1">
        <f t="array" aca="1" ref="H2783" ca="1">SUMIFS(AMOUNT,APPL_ID,A2783,YEAR,C2783,DIVERSION_TYPE,"DIRECT")</f>
        <v>0</v>
      </c>
      <c r="I2783" cm="1">
        <f t="array" aca="1" ref="I2783" ca="1">SUMIFS(AMOUNT,APPL_ID,A2783,YEAR,C2783,DIVERSION_TYPE,"STORAGE")</f>
        <v>1.53</v>
      </c>
      <c r="J2783">
        <f t="shared" ca="1" si="43"/>
        <v>1.53</v>
      </c>
      <c r="K2783" s="17" cm="1">
        <f t="array" aca="1" ref="K2783" ca="1">IF(J2783&gt;0,COUNTIFS(AnnualTotalDiversion,J2783,APPL_ID,"&lt;&gt;"&amp;A2783,Owner,G2783,YEAR,C2783)/12,0)</f>
        <v>0</v>
      </c>
    </row>
    <row r="2784" spans="1:11" x14ac:dyDescent="0.25">
      <c r="A2784" t="s">
        <v>66</v>
      </c>
      <c r="B2784">
        <v>11185</v>
      </c>
      <c r="C2784">
        <v>2020</v>
      </c>
      <c r="D2784">
        <v>12</v>
      </c>
      <c r="E2784">
        <v>0</v>
      </c>
      <c r="F2784" s="15" t="s">
        <v>45</v>
      </c>
      <c r="G2784" t="str" cm="1">
        <f t="array" aca="1" ref="G2784" ca="1">_xlfn.XLOOKUP(A2784,APPLICATION_NUMBER,APPLICATION_PRIMARY_OWNER)</f>
        <v>FRANK J ZELLER</v>
      </c>
      <c r="H2784" cm="1">
        <f t="array" aca="1" ref="H2784" ca="1">SUMIFS(AMOUNT,APPL_ID,A2784,YEAR,C2784,DIVERSION_TYPE,"DIRECT")</f>
        <v>1.02</v>
      </c>
      <c r="I2784" cm="1">
        <f t="array" aca="1" ref="I2784" ca="1">SUMIFS(AMOUNT,APPL_ID,A2784,YEAR,C2784,DIVERSION_TYPE,"STORAGE")</f>
        <v>0</v>
      </c>
      <c r="J2784">
        <f t="shared" ca="1" si="43"/>
        <v>1.02</v>
      </c>
      <c r="K2784" s="17" cm="1">
        <f t="array" aca="1" ref="K2784" ca="1">IF(J2784&gt;0,COUNTIFS(AnnualTotalDiversion,J2784,APPL_ID,"&lt;&gt;"&amp;A2784,Owner,G2784,YEAR,C2784)/12,0)</f>
        <v>0</v>
      </c>
    </row>
    <row r="2785" spans="1:11" x14ac:dyDescent="0.25">
      <c r="A2785" t="s">
        <v>66</v>
      </c>
      <c r="B2785">
        <v>11185</v>
      </c>
      <c r="C2785">
        <v>2019</v>
      </c>
      <c r="D2785">
        <v>5</v>
      </c>
      <c r="E2785">
        <v>0</v>
      </c>
      <c r="F2785" s="15" t="s">
        <v>44</v>
      </c>
      <c r="G2785" t="str" cm="1">
        <f t="array" aca="1" ref="G2785" ca="1">_xlfn.XLOOKUP(A2785,APPLICATION_NUMBER,APPLICATION_PRIMARY_OWNER)</f>
        <v>FRANK J ZELLER</v>
      </c>
      <c r="H2785" cm="1">
        <f t="array" aca="1" ref="H2785" ca="1">SUMIFS(AMOUNT,APPL_ID,A2785,YEAR,C2785,DIVERSION_TYPE,"DIRECT")</f>
        <v>0</v>
      </c>
      <c r="I2785" cm="1">
        <f t="array" aca="1" ref="I2785" ca="1">SUMIFS(AMOUNT,APPL_ID,A2785,YEAR,C2785,DIVERSION_TYPE,"STORAGE")</f>
        <v>1.53</v>
      </c>
      <c r="J2785">
        <f t="shared" ca="1" si="43"/>
        <v>1.53</v>
      </c>
      <c r="K2785" s="17" cm="1">
        <f t="array" aca="1" ref="K2785" ca="1">IF(J2785&gt;0,COUNTIFS(AnnualTotalDiversion,J2785,APPL_ID,"&lt;&gt;"&amp;A2785,Owner,G2785,YEAR,C2785)/12,0)</f>
        <v>0</v>
      </c>
    </row>
    <row r="2786" spans="1:11" x14ac:dyDescent="0.25">
      <c r="A2786" t="s">
        <v>66</v>
      </c>
      <c r="B2786">
        <v>11185</v>
      </c>
      <c r="C2786">
        <v>2017</v>
      </c>
      <c r="D2786">
        <v>2</v>
      </c>
      <c r="E2786">
        <v>0</v>
      </c>
      <c r="F2786" s="15" t="s">
        <v>44</v>
      </c>
      <c r="G2786" t="str" cm="1">
        <f t="array" aca="1" ref="G2786" ca="1">_xlfn.XLOOKUP(A2786,APPLICATION_NUMBER,APPLICATION_PRIMARY_OWNER)</f>
        <v>FRANK J ZELLER</v>
      </c>
      <c r="H2786" cm="1">
        <f t="array" aca="1" ref="H2786" ca="1">SUMIFS(AMOUNT,APPL_ID,A2786,YEAR,C2786,DIVERSION_TYPE,"DIRECT")</f>
        <v>0</v>
      </c>
      <c r="I2786" cm="1">
        <f t="array" aca="1" ref="I2786" ca="1">SUMIFS(AMOUNT,APPL_ID,A2786,YEAR,C2786,DIVERSION_TYPE,"STORAGE")</f>
        <v>1.02</v>
      </c>
      <c r="J2786">
        <f t="shared" ca="1" si="43"/>
        <v>1.02</v>
      </c>
      <c r="K2786" s="17" cm="1">
        <f t="array" aca="1" ref="K2786" ca="1">IF(J2786&gt;0,COUNTIFS(AnnualTotalDiversion,J2786,APPL_ID,"&lt;&gt;"&amp;A2786,Owner,G2786,YEAR,C2786)/12,0)</f>
        <v>0</v>
      </c>
    </row>
    <row r="2787" spans="1:11" x14ac:dyDescent="0.25">
      <c r="A2787" t="s">
        <v>66</v>
      </c>
      <c r="B2787">
        <v>11185</v>
      </c>
      <c r="C2787">
        <v>2017</v>
      </c>
      <c r="D2787">
        <v>1</v>
      </c>
      <c r="E2787">
        <v>0.51</v>
      </c>
      <c r="F2787" s="15" t="s">
        <v>46</v>
      </c>
      <c r="G2787" t="str" cm="1">
        <f t="array" aca="1" ref="G2787" ca="1">_xlfn.XLOOKUP(A2787,APPLICATION_NUMBER,APPLICATION_PRIMARY_OWNER)</f>
        <v>FRANK J ZELLER</v>
      </c>
      <c r="H2787" cm="1">
        <f t="array" aca="1" ref="H2787" ca="1">SUMIFS(AMOUNT,APPL_ID,A2787,YEAR,C2787,DIVERSION_TYPE,"DIRECT")</f>
        <v>0</v>
      </c>
      <c r="I2787" cm="1">
        <f t="array" aca="1" ref="I2787" ca="1">SUMIFS(AMOUNT,APPL_ID,A2787,YEAR,C2787,DIVERSION_TYPE,"STORAGE")</f>
        <v>1.02</v>
      </c>
      <c r="J2787">
        <f t="shared" ca="1" si="43"/>
        <v>1.02</v>
      </c>
      <c r="K2787" s="17" cm="1">
        <f t="array" aca="1" ref="K2787" ca="1">IF(J2787&gt;0,COUNTIFS(AnnualTotalDiversion,J2787,APPL_ID,"&lt;&gt;"&amp;A2787,Owner,G2787,YEAR,C2787)/12,0)</f>
        <v>0</v>
      </c>
    </row>
    <row r="2788" spans="1:11" x14ac:dyDescent="0.25">
      <c r="A2788" t="s">
        <v>66</v>
      </c>
      <c r="B2788">
        <v>11185</v>
      </c>
      <c r="C2788">
        <v>2020</v>
      </c>
      <c r="D2788">
        <v>11</v>
      </c>
      <c r="E2788">
        <v>0</v>
      </c>
      <c r="F2788" s="15" t="s">
        <v>45</v>
      </c>
      <c r="G2788" t="str" cm="1">
        <f t="array" aca="1" ref="G2788" ca="1">_xlfn.XLOOKUP(A2788,APPLICATION_NUMBER,APPLICATION_PRIMARY_OWNER)</f>
        <v>FRANK J ZELLER</v>
      </c>
      <c r="H2788" cm="1">
        <f t="array" aca="1" ref="H2788" ca="1">SUMIFS(AMOUNT,APPL_ID,A2788,YEAR,C2788,DIVERSION_TYPE,"DIRECT")</f>
        <v>1.02</v>
      </c>
      <c r="I2788" cm="1">
        <f t="array" aca="1" ref="I2788" ca="1">SUMIFS(AMOUNT,APPL_ID,A2788,YEAR,C2788,DIVERSION_TYPE,"STORAGE")</f>
        <v>0</v>
      </c>
      <c r="J2788">
        <f t="shared" ca="1" si="43"/>
        <v>1.02</v>
      </c>
      <c r="K2788" s="17" cm="1">
        <f t="array" aca="1" ref="K2788" ca="1">IF(J2788&gt;0,COUNTIFS(AnnualTotalDiversion,J2788,APPL_ID,"&lt;&gt;"&amp;A2788,Owner,G2788,YEAR,C2788)/12,0)</f>
        <v>0</v>
      </c>
    </row>
    <row r="2789" spans="1:11" x14ac:dyDescent="0.25">
      <c r="A2789" t="s">
        <v>66</v>
      </c>
      <c r="B2789">
        <v>11185</v>
      </c>
      <c r="C2789">
        <v>2019</v>
      </c>
      <c r="D2789">
        <v>6</v>
      </c>
      <c r="E2789">
        <v>0</v>
      </c>
      <c r="F2789" s="15" t="s">
        <v>45</v>
      </c>
      <c r="G2789" t="str" cm="1">
        <f t="array" aca="1" ref="G2789" ca="1">_xlfn.XLOOKUP(A2789,APPLICATION_NUMBER,APPLICATION_PRIMARY_OWNER)</f>
        <v>FRANK J ZELLER</v>
      </c>
      <c r="H2789" cm="1">
        <f t="array" aca="1" ref="H2789" ca="1">SUMIFS(AMOUNT,APPL_ID,A2789,YEAR,C2789,DIVERSION_TYPE,"DIRECT")</f>
        <v>0</v>
      </c>
      <c r="I2789" cm="1">
        <f t="array" aca="1" ref="I2789" ca="1">SUMIFS(AMOUNT,APPL_ID,A2789,YEAR,C2789,DIVERSION_TYPE,"STORAGE")</f>
        <v>1.53</v>
      </c>
      <c r="J2789">
        <f t="shared" ca="1" si="43"/>
        <v>1.53</v>
      </c>
      <c r="K2789" s="17" cm="1">
        <f t="array" aca="1" ref="K2789" ca="1">IF(J2789&gt;0,COUNTIFS(AnnualTotalDiversion,J2789,APPL_ID,"&lt;&gt;"&amp;A2789,Owner,G2789,YEAR,C2789)/12,0)</f>
        <v>0</v>
      </c>
    </row>
    <row r="2790" spans="1:11" x14ac:dyDescent="0.25">
      <c r="A2790" t="s">
        <v>66</v>
      </c>
      <c r="B2790">
        <v>11185</v>
      </c>
      <c r="C2790">
        <v>2019</v>
      </c>
      <c r="D2790">
        <v>10</v>
      </c>
      <c r="E2790">
        <v>0.19175</v>
      </c>
      <c r="F2790" s="15" t="s">
        <v>44</v>
      </c>
      <c r="G2790" t="str" cm="1">
        <f t="array" aca="1" ref="G2790" ca="1">_xlfn.XLOOKUP(A2790,APPLICATION_NUMBER,APPLICATION_PRIMARY_OWNER)</f>
        <v>FRANK J ZELLER</v>
      </c>
      <c r="H2790" cm="1">
        <f t="array" aca="1" ref="H2790" ca="1">SUMIFS(AMOUNT,APPL_ID,A2790,YEAR,C2790,DIVERSION_TYPE,"DIRECT")</f>
        <v>0</v>
      </c>
      <c r="I2790" cm="1">
        <f t="array" aca="1" ref="I2790" ca="1">SUMIFS(AMOUNT,APPL_ID,A2790,YEAR,C2790,DIVERSION_TYPE,"STORAGE")</f>
        <v>1.53</v>
      </c>
      <c r="J2790">
        <f t="shared" ca="1" si="43"/>
        <v>1.53</v>
      </c>
      <c r="K2790" s="17" cm="1">
        <f t="array" aca="1" ref="K2790" ca="1">IF(J2790&gt;0,COUNTIFS(AnnualTotalDiversion,J2790,APPL_ID,"&lt;&gt;"&amp;A2790,Owner,G2790,YEAR,C2790)/12,0)</f>
        <v>0</v>
      </c>
    </row>
    <row r="2791" spans="1:11" x14ac:dyDescent="0.25">
      <c r="A2791" t="s">
        <v>66</v>
      </c>
      <c r="B2791">
        <v>11185</v>
      </c>
      <c r="C2791">
        <v>2019</v>
      </c>
      <c r="D2791">
        <v>6</v>
      </c>
      <c r="E2791">
        <v>0</v>
      </c>
      <c r="F2791" s="15" t="s">
        <v>44</v>
      </c>
      <c r="G2791" t="str" cm="1">
        <f t="array" aca="1" ref="G2791" ca="1">_xlfn.XLOOKUP(A2791,APPLICATION_NUMBER,APPLICATION_PRIMARY_OWNER)</f>
        <v>FRANK J ZELLER</v>
      </c>
      <c r="H2791" cm="1">
        <f t="array" aca="1" ref="H2791" ca="1">SUMIFS(AMOUNT,APPL_ID,A2791,YEAR,C2791,DIVERSION_TYPE,"DIRECT")</f>
        <v>0</v>
      </c>
      <c r="I2791" cm="1">
        <f t="array" aca="1" ref="I2791" ca="1">SUMIFS(AMOUNT,APPL_ID,A2791,YEAR,C2791,DIVERSION_TYPE,"STORAGE")</f>
        <v>1.53</v>
      </c>
      <c r="J2791">
        <f t="shared" ca="1" si="43"/>
        <v>1.53</v>
      </c>
      <c r="K2791" s="17" cm="1">
        <f t="array" aca="1" ref="K2791" ca="1">IF(J2791&gt;0,COUNTIFS(AnnualTotalDiversion,J2791,APPL_ID,"&lt;&gt;"&amp;A2791,Owner,G2791,YEAR,C2791)/12,0)</f>
        <v>0</v>
      </c>
    </row>
    <row r="2792" spans="1:11" x14ac:dyDescent="0.25">
      <c r="A2792" t="s">
        <v>66</v>
      </c>
      <c r="B2792">
        <v>11185</v>
      </c>
      <c r="C2792">
        <v>2019</v>
      </c>
      <c r="D2792">
        <v>11</v>
      </c>
      <c r="E2792">
        <v>0</v>
      </c>
      <c r="F2792" s="15" t="s">
        <v>45</v>
      </c>
      <c r="G2792" t="str" cm="1">
        <f t="array" aca="1" ref="G2792" ca="1">_xlfn.XLOOKUP(A2792,APPLICATION_NUMBER,APPLICATION_PRIMARY_OWNER)</f>
        <v>FRANK J ZELLER</v>
      </c>
      <c r="H2792" cm="1">
        <f t="array" aca="1" ref="H2792" ca="1">SUMIFS(AMOUNT,APPL_ID,A2792,YEAR,C2792,DIVERSION_TYPE,"DIRECT")</f>
        <v>0</v>
      </c>
      <c r="I2792" cm="1">
        <f t="array" aca="1" ref="I2792" ca="1">SUMIFS(AMOUNT,APPL_ID,A2792,YEAR,C2792,DIVERSION_TYPE,"STORAGE")</f>
        <v>1.53</v>
      </c>
      <c r="J2792">
        <f t="shared" ca="1" si="43"/>
        <v>1.53</v>
      </c>
      <c r="K2792" s="17" cm="1">
        <f t="array" aca="1" ref="K2792" ca="1">IF(J2792&gt;0,COUNTIFS(AnnualTotalDiversion,J2792,APPL_ID,"&lt;&gt;"&amp;A2792,Owner,G2792,YEAR,C2792)/12,0)</f>
        <v>0</v>
      </c>
    </row>
    <row r="2793" spans="1:11" x14ac:dyDescent="0.25">
      <c r="A2793" t="s">
        <v>66</v>
      </c>
      <c r="B2793">
        <v>11185</v>
      </c>
      <c r="C2793">
        <v>2017</v>
      </c>
      <c r="D2793">
        <v>1</v>
      </c>
      <c r="E2793">
        <v>0</v>
      </c>
      <c r="F2793" s="15" t="s">
        <v>45</v>
      </c>
      <c r="G2793" t="str" cm="1">
        <f t="array" aca="1" ref="G2793" ca="1">_xlfn.XLOOKUP(A2793,APPLICATION_NUMBER,APPLICATION_PRIMARY_OWNER)</f>
        <v>FRANK J ZELLER</v>
      </c>
      <c r="H2793" cm="1">
        <f t="array" aca="1" ref="H2793" ca="1">SUMIFS(AMOUNT,APPL_ID,A2793,YEAR,C2793,DIVERSION_TYPE,"DIRECT")</f>
        <v>0</v>
      </c>
      <c r="I2793" cm="1">
        <f t="array" aca="1" ref="I2793" ca="1">SUMIFS(AMOUNT,APPL_ID,A2793,YEAR,C2793,DIVERSION_TYPE,"STORAGE")</f>
        <v>1.02</v>
      </c>
      <c r="J2793">
        <f t="shared" ca="1" si="43"/>
        <v>1.02</v>
      </c>
      <c r="K2793" s="17" cm="1">
        <f t="array" aca="1" ref="K2793" ca="1">IF(J2793&gt;0,COUNTIFS(AnnualTotalDiversion,J2793,APPL_ID,"&lt;&gt;"&amp;A2793,Owner,G2793,YEAR,C2793)/12,0)</f>
        <v>0</v>
      </c>
    </row>
    <row r="2794" spans="1:11" x14ac:dyDescent="0.25">
      <c r="A2794" t="s">
        <v>66</v>
      </c>
      <c r="B2794">
        <v>11185</v>
      </c>
      <c r="C2794">
        <v>2019</v>
      </c>
      <c r="D2794">
        <v>11</v>
      </c>
      <c r="E2794">
        <v>0</v>
      </c>
      <c r="F2794" s="15" t="s">
        <v>44</v>
      </c>
      <c r="G2794" t="str" cm="1">
        <f t="array" aca="1" ref="G2794" ca="1">_xlfn.XLOOKUP(A2794,APPLICATION_NUMBER,APPLICATION_PRIMARY_OWNER)</f>
        <v>FRANK J ZELLER</v>
      </c>
      <c r="H2794" cm="1">
        <f t="array" aca="1" ref="H2794" ca="1">SUMIFS(AMOUNT,APPL_ID,A2794,YEAR,C2794,DIVERSION_TYPE,"DIRECT")</f>
        <v>0</v>
      </c>
      <c r="I2794" cm="1">
        <f t="array" aca="1" ref="I2794" ca="1">SUMIFS(AMOUNT,APPL_ID,A2794,YEAR,C2794,DIVERSION_TYPE,"STORAGE")</f>
        <v>1.53</v>
      </c>
      <c r="J2794">
        <f t="shared" ca="1" si="43"/>
        <v>1.53</v>
      </c>
      <c r="K2794" s="17" cm="1">
        <f t="array" aca="1" ref="K2794" ca="1">IF(J2794&gt;0,COUNTIFS(AnnualTotalDiversion,J2794,APPL_ID,"&lt;&gt;"&amp;A2794,Owner,G2794,YEAR,C2794)/12,0)</f>
        <v>0</v>
      </c>
    </row>
    <row r="2795" spans="1:11" x14ac:dyDescent="0.25">
      <c r="A2795" t="s">
        <v>66</v>
      </c>
      <c r="B2795">
        <v>11185</v>
      </c>
      <c r="C2795">
        <v>2019</v>
      </c>
      <c r="D2795">
        <v>9</v>
      </c>
      <c r="E2795">
        <v>0.19175</v>
      </c>
      <c r="F2795" s="15" t="s">
        <v>44</v>
      </c>
      <c r="G2795" t="str" cm="1">
        <f t="array" aca="1" ref="G2795" ca="1">_xlfn.XLOOKUP(A2795,APPLICATION_NUMBER,APPLICATION_PRIMARY_OWNER)</f>
        <v>FRANK J ZELLER</v>
      </c>
      <c r="H2795" cm="1">
        <f t="array" aca="1" ref="H2795" ca="1">SUMIFS(AMOUNT,APPL_ID,A2795,YEAR,C2795,DIVERSION_TYPE,"DIRECT")</f>
        <v>0</v>
      </c>
      <c r="I2795" cm="1">
        <f t="array" aca="1" ref="I2795" ca="1">SUMIFS(AMOUNT,APPL_ID,A2795,YEAR,C2795,DIVERSION_TYPE,"STORAGE")</f>
        <v>1.53</v>
      </c>
      <c r="J2795">
        <f t="shared" ca="1" si="43"/>
        <v>1.53</v>
      </c>
      <c r="K2795" s="17" cm="1">
        <f t="array" aca="1" ref="K2795" ca="1">IF(J2795&gt;0,COUNTIFS(AnnualTotalDiversion,J2795,APPL_ID,"&lt;&gt;"&amp;A2795,Owner,G2795,YEAR,C2795)/12,0)</f>
        <v>0</v>
      </c>
    </row>
    <row r="2796" spans="1:11" x14ac:dyDescent="0.25">
      <c r="A2796" t="s">
        <v>66</v>
      </c>
      <c r="B2796">
        <v>11185</v>
      </c>
      <c r="C2796">
        <v>2017</v>
      </c>
      <c r="D2796">
        <v>2</v>
      </c>
      <c r="E2796">
        <v>0</v>
      </c>
      <c r="F2796" s="15" t="s">
        <v>45</v>
      </c>
      <c r="G2796" t="str" cm="1">
        <f t="array" aca="1" ref="G2796" ca="1">_xlfn.XLOOKUP(A2796,APPLICATION_NUMBER,APPLICATION_PRIMARY_OWNER)</f>
        <v>FRANK J ZELLER</v>
      </c>
      <c r="H2796" cm="1">
        <f t="array" aca="1" ref="H2796" ca="1">SUMIFS(AMOUNT,APPL_ID,A2796,YEAR,C2796,DIVERSION_TYPE,"DIRECT")</f>
        <v>0</v>
      </c>
      <c r="I2796" cm="1">
        <f t="array" aca="1" ref="I2796" ca="1">SUMIFS(AMOUNT,APPL_ID,A2796,YEAR,C2796,DIVERSION_TYPE,"STORAGE")</f>
        <v>1.02</v>
      </c>
      <c r="J2796">
        <f t="shared" ca="1" si="43"/>
        <v>1.02</v>
      </c>
      <c r="K2796" s="17" cm="1">
        <f t="array" aca="1" ref="K2796" ca="1">IF(J2796&gt;0,COUNTIFS(AnnualTotalDiversion,J2796,APPL_ID,"&lt;&gt;"&amp;A2796,Owner,G2796,YEAR,C2796)/12,0)</f>
        <v>0</v>
      </c>
    </row>
    <row r="2797" spans="1:11" x14ac:dyDescent="0.25">
      <c r="A2797" t="s">
        <v>66</v>
      </c>
      <c r="B2797">
        <v>11185</v>
      </c>
      <c r="C2797">
        <v>2020</v>
      </c>
      <c r="D2797">
        <v>2</v>
      </c>
      <c r="E2797">
        <v>0.51</v>
      </c>
      <c r="F2797" s="15" t="s">
        <v>45</v>
      </c>
      <c r="G2797" t="str" cm="1">
        <f t="array" aca="1" ref="G2797" ca="1">_xlfn.XLOOKUP(A2797,APPLICATION_NUMBER,APPLICATION_PRIMARY_OWNER)</f>
        <v>FRANK J ZELLER</v>
      </c>
      <c r="H2797" cm="1">
        <f t="array" aca="1" ref="H2797" ca="1">SUMIFS(AMOUNT,APPL_ID,A2797,YEAR,C2797,DIVERSION_TYPE,"DIRECT")</f>
        <v>1.02</v>
      </c>
      <c r="I2797" cm="1">
        <f t="array" aca="1" ref="I2797" ca="1">SUMIFS(AMOUNT,APPL_ID,A2797,YEAR,C2797,DIVERSION_TYPE,"STORAGE")</f>
        <v>0</v>
      </c>
      <c r="J2797">
        <f t="shared" ca="1" si="43"/>
        <v>1.02</v>
      </c>
      <c r="K2797" s="17" cm="1">
        <f t="array" aca="1" ref="K2797" ca="1">IF(J2797&gt;0,COUNTIFS(AnnualTotalDiversion,J2797,APPL_ID,"&lt;&gt;"&amp;A2797,Owner,G2797,YEAR,C2797)/12,0)</f>
        <v>0</v>
      </c>
    </row>
    <row r="2798" spans="1:11" x14ac:dyDescent="0.25">
      <c r="A2798" t="s">
        <v>66</v>
      </c>
      <c r="B2798">
        <v>11185</v>
      </c>
      <c r="C2798">
        <v>2019</v>
      </c>
      <c r="D2798">
        <v>12</v>
      </c>
      <c r="E2798">
        <v>0</v>
      </c>
      <c r="F2798" s="15" t="s">
        <v>44</v>
      </c>
      <c r="G2798" t="str" cm="1">
        <f t="array" aca="1" ref="G2798" ca="1">_xlfn.XLOOKUP(A2798,APPLICATION_NUMBER,APPLICATION_PRIMARY_OWNER)</f>
        <v>FRANK J ZELLER</v>
      </c>
      <c r="H2798" cm="1">
        <f t="array" aca="1" ref="H2798" ca="1">SUMIFS(AMOUNT,APPL_ID,A2798,YEAR,C2798,DIVERSION_TYPE,"DIRECT")</f>
        <v>0</v>
      </c>
      <c r="I2798" cm="1">
        <f t="array" aca="1" ref="I2798" ca="1">SUMIFS(AMOUNT,APPL_ID,A2798,YEAR,C2798,DIVERSION_TYPE,"STORAGE")</f>
        <v>1.53</v>
      </c>
      <c r="J2798">
        <f t="shared" ca="1" si="43"/>
        <v>1.53</v>
      </c>
      <c r="K2798" s="17" cm="1">
        <f t="array" aca="1" ref="K2798" ca="1">IF(J2798&gt;0,COUNTIFS(AnnualTotalDiversion,J2798,APPL_ID,"&lt;&gt;"&amp;A2798,Owner,G2798,YEAR,C2798)/12,0)</f>
        <v>0</v>
      </c>
    </row>
    <row r="2799" spans="1:11" x14ac:dyDescent="0.25">
      <c r="A2799" t="s">
        <v>66</v>
      </c>
      <c r="B2799">
        <v>11185</v>
      </c>
      <c r="C2799">
        <v>2020</v>
      </c>
      <c r="D2799">
        <v>1</v>
      </c>
      <c r="E2799">
        <v>0.51</v>
      </c>
      <c r="F2799" s="15" t="s">
        <v>45</v>
      </c>
      <c r="G2799" t="str" cm="1">
        <f t="array" aca="1" ref="G2799" ca="1">_xlfn.XLOOKUP(A2799,APPLICATION_NUMBER,APPLICATION_PRIMARY_OWNER)</f>
        <v>FRANK J ZELLER</v>
      </c>
      <c r="H2799" cm="1">
        <f t="array" aca="1" ref="H2799" ca="1">SUMIFS(AMOUNT,APPL_ID,A2799,YEAR,C2799,DIVERSION_TYPE,"DIRECT")</f>
        <v>1.02</v>
      </c>
      <c r="I2799" cm="1">
        <f t="array" aca="1" ref="I2799" ca="1">SUMIFS(AMOUNT,APPL_ID,A2799,YEAR,C2799,DIVERSION_TYPE,"STORAGE")</f>
        <v>0</v>
      </c>
      <c r="J2799">
        <f t="shared" ca="1" si="43"/>
        <v>1.02</v>
      </c>
      <c r="K2799" s="17" cm="1">
        <f t="array" aca="1" ref="K2799" ca="1">IF(J2799&gt;0,COUNTIFS(AnnualTotalDiversion,J2799,APPL_ID,"&lt;&gt;"&amp;A2799,Owner,G2799,YEAR,C2799)/12,0)</f>
        <v>0</v>
      </c>
    </row>
    <row r="2800" spans="1:11" x14ac:dyDescent="0.25">
      <c r="A2800" t="s">
        <v>67</v>
      </c>
      <c r="B2800">
        <v>11202</v>
      </c>
      <c r="C2800">
        <v>2019</v>
      </c>
      <c r="D2800">
        <v>5</v>
      </c>
      <c r="E2800">
        <v>0</v>
      </c>
      <c r="F2800" s="15" t="s">
        <v>45</v>
      </c>
      <c r="G2800" t="str" cm="1">
        <f t="array" aca="1" ref="G2800" ca="1">_xlfn.XLOOKUP(A2800,APPLICATION_NUMBER,APPLICATION_PRIMARY_OWNER)</f>
        <v>NAYEF K  ASFOUR</v>
      </c>
      <c r="H2800" cm="1">
        <f t="array" aca="1" ref="H2800" ca="1">SUMIFS(AMOUNT,APPL_ID,A2800,YEAR,C2800,DIVERSION_TYPE,"DIRECT")</f>
        <v>0</v>
      </c>
      <c r="I2800" cm="1">
        <f t="array" aca="1" ref="I2800" ca="1">SUMIFS(AMOUNT,APPL_ID,A2800,YEAR,C2800,DIVERSION_TYPE,"STORAGE")</f>
        <v>0</v>
      </c>
      <c r="J2800">
        <f t="shared" ca="1" si="43"/>
        <v>0</v>
      </c>
      <c r="K2800" s="17" cm="1">
        <f t="array" aca="1" ref="K2800" ca="1">IF(J2800&gt;0,COUNTIFS(AnnualTotalDiversion,J2800,APPL_ID,"&lt;&gt;"&amp;A2800,Owner,G2800,YEAR,C2800)/12,0)</f>
        <v>0</v>
      </c>
    </row>
    <row r="2801" spans="1:11" x14ac:dyDescent="0.25">
      <c r="A2801" t="s">
        <v>67</v>
      </c>
      <c r="B2801">
        <v>11202</v>
      </c>
      <c r="C2801">
        <v>2019</v>
      </c>
      <c r="D2801">
        <v>5</v>
      </c>
      <c r="E2801">
        <v>0</v>
      </c>
      <c r="F2801" s="15" t="s">
        <v>44</v>
      </c>
      <c r="G2801" t="str" cm="1">
        <f t="array" aca="1" ref="G2801" ca="1">_xlfn.XLOOKUP(A2801,APPLICATION_NUMBER,APPLICATION_PRIMARY_OWNER)</f>
        <v>NAYEF K  ASFOUR</v>
      </c>
      <c r="H2801" cm="1">
        <f t="array" aca="1" ref="H2801" ca="1">SUMIFS(AMOUNT,APPL_ID,A2801,YEAR,C2801,DIVERSION_TYPE,"DIRECT")</f>
        <v>0</v>
      </c>
      <c r="I2801" cm="1">
        <f t="array" aca="1" ref="I2801" ca="1">SUMIFS(AMOUNT,APPL_ID,A2801,YEAR,C2801,DIVERSION_TYPE,"STORAGE")</f>
        <v>0</v>
      </c>
      <c r="J2801">
        <f t="shared" ca="1" si="43"/>
        <v>0</v>
      </c>
      <c r="K2801" s="17" cm="1">
        <f t="array" aca="1" ref="K2801" ca="1">IF(J2801&gt;0,COUNTIFS(AnnualTotalDiversion,J2801,APPL_ID,"&lt;&gt;"&amp;A2801,Owner,G2801,YEAR,C2801)/12,0)</f>
        <v>0</v>
      </c>
    </row>
    <row r="2802" spans="1:11" x14ac:dyDescent="0.25">
      <c r="A2802" t="s">
        <v>67</v>
      </c>
      <c r="B2802">
        <v>11202</v>
      </c>
      <c r="C2802">
        <v>2019</v>
      </c>
      <c r="D2802">
        <v>5</v>
      </c>
      <c r="E2802">
        <v>0</v>
      </c>
      <c r="F2802" s="15" t="s">
        <v>46</v>
      </c>
      <c r="G2802" t="str" cm="1">
        <f t="array" aca="1" ref="G2802" ca="1">_xlfn.XLOOKUP(A2802,APPLICATION_NUMBER,APPLICATION_PRIMARY_OWNER)</f>
        <v>NAYEF K  ASFOUR</v>
      </c>
      <c r="H2802" cm="1">
        <f t="array" aca="1" ref="H2802" ca="1">SUMIFS(AMOUNT,APPL_ID,A2802,YEAR,C2802,DIVERSION_TYPE,"DIRECT")</f>
        <v>0</v>
      </c>
      <c r="I2802" cm="1">
        <f t="array" aca="1" ref="I2802" ca="1">SUMIFS(AMOUNT,APPL_ID,A2802,YEAR,C2802,DIVERSION_TYPE,"STORAGE")</f>
        <v>0</v>
      </c>
      <c r="J2802">
        <f t="shared" ca="1" si="43"/>
        <v>0</v>
      </c>
      <c r="K2802" s="17" cm="1">
        <f t="array" aca="1" ref="K2802" ca="1">IF(J2802&gt;0,COUNTIFS(AnnualTotalDiversion,J2802,APPL_ID,"&lt;&gt;"&amp;A2802,Owner,G2802,YEAR,C2802)/12,0)</f>
        <v>0</v>
      </c>
    </row>
    <row r="2803" spans="1:11" x14ac:dyDescent="0.25">
      <c r="A2803" t="s">
        <v>67</v>
      </c>
      <c r="B2803">
        <v>11202</v>
      </c>
      <c r="C2803">
        <v>2019</v>
      </c>
      <c r="D2803">
        <v>4</v>
      </c>
      <c r="E2803">
        <v>0</v>
      </c>
      <c r="F2803" s="15" t="s">
        <v>45</v>
      </c>
      <c r="G2803" t="str" cm="1">
        <f t="array" aca="1" ref="G2803" ca="1">_xlfn.XLOOKUP(A2803,APPLICATION_NUMBER,APPLICATION_PRIMARY_OWNER)</f>
        <v>NAYEF K  ASFOUR</v>
      </c>
      <c r="H2803" cm="1">
        <f t="array" aca="1" ref="H2803" ca="1">SUMIFS(AMOUNT,APPL_ID,A2803,YEAR,C2803,DIVERSION_TYPE,"DIRECT")</f>
        <v>0</v>
      </c>
      <c r="I2803" cm="1">
        <f t="array" aca="1" ref="I2803" ca="1">SUMIFS(AMOUNT,APPL_ID,A2803,YEAR,C2803,DIVERSION_TYPE,"STORAGE")</f>
        <v>0</v>
      </c>
      <c r="J2803">
        <f t="shared" ca="1" si="43"/>
        <v>0</v>
      </c>
      <c r="K2803" s="17" cm="1">
        <f t="array" aca="1" ref="K2803" ca="1">IF(J2803&gt;0,COUNTIFS(AnnualTotalDiversion,J2803,APPL_ID,"&lt;&gt;"&amp;A2803,Owner,G2803,YEAR,C2803)/12,0)</f>
        <v>0</v>
      </c>
    </row>
    <row r="2804" spans="1:11" x14ac:dyDescent="0.25">
      <c r="A2804" t="s">
        <v>67</v>
      </c>
      <c r="B2804">
        <v>11202</v>
      </c>
      <c r="C2804">
        <v>2019</v>
      </c>
      <c r="D2804">
        <v>3</v>
      </c>
      <c r="E2804">
        <v>0</v>
      </c>
      <c r="F2804" s="15" t="s">
        <v>44</v>
      </c>
      <c r="G2804" t="str" cm="1">
        <f t="array" aca="1" ref="G2804" ca="1">_xlfn.XLOOKUP(A2804,APPLICATION_NUMBER,APPLICATION_PRIMARY_OWNER)</f>
        <v>NAYEF K  ASFOUR</v>
      </c>
      <c r="H2804" cm="1">
        <f t="array" aca="1" ref="H2804" ca="1">SUMIFS(AMOUNT,APPL_ID,A2804,YEAR,C2804,DIVERSION_TYPE,"DIRECT")</f>
        <v>0</v>
      </c>
      <c r="I2804" cm="1">
        <f t="array" aca="1" ref="I2804" ca="1">SUMIFS(AMOUNT,APPL_ID,A2804,YEAR,C2804,DIVERSION_TYPE,"STORAGE")</f>
        <v>0</v>
      </c>
      <c r="J2804">
        <f t="shared" ca="1" si="43"/>
        <v>0</v>
      </c>
      <c r="K2804" s="17" cm="1">
        <f t="array" aca="1" ref="K2804" ca="1">IF(J2804&gt;0,COUNTIFS(AnnualTotalDiversion,J2804,APPL_ID,"&lt;&gt;"&amp;A2804,Owner,G2804,YEAR,C2804)/12,0)</f>
        <v>0</v>
      </c>
    </row>
    <row r="2805" spans="1:11" x14ac:dyDescent="0.25">
      <c r="A2805" t="s">
        <v>67</v>
      </c>
      <c r="B2805">
        <v>11202</v>
      </c>
      <c r="C2805">
        <v>2019</v>
      </c>
      <c r="D2805">
        <v>2</v>
      </c>
      <c r="E2805">
        <v>0</v>
      </c>
      <c r="F2805" s="15" t="s">
        <v>46</v>
      </c>
      <c r="G2805" t="str" cm="1">
        <f t="array" aca="1" ref="G2805" ca="1">_xlfn.XLOOKUP(A2805,APPLICATION_NUMBER,APPLICATION_PRIMARY_OWNER)</f>
        <v>NAYEF K  ASFOUR</v>
      </c>
      <c r="H2805" cm="1">
        <f t="array" aca="1" ref="H2805" ca="1">SUMIFS(AMOUNT,APPL_ID,A2805,YEAR,C2805,DIVERSION_TYPE,"DIRECT")</f>
        <v>0</v>
      </c>
      <c r="I2805" cm="1">
        <f t="array" aca="1" ref="I2805" ca="1">SUMIFS(AMOUNT,APPL_ID,A2805,YEAR,C2805,DIVERSION_TYPE,"STORAGE")</f>
        <v>0</v>
      </c>
      <c r="J2805">
        <f t="shared" ca="1" si="43"/>
        <v>0</v>
      </c>
      <c r="K2805" s="17" cm="1">
        <f t="array" aca="1" ref="K2805" ca="1">IF(J2805&gt;0,COUNTIFS(AnnualTotalDiversion,J2805,APPL_ID,"&lt;&gt;"&amp;A2805,Owner,G2805,YEAR,C2805)/12,0)</f>
        <v>0</v>
      </c>
    </row>
    <row r="2806" spans="1:11" x14ac:dyDescent="0.25">
      <c r="A2806" t="s">
        <v>67</v>
      </c>
      <c r="B2806">
        <v>11202</v>
      </c>
      <c r="C2806">
        <v>2019</v>
      </c>
      <c r="D2806">
        <v>6</v>
      </c>
      <c r="E2806">
        <v>0</v>
      </c>
      <c r="F2806" s="15" t="s">
        <v>44</v>
      </c>
      <c r="G2806" t="str" cm="1">
        <f t="array" aca="1" ref="G2806" ca="1">_xlfn.XLOOKUP(A2806,APPLICATION_NUMBER,APPLICATION_PRIMARY_OWNER)</f>
        <v>NAYEF K  ASFOUR</v>
      </c>
      <c r="H2806" cm="1">
        <f t="array" aca="1" ref="H2806" ca="1">SUMIFS(AMOUNT,APPL_ID,A2806,YEAR,C2806,DIVERSION_TYPE,"DIRECT")</f>
        <v>0</v>
      </c>
      <c r="I2806" cm="1">
        <f t="array" aca="1" ref="I2806" ca="1">SUMIFS(AMOUNT,APPL_ID,A2806,YEAR,C2806,DIVERSION_TYPE,"STORAGE")</f>
        <v>0</v>
      </c>
      <c r="J2806">
        <f t="shared" ca="1" si="43"/>
        <v>0</v>
      </c>
      <c r="K2806" s="17" cm="1">
        <f t="array" aca="1" ref="K2806" ca="1">IF(J2806&gt;0,COUNTIFS(AnnualTotalDiversion,J2806,APPL_ID,"&lt;&gt;"&amp;A2806,Owner,G2806,YEAR,C2806)/12,0)</f>
        <v>0</v>
      </c>
    </row>
    <row r="2807" spans="1:11" x14ac:dyDescent="0.25">
      <c r="A2807" t="s">
        <v>67</v>
      </c>
      <c r="B2807">
        <v>11202</v>
      </c>
      <c r="C2807">
        <v>2020</v>
      </c>
      <c r="D2807">
        <v>12</v>
      </c>
      <c r="E2807">
        <v>0</v>
      </c>
      <c r="F2807" s="15" t="s">
        <v>44</v>
      </c>
      <c r="G2807" t="str" cm="1">
        <f t="array" aca="1" ref="G2807" ca="1">_xlfn.XLOOKUP(A2807,APPLICATION_NUMBER,APPLICATION_PRIMARY_OWNER)</f>
        <v>NAYEF K  ASFOUR</v>
      </c>
      <c r="H2807" cm="1">
        <f t="array" aca="1" ref="H2807" ca="1">SUMIFS(AMOUNT,APPL_ID,A2807,YEAR,C2807,DIVERSION_TYPE,"DIRECT")</f>
        <v>0</v>
      </c>
      <c r="I2807" cm="1">
        <f t="array" aca="1" ref="I2807" ca="1">SUMIFS(AMOUNT,APPL_ID,A2807,YEAR,C2807,DIVERSION_TYPE,"STORAGE")</f>
        <v>0</v>
      </c>
      <c r="J2807">
        <f t="shared" ca="1" si="43"/>
        <v>0</v>
      </c>
      <c r="K2807" s="17" cm="1">
        <f t="array" aca="1" ref="K2807" ca="1">IF(J2807&gt;0,COUNTIFS(AnnualTotalDiversion,J2807,APPL_ID,"&lt;&gt;"&amp;A2807,Owner,G2807,YEAR,C2807)/12,0)</f>
        <v>0</v>
      </c>
    </row>
    <row r="2808" spans="1:11" x14ac:dyDescent="0.25">
      <c r="A2808" t="s">
        <v>67</v>
      </c>
      <c r="B2808">
        <v>11202</v>
      </c>
      <c r="C2808">
        <v>2019</v>
      </c>
      <c r="D2808">
        <v>2</v>
      </c>
      <c r="E2808">
        <v>0</v>
      </c>
      <c r="F2808" s="15" t="s">
        <v>44</v>
      </c>
      <c r="G2808" t="str" cm="1">
        <f t="array" aca="1" ref="G2808" ca="1">_xlfn.XLOOKUP(A2808,APPLICATION_NUMBER,APPLICATION_PRIMARY_OWNER)</f>
        <v>NAYEF K  ASFOUR</v>
      </c>
      <c r="H2808" cm="1">
        <f t="array" aca="1" ref="H2808" ca="1">SUMIFS(AMOUNT,APPL_ID,A2808,YEAR,C2808,DIVERSION_TYPE,"DIRECT")</f>
        <v>0</v>
      </c>
      <c r="I2808" cm="1">
        <f t="array" aca="1" ref="I2808" ca="1">SUMIFS(AMOUNT,APPL_ID,A2808,YEAR,C2808,DIVERSION_TYPE,"STORAGE")</f>
        <v>0</v>
      </c>
      <c r="J2808">
        <f t="shared" ca="1" si="43"/>
        <v>0</v>
      </c>
      <c r="K2808" s="17" cm="1">
        <f t="array" aca="1" ref="K2808" ca="1">IF(J2808&gt;0,COUNTIFS(AnnualTotalDiversion,J2808,APPL_ID,"&lt;&gt;"&amp;A2808,Owner,G2808,YEAR,C2808)/12,0)</f>
        <v>0</v>
      </c>
    </row>
    <row r="2809" spans="1:11" x14ac:dyDescent="0.25">
      <c r="A2809" t="s">
        <v>67</v>
      </c>
      <c r="B2809">
        <v>11202</v>
      </c>
      <c r="C2809">
        <v>2019</v>
      </c>
      <c r="D2809">
        <v>2</v>
      </c>
      <c r="E2809">
        <v>0</v>
      </c>
      <c r="F2809" s="15" t="s">
        <v>45</v>
      </c>
      <c r="G2809" t="str" cm="1">
        <f t="array" aca="1" ref="G2809" ca="1">_xlfn.XLOOKUP(A2809,APPLICATION_NUMBER,APPLICATION_PRIMARY_OWNER)</f>
        <v>NAYEF K  ASFOUR</v>
      </c>
      <c r="H2809" cm="1">
        <f t="array" aca="1" ref="H2809" ca="1">SUMIFS(AMOUNT,APPL_ID,A2809,YEAR,C2809,DIVERSION_TYPE,"DIRECT")</f>
        <v>0</v>
      </c>
      <c r="I2809" cm="1">
        <f t="array" aca="1" ref="I2809" ca="1">SUMIFS(AMOUNT,APPL_ID,A2809,YEAR,C2809,DIVERSION_TYPE,"STORAGE")</f>
        <v>0</v>
      </c>
      <c r="J2809">
        <f t="shared" ca="1" si="43"/>
        <v>0</v>
      </c>
      <c r="K2809" s="17" cm="1">
        <f t="array" aca="1" ref="K2809" ca="1">IF(J2809&gt;0,COUNTIFS(AnnualTotalDiversion,J2809,APPL_ID,"&lt;&gt;"&amp;A2809,Owner,G2809,YEAR,C2809)/12,0)</f>
        <v>0</v>
      </c>
    </row>
    <row r="2810" spans="1:11" x14ac:dyDescent="0.25">
      <c r="A2810" t="s">
        <v>67</v>
      </c>
      <c r="B2810">
        <v>11202</v>
      </c>
      <c r="C2810">
        <v>2017</v>
      </c>
      <c r="D2810">
        <v>2</v>
      </c>
      <c r="E2810">
        <v>0</v>
      </c>
      <c r="F2810" s="15" t="s">
        <v>46</v>
      </c>
      <c r="G2810" t="str" cm="1">
        <f t="array" aca="1" ref="G2810" ca="1">_xlfn.XLOOKUP(A2810,APPLICATION_NUMBER,APPLICATION_PRIMARY_OWNER)</f>
        <v>NAYEF K  ASFOUR</v>
      </c>
      <c r="H2810" cm="1">
        <f t="array" aca="1" ref="H2810" ca="1">SUMIFS(AMOUNT,APPL_ID,A2810,YEAR,C2810,DIVERSION_TYPE,"DIRECT")</f>
        <v>0</v>
      </c>
      <c r="I2810" cm="1">
        <f t="array" aca="1" ref="I2810" ca="1">SUMIFS(AMOUNT,APPL_ID,A2810,YEAR,C2810,DIVERSION_TYPE,"STORAGE")</f>
        <v>0</v>
      </c>
      <c r="J2810">
        <f t="shared" ca="1" si="43"/>
        <v>0</v>
      </c>
      <c r="K2810" s="17" cm="1">
        <f t="array" aca="1" ref="K2810" ca="1">IF(J2810&gt;0,COUNTIFS(AnnualTotalDiversion,J2810,APPL_ID,"&lt;&gt;"&amp;A2810,Owner,G2810,YEAR,C2810)/12,0)</f>
        <v>0</v>
      </c>
    </row>
    <row r="2811" spans="1:11" x14ac:dyDescent="0.25">
      <c r="A2811" t="s">
        <v>67</v>
      </c>
      <c r="B2811">
        <v>11202</v>
      </c>
      <c r="C2811">
        <v>2017</v>
      </c>
      <c r="D2811">
        <v>7</v>
      </c>
      <c r="E2811">
        <v>0</v>
      </c>
      <c r="F2811" s="15" t="s">
        <v>46</v>
      </c>
      <c r="G2811" t="str" cm="1">
        <f t="array" aca="1" ref="G2811" ca="1">_xlfn.XLOOKUP(A2811,APPLICATION_NUMBER,APPLICATION_PRIMARY_OWNER)</f>
        <v>NAYEF K  ASFOUR</v>
      </c>
      <c r="H2811" cm="1">
        <f t="array" aca="1" ref="H2811" ca="1">SUMIFS(AMOUNT,APPL_ID,A2811,YEAR,C2811,DIVERSION_TYPE,"DIRECT")</f>
        <v>0</v>
      </c>
      <c r="I2811" cm="1">
        <f t="array" aca="1" ref="I2811" ca="1">SUMIFS(AMOUNT,APPL_ID,A2811,YEAR,C2811,DIVERSION_TYPE,"STORAGE")</f>
        <v>0</v>
      </c>
      <c r="J2811">
        <f t="shared" ca="1" si="43"/>
        <v>0</v>
      </c>
      <c r="K2811" s="17" cm="1">
        <f t="array" aca="1" ref="K2811" ca="1">IF(J2811&gt;0,COUNTIFS(AnnualTotalDiversion,J2811,APPL_ID,"&lt;&gt;"&amp;A2811,Owner,G2811,YEAR,C2811)/12,0)</f>
        <v>0</v>
      </c>
    </row>
    <row r="2812" spans="1:11" x14ac:dyDescent="0.25">
      <c r="A2812" t="s">
        <v>67</v>
      </c>
      <c r="B2812">
        <v>11202</v>
      </c>
      <c r="C2812">
        <v>2017</v>
      </c>
      <c r="D2812">
        <v>9</v>
      </c>
      <c r="E2812">
        <v>0</v>
      </c>
      <c r="F2812" s="15" t="s">
        <v>44</v>
      </c>
      <c r="G2812" t="str" cm="1">
        <f t="array" aca="1" ref="G2812" ca="1">_xlfn.XLOOKUP(A2812,APPLICATION_NUMBER,APPLICATION_PRIMARY_OWNER)</f>
        <v>NAYEF K  ASFOUR</v>
      </c>
      <c r="H2812" cm="1">
        <f t="array" aca="1" ref="H2812" ca="1">SUMIFS(AMOUNT,APPL_ID,A2812,YEAR,C2812,DIVERSION_TYPE,"DIRECT")</f>
        <v>0</v>
      </c>
      <c r="I2812" cm="1">
        <f t="array" aca="1" ref="I2812" ca="1">SUMIFS(AMOUNT,APPL_ID,A2812,YEAR,C2812,DIVERSION_TYPE,"STORAGE")</f>
        <v>0</v>
      </c>
      <c r="J2812">
        <f t="shared" ca="1" si="43"/>
        <v>0</v>
      </c>
      <c r="K2812" s="17" cm="1">
        <f t="array" aca="1" ref="K2812" ca="1">IF(J2812&gt;0,COUNTIFS(AnnualTotalDiversion,J2812,APPL_ID,"&lt;&gt;"&amp;A2812,Owner,G2812,YEAR,C2812)/12,0)</f>
        <v>0</v>
      </c>
    </row>
    <row r="2813" spans="1:11" x14ac:dyDescent="0.25">
      <c r="A2813" t="s">
        <v>67</v>
      </c>
      <c r="B2813">
        <v>11202</v>
      </c>
      <c r="C2813">
        <v>2018</v>
      </c>
      <c r="D2813">
        <v>12</v>
      </c>
      <c r="E2813">
        <v>0</v>
      </c>
      <c r="F2813" s="15" t="s">
        <v>45</v>
      </c>
      <c r="G2813" t="str" cm="1">
        <f t="array" aca="1" ref="G2813" ca="1">_xlfn.XLOOKUP(A2813,APPLICATION_NUMBER,APPLICATION_PRIMARY_OWNER)</f>
        <v>NAYEF K  ASFOUR</v>
      </c>
      <c r="H2813" cm="1">
        <f t="array" aca="1" ref="H2813" ca="1">SUMIFS(AMOUNT,APPL_ID,A2813,YEAR,C2813,DIVERSION_TYPE,"DIRECT")</f>
        <v>0</v>
      </c>
      <c r="I2813" cm="1">
        <f t="array" aca="1" ref="I2813" ca="1">SUMIFS(AMOUNT,APPL_ID,A2813,YEAR,C2813,DIVERSION_TYPE,"STORAGE")</f>
        <v>0</v>
      </c>
      <c r="J2813">
        <f t="shared" ca="1" si="43"/>
        <v>0</v>
      </c>
      <c r="K2813" s="17" cm="1">
        <f t="array" aca="1" ref="K2813" ca="1">IF(J2813&gt;0,COUNTIFS(AnnualTotalDiversion,J2813,APPL_ID,"&lt;&gt;"&amp;A2813,Owner,G2813,YEAR,C2813)/12,0)</f>
        <v>0</v>
      </c>
    </row>
    <row r="2814" spans="1:11" x14ac:dyDescent="0.25">
      <c r="A2814" t="s">
        <v>67</v>
      </c>
      <c r="B2814">
        <v>11202</v>
      </c>
      <c r="C2814">
        <v>2017</v>
      </c>
      <c r="D2814">
        <v>6</v>
      </c>
      <c r="E2814">
        <v>0</v>
      </c>
      <c r="F2814" s="15" t="s">
        <v>45</v>
      </c>
      <c r="G2814" t="str" cm="1">
        <f t="array" aca="1" ref="G2814" ca="1">_xlfn.XLOOKUP(A2814,APPLICATION_NUMBER,APPLICATION_PRIMARY_OWNER)</f>
        <v>NAYEF K  ASFOUR</v>
      </c>
      <c r="H2814" cm="1">
        <f t="array" aca="1" ref="H2814" ca="1">SUMIFS(AMOUNT,APPL_ID,A2814,YEAR,C2814,DIVERSION_TYPE,"DIRECT")</f>
        <v>0</v>
      </c>
      <c r="I2814" cm="1">
        <f t="array" aca="1" ref="I2814" ca="1">SUMIFS(AMOUNT,APPL_ID,A2814,YEAR,C2814,DIVERSION_TYPE,"STORAGE")</f>
        <v>0</v>
      </c>
      <c r="J2814">
        <f t="shared" ca="1" si="43"/>
        <v>0</v>
      </c>
      <c r="K2814" s="17" cm="1">
        <f t="array" aca="1" ref="K2814" ca="1">IF(J2814&gt;0,COUNTIFS(AnnualTotalDiversion,J2814,APPL_ID,"&lt;&gt;"&amp;A2814,Owner,G2814,YEAR,C2814)/12,0)</f>
        <v>0</v>
      </c>
    </row>
    <row r="2815" spans="1:11" x14ac:dyDescent="0.25">
      <c r="A2815" t="s">
        <v>67</v>
      </c>
      <c r="B2815">
        <v>11202</v>
      </c>
      <c r="C2815">
        <v>2019</v>
      </c>
      <c r="D2815">
        <v>1</v>
      </c>
      <c r="E2815">
        <v>0</v>
      </c>
      <c r="F2815" s="15" t="s">
        <v>46</v>
      </c>
      <c r="G2815" t="str" cm="1">
        <f t="array" aca="1" ref="G2815" ca="1">_xlfn.XLOOKUP(A2815,APPLICATION_NUMBER,APPLICATION_PRIMARY_OWNER)</f>
        <v>NAYEF K  ASFOUR</v>
      </c>
      <c r="H2815" cm="1">
        <f t="array" aca="1" ref="H2815" ca="1">SUMIFS(AMOUNT,APPL_ID,A2815,YEAR,C2815,DIVERSION_TYPE,"DIRECT")</f>
        <v>0</v>
      </c>
      <c r="I2815" cm="1">
        <f t="array" aca="1" ref="I2815" ca="1">SUMIFS(AMOUNT,APPL_ID,A2815,YEAR,C2815,DIVERSION_TYPE,"STORAGE")</f>
        <v>0</v>
      </c>
      <c r="J2815">
        <f t="shared" ca="1" si="43"/>
        <v>0</v>
      </c>
      <c r="K2815" s="17" cm="1">
        <f t="array" aca="1" ref="K2815" ca="1">IF(J2815&gt;0,COUNTIFS(AnnualTotalDiversion,J2815,APPL_ID,"&lt;&gt;"&amp;A2815,Owner,G2815,YEAR,C2815)/12,0)</f>
        <v>0</v>
      </c>
    </row>
    <row r="2816" spans="1:11" x14ac:dyDescent="0.25">
      <c r="A2816" t="s">
        <v>67</v>
      </c>
      <c r="B2816">
        <v>11202</v>
      </c>
      <c r="C2816">
        <v>2019</v>
      </c>
      <c r="D2816">
        <v>3</v>
      </c>
      <c r="E2816">
        <v>0</v>
      </c>
      <c r="F2816" s="15" t="s">
        <v>46</v>
      </c>
      <c r="G2816" t="str" cm="1">
        <f t="array" aca="1" ref="G2816" ca="1">_xlfn.XLOOKUP(A2816,APPLICATION_NUMBER,APPLICATION_PRIMARY_OWNER)</f>
        <v>NAYEF K  ASFOUR</v>
      </c>
      <c r="H2816" cm="1">
        <f t="array" aca="1" ref="H2816" ca="1">SUMIFS(AMOUNT,APPL_ID,A2816,YEAR,C2816,DIVERSION_TYPE,"DIRECT")</f>
        <v>0</v>
      </c>
      <c r="I2816" cm="1">
        <f t="array" aca="1" ref="I2816" ca="1">SUMIFS(AMOUNT,APPL_ID,A2816,YEAR,C2816,DIVERSION_TYPE,"STORAGE")</f>
        <v>0</v>
      </c>
      <c r="J2816">
        <f t="shared" ca="1" si="43"/>
        <v>0</v>
      </c>
      <c r="K2816" s="17" cm="1">
        <f t="array" aca="1" ref="K2816" ca="1">IF(J2816&gt;0,COUNTIFS(AnnualTotalDiversion,J2816,APPL_ID,"&lt;&gt;"&amp;A2816,Owner,G2816,YEAR,C2816)/12,0)</f>
        <v>0</v>
      </c>
    </row>
    <row r="2817" spans="1:11" x14ac:dyDescent="0.25">
      <c r="A2817" t="s">
        <v>67</v>
      </c>
      <c r="B2817">
        <v>11202</v>
      </c>
      <c r="C2817">
        <v>2017</v>
      </c>
      <c r="D2817">
        <v>7</v>
      </c>
      <c r="E2817">
        <v>0</v>
      </c>
      <c r="F2817" s="15" t="s">
        <v>45</v>
      </c>
      <c r="G2817" t="str" cm="1">
        <f t="array" aca="1" ref="G2817" ca="1">_xlfn.XLOOKUP(A2817,APPLICATION_NUMBER,APPLICATION_PRIMARY_OWNER)</f>
        <v>NAYEF K  ASFOUR</v>
      </c>
      <c r="H2817" cm="1">
        <f t="array" aca="1" ref="H2817" ca="1">SUMIFS(AMOUNT,APPL_ID,A2817,YEAR,C2817,DIVERSION_TYPE,"DIRECT")</f>
        <v>0</v>
      </c>
      <c r="I2817" cm="1">
        <f t="array" aca="1" ref="I2817" ca="1">SUMIFS(AMOUNT,APPL_ID,A2817,YEAR,C2817,DIVERSION_TYPE,"STORAGE")</f>
        <v>0</v>
      </c>
      <c r="J2817">
        <f t="shared" ca="1" si="43"/>
        <v>0</v>
      </c>
      <c r="K2817" s="17" cm="1">
        <f t="array" aca="1" ref="K2817" ca="1">IF(J2817&gt;0,COUNTIFS(AnnualTotalDiversion,J2817,APPL_ID,"&lt;&gt;"&amp;A2817,Owner,G2817,YEAR,C2817)/12,0)</f>
        <v>0</v>
      </c>
    </row>
    <row r="2818" spans="1:11" x14ac:dyDescent="0.25">
      <c r="A2818" t="s">
        <v>67</v>
      </c>
      <c r="B2818">
        <v>11202</v>
      </c>
      <c r="C2818">
        <v>2020</v>
      </c>
      <c r="D2818">
        <v>7</v>
      </c>
      <c r="E2818">
        <v>0</v>
      </c>
      <c r="F2818" s="15" t="s">
        <v>44</v>
      </c>
      <c r="G2818" t="str" cm="1">
        <f t="array" aca="1" ref="G2818" ca="1">_xlfn.XLOOKUP(A2818,APPLICATION_NUMBER,APPLICATION_PRIMARY_OWNER)</f>
        <v>NAYEF K  ASFOUR</v>
      </c>
      <c r="H2818" cm="1">
        <f t="array" aca="1" ref="H2818" ca="1">SUMIFS(AMOUNT,APPL_ID,A2818,YEAR,C2818,DIVERSION_TYPE,"DIRECT")</f>
        <v>0</v>
      </c>
      <c r="I2818" cm="1">
        <f t="array" aca="1" ref="I2818" ca="1">SUMIFS(AMOUNT,APPL_ID,A2818,YEAR,C2818,DIVERSION_TYPE,"STORAGE")</f>
        <v>0</v>
      </c>
      <c r="J2818">
        <f t="shared" ca="1" si="43"/>
        <v>0</v>
      </c>
      <c r="K2818" s="17" cm="1">
        <f t="array" aca="1" ref="K2818" ca="1">IF(J2818&gt;0,COUNTIFS(AnnualTotalDiversion,J2818,APPL_ID,"&lt;&gt;"&amp;A2818,Owner,G2818,YEAR,C2818)/12,0)</f>
        <v>0</v>
      </c>
    </row>
    <row r="2819" spans="1:11" x14ac:dyDescent="0.25">
      <c r="A2819" t="s">
        <v>67</v>
      </c>
      <c r="B2819">
        <v>11202</v>
      </c>
      <c r="C2819">
        <v>2019</v>
      </c>
      <c r="D2819">
        <v>4</v>
      </c>
      <c r="E2819">
        <v>0</v>
      </c>
      <c r="F2819" s="15" t="s">
        <v>46</v>
      </c>
      <c r="G2819" t="str" cm="1">
        <f t="array" aca="1" ref="G2819" ca="1">_xlfn.XLOOKUP(A2819,APPLICATION_NUMBER,APPLICATION_PRIMARY_OWNER)</f>
        <v>NAYEF K  ASFOUR</v>
      </c>
      <c r="H2819" cm="1">
        <f t="array" aca="1" ref="H2819" ca="1">SUMIFS(AMOUNT,APPL_ID,A2819,YEAR,C2819,DIVERSION_TYPE,"DIRECT")</f>
        <v>0</v>
      </c>
      <c r="I2819" cm="1">
        <f t="array" aca="1" ref="I2819" ca="1">SUMIFS(AMOUNT,APPL_ID,A2819,YEAR,C2819,DIVERSION_TYPE,"STORAGE")</f>
        <v>0</v>
      </c>
      <c r="J2819">
        <f t="shared" ca="1" si="43"/>
        <v>0</v>
      </c>
      <c r="K2819" s="17" cm="1">
        <f t="array" aca="1" ref="K2819" ca="1">IF(J2819&gt;0,COUNTIFS(AnnualTotalDiversion,J2819,APPL_ID,"&lt;&gt;"&amp;A2819,Owner,G2819,YEAR,C2819)/12,0)</f>
        <v>0</v>
      </c>
    </row>
    <row r="2820" spans="1:11" x14ac:dyDescent="0.25">
      <c r="A2820" t="s">
        <v>67</v>
      </c>
      <c r="B2820">
        <v>11202</v>
      </c>
      <c r="C2820">
        <v>2020</v>
      </c>
      <c r="D2820">
        <v>11</v>
      </c>
      <c r="E2820">
        <v>0</v>
      </c>
      <c r="F2820" s="15" t="s">
        <v>44</v>
      </c>
      <c r="G2820" t="str" cm="1">
        <f t="array" aca="1" ref="G2820" ca="1">_xlfn.XLOOKUP(A2820,APPLICATION_NUMBER,APPLICATION_PRIMARY_OWNER)</f>
        <v>NAYEF K  ASFOUR</v>
      </c>
      <c r="H2820" cm="1">
        <f t="array" aca="1" ref="H2820" ca="1">SUMIFS(AMOUNT,APPL_ID,A2820,YEAR,C2820,DIVERSION_TYPE,"DIRECT")</f>
        <v>0</v>
      </c>
      <c r="I2820" cm="1">
        <f t="array" aca="1" ref="I2820" ca="1">SUMIFS(AMOUNT,APPL_ID,A2820,YEAR,C2820,DIVERSION_TYPE,"STORAGE")</f>
        <v>0</v>
      </c>
      <c r="J2820">
        <f t="shared" ca="1" si="43"/>
        <v>0</v>
      </c>
      <c r="K2820" s="17" cm="1">
        <f t="array" aca="1" ref="K2820" ca="1">IF(J2820&gt;0,COUNTIFS(AnnualTotalDiversion,J2820,APPL_ID,"&lt;&gt;"&amp;A2820,Owner,G2820,YEAR,C2820)/12,0)</f>
        <v>0</v>
      </c>
    </row>
    <row r="2821" spans="1:11" x14ac:dyDescent="0.25">
      <c r="A2821" t="s">
        <v>67</v>
      </c>
      <c r="B2821">
        <v>11202</v>
      </c>
      <c r="C2821">
        <v>2017</v>
      </c>
      <c r="D2821">
        <v>9</v>
      </c>
      <c r="E2821">
        <v>0</v>
      </c>
      <c r="F2821" s="15" t="s">
        <v>46</v>
      </c>
      <c r="G2821" t="str" cm="1">
        <f t="array" aca="1" ref="G2821" ca="1">_xlfn.XLOOKUP(A2821,APPLICATION_NUMBER,APPLICATION_PRIMARY_OWNER)</f>
        <v>NAYEF K  ASFOUR</v>
      </c>
      <c r="H2821" cm="1">
        <f t="array" aca="1" ref="H2821" ca="1">SUMIFS(AMOUNT,APPL_ID,A2821,YEAR,C2821,DIVERSION_TYPE,"DIRECT")</f>
        <v>0</v>
      </c>
      <c r="I2821" cm="1">
        <f t="array" aca="1" ref="I2821" ca="1">SUMIFS(AMOUNT,APPL_ID,A2821,YEAR,C2821,DIVERSION_TYPE,"STORAGE")</f>
        <v>0</v>
      </c>
      <c r="J2821">
        <f t="shared" ref="J2821:J2884" ca="1" si="44">SUM(H2821:I2821)</f>
        <v>0</v>
      </c>
      <c r="K2821" s="17" cm="1">
        <f t="array" aca="1" ref="K2821" ca="1">IF(J2821&gt;0,COUNTIFS(AnnualTotalDiversion,J2821,APPL_ID,"&lt;&gt;"&amp;A2821,Owner,G2821,YEAR,C2821)/12,0)</f>
        <v>0</v>
      </c>
    </row>
    <row r="2822" spans="1:11" x14ac:dyDescent="0.25">
      <c r="A2822" t="s">
        <v>67</v>
      </c>
      <c r="B2822">
        <v>11202</v>
      </c>
      <c r="C2822">
        <v>2019</v>
      </c>
      <c r="D2822">
        <v>1</v>
      </c>
      <c r="E2822">
        <v>0</v>
      </c>
      <c r="F2822" s="15" t="s">
        <v>44</v>
      </c>
      <c r="G2822" t="str" cm="1">
        <f t="array" aca="1" ref="G2822" ca="1">_xlfn.XLOOKUP(A2822,APPLICATION_NUMBER,APPLICATION_PRIMARY_OWNER)</f>
        <v>NAYEF K  ASFOUR</v>
      </c>
      <c r="H2822" cm="1">
        <f t="array" aca="1" ref="H2822" ca="1">SUMIFS(AMOUNT,APPL_ID,A2822,YEAR,C2822,DIVERSION_TYPE,"DIRECT")</f>
        <v>0</v>
      </c>
      <c r="I2822" cm="1">
        <f t="array" aca="1" ref="I2822" ca="1">SUMIFS(AMOUNT,APPL_ID,A2822,YEAR,C2822,DIVERSION_TYPE,"STORAGE")</f>
        <v>0</v>
      </c>
      <c r="J2822">
        <f t="shared" ca="1" si="44"/>
        <v>0</v>
      </c>
      <c r="K2822" s="17" cm="1">
        <f t="array" aca="1" ref="K2822" ca="1">IF(J2822&gt;0,COUNTIFS(AnnualTotalDiversion,J2822,APPL_ID,"&lt;&gt;"&amp;A2822,Owner,G2822,YEAR,C2822)/12,0)</f>
        <v>0</v>
      </c>
    </row>
    <row r="2823" spans="1:11" x14ac:dyDescent="0.25">
      <c r="A2823" t="s">
        <v>67</v>
      </c>
      <c r="B2823">
        <v>11202</v>
      </c>
      <c r="C2823">
        <v>2017</v>
      </c>
      <c r="D2823">
        <v>6</v>
      </c>
      <c r="E2823">
        <v>0</v>
      </c>
      <c r="F2823" s="15" t="s">
        <v>46</v>
      </c>
      <c r="G2823" t="str" cm="1">
        <f t="array" aca="1" ref="G2823" ca="1">_xlfn.XLOOKUP(A2823,APPLICATION_NUMBER,APPLICATION_PRIMARY_OWNER)</f>
        <v>NAYEF K  ASFOUR</v>
      </c>
      <c r="H2823" cm="1">
        <f t="array" aca="1" ref="H2823" ca="1">SUMIFS(AMOUNT,APPL_ID,A2823,YEAR,C2823,DIVERSION_TYPE,"DIRECT")</f>
        <v>0</v>
      </c>
      <c r="I2823" cm="1">
        <f t="array" aca="1" ref="I2823" ca="1">SUMIFS(AMOUNT,APPL_ID,A2823,YEAR,C2823,DIVERSION_TYPE,"STORAGE")</f>
        <v>0</v>
      </c>
      <c r="J2823">
        <f t="shared" ca="1" si="44"/>
        <v>0</v>
      </c>
      <c r="K2823" s="17" cm="1">
        <f t="array" aca="1" ref="K2823" ca="1">IF(J2823&gt;0,COUNTIFS(AnnualTotalDiversion,J2823,APPL_ID,"&lt;&gt;"&amp;A2823,Owner,G2823,YEAR,C2823)/12,0)</f>
        <v>0</v>
      </c>
    </row>
    <row r="2824" spans="1:11" x14ac:dyDescent="0.25">
      <c r="A2824" t="s">
        <v>67</v>
      </c>
      <c r="B2824">
        <v>11202</v>
      </c>
      <c r="C2824">
        <v>2020</v>
      </c>
      <c r="D2824">
        <v>6</v>
      </c>
      <c r="E2824">
        <v>0</v>
      </c>
      <c r="F2824" s="15" t="s">
        <v>46</v>
      </c>
      <c r="G2824" t="str" cm="1">
        <f t="array" aca="1" ref="G2824" ca="1">_xlfn.XLOOKUP(A2824,APPLICATION_NUMBER,APPLICATION_PRIMARY_OWNER)</f>
        <v>NAYEF K  ASFOUR</v>
      </c>
      <c r="H2824" cm="1">
        <f t="array" aca="1" ref="H2824" ca="1">SUMIFS(AMOUNT,APPL_ID,A2824,YEAR,C2824,DIVERSION_TYPE,"DIRECT")</f>
        <v>0</v>
      </c>
      <c r="I2824" cm="1">
        <f t="array" aca="1" ref="I2824" ca="1">SUMIFS(AMOUNT,APPL_ID,A2824,YEAR,C2824,DIVERSION_TYPE,"STORAGE")</f>
        <v>0</v>
      </c>
      <c r="J2824">
        <f t="shared" ca="1" si="44"/>
        <v>0</v>
      </c>
      <c r="K2824" s="17" cm="1">
        <f t="array" aca="1" ref="K2824" ca="1">IF(J2824&gt;0,COUNTIFS(AnnualTotalDiversion,J2824,APPL_ID,"&lt;&gt;"&amp;A2824,Owner,G2824,YEAR,C2824)/12,0)</f>
        <v>0</v>
      </c>
    </row>
    <row r="2825" spans="1:11" x14ac:dyDescent="0.25">
      <c r="A2825" t="s">
        <v>67</v>
      </c>
      <c r="B2825">
        <v>11202</v>
      </c>
      <c r="C2825">
        <v>2017</v>
      </c>
      <c r="D2825">
        <v>7</v>
      </c>
      <c r="E2825">
        <v>0</v>
      </c>
      <c r="F2825" s="15" t="s">
        <v>44</v>
      </c>
      <c r="G2825" t="str" cm="1">
        <f t="array" aca="1" ref="G2825" ca="1">_xlfn.XLOOKUP(A2825,APPLICATION_NUMBER,APPLICATION_PRIMARY_OWNER)</f>
        <v>NAYEF K  ASFOUR</v>
      </c>
      <c r="H2825" cm="1">
        <f t="array" aca="1" ref="H2825" ca="1">SUMIFS(AMOUNT,APPL_ID,A2825,YEAR,C2825,DIVERSION_TYPE,"DIRECT")</f>
        <v>0</v>
      </c>
      <c r="I2825" cm="1">
        <f t="array" aca="1" ref="I2825" ca="1">SUMIFS(AMOUNT,APPL_ID,A2825,YEAR,C2825,DIVERSION_TYPE,"STORAGE")</f>
        <v>0</v>
      </c>
      <c r="J2825">
        <f t="shared" ca="1" si="44"/>
        <v>0</v>
      </c>
      <c r="K2825" s="17" cm="1">
        <f t="array" aca="1" ref="K2825" ca="1">IF(J2825&gt;0,COUNTIFS(AnnualTotalDiversion,J2825,APPL_ID,"&lt;&gt;"&amp;A2825,Owner,G2825,YEAR,C2825)/12,0)</f>
        <v>0</v>
      </c>
    </row>
    <row r="2826" spans="1:11" x14ac:dyDescent="0.25">
      <c r="A2826" t="s">
        <v>67</v>
      </c>
      <c r="B2826">
        <v>11202</v>
      </c>
      <c r="C2826">
        <v>2017</v>
      </c>
      <c r="D2826">
        <v>8</v>
      </c>
      <c r="E2826">
        <v>0</v>
      </c>
      <c r="F2826" s="15" t="s">
        <v>46</v>
      </c>
      <c r="G2826" t="str" cm="1">
        <f t="array" aca="1" ref="G2826" ca="1">_xlfn.XLOOKUP(A2826,APPLICATION_NUMBER,APPLICATION_PRIMARY_OWNER)</f>
        <v>NAYEF K  ASFOUR</v>
      </c>
      <c r="H2826" cm="1">
        <f t="array" aca="1" ref="H2826" ca="1">SUMIFS(AMOUNT,APPL_ID,A2826,YEAR,C2826,DIVERSION_TYPE,"DIRECT")</f>
        <v>0</v>
      </c>
      <c r="I2826" cm="1">
        <f t="array" aca="1" ref="I2826" ca="1">SUMIFS(AMOUNT,APPL_ID,A2826,YEAR,C2826,DIVERSION_TYPE,"STORAGE")</f>
        <v>0</v>
      </c>
      <c r="J2826">
        <f t="shared" ca="1" si="44"/>
        <v>0</v>
      </c>
      <c r="K2826" s="17" cm="1">
        <f t="array" aca="1" ref="K2826" ca="1">IF(J2826&gt;0,COUNTIFS(AnnualTotalDiversion,J2826,APPL_ID,"&lt;&gt;"&amp;A2826,Owner,G2826,YEAR,C2826)/12,0)</f>
        <v>0</v>
      </c>
    </row>
    <row r="2827" spans="1:11" x14ac:dyDescent="0.25">
      <c r="A2827" t="s">
        <v>67</v>
      </c>
      <c r="B2827">
        <v>11202</v>
      </c>
      <c r="C2827">
        <v>2020</v>
      </c>
      <c r="D2827">
        <v>5</v>
      </c>
      <c r="E2827">
        <v>0</v>
      </c>
      <c r="F2827" s="15" t="s">
        <v>44</v>
      </c>
      <c r="G2827" t="str" cm="1">
        <f t="array" aca="1" ref="G2827" ca="1">_xlfn.XLOOKUP(A2827,APPLICATION_NUMBER,APPLICATION_PRIMARY_OWNER)</f>
        <v>NAYEF K  ASFOUR</v>
      </c>
      <c r="H2827" cm="1">
        <f t="array" aca="1" ref="H2827" ca="1">SUMIFS(AMOUNT,APPL_ID,A2827,YEAR,C2827,DIVERSION_TYPE,"DIRECT")</f>
        <v>0</v>
      </c>
      <c r="I2827" cm="1">
        <f t="array" aca="1" ref="I2827" ca="1">SUMIFS(AMOUNT,APPL_ID,A2827,YEAR,C2827,DIVERSION_TYPE,"STORAGE")</f>
        <v>0</v>
      </c>
      <c r="J2827">
        <f t="shared" ca="1" si="44"/>
        <v>0</v>
      </c>
      <c r="K2827" s="17" cm="1">
        <f t="array" aca="1" ref="K2827" ca="1">IF(J2827&gt;0,COUNTIFS(AnnualTotalDiversion,J2827,APPL_ID,"&lt;&gt;"&amp;A2827,Owner,G2827,YEAR,C2827)/12,0)</f>
        <v>0</v>
      </c>
    </row>
    <row r="2828" spans="1:11" x14ac:dyDescent="0.25">
      <c r="A2828" t="s">
        <v>67</v>
      </c>
      <c r="B2828">
        <v>11202</v>
      </c>
      <c r="C2828">
        <v>2017</v>
      </c>
      <c r="D2828">
        <v>2</v>
      </c>
      <c r="E2828">
        <v>0</v>
      </c>
      <c r="F2828" s="15" t="s">
        <v>44</v>
      </c>
      <c r="G2828" t="str" cm="1">
        <f t="array" aca="1" ref="G2828" ca="1">_xlfn.XLOOKUP(A2828,APPLICATION_NUMBER,APPLICATION_PRIMARY_OWNER)</f>
        <v>NAYEF K  ASFOUR</v>
      </c>
      <c r="H2828" cm="1">
        <f t="array" aca="1" ref="H2828" ca="1">SUMIFS(AMOUNT,APPL_ID,A2828,YEAR,C2828,DIVERSION_TYPE,"DIRECT")</f>
        <v>0</v>
      </c>
      <c r="I2828" cm="1">
        <f t="array" aca="1" ref="I2828" ca="1">SUMIFS(AMOUNT,APPL_ID,A2828,YEAR,C2828,DIVERSION_TYPE,"STORAGE")</f>
        <v>0</v>
      </c>
      <c r="J2828">
        <f t="shared" ca="1" si="44"/>
        <v>0</v>
      </c>
      <c r="K2828" s="17" cm="1">
        <f t="array" aca="1" ref="K2828" ca="1">IF(J2828&gt;0,COUNTIFS(AnnualTotalDiversion,J2828,APPL_ID,"&lt;&gt;"&amp;A2828,Owner,G2828,YEAR,C2828)/12,0)</f>
        <v>0</v>
      </c>
    </row>
    <row r="2829" spans="1:11" x14ac:dyDescent="0.25">
      <c r="A2829" t="s">
        <v>67</v>
      </c>
      <c r="B2829">
        <v>11202</v>
      </c>
      <c r="C2829">
        <v>2018</v>
      </c>
      <c r="D2829">
        <v>9</v>
      </c>
      <c r="E2829">
        <v>0</v>
      </c>
      <c r="F2829" s="15" t="s">
        <v>44</v>
      </c>
      <c r="G2829" t="str" cm="1">
        <f t="array" aca="1" ref="G2829" ca="1">_xlfn.XLOOKUP(A2829,APPLICATION_NUMBER,APPLICATION_PRIMARY_OWNER)</f>
        <v>NAYEF K  ASFOUR</v>
      </c>
      <c r="H2829" cm="1">
        <f t="array" aca="1" ref="H2829" ca="1">SUMIFS(AMOUNT,APPL_ID,A2829,YEAR,C2829,DIVERSION_TYPE,"DIRECT")</f>
        <v>0</v>
      </c>
      <c r="I2829" cm="1">
        <f t="array" aca="1" ref="I2829" ca="1">SUMIFS(AMOUNT,APPL_ID,A2829,YEAR,C2829,DIVERSION_TYPE,"STORAGE")</f>
        <v>0</v>
      </c>
      <c r="J2829">
        <f t="shared" ca="1" si="44"/>
        <v>0</v>
      </c>
      <c r="K2829" s="17" cm="1">
        <f t="array" aca="1" ref="K2829" ca="1">IF(J2829&gt;0,COUNTIFS(AnnualTotalDiversion,J2829,APPL_ID,"&lt;&gt;"&amp;A2829,Owner,G2829,YEAR,C2829)/12,0)</f>
        <v>0</v>
      </c>
    </row>
    <row r="2830" spans="1:11" x14ac:dyDescent="0.25">
      <c r="A2830" t="s">
        <v>67</v>
      </c>
      <c r="B2830">
        <v>11202</v>
      </c>
      <c r="C2830">
        <v>2017</v>
      </c>
      <c r="D2830">
        <v>2</v>
      </c>
      <c r="E2830">
        <v>0</v>
      </c>
      <c r="F2830" s="15" t="s">
        <v>45</v>
      </c>
      <c r="G2830" t="str" cm="1">
        <f t="array" aca="1" ref="G2830" ca="1">_xlfn.XLOOKUP(A2830,APPLICATION_NUMBER,APPLICATION_PRIMARY_OWNER)</f>
        <v>NAYEF K  ASFOUR</v>
      </c>
      <c r="H2830" cm="1">
        <f t="array" aca="1" ref="H2830" ca="1">SUMIFS(AMOUNT,APPL_ID,A2830,YEAR,C2830,DIVERSION_TYPE,"DIRECT")</f>
        <v>0</v>
      </c>
      <c r="I2830" cm="1">
        <f t="array" aca="1" ref="I2830" ca="1">SUMIFS(AMOUNT,APPL_ID,A2830,YEAR,C2830,DIVERSION_TYPE,"STORAGE")</f>
        <v>0</v>
      </c>
      <c r="J2830">
        <f t="shared" ca="1" si="44"/>
        <v>0</v>
      </c>
      <c r="K2830" s="17" cm="1">
        <f t="array" aca="1" ref="K2830" ca="1">IF(J2830&gt;0,COUNTIFS(AnnualTotalDiversion,J2830,APPL_ID,"&lt;&gt;"&amp;A2830,Owner,G2830,YEAR,C2830)/12,0)</f>
        <v>0</v>
      </c>
    </row>
    <row r="2831" spans="1:11" x14ac:dyDescent="0.25">
      <c r="A2831" t="s">
        <v>67</v>
      </c>
      <c r="B2831">
        <v>11202</v>
      </c>
      <c r="C2831">
        <v>2017</v>
      </c>
      <c r="D2831">
        <v>8</v>
      </c>
      <c r="E2831">
        <v>0</v>
      </c>
      <c r="F2831" s="15" t="s">
        <v>45</v>
      </c>
      <c r="G2831" t="str" cm="1">
        <f t="array" aca="1" ref="G2831" ca="1">_xlfn.XLOOKUP(A2831,APPLICATION_NUMBER,APPLICATION_PRIMARY_OWNER)</f>
        <v>NAYEF K  ASFOUR</v>
      </c>
      <c r="H2831" cm="1">
        <f t="array" aca="1" ref="H2831" ca="1">SUMIFS(AMOUNT,APPL_ID,A2831,YEAR,C2831,DIVERSION_TYPE,"DIRECT")</f>
        <v>0</v>
      </c>
      <c r="I2831" cm="1">
        <f t="array" aca="1" ref="I2831" ca="1">SUMIFS(AMOUNT,APPL_ID,A2831,YEAR,C2831,DIVERSION_TYPE,"STORAGE")</f>
        <v>0</v>
      </c>
      <c r="J2831">
        <f t="shared" ca="1" si="44"/>
        <v>0</v>
      </c>
      <c r="K2831" s="17" cm="1">
        <f t="array" aca="1" ref="K2831" ca="1">IF(J2831&gt;0,COUNTIFS(AnnualTotalDiversion,J2831,APPL_ID,"&lt;&gt;"&amp;A2831,Owner,G2831,YEAR,C2831)/12,0)</f>
        <v>0</v>
      </c>
    </row>
    <row r="2832" spans="1:11" x14ac:dyDescent="0.25">
      <c r="A2832" t="s">
        <v>67</v>
      </c>
      <c r="B2832">
        <v>11202</v>
      </c>
      <c r="C2832">
        <v>2020</v>
      </c>
      <c r="D2832">
        <v>7</v>
      </c>
      <c r="E2832">
        <v>0</v>
      </c>
      <c r="F2832" s="15" t="s">
        <v>45</v>
      </c>
      <c r="G2832" t="str" cm="1">
        <f t="array" aca="1" ref="G2832" ca="1">_xlfn.XLOOKUP(A2832,APPLICATION_NUMBER,APPLICATION_PRIMARY_OWNER)</f>
        <v>NAYEF K  ASFOUR</v>
      </c>
      <c r="H2832" cm="1">
        <f t="array" aca="1" ref="H2832" ca="1">SUMIFS(AMOUNT,APPL_ID,A2832,YEAR,C2832,DIVERSION_TYPE,"DIRECT")</f>
        <v>0</v>
      </c>
      <c r="I2832" cm="1">
        <f t="array" aca="1" ref="I2832" ca="1">SUMIFS(AMOUNT,APPL_ID,A2832,YEAR,C2832,DIVERSION_TYPE,"STORAGE")</f>
        <v>0</v>
      </c>
      <c r="J2832">
        <f t="shared" ca="1" si="44"/>
        <v>0</v>
      </c>
      <c r="K2832" s="17" cm="1">
        <f t="array" aca="1" ref="K2832" ca="1">IF(J2832&gt;0,COUNTIFS(AnnualTotalDiversion,J2832,APPL_ID,"&lt;&gt;"&amp;A2832,Owner,G2832,YEAR,C2832)/12,0)</f>
        <v>0</v>
      </c>
    </row>
    <row r="2833" spans="1:11" x14ac:dyDescent="0.25">
      <c r="A2833" t="s">
        <v>67</v>
      </c>
      <c r="B2833">
        <v>11202</v>
      </c>
      <c r="C2833">
        <v>2020</v>
      </c>
      <c r="D2833">
        <v>10</v>
      </c>
      <c r="E2833">
        <v>0</v>
      </c>
      <c r="F2833" s="15" t="s">
        <v>44</v>
      </c>
      <c r="G2833" t="str" cm="1">
        <f t="array" aca="1" ref="G2833" ca="1">_xlfn.XLOOKUP(A2833,APPLICATION_NUMBER,APPLICATION_PRIMARY_OWNER)</f>
        <v>NAYEF K  ASFOUR</v>
      </c>
      <c r="H2833" cm="1">
        <f t="array" aca="1" ref="H2833" ca="1">SUMIFS(AMOUNT,APPL_ID,A2833,YEAR,C2833,DIVERSION_TYPE,"DIRECT")</f>
        <v>0</v>
      </c>
      <c r="I2833" cm="1">
        <f t="array" aca="1" ref="I2833" ca="1">SUMIFS(AMOUNT,APPL_ID,A2833,YEAR,C2833,DIVERSION_TYPE,"STORAGE")</f>
        <v>0</v>
      </c>
      <c r="J2833">
        <f t="shared" ca="1" si="44"/>
        <v>0</v>
      </c>
      <c r="K2833" s="17" cm="1">
        <f t="array" aca="1" ref="K2833" ca="1">IF(J2833&gt;0,COUNTIFS(AnnualTotalDiversion,J2833,APPL_ID,"&lt;&gt;"&amp;A2833,Owner,G2833,YEAR,C2833)/12,0)</f>
        <v>0</v>
      </c>
    </row>
    <row r="2834" spans="1:11" x14ac:dyDescent="0.25">
      <c r="A2834" t="s">
        <v>67</v>
      </c>
      <c r="B2834">
        <v>11202</v>
      </c>
      <c r="C2834">
        <v>2017</v>
      </c>
      <c r="D2834">
        <v>10</v>
      </c>
      <c r="E2834">
        <v>0</v>
      </c>
      <c r="F2834" s="15" t="s">
        <v>44</v>
      </c>
      <c r="G2834" t="str" cm="1">
        <f t="array" aca="1" ref="G2834" ca="1">_xlfn.XLOOKUP(A2834,APPLICATION_NUMBER,APPLICATION_PRIMARY_OWNER)</f>
        <v>NAYEF K  ASFOUR</v>
      </c>
      <c r="H2834" cm="1">
        <f t="array" aca="1" ref="H2834" ca="1">SUMIFS(AMOUNT,APPL_ID,A2834,YEAR,C2834,DIVERSION_TYPE,"DIRECT")</f>
        <v>0</v>
      </c>
      <c r="I2834" cm="1">
        <f t="array" aca="1" ref="I2834" ca="1">SUMIFS(AMOUNT,APPL_ID,A2834,YEAR,C2834,DIVERSION_TYPE,"STORAGE")</f>
        <v>0</v>
      </c>
      <c r="J2834">
        <f t="shared" ca="1" si="44"/>
        <v>0</v>
      </c>
      <c r="K2834" s="17" cm="1">
        <f t="array" aca="1" ref="K2834" ca="1">IF(J2834&gt;0,COUNTIFS(AnnualTotalDiversion,J2834,APPL_ID,"&lt;&gt;"&amp;A2834,Owner,G2834,YEAR,C2834)/12,0)</f>
        <v>0</v>
      </c>
    </row>
    <row r="2835" spans="1:11" x14ac:dyDescent="0.25">
      <c r="A2835" t="s">
        <v>67</v>
      </c>
      <c r="B2835">
        <v>11202</v>
      </c>
      <c r="C2835">
        <v>2019</v>
      </c>
      <c r="D2835">
        <v>3</v>
      </c>
      <c r="E2835">
        <v>0</v>
      </c>
      <c r="F2835" s="15" t="s">
        <v>45</v>
      </c>
      <c r="G2835" t="str" cm="1">
        <f t="array" aca="1" ref="G2835" ca="1">_xlfn.XLOOKUP(A2835,APPLICATION_NUMBER,APPLICATION_PRIMARY_OWNER)</f>
        <v>NAYEF K  ASFOUR</v>
      </c>
      <c r="H2835" cm="1">
        <f t="array" aca="1" ref="H2835" ca="1">SUMIFS(AMOUNT,APPL_ID,A2835,YEAR,C2835,DIVERSION_TYPE,"DIRECT")</f>
        <v>0</v>
      </c>
      <c r="I2835" cm="1">
        <f t="array" aca="1" ref="I2835" ca="1">SUMIFS(AMOUNT,APPL_ID,A2835,YEAR,C2835,DIVERSION_TYPE,"STORAGE")</f>
        <v>0</v>
      </c>
      <c r="J2835">
        <f t="shared" ca="1" si="44"/>
        <v>0</v>
      </c>
      <c r="K2835" s="17" cm="1">
        <f t="array" aca="1" ref="K2835" ca="1">IF(J2835&gt;0,COUNTIFS(AnnualTotalDiversion,J2835,APPL_ID,"&lt;&gt;"&amp;A2835,Owner,G2835,YEAR,C2835)/12,0)</f>
        <v>0</v>
      </c>
    </row>
    <row r="2836" spans="1:11" x14ac:dyDescent="0.25">
      <c r="A2836" t="s">
        <v>67</v>
      </c>
      <c r="B2836">
        <v>11202</v>
      </c>
      <c r="C2836">
        <v>2017</v>
      </c>
      <c r="D2836">
        <v>3</v>
      </c>
      <c r="E2836">
        <v>0</v>
      </c>
      <c r="F2836" s="15" t="s">
        <v>45</v>
      </c>
      <c r="G2836" t="str" cm="1">
        <f t="array" aca="1" ref="G2836" ca="1">_xlfn.XLOOKUP(A2836,APPLICATION_NUMBER,APPLICATION_PRIMARY_OWNER)</f>
        <v>NAYEF K  ASFOUR</v>
      </c>
      <c r="H2836" cm="1">
        <f t="array" aca="1" ref="H2836" ca="1">SUMIFS(AMOUNT,APPL_ID,A2836,YEAR,C2836,DIVERSION_TYPE,"DIRECT")</f>
        <v>0</v>
      </c>
      <c r="I2836" cm="1">
        <f t="array" aca="1" ref="I2836" ca="1">SUMIFS(AMOUNT,APPL_ID,A2836,YEAR,C2836,DIVERSION_TYPE,"STORAGE")</f>
        <v>0</v>
      </c>
      <c r="J2836">
        <f t="shared" ca="1" si="44"/>
        <v>0</v>
      </c>
      <c r="K2836" s="17" cm="1">
        <f t="array" aca="1" ref="K2836" ca="1">IF(J2836&gt;0,COUNTIFS(AnnualTotalDiversion,J2836,APPL_ID,"&lt;&gt;"&amp;A2836,Owner,G2836,YEAR,C2836)/12,0)</f>
        <v>0</v>
      </c>
    </row>
    <row r="2837" spans="1:11" x14ac:dyDescent="0.25">
      <c r="A2837" t="s">
        <v>67</v>
      </c>
      <c r="B2837">
        <v>11202</v>
      </c>
      <c r="C2837">
        <v>2019</v>
      </c>
      <c r="D2837">
        <v>7</v>
      </c>
      <c r="E2837">
        <v>0</v>
      </c>
      <c r="F2837" s="15" t="s">
        <v>46</v>
      </c>
      <c r="G2837" t="str" cm="1">
        <f t="array" aca="1" ref="G2837" ca="1">_xlfn.XLOOKUP(A2837,APPLICATION_NUMBER,APPLICATION_PRIMARY_OWNER)</f>
        <v>NAYEF K  ASFOUR</v>
      </c>
      <c r="H2837" cm="1">
        <f t="array" aca="1" ref="H2837" ca="1">SUMIFS(AMOUNT,APPL_ID,A2837,YEAR,C2837,DIVERSION_TYPE,"DIRECT")</f>
        <v>0</v>
      </c>
      <c r="I2837" cm="1">
        <f t="array" aca="1" ref="I2837" ca="1">SUMIFS(AMOUNT,APPL_ID,A2837,YEAR,C2837,DIVERSION_TYPE,"STORAGE")</f>
        <v>0</v>
      </c>
      <c r="J2837">
        <f t="shared" ca="1" si="44"/>
        <v>0</v>
      </c>
      <c r="K2837" s="17" cm="1">
        <f t="array" aca="1" ref="K2837" ca="1">IF(J2837&gt;0,COUNTIFS(AnnualTotalDiversion,J2837,APPL_ID,"&lt;&gt;"&amp;A2837,Owner,G2837,YEAR,C2837)/12,0)</f>
        <v>0</v>
      </c>
    </row>
    <row r="2838" spans="1:11" x14ac:dyDescent="0.25">
      <c r="A2838" t="s">
        <v>67</v>
      </c>
      <c r="B2838">
        <v>11202</v>
      </c>
      <c r="C2838">
        <v>2017</v>
      </c>
      <c r="D2838">
        <v>5</v>
      </c>
      <c r="E2838">
        <v>0</v>
      </c>
      <c r="F2838" s="15" t="s">
        <v>46</v>
      </c>
      <c r="G2838" t="str" cm="1">
        <f t="array" aca="1" ref="G2838" ca="1">_xlfn.XLOOKUP(A2838,APPLICATION_NUMBER,APPLICATION_PRIMARY_OWNER)</f>
        <v>NAYEF K  ASFOUR</v>
      </c>
      <c r="H2838" cm="1">
        <f t="array" aca="1" ref="H2838" ca="1">SUMIFS(AMOUNT,APPL_ID,A2838,YEAR,C2838,DIVERSION_TYPE,"DIRECT")</f>
        <v>0</v>
      </c>
      <c r="I2838" cm="1">
        <f t="array" aca="1" ref="I2838" ca="1">SUMIFS(AMOUNT,APPL_ID,A2838,YEAR,C2838,DIVERSION_TYPE,"STORAGE")</f>
        <v>0</v>
      </c>
      <c r="J2838">
        <f t="shared" ca="1" si="44"/>
        <v>0</v>
      </c>
      <c r="K2838" s="17" cm="1">
        <f t="array" aca="1" ref="K2838" ca="1">IF(J2838&gt;0,COUNTIFS(AnnualTotalDiversion,J2838,APPL_ID,"&lt;&gt;"&amp;A2838,Owner,G2838,YEAR,C2838)/12,0)</f>
        <v>0</v>
      </c>
    </row>
    <row r="2839" spans="1:11" x14ac:dyDescent="0.25">
      <c r="A2839" t="s">
        <v>67</v>
      </c>
      <c r="B2839">
        <v>11202</v>
      </c>
      <c r="C2839">
        <v>2020</v>
      </c>
      <c r="D2839">
        <v>10</v>
      </c>
      <c r="E2839">
        <v>0</v>
      </c>
      <c r="F2839" s="15" t="s">
        <v>46</v>
      </c>
      <c r="G2839" t="str" cm="1">
        <f t="array" aca="1" ref="G2839" ca="1">_xlfn.XLOOKUP(A2839,APPLICATION_NUMBER,APPLICATION_PRIMARY_OWNER)</f>
        <v>NAYEF K  ASFOUR</v>
      </c>
      <c r="H2839" cm="1">
        <f t="array" aca="1" ref="H2839" ca="1">SUMIFS(AMOUNT,APPL_ID,A2839,YEAR,C2839,DIVERSION_TYPE,"DIRECT")</f>
        <v>0</v>
      </c>
      <c r="I2839" cm="1">
        <f t="array" aca="1" ref="I2839" ca="1">SUMIFS(AMOUNT,APPL_ID,A2839,YEAR,C2839,DIVERSION_TYPE,"STORAGE")</f>
        <v>0</v>
      </c>
      <c r="J2839">
        <f t="shared" ca="1" si="44"/>
        <v>0</v>
      </c>
      <c r="K2839" s="17" cm="1">
        <f t="array" aca="1" ref="K2839" ca="1">IF(J2839&gt;0,COUNTIFS(AnnualTotalDiversion,J2839,APPL_ID,"&lt;&gt;"&amp;A2839,Owner,G2839,YEAR,C2839)/12,0)</f>
        <v>0</v>
      </c>
    </row>
    <row r="2840" spans="1:11" x14ac:dyDescent="0.25">
      <c r="A2840" t="s">
        <v>67</v>
      </c>
      <c r="B2840">
        <v>11202</v>
      </c>
      <c r="C2840">
        <v>2020</v>
      </c>
      <c r="D2840">
        <v>3</v>
      </c>
      <c r="E2840">
        <v>0</v>
      </c>
      <c r="F2840" s="15" t="s">
        <v>44</v>
      </c>
      <c r="G2840" t="str" cm="1">
        <f t="array" aca="1" ref="G2840" ca="1">_xlfn.XLOOKUP(A2840,APPLICATION_NUMBER,APPLICATION_PRIMARY_OWNER)</f>
        <v>NAYEF K  ASFOUR</v>
      </c>
      <c r="H2840" cm="1">
        <f t="array" aca="1" ref="H2840" ca="1">SUMIFS(AMOUNT,APPL_ID,A2840,YEAR,C2840,DIVERSION_TYPE,"DIRECT")</f>
        <v>0</v>
      </c>
      <c r="I2840" cm="1">
        <f t="array" aca="1" ref="I2840" ca="1">SUMIFS(AMOUNT,APPL_ID,A2840,YEAR,C2840,DIVERSION_TYPE,"STORAGE")</f>
        <v>0</v>
      </c>
      <c r="J2840">
        <f t="shared" ca="1" si="44"/>
        <v>0</v>
      </c>
      <c r="K2840" s="17" cm="1">
        <f t="array" aca="1" ref="K2840" ca="1">IF(J2840&gt;0,COUNTIFS(AnnualTotalDiversion,J2840,APPL_ID,"&lt;&gt;"&amp;A2840,Owner,G2840,YEAR,C2840)/12,0)</f>
        <v>0</v>
      </c>
    </row>
    <row r="2841" spans="1:11" x14ac:dyDescent="0.25">
      <c r="A2841" t="s">
        <v>67</v>
      </c>
      <c r="B2841">
        <v>11202</v>
      </c>
      <c r="C2841">
        <v>2018</v>
      </c>
      <c r="D2841">
        <v>4</v>
      </c>
      <c r="E2841">
        <v>0</v>
      </c>
      <c r="F2841" s="15" t="s">
        <v>45</v>
      </c>
      <c r="G2841" t="str" cm="1">
        <f t="array" aca="1" ref="G2841" ca="1">_xlfn.XLOOKUP(A2841,APPLICATION_NUMBER,APPLICATION_PRIMARY_OWNER)</f>
        <v>NAYEF K  ASFOUR</v>
      </c>
      <c r="H2841" cm="1">
        <f t="array" aca="1" ref="H2841" ca="1">SUMIFS(AMOUNT,APPL_ID,A2841,YEAR,C2841,DIVERSION_TYPE,"DIRECT")</f>
        <v>0</v>
      </c>
      <c r="I2841" cm="1">
        <f t="array" aca="1" ref="I2841" ca="1">SUMIFS(AMOUNT,APPL_ID,A2841,YEAR,C2841,DIVERSION_TYPE,"STORAGE")</f>
        <v>0</v>
      </c>
      <c r="J2841">
        <f t="shared" ca="1" si="44"/>
        <v>0</v>
      </c>
      <c r="K2841" s="17" cm="1">
        <f t="array" aca="1" ref="K2841" ca="1">IF(J2841&gt;0,COUNTIFS(AnnualTotalDiversion,J2841,APPL_ID,"&lt;&gt;"&amp;A2841,Owner,G2841,YEAR,C2841)/12,0)</f>
        <v>0</v>
      </c>
    </row>
    <row r="2842" spans="1:11" x14ac:dyDescent="0.25">
      <c r="A2842" t="s">
        <v>67</v>
      </c>
      <c r="B2842">
        <v>11202</v>
      </c>
      <c r="C2842">
        <v>2019</v>
      </c>
      <c r="D2842">
        <v>4</v>
      </c>
      <c r="E2842">
        <v>0</v>
      </c>
      <c r="F2842" s="15" t="s">
        <v>44</v>
      </c>
      <c r="G2842" t="str" cm="1">
        <f t="array" aca="1" ref="G2842" ca="1">_xlfn.XLOOKUP(A2842,APPLICATION_NUMBER,APPLICATION_PRIMARY_OWNER)</f>
        <v>NAYEF K  ASFOUR</v>
      </c>
      <c r="H2842" cm="1">
        <f t="array" aca="1" ref="H2842" ca="1">SUMIFS(AMOUNT,APPL_ID,A2842,YEAR,C2842,DIVERSION_TYPE,"DIRECT")</f>
        <v>0</v>
      </c>
      <c r="I2842" cm="1">
        <f t="array" aca="1" ref="I2842" ca="1">SUMIFS(AMOUNT,APPL_ID,A2842,YEAR,C2842,DIVERSION_TYPE,"STORAGE")</f>
        <v>0</v>
      </c>
      <c r="J2842">
        <f t="shared" ca="1" si="44"/>
        <v>0</v>
      </c>
      <c r="K2842" s="17" cm="1">
        <f t="array" aca="1" ref="K2842" ca="1">IF(J2842&gt;0,COUNTIFS(AnnualTotalDiversion,J2842,APPL_ID,"&lt;&gt;"&amp;A2842,Owner,G2842,YEAR,C2842)/12,0)</f>
        <v>0</v>
      </c>
    </row>
    <row r="2843" spans="1:11" x14ac:dyDescent="0.25">
      <c r="A2843" t="s">
        <v>67</v>
      </c>
      <c r="B2843">
        <v>11202</v>
      </c>
      <c r="C2843">
        <v>2017</v>
      </c>
      <c r="D2843">
        <v>8</v>
      </c>
      <c r="E2843">
        <v>0</v>
      </c>
      <c r="F2843" s="15" t="s">
        <v>44</v>
      </c>
      <c r="G2843" t="str" cm="1">
        <f t="array" aca="1" ref="G2843" ca="1">_xlfn.XLOOKUP(A2843,APPLICATION_NUMBER,APPLICATION_PRIMARY_OWNER)</f>
        <v>NAYEF K  ASFOUR</v>
      </c>
      <c r="H2843" cm="1">
        <f t="array" aca="1" ref="H2843" ca="1">SUMIFS(AMOUNT,APPL_ID,A2843,YEAR,C2843,DIVERSION_TYPE,"DIRECT")</f>
        <v>0</v>
      </c>
      <c r="I2843" cm="1">
        <f t="array" aca="1" ref="I2843" ca="1">SUMIFS(AMOUNT,APPL_ID,A2843,YEAR,C2843,DIVERSION_TYPE,"STORAGE")</f>
        <v>0</v>
      </c>
      <c r="J2843">
        <f t="shared" ca="1" si="44"/>
        <v>0</v>
      </c>
      <c r="K2843" s="17" cm="1">
        <f t="array" aca="1" ref="K2843" ca="1">IF(J2843&gt;0,COUNTIFS(AnnualTotalDiversion,J2843,APPL_ID,"&lt;&gt;"&amp;A2843,Owner,G2843,YEAR,C2843)/12,0)</f>
        <v>0</v>
      </c>
    </row>
    <row r="2844" spans="1:11" x14ac:dyDescent="0.25">
      <c r="A2844" t="s">
        <v>67</v>
      </c>
      <c r="B2844">
        <v>11202</v>
      </c>
      <c r="C2844">
        <v>2018</v>
      </c>
      <c r="D2844">
        <v>11</v>
      </c>
      <c r="E2844">
        <v>0</v>
      </c>
      <c r="F2844" s="15" t="s">
        <v>44</v>
      </c>
      <c r="G2844" t="str" cm="1">
        <f t="array" aca="1" ref="G2844" ca="1">_xlfn.XLOOKUP(A2844,APPLICATION_NUMBER,APPLICATION_PRIMARY_OWNER)</f>
        <v>NAYEF K  ASFOUR</v>
      </c>
      <c r="H2844" cm="1">
        <f t="array" aca="1" ref="H2844" ca="1">SUMIFS(AMOUNT,APPL_ID,A2844,YEAR,C2844,DIVERSION_TYPE,"DIRECT")</f>
        <v>0</v>
      </c>
      <c r="I2844" cm="1">
        <f t="array" aca="1" ref="I2844" ca="1">SUMIFS(AMOUNT,APPL_ID,A2844,YEAR,C2844,DIVERSION_TYPE,"STORAGE")</f>
        <v>0</v>
      </c>
      <c r="J2844">
        <f t="shared" ca="1" si="44"/>
        <v>0</v>
      </c>
      <c r="K2844" s="17" cm="1">
        <f t="array" aca="1" ref="K2844" ca="1">IF(J2844&gt;0,COUNTIFS(AnnualTotalDiversion,J2844,APPL_ID,"&lt;&gt;"&amp;A2844,Owner,G2844,YEAR,C2844)/12,0)</f>
        <v>0</v>
      </c>
    </row>
    <row r="2845" spans="1:11" x14ac:dyDescent="0.25">
      <c r="A2845" t="s">
        <v>67</v>
      </c>
      <c r="B2845">
        <v>11202</v>
      </c>
      <c r="C2845">
        <v>2018</v>
      </c>
      <c r="D2845">
        <v>3</v>
      </c>
      <c r="E2845">
        <v>0</v>
      </c>
      <c r="F2845" s="15" t="s">
        <v>45</v>
      </c>
      <c r="G2845" t="str" cm="1">
        <f t="array" aca="1" ref="G2845" ca="1">_xlfn.XLOOKUP(A2845,APPLICATION_NUMBER,APPLICATION_PRIMARY_OWNER)</f>
        <v>NAYEF K  ASFOUR</v>
      </c>
      <c r="H2845" cm="1">
        <f t="array" aca="1" ref="H2845" ca="1">SUMIFS(AMOUNT,APPL_ID,A2845,YEAR,C2845,DIVERSION_TYPE,"DIRECT")</f>
        <v>0</v>
      </c>
      <c r="I2845" cm="1">
        <f t="array" aca="1" ref="I2845" ca="1">SUMIFS(AMOUNT,APPL_ID,A2845,YEAR,C2845,DIVERSION_TYPE,"STORAGE")</f>
        <v>0</v>
      </c>
      <c r="J2845">
        <f t="shared" ca="1" si="44"/>
        <v>0</v>
      </c>
      <c r="K2845" s="17" cm="1">
        <f t="array" aca="1" ref="K2845" ca="1">IF(J2845&gt;0,COUNTIFS(AnnualTotalDiversion,J2845,APPL_ID,"&lt;&gt;"&amp;A2845,Owner,G2845,YEAR,C2845)/12,0)</f>
        <v>0</v>
      </c>
    </row>
    <row r="2846" spans="1:11" x14ac:dyDescent="0.25">
      <c r="A2846" t="s">
        <v>67</v>
      </c>
      <c r="B2846">
        <v>11202</v>
      </c>
      <c r="C2846">
        <v>2018</v>
      </c>
      <c r="D2846">
        <v>12</v>
      </c>
      <c r="E2846">
        <v>0</v>
      </c>
      <c r="F2846" s="15" t="s">
        <v>46</v>
      </c>
      <c r="G2846" t="str" cm="1">
        <f t="array" aca="1" ref="G2846" ca="1">_xlfn.XLOOKUP(A2846,APPLICATION_NUMBER,APPLICATION_PRIMARY_OWNER)</f>
        <v>NAYEF K  ASFOUR</v>
      </c>
      <c r="H2846" cm="1">
        <f t="array" aca="1" ref="H2846" ca="1">SUMIFS(AMOUNT,APPL_ID,A2846,YEAR,C2846,DIVERSION_TYPE,"DIRECT")</f>
        <v>0</v>
      </c>
      <c r="I2846" cm="1">
        <f t="array" aca="1" ref="I2846" ca="1">SUMIFS(AMOUNT,APPL_ID,A2846,YEAR,C2846,DIVERSION_TYPE,"STORAGE")</f>
        <v>0</v>
      </c>
      <c r="J2846">
        <f t="shared" ca="1" si="44"/>
        <v>0</v>
      </c>
      <c r="K2846" s="17" cm="1">
        <f t="array" aca="1" ref="K2846" ca="1">IF(J2846&gt;0,COUNTIFS(AnnualTotalDiversion,J2846,APPL_ID,"&lt;&gt;"&amp;A2846,Owner,G2846,YEAR,C2846)/12,0)</f>
        <v>0</v>
      </c>
    </row>
    <row r="2847" spans="1:11" x14ac:dyDescent="0.25">
      <c r="A2847" t="s">
        <v>67</v>
      </c>
      <c r="B2847">
        <v>11202</v>
      </c>
      <c r="C2847">
        <v>2020</v>
      </c>
      <c r="D2847">
        <v>8</v>
      </c>
      <c r="E2847">
        <v>0</v>
      </c>
      <c r="F2847" s="15" t="s">
        <v>45</v>
      </c>
      <c r="G2847" t="str" cm="1">
        <f t="array" aca="1" ref="G2847" ca="1">_xlfn.XLOOKUP(A2847,APPLICATION_NUMBER,APPLICATION_PRIMARY_OWNER)</f>
        <v>NAYEF K  ASFOUR</v>
      </c>
      <c r="H2847" cm="1">
        <f t="array" aca="1" ref="H2847" ca="1">SUMIFS(AMOUNT,APPL_ID,A2847,YEAR,C2847,DIVERSION_TYPE,"DIRECT")</f>
        <v>0</v>
      </c>
      <c r="I2847" cm="1">
        <f t="array" aca="1" ref="I2847" ca="1">SUMIFS(AMOUNT,APPL_ID,A2847,YEAR,C2847,DIVERSION_TYPE,"STORAGE")</f>
        <v>0</v>
      </c>
      <c r="J2847">
        <f t="shared" ca="1" si="44"/>
        <v>0</v>
      </c>
      <c r="K2847" s="17" cm="1">
        <f t="array" aca="1" ref="K2847" ca="1">IF(J2847&gt;0,COUNTIFS(AnnualTotalDiversion,J2847,APPL_ID,"&lt;&gt;"&amp;A2847,Owner,G2847,YEAR,C2847)/12,0)</f>
        <v>0</v>
      </c>
    </row>
    <row r="2848" spans="1:11" x14ac:dyDescent="0.25">
      <c r="A2848" t="s">
        <v>67</v>
      </c>
      <c r="B2848">
        <v>11202</v>
      </c>
      <c r="C2848">
        <v>2020</v>
      </c>
      <c r="D2848">
        <v>6</v>
      </c>
      <c r="E2848">
        <v>0</v>
      </c>
      <c r="F2848" s="15" t="s">
        <v>44</v>
      </c>
      <c r="G2848" t="str" cm="1">
        <f t="array" aca="1" ref="G2848" ca="1">_xlfn.XLOOKUP(A2848,APPLICATION_NUMBER,APPLICATION_PRIMARY_OWNER)</f>
        <v>NAYEF K  ASFOUR</v>
      </c>
      <c r="H2848" cm="1">
        <f t="array" aca="1" ref="H2848" ca="1">SUMIFS(AMOUNT,APPL_ID,A2848,YEAR,C2848,DIVERSION_TYPE,"DIRECT")</f>
        <v>0</v>
      </c>
      <c r="I2848" cm="1">
        <f t="array" aca="1" ref="I2848" ca="1">SUMIFS(AMOUNT,APPL_ID,A2848,YEAR,C2848,DIVERSION_TYPE,"STORAGE")</f>
        <v>0</v>
      </c>
      <c r="J2848">
        <f t="shared" ca="1" si="44"/>
        <v>0</v>
      </c>
      <c r="K2848" s="17" cm="1">
        <f t="array" aca="1" ref="K2848" ca="1">IF(J2848&gt;0,COUNTIFS(AnnualTotalDiversion,J2848,APPL_ID,"&lt;&gt;"&amp;A2848,Owner,G2848,YEAR,C2848)/12,0)</f>
        <v>0</v>
      </c>
    </row>
    <row r="2849" spans="1:11" x14ac:dyDescent="0.25">
      <c r="A2849" t="s">
        <v>67</v>
      </c>
      <c r="B2849">
        <v>11202</v>
      </c>
      <c r="C2849">
        <v>2018</v>
      </c>
      <c r="D2849">
        <v>3</v>
      </c>
      <c r="E2849">
        <v>0</v>
      </c>
      <c r="F2849" s="15" t="s">
        <v>44</v>
      </c>
      <c r="G2849" t="str" cm="1">
        <f t="array" aca="1" ref="G2849" ca="1">_xlfn.XLOOKUP(A2849,APPLICATION_NUMBER,APPLICATION_PRIMARY_OWNER)</f>
        <v>NAYEF K  ASFOUR</v>
      </c>
      <c r="H2849" cm="1">
        <f t="array" aca="1" ref="H2849" ca="1">SUMIFS(AMOUNT,APPL_ID,A2849,YEAR,C2849,DIVERSION_TYPE,"DIRECT")</f>
        <v>0</v>
      </c>
      <c r="I2849" cm="1">
        <f t="array" aca="1" ref="I2849" ca="1">SUMIFS(AMOUNT,APPL_ID,A2849,YEAR,C2849,DIVERSION_TYPE,"STORAGE")</f>
        <v>0</v>
      </c>
      <c r="J2849">
        <f t="shared" ca="1" si="44"/>
        <v>0</v>
      </c>
      <c r="K2849" s="17" cm="1">
        <f t="array" aca="1" ref="K2849" ca="1">IF(J2849&gt;0,COUNTIFS(AnnualTotalDiversion,J2849,APPL_ID,"&lt;&gt;"&amp;A2849,Owner,G2849,YEAR,C2849)/12,0)</f>
        <v>0</v>
      </c>
    </row>
    <row r="2850" spans="1:11" x14ac:dyDescent="0.25">
      <c r="A2850" t="s">
        <v>67</v>
      </c>
      <c r="B2850">
        <v>11202</v>
      </c>
      <c r="C2850">
        <v>2017</v>
      </c>
      <c r="D2850">
        <v>1</v>
      </c>
      <c r="E2850">
        <v>0</v>
      </c>
      <c r="F2850" s="15" t="s">
        <v>44</v>
      </c>
      <c r="G2850" t="str" cm="1">
        <f t="array" aca="1" ref="G2850" ca="1">_xlfn.XLOOKUP(A2850,APPLICATION_NUMBER,APPLICATION_PRIMARY_OWNER)</f>
        <v>NAYEF K  ASFOUR</v>
      </c>
      <c r="H2850" cm="1">
        <f t="array" aca="1" ref="H2850" ca="1">SUMIFS(AMOUNT,APPL_ID,A2850,YEAR,C2850,DIVERSION_TYPE,"DIRECT")</f>
        <v>0</v>
      </c>
      <c r="I2850" cm="1">
        <f t="array" aca="1" ref="I2850" ca="1">SUMIFS(AMOUNT,APPL_ID,A2850,YEAR,C2850,DIVERSION_TYPE,"STORAGE")</f>
        <v>0</v>
      </c>
      <c r="J2850">
        <f t="shared" ca="1" si="44"/>
        <v>0</v>
      </c>
      <c r="K2850" s="17" cm="1">
        <f t="array" aca="1" ref="K2850" ca="1">IF(J2850&gt;0,COUNTIFS(AnnualTotalDiversion,J2850,APPL_ID,"&lt;&gt;"&amp;A2850,Owner,G2850,YEAR,C2850)/12,0)</f>
        <v>0</v>
      </c>
    </row>
    <row r="2851" spans="1:11" x14ac:dyDescent="0.25">
      <c r="A2851" t="s">
        <v>67</v>
      </c>
      <c r="B2851">
        <v>11202</v>
      </c>
      <c r="C2851">
        <v>2017</v>
      </c>
      <c r="D2851">
        <v>9</v>
      </c>
      <c r="E2851">
        <v>0</v>
      </c>
      <c r="F2851" s="15" t="s">
        <v>45</v>
      </c>
      <c r="G2851" t="str" cm="1">
        <f t="array" aca="1" ref="G2851" ca="1">_xlfn.XLOOKUP(A2851,APPLICATION_NUMBER,APPLICATION_PRIMARY_OWNER)</f>
        <v>NAYEF K  ASFOUR</v>
      </c>
      <c r="H2851" cm="1">
        <f t="array" aca="1" ref="H2851" ca="1">SUMIFS(AMOUNT,APPL_ID,A2851,YEAR,C2851,DIVERSION_TYPE,"DIRECT")</f>
        <v>0</v>
      </c>
      <c r="I2851" cm="1">
        <f t="array" aca="1" ref="I2851" ca="1">SUMIFS(AMOUNT,APPL_ID,A2851,YEAR,C2851,DIVERSION_TYPE,"STORAGE")</f>
        <v>0</v>
      </c>
      <c r="J2851">
        <f t="shared" ca="1" si="44"/>
        <v>0</v>
      </c>
      <c r="K2851" s="17" cm="1">
        <f t="array" aca="1" ref="K2851" ca="1">IF(J2851&gt;0,COUNTIFS(AnnualTotalDiversion,J2851,APPL_ID,"&lt;&gt;"&amp;A2851,Owner,G2851,YEAR,C2851)/12,0)</f>
        <v>0</v>
      </c>
    </row>
    <row r="2852" spans="1:11" x14ac:dyDescent="0.25">
      <c r="A2852" t="s">
        <v>67</v>
      </c>
      <c r="B2852">
        <v>11202</v>
      </c>
      <c r="C2852">
        <v>2018</v>
      </c>
      <c r="D2852">
        <v>6</v>
      </c>
      <c r="E2852">
        <v>0</v>
      </c>
      <c r="F2852" s="15" t="s">
        <v>44</v>
      </c>
      <c r="G2852" t="str" cm="1">
        <f t="array" aca="1" ref="G2852" ca="1">_xlfn.XLOOKUP(A2852,APPLICATION_NUMBER,APPLICATION_PRIMARY_OWNER)</f>
        <v>NAYEF K  ASFOUR</v>
      </c>
      <c r="H2852" cm="1">
        <f t="array" aca="1" ref="H2852" ca="1">SUMIFS(AMOUNT,APPL_ID,A2852,YEAR,C2852,DIVERSION_TYPE,"DIRECT")</f>
        <v>0</v>
      </c>
      <c r="I2852" cm="1">
        <f t="array" aca="1" ref="I2852" ca="1">SUMIFS(AMOUNT,APPL_ID,A2852,YEAR,C2852,DIVERSION_TYPE,"STORAGE")</f>
        <v>0</v>
      </c>
      <c r="J2852">
        <f t="shared" ca="1" si="44"/>
        <v>0</v>
      </c>
      <c r="K2852" s="17" cm="1">
        <f t="array" aca="1" ref="K2852" ca="1">IF(J2852&gt;0,COUNTIFS(AnnualTotalDiversion,J2852,APPL_ID,"&lt;&gt;"&amp;A2852,Owner,G2852,YEAR,C2852)/12,0)</f>
        <v>0</v>
      </c>
    </row>
    <row r="2853" spans="1:11" x14ac:dyDescent="0.25">
      <c r="A2853" t="s">
        <v>67</v>
      </c>
      <c r="B2853">
        <v>11202</v>
      </c>
      <c r="C2853">
        <v>2018</v>
      </c>
      <c r="D2853">
        <v>11</v>
      </c>
      <c r="E2853">
        <v>0</v>
      </c>
      <c r="F2853" s="15" t="s">
        <v>45</v>
      </c>
      <c r="G2853" t="str" cm="1">
        <f t="array" aca="1" ref="G2853" ca="1">_xlfn.XLOOKUP(A2853,APPLICATION_NUMBER,APPLICATION_PRIMARY_OWNER)</f>
        <v>NAYEF K  ASFOUR</v>
      </c>
      <c r="H2853" cm="1">
        <f t="array" aca="1" ref="H2853" ca="1">SUMIFS(AMOUNT,APPL_ID,A2853,YEAR,C2853,DIVERSION_TYPE,"DIRECT")</f>
        <v>0</v>
      </c>
      <c r="I2853" cm="1">
        <f t="array" aca="1" ref="I2853" ca="1">SUMIFS(AMOUNT,APPL_ID,A2853,YEAR,C2853,DIVERSION_TYPE,"STORAGE")</f>
        <v>0</v>
      </c>
      <c r="J2853">
        <f t="shared" ca="1" si="44"/>
        <v>0</v>
      </c>
      <c r="K2853" s="17" cm="1">
        <f t="array" aca="1" ref="K2853" ca="1">IF(J2853&gt;0,COUNTIFS(AnnualTotalDiversion,J2853,APPL_ID,"&lt;&gt;"&amp;A2853,Owner,G2853,YEAR,C2853)/12,0)</f>
        <v>0</v>
      </c>
    </row>
    <row r="2854" spans="1:11" x14ac:dyDescent="0.25">
      <c r="A2854" t="s">
        <v>67</v>
      </c>
      <c r="B2854">
        <v>11202</v>
      </c>
      <c r="C2854">
        <v>2018</v>
      </c>
      <c r="D2854">
        <v>1</v>
      </c>
      <c r="E2854">
        <v>0</v>
      </c>
      <c r="F2854" s="15" t="s">
        <v>44</v>
      </c>
      <c r="G2854" t="str" cm="1">
        <f t="array" aca="1" ref="G2854" ca="1">_xlfn.XLOOKUP(A2854,APPLICATION_NUMBER,APPLICATION_PRIMARY_OWNER)</f>
        <v>NAYEF K  ASFOUR</v>
      </c>
      <c r="H2854" cm="1">
        <f t="array" aca="1" ref="H2854" ca="1">SUMIFS(AMOUNT,APPL_ID,A2854,YEAR,C2854,DIVERSION_TYPE,"DIRECT")</f>
        <v>0</v>
      </c>
      <c r="I2854" cm="1">
        <f t="array" aca="1" ref="I2854" ca="1">SUMIFS(AMOUNT,APPL_ID,A2854,YEAR,C2854,DIVERSION_TYPE,"STORAGE")</f>
        <v>0</v>
      </c>
      <c r="J2854">
        <f t="shared" ca="1" si="44"/>
        <v>0</v>
      </c>
      <c r="K2854" s="17" cm="1">
        <f t="array" aca="1" ref="K2854" ca="1">IF(J2854&gt;0,COUNTIFS(AnnualTotalDiversion,J2854,APPL_ID,"&lt;&gt;"&amp;A2854,Owner,G2854,YEAR,C2854)/12,0)</f>
        <v>0</v>
      </c>
    </row>
    <row r="2855" spans="1:11" x14ac:dyDescent="0.25">
      <c r="A2855" t="s">
        <v>67</v>
      </c>
      <c r="B2855">
        <v>11202</v>
      </c>
      <c r="C2855">
        <v>2018</v>
      </c>
      <c r="D2855">
        <v>9</v>
      </c>
      <c r="E2855">
        <v>0</v>
      </c>
      <c r="F2855" s="15" t="s">
        <v>46</v>
      </c>
      <c r="G2855" t="str" cm="1">
        <f t="array" aca="1" ref="G2855" ca="1">_xlfn.XLOOKUP(A2855,APPLICATION_NUMBER,APPLICATION_PRIMARY_OWNER)</f>
        <v>NAYEF K  ASFOUR</v>
      </c>
      <c r="H2855" cm="1">
        <f t="array" aca="1" ref="H2855" ca="1">SUMIFS(AMOUNT,APPL_ID,A2855,YEAR,C2855,DIVERSION_TYPE,"DIRECT")</f>
        <v>0</v>
      </c>
      <c r="I2855" cm="1">
        <f t="array" aca="1" ref="I2855" ca="1">SUMIFS(AMOUNT,APPL_ID,A2855,YEAR,C2855,DIVERSION_TYPE,"STORAGE")</f>
        <v>0</v>
      </c>
      <c r="J2855">
        <f t="shared" ca="1" si="44"/>
        <v>0</v>
      </c>
      <c r="K2855" s="17" cm="1">
        <f t="array" aca="1" ref="K2855" ca="1">IF(J2855&gt;0,COUNTIFS(AnnualTotalDiversion,J2855,APPL_ID,"&lt;&gt;"&amp;A2855,Owner,G2855,YEAR,C2855)/12,0)</f>
        <v>0</v>
      </c>
    </row>
    <row r="2856" spans="1:11" x14ac:dyDescent="0.25">
      <c r="A2856" t="s">
        <v>67</v>
      </c>
      <c r="B2856">
        <v>11202</v>
      </c>
      <c r="C2856">
        <v>2019</v>
      </c>
      <c r="D2856">
        <v>1</v>
      </c>
      <c r="E2856">
        <v>0</v>
      </c>
      <c r="F2856" s="15" t="s">
        <v>45</v>
      </c>
      <c r="G2856" t="str" cm="1">
        <f t="array" aca="1" ref="G2856" ca="1">_xlfn.XLOOKUP(A2856,APPLICATION_NUMBER,APPLICATION_PRIMARY_OWNER)</f>
        <v>NAYEF K  ASFOUR</v>
      </c>
      <c r="H2856" cm="1">
        <f t="array" aca="1" ref="H2856" ca="1">SUMIFS(AMOUNT,APPL_ID,A2856,YEAR,C2856,DIVERSION_TYPE,"DIRECT")</f>
        <v>0</v>
      </c>
      <c r="I2856" cm="1">
        <f t="array" aca="1" ref="I2856" ca="1">SUMIFS(AMOUNT,APPL_ID,A2856,YEAR,C2856,DIVERSION_TYPE,"STORAGE")</f>
        <v>0</v>
      </c>
      <c r="J2856">
        <f t="shared" ca="1" si="44"/>
        <v>0</v>
      </c>
      <c r="K2856" s="17" cm="1">
        <f t="array" aca="1" ref="K2856" ca="1">IF(J2856&gt;0,COUNTIFS(AnnualTotalDiversion,J2856,APPL_ID,"&lt;&gt;"&amp;A2856,Owner,G2856,YEAR,C2856)/12,0)</f>
        <v>0</v>
      </c>
    </row>
    <row r="2857" spans="1:11" x14ac:dyDescent="0.25">
      <c r="A2857" t="s">
        <v>67</v>
      </c>
      <c r="B2857">
        <v>11202</v>
      </c>
      <c r="C2857">
        <v>2020</v>
      </c>
      <c r="D2857">
        <v>11</v>
      </c>
      <c r="E2857">
        <v>0</v>
      </c>
      <c r="F2857" s="15" t="s">
        <v>45</v>
      </c>
      <c r="G2857" t="str" cm="1">
        <f t="array" aca="1" ref="G2857" ca="1">_xlfn.XLOOKUP(A2857,APPLICATION_NUMBER,APPLICATION_PRIMARY_OWNER)</f>
        <v>NAYEF K  ASFOUR</v>
      </c>
      <c r="H2857" cm="1">
        <f t="array" aca="1" ref="H2857" ca="1">SUMIFS(AMOUNT,APPL_ID,A2857,YEAR,C2857,DIVERSION_TYPE,"DIRECT")</f>
        <v>0</v>
      </c>
      <c r="I2857" cm="1">
        <f t="array" aca="1" ref="I2857" ca="1">SUMIFS(AMOUNT,APPL_ID,A2857,YEAR,C2857,DIVERSION_TYPE,"STORAGE")</f>
        <v>0</v>
      </c>
      <c r="J2857">
        <f t="shared" ca="1" si="44"/>
        <v>0</v>
      </c>
      <c r="K2857" s="17" cm="1">
        <f t="array" aca="1" ref="K2857" ca="1">IF(J2857&gt;0,COUNTIFS(AnnualTotalDiversion,J2857,APPL_ID,"&lt;&gt;"&amp;A2857,Owner,G2857,YEAR,C2857)/12,0)</f>
        <v>0</v>
      </c>
    </row>
    <row r="2858" spans="1:11" x14ac:dyDescent="0.25">
      <c r="A2858" t="s">
        <v>67</v>
      </c>
      <c r="B2858">
        <v>11202</v>
      </c>
      <c r="C2858">
        <v>2020</v>
      </c>
      <c r="D2858">
        <v>8</v>
      </c>
      <c r="E2858">
        <v>0</v>
      </c>
      <c r="F2858" s="15" t="s">
        <v>44</v>
      </c>
      <c r="G2858" t="str" cm="1">
        <f t="array" aca="1" ref="G2858" ca="1">_xlfn.XLOOKUP(A2858,APPLICATION_NUMBER,APPLICATION_PRIMARY_OWNER)</f>
        <v>NAYEF K  ASFOUR</v>
      </c>
      <c r="H2858" cm="1">
        <f t="array" aca="1" ref="H2858" ca="1">SUMIFS(AMOUNT,APPL_ID,A2858,YEAR,C2858,DIVERSION_TYPE,"DIRECT")</f>
        <v>0</v>
      </c>
      <c r="I2858" cm="1">
        <f t="array" aca="1" ref="I2858" ca="1">SUMIFS(AMOUNT,APPL_ID,A2858,YEAR,C2858,DIVERSION_TYPE,"STORAGE")</f>
        <v>0</v>
      </c>
      <c r="J2858">
        <f t="shared" ca="1" si="44"/>
        <v>0</v>
      </c>
      <c r="K2858" s="17" cm="1">
        <f t="array" aca="1" ref="K2858" ca="1">IF(J2858&gt;0,COUNTIFS(AnnualTotalDiversion,J2858,APPL_ID,"&lt;&gt;"&amp;A2858,Owner,G2858,YEAR,C2858)/12,0)</f>
        <v>0</v>
      </c>
    </row>
    <row r="2859" spans="1:11" x14ac:dyDescent="0.25">
      <c r="A2859" t="s">
        <v>67</v>
      </c>
      <c r="B2859">
        <v>11202</v>
      </c>
      <c r="C2859">
        <v>2020</v>
      </c>
      <c r="D2859">
        <v>5</v>
      </c>
      <c r="E2859">
        <v>0</v>
      </c>
      <c r="F2859" s="15" t="s">
        <v>45</v>
      </c>
      <c r="G2859" t="str" cm="1">
        <f t="array" aca="1" ref="G2859" ca="1">_xlfn.XLOOKUP(A2859,APPLICATION_NUMBER,APPLICATION_PRIMARY_OWNER)</f>
        <v>NAYEF K  ASFOUR</v>
      </c>
      <c r="H2859" cm="1">
        <f t="array" aca="1" ref="H2859" ca="1">SUMIFS(AMOUNT,APPL_ID,A2859,YEAR,C2859,DIVERSION_TYPE,"DIRECT")</f>
        <v>0</v>
      </c>
      <c r="I2859" cm="1">
        <f t="array" aca="1" ref="I2859" ca="1">SUMIFS(AMOUNT,APPL_ID,A2859,YEAR,C2859,DIVERSION_TYPE,"STORAGE")</f>
        <v>0</v>
      </c>
      <c r="J2859">
        <f t="shared" ca="1" si="44"/>
        <v>0</v>
      </c>
      <c r="K2859" s="17" cm="1">
        <f t="array" aca="1" ref="K2859" ca="1">IF(J2859&gt;0,COUNTIFS(AnnualTotalDiversion,J2859,APPL_ID,"&lt;&gt;"&amp;A2859,Owner,G2859,YEAR,C2859)/12,0)</f>
        <v>0</v>
      </c>
    </row>
    <row r="2860" spans="1:11" x14ac:dyDescent="0.25">
      <c r="A2860" t="s">
        <v>67</v>
      </c>
      <c r="B2860">
        <v>11202</v>
      </c>
      <c r="C2860">
        <v>2020</v>
      </c>
      <c r="D2860">
        <v>6</v>
      </c>
      <c r="E2860">
        <v>0</v>
      </c>
      <c r="F2860" s="15" t="s">
        <v>45</v>
      </c>
      <c r="G2860" t="str" cm="1">
        <f t="array" aca="1" ref="G2860" ca="1">_xlfn.XLOOKUP(A2860,APPLICATION_NUMBER,APPLICATION_PRIMARY_OWNER)</f>
        <v>NAYEF K  ASFOUR</v>
      </c>
      <c r="H2860" cm="1">
        <f t="array" aca="1" ref="H2860" ca="1">SUMIFS(AMOUNT,APPL_ID,A2860,YEAR,C2860,DIVERSION_TYPE,"DIRECT")</f>
        <v>0</v>
      </c>
      <c r="I2860" cm="1">
        <f t="array" aca="1" ref="I2860" ca="1">SUMIFS(AMOUNT,APPL_ID,A2860,YEAR,C2860,DIVERSION_TYPE,"STORAGE")</f>
        <v>0</v>
      </c>
      <c r="J2860">
        <f t="shared" ca="1" si="44"/>
        <v>0</v>
      </c>
      <c r="K2860" s="17" cm="1">
        <f t="array" aca="1" ref="K2860" ca="1">IF(J2860&gt;0,COUNTIFS(AnnualTotalDiversion,J2860,APPL_ID,"&lt;&gt;"&amp;A2860,Owner,G2860,YEAR,C2860)/12,0)</f>
        <v>0</v>
      </c>
    </row>
    <row r="2861" spans="1:11" x14ac:dyDescent="0.25">
      <c r="A2861" t="s">
        <v>67</v>
      </c>
      <c r="B2861">
        <v>11202</v>
      </c>
      <c r="C2861">
        <v>2018</v>
      </c>
      <c r="D2861">
        <v>3</v>
      </c>
      <c r="E2861">
        <v>0</v>
      </c>
      <c r="F2861" s="15" t="s">
        <v>46</v>
      </c>
      <c r="G2861" t="str" cm="1">
        <f t="array" aca="1" ref="G2861" ca="1">_xlfn.XLOOKUP(A2861,APPLICATION_NUMBER,APPLICATION_PRIMARY_OWNER)</f>
        <v>NAYEF K  ASFOUR</v>
      </c>
      <c r="H2861" cm="1">
        <f t="array" aca="1" ref="H2861" ca="1">SUMIFS(AMOUNT,APPL_ID,A2861,YEAR,C2861,DIVERSION_TYPE,"DIRECT")</f>
        <v>0</v>
      </c>
      <c r="I2861" cm="1">
        <f t="array" aca="1" ref="I2861" ca="1">SUMIFS(AMOUNT,APPL_ID,A2861,YEAR,C2861,DIVERSION_TYPE,"STORAGE")</f>
        <v>0</v>
      </c>
      <c r="J2861">
        <f t="shared" ca="1" si="44"/>
        <v>0</v>
      </c>
      <c r="K2861" s="17" cm="1">
        <f t="array" aca="1" ref="K2861" ca="1">IF(J2861&gt;0,COUNTIFS(AnnualTotalDiversion,J2861,APPL_ID,"&lt;&gt;"&amp;A2861,Owner,G2861,YEAR,C2861)/12,0)</f>
        <v>0</v>
      </c>
    </row>
    <row r="2862" spans="1:11" x14ac:dyDescent="0.25">
      <c r="A2862" t="s">
        <v>67</v>
      </c>
      <c r="B2862">
        <v>11202</v>
      </c>
      <c r="C2862">
        <v>2020</v>
      </c>
      <c r="D2862">
        <v>4</v>
      </c>
      <c r="E2862">
        <v>0</v>
      </c>
      <c r="F2862" s="15" t="s">
        <v>44</v>
      </c>
      <c r="G2862" t="str" cm="1">
        <f t="array" aca="1" ref="G2862" ca="1">_xlfn.XLOOKUP(A2862,APPLICATION_NUMBER,APPLICATION_PRIMARY_OWNER)</f>
        <v>NAYEF K  ASFOUR</v>
      </c>
      <c r="H2862" cm="1">
        <f t="array" aca="1" ref="H2862" ca="1">SUMIFS(AMOUNT,APPL_ID,A2862,YEAR,C2862,DIVERSION_TYPE,"DIRECT")</f>
        <v>0</v>
      </c>
      <c r="I2862" cm="1">
        <f t="array" aca="1" ref="I2862" ca="1">SUMIFS(AMOUNT,APPL_ID,A2862,YEAR,C2862,DIVERSION_TYPE,"STORAGE")</f>
        <v>0</v>
      </c>
      <c r="J2862">
        <f t="shared" ca="1" si="44"/>
        <v>0</v>
      </c>
      <c r="K2862" s="17" cm="1">
        <f t="array" aca="1" ref="K2862" ca="1">IF(J2862&gt;0,COUNTIFS(AnnualTotalDiversion,J2862,APPL_ID,"&lt;&gt;"&amp;A2862,Owner,G2862,YEAR,C2862)/12,0)</f>
        <v>0</v>
      </c>
    </row>
    <row r="2863" spans="1:11" x14ac:dyDescent="0.25">
      <c r="A2863" t="s">
        <v>67</v>
      </c>
      <c r="B2863">
        <v>11202</v>
      </c>
      <c r="C2863">
        <v>2020</v>
      </c>
      <c r="D2863">
        <v>3</v>
      </c>
      <c r="E2863">
        <v>0</v>
      </c>
      <c r="F2863" s="15" t="s">
        <v>46</v>
      </c>
      <c r="G2863" t="str" cm="1">
        <f t="array" aca="1" ref="G2863" ca="1">_xlfn.XLOOKUP(A2863,APPLICATION_NUMBER,APPLICATION_PRIMARY_OWNER)</f>
        <v>NAYEF K  ASFOUR</v>
      </c>
      <c r="H2863" cm="1">
        <f t="array" aca="1" ref="H2863" ca="1">SUMIFS(AMOUNT,APPL_ID,A2863,YEAR,C2863,DIVERSION_TYPE,"DIRECT")</f>
        <v>0</v>
      </c>
      <c r="I2863" cm="1">
        <f t="array" aca="1" ref="I2863" ca="1">SUMIFS(AMOUNT,APPL_ID,A2863,YEAR,C2863,DIVERSION_TYPE,"STORAGE")</f>
        <v>0</v>
      </c>
      <c r="J2863">
        <f t="shared" ca="1" si="44"/>
        <v>0</v>
      </c>
      <c r="K2863" s="17" cm="1">
        <f t="array" aca="1" ref="K2863" ca="1">IF(J2863&gt;0,COUNTIFS(AnnualTotalDiversion,J2863,APPL_ID,"&lt;&gt;"&amp;A2863,Owner,G2863,YEAR,C2863)/12,0)</f>
        <v>0</v>
      </c>
    </row>
    <row r="2864" spans="1:11" x14ac:dyDescent="0.25">
      <c r="A2864" t="s">
        <v>67</v>
      </c>
      <c r="B2864">
        <v>11202</v>
      </c>
      <c r="C2864">
        <v>2020</v>
      </c>
      <c r="D2864">
        <v>8</v>
      </c>
      <c r="E2864">
        <v>0</v>
      </c>
      <c r="F2864" s="15" t="s">
        <v>46</v>
      </c>
      <c r="G2864" t="str" cm="1">
        <f t="array" aca="1" ref="G2864" ca="1">_xlfn.XLOOKUP(A2864,APPLICATION_NUMBER,APPLICATION_PRIMARY_OWNER)</f>
        <v>NAYEF K  ASFOUR</v>
      </c>
      <c r="H2864" cm="1">
        <f t="array" aca="1" ref="H2864" ca="1">SUMIFS(AMOUNT,APPL_ID,A2864,YEAR,C2864,DIVERSION_TYPE,"DIRECT")</f>
        <v>0</v>
      </c>
      <c r="I2864" cm="1">
        <f t="array" aca="1" ref="I2864" ca="1">SUMIFS(AMOUNT,APPL_ID,A2864,YEAR,C2864,DIVERSION_TYPE,"STORAGE")</f>
        <v>0</v>
      </c>
      <c r="J2864">
        <f t="shared" ca="1" si="44"/>
        <v>0</v>
      </c>
      <c r="K2864" s="17" cm="1">
        <f t="array" aca="1" ref="K2864" ca="1">IF(J2864&gt;0,COUNTIFS(AnnualTotalDiversion,J2864,APPL_ID,"&lt;&gt;"&amp;A2864,Owner,G2864,YEAR,C2864)/12,0)</f>
        <v>0</v>
      </c>
    </row>
    <row r="2865" spans="1:11" x14ac:dyDescent="0.25">
      <c r="A2865" t="s">
        <v>67</v>
      </c>
      <c r="B2865">
        <v>11202</v>
      </c>
      <c r="C2865">
        <v>2020</v>
      </c>
      <c r="D2865">
        <v>7</v>
      </c>
      <c r="E2865">
        <v>0</v>
      </c>
      <c r="F2865" s="15" t="s">
        <v>46</v>
      </c>
      <c r="G2865" t="str" cm="1">
        <f t="array" aca="1" ref="G2865" ca="1">_xlfn.XLOOKUP(A2865,APPLICATION_NUMBER,APPLICATION_PRIMARY_OWNER)</f>
        <v>NAYEF K  ASFOUR</v>
      </c>
      <c r="H2865" cm="1">
        <f t="array" aca="1" ref="H2865" ca="1">SUMIFS(AMOUNT,APPL_ID,A2865,YEAR,C2865,DIVERSION_TYPE,"DIRECT")</f>
        <v>0</v>
      </c>
      <c r="I2865" cm="1">
        <f t="array" aca="1" ref="I2865" ca="1">SUMIFS(AMOUNT,APPL_ID,A2865,YEAR,C2865,DIVERSION_TYPE,"STORAGE")</f>
        <v>0</v>
      </c>
      <c r="J2865">
        <f t="shared" ca="1" si="44"/>
        <v>0</v>
      </c>
      <c r="K2865" s="17" cm="1">
        <f t="array" aca="1" ref="K2865" ca="1">IF(J2865&gt;0,COUNTIFS(AnnualTotalDiversion,J2865,APPL_ID,"&lt;&gt;"&amp;A2865,Owner,G2865,YEAR,C2865)/12,0)</f>
        <v>0</v>
      </c>
    </row>
    <row r="2866" spans="1:11" x14ac:dyDescent="0.25">
      <c r="A2866" t="s">
        <v>67</v>
      </c>
      <c r="B2866">
        <v>11202</v>
      </c>
      <c r="C2866">
        <v>2017</v>
      </c>
      <c r="D2866">
        <v>6</v>
      </c>
      <c r="E2866">
        <v>0</v>
      </c>
      <c r="F2866" s="15" t="s">
        <v>44</v>
      </c>
      <c r="G2866" t="str" cm="1">
        <f t="array" aca="1" ref="G2866" ca="1">_xlfn.XLOOKUP(A2866,APPLICATION_NUMBER,APPLICATION_PRIMARY_OWNER)</f>
        <v>NAYEF K  ASFOUR</v>
      </c>
      <c r="H2866" cm="1">
        <f t="array" aca="1" ref="H2866" ca="1">SUMIFS(AMOUNT,APPL_ID,A2866,YEAR,C2866,DIVERSION_TYPE,"DIRECT")</f>
        <v>0</v>
      </c>
      <c r="I2866" cm="1">
        <f t="array" aca="1" ref="I2866" ca="1">SUMIFS(AMOUNT,APPL_ID,A2866,YEAR,C2866,DIVERSION_TYPE,"STORAGE")</f>
        <v>0</v>
      </c>
      <c r="J2866">
        <f t="shared" ca="1" si="44"/>
        <v>0</v>
      </c>
      <c r="K2866" s="17" cm="1">
        <f t="array" aca="1" ref="K2866" ca="1">IF(J2866&gt;0,COUNTIFS(AnnualTotalDiversion,J2866,APPL_ID,"&lt;&gt;"&amp;A2866,Owner,G2866,YEAR,C2866)/12,0)</f>
        <v>0</v>
      </c>
    </row>
    <row r="2867" spans="1:11" x14ac:dyDescent="0.25">
      <c r="A2867" t="s">
        <v>67</v>
      </c>
      <c r="B2867">
        <v>11202</v>
      </c>
      <c r="C2867">
        <v>2018</v>
      </c>
      <c r="D2867">
        <v>10</v>
      </c>
      <c r="E2867">
        <v>0</v>
      </c>
      <c r="F2867" s="15" t="s">
        <v>45</v>
      </c>
      <c r="G2867" t="str" cm="1">
        <f t="array" aca="1" ref="G2867" ca="1">_xlfn.XLOOKUP(A2867,APPLICATION_NUMBER,APPLICATION_PRIMARY_OWNER)</f>
        <v>NAYEF K  ASFOUR</v>
      </c>
      <c r="H2867" cm="1">
        <f t="array" aca="1" ref="H2867" ca="1">SUMIFS(AMOUNT,APPL_ID,A2867,YEAR,C2867,DIVERSION_TYPE,"DIRECT")</f>
        <v>0</v>
      </c>
      <c r="I2867" cm="1">
        <f t="array" aca="1" ref="I2867" ca="1">SUMIFS(AMOUNT,APPL_ID,A2867,YEAR,C2867,DIVERSION_TYPE,"STORAGE")</f>
        <v>0</v>
      </c>
      <c r="J2867">
        <f t="shared" ca="1" si="44"/>
        <v>0</v>
      </c>
      <c r="K2867" s="17" cm="1">
        <f t="array" aca="1" ref="K2867" ca="1">IF(J2867&gt;0,COUNTIFS(AnnualTotalDiversion,J2867,APPL_ID,"&lt;&gt;"&amp;A2867,Owner,G2867,YEAR,C2867)/12,0)</f>
        <v>0</v>
      </c>
    </row>
    <row r="2868" spans="1:11" x14ac:dyDescent="0.25">
      <c r="A2868" t="s">
        <v>67</v>
      </c>
      <c r="B2868">
        <v>11202</v>
      </c>
      <c r="C2868">
        <v>2018</v>
      </c>
      <c r="D2868">
        <v>10</v>
      </c>
      <c r="E2868">
        <v>0</v>
      </c>
      <c r="F2868" s="15" t="s">
        <v>46</v>
      </c>
      <c r="G2868" t="str" cm="1">
        <f t="array" aca="1" ref="G2868" ca="1">_xlfn.XLOOKUP(A2868,APPLICATION_NUMBER,APPLICATION_PRIMARY_OWNER)</f>
        <v>NAYEF K  ASFOUR</v>
      </c>
      <c r="H2868" cm="1">
        <f t="array" aca="1" ref="H2868" ca="1">SUMIFS(AMOUNT,APPL_ID,A2868,YEAR,C2868,DIVERSION_TYPE,"DIRECT")</f>
        <v>0</v>
      </c>
      <c r="I2868" cm="1">
        <f t="array" aca="1" ref="I2868" ca="1">SUMIFS(AMOUNT,APPL_ID,A2868,YEAR,C2868,DIVERSION_TYPE,"STORAGE")</f>
        <v>0</v>
      </c>
      <c r="J2868">
        <f t="shared" ca="1" si="44"/>
        <v>0</v>
      </c>
      <c r="K2868" s="17" cm="1">
        <f t="array" aca="1" ref="K2868" ca="1">IF(J2868&gt;0,COUNTIFS(AnnualTotalDiversion,J2868,APPL_ID,"&lt;&gt;"&amp;A2868,Owner,G2868,YEAR,C2868)/12,0)</f>
        <v>0</v>
      </c>
    </row>
    <row r="2869" spans="1:11" x14ac:dyDescent="0.25">
      <c r="A2869" t="s">
        <v>67</v>
      </c>
      <c r="B2869">
        <v>11202</v>
      </c>
      <c r="C2869">
        <v>2018</v>
      </c>
      <c r="D2869">
        <v>10</v>
      </c>
      <c r="E2869">
        <v>0</v>
      </c>
      <c r="F2869" s="15" t="s">
        <v>44</v>
      </c>
      <c r="G2869" t="str" cm="1">
        <f t="array" aca="1" ref="G2869" ca="1">_xlfn.XLOOKUP(A2869,APPLICATION_NUMBER,APPLICATION_PRIMARY_OWNER)</f>
        <v>NAYEF K  ASFOUR</v>
      </c>
      <c r="H2869" cm="1">
        <f t="array" aca="1" ref="H2869" ca="1">SUMIFS(AMOUNT,APPL_ID,A2869,YEAR,C2869,DIVERSION_TYPE,"DIRECT")</f>
        <v>0</v>
      </c>
      <c r="I2869" cm="1">
        <f t="array" aca="1" ref="I2869" ca="1">SUMIFS(AMOUNT,APPL_ID,A2869,YEAR,C2869,DIVERSION_TYPE,"STORAGE")</f>
        <v>0</v>
      </c>
      <c r="J2869">
        <f t="shared" ca="1" si="44"/>
        <v>0</v>
      </c>
      <c r="K2869" s="17" cm="1">
        <f t="array" aca="1" ref="K2869" ca="1">IF(J2869&gt;0,COUNTIFS(AnnualTotalDiversion,J2869,APPL_ID,"&lt;&gt;"&amp;A2869,Owner,G2869,YEAR,C2869)/12,0)</f>
        <v>0</v>
      </c>
    </row>
    <row r="2870" spans="1:11" x14ac:dyDescent="0.25">
      <c r="A2870" t="s">
        <v>67</v>
      </c>
      <c r="B2870">
        <v>11202</v>
      </c>
      <c r="C2870">
        <v>2018</v>
      </c>
      <c r="D2870">
        <v>2</v>
      </c>
      <c r="E2870">
        <v>0</v>
      </c>
      <c r="F2870" s="15" t="s">
        <v>46</v>
      </c>
      <c r="G2870" t="str" cm="1">
        <f t="array" aca="1" ref="G2870" ca="1">_xlfn.XLOOKUP(A2870,APPLICATION_NUMBER,APPLICATION_PRIMARY_OWNER)</f>
        <v>NAYEF K  ASFOUR</v>
      </c>
      <c r="H2870" cm="1">
        <f t="array" aca="1" ref="H2870" ca="1">SUMIFS(AMOUNT,APPL_ID,A2870,YEAR,C2870,DIVERSION_TYPE,"DIRECT")</f>
        <v>0</v>
      </c>
      <c r="I2870" cm="1">
        <f t="array" aca="1" ref="I2870" ca="1">SUMIFS(AMOUNT,APPL_ID,A2870,YEAR,C2870,DIVERSION_TYPE,"STORAGE")</f>
        <v>0</v>
      </c>
      <c r="J2870">
        <f t="shared" ca="1" si="44"/>
        <v>0</v>
      </c>
      <c r="K2870" s="17" cm="1">
        <f t="array" aca="1" ref="K2870" ca="1">IF(J2870&gt;0,COUNTIFS(AnnualTotalDiversion,J2870,APPL_ID,"&lt;&gt;"&amp;A2870,Owner,G2870,YEAR,C2870)/12,0)</f>
        <v>0</v>
      </c>
    </row>
    <row r="2871" spans="1:11" x14ac:dyDescent="0.25">
      <c r="A2871" t="s">
        <v>67</v>
      </c>
      <c r="B2871">
        <v>11202</v>
      </c>
      <c r="C2871">
        <v>2018</v>
      </c>
      <c r="D2871">
        <v>2</v>
      </c>
      <c r="E2871">
        <v>0</v>
      </c>
      <c r="F2871" s="15" t="s">
        <v>44</v>
      </c>
      <c r="G2871" t="str" cm="1">
        <f t="array" aca="1" ref="G2871" ca="1">_xlfn.XLOOKUP(A2871,APPLICATION_NUMBER,APPLICATION_PRIMARY_OWNER)</f>
        <v>NAYEF K  ASFOUR</v>
      </c>
      <c r="H2871" cm="1">
        <f t="array" aca="1" ref="H2871" ca="1">SUMIFS(AMOUNT,APPL_ID,A2871,YEAR,C2871,DIVERSION_TYPE,"DIRECT")</f>
        <v>0</v>
      </c>
      <c r="I2871" cm="1">
        <f t="array" aca="1" ref="I2871" ca="1">SUMIFS(AMOUNT,APPL_ID,A2871,YEAR,C2871,DIVERSION_TYPE,"STORAGE")</f>
        <v>0</v>
      </c>
      <c r="J2871">
        <f t="shared" ca="1" si="44"/>
        <v>0</v>
      </c>
      <c r="K2871" s="17" cm="1">
        <f t="array" aca="1" ref="K2871" ca="1">IF(J2871&gt;0,COUNTIFS(AnnualTotalDiversion,J2871,APPL_ID,"&lt;&gt;"&amp;A2871,Owner,G2871,YEAR,C2871)/12,0)</f>
        <v>0</v>
      </c>
    </row>
    <row r="2872" spans="1:11" x14ac:dyDescent="0.25">
      <c r="A2872" t="s">
        <v>67</v>
      </c>
      <c r="B2872">
        <v>11202</v>
      </c>
      <c r="C2872">
        <v>2018</v>
      </c>
      <c r="D2872">
        <v>12</v>
      </c>
      <c r="E2872">
        <v>0</v>
      </c>
      <c r="F2872" s="15" t="s">
        <v>44</v>
      </c>
      <c r="G2872" t="str" cm="1">
        <f t="array" aca="1" ref="G2872" ca="1">_xlfn.XLOOKUP(A2872,APPLICATION_NUMBER,APPLICATION_PRIMARY_OWNER)</f>
        <v>NAYEF K  ASFOUR</v>
      </c>
      <c r="H2872" cm="1">
        <f t="array" aca="1" ref="H2872" ca="1">SUMIFS(AMOUNT,APPL_ID,A2872,YEAR,C2872,DIVERSION_TYPE,"DIRECT")</f>
        <v>0</v>
      </c>
      <c r="I2872" cm="1">
        <f t="array" aca="1" ref="I2872" ca="1">SUMIFS(AMOUNT,APPL_ID,A2872,YEAR,C2872,DIVERSION_TYPE,"STORAGE")</f>
        <v>0</v>
      </c>
      <c r="J2872">
        <f t="shared" ca="1" si="44"/>
        <v>0</v>
      </c>
      <c r="K2872" s="17" cm="1">
        <f t="array" aca="1" ref="K2872" ca="1">IF(J2872&gt;0,COUNTIFS(AnnualTotalDiversion,J2872,APPL_ID,"&lt;&gt;"&amp;A2872,Owner,G2872,YEAR,C2872)/12,0)</f>
        <v>0</v>
      </c>
    </row>
    <row r="2873" spans="1:11" x14ac:dyDescent="0.25">
      <c r="A2873" t="s">
        <v>67</v>
      </c>
      <c r="B2873">
        <v>11202</v>
      </c>
      <c r="C2873">
        <v>2020</v>
      </c>
      <c r="D2873">
        <v>4</v>
      </c>
      <c r="E2873">
        <v>0</v>
      </c>
      <c r="F2873" s="15" t="s">
        <v>45</v>
      </c>
      <c r="G2873" t="str" cm="1">
        <f t="array" aca="1" ref="G2873" ca="1">_xlfn.XLOOKUP(A2873,APPLICATION_NUMBER,APPLICATION_PRIMARY_OWNER)</f>
        <v>NAYEF K  ASFOUR</v>
      </c>
      <c r="H2873" cm="1">
        <f t="array" aca="1" ref="H2873" ca="1">SUMIFS(AMOUNT,APPL_ID,A2873,YEAR,C2873,DIVERSION_TYPE,"DIRECT")</f>
        <v>0</v>
      </c>
      <c r="I2873" cm="1">
        <f t="array" aca="1" ref="I2873" ca="1">SUMIFS(AMOUNT,APPL_ID,A2873,YEAR,C2873,DIVERSION_TYPE,"STORAGE")</f>
        <v>0</v>
      </c>
      <c r="J2873">
        <f t="shared" ca="1" si="44"/>
        <v>0</v>
      </c>
      <c r="K2873" s="17" cm="1">
        <f t="array" aca="1" ref="K2873" ca="1">IF(J2873&gt;0,COUNTIFS(AnnualTotalDiversion,J2873,APPL_ID,"&lt;&gt;"&amp;A2873,Owner,G2873,YEAR,C2873)/12,0)</f>
        <v>0</v>
      </c>
    </row>
    <row r="2874" spans="1:11" x14ac:dyDescent="0.25">
      <c r="A2874" t="s">
        <v>67</v>
      </c>
      <c r="B2874">
        <v>11202</v>
      </c>
      <c r="C2874">
        <v>2018</v>
      </c>
      <c r="D2874">
        <v>5</v>
      </c>
      <c r="E2874">
        <v>0</v>
      </c>
      <c r="F2874" s="15" t="s">
        <v>44</v>
      </c>
      <c r="G2874" t="str" cm="1">
        <f t="array" aca="1" ref="G2874" ca="1">_xlfn.XLOOKUP(A2874,APPLICATION_NUMBER,APPLICATION_PRIMARY_OWNER)</f>
        <v>NAYEF K  ASFOUR</v>
      </c>
      <c r="H2874" cm="1">
        <f t="array" aca="1" ref="H2874" ca="1">SUMIFS(AMOUNT,APPL_ID,A2874,YEAR,C2874,DIVERSION_TYPE,"DIRECT")</f>
        <v>0</v>
      </c>
      <c r="I2874" cm="1">
        <f t="array" aca="1" ref="I2874" ca="1">SUMIFS(AMOUNT,APPL_ID,A2874,YEAR,C2874,DIVERSION_TYPE,"STORAGE")</f>
        <v>0</v>
      </c>
      <c r="J2874">
        <f t="shared" ca="1" si="44"/>
        <v>0</v>
      </c>
      <c r="K2874" s="17" cm="1">
        <f t="array" aca="1" ref="K2874" ca="1">IF(J2874&gt;0,COUNTIFS(AnnualTotalDiversion,J2874,APPL_ID,"&lt;&gt;"&amp;A2874,Owner,G2874,YEAR,C2874)/12,0)</f>
        <v>0</v>
      </c>
    </row>
    <row r="2875" spans="1:11" x14ac:dyDescent="0.25">
      <c r="A2875" t="s">
        <v>67</v>
      </c>
      <c r="B2875">
        <v>11202</v>
      </c>
      <c r="C2875">
        <v>2020</v>
      </c>
      <c r="D2875">
        <v>10</v>
      </c>
      <c r="E2875">
        <v>0</v>
      </c>
      <c r="F2875" s="15" t="s">
        <v>45</v>
      </c>
      <c r="G2875" t="str" cm="1">
        <f t="array" aca="1" ref="G2875" ca="1">_xlfn.XLOOKUP(A2875,APPLICATION_NUMBER,APPLICATION_PRIMARY_OWNER)</f>
        <v>NAYEF K  ASFOUR</v>
      </c>
      <c r="H2875" cm="1">
        <f t="array" aca="1" ref="H2875" ca="1">SUMIFS(AMOUNT,APPL_ID,A2875,YEAR,C2875,DIVERSION_TYPE,"DIRECT")</f>
        <v>0</v>
      </c>
      <c r="I2875" cm="1">
        <f t="array" aca="1" ref="I2875" ca="1">SUMIFS(AMOUNT,APPL_ID,A2875,YEAR,C2875,DIVERSION_TYPE,"STORAGE")</f>
        <v>0</v>
      </c>
      <c r="J2875">
        <f t="shared" ca="1" si="44"/>
        <v>0</v>
      </c>
      <c r="K2875" s="17" cm="1">
        <f t="array" aca="1" ref="K2875" ca="1">IF(J2875&gt;0,COUNTIFS(AnnualTotalDiversion,J2875,APPL_ID,"&lt;&gt;"&amp;A2875,Owner,G2875,YEAR,C2875)/12,0)</f>
        <v>0</v>
      </c>
    </row>
    <row r="2876" spans="1:11" x14ac:dyDescent="0.25">
      <c r="A2876" t="s">
        <v>67</v>
      </c>
      <c r="B2876">
        <v>11202</v>
      </c>
      <c r="C2876">
        <v>2017</v>
      </c>
      <c r="D2876">
        <v>5</v>
      </c>
      <c r="E2876">
        <v>0</v>
      </c>
      <c r="F2876" s="15" t="s">
        <v>44</v>
      </c>
      <c r="G2876" t="str" cm="1">
        <f t="array" aca="1" ref="G2876" ca="1">_xlfn.XLOOKUP(A2876,APPLICATION_NUMBER,APPLICATION_PRIMARY_OWNER)</f>
        <v>NAYEF K  ASFOUR</v>
      </c>
      <c r="H2876" cm="1">
        <f t="array" aca="1" ref="H2876" ca="1">SUMIFS(AMOUNT,APPL_ID,A2876,YEAR,C2876,DIVERSION_TYPE,"DIRECT")</f>
        <v>0</v>
      </c>
      <c r="I2876" cm="1">
        <f t="array" aca="1" ref="I2876" ca="1">SUMIFS(AMOUNT,APPL_ID,A2876,YEAR,C2876,DIVERSION_TYPE,"STORAGE")</f>
        <v>0</v>
      </c>
      <c r="J2876">
        <f t="shared" ca="1" si="44"/>
        <v>0</v>
      </c>
      <c r="K2876" s="17" cm="1">
        <f t="array" aca="1" ref="K2876" ca="1">IF(J2876&gt;0,COUNTIFS(AnnualTotalDiversion,J2876,APPL_ID,"&lt;&gt;"&amp;A2876,Owner,G2876,YEAR,C2876)/12,0)</f>
        <v>0</v>
      </c>
    </row>
    <row r="2877" spans="1:11" x14ac:dyDescent="0.25">
      <c r="A2877" t="s">
        <v>67</v>
      </c>
      <c r="B2877">
        <v>11202</v>
      </c>
      <c r="C2877">
        <v>2018</v>
      </c>
      <c r="D2877">
        <v>6</v>
      </c>
      <c r="E2877">
        <v>0</v>
      </c>
      <c r="F2877" s="15" t="s">
        <v>45</v>
      </c>
      <c r="G2877" t="str" cm="1">
        <f t="array" aca="1" ref="G2877" ca="1">_xlfn.XLOOKUP(A2877,APPLICATION_NUMBER,APPLICATION_PRIMARY_OWNER)</f>
        <v>NAYEF K  ASFOUR</v>
      </c>
      <c r="H2877" cm="1">
        <f t="array" aca="1" ref="H2877" ca="1">SUMIFS(AMOUNT,APPL_ID,A2877,YEAR,C2877,DIVERSION_TYPE,"DIRECT")</f>
        <v>0</v>
      </c>
      <c r="I2877" cm="1">
        <f t="array" aca="1" ref="I2877" ca="1">SUMIFS(AMOUNT,APPL_ID,A2877,YEAR,C2877,DIVERSION_TYPE,"STORAGE")</f>
        <v>0</v>
      </c>
      <c r="J2877">
        <f t="shared" ca="1" si="44"/>
        <v>0</v>
      </c>
      <c r="K2877" s="17" cm="1">
        <f t="array" aca="1" ref="K2877" ca="1">IF(J2877&gt;0,COUNTIFS(AnnualTotalDiversion,J2877,APPL_ID,"&lt;&gt;"&amp;A2877,Owner,G2877,YEAR,C2877)/12,0)</f>
        <v>0</v>
      </c>
    </row>
    <row r="2878" spans="1:11" x14ac:dyDescent="0.25">
      <c r="A2878" t="s">
        <v>67</v>
      </c>
      <c r="B2878">
        <v>11202</v>
      </c>
      <c r="C2878">
        <v>2018</v>
      </c>
      <c r="D2878">
        <v>11</v>
      </c>
      <c r="E2878">
        <v>0</v>
      </c>
      <c r="F2878" s="15" t="s">
        <v>46</v>
      </c>
      <c r="G2878" t="str" cm="1">
        <f t="array" aca="1" ref="G2878" ca="1">_xlfn.XLOOKUP(A2878,APPLICATION_NUMBER,APPLICATION_PRIMARY_OWNER)</f>
        <v>NAYEF K  ASFOUR</v>
      </c>
      <c r="H2878" cm="1">
        <f t="array" aca="1" ref="H2878" ca="1">SUMIFS(AMOUNT,APPL_ID,A2878,YEAR,C2878,DIVERSION_TYPE,"DIRECT")</f>
        <v>0</v>
      </c>
      <c r="I2878" cm="1">
        <f t="array" aca="1" ref="I2878" ca="1">SUMIFS(AMOUNT,APPL_ID,A2878,YEAR,C2878,DIVERSION_TYPE,"STORAGE")</f>
        <v>0</v>
      </c>
      <c r="J2878">
        <f t="shared" ca="1" si="44"/>
        <v>0</v>
      </c>
      <c r="K2878" s="17" cm="1">
        <f t="array" aca="1" ref="K2878" ca="1">IF(J2878&gt;0,COUNTIFS(AnnualTotalDiversion,J2878,APPL_ID,"&lt;&gt;"&amp;A2878,Owner,G2878,YEAR,C2878)/12,0)</f>
        <v>0</v>
      </c>
    </row>
    <row r="2879" spans="1:11" x14ac:dyDescent="0.25">
      <c r="A2879" t="s">
        <v>67</v>
      </c>
      <c r="B2879">
        <v>11202</v>
      </c>
      <c r="C2879">
        <v>2018</v>
      </c>
      <c r="D2879">
        <v>6</v>
      </c>
      <c r="E2879">
        <v>0</v>
      </c>
      <c r="F2879" s="15" t="s">
        <v>46</v>
      </c>
      <c r="G2879" t="str" cm="1">
        <f t="array" aca="1" ref="G2879" ca="1">_xlfn.XLOOKUP(A2879,APPLICATION_NUMBER,APPLICATION_PRIMARY_OWNER)</f>
        <v>NAYEF K  ASFOUR</v>
      </c>
      <c r="H2879" cm="1">
        <f t="array" aca="1" ref="H2879" ca="1">SUMIFS(AMOUNT,APPL_ID,A2879,YEAR,C2879,DIVERSION_TYPE,"DIRECT")</f>
        <v>0</v>
      </c>
      <c r="I2879" cm="1">
        <f t="array" aca="1" ref="I2879" ca="1">SUMIFS(AMOUNT,APPL_ID,A2879,YEAR,C2879,DIVERSION_TYPE,"STORAGE")</f>
        <v>0</v>
      </c>
      <c r="J2879">
        <f t="shared" ca="1" si="44"/>
        <v>0</v>
      </c>
      <c r="K2879" s="17" cm="1">
        <f t="array" aca="1" ref="K2879" ca="1">IF(J2879&gt;0,COUNTIFS(AnnualTotalDiversion,J2879,APPL_ID,"&lt;&gt;"&amp;A2879,Owner,G2879,YEAR,C2879)/12,0)</f>
        <v>0</v>
      </c>
    </row>
    <row r="2880" spans="1:11" x14ac:dyDescent="0.25">
      <c r="A2880" t="s">
        <v>67</v>
      </c>
      <c r="B2880">
        <v>11202</v>
      </c>
      <c r="C2880">
        <v>2018</v>
      </c>
      <c r="D2880">
        <v>1</v>
      </c>
      <c r="E2880">
        <v>0</v>
      </c>
      <c r="F2880" s="15" t="s">
        <v>45</v>
      </c>
      <c r="G2880" t="str" cm="1">
        <f t="array" aca="1" ref="G2880" ca="1">_xlfn.XLOOKUP(A2880,APPLICATION_NUMBER,APPLICATION_PRIMARY_OWNER)</f>
        <v>NAYEF K  ASFOUR</v>
      </c>
      <c r="H2880" cm="1">
        <f t="array" aca="1" ref="H2880" ca="1">SUMIFS(AMOUNT,APPL_ID,A2880,YEAR,C2880,DIVERSION_TYPE,"DIRECT")</f>
        <v>0</v>
      </c>
      <c r="I2880" cm="1">
        <f t="array" aca="1" ref="I2880" ca="1">SUMIFS(AMOUNT,APPL_ID,A2880,YEAR,C2880,DIVERSION_TYPE,"STORAGE")</f>
        <v>0</v>
      </c>
      <c r="J2880">
        <f t="shared" ca="1" si="44"/>
        <v>0</v>
      </c>
      <c r="K2880" s="17" cm="1">
        <f t="array" aca="1" ref="K2880" ca="1">IF(J2880&gt;0,COUNTIFS(AnnualTotalDiversion,J2880,APPL_ID,"&lt;&gt;"&amp;A2880,Owner,G2880,YEAR,C2880)/12,0)</f>
        <v>0</v>
      </c>
    </row>
    <row r="2881" spans="1:11" x14ac:dyDescent="0.25">
      <c r="A2881" t="s">
        <v>67</v>
      </c>
      <c r="B2881">
        <v>11202</v>
      </c>
      <c r="C2881">
        <v>2019</v>
      </c>
      <c r="D2881">
        <v>6</v>
      </c>
      <c r="E2881">
        <v>0</v>
      </c>
      <c r="F2881" s="15" t="s">
        <v>45</v>
      </c>
      <c r="G2881" t="str" cm="1">
        <f t="array" aca="1" ref="G2881" ca="1">_xlfn.XLOOKUP(A2881,APPLICATION_NUMBER,APPLICATION_PRIMARY_OWNER)</f>
        <v>NAYEF K  ASFOUR</v>
      </c>
      <c r="H2881" cm="1">
        <f t="array" aca="1" ref="H2881" ca="1">SUMIFS(AMOUNT,APPL_ID,A2881,YEAR,C2881,DIVERSION_TYPE,"DIRECT")</f>
        <v>0</v>
      </c>
      <c r="I2881" cm="1">
        <f t="array" aca="1" ref="I2881" ca="1">SUMIFS(AMOUNT,APPL_ID,A2881,YEAR,C2881,DIVERSION_TYPE,"STORAGE")</f>
        <v>0</v>
      </c>
      <c r="J2881">
        <f t="shared" ca="1" si="44"/>
        <v>0</v>
      </c>
      <c r="K2881" s="17" cm="1">
        <f t="array" aca="1" ref="K2881" ca="1">IF(J2881&gt;0,COUNTIFS(AnnualTotalDiversion,J2881,APPL_ID,"&lt;&gt;"&amp;A2881,Owner,G2881,YEAR,C2881)/12,0)</f>
        <v>0</v>
      </c>
    </row>
    <row r="2882" spans="1:11" x14ac:dyDescent="0.25">
      <c r="A2882" t="s">
        <v>67</v>
      </c>
      <c r="B2882">
        <v>11202</v>
      </c>
      <c r="C2882">
        <v>2020</v>
      </c>
      <c r="D2882">
        <v>11</v>
      </c>
      <c r="E2882">
        <v>0</v>
      </c>
      <c r="F2882" s="15" t="s">
        <v>46</v>
      </c>
      <c r="G2882" t="str" cm="1">
        <f t="array" aca="1" ref="G2882" ca="1">_xlfn.XLOOKUP(A2882,APPLICATION_NUMBER,APPLICATION_PRIMARY_OWNER)</f>
        <v>NAYEF K  ASFOUR</v>
      </c>
      <c r="H2882" cm="1">
        <f t="array" aca="1" ref="H2882" ca="1">SUMIFS(AMOUNT,APPL_ID,A2882,YEAR,C2882,DIVERSION_TYPE,"DIRECT")</f>
        <v>0</v>
      </c>
      <c r="I2882" cm="1">
        <f t="array" aca="1" ref="I2882" ca="1">SUMIFS(AMOUNT,APPL_ID,A2882,YEAR,C2882,DIVERSION_TYPE,"STORAGE")</f>
        <v>0</v>
      </c>
      <c r="J2882">
        <f t="shared" ca="1" si="44"/>
        <v>0</v>
      </c>
      <c r="K2882" s="17" cm="1">
        <f t="array" aca="1" ref="K2882" ca="1">IF(J2882&gt;0,COUNTIFS(AnnualTotalDiversion,J2882,APPL_ID,"&lt;&gt;"&amp;A2882,Owner,G2882,YEAR,C2882)/12,0)</f>
        <v>0</v>
      </c>
    </row>
    <row r="2883" spans="1:11" x14ac:dyDescent="0.25">
      <c r="A2883" t="s">
        <v>67</v>
      </c>
      <c r="B2883">
        <v>11202</v>
      </c>
      <c r="C2883">
        <v>2020</v>
      </c>
      <c r="D2883">
        <v>9</v>
      </c>
      <c r="E2883">
        <v>0</v>
      </c>
      <c r="F2883" s="15" t="s">
        <v>46</v>
      </c>
      <c r="G2883" t="str" cm="1">
        <f t="array" aca="1" ref="G2883" ca="1">_xlfn.XLOOKUP(A2883,APPLICATION_NUMBER,APPLICATION_PRIMARY_OWNER)</f>
        <v>NAYEF K  ASFOUR</v>
      </c>
      <c r="H2883" cm="1">
        <f t="array" aca="1" ref="H2883" ca="1">SUMIFS(AMOUNT,APPL_ID,A2883,YEAR,C2883,DIVERSION_TYPE,"DIRECT")</f>
        <v>0</v>
      </c>
      <c r="I2883" cm="1">
        <f t="array" aca="1" ref="I2883" ca="1">SUMIFS(AMOUNT,APPL_ID,A2883,YEAR,C2883,DIVERSION_TYPE,"STORAGE")</f>
        <v>0</v>
      </c>
      <c r="J2883">
        <f t="shared" ca="1" si="44"/>
        <v>0</v>
      </c>
      <c r="K2883" s="17" cm="1">
        <f t="array" aca="1" ref="K2883" ca="1">IF(J2883&gt;0,COUNTIFS(AnnualTotalDiversion,J2883,APPL_ID,"&lt;&gt;"&amp;A2883,Owner,G2883,YEAR,C2883)/12,0)</f>
        <v>0</v>
      </c>
    </row>
    <row r="2884" spans="1:11" x14ac:dyDescent="0.25">
      <c r="A2884" t="s">
        <v>67</v>
      </c>
      <c r="B2884">
        <v>11202</v>
      </c>
      <c r="C2884">
        <v>2020</v>
      </c>
      <c r="D2884">
        <v>3</v>
      </c>
      <c r="E2884">
        <v>0</v>
      </c>
      <c r="F2884" s="15" t="s">
        <v>45</v>
      </c>
      <c r="G2884" t="str" cm="1">
        <f t="array" aca="1" ref="G2884" ca="1">_xlfn.XLOOKUP(A2884,APPLICATION_NUMBER,APPLICATION_PRIMARY_OWNER)</f>
        <v>NAYEF K  ASFOUR</v>
      </c>
      <c r="H2884" cm="1">
        <f t="array" aca="1" ref="H2884" ca="1">SUMIFS(AMOUNT,APPL_ID,A2884,YEAR,C2884,DIVERSION_TYPE,"DIRECT")</f>
        <v>0</v>
      </c>
      <c r="I2884" cm="1">
        <f t="array" aca="1" ref="I2884" ca="1">SUMIFS(AMOUNT,APPL_ID,A2884,YEAR,C2884,DIVERSION_TYPE,"STORAGE")</f>
        <v>0</v>
      </c>
      <c r="J2884">
        <f t="shared" ca="1" si="44"/>
        <v>0</v>
      </c>
      <c r="K2884" s="17" cm="1">
        <f t="array" aca="1" ref="K2884" ca="1">IF(J2884&gt;0,COUNTIFS(AnnualTotalDiversion,J2884,APPL_ID,"&lt;&gt;"&amp;A2884,Owner,G2884,YEAR,C2884)/12,0)</f>
        <v>0</v>
      </c>
    </row>
    <row r="2885" spans="1:11" x14ac:dyDescent="0.25">
      <c r="A2885" t="s">
        <v>67</v>
      </c>
      <c r="B2885">
        <v>11202</v>
      </c>
      <c r="C2885">
        <v>2018</v>
      </c>
      <c r="D2885">
        <v>4</v>
      </c>
      <c r="E2885">
        <v>0</v>
      </c>
      <c r="F2885" s="15" t="s">
        <v>44</v>
      </c>
      <c r="G2885" t="str" cm="1">
        <f t="array" aca="1" ref="G2885" ca="1">_xlfn.XLOOKUP(A2885,APPLICATION_NUMBER,APPLICATION_PRIMARY_OWNER)</f>
        <v>NAYEF K  ASFOUR</v>
      </c>
      <c r="H2885" cm="1">
        <f t="array" aca="1" ref="H2885" ca="1">SUMIFS(AMOUNT,APPL_ID,A2885,YEAR,C2885,DIVERSION_TYPE,"DIRECT")</f>
        <v>0</v>
      </c>
      <c r="I2885" cm="1">
        <f t="array" aca="1" ref="I2885" ca="1">SUMIFS(AMOUNT,APPL_ID,A2885,YEAR,C2885,DIVERSION_TYPE,"STORAGE")</f>
        <v>0</v>
      </c>
      <c r="J2885">
        <f t="shared" ref="J2885:J2948" ca="1" si="45">SUM(H2885:I2885)</f>
        <v>0</v>
      </c>
      <c r="K2885" s="17" cm="1">
        <f t="array" aca="1" ref="K2885" ca="1">IF(J2885&gt;0,COUNTIFS(AnnualTotalDiversion,J2885,APPL_ID,"&lt;&gt;"&amp;A2885,Owner,G2885,YEAR,C2885)/12,0)</f>
        <v>0</v>
      </c>
    </row>
    <row r="2886" spans="1:11" x14ac:dyDescent="0.25">
      <c r="A2886" t="s">
        <v>67</v>
      </c>
      <c r="B2886">
        <v>11202</v>
      </c>
      <c r="C2886">
        <v>2020</v>
      </c>
      <c r="D2886">
        <v>4</v>
      </c>
      <c r="E2886">
        <v>0</v>
      </c>
      <c r="F2886" s="15" t="s">
        <v>46</v>
      </c>
      <c r="G2886" t="str" cm="1">
        <f t="array" aca="1" ref="G2886" ca="1">_xlfn.XLOOKUP(A2886,APPLICATION_NUMBER,APPLICATION_PRIMARY_OWNER)</f>
        <v>NAYEF K  ASFOUR</v>
      </c>
      <c r="H2886" cm="1">
        <f t="array" aca="1" ref="H2886" ca="1">SUMIFS(AMOUNT,APPL_ID,A2886,YEAR,C2886,DIVERSION_TYPE,"DIRECT")</f>
        <v>0</v>
      </c>
      <c r="I2886" cm="1">
        <f t="array" aca="1" ref="I2886" ca="1">SUMIFS(AMOUNT,APPL_ID,A2886,YEAR,C2886,DIVERSION_TYPE,"STORAGE")</f>
        <v>0</v>
      </c>
      <c r="J2886">
        <f t="shared" ca="1" si="45"/>
        <v>0</v>
      </c>
      <c r="K2886" s="17" cm="1">
        <f t="array" aca="1" ref="K2886" ca="1">IF(J2886&gt;0,COUNTIFS(AnnualTotalDiversion,J2886,APPL_ID,"&lt;&gt;"&amp;A2886,Owner,G2886,YEAR,C2886)/12,0)</f>
        <v>0</v>
      </c>
    </row>
    <row r="2887" spans="1:11" x14ac:dyDescent="0.25">
      <c r="A2887" t="s">
        <v>67</v>
      </c>
      <c r="B2887">
        <v>11202</v>
      </c>
      <c r="C2887">
        <v>2018</v>
      </c>
      <c r="D2887">
        <v>5</v>
      </c>
      <c r="E2887">
        <v>0</v>
      </c>
      <c r="F2887" s="15" t="s">
        <v>45</v>
      </c>
      <c r="G2887" t="str" cm="1">
        <f t="array" aca="1" ref="G2887" ca="1">_xlfn.XLOOKUP(A2887,APPLICATION_NUMBER,APPLICATION_PRIMARY_OWNER)</f>
        <v>NAYEF K  ASFOUR</v>
      </c>
      <c r="H2887" cm="1">
        <f t="array" aca="1" ref="H2887" ca="1">SUMIFS(AMOUNT,APPL_ID,A2887,YEAR,C2887,DIVERSION_TYPE,"DIRECT")</f>
        <v>0</v>
      </c>
      <c r="I2887" cm="1">
        <f t="array" aca="1" ref="I2887" ca="1">SUMIFS(AMOUNT,APPL_ID,A2887,YEAR,C2887,DIVERSION_TYPE,"STORAGE")</f>
        <v>0</v>
      </c>
      <c r="J2887">
        <f t="shared" ca="1" si="45"/>
        <v>0</v>
      </c>
      <c r="K2887" s="17" cm="1">
        <f t="array" aca="1" ref="K2887" ca="1">IF(J2887&gt;0,COUNTIFS(AnnualTotalDiversion,J2887,APPL_ID,"&lt;&gt;"&amp;A2887,Owner,G2887,YEAR,C2887)/12,0)</f>
        <v>0</v>
      </c>
    </row>
    <row r="2888" spans="1:11" x14ac:dyDescent="0.25">
      <c r="A2888" t="s">
        <v>67</v>
      </c>
      <c r="B2888">
        <v>11202</v>
      </c>
      <c r="C2888">
        <v>2017</v>
      </c>
      <c r="D2888">
        <v>1</v>
      </c>
      <c r="E2888">
        <v>0</v>
      </c>
      <c r="F2888" s="15" t="s">
        <v>45</v>
      </c>
      <c r="G2888" t="str" cm="1">
        <f t="array" aca="1" ref="G2888" ca="1">_xlfn.XLOOKUP(A2888,APPLICATION_NUMBER,APPLICATION_PRIMARY_OWNER)</f>
        <v>NAYEF K  ASFOUR</v>
      </c>
      <c r="H2888" cm="1">
        <f t="array" aca="1" ref="H2888" ca="1">SUMIFS(AMOUNT,APPL_ID,A2888,YEAR,C2888,DIVERSION_TYPE,"DIRECT")</f>
        <v>0</v>
      </c>
      <c r="I2888" cm="1">
        <f t="array" aca="1" ref="I2888" ca="1">SUMIFS(AMOUNT,APPL_ID,A2888,YEAR,C2888,DIVERSION_TYPE,"STORAGE")</f>
        <v>0</v>
      </c>
      <c r="J2888">
        <f t="shared" ca="1" si="45"/>
        <v>0</v>
      </c>
      <c r="K2888" s="17" cm="1">
        <f t="array" aca="1" ref="K2888" ca="1">IF(J2888&gt;0,COUNTIFS(AnnualTotalDiversion,J2888,APPL_ID,"&lt;&gt;"&amp;A2888,Owner,G2888,YEAR,C2888)/12,0)</f>
        <v>0</v>
      </c>
    </row>
    <row r="2889" spans="1:11" x14ac:dyDescent="0.25">
      <c r="A2889" t="s">
        <v>67</v>
      </c>
      <c r="B2889">
        <v>11202</v>
      </c>
      <c r="C2889">
        <v>2020</v>
      </c>
      <c r="D2889">
        <v>9</v>
      </c>
      <c r="E2889">
        <v>0</v>
      </c>
      <c r="F2889" s="15" t="s">
        <v>44</v>
      </c>
      <c r="G2889" t="str" cm="1">
        <f t="array" aca="1" ref="G2889" ca="1">_xlfn.XLOOKUP(A2889,APPLICATION_NUMBER,APPLICATION_PRIMARY_OWNER)</f>
        <v>NAYEF K  ASFOUR</v>
      </c>
      <c r="H2889" cm="1">
        <f t="array" aca="1" ref="H2889" ca="1">SUMIFS(AMOUNT,APPL_ID,A2889,YEAR,C2889,DIVERSION_TYPE,"DIRECT")</f>
        <v>0</v>
      </c>
      <c r="I2889" cm="1">
        <f t="array" aca="1" ref="I2889" ca="1">SUMIFS(AMOUNT,APPL_ID,A2889,YEAR,C2889,DIVERSION_TYPE,"STORAGE")</f>
        <v>0</v>
      </c>
      <c r="J2889">
        <f t="shared" ca="1" si="45"/>
        <v>0</v>
      </c>
      <c r="K2889" s="17" cm="1">
        <f t="array" aca="1" ref="K2889" ca="1">IF(J2889&gt;0,COUNTIFS(AnnualTotalDiversion,J2889,APPL_ID,"&lt;&gt;"&amp;A2889,Owner,G2889,YEAR,C2889)/12,0)</f>
        <v>0</v>
      </c>
    </row>
    <row r="2890" spans="1:11" x14ac:dyDescent="0.25">
      <c r="A2890" t="s">
        <v>67</v>
      </c>
      <c r="B2890">
        <v>11202</v>
      </c>
      <c r="C2890">
        <v>2018</v>
      </c>
      <c r="D2890">
        <v>5</v>
      </c>
      <c r="E2890">
        <v>0</v>
      </c>
      <c r="F2890" s="15" t="s">
        <v>46</v>
      </c>
      <c r="G2890" t="str" cm="1">
        <f t="array" aca="1" ref="G2890" ca="1">_xlfn.XLOOKUP(A2890,APPLICATION_NUMBER,APPLICATION_PRIMARY_OWNER)</f>
        <v>NAYEF K  ASFOUR</v>
      </c>
      <c r="H2890" cm="1">
        <f t="array" aca="1" ref="H2890" ca="1">SUMIFS(AMOUNT,APPL_ID,A2890,YEAR,C2890,DIVERSION_TYPE,"DIRECT")</f>
        <v>0</v>
      </c>
      <c r="I2890" cm="1">
        <f t="array" aca="1" ref="I2890" ca="1">SUMIFS(AMOUNT,APPL_ID,A2890,YEAR,C2890,DIVERSION_TYPE,"STORAGE")</f>
        <v>0</v>
      </c>
      <c r="J2890">
        <f t="shared" ca="1" si="45"/>
        <v>0</v>
      </c>
      <c r="K2890" s="17" cm="1">
        <f t="array" aca="1" ref="K2890" ca="1">IF(J2890&gt;0,COUNTIFS(AnnualTotalDiversion,J2890,APPL_ID,"&lt;&gt;"&amp;A2890,Owner,G2890,YEAR,C2890)/12,0)</f>
        <v>0</v>
      </c>
    </row>
    <row r="2891" spans="1:11" x14ac:dyDescent="0.25">
      <c r="A2891" t="s">
        <v>67</v>
      </c>
      <c r="B2891">
        <v>11202</v>
      </c>
      <c r="C2891">
        <v>2020</v>
      </c>
      <c r="D2891">
        <v>9</v>
      </c>
      <c r="E2891">
        <v>0</v>
      </c>
      <c r="F2891" s="15" t="s">
        <v>45</v>
      </c>
      <c r="G2891" t="str" cm="1">
        <f t="array" aca="1" ref="G2891" ca="1">_xlfn.XLOOKUP(A2891,APPLICATION_NUMBER,APPLICATION_PRIMARY_OWNER)</f>
        <v>NAYEF K  ASFOUR</v>
      </c>
      <c r="H2891" cm="1">
        <f t="array" aca="1" ref="H2891" ca="1">SUMIFS(AMOUNT,APPL_ID,A2891,YEAR,C2891,DIVERSION_TYPE,"DIRECT")</f>
        <v>0</v>
      </c>
      <c r="I2891" cm="1">
        <f t="array" aca="1" ref="I2891" ca="1">SUMIFS(AMOUNT,APPL_ID,A2891,YEAR,C2891,DIVERSION_TYPE,"STORAGE")</f>
        <v>0</v>
      </c>
      <c r="J2891">
        <f t="shared" ca="1" si="45"/>
        <v>0</v>
      </c>
      <c r="K2891" s="17" cm="1">
        <f t="array" aca="1" ref="K2891" ca="1">IF(J2891&gt;0,COUNTIFS(AnnualTotalDiversion,J2891,APPL_ID,"&lt;&gt;"&amp;A2891,Owner,G2891,YEAR,C2891)/12,0)</f>
        <v>0</v>
      </c>
    </row>
    <row r="2892" spans="1:11" x14ac:dyDescent="0.25">
      <c r="A2892" t="s">
        <v>67</v>
      </c>
      <c r="B2892">
        <v>11202</v>
      </c>
      <c r="C2892">
        <v>2018</v>
      </c>
      <c r="D2892">
        <v>4</v>
      </c>
      <c r="E2892">
        <v>0</v>
      </c>
      <c r="F2892" s="15" t="s">
        <v>46</v>
      </c>
      <c r="G2892" t="str" cm="1">
        <f t="array" aca="1" ref="G2892" ca="1">_xlfn.XLOOKUP(A2892,APPLICATION_NUMBER,APPLICATION_PRIMARY_OWNER)</f>
        <v>NAYEF K  ASFOUR</v>
      </c>
      <c r="H2892" cm="1">
        <f t="array" aca="1" ref="H2892" ca="1">SUMIFS(AMOUNT,APPL_ID,A2892,YEAR,C2892,DIVERSION_TYPE,"DIRECT")</f>
        <v>0</v>
      </c>
      <c r="I2892" cm="1">
        <f t="array" aca="1" ref="I2892" ca="1">SUMIFS(AMOUNT,APPL_ID,A2892,YEAR,C2892,DIVERSION_TYPE,"STORAGE")</f>
        <v>0</v>
      </c>
      <c r="J2892">
        <f t="shared" ca="1" si="45"/>
        <v>0</v>
      </c>
      <c r="K2892" s="17" cm="1">
        <f t="array" aca="1" ref="K2892" ca="1">IF(J2892&gt;0,COUNTIFS(AnnualTotalDiversion,J2892,APPL_ID,"&lt;&gt;"&amp;A2892,Owner,G2892,YEAR,C2892)/12,0)</f>
        <v>0</v>
      </c>
    </row>
    <row r="2893" spans="1:11" x14ac:dyDescent="0.25">
      <c r="A2893" t="s">
        <v>67</v>
      </c>
      <c r="B2893">
        <v>11202</v>
      </c>
      <c r="C2893">
        <v>2017</v>
      </c>
      <c r="D2893">
        <v>1</v>
      </c>
      <c r="E2893">
        <v>0</v>
      </c>
      <c r="F2893" s="15" t="s">
        <v>46</v>
      </c>
      <c r="G2893" t="str" cm="1">
        <f t="array" aca="1" ref="G2893" ca="1">_xlfn.XLOOKUP(A2893,APPLICATION_NUMBER,APPLICATION_PRIMARY_OWNER)</f>
        <v>NAYEF K  ASFOUR</v>
      </c>
      <c r="H2893" cm="1">
        <f t="array" aca="1" ref="H2893" ca="1">SUMIFS(AMOUNT,APPL_ID,A2893,YEAR,C2893,DIVERSION_TYPE,"DIRECT")</f>
        <v>0</v>
      </c>
      <c r="I2893" cm="1">
        <f t="array" aca="1" ref="I2893" ca="1">SUMIFS(AMOUNT,APPL_ID,A2893,YEAR,C2893,DIVERSION_TYPE,"STORAGE")</f>
        <v>0</v>
      </c>
      <c r="J2893">
        <f t="shared" ca="1" si="45"/>
        <v>0</v>
      </c>
      <c r="K2893" s="17" cm="1">
        <f t="array" aca="1" ref="K2893" ca="1">IF(J2893&gt;0,COUNTIFS(AnnualTotalDiversion,J2893,APPL_ID,"&lt;&gt;"&amp;A2893,Owner,G2893,YEAR,C2893)/12,0)</f>
        <v>0</v>
      </c>
    </row>
    <row r="2894" spans="1:11" x14ac:dyDescent="0.25">
      <c r="A2894" t="s">
        <v>67</v>
      </c>
      <c r="B2894">
        <v>11202</v>
      </c>
      <c r="C2894">
        <v>2020</v>
      </c>
      <c r="D2894">
        <v>5</v>
      </c>
      <c r="E2894">
        <v>0</v>
      </c>
      <c r="F2894" s="15" t="s">
        <v>46</v>
      </c>
      <c r="G2894" t="str" cm="1">
        <f t="array" aca="1" ref="G2894" ca="1">_xlfn.XLOOKUP(A2894,APPLICATION_NUMBER,APPLICATION_PRIMARY_OWNER)</f>
        <v>NAYEF K  ASFOUR</v>
      </c>
      <c r="H2894" cm="1">
        <f t="array" aca="1" ref="H2894" ca="1">SUMIFS(AMOUNT,APPL_ID,A2894,YEAR,C2894,DIVERSION_TYPE,"DIRECT")</f>
        <v>0</v>
      </c>
      <c r="I2894" cm="1">
        <f t="array" aca="1" ref="I2894" ca="1">SUMIFS(AMOUNT,APPL_ID,A2894,YEAR,C2894,DIVERSION_TYPE,"STORAGE")</f>
        <v>0</v>
      </c>
      <c r="J2894">
        <f t="shared" ca="1" si="45"/>
        <v>0</v>
      </c>
      <c r="K2894" s="17" cm="1">
        <f t="array" aca="1" ref="K2894" ca="1">IF(J2894&gt;0,COUNTIFS(AnnualTotalDiversion,J2894,APPL_ID,"&lt;&gt;"&amp;A2894,Owner,G2894,YEAR,C2894)/12,0)</f>
        <v>0</v>
      </c>
    </row>
    <row r="2895" spans="1:11" x14ac:dyDescent="0.25">
      <c r="A2895" t="s">
        <v>67</v>
      </c>
      <c r="B2895">
        <v>11202</v>
      </c>
      <c r="C2895">
        <v>2018</v>
      </c>
      <c r="D2895">
        <v>1</v>
      </c>
      <c r="E2895">
        <v>0</v>
      </c>
      <c r="F2895" s="15" t="s">
        <v>46</v>
      </c>
      <c r="G2895" t="str" cm="1">
        <f t="array" aca="1" ref="G2895" ca="1">_xlfn.XLOOKUP(A2895,APPLICATION_NUMBER,APPLICATION_PRIMARY_OWNER)</f>
        <v>NAYEF K  ASFOUR</v>
      </c>
      <c r="H2895" cm="1">
        <f t="array" aca="1" ref="H2895" ca="1">SUMIFS(AMOUNT,APPL_ID,A2895,YEAR,C2895,DIVERSION_TYPE,"DIRECT")</f>
        <v>0</v>
      </c>
      <c r="I2895" cm="1">
        <f t="array" aca="1" ref="I2895" ca="1">SUMIFS(AMOUNT,APPL_ID,A2895,YEAR,C2895,DIVERSION_TYPE,"STORAGE")</f>
        <v>0</v>
      </c>
      <c r="J2895">
        <f t="shared" ca="1" si="45"/>
        <v>0</v>
      </c>
      <c r="K2895" s="17" cm="1">
        <f t="array" aca="1" ref="K2895" ca="1">IF(J2895&gt;0,COUNTIFS(AnnualTotalDiversion,J2895,APPL_ID,"&lt;&gt;"&amp;A2895,Owner,G2895,YEAR,C2895)/12,0)</f>
        <v>0</v>
      </c>
    </row>
    <row r="2896" spans="1:11" x14ac:dyDescent="0.25">
      <c r="A2896" t="s">
        <v>67</v>
      </c>
      <c r="B2896">
        <v>11202</v>
      </c>
      <c r="C2896">
        <v>2018</v>
      </c>
      <c r="D2896">
        <v>2</v>
      </c>
      <c r="E2896">
        <v>0</v>
      </c>
      <c r="F2896" s="15" t="s">
        <v>45</v>
      </c>
      <c r="G2896" t="str" cm="1">
        <f t="array" aca="1" ref="G2896" ca="1">_xlfn.XLOOKUP(A2896,APPLICATION_NUMBER,APPLICATION_PRIMARY_OWNER)</f>
        <v>NAYEF K  ASFOUR</v>
      </c>
      <c r="H2896" cm="1">
        <f t="array" aca="1" ref="H2896" ca="1">SUMIFS(AMOUNT,APPL_ID,A2896,YEAR,C2896,DIVERSION_TYPE,"DIRECT")</f>
        <v>0</v>
      </c>
      <c r="I2896" cm="1">
        <f t="array" aca="1" ref="I2896" ca="1">SUMIFS(AMOUNT,APPL_ID,A2896,YEAR,C2896,DIVERSION_TYPE,"STORAGE")</f>
        <v>0</v>
      </c>
      <c r="J2896">
        <f t="shared" ca="1" si="45"/>
        <v>0</v>
      </c>
      <c r="K2896" s="17" cm="1">
        <f t="array" aca="1" ref="K2896" ca="1">IF(J2896&gt;0,COUNTIFS(AnnualTotalDiversion,J2896,APPL_ID,"&lt;&gt;"&amp;A2896,Owner,G2896,YEAR,C2896)/12,0)</f>
        <v>0</v>
      </c>
    </row>
    <row r="2897" spans="1:11" x14ac:dyDescent="0.25">
      <c r="A2897" t="s">
        <v>67</v>
      </c>
      <c r="B2897">
        <v>11202</v>
      </c>
      <c r="C2897">
        <v>2017</v>
      </c>
      <c r="D2897">
        <v>4</v>
      </c>
      <c r="E2897">
        <v>0</v>
      </c>
      <c r="F2897" s="15" t="s">
        <v>46</v>
      </c>
      <c r="G2897" t="str" cm="1">
        <f t="array" aca="1" ref="G2897" ca="1">_xlfn.XLOOKUP(A2897,APPLICATION_NUMBER,APPLICATION_PRIMARY_OWNER)</f>
        <v>NAYEF K  ASFOUR</v>
      </c>
      <c r="H2897" cm="1">
        <f t="array" aca="1" ref="H2897" ca="1">SUMIFS(AMOUNT,APPL_ID,A2897,YEAR,C2897,DIVERSION_TYPE,"DIRECT")</f>
        <v>0</v>
      </c>
      <c r="I2897" cm="1">
        <f t="array" aca="1" ref="I2897" ca="1">SUMIFS(AMOUNT,APPL_ID,A2897,YEAR,C2897,DIVERSION_TYPE,"STORAGE")</f>
        <v>0</v>
      </c>
      <c r="J2897">
        <f t="shared" ca="1" si="45"/>
        <v>0</v>
      </c>
      <c r="K2897" s="17" cm="1">
        <f t="array" aca="1" ref="K2897" ca="1">IF(J2897&gt;0,COUNTIFS(AnnualTotalDiversion,J2897,APPL_ID,"&lt;&gt;"&amp;A2897,Owner,G2897,YEAR,C2897)/12,0)</f>
        <v>0</v>
      </c>
    </row>
    <row r="2898" spans="1:11" x14ac:dyDescent="0.25">
      <c r="A2898" t="s">
        <v>67</v>
      </c>
      <c r="B2898">
        <v>11202</v>
      </c>
      <c r="C2898">
        <v>2019</v>
      </c>
      <c r="D2898">
        <v>7</v>
      </c>
      <c r="E2898">
        <v>0</v>
      </c>
      <c r="F2898" s="15" t="s">
        <v>45</v>
      </c>
      <c r="G2898" t="str" cm="1">
        <f t="array" aca="1" ref="G2898" ca="1">_xlfn.XLOOKUP(A2898,APPLICATION_NUMBER,APPLICATION_PRIMARY_OWNER)</f>
        <v>NAYEF K  ASFOUR</v>
      </c>
      <c r="H2898" cm="1">
        <f t="array" aca="1" ref="H2898" ca="1">SUMIFS(AMOUNT,APPL_ID,A2898,YEAR,C2898,DIVERSION_TYPE,"DIRECT")</f>
        <v>0</v>
      </c>
      <c r="I2898" cm="1">
        <f t="array" aca="1" ref="I2898" ca="1">SUMIFS(AMOUNT,APPL_ID,A2898,YEAR,C2898,DIVERSION_TYPE,"STORAGE")</f>
        <v>0</v>
      </c>
      <c r="J2898">
        <f t="shared" ca="1" si="45"/>
        <v>0</v>
      </c>
      <c r="K2898" s="17" cm="1">
        <f t="array" aca="1" ref="K2898" ca="1">IF(J2898&gt;0,COUNTIFS(AnnualTotalDiversion,J2898,APPL_ID,"&lt;&gt;"&amp;A2898,Owner,G2898,YEAR,C2898)/12,0)</f>
        <v>0</v>
      </c>
    </row>
    <row r="2899" spans="1:11" x14ac:dyDescent="0.25">
      <c r="A2899" t="s">
        <v>67</v>
      </c>
      <c r="B2899">
        <v>11202</v>
      </c>
      <c r="C2899">
        <v>2020</v>
      </c>
      <c r="D2899">
        <v>2</v>
      </c>
      <c r="E2899">
        <v>0</v>
      </c>
      <c r="F2899" s="15" t="s">
        <v>46</v>
      </c>
      <c r="G2899" t="str" cm="1">
        <f t="array" aca="1" ref="G2899" ca="1">_xlfn.XLOOKUP(A2899,APPLICATION_NUMBER,APPLICATION_PRIMARY_OWNER)</f>
        <v>NAYEF K  ASFOUR</v>
      </c>
      <c r="H2899" cm="1">
        <f t="array" aca="1" ref="H2899" ca="1">SUMIFS(AMOUNT,APPL_ID,A2899,YEAR,C2899,DIVERSION_TYPE,"DIRECT")</f>
        <v>0</v>
      </c>
      <c r="I2899" cm="1">
        <f t="array" aca="1" ref="I2899" ca="1">SUMIFS(AMOUNT,APPL_ID,A2899,YEAR,C2899,DIVERSION_TYPE,"STORAGE")</f>
        <v>0</v>
      </c>
      <c r="J2899">
        <f t="shared" ca="1" si="45"/>
        <v>0</v>
      </c>
      <c r="K2899" s="17" cm="1">
        <f t="array" aca="1" ref="K2899" ca="1">IF(J2899&gt;0,COUNTIFS(AnnualTotalDiversion,J2899,APPL_ID,"&lt;&gt;"&amp;A2899,Owner,G2899,YEAR,C2899)/12,0)</f>
        <v>0</v>
      </c>
    </row>
    <row r="2900" spans="1:11" x14ac:dyDescent="0.25">
      <c r="A2900" t="s">
        <v>67</v>
      </c>
      <c r="B2900">
        <v>11202</v>
      </c>
      <c r="C2900">
        <v>2017</v>
      </c>
      <c r="D2900">
        <v>12</v>
      </c>
      <c r="E2900">
        <v>0</v>
      </c>
      <c r="F2900" s="15" t="s">
        <v>45</v>
      </c>
      <c r="G2900" t="str" cm="1">
        <f t="array" aca="1" ref="G2900" ca="1">_xlfn.XLOOKUP(A2900,APPLICATION_NUMBER,APPLICATION_PRIMARY_OWNER)</f>
        <v>NAYEF K  ASFOUR</v>
      </c>
      <c r="H2900" cm="1">
        <f t="array" aca="1" ref="H2900" ca="1">SUMIFS(AMOUNT,APPL_ID,A2900,YEAR,C2900,DIVERSION_TYPE,"DIRECT")</f>
        <v>0</v>
      </c>
      <c r="I2900" cm="1">
        <f t="array" aca="1" ref="I2900" ca="1">SUMIFS(AMOUNT,APPL_ID,A2900,YEAR,C2900,DIVERSION_TYPE,"STORAGE")</f>
        <v>0</v>
      </c>
      <c r="J2900">
        <f t="shared" ca="1" si="45"/>
        <v>0</v>
      </c>
      <c r="K2900" s="17" cm="1">
        <f t="array" aca="1" ref="K2900" ca="1">IF(J2900&gt;0,COUNTIFS(AnnualTotalDiversion,J2900,APPL_ID,"&lt;&gt;"&amp;A2900,Owner,G2900,YEAR,C2900)/12,0)</f>
        <v>0</v>
      </c>
    </row>
    <row r="2901" spans="1:11" x14ac:dyDescent="0.25">
      <c r="A2901" t="s">
        <v>67</v>
      </c>
      <c r="B2901">
        <v>11202</v>
      </c>
      <c r="C2901">
        <v>2019</v>
      </c>
      <c r="D2901">
        <v>6</v>
      </c>
      <c r="E2901">
        <v>0</v>
      </c>
      <c r="F2901" s="15" t="s">
        <v>46</v>
      </c>
      <c r="G2901" t="str" cm="1">
        <f t="array" aca="1" ref="G2901" ca="1">_xlfn.XLOOKUP(A2901,APPLICATION_NUMBER,APPLICATION_PRIMARY_OWNER)</f>
        <v>NAYEF K  ASFOUR</v>
      </c>
      <c r="H2901" cm="1">
        <f t="array" aca="1" ref="H2901" ca="1">SUMIFS(AMOUNT,APPL_ID,A2901,YEAR,C2901,DIVERSION_TYPE,"DIRECT")</f>
        <v>0</v>
      </c>
      <c r="I2901" cm="1">
        <f t="array" aca="1" ref="I2901" ca="1">SUMIFS(AMOUNT,APPL_ID,A2901,YEAR,C2901,DIVERSION_TYPE,"STORAGE")</f>
        <v>0</v>
      </c>
      <c r="J2901">
        <f t="shared" ca="1" si="45"/>
        <v>0</v>
      </c>
      <c r="K2901" s="17" cm="1">
        <f t="array" aca="1" ref="K2901" ca="1">IF(J2901&gt;0,COUNTIFS(AnnualTotalDiversion,J2901,APPL_ID,"&lt;&gt;"&amp;A2901,Owner,G2901,YEAR,C2901)/12,0)</f>
        <v>0</v>
      </c>
    </row>
    <row r="2902" spans="1:11" x14ac:dyDescent="0.25">
      <c r="A2902" t="s">
        <v>67</v>
      </c>
      <c r="B2902">
        <v>11202</v>
      </c>
      <c r="C2902">
        <v>2019</v>
      </c>
      <c r="D2902">
        <v>11</v>
      </c>
      <c r="E2902">
        <v>0</v>
      </c>
      <c r="F2902" s="15" t="s">
        <v>45</v>
      </c>
      <c r="G2902" t="str" cm="1">
        <f t="array" aca="1" ref="G2902" ca="1">_xlfn.XLOOKUP(A2902,APPLICATION_NUMBER,APPLICATION_PRIMARY_OWNER)</f>
        <v>NAYEF K  ASFOUR</v>
      </c>
      <c r="H2902" cm="1">
        <f t="array" aca="1" ref="H2902" ca="1">SUMIFS(AMOUNT,APPL_ID,A2902,YEAR,C2902,DIVERSION_TYPE,"DIRECT")</f>
        <v>0</v>
      </c>
      <c r="I2902" cm="1">
        <f t="array" aca="1" ref="I2902" ca="1">SUMIFS(AMOUNT,APPL_ID,A2902,YEAR,C2902,DIVERSION_TYPE,"STORAGE")</f>
        <v>0</v>
      </c>
      <c r="J2902">
        <f t="shared" ca="1" si="45"/>
        <v>0</v>
      </c>
      <c r="K2902" s="17" cm="1">
        <f t="array" aca="1" ref="K2902" ca="1">IF(J2902&gt;0,COUNTIFS(AnnualTotalDiversion,J2902,APPL_ID,"&lt;&gt;"&amp;A2902,Owner,G2902,YEAR,C2902)/12,0)</f>
        <v>0</v>
      </c>
    </row>
    <row r="2903" spans="1:11" x14ac:dyDescent="0.25">
      <c r="A2903" t="s">
        <v>67</v>
      </c>
      <c r="B2903">
        <v>11202</v>
      </c>
      <c r="C2903">
        <v>2020</v>
      </c>
      <c r="D2903">
        <v>12</v>
      </c>
      <c r="E2903">
        <v>0</v>
      </c>
      <c r="F2903" s="15" t="s">
        <v>45</v>
      </c>
      <c r="G2903" t="str" cm="1">
        <f t="array" aca="1" ref="G2903" ca="1">_xlfn.XLOOKUP(A2903,APPLICATION_NUMBER,APPLICATION_PRIMARY_OWNER)</f>
        <v>NAYEF K  ASFOUR</v>
      </c>
      <c r="H2903" cm="1">
        <f t="array" aca="1" ref="H2903" ca="1">SUMIFS(AMOUNT,APPL_ID,A2903,YEAR,C2903,DIVERSION_TYPE,"DIRECT")</f>
        <v>0</v>
      </c>
      <c r="I2903" cm="1">
        <f t="array" aca="1" ref="I2903" ca="1">SUMIFS(AMOUNT,APPL_ID,A2903,YEAR,C2903,DIVERSION_TYPE,"STORAGE")</f>
        <v>0</v>
      </c>
      <c r="J2903">
        <f t="shared" ca="1" si="45"/>
        <v>0</v>
      </c>
      <c r="K2903" s="17" cm="1">
        <f t="array" aca="1" ref="K2903" ca="1">IF(J2903&gt;0,COUNTIFS(AnnualTotalDiversion,J2903,APPL_ID,"&lt;&gt;"&amp;A2903,Owner,G2903,YEAR,C2903)/12,0)</f>
        <v>0</v>
      </c>
    </row>
    <row r="2904" spans="1:11" x14ac:dyDescent="0.25">
      <c r="A2904" t="s">
        <v>67</v>
      </c>
      <c r="B2904">
        <v>11202</v>
      </c>
      <c r="C2904">
        <v>2019</v>
      </c>
      <c r="D2904">
        <v>10</v>
      </c>
      <c r="E2904">
        <v>0</v>
      </c>
      <c r="F2904" s="15" t="s">
        <v>45</v>
      </c>
      <c r="G2904" t="str" cm="1">
        <f t="array" aca="1" ref="G2904" ca="1">_xlfn.XLOOKUP(A2904,APPLICATION_NUMBER,APPLICATION_PRIMARY_OWNER)</f>
        <v>NAYEF K  ASFOUR</v>
      </c>
      <c r="H2904" cm="1">
        <f t="array" aca="1" ref="H2904" ca="1">SUMIFS(AMOUNT,APPL_ID,A2904,YEAR,C2904,DIVERSION_TYPE,"DIRECT")</f>
        <v>0</v>
      </c>
      <c r="I2904" cm="1">
        <f t="array" aca="1" ref="I2904" ca="1">SUMIFS(AMOUNT,APPL_ID,A2904,YEAR,C2904,DIVERSION_TYPE,"STORAGE")</f>
        <v>0</v>
      </c>
      <c r="J2904">
        <f t="shared" ca="1" si="45"/>
        <v>0</v>
      </c>
      <c r="K2904" s="17" cm="1">
        <f t="array" aca="1" ref="K2904" ca="1">IF(J2904&gt;0,COUNTIFS(AnnualTotalDiversion,J2904,APPL_ID,"&lt;&gt;"&amp;A2904,Owner,G2904,YEAR,C2904)/12,0)</f>
        <v>0</v>
      </c>
    </row>
    <row r="2905" spans="1:11" x14ac:dyDescent="0.25">
      <c r="A2905" t="s">
        <v>67</v>
      </c>
      <c r="B2905">
        <v>11202</v>
      </c>
      <c r="C2905">
        <v>2019</v>
      </c>
      <c r="D2905">
        <v>9</v>
      </c>
      <c r="E2905">
        <v>0</v>
      </c>
      <c r="F2905" s="15" t="s">
        <v>44</v>
      </c>
      <c r="G2905" t="str" cm="1">
        <f t="array" aca="1" ref="G2905" ca="1">_xlfn.XLOOKUP(A2905,APPLICATION_NUMBER,APPLICATION_PRIMARY_OWNER)</f>
        <v>NAYEF K  ASFOUR</v>
      </c>
      <c r="H2905" cm="1">
        <f t="array" aca="1" ref="H2905" ca="1">SUMIFS(AMOUNT,APPL_ID,A2905,YEAR,C2905,DIVERSION_TYPE,"DIRECT")</f>
        <v>0</v>
      </c>
      <c r="I2905" cm="1">
        <f t="array" aca="1" ref="I2905" ca="1">SUMIFS(AMOUNT,APPL_ID,A2905,YEAR,C2905,DIVERSION_TYPE,"STORAGE")</f>
        <v>0</v>
      </c>
      <c r="J2905">
        <f t="shared" ca="1" si="45"/>
        <v>0</v>
      </c>
      <c r="K2905" s="17" cm="1">
        <f t="array" aca="1" ref="K2905" ca="1">IF(J2905&gt;0,COUNTIFS(AnnualTotalDiversion,J2905,APPL_ID,"&lt;&gt;"&amp;A2905,Owner,G2905,YEAR,C2905)/12,0)</f>
        <v>0</v>
      </c>
    </row>
    <row r="2906" spans="1:11" x14ac:dyDescent="0.25">
      <c r="A2906" t="s">
        <v>67</v>
      </c>
      <c r="B2906">
        <v>11202</v>
      </c>
      <c r="C2906">
        <v>2018</v>
      </c>
      <c r="D2906">
        <v>9</v>
      </c>
      <c r="E2906">
        <v>0</v>
      </c>
      <c r="F2906" s="15" t="s">
        <v>45</v>
      </c>
      <c r="G2906" t="str" cm="1">
        <f t="array" aca="1" ref="G2906" ca="1">_xlfn.XLOOKUP(A2906,APPLICATION_NUMBER,APPLICATION_PRIMARY_OWNER)</f>
        <v>NAYEF K  ASFOUR</v>
      </c>
      <c r="H2906" cm="1">
        <f t="array" aca="1" ref="H2906" ca="1">SUMIFS(AMOUNT,APPL_ID,A2906,YEAR,C2906,DIVERSION_TYPE,"DIRECT")</f>
        <v>0</v>
      </c>
      <c r="I2906" cm="1">
        <f t="array" aca="1" ref="I2906" ca="1">SUMIFS(AMOUNT,APPL_ID,A2906,YEAR,C2906,DIVERSION_TYPE,"STORAGE")</f>
        <v>0</v>
      </c>
      <c r="J2906">
        <f t="shared" ca="1" si="45"/>
        <v>0</v>
      </c>
      <c r="K2906" s="17" cm="1">
        <f t="array" aca="1" ref="K2906" ca="1">IF(J2906&gt;0,COUNTIFS(AnnualTotalDiversion,J2906,APPL_ID,"&lt;&gt;"&amp;A2906,Owner,G2906,YEAR,C2906)/12,0)</f>
        <v>0</v>
      </c>
    </row>
    <row r="2907" spans="1:11" x14ac:dyDescent="0.25">
      <c r="A2907" t="s">
        <v>67</v>
      </c>
      <c r="B2907">
        <v>11202</v>
      </c>
      <c r="C2907">
        <v>2017</v>
      </c>
      <c r="D2907">
        <v>4</v>
      </c>
      <c r="E2907">
        <v>0</v>
      </c>
      <c r="F2907" s="15" t="s">
        <v>44</v>
      </c>
      <c r="G2907" t="str" cm="1">
        <f t="array" aca="1" ref="G2907" ca="1">_xlfn.XLOOKUP(A2907,APPLICATION_NUMBER,APPLICATION_PRIMARY_OWNER)</f>
        <v>NAYEF K  ASFOUR</v>
      </c>
      <c r="H2907" cm="1">
        <f t="array" aca="1" ref="H2907" ca="1">SUMIFS(AMOUNT,APPL_ID,A2907,YEAR,C2907,DIVERSION_TYPE,"DIRECT")</f>
        <v>0</v>
      </c>
      <c r="I2907" cm="1">
        <f t="array" aca="1" ref="I2907" ca="1">SUMIFS(AMOUNT,APPL_ID,A2907,YEAR,C2907,DIVERSION_TYPE,"STORAGE")</f>
        <v>0</v>
      </c>
      <c r="J2907">
        <f t="shared" ca="1" si="45"/>
        <v>0</v>
      </c>
      <c r="K2907" s="17" cm="1">
        <f t="array" aca="1" ref="K2907" ca="1">IF(J2907&gt;0,COUNTIFS(AnnualTotalDiversion,J2907,APPL_ID,"&lt;&gt;"&amp;A2907,Owner,G2907,YEAR,C2907)/12,0)</f>
        <v>0</v>
      </c>
    </row>
    <row r="2908" spans="1:11" x14ac:dyDescent="0.25">
      <c r="A2908" t="s">
        <v>67</v>
      </c>
      <c r="B2908">
        <v>11202</v>
      </c>
      <c r="C2908">
        <v>2017</v>
      </c>
      <c r="D2908">
        <v>12</v>
      </c>
      <c r="E2908">
        <v>0</v>
      </c>
      <c r="F2908" s="15" t="s">
        <v>46</v>
      </c>
      <c r="G2908" t="str" cm="1">
        <f t="array" aca="1" ref="G2908" ca="1">_xlfn.XLOOKUP(A2908,APPLICATION_NUMBER,APPLICATION_PRIMARY_OWNER)</f>
        <v>NAYEF K  ASFOUR</v>
      </c>
      <c r="H2908" cm="1">
        <f t="array" aca="1" ref="H2908" ca="1">SUMIFS(AMOUNT,APPL_ID,A2908,YEAR,C2908,DIVERSION_TYPE,"DIRECT")</f>
        <v>0</v>
      </c>
      <c r="I2908" cm="1">
        <f t="array" aca="1" ref="I2908" ca="1">SUMIFS(AMOUNT,APPL_ID,A2908,YEAR,C2908,DIVERSION_TYPE,"STORAGE")</f>
        <v>0</v>
      </c>
      <c r="J2908">
        <f t="shared" ca="1" si="45"/>
        <v>0</v>
      </c>
      <c r="K2908" s="17" cm="1">
        <f t="array" aca="1" ref="K2908" ca="1">IF(J2908&gt;0,COUNTIFS(AnnualTotalDiversion,J2908,APPL_ID,"&lt;&gt;"&amp;A2908,Owner,G2908,YEAR,C2908)/12,0)</f>
        <v>0</v>
      </c>
    </row>
    <row r="2909" spans="1:11" x14ac:dyDescent="0.25">
      <c r="A2909" t="s">
        <v>67</v>
      </c>
      <c r="B2909">
        <v>11202</v>
      </c>
      <c r="C2909">
        <v>2020</v>
      </c>
      <c r="D2909">
        <v>12</v>
      </c>
      <c r="E2909">
        <v>0</v>
      </c>
      <c r="F2909" s="15" t="s">
        <v>46</v>
      </c>
      <c r="G2909" t="str" cm="1">
        <f t="array" aca="1" ref="G2909" ca="1">_xlfn.XLOOKUP(A2909,APPLICATION_NUMBER,APPLICATION_PRIMARY_OWNER)</f>
        <v>NAYEF K  ASFOUR</v>
      </c>
      <c r="H2909" cm="1">
        <f t="array" aca="1" ref="H2909" ca="1">SUMIFS(AMOUNT,APPL_ID,A2909,YEAR,C2909,DIVERSION_TYPE,"DIRECT")</f>
        <v>0</v>
      </c>
      <c r="I2909" cm="1">
        <f t="array" aca="1" ref="I2909" ca="1">SUMIFS(AMOUNT,APPL_ID,A2909,YEAR,C2909,DIVERSION_TYPE,"STORAGE")</f>
        <v>0</v>
      </c>
      <c r="J2909">
        <f t="shared" ca="1" si="45"/>
        <v>0</v>
      </c>
      <c r="K2909" s="17" cm="1">
        <f t="array" aca="1" ref="K2909" ca="1">IF(J2909&gt;0,COUNTIFS(AnnualTotalDiversion,J2909,APPL_ID,"&lt;&gt;"&amp;A2909,Owner,G2909,YEAR,C2909)/12,0)</f>
        <v>0</v>
      </c>
    </row>
    <row r="2910" spans="1:11" x14ac:dyDescent="0.25">
      <c r="A2910" t="s">
        <v>67</v>
      </c>
      <c r="B2910">
        <v>11202</v>
      </c>
      <c r="C2910">
        <v>2019</v>
      </c>
      <c r="D2910">
        <v>10</v>
      </c>
      <c r="E2910">
        <v>0</v>
      </c>
      <c r="F2910" s="15" t="s">
        <v>44</v>
      </c>
      <c r="G2910" t="str" cm="1">
        <f t="array" aca="1" ref="G2910" ca="1">_xlfn.XLOOKUP(A2910,APPLICATION_NUMBER,APPLICATION_PRIMARY_OWNER)</f>
        <v>NAYEF K  ASFOUR</v>
      </c>
      <c r="H2910" cm="1">
        <f t="array" aca="1" ref="H2910" ca="1">SUMIFS(AMOUNT,APPL_ID,A2910,YEAR,C2910,DIVERSION_TYPE,"DIRECT")</f>
        <v>0</v>
      </c>
      <c r="I2910" cm="1">
        <f t="array" aca="1" ref="I2910" ca="1">SUMIFS(AMOUNT,APPL_ID,A2910,YEAR,C2910,DIVERSION_TYPE,"STORAGE")</f>
        <v>0</v>
      </c>
      <c r="J2910">
        <f t="shared" ca="1" si="45"/>
        <v>0</v>
      </c>
      <c r="K2910" s="17" cm="1">
        <f t="array" aca="1" ref="K2910" ca="1">IF(J2910&gt;0,COUNTIFS(AnnualTotalDiversion,J2910,APPL_ID,"&lt;&gt;"&amp;A2910,Owner,G2910,YEAR,C2910)/12,0)</f>
        <v>0</v>
      </c>
    </row>
    <row r="2911" spans="1:11" x14ac:dyDescent="0.25">
      <c r="A2911" t="s">
        <v>67</v>
      </c>
      <c r="B2911">
        <v>11202</v>
      </c>
      <c r="C2911">
        <v>2018</v>
      </c>
      <c r="D2911">
        <v>8</v>
      </c>
      <c r="E2911">
        <v>0</v>
      </c>
      <c r="F2911" s="15" t="s">
        <v>45</v>
      </c>
      <c r="G2911" t="str" cm="1">
        <f t="array" aca="1" ref="G2911" ca="1">_xlfn.XLOOKUP(A2911,APPLICATION_NUMBER,APPLICATION_PRIMARY_OWNER)</f>
        <v>NAYEF K  ASFOUR</v>
      </c>
      <c r="H2911" cm="1">
        <f t="array" aca="1" ref="H2911" ca="1">SUMIFS(AMOUNT,APPL_ID,A2911,YEAR,C2911,DIVERSION_TYPE,"DIRECT")</f>
        <v>0</v>
      </c>
      <c r="I2911" cm="1">
        <f t="array" aca="1" ref="I2911" ca="1">SUMIFS(AMOUNT,APPL_ID,A2911,YEAR,C2911,DIVERSION_TYPE,"STORAGE")</f>
        <v>0</v>
      </c>
      <c r="J2911">
        <f t="shared" ca="1" si="45"/>
        <v>0</v>
      </c>
      <c r="K2911" s="17" cm="1">
        <f t="array" aca="1" ref="K2911" ca="1">IF(J2911&gt;0,COUNTIFS(AnnualTotalDiversion,J2911,APPL_ID,"&lt;&gt;"&amp;A2911,Owner,G2911,YEAR,C2911)/12,0)</f>
        <v>0</v>
      </c>
    </row>
    <row r="2912" spans="1:11" x14ac:dyDescent="0.25">
      <c r="A2912" t="s">
        <v>67</v>
      </c>
      <c r="B2912">
        <v>11202</v>
      </c>
      <c r="C2912">
        <v>2017</v>
      </c>
      <c r="D2912">
        <v>12</v>
      </c>
      <c r="E2912">
        <v>0</v>
      </c>
      <c r="F2912" s="15" t="s">
        <v>44</v>
      </c>
      <c r="G2912" t="str" cm="1">
        <f t="array" aca="1" ref="G2912" ca="1">_xlfn.XLOOKUP(A2912,APPLICATION_NUMBER,APPLICATION_PRIMARY_OWNER)</f>
        <v>NAYEF K  ASFOUR</v>
      </c>
      <c r="H2912" cm="1">
        <f t="array" aca="1" ref="H2912" ca="1">SUMIFS(AMOUNT,APPL_ID,A2912,YEAR,C2912,DIVERSION_TYPE,"DIRECT")</f>
        <v>0</v>
      </c>
      <c r="I2912" cm="1">
        <f t="array" aca="1" ref="I2912" ca="1">SUMIFS(AMOUNT,APPL_ID,A2912,YEAR,C2912,DIVERSION_TYPE,"STORAGE")</f>
        <v>0</v>
      </c>
      <c r="J2912">
        <f t="shared" ca="1" si="45"/>
        <v>0</v>
      </c>
      <c r="K2912" s="17" cm="1">
        <f t="array" aca="1" ref="K2912" ca="1">IF(J2912&gt;0,COUNTIFS(AnnualTotalDiversion,J2912,APPL_ID,"&lt;&gt;"&amp;A2912,Owner,G2912,YEAR,C2912)/12,0)</f>
        <v>0</v>
      </c>
    </row>
    <row r="2913" spans="1:11" x14ac:dyDescent="0.25">
      <c r="A2913" t="s">
        <v>67</v>
      </c>
      <c r="B2913">
        <v>11202</v>
      </c>
      <c r="C2913">
        <v>2020</v>
      </c>
      <c r="D2913">
        <v>1</v>
      </c>
      <c r="E2913">
        <v>0</v>
      </c>
      <c r="F2913" s="15" t="s">
        <v>46</v>
      </c>
      <c r="G2913" t="str" cm="1">
        <f t="array" aca="1" ref="G2913" ca="1">_xlfn.XLOOKUP(A2913,APPLICATION_NUMBER,APPLICATION_PRIMARY_OWNER)</f>
        <v>NAYEF K  ASFOUR</v>
      </c>
      <c r="H2913" cm="1">
        <f t="array" aca="1" ref="H2913" ca="1">SUMIFS(AMOUNT,APPL_ID,A2913,YEAR,C2913,DIVERSION_TYPE,"DIRECT")</f>
        <v>0</v>
      </c>
      <c r="I2913" cm="1">
        <f t="array" aca="1" ref="I2913" ca="1">SUMIFS(AMOUNT,APPL_ID,A2913,YEAR,C2913,DIVERSION_TYPE,"STORAGE")</f>
        <v>0</v>
      </c>
      <c r="J2913">
        <f t="shared" ca="1" si="45"/>
        <v>0</v>
      </c>
      <c r="K2913" s="17" cm="1">
        <f t="array" aca="1" ref="K2913" ca="1">IF(J2913&gt;0,COUNTIFS(AnnualTotalDiversion,J2913,APPL_ID,"&lt;&gt;"&amp;A2913,Owner,G2913,YEAR,C2913)/12,0)</f>
        <v>0</v>
      </c>
    </row>
    <row r="2914" spans="1:11" x14ac:dyDescent="0.25">
      <c r="A2914" t="s">
        <v>67</v>
      </c>
      <c r="B2914">
        <v>11202</v>
      </c>
      <c r="C2914">
        <v>2017</v>
      </c>
      <c r="D2914">
        <v>5</v>
      </c>
      <c r="E2914">
        <v>0</v>
      </c>
      <c r="F2914" s="15" t="s">
        <v>45</v>
      </c>
      <c r="G2914" t="str" cm="1">
        <f t="array" aca="1" ref="G2914" ca="1">_xlfn.XLOOKUP(A2914,APPLICATION_NUMBER,APPLICATION_PRIMARY_OWNER)</f>
        <v>NAYEF K  ASFOUR</v>
      </c>
      <c r="H2914" cm="1">
        <f t="array" aca="1" ref="H2914" ca="1">SUMIFS(AMOUNT,APPL_ID,A2914,YEAR,C2914,DIVERSION_TYPE,"DIRECT")</f>
        <v>0</v>
      </c>
      <c r="I2914" cm="1">
        <f t="array" aca="1" ref="I2914" ca="1">SUMIFS(AMOUNT,APPL_ID,A2914,YEAR,C2914,DIVERSION_TYPE,"STORAGE")</f>
        <v>0</v>
      </c>
      <c r="J2914">
        <f t="shared" ca="1" si="45"/>
        <v>0</v>
      </c>
      <c r="K2914" s="17" cm="1">
        <f t="array" aca="1" ref="K2914" ca="1">IF(J2914&gt;0,COUNTIFS(AnnualTotalDiversion,J2914,APPL_ID,"&lt;&gt;"&amp;A2914,Owner,G2914,YEAR,C2914)/12,0)</f>
        <v>0</v>
      </c>
    </row>
    <row r="2915" spans="1:11" x14ac:dyDescent="0.25">
      <c r="A2915" t="s">
        <v>67</v>
      </c>
      <c r="B2915">
        <v>11202</v>
      </c>
      <c r="C2915">
        <v>2017</v>
      </c>
      <c r="D2915">
        <v>4</v>
      </c>
      <c r="E2915">
        <v>0</v>
      </c>
      <c r="F2915" s="15" t="s">
        <v>45</v>
      </c>
      <c r="G2915" t="str" cm="1">
        <f t="array" aca="1" ref="G2915" ca="1">_xlfn.XLOOKUP(A2915,APPLICATION_NUMBER,APPLICATION_PRIMARY_OWNER)</f>
        <v>NAYEF K  ASFOUR</v>
      </c>
      <c r="H2915" cm="1">
        <f t="array" aca="1" ref="H2915" ca="1">SUMIFS(AMOUNT,APPL_ID,A2915,YEAR,C2915,DIVERSION_TYPE,"DIRECT")</f>
        <v>0</v>
      </c>
      <c r="I2915" cm="1">
        <f t="array" aca="1" ref="I2915" ca="1">SUMIFS(AMOUNT,APPL_ID,A2915,YEAR,C2915,DIVERSION_TYPE,"STORAGE")</f>
        <v>0</v>
      </c>
      <c r="J2915">
        <f t="shared" ca="1" si="45"/>
        <v>0</v>
      </c>
      <c r="K2915" s="17" cm="1">
        <f t="array" aca="1" ref="K2915" ca="1">IF(J2915&gt;0,COUNTIFS(AnnualTotalDiversion,J2915,APPL_ID,"&lt;&gt;"&amp;A2915,Owner,G2915,YEAR,C2915)/12,0)</f>
        <v>0</v>
      </c>
    </row>
    <row r="2916" spans="1:11" x14ac:dyDescent="0.25">
      <c r="A2916" t="s">
        <v>67</v>
      </c>
      <c r="B2916">
        <v>11202</v>
      </c>
      <c r="C2916">
        <v>2017</v>
      </c>
      <c r="D2916">
        <v>3</v>
      </c>
      <c r="E2916">
        <v>0</v>
      </c>
      <c r="F2916" s="15" t="s">
        <v>46</v>
      </c>
      <c r="G2916" t="str" cm="1">
        <f t="array" aca="1" ref="G2916" ca="1">_xlfn.XLOOKUP(A2916,APPLICATION_NUMBER,APPLICATION_PRIMARY_OWNER)</f>
        <v>NAYEF K  ASFOUR</v>
      </c>
      <c r="H2916" cm="1">
        <f t="array" aca="1" ref="H2916" ca="1">SUMIFS(AMOUNT,APPL_ID,A2916,YEAR,C2916,DIVERSION_TYPE,"DIRECT")</f>
        <v>0</v>
      </c>
      <c r="I2916" cm="1">
        <f t="array" aca="1" ref="I2916" ca="1">SUMIFS(AMOUNT,APPL_ID,A2916,YEAR,C2916,DIVERSION_TYPE,"STORAGE")</f>
        <v>0</v>
      </c>
      <c r="J2916">
        <f t="shared" ca="1" si="45"/>
        <v>0</v>
      </c>
      <c r="K2916" s="17" cm="1">
        <f t="array" aca="1" ref="K2916" ca="1">IF(J2916&gt;0,COUNTIFS(AnnualTotalDiversion,J2916,APPL_ID,"&lt;&gt;"&amp;A2916,Owner,G2916,YEAR,C2916)/12,0)</f>
        <v>0</v>
      </c>
    </row>
    <row r="2917" spans="1:11" x14ac:dyDescent="0.25">
      <c r="A2917" t="s">
        <v>67</v>
      </c>
      <c r="B2917">
        <v>11202</v>
      </c>
      <c r="C2917">
        <v>2020</v>
      </c>
      <c r="D2917">
        <v>2</v>
      </c>
      <c r="E2917">
        <v>0</v>
      </c>
      <c r="F2917" s="15" t="s">
        <v>44</v>
      </c>
      <c r="G2917" t="str" cm="1">
        <f t="array" aca="1" ref="G2917" ca="1">_xlfn.XLOOKUP(A2917,APPLICATION_NUMBER,APPLICATION_PRIMARY_OWNER)</f>
        <v>NAYEF K  ASFOUR</v>
      </c>
      <c r="H2917" cm="1">
        <f t="array" aca="1" ref="H2917" ca="1">SUMIFS(AMOUNT,APPL_ID,A2917,YEAR,C2917,DIVERSION_TYPE,"DIRECT")</f>
        <v>0</v>
      </c>
      <c r="I2917" cm="1">
        <f t="array" aca="1" ref="I2917" ca="1">SUMIFS(AMOUNT,APPL_ID,A2917,YEAR,C2917,DIVERSION_TYPE,"STORAGE")</f>
        <v>0</v>
      </c>
      <c r="J2917">
        <f t="shared" ca="1" si="45"/>
        <v>0</v>
      </c>
      <c r="K2917" s="17" cm="1">
        <f t="array" aca="1" ref="K2917" ca="1">IF(J2917&gt;0,COUNTIFS(AnnualTotalDiversion,J2917,APPL_ID,"&lt;&gt;"&amp;A2917,Owner,G2917,YEAR,C2917)/12,0)</f>
        <v>0</v>
      </c>
    </row>
    <row r="2918" spans="1:11" x14ac:dyDescent="0.25">
      <c r="A2918" t="s">
        <v>67</v>
      </c>
      <c r="B2918">
        <v>11202</v>
      </c>
      <c r="C2918">
        <v>2019</v>
      </c>
      <c r="D2918">
        <v>9</v>
      </c>
      <c r="E2918">
        <v>0</v>
      </c>
      <c r="F2918" s="15" t="s">
        <v>46</v>
      </c>
      <c r="G2918" t="str" cm="1">
        <f t="array" aca="1" ref="G2918" ca="1">_xlfn.XLOOKUP(A2918,APPLICATION_NUMBER,APPLICATION_PRIMARY_OWNER)</f>
        <v>NAYEF K  ASFOUR</v>
      </c>
      <c r="H2918" cm="1">
        <f t="array" aca="1" ref="H2918" ca="1">SUMIFS(AMOUNT,APPL_ID,A2918,YEAR,C2918,DIVERSION_TYPE,"DIRECT")</f>
        <v>0</v>
      </c>
      <c r="I2918" cm="1">
        <f t="array" aca="1" ref="I2918" ca="1">SUMIFS(AMOUNT,APPL_ID,A2918,YEAR,C2918,DIVERSION_TYPE,"STORAGE")</f>
        <v>0</v>
      </c>
      <c r="J2918">
        <f t="shared" ca="1" si="45"/>
        <v>0</v>
      </c>
      <c r="K2918" s="17" cm="1">
        <f t="array" aca="1" ref="K2918" ca="1">IF(J2918&gt;0,COUNTIFS(AnnualTotalDiversion,J2918,APPL_ID,"&lt;&gt;"&amp;A2918,Owner,G2918,YEAR,C2918)/12,0)</f>
        <v>0</v>
      </c>
    </row>
    <row r="2919" spans="1:11" x14ac:dyDescent="0.25">
      <c r="A2919" t="s">
        <v>67</v>
      </c>
      <c r="B2919">
        <v>11202</v>
      </c>
      <c r="C2919">
        <v>2018</v>
      </c>
      <c r="D2919">
        <v>8</v>
      </c>
      <c r="E2919">
        <v>0</v>
      </c>
      <c r="F2919" s="15" t="s">
        <v>44</v>
      </c>
      <c r="G2919" t="str" cm="1">
        <f t="array" aca="1" ref="G2919" ca="1">_xlfn.XLOOKUP(A2919,APPLICATION_NUMBER,APPLICATION_PRIMARY_OWNER)</f>
        <v>NAYEF K  ASFOUR</v>
      </c>
      <c r="H2919" cm="1">
        <f t="array" aca="1" ref="H2919" ca="1">SUMIFS(AMOUNT,APPL_ID,A2919,YEAR,C2919,DIVERSION_TYPE,"DIRECT")</f>
        <v>0</v>
      </c>
      <c r="I2919" cm="1">
        <f t="array" aca="1" ref="I2919" ca="1">SUMIFS(AMOUNT,APPL_ID,A2919,YEAR,C2919,DIVERSION_TYPE,"STORAGE")</f>
        <v>0</v>
      </c>
      <c r="J2919">
        <f t="shared" ca="1" si="45"/>
        <v>0</v>
      </c>
      <c r="K2919" s="17" cm="1">
        <f t="array" aca="1" ref="K2919" ca="1">IF(J2919&gt;0,COUNTIFS(AnnualTotalDiversion,J2919,APPL_ID,"&lt;&gt;"&amp;A2919,Owner,G2919,YEAR,C2919)/12,0)</f>
        <v>0</v>
      </c>
    </row>
    <row r="2920" spans="1:11" x14ac:dyDescent="0.25">
      <c r="A2920" t="s">
        <v>67</v>
      </c>
      <c r="B2920">
        <v>11202</v>
      </c>
      <c r="C2920">
        <v>2017</v>
      </c>
      <c r="D2920">
        <v>10</v>
      </c>
      <c r="E2920">
        <v>0</v>
      </c>
      <c r="F2920" s="15" t="s">
        <v>46</v>
      </c>
      <c r="G2920" t="str" cm="1">
        <f t="array" aca="1" ref="G2920" ca="1">_xlfn.XLOOKUP(A2920,APPLICATION_NUMBER,APPLICATION_PRIMARY_OWNER)</f>
        <v>NAYEF K  ASFOUR</v>
      </c>
      <c r="H2920" cm="1">
        <f t="array" aca="1" ref="H2920" ca="1">SUMIFS(AMOUNT,APPL_ID,A2920,YEAR,C2920,DIVERSION_TYPE,"DIRECT")</f>
        <v>0</v>
      </c>
      <c r="I2920" cm="1">
        <f t="array" aca="1" ref="I2920" ca="1">SUMIFS(AMOUNT,APPL_ID,A2920,YEAR,C2920,DIVERSION_TYPE,"STORAGE")</f>
        <v>0</v>
      </c>
      <c r="J2920">
        <f t="shared" ca="1" si="45"/>
        <v>0</v>
      </c>
      <c r="K2920" s="17" cm="1">
        <f t="array" aca="1" ref="K2920" ca="1">IF(J2920&gt;0,COUNTIFS(AnnualTotalDiversion,J2920,APPL_ID,"&lt;&gt;"&amp;A2920,Owner,G2920,YEAR,C2920)/12,0)</f>
        <v>0</v>
      </c>
    </row>
    <row r="2921" spans="1:11" x14ac:dyDescent="0.25">
      <c r="A2921" t="s">
        <v>67</v>
      </c>
      <c r="B2921">
        <v>11202</v>
      </c>
      <c r="C2921">
        <v>2019</v>
      </c>
      <c r="D2921">
        <v>10</v>
      </c>
      <c r="E2921">
        <v>0</v>
      </c>
      <c r="F2921" s="15" t="s">
        <v>46</v>
      </c>
      <c r="G2921" t="str" cm="1">
        <f t="array" aca="1" ref="G2921" ca="1">_xlfn.XLOOKUP(A2921,APPLICATION_NUMBER,APPLICATION_PRIMARY_OWNER)</f>
        <v>NAYEF K  ASFOUR</v>
      </c>
      <c r="H2921" cm="1">
        <f t="array" aca="1" ref="H2921" ca="1">SUMIFS(AMOUNT,APPL_ID,A2921,YEAR,C2921,DIVERSION_TYPE,"DIRECT")</f>
        <v>0</v>
      </c>
      <c r="I2921" cm="1">
        <f t="array" aca="1" ref="I2921" ca="1">SUMIFS(AMOUNT,APPL_ID,A2921,YEAR,C2921,DIVERSION_TYPE,"STORAGE")</f>
        <v>0</v>
      </c>
      <c r="J2921">
        <f t="shared" ca="1" si="45"/>
        <v>0</v>
      </c>
      <c r="K2921" s="17" cm="1">
        <f t="array" aca="1" ref="K2921" ca="1">IF(J2921&gt;0,COUNTIFS(AnnualTotalDiversion,J2921,APPL_ID,"&lt;&gt;"&amp;A2921,Owner,G2921,YEAR,C2921)/12,0)</f>
        <v>0</v>
      </c>
    </row>
    <row r="2922" spans="1:11" x14ac:dyDescent="0.25">
      <c r="A2922" t="s">
        <v>67</v>
      </c>
      <c r="B2922">
        <v>11202</v>
      </c>
      <c r="C2922">
        <v>2020</v>
      </c>
      <c r="D2922">
        <v>1</v>
      </c>
      <c r="E2922">
        <v>0</v>
      </c>
      <c r="F2922" s="15" t="s">
        <v>44</v>
      </c>
      <c r="G2922" t="str" cm="1">
        <f t="array" aca="1" ref="G2922" ca="1">_xlfn.XLOOKUP(A2922,APPLICATION_NUMBER,APPLICATION_PRIMARY_OWNER)</f>
        <v>NAYEF K  ASFOUR</v>
      </c>
      <c r="H2922" cm="1">
        <f t="array" aca="1" ref="H2922" ca="1">SUMIFS(AMOUNT,APPL_ID,A2922,YEAR,C2922,DIVERSION_TYPE,"DIRECT")</f>
        <v>0</v>
      </c>
      <c r="I2922" cm="1">
        <f t="array" aca="1" ref="I2922" ca="1">SUMIFS(AMOUNT,APPL_ID,A2922,YEAR,C2922,DIVERSION_TYPE,"STORAGE")</f>
        <v>0</v>
      </c>
      <c r="J2922">
        <f t="shared" ca="1" si="45"/>
        <v>0</v>
      </c>
      <c r="K2922" s="17" cm="1">
        <f t="array" aca="1" ref="K2922" ca="1">IF(J2922&gt;0,COUNTIFS(AnnualTotalDiversion,J2922,APPL_ID,"&lt;&gt;"&amp;A2922,Owner,G2922,YEAR,C2922)/12,0)</f>
        <v>0</v>
      </c>
    </row>
    <row r="2923" spans="1:11" x14ac:dyDescent="0.25">
      <c r="A2923" t="s">
        <v>67</v>
      </c>
      <c r="B2923">
        <v>11202</v>
      </c>
      <c r="C2923">
        <v>2020</v>
      </c>
      <c r="D2923">
        <v>2</v>
      </c>
      <c r="E2923">
        <v>0</v>
      </c>
      <c r="F2923" s="15" t="s">
        <v>45</v>
      </c>
      <c r="G2923" t="str" cm="1">
        <f t="array" aca="1" ref="G2923" ca="1">_xlfn.XLOOKUP(A2923,APPLICATION_NUMBER,APPLICATION_PRIMARY_OWNER)</f>
        <v>NAYEF K  ASFOUR</v>
      </c>
      <c r="H2923" cm="1">
        <f t="array" aca="1" ref="H2923" ca="1">SUMIFS(AMOUNT,APPL_ID,A2923,YEAR,C2923,DIVERSION_TYPE,"DIRECT")</f>
        <v>0</v>
      </c>
      <c r="I2923" cm="1">
        <f t="array" aca="1" ref="I2923" ca="1">SUMIFS(AMOUNT,APPL_ID,A2923,YEAR,C2923,DIVERSION_TYPE,"STORAGE")</f>
        <v>0</v>
      </c>
      <c r="J2923">
        <f t="shared" ca="1" si="45"/>
        <v>0</v>
      </c>
      <c r="K2923" s="17" cm="1">
        <f t="array" aca="1" ref="K2923" ca="1">IF(J2923&gt;0,COUNTIFS(AnnualTotalDiversion,J2923,APPL_ID,"&lt;&gt;"&amp;A2923,Owner,G2923,YEAR,C2923)/12,0)</f>
        <v>0</v>
      </c>
    </row>
    <row r="2924" spans="1:11" x14ac:dyDescent="0.25">
      <c r="A2924" t="s">
        <v>67</v>
      </c>
      <c r="B2924">
        <v>11202</v>
      </c>
      <c r="C2924">
        <v>2019</v>
      </c>
      <c r="D2924">
        <v>8</v>
      </c>
      <c r="E2924">
        <v>0</v>
      </c>
      <c r="F2924" s="15" t="s">
        <v>45</v>
      </c>
      <c r="G2924" t="str" cm="1">
        <f t="array" aca="1" ref="G2924" ca="1">_xlfn.XLOOKUP(A2924,APPLICATION_NUMBER,APPLICATION_PRIMARY_OWNER)</f>
        <v>NAYEF K  ASFOUR</v>
      </c>
      <c r="H2924" cm="1">
        <f t="array" aca="1" ref="H2924" ca="1">SUMIFS(AMOUNT,APPL_ID,A2924,YEAR,C2924,DIVERSION_TYPE,"DIRECT")</f>
        <v>0</v>
      </c>
      <c r="I2924" cm="1">
        <f t="array" aca="1" ref="I2924" ca="1">SUMIFS(AMOUNT,APPL_ID,A2924,YEAR,C2924,DIVERSION_TYPE,"STORAGE")</f>
        <v>0</v>
      </c>
      <c r="J2924">
        <f t="shared" ca="1" si="45"/>
        <v>0</v>
      </c>
      <c r="K2924" s="17" cm="1">
        <f t="array" aca="1" ref="K2924" ca="1">IF(J2924&gt;0,COUNTIFS(AnnualTotalDiversion,J2924,APPL_ID,"&lt;&gt;"&amp;A2924,Owner,G2924,YEAR,C2924)/12,0)</f>
        <v>0</v>
      </c>
    </row>
    <row r="2925" spans="1:11" x14ac:dyDescent="0.25">
      <c r="A2925" t="s">
        <v>67</v>
      </c>
      <c r="B2925">
        <v>11202</v>
      </c>
      <c r="C2925">
        <v>2017</v>
      </c>
      <c r="D2925">
        <v>11</v>
      </c>
      <c r="E2925">
        <v>0</v>
      </c>
      <c r="F2925" s="15" t="s">
        <v>44</v>
      </c>
      <c r="G2925" t="str" cm="1">
        <f t="array" aca="1" ref="G2925" ca="1">_xlfn.XLOOKUP(A2925,APPLICATION_NUMBER,APPLICATION_PRIMARY_OWNER)</f>
        <v>NAYEF K  ASFOUR</v>
      </c>
      <c r="H2925" cm="1">
        <f t="array" aca="1" ref="H2925" ca="1">SUMIFS(AMOUNT,APPL_ID,A2925,YEAR,C2925,DIVERSION_TYPE,"DIRECT")</f>
        <v>0</v>
      </c>
      <c r="I2925" cm="1">
        <f t="array" aca="1" ref="I2925" ca="1">SUMIFS(AMOUNT,APPL_ID,A2925,YEAR,C2925,DIVERSION_TYPE,"STORAGE")</f>
        <v>0</v>
      </c>
      <c r="J2925">
        <f t="shared" ca="1" si="45"/>
        <v>0</v>
      </c>
      <c r="K2925" s="17" cm="1">
        <f t="array" aca="1" ref="K2925" ca="1">IF(J2925&gt;0,COUNTIFS(AnnualTotalDiversion,J2925,APPL_ID,"&lt;&gt;"&amp;A2925,Owner,G2925,YEAR,C2925)/12,0)</f>
        <v>0</v>
      </c>
    </row>
    <row r="2926" spans="1:11" x14ac:dyDescent="0.25">
      <c r="A2926" t="s">
        <v>67</v>
      </c>
      <c r="B2926">
        <v>11202</v>
      </c>
      <c r="C2926">
        <v>2017</v>
      </c>
      <c r="D2926">
        <v>10</v>
      </c>
      <c r="E2926">
        <v>0</v>
      </c>
      <c r="F2926" s="15" t="s">
        <v>45</v>
      </c>
      <c r="G2926" t="str" cm="1">
        <f t="array" aca="1" ref="G2926" ca="1">_xlfn.XLOOKUP(A2926,APPLICATION_NUMBER,APPLICATION_PRIMARY_OWNER)</f>
        <v>NAYEF K  ASFOUR</v>
      </c>
      <c r="H2926" cm="1">
        <f t="array" aca="1" ref="H2926" ca="1">SUMIFS(AMOUNT,APPL_ID,A2926,YEAR,C2926,DIVERSION_TYPE,"DIRECT")</f>
        <v>0</v>
      </c>
      <c r="I2926" cm="1">
        <f t="array" aca="1" ref="I2926" ca="1">SUMIFS(AMOUNT,APPL_ID,A2926,YEAR,C2926,DIVERSION_TYPE,"STORAGE")</f>
        <v>0</v>
      </c>
      <c r="J2926">
        <f t="shared" ca="1" si="45"/>
        <v>0</v>
      </c>
      <c r="K2926" s="17" cm="1">
        <f t="array" aca="1" ref="K2926" ca="1">IF(J2926&gt;0,COUNTIFS(AnnualTotalDiversion,J2926,APPL_ID,"&lt;&gt;"&amp;A2926,Owner,G2926,YEAR,C2926)/12,0)</f>
        <v>0</v>
      </c>
    </row>
    <row r="2927" spans="1:11" x14ac:dyDescent="0.25">
      <c r="A2927" t="s">
        <v>67</v>
      </c>
      <c r="B2927">
        <v>11202</v>
      </c>
      <c r="C2927">
        <v>2019</v>
      </c>
      <c r="D2927">
        <v>12</v>
      </c>
      <c r="E2927">
        <v>0</v>
      </c>
      <c r="F2927" s="15" t="s">
        <v>45</v>
      </c>
      <c r="G2927" t="str" cm="1">
        <f t="array" aca="1" ref="G2927" ca="1">_xlfn.XLOOKUP(A2927,APPLICATION_NUMBER,APPLICATION_PRIMARY_OWNER)</f>
        <v>NAYEF K  ASFOUR</v>
      </c>
      <c r="H2927" cm="1">
        <f t="array" aca="1" ref="H2927" ca="1">SUMIFS(AMOUNT,APPL_ID,A2927,YEAR,C2927,DIVERSION_TYPE,"DIRECT")</f>
        <v>0</v>
      </c>
      <c r="I2927" cm="1">
        <f t="array" aca="1" ref="I2927" ca="1">SUMIFS(AMOUNT,APPL_ID,A2927,YEAR,C2927,DIVERSION_TYPE,"STORAGE")</f>
        <v>0</v>
      </c>
      <c r="J2927">
        <f t="shared" ca="1" si="45"/>
        <v>0</v>
      </c>
      <c r="K2927" s="17" cm="1">
        <f t="array" aca="1" ref="K2927" ca="1">IF(J2927&gt;0,COUNTIFS(AnnualTotalDiversion,J2927,APPL_ID,"&lt;&gt;"&amp;A2927,Owner,G2927,YEAR,C2927)/12,0)</f>
        <v>0</v>
      </c>
    </row>
    <row r="2928" spans="1:11" x14ac:dyDescent="0.25">
      <c r="A2928" t="s">
        <v>67</v>
      </c>
      <c r="B2928">
        <v>11202</v>
      </c>
      <c r="C2928">
        <v>2019</v>
      </c>
      <c r="D2928">
        <v>11</v>
      </c>
      <c r="E2928">
        <v>0</v>
      </c>
      <c r="F2928" s="15" t="s">
        <v>46</v>
      </c>
      <c r="G2928" t="str" cm="1">
        <f t="array" aca="1" ref="G2928" ca="1">_xlfn.XLOOKUP(A2928,APPLICATION_NUMBER,APPLICATION_PRIMARY_OWNER)</f>
        <v>NAYEF K  ASFOUR</v>
      </c>
      <c r="H2928" cm="1">
        <f t="array" aca="1" ref="H2928" ca="1">SUMIFS(AMOUNT,APPL_ID,A2928,YEAR,C2928,DIVERSION_TYPE,"DIRECT")</f>
        <v>0</v>
      </c>
      <c r="I2928" cm="1">
        <f t="array" aca="1" ref="I2928" ca="1">SUMIFS(AMOUNT,APPL_ID,A2928,YEAR,C2928,DIVERSION_TYPE,"STORAGE")</f>
        <v>0</v>
      </c>
      <c r="J2928">
        <f t="shared" ca="1" si="45"/>
        <v>0</v>
      </c>
      <c r="K2928" s="17" cm="1">
        <f t="array" aca="1" ref="K2928" ca="1">IF(J2928&gt;0,COUNTIFS(AnnualTotalDiversion,J2928,APPL_ID,"&lt;&gt;"&amp;A2928,Owner,G2928,YEAR,C2928)/12,0)</f>
        <v>0</v>
      </c>
    </row>
    <row r="2929" spans="1:11" x14ac:dyDescent="0.25">
      <c r="A2929" t="s">
        <v>67</v>
      </c>
      <c r="B2929">
        <v>11202</v>
      </c>
      <c r="C2929">
        <v>2017</v>
      </c>
      <c r="D2929">
        <v>11</v>
      </c>
      <c r="E2929">
        <v>0</v>
      </c>
      <c r="F2929" s="15" t="s">
        <v>45</v>
      </c>
      <c r="G2929" t="str" cm="1">
        <f t="array" aca="1" ref="G2929" ca="1">_xlfn.XLOOKUP(A2929,APPLICATION_NUMBER,APPLICATION_PRIMARY_OWNER)</f>
        <v>NAYEF K  ASFOUR</v>
      </c>
      <c r="H2929" cm="1">
        <f t="array" aca="1" ref="H2929" ca="1">SUMIFS(AMOUNT,APPL_ID,A2929,YEAR,C2929,DIVERSION_TYPE,"DIRECT")</f>
        <v>0</v>
      </c>
      <c r="I2929" cm="1">
        <f t="array" aca="1" ref="I2929" ca="1">SUMIFS(AMOUNT,APPL_ID,A2929,YEAR,C2929,DIVERSION_TYPE,"STORAGE")</f>
        <v>0</v>
      </c>
      <c r="J2929">
        <f t="shared" ca="1" si="45"/>
        <v>0</v>
      </c>
      <c r="K2929" s="17" cm="1">
        <f t="array" aca="1" ref="K2929" ca="1">IF(J2929&gt;0,COUNTIFS(AnnualTotalDiversion,J2929,APPL_ID,"&lt;&gt;"&amp;A2929,Owner,G2929,YEAR,C2929)/12,0)</f>
        <v>0</v>
      </c>
    </row>
    <row r="2930" spans="1:11" x14ac:dyDescent="0.25">
      <c r="A2930" t="s">
        <v>67</v>
      </c>
      <c r="B2930">
        <v>11202</v>
      </c>
      <c r="C2930">
        <v>2017</v>
      </c>
      <c r="D2930">
        <v>3</v>
      </c>
      <c r="E2930">
        <v>0</v>
      </c>
      <c r="F2930" s="15" t="s">
        <v>44</v>
      </c>
      <c r="G2930" t="str" cm="1">
        <f t="array" aca="1" ref="G2930" ca="1">_xlfn.XLOOKUP(A2930,APPLICATION_NUMBER,APPLICATION_PRIMARY_OWNER)</f>
        <v>NAYEF K  ASFOUR</v>
      </c>
      <c r="H2930" cm="1">
        <f t="array" aca="1" ref="H2930" ca="1">SUMIFS(AMOUNT,APPL_ID,A2930,YEAR,C2930,DIVERSION_TYPE,"DIRECT")</f>
        <v>0</v>
      </c>
      <c r="I2930" cm="1">
        <f t="array" aca="1" ref="I2930" ca="1">SUMIFS(AMOUNT,APPL_ID,A2930,YEAR,C2930,DIVERSION_TYPE,"STORAGE")</f>
        <v>0</v>
      </c>
      <c r="J2930">
        <f t="shared" ca="1" si="45"/>
        <v>0</v>
      </c>
      <c r="K2930" s="17" cm="1">
        <f t="array" aca="1" ref="K2930" ca="1">IF(J2930&gt;0,COUNTIFS(AnnualTotalDiversion,J2930,APPL_ID,"&lt;&gt;"&amp;A2930,Owner,G2930,YEAR,C2930)/12,0)</f>
        <v>0</v>
      </c>
    </row>
    <row r="2931" spans="1:11" x14ac:dyDescent="0.25">
      <c r="A2931" t="s">
        <v>67</v>
      </c>
      <c r="B2931">
        <v>11202</v>
      </c>
      <c r="C2931">
        <v>2019</v>
      </c>
      <c r="D2931">
        <v>7</v>
      </c>
      <c r="E2931">
        <v>0</v>
      </c>
      <c r="F2931" s="15" t="s">
        <v>44</v>
      </c>
      <c r="G2931" t="str" cm="1">
        <f t="array" aca="1" ref="G2931" ca="1">_xlfn.XLOOKUP(A2931,APPLICATION_NUMBER,APPLICATION_PRIMARY_OWNER)</f>
        <v>NAYEF K  ASFOUR</v>
      </c>
      <c r="H2931" cm="1">
        <f t="array" aca="1" ref="H2931" ca="1">SUMIFS(AMOUNT,APPL_ID,A2931,YEAR,C2931,DIVERSION_TYPE,"DIRECT")</f>
        <v>0</v>
      </c>
      <c r="I2931" cm="1">
        <f t="array" aca="1" ref="I2931" ca="1">SUMIFS(AMOUNT,APPL_ID,A2931,YEAR,C2931,DIVERSION_TYPE,"STORAGE")</f>
        <v>0</v>
      </c>
      <c r="J2931">
        <f t="shared" ca="1" si="45"/>
        <v>0</v>
      </c>
      <c r="K2931" s="17" cm="1">
        <f t="array" aca="1" ref="K2931" ca="1">IF(J2931&gt;0,COUNTIFS(AnnualTotalDiversion,J2931,APPL_ID,"&lt;&gt;"&amp;A2931,Owner,G2931,YEAR,C2931)/12,0)</f>
        <v>0</v>
      </c>
    </row>
    <row r="2932" spans="1:11" x14ac:dyDescent="0.25">
      <c r="A2932" t="s">
        <v>67</v>
      </c>
      <c r="B2932">
        <v>11202</v>
      </c>
      <c r="C2932">
        <v>2019</v>
      </c>
      <c r="D2932">
        <v>11</v>
      </c>
      <c r="E2932">
        <v>0</v>
      </c>
      <c r="F2932" s="15" t="s">
        <v>44</v>
      </c>
      <c r="G2932" t="str" cm="1">
        <f t="array" aca="1" ref="G2932" ca="1">_xlfn.XLOOKUP(A2932,APPLICATION_NUMBER,APPLICATION_PRIMARY_OWNER)</f>
        <v>NAYEF K  ASFOUR</v>
      </c>
      <c r="H2932" cm="1">
        <f t="array" aca="1" ref="H2932" ca="1">SUMIFS(AMOUNT,APPL_ID,A2932,YEAR,C2932,DIVERSION_TYPE,"DIRECT")</f>
        <v>0</v>
      </c>
      <c r="I2932" cm="1">
        <f t="array" aca="1" ref="I2932" ca="1">SUMIFS(AMOUNT,APPL_ID,A2932,YEAR,C2932,DIVERSION_TYPE,"STORAGE")</f>
        <v>0</v>
      </c>
      <c r="J2932">
        <f t="shared" ca="1" si="45"/>
        <v>0</v>
      </c>
      <c r="K2932" s="17" cm="1">
        <f t="array" aca="1" ref="K2932" ca="1">IF(J2932&gt;0,COUNTIFS(AnnualTotalDiversion,J2932,APPL_ID,"&lt;&gt;"&amp;A2932,Owner,G2932,YEAR,C2932)/12,0)</f>
        <v>0</v>
      </c>
    </row>
    <row r="2933" spans="1:11" x14ac:dyDescent="0.25">
      <c r="A2933" t="s">
        <v>67</v>
      </c>
      <c r="B2933">
        <v>11202</v>
      </c>
      <c r="C2933">
        <v>2017</v>
      </c>
      <c r="D2933">
        <v>11</v>
      </c>
      <c r="E2933">
        <v>0</v>
      </c>
      <c r="F2933" s="15" t="s">
        <v>46</v>
      </c>
      <c r="G2933" t="str" cm="1">
        <f t="array" aca="1" ref="G2933" ca="1">_xlfn.XLOOKUP(A2933,APPLICATION_NUMBER,APPLICATION_PRIMARY_OWNER)</f>
        <v>NAYEF K  ASFOUR</v>
      </c>
      <c r="H2933" cm="1">
        <f t="array" aca="1" ref="H2933" ca="1">SUMIFS(AMOUNT,APPL_ID,A2933,YEAR,C2933,DIVERSION_TYPE,"DIRECT")</f>
        <v>0</v>
      </c>
      <c r="I2933" cm="1">
        <f t="array" aca="1" ref="I2933" ca="1">SUMIFS(AMOUNT,APPL_ID,A2933,YEAR,C2933,DIVERSION_TYPE,"STORAGE")</f>
        <v>0</v>
      </c>
      <c r="J2933">
        <f t="shared" ca="1" si="45"/>
        <v>0</v>
      </c>
      <c r="K2933" s="17" cm="1">
        <f t="array" aca="1" ref="K2933" ca="1">IF(J2933&gt;0,COUNTIFS(AnnualTotalDiversion,J2933,APPL_ID,"&lt;&gt;"&amp;A2933,Owner,G2933,YEAR,C2933)/12,0)</f>
        <v>0</v>
      </c>
    </row>
    <row r="2934" spans="1:11" x14ac:dyDescent="0.25">
      <c r="A2934" t="s">
        <v>67</v>
      </c>
      <c r="B2934">
        <v>11202</v>
      </c>
      <c r="C2934">
        <v>2020</v>
      </c>
      <c r="D2934">
        <v>1</v>
      </c>
      <c r="E2934">
        <v>0</v>
      </c>
      <c r="F2934" s="15" t="s">
        <v>45</v>
      </c>
      <c r="G2934" t="str" cm="1">
        <f t="array" aca="1" ref="G2934" ca="1">_xlfn.XLOOKUP(A2934,APPLICATION_NUMBER,APPLICATION_PRIMARY_OWNER)</f>
        <v>NAYEF K  ASFOUR</v>
      </c>
      <c r="H2934" cm="1">
        <f t="array" aca="1" ref="H2934" ca="1">SUMIFS(AMOUNT,APPL_ID,A2934,YEAR,C2934,DIVERSION_TYPE,"DIRECT")</f>
        <v>0</v>
      </c>
      <c r="I2934" cm="1">
        <f t="array" aca="1" ref="I2934" ca="1">SUMIFS(AMOUNT,APPL_ID,A2934,YEAR,C2934,DIVERSION_TYPE,"STORAGE")</f>
        <v>0</v>
      </c>
      <c r="J2934">
        <f t="shared" ca="1" si="45"/>
        <v>0</v>
      </c>
      <c r="K2934" s="17" cm="1">
        <f t="array" aca="1" ref="K2934" ca="1">IF(J2934&gt;0,COUNTIFS(AnnualTotalDiversion,J2934,APPL_ID,"&lt;&gt;"&amp;A2934,Owner,G2934,YEAR,C2934)/12,0)</f>
        <v>0</v>
      </c>
    </row>
    <row r="2935" spans="1:11" x14ac:dyDescent="0.25">
      <c r="A2935" t="s">
        <v>67</v>
      </c>
      <c r="B2935">
        <v>11202</v>
      </c>
      <c r="C2935">
        <v>2018</v>
      </c>
      <c r="D2935">
        <v>8</v>
      </c>
      <c r="E2935">
        <v>0</v>
      </c>
      <c r="F2935" s="15" t="s">
        <v>46</v>
      </c>
      <c r="G2935" t="str" cm="1">
        <f t="array" aca="1" ref="G2935" ca="1">_xlfn.XLOOKUP(A2935,APPLICATION_NUMBER,APPLICATION_PRIMARY_OWNER)</f>
        <v>NAYEF K  ASFOUR</v>
      </c>
      <c r="H2935" cm="1">
        <f t="array" aca="1" ref="H2935" ca="1">SUMIFS(AMOUNT,APPL_ID,A2935,YEAR,C2935,DIVERSION_TYPE,"DIRECT")</f>
        <v>0</v>
      </c>
      <c r="I2935" cm="1">
        <f t="array" aca="1" ref="I2935" ca="1">SUMIFS(AMOUNT,APPL_ID,A2935,YEAR,C2935,DIVERSION_TYPE,"STORAGE")</f>
        <v>0</v>
      </c>
      <c r="J2935">
        <f t="shared" ca="1" si="45"/>
        <v>0</v>
      </c>
      <c r="K2935" s="17" cm="1">
        <f t="array" aca="1" ref="K2935" ca="1">IF(J2935&gt;0,COUNTIFS(AnnualTotalDiversion,J2935,APPL_ID,"&lt;&gt;"&amp;A2935,Owner,G2935,YEAR,C2935)/12,0)</f>
        <v>0</v>
      </c>
    </row>
    <row r="2936" spans="1:11" x14ac:dyDescent="0.25">
      <c r="A2936" t="s">
        <v>67</v>
      </c>
      <c r="B2936">
        <v>11202</v>
      </c>
      <c r="C2936">
        <v>2019</v>
      </c>
      <c r="D2936">
        <v>8</v>
      </c>
      <c r="E2936">
        <v>0</v>
      </c>
      <c r="F2936" s="15" t="s">
        <v>44</v>
      </c>
      <c r="G2936" t="str" cm="1">
        <f t="array" aca="1" ref="G2936" ca="1">_xlfn.XLOOKUP(A2936,APPLICATION_NUMBER,APPLICATION_PRIMARY_OWNER)</f>
        <v>NAYEF K  ASFOUR</v>
      </c>
      <c r="H2936" cm="1">
        <f t="array" aca="1" ref="H2936" ca="1">SUMIFS(AMOUNT,APPL_ID,A2936,YEAR,C2936,DIVERSION_TYPE,"DIRECT")</f>
        <v>0</v>
      </c>
      <c r="I2936" cm="1">
        <f t="array" aca="1" ref="I2936" ca="1">SUMIFS(AMOUNT,APPL_ID,A2936,YEAR,C2936,DIVERSION_TYPE,"STORAGE")</f>
        <v>0</v>
      </c>
      <c r="J2936">
        <f t="shared" ca="1" si="45"/>
        <v>0</v>
      </c>
      <c r="K2936" s="17" cm="1">
        <f t="array" aca="1" ref="K2936" ca="1">IF(J2936&gt;0,COUNTIFS(AnnualTotalDiversion,J2936,APPL_ID,"&lt;&gt;"&amp;A2936,Owner,G2936,YEAR,C2936)/12,0)</f>
        <v>0</v>
      </c>
    </row>
    <row r="2937" spans="1:11" x14ac:dyDescent="0.25">
      <c r="A2937" t="s">
        <v>67</v>
      </c>
      <c r="B2937">
        <v>11202</v>
      </c>
      <c r="C2937">
        <v>2019</v>
      </c>
      <c r="D2937">
        <v>12</v>
      </c>
      <c r="E2937">
        <v>0</v>
      </c>
      <c r="F2937" s="15" t="s">
        <v>44</v>
      </c>
      <c r="G2937" t="str" cm="1">
        <f t="array" aca="1" ref="G2937" ca="1">_xlfn.XLOOKUP(A2937,APPLICATION_NUMBER,APPLICATION_PRIMARY_OWNER)</f>
        <v>NAYEF K  ASFOUR</v>
      </c>
      <c r="H2937" cm="1">
        <f t="array" aca="1" ref="H2937" ca="1">SUMIFS(AMOUNT,APPL_ID,A2937,YEAR,C2937,DIVERSION_TYPE,"DIRECT")</f>
        <v>0</v>
      </c>
      <c r="I2937" cm="1">
        <f t="array" aca="1" ref="I2937" ca="1">SUMIFS(AMOUNT,APPL_ID,A2937,YEAR,C2937,DIVERSION_TYPE,"STORAGE")</f>
        <v>0</v>
      </c>
      <c r="J2937">
        <f t="shared" ca="1" si="45"/>
        <v>0</v>
      </c>
      <c r="K2937" s="17" cm="1">
        <f t="array" aca="1" ref="K2937" ca="1">IF(J2937&gt;0,COUNTIFS(AnnualTotalDiversion,J2937,APPL_ID,"&lt;&gt;"&amp;A2937,Owner,G2937,YEAR,C2937)/12,0)</f>
        <v>0</v>
      </c>
    </row>
    <row r="2938" spans="1:11" x14ac:dyDescent="0.25">
      <c r="A2938" t="s">
        <v>67</v>
      </c>
      <c r="B2938">
        <v>11202</v>
      </c>
      <c r="C2938">
        <v>2019</v>
      </c>
      <c r="D2938">
        <v>12</v>
      </c>
      <c r="E2938">
        <v>0</v>
      </c>
      <c r="F2938" s="15" t="s">
        <v>46</v>
      </c>
      <c r="G2938" t="str" cm="1">
        <f t="array" aca="1" ref="G2938" ca="1">_xlfn.XLOOKUP(A2938,APPLICATION_NUMBER,APPLICATION_PRIMARY_OWNER)</f>
        <v>NAYEF K  ASFOUR</v>
      </c>
      <c r="H2938" cm="1">
        <f t="array" aca="1" ref="H2938" ca="1">SUMIFS(AMOUNT,APPL_ID,A2938,YEAR,C2938,DIVERSION_TYPE,"DIRECT")</f>
        <v>0</v>
      </c>
      <c r="I2938" cm="1">
        <f t="array" aca="1" ref="I2938" ca="1">SUMIFS(AMOUNT,APPL_ID,A2938,YEAR,C2938,DIVERSION_TYPE,"STORAGE")</f>
        <v>0</v>
      </c>
      <c r="J2938">
        <f t="shared" ca="1" si="45"/>
        <v>0</v>
      </c>
      <c r="K2938" s="17" cm="1">
        <f t="array" aca="1" ref="K2938" ca="1">IF(J2938&gt;0,COUNTIFS(AnnualTotalDiversion,J2938,APPL_ID,"&lt;&gt;"&amp;A2938,Owner,G2938,YEAR,C2938)/12,0)</f>
        <v>0</v>
      </c>
    </row>
    <row r="2939" spans="1:11" x14ac:dyDescent="0.25">
      <c r="A2939" t="s">
        <v>67</v>
      </c>
      <c r="B2939">
        <v>11202</v>
      </c>
      <c r="C2939">
        <v>2018</v>
      </c>
      <c r="D2939">
        <v>7</v>
      </c>
      <c r="E2939">
        <v>0</v>
      </c>
      <c r="F2939" s="15" t="s">
        <v>45</v>
      </c>
      <c r="G2939" t="str" cm="1">
        <f t="array" aca="1" ref="G2939" ca="1">_xlfn.XLOOKUP(A2939,APPLICATION_NUMBER,APPLICATION_PRIMARY_OWNER)</f>
        <v>NAYEF K  ASFOUR</v>
      </c>
      <c r="H2939" cm="1">
        <f t="array" aca="1" ref="H2939" ca="1">SUMIFS(AMOUNT,APPL_ID,A2939,YEAR,C2939,DIVERSION_TYPE,"DIRECT")</f>
        <v>0</v>
      </c>
      <c r="I2939" cm="1">
        <f t="array" aca="1" ref="I2939" ca="1">SUMIFS(AMOUNT,APPL_ID,A2939,YEAR,C2939,DIVERSION_TYPE,"STORAGE")</f>
        <v>0</v>
      </c>
      <c r="J2939">
        <f t="shared" ca="1" si="45"/>
        <v>0</v>
      </c>
      <c r="K2939" s="17" cm="1">
        <f t="array" aca="1" ref="K2939" ca="1">IF(J2939&gt;0,COUNTIFS(AnnualTotalDiversion,J2939,APPL_ID,"&lt;&gt;"&amp;A2939,Owner,G2939,YEAR,C2939)/12,0)</f>
        <v>0</v>
      </c>
    </row>
    <row r="2940" spans="1:11" x14ac:dyDescent="0.25">
      <c r="A2940" t="s">
        <v>67</v>
      </c>
      <c r="B2940">
        <v>11202</v>
      </c>
      <c r="C2940">
        <v>2019</v>
      </c>
      <c r="D2940">
        <v>9</v>
      </c>
      <c r="E2940">
        <v>0</v>
      </c>
      <c r="F2940" s="15" t="s">
        <v>45</v>
      </c>
      <c r="G2940" t="str" cm="1">
        <f t="array" aca="1" ref="G2940" ca="1">_xlfn.XLOOKUP(A2940,APPLICATION_NUMBER,APPLICATION_PRIMARY_OWNER)</f>
        <v>NAYEF K  ASFOUR</v>
      </c>
      <c r="H2940" cm="1">
        <f t="array" aca="1" ref="H2940" ca="1">SUMIFS(AMOUNT,APPL_ID,A2940,YEAR,C2940,DIVERSION_TYPE,"DIRECT")</f>
        <v>0</v>
      </c>
      <c r="I2940" cm="1">
        <f t="array" aca="1" ref="I2940" ca="1">SUMIFS(AMOUNT,APPL_ID,A2940,YEAR,C2940,DIVERSION_TYPE,"STORAGE")</f>
        <v>0</v>
      </c>
      <c r="J2940">
        <f t="shared" ca="1" si="45"/>
        <v>0</v>
      </c>
      <c r="K2940" s="17" cm="1">
        <f t="array" aca="1" ref="K2940" ca="1">IF(J2940&gt;0,COUNTIFS(AnnualTotalDiversion,J2940,APPL_ID,"&lt;&gt;"&amp;A2940,Owner,G2940,YEAR,C2940)/12,0)</f>
        <v>0</v>
      </c>
    </row>
    <row r="2941" spans="1:11" x14ac:dyDescent="0.25">
      <c r="A2941" t="s">
        <v>67</v>
      </c>
      <c r="B2941">
        <v>11202</v>
      </c>
      <c r="C2941">
        <v>2018</v>
      </c>
      <c r="D2941">
        <v>7</v>
      </c>
      <c r="E2941">
        <v>0</v>
      </c>
      <c r="F2941" s="15" t="s">
        <v>44</v>
      </c>
      <c r="G2941" t="str" cm="1">
        <f t="array" aca="1" ref="G2941" ca="1">_xlfn.XLOOKUP(A2941,APPLICATION_NUMBER,APPLICATION_PRIMARY_OWNER)</f>
        <v>NAYEF K  ASFOUR</v>
      </c>
      <c r="H2941" cm="1">
        <f t="array" aca="1" ref="H2941" ca="1">SUMIFS(AMOUNT,APPL_ID,A2941,YEAR,C2941,DIVERSION_TYPE,"DIRECT")</f>
        <v>0</v>
      </c>
      <c r="I2941" cm="1">
        <f t="array" aca="1" ref="I2941" ca="1">SUMIFS(AMOUNT,APPL_ID,A2941,YEAR,C2941,DIVERSION_TYPE,"STORAGE")</f>
        <v>0</v>
      </c>
      <c r="J2941">
        <f t="shared" ca="1" si="45"/>
        <v>0</v>
      </c>
      <c r="K2941" s="17" cm="1">
        <f t="array" aca="1" ref="K2941" ca="1">IF(J2941&gt;0,COUNTIFS(AnnualTotalDiversion,J2941,APPL_ID,"&lt;&gt;"&amp;A2941,Owner,G2941,YEAR,C2941)/12,0)</f>
        <v>0</v>
      </c>
    </row>
    <row r="2942" spans="1:11" x14ac:dyDescent="0.25">
      <c r="A2942" t="s">
        <v>67</v>
      </c>
      <c r="B2942">
        <v>11202</v>
      </c>
      <c r="C2942">
        <v>2018</v>
      </c>
      <c r="D2942">
        <v>7</v>
      </c>
      <c r="E2942">
        <v>0</v>
      </c>
      <c r="F2942" s="15" t="s">
        <v>46</v>
      </c>
      <c r="G2942" t="str" cm="1">
        <f t="array" aca="1" ref="G2942" ca="1">_xlfn.XLOOKUP(A2942,APPLICATION_NUMBER,APPLICATION_PRIMARY_OWNER)</f>
        <v>NAYEF K  ASFOUR</v>
      </c>
      <c r="H2942" cm="1">
        <f t="array" aca="1" ref="H2942" ca="1">SUMIFS(AMOUNT,APPL_ID,A2942,YEAR,C2942,DIVERSION_TYPE,"DIRECT")</f>
        <v>0</v>
      </c>
      <c r="I2942" cm="1">
        <f t="array" aca="1" ref="I2942" ca="1">SUMIFS(AMOUNT,APPL_ID,A2942,YEAR,C2942,DIVERSION_TYPE,"STORAGE")</f>
        <v>0</v>
      </c>
      <c r="J2942">
        <f t="shared" ca="1" si="45"/>
        <v>0</v>
      </c>
      <c r="K2942" s="17" cm="1">
        <f t="array" aca="1" ref="K2942" ca="1">IF(J2942&gt;0,COUNTIFS(AnnualTotalDiversion,J2942,APPL_ID,"&lt;&gt;"&amp;A2942,Owner,G2942,YEAR,C2942)/12,0)</f>
        <v>0</v>
      </c>
    </row>
    <row r="2943" spans="1:11" x14ac:dyDescent="0.25">
      <c r="A2943" t="s">
        <v>67</v>
      </c>
      <c r="B2943">
        <v>11202</v>
      </c>
      <c r="C2943">
        <v>2019</v>
      </c>
      <c r="D2943">
        <v>8</v>
      </c>
      <c r="E2943">
        <v>0</v>
      </c>
      <c r="F2943" s="15" t="s">
        <v>46</v>
      </c>
      <c r="G2943" t="str" cm="1">
        <f t="array" aca="1" ref="G2943" ca="1">_xlfn.XLOOKUP(A2943,APPLICATION_NUMBER,APPLICATION_PRIMARY_OWNER)</f>
        <v>NAYEF K  ASFOUR</v>
      </c>
      <c r="H2943" cm="1">
        <f t="array" aca="1" ref="H2943" ca="1">SUMIFS(AMOUNT,APPL_ID,A2943,YEAR,C2943,DIVERSION_TYPE,"DIRECT")</f>
        <v>0</v>
      </c>
      <c r="I2943" cm="1">
        <f t="array" aca="1" ref="I2943" ca="1">SUMIFS(AMOUNT,APPL_ID,A2943,YEAR,C2943,DIVERSION_TYPE,"STORAGE")</f>
        <v>0</v>
      </c>
      <c r="J2943">
        <f t="shared" ca="1" si="45"/>
        <v>0</v>
      </c>
      <c r="K2943" s="17" cm="1">
        <f t="array" aca="1" ref="K2943" ca="1">IF(J2943&gt;0,COUNTIFS(AnnualTotalDiversion,J2943,APPL_ID,"&lt;&gt;"&amp;A2943,Owner,G2943,YEAR,C2943)/12,0)</f>
        <v>0</v>
      </c>
    </row>
    <row r="2944" spans="1:11" x14ac:dyDescent="0.25">
      <c r="A2944" t="s">
        <v>68</v>
      </c>
      <c r="B2944">
        <v>11203</v>
      </c>
      <c r="C2944">
        <v>2018</v>
      </c>
      <c r="D2944">
        <v>12</v>
      </c>
      <c r="E2944">
        <v>0</v>
      </c>
      <c r="F2944" s="15" t="s">
        <v>44</v>
      </c>
      <c r="G2944" t="str" cm="1">
        <f t="array" aca="1" ref="G2944" ca="1">_xlfn.XLOOKUP(A2944,APPLICATION_NUMBER,APPLICATION_PRIMARY_OWNER)</f>
        <v>Janet K.F. Pauli</v>
      </c>
      <c r="H2944" cm="1">
        <f t="array" aca="1" ref="H2944" ca="1">SUMIFS(AMOUNT,APPL_ID,A2944,YEAR,C2944,DIVERSION_TYPE,"DIRECT")</f>
        <v>0</v>
      </c>
      <c r="I2944" cm="1">
        <f t="array" aca="1" ref="I2944" ca="1">SUMIFS(AMOUNT,APPL_ID,A2944,YEAR,C2944,DIVERSION_TYPE,"STORAGE")</f>
        <v>6</v>
      </c>
      <c r="J2944">
        <f t="shared" ca="1" si="45"/>
        <v>6</v>
      </c>
      <c r="K2944" s="17" cm="1">
        <f t="array" aca="1" ref="K2944" ca="1">IF(J2944&gt;0,COUNTIFS(AnnualTotalDiversion,J2944,APPL_ID,"&lt;&gt;"&amp;A2944,Owner,G2944,YEAR,C2944)/12,0)</f>
        <v>0</v>
      </c>
    </row>
    <row r="2945" spans="1:11" x14ac:dyDescent="0.25">
      <c r="A2945" t="s">
        <v>68</v>
      </c>
      <c r="B2945">
        <v>11203</v>
      </c>
      <c r="C2945">
        <v>2019</v>
      </c>
      <c r="D2945">
        <v>1</v>
      </c>
      <c r="E2945">
        <v>0</v>
      </c>
      <c r="F2945" s="15" t="s">
        <v>46</v>
      </c>
      <c r="G2945" t="str" cm="1">
        <f t="array" aca="1" ref="G2945" ca="1">_xlfn.XLOOKUP(A2945,APPLICATION_NUMBER,APPLICATION_PRIMARY_OWNER)</f>
        <v>Janet K.F. Pauli</v>
      </c>
      <c r="H2945" cm="1">
        <f t="array" aca="1" ref="H2945" ca="1">SUMIFS(AMOUNT,APPL_ID,A2945,YEAR,C2945,DIVERSION_TYPE,"DIRECT")</f>
        <v>0</v>
      </c>
      <c r="I2945" cm="1">
        <f t="array" aca="1" ref="I2945" ca="1">SUMIFS(AMOUNT,APPL_ID,A2945,YEAR,C2945,DIVERSION_TYPE,"STORAGE")</f>
        <v>7</v>
      </c>
      <c r="J2945">
        <f t="shared" ca="1" si="45"/>
        <v>7</v>
      </c>
      <c r="K2945" s="17" cm="1">
        <f t="array" aca="1" ref="K2945" ca="1">IF(J2945&gt;0,COUNTIFS(AnnualTotalDiversion,J2945,APPL_ID,"&lt;&gt;"&amp;A2945,Owner,G2945,YEAR,C2945)/12,0)</f>
        <v>0</v>
      </c>
    </row>
    <row r="2946" spans="1:11" x14ac:dyDescent="0.25">
      <c r="A2946" t="s">
        <v>68</v>
      </c>
      <c r="B2946">
        <v>11203</v>
      </c>
      <c r="C2946">
        <v>2019</v>
      </c>
      <c r="D2946">
        <v>12</v>
      </c>
      <c r="E2946">
        <v>0</v>
      </c>
      <c r="F2946" s="15" t="s">
        <v>44</v>
      </c>
      <c r="G2946" t="str" cm="1">
        <f t="array" aca="1" ref="G2946" ca="1">_xlfn.XLOOKUP(A2946,APPLICATION_NUMBER,APPLICATION_PRIMARY_OWNER)</f>
        <v>Janet K.F. Pauli</v>
      </c>
      <c r="H2946" cm="1">
        <f t="array" aca="1" ref="H2946" ca="1">SUMIFS(AMOUNT,APPL_ID,A2946,YEAR,C2946,DIVERSION_TYPE,"DIRECT")</f>
        <v>0</v>
      </c>
      <c r="I2946" cm="1">
        <f t="array" aca="1" ref="I2946" ca="1">SUMIFS(AMOUNT,APPL_ID,A2946,YEAR,C2946,DIVERSION_TYPE,"STORAGE")</f>
        <v>7</v>
      </c>
      <c r="J2946">
        <f t="shared" ca="1" si="45"/>
        <v>7</v>
      </c>
      <c r="K2946" s="17" cm="1">
        <f t="array" aca="1" ref="K2946" ca="1">IF(J2946&gt;0,COUNTIFS(AnnualTotalDiversion,J2946,APPL_ID,"&lt;&gt;"&amp;A2946,Owner,G2946,YEAR,C2946)/12,0)</f>
        <v>0</v>
      </c>
    </row>
    <row r="2947" spans="1:11" x14ac:dyDescent="0.25">
      <c r="A2947" t="s">
        <v>68</v>
      </c>
      <c r="B2947">
        <v>11203</v>
      </c>
      <c r="C2947">
        <v>2018</v>
      </c>
      <c r="D2947">
        <v>12</v>
      </c>
      <c r="E2947">
        <v>0</v>
      </c>
      <c r="F2947" s="15" t="s">
        <v>46</v>
      </c>
      <c r="G2947" t="str" cm="1">
        <f t="array" aca="1" ref="G2947" ca="1">_xlfn.XLOOKUP(A2947,APPLICATION_NUMBER,APPLICATION_PRIMARY_OWNER)</f>
        <v>Janet K.F. Pauli</v>
      </c>
      <c r="H2947" cm="1">
        <f t="array" aca="1" ref="H2947" ca="1">SUMIFS(AMOUNT,APPL_ID,A2947,YEAR,C2947,DIVERSION_TYPE,"DIRECT")</f>
        <v>0</v>
      </c>
      <c r="I2947" cm="1">
        <f t="array" aca="1" ref="I2947" ca="1">SUMIFS(AMOUNT,APPL_ID,A2947,YEAR,C2947,DIVERSION_TYPE,"STORAGE")</f>
        <v>6</v>
      </c>
      <c r="J2947">
        <f t="shared" ca="1" si="45"/>
        <v>6</v>
      </c>
      <c r="K2947" s="17" cm="1">
        <f t="array" aca="1" ref="K2947" ca="1">IF(J2947&gt;0,COUNTIFS(AnnualTotalDiversion,J2947,APPL_ID,"&lt;&gt;"&amp;A2947,Owner,G2947,YEAR,C2947)/12,0)</f>
        <v>0</v>
      </c>
    </row>
    <row r="2948" spans="1:11" x14ac:dyDescent="0.25">
      <c r="A2948" t="s">
        <v>68</v>
      </c>
      <c r="B2948">
        <v>11203</v>
      </c>
      <c r="C2948">
        <v>2019</v>
      </c>
      <c r="D2948">
        <v>11</v>
      </c>
      <c r="E2948">
        <v>0</v>
      </c>
      <c r="F2948" s="15" t="s">
        <v>46</v>
      </c>
      <c r="G2948" t="str" cm="1">
        <f t="array" aca="1" ref="G2948" ca="1">_xlfn.XLOOKUP(A2948,APPLICATION_NUMBER,APPLICATION_PRIMARY_OWNER)</f>
        <v>Janet K.F. Pauli</v>
      </c>
      <c r="H2948" cm="1">
        <f t="array" aca="1" ref="H2948" ca="1">SUMIFS(AMOUNT,APPL_ID,A2948,YEAR,C2948,DIVERSION_TYPE,"DIRECT")</f>
        <v>0</v>
      </c>
      <c r="I2948" cm="1">
        <f t="array" aca="1" ref="I2948" ca="1">SUMIFS(AMOUNT,APPL_ID,A2948,YEAR,C2948,DIVERSION_TYPE,"STORAGE")</f>
        <v>7</v>
      </c>
      <c r="J2948">
        <f t="shared" ca="1" si="45"/>
        <v>7</v>
      </c>
      <c r="K2948" s="17" cm="1">
        <f t="array" aca="1" ref="K2948" ca="1">IF(J2948&gt;0,COUNTIFS(AnnualTotalDiversion,J2948,APPL_ID,"&lt;&gt;"&amp;A2948,Owner,G2948,YEAR,C2948)/12,0)</f>
        <v>0</v>
      </c>
    </row>
    <row r="2949" spans="1:11" x14ac:dyDescent="0.25">
      <c r="A2949" t="s">
        <v>68</v>
      </c>
      <c r="B2949">
        <v>11203</v>
      </c>
      <c r="C2949">
        <v>2017</v>
      </c>
      <c r="D2949">
        <v>2</v>
      </c>
      <c r="E2949">
        <v>4</v>
      </c>
      <c r="F2949" s="15" t="s">
        <v>46</v>
      </c>
      <c r="G2949" t="str" cm="1">
        <f t="array" aca="1" ref="G2949" ca="1">_xlfn.XLOOKUP(A2949,APPLICATION_NUMBER,APPLICATION_PRIMARY_OWNER)</f>
        <v>Janet K.F. Pauli</v>
      </c>
      <c r="H2949" cm="1">
        <f t="array" aca="1" ref="H2949" ca="1">SUMIFS(AMOUNT,APPL_ID,A2949,YEAR,C2949,DIVERSION_TYPE,"DIRECT")</f>
        <v>0</v>
      </c>
      <c r="I2949" cm="1">
        <f t="array" aca="1" ref="I2949" ca="1">SUMIFS(AMOUNT,APPL_ID,A2949,YEAR,C2949,DIVERSION_TYPE,"STORAGE")</f>
        <v>7</v>
      </c>
      <c r="J2949">
        <f t="shared" ref="J2949:J3012" ca="1" si="46">SUM(H2949:I2949)</f>
        <v>7</v>
      </c>
      <c r="K2949" s="17" cm="1">
        <f t="array" aca="1" ref="K2949" ca="1">IF(J2949&gt;0,COUNTIFS(AnnualTotalDiversion,J2949,APPL_ID,"&lt;&gt;"&amp;A2949,Owner,G2949,YEAR,C2949)/12,0)</f>
        <v>0</v>
      </c>
    </row>
    <row r="2950" spans="1:11" x14ac:dyDescent="0.25">
      <c r="A2950" t="s">
        <v>68</v>
      </c>
      <c r="B2950">
        <v>11203</v>
      </c>
      <c r="C2950">
        <v>2017</v>
      </c>
      <c r="D2950">
        <v>1</v>
      </c>
      <c r="E2950">
        <v>0</v>
      </c>
      <c r="F2950" s="15" t="s">
        <v>45</v>
      </c>
      <c r="G2950" t="str" cm="1">
        <f t="array" aca="1" ref="G2950" ca="1">_xlfn.XLOOKUP(A2950,APPLICATION_NUMBER,APPLICATION_PRIMARY_OWNER)</f>
        <v>Janet K.F. Pauli</v>
      </c>
      <c r="H2950" cm="1">
        <f t="array" aca="1" ref="H2950" ca="1">SUMIFS(AMOUNT,APPL_ID,A2950,YEAR,C2950,DIVERSION_TYPE,"DIRECT")</f>
        <v>0</v>
      </c>
      <c r="I2950" cm="1">
        <f t="array" aca="1" ref="I2950" ca="1">SUMIFS(AMOUNT,APPL_ID,A2950,YEAR,C2950,DIVERSION_TYPE,"STORAGE")</f>
        <v>7</v>
      </c>
      <c r="J2950">
        <f t="shared" ca="1" si="46"/>
        <v>7</v>
      </c>
      <c r="K2950" s="17" cm="1">
        <f t="array" aca="1" ref="K2950" ca="1">IF(J2950&gt;0,COUNTIFS(AnnualTotalDiversion,J2950,APPL_ID,"&lt;&gt;"&amp;A2950,Owner,G2950,YEAR,C2950)/12,0)</f>
        <v>0</v>
      </c>
    </row>
    <row r="2951" spans="1:11" x14ac:dyDescent="0.25">
      <c r="A2951" t="s">
        <v>68</v>
      </c>
      <c r="B2951">
        <v>11203</v>
      </c>
      <c r="C2951">
        <v>2017</v>
      </c>
      <c r="D2951">
        <v>5</v>
      </c>
      <c r="E2951">
        <v>0</v>
      </c>
      <c r="F2951" s="15" t="s">
        <v>46</v>
      </c>
      <c r="G2951" t="str" cm="1">
        <f t="array" aca="1" ref="G2951" ca="1">_xlfn.XLOOKUP(A2951,APPLICATION_NUMBER,APPLICATION_PRIMARY_OWNER)</f>
        <v>Janet K.F. Pauli</v>
      </c>
      <c r="H2951" cm="1">
        <f t="array" aca="1" ref="H2951" ca="1">SUMIFS(AMOUNT,APPL_ID,A2951,YEAR,C2951,DIVERSION_TYPE,"DIRECT")</f>
        <v>0</v>
      </c>
      <c r="I2951" cm="1">
        <f t="array" aca="1" ref="I2951" ca="1">SUMIFS(AMOUNT,APPL_ID,A2951,YEAR,C2951,DIVERSION_TYPE,"STORAGE")</f>
        <v>7</v>
      </c>
      <c r="J2951">
        <f t="shared" ca="1" si="46"/>
        <v>7</v>
      </c>
      <c r="K2951" s="17" cm="1">
        <f t="array" aca="1" ref="K2951" ca="1">IF(J2951&gt;0,COUNTIFS(AnnualTotalDiversion,J2951,APPL_ID,"&lt;&gt;"&amp;A2951,Owner,G2951,YEAR,C2951)/12,0)</f>
        <v>0</v>
      </c>
    </row>
    <row r="2952" spans="1:11" x14ac:dyDescent="0.25">
      <c r="A2952" t="s">
        <v>68</v>
      </c>
      <c r="B2952">
        <v>11203</v>
      </c>
      <c r="C2952">
        <v>2017</v>
      </c>
      <c r="D2952">
        <v>1</v>
      </c>
      <c r="E2952">
        <v>3</v>
      </c>
      <c r="F2952" s="15" t="s">
        <v>46</v>
      </c>
      <c r="G2952" t="str" cm="1">
        <f t="array" aca="1" ref="G2952" ca="1">_xlfn.XLOOKUP(A2952,APPLICATION_NUMBER,APPLICATION_PRIMARY_OWNER)</f>
        <v>Janet K.F. Pauli</v>
      </c>
      <c r="H2952" cm="1">
        <f t="array" aca="1" ref="H2952" ca="1">SUMIFS(AMOUNT,APPL_ID,A2952,YEAR,C2952,DIVERSION_TYPE,"DIRECT")</f>
        <v>0</v>
      </c>
      <c r="I2952" cm="1">
        <f t="array" aca="1" ref="I2952" ca="1">SUMIFS(AMOUNT,APPL_ID,A2952,YEAR,C2952,DIVERSION_TYPE,"STORAGE")</f>
        <v>7</v>
      </c>
      <c r="J2952">
        <f t="shared" ca="1" si="46"/>
        <v>7</v>
      </c>
      <c r="K2952" s="17" cm="1">
        <f t="array" aca="1" ref="K2952" ca="1">IF(J2952&gt;0,COUNTIFS(AnnualTotalDiversion,J2952,APPL_ID,"&lt;&gt;"&amp;A2952,Owner,G2952,YEAR,C2952)/12,0)</f>
        <v>0</v>
      </c>
    </row>
    <row r="2953" spans="1:11" x14ac:dyDescent="0.25">
      <c r="A2953" t="s">
        <v>68</v>
      </c>
      <c r="B2953">
        <v>11203</v>
      </c>
      <c r="C2953">
        <v>2017</v>
      </c>
      <c r="D2953">
        <v>12</v>
      </c>
      <c r="E2953">
        <v>0</v>
      </c>
      <c r="F2953" s="15" t="s">
        <v>45</v>
      </c>
      <c r="G2953" t="str" cm="1">
        <f t="array" aca="1" ref="G2953" ca="1">_xlfn.XLOOKUP(A2953,APPLICATION_NUMBER,APPLICATION_PRIMARY_OWNER)</f>
        <v>Janet K.F. Pauli</v>
      </c>
      <c r="H2953" cm="1">
        <f t="array" aca="1" ref="H2953" ca="1">SUMIFS(AMOUNT,APPL_ID,A2953,YEAR,C2953,DIVERSION_TYPE,"DIRECT")</f>
        <v>0</v>
      </c>
      <c r="I2953" cm="1">
        <f t="array" aca="1" ref="I2953" ca="1">SUMIFS(AMOUNT,APPL_ID,A2953,YEAR,C2953,DIVERSION_TYPE,"STORAGE")</f>
        <v>7</v>
      </c>
      <c r="J2953">
        <f t="shared" ca="1" si="46"/>
        <v>7</v>
      </c>
      <c r="K2953" s="17" cm="1">
        <f t="array" aca="1" ref="K2953" ca="1">IF(J2953&gt;0,COUNTIFS(AnnualTotalDiversion,J2953,APPL_ID,"&lt;&gt;"&amp;A2953,Owner,G2953,YEAR,C2953)/12,0)</f>
        <v>0</v>
      </c>
    </row>
    <row r="2954" spans="1:11" x14ac:dyDescent="0.25">
      <c r="A2954" t="s">
        <v>68</v>
      </c>
      <c r="B2954">
        <v>11203</v>
      </c>
      <c r="C2954">
        <v>2017</v>
      </c>
      <c r="D2954">
        <v>3</v>
      </c>
      <c r="E2954">
        <v>0</v>
      </c>
      <c r="F2954" s="15" t="s">
        <v>46</v>
      </c>
      <c r="G2954" t="str" cm="1">
        <f t="array" aca="1" ref="G2954" ca="1">_xlfn.XLOOKUP(A2954,APPLICATION_NUMBER,APPLICATION_PRIMARY_OWNER)</f>
        <v>Janet K.F. Pauli</v>
      </c>
      <c r="H2954" cm="1">
        <f t="array" aca="1" ref="H2954" ca="1">SUMIFS(AMOUNT,APPL_ID,A2954,YEAR,C2954,DIVERSION_TYPE,"DIRECT")</f>
        <v>0</v>
      </c>
      <c r="I2954" cm="1">
        <f t="array" aca="1" ref="I2954" ca="1">SUMIFS(AMOUNT,APPL_ID,A2954,YEAR,C2954,DIVERSION_TYPE,"STORAGE")</f>
        <v>7</v>
      </c>
      <c r="J2954">
        <f t="shared" ca="1" si="46"/>
        <v>7</v>
      </c>
      <c r="K2954" s="17" cm="1">
        <f t="array" aca="1" ref="K2954" ca="1">IF(J2954&gt;0,COUNTIFS(AnnualTotalDiversion,J2954,APPL_ID,"&lt;&gt;"&amp;A2954,Owner,G2954,YEAR,C2954)/12,0)</f>
        <v>0</v>
      </c>
    </row>
    <row r="2955" spans="1:11" x14ac:dyDescent="0.25">
      <c r="A2955" t="s">
        <v>68</v>
      </c>
      <c r="B2955">
        <v>11203</v>
      </c>
      <c r="C2955">
        <v>2018</v>
      </c>
      <c r="D2955">
        <v>11</v>
      </c>
      <c r="E2955">
        <v>0</v>
      </c>
      <c r="F2955" s="15" t="s">
        <v>45</v>
      </c>
      <c r="G2955" t="str" cm="1">
        <f t="array" aca="1" ref="G2955" ca="1">_xlfn.XLOOKUP(A2955,APPLICATION_NUMBER,APPLICATION_PRIMARY_OWNER)</f>
        <v>Janet K.F. Pauli</v>
      </c>
      <c r="H2955" cm="1">
        <f t="array" aca="1" ref="H2955" ca="1">SUMIFS(AMOUNT,APPL_ID,A2955,YEAR,C2955,DIVERSION_TYPE,"DIRECT")</f>
        <v>0</v>
      </c>
      <c r="I2955" cm="1">
        <f t="array" aca="1" ref="I2955" ca="1">SUMIFS(AMOUNT,APPL_ID,A2955,YEAR,C2955,DIVERSION_TYPE,"STORAGE")</f>
        <v>6</v>
      </c>
      <c r="J2955">
        <f t="shared" ca="1" si="46"/>
        <v>6</v>
      </c>
      <c r="K2955" s="17" cm="1">
        <f t="array" aca="1" ref="K2955" ca="1">IF(J2955&gt;0,COUNTIFS(AnnualTotalDiversion,J2955,APPL_ID,"&lt;&gt;"&amp;A2955,Owner,G2955,YEAR,C2955)/12,0)</f>
        <v>0</v>
      </c>
    </row>
    <row r="2956" spans="1:11" x14ac:dyDescent="0.25">
      <c r="A2956" t="s">
        <v>68</v>
      </c>
      <c r="B2956">
        <v>11203</v>
      </c>
      <c r="C2956">
        <v>2017</v>
      </c>
      <c r="D2956">
        <v>1</v>
      </c>
      <c r="E2956">
        <v>0</v>
      </c>
      <c r="F2956" s="15" t="s">
        <v>44</v>
      </c>
      <c r="G2956" t="str" cm="1">
        <f t="array" aca="1" ref="G2956" ca="1">_xlfn.XLOOKUP(A2956,APPLICATION_NUMBER,APPLICATION_PRIMARY_OWNER)</f>
        <v>Janet K.F. Pauli</v>
      </c>
      <c r="H2956" cm="1">
        <f t="array" aca="1" ref="H2956" ca="1">SUMIFS(AMOUNT,APPL_ID,A2956,YEAR,C2956,DIVERSION_TYPE,"DIRECT")</f>
        <v>0</v>
      </c>
      <c r="I2956" cm="1">
        <f t="array" aca="1" ref="I2956" ca="1">SUMIFS(AMOUNT,APPL_ID,A2956,YEAR,C2956,DIVERSION_TYPE,"STORAGE")</f>
        <v>7</v>
      </c>
      <c r="J2956">
        <f t="shared" ca="1" si="46"/>
        <v>7</v>
      </c>
      <c r="K2956" s="17" cm="1">
        <f t="array" aca="1" ref="K2956" ca="1">IF(J2956&gt;0,COUNTIFS(AnnualTotalDiversion,J2956,APPL_ID,"&lt;&gt;"&amp;A2956,Owner,G2956,YEAR,C2956)/12,0)</f>
        <v>0</v>
      </c>
    </row>
    <row r="2957" spans="1:11" x14ac:dyDescent="0.25">
      <c r="A2957" t="s">
        <v>68</v>
      </c>
      <c r="B2957">
        <v>11203</v>
      </c>
      <c r="C2957">
        <v>2019</v>
      </c>
      <c r="D2957">
        <v>11</v>
      </c>
      <c r="E2957">
        <v>0</v>
      </c>
      <c r="F2957" s="15" t="s">
        <v>44</v>
      </c>
      <c r="G2957" t="str" cm="1">
        <f t="array" aca="1" ref="G2957" ca="1">_xlfn.XLOOKUP(A2957,APPLICATION_NUMBER,APPLICATION_PRIMARY_OWNER)</f>
        <v>Janet K.F. Pauli</v>
      </c>
      <c r="H2957" cm="1">
        <f t="array" aca="1" ref="H2957" ca="1">SUMIFS(AMOUNT,APPL_ID,A2957,YEAR,C2957,DIVERSION_TYPE,"DIRECT")</f>
        <v>0</v>
      </c>
      <c r="I2957" cm="1">
        <f t="array" aca="1" ref="I2957" ca="1">SUMIFS(AMOUNT,APPL_ID,A2957,YEAR,C2957,DIVERSION_TYPE,"STORAGE")</f>
        <v>7</v>
      </c>
      <c r="J2957">
        <f t="shared" ca="1" si="46"/>
        <v>7</v>
      </c>
      <c r="K2957" s="17" cm="1">
        <f t="array" aca="1" ref="K2957" ca="1">IF(J2957&gt;0,COUNTIFS(AnnualTotalDiversion,J2957,APPL_ID,"&lt;&gt;"&amp;A2957,Owner,G2957,YEAR,C2957)/12,0)</f>
        <v>0</v>
      </c>
    </row>
    <row r="2958" spans="1:11" x14ac:dyDescent="0.25">
      <c r="A2958" t="s">
        <v>68</v>
      </c>
      <c r="B2958">
        <v>11203</v>
      </c>
      <c r="C2958">
        <v>2019</v>
      </c>
      <c r="D2958">
        <v>12</v>
      </c>
      <c r="E2958">
        <v>0</v>
      </c>
      <c r="F2958" s="15" t="s">
        <v>45</v>
      </c>
      <c r="G2958" t="str" cm="1">
        <f t="array" aca="1" ref="G2958" ca="1">_xlfn.XLOOKUP(A2958,APPLICATION_NUMBER,APPLICATION_PRIMARY_OWNER)</f>
        <v>Janet K.F. Pauli</v>
      </c>
      <c r="H2958" cm="1">
        <f t="array" aca="1" ref="H2958" ca="1">SUMIFS(AMOUNT,APPL_ID,A2958,YEAR,C2958,DIVERSION_TYPE,"DIRECT")</f>
        <v>0</v>
      </c>
      <c r="I2958" cm="1">
        <f t="array" aca="1" ref="I2958" ca="1">SUMIFS(AMOUNT,APPL_ID,A2958,YEAR,C2958,DIVERSION_TYPE,"STORAGE")</f>
        <v>7</v>
      </c>
      <c r="J2958">
        <f t="shared" ca="1" si="46"/>
        <v>7</v>
      </c>
      <c r="K2958" s="17" cm="1">
        <f t="array" aca="1" ref="K2958" ca="1">IF(J2958&gt;0,COUNTIFS(AnnualTotalDiversion,J2958,APPL_ID,"&lt;&gt;"&amp;A2958,Owner,G2958,YEAR,C2958)/12,0)</f>
        <v>0</v>
      </c>
    </row>
    <row r="2959" spans="1:11" x14ac:dyDescent="0.25">
      <c r="A2959" t="s">
        <v>68</v>
      </c>
      <c r="B2959">
        <v>11203</v>
      </c>
      <c r="C2959">
        <v>2018</v>
      </c>
      <c r="D2959">
        <v>2</v>
      </c>
      <c r="E2959">
        <v>0</v>
      </c>
      <c r="F2959" s="15" t="s">
        <v>45</v>
      </c>
      <c r="G2959" t="str" cm="1">
        <f t="array" aca="1" ref="G2959" ca="1">_xlfn.XLOOKUP(A2959,APPLICATION_NUMBER,APPLICATION_PRIMARY_OWNER)</f>
        <v>Janet K.F. Pauli</v>
      </c>
      <c r="H2959" cm="1">
        <f t="array" aca="1" ref="H2959" ca="1">SUMIFS(AMOUNT,APPL_ID,A2959,YEAR,C2959,DIVERSION_TYPE,"DIRECT")</f>
        <v>0</v>
      </c>
      <c r="I2959" cm="1">
        <f t="array" aca="1" ref="I2959" ca="1">SUMIFS(AMOUNT,APPL_ID,A2959,YEAR,C2959,DIVERSION_TYPE,"STORAGE")</f>
        <v>6</v>
      </c>
      <c r="J2959">
        <f t="shared" ca="1" si="46"/>
        <v>6</v>
      </c>
      <c r="K2959" s="17" cm="1">
        <f t="array" aca="1" ref="K2959" ca="1">IF(J2959&gt;0,COUNTIFS(AnnualTotalDiversion,J2959,APPL_ID,"&lt;&gt;"&amp;A2959,Owner,G2959,YEAR,C2959)/12,0)</f>
        <v>0</v>
      </c>
    </row>
    <row r="2960" spans="1:11" x14ac:dyDescent="0.25">
      <c r="A2960" t="s">
        <v>68</v>
      </c>
      <c r="B2960">
        <v>11203</v>
      </c>
      <c r="C2960">
        <v>2019</v>
      </c>
      <c r="D2960">
        <v>12</v>
      </c>
      <c r="E2960">
        <v>0</v>
      </c>
      <c r="F2960" s="15" t="s">
        <v>46</v>
      </c>
      <c r="G2960" t="str" cm="1">
        <f t="array" aca="1" ref="G2960" ca="1">_xlfn.XLOOKUP(A2960,APPLICATION_NUMBER,APPLICATION_PRIMARY_OWNER)</f>
        <v>Janet K.F. Pauli</v>
      </c>
      <c r="H2960" cm="1">
        <f t="array" aca="1" ref="H2960" ca="1">SUMIFS(AMOUNT,APPL_ID,A2960,YEAR,C2960,DIVERSION_TYPE,"DIRECT")</f>
        <v>0</v>
      </c>
      <c r="I2960" cm="1">
        <f t="array" aca="1" ref="I2960" ca="1">SUMIFS(AMOUNT,APPL_ID,A2960,YEAR,C2960,DIVERSION_TYPE,"STORAGE")</f>
        <v>7</v>
      </c>
      <c r="J2960">
        <f t="shared" ca="1" si="46"/>
        <v>7</v>
      </c>
      <c r="K2960" s="17" cm="1">
        <f t="array" aca="1" ref="K2960" ca="1">IF(J2960&gt;0,COUNTIFS(AnnualTotalDiversion,J2960,APPL_ID,"&lt;&gt;"&amp;A2960,Owner,G2960,YEAR,C2960)/12,0)</f>
        <v>0</v>
      </c>
    </row>
    <row r="2961" spans="1:11" x14ac:dyDescent="0.25">
      <c r="A2961" t="s">
        <v>68</v>
      </c>
      <c r="B2961">
        <v>11203</v>
      </c>
      <c r="C2961">
        <v>2017</v>
      </c>
      <c r="D2961">
        <v>3</v>
      </c>
      <c r="E2961">
        <v>0</v>
      </c>
      <c r="F2961" s="15" t="s">
        <v>44</v>
      </c>
      <c r="G2961" t="str" cm="1">
        <f t="array" aca="1" ref="G2961" ca="1">_xlfn.XLOOKUP(A2961,APPLICATION_NUMBER,APPLICATION_PRIMARY_OWNER)</f>
        <v>Janet K.F. Pauli</v>
      </c>
      <c r="H2961" cm="1">
        <f t="array" aca="1" ref="H2961" ca="1">SUMIFS(AMOUNT,APPL_ID,A2961,YEAR,C2961,DIVERSION_TYPE,"DIRECT")</f>
        <v>0</v>
      </c>
      <c r="I2961" cm="1">
        <f t="array" aca="1" ref="I2961" ca="1">SUMIFS(AMOUNT,APPL_ID,A2961,YEAR,C2961,DIVERSION_TYPE,"STORAGE")</f>
        <v>7</v>
      </c>
      <c r="J2961">
        <f t="shared" ca="1" si="46"/>
        <v>7</v>
      </c>
      <c r="K2961" s="17" cm="1">
        <f t="array" aca="1" ref="K2961" ca="1">IF(J2961&gt;0,COUNTIFS(AnnualTotalDiversion,J2961,APPL_ID,"&lt;&gt;"&amp;A2961,Owner,G2961,YEAR,C2961)/12,0)</f>
        <v>0</v>
      </c>
    </row>
    <row r="2962" spans="1:11" x14ac:dyDescent="0.25">
      <c r="A2962" t="s">
        <v>68</v>
      </c>
      <c r="B2962">
        <v>11203</v>
      </c>
      <c r="C2962">
        <v>2017</v>
      </c>
      <c r="D2962">
        <v>4</v>
      </c>
      <c r="E2962">
        <v>0</v>
      </c>
      <c r="F2962" s="15" t="s">
        <v>45</v>
      </c>
      <c r="G2962" t="str" cm="1">
        <f t="array" aca="1" ref="G2962" ca="1">_xlfn.XLOOKUP(A2962,APPLICATION_NUMBER,APPLICATION_PRIMARY_OWNER)</f>
        <v>Janet K.F. Pauli</v>
      </c>
      <c r="H2962" cm="1">
        <f t="array" aca="1" ref="H2962" ca="1">SUMIFS(AMOUNT,APPL_ID,A2962,YEAR,C2962,DIVERSION_TYPE,"DIRECT")</f>
        <v>0</v>
      </c>
      <c r="I2962" cm="1">
        <f t="array" aca="1" ref="I2962" ca="1">SUMIFS(AMOUNT,APPL_ID,A2962,YEAR,C2962,DIVERSION_TYPE,"STORAGE")</f>
        <v>7</v>
      </c>
      <c r="J2962">
        <f t="shared" ca="1" si="46"/>
        <v>7</v>
      </c>
      <c r="K2962" s="17" cm="1">
        <f t="array" aca="1" ref="K2962" ca="1">IF(J2962&gt;0,COUNTIFS(AnnualTotalDiversion,J2962,APPL_ID,"&lt;&gt;"&amp;A2962,Owner,G2962,YEAR,C2962)/12,0)</f>
        <v>0</v>
      </c>
    </row>
    <row r="2963" spans="1:11" x14ac:dyDescent="0.25">
      <c r="A2963" t="s">
        <v>68</v>
      </c>
      <c r="B2963">
        <v>11203</v>
      </c>
      <c r="C2963">
        <v>2017</v>
      </c>
      <c r="D2963">
        <v>11</v>
      </c>
      <c r="E2963">
        <v>0</v>
      </c>
      <c r="F2963" s="15" t="s">
        <v>45</v>
      </c>
      <c r="G2963" t="str" cm="1">
        <f t="array" aca="1" ref="G2963" ca="1">_xlfn.XLOOKUP(A2963,APPLICATION_NUMBER,APPLICATION_PRIMARY_OWNER)</f>
        <v>Janet K.F. Pauli</v>
      </c>
      <c r="H2963" cm="1">
        <f t="array" aca="1" ref="H2963" ca="1">SUMIFS(AMOUNT,APPL_ID,A2963,YEAR,C2963,DIVERSION_TYPE,"DIRECT")</f>
        <v>0</v>
      </c>
      <c r="I2963" cm="1">
        <f t="array" aca="1" ref="I2963" ca="1">SUMIFS(AMOUNT,APPL_ID,A2963,YEAR,C2963,DIVERSION_TYPE,"STORAGE")</f>
        <v>7</v>
      </c>
      <c r="J2963">
        <f t="shared" ca="1" si="46"/>
        <v>7</v>
      </c>
      <c r="K2963" s="17" cm="1">
        <f t="array" aca="1" ref="K2963" ca="1">IF(J2963&gt;0,COUNTIFS(AnnualTotalDiversion,J2963,APPL_ID,"&lt;&gt;"&amp;A2963,Owner,G2963,YEAR,C2963)/12,0)</f>
        <v>0</v>
      </c>
    </row>
    <row r="2964" spans="1:11" x14ac:dyDescent="0.25">
      <c r="A2964" t="s">
        <v>68</v>
      </c>
      <c r="B2964">
        <v>11203</v>
      </c>
      <c r="C2964">
        <v>2017</v>
      </c>
      <c r="D2964">
        <v>4</v>
      </c>
      <c r="E2964">
        <v>0</v>
      </c>
      <c r="F2964" s="15" t="s">
        <v>46</v>
      </c>
      <c r="G2964" t="str" cm="1">
        <f t="array" aca="1" ref="G2964" ca="1">_xlfn.XLOOKUP(A2964,APPLICATION_NUMBER,APPLICATION_PRIMARY_OWNER)</f>
        <v>Janet K.F. Pauli</v>
      </c>
      <c r="H2964" cm="1">
        <f t="array" aca="1" ref="H2964" ca="1">SUMIFS(AMOUNT,APPL_ID,A2964,YEAR,C2964,DIVERSION_TYPE,"DIRECT")</f>
        <v>0</v>
      </c>
      <c r="I2964" cm="1">
        <f t="array" aca="1" ref="I2964" ca="1">SUMIFS(AMOUNT,APPL_ID,A2964,YEAR,C2964,DIVERSION_TYPE,"STORAGE")</f>
        <v>7</v>
      </c>
      <c r="J2964">
        <f t="shared" ca="1" si="46"/>
        <v>7</v>
      </c>
      <c r="K2964" s="17" cm="1">
        <f t="array" aca="1" ref="K2964" ca="1">IF(J2964&gt;0,COUNTIFS(AnnualTotalDiversion,J2964,APPL_ID,"&lt;&gt;"&amp;A2964,Owner,G2964,YEAR,C2964)/12,0)</f>
        <v>0</v>
      </c>
    </row>
    <row r="2965" spans="1:11" x14ac:dyDescent="0.25">
      <c r="A2965" t="s">
        <v>68</v>
      </c>
      <c r="B2965">
        <v>11203</v>
      </c>
      <c r="C2965">
        <v>2018</v>
      </c>
      <c r="D2965">
        <v>12</v>
      </c>
      <c r="E2965">
        <v>0</v>
      </c>
      <c r="F2965" s="15" t="s">
        <v>45</v>
      </c>
      <c r="G2965" t="str" cm="1">
        <f t="array" aca="1" ref="G2965" ca="1">_xlfn.XLOOKUP(A2965,APPLICATION_NUMBER,APPLICATION_PRIMARY_OWNER)</f>
        <v>Janet K.F. Pauli</v>
      </c>
      <c r="H2965" cm="1">
        <f t="array" aca="1" ref="H2965" ca="1">SUMIFS(AMOUNT,APPL_ID,A2965,YEAR,C2965,DIVERSION_TYPE,"DIRECT")</f>
        <v>0</v>
      </c>
      <c r="I2965" cm="1">
        <f t="array" aca="1" ref="I2965" ca="1">SUMIFS(AMOUNT,APPL_ID,A2965,YEAR,C2965,DIVERSION_TYPE,"STORAGE")</f>
        <v>6</v>
      </c>
      <c r="J2965">
        <f t="shared" ca="1" si="46"/>
        <v>6</v>
      </c>
      <c r="K2965" s="17" cm="1">
        <f t="array" aca="1" ref="K2965" ca="1">IF(J2965&gt;0,COUNTIFS(AnnualTotalDiversion,J2965,APPL_ID,"&lt;&gt;"&amp;A2965,Owner,G2965,YEAR,C2965)/12,0)</f>
        <v>0</v>
      </c>
    </row>
    <row r="2966" spans="1:11" x14ac:dyDescent="0.25">
      <c r="A2966" t="s">
        <v>68</v>
      </c>
      <c r="B2966">
        <v>11203</v>
      </c>
      <c r="C2966">
        <v>2017</v>
      </c>
      <c r="D2966">
        <v>3</v>
      </c>
      <c r="E2966">
        <v>0</v>
      </c>
      <c r="F2966" s="15" t="s">
        <v>45</v>
      </c>
      <c r="G2966" t="str" cm="1">
        <f t="array" aca="1" ref="G2966" ca="1">_xlfn.XLOOKUP(A2966,APPLICATION_NUMBER,APPLICATION_PRIMARY_OWNER)</f>
        <v>Janet K.F. Pauli</v>
      </c>
      <c r="H2966" cm="1">
        <f t="array" aca="1" ref="H2966" ca="1">SUMIFS(AMOUNT,APPL_ID,A2966,YEAR,C2966,DIVERSION_TYPE,"DIRECT")</f>
        <v>0</v>
      </c>
      <c r="I2966" cm="1">
        <f t="array" aca="1" ref="I2966" ca="1">SUMIFS(AMOUNT,APPL_ID,A2966,YEAR,C2966,DIVERSION_TYPE,"STORAGE")</f>
        <v>7</v>
      </c>
      <c r="J2966">
        <f t="shared" ca="1" si="46"/>
        <v>7</v>
      </c>
      <c r="K2966" s="17" cm="1">
        <f t="array" aca="1" ref="K2966" ca="1">IF(J2966&gt;0,COUNTIFS(AnnualTotalDiversion,J2966,APPL_ID,"&lt;&gt;"&amp;A2966,Owner,G2966,YEAR,C2966)/12,0)</f>
        <v>0</v>
      </c>
    </row>
    <row r="2967" spans="1:11" x14ac:dyDescent="0.25">
      <c r="A2967" t="s">
        <v>68</v>
      </c>
      <c r="B2967">
        <v>11203</v>
      </c>
      <c r="C2967">
        <v>2019</v>
      </c>
      <c r="D2967">
        <v>11</v>
      </c>
      <c r="E2967">
        <v>0</v>
      </c>
      <c r="F2967" s="15" t="s">
        <v>45</v>
      </c>
      <c r="G2967" t="str" cm="1">
        <f t="array" aca="1" ref="G2967" ca="1">_xlfn.XLOOKUP(A2967,APPLICATION_NUMBER,APPLICATION_PRIMARY_OWNER)</f>
        <v>Janet K.F. Pauli</v>
      </c>
      <c r="H2967" cm="1">
        <f t="array" aca="1" ref="H2967" ca="1">SUMIFS(AMOUNT,APPL_ID,A2967,YEAR,C2967,DIVERSION_TYPE,"DIRECT")</f>
        <v>0</v>
      </c>
      <c r="I2967" cm="1">
        <f t="array" aca="1" ref="I2967" ca="1">SUMIFS(AMOUNT,APPL_ID,A2967,YEAR,C2967,DIVERSION_TYPE,"STORAGE")</f>
        <v>7</v>
      </c>
      <c r="J2967">
        <f t="shared" ca="1" si="46"/>
        <v>7</v>
      </c>
      <c r="K2967" s="17" cm="1">
        <f t="array" aca="1" ref="K2967" ca="1">IF(J2967&gt;0,COUNTIFS(AnnualTotalDiversion,J2967,APPL_ID,"&lt;&gt;"&amp;A2967,Owner,G2967,YEAR,C2967)/12,0)</f>
        <v>0</v>
      </c>
    </row>
    <row r="2968" spans="1:11" x14ac:dyDescent="0.25">
      <c r="A2968" t="s">
        <v>68</v>
      </c>
      <c r="B2968">
        <v>11203</v>
      </c>
      <c r="C2968">
        <v>2017</v>
      </c>
      <c r="D2968">
        <v>12</v>
      </c>
      <c r="E2968">
        <v>0</v>
      </c>
      <c r="F2968" s="15" t="s">
        <v>46</v>
      </c>
      <c r="G2968" t="str" cm="1">
        <f t="array" aca="1" ref="G2968" ca="1">_xlfn.XLOOKUP(A2968,APPLICATION_NUMBER,APPLICATION_PRIMARY_OWNER)</f>
        <v>Janet K.F. Pauli</v>
      </c>
      <c r="H2968" cm="1">
        <f t="array" aca="1" ref="H2968" ca="1">SUMIFS(AMOUNT,APPL_ID,A2968,YEAR,C2968,DIVERSION_TYPE,"DIRECT")</f>
        <v>0</v>
      </c>
      <c r="I2968" cm="1">
        <f t="array" aca="1" ref="I2968" ca="1">SUMIFS(AMOUNT,APPL_ID,A2968,YEAR,C2968,DIVERSION_TYPE,"STORAGE")</f>
        <v>7</v>
      </c>
      <c r="J2968">
        <f t="shared" ca="1" si="46"/>
        <v>7</v>
      </c>
      <c r="K2968" s="17" cm="1">
        <f t="array" aca="1" ref="K2968" ca="1">IF(J2968&gt;0,COUNTIFS(AnnualTotalDiversion,J2968,APPL_ID,"&lt;&gt;"&amp;A2968,Owner,G2968,YEAR,C2968)/12,0)</f>
        <v>0</v>
      </c>
    </row>
    <row r="2969" spans="1:11" x14ac:dyDescent="0.25">
      <c r="A2969" t="s">
        <v>68</v>
      </c>
      <c r="B2969">
        <v>11203</v>
      </c>
      <c r="C2969">
        <v>2017</v>
      </c>
      <c r="D2969">
        <v>2</v>
      </c>
      <c r="E2969">
        <v>0</v>
      </c>
      <c r="F2969" s="15" t="s">
        <v>44</v>
      </c>
      <c r="G2969" t="str" cm="1">
        <f t="array" aca="1" ref="G2969" ca="1">_xlfn.XLOOKUP(A2969,APPLICATION_NUMBER,APPLICATION_PRIMARY_OWNER)</f>
        <v>Janet K.F. Pauli</v>
      </c>
      <c r="H2969" cm="1">
        <f t="array" aca="1" ref="H2969" ca="1">SUMIFS(AMOUNT,APPL_ID,A2969,YEAR,C2969,DIVERSION_TYPE,"DIRECT")</f>
        <v>0</v>
      </c>
      <c r="I2969" cm="1">
        <f t="array" aca="1" ref="I2969" ca="1">SUMIFS(AMOUNT,APPL_ID,A2969,YEAR,C2969,DIVERSION_TYPE,"STORAGE")</f>
        <v>7</v>
      </c>
      <c r="J2969">
        <f t="shared" ca="1" si="46"/>
        <v>7</v>
      </c>
      <c r="K2969" s="17" cm="1">
        <f t="array" aca="1" ref="K2969" ca="1">IF(J2969&gt;0,COUNTIFS(AnnualTotalDiversion,J2969,APPL_ID,"&lt;&gt;"&amp;A2969,Owner,G2969,YEAR,C2969)/12,0)</f>
        <v>0</v>
      </c>
    </row>
    <row r="2970" spans="1:11" x14ac:dyDescent="0.25">
      <c r="A2970" t="s">
        <v>68</v>
      </c>
      <c r="B2970">
        <v>11203</v>
      </c>
      <c r="C2970">
        <v>2017</v>
      </c>
      <c r="D2970">
        <v>5</v>
      </c>
      <c r="E2970">
        <v>0</v>
      </c>
      <c r="F2970" s="15" t="s">
        <v>45</v>
      </c>
      <c r="G2970" t="str" cm="1">
        <f t="array" aca="1" ref="G2970" ca="1">_xlfn.XLOOKUP(A2970,APPLICATION_NUMBER,APPLICATION_PRIMARY_OWNER)</f>
        <v>Janet K.F. Pauli</v>
      </c>
      <c r="H2970" cm="1">
        <f t="array" aca="1" ref="H2970" ca="1">SUMIFS(AMOUNT,APPL_ID,A2970,YEAR,C2970,DIVERSION_TYPE,"DIRECT")</f>
        <v>0</v>
      </c>
      <c r="I2970" cm="1">
        <f t="array" aca="1" ref="I2970" ca="1">SUMIFS(AMOUNT,APPL_ID,A2970,YEAR,C2970,DIVERSION_TYPE,"STORAGE")</f>
        <v>7</v>
      </c>
      <c r="J2970">
        <f t="shared" ca="1" si="46"/>
        <v>7</v>
      </c>
      <c r="K2970" s="17" cm="1">
        <f t="array" aca="1" ref="K2970" ca="1">IF(J2970&gt;0,COUNTIFS(AnnualTotalDiversion,J2970,APPL_ID,"&lt;&gt;"&amp;A2970,Owner,G2970,YEAR,C2970)/12,0)</f>
        <v>0</v>
      </c>
    </row>
    <row r="2971" spans="1:11" x14ac:dyDescent="0.25">
      <c r="A2971" t="s">
        <v>68</v>
      </c>
      <c r="B2971">
        <v>11203</v>
      </c>
      <c r="C2971">
        <v>2018</v>
      </c>
      <c r="D2971">
        <v>11</v>
      </c>
      <c r="E2971">
        <v>0</v>
      </c>
      <c r="F2971" s="15" t="s">
        <v>44</v>
      </c>
      <c r="G2971" t="str" cm="1">
        <f t="array" aca="1" ref="G2971" ca="1">_xlfn.XLOOKUP(A2971,APPLICATION_NUMBER,APPLICATION_PRIMARY_OWNER)</f>
        <v>Janet K.F. Pauli</v>
      </c>
      <c r="H2971" cm="1">
        <f t="array" aca="1" ref="H2971" ca="1">SUMIFS(AMOUNT,APPL_ID,A2971,YEAR,C2971,DIVERSION_TYPE,"DIRECT")</f>
        <v>0</v>
      </c>
      <c r="I2971" cm="1">
        <f t="array" aca="1" ref="I2971" ca="1">SUMIFS(AMOUNT,APPL_ID,A2971,YEAR,C2971,DIVERSION_TYPE,"STORAGE")</f>
        <v>6</v>
      </c>
      <c r="J2971">
        <f t="shared" ca="1" si="46"/>
        <v>6</v>
      </c>
      <c r="K2971" s="17" cm="1">
        <f t="array" aca="1" ref="K2971" ca="1">IF(J2971&gt;0,COUNTIFS(AnnualTotalDiversion,J2971,APPL_ID,"&lt;&gt;"&amp;A2971,Owner,G2971,YEAR,C2971)/12,0)</f>
        <v>0</v>
      </c>
    </row>
    <row r="2972" spans="1:11" x14ac:dyDescent="0.25">
      <c r="A2972" t="s">
        <v>68</v>
      </c>
      <c r="B2972">
        <v>11203</v>
      </c>
      <c r="C2972">
        <v>2018</v>
      </c>
      <c r="D2972">
        <v>10</v>
      </c>
      <c r="E2972">
        <v>0</v>
      </c>
      <c r="F2972" s="15" t="s">
        <v>45</v>
      </c>
      <c r="G2972" t="str" cm="1">
        <f t="array" aca="1" ref="G2972" ca="1">_xlfn.XLOOKUP(A2972,APPLICATION_NUMBER,APPLICATION_PRIMARY_OWNER)</f>
        <v>Janet K.F. Pauli</v>
      </c>
      <c r="H2972" cm="1">
        <f t="array" aca="1" ref="H2972" ca="1">SUMIFS(AMOUNT,APPL_ID,A2972,YEAR,C2972,DIVERSION_TYPE,"DIRECT")</f>
        <v>0</v>
      </c>
      <c r="I2972" cm="1">
        <f t="array" aca="1" ref="I2972" ca="1">SUMIFS(AMOUNT,APPL_ID,A2972,YEAR,C2972,DIVERSION_TYPE,"STORAGE")</f>
        <v>6</v>
      </c>
      <c r="J2972">
        <f t="shared" ca="1" si="46"/>
        <v>6</v>
      </c>
      <c r="K2972" s="17" cm="1">
        <f t="array" aca="1" ref="K2972" ca="1">IF(J2972&gt;0,COUNTIFS(AnnualTotalDiversion,J2972,APPL_ID,"&lt;&gt;"&amp;A2972,Owner,G2972,YEAR,C2972)/12,0)</f>
        <v>0</v>
      </c>
    </row>
    <row r="2973" spans="1:11" x14ac:dyDescent="0.25">
      <c r="A2973" t="s">
        <v>68</v>
      </c>
      <c r="B2973">
        <v>11203</v>
      </c>
      <c r="C2973">
        <v>2018</v>
      </c>
      <c r="D2973">
        <v>1</v>
      </c>
      <c r="E2973">
        <v>0</v>
      </c>
      <c r="F2973" s="15" t="s">
        <v>45</v>
      </c>
      <c r="G2973" t="str" cm="1">
        <f t="array" aca="1" ref="G2973" ca="1">_xlfn.XLOOKUP(A2973,APPLICATION_NUMBER,APPLICATION_PRIMARY_OWNER)</f>
        <v>Janet K.F. Pauli</v>
      </c>
      <c r="H2973" cm="1">
        <f t="array" aca="1" ref="H2973" ca="1">SUMIFS(AMOUNT,APPL_ID,A2973,YEAR,C2973,DIVERSION_TYPE,"DIRECT")</f>
        <v>0</v>
      </c>
      <c r="I2973" cm="1">
        <f t="array" aca="1" ref="I2973" ca="1">SUMIFS(AMOUNT,APPL_ID,A2973,YEAR,C2973,DIVERSION_TYPE,"STORAGE")</f>
        <v>6</v>
      </c>
      <c r="J2973">
        <f t="shared" ca="1" si="46"/>
        <v>6</v>
      </c>
      <c r="K2973" s="17" cm="1">
        <f t="array" aca="1" ref="K2973" ca="1">IF(J2973&gt;0,COUNTIFS(AnnualTotalDiversion,J2973,APPL_ID,"&lt;&gt;"&amp;A2973,Owner,G2973,YEAR,C2973)/12,0)</f>
        <v>0</v>
      </c>
    </row>
    <row r="2974" spans="1:11" x14ac:dyDescent="0.25">
      <c r="A2974" t="s">
        <v>68</v>
      </c>
      <c r="B2974">
        <v>11203</v>
      </c>
      <c r="C2974">
        <v>2017</v>
      </c>
      <c r="D2974">
        <v>5</v>
      </c>
      <c r="E2974">
        <v>4.6500000000000004</v>
      </c>
      <c r="F2974" s="15" t="s">
        <v>44</v>
      </c>
      <c r="G2974" t="str" cm="1">
        <f t="array" aca="1" ref="G2974" ca="1">_xlfn.XLOOKUP(A2974,APPLICATION_NUMBER,APPLICATION_PRIMARY_OWNER)</f>
        <v>Janet K.F. Pauli</v>
      </c>
      <c r="H2974" cm="1">
        <f t="array" aca="1" ref="H2974" ca="1">SUMIFS(AMOUNT,APPL_ID,A2974,YEAR,C2974,DIVERSION_TYPE,"DIRECT")</f>
        <v>0</v>
      </c>
      <c r="I2974" cm="1">
        <f t="array" aca="1" ref="I2974" ca="1">SUMIFS(AMOUNT,APPL_ID,A2974,YEAR,C2974,DIVERSION_TYPE,"STORAGE")</f>
        <v>7</v>
      </c>
      <c r="J2974">
        <f t="shared" ca="1" si="46"/>
        <v>7</v>
      </c>
      <c r="K2974" s="17" cm="1">
        <f t="array" aca="1" ref="K2974" ca="1">IF(J2974&gt;0,COUNTIFS(AnnualTotalDiversion,J2974,APPL_ID,"&lt;&gt;"&amp;A2974,Owner,G2974,YEAR,C2974)/12,0)</f>
        <v>0</v>
      </c>
    </row>
    <row r="2975" spans="1:11" x14ac:dyDescent="0.25">
      <c r="A2975" t="s">
        <v>68</v>
      </c>
      <c r="B2975">
        <v>11203</v>
      </c>
      <c r="C2975">
        <v>2017</v>
      </c>
      <c r="D2975">
        <v>2</v>
      </c>
      <c r="E2975">
        <v>0</v>
      </c>
      <c r="F2975" s="15" t="s">
        <v>45</v>
      </c>
      <c r="G2975" t="str" cm="1">
        <f t="array" aca="1" ref="G2975" ca="1">_xlfn.XLOOKUP(A2975,APPLICATION_NUMBER,APPLICATION_PRIMARY_OWNER)</f>
        <v>Janet K.F. Pauli</v>
      </c>
      <c r="H2975" cm="1">
        <f t="array" aca="1" ref="H2975" ca="1">SUMIFS(AMOUNT,APPL_ID,A2975,YEAR,C2975,DIVERSION_TYPE,"DIRECT")</f>
        <v>0</v>
      </c>
      <c r="I2975" cm="1">
        <f t="array" aca="1" ref="I2975" ca="1">SUMIFS(AMOUNT,APPL_ID,A2975,YEAR,C2975,DIVERSION_TYPE,"STORAGE")</f>
        <v>7</v>
      </c>
      <c r="J2975">
        <f t="shared" ca="1" si="46"/>
        <v>7</v>
      </c>
      <c r="K2975" s="17" cm="1">
        <f t="array" aca="1" ref="K2975" ca="1">IF(J2975&gt;0,COUNTIFS(AnnualTotalDiversion,J2975,APPL_ID,"&lt;&gt;"&amp;A2975,Owner,G2975,YEAR,C2975)/12,0)</f>
        <v>0</v>
      </c>
    </row>
    <row r="2976" spans="1:11" x14ac:dyDescent="0.25">
      <c r="A2976" t="s">
        <v>68</v>
      </c>
      <c r="B2976">
        <v>11203</v>
      </c>
      <c r="C2976">
        <v>2019</v>
      </c>
      <c r="D2976">
        <v>1</v>
      </c>
      <c r="E2976">
        <v>0</v>
      </c>
      <c r="F2976" s="15" t="s">
        <v>44</v>
      </c>
      <c r="G2976" t="str" cm="1">
        <f t="array" aca="1" ref="G2976" ca="1">_xlfn.XLOOKUP(A2976,APPLICATION_NUMBER,APPLICATION_PRIMARY_OWNER)</f>
        <v>Janet K.F. Pauli</v>
      </c>
      <c r="H2976" cm="1">
        <f t="array" aca="1" ref="H2976" ca="1">SUMIFS(AMOUNT,APPL_ID,A2976,YEAR,C2976,DIVERSION_TYPE,"DIRECT")</f>
        <v>0</v>
      </c>
      <c r="I2976" cm="1">
        <f t="array" aca="1" ref="I2976" ca="1">SUMIFS(AMOUNT,APPL_ID,A2976,YEAR,C2976,DIVERSION_TYPE,"STORAGE")</f>
        <v>7</v>
      </c>
      <c r="J2976">
        <f t="shared" ca="1" si="46"/>
        <v>7</v>
      </c>
      <c r="K2976" s="17" cm="1">
        <f t="array" aca="1" ref="K2976" ca="1">IF(J2976&gt;0,COUNTIFS(AnnualTotalDiversion,J2976,APPL_ID,"&lt;&gt;"&amp;A2976,Owner,G2976,YEAR,C2976)/12,0)</f>
        <v>0</v>
      </c>
    </row>
    <row r="2977" spans="1:11" x14ac:dyDescent="0.25">
      <c r="A2977" t="s">
        <v>68</v>
      </c>
      <c r="B2977">
        <v>11203</v>
      </c>
      <c r="C2977">
        <v>2017</v>
      </c>
      <c r="D2977">
        <v>11</v>
      </c>
      <c r="E2977">
        <v>0</v>
      </c>
      <c r="F2977" s="15" t="s">
        <v>46</v>
      </c>
      <c r="G2977" t="str" cm="1">
        <f t="array" aca="1" ref="G2977" ca="1">_xlfn.XLOOKUP(A2977,APPLICATION_NUMBER,APPLICATION_PRIMARY_OWNER)</f>
        <v>Janet K.F. Pauli</v>
      </c>
      <c r="H2977" cm="1">
        <f t="array" aca="1" ref="H2977" ca="1">SUMIFS(AMOUNT,APPL_ID,A2977,YEAR,C2977,DIVERSION_TYPE,"DIRECT")</f>
        <v>0</v>
      </c>
      <c r="I2977" cm="1">
        <f t="array" aca="1" ref="I2977" ca="1">SUMIFS(AMOUNT,APPL_ID,A2977,YEAR,C2977,DIVERSION_TYPE,"STORAGE")</f>
        <v>7</v>
      </c>
      <c r="J2977">
        <f t="shared" ca="1" si="46"/>
        <v>7</v>
      </c>
      <c r="K2977" s="17" cm="1">
        <f t="array" aca="1" ref="K2977" ca="1">IF(J2977&gt;0,COUNTIFS(AnnualTotalDiversion,J2977,APPL_ID,"&lt;&gt;"&amp;A2977,Owner,G2977,YEAR,C2977)/12,0)</f>
        <v>0</v>
      </c>
    </row>
    <row r="2978" spans="1:11" x14ac:dyDescent="0.25">
      <c r="A2978" t="s">
        <v>68</v>
      </c>
      <c r="B2978">
        <v>11203</v>
      </c>
      <c r="C2978">
        <v>2017</v>
      </c>
      <c r="D2978">
        <v>4</v>
      </c>
      <c r="E2978">
        <v>1.02</v>
      </c>
      <c r="F2978" s="15" t="s">
        <v>44</v>
      </c>
      <c r="G2978" t="str" cm="1">
        <f t="array" aca="1" ref="G2978" ca="1">_xlfn.XLOOKUP(A2978,APPLICATION_NUMBER,APPLICATION_PRIMARY_OWNER)</f>
        <v>Janet K.F. Pauli</v>
      </c>
      <c r="H2978" cm="1">
        <f t="array" aca="1" ref="H2978" ca="1">SUMIFS(AMOUNT,APPL_ID,A2978,YEAR,C2978,DIVERSION_TYPE,"DIRECT")</f>
        <v>0</v>
      </c>
      <c r="I2978" cm="1">
        <f t="array" aca="1" ref="I2978" ca="1">SUMIFS(AMOUNT,APPL_ID,A2978,YEAR,C2978,DIVERSION_TYPE,"STORAGE")</f>
        <v>7</v>
      </c>
      <c r="J2978">
        <f t="shared" ca="1" si="46"/>
        <v>7</v>
      </c>
      <c r="K2978" s="17" cm="1">
        <f t="array" aca="1" ref="K2978" ca="1">IF(J2978&gt;0,COUNTIFS(AnnualTotalDiversion,J2978,APPL_ID,"&lt;&gt;"&amp;A2978,Owner,G2978,YEAR,C2978)/12,0)</f>
        <v>0</v>
      </c>
    </row>
    <row r="2979" spans="1:11" x14ac:dyDescent="0.25">
      <c r="A2979" t="s">
        <v>68</v>
      </c>
      <c r="B2979">
        <v>11203</v>
      </c>
      <c r="C2979">
        <v>2018</v>
      </c>
      <c r="D2979">
        <v>11</v>
      </c>
      <c r="E2979">
        <v>0</v>
      </c>
      <c r="F2979" s="15" t="s">
        <v>46</v>
      </c>
      <c r="G2979" t="str" cm="1">
        <f t="array" aca="1" ref="G2979" ca="1">_xlfn.XLOOKUP(A2979,APPLICATION_NUMBER,APPLICATION_PRIMARY_OWNER)</f>
        <v>Janet K.F. Pauli</v>
      </c>
      <c r="H2979" cm="1">
        <f t="array" aca="1" ref="H2979" ca="1">SUMIFS(AMOUNT,APPL_ID,A2979,YEAR,C2979,DIVERSION_TYPE,"DIRECT")</f>
        <v>0</v>
      </c>
      <c r="I2979" cm="1">
        <f t="array" aca="1" ref="I2979" ca="1">SUMIFS(AMOUNT,APPL_ID,A2979,YEAR,C2979,DIVERSION_TYPE,"STORAGE")</f>
        <v>6</v>
      </c>
      <c r="J2979">
        <f t="shared" ca="1" si="46"/>
        <v>6</v>
      </c>
      <c r="K2979" s="17" cm="1">
        <f t="array" aca="1" ref="K2979" ca="1">IF(J2979&gt;0,COUNTIFS(AnnualTotalDiversion,J2979,APPL_ID,"&lt;&gt;"&amp;A2979,Owner,G2979,YEAR,C2979)/12,0)</f>
        <v>0</v>
      </c>
    </row>
    <row r="2980" spans="1:11" x14ac:dyDescent="0.25">
      <c r="A2980" t="s">
        <v>68</v>
      </c>
      <c r="B2980">
        <v>11203</v>
      </c>
      <c r="C2980">
        <v>2018</v>
      </c>
      <c r="D2980">
        <v>9</v>
      </c>
      <c r="E2980">
        <v>0</v>
      </c>
      <c r="F2980" s="15" t="s">
        <v>46</v>
      </c>
      <c r="G2980" t="str" cm="1">
        <f t="array" aca="1" ref="G2980" ca="1">_xlfn.XLOOKUP(A2980,APPLICATION_NUMBER,APPLICATION_PRIMARY_OWNER)</f>
        <v>Janet K.F. Pauli</v>
      </c>
      <c r="H2980" cm="1">
        <f t="array" aca="1" ref="H2980" ca="1">SUMIFS(AMOUNT,APPL_ID,A2980,YEAR,C2980,DIVERSION_TYPE,"DIRECT")</f>
        <v>0</v>
      </c>
      <c r="I2980" cm="1">
        <f t="array" aca="1" ref="I2980" ca="1">SUMIFS(AMOUNT,APPL_ID,A2980,YEAR,C2980,DIVERSION_TYPE,"STORAGE")</f>
        <v>6</v>
      </c>
      <c r="J2980">
        <f t="shared" ca="1" si="46"/>
        <v>6</v>
      </c>
      <c r="K2980" s="17" cm="1">
        <f t="array" aca="1" ref="K2980" ca="1">IF(J2980&gt;0,COUNTIFS(AnnualTotalDiversion,J2980,APPL_ID,"&lt;&gt;"&amp;A2980,Owner,G2980,YEAR,C2980)/12,0)</f>
        <v>0</v>
      </c>
    </row>
    <row r="2981" spans="1:11" x14ac:dyDescent="0.25">
      <c r="A2981" t="s">
        <v>68</v>
      </c>
      <c r="B2981">
        <v>11203</v>
      </c>
      <c r="C2981">
        <v>2018</v>
      </c>
      <c r="D2981">
        <v>9</v>
      </c>
      <c r="E2981">
        <v>0</v>
      </c>
      <c r="F2981" s="15" t="s">
        <v>44</v>
      </c>
      <c r="G2981" t="str" cm="1">
        <f t="array" aca="1" ref="G2981" ca="1">_xlfn.XLOOKUP(A2981,APPLICATION_NUMBER,APPLICATION_PRIMARY_OWNER)</f>
        <v>Janet K.F. Pauli</v>
      </c>
      <c r="H2981" cm="1">
        <f t="array" aca="1" ref="H2981" ca="1">SUMIFS(AMOUNT,APPL_ID,A2981,YEAR,C2981,DIVERSION_TYPE,"DIRECT")</f>
        <v>0</v>
      </c>
      <c r="I2981" cm="1">
        <f t="array" aca="1" ref="I2981" ca="1">SUMIFS(AMOUNT,APPL_ID,A2981,YEAR,C2981,DIVERSION_TYPE,"STORAGE")</f>
        <v>6</v>
      </c>
      <c r="J2981">
        <f t="shared" ca="1" si="46"/>
        <v>6</v>
      </c>
      <c r="K2981" s="17" cm="1">
        <f t="array" aca="1" ref="K2981" ca="1">IF(J2981&gt;0,COUNTIFS(AnnualTotalDiversion,J2981,APPL_ID,"&lt;&gt;"&amp;A2981,Owner,G2981,YEAR,C2981)/12,0)</f>
        <v>0</v>
      </c>
    </row>
    <row r="2982" spans="1:11" x14ac:dyDescent="0.25">
      <c r="A2982" t="s">
        <v>68</v>
      </c>
      <c r="B2982">
        <v>11203</v>
      </c>
      <c r="C2982">
        <v>2018</v>
      </c>
      <c r="D2982">
        <v>1</v>
      </c>
      <c r="E2982">
        <v>2</v>
      </c>
      <c r="F2982" s="15" t="s">
        <v>46</v>
      </c>
      <c r="G2982" t="str" cm="1">
        <f t="array" aca="1" ref="G2982" ca="1">_xlfn.XLOOKUP(A2982,APPLICATION_NUMBER,APPLICATION_PRIMARY_OWNER)</f>
        <v>Janet K.F. Pauli</v>
      </c>
      <c r="H2982" cm="1">
        <f t="array" aca="1" ref="H2982" ca="1">SUMIFS(AMOUNT,APPL_ID,A2982,YEAR,C2982,DIVERSION_TYPE,"DIRECT")</f>
        <v>0</v>
      </c>
      <c r="I2982" cm="1">
        <f t="array" aca="1" ref="I2982" ca="1">SUMIFS(AMOUNT,APPL_ID,A2982,YEAR,C2982,DIVERSION_TYPE,"STORAGE")</f>
        <v>6</v>
      </c>
      <c r="J2982">
        <f t="shared" ca="1" si="46"/>
        <v>6</v>
      </c>
      <c r="K2982" s="17" cm="1">
        <f t="array" aca="1" ref="K2982" ca="1">IF(J2982&gt;0,COUNTIFS(AnnualTotalDiversion,J2982,APPL_ID,"&lt;&gt;"&amp;A2982,Owner,G2982,YEAR,C2982)/12,0)</f>
        <v>0</v>
      </c>
    </row>
    <row r="2983" spans="1:11" x14ac:dyDescent="0.25">
      <c r="A2983" t="s">
        <v>68</v>
      </c>
      <c r="B2983">
        <v>11203</v>
      </c>
      <c r="C2983">
        <v>2017</v>
      </c>
      <c r="D2983">
        <v>12</v>
      </c>
      <c r="E2983">
        <v>0</v>
      </c>
      <c r="F2983" s="15" t="s">
        <v>44</v>
      </c>
      <c r="G2983" t="str" cm="1">
        <f t="array" aca="1" ref="G2983" ca="1">_xlfn.XLOOKUP(A2983,APPLICATION_NUMBER,APPLICATION_PRIMARY_OWNER)</f>
        <v>Janet K.F. Pauli</v>
      </c>
      <c r="H2983" cm="1">
        <f t="array" aca="1" ref="H2983" ca="1">SUMIFS(AMOUNT,APPL_ID,A2983,YEAR,C2983,DIVERSION_TYPE,"DIRECT")</f>
        <v>0</v>
      </c>
      <c r="I2983" cm="1">
        <f t="array" aca="1" ref="I2983" ca="1">SUMIFS(AMOUNT,APPL_ID,A2983,YEAR,C2983,DIVERSION_TYPE,"STORAGE")</f>
        <v>7</v>
      </c>
      <c r="J2983">
        <f t="shared" ca="1" si="46"/>
        <v>7</v>
      </c>
      <c r="K2983" s="17" cm="1">
        <f t="array" aca="1" ref="K2983" ca="1">IF(J2983&gt;0,COUNTIFS(AnnualTotalDiversion,J2983,APPL_ID,"&lt;&gt;"&amp;A2983,Owner,G2983,YEAR,C2983)/12,0)</f>
        <v>0</v>
      </c>
    </row>
    <row r="2984" spans="1:11" x14ac:dyDescent="0.25">
      <c r="A2984" t="s">
        <v>68</v>
      </c>
      <c r="B2984">
        <v>11203</v>
      </c>
      <c r="C2984">
        <v>2018</v>
      </c>
      <c r="D2984">
        <v>10</v>
      </c>
      <c r="E2984">
        <v>0</v>
      </c>
      <c r="F2984" s="15" t="s">
        <v>46</v>
      </c>
      <c r="G2984" t="str" cm="1">
        <f t="array" aca="1" ref="G2984" ca="1">_xlfn.XLOOKUP(A2984,APPLICATION_NUMBER,APPLICATION_PRIMARY_OWNER)</f>
        <v>Janet K.F. Pauli</v>
      </c>
      <c r="H2984" cm="1">
        <f t="array" aca="1" ref="H2984" ca="1">SUMIFS(AMOUNT,APPL_ID,A2984,YEAR,C2984,DIVERSION_TYPE,"DIRECT")</f>
        <v>0</v>
      </c>
      <c r="I2984" cm="1">
        <f t="array" aca="1" ref="I2984" ca="1">SUMIFS(AMOUNT,APPL_ID,A2984,YEAR,C2984,DIVERSION_TYPE,"STORAGE")</f>
        <v>6</v>
      </c>
      <c r="J2984">
        <f t="shared" ca="1" si="46"/>
        <v>6</v>
      </c>
      <c r="K2984" s="17" cm="1">
        <f t="array" aca="1" ref="K2984" ca="1">IF(J2984&gt;0,COUNTIFS(AnnualTotalDiversion,J2984,APPL_ID,"&lt;&gt;"&amp;A2984,Owner,G2984,YEAR,C2984)/12,0)</f>
        <v>0</v>
      </c>
    </row>
    <row r="2985" spans="1:11" x14ac:dyDescent="0.25">
      <c r="A2985" t="s">
        <v>68</v>
      </c>
      <c r="B2985">
        <v>11203</v>
      </c>
      <c r="C2985">
        <v>2018</v>
      </c>
      <c r="D2985">
        <v>1</v>
      </c>
      <c r="E2985">
        <v>0</v>
      </c>
      <c r="F2985" s="15" t="s">
        <v>44</v>
      </c>
      <c r="G2985" t="str" cm="1">
        <f t="array" aca="1" ref="G2985" ca="1">_xlfn.XLOOKUP(A2985,APPLICATION_NUMBER,APPLICATION_PRIMARY_OWNER)</f>
        <v>Janet K.F. Pauli</v>
      </c>
      <c r="H2985" cm="1">
        <f t="array" aca="1" ref="H2985" ca="1">SUMIFS(AMOUNT,APPL_ID,A2985,YEAR,C2985,DIVERSION_TYPE,"DIRECT")</f>
        <v>0</v>
      </c>
      <c r="I2985" cm="1">
        <f t="array" aca="1" ref="I2985" ca="1">SUMIFS(AMOUNT,APPL_ID,A2985,YEAR,C2985,DIVERSION_TYPE,"STORAGE")</f>
        <v>6</v>
      </c>
      <c r="J2985">
        <f t="shared" ca="1" si="46"/>
        <v>6</v>
      </c>
      <c r="K2985" s="17" cm="1">
        <f t="array" aca="1" ref="K2985" ca="1">IF(J2985&gt;0,COUNTIFS(AnnualTotalDiversion,J2985,APPL_ID,"&lt;&gt;"&amp;A2985,Owner,G2985,YEAR,C2985)/12,0)</f>
        <v>0</v>
      </c>
    </row>
    <row r="2986" spans="1:11" x14ac:dyDescent="0.25">
      <c r="A2986" t="s">
        <v>68</v>
      </c>
      <c r="B2986">
        <v>11203</v>
      </c>
      <c r="C2986">
        <v>2018</v>
      </c>
      <c r="D2986">
        <v>9</v>
      </c>
      <c r="E2986">
        <v>0</v>
      </c>
      <c r="F2986" s="15" t="s">
        <v>45</v>
      </c>
      <c r="G2986" t="str" cm="1">
        <f t="array" aca="1" ref="G2986" ca="1">_xlfn.XLOOKUP(A2986,APPLICATION_NUMBER,APPLICATION_PRIMARY_OWNER)</f>
        <v>Janet K.F. Pauli</v>
      </c>
      <c r="H2986" cm="1">
        <f t="array" aca="1" ref="H2986" ca="1">SUMIFS(AMOUNT,APPL_ID,A2986,YEAR,C2986,DIVERSION_TYPE,"DIRECT")</f>
        <v>0</v>
      </c>
      <c r="I2986" cm="1">
        <f t="array" aca="1" ref="I2986" ca="1">SUMIFS(AMOUNT,APPL_ID,A2986,YEAR,C2986,DIVERSION_TYPE,"STORAGE")</f>
        <v>6</v>
      </c>
      <c r="J2986">
        <f t="shared" ca="1" si="46"/>
        <v>6</v>
      </c>
      <c r="K2986" s="17" cm="1">
        <f t="array" aca="1" ref="K2986" ca="1">IF(J2986&gt;0,COUNTIFS(AnnualTotalDiversion,J2986,APPL_ID,"&lt;&gt;"&amp;A2986,Owner,G2986,YEAR,C2986)/12,0)</f>
        <v>0</v>
      </c>
    </row>
    <row r="2987" spans="1:11" x14ac:dyDescent="0.25">
      <c r="A2987" t="s">
        <v>68</v>
      </c>
      <c r="B2987">
        <v>11203</v>
      </c>
      <c r="C2987">
        <v>2018</v>
      </c>
      <c r="D2987">
        <v>4</v>
      </c>
      <c r="E2987">
        <v>4.6500000000000004</v>
      </c>
      <c r="F2987" s="15" t="s">
        <v>44</v>
      </c>
      <c r="G2987" t="str" cm="1">
        <f t="array" aca="1" ref="G2987" ca="1">_xlfn.XLOOKUP(A2987,APPLICATION_NUMBER,APPLICATION_PRIMARY_OWNER)</f>
        <v>Janet K.F. Pauli</v>
      </c>
      <c r="H2987" cm="1">
        <f t="array" aca="1" ref="H2987" ca="1">SUMIFS(AMOUNT,APPL_ID,A2987,YEAR,C2987,DIVERSION_TYPE,"DIRECT")</f>
        <v>0</v>
      </c>
      <c r="I2987" cm="1">
        <f t="array" aca="1" ref="I2987" ca="1">SUMIFS(AMOUNT,APPL_ID,A2987,YEAR,C2987,DIVERSION_TYPE,"STORAGE")</f>
        <v>6</v>
      </c>
      <c r="J2987">
        <f t="shared" ca="1" si="46"/>
        <v>6</v>
      </c>
      <c r="K2987" s="17" cm="1">
        <f t="array" aca="1" ref="K2987" ca="1">IF(J2987&gt;0,COUNTIFS(AnnualTotalDiversion,J2987,APPL_ID,"&lt;&gt;"&amp;A2987,Owner,G2987,YEAR,C2987)/12,0)</f>
        <v>0</v>
      </c>
    </row>
    <row r="2988" spans="1:11" x14ac:dyDescent="0.25">
      <c r="A2988" t="s">
        <v>68</v>
      </c>
      <c r="B2988">
        <v>11203</v>
      </c>
      <c r="C2988">
        <v>2018</v>
      </c>
      <c r="D2988">
        <v>10</v>
      </c>
      <c r="E2988">
        <v>0</v>
      </c>
      <c r="F2988" s="15" t="s">
        <v>44</v>
      </c>
      <c r="G2988" t="str" cm="1">
        <f t="array" aca="1" ref="G2988" ca="1">_xlfn.XLOOKUP(A2988,APPLICATION_NUMBER,APPLICATION_PRIMARY_OWNER)</f>
        <v>Janet K.F. Pauli</v>
      </c>
      <c r="H2988" cm="1">
        <f t="array" aca="1" ref="H2988" ca="1">SUMIFS(AMOUNT,APPL_ID,A2988,YEAR,C2988,DIVERSION_TYPE,"DIRECT")</f>
        <v>0</v>
      </c>
      <c r="I2988" cm="1">
        <f t="array" aca="1" ref="I2988" ca="1">SUMIFS(AMOUNT,APPL_ID,A2988,YEAR,C2988,DIVERSION_TYPE,"STORAGE")</f>
        <v>6</v>
      </c>
      <c r="J2988">
        <f t="shared" ca="1" si="46"/>
        <v>6</v>
      </c>
      <c r="K2988" s="17" cm="1">
        <f t="array" aca="1" ref="K2988" ca="1">IF(J2988&gt;0,COUNTIFS(AnnualTotalDiversion,J2988,APPL_ID,"&lt;&gt;"&amp;A2988,Owner,G2988,YEAR,C2988)/12,0)</f>
        <v>0</v>
      </c>
    </row>
    <row r="2989" spans="1:11" x14ac:dyDescent="0.25">
      <c r="A2989" t="s">
        <v>68</v>
      </c>
      <c r="B2989">
        <v>11203</v>
      </c>
      <c r="C2989">
        <v>2019</v>
      </c>
      <c r="D2989">
        <v>9</v>
      </c>
      <c r="E2989">
        <v>0</v>
      </c>
      <c r="F2989" s="15" t="s">
        <v>44</v>
      </c>
      <c r="G2989" t="str" cm="1">
        <f t="array" aca="1" ref="G2989" ca="1">_xlfn.XLOOKUP(A2989,APPLICATION_NUMBER,APPLICATION_PRIMARY_OWNER)</f>
        <v>Janet K.F. Pauli</v>
      </c>
      <c r="H2989" cm="1">
        <f t="array" aca="1" ref="H2989" ca="1">SUMIFS(AMOUNT,APPL_ID,A2989,YEAR,C2989,DIVERSION_TYPE,"DIRECT")</f>
        <v>0</v>
      </c>
      <c r="I2989" cm="1">
        <f t="array" aca="1" ref="I2989" ca="1">SUMIFS(AMOUNT,APPL_ID,A2989,YEAR,C2989,DIVERSION_TYPE,"STORAGE")</f>
        <v>7</v>
      </c>
      <c r="J2989">
        <f t="shared" ca="1" si="46"/>
        <v>7</v>
      </c>
      <c r="K2989" s="17" cm="1">
        <f t="array" aca="1" ref="K2989" ca="1">IF(J2989&gt;0,COUNTIFS(AnnualTotalDiversion,J2989,APPL_ID,"&lt;&gt;"&amp;A2989,Owner,G2989,YEAR,C2989)/12,0)</f>
        <v>0</v>
      </c>
    </row>
    <row r="2990" spans="1:11" x14ac:dyDescent="0.25">
      <c r="A2990" t="s">
        <v>68</v>
      </c>
      <c r="B2990">
        <v>11203</v>
      </c>
      <c r="C2990">
        <v>2018</v>
      </c>
      <c r="D2990">
        <v>2</v>
      </c>
      <c r="E2990">
        <v>3</v>
      </c>
      <c r="F2990" s="15" t="s">
        <v>46</v>
      </c>
      <c r="G2990" t="str" cm="1">
        <f t="array" aca="1" ref="G2990" ca="1">_xlfn.XLOOKUP(A2990,APPLICATION_NUMBER,APPLICATION_PRIMARY_OWNER)</f>
        <v>Janet K.F. Pauli</v>
      </c>
      <c r="H2990" cm="1">
        <f t="array" aca="1" ref="H2990" ca="1">SUMIFS(AMOUNT,APPL_ID,A2990,YEAR,C2990,DIVERSION_TYPE,"DIRECT")</f>
        <v>0</v>
      </c>
      <c r="I2990" cm="1">
        <f t="array" aca="1" ref="I2990" ca="1">SUMIFS(AMOUNT,APPL_ID,A2990,YEAR,C2990,DIVERSION_TYPE,"STORAGE")</f>
        <v>6</v>
      </c>
      <c r="J2990">
        <f t="shared" ca="1" si="46"/>
        <v>6</v>
      </c>
      <c r="K2990" s="17" cm="1">
        <f t="array" aca="1" ref="K2990" ca="1">IF(J2990&gt;0,COUNTIFS(AnnualTotalDiversion,J2990,APPL_ID,"&lt;&gt;"&amp;A2990,Owner,G2990,YEAR,C2990)/12,0)</f>
        <v>0</v>
      </c>
    </row>
    <row r="2991" spans="1:11" x14ac:dyDescent="0.25">
      <c r="A2991" t="s">
        <v>68</v>
      </c>
      <c r="B2991">
        <v>11203</v>
      </c>
      <c r="C2991">
        <v>2019</v>
      </c>
      <c r="D2991">
        <v>10</v>
      </c>
      <c r="E2991">
        <v>0</v>
      </c>
      <c r="F2991" s="15" t="s">
        <v>44</v>
      </c>
      <c r="G2991" t="str" cm="1">
        <f t="array" aca="1" ref="G2991" ca="1">_xlfn.XLOOKUP(A2991,APPLICATION_NUMBER,APPLICATION_PRIMARY_OWNER)</f>
        <v>Janet K.F. Pauli</v>
      </c>
      <c r="H2991" cm="1">
        <f t="array" aca="1" ref="H2991" ca="1">SUMIFS(AMOUNT,APPL_ID,A2991,YEAR,C2991,DIVERSION_TYPE,"DIRECT")</f>
        <v>0</v>
      </c>
      <c r="I2991" cm="1">
        <f t="array" aca="1" ref="I2991" ca="1">SUMIFS(AMOUNT,APPL_ID,A2991,YEAR,C2991,DIVERSION_TYPE,"STORAGE")</f>
        <v>7</v>
      </c>
      <c r="J2991">
        <f t="shared" ca="1" si="46"/>
        <v>7</v>
      </c>
      <c r="K2991" s="17" cm="1">
        <f t="array" aca="1" ref="K2991" ca="1">IF(J2991&gt;0,COUNTIFS(AnnualTotalDiversion,J2991,APPL_ID,"&lt;&gt;"&amp;A2991,Owner,G2991,YEAR,C2991)/12,0)</f>
        <v>0</v>
      </c>
    </row>
    <row r="2992" spans="1:11" x14ac:dyDescent="0.25">
      <c r="A2992" t="s">
        <v>68</v>
      </c>
      <c r="B2992">
        <v>11203</v>
      </c>
      <c r="C2992">
        <v>2017</v>
      </c>
      <c r="D2992">
        <v>10</v>
      </c>
      <c r="E2992">
        <v>0</v>
      </c>
      <c r="F2992" s="15" t="s">
        <v>45</v>
      </c>
      <c r="G2992" t="str" cm="1">
        <f t="array" aca="1" ref="G2992" ca="1">_xlfn.XLOOKUP(A2992,APPLICATION_NUMBER,APPLICATION_PRIMARY_OWNER)</f>
        <v>Janet K.F. Pauli</v>
      </c>
      <c r="H2992" cm="1">
        <f t="array" aca="1" ref="H2992" ca="1">SUMIFS(AMOUNT,APPL_ID,A2992,YEAR,C2992,DIVERSION_TYPE,"DIRECT")</f>
        <v>0</v>
      </c>
      <c r="I2992" cm="1">
        <f t="array" aca="1" ref="I2992" ca="1">SUMIFS(AMOUNT,APPL_ID,A2992,YEAR,C2992,DIVERSION_TYPE,"STORAGE")</f>
        <v>7</v>
      </c>
      <c r="J2992">
        <f t="shared" ca="1" si="46"/>
        <v>7</v>
      </c>
      <c r="K2992" s="17" cm="1">
        <f t="array" aca="1" ref="K2992" ca="1">IF(J2992&gt;0,COUNTIFS(AnnualTotalDiversion,J2992,APPL_ID,"&lt;&gt;"&amp;A2992,Owner,G2992,YEAR,C2992)/12,0)</f>
        <v>0</v>
      </c>
    </row>
    <row r="2993" spans="1:11" x14ac:dyDescent="0.25">
      <c r="A2993" t="s">
        <v>68</v>
      </c>
      <c r="B2993">
        <v>11203</v>
      </c>
      <c r="C2993">
        <v>2017</v>
      </c>
      <c r="D2993">
        <v>7</v>
      </c>
      <c r="E2993">
        <v>0</v>
      </c>
      <c r="F2993" s="15" t="s">
        <v>46</v>
      </c>
      <c r="G2993" t="str" cm="1">
        <f t="array" aca="1" ref="G2993" ca="1">_xlfn.XLOOKUP(A2993,APPLICATION_NUMBER,APPLICATION_PRIMARY_OWNER)</f>
        <v>Janet K.F. Pauli</v>
      </c>
      <c r="H2993" cm="1">
        <f t="array" aca="1" ref="H2993" ca="1">SUMIFS(AMOUNT,APPL_ID,A2993,YEAR,C2993,DIVERSION_TYPE,"DIRECT")</f>
        <v>0</v>
      </c>
      <c r="I2993" cm="1">
        <f t="array" aca="1" ref="I2993" ca="1">SUMIFS(AMOUNT,APPL_ID,A2993,YEAR,C2993,DIVERSION_TYPE,"STORAGE")</f>
        <v>7</v>
      </c>
      <c r="J2993">
        <f t="shared" ca="1" si="46"/>
        <v>7</v>
      </c>
      <c r="K2993" s="17" cm="1">
        <f t="array" aca="1" ref="K2993" ca="1">IF(J2993&gt;0,COUNTIFS(AnnualTotalDiversion,J2993,APPL_ID,"&lt;&gt;"&amp;A2993,Owner,G2993,YEAR,C2993)/12,0)</f>
        <v>0</v>
      </c>
    </row>
    <row r="2994" spans="1:11" x14ac:dyDescent="0.25">
      <c r="A2994" t="s">
        <v>68</v>
      </c>
      <c r="B2994">
        <v>11203</v>
      </c>
      <c r="C2994">
        <v>2019</v>
      </c>
      <c r="D2994">
        <v>9</v>
      </c>
      <c r="E2994">
        <v>0</v>
      </c>
      <c r="F2994" s="15" t="s">
        <v>46</v>
      </c>
      <c r="G2994" t="str" cm="1">
        <f t="array" aca="1" ref="G2994" ca="1">_xlfn.XLOOKUP(A2994,APPLICATION_NUMBER,APPLICATION_PRIMARY_OWNER)</f>
        <v>Janet K.F. Pauli</v>
      </c>
      <c r="H2994" cm="1">
        <f t="array" aca="1" ref="H2994" ca="1">SUMIFS(AMOUNT,APPL_ID,A2994,YEAR,C2994,DIVERSION_TYPE,"DIRECT")</f>
        <v>0</v>
      </c>
      <c r="I2994" cm="1">
        <f t="array" aca="1" ref="I2994" ca="1">SUMIFS(AMOUNT,APPL_ID,A2994,YEAR,C2994,DIVERSION_TYPE,"STORAGE")</f>
        <v>7</v>
      </c>
      <c r="J2994">
        <f t="shared" ca="1" si="46"/>
        <v>7</v>
      </c>
      <c r="K2994" s="17" cm="1">
        <f t="array" aca="1" ref="K2994" ca="1">IF(J2994&gt;0,COUNTIFS(AnnualTotalDiversion,J2994,APPL_ID,"&lt;&gt;"&amp;A2994,Owner,G2994,YEAR,C2994)/12,0)</f>
        <v>0</v>
      </c>
    </row>
    <row r="2995" spans="1:11" x14ac:dyDescent="0.25">
      <c r="A2995" t="s">
        <v>68</v>
      </c>
      <c r="B2995">
        <v>11203</v>
      </c>
      <c r="C2995">
        <v>2017</v>
      </c>
      <c r="D2995">
        <v>11</v>
      </c>
      <c r="E2995">
        <v>0</v>
      </c>
      <c r="F2995" s="15" t="s">
        <v>44</v>
      </c>
      <c r="G2995" t="str" cm="1">
        <f t="array" aca="1" ref="G2995" ca="1">_xlfn.XLOOKUP(A2995,APPLICATION_NUMBER,APPLICATION_PRIMARY_OWNER)</f>
        <v>Janet K.F. Pauli</v>
      </c>
      <c r="H2995" cm="1">
        <f t="array" aca="1" ref="H2995" ca="1">SUMIFS(AMOUNT,APPL_ID,A2995,YEAR,C2995,DIVERSION_TYPE,"DIRECT")</f>
        <v>0</v>
      </c>
      <c r="I2995" cm="1">
        <f t="array" aca="1" ref="I2995" ca="1">SUMIFS(AMOUNT,APPL_ID,A2995,YEAR,C2995,DIVERSION_TYPE,"STORAGE")</f>
        <v>7</v>
      </c>
      <c r="J2995">
        <f t="shared" ca="1" si="46"/>
        <v>7</v>
      </c>
      <c r="K2995" s="17" cm="1">
        <f t="array" aca="1" ref="K2995" ca="1">IF(J2995&gt;0,COUNTIFS(AnnualTotalDiversion,J2995,APPL_ID,"&lt;&gt;"&amp;A2995,Owner,G2995,YEAR,C2995)/12,0)</f>
        <v>0</v>
      </c>
    </row>
    <row r="2996" spans="1:11" x14ac:dyDescent="0.25">
      <c r="A2996" t="s">
        <v>68</v>
      </c>
      <c r="B2996">
        <v>11203</v>
      </c>
      <c r="C2996">
        <v>2019</v>
      </c>
      <c r="D2996">
        <v>10</v>
      </c>
      <c r="E2996">
        <v>0</v>
      </c>
      <c r="F2996" s="15" t="s">
        <v>46</v>
      </c>
      <c r="G2996" t="str" cm="1">
        <f t="array" aca="1" ref="G2996" ca="1">_xlfn.XLOOKUP(A2996,APPLICATION_NUMBER,APPLICATION_PRIMARY_OWNER)</f>
        <v>Janet K.F. Pauli</v>
      </c>
      <c r="H2996" cm="1">
        <f t="array" aca="1" ref="H2996" ca="1">SUMIFS(AMOUNT,APPL_ID,A2996,YEAR,C2996,DIVERSION_TYPE,"DIRECT")</f>
        <v>0</v>
      </c>
      <c r="I2996" cm="1">
        <f t="array" aca="1" ref="I2996" ca="1">SUMIFS(AMOUNT,APPL_ID,A2996,YEAR,C2996,DIVERSION_TYPE,"STORAGE")</f>
        <v>7</v>
      </c>
      <c r="J2996">
        <f t="shared" ca="1" si="46"/>
        <v>7</v>
      </c>
      <c r="K2996" s="17" cm="1">
        <f t="array" aca="1" ref="K2996" ca="1">IF(J2996&gt;0,COUNTIFS(AnnualTotalDiversion,J2996,APPL_ID,"&lt;&gt;"&amp;A2996,Owner,G2996,YEAR,C2996)/12,0)</f>
        <v>0</v>
      </c>
    </row>
    <row r="2997" spans="1:11" x14ac:dyDescent="0.25">
      <c r="A2997" t="s">
        <v>68</v>
      </c>
      <c r="B2997">
        <v>11203</v>
      </c>
      <c r="C2997">
        <v>2019</v>
      </c>
      <c r="D2997">
        <v>5</v>
      </c>
      <c r="E2997">
        <v>0</v>
      </c>
      <c r="F2997" s="15" t="s">
        <v>45</v>
      </c>
      <c r="G2997" t="str" cm="1">
        <f t="array" aca="1" ref="G2997" ca="1">_xlfn.XLOOKUP(A2997,APPLICATION_NUMBER,APPLICATION_PRIMARY_OWNER)</f>
        <v>Janet K.F. Pauli</v>
      </c>
      <c r="H2997" cm="1">
        <f t="array" aca="1" ref="H2997" ca="1">SUMIFS(AMOUNT,APPL_ID,A2997,YEAR,C2997,DIVERSION_TYPE,"DIRECT")</f>
        <v>0</v>
      </c>
      <c r="I2997" cm="1">
        <f t="array" aca="1" ref="I2997" ca="1">SUMIFS(AMOUNT,APPL_ID,A2997,YEAR,C2997,DIVERSION_TYPE,"STORAGE")</f>
        <v>7</v>
      </c>
      <c r="J2997">
        <f t="shared" ca="1" si="46"/>
        <v>7</v>
      </c>
      <c r="K2997" s="17" cm="1">
        <f t="array" aca="1" ref="K2997" ca="1">IF(J2997&gt;0,COUNTIFS(AnnualTotalDiversion,J2997,APPL_ID,"&lt;&gt;"&amp;A2997,Owner,G2997,YEAR,C2997)/12,0)</f>
        <v>0</v>
      </c>
    </row>
    <row r="2998" spans="1:11" x14ac:dyDescent="0.25">
      <c r="A2998" t="s">
        <v>68</v>
      </c>
      <c r="B2998">
        <v>11203</v>
      </c>
      <c r="C2998">
        <v>2019</v>
      </c>
      <c r="D2998">
        <v>4</v>
      </c>
      <c r="E2998">
        <v>0</v>
      </c>
      <c r="F2998" s="15" t="s">
        <v>44</v>
      </c>
      <c r="G2998" t="str" cm="1">
        <f t="array" aca="1" ref="G2998" ca="1">_xlfn.XLOOKUP(A2998,APPLICATION_NUMBER,APPLICATION_PRIMARY_OWNER)</f>
        <v>Janet K.F. Pauli</v>
      </c>
      <c r="H2998" cm="1">
        <f t="array" aca="1" ref="H2998" ca="1">SUMIFS(AMOUNT,APPL_ID,A2998,YEAR,C2998,DIVERSION_TYPE,"DIRECT")</f>
        <v>0</v>
      </c>
      <c r="I2998" cm="1">
        <f t="array" aca="1" ref="I2998" ca="1">SUMIFS(AMOUNT,APPL_ID,A2998,YEAR,C2998,DIVERSION_TYPE,"STORAGE")</f>
        <v>7</v>
      </c>
      <c r="J2998">
        <f t="shared" ca="1" si="46"/>
        <v>7</v>
      </c>
      <c r="K2998" s="17" cm="1">
        <f t="array" aca="1" ref="K2998" ca="1">IF(J2998&gt;0,COUNTIFS(AnnualTotalDiversion,J2998,APPL_ID,"&lt;&gt;"&amp;A2998,Owner,G2998,YEAR,C2998)/12,0)</f>
        <v>0</v>
      </c>
    </row>
    <row r="2999" spans="1:11" x14ac:dyDescent="0.25">
      <c r="A2999" t="s">
        <v>68</v>
      </c>
      <c r="B2999">
        <v>11203</v>
      </c>
      <c r="C2999">
        <v>2017</v>
      </c>
      <c r="D2999">
        <v>8</v>
      </c>
      <c r="E2999">
        <v>0</v>
      </c>
      <c r="F2999" s="15" t="s">
        <v>45</v>
      </c>
      <c r="G2999" t="str" cm="1">
        <f t="array" aca="1" ref="G2999" ca="1">_xlfn.XLOOKUP(A2999,APPLICATION_NUMBER,APPLICATION_PRIMARY_OWNER)</f>
        <v>Janet K.F. Pauli</v>
      </c>
      <c r="H2999" cm="1">
        <f t="array" aca="1" ref="H2999" ca="1">SUMIFS(AMOUNT,APPL_ID,A2999,YEAR,C2999,DIVERSION_TYPE,"DIRECT")</f>
        <v>0</v>
      </c>
      <c r="I2999" cm="1">
        <f t="array" aca="1" ref="I2999" ca="1">SUMIFS(AMOUNT,APPL_ID,A2999,YEAR,C2999,DIVERSION_TYPE,"STORAGE")</f>
        <v>7</v>
      </c>
      <c r="J2999">
        <f t="shared" ca="1" si="46"/>
        <v>7</v>
      </c>
      <c r="K2999" s="17" cm="1">
        <f t="array" aca="1" ref="K2999" ca="1">IF(J2999&gt;0,COUNTIFS(AnnualTotalDiversion,J2999,APPL_ID,"&lt;&gt;"&amp;A2999,Owner,G2999,YEAR,C2999)/12,0)</f>
        <v>0</v>
      </c>
    </row>
    <row r="3000" spans="1:11" x14ac:dyDescent="0.25">
      <c r="A3000" t="s">
        <v>68</v>
      </c>
      <c r="B3000">
        <v>11203</v>
      </c>
      <c r="C3000">
        <v>2019</v>
      </c>
      <c r="D3000">
        <v>5</v>
      </c>
      <c r="E3000">
        <v>0</v>
      </c>
      <c r="F3000" s="15" t="s">
        <v>44</v>
      </c>
      <c r="G3000" t="str" cm="1">
        <f t="array" aca="1" ref="G3000" ca="1">_xlfn.XLOOKUP(A3000,APPLICATION_NUMBER,APPLICATION_PRIMARY_OWNER)</f>
        <v>Janet K.F. Pauli</v>
      </c>
      <c r="H3000" cm="1">
        <f t="array" aca="1" ref="H3000" ca="1">SUMIFS(AMOUNT,APPL_ID,A3000,YEAR,C3000,DIVERSION_TYPE,"DIRECT")</f>
        <v>0</v>
      </c>
      <c r="I3000" cm="1">
        <f t="array" aca="1" ref="I3000" ca="1">SUMIFS(AMOUNT,APPL_ID,A3000,YEAR,C3000,DIVERSION_TYPE,"STORAGE")</f>
        <v>7</v>
      </c>
      <c r="J3000">
        <f t="shared" ca="1" si="46"/>
        <v>7</v>
      </c>
      <c r="K3000" s="17" cm="1">
        <f t="array" aca="1" ref="K3000" ca="1">IF(J3000&gt;0,COUNTIFS(AnnualTotalDiversion,J3000,APPL_ID,"&lt;&gt;"&amp;A3000,Owner,G3000,YEAR,C3000)/12,0)</f>
        <v>0</v>
      </c>
    </row>
    <row r="3001" spans="1:11" x14ac:dyDescent="0.25">
      <c r="A3001" t="s">
        <v>68</v>
      </c>
      <c r="B3001">
        <v>11203</v>
      </c>
      <c r="C3001">
        <v>2017</v>
      </c>
      <c r="D3001">
        <v>10</v>
      </c>
      <c r="E3001">
        <v>0</v>
      </c>
      <c r="F3001" s="15" t="s">
        <v>46</v>
      </c>
      <c r="G3001" t="str" cm="1">
        <f t="array" aca="1" ref="G3001" ca="1">_xlfn.XLOOKUP(A3001,APPLICATION_NUMBER,APPLICATION_PRIMARY_OWNER)</f>
        <v>Janet K.F. Pauli</v>
      </c>
      <c r="H3001" cm="1">
        <f t="array" aca="1" ref="H3001" ca="1">SUMIFS(AMOUNT,APPL_ID,A3001,YEAR,C3001,DIVERSION_TYPE,"DIRECT")</f>
        <v>0</v>
      </c>
      <c r="I3001" cm="1">
        <f t="array" aca="1" ref="I3001" ca="1">SUMIFS(AMOUNT,APPL_ID,A3001,YEAR,C3001,DIVERSION_TYPE,"STORAGE")</f>
        <v>7</v>
      </c>
      <c r="J3001">
        <f t="shared" ca="1" si="46"/>
        <v>7</v>
      </c>
      <c r="K3001" s="17" cm="1">
        <f t="array" aca="1" ref="K3001" ca="1">IF(J3001&gt;0,COUNTIFS(AnnualTotalDiversion,J3001,APPL_ID,"&lt;&gt;"&amp;A3001,Owner,G3001,YEAR,C3001)/12,0)</f>
        <v>0</v>
      </c>
    </row>
    <row r="3002" spans="1:11" x14ac:dyDescent="0.25">
      <c r="A3002" t="s">
        <v>68</v>
      </c>
      <c r="B3002">
        <v>11203</v>
      </c>
      <c r="C3002">
        <v>2017</v>
      </c>
      <c r="D3002">
        <v>7</v>
      </c>
      <c r="E3002">
        <v>0</v>
      </c>
      <c r="F3002" s="15" t="s">
        <v>44</v>
      </c>
      <c r="G3002" t="str" cm="1">
        <f t="array" aca="1" ref="G3002" ca="1">_xlfn.XLOOKUP(A3002,APPLICATION_NUMBER,APPLICATION_PRIMARY_OWNER)</f>
        <v>Janet K.F. Pauli</v>
      </c>
      <c r="H3002" cm="1">
        <f t="array" aca="1" ref="H3002" ca="1">SUMIFS(AMOUNT,APPL_ID,A3002,YEAR,C3002,DIVERSION_TYPE,"DIRECT")</f>
        <v>0</v>
      </c>
      <c r="I3002" cm="1">
        <f t="array" aca="1" ref="I3002" ca="1">SUMIFS(AMOUNT,APPL_ID,A3002,YEAR,C3002,DIVERSION_TYPE,"STORAGE")</f>
        <v>7</v>
      </c>
      <c r="J3002">
        <f t="shared" ca="1" si="46"/>
        <v>7</v>
      </c>
      <c r="K3002" s="17" cm="1">
        <f t="array" aca="1" ref="K3002" ca="1">IF(J3002&gt;0,COUNTIFS(AnnualTotalDiversion,J3002,APPL_ID,"&lt;&gt;"&amp;A3002,Owner,G3002,YEAR,C3002)/12,0)</f>
        <v>0</v>
      </c>
    </row>
    <row r="3003" spans="1:11" x14ac:dyDescent="0.25">
      <c r="A3003" t="s">
        <v>68</v>
      </c>
      <c r="B3003">
        <v>11203</v>
      </c>
      <c r="C3003">
        <v>2019</v>
      </c>
      <c r="D3003">
        <v>8</v>
      </c>
      <c r="E3003">
        <v>0</v>
      </c>
      <c r="F3003" s="15" t="s">
        <v>46</v>
      </c>
      <c r="G3003" t="str" cm="1">
        <f t="array" aca="1" ref="G3003" ca="1">_xlfn.XLOOKUP(A3003,APPLICATION_NUMBER,APPLICATION_PRIMARY_OWNER)</f>
        <v>Janet K.F. Pauli</v>
      </c>
      <c r="H3003" cm="1">
        <f t="array" aca="1" ref="H3003" ca="1">SUMIFS(AMOUNT,APPL_ID,A3003,YEAR,C3003,DIVERSION_TYPE,"DIRECT")</f>
        <v>0</v>
      </c>
      <c r="I3003" cm="1">
        <f t="array" aca="1" ref="I3003" ca="1">SUMIFS(AMOUNT,APPL_ID,A3003,YEAR,C3003,DIVERSION_TYPE,"STORAGE")</f>
        <v>7</v>
      </c>
      <c r="J3003">
        <f t="shared" ca="1" si="46"/>
        <v>7</v>
      </c>
      <c r="K3003" s="17" cm="1">
        <f t="array" aca="1" ref="K3003" ca="1">IF(J3003&gt;0,COUNTIFS(AnnualTotalDiversion,J3003,APPL_ID,"&lt;&gt;"&amp;A3003,Owner,G3003,YEAR,C3003)/12,0)</f>
        <v>0</v>
      </c>
    </row>
    <row r="3004" spans="1:11" x14ac:dyDescent="0.25">
      <c r="A3004" t="s">
        <v>68</v>
      </c>
      <c r="B3004">
        <v>11203</v>
      </c>
      <c r="C3004">
        <v>2017</v>
      </c>
      <c r="D3004">
        <v>8</v>
      </c>
      <c r="E3004">
        <v>0</v>
      </c>
      <c r="F3004" s="15" t="s">
        <v>46</v>
      </c>
      <c r="G3004" t="str" cm="1">
        <f t="array" aca="1" ref="G3004" ca="1">_xlfn.XLOOKUP(A3004,APPLICATION_NUMBER,APPLICATION_PRIMARY_OWNER)</f>
        <v>Janet K.F. Pauli</v>
      </c>
      <c r="H3004" cm="1">
        <f t="array" aca="1" ref="H3004" ca="1">SUMIFS(AMOUNT,APPL_ID,A3004,YEAR,C3004,DIVERSION_TYPE,"DIRECT")</f>
        <v>0</v>
      </c>
      <c r="I3004" cm="1">
        <f t="array" aca="1" ref="I3004" ca="1">SUMIFS(AMOUNT,APPL_ID,A3004,YEAR,C3004,DIVERSION_TYPE,"STORAGE")</f>
        <v>7</v>
      </c>
      <c r="J3004">
        <f t="shared" ca="1" si="46"/>
        <v>7</v>
      </c>
      <c r="K3004" s="17" cm="1">
        <f t="array" aca="1" ref="K3004" ca="1">IF(J3004&gt;0,COUNTIFS(AnnualTotalDiversion,J3004,APPL_ID,"&lt;&gt;"&amp;A3004,Owner,G3004,YEAR,C3004)/12,0)</f>
        <v>0</v>
      </c>
    </row>
    <row r="3005" spans="1:11" x14ac:dyDescent="0.25">
      <c r="A3005" t="s">
        <v>68</v>
      </c>
      <c r="B3005">
        <v>11203</v>
      </c>
      <c r="C3005">
        <v>2019</v>
      </c>
      <c r="D3005">
        <v>7</v>
      </c>
      <c r="E3005">
        <v>0</v>
      </c>
      <c r="F3005" s="15" t="s">
        <v>45</v>
      </c>
      <c r="G3005" t="str" cm="1">
        <f t="array" aca="1" ref="G3005" ca="1">_xlfn.XLOOKUP(A3005,APPLICATION_NUMBER,APPLICATION_PRIMARY_OWNER)</f>
        <v>Janet K.F. Pauli</v>
      </c>
      <c r="H3005" cm="1">
        <f t="array" aca="1" ref="H3005" ca="1">SUMIFS(AMOUNT,APPL_ID,A3005,YEAR,C3005,DIVERSION_TYPE,"DIRECT")</f>
        <v>0</v>
      </c>
      <c r="I3005" cm="1">
        <f t="array" aca="1" ref="I3005" ca="1">SUMIFS(AMOUNT,APPL_ID,A3005,YEAR,C3005,DIVERSION_TYPE,"STORAGE")</f>
        <v>7</v>
      </c>
      <c r="J3005">
        <f t="shared" ca="1" si="46"/>
        <v>7</v>
      </c>
      <c r="K3005" s="17" cm="1">
        <f t="array" aca="1" ref="K3005" ca="1">IF(J3005&gt;0,COUNTIFS(AnnualTotalDiversion,J3005,APPL_ID,"&lt;&gt;"&amp;A3005,Owner,G3005,YEAR,C3005)/12,0)</f>
        <v>0</v>
      </c>
    </row>
    <row r="3006" spans="1:11" x14ac:dyDescent="0.25">
      <c r="A3006" t="s">
        <v>68</v>
      </c>
      <c r="B3006">
        <v>11203</v>
      </c>
      <c r="C3006">
        <v>2017</v>
      </c>
      <c r="D3006">
        <v>9</v>
      </c>
      <c r="E3006">
        <v>0</v>
      </c>
      <c r="F3006" s="15" t="s">
        <v>46</v>
      </c>
      <c r="G3006" t="str" cm="1">
        <f t="array" aca="1" ref="G3006" ca="1">_xlfn.XLOOKUP(A3006,APPLICATION_NUMBER,APPLICATION_PRIMARY_OWNER)</f>
        <v>Janet K.F. Pauli</v>
      </c>
      <c r="H3006" cm="1">
        <f t="array" aca="1" ref="H3006" ca="1">SUMIFS(AMOUNT,APPL_ID,A3006,YEAR,C3006,DIVERSION_TYPE,"DIRECT")</f>
        <v>0</v>
      </c>
      <c r="I3006" cm="1">
        <f t="array" aca="1" ref="I3006" ca="1">SUMIFS(AMOUNT,APPL_ID,A3006,YEAR,C3006,DIVERSION_TYPE,"STORAGE")</f>
        <v>7</v>
      </c>
      <c r="J3006">
        <f t="shared" ca="1" si="46"/>
        <v>7</v>
      </c>
      <c r="K3006" s="17" cm="1">
        <f t="array" aca="1" ref="K3006" ca="1">IF(J3006&gt;0,COUNTIFS(AnnualTotalDiversion,J3006,APPL_ID,"&lt;&gt;"&amp;A3006,Owner,G3006,YEAR,C3006)/12,0)</f>
        <v>0</v>
      </c>
    </row>
    <row r="3007" spans="1:11" x14ac:dyDescent="0.25">
      <c r="A3007" t="s">
        <v>68</v>
      </c>
      <c r="B3007">
        <v>11203</v>
      </c>
      <c r="C3007">
        <v>2017</v>
      </c>
      <c r="D3007">
        <v>8</v>
      </c>
      <c r="E3007">
        <v>0</v>
      </c>
      <c r="F3007" s="15" t="s">
        <v>44</v>
      </c>
      <c r="G3007" t="str" cm="1">
        <f t="array" aca="1" ref="G3007" ca="1">_xlfn.XLOOKUP(A3007,APPLICATION_NUMBER,APPLICATION_PRIMARY_OWNER)</f>
        <v>Janet K.F. Pauli</v>
      </c>
      <c r="H3007" cm="1">
        <f t="array" aca="1" ref="H3007" ca="1">SUMIFS(AMOUNT,APPL_ID,A3007,YEAR,C3007,DIVERSION_TYPE,"DIRECT")</f>
        <v>0</v>
      </c>
      <c r="I3007" cm="1">
        <f t="array" aca="1" ref="I3007" ca="1">SUMIFS(AMOUNT,APPL_ID,A3007,YEAR,C3007,DIVERSION_TYPE,"STORAGE")</f>
        <v>7</v>
      </c>
      <c r="J3007">
        <f t="shared" ca="1" si="46"/>
        <v>7</v>
      </c>
      <c r="K3007" s="17" cm="1">
        <f t="array" aca="1" ref="K3007" ca="1">IF(J3007&gt;0,COUNTIFS(AnnualTotalDiversion,J3007,APPL_ID,"&lt;&gt;"&amp;A3007,Owner,G3007,YEAR,C3007)/12,0)</f>
        <v>0</v>
      </c>
    </row>
    <row r="3008" spans="1:11" x14ac:dyDescent="0.25">
      <c r="A3008" t="s">
        <v>68</v>
      </c>
      <c r="B3008">
        <v>11203</v>
      </c>
      <c r="C3008">
        <v>2017</v>
      </c>
      <c r="D3008">
        <v>6</v>
      </c>
      <c r="E3008">
        <v>0</v>
      </c>
      <c r="F3008" s="15" t="s">
        <v>44</v>
      </c>
      <c r="G3008" t="str" cm="1">
        <f t="array" aca="1" ref="G3008" ca="1">_xlfn.XLOOKUP(A3008,APPLICATION_NUMBER,APPLICATION_PRIMARY_OWNER)</f>
        <v>Janet K.F. Pauli</v>
      </c>
      <c r="H3008" cm="1">
        <f t="array" aca="1" ref="H3008" ca="1">SUMIFS(AMOUNT,APPL_ID,A3008,YEAR,C3008,DIVERSION_TYPE,"DIRECT")</f>
        <v>0</v>
      </c>
      <c r="I3008" cm="1">
        <f t="array" aca="1" ref="I3008" ca="1">SUMIFS(AMOUNT,APPL_ID,A3008,YEAR,C3008,DIVERSION_TYPE,"STORAGE")</f>
        <v>7</v>
      </c>
      <c r="J3008">
        <f t="shared" ca="1" si="46"/>
        <v>7</v>
      </c>
      <c r="K3008" s="17" cm="1">
        <f t="array" aca="1" ref="K3008" ca="1">IF(J3008&gt;0,COUNTIFS(AnnualTotalDiversion,J3008,APPL_ID,"&lt;&gt;"&amp;A3008,Owner,G3008,YEAR,C3008)/12,0)</f>
        <v>0</v>
      </c>
    </row>
    <row r="3009" spans="1:11" x14ac:dyDescent="0.25">
      <c r="A3009" t="s">
        <v>68</v>
      </c>
      <c r="B3009">
        <v>11203</v>
      </c>
      <c r="C3009">
        <v>2018</v>
      </c>
      <c r="D3009">
        <v>5</v>
      </c>
      <c r="E3009">
        <v>0</v>
      </c>
      <c r="F3009" s="15" t="s">
        <v>45</v>
      </c>
      <c r="G3009" t="str" cm="1">
        <f t="array" aca="1" ref="G3009" ca="1">_xlfn.XLOOKUP(A3009,APPLICATION_NUMBER,APPLICATION_PRIMARY_OWNER)</f>
        <v>Janet K.F. Pauli</v>
      </c>
      <c r="H3009" cm="1">
        <f t="array" aca="1" ref="H3009" ca="1">SUMIFS(AMOUNT,APPL_ID,A3009,YEAR,C3009,DIVERSION_TYPE,"DIRECT")</f>
        <v>0</v>
      </c>
      <c r="I3009" cm="1">
        <f t="array" aca="1" ref="I3009" ca="1">SUMIFS(AMOUNT,APPL_ID,A3009,YEAR,C3009,DIVERSION_TYPE,"STORAGE")</f>
        <v>6</v>
      </c>
      <c r="J3009">
        <f t="shared" ca="1" si="46"/>
        <v>6</v>
      </c>
      <c r="K3009" s="17" cm="1">
        <f t="array" aca="1" ref="K3009" ca="1">IF(J3009&gt;0,COUNTIFS(AnnualTotalDiversion,J3009,APPL_ID,"&lt;&gt;"&amp;A3009,Owner,G3009,YEAR,C3009)/12,0)</f>
        <v>0</v>
      </c>
    </row>
    <row r="3010" spans="1:11" x14ac:dyDescent="0.25">
      <c r="A3010" t="s">
        <v>68</v>
      </c>
      <c r="B3010">
        <v>11203</v>
      </c>
      <c r="C3010">
        <v>2019</v>
      </c>
      <c r="D3010">
        <v>4</v>
      </c>
      <c r="E3010">
        <v>0</v>
      </c>
      <c r="F3010" s="15" t="s">
        <v>45</v>
      </c>
      <c r="G3010" t="str" cm="1">
        <f t="array" aca="1" ref="G3010" ca="1">_xlfn.XLOOKUP(A3010,APPLICATION_NUMBER,APPLICATION_PRIMARY_OWNER)</f>
        <v>Janet K.F. Pauli</v>
      </c>
      <c r="H3010" cm="1">
        <f t="array" aca="1" ref="H3010" ca="1">SUMIFS(AMOUNT,APPL_ID,A3010,YEAR,C3010,DIVERSION_TYPE,"DIRECT")</f>
        <v>0</v>
      </c>
      <c r="I3010" cm="1">
        <f t="array" aca="1" ref="I3010" ca="1">SUMIFS(AMOUNT,APPL_ID,A3010,YEAR,C3010,DIVERSION_TYPE,"STORAGE")</f>
        <v>7</v>
      </c>
      <c r="J3010">
        <f t="shared" ca="1" si="46"/>
        <v>7</v>
      </c>
      <c r="K3010" s="17" cm="1">
        <f t="array" aca="1" ref="K3010" ca="1">IF(J3010&gt;0,COUNTIFS(AnnualTotalDiversion,J3010,APPL_ID,"&lt;&gt;"&amp;A3010,Owner,G3010,YEAR,C3010)/12,0)</f>
        <v>0</v>
      </c>
    </row>
    <row r="3011" spans="1:11" x14ac:dyDescent="0.25">
      <c r="A3011" t="s">
        <v>68</v>
      </c>
      <c r="B3011">
        <v>11203</v>
      </c>
      <c r="C3011">
        <v>2017</v>
      </c>
      <c r="D3011">
        <v>10</v>
      </c>
      <c r="E3011">
        <v>0</v>
      </c>
      <c r="F3011" s="15" t="s">
        <v>44</v>
      </c>
      <c r="G3011" t="str" cm="1">
        <f t="array" aca="1" ref="G3011" ca="1">_xlfn.XLOOKUP(A3011,APPLICATION_NUMBER,APPLICATION_PRIMARY_OWNER)</f>
        <v>Janet K.F. Pauli</v>
      </c>
      <c r="H3011" cm="1">
        <f t="array" aca="1" ref="H3011" ca="1">SUMIFS(AMOUNT,APPL_ID,A3011,YEAR,C3011,DIVERSION_TYPE,"DIRECT")</f>
        <v>0</v>
      </c>
      <c r="I3011" cm="1">
        <f t="array" aca="1" ref="I3011" ca="1">SUMIFS(AMOUNT,APPL_ID,A3011,YEAR,C3011,DIVERSION_TYPE,"STORAGE")</f>
        <v>7</v>
      </c>
      <c r="J3011">
        <f t="shared" ca="1" si="46"/>
        <v>7</v>
      </c>
      <c r="K3011" s="17" cm="1">
        <f t="array" aca="1" ref="K3011" ca="1">IF(J3011&gt;0,COUNTIFS(AnnualTotalDiversion,J3011,APPL_ID,"&lt;&gt;"&amp;A3011,Owner,G3011,YEAR,C3011)/12,0)</f>
        <v>0</v>
      </c>
    </row>
    <row r="3012" spans="1:11" x14ac:dyDescent="0.25">
      <c r="A3012" t="s">
        <v>68</v>
      </c>
      <c r="B3012">
        <v>11203</v>
      </c>
      <c r="C3012">
        <v>2019</v>
      </c>
      <c r="D3012">
        <v>6</v>
      </c>
      <c r="E3012">
        <v>0</v>
      </c>
      <c r="F3012" s="15" t="s">
        <v>45</v>
      </c>
      <c r="G3012" t="str" cm="1">
        <f t="array" aca="1" ref="G3012" ca="1">_xlfn.XLOOKUP(A3012,APPLICATION_NUMBER,APPLICATION_PRIMARY_OWNER)</f>
        <v>Janet K.F. Pauli</v>
      </c>
      <c r="H3012" cm="1">
        <f t="array" aca="1" ref="H3012" ca="1">SUMIFS(AMOUNT,APPL_ID,A3012,YEAR,C3012,DIVERSION_TYPE,"DIRECT")</f>
        <v>0</v>
      </c>
      <c r="I3012" cm="1">
        <f t="array" aca="1" ref="I3012" ca="1">SUMIFS(AMOUNT,APPL_ID,A3012,YEAR,C3012,DIVERSION_TYPE,"STORAGE")</f>
        <v>7</v>
      </c>
      <c r="J3012">
        <f t="shared" ca="1" si="46"/>
        <v>7</v>
      </c>
      <c r="K3012" s="17" cm="1">
        <f t="array" aca="1" ref="K3012" ca="1">IF(J3012&gt;0,COUNTIFS(AnnualTotalDiversion,J3012,APPL_ID,"&lt;&gt;"&amp;A3012,Owner,G3012,YEAR,C3012)/12,0)</f>
        <v>0</v>
      </c>
    </row>
    <row r="3013" spans="1:11" x14ac:dyDescent="0.25">
      <c r="A3013" t="s">
        <v>68</v>
      </c>
      <c r="B3013">
        <v>11203</v>
      </c>
      <c r="C3013">
        <v>2019</v>
      </c>
      <c r="D3013">
        <v>5</v>
      </c>
      <c r="E3013">
        <v>0</v>
      </c>
      <c r="F3013" s="15" t="s">
        <v>46</v>
      </c>
      <c r="G3013" t="str" cm="1">
        <f t="array" aca="1" ref="G3013" ca="1">_xlfn.XLOOKUP(A3013,APPLICATION_NUMBER,APPLICATION_PRIMARY_OWNER)</f>
        <v>Janet K.F. Pauli</v>
      </c>
      <c r="H3013" cm="1">
        <f t="array" aca="1" ref="H3013" ca="1">SUMIFS(AMOUNT,APPL_ID,A3013,YEAR,C3013,DIVERSION_TYPE,"DIRECT")</f>
        <v>0</v>
      </c>
      <c r="I3013" cm="1">
        <f t="array" aca="1" ref="I3013" ca="1">SUMIFS(AMOUNT,APPL_ID,A3013,YEAR,C3013,DIVERSION_TYPE,"STORAGE")</f>
        <v>7</v>
      </c>
      <c r="J3013">
        <f t="shared" ref="J3013:J3076" ca="1" si="47">SUM(H3013:I3013)</f>
        <v>7</v>
      </c>
      <c r="K3013" s="17" cm="1">
        <f t="array" aca="1" ref="K3013" ca="1">IF(J3013&gt;0,COUNTIFS(AnnualTotalDiversion,J3013,APPL_ID,"&lt;&gt;"&amp;A3013,Owner,G3013,YEAR,C3013)/12,0)</f>
        <v>0</v>
      </c>
    </row>
    <row r="3014" spans="1:11" x14ac:dyDescent="0.25">
      <c r="A3014" t="s">
        <v>68</v>
      </c>
      <c r="B3014">
        <v>11203</v>
      </c>
      <c r="C3014">
        <v>2019</v>
      </c>
      <c r="D3014">
        <v>6</v>
      </c>
      <c r="E3014">
        <v>0</v>
      </c>
      <c r="F3014" s="15" t="s">
        <v>44</v>
      </c>
      <c r="G3014" t="str" cm="1">
        <f t="array" aca="1" ref="G3014" ca="1">_xlfn.XLOOKUP(A3014,APPLICATION_NUMBER,APPLICATION_PRIMARY_OWNER)</f>
        <v>Janet K.F. Pauli</v>
      </c>
      <c r="H3014" cm="1">
        <f t="array" aca="1" ref="H3014" ca="1">SUMIFS(AMOUNT,APPL_ID,A3014,YEAR,C3014,DIVERSION_TYPE,"DIRECT")</f>
        <v>0</v>
      </c>
      <c r="I3014" cm="1">
        <f t="array" aca="1" ref="I3014" ca="1">SUMIFS(AMOUNT,APPL_ID,A3014,YEAR,C3014,DIVERSION_TYPE,"STORAGE")</f>
        <v>7</v>
      </c>
      <c r="J3014">
        <f t="shared" ca="1" si="47"/>
        <v>7</v>
      </c>
      <c r="K3014" s="17" cm="1">
        <f t="array" aca="1" ref="K3014" ca="1">IF(J3014&gt;0,COUNTIFS(AnnualTotalDiversion,J3014,APPL_ID,"&lt;&gt;"&amp;A3014,Owner,G3014,YEAR,C3014)/12,0)</f>
        <v>0</v>
      </c>
    </row>
    <row r="3015" spans="1:11" x14ac:dyDescent="0.25">
      <c r="A3015" t="s">
        <v>68</v>
      </c>
      <c r="B3015">
        <v>11203</v>
      </c>
      <c r="C3015">
        <v>2019</v>
      </c>
      <c r="D3015">
        <v>8</v>
      </c>
      <c r="E3015">
        <v>0</v>
      </c>
      <c r="F3015" s="15" t="s">
        <v>45</v>
      </c>
      <c r="G3015" t="str" cm="1">
        <f t="array" aca="1" ref="G3015" ca="1">_xlfn.XLOOKUP(A3015,APPLICATION_NUMBER,APPLICATION_PRIMARY_OWNER)</f>
        <v>Janet K.F. Pauli</v>
      </c>
      <c r="H3015" cm="1">
        <f t="array" aca="1" ref="H3015" ca="1">SUMIFS(AMOUNT,APPL_ID,A3015,YEAR,C3015,DIVERSION_TYPE,"DIRECT")</f>
        <v>0</v>
      </c>
      <c r="I3015" cm="1">
        <f t="array" aca="1" ref="I3015" ca="1">SUMIFS(AMOUNT,APPL_ID,A3015,YEAR,C3015,DIVERSION_TYPE,"STORAGE")</f>
        <v>7</v>
      </c>
      <c r="J3015">
        <f t="shared" ca="1" si="47"/>
        <v>7</v>
      </c>
      <c r="K3015" s="17" cm="1">
        <f t="array" aca="1" ref="K3015" ca="1">IF(J3015&gt;0,COUNTIFS(AnnualTotalDiversion,J3015,APPL_ID,"&lt;&gt;"&amp;A3015,Owner,G3015,YEAR,C3015)/12,0)</f>
        <v>0</v>
      </c>
    </row>
    <row r="3016" spans="1:11" x14ac:dyDescent="0.25">
      <c r="A3016" t="s">
        <v>68</v>
      </c>
      <c r="B3016">
        <v>11203</v>
      </c>
      <c r="C3016">
        <v>2018</v>
      </c>
      <c r="D3016">
        <v>8</v>
      </c>
      <c r="E3016">
        <v>0</v>
      </c>
      <c r="F3016" s="15" t="s">
        <v>46</v>
      </c>
      <c r="G3016" t="str" cm="1">
        <f t="array" aca="1" ref="G3016" ca="1">_xlfn.XLOOKUP(A3016,APPLICATION_NUMBER,APPLICATION_PRIMARY_OWNER)</f>
        <v>Janet K.F. Pauli</v>
      </c>
      <c r="H3016" cm="1">
        <f t="array" aca="1" ref="H3016" ca="1">SUMIFS(AMOUNT,APPL_ID,A3016,YEAR,C3016,DIVERSION_TYPE,"DIRECT")</f>
        <v>0</v>
      </c>
      <c r="I3016" cm="1">
        <f t="array" aca="1" ref="I3016" ca="1">SUMIFS(AMOUNT,APPL_ID,A3016,YEAR,C3016,DIVERSION_TYPE,"STORAGE")</f>
        <v>6</v>
      </c>
      <c r="J3016">
        <f t="shared" ca="1" si="47"/>
        <v>6</v>
      </c>
      <c r="K3016" s="17" cm="1">
        <f t="array" aca="1" ref="K3016" ca="1">IF(J3016&gt;0,COUNTIFS(AnnualTotalDiversion,J3016,APPL_ID,"&lt;&gt;"&amp;A3016,Owner,G3016,YEAR,C3016)/12,0)</f>
        <v>0</v>
      </c>
    </row>
    <row r="3017" spans="1:11" x14ac:dyDescent="0.25">
      <c r="A3017" t="s">
        <v>68</v>
      </c>
      <c r="B3017">
        <v>11203</v>
      </c>
      <c r="C3017">
        <v>2018</v>
      </c>
      <c r="D3017">
        <v>8</v>
      </c>
      <c r="E3017">
        <v>0</v>
      </c>
      <c r="F3017" s="15" t="s">
        <v>45</v>
      </c>
      <c r="G3017" t="str" cm="1">
        <f t="array" aca="1" ref="G3017" ca="1">_xlfn.XLOOKUP(A3017,APPLICATION_NUMBER,APPLICATION_PRIMARY_OWNER)</f>
        <v>Janet K.F. Pauli</v>
      </c>
      <c r="H3017" cm="1">
        <f t="array" aca="1" ref="H3017" ca="1">SUMIFS(AMOUNT,APPL_ID,A3017,YEAR,C3017,DIVERSION_TYPE,"DIRECT")</f>
        <v>0</v>
      </c>
      <c r="I3017" cm="1">
        <f t="array" aca="1" ref="I3017" ca="1">SUMIFS(AMOUNT,APPL_ID,A3017,YEAR,C3017,DIVERSION_TYPE,"STORAGE")</f>
        <v>6</v>
      </c>
      <c r="J3017">
        <f t="shared" ca="1" si="47"/>
        <v>6</v>
      </c>
      <c r="K3017" s="17" cm="1">
        <f t="array" aca="1" ref="K3017" ca="1">IF(J3017&gt;0,COUNTIFS(AnnualTotalDiversion,J3017,APPL_ID,"&lt;&gt;"&amp;A3017,Owner,G3017,YEAR,C3017)/12,0)</f>
        <v>0</v>
      </c>
    </row>
    <row r="3018" spans="1:11" x14ac:dyDescent="0.25">
      <c r="A3018" t="s">
        <v>68</v>
      </c>
      <c r="B3018">
        <v>11203</v>
      </c>
      <c r="C3018">
        <v>2017</v>
      </c>
      <c r="D3018">
        <v>7</v>
      </c>
      <c r="E3018">
        <v>0</v>
      </c>
      <c r="F3018" s="15" t="s">
        <v>45</v>
      </c>
      <c r="G3018" t="str" cm="1">
        <f t="array" aca="1" ref="G3018" ca="1">_xlfn.XLOOKUP(A3018,APPLICATION_NUMBER,APPLICATION_PRIMARY_OWNER)</f>
        <v>Janet K.F. Pauli</v>
      </c>
      <c r="H3018" cm="1">
        <f t="array" aca="1" ref="H3018" ca="1">SUMIFS(AMOUNT,APPL_ID,A3018,YEAR,C3018,DIVERSION_TYPE,"DIRECT")</f>
        <v>0</v>
      </c>
      <c r="I3018" cm="1">
        <f t="array" aca="1" ref="I3018" ca="1">SUMIFS(AMOUNT,APPL_ID,A3018,YEAR,C3018,DIVERSION_TYPE,"STORAGE")</f>
        <v>7</v>
      </c>
      <c r="J3018">
        <f t="shared" ca="1" si="47"/>
        <v>7</v>
      </c>
      <c r="K3018" s="17" cm="1">
        <f t="array" aca="1" ref="K3018" ca="1">IF(J3018&gt;0,COUNTIFS(AnnualTotalDiversion,J3018,APPL_ID,"&lt;&gt;"&amp;A3018,Owner,G3018,YEAR,C3018)/12,0)</f>
        <v>0</v>
      </c>
    </row>
    <row r="3019" spans="1:11" x14ac:dyDescent="0.25">
      <c r="A3019" t="s">
        <v>68</v>
      </c>
      <c r="B3019">
        <v>11203</v>
      </c>
      <c r="C3019">
        <v>2018</v>
      </c>
      <c r="D3019">
        <v>6</v>
      </c>
      <c r="E3019">
        <v>0</v>
      </c>
      <c r="F3019" s="15" t="s">
        <v>46</v>
      </c>
      <c r="G3019" t="str" cm="1">
        <f t="array" aca="1" ref="G3019" ca="1">_xlfn.XLOOKUP(A3019,APPLICATION_NUMBER,APPLICATION_PRIMARY_OWNER)</f>
        <v>Janet K.F. Pauli</v>
      </c>
      <c r="H3019" cm="1">
        <f t="array" aca="1" ref="H3019" ca="1">SUMIFS(AMOUNT,APPL_ID,A3019,YEAR,C3019,DIVERSION_TYPE,"DIRECT")</f>
        <v>0</v>
      </c>
      <c r="I3019" cm="1">
        <f t="array" aca="1" ref="I3019" ca="1">SUMIFS(AMOUNT,APPL_ID,A3019,YEAR,C3019,DIVERSION_TYPE,"STORAGE")</f>
        <v>6</v>
      </c>
      <c r="J3019">
        <f t="shared" ca="1" si="47"/>
        <v>6</v>
      </c>
      <c r="K3019" s="17" cm="1">
        <f t="array" aca="1" ref="K3019" ca="1">IF(J3019&gt;0,COUNTIFS(AnnualTotalDiversion,J3019,APPL_ID,"&lt;&gt;"&amp;A3019,Owner,G3019,YEAR,C3019)/12,0)</f>
        <v>0</v>
      </c>
    </row>
    <row r="3020" spans="1:11" x14ac:dyDescent="0.25">
      <c r="A3020" t="s">
        <v>68</v>
      </c>
      <c r="B3020">
        <v>11203</v>
      </c>
      <c r="C3020">
        <v>2019</v>
      </c>
      <c r="D3020">
        <v>3</v>
      </c>
      <c r="E3020">
        <v>3</v>
      </c>
      <c r="F3020" s="15" t="s">
        <v>46</v>
      </c>
      <c r="G3020" t="str" cm="1">
        <f t="array" aca="1" ref="G3020" ca="1">_xlfn.XLOOKUP(A3020,APPLICATION_NUMBER,APPLICATION_PRIMARY_OWNER)</f>
        <v>Janet K.F. Pauli</v>
      </c>
      <c r="H3020" cm="1">
        <f t="array" aca="1" ref="H3020" ca="1">SUMIFS(AMOUNT,APPL_ID,A3020,YEAR,C3020,DIVERSION_TYPE,"DIRECT")</f>
        <v>0</v>
      </c>
      <c r="I3020" cm="1">
        <f t="array" aca="1" ref="I3020" ca="1">SUMIFS(AMOUNT,APPL_ID,A3020,YEAR,C3020,DIVERSION_TYPE,"STORAGE")</f>
        <v>7</v>
      </c>
      <c r="J3020">
        <f t="shared" ca="1" si="47"/>
        <v>7</v>
      </c>
      <c r="K3020" s="17" cm="1">
        <f t="array" aca="1" ref="K3020" ca="1">IF(J3020&gt;0,COUNTIFS(AnnualTotalDiversion,J3020,APPL_ID,"&lt;&gt;"&amp;A3020,Owner,G3020,YEAR,C3020)/12,0)</f>
        <v>0</v>
      </c>
    </row>
    <row r="3021" spans="1:11" x14ac:dyDescent="0.25">
      <c r="A3021" t="s">
        <v>68</v>
      </c>
      <c r="B3021">
        <v>11203</v>
      </c>
      <c r="C3021">
        <v>2019</v>
      </c>
      <c r="D3021">
        <v>2</v>
      </c>
      <c r="E3021">
        <v>0</v>
      </c>
      <c r="F3021" s="15" t="s">
        <v>44</v>
      </c>
      <c r="G3021" t="str" cm="1">
        <f t="array" aca="1" ref="G3021" ca="1">_xlfn.XLOOKUP(A3021,APPLICATION_NUMBER,APPLICATION_PRIMARY_OWNER)</f>
        <v>Janet K.F. Pauli</v>
      </c>
      <c r="H3021" cm="1">
        <f t="array" aca="1" ref="H3021" ca="1">SUMIFS(AMOUNT,APPL_ID,A3021,YEAR,C3021,DIVERSION_TYPE,"DIRECT")</f>
        <v>0</v>
      </c>
      <c r="I3021" cm="1">
        <f t="array" aca="1" ref="I3021" ca="1">SUMIFS(AMOUNT,APPL_ID,A3021,YEAR,C3021,DIVERSION_TYPE,"STORAGE")</f>
        <v>7</v>
      </c>
      <c r="J3021">
        <f t="shared" ca="1" si="47"/>
        <v>7</v>
      </c>
      <c r="K3021" s="17" cm="1">
        <f t="array" aca="1" ref="K3021" ca="1">IF(J3021&gt;0,COUNTIFS(AnnualTotalDiversion,J3021,APPL_ID,"&lt;&gt;"&amp;A3021,Owner,G3021,YEAR,C3021)/12,0)</f>
        <v>0</v>
      </c>
    </row>
    <row r="3022" spans="1:11" x14ac:dyDescent="0.25">
      <c r="A3022" t="s">
        <v>68</v>
      </c>
      <c r="B3022">
        <v>11203</v>
      </c>
      <c r="C3022">
        <v>2018</v>
      </c>
      <c r="D3022">
        <v>5</v>
      </c>
      <c r="E3022">
        <v>0</v>
      </c>
      <c r="F3022" s="15" t="s">
        <v>46</v>
      </c>
      <c r="G3022" t="str" cm="1">
        <f t="array" aca="1" ref="G3022" ca="1">_xlfn.XLOOKUP(A3022,APPLICATION_NUMBER,APPLICATION_PRIMARY_OWNER)</f>
        <v>Janet K.F. Pauli</v>
      </c>
      <c r="H3022" cm="1">
        <f t="array" aca="1" ref="H3022" ca="1">SUMIFS(AMOUNT,APPL_ID,A3022,YEAR,C3022,DIVERSION_TYPE,"DIRECT")</f>
        <v>0</v>
      </c>
      <c r="I3022" cm="1">
        <f t="array" aca="1" ref="I3022" ca="1">SUMIFS(AMOUNT,APPL_ID,A3022,YEAR,C3022,DIVERSION_TYPE,"STORAGE")</f>
        <v>6</v>
      </c>
      <c r="J3022">
        <f t="shared" ca="1" si="47"/>
        <v>6</v>
      </c>
      <c r="K3022" s="17" cm="1">
        <f t="array" aca="1" ref="K3022" ca="1">IF(J3022&gt;0,COUNTIFS(AnnualTotalDiversion,J3022,APPL_ID,"&lt;&gt;"&amp;A3022,Owner,G3022,YEAR,C3022)/12,0)</f>
        <v>0</v>
      </c>
    </row>
    <row r="3023" spans="1:11" x14ac:dyDescent="0.25">
      <c r="A3023" t="s">
        <v>68</v>
      </c>
      <c r="B3023">
        <v>11203</v>
      </c>
      <c r="C3023">
        <v>2019</v>
      </c>
      <c r="D3023">
        <v>6</v>
      </c>
      <c r="E3023">
        <v>0</v>
      </c>
      <c r="F3023" s="15" t="s">
        <v>46</v>
      </c>
      <c r="G3023" t="str" cm="1">
        <f t="array" aca="1" ref="G3023" ca="1">_xlfn.XLOOKUP(A3023,APPLICATION_NUMBER,APPLICATION_PRIMARY_OWNER)</f>
        <v>Janet K.F. Pauli</v>
      </c>
      <c r="H3023" cm="1">
        <f t="array" aca="1" ref="H3023" ca="1">SUMIFS(AMOUNT,APPL_ID,A3023,YEAR,C3023,DIVERSION_TYPE,"DIRECT")</f>
        <v>0</v>
      </c>
      <c r="I3023" cm="1">
        <f t="array" aca="1" ref="I3023" ca="1">SUMIFS(AMOUNT,APPL_ID,A3023,YEAR,C3023,DIVERSION_TYPE,"STORAGE")</f>
        <v>7</v>
      </c>
      <c r="J3023">
        <f t="shared" ca="1" si="47"/>
        <v>7</v>
      </c>
      <c r="K3023" s="17" cm="1">
        <f t="array" aca="1" ref="K3023" ca="1">IF(J3023&gt;0,COUNTIFS(AnnualTotalDiversion,J3023,APPL_ID,"&lt;&gt;"&amp;A3023,Owner,G3023,YEAR,C3023)/12,0)</f>
        <v>0</v>
      </c>
    </row>
    <row r="3024" spans="1:11" x14ac:dyDescent="0.25">
      <c r="A3024" t="s">
        <v>68</v>
      </c>
      <c r="B3024">
        <v>11203</v>
      </c>
      <c r="C3024">
        <v>2017</v>
      </c>
      <c r="D3024">
        <v>6</v>
      </c>
      <c r="E3024">
        <v>0</v>
      </c>
      <c r="F3024" s="15" t="s">
        <v>45</v>
      </c>
      <c r="G3024" t="str" cm="1">
        <f t="array" aca="1" ref="G3024" ca="1">_xlfn.XLOOKUP(A3024,APPLICATION_NUMBER,APPLICATION_PRIMARY_OWNER)</f>
        <v>Janet K.F. Pauli</v>
      </c>
      <c r="H3024" cm="1">
        <f t="array" aca="1" ref="H3024" ca="1">SUMIFS(AMOUNT,APPL_ID,A3024,YEAR,C3024,DIVERSION_TYPE,"DIRECT")</f>
        <v>0</v>
      </c>
      <c r="I3024" cm="1">
        <f t="array" aca="1" ref="I3024" ca="1">SUMIFS(AMOUNT,APPL_ID,A3024,YEAR,C3024,DIVERSION_TYPE,"STORAGE")</f>
        <v>7</v>
      </c>
      <c r="J3024">
        <f t="shared" ca="1" si="47"/>
        <v>7</v>
      </c>
      <c r="K3024" s="17" cm="1">
        <f t="array" aca="1" ref="K3024" ca="1">IF(J3024&gt;0,COUNTIFS(AnnualTotalDiversion,J3024,APPL_ID,"&lt;&gt;"&amp;A3024,Owner,G3024,YEAR,C3024)/12,0)</f>
        <v>0</v>
      </c>
    </row>
    <row r="3025" spans="1:11" x14ac:dyDescent="0.25">
      <c r="A3025" t="s">
        <v>68</v>
      </c>
      <c r="B3025">
        <v>11203</v>
      </c>
      <c r="C3025">
        <v>2018</v>
      </c>
      <c r="D3025">
        <v>8</v>
      </c>
      <c r="E3025">
        <v>0</v>
      </c>
      <c r="F3025" s="15" t="s">
        <v>44</v>
      </c>
      <c r="G3025" t="str" cm="1">
        <f t="array" aca="1" ref="G3025" ca="1">_xlfn.XLOOKUP(A3025,APPLICATION_NUMBER,APPLICATION_PRIMARY_OWNER)</f>
        <v>Janet K.F. Pauli</v>
      </c>
      <c r="H3025" cm="1">
        <f t="array" aca="1" ref="H3025" ca="1">SUMIFS(AMOUNT,APPL_ID,A3025,YEAR,C3025,DIVERSION_TYPE,"DIRECT")</f>
        <v>0</v>
      </c>
      <c r="I3025" cm="1">
        <f t="array" aca="1" ref="I3025" ca="1">SUMIFS(AMOUNT,APPL_ID,A3025,YEAR,C3025,DIVERSION_TYPE,"STORAGE")</f>
        <v>6</v>
      </c>
      <c r="J3025">
        <f t="shared" ca="1" si="47"/>
        <v>6</v>
      </c>
      <c r="K3025" s="17" cm="1">
        <f t="array" aca="1" ref="K3025" ca="1">IF(J3025&gt;0,COUNTIFS(AnnualTotalDiversion,J3025,APPL_ID,"&lt;&gt;"&amp;A3025,Owner,G3025,YEAR,C3025)/12,0)</f>
        <v>0</v>
      </c>
    </row>
    <row r="3026" spans="1:11" x14ac:dyDescent="0.25">
      <c r="A3026" t="s">
        <v>68</v>
      </c>
      <c r="B3026">
        <v>11203</v>
      </c>
      <c r="C3026">
        <v>2018</v>
      </c>
      <c r="D3026">
        <v>3</v>
      </c>
      <c r="E3026">
        <v>0</v>
      </c>
      <c r="F3026" s="15" t="s">
        <v>45</v>
      </c>
      <c r="G3026" t="str" cm="1">
        <f t="array" aca="1" ref="G3026" ca="1">_xlfn.XLOOKUP(A3026,APPLICATION_NUMBER,APPLICATION_PRIMARY_OWNER)</f>
        <v>Janet K.F. Pauli</v>
      </c>
      <c r="H3026" cm="1">
        <f t="array" aca="1" ref="H3026" ca="1">SUMIFS(AMOUNT,APPL_ID,A3026,YEAR,C3026,DIVERSION_TYPE,"DIRECT")</f>
        <v>0</v>
      </c>
      <c r="I3026" cm="1">
        <f t="array" aca="1" ref="I3026" ca="1">SUMIFS(AMOUNT,APPL_ID,A3026,YEAR,C3026,DIVERSION_TYPE,"STORAGE")</f>
        <v>6</v>
      </c>
      <c r="J3026">
        <f t="shared" ca="1" si="47"/>
        <v>6</v>
      </c>
      <c r="K3026" s="17" cm="1">
        <f t="array" aca="1" ref="K3026" ca="1">IF(J3026&gt;0,COUNTIFS(AnnualTotalDiversion,J3026,APPL_ID,"&lt;&gt;"&amp;A3026,Owner,G3026,YEAR,C3026)/12,0)</f>
        <v>0</v>
      </c>
    </row>
    <row r="3027" spans="1:11" x14ac:dyDescent="0.25">
      <c r="A3027" t="s">
        <v>68</v>
      </c>
      <c r="B3027">
        <v>11203</v>
      </c>
      <c r="C3027">
        <v>2019</v>
      </c>
      <c r="D3027">
        <v>3</v>
      </c>
      <c r="E3027">
        <v>0</v>
      </c>
      <c r="F3027" s="15" t="s">
        <v>45</v>
      </c>
      <c r="G3027" t="str" cm="1">
        <f t="array" aca="1" ref="G3027" ca="1">_xlfn.XLOOKUP(A3027,APPLICATION_NUMBER,APPLICATION_PRIMARY_OWNER)</f>
        <v>Janet K.F. Pauli</v>
      </c>
      <c r="H3027" cm="1">
        <f t="array" aca="1" ref="H3027" ca="1">SUMIFS(AMOUNT,APPL_ID,A3027,YEAR,C3027,DIVERSION_TYPE,"DIRECT")</f>
        <v>0</v>
      </c>
      <c r="I3027" cm="1">
        <f t="array" aca="1" ref="I3027" ca="1">SUMIFS(AMOUNT,APPL_ID,A3027,YEAR,C3027,DIVERSION_TYPE,"STORAGE")</f>
        <v>7</v>
      </c>
      <c r="J3027">
        <f t="shared" ca="1" si="47"/>
        <v>7</v>
      </c>
      <c r="K3027" s="17" cm="1">
        <f t="array" aca="1" ref="K3027" ca="1">IF(J3027&gt;0,COUNTIFS(AnnualTotalDiversion,J3027,APPL_ID,"&lt;&gt;"&amp;A3027,Owner,G3027,YEAR,C3027)/12,0)</f>
        <v>0</v>
      </c>
    </row>
    <row r="3028" spans="1:11" x14ac:dyDescent="0.25">
      <c r="A3028" t="s">
        <v>68</v>
      </c>
      <c r="B3028">
        <v>11203</v>
      </c>
      <c r="C3028">
        <v>2019</v>
      </c>
      <c r="D3028">
        <v>8</v>
      </c>
      <c r="E3028">
        <v>0</v>
      </c>
      <c r="F3028" s="15" t="s">
        <v>44</v>
      </c>
      <c r="G3028" t="str" cm="1">
        <f t="array" aca="1" ref="G3028" ca="1">_xlfn.XLOOKUP(A3028,APPLICATION_NUMBER,APPLICATION_PRIMARY_OWNER)</f>
        <v>Janet K.F. Pauli</v>
      </c>
      <c r="H3028" cm="1">
        <f t="array" aca="1" ref="H3028" ca="1">SUMIFS(AMOUNT,APPL_ID,A3028,YEAR,C3028,DIVERSION_TYPE,"DIRECT")</f>
        <v>0</v>
      </c>
      <c r="I3028" cm="1">
        <f t="array" aca="1" ref="I3028" ca="1">SUMIFS(AMOUNT,APPL_ID,A3028,YEAR,C3028,DIVERSION_TYPE,"STORAGE")</f>
        <v>7</v>
      </c>
      <c r="J3028">
        <f t="shared" ca="1" si="47"/>
        <v>7</v>
      </c>
      <c r="K3028" s="17" cm="1">
        <f t="array" aca="1" ref="K3028" ca="1">IF(J3028&gt;0,COUNTIFS(AnnualTotalDiversion,J3028,APPL_ID,"&lt;&gt;"&amp;A3028,Owner,G3028,YEAR,C3028)/12,0)</f>
        <v>0</v>
      </c>
    </row>
    <row r="3029" spans="1:11" x14ac:dyDescent="0.25">
      <c r="A3029" t="s">
        <v>68</v>
      </c>
      <c r="B3029">
        <v>11203</v>
      </c>
      <c r="C3029">
        <v>2018</v>
      </c>
      <c r="D3029">
        <v>6</v>
      </c>
      <c r="E3029">
        <v>0</v>
      </c>
      <c r="F3029" s="15" t="s">
        <v>44</v>
      </c>
      <c r="G3029" t="str" cm="1">
        <f t="array" aca="1" ref="G3029" ca="1">_xlfn.XLOOKUP(A3029,APPLICATION_NUMBER,APPLICATION_PRIMARY_OWNER)</f>
        <v>Janet K.F. Pauli</v>
      </c>
      <c r="H3029" cm="1">
        <f t="array" aca="1" ref="H3029" ca="1">SUMIFS(AMOUNT,APPL_ID,A3029,YEAR,C3029,DIVERSION_TYPE,"DIRECT")</f>
        <v>0</v>
      </c>
      <c r="I3029" cm="1">
        <f t="array" aca="1" ref="I3029" ca="1">SUMIFS(AMOUNT,APPL_ID,A3029,YEAR,C3029,DIVERSION_TYPE,"STORAGE")</f>
        <v>6</v>
      </c>
      <c r="J3029">
        <f t="shared" ca="1" si="47"/>
        <v>6</v>
      </c>
      <c r="K3029" s="17" cm="1">
        <f t="array" aca="1" ref="K3029" ca="1">IF(J3029&gt;0,COUNTIFS(AnnualTotalDiversion,J3029,APPL_ID,"&lt;&gt;"&amp;A3029,Owner,G3029,YEAR,C3029)/12,0)</f>
        <v>0</v>
      </c>
    </row>
    <row r="3030" spans="1:11" x14ac:dyDescent="0.25">
      <c r="A3030" t="s">
        <v>68</v>
      </c>
      <c r="B3030">
        <v>11203</v>
      </c>
      <c r="C3030">
        <v>2018</v>
      </c>
      <c r="D3030">
        <v>7</v>
      </c>
      <c r="E3030">
        <v>0</v>
      </c>
      <c r="F3030" s="15" t="s">
        <v>46</v>
      </c>
      <c r="G3030" t="str" cm="1">
        <f t="array" aca="1" ref="G3030" ca="1">_xlfn.XLOOKUP(A3030,APPLICATION_NUMBER,APPLICATION_PRIMARY_OWNER)</f>
        <v>Janet K.F. Pauli</v>
      </c>
      <c r="H3030" cm="1">
        <f t="array" aca="1" ref="H3030" ca="1">SUMIFS(AMOUNT,APPL_ID,A3030,YEAR,C3030,DIVERSION_TYPE,"DIRECT")</f>
        <v>0</v>
      </c>
      <c r="I3030" cm="1">
        <f t="array" aca="1" ref="I3030" ca="1">SUMIFS(AMOUNT,APPL_ID,A3030,YEAR,C3030,DIVERSION_TYPE,"STORAGE")</f>
        <v>6</v>
      </c>
      <c r="J3030">
        <f t="shared" ca="1" si="47"/>
        <v>6</v>
      </c>
      <c r="K3030" s="17" cm="1">
        <f t="array" aca="1" ref="K3030" ca="1">IF(J3030&gt;0,COUNTIFS(AnnualTotalDiversion,J3030,APPL_ID,"&lt;&gt;"&amp;A3030,Owner,G3030,YEAR,C3030)/12,0)</f>
        <v>0</v>
      </c>
    </row>
    <row r="3031" spans="1:11" x14ac:dyDescent="0.25">
      <c r="A3031" t="s">
        <v>68</v>
      </c>
      <c r="B3031">
        <v>11203</v>
      </c>
      <c r="C3031">
        <v>2017</v>
      </c>
      <c r="D3031">
        <v>6</v>
      </c>
      <c r="E3031">
        <v>0</v>
      </c>
      <c r="F3031" s="15" t="s">
        <v>46</v>
      </c>
      <c r="G3031" t="str" cm="1">
        <f t="array" aca="1" ref="G3031" ca="1">_xlfn.XLOOKUP(A3031,APPLICATION_NUMBER,APPLICATION_PRIMARY_OWNER)</f>
        <v>Janet K.F. Pauli</v>
      </c>
      <c r="H3031" cm="1">
        <f t="array" aca="1" ref="H3031" ca="1">SUMIFS(AMOUNT,APPL_ID,A3031,YEAR,C3031,DIVERSION_TYPE,"DIRECT")</f>
        <v>0</v>
      </c>
      <c r="I3031" cm="1">
        <f t="array" aca="1" ref="I3031" ca="1">SUMIFS(AMOUNT,APPL_ID,A3031,YEAR,C3031,DIVERSION_TYPE,"STORAGE")</f>
        <v>7</v>
      </c>
      <c r="J3031">
        <f t="shared" ca="1" si="47"/>
        <v>7</v>
      </c>
      <c r="K3031" s="17" cm="1">
        <f t="array" aca="1" ref="K3031" ca="1">IF(J3031&gt;0,COUNTIFS(AnnualTotalDiversion,J3031,APPL_ID,"&lt;&gt;"&amp;A3031,Owner,G3031,YEAR,C3031)/12,0)</f>
        <v>0</v>
      </c>
    </row>
    <row r="3032" spans="1:11" x14ac:dyDescent="0.25">
      <c r="A3032" t="s">
        <v>68</v>
      </c>
      <c r="B3032">
        <v>11203</v>
      </c>
      <c r="C3032">
        <v>2019</v>
      </c>
      <c r="D3032">
        <v>7</v>
      </c>
      <c r="E3032">
        <v>0</v>
      </c>
      <c r="F3032" s="15" t="s">
        <v>44</v>
      </c>
      <c r="G3032" t="str" cm="1">
        <f t="array" aca="1" ref="G3032" ca="1">_xlfn.XLOOKUP(A3032,APPLICATION_NUMBER,APPLICATION_PRIMARY_OWNER)</f>
        <v>Janet K.F. Pauli</v>
      </c>
      <c r="H3032" cm="1">
        <f t="array" aca="1" ref="H3032" ca="1">SUMIFS(AMOUNT,APPL_ID,A3032,YEAR,C3032,DIVERSION_TYPE,"DIRECT")</f>
        <v>0</v>
      </c>
      <c r="I3032" cm="1">
        <f t="array" aca="1" ref="I3032" ca="1">SUMIFS(AMOUNT,APPL_ID,A3032,YEAR,C3032,DIVERSION_TYPE,"STORAGE")</f>
        <v>7</v>
      </c>
      <c r="J3032">
        <f t="shared" ca="1" si="47"/>
        <v>7</v>
      </c>
      <c r="K3032" s="17" cm="1">
        <f t="array" aca="1" ref="K3032" ca="1">IF(J3032&gt;0,COUNTIFS(AnnualTotalDiversion,J3032,APPL_ID,"&lt;&gt;"&amp;A3032,Owner,G3032,YEAR,C3032)/12,0)</f>
        <v>0</v>
      </c>
    </row>
    <row r="3033" spans="1:11" x14ac:dyDescent="0.25">
      <c r="A3033" t="s">
        <v>68</v>
      </c>
      <c r="B3033">
        <v>11203</v>
      </c>
      <c r="C3033">
        <v>2019</v>
      </c>
      <c r="D3033">
        <v>9</v>
      </c>
      <c r="E3033">
        <v>0</v>
      </c>
      <c r="F3033" s="15" t="s">
        <v>45</v>
      </c>
      <c r="G3033" t="str" cm="1">
        <f t="array" aca="1" ref="G3033" ca="1">_xlfn.XLOOKUP(A3033,APPLICATION_NUMBER,APPLICATION_PRIMARY_OWNER)</f>
        <v>Janet K.F. Pauli</v>
      </c>
      <c r="H3033" cm="1">
        <f t="array" aca="1" ref="H3033" ca="1">SUMIFS(AMOUNT,APPL_ID,A3033,YEAR,C3033,DIVERSION_TYPE,"DIRECT")</f>
        <v>0</v>
      </c>
      <c r="I3033" cm="1">
        <f t="array" aca="1" ref="I3033" ca="1">SUMIFS(AMOUNT,APPL_ID,A3033,YEAR,C3033,DIVERSION_TYPE,"STORAGE")</f>
        <v>7</v>
      </c>
      <c r="J3033">
        <f t="shared" ca="1" si="47"/>
        <v>7</v>
      </c>
      <c r="K3033" s="17" cm="1">
        <f t="array" aca="1" ref="K3033" ca="1">IF(J3033&gt;0,COUNTIFS(AnnualTotalDiversion,J3033,APPL_ID,"&lt;&gt;"&amp;A3033,Owner,G3033,YEAR,C3033)/12,0)</f>
        <v>0</v>
      </c>
    </row>
    <row r="3034" spans="1:11" x14ac:dyDescent="0.25">
      <c r="A3034" t="s">
        <v>68</v>
      </c>
      <c r="B3034">
        <v>11203</v>
      </c>
      <c r="C3034">
        <v>2017</v>
      </c>
      <c r="D3034">
        <v>9</v>
      </c>
      <c r="E3034">
        <v>0</v>
      </c>
      <c r="F3034" s="15" t="s">
        <v>45</v>
      </c>
      <c r="G3034" t="str" cm="1">
        <f t="array" aca="1" ref="G3034" ca="1">_xlfn.XLOOKUP(A3034,APPLICATION_NUMBER,APPLICATION_PRIMARY_OWNER)</f>
        <v>Janet K.F. Pauli</v>
      </c>
      <c r="H3034" cm="1">
        <f t="array" aca="1" ref="H3034" ca="1">SUMIFS(AMOUNT,APPL_ID,A3034,YEAR,C3034,DIVERSION_TYPE,"DIRECT")</f>
        <v>0</v>
      </c>
      <c r="I3034" cm="1">
        <f t="array" aca="1" ref="I3034" ca="1">SUMIFS(AMOUNT,APPL_ID,A3034,YEAR,C3034,DIVERSION_TYPE,"STORAGE")</f>
        <v>7</v>
      </c>
      <c r="J3034">
        <f t="shared" ca="1" si="47"/>
        <v>7</v>
      </c>
      <c r="K3034" s="17" cm="1">
        <f t="array" aca="1" ref="K3034" ca="1">IF(J3034&gt;0,COUNTIFS(AnnualTotalDiversion,J3034,APPL_ID,"&lt;&gt;"&amp;A3034,Owner,G3034,YEAR,C3034)/12,0)</f>
        <v>0</v>
      </c>
    </row>
    <row r="3035" spans="1:11" x14ac:dyDescent="0.25">
      <c r="A3035" t="s">
        <v>68</v>
      </c>
      <c r="B3035">
        <v>11203</v>
      </c>
      <c r="C3035">
        <v>2017</v>
      </c>
      <c r="D3035">
        <v>9</v>
      </c>
      <c r="E3035">
        <v>0</v>
      </c>
      <c r="F3035" s="15" t="s">
        <v>44</v>
      </c>
      <c r="G3035" t="str" cm="1">
        <f t="array" aca="1" ref="G3035" ca="1">_xlfn.XLOOKUP(A3035,APPLICATION_NUMBER,APPLICATION_PRIMARY_OWNER)</f>
        <v>Janet K.F. Pauli</v>
      </c>
      <c r="H3035" cm="1">
        <f t="array" aca="1" ref="H3035" ca="1">SUMIFS(AMOUNT,APPL_ID,A3035,YEAR,C3035,DIVERSION_TYPE,"DIRECT")</f>
        <v>0</v>
      </c>
      <c r="I3035" cm="1">
        <f t="array" aca="1" ref="I3035" ca="1">SUMIFS(AMOUNT,APPL_ID,A3035,YEAR,C3035,DIVERSION_TYPE,"STORAGE")</f>
        <v>7</v>
      </c>
      <c r="J3035">
        <f t="shared" ca="1" si="47"/>
        <v>7</v>
      </c>
      <c r="K3035" s="17" cm="1">
        <f t="array" aca="1" ref="K3035" ca="1">IF(J3035&gt;0,COUNTIFS(AnnualTotalDiversion,J3035,APPL_ID,"&lt;&gt;"&amp;A3035,Owner,G3035,YEAR,C3035)/12,0)</f>
        <v>0</v>
      </c>
    </row>
    <row r="3036" spans="1:11" x14ac:dyDescent="0.25">
      <c r="A3036" t="s">
        <v>68</v>
      </c>
      <c r="B3036">
        <v>11203</v>
      </c>
      <c r="C3036">
        <v>2019</v>
      </c>
      <c r="D3036">
        <v>4</v>
      </c>
      <c r="E3036">
        <v>0</v>
      </c>
      <c r="F3036" s="15" t="s">
        <v>46</v>
      </c>
      <c r="G3036" t="str" cm="1">
        <f t="array" aca="1" ref="G3036" ca="1">_xlfn.XLOOKUP(A3036,APPLICATION_NUMBER,APPLICATION_PRIMARY_OWNER)</f>
        <v>Janet K.F. Pauli</v>
      </c>
      <c r="H3036" cm="1">
        <f t="array" aca="1" ref="H3036" ca="1">SUMIFS(AMOUNT,APPL_ID,A3036,YEAR,C3036,DIVERSION_TYPE,"DIRECT")</f>
        <v>0</v>
      </c>
      <c r="I3036" cm="1">
        <f t="array" aca="1" ref="I3036" ca="1">SUMIFS(AMOUNT,APPL_ID,A3036,YEAR,C3036,DIVERSION_TYPE,"STORAGE")</f>
        <v>7</v>
      </c>
      <c r="J3036">
        <f t="shared" ca="1" si="47"/>
        <v>7</v>
      </c>
      <c r="K3036" s="17" cm="1">
        <f t="array" aca="1" ref="K3036" ca="1">IF(J3036&gt;0,COUNTIFS(AnnualTotalDiversion,J3036,APPL_ID,"&lt;&gt;"&amp;A3036,Owner,G3036,YEAR,C3036)/12,0)</f>
        <v>0</v>
      </c>
    </row>
    <row r="3037" spans="1:11" x14ac:dyDescent="0.25">
      <c r="A3037" t="s">
        <v>68</v>
      </c>
      <c r="B3037">
        <v>11203</v>
      </c>
      <c r="C3037">
        <v>2018</v>
      </c>
      <c r="D3037">
        <v>7</v>
      </c>
      <c r="E3037">
        <v>0</v>
      </c>
      <c r="F3037" s="15" t="s">
        <v>45</v>
      </c>
      <c r="G3037" t="str" cm="1">
        <f t="array" aca="1" ref="G3037" ca="1">_xlfn.XLOOKUP(A3037,APPLICATION_NUMBER,APPLICATION_PRIMARY_OWNER)</f>
        <v>Janet K.F. Pauli</v>
      </c>
      <c r="H3037" cm="1">
        <f t="array" aca="1" ref="H3037" ca="1">SUMIFS(AMOUNT,APPL_ID,A3037,YEAR,C3037,DIVERSION_TYPE,"DIRECT")</f>
        <v>0</v>
      </c>
      <c r="I3037" cm="1">
        <f t="array" aca="1" ref="I3037" ca="1">SUMIFS(AMOUNT,APPL_ID,A3037,YEAR,C3037,DIVERSION_TYPE,"STORAGE")</f>
        <v>6</v>
      </c>
      <c r="J3037">
        <f t="shared" ca="1" si="47"/>
        <v>6</v>
      </c>
      <c r="K3037" s="17" cm="1">
        <f t="array" aca="1" ref="K3037" ca="1">IF(J3037&gt;0,COUNTIFS(AnnualTotalDiversion,J3037,APPL_ID,"&lt;&gt;"&amp;A3037,Owner,G3037,YEAR,C3037)/12,0)</f>
        <v>0</v>
      </c>
    </row>
    <row r="3038" spans="1:11" x14ac:dyDescent="0.25">
      <c r="A3038" t="s">
        <v>68</v>
      </c>
      <c r="B3038">
        <v>11203</v>
      </c>
      <c r="C3038">
        <v>2019</v>
      </c>
      <c r="D3038">
        <v>3</v>
      </c>
      <c r="E3038">
        <v>0</v>
      </c>
      <c r="F3038" s="15" t="s">
        <v>44</v>
      </c>
      <c r="G3038" t="str" cm="1">
        <f t="array" aca="1" ref="G3038" ca="1">_xlfn.XLOOKUP(A3038,APPLICATION_NUMBER,APPLICATION_PRIMARY_OWNER)</f>
        <v>Janet K.F. Pauli</v>
      </c>
      <c r="H3038" cm="1">
        <f t="array" aca="1" ref="H3038" ca="1">SUMIFS(AMOUNT,APPL_ID,A3038,YEAR,C3038,DIVERSION_TYPE,"DIRECT")</f>
        <v>0</v>
      </c>
      <c r="I3038" cm="1">
        <f t="array" aca="1" ref="I3038" ca="1">SUMIFS(AMOUNT,APPL_ID,A3038,YEAR,C3038,DIVERSION_TYPE,"STORAGE")</f>
        <v>7</v>
      </c>
      <c r="J3038">
        <f t="shared" ca="1" si="47"/>
        <v>7</v>
      </c>
      <c r="K3038" s="17" cm="1">
        <f t="array" aca="1" ref="K3038" ca="1">IF(J3038&gt;0,COUNTIFS(AnnualTotalDiversion,J3038,APPL_ID,"&lt;&gt;"&amp;A3038,Owner,G3038,YEAR,C3038)/12,0)</f>
        <v>0</v>
      </c>
    </row>
    <row r="3039" spans="1:11" x14ac:dyDescent="0.25">
      <c r="A3039" t="s">
        <v>68</v>
      </c>
      <c r="B3039">
        <v>11203</v>
      </c>
      <c r="C3039">
        <v>2019</v>
      </c>
      <c r="D3039">
        <v>2</v>
      </c>
      <c r="E3039">
        <v>4</v>
      </c>
      <c r="F3039" s="15" t="s">
        <v>46</v>
      </c>
      <c r="G3039" t="str" cm="1">
        <f t="array" aca="1" ref="G3039" ca="1">_xlfn.XLOOKUP(A3039,APPLICATION_NUMBER,APPLICATION_PRIMARY_OWNER)</f>
        <v>Janet K.F. Pauli</v>
      </c>
      <c r="H3039" cm="1">
        <f t="array" aca="1" ref="H3039" ca="1">SUMIFS(AMOUNT,APPL_ID,A3039,YEAR,C3039,DIVERSION_TYPE,"DIRECT")</f>
        <v>0</v>
      </c>
      <c r="I3039" cm="1">
        <f t="array" aca="1" ref="I3039" ca="1">SUMIFS(AMOUNT,APPL_ID,A3039,YEAR,C3039,DIVERSION_TYPE,"STORAGE")</f>
        <v>7</v>
      </c>
      <c r="J3039">
        <f t="shared" ca="1" si="47"/>
        <v>7</v>
      </c>
      <c r="K3039" s="17" cm="1">
        <f t="array" aca="1" ref="K3039" ca="1">IF(J3039&gt;0,COUNTIFS(AnnualTotalDiversion,J3039,APPL_ID,"&lt;&gt;"&amp;A3039,Owner,G3039,YEAR,C3039)/12,0)</f>
        <v>0</v>
      </c>
    </row>
    <row r="3040" spans="1:11" x14ac:dyDescent="0.25">
      <c r="A3040" t="s">
        <v>68</v>
      </c>
      <c r="B3040">
        <v>11203</v>
      </c>
      <c r="C3040">
        <v>2019</v>
      </c>
      <c r="D3040">
        <v>7</v>
      </c>
      <c r="E3040">
        <v>0</v>
      </c>
      <c r="F3040" s="15" t="s">
        <v>46</v>
      </c>
      <c r="G3040" t="str" cm="1">
        <f t="array" aca="1" ref="G3040" ca="1">_xlfn.XLOOKUP(A3040,APPLICATION_NUMBER,APPLICATION_PRIMARY_OWNER)</f>
        <v>Janet K.F. Pauli</v>
      </c>
      <c r="H3040" cm="1">
        <f t="array" aca="1" ref="H3040" ca="1">SUMIFS(AMOUNT,APPL_ID,A3040,YEAR,C3040,DIVERSION_TYPE,"DIRECT")</f>
        <v>0</v>
      </c>
      <c r="I3040" cm="1">
        <f t="array" aca="1" ref="I3040" ca="1">SUMIFS(AMOUNT,APPL_ID,A3040,YEAR,C3040,DIVERSION_TYPE,"STORAGE")</f>
        <v>7</v>
      </c>
      <c r="J3040">
        <f t="shared" ca="1" si="47"/>
        <v>7</v>
      </c>
      <c r="K3040" s="17" cm="1">
        <f t="array" aca="1" ref="K3040" ca="1">IF(J3040&gt;0,COUNTIFS(AnnualTotalDiversion,J3040,APPL_ID,"&lt;&gt;"&amp;A3040,Owner,G3040,YEAR,C3040)/12,0)</f>
        <v>0</v>
      </c>
    </row>
    <row r="3041" spans="1:11" x14ac:dyDescent="0.25">
      <c r="A3041" t="s">
        <v>68</v>
      </c>
      <c r="B3041">
        <v>11203</v>
      </c>
      <c r="C3041">
        <v>2018</v>
      </c>
      <c r="D3041">
        <v>2</v>
      </c>
      <c r="E3041">
        <v>0</v>
      </c>
      <c r="F3041" s="15" t="s">
        <v>44</v>
      </c>
      <c r="G3041" t="str" cm="1">
        <f t="array" aca="1" ref="G3041" ca="1">_xlfn.XLOOKUP(A3041,APPLICATION_NUMBER,APPLICATION_PRIMARY_OWNER)</f>
        <v>Janet K.F. Pauli</v>
      </c>
      <c r="H3041" cm="1">
        <f t="array" aca="1" ref="H3041" ca="1">SUMIFS(AMOUNT,APPL_ID,A3041,YEAR,C3041,DIVERSION_TYPE,"DIRECT")</f>
        <v>0</v>
      </c>
      <c r="I3041" cm="1">
        <f t="array" aca="1" ref="I3041" ca="1">SUMIFS(AMOUNT,APPL_ID,A3041,YEAR,C3041,DIVERSION_TYPE,"STORAGE")</f>
        <v>6</v>
      </c>
      <c r="J3041">
        <f t="shared" ca="1" si="47"/>
        <v>6</v>
      </c>
      <c r="K3041" s="17" cm="1">
        <f t="array" aca="1" ref="K3041" ca="1">IF(J3041&gt;0,COUNTIFS(AnnualTotalDiversion,J3041,APPL_ID,"&lt;&gt;"&amp;A3041,Owner,G3041,YEAR,C3041)/12,0)</f>
        <v>0</v>
      </c>
    </row>
    <row r="3042" spans="1:11" x14ac:dyDescent="0.25">
      <c r="A3042" t="s">
        <v>68</v>
      </c>
      <c r="B3042">
        <v>11203</v>
      </c>
      <c r="C3042">
        <v>2018</v>
      </c>
      <c r="D3042">
        <v>5</v>
      </c>
      <c r="E3042">
        <v>0</v>
      </c>
      <c r="F3042" s="15" t="s">
        <v>44</v>
      </c>
      <c r="G3042" t="str" cm="1">
        <f t="array" aca="1" ref="G3042" ca="1">_xlfn.XLOOKUP(A3042,APPLICATION_NUMBER,APPLICATION_PRIMARY_OWNER)</f>
        <v>Janet K.F. Pauli</v>
      </c>
      <c r="H3042" cm="1">
        <f t="array" aca="1" ref="H3042" ca="1">SUMIFS(AMOUNT,APPL_ID,A3042,YEAR,C3042,DIVERSION_TYPE,"DIRECT")</f>
        <v>0</v>
      </c>
      <c r="I3042" cm="1">
        <f t="array" aca="1" ref="I3042" ca="1">SUMIFS(AMOUNT,APPL_ID,A3042,YEAR,C3042,DIVERSION_TYPE,"STORAGE")</f>
        <v>6</v>
      </c>
      <c r="J3042">
        <f t="shared" ca="1" si="47"/>
        <v>6</v>
      </c>
      <c r="K3042" s="17" cm="1">
        <f t="array" aca="1" ref="K3042" ca="1">IF(J3042&gt;0,COUNTIFS(AnnualTotalDiversion,J3042,APPL_ID,"&lt;&gt;"&amp;A3042,Owner,G3042,YEAR,C3042)/12,0)</f>
        <v>0</v>
      </c>
    </row>
    <row r="3043" spans="1:11" x14ac:dyDescent="0.25">
      <c r="A3043" t="s">
        <v>68</v>
      </c>
      <c r="B3043">
        <v>11203</v>
      </c>
      <c r="C3043">
        <v>2018</v>
      </c>
      <c r="D3043">
        <v>3</v>
      </c>
      <c r="E3043">
        <v>1</v>
      </c>
      <c r="F3043" s="15" t="s">
        <v>46</v>
      </c>
      <c r="G3043" t="str" cm="1">
        <f t="array" aca="1" ref="G3043" ca="1">_xlfn.XLOOKUP(A3043,APPLICATION_NUMBER,APPLICATION_PRIMARY_OWNER)</f>
        <v>Janet K.F. Pauli</v>
      </c>
      <c r="H3043" cm="1">
        <f t="array" aca="1" ref="H3043" ca="1">SUMIFS(AMOUNT,APPL_ID,A3043,YEAR,C3043,DIVERSION_TYPE,"DIRECT")</f>
        <v>0</v>
      </c>
      <c r="I3043" cm="1">
        <f t="array" aca="1" ref="I3043" ca="1">SUMIFS(AMOUNT,APPL_ID,A3043,YEAR,C3043,DIVERSION_TYPE,"STORAGE")</f>
        <v>6</v>
      </c>
      <c r="J3043">
        <f t="shared" ca="1" si="47"/>
        <v>6</v>
      </c>
      <c r="K3043" s="17" cm="1">
        <f t="array" aca="1" ref="K3043" ca="1">IF(J3043&gt;0,COUNTIFS(AnnualTotalDiversion,J3043,APPL_ID,"&lt;&gt;"&amp;A3043,Owner,G3043,YEAR,C3043)/12,0)</f>
        <v>0</v>
      </c>
    </row>
    <row r="3044" spans="1:11" x14ac:dyDescent="0.25">
      <c r="A3044" t="s">
        <v>68</v>
      </c>
      <c r="B3044">
        <v>11203</v>
      </c>
      <c r="C3044">
        <v>2018</v>
      </c>
      <c r="D3044">
        <v>7</v>
      </c>
      <c r="E3044">
        <v>0</v>
      </c>
      <c r="F3044" s="15" t="s">
        <v>44</v>
      </c>
      <c r="G3044" t="str" cm="1">
        <f t="array" aca="1" ref="G3044" ca="1">_xlfn.XLOOKUP(A3044,APPLICATION_NUMBER,APPLICATION_PRIMARY_OWNER)</f>
        <v>Janet K.F. Pauli</v>
      </c>
      <c r="H3044" cm="1">
        <f t="array" aca="1" ref="H3044" ca="1">SUMIFS(AMOUNT,APPL_ID,A3044,YEAR,C3044,DIVERSION_TYPE,"DIRECT")</f>
        <v>0</v>
      </c>
      <c r="I3044" cm="1">
        <f t="array" aca="1" ref="I3044" ca="1">SUMIFS(AMOUNT,APPL_ID,A3044,YEAR,C3044,DIVERSION_TYPE,"STORAGE")</f>
        <v>6</v>
      </c>
      <c r="J3044">
        <f t="shared" ca="1" si="47"/>
        <v>6</v>
      </c>
      <c r="K3044" s="17" cm="1">
        <f t="array" aca="1" ref="K3044" ca="1">IF(J3044&gt;0,COUNTIFS(AnnualTotalDiversion,J3044,APPL_ID,"&lt;&gt;"&amp;A3044,Owner,G3044,YEAR,C3044)/12,0)</f>
        <v>0</v>
      </c>
    </row>
    <row r="3045" spans="1:11" x14ac:dyDescent="0.25">
      <c r="A3045" t="s">
        <v>68</v>
      </c>
      <c r="B3045">
        <v>11203</v>
      </c>
      <c r="C3045">
        <v>2018</v>
      </c>
      <c r="D3045">
        <v>6</v>
      </c>
      <c r="E3045">
        <v>0</v>
      </c>
      <c r="F3045" s="15" t="s">
        <v>45</v>
      </c>
      <c r="G3045" t="str" cm="1">
        <f t="array" aca="1" ref="G3045" ca="1">_xlfn.XLOOKUP(A3045,APPLICATION_NUMBER,APPLICATION_PRIMARY_OWNER)</f>
        <v>Janet K.F. Pauli</v>
      </c>
      <c r="H3045" cm="1">
        <f t="array" aca="1" ref="H3045" ca="1">SUMIFS(AMOUNT,APPL_ID,A3045,YEAR,C3045,DIVERSION_TYPE,"DIRECT")</f>
        <v>0</v>
      </c>
      <c r="I3045" cm="1">
        <f t="array" aca="1" ref="I3045" ca="1">SUMIFS(AMOUNT,APPL_ID,A3045,YEAR,C3045,DIVERSION_TYPE,"STORAGE")</f>
        <v>6</v>
      </c>
      <c r="J3045">
        <f t="shared" ca="1" si="47"/>
        <v>6</v>
      </c>
      <c r="K3045" s="17" cm="1">
        <f t="array" aca="1" ref="K3045" ca="1">IF(J3045&gt;0,COUNTIFS(AnnualTotalDiversion,J3045,APPL_ID,"&lt;&gt;"&amp;A3045,Owner,G3045,YEAR,C3045)/12,0)</f>
        <v>0</v>
      </c>
    </row>
    <row r="3046" spans="1:11" x14ac:dyDescent="0.25">
      <c r="A3046" t="s">
        <v>68</v>
      </c>
      <c r="B3046">
        <v>11203</v>
      </c>
      <c r="C3046">
        <v>2019</v>
      </c>
      <c r="D3046">
        <v>1</v>
      </c>
      <c r="E3046">
        <v>0</v>
      </c>
      <c r="F3046" s="15" t="s">
        <v>45</v>
      </c>
      <c r="G3046" t="str" cm="1">
        <f t="array" aca="1" ref="G3046" ca="1">_xlfn.XLOOKUP(A3046,APPLICATION_NUMBER,APPLICATION_PRIMARY_OWNER)</f>
        <v>Janet K.F. Pauli</v>
      </c>
      <c r="H3046" cm="1">
        <f t="array" aca="1" ref="H3046" ca="1">SUMIFS(AMOUNT,APPL_ID,A3046,YEAR,C3046,DIVERSION_TYPE,"DIRECT")</f>
        <v>0</v>
      </c>
      <c r="I3046" cm="1">
        <f t="array" aca="1" ref="I3046" ca="1">SUMIFS(AMOUNT,APPL_ID,A3046,YEAR,C3046,DIVERSION_TYPE,"STORAGE")</f>
        <v>7</v>
      </c>
      <c r="J3046">
        <f t="shared" ca="1" si="47"/>
        <v>7</v>
      </c>
      <c r="K3046" s="17" cm="1">
        <f t="array" aca="1" ref="K3046" ca="1">IF(J3046&gt;0,COUNTIFS(AnnualTotalDiversion,J3046,APPL_ID,"&lt;&gt;"&amp;A3046,Owner,G3046,YEAR,C3046)/12,0)</f>
        <v>0</v>
      </c>
    </row>
    <row r="3047" spans="1:11" x14ac:dyDescent="0.25">
      <c r="A3047" t="s">
        <v>68</v>
      </c>
      <c r="B3047">
        <v>11203</v>
      </c>
      <c r="C3047">
        <v>2019</v>
      </c>
      <c r="D3047">
        <v>2</v>
      </c>
      <c r="E3047">
        <v>0</v>
      </c>
      <c r="F3047" s="15" t="s">
        <v>45</v>
      </c>
      <c r="G3047" t="str" cm="1">
        <f t="array" aca="1" ref="G3047" ca="1">_xlfn.XLOOKUP(A3047,APPLICATION_NUMBER,APPLICATION_PRIMARY_OWNER)</f>
        <v>Janet K.F. Pauli</v>
      </c>
      <c r="H3047" cm="1">
        <f t="array" aca="1" ref="H3047" ca="1">SUMIFS(AMOUNT,APPL_ID,A3047,YEAR,C3047,DIVERSION_TYPE,"DIRECT")</f>
        <v>0</v>
      </c>
      <c r="I3047" cm="1">
        <f t="array" aca="1" ref="I3047" ca="1">SUMIFS(AMOUNT,APPL_ID,A3047,YEAR,C3047,DIVERSION_TYPE,"STORAGE")</f>
        <v>7</v>
      </c>
      <c r="J3047">
        <f t="shared" ca="1" si="47"/>
        <v>7</v>
      </c>
      <c r="K3047" s="17" cm="1">
        <f t="array" aca="1" ref="K3047" ca="1">IF(J3047&gt;0,COUNTIFS(AnnualTotalDiversion,J3047,APPL_ID,"&lt;&gt;"&amp;A3047,Owner,G3047,YEAR,C3047)/12,0)</f>
        <v>0</v>
      </c>
    </row>
    <row r="3048" spans="1:11" x14ac:dyDescent="0.25">
      <c r="A3048" t="s">
        <v>68</v>
      </c>
      <c r="B3048">
        <v>11203</v>
      </c>
      <c r="C3048">
        <v>2018</v>
      </c>
      <c r="D3048">
        <v>4</v>
      </c>
      <c r="E3048">
        <v>0</v>
      </c>
      <c r="F3048" s="15" t="s">
        <v>45</v>
      </c>
      <c r="G3048" t="str" cm="1">
        <f t="array" aca="1" ref="G3048" ca="1">_xlfn.XLOOKUP(A3048,APPLICATION_NUMBER,APPLICATION_PRIMARY_OWNER)</f>
        <v>Janet K.F. Pauli</v>
      </c>
      <c r="H3048" cm="1">
        <f t="array" aca="1" ref="H3048" ca="1">SUMIFS(AMOUNT,APPL_ID,A3048,YEAR,C3048,DIVERSION_TYPE,"DIRECT")</f>
        <v>0</v>
      </c>
      <c r="I3048" cm="1">
        <f t="array" aca="1" ref="I3048" ca="1">SUMIFS(AMOUNT,APPL_ID,A3048,YEAR,C3048,DIVERSION_TYPE,"STORAGE")</f>
        <v>6</v>
      </c>
      <c r="J3048">
        <f t="shared" ca="1" si="47"/>
        <v>6</v>
      </c>
      <c r="K3048" s="17" cm="1">
        <f t="array" aca="1" ref="K3048" ca="1">IF(J3048&gt;0,COUNTIFS(AnnualTotalDiversion,J3048,APPL_ID,"&lt;&gt;"&amp;A3048,Owner,G3048,YEAR,C3048)/12,0)</f>
        <v>0</v>
      </c>
    </row>
    <row r="3049" spans="1:11" x14ac:dyDescent="0.25">
      <c r="A3049" t="s">
        <v>68</v>
      </c>
      <c r="B3049">
        <v>11203</v>
      </c>
      <c r="C3049">
        <v>2018</v>
      </c>
      <c r="D3049">
        <v>4</v>
      </c>
      <c r="E3049">
        <v>0</v>
      </c>
      <c r="F3049" s="15" t="s">
        <v>46</v>
      </c>
      <c r="G3049" t="str" cm="1">
        <f t="array" aca="1" ref="G3049" ca="1">_xlfn.XLOOKUP(A3049,APPLICATION_NUMBER,APPLICATION_PRIMARY_OWNER)</f>
        <v>Janet K.F. Pauli</v>
      </c>
      <c r="H3049" cm="1">
        <f t="array" aca="1" ref="H3049" ca="1">SUMIFS(AMOUNT,APPL_ID,A3049,YEAR,C3049,DIVERSION_TYPE,"DIRECT")</f>
        <v>0</v>
      </c>
      <c r="I3049" cm="1">
        <f t="array" aca="1" ref="I3049" ca="1">SUMIFS(AMOUNT,APPL_ID,A3049,YEAR,C3049,DIVERSION_TYPE,"STORAGE")</f>
        <v>6</v>
      </c>
      <c r="J3049">
        <f t="shared" ca="1" si="47"/>
        <v>6</v>
      </c>
      <c r="K3049" s="17" cm="1">
        <f t="array" aca="1" ref="K3049" ca="1">IF(J3049&gt;0,COUNTIFS(AnnualTotalDiversion,J3049,APPL_ID,"&lt;&gt;"&amp;A3049,Owner,G3049,YEAR,C3049)/12,0)</f>
        <v>0</v>
      </c>
    </row>
    <row r="3050" spans="1:11" x14ac:dyDescent="0.25">
      <c r="A3050" t="s">
        <v>68</v>
      </c>
      <c r="B3050">
        <v>11203</v>
      </c>
      <c r="C3050">
        <v>2018</v>
      </c>
      <c r="D3050">
        <v>3</v>
      </c>
      <c r="E3050">
        <v>1.02</v>
      </c>
      <c r="F3050" s="15" t="s">
        <v>44</v>
      </c>
      <c r="G3050" t="str" cm="1">
        <f t="array" aca="1" ref="G3050" ca="1">_xlfn.XLOOKUP(A3050,APPLICATION_NUMBER,APPLICATION_PRIMARY_OWNER)</f>
        <v>Janet K.F. Pauli</v>
      </c>
      <c r="H3050" cm="1">
        <f t="array" aca="1" ref="H3050" ca="1">SUMIFS(AMOUNT,APPL_ID,A3050,YEAR,C3050,DIVERSION_TYPE,"DIRECT")</f>
        <v>0</v>
      </c>
      <c r="I3050" cm="1">
        <f t="array" aca="1" ref="I3050" ca="1">SUMIFS(AMOUNT,APPL_ID,A3050,YEAR,C3050,DIVERSION_TYPE,"STORAGE")</f>
        <v>6</v>
      </c>
      <c r="J3050">
        <f t="shared" ca="1" si="47"/>
        <v>6</v>
      </c>
      <c r="K3050" s="17" cm="1">
        <f t="array" aca="1" ref="K3050" ca="1">IF(J3050&gt;0,COUNTIFS(AnnualTotalDiversion,J3050,APPL_ID,"&lt;&gt;"&amp;A3050,Owner,G3050,YEAR,C3050)/12,0)</f>
        <v>0</v>
      </c>
    </row>
    <row r="3051" spans="1:11" x14ac:dyDescent="0.25">
      <c r="A3051" t="s">
        <v>68</v>
      </c>
      <c r="B3051">
        <v>11203</v>
      </c>
      <c r="C3051">
        <v>2019</v>
      </c>
      <c r="D3051">
        <v>10</v>
      </c>
      <c r="E3051">
        <v>0</v>
      </c>
      <c r="F3051" s="15" t="s">
        <v>45</v>
      </c>
      <c r="G3051" t="str" cm="1">
        <f t="array" aca="1" ref="G3051" ca="1">_xlfn.XLOOKUP(A3051,APPLICATION_NUMBER,APPLICATION_PRIMARY_OWNER)</f>
        <v>Janet K.F. Pauli</v>
      </c>
      <c r="H3051" cm="1">
        <f t="array" aca="1" ref="H3051" ca="1">SUMIFS(AMOUNT,APPL_ID,A3051,YEAR,C3051,DIVERSION_TYPE,"DIRECT")</f>
        <v>0</v>
      </c>
      <c r="I3051" cm="1">
        <f t="array" aca="1" ref="I3051" ca="1">SUMIFS(AMOUNT,APPL_ID,A3051,YEAR,C3051,DIVERSION_TYPE,"STORAGE")</f>
        <v>7</v>
      </c>
      <c r="J3051">
        <f t="shared" ca="1" si="47"/>
        <v>7</v>
      </c>
      <c r="K3051" s="17" cm="1">
        <f t="array" aca="1" ref="K3051" ca="1">IF(J3051&gt;0,COUNTIFS(AnnualTotalDiversion,J3051,APPL_ID,"&lt;&gt;"&amp;A3051,Owner,G3051,YEAR,C3051)/12,0)</f>
        <v>0</v>
      </c>
    </row>
    <row r="3052" spans="1:11" x14ac:dyDescent="0.25">
      <c r="A3052" t="s">
        <v>69</v>
      </c>
      <c r="B3052">
        <v>11205</v>
      </c>
      <c r="C3052">
        <v>2017</v>
      </c>
      <c r="D3052">
        <v>12</v>
      </c>
      <c r="E3052">
        <v>0.25944400000000001</v>
      </c>
      <c r="F3052" s="15" t="s">
        <v>44</v>
      </c>
      <c r="G3052" t="str" cm="1">
        <f t="array" aca="1" ref="G3052" ca="1">_xlfn.XLOOKUP(A3052,APPLICATION_NUMBER,APPLICATION_PRIMARY_OWNER)</f>
        <v>HUCKLEBERRY MUTUAL WATER COMPANY</v>
      </c>
      <c r="H3052" cm="1">
        <f t="array" aca="1" ref="H3052" ca="1">SUMIFS(AMOUNT,APPL_ID,A3052,YEAR,C3052,DIVERSION_TYPE,"DIRECT")</f>
        <v>0</v>
      </c>
      <c r="I3052" cm="1">
        <f t="array" aca="1" ref="I3052" ca="1">SUMIFS(AMOUNT,APPL_ID,A3052,YEAR,C3052,DIVERSION_TYPE,"STORAGE")</f>
        <v>0</v>
      </c>
      <c r="J3052">
        <f t="shared" ca="1" si="47"/>
        <v>0</v>
      </c>
      <c r="K3052" s="17" cm="1">
        <f t="array" aca="1" ref="K3052" ca="1">IF(J3052&gt;0,COUNTIFS(AnnualTotalDiversion,J3052,APPL_ID,"&lt;&gt;"&amp;A3052,Owner,G3052,YEAR,C3052)/12,0)</f>
        <v>0</v>
      </c>
    </row>
    <row r="3053" spans="1:11" x14ac:dyDescent="0.25">
      <c r="A3053" t="s">
        <v>69</v>
      </c>
      <c r="B3053">
        <v>11205</v>
      </c>
      <c r="C3053">
        <v>2019</v>
      </c>
      <c r="D3053">
        <v>8</v>
      </c>
      <c r="E3053">
        <v>0</v>
      </c>
      <c r="F3053" s="15" t="s">
        <v>45</v>
      </c>
      <c r="G3053" t="str" cm="1">
        <f t="array" aca="1" ref="G3053" ca="1">_xlfn.XLOOKUP(A3053,APPLICATION_NUMBER,APPLICATION_PRIMARY_OWNER)</f>
        <v>HUCKLEBERRY MUTUAL WATER COMPANY</v>
      </c>
      <c r="H3053" cm="1">
        <f t="array" aca="1" ref="H3053" ca="1">SUMIFS(AMOUNT,APPL_ID,A3053,YEAR,C3053,DIVERSION_TYPE,"DIRECT")</f>
        <v>0</v>
      </c>
      <c r="I3053" cm="1">
        <f t="array" aca="1" ref="I3053" ca="1">SUMIFS(AMOUNT,APPL_ID,A3053,YEAR,C3053,DIVERSION_TYPE,"STORAGE")</f>
        <v>0</v>
      </c>
      <c r="J3053">
        <f t="shared" ca="1" si="47"/>
        <v>0</v>
      </c>
      <c r="K3053" s="17" cm="1">
        <f t="array" aca="1" ref="K3053" ca="1">IF(J3053&gt;0,COUNTIFS(AnnualTotalDiversion,J3053,APPL_ID,"&lt;&gt;"&amp;A3053,Owner,G3053,YEAR,C3053)/12,0)</f>
        <v>0</v>
      </c>
    </row>
    <row r="3054" spans="1:11" x14ac:dyDescent="0.25">
      <c r="A3054" t="s">
        <v>69</v>
      </c>
      <c r="B3054">
        <v>11205</v>
      </c>
      <c r="C3054">
        <v>2019</v>
      </c>
      <c r="D3054">
        <v>6</v>
      </c>
      <c r="E3054">
        <v>0</v>
      </c>
      <c r="F3054" s="15" t="s">
        <v>45</v>
      </c>
      <c r="G3054" t="str" cm="1">
        <f t="array" aca="1" ref="G3054" ca="1">_xlfn.XLOOKUP(A3054,APPLICATION_NUMBER,APPLICATION_PRIMARY_OWNER)</f>
        <v>HUCKLEBERRY MUTUAL WATER COMPANY</v>
      </c>
      <c r="H3054" cm="1">
        <f t="array" aca="1" ref="H3054" ca="1">SUMIFS(AMOUNT,APPL_ID,A3054,YEAR,C3054,DIVERSION_TYPE,"DIRECT")</f>
        <v>0</v>
      </c>
      <c r="I3054" cm="1">
        <f t="array" aca="1" ref="I3054" ca="1">SUMIFS(AMOUNT,APPL_ID,A3054,YEAR,C3054,DIVERSION_TYPE,"STORAGE")</f>
        <v>0</v>
      </c>
      <c r="J3054">
        <f t="shared" ca="1" si="47"/>
        <v>0</v>
      </c>
      <c r="K3054" s="17" cm="1">
        <f t="array" aca="1" ref="K3054" ca="1">IF(J3054&gt;0,COUNTIFS(AnnualTotalDiversion,J3054,APPL_ID,"&lt;&gt;"&amp;A3054,Owner,G3054,YEAR,C3054)/12,0)</f>
        <v>0</v>
      </c>
    </row>
    <row r="3055" spans="1:11" x14ac:dyDescent="0.25">
      <c r="A3055" t="s">
        <v>69</v>
      </c>
      <c r="B3055">
        <v>11205</v>
      </c>
      <c r="C3055">
        <v>2017</v>
      </c>
      <c r="D3055">
        <v>11</v>
      </c>
      <c r="E3055">
        <v>0</v>
      </c>
      <c r="F3055" s="15" t="s">
        <v>45</v>
      </c>
      <c r="G3055" t="str" cm="1">
        <f t="array" aca="1" ref="G3055" ca="1">_xlfn.XLOOKUP(A3055,APPLICATION_NUMBER,APPLICATION_PRIMARY_OWNER)</f>
        <v>HUCKLEBERRY MUTUAL WATER COMPANY</v>
      </c>
      <c r="H3055" cm="1">
        <f t="array" aca="1" ref="H3055" ca="1">SUMIFS(AMOUNT,APPL_ID,A3055,YEAR,C3055,DIVERSION_TYPE,"DIRECT")</f>
        <v>0</v>
      </c>
      <c r="I3055" cm="1">
        <f t="array" aca="1" ref="I3055" ca="1">SUMIFS(AMOUNT,APPL_ID,A3055,YEAR,C3055,DIVERSION_TYPE,"STORAGE")</f>
        <v>0</v>
      </c>
      <c r="J3055">
        <f t="shared" ca="1" si="47"/>
        <v>0</v>
      </c>
      <c r="K3055" s="17" cm="1">
        <f t="array" aca="1" ref="K3055" ca="1">IF(J3055&gt;0,COUNTIFS(AnnualTotalDiversion,J3055,APPL_ID,"&lt;&gt;"&amp;A3055,Owner,G3055,YEAR,C3055)/12,0)</f>
        <v>0</v>
      </c>
    </row>
    <row r="3056" spans="1:11" x14ac:dyDescent="0.25">
      <c r="A3056" t="s">
        <v>69</v>
      </c>
      <c r="B3056">
        <v>11205</v>
      </c>
      <c r="C3056">
        <v>2017</v>
      </c>
      <c r="D3056">
        <v>7</v>
      </c>
      <c r="E3056">
        <v>0</v>
      </c>
      <c r="F3056" s="15" t="s">
        <v>46</v>
      </c>
      <c r="G3056" t="str" cm="1">
        <f t="array" aca="1" ref="G3056" ca="1">_xlfn.XLOOKUP(A3056,APPLICATION_NUMBER,APPLICATION_PRIMARY_OWNER)</f>
        <v>HUCKLEBERRY MUTUAL WATER COMPANY</v>
      </c>
      <c r="H3056" cm="1">
        <f t="array" aca="1" ref="H3056" ca="1">SUMIFS(AMOUNT,APPL_ID,A3056,YEAR,C3056,DIVERSION_TYPE,"DIRECT")</f>
        <v>0</v>
      </c>
      <c r="I3056" cm="1">
        <f t="array" aca="1" ref="I3056" ca="1">SUMIFS(AMOUNT,APPL_ID,A3056,YEAR,C3056,DIVERSION_TYPE,"STORAGE")</f>
        <v>0</v>
      </c>
      <c r="J3056">
        <f t="shared" ca="1" si="47"/>
        <v>0</v>
      </c>
      <c r="K3056" s="17" cm="1">
        <f t="array" aca="1" ref="K3056" ca="1">IF(J3056&gt;0,COUNTIFS(AnnualTotalDiversion,J3056,APPL_ID,"&lt;&gt;"&amp;A3056,Owner,G3056,YEAR,C3056)/12,0)</f>
        <v>0</v>
      </c>
    </row>
    <row r="3057" spans="1:11" x14ac:dyDescent="0.25">
      <c r="A3057" t="s">
        <v>69</v>
      </c>
      <c r="B3057">
        <v>11205</v>
      </c>
      <c r="C3057">
        <v>2017</v>
      </c>
      <c r="D3057">
        <v>11</v>
      </c>
      <c r="E3057">
        <v>0</v>
      </c>
      <c r="F3057" s="15" t="s">
        <v>46</v>
      </c>
      <c r="G3057" t="str" cm="1">
        <f t="array" aca="1" ref="G3057" ca="1">_xlfn.XLOOKUP(A3057,APPLICATION_NUMBER,APPLICATION_PRIMARY_OWNER)</f>
        <v>HUCKLEBERRY MUTUAL WATER COMPANY</v>
      </c>
      <c r="H3057" cm="1">
        <f t="array" aca="1" ref="H3057" ca="1">SUMIFS(AMOUNT,APPL_ID,A3057,YEAR,C3057,DIVERSION_TYPE,"DIRECT")</f>
        <v>0</v>
      </c>
      <c r="I3057" cm="1">
        <f t="array" aca="1" ref="I3057" ca="1">SUMIFS(AMOUNT,APPL_ID,A3057,YEAR,C3057,DIVERSION_TYPE,"STORAGE")</f>
        <v>0</v>
      </c>
      <c r="J3057">
        <f t="shared" ca="1" si="47"/>
        <v>0</v>
      </c>
      <c r="K3057" s="17" cm="1">
        <f t="array" aca="1" ref="K3057" ca="1">IF(J3057&gt;0,COUNTIFS(AnnualTotalDiversion,J3057,APPL_ID,"&lt;&gt;"&amp;A3057,Owner,G3057,YEAR,C3057)/12,0)</f>
        <v>0</v>
      </c>
    </row>
    <row r="3058" spans="1:11" x14ac:dyDescent="0.25">
      <c r="A3058" t="s">
        <v>69</v>
      </c>
      <c r="B3058">
        <v>11205</v>
      </c>
      <c r="C3058">
        <v>2019</v>
      </c>
      <c r="D3058">
        <v>8</v>
      </c>
      <c r="E3058">
        <v>0</v>
      </c>
      <c r="F3058" s="15" t="s">
        <v>46</v>
      </c>
      <c r="G3058" t="str" cm="1">
        <f t="array" aca="1" ref="G3058" ca="1">_xlfn.XLOOKUP(A3058,APPLICATION_NUMBER,APPLICATION_PRIMARY_OWNER)</f>
        <v>HUCKLEBERRY MUTUAL WATER COMPANY</v>
      </c>
      <c r="H3058" cm="1">
        <f t="array" aca="1" ref="H3058" ca="1">SUMIFS(AMOUNT,APPL_ID,A3058,YEAR,C3058,DIVERSION_TYPE,"DIRECT")</f>
        <v>0</v>
      </c>
      <c r="I3058" cm="1">
        <f t="array" aca="1" ref="I3058" ca="1">SUMIFS(AMOUNT,APPL_ID,A3058,YEAR,C3058,DIVERSION_TYPE,"STORAGE")</f>
        <v>0</v>
      </c>
      <c r="J3058">
        <f t="shared" ca="1" si="47"/>
        <v>0</v>
      </c>
      <c r="K3058" s="17" cm="1">
        <f t="array" aca="1" ref="K3058" ca="1">IF(J3058&gt;0,COUNTIFS(AnnualTotalDiversion,J3058,APPL_ID,"&lt;&gt;"&amp;A3058,Owner,G3058,YEAR,C3058)/12,0)</f>
        <v>0</v>
      </c>
    </row>
    <row r="3059" spans="1:11" x14ac:dyDescent="0.25">
      <c r="A3059" t="s">
        <v>69</v>
      </c>
      <c r="B3059">
        <v>11205</v>
      </c>
      <c r="C3059">
        <v>2017</v>
      </c>
      <c r="D3059">
        <v>9</v>
      </c>
      <c r="E3059">
        <v>0</v>
      </c>
      <c r="F3059" s="15" t="s">
        <v>45</v>
      </c>
      <c r="G3059" t="str" cm="1">
        <f t="array" aca="1" ref="G3059" ca="1">_xlfn.XLOOKUP(A3059,APPLICATION_NUMBER,APPLICATION_PRIMARY_OWNER)</f>
        <v>HUCKLEBERRY MUTUAL WATER COMPANY</v>
      </c>
      <c r="H3059" cm="1">
        <f t="array" aca="1" ref="H3059" ca="1">SUMIFS(AMOUNT,APPL_ID,A3059,YEAR,C3059,DIVERSION_TYPE,"DIRECT")</f>
        <v>0</v>
      </c>
      <c r="I3059" cm="1">
        <f t="array" aca="1" ref="I3059" ca="1">SUMIFS(AMOUNT,APPL_ID,A3059,YEAR,C3059,DIVERSION_TYPE,"STORAGE")</f>
        <v>0</v>
      </c>
      <c r="J3059">
        <f t="shared" ca="1" si="47"/>
        <v>0</v>
      </c>
      <c r="K3059" s="17" cm="1">
        <f t="array" aca="1" ref="K3059" ca="1">IF(J3059&gt;0,COUNTIFS(AnnualTotalDiversion,J3059,APPL_ID,"&lt;&gt;"&amp;A3059,Owner,G3059,YEAR,C3059)/12,0)</f>
        <v>0</v>
      </c>
    </row>
    <row r="3060" spans="1:11" x14ac:dyDescent="0.25">
      <c r="A3060" t="s">
        <v>69</v>
      </c>
      <c r="B3060">
        <v>11205</v>
      </c>
      <c r="C3060">
        <v>2019</v>
      </c>
      <c r="D3060">
        <v>4</v>
      </c>
      <c r="E3060">
        <v>0</v>
      </c>
      <c r="F3060" s="15" t="s">
        <v>46</v>
      </c>
      <c r="G3060" t="str" cm="1">
        <f t="array" aca="1" ref="G3060" ca="1">_xlfn.XLOOKUP(A3060,APPLICATION_NUMBER,APPLICATION_PRIMARY_OWNER)</f>
        <v>HUCKLEBERRY MUTUAL WATER COMPANY</v>
      </c>
      <c r="H3060" cm="1">
        <f t="array" aca="1" ref="H3060" ca="1">SUMIFS(AMOUNT,APPL_ID,A3060,YEAR,C3060,DIVERSION_TYPE,"DIRECT")</f>
        <v>0</v>
      </c>
      <c r="I3060" cm="1">
        <f t="array" aca="1" ref="I3060" ca="1">SUMIFS(AMOUNT,APPL_ID,A3060,YEAR,C3060,DIVERSION_TYPE,"STORAGE")</f>
        <v>0</v>
      </c>
      <c r="J3060">
        <f t="shared" ca="1" si="47"/>
        <v>0</v>
      </c>
      <c r="K3060" s="17" cm="1">
        <f t="array" aca="1" ref="K3060" ca="1">IF(J3060&gt;0,COUNTIFS(AnnualTotalDiversion,J3060,APPL_ID,"&lt;&gt;"&amp;A3060,Owner,G3060,YEAR,C3060)/12,0)</f>
        <v>0</v>
      </c>
    </row>
    <row r="3061" spans="1:11" x14ac:dyDescent="0.25">
      <c r="A3061" t="s">
        <v>69</v>
      </c>
      <c r="B3061">
        <v>11205</v>
      </c>
      <c r="C3061">
        <v>2019</v>
      </c>
      <c r="D3061">
        <v>6</v>
      </c>
      <c r="E3061">
        <v>0</v>
      </c>
      <c r="F3061" s="15" t="s">
        <v>46</v>
      </c>
      <c r="G3061" t="str" cm="1">
        <f t="array" aca="1" ref="G3061" ca="1">_xlfn.XLOOKUP(A3061,APPLICATION_NUMBER,APPLICATION_PRIMARY_OWNER)</f>
        <v>HUCKLEBERRY MUTUAL WATER COMPANY</v>
      </c>
      <c r="H3061" cm="1">
        <f t="array" aca="1" ref="H3061" ca="1">SUMIFS(AMOUNT,APPL_ID,A3061,YEAR,C3061,DIVERSION_TYPE,"DIRECT")</f>
        <v>0</v>
      </c>
      <c r="I3061" cm="1">
        <f t="array" aca="1" ref="I3061" ca="1">SUMIFS(AMOUNT,APPL_ID,A3061,YEAR,C3061,DIVERSION_TYPE,"STORAGE")</f>
        <v>0</v>
      </c>
      <c r="J3061">
        <f t="shared" ca="1" si="47"/>
        <v>0</v>
      </c>
      <c r="K3061" s="17" cm="1">
        <f t="array" aca="1" ref="K3061" ca="1">IF(J3061&gt;0,COUNTIFS(AnnualTotalDiversion,J3061,APPL_ID,"&lt;&gt;"&amp;A3061,Owner,G3061,YEAR,C3061)/12,0)</f>
        <v>0</v>
      </c>
    </row>
    <row r="3062" spans="1:11" x14ac:dyDescent="0.25">
      <c r="A3062" t="s">
        <v>69</v>
      </c>
      <c r="B3062">
        <v>11205</v>
      </c>
      <c r="C3062">
        <v>2019</v>
      </c>
      <c r="D3062">
        <v>5</v>
      </c>
      <c r="E3062">
        <v>0</v>
      </c>
      <c r="F3062" s="15" t="s">
        <v>46</v>
      </c>
      <c r="G3062" t="str" cm="1">
        <f t="array" aca="1" ref="G3062" ca="1">_xlfn.XLOOKUP(A3062,APPLICATION_NUMBER,APPLICATION_PRIMARY_OWNER)</f>
        <v>HUCKLEBERRY MUTUAL WATER COMPANY</v>
      </c>
      <c r="H3062" cm="1">
        <f t="array" aca="1" ref="H3062" ca="1">SUMIFS(AMOUNT,APPL_ID,A3062,YEAR,C3062,DIVERSION_TYPE,"DIRECT")</f>
        <v>0</v>
      </c>
      <c r="I3062" cm="1">
        <f t="array" aca="1" ref="I3062" ca="1">SUMIFS(AMOUNT,APPL_ID,A3062,YEAR,C3062,DIVERSION_TYPE,"STORAGE")</f>
        <v>0</v>
      </c>
      <c r="J3062">
        <f t="shared" ca="1" si="47"/>
        <v>0</v>
      </c>
      <c r="K3062" s="17" cm="1">
        <f t="array" aca="1" ref="K3062" ca="1">IF(J3062&gt;0,COUNTIFS(AnnualTotalDiversion,J3062,APPL_ID,"&lt;&gt;"&amp;A3062,Owner,G3062,YEAR,C3062)/12,0)</f>
        <v>0</v>
      </c>
    </row>
    <row r="3063" spans="1:11" x14ac:dyDescent="0.25">
      <c r="A3063" t="s">
        <v>69</v>
      </c>
      <c r="B3063">
        <v>11205</v>
      </c>
      <c r="C3063">
        <v>2017</v>
      </c>
      <c r="D3063">
        <v>8</v>
      </c>
      <c r="E3063">
        <v>0</v>
      </c>
      <c r="F3063" s="15" t="s">
        <v>46</v>
      </c>
      <c r="G3063" t="str" cm="1">
        <f t="array" aca="1" ref="G3063" ca="1">_xlfn.XLOOKUP(A3063,APPLICATION_NUMBER,APPLICATION_PRIMARY_OWNER)</f>
        <v>HUCKLEBERRY MUTUAL WATER COMPANY</v>
      </c>
      <c r="H3063" cm="1">
        <f t="array" aca="1" ref="H3063" ca="1">SUMIFS(AMOUNT,APPL_ID,A3063,YEAR,C3063,DIVERSION_TYPE,"DIRECT")</f>
        <v>0</v>
      </c>
      <c r="I3063" cm="1">
        <f t="array" aca="1" ref="I3063" ca="1">SUMIFS(AMOUNT,APPL_ID,A3063,YEAR,C3063,DIVERSION_TYPE,"STORAGE")</f>
        <v>0</v>
      </c>
      <c r="J3063">
        <f t="shared" ca="1" si="47"/>
        <v>0</v>
      </c>
      <c r="K3063" s="17" cm="1">
        <f t="array" aca="1" ref="K3063" ca="1">IF(J3063&gt;0,COUNTIFS(AnnualTotalDiversion,J3063,APPL_ID,"&lt;&gt;"&amp;A3063,Owner,G3063,YEAR,C3063)/12,0)</f>
        <v>0</v>
      </c>
    </row>
    <row r="3064" spans="1:11" x14ac:dyDescent="0.25">
      <c r="A3064" t="s">
        <v>69</v>
      </c>
      <c r="B3064">
        <v>11205</v>
      </c>
      <c r="C3064">
        <v>2019</v>
      </c>
      <c r="D3064">
        <v>2</v>
      </c>
      <c r="E3064">
        <v>0.35638999999999998</v>
      </c>
      <c r="F3064" s="15" t="s">
        <v>44</v>
      </c>
      <c r="G3064" t="str" cm="1">
        <f t="array" aca="1" ref="G3064" ca="1">_xlfn.XLOOKUP(A3064,APPLICATION_NUMBER,APPLICATION_PRIMARY_OWNER)</f>
        <v>HUCKLEBERRY MUTUAL WATER COMPANY</v>
      </c>
      <c r="H3064" cm="1">
        <f t="array" aca="1" ref="H3064" ca="1">SUMIFS(AMOUNT,APPL_ID,A3064,YEAR,C3064,DIVERSION_TYPE,"DIRECT")</f>
        <v>0</v>
      </c>
      <c r="I3064" cm="1">
        <f t="array" aca="1" ref="I3064" ca="1">SUMIFS(AMOUNT,APPL_ID,A3064,YEAR,C3064,DIVERSION_TYPE,"STORAGE")</f>
        <v>0</v>
      </c>
      <c r="J3064">
        <f t="shared" ca="1" si="47"/>
        <v>0</v>
      </c>
      <c r="K3064" s="17" cm="1">
        <f t="array" aca="1" ref="K3064" ca="1">IF(J3064&gt;0,COUNTIFS(AnnualTotalDiversion,J3064,APPL_ID,"&lt;&gt;"&amp;A3064,Owner,G3064,YEAR,C3064)/12,0)</f>
        <v>0</v>
      </c>
    </row>
    <row r="3065" spans="1:11" x14ac:dyDescent="0.25">
      <c r="A3065" t="s">
        <v>69</v>
      </c>
      <c r="B3065">
        <v>11205</v>
      </c>
      <c r="C3065">
        <v>2017</v>
      </c>
      <c r="D3065">
        <v>8</v>
      </c>
      <c r="E3065">
        <v>0</v>
      </c>
      <c r="F3065" s="15" t="s">
        <v>45</v>
      </c>
      <c r="G3065" t="str" cm="1">
        <f t="array" aca="1" ref="G3065" ca="1">_xlfn.XLOOKUP(A3065,APPLICATION_NUMBER,APPLICATION_PRIMARY_OWNER)</f>
        <v>HUCKLEBERRY MUTUAL WATER COMPANY</v>
      </c>
      <c r="H3065" cm="1">
        <f t="array" aca="1" ref="H3065" ca="1">SUMIFS(AMOUNT,APPL_ID,A3065,YEAR,C3065,DIVERSION_TYPE,"DIRECT")</f>
        <v>0</v>
      </c>
      <c r="I3065" cm="1">
        <f t="array" aca="1" ref="I3065" ca="1">SUMIFS(AMOUNT,APPL_ID,A3065,YEAR,C3065,DIVERSION_TYPE,"STORAGE")</f>
        <v>0</v>
      </c>
      <c r="J3065">
        <f t="shared" ca="1" si="47"/>
        <v>0</v>
      </c>
      <c r="K3065" s="17" cm="1">
        <f t="array" aca="1" ref="K3065" ca="1">IF(J3065&gt;0,COUNTIFS(AnnualTotalDiversion,J3065,APPL_ID,"&lt;&gt;"&amp;A3065,Owner,G3065,YEAR,C3065)/12,0)</f>
        <v>0</v>
      </c>
    </row>
    <row r="3066" spans="1:11" x14ac:dyDescent="0.25">
      <c r="A3066" t="s">
        <v>69</v>
      </c>
      <c r="B3066">
        <v>11205</v>
      </c>
      <c r="C3066">
        <v>2019</v>
      </c>
      <c r="D3066">
        <v>7</v>
      </c>
      <c r="E3066">
        <v>0</v>
      </c>
      <c r="F3066" s="15" t="s">
        <v>46</v>
      </c>
      <c r="G3066" t="str" cm="1">
        <f t="array" aca="1" ref="G3066" ca="1">_xlfn.XLOOKUP(A3066,APPLICATION_NUMBER,APPLICATION_PRIMARY_OWNER)</f>
        <v>HUCKLEBERRY MUTUAL WATER COMPANY</v>
      </c>
      <c r="H3066" cm="1">
        <f t="array" aca="1" ref="H3066" ca="1">SUMIFS(AMOUNT,APPL_ID,A3066,YEAR,C3066,DIVERSION_TYPE,"DIRECT")</f>
        <v>0</v>
      </c>
      <c r="I3066" cm="1">
        <f t="array" aca="1" ref="I3066" ca="1">SUMIFS(AMOUNT,APPL_ID,A3066,YEAR,C3066,DIVERSION_TYPE,"STORAGE")</f>
        <v>0</v>
      </c>
      <c r="J3066">
        <f t="shared" ca="1" si="47"/>
        <v>0</v>
      </c>
      <c r="K3066" s="17" cm="1">
        <f t="array" aca="1" ref="K3066" ca="1">IF(J3066&gt;0,COUNTIFS(AnnualTotalDiversion,J3066,APPL_ID,"&lt;&gt;"&amp;A3066,Owner,G3066,YEAR,C3066)/12,0)</f>
        <v>0</v>
      </c>
    </row>
    <row r="3067" spans="1:11" x14ac:dyDescent="0.25">
      <c r="A3067" t="s">
        <v>69</v>
      </c>
      <c r="B3067">
        <v>11205</v>
      </c>
      <c r="C3067">
        <v>2017</v>
      </c>
      <c r="D3067">
        <v>11</v>
      </c>
      <c r="E3067">
        <v>0.235261</v>
      </c>
      <c r="F3067" s="15" t="s">
        <v>44</v>
      </c>
      <c r="G3067" t="str" cm="1">
        <f t="array" aca="1" ref="G3067" ca="1">_xlfn.XLOOKUP(A3067,APPLICATION_NUMBER,APPLICATION_PRIMARY_OWNER)</f>
        <v>HUCKLEBERRY MUTUAL WATER COMPANY</v>
      </c>
      <c r="H3067" cm="1">
        <f t="array" aca="1" ref="H3067" ca="1">SUMIFS(AMOUNT,APPL_ID,A3067,YEAR,C3067,DIVERSION_TYPE,"DIRECT")</f>
        <v>0</v>
      </c>
      <c r="I3067" cm="1">
        <f t="array" aca="1" ref="I3067" ca="1">SUMIFS(AMOUNT,APPL_ID,A3067,YEAR,C3067,DIVERSION_TYPE,"STORAGE")</f>
        <v>0</v>
      </c>
      <c r="J3067">
        <f t="shared" ca="1" si="47"/>
        <v>0</v>
      </c>
      <c r="K3067" s="17" cm="1">
        <f t="array" aca="1" ref="K3067" ca="1">IF(J3067&gt;0,COUNTIFS(AnnualTotalDiversion,J3067,APPL_ID,"&lt;&gt;"&amp;A3067,Owner,G3067,YEAR,C3067)/12,0)</f>
        <v>0</v>
      </c>
    </row>
    <row r="3068" spans="1:11" x14ac:dyDescent="0.25">
      <c r="A3068" t="s">
        <v>69</v>
      </c>
      <c r="B3068">
        <v>11205</v>
      </c>
      <c r="C3068">
        <v>2019</v>
      </c>
      <c r="D3068">
        <v>6</v>
      </c>
      <c r="E3068">
        <v>0.325824</v>
      </c>
      <c r="F3068" s="15" t="s">
        <v>44</v>
      </c>
      <c r="G3068" t="str" cm="1">
        <f t="array" aca="1" ref="G3068" ca="1">_xlfn.XLOOKUP(A3068,APPLICATION_NUMBER,APPLICATION_PRIMARY_OWNER)</f>
        <v>HUCKLEBERRY MUTUAL WATER COMPANY</v>
      </c>
      <c r="H3068" cm="1">
        <f t="array" aca="1" ref="H3068" ca="1">SUMIFS(AMOUNT,APPL_ID,A3068,YEAR,C3068,DIVERSION_TYPE,"DIRECT")</f>
        <v>0</v>
      </c>
      <c r="I3068" cm="1">
        <f t="array" aca="1" ref="I3068" ca="1">SUMIFS(AMOUNT,APPL_ID,A3068,YEAR,C3068,DIVERSION_TYPE,"STORAGE")</f>
        <v>0</v>
      </c>
      <c r="J3068">
        <f t="shared" ca="1" si="47"/>
        <v>0</v>
      </c>
      <c r="K3068" s="17" cm="1">
        <f t="array" aca="1" ref="K3068" ca="1">IF(J3068&gt;0,COUNTIFS(AnnualTotalDiversion,J3068,APPL_ID,"&lt;&gt;"&amp;A3068,Owner,G3068,YEAR,C3068)/12,0)</f>
        <v>0</v>
      </c>
    </row>
    <row r="3069" spans="1:11" x14ac:dyDescent="0.25">
      <c r="A3069" t="s">
        <v>69</v>
      </c>
      <c r="B3069">
        <v>11205</v>
      </c>
      <c r="C3069">
        <v>2018</v>
      </c>
      <c r="D3069">
        <v>11</v>
      </c>
      <c r="E3069">
        <v>0</v>
      </c>
      <c r="F3069" s="15" t="s">
        <v>46</v>
      </c>
      <c r="G3069" t="str" cm="1">
        <f t="array" aca="1" ref="G3069" ca="1">_xlfn.XLOOKUP(A3069,APPLICATION_NUMBER,APPLICATION_PRIMARY_OWNER)</f>
        <v>HUCKLEBERRY MUTUAL WATER COMPANY</v>
      </c>
      <c r="H3069" cm="1">
        <f t="array" aca="1" ref="H3069" ca="1">SUMIFS(AMOUNT,APPL_ID,A3069,YEAR,C3069,DIVERSION_TYPE,"DIRECT")</f>
        <v>0</v>
      </c>
      <c r="I3069" cm="1">
        <f t="array" aca="1" ref="I3069" ca="1">SUMIFS(AMOUNT,APPL_ID,A3069,YEAR,C3069,DIVERSION_TYPE,"STORAGE")</f>
        <v>0</v>
      </c>
      <c r="J3069">
        <f t="shared" ca="1" si="47"/>
        <v>0</v>
      </c>
      <c r="K3069" s="17" cm="1">
        <f t="array" aca="1" ref="K3069" ca="1">IF(J3069&gt;0,COUNTIFS(AnnualTotalDiversion,J3069,APPL_ID,"&lt;&gt;"&amp;A3069,Owner,G3069,YEAR,C3069)/12,0)</f>
        <v>0</v>
      </c>
    </row>
    <row r="3070" spans="1:11" x14ac:dyDescent="0.25">
      <c r="A3070" t="s">
        <v>69</v>
      </c>
      <c r="B3070">
        <v>11205</v>
      </c>
      <c r="C3070">
        <v>2019</v>
      </c>
      <c r="D3070">
        <v>3</v>
      </c>
      <c r="E3070">
        <v>0</v>
      </c>
      <c r="F3070" s="15" t="s">
        <v>46</v>
      </c>
      <c r="G3070" t="str" cm="1">
        <f t="array" aca="1" ref="G3070" ca="1">_xlfn.XLOOKUP(A3070,APPLICATION_NUMBER,APPLICATION_PRIMARY_OWNER)</f>
        <v>HUCKLEBERRY MUTUAL WATER COMPANY</v>
      </c>
      <c r="H3070" cm="1">
        <f t="array" aca="1" ref="H3070" ca="1">SUMIFS(AMOUNT,APPL_ID,A3070,YEAR,C3070,DIVERSION_TYPE,"DIRECT")</f>
        <v>0</v>
      </c>
      <c r="I3070" cm="1">
        <f t="array" aca="1" ref="I3070" ca="1">SUMIFS(AMOUNT,APPL_ID,A3070,YEAR,C3070,DIVERSION_TYPE,"STORAGE")</f>
        <v>0</v>
      </c>
      <c r="J3070">
        <f t="shared" ca="1" si="47"/>
        <v>0</v>
      </c>
      <c r="K3070" s="17" cm="1">
        <f t="array" aca="1" ref="K3070" ca="1">IF(J3070&gt;0,COUNTIFS(AnnualTotalDiversion,J3070,APPL_ID,"&lt;&gt;"&amp;A3070,Owner,G3070,YEAR,C3070)/12,0)</f>
        <v>0</v>
      </c>
    </row>
    <row r="3071" spans="1:11" x14ac:dyDescent="0.25">
      <c r="A3071" t="s">
        <v>69</v>
      </c>
      <c r="B3071">
        <v>11205</v>
      </c>
      <c r="C3071">
        <v>2017</v>
      </c>
      <c r="D3071">
        <v>10</v>
      </c>
      <c r="E3071">
        <v>0.206321</v>
      </c>
      <c r="F3071" s="15" t="s">
        <v>44</v>
      </c>
      <c r="G3071" t="str" cm="1">
        <f t="array" aca="1" ref="G3071" ca="1">_xlfn.XLOOKUP(A3071,APPLICATION_NUMBER,APPLICATION_PRIMARY_OWNER)</f>
        <v>HUCKLEBERRY MUTUAL WATER COMPANY</v>
      </c>
      <c r="H3071" cm="1">
        <f t="array" aca="1" ref="H3071" ca="1">SUMIFS(AMOUNT,APPL_ID,A3071,YEAR,C3071,DIVERSION_TYPE,"DIRECT")</f>
        <v>0</v>
      </c>
      <c r="I3071" cm="1">
        <f t="array" aca="1" ref="I3071" ca="1">SUMIFS(AMOUNT,APPL_ID,A3071,YEAR,C3071,DIVERSION_TYPE,"STORAGE")</f>
        <v>0</v>
      </c>
      <c r="J3071">
        <f t="shared" ca="1" si="47"/>
        <v>0</v>
      </c>
      <c r="K3071" s="17" cm="1">
        <f t="array" aca="1" ref="K3071" ca="1">IF(J3071&gt;0,COUNTIFS(AnnualTotalDiversion,J3071,APPL_ID,"&lt;&gt;"&amp;A3071,Owner,G3071,YEAR,C3071)/12,0)</f>
        <v>0</v>
      </c>
    </row>
    <row r="3072" spans="1:11" x14ac:dyDescent="0.25">
      <c r="A3072" t="s">
        <v>69</v>
      </c>
      <c r="B3072">
        <v>11205</v>
      </c>
      <c r="C3072">
        <v>2017</v>
      </c>
      <c r="D3072">
        <v>7</v>
      </c>
      <c r="E3072">
        <v>0.36243599999999998</v>
      </c>
      <c r="F3072" s="15" t="s">
        <v>44</v>
      </c>
      <c r="G3072" t="str" cm="1">
        <f t="array" aca="1" ref="G3072" ca="1">_xlfn.XLOOKUP(A3072,APPLICATION_NUMBER,APPLICATION_PRIMARY_OWNER)</f>
        <v>HUCKLEBERRY MUTUAL WATER COMPANY</v>
      </c>
      <c r="H3072" cm="1">
        <f t="array" aca="1" ref="H3072" ca="1">SUMIFS(AMOUNT,APPL_ID,A3072,YEAR,C3072,DIVERSION_TYPE,"DIRECT")</f>
        <v>0</v>
      </c>
      <c r="I3072" cm="1">
        <f t="array" aca="1" ref="I3072" ca="1">SUMIFS(AMOUNT,APPL_ID,A3072,YEAR,C3072,DIVERSION_TYPE,"STORAGE")</f>
        <v>0</v>
      </c>
      <c r="J3072">
        <f t="shared" ca="1" si="47"/>
        <v>0</v>
      </c>
      <c r="K3072" s="17" cm="1">
        <f t="array" aca="1" ref="K3072" ca="1">IF(J3072&gt;0,COUNTIFS(AnnualTotalDiversion,J3072,APPL_ID,"&lt;&gt;"&amp;A3072,Owner,G3072,YEAR,C3072)/12,0)</f>
        <v>0</v>
      </c>
    </row>
    <row r="3073" spans="1:11" x14ac:dyDescent="0.25">
      <c r="A3073" t="s">
        <v>69</v>
      </c>
      <c r="B3073">
        <v>11205</v>
      </c>
      <c r="C3073">
        <v>2019</v>
      </c>
      <c r="D3073">
        <v>7</v>
      </c>
      <c r="E3073">
        <v>0</v>
      </c>
      <c r="F3073" s="15" t="s">
        <v>45</v>
      </c>
      <c r="G3073" t="str" cm="1">
        <f t="array" aca="1" ref="G3073" ca="1">_xlfn.XLOOKUP(A3073,APPLICATION_NUMBER,APPLICATION_PRIMARY_OWNER)</f>
        <v>HUCKLEBERRY MUTUAL WATER COMPANY</v>
      </c>
      <c r="H3073" cm="1">
        <f t="array" aca="1" ref="H3073" ca="1">SUMIFS(AMOUNT,APPL_ID,A3073,YEAR,C3073,DIVERSION_TYPE,"DIRECT")</f>
        <v>0</v>
      </c>
      <c r="I3073" cm="1">
        <f t="array" aca="1" ref="I3073" ca="1">SUMIFS(AMOUNT,APPL_ID,A3073,YEAR,C3073,DIVERSION_TYPE,"STORAGE")</f>
        <v>0</v>
      </c>
      <c r="J3073">
        <f t="shared" ca="1" si="47"/>
        <v>0</v>
      </c>
      <c r="K3073" s="17" cm="1">
        <f t="array" aca="1" ref="K3073" ca="1">IF(J3073&gt;0,COUNTIFS(AnnualTotalDiversion,J3073,APPL_ID,"&lt;&gt;"&amp;A3073,Owner,G3073,YEAR,C3073)/12,0)</f>
        <v>0</v>
      </c>
    </row>
    <row r="3074" spans="1:11" x14ac:dyDescent="0.25">
      <c r="A3074" t="s">
        <v>69</v>
      </c>
      <c r="B3074">
        <v>11205</v>
      </c>
      <c r="C3074">
        <v>2017</v>
      </c>
      <c r="D3074">
        <v>4</v>
      </c>
      <c r="E3074">
        <v>0</v>
      </c>
      <c r="F3074" s="15" t="s">
        <v>46</v>
      </c>
      <c r="G3074" t="str" cm="1">
        <f t="array" aca="1" ref="G3074" ca="1">_xlfn.XLOOKUP(A3074,APPLICATION_NUMBER,APPLICATION_PRIMARY_OWNER)</f>
        <v>HUCKLEBERRY MUTUAL WATER COMPANY</v>
      </c>
      <c r="H3074" cm="1">
        <f t="array" aca="1" ref="H3074" ca="1">SUMIFS(AMOUNT,APPL_ID,A3074,YEAR,C3074,DIVERSION_TYPE,"DIRECT")</f>
        <v>0</v>
      </c>
      <c r="I3074" cm="1">
        <f t="array" aca="1" ref="I3074" ca="1">SUMIFS(AMOUNT,APPL_ID,A3074,YEAR,C3074,DIVERSION_TYPE,"STORAGE")</f>
        <v>0</v>
      </c>
      <c r="J3074">
        <f t="shared" ca="1" si="47"/>
        <v>0</v>
      </c>
      <c r="K3074" s="17" cm="1">
        <f t="array" aca="1" ref="K3074" ca="1">IF(J3074&gt;0,COUNTIFS(AnnualTotalDiversion,J3074,APPL_ID,"&lt;&gt;"&amp;A3074,Owner,G3074,YEAR,C3074)/12,0)</f>
        <v>0</v>
      </c>
    </row>
    <row r="3075" spans="1:11" x14ac:dyDescent="0.25">
      <c r="A3075" t="s">
        <v>69</v>
      </c>
      <c r="B3075">
        <v>11205</v>
      </c>
      <c r="C3075">
        <v>2019</v>
      </c>
      <c r="D3075">
        <v>5</v>
      </c>
      <c r="E3075">
        <v>0.214147</v>
      </c>
      <c r="F3075" s="15" t="s">
        <v>44</v>
      </c>
      <c r="G3075" t="str" cm="1">
        <f t="array" aca="1" ref="G3075" ca="1">_xlfn.XLOOKUP(A3075,APPLICATION_NUMBER,APPLICATION_PRIMARY_OWNER)</f>
        <v>HUCKLEBERRY MUTUAL WATER COMPANY</v>
      </c>
      <c r="H3075" cm="1">
        <f t="array" aca="1" ref="H3075" ca="1">SUMIFS(AMOUNT,APPL_ID,A3075,YEAR,C3075,DIVERSION_TYPE,"DIRECT")</f>
        <v>0</v>
      </c>
      <c r="I3075" cm="1">
        <f t="array" aca="1" ref="I3075" ca="1">SUMIFS(AMOUNT,APPL_ID,A3075,YEAR,C3075,DIVERSION_TYPE,"STORAGE")</f>
        <v>0</v>
      </c>
      <c r="J3075">
        <f t="shared" ca="1" si="47"/>
        <v>0</v>
      </c>
      <c r="K3075" s="17" cm="1">
        <f t="array" aca="1" ref="K3075" ca="1">IF(J3075&gt;0,COUNTIFS(AnnualTotalDiversion,J3075,APPL_ID,"&lt;&gt;"&amp;A3075,Owner,G3075,YEAR,C3075)/12,0)</f>
        <v>0</v>
      </c>
    </row>
    <row r="3076" spans="1:11" x14ac:dyDescent="0.25">
      <c r="A3076" t="s">
        <v>69</v>
      </c>
      <c r="B3076">
        <v>11205</v>
      </c>
      <c r="C3076">
        <v>2019</v>
      </c>
      <c r="D3076">
        <v>7</v>
      </c>
      <c r="E3076">
        <v>0.34614</v>
      </c>
      <c r="F3076" s="15" t="s">
        <v>44</v>
      </c>
      <c r="G3076" t="str" cm="1">
        <f t="array" aca="1" ref="G3076" ca="1">_xlfn.XLOOKUP(A3076,APPLICATION_NUMBER,APPLICATION_PRIMARY_OWNER)</f>
        <v>HUCKLEBERRY MUTUAL WATER COMPANY</v>
      </c>
      <c r="H3076" cm="1">
        <f t="array" aca="1" ref="H3076" ca="1">SUMIFS(AMOUNT,APPL_ID,A3076,YEAR,C3076,DIVERSION_TYPE,"DIRECT")</f>
        <v>0</v>
      </c>
      <c r="I3076" cm="1">
        <f t="array" aca="1" ref="I3076" ca="1">SUMIFS(AMOUNT,APPL_ID,A3076,YEAR,C3076,DIVERSION_TYPE,"STORAGE")</f>
        <v>0</v>
      </c>
      <c r="J3076">
        <f t="shared" ca="1" si="47"/>
        <v>0</v>
      </c>
      <c r="K3076" s="17" cm="1">
        <f t="array" aca="1" ref="K3076" ca="1">IF(J3076&gt;0,COUNTIFS(AnnualTotalDiversion,J3076,APPL_ID,"&lt;&gt;"&amp;A3076,Owner,G3076,YEAR,C3076)/12,0)</f>
        <v>0</v>
      </c>
    </row>
    <row r="3077" spans="1:11" x14ac:dyDescent="0.25">
      <c r="A3077" t="s">
        <v>69</v>
      </c>
      <c r="B3077">
        <v>11205</v>
      </c>
      <c r="C3077">
        <v>2017</v>
      </c>
      <c r="D3077">
        <v>10</v>
      </c>
      <c r="E3077">
        <v>0</v>
      </c>
      <c r="F3077" s="15" t="s">
        <v>46</v>
      </c>
      <c r="G3077" t="str" cm="1">
        <f t="array" aca="1" ref="G3077" ca="1">_xlfn.XLOOKUP(A3077,APPLICATION_NUMBER,APPLICATION_PRIMARY_OWNER)</f>
        <v>HUCKLEBERRY MUTUAL WATER COMPANY</v>
      </c>
      <c r="H3077" cm="1">
        <f t="array" aca="1" ref="H3077" ca="1">SUMIFS(AMOUNT,APPL_ID,A3077,YEAR,C3077,DIVERSION_TYPE,"DIRECT")</f>
        <v>0</v>
      </c>
      <c r="I3077" cm="1">
        <f t="array" aca="1" ref="I3077" ca="1">SUMIFS(AMOUNT,APPL_ID,A3077,YEAR,C3077,DIVERSION_TYPE,"STORAGE")</f>
        <v>0</v>
      </c>
      <c r="J3077">
        <f t="shared" ref="J3077:J3140" ca="1" si="48">SUM(H3077:I3077)</f>
        <v>0</v>
      </c>
      <c r="K3077" s="17" cm="1">
        <f t="array" aca="1" ref="K3077" ca="1">IF(J3077&gt;0,COUNTIFS(AnnualTotalDiversion,J3077,APPL_ID,"&lt;&gt;"&amp;A3077,Owner,G3077,YEAR,C3077)/12,0)</f>
        <v>0</v>
      </c>
    </row>
    <row r="3078" spans="1:11" x14ac:dyDescent="0.25">
      <c r="A3078" t="s">
        <v>69</v>
      </c>
      <c r="B3078">
        <v>11205</v>
      </c>
      <c r="C3078">
        <v>2017</v>
      </c>
      <c r="D3078">
        <v>6</v>
      </c>
      <c r="E3078">
        <v>0</v>
      </c>
      <c r="F3078" s="15" t="s">
        <v>45</v>
      </c>
      <c r="G3078" t="str" cm="1">
        <f t="array" aca="1" ref="G3078" ca="1">_xlfn.XLOOKUP(A3078,APPLICATION_NUMBER,APPLICATION_PRIMARY_OWNER)</f>
        <v>HUCKLEBERRY MUTUAL WATER COMPANY</v>
      </c>
      <c r="H3078" cm="1">
        <f t="array" aca="1" ref="H3078" ca="1">SUMIFS(AMOUNT,APPL_ID,A3078,YEAR,C3078,DIVERSION_TYPE,"DIRECT")</f>
        <v>0</v>
      </c>
      <c r="I3078" cm="1">
        <f t="array" aca="1" ref="I3078" ca="1">SUMIFS(AMOUNT,APPL_ID,A3078,YEAR,C3078,DIVERSION_TYPE,"STORAGE")</f>
        <v>0</v>
      </c>
      <c r="J3078">
        <f t="shared" ca="1" si="48"/>
        <v>0</v>
      </c>
      <c r="K3078" s="17" cm="1">
        <f t="array" aca="1" ref="K3078" ca="1">IF(J3078&gt;0,COUNTIFS(AnnualTotalDiversion,J3078,APPL_ID,"&lt;&gt;"&amp;A3078,Owner,G3078,YEAR,C3078)/12,0)</f>
        <v>0</v>
      </c>
    </row>
    <row r="3079" spans="1:11" x14ac:dyDescent="0.25">
      <c r="A3079" t="s">
        <v>69</v>
      </c>
      <c r="B3079">
        <v>11205</v>
      </c>
      <c r="C3079">
        <v>2018</v>
      </c>
      <c r="D3079">
        <v>2</v>
      </c>
      <c r="E3079">
        <v>0</v>
      </c>
      <c r="F3079" s="15" t="s">
        <v>46</v>
      </c>
      <c r="G3079" t="str" cm="1">
        <f t="array" aca="1" ref="G3079" ca="1">_xlfn.XLOOKUP(A3079,APPLICATION_NUMBER,APPLICATION_PRIMARY_OWNER)</f>
        <v>HUCKLEBERRY MUTUAL WATER COMPANY</v>
      </c>
      <c r="H3079" cm="1">
        <f t="array" aca="1" ref="H3079" ca="1">SUMIFS(AMOUNT,APPL_ID,A3079,YEAR,C3079,DIVERSION_TYPE,"DIRECT")</f>
        <v>0</v>
      </c>
      <c r="I3079" cm="1">
        <f t="array" aca="1" ref="I3079" ca="1">SUMIFS(AMOUNT,APPL_ID,A3079,YEAR,C3079,DIVERSION_TYPE,"STORAGE")</f>
        <v>0</v>
      </c>
      <c r="J3079">
        <f t="shared" ca="1" si="48"/>
        <v>0</v>
      </c>
      <c r="K3079" s="17" cm="1">
        <f t="array" aca="1" ref="K3079" ca="1">IF(J3079&gt;0,COUNTIFS(AnnualTotalDiversion,J3079,APPL_ID,"&lt;&gt;"&amp;A3079,Owner,G3079,YEAR,C3079)/12,0)</f>
        <v>0</v>
      </c>
    </row>
    <row r="3080" spans="1:11" x14ac:dyDescent="0.25">
      <c r="A3080" t="s">
        <v>69</v>
      </c>
      <c r="B3080">
        <v>11205</v>
      </c>
      <c r="C3080">
        <v>2018</v>
      </c>
      <c r="D3080">
        <v>2</v>
      </c>
      <c r="E3080">
        <v>0</v>
      </c>
      <c r="F3080" s="15" t="s">
        <v>45</v>
      </c>
      <c r="G3080" t="str" cm="1">
        <f t="array" aca="1" ref="G3080" ca="1">_xlfn.XLOOKUP(A3080,APPLICATION_NUMBER,APPLICATION_PRIMARY_OWNER)</f>
        <v>HUCKLEBERRY MUTUAL WATER COMPANY</v>
      </c>
      <c r="H3080" cm="1">
        <f t="array" aca="1" ref="H3080" ca="1">SUMIFS(AMOUNT,APPL_ID,A3080,YEAR,C3080,DIVERSION_TYPE,"DIRECT")</f>
        <v>0</v>
      </c>
      <c r="I3080" cm="1">
        <f t="array" aca="1" ref="I3080" ca="1">SUMIFS(AMOUNT,APPL_ID,A3080,YEAR,C3080,DIVERSION_TYPE,"STORAGE")</f>
        <v>0</v>
      </c>
      <c r="J3080">
        <f t="shared" ca="1" si="48"/>
        <v>0</v>
      </c>
      <c r="K3080" s="17" cm="1">
        <f t="array" aca="1" ref="K3080" ca="1">IF(J3080&gt;0,COUNTIFS(AnnualTotalDiversion,J3080,APPL_ID,"&lt;&gt;"&amp;A3080,Owner,G3080,YEAR,C3080)/12,0)</f>
        <v>0</v>
      </c>
    </row>
    <row r="3081" spans="1:11" x14ac:dyDescent="0.25">
      <c r="A3081" t="s">
        <v>69</v>
      </c>
      <c r="B3081">
        <v>11205</v>
      </c>
      <c r="C3081">
        <v>2019</v>
      </c>
      <c r="D3081">
        <v>4</v>
      </c>
      <c r="E3081">
        <v>0.214638</v>
      </c>
      <c r="F3081" s="15" t="s">
        <v>44</v>
      </c>
      <c r="G3081" t="str" cm="1">
        <f t="array" aca="1" ref="G3081" ca="1">_xlfn.XLOOKUP(A3081,APPLICATION_NUMBER,APPLICATION_PRIMARY_OWNER)</f>
        <v>HUCKLEBERRY MUTUAL WATER COMPANY</v>
      </c>
      <c r="H3081" cm="1">
        <f t="array" aca="1" ref="H3081" ca="1">SUMIFS(AMOUNT,APPL_ID,A3081,YEAR,C3081,DIVERSION_TYPE,"DIRECT")</f>
        <v>0</v>
      </c>
      <c r="I3081" cm="1">
        <f t="array" aca="1" ref="I3081" ca="1">SUMIFS(AMOUNT,APPL_ID,A3081,YEAR,C3081,DIVERSION_TYPE,"STORAGE")</f>
        <v>0</v>
      </c>
      <c r="J3081">
        <f t="shared" ca="1" si="48"/>
        <v>0</v>
      </c>
      <c r="K3081" s="17" cm="1">
        <f t="array" aca="1" ref="K3081" ca="1">IF(J3081&gt;0,COUNTIFS(AnnualTotalDiversion,J3081,APPL_ID,"&lt;&gt;"&amp;A3081,Owner,G3081,YEAR,C3081)/12,0)</f>
        <v>0</v>
      </c>
    </row>
    <row r="3082" spans="1:11" x14ac:dyDescent="0.25">
      <c r="A3082" t="s">
        <v>69</v>
      </c>
      <c r="B3082">
        <v>11205</v>
      </c>
      <c r="C3082">
        <v>2017</v>
      </c>
      <c r="D3082">
        <v>6</v>
      </c>
      <c r="E3082">
        <v>0</v>
      </c>
      <c r="F3082" s="15" t="s">
        <v>46</v>
      </c>
      <c r="G3082" t="str" cm="1">
        <f t="array" aca="1" ref="G3082" ca="1">_xlfn.XLOOKUP(A3082,APPLICATION_NUMBER,APPLICATION_PRIMARY_OWNER)</f>
        <v>HUCKLEBERRY MUTUAL WATER COMPANY</v>
      </c>
      <c r="H3082" cm="1">
        <f t="array" aca="1" ref="H3082" ca="1">SUMIFS(AMOUNT,APPL_ID,A3082,YEAR,C3082,DIVERSION_TYPE,"DIRECT")</f>
        <v>0</v>
      </c>
      <c r="I3082" cm="1">
        <f t="array" aca="1" ref="I3082" ca="1">SUMIFS(AMOUNT,APPL_ID,A3082,YEAR,C3082,DIVERSION_TYPE,"STORAGE")</f>
        <v>0</v>
      </c>
      <c r="J3082">
        <f t="shared" ca="1" si="48"/>
        <v>0</v>
      </c>
      <c r="K3082" s="17" cm="1">
        <f t="array" aca="1" ref="K3082" ca="1">IF(J3082&gt;0,COUNTIFS(AnnualTotalDiversion,J3082,APPL_ID,"&lt;&gt;"&amp;A3082,Owner,G3082,YEAR,C3082)/12,0)</f>
        <v>0</v>
      </c>
    </row>
    <row r="3083" spans="1:11" x14ac:dyDescent="0.25">
      <c r="A3083" t="s">
        <v>69</v>
      </c>
      <c r="B3083">
        <v>11205</v>
      </c>
      <c r="C3083">
        <v>2017</v>
      </c>
      <c r="D3083">
        <v>6</v>
      </c>
      <c r="E3083">
        <v>0.37784099999999998</v>
      </c>
      <c r="F3083" s="15" t="s">
        <v>44</v>
      </c>
      <c r="G3083" t="str" cm="1">
        <f t="array" aca="1" ref="G3083" ca="1">_xlfn.XLOOKUP(A3083,APPLICATION_NUMBER,APPLICATION_PRIMARY_OWNER)</f>
        <v>HUCKLEBERRY MUTUAL WATER COMPANY</v>
      </c>
      <c r="H3083" cm="1">
        <f t="array" aca="1" ref="H3083" ca="1">SUMIFS(AMOUNT,APPL_ID,A3083,YEAR,C3083,DIVERSION_TYPE,"DIRECT")</f>
        <v>0</v>
      </c>
      <c r="I3083" cm="1">
        <f t="array" aca="1" ref="I3083" ca="1">SUMIFS(AMOUNT,APPL_ID,A3083,YEAR,C3083,DIVERSION_TYPE,"STORAGE")</f>
        <v>0</v>
      </c>
      <c r="J3083">
        <f t="shared" ca="1" si="48"/>
        <v>0</v>
      </c>
      <c r="K3083" s="17" cm="1">
        <f t="array" aca="1" ref="K3083" ca="1">IF(J3083&gt;0,COUNTIFS(AnnualTotalDiversion,J3083,APPL_ID,"&lt;&gt;"&amp;A3083,Owner,G3083,YEAR,C3083)/12,0)</f>
        <v>0</v>
      </c>
    </row>
    <row r="3084" spans="1:11" x14ac:dyDescent="0.25">
      <c r="A3084" t="s">
        <v>69</v>
      </c>
      <c r="B3084">
        <v>11205</v>
      </c>
      <c r="C3084">
        <v>2017</v>
      </c>
      <c r="D3084">
        <v>5</v>
      </c>
      <c r="E3084">
        <v>0.33794600000000002</v>
      </c>
      <c r="F3084" s="15" t="s">
        <v>44</v>
      </c>
      <c r="G3084" t="str" cm="1">
        <f t="array" aca="1" ref="G3084" ca="1">_xlfn.XLOOKUP(A3084,APPLICATION_NUMBER,APPLICATION_PRIMARY_OWNER)</f>
        <v>HUCKLEBERRY MUTUAL WATER COMPANY</v>
      </c>
      <c r="H3084" cm="1">
        <f t="array" aca="1" ref="H3084" ca="1">SUMIFS(AMOUNT,APPL_ID,A3084,YEAR,C3084,DIVERSION_TYPE,"DIRECT")</f>
        <v>0</v>
      </c>
      <c r="I3084" cm="1">
        <f t="array" aca="1" ref="I3084" ca="1">SUMIFS(AMOUNT,APPL_ID,A3084,YEAR,C3084,DIVERSION_TYPE,"STORAGE")</f>
        <v>0</v>
      </c>
      <c r="J3084">
        <f t="shared" ca="1" si="48"/>
        <v>0</v>
      </c>
      <c r="K3084" s="17" cm="1">
        <f t="array" aca="1" ref="K3084" ca="1">IF(J3084&gt;0,COUNTIFS(AnnualTotalDiversion,J3084,APPL_ID,"&lt;&gt;"&amp;A3084,Owner,G3084,YEAR,C3084)/12,0)</f>
        <v>0</v>
      </c>
    </row>
    <row r="3085" spans="1:11" x14ac:dyDescent="0.25">
      <c r="A3085" t="s">
        <v>69</v>
      </c>
      <c r="B3085">
        <v>11205</v>
      </c>
      <c r="C3085">
        <v>2019</v>
      </c>
      <c r="D3085">
        <v>5</v>
      </c>
      <c r="E3085">
        <v>0</v>
      </c>
      <c r="F3085" s="15" t="s">
        <v>45</v>
      </c>
      <c r="G3085" t="str" cm="1">
        <f t="array" aca="1" ref="G3085" ca="1">_xlfn.XLOOKUP(A3085,APPLICATION_NUMBER,APPLICATION_PRIMARY_OWNER)</f>
        <v>HUCKLEBERRY MUTUAL WATER COMPANY</v>
      </c>
      <c r="H3085" cm="1">
        <f t="array" aca="1" ref="H3085" ca="1">SUMIFS(AMOUNT,APPL_ID,A3085,YEAR,C3085,DIVERSION_TYPE,"DIRECT")</f>
        <v>0</v>
      </c>
      <c r="I3085" cm="1">
        <f t="array" aca="1" ref="I3085" ca="1">SUMIFS(AMOUNT,APPL_ID,A3085,YEAR,C3085,DIVERSION_TYPE,"STORAGE")</f>
        <v>0</v>
      </c>
      <c r="J3085">
        <f t="shared" ca="1" si="48"/>
        <v>0</v>
      </c>
      <c r="K3085" s="17" cm="1">
        <f t="array" aca="1" ref="K3085" ca="1">IF(J3085&gt;0,COUNTIFS(AnnualTotalDiversion,J3085,APPL_ID,"&lt;&gt;"&amp;A3085,Owner,G3085,YEAR,C3085)/12,0)</f>
        <v>0</v>
      </c>
    </row>
    <row r="3086" spans="1:11" x14ac:dyDescent="0.25">
      <c r="A3086" t="s">
        <v>69</v>
      </c>
      <c r="B3086">
        <v>11205</v>
      </c>
      <c r="C3086">
        <v>2017</v>
      </c>
      <c r="D3086">
        <v>2</v>
      </c>
      <c r="E3086">
        <v>0.17446600000000001</v>
      </c>
      <c r="F3086" s="15" t="s">
        <v>44</v>
      </c>
      <c r="G3086" t="str" cm="1">
        <f t="array" aca="1" ref="G3086" ca="1">_xlfn.XLOOKUP(A3086,APPLICATION_NUMBER,APPLICATION_PRIMARY_OWNER)</f>
        <v>HUCKLEBERRY MUTUAL WATER COMPANY</v>
      </c>
      <c r="H3086" cm="1">
        <f t="array" aca="1" ref="H3086" ca="1">SUMIFS(AMOUNT,APPL_ID,A3086,YEAR,C3086,DIVERSION_TYPE,"DIRECT")</f>
        <v>0</v>
      </c>
      <c r="I3086" cm="1">
        <f t="array" aca="1" ref="I3086" ca="1">SUMIFS(AMOUNT,APPL_ID,A3086,YEAR,C3086,DIVERSION_TYPE,"STORAGE")</f>
        <v>0</v>
      </c>
      <c r="J3086">
        <f t="shared" ca="1" si="48"/>
        <v>0</v>
      </c>
      <c r="K3086" s="17" cm="1">
        <f t="array" aca="1" ref="K3086" ca="1">IF(J3086&gt;0,COUNTIFS(AnnualTotalDiversion,J3086,APPL_ID,"&lt;&gt;"&amp;A3086,Owner,G3086,YEAR,C3086)/12,0)</f>
        <v>0</v>
      </c>
    </row>
    <row r="3087" spans="1:11" x14ac:dyDescent="0.25">
      <c r="A3087" t="s">
        <v>69</v>
      </c>
      <c r="B3087">
        <v>11205</v>
      </c>
      <c r="C3087">
        <v>2017</v>
      </c>
      <c r="D3087">
        <v>8</v>
      </c>
      <c r="E3087">
        <v>0.26306499999999999</v>
      </c>
      <c r="F3087" s="15" t="s">
        <v>44</v>
      </c>
      <c r="G3087" t="str" cm="1">
        <f t="array" aca="1" ref="G3087" ca="1">_xlfn.XLOOKUP(A3087,APPLICATION_NUMBER,APPLICATION_PRIMARY_OWNER)</f>
        <v>HUCKLEBERRY MUTUAL WATER COMPANY</v>
      </c>
      <c r="H3087" cm="1">
        <f t="array" aca="1" ref="H3087" ca="1">SUMIFS(AMOUNT,APPL_ID,A3087,YEAR,C3087,DIVERSION_TYPE,"DIRECT")</f>
        <v>0</v>
      </c>
      <c r="I3087" cm="1">
        <f t="array" aca="1" ref="I3087" ca="1">SUMIFS(AMOUNT,APPL_ID,A3087,YEAR,C3087,DIVERSION_TYPE,"STORAGE")</f>
        <v>0</v>
      </c>
      <c r="J3087">
        <f t="shared" ca="1" si="48"/>
        <v>0</v>
      </c>
      <c r="K3087" s="17" cm="1">
        <f t="array" aca="1" ref="K3087" ca="1">IF(J3087&gt;0,COUNTIFS(AnnualTotalDiversion,J3087,APPL_ID,"&lt;&gt;"&amp;A3087,Owner,G3087,YEAR,C3087)/12,0)</f>
        <v>0</v>
      </c>
    </row>
    <row r="3088" spans="1:11" x14ac:dyDescent="0.25">
      <c r="A3088" t="s">
        <v>69</v>
      </c>
      <c r="B3088">
        <v>11205</v>
      </c>
      <c r="C3088">
        <v>2017</v>
      </c>
      <c r="D3088">
        <v>5</v>
      </c>
      <c r="E3088">
        <v>0</v>
      </c>
      <c r="F3088" s="15" t="s">
        <v>46</v>
      </c>
      <c r="G3088" t="str" cm="1">
        <f t="array" aca="1" ref="G3088" ca="1">_xlfn.XLOOKUP(A3088,APPLICATION_NUMBER,APPLICATION_PRIMARY_OWNER)</f>
        <v>HUCKLEBERRY MUTUAL WATER COMPANY</v>
      </c>
      <c r="H3088" cm="1">
        <f t="array" aca="1" ref="H3088" ca="1">SUMIFS(AMOUNT,APPL_ID,A3088,YEAR,C3088,DIVERSION_TYPE,"DIRECT")</f>
        <v>0</v>
      </c>
      <c r="I3088" cm="1">
        <f t="array" aca="1" ref="I3088" ca="1">SUMIFS(AMOUNT,APPL_ID,A3088,YEAR,C3088,DIVERSION_TYPE,"STORAGE")</f>
        <v>0</v>
      </c>
      <c r="J3088">
        <f t="shared" ca="1" si="48"/>
        <v>0</v>
      </c>
      <c r="K3088" s="17" cm="1">
        <f t="array" aca="1" ref="K3088" ca="1">IF(J3088&gt;0,COUNTIFS(AnnualTotalDiversion,J3088,APPL_ID,"&lt;&gt;"&amp;A3088,Owner,G3088,YEAR,C3088)/12,0)</f>
        <v>0</v>
      </c>
    </row>
    <row r="3089" spans="1:11" x14ac:dyDescent="0.25">
      <c r="A3089" t="s">
        <v>69</v>
      </c>
      <c r="B3089">
        <v>11205</v>
      </c>
      <c r="C3089">
        <v>2017</v>
      </c>
      <c r="D3089">
        <v>10</v>
      </c>
      <c r="E3089">
        <v>0</v>
      </c>
      <c r="F3089" s="15" t="s">
        <v>45</v>
      </c>
      <c r="G3089" t="str" cm="1">
        <f t="array" aca="1" ref="G3089" ca="1">_xlfn.XLOOKUP(A3089,APPLICATION_NUMBER,APPLICATION_PRIMARY_OWNER)</f>
        <v>HUCKLEBERRY MUTUAL WATER COMPANY</v>
      </c>
      <c r="H3089" cm="1">
        <f t="array" aca="1" ref="H3089" ca="1">SUMIFS(AMOUNT,APPL_ID,A3089,YEAR,C3089,DIVERSION_TYPE,"DIRECT")</f>
        <v>0</v>
      </c>
      <c r="I3089" cm="1">
        <f t="array" aca="1" ref="I3089" ca="1">SUMIFS(AMOUNT,APPL_ID,A3089,YEAR,C3089,DIVERSION_TYPE,"STORAGE")</f>
        <v>0</v>
      </c>
      <c r="J3089">
        <f t="shared" ca="1" si="48"/>
        <v>0</v>
      </c>
      <c r="K3089" s="17" cm="1">
        <f t="array" aca="1" ref="K3089" ca="1">IF(J3089&gt;0,COUNTIFS(AnnualTotalDiversion,J3089,APPL_ID,"&lt;&gt;"&amp;A3089,Owner,G3089,YEAR,C3089)/12,0)</f>
        <v>0</v>
      </c>
    </row>
    <row r="3090" spans="1:11" x14ac:dyDescent="0.25">
      <c r="A3090" t="s">
        <v>69</v>
      </c>
      <c r="B3090">
        <v>11205</v>
      </c>
      <c r="C3090">
        <v>2019</v>
      </c>
      <c r="D3090">
        <v>1</v>
      </c>
      <c r="E3090">
        <v>0.52784600000000004</v>
      </c>
      <c r="F3090" s="15" t="s">
        <v>44</v>
      </c>
      <c r="G3090" t="str" cm="1">
        <f t="array" aca="1" ref="G3090" ca="1">_xlfn.XLOOKUP(A3090,APPLICATION_NUMBER,APPLICATION_PRIMARY_OWNER)</f>
        <v>HUCKLEBERRY MUTUAL WATER COMPANY</v>
      </c>
      <c r="H3090" cm="1">
        <f t="array" aca="1" ref="H3090" ca="1">SUMIFS(AMOUNT,APPL_ID,A3090,YEAR,C3090,DIVERSION_TYPE,"DIRECT")</f>
        <v>0</v>
      </c>
      <c r="I3090" cm="1">
        <f t="array" aca="1" ref="I3090" ca="1">SUMIFS(AMOUNT,APPL_ID,A3090,YEAR,C3090,DIVERSION_TYPE,"STORAGE")</f>
        <v>0</v>
      </c>
      <c r="J3090">
        <f t="shared" ca="1" si="48"/>
        <v>0</v>
      </c>
      <c r="K3090" s="17" cm="1">
        <f t="array" aca="1" ref="K3090" ca="1">IF(J3090&gt;0,COUNTIFS(AnnualTotalDiversion,J3090,APPL_ID,"&lt;&gt;"&amp;A3090,Owner,G3090,YEAR,C3090)/12,0)</f>
        <v>0</v>
      </c>
    </row>
    <row r="3091" spans="1:11" x14ac:dyDescent="0.25">
      <c r="A3091" t="s">
        <v>69</v>
      </c>
      <c r="B3091">
        <v>11205</v>
      </c>
      <c r="C3091">
        <v>2019</v>
      </c>
      <c r="D3091">
        <v>4</v>
      </c>
      <c r="E3091">
        <v>0</v>
      </c>
      <c r="F3091" s="15" t="s">
        <v>45</v>
      </c>
      <c r="G3091" t="str" cm="1">
        <f t="array" aca="1" ref="G3091" ca="1">_xlfn.XLOOKUP(A3091,APPLICATION_NUMBER,APPLICATION_PRIMARY_OWNER)</f>
        <v>HUCKLEBERRY MUTUAL WATER COMPANY</v>
      </c>
      <c r="H3091" cm="1">
        <f t="array" aca="1" ref="H3091" ca="1">SUMIFS(AMOUNT,APPL_ID,A3091,YEAR,C3091,DIVERSION_TYPE,"DIRECT")</f>
        <v>0</v>
      </c>
      <c r="I3091" cm="1">
        <f t="array" aca="1" ref="I3091" ca="1">SUMIFS(AMOUNT,APPL_ID,A3091,YEAR,C3091,DIVERSION_TYPE,"STORAGE")</f>
        <v>0</v>
      </c>
      <c r="J3091">
        <f t="shared" ca="1" si="48"/>
        <v>0</v>
      </c>
      <c r="K3091" s="17" cm="1">
        <f t="array" aca="1" ref="K3091" ca="1">IF(J3091&gt;0,COUNTIFS(AnnualTotalDiversion,J3091,APPL_ID,"&lt;&gt;"&amp;A3091,Owner,G3091,YEAR,C3091)/12,0)</f>
        <v>0</v>
      </c>
    </row>
    <row r="3092" spans="1:11" x14ac:dyDescent="0.25">
      <c r="A3092" t="s">
        <v>69</v>
      </c>
      <c r="B3092">
        <v>11205</v>
      </c>
      <c r="C3092">
        <v>2018</v>
      </c>
      <c r="D3092">
        <v>11</v>
      </c>
      <c r="E3092">
        <v>0.25302999999999998</v>
      </c>
      <c r="F3092" s="15" t="s">
        <v>44</v>
      </c>
      <c r="G3092" t="str" cm="1">
        <f t="array" aca="1" ref="G3092" ca="1">_xlfn.XLOOKUP(A3092,APPLICATION_NUMBER,APPLICATION_PRIMARY_OWNER)</f>
        <v>HUCKLEBERRY MUTUAL WATER COMPANY</v>
      </c>
      <c r="H3092" cm="1">
        <f t="array" aca="1" ref="H3092" ca="1">SUMIFS(AMOUNT,APPL_ID,A3092,YEAR,C3092,DIVERSION_TYPE,"DIRECT")</f>
        <v>0</v>
      </c>
      <c r="I3092" cm="1">
        <f t="array" aca="1" ref="I3092" ca="1">SUMIFS(AMOUNT,APPL_ID,A3092,YEAR,C3092,DIVERSION_TYPE,"STORAGE")</f>
        <v>0</v>
      </c>
      <c r="J3092">
        <f t="shared" ca="1" si="48"/>
        <v>0</v>
      </c>
      <c r="K3092" s="17" cm="1">
        <f t="array" aca="1" ref="K3092" ca="1">IF(J3092&gt;0,COUNTIFS(AnnualTotalDiversion,J3092,APPL_ID,"&lt;&gt;"&amp;A3092,Owner,G3092,YEAR,C3092)/12,0)</f>
        <v>0</v>
      </c>
    </row>
    <row r="3093" spans="1:11" x14ac:dyDescent="0.25">
      <c r="A3093" t="s">
        <v>69</v>
      </c>
      <c r="B3093">
        <v>11205</v>
      </c>
      <c r="C3093">
        <v>2017</v>
      </c>
      <c r="D3093">
        <v>7</v>
      </c>
      <c r="E3093">
        <v>0</v>
      </c>
      <c r="F3093" s="15" t="s">
        <v>45</v>
      </c>
      <c r="G3093" t="str" cm="1">
        <f t="array" aca="1" ref="G3093" ca="1">_xlfn.XLOOKUP(A3093,APPLICATION_NUMBER,APPLICATION_PRIMARY_OWNER)</f>
        <v>HUCKLEBERRY MUTUAL WATER COMPANY</v>
      </c>
      <c r="H3093" cm="1">
        <f t="array" aca="1" ref="H3093" ca="1">SUMIFS(AMOUNT,APPL_ID,A3093,YEAR,C3093,DIVERSION_TYPE,"DIRECT")</f>
        <v>0</v>
      </c>
      <c r="I3093" cm="1">
        <f t="array" aca="1" ref="I3093" ca="1">SUMIFS(AMOUNT,APPL_ID,A3093,YEAR,C3093,DIVERSION_TYPE,"STORAGE")</f>
        <v>0</v>
      </c>
      <c r="J3093">
        <f t="shared" ca="1" si="48"/>
        <v>0</v>
      </c>
      <c r="K3093" s="17" cm="1">
        <f t="array" aca="1" ref="K3093" ca="1">IF(J3093&gt;0,COUNTIFS(AnnualTotalDiversion,J3093,APPL_ID,"&lt;&gt;"&amp;A3093,Owner,G3093,YEAR,C3093)/12,0)</f>
        <v>0</v>
      </c>
    </row>
    <row r="3094" spans="1:11" x14ac:dyDescent="0.25">
      <c r="A3094" t="s">
        <v>69</v>
      </c>
      <c r="B3094">
        <v>11205</v>
      </c>
      <c r="C3094">
        <v>2017</v>
      </c>
      <c r="D3094">
        <v>12</v>
      </c>
      <c r="E3094">
        <v>0</v>
      </c>
      <c r="F3094" s="15" t="s">
        <v>46</v>
      </c>
      <c r="G3094" t="str" cm="1">
        <f t="array" aca="1" ref="G3094" ca="1">_xlfn.XLOOKUP(A3094,APPLICATION_NUMBER,APPLICATION_PRIMARY_OWNER)</f>
        <v>HUCKLEBERRY MUTUAL WATER COMPANY</v>
      </c>
      <c r="H3094" cm="1">
        <f t="array" aca="1" ref="H3094" ca="1">SUMIFS(AMOUNT,APPL_ID,A3094,YEAR,C3094,DIVERSION_TYPE,"DIRECT")</f>
        <v>0</v>
      </c>
      <c r="I3094" cm="1">
        <f t="array" aca="1" ref="I3094" ca="1">SUMIFS(AMOUNT,APPL_ID,A3094,YEAR,C3094,DIVERSION_TYPE,"STORAGE")</f>
        <v>0</v>
      </c>
      <c r="J3094">
        <f t="shared" ca="1" si="48"/>
        <v>0</v>
      </c>
      <c r="K3094" s="17" cm="1">
        <f t="array" aca="1" ref="K3094" ca="1">IF(J3094&gt;0,COUNTIFS(AnnualTotalDiversion,J3094,APPL_ID,"&lt;&gt;"&amp;A3094,Owner,G3094,YEAR,C3094)/12,0)</f>
        <v>0</v>
      </c>
    </row>
    <row r="3095" spans="1:11" x14ac:dyDescent="0.25">
      <c r="A3095" t="s">
        <v>69</v>
      </c>
      <c r="B3095">
        <v>11205</v>
      </c>
      <c r="C3095">
        <v>2017</v>
      </c>
      <c r="D3095">
        <v>5</v>
      </c>
      <c r="E3095">
        <v>0</v>
      </c>
      <c r="F3095" s="15" t="s">
        <v>45</v>
      </c>
      <c r="G3095" t="str" cm="1">
        <f t="array" aca="1" ref="G3095" ca="1">_xlfn.XLOOKUP(A3095,APPLICATION_NUMBER,APPLICATION_PRIMARY_OWNER)</f>
        <v>HUCKLEBERRY MUTUAL WATER COMPANY</v>
      </c>
      <c r="H3095" cm="1">
        <f t="array" aca="1" ref="H3095" ca="1">SUMIFS(AMOUNT,APPL_ID,A3095,YEAR,C3095,DIVERSION_TYPE,"DIRECT")</f>
        <v>0</v>
      </c>
      <c r="I3095" cm="1">
        <f t="array" aca="1" ref="I3095" ca="1">SUMIFS(AMOUNT,APPL_ID,A3095,YEAR,C3095,DIVERSION_TYPE,"STORAGE")</f>
        <v>0</v>
      </c>
      <c r="J3095">
        <f t="shared" ca="1" si="48"/>
        <v>0</v>
      </c>
      <c r="K3095" s="17" cm="1">
        <f t="array" aca="1" ref="K3095" ca="1">IF(J3095&gt;0,COUNTIFS(AnnualTotalDiversion,J3095,APPL_ID,"&lt;&gt;"&amp;A3095,Owner,G3095,YEAR,C3095)/12,0)</f>
        <v>0</v>
      </c>
    </row>
    <row r="3096" spans="1:11" x14ac:dyDescent="0.25">
      <c r="A3096" t="s">
        <v>69</v>
      </c>
      <c r="B3096">
        <v>11205</v>
      </c>
      <c r="C3096">
        <v>2018</v>
      </c>
      <c r="D3096">
        <v>1</v>
      </c>
      <c r="E3096">
        <v>0.17971699999999999</v>
      </c>
      <c r="F3096" s="15" t="s">
        <v>44</v>
      </c>
      <c r="G3096" t="str" cm="1">
        <f t="array" aca="1" ref="G3096" ca="1">_xlfn.XLOOKUP(A3096,APPLICATION_NUMBER,APPLICATION_PRIMARY_OWNER)</f>
        <v>HUCKLEBERRY MUTUAL WATER COMPANY</v>
      </c>
      <c r="H3096" cm="1">
        <f t="array" aca="1" ref="H3096" ca="1">SUMIFS(AMOUNT,APPL_ID,A3096,YEAR,C3096,DIVERSION_TYPE,"DIRECT")</f>
        <v>0</v>
      </c>
      <c r="I3096" cm="1">
        <f t="array" aca="1" ref="I3096" ca="1">SUMIFS(AMOUNT,APPL_ID,A3096,YEAR,C3096,DIVERSION_TYPE,"STORAGE")</f>
        <v>0</v>
      </c>
      <c r="J3096">
        <f t="shared" ca="1" si="48"/>
        <v>0</v>
      </c>
      <c r="K3096" s="17" cm="1">
        <f t="array" aca="1" ref="K3096" ca="1">IF(J3096&gt;0,COUNTIFS(AnnualTotalDiversion,J3096,APPL_ID,"&lt;&gt;"&amp;A3096,Owner,G3096,YEAR,C3096)/12,0)</f>
        <v>0</v>
      </c>
    </row>
    <row r="3097" spans="1:11" x14ac:dyDescent="0.25">
      <c r="A3097" t="s">
        <v>69</v>
      </c>
      <c r="B3097">
        <v>11205</v>
      </c>
      <c r="C3097">
        <v>2017</v>
      </c>
      <c r="D3097">
        <v>1</v>
      </c>
      <c r="E3097">
        <v>0</v>
      </c>
      <c r="F3097" s="15" t="s">
        <v>46</v>
      </c>
      <c r="G3097" t="str" cm="1">
        <f t="array" aca="1" ref="G3097" ca="1">_xlfn.XLOOKUP(A3097,APPLICATION_NUMBER,APPLICATION_PRIMARY_OWNER)</f>
        <v>HUCKLEBERRY MUTUAL WATER COMPANY</v>
      </c>
      <c r="H3097" cm="1">
        <f t="array" aca="1" ref="H3097" ca="1">SUMIFS(AMOUNT,APPL_ID,A3097,YEAR,C3097,DIVERSION_TYPE,"DIRECT")</f>
        <v>0</v>
      </c>
      <c r="I3097" cm="1">
        <f t="array" aca="1" ref="I3097" ca="1">SUMIFS(AMOUNT,APPL_ID,A3097,YEAR,C3097,DIVERSION_TYPE,"STORAGE")</f>
        <v>0</v>
      </c>
      <c r="J3097">
        <f t="shared" ca="1" si="48"/>
        <v>0</v>
      </c>
      <c r="K3097" s="17" cm="1">
        <f t="array" aca="1" ref="K3097" ca="1">IF(J3097&gt;0,COUNTIFS(AnnualTotalDiversion,J3097,APPL_ID,"&lt;&gt;"&amp;A3097,Owner,G3097,YEAR,C3097)/12,0)</f>
        <v>0</v>
      </c>
    </row>
    <row r="3098" spans="1:11" x14ac:dyDescent="0.25">
      <c r="A3098" t="s">
        <v>69</v>
      </c>
      <c r="B3098">
        <v>11205</v>
      </c>
      <c r="C3098">
        <v>2017</v>
      </c>
      <c r="D3098">
        <v>1</v>
      </c>
      <c r="E3098">
        <v>0.21255099999999999</v>
      </c>
      <c r="F3098" s="15" t="s">
        <v>44</v>
      </c>
      <c r="G3098" t="str" cm="1">
        <f t="array" aca="1" ref="G3098" ca="1">_xlfn.XLOOKUP(A3098,APPLICATION_NUMBER,APPLICATION_PRIMARY_OWNER)</f>
        <v>HUCKLEBERRY MUTUAL WATER COMPANY</v>
      </c>
      <c r="H3098" cm="1">
        <f t="array" aca="1" ref="H3098" ca="1">SUMIFS(AMOUNT,APPL_ID,A3098,YEAR,C3098,DIVERSION_TYPE,"DIRECT")</f>
        <v>0</v>
      </c>
      <c r="I3098" cm="1">
        <f t="array" aca="1" ref="I3098" ca="1">SUMIFS(AMOUNT,APPL_ID,A3098,YEAR,C3098,DIVERSION_TYPE,"STORAGE")</f>
        <v>0</v>
      </c>
      <c r="J3098">
        <f t="shared" ca="1" si="48"/>
        <v>0</v>
      </c>
      <c r="K3098" s="17" cm="1">
        <f t="array" aca="1" ref="K3098" ca="1">IF(J3098&gt;0,COUNTIFS(AnnualTotalDiversion,J3098,APPL_ID,"&lt;&gt;"&amp;A3098,Owner,G3098,YEAR,C3098)/12,0)</f>
        <v>0</v>
      </c>
    </row>
    <row r="3099" spans="1:11" x14ac:dyDescent="0.25">
      <c r="A3099" t="s">
        <v>69</v>
      </c>
      <c r="B3099">
        <v>11205</v>
      </c>
      <c r="C3099">
        <v>2017</v>
      </c>
      <c r="D3099">
        <v>12</v>
      </c>
      <c r="E3099">
        <v>0</v>
      </c>
      <c r="F3099" s="15" t="s">
        <v>45</v>
      </c>
      <c r="G3099" t="str" cm="1">
        <f t="array" aca="1" ref="G3099" ca="1">_xlfn.XLOOKUP(A3099,APPLICATION_NUMBER,APPLICATION_PRIMARY_OWNER)</f>
        <v>HUCKLEBERRY MUTUAL WATER COMPANY</v>
      </c>
      <c r="H3099" cm="1">
        <f t="array" aca="1" ref="H3099" ca="1">SUMIFS(AMOUNT,APPL_ID,A3099,YEAR,C3099,DIVERSION_TYPE,"DIRECT")</f>
        <v>0</v>
      </c>
      <c r="I3099" cm="1">
        <f t="array" aca="1" ref="I3099" ca="1">SUMIFS(AMOUNT,APPL_ID,A3099,YEAR,C3099,DIVERSION_TYPE,"STORAGE")</f>
        <v>0</v>
      </c>
      <c r="J3099">
        <f t="shared" ca="1" si="48"/>
        <v>0</v>
      </c>
      <c r="K3099" s="17" cm="1">
        <f t="array" aca="1" ref="K3099" ca="1">IF(J3099&gt;0,COUNTIFS(AnnualTotalDiversion,J3099,APPL_ID,"&lt;&gt;"&amp;A3099,Owner,G3099,YEAR,C3099)/12,0)</f>
        <v>0</v>
      </c>
    </row>
    <row r="3100" spans="1:11" x14ac:dyDescent="0.25">
      <c r="A3100" t="s">
        <v>69</v>
      </c>
      <c r="B3100">
        <v>11205</v>
      </c>
      <c r="C3100">
        <v>2017</v>
      </c>
      <c r="D3100">
        <v>4</v>
      </c>
      <c r="E3100">
        <v>0.21426999999999999</v>
      </c>
      <c r="F3100" s="15" t="s">
        <v>44</v>
      </c>
      <c r="G3100" t="str" cm="1">
        <f t="array" aca="1" ref="G3100" ca="1">_xlfn.XLOOKUP(A3100,APPLICATION_NUMBER,APPLICATION_PRIMARY_OWNER)</f>
        <v>HUCKLEBERRY MUTUAL WATER COMPANY</v>
      </c>
      <c r="H3100" cm="1">
        <f t="array" aca="1" ref="H3100" ca="1">SUMIFS(AMOUNT,APPL_ID,A3100,YEAR,C3100,DIVERSION_TYPE,"DIRECT")</f>
        <v>0</v>
      </c>
      <c r="I3100" cm="1">
        <f t="array" aca="1" ref="I3100" ca="1">SUMIFS(AMOUNT,APPL_ID,A3100,YEAR,C3100,DIVERSION_TYPE,"STORAGE")</f>
        <v>0</v>
      </c>
      <c r="J3100">
        <f t="shared" ca="1" si="48"/>
        <v>0</v>
      </c>
      <c r="K3100" s="17" cm="1">
        <f t="array" aca="1" ref="K3100" ca="1">IF(J3100&gt;0,COUNTIFS(AnnualTotalDiversion,J3100,APPL_ID,"&lt;&gt;"&amp;A3100,Owner,G3100,YEAR,C3100)/12,0)</f>
        <v>0</v>
      </c>
    </row>
    <row r="3101" spans="1:11" x14ac:dyDescent="0.25">
      <c r="A3101" t="s">
        <v>69</v>
      </c>
      <c r="B3101">
        <v>11205</v>
      </c>
      <c r="C3101">
        <v>2018</v>
      </c>
      <c r="D3101">
        <v>10</v>
      </c>
      <c r="E3101">
        <v>0.29142499999999999</v>
      </c>
      <c r="F3101" s="15" t="s">
        <v>44</v>
      </c>
      <c r="G3101" t="str" cm="1">
        <f t="array" aca="1" ref="G3101" ca="1">_xlfn.XLOOKUP(A3101,APPLICATION_NUMBER,APPLICATION_PRIMARY_OWNER)</f>
        <v>HUCKLEBERRY MUTUAL WATER COMPANY</v>
      </c>
      <c r="H3101" cm="1">
        <f t="array" aca="1" ref="H3101" ca="1">SUMIFS(AMOUNT,APPL_ID,A3101,YEAR,C3101,DIVERSION_TYPE,"DIRECT")</f>
        <v>0</v>
      </c>
      <c r="I3101" cm="1">
        <f t="array" aca="1" ref="I3101" ca="1">SUMIFS(AMOUNT,APPL_ID,A3101,YEAR,C3101,DIVERSION_TYPE,"STORAGE")</f>
        <v>0</v>
      </c>
      <c r="J3101">
        <f t="shared" ca="1" si="48"/>
        <v>0</v>
      </c>
      <c r="K3101" s="17" cm="1">
        <f t="array" aca="1" ref="K3101" ca="1">IF(J3101&gt;0,COUNTIFS(AnnualTotalDiversion,J3101,APPL_ID,"&lt;&gt;"&amp;A3101,Owner,G3101,YEAR,C3101)/12,0)</f>
        <v>0</v>
      </c>
    </row>
    <row r="3102" spans="1:11" x14ac:dyDescent="0.25">
      <c r="A3102" t="s">
        <v>69</v>
      </c>
      <c r="B3102">
        <v>11205</v>
      </c>
      <c r="C3102">
        <v>2017</v>
      </c>
      <c r="D3102">
        <v>9</v>
      </c>
      <c r="E3102">
        <v>0.26892700000000003</v>
      </c>
      <c r="F3102" s="15" t="s">
        <v>44</v>
      </c>
      <c r="G3102" t="str" cm="1">
        <f t="array" aca="1" ref="G3102" ca="1">_xlfn.XLOOKUP(A3102,APPLICATION_NUMBER,APPLICATION_PRIMARY_OWNER)</f>
        <v>HUCKLEBERRY MUTUAL WATER COMPANY</v>
      </c>
      <c r="H3102" cm="1">
        <f t="array" aca="1" ref="H3102" ca="1">SUMIFS(AMOUNT,APPL_ID,A3102,YEAR,C3102,DIVERSION_TYPE,"DIRECT")</f>
        <v>0</v>
      </c>
      <c r="I3102" cm="1">
        <f t="array" aca="1" ref="I3102" ca="1">SUMIFS(AMOUNT,APPL_ID,A3102,YEAR,C3102,DIVERSION_TYPE,"STORAGE")</f>
        <v>0</v>
      </c>
      <c r="J3102">
        <f t="shared" ca="1" si="48"/>
        <v>0</v>
      </c>
      <c r="K3102" s="17" cm="1">
        <f t="array" aca="1" ref="K3102" ca="1">IF(J3102&gt;0,COUNTIFS(AnnualTotalDiversion,J3102,APPL_ID,"&lt;&gt;"&amp;A3102,Owner,G3102,YEAR,C3102)/12,0)</f>
        <v>0</v>
      </c>
    </row>
    <row r="3103" spans="1:11" x14ac:dyDescent="0.25">
      <c r="A3103" t="s">
        <v>69</v>
      </c>
      <c r="B3103">
        <v>11205</v>
      </c>
      <c r="C3103">
        <v>2020</v>
      </c>
      <c r="D3103">
        <v>11</v>
      </c>
      <c r="E3103">
        <v>0.34531099999999998</v>
      </c>
      <c r="F3103" s="15" t="s">
        <v>45</v>
      </c>
      <c r="G3103" t="str" cm="1">
        <f t="array" aca="1" ref="G3103" ca="1">_xlfn.XLOOKUP(A3103,APPLICATION_NUMBER,APPLICATION_PRIMARY_OWNER)</f>
        <v>HUCKLEBERRY MUTUAL WATER COMPANY</v>
      </c>
      <c r="H3103" cm="1">
        <f t="array" aca="1" ref="H3103" ca="1">SUMIFS(AMOUNT,APPL_ID,A3103,YEAR,C3103,DIVERSION_TYPE,"DIRECT")</f>
        <v>3.5947480000000005</v>
      </c>
      <c r="I3103" cm="1">
        <f t="array" aca="1" ref="I3103" ca="1">SUMIFS(AMOUNT,APPL_ID,A3103,YEAR,C3103,DIVERSION_TYPE,"STORAGE")</f>
        <v>0</v>
      </c>
      <c r="J3103">
        <f t="shared" ca="1" si="48"/>
        <v>3.5947480000000005</v>
      </c>
      <c r="K3103" s="17" cm="1">
        <f t="array" aca="1" ref="K3103" ca="1">IF(J3103&gt;0,COUNTIFS(AnnualTotalDiversion,J3103,APPL_ID,"&lt;&gt;"&amp;A3103,Owner,G3103,YEAR,C3103)/12,0)</f>
        <v>0</v>
      </c>
    </row>
    <row r="3104" spans="1:11" x14ac:dyDescent="0.25">
      <c r="A3104" t="s">
        <v>69</v>
      </c>
      <c r="B3104">
        <v>11205</v>
      </c>
      <c r="C3104">
        <v>2018</v>
      </c>
      <c r="D3104">
        <v>12</v>
      </c>
      <c r="E3104">
        <v>0</v>
      </c>
      <c r="F3104" s="15" t="s">
        <v>45</v>
      </c>
      <c r="G3104" t="str" cm="1">
        <f t="array" aca="1" ref="G3104" ca="1">_xlfn.XLOOKUP(A3104,APPLICATION_NUMBER,APPLICATION_PRIMARY_OWNER)</f>
        <v>HUCKLEBERRY MUTUAL WATER COMPANY</v>
      </c>
      <c r="H3104" cm="1">
        <f t="array" aca="1" ref="H3104" ca="1">SUMIFS(AMOUNT,APPL_ID,A3104,YEAR,C3104,DIVERSION_TYPE,"DIRECT")</f>
        <v>0</v>
      </c>
      <c r="I3104" cm="1">
        <f t="array" aca="1" ref="I3104" ca="1">SUMIFS(AMOUNT,APPL_ID,A3104,YEAR,C3104,DIVERSION_TYPE,"STORAGE")</f>
        <v>0</v>
      </c>
      <c r="J3104">
        <f t="shared" ca="1" si="48"/>
        <v>0</v>
      </c>
      <c r="K3104" s="17" cm="1">
        <f t="array" aca="1" ref="K3104" ca="1">IF(J3104&gt;0,COUNTIFS(AnnualTotalDiversion,J3104,APPL_ID,"&lt;&gt;"&amp;A3104,Owner,G3104,YEAR,C3104)/12,0)</f>
        <v>0</v>
      </c>
    </row>
    <row r="3105" spans="1:11" x14ac:dyDescent="0.25">
      <c r="A3105" t="s">
        <v>69</v>
      </c>
      <c r="B3105">
        <v>11205</v>
      </c>
      <c r="C3105">
        <v>2019</v>
      </c>
      <c r="D3105">
        <v>3</v>
      </c>
      <c r="E3105">
        <v>0</v>
      </c>
      <c r="F3105" s="15" t="s">
        <v>45</v>
      </c>
      <c r="G3105" t="str" cm="1">
        <f t="array" aca="1" ref="G3105" ca="1">_xlfn.XLOOKUP(A3105,APPLICATION_NUMBER,APPLICATION_PRIMARY_OWNER)</f>
        <v>HUCKLEBERRY MUTUAL WATER COMPANY</v>
      </c>
      <c r="H3105" cm="1">
        <f t="array" aca="1" ref="H3105" ca="1">SUMIFS(AMOUNT,APPL_ID,A3105,YEAR,C3105,DIVERSION_TYPE,"DIRECT")</f>
        <v>0</v>
      </c>
      <c r="I3105" cm="1">
        <f t="array" aca="1" ref="I3105" ca="1">SUMIFS(AMOUNT,APPL_ID,A3105,YEAR,C3105,DIVERSION_TYPE,"STORAGE")</f>
        <v>0</v>
      </c>
      <c r="J3105">
        <f t="shared" ca="1" si="48"/>
        <v>0</v>
      </c>
      <c r="K3105" s="17" cm="1">
        <f t="array" aca="1" ref="K3105" ca="1">IF(J3105&gt;0,COUNTIFS(AnnualTotalDiversion,J3105,APPL_ID,"&lt;&gt;"&amp;A3105,Owner,G3105,YEAR,C3105)/12,0)</f>
        <v>0</v>
      </c>
    </row>
    <row r="3106" spans="1:11" x14ac:dyDescent="0.25">
      <c r="A3106" t="s">
        <v>69</v>
      </c>
      <c r="B3106">
        <v>11205</v>
      </c>
      <c r="C3106">
        <v>2017</v>
      </c>
      <c r="D3106">
        <v>2</v>
      </c>
      <c r="E3106">
        <v>0</v>
      </c>
      <c r="F3106" s="15" t="s">
        <v>46</v>
      </c>
      <c r="G3106" t="str" cm="1">
        <f t="array" aca="1" ref="G3106" ca="1">_xlfn.XLOOKUP(A3106,APPLICATION_NUMBER,APPLICATION_PRIMARY_OWNER)</f>
        <v>HUCKLEBERRY MUTUAL WATER COMPANY</v>
      </c>
      <c r="H3106" cm="1">
        <f t="array" aca="1" ref="H3106" ca="1">SUMIFS(AMOUNT,APPL_ID,A3106,YEAR,C3106,DIVERSION_TYPE,"DIRECT")</f>
        <v>0</v>
      </c>
      <c r="I3106" cm="1">
        <f t="array" aca="1" ref="I3106" ca="1">SUMIFS(AMOUNT,APPL_ID,A3106,YEAR,C3106,DIVERSION_TYPE,"STORAGE")</f>
        <v>0</v>
      </c>
      <c r="J3106">
        <f t="shared" ca="1" si="48"/>
        <v>0</v>
      </c>
      <c r="K3106" s="17" cm="1">
        <f t="array" aca="1" ref="K3106" ca="1">IF(J3106&gt;0,COUNTIFS(AnnualTotalDiversion,J3106,APPL_ID,"&lt;&gt;"&amp;A3106,Owner,G3106,YEAR,C3106)/12,0)</f>
        <v>0</v>
      </c>
    </row>
    <row r="3107" spans="1:11" x14ac:dyDescent="0.25">
      <c r="A3107" t="s">
        <v>69</v>
      </c>
      <c r="B3107">
        <v>11205</v>
      </c>
      <c r="C3107">
        <v>2019</v>
      </c>
      <c r="D3107">
        <v>3</v>
      </c>
      <c r="E3107">
        <v>0.27509499999999998</v>
      </c>
      <c r="F3107" s="15" t="s">
        <v>44</v>
      </c>
      <c r="G3107" t="str" cm="1">
        <f t="array" aca="1" ref="G3107" ca="1">_xlfn.XLOOKUP(A3107,APPLICATION_NUMBER,APPLICATION_PRIMARY_OWNER)</f>
        <v>HUCKLEBERRY MUTUAL WATER COMPANY</v>
      </c>
      <c r="H3107" cm="1">
        <f t="array" aca="1" ref="H3107" ca="1">SUMIFS(AMOUNT,APPL_ID,A3107,YEAR,C3107,DIVERSION_TYPE,"DIRECT")</f>
        <v>0</v>
      </c>
      <c r="I3107" cm="1">
        <f t="array" aca="1" ref="I3107" ca="1">SUMIFS(AMOUNT,APPL_ID,A3107,YEAR,C3107,DIVERSION_TYPE,"STORAGE")</f>
        <v>0</v>
      </c>
      <c r="J3107">
        <f t="shared" ca="1" si="48"/>
        <v>0</v>
      </c>
      <c r="K3107" s="17" cm="1">
        <f t="array" aca="1" ref="K3107" ca="1">IF(J3107&gt;0,COUNTIFS(AnnualTotalDiversion,J3107,APPL_ID,"&lt;&gt;"&amp;A3107,Owner,G3107,YEAR,C3107)/12,0)</f>
        <v>0</v>
      </c>
    </row>
    <row r="3108" spans="1:11" x14ac:dyDescent="0.25">
      <c r="A3108" t="s">
        <v>69</v>
      </c>
      <c r="B3108">
        <v>11205</v>
      </c>
      <c r="C3108">
        <v>2017</v>
      </c>
      <c r="D3108">
        <v>1</v>
      </c>
      <c r="E3108">
        <v>0</v>
      </c>
      <c r="F3108" s="15" t="s">
        <v>45</v>
      </c>
      <c r="G3108" t="str" cm="1">
        <f t="array" aca="1" ref="G3108" ca="1">_xlfn.XLOOKUP(A3108,APPLICATION_NUMBER,APPLICATION_PRIMARY_OWNER)</f>
        <v>HUCKLEBERRY MUTUAL WATER COMPANY</v>
      </c>
      <c r="H3108" cm="1">
        <f t="array" aca="1" ref="H3108" ca="1">SUMIFS(AMOUNT,APPL_ID,A3108,YEAR,C3108,DIVERSION_TYPE,"DIRECT")</f>
        <v>0</v>
      </c>
      <c r="I3108" cm="1">
        <f t="array" aca="1" ref="I3108" ca="1">SUMIFS(AMOUNT,APPL_ID,A3108,YEAR,C3108,DIVERSION_TYPE,"STORAGE")</f>
        <v>0</v>
      </c>
      <c r="J3108">
        <f t="shared" ca="1" si="48"/>
        <v>0</v>
      </c>
      <c r="K3108" s="17" cm="1">
        <f t="array" aca="1" ref="K3108" ca="1">IF(J3108&gt;0,COUNTIFS(AnnualTotalDiversion,J3108,APPL_ID,"&lt;&gt;"&amp;A3108,Owner,G3108,YEAR,C3108)/12,0)</f>
        <v>0</v>
      </c>
    </row>
    <row r="3109" spans="1:11" x14ac:dyDescent="0.25">
      <c r="A3109" t="s">
        <v>69</v>
      </c>
      <c r="B3109">
        <v>11205</v>
      </c>
      <c r="C3109">
        <v>2018</v>
      </c>
      <c r="D3109">
        <v>11</v>
      </c>
      <c r="E3109">
        <v>0</v>
      </c>
      <c r="F3109" s="15" t="s">
        <v>45</v>
      </c>
      <c r="G3109" t="str" cm="1">
        <f t="array" aca="1" ref="G3109" ca="1">_xlfn.XLOOKUP(A3109,APPLICATION_NUMBER,APPLICATION_PRIMARY_OWNER)</f>
        <v>HUCKLEBERRY MUTUAL WATER COMPANY</v>
      </c>
      <c r="H3109" cm="1">
        <f t="array" aca="1" ref="H3109" ca="1">SUMIFS(AMOUNT,APPL_ID,A3109,YEAR,C3109,DIVERSION_TYPE,"DIRECT")</f>
        <v>0</v>
      </c>
      <c r="I3109" cm="1">
        <f t="array" aca="1" ref="I3109" ca="1">SUMIFS(AMOUNT,APPL_ID,A3109,YEAR,C3109,DIVERSION_TYPE,"STORAGE")</f>
        <v>0</v>
      </c>
      <c r="J3109">
        <f t="shared" ca="1" si="48"/>
        <v>0</v>
      </c>
      <c r="K3109" s="17" cm="1">
        <f t="array" aca="1" ref="K3109" ca="1">IF(J3109&gt;0,COUNTIFS(AnnualTotalDiversion,J3109,APPL_ID,"&lt;&gt;"&amp;A3109,Owner,G3109,YEAR,C3109)/12,0)</f>
        <v>0</v>
      </c>
    </row>
    <row r="3110" spans="1:11" x14ac:dyDescent="0.25">
      <c r="A3110" t="s">
        <v>69</v>
      </c>
      <c r="B3110">
        <v>11205</v>
      </c>
      <c r="C3110">
        <v>2019</v>
      </c>
      <c r="D3110">
        <v>1</v>
      </c>
      <c r="E3110">
        <v>0</v>
      </c>
      <c r="F3110" s="15" t="s">
        <v>46</v>
      </c>
      <c r="G3110" t="str" cm="1">
        <f t="array" aca="1" ref="G3110" ca="1">_xlfn.XLOOKUP(A3110,APPLICATION_NUMBER,APPLICATION_PRIMARY_OWNER)</f>
        <v>HUCKLEBERRY MUTUAL WATER COMPANY</v>
      </c>
      <c r="H3110" cm="1">
        <f t="array" aca="1" ref="H3110" ca="1">SUMIFS(AMOUNT,APPL_ID,A3110,YEAR,C3110,DIVERSION_TYPE,"DIRECT")</f>
        <v>0</v>
      </c>
      <c r="I3110" cm="1">
        <f t="array" aca="1" ref="I3110" ca="1">SUMIFS(AMOUNT,APPL_ID,A3110,YEAR,C3110,DIVERSION_TYPE,"STORAGE")</f>
        <v>0</v>
      </c>
      <c r="J3110">
        <f t="shared" ca="1" si="48"/>
        <v>0</v>
      </c>
      <c r="K3110" s="17" cm="1">
        <f t="array" aca="1" ref="K3110" ca="1">IF(J3110&gt;0,COUNTIFS(AnnualTotalDiversion,J3110,APPL_ID,"&lt;&gt;"&amp;A3110,Owner,G3110,YEAR,C3110)/12,0)</f>
        <v>0</v>
      </c>
    </row>
    <row r="3111" spans="1:11" x14ac:dyDescent="0.25">
      <c r="A3111" t="s">
        <v>69</v>
      </c>
      <c r="B3111">
        <v>11205</v>
      </c>
      <c r="C3111">
        <v>2017</v>
      </c>
      <c r="D3111">
        <v>9</v>
      </c>
      <c r="E3111">
        <v>0</v>
      </c>
      <c r="F3111" s="15" t="s">
        <v>46</v>
      </c>
      <c r="G3111" t="str" cm="1">
        <f t="array" aca="1" ref="G3111" ca="1">_xlfn.XLOOKUP(A3111,APPLICATION_NUMBER,APPLICATION_PRIMARY_OWNER)</f>
        <v>HUCKLEBERRY MUTUAL WATER COMPANY</v>
      </c>
      <c r="H3111" cm="1">
        <f t="array" aca="1" ref="H3111" ca="1">SUMIFS(AMOUNT,APPL_ID,A3111,YEAR,C3111,DIVERSION_TYPE,"DIRECT")</f>
        <v>0</v>
      </c>
      <c r="I3111" cm="1">
        <f t="array" aca="1" ref="I3111" ca="1">SUMIFS(AMOUNT,APPL_ID,A3111,YEAR,C3111,DIVERSION_TYPE,"STORAGE")</f>
        <v>0</v>
      </c>
      <c r="J3111">
        <f t="shared" ca="1" si="48"/>
        <v>0</v>
      </c>
      <c r="K3111" s="17" cm="1">
        <f t="array" aca="1" ref="K3111" ca="1">IF(J3111&gt;0,COUNTIFS(AnnualTotalDiversion,J3111,APPL_ID,"&lt;&gt;"&amp;A3111,Owner,G3111,YEAR,C3111)/12,0)</f>
        <v>0</v>
      </c>
    </row>
    <row r="3112" spans="1:11" x14ac:dyDescent="0.25">
      <c r="A3112" t="s">
        <v>69</v>
      </c>
      <c r="B3112">
        <v>11205</v>
      </c>
      <c r="C3112">
        <v>2019</v>
      </c>
      <c r="D3112">
        <v>1</v>
      </c>
      <c r="E3112">
        <v>0</v>
      </c>
      <c r="F3112" s="15" t="s">
        <v>45</v>
      </c>
      <c r="G3112" t="str" cm="1">
        <f t="array" aca="1" ref="G3112" ca="1">_xlfn.XLOOKUP(A3112,APPLICATION_NUMBER,APPLICATION_PRIMARY_OWNER)</f>
        <v>HUCKLEBERRY MUTUAL WATER COMPANY</v>
      </c>
      <c r="H3112" cm="1">
        <f t="array" aca="1" ref="H3112" ca="1">SUMIFS(AMOUNT,APPL_ID,A3112,YEAR,C3112,DIVERSION_TYPE,"DIRECT")</f>
        <v>0</v>
      </c>
      <c r="I3112" cm="1">
        <f t="array" aca="1" ref="I3112" ca="1">SUMIFS(AMOUNT,APPL_ID,A3112,YEAR,C3112,DIVERSION_TYPE,"STORAGE")</f>
        <v>0</v>
      </c>
      <c r="J3112">
        <f t="shared" ca="1" si="48"/>
        <v>0</v>
      </c>
      <c r="K3112" s="17" cm="1">
        <f t="array" aca="1" ref="K3112" ca="1">IF(J3112&gt;0,COUNTIFS(AnnualTotalDiversion,J3112,APPL_ID,"&lt;&gt;"&amp;A3112,Owner,G3112,YEAR,C3112)/12,0)</f>
        <v>0</v>
      </c>
    </row>
    <row r="3113" spans="1:11" x14ac:dyDescent="0.25">
      <c r="A3113" t="s">
        <v>69</v>
      </c>
      <c r="B3113">
        <v>11205</v>
      </c>
      <c r="C3113">
        <v>2017</v>
      </c>
      <c r="D3113">
        <v>3</v>
      </c>
      <c r="E3113">
        <v>0.18931999999999999</v>
      </c>
      <c r="F3113" s="15" t="s">
        <v>44</v>
      </c>
      <c r="G3113" t="str" cm="1">
        <f t="array" aca="1" ref="G3113" ca="1">_xlfn.XLOOKUP(A3113,APPLICATION_NUMBER,APPLICATION_PRIMARY_OWNER)</f>
        <v>HUCKLEBERRY MUTUAL WATER COMPANY</v>
      </c>
      <c r="H3113" cm="1">
        <f t="array" aca="1" ref="H3113" ca="1">SUMIFS(AMOUNT,APPL_ID,A3113,YEAR,C3113,DIVERSION_TYPE,"DIRECT")</f>
        <v>0</v>
      </c>
      <c r="I3113" cm="1">
        <f t="array" aca="1" ref="I3113" ca="1">SUMIFS(AMOUNT,APPL_ID,A3113,YEAR,C3113,DIVERSION_TYPE,"STORAGE")</f>
        <v>0</v>
      </c>
      <c r="J3113">
        <f t="shared" ca="1" si="48"/>
        <v>0</v>
      </c>
      <c r="K3113" s="17" cm="1">
        <f t="array" aca="1" ref="K3113" ca="1">IF(J3113&gt;0,COUNTIFS(AnnualTotalDiversion,J3113,APPL_ID,"&lt;&gt;"&amp;A3113,Owner,G3113,YEAR,C3113)/12,0)</f>
        <v>0</v>
      </c>
    </row>
    <row r="3114" spans="1:11" x14ac:dyDescent="0.25">
      <c r="A3114" t="s">
        <v>69</v>
      </c>
      <c r="B3114">
        <v>11205</v>
      </c>
      <c r="C3114">
        <v>2018</v>
      </c>
      <c r="D3114">
        <v>1</v>
      </c>
      <c r="E3114">
        <v>0</v>
      </c>
      <c r="F3114" s="15" t="s">
        <v>46</v>
      </c>
      <c r="G3114" t="str" cm="1">
        <f t="array" aca="1" ref="G3114" ca="1">_xlfn.XLOOKUP(A3114,APPLICATION_NUMBER,APPLICATION_PRIMARY_OWNER)</f>
        <v>HUCKLEBERRY MUTUAL WATER COMPANY</v>
      </c>
      <c r="H3114" cm="1">
        <f t="array" aca="1" ref="H3114" ca="1">SUMIFS(AMOUNT,APPL_ID,A3114,YEAR,C3114,DIVERSION_TYPE,"DIRECT")</f>
        <v>0</v>
      </c>
      <c r="I3114" cm="1">
        <f t="array" aca="1" ref="I3114" ca="1">SUMIFS(AMOUNT,APPL_ID,A3114,YEAR,C3114,DIVERSION_TYPE,"STORAGE")</f>
        <v>0</v>
      </c>
      <c r="J3114">
        <f t="shared" ca="1" si="48"/>
        <v>0</v>
      </c>
      <c r="K3114" s="17" cm="1">
        <f t="array" aca="1" ref="K3114" ca="1">IF(J3114&gt;0,COUNTIFS(AnnualTotalDiversion,J3114,APPL_ID,"&lt;&gt;"&amp;A3114,Owner,G3114,YEAR,C3114)/12,0)</f>
        <v>0</v>
      </c>
    </row>
    <row r="3115" spans="1:11" x14ac:dyDescent="0.25">
      <c r="A3115" t="s">
        <v>69</v>
      </c>
      <c r="B3115">
        <v>11205</v>
      </c>
      <c r="C3115">
        <v>2017</v>
      </c>
      <c r="D3115">
        <v>2</v>
      </c>
      <c r="E3115">
        <v>0</v>
      </c>
      <c r="F3115" s="15" t="s">
        <v>45</v>
      </c>
      <c r="G3115" t="str" cm="1">
        <f t="array" aca="1" ref="G3115" ca="1">_xlfn.XLOOKUP(A3115,APPLICATION_NUMBER,APPLICATION_PRIMARY_OWNER)</f>
        <v>HUCKLEBERRY MUTUAL WATER COMPANY</v>
      </c>
      <c r="H3115" cm="1">
        <f t="array" aca="1" ref="H3115" ca="1">SUMIFS(AMOUNT,APPL_ID,A3115,YEAR,C3115,DIVERSION_TYPE,"DIRECT")</f>
        <v>0</v>
      </c>
      <c r="I3115" cm="1">
        <f t="array" aca="1" ref="I3115" ca="1">SUMIFS(AMOUNT,APPL_ID,A3115,YEAR,C3115,DIVERSION_TYPE,"STORAGE")</f>
        <v>0</v>
      </c>
      <c r="J3115">
        <f t="shared" ca="1" si="48"/>
        <v>0</v>
      </c>
      <c r="K3115" s="17" cm="1">
        <f t="array" aca="1" ref="K3115" ca="1">IF(J3115&gt;0,COUNTIFS(AnnualTotalDiversion,J3115,APPL_ID,"&lt;&gt;"&amp;A3115,Owner,G3115,YEAR,C3115)/12,0)</f>
        <v>0</v>
      </c>
    </row>
    <row r="3116" spans="1:11" x14ac:dyDescent="0.25">
      <c r="A3116" t="s">
        <v>69</v>
      </c>
      <c r="B3116">
        <v>11205</v>
      </c>
      <c r="C3116">
        <v>2018</v>
      </c>
      <c r="D3116">
        <v>12</v>
      </c>
      <c r="E3116">
        <v>0.31407000000000002</v>
      </c>
      <c r="F3116" s="15" t="s">
        <v>44</v>
      </c>
      <c r="G3116" t="str" cm="1">
        <f t="array" aca="1" ref="G3116" ca="1">_xlfn.XLOOKUP(A3116,APPLICATION_NUMBER,APPLICATION_PRIMARY_OWNER)</f>
        <v>HUCKLEBERRY MUTUAL WATER COMPANY</v>
      </c>
      <c r="H3116" cm="1">
        <f t="array" aca="1" ref="H3116" ca="1">SUMIFS(AMOUNT,APPL_ID,A3116,YEAR,C3116,DIVERSION_TYPE,"DIRECT")</f>
        <v>0</v>
      </c>
      <c r="I3116" cm="1">
        <f t="array" aca="1" ref="I3116" ca="1">SUMIFS(AMOUNT,APPL_ID,A3116,YEAR,C3116,DIVERSION_TYPE,"STORAGE")</f>
        <v>0</v>
      </c>
      <c r="J3116">
        <f t="shared" ca="1" si="48"/>
        <v>0</v>
      </c>
      <c r="K3116" s="17" cm="1">
        <f t="array" aca="1" ref="K3116" ca="1">IF(J3116&gt;0,COUNTIFS(AnnualTotalDiversion,J3116,APPL_ID,"&lt;&gt;"&amp;A3116,Owner,G3116,YEAR,C3116)/12,0)</f>
        <v>0</v>
      </c>
    </row>
    <row r="3117" spans="1:11" x14ac:dyDescent="0.25">
      <c r="A3117" t="s">
        <v>69</v>
      </c>
      <c r="B3117">
        <v>11205</v>
      </c>
      <c r="C3117">
        <v>2019</v>
      </c>
      <c r="D3117">
        <v>2</v>
      </c>
      <c r="E3117">
        <v>0</v>
      </c>
      <c r="F3117" s="15" t="s">
        <v>46</v>
      </c>
      <c r="G3117" t="str" cm="1">
        <f t="array" aca="1" ref="G3117" ca="1">_xlfn.XLOOKUP(A3117,APPLICATION_NUMBER,APPLICATION_PRIMARY_OWNER)</f>
        <v>HUCKLEBERRY MUTUAL WATER COMPANY</v>
      </c>
      <c r="H3117" cm="1">
        <f t="array" aca="1" ref="H3117" ca="1">SUMIFS(AMOUNT,APPL_ID,A3117,YEAR,C3117,DIVERSION_TYPE,"DIRECT")</f>
        <v>0</v>
      </c>
      <c r="I3117" cm="1">
        <f t="array" aca="1" ref="I3117" ca="1">SUMIFS(AMOUNT,APPL_ID,A3117,YEAR,C3117,DIVERSION_TYPE,"STORAGE")</f>
        <v>0</v>
      </c>
      <c r="J3117">
        <f t="shared" ca="1" si="48"/>
        <v>0</v>
      </c>
      <c r="K3117" s="17" cm="1">
        <f t="array" aca="1" ref="K3117" ca="1">IF(J3117&gt;0,COUNTIFS(AnnualTotalDiversion,J3117,APPL_ID,"&lt;&gt;"&amp;A3117,Owner,G3117,YEAR,C3117)/12,0)</f>
        <v>0</v>
      </c>
    </row>
    <row r="3118" spans="1:11" x14ac:dyDescent="0.25">
      <c r="A3118" t="s">
        <v>69</v>
      </c>
      <c r="B3118">
        <v>11205</v>
      </c>
      <c r="C3118">
        <v>2019</v>
      </c>
      <c r="D3118">
        <v>2</v>
      </c>
      <c r="E3118">
        <v>0</v>
      </c>
      <c r="F3118" s="15" t="s">
        <v>45</v>
      </c>
      <c r="G3118" t="str" cm="1">
        <f t="array" aca="1" ref="G3118" ca="1">_xlfn.XLOOKUP(A3118,APPLICATION_NUMBER,APPLICATION_PRIMARY_OWNER)</f>
        <v>HUCKLEBERRY MUTUAL WATER COMPANY</v>
      </c>
      <c r="H3118" cm="1">
        <f t="array" aca="1" ref="H3118" ca="1">SUMIFS(AMOUNT,APPL_ID,A3118,YEAR,C3118,DIVERSION_TYPE,"DIRECT")</f>
        <v>0</v>
      </c>
      <c r="I3118" cm="1">
        <f t="array" aca="1" ref="I3118" ca="1">SUMIFS(AMOUNT,APPL_ID,A3118,YEAR,C3118,DIVERSION_TYPE,"STORAGE")</f>
        <v>0</v>
      </c>
      <c r="J3118">
        <f t="shared" ca="1" si="48"/>
        <v>0</v>
      </c>
      <c r="K3118" s="17" cm="1">
        <f t="array" aca="1" ref="K3118" ca="1">IF(J3118&gt;0,COUNTIFS(AnnualTotalDiversion,J3118,APPL_ID,"&lt;&gt;"&amp;A3118,Owner,G3118,YEAR,C3118)/12,0)</f>
        <v>0</v>
      </c>
    </row>
    <row r="3119" spans="1:11" x14ac:dyDescent="0.25">
      <c r="A3119" t="s">
        <v>69</v>
      </c>
      <c r="B3119">
        <v>11205</v>
      </c>
      <c r="C3119">
        <v>2019</v>
      </c>
      <c r="D3119">
        <v>11</v>
      </c>
      <c r="E3119">
        <v>0</v>
      </c>
      <c r="F3119" s="15" t="s">
        <v>46</v>
      </c>
      <c r="G3119" t="str" cm="1">
        <f t="array" aca="1" ref="G3119" ca="1">_xlfn.XLOOKUP(A3119,APPLICATION_NUMBER,APPLICATION_PRIMARY_OWNER)</f>
        <v>HUCKLEBERRY MUTUAL WATER COMPANY</v>
      </c>
      <c r="H3119" cm="1">
        <f t="array" aca="1" ref="H3119" ca="1">SUMIFS(AMOUNT,APPL_ID,A3119,YEAR,C3119,DIVERSION_TYPE,"DIRECT")</f>
        <v>0</v>
      </c>
      <c r="I3119" cm="1">
        <f t="array" aca="1" ref="I3119" ca="1">SUMIFS(AMOUNT,APPL_ID,A3119,YEAR,C3119,DIVERSION_TYPE,"STORAGE")</f>
        <v>0</v>
      </c>
      <c r="J3119">
        <f t="shared" ca="1" si="48"/>
        <v>0</v>
      </c>
      <c r="K3119" s="17" cm="1">
        <f t="array" aca="1" ref="K3119" ca="1">IF(J3119&gt;0,COUNTIFS(AnnualTotalDiversion,J3119,APPL_ID,"&lt;&gt;"&amp;A3119,Owner,G3119,YEAR,C3119)/12,0)</f>
        <v>0</v>
      </c>
    </row>
    <row r="3120" spans="1:11" x14ac:dyDescent="0.25">
      <c r="A3120" t="s">
        <v>69</v>
      </c>
      <c r="B3120">
        <v>11205</v>
      </c>
      <c r="C3120">
        <v>2018</v>
      </c>
      <c r="D3120">
        <v>9</v>
      </c>
      <c r="E3120">
        <v>0.31658599999999998</v>
      </c>
      <c r="F3120" s="15" t="s">
        <v>44</v>
      </c>
      <c r="G3120" t="str" cm="1">
        <f t="array" aca="1" ref="G3120" ca="1">_xlfn.XLOOKUP(A3120,APPLICATION_NUMBER,APPLICATION_PRIMARY_OWNER)</f>
        <v>HUCKLEBERRY MUTUAL WATER COMPANY</v>
      </c>
      <c r="H3120" cm="1">
        <f t="array" aca="1" ref="H3120" ca="1">SUMIFS(AMOUNT,APPL_ID,A3120,YEAR,C3120,DIVERSION_TYPE,"DIRECT")</f>
        <v>0</v>
      </c>
      <c r="I3120" cm="1">
        <f t="array" aca="1" ref="I3120" ca="1">SUMIFS(AMOUNT,APPL_ID,A3120,YEAR,C3120,DIVERSION_TYPE,"STORAGE")</f>
        <v>0</v>
      </c>
      <c r="J3120">
        <f t="shared" ca="1" si="48"/>
        <v>0</v>
      </c>
      <c r="K3120" s="17" cm="1">
        <f t="array" aca="1" ref="K3120" ca="1">IF(J3120&gt;0,COUNTIFS(AnnualTotalDiversion,J3120,APPL_ID,"&lt;&gt;"&amp;A3120,Owner,G3120,YEAR,C3120)/12,0)</f>
        <v>0</v>
      </c>
    </row>
    <row r="3121" spans="1:11" x14ac:dyDescent="0.25">
      <c r="A3121" t="s">
        <v>69</v>
      </c>
      <c r="B3121">
        <v>11205</v>
      </c>
      <c r="C3121">
        <v>2018</v>
      </c>
      <c r="D3121">
        <v>9</v>
      </c>
      <c r="E3121">
        <v>0</v>
      </c>
      <c r="F3121" s="15" t="s">
        <v>46</v>
      </c>
      <c r="G3121" t="str" cm="1">
        <f t="array" aca="1" ref="G3121" ca="1">_xlfn.XLOOKUP(A3121,APPLICATION_NUMBER,APPLICATION_PRIMARY_OWNER)</f>
        <v>HUCKLEBERRY MUTUAL WATER COMPANY</v>
      </c>
      <c r="H3121" cm="1">
        <f t="array" aca="1" ref="H3121" ca="1">SUMIFS(AMOUNT,APPL_ID,A3121,YEAR,C3121,DIVERSION_TYPE,"DIRECT")</f>
        <v>0</v>
      </c>
      <c r="I3121" cm="1">
        <f t="array" aca="1" ref="I3121" ca="1">SUMIFS(AMOUNT,APPL_ID,A3121,YEAR,C3121,DIVERSION_TYPE,"STORAGE")</f>
        <v>0</v>
      </c>
      <c r="J3121">
        <f t="shared" ca="1" si="48"/>
        <v>0</v>
      </c>
      <c r="K3121" s="17" cm="1">
        <f t="array" aca="1" ref="K3121" ca="1">IF(J3121&gt;0,COUNTIFS(AnnualTotalDiversion,J3121,APPL_ID,"&lt;&gt;"&amp;A3121,Owner,G3121,YEAR,C3121)/12,0)</f>
        <v>0</v>
      </c>
    </row>
    <row r="3122" spans="1:11" x14ac:dyDescent="0.25">
      <c r="A3122" t="s">
        <v>69</v>
      </c>
      <c r="B3122">
        <v>11205</v>
      </c>
      <c r="C3122">
        <v>2019</v>
      </c>
      <c r="D3122">
        <v>10</v>
      </c>
      <c r="E3122">
        <v>0.33647300000000002</v>
      </c>
      <c r="F3122" s="15" t="s">
        <v>44</v>
      </c>
      <c r="G3122" t="str" cm="1">
        <f t="array" aca="1" ref="G3122" ca="1">_xlfn.XLOOKUP(A3122,APPLICATION_NUMBER,APPLICATION_PRIMARY_OWNER)</f>
        <v>HUCKLEBERRY MUTUAL WATER COMPANY</v>
      </c>
      <c r="H3122" cm="1">
        <f t="array" aca="1" ref="H3122" ca="1">SUMIFS(AMOUNT,APPL_ID,A3122,YEAR,C3122,DIVERSION_TYPE,"DIRECT")</f>
        <v>0</v>
      </c>
      <c r="I3122" cm="1">
        <f t="array" aca="1" ref="I3122" ca="1">SUMIFS(AMOUNT,APPL_ID,A3122,YEAR,C3122,DIVERSION_TYPE,"STORAGE")</f>
        <v>0</v>
      </c>
      <c r="J3122">
        <f t="shared" ca="1" si="48"/>
        <v>0</v>
      </c>
      <c r="K3122" s="17" cm="1">
        <f t="array" aca="1" ref="K3122" ca="1">IF(J3122&gt;0,COUNTIFS(AnnualTotalDiversion,J3122,APPL_ID,"&lt;&gt;"&amp;A3122,Owner,G3122,YEAR,C3122)/12,0)</f>
        <v>0</v>
      </c>
    </row>
    <row r="3123" spans="1:11" x14ac:dyDescent="0.25">
      <c r="A3123" t="s">
        <v>69</v>
      </c>
      <c r="B3123">
        <v>11205</v>
      </c>
      <c r="C3123">
        <v>2018</v>
      </c>
      <c r="D3123">
        <v>6</v>
      </c>
      <c r="E3123">
        <v>0</v>
      </c>
      <c r="F3123" s="15" t="s">
        <v>45</v>
      </c>
      <c r="G3123" t="str" cm="1">
        <f t="array" aca="1" ref="G3123" ca="1">_xlfn.XLOOKUP(A3123,APPLICATION_NUMBER,APPLICATION_PRIMARY_OWNER)</f>
        <v>HUCKLEBERRY MUTUAL WATER COMPANY</v>
      </c>
      <c r="H3123" cm="1">
        <f t="array" aca="1" ref="H3123" ca="1">SUMIFS(AMOUNT,APPL_ID,A3123,YEAR,C3123,DIVERSION_TYPE,"DIRECT")</f>
        <v>0</v>
      </c>
      <c r="I3123" cm="1">
        <f t="array" aca="1" ref="I3123" ca="1">SUMIFS(AMOUNT,APPL_ID,A3123,YEAR,C3123,DIVERSION_TYPE,"STORAGE")</f>
        <v>0</v>
      </c>
      <c r="J3123">
        <f t="shared" ca="1" si="48"/>
        <v>0</v>
      </c>
      <c r="K3123" s="17" cm="1">
        <f t="array" aca="1" ref="K3123" ca="1">IF(J3123&gt;0,COUNTIFS(AnnualTotalDiversion,J3123,APPL_ID,"&lt;&gt;"&amp;A3123,Owner,G3123,YEAR,C3123)/12,0)</f>
        <v>0</v>
      </c>
    </row>
    <row r="3124" spans="1:11" x14ac:dyDescent="0.25">
      <c r="A3124" t="s">
        <v>69</v>
      </c>
      <c r="B3124">
        <v>11205</v>
      </c>
      <c r="C3124">
        <v>2018</v>
      </c>
      <c r="D3124">
        <v>12</v>
      </c>
      <c r="E3124">
        <v>0</v>
      </c>
      <c r="F3124" s="15" t="s">
        <v>46</v>
      </c>
      <c r="G3124" t="str" cm="1">
        <f t="array" aca="1" ref="G3124" ca="1">_xlfn.XLOOKUP(A3124,APPLICATION_NUMBER,APPLICATION_PRIMARY_OWNER)</f>
        <v>HUCKLEBERRY MUTUAL WATER COMPANY</v>
      </c>
      <c r="H3124" cm="1">
        <f t="array" aca="1" ref="H3124" ca="1">SUMIFS(AMOUNT,APPL_ID,A3124,YEAR,C3124,DIVERSION_TYPE,"DIRECT")</f>
        <v>0</v>
      </c>
      <c r="I3124" cm="1">
        <f t="array" aca="1" ref="I3124" ca="1">SUMIFS(AMOUNT,APPL_ID,A3124,YEAR,C3124,DIVERSION_TYPE,"STORAGE")</f>
        <v>0</v>
      </c>
      <c r="J3124">
        <f t="shared" ca="1" si="48"/>
        <v>0</v>
      </c>
      <c r="K3124" s="17" cm="1">
        <f t="array" aca="1" ref="K3124" ca="1">IF(J3124&gt;0,COUNTIFS(AnnualTotalDiversion,J3124,APPL_ID,"&lt;&gt;"&amp;A3124,Owner,G3124,YEAR,C3124)/12,0)</f>
        <v>0</v>
      </c>
    </row>
    <row r="3125" spans="1:11" x14ac:dyDescent="0.25">
      <c r="A3125" t="s">
        <v>69</v>
      </c>
      <c r="B3125">
        <v>11205</v>
      </c>
      <c r="C3125">
        <v>2020</v>
      </c>
      <c r="D3125">
        <v>10</v>
      </c>
      <c r="E3125">
        <v>0.33736300000000002</v>
      </c>
      <c r="F3125" s="15" t="s">
        <v>45</v>
      </c>
      <c r="G3125" t="str" cm="1">
        <f t="array" aca="1" ref="G3125" ca="1">_xlfn.XLOOKUP(A3125,APPLICATION_NUMBER,APPLICATION_PRIMARY_OWNER)</f>
        <v>HUCKLEBERRY MUTUAL WATER COMPANY</v>
      </c>
      <c r="H3125" cm="1">
        <f t="array" aca="1" ref="H3125" ca="1">SUMIFS(AMOUNT,APPL_ID,A3125,YEAR,C3125,DIVERSION_TYPE,"DIRECT")</f>
        <v>3.5947480000000005</v>
      </c>
      <c r="I3125" cm="1">
        <f t="array" aca="1" ref="I3125" ca="1">SUMIFS(AMOUNT,APPL_ID,A3125,YEAR,C3125,DIVERSION_TYPE,"STORAGE")</f>
        <v>0</v>
      </c>
      <c r="J3125">
        <f t="shared" ca="1" si="48"/>
        <v>3.5947480000000005</v>
      </c>
      <c r="K3125" s="17" cm="1">
        <f t="array" aca="1" ref="K3125" ca="1">IF(J3125&gt;0,COUNTIFS(AnnualTotalDiversion,J3125,APPL_ID,"&lt;&gt;"&amp;A3125,Owner,G3125,YEAR,C3125)/12,0)</f>
        <v>0</v>
      </c>
    </row>
    <row r="3126" spans="1:11" x14ac:dyDescent="0.25">
      <c r="A3126" t="s">
        <v>69</v>
      </c>
      <c r="B3126">
        <v>11205</v>
      </c>
      <c r="C3126">
        <v>2019</v>
      </c>
      <c r="D3126">
        <v>9</v>
      </c>
      <c r="E3126">
        <v>0</v>
      </c>
      <c r="F3126" s="15" t="s">
        <v>46</v>
      </c>
      <c r="G3126" t="str" cm="1">
        <f t="array" aca="1" ref="G3126" ca="1">_xlfn.XLOOKUP(A3126,APPLICATION_NUMBER,APPLICATION_PRIMARY_OWNER)</f>
        <v>HUCKLEBERRY MUTUAL WATER COMPANY</v>
      </c>
      <c r="H3126" cm="1">
        <f t="array" aca="1" ref="H3126" ca="1">SUMIFS(AMOUNT,APPL_ID,A3126,YEAR,C3126,DIVERSION_TYPE,"DIRECT")</f>
        <v>0</v>
      </c>
      <c r="I3126" cm="1">
        <f t="array" aca="1" ref="I3126" ca="1">SUMIFS(AMOUNT,APPL_ID,A3126,YEAR,C3126,DIVERSION_TYPE,"STORAGE")</f>
        <v>0</v>
      </c>
      <c r="J3126">
        <f t="shared" ca="1" si="48"/>
        <v>0</v>
      </c>
      <c r="K3126" s="17" cm="1">
        <f t="array" aca="1" ref="K3126" ca="1">IF(J3126&gt;0,COUNTIFS(AnnualTotalDiversion,J3126,APPL_ID,"&lt;&gt;"&amp;A3126,Owner,G3126,YEAR,C3126)/12,0)</f>
        <v>0</v>
      </c>
    </row>
    <row r="3127" spans="1:11" x14ac:dyDescent="0.25">
      <c r="A3127" t="s">
        <v>69</v>
      </c>
      <c r="B3127">
        <v>11205</v>
      </c>
      <c r="C3127">
        <v>2019</v>
      </c>
      <c r="D3127">
        <v>12</v>
      </c>
      <c r="E3127">
        <v>0.24259600000000001</v>
      </c>
      <c r="F3127" s="15" t="s">
        <v>44</v>
      </c>
      <c r="G3127" t="str" cm="1">
        <f t="array" aca="1" ref="G3127" ca="1">_xlfn.XLOOKUP(A3127,APPLICATION_NUMBER,APPLICATION_PRIMARY_OWNER)</f>
        <v>HUCKLEBERRY MUTUAL WATER COMPANY</v>
      </c>
      <c r="H3127" cm="1">
        <f t="array" aca="1" ref="H3127" ca="1">SUMIFS(AMOUNT,APPL_ID,A3127,YEAR,C3127,DIVERSION_TYPE,"DIRECT")</f>
        <v>0</v>
      </c>
      <c r="I3127" cm="1">
        <f t="array" aca="1" ref="I3127" ca="1">SUMIFS(AMOUNT,APPL_ID,A3127,YEAR,C3127,DIVERSION_TYPE,"STORAGE")</f>
        <v>0</v>
      </c>
      <c r="J3127">
        <f t="shared" ca="1" si="48"/>
        <v>0</v>
      </c>
      <c r="K3127" s="17" cm="1">
        <f t="array" aca="1" ref="K3127" ca="1">IF(J3127&gt;0,COUNTIFS(AnnualTotalDiversion,J3127,APPL_ID,"&lt;&gt;"&amp;A3127,Owner,G3127,YEAR,C3127)/12,0)</f>
        <v>0</v>
      </c>
    </row>
    <row r="3128" spans="1:11" x14ac:dyDescent="0.25">
      <c r="A3128" t="s">
        <v>69</v>
      </c>
      <c r="B3128">
        <v>11205</v>
      </c>
      <c r="C3128">
        <v>2019</v>
      </c>
      <c r="D3128">
        <v>9</v>
      </c>
      <c r="E3128">
        <v>0.364062</v>
      </c>
      <c r="F3128" s="15" t="s">
        <v>44</v>
      </c>
      <c r="G3128" t="str" cm="1">
        <f t="array" aca="1" ref="G3128" ca="1">_xlfn.XLOOKUP(A3128,APPLICATION_NUMBER,APPLICATION_PRIMARY_OWNER)</f>
        <v>HUCKLEBERRY MUTUAL WATER COMPANY</v>
      </c>
      <c r="H3128" cm="1">
        <f t="array" aca="1" ref="H3128" ca="1">SUMIFS(AMOUNT,APPL_ID,A3128,YEAR,C3128,DIVERSION_TYPE,"DIRECT")</f>
        <v>0</v>
      </c>
      <c r="I3128" cm="1">
        <f t="array" aca="1" ref="I3128" ca="1">SUMIFS(AMOUNT,APPL_ID,A3128,YEAR,C3128,DIVERSION_TYPE,"STORAGE")</f>
        <v>0</v>
      </c>
      <c r="J3128">
        <f t="shared" ca="1" si="48"/>
        <v>0</v>
      </c>
      <c r="K3128" s="17" cm="1">
        <f t="array" aca="1" ref="K3128" ca="1">IF(J3128&gt;0,COUNTIFS(AnnualTotalDiversion,J3128,APPL_ID,"&lt;&gt;"&amp;A3128,Owner,G3128,YEAR,C3128)/12,0)</f>
        <v>0</v>
      </c>
    </row>
    <row r="3129" spans="1:11" x14ac:dyDescent="0.25">
      <c r="A3129" t="s">
        <v>69</v>
      </c>
      <c r="B3129">
        <v>11205</v>
      </c>
      <c r="C3129">
        <v>2018</v>
      </c>
      <c r="D3129">
        <v>10</v>
      </c>
      <c r="E3129">
        <v>0</v>
      </c>
      <c r="F3129" s="15" t="s">
        <v>46</v>
      </c>
      <c r="G3129" t="str" cm="1">
        <f t="array" aca="1" ref="G3129" ca="1">_xlfn.XLOOKUP(A3129,APPLICATION_NUMBER,APPLICATION_PRIMARY_OWNER)</f>
        <v>HUCKLEBERRY MUTUAL WATER COMPANY</v>
      </c>
      <c r="H3129" cm="1">
        <f t="array" aca="1" ref="H3129" ca="1">SUMIFS(AMOUNT,APPL_ID,A3129,YEAR,C3129,DIVERSION_TYPE,"DIRECT")</f>
        <v>0</v>
      </c>
      <c r="I3129" cm="1">
        <f t="array" aca="1" ref="I3129" ca="1">SUMIFS(AMOUNT,APPL_ID,A3129,YEAR,C3129,DIVERSION_TYPE,"STORAGE")</f>
        <v>0</v>
      </c>
      <c r="J3129">
        <f t="shared" ca="1" si="48"/>
        <v>0</v>
      </c>
      <c r="K3129" s="17" cm="1">
        <f t="array" aca="1" ref="K3129" ca="1">IF(J3129&gt;0,COUNTIFS(AnnualTotalDiversion,J3129,APPL_ID,"&lt;&gt;"&amp;A3129,Owner,G3129,YEAR,C3129)/12,0)</f>
        <v>0</v>
      </c>
    </row>
    <row r="3130" spans="1:11" x14ac:dyDescent="0.25">
      <c r="A3130" t="s">
        <v>69</v>
      </c>
      <c r="B3130">
        <v>11205</v>
      </c>
      <c r="C3130">
        <v>2020</v>
      </c>
      <c r="D3130">
        <v>4</v>
      </c>
      <c r="E3130">
        <v>0.28061900000000001</v>
      </c>
      <c r="F3130" s="15" t="s">
        <v>45</v>
      </c>
      <c r="G3130" t="str" cm="1">
        <f t="array" aca="1" ref="G3130" ca="1">_xlfn.XLOOKUP(A3130,APPLICATION_NUMBER,APPLICATION_PRIMARY_OWNER)</f>
        <v>HUCKLEBERRY MUTUAL WATER COMPANY</v>
      </c>
      <c r="H3130" cm="1">
        <f t="array" aca="1" ref="H3130" ca="1">SUMIFS(AMOUNT,APPL_ID,A3130,YEAR,C3130,DIVERSION_TYPE,"DIRECT")</f>
        <v>3.5947480000000005</v>
      </c>
      <c r="I3130" cm="1">
        <f t="array" aca="1" ref="I3130" ca="1">SUMIFS(AMOUNT,APPL_ID,A3130,YEAR,C3130,DIVERSION_TYPE,"STORAGE")</f>
        <v>0</v>
      </c>
      <c r="J3130">
        <f t="shared" ca="1" si="48"/>
        <v>3.5947480000000005</v>
      </c>
      <c r="K3130" s="17" cm="1">
        <f t="array" aca="1" ref="K3130" ca="1">IF(J3130&gt;0,COUNTIFS(AnnualTotalDiversion,J3130,APPL_ID,"&lt;&gt;"&amp;A3130,Owner,G3130,YEAR,C3130)/12,0)</f>
        <v>0</v>
      </c>
    </row>
    <row r="3131" spans="1:11" x14ac:dyDescent="0.25">
      <c r="A3131" t="s">
        <v>69</v>
      </c>
      <c r="B3131">
        <v>11205</v>
      </c>
      <c r="C3131">
        <v>2019</v>
      </c>
      <c r="D3131">
        <v>11</v>
      </c>
      <c r="E3131">
        <v>0.26316600000000001</v>
      </c>
      <c r="F3131" s="15" t="s">
        <v>44</v>
      </c>
      <c r="G3131" t="str" cm="1">
        <f t="array" aca="1" ref="G3131" ca="1">_xlfn.XLOOKUP(A3131,APPLICATION_NUMBER,APPLICATION_PRIMARY_OWNER)</f>
        <v>HUCKLEBERRY MUTUAL WATER COMPANY</v>
      </c>
      <c r="H3131" cm="1">
        <f t="array" aca="1" ref="H3131" ca="1">SUMIFS(AMOUNT,APPL_ID,A3131,YEAR,C3131,DIVERSION_TYPE,"DIRECT")</f>
        <v>0</v>
      </c>
      <c r="I3131" cm="1">
        <f t="array" aca="1" ref="I3131" ca="1">SUMIFS(AMOUNT,APPL_ID,A3131,YEAR,C3131,DIVERSION_TYPE,"STORAGE")</f>
        <v>0</v>
      </c>
      <c r="J3131">
        <f t="shared" ca="1" si="48"/>
        <v>0</v>
      </c>
      <c r="K3131" s="17" cm="1">
        <f t="array" aca="1" ref="K3131" ca="1">IF(J3131&gt;0,COUNTIFS(AnnualTotalDiversion,J3131,APPL_ID,"&lt;&gt;"&amp;A3131,Owner,G3131,YEAR,C3131)/12,0)</f>
        <v>0</v>
      </c>
    </row>
    <row r="3132" spans="1:11" x14ac:dyDescent="0.25">
      <c r="A3132" t="s">
        <v>69</v>
      </c>
      <c r="B3132">
        <v>11205</v>
      </c>
      <c r="C3132">
        <v>2019</v>
      </c>
      <c r="D3132">
        <v>10</v>
      </c>
      <c r="E3132">
        <v>0</v>
      </c>
      <c r="F3132" s="15" t="s">
        <v>45</v>
      </c>
      <c r="G3132" t="str" cm="1">
        <f t="array" aca="1" ref="G3132" ca="1">_xlfn.XLOOKUP(A3132,APPLICATION_NUMBER,APPLICATION_PRIMARY_OWNER)</f>
        <v>HUCKLEBERRY MUTUAL WATER COMPANY</v>
      </c>
      <c r="H3132" cm="1">
        <f t="array" aca="1" ref="H3132" ca="1">SUMIFS(AMOUNT,APPL_ID,A3132,YEAR,C3132,DIVERSION_TYPE,"DIRECT")</f>
        <v>0</v>
      </c>
      <c r="I3132" cm="1">
        <f t="array" aca="1" ref="I3132" ca="1">SUMIFS(AMOUNT,APPL_ID,A3132,YEAR,C3132,DIVERSION_TYPE,"STORAGE")</f>
        <v>0</v>
      </c>
      <c r="J3132">
        <f t="shared" ca="1" si="48"/>
        <v>0</v>
      </c>
      <c r="K3132" s="17" cm="1">
        <f t="array" aca="1" ref="K3132" ca="1">IF(J3132&gt;0,COUNTIFS(AnnualTotalDiversion,J3132,APPL_ID,"&lt;&gt;"&amp;A3132,Owner,G3132,YEAR,C3132)/12,0)</f>
        <v>0</v>
      </c>
    </row>
    <row r="3133" spans="1:11" x14ac:dyDescent="0.25">
      <c r="A3133" t="s">
        <v>69</v>
      </c>
      <c r="B3133">
        <v>11205</v>
      </c>
      <c r="C3133">
        <v>2018</v>
      </c>
      <c r="D3133">
        <v>8</v>
      </c>
      <c r="E3133">
        <v>0</v>
      </c>
      <c r="F3133" s="15" t="s">
        <v>46</v>
      </c>
      <c r="G3133" t="str" cm="1">
        <f t="array" aca="1" ref="G3133" ca="1">_xlfn.XLOOKUP(A3133,APPLICATION_NUMBER,APPLICATION_PRIMARY_OWNER)</f>
        <v>HUCKLEBERRY MUTUAL WATER COMPANY</v>
      </c>
      <c r="H3133" cm="1">
        <f t="array" aca="1" ref="H3133" ca="1">SUMIFS(AMOUNT,APPL_ID,A3133,YEAR,C3133,DIVERSION_TYPE,"DIRECT")</f>
        <v>0</v>
      </c>
      <c r="I3133" cm="1">
        <f t="array" aca="1" ref="I3133" ca="1">SUMIFS(AMOUNT,APPL_ID,A3133,YEAR,C3133,DIVERSION_TYPE,"STORAGE")</f>
        <v>0</v>
      </c>
      <c r="J3133">
        <f t="shared" ca="1" si="48"/>
        <v>0</v>
      </c>
      <c r="K3133" s="17" cm="1">
        <f t="array" aca="1" ref="K3133" ca="1">IF(J3133&gt;0,COUNTIFS(AnnualTotalDiversion,J3133,APPL_ID,"&lt;&gt;"&amp;A3133,Owner,G3133,YEAR,C3133)/12,0)</f>
        <v>0</v>
      </c>
    </row>
    <row r="3134" spans="1:11" x14ac:dyDescent="0.25">
      <c r="A3134" t="s">
        <v>69</v>
      </c>
      <c r="B3134">
        <v>11205</v>
      </c>
      <c r="C3134">
        <v>2020</v>
      </c>
      <c r="D3134">
        <v>6</v>
      </c>
      <c r="E3134">
        <v>0.31176799999999999</v>
      </c>
      <c r="F3134" s="15" t="s">
        <v>45</v>
      </c>
      <c r="G3134" t="str" cm="1">
        <f t="array" aca="1" ref="G3134" ca="1">_xlfn.XLOOKUP(A3134,APPLICATION_NUMBER,APPLICATION_PRIMARY_OWNER)</f>
        <v>HUCKLEBERRY MUTUAL WATER COMPANY</v>
      </c>
      <c r="H3134" cm="1">
        <f t="array" aca="1" ref="H3134" ca="1">SUMIFS(AMOUNT,APPL_ID,A3134,YEAR,C3134,DIVERSION_TYPE,"DIRECT")</f>
        <v>3.5947480000000005</v>
      </c>
      <c r="I3134" cm="1">
        <f t="array" aca="1" ref="I3134" ca="1">SUMIFS(AMOUNT,APPL_ID,A3134,YEAR,C3134,DIVERSION_TYPE,"STORAGE")</f>
        <v>0</v>
      </c>
      <c r="J3134">
        <f t="shared" ca="1" si="48"/>
        <v>3.5947480000000005</v>
      </c>
      <c r="K3134" s="17" cm="1">
        <f t="array" aca="1" ref="K3134" ca="1">IF(J3134&gt;0,COUNTIFS(AnnualTotalDiversion,J3134,APPL_ID,"&lt;&gt;"&amp;A3134,Owner,G3134,YEAR,C3134)/12,0)</f>
        <v>0</v>
      </c>
    </row>
    <row r="3135" spans="1:11" x14ac:dyDescent="0.25">
      <c r="A3135" t="s">
        <v>69</v>
      </c>
      <c r="B3135">
        <v>11205</v>
      </c>
      <c r="C3135">
        <v>2020</v>
      </c>
      <c r="D3135">
        <v>5</v>
      </c>
      <c r="E3135">
        <v>0.308699</v>
      </c>
      <c r="F3135" s="15" t="s">
        <v>45</v>
      </c>
      <c r="G3135" t="str" cm="1">
        <f t="array" aca="1" ref="G3135" ca="1">_xlfn.XLOOKUP(A3135,APPLICATION_NUMBER,APPLICATION_PRIMARY_OWNER)</f>
        <v>HUCKLEBERRY MUTUAL WATER COMPANY</v>
      </c>
      <c r="H3135" cm="1">
        <f t="array" aca="1" ref="H3135" ca="1">SUMIFS(AMOUNT,APPL_ID,A3135,YEAR,C3135,DIVERSION_TYPE,"DIRECT")</f>
        <v>3.5947480000000005</v>
      </c>
      <c r="I3135" cm="1">
        <f t="array" aca="1" ref="I3135" ca="1">SUMIFS(AMOUNT,APPL_ID,A3135,YEAR,C3135,DIVERSION_TYPE,"STORAGE")</f>
        <v>0</v>
      </c>
      <c r="J3135">
        <f t="shared" ca="1" si="48"/>
        <v>3.5947480000000005</v>
      </c>
      <c r="K3135" s="17" cm="1">
        <f t="array" aca="1" ref="K3135" ca="1">IF(J3135&gt;0,COUNTIFS(AnnualTotalDiversion,J3135,APPL_ID,"&lt;&gt;"&amp;A3135,Owner,G3135,YEAR,C3135)/12,0)</f>
        <v>0</v>
      </c>
    </row>
    <row r="3136" spans="1:11" x14ac:dyDescent="0.25">
      <c r="A3136" t="s">
        <v>69</v>
      </c>
      <c r="B3136">
        <v>11205</v>
      </c>
      <c r="C3136">
        <v>2019</v>
      </c>
      <c r="D3136">
        <v>10</v>
      </c>
      <c r="E3136">
        <v>0</v>
      </c>
      <c r="F3136" s="15" t="s">
        <v>46</v>
      </c>
      <c r="G3136" t="str" cm="1">
        <f t="array" aca="1" ref="G3136" ca="1">_xlfn.XLOOKUP(A3136,APPLICATION_NUMBER,APPLICATION_PRIMARY_OWNER)</f>
        <v>HUCKLEBERRY MUTUAL WATER COMPANY</v>
      </c>
      <c r="H3136" cm="1">
        <f t="array" aca="1" ref="H3136" ca="1">SUMIFS(AMOUNT,APPL_ID,A3136,YEAR,C3136,DIVERSION_TYPE,"DIRECT")</f>
        <v>0</v>
      </c>
      <c r="I3136" cm="1">
        <f t="array" aca="1" ref="I3136" ca="1">SUMIFS(AMOUNT,APPL_ID,A3136,YEAR,C3136,DIVERSION_TYPE,"STORAGE")</f>
        <v>0</v>
      </c>
      <c r="J3136">
        <f t="shared" ca="1" si="48"/>
        <v>0</v>
      </c>
      <c r="K3136" s="17" cm="1">
        <f t="array" aca="1" ref="K3136" ca="1">IF(J3136&gt;0,COUNTIFS(AnnualTotalDiversion,J3136,APPL_ID,"&lt;&gt;"&amp;A3136,Owner,G3136,YEAR,C3136)/12,0)</f>
        <v>0</v>
      </c>
    </row>
    <row r="3137" spans="1:11" x14ac:dyDescent="0.25">
      <c r="A3137" t="s">
        <v>69</v>
      </c>
      <c r="B3137">
        <v>11205</v>
      </c>
      <c r="C3137">
        <v>2020</v>
      </c>
      <c r="D3137">
        <v>3</v>
      </c>
      <c r="E3137">
        <v>0.272088</v>
      </c>
      <c r="F3137" s="15" t="s">
        <v>45</v>
      </c>
      <c r="G3137" t="str" cm="1">
        <f t="array" aca="1" ref="G3137" ca="1">_xlfn.XLOOKUP(A3137,APPLICATION_NUMBER,APPLICATION_PRIMARY_OWNER)</f>
        <v>HUCKLEBERRY MUTUAL WATER COMPANY</v>
      </c>
      <c r="H3137" cm="1">
        <f t="array" aca="1" ref="H3137" ca="1">SUMIFS(AMOUNT,APPL_ID,A3137,YEAR,C3137,DIVERSION_TYPE,"DIRECT")</f>
        <v>3.5947480000000005</v>
      </c>
      <c r="I3137" cm="1">
        <f t="array" aca="1" ref="I3137" ca="1">SUMIFS(AMOUNT,APPL_ID,A3137,YEAR,C3137,DIVERSION_TYPE,"STORAGE")</f>
        <v>0</v>
      </c>
      <c r="J3137">
        <f t="shared" ca="1" si="48"/>
        <v>3.5947480000000005</v>
      </c>
      <c r="K3137" s="17" cm="1">
        <f t="array" aca="1" ref="K3137" ca="1">IF(J3137&gt;0,COUNTIFS(AnnualTotalDiversion,J3137,APPL_ID,"&lt;&gt;"&amp;A3137,Owner,G3137,YEAR,C3137)/12,0)</f>
        <v>0</v>
      </c>
    </row>
    <row r="3138" spans="1:11" x14ac:dyDescent="0.25">
      <c r="A3138" t="s">
        <v>69</v>
      </c>
      <c r="B3138">
        <v>11205</v>
      </c>
      <c r="C3138">
        <v>2019</v>
      </c>
      <c r="D3138">
        <v>11</v>
      </c>
      <c r="E3138">
        <v>0</v>
      </c>
      <c r="F3138" s="15" t="s">
        <v>45</v>
      </c>
      <c r="G3138" t="str" cm="1">
        <f t="array" aca="1" ref="G3138" ca="1">_xlfn.XLOOKUP(A3138,APPLICATION_NUMBER,APPLICATION_PRIMARY_OWNER)</f>
        <v>HUCKLEBERRY MUTUAL WATER COMPANY</v>
      </c>
      <c r="H3138" cm="1">
        <f t="array" aca="1" ref="H3138" ca="1">SUMIFS(AMOUNT,APPL_ID,A3138,YEAR,C3138,DIVERSION_TYPE,"DIRECT")</f>
        <v>0</v>
      </c>
      <c r="I3138" cm="1">
        <f t="array" aca="1" ref="I3138" ca="1">SUMIFS(AMOUNT,APPL_ID,A3138,YEAR,C3138,DIVERSION_TYPE,"STORAGE")</f>
        <v>0</v>
      </c>
      <c r="J3138">
        <f t="shared" ca="1" si="48"/>
        <v>0</v>
      </c>
      <c r="K3138" s="17" cm="1">
        <f t="array" aca="1" ref="K3138" ca="1">IF(J3138&gt;0,COUNTIFS(AnnualTotalDiversion,J3138,APPL_ID,"&lt;&gt;"&amp;A3138,Owner,G3138,YEAR,C3138)/12,0)</f>
        <v>0</v>
      </c>
    </row>
    <row r="3139" spans="1:11" x14ac:dyDescent="0.25">
      <c r="A3139" t="s">
        <v>69</v>
      </c>
      <c r="B3139">
        <v>11205</v>
      </c>
      <c r="C3139">
        <v>2018</v>
      </c>
      <c r="D3139">
        <v>4</v>
      </c>
      <c r="E3139">
        <v>0</v>
      </c>
      <c r="F3139" s="15" t="s">
        <v>46</v>
      </c>
      <c r="G3139" t="str" cm="1">
        <f t="array" aca="1" ref="G3139" ca="1">_xlfn.XLOOKUP(A3139,APPLICATION_NUMBER,APPLICATION_PRIMARY_OWNER)</f>
        <v>HUCKLEBERRY MUTUAL WATER COMPANY</v>
      </c>
      <c r="H3139" cm="1">
        <f t="array" aca="1" ref="H3139" ca="1">SUMIFS(AMOUNT,APPL_ID,A3139,YEAR,C3139,DIVERSION_TYPE,"DIRECT")</f>
        <v>0</v>
      </c>
      <c r="I3139" cm="1">
        <f t="array" aca="1" ref="I3139" ca="1">SUMIFS(AMOUNT,APPL_ID,A3139,YEAR,C3139,DIVERSION_TYPE,"STORAGE")</f>
        <v>0</v>
      </c>
      <c r="J3139">
        <f t="shared" ca="1" si="48"/>
        <v>0</v>
      </c>
      <c r="K3139" s="17" cm="1">
        <f t="array" aca="1" ref="K3139" ca="1">IF(J3139&gt;0,COUNTIFS(AnnualTotalDiversion,J3139,APPL_ID,"&lt;&gt;"&amp;A3139,Owner,G3139,YEAR,C3139)/12,0)</f>
        <v>0</v>
      </c>
    </row>
    <row r="3140" spans="1:11" x14ac:dyDescent="0.25">
      <c r="A3140" t="s">
        <v>69</v>
      </c>
      <c r="B3140">
        <v>11205</v>
      </c>
      <c r="C3140">
        <v>2018</v>
      </c>
      <c r="D3140">
        <v>4</v>
      </c>
      <c r="E3140">
        <v>0.275924</v>
      </c>
      <c r="F3140" s="15" t="s">
        <v>44</v>
      </c>
      <c r="G3140" t="str" cm="1">
        <f t="array" aca="1" ref="G3140" ca="1">_xlfn.XLOOKUP(A3140,APPLICATION_NUMBER,APPLICATION_PRIMARY_OWNER)</f>
        <v>HUCKLEBERRY MUTUAL WATER COMPANY</v>
      </c>
      <c r="H3140" cm="1">
        <f t="array" aca="1" ref="H3140" ca="1">SUMIFS(AMOUNT,APPL_ID,A3140,YEAR,C3140,DIVERSION_TYPE,"DIRECT")</f>
        <v>0</v>
      </c>
      <c r="I3140" cm="1">
        <f t="array" aca="1" ref="I3140" ca="1">SUMIFS(AMOUNT,APPL_ID,A3140,YEAR,C3140,DIVERSION_TYPE,"STORAGE")</f>
        <v>0</v>
      </c>
      <c r="J3140">
        <f t="shared" ca="1" si="48"/>
        <v>0</v>
      </c>
      <c r="K3140" s="17" cm="1">
        <f t="array" aca="1" ref="K3140" ca="1">IF(J3140&gt;0,COUNTIFS(AnnualTotalDiversion,J3140,APPL_ID,"&lt;&gt;"&amp;A3140,Owner,G3140,YEAR,C3140)/12,0)</f>
        <v>0</v>
      </c>
    </row>
    <row r="3141" spans="1:11" x14ac:dyDescent="0.25">
      <c r="A3141" t="s">
        <v>69</v>
      </c>
      <c r="B3141">
        <v>11205</v>
      </c>
      <c r="C3141">
        <v>2018</v>
      </c>
      <c r="D3141">
        <v>2</v>
      </c>
      <c r="E3141">
        <v>0.17504900000000001</v>
      </c>
      <c r="F3141" s="15" t="s">
        <v>44</v>
      </c>
      <c r="G3141" t="str" cm="1">
        <f t="array" aca="1" ref="G3141" ca="1">_xlfn.XLOOKUP(A3141,APPLICATION_NUMBER,APPLICATION_PRIMARY_OWNER)</f>
        <v>HUCKLEBERRY MUTUAL WATER COMPANY</v>
      </c>
      <c r="H3141" cm="1">
        <f t="array" aca="1" ref="H3141" ca="1">SUMIFS(AMOUNT,APPL_ID,A3141,YEAR,C3141,DIVERSION_TYPE,"DIRECT")</f>
        <v>0</v>
      </c>
      <c r="I3141" cm="1">
        <f t="array" aca="1" ref="I3141" ca="1">SUMIFS(AMOUNT,APPL_ID,A3141,YEAR,C3141,DIVERSION_TYPE,"STORAGE")</f>
        <v>0</v>
      </c>
      <c r="J3141">
        <f t="shared" ref="J3141:J3204" ca="1" si="49">SUM(H3141:I3141)</f>
        <v>0</v>
      </c>
      <c r="K3141" s="17" cm="1">
        <f t="array" aca="1" ref="K3141" ca="1">IF(J3141&gt;0,COUNTIFS(AnnualTotalDiversion,J3141,APPL_ID,"&lt;&gt;"&amp;A3141,Owner,G3141,YEAR,C3141)/12,0)</f>
        <v>0</v>
      </c>
    </row>
    <row r="3142" spans="1:11" x14ac:dyDescent="0.25">
      <c r="A3142" t="s">
        <v>69</v>
      </c>
      <c r="B3142">
        <v>11205</v>
      </c>
      <c r="C3142">
        <v>2020</v>
      </c>
      <c r="D3142">
        <v>12</v>
      </c>
      <c r="E3142">
        <v>0.37803199999999998</v>
      </c>
      <c r="F3142" s="15" t="s">
        <v>45</v>
      </c>
      <c r="G3142" t="str" cm="1">
        <f t="array" aca="1" ref="G3142" ca="1">_xlfn.XLOOKUP(A3142,APPLICATION_NUMBER,APPLICATION_PRIMARY_OWNER)</f>
        <v>HUCKLEBERRY MUTUAL WATER COMPANY</v>
      </c>
      <c r="H3142" cm="1">
        <f t="array" aca="1" ref="H3142" ca="1">SUMIFS(AMOUNT,APPL_ID,A3142,YEAR,C3142,DIVERSION_TYPE,"DIRECT")</f>
        <v>3.5947480000000005</v>
      </c>
      <c r="I3142" cm="1">
        <f t="array" aca="1" ref="I3142" ca="1">SUMIFS(AMOUNT,APPL_ID,A3142,YEAR,C3142,DIVERSION_TYPE,"STORAGE")</f>
        <v>0</v>
      </c>
      <c r="J3142">
        <f t="shared" ca="1" si="49"/>
        <v>3.5947480000000005</v>
      </c>
      <c r="K3142" s="17" cm="1">
        <f t="array" aca="1" ref="K3142" ca="1">IF(J3142&gt;0,COUNTIFS(AnnualTotalDiversion,J3142,APPL_ID,"&lt;&gt;"&amp;A3142,Owner,G3142,YEAR,C3142)/12,0)</f>
        <v>0</v>
      </c>
    </row>
    <row r="3143" spans="1:11" x14ac:dyDescent="0.25">
      <c r="A3143" t="s">
        <v>69</v>
      </c>
      <c r="B3143">
        <v>11205</v>
      </c>
      <c r="C3143">
        <v>2018</v>
      </c>
      <c r="D3143">
        <v>7</v>
      </c>
      <c r="E3143">
        <v>0</v>
      </c>
      <c r="F3143" s="15" t="s">
        <v>45</v>
      </c>
      <c r="G3143" t="str" cm="1">
        <f t="array" aca="1" ref="G3143" ca="1">_xlfn.XLOOKUP(A3143,APPLICATION_NUMBER,APPLICATION_PRIMARY_OWNER)</f>
        <v>HUCKLEBERRY MUTUAL WATER COMPANY</v>
      </c>
      <c r="H3143" cm="1">
        <f t="array" aca="1" ref="H3143" ca="1">SUMIFS(AMOUNT,APPL_ID,A3143,YEAR,C3143,DIVERSION_TYPE,"DIRECT")</f>
        <v>0</v>
      </c>
      <c r="I3143" cm="1">
        <f t="array" aca="1" ref="I3143" ca="1">SUMIFS(AMOUNT,APPL_ID,A3143,YEAR,C3143,DIVERSION_TYPE,"STORAGE")</f>
        <v>0</v>
      </c>
      <c r="J3143">
        <f t="shared" ca="1" si="49"/>
        <v>0</v>
      </c>
      <c r="K3143" s="17" cm="1">
        <f t="array" aca="1" ref="K3143" ca="1">IF(J3143&gt;0,COUNTIFS(AnnualTotalDiversion,J3143,APPL_ID,"&lt;&gt;"&amp;A3143,Owner,G3143,YEAR,C3143)/12,0)</f>
        <v>0</v>
      </c>
    </row>
    <row r="3144" spans="1:11" x14ac:dyDescent="0.25">
      <c r="A3144" t="s">
        <v>69</v>
      </c>
      <c r="B3144">
        <v>11205</v>
      </c>
      <c r="C3144">
        <v>2020</v>
      </c>
      <c r="D3144">
        <v>7</v>
      </c>
      <c r="E3144">
        <v>0.355132</v>
      </c>
      <c r="F3144" s="15" t="s">
        <v>45</v>
      </c>
      <c r="G3144" t="str" cm="1">
        <f t="array" aca="1" ref="G3144" ca="1">_xlfn.XLOOKUP(A3144,APPLICATION_NUMBER,APPLICATION_PRIMARY_OWNER)</f>
        <v>HUCKLEBERRY MUTUAL WATER COMPANY</v>
      </c>
      <c r="H3144" cm="1">
        <f t="array" aca="1" ref="H3144" ca="1">SUMIFS(AMOUNT,APPL_ID,A3144,YEAR,C3144,DIVERSION_TYPE,"DIRECT")</f>
        <v>3.5947480000000005</v>
      </c>
      <c r="I3144" cm="1">
        <f t="array" aca="1" ref="I3144" ca="1">SUMIFS(AMOUNT,APPL_ID,A3144,YEAR,C3144,DIVERSION_TYPE,"STORAGE")</f>
        <v>0</v>
      </c>
      <c r="J3144">
        <f t="shared" ca="1" si="49"/>
        <v>3.5947480000000005</v>
      </c>
      <c r="K3144" s="17" cm="1">
        <f t="array" aca="1" ref="K3144" ca="1">IF(J3144&gt;0,COUNTIFS(AnnualTotalDiversion,J3144,APPL_ID,"&lt;&gt;"&amp;A3144,Owner,G3144,YEAR,C3144)/12,0)</f>
        <v>0</v>
      </c>
    </row>
    <row r="3145" spans="1:11" x14ac:dyDescent="0.25">
      <c r="A3145" t="s">
        <v>69</v>
      </c>
      <c r="B3145">
        <v>11205</v>
      </c>
      <c r="C3145">
        <v>2018</v>
      </c>
      <c r="D3145">
        <v>3</v>
      </c>
      <c r="E3145">
        <v>0</v>
      </c>
      <c r="F3145" s="15" t="s">
        <v>46</v>
      </c>
      <c r="G3145" t="str" cm="1">
        <f t="array" aca="1" ref="G3145" ca="1">_xlfn.XLOOKUP(A3145,APPLICATION_NUMBER,APPLICATION_PRIMARY_OWNER)</f>
        <v>HUCKLEBERRY MUTUAL WATER COMPANY</v>
      </c>
      <c r="H3145" cm="1">
        <f t="array" aca="1" ref="H3145" ca="1">SUMIFS(AMOUNT,APPL_ID,A3145,YEAR,C3145,DIVERSION_TYPE,"DIRECT")</f>
        <v>0</v>
      </c>
      <c r="I3145" cm="1">
        <f t="array" aca="1" ref="I3145" ca="1">SUMIFS(AMOUNT,APPL_ID,A3145,YEAR,C3145,DIVERSION_TYPE,"STORAGE")</f>
        <v>0</v>
      </c>
      <c r="J3145">
        <f t="shared" ca="1" si="49"/>
        <v>0</v>
      </c>
      <c r="K3145" s="17" cm="1">
        <f t="array" aca="1" ref="K3145" ca="1">IF(J3145&gt;0,COUNTIFS(AnnualTotalDiversion,J3145,APPL_ID,"&lt;&gt;"&amp;A3145,Owner,G3145,YEAR,C3145)/12,0)</f>
        <v>0</v>
      </c>
    </row>
    <row r="3146" spans="1:11" x14ac:dyDescent="0.25">
      <c r="A3146" t="s">
        <v>69</v>
      </c>
      <c r="B3146">
        <v>11205</v>
      </c>
      <c r="C3146">
        <v>2018</v>
      </c>
      <c r="D3146">
        <v>7</v>
      </c>
      <c r="E3146">
        <v>0</v>
      </c>
      <c r="F3146" s="15" t="s">
        <v>46</v>
      </c>
      <c r="G3146" t="str" cm="1">
        <f t="array" aca="1" ref="G3146" ca="1">_xlfn.XLOOKUP(A3146,APPLICATION_NUMBER,APPLICATION_PRIMARY_OWNER)</f>
        <v>HUCKLEBERRY MUTUAL WATER COMPANY</v>
      </c>
      <c r="H3146" cm="1">
        <f t="array" aca="1" ref="H3146" ca="1">SUMIFS(AMOUNT,APPL_ID,A3146,YEAR,C3146,DIVERSION_TYPE,"DIRECT")</f>
        <v>0</v>
      </c>
      <c r="I3146" cm="1">
        <f t="array" aca="1" ref="I3146" ca="1">SUMIFS(AMOUNT,APPL_ID,A3146,YEAR,C3146,DIVERSION_TYPE,"STORAGE")</f>
        <v>0</v>
      </c>
      <c r="J3146">
        <f t="shared" ca="1" si="49"/>
        <v>0</v>
      </c>
      <c r="K3146" s="17" cm="1">
        <f t="array" aca="1" ref="K3146" ca="1">IF(J3146&gt;0,COUNTIFS(AnnualTotalDiversion,J3146,APPL_ID,"&lt;&gt;"&amp;A3146,Owner,G3146,YEAR,C3146)/12,0)</f>
        <v>0</v>
      </c>
    </row>
    <row r="3147" spans="1:11" x14ac:dyDescent="0.25">
      <c r="A3147" t="s">
        <v>69</v>
      </c>
      <c r="B3147">
        <v>11205</v>
      </c>
      <c r="C3147">
        <v>2018</v>
      </c>
      <c r="D3147">
        <v>4</v>
      </c>
      <c r="E3147">
        <v>0</v>
      </c>
      <c r="F3147" s="15" t="s">
        <v>45</v>
      </c>
      <c r="G3147" t="str" cm="1">
        <f t="array" aca="1" ref="G3147" ca="1">_xlfn.XLOOKUP(A3147,APPLICATION_NUMBER,APPLICATION_PRIMARY_OWNER)</f>
        <v>HUCKLEBERRY MUTUAL WATER COMPANY</v>
      </c>
      <c r="H3147" cm="1">
        <f t="array" aca="1" ref="H3147" ca="1">SUMIFS(AMOUNT,APPL_ID,A3147,YEAR,C3147,DIVERSION_TYPE,"DIRECT")</f>
        <v>0</v>
      </c>
      <c r="I3147" cm="1">
        <f t="array" aca="1" ref="I3147" ca="1">SUMIFS(AMOUNT,APPL_ID,A3147,YEAR,C3147,DIVERSION_TYPE,"STORAGE")</f>
        <v>0</v>
      </c>
      <c r="J3147">
        <f t="shared" ca="1" si="49"/>
        <v>0</v>
      </c>
      <c r="K3147" s="17" cm="1">
        <f t="array" aca="1" ref="K3147" ca="1">IF(J3147&gt;0,COUNTIFS(AnnualTotalDiversion,J3147,APPL_ID,"&lt;&gt;"&amp;A3147,Owner,G3147,YEAR,C3147)/12,0)</f>
        <v>0</v>
      </c>
    </row>
    <row r="3148" spans="1:11" x14ac:dyDescent="0.25">
      <c r="A3148" t="s">
        <v>69</v>
      </c>
      <c r="B3148">
        <v>11205</v>
      </c>
      <c r="C3148">
        <v>2019</v>
      </c>
      <c r="D3148">
        <v>8</v>
      </c>
      <c r="E3148">
        <v>0.42273899999999998</v>
      </c>
      <c r="F3148" s="15" t="s">
        <v>44</v>
      </c>
      <c r="G3148" t="str" cm="1">
        <f t="array" aca="1" ref="G3148" ca="1">_xlfn.XLOOKUP(A3148,APPLICATION_NUMBER,APPLICATION_PRIMARY_OWNER)</f>
        <v>HUCKLEBERRY MUTUAL WATER COMPANY</v>
      </c>
      <c r="H3148" cm="1">
        <f t="array" aca="1" ref="H3148" ca="1">SUMIFS(AMOUNT,APPL_ID,A3148,YEAR,C3148,DIVERSION_TYPE,"DIRECT")</f>
        <v>0</v>
      </c>
      <c r="I3148" cm="1">
        <f t="array" aca="1" ref="I3148" ca="1">SUMIFS(AMOUNT,APPL_ID,A3148,YEAR,C3148,DIVERSION_TYPE,"STORAGE")</f>
        <v>0</v>
      </c>
      <c r="J3148">
        <f t="shared" ca="1" si="49"/>
        <v>0</v>
      </c>
      <c r="K3148" s="17" cm="1">
        <f t="array" aca="1" ref="K3148" ca="1">IF(J3148&gt;0,COUNTIFS(AnnualTotalDiversion,J3148,APPL_ID,"&lt;&gt;"&amp;A3148,Owner,G3148,YEAR,C3148)/12,0)</f>
        <v>0</v>
      </c>
    </row>
    <row r="3149" spans="1:11" x14ac:dyDescent="0.25">
      <c r="A3149" t="s">
        <v>69</v>
      </c>
      <c r="B3149">
        <v>11205</v>
      </c>
      <c r="C3149">
        <v>2019</v>
      </c>
      <c r="D3149">
        <v>9</v>
      </c>
      <c r="E3149">
        <v>0</v>
      </c>
      <c r="F3149" s="15" t="s">
        <v>45</v>
      </c>
      <c r="G3149" t="str" cm="1">
        <f t="array" aca="1" ref="G3149" ca="1">_xlfn.XLOOKUP(A3149,APPLICATION_NUMBER,APPLICATION_PRIMARY_OWNER)</f>
        <v>HUCKLEBERRY MUTUAL WATER COMPANY</v>
      </c>
      <c r="H3149" cm="1">
        <f t="array" aca="1" ref="H3149" ca="1">SUMIFS(AMOUNT,APPL_ID,A3149,YEAR,C3149,DIVERSION_TYPE,"DIRECT")</f>
        <v>0</v>
      </c>
      <c r="I3149" cm="1">
        <f t="array" aca="1" ref="I3149" ca="1">SUMIFS(AMOUNT,APPL_ID,A3149,YEAR,C3149,DIVERSION_TYPE,"STORAGE")</f>
        <v>0</v>
      </c>
      <c r="J3149">
        <f t="shared" ca="1" si="49"/>
        <v>0</v>
      </c>
      <c r="K3149" s="17" cm="1">
        <f t="array" aca="1" ref="K3149" ca="1">IF(J3149&gt;0,COUNTIFS(AnnualTotalDiversion,J3149,APPL_ID,"&lt;&gt;"&amp;A3149,Owner,G3149,YEAR,C3149)/12,0)</f>
        <v>0</v>
      </c>
    </row>
    <row r="3150" spans="1:11" x14ac:dyDescent="0.25">
      <c r="A3150" t="s">
        <v>69</v>
      </c>
      <c r="B3150">
        <v>11205</v>
      </c>
      <c r="C3150">
        <v>2018</v>
      </c>
      <c r="D3150">
        <v>5</v>
      </c>
      <c r="E3150">
        <v>0.31097000000000002</v>
      </c>
      <c r="F3150" s="15" t="s">
        <v>44</v>
      </c>
      <c r="G3150" t="str" cm="1">
        <f t="array" aca="1" ref="G3150" ca="1">_xlfn.XLOOKUP(A3150,APPLICATION_NUMBER,APPLICATION_PRIMARY_OWNER)</f>
        <v>HUCKLEBERRY MUTUAL WATER COMPANY</v>
      </c>
      <c r="H3150" cm="1">
        <f t="array" aca="1" ref="H3150" ca="1">SUMIFS(AMOUNT,APPL_ID,A3150,YEAR,C3150,DIVERSION_TYPE,"DIRECT")</f>
        <v>0</v>
      </c>
      <c r="I3150" cm="1">
        <f t="array" aca="1" ref="I3150" ca="1">SUMIFS(AMOUNT,APPL_ID,A3150,YEAR,C3150,DIVERSION_TYPE,"STORAGE")</f>
        <v>0</v>
      </c>
      <c r="J3150">
        <f t="shared" ca="1" si="49"/>
        <v>0</v>
      </c>
      <c r="K3150" s="17" cm="1">
        <f t="array" aca="1" ref="K3150" ca="1">IF(J3150&gt;0,COUNTIFS(AnnualTotalDiversion,J3150,APPL_ID,"&lt;&gt;"&amp;A3150,Owner,G3150,YEAR,C3150)/12,0)</f>
        <v>0</v>
      </c>
    </row>
    <row r="3151" spans="1:11" x14ac:dyDescent="0.25">
      <c r="A3151" t="s">
        <v>69</v>
      </c>
      <c r="B3151">
        <v>11205</v>
      </c>
      <c r="C3151">
        <v>2018</v>
      </c>
      <c r="D3151">
        <v>3</v>
      </c>
      <c r="E3151">
        <v>0.22148200000000001</v>
      </c>
      <c r="F3151" s="15" t="s">
        <v>44</v>
      </c>
      <c r="G3151" t="str" cm="1">
        <f t="array" aca="1" ref="G3151" ca="1">_xlfn.XLOOKUP(A3151,APPLICATION_NUMBER,APPLICATION_PRIMARY_OWNER)</f>
        <v>HUCKLEBERRY MUTUAL WATER COMPANY</v>
      </c>
      <c r="H3151" cm="1">
        <f t="array" aca="1" ref="H3151" ca="1">SUMIFS(AMOUNT,APPL_ID,A3151,YEAR,C3151,DIVERSION_TYPE,"DIRECT")</f>
        <v>0</v>
      </c>
      <c r="I3151" cm="1">
        <f t="array" aca="1" ref="I3151" ca="1">SUMIFS(AMOUNT,APPL_ID,A3151,YEAR,C3151,DIVERSION_TYPE,"STORAGE")</f>
        <v>0</v>
      </c>
      <c r="J3151">
        <f t="shared" ca="1" si="49"/>
        <v>0</v>
      </c>
      <c r="K3151" s="17" cm="1">
        <f t="array" aca="1" ref="K3151" ca="1">IF(J3151&gt;0,COUNTIFS(AnnualTotalDiversion,J3151,APPL_ID,"&lt;&gt;"&amp;A3151,Owner,G3151,YEAR,C3151)/12,0)</f>
        <v>0</v>
      </c>
    </row>
    <row r="3152" spans="1:11" x14ac:dyDescent="0.25">
      <c r="A3152" t="s">
        <v>69</v>
      </c>
      <c r="B3152">
        <v>11205</v>
      </c>
      <c r="C3152">
        <v>2020</v>
      </c>
      <c r="D3152">
        <v>9</v>
      </c>
      <c r="E3152">
        <v>0.274727</v>
      </c>
      <c r="F3152" s="15" t="s">
        <v>45</v>
      </c>
      <c r="G3152" t="str" cm="1">
        <f t="array" aca="1" ref="G3152" ca="1">_xlfn.XLOOKUP(A3152,APPLICATION_NUMBER,APPLICATION_PRIMARY_OWNER)</f>
        <v>HUCKLEBERRY MUTUAL WATER COMPANY</v>
      </c>
      <c r="H3152" cm="1">
        <f t="array" aca="1" ref="H3152" ca="1">SUMIFS(AMOUNT,APPL_ID,A3152,YEAR,C3152,DIVERSION_TYPE,"DIRECT")</f>
        <v>3.5947480000000005</v>
      </c>
      <c r="I3152" cm="1">
        <f t="array" aca="1" ref="I3152" ca="1">SUMIFS(AMOUNT,APPL_ID,A3152,YEAR,C3152,DIVERSION_TYPE,"STORAGE")</f>
        <v>0</v>
      </c>
      <c r="J3152">
        <f t="shared" ca="1" si="49"/>
        <v>3.5947480000000005</v>
      </c>
      <c r="K3152" s="17" cm="1">
        <f t="array" aca="1" ref="K3152" ca="1">IF(J3152&gt;0,COUNTIFS(AnnualTotalDiversion,J3152,APPL_ID,"&lt;&gt;"&amp;A3152,Owner,G3152,YEAR,C3152)/12,0)</f>
        <v>0</v>
      </c>
    </row>
    <row r="3153" spans="1:11" x14ac:dyDescent="0.25">
      <c r="A3153" t="s">
        <v>69</v>
      </c>
      <c r="B3153">
        <v>11205</v>
      </c>
      <c r="C3153">
        <v>2018</v>
      </c>
      <c r="D3153">
        <v>1</v>
      </c>
      <c r="E3153">
        <v>0</v>
      </c>
      <c r="F3153" s="15" t="s">
        <v>45</v>
      </c>
      <c r="G3153" t="str" cm="1">
        <f t="array" aca="1" ref="G3153" ca="1">_xlfn.XLOOKUP(A3153,APPLICATION_NUMBER,APPLICATION_PRIMARY_OWNER)</f>
        <v>HUCKLEBERRY MUTUAL WATER COMPANY</v>
      </c>
      <c r="H3153" cm="1">
        <f t="array" aca="1" ref="H3153" ca="1">SUMIFS(AMOUNT,APPL_ID,A3153,YEAR,C3153,DIVERSION_TYPE,"DIRECT")</f>
        <v>0</v>
      </c>
      <c r="I3153" cm="1">
        <f t="array" aca="1" ref="I3153" ca="1">SUMIFS(AMOUNT,APPL_ID,A3153,YEAR,C3153,DIVERSION_TYPE,"STORAGE")</f>
        <v>0</v>
      </c>
      <c r="J3153">
        <f t="shared" ca="1" si="49"/>
        <v>0</v>
      </c>
      <c r="K3153" s="17" cm="1">
        <f t="array" aca="1" ref="K3153" ca="1">IF(J3153&gt;0,COUNTIFS(AnnualTotalDiversion,J3153,APPL_ID,"&lt;&gt;"&amp;A3153,Owner,G3153,YEAR,C3153)/12,0)</f>
        <v>0</v>
      </c>
    </row>
    <row r="3154" spans="1:11" x14ac:dyDescent="0.25">
      <c r="A3154" t="s">
        <v>69</v>
      </c>
      <c r="B3154">
        <v>11205</v>
      </c>
      <c r="C3154">
        <v>2018</v>
      </c>
      <c r="D3154">
        <v>5</v>
      </c>
      <c r="E3154">
        <v>0</v>
      </c>
      <c r="F3154" s="15" t="s">
        <v>45</v>
      </c>
      <c r="G3154" t="str" cm="1">
        <f t="array" aca="1" ref="G3154" ca="1">_xlfn.XLOOKUP(A3154,APPLICATION_NUMBER,APPLICATION_PRIMARY_OWNER)</f>
        <v>HUCKLEBERRY MUTUAL WATER COMPANY</v>
      </c>
      <c r="H3154" cm="1">
        <f t="array" aca="1" ref="H3154" ca="1">SUMIFS(AMOUNT,APPL_ID,A3154,YEAR,C3154,DIVERSION_TYPE,"DIRECT")</f>
        <v>0</v>
      </c>
      <c r="I3154" cm="1">
        <f t="array" aca="1" ref="I3154" ca="1">SUMIFS(AMOUNT,APPL_ID,A3154,YEAR,C3154,DIVERSION_TYPE,"STORAGE")</f>
        <v>0</v>
      </c>
      <c r="J3154">
        <f t="shared" ca="1" si="49"/>
        <v>0</v>
      </c>
      <c r="K3154" s="17" cm="1">
        <f t="array" aca="1" ref="K3154" ca="1">IF(J3154&gt;0,COUNTIFS(AnnualTotalDiversion,J3154,APPL_ID,"&lt;&gt;"&amp;A3154,Owner,G3154,YEAR,C3154)/12,0)</f>
        <v>0</v>
      </c>
    </row>
    <row r="3155" spans="1:11" x14ac:dyDescent="0.25">
      <c r="A3155" t="s">
        <v>69</v>
      </c>
      <c r="B3155">
        <v>11205</v>
      </c>
      <c r="C3155">
        <v>2018</v>
      </c>
      <c r="D3155">
        <v>9</v>
      </c>
      <c r="E3155">
        <v>0</v>
      </c>
      <c r="F3155" s="15" t="s">
        <v>45</v>
      </c>
      <c r="G3155" t="str" cm="1">
        <f t="array" aca="1" ref="G3155" ca="1">_xlfn.XLOOKUP(A3155,APPLICATION_NUMBER,APPLICATION_PRIMARY_OWNER)</f>
        <v>HUCKLEBERRY MUTUAL WATER COMPANY</v>
      </c>
      <c r="H3155" cm="1">
        <f t="array" aca="1" ref="H3155" ca="1">SUMIFS(AMOUNT,APPL_ID,A3155,YEAR,C3155,DIVERSION_TYPE,"DIRECT")</f>
        <v>0</v>
      </c>
      <c r="I3155" cm="1">
        <f t="array" aca="1" ref="I3155" ca="1">SUMIFS(AMOUNT,APPL_ID,A3155,YEAR,C3155,DIVERSION_TYPE,"STORAGE")</f>
        <v>0</v>
      </c>
      <c r="J3155">
        <f t="shared" ca="1" si="49"/>
        <v>0</v>
      </c>
      <c r="K3155" s="17" cm="1">
        <f t="array" aca="1" ref="K3155" ca="1">IF(J3155&gt;0,COUNTIFS(AnnualTotalDiversion,J3155,APPL_ID,"&lt;&gt;"&amp;A3155,Owner,G3155,YEAR,C3155)/12,0)</f>
        <v>0</v>
      </c>
    </row>
    <row r="3156" spans="1:11" x14ac:dyDescent="0.25">
      <c r="A3156" t="s">
        <v>69</v>
      </c>
      <c r="B3156">
        <v>11205</v>
      </c>
      <c r="C3156">
        <v>2018</v>
      </c>
      <c r="D3156">
        <v>6</v>
      </c>
      <c r="E3156">
        <v>0</v>
      </c>
      <c r="F3156" s="15" t="s">
        <v>46</v>
      </c>
      <c r="G3156" t="str" cm="1">
        <f t="array" aca="1" ref="G3156" ca="1">_xlfn.XLOOKUP(A3156,APPLICATION_NUMBER,APPLICATION_PRIMARY_OWNER)</f>
        <v>HUCKLEBERRY MUTUAL WATER COMPANY</v>
      </c>
      <c r="H3156" cm="1">
        <f t="array" aca="1" ref="H3156" ca="1">SUMIFS(AMOUNT,APPL_ID,A3156,YEAR,C3156,DIVERSION_TYPE,"DIRECT")</f>
        <v>0</v>
      </c>
      <c r="I3156" cm="1">
        <f t="array" aca="1" ref="I3156" ca="1">SUMIFS(AMOUNT,APPL_ID,A3156,YEAR,C3156,DIVERSION_TYPE,"STORAGE")</f>
        <v>0</v>
      </c>
      <c r="J3156">
        <f t="shared" ca="1" si="49"/>
        <v>0</v>
      </c>
      <c r="K3156" s="17" cm="1">
        <f t="array" aca="1" ref="K3156" ca="1">IF(J3156&gt;0,COUNTIFS(AnnualTotalDiversion,J3156,APPL_ID,"&lt;&gt;"&amp;A3156,Owner,G3156,YEAR,C3156)/12,0)</f>
        <v>0</v>
      </c>
    </row>
    <row r="3157" spans="1:11" x14ac:dyDescent="0.25">
      <c r="A3157" t="s">
        <v>69</v>
      </c>
      <c r="B3157">
        <v>11205</v>
      </c>
      <c r="C3157">
        <v>2018</v>
      </c>
      <c r="D3157">
        <v>5</v>
      </c>
      <c r="E3157">
        <v>0</v>
      </c>
      <c r="F3157" s="15" t="s">
        <v>46</v>
      </c>
      <c r="G3157" t="str" cm="1">
        <f t="array" aca="1" ref="G3157" ca="1">_xlfn.XLOOKUP(A3157,APPLICATION_NUMBER,APPLICATION_PRIMARY_OWNER)</f>
        <v>HUCKLEBERRY MUTUAL WATER COMPANY</v>
      </c>
      <c r="H3157" cm="1">
        <f t="array" aca="1" ref="H3157" ca="1">SUMIFS(AMOUNT,APPL_ID,A3157,YEAR,C3157,DIVERSION_TYPE,"DIRECT")</f>
        <v>0</v>
      </c>
      <c r="I3157" cm="1">
        <f t="array" aca="1" ref="I3157" ca="1">SUMIFS(AMOUNT,APPL_ID,A3157,YEAR,C3157,DIVERSION_TYPE,"STORAGE")</f>
        <v>0</v>
      </c>
      <c r="J3157">
        <f t="shared" ca="1" si="49"/>
        <v>0</v>
      </c>
      <c r="K3157" s="17" cm="1">
        <f t="array" aca="1" ref="K3157" ca="1">IF(J3157&gt;0,COUNTIFS(AnnualTotalDiversion,J3157,APPL_ID,"&lt;&gt;"&amp;A3157,Owner,G3157,YEAR,C3157)/12,0)</f>
        <v>0</v>
      </c>
    </row>
    <row r="3158" spans="1:11" x14ac:dyDescent="0.25">
      <c r="A3158" t="s">
        <v>69</v>
      </c>
      <c r="B3158">
        <v>11205</v>
      </c>
      <c r="C3158">
        <v>2018</v>
      </c>
      <c r="D3158">
        <v>8</v>
      </c>
      <c r="E3158">
        <v>0</v>
      </c>
      <c r="F3158" s="15" t="s">
        <v>45</v>
      </c>
      <c r="G3158" t="str" cm="1">
        <f t="array" aca="1" ref="G3158" ca="1">_xlfn.XLOOKUP(A3158,APPLICATION_NUMBER,APPLICATION_PRIMARY_OWNER)</f>
        <v>HUCKLEBERRY MUTUAL WATER COMPANY</v>
      </c>
      <c r="H3158" cm="1">
        <f t="array" aca="1" ref="H3158" ca="1">SUMIFS(AMOUNT,APPL_ID,A3158,YEAR,C3158,DIVERSION_TYPE,"DIRECT")</f>
        <v>0</v>
      </c>
      <c r="I3158" cm="1">
        <f t="array" aca="1" ref="I3158" ca="1">SUMIFS(AMOUNT,APPL_ID,A3158,YEAR,C3158,DIVERSION_TYPE,"STORAGE")</f>
        <v>0</v>
      </c>
      <c r="J3158">
        <f t="shared" ca="1" si="49"/>
        <v>0</v>
      </c>
      <c r="K3158" s="17" cm="1">
        <f t="array" aca="1" ref="K3158" ca="1">IF(J3158&gt;0,COUNTIFS(AnnualTotalDiversion,J3158,APPL_ID,"&lt;&gt;"&amp;A3158,Owner,G3158,YEAR,C3158)/12,0)</f>
        <v>0</v>
      </c>
    </row>
    <row r="3159" spans="1:11" x14ac:dyDescent="0.25">
      <c r="A3159" t="s">
        <v>69</v>
      </c>
      <c r="B3159">
        <v>11205</v>
      </c>
      <c r="C3159">
        <v>2020</v>
      </c>
      <c r="D3159">
        <v>8</v>
      </c>
      <c r="E3159">
        <v>0.304342</v>
      </c>
      <c r="F3159" s="15" t="s">
        <v>45</v>
      </c>
      <c r="G3159" t="str" cm="1">
        <f t="array" aca="1" ref="G3159" ca="1">_xlfn.XLOOKUP(A3159,APPLICATION_NUMBER,APPLICATION_PRIMARY_OWNER)</f>
        <v>HUCKLEBERRY MUTUAL WATER COMPANY</v>
      </c>
      <c r="H3159" cm="1">
        <f t="array" aca="1" ref="H3159" ca="1">SUMIFS(AMOUNT,APPL_ID,A3159,YEAR,C3159,DIVERSION_TYPE,"DIRECT")</f>
        <v>3.5947480000000005</v>
      </c>
      <c r="I3159" cm="1">
        <f t="array" aca="1" ref="I3159" ca="1">SUMIFS(AMOUNT,APPL_ID,A3159,YEAR,C3159,DIVERSION_TYPE,"STORAGE")</f>
        <v>0</v>
      </c>
      <c r="J3159">
        <f t="shared" ca="1" si="49"/>
        <v>3.5947480000000005</v>
      </c>
      <c r="K3159" s="17" cm="1">
        <f t="array" aca="1" ref="K3159" ca="1">IF(J3159&gt;0,COUNTIFS(AnnualTotalDiversion,J3159,APPL_ID,"&lt;&gt;"&amp;A3159,Owner,G3159,YEAR,C3159)/12,0)</f>
        <v>0</v>
      </c>
    </row>
    <row r="3160" spans="1:11" x14ac:dyDescent="0.25">
      <c r="A3160" t="s">
        <v>69</v>
      </c>
      <c r="B3160">
        <v>11205</v>
      </c>
      <c r="C3160">
        <v>2019</v>
      </c>
      <c r="D3160">
        <v>12</v>
      </c>
      <c r="E3160">
        <v>0</v>
      </c>
      <c r="F3160" s="15" t="s">
        <v>46</v>
      </c>
      <c r="G3160" t="str" cm="1">
        <f t="array" aca="1" ref="G3160" ca="1">_xlfn.XLOOKUP(A3160,APPLICATION_NUMBER,APPLICATION_PRIMARY_OWNER)</f>
        <v>HUCKLEBERRY MUTUAL WATER COMPANY</v>
      </c>
      <c r="H3160" cm="1">
        <f t="array" aca="1" ref="H3160" ca="1">SUMIFS(AMOUNT,APPL_ID,A3160,YEAR,C3160,DIVERSION_TYPE,"DIRECT")</f>
        <v>0</v>
      </c>
      <c r="I3160" cm="1">
        <f t="array" aca="1" ref="I3160" ca="1">SUMIFS(AMOUNT,APPL_ID,A3160,YEAR,C3160,DIVERSION_TYPE,"STORAGE")</f>
        <v>0</v>
      </c>
      <c r="J3160">
        <f t="shared" ca="1" si="49"/>
        <v>0</v>
      </c>
      <c r="K3160" s="17" cm="1">
        <f t="array" aca="1" ref="K3160" ca="1">IF(J3160&gt;0,COUNTIFS(AnnualTotalDiversion,J3160,APPL_ID,"&lt;&gt;"&amp;A3160,Owner,G3160,YEAR,C3160)/12,0)</f>
        <v>0</v>
      </c>
    </row>
    <row r="3161" spans="1:11" x14ac:dyDescent="0.25">
      <c r="A3161" t="s">
        <v>69</v>
      </c>
      <c r="B3161">
        <v>11205</v>
      </c>
      <c r="C3161">
        <v>2017</v>
      </c>
      <c r="D3161">
        <v>4</v>
      </c>
      <c r="E3161">
        <v>0</v>
      </c>
      <c r="F3161" s="15" t="s">
        <v>45</v>
      </c>
      <c r="G3161" t="str" cm="1">
        <f t="array" aca="1" ref="G3161" ca="1">_xlfn.XLOOKUP(A3161,APPLICATION_NUMBER,APPLICATION_PRIMARY_OWNER)</f>
        <v>HUCKLEBERRY MUTUAL WATER COMPANY</v>
      </c>
      <c r="H3161" cm="1">
        <f t="array" aca="1" ref="H3161" ca="1">SUMIFS(AMOUNT,APPL_ID,A3161,YEAR,C3161,DIVERSION_TYPE,"DIRECT")</f>
        <v>0</v>
      </c>
      <c r="I3161" cm="1">
        <f t="array" aca="1" ref="I3161" ca="1">SUMIFS(AMOUNT,APPL_ID,A3161,YEAR,C3161,DIVERSION_TYPE,"STORAGE")</f>
        <v>0</v>
      </c>
      <c r="J3161">
        <f t="shared" ca="1" si="49"/>
        <v>0</v>
      </c>
      <c r="K3161" s="17" cm="1">
        <f t="array" aca="1" ref="K3161" ca="1">IF(J3161&gt;0,COUNTIFS(AnnualTotalDiversion,J3161,APPL_ID,"&lt;&gt;"&amp;A3161,Owner,G3161,YEAR,C3161)/12,0)</f>
        <v>0</v>
      </c>
    </row>
    <row r="3162" spans="1:11" x14ac:dyDescent="0.25">
      <c r="A3162" t="s">
        <v>69</v>
      </c>
      <c r="B3162">
        <v>11205</v>
      </c>
      <c r="C3162">
        <v>2018</v>
      </c>
      <c r="D3162">
        <v>8</v>
      </c>
      <c r="E3162">
        <v>0.34119899999999997</v>
      </c>
      <c r="F3162" s="15" t="s">
        <v>44</v>
      </c>
      <c r="G3162" t="str" cm="1">
        <f t="array" aca="1" ref="G3162" ca="1">_xlfn.XLOOKUP(A3162,APPLICATION_NUMBER,APPLICATION_PRIMARY_OWNER)</f>
        <v>HUCKLEBERRY MUTUAL WATER COMPANY</v>
      </c>
      <c r="H3162" cm="1">
        <f t="array" aca="1" ref="H3162" ca="1">SUMIFS(AMOUNT,APPL_ID,A3162,YEAR,C3162,DIVERSION_TYPE,"DIRECT")</f>
        <v>0</v>
      </c>
      <c r="I3162" cm="1">
        <f t="array" aca="1" ref="I3162" ca="1">SUMIFS(AMOUNT,APPL_ID,A3162,YEAR,C3162,DIVERSION_TYPE,"STORAGE")</f>
        <v>0</v>
      </c>
      <c r="J3162">
        <f t="shared" ca="1" si="49"/>
        <v>0</v>
      </c>
      <c r="K3162" s="17" cm="1">
        <f t="array" aca="1" ref="K3162" ca="1">IF(J3162&gt;0,COUNTIFS(AnnualTotalDiversion,J3162,APPL_ID,"&lt;&gt;"&amp;A3162,Owner,G3162,YEAR,C3162)/12,0)</f>
        <v>0</v>
      </c>
    </row>
    <row r="3163" spans="1:11" x14ac:dyDescent="0.25">
      <c r="A3163" t="s">
        <v>69</v>
      </c>
      <c r="B3163">
        <v>11205</v>
      </c>
      <c r="C3163">
        <v>2018</v>
      </c>
      <c r="D3163">
        <v>10</v>
      </c>
      <c r="E3163">
        <v>0</v>
      </c>
      <c r="F3163" s="15" t="s">
        <v>45</v>
      </c>
      <c r="G3163" t="str" cm="1">
        <f t="array" aca="1" ref="G3163" ca="1">_xlfn.XLOOKUP(A3163,APPLICATION_NUMBER,APPLICATION_PRIMARY_OWNER)</f>
        <v>HUCKLEBERRY MUTUAL WATER COMPANY</v>
      </c>
      <c r="H3163" cm="1">
        <f t="array" aca="1" ref="H3163" ca="1">SUMIFS(AMOUNT,APPL_ID,A3163,YEAR,C3163,DIVERSION_TYPE,"DIRECT")</f>
        <v>0</v>
      </c>
      <c r="I3163" cm="1">
        <f t="array" aca="1" ref="I3163" ca="1">SUMIFS(AMOUNT,APPL_ID,A3163,YEAR,C3163,DIVERSION_TYPE,"STORAGE")</f>
        <v>0</v>
      </c>
      <c r="J3163">
        <f t="shared" ca="1" si="49"/>
        <v>0</v>
      </c>
      <c r="K3163" s="17" cm="1">
        <f t="array" aca="1" ref="K3163" ca="1">IF(J3163&gt;0,COUNTIFS(AnnualTotalDiversion,J3163,APPL_ID,"&lt;&gt;"&amp;A3163,Owner,G3163,YEAR,C3163)/12,0)</f>
        <v>0</v>
      </c>
    </row>
    <row r="3164" spans="1:11" x14ac:dyDescent="0.25">
      <c r="A3164" t="s">
        <v>69</v>
      </c>
      <c r="B3164">
        <v>11205</v>
      </c>
      <c r="C3164">
        <v>2018</v>
      </c>
      <c r="D3164">
        <v>3</v>
      </c>
      <c r="E3164">
        <v>0</v>
      </c>
      <c r="F3164" s="15" t="s">
        <v>45</v>
      </c>
      <c r="G3164" t="str" cm="1">
        <f t="array" aca="1" ref="G3164" ca="1">_xlfn.XLOOKUP(A3164,APPLICATION_NUMBER,APPLICATION_PRIMARY_OWNER)</f>
        <v>HUCKLEBERRY MUTUAL WATER COMPANY</v>
      </c>
      <c r="H3164" cm="1">
        <f t="array" aca="1" ref="H3164" ca="1">SUMIFS(AMOUNT,APPL_ID,A3164,YEAR,C3164,DIVERSION_TYPE,"DIRECT")</f>
        <v>0</v>
      </c>
      <c r="I3164" cm="1">
        <f t="array" aca="1" ref="I3164" ca="1">SUMIFS(AMOUNT,APPL_ID,A3164,YEAR,C3164,DIVERSION_TYPE,"STORAGE")</f>
        <v>0</v>
      </c>
      <c r="J3164">
        <f t="shared" ca="1" si="49"/>
        <v>0</v>
      </c>
      <c r="K3164" s="17" cm="1">
        <f t="array" aca="1" ref="K3164" ca="1">IF(J3164&gt;0,COUNTIFS(AnnualTotalDiversion,J3164,APPL_ID,"&lt;&gt;"&amp;A3164,Owner,G3164,YEAR,C3164)/12,0)</f>
        <v>0</v>
      </c>
    </row>
    <row r="3165" spans="1:11" x14ac:dyDescent="0.25">
      <c r="A3165" t="s">
        <v>69</v>
      </c>
      <c r="B3165">
        <v>11205</v>
      </c>
      <c r="C3165">
        <v>2020</v>
      </c>
      <c r="D3165">
        <v>2</v>
      </c>
      <c r="E3165">
        <v>0.218474</v>
      </c>
      <c r="F3165" s="15" t="s">
        <v>45</v>
      </c>
      <c r="G3165" t="str" cm="1">
        <f t="array" aca="1" ref="G3165" ca="1">_xlfn.XLOOKUP(A3165,APPLICATION_NUMBER,APPLICATION_PRIMARY_OWNER)</f>
        <v>HUCKLEBERRY MUTUAL WATER COMPANY</v>
      </c>
      <c r="H3165" cm="1">
        <f t="array" aca="1" ref="H3165" ca="1">SUMIFS(AMOUNT,APPL_ID,A3165,YEAR,C3165,DIVERSION_TYPE,"DIRECT")</f>
        <v>3.5947480000000005</v>
      </c>
      <c r="I3165" cm="1">
        <f t="array" aca="1" ref="I3165" ca="1">SUMIFS(AMOUNT,APPL_ID,A3165,YEAR,C3165,DIVERSION_TYPE,"STORAGE")</f>
        <v>0</v>
      </c>
      <c r="J3165">
        <f t="shared" ca="1" si="49"/>
        <v>3.5947480000000005</v>
      </c>
      <c r="K3165" s="17" cm="1">
        <f t="array" aca="1" ref="K3165" ca="1">IF(J3165&gt;0,COUNTIFS(AnnualTotalDiversion,J3165,APPL_ID,"&lt;&gt;"&amp;A3165,Owner,G3165,YEAR,C3165)/12,0)</f>
        <v>0</v>
      </c>
    </row>
    <row r="3166" spans="1:11" x14ac:dyDescent="0.25">
      <c r="A3166" t="s">
        <v>69</v>
      </c>
      <c r="B3166">
        <v>11205</v>
      </c>
      <c r="C3166">
        <v>2018</v>
      </c>
      <c r="D3166">
        <v>6</v>
      </c>
      <c r="E3166">
        <v>0.35580699999999998</v>
      </c>
      <c r="F3166" s="15" t="s">
        <v>44</v>
      </c>
      <c r="G3166" t="str" cm="1">
        <f t="array" aca="1" ref="G3166" ca="1">_xlfn.XLOOKUP(A3166,APPLICATION_NUMBER,APPLICATION_PRIMARY_OWNER)</f>
        <v>HUCKLEBERRY MUTUAL WATER COMPANY</v>
      </c>
      <c r="H3166" cm="1">
        <f t="array" aca="1" ref="H3166" ca="1">SUMIFS(AMOUNT,APPL_ID,A3166,YEAR,C3166,DIVERSION_TYPE,"DIRECT")</f>
        <v>0</v>
      </c>
      <c r="I3166" cm="1">
        <f t="array" aca="1" ref="I3166" ca="1">SUMIFS(AMOUNT,APPL_ID,A3166,YEAR,C3166,DIVERSION_TYPE,"STORAGE")</f>
        <v>0</v>
      </c>
      <c r="J3166">
        <f t="shared" ca="1" si="49"/>
        <v>0</v>
      </c>
      <c r="K3166" s="17" cm="1">
        <f t="array" aca="1" ref="K3166" ca="1">IF(J3166&gt;0,COUNTIFS(AnnualTotalDiversion,J3166,APPL_ID,"&lt;&gt;"&amp;A3166,Owner,G3166,YEAR,C3166)/12,0)</f>
        <v>0</v>
      </c>
    </row>
    <row r="3167" spans="1:11" x14ac:dyDescent="0.25">
      <c r="A3167" t="s">
        <v>69</v>
      </c>
      <c r="B3167">
        <v>11205</v>
      </c>
      <c r="C3167">
        <v>2018</v>
      </c>
      <c r="D3167">
        <v>7</v>
      </c>
      <c r="E3167">
        <v>0.35488599999999998</v>
      </c>
      <c r="F3167" s="15" t="s">
        <v>44</v>
      </c>
      <c r="G3167" t="str" cm="1">
        <f t="array" aca="1" ref="G3167" ca="1">_xlfn.XLOOKUP(A3167,APPLICATION_NUMBER,APPLICATION_PRIMARY_OWNER)</f>
        <v>HUCKLEBERRY MUTUAL WATER COMPANY</v>
      </c>
      <c r="H3167" cm="1">
        <f t="array" aca="1" ref="H3167" ca="1">SUMIFS(AMOUNT,APPL_ID,A3167,YEAR,C3167,DIVERSION_TYPE,"DIRECT")</f>
        <v>0</v>
      </c>
      <c r="I3167" cm="1">
        <f t="array" aca="1" ref="I3167" ca="1">SUMIFS(AMOUNT,APPL_ID,A3167,YEAR,C3167,DIVERSION_TYPE,"STORAGE")</f>
        <v>0</v>
      </c>
      <c r="J3167">
        <f t="shared" ca="1" si="49"/>
        <v>0</v>
      </c>
      <c r="K3167" s="17" cm="1">
        <f t="array" aca="1" ref="K3167" ca="1">IF(J3167&gt;0,COUNTIFS(AnnualTotalDiversion,J3167,APPL_ID,"&lt;&gt;"&amp;A3167,Owner,G3167,YEAR,C3167)/12,0)</f>
        <v>0</v>
      </c>
    </row>
    <row r="3168" spans="1:11" x14ac:dyDescent="0.25">
      <c r="A3168" t="s">
        <v>69</v>
      </c>
      <c r="B3168">
        <v>11205</v>
      </c>
      <c r="C3168">
        <v>2017</v>
      </c>
      <c r="D3168">
        <v>3</v>
      </c>
      <c r="E3168">
        <v>0</v>
      </c>
      <c r="F3168" s="15" t="s">
        <v>46</v>
      </c>
      <c r="G3168" t="str" cm="1">
        <f t="array" aca="1" ref="G3168" ca="1">_xlfn.XLOOKUP(A3168,APPLICATION_NUMBER,APPLICATION_PRIMARY_OWNER)</f>
        <v>HUCKLEBERRY MUTUAL WATER COMPANY</v>
      </c>
      <c r="H3168" cm="1">
        <f t="array" aca="1" ref="H3168" ca="1">SUMIFS(AMOUNT,APPL_ID,A3168,YEAR,C3168,DIVERSION_TYPE,"DIRECT")</f>
        <v>0</v>
      </c>
      <c r="I3168" cm="1">
        <f t="array" aca="1" ref="I3168" ca="1">SUMIFS(AMOUNT,APPL_ID,A3168,YEAR,C3168,DIVERSION_TYPE,"STORAGE")</f>
        <v>0</v>
      </c>
      <c r="J3168">
        <f t="shared" ca="1" si="49"/>
        <v>0</v>
      </c>
      <c r="K3168" s="17" cm="1">
        <f t="array" aca="1" ref="K3168" ca="1">IF(J3168&gt;0,COUNTIFS(AnnualTotalDiversion,J3168,APPL_ID,"&lt;&gt;"&amp;A3168,Owner,G3168,YEAR,C3168)/12,0)</f>
        <v>0</v>
      </c>
    </row>
    <row r="3169" spans="1:11" x14ac:dyDescent="0.25">
      <c r="A3169" t="s">
        <v>69</v>
      </c>
      <c r="B3169">
        <v>11205</v>
      </c>
      <c r="C3169">
        <v>2020</v>
      </c>
      <c r="D3169">
        <v>1</v>
      </c>
      <c r="E3169">
        <v>0.20819299999999999</v>
      </c>
      <c r="F3169" s="15" t="s">
        <v>45</v>
      </c>
      <c r="G3169" t="str" cm="1">
        <f t="array" aca="1" ref="G3169" ca="1">_xlfn.XLOOKUP(A3169,APPLICATION_NUMBER,APPLICATION_PRIMARY_OWNER)</f>
        <v>HUCKLEBERRY MUTUAL WATER COMPANY</v>
      </c>
      <c r="H3169" cm="1">
        <f t="array" aca="1" ref="H3169" ca="1">SUMIFS(AMOUNT,APPL_ID,A3169,YEAR,C3169,DIVERSION_TYPE,"DIRECT")</f>
        <v>3.5947480000000005</v>
      </c>
      <c r="I3169" cm="1">
        <f t="array" aca="1" ref="I3169" ca="1">SUMIFS(AMOUNT,APPL_ID,A3169,YEAR,C3169,DIVERSION_TYPE,"STORAGE")</f>
        <v>0</v>
      </c>
      <c r="J3169">
        <f t="shared" ca="1" si="49"/>
        <v>3.5947480000000005</v>
      </c>
      <c r="K3169" s="17" cm="1">
        <f t="array" aca="1" ref="K3169" ca="1">IF(J3169&gt;0,COUNTIFS(AnnualTotalDiversion,J3169,APPL_ID,"&lt;&gt;"&amp;A3169,Owner,G3169,YEAR,C3169)/12,0)</f>
        <v>0</v>
      </c>
    </row>
    <row r="3170" spans="1:11" x14ac:dyDescent="0.25">
      <c r="A3170" t="s">
        <v>69</v>
      </c>
      <c r="B3170">
        <v>11205</v>
      </c>
      <c r="C3170">
        <v>2019</v>
      </c>
      <c r="D3170">
        <v>12</v>
      </c>
      <c r="E3170">
        <v>0</v>
      </c>
      <c r="F3170" s="15" t="s">
        <v>45</v>
      </c>
      <c r="G3170" t="str" cm="1">
        <f t="array" aca="1" ref="G3170" ca="1">_xlfn.XLOOKUP(A3170,APPLICATION_NUMBER,APPLICATION_PRIMARY_OWNER)</f>
        <v>HUCKLEBERRY MUTUAL WATER COMPANY</v>
      </c>
      <c r="H3170" cm="1">
        <f t="array" aca="1" ref="H3170" ca="1">SUMIFS(AMOUNT,APPL_ID,A3170,YEAR,C3170,DIVERSION_TYPE,"DIRECT")</f>
        <v>0</v>
      </c>
      <c r="I3170" cm="1">
        <f t="array" aca="1" ref="I3170" ca="1">SUMIFS(AMOUNT,APPL_ID,A3170,YEAR,C3170,DIVERSION_TYPE,"STORAGE")</f>
        <v>0</v>
      </c>
      <c r="J3170">
        <f t="shared" ca="1" si="49"/>
        <v>0</v>
      </c>
      <c r="K3170" s="17" cm="1">
        <f t="array" aca="1" ref="K3170" ca="1">IF(J3170&gt;0,COUNTIFS(AnnualTotalDiversion,J3170,APPL_ID,"&lt;&gt;"&amp;A3170,Owner,G3170,YEAR,C3170)/12,0)</f>
        <v>0</v>
      </c>
    </row>
    <row r="3171" spans="1:11" x14ac:dyDescent="0.25">
      <c r="A3171" t="s">
        <v>69</v>
      </c>
      <c r="B3171">
        <v>11205</v>
      </c>
      <c r="C3171">
        <v>2017</v>
      </c>
      <c r="D3171">
        <v>3</v>
      </c>
      <c r="E3171">
        <v>0</v>
      </c>
      <c r="F3171" s="15" t="s">
        <v>45</v>
      </c>
      <c r="G3171" t="str" cm="1">
        <f t="array" aca="1" ref="G3171" ca="1">_xlfn.XLOOKUP(A3171,APPLICATION_NUMBER,APPLICATION_PRIMARY_OWNER)</f>
        <v>HUCKLEBERRY MUTUAL WATER COMPANY</v>
      </c>
      <c r="H3171" cm="1">
        <f t="array" aca="1" ref="H3171" ca="1">SUMIFS(AMOUNT,APPL_ID,A3171,YEAR,C3171,DIVERSION_TYPE,"DIRECT")</f>
        <v>0</v>
      </c>
      <c r="I3171" cm="1">
        <f t="array" aca="1" ref="I3171" ca="1">SUMIFS(AMOUNT,APPL_ID,A3171,YEAR,C3171,DIVERSION_TYPE,"STORAGE")</f>
        <v>0</v>
      </c>
      <c r="J3171">
        <f t="shared" ca="1" si="49"/>
        <v>0</v>
      </c>
      <c r="K3171" s="17" cm="1">
        <f t="array" aca="1" ref="K3171" ca="1">IF(J3171&gt;0,COUNTIFS(AnnualTotalDiversion,J3171,APPL_ID,"&lt;&gt;"&amp;A3171,Owner,G3171,YEAR,C3171)/12,0)</f>
        <v>0</v>
      </c>
    </row>
    <row r="3172" spans="1:11" x14ac:dyDescent="0.25">
      <c r="A3172" t="s">
        <v>70</v>
      </c>
      <c r="B3172">
        <v>11229</v>
      </c>
      <c r="C3172">
        <v>2018</v>
      </c>
      <c r="D3172">
        <v>10</v>
      </c>
      <c r="E3172">
        <v>0</v>
      </c>
      <c r="F3172" s="15" t="s">
        <v>46</v>
      </c>
      <c r="G3172" t="str" cm="1">
        <f t="array" aca="1" ref="G3172" ca="1">_xlfn.XLOOKUP(A3172,APPLICATION_NUMBER,APPLICATION_PRIMARY_OWNER)</f>
        <v>JOSEPH J BENEDETTI</v>
      </c>
      <c r="H3172" cm="1">
        <f t="array" aca="1" ref="H3172" ca="1">SUMIFS(AMOUNT,APPL_ID,A3172,YEAR,C3172,DIVERSION_TYPE,"DIRECT")</f>
        <v>0</v>
      </c>
      <c r="I3172" cm="1">
        <f t="array" aca="1" ref="I3172" ca="1">SUMIFS(AMOUNT,APPL_ID,A3172,YEAR,C3172,DIVERSION_TYPE,"STORAGE")</f>
        <v>3.6</v>
      </c>
      <c r="J3172">
        <f t="shared" ca="1" si="49"/>
        <v>3.6</v>
      </c>
      <c r="K3172" s="17" cm="1">
        <f t="array" aca="1" ref="K3172" ca="1">IF(J3172&gt;0,COUNTIFS(AnnualTotalDiversion,J3172,APPL_ID,"&lt;&gt;"&amp;A3172,Owner,G3172,YEAR,C3172)/12,0)</f>
        <v>0</v>
      </c>
    </row>
    <row r="3173" spans="1:11" x14ac:dyDescent="0.25">
      <c r="A3173" t="s">
        <v>70</v>
      </c>
      <c r="B3173">
        <v>11229</v>
      </c>
      <c r="C3173">
        <v>2019</v>
      </c>
      <c r="D3173">
        <v>11</v>
      </c>
      <c r="E3173">
        <v>0</v>
      </c>
      <c r="F3173" s="15" t="s">
        <v>45</v>
      </c>
      <c r="G3173" t="str" cm="1">
        <f t="array" aca="1" ref="G3173" ca="1">_xlfn.XLOOKUP(A3173,APPLICATION_NUMBER,APPLICATION_PRIMARY_OWNER)</f>
        <v>JOSEPH J BENEDETTI</v>
      </c>
      <c r="H3173" cm="1">
        <f t="array" aca="1" ref="H3173" ca="1">SUMIFS(AMOUNT,APPL_ID,A3173,YEAR,C3173,DIVERSION_TYPE,"DIRECT")</f>
        <v>0</v>
      </c>
      <c r="I3173" cm="1">
        <f t="array" aca="1" ref="I3173" ca="1">SUMIFS(AMOUNT,APPL_ID,A3173,YEAR,C3173,DIVERSION_TYPE,"STORAGE")</f>
        <v>3.6</v>
      </c>
      <c r="J3173">
        <f t="shared" ca="1" si="49"/>
        <v>3.6</v>
      </c>
      <c r="K3173" s="17" cm="1">
        <f t="array" aca="1" ref="K3173" ca="1">IF(J3173&gt;0,COUNTIFS(AnnualTotalDiversion,J3173,APPL_ID,"&lt;&gt;"&amp;A3173,Owner,G3173,YEAR,C3173)/12,0)</f>
        <v>0</v>
      </c>
    </row>
    <row r="3174" spans="1:11" x14ac:dyDescent="0.25">
      <c r="A3174" t="s">
        <v>70</v>
      </c>
      <c r="B3174">
        <v>11229</v>
      </c>
      <c r="C3174">
        <v>2019</v>
      </c>
      <c r="D3174">
        <v>11</v>
      </c>
      <c r="E3174">
        <v>0</v>
      </c>
      <c r="F3174" s="15" t="s">
        <v>46</v>
      </c>
      <c r="G3174" t="str" cm="1">
        <f t="array" aca="1" ref="G3174" ca="1">_xlfn.XLOOKUP(A3174,APPLICATION_NUMBER,APPLICATION_PRIMARY_OWNER)</f>
        <v>JOSEPH J BENEDETTI</v>
      </c>
      <c r="H3174" cm="1">
        <f t="array" aca="1" ref="H3174" ca="1">SUMIFS(AMOUNT,APPL_ID,A3174,YEAR,C3174,DIVERSION_TYPE,"DIRECT")</f>
        <v>0</v>
      </c>
      <c r="I3174" cm="1">
        <f t="array" aca="1" ref="I3174" ca="1">SUMIFS(AMOUNT,APPL_ID,A3174,YEAR,C3174,DIVERSION_TYPE,"STORAGE")</f>
        <v>3.6</v>
      </c>
      <c r="J3174">
        <f t="shared" ca="1" si="49"/>
        <v>3.6</v>
      </c>
      <c r="K3174" s="17" cm="1">
        <f t="array" aca="1" ref="K3174" ca="1">IF(J3174&gt;0,COUNTIFS(AnnualTotalDiversion,J3174,APPL_ID,"&lt;&gt;"&amp;A3174,Owner,G3174,YEAR,C3174)/12,0)</f>
        <v>0</v>
      </c>
    </row>
    <row r="3175" spans="1:11" x14ac:dyDescent="0.25">
      <c r="A3175" t="s">
        <v>70</v>
      </c>
      <c r="B3175">
        <v>11229</v>
      </c>
      <c r="C3175">
        <v>2019</v>
      </c>
      <c r="D3175">
        <v>3</v>
      </c>
      <c r="E3175">
        <v>0</v>
      </c>
      <c r="F3175" s="15" t="s">
        <v>45</v>
      </c>
      <c r="G3175" t="str" cm="1">
        <f t="array" aca="1" ref="G3175" ca="1">_xlfn.XLOOKUP(A3175,APPLICATION_NUMBER,APPLICATION_PRIMARY_OWNER)</f>
        <v>JOSEPH J BENEDETTI</v>
      </c>
      <c r="H3175" cm="1">
        <f t="array" aca="1" ref="H3175" ca="1">SUMIFS(AMOUNT,APPL_ID,A3175,YEAR,C3175,DIVERSION_TYPE,"DIRECT")</f>
        <v>0</v>
      </c>
      <c r="I3175" cm="1">
        <f t="array" aca="1" ref="I3175" ca="1">SUMIFS(AMOUNT,APPL_ID,A3175,YEAR,C3175,DIVERSION_TYPE,"STORAGE")</f>
        <v>3.6</v>
      </c>
      <c r="J3175">
        <f t="shared" ca="1" si="49"/>
        <v>3.6</v>
      </c>
      <c r="K3175" s="17" cm="1">
        <f t="array" aca="1" ref="K3175" ca="1">IF(J3175&gt;0,COUNTIFS(AnnualTotalDiversion,J3175,APPL_ID,"&lt;&gt;"&amp;A3175,Owner,G3175,YEAR,C3175)/12,0)</f>
        <v>0</v>
      </c>
    </row>
    <row r="3176" spans="1:11" x14ac:dyDescent="0.25">
      <c r="A3176" t="s">
        <v>70</v>
      </c>
      <c r="B3176">
        <v>11229</v>
      </c>
      <c r="C3176">
        <v>2019</v>
      </c>
      <c r="D3176">
        <v>1</v>
      </c>
      <c r="E3176">
        <v>0</v>
      </c>
      <c r="F3176" s="15" t="s">
        <v>45</v>
      </c>
      <c r="G3176" t="str" cm="1">
        <f t="array" aca="1" ref="G3176" ca="1">_xlfn.XLOOKUP(A3176,APPLICATION_NUMBER,APPLICATION_PRIMARY_OWNER)</f>
        <v>JOSEPH J BENEDETTI</v>
      </c>
      <c r="H3176" cm="1">
        <f t="array" aca="1" ref="H3176" ca="1">SUMIFS(AMOUNT,APPL_ID,A3176,YEAR,C3176,DIVERSION_TYPE,"DIRECT")</f>
        <v>0</v>
      </c>
      <c r="I3176" cm="1">
        <f t="array" aca="1" ref="I3176" ca="1">SUMIFS(AMOUNT,APPL_ID,A3176,YEAR,C3176,DIVERSION_TYPE,"STORAGE")</f>
        <v>3.6</v>
      </c>
      <c r="J3176">
        <f t="shared" ca="1" si="49"/>
        <v>3.6</v>
      </c>
      <c r="K3176" s="17" cm="1">
        <f t="array" aca="1" ref="K3176" ca="1">IF(J3176&gt;0,COUNTIFS(AnnualTotalDiversion,J3176,APPL_ID,"&lt;&gt;"&amp;A3176,Owner,G3176,YEAR,C3176)/12,0)</f>
        <v>0</v>
      </c>
    </row>
    <row r="3177" spans="1:11" x14ac:dyDescent="0.25">
      <c r="A3177" t="s">
        <v>70</v>
      </c>
      <c r="B3177">
        <v>11229</v>
      </c>
      <c r="C3177">
        <v>2019</v>
      </c>
      <c r="D3177">
        <v>3</v>
      </c>
      <c r="E3177">
        <v>0</v>
      </c>
      <c r="F3177" s="15" t="s">
        <v>44</v>
      </c>
      <c r="G3177" t="str" cm="1">
        <f t="array" aca="1" ref="G3177" ca="1">_xlfn.XLOOKUP(A3177,APPLICATION_NUMBER,APPLICATION_PRIMARY_OWNER)</f>
        <v>JOSEPH J BENEDETTI</v>
      </c>
      <c r="H3177" cm="1">
        <f t="array" aca="1" ref="H3177" ca="1">SUMIFS(AMOUNT,APPL_ID,A3177,YEAR,C3177,DIVERSION_TYPE,"DIRECT")</f>
        <v>0</v>
      </c>
      <c r="I3177" cm="1">
        <f t="array" aca="1" ref="I3177" ca="1">SUMIFS(AMOUNT,APPL_ID,A3177,YEAR,C3177,DIVERSION_TYPE,"STORAGE")</f>
        <v>3.6</v>
      </c>
      <c r="J3177">
        <f t="shared" ca="1" si="49"/>
        <v>3.6</v>
      </c>
      <c r="K3177" s="17" cm="1">
        <f t="array" aca="1" ref="K3177" ca="1">IF(J3177&gt;0,COUNTIFS(AnnualTotalDiversion,J3177,APPL_ID,"&lt;&gt;"&amp;A3177,Owner,G3177,YEAR,C3177)/12,0)</f>
        <v>0</v>
      </c>
    </row>
    <row r="3178" spans="1:11" x14ac:dyDescent="0.25">
      <c r="A3178" t="s">
        <v>70</v>
      </c>
      <c r="B3178">
        <v>11229</v>
      </c>
      <c r="C3178">
        <v>2019</v>
      </c>
      <c r="D3178">
        <v>2</v>
      </c>
      <c r="E3178">
        <v>1</v>
      </c>
      <c r="F3178" s="15" t="s">
        <v>46</v>
      </c>
      <c r="G3178" t="str" cm="1">
        <f t="array" aca="1" ref="G3178" ca="1">_xlfn.XLOOKUP(A3178,APPLICATION_NUMBER,APPLICATION_PRIMARY_OWNER)</f>
        <v>JOSEPH J BENEDETTI</v>
      </c>
      <c r="H3178" cm="1">
        <f t="array" aca="1" ref="H3178" ca="1">SUMIFS(AMOUNT,APPL_ID,A3178,YEAR,C3178,DIVERSION_TYPE,"DIRECT")</f>
        <v>0</v>
      </c>
      <c r="I3178" cm="1">
        <f t="array" aca="1" ref="I3178" ca="1">SUMIFS(AMOUNT,APPL_ID,A3178,YEAR,C3178,DIVERSION_TYPE,"STORAGE")</f>
        <v>3.6</v>
      </c>
      <c r="J3178">
        <f t="shared" ca="1" si="49"/>
        <v>3.6</v>
      </c>
      <c r="K3178" s="17" cm="1">
        <f t="array" aca="1" ref="K3178" ca="1">IF(J3178&gt;0,COUNTIFS(AnnualTotalDiversion,J3178,APPL_ID,"&lt;&gt;"&amp;A3178,Owner,G3178,YEAR,C3178)/12,0)</f>
        <v>0</v>
      </c>
    </row>
    <row r="3179" spans="1:11" x14ac:dyDescent="0.25">
      <c r="A3179" t="s">
        <v>70</v>
      </c>
      <c r="B3179">
        <v>11229</v>
      </c>
      <c r="C3179">
        <v>2018</v>
      </c>
      <c r="D3179">
        <v>3</v>
      </c>
      <c r="E3179">
        <v>0</v>
      </c>
      <c r="F3179" s="15" t="s">
        <v>44</v>
      </c>
      <c r="G3179" t="str" cm="1">
        <f t="array" aca="1" ref="G3179" ca="1">_xlfn.XLOOKUP(A3179,APPLICATION_NUMBER,APPLICATION_PRIMARY_OWNER)</f>
        <v>JOSEPH J BENEDETTI</v>
      </c>
      <c r="H3179" cm="1">
        <f t="array" aca="1" ref="H3179" ca="1">SUMIFS(AMOUNT,APPL_ID,A3179,YEAR,C3179,DIVERSION_TYPE,"DIRECT")</f>
        <v>0</v>
      </c>
      <c r="I3179" cm="1">
        <f t="array" aca="1" ref="I3179" ca="1">SUMIFS(AMOUNT,APPL_ID,A3179,YEAR,C3179,DIVERSION_TYPE,"STORAGE")</f>
        <v>3.6</v>
      </c>
      <c r="J3179">
        <f t="shared" ca="1" si="49"/>
        <v>3.6</v>
      </c>
      <c r="K3179" s="17" cm="1">
        <f t="array" aca="1" ref="K3179" ca="1">IF(J3179&gt;0,COUNTIFS(AnnualTotalDiversion,J3179,APPL_ID,"&lt;&gt;"&amp;A3179,Owner,G3179,YEAR,C3179)/12,0)</f>
        <v>0</v>
      </c>
    </row>
    <row r="3180" spans="1:11" x14ac:dyDescent="0.25">
      <c r="A3180" t="s">
        <v>70</v>
      </c>
      <c r="B3180">
        <v>11229</v>
      </c>
      <c r="C3180">
        <v>2019</v>
      </c>
      <c r="D3180">
        <v>2</v>
      </c>
      <c r="E3180">
        <v>0</v>
      </c>
      <c r="F3180" s="15" t="s">
        <v>45</v>
      </c>
      <c r="G3180" t="str" cm="1">
        <f t="array" aca="1" ref="G3180" ca="1">_xlfn.XLOOKUP(A3180,APPLICATION_NUMBER,APPLICATION_PRIMARY_OWNER)</f>
        <v>JOSEPH J BENEDETTI</v>
      </c>
      <c r="H3180" cm="1">
        <f t="array" aca="1" ref="H3180" ca="1">SUMIFS(AMOUNT,APPL_ID,A3180,YEAR,C3180,DIVERSION_TYPE,"DIRECT")</f>
        <v>0</v>
      </c>
      <c r="I3180" cm="1">
        <f t="array" aca="1" ref="I3180" ca="1">SUMIFS(AMOUNT,APPL_ID,A3180,YEAR,C3180,DIVERSION_TYPE,"STORAGE")</f>
        <v>3.6</v>
      </c>
      <c r="J3180">
        <f t="shared" ca="1" si="49"/>
        <v>3.6</v>
      </c>
      <c r="K3180" s="17" cm="1">
        <f t="array" aca="1" ref="K3180" ca="1">IF(J3180&gt;0,COUNTIFS(AnnualTotalDiversion,J3180,APPL_ID,"&lt;&gt;"&amp;A3180,Owner,G3180,YEAR,C3180)/12,0)</f>
        <v>0</v>
      </c>
    </row>
    <row r="3181" spans="1:11" x14ac:dyDescent="0.25">
      <c r="A3181" t="s">
        <v>70</v>
      </c>
      <c r="B3181">
        <v>11229</v>
      </c>
      <c r="C3181">
        <v>2018</v>
      </c>
      <c r="D3181">
        <v>10</v>
      </c>
      <c r="E3181">
        <v>0.51</v>
      </c>
      <c r="F3181" s="15" t="s">
        <v>44</v>
      </c>
      <c r="G3181" t="str" cm="1">
        <f t="array" aca="1" ref="G3181" ca="1">_xlfn.XLOOKUP(A3181,APPLICATION_NUMBER,APPLICATION_PRIMARY_OWNER)</f>
        <v>JOSEPH J BENEDETTI</v>
      </c>
      <c r="H3181" cm="1">
        <f t="array" aca="1" ref="H3181" ca="1">SUMIFS(AMOUNT,APPL_ID,A3181,YEAR,C3181,DIVERSION_TYPE,"DIRECT")</f>
        <v>0</v>
      </c>
      <c r="I3181" cm="1">
        <f t="array" aca="1" ref="I3181" ca="1">SUMIFS(AMOUNT,APPL_ID,A3181,YEAR,C3181,DIVERSION_TYPE,"STORAGE")</f>
        <v>3.6</v>
      </c>
      <c r="J3181">
        <f t="shared" ca="1" si="49"/>
        <v>3.6</v>
      </c>
      <c r="K3181" s="17" cm="1">
        <f t="array" aca="1" ref="K3181" ca="1">IF(J3181&gt;0,COUNTIFS(AnnualTotalDiversion,J3181,APPL_ID,"&lt;&gt;"&amp;A3181,Owner,G3181,YEAR,C3181)/12,0)</f>
        <v>0</v>
      </c>
    </row>
    <row r="3182" spans="1:11" x14ac:dyDescent="0.25">
      <c r="A3182" t="s">
        <v>70</v>
      </c>
      <c r="B3182">
        <v>11229</v>
      </c>
      <c r="C3182">
        <v>2019</v>
      </c>
      <c r="D3182">
        <v>10</v>
      </c>
      <c r="E3182">
        <v>0</v>
      </c>
      <c r="F3182" s="15" t="s">
        <v>45</v>
      </c>
      <c r="G3182" t="str" cm="1">
        <f t="array" aca="1" ref="G3182" ca="1">_xlfn.XLOOKUP(A3182,APPLICATION_NUMBER,APPLICATION_PRIMARY_OWNER)</f>
        <v>JOSEPH J BENEDETTI</v>
      </c>
      <c r="H3182" cm="1">
        <f t="array" aca="1" ref="H3182" ca="1">SUMIFS(AMOUNT,APPL_ID,A3182,YEAR,C3182,DIVERSION_TYPE,"DIRECT")</f>
        <v>0</v>
      </c>
      <c r="I3182" cm="1">
        <f t="array" aca="1" ref="I3182" ca="1">SUMIFS(AMOUNT,APPL_ID,A3182,YEAR,C3182,DIVERSION_TYPE,"STORAGE")</f>
        <v>3.6</v>
      </c>
      <c r="J3182">
        <f t="shared" ca="1" si="49"/>
        <v>3.6</v>
      </c>
      <c r="K3182" s="17" cm="1">
        <f t="array" aca="1" ref="K3182" ca="1">IF(J3182&gt;0,COUNTIFS(AnnualTotalDiversion,J3182,APPL_ID,"&lt;&gt;"&amp;A3182,Owner,G3182,YEAR,C3182)/12,0)</f>
        <v>0</v>
      </c>
    </row>
    <row r="3183" spans="1:11" x14ac:dyDescent="0.25">
      <c r="A3183" t="s">
        <v>70</v>
      </c>
      <c r="B3183">
        <v>11229</v>
      </c>
      <c r="C3183">
        <v>2018</v>
      </c>
      <c r="D3183">
        <v>11</v>
      </c>
      <c r="E3183">
        <v>0</v>
      </c>
      <c r="F3183" s="15" t="s">
        <v>46</v>
      </c>
      <c r="G3183" t="str" cm="1">
        <f t="array" aca="1" ref="G3183" ca="1">_xlfn.XLOOKUP(A3183,APPLICATION_NUMBER,APPLICATION_PRIMARY_OWNER)</f>
        <v>JOSEPH J BENEDETTI</v>
      </c>
      <c r="H3183" cm="1">
        <f t="array" aca="1" ref="H3183" ca="1">SUMIFS(AMOUNT,APPL_ID,A3183,YEAR,C3183,DIVERSION_TYPE,"DIRECT")</f>
        <v>0</v>
      </c>
      <c r="I3183" cm="1">
        <f t="array" aca="1" ref="I3183" ca="1">SUMIFS(AMOUNT,APPL_ID,A3183,YEAR,C3183,DIVERSION_TYPE,"STORAGE")</f>
        <v>3.6</v>
      </c>
      <c r="J3183">
        <f t="shared" ca="1" si="49"/>
        <v>3.6</v>
      </c>
      <c r="K3183" s="17" cm="1">
        <f t="array" aca="1" ref="K3183" ca="1">IF(J3183&gt;0,COUNTIFS(AnnualTotalDiversion,J3183,APPL_ID,"&lt;&gt;"&amp;A3183,Owner,G3183,YEAR,C3183)/12,0)</f>
        <v>0</v>
      </c>
    </row>
    <row r="3184" spans="1:11" x14ac:dyDescent="0.25">
      <c r="A3184" t="s">
        <v>70</v>
      </c>
      <c r="B3184">
        <v>11229</v>
      </c>
      <c r="C3184">
        <v>2017</v>
      </c>
      <c r="D3184">
        <v>4</v>
      </c>
      <c r="E3184">
        <v>0.51</v>
      </c>
      <c r="F3184" s="15" t="s">
        <v>44</v>
      </c>
      <c r="G3184" t="str" cm="1">
        <f t="array" aca="1" ref="G3184" ca="1">_xlfn.XLOOKUP(A3184,APPLICATION_NUMBER,APPLICATION_PRIMARY_OWNER)</f>
        <v>JOSEPH J BENEDETTI</v>
      </c>
      <c r="H3184" cm="1">
        <f t="array" aca="1" ref="H3184" ca="1">SUMIFS(AMOUNT,APPL_ID,A3184,YEAR,C3184,DIVERSION_TYPE,"DIRECT")</f>
        <v>0</v>
      </c>
      <c r="I3184" cm="1">
        <f t="array" aca="1" ref="I3184" ca="1">SUMIFS(AMOUNT,APPL_ID,A3184,YEAR,C3184,DIVERSION_TYPE,"STORAGE")</f>
        <v>3.6</v>
      </c>
      <c r="J3184">
        <f t="shared" ca="1" si="49"/>
        <v>3.6</v>
      </c>
      <c r="K3184" s="17" cm="1">
        <f t="array" aca="1" ref="K3184" ca="1">IF(J3184&gt;0,COUNTIFS(AnnualTotalDiversion,J3184,APPL_ID,"&lt;&gt;"&amp;A3184,Owner,G3184,YEAR,C3184)/12,0)</f>
        <v>0</v>
      </c>
    </row>
    <row r="3185" spans="1:11" x14ac:dyDescent="0.25">
      <c r="A3185" t="s">
        <v>70</v>
      </c>
      <c r="B3185">
        <v>11229</v>
      </c>
      <c r="C3185">
        <v>2019</v>
      </c>
      <c r="D3185">
        <v>1</v>
      </c>
      <c r="E3185">
        <v>1</v>
      </c>
      <c r="F3185" s="15" t="s">
        <v>46</v>
      </c>
      <c r="G3185" t="str" cm="1">
        <f t="array" aca="1" ref="G3185" ca="1">_xlfn.XLOOKUP(A3185,APPLICATION_NUMBER,APPLICATION_PRIMARY_OWNER)</f>
        <v>JOSEPH J BENEDETTI</v>
      </c>
      <c r="H3185" cm="1">
        <f t="array" aca="1" ref="H3185" ca="1">SUMIFS(AMOUNT,APPL_ID,A3185,YEAR,C3185,DIVERSION_TYPE,"DIRECT")</f>
        <v>0</v>
      </c>
      <c r="I3185" cm="1">
        <f t="array" aca="1" ref="I3185" ca="1">SUMIFS(AMOUNT,APPL_ID,A3185,YEAR,C3185,DIVERSION_TYPE,"STORAGE")</f>
        <v>3.6</v>
      </c>
      <c r="J3185">
        <f t="shared" ca="1" si="49"/>
        <v>3.6</v>
      </c>
      <c r="K3185" s="17" cm="1">
        <f t="array" aca="1" ref="K3185" ca="1">IF(J3185&gt;0,COUNTIFS(AnnualTotalDiversion,J3185,APPL_ID,"&lt;&gt;"&amp;A3185,Owner,G3185,YEAR,C3185)/12,0)</f>
        <v>0</v>
      </c>
    </row>
    <row r="3186" spans="1:11" x14ac:dyDescent="0.25">
      <c r="A3186" t="s">
        <v>70</v>
      </c>
      <c r="B3186">
        <v>11229</v>
      </c>
      <c r="C3186">
        <v>2018</v>
      </c>
      <c r="D3186">
        <v>9</v>
      </c>
      <c r="E3186">
        <v>0.51</v>
      </c>
      <c r="F3186" s="15" t="s">
        <v>44</v>
      </c>
      <c r="G3186" t="str" cm="1">
        <f t="array" aca="1" ref="G3186" ca="1">_xlfn.XLOOKUP(A3186,APPLICATION_NUMBER,APPLICATION_PRIMARY_OWNER)</f>
        <v>JOSEPH J BENEDETTI</v>
      </c>
      <c r="H3186" cm="1">
        <f t="array" aca="1" ref="H3186" ca="1">SUMIFS(AMOUNT,APPL_ID,A3186,YEAR,C3186,DIVERSION_TYPE,"DIRECT")</f>
        <v>0</v>
      </c>
      <c r="I3186" cm="1">
        <f t="array" aca="1" ref="I3186" ca="1">SUMIFS(AMOUNT,APPL_ID,A3186,YEAR,C3186,DIVERSION_TYPE,"STORAGE")</f>
        <v>3.6</v>
      </c>
      <c r="J3186">
        <f t="shared" ca="1" si="49"/>
        <v>3.6</v>
      </c>
      <c r="K3186" s="17" cm="1">
        <f t="array" aca="1" ref="K3186" ca="1">IF(J3186&gt;0,COUNTIFS(AnnualTotalDiversion,J3186,APPL_ID,"&lt;&gt;"&amp;A3186,Owner,G3186,YEAR,C3186)/12,0)</f>
        <v>0</v>
      </c>
    </row>
    <row r="3187" spans="1:11" x14ac:dyDescent="0.25">
      <c r="A3187" t="s">
        <v>70</v>
      </c>
      <c r="B3187">
        <v>11229</v>
      </c>
      <c r="C3187">
        <v>2018</v>
      </c>
      <c r="D3187">
        <v>12</v>
      </c>
      <c r="E3187">
        <v>0</v>
      </c>
      <c r="F3187" s="15" t="s">
        <v>46</v>
      </c>
      <c r="G3187" t="str" cm="1">
        <f t="array" aca="1" ref="G3187" ca="1">_xlfn.XLOOKUP(A3187,APPLICATION_NUMBER,APPLICATION_PRIMARY_OWNER)</f>
        <v>JOSEPH J BENEDETTI</v>
      </c>
      <c r="H3187" cm="1">
        <f t="array" aca="1" ref="H3187" ca="1">SUMIFS(AMOUNT,APPL_ID,A3187,YEAR,C3187,DIVERSION_TYPE,"DIRECT")</f>
        <v>0</v>
      </c>
      <c r="I3187" cm="1">
        <f t="array" aca="1" ref="I3187" ca="1">SUMIFS(AMOUNT,APPL_ID,A3187,YEAR,C3187,DIVERSION_TYPE,"STORAGE")</f>
        <v>3.6</v>
      </c>
      <c r="J3187">
        <f t="shared" ca="1" si="49"/>
        <v>3.6</v>
      </c>
      <c r="K3187" s="17" cm="1">
        <f t="array" aca="1" ref="K3187" ca="1">IF(J3187&gt;0,COUNTIFS(AnnualTotalDiversion,J3187,APPL_ID,"&lt;&gt;"&amp;A3187,Owner,G3187,YEAR,C3187)/12,0)</f>
        <v>0</v>
      </c>
    </row>
    <row r="3188" spans="1:11" x14ac:dyDescent="0.25">
      <c r="A3188" t="s">
        <v>70</v>
      </c>
      <c r="B3188">
        <v>11229</v>
      </c>
      <c r="C3188">
        <v>2017</v>
      </c>
      <c r="D3188">
        <v>5</v>
      </c>
      <c r="E3188">
        <v>0</v>
      </c>
      <c r="F3188" s="15" t="s">
        <v>46</v>
      </c>
      <c r="G3188" t="str" cm="1">
        <f t="array" aca="1" ref="G3188" ca="1">_xlfn.XLOOKUP(A3188,APPLICATION_NUMBER,APPLICATION_PRIMARY_OWNER)</f>
        <v>JOSEPH J BENEDETTI</v>
      </c>
      <c r="H3188" cm="1">
        <f t="array" aca="1" ref="H3188" ca="1">SUMIFS(AMOUNT,APPL_ID,A3188,YEAR,C3188,DIVERSION_TYPE,"DIRECT")</f>
        <v>0</v>
      </c>
      <c r="I3188" cm="1">
        <f t="array" aca="1" ref="I3188" ca="1">SUMIFS(AMOUNT,APPL_ID,A3188,YEAR,C3188,DIVERSION_TYPE,"STORAGE")</f>
        <v>3.6</v>
      </c>
      <c r="J3188">
        <f t="shared" ca="1" si="49"/>
        <v>3.6</v>
      </c>
      <c r="K3188" s="17" cm="1">
        <f t="array" aca="1" ref="K3188" ca="1">IF(J3188&gt;0,COUNTIFS(AnnualTotalDiversion,J3188,APPL_ID,"&lt;&gt;"&amp;A3188,Owner,G3188,YEAR,C3188)/12,0)</f>
        <v>0</v>
      </c>
    </row>
    <row r="3189" spans="1:11" x14ac:dyDescent="0.25">
      <c r="A3189" t="s">
        <v>70</v>
      </c>
      <c r="B3189">
        <v>11229</v>
      </c>
      <c r="C3189">
        <v>2018</v>
      </c>
      <c r="D3189">
        <v>11</v>
      </c>
      <c r="E3189">
        <v>0</v>
      </c>
      <c r="F3189" s="15" t="s">
        <v>44</v>
      </c>
      <c r="G3189" t="str" cm="1">
        <f t="array" aca="1" ref="G3189" ca="1">_xlfn.XLOOKUP(A3189,APPLICATION_NUMBER,APPLICATION_PRIMARY_OWNER)</f>
        <v>JOSEPH J BENEDETTI</v>
      </c>
      <c r="H3189" cm="1">
        <f t="array" aca="1" ref="H3189" ca="1">SUMIFS(AMOUNT,APPL_ID,A3189,YEAR,C3189,DIVERSION_TYPE,"DIRECT")</f>
        <v>0</v>
      </c>
      <c r="I3189" cm="1">
        <f t="array" aca="1" ref="I3189" ca="1">SUMIFS(AMOUNT,APPL_ID,A3189,YEAR,C3189,DIVERSION_TYPE,"STORAGE")</f>
        <v>3.6</v>
      </c>
      <c r="J3189">
        <f t="shared" ca="1" si="49"/>
        <v>3.6</v>
      </c>
      <c r="K3189" s="17" cm="1">
        <f t="array" aca="1" ref="K3189" ca="1">IF(J3189&gt;0,COUNTIFS(AnnualTotalDiversion,J3189,APPL_ID,"&lt;&gt;"&amp;A3189,Owner,G3189,YEAR,C3189)/12,0)</f>
        <v>0</v>
      </c>
    </row>
    <row r="3190" spans="1:11" x14ac:dyDescent="0.25">
      <c r="A3190" t="s">
        <v>70</v>
      </c>
      <c r="B3190">
        <v>11229</v>
      </c>
      <c r="C3190">
        <v>2017</v>
      </c>
      <c r="D3190">
        <v>4</v>
      </c>
      <c r="E3190">
        <v>0</v>
      </c>
      <c r="F3190" s="15" t="s">
        <v>45</v>
      </c>
      <c r="G3190" t="str" cm="1">
        <f t="array" aca="1" ref="G3190" ca="1">_xlfn.XLOOKUP(A3190,APPLICATION_NUMBER,APPLICATION_PRIMARY_OWNER)</f>
        <v>JOSEPH J BENEDETTI</v>
      </c>
      <c r="H3190" cm="1">
        <f t="array" aca="1" ref="H3190" ca="1">SUMIFS(AMOUNT,APPL_ID,A3190,YEAR,C3190,DIVERSION_TYPE,"DIRECT")</f>
        <v>0</v>
      </c>
      <c r="I3190" cm="1">
        <f t="array" aca="1" ref="I3190" ca="1">SUMIFS(AMOUNT,APPL_ID,A3190,YEAR,C3190,DIVERSION_TYPE,"STORAGE")</f>
        <v>3.6</v>
      </c>
      <c r="J3190">
        <f t="shared" ca="1" si="49"/>
        <v>3.6</v>
      </c>
      <c r="K3190" s="17" cm="1">
        <f t="array" aca="1" ref="K3190" ca="1">IF(J3190&gt;0,COUNTIFS(AnnualTotalDiversion,J3190,APPL_ID,"&lt;&gt;"&amp;A3190,Owner,G3190,YEAR,C3190)/12,0)</f>
        <v>0</v>
      </c>
    </row>
    <row r="3191" spans="1:11" x14ac:dyDescent="0.25">
      <c r="A3191" t="s">
        <v>70</v>
      </c>
      <c r="B3191">
        <v>11229</v>
      </c>
      <c r="C3191">
        <v>2018</v>
      </c>
      <c r="D3191">
        <v>12</v>
      </c>
      <c r="E3191">
        <v>0</v>
      </c>
      <c r="F3191" s="15" t="s">
        <v>44</v>
      </c>
      <c r="G3191" t="str" cm="1">
        <f t="array" aca="1" ref="G3191" ca="1">_xlfn.XLOOKUP(A3191,APPLICATION_NUMBER,APPLICATION_PRIMARY_OWNER)</f>
        <v>JOSEPH J BENEDETTI</v>
      </c>
      <c r="H3191" cm="1">
        <f t="array" aca="1" ref="H3191" ca="1">SUMIFS(AMOUNT,APPL_ID,A3191,YEAR,C3191,DIVERSION_TYPE,"DIRECT")</f>
        <v>0</v>
      </c>
      <c r="I3191" cm="1">
        <f t="array" aca="1" ref="I3191" ca="1">SUMIFS(AMOUNT,APPL_ID,A3191,YEAR,C3191,DIVERSION_TYPE,"STORAGE")</f>
        <v>3.6</v>
      </c>
      <c r="J3191">
        <f t="shared" ca="1" si="49"/>
        <v>3.6</v>
      </c>
      <c r="K3191" s="17" cm="1">
        <f t="array" aca="1" ref="K3191" ca="1">IF(J3191&gt;0,COUNTIFS(AnnualTotalDiversion,J3191,APPL_ID,"&lt;&gt;"&amp;A3191,Owner,G3191,YEAR,C3191)/12,0)</f>
        <v>0</v>
      </c>
    </row>
    <row r="3192" spans="1:11" x14ac:dyDescent="0.25">
      <c r="A3192" t="s">
        <v>70</v>
      </c>
      <c r="B3192">
        <v>11229</v>
      </c>
      <c r="C3192">
        <v>2018</v>
      </c>
      <c r="D3192">
        <v>7</v>
      </c>
      <c r="E3192">
        <v>0</v>
      </c>
      <c r="F3192" s="15" t="s">
        <v>45</v>
      </c>
      <c r="G3192" t="str" cm="1">
        <f t="array" aca="1" ref="G3192" ca="1">_xlfn.XLOOKUP(A3192,APPLICATION_NUMBER,APPLICATION_PRIMARY_OWNER)</f>
        <v>JOSEPH J BENEDETTI</v>
      </c>
      <c r="H3192" cm="1">
        <f t="array" aca="1" ref="H3192" ca="1">SUMIFS(AMOUNT,APPL_ID,A3192,YEAR,C3192,DIVERSION_TYPE,"DIRECT")</f>
        <v>0</v>
      </c>
      <c r="I3192" cm="1">
        <f t="array" aca="1" ref="I3192" ca="1">SUMIFS(AMOUNT,APPL_ID,A3192,YEAR,C3192,DIVERSION_TYPE,"STORAGE")</f>
        <v>3.6</v>
      </c>
      <c r="J3192">
        <f t="shared" ca="1" si="49"/>
        <v>3.6</v>
      </c>
      <c r="K3192" s="17" cm="1">
        <f t="array" aca="1" ref="K3192" ca="1">IF(J3192&gt;0,COUNTIFS(AnnualTotalDiversion,J3192,APPL_ID,"&lt;&gt;"&amp;A3192,Owner,G3192,YEAR,C3192)/12,0)</f>
        <v>0</v>
      </c>
    </row>
    <row r="3193" spans="1:11" x14ac:dyDescent="0.25">
      <c r="A3193" t="s">
        <v>70</v>
      </c>
      <c r="B3193">
        <v>11229</v>
      </c>
      <c r="C3193">
        <v>2017</v>
      </c>
      <c r="D3193">
        <v>11</v>
      </c>
      <c r="E3193">
        <v>0</v>
      </c>
      <c r="F3193" s="15" t="s">
        <v>45</v>
      </c>
      <c r="G3193" t="str" cm="1">
        <f t="array" aca="1" ref="G3193" ca="1">_xlfn.XLOOKUP(A3193,APPLICATION_NUMBER,APPLICATION_PRIMARY_OWNER)</f>
        <v>JOSEPH J BENEDETTI</v>
      </c>
      <c r="H3193" cm="1">
        <f t="array" aca="1" ref="H3193" ca="1">SUMIFS(AMOUNT,APPL_ID,A3193,YEAR,C3193,DIVERSION_TYPE,"DIRECT")</f>
        <v>0</v>
      </c>
      <c r="I3193" cm="1">
        <f t="array" aca="1" ref="I3193" ca="1">SUMIFS(AMOUNT,APPL_ID,A3193,YEAR,C3193,DIVERSION_TYPE,"STORAGE")</f>
        <v>3.6</v>
      </c>
      <c r="J3193">
        <f t="shared" ca="1" si="49"/>
        <v>3.6</v>
      </c>
      <c r="K3193" s="17" cm="1">
        <f t="array" aca="1" ref="K3193" ca="1">IF(J3193&gt;0,COUNTIFS(AnnualTotalDiversion,J3193,APPL_ID,"&lt;&gt;"&amp;A3193,Owner,G3193,YEAR,C3193)/12,0)</f>
        <v>0</v>
      </c>
    </row>
    <row r="3194" spans="1:11" x14ac:dyDescent="0.25">
      <c r="A3194" t="s">
        <v>70</v>
      </c>
      <c r="B3194">
        <v>11229</v>
      </c>
      <c r="C3194">
        <v>2018</v>
      </c>
      <c r="D3194">
        <v>5</v>
      </c>
      <c r="E3194">
        <v>0.51</v>
      </c>
      <c r="F3194" s="15" t="s">
        <v>44</v>
      </c>
      <c r="G3194" t="str" cm="1">
        <f t="array" aca="1" ref="G3194" ca="1">_xlfn.XLOOKUP(A3194,APPLICATION_NUMBER,APPLICATION_PRIMARY_OWNER)</f>
        <v>JOSEPH J BENEDETTI</v>
      </c>
      <c r="H3194" cm="1">
        <f t="array" aca="1" ref="H3194" ca="1">SUMIFS(AMOUNT,APPL_ID,A3194,YEAR,C3194,DIVERSION_TYPE,"DIRECT")</f>
        <v>0</v>
      </c>
      <c r="I3194" cm="1">
        <f t="array" aca="1" ref="I3194" ca="1">SUMIFS(AMOUNT,APPL_ID,A3194,YEAR,C3194,DIVERSION_TYPE,"STORAGE")</f>
        <v>3.6</v>
      </c>
      <c r="J3194">
        <f t="shared" ca="1" si="49"/>
        <v>3.6</v>
      </c>
      <c r="K3194" s="17" cm="1">
        <f t="array" aca="1" ref="K3194" ca="1">IF(J3194&gt;0,COUNTIFS(AnnualTotalDiversion,J3194,APPL_ID,"&lt;&gt;"&amp;A3194,Owner,G3194,YEAR,C3194)/12,0)</f>
        <v>0</v>
      </c>
    </row>
    <row r="3195" spans="1:11" x14ac:dyDescent="0.25">
      <c r="A3195" t="s">
        <v>70</v>
      </c>
      <c r="B3195">
        <v>11229</v>
      </c>
      <c r="C3195">
        <v>2017</v>
      </c>
      <c r="D3195">
        <v>3</v>
      </c>
      <c r="E3195">
        <v>0</v>
      </c>
      <c r="F3195" s="15" t="s">
        <v>44</v>
      </c>
      <c r="G3195" t="str" cm="1">
        <f t="array" aca="1" ref="G3195" ca="1">_xlfn.XLOOKUP(A3195,APPLICATION_NUMBER,APPLICATION_PRIMARY_OWNER)</f>
        <v>JOSEPH J BENEDETTI</v>
      </c>
      <c r="H3195" cm="1">
        <f t="array" aca="1" ref="H3195" ca="1">SUMIFS(AMOUNT,APPL_ID,A3195,YEAR,C3195,DIVERSION_TYPE,"DIRECT")</f>
        <v>0</v>
      </c>
      <c r="I3195" cm="1">
        <f t="array" aca="1" ref="I3195" ca="1">SUMIFS(AMOUNT,APPL_ID,A3195,YEAR,C3195,DIVERSION_TYPE,"STORAGE")</f>
        <v>3.6</v>
      </c>
      <c r="J3195">
        <f t="shared" ca="1" si="49"/>
        <v>3.6</v>
      </c>
      <c r="K3195" s="17" cm="1">
        <f t="array" aca="1" ref="K3195" ca="1">IF(J3195&gt;0,COUNTIFS(AnnualTotalDiversion,J3195,APPL_ID,"&lt;&gt;"&amp;A3195,Owner,G3195,YEAR,C3195)/12,0)</f>
        <v>0</v>
      </c>
    </row>
    <row r="3196" spans="1:11" x14ac:dyDescent="0.25">
      <c r="A3196" t="s">
        <v>70</v>
      </c>
      <c r="B3196">
        <v>11229</v>
      </c>
      <c r="C3196">
        <v>2018</v>
      </c>
      <c r="D3196">
        <v>4</v>
      </c>
      <c r="E3196">
        <v>0</v>
      </c>
      <c r="F3196" s="15" t="s">
        <v>45</v>
      </c>
      <c r="G3196" t="str" cm="1">
        <f t="array" aca="1" ref="G3196" ca="1">_xlfn.XLOOKUP(A3196,APPLICATION_NUMBER,APPLICATION_PRIMARY_OWNER)</f>
        <v>JOSEPH J BENEDETTI</v>
      </c>
      <c r="H3196" cm="1">
        <f t="array" aca="1" ref="H3196" ca="1">SUMIFS(AMOUNT,APPL_ID,A3196,YEAR,C3196,DIVERSION_TYPE,"DIRECT")</f>
        <v>0</v>
      </c>
      <c r="I3196" cm="1">
        <f t="array" aca="1" ref="I3196" ca="1">SUMIFS(AMOUNT,APPL_ID,A3196,YEAR,C3196,DIVERSION_TYPE,"STORAGE")</f>
        <v>3.6</v>
      </c>
      <c r="J3196">
        <f t="shared" ca="1" si="49"/>
        <v>3.6</v>
      </c>
      <c r="K3196" s="17" cm="1">
        <f t="array" aca="1" ref="K3196" ca="1">IF(J3196&gt;0,COUNTIFS(AnnualTotalDiversion,J3196,APPL_ID,"&lt;&gt;"&amp;A3196,Owner,G3196,YEAR,C3196)/12,0)</f>
        <v>0</v>
      </c>
    </row>
    <row r="3197" spans="1:11" x14ac:dyDescent="0.25">
      <c r="A3197" t="s">
        <v>70</v>
      </c>
      <c r="B3197">
        <v>11229</v>
      </c>
      <c r="C3197">
        <v>2018</v>
      </c>
      <c r="D3197">
        <v>11</v>
      </c>
      <c r="E3197">
        <v>0</v>
      </c>
      <c r="F3197" s="15" t="s">
        <v>45</v>
      </c>
      <c r="G3197" t="str" cm="1">
        <f t="array" aca="1" ref="G3197" ca="1">_xlfn.XLOOKUP(A3197,APPLICATION_NUMBER,APPLICATION_PRIMARY_OWNER)</f>
        <v>JOSEPH J BENEDETTI</v>
      </c>
      <c r="H3197" cm="1">
        <f t="array" aca="1" ref="H3197" ca="1">SUMIFS(AMOUNT,APPL_ID,A3197,YEAR,C3197,DIVERSION_TYPE,"DIRECT")</f>
        <v>0</v>
      </c>
      <c r="I3197" cm="1">
        <f t="array" aca="1" ref="I3197" ca="1">SUMIFS(AMOUNT,APPL_ID,A3197,YEAR,C3197,DIVERSION_TYPE,"STORAGE")</f>
        <v>3.6</v>
      </c>
      <c r="J3197">
        <f t="shared" ca="1" si="49"/>
        <v>3.6</v>
      </c>
      <c r="K3197" s="17" cm="1">
        <f t="array" aca="1" ref="K3197" ca="1">IF(J3197&gt;0,COUNTIFS(AnnualTotalDiversion,J3197,APPL_ID,"&lt;&gt;"&amp;A3197,Owner,G3197,YEAR,C3197)/12,0)</f>
        <v>0</v>
      </c>
    </row>
    <row r="3198" spans="1:11" x14ac:dyDescent="0.25">
      <c r="A3198" t="s">
        <v>70</v>
      </c>
      <c r="B3198">
        <v>11229</v>
      </c>
      <c r="C3198">
        <v>2018</v>
      </c>
      <c r="D3198">
        <v>5</v>
      </c>
      <c r="E3198">
        <v>0</v>
      </c>
      <c r="F3198" s="15" t="s">
        <v>46</v>
      </c>
      <c r="G3198" t="str" cm="1">
        <f t="array" aca="1" ref="G3198" ca="1">_xlfn.XLOOKUP(A3198,APPLICATION_NUMBER,APPLICATION_PRIMARY_OWNER)</f>
        <v>JOSEPH J BENEDETTI</v>
      </c>
      <c r="H3198" cm="1">
        <f t="array" aca="1" ref="H3198" ca="1">SUMIFS(AMOUNT,APPL_ID,A3198,YEAR,C3198,DIVERSION_TYPE,"DIRECT")</f>
        <v>0</v>
      </c>
      <c r="I3198" cm="1">
        <f t="array" aca="1" ref="I3198" ca="1">SUMIFS(AMOUNT,APPL_ID,A3198,YEAR,C3198,DIVERSION_TYPE,"STORAGE")</f>
        <v>3.6</v>
      </c>
      <c r="J3198">
        <f t="shared" ca="1" si="49"/>
        <v>3.6</v>
      </c>
      <c r="K3198" s="17" cm="1">
        <f t="array" aca="1" ref="K3198" ca="1">IF(J3198&gt;0,COUNTIFS(AnnualTotalDiversion,J3198,APPL_ID,"&lt;&gt;"&amp;A3198,Owner,G3198,YEAR,C3198)/12,0)</f>
        <v>0</v>
      </c>
    </row>
    <row r="3199" spans="1:11" x14ac:dyDescent="0.25">
      <c r="A3199" t="s">
        <v>70</v>
      </c>
      <c r="B3199">
        <v>11229</v>
      </c>
      <c r="C3199">
        <v>2018</v>
      </c>
      <c r="D3199">
        <v>6</v>
      </c>
      <c r="E3199">
        <v>0.51</v>
      </c>
      <c r="F3199" s="15" t="s">
        <v>44</v>
      </c>
      <c r="G3199" t="str" cm="1">
        <f t="array" aca="1" ref="G3199" ca="1">_xlfn.XLOOKUP(A3199,APPLICATION_NUMBER,APPLICATION_PRIMARY_OWNER)</f>
        <v>JOSEPH J BENEDETTI</v>
      </c>
      <c r="H3199" cm="1">
        <f t="array" aca="1" ref="H3199" ca="1">SUMIFS(AMOUNT,APPL_ID,A3199,YEAR,C3199,DIVERSION_TYPE,"DIRECT")</f>
        <v>0</v>
      </c>
      <c r="I3199" cm="1">
        <f t="array" aca="1" ref="I3199" ca="1">SUMIFS(AMOUNT,APPL_ID,A3199,YEAR,C3199,DIVERSION_TYPE,"STORAGE")</f>
        <v>3.6</v>
      </c>
      <c r="J3199">
        <f t="shared" ca="1" si="49"/>
        <v>3.6</v>
      </c>
      <c r="K3199" s="17" cm="1">
        <f t="array" aca="1" ref="K3199" ca="1">IF(J3199&gt;0,COUNTIFS(AnnualTotalDiversion,J3199,APPL_ID,"&lt;&gt;"&amp;A3199,Owner,G3199,YEAR,C3199)/12,0)</f>
        <v>0</v>
      </c>
    </row>
    <row r="3200" spans="1:11" x14ac:dyDescent="0.25">
      <c r="A3200" t="s">
        <v>70</v>
      </c>
      <c r="B3200">
        <v>11229</v>
      </c>
      <c r="C3200">
        <v>2018</v>
      </c>
      <c r="D3200">
        <v>2</v>
      </c>
      <c r="E3200">
        <v>0</v>
      </c>
      <c r="F3200" s="15" t="s">
        <v>46</v>
      </c>
      <c r="G3200" t="str" cm="1">
        <f t="array" aca="1" ref="G3200" ca="1">_xlfn.XLOOKUP(A3200,APPLICATION_NUMBER,APPLICATION_PRIMARY_OWNER)</f>
        <v>JOSEPH J BENEDETTI</v>
      </c>
      <c r="H3200" cm="1">
        <f t="array" aca="1" ref="H3200" ca="1">SUMIFS(AMOUNT,APPL_ID,A3200,YEAR,C3200,DIVERSION_TYPE,"DIRECT")</f>
        <v>0</v>
      </c>
      <c r="I3200" cm="1">
        <f t="array" aca="1" ref="I3200" ca="1">SUMIFS(AMOUNT,APPL_ID,A3200,YEAR,C3200,DIVERSION_TYPE,"STORAGE")</f>
        <v>3.6</v>
      </c>
      <c r="J3200">
        <f t="shared" ca="1" si="49"/>
        <v>3.6</v>
      </c>
      <c r="K3200" s="17" cm="1">
        <f t="array" aca="1" ref="K3200" ca="1">IF(J3200&gt;0,COUNTIFS(AnnualTotalDiversion,J3200,APPL_ID,"&lt;&gt;"&amp;A3200,Owner,G3200,YEAR,C3200)/12,0)</f>
        <v>0</v>
      </c>
    </row>
    <row r="3201" spans="1:11" x14ac:dyDescent="0.25">
      <c r="A3201" t="s">
        <v>70</v>
      </c>
      <c r="B3201">
        <v>11229</v>
      </c>
      <c r="C3201">
        <v>2017</v>
      </c>
      <c r="D3201">
        <v>3</v>
      </c>
      <c r="E3201">
        <v>0</v>
      </c>
      <c r="F3201" s="15" t="s">
        <v>46</v>
      </c>
      <c r="G3201" t="str" cm="1">
        <f t="array" aca="1" ref="G3201" ca="1">_xlfn.XLOOKUP(A3201,APPLICATION_NUMBER,APPLICATION_PRIMARY_OWNER)</f>
        <v>JOSEPH J BENEDETTI</v>
      </c>
      <c r="H3201" cm="1">
        <f t="array" aca="1" ref="H3201" ca="1">SUMIFS(AMOUNT,APPL_ID,A3201,YEAR,C3201,DIVERSION_TYPE,"DIRECT")</f>
        <v>0</v>
      </c>
      <c r="I3201" cm="1">
        <f t="array" aca="1" ref="I3201" ca="1">SUMIFS(AMOUNT,APPL_ID,A3201,YEAR,C3201,DIVERSION_TYPE,"STORAGE")</f>
        <v>3.6</v>
      </c>
      <c r="J3201">
        <f t="shared" ca="1" si="49"/>
        <v>3.6</v>
      </c>
      <c r="K3201" s="17" cm="1">
        <f t="array" aca="1" ref="K3201" ca="1">IF(J3201&gt;0,COUNTIFS(AnnualTotalDiversion,J3201,APPL_ID,"&lt;&gt;"&amp;A3201,Owner,G3201,YEAR,C3201)/12,0)</f>
        <v>0</v>
      </c>
    </row>
    <row r="3202" spans="1:11" x14ac:dyDescent="0.25">
      <c r="A3202" t="s">
        <v>70</v>
      </c>
      <c r="B3202">
        <v>11229</v>
      </c>
      <c r="C3202">
        <v>2019</v>
      </c>
      <c r="D3202">
        <v>12</v>
      </c>
      <c r="E3202">
        <v>0</v>
      </c>
      <c r="F3202" s="15" t="s">
        <v>46</v>
      </c>
      <c r="G3202" t="str" cm="1">
        <f t="array" aca="1" ref="G3202" ca="1">_xlfn.XLOOKUP(A3202,APPLICATION_NUMBER,APPLICATION_PRIMARY_OWNER)</f>
        <v>JOSEPH J BENEDETTI</v>
      </c>
      <c r="H3202" cm="1">
        <f t="array" aca="1" ref="H3202" ca="1">SUMIFS(AMOUNT,APPL_ID,A3202,YEAR,C3202,DIVERSION_TYPE,"DIRECT")</f>
        <v>0</v>
      </c>
      <c r="I3202" cm="1">
        <f t="array" aca="1" ref="I3202" ca="1">SUMIFS(AMOUNT,APPL_ID,A3202,YEAR,C3202,DIVERSION_TYPE,"STORAGE")</f>
        <v>3.6</v>
      </c>
      <c r="J3202">
        <f t="shared" ca="1" si="49"/>
        <v>3.6</v>
      </c>
      <c r="K3202" s="17" cm="1">
        <f t="array" aca="1" ref="K3202" ca="1">IF(J3202&gt;0,COUNTIFS(AnnualTotalDiversion,J3202,APPL_ID,"&lt;&gt;"&amp;A3202,Owner,G3202,YEAR,C3202)/12,0)</f>
        <v>0</v>
      </c>
    </row>
    <row r="3203" spans="1:11" x14ac:dyDescent="0.25">
      <c r="A3203" t="s">
        <v>70</v>
      </c>
      <c r="B3203">
        <v>11229</v>
      </c>
      <c r="C3203">
        <v>2018</v>
      </c>
      <c r="D3203">
        <v>12</v>
      </c>
      <c r="E3203">
        <v>0</v>
      </c>
      <c r="F3203" s="15" t="s">
        <v>45</v>
      </c>
      <c r="G3203" t="str" cm="1">
        <f t="array" aca="1" ref="G3203" ca="1">_xlfn.XLOOKUP(A3203,APPLICATION_NUMBER,APPLICATION_PRIMARY_OWNER)</f>
        <v>JOSEPH J BENEDETTI</v>
      </c>
      <c r="H3203" cm="1">
        <f t="array" aca="1" ref="H3203" ca="1">SUMIFS(AMOUNT,APPL_ID,A3203,YEAR,C3203,DIVERSION_TYPE,"DIRECT")</f>
        <v>0</v>
      </c>
      <c r="I3203" cm="1">
        <f t="array" aca="1" ref="I3203" ca="1">SUMIFS(AMOUNT,APPL_ID,A3203,YEAR,C3203,DIVERSION_TYPE,"STORAGE")</f>
        <v>3.6</v>
      </c>
      <c r="J3203">
        <f t="shared" ca="1" si="49"/>
        <v>3.6</v>
      </c>
      <c r="K3203" s="17" cm="1">
        <f t="array" aca="1" ref="K3203" ca="1">IF(J3203&gt;0,COUNTIFS(AnnualTotalDiversion,J3203,APPL_ID,"&lt;&gt;"&amp;A3203,Owner,G3203,YEAR,C3203)/12,0)</f>
        <v>0</v>
      </c>
    </row>
    <row r="3204" spans="1:11" x14ac:dyDescent="0.25">
      <c r="A3204" t="s">
        <v>70</v>
      </c>
      <c r="B3204">
        <v>11229</v>
      </c>
      <c r="C3204">
        <v>2018</v>
      </c>
      <c r="D3204">
        <v>9</v>
      </c>
      <c r="E3204">
        <v>0</v>
      </c>
      <c r="F3204" s="15" t="s">
        <v>46</v>
      </c>
      <c r="G3204" t="str" cm="1">
        <f t="array" aca="1" ref="G3204" ca="1">_xlfn.XLOOKUP(A3204,APPLICATION_NUMBER,APPLICATION_PRIMARY_OWNER)</f>
        <v>JOSEPH J BENEDETTI</v>
      </c>
      <c r="H3204" cm="1">
        <f t="array" aca="1" ref="H3204" ca="1">SUMIFS(AMOUNT,APPL_ID,A3204,YEAR,C3204,DIVERSION_TYPE,"DIRECT")</f>
        <v>0</v>
      </c>
      <c r="I3204" cm="1">
        <f t="array" aca="1" ref="I3204" ca="1">SUMIFS(AMOUNT,APPL_ID,A3204,YEAR,C3204,DIVERSION_TYPE,"STORAGE")</f>
        <v>3.6</v>
      </c>
      <c r="J3204">
        <f t="shared" ca="1" si="49"/>
        <v>3.6</v>
      </c>
      <c r="K3204" s="17" cm="1">
        <f t="array" aca="1" ref="K3204" ca="1">IF(J3204&gt;0,COUNTIFS(AnnualTotalDiversion,J3204,APPL_ID,"&lt;&gt;"&amp;A3204,Owner,G3204,YEAR,C3204)/12,0)</f>
        <v>0</v>
      </c>
    </row>
    <row r="3205" spans="1:11" x14ac:dyDescent="0.25">
      <c r="A3205" t="s">
        <v>70</v>
      </c>
      <c r="B3205">
        <v>11229</v>
      </c>
      <c r="C3205">
        <v>2018</v>
      </c>
      <c r="D3205">
        <v>10</v>
      </c>
      <c r="E3205">
        <v>0</v>
      </c>
      <c r="F3205" s="15" t="s">
        <v>45</v>
      </c>
      <c r="G3205" t="str" cm="1">
        <f t="array" aca="1" ref="G3205" ca="1">_xlfn.XLOOKUP(A3205,APPLICATION_NUMBER,APPLICATION_PRIMARY_OWNER)</f>
        <v>JOSEPH J BENEDETTI</v>
      </c>
      <c r="H3205" cm="1">
        <f t="array" aca="1" ref="H3205" ca="1">SUMIFS(AMOUNT,APPL_ID,A3205,YEAR,C3205,DIVERSION_TYPE,"DIRECT")</f>
        <v>0</v>
      </c>
      <c r="I3205" cm="1">
        <f t="array" aca="1" ref="I3205" ca="1">SUMIFS(AMOUNT,APPL_ID,A3205,YEAR,C3205,DIVERSION_TYPE,"STORAGE")</f>
        <v>3.6</v>
      </c>
      <c r="J3205">
        <f t="shared" ref="J3205:J3268" ca="1" si="50">SUM(H3205:I3205)</f>
        <v>3.6</v>
      </c>
      <c r="K3205" s="17" cm="1">
        <f t="array" aca="1" ref="K3205" ca="1">IF(J3205&gt;0,COUNTIFS(AnnualTotalDiversion,J3205,APPL_ID,"&lt;&gt;"&amp;A3205,Owner,G3205,YEAR,C3205)/12,0)</f>
        <v>0</v>
      </c>
    </row>
    <row r="3206" spans="1:11" x14ac:dyDescent="0.25">
      <c r="A3206" t="s">
        <v>70</v>
      </c>
      <c r="B3206">
        <v>11229</v>
      </c>
      <c r="C3206">
        <v>2018</v>
      </c>
      <c r="D3206">
        <v>9</v>
      </c>
      <c r="E3206">
        <v>0</v>
      </c>
      <c r="F3206" s="15" t="s">
        <v>45</v>
      </c>
      <c r="G3206" t="str" cm="1">
        <f t="array" aca="1" ref="G3206" ca="1">_xlfn.XLOOKUP(A3206,APPLICATION_NUMBER,APPLICATION_PRIMARY_OWNER)</f>
        <v>JOSEPH J BENEDETTI</v>
      </c>
      <c r="H3206" cm="1">
        <f t="array" aca="1" ref="H3206" ca="1">SUMIFS(AMOUNT,APPL_ID,A3206,YEAR,C3206,DIVERSION_TYPE,"DIRECT")</f>
        <v>0</v>
      </c>
      <c r="I3206" cm="1">
        <f t="array" aca="1" ref="I3206" ca="1">SUMIFS(AMOUNT,APPL_ID,A3206,YEAR,C3206,DIVERSION_TYPE,"STORAGE")</f>
        <v>3.6</v>
      </c>
      <c r="J3206">
        <f t="shared" ca="1" si="50"/>
        <v>3.6</v>
      </c>
      <c r="K3206" s="17" cm="1">
        <f t="array" aca="1" ref="K3206" ca="1">IF(J3206&gt;0,COUNTIFS(AnnualTotalDiversion,J3206,APPL_ID,"&lt;&gt;"&amp;A3206,Owner,G3206,YEAR,C3206)/12,0)</f>
        <v>0</v>
      </c>
    </row>
    <row r="3207" spans="1:11" x14ac:dyDescent="0.25">
      <c r="A3207" t="s">
        <v>70</v>
      </c>
      <c r="B3207">
        <v>11229</v>
      </c>
      <c r="C3207">
        <v>2017</v>
      </c>
      <c r="D3207">
        <v>11</v>
      </c>
      <c r="E3207">
        <v>0</v>
      </c>
      <c r="F3207" s="15" t="s">
        <v>46</v>
      </c>
      <c r="G3207" t="str" cm="1">
        <f t="array" aca="1" ref="G3207" ca="1">_xlfn.XLOOKUP(A3207,APPLICATION_NUMBER,APPLICATION_PRIMARY_OWNER)</f>
        <v>JOSEPH J BENEDETTI</v>
      </c>
      <c r="H3207" cm="1">
        <f t="array" aca="1" ref="H3207" ca="1">SUMIFS(AMOUNT,APPL_ID,A3207,YEAR,C3207,DIVERSION_TYPE,"DIRECT")</f>
        <v>0</v>
      </c>
      <c r="I3207" cm="1">
        <f t="array" aca="1" ref="I3207" ca="1">SUMIFS(AMOUNT,APPL_ID,A3207,YEAR,C3207,DIVERSION_TYPE,"STORAGE")</f>
        <v>3.6</v>
      </c>
      <c r="J3207">
        <f t="shared" ca="1" si="50"/>
        <v>3.6</v>
      </c>
      <c r="K3207" s="17" cm="1">
        <f t="array" aca="1" ref="K3207" ca="1">IF(J3207&gt;0,COUNTIFS(AnnualTotalDiversion,J3207,APPL_ID,"&lt;&gt;"&amp;A3207,Owner,G3207,YEAR,C3207)/12,0)</f>
        <v>0</v>
      </c>
    </row>
    <row r="3208" spans="1:11" x14ac:dyDescent="0.25">
      <c r="A3208" t="s">
        <v>70</v>
      </c>
      <c r="B3208">
        <v>11229</v>
      </c>
      <c r="C3208">
        <v>2018</v>
      </c>
      <c r="D3208">
        <v>7</v>
      </c>
      <c r="E3208">
        <v>0.51</v>
      </c>
      <c r="F3208" s="15" t="s">
        <v>44</v>
      </c>
      <c r="G3208" t="str" cm="1">
        <f t="array" aca="1" ref="G3208" ca="1">_xlfn.XLOOKUP(A3208,APPLICATION_NUMBER,APPLICATION_PRIMARY_OWNER)</f>
        <v>JOSEPH J BENEDETTI</v>
      </c>
      <c r="H3208" cm="1">
        <f t="array" aca="1" ref="H3208" ca="1">SUMIFS(AMOUNT,APPL_ID,A3208,YEAR,C3208,DIVERSION_TYPE,"DIRECT")</f>
        <v>0</v>
      </c>
      <c r="I3208" cm="1">
        <f t="array" aca="1" ref="I3208" ca="1">SUMIFS(AMOUNT,APPL_ID,A3208,YEAR,C3208,DIVERSION_TYPE,"STORAGE")</f>
        <v>3.6</v>
      </c>
      <c r="J3208">
        <f t="shared" ca="1" si="50"/>
        <v>3.6</v>
      </c>
      <c r="K3208" s="17" cm="1">
        <f t="array" aca="1" ref="K3208" ca="1">IF(J3208&gt;0,COUNTIFS(AnnualTotalDiversion,J3208,APPL_ID,"&lt;&gt;"&amp;A3208,Owner,G3208,YEAR,C3208)/12,0)</f>
        <v>0</v>
      </c>
    </row>
    <row r="3209" spans="1:11" x14ac:dyDescent="0.25">
      <c r="A3209" t="s">
        <v>70</v>
      </c>
      <c r="B3209">
        <v>11229</v>
      </c>
      <c r="C3209">
        <v>2017</v>
      </c>
      <c r="D3209">
        <v>3</v>
      </c>
      <c r="E3209">
        <v>0</v>
      </c>
      <c r="F3209" s="15" t="s">
        <v>45</v>
      </c>
      <c r="G3209" t="str" cm="1">
        <f t="array" aca="1" ref="G3209" ca="1">_xlfn.XLOOKUP(A3209,APPLICATION_NUMBER,APPLICATION_PRIMARY_OWNER)</f>
        <v>JOSEPH J BENEDETTI</v>
      </c>
      <c r="H3209" cm="1">
        <f t="array" aca="1" ref="H3209" ca="1">SUMIFS(AMOUNT,APPL_ID,A3209,YEAR,C3209,DIVERSION_TYPE,"DIRECT")</f>
        <v>0</v>
      </c>
      <c r="I3209" cm="1">
        <f t="array" aca="1" ref="I3209" ca="1">SUMIFS(AMOUNT,APPL_ID,A3209,YEAR,C3209,DIVERSION_TYPE,"STORAGE")</f>
        <v>3.6</v>
      </c>
      <c r="J3209">
        <f t="shared" ca="1" si="50"/>
        <v>3.6</v>
      </c>
      <c r="K3209" s="17" cm="1">
        <f t="array" aca="1" ref="K3209" ca="1">IF(J3209&gt;0,COUNTIFS(AnnualTotalDiversion,J3209,APPL_ID,"&lt;&gt;"&amp;A3209,Owner,G3209,YEAR,C3209)/12,0)</f>
        <v>0</v>
      </c>
    </row>
    <row r="3210" spans="1:11" x14ac:dyDescent="0.25">
      <c r="A3210" t="s">
        <v>70</v>
      </c>
      <c r="B3210">
        <v>11229</v>
      </c>
      <c r="C3210">
        <v>2018</v>
      </c>
      <c r="D3210">
        <v>7</v>
      </c>
      <c r="E3210">
        <v>0</v>
      </c>
      <c r="F3210" s="15" t="s">
        <v>46</v>
      </c>
      <c r="G3210" t="str" cm="1">
        <f t="array" aca="1" ref="G3210" ca="1">_xlfn.XLOOKUP(A3210,APPLICATION_NUMBER,APPLICATION_PRIMARY_OWNER)</f>
        <v>JOSEPH J BENEDETTI</v>
      </c>
      <c r="H3210" cm="1">
        <f t="array" aca="1" ref="H3210" ca="1">SUMIFS(AMOUNT,APPL_ID,A3210,YEAR,C3210,DIVERSION_TYPE,"DIRECT")</f>
        <v>0</v>
      </c>
      <c r="I3210" cm="1">
        <f t="array" aca="1" ref="I3210" ca="1">SUMIFS(AMOUNT,APPL_ID,A3210,YEAR,C3210,DIVERSION_TYPE,"STORAGE")</f>
        <v>3.6</v>
      </c>
      <c r="J3210">
        <f t="shared" ca="1" si="50"/>
        <v>3.6</v>
      </c>
      <c r="K3210" s="17" cm="1">
        <f t="array" aca="1" ref="K3210" ca="1">IF(J3210&gt;0,COUNTIFS(AnnualTotalDiversion,J3210,APPL_ID,"&lt;&gt;"&amp;A3210,Owner,G3210,YEAR,C3210)/12,0)</f>
        <v>0</v>
      </c>
    </row>
    <row r="3211" spans="1:11" x14ac:dyDescent="0.25">
      <c r="A3211" t="s">
        <v>70</v>
      </c>
      <c r="B3211">
        <v>11229</v>
      </c>
      <c r="C3211">
        <v>2019</v>
      </c>
      <c r="D3211">
        <v>2</v>
      </c>
      <c r="E3211">
        <v>0</v>
      </c>
      <c r="F3211" s="15" t="s">
        <v>44</v>
      </c>
      <c r="G3211" t="str" cm="1">
        <f t="array" aca="1" ref="G3211" ca="1">_xlfn.XLOOKUP(A3211,APPLICATION_NUMBER,APPLICATION_PRIMARY_OWNER)</f>
        <v>JOSEPH J BENEDETTI</v>
      </c>
      <c r="H3211" cm="1">
        <f t="array" aca="1" ref="H3211" ca="1">SUMIFS(AMOUNT,APPL_ID,A3211,YEAR,C3211,DIVERSION_TYPE,"DIRECT")</f>
        <v>0</v>
      </c>
      <c r="I3211" cm="1">
        <f t="array" aca="1" ref="I3211" ca="1">SUMIFS(AMOUNT,APPL_ID,A3211,YEAR,C3211,DIVERSION_TYPE,"STORAGE")</f>
        <v>3.6</v>
      </c>
      <c r="J3211">
        <f t="shared" ca="1" si="50"/>
        <v>3.6</v>
      </c>
      <c r="K3211" s="17" cm="1">
        <f t="array" aca="1" ref="K3211" ca="1">IF(J3211&gt;0,COUNTIFS(AnnualTotalDiversion,J3211,APPL_ID,"&lt;&gt;"&amp;A3211,Owner,G3211,YEAR,C3211)/12,0)</f>
        <v>0</v>
      </c>
    </row>
    <row r="3212" spans="1:11" x14ac:dyDescent="0.25">
      <c r="A3212" t="s">
        <v>70</v>
      </c>
      <c r="B3212">
        <v>11229</v>
      </c>
      <c r="C3212">
        <v>2018</v>
      </c>
      <c r="D3212">
        <v>2</v>
      </c>
      <c r="E3212">
        <v>0</v>
      </c>
      <c r="F3212" s="15" t="s">
        <v>44</v>
      </c>
      <c r="G3212" t="str" cm="1">
        <f t="array" aca="1" ref="G3212" ca="1">_xlfn.XLOOKUP(A3212,APPLICATION_NUMBER,APPLICATION_PRIMARY_OWNER)</f>
        <v>JOSEPH J BENEDETTI</v>
      </c>
      <c r="H3212" cm="1">
        <f t="array" aca="1" ref="H3212" ca="1">SUMIFS(AMOUNT,APPL_ID,A3212,YEAR,C3212,DIVERSION_TYPE,"DIRECT")</f>
        <v>0</v>
      </c>
      <c r="I3212" cm="1">
        <f t="array" aca="1" ref="I3212" ca="1">SUMIFS(AMOUNT,APPL_ID,A3212,YEAR,C3212,DIVERSION_TYPE,"STORAGE")</f>
        <v>3.6</v>
      </c>
      <c r="J3212">
        <f t="shared" ca="1" si="50"/>
        <v>3.6</v>
      </c>
      <c r="K3212" s="17" cm="1">
        <f t="array" aca="1" ref="K3212" ca="1">IF(J3212&gt;0,COUNTIFS(AnnualTotalDiversion,J3212,APPL_ID,"&lt;&gt;"&amp;A3212,Owner,G3212,YEAR,C3212)/12,0)</f>
        <v>0</v>
      </c>
    </row>
    <row r="3213" spans="1:11" x14ac:dyDescent="0.25">
      <c r="A3213" t="s">
        <v>70</v>
      </c>
      <c r="B3213">
        <v>11229</v>
      </c>
      <c r="C3213">
        <v>2019</v>
      </c>
      <c r="D3213">
        <v>10</v>
      </c>
      <c r="E3213">
        <v>0.51</v>
      </c>
      <c r="F3213" s="15" t="s">
        <v>44</v>
      </c>
      <c r="G3213" t="str" cm="1">
        <f t="array" aca="1" ref="G3213" ca="1">_xlfn.XLOOKUP(A3213,APPLICATION_NUMBER,APPLICATION_PRIMARY_OWNER)</f>
        <v>JOSEPH J BENEDETTI</v>
      </c>
      <c r="H3213" cm="1">
        <f t="array" aca="1" ref="H3213" ca="1">SUMIFS(AMOUNT,APPL_ID,A3213,YEAR,C3213,DIVERSION_TYPE,"DIRECT")</f>
        <v>0</v>
      </c>
      <c r="I3213" cm="1">
        <f t="array" aca="1" ref="I3213" ca="1">SUMIFS(AMOUNT,APPL_ID,A3213,YEAR,C3213,DIVERSION_TYPE,"STORAGE")</f>
        <v>3.6</v>
      </c>
      <c r="J3213">
        <f t="shared" ca="1" si="50"/>
        <v>3.6</v>
      </c>
      <c r="K3213" s="17" cm="1">
        <f t="array" aca="1" ref="K3213" ca="1">IF(J3213&gt;0,COUNTIFS(AnnualTotalDiversion,J3213,APPL_ID,"&lt;&gt;"&amp;A3213,Owner,G3213,YEAR,C3213)/12,0)</f>
        <v>0</v>
      </c>
    </row>
    <row r="3214" spans="1:11" x14ac:dyDescent="0.25">
      <c r="A3214" t="s">
        <v>70</v>
      </c>
      <c r="B3214">
        <v>11229</v>
      </c>
      <c r="C3214">
        <v>2018</v>
      </c>
      <c r="D3214">
        <v>3</v>
      </c>
      <c r="E3214">
        <v>0</v>
      </c>
      <c r="F3214" s="15" t="s">
        <v>45</v>
      </c>
      <c r="G3214" t="str" cm="1">
        <f t="array" aca="1" ref="G3214" ca="1">_xlfn.XLOOKUP(A3214,APPLICATION_NUMBER,APPLICATION_PRIMARY_OWNER)</f>
        <v>JOSEPH J BENEDETTI</v>
      </c>
      <c r="H3214" cm="1">
        <f t="array" aca="1" ref="H3214" ca="1">SUMIFS(AMOUNT,APPL_ID,A3214,YEAR,C3214,DIVERSION_TYPE,"DIRECT")</f>
        <v>0</v>
      </c>
      <c r="I3214" cm="1">
        <f t="array" aca="1" ref="I3214" ca="1">SUMIFS(AMOUNT,APPL_ID,A3214,YEAR,C3214,DIVERSION_TYPE,"STORAGE")</f>
        <v>3.6</v>
      </c>
      <c r="J3214">
        <f t="shared" ca="1" si="50"/>
        <v>3.6</v>
      </c>
      <c r="K3214" s="17" cm="1">
        <f t="array" aca="1" ref="K3214" ca="1">IF(J3214&gt;0,COUNTIFS(AnnualTotalDiversion,J3214,APPL_ID,"&lt;&gt;"&amp;A3214,Owner,G3214,YEAR,C3214)/12,0)</f>
        <v>0</v>
      </c>
    </row>
    <row r="3215" spans="1:11" x14ac:dyDescent="0.25">
      <c r="A3215" t="s">
        <v>70</v>
      </c>
      <c r="B3215">
        <v>11229</v>
      </c>
      <c r="C3215">
        <v>2018</v>
      </c>
      <c r="D3215">
        <v>4</v>
      </c>
      <c r="E3215">
        <v>0.51</v>
      </c>
      <c r="F3215" s="15" t="s">
        <v>44</v>
      </c>
      <c r="G3215" t="str" cm="1">
        <f t="array" aca="1" ref="G3215" ca="1">_xlfn.XLOOKUP(A3215,APPLICATION_NUMBER,APPLICATION_PRIMARY_OWNER)</f>
        <v>JOSEPH J BENEDETTI</v>
      </c>
      <c r="H3215" cm="1">
        <f t="array" aca="1" ref="H3215" ca="1">SUMIFS(AMOUNT,APPL_ID,A3215,YEAR,C3215,DIVERSION_TYPE,"DIRECT")</f>
        <v>0</v>
      </c>
      <c r="I3215" cm="1">
        <f t="array" aca="1" ref="I3215" ca="1">SUMIFS(AMOUNT,APPL_ID,A3215,YEAR,C3215,DIVERSION_TYPE,"STORAGE")</f>
        <v>3.6</v>
      </c>
      <c r="J3215">
        <f t="shared" ca="1" si="50"/>
        <v>3.6</v>
      </c>
      <c r="K3215" s="17" cm="1">
        <f t="array" aca="1" ref="K3215" ca="1">IF(J3215&gt;0,COUNTIFS(AnnualTotalDiversion,J3215,APPL_ID,"&lt;&gt;"&amp;A3215,Owner,G3215,YEAR,C3215)/12,0)</f>
        <v>0</v>
      </c>
    </row>
    <row r="3216" spans="1:11" x14ac:dyDescent="0.25">
      <c r="A3216" t="s">
        <v>70</v>
      </c>
      <c r="B3216">
        <v>11229</v>
      </c>
      <c r="C3216">
        <v>2018</v>
      </c>
      <c r="D3216">
        <v>6</v>
      </c>
      <c r="E3216">
        <v>0</v>
      </c>
      <c r="F3216" s="15" t="s">
        <v>46</v>
      </c>
      <c r="G3216" t="str" cm="1">
        <f t="array" aca="1" ref="G3216" ca="1">_xlfn.XLOOKUP(A3216,APPLICATION_NUMBER,APPLICATION_PRIMARY_OWNER)</f>
        <v>JOSEPH J BENEDETTI</v>
      </c>
      <c r="H3216" cm="1">
        <f t="array" aca="1" ref="H3216" ca="1">SUMIFS(AMOUNT,APPL_ID,A3216,YEAR,C3216,DIVERSION_TYPE,"DIRECT")</f>
        <v>0</v>
      </c>
      <c r="I3216" cm="1">
        <f t="array" aca="1" ref="I3216" ca="1">SUMIFS(AMOUNT,APPL_ID,A3216,YEAR,C3216,DIVERSION_TYPE,"STORAGE")</f>
        <v>3.6</v>
      </c>
      <c r="J3216">
        <f t="shared" ca="1" si="50"/>
        <v>3.6</v>
      </c>
      <c r="K3216" s="17" cm="1">
        <f t="array" aca="1" ref="K3216" ca="1">IF(J3216&gt;0,COUNTIFS(AnnualTotalDiversion,J3216,APPL_ID,"&lt;&gt;"&amp;A3216,Owner,G3216,YEAR,C3216)/12,0)</f>
        <v>0</v>
      </c>
    </row>
    <row r="3217" spans="1:11" x14ac:dyDescent="0.25">
      <c r="A3217" t="s">
        <v>70</v>
      </c>
      <c r="B3217">
        <v>11229</v>
      </c>
      <c r="C3217">
        <v>2017</v>
      </c>
      <c r="D3217">
        <v>8</v>
      </c>
      <c r="E3217">
        <v>0.51</v>
      </c>
      <c r="F3217" s="15" t="s">
        <v>44</v>
      </c>
      <c r="G3217" t="str" cm="1">
        <f t="array" aca="1" ref="G3217" ca="1">_xlfn.XLOOKUP(A3217,APPLICATION_NUMBER,APPLICATION_PRIMARY_OWNER)</f>
        <v>JOSEPH J BENEDETTI</v>
      </c>
      <c r="H3217" cm="1">
        <f t="array" aca="1" ref="H3217" ca="1">SUMIFS(AMOUNT,APPL_ID,A3217,YEAR,C3217,DIVERSION_TYPE,"DIRECT")</f>
        <v>0</v>
      </c>
      <c r="I3217" cm="1">
        <f t="array" aca="1" ref="I3217" ca="1">SUMIFS(AMOUNT,APPL_ID,A3217,YEAR,C3217,DIVERSION_TYPE,"STORAGE")</f>
        <v>3.6</v>
      </c>
      <c r="J3217">
        <f t="shared" ca="1" si="50"/>
        <v>3.6</v>
      </c>
      <c r="K3217" s="17" cm="1">
        <f t="array" aca="1" ref="K3217" ca="1">IF(J3217&gt;0,COUNTIFS(AnnualTotalDiversion,J3217,APPL_ID,"&lt;&gt;"&amp;A3217,Owner,G3217,YEAR,C3217)/12,0)</f>
        <v>0</v>
      </c>
    </row>
    <row r="3218" spans="1:11" x14ac:dyDescent="0.25">
      <c r="A3218" t="s">
        <v>70</v>
      </c>
      <c r="B3218">
        <v>11229</v>
      </c>
      <c r="C3218">
        <v>2017</v>
      </c>
      <c r="D3218">
        <v>12</v>
      </c>
      <c r="E3218">
        <v>0</v>
      </c>
      <c r="F3218" s="15" t="s">
        <v>45</v>
      </c>
      <c r="G3218" t="str" cm="1">
        <f t="array" aca="1" ref="G3218" ca="1">_xlfn.XLOOKUP(A3218,APPLICATION_NUMBER,APPLICATION_PRIMARY_OWNER)</f>
        <v>JOSEPH J BENEDETTI</v>
      </c>
      <c r="H3218" cm="1">
        <f t="array" aca="1" ref="H3218" ca="1">SUMIFS(AMOUNT,APPL_ID,A3218,YEAR,C3218,DIVERSION_TYPE,"DIRECT")</f>
        <v>0</v>
      </c>
      <c r="I3218" cm="1">
        <f t="array" aca="1" ref="I3218" ca="1">SUMIFS(AMOUNT,APPL_ID,A3218,YEAR,C3218,DIVERSION_TYPE,"STORAGE")</f>
        <v>3.6</v>
      </c>
      <c r="J3218">
        <f t="shared" ca="1" si="50"/>
        <v>3.6</v>
      </c>
      <c r="K3218" s="17" cm="1">
        <f t="array" aca="1" ref="K3218" ca="1">IF(J3218&gt;0,COUNTIFS(AnnualTotalDiversion,J3218,APPL_ID,"&lt;&gt;"&amp;A3218,Owner,G3218,YEAR,C3218)/12,0)</f>
        <v>0</v>
      </c>
    </row>
    <row r="3219" spans="1:11" x14ac:dyDescent="0.25">
      <c r="A3219" t="s">
        <v>70</v>
      </c>
      <c r="B3219">
        <v>11229</v>
      </c>
      <c r="C3219">
        <v>2019</v>
      </c>
      <c r="D3219">
        <v>11</v>
      </c>
      <c r="E3219">
        <v>0</v>
      </c>
      <c r="F3219" s="15" t="s">
        <v>44</v>
      </c>
      <c r="G3219" t="str" cm="1">
        <f t="array" aca="1" ref="G3219" ca="1">_xlfn.XLOOKUP(A3219,APPLICATION_NUMBER,APPLICATION_PRIMARY_OWNER)</f>
        <v>JOSEPH J BENEDETTI</v>
      </c>
      <c r="H3219" cm="1">
        <f t="array" aca="1" ref="H3219" ca="1">SUMIFS(AMOUNT,APPL_ID,A3219,YEAR,C3219,DIVERSION_TYPE,"DIRECT")</f>
        <v>0</v>
      </c>
      <c r="I3219" cm="1">
        <f t="array" aca="1" ref="I3219" ca="1">SUMIFS(AMOUNT,APPL_ID,A3219,YEAR,C3219,DIVERSION_TYPE,"STORAGE")</f>
        <v>3.6</v>
      </c>
      <c r="J3219">
        <f t="shared" ca="1" si="50"/>
        <v>3.6</v>
      </c>
      <c r="K3219" s="17" cm="1">
        <f t="array" aca="1" ref="K3219" ca="1">IF(J3219&gt;0,COUNTIFS(AnnualTotalDiversion,J3219,APPL_ID,"&lt;&gt;"&amp;A3219,Owner,G3219,YEAR,C3219)/12,0)</f>
        <v>0</v>
      </c>
    </row>
    <row r="3220" spans="1:11" x14ac:dyDescent="0.25">
      <c r="A3220" t="s">
        <v>70</v>
      </c>
      <c r="B3220">
        <v>11229</v>
      </c>
      <c r="C3220">
        <v>2017</v>
      </c>
      <c r="D3220">
        <v>2</v>
      </c>
      <c r="E3220">
        <v>0</v>
      </c>
      <c r="F3220" s="15" t="s">
        <v>45</v>
      </c>
      <c r="G3220" t="str" cm="1">
        <f t="array" aca="1" ref="G3220" ca="1">_xlfn.XLOOKUP(A3220,APPLICATION_NUMBER,APPLICATION_PRIMARY_OWNER)</f>
        <v>JOSEPH J BENEDETTI</v>
      </c>
      <c r="H3220" cm="1">
        <f t="array" aca="1" ref="H3220" ca="1">SUMIFS(AMOUNT,APPL_ID,A3220,YEAR,C3220,DIVERSION_TYPE,"DIRECT")</f>
        <v>0</v>
      </c>
      <c r="I3220" cm="1">
        <f t="array" aca="1" ref="I3220" ca="1">SUMIFS(AMOUNT,APPL_ID,A3220,YEAR,C3220,DIVERSION_TYPE,"STORAGE")</f>
        <v>3.6</v>
      </c>
      <c r="J3220">
        <f t="shared" ca="1" si="50"/>
        <v>3.6</v>
      </c>
      <c r="K3220" s="17" cm="1">
        <f t="array" aca="1" ref="K3220" ca="1">IF(J3220&gt;0,COUNTIFS(AnnualTotalDiversion,J3220,APPL_ID,"&lt;&gt;"&amp;A3220,Owner,G3220,YEAR,C3220)/12,0)</f>
        <v>0</v>
      </c>
    </row>
    <row r="3221" spans="1:11" x14ac:dyDescent="0.25">
      <c r="A3221" t="s">
        <v>70</v>
      </c>
      <c r="B3221">
        <v>11229</v>
      </c>
      <c r="C3221">
        <v>2017</v>
      </c>
      <c r="D3221">
        <v>2</v>
      </c>
      <c r="E3221">
        <v>0</v>
      </c>
      <c r="F3221" s="15" t="s">
        <v>46</v>
      </c>
      <c r="G3221" t="str" cm="1">
        <f t="array" aca="1" ref="G3221" ca="1">_xlfn.XLOOKUP(A3221,APPLICATION_NUMBER,APPLICATION_PRIMARY_OWNER)</f>
        <v>JOSEPH J BENEDETTI</v>
      </c>
      <c r="H3221" cm="1">
        <f t="array" aca="1" ref="H3221" ca="1">SUMIFS(AMOUNT,APPL_ID,A3221,YEAR,C3221,DIVERSION_TYPE,"DIRECT")</f>
        <v>0</v>
      </c>
      <c r="I3221" cm="1">
        <f t="array" aca="1" ref="I3221" ca="1">SUMIFS(AMOUNT,APPL_ID,A3221,YEAR,C3221,DIVERSION_TYPE,"STORAGE")</f>
        <v>3.6</v>
      </c>
      <c r="J3221">
        <f t="shared" ca="1" si="50"/>
        <v>3.6</v>
      </c>
      <c r="K3221" s="17" cm="1">
        <f t="array" aca="1" ref="K3221" ca="1">IF(J3221&gt;0,COUNTIFS(AnnualTotalDiversion,J3221,APPL_ID,"&lt;&gt;"&amp;A3221,Owner,G3221,YEAR,C3221)/12,0)</f>
        <v>0</v>
      </c>
    </row>
    <row r="3222" spans="1:11" x14ac:dyDescent="0.25">
      <c r="A3222" t="s">
        <v>70</v>
      </c>
      <c r="B3222">
        <v>11229</v>
      </c>
      <c r="C3222">
        <v>2018</v>
      </c>
      <c r="D3222">
        <v>3</v>
      </c>
      <c r="E3222">
        <v>0</v>
      </c>
      <c r="F3222" s="15" t="s">
        <v>46</v>
      </c>
      <c r="G3222" t="str" cm="1">
        <f t="array" aca="1" ref="G3222" ca="1">_xlfn.XLOOKUP(A3222,APPLICATION_NUMBER,APPLICATION_PRIMARY_OWNER)</f>
        <v>JOSEPH J BENEDETTI</v>
      </c>
      <c r="H3222" cm="1">
        <f t="array" aca="1" ref="H3222" ca="1">SUMIFS(AMOUNT,APPL_ID,A3222,YEAR,C3222,DIVERSION_TYPE,"DIRECT")</f>
        <v>0</v>
      </c>
      <c r="I3222" cm="1">
        <f t="array" aca="1" ref="I3222" ca="1">SUMIFS(AMOUNT,APPL_ID,A3222,YEAR,C3222,DIVERSION_TYPE,"STORAGE")</f>
        <v>3.6</v>
      </c>
      <c r="J3222">
        <f t="shared" ca="1" si="50"/>
        <v>3.6</v>
      </c>
      <c r="K3222" s="17" cm="1">
        <f t="array" aca="1" ref="K3222" ca="1">IF(J3222&gt;0,COUNTIFS(AnnualTotalDiversion,J3222,APPL_ID,"&lt;&gt;"&amp;A3222,Owner,G3222,YEAR,C3222)/12,0)</f>
        <v>0</v>
      </c>
    </row>
    <row r="3223" spans="1:11" x14ac:dyDescent="0.25">
      <c r="A3223" t="s">
        <v>70</v>
      </c>
      <c r="B3223">
        <v>11229</v>
      </c>
      <c r="C3223">
        <v>2018</v>
      </c>
      <c r="D3223">
        <v>8</v>
      </c>
      <c r="E3223">
        <v>0</v>
      </c>
      <c r="F3223" s="15" t="s">
        <v>46</v>
      </c>
      <c r="G3223" t="str" cm="1">
        <f t="array" aca="1" ref="G3223" ca="1">_xlfn.XLOOKUP(A3223,APPLICATION_NUMBER,APPLICATION_PRIMARY_OWNER)</f>
        <v>JOSEPH J BENEDETTI</v>
      </c>
      <c r="H3223" cm="1">
        <f t="array" aca="1" ref="H3223" ca="1">SUMIFS(AMOUNT,APPL_ID,A3223,YEAR,C3223,DIVERSION_TYPE,"DIRECT")</f>
        <v>0</v>
      </c>
      <c r="I3223" cm="1">
        <f t="array" aca="1" ref="I3223" ca="1">SUMIFS(AMOUNT,APPL_ID,A3223,YEAR,C3223,DIVERSION_TYPE,"STORAGE")</f>
        <v>3.6</v>
      </c>
      <c r="J3223">
        <f t="shared" ca="1" si="50"/>
        <v>3.6</v>
      </c>
      <c r="K3223" s="17" cm="1">
        <f t="array" aca="1" ref="K3223" ca="1">IF(J3223&gt;0,COUNTIFS(AnnualTotalDiversion,J3223,APPL_ID,"&lt;&gt;"&amp;A3223,Owner,G3223,YEAR,C3223)/12,0)</f>
        <v>0</v>
      </c>
    </row>
    <row r="3224" spans="1:11" x14ac:dyDescent="0.25">
      <c r="A3224" t="s">
        <v>70</v>
      </c>
      <c r="B3224">
        <v>11229</v>
      </c>
      <c r="C3224">
        <v>2018</v>
      </c>
      <c r="D3224">
        <v>8</v>
      </c>
      <c r="E3224">
        <v>0.51</v>
      </c>
      <c r="F3224" s="15" t="s">
        <v>44</v>
      </c>
      <c r="G3224" t="str" cm="1">
        <f t="array" aca="1" ref="G3224" ca="1">_xlfn.XLOOKUP(A3224,APPLICATION_NUMBER,APPLICATION_PRIMARY_OWNER)</f>
        <v>JOSEPH J BENEDETTI</v>
      </c>
      <c r="H3224" cm="1">
        <f t="array" aca="1" ref="H3224" ca="1">SUMIFS(AMOUNT,APPL_ID,A3224,YEAR,C3224,DIVERSION_TYPE,"DIRECT")</f>
        <v>0</v>
      </c>
      <c r="I3224" cm="1">
        <f t="array" aca="1" ref="I3224" ca="1">SUMIFS(AMOUNT,APPL_ID,A3224,YEAR,C3224,DIVERSION_TYPE,"STORAGE")</f>
        <v>3.6</v>
      </c>
      <c r="J3224">
        <f t="shared" ca="1" si="50"/>
        <v>3.6</v>
      </c>
      <c r="K3224" s="17" cm="1">
        <f t="array" aca="1" ref="K3224" ca="1">IF(J3224&gt;0,COUNTIFS(AnnualTotalDiversion,J3224,APPL_ID,"&lt;&gt;"&amp;A3224,Owner,G3224,YEAR,C3224)/12,0)</f>
        <v>0</v>
      </c>
    </row>
    <row r="3225" spans="1:11" x14ac:dyDescent="0.25">
      <c r="A3225" t="s">
        <v>70</v>
      </c>
      <c r="B3225">
        <v>11229</v>
      </c>
      <c r="C3225">
        <v>2018</v>
      </c>
      <c r="D3225">
        <v>1</v>
      </c>
      <c r="E3225">
        <v>0</v>
      </c>
      <c r="F3225" s="15" t="s">
        <v>45</v>
      </c>
      <c r="G3225" t="str" cm="1">
        <f t="array" aca="1" ref="G3225" ca="1">_xlfn.XLOOKUP(A3225,APPLICATION_NUMBER,APPLICATION_PRIMARY_OWNER)</f>
        <v>JOSEPH J BENEDETTI</v>
      </c>
      <c r="H3225" cm="1">
        <f t="array" aca="1" ref="H3225" ca="1">SUMIFS(AMOUNT,APPL_ID,A3225,YEAR,C3225,DIVERSION_TYPE,"DIRECT")</f>
        <v>0</v>
      </c>
      <c r="I3225" cm="1">
        <f t="array" aca="1" ref="I3225" ca="1">SUMIFS(AMOUNT,APPL_ID,A3225,YEAR,C3225,DIVERSION_TYPE,"STORAGE")</f>
        <v>3.6</v>
      </c>
      <c r="J3225">
        <f t="shared" ca="1" si="50"/>
        <v>3.6</v>
      </c>
      <c r="K3225" s="17" cm="1">
        <f t="array" aca="1" ref="K3225" ca="1">IF(J3225&gt;0,COUNTIFS(AnnualTotalDiversion,J3225,APPL_ID,"&lt;&gt;"&amp;A3225,Owner,G3225,YEAR,C3225)/12,0)</f>
        <v>0</v>
      </c>
    </row>
    <row r="3226" spans="1:11" x14ac:dyDescent="0.25">
      <c r="A3226" t="s">
        <v>70</v>
      </c>
      <c r="B3226">
        <v>11229</v>
      </c>
      <c r="C3226">
        <v>2018</v>
      </c>
      <c r="D3226">
        <v>1</v>
      </c>
      <c r="E3226">
        <v>3.6</v>
      </c>
      <c r="F3226" s="15" t="s">
        <v>46</v>
      </c>
      <c r="G3226" t="str" cm="1">
        <f t="array" aca="1" ref="G3226" ca="1">_xlfn.XLOOKUP(A3226,APPLICATION_NUMBER,APPLICATION_PRIMARY_OWNER)</f>
        <v>JOSEPH J BENEDETTI</v>
      </c>
      <c r="H3226" cm="1">
        <f t="array" aca="1" ref="H3226" ca="1">SUMIFS(AMOUNT,APPL_ID,A3226,YEAR,C3226,DIVERSION_TYPE,"DIRECT")</f>
        <v>0</v>
      </c>
      <c r="I3226" cm="1">
        <f t="array" aca="1" ref="I3226" ca="1">SUMIFS(AMOUNT,APPL_ID,A3226,YEAR,C3226,DIVERSION_TYPE,"STORAGE")</f>
        <v>3.6</v>
      </c>
      <c r="J3226">
        <f t="shared" ca="1" si="50"/>
        <v>3.6</v>
      </c>
      <c r="K3226" s="17" cm="1">
        <f t="array" aca="1" ref="K3226" ca="1">IF(J3226&gt;0,COUNTIFS(AnnualTotalDiversion,J3226,APPL_ID,"&lt;&gt;"&amp;A3226,Owner,G3226,YEAR,C3226)/12,0)</f>
        <v>0</v>
      </c>
    </row>
    <row r="3227" spans="1:11" x14ac:dyDescent="0.25">
      <c r="A3227" t="s">
        <v>70</v>
      </c>
      <c r="B3227">
        <v>11229</v>
      </c>
      <c r="C3227">
        <v>2018</v>
      </c>
      <c r="D3227">
        <v>5</v>
      </c>
      <c r="E3227">
        <v>0</v>
      </c>
      <c r="F3227" s="15" t="s">
        <v>45</v>
      </c>
      <c r="G3227" t="str" cm="1">
        <f t="array" aca="1" ref="G3227" ca="1">_xlfn.XLOOKUP(A3227,APPLICATION_NUMBER,APPLICATION_PRIMARY_OWNER)</f>
        <v>JOSEPH J BENEDETTI</v>
      </c>
      <c r="H3227" cm="1">
        <f t="array" aca="1" ref="H3227" ca="1">SUMIFS(AMOUNT,APPL_ID,A3227,YEAR,C3227,DIVERSION_TYPE,"DIRECT")</f>
        <v>0</v>
      </c>
      <c r="I3227" cm="1">
        <f t="array" aca="1" ref="I3227" ca="1">SUMIFS(AMOUNT,APPL_ID,A3227,YEAR,C3227,DIVERSION_TYPE,"STORAGE")</f>
        <v>3.6</v>
      </c>
      <c r="J3227">
        <f t="shared" ca="1" si="50"/>
        <v>3.6</v>
      </c>
      <c r="K3227" s="17" cm="1">
        <f t="array" aca="1" ref="K3227" ca="1">IF(J3227&gt;0,COUNTIFS(AnnualTotalDiversion,J3227,APPL_ID,"&lt;&gt;"&amp;A3227,Owner,G3227,YEAR,C3227)/12,0)</f>
        <v>0</v>
      </c>
    </row>
    <row r="3228" spans="1:11" x14ac:dyDescent="0.25">
      <c r="A3228" t="s">
        <v>70</v>
      </c>
      <c r="B3228">
        <v>11229</v>
      </c>
      <c r="C3228">
        <v>2018</v>
      </c>
      <c r="D3228">
        <v>1</v>
      </c>
      <c r="E3228">
        <v>0</v>
      </c>
      <c r="F3228" s="15" t="s">
        <v>44</v>
      </c>
      <c r="G3228" t="str" cm="1">
        <f t="array" aca="1" ref="G3228" ca="1">_xlfn.XLOOKUP(A3228,APPLICATION_NUMBER,APPLICATION_PRIMARY_OWNER)</f>
        <v>JOSEPH J BENEDETTI</v>
      </c>
      <c r="H3228" cm="1">
        <f t="array" aca="1" ref="H3228" ca="1">SUMIFS(AMOUNT,APPL_ID,A3228,YEAR,C3228,DIVERSION_TYPE,"DIRECT")</f>
        <v>0</v>
      </c>
      <c r="I3228" cm="1">
        <f t="array" aca="1" ref="I3228" ca="1">SUMIFS(AMOUNT,APPL_ID,A3228,YEAR,C3228,DIVERSION_TYPE,"STORAGE")</f>
        <v>3.6</v>
      </c>
      <c r="J3228">
        <f t="shared" ca="1" si="50"/>
        <v>3.6</v>
      </c>
      <c r="K3228" s="17" cm="1">
        <f t="array" aca="1" ref="K3228" ca="1">IF(J3228&gt;0,COUNTIFS(AnnualTotalDiversion,J3228,APPL_ID,"&lt;&gt;"&amp;A3228,Owner,G3228,YEAR,C3228)/12,0)</f>
        <v>0</v>
      </c>
    </row>
    <row r="3229" spans="1:11" x14ac:dyDescent="0.25">
      <c r="A3229" t="s">
        <v>70</v>
      </c>
      <c r="B3229">
        <v>11229</v>
      </c>
      <c r="C3229">
        <v>2018</v>
      </c>
      <c r="D3229">
        <v>2</v>
      </c>
      <c r="E3229">
        <v>0</v>
      </c>
      <c r="F3229" s="15" t="s">
        <v>45</v>
      </c>
      <c r="G3229" t="str" cm="1">
        <f t="array" aca="1" ref="G3229" ca="1">_xlfn.XLOOKUP(A3229,APPLICATION_NUMBER,APPLICATION_PRIMARY_OWNER)</f>
        <v>JOSEPH J BENEDETTI</v>
      </c>
      <c r="H3229" cm="1">
        <f t="array" aca="1" ref="H3229" ca="1">SUMIFS(AMOUNT,APPL_ID,A3229,YEAR,C3229,DIVERSION_TYPE,"DIRECT")</f>
        <v>0</v>
      </c>
      <c r="I3229" cm="1">
        <f t="array" aca="1" ref="I3229" ca="1">SUMIFS(AMOUNT,APPL_ID,A3229,YEAR,C3229,DIVERSION_TYPE,"STORAGE")</f>
        <v>3.6</v>
      </c>
      <c r="J3229">
        <f t="shared" ca="1" si="50"/>
        <v>3.6</v>
      </c>
      <c r="K3229" s="17" cm="1">
        <f t="array" aca="1" ref="K3229" ca="1">IF(J3229&gt;0,COUNTIFS(AnnualTotalDiversion,J3229,APPL_ID,"&lt;&gt;"&amp;A3229,Owner,G3229,YEAR,C3229)/12,0)</f>
        <v>0</v>
      </c>
    </row>
    <row r="3230" spans="1:11" x14ac:dyDescent="0.25">
      <c r="A3230" t="s">
        <v>70</v>
      </c>
      <c r="B3230">
        <v>11229</v>
      </c>
      <c r="C3230">
        <v>2019</v>
      </c>
      <c r="D3230">
        <v>12</v>
      </c>
      <c r="E3230">
        <v>0</v>
      </c>
      <c r="F3230" s="15" t="s">
        <v>44</v>
      </c>
      <c r="G3230" t="str" cm="1">
        <f t="array" aca="1" ref="G3230" ca="1">_xlfn.XLOOKUP(A3230,APPLICATION_NUMBER,APPLICATION_PRIMARY_OWNER)</f>
        <v>JOSEPH J BENEDETTI</v>
      </c>
      <c r="H3230" cm="1">
        <f t="array" aca="1" ref="H3230" ca="1">SUMIFS(AMOUNT,APPL_ID,A3230,YEAR,C3230,DIVERSION_TYPE,"DIRECT")</f>
        <v>0</v>
      </c>
      <c r="I3230" cm="1">
        <f t="array" aca="1" ref="I3230" ca="1">SUMIFS(AMOUNT,APPL_ID,A3230,YEAR,C3230,DIVERSION_TYPE,"STORAGE")</f>
        <v>3.6</v>
      </c>
      <c r="J3230">
        <f t="shared" ca="1" si="50"/>
        <v>3.6</v>
      </c>
      <c r="K3230" s="17" cm="1">
        <f t="array" aca="1" ref="K3230" ca="1">IF(J3230&gt;0,COUNTIFS(AnnualTotalDiversion,J3230,APPL_ID,"&lt;&gt;"&amp;A3230,Owner,G3230,YEAR,C3230)/12,0)</f>
        <v>0</v>
      </c>
    </row>
    <row r="3231" spans="1:11" x14ac:dyDescent="0.25">
      <c r="A3231" t="s">
        <v>70</v>
      </c>
      <c r="B3231">
        <v>11229</v>
      </c>
      <c r="C3231">
        <v>2018</v>
      </c>
      <c r="D3231">
        <v>4</v>
      </c>
      <c r="E3231">
        <v>0</v>
      </c>
      <c r="F3231" s="15" t="s">
        <v>46</v>
      </c>
      <c r="G3231" t="str" cm="1">
        <f t="array" aca="1" ref="G3231" ca="1">_xlfn.XLOOKUP(A3231,APPLICATION_NUMBER,APPLICATION_PRIMARY_OWNER)</f>
        <v>JOSEPH J BENEDETTI</v>
      </c>
      <c r="H3231" cm="1">
        <f t="array" aca="1" ref="H3231" ca="1">SUMIFS(AMOUNT,APPL_ID,A3231,YEAR,C3231,DIVERSION_TYPE,"DIRECT")</f>
        <v>0</v>
      </c>
      <c r="I3231" cm="1">
        <f t="array" aca="1" ref="I3231" ca="1">SUMIFS(AMOUNT,APPL_ID,A3231,YEAR,C3231,DIVERSION_TYPE,"STORAGE")</f>
        <v>3.6</v>
      </c>
      <c r="J3231">
        <f t="shared" ca="1" si="50"/>
        <v>3.6</v>
      </c>
      <c r="K3231" s="17" cm="1">
        <f t="array" aca="1" ref="K3231" ca="1">IF(J3231&gt;0,COUNTIFS(AnnualTotalDiversion,J3231,APPL_ID,"&lt;&gt;"&amp;A3231,Owner,G3231,YEAR,C3231)/12,0)</f>
        <v>0</v>
      </c>
    </row>
    <row r="3232" spans="1:11" x14ac:dyDescent="0.25">
      <c r="A3232" t="s">
        <v>70</v>
      </c>
      <c r="B3232">
        <v>11229</v>
      </c>
      <c r="C3232">
        <v>2017</v>
      </c>
      <c r="D3232">
        <v>9</v>
      </c>
      <c r="E3232">
        <v>0</v>
      </c>
      <c r="F3232" s="15" t="s">
        <v>45</v>
      </c>
      <c r="G3232" t="str" cm="1">
        <f t="array" aca="1" ref="G3232" ca="1">_xlfn.XLOOKUP(A3232,APPLICATION_NUMBER,APPLICATION_PRIMARY_OWNER)</f>
        <v>JOSEPH J BENEDETTI</v>
      </c>
      <c r="H3232" cm="1">
        <f t="array" aca="1" ref="H3232" ca="1">SUMIFS(AMOUNT,APPL_ID,A3232,YEAR,C3232,DIVERSION_TYPE,"DIRECT")</f>
        <v>0</v>
      </c>
      <c r="I3232" cm="1">
        <f t="array" aca="1" ref="I3232" ca="1">SUMIFS(AMOUNT,APPL_ID,A3232,YEAR,C3232,DIVERSION_TYPE,"STORAGE")</f>
        <v>3.6</v>
      </c>
      <c r="J3232">
        <f t="shared" ca="1" si="50"/>
        <v>3.6</v>
      </c>
      <c r="K3232" s="17" cm="1">
        <f t="array" aca="1" ref="K3232" ca="1">IF(J3232&gt;0,COUNTIFS(AnnualTotalDiversion,J3232,APPL_ID,"&lt;&gt;"&amp;A3232,Owner,G3232,YEAR,C3232)/12,0)</f>
        <v>0</v>
      </c>
    </row>
    <row r="3233" spans="1:11" x14ac:dyDescent="0.25">
      <c r="A3233" t="s">
        <v>70</v>
      </c>
      <c r="B3233">
        <v>11229</v>
      </c>
      <c r="C3233">
        <v>2017</v>
      </c>
      <c r="D3233">
        <v>5</v>
      </c>
      <c r="E3233">
        <v>0.51</v>
      </c>
      <c r="F3233" s="15" t="s">
        <v>44</v>
      </c>
      <c r="G3233" t="str" cm="1">
        <f t="array" aca="1" ref="G3233" ca="1">_xlfn.XLOOKUP(A3233,APPLICATION_NUMBER,APPLICATION_PRIMARY_OWNER)</f>
        <v>JOSEPH J BENEDETTI</v>
      </c>
      <c r="H3233" cm="1">
        <f t="array" aca="1" ref="H3233" ca="1">SUMIFS(AMOUNT,APPL_ID,A3233,YEAR,C3233,DIVERSION_TYPE,"DIRECT")</f>
        <v>0</v>
      </c>
      <c r="I3233" cm="1">
        <f t="array" aca="1" ref="I3233" ca="1">SUMIFS(AMOUNT,APPL_ID,A3233,YEAR,C3233,DIVERSION_TYPE,"STORAGE")</f>
        <v>3.6</v>
      </c>
      <c r="J3233">
        <f t="shared" ca="1" si="50"/>
        <v>3.6</v>
      </c>
      <c r="K3233" s="17" cm="1">
        <f t="array" aca="1" ref="K3233" ca="1">IF(J3233&gt;0,COUNTIFS(AnnualTotalDiversion,J3233,APPL_ID,"&lt;&gt;"&amp;A3233,Owner,G3233,YEAR,C3233)/12,0)</f>
        <v>0</v>
      </c>
    </row>
    <row r="3234" spans="1:11" x14ac:dyDescent="0.25">
      <c r="A3234" t="s">
        <v>70</v>
      </c>
      <c r="B3234">
        <v>11229</v>
      </c>
      <c r="C3234">
        <v>2019</v>
      </c>
      <c r="D3234">
        <v>5</v>
      </c>
      <c r="E3234">
        <v>0.51</v>
      </c>
      <c r="F3234" s="15" t="s">
        <v>44</v>
      </c>
      <c r="G3234" t="str" cm="1">
        <f t="array" aca="1" ref="G3234" ca="1">_xlfn.XLOOKUP(A3234,APPLICATION_NUMBER,APPLICATION_PRIMARY_OWNER)</f>
        <v>JOSEPH J BENEDETTI</v>
      </c>
      <c r="H3234" cm="1">
        <f t="array" aca="1" ref="H3234" ca="1">SUMIFS(AMOUNT,APPL_ID,A3234,YEAR,C3234,DIVERSION_TYPE,"DIRECT")</f>
        <v>0</v>
      </c>
      <c r="I3234" cm="1">
        <f t="array" aca="1" ref="I3234" ca="1">SUMIFS(AMOUNT,APPL_ID,A3234,YEAR,C3234,DIVERSION_TYPE,"STORAGE")</f>
        <v>3.6</v>
      </c>
      <c r="J3234">
        <f t="shared" ca="1" si="50"/>
        <v>3.6</v>
      </c>
      <c r="K3234" s="17" cm="1">
        <f t="array" aca="1" ref="K3234" ca="1">IF(J3234&gt;0,COUNTIFS(AnnualTotalDiversion,J3234,APPL_ID,"&lt;&gt;"&amp;A3234,Owner,G3234,YEAR,C3234)/12,0)</f>
        <v>0</v>
      </c>
    </row>
    <row r="3235" spans="1:11" x14ac:dyDescent="0.25">
      <c r="A3235" t="s">
        <v>70</v>
      </c>
      <c r="B3235">
        <v>11229</v>
      </c>
      <c r="C3235">
        <v>2017</v>
      </c>
      <c r="D3235">
        <v>2</v>
      </c>
      <c r="E3235">
        <v>0</v>
      </c>
      <c r="F3235" s="15" t="s">
        <v>44</v>
      </c>
      <c r="G3235" t="str" cm="1">
        <f t="array" aca="1" ref="G3235" ca="1">_xlfn.XLOOKUP(A3235,APPLICATION_NUMBER,APPLICATION_PRIMARY_OWNER)</f>
        <v>JOSEPH J BENEDETTI</v>
      </c>
      <c r="H3235" cm="1">
        <f t="array" aca="1" ref="H3235" ca="1">SUMIFS(AMOUNT,APPL_ID,A3235,YEAR,C3235,DIVERSION_TYPE,"DIRECT")</f>
        <v>0</v>
      </c>
      <c r="I3235" cm="1">
        <f t="array" aca="1" ref="I3235" ca="1">SUMIFS(AMOUNT,APPL_ID,A3235,YEAR,C3235,DIVERSION_TYPE,"STORAGE")</f>
        <v>3.6</v>
      </c>
      <c r="J3235">
        <f t="shared" ca="1" si="50"/>
        <v>3.6</v>
      </c>
      <c r="K3235" s="17" cm="1">
        <f t="array" aca="1" ref="K3235" ca="1">IF(J3235&gt;0,COUNTIFS(AnnualTotalDiversion,J3235,APPL_ID,"&lt;&gt;"&amp;A3235,Owner,G3235,YEAR,C3235)/12,0)</f>
        <v>0</v>
      </c>
    </row>
    <row r="3236" spans="1:11" x14ac:dyDescent="0.25">
      <c r="A3236" t="s">
        <v>70</v>
      </c>
      <c r="B3236">
        <v>11229</v>
      </c>
      <c r="C3236">
        <v>2019</v>
      </c>
      <c r="D3236">
        <v>1</v>
      </c>
      <c r="E3236">
        <v>0</v>
      </c>
      <c r="F3236" s="15" t="s">
        <v>44</v>
      </c>
      <c r="G3236" t="str" cm="1">
        <f t="array" aca="1" ref="G3236" ca="1">_xlfn.XLOOKUP(A3236,APPLICATION_NUMBER,APPLICATION_PRIMARY_OWNER)</f>
        <v>JOSEPH J BENEDETTI</v>
      </c>
      <c r="H3236" cm="1">
        <f t="array" aca="1" ref="H3236" ca="1">SUMIFS(AMOUNT,APPL_ID,A3236,YEAR,C3236,DIVERSION_TYPE,"DIRECT")</f>
        <v>0</v>
      </c>
      <c r="I3236" cm="1">
        <f t="array" aca="1" ref="I3236" ca="1">SUMIFS(AMOUNT,APPL_ID,A3236,YEAR,C3236,DIVERSION_TYPE,"STORAGE")</f>
        <v>3.6</v>
      </c>
      <c r="J3236">
        <f t="shared" ca="1" si="50"/>
        <v>3.6</v>
      </c>
      <c r="K3236" s="17" cm="1">
        <f t="array" aca="1" ref="K3236" ca="1">IF(J3236&gt;0,COUNTIFS(AnnualTotalDiversion,J3236,APPL_ID,"&lt;&gt;"&amp;A3236,Owner,G3236,YEAR,C3236)/12,0)</f>
        <v>0</v>
      </c>
    </row>
    <row r="3237" spans="1:11" x14ac:dyDescent="0.25">
      <c r="A3237" t="s">
        <v>70</v>
      </c>
      <c r="B3237">
        <v>11229</v>
      </c>
      <c r="C3237">
        <v>2018</v>
      </c>
      <c r="D3237">
        <v>6</v>
      </c>
      <c r="E3237">
        <v>0</v>
      </c>
      <c r="F3237" s="15" t="s">
        <v>45</v>
      </c>
      <c r="G3237" t="str" cm="1">
        <f t="array" aca="1" ref="G3237" ca="1">_xlfn.XLOOKUP(A3237,APPLICATION_NUMBER,APPLICATION_PRIMARY_OWNER)</f>
        <v>JOSEPH J BENEDETTI</v>
      </c>
      <c r="H3237" cm="1">
        <f t="array" aca="1" ref="H3237" ca="1">SUMIFS(AMOUNT,APPL_ID,A3237,YEAR,C3237,DIVERSION_TYPE,"DIRECT")</f>
        <v>0</v>
      </c>
      <c r="I3237" cm="1">
        <f t="array" aca="1" ref="I3237" ca="1">SUMIFS(AMOUNT,APPL_ID,A3237,YEAR,C3237,DIVERSION_TYPE,"STORAGE")</f>
        <v>3.6</v>
      </c>
      <c r="J3237">
        <f t="shared" ca="1" si="50"/>
        <v>3.6</v>
      </c>
      <c r="K3237" s="17" cm="1">
        <f t="array" aca="1" ref="K3237" ca="1">IF(J3237&gt;0,COUNTIFS(AnnualTotalDiversion,J3237,APPL_ID,"&lt;&gt;"&amp;A3237,Owner,G3237,YEAR,C3237)/12,0)</f>
        <v>0</v>
      </c>
    </row>
    <row r="3238" spans="1:11" x14ac:dyDescent="0.25">
      <c r="A3238" t="s">
        <v>70</v>
      </c>
      <c r="B3238">
        <v>11229</v>
      </c>
      <c r="C3238">
        <v>2017</v>
      </c>
      <c r="D3238">
        <v>9</v>
      </c>
      <c r="E3238">
        <v>0</v>
      </c>
      <c r="F3238" s="15" t="s">
        <v>46</v>
      </c>
      <c r="G3238" t="str" cm="1">
        <f t="array" aca="1" ref="G3238" ca="1">_xlfn.XLOOKUP(A3238,APPLICATION_NUMBER,APPLICATION_PRIMARY_OWNER)</f>
        <v>JOSEPH J BENEDETTI</v>
      </c>
      <c r="H3238" cm="1">
        <f t="array" aca="1" ref="H3238" ca="1">SUMIFS(AMOUNT,APPL_ID,A3238,YEAR,C3238,DIVERSION_TYPE,"DIRECT")</f>
        <v>0</v>
      </c>
      <c r="I3238" cm="1">
        <f t="array" aca="1" ref="I3238" ca="1">SUMIFS(AMOUNT,APPL_ID,A3238,YEAR,C3238,DIVERSION_TYPE,"STORAGE")</f>
        <v>3.6</v>
      </c>
      <c r="J3238">
        <f t="shared" ca="1" si="50"/>
        <v>3.6</v>
      </c>
      <c r="K3238" s="17" cm="1">
        <f t="array" aca="1" ref="K3238" ca="1">IF(J3238&gt;0,COUNTIFS(AnnualTotalDiversion,J3238,APPL_ID,"&lt;&gt;"&amp;A3238,Owner,G3238,YEAR,C3238)/12,0)</f>
        <v>0</v>
      </c>
    </row>
    <row r="3239" spans="1:11" x14ac:dyDescent="0.25">
      <c r="A3239" t="s">
        <v>70</v>
      </c>
      <c r="B3239">
        <v>11229</v>
      </c>
      <c r="C3239">
        <v>2017</v>
      </c>
      <c r="D3239">
        <v>11</v>
      </c>
      <c r="E3239">
        <v>0</v>
      </c>
      <c r="F3239" s="15" t="s">
        <v>44</v>
      </c>
      <c r="G3239" t="str" cm="1">
        <f t="array" aca="1" ref="G3239" ca="1">_xlfn.XLOOKUP(A3239,APPLICATION_NUMBER,APPLICATION_PRIMARY_OWNER)</f>
        <v>JOSEPH J BENEDETTI</v>
      </c>
      <c r="H3239" cm="1">
        <f t="array" aca="1" ref="H3239" ca="1">SUMIFS(AMOUNT,APPL_ID,A3239,YEAR,C3239,DIVERSION_TYPE,"DIRECT")</f>
        <v>0</v>
      </c>
      <c r="I3239" cm="1">
        <f t="array" aca="1" ref="I3239" ca="1">SUMIFS(AMOUNT,APPL_ID,A3239,YEAR,C3239,DIVERSION_TYPE,"STORAGE")</f>
        <v>3.6</v>
      </c>
      <c r="J3239">
        <f t="shared" ca="1" si="50"/>
        <v>3.6</v>
      </c>
      <c r="K3239" s="17" cm="1">
        <f t="array" aca="1" ref="K3239" ca="1">IF(J3239&gt;0,COUNTIFS(AnnualTotalDiversion,J3239,APPL_ID,"&lt;&gt;"&amp;A3239,Owner,G3239,YEAR,C3239)/12,0)</f>
        <v>0</v>
      </c>
    </row>
    <row r="3240" spans="1:11" x14ac:dyDescent="0.25">
      <c r="A3240" t="s">
        <v>70</v>
      </c>
      <c r="B3240">
        <v>11229</v>
      </c>
      <c r="C3240">
        <v>2017</v>
      </c>
      <c r="D3240">
        <v>10</v>
      </c>
      <c r="E3240">
        <v>0</v>
      </c>
      <c r="F3240" s="15" t="s">
        <v>45</v>
      </c>
      <c r="G3240" t="str" cm="1">
        <f t="array" aca="1" ref="G3240" ca="1">_xlfn.XLOOKUP(A3240,APPLICATION_NUMBER,APPLICATION_PRIMARY_OWNER)</f>
        <v>JOSEPH J BENEDETTI</v>
      </c>
      <c r="H3240" cm="1">
        <f t="array" aca="1" ref="H3240" ca="1">SUMIFS(AMOUNT,APPL_ID,A3240,YEAR,C3240,DIVERSION_TYPE,"DIRECT")</f>
        <v>0</v>
      </c>
      <c r="I3240" cm="1">
        <f t="array" aca="1" ref="I3240" ca="1">SUMIFS(AMOUNT,APPL_ID,A3240,YEAR,C3240,DIVERSION_TYPE,"STORAGE")</f>
        <v>3.6</v>
      </c>
      <c r="J3240">
        <f t="shared" ca="1" si="50"/>
        <v>3.6</v>
      </c>
      <c r="K3240" s="17" cm="1">
        <f t="array" aca="1" ref="K3240" ca="1">IF(J3240&gt;0,COUNTIFS(AnnualTotalDiversion,J3240,APPL_ID,"&lt;&gt;"&amp;A3240,Owner,G3240,YEAR,C3240)/12,0)</f>
        <v>0</v>
      </c>
    </row>
    <row r="3241" spans="1:11" x14ac:dyDescent="0.25">
      <c r="A3241" t="s">
        <v>70</v>
      </c>
      <c r="B3241">
        <v>11229</v>
      </c>
      <c r="C3241">
        <v>2017</v>
      </c>
      <c r="D3241">
        <v>10</v>
      </c>
      <c r="E3241">
        <v>0.51</v>
      </c>
      <c r="F3241" s="15" t="s">
        <v>44</v>
      </c>
      <c r="G3241" t="str" cm="1">
        <f t="array" aca="1" ref="G3241" ca="1">_xlfn.XLOOKUP(A3241,APPLICATION_NUMBER,APPLICATION_PRIMARY_OWNER)</f>
        <v>JOSEPH J BENEDETTI</v>
      </c>
      <c r="H3241" cm="1">
        <f t="array" aca="1" ref="H3241" ca="1">SUMIFS(AMOUNT,APPL_ID,A3241,YEAR,C3241,DIVERSION_TYPE,"DIRECT")</f>
        <v>0</v>
      </c>
      <c r="I3241" cm="1">
        <f t="array" aca="1" ref="I3241" ca="1">SUMIFS(AMOUNT,APPL_ID,A3241,YEAR,C3241,DIVERSION_TYPE,"STORAGE")</f>
        <v>3.6</v>
      </c>
      <c r="J3241">
        <f t="shared" ca="1" si="50"/>
        <v>3.6</v>
      </c>
      <c r="K3241" s="17" cm="1">
        <f t="array" aca="1" ref="K3241" ca="1">IF(J3241&gt;0,COUNTIFS(AnnualTotalDiversion,J3241,APPL_ID,"&lt;&gt;"&amp;A3241,Owner,G3241,YEAR,C3241)/12,0)</f>
        <v>0</v>
      </c>
    </row>
    <row r="3242" spans="1:11" x14ac:dyDescent="0.25">
      <c r="A3242" t="s">
        <v>70</v>
      </c>
      <c r="B3242">
        <v>11229</v>
      </c>
      <c r="C3242">
        <v>2018</v>
      </c>
      <c r="D3242">
        <v>8</v>
      </c>
      <c r="E3242">
        <v>0</v>
      </c>
      <c r="F3242" s="15" t="s">
        <v>45</v>
      </c>
      <c r="G3242" t="str" cm="1">
        <f t="array" aca="1" ref="G3242" ca="1">_xlfn.XLOOKUP(A3242,APPLICATION_NUMBER,APPLICATION_PRIMARY_OWNER)</f>
        <v>JOSEPH J BENEDETTI</v>
      </c>
      <c r="H3242" cm="1">
        <f t="array" aca="1" ref="H3242" ca="1">SUMIFS(AMOUNT,APPL_ID,A3242,YEAR,C3242,DIVERSION_TYPE,"DIRECT")</f>
        <v>0</v>
      </c>
      <c r="I3242" cm="1">
        <f t="array" aca="1" ref="I3242" ca="1">SUMIFS(AMOUNT,APPL_ID,A3242,YEAR,C3242,DIVERSION_TYPE,"STORAGE")</f>
        <v>3.6</v>
      </c>
      <c r="J3242">
        <f t="shared" ca="1" si="50"/>
        <v>3.6</v>
      </c>
      <c r="K3242" s="17" cm="1">
        <f t="array" aca="1" ref="K3242" ca="1">IF(J3242&gt;0,COUNTIFS(AnnualTotalDiversion,J3242,APPL_ID,"&lt;&gt;"&amp;A3242,Owner,G3242,YEAR,C3242)/12,0)</f>
        <v>0</v>
      </c>
    </row>
    <row r="3243" spans="1:11" x14ac:dyDescent="0.25">
      <c r="A3243" t="s">
        <v>70</v>
      </c>
      <c r="B3243">
        <v>11229</v>
      </c>
      <c r="C3243">
        <v>2020</v>
      </c>
      <c r="D3243">
        <v>1</v>
      </c>
      <c r="E3243">
        <v>0.5</v>
      </c>
      <c r="F3243" s="15" t="s">
        <v>45</v>
      </c>
      <c r="G3243" t="str" cm="1">
        <f t="array" aca="1" ref="G3243" ca="1">_xlfn.XLOOKUP(A3243,APPLICATION_NUMBER,APPLICATION_PRIMARY_OWNER)</f>
        <v>JOSEPH J BENEDETTI</v>
      </c>
      <c r="H3243" cm="1">
        <f t="array" aca="1" ref="H3243" ca="1">SUMIFS(AMOUNT,APPL_ID,A3243,YEAR,C3243,DIVERSION_TYPE,"DIRECT")</f>
        <v>3.6</v>
      </c>
      <c r="I3243" cm="1">
        <f t="array" aca="1" ref="I3243" ca="1">SUMIFS(AMOUNT,APPL_ID,A3243,YEAR,C3243,DIVERSION_TYPE,"STORAGE")</f>
        <v>0</v>
      </c>
      <c r="J3243">
        <f t="shared" ca="1" si="50"/>
        <v>3.6</v>
      </c>
      <c r="K3243" s="17" cm="1">
        <f t="array" aca="1" ref="K3243" ca="1">IF(J3243&gt;0,COUNTIFS(AnnualTotalDiversion,J3243,APPL_ID,"&lt;&gt;"&amp;A3243,Owner,G3243,YEAR,C3243)/12,0)</f>
        <v>0</v>
      </c>
    </row>
    <row r="3244" spans="1:11" x14ac:dyDescent="0.25">
      <c r="A3244" t="s">
        <v>70</v>
      </c>
      <c r="B3244">
        <v>11229</v>
      </c>
      <c r="C3244">
        <v>2020</v>
      </c>
      <c r="D3244">
        <v>11</v>
      </c>
      <c r="E3244">
        <v>0</v>
      </c>
      <c r="F3244" s="15" t="s">
        <v>45</v>
      </c>
      <c r="G3244" t="str" cm="1">
        <f t="array" aca="1" ref="G3244" ca="1">_xlfn.XLOOKUP(A3244,APPLICATION_NUMBER,APPLICATION_PRIMARY_OWNER)</f>
        <v>JOSEPH J BENEDETTI</v>
      </c>
      <c r="H3244" cm="1">
        <f t="array" aca="1" ref="H3244" ca="1">SUMIFS(AMOUNT,APPL_ID,A3244,YEAR,C3244,DIVERSION_TYPE,"DIRECT")</f>
        <v>3.6</v>
      </c>
      <c r="I3244" cm="1">
        <f t="array" aca="1" ref="I3244" ca="1">SUMIFS(AMOUNT,APPL_ID,A3244,YEAR,C3244,DIVERSION_TYPE,"STORAGE")</f>
        <v>0</v>
      </c>
      <c r="J3244">
        <f t="shared" ca="1" si="50"/>
        <v>3.6</v>
      </c>
      <c r="K3244" s="17" cm="1">
        <f t="array" aca="1" ref="K3244" ca="1">IF(J3244&gt;0,COUNTIFS(AnnualTotalDiversion,J3244,APPL_ID,"&lt;&gt;"&amp;A3244,Owner,G3244,YEAR,C3244)/12,0)</f>
        <v>0</v>
      </c>
    </row>
    <row r="3245" spans="1:11" x14ac:dyDescent="0.25">
      <c r="A3245" t="s">
        <v>70</v>
      </c>
      <c r="B3245">
        <v>11229</v>
      </c>
      <c r="C3245">
        <v>2019</v>
      </c>
      <c r="D3245">
        <v>6</v>
      </c>
      <c r="E3245">
        <v>0</v>
      </c>
      <c r="F3245" s="15" t="s">
        <v>46</v>
      </c>
      <c r="G3245" t="str" cm="1">
        <f t="array" aca="1" ref="G3245" ca="1">_xlfn.XLOOKUP(A3245,APPLICATION_NUMBER,APPLICATION_PRIMARY_OWNER)</f>
        <v>JOSEPH J BENEDETTI</v>
      </c>
      <c r="H3245" cm="1">
        <f t="array" aca="1" ref="H3245" ca="1">SUMIFS(AMOUNT,APPL_ID,A3245,YEAR,C3245,DIVERSION_TYPE,"DIRECT")</f>
        <v>0</v>
      </c>
      <c r="I3245" cm="1">
        <f t="array" aca="1" ref="I3245" ca="1">SUMIFS(AMOUNT,APPL_ID,A3245,YEAR,C3245,DIVERSION_TYPE,"STORAGE")</f>
        <v>3.6</v>
      </c>
      <c r="J3245">
        <f t="shared" ca="1" si="50"/>
        <v>3.6</v>
      </c>
      <c r="K3245" s="17" cm="1">
        <f t="array" aca="1" ref="K3245" ca="1">IF(J3245&gt;0,COUNTIFS(AnnualTotalDiversion,J3245,APPL_ID,"&lt;&gt;"&amp;A3245,Owner,G3245,YEAR,C3245)/12,0)</f>
        <v>0</v>
      </c>
    </row>
    <row r="3246" spans="1:11" x14ac:dyDescent="0.25">
      <c r="A3246" t="s">
        <v>70</v>
      </c>
      <c r="B3246">
        <v>11229</v>
      </c>
      <c r="C3246">
        <v>2017</v>
      </c>
      <c r="D3246">
        <v>4</v>
      </c>
      <c r="E3246">
        <v>0</v>
      </c>
      <c r="F3246" s="15" t="s">
        <v>46</v>
      </c>
      <c r="G3246" t="str" cm="1">
        <f t="array" aca="1" ref="G3246" ca="1">_xlfn.XLOOKUP(A3246,APPLICATION_NUMBER,APPLICATION_PRIMARY_OWNER)</f>
        <v>JOSEPH J BENEDETTI</v>
      </c>
      <c r="H3246" cm="1">
        <f t="array" aca="1" ref="H3246" ca="1">SUMIFS(AMOUNT,APPL_ID,A3246,YEAR,C3246,DIVERSION_TYPE,"DIRECT")</f>
        <v>0</v>
      </c>
      <c r="I3246" cm="1">
        <f t="array" aca="1" ref="I3246" ca="1">SUMIFS(AMOUNT,APPL_ID,A3246,YEAR,C3246,DIVERSION_TYPE,"STORAGE")</f>
        <v>3.6</v>
      </c>
      <c r="J3246">
        <f t="shared" ca="1" si="50"/>
        <v>3.6</v>
      </c>
      <c r="K3246" s="17" cm="1">
        <f t="array" aca="1" ref="K3246" ca="1">IF(J3246&gt;0,COUNTIFS(AnnualTotalDiversion,J3246,APPL_ID,"&lt;&gt;"&amp;A3246,Owner,G3246,YEAR,C3246)/12,0)</f>
        <v>0</v>
      </c>
    </row>
    <row r="3247" spans="1:11" x14ac:dyDescent="0.25">
      <c r="A3247" t="s">
        <v>70</v>
      </c>
      <c r="B3247">
        <v>11229</v>
      </c>
      <c r="C3247">
        <v>2020</v>
      </c>
      <c r="D3247">
        <v>2</v>
      </c>
      <c r="E3247">
        <v>0.75</v>
      </c>
      <c r="F3247" s="15" t="s">
        <v>45</v>
      </c>
      <c r="G3247" t="str" cm="1">
        <f t="array" aca="1" ref="G3247" ca="1">_xlfn.XLOOKUP(A3247,APPLICATION_NUMBER,APPLICATION_PRIMARY_OWNER)</f>
        <v>JOSEPH J BENEDETTI</v>
      </c>
      <c r="H3247" cm="1">
        <f t="array" aca="1" ref="H3247" ca="1">SUMIFS(AMOUNT,APPL_ID,A3247,YEAR,C3247,DIVERSION_TYPE,"DIRECT")</f>
        <v>3.6</v>
      </c>
      <c r="I3247" cm="1">
        <f t="array" aca="1" ref="I3247" ca="1">SUMIFS(AMOUNT,APPL_ID,A3247,YEAR,C3247,DIVERSION_TYPE,"STORAGE")</f>
        <v>0</v>
      </c>
      <c r="J3247">
        <f t="shared" ca="1" si="50"/>
        <v>3.6</v>
      </c>
      <c r="K3247" s="17" cm="1">
        <f t="array" aca="1" ref="K3247" ca="1">IF(J3247&gt;0,COUNTIFS(AnnualTotalDiversion,J3247,APPL_ID,"&lt;&gt;"&amp;A3247,Owner,G3247,YEAR,C3247)/12,0)</f>
        <v>0</v>
      </c>
    </row>
    <row r="3248" spans="1:11" x14ac:dyDescent="0.25">
      <c r="A3248" t="s">
        <v>70</v>
      </c>
      <c r="B3248">
        <v>11229</v>
      </c>
      <c r="C3248">
        <v>2017</v>
      </c>
      <c r="D3248">
        <v>12</v>
      </c>
      <c r="E3248">
        <v>0</v>
      </c>
      <c r="F3248" s="15" t="s">
        <v>46</v>
      </c>
      <c r="G3248" t="str" cm="1">
        <f t="array" aca="1" ref="G3248" ca="1">_xlfn.XLOOKUP(A3248,APPLICATION_NUMBER,APPLICATION_PRIMARY_OWNER)</f>
        <v>JOSEPH J BENEDETTI</v>
      </c>
      <c r="H3248" cm="1">
        <f t="array" aca="1" ref="H3248" ca="1">SUMIFS(AMOUNT,APPL_ID,A3248,YEAR,C3248,DIVERSION_TYPE,"DIRECT")</f>
        <v>0</v>
      </c>
      <c r="I3248" cm="1">
        <f t="array" aca="1" ref="I3248" ca="1">SUMIFS(AMOUNT,APPL_ID,A3248,YEAR,C3248,DIVERSION_TYPE,"STORAGE")</f>
        <v>3.6</v>
      </c>
      <c r="J3248">
        <f t="shared" ca="1" si="50"/>
        <v>3.6</v>
      </c>
      <c r="K3248" s="17" cm="1">
        <f t="array" aca="1" ref="K3248" ca="1">IF(J3248&gt;0,COUNTIFS(AnnualTotalDiversion,J3248,APPL_ID,"&lt;&gt;"&amp;A3248,Owner,G3248,YEAR,C3248)/12,0)</f>
        <v>0</v>
      </c>
    </row>
    <row r="3249" spans="1:11" x14ac:dyDescent="0.25">
      <c r="A3249" t="s">
        <v>70</v>
      </c>
      <c r="B3249">
        <v>11229</v>
      </c>
      <c r="C3249">
        <v>2017</v>
      </c>
      <c r="D3249">
        <v>12</v>
      </c>
      <c r="E3249">
        <v>0</v>
      </c>
      <c r="F3249" s="15" t="s">
        <v>44</v>
      </c>
      <c r="G3249" t="str" cm="1">
        <f t="array" aca="1" ref="G3249" ca="1">_xlfn.XLOOKUP(A3249,APPLICATION_NUMBER,APPLICATION_PRIMARY_OWNER)</f>
        <v>JOSEPH J BENEDETTI</v>
      </c>
      <c r="H3249" cm="1">
        <f t="array" aca="1" ref="H3249" ca="1">SUMIFS(AMOUNT,APPL_ID,A3249,YEAR,C3249,DIVERSION_TYPE,"DIRECT")</f>
        <v>0</v>
      </c>
      <c r="I3249" cm="1">
        <f t="array" aca="1" ref="I3249" ca="1">SUMIFS(AMOUNT,APPL_ID,A3249,YEAR,C3249,DIVERSION_TYPE,"STORAGE")</f>
        <v>3.6</v>
      </c>
      <c r="J3249">
        <f t="shared" ca="1" si="50"/>
        <v>3.6</v>
      </c>
      <c r="K3249" s="17" cm="1">
        <f t="array" aca="1" ref="K3249" ca="1">IF(J3249&gt;0,COUNTIFS(AnnualTotalDiversion,J3249,APPL_ID,"&lt;&gt;"&amp;A3249,Owner,G3249,YEAR,C3249)/12,0)</f>
        <v>0</v>
      </c>
    </row>
    <row r="3250" spans="1:11" x14ac:dyDescent="0.25">
      <c r="A3250" t="s">
        <v>70</v>
      </c>
      <c r="B3250">
        <v>11229</v>
      </c>
      <c r="C3250">
        <v>2017</v>
      </c>
      <c r="D3250">
        <v>9</v>
      </c>
      <c r="E3250">
        <v>0.51</v>
      </c>
      <c r="F3250" s="15" t="s">
        <v>44</v>
      </c>
      <c r="G3250" t="str" cm="1">
        <f t="array" aca="1" ref="G3250" ca="1">_xlfn.XLOOKUP(A3250,APPLICATION_NUMBER,APPLICATION_PRIMARY_OWNER)</f>
        <v>JOSEPH J BENEDETTI</v>
      </c>
      <c r="H3250" cm="1">
        <f t="array" aca="1" ref="H3250" ca="1">SUMIFS(AMOUNT,APPL_ID,A3250,YEAR,C3250,DIVERSION_TYPE,"DIRECT")</f>
        <v>0</v>
      </c>
      <c r="I3250" cm="1">
        <f t="array" aca="1" ref="I3250" ca="1">SUMIFS(AMOUNT,APPL_ID,A3250,YEAR,C3250,DIVERSION_TYPE,"STORAGE")</f>
        <v>3.6</v>
      </c>
      <c r="J3250">
        <f t="shared" ca="1" si="50"/>
        <v>3.6</v>
      </c>
      <c r="K3250" s="17" cm="1">
        <f t="array" aca="1" ref="K3250" ca="1">IF(J3250&gt;0,COUNTIFS(AnnualTotalDiversion,J3250,APPL_ID,"&lt;&gt;"&amp;A3250,Owner,G3250,YEAR,C3250)/12,0)</f>
        <v>0</v>
      </c>
    </row>
    <row r="3251" spans="1:11" x14ac:dyDescent="0.25">
      <c r="A3251" t="s">
        <v>70</v>
      </c>
      <c r="B3251">
        <v>11229</v>
      </c>
      <c r="C3251">
        <v>2019</v>
      </c>
      <c r="D3251">
        <v>10</v>
      </c>
      <c r="E3251">
        <v>0</v>
      </c>
      <c r="F3251" s="15" t="s">
        <v>46</v>
      </c>
      <c r="G3251" t="str" cm="1">
        <f t="array" aca="1" ref="G3251" ca="1">_xlfn.XLOOKUP(A3251,APPLICATION_NUMBER,APPLICATION_PRIMARY_OWNER)</f>
        <v>JOSEPH J BENEDETTI</v>
      </c>
      <c r="H3251" cm="1">
        <f t="array" aca="1" ref="H3251" ca="1">SUMIFS(AMOUNT,APPL_ID,A3251,YEAR,C3251,DIVERSION_TYPE,"DIRECT")</f>
        <v>0</v>
      </c>
      <c r="I3251" cm="1">
        <f t="array" aca="1" ref="I3251" ca="1">SUMIFS(AMOUNT,APPL_ID,A3251,YEAR,C3251,DIVERSION_TYPE,"STORAGE")</f>
        <v>3.6</v>
      </c>
      <c r="J3251">
        <f t="shared" ca="1" si="50"/>
        <v>3.6</v>
      </c>
      <c r="K3251" s="17" cm="1">
        <f t="array" aca="1" ref="K3251" ca="1">IF(J3251&gt;0,COUNTIFS(AnnualTotalDiversion,J3251,APPL_ID,"&lt;&gt;"&amp;A3251,Owner,G3251,YEAR,C3251)/12,0)</f>
        <v>0</v>
      </c>
    </row>
    <row r="3252" spans="1:11" x14ac:dyDescent="0.25">
      <c r="A3252" t="s">
        <v>70</v>
      </c>
      <c r="B3252">
        <v>11229</v>
      </c>
      <c r="C3252">
        <v>2019</v>
      </c>
      <c r="D3252">
        <v>4</v>
      </c>
      <c r="E3252">
        <v>0.51</v>
      </c>
      <c r="F3252" s="15" t="s">
        <v>44</v>
      </c>
      <c r="G3252" t="str" cm="1">
        <f t="array" aca="1" ref="G3252" ca="1">_xlfn.XLOOKUP(A3252,APPLICATION_NUMBER,APPLICATION_PRIMARY_OWNER)</f>
        <v>JOSEPH J BENEDETTI</v>
      </c>
      <c r="H3252" cm="1">
        <f t="array" aca="1" ref="H3252" ca="1">SUMIFS(AMOUNT,APPL_ID,A3252,YEAR,C3252,DIVERSION_TYPE,"DIRECT")</f>
        <v>0</v>
      </c>
      <c r="I3252" cm="1">
        <f t="array" aca="1" ref="I3252" ca="1">SUMIFS(AMOUNT,APPL_ID,A3252,YEAR,C3252,DIVERSION_TYPE,"STORAGE")</f>
        <v>3.6</v>
      </c>
      <c r="J3252">
        <f t="shared" ca="1" si="50"/>
        <v>3.6</v>
      </c>
      <c r="K3252" s="17" cm="1">
        <f t="array" aca="1" ref="K3252" ca="1">IF(J3252&gt;0,COUNTIFS(AnnualTotalDiversion,J3252,APPL_ID,"&lt;&gt;"&amp;A3252,Owner,G3252,YEAR,C3252)/12,0)</f>
        <v>0</v>
      </c>
    </row>
    <row r="3253" spans="1:11" x14ac:dyDescent="0.25">
      <c r="A3253" t="s">
        <v>70</v>
      </c>
      <c r="B3253">
        <v>11229</v>
      </c>
      <c r="C3253">
        <v>2020</v>
      </c>
      <c r="D3253">
        <v>4</v>
      </c>
      <c r="E3253">
        <v>0.85</v>
      </c>
      <c r="F3253" s="15" t="s">
        <v>45</v>
      </c>
      <c r="G3253" t="str" cm="1">
        <f t="array" aca="1" ref="G3253" ca="1">_xlfn.XLOOKUP(A3253,APPLICATION_NUMBER,APPLICATION_PRIMARY_OWNER)</f>
        <v>JOSEPH J BENEDETTI</v>
      </c>
      <c r="H3253" cm="1">
        <f t="array" aca="1" ref="H3253" ca="1">SUMIFS(AMOUNT,APPL_ID,A3253,YEAR,C3253,DIVERSION_TYPE,"DIRECT")</f>
        <v>3.6</v>
      </c>
      <c r="I3253" cm="1">
        <f t="array" aca="1" ref="I3253" ca="1">SUMIFS(AMOUNT,APPL_ID,A3253,YEAR,C3253,DIVERSION_TYPE,"STORAGE")</f>
        <v>0</v>
      </c>
      <c r="J3253">
        <f t="shared" ca="1" si="50"/>
        <v>3.6</v>
      </c>
      <c r="K3253" s="17" cm="1">
        <f t="array" aca="1" ref="K3253" ca="1">IF(J3253&gt;0,COUNTIFS(AnnualTotalDiversion,J3253,APPL_ID,"&lt;&gt;"&amp;A3253,Owner,G3253,YEAR,C3253)/12,0)</f>
        <v>0</v>
      </c>
    </row>
    <row r="3254" spans="1:11" x14ac:dyDescent="0.25">
      <c r="A3254" t="s">
        <v>70</v>
      </c>
      <c r="B3254">
        <v>11229</v>
      </c>
      <c r="C3254">
        <v>2020</v>
      </c>
      <c r="D3254">
        <v>6</v>
      </c>
      <c r="E3254">
        <v>0</v>
      </c>
      <c r="F3254" s="15" t="s">
        <v>45</v>
      </c>
      <c r="G3254" t="str" cm="1">
        <f t="array" aca="1" ref="G3254" ca="1">_xlfn.XLOOKUP(A3254,APPLICATION_NUMBER,APPLICATION_PRIMARY_OWNER)</f>
        <v>JOSEPH J BENEDETTI</v>
      </c>
      <c r="H3254" cm="1">
        <f t="array" aca="1" ref="H3254" ca="1">SUMIFS(AMOUNT,APPL_ID,A3254,YEAR,C3254,DIVERSION_TYPE,"DIRECT")</f>
        <v>3.6</v>
      </c>
      <c r="I3254" cm="1">
        <f t="array" aca="1" ref="I3254" ca="1">SUMIFS(AMOUNT,APPL_ID,A3254,YEAR,C3254,DIVERSION_TYPE,"STORAGE")</f>
        <v>0</v>
      </c>
      <c r="J3254">
        <f t="shared" ca="1" si="50"/>
        <v>3.6</v>
      </c>
      <c r="K3254" s="17" cm="1">
        <f t="array" aca="1" ref="K3254" ca="1">IF(J3254&gt;0,COUNTIFS(AnnualTotalDiversion,J3254,APPL_ID,"&lt;&gt;"&amp;A3254,Owner,G3254,YEAR,C3254)/12,0)</f>
        <v>0</v>
      </c>
    </row>
    <row r="3255" spans="1:11" x14ac:dyDescent="0.25">
      <c r="A3255" t="s">
        <v>70</v>
      </c>
      <c r="B3255">
        <v>11229</v>
      </c>
      <c r="C3255">
        <v>2017</v>
      </c>
      <c r="D3255">
        <v>6</v>
      </c>
      <c r="E3255">
        <v>0</v>
      </c>
      <c r="F3255" s="15" t="s">
        <v>46</v>
      </c>
      <c r="G3255" t="str" cm="1">
        <f t="array" aca="1" ref="G3255" ca="1">_xlfn.XLOOKUP(A3255,APPLICATION_NUMBER,APPLICATION_PRIMARY_OWNER)</f>
        <v>JOSEPH J BENEDETTI</v>
      </c>
      <c r="H3255" cm="1">
        <f t="array" aca="1" ref="H3255" ca="1">SUMIFS(AMOUNT,APPL_ID,A3255,YEAR,C3255,DIVERSION_TYPE,"DIRECT")</f>
        <v>0</v>
      </c>
      <c r="I3255" cm="1">
        <f t="array" aca="1" ref="I3255" ca="1">SUMIFS(AMOUNT,APPL_ID,A3255,YEAR,C3255,DIVERSION_TYPE,"STORAGE")</f>
        <v>3.6</v>
      </c>
      <c r="J3255">
        <f t="shared" ca="1" si="50"/>
        <v>3.6</v>
      </c>
      <c r="K3255" s="17" cm="1">
        <f t="array" aca="1" ref="K3255" ca="1">IF(J3255&gt;0,COUNTIFS(AnnualTotalDiversion,J3255,APPL_ID,"&lt;&gt;"&amp;A3255,Owner,G3255,YEAR,C3255)/12,0)</f>
        <v>0</v>
      </c>
    </row>
    <row r="3256" spans="1:11" x14ac:dyDescent="0.25">
      <c r="A3256" t="s">
        <v>70</v>
      </c>
      <c r="B3256">
        <v>11229</v>
      </c>
      <c r="C3256">
        <v>2017</v>
      </c>
      <c r="D3256">
        <v>10</v>
      </c>
      <c r="E3256">
        <v>0</v>
      </c>
      <c r="F3256" s="15" t="s">
        <v>46</v>
      </c>
      <c r="G3256" t="str" cm="1">
        <f t="array" aca="1" ref="G3256" ca="1">_xlfn.XLOOKUP(A3256,APPLICATION_NUMBER,APPLICATION_PRIMARY_OWNER)</f>
        <v>JOSEPH J BENEDETTI</v>
      </c>
      <c r="H3256" cm="1">
        <f t="array" aca="1" ref="H3256" ca="1">SUMIFS(AMOUNT,APPL_ID,A3256,YEAR,C3256,DIVERSION_TYPE,"DIRECT")</f>
        <v>0</v>
      </c>
      <c r="I3256" cm="1">
        <f t="array" aca="1" ref="I3256" ca="1">SUMIFS(AMOUNT,APPL_ID,A3256,YEAR,C3256,DIVERSION_TYPE,"STORAGE")</f>
        <v>3.6</v>
      </c>
      <c r="J3256">
        <f t="shared" ca="1" si="50"/>
        <v>3.6</v>
      </c>
      <c r="K3256" s="17" cm="1">
        <f t="array" aca="1" ref="K3256" ca="1">IF(J3256&gt;0,COUNTIFS(AnnualTotalDiversion,J3256,APPL_ID,"&lt;&gt;"&amp;A3256,Owner,G3256,YEAR,C3256)/12,0)</f>
        <v>0</v>
      </c>
    </row>
    <row r="3257" spans="1:11" x14ac:dyDescent="0.25">
      <c r="A3257" t="s">
        <v>70</v>
      </c>
      <c r="B3257">
        <v>11229</v>
      </c>
      <c r="C3257">
        <v>2019</v>
      </c>
      <c r="D3257">
        <v>12</v>
      </c>
      <c r="E3257">
        <v>0</v>
      </c>
      <c r="F3257" s="15" t="s">
        <v>45</v>
      </c>
      <c r="G3257" t="str" cm="1">
        <f t="array" aca="1" ref="G3257" ca="1">_xlfn.XLOOKUP(A3257,APPLICATION_NUMBER,APPLICATION_PRIMARY_OWNER)</f>
        <v>JOSEPH J BENEDETTI</v>
      </c>
      <c r="H3257" cm="1">
        <f t="array" aca="1" ref="H3257" ca="1">SUMIFS(AMOUNT,APPL_ID,A3257,YEAR,C3257,DIVERSION_TYPE,"DIRECT")</f>
        <v>0</v>
      </c>
      <c r="I3257" cm="1">
        <f t="array" aca="1" ref="I3257" ca="1">SUMIFS(AMOUNT,APPL_ID,A3257,YEAR,C3257,DIVERSION_TYPE,"STORAGE")</f>
        <v>3.6</v>
      </c>
      <c r="J3257">
        <f t="shared" ca="1" si="50"/>
        <v>3.6</v>
      </c>
      <c r="K3257" s="17" cm="1">
        <f t="array" aca="1" ref="K3257" ca="1">IF(J3257&gt;0,COUNTIFS(AnnualTotalDiversion,J3257,APPL_ID,"&lt;&gt;"&amp;A3257,Owner,G3257,YEAR,C3257)/12,0)</f>
        <v>0</v>
      </c>
    </row>
    <row r="3258" spans="1:11" x14ac:dyDescent="0.25">
      <c r="A3258" t="s">
        <v>70</v>
      </c>
      <c r="B3258">
        <v>11229</v>
      </c>
      <c r="C3258">
        <v>2019</v>
      </c>
      <c r="D3258">
        <v>9</v>
      </c>
      <c r="E3258">
        <v>0.51</v>
      </c>
      <c r="F3258" s="15" t="s">
        <v>44</v>
      </c>
      <c r="G3258" t="str" cm="1">
        <f t="array" aca="1" ref="G3258" ca="1">_xlfn.XLOOKUP(A3258,APPLICATION_NUMBER,APPLICATION_PRIMARY_OWNER)</f>
        <v>JOSEPH J BENEDETTI</v>
      </c>
      <c r="H3258" cm="1">
        <f t="array" aca="1" ref="H3258" ca="1">SUMIFS(AMOUNT,APPL_ID,A3258,YEAR,C3258,DIVERSION_TYPE,"DIRECT")</f>
        <v>0</v>
      </c>
      <c r="I3258" cm="1">
        <f t="array" aca="1" ref="I3258" ca="1">SUMIFS(AMOUNT,APPL_ID,A3258,YEAR,C3258,DIVERSION_TYPE,"STORAGE")</f>
        <v>3.6</v>
      </c>
      <c r="J3258">
        <f t="shared" ca="1" si="50"/>
        <v>3.6</v>
      </c>
      <c r="K3258" s="17" cm="1">
        <f t="array" aca="1" ref="K3258" ca="1">IF(J3258&gt;0,COUNTIFS(AnnualTotalDiversion,J3258,APPL_ID,"&lt;&gt;"&amp;A3258,Owner,G3258,YEAR,C3258)/12,0)</f>
        <v>0</v>
      </c>
    </row>
    <row r="3259" spans="1:11" x14ac:dyDescent="0.25">
      <c r="A3259" t="s">
        <v>70</v>
      </c>
      <c r="B3259">
        <v>11229</v>
      </c>
      <c r="C3259">
        <v>2020</v>
      </c>
      <c r="D3259">
        <v>7</v>
      </c>
      <c r="E3259">
        <v>0</v>
      </c>
      <c r="F3259" s="15" t="s">
        <v>45</v>
      </c>
      <c r="G3259" t="str" cm="1">
        <f t="array" aca="1" ref="G3259" ca="1">_xlfn.XLOOKUP(A3259,APPLICATION_NUMBER,APPLICATION_PRIMARY_OWNER)</f>
        <v>JOSEPH J BENEDETTI</v>
      </c>
      <c r="H3259" cm="1">
        <f t="array" aca="1" ref="H3259" ca="1">SUMIFS(AMOUNT,APPL_ID,A3259,YEAR,C3259,DIVERSION_TYPE,"DIRECT")</f>
        <v>3.6</v>
      </c>
      <c r="I3259" cm="1">
        <f t="array" aca="1" ref="I3259" ca="1">SUMIFS(AMOUNT,APPL_ID,A3259,YEAR,C3259,DIVERSION_TYPE,"STORAGE")</f>
        <v>0</v>
      </c>
      <c r="J3259">
        <f t="shared" ca="1" si="50"/>
        <v>3.6</v>
      </c>
      <c r="K3259" s="17" cm="1">
        <f t="array" aca="1" ref="K3259" ca="1">IF(J3259&gt;0,COUNTIFS(AnnualTotalDiversion,J3259,APPL_ID,"&lt;&gt;"&amp;A3259,Owner,G3259,YEAR,C3259)/12,0)</f>
        <v>0</v>
      </c>
    </row>
    <row r="3260" spans="1:11" x14ac:dyDescent="0.25">
      <c r="A3260" t="s">
        <v>70</v>
      </c>
      <c r="B3260">
        <v>11229</v>
      </c>
      <c r="C3260">
        <v>2017</v>
      </c>
      <c r="D3260">
        <v>1</v>
      </c>
      <c r="E3260">
        <v>3.6</v>
      </c>
      <c r="F3260" s="15" t="s">
        <v>46</v>
      </c>
      <c r="G3260" t="str" cm="1">
        <f t="array" aca="1" ref="G3260" ca="1">_xlfn.XLOOKUP(A3260,APPLICATION_NUMBER,APPLICATION_PRIMARY_OWNER)</f>
        <v>JOSEPH J BENEDETTI</v>
      </c>
      <c r="H3260" cm="1">
        <f t="array" aca="1" ref="H3260" ca="1">SUMIFS(AMOUNT,APPL_ID,A3260,YEAR,C3260,DIVERSION_TYPE,"DIRECT")</f>
        <v>0</v>
      </c>
      <c r="I3260" cm="1">
        <f t="array" aca="1" ref="I3260" ca="1">SUMIFS(AMOUNT,APPL_ID,A3260,YEAR,C3260,DIVERSION_TYPE,"STORAGE")</f>
        <v>3.6</v>
      </c>
      <c r="J3260">
        <f t="shared" ca="1" si="50"/>
        <v>3.6</v>
      </c>
      <c r="K3260" s="17" cm="1">
        <f t="array" aca="1" ref="K3260" ca="1">IF(J3260&gt;0,COUNTIFS(AnnualTotalDiversion,J3260,APPL_ID,"&lt;&gt;"&amp;A3260,Owner,G3260,YEAR,C3260)/12,0)</f>
        <v>0</v>
      </c>
    </row>
    <row r="3261" spans="1:11" x14ac:dyDescent="0.25">
      <c r="A3261" t="s">
        <v>70</v>
      </c>
      <c r="B3261">
        <v>11229</v>
      </c>
      <c r="C3261">
        <v>2019</v>
      </c>
      <c r="D3261">
        <v>4</v>
      </c>
      <c r="E3261">
        <v>0</v>
      </c>
      <c r="F3261" s="15" t="s">
        <v>45</v>
      </c>
      <c r="G3261" t="str" cm="1">
        <f t="array" aca="1" ref="G3261" ca="1">_xlfn.XLOOKUP(A3261,APPLICATION_NUMBER,APPLICATION_PRIMARY_OWNER)</f>
        <v>JOSEPH J BENEDETTI</v>
      </c>
      <c r="H3261" cm="1">
        <f t="array" aca="1" ref="H3261" ca="1">SUMIFS(AMOUNT,APPL_ID,A3261,YEAR,C3261,DIVERSION_TYPE,"DIRECT")</f>
        <v>0</v>
      </c>
      <c r="I3261" cm="1">
        <f t="array" aca="1" ref="I3261" ca="1">SUMIFS(AMOUNT,APPL_ID,A3261,YEAR,C3261,DIVERSION_TYPE,"STORAGE")</f>
        <v>3.6</v>
      </c>
      <c r="J3261">
        <f t="shared" ca="1" si="50"/>
        <v>3.6</v>
      </c>
      <c r="K3261" s="17" cm="1">
        <f t="array" aca="1" ref="K3261" ca="1">IF(J3261&gt;0,COUNTIFS(AnnualTotalDiversion,J3261,APPL_ID,"&lt;&gt;"&amp;A3261,Owner,G3261,YEAR,C3261)/12,0)</f>
        <v>0</v>
      </c>
    </row>
    <row r="3262" spans="1:11" x14ac:dyDescent="0.25">
      <c r="A3262" t="s">
        <v>70</v>
      </c>
      <c r="B3262">
        <v>11229</v>
      </c>
      <c r="C3262">
        <v>2019</v>
      </c>
      <c r="D3262">
        <v>8</v>
      </c>
      <c r="E3262">
        <v>0</v>
      </c>
      <c r="F3262" s="15" t="s">
        <v>46</v>
      </c>
      <c r="G3262" t="str" cm="1">
        <f t="array" aca="1" ref="G3262" ca="1">_xlfn.XLOOKUP(A3262,APPLICATION_NUMBER,APPLICATION_PRIMARY_OWNER)</f>
        <v>JOSEPH J BENEDETTI</v>
      </c>
      <c r="H3262" cm="1">
        <f t="array" aca="1" ref="H3262" ca="1">SUMIFS(AMOUNT,APPL_ID,A3262,YEAR,C3262,DIVERSION_TYPE,"DIRECT")</f>
        <v>0</v>
      </c>
      <c r="I3262" cm="1">
        <f t="array" aca="1" ref="I3262" ca="1">SUMIFS(AMOUNT,APPL_ID,A3262,YEAR,C3262,DIVERSION_TYPE,"STORAGE")</f>
        <v>3.6</v>
      </c>
      <c r="J3262">
        <f t="shared" ca="1" si="50"/>
        <v>3.6</v>
      </c>
      <c r="K3262" s="17" cm="1">
        <f t="array" aca="1" ref="K3262" ca="1">IF(J3262&gt;0,COUNTIFS(AnnualTotalDiversion,J3262,APPL_ID,"&lt;&gt;"&amp;A3262,Owner,G3262,YEAR,C3262)/12,0)</f>
        <v>0</v>
      </c>
    </row>
    <row r="3263" spans="1:11" x14ac:dyDescent="0.25">
      <c r="A3263" t="s">
        <v>70</v>
      </c>
      <c r="B3263">
        <v>11229</v>
      </c>
      <c r="C3263">
        <v>2019</v>
      </c>
      <c r="D3263">
        <v>3</v>
      </c>
      <c r="E3263">
        <v>1.6</v>
      </c>
      <c r="F3263" s="15" t="s">
        <v>46</v>
      </c>
      <c r="G3263" t="str" cm="1">
        <f t="array" aca="1" ref="G3263" ca="1">_xlfn.XLOOKUP(A3263,APPLICATION_NUMBER,APPLICATION_PRIMARY_OWNER)</f>
        <v>JOSEPH J BENEDETTI</v>
      </c>
      <c r="H3263" cm="1">
        <f t="array" aca="1" ref="H3263" ca="1">SUMIFS(AMOUNT,APPL_ID,A3263,YEAR,C3263,DIVERSION_TYPE,"DIRECT")</f>
        <v>0</v>
      </c>
      <c r="I3263" cm="1">
        <f t="array" aca="1" ref="I3263" ca="1">SUMIFS(AMOUNT,APPL_ID,A3263,YEAR,C3263,DIVERSION_TYPE,"STORAGE")</f>
        <v>3.6</v>
      </c>
      <c r="J3263">
        <f t="shared" ca="1" si="50"/>
        <v>3.6</v>
      </c>
      <c r="K3263" s="17" cm="1">
        <f t="array" aca="1" ref="K3263" ca="1">IF(J3263&gt;0,COUNTIFS(AnnualTotalDiversion,J3263,APPL_ID,"&lt;&gt;"&amp;A3263,Owner,G3263,YEAR,C3263)/12,0)</f>
        <v>0</v>
      </c>
    </row>
    <row r="3264" spans="1:11" x14ac:dyDescent="0.25">
      <c r="A3264" t="s">
        <v>70</v>
      </c>
      <c r="B3264">
        <v>11229</v>
      </c>
      <c r="C3264">
        <v>2020</v>
      </c>
      <c r="D3264">
        <v>8</v>
      </c>
      <c r="E3264">
        <v>0</v>
      </c>
      <c r="F3264" s="15" t="s">
        <v>45</v>
      </c>
      <c r="G3264" t="str" cm="1">
        <f t="array" aca="1" ref="G3264" ca="1">_xlfn.XLOOKUP(A3264,APPLICATION_NUMBER,APPLICATION_PRIMARY_OWNER)</f>
        <v>JOSEPH J BENEDETTI</v>
      </c>
      <c r="H3264" cm="1">
        <f t="array" aca="1" ref="H3264" ca="1">SUMIFS(AMOUNT,APPL_ID,A3264,YEAR,C3264,DIVERSION_TYPE,"DIRECT")</f>
        <v>3.6</v>
      </c>
      <c r="I3264" cm="1">
        <f t="array" aca="1" ref="I3264" ca="1">SUMIFS(AMOUNT,APPL_ID,A3264,YEAR,C3264,DIVERSION_TYPE,"STORAGE")</f>
        <v>0</v>
      </c>
      <c r="J3264">
        <f t="shared" ca="1" si="50"/>
        <v>3.6</v>
      </c>
      <c r="K3264" s="17" cm="1">
        <f t="array" aca="1" ref="K3264" ca="1">IF(J3264&gt;0,COUNTIFS(AnnualTotalDiversion,J3264,APPL_ID,"&lt;&gt;"&amp;A3264,Owner,G3264,YEAR,C3264)/12,0)</f>
        <v>0</v>
      </c>
    </row>
    <row r="3265" spans="1:11" x14ac:dyDescent="0.25">
      <c r="A3265" t="s">
        <v>70</v>
      </c>
      <c r="B3265">
        <v>11229</v>
      </c>
      <c r="C3265">
        <v>2019</v>
      </c>
      <c r="D3265">
        <v>4</v>
      </c>
      <c r="E3265">
        <v>0</v>
      </c>
      <c r="F3265" s="15" t="s">
        <v>46</v>
      </c>
      <c r="G3265" t="str" cm="1">
        <f t="array" aca="1" ref="G3265" ca="1">_xlfn.XLOOKUP(A3265,APPLICATION_NUMBER,APPLICATION_PRIMARY_OWNER)</f>
        <v>JOSEPH J BENEDETTI</v>
      </c>
      <c r="H3265" cm="1">
        <f t="array" aca="1" ref="H3265" ca="1">SUMIFS(AMOUNT,APPL_ID,A3265,YEAR,C3265,DIVERSION_TYPE,"DIRECT")</f>
        <v>0</v>
      </c>
      <c r="I3265" cm="1">
        <f t="array" aca="1" ref="I3265" ca="1">SUMIFS(AMOUNT,APPL_ID,A3265,YEAR,C3265,DIVERSION_TYPE,"STORAGE")</f>
        <v>3.6</v>
      </c>
      <c r="J3265">
        <f t="shared" ca="1" si="50"/>
        <v>3.6</v>
      </c>
      <c r="K3265" s="17" cm="1">
        <f t="array" aca="1" ref="K3265" ca="1">IF(J3265&gt;0,COUNTIFS(AnnualTotalDiversion,J3265,APPL_ID,"&lt;&gt;"&amp;A3265,Owner,G3265,YEAR,C3265)/12,0)</f>
        <v>0</v>
      </c>
    </row>
    <row r="3266" spans="1:11" x14ac:dyDescent="0.25">
      <c r="A3266" t="s">
        <v>70</v>
      </c>
      <c r="B3266">
        <v>11229</v>
      </c>
      <c r="C3266">
        <v>2019</v>
      </c>
      <c r="D3266">
        <v>5</v>
      </c>
      <c r="E3266">
        <v>0</v>
      </c>
      <c r="F3266" s="15" t="s">
        <v>46</v>
      </c>
      <c r="G3266" t="str" cm="1">
        <f t="array" aca="1" ref="G3266" ca="1">_xlfn.XLOOKUP(A3266,APPLICATION_NUMBER,APPLICATION_PRIMARY_OWNER)</f>
        <v>JOSEPH J BENEDETTI</v>
      </c>
      <c r="H3266" cm="1">
        <f t="array" aca="1" ref="H3266" ca="1">SUMIFS(AMOUNT,APPL_ID,A3266,YEAR,C3266,DIVERSION_TYPE,"DIRECT")</f>
        <v>0</v>
      </c>
      <c r="I3266" cm="1">
        <f t="array" aca="1" ref="I3266" ca="1">SUMIFS(AMOUNT,APPL_ID,A3266,YEAR,C3266,DIVERSION_TYPE,"STORAGE")</f>
        <v>3.6</v>
      </c>
      <c r="J3266">
        <f t="shared" ca="1" si="50"/>
        <v>3.6</v>
      </c>
      <c r="K3266" s="17" cm="1">
        <f t="array" aca="1" ref="K3266" ca="1">IF(J3266&gt;0,COUNTIFS(AnnualTotalDiversion,J3266,APPL_ID,"&lt;&gt;"&amp;A3266,Owner,G3266,YEAR,C3266)/12,0)</f>
        <v>0</v>
      </c>
    </row>
    <row r="3267" spans="1:11" x14ac:dyDescent="0.25">
      <c r="A3267" t="s">
        <v>70</v>
      </c>
      <c r="B3267">
        <v>11229</v>
      </c>
      <c r="C3267">
        <v>2019</v>
      </c>
      <c r="D3267">
        <v>9</v>
      </c>
      <c r="E3267">
        <v>0</v>
      </c>
      <c r="F3267" s="15" t="s">
        <v>45</v>
      </c>
      <c r="G3267" t="str" cm="1">
        <f t="array" aca="1" ref="G3267" ca="1">_xlfn.XLOOKUP(A3267,APPLICATION_NUMBER,APPLICATION_PRIMARY_OWNER)</f>
        <v>JOSEPH J BENEDETTI</v>
      </c>
      <c r="H3267" cm="1">
        <f t="array" aca="1" ref="H3267" ca="1">SUMIFS(AMOUNT,APPL_ID,A3267,YEAR,C3267,DIVERSION_TYPE,"DIRECT")</f>
        <v>0</v>
      </c>
      <c r="I3267" cm="1">
        <f t="array" aca="1" ref="I3267" ca="1">SUMIFS(AMOUNT,APPL_ID,A3267,YEAR,C3267,DIVERSION_TYPE,"STORAGE")</f>
        <v>3.6</v>
      </c>
      <c r="J3267">
        <f t="shared" ca="1" si="50"/>
        <v>3.6</v>
      </c>
      <c r="K3267" s="17" cm="1">
        <f t="array" aca="1" ref="K3267" ca="1">IF(J3267&gt;0,COUNTIFS(AnnualTotalDiversion,J3267,APPL_ID,"&lt;&gt;"&amp;A3267,Owner,G3267,YEAR,C3267)/12,0)</f>
        <v>0</v>
      </c>
    </row>
    <row r="3268" spans="1:11" x14ac:dyDescent="0.25">
      <c r="A3268" t="s">
        <v>70</v>
      </c>
      <c r="B3268">
        <v>11229</v>
      </c>
      <c r="C3268">
        <v>2020</v>
      </c>
      <c r="D3268">
        <v>10</v>
      </c>
      <c r="E3268">
        <v>0</v>
      </c>
      <c r="F3268" s="15" t="s">
        <v>45</v>
      </c>
      <c r="G3268" t="str" cm="1">
        <f t="array" aca="1" ref="G3268" ca="1">_xlfn.XLOOKUP(A3268,APPLICATION_NUMBER,APPLICATION_PRIMARY_OWNER)</f>
        <v>JOSEPH J BENEDETTI</v>
      </c>
      <c r="H3268" cm="1">
        <f t="array" aca="1" ref="H3268" ca="1">SUMIFS(AMOUNT,APPL_ID,A3268,YEAR,C3268,DIVERSION_TYPE,"DIRECT")</f>
        <v>3.6</v>
      </c>
      <c r="I3268" cm="1">
        <f t="array" aca="1" ref="I3268" ca="1">SUMIFS(AMOUNT,APPL_ID,A3268,YEAR,C3268,DIVERSION_TYPE,"STORAGE")</f>
        <v>0</v>
      </c>
      <c r="J3268">
        <f t="shared" ca="1" si="50"/>
        <v>3.6</v>
      </c>
      <c r="K3268" s="17" cm="1">
        <f t="array" aca="1" ref="K3268" ca="1">IF(J3268&gt;0,COUNTIFS(AnnualTotalDiversion,J3268,APPL_ID,"&lt;&gt;"&amp;A3268,Owner,G3268,YEAR,C3268)/12,0)</f>
        <v>0</v>
      </c>
    </row>
    <row r="3269" spans="1:11" x14ac:dyDescent="0.25">
      <c r="A3269" t="s">
        <v>70</v>
      </c>
      <c r="B3269">
        <v>11229</v>
      </c>
      <c r="C3269">
        <v>2019</v>
      </c>
      <c r="D3269">
        <v>7</v>
      </c>
      <c r="E3269">
        <v>0.51</v>
      </c>
      <c r="F3269" s="15" t="s">
        <v>44</v>
      </c>
      <c r="G3269" t="str" cm="1">
        <f t="array" aca="1" ref="G3269" ca="1">_xlfn.XLOOKUP(A3269,APPLICATION_NUMBER,APPLICATION_PRIMARY_OWNER)</f>
        <v>JOSEPH J BENEDETTI</v>
      </c>
      <c r="H3269" cm="1">
        <f t="array" aca="1" ref="H3269" ca="1">SUMIFS(AMOUNT,APPL_ID,A3269,YEAR,C3269,DIVERSION_TYPE,"DIRECT")</f>
        <v>0</v>
      </c>
      <c r="I3269" cm="1">
        <f t="array" aca="1" ref="I3269" ca="1">SUMIFS(AMOUNT,APPL_ID,A3269,YEAR,C3269,DIVERSION_TYPE,"STORAGE")</f>
        <v>3.6</v>
      </c>
      <c r="J3269">
        <f t="shared" ref="J3269:J3332" ca="1" si="51">SUM(H3269:I3269)</f>
        <v>3.6</v>
      </c>
      <c r="K3269" s="17" cm="1">
        <f t="array" aca="1" ref="K3269" ca="1">IF(J3269&gt;0,COUNTIFS(AnnualTotalDiversion,J3269,APPL_ID,"&lt;&gt;"&amp;A3269,Owner,G3269,YEAR,C3269)/12,0)</f>
        <v>0</v>
      </c>
    </row>
    <row r="3270" spans="1:11" x14ac:dyDescent="0.25">
      <c r="A3270" t="s">
        <v>70</v>
      </c>
      <c r="B3270">
        <v>11229</v>
      </c>
      <c r="C3270">
        <v>2019</v>
      </c>
      <c r="D3270">
        <v>6</v>
      </c>
      <c r="E3270">
        <v>0.51</v>
      </c>
      <c r="F3270" s="15" t="s">
        <v>44</v>
      </c>
      <c r="G3270" t="str" cm="1">
        <f t="array" aca="1" ref="G3270" ca="1">_xlfn.XLOOKUP(A3270,APPLICATION_NUMBER,APPLICATION_PRIMARY_OWNER)</f>
        <v>JOSEPH J BENEDETTI</v>
      </c>
      <c r="H3270" cm="1">
        <f t="array" aca="1" ref="H3270" ca="1">SUMIFS(AMOUNT,APPL_ID,A3270,YEAR,C3270,DIVERSION_TYPE,"DIRECT")</f>
        <v>0</v>
      </c>
      <c r="I3270" cm="1">
        <f t="array" aca="1" ref="I3270" ca="1">SUMIFS(AMOUNT,APPL_ID,A3270,YEAR,C3270,DIVERSION_TYPE,"STORAGE")</f>
        <v>3.6</v>
      </c>
      <c r="J3270">
        <f t="shared" ca="1" si="51"/>
        <v>3.6</v>
      </c>
      <c r="K3270" s="17" cm="1">
        <f t="array" aca="1" ref="K3270" ca="1">IF(J3270&gt;0,COUNTIFS(AnnualTotalDiversion,J3270,APPL_ID,"&lt;&gt;"&amp;A3270,Owner,G3270,YEAR,C3270)/12,0)</f>
        <v>0</v>
      </c>
    </row>
    <row r="3271" spans="1:11" x14ac:dyDescent="0.25">
      <c r="A3271" t="s">
        <v>70</v>
      </c>
      <c r="B3271">
        <v>11229</v>
      </c>
      <c r="C3271">
        <v>2019</v>
      </c>
      <c r="D3271">
        <v>6</v>
      </c>
      <c r="E3271">
        <v>0</v>
      </c>
      <c r="F3271" s="15" t="s">
        <v>45</v>
      </c>
      <c r="G3271" t="str" cm="1">
        <f t="array" aca="1" ref="G3271" ca="1">_xlfn.XLOOKUP(A3271,APPLICATION_NUMBER,APPLICATION_PRIMARY_OWNER)</f>
        <v>JOSEPH J BENEDETTI</v>
      </c>
      <c r="H3271" cm="1">
        <f t="array" aca="1" ref="H3271" ca="1">SUMIFS(AMOUNT,APPL_ID,A3271,YEAR,C3271,DIVERSION_TYPE,"DIRECT")</f>
        <v>0</v>
      </c>
      <c r="I3271" cm="1">
        <f t="array" aca="1" ref="I3271" ca="1">SUMIFS(AMOUNT,APPL_ID,A3271,YEAR,C3271,DIVERSION_TYPE,"STORAGE")</f>
        <v>3.6</v>
      </c>
      <c r="J3271">
        <f t="shared" ca="1" si="51"/>
        <v>3.6</v>
      </c>
      <c r="K3271" s="17" cm="1">
        <f t="array" aca="1" ref="K3271" ca="1">IF(J3271&gt;0,COUNTIFS(AnnualTotalDiversion,J3271,APPL_ID,"&lt;&gt;"&amp;A3271,Owner,G3271,YEAR,C3271)/12,0)</f>
        <v>0</v>
      </c>
    </row>
    <row r="3272" spans="1:11" x14ac:dyDescent="0.25">
      <c r="A3272" t="s">
        <v>70</v>
      </c>
      <c r="B3272">
        <v>11229</v>
      </c>
      <c r="C3272">
        <v>2020</v>
      </c>
      <c r="D3272">
        <v>3</v>
      </c>
      <c r="E3272">
        <v>1.5</v>
      </c>
      <c r="F3272" s="15" t="s">
        <v>45</v>
      </c>
      <c r="G3272" t="str" cm="1">
        <f t="array" aca="1" ref="G3272" ca="1">_xlfn.XLOOKUP(A3272,APPLICATION_NUMBER,APPLICATION_PRIMARY_OWNER)</f>
        <v>JOSEPH J BENEDETTI</v>
      </c>
      <c r="H3272" cm="1">
        <f t="array" aca="1" ref="H3272" ca="1">SUMIFS(AMOUNT,APPL_ID,A3272,YEAR,C3272,DIVERSION_TYPE,"DIRECT")</f>
        <v>3.6</v>
      </c>
      <c r="I3272" cm="1">
        <f t="array" aca="1" ref="I3272" ca="1">SUMIFS(AMOUNT,APPL_ID,A3272,YEAR,C3272,DIVERSION_TYPE,"STORAGE")</f>
        <v>0</v>
      </c>
      <c r="J3272">
        <f t="shared" ca="1" si="51"/>
        <v>3.6</v>
      </c>
      <c r="K3272" s="17" cm="1">
        <f t="array" aca="1" ref="K3272" ca="1">IF(J3272&gt;0,COUNTIFS(AnnualTotalDiversion,J3272,APPL_ID,"&lt;&gt;"&amp;A3272,Owner,G3272,YEAR,C3272)/12,0)</f>
        <v>0</v>
      </c>
    </row>
    <row r="3273" spans="1:11" x14ac:dyDescent="0.25">
      <c r="A3273" t="s">
        <v>70</v>
      </c>
      <c r="B3273">
        <v>11229</v>
      </c>
      <c r="C3273">
        <v>2020</v>
      </c>
      <c r="D3273">
        <v>12</v>
      </c>
      <c r="E3273">
        <v>0</v>
      </c>
      <c r="F3273" s="15" t="s">
        <v>45</v>
      </c>
      <c r="G3273" t="str" cm="1">
        <f t="array" aca="1" ref="G3273" ca="1">_xlfn.XLOOKUP(A3273,APPLICATION_NUMBER,APPLICATION_PRIMARY_OWNER)</f>
        <v>JOSEPH J BENEDETTI</v>
      </c>
      <c r="H3273" cm="1">
        <f t="array" aca="1" ref="H3273" ca="1">SUMIFS(AMOUNT,APPL_ID,A3273,YEAR,C3273,DIVERSION_TYPE,"DIRECT")</f>
        <v>3.6</v>
      </c>
      <c r="I3273" cm="1">
        <f t="array" aca="1" ref="I3273" ca="1">SUMIFS(AMOUNT,APPL_ID,A3273,YEAR,C3273,DIVERSION_TYPE,"STORAGE")</f>
        <v>0</v>
      </c>
      <c r="J3273">
        <f t="shared" ca="1" si="51"/>
        <v>3.6</v>
      </c>
      <c r="K3273" s="17" cm="1">
        <f t="array" aca="1" ref="K3273" ca="1">IF(J3273&gt;0,COUNTIFS(AnnualTotalDiversion,J3273,APPL_ID,"&lt;&gt;"&amp;A3273,Owner,G3273,YEAR,C3273)/12,0)</f>
        <v>0</v>
      </c>
    </row>
    <row r="3274" spans="1:11" x14ac:dyDescent="0.25">
      <c r="A3274" t="s">
        <v>70</v>
      </c>
      <c r="B3274">
        <v>11229</v>
      </c>
      <c r="C3274">
        <v>2020</v>
      </c>
      <c r="D3274">
        <v>9</v>
      </c>
      <c r="E3274">
        <v>0</v>
      </c>
      <c r="F3274" s="15" t="s">
        <v>45</v>
      </c>
      <c r="G3274" t="str" cm="1">
        <f t="array" aca="1" ref="G3274" ca="1">_xlfn.XLOOKUP(A3274,APPLICATION_NUMBER,APPLICATION_PRIMARY_OWNER)</f>
        <v>JOSEPH J BENEDETTI</v>
      </c>
      <c r="H3274" cm="1">
        <f t="array" aca="1" ref="H3274" ca="1">SUMIFS(AMOUNT,APPL_ID,A3274,YEAR,C3274,DIVERSION_TYPE,"DIRECT")</f>
        <v>3.6</v>
      </c>
      <c r="I3274" cm="1">
        <f t="array" aca="1" ref="I3274" ca="1">SUMIFS(AMOUNT,APPL_ID,A3274,YEAR,C3274,DIVERSION_TYPE,"STORAGE")</f>
        <v>0</v>
      </c>
      <c r="J3274">
        <f t="shared" ca="1" si="51"/>
        <v>3.6</v>
      </c>
      <c r="K3274" s="17" cm="1">
        <f t="array" aca="1" ref="K3274" ca="1">IF(J3274&gt;0,COUNTIFS(AnnualTotalDiversion,J3274,APPL_ID,"&lt;&gt;"&amp;A3274,Owner,G3274,YEAR,C3274)/12,0)</f>
        <v>0</v>
      </c>
    </row>
    <row r="3275" spans="1:11" x14ac:dyDescent="0.25">
      <c r="A3275" t="s">
        <v>70</v>
      </c>
      <c r="B3275">
        <v>11229</v>
      </c>
      <c r="C3275">
        <v>2017</v>
      </c>
      <c r="D3275">
        <v>7</v>
      </c>
      <c r="E3275">
        <v>0.51</v>
      </c>
      <c r="F3275" s="15" t="s">
        <v>44</v>
      </c>
      <c r="G3275" t="str" cm="1">
        <f t="array" aca="1" ref="G3275" ca="1">_xlfn.XLOOKUP(A3275,APPLICATION_NUMBER,APPLICATION_PRIMARY_OWNER)</f>
        <v>JOSEPH J BENEDETTI</v>
      </c>
      <c r="H3275" cm="1">
        <f t="array" aca="1" ref="H3275" ca="1">SUMIFS(AMOUNT,APPL_ID,A3275,YEAR,C3275,DIVERSION_TYPE,"DIRECT")</f>
        <v>0</v>
      </c>
      <c r="I3275" cm="1">
        <f t="array" aca="1" ref="I3275" ca="1">SUMIFS(AMOUNT,APPL_ID,A3275,YEAR,C3275,DIVERSION_TYPE,"STORAGE")</f>
        <v>3.6</v>
      </c>
      <c r="J3275">
        <f t="shared" ca="1" si="51"/>
        <v>3.6</v>
      </c>
      <c r="K3275" s="17" cm="1">
        <f t="array" aca="1" ref="K3275" ca="1">IF(J3275&gt;0,COUNTIFS(AnnualTotalDiversion,J3275,APPL_ID,"&lt;&gt;"&amp;A3275,Owner,G3275,YEAR,C3275)/12,0)</f>
        <v>0</v>
      </c>
    </row>
    <row r="3276" spans="1:11" x14ac:dyDescent="0.25">
      <c r="A3276" t="s">
        <v>70</v>
      </c>
      <c r="B3276">
        <v>11229</v>
      </c>
      <c r="C3276">
        <v>2019</v>
      </c>
      <c r="D3276">
        <v>7</v>
      </c>
      <c r="E3276">
        <v>0</v>
      </c>
      <c r="F3276" s="15" t="s">
        <v>46</v>
      </c>
      <c r="G3276" t="str" cm="1">
        <f t="array" aca="1" ref="G3276" ca="1">_xlfn.XLOOKUP(A3276,APPLICATION_NUMBER,APPLICATION_PRIMARY_OWNER)</f>
        <v>JOSEPH J BENEDETTI</v>
      </c>
      <c r="H3276" cm="1">
        <f t="array" aca="1" ref="H3276" ca="1">SUMIFS(AMOUNT,APPL_ID,A3276,YEAR,C3276,DIVERSION_TYPE,"DIRECT")</f>
        <v>0</v>
      </c>
      <c r="I3276" cm="1">
        <f t="array" aca="1" ref="I3276" ca="1">SUMIFS(AMOUNT,APPL_ID,A3276,YEAR,C3276,DIVERSION_TYPE,"STORAGE")</f>
        <v>3.6</v>
      </c>
      <c r="J3276">
        <f t="shared" ca="1" si="51"/>
        <v>3.6</v>
      </c>
      <c r="K3276" s="17" cm="1">
        <f t="array" aca="1" ref="K3276" ca="1">IF(J3276&gt;0,COUNTIFS(AnnualTotalDiversion,J3276,APPL_ID,"&lt;&gt;"&amp;A3276,Owner,G3276,YEAR,C3276)/12,0)</f>
        <v>0</v>
      </c>
    </row>
    <row r="3277" spans="1:11" x14ac:dyDescent="0.25">
      <c r="A3277" t="s">
        <v>70</v>
      </c>
      <c r="B3277">
        <v>11229</v>
      </c>
      <c r="C3277">
        <v>2019</v>
      </c>
      <c r="D3277">
        <v>7</v>
      </c>
      <c r="E3277">
        <v>0</v>
      </c>
      <c r="F3277" s="15" t="s">
        <v>45</v>
      </c>
      <c r="G3277" t="str" cm="1">
        <f t="array" aca="1" ref="G3277" ca="1">_xlfn.XLOOKUP(A3277,APPLICATION_NUMBER,APPLICATION_PRIMARY_OWNER)</f>
        <v>JOSEPH J BENEDETTI</v>
      </c>
      <c r="H3277" cm="1">
        <f t="array" aca="1" ref="H3277" ca="1">SUMIFS(AMOUNT,APPL_ID,A3277,YEAR,C3277,DIVERSION_TYPE,"DIRECT")</f>
        <v>0</v>
      </c>
      <c r="I3277" cm="1">
        <f t="array" aca="1" ref="I3277" ca="1">SUMIFS(AMOUNT,APPL_ID,A3277,YEAR,C3277,DIVERSION_TYPE,"STORAGE")</f>
        <v>3.6</v>
      </c>
      <c r="J3277">
        <f t="shared" ca="1" si="51"/>
        <v>3.6</v>
      </c>
      <c r="K3277" s="17" cm="1">
        <f t="array" aca="1" ref="K3277" ca="1">IF(J3277&gt;0,COUNTIFS(AnnualTotalDiversion,J3277,APPL_ID,"&lt;&gt;"&amp;A3277,Owner,G3277,YEAR,C3277)/12,0)</f>
        <v>0</v>
      </c>
    </row>
    <row r="3278" spans="1:11" x14ac:dyDescent="0.25">
      <c r="A3278" t="s">
        <v>70</v>
      </c>
      <c r="B3278">
        <v>11229</v>
      </c>
      <c r="C3278">
        <v>2017</v>
      </c>
      <c r="D3278">
        <v>6</v>
      </c>
      <c r="E3278">
        <v>0</v>
      </c>
      <c r="F3278" s="15" t="s">
        <v>45</v>
      </c>
      <c r="G3278" t="str" cm="1">
        <f t="array" aca="1" ref="G3278" ca="1">_xlfn.XLOOKUP(A3278,APPLICATION_NUMBER,APPLICATION_PRIMARY_OWNER)</f>
        <v>JOSEPH J BENEDETTI</v>
      </c>
      <c r="H3278" cm="1">
        <f t="array" aca="1" ref="H3278" ca="1">SUMIFS(AMOUNT,APPL_ID,A3278,YEAR,C3278,DIVERSION_TYPE,"DIRECT")</f>
        <v>0</v>
      </c>
      <c r="I3278" cm="1">
        <f t="array" aca="1" ref="I3278" ca="1">SUMIFS(AMOUNT,APPL_ID,A3278,YEAR,C3278,DIVERSION_TYPE,"STORAGE")</f>
        <v>3.6</v>
      </c>
      <c r="J3278">
        <f t="shared" ca="1" si="51"/>
        <v>3.6</v>
      </c>
      <c r="K3278" s="17" cm="1">
        <f t="array" aca="1" ref="K3278" ca="1">IF(J3278&gt;0,COUNTIFS(AnnualTotalDiversion,J3278,APPL_ID,"&lt;&gt;"&amp;A3278,Owner,G3278,YEAR,C3278)/12,0)</f>
        <v>0</v>
      </c>
    </row>
    <row r="3279" spans="1:11" x14ac:dyDescent="0.25">
      <c r="A3279" t="s">
        <v>70</v>
      </c>
      <c r="B3279">
        <v>11229</v>
      </c>
      <c r="C3279">
        <v>2019</v>
      </c>
      <c r="D3279">
        <v>5</v>
      </c>
      <c r="E3279">
        <v>0</v>
      </c>
      <c r="F3279" s="15" t="s">
        <v>45</v>
      </c>
      <c r="G3279" t="str" cm="1">
        <f t="array" aca="1" ref="G3279" ca="1">_xlfn.XLOOKUP(A3279,APPLICATION_NUMBER,APPLICATION_PRIMARY_OWNER)</f>
        <v>JOSEPH J BENEDETTI</v>
      </c>
      <c r="H3279" cm="1">
        <f t="array" aca="1" ref="H3279" ca="1">SUMIFS(AMOUNT,APPL_ID,A3279,YEAR,C3279,DIVERSION_TYPE,"DIRECT")</f>
        <v>0</v>
      </c>
      <c r="I3279" cm="1">
        <f t="array" aca="1" ref="I3279" ca="1">SUMIFS(AMOUNT,APPL_ID,A3279,YEAR,C3279,DIVERSION_TYPE,"STORAGE")</f>
        <v>3.6</v>
      </c>
      <c r="J3279">
        <f t="shared" ca="1" si="51"/>
        <v>3.6</v>
      </c>
      <c r="K3279" s="17" cm="1">
        <f t="array" aca="1" ref="K3279" ca="1">IF(J3279&gt;0,COUNTIFS(AnnualTotalDiversion,J3279,APPL_ID,"&lt;&gt;"&amp;A3279,Owner,G3279,YEAR,C3279)/12,0)</f>
        <v>0</v>
      </c>
    </row>
    <row r="3280" spans="1:11" x14ac:dyDescent="0.25">
      <c r="A3280" t="s">
        <v>70</v>
      </c>
      <c r="B3280">
        <v>11229</v>
      </c>
      <c r="C3280">
        <v>2017</v>
      </c>
      <c r="D3280">
        <v>8</v>
      </c>
      <c r="E3280">
        <v>0</v>
      </c>
      <c r="F3280" s="15" t="s">
        <v>45</v>
      </c>
      <c r="G3280" t="str" cm="1">
        <f t="array" aca="1" ref="G3280" ca="1">_xlfn.XLOOKUP(A3280,APPLICATION_NUMBER,APPLICATION_PRIMARY_OWNER)</f>
        <v>JOSEPH J BENEDETTI</v>
      </c>
      <c r="H3280" cm="1">
        <f t="array" aca="1" ref="H3280" ca="1">SUMIFS(AMOUNT,APPL_ID,A3280,YEAR,C3280,DIVERSION_TYPE,"DIRECT")</f>
        <v>0</v>
      </c>
      <c r="I3280" cm="1">
        <f t="array" aca="1" ref="I3280" ca="1">SUMIFS(AMOUNT,APPL_ID,A3280,YEAR,C3280,DIVERSION_TYPE,"STORAGE")</f>
        <v>3.6</v>
      </c>
      <c r="J3280">
        <f t="shared" ca="1" si="51"/>
        <v>3.6</v>
      </c>
      <c r="K3280" s="17" cm="1">
        <f t="array" aca="1" ref="K3280" ca="1">IF(J3280&gt;0,COUNTIFS(AnnualTotalDiversion,J3280,APPL_ID,"&lt;&gt;"&amp;A3280,Owner,G3280,YEAR,C3280)/12,0)</f>
        <v>0</v>
      </c>
    </row>
    <row r="3281" spans="1:11" x14ac:dyDescent="0.25">
      <c r="A3281" t="s">
        <v>70</v>
      </c>
      <c r="B3281">
        <v>11229</v>
      </c>
      <c r="C3281">
        <v>2017</v>
      </c>
      <c r="D3281">
        <v>1</v>
      </c>
      <c r="E3281">
        <v>0</v>
      </c>
      <c r="F3281" s="15" t="s">
        <v>44</v>
      </c>
      <c r="G3281" t="str" cm="1">
        <f t="array" aca="1" ref="G3281" ca="1">_xlfn.XLOOKUP(A3281,APPLICATION_NUMBER,APPLICATION_PRIMARY_OWNER)</f>
        <v>JOSEPH J BENEDETTI</v>
      </c>
      <c r="H3281" cm="1">
        <f t="array" aca="1" ref="H3281" ca="1">SUMIFS(AMOUNT,APPL_ID,A3281,YEAR,C3281,DIVERSION_TYPE,"DIRECT")</f>
        <v>0</v>
      </c>
      <c r="I3281" cm="1">
        <f t="array" aca="1" ref="I3281" ca="1">SUMIFS(AMOUNT,APPL_ID,A3281,YEAR,C3281,DIVERSION_TYPE,"STORAGE")</f>
        <v>3.6</v>
      </c>
      <c r="J3281">
        <f t="shared" ca="1" si="51"/>
        <v>3.6</v>
      </c>
      <c r="K3281" s="17" cm="1">
        <f t="array" aca="1" ref="K3281" ca="1">IF(J3281&gt;0,COUNTIFS(AnnualTotalDiversion,J3281,APPL_ID,"&lt;&gt;"&amp;A3281,Owner,G3281,YEAR,C3281)/12,0)</f>
        <v>0</v>
      </c>
    </row>
    <row r="3282" spans="1:11" x14ac:dyDescent="0.25">
      <c r="A3282" t="s">
        <v>70</v>
      </c>
      <c r="B3282">
        <v>11229</v>
      </c>
      <c r="C3282">
        <v>2017</v>
      </c>
      <c r="D3282">
        <v>7</v>
      </c>
      <c r="E3282">
        <v>0</v>
      </c>
      <c r="F3282" s="15" t="s">
        <v>45</v>
      </c>
      <c r="G3282" t="str" cm="1">
        <f t="array" aca="1" ref="G3282" ca="1">_xlfn.XLOOKUP(A3282,APPLICATION_NUMBER,APPLICATION_PRIMARY_OWNER)</f>
        <v>JOSEPH J BENEDETTI</v>
      </c>
      <c r="H3282" cm="1">
        <f t="array" aca="1" ref="H3282" ca="1">SUMIFS(AMOUNT,APPL_ID,A3282,YEAR,C3282,DIVERSION_TYPE,"DIRECT")</f>
        <v>0</v>
      </c>
      <c r="I3282" cm="1">
        <f t="array" aca="1" ref="I3282" ca="1">SUMIFS(AMOUNT,APPL_ID,A3282,YEAR,C3282,DIVERSION_TYPE,"STORAGE")</f>
        <v>3.6</v>
      </c>
      <c r="J3282">
        <f t="shared" ca="1" si="51"/>
        <v>3.6</v>
      </c>
      <c r="K3282" s="17" cm="1">
        <f t="array" aca="1" ref="K3282" ca="1">IF(J3282&gt;0,COUNTIFS(AnnualTotalDiversion,J3282,APPL_ID,"&lt;&gt;"&amp;A3282,Owner,G3282,YEAR,C3282)/12,0)</f>
        <v>0</v>
      </c>
    </row>
    <row r="3283" spans="1:11" x14ac:dyDescent="0.25">
      <c r="A3283" t="s">
        <v>70</v>
      </c>
      <c r="B3283">
        <v>11229</v>
      </c>
      <c r="C3283">
        <v>2019</v>
      </c>
      <c r="D3283">
        <v>8</v>
      </c>
      <c r="E3283">
        <v>0.51</v>
      </c>
      <c r="F3283" s="15" t="s">
        <v>44</v>
      </c>
      <c r="G3283" t="str" cm="1">
        <f t="array" aca="1" ref="G3283" ca="1">_xlfn.XLOOKUP(A3283,APPLICATION_NUMBER,APPLICATION_PRIMARY_OWNER)</f>
        <v>JOSEPH J BENEDETTI</v>
      </c>
      <c r="H3283" cm="1">
        <f t="array" aca="1" ref="H3283" ca="1">SUMIFS(AMOUNT,APPL_ID,A3283,YEAR,C3283,DIVERSION_TYPE,"DIRECT")</f>
        <v>0</v>
      </c>
      <c r="I3283" cm="1">
        <f t="array" aca="1" ref="I3283" ca="1">SUMIFS(AMOUNT,APPL_ID,A3283,YEAR,C3283,DIVERSION_TYPE,"STORAGE")</f>
        <v>3.6</v>
      </c>
      <c r="J3283">
        <f t="shared" ca="1" si="51"/>
        <v>3.6</v>
      </c>
      <c r="K3283" s="17" cm="1">
        <f t="array" aca="1" ref="K3283" ca="1">IF(J3283&gt;0,COUNTIFS(AnnualTotalDiversion,J3283,APPL_ID,"&lt;&gt;"&amp;A3283,Owner,G3283,YEAR,C3283)/12,0)</f>
        <v>0</v>
      </c>
    </row>
    <row r="3284" spans="1:11" x14ac:dyDescent="0.25">
      <c r="A3284" t="s">
        <v>70</v>
      </c>
      <c r="B3284">
        <v>11229</v>
      </c>
      <c r="C3284">
        <v>2019</v>
      </c>
      <c r="D3284">
        <v>9</v>
      </c>
      <c r="E3284">
        <v>0</v>
      </c>
      <c r="F3284" s="15" t="s">
        <v>46</v>
      </c>
      <c r="G3284" t="str" cm="1">
        <f t="array" aca="1" ref="G3284" ca="1">_xlfn.XLOOKUP(A3284,APPLICATION_NUMBER,APPLICATION_PRIMARY_OWNER)</f>
        <v>JOSEPH J BENEDETTI</v>
      </c>
      <c r="H3284" cm="1">
        <f t="array" aca="1" ref="H3284" ca="1">SUMIFS(AMOUNT,APPL_ID,A3284,YEAR,C3284,DIVERSION_TYPE,"DIRECT")</f>
        <v>0</v>
      </c>
      <c r="I3284" cm="1">
        <f t="array" aca="1" ref="I3284" ca="1">SUMIFS(AMOUNT,APPL_ID,A3284,YEAR,C3284,DIVERSION_TYPE,"STORAGE")</f>
        <v>3.6</v>
      </c>
      <c r="J3284">
        <f t="shared" ca="1" si="51"/>
        <v>3.6</v>
      </c>
      <c r="K3284" s="17" cm="1">
        <f t="array" aca="1" ref="K3284" ca="1">IF(J3284&gt;0,COUNTIFS(AnnualTotalDiversion,J3284,APPL_ID,"&lt;&gt;"&amp;A3284,Owner,G3284,YEAR,C3284)/12,0)</f>
        <v>0</v>
      </c>
    </row>
    <row r="3285" spans="1:11" x14ac:dyDescent="0.25">
      <c r="A3285" t="s">
        <v>70</v>
      </c>
      <c r="B3285">
        <v>11229</v>
      </c>
      <c r="C3285">
        <v>2017</v>
      </c>
      <c r="D3285">
        <v>5</v>
      </c>
      <c r="E3285">
        <v>0</v>
      </c>
      <c r="F3285" s="15" t="s">
        <v>45</v>
      </c>
      <c r="G3285" t="str" cm="1">
        <f t="array" aca="1" ref="G3285" ca="1">_xlfn.XLOOKUP(A3285,APPLICATION_NUMBER,APPLICATION_PRIMARY_OWNER)</f>
        <v>JOSEPH J BENEDETTI</v>
      </c>
      <c r="H3285" cm="1">
        <f t="array" aca="1" ref="H3285" ca="1">SUMIFS(AMOUNT,APPL_ID,A3285,YEAR,C3285,DIVERSION_TYPE,"DIRECT")</f>
        <v>0</v>
      </c>
      <c r="I3285" cm="1">
        <f t="array" aca="1" ref="I3285" ca="1">SUMIFS(AMOUNT,APPL_ID,A3285,YEAR,C3285,DIVERSION_TYPE,"STORAGE")</f>
        <v>3.6</v>
      </c>
      <c r="J3285">
        <f t="shared" ca="1" si="51"/>
        <v>3.6</v>
      </c>
      <c r="K3285" s="17" cm="1">
        <f t="array" aca="1" ref="K3285" ca="1">IF(J3285&gt;0,COUNTIFS(AnnualTotalDiversion,J3285,APPL_ID,"&lt;&gt;"&amp;A3285,Owner,G3285,YEAR,C3285)/12,0)</f>
        <v>0</v>
      </c>
    </row>
    <row r="3286" spans="1:11" x14ac:dyDescent="0.25">
      <c r="A3286" t="s">
        <v>70</v>
      </c>
      <c r="B3286">
        <v>11229</v>
      </c>
      <c r="C3286">
        <v>2017</v>
      </c>
      <c r="D3286">
        <v>6</v>
      </c>
      <c r="E3286">
        <v>0.51</v>
      </c>
      <c r="F3286" s="15" t="s">
        <v>44</v>
      </c>
      <c r="G3286" t="str" cm="1">
        <f t="array" aca="1" ref="G3286" ca="1">_xlfn.XLOOKUP(A3286,APPLICATION_NUMBER,APPLICATION_PRIMARY_OWNER)</f>
        <v>JOSEPH J BENEDETTI</v>
      </c>
      <c r="H3286" cm="1">
        <f t="array" aca="1" ref="H3286" ca="1">SUMIFS(AMOUNT,APPL_ID,A3286,YEAR,C3286,DIVERSION_TYPE,"DIRECT")</f>
        <v>0</v>
      </c>
      <c r="I3286" cm="1">
        <f t="array" aca="1" ref="I3286" ca="1">SUMIFS(AMOUNT,APPL_ID,A3286,YEAR,C3286,DIVERSION_TYPE,"STORAGE")</f>
        <v>3.6</v>
      </c>
      <c r="J3286">
        <f t="shared" ca="1" si="51"/>
        <v>3.6</v>
      </c>
      <c r="K3286" s="17" cm="1">
        <f t="array" aca="1" ref="K3286" ca="1">IF(J3286&gt;0,COUNTIFS(AnnualTotalDiversion,J3286,APPL_ID,"&lt;&gt;"&amp;A3286,Owner,G3286,YEAR,C3286)/12,0)</f>
        <v>0</v>
      </c>
    </row>
    <row r="3287" spans="1:11" x14ac:dyDescent="0.25">
      <c r="A3287" t="s">
        <v>70</v>
      </c>
      <c r="B3287">
        <v>11229</v>
      </c>
      <c r="C3287">
        <v>2019</v>
      </c>
      <c r="D3287">
        <v>8</v>
      </c>
      <c r="E3287">
        <v>0</v>
      </c>
      <c r="F3287" s="15" t="s">
        <v>45</v>
      </c>
      <c r="G3287" t="str" cm="1">
        <f t="array" aca="1" ref="G3287" ca="1">_xlfn.XLOOKUP(A3287,APPLICATION_NUMBER,APPLICATION_PRIMARY_OWNER)</f>
        <v>JOSEPH J BENEDETTI</v>
      </c>
      <c r="H3287" cm="1">
        <f t="array" aca="1" ref="H3287" ca="1">SUMIFS(AMOUNT,APPL_ID,A3287,YEAR,C3287,DIVERSION_TYPE,"DIRECT")</f>
        <v>0</v>
      </c>
      <c r="I3287" cm="1">
        <f t="array" aca="1" ref="I3287" ca="1">SUMIFS(AMOUNT,APPL_ID,A3287,YEAR,C3287,DIVERSION_TYPE,"STORAGE")</f>
        <v>3.6</v>
      </c>
      <c r="J3287">
        <f t="shared" ca="1" si="51"/>
        <v>3.6</v>
      </c>
      <c r="K3287" s="17" cm="1">
        <f t="array" aca="1" ref="K3287" ca="1">IF(J3287&gt;0,COUNTIFS(AnnualTotalDiversion,J3287,APPL_ID,"&lt;&gt;"&amp;A3287,Owner,G3287,YEAR,C3287)/12,0)</f>
        <v>0</v>
      </c>
    </row>
    <row r="3288" spans="1:11" x14ac:dyDescent="0.25">
      <c r="A3288" t="s">
        <v>70</v>
      </c>
      <c r="B3288">
        <v>11229</v>
      </c>
      <c r="C3288">
        <v>2017</v>
      </c>
      <c r="D3288">
        <v>7</v>
      </c>
      <c r="E3288">
        <v>0</v>
      </c>
      <c r="F3288" s="15" t="s">
        <v>46</v>
      </c>
      <c r="G3288" t="str" cm="1">
        <f t="array" aca="1" ref="G3288" ca="1">_xlfn.XLOOKUP(A3288,APPLICATION_NUMBER,APPLICATION_PRIMARY_OWNER)</f>
        <v>JOSEPH J BENEDETTI</v>
      </c>
      <c r="H3288" cm="1">
        <f t="array" aca="1" ref="H3288" ca="1">SUMIFS(AMOUNT,APPL_ID,A3288,YEAR,C3288,DIVERSION_TYPE,"DIRECT")</f>
        <v>0</v>
      </c>
      <c r="I3288" cm="1">
        <f t="array" aca="1" ref="I3288" ca="1">SUMIFS(AMOUNT,APPL_ID,A3288,YEAR,C3288,DIVERSION_TYPE,"STORAGE")</f>
        <v>3.6</v>
      </c>
      <c r="J3288">
        <f t="shared" ca="1" si="51"/>
        <v>3.6</v>
      </c>
      <c r="K3288" s="17" cm="1">
        <f t="array" aca="1" ref="K3288" ca="1">IF(J3288&gt;0,COUNTIFS(AnnualTotalDiversion,J3288,APPL_ID,"&lt;&gt;"&amp;A3288,Owner,G3288,YEAR,C3288)/12,0)</f>
        <v>0</v>
      </c>
    </row>
    <row r="3289" spans="1:11" x14ac:dyDescent="0.25">
      <c r="A3289" t="s">
        <v>70</v>
      </c>
      <c r="B3289">
        <v>11229</v>
      </c>
      <c r="C3289">
        <v>2017</v>
      </c>
      <c r="D3289">
        <v>1</v>
      </c>
      <c r="E3289">
        <v>0</v>
      </c>
      <c r="F3289" s="15" t="s">
        <v>45</v>
      </c>
      <c r="G3289" t="str" cm="1">
        <f t="array" aca="1" ref="G3289" ca="1">_xlfn.XLOOKUP(A3289,APPLICATION_NUMBER,APPLICATION_PRIMARY_OWNER)</f>
        <v>JOSEPH J BENEDETTI</v>
      </c>
      <c r="H3289" cm="1">
        <f t="array" aca="1" ref="H3289" ca="1">SUMIFS(AMOUNT,APPL_ID,A3289,YEAR,C3289,DIVERSION_TYPE,"DIRECT")</f>
        <v>0</v>
      </c>
      <c r="I3289" cm="1">
        <f t="array" aca="1" ref="I3289" ca="1">SUMIFS(AMOUNT,APPL_ID,A3289,YEAR,C3289,DIVERSION_TYPE,"STORAGE")</f>
        <v>3.6</v>
      </c>
      <c r="J3289">
        <f t="shared" ca="1" si="51"/>
        <v>3.6</v>
      </c>
      <c r="K3289" s="17" cm="1">
        <f t="array" aca="1" ref="K3289" ca="1">IF(J3289&gt;0,COUNTIFS(AnnualTotalDiversion,J3289,APPL_ID,"&lt;&gt;"&amp;A3289,Owner,G3289,YEAR,C3289)/12,0)</f>
        <v>0</v>
      </c>
    </row>
    <row r="3290" spans="1:11" x14ac:dyDescent="0.25">
      <c r="A3290" t="s">
        <v>70</v>
      </c>
      <c r="B3290">
        <v>11229</v>
      </c>
      <c r="C3290">
        <v>2017</v>
      </c>
      <c r="D3290">
        <v>8</v>
      </c>
      <c r="E3290">
        <v>0</v>
      </c>
      <c r="F3290" s="15" t="s">
        <v>46</v>
      </c>
      <c r="G3290" t="str" cm="1">
        <f t="array" aca="1" ref="G3290" ca="1">_xlfn.XLOOKUP(A3290,APPLICATION_NUMBER,APPLICATION_PRIMARY_OWNER)</f>
        <v>JOSEPH J BENEDETTI</v>
      </c>
      <c r="H3290" cm="1">
        <f t="array" aca="1" ref="H3290" ca="1">SUMIFS(AMOUNT,APPL_ID,A3290,YEAR,C3290,DIVERSION_TYPE,"DIRECT")</f>
        <v>0</v>
      </c>
      <c r="I3290" cm="1">
        <f t="array" aca="1" ref="I3290" ca="1">SUMIFS(AMOUNT,APPL_ID,A3290,YEAR,C3290,DIVERSION_TYPE,"STORAGE")</f>
        <v>3.6</v>
      </c>
      <c r="J3290">
        <f t="shared" ca="1" si="51"/>
        <v>3.6</v>
      </c>
      <c r="K3290" s="17" cm="1">
        <f t="array" aca="1" ref="K3290" ca="1">IF(J3290&gt;0,COUNTIFS(AnnualTotalDiversion,J3290,APPL_ID,"&lt;&gt;"&amp;A3290,Owner,G3290,YEAR,C3290)/12,0)</f>
        <v>0</v>
      </c>
    </row>
    <row r="3291" spans="1:11" x14ac:dyDescent="0.25">
      <c r="A3291" t="s">
        <v>70</v>
      </c>
      <c r="B3291">
        <v>11229</v>
      </c>
      <c r="C3291">
        <v>2020</v>
      </c>
      <c r="D3291">
        <v>5</v>
      </c>
      <c r="E3291">
        <v>0</v>
      </c>
      <c r="F3291" s="15" t="s">
        <v>45</v>
      </c>
      <c r="G3291" t="str" cm="1">
        <f t="array" aca="1" ref="G3291" ca="1">_xlfn.XLOOKUP(A3291,APPLICATION_NUMBER,APPLICATION_PRIMARY_OWNER)</f>
        <v>JOSEPH J BENEDETTI</v>
      </c>
      <c r="H3291" cm="1">
        <f t="array" aca="1" ref="H3291" ca="1">SUMIFS(AMOUNT,APPL_ID,A3291,YEAR,C3291,DIVERSION_TYPE,"DIRECT")</f>
        <v>3.6</v>
      </c>
      <c r="I3291" cm="1">
        <f t="array" aca="1" ref="I3291" ca="1">SUMIFS(AMOUNT,APPL_ID,A3291,YEAR,C3291,DIVERSION_TYPE,"STORAGE")</f>
        <v>0</v>
      </c>
      <c r="J3291">
        <f t="shared" ca="1" si="51"/>
        <v>3.6</v>
      </c>
      <c r="K3291" s="17" cm="1">
        <f t="array" aca="1" ref="K3291" ca="1">IF(J3291&gt;0,COUNTIFS(AnnualTotalDiversion,J3291,APPL_ID,"&lt;&gt;"&amp;A3291,Owner,G3291,YEAR,C3291)/12,0)</f>
        <v>0</v>
      </c>
    </row>
    <row r="3292" spans="1:11" x14ac:dyDescent="0.25">
      <c r="A3292" t="s">
        <v>71</v>
      </c>
      <c r="B3292">
        <v>11254</v>
      </c>
      <c r="C3292">
        <v>2019</v>
      </c>
      <c r="D3292">
        <v>3</v>
      </c>
      <c r="E3292">
        <v>0</v>
      </c>
      <c r="F3292" s="15" t="s">
        <v>45</v>
      </c>
      <c r="G3292" t="str" cm="1">
        <f t="array" aca="1" ref="G3292" ca="1">_xlfn.XLOOKUP(A3292,APPLICATION_NUMBER,APPLICATION_PRIMARY_OWNER)</f>
        <v>GEYSERS POWER COMPANY LLC</v>
      </c>
      <c r="H3292" cm="1">
        <f t="array" aca="1" ref="H3292" ca="1">SUMIFS(AMOUNT,APPL_ID,A3292,YEAR,C3292,DIVERSION_TYPE,"DIRECT")</f>
        <v>0</v>
      </c>
      <c r="I3292" cm="1">
        <f t="array" aca="1" ref="I3292" ca="1">SUMIFS(AMOUNT,APPL_ID,A3292,YEAR,C3292,DIVERSION_TYPE,"STORAGE")</f>
        <v>0.72</v>
      </c>
      <c r="J3292">
        <f t="shared" ca="1" si="51"/>
        <v>0.72</v>
      </c>
      <c r="K3292" s="17" cm="1">
        <f t="array" aca="1" ref="K3292" ca="1">IF(J3292&gt;0,COUNTIFS(AnnualTotalDiversion,J3292,APPL_ID,"&lt;&gt;"&amp;A3292,Owner,G3292,YEAR,C3292)/12,0)</f>
        <v>3</v>
      </c>
    </row>
    <row r="3293" spans="1:11" x14ac:dyDescent="0.25">
      <c r="A3293" t="s">
        <v>71</v>
      </c>
      <c r="B3293">
        <v>11254</v>
      </c>
      <c r="C3293">
        <v>2020</v>
      </c>
      <c r="D3293">
        <v>9</v>
      </c>
      <c r="E3293">
        <v>0.11</v>
      </c>
      <c r="F3293" s="15" t="s">
        <v>45</v>
      </c>
      <c r="G3293" t="str" cm="1">
        <f t="array" aca="1" ref="G3293" ca="1">_xlfn.XLOOKUP(A3293,APPLICATION_NUMBER,APPLICATION_PRIMARY_OWNER)</f>
        <v>GEYSERS POWER COMPANY LLC</v>
      </c>
      <c r="H3293" cm="1">
        <f t="array" aca="1" ref="H3293" ca="1">SUMIFS(AMOUNT,APPL_ID,A3293,YEAR,C3293,DIVERSION_TYPE,"DIRECT")</f>
        <v>1.08</v>
      </c>
      <c r="I3293" cm="1">
        <f t="array" aca="1" ref="I3293" ca="1">SUMIFS(AMOUNT,APPL_ID,A3293,YEAR,C3293,DIVERSION_TYPE,"STORAGE")</f>
        <v>0</v>
      </c>
      <c r="J3293">
        <f t="shared" ca="1" si="51"/>
        <v>1.08</v>
      </c>
      <c r="K3293" s="17" cm="1">
        <f t="array" aca="1" ref="K3293" ca="1">IF(J3293&gt;0,COUNTIFS(AnnualTotalDiversion,J3293,APPL_ID,"&lt;&gt;"&amp;A3293,Owner,G3293,YEAR,C3293)/12,0)</f>
        <v>0</v>
      </c>
    </row>
    <row r="3294" spans="1:11" x14ac:dyDescent="0.25">
      <c r="A3294" t="s">
        <v>71</v>
      </c>
      <c r="B3294">
        <v>11254</v>
      </c>
      <c r="C3294">
        <v>2020</v>
      </c>
      <c r="D3294">
        <v>10</v>
      </c>
      <c r="E3294">
        <v>0.06</v>
      </c>
      <c r="F3294" s="15" t="s">
        <v>45</v>
      </c>
      <c r="G3294" t="str" cm="1">
        <f t="array" aca="1" ref="G3294" ca="1">_xlfn.XLOOKUP(A3294,APPLICATION_NUMBER,APPLICATION_PRIMARY_OWNER)</f>
        <v>GEYSERS POWER COMPANY LLC</v>
      </c>
      <c r="H3294" cm="1">
        <f t="array" aca="1" ref="H3294" ca="1">SUMIFS(AMOUNT,APPL_ID,A3294,YEAR,C3294,DIVERSION_TYPE,"DIRECT")</f>
        <v>1.08</v>
      </c>
      <c r="I3294" cm="1">
        <f t="array" aca="1" ref="I3294" ca="1">SUMIFS(AMOUNT,APPL_ID,A3294,YEAR,C3294,DIVERSION_TYPE,"STORAGE")</f>
        <v>0</v>
      </c>
      <c r="J3294">
        <f t="shared" ca="1" si="51"/>
        <v>1.08</v>
      </c>
      <c r="K3294" s="17" cm="1">
        <f t="array" aca="1" ref="K3294" ca="1">IF(J3294&gt;0,COUNTIFS(AnnualTotalDiversion,J3294,APPL_ID,"&lt;&gt;"&amp;A3294,Owner,G3294,YEAR,C3294)/12,0)</f>
        <v>0</v>
      </c>
    </row>
    <row r="3295" spans="1:11" x14ac:dyDescent="0.25">
      <c r="A3295" t="s">
        <v>71</v>
      </c>
      <c r="B3295">
        <v>11254</v>
      </c>
      <c r="C3295">
        <v>2019</v>
      </c>
      <c r="D3295">
        <v>6</v>
      </c>
      <c r="E3295">
        <v>0.12</v>
      </c>
      <c r="F3295" s="15" t="s">
        <v>44</v>
      </c>
      <c r="G3295" t="str" cm="1">
        <f t="array" aca="1" ref="G3295" ca="1">_xlfn.XLOOKUP(A3295,APPLICATION_NUMBER,APPLICATION_PRIMARY_OWNER)</f>
        <v>GEYSERS POWER COMPANY LLC</v>
      </c>
      <c r="H3295" cm="1">
        <f t="array" aca="1" ref="H3295" ca="1">SUMIFS(AMOUNT,APPL_ID,A3295,YEAR,C3295,DIVERSION_TYPE,"DIRECT")</f>
        <v>0</v>
      </c>
      <c r="I3295" cm="1">
        <f t="array" aca="1" ref="I3295" ca="1">SUMIFS(AMOUNT,APPL_ID,A3295,YEAR,C3295,DIVERSION_TYPE,"STORAGE")</f>
        <v>0.72</v>
      </c>
      <c r="J3295">
        <f t="shared" ca="1" si="51"/>
        <v>0.72</v>
      </c>
      <c r="K3295" s="17" cm="1">
        <f t="array" aca="1" ref="K3295" ca="1">IF(J3295&gt;0,COUNTIFS(AnnualTotalDiversion,J3295,APPL_ID,"&lt;&gt;"&amp;A3295,Owner,G3295,YEAR,C3295)/12,0)</f>
        <v>3</v>
      </c>
    </row>
    <row r="3296" spans="1:11" x14ac:dyDescent="0.25">
      <c r="A3296" t="s">
        <v>71</v>
      </c>
      <c r="B3296">
        <v>11254</v>
      </c>
      <c r="C3296">
        <v>2019</v>
      </c>
      <c r="D3296">
        <v>7</v>
      </c>
      <c r="E3296">
        <v>0.12</v>
      </c>
      <c r="F3296" s="15" t="s">
        <v>44</v>
      </c>
      <c r="G3296" t="str" cm="1">
        <f t="array" aca="1" ref="G3296" ca="1">_xlfn.XLOOKUP(A3296,APPLICATION_NUMBER,APPLICATION_PRIMARY_OWNER)</f>
        <v>GEYSERS POWER COMPANY LLC</v>
      </c>
      <c r="H3296" cm="1">
        <f t="array" aca="1" ref="H3296" ca="1">SUMIFS(AMOUNT,APPL_ID,A3296,YEAR,C3296,DIVERSION_TYPE,"DIRECT")</f>
        <v>0</v>
      </c>
      <c r="I3296" cm="1">
        <f t="array" aca="1" ref="I3296" ca="1">SUMIFS(AMOUNT,APPL_ID,A3296,YEAR,C3296,DIVERSION_TYPE,"STORAGE")</f>
        <v>0.72</v>
      </c>
      <c r="J3296">
        <f t="shared" ca="1" si="51"/>
        <v>0.72</v>
      </c>
      <c r="K3296" s="17" cm="1">
        <f t="array" aca="1" ref="K3296" ca="1">IF(J3296&gt;0,COUNTIFS(AnnualTotalDiversion,J3296,APPL_ID,"&lt;&gt;"&amp;A3296,Owner,G3296,YEAR,C3296)/12,0)</f>
        <v>3</v>
      </c>
    </row>
    <row r="3297" spans="1:11" x14ac:dyDescent="0.25">
      <c r="A3297" t="s">
        <v>71</v>
      </c>
      <c r="B3297">
        <v>11254</v>
      </c>
      <c r="C3297">
        <v>2019</v>
      </c>
      <c r="D3297">
        <v>6</v>
      </c>
      <c r="E3297">
        <v>0</v>
      </c>
      <c r="F3297" s="15" t="s">
        <v>46</v>
      </c>
      <c r="G3297" t="str" cm="1">
        <f t="array" aca="1" ref="G3297" ca="1">_xlfn.XLOOKUP(A3297,APPLICATION_NUMBER,APPLICATION_PRIMARY_OWNER)</f>
        <v>GEYSERS POWER COMPANY LLC</v>
      </c>
      <c r="H3297" cm="1">
        <f t="array" aca="1" ref="H3297" ca="1">SUMIFS(AMOUNT,APPL_ID,A3297,YEAR,C3297,DIVERSION_TYPE,"DIRECT")</f>
        <v>0</v>
      </c>
      <c r="I3297" cm="1">
        <f t="array" aca="1" ref="I3297" ca="1">SUMIFS(AMOUNT,APPL_ID,A3297,YEAR,C3297,DIVERSION_TYPE,"STORAGE")</f>
        <v>0.72</v>
      </c>
      <c r="J3297">
        <f t="shared" ca="1" si="51"/>
        <v>0.72</v>
      </c>
      <c r="K3297" s="17" cm="1">
        <f t="array" aca="1" ref="K3297" ca="1">IF(J3297&gt;0,COUNTIFS(AnnualTotalDiversion,J3297,APPL_ID,"&lt;&gt;"&amp;A3297,Owner,G3297,YEAR,C3297)/12,0)</f>
        <v>3</v>
      </c>
    </row>
    <row r="3298" spans="1:11" x14ac:dyDescent="0.25">
      <c r="A3298" t="s">
        <v>71</v>
      </c>
      <c r="B3298">
        <v>11254</v>
      </c>
      <c r="C3298">
        <v>2018</v>
      </c>
      <c r="D3298">
        <v>1</v>
      </c>
      <c r="E3298">
        <v>0</v>
      </c>
      <c r="F3298" s="15" t="s">
        <v>46</v>
      </c>
      <c r="G3298" t="str" cm="1">
        <f t="array" aca="1" ref="G3298" ca="1">_xlfn.XLOOKUP(A3298,APPLICATION_NUMBER,APPLICATION_PRIMARY_OWNER)</f>
        <v>GEYSERS POWER COMPANY LLC</v>
      </c>
      <c r="H3298" cm="1">
        <f t="array" aca="1" ref="H3298" ca="1">SUMIFS(AMOUNT,APPL_ID,A3298,YEAR,C3298,DIVERSION_TYPE,"DIRECT")</f>
        <v>0</v>
      </c>
      <c r="I3298" cm="1">
        <f t="array" aca="1" ref="I3298" ca="1">SUMIFS(AMOUNT,APPL_ID,A3298,YEAR,C3298,DIVERSION_TYPE,"STORAGE")</f>
        <v>0.45</v>
      </c>
      <c r="J3298">
        <f t="shared" ca="1" si="51"/>
        <v>0.45</v>
      </c>
      <c r="K3298" s="17" cm="1">
        <f t="array" aca="1" ref="K3298" ca="1">IF(J3298&gt;0,COUNTIFS(AnnualTotalDiversion,J3298,APPL_ID,"&lt;&gt;"&amp;A3298,Owner,G3298,YEAR,C3298)/12,0)</f>
        <v>0</v>
      </c>
    </row>
    <row r="3299" spans="1:11" x14ac:dyDescent="0.25">
      <c r="A3299" t="s">
        <v>71</v>
      </c>
      <c r="B3299">
        <v>11254</v>
      </c>
      <c r="C3299">
        <v>2019</v>
      </c>
      <c r="D3299">
        <v>7</v>
      </c>
      <c r="E3299">
        <v>0</v>
      </c>
      <c r="F3299" s="15" t="s">
        <v>45</v>
      </c>
      <c r="G3299" t="str" cm="1">
        <f t="array" aca="1" ref="G3299" ca="1">_xlfn.XLOOKUP(A3299,APPLICATION_NUMBER,APPLICATION_PRIMARY_OWNER)</f>
        <v>GEYSERS POWER COMPANY LLC</v>
      </c>
      <c r="H3299" cm="1">
        <f t="array" aca="1" ref="H3299" ca="1">SUMIFS(AMOUNT,APPL_ID,A3299,YEAR,C3299,DIVERSION_TYPE,"DIRECT")</f>
        <v>0</v>
      </c>
      <c r="I3299" cm="1">
        <f t="array" aca="1" ref="I3299" ca="1">SUMIFS(AMOUNT,APPL_ID,A3299,YEAR,C3299,DIVERSION_TYPE,"STORAGE")</f>
        <v>0.72</v>
      </c>
      <c r="J3299">
        <f t="shared" ca="1" si="51"/>
        <v>0.72</v>
      </c>
      <c r="K3299" s="17" cm="1">
        <f t="array" aca="1" ref="K3299" ca="1">IF(J3299&gt;0,COUNTIFS(AnnualTotalDiversion,J3299,APPL_ID,"&lt;&gt;"&amp;A3299,Owner,G3299,YEAR,C3299)/12,0)</f>
        <v>3</v>
      </c>
    </row>
    <row r="3300" spans="1:11" x14ac:dyDescent="0.25">
      <c r="A3300" t="s">
        <v>71</v>
      </c>
      <c r="B3300">
        <v>11254</v>
      </c>
      <c r="C3300">
        <v>2017</v>
      </c>
      <c r="D3300">
        <v>8</v>
      </c>
      <c r="E3300">
        <v>0.21</v>
      </c>
      <c r="F3300" s="15" t="s">
        <v>44</v>
      </c>
      <c r="G3300" t="str" cm="1">
        <f t="array" aca="1" ref="G3300" ca="1">_xlfn.XLOOKUP(A3300,APPLICATION_NUMBER,APPLICATION_PRIMARY_OWNER)</f>
        <v>GEYSERS POWER COMPANY LLC</v>
      </c>
      <c r="H3300" cm="1">
        <f t="array" aca="1" ref="H3300" ca="1">SUMIFS(AMOUNT,APPL_ID,A3300,YEAR,C3300,DIVERSION_TYPE,"DIRECT")</f>
        <v>0</v>
      </c>
      <c r="I3300" cm="1">
        <f t="array" aca="1" ref="I3300" ca="1">SUMIFS(AMOUNT,APPL_ID,A3300,YEAR,C3300,DIVERSION_TYPE,"STORAGE")</f>
        <v>1.49</v>
      </c>
      <c r="J3300">
        <f t="shared" ca="1" si="51"/>
        <v>1.49</v>
      </c>
      <c r="K3300" s="17" cm="1">
        <f t="array" aca="1" ref="K3300" ca="1">IF(J3300&gt;0,COUNTIFS(AnnualTotalDiversion,J3300,APPL_ID,"&lt;&gt;"&amp;A3300,Owner,G3300,YEAR,C3300)/12,0)</f>
        <v>0</v>
      </c>
    </row>
    <row r="3301" spans="1:11" x14ac:dyDescent="0.25">
      <c r="A3301" t="s">
        <v>71</v>
      </c>
      <c r="B3301">
        <v>11254</v>
      </c>
      <c r="C3301">
        <v>2019</v>
      </c>
      <c r="D3301">
        <v>4</v>
      </c>
      <c r="E3301">
        <v>0.05</v>
      </c>
      <c r="F3301" s="15" t="s">
        <v>44</v>
      </c>
      <c r="G3301" t="str" cm="1">
        <f t="array" aca="1" ref="G3301" ca="1">_xlfn.XLOOKUP(A3301,APPLICATION_NUMBER,APPLICATION_PRIMARY_OWNER)</f>
        <v>GEYSERS POWER COMPANY LLC</v>
      </c>
      <c r="H3301" cm="1">
        <f t="array" aca="1" ref="H3301" ca="1">SUMIFS(AMOUNT,APPL_ID,A3301,YEAR,C3301,DIVERSION_TYPE,"DIRECT")</f>
        <v>0</v>
      </c>
      <c r="I3301" cm="1">
        <f t="array" aca="1" ref="I3301" ca="1">SUMIFS(AMOUNT,APPL_ID,A3301,YEAR,C3301,DIVERSION_TYPE,"STORAGE")</f>
        <v>0.72</v>
      </c>
      <c r="J3301">
        <f t="shared" ca="1" si="51"/>
        <v>0.72</v>
      </c>
      <c r="K3301" s="17" cm="1">
        <f t="array" aca="1" ref="K3301" ca="1">IF(J3301&gt;0,COUNTIFS(AnnualTotalDiversion,J3301,APPL_ID,"&lt;&gt;"&amp;A3301,Owner,G3301,YEAR,C3301)/12,0)</f>
        <v>3</v>
      </c>
    </row>
    <row r="3302" spans="1:11" x14ac:dyDescent="0.25">
      <c r="A3302" t="s">
        <v>71</v>
      </c>
      <c r="B3302">
        <v>11254</v>
      </c>
      <c r="C3302">
        <v>2019</v>
      </c>
      <c r="D3302">
        <v>3</v>
      </c>
      <c r="E3302">
        <v>0.03</v>
      </c>
      <c r="F3302" s="15" t="s">
        <v>44</v>
      </c>
      <c r="G3302" t="str" cm="1">
        <f t="array" aca="1" ref="G3302" ca="1">_xlfn.XLOOKUP(A3302,APPLICATION_NUMBER,APPLICATION_PRIMARY_OWNER)</f>
        <v>GEYSERS POWER COMPANY LLC</v>
      </c>
      <c r="H3302" cm="1">
        <f t="array" aca="1" ref="H3302" ca="1">SUMIFS(AMOUNT,APPL_ID,A3302,YEAR,C3302,DIVERSION_TYPE,"DIRECT")</f>
        <v>0</v>
      </c>
      <c r="I3302" cm="1">
        <f t="array" aca="1" ref="I3302" ca="1">SUMIFS(AMOUNT,APPL_ID,A3302,YEAR,C3302,DIVERSION_TYPE,"STORAGE")</f>
        <v>0.72</v>
      </c>
      <c r="J3302">
        <f t="shared" ca="1" si="51"/>
        <v>0.72</v>
      </c>
      <c r="K3302" s="17" cm="1">
        <f t="array" aca="1" ref="K3302" ca="1">IF(J3302&gt;0,COUNTIFS(AnnualTotalDiversion,J3302,APPL_ID,"&lt;&gt;"&amp;A3302,Owner,G3302,YEAR,C3302)/12,0)</f>
        <v>3</v>
      </c>
    </row>
    <row r="3303" spans="1:11" x14ac:dyDescent="0.25">
      <c r="A3303" t="s">
        <v>71</v>
      </c>
      <c r="B3303">
        <v>11254</v>
      </c>
      <c r="C3303">
        <v>2017</v>
      </c>
      <c r="D3303">
        <v>12</v>
      </c>
      <c r="E3303">
        <v>0</v>
      </c>
      <c r="F3303" s="15" t="s">
        <v>45</v>
      </c>
      <c r="G3303" t="str" cm="1">
        <f t="array" aca="1" ref="G3303" ca="1">_xlfn.XLOOKUP(A3303,APPLICATION_NUMBER,APPLICATION_PRIMARY_OWNER)</f>
        <v>GEYSERS POWER COMPANY LLC</v>
      </c>
      <c r="H3303" cm="1">
        <f t="array" aca="1" ref="H3303" ca="1">SUMIFS(AMOUNT,APPL_ID,A3303,YEAR,C3303,DIVERSION_TYPE,"DIRECT")</f>
        <v>0</v>
      </c>
      <c r="I3303" cm="1">
        <f t="array" aca="1" ref="I3303" ca="1">SUMIFS(AMOUNT,APPL_ID,A3303,YEAR,C3303,DIVERSION_TYPE,"STORAGE")</f>
        <v>1.49</v>
      </c>
      <c r="J3303">
        <f t="shared" ca="1" si="51"/>
        <v>1.49</v>
      </c>
      <c r="K3303" s="17" cm="1">
        <f t="array" aca="1" ref="K3303" ca="1">IF(J3303&gt;0,COUNTIFS(AnnualTotalDiversion,J3303,APPL_ID,"&lt;&gt;"&amp;A3303,Owner,G3303,YEAR,C3303)/12,0)</f>
        <v>0</v>
      </c>
    </row>
    <row r="3304" spans="1:11" x14ac:dyDescent="0.25">
      <c r="A3304" t="s">
        <v>71</v>
      </c>
      <c r="B3304">
        <v>11254</v>
      </c>
      <c r="C3304">
        <v>2017</v>
      </c>
      <c r="D3304">
        <v>11</v>
      </c>
      <c r="E3304">
        <v>0</v>
      </c>
      <c r="F3304" s="15" t="s">
        <v>45</v>
      </c>
      <c r="G3304" t="str" cm="1">
        <f t="array" aca="1" ref="G3304" ca="1">_xlfn.XLOOKUP(A3304,APPLICATION_NUMBER,APPLICATION_PRIMARY_OWNER)</f>
        <v>GEYSERS POWER COMPANY LLC</v>
      </c>
      <c r="H3304" cm="1">
        <f t="array" aca="1" ref="H3304" ca="1">SUMIFS(AMOUNT,APPL_ID,A3304,YEAR,C3304,DIVERSION_TYPE,"DIRECT")</f>
        <v>0</v>
      </c>
      <c r="I3304" cm="1">
        <f t="array" aca="1" ref="I3304" ca="1">SUMIFS(AMOUNT,APPL_ID,A3304,YEAR,C3304,DIVERSION_TYPE,"STORAGE")</f>
        <v>1.49</v>
      </c>
      <c r="J3304">
        <f t="shared" ca="1" si="51"/>
        <v>1.49</v>
      </c>
      <c r="K3304" s="17" cm="1">
        <f t="array" aca="1" ref="K3304" ca="1">IF(J3304&gt;0,COUNTIFS(AnnualTotalDiversion,J3304,APPL_ID,"&lt;&gt;"&amp;A3304,Owner,G3304,YEAR,C3304)/12,0)</f>
        <v>0</v>
      </c>
    </row>
    <row r="3305" spans="1:11" x14ac:dyDescent="0.25">
      <c r="A3305" t="s">
        <v>71</v>
      </c>
      <c r="B3305">
        <v>11254</v>
      </c>
      <c r="C3305">
        <v>2017</v>
      </c>
      <c r="D3305">
        <v>9</v>
      </c>
      <c r="E3305">
        <v>0</v>
      </c>
      <c r="F3305" s="15" t="s">
        <v>45</v>
      </c>
      <c r="G3305" t="str" cm="1">
        <f t="array" aca="1" ref="G3305" ca="1">_xlfn.XLOOKUP(A3305,APPLICATION_NUMBER,APPLICATION_PRIMARY_OWNER)</f>
        <v>GEYSERS POWER COMPANY LLC</v>
      </c>
      <c r="H3305" cm="1">
        <f t="array" aca="1" ref="H3305" ca="1">SUMIFS(AMOUNT,APPL_ID,A3305,YEAR,C3305,DIVERSION_TYPE,"DIRECT")</f>
        <v>0</v>
      </c>
      <c r="I3305" cm="1">
        <f t="array" aca="1" ref="I3305" ca="1">SUMIFS(AMOUNT,APPL_ID,A3305,YEAR,C3305,DIVERSION_TYPE,"STORAGE")</f>
        <v>1.49</v>
      </c>
      <c r="J3305">
        <f t="shared" ca="1" si="51"/>
        <v>1.49</v>
      </c>
      <c r="K3305" s="17" cm="1">
        <f t="array" aca="1" ref="K3305" ca="1">IF(J3305&gt;0,COUNTIFS(AnnualTotalDiversion,J3305,APPL_ID,"&lt;&gt;"&amp;A3305,Owner,G3305,YEAR,C3305)/12,0)</f>
        <v>0</v>
      </c>
    </row>
    <row r="3306" spans="1:11" x14ac:dyDescent="0.25">
      <c r="A3306" t="s">
        <v>71</v>
      </c>
      <c r="B3306">
        <v>11254</v>
      </c>
      <c r="C3306">
        <v>2017</v>
      </c>
      <c r="D3306">
        <v>9</v>
      </c>
      <c r="E3306">
        <v>0.15</v>
      </c>
      <c r="F3306" s="15" t="s">
        <v>44</v>
      </c>
      <c r="G3306" t="str" cm="1">
        <f t="array" aca="1" ref="G3306" ca="1">_xlfn.XLOOKUP(A3306,APPLICATION_NUMBER,APPLICATION_PRIMARY_OWNER)</f>
        <v>GEYSERS POWER COMPANY LLC</v>
      </c>
      <c r="H3306" cm="1">
        <f t="array" aca="1" ref="H3306" ca="1">SUMIFS(AMOUNT,APPL_ID,A3306,YEAR,C3306,DIVERSION_TYPE,"DIRECT")</f>
        <v>0</v>
      </c>
      <c r="I3306" cm="1">
        <f t="array" aca="1" ref="I3306" ca="1">SUMIFS(AMOUNT,APPL_ID,A3306,YEAR,C3306,DIVERSION_TYPE,"STORAGE")</f>
        <v>1.49</v>
      </c>
      <c r="J3306">
        <f t="shared" ca="1" si="51"/>
        <v>1.49</v>
      </c>
      <c r="K3306" s="17" cm="1">
        <f t="array" aca="1" ref="K3306" ca="1">IF(J3306&gt;0,COUNTIFS(AnnualTotalDiversion,J3306,APPL_ID,"&lt;&gt;"&amp;A3306,Owner,G3306,YEAR,C3306)/12,0)</f>
        <v>0</v>
      </c>
    </row>
    <row r="3307" spans="1:11" x14ac:dyDescent="0.25">
      <c r="A3307" t="s">
        <v>71</v>
      </c>
      <c r="B3307">
        <v>11254</v>
      </c>
      <c r="C3307">
        <v>2017</v>
      </c>
      <c r="D3307">
        <v>9</v>
      </c>
      <c r="E3307">
        <v>0</v>
      </c>
      <c r="F3307" s="15" t="s">
        <v>46</v>
      </c>
      <c r="G3307" t="str" cm="1">
        <f t="array" aca="1" ref="G3307" ca="1">_xlfn.XLOOKUP(A3307,APPLICATION_NUMBER,APPLICATION_PRIMARY_OWNER)</f>
        <v>GEYSERS POWER COMPANY LLC</v>
      </c>
      <c r="H3307" cm="1">
        <f t="array" aca="1" ref="H3307" ca="1">SUMIFS(AMOUNT,APPL_ID,A3307,YEAR,C3307,DIVERSION_TYPE,"DIRECT")</f>
        <v>0</v>
      </c>
      <c r="I3307" cm="1">
        <f t="array" aca="1" ref="I3307" ca="1">SUMIFS(AMOUNT,APPL_ID,A3307,YEAR,C3307,DIVERSION_TYPE,"STORAGE")</f>
        <v>1.49</v>
      </c>
      <c r="J3307">
        <f t="shared" ca="1" si="51"/>
        <v>1.49</v>
      </c>
      <c r="K3307" s="17" cm="1">
        <f t="array" aca="1" ref="K3307" ca="1">IF(J3307&gt;0,COUNTIFS(AnnualTotalDiversion,J3307,APPL_ID,"&lt;&gt;"&amp;A3307,Owner,G3307,YEAR,C3307)/12,0)</f>
        <v>0</v>
      </c>
    </row>
    <row r="3308" spans="1:11" x14ac:dyDescent="0.25">
      <c r="A3308" t="s">
        <v>71</v>
      </c>
      <c r="B3308">
        <v>11254</v>
      </c>
      <c r="C3308">
        <v>2017</v>
      </c>
      <c r="D3308">
        <v>11</v>
      </c>
      <c r="E3308">
        <v>0.75</v>
      </c>
      <c r="F3308" s="15" t="s">
        <v>46</v>
      </c>
      <c r="G3308" t="str" cm="1">
        <f t="array" aca="1" ref="G3308" ca="1">_xlfn.XLOOKUP(A3308,APPLICATION_NUMBER,APPLICATION_PRIMARY_OWNER)</f>
        <v>GEYSERS POWER COMPANY LLC</v>
      </c>
      <c r="H3308" cm="1">
        <f t="array" aca="1" ref="H3308" ca="1">SUMIFS(AMOUNT,APPL_ID,A3308,YEAR,C3308,DIVERSION_TYPE,"DIRECT")</f>
        <v>0</v>
      </c>
      <c r="I3308" cm="1">
        <f t="array" aca="1" ref="I3308" ca="1">SUMIFS(AMOUNT,APPL_ID,A3308,YEAR,C3308,DIVERSION_TYPE,"STORAGE")</f>
        <v>1.49</v>
      </c>
      <c r="J3308">
        <f t="shared" ca="1" si="51"/>
        <v>1.49</v>
      </c>
      <c r="K3308" s="17" cm="1">
        <f t="array" aca="1" ref="K3308" ca="1">IF(J3308&gt;0,COUNTIFS(AnnualTotalDiversion,J3308,APPL_ID,"&lt;&gt;"&amp;A3308,Owner,G3308,YEAR,C3308)/12,0)</f>
        <v>0</v>
      </c>
    </row>
    <row r="3309" spans="1:11" x14ac:dyDescent="0.25">
      <c r="A3309" t="s">
        <v>71</v>
      </c>
      <c r="B3309">
        <v>11254</v>
      </c>
      <c r="C3309">
        <v>2017</v>
      </c>
      <c r="D3309">
        <v>10</v>
      </c>
      <c r="E3309">
        <v>0</v>
      </c>
      <c r="F3309" s="15" t="s">
        <v>45</v>
      </c>
      <c r="G3309" t="str" cm="1">
        <f t="array" aca="1" ref="G3309" ca="1">_xlfn.XLOOKUP(A3309,APPLICATION_NUMBER,APPLICATION_PRIMARY_OWNER)</f>
        <v>GEYSERS POWER COMPANY LLC</v>
      </c>
      <c r="H3309" cm="1">
        <f t="array" aca="1" ref="H3309" ca="1">SUMIFS(AMOUNT,APPL_ID,A3309,YEAR,C3309,DIVERSION_TYPE,"DIRECT")</f>
        <v>0</v>
      </c>
      <c r="I3309" cm="1">
        <f t="array" aca="1" ref="I3309" ca="1">SUMIFS(AMOUNT,APPL_ID,A3309,YEAR,C3309,DIVERSION_TYPE,"STORAGE")</f>
        <v>1.49</v>
      </c>
      <c r="J3309">
        <f t="shared" ca="1" si="51"/>
        <v>1.49</v>
      </c>
      <c r="K3309" s="17" cm="1">
        <f t="array" aca="1" ref="K3309" ca="1">IF(J3309&gt;0,COUNTIFS(AnnualTotalDiversion,J3309,APPL_ID,"&lt;&gt;"&amp;A3309,Owner,G3309,YEAR,C3309)/12,0)</f>
        <v>0</v>
      </c>
    </row>
    <row r="3310" spans="1:11" x14ac:dyDescent="0.25">
      <c r="A3310" t="s">
        <v>71</v>
      </c>
      <c r="B3310">
        <v>11254</v>
      </c>
      <c r="C3310">
        <v>2017</v>
      </c>
      <c r="D3310">
        <v>11</v>
      </c>
      <c r="E3310">
        <v>0.04</v>
      </c>
      <c r="F3310" s="15" t="s">
        <v>44</v>
      </c>
      <c r="G3310" t="str" cm="1">
        <f t="array" aca="1" ref="G3310" ca="1">_xlfn.XLOOKUP(A3310,APPLICATION_NUMBER,APPLICATION_PRIMARY_OWNER)</f>
        <v>GEYSERS POWER COMPANY LLC</v>
      </c>
      <c r="H3310" cm="1">
        <f t="array" aca="1" ref="H3310" ca="1">SUMIFS(AMOUNT,APPL_ID,A3310,YEAR,C3310,DIVERSION_TYPE,"DIRECT")</f>
        <v>0</v>
      </c>
      <c r="I3310" cm="1">
        <f t="array" aca="1" ref="I3310" ca="1">SUMIFS(AMOUNT,APPL_ID,A3310,YEAR,C3310,DIVERSION_TYPE,"STORAGE")</f>
        <v>1.49</v>
      </c>
      <c r="J3310">
        <f t="shared" ca="1" si="51"/>
        <v>1.49</v>
      </c>
      <c r="K3310" s="17" cm="1">
        <f t="array" aca="1" ref="K3310" ca="1">IF(J3310&gt;0,COUNTIFS(AnnualTotalDiversion,J3310,APPL_ID,"&lt;&gt;"&amp;A3310,Owner,G3310,YEAR,C3310)/12,0)</f>
        <v>0</v>
      </c>
    </row>
    <row r="3311" spans="1:11" x14ac:dyDescent="0.25">
      <c r="A3311" t="s">
        <v>71</v>
      </c>
      <c r="B3311">
        <v>11254</v>
      </c>
      <c r="C3311">
        <v>2020</v>
      </c>
      <c r="D3311">
        <v>8</v>
      </c>
      <c r="E3311">
        <v>0.15</v>
      </c>
      <c r="F3311" s="15" t="s">
        <v>45</v>
      </c>
      <c r="G3311" t="str" cm="1">
        <f t="array" aca="1" ref="G3311" ca="1">_xlfn.XLOOKUP(A3311,APPLICATION_NUMBER,APPLICATION_PRIMARY_OWNER)</f>
        <v>GEYSERS POWER COMPANY LLC</v>
      </c>
      <c r="H3311" cm="1">
        <f t="array" aca="1" ref="H3311" ca="1">SUMIFS(AMOUNT,APPL_ID,A3311,YEAR,C3311,DIVERSION_TYPE,"DIRECT")</f>
        <v>1.08</v>
      </c>
      <c r="I3311" cm="1">
        <f t="array" aca="1" ref="I3311" ca="1">SUMIFS(AMOUNT,APPL_ID,A3311,YEAR,C3311,DIVERSION_TYPE,"STORAGE")</f>
        <v>0</v>
      </c>
      <c r="J3311">
        <f t="shared" ca="1" si="51"/>
        <v>1.08</v>
      </c>
      <c r="K3311" s="17" cm="1">
        <f t="array" aca="1" ref="K3311" ca="1">IF(J3311&gt;0,COUNTIFS(AnnualTotalDiversion,J3311,APPL_ID,"&lt;&gt;"&amp;A3311,Owner,G3311,YEAR,C3311)/12,0)</f>
        <v>0</v>
      </c>
    </row>
    <row r="3312" spans="1:11" x14ac:dyDescent="0.25">
      <c r="A3312" t="s">
        <v>71</v>
      </c>
      <c r="B3312">
        <v>11254</v>
      </c>
      <c r="C3312">
        <v>2019</v>
      </c>
      <c r="D3312">
        <v>4</v>
      </c>
      <c r="E3312">
        <v>0</v>
      </c>
      <c r="F3312" s="15" t="s">
        <v>46</v>
      </c>
      <c r="G3312" t="str" cm="1">
        <f t="array" aca="1" ref="G3312" ca="1">_xlfn.XLOOKUP(A3312,APPLICATION_NUMBER,APPLICATION_PRIMARY_OWNER)</f>
        <v>GEYSERS POWER COMPANY LLC</v>
      </c>
      <c r="H3312" cm="1">
        <f t="array" aca="1" ref="H3312" ca="1">SUMIFS(AMOUNT,APPL_ID,A3312,YEAR,C3312,DIVERSION_TYPE,"DIRECT")</f>
        <v>0</v>
      </c>
      <c r="I3312" cm="1">
        <f t="array" aca="1" ref="I3312" ca="1">SUMIFS(AMOUNT,APPL_ID,A3312,YEAR,C3312,DIVERSION_TYPE,"STORAGE")</f>
        <v>0.72</v>
      </c>
      <c r="J3312">
        <f t="shared" ca="1" si="51"/>
        <v>0.72</v>
      </c>
      <c r="K3312" s="17" cm="1">
        <f t="array" aca="1" ref="K3312" ca="1">IF(J3312&gt;0,COUNTIFS(AnnualTotalDiversion,J3312,APPL_ID,"&lt;&gt;"&amp;A3312,Owner,G3312,YEAR,C3312)/12,0)</f>
        <v>3</v>
      </c>
    </row>
    <row r="3313" spans="1:11" x14ac:dyDescent="0.25">
      <c r="A3313" t="s">
        <v>71</v>
      </c>
      <c r="B3313">
        <v>11254</v>
      </c>
      <c r="C3313">
        <v>2020</v>
      </c>
      <c r="D3313">
        <v>12</v>
      </c>
      <c r="E3313">
        <v>0.03</v>
      </c>
      <c r="F3313" s="15" t="s">
        <v>45</v>
      </c>
      <c r="G3313" t="str" cm="1">
        <f t="array" aca="1" ref="G3313" ca="1">_xlfn.XLOOKUP(A3313,APPLICATION_NUMBER,APPLICATION_PRIMARY_OWNER)</f>
        <v>GEYSERS POWER COMPANY LLC</v>
      </c>
      <c r="H3313" cm="1">
        <f t="array" aca="1" ref="H3313" ca="1">SUMIFS(AMOUNT,APPL_ID,A3313,YEAR,C3313,DIVERSION_TYPE,"DIRECT")</f>
        <v>1.08</v>
      </c>
      <c r="I3313" cm="1">
        <f t="array" aca="1" ref="I3313" ca="1">SUMIFS(AMOUNT,APPL_ID,A3313,YEAR,C3313,DIVERSION_TYPE,"STORAGE")</f>
        <v>0</v>
      </c>
      <c r="J3313">
        <f t="shared" ca="1" si="51"/>
        <v>1.08</v>
      </c>
      <c r="K3313" s="17" cm="1">
        <f t="array" aca="1" ref="K3313" ca="1">IF(J3313&gt;0,COUNTIFS(AnnualTotalDiversion,J3313,APPL_ID,"&lt;&gt;"&amp;A3313,Owner,G3313,YEAR,C3313)/12,0)</f>
        <v>0</v>
      </c>
    </row>
    <row r="3314" spans="1:11" x14ac:dyDescent="0.25">
      <c r="A3314" t="s">
        <v>71</v>
      </c>
      <c r="B3314">
        <v>11254</v>
      </c>
      <c r="C3314">
        <v>2018</v>
      </c>
      <c r="D3314">
        <v>1</v>
      </c>
      <c r="E3314">
        <v>0</v>
      </c>
      <c r="F3314" s="15" t="s">
        <v>45</v>
      </c>
      <c r="G3314" t="str" cm="1">
        <f t="array" aca="1" ref="G3314" ca="1">_xlfn.XLOOKUP(A3314,APPLICATION_NUMBER,APPLICATION_PRIMARY_OWNER)</f>
        <v>GEYSERS POWER COMPANY LLC</v>
      </c>
      <c r="H3314" cm="1">
        <f t="array" aca="1" ref="H3314" ca="1">SUMIFS(AMOUNT,APPL_ID,A3314,YEAR,C3314,DIVERSION_TYPE,"DIRECT")</f>
        <v>0</v>
      </c>
      <c r="I3314" cm="1">
        <f t="array" aca="1" ref="I3314" ca="1">SUMIFS(AMOUNT,APPL_ID,A3314,YEAR,C3314,DIVERSION_TYPE,"STORAGE")</f>
        <v>0.45</v>
      </c>
      <c r="J3314">
        <f t="shared" ca="1" si="51"/>
        <v>0.45</v>
      </c>
      <c r="K3314" s="17" cm="1">
        <f t="array" aca="1" ref="K3314" ca="1">IF(J3314&gt;0,COUNTIFS(AnnualTotalDiversion,J3314,APPL_ID,"&lt;&gt;"&amp;A3314,Owner,G3314,YEAR,C3314)/12,0)</f>
        <v>0</v>
      </c>
    </row>
    <row r="3315" spans="1:11" x14ac:dyDescent="0.25">
      <c r="A3315" t="s">
        <v>71</v>
      </c>
      <c r="B3315">
        <v>11254</v>
      </c>
      <c r="C3315">
        <v>2020</v>
      </c>
      <c r="D3315">
        <v>11</v>
      </c>
      <c r="E3315">
        <v>0.04</v>
      </c>
      <c r="F3315" s="15" t="s">
        <v>45</v>
      </c>
      <c r="G3315" t="str" cm="1">
        <f t="array" aca="1" ref="G3315" ca="1">_xlfn.XLOOKUP(A3315,APPLICATION_NUMBER,APPLICATION_PRIMARY_OWNER)</f>
        <v>GEYSERS POWER COMPANY LLC</v>
      </c>
      <c r="H3315" cm="1">
        <f t="array" aca="1" ref="H3315" ca="1">SUMIFS(AMOUNT,APPL_ID,A3315,YEAR,C3315,DIVERSION_TYPE,"DIRECT")</f>
        <v>1.08</v>
      </c>
      <c r="I3315" cm="1">
        <f t="array" aca="1" ref="I3315" ca="1">SUMIFS(AMOUNT,APPL_ID,A3315,YEAR,C3315,DIVERSION_TYPE,"STORAGE")</f>
        <v>0</v>
      </c>
      <c r="J3315">
        <f t="shared" ca="1" si="51"/>
        <v>1.08</v>
      </c>
      <c r="K3315" s="17" cm="1">
        <f t="array" aca="1" ref="K3315" ca="1">IF(J3315&gt;0,COUNTIFS(AnnualTotalDiversion,J3315,APPL_ID,"&lt;&gt;"&amp;A3315,Owner,G3315,YEAR,C3315)/12,0)</f>
        <v>0</v>
      </c>
    </row>
    <row r="3316" spans="1:11" x14ac:dyDescent="0.25">
      <c r="A3316" t="s">
        <v>71</v>
      </c>
      <c r="B3316">
        <v>11254</v>
      </c>
      <c r="C3316">
        <v>2019</v>
      </c>
      <c r="D3316">
        <v>9</v>
      </c>
      <c r="E3316">
        <v>0</v>
      </c>
      <c r="F3316" s="15" t="s">
        <v>45</v>
      </c>
      <c r="G3316" t="str" cm="1">
        <f t="array" aca="1" ref="G3316" ca="1">_xlfn.XLOOKUP(A3316,APPLICATION_NUMBER,APPLICATION_PRIMARY_OWNER)</f>
        <v>GEYSERS POWER COMPANY LLC</v>
      </c>
      <c r="H3316" cm="1">
        <f t="array" aca="1" ref="H3316" ca="1">SUMIFS(AMOUNT,APPL_ID,A3316,YEAR,C3316,DIVERSION_TYPE,"DIRECT")</f>
        <v>0</v>
      </c>
      <c r="I3316" cm="1">
        <f t="array" aca="1" ref="I3316" ca="1">SUMIFS(AMOUNT,APPL_ID,A3316,YEAR,C3316,DIVERSION_TYPE,"STORAGE")</f>
        <v>0.72</v>
      </c>
      <c r="J3316">
        <f t="shared" ca="1" si="51"/>
        <v>0.72</v>
      </c>
      <c r="K3316" s="17" cm="1">
        <f t="array" aca="1" ref="K3316" ca="1">IF(J3316&gt;0,COUNTIFS(AnnualTotalDiversion,J3316,APPL_ID,"&lt;&gt;"&amp;A3316,Owner,G3316,YEAR,C3316)/12,0)</f>
        <v>3</v>
      </c>
    </row>
    <row r="3317" spans="1:11" x14ac:dyDescent="0.25">
      <c r="A3317" t="s">
        <v>71</v>
      </c>
      <c r="B3317">
        <v>11254</v>
      </c>
      <c r="C3317">
        <v>2019</v>
      </c>
      <c r="D3317">
        <v>2</v>
      </c>
      <c r="E3317">
        <v>0</v>
      </c>
      <c r="F3317" s="15" t="s">
        <v>46</v>
      </c>
      <c r="G3317" t="str" cm="1">
        <f t="array" aca="1" ref="G3317" ca="1">_xlfn.XLOOKUP(A3317,APPLICATION_NUMBER,APPLICATION_PRIMARY_OWNER)</f>
        <v>GEYSERS POWER COMPANY LLC</v>
      </c>
      <c r="H3317" cm="1">
        <f t="array" aca="1" ref="H3317" ca="1">SUMIFS(AMOUNT,APPL_ID,A3317,YEAR,C3317,DIVERSION_TYPE,"DIRECT")</f>
        <v>0</v>
      </c>
      <c r="I3317" cm="1">
        <f t="array" aca="1" ref="I3317" ca="1">SUMIFS(AMOUNT,APPL_ID,A3317,YEAR,C3317,DIVERSION_TYPE,"STORAGE")</f>
        <v>0.72</v>
      </c>
      <c r="J3317">
        <f t="shared" ca="1" si="51"/>
        <v>0.72</v>
      </c>
      <c r="K3317" s="17" cm="1">
        <f t="array" aca="1" ref="K3317" ca="1">IF(J3317&gt;0,COUNTIFS(AnnualTotalDiversion,J3317,APPL_ID,"&lt;&gt;"&amp;A3317,Owner,G3317,YEAR,C3317)/12,0)</f>
        <v>3</v>
      </c>
    </row>
    <row r="3318" spans="1:11" x14ac:dyDescent="0.25">
      <c r="A3318" t="s">
        <v>71</v>
      </c>
      <c r="B3318">
        <v>11254</v>
      </c>
      <c r="C3318">
        <v>2018</v>
      </c>
      <c r="D3318">
        <v>11</v>
      </c>
      <c r="E3318">
        <v>0.2</v>
      </c>
      <c r="F3318" s="15" t="s">
        <v>46</v>
      </c>
      <c r="G3318" t="str" cm="1">
        <f t="array" aca="1" ref="G3318" ca="1">_xlfn.XLOOKUP(A3318,APPLICATION_NUMBER,APPLICATION_PRIMARY_OWNER)</f>
        <v>GEYSERS POWER COMPANY LLC</v>
      </c>
      <c r="H3318" cm="1">
        <f t="array" aca="1" ref="H3318" ca="1">SUMIFS(AMOUNT,APPL_ID,A3318,YEAR,C3318,DIVERSION_TYPE,"DIRECT")</f>
        <v>0</v>
      </c>
      <c r="I3318" cm="1">
        <f t="array" aca="1" ref="I3318" ca="1">SUMIFS(AMOUNT,APPL_ID,A3318,YEAR,C3318,DIVERSION_TYPE,"STORAGE")</f>
        <v>0.45</v>
      </c>
      <c r="J3318">
        <f t="shared" ca="1" si="51"/>
        <v>0.45</v>
      </c>
      <c r="K3318" s="17" cm="1">
        <f t="array" aca="1" ref="K3318" ca="1">IF(J3318&gt;0,COUNTIFS(AnnualTotalDiversion,J3318,APPL_ID,"&lt;&gt;"&amp;A3318,Owner,G3318,YEAR,C3318)/12,0)</f>
        <v>0</v>
      </c>
    </row>
    <row r="3319" spans="1:11" x14ac:dyDescent="0.25">
      <c r="A3319" t="s">
        <v>71</v>
      </c>
      <c r="B3319">
        <v>11254</v>
      </c>
      <c r="C3319">
        <v>2017</v>
      </c>
      <c r="D3319">
        <v>10</v>
      </c>
      <c r="E3319">
        <v>0</v>
      </c>
      <c r="F3319" s="15" t="s">
        <v>46</v>
      </c>
      <c r="G3319" t="str" cm="1">
        <f t="array" aca="1" ref="G3319" ca="1">_xlfn.XLOOKUP(A3319,APPLICATION_NUMBER,APPLICATION_PRIMARY_OWNER)</f>
        <v>GEYSERS POWER COMPANY LLC</v>
      </c>
      <c r="H3319" cm="1">
        <f t="array" aca="1" ref="H3319" ca="1">SUMIFS(AMOUNT,APPL_ID,A3319,YEAR,C3319,DIVERSION_TYPE,"DIRECT")</f>
        <v>0</v>
      </c>
      <c r="I3319" cm="1">
        <f t="array" aca="1" ref="I3319" ca="1">SUMIFS(AMOUNT,APPL_ID,A3319,YEAR,C3319,DIVERSION_TYPE,"STORAGE")</f>
        <v>1.49</v>
      </c>
      <c r="J3319">
        <f t="shared" ca="1" si="51"/>
        <v>1.49</v>
      </c>
      <c r="K3319" s="17" cm="1">
        <f t="array" aca="1" ref="K3319" ca="1">IF(J3319&gt;0,COUNTIFS(AnnualTotalDiversion,J3319,APPL_ID,"&lt;&gt;"&amp;A3319,Owner,G3319,YEAR,C3319)/12,0)</f>
        <v>0</v>
      </c>
    </row>
    <row r="3320" spans="1:11" x14ac:dyDescent="0.25">
      <c r="A3320" t="s">
        <v>71</v>
      </c>
      <c r="B3320">
        <v>11254</v>
      </c>
      <c r="C3320">
        <v>2019</v>
      </c>
      <c r="D3320">
        <v>5</v>
      </c>
      <c r="E3320">
        <v>0</v>
      </c>
      <c r="F3320" s="15" t="s">
        <v>45</v>
      </c>
      <c r="G3320" t="str" cm="1">
        <f t="array" aca="1" ref="G3320" ca="1">_xlfn.XLOOKUP(A3320,APPLICATION_NUMBER,APPLICATION_PRIMARY_OWNER)</f>
        <v>GEYSERS POWER COMPANY LLC</v>
      </c>
      <c r="H3320" cm="1">
        <f t="array" aca="1" ref="H3320" ca="1">SUMIFS(AMOUNT,APPL_ID,A3320,YEAR,C3320,DIVERSION_TYPE,"DIRECT")</f>
        <v>0</v>
      </c>
      <c r="I3320" cm="1">
        <f t="array" aca="1" ref="I3320" ca="1">SUMIFS(AMOUNT,APPL_ID,A3320,YEAR,C3320,DIVERSION_TYPE,"STORAGE")</f>
        <v>0.72</v>
      </c>
      <c r="J3320">
        <f t="shared" ca="1" si="51"/>
        <v>0.72</v>
      </c>
      <c r="K3320" s="17" cm="1">
        <f t="array" aca="1" ref="K3320" ca="1">IF(J3320&gt;0,COUNTIFS(AnnualTotalDiversion,J3320,APPL_ID,"&lt;&gt;"&amp;A3320,Owner,G3320,YEAR,C3320)/12,0)</f>
        <v>3</v>
      </c>
    </row>
    <row r="3321" spans="1:11" x14ac:dyDescent="0.25">
      <c r="A3321" t="s">
        <v>71</v>
      </c>
      <c r="B3321">
        <v>11254</v>
      </c>
      <c r="C3321">
        <v>2017</v>
      </c>
      <c r="D3321">
        <v>10</v>
      </c>
      <c r="E3321">
        <v>0.09</v>
      </c>
      <c r="F3321" s="15" t="s">
        <v>44</v>
      </c>
      <c r="G3321" t="str" cm="1">
        <f t="array" aca="1" ref="G3321" ca="1">_xlfn.XLOOKUP(A3321,APPLICATION_NUMBER,APPLICATION_PRIMARY_OWNER)</f>
        <v>GEYSERS POWER COMPANY LLC</v>
      </c>
      <c r="H3321" cm="1">
        <f t="array" aca="1" ref="H3321" ca="1">SUMIFS(AMOUNT,APPL_ID,A3321,YEAR,C3321,DIVERSION_TYPE,"DIRECT")</f>
        <v>0</v>
      </c>
      <c r="I3321" cm="1">
        <f t="array" aca="1" ref="I3321" ca="1">SUMIFS(AMOUNT,APPL_ID,A3321,YEAR,C3321,DIVERSION_TYPE,"STORAGE")</f>
        <v>1.49</v>
      </c>
      <c r="J3321">
        <f t="shared" ca="1" si="51"/>
        <v>1.49</v>
      </c>
      <c r="K3321" s="17" cm="1">
        <f t="array" aca="1" ref="K3321" ca="1">IF(J3321&gt;0,COUNTIFS(AnnualTotalDiversion,J3321,APPL_ID,"&lt;&gt;"&amp;A3321,Owner,G3321,YEAR,C3321)/12,0)</f>
        <v>0</v>
      </c>
    </row>
    <row r="3322" spans="1:11" x14ac:dyDescent="0.25">
      <c r="A3322" t="s">
        <v>71</v>
      </c>
      <c r="B3322">
        <v>11254</v>
      </c>
      <c r="C3322">
        <v>2019</v>
      </c>
      <c r="D3322">
        <v>10</v>
      </c>
      <c r="E3322">
        <v>0.04</v>
      </c>
      <c r="F3322" s="15" t="s">
        <v>44</v>
      </c>
      <c r="G3322" t="str" cm="1">
        <f t="array" aca="1" ref="G3322" ca="1">_xlfn.XLOOKUP(A3322,APPLICATION_NUMBER,APPLICATION_PRIMARY_OWNER)</f>
        <v>GEYSERS POWER COMPANY LLC</v>
      </c>
      <c r="H3322" cm="1">
        <f t="array" aca="1" ref="H3322" ca="1">SUMIFS(AMOUNT,APPL_ID,A3322,YEAR,C3322,DIVERSION_TYPE,"DIRECT")</f>
        <v>0</v>
      </c>
      <c r="I3322" cm="1">
        <f t="array" aca="1" ref="I3322" ca="1">SUMIFS(AMOUNT,APPL_ID,A3322,YEAR,C3322,DIVERSION_TYPE,"STORAGE")</f>
        <v>0.72</v>
      </c>
      <c r="J3322">
        <f t="shared" ca="1" si="51"/>
        <v>0.72</v>
      </c>
      <c r="K3322" s="17" cm="1">
        <f t="array" aca="1" ref="K3322" ca="1">IF(J3322&gt;0,COUNTIFS(AnnualTotalDiversion,J3322,APPL_ID,"&lt;&gt;"&amp;A3322,Owner,G3322,YEAR,C3322)/12,0)</f>
        <v>3</v>
      </c>
    </row>
    <row r="3323" spans="1:11" x14ac:dyDescent="0.25">
      <c r="A3323" t="s">
        <v>71</v>
      </c>
      <c r="B3323">
        <v>11254</v>
      </c>
      <c r="C3323">
        <v>2019</v>
      </c>
      <c r="D3323">
        <v>11</v>
      </c>
      <c r="E3323">
        <v>0.02</v>
      </c>
      <c r="F3323" s="15" t="s">
        <v>44</v>
      </c>
      <c r="G3323" t="str" cm="1">
        <f t="array" aca="1" ref="G3323" ca="1">_xlfn.XLOOKUP(A3323,APPLICATION_NUMBER,APPLICATION_PRIMARY_OWNER)</f>
        <v>GEYSERS POWER COMPANY LLC</v>
      </c>
      <c r="H3323" cm="1">
        <f t="array" aca="1" ref="H3323" ca="1">SUMIFS(AMOUNT,APPL_ID,A3323,YEAR,C3323,DIVERSION_TYPE,"DIRECT")</f>
        <v>0</v>
      </c>
      <c r="I3323" cm="1">
        <f t="array" aca="1" ref="I3323" ca="1">SUMIFS(AMOUNT,APPL_ID,A3323,YEAR,C3323,DIVERSION_TYPE,"STORAGE")</f>
        <v>0.72</v>
      </c>
      <c r="J3323">
        <f t="shared" ca="1" si="51"/>
        <v>0.72</v>
      </c>
      <c r="K3323" s="17" cm="1">
        <f t="array" aca="1" ref="K3323" ca="1">IF(J3323&gt;0,COUNTIFS(AnnualTotalDiversion,J3323,APPL_ID,"&lt;&gt;"&amp;A3323,Owner,G3323,YEAR,C3323)/12,0)</f>
        <v>3</v>
      </c>
    </row>
    <row r="3324" spans="1:11" x14ac:dyDescent="0.25">
      <c r="A3324" t="s">
        <v>71</v>
      </c>
      <c r="B3324">
        <v>11254</v>
      </c>
      <c r="C3324">
        <v>2019</v>
      </c>
      <c r="D3324">
        <v>10</v>
      </c>
      <c r="E3324">
        <v>0</v>
      </c>
      <c r="F3324" s="15" t="s">
        <v>45</v>
      </c>
      <c r="G3324" t="str" cm="1">
        <f t="array" aca="1" ref="G3324" ca="1">_xlfn.XLOOKUP(A3324,APPLICATION_NUMBER,APPLICATION_PRIMARY_OWNER)</f>
        <v>GEYSERS POWER COMPANY LLC</v>
      </c>
      <c r="H3324" cm="1">
        <f t="array" aca="1" ref="H3324" ca="1">SUMIFS(AMOUNT,APPL_ID,A3324,YEAR,C3324,DIVERSION_TYPE,"DIRECT")</f>
        <v>0</v>
      </c>
      <c r="I3324" cm="1">
        <f t="array" aca="1" ref="I3324" ca="1">SUMIFS(AMOUNT,APPL_ID,A3324,YEAR,C3324,DIVERSION_TYPE,"STORAGE")</f>
        <v>0.72</v>
      </c>
      <c r="J3324">
        <f t="shared" ca="1" si="51"/>
        <v>0.72</v>
      </c>
      <c r="K3324" s="17" cm="1">
        <f t="array" aca="1" ref="K3324" ca="1">IF(J3324&gt;0,COUNTIFS(AnnualTotalDiversion,J3324,APPL_ID,"&lt;&gt;"&amp;A3324,Owner,G3324,YEAR,C3324)/12,0)</f>
        <v>3</v>
      </c>
    </row>
    <row r="3325" spans="1:11" x14ac:dyDescent="0.25">
      <c r="A3325" t="s">
        <v>71</v>
      </c>
      <c r="B3325">
        <v>11254</v>
      </c>
      <c r="C3325">
        <v>2019</v>
      </c>
      <c r="D3325">
        <v>11</v>
      </c>
      <c r="E3325">
        <v>0.36</v>
      </c>
      <c r="F3325" s="15" t="s">
        <v>46</v>
      </c>
      <c r="G3325" t="str" cm="1">
        <f t="array" aca="1" ref="G3325" ca="1">_xlfn.XLOOKUP(A3325,APPLICATION_NUMBER,APPLICATION_PRIMARY_OWNER)</f>
        <v>GEYSERS POWER COMPANY LLC</v>
      </c>
      <c r="H3325" cm="1">
        <f t="array" aca="1" ref="H3325" ca="1">SUMIFS(AMOUNT,APPL_ID,A3325,YEAR,C3325,DIVERSION_TYPE,"DIRECT")</f>
        <v>0</v>
      </c>
      <c r="I3325" cm="1">
        <f t="array" aca="1" ref="I3325" ca="1">SUMIFS(AMOUNT,APPL_ID,A3325,YEAR,C3325,DIVERSION_TYPE,"STORAGE")</f>
        <v>0.72</v>
      </c>
      <c r="J3325">
        <f t="shared" ca="1" si="51"/>
        <v>0.72</v>
      </c>
      <c r="K3325" s="17" cm="1">
        <f t="array" aca="1" ref="K3325" ca="1">IF(J3325&gt;0,COUNTIFS(AnnualTotalDiversion,J3325,APPL_ID,"&lt;&gt;"&amp;A3325,Owner,G3325,YEAR,C3325)/12,0)</f>
        <v>3</v>
      </c>
    </row>
    <row r="3326" spans="1:11" x14ac:dyDescent="0.25">
      <c r="A3326" t="s">
        <v>71</v>
      </c>
      <c r="B3326">
        <v>11254</v>
      </c>
      <c r="C3326">
        <v>2018</v>
      </c>
      <c r="D3326">
        <v>12</v>
      </c>
      <c r="E3326">
        <v>0.25</v>
      </c>
      <c r="F3326" s="15" t="s">
        <v>46</v>
      </c>
      <c r="G3326" t="str" cm="1">
        <f t="array" aca="1" ref="G3326" ca="1">_xlfn.XLOOKUP(A3326,APPLICATION_NUMBER,APPLICATION_PRIMARY_OWNER)</f>
        <v>GEYSERS POWER COMPANY LLC</v>
      </c>
      <c r="H3326" cm="1">
        <f t="array" aca="1" ref="H3326" ca="1">SUMIFS(AMOUNT,APPL_ID,A3326,YEAR,C3326,DIVERSION_TYPE,"DIRECT")</f>
        <v>0</v>
      </c>
      <c r="I3326" cm="1">
        <f t="array" aca="1" ref="I3326" ca="1">SUMIFS(AMOUNT,APPL_ID,A3326,YEAR,C3326,DIVERSION_TYPE,"STORAGE")</f>
        <v>0.45</v>
      </c>
      <c r="J3326">
        <f t="shared" ca="1" si="51"/>
        <v>0.45</v>
      </c>
      <c r="K3326" s="17" cm="1">
        <f t="array" aca="1" ref="K3326" ca="1">IF(J3326&gt;0,COUNTIFS(AnnualTotalDiversion,J3326,APPL_ID,"&lt;&gt;"&amp;A3326,Owner,G3326,YEAR,C3326)/12,0)</f>
        <v>0</v>
      </c>
    </row>
    <row r="3327" spans="1:11" x14ac:dyDescent="0.25">
      <c r="A3327" t="s">
        <v>71</v>
      </c>
      <c r="B3327">
        <v>11254</v>
      </c>
      <c r="C3327">
        <v>2017</v>
      </c>
      <c r="D3327">
        <v>12</v>
      </c>
      <c r="E3327">
        <v>0.74</v>
      </c>
      <c r="F3327" s="15" t="s">
        <v>46</v>
      </c>
      <c r="G3327" t="str" cm="1">
        <f t="array" aca="1" ref="G3327" ca="1">_xlfn.XLOOKUP(A3327,APPLICATION_NUMBER,APPLICATION_PRIMARY_OWNER)</f>
        <v>GEYSERS POWER COMPANY LLC</v>
      </c>
      <c r="H3327" cm="1">
        <f t="array" aca="1" ref="H3327" ca="1">SUMIFS(AMOUNT,APPL_ID,A3327,YEAR,C3327,DIVERSION_TYPE,"DIRECT")</f>
        <v>0</v>
      </c>
      <c r="I3327" cm="1">
        <f t="array" aca="1" ref="I3327" ca="1">SUMIFS(AMOUNT,APPL_ID,A3327,YEAR,C3327,DIVERSION_TYPE,"STORAGE")</f>
        <v>1.49</v>
      </c>
      <c r="J3327">
        <f t="shared" ca="1" si="51"/>
        <v>1.49</v>
      </c>
      <c r="K3327" s="17" cm="1">
        <f t="array" aca="1" ref="K3327" ca="1">IF(J3327&gt;0,COUNTIFS(AnnualTotalDiversion,J3327,APPL_ID,"&lt;&gt;"&amp;A3327,Owner,G3327,YEAR,C3327)/12,0)</f>
        <v>0</v>
      </c>
    </row>
    <row r="3328" spans="1:11" x14ac:dyDescent="0.25">
      <c r="A3328" t="s">
        <v>71</v>
      </c>
      <c r="B3328">
        <v>11254</v>
      </c>
      <c r="C3328">
        <v>2019</v>
      </c>
      <c r="D3328">
        <v>10</v>
      </c>
      <c r="E3328">
        <v>0</v>
      </c>
      <c r="F3328" s="15" t="s">
        <v>46</v>
      </c>
      <c r="G3328" t="str" cm="1">
        <f t="array" aca="1" ref="G3328" ca="1">_xlfn.XLOOKUP(A3328,APPLICATION_NUMBER,APPLICATION_PRIMARY_OWNER)</f>
        <v>GEYSERS POWER COMPANY LLC</v>
      </c>
      <c r="H3328" cm="1">
        <f t="array" aca="1" ref="H3328" ca="1">SUMIFS(AMOUNT,APPL_ID,A3328,YEAR,C3328,DIVERSION_TYPE,"DIRECT")</f>
        <v>0</v>
      </c>
      <c r="I3328" cm="1">
        <f t="array" aca="1" ref="I3328" ca="1">SUMIFS(AMOUNT,APPL_ID,A3328,YEAR,C3328,DIVERSION_TYPE,"STORAGE")</f>
        <v>0.72</v>
      </c>
      <c r="J3328">
        <f t="shared" ca="1" si="51"/>
        <v>0.72</v>
      </c>
      <c r="K3328" s="17" cm="1">
        <f t="array" aca="1" ref="K3328" ca="1">IF(J3328&gt;0,COUNTIFS(AnnualTotalDiversion,J3328,APPL_ID,"&lt;&gt;"&amp;A3328,Owner,G3328,YEAR,C3328)/12,0)</f>
        <v>3</v>
      </c>
    </row>
    <row r="3329" spans="1:11" x14ac:dyDescent="0.25">
      <c r="A3329" t="s">
        <v>71</v>
      </c>
      <c r="B3329">
        <v>11254</v>
      </c>
      <c r="C3329">
        <v>2019</v>
      </c>
      <c r="D3329">
        <v>5</v>
      </c>
      <c r="E3329">
        <v>0.1</v>
      </c>
      <c r="F3329" s="15" t="s">
        <v>44</v>
      </c>
      <c r="G3329" t="str" cm="1">
        <f t="array" aca="1" ref="G3329" ca="1">_xlfn.XLOOKUP(A3329,APPLICATION_NUMBER,APPLICATION_PRIMARY_OWNER)</f>
        <v>GEYSERS POWER COMPANY LLC</v>
      </c>
      <c r="H3329" cm="1">
        <f t="array" aca="1" ref="H3329" ca="1">SUMIFS(AMOUNT,APPL_ID,A3329,YEAR,C3329,DIVERSION_TYPE,"DIRECT")</f>
        <v>0</v>
      </c>
      <c r="I3329" cm="1">
        <f t="array" aca="1" ref="I3329" ca="1">SUMIFS(AMOUNT,APPL_ID,A3329,YEAR,C3329,DIVERSION_TYPE,"STORAGE")</f>
        <v>0.72</v>
      </c>
      <c r="J3329">
        <f t="shared" ca="1" si="51"/>
        <v>0.72</v>
      </c>
      <c r="K3329" s="17" cm="1">
        <f t="array" aca="1" ref="K3329" ca="1">IF(J3329&gt;0,COUNTIFS(AnnualTotalDiversion,J3329,APPL_ID,"&lt;&gt;"&amp;A3329,Owner,G3329,YEAR,C3329)/12,0)</f>
        <v>3</v>
      </c>
    </row>
    <row r="3330" spans="1:11" x14ac:dyDescent="0.25">
      <c r="A3330" t="s">
        <v>71</v>
      </c>
      <c r="B3330">
        <v>11254</v>
      </c>
      <c r="C3330">
        <v>2019</v>
      </c>
      <c r="D3330">
        <v>5</v>
      </c>
      <c r="E3330">
        <v>0</v>
      </c>
      <c r="F3330" s="15" t="s">
        <v>46</v>
      </c>
      <c r="G3330" t="str" cm="1">
        <f t="array" aca="1" ref="G3330" ca="1">_xlfn.XLOOKUP(A3330,APPLICATION_NUMBER,APPLICATION_PRIMARY_OWNER)</f>
        <v>GEYSERS POWER COMPANY LLC</v>
      </c>
      <c r="H3330" cm="1">
        <f t="array" aca="1" ref="H3330" ca="1">SUMIFS(AMOUNT,APPL_ID,A3330,YEAR,C3330,DIVERSION_TYPE,"DIRECT")</f>
        <v>0</v>
      </c>
      <c r="I3330" cm="1">
        <f t="array" aca="1" ref="I3330" ca="1">SUMIFS(AMOUNT,APPL_ID,A3330,YEAR,C3330,DIVERSION_TYPE,"STORAGE")</f>
        <v>0.72</v>
      </c>
      <c r="J3330">
        <f t="shared" ca="1" si="51"/>
        <v>0.72</v>
      </c>
      <c r="K3330" s="17" cm="1">
        <f t="array" aca="1" ref="K3330" ca="1">IF(J3330&gt;0,COUNTIFS(AnnualTotalDiversion,J3330,APPL_ID,"&lt;&gt;"&amp;A3330,Owner,G3330,YEAR,C3330)/12,0)</f>
        <v>3</v>
      </c>
    </row>
    <row r="3331" spans="1:11" x14ac:dyDescent="0.25">
      <c r="A3331" t="s">
        <v>71</v>
      </c>
      <c r="B3331">
        <v>11254</v>
      </c>
      <c r="C3331">
        <v>2017</v>
      </c>
      <c r="D3331">
        <v>4</v>
      </c>
      <c r="E3331">
        <v>0</v>
      </c>
      <c r="F3331" s="15" t="s">
        <v>45</v>
      </c>
      <c r="G3331" t="str" cm="1">
        <f t="array" aca="1" ref="G3331" ca="1">_xlfn.XLOOKUP(A3331,APPLICATION_NUMBER,APPLICATION_PRIMARY_OWNER)</f>
        <v>GEYSERS POWER COMPANY LLC</v>
      </c>
      <c r="H3331" cm="1">
        <f t="array" aca="1" ref="H3331" ca="1">SUMIFS(AMOUNT,APPL_ID,A3331,YEAR,C3331,DIVERSION_TYPE,"DIRECT")</f>
        <v>0</v>
      </c>
      <c r="I3331" cm="1">
        <f t="array" aca="1" ref="I3331" ca="1">SUMIFS(AMOUNT,APPL_ID,A3331,YEAR,C3331,DIVERSION_TYPE,"STORAGE")</f>
        <v>1.49</v>
      </c>
      <c r="J3331">
        <f t="shared" ca="1" si="51"/>
        <v>1.49</v>
      </c>
      <c r="K3331" s="17" cm="1">
        <f t="array" aca="1" ref="K3331" ca="1">IF(J3331&gt;0,COUNTIFS(AnnualTotalDiversion,J3331,APPL_ID,"&lt;&gt;"&amp;A3331,Owner,G3331,YEAR,C3331)/12,0)</f>
        <v>0</v>
      </c>
    </row>
    <row r="3332" spans="1:11" x14ac:dyDescent="0.25">
      <c r="A3332" t="s">
        <v>71</v>
      </c>
      <c r="B3332">
        <v>11254</v>
      </c>
      <c r="C3332">
        <v>2019</v>
      </c>
      <c r="D3332">
        <v>12</v>
      </c>
      <c r="E3332">
        <v>0.02</v>
      </c>
      <c r="F3332" s="15" t="s">
        <v>44</v>
      </c>
      <c r="G3332" t="str" cm="1">
        <f t="array" aca="1" ref="G3332" ca="1">_xlfn.XLOOKUP(A3332,APPLICATION_NUMBER,APPLICATION_PRIMARY_OWNER)</f>
        <v>GEYSERS POWER COMPANY LLC</v>
      </c>
      <c r="H3332" cm="1">
        <f t="array" aca="1" ref="H3332" ca="1">SUMIFS(AMOUNT,APPL_ID,A3332,YEAR,C3332,DIVERSION_TYPE,"DIRECT")</f>
        <v>0</v>
      </c>
      <c r="I3332" cm="1">
        <f t="array" aca="1" ref="I3332" ca="1">SUMIFS(AMOUNT,APPL_ID,A3332,YEAR,C3332,DIVERSION_TYPE,"STORAGE")</f>
        <v>0.72</v>
      </c>
      <c r="J3332">
        <f t="shared" ca="1" si="51"/>
        <v>0.72</v>
      </c>
      <c r="K3332" s="17" cm="1">
        <f t="array" aca="1" ref="K3332" ca="1">IF(J3332&gt;0,COUNTIFS(AnnualTotalDiversion,J3332,APPL_ID,"&lt;&gt;"&amp;A3332,Owner,G3332,YEAR,C3332)/12,0)</f>
        <v>3</v>
      </c>
    </row>
    <row r="3333" spans="1:11" x14ac:dyDescent="0.25">
      <c r="A3333" t="s">
        <v>71</v>
      </c>
      <c r="B3333">
        <v>11254</v>
      </c>
      <c r="C3333">
        <v>2019</v>
      </c>
      <c r="D3333">
        <v>11</v>
      </c>
      <c r="E3333">
        <v>0</v>
      </c>
      <c r="F3333" s="15" t="s">
        <v>45</v>
      </c>
      <c r="G3333" t="str" cm="1">
        <f t="array" aca="1" ref="G3333" ca="1">_xlfn.XLOOKUP(A3333,APPLICATION_NUMBER,APPLICATION_PRIMARY_OWNER)</f>
        <v>GEYSERS POWER COMPANY LLC</v>
      </c>
      <c r="H3333" cm="1">
        <f t="array" aca="1" ref="H3333" ca="1">SUMIFS(AMOUNT,APPL_ID,A3333,YEAR,C3333,DIVERSION_TYPE,"DIRECT")</f>
        <v>0</v>
      </c>
      <c r="I3333" cm="1">
        <f t="array" aca="1" ref="I3333" ca="1">SUMIFS(AMOUNT,APPL_ID,A3333,YEAR,C3333,DIVERSION_TYPE,"STORAGE")</f>
        <v>0.72</v>
      </c>
      <c r="J3333">
        <f t="shared" ref="J3333:J3396" ca="1" si="52">SUM(H3333:I3333)</f>
        <v>0.72</v>
      </c>
      <c r="K3333" s="17" cm="1">
        <f t="array" aca="1" ref="K3333" ca="1">IF(J3333&gt;0,COUNTIFS(AnnualTotalDiversion,J3333,APPL_ID,"&lt;&gt;"&amp;A3333,Owner,G3333,YEAR,C3333)/12,0)</f>
        <v>3</v>
      </c>
    </row>
    <row r="3334" spans="1:11" x14ac:dyDescent="0.25">
      <c r="A3334" t="s">
        <v>71</v>
      </c>
      <c r="B3334">
        <v>11254</v>
      </c>
      <c r="C3334">
        <v>2019</v>
      </c>
      <c r="D3334">
        <v>9</v>
      </c>
      <c r="E3334">
        <v>0.08</v>
      </c>
      <c r="F3334" s="15" t="s">
        <v>44</v>
      </c>
      <c r="G3334" t="str" cm="1">
        <f t="array" aca="1" ref="G3334" ca="1">_xlfn.XLOOKUP(A3334,APPLICATION_NUMBER,APPLICATION_PRIMARY_OWNER)</f>
        <v>GEYSERS POWER COMPANY LLC</v>
      </c>
      <c r="H3334" cm="1">
        <f t="array" aca="1" ref="H3334" ca="1">SUMIFS(AMOUNT,APPL_ID,A3334,YEAR,C3334,DIVERSION_TYPE,"DIRECT")</f>
        <v>0</v>
      </c>
      <c r="I3334" cm="1">
        <f t="array" aca="1" ref="I3334" ca="1">SUMIFS(AMOUNT,APPL_ID,A3334,YEAR,C3334,DIVERSION_TYPE,"STORAGE")</f>
        <v>0.72</v>
      </c>
      <c r="J3334">
        <f t="shared" ca="1" si="52"/>
        <v>0.72</v>
      </c>
      <c r="K3334" s="17" cm="1">
        <f t="array" aca="1" ref="K3334" ca="1">IF(J3334&gt;0,COUNTIFS(AnnualTotalDiversion,J3334,APPL_ID,"&lt;&gt;"&amp;A3334,Owner,G3334,YEAR,C3334)/12,0)</f>
        <v>3</v>
      </c>
    </row>
    <row r="3335" spans="1:11" x14ac:dyDescent="0.25">
      <c r="A3335" t="s">
        <v>71</v>
      </c>
      <c r="B3335">
        <v>11254</v>
      </c>
      <c r="C3335">
        <v>2020</v>
      </c>
      <c r="D3335">
        <v>7</v>
      </c>
      <c r="E3335">
        <v>0.18</v>
      </c>
      <c r="F3335" s="15" t="s">
        <v>45</v>
      </c>
      <c r="G3335" t="str" cm="1">
        <f t="array" aca="1" ref="G3335" ca="1">_xlfn.XLOOKUP(A3335,APPLICATION_NUMBER,APPLICATION_PRIMARY_OWNER)</f>
        <v>GEYSERS POWER COMPANY LLC</v>
      </c>
      <c r="H3335" cm="1">
        <f t="array" aca="1" ref="H3335" ca="1">SUMIFS(AMOUNT,APPL_ID,A3335,YEAR,C3335,DIVERSION_TYPE,"DIRECT")</f>
        <v>1.08</v>
      </c>
      <c r="I3335" cm="1">
        <f t="array" aca="1" ref="I3335" ca="1">SUMIFS(AMOUNT,APPL_ID,A3335,YEAR,C3335,DIVERSION_TYPE,"STORAGE")</f>
        <v>0</v>
      </c>
      <c r="J3335">
        <f t="shared" ca="1" si="52"/>
        <v>1.08</v>
      </c>
      <c r="K3335" s="17" cm="1">
        <f t="array" aca="1" ref="K3335" ca="1">IF(J3335&gt;0,COUNTIFS(AnnualTotalDiversion,J3335,APPL_ID,"&lt;&gt;"&amp;A3335,Owner,G3335,YEAR,C3335)/12,0)</f>
        <v>0</v>
      </c>
    </row>
    <row r="3336" spans="1:11" x14ac:dyDescent="0.25">
      <c r="A3336" t="s">
        <v>71</v>
      </c>
      <c r="B3336">
        <v>11254</v>
      </c>
      <c r="C3336">
        <v>2019</v>
      </c>
      <c r="D3336">
        <v>6</v>
      </c>
      <c r="E3336">
        <v>0</v>
      </c>
      <c r="F3336" s="15" t="s">
        <v>45</v>
      </c>
      <c r="G3336" t="str" cm="1">
        <f t="array" aca="1" ref="G3336" ca="1">_xlfn.XLOOKUP(A3336,APPLICATION_NUMBER,APPLICATION_PRIMARY_OWNER)</f>
        <v>GEYSERS POWER COMPANY LLC</v>
      </c>
      <c r="H3336" cm="1">
        <f t="array" aca="1" ref="H3336" ca="1">SUMIFS(AMOUNT,APPL_ID,A3336,YEAR,C3336,DIVERSION_TYPE,"DIRECT")</f>
        <v>0</v>
      </c>
      <c r="I3336" cm="1">
        <f t="array" aca="1" ref="I3336" ca="1">SUMIFS(AMOUNT,APPL_ID,A3336,YEAR,C3336,DIVERSION_TYPE,"STORAGE")</f>
        <v>0.72</v>
      </c>
      <c r="J3336">
        <f t="shared" ca="1" si="52"/>
        <v>0.72</v>
      </c>
      <c r="K3336" s="17" cm="1">
        <f t="array" aca="1" ref="K3336" ca="1">IF(J3336&gt;0,COUNTIFS(AnnualTotalDiversion,J3336,APPL_ID,"&lt;&gt;"&amp;A3336,Owner,G3336,YEAR,C3336)/12,0)</f>
        <v>3</v>
      </c>
    </row>
    <row r="3337" spans="1:11" x14ac:dyDescent="0.25">
      <c r="A3337" t="s">
        <v>71</v>
      </c>
      <c r="B3337">
        <v>11254</v>
      </c>
      <c r="C3337">
        <v>2017</v>
      </c>
      <c r="D3337">
        <v>1</v>
      </c>
      <c r="E3337">
        <v>0</v>
      </c>
      <c r="F3337" s="15" t="s">
        <v>45</v>
      </c>
      <c r="G3337" t="str" cm="1">
        <f t="array" aca="1" ref="G3337" ca="1">_xlfn.XLOOKUP(A3337,APPLICATION_NUMBER,APPLICATION_PRIMARY_OWNER)</f>
        <v>GEYSERS POWER COMPANY LLC</v>
      </c>
      <c r="H3337" cm="1">
        <f t="array" aca="1" ref="H3337" ca="1">SUMIFS(AMOUNT,APPL_ID,A3337,YEAR,C3337,DIVERSION_TYPE,"DIRECT")</f>
        <v>0</v>
      </c>
      <c r="I3337" cm="1">
        <f t="array" aca="1" ref="I3337" ca="1">SUMIFS(AMOUNT,APPL_ID,A3337,YEAR,C3337,DIVERSION_TYPE,"STORAGE")</f>
        <v>1.49</v>
      </c>
      <c r="J3337">
        <f t="shared" ca="1" si="52"/>
        <v>1.49</v>
      </c>
      <c r="K3337" s="17" cm="1">
        <f t="array" aca="1" ref="K3337" ca="1">IF(J3337&gt;0,COUNTIFS(AnnualTotalDiversion,J3337,APPL_ID,"&lt;&gt;"&amp;A3337,Owner,G3337,YEAR,C3337)/12,0)</f>
        <v>0</v>
      </c>
    </row>
    <row r="3338" spans="1:11" x14ac:dyDescent="0.25">
      <c r="A3338" t="s">
        <v>71</v>
      </c>
      <c r="B3338">
        <v>11254</v>
      </c>
      <c r="C3338">
        <v>2019</v>
      </c>
      <c r="D3338">
        <v>1</v>
      </c>
      <c r="E3338">
        <v>0</v>
      </c>
      <c r="F3338" s="15" t="s">
        <v>45</v>
      </c>
      <c r="G3338" t="str" cm="1">
        <f t="array" aca="1" ref="G3338" ca="1">_xlfn.XLOOKUP(A3338,APPLICATION_NUMBER,APPLICATION_PRIMARY_OWNER)</f>
        <v>GEYSERS POWER COMPANY LLC</v>
      </c>
      <c r="H3338" cm="1">
        <f t="array" aca="1" ref="H3338" ca="1">SUMIFS(AMOUNT,APPL_ID,A3338,YEAR,C3338,DIVERSION_TYPE,"DIRECT")</f>
        <v>0</v>
      </c>
      <c r="I3338" cm="1">
        <f t="array" aca="1" ref="I3338" ca="1">SUMIFS(AMOUNT,APPL_ID,A3338,YEAR,C3338,DIVERSION_TYPE,"STORAGE")</f>
        <v>0.72</v>
      </c>
      <c r="J3338">
        <f t="shared" ca="1" si="52"/>
        <v>0.72</v>
      </c>
      <c r="K3338" s="17" cm="1">
        <f t="array" aca="1" ref="K3338" ca="1">IF(J3338&gt;0,COUNTIFS(AnnualTotalDiversion,J3338,APPL_ID,"&lt;&gt;"&amp;A3338,Owner,G3338,YEAR,C3338)/12,0)</f>
        <v>3</v>
      </c>
    </row>
    <row r="3339" spans="1:11" x14ac:dyDescent="0.25">
      <c r="A3339" t="s">
        <v>71</v>
      </c>
      <c r="B3339">
        <v>11254</v>
      </c>
      <c r="C3339">
        <v>2018</v>
      </c>
      <c r="D3339">
        <v>12</v>
      </c>
      <c r="E3339">
        <v>0</v>
      </c>
      <c r="F3339" s="15" t="s">
        <v>45</v>
      </c>
      <c r="G3339" t="str" cm="1">
        <f t="array" aca="1" ref="G3339" ca="1">_xlfn.XLOOKUP(A3339,APPLICATION_NUMBER,APPLICATION_PRIMARY_OWNER)</f>
        <v>GEYSERS POWER COMPANY LLC</v>
      </c>
      <c r="H3339" cm="1">
        <f t="array" aca="1" ref="H3339" ca="1">SUMIFS(AMOUNT,APPL_ID,A3339,YEAR,C3339,DIVERSION_TYPE,"DIRECT")</f>
        <v>0</v>
      </c>
      <c r="I3339" cm="1">
        <f t="array" aca="1" ref="I3339" ca="1">SUMIFS(AMOUNT,APPL_ID,A3339,YEAR,C3339,DIVERSION_TYPE,"STORAGE")</f>
        <v>0.45</v>
      </c>
      <c r="J3339">
        <f t="shared" ca="1" si="52"/>
        <v>0.45</v>
      </c>
      <c r="K3339" s="17" cm="1">
        <f t="array" aca="1" ref="K3339" ca="1">IF(J3339&gt;0,COUNTIFS(AnnualTotalDiversion,J3339,APPL_ID,"&lt;&gt;"&amp;A3339,Owner,G3339,YEAR,C3339)/12,0)</f>
        <v>0</v>
      </c>
    </row>
    <row r="3340" spans="1:11" x14ac:dyDescent="0.25">
      <c r="A3340" t="s">
        <v>71</v>
      </c>
      <c r="B3340">
        <v>11254</v>
      </c>
      <c r="C3340">
        <v>2017</v>
      </c>
      <c r="D3340">
        <v>4</v>
      </c>
      <c r="E3340">
        <v>0</v>
      </c>
      <c r="F3340" s="15" t="s">
        <v>46</v>
      </c>
      <c r="G3340" t="str" cm="1">
        <f t="array" aca="1" ref="G3340" ca="1">_xlfn.XLOOKUP(A3340,APPLICATION_NUMBER,APPLICATION_PRIMARY_OWNER)</f>
        <v>GEYSERS POWER COMPANY LLC</v>
      </c>
      <c r="H3340" cm="1">
        <f t="array" aca="1" ref="H3340" ca="1">SUMIFS(AMOUNT,APPL_ID,A3340,YEAR,C3340,DIVERSION_TYPE,"DIRECT")</f>
        <v>0</v>
      </c>
      <c r="I3340" cm="1">
        <f t="array" aca="1" ref="I3340" ca="1">SUMIFS(AMOUNT,APPL_ID,A3340,YEAR,C3340,DIVERSION_TYPE,"STORAGE")</f>
        <v>1.49</v>
      </c>
      <c r="J3340">
        <f t="shared" ca="1" si="52"/>
        <v>1.49</v>
      </c>
      <c r="K3340" s="17" cm="1">
        <f t="array" aca="1" ref="K3340" ca="1">IF(J3340&gt;0,COUNTIFS(AnnualTotalDiversion,J3340,APPL_ID,"&lt;&gt;"&amp;A3340,Owner,G3340,YEAR,C3340)/12,0)</f>
        <v>0</v>
      </c>
    </row>
    <row r="3341" spans="1:11" x14ac:dyDescent="0.25">
      <c r="A3341" t="s">
        <v>71</v>
      </c>
      <c r="B3341">
        <v>11254</v>
      </c>
      <c r="C3341">
        <v>2020</v>
      </c>
      <c r="D3341">
        <v>6</v>
      </c>
      <c r="E3341">
        <v>0.18</v>
      </c>
      <c r="F3341" s="15" t="s">
        <v>45</v>
      </c>
      <c r="G3341" t="str" cm="1">
        <f t="array" aca="1" ref="G3341" ca="1">_xlfn.XLOOKUP(A3341,APPLICATION_NUMBER,APPLICATION_PRIMARY_OWNER)</f>
        <v>GEYSERS POWER COMPANY LLC</v>
      </c>
      <c r="H3341" cm="1">
        <f t="array" aca="1" ref="H3341" ca="1">SUMIFS(AMOUNT,APPL_ID,A3341,YEAR,C3341,DIVERSION_TYPE,"DIRECT")</f>
        <v>1.08</v>
      </c>
      <c r="I3341" cm="1">
        <f t="array" aca="1" ref="I3341" ca="1">SUMIFS(AMOUNT,APPL_ID,A3341,YEAR,C3341,DIVERSION_TYPE,"STORAGE")</f>
        <v>0</v>
      </c>
      <c r="J3341">
        <f t="shared" ca="1" si="52"/>
        <v>1.08</v>
      </c>
      <c r="K3341" s="17" cm="1">
        <f t="array" aca="1" ref="K3341" ca="1">IF(J3341&gt;0,COUNTIFS(AnnualTotalDiversion,J3341,APPL_ID,"&lt;&gt;"&amp;A3341,Owner,G3341,YEAR,C3341)/12,0)</f>
        <v>0</v>
      </c>
    </row>
    <row r="3342" spans="1:11" x14ac:dyDescent="0.25">
      <c r="A3342" t="s">
        <v>71</v>
      </c>
      <c r="B3342">
        <v>11254</v>
      </c>
      <c r="C3342">
        <v>2019</v>
      </c>
      <c r="D3342">
        <v>1</v>
      </c>
      <c r="E3342">
        <v>0</v>
      </c>
      <c r="F3342" s="15" t="s">
        <v>46</v>
      </c>
      <c r="G3342" t="str" cm="1">
        <f t="array" aca="1" ref="G3342" ca="1">_xlfn.XLOOKUP(A3342,APPLICATION_NUMBER,APPLICATION_PRIMARY_OWNER)</f>
        <v>GEYSERS POWER COMPANY LLC</v>
      </c>
      <c r="H3342" cm="1">
        <f t="array" aca="1" ref="H3342" ca="1">SUMIFS(AMOUNT,APPL_ID,A3342,YEAR,C3342,DIVERSION_TYPE,"DIRECT")</f>
        <v>0</v>
      </c>
      <c r="I3342" cm="1">
        <f t="array" aca="1" ref="I3342" ca="1">SUMIFS(AMOUNT,APPL_ID,A3342,YEAR,C3342,DIVERSION_TYPE,"STORAGE")</f>
        <v>0.72</v>
      </c>
      <c r="J3342">
        <f t="shared" ca="1" si="52"/>
        <v>0.72</v>
      </c>
      <c r="K3342" s="17" cm="1">
        <f t="array" aca="1" ref="K3342" ca="1">IF(J3342&gt;0,COUNTIFS(AnnualTotalDiversion,J3342,APPL_ID,"&lt;&gt;"&amp;A3342,Owner,G3342,YEAR,C3342)/12,0)</f>
        <v>3</v>
      </c>
    </row>
    <row r="3343" spans="1:11" x14ac:dyDescent="0.25">
      <c r="A3343" t="s">
        <v>71</v>
      </c>
      <c r="B3343">
        <v>11254</v>
      </c>
      <c r="C3343">
        <v>2019</v>
      </c>
      <c r="D3343">
        <v>8</v>
      </c>
      <c r="E3343">
        <v>0.11</v>
      </c>
      <c r="F3343" s="15" t="s">
        <v>44</v>
      </c>
      <c r="G3343" t="str" cm="1">
        <f t="array" aca="1" ref="G3343" ca="1">_xlfn.XLOOKUP(A3343,APPLICATION_NUMBER,APPLICATION_PRIMARY_OWNER)</f>
        <v>GEYSERS POWER COMPANY LLC</v>
      </c>
      <c r="H3343" cm="1">
        <f t="array" aca="1" ref="H3343" ca="1">SUMIFS(AMOUNT,APPL_ID,A3343,YEAR,C3343,DIVERSION_TYPE,"DIRECT")</f>
        <v>0</v>
      </c>
      <c r="I3343" cm="1">
        <f t="array" aca="1" ref="I3343" ca="1">SUMIFS(AMOUNT,APPL_ID,A3343,YEAR,C3343,DIVERSION_TYPE,"STORAGE")</f>
        <v>0.72</v>
      </c>
      <c r="J3343">
        <f t="shared" ca="1" si="52"/>
        <v>0.72</v>
      </c>
      <c r="K3343" s="17" cm="1">
        <f t="array" aca="1" ref="K3343" ca="1">IF(J3343&gt;0,COUNTIFS(AnnualTotalDiversion,J3343,APPL_ID,"&lt;&gt;"&amp;A3343,Owner,G3343,YEAR,C3343)/12,0)</f>
        <v>3</v>
      </c>
    </row>
    <row r="3344" spans="1:11" x14ac:dyDescent="0.25">
      <c r="A3344" t="s">
        <v>71</v>
      </c>
      <c r="B3344">
        <v>11254</v>
      </c>
      <c r="C3344">
        <v>2019</v>
      </c>
      <c r="D3344">
        <v>1</v>
      </c>
      <c r="E3344">
        <v>0.02</v>
      </c>
      <c r="F3344" s="15" t="s">
        <v>44</v>
      </c>
      <c r="G3344" t="str" cm="1">
        <f t="array" aca="1" ref="G3344" ca="1">_xlfn.XLOOKUP(A3344,APPLICATION_NUMBER,APPLICATION_PRIMARY_OWNER)</f>
        <v>GEYSERS POWER COMPANY LLC</v>
      </c>
      <c r="H3344" cm="1">
        <f t="array" aca="1" ref="H3344" ca="1">SUMIFS(AMOUNT,APPL_ID,A3344,YEAR,C3344,DIVERSION_TYPE,"DIRECT")</f>
        <v>0</v>
      </c>
      <c r="I3344" cm="1">
        <f t="array" aca="1" ref="I3344" ca="1">SUMIFS(AMOUNT,APPL_ID,A3344,YEAR,C3344,DIVERSION_TYPE,"STORAGE")</f>
        <v>0.72</v>
      </c>
      <c r="J3344">
        <f t="shared" ca="1" si="52"/>
        <v>0.72</v>
      </c>
      <c r="K3344" s="17" cm="1">
        <f t="array" aca="1" ref="K3344" ca="1">IF(J3344&gt;0,COUNTIFS(AnnualTotalDiversion,J3344,APPL_ID,"&lt;&gt;"&amp;A3344,Owner,G3344,YEAR,C3344)/12,0)</f>
        <v>3</v>
      </c>
    </row>
    <row r="3345" spans="1:11" x14ac:dyDescent="0.25">
      <c r="A3345" t="s">
        <v>71</v>
      </c>
      <c r="B3345">
        <v>11254</v>
      </c>
      <c r="C3345">
        <v>2019</v>
      </c>
      <c r="D3345">
        <v>3</v>
      </c>
      <c r="E3345">
        <v>0</v>
      </c>
      <c r="F3345" s="15" t="s">
        <v>46</v>
      </c>
      <c r="G3345" t="str" cm="1">
        <f t="array" aca="1" ref="G3345" ca="1">_xlfn.XLOOKUP(A3345,APPLICATION_NUMBER,APPLICATION_PRIMARY_OWNER)</f>
        <v>GEYSERS POWER COMPANY LLC</v>
      </c>
      <c r="H3345" cm="1">
        <f t="array" aca="1" ref="H3345" ca="1">SUMIFS(AMOUNT,APPL_ID,A3345,YEAR,C3345,DIVERSION_TYPE,"DIRECT")</f>
        <v>0</v>
      </c>
      <c r="I3345" cm="1">
        <f t="array" aca="1" ref="I3345" ca="1">SUMIFS(AMOUNT,APPL_ID,A3345,YEAR,C3345,DIVERSION_TYPE,"STORAGE")</f>
        <v>0.72</v>
      </c>
      <c r="J3345">
        <f t="shared" ca="1" si="52"/>
        <v>0.72</v>
      </c>
      <c r="K3345" s="17" cm="1">
        <f t="array" aca="1" ref="K3345" ca="1">IF(J3345&gt;0,COUNTIFS(AnnualTotalDiversion,J3345,APPL_ID,"&lt;&gt;"&amp;A3345,Owner,G3345,YEAR,C3345)/12,0)</f>
        <v>3</v>
      </c>
    </row>
    <row r="3346" spans="1:11" x14ac:dyDescent="0.25">
      <c r="A3346" t="s">
        <v>71</v>
      </c>
      <c r="B3346">
        <v>11254</v>
      </c>
      <c r="C3346">
        <v>2019</v>
      </c>
      <c r="D3346">
        <v>4</v>
      </c>
      <c r="E3346">
        <v>0</v>
      </c>
      <c r="F3346" s="15" t="s">
        <v>45</v>
      </c>
      <c r="G3346" t="str" cm="1">
        <f t="array" aca="1" ref="G3346" ca="1">_xlfn.XLOOKUP(A3346,APPLICATION_NUMBER,APPLICATION_PRIMARY_OWNER)</f>
        <v>GEYSERS POWER COMPANY LLC</v>
      </c>
      <c r="H3346" cm="1">
        <f t="array" aca="1" ref="H3346" ca="1">SUMIFS(AMOUNT,APPL_ID,A3346,YEAR,C3346,DIVERSION_TYPE,"DIRECT")</f>
        <v>0</v>
      </c>
      <c r="I3346" cm="1">
        <f t="array" aca="1" ref="I3346" ca="1">SUMIFS(AMOUNT,APPL_ID,A3346,YEAR,C3346,DIVERSION_TYPE,"STORAGE")</f>
        <v>0.72</v>
      </c>
      <c r="J3346">
        <f t="shared" ca="1" si="52"/>
        <v>0.72</v>
      </c>
      <c r="K3346" s="17" cm="1">
        <f t="array" aca="1" ref="K3346" ca="1">IF(J3346&gt;0,COUNTIFS(AnnualTotalDiversion,J3346,APPL_ID,"&lt;&gt;"&amp;A3346,Owner,G3346,YEAR,C3346)/12,0)</f>
        <v>3</v>
      </c>
    </row>
    <row r="3347" spans="1:11" x14ac:dyDescent="0.25">
      <c r="A3347" t="s">
        <v>71</v>
      </c>
      <c r="B3347">
        <v>11254</v>
      </c>
      <c r="C3347">
        <v>2018</v>
      </c>
      <c r="D3347">
        <v>11</v>
      </c>
      <c r="E3347">
        <v>0</v>
      </c>
      <c r="F3347" s="15" t="s">
        <v>45</v>
      </c>
      <c r="G3347" t="str" cm="1">
        <f t="array" aca="1" ref="G3347" ca="1">_xlfn.XLOOKUP(A3347,APPLICATION_NUMBER,APPLICATION_PRIMARY_OWNER)</f>
        <v>GEYSERS POWER COMPANY LLC</v>
      </c>
      <c r="H3347" cm="1">
        <f t="array" aca="1" ref="H3347" ca="1">SUMIFS(AMOUNT,APPL_ID,A3347,YEAR,C3347,DIVERSION_TYPE,"DIRECT")</f>
        <v>0</v>
      </c>
      <c r="I3347" cm="1">
        <f t="array" aca="1" ref="I3347" ca="1">SUMIFS(AMOUNT,APPL_ID,A3347,YEAR,C3347,DIVERSION_TYPE,"STORAGE")</f>
        <v>0.45</v>
      </c>
      <c r="J3347">
        <f t="shared" ca="1" si="52"/>
        <v>0.45</v>
      </c>
      <c r="K3347" s="17" cm="1">
        <f t="array" aca="1" ref="K3347" ca="1">IF(J3347&gt;0,COUNTIFS(AnnualTotalDiversion,J3347,APPL_ID,"&lt;&gt;"&amp;A3347,Owner,G3347,YEAR,C3347)/12,0)</f>
        <v>0</v>
      </c>
    </row>
    <row r="3348" spans="1:11" x14ac:dyDescent="0.25">
      <c r="A3348" t="s">
        <v>71</v>
      </c>
      <c r="B3348">
        <v>11254</v>
      </c>
      <c r="C3348">
        <v>2020</v>
      </c>
      <c r="D3348">
        <v>5</v>
      </c>
      <c r="E3348">
        <v>0.14000000000000001</v>
      </c>
      <c r="F3348" s="15" t="s">
        <v>45</v>
      </c>
      <c r="G3348" t="str" cm="1">
        <f t="array" aca="1" ref="G3348" ca="1">_xlfn.XLOOKUP(A3348,APPLICATION_NUMBER,APPLICATION_PRIMARY_OWNER)</f>
        <v>GEYSERS POWER COMPANY LLC</v>
      </c>
      <c r="H3348" cm="1">
        <f t="array" aca="1" ref="H3348" ca="1">SUMIFS(AMOUNT,APPL_ID,A3348,YEAR,C3348,DIVERSION_TYPE,"DIRECT")</f>
        <v>1.08</v>
      </c>
      <c r="I3348" cm="1">
        <f t="array" aca="1" ref="I3348" ca="1">SUMIFS(AMOUNT,APPL_ID,A3348,YEAR,C3348,DIVERSION_TYPE,"STORAGE")</f>
        <v>0</v>
      </c>
      <c r="J3348">
        <f t="shared" ca="1" si="52"/>
        <v>1.08</v>
      </c>
      <c r="K3348" s="17" cm="1">
        <f t="array" aca="1" ref="K3348" ca="1">IF(J3348&gt;0,COUNTIFS(AnnualTotalDiversion,J3348,APPL_ID,"&lt;&gt;"&amp;A3348,Owner,G3348,YEAR,C3348)/12,0)</f>
        <v>0</v>
      </c>
    </row>
    <row r="3349" spans="1:11" x14ac:dyDescent="0.25">
      <c r="A3349" t="s">
        <v>71</v>
      </c>
      <c r="B3349">
        <v>11254</v>
      </c>
      <c r="C3349">
        <v>2018</v>
      </c>
      <c r="D3349">
        <v>12</v>
      </c>
      <c r="E3349">
        <v>0.01</v>
      </c>
      <c r="F3349" s="15" t="s">
        <v>44</v>
      </c>
      <c r="G3349" t="str" cm="1">
        <f t="array" aca="1" ref="G3349" ca="1">_xlfn.XLOOKUP(A3349,APPLICATION_NUMBER,APPLICATION_PRIMARY_OWNER)</f>
        <v>GEYSERS POWER COMPANY LLC</v>
      </c>
      <c r="H3349" cm="1">
        <f t="array" aca="1" ref="H3349" ca="1">SUMIFS(AMOUNT,APPL_ID,A3349,YEAR,C3349,DIVERSION_TYPE,"DIRECT")</f>
        <v>0</v>
      </c>
      <c r="I3349" cm="1">
        <f t="array" aca="1" ref="I3349" ca="1">SUMIFS(AMOUNT,APPL_ID,A3349,YEAR,C3349,DIVERSION_TYPE,"STORAGE")</f>
        <v>0.45</v>
      </c>
      <c r="J3349">
        <f t="shared" ca="1" si="52"/>
        <v>0.45</v>
      </c>
      <c r="K3349" s="17" cm="1">
        <f t="array" aca="1" ref="K3349" ca="1">IF(J3349&gt;0,COUNTIFS(AnnualTotalDiversion,J3349,APPL_ID,"&lt;&gt;"&amp;A3349,Owner,G3349,YEAR,C3349)/12,0)</f>
        <v>0</v>
      </c>
    </row>
    <row r="3350" spans="1:11" x14ac:dyDescent="0.25">
      <c r="A3350" t="s">
        <v>71</v>
      </c>
      <c r="B3350">
        <v>11254</v>
      </c>
      <c r="C3350">
        <v>2020</v>
      </c>
      <c r="D3350">
        <v>2</v>
      </c>
      <c r="E3350">
        <v>0.05</v>
      </c>
      <c r="F3350" s="15" t="s">
        <v>45</v>
      </c>
      <c r="G3350" t="str" cm="1">
        <f t="array" aca="1" ref="G3350" ca="1">_xlfn.XLOOKUP(A3350,APPLICATION_NUMBER,APPLICATION_PRIMARY_OWNER)</f>
        <v>GEYSERS POWER COMPANY LLC</v>
      </c>
      <c r="H3350" cm="1">
        <f t="array" aca="1" ref="H3350" ca="1">SUMIFS(AMOUNT,APPL_ID,A3350,YEAR,C3350,DIVERSION_TYPE,"DIRECT")</f>
        <v>1.08</v>
      </c>
      <c r="I3350" cm="1">
        <f t="array" aca="1" ref="I3350" ca="1">SUMIFS(AMOUNT,APPL_ID,A3350,YEAR,C3350,DIVERSION_TYPE,"STORAGE")</f>
        <v>0</v>
      </c>
      <c r="J3350">
        <f t="shared" ca="1" si="52"/>
        <v>1.08</v>
      </c>
      <c r="K3350" s="17" cm="1">
        <f t="array" aca="1" ref="K3350" ca="1">IF(J3350&gt;0,COUNTIFS(AnnualTotalDiversion,J3350,APPL_ID,"&lt;&gt;"&amp;A3350,Owner,G3350,YEAR,C3350)/12,0)</f>
        <v>0</v>
      </c>
    </row>
    <row r="3351" spans="1:11" x14ac:dyDescent="0.25">
      <c r="A3351" t="s">
        <v>71</v>
      </c>
      <c r="B3351">
        <v>11254</v>
      </c>
      <c r="C3351">
        <v>2020</v>
      </c>
      <c r="D3351">
        <v>4</v>
      </c>
      <c r="E3351">
        <v>0.06</v>
      </c>
      <c r="F3351" s="15" t="s">
        <v>45</v>
      </c>
      <c r="G3351" t="str" cm="1">
        <f t="array" aca="1" ref="G3351" ca="1">_xlfn.XLOOKUP(A3351,APPLICATION_NUMBER,APPLICATION_PRIMARY_OWNER)</f>
        <v>GEYSERS POWER COMPANY LLC</v>
      </c>
      <c r="H3351" cm="1">
        <f t="array" aca="1" ref="H3351" ca="1">SUMIFS(AMOUNT,APPL_ID,A3351,YEAR,C3351,DIVERSION_TYPE,"DIRECT")</f>
        <v>1.08</v>
      </c>
      <c r="I3351" cm="1">
        <f t="array" aca="1" ref="I3351" ca="1">SUMIFS(AMOUNT,APPL_ID,A3351,YEAR,C3351,DIVERSION_TYPE,"STORAGE")</f>
        <v>0</v>
      </c>
      <c r="J3351">
        <f t="shared" ca="1" si="52"/>
        <v>1.08</v>
      </c>
      <c r="K3351" s="17" cm="1">
        <f t="array" aca="1" ref="K3351" ca="1">IF(J3351&gt;0,COUNTIFS(AnnualTotalDiversion,J3351,APPL_ID,"&lt;&gt;"&amp;A3351,Owner,G3351,YEAR,C3351)/12,0)</f>
        <v>0</v>
      </c>
    </row>
    <row r="3352" spans="1:11" x14ac:dyDescent="0.25">
      <c r="A3352" t="s">
        <v>71</v>
      </c>
      <c r="B3352">
        <v>11254</v>
      </c>
      <c r="C3352">
        <v>2018</v>
      </c>
      <c r="D3352">
        <v>4</v>
      </c>
      <c r="E3352">
        <v>0</v>
      </c>
      <c r="F3352" s="15" t="s">
        <v>45</v>
      </c>
      <c r="G3352" t="str" cm="1">
        <f t="array" aca="1" ref="G3352" ca="1">_xlfn.XLOOKUP(A3352,APPLICATION_NUMBER,APPLICATION_PRIMARY_OWNER)</f>
        <v>GEYSERS POWER COMPANY LLC</v>
      </c>
      <c r="H3352" cm="1">
        <f t="array" aca="1" ref="H3352" ca="1">SUMIFS(AMOUNT,APPL_ID,A3352,YEAR,C3352,DIVERSION_TYPE,"DIRECT")</f>
        <v>0</v>
      </c>
      <c r="I3352" cm="1">
        <f t="array" aca="1" ref="I3352" ca="1">SUMIFS(AMOUNT,APPL_ID,A3352,YEAR,C3352,DIVERSION_TYPE,"STORAGE")</f>
        <v>0.45</v>
      </c>
      <c r="J3352">
        <f t="shared" ca="1" si="52"/>
        <v>0.45</v>
      </c>
      <c r="K3352" s="17" cm="1">
        <f t="array" aca="1" ref="K3352" ca="1">IF(J3352&gt;0,COUNTIFS(AnnualTotalDiversion,J3352,APPL_ID,"&lt;&gt;"&amp;A3352,Owner,G3352,YEAR,C3352)/12,0)</f>
        <v>0</v>
      </c>
    </row>
    <row r="3353" spans="1:11" x14ac:dyDescent="0.25">
      <c r="A3353" t="s">
        <v>71</v>
      </c>
      <c r="B3353">
        <v>11254</v>
      </c>
      <c r="C3353">
        <v>2017</v>
      </c>
      <c r="D3353">
        <v>8</v>
      </c>
      <c r="E3353">
        <v>0</v>
      </c>
      <c r="F3353" s="15" t="s">
        <v>45</v>
      </c>
      <c r="G3353" t="str" cm="1">
        <f t="array" aca="1" ref="G3353" ca="1">_xlfn.XLOOKUP(A3353,APPLICATION_NUMBER,APPLICATION_PRIMARY_OWNER)</f>
        <v>GEYSERS POWER COMPANY LLC</v>
      </c>
      <c r="H3353" cm="1">
        <f t="array" aca="1" ref="H3353" ca="1">SUMIFS(AMOUNT,APPL_ID,A3353,YEAR,C3353,DIVERSION_TYPE,"DIRECT")</f>
        <v>0</v>
      </c>
      <c r="I3353" cm="1">
        <f t="array" aca="1" ref="I3353" ca="1">SUMIFS(AMOUNT,APPL_ID,A3353,YEAR,C3353,DIVERSION_TYPE,"STORAGE")</f>
        <v>1.49</v>
      </c>
      <c r="J3353">
        <f t="shared" ca="1" si="52"/>
        <v>1.49</v>
      </c>
      <c r="K3353" s="17" cm="1">
        <f t="array" aca="1" ref="K3353" ca="1">IF(J3353&gt;0,COUNTIFS(AnnualTotalDiversion,J3353,APPL_ID,"&lt;&gt;"&amp;A3353,Owner,G3353,YEAR,C3353)/12,0)</f>
        <v>0</v>
      </c>
    </row>
    <row r="3354" spans="1:11" x14ac:dyDescent="0.25">
      <c r="A3354" t="s">
        <v>71</v>
      </c>
      <c r="B3354">
        <v>11254</v>
      </c>
      <c r="C3354">
        <v>2019</v>
      </c>
      <c r="D3354">
        <v>9</v>
      </c>
      <c r="E3354">
        <v>0</v>
      </c>
      <c r="F3354" s="15" t="s">
        <v>46</v>
      </c>
      <c r="G3354" t="str" cm="1">
        <f t="array" aca="1" ref="G3354" ca="1">_xlfn.XLOOKUP(A3354,APPLICATION_NUMBER,APPLICATION_PRIMARY_OWNER)</f>
        <v>GEYSERS POWER COMPANY LLC</v>
      </c>
      <c r="H3354" cm="1">
        <f t="array" aca="1" ref="H3354" ca="1">SUMIFS(AMOUNT,APPL_ID,A3354,YEAR,C3354,DIVERSION_TYPE,"DIRECT")</f>
        <v>0</v>
      </c>
      <c r="I3354" cm="1">
        <f t="array" aca="1" ref="I3354" ca="1">SUMIFS(AMOUNT,APPL_ID,A3354,YEAR,C3354,DIVERSION_TYPE,"STORAGE")</f>
        <v>0.72</v>
      </c>
      <c r="J3354">
        <f t="shared" ca="1" si="52"/>
        <v>0.72</v>
      </c>
      <c r="K3354" s="17" cm="1">
        <f t="array" aca="1" ref="K3354" ca="1">IF(J3354&gt;0,COUNTIFS(AnnualTotalDiversion,J3354,APPL_ID,"&lt;&gt;"&amp;A3354,Owner,G3354,YEAR,C3354)/12,0)</f>
        <v>3</v>
      </c>
    </row>
    <row r="3355" spans="1:11" x14ac:dyDescent="0.25">
      <c r="A3355" t="s">
        <v>71</v>
      </c>
      <c r="B3355">
        <v>11254</v>
      </c>
      <c r="C3355">
        <v>2018</v>
      </c>
      <c r="D3355">
        <v>6</v>
      </c>
      <c r="E3355">
        <v>0</v>
      </c>
      <c r="F3355" s="15" t="s">
        <v>45</v>
      </c>
      <c r="G3355" t="str" cm="1">
        <f t="array" aca="1" ref="G3355" ca="1">_xlfn.XLOOKUP(A3355,APPLICATION_NUMBER,APPLICATION_PRIMARY_OWNER)</f>
        <v>GEYSERS POWER COMPANY LLC</v>
      </c>
      <c r="H3355" cm="1">
        <f t="array" aca="1" ref="H3355" ca="1">SUMIFS(AMOUNT,APPL_ID,A3355,YEAR,C3355,DIVERSION_TYPE,"DIRECT")</f>
        <v>0</v>
      </c>
      <c r="I3355" cm="1">
        <f t="array" aca="1" ref="I3355" ca="1">SUMIFS(AMOUNT,APPL_ID,A3355,YEAR,C3355,DIVERSION_TYPE,"STORAGE")</f>
        <v>0.45</v>
      </c>
      <c r="J3355">
        <f t="shared" ca="1" si="52"/>
        <v>0.45</v>
      </c>
      <c r="K3355" s="17" cm="1">
        <f t="array" aca="1" ref="K3355" ca="1">IF(J3355&gt;0,COUNTIFS(AnnualTotalDiversion,J3355,APPL_ID,"&lt;&gt;"&amp;A3355,Owner,G3355,YEAR,C3355)/12,0)</f>
        <v>0</v>
      </c>
    </row>
    <row r="3356" spans="1:11" x14ac:dyDescent="0.25">
      <c r="A3356" t="s">
        <v>71</v>
      </c>
      <c r="B3356">
        <v>11254</v>
      </c>
      <c r="C3356">
        <v>2018</v>
      </c>
      <c r="D3356">
        <v>3</v>
      </c>
      <c r="E3356">
        <v>0</v>
      </c>
      <c r="F3356" s="15" t="s">
        <v>46</v>
      </c>
      <c r="G3356" t="str" cm="1">
        <f t="array" aca="1" ref="G3356" ca="1">_xlfn.XLOOKUP(A3356,APPLICATION_NUMBER,APPLICATION_PRIMARY_OWNER)</f>
        <v>GEYSERS POWER COMPANY LLC</v>
      </c>
      <c r="H3356" cm="1">
        <f t="array" aca="1" ref="H3356" ca="1">SUMIFS(AMOUNT,APPL_ID,A3356,YEAR,C3356,DIVERSION_TYPE,"DIRECT")</f>
        <v>0</v>
      </c>
      <c r="I3356" cm="1">
        <f t="array" aca="1" ref="I3356" ca="1">SUMIFS(AMOUNT,APPL_ID,A3356,YEAR,C3356,DIVERSION_TYPE,"STORAGE")</f>
        <v>0.45</v>
      </c>
      <c r="J3356">
        <f t="shared" ca="1" si="52"/>
        <v>0.45</v>
      </c>
      <c r="K3356" s="17" cm="1">
        <f t="array" aca="1" ref="K3356" ca="1">IF(J3356&gt;0,COUNTIFS(AnnualTotalDiversion,J3356,APPL_ID,"&lt;&gt;"&amp;A3356,Owner,G3356,YEAR,C3356)/12,0)</f>
        <v>0</v>
      </c>
    </row>
    <row r="3357" spans="1:11" x14ac:dyDescent="0.25">
      <c r="A3357" t="s">
        <v>71</v>
      </c>
      <c r="B3357">
        <v>11254</v>
      </c>
      <c r="C3357">
        <v>2017</v>
      </c>
      <c r="D3357">
        <v>2</v>
      </c>
      <c r="E3357">
        <v>0</v>
      </c>
      <c r="F3357" s="15" t="s">
        <v>46</v>
      </c>
      <c r="G3357" t="str" cm="1">
        <f t="array" aca="1" ref="G3357" ca="1">_xlfn.XLOOKUP(A3357,APPLICATION_NUMBER,APPLICATION_PRIMARY_OWNER)</f>
        <v>GEYSERS POWER COMPANY LLC</v>
      </c>
      <c r="H3357" cm="1">
        <f t="array" aca="1" ref="H3357" ca="1">SUMIFS(AMOUNT,APPL_ID,A3357,YEAR,C3357,DIVERSION_TYPE,"DIRECT")</f>
        <v>0</v>
      </c>
      <c r="I3357" cm="1">
        <f t="array" aca="1" ref="I3357" ca="1">SUMIFS(AMOUNT,APPL_ID,A3357,YEAR,C3357,DIVERSION_TYPE,"STORAGE")</f>
        <v>1.49</v>
      </c>
      <c r="J3357">
        <f t="shared" ca="1" si="52"/>
        <v>1.49</v>
      </c>
      <c r="K3357" s="17" cm="1">
        <f t="array" aca="1" ref="K3357" ca="1">IF(J3357&gt;0,COUNTIFS(AnnualTotalDiversion,J3357,APPL_ID,"&lt;&gt;"&amp;A3357,Owner,G3357,YEAR,C3357)/12,0)</f>
        <v>0</v>
      </c>
    </row>
    <row r="3358" spans="1:11" x14ac:dyDescent="0.25">
      <c r="A3358" t="s">
        <v>71</v>
      </c>
      <c r="B3358">
        <v>11254</v>
      </c>
      <c r="C3358">
        <v>2018</v>
      </c>
      <c r="D3358">
        <v>7</v>
      </c>
      <c r="E3358">
        <v>7.0000000000000007E-2</v>
      </c>
      <c r="F3358" s="15" t="s">
        <v>44</v>
      </c>
      <c r="G3358" t="str" cm="1">
        <f t="array" aca="1" ref="G3358" ca="1">_xlfn.XLOOKUP(A3358,APPLICATION_NUMBER,APPLICATION_PRIMARY_OWNER)</f>
        <v>GEYSERS POWER COMPANY LLC</v>
      </c>
      <c r="H3358" cm="1">
        <f t="array" aca="1" ref="H3358" ca="1">SUMIFS(AMOUNT,APPL_ID,A3358,YEAR,C3358,DIVERSION_TYPE,"DIRECT")</f>
        <v>0</v>
      </c>
      <c r="I3358" cm="1">
        <f t="array" aca="1" ref="I3358" ca="1">SUMIFS(AMOUNT,APPL_ID,A3358,YEAR,C3358,DIVERSION_TYPE,"STORAGE")</f>
        <v>0.45</v>
      </c>
      <c r="J3358">
        <f t="shared" ca="1" si="52"/>
        <v>0.45</v>
      </c>
      <c r="K3358" s="17" cm="1">
        <f t="array" aca="1" ref="K3358" ca="1">IF(J3358&gt;0,COUNTIFS(AnnualTotalDiversion,J3358,APPL_ID,"&lt;&gt;"&amp;A3358,Owner,G3358,YEAR,C3358)/12,0)</f>
        <v>0</v>
      </c>
    </row>
    <row r="3359" spans="1:11" x14ac:dyDescent="0.25">
      <c r="A3359" t="s">
        <v>71</v>
      </c>
      <c r="B3359">
        <v>11254</v>
      </c>
      <c r="C3359">
        <v>2020</v>
      </c>
      <c r="D3359">
        <v>3</v>
      </c>
      <c r="E3359">
        <v>0.05</v>
      </c>
      <c r="F3359" s="15" t="s">
        <v>45</v>
      </c>
      <c r="G3359" t="str" cm="1">
        <f t="array" aca="1" ref="G3359" ca="1">_xlfn.XLOOKUP(A3359,APPLICATION_NUMBER,APPLICATION_PRIMARY_OWNER)</f>
        <v>GEYSERS POWER COMPANY LLC</v>
      </c>
      <c r="H3359" cm="1">
        <f t="array" aca="1" ref="H3359" ca="1">SUMIFS(AMOUNT,APPL_ID,A3359,YEAR,C3359,DIVERSION_TYPE,"DIRECT")</f>
        <v>1.08</v>
      </c>
      <c r="I3359" cm="1">
        <f t="array" aca="1" ref="I3359" ca="1">SUMIFS(AMOUNT,APPL_ID,A3359,YEAR,C3359,DIVERSION_TYPE,"STORAGE")</f>
        <v>0</v>
      </c>
      <c r="J3359">
        <f t="shared" ca="1" si="52"/>
        <v>1.08</v>
      </c>
      <c r="K3359" s="17" cm="1">
        <f t="array" aca="1" ref="K3359" ca="1">IF(J3359&gt;0,COUNTIFS(AnnualTotalDiversion,J3359,APPL_ID,"&lt;&gt;"&amp;A3359,Owner,G3359,YEAR,C3359)/12,0)</f>
        <v>0</v>
      </c>
    </row>
    <row r="3360" spans="1:11" x14ac:dyDescent="0.25">
      <c r="A3360" t="s">
        <v>71</v>
      </c>
      <c r="B3360">
        <v>11254</v>
      </c>
      <c r="C3360">
        <v>2018</v>
      </c>
      <c r="D3360">
        <v>6</v>
      </c>
      <c r="E3360">
        <v>0.08</v>
      </c>
      <c r="F3360" s="15" t="s">
        <v>44</v>
      </c>
      <c r="G3360" t="str" cm="1">
        <f t="array" aca="1" ref="G3360" ca="1">_xlfn.XLOOKUP(A3360,APPLICATION_NUMBER,APPLICATION_PRIMARY_OWNER)</f>
        <v>GEYSERS POWER COMPANY LLC</v>
      </c>
      <c r="H3360" cm="1">
        <f t="array" aca="1" ref="H3360" ca="1">SUMIFS(AMOUNT,APPL_ID,A3360,YEAR,C3360,DIVERSION_TYPE,"DIRECT")</f>
        <v>0</v>
      </c>
      <c r="I3360" cm="1">
        <f t="array" aca="1" ref="I3360" ca="1">SUMIFS(AMOUNT,APPL_ID,A3360,YEAR,C3360,DIVERSION_TYPE,"STORAGE")</f>
        <v>0.45</v>
      </c>
      <c r="J3360">
        <f t="shared" ca="1" si="52"/>
        <v>0.45</v>
      </c>
      <c r="K3360" s="17" cm="1">
        <f t="array" aca="1" ref="K3360" ca="1">IF(J3360&gt;0,COUNTIFS(AnnualTotalDiversion,J3360,APPL_ID,"&lt;&gt;"&amp;A3360,Owner,G3360,YEAR,C3360)/12,0)</f>
        <v>0</v>
      </c>
    </row>
    <row r="3361" spans="1:11" x14ac:dyDescent="0.25">
      <c r="A3361" t="s">
        <v>71</v>
      </c>
      <c r="B3361">
        <v>11254</v>
      </c>
      <c r="C3361">
        <v>2018</v>
      </c>
      <c r="D3361">
        <v>7</v>
      </c>
      <c r="E3361">
        <v>0</v>
      </c>
      <c r="F3361" s="15" t="s">
        <v>46</v>
      </c>
      <c r="G3361" t="str" cm="1">
        <f t="array" aca="1" ref="G3361" ca="1">_xlfn.XLOOKUP(A3361,APPLICATION_NUMBER,APPLICATION_PRIMARY_OWNER)</f>
        <v>GEYSERS POWER COMPANY LLC</v>
      </c>
      <c r="H3361" cm="1">
        <f t="array" aca="1" ref="H3361" ca="1">SUMIFS(AMOUNT,APPL_ID,A3361,YEAR,C3361,DIVERSION_TYPE,"DIRECT")</f>
        <v>0</v>
      </c>
      <c r="I3361" cm="1">
        <f t="array" aca="1" ref="I3361" ca="1">SUMIFS(AMOUNT,APPL_ID,A3361,YEAR,C3361,DIVERSION_TYPE,"STORAGE")</f>
        <v>0.45</v>
      </c>
      <c r="J3361">
        <f t="shared" ca="1" si="52"/>
        <v>0.45</v>
      </c>
      <c r="K3361" s="17" cm="1">
        <f t="array" aca="1" ref="K3361" ca="1">IF(J3361&gt;0,COUNTIFS(AnnualTotalDiversion,J3361,APPL_ID,"&lt;&gt;"&amp;A3361,Owner,G3361,YEAR,C3361)/12,0)</f>
        <v>0</v>
      </c>
    </row>
    <row r="3362" spans="1:11" x14ac:dyDescent="0.25">
      <c r="A3362" t="s">
        <v>71</v>
      </c>
      <c r="B3362">
        <v>11254</v>
      </c>
      <c r="C3362">
        <v>2017</v>
      </c>
      <c r="D3362">
        <v>4</v>
      </c>
      <c r="E3362">
        <v>0.12</v>
      </c>
      <c r="F3362" s="15" t="s">
        <v>44</v>
      </c>
      <c r="G3362" t="str" cm="1">
        <f t="array" aca="1" ref="G3362" ca="1">_xlfn.XLOOKUP(A3362,APPLICATION_NUMBER,APPLICATION_PRIMARY_OWNER)</f>
        <v>GEYSERS POWER COMPANY LLC</v>
      </c>
      <c r="H3362" cm="1">
        <f t="array" aca="1" ref="H3362" ca="1">SUMIFS(AMOUNT,APPL_ID,A3362,YEAR,C3362,DIVERSION_TYPE,"DIRECT")</f>
        <v>0</v>
      </c>
      <c r="I3362" cm="1">
        <f t="array" aca="1" ref="I3362" ca="1">SUMIFS(AMOUNT,APPL_ID,A3362,YEAR,C3362,DIVERSION_TYPE,"STORAGE")</f>
        <v>1.49</v>
      </c>
      <c r="J3362">
        <f t="shared" ca="1" si="52"/>
        <v>1.49</v>
      </c>
      <c r="K3362" s="17" cm="1">
        <f t="array" aca="1" ref="K3362" ca="1">IF(J3362&gt;0,COUNTIFS(AnnualTotalDiversion,J3362,APPL_ID,"&lt;&gt;"&amp;A3362,Owner,G3362,YEAR,C3362)/12,0)</f>
        <v>0</v>
      </c>
    </row>
    <row r="3363" spans="1:11" x14ac:dyDescent="0.25">
      <c r="A3363" t="s">
        <v>71</v>
      </c>
      <c r="B3363">
        <v>11254</v>
      </c>
      <c r="C3363">
        <v>2020</v>
      </c>
      <c r="D3363">
        <v>1</v>
      </c>
      <c r="E3363">
        <v>0.03</v>
      </c>
      <c r="F3363" s="15" t="s">
        <v>45</v>
      </c>
      <c r="G3363" t="str" cm="1">
        <f t="array" aca="1" ref="G3363" ca="1">_xlfn.XLOOKUP(A3363,APPLICATION_NUMBER,APPLICATION_PRIMARY_OWNER)</f>
        <v>GEYSERS POWER COMPANY LLC</v>
      </c>
      <c r="H3363" cm="1">
        <f t="array" aca="1" ref="H3363" ca="1">SUMIFS(AMOUNT,APPL_ID,A3363,YEAR,C3363,DIVERSION_TYPE,"DIRECT")</f>
        <v>1.08</v>
      </c>
      <c r="I3363" cm="1">
        <f t="array" aca="1" ref="I3363" ca="1">SUMIFS(AMOUNT,APPL_ID,A3363,YEAR,C3363,DIVERSION_TYPE,"STORAGE")</f>
        <v>0</v>
      </c>
      <c r="J3363">
        <f t="shared" ca="1" si="52"/>
        <v>1.08</v>
      </c>
      <c r="K3363" s="17" cm="1">
        <f t="array" aca="1" ref="K3363" ca="1">IF(J3363&gt;0,COUNTIFS(AnnualTotalDiversion,J3363,APPL_ID,"&lt;&gt;"&amp;A3363,Owner,G3363,YEAR,C3363)/12,0)</f>
        <v>0</v>
      </c>
    </row>
    <row r="3364" spans="1:11" x14ac:dyDescent="0.25">
      <c r="A3364" t="s">
        <v>71</v>
      </c>
      <c r="B3364">
        <v>11254</v>
      </c>
      <c r="C3364">
        <v>2018</v>
      </c>
      <c r="D3364">
        <v>10</v>
      </c>
      <c r="E3364">
        <v>0.02</v>
      </c>
      <c r="F3364" s="15" t="s">
        <v>44</v>
      </c>
      <c r="G3364" t="str" cm="1">
        <f t="array" aca="1" ref="G3364" ca="1">_xlfn.XLOOKUP(A3364,APPLICATION_NUMBER,APPLICATION_PRIMARY_OWNER)</f>
        <v>GEYSERS POWER COMPANY LLC</v>
      </c>
      <c r="H3364" cm="1">
        <f t="array" aca="1" ref="H3364" ca="1">SUMIFS(AMOUNT,APPL_ID,A3364,YEAR,C3364,DIVERSION_TYPE,"DIRECT")</f>
        <v>0</v>
      </c>
      <c r="I3364" cm="1">
        <f t="array" aca="1" ref="I3364" ca="1">SUMIFS(AMOUNT,APPL_ID,A3364,YEAR,C3364,DIVERSION_TYPE,"STORAGE")</f>
        <v>0.45</v>
      </c>
      <c r="J3364">
        <f t="shared" ca="1" si="52"/>
        <v>0.45</v>
      </c>
      <c r="K3364" s="17" cm="1">
        <f t="array" aca="1" ref="K3364" ca="1">IF(J3364&gt;0,COUNTIFS(AnnualTotalDiversion,J3364,APPL_ID,"&lt;&gt;"&amp;A3364,Owner,G3364,YEAR,C3364)/12,0)</f>
        <v>0</v>
      </c>
    </row>
    <row r="3365" spans="1:11" x14ac:dyDescent="0.25">
      <c r="A3365" t="s">
        <v>71</v>
      </c>
      <c r="B3365">
        <v>11254</v>
      </c>
      <c r="C3365">
        <v>2018</v>
      </c>
      <c r="D3365">
        <v>10</v>
      </c>
      <c r="E3365">
        <v>0</v>
      </c>
      <c r="F3365" s="15" t="s">
        <v>45</v>
      </c>
      <c r="G3365" t="str" cm="1">
        <f t="array" aca="1" ref="G3365" ca="1">_xlfn.XLOOKUP(A3365,APPLICATION_NUMBER,APPLICATION_PRIMARY_OWNER)</f>
        <v>GEYSERS POWER COMPANY LLC</v>
      </c>
      <c r="H3365" cm="1">
        <f t="array" aca="1" ref="H3365" ca="1">SUMIFS(AMOUNT,APPL_ID,A3365,YEAR,C3365,DIVERSION_TYPE,"DIRECT")</f>
        <v>0</v>
      </c>
      <c r="I3365" cm="1">
        <f t="array" aca="1" ref="I3365" ca="1">SUMIFS(AMOUNT,APPL_ID,A3365,YEAR,C3365,DIVERSION_TYPE,"STORAGE")</f>
        <v>0.45</v>
      </c>
      <c r="J3365">
        <f t="shared" ca="1" si="52"/>
        <v>0.45</v>
      </c>
      <c r="K3365" s="17" cm="1">
        <f t="array" aca="1" ref="K3365" ca="1">IF(J3365&gt;0,COUNTIFS(AnnualTotalDiversion,J3365,APPL_ID,"&lt;&gt;"&amp;A3365,Owner,G3365,YEAR,C3365)/12,0)</f>
        <v>0</v>
      </c>
    </row>
    <row r="3366" spans="1:11" x14ac:dyDescent="0.25">
      <c r="A3366" t="s">
        <v>71</v>
      </c>
      <c r="B3366">
        <v>11254</v>
      </c>
      <c r="C3366">
        <v>2018</v>
      </c>
      <c r="D3366">
        <v>7</v>
      </c>
      <c r="E3366">
        <v>0</v>
      </c>
      <c r="F3366" s="15" t="s">
        <v>45</v>
      </c>
      <c r="G3366" t="str" cm="1">
        <f t="array" aca="1" ref="G3366" ca="1">_xlfn.XLOOKUP(A3366,APPLICATION_NUMBER,APPLICATION_PRIMARY_OWNER)</f>
        <v>GEYSERS POWER COMPANY LLC</v>
      </c>
      <c r="H3366" cm="1">
        <f t="array" aca="1" ref="H3366" ca="1">SUMIFS(AMOUNT,APPL_ID,A3366,YEAR,C3366,DIVERSION_TYPE,"DIRECT")</f>
        <v>0</v>
      </c>
      <c r="I3366" cm="1">
        <f t="array" aca="1" ref="I3366" ca="1">SUMIFS(AMOUNT,APPL_ID,A3366,YEAR,C3366,DIVERSION_TYPE,"STORAGE")</f>
        <v>0.45</v>
      </c>
      <c r="J3366">
        <f t="shared" ca="1" si="52"/>
        <v>0.45</v>
      </c>
      <c r="K3366" s="17" cm="1">
        <f t="array" aca="1" ref="K3366" ca="1">IF(J3366&gt;0,COUNTIFS(AnnualTotalDiversion,J3366,APPL_ID,"&lt;&gt;"&amp;A3366,Owner,G3366,YEAR,C3366)/12,0)</f>
        <v>0</v>
      </c>
    </row>
    <row r="3367" spans="1:11" x14ac:dyDescent="0.25">
      <c r="A3367" t="s">
        <v>71</v>
      </c>
      <c r="B3367">
        <v>11254</v>
      </c>
      <c r="C3367">
        <v>2017</v>
      </c>
      <c r="D3367">
        <v>1</v>
      </c>
      <c r="E3367">
        <v>0.04</v>
      </c>
      <c r="F3367" s="15" t="s">
        <v>44</v>
      </c>
      <c r="G3367" t="str" cm="1">
        <f t="array" aca="1" ref="G3367" ca="1">_xlfn.XLOOKUP(A3367,APPLICATION_NUMBER,APPLICATION_PRIMARY_OWNER)</f>
        <v>GEYSERS POWER COMPANY LLC</v>
      </c>
      <c r="H3367" cm="1">
        <f t="array" aca="1" ref="H3367" ca="1">SUMIFS(AMOUNT,APPL_ID,A3367,YEAR,C3367,DIVERSION_TYPE,"DIRECT")</f>
        <v>0</v>
      </c>
      <c r="I3367" cm="1">
        <f t="array" aca="1" ref="I3367" ca="1">SUMIFS(AMOUNT,APPL_ID,A3367,YEAR,C3367,DIVERSION_TYPE,"STORAGE")</f>
        <v>1.49</v>
      </c>
      <c r="J3367">
        <f t="shared" ca="1" si="52"/>
        <v>1.49</v>
      </c>
      <c r="K3367" s="17" cm="1">
        <f t="array" aca="1" ref="K3367" ca="1">IF(J3367&gt;0,COUNTIFS(AnnualTotalDiversion,J3367,APPL_ID,"&lt;&gt;"&amp;A3367,Owner,G3367,YEAR,C3367)/12,0)</f>
        <v>0</v>
      </c>
    </row>
    <row r="3368" spans="1:11" x14ac:dyDescent="0.25">
      <c r="A3368" t="s">
        <v>71</v>
      </c>
      <c r="B3368">
        <v>11254</v>
      </c>
      <c r="C3368">
        <v>2018</v>
      </c>
      <c r="D3368">
        <v>4</v>
      </c>
      <c r="E3368">
        <v>0.04</v>
      </c>
      <c r="F3368" s="15" t="s">
        <v>44</v>
      </c>
      <c r="G3368" t="str" cm="1">
        <f t="array" aca="1" ref="G3368" ca="1">_xlfn.XLOOKUP(A3368,APPLICATION_NUMBER,APPLICATION_PRIMARY_OWNER)</f>
        <v>GEYSERS POWER COMPANY LLC</v>
      </c>
      <c r="H3368" cm="1">
        <f t="array" aca="1" ref="H3368" ca="1">SUMIFS(AMOUNT,APPL_ID,A3368,YEAR,C3368,DIVERSION_TYPE,"DIRECT")</f>
        <v>0</v>
      </c>
      <c r="I3368" cm="1">
        <f t="array" aca="1" ref="I3368" ca="1">SUMIFS(AMOUNT,APPL_ID,A3368,YEAR,C3368,DIVERSION_TYPE,"STORAGE")</f>
        <v>0.45</v>
      </c>
      <c r="J3368">
        <f t="shared" ca="1" si="52"/>
        <v>0.45</v>
      </c>
      <c r="K3368" s="17" cm="1">
        <f t="array" aca="1" ref="K3368" ca="1">IF(J3368&gt;0,COUNTIFS(AnnualTotalDiversion,J3368,APPL_ID,"&lt;&gt;"&amp;A3368,Owner,G3368,YEAR,C3368)/12,0)</f>
        <v>0</v>
      </c>
    </row>
    <row r="3369" spans="1:11" x14ac:dyDescent="0.25">
      <c r="A3369" t="s">
        <v>71</v>
      </c>
      <c r="B3369">
        <v>11254</v>
      </c>
      <c r="C3369">
        <v>2017</v>
      </c>
      <c r="D3369">
        <v>3</v>
      </c>
      <c r="E3369">
        <v>0</v>
      </c>
      <c r="F3369" s="15" t="s">
        <v>45</v>
      </c>
      <c r="G3369" t="str" cm="1">
        <f t="array" aca="1" ref="G3369" ca="1">_xlfn.XLOOKUP(A3369,APPLICATION_NUMBER,APPLICATION_PRIMARY_OWNER)</f>
        <v>GEYSERS POWER COMPANY LLC</v>
      </c>
      <c r="H3369" cm="1">
        <f t="array" aca="1" ref="H3369" ca="1">SUMIFS(AMOUNT,APPL_ID,A3369,YEAR,C3369,DIVERSION_TYPE,"DIRECT")</f>
        <v>0</v>
      </c>
      <c r="I3369" cm="1">
        <f t="array" aca="1" ref="I3369" ca="1">SUMIFS(AMOUNT,APPL_ID,A3369,YEAR,C3369,DIVERSION_TYPE,"STORAGE")</f>
        <v>1.49</v>
      </c>
      <c r="J3369">
        <f t="shared" ca="1" si="52"/>
        <v>1.49</v>
      </c>
      <c r="K3369" s="17" cm="1">
        <f t="array" aca="1" ref="K3369" ca="1">IF(J3369&gt;0,COUNTIFS(AnnualTotalDiversion,J3369,APPL_ID,"&lt;&gt;"&amp;A3369,Owner,G3369,YEAR,C3369)/12,0)</f>
        <v>0</v>
      </c>
    </row>
    <row r="3370" spans="1:11" x14ac:dyDescent="0.25">
      <c r="A3370" t="s">
        <v>71</v>
      </c>
      <c r="B3370">
        <v>11254</v>
      </c>
      <c r="C3370">
        <v>2019</v>
      </c>
      <c r="D3370">
        <v>2</v>
      </c>
      <c r="E3370">
        <v>0.02</v>
      </c>
      <c r="F3370" s="15" t="s">
        <v>44</v>
      </c>
      <c r="G3370" t="str" cm="1">
        <f t="array" aca="1" ref="G3370" ca="1">_xlfn.XLOOKUP(A3370,APPLICATION_NUMBER,APPLICATION_PRIMARY_OWNER)</f>
        <v>GEYSERS POWER COMPANY LLC</v>
      </c>
      <c r="H3370" cm="1">
        <f t="array" aca="1" ref="H3370" ca="1">SUMIFS(AMOUNT,APPL_ID,A3370,YEAR,C3370,DIVERSION_TYPE,"DIRECT")</f>
        <v>0</v>
      </c>
      <c r="I3370" cm="1">
        <f t="array" aca="1" ref="I3370" ca="1">SUMIFS(AMOUNT,APPL_ID,A3370,YEAR,C3370,DIVERSION_TYPE,"STORAGE")</f>
        <v>0.72</v>
      </c>
      <c r="J3370">
        <f t="shared" ca="1" si="52"/>
        <v>0.72</v>
      </c>
      <c r="K3370" s="17" cm="1">
        <f t="array" aca="1" ref="K3370" ca="1">IF(J3370&gt;0,COUNTIFS(AnnualTotalDiversion,J3370,APPL_ID,"&lt;&gt;"&amp;A3370,Owner,G3370,YEAR,C3370)/12,0)</f>
        <v>3</v>
      </c>
    </row>
    <row r="3371" spans="1:11" x14ac:dyDescent="0.25">
      <c r="A3371" t="s">
        <v>71</v>
      </c>
      <c r="B3371">
        <v>11254</v>
      </c>
      <c r="C3371">
        <v>2019</v>
      </c>
      <c r="D3371">
        <v>12</v>
      </c>
      <c r="E3371">
        <v>0</v>
      </c>
      <c r="F3371" s="15" t="s">
        <v>45</v>
      </c>
      <c r="G3371" t="str" cm="1">
        <f t="array" aca="1" ref="G3371" ca="1">_xlfn.XLOOKUP(A3371,APPLICATION_NUMBER,APPLICATION_PRIMARY_OWNER)</f>
        <v>GEYSERS POWER COMPANY LLC</v>
      </c>
      <c r="H3371" cm="1">
        <f t="array" aca="1" ref="H3371" ca="1">SUMIFS(AMOUNT,APPL_ID,A3371,YEAR,C3371,DIVERSION_TYPE,"DIRECT")</f>
        <v>0</v>
      </c>
      <c r="I3371" cm="1">
        <f t="array" aca="1" ref="I3371" ca="1">SUMIFS(AMOUNT,APPL_ID,A3371,YEAR,C3371,DIVERSION_TYPE,"STORAGE")</f>
        <v>0.72</v>
      </c>
      <c r="J3371">
        <f t="shared" ca="1" si="52"/>
        <v>0.72</v>
      </c>
      <c r="K3371" s="17" cm="1">
        <f t="array" aca="1" ref="K3371" ca="1">IF(J3371&gt;0,COUNTIFS(AnnualTotalDiversion,J3371,APPL_ID,"&lt;&gt;"&amp;A3371,Owner,G3371,YEAR,C3371)/12,0)</f>
        <v>3</v>
      </c>
    </row>
    <row r="3372" spans="1:11" x14ac:dyDescent="0.25">
      <c r="A3372" t="s">
        <v>71</v>
      </c>
      <c r="B3372">
        <v>11254</v>
      </c>
      <c r="C3372">
        <v>2018</v>
      </c>
      <c r="D3372">
        <v>8</v>
      </c>
      <c r="E3372">
        <v>0</v>
      </c>
      <c r="F3372" s="15" t="s">
        <v>45</v>
      </c>
      <c r="G3372" t="str" cm="1">
        <f t="array" aca="1" ref="G3372" ca="1">_xlfn.XLOOKUP(A3372,APPLICATION_NUMBER,APPLICATION_PRIMARY_OWNER)</f>
        <v>GEYSERS POWER COMPANY LLC</v>
      </c>
      <c r="H3372" cm="1">
        <f t="array" aca="1" ref="H3372" ca="1">SUMIFS(AMOUNT,APPL_ID,A3372,YEAR,C3372,DIVERSION_TYPE,"DIRECT")</f>
        <v>0</v>
      </c>
      <c r="I3372" cm="1">
        <f t="array" aca="1" ref="I3372" ca="1">SUMIFS(AMOUNT,APPL_ID,A3372,YEAR,C3372,DIVERSION_TYPE,"STORAGE")</f>
        <v>0.45</v>
      </c>
      <c r="J3372">
        <f t="shared" ca="1" si="52"/>
        <v>0.45</v>
      </c>
      <c r="K3372" s="17" cm="1">
        <f t="array" aca="1" ref="K3372" ca="1">IF(J3372&gt;0,COUNTIFS(AnnualTotalDiversion,J3372,APPL_ID,"&lt;&gt;"&amp;A3372,Owner,G3372,YEAR,C3372)/12,0)</f>
        <v>0</v>
      </c>
    </row>
    <row r="3373" spans="1:11" x14ac:dyDescent="0.25">
      <c r="A3373" t="s">
        <v>71</v>
      </c>
      <c r="B3373">
        <v>11254</v>
      </c>
      <c r="C3373">
        <v>2018</v>
      </c>
      <c r="D3373">
        <v>5</v>
      </c>
      <c r="E3373">
        <v>0.06</v>
      </c>
      <c r="F3373" s="15" t="s">
        <v>44</v>
      </c>
      <c r="G3373" t="str" cm="1">
        <f t="array" aca="1" ref="G3373" ca="1">_xlfn.XLOOKUP(A3373,APPLICATION_NUMBER,APPLICATION_PRIMARY_OWNER)</f>
        <v>GEYSERS POWER COMPANY LLC</v>
      </c>
      <c r="H3373" cm="1">
        <f t="array" aca="1" ref="H3373" ca="1">SUMIFS(AMOUNT,APPL_ID,A3373,YEAR,C3373,DIVERSION_TYPE,"DIRECT")</f>
        <v>0</v>
      </c>
      <c r="I3373" cm="1">
        <f t="array" aca="1" ref="I3373" ca="1">SUMIFS(AMOUNT,APPL_ID,A3373,YEAR,C3373,DIVERSION_TYPE,"STORAGE")</f>
        <v>0.45</v>
      </c>
      <c r="J3373">
        <f t="shared" ca="1" si="52"/>
        <v>0.45</v>
      </c>
      <c r="K3373" s="17" cm="1">
        <f t="array" aca="1" ref="K3373" ca="1">IF(J3373&gt;0,COUNTIFS(AnnualTotalDiversion,J3373,APPL_ID,"&lt;&gt;"&amp;A3373,Owner,G3373,YEAR,C3373)/12,0)</f>
        <v>0</v>
      </c>
    </row>
    <row r="3374" spans="1:11" x14ac:dyDescent="0.25">
      <c r="A3374" t="s">
        <v>71</v>
      </c>
      <c r="B3374">
        <v>11254</v>
      </c>
      <c r="C3374">
        <v>2018</v>
      </c>
      <c r="D3374">
        <v>5</v>
      </c>
      <c r="E3374">
        <v>0</v>
      </c>
      <c r="F3374" s="15" t="s">
        <v>45</v>
      </c>
      <c r="G3374" t="str" cm="1">
        <f t="array" aca="1" ref="G3374" ca="1">_xlfn.XLOOKUP(A3374,APPLICATION_NUMBER,APPLICATION_PRIMARY_OWNER)</f>
        <v>GEYSERS POWER COMPANY LLC</v>
      </c>
      <c r="H3374" cm="1">
        <f t="array" aca="1" ref="H3374" ca="1">SUMIFS(AMOUNT,APPL_ID,A3374,YEAR,C3374,DIVERSION_TYPE,"DIRECT")</f>
        <v>0</v>
      </c>
      <c r="I3374" cm="1">
        <f t="array" aca="1" ref="I3374" ca="1">SUMIFS(AMOUNT,APPL_ID,A3374,YEAR,C3374,DIVERSION_TYPE,"STORAGE")</f>
        <v>0.45</v>
      </c>
      <c r="J3374">
        <f t="shared" ca="1" si="52"/>
        <v>0.45</v>
      </c>
      <c r="K3374" s="17" cm="1">
        <f t="array" aca="1" ref="K3374" ca="1">IF(J3374&gt;0,COUNTIFS(AnnualTotalDiversion,J3374,APPL_ID,"&lt;&gt;"&amp;A3374,Owner,G3374,YEAR,C3374)/12,0)</f>
        <v>0</v>
      </c>
    </row>
    <row r="3375" spans="1:11" x14ac:dyDescent="0.25">
      <c r="A3375" t="s">
        <v>71</v>
      </c>
      <c r="B3375">
        <v>11254</v>
      </c>
      <c r="C3375">
        <v>2018</v>
      </c>
      <c r="D3375">
        <v>9</v>
      </c>
      <c r="E3375">
        <v>0</v>
      </c>
      <c r="F3375" s="15" t="s">
        <v>46</v>
      </c>
      <c r="G3375" t="str" cm="1">
        <f t="array" aca="1" ref="G3375" ca="1">_xlfn.XLOOKUP(A3375,APPLICATION_NUMBER,APPLICATION_PRIMARY_OWNER)</f>
        <v>GEYSERS POWER COMPANY LLC</v>
      </c>
      <c r="H3375" cm="1">
        <f t="array" aca="1" ref="H3375" ca="1">SUMIFS(AMOUNT,APPL_ID,A3375,YEAR,C3375,DIVERSION_TYPE,"DIRECT")</f>
        <v>0</v>
      </c>
      <c r="I3375" cm="1">
        <f t="array" aca="1" ref="I3375" ca="1">SUMIFS(AMOUNT,APPL_ID,A3375,YEAR,C3375,DIVERSION_TYPE,"STORAGE")</f>
        <v>0.45</v>
      </c>
      <c r="J3375">
        <f t="shared" ca="1" si="52"/>
        <v>0.45</v>
      </c>
      <c r="K3375" s="17" cm="1">
        <f t="array" aca="1" ref="K3375" ca="1">IF(J3375&gt;0,COUNTIFS(AnnualTotalDiversion,J3375,APPL_ID,"&lt;&gt;"&amp;A3375,Owner,G3375,YEAR,C3375)/12,0)</f>
        <v>0</v>
      </c>
    </row>
    <row r="3376" spans="1:11" x14ac:dyDescent="0.25">
      <c r="A3376" t="s">
        <v>71</v>
      </c>
      <c r="B3376">
        <v>11254</v>
      </c>
      <c r="C3376">
        <v>2018</v>
      </c>
      <c r="D3376">
        <v>11</v>
      </c>
      <c r="E3376">
        <v>0.02</v>
      </c>
      <c r="F3376" s="15" t="s">
        <v>44</v>
      </c>
      <c r="G3376" t="str" cm="1">
        <f t="array" aca="1" ref="G3376" ca="1">_xlfn.XLOOKUP(A3376,APPLICATION_NUMBER,APPLICATION_PRIMARY_OWNER)</f>
        <v>GEYSERS POWER COMPANY LLC</v>
      </c>
      <c r="H3376" cm="1">
        <f t="array" aca="1" ref="H3376" ca="1">SUMIFS(AMOUNT,APPL_ID,A3376,YEAR,C3376,DIVERSION_TYPE,"DIRECT")</f>
        <v>0</v>
      </c>
      <c r="I3376" cm="1">
        <f t="array" aca="1" ref="I3376" ca="1">SUMIFS(AMOUNT,APPL_ID,A3376,YEAR,C3376,DIVERSION_TYPE,"STORAGE")</f>
        <v>0.45</v>
      </c>
      <c r="J3376">
        <f t="shared" ca="1" si="52"/>
        <v>0.45</v>
      </c>
      <c r="K3376" s="17" cm="1">
        <f t="array" aca="1" ref="K3376" ca="1">IF(J3376&gt;0,COUNTIFS(AnnualTotalDiversion,J3376,APPL_ID,"&lt;&gt;"&amp;A3376,Owner,G3376,YEAR,C3376)/12,0)</f>
        <v>0</v>
      </c>
    </row>
    <row r="3377" spans="1:11" x14ac:dyDescent="0.25">
      <c r="A3377" t="s">
        <v>71</v>
      </c>
      <c r="B3377">
        <v>11254</v>
      </c>
      <c r="C3377">
        <v>2017</v>
      </c>
      <c r="D3377">
        <v>8</v>
      </c>
      <c r="E3377">
        <v>0</v>
      </c>
      <c r="F3377" s="15" t="s">
        <v>46</v>
      </c>
      <c r="G3377" t="str" cm="1">
        <f t="array" aca="1" ref="G3377" ca="1">_xlfn.XLOOKUP(A3377,APPLICATION_NUMBER,APPLICATION_PRIMARY_OWNER)</f>
        <v>GEYSERS POWER COMPANY LLC</v>
      </c>
      <c r="H3377" cm="1">
        <f t="array" aca="1" ref="H3377" ca="1">SUMIFS(AMOUNT,APPL_ID,A3377,YEAR,C3377,DIVERSION_TYPE,"DIRECT")</f>
        <v>0</v>
      </c>
      <c r="I3377" cm="1">
        <f t="array" aca="1" ref="I3377" ca="1">SUMIFS(AMOUNT,APPL_ID,A3377,YEAR,C3377,DIVERSION_TYPE,"STORAGE")</f>
        <v>1.49</v>
      </c>
      <c r="J3377">
        <f t="shared" ca="1" si="52"/>
        <v>1.49</v>
      </c>
      <c r="K3377" s="17" cm="1">
        <f t="array" aca="1" ref="K3377" ca="1">IF(J3377&gt;0,COUNTIFS(AnnualTotalDiversion,J3377,APPL_ID,"&lt;&gt;"&amp;A3377,Owner,G3377,YEAR,C3377)/12,0)</f>
        <v>0</v>
      </c>
    </row>
    <row r="3378" spans="1:11" x14ac:dyDescent="0.25">
      <c r="A3378" t="s">
        <v>71</v>
      </c>
      <c r="B3378">
        <v>11254</v>
      </c>
      <c r="C3378">
        <v>2018</v>
      </c>
      <c r="D3378">
        <v>8</v>
      </c>
      <c r="E3378">
        <v>0</v>
      </c>
      <c r="F3378" s="15" t="s">
        <v>46</v>
      </c>
      <c r="G3378" t="str" cm="1">
        <f t="array" aca="1" ref="G3378" ca="1">_xlfn.XLOOKUP(A3378,APPLICATION_NUMBER,APPLICATION_PRIMARY_OWNER)</f>
        <v>GEYSERS POWER COMPANY LLC</v>
      </c>
      <c r="H3378" cm="1">
        <f t="array" aca="1" ref="H3378" ca="1">SUMIFS(AMOUNT,APPL_ID,A3378,YEAR,C3378,DIVERSION_TYPE,"DIRECT")</f>
        <v>0</v>
      </c>
      <c r="I3378" cm="1">
        <f t="array" aca="1" ref="I3378" ca="1">SUMIFS(AMOUNT,APPL_ID,A3378,YEAR,C3378,DIVERSION_TYPE,"STORAGE")</f>
        <v>0.45</v>
      </c>
      <c r="J3378">
        <f t="shared" ca="1" si="52"/>
        <v>0.45</v>
      </c>
      <c r="K3378" s="17" cm="1">
        <f t="array" aca="1" ref="K3378" ca="1">IF(J3378&gt;0,COUNTIFS(AnnualTotalDiversion,J3378,APPL_ID,"&lt;&gt;"&amp;A3378,Owner,G3378,YEAR,C3378)/12,0)</f>
        <v>0</v>
      </c>
    </row>
    <row r="3379" spans="1:11" x14ac:dyDescent="0.25">
      <c r="A3379" t="s">
        <v>71</v>
      </c>
      <c r="B3379">
        <v>11254</v>
      </c>
      <c r="C3379">
        <v>2018</v>
      </c>
      <c r="D3379">
        <v>5</v>
      </c>
      <c r="E3379">
        <v>0</v>
      </c>
      <c r="F3379" s="15" t="s">
        <v>46</v>
      </c>
      <c r="G3379" t="str" cm="1">
        <f t="array" aca="1" ref="G3379" ca="1">_xlfn.XLOOKUP(A3379,APPLICATION_NUMBER,APPLICATION_PRIMARY_OWNER)</f>
        <v>GEYSERS POWER COMPANY LLC</v>
      </c>
      <c r="H3379" cm="1">
        <f t="array" aca="1" ref="H3379" ca="1">SUMIFS(AMOUNT,APPL_ID,A3379,YEAR,C3379,DIVERSION_TYPE,"DIRECT")</f>
        <v>0</v>
      </c>
      <c r="I3379" cm="1">
        <f t="array" aca="1" ref="I3379" ca="1">SUMIFS(AMOUNT,APPL_ID,A3379,YEAR,C3379,DIVERSION_TYPE,"STORAGE")</f>
        <v>0.45</v>
      </c>
      <c r="J3379">
        <f t="shared" ca="1" si="52"/>
        <v>0.45</v>
      </c>
      <c r="K3379" s="17" cm="1">
        <f t="array" aca="1" ref="K3379" ca="1">IF(J3379&gt;0,COUNTIFS(AnnualTotalDiversion,J3379,APPL_ID,"&lt;&gt;"&amp;A3379,Owner,G3379,YEAR,C3379)/12,0)</f>
        <v>0</v>
      </c>
    </row>
    <row r="3380" spans="1:11" x14ac:dyDescent="0.25">
      <c r="A3380" t="s">
        <v>71</v>
      </c>
      <c r="B3380">
        <v>11254</v>
      </c>
      <c r="C3380">
        <v>2018</v>
      </c>
      <c r="D3380">
        <v>4</v>
      </c>
      <c r="E3380">
        <v>0</v>
      </c>
      <c r="F3380" s="15" t="s">
        <v>46</v>
      </c>
      <c r="G3380" t="str" cm="1">
        <f t="array" aca="1" ref="G3380" ca="1">_xlfn.XLOOKUP(A3380,APPLICATION_NUMBER,APPLICATION_PRIMARY_OWNER)</f>
        <v>GEYSERS POWER COMPANY LLC</v>
      </c>
      <c r="H3380" cm="1">
        <f t="array" aca="1" ref="H3380" ca="1">SUMIFS(AMOUNT,APPL_ID,A3380,YEAR,C3380,DIVERSION_TYPE,"DIRECT")</f>
        <v>0</v>
      </c>
      <c r="I3380" cm="1">
        <f t="array" aca="1" ref="I3380" ca="1">SUMIFS(AMOUNT,APPL_ID,A3380,YEAR,C3380,DIVERSION_TYPE,"STORAGE")</f>
        <v>0.45</v>
      </c>
      <c r="J3380">
        <f t="shared" ca="1" si="52"/>
        <v>0.45</v>
      </c>
      <c r="K3380" s="17" cm="1">
        <f t="array" aca="1" ref="K3380" ca="1">IF(J3380&gt;0,COUNTIFS(AnnualTotalDiversion,J3380,APPL_ID,"&lt;&gt;"&amp;A3380,Owner,G3380,YEAR,C3380)/12,0)</f>
        <v>0</v>
      </c>
    </row>
    <row r="3381" spans="1:11" x14ac:dyDescent="0.25">
      <c r="A3381" t="s">
        <v>71</v>
      </c>
      <c r="B3381">
        <v>11254</v>
      </c>
      <c r="C3381">
        <v>2017</v>
      </c>
      <c r="D3381">
        <v>2</v>
      </c>
      <c r="E3381">
        <v>0</v>
      </c>
      <c r="F3381" s="15" t="s">
        <v>45</v>
      </c>
      <c r="G3381" t="str" cm="1">
        <f t="array" aca="1" ref="G3381" ca="1">_xlfn.XLOOKUP(A3381,APPLICATION_NUMBER,APPLICATION_PRIMARY_OWNER)</f>
        <v>GEYSERS POWER COMPANY LLC</v>
      </c>
      <c r="H3381" cm="1">
        <f t="array" aca="1" ref="H3381" ca="1">SUMIFS(AMOUNT,APPL_ID,A3381,YEAR,C3381,DIVERSION_TYPE,"DIRECT")</f>
        <v>0</v>
      </c>
      <c r="I3381" cm="1">
        <f t="array" aca="1" ref="I3381" ca="1">SUMIFS(AMOUNT,APPL_ID,A3381,YEAR,C3381,DIVERSION_TYPE,"STORAGE")</f>
        <v>1.49</v>
      </c>
      <c r="J3381">
        <f t="shared" ca="1" si="52"/>
        <v>1.49</v>
      </c>
      <c r="K3381" s="17" cm="1">
        <f t="array" aca="1" ref="K3381" ca="1">IF(J3381&gt;0,COUNTIFS(AnnualTotalDiversion,J3381,APPL_ID,"&lt;&gt;"&amp;A3381,Owner,G3381,YEAR,C3381)/12,0)</f>
        <v>0</v>
      </c>
    </row>
    <row r="3382" spans="1:11" x14ac:dyDescent="0.25">
      <c r="A3382" t="s">
        <v>71</v>
      </c>
      <c r="B3382">
        <v>11254</v>
      </c>
      <c r="C3382">
        <v>2018</v>
      </c>
      <c r="D3382">
        <v>8</v>
      </c>
      <c r="E3382">
        <v>0.06</v>
      </c>
      <c r="F3382" s="15" t="s">
        <v>44</v>
      </c>
      <c r="G3382" t="str" cm="1">
        <f t="array" aca="1" ref="G3382" ca="1">_xlfn.XLOOKUP(A3382,APPLICATION_NUMBER,APPLICATION_PRIMARY_OWNER)</f>
        <v>GEYSERS POWER COMPANY LLC</v>
      </c>
      <c r="H3382" cm="1">
        <f t="array" aca="1" ref="H3382" ca="1">SUMIFS(AMOUNT,APPL_ID,A3382,YEAR,C3382,DIVERSION_TYPE,"DIRECT")</f>
        <v>0</v>
      </c>
      <c r="I3382" cm="1">
        <f t="array" aca="1" ref="I3382" ca="1">SUMIFS(AMOUNT,APPL_ID,A3382,YEAR,C3382,DIVERSION_TYPE,"STORAGE")</f>
        <v>0.45</v>
      </c>
      <c r="J3382">
        <f t="shared" ca="1" si="52"/>
        <v>0.45</v>
      </c>
      <c r="K3382" s="17" cm="1">
        <f t="array" aca="1" ref="K3382" ca="1">IF(J3382&gt;0,COUNTIFS(AnnualTotalDiversion,J3382,APPL_ID,"&lt;&gt;"&amp;A3382,Owner,G3382,YEAR,C3382)/12,0)</f>
        <v>0</v>
      </c>
    </row>
    <row r="3383" spans="1:11" x14ac:dyDescent="0.25">
      <c r="A3383" t="s">
        <v>71</v>
      </c>
      <c r="B3383">
        <v>11254</v>
      </c>
      <c r="C3383">
        <v>2018</v>
      </c>
      <c r="D3383">
        <v>10</v>
      </c>
      <c r="E3383">
        <v>0</v>
      </c>
      <c r="F3383" s="15" t="s">
        <v>46</v>
      </c>
      <c r="G3383" t="str" cm="1">
        <f t="array" aca="1" ref="G3383" ca="1">_xlfn.XLOOKUP(A3383,APPLICATION_NUMBER,APPLICATION_PRIMARY_OWNER)</f>
        <v>GEYSERS POWER COMPANY LLC</v>
      </c>
      <c r="H3383" cm="1">
        <f t="array" aca="1" ref="H3383" ca="1">SUMIFS(AMOUNT,APPL_ID,A3383,YEAR,C3383,DIVERSION_TYPE,"DIRECT")</f>
        <v>0</v>
      </c>
      <c r="I3383" cm="1">
        <f t="array" aca="1" ref="I3383" ca="1">SUMIFS(AMOUNT,APPL_ID,A3383,YEAR,C3383,DIVERSION_TYPE,"STORAGE")</f>
        <v>0.45</v>
      </c>
      <c r="J3383">
        <f t="shared" ca="1" si="52"/>
        <v>0.45</v>
      </c>
      <c r="K3383" s="17" cm="1">
        <f t="array" aca="1" ref="K3383" ca="1">IF(J3383&gt;0,COUNTIFS(AnnualTotalDiversion,J3383,APPL_ID,"&lt;&gt;"&amp;A3383,Owner,G3383,YEAR,C3383)/12,0)</f>
        <v>0</v>
      </c>
    </row>
    <row r="3384" spans="1:11" x14ac:dyDescent="0.25">
      <c r="A3384" t="s">
        <v>71</v>
      </c>
      <c r="B3384">
        <v>11254</v>
      </c>
      <c r="C3384">
        <v>2018</v>
      </c>
      <c r="D3384">
        <v>9</v>
      </c>
      <c r="E3384">
        <v>0</v>
      </c>
      <c r="F3384" s="15" t="s">
        <v>45</v>
      </c>
      <c r="G3384" t="str" cm="1">
        <f t="array" aca="1" ref="G3384" ca="1">_xlfn.XLOOKUP(A3384,APPLICATION_NUMBER,APPLICATION_PRIMARY_OWNER)</f>
        <v>GEYSERS POWER COMPANY LLC</v>
      </c>
      <c r="H3384" cm="1">
        <f t="array" aca="1" ref="H3384" ca="1">SUMIFS(AMOUNT,APPL_ID,A3384,YEAR,C3384,DIVERSION_TYPE,"DIRECT")</f>
        <v>0</v>
      </c>
      <c r="I3384" cm="1">
        <f t="array" aca="1" ref="I3384" ca="1">SUMIFS(AMOUNT,APPL_ID,A3384,YEAR,C3384,DIVERSION_TYPE,"STORAGE")</f>
        <v>0.45</v>
      </c>
      <c r="J3384">
        <f t="shared" ca="1" si="52"/>
        <v>0.45</v>
      </c>
      <c r="K3384" s="17" cm="1">
        <f t="array" aca="1" ref="K3384" ca="1">IF(J3384&gt;0,COUNTIFS(AnnualTotalDiversion,J3384,APPL_ID,"&lt;&gt;"&amp;A3384,Owner,G3384,YEAR,C3384)/12,0)</f>
        <v>0</v>
      </c>
    </row>
    <row r="3385" spans="1:11" x14ac:dyDescent="0.25">
      <c r="A3385" t="s">
        <v>71</v>
      </c>
      <c r="B3385">
        <v>11254</v>
      </c>
      <c r="C3385">
        <v>2019</v>
      </c>
      <c r="D3385">
        <v>2</v>
      </c>
      <c r="E3385">
        <v>0</v>
      </c>
      <c r="F3385" s="15" t="s">
        <v>45</v>
      </c>
      <c r="G3385" t="str" cm="1">
        <f t="array" aca="1" ref="G3385" ca="1">_xlfn.XLOOKUP(A3385,APPLICATION_NUMBER,APPLICATION_PRIMARY_OWNER)</f>
        <v>GEYSERS POWER COMPANY LLC</v>
      </c>
      <c r="H3385" cm="1">
        <f t="array" aca="1" ref="H3385" ca="1">SUMIFS(AMOUNT,APPL_ID,A3385,YEAR,C3385,DIVERSION_TYPE,"DIRECT")</f>
        <v>0</v>
      </c>
      <c r="I3385" cm="1">
        <f t="array" aca="1" ref="I3385" ca="1">SUMIFS(AMOUNT,APPL_ID,A3385,YEAR,C3385,DIVERSION_TYPE,"STORAGE")</f>
        <v>0.72</v>
      </c>
      <c r="J3385">
        <f t="shared" ca="1" si="52"/>
        <v>0.72</v>
      </c>
      <c r="K3385" s="17" cm="1">
        <f t="array" aca="1" ref="K3385" ca="1">IF(J3385&gt;0,COUNTIFS(AnnualTotalDiversion,J3385,APPL_ID,"&lt;&gt;"&amp;A3385,Owner,G3385,YEAR,C3385)/12,0)</f>
        <v>3</v>
      </c>
    </row>
    <row r="3386" spans="1:11" x14ac:dyDescent="0.25">
      <c r="A3386" t="s">
        <v>71</v>
      </c>
      <c r="B3386">
        <v>11254</v>
      </c>
      <c r="C3386">
        <v>2018</v>
      </c>
      <c r="D3386">
        <v>6</v>
      </c>
      <c r="E3386">
        <v>0</v>
      </c>
      <c r="F3386" s="15" t="s">
        <v>46</v>
      </c>
      <c r="G3386" t="str" cm="1">
        <f t="array" aca="1" ref="G3386" ca="1">_xlfn.XLOOKUP(A3386,APPLICATION_NUMBER,APPLICATION_PRIMARY_OWNER)</f>
        <v>GEYSERS POWER COMPANY LLC</v>
      </c>
      <c r="H3386" cm="1">
        <f t="array" aca="1" ref="H3386" ca="1">SUMIFS(AMOUNT,APPL_ID,A3386,YEAR,C3386,DIVERSION_TYPE,"DIRECT")</f>
        <v>0</v>
      </c>
      <c r="I3386" cm="1">
        <f t="array" aca="1" ref="I3386" ca="1">SUMIFS(AMOUNT,APPL_ID,A3386,YEAR,C3386,DIVERSION_TYPE,"STORAGE")</f>
        <v>0.45</v>
      </c>
      <c r="J3386">
        <f t="shared" ca="1" si="52"/>
        <v>0.45</v>
      </c>
      <c r="K3386" s="17" cm="1">
        <f t="array" aca="1" ref="K3386" ca="1">IF(J3386&gt;0,COUNTIFS(AnnualTotalDiversion,J3386,APPL_ID,"&lt;&gt;"&amp;A3386,Owner,G3386,YEAR,C3386)/12,0)</f>
        <v>0</v>
      </c>
    </row>
    <row r="3387" spans="1:11" x14ac:dyDescent="0.25">
      <c r="A3387" t="s">
        <v>71</v>
      </c>
      <c r="B3387">
        <v>11254</v>
      </c>
      <c r="C3387">
        <v>2017</v>
      </c>
      <c r="D3387">
        <v>5</v>
      </c>
      <c r="E3387">
        <v>0</v>
      </c>
      <c r="F3387" s="15" t="s">
        <v>45</v>
      </c>
      <c r="G3387" t="str" cm="1">
        <f t="array" aca="1" ref="G3387" ca="1">_xlfn.XLOOKUP(A3387,APPLICATION_NUMBER,APPLICATION_PRIMARY_OWNER)</f>
        <v>GEYSERS POWER COMPANY LLC</v>
      </c>
      <c r="H3387" cm="1">
        <f t="array" aca="1" ref="H3387" ca="1">SUMIFS(AMOUNT,APPL_ID,A3387,YEAR,C3387,DIVERSION_TYPE,"DIRECT")</f>
        <v>0</v>
      </c>
      <c r="I3387" cm="1">
        <f t="array" aca="1" ref="I3387" ca="1">SUMIFS(AMOUNT,APPL_ID,A3387,YEAR,C3387,DIVERSION_TYPE,"STORAGE")</f>
        <v>1.49</v>
      </c>
      <c r="J3387">
        <f t="shared" ca="1" si="52"/>
        <v>1.49</v>
      </c>
      <c r="K3387" s="17" cm="1">
        <f t="array" aca="1" ref="K3387" ca="1">IF(J3387&gt;0,COUNTIFS(AnnualTotalDiversion,J3387,APPL_ID,"&lt;&gt;"&amp;A3387,Owner,G3387,YEAR,C3387)/12,0)</f>
        <v>0</v>
      </c>
    </row>
    <row r="3388" spans="1:11" x14ac:dyDescent="0.25">
      <c r="A3388" t="s">
        <v>71</v>
      </c>
      <c r="B3388">
        <v>11254</v>
      </c>
      <c r="C3388">
        <v>2018</v>
      </c>
      <c r="D3388">
        <v>9</v>
      </c>
      <c r="E3388">
        <v>0.04</v>
      </c>
      <c r="F3388" s="15" t="s">
        <v>44</v>
      </c>
      <c r="G3388" t="str" cm="1">
        <f t="array" aca="1" ref="G3388" ca="1">_xlfn.XLOOKUP(A3388,APPLICATION_NUMBER,APPLICATION_PRIMARY_OWNER)</f>
        <v>GEYSERS POWER COMPANY LLC</v>
      </c>
      <c r="H3388" cm="1">
        <f t="array" aca="1" ref="H3388" ca="1">SUMIFS(AMOUNT,APPL_ID,A3388,YEAR,C3388,DIVERSION_TYPE,"DIRECT")</f>
        <v>0</v>
      </c>
      <c r="I3388" cm="1">
        <f t="array" aca="1" ref="I3388" ca="1">SUMIFS(AMOUNT,APPL_ID,A3388,YEAR,C3388,DIVERSION_TYPE,"STORAGE")</f>
        <v>0.45</v>
      </c>
      <c r="J3388">
        <f t="shared" ca="1" si="52"/>
        <v>0.45</v>
      </c>
      <c r="K3388" s="17" cm="1">
        <f t="array" aca="1" ref="K3388" ca="1">IF(J3388&gt;0,COUNTIFS(AnnualTotalDiversion,J3388,APPL_ID,"&lt;&gt;"&amp;A3388,Owner,G3388,YEAR,C3388)/12,0)</f>
        <v>0</v>
      </c>
    </row>
    <row r="3389" spans="1:11" x14ac:dyDescent="0.25">
      <c r="A3389" t="s">
        <v>71</v>
      </c>
      <c r="B3389">
        <v>11254</v>
      </c>
      <c r="C3389">
        <v>2019</v>
      </c>
      <c r="D3389">
        <v>8</v>
      </c>
      <c r="E3389">
        <v>0</v>
      </c>
      <c r="F3389" s="15" t="s">
        <v>46</v>
      </c>
      <c r="G3389" t="str" cm="1">
        <f t="array" aca="1" ref="G3389" ca="1">_xlfn.XLOOKUP(A3389,APPLICATION_NUMBER,APPLICATION_PRIMARY_OWNER)</f>
        <v>GEYSERS POWER COMPANY LLC</v>
      </c>
      <c r="H3389" cm="1">
        <f t="array" aca="1" ref="H3389" ca="1">SUMIFS(AMOUNT,APPL_ID,A3389,YEAR,C3389,DIVERSION_TYPE,"DIRECT")</f>
        <v>0</v>
      </c>
      <c r="I3389" cm="1">
        <f t="array" aca="1" ref="I3389" ca="1">SUMIFS(AMOUNT,APPL_ID,A3389,YEAR,C3389,DIVERSION_TYPE,"STORAGE")</f>
        <v>0.72</v>
      </c>
      <c r="J3389">
        <f t="shared" ca="1" si="52"/>
        <v>0.72</v>
      </c>
      <c r="K3389" s="17" cm="1">
        <f t="array" aca="1" ref="K3389" ca="1">IF(J3389&gt;0,COUNTIFS(AnnualTotalDiversion,J3389,APPL_ID,"&lt;&gt;"&amp;A3389,Owner,G3389,YEAR,C3389)/12,0)</f>
        <v>3</v>
      </c>
    </row>
    <row r="3390" spans="1:11" x14ac:dyDescent="0.25">
      <c r="A3390" t="s">
        <v>71</v>
      </c>
      <c r="B3390">
        <v>11254</v>
      </c>
      <c r="C3390">
        <v>2017</v>
      </c>
      <c r="D3390">
        <v>1</v>
      </c>
      <c r="E3390">
        <v>0</v>
      </c>
      <c r="F3390" s="15" t="s">
        <v>46</v>
      </c>
      <c r="G3390" t="str" cm="1">
        <f t="array" aca="1" ref="G3390" ca="1">_xlfn.XLOOKUP(A3390,APPLICATION_NUMBER,APPLICATION_PRIMARY_OWNER)</f>
        <v>GEYSERS POWER COMPANY LLC</v>
      </c>
      <c r="H3390" cm="1">
        <f t="array" aca="1" ref="H3390" ca="1">SUMIFS(AMOUNT,APPL_ID,A3390,YEAR,C3390,DIVERSION_TYPE,"DIRECT")</f>
        <v>0</v>
      </c>
      <c r="I3390" cm="1">
        <f t="array" aca="1" ref="I3390" ca="1">SUMIFS(AMOUNT,APPL_ID,A3390,YEAR,C3390,DIVERSION_TYPE,"STORAGE")</f>
        <v>1.49</v>
      </c>
      <c r="J3390">
        <f t="shared" ca="1" si="52"/>
        <v>1.49</v>
      </c>
      <c r="K3390" s="17" cm="1">
        <f t="array" aca="1" ref="K3390" ca="1">IF(J3390&gt;0,COUNTIFS(AnnualTotalDiversion,J3390,APPL_ID,"&lt;&gt;"&amp;A3390,Owner,G3390,YEAR,C3390)/12,0)</f>
        <v>0</v>
      </c>
    </row>
    <row r="3391" spans="1:11" x14ac:dyDescent="0.25">
      <c r="A3391" t="s">
        <v>71</v>
      </c>
      <c r="B3391">
        <v>11254</v>
      </c>
      <c r="C3391">
        <v>2019</v>
      </c>
      <c r="D3391">
        <v>7</v>
      </c>
      <c r="E3391">
        <v>0</v>
      </c>
      <c r="F3391" s="15" t="s">
        <v>46</v>
      </c>
      <c r="G3391" t="str" cm="1">
        <f t="array" aca="1" ref="G3391" ca="1">_xlfn.XLOOKUP(A3391,APPLICATION_NUMBER,APPLICATION_PRIMARY_OWNER)</f>
        <v>GEYSERS POWER COMPANY LLC</v>
      </c>
      <c r="H3391" cm="1">
        <f t="array" aca="1" ref="H3391" ca="1">SUMIFS(AMOUNT,APPL_ID,A3391,YEAR,C3391,DIVERSION_TYPE,"DIRECT")</f>
        <v>0</v>
      </c>
      <c r="I3391" cm="1">
        <f t="array" aca="1" ref="I3391" ca="1">SUMIFS(AMOUNT,APPL_ID,A3391,YEAR,C3391,DIVERSION_TYPE,"STORAGE")</f>
        <v>0.72</v>
      </c>
      <c r="J3391">
        <f t="shared" ca="1" si="52"/>
        <v>0.72</v>
      </c>
      <c r="K3391" s="17" cm="1">
        <f t="array" aca="1" ref="K3391" ca="1">IF(J3391&gt;0,COUNTIFS(AnnualTotalDiversion,J3391,APPL_ID,"&lt;&gt;"&amp;A3391,Owner,G3391,YEAR,C3391)/12,0)</f>
        <v>3</v>
      </c>
    </row>
    <row r="3392" spans="1:11" x14ac:dyDescent="0.25">
      <c r="A3392" t="s">
        <v>71</v>
      </c>
      <c r="B3392">
        <v>11254</v>
      </c>
      <c r="C3392">
        <v>2019</v>
      </c>
      <c r="D3392">
        <v>8</v>
      </c>
      <c r="E3392">
        <v>0</v>
      </c>
      <c r="F3392" s="15" t="s">
        <v>45</v>
      </c>
      <c r="G3392" t="str" cm="1">
        <f t="array" aca="1" ref="G3392" ca="1">_xlfn.XLOOKUP(A3392,APPLICATION_NUMBER,APPLICATION_PRIMARY_OWNER)</f>
        <v>GEYSERS POWER COMPANY LLC</v>
      </c>
      <c r="H3392" cm="1">
        <f t="array" aca="1" ref="H3392" ca="1">SUMIFS(AMOUNT,APPL_ID,A3392,YEAR,C3392,DIVERSION_TYPE,"DIRECT")</f>
        <v>0</v>
      </c>
      <c r="I3392" cm="1">
        <f t="array" aca="1" ref="I3392" ca="1">SUMIFS(AMOUNT,APPL_ID,A3392,YEAR,C3392,DIVERSION_TYPE,"STORAGE")</f>
        <v>0.72</v>
      </c>
      <c r="J3392">
        <f t="shared" ca="1" si="52"/>
        <v>0.72</v>
      </c>
      <c r="K3392" s="17" cm="1">
        <f t="array" aca="1" ref="K3392" ca="1">IF(J3392&gt;0,COUNTIFS(AnnualTotalDiversion,J3392,APPL_ID,"&lt;&gt;"&amp;A3392,Owner,G3392,YEAR,C3392)/12,0)</f>
        <v>3</v>
      </c>
    </row>
    <row r="3393" spans="1:11" x14ac:dyDescent="0.25">
      <c r="A3393" t="s">
        <v>71</v>
      </c>
      <c r="B3393">
        <v>11254</v>
      </c>
      <c r="C3393">
        <v>2017</v>
      </c>
      <c r="D3393">
        <v>7</v>
      </c>
      <c r="E3393">
        <v>0.27</v>
      </c>
      <c r="F3393" s="15" t="s">
        <v>44</v>
      </c>
      <c r="G3393" t="str" cm="1">
        <f t="array" aca="1" ref="G3393" ca="1">_xlfn.XLOOKUP(A3393,APPLICATION_NUMBER,APPLICATION_PRIMARY_OWNER)</f>
        <v>GEYSERS POWER COMPANY LLC</v>
      </c>
      <c r="H3393" cm="1">
        <f t="array" aca="1" ref="H3393" ca="1">SUMIFS(AMOUNT,APPL_ID,A3393,YEAR,C3393,DIVERSION_TYPE,"DIRECT")</f>
        <v>0</v>
      </c>
      <c r="I3393" cm="1">
        <f t="array" aca="1" ref="I3393" ca="1">SUMIFS(AMOUNT,APPL_ID,A3393,YEAR,C3393,DIVERSION_TYPE,"STORAGE")</f>
        <v>1.49</v>
      </c>
      <c r="J3393">
        <f t="shared" ca="1" si="52"/>
        <v>1.49</v>
      </c>
      <c r="K3393" s="17" cm="1">
        <f t="array" aca="1" ref="K3393" ca="1">IF(J3393&gt;0,COUNTIFS(AnnualTotalDiversion,J3393,APPL_ID,"&lt;&gt;"&amp;A3393,Owner,G3393,YEAR,C3393)/12,0)</f>
        <v>0</v>
      </c>
    </row>
    <row r="3394" spans="1:11" x14ac:dyDescent="0.25">
      <c r="A3394" t="s">
        <v>71</v>
      </c>
      <c r="B3394">
        <v>11254</v>
      </c>
      <c r="C3394">
        <v>2017</v>
      </c>
      <c r="D3394">
        <v>12</v>
      </c>
      <c r="E3394">
        <v>0.04</v>
      </c>
      <c r="F3394" s="15" t="s">
        <v>44</v>
      </c>
      <c r="G3394" t="str" cm="1">
        <f t="array" aca="1" ref="G3394" ca="1">_xlfn.XLOOKUP(A3394,APPLICATION_NUMBER,APPLICATION_PRIMARY_OWNER)</f>
        <v>GEYSERS POWER COMPANY LLC</v>
      </c>
      <c r="H3394" cm="1">
        <f t="array" aca="1" ref="H3394" ca="1">SUMIFS(AMOUNT,APPL_ID,A3394,YEAR,C3394,DIVERSION_TYPE,"DIRECT")</f>
        <v>0</v>
      </c>
      <c r="I3394" cm="1">
        <f t="array" aca="1" ref="I3394" ca="1">SUMIFS(AMOUNT,APPL_ID,A3394,YEAR,C3394,DIVERSION_TYPE,"STORAGE")</f>
        <v>1.49</v>
      </c>
      <c r="J3394">
        <f t="shared" ca="1" si="52"/>
        <v>1.49</v>
      </c>
      <c r="K3394" s="17" cm="1">
        <f t="array" aca="1" ref="K3394" ca="1">IF(J3394&gt;0,COUNTIFS(AnnualTotalDiversion,J3394,APPL_ID,"&lt;&gt;"&amp;A3394,Owner,G3394,YEAR,C3394)/12,0)</f>
        <v>0</v>
      </c>
    </row>
    <row r="3395" spans="1:11" x14ac:dyDescent="0.25">
      <c r="A3395" t="s">
        <v>71</v>
      </c>
      <c r="B3395">
        <v>11254</v>
      </c>
      <c r="C3395">
        <v>2019</v>
      </c>
      <c r="D3395">
        <v>12</v>
      </c>
      <c r="E3395">
        <v>0.36</v>
      </c>
      <c r="F3395" s="15" t="s">
        <v>46</v>
      </c>
      <c r="G3395" t="str" cm="1">
        <f t="array" aca="1" ref="G3395" ca="1">_xlfn.XLOOKUP(A3395,APPLICATION_NUMBER,APPLICATION_PRIMARY_OWNER)</f>
        <v>GEYSERS POWER COMPANY LLC</v>
      </c>
      <c r="H3395" cm="1">
        <f t="array" aca="1" ref="H3395" ca="1">SUMIFS(AMOUNT,APPL_ID,A3395,YEAR,C3395,DIVERSION_TYPE,"DIRECT")</f>
        <v>0</v>
      </c>
      <c r="I3395" cm="1">
        <f t="array" aca="1" ref="I3395" ca="1">SUMIFS(AMOUNT,APPL_ID,A3395,YEAR,C3395,DIVERSION_TYPE,"STORAGE")</f>
        <v>0.72</v>
      </c>
      <c r="J3395">
        <f t="shared" ca="1" si="52"/>
        <v>0.72</v>
      </c>
      <c r="K3395" s="17" cm="1">
        <f t="array" aca="1" ref="K3395" ca="1">IF(J3395&gt;0,COUNTIFS(AnnualTotalDiversion,J3395,APPL_ID,"&lt;&gt;"&amp;A3395,Owner,G3395,YEAR,C3395)/12,0)</f>
        <v>3</v>
      </c>
    </row>
    <row r="3396" spans="1:11" x14ac:dyDescent="0.25">
      <c r="A3396" t="s">
        <v>71</v>
      </c>
      <c r="B3396">
        <v>11254</v>
      </c>
      <c r="C3396">
        <v>2018</v>
      </c>
      <c r="D3396">
        <v>2</v>
      </c>
      <c r="E3396">
        <v>0.02</v>
      </c>
      <c r="F3396" s="15" t="s">
        <v>44</v>
      </c>
      <c r="G3396" t="str" cm="1">
        <f t="array" aca="1" ref="G3396" ca="1">_xlfn.XLOOKUP(A3396,APPLICATION_NUMBER,APPLICATION_PRIMARY_OWNER)</f>
        <v>GEYSERS POWER COMPANY LLC</v>
      </c>
      <c r="H3396" cm="1">
        <f t="array" aca="1" ref="H3396" ca="1">SUMIFS(AMOUNT,APPL_ID,A3396,YEAR,C3396,DIVERSION_TYPE,"DIRECT")</f>
        <v>0</v>
      </c>
      <c r="I3396" cm="1">
        <f t="array" aca="1" ref="I3396" ca="1">SUMIFS(AMOUNT,APPL_ID,A3396,YEAR,C3396,DIVERSION_TYPE,"STORAGE")</f>
        <v>0.45</v>
      </c>
      <c r="J3396">
        <f t="shared" ca="1" si="52"/>
        <v>0.45</v>
      </c>
      <c r="K3396" s="17" cm="1">
        <f t="array" aca="1" ref="K3396" ca="1">IF(J3396&gt;0,COUNTIFS(AnnualTotalDiversion,J3396,APPL_ID,"&lt;&gt;"&amp;A3396,Owner,G3396,YEAR,C3396)/12,0)</f>
        <v>0</v>
      </c>
    </row>
    <row r="3397" spans="1:11" x14ac:dyDescent="0.25">
      <c r="A3397" t="s">
        <v>71</v>
      </c>
      <c r="B3397">
        <v>11254</v>
      </c>
      <c r="C3397">
        <v>2018</v>
      </c>
      <c r="D3397">
        <v>2</v>
      </c>
      <c r="E3397">
        <v>0</v>
      </c>
      <c r="F3397" s="15" t="s">
        <v>46</v>
      </c>
      <c r="G3397" t="str" cm="1">
        <f t="array" aca="1" ref="G3397" ca="1">_xlfn.XLOOKUP(A3397,APPLICATION_NUMBER,APPLICATION_PRIMARY_OWNER)</f>
        <v>GEYSERS POWER COMPANY LLC</v>
      </c>
      <c r="H3397" cm="1">
        <f t="array" aca="1" ref="H3397" ca="1">SUMIFS(AMOUNT,APPL_ID,A3397,YEAR,C3397,DIVERSION_TYPE,"DIRECT")</f>
        <v>0</v>
      </c>
      <c r="I3397" cm="1">
        <f t="array" aca="1" ref="I3397" ca="1">SUMIFS(AMOUNT,APPL_ID,A3397,YEAR,C3397,DIVERSION_TYPE,"STORAGE")</f>
        <v>0.45</v>
      </c>
      <c r="J3397">
        <f t="shared" ref="J3397:J3460" ca="1" si="53">SUM(H3397:I3397)</f>
        <v>0.45</v>
      </c>
      <c r="K3397" s="17" cm="1">
        <f t="array" aca="1" ref="K3397" ca="1">IF(J3397&gt;0,COUNTIFS(AnnualTotalDiversion,J3397,APPL_ID,"&lt;&gt;"&amp;A3397,Owner,G3397,YEAR,C3397)/12,0)</f>
        <v>0</v>
      </c>
    </row>
    <row r="3398" spans="1:11" x14ac:dyDescent="0.25">
      <c r="A3398" t="s">
        <v>71</v>
      </c>
      <c r="B3398">
        <v>11254</v>
      </c>
      <c r="C3398">
        <v>2017</v>
      </c>
      <c r="D3398">
        <v>7</v>
      </c>
      <c r="E3398">
        <v>0</v>
      </c>
      <c r="F3398" s="15" t="s">
        <v>46</v>
      </c>
      <c r="G3398" t="str" cm="1">
        <f t="array" aca="1" ref="G3398" ca="1">_xlfn.XLOOKUP(A3398,APPLICATION_NUMBER,APPLICATION_PRIMARY_OWNER)</f>
        <v>GEYSERS POWER COMPANY LLC</v>
      </c>
      <c r="H3398" cm="1">
        <f t="array" aca="1" ref="H3398" ca="1">SUMIFS(AMOUNT,APPL_ID,A3398,YEAR,C3398,DIVERSION_TYPE,"DIRECT")</f>
        <v>0</v>
      </c>
      <c r="I3398" cm="1">
        <f t="array" aca="1" ref="I3398" ca="1">SUMIFS(AMOUNT,APPL_ID,A3398,YEAR,C3398,DIVERSION_TYPE,"STORAGE")</f>
        <v>1.49</v>
      </c>
      <c r="J3398">
        <f t="shared" ca="1" si="53"/>
        <v>1.49</v>
      </c>
      <c r="K3398" s="17" cm="1">
        <f t="array" aca="1" ref="K3398" ca="1">IF(J3398&gt;0,COUNTIFS(AnnualTotalDiversion,J3398,APPL_ID,"&lt;&gt;"&amp;A3398,Owner,G3398,YEAR,C3398)/12,0)</f>
        <v>0</v>
      </c>
    </row>
    <row r="3399" spans="1:11" x14ac:dyDescent="0.25">
      <c r="A3399" t="s">
        <v>71</v>
      </c>
      <c r="B3399">
        <v>11254</v>
      </c>
      <c r="C3399">
        <v>2018</v>
      </c>
      <c r="D3399">
        <v>3</v>
      </c>
      <c r="E3399">
        <v>0</v>
      </c>
      <c r="F3399" s="15" t="s">
        <v>45</v>
      </c>
      <c r="G3399" t="str" cm="1">
        <f t="array" aca="1" ref="G3399" ca="1">_xlfn.XLOOKUP(A3399,APPLICATION_NUMBER,APPLICATION_PRIMARY_OWNER)</f>
        <v>GEYSERS POWER COMPANY LLC</v>
      </c>
      <c r="H3399" cm="1">
        <f t="array" aca="1" ref="H3399" ca="1">SUMIFS(AMOUNT,APPL_ID,A3399,YEAR,C3399,DIVERSION_TYPE,"DIRECT")</f>
        <v>0</v>
      </c>
      <c r="I3399" cm="1">
        <f t="array" aca="1" ref="I3399" ca="1">SUMIFS(AMOUNT,APPL_ID,A3399,YEAR,C3399,DIVERSION_TYPE,"STORAGE")</f>
        <v>0.45</v>
      </c>
      <c r="J3399">
        <f t="shared" ca="1" si="53"/>
        <v>0.45</v>
      </c>
      <c r="K3399" s="17" cm="1">
        <f t="array" aca="1" ref="K3399" ca="1">IF(J3399&gt;0,COUNTIFS(AnnualTotalDiversion,J3399,APPL_ID,"&lt;&gt;"&amp;A3399,Owner,G3399,YEAR,C3399)/12,0)</f>
        <v>0</v>
      </c>
    </row>
    <row r="3400" spans="1:11" x14ac:dyDescent="0.25">
      <c r="A3400" t="s">
        <v>71</v>
      </c>
      <c r="B3400">
        <v>11254</v>
      </c>
      <c r="C3400">
        <v>2017</v>
      </c>
      <c r="D3400">
        <v>6</v>
      </c>
      <c r="E3400">
        <v>0</v>
      </c>
      <c r="F3400" s="15" t="s">
        <v>46</v>
      </c>
      <c r="G3400" t="str" cm="1">
        <f t="array" aca="1" ref="G3400" ca="1">_xlfn.XLOOKUP(A3400,APPLICATION_NUMBER,APPLICATION_PRIMARY_OWNER)</f>
        <v>GEYSERS POWER COMPANY LLC</v>
      </c>
      <c r="H3400" cm="1">
        <f t="array" aca="1" ref="H3400" ca="1">SUMIFS(AMOUNT,APPL_ID,A3400,YEAR,C3400,DIVERSION_TYPE,"DIRECT")</f>
        <v>0</v>
      </c>
      <c r="I3400" cm="1">
        <f t="array" aca="1" ref="I3400" ca="1">SUMIFS(AMOUNT,APPL_ID,A3400,YEAR,C3400,DIVERSION_TYPE,"STORAGE")</f>
        <v>1.49</v>
      </c>
      <c r="J3400">
        <f t="shared" ca="1" si="53"/>
        <v>1.49</v>
      </c>
      <c r="K3400" s="17" cm="1">
        <f t="array" aca="1" ref="K3400" ca="1">IF(J3400&gt;0,COUNTIFS(AnnualTotalDiversion,J3400,APPL_ID,"&lt;&gt;"&amp;A3400,Owner,G3400,YEAR,C3400)/12,0)</f>
        <v>0</v>
      </c>
    </row>
    <row r="3401" spans="1:11" x14ac:dyDescent="0.25">
      <c r="A3401" t="s">
        <v>71</v>
      </c>
      <c r="B3401">
        <v>11254</v>
      </c>
      <c r="C3401">
        <v>2017</v>
      </c>
      <c r="D3401">
        <v>5</v>
      </c>
      <c r="E3401">
        <v>0.22</v>
      </c>
      <c r="F3401" s="15" t="s">
        <v>44</v>
      </c>
      <c r="G3401" t="str" cm="1">
        <f t="array" aca="1" ref="G3401" ca="1">_xlfn.XLOOKUP(A3401,APPLICATION_NUMBER,APPLICATION_PRIMARY_OWNER)</f>
        <v>GEYSERS POWER COMPANY LLC</v>
      </c>
      <c r="H3401" cm="1">
        <f t="array" aca="1" ref="H3401" ca="1">SUMIFS(AMOUNT,APPL_ID,A3401,YEAR,C3401,DIVERSION_TYPE,"DIRECT")</f>
        <v>0</v>
      </c>
      <c r="I3401" cm="1">
        <f t="array" aca="1" ref="I3401" ca="1">SUMIFS(AMOUNT,APPL_ID,A3401,YEAR,C3401,DIVERSION_TYPE,"STORAGE")</f>
        <v>1.49</v>
      </c>
      <c r="J3401">
        <f t="shared" ca="1" si="53"/>
        <v>1.49</v>
      </c>
      <c r="K3401" s="17" cm="1">
        <f t="array" aca="1" ref="K3401" ca="1">IF(J3401&gt;0,COUNTIFS(AnnualTotalDiversion,J3401,APPL_ID,"&lt;&gt;"&amp;A3401,Owner,G3401,YEAR,C3401)/12,0)</f>
        <v>0</v>
      </c>
    </row>
    <row r="3402" spans="1:11" x14ac:dyDescent="0.25">
      <c r="A3402" t="s">
        <v>71</v>
      </c>
      <c r="B3402">
        <v>11254</v>
      </c>
      <c r="C3402">
        <v>2017</v>
      </c>
      <c r="D3402">
        <v>6</v>
      </c>
      <c r="E3402">
        <v>0</v>
      </c>
      <c r="F3402" s="15" t="s">
        <v>45</v>
      </c>
      <c r="G3402" t="str" cm="1">
        <f t="array" aca="1" ref="G3402" ca="1">_xlfn.XLOOKUP(A3402,APPLICATION_NUMBER,APPLICATION_PRIMARY_OWNER)</f>
        <v>GEYSERS POWER COMPANY LLC</v>
      </c>
      <c r="H3402" cm="1">
        <f t="array" aca="1" ref="H3402" ca="1">SUMIFS(AMOUNT,APPL_ID,A3402,YEAR,C3402,DIVERSION_TYPE,"DIRECT")</f>
        <v>0</v>
      </c>
      <c r="I3402" cm="1">
        <f t="array" aca="1" ref="I3402" ca="1">SUMIFS(AMOUNT,APPL_ID,A3402,YEAR,C3402,DIVERSION_TYPE,"STORAGE")</f>
        <v>1.49</v>
      </c>
      <c r="J3402">
        <f t="shared" ca="1" si="53"/>
        <v>1.49</v>
      </c>
      <c r="K3402" s="17" cm="1">
        <f t="array" aca="1" ref="K3402" ca="1">IF(J3402&gt;0,COUNTIFS(AnnualTotalDiversion,J3402,APPL_ID,"&lt;&gt;"&amp;A3402,Owner,G3402,YEAR,C3402)/12,0)</f>
        <v>0</v>
      </c>
    </row>
    <row r="3403" spans="1:11" x14ac:dyDescent="0.25">
      <c r="A3403" t="s">
        <v>71</v>
      </c>
      <c r="B3403">
        <v>11254</v>
      </c>
      <c r="C3403">
        <v>2017</v>
      </c>
      <c r="D3403">
        <v>5</v>
      </c>
      <c r="E3403">
        <v>0</v>
      </c>
      <c r="F3403" s="15" t="s">
        <v>46</v>
      </c>
      <c r="G3403" t="str" cm="1">
        <f t="array" aca="1" ref="G3403" ca="1">_xlfn.XLOOKUP(A3403,APPLICATION_NUMBER,APPLICATION_PRIMARY_OWNER)</f>
        <v>GEYSERS POWER COMPANY LLC</v>
      </c>
      <c r="H3403" cm="1">
        <f t="array" aca="1" ref="H3403" ca="1">SUMIFS(AMOUNT,APPL_ID,A3403,YEAR,C3403,DIVERSION_TYPE,"DIRECT")</f>
        <v>0</v>
      </c>
      <c r="I3403" cm="1">
        <f t="array" aca="1" ref="I3403" ca="1">SUMIFS(AMOUNT,APPL_ID,A3403,YEAR,C3403,DIVERSION_TYPE,"STORAGE")</f>
        <v>1.49</v>
      </c>
      <c r="J3403">
        <f t="shared" ca="1" si="53"/>
        <v>1.49</v>
      </c>
      <c r="K3403" s="17" cm="1">
        <f t="array" aca="1" ref="K3403" ca="1">IF(J3403&gt;0,COUNTIFS(AnnualTotalDiversion,J3403,APPL_ID,"&lt;&gt;"&amp;A3403,Owner,G3403,YEAR,C3403)/12,0)</f>
        <v>0</v>
      </c>
    </row>
    <row r="3404" spans="1:11" x14ac:dyDescent="0.25">
      <c r="A3404" t="s">
        <v>71</v>
      </c>
      <c r="B3404">
        <v>11254</v>
      </c>
      <c r="C3404">
        <v>2017</v>
      </c>
      <c r="D3404">
        <v>7</v>
      </c>
      <c r="E3404">
        <v>0</v>
      </c>
      <c r="F3404" s="15" t="s">
        <v>45</v>
      </c>
      <c r="G3404" t="str" cm="1">
        <f t="array" aca="1" ref="G3404" ca="1">_xlfn.XLOOKUP(A3404,APPLICATION_NUMBER,APPLICATION_PRIMARY_OWNER)</f>
        <v>GEYSERS POWER COMPANY LLC</v>
      </c>
      <c r="H3404" cm="1">
        <f t="array" aca="1" ref="H3404" ca="1">SUMIFS(AMOUNT,APPL_ID,A3404,YEAR,C3404,DIVERSION_TYPE,"DIRECT")</f>
        <v>0</v>
      </c>
      <c r="I3404" cm="1">
        <f t="array" aca="1" ref="I3404" ca="1">SUMIFS(AMOUNT,APPL_ID,A3404,YEAR,C3404,DIVERSION_TYPE,"STORAGE")</f>
        <v>1.49</v>
      </c>
      <c r="J3404">
        <f t="shared" ca="1" si="53"/>
        <v>1.49</v>
      </c>
      <c r="K3404" s="17" cm="1">
        <f t="array" aca="1" ref="K3404" ca="1">IF(J3404&gt;0,COUNTIFS(AnnualTotalDiversion,J3404,APPL_ID,"&lt;&gt;"&amp;A3404,Owner,G3404,YEAR,C3404)/12,0)</f>
        <v>0</v>
      </c>
    </row>
    <row r="3405" spans="1:11" x14ac:dyDescent="0.25">
      <c r="A3405" t="s">
        <v>71</v>
      </c>
      <c r="B3405">
        <v>11254</v>
      </c>
      <c r="C3405">
        <v>2018</v>
      </c>
      <c r="D3405">
        <v>2</v>
      </c>
      <c r="E3405">
        <v>0</v>
      </c>
      <c r="F3405" s="15" t="s">
        <v>45</v>
      </c>
      <c r="G3405" t="str" cm="1">
        <f t="array" aca="1" ref="G3405" ca="1">_xlfn.XLOOKUP(A3405,APPLICATION_NUMBER,APPLICATION_PRIMARY_OWNER)</f>
        <v>GEYSERS POWER COMPANY LLC</v>
      </c>
      <c r="H3405" cm="1">
        <f t="array" aca="1" ref="H3405" ca="1">SUMIFS(AMOUNT,APPL_ID,A3405,YEAR,C3405,DIVERSION_TYPE,"DIRECT")</f>
        <v>0</v>
      </c>
      <c r="I3405" cm="1">
        <f t="array" aca="1" ref="I3405" ca="1">SUMIFS(AMOUNT,APPL_ID,A3405,YEAR,C3405,DIVERSION_TYPE,"STORAGE")</f>
        <v>0.45</v>
      </c>
      <c r="J3405">
        <f t="shared" ca="1" si="53"/>
        <v>0.45</v>
      </c>
      <c r="K3405" s="17" cm="1">
        <f t="array" aca="1" ref="K3405" ca="1">IF(J3405&gt;0,COUNTIFS(AnnualTotalDiversion,J3405,APPL_ID,"&lt;&gt;"&amp;A3405,Owner,G3405,YEAR,C3405)/12,0)</f>
        <v>0</v>
      </c>
    </row>
    <row r="3406" spans="1:11" x14ac:dyDescent="0.25">
      <c r="A3406" t="s">
        <v>71</v>
      </c>
      <c r="B3406">
        <v>11254</v>
      </c>
      <c r="C3406">
        <v>2017</v>
      </c>
      <c r="D3406">
        <v>6</v>
      </c>
      <c r="E3406">
        <v>0.26</v>
      </c>
      <c r="F3406" s="15" t="s">
        <v>44</v>
      </c>
      <c r="G3406" t="str" cm="1">
        <f t="array" aca="1" ref="G3406" ca="1">_xlfn.XLOOKUP(A3406,APPLICATION_NUMBER,APPLICATION_PRIMARY_OWNER)</f>
        <v>GEYSERS POWER COMPANY LLC</v>
      </c>
      <c r="H3406" cm="1">
        <f t="array" aca="1" ref="H3406" ca="1">SUMIFS(AMOUNT,APPL_ID,A3406,YEAR,C3406,DIVERSION_TYPE,"DIRECT")</f>
        <v>0</v>
      </c>
      <c r="I3406" cm="1">
        <f t="array" aca="1" ref="I3406" ca="1">SUMIFS(AMOUNT,APPL_ID,A3406,YEAR,C3406,DIVERSION_TYPE,"STORAGE")</f>
        <v>1.49</v>
      </c>
      <c r="J3406">
        <f t="shared" ca="1" si="53"/>
        <v>1.49</v>
      </c>
      <c r="K3406" s="17" cm="1">
        <f t="array" aca="1" ref="K3406" ca="1">IF(J3406&gt;0,COUNTIFS(AnnualTotalDiversion,J3406,APPL_ID,"&lt;&gt;"&amp;A3406,Owner,G3406,YEAR,C3406)/12,0)</f>
        <v>0</v>
      </c>
    </row>
    <row r="3407" spans="1:11" x14ac:dyDescent="0.25">
      <c r="A3407" t="s">
        <v>71</v>
      </c>
      <c r="B3407">
        <v>11254</v>
      </c>
      <c r="C3407">
        <v>2017</v>
      </c>
      <c r="D3407">
        <v>2</v>
      </c>
      <c r="E3407">
        <v>0.04</v>
      </c>
      <c r="F3407" s="15" t="s">
        <v>44</v>
      </c>
      <c r="G3407" t="str" cm="1">
        <f t="array" aca="1" ref="G3407" ca="1">_xlfn.XLOOKUP(A3407,APPLICATION_NUMBER,APPLICATION_PRIMARY_OWNER)</f>
        <v>GEYSERS POWER COMPANY LLC</v>
      </c>
      <c r="H3407" cm="1">
        <f t="array" aca="1" ref="H3407" ca="1">SUMIFS(AMOUNT,APPL_ID,A3407,YEAR,C3407,DIVERSION_TYPE,"DIRECT")</f>
        <v>0</v>
      </c>
      <c r="I3407" cm="1">
        <f t="array" aca="1" ref="I3407" ca="1">SUMIFS(AMOUNT,APPL_ID,A3407,YEAR,C3407,DIVERSION_TYPE,"STORAGE")</f>
        <v>1.49</v>
      </c>
      <c r="J3407">
        <f t="shared" ca="1" si="53"/>
        <v>1.49</v>
      </c>
      <c r="K3407" s="17" cm="1">
        <f t="array" aca="1" ref="K3407" ca="1">IF(J3407&gt;0,COUNTIFS(AnnualTotalDiversion,J3407,APPL_ID,"&lt;&gt;"&amp;A3407,Owner,G3407,YEAR,C3407)/12,0)</f>
        <v>0</v>
      </c>
    </row>
    <row r="3408" spans="1:11" x14ac:dyDescent="0.25">
      <c r="A3408" t="s">
        <v>71</v>
      </c>
      <c r="B3408">
        <v>11254</v>
      </c>
      <c r="C3408">
        <v>2018</v>
      </c>
      <c r="D3408">
        <v>3</v>
      </c>
      <c r="E3408">
        <v>0.02</v>
      </c>
      <c r="F3408" s="15" t="s">
        <v>44</v>
      </c>
      <c r="G3408" t="str" cm="1">
        <f t="array" aca="1" ref="G3408" ca="1">_xlfn.XLOOKUP(A3408,APPLICATION_NUMBER,APPLICATION_PRIMARY_OWNER)</f>
        <v>GEYSERS POWER COMPANY LLC</v>
      </c>
      <c r="H3408" cm="1">
        <f t="array" aca="1" ref="H3408" ca="1">SUMIFS(AMOUNT,APPL_ID,A3408,YEAR,C3408,DIVERSION_TYPE,"DIRECT")</f>
        <v>0</v>
      </c>
      <c r="I3408" cm="1">
        <f t="array" aca="1" ref="I3408" ca="1">SUMIFS(AMOUNT,APPL_ID,A3408,YEAR,C3408,DIVERSION_TYPE,"STORAGE")</f>
        <v>0.45</v>
      </c>
      <c r="J3408">
        <f t="shared" ca="1" si="53"/>
        <v>0.45</v>
      </c>
      <c r="K3408" s="17" cm="1">
        <f t="array" aca="1" ref="K3408" ca="1">IF(J3408&gt;0,COUNTIFS(AnnualTotalDiversion,J3408,APPL_ID,"&lt;&gt;"&amp;A3408,Owner,G3408,YEAR,C3408)/12,0)</f>
        <v>0</v>
      </c>
    </row>
    <row r="3409" spans="1:11" x14ac:dyDescent="0.25">
      <c r="A3409" t="s">
        <v>71</v>
      </c>
      <c r="B3409">
        <v>11254</v>
      </c>
      <c r="C3409">
        <v>2018</v>
      </c>
      <c r="D3409">
        <v>1</v>
      </c>
      <c r="E3409">
        <v>0.01</v>
      </c>
      <c r="F3409" s="15" t="s">
        <v>44</v>
      </c>
      <c r="G3409" t="str" cm="1">
        <f t="array" aca="1" ref="G3409" ca="1">_xlfn.XLOOKUP(A3409,APPLICATION_NUMBER,APPLICATION_PRIMARY_OWNER)</f>
        <v>GEYSERS POWER COMPANY LLC</v>
      </c>
      <c r="H3409" cm="1">
        <f t="array" aca="1" ref="H3409" ca="1">SUMIFS(AMOUNT,APPL_ID,A3409,YEAR,C3409,DIVERSION_TYPE,"DIRECT")</f>
        <v>0</v>
      </c>
      <c r="I3409" cm="1">
        <f t="array" aca="1" ref="I3409" ca="1">SUMIFS(AMOUNT,APPL_ID,A3409,YEAR,C3409,DIVERSION_TYPE,"STORAGE")</f>
        <v>0.45</v>
      </c>
      <c r="J3409">
        <f t="shared" ca="1" si="53"/>
        <v>0.45</v>
      </c>
      <c r="K3409" s="17" cm="1">
        <f t="array" aca="1" ref="K3409" ca="1">IF(J3409&gt;0,COUNTIFS(AnnualTotalDiversion,J3409,APPL_ID,"&lt;&gt;"&amp;A3409,Owner,G3409,YEAR,C3409)/12,0)</f>
        <v>0</v>
      </c>
    </row>
    <row r="3410" spans="1:11" x14ac:dyDescent="0.25">
      <c r="A3410" t="s">
        <v>71</v>
      </c>
      <c r="B3410">
        <v>11254</v>
      </c>
      <c r="C3410">
        <v>2017</v>
      </c>
      <c r="D3410">
        <v>3</v>
      </c>
      <c r="E3410">
        <v>0.08</v>
      </c>
      <c r="F3410" s="15" t="s">
        <v>44</v>
      </c>
      <c r="G3410" t="str" cm="1">
        <f t="array" aca="1" ref="G3410" ca="1">_xlfn.XLOOKUP(A3410,APPLICATION_NUMBER,APPLICATION_PRIMARY_OWNER)</f>
        <v>GEYSERS POWER COMPANY LLC</v>
      </c>
      <c r="H3410" cm="1">
        <f t="array" aca="1" ref="H3410" ca="1">SUMIFS(AMOUNT,APPL_ID,A3410,YEAR,C3410,DIVERSION_TYPE,"DIRECT")</f>
        <v>0</v>
      </c>
      <c r="I3410" cm="1">
        <f t="array" aca="1" ref="I3410" ca="1">SUMIFS(AMOUNT,APPL_ID,A3410,YEAR,C3410,DIVERSION_TYPE,"STORAGE")</f>
        <v>1.49</v>
      </c>
      <c r="J3410">
        <f t="shared" ca="1" si="53"/>
        <v>1.49</v>
      </c>
      <c r="K3410" s="17" cm="1">
        <f t="array" aca="1" ref="K3410" ca="1">IF(J3410&gt;0,COUNTIFS(AnnualTotalDiversion,J3410,APPL_ID,"&lt;&gt;"&amp;A3410,Owner,G3410,YEAR,C3410)/12,0)</f>
        <v>0</v>
      </c>
    </row>
    <row r="3411" spans="1:11" x14ac:dyDescent="0.25">
      <c r="A3411" t="s">
        <v>71</v>
      </c>
      <c r="B3411">
        <v>11254</v>
      </c>
      <c r="C3411">
        <v>2017</v>
      </c>
      <c r="D3411">
        <v>3</v>
      </c>
      <c r="E3411">
        <v>0</v>
      </c>
      <c r="F3411" s="15" t="s">
        <v>46</v>
      </c>
      <c r="G3411" t="str" cm="1">
        <f t="array" aca="1" ref="G3411" ca="1">_xlfn.XLOOKUP(A3411,APPLICATION_NUMBER,APPLICATION_PRIMARY_OWNER)</f>
        <v>GEYSERS POWER COMPANY LLC</v>
      </c>
      <c r="H3411" cm="1">
        <f t="array" aca="1" ref="H3411" ca="1">SUMIFS(AMOUNT,APPL_ID,A3411,YEAR,C3411,DIVERSION_TYPE,"DIRECT")</f>
        <v>0</v>
      </c>
      <c r="I3411" cm="1">
        <f t="array" aca="1" ref="I3411" ca="1">SUMIFS(AMOUNT,APPL_ID,A3411,YEAR,C3411,DIVERSION_TYPE,"STORAGE")</f>
        <v>1.49</v>
      </c>
      <c r="J3411">
        <f t="shared" ca="1" si="53"/>
        <v>1.49</v>
      </c>
      <c r="K3411" s="17" cm="1">
        <f t="array" aca="1" ref="K3411" ca="1">IF(J3411&gt;0,COUNTIFS(AnnualTotalDiversion,J3411,APPL_ID,"&lt;&gt;"&amp;A3411,Owner,G3411,YEAR,C3411)/12,0)</f>
        <v>0</v>
      </c>
    </row>
    <row r="3412" spans="1:11" x14ac:dyDescent="0.25">
      <c r="A3412" t="s">
        <v>72</v>
      </c>
      <c r="B3412">
        <v>11255</v>
      </c>
      <c r="C3412">
        <v>2017</v>
      </c>
      <c r="D3412">
        <v>2</v>
      </c>
      <c r="E3412">
        <v>0</v>
      </c>
      <c r="F3412" s="15" t="s">
        <v>46</v>
      </c>
      <c r="G3412" t="str" cm="1">
        <f t="array" aca="1" ref="G3412" ca="1">_xlfn.XLOOKUP(A3412,APPLICATION_NUMBER,APPLICATION_PRIMARY_OWNER)</f>
        <v>GEYSERS POWER COMPANY LLC</v>
      </c>
      <c r="H3412" cm="1">
        <f t="array" aca="1" ref="H3412" ca="1">SUMIFS(AMOUNT,APPL_ID,A3412,YEAR,C3412,DIVERSION_TYPE,"DIRECT")</f>
        <v>0</v>
      </c>
      <c r="I3412" cm="1">
        <f t="array" aca="1" ref="I3412" ca="1">SUMIFS(AMOUNT,APPL_ID,A3412,YEAR,C3412,DIVERSION_TYPE,"STORAGE")</f>
        <v>0.9</v>
      </c>
      <c r="J3412">
        <f t="shared" ca="1" si="53"/>
        <v>0.9</v>
      </c>
      <c r="K3412" s="17" cm="1">
        <f t="array" aca="1" ref="K3412" ca="1">IF(J3412&gt;0,COUNTIFS(AnnualTotalDiversion,J3412,APPL_ID,"&lt;&gt;"&amp;A3412,Owner,G3412,YEAR,C3412)/12,0)</f>
        <v>0</v>
      </c>
    </row>
    <row r="3413" spans="1:11" x14ac:dyDescent="0.25">
      <c r="A3413" t="s">
        <v>72</v>
      </c>
      <c r="B3413">
        <v>11255</v>
      </c>
      <c r="C3413">
        <v>2018</v>
      </c>
      <c r="D3413">
        <v>7</v>
      </c>
      <c r="E3413">
        <v>0</v>
      </c>
      <c r="F3413" s="15" t="s">
        <v>45</v>
      </c>
      <c r="G3413" t="str" cm="1">
        <f t="array" aca="1" ref="G3413" ca="1">_xlfn.XLOOKUP(A3413,APPLICATION_NUMBER,APPLICATION_PRIMARY_OWNER)</f>
        <v>GEYSERS POWER COMPANY LLC</v>
      </c>
      <c r="H3413" cm="1">
        <f t="array" aca="1" ref="H3413" ca="1">SUMIFS(AMOUNT,APPL_ID,A3413,YEAR,C3413,DIVERSION_TYPE,"DIRECT")</f>
        <v>0</v>
      </c>
      <c r="I3413" cm="1">
        <f t="array" aca="1" ref="I3413" ca="1">SUMIFS(AMOUNT,APPL_ID,A3413,YEAR,C3413,DIVERSION_TYPE,"STORAGE")</f>
        <v>0</v>
      </c>
      <c r="J3413">
        <f t="shared" ca="1" si="53"/>
        <v>0</v>
      </c>
      <c r="K3413" s="17" cm="1">
        <f t="array" aca="1" ref="K3413" ca="1">IF(J3413&gt;0,COUNTIFS(AnnualTotalDiversion,J3413,APPL_ID,"&lt;&gt;"&amp;A3413,Owner,G3413,YEAR,C3413)/12,0)</f>
        <v>0</v>
      </c>
    </row>
    <row r="3414" spans="1:11" x14ac:dyDescent="0.25">
      <c r="A3414" t="s">
        <v>72</v>
      </c>
      <c r="B3414">
        <v>11255</v>
      </c>
      <c r="C3414">
        <v>2019</v>
      </c>
      <c r="D3414">
        <v>2</v>
      </c>
      <c r="E3414">
        <v>0</v>
      </c>
      <c r="F3414" s="15" t="s">
        <v>45</v>
      </c>
      <c r="G3414" t="str" cm="1">
        <f t="array" aca="1" ref="G3414" ca="1">_xlfn.XLOOKUP(A3414,APPLICATION_NUMBER,APPLICATION_PRIMARY_OWNER)</f>
        <v>GEYSERS POWER COMPANY LLC</v>
      </c>
      <c r="H3414" cm="1">
        <f t="array" aca="1" ref="H3414" ca="1">SUMIFS(AMOUNT,APPL_ID,A3414,YEAR,C3414,DIVERSION_TYPE,"DIRECT")</f>
        <v>0</v>
      </c>
      <c r="I3414" cm="1">
        <f t="array" aca="1" ref="I3414" ca="1">SUMIFS(AMOUNT,APPL_ID,A3414,YEAR,C3414,DIVERSION_TYPE,"STORAGE")</f>
        <v>0</v>
      </c>
      <c r="J3414">
        <f t="shared" ca="1" si="53"/>
        <v>0</v>
      </c>
      <c r="K3414" s="17" cm="1">
        <f t="array" aca="1" ref="K3414" ca="1">IF(J3414&gt;0,COUNTIFS(AnnualTotalDiversion,J3414,APPL_ID,"&lt;&gt;"&amp;A3414,Owner,G3414,YEAR,C3414)/12,0)</f>
        <v>0</v>
      </c>
    </row>
    <row r="3415" spans="1:11" x14ac:dyDescent="0.25">
      <c r="A3415" t="s">
        <v>72</v>
      </c>
      <c r="B3415">
        <v>11255</v>
      </c>
      <c r="C3415">
        <v>2017</v>
      </c>
      <c r="D3415">
        <v>1</v>
      </c>
      <c r="E3415">
        <v>0.02</v>
      </c>
      <c r="F3415" s="15" t="s">
        <v>44</v>
      </c>
      <c r="G3415" t="str" cm="1">
        <f t="array" aca="1" ref="G3415" ca="1">_xlfn.XLOOKUP(A3415,APPLICATION_NUMBER,APPLICATION_PRIMARY_OWNER)</f>
        <v>GEYSERS POWER COMPANY LLC</v>
      </c>
      <c r="H3415" cm="1">
        <f t="array" aca="1" ref="H3415" ca="1">SUMIFS(AMOUNT,APPL_ID,A3415,YEAR,C3415,DIVERSION_TYPE,"DIRECT")</f>
        <v>0</v>
      </c>
      <c r="I3415" cm="1">
        <f t="array" aca="1" ref="I3415" ca="1">SUMIFS(AMOUNT,APPL_ID,A3415,YEAR,C3415,DIVERSION_TYPE,"STORAGE")</f>
        <v>0.9</v>
      </c>
      <c r="J3415">
        <f t="shared" ca="1" si="53"/>
        <v>0.9</v>
      </c>
      <c r="K3415" s="17" cm="1">
        <f t="array" aca="1" ref="K3415" ca="1">IF(J3415&gt;0,COUNTIFS(AnnualTotalDiversion,J3415,APPL_ID,"&lt;&gt;"&amp;A3415,Owner,G3415,YEAR,C3415)/12,0)</f>
        <v>0</v>
      </c>
    </row>
    <row r="3416" spans="1:11" x14ac:dyDescent="0.25">
      <c r="A3416" t="s">
        <v>72</v>
      </c>
      <c r="B3416">
        <v>11255</v>
      </c>
      <c r="C3416">
        <v>2018</v>
      </c>
      <c r="D3416">
        <v>9</v>
      </c>
      <c r="E3416">
        <v>0</v>
      </c>
      <c r="F3416" s="15" t="s">
        <v>46</v>
      </c>
      <c r="G3416" t="str" cm="1">
        <f t="array" aca="1" ref="G3416" ca="1">_xlfn.XLOOKUP(A3416,APPLICATION_NUMBER,APPLICATION_PRIMARY_OWNER)</f>
        <v>GEYSERS POWER COMPANY LLC</v>
      </c>
      <c r="H3416" cm="1">
        <f t="array" aca="1" ref="H3416" ca="1">SUMIFS(AMOUNT,APPL_ID,A3416,YEAR,C3416,DIVERSION_TYPE,"DIRECT")</f>
        <v>0</v>
      </c>
      <c r="I3416" cm="1">
        <f t="array" aca="1" ref="I3416" ca="1">SUMIFS(AMOUNT,APPL_ID,A3416,YEAR,C3416,DIVERSION_TYPE,"STORAGE")</f>
        <v>0</v>
      </c>
      <c r="J3416">
        <f t="shared" ca="1" si="53"/>
        <v>0</v>
      </c>
      <c r="K3416" s="17" cm="1">
        <f t="array" aca="1" ref="K3416" ca="1">IF(J3416&gt;0,COUNTIFS(AnnualTotalDiversion,J3416,APPL_ID,"&lt;&gt;"&amp;A3416,Owner,G3416,YEAR,C3416)/12,0)</f>
        <v>0</v>
      </c>
    </row>
    <row r="3417" spans="1:11" x14ac:dyDescent="0.25">
      <c r="A3417" t="s">
        <v>72</v>
      </c>
      <c r="B3417">
        <v>11255</v>
      </c>
      <c r="C3417">
        <v>2019</v>
      </c>
      <c r="D3417">
        <v>2</v>
      </c>
      <c r="E3417">
        <v>0</v>
      </c>
      <c r="F3417" s="15" t="s">
        <v>46</v>
      </c>
      <c r="G3417" t="str" cm="1">
        <f t="array" aca="1" ref="G3417" ca="1">_xlfn.XLOOKUP(A3417,APPLICATION_NUMBER,APPLICATION_PRIMARY_OWNER)</f>
        <v>GEYSERS POWER COMPANY LLC</v>
      </c>
      <c r="H3417" cm="1">
        <f t="array" aca="1" ref="H3417" ca="1">SUMIFS(AMOUNT,APPL_ID,A3417,YEAR,C3417,DIVERSION_TYPE,"DIRECT")</f>
        <v>0</v>
      </c>
      <c r="I3417" cm="1">
        <f t="array" aca="1" ref="I3417" ca="1">SUMIFS(AMOUNT,APPL_ID,A3417,YEAR,C3417,DIVERSION_TYPE,"STORAGE")</f>
        <v>0</v>
      </c>
      <c r="J3417">
        <f t="shared" ca="1" si="53"/>
        <v>0</v>
      </c>
      <c r="K3417" s="17" cm="1">
        <f t="array" aca="1" ref="K3417" ca="1">IF(J3417&gt;0,COUNTIFS(AnnualTotalDiversion,J3417,APPL_ID,"&lt;&gt;"&amp;A3417,Owner,G3417,YEAR,C3417)/12,0)</f>
        <v>0</v>
      </c>
    </row>
    <row r="3418" spans="1:11" x14ac:dyDescent="0.25">
      <c r="A3418" t="s">
        <v>72</v>
      </c>
      <c r="B3418">
        <v>11255</v>
      </c>
      <c r="C3418">
        <v>2017</v>
      </c>
      <c r="D3418">
        <v>1</v>
      </c>
      <c r="E3418">
        <v>0</v>
      </c>
      <c r="F3418" s="15" t="s">
        <v>45</v>
      </c>
      <c r="G3418" t="str" cm="1">
        <f t="array" aca="1" ref="G3418" ca="1">_xlfn.XLOOKUP(A3418,APPLICATION_NUMBER,APPLICATION_PRIMARY_OWNER)</f>
        <v>GEYSERS POWER COMPANY LLC</v>
      </c>
      <c r="H3418" cm="1">
        <f t="array" aca="1" ref="H3418" ca="1">SUMIFS(AMOUNT,APPL_ID,A3418,YEAR,C3418,DIVERSION_TYPE,"DIRECT")</f>
        <v>0</v>
      </c>
      <c r="I3418" cm="1">
        <f t="array" aca="1" ref="I3418" ca="1">SUMIFS(AMOUNT,APPL_ID,A3418,YEAR,C3418,DIVERSION_TYPE,"STORAGE")</f>
        <v>0.9</v>
      </c>
      <c r="J3418">
        <f t="shared" ca="1" si="53"/>
        <v>0.9</v>
      </c>
      <c r="K3418" s="17" cm="1">
        <f t="array" aca="1" ref="K3418" ca="1">IF(J3418&gt;0,COUNTIFS(AnnualTotalDiversion,J3418,APPL_ID,"&lt;&gt;"&amp;A3418,Owner,G3418,YEAR,C3418)/12,0)</f>
        <v>0</v>
      </c>
    </row>
    <row r="3419" spans="1:11" x14ac:dyDescent="0.25">
      <c r="A3419" t="s">
        <v>72</v>
      </c>
      <c r="B3419">
        <v>11255</v>
      </c>
      <c r="C3419">
        <v>2020</v>
      </c>
      <c r="D3419">
        <v>12</v>
      </c>
      <c r="E3419">
        <v>0.02</v>
      </c>
      <c r="F3419" s="15" t="s">
        <v>45</v>
      </c>
      <c r="G3419" t="str" cm="1">
        <f t="array" aca="1" ref="G3419" ca="1">_xlfn.XLOOKUP(A3419,APPLICATION_NUMBER,APPLICATION_PRIMARY_OWNER)</f>
        <v>GEYSERS POWER COMPANY LLC</v>
      </c>
      <c r="H3419" cm="1">
        <f t="array" aca="1" ref="H3419" ca="1">SUMIFS(AMOUNT,APPL_ID,A3419,YEAR,C3419,DIVERSION_TYPE,"DIRECT")</f>
        <v>0.89000000000000012</v>
      </c>
      <c r="I3419" cm="1">
        <f t="array" aca="1" ref="I3419" ca="1">SUMIFS(AMOUNT,APPL_ID,A3419,YEAR,C3419,DIVERSION_TYPE,"STORAGE")</f>
        <v>0</v>
      </c>
      <c r="J3419">
        <f t="shared" ca="1" si="53"/>
        <v>0.89000000000000012</v>
      </c>
      <c r="K3419" s="17" cm="1">
        <f t="array" aca="1" ref="K3419" ca="1">IF(J3419&gt;0,COUNTIFS(AnnualTotalDiversion,J3419,APPL_ID,"&lt;&gt;"&amp;A3419,Owner,G3419,YEAR,C3419)/12,0)</f>
        <v>0</v>
      </c>
    </row>
    <row r="3420" spans="1:11" x14ac:dyDescent="0.25">
      <c r="A3420" t="s">
        <v>72</v>
      </c>
      <c r="B3420">
        <v>11255</v>
      </c>
      <c r="C3420">
        <v>2019</v>
      </c>
      <c r="D3420">
        <v>3</v>
      </c>
      <c r="E3420">
        <v>0.05</v>
      </c>
      <c r="F3420" s="15" t="s">
        <v>44</v>
      </c>
      <c r="G3420" t="str" cm="1">
        <f t="array" aca="1" ref="G3420" ca="1">_xlfn.XLOOKUP(A3420,APPLICATION_NUMBER,APPLICATION_PRIMARY_OWNER)</f>
        <v>GEYSERS POWER COMPANY LLC</v>
      </c>
      <c r="H3420" cm="1">
        <f t="array" aca="1" ref="H3420" ca="1">SUMIFS(AMOUNT,APPL_ID,A3420,YEAR,C3420,DIVERSION_TYPE,"DIRECT")</f>
        <v>0</v>
      </c>
      <c r="I3420" cm="1">
        <f t="array" aca="1" ref="I3420" ca="1">SUMIFS(AMOUNT,APPL_ID,A3420,YEAR,C3420,DIVERSION_TYPE,"STORAGE")</f>
        <v>0</v>
      </c>
      <c r="J3420">
        <f t="shared" ca="1" si="53"/>
        <v>0</v>
      </c>
      <c r="K3420" s="17" cm="1">
        <f t="array" aca="1" ref="K3420" ca="1">IF(J3420&gt;0,COUNTIFS(AnnualTotalDiversion,J3420,APPL_ID,"&lt;&gt;"&amp;A3420,Owner,G3420,YEAR,C3420)/12,0)</f>
        <v>0</v>
      </c>
    </row>
    <row r="3421" spans="1:11" x14ac:dyDescent="0.25">
      <c r="A3421" t="s">
        <v>72</v>
      </c>
      <c r="B3421">
        <v>11255</v>
      </c>
      <c r="C3421">
        <v>2020</v>
      </c>
      <c r="D3421">
        <v>11</v>
      </c>
      <c r="E3421">
        <v>0.03</v>
      </c>
      <c r="F3421" s="15" t="s">
        <v>45</v>
      </c>
      <c r="G3421" t="str" cm="1">
        <f t="array" aca="1" ref="G3421" ca="1">_xlfn.XLOOKUP(A3421,APPLICATION_NUMBER,APPLICATION_PRIMARY_OWNER)</f>
        <v>GEYSERS POWER COMPANY LLC</v>
      </c>
      <c r="H3421" cm="1">
        <f t="array" aca="1" ref="H3421" ca="1">SUMIFS(AMOUNT,APPL_ID,A3421,YEAR,C3421,DIVERSION_TYPE,"DIRECT")</f>
        <v>0.89000000000000012</v>
      </c>
      <c r="I3421" cm="1">
        <f t="array" aca="1" ref="I3421" ca="1">SUMIFS(AMOUNT,APPL_ID,A3421,YEAR,C3421,DIVERSION_TYPE,"STORAGE")</f>
        <v>0</v>
      </c>
      <c r="J3421">
        <f t="shared" ca="1" si="53"/>
        <v>0.89000000000000012</v>
      </c>
      <c r="K3421" s="17" cm="1">
        <f t="array" aca="1" ref="K3421" ca="1">IF(J3421&gt;0,COUNTIFS(AnnualTotalDiversion,J3421,APPL_ID,"&lt;&gt;"&amp;A3421,Owner,G3421,YEAR,C3421)/12,0)</f>
        <v>0</v>
      </c>
    </row>
    <row r="3422" spans="1:11" x14ac:dyDescent="0.25">
      <c r="A3422" t="s">
        <v>72</v>
      </c>
      <c r="B3422">
        <v>11255</v>
      </c>
      <c r="C3422">
        <v>2018</v>
      </c>
      <c r="D3422">
        <v>7</v>
      </c>
      <c r="E3422">
        <v>0.15</v>
      </c>
      <c r="F3422" s="15" t="s">
        <v>44</v>
      </c>
      <c r="G3422" t="str" cm="1">
        <f t="array" aca="1" ref="G3422" ca="1">_xlfn.XLOOKUP(A3422,APPLICATION_NUMBER,APPLICATION_PRIMARY_OWNER)</f>
        <v>GEYSERS POWER COMPANY LLC</v>
      </c>
      <c r="H3422" cm="1">
        <f t="array" aca="1" ref="H3422" ca="1">SUMIFS(AMOUNT,APPL_ID,A3422,YEAR,C3422,DIVERSION_TYPE,"DIRECT")</f>
        <v>0</v>
      </c>
      <c r="I3422" cm="1">
        <f t="array" aca="1" ref="I3422" ca="1">SUMIFS(AMOUNT,APPL_ID,A3422,YEAR,C3422,DIVERSION_TYPE,"STORAGE")</f>
        <v>0</v>
      </c>
      <c r="J3422">
        <f t="shared" ca="1" si="53"/>
        <v>0</v>
      </c>
      <c r="K3422" s="17" cm="1">
        <f t="array" aca="1" ref="K3422" ca="1">IF(J3422&gt;0,COUNTIFS(AnnualTotalDiversion,J3422,APPL_ID,"&lt;&gt;"&amp;A3422,Owner,G3422,YEAR,C3422)/12,0)</f>
        <v>0</v>
      </c>
    </row>
    <row r="3423" spans="1:11" x14ac:dyDescent="0.25">
      <c r="A3423" t="s">
        <v>72</v>
      </c>
      <c r="B3423">
        <v>11255</v>
      </c>
      <c r="C3423">
        <v>2017</v>
      </c>
      <c r="D3423">
        <v>2</v>
      </c>
      <c r="E3423">
        <v>0</v>
      </c>
      <c r="F3423" s="15" t="s">
        <v>45</v>
      </c>
      <c r="G3423" t="str" cm="1">
        <f t="array" aca="1" ref="G3423" ca="1">_xlfn.XLOOKUP(A3423,APPLICATION_NUMBER,APPLICATION_PRIMARY_OWNER)</f>
        <v>GEYSERS POWER COMPANY LLC</v>
      </c>
      <c r="H3423" cm="1">
        <f t="array" aca="1" ref="H3423" ca="1">SUMIFS(AMOUNT,APPL_ID,A3423,YEAR,C3423,DIVERSION_TYPE,"DIRECT")</f>
        <v>0</v>
      </c>
      <c r="I3423" cm="1">
        <f t="array" aca="1" ref="I3423" ca="1">SUMIFS(AMOUNT,APPL_ID,A3423,YEAR,C3423,DIVERSION_TYPE,"STORAGE")</f>
        <v>0.9</v>
      </c>
      <c r="J3423">
        <f t="shared" ca="1" si="53"/>
        <v>0.9</v>
      </c>
      <c r="K3423" s="17" cm="1">
        <f t="array" aca="1" ref="K3423" ca="1">IF(J3423&gt;0,COUNTIFS(AnnualTotalDiversion,J3423,APPL_ID,"&lt;&gt;"&amp;A3423,Owner,G3423,YEAR,C3423)/12,0)</f>
        <v>0</v>
      </c>
    </row>
    <row r="3424" spans="1:11" x14ac:dyDescent="0.25">
      <c r="A3424" t="s">
        <v>72</v>
      </c>
      <c r="B3424">
        <v>11255</v>
      </c>
      <c r="C3424">
        <v>2017</v>
      </c>
      <c r="D3424">
        <v>1</v>
      </c>
      <c r="E3424">
        <v>0</v>
      </c>
      <c r="F3424" s="15" t="s">
        <v>46</v>
      </c>
      <c r="G3424" t="str" cm="1">
        <f t="array" aca="1" ref="G3424" ca="1">_xlfn.XLOOKUP(A3424,APPLICATION_NUMBER,APPLICATION_PRIMARY_OWNER)</f>
        <v>GEYSERS POWER COMPANY LLC</v>
      </c>
      <c r="H3424" cm="1">
        <f t="array" aca="1" ref="H3424" ca="1">SUMIFS(AMOUNT,APPL_ID,A3424,YEAR,C3424,DIVERSION_TYPE,"DIRECT")</f>
        <v>0</v>
      </c>
      <c r="I3424" cm="1">
        <f t="array" aca="1" ref="I3424" ca="1">SUMIFS(AMOUNT,APPL_ID,A3424,YEAR,C3424,DIVERSION_TYPE,"STORAGE")</f>
        <v>0.9</v>
      </c>
      <c r="J3424">
        <f t="shared" ca="1" si="53"/>
        <v>0.9</v>
      </c>
      <c r="K3424" s="17" cm="1">
        <f t="array" aca="1" ref="K3424" ca="1">IF(J3424&gt;0,COUNTIFS(AnnualTotalDiversion,J3424,APPL_ID,"&lt;&gt;"&amp;A3424,Owner,G3424,YEAR,C3424)/12,0)</f>
        <v>0</v>
      </c>
    </row>
    <row r="3425" spans="1:11" x14ac:dyDescent="0.25">
      <c r="A3425" t="s">
        <v>72</v>
      </c>
      <c r="B3425">
        <v>11255</v>
      </c>
      <c r="C3425">
        <v>2018</v>
      </c>
      <c r="D3425">
        <v>8</v>
      </c>
      <c r="E3425">
        <v>0.12</v>
      </c>
      <c r="F3425" s="15" t="s">
        <v>44</v>
      </c>
      <c r="G3425" t="str" cm="1">
        <f t="array" aca="1" ref="G3425" ca="1">_xlfn.XLOOKUP(A3425,APPLICATION_NUMBER,APPLICATION_PRIMARY_OWNER)</f>
        <v>GEYSERS POWER COMPANY LLC</v>
      </c>
      <c r="H3425" cm="1">
        <f t="array" aca="1" ref="H3425" ca="1">SUMIFS(AMOUNT,APPL_ID,A3425,YEAR,C3425,DIVERSION_TYPE,"DIRECT")</f>
        <v>0</v>
      </c>
      <c r="I3425" cm="1">
        <f t="array" aca="1" ref="I3425" ca="1">SUMIFS(AMOUNT,APPL_ID,A3425,YEAR,C3425,DIVERSION_TYPE,"STORAGE")</f>
        <v>0</v>
      </c>
      <c r="J3425">
        <f t="shared" ca="1" si="53"/>
        <v>0</v>
      </c>
      <c r="K3425" s="17" cm="1">
        <f t="array" aca="1" ref="K3425" ca="1">IF(J3425&gt;0,COUNTIFS(AnnualTotalDiversion,J3425,APPL_ID,"&lt;&gt;"&amp;A3425,Owner,G3425,YEAR,C3425)/12,0)</f>
        <v>0</v>
      </c>
    </row>
    <row r="3426" spans="1:11" x14ac:dyDescent="0.25">
      <c r="A3426" t="s">
        <v>72</v>
      </c>
      <c r="B3426">
        <v>11255</v>
      </c>
      <c r="C3426">
        <v>2017</v>
      </c>
      <c r="D3426">
        <v>4</v>
      </c>
      <c r="E3426">
        <v>0.08</v>
      </c>
      <c r="F3426" s="15" t="s">
        <v>44</v>
      </c>
      <c r="G3426" t="str" cm="1">
        <f t="array" aca="1" ref="G3426" ca="1">_xlfn.XLOOKUP(A3426,APPLICATION_NUMBER,APPLICATION_PRIMARY_OWNER)</f>
        <v>GEYSERS POWER COMPANY LLC</v>
      </c>
      <c r="H3426" cm="1">
        <f t="array" aca="1" ref="H3426" ca="1">SUMIFS(AMOUNT,APPL_ID,A3426,YEAR,C3426,DIVERSION_TYPE,"DIRECT")</f>
        <v>0</v>
      </c>
      <c r="I3426" cm="1">
        <f t="array" aca="1" ref="I3426" ca="1">SUMIFS(AMOUNT,APPL_ID,A3426,YEAR,C3426,DIVERSION_TYPE,"STORAGE")</f>
        <v>0.9</v>
      </c>
      <c r="J3426">
        <f t="shared" ca="1" si="53"/>
        <v>0.9</v>
      </c>
      <c r="K3426" s="17" cm="1">
        <f t="array" aca="1" ref="K3426" ca="1">IF(J3426&gt;0,COUNTIFS(AnnualTotalDiversion,J3426,APPL_ID,"&lt;&gt;"&amp;A3426,Owner,G3426,YEAR,C3426)/12,0)</f>
        <v>0</v>
      </c>
    </row>
    <row r="3427" spans="1:11" x14ac:dyDescent="0.25">
      <c r="A3427" t="s">
        <v>72</v>
      </c>
      <c r="B3427">
        <v>11255</v>
      </c>
      <c r="C3427">
        <v>2018</v>
      </c>
      <c r="D3427">
        <v>11</v>
      </c>
      <c r="E3427">
        <v>0.03</v>
      </c>
      <c r="F3427" s="15" t="s">
        <v>44</v>
      </c>
      <c r="G3427" t="str" cm="1">
        <f t="array" aca="1" ref="G3427" ca="1">_xlfn.XLOOKUP(A3427,APPLICATION_NUMBER,APPLICATION_PRIMARY_OWNER)</f>
        <v>GEYSERS POWER COMPANY LLC</v>
      </c>
      <c r="H3427" cm="1">
        <f t="array" aca="1" ref="H3427" ca="1">SUMIFS(AMOUNT,APPL_ID,A3427,YEAR,C3427,DIVERSION_TYPE,"DIRECT")</f>
        <v>0</v>
      </c>
      <c r="I3427" cm="1">
        <f t="array" aca="1" ref="I3427" ca="1">SUMIFS(AMOUNT,APPL_ID,A3427,YEAR,C3427,DIVERSION_TYPE,"STORAGE")</f>
        <v>0</v>
      </c>
      <c r="J3427">
        <f t="shared" ca="1" si="53"/>
        <v>0</v>
      </c>
      <c r="K3427" s="17" cm="1">
        <f t="array" aca="1" ref="K3427" ca="1">IF(J3427&gt;0,COUNTIFS(AnnualTotalDiversion,J3427,APPL_ID,"&lt;&gt;"&amp;A3427,Owner,G3427,YEAR,C3427)/12,0)</f>
        <v>0</v>
      </c>
    </row>
    <row r="3428" spans="1:11" x14ac:dyDescent="0.25">
      <c r="A3428" t="s">
        <v>72</v>
      </c>
      <c r="B3428">
        <v>11255</v>
      </c>
      <c r="C3428">
        <v>2018</v>
      </c>
      <c r="D3428">
        <v>12</v>
      </c>
      <c r="E3428">
        <v>0</v>
      </c>
      <c r="F3428" s="15" t="s">
        <v>46</v>
      </c>
      <c r="G3428" t="str" cm="1">
        <f t="array" aca="1" ref="G3428" ca="1">_xlfn.XLOOKUP(A3428,APPLICATION_NUMBER,APPLICATION_PRIMARY_OWNER)</f>
        <v>GEYSERS POWER COMPANY LLC</v>
      </c>
      <c r="H3428" cm="1">
        <f t="array" aca="1" ref="H3428" ca="1">SUMIFS(AMOUNT,APPL_ID,A3428,YEAR,C3428,DIVERSION_TYPE,"DIRECT")</f>
        <v>0</v>
      </c>
      <c r="I3428" cm="1">
        <f t="array" aca="1" ref="I3428" ca="1">SUMIFS(AMOUNT,APPL_ID,A3428,YEAR,C3428,DIVERSION_TYPE,"STORAGE")</f>
        <v>0</v>
      </c>
      <c r="J3428">
        <f t="shared" ca="1" si="53"/>
        <v>0</v>
      </c>
      <c r="K3428" s="17" cm="1">
        <f t="array" aca="1" ref="K3428" ca="1">IF(J3428&gt;0,COUNTIFS(AnnualTotalDiversion,J3428,APPL_ID,"&lt;&gt;"&amp;A3428,Owner,G3428,YEAR,C3428)/12,0)</f>
        <v>0</v>
      </c>
    </row>
    <row r="3429" spans="1:11" x14ac:dyDescent="0.25">
      <c r="A3429" t="s">
        <v>72</v>
      </c>
      <c r="B3429">
        <v>11255</v>
      </c>
      <c r="C3429">
        <v>2017</v>
      </c>
      <c r="D3429">
        <v>3</v>
      </c>
      <c r="E3429">
        <v>0</v>
      </c>
      <c r="F3429" s="15" t="s">
        <v>46</v>
      </c>
      <c r="G3429" t="str" cm="1">
        <f t="array" aca="1" ref="G3429" ca="1">_xlfn.XLOOKUP(A3429,APPLICATION_NUMBER,APPLICATION_PRIMARY_OWNER)</f>
        <v>GEYSERS POWER COMPANY LLC</v>
      </c>
      <c r="H3429" cm="1">
        <f t="array" aca="1" ref="H3429" ca="1">SUMIFS(AMOUNT,APPL_ID,A3429,YEAR,C3429,DIVERSION_TYPE,"DIRECT")</f>
        <v>0</v>
      </c>
      <c r="I3429" cm="1">
        <f t="array" aca="1" ref="I3429" ca="1">SUMIFS(AMOUNT,APPL_ID,A3429,YEAR,C3429,DIVERSION_TYPE,"STORAGE")</f>
        <v>0.9</v>
      </c>
      <c r="J3429">
        <f t="shared" ca="1" si="53"/>
        <v>0.9</v>
      </c>
      <c r="K3429" s="17" cm="1">
        <f t="array" aca="1" ref="K3429" ca="1">IF(J3429&gt;0,COUNTIFS(AnnualTotalDiversion,J3429,APPL_ID,"&lt;&gt;"&amp;A3429,Owner,G3429,YEAR,C3429)/12,0)</f>
        <v>0</v>
      </c>
    </row>
    <row r="3430" spans="1:11" x14ac:dyDescent="0.25">
      <c r="A3430" t="s">
        <v>72</v>
      </c>
      <c r="B3430">
        <v>11255</v>
      </c>
      <c r="C3430">
        <v>2017</v>
      </c>
      <c r="D3430">
        <v>3</v>
      </c>
      <c r="E3430">
        <v>0.05</v>
      </c>
      <c r="F3430" s="15" t="s">
        <v>44</v>
      </c>
      <c r="G3430" t="str" cm="1">
        <f t="array" aca="1" ref="G3430" ca="1">_xlfn.XLOOKUP(A3430,APPLICATION_NUMBER,APPLICATION_PRIMARY_OWNER)</f>
        <v>GEYSERS POWER COMPANY LLC</v>
      </c>
      <c r="H3430" cm="1">
        <f t="array" aca="1" ref="H3430" ca="1">SUMIFS(AMOUNT,APPL_ID,A3430,YEAR,C3430,DIVERSION_TYPE,"DIRECT")</f>
        <v>0</v>
      </c>
      <c r="I3430" cm="1">
        <f t="array" aca="1" ref="I3430" ca="1">SUMIFS(AMOUNT,APPL_ID,A3430,YEAR,C3430,DIVERSION_TYPE,"STORAGE")</f>
        <v>0.9</v>
      </c>
      <c r="J3430">
        <f t="shared" ca="1" si="53"/>
        <v>0.9</v>
      </c>
      <c r="K3430" s="17" cm="1">
        <f t="array" aca="1" ref="K3430" ca="1">IF(J3430&gt;0,COUNTIFS(AnnualTotalDiversion,J3430,APPL_ID,"&lt;&gt;"&amp;A3430,Owner,G3430,YEAR,C3430)/12,0)</f>
        <v>0</v>
      </c>
    </row>
    <row r="3431" spans="1:11" x14ac:dyDescent="0.25">
      <c r="A3431" t="s">
        <v>72</v>
      </c>
      <c r="B3431">
        <v>11255</v>
      </c>
      <c r="C3431">
        <v>2017</v>
      </c>
      <c r="D3431">
        <v>6</v>
      </c>
      <c r="E3431">
        <v>0</v>
      </c>
      <c r="F3431" s="15" t="s">
        <v>46</v>
      </c>
      <c r="G3431" t="str" cm="1">
        <f t="array" aca="1" ref="G3431" ca="1">_xlfn.XLOOKUP(A3431,APPLICATION_NUMBER,APPLICATION_PRIMARY_OWNER)</f>
        <v>GEYSERS POWER COMPANY LLC</v>
      </c>
      <c r="H3431" cm="1">
        <f t="array" aca="1" ref="H3431" ca="1">SUMIFS(AMOUNT,APPL_ID,A3431,YEAR,C3431,DIVERSION_TYPE,"DIRECT")</f>
        <v>0</v>
      </c>
      <c r="I3431" cm="1">
        <f t="array" aca="1" ref="I3431" ca="1">SUMIFS(AMOUNT,APPL_ID,A3431,YEAR,C3431,DIVERSION_TYPE,"STORAGE")</f>
        <v>0.9</v>
      </c>
      <c r="J3431">
        <f t="shared" ca="1" si="53"/>
        <v>0.9</v>
      </c>
      <c r="K3431" s="17" cm="1">
        <f t="array" aca="1" ref="K3431" ca="1">IF(J3431&gt;0,COUNTIFS(AnnualTotalDiversion,J3431,APPL_ID,"&lt;&gt;"&amp;A3431,Owner,G3431,YEAR,C3431)/12,0)</f>
        <v>0</v>
      </c>
    </row>
    <row r="3432" spans="1:11" x14ac:dyDescent="0.25">
      <c r="A3432" t="s">
        <v>72</v>
      </c>
      <c r="B3432">
        <v>11255</v>
      </c>
      <c r="C3432">
        <v>2017</v>
      </c>
      <c r="D3432">
        <v>5</v>
      </c>
      <c r="E3432">
        <v>0.13</v>
      </c>
      <c r="F3432" s="15" t="s">
        <v>44</v>
      </c>
      <c r="G3432" t="str" cm="1">
        <f t="array" aca="1" ref="G3432" ca="1">_xlfn.XLOOKUP(A3432,APPLICATION_NUMBER,APPLICATION_PRIMARY_OWNER)</f>
        <v>GEYSERS POWER COMPANY LLC</v>
      </c>
      <c r="H3432" cm="1">
        <f t="array" aca="1" ref="H3432" ca="1">SUMIFS(AMOUNT,APPL_ID,A3432,YEAR,C3432,DIVERSION_TYPE,"DIRECT")</f>
        <v>0</v>
      </c>
      <c r="I3432" cm="1">
        <f t="array" aca="1" ref="I3432" ca="1">SUMIFS(AMOUNT,APPL_ID,A3432,YEAR,C3432,DIVERSION_TYPE,"STORAGE")</f>
        <v>0.9</v>
      </c>
      <c r="J3432">
        <f t="shared" ca="1" si="53"/>
        <v>0.9</v>
      </c>
      <c r="K3432" s="17" cm="1">
        <f t="array" aca="1" ref="K3432" ca="1">IF(J3432&gt;0,COUNTIFS(AnnualTotalDiversion,J3432,APPL_ID,"&lt;&gt;"&amp;A3432,Owner,G3432,YEAR,C3432)/12,0)</f>
        <v>0</v>
      </c>
    </row>
    <row r="3433" spans="1:11" x14ac:dyDescent="0.25">
      <c r="A3433" t="s">
        <v>72</v>
      </c>
      <c r="B3433">
        <v>11255</v>
      </c>
      <c r="C3433">
        <v>2018</v>
      </c>
      <c r="D3433">
        <v>8</v>
      </c>
      <c r="E3433">
        <v>0</v>
      </c>
      <c r="F3433" s="15" t="s">
        <v>46</v>
      </c>
      <c r="G3433" t="str" cm="1">
        <f t="array" aca="1" ref="G3433" ca="1">_xlfn.XLOOKUP(A3433,APPLICATION_NUMBER,APPLICATION_PRIMARY_OWNER)</f>
        <v>GEYSERS POWER COMPANY LLC</v>
      </c>
      <c r="H3433" cm="1">
        <f t="array" aca="1" ref="H3433" ca="1">SUMIFS(AMOUNT,APPL_ID,A3433,YEAR,C3433,DIVERSION_TYPE,"DIRECT")</f>
        <v>0</v>
      </c>
      <c r="I3433" cm="1">
        <f t="array" aca="1" ref="I3433" ca="1">SUMIFS(AMOUNT,APPL_ID,A3433,YEAR,C3433,DIVERSION_TYPE,"STORAGE")</f>
        <v>0</v>
      </c>
      <c r="J3433">
        <f t="shared" ca="1" si="53"/>
        <v>0</v>
      </c>
      <c r="K3433" s="17" cm="1">
        <f t="array" aca="1" ref="K3433" ca="1">IF(J3433&gt;0,COUNTIFS(AnnualTotalDiversion,J3433,APPL_ID,"&lt;&gt;"&amp;A3433,Owner,G3433,YEAR,C3433)/12,0)</f>
        <v>0</v>
      </c>
    </row>
    <row r="3434" spans="1:11" x14ac:dyDescent="0.25">
      <c r="A3434" t="s">
        <v>72</v>
      </c>
      <c r="B3434">
        <v>11255</v>
      </c>
      <c r="C3434">
        <v>2017</v>
      </c>
      <c r="D3434">
        <v>5</v>
      </c>
      <c r="E3434">
        <v>0</v>
      </c>
      <c r="F3434" s="15" t="s">
        <v>46</v>
      </c>
      <c r="G3434" t="str" cm="1">
        <f t="array" aca="1" ref="G3434" ca="1">_xlfn.XLOOKUP(A3434,APPLICATION_NUMBER,APPLICATION_PRIMARY_OWNER)</f>
        <v>GEYSERS POWER COMPANY LLC</v>
      </c>
      <c r="H3434" cm="1">
        <f t="array" aca="1" ref="H3434" ca="1">SUMIFS(AMOUNT,APPL_ID,A3434,YEAR,C3434,DIVERSION_TYPE,"DIRECT")</f>
        <v>0</v>
      </c>
      <c r="I3434" cm="1">
        <f t="array" aca="1" ref="I3434" ca="1">SUMIFS(AMOUNT,APPL_ID,A3434,YEAR,C3434,DIVERSION_TYPE,"STORAGE")</f>
        <v>0.9</v>
      </c>
      <c r="J3434">
        <f t="shared" ca="1" si="53"/>
        <v>0.9</v>
      </c>
      <c r="K3434" s="17" cm="1">
        <f t="array" aca="1" ref="K3434" ca="1">IF(J3434&gt;0,COUNTIFS(AnnualTotalDiversion,J3434,APPL_ID,"&lt;&gt;"&amp;A3434,Owner,G3434,YEAR,C3434)/12,0)</f>
        <v>0</v>
      </c>
    </row>
    <row r="3435" spans="1:11" x14ac:dyDescent="0.25">
      <c r="A3435" t="s">
        <v>72</v>
      </c>
      <c r="B3435">
        <v>11255</v>
      </c>
      <c r="C3435">
        <v>2019</v>
      </c>
      <c r="D3435">
        <v>2</v>
      </c>
      <c r="E3435">
        <v>0.02</v>
      </c>
      <c r="F3435" s="15" t="s">
        <v>44</v>
      </c>
      <c r="G3435" t="str" cm="1">
        <f t="array" aca="1" ref="G3435" ca="1">_xlfn.XLOOKUP(A3435,APPLICATION_NUMBER,APPLICATION_PRIMARY_OWNER)</f>
        <v>GEYSERS POWER COMPANY LLC</v>
      </c>
      <c r="H3435" cm="1">
        <f t="array" aca="1" ref="H3435" ca="1">SUMIFS(AMOUNT,APPL_ID,A3435,YEAR,C3435,DIVERSION_TYPE,"DIRECT")</f>
        <v>0</v>
      </c>
      <c r="I3435" cm="1">
        <f t="array" aca="1" ref="I3435" ca="1">SUMIFS(AMOUNT,APPL_ID,A3435,YEAR,C3435,DIVERSION_TYPE,"STORAGE")</f>
        <v>0</v>
      </c>
      <c r="J3435">
        <f t="shared" ca="1" si="53"/>
        <v>0</v>
      </c>
      <c r="K3435" s="17" cm="1">
        <f t="array" aca="1" ref="K3435" ca="1">IF(J3435&gt;0,COUNTIFS(AnnualTotalDiversion,J3435,APPL_ID,"&lt;&gt;"&amp;A3435,Owner,G3435,YEAR,C3435)/12,0)</f>
        <v>0</v>
      </c>
    </row>
    <row r="3436" spans="1:11" x14ac:dyDescent="0.25">
      <c r="A3436" t="s">
        <v>72</v>
      </c>
      <c r="B3436">
        <v>11255</v>
      </c>
      <c r="C3436">
        <v>2017</v>
      </c>
      <c r="D3436">
        <v>4</v>
      </c>
      <c r="E3436">
        <v>0</v>
      </c>
      <c r="F3436" s="15" t="s">
        <v>46</v>
      </c>
      <c r="G3436" t="str" cm="1">
        <f t="array" aca="1" ref="G3436" ca="1">_xlfn.XLOOKUP(A3436,APPLICATION_NUMBER,APPLICATION_PRIMARY_OWNER)</f>
        <v>GEYSERS POWER COMPANY LLC</v>
      </c>
      <c r="H3436" cm="1">
        <f t="array" aca="1" ref="H3436" ca="1">SUMIFS(AMOUNT,APPL_ID,A3436,YEAR,C3436,DIVERSION_TYPE,"DIRECT")</f>
        <v>0</v>
      </c>
      <c r="I3436" cm="1">
        <f t="array" aca="1" ref="I3436" ca="1">SUMIFS(AMOUNT,APPL_ID,A3436,YEAR,C3436,DIVERSION_TYPE,"STORAGE")</f>
        <v>0.9</v>
      </c>
      <c r="J3436">
        <f t="shared" ca="1" si="53"/>
        <v>0.9</v>
      </c>
      <c r="K3436" s="17" cm="1">
        <f t="array" aca="1" ref="K3436" ca="1">IF(J3436&gt;0,COUNTIFS(AnnualTotalDiversion,J3436,APPL_ID,"&lt;&gt;"&amp;A3436,Owner,G3436,YEAR,C3436)/12,0)</f>
        <v>0</v>
      </c>
    </row>
    <row r="3437" spans="1:11" x14ac:dyDescent="0.25">
      <c r="A3437" t="s">
        <v>72</v>
      </c>
      <c r="B3437">
        <v>11255</v>
      </c>
      <c r="C3437">
        <v>2018</v>
      </c>
      <c r="D3437">
        <v>2</v>
      </c>
      <c r="E3437">
        <v>0</v>
      </c>
      <c r="F3437" s="15" t="s">
        <v>46</v>
      </c>
      <c r="G3437" t="str" cm="1">
        <f t="array" aca="1" ref="G3437" ca="1">_xlfn.XLOOKUP(A3437,APPLICATION_NUMBER,APPLICATION_PRIMARY_OWNER)</f>
        <v>GEYSERS POWER COMPANY LLC</v>
      </c>
      <c r="H3437" cm="1">
        <f t="array" aca="1" ref="H3437" ca="1">SUMIFS(AMOUNT,APPL_ID,A3437,YEAR,C3437,DIVERSION_TYPE,"DIRECT")</f>
        <v>0</v>
      </c>
      <c r="I3437" cm="1">
        <f t="array" aca="1" ref="I3437" ca="1">SUMIFS(AMOUNT,APPL_ID,A3437,YEAR,C3437,DIVERSION_TYPE,"STORAGE")</f>
        <v>0</v>
      </c>
      <c r="J3437">
        <f t="shared" ca="1" si="53"/>
        <v>0</v>
      </c>
      <c r="K3437" s="17" cm="1">
        <f t="array" aca="1" ref="K3437" ca="1">IF(J3437&gt;0,COUNTIFS(AnnualTotalDiversion,J3437,APPL_ID,"&lt;&gt;"&amp;A3437,Owner,G3437,YEAR,C3437)/12,0)</f>
        <v>0</v>
      </c>
    </row>
    <row r="3438" spans="1:11" x14ac:dyDescent="0.25">
      <c r="A3438" t="s">
        <v>72</v>
      </c>
      <c r="B3438">
        <v>11255</v>
      </c>
      <c r="C3438">
        <v>2017</v>
      </c>
      <c r="D3438">
        <v>6</v>
      </c>
      <c r="E3438">
        <v>0</v>
      </c>
      <c r="F3438" s="15" t="s">
        <v>45</v>
      </c>
      <c r="G3438" t="str" cm="1">
        <f t="array" aca="1" ref="G3438" ca="1">_xlfn.XLOOKUP(A3438,APPLICATION_NUMBER,APPLICATION_PRIMARY_OWNER)</f>
        <v>GEYSERS POWER COMPANY LLC</v>
      </c>
      <c r="H3438" cm="1">
        <f t="array" aca="1" ref="H3438" ca="1">SUMIFS(AMOUNT,APPL_ID,A3438,YEAR,C3438,DIVERSION_TYPE,"DIRECT")</f>
        <v>0</v>
      </c>
      <c r="I3438" cm="1">
        <f t="array" aca="1" ref="I3438" ca="1">SUMIFS(AMOUNT,APPL_ID,A3438,YEAR,C3438,DIVERSION_TYPE,"STORAGE")</f>
        <v>0.9</v>
      </c>
      <c r="J3438">
        <f t="shared" ca="1" si="53"/>
        <v>0.9</v>
      </c>
      <c r="K3438" s="17" cm="1">
        <f t="array" aca="1" ref="K3438" ca="1">IF(J3438&gt;0,COUNTIFS(AnnualTotalDiversion,J3438,APPL_ID,"&lt;&gt;"&amp;A3438,Owner,G3438,YEAR,C3438)/12,0)</f>
        <v>0</v>
      </c>
    </row>
    <row r="3439" spans="1:11" x14ac:dyDescent="0.25">
      <c r="A3439" t="s">
        <v>72</v>
      </c>
      <c r="B3439">
        <v>11255</v>
      </c>
      <c r="C3439">
        <v>2017</v>
      </c>
      <c r="D3439">
        <v>2</v>
      </c>
      <c r="E3439">
        <v>0.02</v>
      </c>
      <c r="F3439" s="15" t="s">
        <v>44</v>
      </c>
      <c r="G3439" t="str" cm="1">
        <f t="array" aca="1" ref="G3439" ca="1">_xlfn.XLOOKUP(A3439,APPLICATION_NUMBER,APPLICATION_PRIMARY_OWNER)</f>
        <v>GEYSERS POWER COMPANY LLC</v>
      </c>
      <c r="H3439" cm="1">
        <f t="array" aca="1" ref="H3439" ca="1">SUMIFS(AMOUNT,APPL_ID,A3439,YEAR,C3439,DIVERSION_TYPE,"DIRECT")</f>
        <v>0</v>
      </c>
      <c r="I3439" cm="1">
        <f t="array" aca="1" ref="I3439" ca="1">SUMIFS(AMOUNT,APPL_ID,A3439,YEAR,C3439,DIVERSION_TYPE,"STORAGE")</f>
        <v>0.9</v>
      </c>
      <c r="J3439">
        <f t="shared" ca="1" si="53"/>
        <v>0.9</v>
      </c>
      <c r="K3439" s="17" cm="1">
        <f t="array" aca="1" ref="K3439" ca="1">IF(J3439&gt;0,COUNTIFS(AnnualTotalDiversion,J3439,APPL_ID,"&lt;&gt;"&amp;A3439,Owner,G3439,YEAR,C3439)/12,0)</f>
        <v>0</v>
      </c>
    </row>
    <row r="3440" spans="1:11" x14ac:dyDescent="0.25">
      <c r="A3440" t="s">
        <v>72</v>
      </c>
      <c r="B3440">
        <v>11255</v>
      </c>
      <c r="C3440">
        <v>2017</v>
      </c>
      <c r="D3440">
        <v>4</v>
      </c>
      <c r="E3440">
        <v>0</v>
      </c>
      <c r="F3440" s="15" t="s">
        <v>45</v>
      </c>
      <c r="G3440" t="str" cm="1">
        <f t="array" aca="1" ref="G3440" ca="1">_xlfn.XLOOKUP(A3440,APPLICATION_NUMBER,APPLICATION_PRIMARY_OWNER)</f>
        <v>GEYSERS POWER COMPANY LLC</v>
      </c>
      <c r="H3440" cm="1">
        <f t="array" aca="1" ref="H3440" ca="1">SUMIFS(AMOUNT,APPL_ID,A3440,YEAR,C3440,DIVERSION_TYPE,"DIRECT")</f>
        <v>0</v>
      </c>
      <c r="I3440" cm="1">
        <f t="array" aca="1" ref="I3440" ca="1">SUMIFS(AMOUNT,APPL_ID,A3440,YEAR,C3440,DIVERSION_TYPE,"STORAGE")</f>
        <v>0.9</v>
      </c>
      <c r="J3440">
        <f t="shared" ca="1" si="53"/>
        <v>0.9</v>
      </c>
      <c r="K3440" s="17" cm="1">
        <f t="array" aca="1" ref="K3440" ca="1">IF(J3440&gt;0,COUNTIFS(AnnualTotalDiversion,J3440,APPL_ID,"&lt;&gt;"&amp;A3440,Owner,G3440,YEAR,C3440)/12,0)</f>
        <v>0</v>
      </c>
    </row>
    <row r="3441" spans="1:11" x14ac:dyDescent="0.25">
      <c r="A3441" t="s">
        <v>72</v>
      </c>
      <c r="B3441">
        <v>11255</v>
      </c>
      <c r="C3441">
        <v>2018</v>
      </c>
      <c r="D3441">
        <v>9</v>
      </c>
      <c r="E3441">
        <v>0.08</v>
      </c>
      <c r="F3441" s="15" t="s">
        <v>44</v>
      </c>
      <c r="G3441" t="str" cm="1">
        <f t="array" aca="1" ref="G3441" ca="1">_xlfn.XLOOKUP(A3441,APPLICATION_NUMBER,APPLICATION_PRIMARY_OWNER)</f>
        <v>GEYSERS POWER COMPANY LLC</v>
      </c>
      <c r="H3441" cm="1">
        <f t="array" aca="1" ref="H3441" ca="1">SUMIFS(AMOUNT,APPL_ID,A3441,YEAR,C3441,DIVERSION_TYPE,"DIRECT")</f>
        <v>0</v>
      </c>
      <c r="I3441" cm="1">
        <f t="array" aca="1" ref="I3441" ca="1">SUMIFS(AMOUNT,APPL_ID,A3441,YEAR,C3441,DIVERSION_TYPE,"STORAGE")</f>
        <v>0</v>
      </c>
      <c r="J3441">
        <f t="shared" ca="1" si="53"/>
        <v>0</v>
      </c>
      <c r="K3441" s="17" cm="1">
        <f t="array" aca="1" ref="K3441" ca="1">IF(J3441&gt;0,COUNTIFS(AnnualTotalDiversion,J3441,APPL_ID,"&lt;&gt;"&amp;A3441,Owner,G3441,YEAR,C3441)/12,0)</f>
        <v>0</v>
      </c>
    </row>
    <row r="3442" spans="1:11" x14ac:dyDescent="0.25">
      <c r="A3442" t="s">
        <v>72</v>
      </c>
      <c r="B3442">
        <v>11255</v>
      </c>
      <c r="C3442">
        <v>2017</v>
      </c>
      <c r="D3442">
        <v>6</v>
      </c>
      <c r="E3442">
        <v>0.15</v>
      </c>
      <c r="F3442" s="15" t="s">
        <v>44</v>
      </c>
      <c r="G3442" t="str" cm="1">
        <f t="array" aca="1" ref="G3442" ca="1">_xlfn.XLOOKUP(A3442,APPLICATION_NUMBER,APPLICATION_PRIMARY_OWNER)</f>
        <v>GEYSERS POWER COMPANY LLC</v>
      </c>
      <c r="H3442" cm="1">
        <f t="array" aca="1" ref="H3442" ca="1">SUMIFS(AMOUNT,APPL_ID,A3442,YEAR,C3442,DIVERSION_TYPE,"DIRECT")</f>
        <v>0</v>
      </c>
      <c r="I3442" cm="1">
        <f t="array" aca="1" ref="I3442" ca="1">SUMIFS(AMOUNT,APPL_ID,A3442,YEAR,C3442,DIVERSION_TYPE,"STORAGE")</f>
        <v>0.9</v>
      </c>
      <c r="J3442">
        <f t="shared" ca="1" si="53"/>
        <v>0.9</v>
      </c>
      <c r="K3442" s="17" cm="1">
        <f t="array" aca="1" ref="K3442" ca="1">IF(J3442&gt;0,COUNTIFS(AnnualTotalDiversion,J3442,APPL_ID,"&lt;&gt;"&amp;A3442,Owner,G3442,YEAR,C3442)/12,0)</f>
        <v>0</v>
      </c>
    </row>
    <row r="3443" spans="1:11" x14ac:dyDescent="0.25">
      <c r="A3443" t="s">
        <v>72</v>
      </c>
      <c r="B3443">
        <v>11255</v>
      </c>
      <c r="C3443">
        <v>2017</v>
      </c>
      <c r="D3443">
        <v>7</v>
      </c>
      <c r="E3443">
        <v>0.16</v>
      </c>
      <c r="F3443" s="15" t="s">
        <v>44</v>
      </c>
      <c r="G3443" t="str" cm="1">
        <f t="array" aca="1" ref="G3443" ca="1">_xlfn.XLOOKUP(A3443,APPLICATION_NUMBER,APPLICATION_PRIMARY_OWNER)</f>
        <v>GEYSERS POWER COMPANY LLC</v>
      </c>
      <c r="H3443" cm="1">
        <f t="array" aca="1" ref="H3443" ca="1">SUMIFS(AMOUNT,APPL_ID,A3443,YEAR,C3443,DIVERSION_TYPE,"DIRECT")</f>
        <v>0</v>
      </c>
      <c r="I3443" cm="1">
        <f t="array" aca="1" ref="I3443" ca="1">SUMIFS(AMOUNT,APPL_ID,A3443,YEAR,C3443,DIVERSION_TYPE,"STORAGE")</f>
        <v>0.9</v>
      </c>
      <c r="J3443">
        <f t="shared" ca="1" si="53"/>
        <v>0.9</v>
      </c>
      <c r="K3443" s="17" cm="1">
        <f t="array" aca="1" ref="K3443" ca="1">IF(J3443&gt;0,COUNTIFS(AnnualTotalDiversion,J3443,APPL_ID,"&lt;&gt;"&amp;A3443,Owner,G3443,YEAR,C3443)/12,0)</f>
        <v>0</v>
      </c>
    </row>
    <row r="3444" spans="1:11" x14ac:dyDescent="0.25">
      <c r="A3444" t="s">
        <v>72</v>
      </c>
      <c r="B3444">
        <v>11255</v>
      </c>
      <c r="C3444">
        <v>2017</v>
      </c>
      <c r="D3444">
        <v>7</v>
      </c>
      <c r="E3444">
        <v>0</v>
      </c>
      <c r="F3444" s="15" t="s">
        <v>46</v>
      </c>
      <c r="G3444" t="str" cm="1">
        <f t="array" aca="1" ref="G3444" ca="1">_xlfn.XLOOKUP(A3444,APPLICATION_NUMBER,APPLICATION_PRIMARY_OWNER)</f>
        <v>GEYSERS POWER COMPANY LLC</v>
      </c>
      <c r="H3444" cm="1">
        <f t="array" aca="1" ref="H3444" ca="1">SUMIFS(AMOUNT,APPL_ID,A3444,YEAR,C3444,DIVERSION_TYPE,"DIRECT")</f>
        <v>0</v>
      </c>
      <c r="I3444" cm="1">
        <f t="array" aca="1" ref="I3444" ca="1">SUMIFS(AMOUNT,APPL_ID,A3444,YEAR,C3444,DIVERSION_TYPE,"STORAGE")</f>
        <v>0.9</v>
      </c>
      <c r="J3444">
        <f t="shared" ca="1" si="53"/>
        <v>0.9</v>
      </c>
      <c r="K3444" s="17" cm="1">
        <f t="array" aca="1" ref="K3444" ca="1">IF(J3444&gt;0,COUNTIFS(AnnualTotalDiversion,J3444,APPL_ID,"&lt;&gt;"&amp;A3444,Owner,G3444,YEAR,C3444)/12,0)</f>
        <v>0</v>
      </c>
    </row>
    <row r="3445" spans="1:11" x14ac:dyDescent="0.25">
      <c r="A3445" t="s">
        <v>72</v>
      </c>
      <c r="B3445">
        <v>11255</v>
      </c>
      <c r="C3445">
        <v>2017</v>
      </c>
      <c r="D3445">
        <v>3</v>
      </c>
      <c r="E3445">
        <v>0</v>
      </c>
      <c r="F3445" s="15" t="s">
        <v>45</v>
      </c>
      <c r="G3445" t="str" cm="1">
        <f t="array" aca="1" ref="G3445" ca="1">_xlfn.XLOOKUP(A3445,APPLICATION_NUMBER,APPLICATION_PRIMARY_OWNER)</f>
        <v>GEYSERS POWER COMPANY LLC</v>
      </c>
      <c r="H3445" cm="1">
        <f t="array" aca="1" ref="H3445" ca="1">SUMIFS(AMOUNT,APPL_ID,A3445,YEAR,C3445,DIVERSION_TYPE,"DIRECT")</f>
        <v>0</v>
      </c>
      <c r="I3445" cm="1">
        <f t="array" aca="1" ref="I3445" ca="1">SUMIFS(AMOUNT,APPL_ID,A3445,YEAR,C3445,DIVERSION_TYPE,"STORAGE")</f>
        <v>0.9</v>
      </c>
      <c r="J3445">
        <f t="shared" ca="1" si="53"/>
        <v>0.9</v>
      </c>
      <c r="K3445" s="17" cm="1">
        <f t="array" aca="1" ref="K3445" ca="1">IF(J3445&gt;0,COUNTIFS(AnnualTotalDiversion,J3445,APPL_ID,"&lt;&gt;"&amp;A3445,Owner,G3445,YEAR,C3445)/12,0)</f>
        <v>0</v>
      </c>
    </row>
    <row r="3446" spans="1:11" x14ac:dyDescent="0.25">
      <c r="A3446" t="s">
        <v>72</v>
      </c>
      <c r="B3446">
        <v>11255</v>
      </c>
      <c r="C3446">
        <v>2018</v>
      </c>
      <c r="D3446">
        <v>11</v>
      </c>
      <c r="E3446">
        <v>0</v>
      </c>
      <c r="F3446" s="15" t="s">
        <v>45</v>
      </c>
      <c r="G3446" t="str" cm="1">
        <f t="array" aca="1" ref="G3446" ca="1">_xlfn.XLOOKUP(A3446,APPLICATION_NUMBER,APPLICATION_PRIMARY_OWNER)</f>
        <v>GEYSERS POWER COMPANY LLC</v>
      </c>
      <c r="H3446" cm="1">
        <f t="array" aca="1" ref="H3446" ca="1">SUMIFS(AMOUNT,APPL_ID,A3446,YEAR,C3446,DIVERSION_TYPE,"DIRECT")</f>
        <v>0</v>
      </c>
      <c r="I3446" cm="1">
        <f t="array" aca="1" ref="I3446" ca="1">SUMIFS(AMOUNT,APPL_ID,A3446,YEAR,C3446,DIVERSION_TYPE,"STORAGE")</f>
        <v>0</v>
      </c>
      <c r="J3446">
        <f t="shared" ca="1" si="53"/>
        <v>0</v>
      </c>
      <c r="K3446" s="17" cm="1">
        <f t="array" aca="1" ref="K3446" ca="1">IF(J3446&gt;0,COUNTIFS(AnnualTotalDiversion,J3446,APPL_ID,"&lt;&gt;"&amp;A3446,Owner,G3446,YEAR,C3446)/12,0)</f>
        <v>0</v>
      </c>
    </row>
    <row r="3447" spans="1:11" x14ac:dyDescent="0.25">
      <c r="A3447" t="s">
        <v>72</v>
      </c>
      <c r="B3447">
        <v>11255</v>
      </c>
      <c r="C3447">
        <v>2018</v>
      </c>
      <c r="D3447">
        <v>6</v>
      </c>
      <c r="E3447">
        <v>0</v>
      </c>
      <c r="F3447" s="15" t="s">
        <v>46</v>
      </c>
      <c r="G3447" t="str" cm="1">
        <f t="array" aca="1" ref="G3447" ca="1">_xlfn.XLOOKUP(A3447,APPLICATION_NUMBER,APPLICATION_PRIMARY_OWNER)</f>
        <v>GEYSERS POWER COMPANY LLC</v>
      </c>
      <c r="H3447" cm="1">
        <f t="array" aca="1" ref="H3447" ca="1">SUMIFS(AMOUNT,APPL_ID,A3447,YEAR,C3447,DIVERSION_TYPE,"DIRECT")</f>
        <v>0</v>
      </c>
      <c r="I3447" cm="1">
        <f t="array" aca="1" ref="I3447" ca="1">SUMIFS(AMOUNT,APPL_ID,A3447,YEAR,C3447,DIVERSION_TYPE,"STORAGE")</f>
        <v>0</v>
      </c>
      <c r="J3447">
        <f t="shared" ca="1" si="53"/>
        <v>0</v>
      </c>
      <c r="K3447" s="17" cm="1">
        <f t="array" aca="1" ref="K3447" ca="1">IF(J3447&gt;0,COUNTIFS(AnnualTotalDiversion,J3447,APPL_ID,"&lt;&gt;"&amp;A3447,Owner,G3447,YEAR,C3447)/12,0)</f>
        <v>0</v>
      </c>
    </row>
    <row r="3448" spans="1:11" x14ac:dyDescent="0.25">
      <c r="A3448" t="s">
        <v>72</v>
      </c>
      <c r="B3448">
        <v>11255</v>
      </c>
      <c r="C3448">
        <v>2018</v>
      </c>
      <c r="D3448">
        <v>9</v>
      </c>
      <c r="E3448">
        <v>0</v>
      </c>
      <c r="F3448" s="15" t="s">
        <v>45</v>
      </c>
      <c r="G3448" t="str" cm="1">
        <f t="array" aca="1" ref="G3448" ca="1">_xlfn.XLOOKUP(A3448,APPLICATION_NUMBER,APPLICATION_PRIMARY_OWNER)</f>
        <v>GEYSERS POWER COMPANY LLC</v>
      </c>
      <c r="H3448" cm="1">
        <f t="array" aca="1" ref="H3448" ca="1">SUMIFS(AMOUNT,APPL_ID,A3448,YEAR,C3448,DIVERSION_TYPE,"DIRECT")</f>
        <v>0</v>
      </c>
      <c r="I3448" cm="1">
        <f t="array" aca="1" ref="I3448" ca="1">SUMIFS(AMOUNT,APPL_ID,A3448,YEAR,C3448,DIVERSION_TYPE,"STORAGE")</f>
        <v>0</v>
      </c>
      <c r="J3448">
        <f t="shared" ca="1" si="53"/>
        <v>0</v>
      </c>
      <c r="K3448" s="17" cm="1">
        <f t="array" aca="1" ref="K3448" ca="1">IF(J3448&gt;0,COUNTIFS(AnnualTotalDiversion,J3448,APPL_ID,"&lt;&gt;"&amp;A3448,Owner,G3448,YEAR,C3448)/12,0)</f>
        <v>0</v>
      </c>
    </row>
    <row r="3449" spans="1:11" x14ac:dyDescent="0.25">
      <c r="A3449" t="s">
        <v>72</v>
      </c>
      <c r="B3449">
        <v>11255</v>
      </c>
      <c r="C3449">
        <v>2018</v>
      </c>
      <c r="D3449">
        <v>10</v>
      </c>
      <c r="E3449">
        <v>0</v>
      </c>
      <c r="F3449" s="15" t="s">
        <v>46</v>
      </c>
      <c r="G3449" t="str" cm="1">
        <f t="array" aca="1" ref="G3449" ca="1">_xlfn.XLOOKUP(A3449,APPLICATION_NUMBER,APPLICATION_PRIMARY_OWNER)</f>
        <v>GEYSERS POWER COMPANY LLC</v>
      </c>
      <c r="H3449" cm="1">
        <f t="array" aca="1" ref="H3449" ca="1">SUMIFS(AMOUNT,APPL_ID,A3449,YEAR,C3449,DIVERSION_TYPE,"DIRECT")</f>
        <v>0</v>
      </c>
      <c r="I3449" cm="1">
        <f t="array" aca="1" ref="I3449" ca="1">SUMIFS(AMOUNT,APPL_ID,A3449,YEAR,C3449,DIVERSION_TYPE,"STORAGE")</f>
        <v>0</v>
      </c>
      <c r="J3449">
        <f t="shared" ca="1" si="53"/>
        <v>0</v>
      </c>
      <c r="K3449" s="17" cm="1">
        <f t="array" aca="1" ref="K3449" ca="1">IF(J3449&gt;0,COUNTIFS(AnnualTotalDiversion,J3449,APPL_ID,"&lt;&gt;"&amp;A3449,Owner,G3449,YEAR,C3449)/12,0)</f>
        <v>0</v>
      </c>
    </row>
    <row r="3450" spans="1:11" x14ac:dyDescent="0.25">
      <c r="A3450" t="s">
        <v>72</v>
      </c>
      <c r="B3450">
        <v>11255</v>
      </c>
      <c r="C3450">
        <v>2018</v>
      </c>
      <c r="D3450">
        <v>1</v>
      </c>
      <c r="E3450">
        <v>0</v>
      </c>
      <c r="F3450" s="15" t="s">
        <v>46</v>
      </c>
      <c r="G3450" t="str" cm="1">
        <f t="array" aca="1" ref="G3450" ca="1">_xlfn.XLOOKUP(A3450,APPLICATION_NUMBER,APPLICATION_PRIMARY_OWNER)</f>
        <v>GEYSERS POWER COMPANY LLC</v>
      </c>
      <c r="H3450" cm="1">
        <f t="array" aca="1" ref="H3450" ca="1">SUMIFS(AMOUNT,APPL_ID,A3450,YEAR,C3450,DIVERSION_TYPE,"DIRECT")</f>
        <v>0</v>
      </c>
      <c r="I3450" cm="1">
        <f t="array" aca="1" ref="I3450" ca="1">SUMIFS(AMOUNT,APPL_ID,A3450,YEAR,C3450,DIVERSION_TYPE,"STORAGE")</f>
        <v>0</v>
      </c>
      <c r="J3450">
        <f t="shared" ca="1" si="53"/>
        <v>0</v>
      </c>
      <c r="K3450" s="17" cm="1">
        <f t="array" aca="1" ref="K3450" ca="1">IF(J3450&gt;0,COUNTIFS(AnnualTotalDiversion,J3450,APPL_ID,"&lt;&gt;"&amp;A3450,Owner,G3450,YEAR,C3450)/12,0)</f>
        <v>0</v>
      </c>
    </row>
    <row r="3451" spans="1:11" x14ac:dyDescent="0.25">
      <c r="A3451" t="s">
        <v>72</v>
      </c>
      <c r="B3451">
        <v>11255</v>
      </c>
      <c r="C3451">
        <v>2017</v>
      </c>
      <c r="D3451">
        <v>5</v>
      </c>
      <c r="E3451">
        <v>0</v>
      </c>
      <c r="F3451" s="15" t="s">
        <v>45</v>
      </c>
      <c r="G3451" t="str" cm="1">
        <f t="array" aca="1" ref="G3451" ca="1">_xlfn.XLOOKUP(A3451,APPLICATION_NUMBER,APPLICATION_PRIMARY_OWNER)</f>
        <v>GEYSERS POWER COMPANY LLC</v>
      </c>
      <c r="H3451" cm="1">
        <f t="array" aca="1" ref="H3451" ca="1">SUMIFS(AMOUNT,APPL_ID,A3451,YEAR,C3451,DIVERSION_TYPE,"DIRECT")</f>
        <v>0</v>
      </c>
      <c r="I3451" cm="1">
        <f t="array" aca="1" ref="I3451" ca="1">SUMIFS(AMOUNT,APPL_ID,A3451,YEAR,C3451,DIVERSION_TYPE,"STORAGE")</f>
        <v>0.9</v>
      </c>
      <c r="J3451">
        <f t="shared" ca="1" si="53"/>
        <v>0.9</v>
      </c>
      <c r="K3451" s="17" cm="1">
        <f t="array" aca="1" ref="K3451" ca="1">IF(J3451&gt;0,COUNTIFS(AnnualTotalDiversion,J3451,APPL_ID,"&lt;&gt;"&amp;A3451,Owner,G3451,YEAR,C3451)/12,0)</f>
        <v>0</v>
      </c>
    </row>
    <row r="3452" spans="1:11" x14ac:dyDescent="0.25">
      <c r="A3452" t="s">
        <v>72</v>
      </c>
      <c r="B3452">
        <v>11255</v>
      </c>
      <c r="C3452">
        <v>2018</v>
      </c>
      <c r="D3452">
        <v>5</v>
      </c>
      <c r="E3452">
        <v>0</v>
      </c>
      <c r="F3452" s="15" t="s">
        <v>46</v>
      </c>
      <c r="G3452" t="str" cm="1">
        <f t="array" aca="1" ref="G3452" ca="1">_xlfn.XLOOKUP(A3452,APPLICATION_NUMBER,APPLICATION_PRIMARY_OWNER)</f>
        <v>GEYSERS POWER COMPANY LLC</v>
      </c>
      <c r="H3452" cm="1">
        <f t="array" aca="1" ref="H3452" ca="1">SUMIFS(AMOUNT,APPL_ID,A3452,YEAR,C3452,DIVERSION_TYPE,"DIRECT")</f>
        <v>0</v>
      </c>
      <c r="I3452" cm="1">
        <f t="array" aca="1" ref="I3452" ca="1">SUMIFS(AMOUNT,APPL_ID,A3452,YEAR,C3452,DIVERSION_TYPE,"STORAGE")</f>
        <v>0</v>
      </c>
      <c r="J3452">
        <f t="shared" ca="1" si="53"/>
        <v>0</v>
      </c>
      <c r="K3452" s="17" cm="1">
        <f t="array" aca="1" ref="K3452" ca="1">IF(J3452&gt;0,COUNTIFS(AnnualTotalDiversion,J3452,APPL_ID,"&lt;&gt;"&amp;A3452,Owner,G3452,YEAR,C3452)/12,0)</f>
        <v>0</v>
      </c>
    </row>
    <row r="3453" spans="1:11" x14ac:dyDescent="0.25">
      <c r="A3453" t="s">
        <v>72</v>
      </c>
      <c r="B3453">
        <v>11255</v>
      </c>
      <c r="C3453">
        <v>2019</v>
      </c>
      <c r="D3453">
        <v>7</v>
      </c>
      <c r="E3453">
        <v>0</v>
      </c>
      <c r="F3453" s="15" t="s">
        <v>45</v>
      </c>
      <c r="G3453" t="str" cm="1">
        <f t="array" aca="1" ref="G3453" ca="1">_xlfn.XLOOKUP(A3453,APPLICATION_NUMBER,APPLICATION_PRIMARY_OWNER)</f>
        <v>GEYSERS POWER COMPANY LLC</v>
      </c>
      <c r="H3453" cm="1">
        <f t="array" aca="1" ref="H3453" ca="1">SUMIFS(AMOUNT,APPL_ID,A3453,YEAR,C3453,DIVERSION_TYPE,"DIRECT")</f>
        <v>0</v>
      </c>
      <c r="I3453" cm="1">
        <f t="array" aca="1" ref="I3453" ca="1">SUMIFS(AMOUNT,APPL_ID,A3453,YEAR,C3453,DIVERSION_TYPE,"STORAGE")</f>
        <v>0</v>
      </c>
      <c r="J3453">
        <f t="shared" ca="1" si="53"/>
        <v>0</v>
      </c>
      <c r="K3453" s="17" cm="1">
        <f t="array" aca="1" ref="K3453" ca="1">IF(J3453&gt;0,COUNTIFS(AnnualTotalDiversion,J3453,APPL_ID,"&lt;&gt;"&amp;A3453,Owner,G3453,YEAR,C3453)/12,0)</f>
        <v>0</v>
      </c>
    </row>
    <row r="3454" spans="1:11" x14ac:dyDescent="0.25">
      <c r="A3454" t="s">
        <v>72</v>
      </c>
      <c r="B3454">
        <v>11255</v>
      </c>
      <c r="C3454">
        <v>2019</v>
      </c>
      <c r="D3454">
        <v>5</v>
      </c>
      <c r="E3454">
        <v>0.11</v>
      </c>
      <c r="F3454" s="15" t="s">
        <v>44</v>
      </c>
      <c r="G3454" t="str" cm="1">
        <f t="array" aca="1" ref="G3454" ca="1">_xlfn.XLOOKUP(A3454,APPLICATION_NUMBER,APPLICATION_PRIMARY_OWNER)</f>
        <v>GEYSERS POWER COMPANY LLC</v>
      </c>
      <c r="H3454" cm="1">
        <f t="array" aca="1" ref="H3454" ca="1">SUMIFS(AMOUNT,APPL_ID,A3454,YEAR,C3454,DIVERSION_TYPE,"DIRECT")</f>
        <v>0</v>
      </c>
      <c r="I3454" cm="1">
        <f t="array" aca="1" ref="I3454" ca="1">SUMIFS(AMOUNT,APPL_ID,A3454,YEAR,C3454,DIVERSION_TYPE,"STORAGE")</f>
        <v>0</v>
      </c>
      <c r="J3454">
        <f t="shared" ca="1" si="53"/>
        <v>0</v>
      </c>
      <c r="K3454" s="17" cm="1">
        <f t="array" aca="1" ref="K3454" ca="1">IF(J3454&gt;0,COUNTIFS(AnnualTotalDiversion,J3454,APPL_ID,"&lt;&gt;"&amp;A3454,Owner,G3454,YEAR,C3454)/12,0)</f>
        <v>0</v>
      </c>
    </row>
    <row r="3455" spans="1:11" x14ac:dyDescent="0.25">
      <c r="A3455" t="s">
        <v>72</v>
      </c>
      <c r="B3455">
        <v>11255</v>
      </c>
      <c r="C3455">
        <v>2018</v>
      </c>
      <c r="D3455">
        <v>12</v>
      </c>
      <c r="E3455">
        <v>0</v>
      </c>
      <c r="F3455" s="15" t="s">
        <v>45</v>
      </c>
      <c r="G3455" t="str" cm="1">
        <f t="array" aca="1" ref="G3455" ca="1">_xlfn.XLOOKUP(A3455,APPLICATION_NUMBER,APPLICATION_PRIMARY_OWNER)</f>
        <v>GEYSERS POWER COMPANY LLC</v>
      </c>
      <c r="H3455" cm="1">
        <f t="array" aca="1" ref="H3455" ca="1">SUMIFS(AMOUNT,APPL_ID,A3455,YEAR,C3455,DIVERSION_TYPE,"DIRECT")</f>
        <v>0</v>
      </c>
      <c r="I3455" cm="1">
        <f t="array" aca="1" ref="I3455" ca="1">SUMIFS(AMOUNT,APPL_ID,A3455,YEAR,C3455,DIVERSION_TYPE,"STORAGE")</f>
        <v>0</v>
      </c>
      <c r="J3455">
        <f t="shared" ca="1" si="53"/>
        <v>0</v>
      </c>
      <c r="K3455" s="17" cm="1">
        <f t="array" aca="1" ref="K3455" ca="1">IF(J3455&gt;0,COUNTIFS(AnnualTotalDiversion,J3455,APPL_ID,"&lt;&gt;"&amp;A3455,Owner,G3455,YEAR,C3455)/12,0)</f>
        <v>0</v>
      </c>
    </row>
    <row r="3456" spans="1:11" x14ac:dyDescent="0.25">
      <c r="A3456" t="s">
        <v>72</v>
      </c>
      <c r="B3456">
        <v>11255</v>
      </c>
      <c r="C3456">
        <v>2018</v>
      </c>
      <c r="D3456">
        <v>11</v>
      </c>
      <c r="E3456">
        <v>0</v>
      </c>
      <c r="F3456" s="15" t="s">
        <v>46</v>
      </c>
      <c r="G3456" t="str" cm="1">
        <f t="array" aca="1" ref="G3456" ca="1">_xlfn.XLOOKUP(A3456,APPLICATION_NUMBER,APPLICATION_PRIMARY_OWNER)</f>
        <v>GEYSERS POWER COMPANY LLC</v>
      </c>
      <c r="H3456" cm="1">
        <f t="array" aca="1" ref="H3456" ca="1">SUMIFS(AMOUNT,APPL_ID,A3456,YEAR,C3456,DIVERSION_TYPE,"DIRECT")</f>
        <v>0</v>
      </c>
      <c r="I3456" cm="1">
        <f t="array" aca="1" ref="I3456" ca="1">SUMIFS(AMOUNT,APPL_ID,A3456,YEAR,C3456,DIVERSION_TYPE,"STORAGE")</f>
        <v>0</v>
      </c>
      <c r="J3456">
        <f t="shared" ca="1" si="53"/>
        <v>0</v>
      </c>
      <c r="K3456" s="17" cm="1">
        <f t="array" aca="1" ref="K3456" ca="1">IF(J3456&gt;0,COUNTIFS(AnnualTotalDiversion,J3456,APPL_ID,"&lt;&gt;"&amp;A3456,Owner,G3456,YEAR,C3456)/12,0)</f>
        <v>0</v>
      </c>
    </row>
    <row r="3457" spans="1:11" x14ac:dyDescent="0.25">
      <c r="A3457" t="s">
        <v>72</v>
      </c>
      <c r="B3457">
        <v>11255</v>
      </c>
      <c r="C3457">
        <v>2018</v>
      </c>
      <c r="D3457">
        <v>4</v>
      </c>
      <c r="E3457">
        <v>0.08</v>
      </c>
      <c r="F3457" s="15" t="s">
        <v>44</v>
      </c>
      <c r="G3457" t="str" cm="1">
        <f t="array" aca="1" ref="G3457" ca="1">_xlfn.XLOOKUP(A3457,APPLICATION_NUMBER,APPLICATION_PRIMARY_OWNER)</f>
        <v>GEYSERS POWER COMPANY LLC</v>
      </c>
      <c r="H3457" cm="1">
        <f t="array" aca="1" ref="H3457" ca="1">SUMIFS(AMOUNT,APPL_ID,A3457,YEAR,C3457,DIVERSION_TYPE,"DIRECT")</f>
        <v>0</v>
      </c>
      <c r="I3457" cm="1">
        <f t="array" aca="1" ref="I3457" ca="1">SUMIFS(AMOUNT,APPL_ID,A3457,YEAR,C3457,DIVERSION_TYPE,"STORAGE")</f>
        <v>0</v>
      </c>
      <c r="J3457">
        <f t="shared" ca="1" si="53"/>
        <v>0</v>
      </c>
      <c r="K3457" s="17" cm="1">
        <f t="array" aca="1" ref="K3457" ca="1">IF(J3457&gt;0,COUNTIFS(AnnualTotalDiversion,J3457,APPL_ID,"&lt;&gt;"&amp;A3457,Owner,G3457,YEAR,C3457)/12,0)</f>
        <v>0</v>
      </c>
    </row>
    <row r="3458" spans="1:11" x14ac:dyDescent="0.25">
      <c r="A3458" t="s">
        <v>72</v>
      </c>
      <c r="B3458">
        <v>11255</v>
      </c>
      <c r="C3458">
        <v>2018</v>
      </c>
      <c r="D3458">
        <v>10</v>
      </c>
      <c r="E3458">
        <v>0</v>
      </c>
      <c r="F3458" s="15" t="s">
        <v>45</v>
      </c>
      <c r="G3458" t="str" cm="1">
        <f t="array" aca="1" ref="G3458" ca="1">_xlfn.XLOOKUP(A3458,APPLICATION_NUMBER,APPLICATION_PRIMARY_OWNER)</f>
        <v>GEYSERS POWER COMPANY LLC</v>
      </c>
      <c r="H3458" cm="1">
        <f t="array" aca="1" ref="H3458" ca="1">SUMIFS(AMOUNT,APPL_ID,A3458,YEAR,C3458,DIVERSION_TYPE,"DIRECT")</f>
        <v>0</v>
      </c>
      <c r="I3458" cm="1">
        <f t="array" aca="1" ref="I3458" ca="1">SUMIFS(AMOUNT,APPL_ID,A3458,YEAR,C3458,DIVERSION_TYPE,"STORAGE")</f>
        <v>0</v>
      </c>
      <c r="J3458">
        <f t="shared" ca="1" si="53"/>
        <v>0</v>
      </c>
      <c r="K3458" s="17" cm="1">
        <f t="array" aca="1" ref="K3458" ca="1">IF(J3458&gt;0,COUNTIFS(AnnualTotalDiversion,J3458,APPL_ID,"&lt;&gt;"&amp;A3458,Owner,G3458,YEAR,C3458)/12,0)</f>
        <v>0</v>
      </c>
    </row>
    <row r="3459" spans="1:11" x14ac:dyDescent="0.25">
      <c r="A3459" t="s">
        <v>72</v>
      </c>
      <c r="B3459">
        <v>11255</v>
      </c>
      <c r="C3459">
        <v>2018</v>
      </c>
      <c r="D3459">
        <v>3</v>
      </c>
      <c r="E3459">
        <v>0</v>
      </c>
      <c r="F3459" s="15" t="s">
        <v>45</v>
      </c>
      <c r="G3459" t="str" cm="1">
        <f t="array" aca="1" ref="G3459" ca="1">_xlfn.XLOOKUP(A3459,APPLICATION_NUMBER,APPLICATION_PRIMARY_OWNER)</f>
        <v>GEYSERS POWER COMPANY LLC</v>
      </c>
      <c r="H3459" cm="1">
        <f t="array" aca="1" ref="H3459" ca="1">SUMIFS(AMOUNT,APPL_ID,A3459,YEAR,C3459,DIVERSION_TYPE,"DIRECT")</f>
        <v>0</v>
      </c>
      <c r="I3459" cm="1">
        <f t="array" aca="1" ref="I3459" ca="1">SUMIFS(AMOUNT,APPL_ID,A3459,YEAR,C3459,DIVERSION_TYPE,"STORAGE")</f>
        <v>0</v>
      </c>
      <c r="J3459">
        <f t="shared" ca="1" si="53"/>
        <v>0</v>
      </c>
      <c r="K3459" s="17" cm="1">
        <f t="array" aca="1" ref="K3459" ca="1">IF(J3459&gt;0,COUNTIFS(AnnualTotalDiversion,J3459,APPL_ID,"&lt;&gt;"&amp;A3459,Owner,G3459,YEAR,C3459)/12,0)</f>
        <v>0</v>
      </c>
    </row>
    <row r="3460" spans="1:11" x14ac:dyDescent="0.25">
      <c r="A3460" t="s">
        <v>72</v>
      </c>
      <c r="B3460">
        <v>11255</v>
      </c>
      <c r="C3460">
        <v>2019</v>
      </c>
      <c r="D3460">
        <v>1</v>
      </c>
      <c r="E3460">
        <v>0</v>
      </c>
      <c r="F3460" s="15" t="s">
        <v>46</v>
      </c>
      <c r="G3460" t="str" cm="1">
        <f t="array" aca="1" ref="G3460" ca="1">_xlfn.XLOOKUP(A3460,APPLICATION_NUMBER,APPLICATION_PRIMARY_OWNER)</f>
        <v>GEYSERS POWER COMPANY LLC</v>
      </c>
      <c r="H3460" cm="1">
        <f t="array" aca="1" ref="H3460" ca="1">SUMIFS(AMOUNT,APPL_ID,A3460,YEAR,C3460,DIVERSION_TYPE,"DIRECT")</f>
        <v>0</v>
      </c>
      <c r="I3460" cm="1">
        <f t="array" aca="1" ref="I3460" ca="1">SUMIFS(AMOUNT,APPL_ID,A3460,YEAR,C3460,DIVERSION_TYPE,"STORAGE")</f>
        <v>0</v>
      </c>
      <c r="J3460">
        <f t="shared" ca="1" si="53"/>
        <v>0</v>
      </c>
      <c r="K3460" s="17" cm="1">
        <f t="array" aca="1" ref="K3460" ca="1">IF(J3460&gt;0,COUNTIFS(AnnualTotalDiversion,J3460,APPL_ID,"&lt;&gt;"&amp;A3460,Owner,G3460,YEAR,C3460)/12,0)</f>
        <v>0</v>
      </c>
    </row>
    <row r="3461" spans="1:11" x14ac:dyDescent="0.25">
      <c r="A3461" t="s">
        <v>72</v>
      </c>
      <c r="B3461">
        <v>11255</v>
      </c>
      <c r="C3461">
        <v>2019</v>
      </c>
      <c r="D3461">
        <v>7</v>
      </c>
      <c r="E3461">
        <v>0.15</v>
      </c>
      <c r="F3461" s="15" t="s">
        <v>44</v>
      </c>
      <c r="G3461" t="str" cm="1">
        <f t="array" aca="1" ref="G3461" ca="1">_xlfn.XLOOKUP(A3461,APPLICATION_NUMBER,APPLICATION_PRIMARY_OWNER)</f>
        <v>GEYSERS POWER COMPANY LLC</v>
      </c>
      <c r="H3461" cm="1">
        <f t="array" aca="1" ref="H3461" ca="1">SUMIFS(AMOUNT,APPL_ID,A3461,YEAR,C3461,DIVERSION_TYPE,"DIRECT")</f>
        <v>0</v>
      </c>
      <c r="I3461" cm="1">
        <f t="array" aca="1" ref="I3461" ca="1">SUMIFS(AMOUNT,APPL_ID,A3461,YEAR,C3461,DIVERSION_TYPE,"STORAGE")</f>
        <v>0</v>
      </c>
      <c r="J3461">
        <f t="shared" ref="J3461:J3524" ca="1" si="54">SUM(H3461:I3461)</f>
        <v>0</v>
      </c>
      <c r="K3461" s="17" cm="1">
        <f t="array" aca="1" ref="K3461" ca="1">IF(J3461&gt;0,COUNTIFS(AnnualTotalDiversion,J3461,APPL_ID,"&lt;&gt;"&amp;A3461,Owner,G3461,YEAR,C3461)/12,0)</f>
        <v>0</v>
      </c>
    </row>
    <row r="3462" spans="1:11" x14ac:dyDescent="0.25">
      <c r="A3462" t="s">
        <v>72</v>
      </c>
      <c r="B3462">
        <v>11255</v>
      </c>
      <c r="C3462">
        <v>2019</v>
      </c>
      <c r="D3462">
        <v>6</v>
      </c>
      <c r="E3462">
        <v>0</v>
      </c>
      <c r="F3462" s="15" t="s">
        <v>45</v>
      </c>
      <c r="G3462" t="str" cm="1">
        <f t="array" aca="1" ref="G3462" ca="1">_xlfn.XLOOKUP(A3462,APPLICATION_NUMBER,APPLICATION_PRIMARY_OWNER)</f>
        <v>GEYSERS POWER COMPANY LLC</v>
      </c>
      <c r="H3462" cm="1">
        <f t="array" aca="1" ref="H3462" ca="1">SUMIFS(AMOUNT,APPL_ID,A3462,YEAR,C3462,DIVERSION_TYPE,"DIRECT")</f>
        <v>0</v>
      </c>
      <c r="I3462" cm="1">
        <f t="array" aca="1" ref="I3462" ca="1">SUMIFS(AMOUNT,APPL_ID,A3462,YEAR,C3462,DIVERSION_TYPE,"STORAGE")</f>
        <v>0</v>
      </c>
      <c r="J3462">
        <f t="shared" ca="1" si="54"/>
        <v>0</v>
      </c>
      <c r="K3462" s="17" cm="1">
        <f t="array" aca="1" ref="K3462" ca="1">IF(J3462&gt;0,COUNTIFS(AnnualTotalDiversion,J3462,APPL_ID,"&lt;&gt;"&amp;A3462,Owner,G3462,YEAR,C3462)/12,0)</f>
        <v>0</v>
      </c>
    </row>
    <row r="3463" spans="1:11" x14ac:dyDescent="0.25">
      <c r="A3463" t="s">
        <v>72</v>
      </c>
      <c r="B3463">
        <v>11255</v>
      </c>
      <c r="C3463">
        <v>2018</v>
      </c>
      <c r="D3463">
        <v>4</v>
      </c>
      <c r="E3463">
        <v>0</v>
      </c>
      <c r="F3463" s="15" t="s">
        <v>45</v>
      </c>
      <c r="G3463" t="str" cm="1">
        <f t="array" aca="1" ref="G3463" ca="1">_xlfn.XLOOKUP(A3463,APPLICATION_NUMBER,APPLICATION_PRIMARY_OWNER)</f>
        <v>GEYSERS POWER COMPANY LLC</v>
      </c>
      <c r="H3463" cm="1">
        <f t="array" aca="1" ref="H3463" ca="1">SUMIFS(AMOUNT,APPL_ID,A3463,YEAR,C3463,DIVERSION_TYPE,"DIRECT")</f>
        <v>0</v>
      </c>
      <c r="I3463" cm="1">
        <f t="array" aca="1" ref="I3463" ca="1">SUMIFS(AMOUNT,APPL_ID,A3463,YEAR,C3463,DIVERSION_TYPE,"STORAGE")</f>
        <v>0</v>
      </c>
      <c r="J3463">
        <f t="shared" ca="1" si="54"/>
        <v>0</v>
      </c>
      <c r="K3463" s="17" cm="1">
        <f t="array" aca="1" ref="K3463" ca="1">IF(J3463&gt;0,COUNTIFS(AnnualTotalDiversion,J3463,APPL_ID,"&lt;&gt;"&amp;A3463,Owner,G3463,YEAR,C3463)/12,0)</f>
        <v>0</v>
      </c>
    </row>
    <row r="3464" spans="1:11" x14ac:dyDescent="0.25">
      <c r="A3464" t="s">
        <v>72</v>
      </c>
      <c r="B3464">
        <v>11255</v>
      </c>
      <c r="C3464">
        <v>2018</v>
      </c>
      <c r="D3464">
        <v>6</v>
      </c>
      <c r="E3464">
        <v>0</v>
      </c>
      <c r="F3464" s="15" t="s">
        <v>45</v>
      </c>
      <c r="G3464" t="str" cm="1">
        <f t="array" aca="1" ref="G3464" ca="1">_xlfn.XLOOKUP(A3464,APPLICATION_NUMBER,APPLICATION_PRIMARY_OWNER)</f>
        <v>GEYSERS POWER COMPANY LLC</v>
      </c>
      <c r="H3464" cm="1">
        <f t="array" aca="1" ref="H3464" ca="1">SUMIFS(AMOUNT,APPL_ID,A3464,YEAR,C3464,DIVERSION_TYPE,"DIRECT")</f>
        <v>0</v>
      </c>
      <c r="I3464" cm="1">
        <f t="array" aca="1" ref="I3464" ca="1">SUMIFS(AMOUNT,APPL_ID,A3464,YEAR,C3464,DIVERSION_TYPE,"STORAGE")</f>
        <v>0</v>
      </c>
      <c r="J3464">
        <f t="shared" ca="1" si="54"/>
        <v>0</v>
      </c>
      <c r="K3464" s="17" cm="1">
        <f t="array" aca="1" ref="K3464" ca="1">IF(J3464&gt;0,COUNTIFS(AnnualTotalDiversion,J3464,APPL_ID,"&lt;&gt;"&amp;A3464,Owner,G3464,YEAR,C3464)/12,0)</f>
        <v>0</v>
      </c>
    </row>
    <row r="3465" spans="1:11" x14ac:dyDescent="0.25">
      <c r="A3465" t="s">
        <v>72</v>
      </c>
      <c r="B3465">
        <v>11255</v>
      </c>
      <c r="C3465">
        <v>2018</v>
      </c>
      <c r="D3465">
        <v>1</v>
      </c>
      <c r="E3465">
        <v>0</v>
      </c>
      <c r="F3465" s="15" t="s">
        <v>45</v>
      </c>
      <c r="G3465" t="str" cm="1">
        <f t="array" aca="1" ref="G3465" ca="1">_xlfn.XLOOKUP(A3465,APPLICATION_NUMBER,APPLICATION_PRIMARY_OWNER)</f>
        <v>GEYSERS POWER COMPANY LLC</v>
      </c>
      <c r="H3465" cm="1">
        <f t="array" aca="1" ref="H3465" ca="1">SUMIFS(AMOUNT,APPL_ID,A3465,YEAR,C3465,DIVERSION_TYPE,"DIRECT")</f>
        <v>0</v>
      </c>
      <c r="I3465" cm="1">
        <f t="array" aca="1" ref="I3465" ca="1">SUMIFS(AMOUNT,APPL_ID,A3465,YEAR,C3465,DIVERSION_TYPE,"STORAGE")</f>
        <v>0</v>
      </c>
      <c r="J3465">
        <f t="shared" ca="1" si="54"/>
        <v>0</v>
      </c>
      <c r="K3465" s="17" cm="1">
        <f t="array" aca="1" ref="K3465" ca="1">IF(J3465&gt;0,COUNTIFS(AnnualTotalDiversion,J3465,APPL_ID,"&lt;&gt;"&amp;A3465,Owner,G3465,YEAR,C3465)/12,0)</f>
        <v>0</v>
      </c>
    </row>
    <row r="3466" spans="1:11" x14ac:dyDescent="0.25">
      <c r="A3466" t="s">
        <v>72</v>
      </c>
      <c r="B3466">
        <v>11255</v>
      </c>
      <c r="C3466">
        <v>2018</v>
      </c>
      <c r="D3466">
        <v>2</v>
      </c>
      <c r="E3466">
        <v>0.04</v>
      </c>
      <c r="F3466" s="15" t="s">
        <v>44</v>
      </c>
      <c r="G3466" t="str" cm="1">
        <f t="array" aca="1" ref="G3466" ca="1">_xlfn.XLOOKUP(A3466,APPLICATION_NUMBER,APPLICATION_PRIMARY_OWNER)</f>
        <v>GEYSERS POWER COMPANY LLC</v>
      </c>
      <c r="H3466" cm="1">
        <f t="array" aca="1" ref="H3466" ca="1">SUMIFS(AMOUNT,APPL_ID,A3466,YEAR,C3466,DIVERSION_TYPE,"DIRECT")</f>
        <v>0</v>
      </c>
      <c r="I3466" cm="1">
        <f t="array" aca="1" ref="I3466" ca="1">SUMIFS(AMOUNT,APPL_ID,A3466,YEAR,C3466,DIVERSION_TYPE,"STORAGE")</f>
        <v>0</v>
      </c>
      <c r="J3466">
        <f t="shared" ca="1" si="54"/>
        <v>0</v>
      </c>
      <c r="K3466" s="17" cm="1">
        <f t="array" aca="1" ref="K3466" ca="1">IF(J3466&gt;0,COUNTIFS(AnnualTotalDiversion,J3466,APPL_ID,"&lt;&gt;"&amp;A3466,Owner,G3466,YEAR,C3466)/12,0)</f>
        <v>0</v>
      </c>
    </row>
    <row r="3467" spans="1:11" x14ac:dyDescent="0.25">
      <c r="A3467" t="s">
        <v>72</v>
      </c>
      <c r="B3467">
        <v>11255</v>
      </c>
      <c r="C3467">
        <v>2019</v>
      </c>
      <c r="D3467">
        <v>1</v>
      </c>
      <c r="E3467">
        <v>0</v>
      </c>
      <c r="F3467" s="15" t="s">
        <v>45</v>
      </c>
      <c r="G3467" t="str" cm="1">
        <f t="array" aca="1" ref="G3467" ca="1">_xlfn.XLOOKUP(A3467,APPLICATION_NUMBER,APPLICATION_PRIMARY_OWNER)</f>
        <v>GEYSERS POWER COMPANY LLC</v>
      </c>
      <c r="H3467" cm="1">
        <f t="array" aca="1" ref="H3467" ca="1">SUMIFS(AMOUNT,APPL_ID,A3467,YEAR,C3467,DIVERSION_TYPE,"DIRECT")</f>
        <v>0</v>
      </c>
      <c r="I3467" cm="1">
        <f t="array" aca="1" ref="I3467" ca="1">SUMIFS(AMOUNT,APPL_ID,A3467,YEAR,C3467,DIVERSION_TYPE,"STORAGE")</f>
        <v>0</v>
      </c>
      <c r="J3467">
        <f t="shared" ca="1" si="54"/>
        <v>0</v>
      </c>
      <c r="K3467" s="17" cm="1">
        <f t="array" aca="1" ref="K3467" ca="1">IF(J3467&gt;0,COUNTIFS(AnnualTotalDiversion,J3467,APPL_ID,"&lt;&gt;"&amp;A3467,Owner,G3467,YEAR,C3467)/12,0)</f>
        <v>0</v>
      </c>
    </row>
    <row r="3468" spans="1:11" x14ac:dyDescent="0.25">
      <c r="A3468" t="s">
        <v>72</v>
      </c>
      <c r="B3468">
        <v>11255</v>
      </c>
      <c r="C3468">
        <v>2018</v>
      </c>
      <c r="D3468">
        <v>12</v>
      </c>
      <c r="E3468">
        <v>0.02</v>
      </c>
      <c r="F3468" s="15" t="s">
        <v>44</v>
      </c>
      <c r="G3468" t="str" cm="1">
        <f t="array" aca="1" ref="G3468" ca="1">_xlfn.XLOOKUP(A3468,APPLICATION_NUMBER,APPLICATION_PRIMARY_OWNER)</f>
        <v>GEYSERS POWER COMPANY LLC</v>
      </c>
      <c r="H3468" cm="1">
        <f t="array" aca="1" ref="H3468" ca="1">SUMIFS(AMOUNT,APPL_ID,A3468,YEAR,C3468,DIVERSION_TYPE,"DIRECT")</f>
        <v>0</v>
      </c>
      <c r="I3468" cm="1">
        <f t="array" aca="1" ref="I3468" ca="1">SUMIFS(AMOUNT,APPL_ID,A3468,YEAR,C3468,DIVERSION_TYPE,"STORAGE")</f>
        <v>0</v>
      </c>
      <c r="J3468">
        <f t="shared" ca="1" si="54"/>
        <v>0</v>
      </c>
      <c r="K3468" s="17" cm="1">
        <f t="array" aca="1" ref="K3468" ca="1">IF(J3468&gt;0,COUNTIFS(AnnualTotalDiversion,J3468,APPL_ID,"&lt;&gt;"&amp;A3468,Owner,G3468,YEAR,C3468)/12,0)</f>
        <v>0</v>
      </c>
    </row>
    <row r="3469" spans="1:11" x14ac:dyDescent="0.25">
      <c r="A3469" t="s">
        <v>72</v>
      </c>
      <c r="B3469">
        <v>11255</v>
      </c>
      <c r="C3469">
        <v>2019</v>
      </c>
      <c r="D3469">
        <v>1</v>
      </c>
      <c r="E3469">
        <v>0.02</v>
      </c>
      <c r="F3469" s="15" t="s">
        <v>44</v>
      </c>
      <c r="G3469" t="str" cm="1">
        <f t="array" aca="1" ref="G3469" ca="1">_xlfn.XLOOKUP(A3469,APPLICATION_NUMBER,APPLICATION_PRIMARY_OWNER)</f>
        <v>GEYSERS POWER COMPANY LLC</v>
      </c>
      <c r="H3469" cm="1">
        <f t="array" aca="1" ref="H3469" ca="1">SUMIFS(AMOUNT,APPL_ID,A3469,YEAR,C3469,DIVERSION_TYPE,"DIRECT")</f>
        <v>0</v>
      </c>
      <c r="I3469" cm="1">
        <f t="array" aca="1" ref="I3469" ca="1">SUMIFS(AMOUNT,APPL_ID,A3469,YEAR,C3469,DIVERSION_TYPE,"STORAGE")</f>
        <v>0</v>
      </c>
      <c r="J3469">
        <f t="shared" ca="1" si="54"/>
        <v>0</v>
      </c>
      <c r="K3469" s="17" cm="1">
        <f t="array" aca="1" ref="K3469" ca="1">IF(J3469&gt;0,COUNTIFS(AnnualTotalDiversion,J3469,APPL_ID,"&lt;&gt;"&amp;A3469,Owner,G3469,YEAR,C3469)/12,0)</f>
        <v>0</v>
      </c>
    </row>
    <row r="3470" spans="1:11" x14ac:dyDescent="0.25">
      <c r="A3470" t="s">
        <v>72</v>
      </c>
      <c r="B3470">
        <v>11255</v>
      </c>
      <c r="C3470">
        <v>2018</v>
      </c>
      <c r="D3470">
        <v>3</v>
      </c>
      <c r="E3470">
        <v>0</v>
      </c>
      <c r="F3470" s="15" t="s">
        <v>46</v>
      </c>
      <c r="G3470" t="str" cm="1">
        <f t="array" aca="1" ref="G3470" ca="1">_xlfn.XLOOKUP(A3470,APPLICATION_NUMBER,APPLICATION_PRIMARY_OWNER)</f>
        <v>GEYSERS POWER COMPANY LLC</v>
      </c>
      <c r="H3470" cm="1">
        <f t="array" aca="1" ref="H3470" ca="1">SUMIFS(AMOUNT,APPL_ID,A3470,YEAR,C3470,DIVERSION_TYPE,"DIRECT")</f>
        <v>0</v>
      </c>
      <c r="I3470" cm="1">
        <f t="array" aca="1" ref="I3470" ca="1">SUMIFS(AMOUNT,APPL_ID,A3470,YEAR,C3470,DIVERSION_TYPE,"STORAGE")</f>
        <v>0</v>
      </c>
      <c r="J3470">
        <f t="shared" ca="1" si="54"/>
        <v>0</v>
      </c>
      <c r="K3470" s="17" cm="1">
        <f t="array" aca="1" ref="K3470" ca="1">IF(J3470&gt;0,COUNTIFS(AnnualTotalDiversion,J3470,APPL_ID,"&lt;&gt;"&amp;A3470,Owner,G3470,YEAR,C3470)/12,0)</f>
        <v>0</v>
      </c>
    </row>
    <row r="3471" spans="1:11" x14ac:dyDescent="0.25">
      <c r="A3471" t="s">
        <v>72</v>
      </c>
      <c r="B3471">
        <v>11255</v>
      </c>
      <c r="C3471">
        <v>2019</v>
      </c>
      <c r="D3471">
        <v>8</v>
      </c>
      <c r="E3471">
        <v>0.13</v>
      </c>
      <c r="F3471" s="15" t="s">
        <v>44</v>
      </c>
      <c r="G3471" t="str" cm="1">
        <f t="array" aca="1" ref="G3471" ca="1">_xlfn.XLOOKUP(A3471,APPLICATION_NUMBER,APPLICATION_PRIMARY_OWNER)</f>
        <v>GEYSERS POWER COMPANY LLC</v>
      </c>
      <c r="H3471" cm="1">
        <f t="array" aca="1" ref="H3471" ca="1">SUMIFS(AMOUNT,APPL_ID,A3471,YEAR,C3471,DIVERSION_TYPE,"DIRECT")</f>
        <v>0</v>
      </c>
      <c r="I3471" cm="1">
        <f t="array" aca="1" ref="I3471" ca="1">SUMIFS(AMOUNT,APPL_ID,A3471,YEAR,C3471,DIVERSION_TYPE,"STORAGE")</f>
        <v>0</v>
      </c>
      <c r="J3471">
        <f t="shared" ca="1" si="54"/>
        <v>0</v>
      </c>
      <c r="K3471" s="17" cm="1">
        <f t="array" aca="1" ref="K3471" ca="1">IF(J3471&gt;0,COUNTIFS(AnnualTotalDiversion,J3471,APPL_ID,"&lt;&gt;"&amp;A3471,Owner,G3471,YEAR,C3471)/12,0)</f>
        <v>0</v>
      </c>
    </row>
    <row r="3472" spans="1:11" x14ac:dyDescent="0.25">
      <c r="A3472" t="s">
        <v>72</v>
      </c>
      <c r="B3472">
        <v>11255</v>
      </c>
      <c r="C3472">
        <v>2017</v>
      </c>
      <c r="D3472">
        <v>12</v>
      </c>
      <c r="E3472">
        <v>0.4</v>
      </c>
      <c r="F3472" s="15" t="s">
        <v>46</v>
      </c>
      <c r="G3472" t="str" cm="1">
        <f t="array" aca="1" ref="G3472" ca="1">_xlfn.XLOOKUP(A3472,APPLICATION_NUMBER,APPLICATION_PRIMARY_OWNER)</f>
        <v>GEYSERS POWER COMPANY LLC</v>
      </c>
      <c r="H3472" cm="1">
        <f t="array" aca="1" ref="H3472" ca="1">SUMIFS(AMOUNT,APPL_ID,A3472,YEAR,C3472,DIVERSION_TYPE,"DIRECT")</f>
        <v>0</v>
      </c>
      <c r="I3472" cm="1">
        <f t="array" aca="1" ref="I3472" ca="1">SUMIFS(AMOUNT,APPL_ID,A3472,YEAR,C3472,DIVERSION_TYPE,"STORAGE")</f>
        <v>0.9</v>
      </c>
      <c r="J3472">
        <f t="shared" ca="1" si="54"/>
        <v>0.9</v>
      </c>
      <c r="K3472" s="17" cm="1">
        <f t="array" aca="1" ref="K3472" ca="1">IF(J3472&gt;0,COUNTIFS(AnnualTotalDiversion,J3472,APPL_ID,"&lt;&gt;"&amp;A3472,Owner,G3472,YEAR,C3472)/12,0)</f>
        <v>0</v>
      </c>
    </row>
    <row r="3473" spans="1:11" x14ac:dyDescent="0.25">
      <c r="A3473" t="s">
        <v>72</v>
      </c>
      <c r="B3473">
        <v>11255</v>
      </c>
      <c r="C3473">
        <v>2018</v>
      </c>
      <c r="D3473">
        <v>10</v>
      </c>
      <c r="E3473">
        <v>0.05</v>
      </c>
      <c r="F3473" s="15" t="s">
        <v>44</v>
      </c>
      <c r="G3473" t="str" cm="1">
        <f t="array" aca="1" ref="G3473" ca="1">_xlfn.XLOOKUP(A3473,APPLICATION_NUMBER,APPLICATION_PRIMARY_OWNER)</f>
        <v>GEYSERS POWER COMPANY LLC</v>
      </c>
      <c r="H3473" cm="1">
        <f t="array" aca="1" ref="H3473" ca="1">SUMIFS(AMOUNT,APPL_ID,A3473,YEAR,C3473,DIVERSION_TYPE,"DIRECT")</f>
        <v>0</v>
      </c>
      <c r="I3473" cm="1">
        <f t="array" aca="1" ref="I3473" ca="1">SUMIFS(AMOUNT,APPL_ID,A3473,YEAR,C3473,DIVERSION_TYPE,"STORAGE")</f>
        <v>0</v>
      </c>
      <c r="J3473">
        <f t="shared" ca="1" si="54"/>
        <v>0</v>
      </c>
      <c r="K3473" s="17" cm="1">
        <f t="array" aca="1" ref="K3473" ca="1">IF(J3473&gt;0,COUNTIFS(AnnualTotalDiversion,J3473,APPL_ID,"&lt;&gt;"&amp;A3473,Owner,G3473,YEAR,C3473)/12,0)</f>
        <v>0</v>
      </c>
    </row>
    <row r="3474" spans="1:11" x14ac:dyDescent="0.25">
      <c r="A3474" t="s">
        <v>72</v>
      </c>
      <c r="B3474">
        <v>11255</v>
      </c>
      <c r="C3474">
        <v>2019</v>
      </c>
      <c r="D3474">
        <v>9</v>
      </c>
      <c r="E3474">
        <v>0</v>
      </c>
      <c r="F3474" s="15" t="s">
        <v>46</v>
      </c>
      <c r="G3474" t="str" cm="1">
        <f t="array" aca="1" ref="G3474" ca="1">_xlfn.XLOOKUP(A3474,APPLICATION_NUMBER,APPLICATION_PRIMARY_OWNER)</f>
        <v>GEYSERS POWER COMPANY LLC</v>
      </c>
      <c r="H3474" cm="1">
        <f t="array" aca="1" ref="H3474" ca="1">SUMIFS(AMOUNT,APPL_ID,A3474,YEAR,C3474,DIVERSION_TYPE,"DIRECT")</f>
        <v>0</v>
      </c>
      <c r="I3474" cm="1">
        <f t="array" aca="1" ref="I3474" ca="1">SUMIFS(AMOUNT,APPL_ID,A3474,YEAR,C3474,DIVERSION_TYPE,"STORAGE")</f>
        <v>0</v>
      </c>
      <c r="J3474">
        <f t="shared" ca="1" si="54"/>
        <v>0</v>
      </c>
      <c r="K3474" s="17" cm="1">
        <f t="array" aca="1" ref="K3474" ca="1">IF(J3474&gt;0,COUNTIFS(AnnualTotalDiversion,J3474,APPL_ID,"&lt;&gt;"&amp;A3474,Owner,G3474,YEAR,C3474)/12,0)</f>
        <v>0</v>
      </c>
    </row>
    <row r="3475" spans="1:11" x14ac:dyDescent="0.25">
      <c r="A3475" t="s">
        <v>72</v>
      </c>
      <c r="B3475">
        <v>11255</v>
      </c>
      <c r="C3475">
        <v>2018</v>
      </c>
      <c r="D3475">
        <v>4</v>
      </c>
      <c r="E3475">
        <v>0</v>
      </c>
      <c r="F3475" s="15" t="s">
        <v>46</v>
      </c>
      <c r="G3475" t="str" cm="1">
        <f t="array" aca="1" ref="G3475" ca="1">_xlfn.XLOOKUP(A3475,APPLICATION_NUMBER,APPLICATION_PRIMARY_OWNER)</f>
        <v>GEYSERS POWER COMPANY LLC</v>
      </c>
      <c r="H3475" cm="1">
        <f t="array" aca="1" ref="H3475" ca="1">SUMIFS(AMOUNT,APPL_ID,A3475,YEAR,C3475,DIVERSION_TYPE,"DIRECT")</f>
        <v>0</v>
      </c>
      <c r="I3475" cm="1">
        <f t="array" aca="1" ref="I3475" ca="1">SUMIFS(AMOUNT,APPL_ID,A3475,YEAR,C3475,DIVERSION_TYPE,"STORAGE")</f>
        <v>0</v>
      </c>
      <c r="J3475">
        <f t="shared" ca="1" si="54"/>
        <v>0</v>
      </c>
      <c r="K3475" s="17" cm="1">
        <f t="array" aca="1" ref="K3475" ca="1">IF(J3475&gt;0,COUNTIFS(AnnualTotalDiversion,J3475,APPL_ID,"&lt;&gt;"&amp;A3475,Owner,G3475,YEAR,C3475)/12,0)</f>
        <v>0</v>
      </c>
    </row>
    <row r="3476" spans="1:11" x14ac:dyDescent="0.25">
      <c r="A3476" t="s">
        <v>72</v>
      </c>
      <c r="B3476">
        <v>11255</v>
      </c>
      <c r="C3476">
        <v>2019</v>
      </c>
      <c r="D3476">
        <v>5</v>
      </c>
      <c r="E3476">
        <v>0</v>
      </c>
      <c r="F3476" s="15" t="s">
        <v>45</v>
      </c>
      <c r="G3476" t="str" cm="1">
        <f t="array" aca="1" ref="G3476" ca="1">_xlfn.XLOOKUP(A3476,APPLICATION_NUMBER,APPLICATION_PRIMARY_OWNER)</f>
        <v>GEYSERS POWER COMPANY LLC</v>
      </c>
      <c r="H3476" cm="1">
        <f t="array" aca="1" ref="H3476" ca="1">SUMIFS(AMOUNT,APPL_ID,A3476,YEAR,C3476,DIVERSION_TYPE,"DIRECT")</f>
        <v>0</v>
      </c>
      <c r="I3476" cm="1">
        <f t="array" aca="1" ref="I3476" ca="1">SUMIFS(AMOUNT,APPL_ID,A3476,YEAR,C3476,DIVERSION_TYPE,"STORAGE")</f>
        <v>0</v>
      </c>
      <c r="J3476">
        <f t="shared" ca="1" si="54"/>
        <v>0</v>
      </c>
      <c r="K3476" s="17" cm="1">
        <f t="array" aca="1" ref="K3476" ca="1">IF(J3476&gt;0,COUNTIFS(AnnualTotalDiversion,J3476,APPL_ID,"&lt;&gt;"&amp;A3476,Owner,G3476,YEAR,C3476)/12,0)</f>
        <v>0</v>
      </c>
    </row>
    <row r="3477" spans="1:11" x14ac:dyDescent="0.25">
      <c r="A3477" t="s">
        <v>72</v>
      </c>
      <c r="B3477">
        <v>11255</v>
      </c>
      <c r="C3477">
        <v>2018</v>
      </c>
      <c r="D3477">
        <v>3</v>
      </c>
      <c r="E3477">
        <v>0.05</v>
      </c>
      <c r="F3477" s="15" t="s">
        <v>44</v>
      </c>
      <c r="G3477" t="str" cm="1">
        <f t="array" aca="1" ref="G3477" ca="1">_xlfn.XLOOKUP(A3477,APPLICATION_NUMBER,APPLICATION_PRIMARY_OWNER)</f>
        <v>GEYSERS POWER COMPANY LLC</v>
      </c>
      <c r="H3477" cm="1">
        <f t="array" aca="1" ref="H3477" ca="1">SUMIFS(AMOUNT,APPL_ID,A3477,YEAR,C3477,DIVERSION_TYPE,"DIRECT")</f>
        <v>0</v>
      </c>
      <c r="I3477" cm="1">
        <f t="array" aca="1" ref="I3477" ca="1">SUMIFS(AMOUNT,APPL_ID,A3477,YEAR,C3477,DIVERSION_TYPE,"STORAGE")</f>
        <v>0</v>
      </c>
      <c r="J3477">
        <f t="shared" ca="1" si="54"/>
        <v>0</v>
      </c>
      <c r="K3477" s="17" cm="1">
        <f t="array" aca="1" ref="K3477" ca="1">IF(J3477&gt;0,COUNTIFS(AnnualTotalDiversion,J3477,APPL_ID,"&lt;&gt;"&amp;A3477,Owner,G3477,YEAR,C3477)/12,0)</f>
        <v>0</v>
      </c>
    </row>
    <row r="3478" spans="1:11" x14ac:dyDescent="0.25">
      <c r="A3478" t="s">
        <v>72</v>
      </c>
      <c r="B3478">
        <v>11255</v>
      </c>
      <c r="C3478">
        <v>2018</v>
      </c>
      <c r="D3478">
        <v>5</v>
      </c>
      <c r="E3478">
        <v>0</v>
      </c>
      <c r="F3478" s="15" t="s">
        <v>45</v>
      </c>
      <c r="G3478" t="str" cm="1">
        <f t="array" aca="1" ref="G3478" ca="1">_xlfn.XLOOKUP(A3478,APPLICATION_NUMBER,APPLICATION_PRIMARY_OWNER)</f>
        <v>GEYSERS POWER COMPANY LLC</v>
      </c>
      <c r="H3478" cm="1">
        <f t="array" aca="1" ref="H3478" ca="1">SUMIFS(AMOUNT,APPL_ID,A3478,YEAR,C3478,DIVERSION_TYPE,"DIRECT")</f>
        <v>0</v>
      </c>
      <c r="I3478" cm="1">
        <f t="array" aca="1" ref="I3478" ca="1">SUMIFS(AMOUNT,APPL_ID,A3478,YEAR,C3478,DIVERSION_TYPE,"STORAGE")</f>
        <v>0</v>
      </c>
      <c r="J3478">
        <f t="shared" ca="1" si="54"/>
        <v>0</v>
      </c>
      <c r="K3478" s="17" cm="1">
        <f t="array" aca="1" ref="K3478" ca="1">IF(J3478&gt;0,COUNTIFS(AnnualTotalDiversion,J3478,APPL_ID,"&lt;&gt;"&amp;A3478,Owner,G3478,YEAR,C3478)/12,0)</f>
        <v>0</v>
      </c>
    </row>
    <row r="3479" spans="1:11" x14ac:dyDescent="0.25">
      <c r="A3479" t="s">
        <v>72</v>
      </c>
      <c r="B3479">
        <v>11255</v>
      </c>
      <c r="C3479">
        <v>2020</v>
      </c>
      <c r="D3479">
        <v>10</v>
      </c>
      <c r="E3479">
        <v>0.06</v>
      </c>
      <c r="F3479" s="15" t="s">
        <v>45</v>
      </c>
      <c r="G3479" t="str" cm="1">
        <f t="array" aca="1" ref="G3479" ca="1">_xlfn.XLOOKUP(A3479,APPLICATION_NUMBER,APPLICATION_PRIMARY_OWNER)</f>
        <v>GEYSERS POWER COMPANY LLC</v>
      </c>
      <c r="H3479" cm="1">
        <f t="array" aca="1" ref="H3479" ca="1">SUMIFS(AMOUNT,APPL_ID,A3479,YEAR,C3479,DIVERSION_TYPE,"DIRECT")</f>
        <v>0.89000000000000012</v>
      </c>
      <c r="I3479" cm="1">
        <f t="array" aca="1" ref="I3479" ca="1">SUMIFS(AMOUNT,APPL_ID,A3479,YEAR,C3479,DIVERSION_TYPE,"STORAGE")</f>
        <v>0</v>
      </c>
      <c r="J3479">
        <f t="shared" ca="1" si="54"/>
        <v>0.89000000000000012</v>
      </c>
      <c r="K3479" s="17" cm="1">
        <f t="array" aca="1" ref="K3479" ca="1">IF(J3479&gt;0,COUNTIFS(AnnualTotalDiversion,J3479,APPL_ID,"&lt;&gt;"&amp;A3479,Owner,G3479,YEAR,C3479)/12,0)</f>
        <v>0</v>
      </c>
    </row>
    <row r="3480" spans="1:11" x14ac:dyDescent="0.25">
      <c r="A3480" t="s">
        <v>72</v>
      </c>
      <c r="B3480">
        <v>11255</v>
      </c>
      <c r="C3480">
        <v>2019</v>
      </c>
      <c r="D3480">
        <v>12</v>
      </c>
      <c r="E3480">
        <v>0</v>
      </c>
      <c r="F3480" s="15" t="s">
        <v>45</v>
      </c>
      <c r="G3480" t="str" cm="1">
        <f t="array" aca="1" ref="G3480" ca="1">_xlfn.XLOOKUP(A3480,APPLICATION_NUMBER,APPLICATION_PRIMARY_OWNER)</f>
        <v>GEYSERS POWER COMPANY LLC</v>
      </c>
      <c r="H3480" cm="1">
        <f t="array" aca="1" ref="H3480" ca="1">SUMIFS(AMOUNT,APPL_ID,A3480,YEAR,C3480,DIVERSION_TYPE,"DIRECT")</f>
        <v>0</v>
      </c>
      <c r="I3480" cm="1">
        <f t="array" aca="1" ref="I3480" ca="1">SUMIFS(AMOUNT,APPL_ID,A3480,YEAR,C3480,DIVERSION_TYPE,"STORAGE")</f>
        <v>0</v>
      </c>
      <c r="J3480">
        <f t="shared" ca="1" si="54"/>
        <v>0</v>
      </c>
      <c r="K3480" s="17" cm="1">
        <f t="array" aca="1" ref="K3480" ca="1">IF(J3480&gt;0,COUNTIFS(AnnualTotalDiversion,J3480,APPL_ID,"&lt;&gt;"&amp;A3480,Owner,G3480,YEAR,C3480)/12,0)</f>
        <v>0</v>
      </c>
    </row>
    <row r="3481" spans="1:11" x14ac:dyDescent="0.25">
      <c r="A3481" t="s">
        <v>72</v>
      </c>
      <c r="B3481">
        <v>11255</v>
      </c>
      <c r="C3481">
        <v>2020</v>
      </c>
      <c r="D3481">
        <v>5</v>
      </c>
      <c r="E3481">
        <v>0.11</v>
      </c>
      <c r="F3481" s="15" t="s">
        <v>45</v>
      </c>
      <c r="G3481" t="str" cm="1">
        <f t="array" aca="1" ref="G3481" ca="1">_xlfn.XLOOKUP(A3481,APPLICATION_NUMBER,APPLICATION_PRIMARY_OWNER)</f>
        <v>GEYSERS POWER COMPANY LLC</v>
      </c>
      <c r="H3481" cm="1">
        <f t="array" aca="1" ref="H3481" ca="1">SUMIFS(AMOUNT,APPL_ID,A3481,YEAR,C3481,DIVERSION_TYPE,"DIRECT")</f>
        <v>0.89000000000000012</v>
      </c>
      <c r="I3481" cm="1">
        <f t="array" aca="1" ref="I3481" ca="1">SUMIFS(AMOUNT,APPL_ID,A3481,YEAR,C3481,DIVERSION_TYPE,"STORAGE")</f>
        <v>0</v>
      </c>
      <c r="J3481">
        <f t="shared" ca="1" si="54"/>
        <v>0.89000000000000012</v>
      </c>
      <c r="K3481" s="17" cm="1">
        <f t="array" aca="1" ref="K3481" ca="1">IF(J3481&gt;0,COUNTIFS(AnnualTotalDiversion,J3481,APPL_ID,"&lt;&gt;"&amp;A3481,Owner,G3481,YEAR,C3481)/12,0)</f>
        <v>0</v>
      </c>
    </row>
    <row r="3482" spans="1:11" x14ac:dyDescent="0.25">
      <c r="A3482" t="s">
        <v>72</v>
      </c>
      <c r="B3482">
        <v>11255</v>
      </c>
      <c r="C3482">
        <v>2017</v>
      </c>
      <c r="D3482">
        <v>12</v>
      </c>
      <c r="E3482">
        <v>0</v>
      </c>
      <c r="F3482" s="15" t="s">
        <v>45</v>
      </c>
      <c r="G3482" t="str" cm="1">
        <f t="array" aca="1" ref="G3482" ca="1">_xlfn.XLOOKUP(A3482,APPLICATION_NUMBER,APPLICATION_PRIMARY_OWNER)</f>
        <v>GEYSERS POWER COMPANY LLC</v>
      </c>
      <c r="H3482" cm="1">
        <f t="array" aca="1" ref="H3482" ca="1">SUMIFS(AMOUNT,APPL_ID,A3482,YEAR,C3482,DIVERSION_TYPE,"DIRECT")</f>
        <v>0</v>
      </c>
      <c r="I3482" cm="1">
        <f t="array" aca="1" ref="I3482" ca="1">SUMIFS(AMOUNT,APPL_ID,A3482,YEAR,C3482,DIVERSION_TYPE,"STORAGE")</f>
        <v>0.9</v>
      </c>
      <c r="J3482">
        <f t="shared" ca="1" si="54"/>
        <v>0.9</v>
      </c>
      <c r="K3482" s="17" cm="1">
        <f t="array" aca="1" ref="K3482" ca="1">IF(J3482&gt;0,COUNTIFS(AnnualTotalDiversion,J3482,APPL_ID,"&lt;&gt;"&amp;A3482,Owner,G3482,YEAR,C3482)/12,0)</f>
        <v>0</v>
      </c>
    </row>
    <row r="3483" spans="1:11" x14ac:dyDescent="0.25">
      <c r="A3483" t="s">
        <v>72</v>
      </c>
      <c r="B3483">
        <v>11255</v>
      </c>
      <c r="C3483">
        <v>2018</v>
      </c>
      <c r="D3483">
        <v>7</v>
      </c>
      <c r="E3483">
        <v>0</v>
      </c>
      <c r="F3483" s="15" t="s">
        <v>46</v>
      </c>
      <c r="G3483" t="str" cm="1">
        <f t="array" aca="1" ref="G3483" ca="1">_xlfn.XLOOKUP(A3483,APPLICATION_NUMBER,APPLICATION_PRIMARY_OWNER)</f>
        <v>GEYSERS POWER COMPANY LLC</v>
      </c>
      <c r="H3483" cm="1">
        <f t="array" aca="1" ref="H3483" ca="1">SUMIFS(AMOUNT,APPL_ID,A3483,YEAR,C3483,DIVERSION_TYPE,"DIRECT")</f>
        <v>0</v>
      </c>
      <c r="I3483" cm="1">
        <f t="array" aca="1" ref="I3483" ca="1">SUMIFS(AMOUNT,APPL_ID,A3483,YEAR,C3483,DIVERSION_TYPE,"STORAGE")</f>
        <v>0</v>
      </c>
      <c r="J3483">
        <f t="shared" ca="1" si="54"/>
        <v>0</v>
      </c>
      <c r="K3483" s="17" cm="1">
        <f t="array" aca="1" ref="K3483" ca="1">IF(J3483&gt;0,COUNTIFS(AnnualTotalDiversion,J3483,APPL_ID,"&lt;&gt;"&amp;A3483,Owner,G3483,YEAR,C3483)/12,0)</f>
        <v>0</v>
      </c>
    </row>
    <row r="3484" spans="1:11" x14ac:dyDescent="0.25">
      <c r="A3484" t="s">
        <v>72</v>
      </c>
      <c r="B3484">
        <v>11255</v>
      </c>
      <c r="C3484">
        <v>2019</v>
      </c>
      <c r="D3484">
        <v>11</v>
      </c>
      <c r="E3484">
        <v>0</v>
      </c>
      <c r="F3484" s="15" t="s">
        <v>45</v>
      </c>
      <c r="G3484" t="str" cm="1">
        <f t="array" aca="1" ref="G3484" ca="1">_xlfn.XLOOKUP(A3484,APPLICATION_NUMBER,APPLICATION_PRIMARY_OWNER)</f>
        <v>GEYSERS POWER COMPANY LLC</v>
      </c>
      <c r="H3484" cm="1">
        <f t="array" aca="1" ref="H3484" ca="1">SUMIFS(AMOUNT,APPL_ID,A3484,YEAR,C3484,DIVERSION_TYPE,"DIRECT")</f>
        <v>0</v>
      </c>
      <c r="I3484" cm="1">
        <f t="array" aca="1" ref="I3484" ca="1">SUMIFS(AMOUNT,APPL_ID,A3484,YEAR,C3484,DIVERSION_TYPE,"STORAGE")</f>
        <v>0</v>
      </c>
      <c r="J3484">
        <f t="shared" ca="1" si="54"/>
        <v>0</v>
      </c>
      <c r="K3484" s="17" cm="1">
        <f t="array" aca="1" ref="K3484" ca="1">IF(J3484&gt;0,COUNTIFS(AnnualTotalDiversion,J3484,APPL_ID,"&lt;&gt;"&amp;A3484,Owner,G3484,YEAR,C3484)/12,0)</f>
        <v>0</v>
      </c>
    </row>
    <row r="3485" spans="1:11" x14ac:dyDescent="0.25">
      <c r="A3485" t="s">
        <v>72</v>
      </c>
      <c r="B3485">
        <v>11255</v>
      </c>
      <c r="C3485">
        <v>2019</v>
      </c>
      <c r="D3485">
        <v>8</v>
      </c>
      <c r="E3485">
        <v>0</v>
      </c>
      <c r="F3485" s="15" t="s">
        <v>46</v>
      </c>
      <c r="G3485" t="str" cm="1">
        <f t="array" aca="1" ref="G3485" ca="1">_xlfn.XLOOKUP(A3485,APPLICATION_NUMBER,APPLICATION_PRIMARY_OWNER)</f>
        <v>GEYSERS POWER COMPANY LLC</v>
      </c>
      <c r="H3485" cm="1">
        <f t="array" aca="1" ref="H3485" ca="1">SUMIFS(AMOUNT,APPL_ID,A3485,YEAR,C3485,DIVERSION_TYPE,"DIRECT")</f>
        <v>0</v>
      </c>
      <c r="I3485" cm="1">
        <f t="array" aca="1" ref="I3485" ca="1">SUMIFS(AMOUNT,APPL_ID,A3485,YEAR,C3485,DIVERSION_TYPE,"STORAGE")</f>
        <v>0</v>
      </c>
      <c r="J3485">
        <f t="shared" ca="1" si="54"/>
        <v>0</v>
      </c>
      <c r="K3485" s="17" cm="1">
        <f t="array" aca="1" ref="K3485" ca="1">IF(J3485&gt;0,COUNTIFS(AnnualTotalDiversion,J3485,APPL_ID,"&lt;&gt;"&amp;A3485,Owner,G3485,YEAR,C3485)/12,0)</f>
        <v>0</v>
      </c>
    </row>
    <row r="3486" spans="1:11" x14ac:dyDescent="0.25">
      <c r="A3486" t="s">
        <v>72</v>
      </c>
      <c r="B3486">
        <v>11255</v>
      </c>
      <c r="C3486">
        <v>2019</v>
      </c>
      <c r="D3486">
        <v>6</v>
      </c>
      <c r="E3486">
        <v>0.15</v>
      </c>
      <c r="F3486" s="15" t="s">
        <v>44</v>
      </c>
      <c r="G3486" t="str" cm="1">
        <f t="array" aca="1" ref="G3486" ca="1">_xlfn.XLOOKUP(A3486,APPLICATION_NUMBER,APPLICATION_PRIMARY_OWNER)</f>
        <v>GEYSERS POWER COMPANY LLC</v>
      </c>
      <c r="H3486" cm="1">
        <f t="array" aca="1" ref="H3486" ca="1">SUMIFS(AMOUNT,APPL_ID,A3486,YEAR,C3486,DIVERSION_TYPE,"DIRECT")</f>
        <v>0</v>
      </c>
      <c r="I3486" cm="1">
        <f t="array" aca="1" ref="I3486" ca="1">SUMIFS(AMOUNT,APPL_ID,A3486,YEAR,C3486,DIVERSION_TYPE,"STORAGE")</f>
        <v>0</v>
      </c>
      <c r="J3486">
        <f t="shared" ca="1" si="54"/>
        <v>0</v>
      </c>
      <c r="K3486" s="17" cm="1">
        <f t="array" aca="1" ref="K3486" ca="1">IF(J3486&gt;0,COUNTIFS(AnnualTotalDiversion,J3486,APPL_ID,"&lt;&gt;"&amp;A3486,Owner,G3486,YEAR,C3486)/12,0)</f>
        <v>0</v>
      </c>
    </row>
    <row r="3487" spans="1:11" x14ac:dyDescent="0.25">
      <c r="A3487" t="s">
        <v>72</v>
      </c>
      <c r="B3487">
        <v>11255</v>
      </c>
      <c r="C3487">
        <v>2018</v>
      </c>
      <c r="D3487">
        <v>1</v>
      </c>
      <c r="E3487">
        <v>0.02</v>
      </c>
      <c r="F3487" s="15" t="s">
        <v>44</v>
      </c>
      <c r="G3487" t="str" cm="1">
        <f t="array" aca="1" ref="G3487" ca="1">_xlfn.XLOOKUP(A3487,APPLICATION_NUMBER,APPLICATION_PRIMARY_OWNER)</f>
        <v>GEYSERS POWER COMPANY LLC</v>
      </c>
      <c r="H3487" cm="1">
        <f t="array" aca="1" ref="H3487" ca="1">SUMIFS(AMOUNT,APPL_ID,A3487,YEAR,C3487,DIVERSION_TYPE,"DIRECT")</f>
        <v>0</v>
      </c>
      <c r="I3487" cm="1">
        <f t="array" aca="1" ref="I3487" ca="1">SUMIFS(AMOUNT,APPL_ID,A3487,YEAR,C3487,DIVERSION_TYPE,"STORAGE")</f>
        <v>0</v>
      </c>
      <c r="J3487">
        <f t="shared" ca="1" si="54"/>
        <v>0</v>
      </c>
      <c r="K3487" s="17" cm="1">
        <f t="array" aca="1" ref="K3487" ca="1">IF(J3487&gt;0,COUNTIFS(AnnualTotalDiversion,J3487,APPL_ID,"&lt;&gt;"&amp;A3487,Owner,G3487,YEAR,C3487)/12,0)</f>
        <v>0</v>
      </c>
    </row>
    <row r="3488" spans="1:11" x14ac:dyDescent="0.25">
      <c r="A3488" t="s">
        <v>72</v>
      </c>
      <c r="B3488">
        <v>11255</v>
      </c>
      <c r="C3488">
        <v>2018</v>
      </c>
      <c r="D3488">
        <v>8</v>
      </c>
      <c r="E3488">
        <v>0</v>
      </c>
      <c r="F3488" s="15" t="s">
        <v>45</v>
      </c>
      <c r="G3488" t="str" cm="1">
        <f t="array" aca="1" ref="G3488" ca="1">_xlfn.XLOOKUP(A3488,APPLICATION_NUMBER,APPLICATION_PRIMARY_OWNER)</f>
        <v>GEYSERS POWER COMPANY LLC</v>
      </c>
      <c r="H3488" cm="1">
        <f t="array" aca="1" ref="H3488" ca="1">SUMIFS(AMOUNT,APPL_ID,A3488,YEAR,C3488,DIVERSION_TYPE,"DIRECT")</f>
        <v>0</v>
      </c>
      <c r="I3488" cm="1">
        <f t="array" aca="1" ref="I3488" ca="1">SUMIFS(AMOUNT,APPL_ID,A3488,YEAR,C3488,DIVERSION_TYPE,"STORAGE")</f>
        <v>0</v>
      </c>
      <c r="J3488">
        <f t="shared" ca="1" si="54"/>
        <v>0</v>
      </c>
      <c r="K3488" s="17" cm="1">
        <f t="array" aca="1" ref="K3488" ca="1">IF(J3488&gt;0,COUNTIFS(AnnualTotalDiversion,J3488,APPL_ID,"&lt;&gt;"&amp;A3488,Owner,G3488,YEAR,C3488)/12,0)</f>
        <v>0</v>
      </c>
    </row>
    <row r="3489" spans="1:11" x14ac:dyDescent="0.25">
      <c r="A3489" t="s">
        <v>72</v>
      </c>
      <c r="B3489">
        <v>11255</v>
      </c>
      <c r="C3489">
        <v>2019</v>
      </c>
      <c r="D3489">
        <v>10</v>
      </c>
      <c r="E3489">
        <v>0</v>
      </c>
      <c r="F3489" s="15" t="s">
        <v>45</v>
      </c>
      <c r="G3489" t="str" cm="1">
        <f t="array" aca="1" ref="G3489" ca="1">_xlfn.XLOOKUP(A3489,APPLICATION_NUMBER,APPLICATION_PRIMARY_OWNER)</f>
        <v>GEYSERS POWER COMPANY LLC</v>
      </c>
      <c r="H3489" cm="1">
        <f t="array" aca="1" ref="H3489" ca="1">SUMIFS(AMOUNT,APPL_ID,A3489,YEAR,C3489,DIVERSION_TYPE,"DIRECT")</f>
        <v>0</v>
      </c>
      <c r="I3489" cm="1">
        <f t="array" aca="1" ref="I3489" ca="1">SUMIFS(AMOUNT,APPL_ID,A3489,YEAR,C3489,DIVERSION_TYPE,"STORAGE")</f>
        <v>0</v>
      </c>
      <c r="J3489">
        <f t="shared" ca="1" si="54"/>
        <v>0</v>
      </c>
      <c r="K3489" s="17" cm="1">
        <f t="array" aca="1" ref="K3489" ca="1">IF(J3489&gt;0,COUNTIFS(AnnualTotalDiversion,J3489,APPL_ID,"&lt;&gt;"&amp;A3489,Owner,G3489,YEAR,C3489)/12,0)</f>
        <v>0</v>
      </c>
    </row>
    <row r="3490" spans="1:11" x14ac:dyDescent="0.25">
      <c r="A3490" t="s">
        <v>72</v>
      </c>
      <c r="B3490">
        <v>11255</v>
      </c>
      <c r="C3490">
        <v>2019</v>
      </c>
      <c r="D3490">
        <v>11</v>
      </c>
      <c r="E3490">
        <v>0</v>
      </c>
      <c r="F3490" s="15" t="s">
        <v>46</v>
      </c>
      <c r="G3490" t="str" cm="1">
        <f t="array" aca="1" ref="G3490" ca="1">_xlfn.XLOOKUP(A3490,APPLICATION_NUMBER,APPLICATION_PRIMARY_OWNER)</f>
        <v>GEYSERS POWER COMPANY LLC</v>
      </c>
      <c r="H3490" cm="1">
        <f t="array" aca="1" ref="H3490" ca="1">SUMIFS(AMOUNT,APPL_ID,A3490,YEAR,C3490,DIVERSION_TYPE,"DIRECT")</f>
        <v>0</v>
      </c>
      <c r="I3490" cm="1">
        <f t="array" aca="1" ref="I3490" ca="1">SUMIFS(AMOUNT,APPL_ID,A3490,YEAR,C3490,DIVERSION_TYPE,"STORAGE")</f>
        <v>0</v>
      </c>
      <c r="J3490">
        <f t="shared" ca="1" si="54"/>
        <v>0</v>
      </c>
      <c r="K3490" s="17" cm="1">
        <f t="array" aca="1" ref="K3490" ca="1">IF(J3490&gt;0,COUNTIFS(AnnualTotalDiversion,J3490,APPL_ID,"&lt;&gt;"&amp;A3490,Owner,G3490,YEAR,C3490)/12,0)</f>
        <v>0</v>
      </c>
    </row>
    <row r="3491" spans="1:11" x14ac:dyDescent="0.25">
      <c r="A3491" t="s">
        <v>72</v>
      </c>
      <c r="B3491">
        <v>11255</v>
      </c>
      <c r="C3491">
        <v>2019</v>
      </c>
      <c r="D3491">
        <v>9</v>
      </c>
      <c r="E3491">
        <v>0</v>
      </c>
      <c r="F3491" s="15" t="s">
        <v>45</v>
      </c>
      <c r="G3491" t="str" cm="1">
        <f t="array" aca="1" ref="G3491" ca="1">_xlfn.XLOOKUP(A3491,APPLICATION_NUMBER,APPLICATION_PRIMARY_OWNER)</f>
        <v>GEYSERS POWER COMPANY LLC</v>
      </c>
      <c r="H3491" cm="1">
        <f t="array" aca="1" ref="H3491" ca="1">SUMIFS(AMOUNT,APPL_ID,A3491,YEAR,C3491,DIVERSION_TYPE,"DIRECT")</f>
        <v>0</v>
      </c>
      <c r="I3491" cm="1">
        <f t="array" aca="1" ref="I3491" ca="1">SUMIFS(AMOUNT,APPL_ID,A3491,YEAR,C3491,DIVERSION_TYPE,"STORAGE")</f>
        <v>0</v>
      </c>
      <c r="J3491">
        <f t="shared" ca="1" si="54"/>
        <v>0</v>
      </c>
      <c r="K3491" s="17" cm="1">
        <f t="array" aca="1" ref="K3491" ca="1">IF(J3491&gt;0,COUNTIFS(AnnualTotalDiversion,J3491,APPL_ID,"&lt;&gt;"&amp;A3491,Owner,G3491,YEAR,C3491)/12,0)</f>
        <v>0</v>
      </c>
    </row>
    <row r="3492" spans="1:11" x14ac:dyDescent="0.25">
      <c r="A3492" t="s">
        <v>72</v>
      </c>
      <c r="B3492">
        <v>11255</v>
      </c>
      <c r="C3492">
        <v>2019</v>
      </c>
      <c r="D3492">
        <v>3</v>
      </c>
      <c r="E3492">
        <v>0</v>
      </c>
      <c r="F3492" s="15" t="s">
        <v>45</v>
      </c>
      <c r="G3492" t="str" cm="1">
        <f t="array" aca="1" ref="G3492" ca="1">_xlfn.XLOOKUP(A3492,APPLICATION_NUMBER,APPLICATION_PRIMARY_OWNER)</f>
        <v>GEYSERS POWER COMPANY LLC</v>
      </c>
      <c r="H3492" cm="1">
        <f t="array" aca="1" ref="H3492" ca="1">SUMIFS(AMOUNT,APPL_ID,A3492,YEAR,C3492,DIVERSION_TYPE,"DIRECT")</f>
        <v>0</v>
      </c>
      <c r="I3492" cm="1">
        <f t="array" aca="1" ref="I3492" ca="1">SUMIFS(AMOUNT,APPL_ID,A3492,YEAR,C3492,DIVERSION_TYPE,"STORAGE")</f>
        <v>0</v>
      </c>
      <c r="J3492">
        <f t="shared" ca="1" si="54"/>
        <v>0</v>
      </c>
      <c r="K3492" s="17" cm="1">
        <f t="array" aca="1" ref="K3492" ca="1">IF(J3492&gt;0,COUNTIFS(AnnualTotalDiversion,J3492,APPL_ID,"&lt;&gt;"&amp;A3492,Owner,G3492,YEAR,C3492)/12,0)</f>
        <v>0</v>
      </c>
    </row>
    <row r="3493" spans="1:11" x14ac:dyDescent="0.25">
      <c r="A3493" t="s">
        <v>72</v>
      </c>
      <c r="B3493">
        <v>11255</v>
      </c>
      <c r="C3493">
        <v>2018</v>
      </c>
      <c r="D3493">
        <v>5</v>
      </c>
      <c r="E3493">
        <v>0.13</v>
      </c>
      <c r="F3493" s="15" t="s">
        <v>44</v>
      </c>
      <c r="G3493" t="str" cm="1">
        <f t="array" aca="1" ref="G3493" ca="1">_xlfn.XLOOKUP(A3493,APPLICATION_NUMBER,APPLICATION_PRIMARY_OWNER)</f>
        <v>GEYSERS POWER COMPANY LLC</v>
      </c>
      <c r="H3493" cm="1">
        <f t="array" aca="1" ref="H3493" ca="1">SUMIFS(AMOUNT,APPL_ID,A3493,YEAR,C3493,DIVERSION_TYPE,"DIRECT")</f>
        <v>0</v>
      </c>
      <c r="I3493" cm="1">
        <f t="array" aca="1" ref="I3493" ca="1">SUMIFS(AMOUNT,APPL_ID,A3493,YEAR,C3493,DIVERSION_TYPE,"STORAGE")</f>
        <v>0</v>
      </c>
      <c r="J3493">
        <f t="shared" ca="1" si="54"/>
        <v>0</v>
      </c>
      <c r="K3493" s="17" cm="1">
        <f t="array" aca="1" ref="K3493" ca="1">IF(J3493&gt;0,COUNTIFS(AnnualTotalDiversion,J3493,APPL_ID,"&lt;&gt;"&amp;A3493,Owner,G3493,YEAR,C3493)/12,0)</f>
        <v>0</v>
      </c>
    </row>
    <row r="3494" spans="1:11" x14ac:dyDescent="0.25">
      <c r="A3494" t="s">
        <v>72</v>
      </c>
      <c r="B3494">
        <v>11255</v>
      </c>
      <c r="C3494">
        <v>2019</v>
      </c>
      <c r="D3494">
        <v>12</v>
      </c>
      <c r="E3494">
        <v>0.01</v>
      </c>
      <c r="F3494" s="15" t="s">
        <v>44</v>
      </c>
      <c r="G3494" t="str" cm="1">
        <f t="array" aca="1" ref="G3494" ca="1">_xlfn.XLOOKUP(A3494,APPLICATION_NUMBER,APPLICATION_PRIMARY_OWNER)</f>
        <v>GEYSERS POWER COMPANY LLC</v>
      </c>
      <c r="H3494" cm="1">
        <f t="array" aca="1" ref="H3494" ca="1">SUMIFS(AMOUNT,APPL_ID,A3494,YEAR,C3494,DIVERSION_TYPE,"DIRECT")</f>
        <v>0</v>
      </c>
      <c r="I3494" cm="1">
        <f t="array" aca="1" ref="I3494" ca="1">SUMIFS(AMOUNT,APPL_ID,A3494,YEAR,C3494,DIVERSION_TYPE,"STORAGE")</f>
        <v>0</v>
      </c>
      <c r="J3494">
        <f t="shared" ca="1" si="54"/>
        <v>0</v>
      </c>
      <c r="K3494" s="17" cm="1">
        <f t="array" aca="1" ref="K3494" ca="1">IF(J3494&gt;0,COUNTIFS(AnnualTotalDiversion,J3494,APPL_ID,"&lt;&gt;"&amp;A3494,Owner,G3494,YEAR,C3494)/12,0)</f>
        <v>0</v>
      </c>
    </row>
    <row r="3495" spans="1:11" x14ac:dyDescent="0.25">
      <c r="A3495" t="s">
        <v>72</v>
      </c>
      <c r="B3495">
        <v>11255</v>
      </c>
      <c r="C3495">
        <v>2019</v>
      </c>
      <c r="D3495">
        <v>12</v>
      </c>
      <c r="E3495">
        <v>0</v>
      </c>
      <c r="F3495" s="15" t="s">
        <v>46</v>
      </c>
      <c r="G3495" t="str" cm="1">
        <f t="array" aca="1" ref="G3495" ca="1">_xlfn.XLOOKUP(A3495,APPLICATION_NUMBER,APPLICATION_PRIMARY_OWNER)</f>
        <v>GEYSERS POWER COMPANY LLC</v>
      </c>
      <c r="H3495" cm="1">
        <f t="array" aca="1" ref="H3495" ca="1">SUMIFS(AMOUNT,APPL_ID,A3495,YEAR,C3495,DIVERSION_TYPE,"DIRECT")</f>
        <v>0</v>
      </c>
      <c r="I3495" cm="1">
        <f t="array" aca="1" ref="I3495" ca="1">SUMIFS(AMOUNT,APPL_ID,A3495,YEAR,C3495,DIVERSION_TYPE,"STORAGE")</f>
        <v>0</v>
      </c>
      <c r="J3495">
        <f t="shared" ca="1" si="54"/>
        <v>0</v>
      </c>
      <c r="K3495" s="17" cm="1">
        <f t="array" aca="1" ref="K3495" ca="1">IF(J3495&gt;0,COUNTIFS(AnnualTotalDiversion,J3495,APPL_ID,"&lt;&gt;"&amp;A3495,Owner,G3495,YEAR,C3495)/12,0)</f>
        <v>0</v>
      </c>
    </row>
    <row r="3496" spans="1:11" x14ac:dyDescent="0.25">
      <c r="A3496" t="s">
        <v>72</v>
      </c>
      <c r="B3496">
        <v>11255</v>
      </c>
      <c r="C3496">
        <v>2018</v>
      </c>
      <c r="D3496">
        <v>2</v>
      </c>
      <c r="E3496">
        <v>0</v>
      </c>
      <c r="F3496" s="15" t="s">
        <v>45</v>
      </c>
      <c r="G3496" t="str" cm="1">
        <f t="array" aca="1" ref="G3496" ca="1">_xlfn.XLOOKUP(A3496,APPLICATION_NUMBER,APPLICATION_PRIMARY_OWNER)</f>
        <v>GEYSERS POWER COMPANY LLC</v>
      </c>
      <c r="H3496" cm="1">
        <f t="array" aca="1" ref="H3496" ca="1">SUMIFS(AMOUNT,APPL_ID,A3496,YEAR,C3496,DIVERSION_TYPE,"DIRECT")</f>
        <v>0</v>
      </c>
      <c r="I3496" cm="1">
        <f t="array" aca="1" ref="I3496" ca="1">SUMIFS(AMOUNT,APPL_ID,A3496,YEAR,C3496,DIVERSION_TYPE,"STORAGE")</f>
        <v>0</v>
      </c>
      <c r="J3496">
        <f t="shared" ca="1" si="54"/>
        <v>0</v>
      </c>
      <c r="K3496" s="17" cm="1">
        <f t="array" aca="1" ref="K3496" ca="1">IF(J3496&gt;0,COUNTIFS(AnnualTotalDiversion,J3496,APPL_ID,"&lt;&gt;"&amp;A3496,Owner,G3496,YEAR,C3496)/12,0)</f>
        <v>0</v>
      </c>
    </row>
    <row r="3497" spans="1:11" x14ac:dyDescent="0.25">
      <c r="A3497" t="s">
        <v>72</v>
      </c>
      <c r="B3497">
        <v>11255</v>
      </c>
      <c r="C3497">
        <v>2018</v>
      </c>
      <c r="D3497">
        <v>6</v>
      </c>
      <c r="E3497">
        <v>0.16</v>
      </c>
      <c r="F3497" s="15" t="s">
        <v>44</v>
      </c>
      <c r="G3497" t="str" cm="1">
        <f t="array" aca="1" ref="G3497" ca="1">_xlfn.XLOOKUP(A3497,APPLICATION_NUMBER,APPLICATION_PRIMARY_OWNER)</f>
        <v>GEYSERS POWER COMPANY LLC</v>
      </c>
      <c r="H3497" cm="1">
        <f t="array" aca="1" ref="H3497" ca="1">SUMIFS(AMOUNT,APPL_ID,A3497,YEAR,C3497,DIVERSION_TYPE,"DIRECT")</f>
        <v>0</v>
      </c>
      <c r="I3497" cm="1">
        <f t="array" aca="1" ref="I3497" ca="1">SUMIFS(AMOUNT,APPL_ID,A3497,YEAR,C3497,DIVERSION_TYPE,"STORAGE")</f>
        <v>0</v>
      </c>
      <c r="J3497">
        <f t="shared" ca="1" si="54"/>
        <v>0</v>
      </c>
      <c r="K3497" s="17" cm="1">
        <f t="array" aca="1" ref="K3497" ca="1">IF(J3497&gt;0,COUNTIFS(AnnualTotalDiversion,J3497,APPL_ID,"&lt;&gt;"&amp;A3497,Owner,G3497,YEAR,C3497)/12,0)</f>
        <v>0</v>
      </c>
    </row>
    <row r="3498" spans="1:11" x14ac:dyDescent="0.25">
      <c r="A3498" t="s">
        <v>72</v>
      </c>
      <c r="B3498">
        <v>11255</v>
      </c>
      <c r="C3498">
        <v>2020</v>
      </c>
      <c r="D3498">
        <v>6</v>
      </c>
      <c r="E3498">
        <v>0.15</v>
      </c>
      <c r="F3498" s="15" t="s">
        <v>45</v>
      </c>
      <c r="G3498" t="str" cm="1">
        <f t="array" aca="1" ref="G3498" ca="1">_xlfn.XLOOKUP(A3498,APPLICATION_NUMBER,APPLICATION_PRIMARY_OWNER)</f>
        <v>GEYSERS POWER COMPANY LLC</v>
      </c>
      <c r="H3498" cm="1">
        <f t="array" aca="1" ref="H3498" ca="1">SUMIFS(AMOUNT,APPL_ID,A3498,YEAR,C3498,DIVERSION_TYPE,"DIRECT")</f>
        <v>0.89000000000000012</v>
      </c>
      <c r="I3498" cm="1">
        <f t="array" aca="1" ref="I3498" ca="1">SUMIFS(AMOUNT,APPL_ID,A3498,YEAR,C3498,DIVERSION_TYPE,"STORAGE")</f>
        <v>0</v>
      </c>
      <c r="J3498">
        <f t="shared" ca="1" si="54"/>
        <v>0.89000000000000012</v>
      </c>
      <c r="K3498" s="17" cm="1">
        <f t="array" aca="1" ref="K3498" ca="1">IF(J3498&gt;0,COUNTIFS(AnnualTotalDiversion,J3498,APPL_ID,"&lt;&gt;"&amp;A3498,Owner,G3498,YEAR,C3498)/12,0)</f>
        <v>0</v>
      </c>
    </row>
    <row r="3499" spans="1:11" x14ac:dyDescent="0.25">
      <c r="A3499" t="s">
        <v>72</v>
      </c>
      <c r="B3499">
        <v>11255</v>
      </c>
      <c r="C3499">
        <v>2019</v>
      </c>
      <c r="D3499">
        <v>5</v>
      </c>
      <c r="E3499">
        <v>0</v>
      </c>
      <c r="F3499" s="15" t="s">
        <v>46</v>
      </c>
      <c r="G3499" t="str" cm="1">
        <f t="array" aca="1" ref="G3499" ca="1">_xlfn.XLOOKUP(A3499,APPLICATION_NUMBER,APPLICATION_PRIMARY_OWNER)</f>
        <v>GEYSERS POWER COMPANY LLC</v>
      </c>
      <c r="H3499" cm="1">
        <f t="array" aca="1" ref="H3499" ca="1">SUMIFS(AMOUNT,APPL_ID,A3499,YEAR,C3499,DIVERSION_TYPE,"DIRECT")</f>
        <v>0</v>
      </c>
      <c r="I3499" cm="1">
        <f t="array" aca="1" ref="I3499" ca="1">SUMIFS(AMOUNT,APPL_ID,A3499,YEAR,C3499,DIVERSION_TYPE,"STORAGE")</f>
        <v>0</v>
      </c>
      <c r="J3499">
        <f t="shared" ca="1" si="54"/>
        <v>0</v>
      </c>
      <c r="K3499" s="17" cm="1">
        <f t="array" aca="1" ref="K3499" ca="1">IF(J3499&gt;0,COUNTIFS(AnnualTotalDiversion,J3499,APPL_ID,"&lt;&gt;"&amp;A3499,Owner,G3499,YEAR,C3499)/12,0)</f>
        <v>0</v>
      </c>
    </row>
    <row r="3500" spans="1:11" x14ac:dyDescent="0.25">
      <c r="A3500" t="s">
        <v>72</v>
      </c>
      <c r="B3500">
        <v>11255</v>
      </c>
      <c r="C3500">
        <v>2020</v>
      </c>
      <c r="D3500">
        <v>4</v>
      </c>
      <c r="E3500">
        <v>0.06</v>
      </c>
      <c r="F3500" s="15" t="s">
        <v>45</v>
      </c>
      <c r="G3500" t="str" cm="1">
        <f t="array" aca="1" ref="G3500" ca="1">_xlfn.XLOOKUP(A3500,APPLICATION_NUMBER,APPLICATION_PRIMARY_OWNER)</f>
        <v>GEYSERS POWER COMPANY LLC</v>
      </c>
      <c r="H3500" cm="1">
        <f t="array" aca="1" ref="H3500" ca="1">SUMIFS(AMOUNT,APPL_ID,A3500,YEAR,C3500,DIVERSION_TYPE,"DIRECT")</f>
        <v>0.89000000000000012</v>
      </c>
      <c r="I3500" cm="1">
        <f t="array" aca="1" ref="I3500" ca="1">SUMIFS(AMOUNT,APPL_ID,A3500,YEAR,C3500,DIVERSION_TYPE,"STORAGE")</f>
        <v>0</v>
      </c>
      <c r="J3500">
        <f t="shared" ca="1" si="54"/>
        <v>0.89000000000000012</v>
      </c>
      <c r="K3500" s="17" cm="1">
        <f t="array" aca="1" ref="K3500" ca="1">IF(J3500&gt;0,COUNTIFS(AnnualTotalDiversion,J3500,APPL_ID,"&lt;&gt;"&amp;A3500,Owner,G3500,YEAR,C3500)/12,0)</f>
        <v>0</v>
      </c>
    </row>
    <row r="3501" spans="1:11" x14ac:dyDescent="0.25">
      <c r="A3501" t="s">
        <v>72</v>
      </c>
      <c r="B3501">
        <v>11255</v>
      </c>
      <c r="C3501">
        <v>2019</v>
      </c>
      <c r="D3501">
        <v>8</v>
      </c>
      <c r="E3501">
        <v>0</v>
      </c>
      <c r="F3501" s="15" t="s">
        <v>45</v>
      </c>
      <c r="G3501" t="str" cm="1">
        <f t="array" aca="1" ref="G3501" ca="1">_xlfn.XLOOKUP(A3501,APPLICATION_NUMBER,APPLICATION_PRIMARY_OWNER)</f>
        <v>GEYSERS POWER COMPANY LLC</v>
      </c>
      <c r="H3501" cm="1">
        <f t="array" aca="1" ref="H3501" ca="1">SUMIFS(AMOUNT,APPL_ID,A3501,YEAR,C3501,DIVERSION_TYPE,"DIRECT")</f>
        <v>0</v>
      </c>
      <c r="I3501" cm="1">
        <f t="array" aca="1" ref="I3501" ca="1">SUMIFS(AMOUNT,APPL_ID,A3501,YEAR,C3501,DIVERSION_TYPE,"STORAGE")</f>
        <v>0</v>
      </c>
      <c r="J3501">
        <f t="shared" ca="1" si="54"/>
        <v>0</v>
      </c>
      <c r="K3501" s="17" cm="1">
        <f t="array" aca="1" ref="K3501" ca="1">IF(J3501&gt;0,COUNTIFS(AnnualTotalDiversion,J3501,APPL_ID,"&lt;&gt;"&amp;A3501,Owner,G3501,YEAR,C3501)/12,0)</f>
        <v>0</v>
      </c>
    </row>
    <row r="3502" spans="1:11" x14ac:dyDescent="0.25">
      <c r="A3502" t="s">
        <v>72</v>
      </c>
      <c r="B3502">
        <v>11255</v>
      </c>
      <c r="C3502">
        <v>2019</v>
      </c>
      <c r="D3502">
        <v>10</v>
      </c>
      <c r="E3502">
        <v>0.06</v>
      </c>
      <c r="F3502" s="15" t="s">
        <v>44</v>
      </c>
      <c r="G3502" t="str" cm="1">
        <f t="array" aca="1" ref="G3502" ca="1">_xlfn.XLOOKUP(A3502,APPLICATION_NUMBER,APPLICATION_PRIMARY_OWNER)</f>
        <v>GEYSERS POWER COMPANY LLC</v>
      </c>
      <c r="H3502" cm="1">
        <f t="array" aca="1" ref="H3502" ca="1">SUMIFS(AMOUNT,APPL_ID,A3502,YEAR,C3502,DIVERSION_TYPE,"DIRECT")</f>
        <v>0</v>
      </c>
      <c r="I3502" cm="1">
        <f t="array" aca="1" ref="I3502" ca="1">SUMIFS(AMOUNT,APPL_ID,A3502,YEAR,C3502,DIVERSION_TYPE,"STORAGE")</f>
        <v>0</v>
      </c>
      <c r="J3502">
        <f t="shared" ca="1" si="54"/>
        <v>0</v>
      </c>
      <c r="K3502" s="17" cm="1">
        <f t="array" aca="1" ref="K3502" ca="1">IF(J3502&gt;0,COUNTIFS(AnnualTotalDiversion,J3502,APPL_ID,"&lt;&gt;"&amp;A3502,Owner,G3502,YEAR,C3502)/12,0)</f>
        <v>0</v>
      </c>
    </row>
    <row r="3503" spans="1:11" x14ac:dyDescent="0.25">
      <c r="A3503" t="s">
        <v>72</v>
      </c>
      <c r="B3503">
        <v>11255</v>
      </c>
      <c r="C3503">
        <v>2019</v>
      </c>
      <c r="D3503">
        <v>6</v>
      </c>
      <c r="E3503">
        <v>0</v>
      </c>
      <c r="F3503" s="15" t="s">
        <v>46</v>
      </c>
      <c r="G3503" t="str" cm="1">
        <f t="array" aca="1" ref="G3503" ca="1">_xlfn.XLOOKUP(A3503,APPLICATION_NUMBER,APPLICATION_PRIMARY_OWNER)</f>
        <v>GEYSERS POWER COMPANY LLC</v>
      </c>
      <c r="H3503" cm="1">
        <f t="array" aca="1" ref="H3503" ca="1">SUMIFS(AMOUNT,APPL_ID,A3503,YEAR,C3503,DIVERSION_TYPE,"DIRECT")</f>
        <v>0</v>
      </c>
      <c r="I3503" cm="1">
        <f t="array" aca="1" ref="I3503" ca="1">SUMIFS(AMOUNT,APPL_ID,A3503,YEAR,C3503,DIVERSION_TYPE,"STORAGE")</f>
        <v>0</v>
      </c>
      <c r="J3503">
        <f t="shared" ca="1" si="54"/>
        <v>0</v>
      </c>
      <c r="K3503" s="17" cm="1">
        <f t="array" aca="1" ref="K3503" ca="1">IF(J3503&gt;0,COUNTIFS(AnnualTotalDiversion,J3503,APPL_ID,"&lt;&gt;"&amp;A3503,Owner,G3503,YEAR,C3503)/12,0)</f>
        <v>0</v>
      </c>
    </row>
    <row r="3504" spans="1:11" x14ac:dyDescent="0.25">
      <c r="A3504" t="s">
        <v>72</v>
      </c>
      <c r="B3504">
        <v>11255</v>
      </c>
      <c r="C3504">
        <v>2017</v>
      </c>
      <c r="D3504">
        <v>12</v>
      </c>
      <c r="E3504">
        <v>0.02</v>
      </c>
      <c r="F3504" s="15" t="s">
        <v>44</v>
      </c>
      <c r="G3504" t="str" cm="1">
        <f t="array" aca="1" ref="G3504" ca="1">_xlfn.XLOOKUP(A3504,APPLICATION_NUMBER,APPLICATION_PRIMARY_OWNER)</f>
        <v>GEYSERS POWER COMPANY LLC</v>
      </c>
      <c r="H3504" cm="1">
        <f t="array" aca="1" ref="H3504" ca="1">SUMIFS(AMOUNT,APPL_ID,A3504,YEAR,C3504,DIVERSION_TYPE,"DIRECT")</f>
        <v>0</v>
      </c>
      <c r="I3504" cm="1">
        <f t="array" aca="1" ref="I3504" ca="1">SUMIFS(AMOUNT,APPL_ID,A3504,YEAR,C3504,DIVERSION_TYPE,"STORAGE")</f>
        <v>0.9</v>
      </c>
      <c r="J3504">
        <f t="shared" ca="1" si="54"/>
        <v>0.9</v>
      </c>
      <c r="K3504" s="17" cm="1">
        <f t="array" aca="1" ref="K3504" ca="1">IF(J3504&gt;0,COUNTIFS(AnnualTotalDiversion,J3504,APPL_ID,"&lt;&gt;"&amp;A3504,Owner,G3504,YEAR,C3504)/12,0)</f>
        <v>0</v>
      </c>
    </row>
    <row r="3505" spans="1:11" x14ac:dyDescent="0.25">
      <c r="A3505" t="s">
        <v>72</v>
      </c>
      <c r="B3505">
        <v>11255</v>
      </c>
      <c r="C3505">
        <v>2019</v>
      </c>
      <c r="D3505">
        <v>11</v>
      </c>
      <c r="E3505">
        <v>0.03</v>
      </c>
      <c r="F3505" s="15" t="s">
        <v>44</v>
      </c>
      <c r="G3505" t="str" cm="1">
        <f t="array" aca="1" ref="G3505" ca="1">_xlfn.XLOOKUP(A3505,APPLICATION_NUMBER,APPLICATION_PRIMARY_OWNER)</f>
        <v>GEYSERS POWER COMPANY LLC</v>
      </c>
      <c r="H3505" cm="1">
        <f t="array" aca="1" ref="H3505" ca="1">SUMIFS(AMOUNT,APPL_ID,A3505,YEAR,C3505,DIVERSION_TYPE,"DIRECT")</f>
        <v>0</v>
      </c>
      <c r="I3505" cm="1">
        <f t="array" aca="1" ref="I3505" ca="1">SUMIFS(AMOUNT,APPL_ID,A3505,YEAR,C3505,DIVERSION_TYPE,"STORAGE")</f>
        <v>0</v>
      </c>
      <c r="J3505">
        <f t="shared" ca="1" si="54"/>
        <v>0</v>
      </c>
      <c r="K3505" s="17" cm="1">
        <f t="array" aca="1" ref="K3505" ca="1">IF(J3505&gt;0,COUNTIFS(AnnualTotalDiversion,J3505,APPL_ID,"&lt;&gt;"&amp;A3505,Owner,G3505,YEAR,C3505)/12,0)</f>
        <v>0</v>
      </c>
    </row>
    <row r="3506" spans="1:11" x14ac:dyDescent="0.25">
      <c r="A3506" t="s">
        <v>72</v>
      </c>
      <c r="B3506">
        <v>11255</v>
      </c>
      <c r="C3506">
        <v>2019</v>
      </c>
      <c r="D3506">
        <v>9</v>
      </c>
      <c r="E3506">
        <v>0.08</v>
      </c>
      <c r="F3506" s="15" t="s">
        <v>44</v>
      </c>
      <c r="G3506" t="str" cm="1">
        <f t="array" aca="1" ref="G3506" ca="1">_xlfn.XLOOKUP(A3506,APPLICATION_NUMBER,APPLICATION_PRIMARY_OWNER)</f>
        <v>GEYSERS POWER COMPANY LLC</v>
      </c>
      <c r="H3506" cm="1">
        <f t="array" aca="1" ref="H3506" ca="1">SUMIFS(AMOUNT,APPL_ID,A3506,YEAR,C3506,DIVERSION_TYPE,"DIRECT")</f>
        <v>0</v>
      </c>
      <c r="I3506" cm="1">
        <f t="array" aca="1" ref="I3506" ca="1">SUMIFS(AMOUNT,APPL_ID,A3506,YEAR,C3506,DIVERSION_TYPE,"STORAGE")</f>
        <v>0</v>
      </c>
      <c r="J3506">
        <f t="shared" ca="1" si="54"/>
        <v>0</v>
      </c>
      <c r="K3506" s="17" cm="1">
        <f t="array" aca="1" ref="K3506" ca="1">IF(J3506&gt;0,COUNTIFS(AnnualTotalDiversion,J3506,APPL_ID,"&lt;&gt;"&amp;A3506,Owner,G3506,YEAR,C3506)/12,0)</f>
        <v>0</v>
      </c>
    </row>
    <row r="3507" spans="1:11" x14ac:dyDescent="0.25">
      <c r="A3507" t="s">
        <v>72</v>
      </c>
      <c r="B3507">
        <v>11255</v>
      </c>
      <c r="C3507">
        <v>2019</v>
      </c>
      <c r="D3507">
        <v>10</v>
      </c>
      <c r="E3507">
        <v>0</v>
      </c>
      <c r="F3507" s="15" t="s">
        <v>46</v>
      </c>
      <c r="G3507" t="str" cm="1">
        <f t="array" aca="1" ref="G3507" ca="1">_xlfn.XLOOKUP(A3507,APPLICATION_NUMBER,APPLICATION_PRIMARY_OWNER)</f>
        <v>GEYSERS POWER COMPANY LLC</v>
      </c>
      <c r="H3507" cm="1">
        <f t="array" aca="1" ref="H3507" ca="1">SUMIFS(AMOUNT,APPL_ID,A3507,YEAR,C3507,DIVERSION_TYPE,"DIRECT")</f>
        <v>0</v>
      </c>
      <c r="I3507" cm="1">
        <f t="array" aca="1" ref="I3507" ca="1">SUMIFS(AMOUNT,APPL_ID,A3507,YEAR,C3507,DIVERSION_TYPE,"STORAGE")</f>
        <v>0</v>
      </c>
      <c r="J3507">
        <f t="shared" ca="1" si="54"/>
        <v>0</v>
      </c>
      <c r="K3507" s="17" cm="1">
        <f t="array" aca="1" ref="K3507" ca="1">IF(J3507&gt;0,COUNTIFS(AnnualTotalDiversion,J3507,APPL_ID,"&lt;&gt;"&amp;A3507,Owner,G3507,YEAR,C3507)/12,0)</f>
        <v>0</v>
      </c>
    </row>
    <row r="3508" spans="1:11" x14ac:dyDescent="0.25">
      <c r="A3508" t="s">
        <v>72</v>
      </c>
      <c r="B3508">
        <v>11255</v>
      </c>
      <c r="C3508">
        <v>2019</v>
      </c>
      <c r="D3508">
        <v>4</v>
      </c>
      <c r="E3508">
        <v>0</v>
      </c>
      <c r="F3508" s="15" t="s">
        <v>46</v>
      </c>
      <c r="G3508" t="str" cm="1">
        <f t="array" aca="1" ref="G3508" ca="1">_xlfn.XLOOKUP(A3508,APPLICATION_NUMBER,APPLICATION_PRIMARY_OWNER)</f>
        <v>GEYSERS POWER COMPANY LLC</v>
      </c>
      <c r="H3508" cm="1">
        <f t="array" aca="1" ref="H3508" ca="1">SUMIFS(AMOUNT,APPL_ID,A3508,YEAR,C3508,DIVERSION_TYPE,"DIRECT")</f>
        <v>0</v>
      </c>
      <c r="I3508" cm="1">
        <f t="array" aca="1" ref="I3508" ca="1">SUMIFS(AMOUNT,APPL_ID,A3508,YEAR,C3508,DIVERSION_TYPE,"STORAGE")</f>
        <v>0</v>
      </c>
      <c r="J3508">
        <f t="shared" ca="1" si="54"/>
        <v>0</v>
      </c>
      <c r="K3508" s="17" cm="1">
        <f t="array" aca="1" ref="K3508" ca="1">IF(J3508&gt;0,COUNTIFS(AnnualTotalDiversion,J3508,APPL_ID,"&lt;&gt;"&amp;A3508,Owner,G3508,YEAR,C3508)/12,0)</f>
        <v>0</v>
      </c>
    </row>
    <row r="3509" spans="1:11" x14ac:dyDescent="0.25">
      <c r="A3509" t="s">
        <v>72</v>
      </c>
      <c r="B3509">
        <v>11255</v>
      </c>
      <c r="C3509">
        <v>2020</v>
      </c>
      <c r="D3509">
        <v>7</v>
      </c>
      <c r="E3509">
        <v>0.16</v>
      </c>
      <c r="F3509" s="15" t="s">
        <v>45</v>
      </c>
      <c r="G3509" t="str" cm="1">
        <f t="array" aca="1" ref="G3509" ca="1">_xlfn.XLOOKUP(A3509,APPLICATION_NUMBER,APPLICATION_PRIMARY_OWNER)</f>
        <v>GEYSERS POWER COMPANY LLC</v>
      </c>
      <c r="H3509" cm="1">
        <f t="array" aca="1" ref="H3509" ca="1">SUMIFS(AMOUNT,APPL_ID,A3509,YEAR,C3509,DIVERSION_TYPE,"DIRECT")</f>
        <v>0.89000000000000012</v>
      </c>
      <c r="I3509" cm="1">
        <f t="array" aca="1" ref="I3509" ca="1">SUMIFS(AMOUNT,APPL_ID,A3509,YEAR,C3509,DIVERSION_TYPE,"STORAGE")</f>
        <v>0</v>
      </c>
      <c r="J3509">
        <f t="shared" ca="1" si="54"/>
        <v>0.89000000000000012</v>
      </c>
      <c r="K3509" s="17" cm="1">
        <f t="array" aca="1" ref="K3509" ca="1">IF(J3509&gt;0,COUNTIFS(AnnualTotalDiversion,J3509,APPL_ID,"&lt;&gt;"&amp;A3509,Owner,G3509,YEAR,C3509)/12,0)</f>
        <v>0</v>
      </c>
    </row>
    <row r="3510" spans="1:11" x14ac:dyDescent="0.25">
      <c r="A3510" t="s">
        <v>72</v>
      </c>
      <c r="B3510">
        <v>11255</v>
      </c>
      <c r="C3510">
        <v>2019</v>
      </c>
      <c r="D3510">
        <v>7</v>
      </c>
      <c r="E3510">
        <v>0</v>
      </c>
      <c r="F3510" s="15" t="s">
        <v>46</v>
      </c>
      <c r="G3510" t="str" cm="1">
        <f t="array" aca="1" ref="G3510" ca="1">_xlfn.XLOOKUP(A3510,APPLICATION_NUMBER,APPLICATION_PRIMARY_OWNER)</f>
        <v>GEYSERS POWER COMPANY LLC</v>
      </c>
      <c r="H3510" cm="1">
        <f t="array" aca="1" ref="H3510" ca="1">SUMIFS(AMOUNT,APPL_ID,A3510,YEAR,C3510,DIVERSION_TYPE,"DIRECT")</f>
        <v>0</v>
      </c>
      <c r="I3510" cm="1">
        <f t="array" aca="1" ref="I3510" ca="1">SUMIFS(AMOUNT,APPL_ID,A3510,YEAR,C3510,DIVERSION_TYPE,"STORAGE")</f>
        <v>0</v>
      </c>
      <c r="J3510">
        <f t="shared" ca="1" si="54"/>
        <v>0</v>
      </c>
      <c r="K3510" s="17" cm="1">
        <f t="array" aca="1" ref="K3510" ca="1">IF(J3510&gt;0,COUNTIFS(AnnualTotalDiversion,J3510,APPL_ID,"&lt;&gt;"&amp;A3510,Owner,G3510,YEAR,C3510)/12,0)</f>
        <v>0</v>
      </c>
    </row>
    <row r="3511" spans="1:11" x14ac:dyDescent="0.25">
      <c r="A3511" t="s">
        <v>72</v>
      </c>
      <c r="B3511">
        <v>11255</v>
      </c>
      <c r="C3511">
        <v>2019</v>
      </c>
      <c r="D3511">
        <v>4</v>
      </c>
      <c r="E3511">
        <v>0.08</v>
      </c>
      <c r="F3511" s="15" t="s">
        <v>44</v>
      </c>
      <c r="G3511" t="str" cm="1">
        <f t="array" aca="1" ref="G3511" ca="1">_xlfn.XLOOKUP(A3511,APPLICATION_NUMBER,APPLICATION_PRIMARY_OWNER)</f>
        <v>GEYSERS POWER COMPANY LLC</v>
      </c>
      <c r="H3511" cm="1">
        <f t="array" aca="1" ref="H3511" ca="1">SUMIFS(AMOUNT,APPL_ID,A3511,YEAR,C3511,DIVERSION_TYPE,"DIRECT")</f>
        <v>0</v>
      </c>
      <c r="I3511" cm="1">
        <f t="array" aca="1" ref="I3511" ca="1">SUMIFS(AMOUNT,APPL_ID,A3511,YEAR,C3511,DIVERSION_TYPE,"STORAGE")</f>
        <v>0</v>
      </c>
      <c r="J3511">
        <f t="shared" ca="1" si="54"/>
        <v>0</v>
      </c>
      <c r="K3511" s="17" cm="1">
        <f t="array" aca="1" ref="K3511" ca="1">IF(J3511&gt;0,COUNTIFS(AnnualTotalDiversion,J3511,APPL_ID,"&lt;&gt;"&amp;A3511,Owner,G3511,YEAR,C3511)/12,0)</f>
        <v>0</v>
      </c>
    </row>
    <row r="3512" spans="1:11" x14ac:dyDescent="0.25">
      <c r="A3512" t="s">
        <v>72</v>
      </c>
      <c r="B3512">
        <v>11255</v>
      </c>
      <c r="C3512">
        <v>2017</v>
      </c>
      <c r="D3512">
        <v>11</v>
      </c>
      <c r="E3512">
        <v>0</v>
      </c>
      <c r="F3512" s="15" t="s">
        <v>45</v>
      </c>
      <c r="G3512" t="str" cm="1">
        <f t="array" aca="1" ref="G3512" ca="1">_xlfn.XLOOKUP(A3512,APPLICATION_NUMBER,APPLICATION_PRIMARY_OWNER)</f>
        <v>GEYSERS POWER COMPANY LLC</v>
      </c>
      <c r="H3512" cm="1">
        <f t="array" aca="1" ref="H3512" ca="1">SUMIFS(AMOUNT,APPL_ID,A3512,YEAR,C3512,DIVERSION_TYPE,"DIRECT")</f>
        <v>0</v>
      </c>
      <c r="I3512" cm="1">
        <f t="array" aca="1" ref="I3512" ca="1">SUMIFS(AMOUNT,APPL_ID,A3512,YEAR,C3512,DIVERSION_TYPE,"STORAGE")</f>
        <v>0.9</v>
      </c>
      <c r="J3512">
        <f t="shared" ca="1" si="54"/>
        <v>0.9</v>
      </c>
      <c r="K3512" s="17" cm="1">
        <f t="array" aca="1" ref="K3512" ca="1">IF(J3512&gt;0,COUNTIFS(AnnualTotalDiversion,J3512,APPL_ID,"&lt;&gt;"&amp;A3512,Owner,G3512,YEAR,C3512)/12,0)</f>
        <v>0</v>
      </c>
    </row>
    <row r="3513" spans="1:11" x14ac:dyDescent="0.25">
      <c r="A3513" t="s">
        <v>72</v>
      </c>
      <c r="B3513">
        <v>11255</v>
      </c>
      <c r="C3513">
        <v>2017</v>
      </c>
      <c r="D3513">
        <v>9</v>
      </c>
      <c r="E3513">
        <v>0</v>
      </c>
      <c r="F3513" s="15" t="s">
        <v>45</v>
      </c>
      <c r="G3513" t="str" cm="1">
        <f t="array" aca="1" ref="G3513" ca="1">_xlfn.XLOOKUP(A3513,APPLICATION_NUMBER,APPLICATION_PRIMARY_OWNER)</f>
        <v>GEYSERS POWER COMPANY LLC</v>
      </c>
      <c r="H3513" cm="1">
        <f t="array" aca="1" ref="H3513" ca="1">SUMIFS(AMOUNT,APPL_ID,A3513,YEAR,C3513,DIVERSION_TYPE,"DIRECT")</f>
        <v>0</v>
      </c>
      <c r="I3513" cm="1">
        <f t="array" aca="1" ref="I3513" ca="1">SUMIFS(AMOUNT,APPL_ID,A3513,YEAR,C3513,DIVERSION_TYPE,"STORAGE")</f>
        <v>0.9</v>
      </c>
      <c r="J3513">
        <f t="shared" ca="1" si="54"/>
        <v>0.9</v>
      </c>
      <c r="K3513" s="17" cm="1">
        <f t="array" aca="1" ref="K3513" ca="1">IF(J3513&gt;0,COUNTIFS(AnnualTotalDiversion,J3513,APPL_ID,"&lt;&gt;"&amp;A3513,Owner,G3513,YEAR,C3513)/12,0)</f>
        <v>0</v>
      </c>
    </row>
    <row r="3514" spans="1:11" x14ac:dyDescent="0.25">
      <c r="A3514" t="s">
        <v>72</v>
      </c>
      <c r="B3514">
        <v>11255</v>
      </c>
      <c r="C3514">
        <v>2019</v>
      </c>
      <c r="D3514">
        <v>3</v>
      </c>
      <c r="E3514">
        <v>0</v>
      </c>
      <c r="F3514" s="15" t="s">
        <v>46</v>
      </c>
      <c r="G3514" t="str" cm="1">
        <f t="array" aca="1" ref="G3514" ca="1">_xlfn.XLOOKUP(A3514,APPLICATION_NUMBER,APPLICATION_PRIMARY_OWNER)</f>
        <v>GEYSERS POWER COMPANY LLC</v>
      </c>
      <c r="H3514" cm="1">
        <f t="array" aca="1" ref="H3514" ca="1">SUMIFS(AMOUNT,APPL_ID,A3514,YEAR,C3514,DIVERSION_TYPE,"DIRECT")</f>
        <v>0</v>
      </c>
      <c r="I3514" cm="1">
        <f t="array" aca="1" ref="I3514" ca="1">SUMIFS(AMOUNT,APPL_ID,A3514,YEAR,C3514,DIVERSION_TYPE,"STORAGE")</f>
        <v>0</v>
      </c>
      <c r="J3514">
        <f t="shared" ca="1" si="54"/>
        <v>0</v>
      </c>
      <c r="K3514" s="17" cm="1">
        <f t="array" aca="1" ref="K3514" ca="1">IF(J3514&gt;0,COUNTIFS(AnnualTotalDiversion,J3514,APPL_ID,"&lt;&gt;"&amp;A3514,Owner,G3514,YEAR,C3514)/12,0)</f>
        <v>0</v>
      </c>
    </row>
    <row r="3515" spans="1:11" x14ac:dyDescent="0.25">
      <c r="A3515" t="s">
        <v>72</v>
      </c>
      <c r="B3515">
        <v>11255</v>
      </c>
      <c r="C3515">
        <v>2020</v>
      </c>
      <c r="D3515">
        <v>8</v>
      </c>
      <c r="E3515">
        <v>0.12</v>
      </c>
      <c r="F3515" s="15" t="s">
        <v>45</v>
      </c>
      <c r="G3515" t="str" cm="1">
        <f t="array" aca="1" ref="G3515" ca="1">_xlfn.XLOOKUP(A3515,APPLICATION_NUMBER,APPLICATION_PRIMARY_OWNER)</f>
        <v>GEYSERS POWER COMPANY LLC</v>
      </c>
      <c r="H3515" cm="1">
        <f t="array" aca="1" ref="H3515" ca="1">SUMIFS(AMOUNT,APPL_ID,A3515,YEAR,C3515,DIVERSION_TYPE,"DIRECT")</f>
        <v>0.89000000000000012</v>
      </c>
      <c r="I3515" cm="1">
        <f t="array" aca="1" ref="I3515" ca="1">SUMIFS(AMOUNT,APPL_ID,A3515,YEAR,C3515,DIVERSION_TYPE,"STORAGE")</f>
        <v>0</v>
      </c>
      <c r="J3515">
        <f t="shared" ca="1" si="54"/>
        <v>0.89000000000000012</v>
      </c>
      <c r="K3515" s="17" cm="1">
        <f t="array" aca="1" ref="K3515" ca="1">IF(J3515&gt;0,COUNTIFS(AnnualTotalDiversion,J3515,APPL_ID,"&lt;&gt;"&amp;A3515,Owner,G3515,YEAR,C3515)/12,0)</f>
        <v>0</v>
      </c>
    </row>
    <row r="3516" spans="1:11" x14ac:dyDescent="0.25">
      <c r="A3516" t="s">
        <v>72</v>
      </c>
      <c r="B3516">
        <v>11255</v>
      </c>
      <c r="C3516">
        <v>2017</v>
      </c>
      <c r="D3516">
        <v>8</v>
      </c>
      <c r="E3516">
        <v>0.12</v>
      </c>
      <c r="F3516" s="15" t="s">
        <v>44</v>
      </c>
      <c r="G3516" t="str" cm="1">
        <f t="array" aca="1" ref="G3516" ca="1">_xlfn.XLOOKUP(A3516,APPLICATION_NUMBER,APPLICATION_PRIMARY_OWNER)</f>
        <v>GEYSERS POWER COMPANY LLC</v>
      </c>
      <c r="H3516" cm="1">
        <f t="array" aca="1" ref="H3516" ca="1">SUMIFS(AMOUNT,APPL_ID,A3516,YEAR,C3516,DIVERSION_TYPE,"DIRECT")</f>
        <v>0</v>
      </c>
      <c r="I3516" cm="1">
        <f t="array" aca="1" ref="I3516" ca="1">SUMIFS(AMOUNT,APPL_ID,A3516,YEAR,C3516,DIVERSION_TYPE,"STORAGE")</f>
        <v>0.9</v>
      </c>
      <c r="J3516">
        <f t="shared" ca="1" si="54"/>
        <v>0.9</v>
      </c>
      <c r="K3516" s="17" cm="1">
        <f t="array" aca="1" ref="K3516" ca="1">IF(J3516&gt;0,COUNTIFS(AnnualTotalDiversion,J3516,APPL_ID,"&lt;&gt;"&amp;A3516,Owner,G3516,YEAR,C3516)/12,0)</f>
        <v>0</v>
      </c>
    </row>
    <row r="3517" spans="1:11" x14ac:dyDescent="0.25">
      <c r="A3517" t="s">
        <v>72</v>
      </c>
      <c r="B3517">
        <v>11255</v>
      </c>
      <c r="C3517">
        <v>2017</v>
      </c>
      <c r="D3517">
        <v>10</v>
      </c>
      <c r="E3517">
        <v>0</v>
      </c>
      <c r="F3517" s="15" t="s">
        <v>46</v>
      </c>
      <c r="G3517" t="str" cm="1">
        <f t="array" aca="1" ref="G3517" ca="1">_xlfn.XLOOKUP(A3517,APPLICATION_NUMBER,APPLICATION_PRIMARY_OWNER)</f>
        <v>GEYSERS POWER COMPANY LLC</v>
      </c>
      <c r="H3517" cm="1">
        <f t="array" aca="1" ref="H3517" ca="1">SUMIFS(AMOUNT,APPL_ID,A3517,YEAR,C3517,DIVERSION_TYPE,"DIRECT")</f>
        <v>0</v>
      </c>
      <c r="I3517" cm="1">
        <f t="array" aca="1" ref="I3517" ca="1">SUMIFS(AMOUNT,APPL_ID,A3517,YEAR,C3517,DIVERSION_TYPE,"STORAGE")</f>
        <v>0.9</v>
      </c>
      <c r="J3517">
        <f t="shared" ca="1" si="54"/>
        <v>0.9</v>
      </c>
      <c r="K3517" s="17" cm="1">
        <f t="array" aca="1" ref="K3517" ca="1">IF(J3517&gt;0,COUNTIFS(AnnualTotalDiversion,J3517,APPL_ID,"&lt;&gt;"&amp;A3517,Owner,G3517,YEAR,C3517)/12,0)</f>
        <v>0</v>
      </c>
    </row>
    <row r="3518" spans="1:11" x14ac:dyDescent="0.25">
      <c r="A3518" t="s">
        <v>72</v>
      </c>
      <c r="B3518">
        <v>11255</v>
      </c>
      <c r="C3518">
        <v>2017</v>
      </c>
      <c r="D3518">
        <v>11</v>
      </c>
      <c r="E3518">
        <v>0.5</v>
      </c>
      <c r="F3518" s="15" t="s">
        <v>46</v>
      </c>
      <c r="G3518" t="str" cm="1">
        <f t="array" aca="1" ref="G3518" ca="1">_xlfn.XLOOKUP(A3518,APPLICATION_NUMBER,APPLICATION_PRIMARY_OWNER)</f>
        <v>GEYSERS POWER COMPANY LLC</v>
      </c>
      <c r="H3518" cm="1">
        <f t="array" aca="1" ref="H3518" ca="1">SUMIFS(AMOUNT,APPL_ID,A3518,YEAR,C3518,DIVERSION_TYPE,"DIRECT")</f>
        <v>0</v>
      </c>
      <c r="I3518" cm="1">
        <f t="array" aca="1" ref="I3518" ca="1">SUMIFS(AMOUNT,APPL_ID,A3518,YEAR,C3518,DIVERSION_TYPE,"STORAGE")</f>
        <v>0.9</v>
      </c>
      <c r="J3518">
        <f t="shared" ca="1" si="54"/>
        <v>0.9</v>
      </c>
      <c r="K3518" s="17" cm="1">
        <f t="array" aca="1" ref="K3518" ca="1">IF(J3518&gt;0,COUNTIFS(AnnualTotalDiversion,J3518,APPL_ID,"&lt;&gt;"&amp;A3518,Owner,G3518,YEAR,C3518)/12,0)</f>
        <v>0</v>
      </c>
    </row>
    <row r="3519" spans="1:11" x14ac:dyDescent="0.25">
      <c r="A3519" t="s">
        <v>72</v>
      </c>
      <c r="B3519">
        <v>11255</v>
      </c>
      <c r="C3519">
        <v>2017</v>
      </c>
      <c r="D3519">
        <v>7</v>
      </c>
      <c r="E3519">
        <v>0</v>
      </c>
      <c r="F3519" s="15" t="s">
        <v>45</v>
      </c>
      <c r="G3519" t="str" cm="1">
        <f t="array" aca="1" ref="G3519" ca="1">_xlfn.XLOOKUP(A3519,APPLICATION_NUMBER,APPLICATION_PRIMARY_OWNER)</f>
        <v>GEYSERS POWER COMPANY LLC</v>
      </c>
      <c r="H3519" cm="1">
        <f t="array" aca="1" ref="H3519" ca="1">SUMIFS(AMOUNT,APPL_ID,A3519,YEAR,C3519,DIVERSION_TYPE,"DIRECT")</f>
        <v>0</v>
      </c>
      <c r="I3519" cm="1">
        <f t="array" aca="1" ref="I3519" ca="1">SUMIFS(AMOUNT,APPL_ID,A3519,YEAR,C3519,DIVERSION_TYPE,"STORAGE")</f>
        <v>0.9</v>
      </c>
      <c r="J3519">
        <f t="shared" ca="1" si="54"/>
        <v>0.9</v>
      </c>
      <c r="K3519" s="17" cm="1">
        <f t="array" aca="1" ref="K3519" ca="1">IF(J3519&gt;0,COUNTIFS(AnnualTotalDiversion,J3519,APPL_ID,"&lt;&gt;"&amp;A3519,Owner,G3519,YEAR,C3519)/12,0)</f>
        <v>0</v>
      </c>
    </row>
    <row r="3520" spans="1:11" x14ac:dyDescent="0.25">
      <c r="A3520" t="s">
        <v>72</v>
      </c>
      <c r="B3520">
        <v>11255</v>
      </c>
      <c r="C3520">
        <v>2020</v>
      </c>
      <c r="D3520">
        <v>9</v>
      </c>
      <c r="E3520">
        <v>7.0000000000000007E-2</v>
      </c>
      <c r="F3520" s="15" t="s">
        <v>45</v>
      </c>
      <c r="G3520" t="str" cm="1">
        <f t="array" aca="1" ref="G3520" ca="1">_xlfn.XLOOKUP(A3520,APPLICATION_NUMBER,APPLICATION_PRIMARY_OWNER)</f>
        <v>GEYSERS POWER COMPANY LLC</v>
      </c>
      <c r="H3520" cm="1">
        <f t="array" aca="1" ref="H3520" ca="1">SUMIFS(AMOUNT,APPL_ID,A3520,YEAR,C3520,DIVERSION_TYPE,"DIRECT")</f>
        <v>0.89000000000000012</v>
      </c>
      <c r="I3520" cm="1">
        <f t="array" aca="1" ref="I3520" ca="1">SUMIFS(AMOUNT,APPL_ID,A3520,YEAR,C3520,DIVERSION_TYPE,"STORAGE")</f>
        <v>0</v>
      </c>
      <c r="J3520">
        <f t="shared" ca="1" si="54"/>
        <v>0.89000000000000012</v>
      </c>
      <c r="K3520" s="17" cm="1">
        <f t="array" aca="1" ref="K3520" ca="1">IF(J3520&gt;0,COUNTIFS(AnnualTotalDiversion,J3520,APPL_ID,"&lt;&gt;"&amp;A3520,Owner,G3520,YEAR,C3520)/12,0)</f>
        <v>0</v>
      </c>
    </row>
    <row r="3521" spans="1:11" x14ac:dyDescent="0.25">
      <c r="A3521" t="s">
        <v>72</v>
      </c>
      <c r="B3521">
        <v>11255</v>
      </c>
      <c r="C3521">
        <v>2020</v>
      </c>
      <c r="D3521">
        <v>3</v>
      </c>
      <c r="E3521">
        <v>0.05</v>
      </c>
      <c r="F3521" s="15" t="s">
        <v>45</v>
      </c>
      <c r="G3521" t="str" cm="1">
        <f t="array" aca="1" ref="G3521" ca="1">_xlfn.XLOOKUP(A3521,APPLICATION_NUMBER,APPLICATION_PRIMARY_OWNER)</f>
        <v>GEYSERS POWER COMPANY LLC</v>
      </c>
      <c r="H3521" cm="1">
        <f t="array" aca="1" ref="H3521" ca="1">SUMIFS(AMOUNT,APPL_ID,A3521,YEAR,C3521,DIVERSION_TYPE,"DIRECT")</f>
        <v>0.89000000000000012</v>
      </c>
      <c r="I3521" cm="1">
        <f t="array" aca="1" ref="I3521" ca="1">SUMIFS(AMOUNT,APPL_ID,A3521,YEAR,C3521,DIVERSION_TYPE,"STORAGE")</f>
        <v>0</v>
      </c>
      <c r="J3521">
        <f t="shared" ca="1" si="54"/>
        <v>0.89000000000000012</v>
      </c>
      <c r="K3521" s="17" cm="1">
        <f t="array" aca="1" ref="K3521" ca="1">IF(J3521&gt;0,COUNTIFS(AnnualTotalDiversion,J3521,APPL_ID,"&lt;&gt;"&amp;A3521,Owner,G3521,YEAR,C3521)/12,0)</f>
        <v>0</v>
      </c>
    </row>
    <row r="3522" spans="1:11" x14ac:dyDescent="0.25">
      <c r="A3522" t="s">
        <v>72</v>
      </c>
      <c r="B3522">
        <v>11255</v>
      </c>
      <c r="C3522">
        <v>2019</v>
      </c>
      <c r="D3522">
        <v>4</v>
      </c>
      <c r="E3522">
        <v>0</v>
      </c>
      <c r="F3522" s="15" t="s">
        <v>45</v>
      </c>
      <c r="G3522" t="str" cm="1">
        <f t="array" aca="1" ref="G3522" ca="1">_xlfn.XLOOKUP(A3522,APPLICATION_NUMBER,APPLICATION_PRIMARY_OWNER)</f>
        <v>GEYSERS POWER COMPANY LLC</v>
      </c>
      <c r="H3522" cm="1">
        <f t="array" aca="1" ref="H3522" ca="1">SUMIFS(AMOUNT,APPL_ID,A3522,YEAR,C3522,DIVERSION_TYPE,"DIRECT")</f>
        <v>0</v>
      </c>
      <c r="I3522" cm="1">
        <f t="array" aca="1" ref="I3522" ca="1">SUMIFS(AMOUNT,APPL_ID,A3522,YEAR,C3522,DIVERSION_TYPE,"STORAGE")</f>
        <v>0</v>
      </c>
      <c r="J3522">
        <f t="shared" ca="1" si="54"/>
        <v>0</v>
      </c>
      <c r="K3522" s="17" cm="1">
        <f t="array" aca="1" ref="K3522" ca="1">IF(J3522&gt;0,COUNTIFS(AnnualTotalDiversion,J3522,APPL_ID,"&lt;&gt;"&amp;A3522,Owner,G3522,YEAR,C3522)/12,0)</f>
        <v>0</v>
      </c>
    </row>
    <row r="3523" spans="1:11" x14ac:dyDescent="0.25">
      <c r="A3523" t="s">
        <v>72</v>
      </c>
      <c r="B3523">
        <v>11255</v>
      </c>
      <c r="C3523">
        <v>2017</v>
      </c>
      <c r="D3523">
        <v>9</v>
      </c>
      <c r="E3523">
        <v>0.08</v>
      </c>
      <c r="F3523" s="15" t="s">
        <v>44</v>
      </c>
      <c r="G3523" t="str" cm="1">
        <f t="array" aca="1" ref="G3523" ca="1">_xlfn.XLOOKUP(A3523,APPLICATION_NUMBER,APPLICATION_PRIMARY_OWNER)</f>
        <v>GEYSERS POWER COMPANY LLC</v>
      </c>
      <c r="H3523" cm="1">
        <f t="array" aca="1" ref="H3523" ca="1">SUMIFS(AMOUNT,APPL_ID,A3523,YEAR,C3523,DIVERSION_TYPE,"DIRECT")</f>
        <v>0</v>
      </c>
      <c r="I3523" cm="1">
        <f t="array" aca="1" ref="I3523" ca="1">SUMIFS(AMOUNT,APPL_ID,A3523,YEAR,C3523,DIVERSION_TYPE,"STORAGE")</f>
        <v>0.9</v>
      </c>
      <c r="J3523">
        <f t="shared" ca="1" si="54"/>
        <v>0.9</v>
      </c>
      <c r="K3523" s="17" cm="1">
        <f t="array" aca="1" ref="K3523" ca="1">IF(J3523&gt;0,COUNTIFS(AnnualTotalDiversion,J3523,APPL_ID,"&lt;&gt;"&amp;A3523,Owner,G3523,YEAR,C3523)/12,0)</f>
        <v>0</v>
      </c>
    </row>
    <row r="3524" spans="1:11" x14ac:dyDescent="0.25">
      <c r="A3524" t="s">
        <v>72</v>
      </c>
      <c r="B3524">
        <v>11255</v>
      </c>
      <c r="C3524">
        <v>2017</v>
      </c>
      <c r="D3524">
        <v>10</v>
      </c>
      <c r="E3524">
        <v>0.06</v>
      </c>
      <c r="F3524" s="15" t="s">
        <v>44</v>
      </c>
      <c r="G3524" t="str" cm="1">
        <f t="array" aca="1" ref="G3524" ca="1">_xlfn.XLOOKUP(A3524,APPLICATION_NUMBER,APPLICATION_PRIMARY_OWNER)</f>
        <v>GEYSERS POWER COMPANY LLC</v>
      </c>
      <c r="H3524" cm="1">
        <f t="array" aca="1" ref="H3524" ca="1">SUMIFS(AMOUNT,APPL_ID,A3524,YEAR,C3524,DIVERSION_TYPE,"DIRECT")</f>
        <v>0</v>
      </c>
      <c r="I3524" cm="1">
        <f t="array" aca="1" ref="I3524" ca="1">SUMIFS(AMOUNT,APPL_ID,A3524,YEAR,C3524,DIVERSION_TYPE,"STORAGE")</f>
        <v>0.9</v>
      </c>
      <c r="J3524">
        <f t="shared" ca="1" si="54"/>
        <v>0.9</v>
      </c>
      <c r="K3524" s="17" cm="1">
        <f t="array" aca="1" ref="K3524" ca="1">IF(J3524&gt;0,COUNTIFS(AnnualTotalDiversion,J3524,APPL_ID,"&lt;&gt;"&amp;A3524,Owner,G3524,YEAR,C3524)/12,0)</f>
        <v>0</v>
      </c>
    </row>
    <row r="3525" spans="1:11" x14ac:dyDescent="0.25">
      <c r="A3525" t="s">
        <v>72</v>
      </c>
      <c r="B3525">
        <v>11255</v>
      </c>
      <c r="C3525">
        <v>2017</v>
      </c>
      <c r="D3525">
        <v>10</v>
      </c>
      <c r="E3525">
        <v>0</v>
      </c>
      <c r="F3525" s="15" t="s">
        <v>45</v>
      </c>
      <c r="G3525" t="str" cm="1">
        <f t="array" aca="1" ref="G3525" ca="1">_xlfn.XLOOKUP(A3525,APPLICATION_NUMBER,APPLICATION_PRIMARY_OWNER)</f>
        <v>GEYSERS POWER COMPANY LLC</v>
      </c>
      <c r="H3525" cm="1">
        <f t="array" aca="1" ref="H3525" ca="1">SUMIFS(AMOUNT,APPL_ID,A3525,YEAR,C3525,DIVERSION_TYPE,"DIRECT")</f>
        <v>0</v>
      </c>
      <c r="I3525" cm="1">
        <f t="array" aca="1" ref="I3525" ca="1">SUMIFS(AMOUNT,APPL_ID,A3525,YEAR,C3525,DIVERSION_TYPE,"STORAGE")</f>
        <v>0.9</v>
      </c>
      <c r="J3525">
        <f t="shared" ref="J3525:J3588" ca="1" si="55">SUM(H3525:I3525)</f>
        <v>0.9</v>
      </c>
      <c r="K3525" s="17" cm="1">
        <f t="array" aca="1" ref="K3525" ca="1">IF(J3525&gt;0,COUNTIFS(AnnualTotalDiversion,J3525,APPL_ID,"&lt;&gt;"&amp;A3525,Owner,G3525,YEAR,C3525)/12,0)</f>
        <v>0</v>
      </c>
    </row>
    <row r="3526" spans="1:11" x14ac:dyDescent="0.25">
      <c r="A3526" t="s">
        <v>72</v>
      </c>
      <c r="B3526">
        <v>11255</v>
      </c>
      <c r="C3526">
        <v>2017</v>
      </c>
      <c r="D3526">
        <v>8</v>
      </c>
      <c r="E3526">
        <v>0</v>
      </c>
      <c r="F3526" s="15" t="s">
        <v>45</v>
      </c>
      <c r="G3526" t="str" cm="1">
        <f t="array" aca="1" ref="G3526" ca="1">_xlfn.XLOOKUP(A3526,APPLICATION_NUMBER,APPLICATION_PRIMARY_OWNER)</f>
        <v>GEYSERS POWER COMPANY LLC</v>
      </c>
      <c r="H3526" cm="1">
        <f t="array" aca="1" ref="H3526" ca="1">SUMIFS(AMOUNT,APPL_ID,A3526,YEAR,C3526,DIVERSION_TYPE,"DIRECT")</f>
        <v>0</v>
      </c>
      <c r="I3526" cm="1">
        <f t="array" aca="1" ref="I3526" ca="1">SUMIFS(AMOUNT,APPL_ID,A3526,YEAR,C3526,DIVERSION_TYPE,"STORAGE")</f>
        <v>0.9</v>
      </c>
      <c r="J3526">
        <f t="shared" ca="1" si="55"/>
        <v>0.9</v>
      </c>
      <c r="K3526" s="17" cm="1">
        <f t="array" aca="1" ref="K3526" ca="1">IF(J3526&gt;0,COUNTIFS(AnnualTotalDiversion,J3526,APPL_ID,"&lt;&gt;"&amp;A3526,Owner,G3526,YEAR,C3526)/12,0)</f>
        <v>0</v>
      </c>
    </row>
    <row r="3527" spans="1:11" x14ac:dyDescent="0.25">
      <c r="A3527" t="s">
        <v>72</v>
      </c>
      <c r="B3527">
        <v>11255</v>
      </c>
      <c r="C3527">
        <v>2017</v>
      </c>
      <c r="D3527">
        <v>8</v>
      </c>
      <c r="E3527">
        <v>0</v>
      </c>
      <c r="F3527" s="15" t="s">
        <v>46</v>
      </c>
      <c r="G3527" t="str" cm="1">
        <f t="array" aca="1" ref="G3527" ca="1">_xlfn.XLOOKUP(A3527,APPLICATION_NUMBER,APPLICATION_PRIMARY_OWNER)</f>
        <v>GEYSERS POWER COMPANY LLC</v>
      </c>
      <c r="H3527" cm="1">
        <f t="array" aca="1" ref="H3527" ca="1">SUMIFS(AMOUNT,APPL_ID,A3527,YEAR,C3527,DIVERSION_TYPE,"DIRECT")</f>
        <v>0</v>
      </c>
      <c r="I3527" cm="1">
        <f t="array" aca="1" ref="I3527" ca="1">SUMIFS(AMOUNT,APPL_ID,A3527,YEAR,C3527,DIVERSION_TYPE,"STORAGE")</f>
        <v>0.9</v>
      </c>
      <c r="J3527">
        <f t="shared" ca="1" si="55"/>
        <v>0.9</v>
      </c>
      <c r="K3527" s="17" cm="1">
        <f t="array" aca="1" ref="K3527" ca="1">IF(J3527&gt;0,COUNTIFS(AnnualTotalDiversion,J3527,APPL_ID,"&lt;&gt;"&amp;A3527,Owner,G3527,YEAR,C3527)/12,0)</f>
        <v>0</v>
      </c>
    </row>
    <row r="3528" spans="1:11" x14ac:dyDescent="0.25">
      <c r="A3528" t="s">
        <v>72</v>
      </c>
      <c r="B3528">
        <v>11255</v>
      </c>
      <c r="C3528">
        <v>2017</v>
      </c>
      <c r="D3528">
        <v>11</v>
      </c>
      <c r="E3528">
        <v>0.02</v>
      </c>
      <c r="F3528" s="15" t="s">
        <v>44</v>
      </c>
      <c r="G3528" t="str" cm="1">
        <f t="array" aca="1" ref="G3528" ca="1">_xlfn.XLOOKUP(A3528,APPLICATION_NUMBER,APPLICATION_PRIMARY_OWNER)</f>
        <v>GEYSERS POWER COMPANY LLC</v>
      </c>
      <c r="H3528" cm="1">
        <f t="array" aca="1" ref="H3528" ca="1">SUMIFS(AMOUNT,APPL_ID,A3528,YEAR,C3528,DIVERSION_TYPE,"DIRECT")</f>
        <v>0</v>
      </c>
      <c r="I3528" cm="1">
        <f t="array" aca="1" ref="I3528" ca="1">SUMIFS(AMOUNT,APPL_ID,A3528,YEAR,C3528,DIVERSION_TYPE,"STORAGE")</f>
        <v>0.9</v>
      </c>
      <c r="J3528">
        <f t="shared" ca="1" si="55"/>
        <v>0.9</v>
      </c>
      <c r="K3528" s="17" cm="1">
        <f t="array" aca="1" ref="K3528" ca="1">IF(J3528&gt;0,COUNTIFS(AnnualTotalDiversion,J3528,APPL_ID,"&lt;&gt;"&amp;A3528,Owner,G3528,YEAR,C3528)/12,0)</f>
        <v>0</v>
      </c>
    </row>
    <row r="3529" spans="1:11" x14ac:dyDescent="0.25">
      <c r="A3529" t="s">
        <v>72</v>
      </c>
      <c r="B3529">
        <v>11255</v>
      </c>
      <c r="C3529">
        <v>2020</v>
      </c>
      <c r="D3529">
        <v>1</v>
      </c>
      <c r="E3529">
        <v>0.02</v>
      </c>
      <c r="F3529" s="15" t="s">
        <v>45</v>
      </c>
      <c r="G3529" t="str" cm="1">
        <f t="array" aca="1" ref="G3529" ca="1">_xlfn.XLOOKUP(A3529,APPLICATION_NUMBER,APPLICATION_PRIMARY_OWNER)</f>
        <v>GEYSERS POWER COMPANY LLC</v>
      </c>
      <c r="H3529" cm="1">
        <f t="array" aca="1" ref="H3529" ca="1">SUMIFS(AMOUNT,APPL_ID,A3529,YEAR,C3529,DIVERSION_TYPE,"DIRECT")</f>
        <v>0.89000000000000012</v>
      </c>
      <c r="I3529" cm="1">
        <f t="array" aca="1" ref="I3529" ca="1">SUMIFS(AMOUNT,APPL_ID,A3529,YEAR,C3529,DIVERSION_TYPE,"STORAGE")</f>
        <v>0</v>
      </c>
      <c r="J3529">
        <f t="shared" ca="1" si="55"/>
        <v>0.89000000000000012</v>
      </c>
      <c r="K3529" s="17" cm="1">
        <f t="array" aca="1" ref="K3529" ca="1">IF(J3529&gt;0,COUNTIFS(AnnualTotalDiversion,J3529,APPL_ID,"&lt;&gt;"&amp;A3529,Owner,G3529,YEAR,C3529)/12,0)</f>
        <v>0</v>
      </c>
    </row>
    <row r="3530" spans="1:11" x14ac:dyDescent="0.25">
      <c r="A3530" t="s">
        <v>72</v>
      </c>
      <c r="B3530">
        <v>11255</v>
      </c>
      <c r="C3530">
        <v>2017</v>
      </c>
      <c r="D3530">
        <v>9</v>
      </c>
      <c r="E3530">
        <v>0</v>
      </c>
      <c r="F3530" s="15" t="s">
        <v>46</v>
      </c>
      <c r="G3530" t="str" cm="1">
        <f t="array" aca="1" ref="G3530" ca="1">_xlfn.XLOOKUP(A3530,APPLICATION_NUMBER,APPLICATION_PRIMARY_OWNER)</f>
        <v>GEYSERS POWER COMPANY LLC</v>
      </c>
      <c r="H3530" cm="1">
        <f t="array" aca="1" ref="H3530" ca="1">SUMIFS(AMOUNT,APPL_ID,A3530,YEAR,C3530,DIVERSION_TYPE,"DIRECT")</f>
        <v>0</v>
      </c>
      <c r="I3530" cm="1">
        <f t="array" aca="1" ref="I3530" ca="1">SUMIFS(AMOUNT,APPL_ID,A3530,YEAR,C3530,DIVERSION_TYPE,"STORAGE")</f>
        <v>0.9</v>
      </c>
      <c r="J3530">
        <f t="shared" ca="1" si="55"/>
        <v>0.9</v>
      </c>
      <c r="K3530" s="17" cm="1">
        <f t="array" aca="1" ref="K3530" ca="1">IF(J3530&gt;0,COUNTIFS(AnnualTotalDiversion,J3530,APPL_ID,"&lt;&gt;"&amp;A3530,Owner,G3530,YEAR,C3530)/12,0)</f>
        <v>0</v>
      </c>
    </row>
    <row r="3531" spans="1:11" x14ac:dyDescent="0.25">
      <c r="A3531" t="s">
        <v>72</v>
      </c>
      <c r="B3531">
        <v>11255</v>
      </c>
      <c r="C3531">
        <v>2020</v>
      </c>
      <c r="D3531">
        <v>2</v>
      </c>
      <c r="E3531">
        <v>0.04</v>
      </c>
      <c r="F3531" s="15" t="s">
        <v>45</v>
      </c>
      <c r="G3531" t="str" cm="1">
        <f t="array" aca="1" ref="G3531" ca="1">_xlfn.XLOOKUP(A3531,APPLICATION_NUMBER,APPLICATION_PRIMARY_OWNER)</f>
        <v>GEYSERS POWER COMPANY LLC</v>
      </c>
      <c r="H3531" cm="1">
        <f t="array" aca="1" ref="H3531" ca="1">SUMIFS(AMOUNT,APPL_ID,A3531,YEAR,C3531,DIVERSION_TYPE,"DIRECT")</f>
        <v>0.89000000000000012</v>
      </c>
      <c r="I3531" cm="1">
        <f t="array" aca="1" ref="I3531" ca="1">SUMIFS(AMOUNT,APPL_ID,A3531,YEAR,C3531,DIVERSION_TYPE,"STORAGE")</f>
        <v>0</v>
      </c>
      <c r="J3531">
        <f t="shared" ca="1" si="55"/>
        <v>0.89000000000000012</v>
      </c>
      <c r="K3531" s="17" cm="1">
        <f t="array" aca="1" ref="K3531" ca="1">IF(J3531&gt;0,COUNTIFS(AnnualTotalDiversion,J3531,APPL_ID,"&lt;&gt;"&amp;A3531,Owner,G3531,YEAR,C3531)/12,0)</f>
        <v>0</v>
      </c>
    </row>
    <row r="3532" spans="1:11" x14ac:dyDescent="0.25">
      <c r="A3532" t="s">
        <v>73</v>
      </c>
      <c r="B3532">
        <v>11256</v>
      </c>
      <c r="C3532">
        <v>2019</v>
      </c>
      <c r="D3532">
        <v>11</v>
      </c>
      <c r="E3532">
        <v>0.25</v>
      </c>
      <c r="F3532" s="15" t="s">
        <v>44</v>
      </c>
      <c r="G3532" t="str" cm="1">
        <f t="array" aca="1" ref="G3532" ca="1">_xlfn.XLOOKUP(A3532,APPLICATION_NUMBER,APPLICATION_PRIMARY_OWNER)</f>
        <v>GEYSERS POWER COMPANY LLC</v>
      </c>
      <c r="H3532" cm="1">
        <f t="array" aca="1" ref="H3532" ca="1">SUMIFS(AMOUNT,APPL_ID,A3532,YEAR,C3532,DIVERSION_TYPE,"DIRECT")</f>
        <v>0</v>
      </c>
      <c r="I3532" cm="1">
        <f t="array" aca="1" ref="I3532" ca="1">SUMIFS(AMOUNT,APPL_ID,A3532,YEAR,C3532,DIVERSION_TYPE,"STORAGE")</f>
        <v>0</v>
      </c>
      <c r="J3532">
        <f t="shared" ca="1" si="55"/>
        <v>0</v>
      </c>
      <c r="K3532" s="17" cm="1">
        <f t="array" aca="1" ref="K3532" ca="1">IF(J3532&gt;0,COUNTIFS(AnnualTotalDiversion,J3532,APPL_ID,"&lt;&gt;"&amp;A3532,Owner,G3532,YEAR,C3532)/12,0)</f>
        <v>0</v>
      </c>
    </row>
    <row r="3533" spans="1:11" x14ac:dyDescent="0.25">
      <c r="A3533" t="s">
        <v>73</v>
      </c>
      <c r="B3533">
        <v>11256</v>
      </c>
      <c r="C3533">
        <v>2018</v>
      </c>
      <c r="D3533">
        <v>5</v>
      </c>
      <c r="E3533">
        <v>0</v>
      </c>
      <c r="F3533" s="15" t="s">
        <v>45</v>
      </c>
      <c r="G3533" t="str" cm="1">
        <f t="array" aca="1" ref="G3533" ca="1">_xlfn.XLOOKUP(A3533,APPLICATION_NUMBER,APPLICATION_PRIMARY_OWNER)</f>
        <v>GEYSERS POWER COMPANY LLC</v>
      </c>
      <c r="H3533" cm="1">
        <f t="array" aca="1" ref="H3533" ca="1">SUMIFS(AMOUNT,APPL_ID,A3533,YEAR,C3533,DIVERSION_TYPE,"DIRECT")</f>
        <v>0</v>
      </c>
      <c r="I3533" cm="1">
        <f t="array" aca="1" ref="I3533" ca="1">SUMIFS(AMOUNT,APPL_ID,A3533,YEAR,C3533,DIVERSION_TYPE,"STORAGE")</f>
        <v>0</v>
      </c>
      <c r="J3533">
        <f t="shared" ca="1" si="55"/>
        <v>0</v>
      </c>
      <c r="K3533" s="17" cm="1">
        <f t="array" aca="1" ref="K3533" ca="1">IF(J3533&gt;0,COUNTIFS(AnnualTotalDiversion,J3533,APPL_ID,"&lt;&gt;"&amp;A3533,Owner,G3533,YEAR,C3533)/12,0)</f>
        <v>0</v>
      </c>
    </row>
    <row r="3534" spans="1:11" x14ac:dyDescent="0.25">
      <c r="A3534" t="s">
        <v>73</v>
      </c>
      <c r="B3534">
        <v>11256</v>
      </c>
      <c r="C3534">
        <v>2019</v>
      </c>
      <c r="D3534">
        <v>10</v>
      </c>
      <c r="E3534">
        <v>0.4</v>
      </c>
      <c r="F3534" s="15" t="s">
        <v>44</v>
      </c>
      <c r="G3534" t="str" cm="1">
        <f t="array" aca="1" ref="G3534" ca="1">_xlfn.XLOOKUP(A3534,APPLICATION_NUMBER,APPLICATION_PRIMARY_OWNER)</f>
        <v>GEYSERS POWER COMPANY LLC</v>
      </c>
      <c r="H3534" cm="1">
        <f t="array" aca="1" ref="H3534" ca="1">SUMIFS(AMOUNT,APPL_ID,A3534,YEAR,C3534,DIVERSION_TYPE,"DIRECT")</f>
        <v>0</v>
      </c>
      <c r="I3534" cm="1">
        <f t="array" aca="1" ref="I3534" ca="1">SUMIFS(AMOUNT,APPL_ID,A3534,YEAR,C3534,DIVERSION_TYPE,"STORAGE")</f>
        <v>0</v>
      </c>
      <c r="J3534">
        <f t="shared" ca="1" si="55"/>
        <v>0</v>
      </c>
      <c r="K3534" s="17" cm="1">
        <f t="array" aca="1" ref="K3534" ca="1">IF(J3534&gt;0,COUNTIFS(AnnualTotalDiversion,J3534,APPL_ID,"&lt;&gt;"&amp;A3534,Owner,G3534,YEAR,C3534)/12,0)</f>
        <v>0</v>
      </c>
    </row>
    <row r="3535" spans="1:11" x14ac:dyDescent="0.25">
      <c r="A3535" t="s">
        <v>73</v>
      </c>
      <c r="B3535">
        <v>11256</v>
      </c>
      <c r="C3535">
        <v>2018</v>
      </c>
      <c r="D3535">
        <v>7</v>
      </c>
      <c r="E3535">
        <v>1.21</v>
      </c>
      <c r="F3535" s="15" t="s">
        <v>44</v>
      </c>
      <c r="G3535" t="str" cm="1">
        <f t="array" aca="1" ref="G3535" ca="1">_xlfn.XLOOKUP(A3535,APPLICATION_NUMBER,APPLICATION_PRIMARY_OWNER)</f>
        <v>GEYSERS POWER COMPANY LLC</v>
      </c>
      <c r="H3535" cm="1">
        <f t="array" aca="1" ref="H3535" ca="1">SUMIFS(AMOUNT,APPL_ID,A3535,YEAR,C3535,DIVERSION_TYPE,"DIRECT")</f>
        <v>0</v>
      </c>
      <c r="I3535" cm="1">
        <f t="array" aca="1" ref="I3535" ca="1">SUMIFS(AMOUNT,APPL_ID,A3535,YEAR,C3535,DIVERSION_TYPE,"STORAGE")</f>
        <v>0</v>
      </c>
      <c r="J3535">
        <f t="shared" ca="1" si="55"/>
        <v>0</v>
      </c>
      <c r="K3535" s="17" cm="1">
        <f t="array" aca="1" ref="K3535" ca="1">IF(J3535&gt;0,COUNTIFS(AnnualTotalDiversion,J3535,APPL_ID,"&lt;&gt;"&amp;A3535,Owner,G3535,YEAR,C3535)/12,0)</f>
        <v>0</v>
      </c>
    </row>
    <row r="3536" spans="1:11" x14ac:dyDescent="0.25">
      <c r="A3536" t="s">
        <v>73</v>
      </c>
      <c r="B3536">
        <v>11256</v>
      </c>
      <c r="C3536">
        <v>2019</v>
      </c>
      <c r="D3536">
        <v>10</v>
      </c>
      <c r="E3536">
        <v>0</v>
      </c>
      <c r="F3536" s="15" t="s">
        <v>46</v>
      </c>
      <c r="G3536" t="str" cm="1">
        <f t="array" aca="1" ref="G3536" ca="1">_xlfn.XLOOKUP(A3536,APPLICATION_NUMBER,APPLICATION_PRIMARY_OWNER)</f>
        <v>GEYSERS POWER COMPANY LLC</v>
      </c>
      <c r="H3536" cm="1">
        <f t="array" aca="1" ref="H3536" ca="1">SUMIFS(AMOUNT,APPL_ID,A3536,YEAR,C3536,DIVERSION_TYPE,"DIRECT")</f>
        <v>0</v>
      </c>
      <c r="I3536" cm="1">
        <f t="array" aca="1" ref="I3536" ca="1">SUMIFS(AMOUNT,APPL_ID,A3536,YEAR,C3536,DIVERSION_TYPE,"STORAGE")</f>
        <v>0</v>
      </c>
      <c r="J3536">
        <f t="shared" ca="1" si="55"/>
        <v>0</v>
      </c>
      <c r="K3536" s="17" cm="1">
        <f t="array" aca="1" ref="K3536" ca="1">IF(J3536&gt;0,COUNTIFS(AnnualTotalDiversion,J3536,APPL_ID,"&lt;&gt;"&amp;A3536,Owner,G3536,YEAR,C3536)/12,0)</f>
        <v>0</v>
      </c>
    </row>
    <row r="3537" spans="1:11" x14ac:dyDescent="0.25">
      <c r="A3537" t="s">
        <v>73</v>
      </c>
      <c r="B3537">
        <v>11256</v>
      </c>
      <c r="C3537">
        <v>2018</v>
      </c>
      <c r="D3537">
        <v>4</v>
      </c>
      <c r="E3537">
        <v>0.72</v>
      </c>
      <c r="F3537" s="15" t="s">
        <v>44</v>
      </c>
      <c r="G3537" t="str" cm="1">
        <f t="array" aca="1" ref="G3537" ca="1">_xlfn.XLOOKUP(A3537,APPLICATION_NUMBER,APPLICATION_PRIMARY_OWNER)</f>
        <v>GEYSERS POWER COMPANY LLC</v>
      </c>
      <c r="H3537" cm="1">
        <f t="array" aca="1" ref="H3537" ca="1">SUMIFS(AMOUNT,APPL_ID,A3537,YEAR,C3537,DIVERSION_TYPE,"DIRECT")</f>
        <v>0</v>
      </c>
      <c r="I3537" cm="1">
        <f t="array" aca="1" ref="I3537" ca="1">SUMIFS(AMOUNT,APPL_ID,A3537,YEAR,C3537,DIVERSION_TYPE,"STORAGE")</f>
        <v>0</v>
      </c>
      <c r="J3537">
        <f t="shared" ca="1" si="55"/>
        <v>0</v>
      </c>
      <c r="K3537" s="17" cm="1">
        <f t="array" aca="1" ref="K3537" ca="1">IF(J3537&gt;0,COUNTIFS(AnnualTotalDiversion,J3537,APPL_ID,"&lt;&gt;"&amp;A3537,Owner,G3537,YEAR,C3537)/12,0)</f>
        <v>0</v>
      </c>
    </row>
    <row r="3538" spans="1:11" x14ac:dyDescent="0.25">
      <c r="A3538" t="s">
        <v>73</v>
      </c>
      <c r="B3538">
        <v>11256</v>
      </c>
      <c r="C3538">
        <v>2018</v>
      </c>
      <c r="D3538">
        <v>5</v>
      </c>
      <c r="E3538">
        <v>0</v>
      </c>
      <c r="F3538" s="15" t="s">
        <v>46</v>
      </c>
      <c r="G3538" t="str" cm="1">
        <f t="array" aca="1" ref="G3538" ca="1">_xlfn.XLOOKUP(A3538,APPLICATION_NUMBER,APPLICATION_PRIMARY_OWNER)</f>
        <v>GEYSERS POWER COMPANY LLC</v>
      </c>
      <c r="H3538" cm="1">
        <f t="array" aca="1" ref="H3538" ca="1">SUMIFS(AMOUNT,APPL_ID,A3538,YEAR,C3538,DIVERSION_TYPE,"DIRECT")</f>
        <v>0</v>
      </c>
      <c r="I3538" cm="1">
        <f t="array" aca="1" ref="I3538" ca="1">SUMIFS(AMOUNT,APPL_ID,A3538,YEAR,C3538,DIVERSION_TYPE,"STORAGE")</f>
        <v>0</v>
      </c>
      <c r="J3538">
        <f t="shared" ca="1" si="55"/>
        <v>0</v>
      </c>
      <c r="K3538" s="17" cm="1">
        <f t="array" aca="1" ref="K3538" ca="1">IF(J3538&gt;0,COUNTIFS(AnnualTotalDiversion,J3538,APPL_ID,"&lt;&gt;"&amp;A3538,Owner,G3538,YEAR,C3538)/12,0)</f>
        <v>0</v>
      </c>
    </row>
    <row r="3539" spans="1:11" x14ac:dyDescent="0.25">
      <c r="A3539" t="s">
        <v>73</v>
      </c>
      <c r="B3539">
        <v>11256</v>
      </c>
      <c r="C3539">
        <v>2019</v>
      </c>
      <c r="D3539">
        <v>7</v>
      </c>
      <c r="E3539">
        <v>0</v>
      </c>
      <c r="F3539" s="15" t="s">
        <v>46</v>
      </c>
      <c r="G3539" t="str" cm="1">
        <f t="array" aca="1" ref="G3539" ca="1">_xlfn.XLOOKUP(A3539,APPLICATION_NUMBER,APPLICATION_PRIMARY_OWNER)</f>
        <v>GEYSERS POWER COMPANY LLC</v>
      </c>
      <c r="H3539" cm="1">
        <f t="array" aca="1" ref="H3539" ca="1">SUMIFS(AMOUNT,APPL_ID,A3539,YEAR,C3539,DIVERSION_TYPE,"DIRECT")</f>
        <v>0</v>
      </c>
      <c r="I3539" cm="1">
        <f t="array" aca="1" ref="I3539" ca="1">SUMIFS(AMOUNT,APPL_ID,A3539,YEAR,C3539,DIVERSION_TYPE,"STORAGE")</f>
        <v>0</v>
      </c>
      <c r="J3539">
        <f t="shared" ca="1" si="55"/>
        <v>0</v>
      </c>
      <c r="K3539" s="17" cm="1">
        <f t="array" aca="1" ref="K3539" ca="1">IF(J3539&gt;0,COUNTIFS(AnnualTotalDiversion,J3539,APPL_ID,"&lt;&gt;"&amp;A3539,Owner,G3539,YEAR,C3539)/12,0)</f>
        <v>0</v>
      </c>
    </row>
    <row r="3540" spans="1:11" x14ac:dyDescent="0.25">
      <c r="A3540" t="s">
        <v>73</v>
      </c>
      <c r="B3540">
        <v>11256</v>
      </c>
      <c r="C3540">
        <v>2019</v>
      </c>
      <c r="D3540">
        <v>8</v>
      </c>
      <c r="E3540">
        <v>1.2</v>
      </c>
      <c r="F3540" s="15" t="s">
        <v>44</v>
      </c>
      <c r="G3540" t="str" cm="1">
        <f t="array" aca="1" ref="G3540" ca="1">_xlfn.XLOOKUP(A3540,APPLICATION_NUMBER,APPLICATION_PRIMARY_OWNER)</f>
        <v>GEYSERS POWER COMPANY LLC</v>
      </c>
      <c r="H3540" cm="1">
        <f t="array" aca="1" ref="H3540" ca="1">SUMIFS(AMOUNT,APPL_ID,A3540,YEAR,C3540,DIVERSION_TYPE,"DIRECT")</f>
        <v>0</v>
      </c>
      <c r="I3540" cm="1">
        <f t="array" aca="1" ref="I3540" ca="1">SUMIFS(AMOUNT,APPL_ID,A3540,YEAR,C3540,DIVERSION_TYPE,"STORAGE")</f>
        <v>0</v>
      </c>
      <c r="J3540">
        <f t="shared" ca="1" si="55"/>
        <v>0</v>
      </c>
      <c r="K3540" s="17" cm="1">
        <f t="array" aca="1" ref="K3540" ca="1">IF(J3540&gt;0,COUNTIFS(AnnualTotalDiversion,J3540,APPL_ID,"&lt;&gt;"&amp;A3540,Owner,G3540,YEAR,C3540)/12,0)</f>
        <v>0</v>
      </c>
    </row>
    <row r="3541" spans="1:11" x14ac:dyDescent="0.25">
      <c r="A3541" t="s">
        <v>73</v>
      </c>
      <c r="B3541">
        <v>11256</v>
      </c>
      <c r="C3541">
        <v>2020</v>
      </c>
      <c r="D3541">
        <v>6</v>
      </c>
      <c r="E3541">
        <v>0</v>
      </c>
      <c r="F3541" s="15" t="s">
        <v>46</v>
      </c>
      <c r="G3541" t="str" cm="1">
        <f t="array" aca="1" ref="G3541" ca="1">_xlfn.XLOOKUP(A3541,APPLICATION_NUMBER,APPLICATION_PRIMARY_OWNER)</f>
        <v>GEYSERS POWER COMPANY LLC</v>
      </c>
      <c r="H3541" cm="1">
        <f t="array" aca="1" ref="H3541" ca="1">SUMIFS(AMOUNT,APPL_ID,A3541,YEAR,C3541,DIVERSION_TYPE,"DIRECT")</f>
        <v>0</v>
      </c>
      <c r="I3541" cm="1">
        <f t="array" aca="1" ref="I3541" ca="1">SUMIFS(AMOUNT,APPL_ID,A3541,YEAR,C3541,DIVERSION_TYPE,"STORAGE")</f>
        <v>0</v>
      </c>
      <c r="J3541">
        <f t="shared" ca="1" si="55"/>
        <v>0</v>
      </c>
      <c r="K3541" s="17" cm="1">
        <f t="array" aca="1" ref="K3541" ca="1">IF(J3541&gt;0,COUNTIFS(AnnualTotalDiversion,J3541,APPL_ID,"&lt;&gt;"&amp;A3541,Owner,G3541,YEAR,C3541)/12,0)</f>
        <v>0</v>
      </c>
    </row>
    <row r="3542" spans="1:11" x14ac:dyDescent="0.25">
      <c r="A3542" t="s">
        <v>73</v>
      </c>
      <c r="B3542">
        <v>11256</v>
      </c>
      <c r="C3542">
        <v>2018</v>
      </c>
      <c r="D3542">
        <v>5</v>
      </c>
      <c r="E3542">
        <v>0.98</v>
      </c>
      <c r="F3542" s="15" t="s">
        <v>44</v>
      </c>
      <c r="G3542" t="str" cm="1">
        <f t="array" aca="1" ref="G3542" ca="1">_xlfn.XLOOKUP(A3542,APPLICATION_NUMBER,APPLICATION_PRIMARY_OWNER)</f>
        <v>GEYSERS POWER COMPANY LLC</v>
      </c>
      <c r="H3542" cm="1">
        <f t="array" aca="1" ref="H3542" ca="1">SUMIFS(AMOUNT,APPL_ID,A3542,YEAR,C3542,DIVERSION_TYPE,"DIRECT")</f>
        <v>0</v>
      </c>
      <c r="I3542" cm="1">
        <f t="array" aca="1" ref="I3542" ca="1">SUMIFS(AMOUNT,APPL_ID,A3542,YEAR,C3542,DIVERSION_TYPE,"STORAGE")</f>
        <v>0</v>
      </c>
      <c r="J3542">
        <f t="shared" ca="1" si="55"/>
        <v>0</v>
      </c>
      <c r="K3542" s="17" cm="1">
        <f t="array" aca="1" ref="K3542" ca="1">IF(J3542&gt;0,COUNTIFS(AnnualTotalDiversion,J3542,APPL_ID,"&lt;&gt;"&amp;A3542,Owner,G3542,YEAR,C3542)/12,0)</f>
        <v>0</v>
      </c>
    </row>
    <row r="3543" spans="1:11" x14ac:dyDescent="0.25">
      <c r="A3543" t="s">
        <v>73</v>
      </c>
      <c r="B3543">
        <v>11256</v>
      </c>
      <c r="C3543">
        <v>2019</v>
      </c>
      <c r="D3543">
        <v>9</v>
      </c>
      <c r="E3543">
        <v>0</v>
      </c>
      <c r="F3543" s="15" t="s">
        <v>46</v>
      </c>
      <c r="G3543" t="str" cm="1">
        <f t="array" aca="1" ref="G3543" ca="1">_xlfn.XLOOKUP(A3543,APPLICATION_NUMBER,APPLICATION_PRIMARY_OWNER)</f>
        <v>GEYSERS POWER COMPANY LLC</v>
      </c>
      <c r="H3543" cm="1">
        <f t="array" aca="1" ref="H3543" ca="1">SUMIFS(AMOUNT,APPL_ID,A3543,YEAR,C3543,DIVERSION_TYPE,"DIRECT")</f>
        <v>0</v>
      </c>
      <c r="I3543" cm="1">
        <f t="array" aca="1" ref="I3543" ca="1">SUMIFS(AMOUNT,APPL_ID,A3543,YEAR,C3543,DIVERSION_TYPE,"STORAGE")</f>
        <v>0</v>
      </c>
      <c r="J3543">
        <f t="shared" ca="1" si="55"/>
        <v>0</v>
      </c>
      <c r="K3543" s="17" cm="1">
        <f t="array" aca="1" ref="K3543" ca="1">IF(J3543&gt;0,COUNTIFS(AnnualTotalDiversion,J3543,APPL_ID,"&lt;&gt;"&amp;A3543,Owner,G3543,YEAR,C3543)/12,0)</f>
        <v>0</v>
      </c>
    </row>
    <row r="3544" spans="1:11" x14ac:dyDescent="0.25">
      <c r="A3544" t="s">
        <v>73</v>
      </c>
      <c r="B3544">
        <v>11256</v>
      </c>
      <c r="C3544">
        <v>2019</v>
      </c>
      <c r="D3544">
        <v>10</v>
      </c>
      <c r="E3544">
        <v>0</v>
      </c>
      <c r="F3544" s="15" t="s">
        <v>45</v>
      </c>
      <c r="G3544" t="str" cm="1">
        <f t="array" aca="1" ref="G3544" ca="1">_xlfn.XLOOKUP(A3544,APPLICATION_NUMBER,APPLICATION_PRIMARY_OWNER)</f>
        <v>GEYSERS POWER COMPANY LLC</v>
      </c>
      <c r="H3544" cm="1">
        <f t="array" aca="1" ref="H3544" ca="1">SUMIFS(AMOUNT,APPL_ID,A3544,YEAR,C3544,DIVERSION_TYPE,"DIRECT")</f>
        <v>0</v>
      </c>
      <c r="I3544" cm="1">
        <f t="array" aca="1" ref="I3544" ca="1">SUMIFS(AMOUNT,APPL_ID,A3544,YEAR,C3544,DIVERSION_TYPE,"STORAGE")</f>
        <v>0</v>
      </c>
      <c r="J3544">
        <f t="shared" ca="1" si="55"/>
        <v>0</v>
      </c>
      <c r="K3544" s="17" cm="1">
        <f t="array" aca="1" ref="K3544" ca="1">IF(J3544&gt;0,COUNTIFS(AnnualTotalDiversion,J3544,APPL_ID,"&lt;&gt;"&amp;A3544,Owner,G3544,YEAR,C3544)/12,0)</f>
        <v>0</v>
      </c>
    </row>
    <row r="3545" spans="1:11" x14ac:dyDescent="0.25">
      <c r="A3545" t="s">
        <v>73</v>
      </c>
      <c r="B3545">
        <v>11256</v>
      </c>
      <c r="C3545">
        <v>2018</v>
      </c>
      <c r="D3545">
        <v>6</v>
      </c>
      <c r="E3545">
        <v>0</v>
      </c>
      <c r="F3545" s="15" t="s">
        <v>45</v>
      </c>
      <c r="G3545" t="str" cm="1">
        <f t="array" aca="1" ref="G3545" ca="1">_xlfn.XLOOKUP(A3545,APPLICATION_NUMBER,APPLICATION_PRIMARY_OWNER)</f>
        <v>GEYSERS POWER COMPANY LLC</v>
      </c>
      <c r="H3545" cm="1">
        <f t="array" aca="1" ref="H3545" ca="1">SUMIFS(AMOUNT,APPL_ID,A3545,YEAR,C3545,DIVERSION_TYPE,"DIRECT")</f>
        <v>0</v>
      </c>
      <c r="I3545" cm="1">
        <f t="array" aca="1" ref="I3545" ca="1">SUMIFS(AMOUNT,APPL_ID,A3545,YEAR,C3545,DIVERSION_TYPE,"STORAGE")</f>
        <v>0</v>
      </c>
      <c r="J3545">
        <f t="shared" ca="1" si="55"/>
        <v>0</v>
      </c>
      <c r="K3545" s="17" cm="1">
        <f t="array" aca="1" ref="K3545" ca="1">IF(J3545&gt;0,COUNTIFS(AnnualTotalDiversion,J3545,APPL_ID,"&lt;&gt;"&amp;A3545,Owner,G3545,YEAR,C3545)/12,0)</f>
        <v>0</v>
      </c>
    </row>
    <row r="3546" spans="1:11" x14ac:dyDescent="0.25">
      <c r="A3546" t="s">
        <v>73</v>
      </c>
      <c r="B3546">
        <v>11256</v>
      </c>
      <c r="C3546">
        <v>2018</v>
      </c>
      <c r="D3546">
        <v>4</v>
      </c>
      <c r="E3546">
        <v>0</v>
      </c>
      <c r="F3546" s="15" t="s">
        <v>45</v>
      </c>
      <c r="G3546" t="str" cm="1">
        <f t="array" aca="1" ref="G3546" ca="1">_xlfn.XLOOKUP(A3546,APPLICATION_NUMBER,APPLICATION_PRIMARY_OWNER)</f>
        <v>GEYSERS POWER COMPANY LLC</v>
      </c>
      <c r="H3546" cm="1">
        <f t="array" aca="1" ref="H3546" ca="1">SUMIFS(AMOUNT,APPL_ID,A3546,YEAR,C3546,DIVERSION_TYPE,"DIRECT")</f>
        <v>0</v>
      </c>
      <c r="I3546" cm="1">
        <f t="array" aca="1" ref="I3546" ca="1">SUMIFS(AMOUNT,APPL_ID,A3546,YEAR,C3546,DIVERSION_TYPE,"STORAGE")</f>
        <v>0</v>
      </c>
      <c r="J3546">
        <f t="shared" ca="1" si="55"/>
        <v>0</v>
      </c>
      <c r="K3546" s="17" cm="1">
        <f t="array" aca="1" ref="K3546" ca="1">IF(J3546&gt;0,COUNTIFS(AnnualTotalDiversion,J3546,APPL_ID,"&lt;&gt;"&amp;A3546,Owner,G3546,YEAR,C3546)/12,0)</f>
        <v>0</v>
      </c>
    </row>
    <row r="3547" spans="1:11" x14ac:dyDescent="0.25">
      <c r="A3547" t="s">
        <v>73</v>
      </c>
      <c r="B3547">
        <v>11256</v>
      </c>
      <c r="C3547">
        <v>2019</v>
      </c>
      <c r="D3547">
        <v>9</v>
      </c>
      <c r="E3547">
        <v>0</v>
      </c>
      <c r="F3547" s="15" t="s">
        <v>45</v>
      </c>
      <c r="G3547" t="str" cm="1">
        <f t="array" aca="1" ref="G3547" ca="1">_xlfn.XLOOKUP(A3547,APPLICATION_NUMBER,APPLICATION_PRIMARY_OWNER)</f>
        <v>GEYSERS POWER COMPANY LLC</v>
      </c>
      <c r="H3547" cm="1">
        <f t="array" aca="1" ref="H3547" ca="1">SUMIFS(AMOUNT,APPL_ID,A3547,YEAR,C3547,DIVERSION_TYPE,"DIRECT")</f>
        <v>0</v>
      </c>
      <c r="I3547" cm="1">
        <f t="array" aca="1" ref="I3547" ca="1">SUMIFS(AMOUNT,APPL_ID,A3547,YEAR,C3547,DIVERSION_TYPE,"STORAGE")</f>
        <v>0</v>
      </c>
      <c r="J3547">
        <f t="shared" ca="1" si="55"/>
        <v>0</v>
      </c>
      <c r="K3547" s="17" cm="1">
        <f t="array" aca="1" ref="K3547" ca="1">IF(J3547&gt;0,COUNTIFS(AnnualTotalDiversion,J3547,APPL_ID,"&lt;&gt;"&amp;A3547,Owner,G3547,YEAR,C3547)/12,0)</f>
        <v>0</v>
      </c>
    </row>
    <row r="3548" spans="1:11" x14ac:dyDescent="0.25">
      <c r="A3548" t="s">
        <v>73</v>
      </c>
      <c r="B3548">
        <v>11256</v>
      </c>
      <c r="C3548">
        <v>2020</v>
      </c>
      <c r="D3548">
        <v>5</v>
      </c>
      <c r="E3548">
        <v>0</v>
      </c>
      <c r="F3548" s="15" t="s">
        <v>45</v>
      </c>
      <c r="G3548" t="str" cm="1">
        <f t="array" aca="1" ref="G3548" ca="1">_xlfn.XLOOKUP(A3548,APPLICATION_NUMBER,APPLICATION_PRIMARY_OWNER)</f>
        <v>GEYSERS POWER COMPANY LLC</v>
      </c>
      <c r="H3548" cm="1">
        <f t="array" aca="1" ref="H3548" ca="1">SUMIFS(AMOUNT,APPL_ID,A3548,YEAR,C3548,DIVERSION_TYPE,"DIRECT")</f>
        <v>0</v>
      </c>
      <c r="I3548" cm="1">
        <f t="array" aca="1" ref="I3548" ca="1">SUMIFS(AMOUNT,APPL_ID,A3548,YEAR,C3548,DIVERSION_TYPE,"STORAGE")</f>
        <v>0</v>
      </c>
      <c r="J3548">
        <f t="shared" ca="1" si="55"/>
        <v>0</v>
      </c>
      <c r="K3548" s="17" cm="1">
        <f t="array" aca="1" ref="K3548" ca="1">IF(J3548&gt;0,COUNTIFS(AnnualTotalDiversion,J3548,APPL_ID,"&lt;&gt;"&amp;A3548,Owner,G3548,YEAR,C3548)/12,0)</f>
        <v>0</v>
      </c>
    </row>
    <row r="3549" spans="1:11" x14ac:dyDescent="0.25">
      <c r="A3549" t="s">
        <v>73</v>
      </c>
      <c r="B3549">
        <v>11256</v>
      </c>
      <c r="C3549">
        <v>2019</v>
      </c>
      <c r="D3549">
        <v>8</v>
      </c>
      <c r="E3549">
        <v>0</v>
      </c>
      <c r="F3549" s="15" t="s">
        <v>46</v>
      </c>
      <c r="G3549" t="str" cm="1">
        <f t="array" aca="1" ref="G3549" ca="1">_xlfn.XLOOKUP(A3549,APPLICATION_NUMBER,APPLICATION_PRIMARY_OWNER)</f>
        <v>GEYSERS POWER COMPANY LLC</v>
      </c>
      <c r="H3549" cm="1">
        <f t="array" aca="1" ref="H3549" ca="1">SUMIFS(AMOUNT,APPL_ID,A3549,YEAR,C3549,DIVERSION_TYPE,"DIRECT")</f>
        <v>0</v>
      </c>
      <c r="I3549" cm="1">
        <f t="array" aca="1" ref="I3549" ca="1">SUMIFS(AMOUNT,APPL_ID,A3549,YEAR,C3549,DIVERSION_TYPE,"STORAGE")</f>
        <v>0</v>
      </c>
      <c r="J3549">
        <f t="shared" ca="1" si="55"/>
        <v>0</v>
      </c>
      <c r="K3549" s="17" cm="1">
        <f t="array" aca="1" ref="K3549" ca="1">IF(J3549&gt;0,COUNTIFS(AnnualTotalDiversion,J3549,APPL_ID,"&lt;&gt;"&amp;A3549,Owner,G3549,YEAR,C3549)/12,0)</f>
        <v>0</v>
      </c>
    </row>
    <row r="3550" spans="1:11" x14ac:dyDescent="0.25">
      <c r="A3550" t="s">
        <v>73</v>
      </c>
      <c r="B3550">
        <v>11256</v>
      </c>
      <c r="C3550">
        <v>2019</v>
      </c>
      <c r="D3550">
        <v>12</v>
      </c>
      <c r="E3550">
        <v>0</v>
      </c>
      <c r="F3550" s="15" t="s">
        <v>46</v>
      </c>
      <c r="G3550" t="str" cm="1">
        <f t="array" aca="1" ref="G3550" ca="1">_xlfn.XLOOKUP(A3550,APPLICATION_NUMBER,APPLICATION_PRIMARY_OWNER)</f>
        <v>GEYSERS POWER COMPANY LLC</v>
      </c>
      <c r="H3550" cm="1">
        <f t="array" aca="1" ref="H3550" ca="1">SUMIFS(AMOUNT,APPL_ID,A3550,YEAR,C3550,DIVERSION_TYPE,"DIRECT")</f>
        <v>0</v>
      </c>
      <c r="I3550" cm="1">
        <f t="array" aca="1" ref="I3550" ca="1">SUMIFS(AMOUNT,APPL_ID,A3550,YEAR,C3550,DIVERSION_TYPE,"STORAGE")</f>
        <v>0</v>
      </c>
      <c r="J3550">
        <f t="shared" ca="1" si="55"/>
        <v>0</v>
      </c>
      <c r="K3550" s="17" cm="1">
        <f t="array" aca="1" ref="K3550" ca="1">IF(J3550&gt;0,COUNTIFS(AnnualTotalDiversion,J3550,APPL_ID,"&lt;&gt;"&amp;A3550,Owner,G3550,YEAR,C3550)/12,0)</f>
        <v>0</v>
      </c>
    </row>
    <row r="3551" spans="1:11" x14ac:dyDescent="0.25">
      <c r="A3551" t="s">
        <v>73</v>
      </c>
      <c r="B3551">
        <v>11256</v>
      </c>
      <c r="C3551">
        <v>2019</v>
      </c>
      <c r="D3551">
        <v>7</v>
      </c>
      <c r="E3551">
        <v>1.22</v>
      </c>
      <c r="F3551" s="15" t="s">
        <v>44</v>
      </c>
      <c r="G3551" t="str" cm="1">
        <f t="array" aca="1" ref="G3551" ca="1">_xlfn.XLOOKUP(A3551,APPLICATION_NUMBER,APPLICATION_PRIMARY_OWNER)</f>
        <v>GEYSERS POWER COMPANY LLC</v>
      </c>
      <c r="H3551" cm="1">
        <f t="array" aca="1" ref="H3551" ca="1">SUMIFS(AMOUNT,APPL_ID,A3551,YEAR,C3551,DIVERSION_TYPE,"DIRECT")</f>
        <v>0</v>
      </c>
      <c r="I3551" cm="1">
        <f t="array" aca="1" ref="I3551" ca="1">SUMIFS(AMOUNT,APPL_ID,A3551,YEAR,C3551,DIVERSION_TYPE,"STORAGE")</f>
        <v>0</v>
      </c>
      <c r="J3551">
        <f t="shared" ca="1" si="55"/>
        <v>0</v>
      </c>
      <c r="K3551" s="17" cm="1">
        <f t="array" aca="1" ref="K3551" ca="1">IF(J3551&gt;0,COUNTIFS(AnnualTotalDiversion,J3551,APPL_ID,"&lt;&gt;"&amp;A3551,Owner,G3551,YEAR,C3551)/12,0)</f>
        <v>0</v>
      </c>
    </row>
    <row r="3552" spans="1:11" x14ac:dyDescent="0.25">
      <c r="A3552" t="s">
        <v>73</v>
      </c>
      <c r="B3552">
        <v>11256</v>
      </c>
      <c r="C3552">
        <v>2019</v>
      </c>
      <c r="D3552">
        <v>7</v>
      </c>
      <c r="E3552">
        <v>0</v>
      </c>
      <c r="F3552" s="15" t="s">
        <v>45</v>
      </c>
      <c r="G3552" t="str" cm="1">
        <f t="array" aca="1" ref="G3552" ca="1">_xlfn.XLOOKUP(A3552,APPLICATION_NUMBER,APPLICATION_PRIMARY_OWNER)</f>
        <v>GEYSERS POWER COMPANY LLC</v>
      </c>
      <c r="H3552" cm="1">
        <f t="array" aca="1" ref="H3552" ca="1">SUMIFS(AMOUNT,APPL_ID,A3552,YEAR,C3552,DIVERSION_TYPE,"DIRECT")</f>
        <v>0</v>
      </c>
      <c r="I3552" cm="1">
        <f t="array" aca="1" ref="I3552" ca="1">SUMIFS(AMOUNT,APPL_ID,A3552,YEAR,C3552,DIVERSION_TYPE,"STORAGE")</f>
        <v>0</v>
      </c>
      <c r="J3552">
        <f t="shared" ca="1" si="55"/>
        <v>0</v>
      </c>
      <c r="K3552" s="17" cm="1">
        <f t="array" aca="1" ref="K3552" ca="1">IF(J3552&gt;0,COUNTIFS(AnnualTotalDiversion,J3552,APPL_ID,"&lt;&gt;"&amp;A3552,Owner,G3552,YEAR,C3552)/12,0)</f>
        <v>0</v>
      </c>
    </row>
    <row r="3553" spans="1:11" x14ac:dyDescent="0.25">
      <c r="A3553" t="s">
        <v>73</v>
      </c>
      <c r="B3553">
        <v>11256</v>
      </c>
      <c r="C3553">
        <v>2018</v>
      </c>
      <c r="D3553">
        <v>6</v>
      </c>
      <c r="E3553">
        <v>0</v>
      </c>
      <c r="F3553" s="15" t="s">
        <v>46</v>
      </c>
      <c r="G3553" t="str" cm="1">
        <f t="array" aca="1" ref="G3553" ca="1">_xlfn.XLOOKUP(A3553,APPLICATION_NUMBER,APPLICATION_PRIMARY_OWNER)</f>
        <v>GEYSERS POWER COMPANY LLC</v>
      </c>
      <c r="H3553" cm="1">
        <f t="array" aca="1" ref="H3553" ca="1">SUMIFS(AMOUNT,APPL_ID,A3553,YEAR,C3553,DIVERSION_TYPE,"DIRECT")</f>
        <v>0</v>
      </c>
      <c r="I3553" cm="1">
        <f t="array" aca="1" ref="I3553" ca="1">SUMIFS(AMOUNT,APPL_ID,A3553,YEAR,C3553,DIVERSION_TYPE,"STORAGE")</f>
        <v>0</v>
      </c>
      <c r="J3553">
        <f t="shared" ca="1" si="55"/>
        <v>0</v>
      </c>
      <c r="K3553" s="17" cm="1">
        <f t="array" aca="1" ref="K3553" ca="1">IF(J3553&gt;0,COUNTIFS(AnnualTotalDiversion,J3553,APPL_ID,"&lt;&gt;"&amp;A3553,Owner,G3553,YEAR,C3553)/12,0)</f>
        <v>0</v>
      </c>
    </row>
    <row r="3554" spans="1:11" x14ac:dyDescent="0.25">
      <c r="A3554" t="s">
        <v>73</v>
      </c>
      <c r="B3554">
        <v>11256</v>
      </c>
      <c r="C3554">
        <v>2018</v>
      </c>
      <c r="D3554">
        <v>7</v>
      </c>
      <c r="E3554">
        <v>0</v>
      </c>
      <c r="F3554" s="15" t="s">
        <v>45</v>
      </c>
      <c r="G3554" t="str" cm="1">
        <f t="array" aca="1" ref="G3554" ca="1">_xlfn.XLOOKUP(A3554,APPLICATION_NUMBER,APPLICATION_PRIMARY_OWNER)</f>
        <v>GEYSERS POWER COMPANY LLC</v>
      </c>
      <c r="H3554" cm="1">
        <f t="array" aca="1" ref="H3554" ca="1">SUMIFS(AMOUNT,APPL_ID,A3554,YEAR,C3554,DIVERSION_TYPE,"DIRECT")</f>
        <v>0</v>
      </c>
      <c r="I3554" cm="1">
        <f t="array" aca="1" ref="I3554" ca="1">SUMIFS(AMOUNT,APPL_ID,A3554,YEAR,C3554,DIVERSION_TYPE,"STORAGE")</f>
        <v>0</v>
      </c>
      <c r="J3554">
        <f t="shared" ca="1" si="55"/>
        <v>0</v>
      </c>
      <c r="K3554" s="17" cm="1">
        <f t="array" aca="1" ref="K3554" ca="1">IF(J3554&gt;0,COUNTIFS(AnnualTotalDiversion,J3554,APPL_ID,"&lt;&gt;"&amp;A3554,Owner,G3554,YEAR,C3554)/12,0)</f>
        <v>0</v>
      </c>
    </row>
    <row r="3555" spans="1:11" x14ac:dyDescent="0.25">
      <c r="A3555" t="s">
        <v>73</v>
      </c>
      <c r="B3555">
        <v>11256</v>
      </c>
      <c r="C3555">
        <v>2019</v>
      </c>
      <c r="D3555">
        <v>6</v>
      </c>
      <c r="E3555">
        <v>2.2400000000000002</v>
      </c>
      <c r="F3555" s="15" t="s">
        <v>44</v>
      </c>
      <c r="G3555" t="str" cm="1">
        <f t="array" aca="1" ref="G3555" ca="1">_xlfn.XLOOKUP(A3555,APPLICATION_NUMBER,APPLICATION_PRIMARY_OWNER)</f>
        <v>GEYSERS POWER COMPANY LLC</v>
      </c>
      <c r="H3555" cm="1">
        <f t="array" aca="1" ref="H3555" ca="1">SUMIFS(AMOUNT,APPL_ID,A3555,YEAR,C3555,DIVERSION_TYPE,"DIRECT")</f>
        <v>0</v>
      </c>
      <c r="I3555" cm="1">
        <f t="array" aca="1" ref="I3555" ca="1">SUMIFS(AMOUNT,APPL_ID,A3555,YEAR,C3555,DIVERSION_TYPE,"STORAGE")</f>
        <v>0</v>
      </c>
      <c r="J3555">
        <f t="shared" ca="1" si="55"/>
        <v>0</v>
      </c>
      <c r="K3555" s="17" cm="1">
        <f t="array" aca="1" ref="K3555" ca="1">IF(J3555&gt;0,COUNTIFS(AnnualTotalDiversion,J3555,APPL_ID,"&lt;&gt;"&amp;A3555,Owner,G3555,YEAR,C3555)/12,0)</f>
        <v>0</v>
      </c>
    </row>
    <row r="3556" spans="1:11" x14ac:dyDescent="0.25">
      <c r="A3556" t="s">
        <v>73</v>
      </c>
      <c r="B3556">
        <v>11256</v>
      </c>
      <c r="C3556">
        <v>2017</v>
      </c>
      <c r="D3556">
        <v>4</v>
      </c>
      <c r="E3556">
        <v>0.4</v>
      </c>
      <c r="F3556" s="15" t="s">
        <v>44</v>
      </c>
      <c r="G3556" t="str" cm="1">
        <f t="array" aca="1" ref="G3556" ca="1">_xlfn.XLOOKUP(A3556,APPLICATION_NUMBER,APPLICATION_PRIMARY_OWNER)</f>
        <v>GEYSERS POWER COMPANY LLC</v>
      </c>
      <c r="H3556" cm="1">
        <f t="array" aca="1" ref="H3556" ca="1">SUMIFS(AMOUNT,APPL_ID,A3556,YEAR,C3556,DIVERSION_TYPE,"DIRECT")</f>
        <v>0</v>
      </c>
      <c r="I3556" cm="1">
        <f t="array" aca="1" ref="I3556" ca="1">SUMIFS(AMOUNT,APPL_ID,A3556,YEAR,C3556,DIVERSION_TYPE,"STORAGE")</f>
        <v>0</v>
      </c>
      <c r="J3556">
        <f t="shared" ca="1" si="55"/>
        <v>0</v>
      </c>
      <c r="K3556" s="17" cm="1">
        <f t="array" aca="1" ref="K3556" ca="1">IF(J3556&gt;0,COUNTIFS(AnnualTotalDiversion,J3556,APPL_ID,"&lt;&gt;"&amp;A3556,Owner,G3556,YEAR,C3556)/12,0)</f>
        <v>0</v>
      </c>
    </row>
    <row r="3557" spans="1:11" x14ac:dyDescent="0.25">
      <c r="A3557" t="s">
        <v>73</v>
      </c>
      <c r="B3557">
        <v>11256</v>
      </c>
      <c r="C3557">
        <v>2019</v>
      </c>
      <c r="D3557">
        <v>5</v>
      </c>
      <c r="E3557">
        <v>1.23</v>
      </c>
      <c r="F3557" s="15" t="s">
        <v>44</v>
      </c>
      <c r="G3557" t="str" cm="1">
        <f t="array" aca="1" ref="G3557" ca="1">_xlfn.XLOOKUP(A3557,APPLICATION_NUMBER,APPLICATION_PRIMARY_OWNER)</f>
        <v>GEYSERS POWER COMPANY LLC</v>
      </c>
      <c r="H3557" cm="1">
        <f t="array" aca="1" ref="H3557" ca="1">SUMIFS(AMOUNT,APPL_ID,A3557,YEAR,C3557,DIVERSION_TYPE,"DIRECT")</f>
        <v>0</v>
      </c>
      <c r="I3557" cm="1">
        <f t="array" aca="1" ref="I3557" ca="1">SUMIFS(AMOUNT,APPL_ID,A3557,YEAR,C3557,DIVERSION_TYPE,"STORAGE")</f>
        <v>0</v>
      </c>
      <c r="J3557">
        <f t="shared" ca="1" si="55"/>
        <v>0</v>
      </c>
      <c r="K3557" s="17" cm="1">
        <f t="array" aca="1" ref="K3557" ca="1">IF(J3557&gt;0,COUNTIFS(AnnualTotalDiversion,J3557,APPL_ID,"&lt;&gt;"&amp;A3557,Owner,G3557,YEAR,C3557)/12,0)</f>
        <v>0</v>
      </c>
    </row>
    <row r="3558" spans="1:11" x14ac:dyDescent="0.25">
      <c r="A3558" t="s">
        <v>73</v>
      </c>
      <c r="B3558">
        <v>11256</v>
      </c>
      <c r="C3558">
        <v>2019</v>
      </c>
      <c r="D3558">
        <v>4</v>
      </c>
      <c r="E3558">
        <v>0</v>
      </c>
      <c r="F3558" s="15" t="s">
        <v>46</v>
      </c>
      <c r="G3558" t="str" cm="1">
        <f t="array" aca="1" ref="G3558" ca="1">_xlfn.XLOOKUP(A3558,APPLICATION_NUMBER,APPLICATION_PRIMARY_OWNER)</f>
        <v>GEYSERS POWER COMPANY LLC</v>
      </c>
      <c r="H3558" cm="1">
        <f t="array" aca="1" ref="H3558" ca="1">SUMIFS(AMOUNT,APPL_ID,A3558,YEAR,C3558,DIVERSION_TYPE,"DIRECT")</f>
        <v>0</v>
      </c>
      <c r="I3558" cm="1">
        <f t="array" aca="1" ref="I3558" ca="1">SUMIFS(AMOUNT,APPL_ID,A3558,YEAR,C3558,DIVERSION_TYPE,"STORAGE")</f>
        <v>0</v>
      </c>
      <c r="J3558">
        <f t="shared" ca="1" si="55"/>
        <v>0</v>
      </c>
      <c r="K3558" s="17" cm="1">
        <f t="array" aca="1" ref="K3558" ca="1">IF(J3558&gt;0,COUNTIFS(AnnualTotalDiversion,J3558,APPL_ID,"&lt;&gt;"&amp;A3558,Owner,G3558,YEAR,C3558)/12,0)</f>
        <v>0</v>
      </c>
    </row>
    <row r="3559" spans="1:11" x14ac:dyDescent="0.25">
      <c r="A3559" t="s">
        <v>73</v>
      </c>
      <c r="B3559">
        <v>11256</v>
      </c>
      <c r="C3559">
        <v>2020</v>
      </c>
      <c r="D3559">
        <v>6</v>
      </c>
      <c r="E3559">
        <v>0</v>
      </c>
      <c r="F3559" s="15" t="s">
        <v>45</v>
      </c>
      <c r="G3559" t="str" cm="1">
        <f t="array" aca="1" ref="G3559" ca="1">_xlfn.XLOOKUP(A3559,APPLICATION_NUMBER,APPLICATION_PRIMARY_OWNER)</f>
        <v>GEYSERS POWER COMPANY LLC</v>
      </c>
      <c r="H3559" cm="1">
        <f t="array" aca="1" ref="H3559" ca="1">SUMIFS(AMOUNT,APPL_ID,A3559,YEAR,C3559,DIVERSION_TYPE,"DIRECT")</f>
        <v>0</v>
      </c>
      <c r="I3559" cm="1">
        <f t="array" aca="1" ref="I3559" ca="1">SUMIFS(AMOUNT,APPL_ID,A3559,YEAR,C3559,DIVERSION_TYPE,"STORAGE")</f>
        <v>0</v>
      </c>
      <c r="J3559">
        <f t="shared" ca="1" si="55"/>
        <v>0</v>
      </c>
      <c r="K3559" s="17" cm="1">
        <f t="array" aca="1" ref="K3559" ca="1">IF(J3559&gt;0,COUNTIFS(AnnualTotalDiversion,J3559,APPL_ID,"&lt;&gt;"&amp;A3559,Owner,G3559,YEAR,C3559)/12,0)</f>
        <v>0</v>
      </c>
    </row>
    <row r="3560" spans="1:11" x14ac:dyDescent="0.25">
      <c r="A3560" t="s">
        <v>73</v>
      </c>
      <c r="B3560">
        <v>11256</v>
      </c>
      <c r="C3560">
        <v>2019</v>
      </c>
      <c r="D3560">
        <v>3</v>
      </c>
      <c r="E3560">
        <v>0.6</v>
      </c>
      <c r="F3560" s="15" t="s">
        <v>44</v>
      </c>
      <c r="G3560" t="str" cm="1">
        <f t="array" aca="1" ref="G3560" ca="1">_xlfn.XLOOKUP(A3560,APPLICATION_NUMBER,APPLICATION_PRIMARY_OWNER)</f>
        <v>GEYSERS POWER COMPANY LLC</v>
      </c>
      <c r="H3560" cm="1">
        <f t="array" aca="1" ref="H3560" ca="1">SUMIFS(AMOUNT,APPL_ID,A3560,YEAR,C3560,DIVERSION_TYPE,"DIRECT")</f>
        <v>0</v>
      </c>
      <c r="I3560" cm="1">
        <f t="array" aca="1" ref="I3560" ca="1">SUMIFS(AMOUNT,APPL_ID,A3560,YEAR,C3560,DIVERSION_TYPE,"STORAGE")</f>
        <v>0</v>
      </c>
      <c r="J3560">
        <f t="shared" ca="1" si="55"/>
        <v>0</v>
      </c>
      <c r="K3560" s="17" cm="1">
        <f t="array" aca="1" ref="K3560" ca="1">IF(J3560&gt;0,COUNTIFS(AnnualTotalDiversion,J3560,APPL_ID,"&lt;&gt;"&amp;A3560,Owner,G3560,YEAR,C3560)/12,0)</f>
        <v>0</v>
      </c>
    </row>
    <row r="3561" spans="1:11" x14ac:dyDescent="0.25">
      <c r="A3561" t="s">
        <v>73</v>
      </c>
      <c r="B3561">
        <v>11256</v>
      </c>
      <c r="C3561">
        <v>2018</v>
      </c>
      <c r="D3561">
        <v>4</v>
      </c>
      <c r="E3561">
        <v>0</v>
      </c>
      <c r="F3561" s="15" t="s">
        <v>46</v>
      </c>
      <c r="G3561" t="str" cm="1">
        <f t="array" aca="1" ref="G3561" ca="1">_xlfn.XLOOKUP(A3561,APPLICATION_NUMBER,APPLICATION_PRIMARY_OWNER)</f>
        <v>GEYSERS POWER COMPANY LLC</v>
      </c>
      <c r="H3561" cm="1">
        <f t="array" aca="1" ref="H3561" ca="1">SUMIFS(AMOUNT,APPL_ID,A3561,YEAR,C3561,DIVERSION_TYPE,"DIRECT")</f>
        <v>0</v>
      </c>
      <c r="I3561" cm="1">
        <f t="array" aca="1" ref="I3561" ca="1">SUMIFS(AMOUNT,APPL_ID,A3561,YEAR,C3561,DIVERSION_TYPE,"STORAGE")</f>
        <v>0</v>
      </c>
      <c r="J3561">
        <f t="shared" ca="1" si="55"/>
        <v>0</v>
      </c>
      <c r="K3561" s="17" cm="1">
        <f t="array" aca="1" ref="K3561" ca="1">IF(J3561&gt;0,COUNTIFS(AnnualTotalDiversion,J3561,APPL_ID,"&lt;&gt;"&amp;A3561,Owner,G3561,YEAR,C3561)/12,0)</f>
        <v>0</v>
      </c>
    </row>
    <row r="3562" spans="1:11" x14ac:dyDescent="0.25">
      <c r="A3562" t="s">
        <v>73</v>
      </c>
      <c r="B3562">
        <v>11256</v>
      </c>
      <c r="C3562">
        <v>2019</v>
      </c>
      <c r="D3562">
        <v>6</v>
      </c>
      <c r="E3562">
        <v>0</v>
      </c>
      <c r="F3562" s="15" t="s">
        <v>46</v>
      </c>
      <c r="G3562" t="str" cm="1">
        <f t="array" aca="1" ref="G3562" ca="1">_xlfn.XLOOKUP(A3562,APPLICATION_NUMBER,APPLICATION_PRIMARY_OWNER)</f>
        <v>GEYSERS POWER COMPANY LLC</v>
      </c>
      <c r="H3562" cm="1">
        <f t="array" aca="1" ref="H3562" ca="1">SUMIFS(AMOUNT,APPL_ID,A3562,YEAR,C3562,DIVERSION_TYPE,"DIRECT")</f>
        <v>0</v>
      </c>
      <c r="I3562" cm="1">
        <f t="array" aca="1" ref="I3562" ca="1">SUMIFS(AMOUNT,APPL_ID,A3562,YEAR,C3562,DIVERSION_TYPE,"STORAGE")</f>
        <v>0</v>
      </c>
      <c r="J3562">
        <f t="shared" ca="1" si="55"/>
        <v>0</v>
      </c>
      <c r="K3562" s="17" cm="1">
        <f t="array" aca="1" ref="K3562" ca="1">IF(J3562&gt;0,COUNTIFS(AnnualTotalDiversion,J3562,APPL_ID,"&lt;&gt;"&amp;A3562,Owner,G3562,YEAR,C3562)/12,0)</f>
        <v>0</v>
      </c>
    </row>
    <row r="3563" spans="1:11" x14ac:dyDescent="0.25">
      <c r="A3563" t="s">
        <v>73</v>
      </c>
      <c r="B3563">
        <v>11256</v>
      </c>
      <c r="C3563">
        <v>2017</v>
      </c>
      <c r="D3563">
        <v>7</v>
      </c>
      <c r="E3563">
        <v>1</v>
      </c>
      <c r="F3563" s="15" t="s">
        <v>44</v>
      </c>
      <c r="G3563" t="str" cm="1">
        <f t="array" aca="1" ref="G3563" ca="1">_xlfn.XLOOKUP(A3563,APPLICATION_NUMBER,APPLICATION_PRIMARY_OWNER)</f>
        <v>GEYSERS POWER COMPANY LLC</v>
      </c>
      <c r="H3563" cm="1">
        <f t="array" aca="1" ref="H3563" ca="1">SUMIFS(AMOUNT,APPL_ID,A3563,YEAR,C3563,DIVERSION_TYPE,"DIRECT")</f>
        <v>0</v>
      </c>
      <c r="I3563" cm="1">
        <f t="array" aca="1" ref="I3563" ca="1">SUMIFS(AMOUNT,APPL_ID,A3563,YEAR,C3563,DIVERSION_TYPE,"STORAGE")</f>
        <v>0</v>
      </c>
      <c r="J3563">
        <f t="shared" ca="1" si="55"/>
        <v>0</v>
      </c>
      <c r="K3563" s="17" cm="1">
        <f t="array" aca="1" ref="K3563" ca="1">IF(J3563&gt;0,COUNTIFS(AnnualTotalDiversion,J3563,APPL_ID,"&lt;&gt;"&amp;A3563,Owner,G3563,YEAR,C3563)/12,0)</f>
        <v>0</v>
      </c>
    </row>
    <row r="3564" spans="1:11" x14ac:dyDescent="0.25">
      <c r="A3564" t="s">
        <v>73</v>
      </c>
      <c r="B3564">
        <v>11256</v>
      </c>
      <c r="C3564">
        <v>2019</v>
      </c>
      <c r="D3564">
        <v>3</v>
      </c>
      <c r="E3564">
        <v>0</v>
      </c>
      <c r="F3564" s="15" t="s">
        <v>46</v>
      </c>
      <c r="G3564" t="str" cm="1">
        <f t="array" aca="1" ref="G3564" ca="1">_xlfn.XLOOKUP(A3564,APPLICATION_NUMBER,APPLICATION_PRIMARY_OWNER)</f>
        <v>GEYSERS POWER COMPANY LLC</v>
      </c>
      <c r="H3564" cm="1">
        <f t="array" aca="1" ref="H3564" ca="1">SUMIFS(AMOUNT,APPL_ID,A3564,YEAR,C3564,DIVERSION_TYPE,"DIRECT")</f>
        <v>0</v>
      </c>
      <c r="I3564" cm="1">
        <f t="array" aca="1" ref="I3564" ca="1">SUMIFS(AMOUNT,APPL_ID,A3564,YEAR,C3564,DIVERSION_TYPE,"STORAGE")</f>
        <v>0</v>
      </c>
      <c r="J3564">
        <f t="shared" ca="1" si="55"/>
        <v>0</v>
      </c>
      <c r="K3564" s="17" cm="1">
        <f t="array" aca="1" ref="K3564" ca="1">IF(J3564&gt;0,COUNTIFS(AnnualTotalDiversion,J3564,APPL_ID,"&lt;&gt;"&amp;A3564,Owner,G3564,YEAR,C3564)/12,0)</f>
        <v>0</v>
      </c>
    </row>
    <row r="3565" spans="1:11" x14ac:dyDescent="0.25">
      <c r="A3565" t="s">
        <v>73</v>
      </c>
      <c r="B3565">
        <v>11256</v>
      </c>
      <c r="C3565">
        <v>2019</v>
      </c>
      <c r="D3565">
        <v>2</v>
      </c>
      <c r="E3565">
        <v>0.52</v>
      </c>
      <c r="F3565" s="15" t="s">
        <v>44</v>
      </c>
      <c r="G3565" t="str" cm="1">
        <f t="array" aca="1" ref="G3565" ca="1">_xlfn.XLOOKUP(A3565,APPLICATION_NUMBER,APPLICATION_PRIMARY_OWNER)</f>
        <v>GEYSERS POWER COMPANY LLC</v>
      </c>
      <c r="H3565" cm="1">
        <f t="array" aca="1" ref="H3565" ca="1">SUMIFS(AMOUNT,APPL_ID,A3565,YEAR,C3565,DIVERSION_TYPE,"DIRECT")</f>
        <v>0</v>
      </c>
      <c r="I3565" cm="1">
        <f t="array" aca="1" ref="I3565" ca="1">SUMIFS(AMOUNT,APPL_ID,A3565,YEAR,C3565,DIVERSION_TYPE,"STORAGE")</f>
        <v>0</v>
      </c>
      <c r="J3565">
        <f t="shared" ca="1" si="55"/>
        <v>0</v>
      </c>
      <c r="K3565" s="17" cm="1">
        <f t="array" aca="1" ref="K3565" ca="1">IF(J3565&gt;0,COUNTIFS(AnnualTotalDiversion,J3565,APPL_ID,"&lt;&gt;"&amp;A3565,Owner,G3565,YEAR,C3565)/12,0)</f>
        <v>0</v>
      </c>
    </row>
    <row r="3566" spans="1:11" x14ac:dyDescent="0.25">
      <c r="A3566" t="s">
        <v>73</v>
      </c>
      <c r="B3566">
        <v>11256</v>
      </c>
      <c r="C3566">
        <v>2020</v>
      </c>
      <c r="D3566">
        <v>5</v>
      </c>
      <c r="E3566">
        <v>0</v>
      </c>
      <c r="F3566" s="15" t="s">
        <v>46</v>
      </c>
      <c r="G3566" t="str" cm="1">
        <f t="array" aca="1" ref="G3566" ca="1">_xlfn.XLOOKUP(A3566,APPLICATION_NUMBER,APPLICATION_PRIMARY_OWNER)</f>
        <v>GEYSERS POWER COMPANY LLC</v>
      </c>
      <c r="H3566" cm="1">
        <f t="array" aca="1" ref="H3566" ca="1">SUMIFS(AMOUNT,APPL_ID,A3566,YEAR,C3566,DIVERSION_TYPE,"DIRECT")</f>
        <v>0</v>
      </c>
      <c r="I3566" cm="1">
        <f t="array" aca="1" ref="I3566" ca="1">SUMIFS(AMOUNT,APPL_ID,A3566,YEAR,C3566,DIVERSION_TYPE,"STORAGE")</f>
        <v>0</v>
      </c>
      <c r="J3566">
        <f t="shared" ca="1" si="55"/>
        <v>0</v>
      </c>
      <c r="K3566" s="17" cm="1">
        <f t="array" aca="1" ref="K3566" ca="1">IF(J3566&gt;0,COUNTIFS(AnnualTotalDiversion,J3566,APPL_ID,"&lt;&gt;"&amp;A3566,Owner,G3566,YEAR,C3566)/12,0)</f>
        <v>0</v>
      </c>
    </row>
    <row r="3567" spans="1:11" x14ac:dyDescent="0.25">
      <c r="A3567" t="s">
        <v>73</v>
      </c>
      <c r="B3567">
        <v>11256</v>
      </c>
      <c r="C3567">
        <v>2019</v>
      </c>
      <c r="D3567">
        <v>5</v>
      </c>
      <c r="E3567">
        <v>0</v>
      </c>
      <c r="F3567" s="15" t="s">
        <v>45</v>
      </c>
      <c r="G3567" t="str" cm="1">
        <f t="array" aca="1" ref="G3567" ca="1">_xlfn.XLOOKUP(A3567,APPLICATION_NUMBER,APPLICATION_PRIMARY_OWNER)</f>
        <v>GEYSERS POWER COMPANY LLC</v>
      </c>
      <c r="H3567" cm="1">
        <f t="array" aca="1" ref="H3567" ca="1">SUMIFS(AMOUNT,APPL_ID,A3567,YEAR,C3567,DIVERSION_TYPE,"DIRECT")</f>
        <v>0</v>
      </c>
      <c r="I3567" cm="1">
        <f t="array" aca="1" ref="I3567" ca="1">SUMIFS(AMOUNT,APPL_ID,A3567,YEAR,C3567,DIVERSION_TYPE,"STORAGE")</f>
        <v>0</v>
      </c>
      <c r="J3567">
        <f t="shared" ca="1" si="55"/>
        <v>0</v>
      </c>
      <c r="K3567" s="17" cm="1">
        <f t="array" aca="1" ref="K3567" ca="1">IF(J3567&gt;0,COUNTIFS(AnnualTotalDiversion,J3567,APPL_ID,"&lt;&gt;"&amp;A3567,Owner,G3567,YEAR,C3567)/12,0)</f>
        <v>0</v>
      </c>
    </row>
    <row r="3568" spans="1:11" x14ac:dyDescent="0.25">
      <c r="A3568" t="s">
        <v>73</v>
      </c>
      <c r="B3568">
        <v>11256</v>
      </c>
      <c r="C3568">
        <v>2019</v>
      </c>
      <c r="D3568">
        <v>6</v>
      </c>
      <c r="E3568">
        <v>0</v>
      </c>
      <c r="F3568" s="15" t="s">
        <v>45</v>
      </c>
      <c r="G3568" t="str" cm="1">
        <f t="array" aca="1" ref="G3568" ca="1">_xlfn.XLOOKUP(A3568,APPLICATION_NUMBER,APPLICATION_PRIMARY_OWNER)</f>
        <v>GEYSERS POWER COMPANY LLC</v>
      </c>
      <c r="H3568" cm="1">
        <f t="array" aca="1" ref="H3568" ca="1">SUMIFS(AMOUNT,APPL_ID,A3568,YEAR,C3568,DIVERSION_TYPE,"DIRECT")</f>
        <v>0</v>
      </c>
      <c r="I3568" cm="1">
        <f t="array" aca="1" ref="I3568" ca="1">SUMIFS(AMOUNT,APPL_ID,A3568,YEAR,C3568,DIVERSION_TYPE,"STORAGE")</f>
        <v>0</v>
      </c>
      <c r="J3568">
        <f t="shared" ca="1" si="55"/>
        <v>0</v>
      </c>
      <c r="K3568" s="17" cm="1">
        <f t="array" aca="1" ref="K3568" ca="1">IF(J3568&gt;0,COUNTIFS(AnnualTotalDiversion,J3568,APPL_ID,"&lt;&gt;"&amp;A3568,Owner,G3568,YEAR,C3568)/12,0)</f>
        <v>0</v>
      </c>
    </row>
    <row r="3569" spans="1:11" x14ac:dyDescent="0.25">
      <c r="A3569" t="s">
        <v>73</v>
      </c>
      <c r="B3569">
        <v>11256</v>
      </c>
      <c r="C3569">
        <v>2018</v>
      </c>
      <c r="D3569">
        <v>10</v>
      </c>
      <c r="E3569">
        <v>0</v>
      </c>
      <c r="F3569" s="15" t="s">
        <v>46</v>
      </c>
      <c r="G3569" t="str" cm="1">
        <f t="array" aca="1" ref="G3569" ca="1">_xlfn.XLOOKUP(A3569,APPLICATION_NUMBER,APPLICATION_PRIMARY_OWNER)</f>
        <v>GEYSERS POWER COMPANY LLC</v>
      </c>
      <c r="H3569" cm="1">
        <f t="array" aca="1" ref="H3569" ca="1">SUMIFS(AMOUNT,APPL_ID,A3569,YEAR,C3569,DIVERSION_TYPE,"DIRECT")</f>
        <v>0</v>
      </c>
      <c r="I3569" cm="1">
        <f t="array" aca="1" ref="I3569" ca="1">SUMIFS(AMOUNT,APPL_ID,A3569,YEAR,C3569,DIVERSION_TYPE,"STORAGE")</f>
        <v>0</v>
      </c>
      <c r="J3569">
        <f t="shared" ca="1" si="55"/>
        <v>0</v>
      </c>
      <c r="K3569" s="17" cm="1">
        <f t="array" aca="1" ref="K3569" ca="1">IF(J3569&gt;0,COUNTIFS(AnnualTotalDiversion,J3569,APPL_ID,"&lt;&gt;"&amp;A3569,Owner,G3569,YEAR,C3569)/12,0)</f>
        <v>0</v>
      </c>
    </row>
    <row r="3570" spans="1:11" x14ac:dyDescent="0.25">
      <c r="A3570" t="s">
        <v>73</v>
      </c>
      <c r="B3570">
        <v>11256</v>
      </c>
      <c r="C3570">
        <v>2017</v>
      </c>
      <c r="D3570">
        <v>5</v>
      </c>
      <c r="E3570">
        <v>0</v>
      </c>
      <c r="F3570" s="15" t="s">
        <v>46</v>
      </c>
      <c r="G3570" t="str" cm="1">
        <f t="array" aca="1" ref="G3570" ca="1">_xlfn.XLOOKUP(A3570,APPLICATION_NUMBER,APPLICATION_PRIMARY_OWNER)</f>
        <v>GEYSERS POWER COMPANY LLC</v>
      </c>
      <c r="H3570" cm="1">
        <f t="array" aca="1" ref="H3570" ca="1">SUMIFS(AMOUNT,APPL_ID,A3570,YEAR,C3570,DIVERSION_TYPE,"DIRECT")</f>
        <v>0</v>
      </c>
      <c r="I3570" cm="1">
        <f t="array" aca="1" ref="I3570" ca="1">SUMIFS(AMOUNT,APPL_ID,A3570,YEAR,C3570,DIVERSION_TYPE,"STORAGE")</f>
        <v>0</v>
      </c>
      <c r="J3570">
        <f t="shared" ca="1" si="55"/>
        <v>0</v>
      </c>
      <c r="K3570" s="17" cm="1">
        <f t="array" aca="1" ref="K3570" ca="1">IF(J3570&gt;0,COUNTIFS(AnnualTotalDiversion,J3570,APPL_ID,"&lt;&gt;"&amp;A3570,Owner,G3570,YEAR,C3570)/12,0)</f>
        <v>0</v>
      </c>
    </row>
    <row r="3571" spans="1:11" x14ac:dyDescent="0.25">
      <c r="A3571" t="s">
        <v>73</v>
      </c>
      <c r="B3571">
        <v>11256</v>
      </c>
      <c r="C3571">
        <v>2019</v>
      </c>
      <c r="D3571">
        <v>12</v>
      </c>
      <c r="E3571">
        <v>0.22</v>
      </c>
      <c r="F3571" s="15" t="s">
        <v>44</v>
      </c>
      <c r="G3571" t="str" cm="1">
        <f t="array" aca="1" ref="G3571" ca="1">_xlfn.XLOOKUP(A3571,APPLICATION_NUMBER,APPLICATION_PRIMARY_OWNER)</f>
        <v>GEYSERS POWER COMPANY LLC</v>
      </c>
      <c r="H3571" cm="1">
        <f t="array" aca="1" ref="H3571" ca="1">SUMIFS(AMOUNT,APPL_ID,A3571,YEAR,C3571,DIVERSION_TYPE,"DIRECT")</f>
        <v>0</v>
      </c>
      <c r="I3571" cm="1">
        <f t="array" aca="1" ref="I3571" ca="1">SUMIFS(AMOUNT,APPL_ID,A3571,YEAR,C3571,DIVERSION_TYPE,"STORAGE")</f>
        <v>0</v>
      </c>
      <c r="J3571">
        <f t="shared" ca="1" si="55"/>
        <v>0</v>
      </c>
      <c r="K3571" s="17" cm="1">
        <f t="array" aca="1" ref="K3571" ca="1">IF(J3571&gt;0,COUNTIFS(AnnualTotalDiversion,J3571,APPL_ID,"&lt;&gt;"&amp;A3571,Owner,G3571,YEAR,C3571)/12,0)</f>
        <v>0</v>
      </c>
    </row>
    <row r="3572" spans="1:11" x14ac:dyDescent="0.25">
      <c r="A3572" t="s">
        <v>73</v>
      </c>
      <c r="B3572">
        <v>11256</v>
      </c>
      <c r="C3572">
        <v>2017</v>
      </c>
      <c r="D3572">
        <v>1</v>
      </c>
      <c r="E3572">
        <v>0</v>
      </c>
      <c r="F3572" s="15" t="s">
        <v>46</v>
      </c>
      <c r="G3572" t="str" cm="1">
        <f t="array" aca="1" ref="G3572" ca="1">_xlfn.XLOOKUP(A3572,APPLICATION_NUMBER,APPLICATION_PRIMARY_OWNER)</f>
        <v>GEYSERS POWER COMPANY LLC</v>
      </c>
      <c r="H3572" cm="1">
        <f t="array" aca="1" ref="H3572" ca="1">SUMIFS(AMOUNT,APPL_ID,A3572,YEAR,C3572,DIVERSION_TYPE,"DIRECT")</f>
        <v>0</v>
      </c>
      <c r="I3572" cm="1">
        <f t="array" aca="1" ref="I3572" ca="1">SUMIFS(AMOUNT,APPL_ID,A3572,YEAR,C3572,DIVERSION_TYPE,"STORAGE")</f>
        <v>0</v>
      </c>
      <c r="J3572">
        <f t="shared" ca="1" si="55"/>
        <v>0</v>
      </c>
      <c r="K3572" s="17" cm="1">
        <f t="array" aca="1" ref="K3572" ca="1">IF(J3572&gt;0,COUNTIFS(AnnualTotalDiversion,J3572,APPL_ID,"&lt;&gt;"&amp;A3572,Owner,G3572,YEAR,C3572)/12,0)</f>
        <v>0</v>
      </c>
    </row>
    <row r="3573" spans="1:11" x14ac:dyDescent="0.25">
      <c r="A3573" t="s">
        <v>73</v>
      </c>
      <c r="B3573">
        <v>11256</v>
      </c>
      <c r="C3573">
        <v>2019</v>
      </c>
      <c r="D3573">
        <v>4</v>
      </c>
      <c r="E3573">
        <v>0</v>
      </c>
      <c r="F3573" s="15" t="s">
        <v>45</v>
      </c>
      <c r="G3573" t="str" cm="1">
        <f t="array" aca="1" ref="G3573" ca="1">_xlfn.XLOOKUP(A3573,APPLICATION_NUMBER,APPLICATION_PRIMARY_OWNER)</f>
        <v>GEYSERS POWER COMPANY LLC</v>
      </c>
      <c r="H3573" cm="1">
        <f t="array" aca="1" ref="H3573" ca="1">SUMIFS(AMOUNT,APPL_ID,A3573,YEAR,C3573,DIVERSION_TYPE,"DIRECT")</f>
        <v>0</v>
      </c>
      <c r="I3573" cm="1">
        <f t="array" aca="1" ref="I3573" ca="1">SUMIFS(AMOUNT,APPL_ID,A3573,YEAR,C3573,DIVERSION_TYPE,"STORAGE")</f>
        <v>0</v>
      </c>
      <c r="J3573">
        <f t="shared" ca="1" si="55"/>
        <v>0</v>
      </c>
      <c r="K3573" s="17" cm="1">
        <f t="array" aca="1" ref="K3573" ca="1">IF(J3573&gt;0,COUNTIFS(AnnualTotalDiversion,J3573,APPL_ID,"&lt;&gt;"&amp;A3573,Owner,G3573,YEAR,C3573)/12,0)</f>
        <v>0</v>
      </c>
    </row>
    <row r="3574" spans="1:11" x14ac:dyDescent="0.25">
      <c r="A3574" t="s">
        <v>73</v>
      </c>
      <c r="B3574">
        <v>11256</v>
      </c>
      <c r="C3574">
        <v>2019</v>
      </c>
      <c r="D3574">
        <v>3</v>
      </c>
      <c r="E3574">
        <v>0</v>
      </c>
      <c r="F3574" s="15" t="s">
        <v>45</v>
      </c>
      <c r="G3574" t="str" cm="1">
        <f t="array" aca="1" ref="G3574" ca="1">_xlfn.XLOOKUP(A3574,APPLICATION_NUMBER,APPLICATION_PRIMARY_OWNER)</f>
        <v>GEYSERS POWER COMPANY LLC</v>
      </c>
      <c r="H3574" cm="1">
        <f t="array" aca="1" ref="H3574" ca="1">SUMIFS(AMOUNT,APPL_ID,A3574,YEAR,C3574,DIVERSION_TYPE,"DIRECT")</f>
        <v>0</v>
      </c>
      <c r="I3574" cm="1">
        <f t="array" aca="1" ref="I3574" ca="1">SUMIFS(AMOUNT,APPL_ID,A3574,YEAR,C3574,DIVERSION_TYPE,"STORAGE")</f>
        <v>0</v>
      </c>
      <c r="J3574">
        <f t="shared" ca="1" si="55"/>
        <v>0</v>
      </c>
      <c r="K3574" s="17" cm="1">
        <f t="array" aca="1" ref="K3574" ca="1">IF(J3574&gt;0,COUNTIFS(AnnualTotalDiversion,J3574,APPL_ID,"&lt;&gt;"&amp;A3574,Owner,G3574,YEAR,C3574)/12,0)</f>
        <v>0</v>
      </c>
    </row>
    <row r="3575" spans="1:11" x14ac:dyDescent="0.25">
      <c r="A3575" t="s">
        <v>73</v>
      </c>
      <c r="B3575">
        <v>11256</v>
      </c>
      <c r="C3575">
        <v>2017</v>
      </c>
      <c r="D3575">
        <v>1</v>
      </c>
      <c r="E3575">
        <v>0</v>
      </c>
      <c r="F3575" s="15" t="s">
        <v>45</v>
      </c>
      <c r="G3575" t="str" cm="1">
        <f t="array" aca="1" ref="G3575" ca="1">_xlfn.XLOOKUP(A3575,APPLICATION_NUMBER,APPLICATION_PRIMARY_OWNER)</f>
        <v>GEYSERS POWER COMPANY LLC</v>
      </c>
      <c r="H3575" cm="1">
        <f t="array" aca="1" ref="H3575" ca="1">SUMIFS(AMOUNT,APPL_ID,A3575,YEAR,C3575,DIVERSION_TYPE,"DIRECT")</f>
        <v>0</v>
      </c>
      <c r="I3575" cm="1">
        <f t="array" aca="1" ref="I3575" ca="1">SUMIFS(AMOUNT,APPL_ID,A3575,YEAR,C3575,DIVERSION_TYPE,"STORAGE")</f>
        <v>0</v>
      </c>
      <c r="J3575">
        <f t="shared" ca="1" si="55"/>
        <v>0</v>
      </c>
      <c r="K3575" s="17" cm="1">
        <f t="array" aca="1" ref="K3575" ca="1">IF(J3575&gt;0,COUNTIFS(AnnualTotalDiversion,J3575,APPL_ID,"&lt;&gt;"&amp;A3575,Owner,G3575,YEAR,C3575)/12,0)</f>
        <v>0</v>
      </c>
    </row>
    <row r="3576" spans="1:11" x14ac:dyDescent="0.25">
      <c r="A3576" t="s">
        <v>73</v>
      </c>
      <c r="B3576">
        <v>11256</v>
      </c>
      <c r="C3576">
        <v>2019</v>
      </c>
      <c r="D3576">
        <v>4</v>
      </c>
      <c r="E3576">
        <v>0.87</v>
      </c>
      <c r="F3576" s="15" t="s">
        <v>44</v>
      </c>
      <c r="G3576" t="str" cm="1">
        <f t="array" aca="1" ref="G3576" ca="1">_xlfn.XLOOKUP(A3576,APPLICATION_NUMBER,APPLICATION_PRIMARY_OWNER)</f>
        <v>GEYSERS POWER COMPANY LLC</v>
      </c>
      <c r="H3576" cm="1">
        <f t="array" aca="1" ref="H3576" ca="1">SUMIFS(AMOUNT,APPL_ID,A3576,YEAR,C3576,DIVERSION_TYPE,"DIRECT")</f>
        <v>0</v>
      </c>
      <c r="I3576" cm="1">
        <f t="array" aca="1" ref="I3576" ca="1">SUMIFS(AMOUNT,APPL_ID,A3576,YEAR,C3576,DIVERSION_TYPE,"STORAGE")</f>
        <v>0</v>
      </c>
      <c r="J3576">
        <f t="shared" ca="1" si="55"/>
        <v>0</v>
      </c>
      <c r="K3576" s="17" cm="1">
        <f t="array" aca="1" ref="K3576" ca="1">IF(J3576&gt;0,COUNTIFS(AnnualTotalDiversion,J3576,APPL_ID,"&lt;&gt;"&amp;A3576,Owner,G3576,YEAR,C3576)/12,0)</f>
        <v>0</v>
      </c>
    </row>
    <row r="3577" spans="1:11" x14ac:dyDescent="0.25">
      <c r="A3577" t="s">
        <v>73</v>
      </c>
      <c r="B3577">
        <v>11256</v>
      </c>
      <c r="C3577">
        <v>2018</v>
      </c>
      <c r="D3577">
        <v>12</v>
      </c>
      <c r="E3577">
        <v>0</v>
      </c>
      <c r="F3577" s="15" t="s">
        <v>46</v>
      </c>
      <c r="G3577" t="str" cm="1">
        <f t="array" aca="1" ref="G3577" ca="1">_xlfn.XLOOKUP(A3577,APPLICATION_NUMBER,APPLICATION_PRIMARY_OWNER)</f>
        <v>GEYSERS POWER COMPANY LLC</v>
      </c>
      <c r="H3577" cm="1">
        <f t="array" aca="1" ref="H3577" ca="1">SUMIFS(AMOUNT,APPL_ID,A3577,YEAR,C3577,DIVERSION_TYPE,"DIRECT")</f>
        <v>0</v>
      </c>
      <c r="I3577" cm="1">
        <f t="array" aca="1" ref="I3577" ca="1">SUMIFS(AMOUNT,APPL_ID,A3577,YEAR,C3577,DIVERSION_TYPE,"STORAGE")</f>
        <v>0</v>
      </c>
      <c r="J3577">
        <f t="shared" ca="1" si="55"/>
        <v>0</v>
      </c>
      <c r="K3577" s="17" cm="1">
        <f t="array" aca="1" ref="K3577" ca="1">IF(J3577&gt;0,COUNTIFS(AnnualTotalDiversion,J3577,APPL_ID,"&lt;&gt;"&amp;A3577,Owner,G3577,YEAR,C3577)/12,0)</f>
        <v>0</v>
      </c>
    </row>
    <row r="3578" spans="1:11" x14ac:dyDescent="0.25">
      <c r="A3578" t="s">
        <v>73</v>
      </c>
      <c r="B3578">
        <v>11256</v>
      </c>
      <c r="C3578">
        <v>2019</v>
      </c>
      <c r="D3578">
        <v>9</v>
      </c>
      <c r="E3578">
        <v>0.94</v>
      </c>
      <c r="F3578" s="15" t="s">
        <v>44</v>
      </c>
      <c r="G3578" t="str" cm="1">
        <f t="array" aca="1" ref="G3578" ca="1">_xlfn.XLOOKUP(A3578,APPLICATION_NUMBER,APPLICATION_PRIMARY_OWNER)</f>
        <v>GEYSERS POWER COMPANY LLC</v>
      </c>
      <c r="H3578" cm="1">
        <f t="array" aca="1" ref="H3578" ca="1">SUMIFS(AMOUNT,APPL_ID,A3578,YEAR,C3578,DIVERSION_TYPE,"DIRECT")</f>
        <v>0</v>
      </c>
      <c r="I3578" cm="1">
        <f t="array" aca="1" ref="I3578" ca="1">SUMIFS(AMOUNT,APPL_ID,A3578,YEAR,C3578,DIVERSION_TYPE,"STORAGE")</f>
        <v>0</v>
      </c>
      <c r="J3578">
        <f t="shared" ca="1" si="55"/>
        <v>0</v>
      </c>
      <c r="K3578" s="17" cm="1">
        <f t="array" aca="1" ref="K3578" ca="1">IF(J3578&gt;0,COUNTIFS(AnnualTotalDiversion,J3578,APPL_ID,"&lt;&gt;"&amp;A3578,Owner,G3578,YEAR,C3578)/12,0)</f>
        <v>0</v>
      </c>
    </row>
    <row r="3579" spans="1:11" x14ac:dyDescent="0.25">
      <c r="A3579" t="s">
        <v>73</v>
      </c>
      <c r="B3579">
        <v>11256</v>
      </c>
      <c r="C3579">
        <v>2019</v>
      </c>
      <c r="D3579">
        <v>2</v>
      </c>
      <c r="E3579">
        <v>0</v>
      </c>
      <c r="F3579" s="15" t="s">
        <v>46</v>
      </c>
      <c r="G3579" t="str" cm="1">
        <f t="array" aca="1" ref="G3579" ca="1">_xlfn.XLOOKUP(A3579,APPLICATION_NUMBER,APPLICATION_PRIMARY_OWNER)</f>
        <v>GEYSERS POWER COMPANY LLC</v>
      </c>
      <c r="H3579" cm="1">
        <f t="array" aca="1" ref="H3579" ca="1">SUMIFS(AMOUNT,APPL_ID,A3579,YEAR,C3579,DIVERSION_TYPE,"DIRECT")</f>
        <v>0</v>
      </c>
      <c r="I3579" cm="1">
        <f t="array" aca="1" ref="I3579" ca="1">SUMIFS(AMOUNT,APPL_ID,A3579,YEAR,C3579,DIVERSION_TYPE,"STORAGE")</f>
        <v>0</v>
      </c>
      <c r="J3579">
        <f t="shared" ca="1" si="55"/>
        <v>0</v>
      </c>
      <c r="K3579" s="17" cm="1">
        <f t="array" aca="1" ref="K3579" ca="1">IF(J3579&gt;0,COUNTIFS(AnnualTotalDiversion,J3579,APPL_ID,"&lt;&gt;"&amp;A3579,Owner,G3579,YEAR,C3579)/12,0)</f>
        <v>0</v>
      </c>
    </row>
    <row r="3580" spans="1:11" x14ac:dyDescent="0.25">
      <c r="A3580" t="s">
        <v>73</v>
      </c>
      <c r="B3580">
        <v>11256</v>
      </c>
      <c r="C3580">
        <v>2019</v>
      </c>
      <c r="D3580">
        <v>11</v>
      </c>
      <c r="E3580">
        <v>0</v>
      </c>
      <c r="F3580" s="15" t="s">
        <v>45</v>
      </c>
      <c r="G3580" t="str" cm="1">
        <f t="array" aca="1" ref="G3580" ca="1">_xlfn.XLOOKUP(A3580,APPLICATION_NUMBER,APPLICATION_PRIMARY_OWNER)</f>
        <v>GEYSERS POWER COMPANY LLC</v>
      </c>
      <c r="H3580" cm="1">
        <f t="array" aca="1" ref="H3580" ca="1">SUMIFS(AMOUNT,APPL_ID,A3580,YEAR,C3580,DIVERSION_TYPE,"DIRECT")</f>
        <v>0</v>
      </c>
      <c r="I3580" cm="1">
        <f t="array" aca="1" ref="I3580" ca="1">SUMIFS(AMOUNT,APPL_ID,A3580,YEAR,C3580,DIVERSION_TYPE,"STORAGE")</f>
        <v>0</v>
      </c>
      <c r="J3580">
        <f t="shared" ca="1" si="55"/>
        <v>0</v>
      </c>
      <c r="K3580" s="17" cm="1">
        <f t="array" aca="1" ref="K3580" ca="1">IF(J3580&gt;0,COUNTIFS(AnnualTotalDiversion,J3580,APPL_ID,"&lt;&gt;"&amp;A3580,Owner,G3580,YEAR,C3580)/12,0)</f>
        <v>0</v>
      </c>
    </row>
    <row r="3581" spans="1:11" x14ac:dyDescent="0.25">
      <c r="A3581" t="s">
        <v>73</v>
      </c>
      <c r="B3581">
        <v>11256</v>
      </c>
      <c r="C3581">
        <v>2017</v>
      </c>
      <c r="D3581">
        <v>3</v>
      </c>
      <c r="E3581">
        <v>0</v>
      </c>
      <c r="F3581" s="15" t="s">
        <v>45</v>
      </c>
      <c r="G3581" t="str" cm="1">
        <f t="array" aca="1" ref="G3581" ca="1">_xlfn.XLOOKUP(A3581,APPLICATION_NUMBER,APPLICATION_PRIMARY_OWNER)</f>
        <v>GEYSERS POWER COMPANY LLC</v>
      </c>
      <c r="H3581" cm="1">
        <f t="array" aca="1" ref="H3581" ca="1">SUMIFS(AMOUNT,APPL_ID,A3581,YEAR,C3581,DIVERSION_TYPE,"DIRECT")</f>
        <v>0</v>
      </c>
      <c r="I3581" cm="1">
        <f t="array" aca="1" ref="I3581" ca="1">SUMIFS(AMOUNT,APPL_ID,A3581,YEAR,C3581,DIVERSION_TYPE,"STORAGE")</f>
        <v>0</v>
      </c>
      <c r="J3581">
        <f t="shared" ca="1" si="55"/>
        <v>0</v>
      </c>
      <c r="K3581" s="17" cm="1">
        <f t="array" aca="1" ref="K3581" ca="1">IF(J3581&gt;0,COUNTIFS(AnnualTotalDiversion,J3581,APPL_ID,"&lt;&gt;"&amp;A3581,Owner,G3581,YEAR,C3581)/12,0)</f>
        <v>0</v>
      </c>
    </row>
    <row r="3582" spans="1:11" x14ac:dyDescent="0.25">
      <c r="A3582" t="s">
        <v>73</v>
      </c>
      <c r="B3582">
        <v>11256</v>
      </c>
      <c r="C3582">
        <v>2017</v>
      </c>
      <c r="D3582">
        <v>5</v>
      </c>
      <c r="E3582">
        <v>0</v>
      </c>
      <c r="F3582" s="15" t="s">
        <v>45</v>
      </c>
      <c r="G3582" t="str" cm="1">
        <f t="array" aca="1" ref="G3582" ca="1">_xlfn.XLOOKUP(A3582,APPLICATION_NUMBER,APPLICATION_PRIMARY_OWNER)</f>
        <v>GEYSERS POWER COMPANY LLC</v>
      </c>
      <c r="H3582" cm="1">
        <f t="array" aca="1" ref="H3582" ca="1">SUMIFS(AMOUNT,APPL_ID,A3582,YEAR,C3582,DIVERSION_TYPE,"DIRECT")</f>
        <v>0</v>
      </c>
      <c r="I3582" cm="1">
        <f t="array" aca="1" ref="I3582" ca="1">SUMIFS(AMOUNT,APPL_ID,A3582,YEAR,C3582,DIVERSION_TYPE,"STORAGE")</f>
        <v>0</v>
      </c>
      <c r="J3582">
        <f t="shared" ca="1" si="55"/>
        <v>0</v>
      </c>
      <c r="K3582" s="17" cm="1">
        <f t="array" aca="1" ref="K3582" ca="1">IF(J3582&gt;0,COUNTIFS(AnnualTotalDiversion,J3582,APPL_ID,"&lt;&gt;"&amp;A3582,Owner,G3582,YEAR,C3582)/12,0)</f>
        <v>0</v>
      </c>
    </row>
    <row r="3583" spans="1:11" x14ac:dyDescent="0.25">
      <c r="A3583" t="s">
        <v>73</v>
      </c>
      <c r="B3583">
        <v>11256</v>
      </c>
      <c r="C3583">
        <v>2019</v>
      </c>
      <c r="D3583">
        <v>1</v>
      </c>
      <c r="E3583">
        <v>0</v>
      </c>
      <c r="F3583" s="15" t="s">
        <v>46</v>
      </c>
      <c r="G3583" t="str" cm="1">
        <f t="array" aca="1" ref="G3583" ca="1">_xlfn.XLOOKUP(A3583,APPLICATION_NUMBER,APPLICATION_PRIMARY_OWNER)</f>
        <v>GEYSERS POWER COMPANY LLC</v>
      </c>
      <c r="H3583" cm="1">
        <f t="array" aca="1" ref="H3583" ca="1">SUMIFS(AMOUNT,APPL_ID,A3583,YEAR,C3583,DIVERSION_TYPE,"DIRECT")</f>
        <v>0</v>
      </c>
      <c r="I3583" cm="1">
        <f t="array" aca="1" ref="I3583" ca="1">SUMIFS(AMOUNT,APPL_ID,A3583,YEAR,C3583,DIVERSION_TYPE,"STORAGE")</f>
        <v>0</v>
      </c>
      <c r="J3583">
        <f t="shared" ca="1" si="55"/>
        <v>0</v>
      </c>
      <c r="K3583" s="17" cm="1">
        <f t="array" aca="1" ref="K3583" ca="1">IF(J3583&gt;0,COUNTIFS(AnnualTotalDiversion,J3583,APPL_ID,"&lt;&gt;"&amp;A3583,Owner,G3583,YEAR,C3583)/12,0)</f>
        <v>0</v>
      </c>
    </row>
    <row r="3584" spans="1:11" x14ac:dyDescent="0.25">
      <c r="A3584" t="s">
        <v>73</v>
      </c>
      <c r="B3584">
        <v>11256</v>
      </c>
      <c r="C3584">
        <v>2018</v>
      </c>
      <c r="D3584">
        <v>10</v>
      </c>
      <c r="E3584">
        <v>0.46</v>
      </c>
      <c r="F3584" s="15" t="s">
        <v>44</v>
      </c>
      <c r="G3584" t="str" cm="1">
        <f t="array" aca="1" ref="G3584" ca="1">_xlfn.XLOOKUP(A3584,APPLICATION_NUMBER,APPLICATION_PRIMARY_OWNER)</f>
        <v>GEYSERS POWER COMPANY LLC</v>
      </c>
      <c r="H3584" cm="1">
        <f t="array" aca="1" ref="H3584" ca="1">SUMIFS(AMOUNT,APPL_ID,A3584,YEAR,C3584,DIVERSION_TYPE,"DIRECT")</f>
        <v>0</v>
      </c>
      <c r="I3584" cm="1">
        <f t="array" aca="1" ref="I3584" ca="1">SUMIFS(AMOUNT,APPL_ID,A3584,YEAR,C3584,DIVERSION_TYPE,"STORAGE")</f>
        <v>0</v>
      </c>
      <c r="J3584">
        <f t="shared" ca="1" si="55"/>
        <v>0</v>
      </c>
      <c r="K3584" s="17" cm="1">
        <f t="array" aca="1" ref="K3584" ca="1">IF(J3584&gt;0,COUNTIFS(AnnualTotalDiversion,J3584,APPL_ID,"&lt;&gt;"&amp;A3584,Owner,G3584,YEAR,C3584)/12,0)</f>
        <v>0</v>
      </c>
    </row>
    <row r="3585" spans="1:11" x14ac:dyDescent="0.25">
      <c r="A3585" t="s">
        <v>73</v>
      </c>
      <c r="B3585">
        <v>11256</v>
      </c>
      <c r="C3585">
        <v>2019</v>
      </c>
      <c r="D3585">
        <v>5</v>
      </c>
      <c r="E3585">
        <v>0</v>
      </c>
      <c r="F3585" s="15" t="s">
        <v>46</v>
      </c>
      <c r="G3585" t="str" cm="1">
        <f t="array" aca="1" ref="G3585" ca="1">_xlfn.XLOOKUP(A3585,APPLICATION_NUMBER,APPLICATION_PRIMARY_OWNER)</f>
        <v>GEYSERS POWER COMPANY LLC</v>
      </c>
      <c r="H3585" cm="1">
        <f t="array" aca="1" ref="H3585" ca="1">SUMIFS(AMOUNT,APPL_ID,A3585,YEAR,C3585,DIVERSION_TYPE,"DIRECT")</f>
        <v>0</v>
      </c>
      <c r="I3585" cm="1">
        <f t="array" aca="1" ref="I3585" ca="1">SUMIFS(AMOUNT,APPL_ID,A3585,YEAR,C3585,DIVERSION_TYPE,"STORAGE")</f>
        <v>0</v>
      </c>
      <c r="J3585">
        <f t="shared" ca="1" si="55"/>
        <v>0</v>
      </c>
      <c r="K3585" s="17" cm="1">
        <f t="array" aca="1" ref="K3585" ca="1">IF(J3585&gt;0,COUNTIFS(AnnualTotalDiversion,J3585,APPL_ID,"&lt;&gt;"&amp;A3585,Owner,G3585,YEAR,C3585)/12,0)</f>
        <v>0</v>
      </c>
    </row>
    <row r="3586" spans="1:11" x14ac:dyDescent="0.25">
      <c r="A3586" t="s">
        <v>73</v>
      </c>
      <c r="B3586">
        <v>11256</v>
      </c>
      <c r="C3586">
        <v>2017</v>
      </c>
      <c r="D3586">
        <v>7</v>
      </c>
      <c r="E3586">
        <v>0</v>
      </c>
      <c r="F3586" s="15" t="s">
        <v>46</v>
      </c>
      <c r="G3586" t="str" cm="1">
        <f t="array" aca="1" ref="G3586" ca="1">_xlfn.XLOOKUP(A3586,APPLICATION_NUMBER,APPLICATION_PRIMARY_OWNER)</f>
        <v>GEYSERS POWER COMPANY LLC</v>
      </c>
      <c r="H3586" cm="1">
        <f t="array" aca="1" ref="H3586" ca="1">SUMIFS(AMOUNT,APPL_ID,A3586,YEAR,C3586,DIVERSION_TYPE,"DIRECT")</f>
        <v>0</v>
      </c>
      <c r="I3586" cm="1">
        <f t="array" aca="1" ref="I3586" ca="1">SUMIFS(AMOUNT,APPL_ID,A3586,YEAR,C3586,DIVERSION_TYPE,"STORAGE")</f>
        <v>0</v>
      </c>
      <c r="J3586">
        <f t="shared" ca="1" si="55"/>
        <v>0</v>
      </c>
      <c r="K3586" s="17" cm="1">
        <f t="array" aca="1" ref="K3586" ca="1">IF(J3586&gt;0,COUNTIFS(AnnualTotalDiversion,J3586,APPL_ID,"&lt;&gt;"&amp;A3586,Owner,G3586,YEAR,C3586)/12,0)</f>
        <v>0</v>
      </c>
    </row>
    <row r="3587" spans="1:11" x14ac:dyDescent="0.25">
      <c r="A3587" t="s">
        <v>73</v>
      </c>
      <c r="B3587">
        <v>11256</v>
      </c>
      <c r="C3587">
        <v>2018</v>
      </c>
      <c r="D3587">
        <v>11</v>
      </c>
      <c r="E3587">
        <v>0</v>
      </c>
      <c r="F3587" s="15" t="s">
        <v>46</v>
      </c>
      <c r="G3587" t="str" cm="1">
        <f t="array" aca="1" ref="G3587" ca="1">_xlfn.XLOOKUP(A3587,APPLICATION_NUMBER,APPLICATION_PRIMARY_OWNER)</f>
        <v>GEYSERS POWER COMPANY LLC</v>
      </c>
      <c r="H3587" cm="1">
        <f t="array" aca="1" ref="H3587" ca="1">SUMIFS(AMOUNT,APPL_ID,A3587,YEAR,C3587,DIVERSION_TYPE,"DIRECT")</f>
        <v>0</v>
      </c>
      <c r="I3587" cm="1">
        <f t="array" aca="1" ref="I3587" ca="1">SUMIFS(AMOUNT,APPL_ID,A3587,YEAR,C3587,DIVERSION_TYPE,"STORAGE")</f>
        <v>0</v>
      </c>
      <c r="J3587">
        <f t="shared" ca="1" si="55"/>
        <v>0</v>
      </c>
      <c r="K3587" s="17" cm="1">
        <f t="array" aca="1" ref="K3587" ca="1">IF(J3587&gt;0,COUNTIFS(AnnualTotalDiversion,J3587,APPL_ID,"&lt;&gt;"&amp;A3587,Owner,G3587,YEAR,C3587)/12,0)</f>
        <v>0</v>
      </c>
    </row>
    <row r="3588" spans="1:11" x14ac:dyDescent="0.25">
      <c r="A3588" t="s">
        <v>73</v>
      </c>
      <c r="B3588">
        <v>11256</v>
      </c>
      <c r="C3588">
        <v>2019</v>
      </c>
      <c r="D3588">
        <v>8</v>
      </c>
      <c r="E3588">
        <v>0</v>
      </c>
      <c r="F3588" s="15" t="s">
        <v>45</v>
      </c>
      <c r="G3588" t="str" cm="1">
        <f t="array" aca="1" ref="G3588" ca="1">_xlfn.XLOOKUP(A3588,APPLICATION_NUMBER,APPLICATION_PRIMARY_OWNER)</f>
        <v>GEYSERS POWER COMPANY LLC</v>
      </c>
      <c r="H3588" cm="1">
        <f t="array" aca="1" ref="H3588" ca="1">SUMIFS(AMOUNT,APPL_ID,A3588,YEAR,C3588,DIVERSION_TYPE,"DIRECT")</f>
        <v>0</v>
      </c>
      <c r="I3588" cm="1">
        <f t="array" aca="1" ref="I3588" ca="1">SUMIFS(AMOUNT,APPL_ID,A3588,YEAR,C3588,DIVERSION_TYPE,"STORAGE")</f>
        <v>0</v>
      </c>
      <c r="J3588">
        <f t="shared" ca="1" si="55"/>
        <v>0</v>
      </c>
      <c r="K3588" s="17" cm="1">
        <f t="array" aca="1" ref="K3588" ca="1">IF(J3588&gt;0,COUNTIFS(AnnualTotalDiversion,J3588,APPL_ID,"&lt;&gt;"&amp;A3588,Owner,G3588,YEAR,C3588)/12,0)</f>
        <v>0</v>
      </c>
    </row>
    <row r="3589" spans="1:11" x14ac:dyDescent="0.25">
      <c r="A3589" t="s">
        <v>73</v>
      </c>
      <c r="B3589">
        <v>11256</v>
      </c>
      <c r="C3589">
        <v>2018</v>
      </c>
      <c r="D3589">
        <v>12</v>
      </c>
      <c r="E3589">
        <v>0.18</v>
      </c>
      <c r="F3589" s="15" t="s">
        <v>44</v>
      </c>
      <c r="G3589" t="str" cm="1">
        <f t="array" aca="1" ref="G3589" ca="1">_xlfn.XLOOKUP(A3589,APPLICATION_NUMBER,APPLICATION_PRIMARY_OWNER)</f>
        <v>GEYSERS POWER COMPANY LLC</v>
      </c>
      <c r="H3589" cm="1">
        <f t="array" aca="1" ref="H3589" ca="1">SUMIFS(AMOUNT,APPL_ID,A3589,YEAR,C3589,DIVERSION_TYPE,"DIRECT")</f>
        <v>0</v>
      </c>
      <c r="I3589" cm="1">
        <f t="array" aca="1" ref="I3589" ca="1">SUMIFS(AMOUNT,APPL_ID,A3589,YEAR,C3589,DIVERSION_TYPE,"STORAGE")</f>
        <v>0</v>
      </c>
      <c r="J3589">
        <f t="shared" ref="J3589:J3652" ca="1" si="56">SUM(H3589:I3589)</f>
        <v>0</v>
      </c>
      <c r="K3589" s="17" cm="1">
        <f t="array" aca="1" ref="K3589" ca="1">IF(J3589&gt;0,COUNTIFS(AnnualTotalDiversion,J3589,APPL_ID,"&lt;&gt;"&amp;A3589,Owner,G3589,YEAR,C3589)/12,0)</f>
        <v>0</v>
      </c>
    </row>
    <row r="3590" spans="1:11" x14ac:dyDescent="0.25">
      <c r="A3590" t="s">
        <v>73</v>
      </c>
      <c r="B3590">
        <v>11256</v>
      </c>
      <c r="C3590">
        <v>2019</v>
      </c>
      <c r="D3590">
        <v>1</v>
      </c>
      <c r="E3590">
        <v>0</v>
      </c>
      <c r="F3590" s="15" t="s">
        <v>45</v>
      </c>
      <c r="G3590" t="str" cm="1">
        <f t="array" aca="1" ref="G3590" ca="1">_xlfn.XLOOKUP(A3590,APPLICATION_NUMBER,APPLICATION_PRIMARY_OWNER)</f>
        <v>GEYSERS POWER COMPANY LLC</v>
      </c>
      <c r="H3590" cm="1">
        <f t="array" aca="1" ref="H3590" ca="1">SUMIFS(AMOUNT,APPL_ID,A3590,YEAR,C3590,DIVERSION_TYPE,"DIRECT")</f>
        <v>0</v>
      </c>
      <c r="I3590" cm="1">
        <f t="array" aca="1" ref="I3590" ca="1">SUMIFS(AMOUNT,APPL_ID,A3590,YEAR,C3590,DIVERSION_TYPE,"STORAGE")</f>
        <v>0</v>
      </c>
      <c r="J3590">
        <f t="shared" ca="1" si="56"/>
        <v>0</v>
      </c>
      <c r="K3590" s="17" cm="1">
        <f t="array" aca="1" ref="K3590" ca="1">IF(J3590&gt;0,COUNTIFS(AnnualTotalDiversion,J3590,APPL_ID,"&lt;&gt;"&amp;A3590,Owner,G3590,YEAR,C3590)/12,0)</f>
        <v>0</v>
      </c>
    </row>
    <row r="3591" spans="1:11" x14ac:dyDescent="0.25">
      <c r="A3591" t="s">
        <v>73</v>
      </c>
      <c r="B3591">
        <v>11256</v>
      </c>
      <c r="C3591">
        <v>2017</v>
      </c>
      <c r="D3591">
        <v>6</v>
      </c>
      <c r="E3591">
        <v>0</v>
      </c>
      <c r="F3591" s="15" t="s">
        <v>45</v>
      </c>
      <c r="G3591" t="str" cm="1">
        <f t="array" aca="1" ref="G3591" ca="1">_xlfn.XLOOKUP(A3591,APPLICATION_NUMBER,APPLICATION_PRIMARY_OWNER)</f>
        <v>GEYSERS POWER COMPANY LLC</v>
      </c>
      <c r="H3591" cm="1">
        <f t="array" aca="1" ref="H3591" ca="1">SUMIFS(AMOUNT,APPL_ID,A3591,YEAR,C3591,DIVERSION_TYPE,"DIRECT")</f>
        <v>0</v>
      </c>
      <c r="I3591" cm="1">
        <f t="array" aca="1" ref="I3591" ca="1">SUMIFS(AMOUNT,APPL_ID,A3591,YEAR,C3591,DIVERSION_TYPE,"STORAGE")</f>
        <v>0</v>
      </c>
      <c r="J3591">
        <f t="shared" ca="1" si="56"/>
        <v>0</v>
      </c>
      <c r="K3591" s="17" cm="1">
        <f t="array" aca="1" ref="K3591" ca="1">IF(J3591&gt;0,COUNTIFS(AnnualTotalDiversion,J3591,APPL_ID,"&lt;&gt;"&amp;A3591,Owner,G3591,YEAR,C3591)/12,0)</f>
        <v>0</v>
      </c>
    </row>
    <row r="3592" spans="1:11" x14ac:dyDescent="0.25">
      <c r="A3592" t="s">
        <v>73</v>
      </c>
      <c r="B3592">
        <v>11256</v>
      </c>
      <c r="C3592">
        <v>2020</v>
      </c>
      <c r="D3592">
        <v>2</v>
      </c>
      <c r="E3592">
        <v>0</v>
      </c>
      <c r="F3592" s="15" t="s">
        <v>45</v>
      </c>
      <c r="G3592" t="str" cm="1">
        <f t="array" aca="1" ref="G3592" ca="1">_xlfn.XLOOKUP(A3592,APPLICATION_NUMBER,APPLICATION_PRIMARY_OWNER)</f>
        <v>GEYSERS POWER COMPANY LLC</v>
      </c>
      <c r="H3592" cm="1">
        <f t="array" aca="1" ref="H3592" ca="1">SUMIFS(AMOUNT,APPL_ID,A3592,YEAR,C3592,DIVERSION_TYPE,"DIRECT")</f>
        <v>0</v>
      </c>
      <c r="I3592" cm="1">
        <f t="array" aca="1" ref="I3592" ca="1">SUMIFS(AMOUNT,APPL_ID,A3592,YEAR,C3592,DIVERSION_TYPE,"STORAGE")</f>
        <v>0</v>
      </c>
      <c r="J3592">
        <f t="shared" ca="1" si="56"/>
        <v>0</v>
      </c>
      <c r="K3592" s="17" cm="1">
        <f t="array" aca="1" ref="K3592" ca="1">IF(J3592&gt;0,COUNTIFS(AnnualTotalDiversion,J3592,APPL_ID,"&lt;&gt;"&amp;A3592,Owner,G3592,YEAR,C3592)/12,0)</f>
        <v>0</v>
      </c>
    </row>
    <row r="3593" spans="1:11" x14ac:dyDescent="0.25">
      <c r="A3593" t="s">
        <v>73</v>
      </c>
      <c r="B3593">
        <v>11256</v>
      </c>
      <c r="C3593">
        <v>2018</v>
      </c>
      <c r="D3593">
        <v>6</v>
      </c>
      <c r="E3593">
        <v>1.1200000000000001</v>
      </c>
      <c r="F3593" s="15" t="s">
        <v>44</v>
      </c>
      <c r="G3593" t="str" cm="1">
        <f t="array" aca="1" ref="G3593" ca="1">_xlfn.XLOOKUP(A3593,APPLICATION_NUMBER,APPLICATION_PRIMARY_OWNER)</f>
        <v>GEYSERS POWER COMPANY LLC</v>
      </c>
      <c r="H3593" cm="1">
        <f t="array" aca="1" ref="H3593" ca="1">SUMIFS(AMOUNT,APPL_ID,A3593,YEAR,C3593,DIVERSION_TYPE,"DIRECT")</f>
        <v>0</v>
      </c>
      <c r="I3593" cm="1">
        <f t="array" aca="1" ref="I3593" ca="1">SUMIFS(AMOUNT,APPL_ID,A3593,YEAR,C3593,DIVERSION_TYPE,"STORAGE")</f>
        <v>0</v>
      </c>
      <c r="J3593">
        <f t="shared" ca="1" si="56"/>
        <v>0</v>
      </c>
      <c r="K3593" s="17" cm="1">
        <f t="array" aca="1" ref="K3593" ca="1">IF(J3593&gt;0,COUNTIFS(AnnualTotalDiversion,J3593,APPL_ID,"&lt;&gt;"&amp;A3593,Owner,G3593,YEAR,C3593)/12,0)</f>
        <v>0</v>
      </c>
    </row>
    <row r="3594" spans="1:11" x14ac:dyDescent="0.25">
      <c r="A3594" t="s">
        <v>73</v>
      </c>
      <c r="B3594">
        <v>11256</v>
      </c>
      <c r="C3594">
        <v>2018</v>
      </c>
      <c r="D3594">
        <v>3</v>
      </c>
      <c r="E3594">
        <v>0</v>
      </c>
      <c r="F3594" s="15" t="s">
        <v>45</v>
      </c>
      <c r="G3594" t="str" cm="1">
        <f t="array" aca="1" ref="G3594" ca="1">_xlfn.XLOOKUP(A3594,APPLICATION_NUMBER,APPLICATION_PRIMARY_OWNER)</f>
        <v>GEYSERS POWER COMPANY LLC</v>
      </c>
      <c r="H3594" cm="1">
        <f t="array" aca="1" ref="H3594" ca="1">SUMIFS(AMOUNT,APPL_ID,A3594,YEAR,C3594,DIVERSION_TYPE,"DIRECT")</f>
        <v>0</v>
      </c>
      <c r="I3594" cm="1">
        <f t="array" aca="1" ref="I3594" ca="1">SUMIFS(AMOUNT,APPL_ID,A3594,YEAR,C3594,DIVERSION_TYPE,"STORAGE")</f>
        <v>0</v>
      </c>
      <c r="J3594">
        <f t="shared" ca="1" si="56"/>
        <v>0</v>
      </c>
      <c r="K3594" s="17" cm="1">
        <f t="array" aca="1" ref="K3594" ca="1">IF(J3594&gt;0,COUNTIFS(AnnualTotalDiversion,J3594,APPL_ID,"&lt;&gt;"&amp;A3594,Owner,G3594,YEAR,C3594)/12,0)</f>
        <v>0</v>
      </c>
    </row>
    <row r="3595" spans="1:11" x14ac:dyDescent="0.25">
      <c r="A3595" t="s">
        <v>73</v>
      </c>
      <c r="B3595">
        <v>11256</v>
      </c>
      <c r="C3595">
        <v>2018</v>
      </c>
      <c r="D3595">
        <v>11</v>
      </c>
      <c r="E3595">
        <v>0.36</v>
      </c>
      <c r="F3595" s="15" t="s">
        <v>44</v>
      </c>
      <c r="G3595" t="str" cm="1">
        <f t="array" aca="1" ref="G3595" ca="1">_xlfn.XLOOKUP(A3595,APPLICATION_NUMBER,APPLICATION_PRIMARY_OWNER)</f>
        <v>GEYSERS POWER COMPANY LLC</v>
      </c>
      <c r="H3595" cm="1">
        <f t="array" aca="1" ref="H3595" ca="1">SUMIFS(AMOUNT,APPL_ID,A3595,YEAR,C3595,DIVERSION_TYPE,"DIRECT")</f>
        <v>0</v>
      </c>
      <c r="I3595" cm="1">
        <f t="array" aca="1" ref="I3595" ca="1">SUMIFS(AMOUNT,APPL_ID,A3595,YEAR,C3595,DIVERSION_TYPE,"STORAGE")</f>
        <v>0</v>
      </c>
      <c r="J3595">
        <f t="shared" ca="1" si="56"/>
        <v>0</v>
      </c>
      <c r="K3595" s="17" cm="1">
        <f t="array" aca="1" ref="K3595" ca="1">IF(J3595&gt;0,COUNTIFS(AnnualTotalDiversion,J3595,APPL_ID,"&lt;&gt;"&amp;A3595,Owner,G3595,YEAR,C3595)/12,0)</f>
        <v>0</v>
      </c>
    </row>
    <row r="3596" spans="1:11" x14ac:dyDescent="0.25">
      <c r="A3596" t="s">
        <v>73</v>
      </c>
      <c r="B3596">
        <v>11256</v>
      </c>
      <c r="C3596">
        <v>2018</v>
      </c>
      <c r="D3596">
        <v>3</v>
      </c>
      <c r="E3596">
        <v>0</v>
      </c>
      <c r="F3596" s="15" t="s">
        <v>46</v>
      </c>
      <c r="G3596" t="str" cm="1">
        <f t="array" aca="1" ref="G3596" ca="1">_xlfn.XLOOKUP(A3596,APPLICATION_NUMBER,APPLICATION_PRIMARY_OWNER)</f>
        <v>GEYSERS POWER COMPANY LLC</v>
      </c>
      <c r="H3596" cm="1">
        <f t="array" aca="1" ref="H3596" ca="1">SUMIFS(AMOUNT,APPL_ID,A3596,YEAR,C3596,DIVERSION_TYPE,"DIRECT")</f>
        <v>0</v>
      </c>
      <c r="I3596" cm="1">
        <f t="array" aca="1" ref="I3596" ca="1">SUMIFS(AMOUNT,APPL_ID,A3596,YEAR,C3596,DIVERSION_TYPE,"STORAGE")</f>
        <v>0</v>
      </c>
      <c r="J3596">
        <f t="shared" ca="1" si="56"/>
        <v>0</v>
      </c>
      <c r="K3596" s="17" cm="1">
        <f t="array" aca="1" ref="K3596" ca="1">IF(J3596&gt;0,COUNTIFS(AnnualTotalDiversion,J3596,APPL_ID,"&lt;&gt;"&amp;A3596,Owner,G3596,YEAR,C3596)/12,0)</f>
        <v>0</v>
      </c>
    </row>
    <row r="3597" spans="1:11" x14ac:dyDescent="0.25">
      <c r="A3597" t="s">
        <v>73</v>
      </c>
      <c r="B3597">
        <v>11256</v>
      </c>
      <c r="C3597">
        <v>2019</v>
      </c>
      <c r="D3597">
        <v>1</v>
      </c>
      <c r="E3597">
        <v>0.55000000000000004</v>
      </c>
      <c r="F3597" s="15" t="s">
        <v>44</v>
      </c>
      <c r="G3597" t="str" cm="1">
        <f t="array" aca="1" ref="G3597" ca="1">_xlfn.XLOOKUP(A3597,APPLICATION_NUMBER,APPLICATION_PRIMARY_OWNER)</f>
        <v>GEYSERS POWER COMPANY LLC</v>
      </c>
      <c r="H3597" cm="1">
        <f t="array" aca="1" ref="H3597" ca="1">SUMIFS(AMOUNT,APPL_ID,A3597,YEAR,C3597,DIVERSION_TYPE,"DIRECT")</f>
        <v>0</v>
      </c>
      <c r="I3597" cm="1">
        <f t="array" aca="1" ref="I3597" ca="1">SUMIFS(AMOUNT,APPL_ID,A3597,YEAR,C3597,DIVERSION_TYPE,"STORAGE")</f>
        <v>0</v>
      </c>
      <c r="J3597">
        <f t="shared" ca="1" si="56"/>
        <v>0</v>
      </c>
      <c r="K3597" s="17" cm="1">
        <f t="array" aca="1" ref="K3597" ca="1">IF(J3597&gt;0,COUNTIFS(AnnualTotalDiversion,J3597,APPL_ID,"&lt;&gt;"&amp;A3597,Owner,G3597,YEAR,C3597)/12,0)</f>
        <v>0</v>
      </c>
    </row>
    <row r="3598" spans="1:11" x14ac:dyDescent="0.25">
      <c r="A3598" t="s">
        <v>73</v>
      </c>
      <c r="B3598">
        <v>11256</v>
      </c>
      <c r="C3598">
        <v>2017</v>
      </c>
      <c r="D3598">
        <v>4</v>
      </c>
      <c r="E3598">
        <v>0</v>
      </c>
      <c r="F3598" s="15" t="s">
        <v>46</v>
      </c>
      <c r="G3598" t="str" cm="1">
        <f t="array" aca="1" ref="G3598" ca="1">_xlfn.XLOOKUP(A3598,APPLICATION_NUMBER,APPLICATION_PRIMARY_OWNER)</f>
        <v>GEYSERS POWER COMPANY LLC</v>
      </c>
      <c r="H3598" cm="1">
        <f t="array" aca="1" ref="H3598" ca="1">SUMIFS(AMOUNT,APPL_ID,A3598,YEAR,C3598,DIVERSION_TYPE,"DIRECT")</f>
        <v>0</v>
      </c>
      <c r="I3598" cm="1">
        <f t="array" aca="1" ref="I3598" ca="1">SUMIFS(AMOUNT,APPL_ID,A3598,YEAR,C3598,DIVERSION_TYPE,"STORAGE")</f>
        <v>0</v>
      </c>
      <c r="J3598">
        <f t="shared" ca="1" si="56"/>
        <v>0</v>
      </c>
      <c r="K3598" s="17" cm="1">
        <f t="array" aca="1" ref="K3598" ca="1">IF(J3598&gt;0,COUNTIFS(AnnualTotalDiversion,J3598,APPL_ID,"&lt;&gt;"&amp;A3598,Owner,G3598,YEAR,C3598)/12,0)</f>
        <v>0</v>
      </c>
    </row>
    <row r="3599" spans="1:11" x14ac:dyDescent="0.25">
      <c r="A3599" t="s">
        <v>73</v>
      </c>
      <c r="B3599">
        <v>11256</v>
      </c>
      <c r="C3599">
        <v>2020</v>
      </c>
      <c r="D3599">
        <v>1</v>
      </c>
      <c r="E3599">
        <v>0</v>
      </c>
      <c r="F3599" s="15" t="s">
        <v>45</v>
      </c>
      <c r="G3599" t="str" cm="1">
        <f t="array" aca="1" ref="G3599" ca="1">_xlfn.XLOOKUP(A3599,APPLICATION_NUMBER,APPLICATION_PRIMARY_OWNER)</f>
        <v>GEYSERS POWER COMPANY LLC</v>
      </c>
      <c r="H3599" cm="1">
        <f t="array" aca="1" ref="H3599" ca="1">SUMIFS(AMOUNT,APPL_ID,A3599,YEAR,C3599,DIVERSION_TYPE,"DIRECT")</f>
        <v>0</v>
      </c>
      <c r="I3599" cm="1">
        <f t="array" aca="1" ref="I3599" ca="1">SUMIFS(AMOUNT,APPL_ID,A3599,YEAR,C3599,DIVERSION_TYPE,"STORAGE")</f>
        <v>0</v>
      </c>
      <c r="J3599">
        <f t="shared" ca="1" si="56"/>
        <v>0</v>
      </c>
      <c r="K3599" s="17" cm="1">
        <f t="array" aca="1" ref="K3599" ca="1">IF(J3599&gt;0,COUNTIFS(AnnualTotalDiversion,J3599,APPL_ID,"&lt;&gt;"&amp;A3599,Owner,G3599,YEAR,C3599)/12,0)</f>
        <v>0</v>
      </c>
    </row>
    <row r="3600" spans="1:11" x14ac:dyDescent="0.25">
      <c r="A3600" t="s">
        <v>73</v>
      </c>
      <c r="B3600">
        <v>11256</v>
      </c>
      <c r="C3600">
        <v>2017</v>
      </c>
      <c r="D3600">
        <v>2</v>
      </c>
      <c r="E3600">
        <v>0.12</v>
      </c>
      <c r="F3600" s="15" t="s">
        <v>44</v>
      </c>
      <c r="G3600" t="str" cm="1">
        <f t="array" aca="1" ref="G3600" ca="1">_xlfn.XLOOKUP(A3600,APPLICATION_NUMBER,APPLICATION_PRIMARY_OWNER)</f>
        <v>GEYSERS POWER COMPANY LLC</v>
      </c>
      <c r="H3600" cm="1">
        <f t="array" aca="1" ref="H3600" ca="1">SUMIFS(AMOUNT,APPL_ID,A3600,YEAR,C3600,DIVERSION_TYPE,"DIRECT")</f>
        <v>0</v>
      </c>
      <c r="I3600" cm="1">
        <f t="array" aca="1" ref="I3600" ca="1">SUMIFS(AMOUNT,APPL_ID,A3600,YEAR,C3600,DIVERSION_TYPE,"STORAGE")</f>
        <v>0</v>
      </c>
      <c r="J3600">
        <f t="shared" ca="1" si="56"/>
        <v>0</v>
      </c>
      <c r="K3600" s="17" cm="1">
        <f t="array" aca="1" ref="K3600" ca="1">IF(J3600&gt;0,COUNTIFS(AnnualTotalDiversion,J3600,APPL_ID,"&lt;&gt;"&amp;A3600,Owner,G3600,YEAR,C3600)/12,0)</f>
        <v>0</v>
      </c>
    </row>
    <row r="3601" spans="1:11" x14ac:dyDescent="0.25">
      <c r="A3601" t="s">
        <v>73</v>
      </c>
      <c r="B3601">
        <v>11256</v>
      </c>
      <c r="C3601">
        <v>2018</v>
      </c>
      <c r="D3601">
        <v>2</v>
      </c>
      <c r="E3601">
        <v>0.48</v>
      </c>
      <c r="F3601" s="15" t="s">
        <v>44</v>
      </c>
      <c r="G3601" t="str" cm="1">
        <f t="array" aca="1" ref="G3601" ca="1">_xlfn.XLOOKUP(A3601,APPLICATION_NUMBER,APPLICATION_PRIMARY_OWNER)</f>
        <v>GEYSERS POWER COMPANY LLC</v>
      </c>
      <c r="H3601" cm="1">
        <f t="array" aca="1" ref="H3601" ca="1">SUMIFS(AMOUNT,APPL_ID,A3601,YEAR,C3601,DIVERSION_TYPE,"DIRECT")</f>
        <v>0</v>
      </c>
      <c r="I3601" cm="1">
        <f t="array" aca="1" ref="I3601" ca="1">SUMIFS(AMOUNT,APPL_ID,A3601,YEAR,C3601,DIVERSION_TYPE,"STORAGE")</f>
        <v>0</v>
      </c>
      <c r="J3601">
        <f t="shared" ca="1" si="56"/>
        <v>0</v>
      </c>
      <c r="K3601" s="17" cm="1">
        <f t="array" aca="1" ref="K3601" ca="1">IF(J3601&gt;0,COUNTIFS(AnnualTotalDiversion,J3601,APPL_ID,"&lt;&gt;"&amp;A3601,Owner,G3601,YEAR,C3601)/12,0)</f>
        <v>0</v>
      </c>
    </row>
    <row r="3602" spans="1:11" x14ac:dyDescent="0.25">
      <c r="A3602" t="s">
        <v>73</v>
      </c>
      <c r="B3602">
        <v>11256</v>
      </c>
      <c r="C3602">
        <v>2018</v>
      </c>
      <c r="D3602">
        <v>12</v>
      </c>
      <c r="E3602">
        <v>0</v>
      </c>
      <c r="F3602" s="15" t="s">
        <v>45</v>
      </c>
      <c r="G3602" t="str" cm="1">
        <f t="array" aca="1" ref="G3602" ca="1">_xlfn.XLOOKUP(A3602,APPLICATION_NUMBER,APPLICATION_PRIMARY_OWNER)</f>
        <v>GEYSERS POWER COMPANY LLC</v>
      </c>
      <c r="H3602" cm="1">
        <f t="array" aca="1" ref="H3602" ca="1">SUMIFS(AMOUNT,APPL_ID,A3602,YEAR,C3602,DIVERSION_TYPE,"DIRECT")</f>
        <v>0</v>
      </c>
      <c r="I3602" cm="1">
        <f t="array" aca="1" ref="I3602" ca="1">SUMIFS(AMOUNT,APPL_ID,A3602,YEAR,C3602,DIVERSION_TYPE,"STORAGE")</f>
        <v>0</v>
      </c>
      <c r="J3602">
        <f t="shared" ca="1" si="56"/>
        <v>0</v>
      </c>
      <c r="K3602" s="17" cm="1">
        <f t="array" aca="1" ref="K3602" ca="1">IF(J3602&gt;0,COUNTIFS(AnnualTotalDiversion,J3602,APPL_ID,"&lt;&gt;"&amp;A3602,Owner,G3602,YEAR,C3602)/12,0)</f>
        <v>0</v>
      </c>
    </row>
    <row r="3603" spans="1:11" x14ac:dyDescent="0.25">
      <c r="A3603" t="s">
        <v>73</v>
      </c>
      <c r="B3603">
        <v>11256</v>
      </c>
      <c r="C3603">
        <v>2019</v>
      </c>
      <c r="D3603">
        <v>2</v>
      </c>
      <c r="E3603">
        <v>0</v>
      </c>
      <c r="F3603" s="15" t="s">
        <v>45</v>
      </c>
      <c r="G3603" t="str" cm="1">
        <f t="array" aca="1" ref="G3603" ca="1">_xlfn.XLOOKUP(A3603,APPLICATION_NUMBER,APPLICATION_PRIMARY_OWNER)</f>
        <v>GEYSERS POWER COMPANY LLC</v>
      </c>
      <c r="H3603" cm="1">
        <f t="array" aca="1" ref="H3603" ca="1">SUMIFS(AMOUNT,APPL_ID,A3603,YEAR,C3603,DIVERSION_TYPE,"DIRECT")</f>
        <v>0</v>
      </c>
      <c r="I3603" cm="1">
        <f t="array" aca="1" ref="I3603" ca="1">SUMIFS(AMOUNT,APPL_ID,A3603,YEAR,C3603,DIVERSION_TYPE,"STORAGE")</f>
        <v>0</v>
      </c>
      <c r="J3603">
        <f t="shared" ca="1" si="56"/>
        <v>0</v>
      </c>
      <c r="K3603" s="17" cm="1">
        <f t="array" aca="1" ref="K3603" ca="1">IF(J3603&gt;0,COUNTIFS(AnnualTotalDiversion,J3603,APPL_ID,"&lt;&gt;"&amp;A3603,Owner,G3603,YEAR,C3603)/12,0)</f>
        <v>0</v>
      </c>
    </row>
    <row r="3604" spans="1:11" x14ac:dyDescent="0.25">
      <c r="A3604" t="s">
        <v>73</v>
      </c>
      <c r="B3604">
        <v>11256</v>
      </c>
      <c r="C3604">
        <v>2020</v>
      </c>
      <c r="D3604">
        <v>8</v>
      </c>
      <c r="E3604">
        <v>0</v>
      </c>
      <c r="F3604" s="15" t="s">
        <v>45</v>
      </c>
      <c r="G3604" t="str" cm="1">
        <f t="array" aca="1" ref="G3604" ca="1">_xlfn.XLOOKUP(A3604,APPLICATION_NUMBER,APPLICATION_PRIMARY_OWNER)</f>
        <v>GEYSERS POWER COMPANY LLC</v>
      </c>
      <c r="H3604" cm="1">
        <f t="array" aca="1" ref="H3604" ca="1">SUMIFS(AMOUNT,APPL_ID,A3604,YEAR,C3604,DIVERSION_TYPE,"DIRECT")</f>
        <v>0</v>
      </c>
      <c r="I3604" cm="1">
        <f t="array" aca="1" ref="I3604" ca="1">SUMIFS(AMOUNT,APPL_ID,A3604,YEAR,C3604,DIVERSION_TYPE,"STORAGE")</f>
        <v>0</v>
      </c>
      <c r="J3604">
        <f t="shared" ca="1" si="56"/>
        <v>0</v>
      </c>
      <c r="K3604" s="17" cm="1">
        <f t="array" aca="1" ref="K3604" ca="1">IF(J3604&gt;0,COUNTIFS(AnnualTotalDiversion,J3604,APPL_ID,"&lt;&gt;"&amp;A3604,Owner,G3604,YEAR,C3604)/12,0)</f>
        <v>0</v>
      </c>
    </row>
    <row r="3605" spans="1:11" x14ac:dyDescent="0.25">
      <c r="A3605" t="s">
        <v>73</v>
      </c>
      <c r="B3605">
        <v>11256</v>
      </c>
      <c r="C3605">
        <v>2017</v>
      </c>
      <c r="D3605">
        <v>3</v>
      </c>
      <c r="E3605">
        <v>0</v>
      </c>
      <c r="F3605" s="15" t="s">
        <v>46</v>
      </c>
      <c r="G3605" t="str" cm="1">
        <f t="array" aca="1" ref="G3605" ca="1">_xlfn.XLOOKUP(A3605,APPLICATION_NUMBER,APPLICATION_PRIMARY_OWNER)</f>
        <v>GEYSERS POWER COMPANY LLC</v>
      </c>
      <c r="H3605" cm="1">
        <f t="array" aca="1" ref="H3605" ca="1">SUMIFS(AMOUNT,APPL_ID,A3605,YEAR,C3605,DIVERSION_TYPE,"DIRECT")</f>
        <v>0</v>
      </c>
      <c r="I3605" cm="1">
        <f t="array" aca="1" ref="I3605" ca="1">SUMIFS(AMOUNT,APPL_ID,A3605,YEAR,C3605,DIVERSION_TYPE,"STORAGE")</f>
        <v>0</v>
      </c>
      <c r="J3605">
        <f t="shared" ca="1" si="56"/>
        <v>0</v>
      </c>
      <c r="K3605" s="17" cm="1">
        <f t="array" aca="1" ref="K3605" ca="1">IF(J3605&gt;0,COUNTIFS(AnnualTotalDiversion,J3605,APPL_ID,"&lt;&gt;"&amp;A3605,Owner,G3605,YEAR,C3605)/12,0)</f>
        <v>0</v>
      </c>
    </row>
    <row r="3606" spans="1:11" x14ac:dyDescent="0.25">
      <c r="A3606" t="s">
        <v>73</v>
      </c>
      <c r="B3606">
        <v>11256</v>
      </c>
      <c r="C3606">
        <v>2017</v>
      </c>
      <c r="D3606">
        <v>2</v>
      </c>
      <c r="E3606">
        <v>0</v>
      </c>
      <c r="F3606" s="15" t="s">
        <v>45</v>
      </c>
      <c r="G3606" t="str" cm="1">
        <f t="array" aca="1" ref="G3606" ca="1">_xlfn.XLOOKUP(A3606,APPLICATION_NUMBER,APPLICATION_PRIMARY_OWNER)</f>
        <v>GEYSERS POWER COMPANY LLC</v>
      </c>
      <c r="H3606" cm="1">
        <f t="array" aca="1" ref="H3606" ca="1">SUMIFS(AMOUNT,APPL_ID,A3606,YEAR,C3606,DIVERSION_TYPE,"DIRECT")</f>
        <v>0</v>
      </c>
      <c r="I3606" cm="1">
        <f t="array" aca="1" ref="I3606" ca="1">SUMIFS(AMOUNT,APPL_ID,A3606,YEAR,C3606,DIVERSION_TYPE,"STORAGE")</f>
        <v>0</v>
      </c>
      <c r="J3606">
        <f t="shared" ca="1" si="56"/>
        <v>0</v>
      </c>
      <c r="K3606" s="17" cm="1">
        <f t="array" aca="1" ref="K3606" ca="1">IF(J3606&gt;0,COUNTIFS(AnnualTotalDiversion,J3606,APPL_ID,"&lt;&gt;"&amp;A3606,Owner,G3606,YEAR,C3606)/12,0)</f>
        <v>0</v>
      </c>
    </row>
    <row r="3607" spans="1:11" x14ac:dyDescent="0.25">
      <c r="A3607" t="s">
        <v>73</v>
      </c>
      <c r="B3607">
        <v>11256</v>
      </c>
      <c r="C3607">
        <v>2018</v>
      </c>
      <c r="D3607">
        <v>11</v>
      </c>
      <c r="E3607">
        <v>0</v>
      </c>
      <c r="F3607" s="15" t="s">
        <v>45</v>
      </c>
      <c r="G3607" t="str" cm="1">
        <f t="array" aca="1" ref="G3607" ca="1">_xlfn.XLOOKUP(A3607,APPLICATION_NUMBER,APPLICATION_PRIMARY_OWNER)</f>
        <v>GEYSERS POWER COMPANY LLC</v>
      </c>
      <c r="H3607" cm="1">
        <f t="array" aca="1" ref="H3607" ca="1">SUMIFS(AMOUNT,APPL_ID,A3607,YEAR,C3607,DIVERSION_TYPE,"DIRECT")</f>
        <v>0</v>
      </c>
      <c r="I3607" cm="1">
        <f t="array" aca="1" ref="I3607" ca="1">SUMIFS(AMOUNT,APPL_ID,A3607,YEAR,C3607,DIVERSION_TYPE,"STORAGE")</f>
        <v>0</v>
      </c>
      <c r="J3607">
        <f t="shared" ca="1" si="56"/>
        <v>0</v>
      </c>
      <c r="K3607" s="17" cm="1">
        <f t="array" aca="1" ref="K3607" ca="1">IF(J3607&gt;0,COUNTIFS(AnnualTotalDiversion,J3607,APPL_ID,"&lt;&gt;"&amp;A3607,Owner,G3607,YEAR,C3607)/12,0)</f>
        <v>0</v>
      </c>
    </row>
    <row r="3608" spans="1:11" x14ac:dyDescent="0.25">
      <c r="A3608" t="s">
        <v>73</v>
      </c>
      <c r="B3608">
        <v>11256</v>
      </c>
      <c r="C3608">
        <v>2017</v>
      </c>
      <c r="D3608">
        <v>2</v>
      </c>
      <c r="E3608">
        <v>0</v>
      </c>
      <c r="F3608" s="15" t="s">
        <v>46</v>
      </c>
      <c r="G3608" t="str" cm="1">
        <f t="array" aca="1" ref="G3608" ca="1">_xlfn.XLOOKUP(A3608,APPLICATION_NUMBER,APPLICATION_PRIMARY_OWNER)</f>
        <v>GEYSERS POWER COMPANY LLC</v>
      </c>
      <c r="H3608" cm="1">
        <f t="array" aca="1" ref="H3608" ca="1">SUMIFS(AMOUNT,APPL_ID,A3608,YEAR,C3608,DIVERSION_TYPE,"DIRECT")</f>
        <v>0</v>
      </c>
      <c r="I3608" cm="1">
        <f t="array" aca="1" ref="I3608" ca="1">SUMIFS(AMOUNT,APPL_ID,A3608,YEAR,C3608,DIVERSION_TYPE,"STORAGE")</f>
        <v>0</v>
      </c>
      <c r="J3608">
        <f t="shared" ca="1" si="56"/>
        <v>0</v>
      </c>
      <c r="K3608" s="17" cm="1">
        <f t="array" aca="1" ref="K3608" ca="1">IF(J3608&gt;0,COUNTIFS(AnnualTotalDiversion,J3608,APPL_ID,"&lt;&gt;"&amp;A3608,Owner,G3608,YEAR,C3608)/12,0)</f>
        <v>0</v>
      </c>
    </row>
    <row r="3609" spans="1:11" x14ac:dyDescent="0.25">
      <c r="A3609" t="s">
        <v>73</v>
      </c>
      <c r="B3609">
        <v>11256</v>
      </c>
      <c r="C3609">
        <v>2017</v>
      </c>
      <c r="D3609">
        <v>5</v>
      </c>
      <c r="E3609">
        <v>0.66</v>
      </c>
      <c r="F3609" s="15" t="s">
        <v>44</v>
      </c>
      <c r="G3609" t="str" cm="1">
        <f t="array" aca="1" ref="G3609" ca="1">_xlfn.XLOOKUP(A3609,APPLICATION_NUMBER,APPLICATION_PRIMARY_OWNER)</f>
        <v>GEYSERS POWER COMPANY LLC</v>
      </c>
      <c r="H3609" cm="1">
        <f t="array" aca="1" ref="H3609" ca="1">SUMIFS(AMOUNT,APPL_ID,A3609,YEAR,C3609,DIVERSION_TYPE,"DIRECT")</f>
        <v>0</v>
      </c>
      <c r="I3609" cm="1">
        <f t="array" aca="1" ref="I3609" ca="1">SUMIFS(AMOUNT,APPL_ID,A3609,YEAR,C3609,DIVERSION_TYPE,"STORAGE")</f>
        <v>0</v>
      </c>
      <c r="J3609">
        <f t="shared" ca="1" si="56"/>
        <v>0</v>
      </c>
      <c r="K3609" s="17" cm="1">
        <f t="array" aca="1" ref="K3609" ca="1">IF(J3609&gt;0,COUNTIFS(AnnualTotalDiversion,J3609,APPL_ID,"&lt;&gt;"&amp;A3609,Owner,G3609,YEAR,C3609)/12,0)</f>
        <v>0</v>
      </c>
    </row>
    <row r="3610" spans="1:11" x14ac:dyDescent="0.25">
      <c r="A3610" t="s">
        <v>73</v>
      </c>
      <c r="B3610">
        <v>11256</v>
      </c>
      <c r="C3610">
        <v>2017</v>
      </c>
      <c r="D3610">
        <v>6</v>
      </c>
      <c r="E3610">
        <v>0</v>
      </c>
      <c r="F3610" s="15" t="s">
        <v>46</v>
      </c>
      <c r="G3610" t="str" cm="1">
        <f t="array" aca="1" ref="G3610" ca="1">_xlfn.XLOOKUP(A3610,APPLICATION_NUMBER,APPLICATION_PRIMARY_OWNER)</f>
        <v>GEYSERS POWER COMPANY LLC</v>
      </c>
      <c r="H3610" cm="1">
        <f t="array" aca="1" ref="H3610" ca="1">SUMIFS(AMOUNT,APPL_ID,A3610,YEAR,C3610,DIVERSION_TYPE,"DIRECT")</f>
        <v>0</v>
      </c>
      <c r="I3610" cm="1">
        <f t="array" aca="1" ref="I3610" ca="1">SUMIFS(AMOUNT,APPL_ID,A3610,YEAR,C3610,DIVERSION_TYPE,"STORAGE")</f>
        <v>0</v>
      </c>
      <c r="J3610">
        <f t="shared" ca="1" si="56"/>
        <v>0</v>
      </c>
      <c r="K3610" s="17" cm="1">
        <f t="array" aca="1" ref="K3610" ca="1">IF(J3610&gt;0,COUNTIFS(AnnualTotalDiversion,J3610,APPL_ID,"&lt;&gt;"&amp;A3610,Owner,G3610,YEAR,C3610)/12,0)</f>
        <v>0</v>
      </c>
    </row>
    <row r="3611" spans="1:11" x14ac:dyDescent="0.25">
      <c r="A3611" t="s">
        <v>73</v>
      </c>
      <c r="B3611">
        <v>11256</v>
      </c>
      <c r="C3611">
        <v>2020</v>
      </c>
      <c r="D3611">
        <v>8</v>
      </c>
      <c r="E3611">
        <v>0</v>
      </c>
      <c r="F3611" s="15" t="s">
        <v>46</v>
      </c>
      <c r="G3611" t="str" cm="1">
        <f t="array" aca="1" ref="G3611" ca="1">_xlfn.XLOOKUP(A3611,APPLICATION_NUMBER,APPLICATION_PRIMARY_OWNER)</f>
        <v>GEYSERS POWER COMPANY LLC</v>
      </c>
      <c r="H3611" cm="1">
        <f t="array" aca="1" ref="H3611" ca="1">SUMIFS(AMOUNT,APPL_ID,A3611,YEAR,C3611,DIVERSION_TYPE,"DIRECT")</f>
        <v>0</v>
      </c>
      <c r="I3611" cm="1">
        <f t="array" aca="1" ref="I3611" ca="1">SUMIFS(AMOUNT,APPL_ID,A3611,YEAR,C3611,DIVERSION_TYPE,"STORAGE")</f>
        <v>0</v>
      </c>
      <c r="J3611">
        <f t="shared" ca="1" si="56"/>
        <v>0</v>
      </c>
      <c r="K3611" s="17" cm="1">
        <f t="array" aca="1" ref="K3611" ca="1">IF(J3611&gt;0,COUNTIFS(AnnualTotalDiversion,J3611,APPL_ID,"&lt;&gt;"&amp;A3611,Owner,G3611,YEAR,C3611)/12,0)</f>
        <v>0</v>
      </c>
    </row>
    <row r="3612" spans="1:11" x14ac:dyDescent="0.25">
      <c r="A3612" t="s">
        <v>73</v>
      </c>
      <c r="B3612">
        <v>11256</v>
      </c>
      <c r="C3612">
        <v>2020</v>
      </c>
      <c r="D3612">
        <v>7</v>
      </c>
      <c r="E3612">
        <v>1.35</v>
      </c>
      <c r="F3612" s="15" t="s">
        <v>44</v>
      </c>
      <c r="G3612" t="str" cm="1">
        <f t="array" aca="1" ref="G3612" ca="1">_xlfn.XLOOKUP(A3612,APPLICATION_NUMBER,APPLICATION_PRIMARY_OWNER)</f>
        <v>GEYSERS POWER COMPANY LLC</v>
      </c>
      <c r="H3612" cm="1">
        <f t="array" aca="1" ref="H3612" ca="1">SUMIFS(AMOUNT,APPL_ID,A3612,YEAR,C3612,DIVERSION_TYPE,"DIRECT")</f>
        <v>0</v>
      </c>
      <c r="I3612" cm="1">
        <f t="array" aca="1" ref="I3612" ca="1">SUMIFS(AMOUNT,APPL_ID,A3612,YEAR,C3612,DIVERSION_TYPE,"STORAGE")</f>
        <v>0</v>
      </c>
      <c r="J3612">
        <f t="shared" ca="1" si="56"/>
        <v>0</v>
      </c>
      <c r="K3612" s="17" cm="1">
        <f t="array" aca="1" ref="K3612" ca="1">IF(J3612&gt;0,COUNTIFS(AnnualTotalDiversion,J3612,APPL_ID,"&lt;&gt;"&amp;A3612,Owner,G3612,YEAR,C3612)/12,0)</f>
        <v>0</v>
      </c>
    </row>
    <row r="3613" spans="1:11" x14ac:dyDescent="0.25">
      <c r="A3613" t="s">
        <v>73</v>
      </c>
      <c r="B3613">
        <v>11256</v>
      </c>
      <c r="C3613">
        <v>2020</v>
      </c>
      <c r="D3613">
        <v>2</v>
      </c>
      <c r="E3613">
        <v>0</v>
      </c>
      <c r="F3613" s="15" t="s">
        <v>46</v>
      </c>
      <c r="G3613" t="str" cm="1">
        <f t="array" aca="1" ref="G3613" ca="1">_xlfn.XLOOKUP(A3613,APPLICATION_NUMBER,APPLICATION_PRIMARY_OWNER)</f>
        <v>GEYSERS POWER COMPANY LLC</v>
      </c>
      <c r="H3613" cm="1">
        <f t="array" aca="1" ref="H3613" ca="1">SUMIFS(AMOUNT,APPL_ID,A3613,YEAR,C3613,DIVERSION_TYPE,"DIRECT")</f>
        <v>0</v>
      </c>
      <c r="I3613" cm="1">
        <f t="array" aca="1" ref="I3613" ca="1">SUMIFS(AMOUNT,APPL_ID,A3613,YEAR,C3613,DIVERSION_TYPE,"STORAGE")</f>
        <v>0</v>
      </c>
      <c r="J3613">
        <f t="shared" ca="1" si="56"/>
        <v>0</v>
      </c>
      <c r="K3613" s="17" cm="1">
        <f t="array" aca="1" ref="K3613" ca="1">IF(J3613&gt;0,COUNTIFS(AnnualTotalDiversion,J3613,APPL_ID,"&lt;&gt;"&amp;A3613,Owner,G3613,YEAR,C3613)/12,0)</f>
        <v>0</v>
      </c>
    </row>
    <row r="3614" spans="1:11" x14ac:dyDescent="0.25">
      <c r="A3614" t="s">
        <v>73</v>
      </c>
      <c r="B3614">
        <v>11256</v>
      </c>
      <c r="C3614">
        <v>2020</v>
      </c>
      <c r="D3614">
        <v>4</v>
      </c>
      <c r="E3614">
        <v>0</v>
      </c>
      <c r="F3614" s="15" t="s">
        <v>45</v>
      </c>
      <c r="G3614" t="str" cm="1">
        <f t="array" aca="1" ref="G3614" ca="1">_xlfn.XLOOKUP(A3614,APPLICATION_NUMBER,APPLICATION_PRIMARY_OWNER)</f>
        <v>GEYSERS POWER COMPANY LLC</v>
      </c>
      <c r="H3614" cm="1">
        <f t="array" aca="1" ref="H3614" ca="1">SUMIFS(AMOUNT,APPL_ID,A3614,YEAR,C3614,DIVERSION_TYPE,"DIRECT")</f>
        <v>0</v>
      </c>
      <c r="I3614" cm="1">
        <f t="array" aca="1" ref="I3614" ca="1">SUMIFS(AMOUNT,APPL_ID,A3614,YEAR,C3614,DIVERSION_TYPE,"STORAGE")</f>
        <v>0</v>
      </c>
      <c r="J3614">
        <f t="shared" ca="1" si="56"/>
        <v>0</v>
      </c>
      <c r="K3614" s="17" cm="1">
        <f t="array" aca="1" ref="K3614" ca="1">IF(J3614&gt;0,COUNTIFS(AnnualTotalDiversion,J3614,APPL_ID,"&lt;&gt;"&amp;A3614,Owner,G3614,YEAR,C3614)/12,0)</f>
        <v>0</v>
      </c>
    </row>
    <row r="3615" spans="1:11" x14ac:dyDescent="0.25">
      <c r="A3615" t="s">
        <v>73</v>
      </c>
      <c r="B3615">
        <v>11256</v>
      </c>
      <c r="C3615">
        <v>2018</v>
      </c>
      <c r="D3615">
        <v>3</v>
      </c>
      <c r="E3615">
        <v>0.56000000000000005</v>
      </c>
      <c r="F3615" s="15" t="s">
        <v>44</v>
      </c>
      <c r="G3615" t="str" cm="1">
        <f t="array" aca="1" ref="G3615" ca="1">_xlfn.XLOOKUP(A3615,APPLICATION_NUMBER,APPLICATION_PRIMARY_OWNER)</f>
        <v>GEYSERS POWER COMPANY LLC</v>
      </c>
      <c r="H3615" cm="1">
        <f t="array" aca="1" ref="H3615" ca="1">SUMIFS(AMOUNT,APPL_ID,A3615,YEAR,C3615,DIVERSION_TYPE,"DIRECT")</f>
        <v>0</v>
      </c>
      <c r="I3615" cm="1">
        <f t="array" aca="1" ref="I3615" ca="1">SUMIFS(AMOUNT,APPL_ID,A3615,YEAR,C3615,DIVERSION_TYPE,"STORAGE")</f>
        <v>0</v>
      </c>
      <c r="J3615">
        <f t="shared" ca="1" si="56"/>
        <v>0</v>
      </c>
      <c r="K3615" s="17" cm="1">
        <f t="array" aca="1" ref="K3615" ca="1">IF(J3615&gt;0,COUNTIFS(AnnualTotalDiversion,J3615,APPL_ID,"&lt;&gt;"&amp;A3615,Owner,G3615,YEAR,C3615)/12,0)</f>
        <v>0</v>
      </c>
    </row>
    <row r="3616" spans="1:11" x14ac:dyDescent="0.25">
      <c r="A3616" t="s">
        <v>73</v>
      </c>
      <c r="B3616">
        <v>11256</v>
      </c>
      <c r="C3616">
        <v>2018</v>
      </c>
      <c r="D3616">
        <v>10</v>
      </c>
      <c r="E3616">
        <v>0</v>
      </c>
      <c r="F3616" s="15" t="s">
        <v>45</v>
      </c>
      <c r="G3616" t="str" cm="1">
        <f t="array" aca="1" ref="G3616" ca="1">_xlfn.XLOOKUP(A3616,APPLICATION_NUMBER,APPLICATION_PRIMARY_OWNER)</f>
        <v>GEYSERS POWER COMPANY LLC</v>
      </c>
      <c r="H3616" cm="1">
        <f t="array" aca="1" ref="H3616" ca="1">SUMIFS(AMOUNT,APPL_ID,A3616,YEAR,C3616,DIVERSION_TYPE,"DIRECT")</f>
        <v>0</v>
      </c>
      <c r="I3616" cm="1">
        <f t="array" aca="1" ref="I3616" ca="1">SUMIFS(AMOUNT,APPL_ID,A3616,YEAR,C3616,DIVERSION_TYPE,"STORAGE")</f>
        <v>0</v>
      </c>
      <c r="J3616">
        <f t="shared" ca="1" si="56"/>
        <v>0</v>
      </c>
      <c r="K3616" s="17" cm="1">
        <f t="array" aca="1" ref="K3616" ca="1">IF(J3616&gt;0,COUNTIFS(AnnualTotalDiversion,J3616,APPL_ID,"&lt;&gt;"&amp;A3616,Owner,G3616,YEAR,C3616)/12,0)</f>
        <v>0</v>
      </c>
    </row>
    <row r="3617" spans="1:11" x14ac:dyDescent="0.25">
      <c r="A3617" t="s">
        <v>73</v>
      </c>
      <c r="B3617">
        <v>11256</v>
      </c>
      <c r="C3617">
        <v>2018</v>
      </c>
      <c r="D3617">
        <v>2</v>
      </c>
      <c r="E3617">
        <v>0</v>
      </c>
      <c r="F3617" s="15" t="s">
        <v>45</v>
      </c>
      <c r="G3617" t="str" cm="1">
        <f t="array" aca="1" ref="G3617" ca="1">_xlfn.XLOOKUP(A3617,APPLICATION_NUMBER,APPLICATION_PRIMARY_OWNER)</f>
        <v>GEYSERS POWER COMPANY LLC</v>
      </c>
      <c r="H3617" cm="1">
        <f t="array" aca="1" ref="H3617" ca="1">SUMIFS(AMOUNT,APPL_ID,A3617,YEAR,C3617,DIVERSION_TYPE,"DIRECT")</f>
        <v>0</v>
      </c>
      <c r="I3617" cm="1">
        <f t="array" aca="1" ref="I3617" ca="1">SUMIFS(AMOUNT,APPL_ID,A3617,YEAR,C3617,DIVERSION_TYPE,"STORAGE")</f>
        <v>0</v>
      </c>
      <c r="J3617">
        <f t="shared" ca="1" si="56"/>
        <v>0</v>
      </c>
      <c r="K3617" s="17" cm="1">
        <f t="array" aca="1" ref="K3617" ca="1">IF(J3617&gt;0,COUNTIFS(AnnualTotalDiversion,J3617,APPL_ID,"&lt;&gt;"&amp;A3617,Owner,G3617,YEAR,C3617)/12,0)</f>
        <v>0</v>
      </c>
    </row>
    <row r="3618" spans="1:11" x14ac:dyDescent="0.25">
      <c r="A3618" t="s">
        <v>73</v>
      </c>
      <c r="B3618">
        <v>11256</v>
      </c>
      <c r="C3618">
        <v>2020</v>
      </c>
      <c r="D3618">
        <v>8</v>
      </c>
      <c r="E3618">
        <v>1.04</v>
      </c>
      <c r="F3618" s="15" t="s">
        <v>44</v>
      </c>
      <c r="G3618" t="str" cm="1">
        <f t="array" aca="1" ref="G3618" ca="1">_xlfn.XLOOKUP(A3618,APPLICATION_NUMBER,APPLICATION_PRIMARY_OWNER)</f>
        <v>GEYSERS POWER COMPANY LLC</v>
      </c>
      <c r="H3618" cm="1">
        <f t="array" aca="1" ref="H3618" ca="1">SUMIFS(AMOUNT,APPL_ID,A3618,YEAR,C3618,DIVERSION_TYPE,"DIRECT")</f>
        <v>0</v>
      </c>
      <c r="I3618" cm="1">
        <f t="array" aca="1" ref="I3618" ca="1">SUMIFS(AMOUNT,APPL_ID,A3618,YEAR,C3618,DIVERSION_TYPE,"STORAGE")</f>
        <v>0</v>
      </c>
      <c r="J3618">
        <f t="shared" ca="1" si="56"/>
        <v>0</v>
      </c>
      <c r="K3618" s="17" cm="1">
        <f t="array" aca="1" ref="K3618" ca="1">IF(J3618&gt;0,COUNTIFS(AnnualTotalDiversion,J3618,APPL_ID,"&lt;&gt;"&amp;A3618,Owner,G3618,YEAR,C3618)/12,0)</f>
        <v>0</v>
      </c>
    </row>
    <row r="3619" spans="1:11" x14ac:dyDescent="0.25">
      <c r="A3619" t="s">
        <v>73</v>
      </c>
      <c r="B3619">
        <v>11256</v>
      </c>
      <c r="C3619">
        <v>2018</v>
      </c>
      <c r="D3619">
        <v>9</v>
      </c>
      <c r="E3619">
        <v>0</v>
      </c>
      <c r="F3619" s="15" t="s">
        <v>45</v>
      </c>
      <c r="G3619" t="str" cm="1">
        <f t="array" aca="1" ref="G3619" ca="1">_xlfn.XLOOKUP(A3619,APPLICATION_NUMBER,APPLICATION_PRIMARY_OWNER)</f>
        <v>GEYSERS POWER COMPANY LLC</v>
      </c>
      <c r="H3619" cm="1">
        <f t="array" aca="1" ref="H3619" ca="1">SUMIFS(AMOUNT,APPL_ID,A3619,YEAR,C3619,DIVERSION_TYPE,"DIRECT")</f>
        <v>0</v>
      </c>
      <c r="I3619" cm="1">
        <f t="array" aca="1" ref="I3619" ca="1">SUMIFS(AMOUNT,APPL_ID,A3619,YEAR,C3619,DIVERSION_TYPE,"STORAGE")</f>
        <v>0</v>
      </c>
      <c r="J3619">
        <f t="shared" ca="1" si="56"/>
        <v>0</v>
      </c>
      <c r="K3619" s="17" cm="1">
        <f t="array" aca="1" ref="K3619" ca="1">IF(J3619&gt;0,COUNTIFS(AnnualTotalDiversion,J3619,APPL_ID,"&lt;&gt;"&amp;A3619,Owner,G3619,YEAR,C3619)/12,0)</f>
        <v>0</v>
      </c>
    </row>
    <row r="3620" spans="1:11" x14ac:dyDescent="0.25">
      <c r="A3620" t="s">
        <v>73</v>
      </c>
      <c r="B3620">
        <v>11256</v>
      </c>
      <c r="C3620">
        <v>2020</v>
      </c>
      <c r="D3620">
        <v>1</v>
      </c>
      <c r="E3620">
        <v>0</v>
      </c>
      <c r="F3620" s="15" t="s">
        <v>46</v>
      </c>
      <c r="G3620" t="str" cm="1">
        <f t="array" aca="1" ref="G3620" ca="1">_xlfn.XLOOKUP(A3620,APPLICATION_NUMBER,APPLICATION_PRIMARY_OWNER)</f>
        <v>GEYSERS POWER COMPANY LLC</v>
      </c>
      <c r="H3620" cm="1">
        <f t="array" aca="1" ref="H3620" ca="1">SUMIFS(AMOUNT,APPL_ID,A3620,YEAR,C3620,DIVERSION_TYPE,"DIRECT")</f>
        <v>0</v>
      </c>
      <c r="I3620" cm="1">
        <f t="array" aca="1" ref="I3620" ca="1">SUMIFS(AMOUNT,APPL_ID,A3620,YEAR,C3620,DIVERSION_TYPE,"STORAGE")</f>
        <v>0</v>
      </c>
      <c r="J3620">
        <f t="shared" ca="1" si="56"/>
        <v>0</v>
      </c>
      <c r="K3620" s="17" cm="1">
        <f t="array" aca="1" ref="K3620" ca="1">IF(J3620&gt;0,COUNTIFS(AnnualTotalDiversion,J3620,APPL_ID,"&lt;&gt;"&amp;A3620,Owner,G3620,YEAR,C3620)/12,0)</f>
        <v>0</v>
      </c>
    </row>
    <row r="3621" spans="1:11" x14ac:dyDescent="0.25">
      <c r="A3621" t="s">
        <v>73</v>
      </c>
      <c r="B3621">
        <v>11256</v>
      </c>
      <c r="C3621">
        <v>2019</v>
      </c>
      <c r="D3621">
        <v>12</v>
      </c>
      <c r="E3621">
        <v>0</v>
      </c>
      <c r="F3621" s="15" t="s">
        <v>45</v>
      </c>
      <c r="G3621" t="str" cm="1">
        <f t="array" aca="1" ref="G3621" ca="1">_xlfn.XLOOKUP(A3621,APPLICATION_NUMBER,APPLICATION_PRIMARY_OWNER)</f>
        <v>GEYSERS POWER COMPANY LLC</v>
      </c>
      <c r="H3621" cm="1">
        <f t="array" aca="1" ref="H3621" ca="1">SUMIFS(AMOUNT,APPL_ID,A3621,YEAR,C3621,DIVERSION_TYPE,"DIRECT")</f>
        <v>0</v>
      </c>
      <c r="I3621" cm="1">
        <f t="array" aca="1" ref="I3621" ca="1">SUMIFS(AMOUNT,APPL_ID,A3621,YEAR,C3621,DIVERSION_TYPE,"STORAGE")</f>
        <v>0</v>
      </c>
      <c r="J3621">
        <f t="shared" ca="1" si="56"/>
        <v>0</v>
      </c>
      <c r="K3621" s="17" cm="1">
        <f t="array" aca="1" ref="K3621" ca="1">IF(J3621&gt;0,COUNTIFS(AnnualTotalDiversion,J3621,APPL_ID,"&lt;&gt;"&amp;A3621,Owner,G3621,YEAR,C3621)/12,0)</f>
        <v>0</v>
      </c>
    </row>
    <row r="3622" spans="1:11" x14ac:dyDescent="0.25">
      <c r="A3622" t="s">
        <v>73</v>
      </c>
      <c r="B3622">
        <v>11256</v>
      </c>
      <c r="C3622">
        <v>2017</v>
      </c>
      <c r="D3622">
        <v>3</v>
      </c>
      <c r="E3622">
        <v>0.27</v>
      </c>
      <c r="F3622" s="15" t="s">
        <v>44</v>
      </c>
      <c r="G3622" t="str" cm="1">
        <f t="array" aca="1" ref="G3622" ca="1">_xlfn.XLOOKUP(A3622,APPLICATION_NUMBER,APPLICATION_PRIMARY_OWNER)</f>
        <v>GEYSERS POWER COMPANY LLC</v>
      </c>
      <c r="H3622" cm="1">
        <f t="array" aca="1" ref="H3622" ca="1">SUMIFS(AMOUNT,APPL_ID,A3622,YEAR,C3622,DIVERSION_TYPE,"DIRECT")</f>
        <v>0</v>
      </c>
      <c r="I3622" cm="1">
        <f t="array" aca="1" ref="I3622" ca="1">SUMIFS(AMOUNT,APPL_ID,A3622,YEAR,C3622,DIVERSION_TYPE,"STORAGE")</f>
        <v>0</v>
      </c>
      <c r="J3622">
        <f t="shared" ca="1" si="56"/>
        <v>0</v>
      </c>
      <c r="K3622" s="17" cm="1">
        <f t="array" aca="1" ref="K3622" ca="1">IF(J3622&gt;0,COUNTIFS(AnnualTotalDiversion,J3622,APPL_ID,"&lt;&gt;"&amp;A3622,Owner,G3622,YEAR,C3622)/12,0)</f>
        <v>0</v>
      </c>
    </row>
    <row r="3623" spans="1:11" x14ac:dyDescent="0.25">
      <c r="A3623" t="s">
        <v>73</v>
      </c>
      <c r="B3623">
        <v>11256</v>
      </c>
      <c r="C3623">
        <v>2017</v>
      </c>
      <c r="D3623">
        <v>11</v>
      </c>
      <c r="E3623">
        <v>0</v>
      </c>
      <c r="F3623" s="15" t="s">
        <v>46</v>
      </c>
      <c r="G3623" t="str" cm="1">
        <f t="array" aca="1" ref="G3623" ca="1">_xlfn.XLOOKUP(A3623,APPLICATION_NUMBER,APPLICATION_PRIMARY_OWNER)</f>
        <v>GEYSERS POWER COMPANY LLC</v>
      </c>
      <c r="H3623" cm="1">
        <f t="array" aca="1" ref="H3623" ca="1">SUMIFS(AMOUNT,APPL_ID,A3623,YEAR,C3623,DIVERSION_TYPE,"DIRECT")</f>
        <v>0</v>
      </c>
      <c r="I3623" cm="1">
        <f t="array" aca="1" ref="I3623" ca="1">SUMIFS(AMOUNT,APPL_ID,A3623,YEAR,C3623,DIVERSION_TYPE,"STORAGE")</f>
        <v>0</v>
      </c>
      <c r="J3623">
        <f t="shared" ca="1" si="56"/>
        <v>0</v>
      </c>
      <c r="K3623" s="17" cm="1">
        <f t="array" aca="1" ref="K3623" ca="1">IF(J3623&gt;0,COUNTIFS(AnnualTotalDiversion,J3623,APPL_ID,"&lt;&gt;"&amp;A3623,Owner,G3623,YEAR,C3623)/12,0)</f>
        <v>0</v>
      </c>
    </row>
    <row r="3624" spans="1:11" x14ac:dyDescent="0.25">
      <c r="A3624" t="s">
        <v>73</v>
      </c>
      <c r="B3624">
        <v>11256</v>
      </c>
      <c r="C3624">
        <v>2018</v>
      </c>
      <c r="D3624">
        <v>1</v>
      </c>
      <c r="E3624">
        <v>0</v>
      </c>
      <c r="F3624" s="15" t="s">
        <v>45</v>
      </c>
      <c r="G3624" t="str" cm="1">
        <f t="array" aca="1" ref="G3624" ca="1">_xlfn.XLOOKUP(A3624,APPLICATION_NUMBER,APPLICATION_PRIMARY_OWNER)</f>
        <v>GEYSERS POWER COMPANY LLC</v>
      </c>
      <c r="H3624" cm="1">
        <f t="array" aca="1" ref="H3624" ca="1">SUMIFS(AMOUNT,APPL_ID,A3624,YEAR,C3624,DIVERSION_TYPE,"DIRECT")</f>
        <v>0</v>
      </c>
      <c r="I3624" cm="1">
        <f t="array" aca="1" ref="I3624" ca="1">SUMIFS(AMOUNT,APPL_ID,A3624,YEAR,C3624,DIVERSION_TYPE,"STORAGE")</f>
        <v>0</v>
      </c>
      <c r="J3624">
        <f t="shared" ca="1" si="56"/>
        <v>0</v>
      </c>
      <c r="K3624" s="17" cm="1">
        <f t="array" aca="1" ref="K3624" ca="1">IF(J3624&gt;0,COUNTIFS(AnnualTotalDiversion,J3624,APPL_ID,"&lt;&gt;"&amp;A3624,Owner,G3624,YEAR,C3624)/12,0)</f>
        <v>0</v>
      </c>
    </row>
    <row r="3625" spans="1:11" x14ac:dyDescent="0.25">
      <c r="A3625" t="s">
        <v>73</v>
      </c>
      <c r="B3625">
        <v>11256</v>
      </c>
      <c r="C3625">
        <v>2020</v>
      </c>
      <c r="D3625">
        <v>5</v>
      </c>
      <c r="E3625">
        <v>1.06</v>
      </c>
      <c r="F3625" s="15" t="s">
        <v>44</v>
      </c>
      <c r="G3625" t="str" cm="1">
        <f t="array" aca="1" ref="G3625" ca="1">_xlfn.XLOOKUP(A3625,APPLICATION_NUMBER,APPLICATION_PRIMARY_OWNER)</f>
        <v>GEYSERS POWER COMPANY LLC</v>
      </c>
      <c r="H3625" cm="1">
        <f t="array" aca="1" ref="H3625" ca="1">SUMIFS(AMOUNT,APPL_ID,A3625,YEAR,C3625,DIVERSION_TYPE,"DIRECT")</f>
        <v>0</v>
      </c>
      <c r="I3625" cm="1">
        <f t="array" aca="1" ref="I3625" ca="1">SUMIFS(AMOUNT,APPL_ID,A3625,YEAR,C3625,DIVERSION_TYPE,"STORAGE")</f>
        <v>0</v>
      </c>
      <c r="J3625">
        <f t="shared" ca="1" si="56"/>
        <v>0</v>
      </c>
      <c r="K3625" s="17" cm="1">
        <f t="array" aca="1" ref="K3625" ca="1">IF(J3625&gt;0,COUNTIFS(AnnualTotalDiversion,J3625,APPL_ID,"&lt;&gt;"&amp;A3625,Owner,G3625,YEAR,C3625)/12,0)</f>
        <v>0</v>
      </c>
    </row>
    <row r="3626" spans="1:11" x14ac:dyDescent="0.25">
      <c r="A3626" t="s">
        <v>73</v>
      </c>
      <c r="B3626">
        <v>11256</v>
      </c>
      <c r="C3626">
        <v>2020</v>
      </c>
      <c r="D3626">
        <v>10</v>
      </c>
      <c r="E3626">
        <v>0</v>
      </c>
      <c r="F3626" s="15" t="s">
        <v>46</v>
      </c>
      <c r="G3626" t="str" cm="1">
        <f t="array" aca="1" ref="G3626" ca="1">_xlfn.XLOOKUP(A3626,APPLICATION_NUMBER,APPLICATION_PRIMARY_OWNER)</f>
        <v>GEYSERS POWER COMPANY LLC</v>
      </c>
      <c r="H3626" cm="1">
        <f t="array" aca="1" ref="H3626" ca="1">SUMIFS(AMOUNT,APPL_ID,A3626,YEAR,C3626,DIVERSION_TYPE,"DIRECT")</f>
        <v>0</v>
      </c>
      <c r="I3626" cm="1">
        <f t="array" aca="1" ref="I3626" ca="1">SUMIFS(AMOUNT,APPL_ID,A3626,YEAR,C3626,DIVERSION_TYPE,"STORAGE")</f>
        <v>0</v>
      </c>
      <c r="J3626">
        <f t="shared" ca="1" si="56"/>
        <v>0</v>
      </c>
      <c r="K3626" s="17" cm="1">
        <f t="array" aca="1" ref="K3626" ca="1">IF(J3626&gt;0,COUNTIFS(AnnualTotalDiversion,J3626,APPL_ID,"&lt;&gt;"&amp;A3626,Owner,G3626,YEAR,C3626)/12,0)</f>
        <v>0</v>
      </c>
    </row>
    <row r="3627" spans="1:11" x14ac:dyDescent="0.25">
      <c r="A3627" t="s">
        <v>73</v>
      </c>
      <c r="B3627">
        <v>11256</v>
      </c>
      <c r="C3627">
        <v>2017</v>
      </c>
      <c r="D3627">
        <v>11</v>
      </c>
      <c r="E3627">
        <v>0</v>
      </c>
      <c r="F3627" s="15" t="s">
        <v>45</v>
      </c>
      <c r="G3627" t="str" cm="1">
        <f t="array" aca="1" ref="G3627" ca="1">_xlfn.XLOOKUP(A3627,APPLICATION_NUMBER,APPLICATION_PRIMARY_OWNER)</f>
        <v>GEYSERS POWER COMPANY LLC</v>
      </c>
      <c r="H3627" cm="1">
        <f t="array" aca="1" ref="H3627" ca="1">SUMIFS(AMOUNT,APPL_ID,A3627,YEAR,C3627,DIVERSION_TYPE,"DIRECT")</f>
        <v>0</v>
      </c>
      <c r="I3627" cm="1">
        <f t="array" aca="1" ref="I3627" ca="1">SUMIFS(AMOUNT,APPL_ID,A3627,YEAR,C3627,DIVERSION_TYPE,"STORAGE")</f>
        <v>0</v>
      </c>
      <c r="J3627">
        <f t="shared" ca="1" si="56"/>
        <v>0</v>
      </c>
      <c r="K3627" s="17" cm="1">
        <f t="array" aca="1" ref="K3627" ca="1">IF(J3627&gt;0,COUNTIFS(AnnualTotalDiversion,J3627,APPL_ID,"&lt;&gt;"&amp;A3627,Owner,G3627,YEAR,C3627)/12,0)</f>
        <v>0</v>
      </c>
    </row>
    <row r="3628" spans="1:11" x14ac:dyDescent="0.25">
      <c r="A3628" t="s">
        <v>73</v>
      </c>
      <c r="B3628">
        <v>11256</v>
      </c>
      <c r="C3628">
        <v>2020</v>
      </c>
      <c r="D3628">
        <v>6</v>
      </c>
      <c r="E3628">
        <v>1.29</v>
      </c>
      <c r="F3628" s="15" t="s">
        <v>44</v>
      </c>
      <c r="G3628" t="str" cm="1">
        <f t="array" aca="1" ref="G3628" ca="1">_xlfn.XLOOKUP(A3628,APPLICATION_NUMBER,APPLICATION_PRIMARY_OWNER)</f>
        <v>GEYSERS POWER COMPANY LLC</v>
      </c>
      <c r="H3628" cm="1">
        <f t="array" aca="1" ref="H3628" ca="1">SUMIFS(AMOUNT,APPL_ID,A3628,YEAR,C3628,DIVERSION_TYPE,"DIRECT")</f>
        <v>0</v>
      </c>
      <c r="I3628" cm="1">
        <f t="array" aca="1" ref="I3628" ca="1">SUMIFS(AMOUNT,APPL_ID,A3628,YEAR,C3628,DIVERSION_TYPE,"STORAGE")</f>
        <v>0</v>
      </c>
      <c r="J3628">
        <f t="shared" ca="1" si="56"/>
        <v>0</v>
      </c>
      <c r="K3628" s="17" cm="1">
        <f t="array" aca="1" ref="K3628" ca="1">IF(J3628&gt;0,COUNTIFS(AnnualTotalDiversion,J3628,APPL_ID,"&lt;&gt;"&amp;A3628,Owner,G3628,YEAR,C3628)/12,0)</f>
        <v>0</v>
      </c>
    </row>
    <row r="3629" spans="1:11" x14ac:dyDescent="0.25">
      <c r="A3629" t="s">
        <v>73</v>
      </c>
      <c r="B3629">
        <v>11256</v>
      </c>
      <c r="C3629">
        <v>2020</v>
      </c>
      <c r="D3629">
        <v>7</v>
      </c>
      <c r="E3629">
        <v>0</v>
      </c>
      <c r="F3629" s="15" t="s">
        <v>46</v>
      </c>
      <c r="G3629" t="str" cm="1">
        <f t="array" aca="1" ref="G3629" ca="1">_xlfn.XLOOKUP(A3629,APPLICATION_NUMBER,APPLICATION_PRIMARY_OWNER)</f>
        <v>GEYSERS POWER COMPANY LLC</v>
      </c>
      <c r="H3629" cm="1">
        <f t="array" aca="1" ref="H3629" ca="1">SUMIFS(AMOUNT,APPL_ID,A3629,YEAR,C3629,DIVERSION_TYPE,"DIRECT")</f>
        <v>0</v>
      </c>
      <c r="I3629" cm="1">
        <f t="array" aca="1" ref="I3629" ca="1">SUMIFS(AMOUNT,APPL_ID,A3629,YEAR,C3629,DIVERSION_TYPE,"STORAGE")</f>
        <v>0</v>
      </c>
      <c r="J3629">
        <f t="shared" ca="1" si="56"/>
        <v>0</v>
      </c>
      <c r="K3629" s="17" cm="1">
        <f t="array" aca="1" ref="K3629" ca="1">IF(J3629&gt;0,COUNTIFS(AnnualTotalDiversion,J3629,APPL_ID,"&lt;&gt;"&amp;A3629,Owner,G3629,YEAR,C3629)/12,0)</f>
        <v>0</v>
      </c>
    </row>
    <row r="3630" spans="1:11" x14ac:dyDescent="0.25">
      <c r="A3630" t="s">
        <v>73</v>
      </c>
      <c r="B3630">
        <v>11256</v>
      </c>
      <c r="C3630">
        <v>2020</v>
      </c>
      <c r="D3630">
        <v>2</v>
      </c>
      <c r="E3630">
        <v>0.74</v>
      </c>
      <c r="F3630" s="15" t="s">
        <v>44</v>
      </c>
      <c r="G3630" t="str" cm="1">
        <f t="array" aca="1" ref="G3630" ca="1">_xlfn.XLOOKUP(A3630,APPLICATION_NUMBER,APPLICATION_PRIMARY_OWNER)</f>
        <v>GEYSERS POWER COMPANY LLC</v>
      </c>
      <c r="H3630" cm="1">
        <f t="array" aca="1" ref="H3630" ca="1">SUMIFS(AMOUNT,APPL_ID,A3630,YEAR,C3630,DIVERSION_TYPE,"DIRECT")</f>
        <v>0</v>
      </c>
      <c r="I3630" cm="1">
        <f t="array" aca="1" ref="I3630" ca="1">SUMIFS(AMOUNT,APPL_ID,A3630,YEAR,C3630,DIVERSION_TYPE,"STORAGE")</f>
        <v>0</v>
      </c>
      <c r="J3630">
        <f t="shared" ca="1" si="56"/>
        <v>0</v>
      </c>
      <c r="K3630" s="17" cm="1">
        <f t="array" aca="1" ref="K3630" ca="1">IF(J3630&gt;0,COUNTIFS(AnnualTotalDiversion,J3630,APPL_ID,"&lt;&gt;"&amp;A3630,Owner,G3630,YEAR,C3630)/12,0)</f>
        <v>0</v>
      </c>
    </row>
    <row r="3631" spans="1:11" x14ac:dyDescent="0.25">
      <c r="A3631" t="s">
        <v>73</v>
      </c>
      <c r="B3631">
        <v>11256</v>
      </c>
      <c r="C3631">
        <v>2020</v>
      </c>
      <c r="D3631">
        <v>1</v>
      </c>
      <c r="E3631">
        <v>0.42</v>
      </c>
      <c r="F3631" s="15" t="s">
        <v>44</v>
      </c>
      <c r="G3631" t="str" cm="1">
        <f t="array" aca="1" ref="G3631" ca="1">_xlfn.XLOOKUP(A3631,APPLICATION_NUMBER,APPLICATION_PRIMARY_OWNER)</f>
        <v>GEYSERS POWER COMPANY LLC</v>
      </c>
      <c r="H3631" cm="1">
        <f t="array" aca="1" ref="H3631" ca="1">SUMIFS(AMOUNT,APPL_ID,A3631,YEAR,C3631,DIVERSION_TYPE,"DIRECT")</f>
        <v>0</v>
      </c>
      <c r="I3631" cm="1">
        <f t="array" aca="1" ref="I3631" ca="1">SUMIFS(AMOUNT,APPL_ID,A3631,YEAR,C3631,DIVERSION_TYPE,"STORAGE")</f>
        <v>0</v>
      </c>
      <c r="J3631">
        <f t="shared" ca="1" si="56"/>
        <v>0</v>
      </c>
      <c r="K3631" s="17" cm="1">
        <f t="array" aca="1" ref="K3631" ca="1">IF(J3631&gt;0,COUNTIFS(AnnualTotalDiversion,J3631,APPL_ID,"&lt;&gt;"&amp;A3631,Owner,G3631,YEAR,C3631)/12,0)</f>
        <v>0</v>
      </c>
    </row>
    <row r="3632" spans="1:11" x14ac:dyDescent="0.25">
      <c r="A3632" t="s">
        <v>73</v>
      </c>
      <c r="B3632">
        <v>11256</v>
      </c>
      <c r="C3632">
        <v>2020</v>
      </c>
      <c r="D3632">
        <v>7</v>
      </c>
      <c r="E3632">
        <v>0</v>
      </c>
      <c r="F3632" s="15" t="s">
        <v>45</v>
      </c>
      <c r="G3632" t="str" cm="1">
        <f t="array" aca="1" ref="G3632" ca="1">_xlfn.XLOOKUP(A3632,APPLICATION_NUMBER,APPLICATION_PRIMARY_OWNER)</f>
        <v>GEYSERS POWER COMPANY LLC</v>
      </c>
      <c r="H3632" cm="1">
        <f t="array" aca="1" ref="H3632" ca="1">SUMIFS(AMOUNT,APPL_ID,A3632,YEAR,C3632,DIVERSION_TYPE,"DIRECT")</f>
        <v>0</v>
      </c>
      <c r="I3632" cm="1">
        <f t="array" aca="1" ref="I3632" ca="1">SUMIFS(AMOUNT,APPL_ID,A3632,YEAR,C3632,DIVERSION_TYPE,"STORAGE")</f>
        <v>0</v>
      </c>
      <c r="J3632">
        <f t="shared" ca="1" si="56"/>
        <v>0</v>
      </c>
      <c r="K3632" s="17" cm="1">
        <f t="array" aca="1" ref="K3632" ca="1">IF(J3632&gt;0,COUNTIFS(AnnualTotalDiversion,J3632,APPL_ID,"&lt;&gt;"&amp;A3632,Owner,G3632,YEAR,C3632)/12,0)</f>
        <v>0</v>
      </c>
    </row>
    <row r="3633" spans="1:11" x14ac:dyDescent="0.25">
      <c r="A3633" t="s">
        <v>73</v>
      </c>
      <c r="B3633">
        <v>11256</v>
      </c>
      <c r="C3633">
        <v>2017</v>
      </c>
      <c r="D3633">
        <v>1</v>
      </c>
      <c r="E3633">
        <v>0.28000000000000003</v>
      </c>
      <c r="F3633" s="15" t="s">
        <v>44</v>
      </c>
      <c r="G3633" t="str" cm="1">
        <f t="array" aca="1" ref="G3633" ca="1">_xlfn.XLOOKUP(A3633,APPLICATION_NUMBER,APPLICATION_PRIMARY_OWNER)</f>
        <v>GEYSERS POWER COMPANY LLC</v>
      </c>
      <c r="H3633" cm="1">
        <f t="array" aca="1" ref="H3633" ca="1">SUMIFS(AMOUNT,APPL_ID,A3633,YEAR,C3633,DIVERSION_TYPE,"DIRECT")</f>
        <v>0</v>
      </c>
      <c r="I3633" cm="1">
        <f t="array" aca="1" ref="I3633" ca="1">SUMIFS(AMOUNT,APPL_ID,A3633,YEAR,C3633,DIVERSION_TYPE,"STORAGE")</f>
        <v>0</v>
      </c>
      <c r="J3633">
        <f t="shared" ca="1" si="56"/>
        <v>0</v>
      </c>
      <c r="K3633" s="17" cm="1">
        <f t="array" aca="1" ref="K3633" ca="1">IF(J3633&gt;0,COUNTIFS(AnnualTotalDiversion,J3633,APPL_ID,"&lt;&gt;"&amp;A3633,Owner,G3633,YEAR,C3633)/12,0)</f>
        <v>0</v>
      </c>
    </row>
    <row r="3634" spans="1:11" x14ac:dyDescent="0.25">
      <c r="A3634" t="s">
        <v>73</v>
      </c>
      <c r="B3634">
        <v>11256</v>
      </c>
      <c r="C3634">
        <v>2017</v>
      </c>
      <c r="D3634">
        <v>4</v>
      </c>
      <c r="E3634">
        <v>0</v>
      </c>
      <c r="F3634" s="15" t="s">
        <v>45</v>
      </c>
      <c r="G3634" t="str" cm="1">
        <f t="array" aca="1" ref="G3634" ca="1">_xlfn.XLOOKUP(A3634,APPLICATION_NUMBER,APPLICATION_PRIMARY_OWNER)</f>
        <v>GEYSERS POWER COMPANY LLC</v>
      </c>
      <c r="H3634" cm="1">
        <f t="array" aca="1" ref="H3634" ca="1">SUMIFS(AMOUNT,APPL_ID,A3634,YEAR,C3634,DIVERSION_TYPE,"DIRECT")</f>
        <v>0</v>
      </c>
      <c r="I3634" cm="1">
        <f t="array" aca="1" ref="I3634" ca="1">SUMIFS(AMOUNT,APPL_ID,A3634,YEAR,C3634,DIVERSION_TYPE,"STORAGE")</f>
        <v>0</v>
      </c>
      <c r="J3634">
        <f t="shared" ca="1" si="56"/>
        <v>0</v>
      </c>
      <c r="K3634" s="17" cm="1">
        <f t="array" aca="1" ref="K3634" ca="1">IF(J3634&gt;0,COUNTIFS(AnnualTotalDiversion,J3634,APPL_ID,"&lt;&gt;"&amp;A3634,Owner,G3634,YEAR,C3634)/12,0)</f>
        <v>0</v>
      </c>
    </row>
    <row r="3635" spans="1:11" x14ac:dyDescent="0.25">
      <c r="A3635" t="s">
        <v>73</v>
      </c>
      <c r="B3635">
        <v>11256</v>
      </c>
      <c r="C3635">
        <v>2017</v>
      </c>
      <c r="D3635">
        <v>8</v>
      </c>
      <c r="E3635">
        <v>0</v>
      </c>
      <c r="F3635" s="15" t="s">
        <v>45</v>
      </c>
      <c r="G3635" t="str" cm="1">
        <f t="array" aca="1" ref="G3635" ca="1">_xlfn.XLOOKUP(A3635,APPLICATION_NUMBER,APPLICATION_PRIMARY_OWNER)</f>
        <v>GEYSERS POWER COMPANY LLC</v>
      </c>
      <c r="H3635" cm="1">
        <f t="array" aca="1" ref="H3635" ca="1">SUMIFS(AMOUNT,APPL_ID,A3635,YEAR,C3635,DIVERSION_TYPE,"DIRECT")</f>
        <v>0</v>
      </c>
      <c r="I3635" cm="1">
        <f t="array" aca="1" ref="I3635" ca="1">SUMIFS(AMOUNT,APPL_ID,A3635,YEAR,C3635,DIVERSION_TYPE,"STORAGE")</f>
        <v>0</v>
      </c>
      <c r="J3635">
        <f t="shared" ca="1" si="56"/>
        <v>0</v>
      </c>
      <c r="K3635" s="17" cm="1">
        <f t="array" aca="1" ref="K3635" ca="1">IF(J3635&gt;0,COUNTIFS(AnnualTotalDiversion,J3635,APPL_ID,"&lt;&gt;"&amp;A3635,Owner,G3635,YEAR,C3635)/12,0)</f>
        <v>0</v>
      </c>
    </row>
    <row r="3636" spans="1:11" x14ac:dyDescent="0.25">
      <c r="A3636" t="s">
        <v>73</v>
      </c>
      <c r="B3636">
        <v>11256</v>
      </c>
      <c r="C3636">
        <v>2018</v>
      </c>
      <c r="D3636">
        <v>9</v>
      </c>
      <c r="E3636">
        <v>0</v>
      </c>
      <c r="F3636" s="15" t="s">
        <v>46</v>
      </c>
      <c r="G3636" t="str" cm="1">
        <f t="array" aca="1" ref="G3636" ca="1">_xlfn.XLOOKUP(A3636,APPLICATION_NUMBER,APPLICATION_PRIMARY_OWNER)</f>
        <v>GEYSERS POWER COMPANY LLC</v>
      </c>
      <c r="H3636" cm="1">
        <f t="array" aca="1" ref="H3636" ca="1">SUMIFS(AMOUNT,APPL_ID,A3636,YEAR,C3636,DIVERSION_TYPE,"DIRECT")</f>
        <v>0</v>
      </c>
      <c r="I3636" cm="1">
        <f t="array" aca="1" ref="I3636" ca="1">SUMIFS(AMOUNT,APPL_ID,A3636,YEAR,C3636,DIVERSION_TYPE,"STORAGE")</f>
        <v>0</v>
      </c>
      <c r="J3636">
        <f t="shared" ca="1" si="56"/>
        <v>0</v>
      </c>
      <c r="K3636" s="17" cm="1">
        <f t="array" aca="1" ref="K3636" ca="1">IF(J3636&gt;0,COUNTIFS(AnnualTotalDiversion,J3636,APPL_ID,"&lt;&gt;"&amp;A3636,Owner,G3636,YEAR,C3636)/12,0)</f>
        <v>0</v>
      </c>
    </row>
    <row r="3637" spans="1:11" x14ac:dyDescent="0.25">
      <c r="A3637" t="s">
        <v>73</v>
      </c>
      <c r="B3637">
        <v>11256</v>
      </c>
      <c r="C3637">
        <v>2018</v>
      </c>
      <c r="D3637">
        <v>9</v>
      </c>
      <c r="E3637">
        <v>0.76</v>
      </c>
      <c r="F3637" s="15" t="s">
        <v>44</v>
      </c>
      <c r="G3637" t="str" cm="1">
        <f t="array" aca="1" ref="G3637" ca="1">_xlfn.XLOOKUP(A3637,APPLICATION_NUMBER,APPLICATION_PRIMARY_OWNER)</f>
        <v>GEYSERS POWER COMPANY LLC</v>
      </c>
      <c r="H3637" cm="1">
        <f t="array" aca="1" ref="H3637" ca="1">SUMIFS(AMOUNT,APPL_ID,A3637,YEAR,C3637,DIVERSION_TYPE,"DIRECT")</f>
        <v>0</v>
      </c>
      <c r="I3637" cm="1">
        <f t="array" aca="1" ref="I3637" ca="1">SUMIFS(AMOUNT,APPL_ID,A3637,YEAR,C3637,DIVERSION_TYPE,"STORAGE")</f>
        <v>0</v>
      </c>
      <c r="J3637">
        <f t="shared" ca="1" si="56"/>
        <v>0</v>
      </c>
      <c r="K3637" s="17" cm="1">
        <f t="array" aca="1" ref="K3637" ca="1">IF(J3637&gt;0,COUNTIFS(AnnualTotalDiversion,J3637,APPL_ID,"&lt;&gt;"&amp;A3637,Owner,G3637,YEAR,C3637)/12,0)</f>
        <v>0</v>
      </c>
    </row>
    <row r="3638" spans="1:11" x14ac:dyDescent="0.25">
      <c r="A3638" t="s">
        <v>73</v>
      </c>
      <c r="B3638">
        <v>11256</v>
      </c>
      <c r="C3638">
        <v>2020</v>
      </c>
      <c r="D3638">
        <v>11</v>
      </c>
      <c r="E3638">
        <v>0</v>
      </c>
      <c r="F3638" s="15" t="s">
        <v>46</v>
      </c>
      <c r="G3638" t="str" cm="1">
        <f t="array" aca="1" ref="G3638" ca="1">_xlfn.XLOOKUP(A3638,APPLICATION_NUMBER,APPLICATION_PRIMARY_OWNER)</f>
        <v>GEYSERS POWER COMPANY LLC</v>
      </c>
      <c r="H3638" cm="1">
        <f t="array" aca="1" ref="H3638" ca="1">SUMIFS(AMOUNT,APPL_ID,A3638,YEAR,C3638,DIVERSION_TYPE,"DIRECT")</f>
        <v>0</v>
      </c>
      <c r="I3638" cm="1">
        <f t="array" aca="1" ref="I3638" ca="1">SUMIFS(AMOUNT,APPL_ID,A3638,YEAR,C3638,DIVERSION_TYPE,"STORAGE")</f>
        <v>0</v>
      </c>
      <c r="J3638">
        <f t="shared" ca="1" si="56"/>
        <v>0</v>
      </c>
      <c r="K3638" s="17" cm="1">
        <f t="array" aca="1" ref="K3638" ca="1">IF(J3638&gt;0,COUNTIFS(AnnualTotalDiversion,J3638,APPL_ID,"&lt;&gt;"&amp;A3638,Owner,G3638,YEAR,C3638)/12,0)</f>
        <v>0</v>
      </c>
    </row>
    <row r="3639" spans="1:11" x14ac:dyDescent="0.25">
      <c r="A3639" t="s">
        <v>73</v>
      </c>
      <c r="B3639">
        <v>11256</v>
      </c>
      <c r="C3639">
        <v>2020</v>
      </c>
      <c r="D3639">
        <v>9</v>
      </c>
      <c r="E3639">
        <v>0.37</v>
      </c>
      <c r="F3639" s="15" t="s">
        <v>44</v>
      </c>
      <c r="G3639" t="str" cm="1">
        <f t="array" aca="1" ref="G3639" ca="1">_xlfn.XLOOKUP(A3639,APPLICATION_NUMBER,APPLICATION_PRIMARY_OWNER)</f>
        <v>GEYSERS POWER COMPANY LLC</v>
      </c>
      <c r="H3639" cm="1">
        <f t="array" aca="1" ref="H3639" ca="1">SUMIFS(AMOUNT,APPL_ID,A3639,YEAR,C3639,DIVERSION_TYPE,"DIRECT")</f>
        <v>0</v>
      </c>
      <c r="I3639" cm="1">
        <f t="array" aca="1" ref="I3639" ca="1">SUMIFS(AMOUNT,APPL_ID,A3639,YEAR,C3639,DIVERSION_TYPE,"STORAGE")</f>
        <v>0</v>
      </c>
      <c r="J3639">
        <f t="shared" ca="1" si="56"/>
        <v>0</v>
      </c>
      <c r="K3639" s="17" cm="1">
        <f t="array" aca="1" ref="K3639" ca="1">IF(J3639&gt;0,COUNTIFS(AnnualTotalDiversion,J3639,APPL_ID,"&lt;&gt;"&amp;A3639,Owner,G3639,YEAR,C3639)/12,0)</f>
        <v>0</v>
      </c>
    </row>
    <row r="3640" spans="1:11" x14ac:dyDescent="0.25">
      <c r="A3640" t="s">
        <v>73</v>
      </c>
      <c r="B3640">
        <v>11256</v>
      </c>
      <c r="C3640">
        <v>2017</v>
      </c>
      <c r="D3640">
        <v>12</v>
      </c>
      <c r="E3640">
        <v>0.41</v>
      </c>
      <c r="F3640" s="15" t="s">
        <v>44</v>
      </c>
      <c r="G3640" t="str" cm="1">
        <f t="array" aca="1" ref="G3640" ca="1">_xlfn.XLOOKUP(A3640,APPLICATION_NUMBER,APPLICATION_PRIMARY_OWNER)</f>
        <v>GEYSERS POWER COMPANY LLC</v>
      </c>
      <c r="H3640" cm="1">
        <f t="array" aca="1" ref="H3640" ca="1">SUMIFS(AMOUNT,APPL_ID,A3640,YEAR,C3640,DIVERSION_TYPE,"DIRECT")</f>
        <v>0</v>
      </c>
      <c r="I3640" cm="1">
        <f t="array" aca="1" ref="I3640" ca="1">SUMIFS(AMOUNT,APPL_ID,A3640,YEAR,C3640,DIVERSION_TYPE,"STORAGE")</f>
        <v>0</v>
      </c>
      <c r="J3640">
        <f t="shared" ca="1" si="56"/>
        <v>0</v>
      </c>
      <c r="K3640" s="17" cm="1">
        <f t="array" aca="1" ref="K3640" ca="1">IF(J3640&gt;0,COUNTIFS(AnnualTotalDiversion,J3640,APPL_ID,"&lt;&gt;"&amp;A3640,Owner,G3640,YEAR,C3640)/12,0)</f>
        <v>0</v>
      </c>
    </row>
    <row r="3641" spans="1:11" x14ac:dyDescent="0.25">
      <c r="A3641" t="s">
        <v>73</v>
      </c>
      <c r="B3641">
        <v>11256</v>
      </c>
      <c r="C3641">
        <v>2019</v>
      </c>
      <c r="D3641">
        <v>11</v>
      </c>
      <c r="E3641">
        <v>0</v>
      </c>
      <c r="F3641" s="15" t="s">
        <v>46</v>
      </c>
      <c r="G3641" t="str" cm="1">
        <f t="array" aca="1" ref="G3641" ca="1">_xlfn.XLOOKUP(A3641,APPLICATION_NUMBER,APPLICATION_PRIMARY_OWNER)</f>
        <v>GEYSERS POWER COMPANY LLC</v>
      </c>
      <c r="H3641" cm="1">
        <f t="array" aca="1" ref="H3641" ca="1">SUMIFS(AMOUNT,APPL_ID,A3641,YEAR,C3641,DIVERSION_TYPE,"DIRECT")</f>
        <v>0</v>
      </c>
      <c r="I3641" cm="1">
        <f t="array" aca="1" ref="I3641" ca="1">SUMIFS(AMOUNT,APPL_ID,A3641,YEAR,C3641,DIVERSION_TYPE,"STORAGE")</f>
        <v>0</v>
      </c>
      <c r="J3641">
        <f t="shared" ca="1" si="56"/>
        <v>0</v>
      </c>
      <c r="K3641" s="17" cm="1">
        <f t="array" aca="1" ref="K3641" ca="1">IF(J3641&gt;0,COUNTIFS(AnnualTotalDiversion,J3641,APPL_ID,"&lt;&gt;"&amp;A3641,Owner,G3641,YEAR,C3641)/12,0)</f>
        <v>0</v>
      </c>
    </row>
    <row r="3642" spans="1:11" x14ac:dyDescent="0.25">
      <c r="A3642" t="s">
        <v>73</v>
      </c>
      <c r="B3642">
        <v>11256</v>
      </c>
      <c r="C3642">
        <v>2020</v>
      </c>
      <c r="D3642">
        <v>3</v>
      </c>
      <c r="E3642">
        <v>0.7</v>
      </c>
      <c r="F3642" s="15" t="s">
        <v>44</v>
      </c>
      <c r="G3642" t="str" cm="1">
        <f t="array" aca="1" ref="G3642" ca="1">_xlfn.XLOOKUP(A3642,APPLICATION_NUMBER,APPLICATION_PRIMARY_OWNER)</f>
        <v>GEYSERS POWER COMPANY LLC</v>
      </c>
      <c r="H3642" cm="1">
        <f t="array" aca="1" ref="H3642" ca="1">SUMIFS(AMOUNT,APPL_ID,A3642,YEAR,C3642,DIVERSION_TYPE,"DIRECT")</f>
        <v>0</v>
      </c>
      <c r="I3642" cm="1">
        <f t="array" aca="1" ref="I3642" ca="1">SUMIFS(AMOUNT,APPL_ID,A3642,YEAR,C3642,DIVERSION_TYPE,"STORAGE")</f>
        <v>0</v>
      </c>
      <c r="J3642">
        <f t="shared" ca="1" si="56"/>
        <v>0</v>
      </c>
      <c r="K3642" s="17" cm="1">
        <f t="array" aca="1" ref="K3642" ca="1">IF(J3642&gt;0,COUNTIFS(AnnualTotalDiversion,J3642,APPL_ID,"&lt;&gt;"&amp;A3642,Owner,G3642,YEAR,C3642)/12,0)</f>
        <v>0</v>
      </c>
    </row>
    <row r="3643" spans="1:11" x14ac:dyDescent="0.25">
      <c r="A3643" t="s">
        <v>73</v>
      </c>
      <c r="B3643">
        <v>11256</v>
      </c>
      <c r="C3643">
        <v>2018</v>
      </c>
      <c r="D3643">
        <v>1</v>
      </c>
      <c r="E3643">
        <v>0</v>
      </c>
      <c r="F3643" s="15" t="s">
        <v>46</v>
      </c>
      <c r="G3643" t="str" cm="1">
        <f t="array" aca="1" ref="G3643" ca="1">_xlfn.XLOOKUP(A3643,APPLICATION_NUMBER,APPLICATION_PRIMARY_OWNER)</f>
        <v>GEYSERS POWER COMPANY LLC</v>
      </c>
      <c r="H3643" cm="1">
        <f t="array" aca="1" ref="H3643" ca="1">SUMIFS(AMOUNT,APPL_ID,A3643,YEAR,C3643,DIVERSION_TYPE,"DIRECT")</f>
        <v>0</v>
      </c>
      <c r="I3643" cm="1">
        <f t="array" aca="1" ref="I3643" ca="1">SUMIFS(AMOUNT,APPL_ID,A3643,YEAR,C3643,DIVERSION_TYPE,"STORAGE")</f>
        <v>0</v>
      </c>
      <c r="J3643">
        <f t="shared" ca="1" si="56"/>
        <v>0</v>
      </c>
      <c r="K3643" s="17" cm="1">
        <f t="array" aca="1" ref="K3643" ca="1">IF(J3643&gt;0,COUNTIFS(AnnualTotalDiversion,J3643,APPL_ID,"&lt;&gt;"&amp;A3643,Owner,G3643,YEAR,C3643)/12,0)</f>
        <v>0</v>
      </c>
    </row>
    <row r="3644" spans="1:11" x14ac:dyDescent="0.25">
      <c r="A3644" t="s">
        <v>73</v>
      </c>
      <c r="B3644">
        <v>11256</v>
      </c>
      <c r="C3644">
        <v>2020</v>
      </c>
      <c r="D3644">
        <v>4</v>
      </c>
      <c r="E3644">
        <v>0.8</v>
      </c>
      <c r="F3644" s="15" t="s">
        <v>44</v>
      </c>
      <c r="G3644" t="str" cm="1">
        <f t="array" aca="1" ref="G3644" ca="1">_xlfn.XLOOKUP(A3644,APPLICATION_NUMBER,APPLICATION_PRIMARY_OWNER)</f>
        <v>GEYSERS POWER COMPANY LLC</v>
      </c>
      <c r="H3644" cm="1">
        <f t="array" aca="1" ref="H3644" ca="1">SUMIFS(AMOUNT,APPL_ID,A3644,YEAR,C3644,DIVERSION_TYPE,"DIRECT")</f>
        <v>0</v>
      </c>
      <c r="I3644" cm="1">
        <f t="array" aca="1" ref="I3644" ca="1">SUMIFS(AMOUNT,APPL_ID,A3644,YEAR,C3644,DIVERSION_TYPE,"STORAGE")</f>
        <v>0</v>
      </c>
      <c r="J3644">
        <f t="shared" ca="1" si="56"/>
        <v>0</v>
      </c>
      <c r="K3644" s="17" cm="1">
        <f t="array" aca="1" ref="K3644" ca="1">IF(J3644&gt;0,COUNTIFS(AnnualTotalDiversion,J3644,APPL_ID,"&lt;&gt;"&amp;A3644,Owner,G3644,YEAR,C3644)/12,0)</f>
        <v>0</v>
      </c>
    </row>
    <row r="3645" spans="1:11" x14ac:dyDescent="0.25">
      <c r="A3645" t="s">
        <v>73</v>
      </c>
      <c r="B3645">
        <v>11256</v>
      </c>
      <c r="C3645">
        <v>2018</v>
      </c>
      <c r="D3645">
        <v>7</v>
      </c>
      <c r="E3645">
        <v>0</v>
      </c>
      <c r="F3645" s="15" t="s">
        <v>46</v>
      </c>
      <c r="G3645" t="str" cm="1">
        <f t="array" aca="1" ref="G3645" ca="1">_xlfn.XLOOKUP(A3645,APPLICATION_NUMBER,APPLICATION_PRIMARY_OWNER)</f>
        <v>GEYSERS POWER COMPANY LLC</v>
      </c>
      <c r="H3645" cm="1">
        <f t="array" aca="1" ref="H3645" ca="1">SUMIFS(AMOUNT,APPL_ID,A3645,YEAR,C3645,DIVERSION_TYPE,"DIRECT")</f>
        <v>0</v>
      </c>
      <c r="I3645" cm="1">
        <f t="array" aca="1" ref="I3645" ca="1">SUMIFS(AMOUNT,APPL_ID,A3645,YEAR,C3645,DIVERSION_TYPE,"STORAGE")</f>
        <v>0</v>
      </c>
      <c r="J3645">
        <f t="shared" ca="1" si="56"/>
        <v>0</v>
      </c>
      <c r="K3645" s="17" cm="1">
        <f t="array" aca="1" ref="K3645" ca="1">IF(J3645&gt;0,COUNTIFS(AnnualTotalDiversion,J3645,APPL_ID,"&lt;&gt;"&amp;A3645,Owner,G3645,YEAR,C3645)/12,0)</f>
        <v>0</v>
      </c>
    </row>
    <row r="3646" spans="1:11" x14ac:dyDescent="0.25">
      <c r="A3646" t="s">
        <v>73</v>
      </c>
      <c r="B3646">
        <v>11256</v>
      </c>
      <c r="C3646">
        <v>2018</v>
      </c>
      <c r="D3646">
        <v>8</v>
      </c>
      <c r="E3646">
        <v>1.01</v>
      </c>
      <c r="F3646" s="15" t="s">
        <v>44</v>
      </c>
      <c r="G3646" t="str" cm="1">
        <f t="array" aca="1" ref="G3646" ca="1">_xlfn.XLOOKUP(A3646,APPLICATION_NUMBER,APPLICATION_PRIMARY_OWNER)</f>
        <v>GEYSERS POWER COMPANY LLC</v>
      </c>
      <c r="H3646" cm="1">
        <f t="array" aca="1" ref="H3646" ca="1">SUMIFS(AMOUNT,APPL_ID,A3646,YEAR,C3646,DIVERSION_TYPE,"DIRECT")</f>
        <v>0</v>
      </c>
      <c r="I3646" cm="1">
        <f t="array" aca="1" ref="I3646" ca="1">SUMIFS(AMOUNT,APPL_ID,A3646,YEAR,C3646,DIVERSION_TYPE,"STORAGE")</f>
        <v>0</v>
      </c>
      <c r="J3646">
        <f t="shared" ca="1" si="56"/>
        <v>0</v>
      </c>
      <c r="K3646" s="17" cm="1">
        <f t="array" aca="1" ref="K3646" ca="1">IF(J3646&gt;0,COUNTIFS(AnnualTotalDiversion,J3646,APPL_ID,"&lt;&gt;"&amp;A3646,Owner,G3646,YEAR,C3646)/12,0)</f>
        <v>0</v>
      </c>
    </row>
    <row r="3647" spans="1:11" x14ac:dyDescent="0.25">
      <c r="A3647" t="s">
        <v>73</v>
      </c>
      <c r="B3647">
        <v>11256</v>
      </c>
      <c r="C3647">
        <v>2020</v>
      </c>
      <c r="D3647">
        <v>12</v>
      </c>
      <c r="E3647">
        <v>0.11</v>
      </c>
      <c r="F3647" s="15" t="s">
        <v>44</v>
      </c>
      <c r="G3647" t="str" cm="1">
        <f t="array" aca="1" ref="G3647" ca="1">_xlfn.XLOOKUP(A3647,APPLICATION_NUMBER,APPLICATION_PRIMARY_OWNER)</f>
        <v>GEYSERS POWER COMPANY LLC</v>
      </c>
      <c r="H3647" cm="1">
        <f t="array" aca="1" ref="H3647" ca="1">SUMIFS(AMOUNT,APPL_ID,A3647,YEAR,C3647,DIVERSION_TYPE,"DIRECT")</f>
        <v>0</v>
      </c>
      <c r="I3647" cm="1">
        <f t="array" aca="1" ref="I3647" ca="1">SUMIFS(AMOUNT,APPL_ID,A3647,YEAR,C3647,DIVERSION_TYPE,"STORAGE")</f>
        <v>0</v>
      </c>
      <c r="J3647">
        <f t="shared" ca="1" si="56"/>
        <v>0</v>
      </c>
      <c r="K3647" s="17" cm="1">
        <f t="array" aca="1" ref="K3647" ca="1">IF(J3647&gt;0,COUNTIFS(AnnualTotalDiversion,J3647,APPL_ID,"&lt;&gt;"&amp;A3647,Owner,G3647,YEAR,C3647)/12,0)</f>
        <v>0</v>
      </c>
    </row>
    <row r="3648" spans="1:11" x14ac:dyDescent="0.25">
      <c r="A3648" t="s">
        <v>73</v>
      </c>
      <c r="B3648">
        <v>11256</v>
      </c>
      <c r="C3648">
        <v>2017</v>
      </c>
      <c r="D3648">
        <v>10</v>
      </c>
      <c r="E3648">
        <v>0</v>
      </c>
      <c r="F3648" s="15" t="s">
        <v>45</v>
      </c>
      <c r="G3648" t="str" cm="1">
        <f t="array" aca="1" ref="G3648" ca="1">_xlfn.XLOOKUP(A3648,APPLICATION_NUMBER,APPLICATION_PRIMARY_OWNER)</f>
        <v>GEYSERS POWER COMPANY LLC</v>
      </c>
      <c r="H3648" cm="1">
        <f t="array" aca="1" ref="H3648" ca="1">SUMIFS(AMOUNT,APPL_ID,A3648,YEAR,C3648,DIVERSION_TYPE,"DIRECT")</f>
        <v>0</v>
      </c>
      <c r="I3648" cm="1">
        <f t="array" aca="1" ref="I3648" ca="1">SUMIFS(AMOUNT,APPL_ID,A3648,YEAR,C3648,DIVERSION_TYPE,"STORAGE")</f>
        <v>0</v>
      </c>
      <c r="J3648">
        <f t="shared" ca="1" si="56"/>
        <v>0</v>
      </c>
      <c r="K3648" s="17" cm="1">
        <f t="array" aca="1" ref="K3648" ca="1">IF(J3648&gt;0,COUNTIFS(AnnualTotalDiversion,J3648,APPL_ID,"&lt;&gt;"&amp;A3648,Owner,G3648,YEAR,C3648)/12,0)</f>
        <v>0</v>
      </c>
    </row>
    <row r="3649" spans="1:11" x14ac:dyDescent="0.25">
      <c r="A3649" t="s">
        <v>73</v>
      </c>
      <c r="B3649">
        <v>11256</v>
      </c>
      <c r="C3649">
        <v>2020</v>
      </c>
      <c r="D3649">
        <v>10</v>
      </c>
      <c r="E3649">
        <v>0.31</v>
      </c>
      <c r="F3649" s="15" t="s">
        <v>44</v>
      </c>
      <c r="G3649" t="str" cm="1">
        <f t="array" aca="1" ref="G3649" ca="1">_xlfn.XLOOKUP(A3649,APPLICATION_NUMBER,APPLICATION_PRIMARY_OWNER)</f>
        <v>GEYSERS POWER COMPANY LLC</v>
      </c>
      <c r="H3649" cm="1">
        <f t="array" aca="1" ref="H3649" ca="1">SUMIFS(AMOUNT,APPL_ID,A3649,YEAR,C3649,DIVERSION_TYPE,"DIRECT")</f>
        <v>0</v>
      </c>
      <c r="I3649" cm="1">
        <f t="array" aca="1" ref="I3649" ca="1">SUMIFS(AMOUNT,APPL_ID,A3649,YEAR,C3649,DIVERSION_TYPE,"STORAGE")</f>
        <v>0</v>
      </c>
      <c r="J3649">
        <f t="shared" ca="1" si="56"/>
        <v>0</v>
      </c>
      <c r="K3649" s="17" cm="1">
        <f t="array" aca="1" ref="K3649" ca="1">IF(J3649&gt;0,COUNTIFS(AnnualTotalDiversion,J3649,APPL_ID,"&lt;&gt;"&amp;A3649,Owner,G3649,YEAR,C3649)/12,0)</f>
        <v>0</v>
      </c>
    </row>
    <row r="3650" spans="1:11" x14ac:dyDescent="0.25">
      <c r="A3650" t="s">
        <v>73</v>
      </c>
      <c r="B3650">
        <v>11256</v>
      </c>
      <c r="C3650">
        <v>2017</v>
      </c>
      <c r="D3650">
        <v>9</v>
      </c>
      <c r="E3650">
        <v>0</v>
      </c>
      <c r="F3650" s="15" t="s">
        <v>46</v>
      </c>
      <c r="G3650" t="str" cm="1">
        <f t="array" aca="1" ref="G3650" ca="1">_xlfn.XLOOKUP(A3650,APPLICATION_NUMBER,APPLICATION_PRIMARY_OWNER)</f>
        <v>GEYSERS POWER COMPANY LLC</v>
      </c>
      <c r="H3650" cm="1">
        <f t="array" aca="1" ref="H3650" ca="1">SUMIFS(AMOUNT,APPL_ID,A3650,YEAR,C3650,DIVERSION_TYPE,"DIRECT")</f>
        <v>0</v>
      </c>
      <c r="I3650" cm="1">
        <f t="array" aca="1" ref="I3650" ca="1">SUMIFS(AMOUNT,APPL_ID,A3650,YEAR,C3650,DIVERSION_TYPE,"STORAGE")</f>
        <v>0</v>
      </c>
      <c r="J3650">
        <f t="shared" ca="1" si="56"/>
        <v>0</v>
      </c>
      <c r="K3650" s="17" cm="1">
        <f t="array" aca="1" ref="K3650" ca="1">IF(J3650&gt;0,COUNTIFS(AnnualTotalDiversion,J3650,APPL_ID,"&lt;&gt;"&amp;A3650,Owner,G3650,YEAR,C3650)/12,0)</f>
        <v>0</v>
      </c>
    </row>
    <row r="3651" spans="1:11" x14ac:dyDescent="0.25">
      <c r="A3651" t="s">
        <v>73</v>
      </c>
      <c r="B3651">
        <v>11256</v>
      </c>
      <c r="C3651">
        <v>2020</v>
      </c>
      <c r="D3651">
        <v>12</v>
      </c>
      <c r="E3651">
        <v>0</v>
      </c>
      <c r="F3651" s="15" t="s">
        <v>45</v>
      </c>
      <c r="G3651" t="str" cm="1">
        <f t="array" aca="1" ref="G3651" ca="1">_xlfn.XLOOKUP(A3651,APPLICATION_NUMBER,APPLICATION_PRIMARY_OWNER)</f>
        <v>GEYSERS POWER COMPANY LLC</v>
      </c>
      <c r="H3651" cm="1">
        <f t="array" aca="1" ref="H3651" ca="1">SUMIFS(AMOUNT,APPL_ID,A3651,YEAR,C3651,DIVERSION_TYPE,"DIRECT")</f>
        <v>0</v>
      </c>
      <c r="I3651" cm="1">
        <f t="array" aca="1" ref="I3651" ca="1">SUMIFS(AMOUNT,APPL_ID,A3651,YEAR,C3651,DIVERSION_TYPE,"STORAGE")</f>
        <v>0</v>
      </c>
      <c r="J3651">
        <f t="shared" ca="1" si="56"/>
        <v>0</v>
      </c>
      <c r="K3651" s="17" cm="1">
        <f t="array" aca="1" ref="K3651" ca="1">IF(J3651&gt;0,COUNTIFS(AnnualTotalDiversion,J3651,APPL_ID,"&lt;&gt;"&amp;A3651,Owner,G3651,YEAR,C3651)/12,0)</f>
        <v>0</v>
      </c>
    </row>
    <row r="3652" spans="1:11" x14ac:dyDescent="0.25">
      <c r="A3652" t="s">
        <v>73</v>
      </c>
      <c r="B3652">
        <v>11256</v>
      </c>
      <c r="C3652">
        <v>2018</v>
      </c>
      <c r="D3652">
        <v>2</v>
      </c>
      <c r="E3652">
        <v>0</v>
      </c>
      <c r="F3652" s="15" t="s">
        <v>46</v>
      </c>
      <c r="G3652" t="str" cm="1">
        <f t="array" aca="1" ref="G3652" ca="1">_xlfn.XLOOKUP(A3652,APPLICATION_NUMBER,APPLICATION_PRIMARY_OWNER)</f>
        <v>GEYSERS POWER COMPANY LLC</v>
      </c>
      <c r="H3652" cm="1">
        <f t="array" aca="1" ref="H3652" ca="1">SUMIFS(AMOUNT,APPL_ID,A3652,YEAR,C3652,DIVERSION_TYPE,"DIRECT")</f>
        <v>0</v>
      </c>
      <c r="I3652" cm="1">
        <f t="array" aca="1" ref="I3652" ca="1">SUMIFS(AMOUNT,APPL_ID,A3652,YEAR,C3652,DIVERSION_TYPE,"STORAGE")</f>
        <v>0</v>
      </c>
      <c r="J3652">
        <f t="shared" ca="1" si="56"/>
        <v>0</v>
      </c>
      <c r="K3652" s="17" cm="1">
        <f t="array" aca="1" ref="K3652" ca="1">IF(J3652&gt;0,COUNTIFS(AnnualTotalDiversion,J3652,APPL_ID,"&lt;&gt;"&amp;A3652,Owner,G3652,YEAR,C3652)/12,0)</f>
        <v>0</v>
      </c>
    </row>
    <row r="3653" spans="1:11" x14ac:dyDescent="0.25">
      <c r="A3653" t="s">
        <v>73</v>
      </c>
      <c r="B3653">
        <v>11256</v>
      </c>
      <c r="C3653">
        <v>2020</v>
      </c>
      <c r="D3653">
        <v>11</v>
      </c>
      <c r="E3653">
        <v>0.15</v>
      </c>
      <c r="F3653" s="15" t="s">
        <v>44</v>
      </c>
      <c r="G3653" t="str" cm="1">
        <f t="array" aca="1" ref="G3653" ca="1">_xlfn.XLOOKUP(A3653,APPLICATION_NUMBER,APPLICATION_PRIMARY_OWNER)</f>
        <v>GEYSERS POWER COMPANY LLC</v>
      </c>
      <c r="H3653" cm="1">
        <f t="array" aca="1" ref="H3653" ca="1">SUMIFS(AMOUNT,APPL_ID,A3653,YEAR,C3653,DIVERSION_TYPE,"DIRECT")</f>
        <v>0</v>
      </c>
      <c r="I3653" cm="1">
        <f t="array" aca="1" ref="I3653" ca="1">SUMIFS(AMOUNT,APPL_ID,A3653,YEAR,C3653,DIVERSION_TYPE,"STORAGE")</f>
        <v>0</v>
      </c>
      <c r="J3653">
        <f t="shared" ref="J3653:J3716" ca="1" si="57">SUM(H3653:I3653)</f>
        <v>0</v>
      </c>
      <c r="K3653" s="17" cm="1">
        <f t="array" aca="1" ref="K3653" ca="1">IF(J3653&gt;0,COUNTIFS(AnnualTotalDiversion,J3653,APPL_ID,"&lt;&gt;"&amp;A3653,Owner,G3653,YEAR,C3653)/12,0)</f>
        <v>0</v>
      </c>
    </row>
    <row r="3654" spans="1:11" x14ac:dyDescent="0.25">
      <c r="A3654" t="s">
        <v>73</v>
      </c>
      <c r="B3654">
        <v>11256</v>
      </c>
      <c r="C3654">
        <v>2017</v>
      </c>
      <c r="D3654">
        <v>10</v>
      </c>
      <c r="E3654">
        <v>0.69</v>
      </c>
      <c r="F3654" s="15" t="s">
        <v>44</v>
      </c>
      <c r="G3654" t="str" cm="1">
        <f t="array" aca="1" ref="G3654" ca="1">_xlfn.XLOOKUP(A3654,APPLICATION_NUMBER,APPLICATION_PRIMARY_OWNER)</f>
        <v>GEYSERS POWER COMPANY LLC</v>
      </c>
      <c r="H3654" cm="1">
        <f t="array" aca="1" ref="H3654" ca="1">SUMIFS(AMOUNT,APPL_ID,A3654,YEAR,C3654,DIVERSION_TYPE,"DIRECT")</f>
        <v>0</v>
      </c>
      <c r="I3654" cm="1">
        <f t="array" aca="1" ref="I3654" ca="1">SUMIFS(AMOUNT,APPL_ID,A3654,YEAR,C3654,DIVERSION_TYPE,"STORAGE")</f>
        <v>0</v>
      </c>
      <c r="J3654">
        <f t="shared" ca="1" si="57"/>
        <v>0</v>
      </c>
      <c r="K3654" s="17" cm="1">
        <f t="array" aca="1" ref="K3654" ca="1">IF(J3654&gt;0,COUNTIFS(AnnualTotalDiversion,J3654,APPL_ID,"&lt;&gt;"&amp;A3654,Owner,G3654,YEAR,C3654)/12,0)</f>
        <v>0</v>
      </c>
    </row>
    <row r="3655" spans="1:11" x14ac:dyDescent="0.25">
      <c r="A3655" t="s">
        <v>73</v>
      </c>
      <c r="B3655">
        <v>11256</v>
      </c>
      <c r="C3655">
        <v>2017</v>
      </c>
      <c r="D3655">
        <v>8</v>
      </c>
      <c r="E3655">
        <v>0.95</v>
      </c>
      <c r="F3655" s="15" t="s">
        <v>44</v>
      </c>
      <c r="G3655" t="str" cm="1">
        <f t="array" aca="1" ref="G3655" ca="1">_xlfn.XLOOKUP(A3655,APPLICATION_NUMBER,APPLICATION_PRIMARY_OWNER)</f>
        <v>GEYSERS POWER COMPANY LLC</v>
      </c>
      <c r="H3655" cm="1">
        <f t="array" aca="1" ref="H3655" ca="1">SUMIFS(AMOUNT,APPL_ID,A3655,YEAR,C3655,DIVERSION_TYPE,"DIRECT")</f>
        <v>0</v>
      </c>
      <c r="I3655" cm="1">
        <f t="array" aca="1" ref="I3655" ca="1">SUMIFS(AMOUNT,APPL_ID,A3655,YEAR,C3655,DIVERSION_TYPE,"STORAGE")</f>
        <v>0</v>
      </c>
      <c r="J3655">
        <f t="shared" ca="1" si="57"/>
        <v>0</v>
      </c>
      <c r="K3655" s="17" cm="1">
        <f t="array" aca="1" ref="K3655" ca="1">IF(J3655&gt;0,COUNTIFS(AnnualTotalDiversion,J3655,APPL_ID,"&lt;&gt;"&amp;A3655,Owner,G3655,YEAR,C3655)/12,0)</f>
        <v>0</v>
      </c>
    </row>
    <row r="3656" spans="1:11" x14ac:dyDescent="0.25">
      <c r="A3656" t="s">
        <v>73</v>
      </c>
      <c r="B3656">
        <v>11256</v>
      </c>
      <c r="C3656">
        <v>2018</v>
      </c>
      <c r="D3656">
        <v>8</v>
      </c>
      <c r="E3656">
        <v>0</v>
      </c>
      <c r="F3656" s="15" t="s">
        <v>45</v>
      </c>
      <c r="G3656" t="str" cm="1">
        <f t="array" aca="1" ref="G3656" ca="1">_xlfn.XLOOKUP(A3656,APPLICATION_NUMBER,APPLICATION_PRIMARY_OWNER)</f>
        <v>GEYSERS POWER COMPANY LLC</v>
      </c>
      <c r="H3656" cm="1">
        <f t="array" aca="1" ref="H3656" ca="1">SUMIFS(AMOUNT,APPL_ID,A3656,YEAR,C3656,DIVERSION_TYPE,"DIRECT")</f>
        <v>0</v>
      </c>
      <c r="I3656" cm="1">
        <f t="array" aca="1" ref="I3656" ca="1">SUMIFS(AMOUNT,APPL_ID,A3656,YEAR,C3656,DIVERSION_TYPE,"STORAGE")</f>
        <v>0</v>
      </c>
      <c r="J3656">
        <f t="shared" ca="1" si="57"/>
        <v>0</v>
      </c>
      <c r="K3656" s="17" cm="1">
        <f t="array" aca="1" ref="K3656" ca="1">IF(J3656&gt;0,COUNTIFS(AnnualTotalDiversion,J3656,APPL_ID,"&lt;&gt;"&amp;A3656,Owner,G3656,YEAR,C3656)/12,0)</f>
        <v>0</v>
      </c>
    </row>
    <row r="3657" spans="1:11" x14ac:dyDescent="0.25">
      <c r="A3657" t="s">
        <v>73</v>
      </c>
      <c r="B3657">
        <v>11256</v>
      </c>
      <c r="C3657">
        <v>2020</v>
      </c>
      <c r="D3657">
        <v>12</v>
      </c>
      <c r="E3657">
        <v>0</v>
      </c>
      <c r="F3657" s="15" t="s">
        <v>46</v>
      </c>
      <c r="G3657" t="str" cm="1">
        <f t="array" aca="1" ref="G3657" ca="1">_xlfn.XLOOKUP(A3657,APPLICATION_NUMBER,APPLICATION_PRIMARY_OWNER)</f>
        <v>GEYSERS POWER COMPANY LLC</v>
      </c>
      <c r="H3657" cm="1">
        <f t="array" aca="1" ref="H3657" ca="1">SUMIFS(AMOUNT,APPL_ID,A3657,YEAR,C3657,DIVERSION_TYPE,"DIRECT")</f>
        <v>0</v>
      </c>
      <c r="I3657" cm="1">
        <f t="array" aca="1" ref="I3657" ca="1">SUMIFS(AMOUNT,APPL_ID,A3657,YEAR,C3657,DIVERSION_TYPE,"STORAGE")</f>
        <v>0</v>
      </c>
      <c r="J3657">
        <f t="shared" ca="1" si="57"/>
        <v>0</v>
      </c>
      <c r="K3657" s="17" cm="1">
        <f t="array" aca="1" ref="K3657" ca="1">IF(J3657&gt;0,COUNTIFS(AnnualTotalDiversion,J3657,APPL_ID,"&lt;&gt;"&amp;A3657,Owner,G3657,YEAR,C3657)/12,0)</f>
        <v>0</v>
      </c>
    </row>
    <row r="3658" spans="1:11" x14ac:dyDescent="0.25">
      <c r="A3658" t="s">
        <v>73</v>
      </c>
      <c r="B3658">
        <v>11256</v>
      </c>
      <c r="C3658">
        <v>2020</v>
      </c>
      <c r="D3658">
        <v>4</v>
      </c>
      <c r="E3658">
        <v>0</v>
      </c>
      <c r="F3658" s="15" t="s">
        <v>46</v>
      </c>
      <c r="G3658" t="str" cm="1">
        <f t="array" aca="1" ref="G3658" ca="1">_xlfn.XLOOKUP(A3658,APPLICATION_NUMBER,APPLICATION_PRIMARY_OWNER)</f>
        <v>GEYSERS POWER COMPANY LLC</v>
      </c>
      <c r="H3658" cm="1">
        <f t="array" aca="1" ref="H3658" ca="1">SUMIFS(AMOUNT,APPL_ID,A3658,YEAR,C3658,DIVERSION_TYPE,"DIRECT")</f>
        <v>0</v>
      </c>
      <c r="I3658" cm="1">
        <f t="array" aca="1" ref="I3658" ca="1">SUMIFS(AMOUNT,APPL_ID,A3658,YEAR,C3658,DIVERSION_TYPE,"STORAGE")</f>
        <v>0</v>
      </c>
      <c r="J3658">
        <f t="shared" ca="1" si="57"/>
        <v>0</v>
      </c>
      <c r="K3658" s="17" cm="1">
        <f t="array" aca="1" ref="K3658" ca="1">IF(J3658&gt;0,COUNTIFS(AnnualTotalDiversion,J3658,APPL_ID,"&lt;&gt;"&amp;A3658,Owner,G3658,YEAR,C3658)/12,0)</f>
        <v>0</v>
      </c>
    </row>
    <row r="3659" spans="1:11" x14ac:dyDescent="0.25">
      <c r="A3659" t="s">
        <v>73</v>
      </c>
      <c r="B3659">
        <v>11256</v>
      </c>
      <c r="C3659">
        <v>2020</v>
      </c>
      <c r="D3659">
        <v>9</v>
      </c>
      <c r="E3659">
        <v>0</v>
      </c>
      <c r="F3659" s="15" t="s">
        <v>46</v>
      </c>
      <c r="G3659" t="str" cm="1">
        <f t="array" aca="1" ref="G3659" ca="1">_xlfn.XLOOKUP(A3659,APPLICATION_NUMBER,APPLICATION_PRIMARY_OWNER)</f>
        <v>GEYSERS POWER COMPANY LLC</v>
      </c>
      <c r="H3659" cm="1">
        <f t="array" aca="1" ref="H3659" ca="1">SUMIFS(AMOUNT,APPL_ID,A3659,YEAR,C3659,DIVERSION_TYPE,"DIRECT")</f>
        <v>0</v>
      </c>
      <c r="I3659" cm="1">
        <f t="array" aca="1" ref="I3659" ca="1">SUMIFS(AMOUNT,APPL_ID,A3659,YEAR,C3659,DIVERSION_TYPE,"STORAGE")</f>
        <v>0</v>
      </c>
      <c r="J3659">
        <f t="shared" ca="1" si="57"/>
        <v>0</v>
      </c>
      <c r="K3659" s="17" cm="1">
        <f t="array" aca="1" ref="K3659" ca="1">IF(J3659&gt;0,COUNTIFS(AnnualTotalDiversion,J3659,APPL_ID,"&lt;&gt;"&amp;A3659,Owner,G3659,YEAR,C3659)/12,0)</f>
        <v>0</v>
      </c>
    </row>
    <row r="3660" spans="1:11" x14ac:dyDescent="0.25">
      <c r="A3660" t="s">
        <v>73</v>
      </c>
      <c r="B3660">
        <v>11256</v>
      </c>
      <c r="C3660">
        <v>2020</v>
      </c>
      <c r="D3660">
        <v>9</v>
      </c>
      <c r="E3660">
        <v>0</v>
      </c>
      <c r="F3660" s="15" t="s">
        <v>45</v>
      </c>
      <c r="G3660" t="str" cm="1">
        <f t="array" aca="1" ref="G3660" ca="1">_xlfn.XLOOKUP(A3660,APPLICATION_NUMBER,APPLICATION_PRIMARY_OWNER)</f>
        <v>GEYSERS POWER COMPANY LLC</v>
      </c>
      <c r="H3660" cm="1">
        <f t="array" aca="1" ref="H3660" ca="1">SUMIFS(AMOUNT,APPL_ID,A3660,YEAR,C3660,DIVERSION_TYPE,"DIRECT")</f>
        <v>0</v>
      </c>
      <c r="I3660" cm="1">
        <f t="array" aca="1" ref="I3660" ca="1">SUMIFS(AMOUNT,APPL_ID,A3660,YEAR,C3660,DIVERSION_TYPE,"STORAGE")</f>
        <v>0</v>
      </c>
      <c r="J3660">
        <f t="shared" ca="1" si="57"/>
        <v>0</v>
      </c>
      <c r="K3660" s="17" cm="1">
        <f t="array" aca="1" ref="K3660" ca="1">IF(J3660&gt;0,COUNTIFS(AnnualTotalDiversion,J3660,APPL_ID,"&lt;&gt;"&amp;A3660,Owner,G3660,YEAR,C3660)/12,0)</f>
        <v>0</v>
      </c>
    </row>
    <row r="3661" spans="1:11" x14ac:dyDescent="0.25">
      <c r="A3661" t="s">
        <v>73</v>
      </c>
      <c r="B3661">
        <v>11256</v>
      </c>
      <c r="C3661">
        <v>2017</v>
      </c>
      <c r="D3661">
        <v>12</v>
      </c>
      <c r="E3661">
        <v>0</v>
      </c>
      <c r="F3661" s="15" t="s">
        <v>45</v>
      </c>
      <c r="G3661" t="str" cm="1">
        <f t="array" aca="1" ref="G3661" ca="1">_xlfn.XLOOKUP(A3661,APPLICATION_NUMBER,APPLICATION_PRIMARY_OWNER)</f>
        <v>GEYSERS POWER COMPANY LLC</v>
      </c>
      <c r="H3661" cm="1">
        <f t="array" aca="1" ref="H3661" ca="1">SUMIFS(AMOUNT,APPL_ID,A3661,YEAR,C3661,DIVERSION_TYPE,"DIRECT")</f>
        <v>0</v>
      </c>
      <c r="I3661" cm="1">
        <f t="array" aca="1" ref="I3661" ca="1">SUMIFS(AMOUNT,APPL_ID,A3661,YEAR,C3661,DIVERSION_TYPE,"STORAGE")</f>
        <v>0</v>
      </c>
      <c r="J3661">
        <f t="shared" ca="1" si="57"/>
        <v>0</v>
      </c>
      <c r="K3661" s="17" cm="1">
        <f t="array" aca="1" ref="K3661" ca="1">IF(J3661&gt;0,COUNTIFS(AnnualTotalDiversion,J3661,APPL_ID,"&lt;&gt;"&amp;A3661,Owner,G3661,YEAR,C3661)/12,0)</f>
        <v>0</v>
      </c>
    </row>
    <row r="3662" spans="1:11" x14ac:dyDescent="0.25">
      <c r="A3662" t="s">
        <v>73</v>
      </c>
      <c r="B3662">
        <v>11256</v>
      </c>
      <c r="C3662">
        <v>2020</v>
      </c>
      <c r="D3662">
        <v>3</v>
      </c>
      <c r="E3662">
        <v>0</v>
      </c>
      <c r="F3662" s="15" t="s">
        <v>46</v>
      </c>
      <c r="G3662" t="str" cm="1">
        <f t="array" aca="1" ref="G3662" ca="1">_xlfn.XLOOKUP(A3662,APPLICATION_NUMBER,APPLICATION_PRIMARY_OWNER)</f>
        <v>GEYSERS POWER COMPANY LLC</v>
      </c>
      <c r="H3662" cm="1">
        <f t="array" aca="1" ref="H3662" ca="1">SUMIFS(AMOUNT,APPL_ID,A3662,YEAR,C3662,DIVERSION_TYPE,"DIRECT")</f>
        <v>0</v>
      </c>
      <c r="I3662" cm="1">
        <f t="array" aca="1" ref="I3662" ca="1">SUMIFS(AMOUNT,APPL_ID,A3662,YEAR,C3662,DIVERSION_TYPE,"STORAGE")</f>
        <v>0</v>
      </c>
      <c r="J3662">
        <f t="shared" ca="1" si="57"/>
        <v>0</v>
      </c>
      <c r="K3662" s="17" cm="1">
        <f t="array" aca="1" ref="K3662" ca="1">IF(J3662&gt;0,COUNTIFS(AnnualTotalDiversion,J3662,APPL_ID,"&lt;&gt;"&amp;A3662,Owner,G3662,YEAR,C3662)/12,0)</f>
        <v>0</v>
      </c>
    </row>
    <row r="3663" spans="1:11" x14ac:dyDescent="0.25">
      <c r="A3663" t="s">
        <v>73</v>
      </c>
      <c r="B3663">
        <v>11256</v>
      </c>
      <c r="C3663">
        <v>2017</v>
      </c>
      <c r="D3663">
        <v>7</v>
      </c>
      <c r="E3663">
        <v>0</v>
      </c>
      <c r="F3663" s="15" t="s">
        <v>45</v>
      </c>
      <c r="G3663" t="str" cm="1">
        <f t="array" aca="1" ref="G3663" ca="1">_xlfn.XLOOKUP(A3663,APPLICATION_NUMBER,APPLICATION_PRIMARY_OWNER)</f>
        <v>GEYSERS POWER COMPANY LLC</v>
      </c>
      <c r="H3663" cm="1">
        <f t="array" aca="1" ref="H3663" ca="1">SUMIFS(AMOUNT,APPL_ID,A3663,YEAR,C3663,DIVERSION_TYPE,"DIRECT")</f>
        <v>0</v>
      </c>
      <c r="I3663" cm="1">
        <f t="array" aca="1" ref="I3663" ca="1">SUMIFS(AMOUNT,APPL_ID,A3663,YEAR,C3663,DIVERSION_TYPE,"STORAGE")</f>
        <v>0</v>
      </c>
      <c r="J3663">
        <f t="shared" ca="1" si="57"/>
        <v>0</v>
      </c>
      <c r="K3663" s="17" cm="1">
        <f t="array" aca="1" ref="K3663" ca="1">IF(J3663&gt;0,COUNTIFS(AnnualTotalDiversion,J3663,APPL_ID,"&lt;&gt;"&amp;A3663,Owner,G3663,YEAR,C3663)/12,0)</f>
        <v>0</v>
      </c>
    </row>
    <row r="3664" spans="1:11" x14ac:dyDescent="0.25">
      <c r="A3664" t="s">
        <v>73</v>
      </c>
      <c r="B3664">
        <v>11256</v>
      </c>
      <c r="C3664">
        <v>2017</v>
      </c>
      <c r="D3664">
        <v>6</v>
      </c>
      <c r="E3664">
        <v>0.84</v>
      </c>
      <c r="F3664" s="15" t="s">
        <v>44</v>
      </c>
      <c r="G3664" t="str" cm="1">
        <f t="array" aca="1" ref="G3664" ca="1">_xlfn.XLOOKUP(A3664,APPLICATION_NUMBER,APPLICATION_PRIMARY_OWNER)</f>
        <v>GEYSERS POWER COMPANY LLC</v>
      </c>
      <c r="H3664" cm="1">
        <f t="array" aca="1" ref="H3664" ca="1">SUMIFS(AMOUNT,APPL_ID,A3664,YEAR,C3664,DIVERSION_TYPE,"DIRECT")</f>
        <v>0</v>
      </c>
      <c r="I3664" cm="1">
        <f t="array" aca="1" ref="I3664" ca="1">SUMIFS(AMOUNT,APPL_ID,A3664,YEAR,C3664,DIVERSION_TYPE,"STORAGE")</f>
        <v>0</v>
      </c>
      <c r="J3664">
        <f t="shared" ca="1" si="57"/>
        <v>0</v>
      </c>
      <c r="K3664" s="17" cm="1">
        <f t="array" aca="1" ref="K3664" ca="1">IF(J3664&gt;0,COUNTIFS(AnnualTotalDiversion,J3664,APPL_ID,"&lt;&gt;"&amp;A3664,Owner,G3664,YEAR,C3664)/12,0)</f>
        <v>0</v>
      </c>
    </row>
    <row r="3665" spans="1:11" x14ac:dyDescent="0.25">
      <c r="A3665" t="s">
        <v>73</v>
      </c>
      <c r="B3665">
        <v>11256</v>
      </c>
      <c r="C3665">
        <v>2017</v>
      </c>
      <c r="D3665">
        <v>8</v>
      </c>
      <c r="E3665">
        <v>0</v>
      </c>
      <c r="F3665" s="15" t="s">
        <v>46</v>
      </c>
      <c r="G3665" t="str" cm="1">
        <f t="array" aca="1" ref="G3665" ca="1">_xlfn.XLOOKUP(A3665,APPLICATION_NUMBER,APPLICATION_PRIMARY_OWNER)</f>
        <v>GEYSERS POWER COMPANY LLC</v>
      </c>
      <c r="H3665" cm="1">
        <f t="array" aca="1" ref="H3665" ca="1">SUMIFS(AMOUNT,APPL_ID,A3665,YEAR,C3665,DIVERSION_TYPE,"DIRECT")</f>
        <v>0</v>
      </c>
      <c r="I3665" cm="1">
        <f t="array" aca="1" ref="I3665" ca="1">SUMIFS(AMOUNT,APPL_ID,A3665,YEAR,C3665,DIVERSION_TYPE,"STORAGE")</f>
        <v>0</v>
      </c>
      <c r="J3665">
        <f t="shared" ca="1" si="57"/>
        <v>0</v>
      </c>
      <c r="K3665" s="17" cm="1">
        <f t="array" aca="1" ref="K3665" ca="1">IF(J3665&gt;0,COUNTIFS(AnnualTotalDiversion,J3665,APPL_ID,"&lt;&gt;"&amp;A3665,Owner,G3665,YEAR,C3665)/12,0)</f>
        <v>0</v>
      </c>
    </row>
    <row r="3666" spans="1:11" x14ac:dyDescent="0.25">
      <c r="A3666" t="s">
        <v>73</v>
      </c>
      <c r="B3666">
        <v>11256</v>
      </c>
      <c r="C3666">
        <v>2020</v>
      </c>
      <c r="D3666">
        <v>3</v>
      </c>
      <c r="E3666">
        <v>0</v>
      </c>
      <c r="F3666" s="15" t="s">
        <v>45</v>
      </c>
      <c r="G3666" t="str" cm="1">
        <f t="array" aca="1" ref="G3666" ca="1">_xlfn.XLOOKUP(A3666,APPLICATION_NUMBER,APPLICATION_PRIMARY_OWNER)</f>
        <v>GEYSERS POWER COMPANY LLC</v>
      </c>
      <c r="H3666" cm="1">
        <f t="array" aca="1" ref="H3666" ca="1">SUMIFS(AMOUNT,APPL_ID,A3666,YEAR,C3666,DIVERSION_TYPE,"DIRECT")</f>
        <v>0</v>
      </c>
      <c r="I3666" cm="1">
        <f t="array" aca="1" ref="I3666" ca="1">SUMIFS(AMOUNT,APPL_ID,A3666,YEAR,C3666,DIVERSION_TYPE,"STORAGE")</f>
        <v>0</v>
      </c>
      <c r="J3666">
        <f t="shared" ca="1" si="57"/>
        <v>0</v>
      </c>
      <c r="K3666" s="17" cm="1">
        <f t="array" aca="1" ref="K3666" ca="1">IF(J3666&gt;0,COUNTIFS(AnnualTotalDiversion,J3666,APPL_ID,"&lt;&gt;"&amp;A3666,Owner,G3666,YEAR,C3666)/12,0)</f>
        <v>0</v>
      </c>
    </row>
    <row r="3667" spans="1:11" x14ac:dyDescent="0.25">
      <c r="A3667" t="s">
        <v>73</v>
      </c>
      <c r="B3667">
        <v>11256</v>
      </c>
      <c r="C3667">
        <v>2017</v>
      </c>
      <c r="D3667">
        <v>12</v>
      </c>
      <c r="E3667">
        <v>0</v>
      </c>
      <c r="F3667" s="15" t="s">
        <v>46</v>
      </c>
      <c r="G3667" t="str" cm="1">
        <f t="array" aca="1" ref="G3667" ca="1">_xlfn.XLOOKUP(A3667,APPLICATION_NUMBER,APPLICATION_PRIMARY_OWNER)</f>
        <v>GEYSERS POWER COMPANY LLC</v>
      </c>
      <c r="H3667" cm="1">
        <f t="array" aca="1" ref="H3667" ca="1">SUMIFS(AMOUNT,APPL_ID,A3667,YEAR,C3667,DIVERSION_TYPE,"DIRECT")</f>
        <v>0</v>
      </c>
      <c r="I3667" cm="1">
        <f t="array" aca="1" ref="I3667" ca="1">SUMIFS(AMOUNT,APPL_ID,A3667,YEAR,C3667,DIVERSION_TYPE,"STORAGE")</f>
        <v>0</v>
      </c>
      <c r="J3667">
        <f t="shared" ca="1" si="57"/>
        <v>0</v>
      </c>
      <c r="K3667" s="17" cm="1">
        <f t="array" aca="1" ref="K3667" ca="1">IF(J3667&gt;0,COUNTIFS(AnnualTotalDiversion,J3667,APPL_ID,"&lt;&gt;"&amp;A3667,Owner,G3667,YEAR,C3667)/12,0)</f>
        <v>0</v>
      </c>
    </row>
    <row r="3668" spans="1:11" x14ac:dyDescent="0.25">
      <c r="A3668" t="s">
        <v>73</v>
      </c>
      <c r="B3668">
        <v>11256</v>
      </c>
      <c r="C3668">
        <v>2018</v>
      </c>
      <c r="D3668">
        <v>1</v>
      </c>
      <c r="E3668">
        <v>0.43</v>
      </c>
      <c r="F3668" s="15" t="s">
        <v>44</v>
      </c>
      <c r="G3668" t="str" cm="1">
        <f t="array" aca="1" ref="G3668" ca="1">_xlfn.XLOOKUP(A3668,APPLICATION_NUMBER,APPLICATION_PRIMARY_OWNER)</f>
        <v>GEYSERS POWER COMPANY LLC</v>
      </c>
      <c r="H3668" cm="1">
        <f t="array" aca="1" ref="H3668" ca="1">SUMIFS(AMOUNT,APPL_ID,A3668,YEAR,C3668,DIVERSION_TYPE,"DIRECT")</f>
        <v>0</v>
      </c>
      <c r="I3668" cm="1">
        <f t="array" aca="1" ref="I3668" ca="1">SUMIFS(AMOUNT,APPL_ID,A3668,YEAR,C3668,DIVERSION_TYPE,"STORAGE")</f>
        <v>0</v>
      </c>
      <c r="J3668">
        <f t="shared" ca="1" si="57"/>
        <v>0</v>
      </c>
      <c r="K3668" s="17" cm="1">
        <f t="array" aca="1" ref="K3668" ca="1">IF(J3668&gt;0,COUNTIFS(AnnualTotalDiversion,J3668,APPL_ID,"&lt;&gt;"&amp;A3668,Owner,G3668,YEAR,C3668)/12,0)</f>
        <v>0</v>
      </c>
    </row>
    <row r="3669" spans="1:11" x14ac:dyDescent="0.25">
      <c r="A3669" t="s">
        <v>73</v>
      </c>
      <c r="B3669">
        <v>11256</v>
      </c>
      <c r="C3669">
        <v>2017</v>
      </c>
      <c r="D3669">
        <v>9</v>
      </c>
      <c r="E3669">
        <v>0</v>
      </c>
      <c r="F3669" s="15" t="s">
        <v>45</v>
      </c>
      <c r="G3669" t="str" cm="1">
        <f t="array" aca="1" ref="G3669" ca="1">_xlfn.XLOOKUP(A3669,APPLICATION_NUMBER,APPLICATION_PRIMARY_OWNER)</f>
        <v>GEYSERS POWER COMPANY LLC</v>
      </c>
      <c r="H3669" cm="1">
        <f t="array" aca="1" ref="H3669" ca="1">SUMIFS(AMOUNT,APPL_ID,A3669,YEAR,C3669,DIVERSION_TYPE,"DIRECT")</f>
        <v>0</v>
      </c>
      <c r="I3669" cm="1">
        <f t="array" aca="1" ref="I3669" ca="1">SUMIFS(AMOUNT,APPL_ID,A3669,YEAR,C3669,DIVERSION_TYPE,"STORAGE")</f>
        <v>0</v>
      </c>
      <c r="J3669">
        <f t="shared" ca="1" si="57"/>
        <v>0</v>
      </c>
      <c r="K3669" s="17" cm="1">
        <f t="array" aca="1" ref="K3669" ca="1">IF(J3669&gt;0,COUNTIFS(AnnualTotalDiversion,J3669,APPL_ID,"&lt;&gt;"&amp;A3669,Owner,G3669,YEAR,C3669)/12,0)</f>
        <v>0</v>
      </c>
    </row>
    <row r="3670" spans="1:11" x14ac:dyDescent="0.25">
      <c r="A3670" t="s">
        <v>73</v>
      </c>
      <c r="B3670">
        <v>11256</v>
      </c>
      <c r="C3670">
        <v>2017</v>
      </c>
      <c r="D3670">
        <v>9</v>
      </c>
      <c r="E3670">
        <v>0.57999999999999996</v>
      </c>
      <c r="F3670" s="15" t="s">
        <v>44</v>
      </c>
      <c r="G3670" t="str" cm="1">
        <f t="array" aca="1" ref="G3670" ca="1">_xlfn.XLOOKUP(A3670,APPLICATION_NUMBER,APPLICATION_PRIMARY_OWNER)</f>
        <v>GEYSERS POWER COMPANY LLC</v>
      </c>
      <c r="H3670" cm="1">
        <f t="array" aca="1" ref="H3670" ca="1">SUMIFS(AMOUNT,APPL_ID,A3670,YEAR,C3670,DIVERSION_TYPE,"DIRECT")</f>
        <v>0</v>
      </c>
      <c r="I3670" cm="1">
        <f t="array" aca="1" ref="I3670" ca="1">SUMIFS(AMOUNT,APPL_ID,A3670,YEAR,C3670,DIVERSION_TYPE,"STORAGE")</f>
        <v>0</v>
      </c>
      <c r="J3670">
        <f t="shared" ca="1" si="57"/>
        <v>0</v>
      </c>
      <c r="K3670" s="17" cm="1">
        <f t="array" aca="1" ref="K3670" ca="1">IF(J3670&gt;0,COUNTIFS(AnnualTotalDiversion,J3670,APPL_ID,"&lt;&gt;"&amp;A3670,Owner,G3670,YEAR,C3670)/12,0)</f>
        <v>0</v>
      </c>
    </row>
    <row r="3671" spans="1:11" x14ac:dyDescent="0.25">
      <c r="A3671" t="s">
        <v>73</v>
      </c>
      <c r="B3671">
        <v>11256</v>
      </c>
      <c r="C3671">
        <v>2017</v>
      </c>
      <c r="D3671">
        <v>11</v>
      </c>
      <c r="E3671">
        <v>0.36</v>
      </c>
      <c r="F3671" s="15" t="s">
        <v>44</v>
      </c>
      <c r="G3671" t="str" cm="1">
        <f t="array" aca="1" ref="G3671" ca="1">_xlfn.XLOOKUP(A3671,APPLICATION_NUMBER,APPLICATION_PRIMARY_OWNER)</f>
        <v>GEYSERS POWER COMPANY LLC</v>
      </c>
      <c r="H3671" cm="1">
        <f t="array" aca="1" ref="H3671" ca="1">SUMIFS(AMOUNT,APPL_ID,A3671,YEAR,C3671,DIVERSION_TYPE,"DIRECT")</f>
        <v>0</v>
      </c>
      <c r="I3671" cm="1">
        <f t="array" aca="1" ref="I3671" ca="1">SUMIFS(AMOUNT,APPL_ID,A3671,YEAR,C3671,DIVERSION_TYPE,"STORAGE")</f>
        <v>0</v>
      </c>
      <c r="J3671">
        <f t="shared" ca="1" si="57"/>
        <v>0</v>
      </c>
      <c r="K3671" s="17" cm="1">
        <f t="array" aca="1" ref="K3671" ca="1">IF(J3671&gt;0,COUNTIFS(AnnualTotalDiversion,J3671,APPL_ID,"&lt;&gt;"&amp;A3671,Owner,G3671,YEAR,C3671)/12,0)</f>
        <v>0</v>
      </c>
    </row>
    <row r="3672" spans="1:11" x14ac:dyDescent="0.25">
      <c r="A3672" t="s">
        <v>73</v>
      </c>
      <c r="B3672">
        <v>11256</v>
      </c>
      <c r="C3672">
        <v>2018</v>
      </c>
      <c r="D3672">
        <v>8</v>
      </c>
      <c r="E3672">
        <v>0</v>
      </c>
      <c r="F3672" s="15" t="s">
        <v>46</v>
      </c>
      <c r="G3672" t="str" cm="1">
        <f t="array" aca="1" ref="G3672" ca="1">_xlfn.XLOOKUP(A3672,APPLICATION_NUMBER,APPLICATION_PRIMARY_OWNER)</f>
        <v>GEYSERS POWER COMPANY LLC</v>
      </c>
      <c r="H3672" cm="1">
        <f t="array" aca="1" ref="H3672" ca="1">SUMIFS(AMOUNT,APPL_ID,A3672,YEAR,C3672,DIVERSION_TYPE,"DIRECT")</f>
        <v>0</v>
      </c>
      <c r="I3672" cm="1">
        <f t="array" aca="1" ref="I3672" ca="1">SUMIFS(AMOUNT,APPL_ID,A3672,YEAR,C3672,DIVERSION_TYPE,"STORAGE")</f>
        <v>0</v>
      </c>
      <c r="J3672">
        <f t="shared" ca="1" si="57"/>
        <v>0</v>
      </c>
      <c r="K3672" s="17" cm="1">
        <f t="array" aca="1" ref="K3672" ca="1">IF(J3672&gt;0,COUNTIFS(AnnualTotalDiversion,J3672,APPL_ID,"&lt;&gt;"&amp;A3672,Owner,G3672,YEAR,C3672)/12,0)</f>
        <v>0</v>
      </c>
    </row>
    <row r="3673" spans="1:11" x14ac:dyDescent="0.25">
      <c r="A3673" t="s">
        <v>73</v>
      </c>
      <c r="B3673">
        <v>11256</v>
      </c>
      <c r="C3673">
        <v>2020</v>
      </c>
      <c r="D3673">
        <v>10</v>
      </c>
      <c r="E3673">
        <v>0</v>
      </c>
      <c r="F3673" s="15" t="s">
        <v>45</v>
      </c>
      <c r="G3673" t="str" cm="1">
        <f t="array" aca="1" ref="G3673" ca="1">_xlfn.XLOOKUP(A3673,APPLICATION_NUMBER,APPLICATION_PRIMARY_OWNER)</f>
        <v>GEYSERS POWER COMPANY LLC</v>
      </c>
      <c r="H3673" cm="1">
        <f t="array" aca="1" ref="H3673" ca="1">SUMIFS(AMOUNT,APPL_ID,A3673,YEAR,C3673,DIVERSION_TYPE,"DIRECT")</f>
        <v>0</v>
      </c>
      <c r="I3673" cm="1">
        <f t="array" aca="1" ref="I3673" ca="1">SUMIFS(AMOUNT,APPL_ID,A3673,YEAR,C3673,DIVERSION_TYPE,"STORAGE")</f>
        <v>0</v>
      </c>
      <c r="J3673">
        <f t="shared" ca="1" si="57"/>
        <v>0</v>
      </c>
      <c r="K3673" s="17" cm="1">
        <f t="array" aca="1" ref="K3673" ca="1">IF(J3673&gt;0,COUNTIFS(AnnualTotalDiversion,J3673,APPL_ID,"&lt;&gt;"&amp;A3673,Owner,G3673,YEAR,C3673)/12,0)</f>
        <v>0</v>
      </c>
    </row>
    <row r="3674" spans="1:11" x14ac:dyDescent="0.25">
      <c r="A3674" t="s">
        <v>73</v>
      </c>
      <c r="B3674">
        <v>11256</v>
      </c>
      <c r="C3674">
        <v>2017</v>
      </c>
      <c r="D3674">
        <v>10</v>
      </c>
      <c r="E3674">
        <v>0</v>
      </c>
      <c r="F3674" s="15" t="s">
        <v>46</v>
      </c>
      <c r="G3674" t="str" cm="1">
        <f t="array" aca="1" ref="G3674" ca="1">_xlfn.XLOOKUP(A3674,APPLICATION_NUMBER,APPLICATION_PRIMARY_OWNER)</f>
        <v>GEYSERS POWER COMPANY LLC</v>
      </c>
      <c r="H3674" cm="1">
        <f t="array" aca="1" ref="H3674" ca="1">SUMIFS(AMOUNT,APPL_ID,A3674,YEAR,C3674,DIVERSION_TYPE,"DIRECT")</f>
        <v>0</v>
      </c>
      <c r="I3674" cm="1">
        <f t="array" aca="1" ref="I3674" ca="1">SUMIFS(AMOUNT,APPL_ID,A3674,YEAR,C3674,DIVERSION_TYPE,"STORAGE")</f>
        <v>0</v>
      </c>
      <c r="J3674">
        <f t="shared" ca="1" si="57"/>
        <v>0</v>
      </c>
      <c r="K3674" s="17" cm="1">
        <f t="array" aca="1" ref="K3674" ca="1">IF(J3674&gt;0,COUNTIFS(AnnualTotalDiversion,J3674,APPL_ID,"&lt;&gt;"&amp;A3674,Owner,G3674,YEAR,C3674)/12,0)</f>
        <v>0</v>
      </c>
    </row>
    <row r="3675" spans="1:11" x14ac:dyDescent="0.25">
      <c r="A3675" t="s">
        <v>73</v>
      </c>
      <c r="B3675">
        <v>11256</v>
      </c>
      <c r="C3675">
        <v>2020</v>
      </c>
      <c r="D3675">
        <v>11</v>
      </c>
      <c r="E3675">
        <v>0</v>
      </c>
      <c r="F3675" s="15" t="s">
        <v>45</v>
      </c>
      <c r="G3675" t="str" cm="1">
        <f t="array" aca="1" ref="G3675" ca="1">_xlfn.XLOOKUP(A3675,APPLICATION_NUMBER,APPLICATION_PRIMARY_OWNER)</f>
        <v>GEYSERS POWER COMPANY LLC</v>
      </c>
      <c r="H3675" cm="1">
        <f t="array" aca="1" ref="H3675" ca="1">SUMIFS(AMOUNT,APPL_ID,A3675,YEAR,C3675,DIVERSION_TYPE,"DIRECT")</f>
        <v>0</v>
      </c>
      <c r="I3675" cm="1">
        <f t="array" aca="1" ref="I3675" ca="1">SUMIFS(AMOUNT,APPL_ID,A3675,YEAR,C3675,DIVERSION_TYPE,"STORAGE")</f>
        <v>0</v>
      </c>
      <c r="J3675">
        <f t="shared" ca="1" si="57"/>
        <v>0</v>
      </c>
      <c r="K3675" s="17" cm="1">
        <f t="array" aca="1" ref="K3675" ca="1">IF(J3675&gt;0,COUNTIFS(AnnualTotalDiversion,J3675,APPL_ID,"&lt;&gt;"&amp;A3675,Owner,G3675,YEAR,C3675)/12,0)</f>
        <v>0</v>
      </c>
    </row>
    <row r="3676" spans="1:11" x14ac:dyDescent="0.25">
      <c r="A3676" t="s">
        <v>74</v>
      </c>
      <c r="B3676">
        <v>11257</v>
      </c>
      <c r="C3676">
        <v>2018</v>
      </c>
      <c r="D3676">
        <v>7</v>
      </c>
      <c r="E3676">
        <v>0</v>
      </c>
      <c r="F3676" s="15" t="s">
        <v>46</v>
      </c>
      <c r="G3676" t="str" cm="1">
        <f t="array" aca="1" ref="G3676" ca="1">_xlfn.XLOOKUP(A3676,APPLICATION_NUMBER,APPLICATION_PRIMARY_OWNER)</f>
        <v>GEYSERS POWER COMPANY LLC</v>
      </c>
      <c r="H3676" cm="1">
        <f t="array" aca="1" ref="H3676" ca="1">SUMIFS(AMOUNT,APPL_ID,A3676,YEAR,C3676,DIVERSION_TYPE,"DIRECT")</f>
        <v>0</v>
      </c>
      <c r="I3676" cm="1">
        <f t="array" aca="1" ref="I3676" ca="1">SUMIFS(AMOUNT,APPL_ID,A3676,YEAR,C3676,DIVERSION_TYPE,"STORAGE")</f>
        <v>0.72</v>
      </c>
      <c r="J3676">
        <f t="shared" ca="1" si="57"/>
        <v>0.72</v>
      </c>
      <c r="K3676" s="17" cm="1">
        <f t="array" aca="1" ref="K3676" ca="1">IF(J3676&gt;0,COUNTIFS(AnnualTotalDiversion,J3676,APPL_ID,"&lt;&gt;"&amp;A3676,Owner,G3676,YEAR,C3676)/12,0)</f>
        <v>0</v>
      </c>
    </row>
    <row r="3677" spans="1:11" x14ac:dyDescent="0.25">
      <c r="A3677" t="s">
        <v>74</v>
      </c>
      <c r="B3677">
        <v>11257</v>
      </c>
      <c r="C3677">
        <v>2018</v>
      </c>
      <c r="D3677">
        <v>8</v>
      </c>
      <c r="E3677">
        <v>0</v>
      </c>
      <c r="F3677" s="15" t="s">
        <v>46</v>
      </c>
      <c r="G3677" t="str" cm="1">
        <f t="array" aca="1" ref="G3677" ca="1">_xlfn.XLOOKUP(A3677,APPLICATION_NUMBER,APPLICATION_PRIMARY_OWNER)</f>
        <v>GEYSERS POWER COMPANY LLC</v>
      </c>
      <c r="H3677" cm="1">
        <f t="array" aca="1" ref="H3677" ca="1">SUMIFS(AMOUNT,APPL_ID,A3677,YEAR,C3677,DIVERSION_TYPE,"DIRECT")</f>
        <v>0</v>
      </c>
      <c r="I3677" cm="1">
        <f t="array" aca="1" ref="I3677" ca="1">SUMIFS(AMOUNT,APPL_ID,A3677,YEAR,C3677,DIVERSION_TYPE,"STORAGE")</f>
        <v>0.72</v>
      </c>
      <c r="J3677">
        <f t="shared" ca="1" si="57"/>
        <v>0.72</v>
      </c>
      <c r="K3677" s="17" cm="1">
        <f t="array" aca="1" ref="K3677" ca="1">IF(J3677&gt;0,COUNTIFS(AnnualTotalDiversion,J3677,APPL_ID,"&lt;&gt;"&amp;A3677,Owner,G3677,YEAR,C3677)/12,0)</f>
        <v>0</v>
      </c>
    </row>
    <row r="3678" spans="1:11" x14ac:dyDescent="0.25">
      <c r="A3678" t="s">
        <v>74</v>
      </c>
      <c r="B3678">
        <v>11257</v>
      </c>
      <c r="C3678">
        <v>2017</v>
      </c>
      <c r="D3678">
        <v>4</v>
      </c>
      <c r="E3678">
        <v>0</v>
      </c>
      <c r="F3678" s="15" t="s">
        <v>45</v>
      </c>
      <c r="G3678" t="str" cm="1">
        <f t="array" aca="1" ref="G3678" ca="1">_xlfn.XLOOKUP(A3678,APPLICATION_NUMBER,APPLICATION_PRIMARY_OWNER)</f>
        <v>GEYSERS POWER COMPANY LLC</v>
      </c>
      <c r="H3678" cm="1">
        <f t="array" aca="1" ref="H3678" ca="1">SUMIFS(AMOUNT,APPL_ID,A3678,YEAR,C3678,DIVERSION_TYPE,"DIRECT")</f>
        <v>0</v>
      </c>
      <c r="I3678" cm="1">
        <f t="array" aca="1" ref="I3678" ca="1">SUMIFS(AMOUNT,APPL_ID,A3678,YEAR,C3678,DIVERSION_TYPE,"STORAGE")</f>
        <v>0.72</v>
      </c>
      <c r="J3678">
        <f t="shared" ca="1" si="57"/>
        <v>0.72</v>
      </c>
      <c r="K3678" s="17" cm="1">
        <f t="array" aca="1" ref="K3678" ca="1">IF(J3678&gt;0,COUNTIFS(AnnualTotalDiversion,J3678,APPL_ID,"&lt;&gt;"&amp;A3678,Owner,G3678,YEAR,C3678)/12,0)</f>
        <v>0</v>
      </c>
    </row>
    <row r="3679" spans="1:11" x14ac:dyDescent="0.25">
      <c r="A3679" t="s">
        <v>74</v>
      </c>
      <c r="B3679">
        <v>11257</v>
      </c>
      <c r="C3679">
        <v>2018</v>
      </c>
      <c r="D3679">
        <v>7</v>
      </c>
      <c r="E3679">
        <v>0.12</v>
      </c>
      <c r="F3679" s="15" t="s">
        <v>44</v>
      </c>
      <c r="G3679" t="str" cm="1">
        <f t="array" aca="1" ref="G3679" ca="1">_xlfn.XLOOKUP(A3679,APPLICATION_NUMBER,APPLICATION_PRIMARY_OWNER)</f>
        <v>GEYSERS POWER COMPANY LLC</v>
      </c>
      <c r="H3679" cm="1">
        <f t="array" aca="1" ref="H3679" ca="1">SUMIFS(AMOUNT,APPL_ID,A3679,YEAR,C3679,DIVERSION_TYPE,"DIRECT")</f>
        <v>0</v>
      </c>
      <c r="I3679" cm="1">
        <f t="array" aca="1" ref="I3679" ca="1">SUMIFS(AMOUNT,APPL_ID,A3679,YEAR,C3679,DIVERSION_TYPE,"STORAGE")</f>
        <v>0.72</v>
      </c>
      <c r="J3679">
        <f t="shared" ca="1" si="57"/>
        <v>0.72</v>
      </c>
      <c r="K3679" s="17" cm="1">
        <f t="array" aca="1" ref="K3679" ca="1">IF(J3679&gt;0,COUNTIFS(AnnualTotalDiversion,J3679,APPL_ID,"&lt;&gt;"&amp;A3679,Owner,G3679,YEAR,C3679)/12,0)</f>
        <v>0</v>
      </c>
    </row>
    <row r="3680" spans="1:11" x14ac:dyDescent="0.25">
      <c r="A3680" t="s">
        <v>74</v>
      </c>
      <c r="B3680">
        <v>11257</v>
      </c>
      <c r="C3680">
        <v>2017</v>
      </c>
      <c r="D3680">
        <v>1</v>
      </c>
      <c r="E3680">
        <v>0</v>
      </c>
      <c r="F3680" s="15" t="s">
        <v>46</v>
      </c>
      <c r="G3680" t="str" cm="1">
        <f t="array" aca="1" ref="G3680" ca="1">_xlfn.XLOOKUP(A3680,APPLICATION_NUMBER,APPLICATION_PRIMARY_OWNER)</f>
        <v>GEYSERS POWER COMPANY LLC</v>
      </c>
      <c r="H3680" cm="1">
        <f t="array" aca="1" ref="H3680" ca="1">SUMIFS(AMOUNT,APPL_ID,A3680,YEAR,C3680,DIVERSION_TYPE,"DIRECT")</f>
        <v>0</v>
      </c>
      <c r="I3680" cm="1">
        <f t="array" aca="1" ref="I3680" ca="1">SUMIFS(AMOUNT,APPL_ID,A3680,YEAR,C3680,DIVERSION_TYPE,"STORAGE")</f>
        <v>0.72</v>
      </c>
      <c r="J3680">
        <f t="shared" ca="1" si="57"/>
        <v>0.72</v>
      </c>
      <c r="K3680" s="17" cm="1">
        <f t="array" aca="1" ref="K3680" ca="1">IF(J3680&gt;0,COUNTIFS(AnnualTotalDiversion,J3680,APPL_ID,"&lt;&gt;"&amp;A3680,Owner,G3680,YEAR,C3680)/12,0)</f>
        <v>0</v>
      </c>
    </row>
    <row r="3681" spans="1:11" x14ac:dyDescent="0.25">
      <c r="A3681" t="s">
        <v>74</v>
      </c>
      <c r="B3681">
        <v>11257</v>
      </c>
      <c r="C3681">
        <v>2017</v>
      </c>
      <c r="D3681">
        <v>2</v>
      </c>
      <c r="E3681">
        <v>0.02</v>
      </c>
      <c r="F3681" s="15" t="s">
        <v>44</v>
      </c>
      <c r="G3681" t="str" cm="1">
        <f t="array" aca="1" ref="G3681" ca="1">_xlfn.XLOOKUP(A3681,APPLICATION_NUMBER,APPLICATION_PRIMARY_OWNER)</f>
        <v>GEYSERS POWER COMPANY LLC</v>
      </c>
      <c r="H3681" cm="1">
        <f t="array" aca="1" ref="H3681" ca="1">SUMIFS(AMOUNT,APPL_ID,A3681,YEAR,C3681,DIVERSION_TYPE,"DIRECT")</f>
        <v>0</v>
      </c>
      <c r="I3681" cm="1">
        <f t="array" aca="1" ref="I3681" ca="1">SUMIFS(AMOUNT,APPL_ID,A3681,YEAR,C3681,DIVERSION_TYPE,"STORAGE")</f>
        <v>0.72</v>
      </c>
      <c r="J3681">
        <f t="shared" ca="1" si="57"/>
        <v>0.72</v>
      </c>
      <c r="K3681" s="17" cm="1">
        <f t="array" aca="1" ref="K3681" ca="1">IF(J3681&gt;0,COUNTIFS(AnnualTotalDiversion,J3681,APPL_ID,"&lt;&gt;"&amp;A3681,Owner,G3681,YEAR,C3681)/12,0)</f>
        <v>0</v>
      </c>
    </row>
    <row r="3682" spans="1:11" x14ac:dyDescent="0.25">
      <c r="A3682" t="s">
        <v>74</v>
      </c>
      <c r="B3682">
        <v>11257</v>
      </c>
      <c r="C3682">
        <v>2017</v>
      </c>
      <c r="D3682">
        <v>7</v>
      </c>
      <c r="E3682">
        <v>0</v>
      </c>
      <c r="F3682" s="15" t="s">
        <v>45</v>
      </c>
      <c r="G3682" t="str" cm="1">
        <f t="array" aca="1" ref="G3682" ca="1">_xlfn.XLOOKUP(A3682,APPLICATION_NUMBER,APPLICATION_PRIMARY_OWNER)</f>
        <v>GEYSERS POWER COMPANY LLC</v>
      </c>
      <c r="H3682" cm="1">
        <f t="array" aca="1" ref="H3682" ca="1">SUMIFS(AMOUNT,APPL_ID,A3682,YEAR,C3682,DIVERSION_TYPE,"DIRECT")</f>
        <v>0</v>
      </c>
      <c r="I3682" cm="1">
        <f t="array" aca="1" ref="I3682" ca="1">SUMIFS(AMOUNT,APPL_ID,A3682,YEAR,C3682,DIVERSION_TYPE,"STORAGE")</f>
        <v>0.72</v>
      </c>
      <c r="J3682">
        <f t="shared" ca="1" si="57"/>
        <v>0.72</v>
      </c>
      <c r="K3682" s="17" cm="1">
        <f t="array" aca="1" ref="K3682" ca="1">IF(J3682&gt;0,COUNTIFS(AnnualTotalDiversion,J3682,APPL_ID,"&lt;&gt;"&amp;A3682,Owner,G3682,YEAR,C3682)/12,0)</f>
        <v>0</v>
      </c>
    </row>
    <row r="3683" spans="1:11" x14ac:dyDescent="0.25">
      <c r="A3683" t="s">
        <v>74</v>
      </c>
      <c r="B3683">
        <v>11257</v>
      </c>
      <c r="C3683">
        <v>2017</v>
      </c>
      <c r="D3683">
        <v>5</v>
      </c>
      <c r="E3683">
        <v>0</v>
      </c>
      <c r="F3683" s="15" t="s">
        <v>45</v>
      </c>
      <c r="G3683" t="str" cm="1">
        <f t="array" aca="1" ref="G3683" ca="1">_xlfn.XLOOKUP(A3683,APPLICATION_NUMBER,APPLICATION_PRIMARY_OWNER)</f>
        <v>GEYSERS POWER COMPANY LLC</v>
      </c>
      <c r="H3683" cm="1">
        <f t="array" aca="1" ref="H3683" ca="1">SUMIFS(AMOUNT,APPL_ID,A3683,YEAR,C3683,DIVERSION_TYPE,"DIRECT")</f>
        <v>0</v>
      </c>
      <c r="I3683" cm="1">
        <f t="array" aca="1" ref="I3683" ca="1">SUMIFS(AMOUNT,APPL_ID,A3683,YEAR,C3683,DIVERSION_TYPE,"STORAGE")</f>
        <v>0.72</v>
      </c>
      <c r="J3683">
        <f t="shared" ca="1" si="57"/>
        <v>0.72</v>
      </c>
      <c r="K3683" s="17" cm="1">
        <f t="array" aca="1" ref="K3683" ca="1">IF(J3683&gt;0,COUNTIFS(AnnualTotalDiversion,J3683,APPL_ID,"&lt;&gt;"&amp;A3683,Owner,G3683,YEAR,C3683)/12,0)</f>
        <v>0</v>
      </c>
    </row>
    <row r="3684" spans="1:11" x14ac:dyDescent="0.25">
      <c r="A3684" t="s">
        <v>74</v>
      </c>
      <c r="B3684">
        <v>11257</v>
      </c>
      <c r="C3684">
        <v>2018</v>
      </c>
      <c r="D3684">
        <v>1</v>
      </c>
      <c r="E3684">
        <v>0.02</v>
      </c>
      <c r="F3684" s="15" t="s">
        <v>44</v>
      </c>
      <c r="G3684" t="str" cm="1">
        <f t="array" aca="1" ref="G3684" ca="1">_xlfn.XLOOKUP(A3684,APPLICATION_NUMBER,APPLICATION_PRIMARY_OWNER)</f>
        <v>GEYSERS POWER COMPANY LLC</v>
      </c>
      <c r="H3684" cm="1">
        <f t="array" aca="1" ref="H3684" ca="1">SUMIFS(AMOUNT,APPL_ID,A3684,YEAR,C3684,DIVERSION_TYPE,"DIRECT")</f>
        <v>0</v>
      </c>
      <c r="I3684" cm="1">
        <f t="array" aca="1" ref="I3684" ca="1">SUMIFS(AMOUNT,APPL_ID,A3684,YEAR,C3684,DIVERSION_TYPE,"STORAGE")</f>
        <v>0.72</v>
      </c>
      <c r="J3684">
        <f t="shared" ca="1" si="57"/>
        <v>0.72</v>
      </c>
      <c r="K3684" s="17" cm="1">
        <f t="array" aca="1" ref="K3684" ca="1">IF(J3684&gt;0,COUNTIFS(AnnualTotalDiversion,J3684,APPL_ID,"&lt;&gt;"&amp;A3684,Owner,G3684,YEAR,C3684)/12,0)</f>
        <v>0</v>
      </c>
    </row>
    <row r="3685" spans="1:11" x14ac:dyDescent="0.25">
      <c r="A3685" t="s">
        <v>74</v>
      </c>
      <c r="B3685">
        <v>11257</v>
      </c>
      <c r="C3685">
        <v>2017</v>
      </c>
      <c r="D3685">
        <v>3</v>
      </c>
      <c r="E3685">
        <v>0.04</v>
      </c>
      <c r="F3685" s="15" t="s">
        <v>44</v>
      </c>
      <c r="G3685" t="str" cm="1">
        <f t="array" aca="1" ref="G3685" ca="1">_xlfn.XLOOKUP(A3685,APPLICATION_NUMBER,APPLICATION_PRIMARY_OWNER)</f>
        <v>GEYSERS POWER COMPANY LLC</v>
      </c>
      <c r="H3685" cm="1">
        <f t="array" aca="1" ref="H3685" ca="1">SUMIFS(AMOUNT,APPL_ID,A3685,YEAR,C3685,DIVERSION_TYPE,"DIRECT")</f>
        <v>0</v>
      </c>
      <c r="I3685" cm="1">
        <f t="array" aca="1" ref="I3685" ca="1">SUMIFS(AMOUNT,APPL_ID,A3685,YEAR,C3685,DIVERSION_TYPE,"STORAGE")</f>
        <v>0.72</v>
      </c>
      <c r="J3685">
        <f t="shared" ca="1" si="57"/>
        <v>0.72</v>
      </c>
      <c r="K3685" s="17" cm="1">
        <f t="array" aca="1" ref="K3685" ca="1">IF(J3685&gt;0,COUNTIFS(AnnualTotalDiversion,J3685,APPL_ID,"&lt;&gt;"&amp;A3685,Owner,G3685,YEAR,C3685)/12,0)</f>
        <v>0</v>
      </c>
    </row>
    <row r="3686" spans="1:11" x14ac:dyDescent="0.25">
      <c r="A3686" t="s">
        <v>74</v>
      </c>
      <c r="B3686">
        <v>11257</v>
      </c>
      <c r="C3686">
        <v>2018</v>
      </c>
      <c r="D3686">
        <v>9</v>
      </c>
      <c r="E3686">
        <v>0.06</v>
      </c>
      <c r="F3686" s="15" t="s">
        <v>44</v>
      </c>
      <c r="G3686" t="str" cm="1">
        <f t="array" aca="1" ref="G3686" ca="1">_xlfn.XLOOKUP(A3686,APPLICATION_NUMBER,APPLICATION_PRIMARY_OWNER)</f>
        <v>GEYSERS POWER COMPANY LLC</v>
      </c>
      <c r="H3686" cm="1">
        <f t="array" aca="1" ref="H3686" ca="1">SUMIFS(AMOUNT,APPL_ID,A3686,YEAR,C3686,DIVERSION_TYPE,"DIRECT")</f>
        <v>0</v>
      </c>
      <c r="I3686" cm="1">
        <f t="array" aca="1" ref="I3686" ca="1">SUMIFS(AMOUNT,APPL_ID,A3686,YEAR,C3686,DIVERSION_TYPE,"STORAGE")</f>
        <v>0.72</v>
      </c>
      <c r="J3686">
        <f t="shared" ca="1" si="57"/>
        <v>0.72</v>
      </c>
      <c r="K3686" s="17" cm="1">
        <f t="array" aca="1" ref="K3686" ca="1">IF(J3686&gt;0,COUNTIFS(AnnualTotalDiversion,J3686,APPL_ID,"&lt;&gt;"&amp;A3686,Owner,G3686,YEAR,C3686)/12,0)</f>
        <v>0</v>
      </c>
    </row>
    <row r="3687" spans="1:11" x14ac:dyDescent="0.25">
      <c r="A3687" t="s">
        <v>74</v>
      </c>
      <c r="B3687">
        <v>11257</v>
      </c>
      <c r="C3687">
        <v>2017</v>
      </c>
      <c r="D3687">
        <v>3</v>
      </c>
      <c r="E3687">
        <v>0</v>
      </c>
      <c r="F3687" s="15" t="s">
        <v>45</v>
      </c>
      <c r="G3687" t="str" cm="1">
        <f t="array" aca="1" ref="G3687" ca="1">_xlfn.XLOOKUP(A3687,APPLICATION_NUMBER,APPLICATION_PRIMARY_OWNER)</f>
        <v>GEYSERS POWER COMPANY LLC</v>
      </c>
      <c r="H3687" cm="1">
        <f t="array" aca="1" ref="H3687" ca="1">SUMIFS(AMOUNT,APPL_ID,A3687,YEAR,C3687,DIVERSION_TYPE,"DIRECT")</f>
        <v>0</v>
      </c>
      <c r="I3687" cm="1">
        <f t="array" aca="1" ref="I3687" ca="1">SUMIFS(AMOUNT,APPL_ID,A3687,YEAR,C3687,DIVERSION_TYPE,"STORAGE")</f>
        <v>0.72</v>
      </c>
      <c r="J3687">
        <f t="shared" ca="1" si="57"/>
        <v>0.72</v>
      </c>
      <c r="K3687" s="17" cm="1">
        <f t="array" aca="1" ref="K3687" ca="1">IF(J3687&gt;0,COUNTIFS(AnnualTotalDiversion,J3687,APPL_ID,"&lt;&gt;"&amp;A3687,Owner,G3687,YEAR,C3687)/12,0)</f>
        <v>0</v>
      </c>
    </row>
    <row r="3688" spans="1:11" x14ac:dyDescent="0.25">
      <c r="A3688" t="s">
        <v>74</v>
      </c>
      <c r="B3688">
        <v>11257</v>
      </c>
      <c r="C3688">
        <v>2018</v>
      </c>
      <c r="D3688">
        <v>7</v>
      </c>
      <c r="E3688">
        <v>0</v>
      </c>
      <c r="F3688" s="15" t="s">
        <v>45</v>
      </c>
      <c r="G3688" t="str" cm="1">
        <f t="array" aca="1" ref="G3688" ca="1">_xlfn.XLOOKUP(A3688,APPLICATION_NUMBER,APPLICATION_PRIMARY_OWNER)</f>
        <v>GEYSERS POWER COMPANY LLC</v>
      </c>
      <c r="H3688" cm="1">
        <f t="array" aca="1" ref="H3688" ca="1">SUMIFS(AMOUNT,APPL_ID,A3688,YEAR,C3688,DIVERSION_TYPE,"DIRECT")</f>
        <v>0</v>
      </c>
      <c r="I3688" cm="1">
        <f t="array" aca="1" ref="I3688" ca="1">SUMIFS(AMOUNT,APPL_ID,A3688,YEAR,C3688,DIVERSION_TYPE,"STORAGE")</f>
        <v>0.72</v>
      </c>
      <c r="J3688">
        <f t="shared" ca="1" si="57"/>
        <v>0.72</v>
      </c>
      <c r="K3688" s="17" cm="1">
        <f t="array" aca="1" ref="K3688" ca="1">IF(J3688&gt;0,COUNTIFS(AnnualTotalDiversion,J3688,APPL_ID,"&lt;&gt;"&amp;A3688,Owner,G3688,YEAR,C3688)/12,0)</f>
        <v>0</v>
      </c>
    </row>
    <row r="3689" spans="1:11" x14ac:dyDescent="0.25">
      <c r="A3689" t="s">
        <v>74</v>
      </c>
      <c r="B3689">
        <v>11257</v>
      </c>
      <c r="C3689">
        <v>2017</v>
      </c>
      <c r="D3689">
        <v>3</v>
      </c>
      <c r="E3689">
        <v>0</v>
      </c>
      <c r="F3689" s="15" t="s">
        <v>46</v>
      </c>
      <c r="G3689" t="str" cm="1">
        <f t="array" aca="1" ref="G3689" ca="1">_xlfn.XLOOKUP(A3689,APPLICATION_NUMBER,APPLICATION_PRIMARY_OWNER)</f>
        <v>GEYSERS POWER COMPANY LLC</v>
      </c>
      <c r="H3689" cm="1">
        <f t="array" aca="1" ref="H3689" ca="1">SUMIFS(AMOUNT,APPL_ID,A3689,YEAR,C3689,DIVERSION_TYPE,"DIRECT")</f>
        <v>0</v>
      </c>
      <c r="I3689" cm="1">
        <f t="array" aca="1" ref="I3689" ca="1">SUMIFS(AMOUNT,APPL_ID,A3689,YEAR,C3689,DIVERSION_TYPE,"STORAGE")</f>
        <v>0.72</v>
      </c>
      <c r="J3689">
        <f t="shared" ca="1" si="57"/>
        <v>0.72</v>
      </c>
      <c r="K3689" s="17" cm="1">
        <f t="array" aca="1" ref="K3689" ca="1">IF(J3689&gt;0,COUNTIFS(AnnualTotalDiversion,J3689,APPL_ID,"&lt;&gt;"&amp;A3689,Owner,G3689,YEAR,C3689)/12,0)</f>
        <v>0</v>
      </c>
    </row>
    <row r="3690" spans="1:11" x14ac:dyDescent="0.25">
      <c r="A3690" t="s">
        <v>74</v>
      </c>
      <c r="B3690">
        <v>11257</v>
      </c>
      <c r="C3690">
        <v>2018</v>
      </c>
      <c r="D3690">
        <v>12</v>
      </c>
      <c r="E3690">
        <v>0.01</v>
      </c>
      <c r="F3690" s="15" t="s">
        <v>44</v>
      </c>
      <c r="G3690" t="str" cm="1">
        <f t="array" aca="1" ref="G3690" ca="1">_xlfn.XLOOKUP(A3690,APPLICATION_NUMBER,APPLICATION_PRIMARY_OWNER)</f>
        <v>GEYSERS POWER COMPANY LLC</v>
      </c>
      <c r="H3690" cm="1">
        <f t="array" aca="1" ref="H3690" ca="1">SUMIFS(AMOUNT,APPL_ID,A3690,YEAR,C3690,DIVERSION_TYPE,"DIRECT")</f>
        <v>0</v>
      </c>
      <c r="I3690" cm="1">
        <f t="array" aca="1" ref="I3690" ca="1">SUMIFS(AMOUNT,APPL_ID,A3690,YEAR,C3690,DIVERSION_TYPE,"STORAGE")</f>
        <v>0.72</v>
      </c>
      <c r="J3690">
        <f t="shared" ca="1" si="57"/>
        <v>0.72</v>
      </c>
      <c r="K3690" s="17" cm="1">
        <f t="array" aca="1" ref="K3690" ca="1">IF(J3690&gt;0,COUNTIFS(AnnualTotalDiversion,J3690,APPL_ID,"&lt;&gt;"&amp;A3690,Owner,G3690,YEAR,C3690)/12,0)</f>
        <v>0</v>
      </c>
    </row>
    <row r="3691" spans="1:11" x14ac:dyDescent="0.25">
      <c r="A3691" t="s">
        <v>74</v>
      </c>
      <c r="B3691">
        <v>11257</v>
      </c>
      <c r="C3691">
        <v>2017</v>
      </c>
      <c r="D3691">
        <v>7</v>
      </c>
      <c r="E3691">
        <v>0</v>
      </c>
      <c r="F3691" s="15" t="s">
        <v>46</v>
      </c>
      <c r="G3691" t="str" cm="1">
        <f t="array" aca="1" ref="G3691" ca="1">_xlfn.XLOOKUP(A3691,APPLICATION_NUMBER,APPLICATION_PRIMARY_OWNER)</f>
        <v>GEYSERS POWER COMPANY LLC</v>
      </c>
      <c r="H3691" cm="1">
        <f t="array" aca="1" ref="H3691" ca="1">SUMIFS(AMOUNT,APPL_ID,A3691,YEAR,C3691,DIVERSION_TYPE,"DIRECT")</f>
        <v>0</v>
      </c>
      <c r="I3691" cm="1">
        <f t="array" aca="1" ref="I3691" ca="1">SUMIFS(AMOUNT,APPL_ID,A3691,YEAR,C3691,DIVERSION_TYPE,"STORAGE")</f>
        <v>0.72</v>
      </c>
      <c r="J3691">
        <f t="shared" ca="1" si="57"/>
        <v>0.72</v>
      </c>
      <c r="K3691" s="17" cm="1">
        <f t="array" aca="1" ref="K3691" ca="1">IF(J3691&gt;0,COUNTIFS(AnnualTotalDiversion,J3691,APPL_ID,"&lt;&gt;"&amp;A3691,Owner,G3691,YEAR,C3691)/12,0)</f>
        <v>0</v>
      </c>
    </row>
    <row r="3692" spans="1:11" x14ac:dyDescent="0.25">
      <c r="A3692" t="s">
        <v>74</v>
      </c>
      <c r="B3692">
        <v>11257</v>
      </c>
      <c r="C3692">
        <v>2018</v>
      </c>
      <c r="D3692">
        <v>8</v>
      </c>
      <c r="E3692">
        <v>0</v>
      </c>
      <c r="F3692" s="15" t="s">
        <v>45</v>
      </c>
      <c r="G3692" t="str" cm="1">
        <f t="array" aca="1" ref="G3692" ca="1">_xlfn.XLOOKUP(A3692,APPLICATION_NUMBER,APPLICATION_PRIMARY_OWNER)</f>
        <v>GEYSERS POWER COMPANY LLC</v>
      </c>
      <c r="H3692" cm="1">
        <f t="array" aca="1" ref="H3692" ca="1">SUMIFS(AMOUNT,APPL_ID,A3692,YEAR,C3692,DIVERSION_TYPE,"DIRECT")</f>
        <v>0</v>
      </c>
      <c r="I3692" cm="1">
        <f t="array" aca="1" ref="I3692" ca="1">SUMIFS(AMOUNT,APPL_ID,A3692,YEAR,C3692,DIVERSION_TYPE,"STORAGE")</f>
        <v>0.72</v>
      </c>
      <c r="J3692">
        <f t="shared" ca="1" si="57"/>
        <v>0.72</v>
      </c>
      <c r="K3692" s="17" cm="1">
        <f t="array" aca="1" ref="K3692" ca="1">IF(J3692&gt;0,COUNTIFS(AnnualTotalDiversion,J3692,APPL_ID,"&lt;&gt;"&amp;A3692,Owner,G3692,YEAR,C3692)/12,0)</f>
        <v>0</v>
      </c>
    </row>
    <row r="3693" spans="1:11" x14ac:dyDescent="0.25">
      <c r="A3693" t="s">
        <v>74</v>
      </c>
      <c r="B3693">
        <v>11257</v>
      </c>
      <c r="C3693">
        <v>2017</v>
      </c>
      <c r="D3693">
        <v>10</v>
      </c>
      <c r="E3693">
        <v>0.05</v>
      </c>
      <c r="F3693" s="15" t="s">
        <v>44</v>
      </c>
      <c r="G3693" t="str" cm="1">
        <f t="array" aca="1" ref="G3693" ca="1">_xlfn.XLOOKUP(A3693,APPLICATION_NUMBER,APPLICATION_PRIMARY_OWNER)</f>
        <v>GEYSERS POWER COMPANY LLC</v>
      </c>
      <c r="H3693" cm="1">
        <f t="array" aca="1" ref="H3693" ca="1">SUMIFS(AMOUNT,APPL_ID,A3693,YEAR,C3693,DIVERSION_TYPE,"DIRECT")</f>
        <v>0</v>
      </c>
      <c r="I3693" cm="1">
        <f t="array" aca="1" ref="I3693" ca="1">SUMIFS(AMOUNT,APPL_ID,A3693,YEAR,C3693,DIVERSION_TYPE,"STORAGE")</f>
        <v>0.72</v>
      </c>
      <c r="J3693">
        <f t="shared" ca="1" si="57"/>
        <v>0.72</v>
      </c>
      <c r="K3693" s="17" cm="1">
        <f t="array" aca="1" ref="K3693" ca="1">IF(J3693&gt;0,COUNTIFS(AnnualTotalDiversion,J3693,APPL_ID,"&lt;&gt;"&amp;A3693,Owner,G3693,YEAR,C3693)/12,0)</f>
        <v>0</v>
      </c>
    </row>
    <row r="3694" spans="1:11" x14ac:dyDescent="0.25">
      <c r="A3694" t="s">
        <v>74</v>
      </c>
      <c r="B3694">
        <v>11257</v>
      </c>
      <c r="C3694">
        <v>2018</v>
      </c>
      <c r="D3694">
        <v>10</v>
      </c>
      <c r="E3694">
        <v>0</v>
      </c>
      <c r="F3694" s="15" t="s">
        <v>45</v>
      </c>
      <c r="G3694" t="str" cm="1">
        <f t="array" aca="1" ref="G3694" ca="1">_xlfn.XLOOKUP(A3694,APPLICATION_NUMBER,APPLICATION_PRIMARY_OWNER)</f>
        <v>GEYSERS POWER COMPANY LLC</v>
      </c>
      <c r="H3694" cm="1">
        <f t="array" aca="1" ref="H3694" ca="1">SUMIFS(AMOUNT,APPL_ID,A3694,YEAR,C3694,DIVERSION_TYPE,"DIRECT")</f>
        <v>0</v>
      </c>
      <c r="I3694" cm="1">
        <f t="array" aca="1" ref="I3694" ca="1">SUMIFS(AMOUNT,APPL_ID,A3694,YEAR,C3694,DIVERSION_TYPE,"STORAGE")</f>
        <v>0.72</v>
      </c>
      <c r="J3694">
        <f t="shared" ca="1" si="57"/>
        <v>0.72</v>
      </c>
      <c r="K3694" s="17" cm="1">
        <f t="array" aca="1" ref="K3694" ca="1">IF(J3694&gt;0,COUNTIFS(AnnualTotalDiversion,J3694,APPL_ID,"&lt;&gt;"&amp;A3694,Owner,G3694,YEAR,C3694)/12,0)</f>
        <v>0</v>
      </c>
    </row>
    <row r="3695" spans="1:11" x14ac:dyDescent="0.25">
      <c r="A3695" t="s">
        <v>74</v>
      </c>
      <c r="B3695">
        <v>11257</v>
      </c>
      <c r="C3695">
        <v>2020</v>
      </c>
      <c r="D3695">
        <v>6</v>
      </c>
      <c r="E3695">
        <v>0.12</v>
      </c>
      <c r="F3695" s="15" t="s">
        <v>45</v>
      </c>
      <c r="G3695" t="str" cm="1">
        <f t="array" aca="1" ref="G3695" ca="1">_xlfn.XLOOKUP(A3695,APPLICATION_NUMBER,APPLICATION_PRIMARY_OWNER)</f>
        <v>GEYSERS POWER COMPANY LLC</v>
      </c>
      <c r="H3695" cm="1">
        <f t="array" aca="1" ref="H3695" ca="1">SUMIFS(AMOUNT,APPL_ID,A3695,YEAR,C3695,DIVERSION_TYPE,"DIRECT")</f>
        <v>0.72000000000000008</v>
      </c>
      <c r="I3695" cm="1">
        <f t="array" aca="1" ref="I3695" ca="1">SUMIFS(AMOUNT,APPL_ID,A3695,YEAR,C3695,DIVERSION_TYPE,"STORAGE")</f>
        <v>0</v>
      </c>
      <c r="J3695">
        <f t="shared" ca="1" si="57"/>
        <v>0.72000000000000008</v>
      </c>
      <c r="K3695" s="17" cm="1">
        <f t="array" aca="1" ref="K3695" ca="1">IF(J3695&gt;0,COUNTIFS(AnnualTotalDiversion,J3695,APPL_ID,"&lt;&gt;"&amp;A3695,Owner,G3695,YEAR,C3695)/12,0)</f>
        <v>0</v>
      </c>
    </row>
    <row r="3696" spans="1:11" x14ac:dyDescent="0.25">
      <c r="A3696" t="s">
        <v>74</v>
      </c>
      <c r="B3696">
        <v>11257</v>
      </c>
      <c r="C3696">
        <v>2018</v>
      </c>
      <c r="D3696">
        <v>12</v>
      </c>
      <c r="E3696">
        <v>0</v>
      </c>
      <c r="F3696" s="15" t="s">
        <v>45</v>
      </c>
      <c r="G3696" t="str" cm="1">
        <f t="array" aca="1" ref="G3696" ca="1">_xlfn.XLOOKUP(A3696,APPLICATION_NUMBER,APPLICATION_PRIMARY_OWNER)</f>
        <v>GEYSERS POWER COMPANY LLC</v>
      </c>
      <c r="H3696" cm="1">
        <f t="array" aca="1" ref="H3696" ca="1">SUMIFS(AMOUNT,APPL_ID,A3696,YEAR,C3696,DIVERSION_TYPE,"DIRECT")</f>
        <v>0</v>
      </c>
      <c r="I3696" cm="1">
        <f t="array" aca="1" ref="I3696" ca="1">SUMIFS(AMOUNT,APPL_ID,A3696,YEAR,C3696,DIVERSION_TYPE,"STORAGE")</f>
        <v>0.72</v>
      </c>
      <c r="J3696">
        <f t="shared" ca="1" si="57"/>
        <v>0.72</v>
      </c>
      <c r="K3696" s="17" cm="1">
        <f t="array" aca="1" ref="K3696" ca="1">IF(J3696&gt;0,COUNTIFS(AnnualTotalDiversion,J3696,APPL_ID,"&lt;&gt;"&amp;A3696,Owner,G3696,YEAR,C3696)/12,0)</f>
        <v>0</v>
      </c>
    </row>
    <row r="3697" spans="1:11" x14ac:dyDescent="0.25">
      <c r="A3697" t="s">
        <v>74</v>
      </c>
      <c r="B3697">
        <v>11257</v>
      </c>
      <c r="C3697">
        <v>2019</v>
      </c>
      <c r="D3697">
        <v>3</v>
      </c>
      <c r="E3697">
        <v>0.04</v>
      </c>
      <c r="F3697" s="15" t="s">
        <v>44</v>
      </c>
      <c r="G3697" t="str" cm="1">
        <f t="array" aca="1" ref="G3697" ca="1">_xlfn.XLOOKUP(A3697,APPLICATION_NUMBER,APPLICATION_PRIMARY_OWNER)</f>
        <v>GEYSERS POWER COMPANY LLC</v>
      </c>
      <c r="H3697" cm="1">
        <f t="array" aca="1" ref="H3697" ca="1">SUMIFS(AMOUNT,APPL_ID,A3697,YEAR,C3697,DIVERSION_TYPE,"DIRECT")</f>
        <v>0</v>
      </c>
      <c r="I3697" cm="1">
        <f t="array" aca="1" ref="I3697" ca="1">SUMIFS(AMOUNT,APPL_ID,A3697,YEAR,C3697,DIVERSION_TYPE,"STORAGE")</f>
        <v>0.72</v>
      </c>
      <c r="J3697">
        <f t="shared" ca="1" si="57"/>
        <v>0.72</v>
      </c>
      <c r="K3697" s="17" cm="1">
        <f t="array" aca="1" ref="K3697" ca="1">IF(J3697&gt;0,COUNTIFS(AnnualTotalDiversion,J3697,APPL_ID,"&lt;&gt;"&amp;A3697,Owner,G3697,YEAR,C3697)/12,0)</f>
        <v>3</v>
      </c>
    </row>
    <row r="3698" spans="1:11" x14ac:dyDescent="0.25">
      <c r="A3698" t="s">
        <v>74</v>
      </c>
      <c r="B3698">
        <v>11257</v>
      </c>
      <c r="C3698">
        <v>2020</v>
      </c>
      <c r="D3698">
        <v>9</v>
      </c>
      <c r="E3698">
        <v>0.06</v>
      </c>
      <c r="F3698" s="15" t="s">
        <v>45</v>
      </c>
      <c r="G3698" t="str" cm="1">
        <f t="array" aca="1" ref="G3698" ca="1">_xlfn.XLOOKUP(A3698,APPLICATION_NUMBER,APPLICATION_PRIMARY_OWNER)</f>
        <v>GEYSERS POWER COMPANY LLC</v>
      </c>
      <c r="H3698" cm="1">
        <f t="array" aca="1" ref="H3698" ca="1">SUMIFS(AMOUNT,APPL_ID,A3698,YEAR,C3698,DIVERSION_TYPE,"DIRECT")</f>
        <v>0.72000000000000008</v>
      </c>
      <c r="I3698" cm="1">
        <f t="array" aca="1" ref="I3698" ca="1">SUMIFS(AMOUNT,APPL_ID,A3698,YEAR,C3698,DIVERSION_TYPE,"STORAGE")</f>
        <v>0</v>
      </c>
      <c r="J3698">
        <f t="shared" ca="1" si="57"/>
        <v>0.72000000000000008</v>
      </c>
      <c r="K3698" s="17" cm="1">
        <f t="array" aca="1" ref="K3698" ca="1">IF(J3698&gt;0,COUNTIFS(AnnualTotalDiversion,J3698,APPL_ID,"&lt;&gt;"&amp;A3698,Owner,G3698,YEAR,C3698)/12,0)</f>
        <v>0</v>
      </c>
    </row>
    <row r="3699" spans="1:11" x14ac:dyDescent="0.25">
      <c r="A3699" t="s">
        <v>74</v>
      </c>
      <c r="B3699">
        <v>11257</v>
      </c>
      <c r="C3699">
        <v>2018</v>
      </c>
      <c r="D3699">
        <v>6</v>
      </c>
      <c r="E3699">
        <v>0.13</v>
      </c>
      <c r="F3699" s="15" t="s">
        <v>44</v>
      </c>
      <c r="G3699" t="str" cm="1">
        <f t="array" aca="1" ref="G3699" ca="1">_xlfn.XLOOKUP(A3699,APPLICATION_NUMBER,APPLICATION_PRIMARY_OWNER)</f>
        <v>GEYSERS POWER COMPANY LLC</v>
      </c>
      <c r="H3699" cm="1">
        <f t="array" aca="1" ref="H3699" ca="1">SUMIFS(AMOUNT,APPL_ID,A3699,YEAR,C3699,DIVERSION_TYPE,"DIRECT")</f>
        <v>0</v>
      </c>
      <c r="I3699" cm="1">
        <f t="array" aca="1" ref="I3699" ca="1">SUMIFS(AMOUNT,APPL_ID,A3699,YEAR,C3699,DIVERSION_TYPE,"STORAGE")</f>
        <v>0.72</v>
      </c>
      <c r="J3699">
        <f t="shared" ca="1" si="57"/>
        <v>0.72</v>
      </c>
      <c r="K3699" s="17" cm="1">
        <f t="array" aca="1" ref="K3699" ca="1">IF(J3699&gt;0,COUNTIFS(AnnualTotalDiversion,J3699,APPL_ID,"&lt;&gt;"&amp;A3699,Owner,G3699,YEAR,C3699)/12,0)</f>
        <v>0</v>
      </c>
    </row>
    <row r="3700" spans="1:11" x14ac:dyDescent="0.25">
      <c r="A3700" t="s">
        <v>74</v>
      </c>
      <c r="B3700">
        <v>11257</v>
      </c>
      <c r="C3700">
        <v>2018</v>
      </c>
      <c r="D3700">
        <v>9</v>
      </c>
      <c r="E3700">
        <v>0</v>
      </c>
      <c r="F3700" s="15" t="s">
        <v>46</v>
      </c>
      <c r="G3700" t="str" cm="1">
        <f t="array" aca="1" ref="G3700" ca="1">_xlfn.XLOOKUP(A3700,APPLICATION_NUMBER,APPLICATION_PRIMARY_OWNER)</f>
        <v>GEYSERS POWER COMPANY LLC</v>
      </c>
      <c r="H3700" cm="1">
        <f t="array" aca="1" ref="H3700" ca="1">SUMIFS(AMOUNT,APPL_ID,A3700,YEAR,C3700,DIVERSION_TYPE,"DIRECT")</f>
        <v>0</v>
      </c>
      <c r="I3700" cm="1">
        <f t="array" aca="1" ref="I3700" ca="1">SUMIFS(AMOUNT,APPL_ID,A3700,YEAR,C3700,DIVERSION_TYPE,"STORAGE")</f>
        <v>0.72</v>
      </c>
      <c r="J3700">
        <f t="shared" ca="1" si="57"/>
        <v>0.72</v>
      </c>
      <c r="K3700" s="17" cm="1">
        <f t="array" aca="1" ref="K3700" ca="1">IF(J3700&gt;0,COUNTIFS(AnnualTotalDiversion,J3700,APPL_ID,"&lt;&gt;"&amp;A3700,Owner,G3700,YEAR,C3700)/12,0)</f>
        <v>0</v>
      </c>
    </row>
    <row r="3701" spans="1:11" x14ac:dyDescent="0.25">
      <c r="A3701" t="s">
        <v>74</v>
      </c>
      <c r="B3701">
        <v>11257</v>
      </c>
      <c r="C3701">
        <v>2017</v>
      </c>
      <c r="D3701">
        <v>11</v>
      </c>
      <c r="E3701">
        <v>0.4</v>
      </c>
      <c r="F3701" s="15" t="s">
        <v>46</v>
      </c>
      <c r="G3701" t="str" cm="1">
        <f t="array" aca="1" ref="G3701" ca="1">_xlfn.XLOOKUP(A3701,APPLICATION_NUMBER,APPLICATION_PRIMARY_OWNER)</f>
        <v>GEYSERS POWER COMPANY LLC</v>
      </c>
      <c r="H3701" cm="1">
        <f t="array" aca="1" ref="H3701" ca="1">SUMIFS(AMOUNT,APPL_ID,A3701,YEAR,C3701,DIVERSION_TYPE,"DIRECT")</f>
        <v>0</v>
      </c>
      <c r="I3701" cm="1">
        <f t="array" aca="1" ref="I3701" ca="1">SUMIFS(AMOUNT,APPL_ID,A3701,YEAR,C3701,DIVERSION_TYPE,"STORAGE")</f>
        <v>0.72</v>
      </c>
      <c r="J3701">
        <f t="shared" ca="1" si="57"/>
        <v>0.72</v>
      </c>
      <c r="K3701" s="17" cm="1">
        <f t="array" aca="1" ref="K3701" ca="1">IF(J3701&gt;0,COUNTIFS(AnnualTotalDiversion,J3701,APPL_ID,"&lt;&gt;"&amp;A3701,Owner,G3701,YEAR,C3701)/12,0)</f>
        <v>0</v>
      </c>
    </row>
    <row r="3702" spans="1:11" x14ac:dyDescent="0.25">
      <c r="A3702" t="s">
        <v>74</v>
      </c>
      <c r="B3702">
        <v>11257</v>
      </c>
      <c r="C3702">
        <v>2017</v>
      </c>
      <c r="D3702">
        <v>2</v>
      </c>
      <c r="E3702">
        <v>0</v>
      </c>
      <c r="F3702" s="15" t="s">
        <v>45</v>
      </c>
      <c r="G3702" t="str" cm="1">
        <f t="array" aca="1" ref="G3702" ca="1">_xlfn.XLOOKUP(A3702,APPLICATION_NUMBER,APPLICATION_PRIMARY_OWNER)</f>
        <v>GEYSERS POWER COMPANY LLC</v>
      </c>
      <c r="H3702" cm="1">
        <f t="array" aca="1" ref="H3702" ca="1">SUMIFS(AMOUNT,APPL_ID,A3702,YEAR,C3702,DIVERSION_TYPE,"DIRECT")</f>
        <v>0</v>
      </c>
      <c r="I3702" cm="1">
        <f t="array" aca="1" ref="I3702" ca="1">SUMIFS(AMOUNT,APPL_ID,A3702,YEAR,C3702,DIVERSION_TYPE,"STORAGE")</f>
        <v>0.72</v>
      </c>
      <c r="J3702">
        <f t="shared" ca="1" si="57"/>
        <v>0.72</v>
      </c>
      <c r="K3702" s="17" cm="1">
        <f t="array" aca="1" ref="K3702" ca="1">IF(J3702&gt;0,COUNTIFS(AnnualTotalDiversion,J3702,APPL_ID,"&lt;&gt;"&amp;A3702,Owner,G3702,YEAR,C3702)/12,0)</f>
        <v>0</v>
      </c>
    </row>
    <row r="3703" spans="1:11" x14ac:dyDescent="0.25">
      <c r="A3703" t="s">
        <v>74</v>
      </c>
      <c r="B3703">
        <v>11257</v>
      </c>
      <c r="C3703">
        <v>2018</v>
      </c>
      <c r="D3703">
        <v>1</v>
      </c>
      <c r="E3703">
        <v>0</v>
      </c>
      <c r="F3703" s="15" t="s">
        <v>46</v>
      </c>
      <c r="G3703" t="str" cm="1">
        <f t="array" aca="1" ref="G3703" ca="1">_xlfn.XLOOKUP(A3703,APPLICATION_NUMBER,APPLICATION_PRIMARY_OWNER)</f>
        <v>GEYSERS POWER COMPANY LLC</v>
      </c>
      <c r="H3703" cm="1">
        <f t="array" aca="1" ref="H3703" ca="1">SUMIFS(AMOUNT,APPL_ID,A3703,YEAR,C3703,DIVERSION_TYPE,"DIRECT")</f>
        <v>0</v>
      </c>
      <c r="I3703" cm="1">
        <f t="array" aca="1" ref="I3703" ca="1">SUMIFS(AMOUNT,APPL_ID,A3703,YEAR,C3703,DIVERSION_TYPE,"STORAGE")</f>
        <v>0.72</v>
      </c>
      <c r="J3703">
        <f t="shared" ca="1" si="57"/>
        <v>0.72</v>
      </c>
      <c r="K3703" s="17" cm="1">
        <f t="array" aca="1" ref="K3703" ca="1">IF(J3703&gt;0,COUNTIFS(AnnualTotalDiversion,J3703,APPL_ID,"&lt;&gt;"&amp;A3703,Owner,G3703,YEAR,C3703)/12,0)</f>
        <v>0</v>
      </c>
    </row>
    <row r="3704" spans="1:11" x14ac:dyDescent="0.25">
      <c r="A3704" t="s">
        <v>74</v>
      </c>
      <c r="B3704">
        <v>11257</v>
      </c>
      <c r="C3704">
        <v>2018</v>
      </c>
      <c r="D3704">
        <v>9</v>
      </c>
      <c r="E3704">
        <v>0</v>
      </c>
      <c r="F3704" s="15" t="s">
        <v>45</v>
      </c>
      <c r="G3704" t="str" cm="1">
        <f t="array" aca="1" ref="G3704" ca="1">_xlfn.XLOOKUP(A3704,APPLICATION_NUMBER,APPLICATION_PRIMARY_OWNER)</f>
        <v>GEYSERS POWER COMPANY LLC</v>
      </c>
      <c r="H3704" cm="1">
        <f t="array" aca="1" ref="H3704" ca="1">SUMIFS(AMOUNT,APPL_ID,A3704,YEAR,C3704,DIVERSION_TYPE,"DIRECT")</f>
        <v>0</v>
      </c>
      <c r="I3704" cm="1">
        <f t="array" aca="1" ref="I3704" ca="1">SUMIFS(AMOUNT,APPL_ID,A3704,YEAR,C3704,DIVERSION_TYPE,"STORAGE")</f>
        <v>0.72</v>
      </c>
      <c r="J3704">
        <f t="shared" ca="1" si="57"/>
        <v>0.72</v>
      </c>
      <c r="K3704" s="17" cm="1">
        <f t="array" aca="1" ref="K3704" ca="1">IF(J3704&gt;0,COUNTIFS(AnnualTotalDiversion,J3704,APPL_ID,"&lt;&gt;"&amp;A3704,Owner,G3704,YEAR,C3704)/12,0)</f>
        <v>0</v>
      </c>
    </row>
    <row r="3705" spans="1:11" x14ac:dyDescent="0.25">
      <c r="A3705" t="s">
        <v>74</v>
      </c>
      <c r="B3705">
        <v>11257</v>
      </c>
      <c r="C3705">
        <v>2018</v>
      </c>
      <c r="D3705">
        <v>8</v>
      </c>
      <c r="E3705">
        <v>0.09</v>
      </c>
      <c r="F3705" s="15" t="s">
        <v>44</v>
      </c>
      <c r="G3705" t="str" cm="1">
        <f t="array" aca="1" ref="G3705" ca="1">_xlfn.XLOOKUP(A3705,APPLICATION_NUMBER,APPLICATION_PRIMARY_OWNER)</f>
        <v>GEYSERS POWER COMPANY LLC</v>
      </c>
      <c r="H3705" cm="1">
        <f t="array" aca="1" ref="H3705" ca="1">SUMIFS(AMOUNT,APPL_ID,A3705,YEAR,C3705,DIVERSION_TYPE,"DIRECT")</f>
        <v>0</v>
      </c>
      <c r="I3705" cm="1">
        <f t="array" aca="1" ref="I3705" ca="1">SUMIFS(AMOUNT,APPL_ID,A3705,YEAR,C3705,DIVERSION_TYPE,"STORAGE")</f>
        <v>0.72</v>
      </c>
      <c r="J3705">
        <f t="shared" ca="1" si="57"/>
        <v>0.72</v>
      </c>
      <c r="K3705" s="17" cm="1">
        <f t="array" aca="1" ref="K3705" ca="1">IF(J3705&gt;0,COUNTIFS(AnnualTotalDiversion,J3705,APPL_ID,"&lt;&gt;"&amp;A3705,Owner,G3705,YEAR,C3705)/12,0)</f>
        <v>0</v>
      </c>
    </row>
    <row r="3706" spans="1:11" x14ac:dyDescent="0.25">
      <c r="A3706" t="s">
        <v>74</v>
      </c>
      <c r="B3706">
        <v>11257</v>
      </c>
      <c r="C3706">
        <v>2020</v>
      </c>
      <c r="D3706">
        <v>8</v>
      </c>
      <c r="E3706">
        <v>0.1</v>
      </c>
      <c r="F3706" s="15" t="s">
        <v>45</v>
      </c>
      <c r="G3706" t="str" cm="1">
        <f t="array" aca="1" ref="G3706" ca="1">_xlfn.XLOOKUP(A3706,APPLICATION_NUMBER,APPLICATION_PRIMARY_OWNER)</f>
        <v>GEYSERS POWER COMPANY LLC</v>
      </c>
      <c r="H3706" cm="1">
        <f t="array" aca="1" ref="H3706" ca="1">SUMIFS(AMOUNT,APPL_ID,A3706,YEAR,C3706,DIVERSION_TYPE,"DIRECT")</f>
        <v>0.72000000000000008</v>
      </c>
      <c r="I3706" cm="1">
        <f t="array" aca="1" ref="I3706" ca="1">SUMIFS(AMOUNT,APPL_ID,A3706,YEAR,C3706,DIVERSION_TYPE,"STORAGE")</f>
        <v>0</v>
      </c>
      <c r="J3706">
        <f t="shared" ca="1" si="57"/>
        <v>0.72000000000000008</v>
      </c>
      <c r="K3706" s="17" cm="1">
        <f t="array" aca="1" ref="K3706" ca="1">IF(J3706&gt;0,COUNTIFS(AnnualTotalDiversion,J3706,APPL_ID,"&lt;&gt;"&amp;A3706,Owner,G3706,YEAR,C3706)/12,0)</f>
        <v>0</v>
      </c>
    </row>
    <row r="3707" spans="1:11" x14ac:dyDescent="0.25">
      <c r="A3707" t="s">
        <v>74</v>
      </c>
      <c r="B3707">
        <v>11257</v>
      </c>
      <c r="C3707">
        <v>2018</v>
      </c>
      <c r="D3707">
        <v>6</v>
      </c>
      <c r="E3707">
        <v>0</v>
      </c>
      <c r="F3707" s="15" t="s">
        <v>46</v>
      </c>
      <c r="G3707" t="str" cm="1">
        <f t="array" aca="1" ref="G3707" ca="1">_xlfn.XLOOKUP(A3707,APPLICATION_NUMBER,APPLICATION_PRIMARY_OWNER)</f>
        <v>GEYSERS POWER COMPANY LLC</v>
      </c>
      <c r="H3707" cm="1">
        <f t="array" aca="1" ref="H3707" ca="1">SUMIFS(AMOUNT,APPL_ID,A3707,YEAR,C3707,DIVERSION_TYPE,"DIRECT")</f>
        <v>0</v>
      </c>
      <c r="I3707" cm="1">
        <f t="array" aca="1" ref="I3707" ca="1">SUMIFS(AMOUNT,APPL_ID,A3707,YEAR,C3707,DIVERSION_TYPE,"STORAGE")</f>
        <v>0.72</v>
      </c>
      <c r="J3707">
        <f t="shared" ca="1" si="57"/>
        <v>0.72</v>
      </c>
      <c r="K3707" s="17" cm="1">
        <f t="array" aca="1" ref="K3707" ca="1">IF(J3707&gt;0,COUNTIFS(AnnualTotalDiversion,J3707,APPL_ID,"&lt;&gt;"&amp;A3707,Owner,G3707,YEAR,C3707)/12,0)</f>
        <v>0</v>
      </c>
    </row>
    <row r="3708" spans="1:11" x14ac:dyDescent="0.25">
      <c r="A3708" t="s">
        <v>74</v>
      </c>
      <c r="B3708">
        <v>11257</v>
      </c>
      <c r="C3708">
        <v>2017</v>
      </c>
      <c r="D3708">
        <v>1</v>
      </c>
      <c r="E3708">
        <v>0.02</v>
      </c>
      <c r="F3708" s="15" t="s">
        <v>44</v>
      </c>
      <c r="G3708" t="str" cm="1">
        <f t="array" aca="1" ref="G3708" ca="1">_xlfn.XLOOKUP(A3708,APPLICATION_NUMBER,APPLICATION_PRIMARY_OWNER)</f>
        <v>GEYSERS POWER COMPANY LLC</v>
      </c>
      <c r="H3708" cm="1">
        <f t="array" aca="1" ref="H3708" ca="1">SUMIFS(AMOUNT,APPL_ID,A3708,YEAR,C3708,DIVERSION_TYPE,"DIRECT")</f>
        <v>0</v>
      </c>
      <c r="I3708" cm="1">
        <f t="array" aca="1" ref="I3708" ca="1">SUMIFS(AMOUNT,APPL_ID,A3708,YEAR,C3708,DIVERSION_TYPE,"STORAGE")</f>
        <v>0.72</v>
      </c>
      <c r="J3708">
        <f t="shared" ca="1" si="57"/>
        <v>0.72</v>
      </c>
      <c r="K3708" s="17" cm="1">
        <f t="array" aca="1" ref="K3708" ca="1">IF(J3708&gt;0,COUNTIFS(AnnualTotalDiversion,J3708,APPL_ID,"&lt;&gt;"&amp;A3708,Owner,G3708,YEAR,C3708)/12,0)</f>
        <v>0</v>
      </c>
    </row>
    <row r="3709" spans="1:11" x14ac:dyDescent="0.25">
      <c r="A3709" t="s">
        <v>74</v>
      </c>
      <c r="B3709">
        <v>11257</v>
      </c>
      <c r="C3709">
        <v>2018</v>
      </c>
      <c r="D3709">
        <v>10</v>
      </c>
      <c r="E3709">
        <v>0</v>
      </c>
      <c r="F3709" s="15" t="s">
        <v>46</v>
      </c>
      <c r="G3709" t="str" cm="1">
        <f t="array" aca="1" ref="G3709" ca="1">_xlfn.XLOOKUP(A3709,APPLICATION_NUMBER,APPLICATION_PRIMARY_OWNER)</f>
        <v>GEYSERS POWER COMPANY LLC</v>
      </c>
      <c r="H3709" cm="1">
        <f t="array" aca="1" ref="H3709" ca="1">SUMIFS(AMOUNT,APPL_ID,A3709,YEAR,C3709,DIVERSION_TYPE,"DIRECT")</f>
        <v>0</v>
      </c>
      <c r="I3709" cm="1">
        <f t="array" aca="1" ref="I3709" ca="1">SUMIFS(AMOUNT,APPL_ID,A3709,YEAR,C3709,DIVERSION_TYPE,"STORAGE")</f>
        <v>0.72</v>
      </c>
      <c r="J3709">
        <f t="shared" ca="1" si="57"/>
        <v>0.72</v>
      </c>
      <c r="K3709" s="17" cm="1">
        <f t="array" aca="1" ref="K3709" ca="1">IF(J3709&gt;0,COUNTIFS(AnnualTotalDiversion,J3709,APPL_ID,"&lt;&gt;"&amp;A3709,Owner,G3709,YEAR,C3709)/12,0)</f>
        <v>0</v>
      </c>
    </row>
    <row r="3710" spans="1:11" x14ac:dyDescent="0.25">
      <c r="A3710" t="s">
        <v>74</v>
      </c>
      <c r="B3710">
        <v>11257</v>
      </c>
      <c r="C3710">
        <v>2017</v>
      </c>
      <c r="D3710">
        <v>12</v>
      </c>
      <c r="E3710">
        <v>0.02</v>
      </c>
      <c r="F3710" s="15" t="s">
        <v>44</v>
      </c>
      <c r="G3710" t="str" cm="1">
        <f t="array" aca="1" ref="G3710" ca="1">_xlfn.XLOOKUP(A3710,APPLICATION_NUMBER,APPLICATION_PRIMARY_OWNER)</f>
        <v>GEYSERS POWER COMPANY LLC</v>
      </c>
      <c r="H3710" cm="1">
        <f t="array" aca="1" ref="H3710" ca="1">SUMIFS(AMOUNT,APPL_ID,A3710,YEAR,C3710,DIVERSION_TYPE,"DIRECT")</f>
        <v>0</v>
      </c>
      <c r="I3710" cm="1">
        <f t="array" aca="1" ref="I3710" ca="1">SUMIFS(AMOUNT,APPL_ID,A3710,YEAR,C3710,DIVERSION_TYPE,"STORAGE")</f>
        <v>0.72</v>
      </c>
      <c r="J3710">
        <f t="shared" ca="1" si="57"/>
        <v>0.72</v>
      </c>
      <c r="K3710" s="17" cm="1">
        <f t="array" aca="1" ref="K3710" ca="1">IF(J3710&gt;0,COUNTIFS(AnnualTotalDiversion,J3710,APPL_ID,"&lt;&gt;"&amp;A3710,Owner,G3710,YEAR,C3710)/12,0)</f>
        <v>0</v>
      </c>
    </row>
    <row r="3711" spans="1:11" x14ac:dyDescent="0.25">
      <c r="A3711" t="s">
        <v>74</v>
      </c>
      <c r="B3711">
        <v>11257</v>
      </c>
      <c r="C3711">
        <v>2017</v>
      </c>
      <c r="D3711">
        <v>5</v>
      </c>
      <c r="E3711">
        <v>0</v>
      </c>
      <c r="F3711" s="15" t="s">
        <v>46</v>
      </c>
      <c r="G3711" t="str" cm="1">
        <f t="array" aca="1" ref="G3711" ca="1">_xlfn.XLOOKUP(A3711,APPLICATION_NUMBER,APPLICATION_PRIMARY_OWNER)</f>
        <v>GEYSERS POWER COMPANY LLC</v>
      </c>
      <c r="H3711" cm="1">
        <f t="array" aca="1" ref="H3711" ca="1">SUMIFS(AMOUNT,APPL_ID,A3711,YEAR,C3711,DIVERSION_TYPE,"DIRECT")</f>
        <v>0</v>
      </c>
      <c r="I3711" cm="1">
        <f t="array" aca="1" ref="I3711" ca="1">SUMIFS(AMOUNT,APPL_ID,A3711,YEAR,C3711,DIVERSION_TYPE,"STORAGE")</f>
        <v>0.72</v>
      </c>
      <c r="J3711">
        <f t="shared" ca="1" si="57"/>
        <v>0.72</v>
      </c>
      <c r="K3711" s="17" cm="1">
        <f t="array" aca="1" ref="K3711" ca="1">IF(J3711&gt;0,COUNTIFS(AnnualTotalDiversion,J3711,APPL_ID,"&lt;&gt;"&amp;A3711,Owner,G3711,YEAR,C3711)/12,0)</f>
        <v>0</v>
      </c>
    </row>
    <row r="3712" spans="1:11" x14ac:dyDescent="0.25">
      <c r="A3712" t="s">
        <v>74</v>
      </c>
      <c r="B3712">
        <v>11257</v>
      </c>
      <c r="C3712">
        <v>2019</v>
      </c>
      <c r="D3712">
        <v>4</v>
      </c>
      <c r="E3712">
        <v>0</v>
      </c>
      <c r="F3712" s="15" t="s">
        <v>45</v>
      </c>
      <c r="G3712" t="str" cm="1">
        <f t="array" aca="1" ref="G3712" ca="1">_xlfn.XLOOKUP(A3712,APPLICATION_NUMBER,APPLICATION_PRIMARY_OWNER)</f>
        <v>GEYSERS POWER COMPANY LLC</v>
      </c>
      <c r="H3712" cm="1">
        <f t="array" aca="1" ref="H3712" ca="1">SUMIFS(AMOUNT,APPL_ID,A3712,YEAR,C3712,DIVERSION_TYPE,"DIRECT")</f>
        <v>0</v>
      </c>
      <c r="I3712" cm="1">
        <f t="array" aca="1" ref="I3712" ca="1">SUMIFS(AMOUNT,APPL_ID,A3712,YEAR,C3712,DIVERSION_TYPE,"STORAGE")</f>
        <v>0.72</v>
      </c>
      <c r="J3712">
        <f t="shared" ca="1" si="57"/>
        <v>0.72</v>
      </c>
      <c r="K3712" s="17" cm="1">
        <f t="array" aca="1" ref="K3712" ca="1">IF(J3712&gt;0,COUNTIFS(AnnualTotalDiversion,J3712,APPL_ID,"&lt;&gt;"&amp;A3712,Owner,G3712,YEAR,C3712)/12,0)</f>
        <v>3</v>
      </c>
    </row>
    <row r="3713" spans="1:11" x14ac:dyDescent="0.25">
      <c r="A3713" t="s">
        <v>74</v>
      </c>
      <c r="B3713">
        <v>11257</v>
      </c>
      <c r="C3713">
        <v>2020</v>
      </c>
      <c r="D3713">
        <v>11</v>
      </c>
      <c r="E3713">
        <v>0.02</v>
      </c>
      <c r="F3713" s="15" t="s">
        <v>45</v>
      </c>
      <c r="G3713" t="str" cm="1">
        <f t="array" aca="1" ref="G3713" ca="1">_xlfn.XLOOKUP(A3713,APPLICATION_NUMBER,APPLICATION_PRIMARY_OWNER)</f>
        <v>GEYSERS POWER COMPANY LLC</v>
      </c>
      <c r="H3713" cm="1">
        <f t="array" aca="1" ref="H3713" ca="1">SUMIFS(AMOUNT,APPL_ID,A3713,YEAR,C3713,DIVERSION_TYPE,"DIRECT")</f>
        <v>0.72000000000000008</v>
      </c>
      <c r="I3713" cm="1">
        <f t="array" aca="1" ref="I3713" ca="1">SUMIFS(AMOUNT,APPL_ID,A3713,YEAR,C3713,DIVERSION_TYPE,"STORAGE")</f>
        <v>0</v>
      </c>
      <c r="J3713">
        <f t="shared" ca="1" si="57"/>
        <v>0.72000000000000008</v>
      </c>
      <c r="K3713" s="17" cm="1">
        <f t="array" aca="1" ref="K3713" ca="1">IF(J3713&gt;0,COUNTIFS(AnnualTotalDiversion,J3713,APPL_ID,"&lt;&gt;"&amp;A3713,Owner,G3713,YEAR,C3713)/12,0)</f>
        <v>0</v>
      </c>
    </row>
    <row r="3714" spans="1:11" x14ac:dyDescent="0.25">
      <c r="A3714" t="s">
        <v>74</v>
      </c>
      <c r="B3714">
        <v>11257</v>
      </c>
      <c r="C3714">
        <v>2017</v>
      </c>
      <c r="D3714">
        <v>12</v>
      </c>
      <c r="E3714">
        <v>0</v>
      </c>
      <c r="F3714" s="15" t="s">
        <v>45</v>
      </c>
      <c r="G3714" t="str" cm="1">
        <f t="array" aca="1" ref="G3714" ca="1">_xlfn.XLOOKUP(A3714,APPLICATION_NUMBER,APPLICATION_PRIMARY_OWNER)</f>
        <v>GEYSERS POWER COMPANY LLC</v>
      </c>
      <c r="H3714" cm="1">
        <f t="array" aca="1" ref="H3714" ca="1">SUMIFS(AMOUNT,APPL_ID,A3714,YEAR,C3714,DIVERSION_TYPE,"DIRECT")</f>
        <v>0</v>
      </c>
      <c r="I3714" cm="1">
        <f t="array" aca="1" ref="I3714" ca="1">SUMIFS(AMOUNT,APPL_ID,A3714,YEAR,C3714,DIVERSION_TYPE,"STORAGE")</f>
        <v>0.72</v>
      </c>
      <c r="J3714">
        <f t="shared" ca="1" si="57"/>
        <v>0.72</v>
      </c>
      <c r="K3714" s="17" cm="1">
        <f t="array" aca="1" ref="K3714" ca="1">IF(J3714&gt;0,COUNTIFS(AnnualTotalDiversion,J3714,APPL_ID,"&lt;&gt;"&amp;A3714,Owner,G3714,YEAR,C3714)/12,0)</f>
        <v>0</v>
      </c>
    </row>
    <row r="3715" spans="1:11" x14ac:dyDescent="0.25">
      <c r="A3715" t="s">
        <v>74</v>
      </c>
      <c r="B3715">
        <v>11257</v>
      </c>
      <c r="C3715">
        <v>2020</v>
      </c>
      <c r="D3715">
        <v>5</v>
      </c>
      <c r="E3715">
        <v>0.09</v>
      </c>
      <c r="F3715" s="15" t="s">
        <v>45</v>
      </c>
      <c r="G3715" t="str" cm="1">
        <f t="array" aca="1" ref="G3715" ca="1">_xlfn.XLOOKUP(A3715,APPLICATION_NUMBER,APPLICATION_PRIMARY_OWNER)</f>
        <v>GEYSERS POWER COMPANY LLC</v>
      </c>
      <c r="H3715" cm="1">
        <f t="array" aca="1" ref="H3715" ca="1">SUMIFS(AMOUNT,APPL_ID,A3715,YEAR,C3715,DIVERSION_TYPE,"DIRECT")</f>
        <v>0.72000000000000008</v>
      </c>
      <c r="I3715" cm="1">
        <f t="array" aca="1" ref="I3715" ca="1">SUMIFS(AMOUNT,APPL_ID,A3715,YEAR,C3715,DIVERSION_TYPE,"STORAGE")</f>
        <v>0</v>
      </c>
      <c r="J3715">
        <f t="shared" ca="1" si="57"/>
        <v>0.72000000000000008</v>
      </c>
      <c r="K3715" s="17" cm="1">
        <f t="array" aca="1" ref="K3715" ca="1">IF(J3715&gt;0,COUNTIFS(AnnualTotalDiversion,J3715,APPL_ID,"&lt;&gt;"&amp;A3715,Owner,G3715,YEAR,C3715)/12,0)</f>
        <v>0</v>
      </c>
    </row>
    <row r="3716" spans="1:11" x14ac:dyDescent="0.25">
      <c r="A3716" t="s">
        <v>74</v>
      </c>
      <c r="B3716">
        <v>11257</v>
      </c>
      <c r="C3716">
        <v>2017</v>
      </c>
      <c r="D3716">
        <v>6</v>
      </c>
      <c r="E3716">
        <v>0</v>
      </c>
      <c r="F3716" s="15" t="s">
        <v>45</v>
      </c>
      <c r="G3716" t="str" cm="1">
        <f t="array" aca="1" ref="G3716" ca="1">_xlfn.XLOOKUP(A3716,APPLICATION_NUMBER,APPLICATION_PRIMARY_OWNER)</f>
        <v>GEYSERS POWER COMPANY LLC</v>
      </c>
      <c r="H3716" cm="1">
        <f t="array" aca="1" ref="H3716" ca="1">SUMIFS(AMOUNT,APPL_ID,A3716,YEAR,C3716,DIVERSION_TYPE,"DIRECT")</f>
        <v>0</v>
      </c>
      <c r="I3716" cm="1">
        <f t="array" aca="1" ref="I3716" ca="1">SUMIFS(AMOUNT,APPL_ID,A3716,YEAR,C3716,DIVERSION_TYPE,"STORAGE")</f>
        <v>0.72</v>
      </c>
      <c r="J3716">
        <f t="shared" ca="1" si="57"/>
        <v>0.72</v>
      </c>
      <c r="K3716" s="17" cm="1">
        <f t="array" aca="1" ref="K3716" ca="1">IF(J3716&gt;0,COUNTIFS(AnnualTotalDiversion,J3716,APPL_ID,"&lt;&gt;"&amp;A3716,Owner,G3716,YEAR,C3716)/12,0)</f>
        <v>0</v>
      </c>
    </row>
    <row r="3717" spans="1:11" x14ac:dyDescent="0.25">
      <c r="A3717" t="s">
        <v>74</v>
      </c>
      <c r="B3717">
        <v>11257</v>
      </c>
      <c r="C3717">
        <v>2018</v>
      </c>
      <c r="D3717">
        <v>11</v>
      </c>
      <c r="E3717">
        <v>0.03</v>
      </c>
      <c r="F3717" s="15" t="s">
        <v>44</v>
      </c>
      <c r="G3717" t="str" cm="1">
        <f t="array" aca="1" ref="G3717" ca="1">_xlfn.XLOOKUP(A3717,APPLICATION_NUMBER,APPLICATION_PRIMARY_OWNER)</f>
        <v>GEYSERS POWER COMPANY LLC</v>
      </c>
      <c r="H3717" cm="1">
        <f t="array" aca="1" ref="H3717" ca="1">SUMIFS(AMOUNT,APPL_ID,A3717,YEAR,C3717,DIVERSION_TYPE,"DIRECT")</f>
        <v>0</v>
      </c>
      <c r="I3717" cm="1">
        <f t="array" aca="1" ref="I3717" ca="1">SUMIFS(AMOUNT,APPL_ID,A3717,YEAR,C3717,DIVERSION_TYPE,"STORAGE")</f>
        <v>0.72</v>
      </c>
      <c r="J3717">
        <f t="shared" ref="J3717:J3780" ca="1" si="58">SUM(H3717:I3717)</f>
        <v>0.72</v>
      </c>
      <c r="K3717" s="17" cm="1">
        <f t="array" aca="1" ref="K3717" ca="1">IF(J3717&gt;0,COUNTIFS(AnnualTotalDiversion,J3717,APPL_ID,"&lt;&gt;"&amp;A3717,Owner,G3717,YEAR,C3717)/12,0)</f>
        <v>0</v>
      </c>
    </row>
    <row r="3718" spans="1:11" x14ac:dyDescent="0.25">
      <c r="A3718" t="s">
        <v>74</v>
      </c>
      <c r="B3718">
        <v>11257</v>
      </c>
      <c r="C3718">
        <v>2017</v>
      </c>
      <c r="D3718">
        <v>4</v>
      </c>
      <c r="E3718">
        <v>0</v>
      </c>
      <c r="F3718" s="15" t="s">
        <v>46</v>
      </c>
      <c r="G3718" t="str" cm="1">
        <f t="array" aca="1" ref="G3718" ca="1">_xlfn.XLOOKUP(A3718,APPLICATION_NUMBER,APPLICATION_PRIMARY_OWNER)</f>
        <v>GEYSERS POWER COMPANY LLC</v>
      </c>
      <c r="H3718" cm="1">
        <f t="array" aca="1" ref="H3718" ca="1">SUMIFS(AMOUNT,APPL_ID,A3718,YEAR,C3718,DIVERSION_TYPE,"DIRECT")</f>
        <v>0</v>
      </c>
      <c r="I3718" cm="1">
        <f t="array" aca="1" ref="I3718" ca="1">SUMIFS(AMOUNT,APPL_ID,A3718,YEAR,C3718,DIVERSION_TYPE,"STORAGE")</f>
        <v>0.72</v>
      </c>
      <c r="J3718">
        <f t="shared" ca="1" si="58"/>
        <v>0.72</v>
      </c>
      <c r="K3718" s="17" cm="1">
        <f t="array" aca="1" ref="K3718" ca="1">IF(J3718&gt;0,COUNTIFS(AnnualTotalDiversion,J3718,APPL_ID,"&lt;&gt;"&amp;A3718,Owner,G3718,YEAR,C3718)/12,0)</f>
        <v>0</v>
      </c>
    </row>
    <row r="3719" spans="1:11" x14ac:dyDescent="0.25">
      <c r="A3719" t="s">
        <v>74</v>
      </c>
      <c r="B3719">
        <v>11257</v>
      </c>
      <c r="C3719">
        <v>2017</v>
      </c>
      <c r="D3719">
        <v>4</v>
      </c>
      <c r="E3719">
        <v>0.06</v>
      </c>
      <c r="F3719" s="15" t="s">
        <v>44</v>
      </c>
      <c r="G3719" t="str" cm="1">
        <f t="array" aca="1" ref="G3719" ca="1">_xlfn.XLOOKUP(A3719,APPLICATION_NUMBER,APPLICATION_PRIMARY_OWNER)</f>
        <v>GEYSERS POWER COMPANY LLC</v>
      </c>
      <c r="H3719" cm="1">
        <f t="array" aca="1" ref="H3719" ca="1">SUMIFS(AMOUNT,APPL_ID,A3719,YEAR,C3719,DIVERSION_TYPE,"DIRECT")</f>
        <v>0</v>
      </c>
      <c r="I3719" cm="1">
        <f t="array" aca="1" ref="I3719" ca="1">SUMIFS(AMOUNT,APPL_ID,A3719,YEAR,C3719,DIVERSION_TYPE,"STORAGE")</f>
        <v>0.72</v>
      </c>
      <c r="J3719">
        <f t="shared" ca="1" si="58"/>
        <v>0.72</v>
      </c>
      <c r="K3719" s="17" cm="1">
        <f t="array" aca="1" ref="K3719" ca="1">IF(J3719&gt;0,COUNTIFS(AnnualTotalDiversion,J3719,APPL_ID,"&lt;&gt;"&amp;A3719,Owner,G3719,YEAR,C3719)/12,0)</f>
        <v>0</v>
      </c>
    </row>
    <row r="3720" spans="1:11" x14ac:dyDescent="0.25">
      <c r="A3720" t="s">
        <v>74</v>
      </c>
      <c r="B3720">
        <v>11257</v>
      </c>
      <c r="C3720">
        <v>2020</v>
      </c>
      <c r="D3720">
        <v>12</v>
      </c>
      <c r="E3720">
        <v>0.02</v>
      </c>
      <c r="F3720" s="15" t="s">
        <v>45</v>
      </c>
      <c r="G3720" t="str" cm="1">
        <f t="array" aca="1" ref="G3720" ca="1">_xlfn.XLOOKUP(A3720,APPLICATION_NUMBER,APPLICATION_PRIMARY_OWNER)</f>
        <v>GEYSERS POWER COMPANY LLC</v>
      </c>
      <c r="H3720" cm="1">
        <f t="array" aca="1" ref="H3720" ca="1">SUMIFS(AMOUNT,APPL_ID,A3720,YEAR,C3720,DIVERSION_TYPE,"DIRECT")</f>
        <v>0.72000000000000008</v>
      </c>
      <c r="I3720" cm="1">
        <f t="array" aca="1" ref="I3720" ca="1">SUMIFS(AMOUNT,APPL_ID,A3720,YEAR,C3720,DIVERSION_TYPE,"STORAGE")</f>
        <v>0</v>
      </c>
      <c r="J3720">
        <f t="shared" ca="1" si="58"/>
        <v>0.72000000000000008</v>
      </c>
      <c r="K3720" s="17" cm="1">
        <f t="array" aca="1" ref="K3720" ca="1">IF(J3720&gt;0,COUNTIFS(AnnualTotalDiversion,J3720,APPL_ID,"&lt;&gt;"&amp;A3720,Owner,G3720,YEAR,C3720)/12,0)</f>
        <v>0</v>
      </c>
    </row>
    <row r="3721" spans="1:11" x14ac:dyDescent="0.25">
      <c r="A3721" t="s">
        <v>74</v>
      </c>
      <c r="B3721">
        <v>11257</v>
      </c>
      <c r="C3721">
        <v>2017</v>
      </c>
      <c r="D3721">
        <v>7</v>
      </c>
      <c r="E3721">
        <v>0.13</v>
      </c>
      <c r="F3721" s="15" t="s">
        <v>44</v>
      </c>
      <c r="G3721" t="str" cm="1">
        <f t="array" aca="1" ref="G3721" ca="1">_xlfn.XLOOKUP(A3721,APPLICATION_NUMBER,APPLICATION_PRIMARY_OWNER)</f>
        <v>GEYSERS POWER COMPANY LLC</v>
      </c>
      <c r="H3721" cm="1">
        <f t="array" aca="1" ref="H3721" ca="1">SUMIFS(AMOUNT,APPL_ID,A3721,YEAR,C3721,DIVERSION_TYPE,"DIRECT")</f>
        <v>0</v>
      </c>
      <c r="I3721" cm="1">
        <f t="array" aca="1" ref="I3721" ca="1">SUMIFS(AMOUNT,APPL_ID,A3721,YEAR,C3721,DIVERSION_TYPE,"STORAGE")</f>
        <v>0.72</v>
      </c>
      <c r="J3721">
        <f t="shared" ca="1" si="58"/>
        <v>0.72</v>
      </c>
      <c r="K3721" s="17" cm="1">
        <f t="array" aca="1" ref="K3721" ca="1">IF(J3721&gt;0,COUNTIFS(AnnualTotalDiversion,J3721,APPL_ID,"&lt;&gt;"&amp;A3721,Owner,G3721,YEAR,C3721)/12,0)</f>
        <v>0</v>
      </c>
    </row>
    <row r="3722" spans="1:11" x14ac:dyDescent="0.25">
      <c r="A3722" t="s">
        <v>74</v>
      </c>
      <c r="B3722">
        <v>11257</v>
      </c>
      <c r="C3722">
        <v>2019</v>
      </c>
      <c r="D3722">
        <v>4</v>
      </c>
      <c r="E3722">
        <v>7.0000000000000007E-2</v>
      </c>
      <c r="F3722" s="15" t="s">
        <v>44</v>
      </c>
      <c r="G3722" t="str" cm="1">
        <f t="array" aca="1" ref="G3722" ca="1">_xlfn.XLOOKUP(A3722,APPLICATION_NUMBER,APPLICATION_PRIMARY_OWNER)</f>
        <v>GEYSERS POWER COMPANY LLC</v>
      </c>
      <c r="H3722" cm="1">
        <f t="array" aca="1" ref="H3722" ca="1">SUMIFS(AMOUNT,APPL_ID,A3722,YEAR,C3722,DIVERSION_TYPE,"DIRECT")</f>
        <v>0</v>
      </c>
      <c r="I3722" cm="1">
        <f t="array" aca="1" ref="I3722" ca="1">SUMIFS(AMOUNT,APPL_ID,A3722,YEAR,C3722,DIVERSION_TYPE,"STORAGE")</f>
        <v>0.72</v>
      </c>
      <c r="J3722">
        <f t="shared" ca="1" si="58"/>
        <v>0.72</v>
      </c>
      <c r="K3722" s="17" cm="1">
        <f t="array" aca="1" ref="K3722" ca="1">IF(J3722&gt;0,COUNTIFS(AnnualTotalDiversion,J3722,APPL_ID,"&lt;&gt;"&amp;A3722,Owner,G3722,YEAR,C3722)/12,0)</f>
        <v>3</v>
      </c>
    </row>
    <row r="3723" spans="1:11" x14ac:dyDescent="0.25">
      <c r="A3723" t="s">
        <v>74</v>
      </c>
      <c r="B3723">
        <v>11257</v>
      </c>
      <c r="C3723">
        <v>2019</v>
      </c>
      <c r="D3723">
        <v>4</v>
      </c>
      <c r="E3723">
        <v>0</v>
      </c>
      <c r="F3723" s="15" t="s">
        <v>46</v>
      </c>
      <c r="G3723" t="str" cm="1">
        <f t="array" aca="1" ref="G3723" ca="1">_xlfn.XLOOKUP(A3723,APPLICATION_NUMBER,APPLICATION_PRIMARY_OWNER)</f>
        <v>GEYSERS POWER COMPANY LLC</v>
      </c>
      <c r="H3723" cm="1">
        <f t="array" aca="1" ref="H3723" ca="1">SUMIFS(AMOUNT,APPL_ID,A3723,YEAR,C3723,DIVERSION_TYPE,"DIRECT")</f>
        <v>0</v>
      </c>
      <c r="I3723" cm="1">
        <f t="array" aca="1" ref="I3723" ca="1">SUMIFS(AMOUNT,APPL_ID,A3723,YEAR,C3723,DIVERSION_TYPE,"STORAGE")</f>
        <v>0.72</v>
      </c>
      <c r="J3723">
        <f t="shared" ca="1" si="58"/>
        <v>0.72</v>
      </c>
      <c r="K3723" s="17" cm="1">
        <f t="array" aca="1" ref="K3723" ca="1">IF(J3723&gt;0,COUNTIFS(AnnualTotalDiversion,J3723,APPL_ID,"&lt;&gt;"&amp;A3723,Owner,G3723,YEAR,C3723)/12,0)</f>
        <v>3</v>
      </c>
    </row>
    <row r="3724" spans="1:11" x14ac:dyDescent="0.25">
      <c r="A3724" t="s">
        <v>74</v>
      </c>
      <c r="B3724">
        <v>11257</v>
      </c>
      <c r="C3724">
        <v>2020</v>
      </c>
      <c r="D3724">
        <v>10</v>
      </c>
      <c r="E3724">
        <v>0.05</v>
      </c>
      <c r="F3724" s="15" t="s">
        <v>45</v>
      </c>
      <c r="G3724" t="str" cm="1">
        <f t="array" aca="1" ref="G3724" ca="1">_xlfn.XLOOKUP(A3724,APPLICATION_NUMBER,APPLICATION_PRIMARY_OWNER)</f>
        <v>GEYSERS POWER COMPANY LLC</v>
      </c>
      <c r="H3724" cm="1">
        <f t="array" aca="1" ref="H3724" ca="1">SUMIFS(AMOUNT,APPL_ID,A3724,YEAR,C3724,DIVERSION_TYPE,"DIRECT")</f>
        <v>0.72000000000000008</v>
      </c>
      <c r="I3724" cm="1">
        <f t="array" aca="1" ref="I3724" ca="1">SUMIFS(AMOUNT,APPL_ID,A3724,YEAR,C3724,DIVERSION_TYPE,"STORAGE")</f>
        <v>0</v>
      </c>
      <c r="J3724">
        <f t="shared" ca="1" si="58"/>
        <v>0.72000000000000008</v>
      </c>
      <c r="K3724" s="17" cm="1">
        <f t="array" aca="1" ref="K3724" ca="1">IF(J3724&gt;0,COUNTIFS(AnnualTotalDiversion,J3724,APPL_ID,"&lt;&gt;"&amp;A3724,Owner,G3724,YEAR,C3724)/12,0)</f>
        <v>0</v>
      </c>
    </row>
    <row r="3725" spans="1:11" x14ac:dyDescent="0.25">
      <c r="A3725" t="s">
        <v>74</v>
      </c>
      <c r="B3725">
        <v>11257</v>
      </c>
      <c r="C3725">
        <v>2020</v>
      </c>
      <c r="D3725">
        <v>4</v>
      </c>
      <c r="E3725">
        <v>0.05</v>
      </c>
      <c r="F3725" s="15" t="s">
        <v>45</v>
      </c>
      <c r="G3725" t="str" cm="1">
        <f t="array" aca="1" ref="G3725" ca="1">_xlfn.XLOOKUP(A3725,APPLICATION_NUMBER,APPLICATION_PRIMARY_OWNER)</f>
        <v>GEYSERS POWER COMPANY LLC</v>
      </c>
      <c r="H3725" cm="1">
        <f t="array" aca="1" ref="H3725" ca="1">SUMIFS(AMOUNT,APPL_ID,A3725,YEAR,C3725,DIVERSION_TYPE,"DIRECT")</f>
        <v>0.72000000000000008</v>
      </c>
      <c r="I3725" cm="1">
        <f t="array" aca="1" ref="I3725" ca="1">SUMIFS(AMOUNT,APPL_ID,A3725,YEAR,C3725,DIVERSION_TYPE,"STORAGE")</f>
        <v>0</v>
      </c>
      <c r="J3725">
        <f t="shared" ca="1" si="58"/>
        <v>0.72000000000000008</v>
      </c>
      <c r="K3725" s="17" cm="1">
        <f t="array" aca="1" ref="K3725" ca="1">IF(J3725&gt;0,COUNTIFS(AnnualTotalDiversion,J3725,APPL_ID,"&lt;&gt;"&amp;A3725,Owner,G3725,YEAR,C3725)/12,0)</f>
        <v>0</v>
      </c>
    </row>
    <row r="3726" spans="1:11" x14ac:dyDescent="0.25">
      <c r="A3726" t="s">
        <v>74</v>
      </c>
      <c r="B3726">
        <v>11257</v>
      </c>
      <c r="C3726">
        <v>2017</v>
      </c>
      <c r="D3726">
        <v>5</v>
      </c>
      <c r="E3726">
        <v>0.11</v>
      </c>
      <c r="F3726" s="15" t="s">
        <v>44</v>
      </c>
      <c r="G3726" t="str" cm="1">
        <f t="array" aca="1" ref="G3726" ca="1">_xlfn.XLOOKUP(A3726,APPLICATION_NUMBER,APPLICATION_PRIMARY_OWNER)</f>
        <v>GEYSERS POWER COMPANY LLC</v>
      </c>
      <c r="H3726" cm="1">
        <f t="array" aca="1" ref="H3726" ca="1">SUMIFS(AMOUNT,APPL_ID,A3726,YEAR,C3726,DIVERSION_TYPE,"DIRECT")</f>
        <v>0</v>
      </c>
      <c r="I3726" cm="1">
        <f t="array" aca="1" ref="I3726" ca="1">SUMIFS(AMOUNT,APPL_ID,A3726,YEAR,C3726,DIVERSION_TYPE,"STORAGE")</f>
        <v>0.72</v>
      </c>
      <c r="J3726">
        <f t="shared" ca="1" si="58"/>
        <v>0.72</v>
      </c>
      <c r="K3726" s="17" cm="1">
        <f t="array" aca="1" ref="K3726" ca="1">IF(J3726&gt;0,COUNTIFS(AnnualTotalDiversion,J3726,APPL_ID,"&lt;&gt;"&amp;A3726,Owner,G3726,YEAR,C3726)/12,0)</f>
        <v>0</v>
      </c>
    </row>
    <row r="3727" spans="1:11" x14ac:dyDescent="0.25">
      <c r="A3727" t="s">
        <v>74</v>
      </c>
      <c r="B3727">
        <v>11257</v>
      </c>
      <c r="C3727">
        <v>2017</v>
      </c>
      <c r="D3727">
        <v>10</v>
      </c>
      <c r="E3727">
        <v>0</v>
      </c>
      <c r="F3727" s="15" t="s">
        <v>46</v>
      </c>
      <c r="G3727" t="str" cm="1">
        <f t="array" aca="1" ref="G3727" ca="1">_xlfn.XLOOKUP(A3727,APPLICATION_NUMBER,APPLICATION_PRIMARY_OWNER)</f>
        <v>GEYSERS POWER COMPANY LLC</v>
      </c>
      <c r="H3727" cm="1">
        <f t="array" aca="1" ref="H3727" ca="1">SUMIFS(AMOUNT,APPL_ID,A3727,YEAR,C3727,DIVERSION_TYPE,"DIRECT")</f>
        <v>0</v>
      </c>
      <c r="I3727" cm="1">
        <f t="array" aca="1" ref="I3727" ca="1">SUMIFS(AMOUNT,APPL_ID,A3727,YEAR,C3727,DIVERSION_TYPE,"STORAGE")</f>
        <v>0.72</v>
      </c>
      <c r="J3727">
        <f t="shared" ca="1" si="58"/>
        <v>0.72</v>
      </c>
      <c r="K3727" s="17" cm="1">
        <f t="array" aca="1" ref="K3727" ca="1">IF(J3727&gt;0,COUNTIFS(AnnualTotalDiversion,J3727,APPL_ID,"&lt;&gt;"&amp;A3727,Owner,G3727,YEAR,C3727)/12,0)</f>
        <v>0</v>
      </c>
    </row>
    <row r="3728" spans="1:11" x14ac:dyDescent="0.25">
      <c r="A3728" t="s">
        <v>74</v>
      </c>
      <c r="B3728">
        <v>11257</v>
      </c>
      <c r="C3728">
        <v>2019</v>
      </c>
      <c r="D3728">
        <v>2</v>
      </c>
      <c r="E3728">
        <v>0.02</v>
      </c>
      <c r="F3728" s="15" t="s">
        <v>44</v>
      </c>
      <c r="G3728" t="str" cm="1">
        <f t="array" aca="1" ref="G3728" ca="1">_xlfn.XLOOKUP(A3728,APPLICATION_NUMBER,APPLICATION_PRIMARY_OWNER)</f>
        <v>GEYSERS POWER COMPANY LLC</v>
      </c>
      <c r="H3728" cm="1">
        <f t="array" aca="1" ref="H3728" ca="1">SUMIFS(AMOUNT,APPL_ID,A3728,YEAR,C3728,DIVERSION_TYPE,"DIRECT")</f>
        <v>0</v>
      </c>
      <c r="I3728" cm="1">
        <f t="array" aca="1" ref="I3728" ca="1">SUMIFS(AMOUNT,APPL_ID,A3728,YEAR,C3728,DIVERSION_TYPE,"STORAGE")</f>
        <v>0.72</v>
      </c>
      <c r="J3728">
        <f t="shared" ca="1" si="58"/>
        <v>0.72</v>
      </c>
      <c r="K3728" s="17" cm="1">
        <f t="array" aca="1" ref="K3728" ca="1">IF(J3728&gt;0,COUNTIFS(AnnualTotalDiversion,J3728,APPL_ID,"&lt;&gt;"&amp;A3728,Owner,G3728,YEAR,C3728)/12,0)</f>
        <v>3</v>
      </c>
    </row>
    <row r="3729" spans="1:11" x14ac:dyDescent="0.25">
      <c r="A3729" t="s">
        <v>74</v>
      </c>
      <c r="B3729">
        <v>11257</v>
      </c>
      <c r="C3729">
        <v>2017</v>
      </c>
      <c r="D3729">
        <v>10</v>
      </c>
      <c r="E3729">
        <v>0</v>
      </c>
      <c r="F3729" s="15" t="s">
        <v>45</v>
      </c>
      <c r="G3729" t="str" cm="1">
        <f t="array" aca="1" ref="G3729" ca="1">_xlfn.XLOOKUP(A3729,APPLICATION_NUMBER,APPLICATION_PRIMARY_OWNER)</f>
        <v>GEYSERS POWER COMPANY LLC</v>
      </c>
      <c r="H3729" cm="1">
        <f t="array" aca="1" ref="H3729" ca="1">SUMIFS(AMOUNT,APPL_ID,A3729,YEAR,C3729,DIVERSION_TYPE,"DIRECT")</f>
        <v>0</v>
      </c>
      <c r="I3729" cm="1">
        <f t="array" aca="1" ref="I3729" ca="1">SUMIFS(AMOUNT,APPL_ID,A3729,YEAR,C3729,DIVERSION_TYPE,"STORAGE")</f>
        <v>0.72</v>
      </c>
      <c r="J3729">
        <f t="shared" ca="1" si="58"/>
        <v>0.72</v>
      </c>
      <c r="K3729" s="17" cm="1">
        <f t="array" aca="1" ref="K3729" ca="1">IF(J3729&gt;0,COUNTIFS(AnnualTotalDiversion,J3729,APPL_ID,"&lt;&gt;"&amp;A3729,Owner,G3729,YEAR,C3729)/12,0)</f>
        <v>0</v>
      </c>
    </row>
    <row r="3730" spans="1:11" x14ac:dyDescent="0.25">
      <c r="A3730" t="s">
        <v>74</v>
      </c>
      <c r="B3730">
        <v>11257</v>
      </c>
      <c r="C3730">
        <v>2017</v>
      </c>
      <c r="D3730">
        <v>6</v>
      </c>
      <c r="E3730">
        <v>0.12</v>
      </c>
      <c r="F3730" s="15" t="s">
        <v>44</v>
      </c>
      <c r="G3730" t="str" cm="1">
        <f t="array" aca="1" ref="G3730" ca="1">_xlfn.XLOOKUP(A3730,APPLICATION_NUMBER,APPLICATION_PRIMARY_OWNER)</f>
        <v>GEYSERS POWER COMPANY LLC</v>
      </c>
      <c r="H3730" cm="1">
        <f t="array" aca="1" ref="H3730" ca="1">SUMIFS(AMOUNT,APPL_ID,A3730,YEAR,C3730,DIVERSION_TYPE,"DIRECT")</f>
        <v>0</v>
      </c>
      <c r="I3730" cm="1">
        <f t="array" aca="1" ref="I3730" ca="1">SUMIFS(AMOUNT,APPL_ID,A3730,YEAR,C3730,DIVERSION_TYPE,"STORAGE")</f>
        <v>0.72</v>
      </c>
      <c r="J3730">
        <f t="shared" ca="1" si="58"/>
        <v>0.72</v>
      </c>
      <c r="K3730" s="17" cm="1">
        <f t="array" aca="1" ref="K3730" ca="1">IF(J3730&gt;0,COUNTIFS(AnnualTotalDiversion,J3730,APPL_ID,"&lt;&gt;"&amp;A3730,Owner,G3730,YEAR,C3730)/12,0)</f>
        <v>0</v>
      </c>
    </row>
    <row r="3731" spans="1:11" x14ac:dyDescent="0.25">
      <c r="A3731" t="s">
        <v>74</v>
      </c>
      <c r="B3731">
        <v>11257</v>
      </c>
      <c r="C3731">
        <v>2017</v>
      </c>
      <c r="D3731">
        <v>6</v>
      </c>
      <c r="E3731">
        <v>0</v>
      </c>
      <c r="F3731" s="15" t="s">
        <v>46</v>
      </c>
      <c r="G3731" t="str" cm="1">
        <f t="array" aca="1" ref="G3731" ca="1">_xlfn.XLOOKUP(A3731,APPLICATION_NUMBER,APPLICATION_PRIMARY_OWNER)</f>
        <v>GEYSERS POWER COMPANY LLC</v>
      </c>
      <c r="H3731" cm="1">
        <f t="array" aca="1" ref="H3731" ca="1">SUMIFS(AMOUNT,APPL_ID,A3731,YEAR,C3731,DIVERSION_TYPE,"DIRECT")</f>
        <v>0</v>
      </c>
      <c r="I3731" cm="1">
        <f t="array" aca="1" ref="I3731" ca="1">SUMIFS(AMOUNT,APPL_ID,A3731,YEAR,C3731,DIVERSION_TYPE,"STORAGE")</f>
        <v>0.72</v>
      </c>
      <c r="J3731">
        <f t="shared" ca="1" si="58"/>
        <v>0.72</v>
      </c>
      <c r="K3731" s="17" cm="1">
        <f t="array" aca="1" ref="K3731" ca="1">IF(J3731&gt;0,COUNTIFS(AnnualTotalDiversion,J3731,APPL_ID,"&lt;&gt;"&amp;A3731,Owner,G3731,YEAR,C3731)/12,0)</f>
        <v>0</v>
      </c>
    </row>
    <row r="3732" spans="1:11" x14ac:dyDescent="0.25">
      <c r="A3732" t="s">
        <v>74</v>
      </c>
      <c r="B3732">
        <v>11257</v>
      </c>
      <c r="C3732">
        <v>2020</v>
      </c>
      <c r="D3732">
        <v>7</v>
      </c>
      <c r="E3732">
        <v>0.12</v>
      </c>
      <c r="F3732" s="15" t="s">
        <v>45</v>
      </c>
      <c r="G3732" t="str" cm="1">
        <f t="array" aca="1" ref="G3732" ca="1">_xlfn.XLOOKUP(A3732,APPLICATION_NUMBER,APPLICATION_PRIMARY_OWNER)</f>
        <v>GEYSERS POWER COMPANY LLC</v>
      </c>
      <c r="H3732" cm="1">
        <f t="array" aca="1" ref="H3732" ca="1">SUMIFS(AMOUNT,APPL_ID,A3732,YEAR,C3732,DIVERSION_TYPE,"DIRECT")</f>
        <v>0.72000000000000008</v>
      </c>
      <c r="I3732" cm="1">
        <f t="array" aca="1" ref="I3732" ca="1">SUMIFS(AMOUNT,APPL_ID,A3732,YEAR,C3732,DIVERSION_TYPE,"STORAGE")</f>
        <v>0</v>
      </c>
      <c r="J3732">
        <f t="shared" ca="1" si="58"/>
        <v>0.72000000000000008</v>
      </c>
      <c r="K3732" s="17" cm="1">
        <f t="array" aca="1" ref="K3732" ca="1">IF(J3732&gt;0,COUNTIFS(AnnualTotalDiversion,J3732,APPL_ID,"&lt;&gt;"&amp;A3732,Owner,G3732,YEAR,C3732)/12,0)</f>
        <v>0</v>
      </c>
    </row>
    <row r="3733" spans="1:11" x14ac:dyDescent="0.25">
      <c r="A3733" t="s">
        <v>74</v>
      </c>
      <c r="B3733">
        <v>11257</v>
      </c>
      <c r="C3733">
        <v>2017</v>
      </c>
      <c r="D3733">
        <v>9</v>
      </c>
      <c r="E3733">
        <v>0</v>
      </c>
      <c r="F3733" s="15" t="s">
        <v>46</v>
      </c>
      <c r="G3733" t="str" cm="1">
        <f t="array" aca="1" ref="G3733" ca="1">_xlfn.XLOOKUP(A3733,APPLICATION_NUMBER,APPLICATION_PRIMARY_OWNER)</f>
        <v>GEYSERS POWER COMPANY LLC</v>
      </c>
      <c r="H3733" cm="1">
        <f t="array" aca="1" ref="H3733" ca="1">SUMIFS(AMOUNT,APPL_ID,A3733,YEAR,C3733,DIVERSION_TYPE,"DIRECT")</f>
        <v>0</v>
      </c>
      <c r="I3733" cm="1">
        <f t="array" aca="1" ref="I3733" ca="1">SUMIFS(AMOUNT,APPL_ID,A3733,YEAR,C3733,DIVERSION_TYPE,"STORAGE")</f>
        <v>0.72</v>
      </c>
      <c r="J3733">
        <f t="shared" ca="1" si="58"/>
        <v>0.72</v>
      </c>
      <c r="K3733" s="17" cm="1">
        <f t="array" aca="1" ref="K3733" ca="1">IF(J3733&gt;0,COUNTIFS(AnnualTotalDiversion,J3733,APPL_ID,"&lt;&gt;"&amp;A3733,Owner,G3733,YEAR,C3733)/12,0)</f>
        <v>0</v>
      </c>
    </row>
    <row r="3734" spans="1:11" x14ac:dyDescent="0.25">
      <c r="A3734" t="s">
        <v>74</v>
      </c>
      <c r="B3734">
        <v>11257</v>
      </c>
      <c r="C3734">
        <v>2019</v>
      </c>
      <c r="D3734">
        <v>3</v>
      </c>
      <c r="E3734">
        <v>0</v>
      </c>
      <c r="F3734" s="15" t="s">
        <v>45</v>
      </c>
      <c r="G3734" t="str" cm="1">
        <f t="array" aca="1" ref="G3734" ca="1">_xlfn.XLOOKUP(A3734,APPLICATION_NUMBER,APPLICATION_PRIMARY_OWNER)</f>
        <v>GEYSERS POWER COMPANY LLC</v>
      </c>
      <c r="H3734" cm="1">
        <f t="array" aca="1" ref="H3734" ca="1">SUMIFS(AMOUNT,APPL_ID,A3734,YEAR,C3734,DIVERSION_TYPE,"DIRECT")</f>
        <v>0</v>
      </c>
      <c r="I3734" cm="1">
        <f t="array" aca="1" ref="I3734" ca="1">SUMIFS(AMOUNT,APPL_ID,A3734,YEAR,C3734,DIVERSION_TYPE,"STORAGE")</f>
        <v>0.72</v>
      </c>
      <c r="J3734">
        <f t="shared" ca="1" si="58"/>
        <v>0.72</v>
      </c>
      <c r="K3734" s="17" cm="1">
        <f t="array" aca="1" ref="K3734" ca="1">IF(J3734&gt;0,COUNTIFS(AnnualTotalDiversion,J3734,APPL_ID,"&lt;&gt;"&amp;A3734,Owner,G3734,YEAR,C3734)/12,0)</f>
        <v>3</v>
      </c>
    </row>
    <row r="3735" spans="1:11" x14ac:dyDescent="0.25">
      <c r="A3735" t="s">
        <v>74</v>
      </c>
      <c r="B3735">
        <v>11257</v>
      </c>
      <c r="C3735">
        <v>2020</v>
      </c>
      <c r="D3735">
        <v>3</v>
      </c>
      <c r="E3735">
        <v>0.04</v>
      </c>
      <c r="F3735" s="15" t="s">
        <v>45</v>
      </c>
      <c r="G3735" t="str" cm="1">
        <f t="array" aca="1" ref="G3735" ca="1">_xlfn.XLOOKUP(A3735,APPLICATION_NUMBER,APPLICATION_PRIMARY_OWNER)</f>
        <v>GEYSERS POWER COMPANY LLC</v>
      </c>
      <c r="H3735" cm="1">
        <f t="array" aca="1" ref="H3735" ca="1">SUMIFS(AMOUNT,APPL_ID,A3735,YEAR,C3735,DIVERSION_TYPE,"DIRECT")</f>
        <v>0.72000000000000008</v>
      </c>
      <c r="I3735" cm="1">
        <f t="array" aca="1" ref="I3735" ca="1">SUMIFS(AMOUNT,APPL_ID,A3735,YEAR,C3735,DIVERSION_TYPE,"STORAGE")</f>
        <v>0</v>
      </c>
      <c r="J3735">
        <f t="shared" ca="1" si="58"/>
        <v>0.72000000000000008</v>
      </c>
      <c r="K3735" s="17" cm="1">
        <f t="array" aca="1" ref="K3735" ca="1">IF(J3735&gt;0,COUNTIFS(AnnualTotalDiversion,J3735,APPL_ID,"&lt;&gt;"&amp;A3735,Owner,G3735,YEAR,C3735)/12,0)</f>
        <v>0</v>
      </c>
    </row>
    <row r="3736" spans="1:11" x14ac:dyDescent="0.25">
      <c r="A3736" t="s">
        <v>74</v>
      </c>
      <c r="B3736">
        <v>11257</v>
      </c>
      <c r="C3736">
        <v>2019</v>
      </c>
      <c r="D3736">
        <v>1</v>
      </c>
      <c r="E3736">
        <v>0.02</v>
      </c>
      <c r="F3736" s="15" t="s">
        <v>44</v>
      </c>
      <c r="G3736" t="str" cm="1">
        <f t="array" aca="1" ref="G3736" ca="1">_xlfn.XLOOKUP(A3736,APPLICATION_NUMBER,APPLICATION_PRIMARY_OWNER)</f>
        <v>GEYSERS POWER COMPANY LLC</v>
      </c>
      <c r="H3736" cm="1">
        <f t="array" aca="1" ref="H3736" ca="1">SUMIFS(AMOUNT,APPL_ID,A3736,YEAR,C3736,DIVERSION_TYPE,"DIRECT")</f>
        <v>0</v>
      </c>
      <c r="I3736" cm="1">
        <f t="array" aca="1" ref="I3736" ca="1">SUMIFS(AMOUNT,APPL_ID,A3736,YEAR,C3736,DIVERSION_TYPE,"STORAGE")</f>
        <v>0.72</v>
      </c>
      <c r="J3736">
        <f t="shared" ca="1" si="58"/>
        <v>0.72</v>
      </c>
      <c r="K3736" s="17" cm="1">
        <f t="array" aca="1" ref="K3736" ca="1">IF(J3736&gt;0,COUNTIFS(AnnualTotalDiversion,J3736,APPL_ID,"&lt;&gt;"&amp;A3736,Owner,G3736,YEAR,C3736)/12,0)</f>
        <v>3</v>
      </c>
    </row>
    <row r="3737" spans="1:11" x14ac:dyDescent="0.25">
      <c r="A3737" t="s">
        <v>74</v>
      </c>
      <c r="B3737">
        <v>11257</v>
      </c>
      <c r="C3737">
        <v>2019</v>
      </c>
      <c r="D3737">
        <v>8</v>
      </c>
      <c r="E3737">
        <v>0</v>
      </c>
      <c r="F3737" s="15" t="s">
        <v>45</v>
      </c>
      <c r="G3737" t="str" cm="1">
        <f t="array" aca="1" ref="G3737" ca="1">_xlfn.XLOOKUP(A3737,APPLICATION_NUMBER,APPLICATION_PRIMARY_OWNER)</f>
        <v>GEYSERS POWER COMPANY LLC</v>
      </c>
      <c r="H3737" cm="1">
        <f t="array" aca="1" ref="H3737" ca="1">SUMIFS(AMOUNT,APPL_ID,A3737,YEAR,C3737,DIVERSION_TYPE,"DIRECT")</f>
        <v>0</v>
      </c>
      <c r="I3737" cm="1">
        <f t="array" aca="1" ref="I3737" ca="1">SUMIFS(AMOUNT,APPL_ID,A3737,YEAR,C3737,DIVERSION_TYPE,"STORAGE")</f>
        <v>0.72</v>
      </c>
      <c r="J3737">
        <f t="shared" ca="1" si="58"/>
        <v>0.72</v>
      </c>
      <c r="K3737" s="17" cm="1">
        <f t="array" aca="1" ref="K3737" ca="1">IF(J3737&gt;0,COUNTIFS(AnnualTotalDiversion,J3737,APPL_ID,"&lt;&gt;"&amp;A3737,Owner,G3737,YEAR,C3737)/12,0)</f>
        <v>3</v>
      </c>
    </row>
    <row r="3738" spans="1:11" x14ac:dyDescent="0.25">
      <c r="A3738" t="s">
        <v>74</v>
      </c>
      <c r="B3738">
        <v>11257</v>
      </c>
      <c r="C3738">
        <v>2018</v>
      </c>
      <c r="D3738">
        <v>1</v>
      </c>
      <c r="E3738">
        <v>0</v>
      </c>
      <c r="F3738" s="15" t="s">
        <v>45</v>
      </c>
      <c r="G3738" t="str" cm="1">
        <f t="array" aca="1" ref="G3738" ca="1">_xlfn.XLOOKUP(A3738,APPLICATION_NUMBER,APPLICATION_PRIMARY_OWNER)</f>
        <v>GEYSERS POWER COMPANY LLC</v>
      </c>
      <c r="H3738" cm="1">
        <f t="array" aca="1" ref="H3738" ca="1">SUMIFS(AMOUNT,APPL_ID,A3738,YEAR,C3738,DIVERSION_TYPE,"DIRECT")</f>
        <v>0</v>
      </c>
      <c r="I3738" cm="1">
        <f t="array" aca="1" ref="I3738" ca="1">SUMIFS(AMOUNT,APPL_ID,A3738,YEAR,C3738,DIVERSION_TYPE,"STORAGE")</f>
        <v>0.72</v>
      </c>
      <c r="J3738">
        <f t="shared" ca="1" si="58"/>
        <v>0.72</v>
      </c>
      <c r="K3738" s="17" cm="1">
        <f t="array" aca="1" ref="K3738" ca="1">IF(J3738&gt;0,COUNTIFS(AnnualTotalDiversion,J3738,APPL_ID,"&lt;&gt;"&amp;A3738,Owner,G3738,YEAR,C3738)/12,0)</f>
        <v>0</v>
      </c>
    </row>
    <row r="3739" spans="1:11" x14ac:dyDescent="0.25">
      <c r="A3739" t="s">
        <v>74</v>
      </c>
      <c r="B3739">
        <v>11257</v>
      </c>
      <c r="C3739">
        <v>2017</v>
      </c>
      <c r="D3739">
        <v>2</v>
      </c>
      <c r="E3739">
        <v>0</v>
      </c>
      <c r="F3739" s="15" t="s">
        <v>46</v>
      </c>
      <c r="G3739" t="str" cm="1">
        <f t="array" aca="1" ref="G3739" ca="1">_xlfn.XLOOKUP(A3739,APPLICATION_NUMBER,APPLICATION_PRIMARY_OWNER)</f>
        <v>GEYSERS POWER COMPANY LLC</v>
      </c>
      <c r="H3739" cm="1">
        <f t="array" aca="1" ref="H3739" ca="1">SUMIFS(AMOUNT,APPL_ID,A3739,YEAR,C3739,DIVERSION_TYPE,"DIRECT")</f>
        <v>0</v>
      </c>
      <c r="I3739" cm="1">
        <f t="array" aca="1" ref="I3739" ca="1">SUMIFS(AMOUNT,APPL_ID,A3739,YEAR,C3739,DIVERSION_TYPE,"STORAGE")</f>
        <v>0.72</v>
      </c>
      <c r="J3739">
        <f t="shared" ca="1" si="58"/>
        <v>0.72</v>
      </c>
      <c r="K3739" s="17" cm="1">
        <f t="array" aca="1" ref="K3739" ca="1">IF(J3739&gt;0,COUNTIFS(AnnualTotalDiversion,J3739,APPL_ID,"&lt;&gt;"&amp;A3739,Owner,G3739,YEAR,C3739)/12,0)</f>
        <v>0</v>
      </c>
    </row>
    <row r="3740" spans="1:11" x14ac:dyDescent="0.25">
      <c r="A3740" t="s">
        <v>74</v>
      </c>
      <c r="B3740">
        <v>11257</v>
      </c>
      <c r="C3740">
        <v>2017</v>
      </c>
      <c r="D3740">
        <v>11</v>
      </c>
      <c r="E3740">
        <v>0</v>
      </c>
      <c r="F3740" s="15" t="s">
        <v>45</v>
      </c>
      <c r="G3740" t="str" cm="1">
        <f t="array" aca="1" ref="G3740" ca="1">_xlfn.XLOOKUP(A3740,APPLICATION_NUMBER,APPLICATION_PRIMARY_OWNER)</f>
        <v>GEYSERS POWER COMPANY LLC</v>
      </c>
      <c r="H3740" cm="1">
        <f t="array" aca="1" ref="H3740" ca="1">SUMIFS(AMOUNT,APPL_ID,A3740,YEAR,C3740,DIVERSION_TYPE,"DIRECT")</f>
        <v>0</v>
      </c>
      <c r="I3740" cm="1">
        <f t="array" aca="1" ref="I3740" ca="1">SUMIFS(AMOUNT,APPL_ID,A3740,YEAR,C3740,DIVERSION_TYPE,"STORAGE")</f>
        <v>0.72</v>
      </c>
      <c r="J3740">
        <f t="shared" ca="1" si="58"/>
        <v>0.72</v>
      </c>
      <c r="K3740" s="17" cm="1">
        <f t="array" aca="1" ref="K3740" ca="1">IF(J3740&gt;0,COUNTIFS(AnnualTotalDiversion,J3740,APPL_ID,"&lt;&gt;"&amp;A3740,Owner,G3740,YEAR,C3740)/12,0)</f>
        <v>0</v>
      </c>
    </row>
    <row r="3741" spans="1:11" x14ac:dyDescent="0.25">
      <c r="A3741" t="s">
        <v>74</v>
      </c>
      <c r="B3741">
        <v>11257</v>
      </c>
      <c r="C3741">
        <v>2020</v>
      </c>
      <c r="D3741">
        <v>2</v>
      </c>
      <c r="E3741">
        <v>0.03</v>
      </c>
      <c r="F3741" s="15" t="s">
        <v>45</v>
      </c>
      <c r="G3741" t="str" cm="1">
        <f t="array" aca="1" ref="G3741" ca="1">_xlfn.XLOOKUP(A3741,APPLICATION_NUMBER,APPLICATION_PRIMARY_OWNER)</f>
        <v>GEYSERS POWER COMPANY LLC</v>
      </c>
      <c r="H3741" cm="1">
        <f t="array" aca="1" ref="H3741" ca="1">SUMIFS(AMOUNT,APPL_ID,A3741,YEAR,C3741,DIVERSION_TYPE,"DIRECT")</f>
        <v>0.72000000000000008</v>
      </c>
      <c r="I3741" cm="1">
        <f t="array" aca="1" ref="I3741" ca="1">SUMIFS(AMOUNT,APPL_ID,A3741,YEAR,C3741,DIVERSION_TYPE,"STORAGE")</f>
        <v>0</v>
      </c>
      <c r="J3741">
        <f t="shared" ca="1" si="58"/>
        <v>0.72000000000000008</v>
      </c>
      <c r="K3741" s="17" cm="1">
        <f t="array" aca="1" ref="K3741" ca="1">IF(J3741&gt;0,COUNTIFS(AnnualTotalDiversion,J3741,APPL_ID,"&lt;&gt;"&amp;A3741,Owner,G3741,YEAR,C3741)/12,0)</f>
        <v>0</v>
      </c>
    </row>
    <row r="3742" spans="1:11" x14ac:dyDescent="0.25">
      <c r="A3742" t="s">
        <v>74</v>
      </c>
      <c r="B3742">
        <v>11257</v>
      </c>
      <c r="C3742">
        <v>2017</v>
      </c>
      <c r="D3742">
        <v>11</v>
      </c>
      <c r="E3742">
        <v>0.02</v>
      </c>
      <c r="F3742" s="15" t="s">
        <v>44</v>
      </c>
      <c r="G3742" t="str" cm="1">
        <f t="array" aca="1" ref="G3742" ca="1">_xlfn.XLOOKUP(A3742,APPLICATION_NUMBER,APPLICATION_PRIMARY_OWNER)</f>
        <v>GEYSERS POWER COMPANY LLC</v>
      </c>
      <c r="H3742" cm="1">
        <f t="array" aca="1" ref="H3742" ca="1">SUMIFS(AMOUNT,APPL_ID,A3742,YEAR,C3742,DIVERSION_TYPE,"DIRECT")</f>
        <v>0</v>
      </c>
      <c r="I3742" cm="1">
        <f t="array" aca="1" ref="I3742" ca="1">SUMIFS(AMOUNT,APPL_ID,A3742,YEAR,C3742,DIVERSION_TYPE,"STORAGE")</f>
        <v>0.72</v>
      </c>
      <c r="J3742">
        <f t="shared" ca="1" si="58"/>
        <v>0.72</v>
      </c>
      <c r="K3742" s="17" cm="1">
        <f t="array" aca="1" ref="K3742" ca="1">IF(J3742&gt;0,COUNTIFS(AnnualTotalDiversion,J3742,APPL_ID,"&lt;&gt;"&amp;A3742,Owner,G3742,YEAR,C3742)/12,0)</f>
        <v>0</v>
      </c>
    </row>
    <row r="3743" spans="1:11" x14ac:dyDescent="0.25">
      <c r="A3743" t="s">
        <v>74</v>
      </c>
      <c r="B3743">
        <v>11257</v>
      </c>
      <c r="C3743">
        <v>2017</v>
      </c>
      <c r="D3743">
        <v>12</v>
      </c>
      <c r="E3743">
        <v>0.32</v>
      </c>
      <c r="F3743" s="15" t="s">
        <v>46</v>
      </c>
      <c r="G3743" t="str" cm="1">
        <f t="array" aca="1" ref="G3743" ca="1">_xlfn.XLOOKUP(A3743,APPLICATION_NUMBER,APPLICATION_PRIMARY_OWNER)</f>
        <v>GEYSERS POWER COMPANY LLC</v>
      </c>
      <c r="H3743" cm="1">
        <f t="array" aca="1" ref="H3743" ca="1">SUMIFS(AMOUNT,APPL_ID,A3743,YEAR,C3743,DIVERSION_TYPE,"DIRECT")</f>
        <v>0</v>
      </c>
      <c r="I3743" cm="1">
        <f t="array" aca="1" ref="I3743" ca="1">SUMIFS(AMOUNT,APPL_ID,A3743,YEAR,C3743,DIVERSION_TYPE,"STORAGE")</f>
        <v>0.72</v>
      </c>
      <c r="J3743">
        <f t="shared" ca="1" si="58"/>
        <v>0.72</v>
      </c>
      <c r="K3743" s="17" cm="1">
        <f t="array" aca="1" ref="K3743" ca="1">IF(J3743&gt;0,COUNTIFS(AnnualTotalDiversion,J3743,APPL_ID,"&lt;&gt;"&amp;A3743,Owner,G3743,YEAR,C3743)/12,0)</f>
        <v>0</v>
      </c>
    </row>
    <row r="3744" spans="1:11" x14ac:dyDescent="0.25">
      <c r="A3744" t="s">
        <v>74</v>
      </c>
      <c r="B3744">
        <v>11257</v>
      </c>
      <c r="C3744">
        <v>2018</v>
      </c>
      <c r="D3744">
        <v>5</v>
      </c>
      <c r="E3744">
        <v>0</v>
      </c>
      <c r="F3744" s="15" t="s">
        <v>46</v>
      </c>
      <c r="G3744" t="str" cm="1">
        <f t="array" aca="1" ref="G3744" ca="1">_xlfn.XLOOKUP(A3744,APPLICATION_NUMBER,APPLICATION_PRIMARY_OWNER)</f>
        <v>GEYSERS POWER COMPANY LLC</v>
      </c>
      <c r="H3744" cm="1">
        <f t="array" aca="1" ref="H3744" ca="1">SUMIFS(AMOUNT,APPL_ID,A3744,YEAR,C3744,DIVERSION_TYPE,"DIRECT")</f>
        <v>0</v>
      </c>
      <c r="I3744" cm="1">
        <f t="array" aca="1" ref="I3744" ca="1">SUMIFS(AMOUNT,APPL_ID,A3744,YEAR,C3744,DIVERSION_TYPE,"STORAGE")</f>
        <v>0.72</v>
      </c>
      <c r="J3744">
        <f t="shared" ca="1" si="58"/>
        <v>0.72</v>
      </c>
      <c r="K3744" s="17" cm="1">
        <f t="array" aca="1" ref="K3744" ca="1">IF(J3744&gt;0,COUNTIFS(AnnualTotalDiversion,J3744,APPL_ID,"&lt;&gt;"&amp;A3744,Owner,G3744,YEAR,C3744)/12,0)</f>
        <v>0</v>
      </c>
    </row>
    <row r="3745" spans="1:11" x14ac:dyDescent="0.25">
      <c r="A3745" t="s">
        <v>74</v>
      </c>
      <c r="B3745">
        <v>11257</v>
      </c>
      <c r="C3745">
        <v>2018</v>
      </c>
      <c r="D3745">
        <v>2</v>
      </c>
      <c r="E3745">
        <v>0</v>
      </c>
      <c r="F3745" s="15" t="s">
        <v>45</v>
      </c>
      <c r="G3745" t="str" cm="1">
        <f t="array" aca="1" ref="G3745" ca="1">_xlfn.XLOOKUP(A3745,APPLICATION_NUMBER,APPLICATION_PRIMARY_OWNER)</f>
        <v>GEYSERS POWER COMPANY LLC</v>
      </c>
      <c r="H3745" cm="1">
        <f t="array" aca="1" ref="H3745" ca="1">SUMIFS(AMOUNT,APPL_ID,A3745,YEAR,C3745,DIVERSION_TYPE,"DIRECT")</f>
        <v>0</v>
      </c>
      <c r="I3745" cm="1">
        <f t="array" aca="1" ref="I3745" ca="1">SUMIFS(AMOUNT,APPL_ID,A3745,YEAR,C3745,DIVERSION_TYPE,"STORAGE")</f>
        <v>0.72</v>
      </c>
      <c r="J3745">
        <f t="shared" ca="1" si="58"/>
        <v>0.72</v>
      </c>
      <c r="K3745" s="17" cm="1">
        <f t="array" aca="1" ref="K3745" ca="1">IF(J3745&gt;0,COUNTIFS(AnnualTotalDiversion,J3745,APPL_ID,"&lt;&gt;"&amp;A3745,Owner,G3745,YEAR,C3745)/12,0)</f>
        <v>0</v>
      </c>
    </row>
    <row r="3746" spans="1:11" x14ac:dyDescent="0.25">
      <c r="A3746" t="s">
        <v>74</v>
      </c>
      <c r="B3746">
        <v>11257</v>
      </c>
      <c r="C3746">
        <v>2018</v>
      </c>
      <c r="D3746">
        <v>5</v>
      </c>
      <c r="E3746">
        <v>0</v>
      </c>
      <c r="F3746" s="15" t="s">
        <v>45</v>
      </c>
      <c r="G3746" t="str" cm="1">
        <f t="array" aca="1" ref="G3746" ca="1">_xlfn.XLOOKUP(A3746,APPLICATION_NUMBER,APPLICATION_PRIMARY_OWNER)</f>
        <v>GEYSERS POWER COMPANY LLC</v>
      </c>
      <c r="H3746" cm="1">
        <f t="array" aca="1" ref="H3746" ca="1">SUMIFS(AMOUNT,APPL_ID,A3746,YEAR,C3746,DIVERSION_TYPE,"DIRECT")</f>
        <v>0</v>
      </c>
      <c r="I3746" cm="1">
        <f t="array" aca="1" ref="I3746" ca="1">SUMIFS(AMOUNT,APPL_ID,A3746,YEAR,C3746,DIVERSION_TYPE,"STORAGE")</f>
        <v>0.72</v>
      </c>
      <c r="J3746">
        <f t="shared" ca="1" si="58"/>
        <v>0.72</v>
      </c>
      <c r="K3746" s="17" cm="1">
        <f t="array" aca="1" ref="K3746" ca="1">IF(J3746&gt;0,COUNTIFS(AnnualTotalDiversion,J3746,APPL_ID,"&lt;&gt;"&amp;A3746,Owner,G3746,YEAR,C3746)/12,0)</f>
        <v>0</v>
      </c>
    </row>
    <row r="3747" spans="1:11" x14ac:dyDescent="0.25">
      <c r="A3747" t="s">
        <v>74</v>
      </c>
      <c r="B3747">
        <v>11257</v>
      </c>
      <c r="C3747">
        <v>2019</v>
      </c>
      <c r="D3747">
        <v>12</v>
      </c>
      <c r="E3747">
        <v>0.32</v>
      </c>
      <c r="F3747" s="15" t="s">
        <v>46</v>
      </c>
      <c r="G3747" t="str" cm="1">
        <f t="array" aca="1" ref="G3747" ca="1">_xlfn.XLOOKUP(A3747,APPLICATION_NUMBER,APPLICATION_PRIMARY_OWNER)</f>
        <v>GEYSERS POWER COMPANY LLC</v>
      </c>
      <c r="H3747" cm="1">
        <f t="array" aca="1" ref="H3747" ca="1">SUMIFS(AMOUNT,APPL_ID,A3747,YEAR,C3747,DIVERSION_TYPE,"DIRECT")</f>
        <v>0</v>
      </c>
      <c r="I3747" cm="1">
        <f t="array" aca="1" ref="I3747" ca="1">SUMIFS(AMOUNT,APPL_ID,A3747,YEAR,C3747,DIVERSION_TYPE,"STORAGE")</f>
        <v>0.72</v>
      </c>
      <c r="J3747">
        <f t="shared" ca="1" si="58"/>
        <v>0.72</v>
      </c>
      <c r="K3747" s="17" cm="1">
        <f t="array" aca="1" ref="K3747" ca="1">IF(J3747&gt;0,COUNTIFS(AnnualTotalDiversion,J3747,APPL_ID,"&lt;&gt;"&amp;A3747,Owner,G3747,YEAR,C3747)/12,0)</f>
        <v>3</v>
      </c>
    </row>
    <row r="3748" spans="1:11" x14ac:dyDescent="0.25">
      <c r="A3748" t="s">
        <v>74</v>
      </c>
      <c r="B3748">
        <v>11257</v>
      </c>
      <c r="C3748">
        <v>2020</v>
      </c>
      <c r="D3748">
        <v>1</v>
      </c>
      <c r="E3748">
        <v>0.02</v>
      </c>
      <c r="F3748" s="15" t="s">
        <v>45</v>
      </c>
      <c r="G3748" t="str" cm="1">
        <f t="array" aca="1" ref="G3748" ca="1">_xlfn.XLOOKUP(A3748,APPLICATION_NUMBER,APPLICATION_PRIMARY_OWNER)</f>
        <v>GEYSERS POWER COMPANY LLC</v>
      </c>
      <c r="H3748" cm="1">
        <f t="array" aca="1" ref="H3748" ca="1">SUMIFS(AMOUNT,APPL_ID,A3748,YEAR,C3748,DIVERSION_TYPE,"DIRECT")</f>
        <v>0.72000000000000008</v>
      </c>
      <c r="I3748" cm="1">
        <f t="array" aca="1" ref="I3748" ca="1">SUMIFS(AMOUNT,APPL_ID,A3748,YEAR,C3748,DIVERSION_TYPE,"STORAGE")</f>
        <v>0</v>
      </c>
      <c r="J3748">
        <f t="shared" ca="1" si="58"/>
        <v>0.72000000000000008</v>
      </c>
      <c r="K3748" s="17" cm="1">
        <f t="array" aca="1" ref="K3748" ca="1">IF(J3748&gt;0,COUNTIFS(AnnualTotalDiversion,J3748,APPL_ID,"&lt;&gt;"&amp;A3748,Owner,G3748,YEAR,C3748)/12,0)</f>
        <v>0</v>
      </c>
    </row>
    <row r="3749" spans="1:11" x14ac:dyDescent="0.25">
      <c r="A3749" t="s">
        <v>74</v>
      </c>
      <c r="B3749">
        <v>11257</v>
      </c>
      <c r="C3749">
        <v>2019</v>
      </c>
      <c r="D3749">
        <v>3</v>
      </c>
      <c r="E3749">
        <v>0</v>
      </c>
      <c r="F3749" s="15" t="s">
        <v>46</v>
      </c>
      <c r="G3749" t="str" cm="1">
        <f t="array" aca="1" ref="G3749" ca="1">_xlfn.XLOOKUP(A3749,APPLICATION_NUMBER,APPLICATION_PRIMARY_OWNER)</f>
        <v>GEYSERS POWER COMPANY LLC</v>
      </c>
      <c r="H3749" cm="1">
        <f t="array" aca="1" ref="H3749" ca="1">SUMIFS(AMOUNT,APPL_ID,A3749,YEAR,C3749,DIVERSION_TYPE,"DIRECT")</f>
        <v>0</v>
      </c>
      <c r="I3749" cm="1">
        <f t="array" aca="1" ref="I3749" ca="1">SUMIFS(AMOUNT,APPL_ID,A3749,YEAR,C3749,DIVERSION_TYPE,"STORAGE")</f>
        <v>0.72</v>
      </c>
      <c r="J3749">
        <f t="shared" ca="1" si="58"/>
        <v>0.72</v>
      </c>
      <c r="K3749" s="17" cm="1">
        <f t="array" aca="1" ref="K3749" ca="1">IF(J3749&gt;0,COUNTIFS(AnnualTotalDiversion,J3749,APPL_ID,"&lt;&gt;"&amp;A3749,Owner,G3749,YEAR,C3749)/12,0)</f>
        <v>3</v>
      </c>
    </row>
    <row r="3750" spans="1:11" x14ac:dyDescent="0.25">
      <c r="A3750" t="s">
        <v>74</v>
      </c>
      <c r="B3750">
        <v>11257</v>
      </c>
      <c r="C3750">
        <v>2018</v>
      </c>
      <c r="D3750">
        <v>3</v>
      </c>
      <c r="E3750">
        <v>0.04</v>
      </c>
      <c r="F3750" s="15" t="s">
        <v>44</v>
      </c>
      <c r="G3750" t="str" cm="1">
        <f t="array" aca="1" ref="G3750" ca="1">_xlfn.XLOOKUP(A3750,APPLICATION_NUMBER,APPLICATION_PRIMARY_OWNER)</f>
        <v>GEYSERS POWER COMPANY LLC</v>
      </c>
      <c r="H3750" cm="1">
        <f t="array" aca="1" ref="H3750" ca="1">SUMIFS(AMOUNT,APPL_ID,A3750,YEAR,C3750,DIVERSION_TYPE,"DIRECT")</f>
        <v>0</v>
      </c>
      <c r="I3750" cm="1">
        <f t="array" aca="1" ref="I3750" ca="1">SUMIFS(AMOUNT,APPL_ID,A3750,YEAR,C3750,DIVERSION_TYPE,"STORAGE")</f>
        <v>0.72</v>
      </c>
      <c r="J3750">
        <f t="shared" ca="1" si="58"/>
        <v>0.72</v>
      </c>
      <c r="K3750" s="17" cm="1">
        <f t="array" aca="1" ref="K3750" ca="1">IF(J3750&gt;0,COUNTIFS(AnnualTotalDiversion,J3750,APPL_ID,"&lt;&gt;"&amp;A3750,Owner,G3750,YEAR,C3750)/12,0)</f>
        <v>0</v>
      </c>
    </row>
    <row r="3751" spans="1:11" x14ac:dyDescent="0.25">
      <c r="A3751" t="s">
        <v>74</v>
      </c>
      <c r="B3751">
        <v>11257</v>
      </c>
      <c r="C3751">
        <v>2019</v>
      </c>
      <c r="D3751">
        <v>2</v>
      </c>
      <c r="E3751">
        <v>0</v>
      </c>
      <c r="F3751" s="15" t="s">
        <v>46</v>
      </c>
      <c r="G3751" t="str" cm="1">
        <f t="array" aca="1" ref="G3751" ca="1">_xlfn.XLOOKUP(A3751,APPLICATION_NUMBER,APPLICATION_PRIMARY_OWNER)</f>
        <v>GEYSERS POWER COMPANY LLC</v>
      </c>
      <c r="H3751" cm="1">
        <f t="array" aca="1" ref="H3751" ca="1">SUMIFS(AMOUNT,APPL_ID,A3751,YEAR,C3751,DIVERSION_TYPE,"DIRECT")</f>
        <v>0</v>
      </c>
      <c r="I3751" cm="1">
        <f t="array" aca="1" ref="I3751" ca="1">SUMIFS(AMOUNT,APPL_ID,A3751,YEAR,C3751,DIVERSION_TYPE,"STORAGE")</f>
        <v>0.72</v>
      </c>
      <c r="J3751">
        <f t="shared" ca="1" si="58"/>
        <v>0.72</v>
      </c>
      <c r="K3751" s="17" cm="1">
        <f t="array" aca="1" ref="K3751" ca="1">IF(J3751&gt;0,COUNTIFS(AnnualTotalDiversion,J3751,APPL_ID,"&lt;&gt;"&amp;A3751,Owner,G3751,YEAR,C3751)/12,0)</f>
        <v>3</v>
      </c>
    </row>
    <row r="3752" spans="1:11" x14ac:dyDescent="0.25">
      <c r="A3752" t="s">
        <v>74</v>
      </c>
      <c r="B3752">
        <v>11257</v>
      </c>
      <c r="C3752">
        <v>2017</v>
      </c>
      <c r="D3752">
        <v>1</v>
      </c>
      <c r="E3752">
        <v>0</v>
      </c>
      <c r="F3752" s="15" t="s">
        <v>45</v>
      </c>
      <c r="G3752" t="str" cm="1">
        <f t="array" aca="1" ref="G3752" ca="1">_xlfn.XLOOKUP(A3752,APPLICATION_NUMBER,APPLICATION_PRIMARY_OWNER)</f>
        <v>GEYSERS POWER COMPANY LLC</v>
      </c>
      <c r="H3752" cm="1">
        <f t="array" aca="1" ref="H3752" ca="1">SUMIFS(AMOUNT,APPL_ID,A3752,YEAR,C3752,DIVERSION_TYPE,"DIRECT")</f>
        <v>0</v>
      </c>
      <c r="I3752" cm="1">
        <f t="array" aca="1" ref="I3752" ca="1">SUMIFS(AMOUNT,APPL_ID,A3752,YEAR,C3752,DIVERSION_TYPE,"STORAGE")</f>
        <v>0.72</v>
      </c>
      <c r="J3752">
        <f t="shared" ca="1" si="58"/>
        <v>0.72</v>
      </c>
      <c r="K3752" s="17" cm="1">
        <f t="array" aca="1" ref="K3752" ca="1">IF(J3752&gt;0,COUNTIFS(AnnualTotalDiversion,J3752,APPL_ID,"&lt;&gt;"&amp;A3752,Owner,G3752,YEAR,C3752)/12,0)</f>
        <v>0</v>
      </c>
    </row>
    <row r="3753" spans="1:11" x14ac:dyDescent="0.25">
      <c r="A3753" t="s">
        <v>74</v>
      </c>
      <c r="B3753">
        <v>11257</v>
      </c>
      <c r="C3753">
        <v>2019</v>
      </c>
      <c r="D3753">
        <v>12</v>
      </c>
      <c r="E3753">
        <v>0</v>
      </c>
      <c r="F3753" s="15" t="s">
        <v>45</v>
      </c>
      <c r="G3753" t="str" cm="1">
        <f t="array" aca="1" ref="G3753" ca="1">_xlfn.XLOOKUP(A3753,APPLICATION_NUMBER,APPLICATION_PRIMARY_OWNER)</f>
        <v>GEYSERS POWER COMPANY LLC</v>
      </c>
      <c r="H3753" cm="1">
        <f t="array" aca="1" ref="H3753" ca="1">SUMIFS(AMOUNT,APPL_ID,A3753,YEAR,C3753,DIVERSION_TYPE,"DIRECT")</f>
        <v>0</v>
      </c>
      <c r="I3753" cm="1">
        <f t="array" aca="1" ref="I3753" ca="1">SUMIFS(AMOUNT,APPL_ID,A3753,YEAR,C3753,DIVERSION_TYPE,"STORAGE")</f>
        <v>0.72</v>
      </c>
      <c r="J3753">
        <f t="shared" ca="1" si="58"/>
        <v>0.72</v>
      </c>
      <c r="K3753" s="17" cm="1">
        <f t="array" aca="1" ref="K3753" ca="1">IF(J3753&gt;0,COUNTIFS(AnnualTotalDiversion,J3753,APPL_ID,"&lt;&gt;"&amp;A3753,Owner,G3753,YEAR,C3753)/12,0)</f>
        <v>3</v>
      </c>
    </row>
    <row r="3754" spans="1:11" x14ac:dyDescent="0.25">
      <c r="A3754" t="s">
        <v>74</v>
      </c>
      <c r="B3754">
        <v>11257</v>
      </c>
      <c r="C3754">
        <v>2017</v>
      </c>
      <c r="D3754">
        <v>8</v>
      </c>
      <c r="E3754">
        <v>0</v>
      </c>
      <c r="F3754" s="15" t="s">
        <v>45</v>
      </c>
      <c r="G3754" t="str" cm="1">
        <f t="array" aca="1" ref="G3754" ca="1">_xlfn.XLOOKUP(A3754,APPLICATION_NUMBER,APPLICATION_PRIMARY_OWNER)</f>
        <v>GEYSERS POWER COMPANY LLC</v>
      </c>
      <c r="H3754" cm="1">
        <f t="array" aca="1" ref="H3754" ca="1">SUMIFS(AMOUNT,APPL_ID,A3754,YEAR,C3754,DIVERSION_TYPE,"DIRECT")</f>
        <v>0</v>
      </c>
      <c r="I3754" cm="1">
        <f t="array" aca="1" ref="I3754" ca="1">SUMIFS(AMOUNT,APPL_ID,A3754,YEAR,C3754,DIVERSION_TYPE,"STORAGE")</f>
        <v>0.72</v>
      </c>
      <c r="J3754">
        <f t="shared" ca="1" si="58"/>
        <v>0.72</v>
      </c>
      <c r="K3754" s="17" cm="1">
        <f t="array" aca="1" ref="K3754" ca="1">IF(J3754&gt;0,COUNTIFS(AnnualTotalDiversion,J3754,APPL_ID,"&lt;&gt;"&amp;A3754,Owner,G3754,YEAR,C3754)/12,0)</f>
        <v>0</v>
      </c>
    </row>
    <row r="3755" spans="1:11" x14ac:dyDescent="0.25">
      <c r="A3755" t="s">
        <v>74</v>
      </c>
      <c r="B3755">
        <v>11257</v>
      </c>
      <c r="C3755">
        <v>2018</v>
      </c>
      <c r="D3755">
        <v>4</v>
      </c>
      <c r="E3755">
        <v>0</v>
      </c>
      <c r="F3755" s="15" t="s">
        <v>46</v>
      </c>
      <c r="G3755" t="str" cm="1">
        <f t="array" aca="1" ref="G3755" ca="1">_xlfn.XLOOKUP(A3755,APPLICATION_NUMBER,APPLICATION_PRIMARY_OWNER)</f>
        <v>GEYSERS POWER COMPANY LLC</v>
      </c>
      <c r="H3755" cm="1">
        <f t="array" aca="1" ref="H3755" ca="1">SUMIFS(AMOUNT,APPL_ID,A3755,YEAR,C3755,DIVERSION_TYPE,"DIRECT")</f>
        <v>0</v>
      </c>
      <c r="I3755" cm="1">
        <f t="array" aca="1" ref="I3755" ca="1">SUMIFS(AMOUNT,APPL_ID,A3755,YEAR,C3755,DIVERSION_TYPE,"STORAGE")</f>
        <v>0.72</v>
      </c>
      <c r="J3755">
        <f t="shared" ca="1" si="58"/>
        <v>0.72</v>
      </c>
      <c r="K3755" s="17" cm="1">
        <f t="array" aca="1" ref="K3755" ca="1">IF(J3755&gt;0,COUNTIFS(AnnualTotalDiversion,J3755,APPL_ID,"&lt;&gt;"&amp;A3755,Owner,G3755,YEAR,C3755)/12,0)</f>
        <v>0</v>
      </c>
    </row>
    <row r="3756" spans="1:11" x14ac:dyDescent="0.25">
      <c r="A3756" t="s">
        <v>74</v>
      </c>
      <c r="B3756">
        <v>11257</v>
      </c>
      <c r="C3756">
        <v>2018</v>
      </c>
      <c r="D3756">
        <v>4</v>
      </c>
      <c r="E3756">
        <v>0.06</v>
      </c>
      <c r="F3756" s="15" t="s">
        <v>44</v>
      </c>
      <c r="G3756" t="str" cm="1">
        <f t="array" aca="1" ref="G3756" ca="1">_xlfn.XLOOKUP(A3756,APPLICATION_NUMBER,APPLICATION_PRIMARY_OWNER)</f>
        <v>GEYSERS POWER COMPANY LLC</v>
      </c>
      <c r="H3756" cm="1">
        <f t="array" aca="1" ref="H3756" ca="1">SUMIFS(AMOUNT,APPL_ID,A3756,YEAR,C3756,DIVERSION_TYPE,"DIRECT")</f>
        <v>0</v>
      </c>
      <c r="I3756" cm="1">
        <f t="array" aca="1" ref="I3756" ca="1">SUMIFS(AMOUNT,APPL_ID,A3756,YEAR,C3756,DIVERSION_TYPE,"STORAGE")</f>
        <v>0.72</v>
      </c>
      <c r="J3756">
        <f t="shared" ca="1" si="58"/>
        <v>0.72</v>
      </c>
      <c r="K3756" s="17" cm="1">
        <f t="array" aca="1" ref="K3756" ca="1">IF(J3756&gt;0,COUNTIFS(AnnualTotalDiversion,J3756,APPL_ID,"&lt;&gt;"&amp;A3756,Owner,G3756,YEAR,C3756)/12,0)</f>
        <v>0</v>
      </c>
    </row>
    <row r="3757" spans="1:11" x14ac:dyDescent="0.25">
      <c r="A3757" t="s">
        <v>74</v>
      </c>
      <c r="B3757">
        <v>11257</v>
      </c>
      <c r="C3757">
        <v>2017</v>
      </c>
      <c r="D3757">
        <v>9</v>
      </c>
      <c r="E3757">
        <v>0</v>
      </c>
      <c r="F3757" s="15" t="s">
        <v>45</v>
      </c>
      <c r="G3757" t="str" cm="1">
        <f t="array" aca="1" ref="G3757" ca="1">_xlfn.XLOOKUP(A3757,APPLICATION_NUMBER,APPLICATION_PRIMARY_OWNER)</f>
        <v>GEYSERS POWER COMPANY LLC</v>
      </c>
      <c r="H3757" cm="1">
        <f t="array" aca="1" ref="H3757" ca="1">SUMIFS(AMOUNT,APPL_ID,A3757,YEAR,C3757,DIVERSION_TYPE,"DIRECT")</f>
        <v>0</v>
      </c>
      <c r="I3757" cm="1">
        <f t="array" aca="1" ref="I3757" ca="1">SUMIFS(AMOUNT,APPL_ID,A3757,YEAR,C3757,DIVERSION_TYPE,"STORAGE")</f>
        <v>0.72</v>
      </c>
      <c r="J3757">
        <f t="shared" ca="1" si="58"/>
        <v>0.72</v>
      </c>
      <c r="K3757" s="17" cm="1">
        <f t="array" aca="1" ref="K3757" ca="1">IF(J3757&gt;0,COUNTIFS(AnnualTotalDiversion,J3757,APPL_ID,"&lt;&gt;"&amp;A3757,Owner,G3757,YEAR,C3757)/12,0)</f>
        <v>0</v>
      </c>
    </row>
    <row r="3758" spans="1:11" x14ac:dyDescent="0.25">
      <c r="A3758" t="s">
        <v>74</v>
      </c>
      <c r="B3758">
        <v>11257</v>
      </c>
      <c r="C3758">
        <v>2018</v>
      </c>
      <c r="D3758">
        <v>2</v>
      </c>
      <c r="E3758">
        <v>0.03</v>
      </c>
      <c r="F3758" s="15" t="s">
        <v>44</v>
      </c>
      <c r="G3758" t="str" cm="1">
        <f t="array" aca="1" ref="G3758" ca="1">_xlfn.XLOOKUP(A3758,APPLICATION_NUMBER,APPLICATION_PRIMARY_OWNER)</f>
        <v>GEYSERS POWER COMPANY LLC</v>
      </c>
      <c r="H3758" cm="1">
        <f t="array" aca="1" ref="H3758" ca="1">SUMIFS(AMOUNT,APPL_ID,A3758,YEAR,C3758,DIVERSION_TYPE,"DIRECT")</f>
        <v>0</v>
      </c>
      <c r="I3758" cm="1">
        <f t="array" aca="1" ref="I3758" ca="1">SUMIFS(AMOUNT,APPL_ID,A3758,YEAR,C3758,DIVERSION_TYPE,"STORAGE")</f>
        <v>0.72</v>
      </c>
      <c r="J3758">
        <f t="shared" ca="1" si="58"/>
        <v>0.72</v>
      </c>
      <c r="K3758" s="17" cm="1">
        <f t="array" aca="1" ref="K3758" ca="1">IF(J3758&gt;0,COUNTIFS(AnnualTotalDiversion,J3758,APPL_ID,"&lt;&gt;"&amp;A3758,Owner,G3758,YEAR,C3758)/12,0)</f>
        <v>0</v>
      </c>
    </row>
    <row r="3759" spans="1:11" x14ac:dyDescent="0.25">
      <c r="A3759" t="s">
        <v>74</v>
      </c>
      <c r="B3759">
        <v>11257</v>
      </c>
      <c r="C3759">
        <v>2019</v>
      </c>
      <c r="D3759">
        <v>8</v>
      </c>
      <c r="E3759">
        <v>0</v>
      </c>
      <c r="F3759" s="15" t="s">
        <v>46</v>
      </c>
      <c r="G3759" t="str" cm="1">
        <f t="array" aca="1" ref="G3759" ca="1">_xlfn.XLOOKUP(A3759,APPLICATION_NUMBER,APPLICATION_PRIMARY_OWNER)</f>
        <v>GEYSERS POWER COMPANY LLC</v>
      </c>
      <c r="H3759" cm="1">
        <f t="array" aca="1" ref="H3759" ca="1">SUMIFS(AMOUNT,APPL_ID,A3759,YEAR,C3759,DIVERSION_TYPE,"DIRECT")</f>
        <v>0</v>
      </c>
      <c r="I3759" cm="1">
        <f t="array" aca="1" ref="I3759" ca="1">SUMIFS(AMOUNT,APPL_ID,A3759,YEAR,C3759,DIVERSION_TYPE,"STORAGE")</f>
        <v>0.72</v>
      </c>
      <c r="J3759">
        <f t="shared" ca="1" si="58"/>
        <v>0.72</v>
      </c>
      <c r="K3759" s="17" cm="1">
        <f t="array" aca="1" ref="K3759" ca="1">IF(J3759&gt;0,COUNTIFS(AnnualTotalDiversion,J3759,APPL_ID,"&lt;&gt;"&amp;A3759,Owner,G3759,YEAR,C3759)/12,0)</f>
        <v>3</v>
      </c>
    </row>
    <row r="3760" spans="1:11" x14ac:dyDescent="0.25">
      <c r="A3760" t="s">
        <v>74</v>
      </c>
      <c r="B3760">
        <v>11257</v>
      </c>
      <c r="C3760">
        <v>2018</v>
      </c>
      <c r="D3760">
        <v>11</v>
      </c>
      <c r="E3760">
        <v>0</v>
      </c>
      <c r="F3760" s="15" t="s">
        <v>45</v>
      </c>
      <c r="G3760" t="str" cm="1">
        <f t="array" aca="1" ref="G3760" ca="1">_xlfn.XLOOKUP(A3760,APPLICATION_NUMBER,APPLICATION_PRIMARY_OWNER)</f>
        <v>GEYSERS POWER COMPANY LLC</v>
      </c>
      <c r="H3760" cm="1">
        <f t="array" aca="1" ref="H3760" ca="1">SUMIFS(AMOUNT,APPL_ID,A3760,YEAR,C3760,DIVERSION_TYPE,"DIRECT")</f>
        <v>0</v>
      </c>
      <c r="I3760" cm="1">
        <f t="array" aca="1" ref="I3760" ca="1">SUMIFS(AMOUNT,APPL_ID,A3760,YEAR,C3760,DIVERSION_TYPE,"STORAGE")</f>
        <v>0.72</v>
      </c>
      <c r="J3760">
        <f t="shared" ca="1" si="58"/>
        <v>0.72</v>
      </c>
      <c r="K3760" s="17" cm="1">
        <f t="array" aca="1" ref="K3760" ca="1">IF(J3760&gt;0,COUNTIFS(AnnualTotalDiversion,J3760,APPL_ID,"&lt;&gt;"&amp;A3760,Owner,G3760,YEAR,C3760)/12,0)</f>
        <v>0</v>
      </c>
    </row>
    <row r="3761" spans="1:11" x14ac:dyDescent="0.25">
      <c r="A3761" t="s">
        <v>74</v>
      </c>
      <c r="B3761">
        <v>11257</v>
      </c>
      <c r="C3761">
        <v>2019</v>
      </c>
      <c r="D3761">
        <v>11</v>
      </c>
      <c r="E3761">
        <v>0.03</v>
      </c>
      <c r="F3761" s="15" t="s">
        <v>44</v>
      </c>
      <c r="G3761" t="str" cm="1">
        <f t="array" aca="1" ref="G3761" ca="1">_xlfn.XLOOKUP(A3761,APPLICATION_NUMBER,APPLICATION_PRIMARY_OWNER)</f>
        <v>GEYSERS POWER COMPANY LLC</v>
      </c>
      <c r="H3761" cm="1">
        <f t="array" aca="1" ref="H3761" ca="1">SUMIFS(AMOUNT,APPL_ID,A3761,YEAR,C3761,DIVERSION_TYPE,"DIRECT")</f>
        <v>0</v>
      </c>
      <c r="I3761" cm="1">
        <f t="array" aca="1" ref="I3761" ca="1">SUMIFS(AMOUNT,APPL_ID,A3761,YEAR,C3761,DIVERSION_TYPE,"STORAGE")</f>
        <v>0.72</v>
      </c>
      <c r="J3761">
        <f t="shared" ca="1" si="58"/>
        <v>0.72</v>
      </c>
      <c r="K3761" s="17" cm="1">
        <f t="array" aca="1" ref="K3761" ca="1">IF(J3761&gt;0,COUNTIFS(AnnualTotalDiversion,J3761,APPL_ID,"&lt;&gt;"&amp;A3761,Owner,G3761,YEAR,C3761)/12,0)</f>
        <v>3</v>
      </c>
    </row>
    <row r="3762" spans="1:11" x14ac:dyDescent="0.25">
      <c r="A3762" t="s">
        <v>74</v>
      </c>
      <c r="B3762">
        <v>11257</v>
      </c>
      <c r="C3762">
        <v>2018</v>
      </c>
      <c r="D3762">
        <v>10</v>
      </c>
      <c r="E3762">
        <v>0.04</v>
      </c>
      <c r="F3762" s="15" t="s">
        <v>44</v>
      </c>
      <c r="G3762" t="str" cm="1">
        <f t="array" aca="1" ref="G3762" ca="1">_xlfn.XLOOKUP(A3762,APPLICATION_NUMBER,APPLICATION_PRIMARY_OWNER)</f>
        <v>GEYSERS POWER COMPANY LLC</v>
      </c>
      <c r="H3762" cm="1">
        <f t="array" aca="1" ref="H3762" ca="1">SUMIFS(AMOUNT,APPL_ID,A3762,YEAR,C3762,DIVERSION_TYPE,"DIRECT")</f>
        <v>0</v>
      </c>
      <c r="I3762" cm="1">
        <f t="array" aca="1" ref="I3762" ca="1">SUMIFS(AMOUNT,APPL_ID,A3762,YEAR,C3762,DIVERSION_TYPE,"STORAGE")</f>
        <v>0.72</v>
      </c>
      <c r="J3762">
        <f t="shared" ca="1" si="58"/>
        <v>0.72</v>
      </c>
      <c r="K3762" s="17" cm="1">
        <f t="array" aca="1" ref="K3762" ca="1">IF(J3762&gt;0,COUNTIFS(AnnualTotalDiversion,J3762,APPL_ID,"&lt;&gt;"&amp;A3762,Owner,G3762,YEAR,C3762)/12,0)</f>
        <v>0</v>
      </c>
    </row>
    <row r="3763" spans="1:11" x14ac:dyDescent="0.25">
      <c r="A3763" t="s">
        <v>74</v>
      </c>
      <c r="B3763">
        <v>11257</v>
      </c>
      <c r="C3763">
        <v>2019</v>
      </c>
      <c r="D3763">
        <v>11</v>
      </c>
      <c r="E3763">
        <v>0</v>
      </c>
      <c r="F3763" s="15" t="s">
        <v>45</v>
      </c>
      <c r="G3763" t="str" cm="1">
        <f t="array" aca="1" ref="G3763" ca="1">_xlfn.XLOOKUP(A3763,APPLICATION_NUMBER,APPLICATION_PRIMARY_OWNER)</f>
        <v>GEYSERS POWER COMPANY LLC</v>
      </c>
      <c r="H3763" cm="1">
        <f t="array" aca="1" ref="H3763" ca="1">SUMIFS(AMOUNT,APPL_ID,A3763,YEAR,C3763,DIVERSION_TYPE,"DIRECT")</f>
        <v>0</v>
      </c>
      <c r="I3763" cm="1">
        <f t="array" aca="1" ref="I3763" ca="1">SUMIFS(AMOUNT,APPL_ID,A3763,YEAR,C3763,DIVERSION_TYPE,"STORAGE")</f>
        <v>0.72</v>
      </c>
      <c r="J3763">
        <f t="shared" ca="1" si="58"/>
        <v>0.72</v>
      </c>
      <c r="K3763" s="17" cm="1">
        <f t="array" aca="1" ref="K3763" ca="1">IF(J3763&gt;0,COUNTIFS(AnnualTotalDiversion,J3763,APPL_ID,"&lt;&gt;"&amp;A3763,Owner,G3763,YEAR,C3763)/12,0)</f>
        <v>3</v>
      </c>
    </row>
    <row r="3764" spans="1:11" x14ac:dyDescent="0.25">
      <c r="A3764" t="s">
        <v>74</v>
      </c>
      <c r="B3764">
        <v>11257</v>
      </c>
      <c r="C3764">
        <v>2018</v>
      </c>
      <c r="D3764">
        <v>4</v>
      </c>
      <c r="E3764">
        <v>0</v>
      </c>
      <c r="F3764" s="15" t="s">
        <v>45</v>
      </c>
      <c r="G3764" t="str" cm="1">
        <f t="array" aca="1" ref="G3764" ca="1">_xlfn.XLOOKUP(A3764,APPLICATION_NUMBER,APPLICATION_PRIMARY_OWNER)</f>
        <v>GEYSERS POWER COMPANY LLC</v>
      </c>
      <c r="H3764" cm="1">
        <f t="array" aca="1" ref="H3764" ca="1">SUMIFS(AMOUNT,APPL_ID,A3764,YEAR,C3764,DIVERSION_TYPE,"DIRECT")</f>
        <v>0</v>
      </c>
      <c r="I3764" cm="1">
        <f t="array" aca="1" ref="I3764" ca="1">SUMIFS(AMOUNT,APPL_ID,A3764,YEAR,C3764,DIVERSION_TYPE,"STORAGE")</f>
        <v>0.72</v>
      </c>
      <c r="J3764">
        <f t="shared" ca="1" si="58"/>
        <v>0.72</v>
      </c>
      <c r="K3764" s="17" cm="1">
        <f t="array" aca="1" ref="K3764" ca="1">IF(J3764&gt;0,COUNTIFS(AnnualTotalDiversion,J3764,APPL_ID,"&lt;&gt;"&amp;A3764,Owner,G3764,YEAR,C3764)/12,0)</f>
        <v>0</v>
      </c>
    </row>
    <row r="3765" spans="1:11" x14ac:dyDescent="0.25">
      <c r="A3765" t="s">
        <v>74</v>
      </c>
      <c r="B3765">
        <v>11257</v>
      </c>
      <c r="C3765">
        <v>2018</v>
      </c>
      <c r="D3765">
        <v>2</v>
      </c>
      <c r="E3765">
        <v>0</v>
      </c>
      <c r="F3765" s="15" t="s">
        <v>46</v>
      </c>
      <c r="G3765" t="str" cm="1">
        <f t="array" aca="1" ref="G3765" ca="1">_xlfn.XLOOKUP(A3765,APPLICATION_NUMBER,APPLICATION_PRIMARY_OWNER)</f>
        <v>GEYSERS POWER COMPANY LLC</v>
      </c>
      <c r="H3765" cm="1">
        <f t="array" aca="1" ref="H3765" ca="1">SUMIFS(AMOUNT,APPL_ID,A3765,YEAR,C3765,DIVERSION_TYPE,"DIRECT")</f>
        <v>0</v>
      </c>
      <c r="I3765" cm="1">
        <f t="array" aca="1" ref="I3765" ca="1">SUMIFS(AMOUNT,APPL_ID,A3765,YEAR,C3765,DIVERSION_TYPE,"STORAGE")</f>
        <v>0.72</v>
      </c>
      <c r="J3765">
        <f t="shared" ca="1" si="58"/>
        <v>0.72</v>
      </c>
      <c r="K3765" s="17" cm="1">
        <f t="array" aca="1" ref="K3765" ca="1">IF(J3765&gt;0,COUNTIFS(AnnualTotalDiversion,J3765,APPL_ID,"&lt;&gt;"&amp;A3765,Owner,G3765,YEAR,C3765)/12,0)</f>
        <v>0</v>
      </c>
    </row>
    <row r="3766" spans="1:11" x14ac:dyDescent="0.25">
      <c r="A3766" t="s">
        <v>74</v>
      </c>
      <c r="B3766">
        <v>11257</v>
      </c>
      <c r="C3766">
        <v>2018</v>
      </c>
      <c r="D3766">
        <v>11</v>
      </c>
      <c r="E3766">
        <v>0.4</v>
      </c>
      <c r="F3766" s="15" t="s">
        <v>46</v>
      </c>
      <c r="G3766" t="str" cm="1">
        <f t="array" aca="1" ref="G3766" ca="1">_xlfn.XLOOKUP(A3766,APPLICATION_NUMBER,APPLICATION_PRIMARY_OWNER)</f>
        <v>GEYSERS POWER COMPANY LLC</v>
      </c>
      <c r="H3766" cm="1">
        <f t="array" aca="1" ref="H3766" ca="1">SUMIFS(AMOUNT,APPL_ID,A3766,YEAR,C3766,DIVERSION_TYPE,"DIRECT")</f>
        <v>0</v>
      </c>
      <c r="I3766" cm="1">
        <f t="array" aca="1" ref="I3766" ca="1">SUMIFS(AMOUNT,APPL_ID,A3766,YEAR,C3766,DIVERSION_TYPE,"STORAGE")</f>
        <v>0.72</v>
      </c>
      <c r="J3766">
        <f t="shared" ca="1" si="58"/>
        <v>0.72</v>
      </c>
      <c r="K3766" s="17" cm="1">
        <f t="array" aca="1" ref="K3766" ca="1">IF(J3766&gt;0,COUNTIFS(AnnualTotalDiversion,J3766,APPL_ID,"&lt;&gt;"&amp;A3766,Owner,G3766,YEAR,C3766)/12,0)</f>
        <v>0</v>
      </c>
    </row>
    <row r="3767" spans="1:11" x14ac:dyDescent="0.25">
      <c r="A3767" t="s">
        <v>74</v>
      </c>
      <c r="B3767">
        <v>11257</v>
      </c>
      <c r="C3767">
        <v>2018</v>
      </c>
      <c r="D3767">
        <v>6</v>
      </c>
      <c r="E3767">
        <v>0</v>
      </c>
      <c r="F3767" s="15" t="s">
        <v>45</v>
      </c>
      <c r="G3767" t="str" cm="1">
        <f t="array" aca="1" ref="G3767" ca="1">_xlfn.XLOOKUP(A3767,APPLICATION_NUMBER,APPLICATION_PRIMARY_OWNER)</f>
        <v>GEYSERS POWER COMPANY LLC</v>
      </c>
      <c r="H3767" cm="1">
        <f t="array" aca="1" ref="H3767" ca="1">SUMIFS(AMOUNT,APPL_ID,A3767,YEAR,C3767,DIVERSION_TYPE,"DIRECT")</f>
        <v>0</v>
      </c>
      <c r="I3767" cm="1">
        <f t="array" aca="1" ref="I3767" ca="1">SUMIFS(AMOUNT,APPL_ID,A3767,YEAR,C3767,DIVERSION_TYPE,"STORAGE")</f>
        <v>0.72</v>
      </c>
      <c r="J3767">
        <f t="shared" ca="1" si="58"/>
        <v>0.72</v>
      </c>
      <c r="K3767" s="17" cm="1">
        <f t="array" aca="1" ref="K3767" ca="1">IF(J3767&gt;0,COUNTIFS(AnnualTotalDiversion,J3767,APPL_ID,"&lt;&gt;"&amp;A3767,Owner,G3767,YEAR,C3767)/12,0)</f>
        <v>0</v>
      </c>
    </row>
    <row r="3768" spans="1:11" x14ac:dyDescent="0.25">
      <c r="A3768" t="s">
        <v>74</v>
      </c>
      <c r="B3768">
        <v>11257</v>
      </c>
      <c r="C3768">
        <v>2019</v>
      </c>
      <c r="D3768">
        <v>1</v>
      </c>
      <c r="E3768">
        <v>0</v>
      </c>
      <c r="F3768" s="15" t="s">
        <v>46</v>
      </c>
      <c r="G3768" t="str" cm="1">
        <f t="array" aca="1" ref="G3768" ca="1">_xlfn.XLOOKUP(A3768,APPLICATION_NUMBER,APPLICATION_PRIMARY_OWNER)</f>
        <v>GEYSERS POWER COMPANY LLC</v>
      </c>
      <c r="H3768" cm="1">
        <f t="array" aca="1" ref="H3768" ca="1">SUMIFS(AMOUNT,APPL_ID,A3768,YEAR,C3768,DIVERSION_TYPE,"DIRECT")</f>
        <v>0</v>
      </c>
      <c r="I3768" cm="1">
        <f t="array" aca="1" ref="I3768" ca="1">SUMIFS(AMOUNT,APPL_ID,A3768,YEAR,C3768,DIVERSION_TYPE,"STORAGE")</f>
        <v>0.72</v>
      </c>
      <c r="J3768">
        <f t="shared" ca="1" si="58"/>
        <v>0.72</v>
      </c>
      <c r="K3768" s="17" cm="1">
        <f t="array" aca="1" ref="K3768" ca="1">IF(J3768&gt;0,COUNTIFS(AnnualTotalDiversion,J3768,APPL_ID,"&lt;&gt;"&amp;A3768,Owner,G3768,YEAR,C3768)/12,0)</f>
        <v>3</v>
      </c>
    </row>
    <row r="3769" spans="1:11" x14ac:dyDescent="0.25">
      <c r="A3769" t="s">
        <v>74</v>
      </c>
      <c r="B3769">
        <v>11257</v>
      </c>
      <c r="C3769">
        <v>2019</v>
      </c>
      <c r="D3769">
        <v>11</v>
      </c>
      <c r="E3769">
        <v>0.4</v>
      </c>
      <c r="F3769" s="15" t="s">
        <v>46</v>
      </c>
      <c r="G3769" t="str" cm="1">
        <f t="array" aca="1" ref="G3769" ca="1">_xlfn.XLOOKUP(A3769,APPLICATION_NUMBER,APPLICATION_PRIMARY_OWNER)</f>
        <v>GEYSERS POWER COMPANY LLC</v>
      </c>
      <c r="H3769" cm="1">
        <f t="array" aca="1" ref="H3769" ca="1">SUMIFS(AMOUNT,APPL_ID,A3769,YEAR,C3769,DIVERSION_TYPE,"DIRECT")</f>
        <v>0</v>
      </c>
      <c r="I3769" cm="1">
        <f t="array" aca="1" ref="I3769" ca="1">SUMIFS(AMOUNT,APPL_ID,A3769,YEAR,C3769,DIVERSION_TYPE,"STORAGE")</f>
        <v>0.72</v>
      </c>
      <c r="J3769">
        <f t="shared" ca="1" si="58"/>
        <v>0.72</v>
      </c>
      <c r="K3769" s="17" cm="1">
        <f t="array" aca="1" ref="K3769" ca="1">IF(J3769&gt;0,COUNTIFS(AnnualTotalDiversion,J3769,APPL_ID,"&lt;&gt;"&amp;A3769,Owner,G3769,YEAR,C3769)/12,0)</f>
        <v>3</v>
      </c>
    </row>
    <row r="3770" spans="1:11" x14ac:dyDescent="0.25">
      <c r="A3770" t="s">
        <v>74</v>
      </c>
      <c r="B3770">
        <v>11257</v>
      </c>
      <c r="C3770">
        <v>2019</v>
      </c>
      <c r="D3770">
        <v>2</v>
      </c>
      <c r="E3770">
        <v>0</v>
      </c>
      <c r="F3770" s="15" t="s">
        <v>45</v>
      </c>
      <c r="G3770" t="str" cm="1">
        <f t="array" aca="1" ref="G3770" ca="1">_xlfn.XLOOKUP(A3770,APPLICATION_NUMBER,APPLICATION_PRIMARY_OWNER)</f>
        <v>GEYSERS POWER COMPANY LLC</v>
      </c>
      <c r="H3770" cm="1">
        <f t="array" aca="1" ref="H3770" ca="1">SUMIFS(AMOUNT,APPL_ID,A3770,YEAR,C3770,DIVERSION_TYPE,"DIRECT")</f>
        <v>0</v>
      </c>
      <c r="I3770" cm="1">
        <f t="array" aca="1" ref="I3770" ca="1">SUMIFS(AMOUNT,APPL_ID,A3770,YEAR,C3770,DIVERSION_TYPE,"STORAGE")</f>
        <v>0.72</v>
      </c>
      <c r="J3770">
        <f t="shared" ca="1" si="58"/>
        <v>0.72</v>
      </c>
      <c r="K3770" s="17" cm="1">
        <f t="array" aca="1" ref="K3770" ca="1">IF(J3770&gt;0,COUNTIFS(AnnualTotalDiversion,J3770,APPL_ID,"&lt;&gt;"&amp;A3770,Owner,G3770,YEAR,C3770)/12,0)</f>
        <v>3</v>
      </c>
    </row>
    <row r="3771" spans="1:11" x14ac:dyDescent="0.25">
      <c r="A3771" t="s">
        <v>74</v>
      </c>
      <c r="B3771">
        <v>11257</v>
      </c>
      <c r="C3771">
        <v>2018</v>
      </c>
      <c r="D3771">
        <v>5</v>
      </c>
      <c r="E3771">
        <v>0.1</v>
      </c>
      <c r="F3771" s="15" t="s">
        <v>44</v>
      </c>
      <c r="G3771" t="str" cm="1">
        <f t="array" aca="1" ref="G3771" ca="1">_xlfn.XLOOKUP(A3771,APPLICATION_NUMBER,APPLICATION_PRIMARY_OWNER)</f>
        <v>GEYSERS POWER COMPANY LLC</v>
      </c>
      <c r="H3771" cm="1">
        <f t="array" aca="1" ref="H3771" ca="1">SUMIFS(AMOUNT,APPL_ID,A3771,YEAR,C3771,DIVERSION_TYPE,"DIRECT")</f>
        <v>0</v>
      </c>
      <c r="I3771" cm="1">
        <f t="array" aca="1" ref="I3771" ca="1">SUMIFS(AMOUNT,APPL_ID,A3771,YEAR,C3771,DIVERSION_TYPE,"STORAGE")</f>
        <v>0.72</v>
      </c>
      <c r="J3771">
        <f t="shared" ca="1" si="58"/>
        <v>0.72</v>
      </c>
      <c r="K3771" s="17" cm="1">
        <f t="array" aca="1" ref="K3771" ca="1">IF(J3771&gt;0,COUNTIFS(AnnualTotalDiversion,J3771,APPL_ID,"&lt;&gt;"&amp;A3771,Owner,G3771,YEAR,C3771)/12,0)</f>
        <v>0</v>
      </c>
    </row>
    <row r="3772" spans="1:11" x14ac:dyDescent="0.25">
      <c r="A3772" t="s">
        <v>74</v>
      </c>
      <c r="B3772">
        <v>11257</v>
      </c>
      <c r="C3772">
        <v>2019</v>
      </c>
      <c r="D3772">
        <v>9</v>
      </c>
      <c r="E3772">
        <v>0</v>
      </c>
      <c r="F3772" s="15" t="s">
        <v>46</v>
      </c>
      <c r="G3772" t="str" cm="1">
        <f t="array" aca="1" ref="G3772" ca="1">_xlfn.XLOOKUP(A3772,APPLICATION_NUMBER,APPLICATION_PRIMARY_OWNER)</f>
        <v>GEYSERS POWER COMPANY LLC</v>
      </c>
      <c r="H3772" cm="1">
        <f t="array" aca="1" ref="H3772" ca="1">SUMIFS(AMOUNT,APPL_ID,A3772,YEAR,C3772,DIVERSION_TYPE,"DIRECT")</f>
        <v>0</v>
      </c>
      <c r="I3772" cm="1">
        <f t="array" aca="1" ref="I3772" ca="1">SUMIFS(AMOUNT,APPL_ID,A3772,YEAR,C3772,DIVERSION_TYPE,"STORAGE")</f>
        <v>0.72</v>
      </c>
      <c r="J3772">
        <f t="shared" ca="1" si="58"/>
        <v>0.72</v>
      </c>
      <c r="K3772" s="17" cm="1">
        <f t="array" aca="1" ref="K3772" ca="1">IF(J3772&gt;0,COUNTIFS(AnnualTotalDiversion,J3772,APPL_ID,"&lt;&gt;"&amp;A3772,Owner,G3772,YEAR,C3772)/12,0)</f>
        <v>3</v>
      </c>
    </row>
    <row r="3773" spans="1:11" x14ac:dyDescent="0.25">
      <c r="A3773" t="s">
        <v>74</v>
      </c>
      <c r="B3773">
        <v>11257</v>
      </c>
      <c r="C3773">
        <v>2019</v>
      </c>
      <c r="D3773">
        <v>9</v>
      </c>
      <c r="E3773">
        <v>0.06</v>
      </c>
      <c r="F3773" s="15" t="s">
        <v>44</v>
      </c>
      <c r="G3773" t="str" cm="1">
        <f t="array" aca="1" ref="G3773" ca="1">_xlfn.XLOOKUP(A3773,APPLICATION_NUMBER,APPLICATION_PRIMARY_OWNER)</f>
        <v>GEYSERS POWER COMPANY LLC</v>
      </c>
      <c r="H3773" cm="1">
        <f t="array" aca="1" ref="H3773" ca="1">SUMIFS(AMOUNT,APPL_ID,A3773,YEAR,C3773,DIVERSION_TYPE,"DIRECT")</f>
        <v>0</v>
      </c>
      <c r="I3773" cm="1">
        <f t="array" aca="1" ref="I3773" ca="1">SUMIFS(AMOUNT,APPL_ID,A3773,YEAR,C3773,DIVERSION_TYPE,"STORAGE")</f>
        <v>0.72</v>
      </c>
      <c r="J3773">
        <f t="shared" ca="1" si="58"/>
        <v>0.72</v>
      </c>
      <c r="K3773" s="17" cm="1">
        <f t="array" aca="1" ref="K3773" ca="1">IF(J3773&gt;0,COUNTIFS(AnnualTotalDiversion,J3773,APPL_ID,"&lt;&gt;"&amp;A3773,Owner,G3773,YEAR,C3773)/12,0)</f>
        <v>3</v>
      </c>
    </row>
    <row r="3774" spans="1:11" x14ac:dyDescent="0.25">
      <c r="A3774" t="s">
        <v>74</v>
      </c>
      <c r="B3774">
        <v>11257</v>
      </c>
      <c r="C3774">
        <v>2019</v>
      </c>
      <c r="D3774">
        <v>7</v>
      </c>
      <c r="E3774">
        <v>0</v>
      </c>
      <c r="F3774" s="15" t="s">
        <v>45</v>
      </c>
      <c r="G3774" t="str" cm="1">
        <f t="array" aca="1" ref="G3774" ca="1">_xlfn.XLOOKUP(A3774,APPLICATION_NUMBER,APPLICATION_PRIMARY_OWNER)</f>
        <v>GEYSERS POWER COMPANY LLC</v>
      </c>
      <c r="H3774" cm="1">
        <f t="array" aca="1" ref="H3774" ca="1">SUMIFS(AMOUNT,APPL_ID,A3774,YEAR,C3774,DIVERSION_TYPE,"DIRECT")</f>
        <v>0</v>
      </c>
      <c r="I3774" cm="1">
        <f t="array" aca="1" ref="I3774" ca="1">SUMIFS(AMOUNT,APPL_ID,A3774,YEAR,C3774,DIVERSION_TYPE,"STORAGE")</f>
        <v>0.72</v>
      </c>
      <c r="J3774">
        <f t="shared" ca="1" si="58"/>
        <v>0.72</v>
      </c>
      <c r="K3774" s="17" cm="1">
        <f t="array" aca="1" ref="K3774" ca="1">IF(J3774&gt;0,COUNTIFS(AnnualTotalDiversion,J3774,APPL_ID,"&lt;&gt;"&amp;A3774,Owner,G3774,YEAR,C3774)/12,0)</f>
        <v>3</v>
      </c>
    </row>
    <row r="3775" spans="1:11" x14ac:dyDescent="0.25">
      <c r="A3775" t="s">
        <v>74</v>
      </c>
      <c r="B3775">
        <v>11257</v>
      </c>
      <c r="C3775">
        <v>2019</v>
      </c>
      <c r="D3775">
        <v>7</v>
      </c>
      <c r="E3775">
        <v>0</v>
      </c>
      <c r="F3775" s="15" t="s">
        <v>46</v>
      </c>
      <c r="G3775" t="str" cm="1">
        <f t="array" aca="1" ref="G3775" ca="1">_xlfn.XLOOKUP(A3775,APPLICATION_NUMBER,APPLICATION_PRIMARY_OWNER)</f>
        <v>GEYSERS POWER COMPANY LLC</v>
      </c>
      <c r="H3775" cm="1">
        <f t="array" aca="1" ref="H3775" ca="1">SUMIFS(AMOUNT,APPL_ID,A3775,YEAR,C3775,DIVERSION_TYPE,"DIRECT")</f>
        <v>0</v>
      </c>
      <c r="I3775" cm="1">
        <f t="array" aca="1" ref="I3775" ca="1">SUMIFS(AMOUNT,APPL_ID,A3775,YEAR,C3775,DIVERSION_TYPE,"STORAGE")</f>
        <v>0.72</v>
      </c>
      <c r="J3775">
        <f t="shared" ca="1" si="58"/>
        <v>0.72</v>
      </c>
      <c r="K3775" s="17" cm="1">
        <f t="array" aca="1" ref="K3775" ca="1">IF(J3775&gt;0,COUNTIFS(AnnualTotalDiversion,J3775,APPL_ID,"&lt;&gt;"&amp;A3775,Owner,G3775,YEAR,C3775)/12,0)</f>
        <v>3</v>
      </c>
    </row>
    <row r="3776" spans="1:11" x14ac:dyDescent="0.25">
      <c r="A3776" t="s">
        <v>74</v>
      </c>
      <c r="B3776">
        <v>11257</v>
      </c>
      <c r="C3776">
        <v>2019</v>
      </c>
      <c r="D3776">
        <v>12</v>
      </c>
      <c r="E3776">
        <v>0.01</v>
      </c>
      <c r="F3776" s="15" t="s">
        <v>44</v>
      </c>
      <c r="G3776" t="str" cm="1">
        <f t="array" aca="1" ref="G3776" ca="1">_xlfn.XLOOKUP(A3776,APPLICATION_NUMBER,APPLICATION_PRIMARY_OWNER)</f>
        <v>GEYSERS POWER COMPANY LLC</v>
      </c>
      <c r="H3776" cm="1">
        <f t="array" aca="1" ref="H3776" ca="1">SUMIFS(AMOUNT,APPL_ID,A3776,YEAR,C3776,DIVERSION_TYPE,"DIRECT")</f>
        <v>0</v>
      </c>
      <c r="I3776" cm="1">
        <f t="array" aca="1" ref="I3776" ca="1">SUMIFS(AMOUNT,APPL_ID,A3776,YEAR,C3776,DIVERSION_TYPE,"STORAGE")</f>
        <v>0.72</v>
      </c>
      <c r="J3776">
        <f t="shared" ca="1" si="58"/>
        <v>0.72</v>
      </c>
      <c r="K3776" s="17" cm="1">
        <f t="array" aca="1" ref="K3776" ca="1">IF(J3776&gt;0,COUNTIFS(AnnualTotalDiversion,J3776,APPL_ID,"&lt;&gt;"&amp;A3776,Owner,G3776,YEAR,C3776)/12,0)</f>
        <v>3</v>
      </c>
    </row>
    <row r="3777" spans="1:11" x14ac:dyDescent="0.25">
      <c r="A3777" t="s">
        <v>74</v>
      </c>
      <c r="B3777">
        <v>11257</v>
      </c>
      <c r="C3777">
        <v>2019</v>
      </c>
      <c r="D3777">
        <v>9</v>
      </c>
      <c r="E3777">
        <v>0</v>
      </c>
      <c r="F3777" s="15" t="s">
        <v>45</v>
      </c>
      <c r="G3777" t="str" cm="1">
        <f t="array" aca="1" ref="G3777" ca="1">_xlfn.XLOOKUP(A3777,APPLICATION_NUMBER,APPLICATION_PRIMARY_OWNER)</f>
        <v>GEYSERS POWER COMPANY LLC</v>
      </c>
      <c r="H3777" cm="1">
        <f t="array" aca="1" ref="H3777" ca="1">SUMIFS(AMOUNT,APPL_ID,A3777,YEAR,C3777,DIVERSION_TYPE,"DIRECT")</f>
        <v>0</v>
      </c>
      <c r="I3777" cm="1">
        <f t="array" aca="1" ref="I3777" ca="1">SUMIFS(AMOUNT,APPL_ID,A3777,YEAR,C3777,DIVERSION_TYPE,"STORAGE")</f>
        <v>0.72</v>
      </c>
      <c r="J3777">
        <f t="shared" ca="1" si="58"/>
        <v>0.72</v>
      </c>
      <c r="K3777" s="17" cm="1">
        <f t="array" aca="1" ref="K3777" ca="1">IF(J3777&gt;0,COUNTIFS(AnnualTotalDiversion,J3777,APPL_ID,"&lt;&gt;"&amp;A3777,Owner,G3777,YEAR,C3777)/12,0)</f>
        <v>3</v>
      </c>
    </row>
    <row r="3778" spans="1:11" x14ac:dyDescent="0.25">
      <c r="A3778" t="s">
        <v>74</v>
      </c>
      <c r="B3778">
        <v>11257</v>
      </c>
      <c r="C3778">
        <v>2017</v>
      </c>
      <c r="D3778">
        <v>8</v>
      </c>
      <c r="E3778">
        <v>0.09</v>
      </c>
      <c r="F3778" s="15" t="s">
        <v>44</v>
      </c>
      <c r="G3778" t="str" cm="1">
        <f t="array" aca="1" ref="G3778" ca="1">_xlfn.XLOOKUP(A3778,APPLICATION_NUMBER,APPLICATION_PRIMARY_OWNER)</f>
        <v>GEYSERS POWER COMPANY LLC</v>
      </c>
      <c r="H3778" cm="1">
        <f t="array" aca="1" ref="H3778" ca="1">SUMIFS(AMOUNT,APPL_ID,A3778,YEAR,C3778,DIVERSION_TYPE,"DIRECT")</f>
        <v>0</v>
      </c>
      <c r="I3778" cm="1">
        <f t="array" aca="1" ref="I3778" ca="1">SUMIFS(AMOUNT,APPL_ID,A3778,YEAR,C3778,DIVERSION_TYPE,"STORAGE")</f>
        <v>0.72</v>
      </c>
      <c r="J3778">
        <f t="shared" ca="1" si="58"/>
        <v>0.72</v>
      </c>
      <c r="K3778" s="17" cm="1">
        <f t="array" aca="1" ref="K3778" ca="1">IF(J3778&gt;0,COUNTIFS(AnnualTotalDiversion,J3778,APPL_ID,"&lt;&gt;"&amp;A3778,Owner,G3778,YEAR,C3778)/12,0)</f>
        <v>0</v>
      </c>
    </row>
    <row r="3779" spans="1:11" x14ac:dyDescent="0.25">
      <c r="A3779" t="s">
        <v>74</v>
      </c>
      <c r="B3779">
        <v>11257</v>
      </c>
      <c r="C3779">
        <v>2019</v>
      </c>
      <c r="D3779">
        <v>1</v>
      </c>
      <c r="E3779">
        <v>0</v>
      </c>
      <c r="F3779" s="15" t="s">
        <v>45</v>
      </c>
      <c r="G3779" t="str" cm="1">
        <f t="array" aca="1" ref="G3779" ca="1">_xlfn.XLOOKUP(A3779,APPLICATION_NUMBER,APPLICATION_PRIMARY_OWNER)</f>
        <v>GEYSERS POWER COMPANY LLC</v>
      </c>
      <c r="H3779" cm="1">
        <f t="array" aca="1" ref="H3779" ca="1">SUMIFS(AMOUNT,APPL_ID,A3779,YEAR,C3779,DIVERSION_TYPE,"DIRECT")</f>
        <v>0</v>
      </c>
      <c r="I3779" cm="1">
        <f t="array" aca="1" ref="I3779" ca="1">SUMIFS(AMOUNT,APPL_ID,A3779,YEAR,C3779,DIVERSION_TYPE,"STORAGE")</f>
        <v>0.72</v>
      </c>
      <c r="J3779">
        <f t="shared" ca="1" si="58"/>
        <v>0.72</v>
      </c>
      <c r="K3779" s="17" cm="1">
        <f t="array" aca="1" ref="K3779" ca="1">IF(J3779&gt;0,COUNTIFS(AnnualTotalDiversion,J3779,APPL_ID,"&lt;&gt;"&amp;A3779,Owner,G3779,YEAR,C3779)/12,0)</f>
        <v>3</v>
      </c>
    </row>
    <row r="3780" spans="1:11" x14ac:dyDescent="0.25">
      <c r="A3780" t="s">
        <v>74</v>
      </c>
      <c r="B3780">
        <v>11257</v>
      </c>
      <c r="C3780">
        <v>2017</v>
      </c>
      <c r="D3780">
        <v>9</v>
      </c>
      <c r="E3780">
        <v>0.06</v>
      </c>
      <c r="F3780" s="15" t="s">
        <v>44</v>
      </c>
      <c r="G3780" t="str" cm="1">
        <f t="array" aca="1" ref="G3780" ca="1">_xlfn.XLOOKUP(A3780,APPLICATION_NUMBER,APPLICATION_PRIMARY_OWNER)</f>
        <v>GEYSERS POWER COMPANY LLC</v>
      </c>
      <c r="H3780" cm="1">
        <f t="array" aca="1" ref="H3780" ca="1">SUMIFS(AMOUNT,APPL_ID,A3780,YEAR,C3780,DIVERSION_TYPE,"DIRECT")</f>
        <v>0</v>
      </c>
      <c r="I3780" cm="1">
        <f t="array" aca="1" ref="I3780" ca="1">SUMIFS(AMOUNT,APPL_ID,A3780,YEAR,C3780,DIVERSION_TYPE,"STORAGE")</f>
        <v>0.72</v>
      </c>
      <c r="J3780">
        <f t="shared" ca="1" si="58"/>
        <v>0.72</v>
      </c>
      <c r="K3780" s="17" cm="1">
        <f t="array" aca="1" ref="K3780" ca="1">IF(J3780&gt;0,COUNTIFS(AnnualTotalDiversion,J3780,APPL_ID,"&lt;&gt;"&amp;A3780,Owner,G3780,YEAR,C3780)/12,0)</f>
        <v>0</v>
      </c>
    </row>
    <row r="3781" spans="1:11" x14ac:dyDescent="0.25">
      <c r="A3781" t="s">
        <v>74</v>
      </c>
      <c r="B3781">
        <v>11257</v>
      </c>
      <c r="C3781">
        <v>2019</v>
      </c>
      <c r="D3781">
        <v>5</v>
      </c>
      <c r="E3781">
        <v>0</v>
      </c>
      <c r="F3781" s="15" t="s">
        <v>45</v>
      </c>
      <c r="G3781" t="str" cm="1">
        <f t="array" aca="1" ref="G3781" ca="1">_xlfn.XLOOKUP(A3781,APPLICATION_NUMBER,APPLICATION_PRIMARY_OWNER)</f>
        <v>GEYSERS POWER COMPANY LLC</v>
      </c>
      <c r="H3781" cm="1">
        <f t="array" aca="1" ref="H3781" ca="1">SUMIFS(AMOUNT,APPL_ID,A3781,YEAR,C3781,DIVERSION_TYPE,"DIRECT")</f>
        <v>0</v>
      </c>
      <c r="I3781" cm="1">
        <f t="array" aca="1" ref="I3781" ca="1">SUMIFS(AMOUNT,APPL_ID,A3781,YEAR,C3781,DIVERSION_TYPE,"STORAGE")</f>
        <v>0.72</v>
      </c>
      <c r="J3781">
        <f t="shared" ref="J3781:J3844" ca="1" si="59">SUM(H3781:I3781)</f>
        <v>0.72</v>
      </c>
      <c r="K3781" s="17" cm="1">
        <f t="array" aca="1" ref="K3781" ca="1">IF(J3781&gt;0,COUNTIFS(AnnualTotalDiversion,J3781,APPL_ID,"&lt;&gt;"&amp;A3781,Owner,G3781,YEAR,C3781)/12,0)</f>
        <v>3</v>
      </c>
    </row>
    <row r="3782" spans="1:11" x14ac:dyDescent="0.25">
      <c r="A3782" t="s">
        <v>74</v>
      </c>
      <c r="B3782">
        <v>11257</v>
      </c>
      <c r="C3782">
        <v>2019</v>
      </c>
      <c r="D3782">
        <v>10</v>
      </c>
      <c r="E3782">
        <v>0</v>
      </c>
      <c r="F3782" s="15" t="s">
        <v>45</v>
      </c>
      <c r="G3782" t="str" cm="1">
        <f t="array" aca="1" ref="G3782" ca="1">_xlfn.XLOOKUP(A3782,APPLICATION_NUMBER,APPLICATION_PRIMARY_OWNER)</f>
        <v>GEYSERS POWER COMPANY LLC</v>
      </c>
      <c r="H3782" cm="1">
        <f t="array" aca="1" ref="H3782" ca="1">SUMIFS(AMOUNT,APPL_ID,A3782,YEAR,C3782,DIVERSION_TYPE,"DIRECT")</f>
        <v>0</v>
      </c>
      <c r="I3782" cm="1">
        <f t="array" aca="1" ref="I3782" ca="1">SUMIFS(AMOUNT,APPL_ID,A3782,YEAR,C3782,DIVERSION_TYPE,"STORAGE")</f>
        <v>0.72</v>
      </c>
      <c r="J3782">
        <f t="shared" ca="1" si="59"/>
        <v>0.72</v>
      </c>
      <c r="K3782" s="17" cm="1">
        <f t="array" aca="1" ref="K3782" ca="1">IF(J3782&gt;0,COUNTIFS(AnnualTotalDiversion,J3782,APPL_ID,"&lt;&gt;"&amp;A3782,Owner,G3782,YEAR,C3782)/12,0)</f>
        <v>3</v>
      </c>
    </row>
    <row r="3783" spans="1:11" x14ac:dyDescent="0.25">
      <c r="A3783" t="s">
        <v>74</v>
      </c>
      <c r="B3783">
        <v>11257</v>
      </c>
      <c r="C3783">
        <v>2019</v>
      </c>
      <c r="D3783">
        <v>7</v>
      </c>
      <c r="E3783">
        <v>0.12</v>
      </c>
      <c r="F3783" s="15" t="s">
        <v>44</v>
      </c>
      <c r="G3783" t="str" cm="1">
        <f t="array" aca="1" ref="G3783" ca="1">_xlfn.XLOOKUP(A3783,APPLICATION_NUMBER,APPLICATION_PRIMARY_OWNER)</f>
        <v>GEYSERS POWER COMPANY LLC</v>
      </c>
      <c r="H3783" cm="1">
        <f t="array" aca="1" ref="H3783" ca="1">SUMIFS(AMOUNT,APPL_ID,A3783,YEAR,C3783,DIVERSION_TYPE,"DIRECT")</f>
        <v>0</v>
      </c>
      <c r="I3783" cm="1">
        <f t="array" aca="1" ref="I3783" ca="1">SUMIFS(AMOUNT,APPL_ID,A3783,YEAR,C3783,DIVERSION_TYPE,"STORAGE")</f>
        <v>0.72</v>
      </c>
      <c r="J3783">
        <f t="shared" ca="1" si="59"/>
        <v>0.72</v>
      </c>
      <c r="K3783" s="17" cm="1">
        <f t="array" aca="1" ref="K3783" ca="1">IF(J3783&gt;0,COUNTIFS(AnnualTotalDiversion,J3783,APPL_ID,"&lt;&gt;"&amp;A3783,Owner,G3783,YEAR,C3783)/12,0)</f>
        <v>3</v>
      </c>
    </row>
    <row r="3784" spans="1:11" x14ac:dyDescent="0.25">
      <c r="A3784" t="s">
        <v>74</v>
      </c>
      <c r="B3784">
        <v>11257</v>
      </c>
      <c r="C3784">
        <v>2017</v>
      </c>
      <c r="D3784">
        <v>8</v>
      </c>
      <c r="E3784">
        <v>0</v>
      </c>
      <c r="F3784" s="15" t="s">
        <v>46</v>
      </c>
      <c r="G3784" t="str" cm="1">
        <f t="array" aca="1" ref="G3784" ca="1">_xlfn.XLOOKUP(A3784,APPLICATION_NUMBER,APPLICATION_PRIMARY_OWNER)</f>
        <v>GEYSERS POWER COMPANY LLC</v>
      </c>
      <c r="H3784" cm="1">
        <f t="array" aca="1" ref="H3784" ca="1">SUMIFS(AMOUNT,APPL_ID,A3784,YEAR,C3784,DIVERSION_TYPE,"DIRECT")</f>
        <v>0</v>
      </c>
      <c r="I3784" cm="1">
        <f t="array" aca="1" ref="I3784" ca="1">SUMIFS(AMOUNT,APPL_ID,A3784,YEAR,C3784,DIVERSION_TYPE,"STORAGE")</f>
        <v>0.72</v>
      </c>
      <c r="J3784">
        <f t="shared" ca="1" si="59"/>
        <v>0.72</v>
      </c>
      <c r="K3784" s="17" cm="1">
        <f t="array" aca="1" ref="K3784" ca="1">IF(J3784&gt;0,COUNTIFS(AnnualTotalDiversion,J3784,APPL_ID,"&lt;&gt;"&amp;A3784,Owner,G3784,YEAR,C3784)/12,0)</f>
        <v>0</v>
      </c>
    </row>
    <row r="3785" spans="1:11" x14ac:dyDescent="0.25">
      <c r="A3785" t="s">
        <v>74</v>
      </c>
      <c r="B3785">
        <v>11257</v>
      </c>
      <c r="C3785">
        <v>2019</v>
      </c>
      <c r="D3785">
        <v>10</v>
      </c>
      <c r="E3785">
        <v>0</v>
      </c>
      <c r="F3785" s="15" t="s">
        <v>46</v>
      </c>
      <c r="G3785" t="str" cm="1">
        <f t="array" aca="1" ref="G3785" ca="1">_xlfn.XLOOKUP(A3785,APPLICATION_NUMBER,APPLICATION_PRIMARY_OWNER)</f>
        <v>GEYSERS POWER COMPANY LLC</v>
      </c>
      <c r="H3785" cm="1">
        <f t="array" aca="1" ref="H3785" ca="1">SUMIFS(AMOUNT,APPL_ID,A3785,YEAR,C3785,DIVERSION_TYPE,"DIRECT")</f>
        <v>0</v>
      </c>
      <c r="I3785" cm="1">
        <f t="array" aca="1" ref="I3785" ca="1">SUMIFS(AMOUNT,APPL_ID,A3785,YEAR,C3785,DIVERSION_TYPE,"STORAGE")</f>
        <v>0.72</v>
      </c>
      <c r="J3785">
        <f t="shared" ca="1" si="59"/>
        <v>0.72</v>
      </c>
      <c r="K3785" s="17" cm="1">
        <f t="array" aca="1" ref="K3785" ca="1">IF(J3785&gt;0,COUNTIFS(AnnualTotalDiversion,J3785,APPL_ID,"&lt;&gt;"&amp;A3785,Owner,G3785,YEAR,C3785)/12,0)</f>
        <v>3</v>
      </c>
    </row>
    <row r="3786" spans="1:11" x14ac:dyDescent="0.25">
      <c r="A3786" t="s">
        <v>74</v>
      </c>
      <c r="B3786">
        <v>11257</v>
      </c>
      <c r="C3786">
        <v>2019</v>
      </c>
      <c r="D3786">
        <v>8</v>
      </c>
      <c r="E3786">
        <v>0.1</v>
      </c>
      <c r="F3786" s="15" t="s">
        <v>44</v>
      </c>
      <c r="G3786" t="str" cm="1">
        <f t="array" aca="1" ref="G3786" ca="1">_xlfn.XLOOKUP(A3786,APPLICATION_NUMBER,APPLICATION_PRIMARY_OWNER)</f>
        <v>GEYSERS POWER COMPANY LLC</v>
      </c>
      <c r="H3786" cm="1">
        <f t="array" aca="1" ref="H3786" ca="1">SUMIFS(AMOUNT,APPL_ID,A3786,YEAR,C3786,DIVERSION_TYPE,"DIRECT")</f>
        <v>0</v>
      </c>
      <c r="I3786" cm="1">
        <f t="array" aca="1" ref="I3786" ca="1">SUMIFS(AMOUNT,APPL_ID,A3786,YEAR,C3786,DIVERSION_TYPE,"STORAGE")</f>
        <v>0.72</v>
      </c>
      <c r="J3786">
        <f t="shared" ca="1" si="59"/>
        <v>0.72</v>
      </c>
      <c r="K3786" s="17" cm="1">
        <f t="array" aca="1" ref="K3786" ca="1">IF(J3786&gt;0,COUNTIFS(AnnualTotalDiversion,J3786,APPL_ID,"&lt;&gt;"&amp;A3786,Owner,G3786,YEAR,C3786)/12,0)</f>
        <v>3</v>
      </c>
    </row>
    <row r="3787" spans="1:11" x14ac:dyDescent="0.25">
      <c r="A3787" t="s">
        <v>74</v>
      </c>
      <c r="B3787">
        <v>11257</v>
      </c>
      <c r="C3787">
        <v>2019</v>
      </c>
      <c r="D3787">
        <v>5</v>
      </c>
      <c r="E3787">
        <v>0</v>
      </c>
      <c r="F3787" s="15" t="s">
        <v>46</v>
      </c>
      <c r="G3787" t="str" cm="1">
        <f t="array" aca="1" ref="G3787" ca="1">_xlfn.XLOOKUP(A3787,APPLICATION_NUMBER,APPLICATION_PRIMARY_OWNER)</f>
        <v>GEYSERS POWER COMPANY LLC</v>
      </c>
      <c r="H3787" cm="1">
        <f t="array" aca="1" ref="H3787" ca="1">SUMIFS(AMOUNT,APPL_ID,A3787,YEAR,C3787,DIVERSION_TYPE,"DIRECT")</f>
        <v>0</v>
      </c>
      <c r="I3787" cm="1">
        <f t="array" aca="1" ref="I3787" ca="1">SUMIFS(AMOUNT,APPL_ID,A3787,YEAR,C3787,DIVERSION_TYPE,"STORAGE")</f>
        <v>0.72</v>
      </c>
      <c r="J3787">
        <f t="shared" ca="1" si="59"/>
        <v>0.72</v>
      </c>
      <c r="K3787" s="17" cm="1">
        <f t="array" aca="1" ref="K3787" ca="1">IF(J3787&gt;0,COUNTIFS(AnnualTotalDiversion,J3787,APPL_ID,"&lt;&gt;"&amp;A3787,Owner,G3787,YEAR,C3787)/12,0)</f>
        <v>3</v>
      </c>
    </row>
    <row r="3788" spans="1:11" x14ac:dyDescent="0.25">
      <c r="A3788" t="s">
        <v>74</v>
      </c>
      <c r="B3788">
        <v>11257</v>
      </c>
      <c r="C3788">
        <v>2018</v>
      </c>
      <c r="D3788">
        <v>3</v>
      </c>
      <c r="E3788">
        <v>0</v>
      </c>
      <c r="F3788" s="15" t="s">
        <v>45</v>
      </c>
      <c r="G3788" t="str" cm="1">
        <f t="array" aca="1" ref="G3788" ca="1">_xlfn.XLOOKUP(A3788,APPLICATION_NUMBER,APPLICATION_PRIMARY_OWNER)</f>
        <v>GEYSERS POWER COMPANY LLC</v>
      </c>
      <c r="H3788" cm="1">
        <f t="array" aca="1" ref="H3788" ca="1">SUMIFS(AMOUNT,APPL_ID,A3788,YEAR,C3788,DIVERSION_TYPE,"DIRECT")</f>
        <v>0</v>
      </c>
      <c r="I3788" cm="1">
        <f t="array" aca="1" ref="I3788" ca="1">SUMIFS(AMOUNT,APPL_ID,A3788,YEAR,C3788,DIVERSION_TYPE,"STORAGE")</f>
        <v>0.72</v>
      </c>
      <c r="J3788">
        <f t="shared" ca="1" si="59"/>
        <v>0.72</v>
      </c>
      <c r="K3788" s="17" cm="1">
        <f t="array" aca="1" ref="K3788" ca="1">IF(J3788&gt;0,COUNTIFS(AnnualTotalDiversion,J3788,APPL_ID,"&lt;&gt;"&amp;A3788,Owner,G3788,YEAR,C3788)/12,0)</f>
        <v>0</v>
      </c>
    </row>
    <row r="3789" spans="1:11" x14ac:dyDescent="0.25">
      <c r="A3789" t="s">
        <v>74</v>
      </c>
      <c r="B3789">
        <v>11257</v>
      </c>
      <c r="C3789">
        <v>2019</v>
      </c>
      <c r="D3789">
        <v>6</v>
      </c>
      <c r="E3789">
        <v>0</v>
      </c>
      <c r="F3789" s="15" t="s">
        <v>45</v>
      </c>
      <c r="G3789" t="str" cm="1">
        <f t="array" aca="1" ref="G3789" ca="1">_xlfn.XLOOKUP(A3789,APPLICATION_NUMBER,APPLICATION_PRIMARY_OWNER)</f>
        <v>GEYSERS POWER COMPANY LLC</v>
      </c>
      <c r="H3789" cm="1">
        <f t="array" aca="1" ref="H3789" ca="1">SUMIFS(AMOUNT,APPL_ID,A3789,YEAR,C3789,DIVERSION_TYPE,"DIRECT")</f>
        <v>0</v>
      </c>
      <c r="I3789" cm="1">
        <f t="array" aca="1" ref="I3789" ca="1">SUMIFS(AMOUNT,APPL_ID,A3789,YEAR,C3789,DIVERSION_TYPE,"STORAGE")</f>
        <v>0.72</v>
      </c>
      <c r="J3789">
        <f t="shared" ca="1" si="59"/>
        <v>0.72</v>
      </c>
      <c r="K3789" s="17" cm="1">
        <f t="array" aca="1" ref="K3789" ca="1">IF(J3789&gt;0,COUNTIFS(AnnualTotalDiversion,J3789,APPL_ID,"&lt;&gt;"&amp;A3789,Owner,G3789,YEAR,C3789)/12,0)</f>
        <v>3</v>
      </c>
    </row>
    <row r="3790" spans="1:11" x14ac:dyDescent="0.25">
      <c r="A3790" t="s">
        <v>74</v>
      </c>
      <c r="B3790">
        <v>11257</v>
      </c>
      <c r="C3790">
        <v>2018</v>
      </c>
      <c r="D3790">
        <v>12</v>
      </c>
      <c r="E3790">
        <v>0.32</v>
      </c>
      <c r="F3790" s="15" t="s">
        <v>46</v>
      </c>
      <c r="G3790" t="str" cm="1">
        <f t="array" aca="1" ref="G3790" ca="1">_xlfn.XLOOKUP(A3790,APPLICATION_NUMBER,APPLICATION_PRIMARY_OWNER)</f>
        <v>GEYSERS POWER COMPANY LLC</v>
      </c>
      <c r="H3790" cm="1">
        <f t="array" aca="1" ref="H3790" ca="1">SUMIFS(AMOUNT,APPL_ID,A3790,YEAR,C3790,DIVERSION_TYPE,"DIRECT")</f>
        <v>0</v>
      </c>
      <c r="I3790" cm="1">
        <f t="array" aca="1" ref="I3790" ca="1">SUMIFS(AMOUNT,APPL_ID,A3790,YEAR,C3790,DIVERSION_TYPE,"STORAGE")</f>
        <v>0.72</v>
      </c>
      <c r="J3790">
        <f t="shared" ca="1" si="59"/>
        <v>0.72</v>
      </c>
      <c r="K3790" s="17" cm="1">
        <f t="array" aca="1" ref="K3790" ca="1">IF(J3790&gt;0,COUNTIFS(AnnualTotalDiversion,J3790,APPL_ID,"&lt;&gt;"&amp;A3790,Owner,G3790,YEAR,C3790)/12,0)</f>
        <v>0</v>
      </c>
    </row>
    <row r="3791" spans="1:11" x14ac:dyDescent="0.25">
      <c r="A3791" t="s">
        <v>74</v>
      </c>
      <c r="B3791">
        <v>11257</v>
      </c>
      <c r="C3791">
        <v>2018</v>
      </c>
      <c r="D3791">
        <v>3</v>
      </c>
      <c r="E3791">
        <v>0</v>
      </c>
      <c r="F3791" s="15" t="s">
        <v>46</v>
      </c>
      <c r="G3791" t="str" cm="1">
        <f t="array" aca="1" ref="G3791" ca="1">_xlfn.XLOOKUP(A3791,APPLICATION_NUMBER,APPLICATION_PRIMARY_OWNER)</f>
        <v>GEYSERS POWER COMPANY LLC</v>
      </c>
      <c r="H3791" cm="1">
        <f t="array" aca="1" ref="H3791" ca="1">SUMIFS(AMOUNT,APPL_ID,A3791,YEAR,C3791,DIVERSION_TYPE,"DIRECT")</f>
        <v>0</v>
      </c>
      <c r="I3791" cm="1">
        <f t="array" aca="1" ref="I3791" ca="1">SUMIFS(AMOUNT,APPL_ID,A3791,YEAR,C3791,DIVERSION_TYPE,"STORAGE")</f>
        <v>0.72</v>
      </c>
      <c r="J3791">
        <f t="shared" ca="1" si="59"/>
        <v>0.72</v>
      </c>
      <c r="K3791" s="17" cm="1">
        <f t="array" aca="1" ref="K3791" ca="1">IF(J3791&gt;0,COUNTIFS(AnnualTotalDiversion,J3791,APPL_ID,"&lt;&gt;"&amp;A3791,Owner,G3791,YEAR,C3791)/12,0)</f>
        <v>0</v>
      </c>
    </row>
    <row r="3792" spans="1:11" x14ac:dyDescent="0.25">
      <c r="A3792" t="s">
        <v>74</v>
      </c>
      <c r="B3792">
        <v>11257</v>
      </c>
      <c r="C3792">
        <v>2019</v>
      </c>
      <c r="D3792">
        <v>5</v>
      </c>
      <c r="E3792">
        <v>0.09</v>
      </c>
      <c r="F3792" s="15" t="s">
        <v>44</v>
      </c>
      <c r="G3792" t="str" cm="1">
        <f t="array" aca="1" ref="G3792" ca="1">_xlfn.XLOOKUP(A3792,APPLICATION_NUMBER,APPLICATION_PRIMARY_OWNER)</f>
        <v>GEYSERS POWER COMPANY LLC</v>
      </c>
      <c r="H3792" cm="1">
        <f t="array" aca="1" ref="H3792" ca="1">SUMIFS(AMOUNT,APPL_ID,A3792,YEAR,C3792,DIVERSION_TYPE,"DIRECT")</f>
        <v>0</v>
      </c>
      <c r="I3792" cm="1">
        <f t="array" aca="1" ref="I3792" ca="1">SUMIFS(AMOUNT,APPL_ID,A3792,YEAR,C3792,DIVERSION_TYPE,"STORAGE")</f>
        <v>0.72</v>
      </c>
      <c r="J3792">
        <f t="shared" ca="1" si="59"/>
        <v>0.72</v>
      </c>
      <c r="K3792" s="17" cm="1">
        <f t="array" aca="1" ref="K3792" ca="1">IF(J3792&gt;0,COUNTIFS(AnnualTotalDiversion,J3792,APPL_ID,"&lt;&gt;"&amp;A3792,Owner,G3792,YEAR,C3792)/12,0)</f>
        <v>3</v>
      </c>
    </row>
    <row r="3793" spans="1:11" x14ac:dyDescent="0.25">
      <c r="A3793" t="s">
        <v>74</v>
      </c>
      <c r="B3793">
        <v>11257</v>
      </c>
      <c r="C3793">
        <v>2019</v>
      </c>
      <c r="D3793">
        <v>6</v>
      </c>
      <c r="E3793">
        <v>0.12</v>
      </c>
      <c r="F3793" s="15" t="s">
        <v>44</v>
      </c>
      <c r="G3793" t="str" cm="1">
        <f t="array" aca="1" ref="G3793" ca="1">_xlfn.XLOOKUP(A3793,APPLICATION_NUMBER,APPLICATION_PRIMARY_OWNER)</f>
        <v>GEYSERS POWER COMPANY LLC</v>
      </c>
      <c r="H3793" cm="1">
        <f t="array" aca="1" ref="H3793" ca="1">SUMIFS(AMOUNT,APPL_ID,A3793,YEAR,C3793,DIVERSION_TYPE,"DIRECT")</f>
        <v>0</v>
      </c>
      <c r="I3793" cm="1">
        <f t="array" aca="1" ref="I3793" ca="1">SUMIFS(AMOUNT,APPL_ID,A3793,YEAR,C3793,DIVERSION_TYPE,"STORAGE")</f>
        <v>0.72</v>
      </c>
      <c r="J3793">
        <f t="shared" ca="1" si="59"/>
        <v>0.72</v>
      </c>
      <c r="K3793" s="17" cm="1">
        <f t="array" aca="1" ref="K3793" ca="1">IF(J3793&gt;0,COUNTIFS(AnnualTotalDiversion,J3793,APPL_ID,"&lt;&gt;"&amp;A3793,Owner,G3793,YEAR,C3793)/12,0)</f>
        <v>3</v>
      </c>
    </row>
    <row r="3794" spans="1:11" x14ac:dyDescent="0.25">
      <c r="A3794" t="s">
        <v>74</v>
      </c>
      <c r="B3794">
        <v>11257</v>
      </c>
      <c r="C3794">
        <v>2019</v>
      </c>
      <c r="D3794">
        <v>6</v>
      </c>
      <c r="E3794">
        <v>0</v>
      </c>
      <c r="F3794" s="15" t="s">
        <v>46</v>
      </c>
      <c r="G3794" t="str" cm="1">
        <f t="array" aca="1" ref="G3794" ca="1">_xlfn.XLOOKUP(A3794,APPLICATION_NUMBER,APPLICATION_PRIMARY_OWNER)</f>
        <v>GEYSERS POWER COMPANY LLC</v>
      </c>
      <c r="H3794" cm="1">
        <f t="array" aca="1" ref="H3794" ca="1">SUMIFS(AMOUNT,APPL_ID,A3794,YEAR,C3794,DIVERSION_TYPE,"DIRECT")</f>
        <v>0</v>
      </c>
      <c r="I3794" cm="1">
        <f t="array" aca="1" ref="I3794" ca="1">SUMIFS(AMOUNT,APPL_ID,A3794,YEAR,C3794,DIVERSION_TYPE,"STORAGE")</f>
        <v>0.72</v>
      </c>
      <c r="J3794">
        <f t="shared" ca="1" si="59"/>
        <v>0.72</v>
      </c>
      <c r="K3794" s="17" cm="1">
        <f t="array" aca="1" ref="K3794" ca="1">IF(J3794&gt;0,COUNTIFS(AnnualTotalDiversion,J3794,APPL_ID,"&lt;&gt;"&amp;A3794,Owner,G3794,YEAR,C3794)/12,0)</f>
        <v>3</v>
      </c>
    </row>
    <row r="3795" spans="1:11" x14ac:dyDescent="0.25">
      <c r="A3795" t="s">
        <v>74</v>
      </c>
      <c r="B3795">
        <v>11257</v>
      </c>
      <c r="C3795">
        <v>2019</v>
      </c>
      <c r="D3795">
        <v>10</v>
      </c>
      <c r="E3795">
        <v>0.05</v>
      </c>
      <c r="F3795" s="15" t="s">
        <v>44</v>
      </c>
      <c r="G3795" t="str" cm="1">
        <f t="array" aca="1" ref="G3795" ca="1">_xlfn.XLOOKUP(A3795,APPLICATION_NUMBER,APPLICATION_PRIMARY_OWNER)</f>
        <v>GEYSERS POWER COMPANY LLC</v>
      </c>
      <c r="H3795" cm="1">
        <f t="array" aca="1" ref="H3795" ca="1">SUMIFS(AMOUNT,APPL_ID,A3795,YEAR,C3795,DIVERSION_TYPE,"DIRECT")</f>
        <v>0</v>
      </c>
      <c r="I3795" cm="1">
        <f t="array" aca="1" ref="I3795" ca="1">SUMIFS(AMOUNT,APPL_ID,A3795,YEAR,C3795,DIVERSION_TYPE,"STORAGE")</f>
        <v>0.72</v>
      </c>
      <c r="J3795">
        <f t="shared" ca="1" si="59"/>
        <v>0.72</v>
      </c>
      <c r="K3795" s="17" cm="1">
        <f t="array" aca="1" ref="K3795" ca="1">IF(J3795&gt;0,COUNTIFS(AnnualTotalDiversion,J3795,APPL_ID,"&lt;&gt;"&amp;A3795,Owner,G3795,YEAR,C3795)/12,0)</f>
        <v>3</v>
      </c>
    </row>
    <row r="3796" spans="1:11" x14ac:dyDescent="0.25">
      <c r="A3796" t="s">
        <v>75</v>
      </c>
      <c r="B3796">
        <v>11268</v>
      </c>
      <c r="C3796">
        <v>2018</v>
      </c>
      <c r="D3796">
        <v>1</v>
      </c>
      <c r="E3796">
        <v>0</v>
      </c>
      <c r="F3796" s="15" t="s">
        <v>45</v>
      </c>
      <c r="G3796" t="str" cm="1">
        <f t="array" aca="1" ref="G3796" ca="1">_xlfn.XLOOKUP(A3796,APPLICATION_NUMBER,APPLICATION_PRIMARY_OWNER)</f>
        <v>LUKE  FREY</v>
      </c>
      <c r="H3796" cm="1">
        <f t="array" aca="1" ref="H3796" ca="1">SUMIFS(AMOUNT,APPL_ID,A3796,YEAR,C3796,DIVERSION_TYPE,"DIRECT")</f>
        <v>0</v>
      </c>
      <c r="I3796" cm="1">
        <f t="array" aca="1" ref="I3796" ca="1">SUMIFS(AMOUNT,APPL_ID,A3796,YEAR,C3796,DIVERSION_TYPE,"STORAGE")</f>
        <v>0</v>
      </c>
      <c r="J3796">
        <f t="shared" ca="1" si="59"/>
        <v>0</v>
      </c>
      <c r="K3796" s="17" cm="1">
        <f t="array" aca="1" ref="K3796" ca="1">IF(J3796&gt;0,COUNTIFS(AnnualTotalDiversion,J3796,APPL_ID,"&lt;&gt;"&amp;A3796,Owner,G3796,YEAR,C3796)/12,0)</f>
        <v>0</v>
      </c>
    </row>
    <row r="3797" spans="1:11" x14ac:dyDescent="0.25">
      <c r="A3797" t="s">
        <v>75</v>
      </c>
      <c r="B3797">
        <v>11268</v>
      </c>
      <c r="C3797">
        <v>2018</v>
      </c>
      <c r="D3797">
        <v>2</v>
      </c>
      <c r="E3797">
        <v>0</v>
      </c>
      <c r="F3797" s="15" t="s">
        <v>44</v>
      </c>
      <c r="G3797" t="str" cm="1">
        <f t="array" aca="1" ref="G3797" ca="1">_xlfn.XLOOKUP(A3797,APPLICATION_NUMBER,APPLICATION_PRIMARY_OWNER)</f>
        <v>LUKE  FREY</v>
      </c>
      <c r="H3797" cm="1">
        <f t="array" aca="1" ref="H3797" ca="1">SUMIFS(AMOUNT,APPL_ID,A3797,YEAR,C3797,DIVERSION_TYPE,"DIRECT")</f>
        <v>0</v>
      </c>
      <c r="I3797" cm="1">
        <f t="array" aca="1" ref="I3797" ca="1">SUMIFS(AMOUNT,APPL_ID,A3797,YEAR,C3797,DIVERSION_TYPE,"STORAGE")</f>
        <v>0</v>
      </c>
      <c r="J3797">
        <f t="shared" ca="1" si="59"/>
        <v>0</v>
      </c>
      <c r="K3797" s="17" cm="1">
        <f t="array" aca="1" ref="K3797" ca="1">IF(J3797&gt;0,COUNTIFS(AnnualTotalDiversion,J3797,APPL_ID,"&lt;&gt;"&amp;A3797,Owner,G3797,YEAR,C3797)/12,0)</f>
        <v>0</v>
      </c>
    </row>
    <row r="3798" spans="1:11" x14ac:dyDescent="0.25">
      <c r="A3798" t="s">
        <v>75</v>
      </c>
      <c r="B3798">
        <v>11268</v>
      </c>
      <c r="C3798">
        <v>2017</v>
      </c>
      <c r="D3798">
        <v>12</v>
      </c>
      <c r="E3798">
        <v>1.3810000000000001E-3</v>
      </c>
      <c r="F3798" s="15" t="s">
        <v>44</v>
      </c>
      <c r="G3798" t="str" cm="1">
        <f t="array" aca="1" ref="G3798" ca="1">_xlfn.XLOOKUP(A3798,APPLICATION_NUMBER,APPLICATION_PRIMARY_OWNER)</f>
        <v>LUKE  FREY</v>
      </c>
      <c r="H3798" cm="1">
        <f t="array" aca="1" ref="H3798" ca="1">SUMIFS(AMOUNT,APPL_ID,A3798,YEAR,C3798,DIVERSION_TYPE,"DIRECT")</f>
        <v>0</v>
      </c>
      <c r="I3798" cm="1">
        <f t="array" aca="1" ref="I3798" ca="1">SUMIFS(AMOUNT,APPL_ID,A3798,YEAR,C3798,DIVERSION_TYPE,"STORAGE")</f>
        <v>1.3810000000000001E-3</v>
      </c>
      <c r="J3798">
        <f t="shared" ca="1" si="59"/>
        <v>1.3810000000000001E-3</v>
      </c>
      <c r="K3798" s="17" cm="1">
        <f t="array" aca="1" ref="K3798" ca="1">IF(J3798&gt;0,COUNTIFS(AnnualTotalDiversion,J3798,APPL_ID,"&lt;&gt;"&amp;A3798,Owner,G3798,YEAR,C3798)/12,0)</f>
        <v>0</v>
      </c>
    </row>
    <row r="3799" spans="1:11" x14ac:dyDescent="0.25">
      <c r="A3799" t="s">
        <v>75</v>
      </c>
      <c r="B3799">
        <v>11268</v>
      </c>
      <c r="C3799">
        <v>2018</v>
      </c>
      <c r="D3799">
        <v>1</v>
      </c>
      <c r="E3799">
        <v>0</v>
      </c>
      <c r="F3799" s="15" t="s">
        <v>44</v>
      </c>
      <c r="G3799" t="str" cm="1">
        <f t="array" aca="1" ref="G3799" ca="1">_xlfn.XLOOKUP(A3799,APPLICATION_NUMBER,APPLICATION_PRIMARY_OWNER)</f>
        <v>LUKE  FREY</v>
      </c>
      <c r="H3799" cm="1">
        <f t="array" aca="1" ref="H3799" ca="1">SUMIFS(AMOUNT,APPL_ID,A3799,YEAR,C3799,DIVERSION_TYPE,"DIRECT")</f>
        <v>0</v>
      </c>
      <c r="I3799" cm="1">
        <f t="array" aca="1" ref="I3799" ca="1">SUMIFS(AMOUNT,APPL_ID,A3799,YEAR,C3799,DIVERSION_TYPE,"STORAGE")</f>
        <v>0</v>
      </c>
      <c r="J3799">
        <f t="shared" ca="1" si="59"/>
        <v>0</v>
      </c>
      <c r="K3799" s="17" cm="1">
        <f t="array" aca="1" ref="K3799" ca="1">IF(J3799&gt;0,COUNTIFS(AnnualTotalDiversion,J3799,APPL_ID,"&lt;&gt;"&amp;A3799,Owner,G3799,YEAR,C3799)/12,0)</f>
        <v>0</v>
      </c>
    </row>
    <row r="3800" spans="1:11" x14ac:dyDescent="0.25">
      <c r="A3800" t="s">
        <v>75</v>
      </c>
      <c r="B3800">
        <v>11268</v>
      </c>
      <c r="C3800">
        <v>2017</v>
      </c>
      <c r="D3800">
        <v>12</v>
      </c>
      <c r="E3800">
        <v>0</v>
      </c>
      <c r="F3800" s="15" t="s">
        <v>45</v>
      </c>
      <c r="G3800" t="str" cm="1">
        <f t="array" aca="1" ref="G3800" ca="1">_xlfn.XLOOKUP(A3800,APPLICATION_NUMBER,APPLICATION_PRIMARY_OWNER)</f>
        <v>LUKE  FREY</v>
      </c>
      <c r="H3800" cm="1">
        <f t="array" aca="1" ref="H3800" ca="1">SUMIFS(AMOUNT,APPL_ID,A3800,YEAR,C3800,DIVERSION_TYPE,"DIRECT")</f>
        <v>0</v>
      </c>
      <c r="I3800" cm="1">
        <f t="array" aca="1" ref="I3800" ca="1">SUMIFS(AMOUNT,APPL_ID,A3800,YEAR,C3800,DIVERSION_TYPE,"STORAGE")</f>
        <v>1.3810000000000001E-3</v>
      </c>
      <c r="J3800">
        <f t="shared" ca="1" si="59"/>
        <v>1.3810000000000001E-3</v>
      </c>
      <c r="K3800" s="17" cm="1">
        <f t="array" aca="1" ref="K3800" ca="1">IF(J3800&gt;0,COUNTIFS(AnnualTotalDiversion,J3800,APPL_ID,"&lt;&gt;"&amp;A3800,Owner,G3800,YEAR,C3800)/12,0)</f>
        <v>0</v>
      </c>
    </row>
    <row r="3801" spans="1:11" x14ac:dyDescent="0.25">
      <c r="A3801" t="s">
        <v>75</v>
      </c>
      <c r="B3801">
        <v>11268</v>
      </c>
      <c r="C3801">
        <v>2018</v>
      </c>
      <c r="D3801">
        <v>4</v>
      </c>
      <c r="E3801">
        <v>0</v>
      </c>
      <c r="F3801" s="15" t="s">
        <v>46</v>
      </c>
      <c r="G3801" t="str" cm="1">
        <f t="array" aca="1" ref="G3801" ca="1">_xlfn.XLOOKUP(A3801,APPLICATION_NUMBER,APPLICATION_PRIMARY_OWNER)</f>
        <v>LUKE  FREY</v>
      </c>
      <c r="H3801" cm="1">
        <f t="array" aca="1" ref="H3801" ca="1">SUMIFS(AMOUNT,APPL_ID,A3801,YEAR,C3801,DIVERSION_TYPE,"DIRECT")</f>
        <v>0</v>
      </c>
      <c r="I3801" cm="1">
        <f t="array" aca="1" ref="I3801" ca="1">SUMIFS(AMOUNT,APPL_ID,A3801,YEAR,C3801,DIVERSION_TYPE,"STORAGE")</f>
        <v>0</v>
      </c>
      <c r="J3801">
        <f t="shared" ca="1" si="59"/>
        <v>0</v>
      </c>
      <c r="K3801" s="17" cm="1">
        <f t="array" aca="1" ref="K3801" ca="1">IF(J3801&gt;0,COUNTIFS(AnnualTotalDiversion,J3801,APPL_ID,"&lt;&gt;"&amp;A3801,Owner,G3801,YEAR,C3801)/12,0)</f>
        <v>0</v>
      </c>
    </row>
    <row r="3802" spans="1:11" x14ac:dyDescent="0.25">
      <c r="A3802" t="s">
        <v>75</v>
      </c>
      <c r="B3802">
        <v>11268</v>
      </c>
      <c r="C3802">
        <v>2017</v>
      </c>
      <c r="D3802">
        <v>7</v>
      </c>
      <c r="E3802">
        <v>0</v>
      </c>
      <c r="F3802" s="15" t="s">
        <v>45</v>
      </c>
      <c r="G3802" t="str" cm="1">
        <f t="array" aca="1" ref="G3802" ca="1">_xlfn.XLOOKUP(A3802,APPLICATION_NUMBER,APPLICATION_PRIMARY_OWNER)</f>
        <v>LUKE  FREY</v>
      </c>
      <c r="H3802" cm="1">
        <f t="array" aca="1" ref="H3802" ca="1">SUMIFS(AMOUNT,APPL_ID,A3802,YEAR,C3802,DIVERSION_TYPE,"DIRECT")</f>
        <v>0</v>
      </c>
      <c r="I3802" cm="1">
        <f t="array" aca="1" ref="I3802" ca="1">SUMIFS(AMOUNT,APPL_ID,A3802,YEAR,C3802,DIVERSION_TYPE,"STORAGE")</f>
        <v>1.3810000000000001E-3</v>
      </c>
      <c r="J3802">
        <f t="shared" ca="1" si="59"/>
        <v>1.3810000000000001E-3</v>
      </c>
      <c r="K3802" s="17" cm="1">
        <f t="array" aca="1" ref="K3802" ca="1">IF(J3802&gt;0,COUNTIFS(AnnualTotalDiversion,J3802,APPL_ID,"&lt;&gt;"&amp;A3802,Owner,G3802,YEAR,C3802)/12,0)</f>
        <v>0</v>
      </c>
    </row>
    <row r="3803" spans="1:11" x14ac:dyDescent="0.25">
      <c r="A3803" t="s">
        <v>75</v>
      </c>
      <c r="B3803">
        <v>11268</v>
      </c>
      <c r="C3803">
        <v>2017</v>
      </c>
      <c r="D3803">
        <v>8</v>
      </c>
      <c r="E3803">
        <v>0</v>
      </c>
      <c r="F3803" s="15" t="s">
        <v>45</v>
      </c>
      <c r="G3803" t="str" cm="1">
        <f t="array" aca="1" ref="G3803" ca="1">_xlfn.XLOOKUP(A3803,APPLICATION_NUMBER,APPLICATION_PRIMARY_OWNER)</f>
        <v>LUKE  FREY</v>
      </c>
      <c r="H3803" cm="1">
        <f t="array" aca="1" ref="H3803" ca="1">SUMIFS(AMOUNT,APPL_ID,A3803,YEAR,C3803,DIVERSION_TYPE,"DIRECT")</f>
        <v>0</v>
      </c>
      <c r="I3803" cm="1">
        <f t="array" aca="1" ref="I3803" ca="1">SUMIFS(AMOUNT,APPL_ID,A3803,YEAR,C3803,DIVERSION_TYPE,"STORAGE")</f>
        <v>1.3810000000000001E-3</v>
      </c>
      <c r="J3803">
        <f t="shared" ca="1" si="59"/>
        <v>1.3810000000000001E-3</v>
      </c>
      <c r="K3803" s="17" cm="1">
        <f t="array" aca="1" ref="K3803" ca="1">IF(J3803&gt;0,COUNTIFS(AnnualTotalDiversion,J3803,APPL_ID,"&lt;&gt;"&amp;A3803,Owner,G3803,YEAR,C3803)/12,0)</f>
        <v>0</v>
      </c>
    </row>
    <row r="3804" spans="1:11" x14ac:dyDescent="0.25">
      <c r="A3804" t="s">
        <v>75</v>
      </c>
      <c r="B3804">
        <v>11268</v>
      </c>
      <c r="C3804">
        <v>2018</v>
      </c>
      <c r="D3804">
        <v>5</v>
      </c>
      <c r="E3804">
        <v>0</v>
      </c>
      <c r="F3804" s="15" t="s">
        <v>44</v>
      </c>
      <c r="G3804" t="str" cm="1">
        <f t="array" aca="1" ref="G3804" ca="1">_xlfn.XLOOKUP(A3804,APPLICATION_NUMBER,APPLICATION_PRIMARY_OWNER)</f>
        <v>LUKE  FREY</v>
      </c>
      <c r="H3804" cm="1">
        <f t="array" aca="1" ref="H3804" ca="1">SUMIFS(AMOUNT,APPL_ID,A3804,YEAR,C3804,DIVERSION_TYPE,"DIRECT")</f>
        <v>0</v>
      </c>
      <c r="I3804" cm="1">
        <f t="array" aca="1" ref="I3804" ca="1">SUMIFS(AMOUNT,APPL_ID,A3804,YEAR,C3804,DIVERSION_TYPE,"STORAGE")</f>
        <v>0</v>
      </c>
      <c r="J3804">
        <f t="shared" ca="1" si="59"/>
        <v>0</v>
      </c>
      <c r="K3804" s="17" cm="1">
        <f t="array" aca="1" ref="K3804" ca="1">IF(J3804&gt;0,COUNTIFS(AnnualTotalDiversion,J3804,APPL_ID,"&lt;&gt;"&amp;A3804,Owner,G3804,YEAR,C3804)/12,0)</f>
        <v>0</v>
      </c>
    </row>
    <row r="3805" spans="1:11" x14ac:dyDescent="0.25">
      <c r="A3805" t="s">
        <v>75</v>
      </c>
      <c r="B3805">
        <v>11268</v>
      </c>
      <c r="C3805">
        <v>2017</v>
      </c>
      <c r="D3805">
        <v>7</v>
      </c>
      <c r="E3805">
        <v>0</v>
      </c>
      <c r="F3805" s="15" t="s">
        <v>46</v>
      </c>
      <c r="G3805" t="str" cm="1">
        <f t="array" aca="1" ref="G3805" ca="1">_xlfn.XLOOKUP(A3805,APPLICATION_NUMBER,APPLICATION_PRIMARY_OWNER)</f>
        <v>LUKE  FREY</v>
      </c>
      <c r="H3805" cm="1">
        <f t="array" aca="1" ref="H3805" ca="1">SUMIFS(AMOUNT,APPL_ID,A3805,YEAR,C3805,DIVERSION_TYPE,"DIRECT")</f>
        <v>0</v>
      </c>
      <c r="I3805" cm="1">
        <f t="array" aca="1" ref="I3805" ca="1">SUMIFS(AMOUNT,APPL_ID,A3805,YEAR,C3805,DIVERSION_TYPE,"STORAGE")</f>
        <v>1.3810000000000001E-3</v>
      </c>
      <c r="J3805">
        <f t="shared" ca="1" si="59"/>
        <v>1.3810000000000001E-3</v>
      </c>
      <c r="K3805" s="17" cm="1">
        <f t="array" aca="1" ref="K3805" ca="1">IF(J3805&gt;0,COUNTIFS(AnnualTotalDiversion,J3805,APPL_ID,"&lt;&gt;"&amp;A3805,Owner,G3805,YEAR,C3805)/12,0)</f>
        <v>0</v>
      </c>
    </row>
    <row r="3806" spans="1:11" x14ac:dyDescent="0.25">
      <c r="A3806" t="s">
        <v>75</v>
      </c>
      <c r="B3806">
        <v>11268</v>
      </c>
      <c r="C3806">
        <v>2017</v>
      </c>
      <c r="D3806">
        <v>8</v>
      </c>
      <c r="E3806">
        <v>0</v>
      </c>
      <c r="F3806" s="15" t="s">
        <v>44</v>
      </c>
      <c r="G3806" t="str" cm="1">
        <f t="array" aca="1" ref="G3806" ca="1">_xlfn.XLOOKUP(A3806,APPLICATION_NUMBER,APPLICATION_PRIMARY_OWNER)</f>
        <v>LUKE  FREY</v>
      </c>
      <c r="H3806" cm="1">
        <f t="array" aca="1" ref="H3806" ca="1">SUMIFS(AMOUNT,APPL_ID,A3806,YEAR,C3806,DIVERSION_TYPE,"DIRECT")</f>
        <v>0</v>
      </c>
      <c r="I3806" cm="1">
        <f t="array" aca="1" ref="I3806" ca="1">SUMIFS(AMOUNT,APPL_ID,A3806,YEAR,C3806,DIVERSION_TYPE,"STORAGE")</f>
        <v>1.3810000000000001E-3</v>
      </c>
      <c r="J3806">
        <f t="shared" ca="1" si="59"/>
        <v>1.3810000000000001E-3</v>
      </c>
      <c r="K3806" s="17" cm="1">
        <f t="array" aca="1" ref="K3806" ca="1">IF(J3806&gt;0,COUNTIFS(AnnualTotalDiversion,J3806,APPL_ID,"&lt;&gt;"&amp;A3806,Owner,G3806,YEAR,C3806)/12,0)</f>
        <v>0</v>
      </c>
    </row>
    <row r="3807" spans="1:11" x14ac:dyDescent="0.25">
      <c r="A3807" t="s">
        <v>75</v>
      </c>
      <c r="B3807">
        <v>11268</v>
      </c>
      <c r="C3807">
        <v>2017</v>
      </c>
      <c r="D3807">
        <v>7</v>
      </c>
      <c r="E3807">
        <v>0</v>
      </c>
      <c r="F3807" s="15" t="s">
        <v>44</v>
      </c>
      <c r="G3807" t="str" cm="1">
        <f t="array" aca="1" ref="G3807" ca="1">_xlfn.XLOOKUP(A3807,APPLICATION_NUMBER,APPLICATION_PRIMARY_OWNER)</f>
        <v>LUKE  FREY</v>
      </c>
      <c r="H3807" cm="1">
        <f t="array" aca="1" ref="H3807" ca="1">SUMIFS(AMOUNT,APPL_ID,A3807,YEAR,C3807,DIVERSION_TYPE,"DIRECT")</f>
        <v>0</v>
      </c>
      <c r="I3807" cm="1">
        <f t="array" aca="1" ref="I3807" ca="1">SUMIFS(AMOUNT,APPL_ID,A3807,YEAR,C3807,DIVERSION_TYPE,"STORAGE")</f>
        <v>1.3810000000000001E-3</v>
      </c>
      <c r="J3807">
        <f t="shared" ca="1" si="59"/>
        <v>1.3810000000000001E-3</v>
      </c>
      <c r="K3807" s="17" cm="1">
        <f t="array" aca="1" ref="K3807" ca="1">IF(J3807&gt;0,COUNTIFS(AnnualTotalDiversion,J3807,APPL_ID,"&lt;&gt;"&amp;A3807,Owner,G3807,YEAR,C3807)/12,0)</f>
        <v>0</v>
      </c>
    </row>
    <row r="3808" spans="1:11" x14ac:dyDescent="0.25">
      <c r="A3808" t="s">
        <v>75</v>
      </c>
      <c r="B3808">
        <v>11268</v>
      </c>
      <c r="C3808">
        <v>2017</v>
      </c>
      <c r="D3808">
        <v>6</v>
      </c>
      <c r="E3808">
        <v>0</v>
      </c>
      <c r="F3808" s="15" t="s">
        <v>44</v>
      </c>
      <c r="G3808" t="str" cm="1">
        <f t="array" aca="1" ref="G3808" ca="1">_xlfn.XLOOKUP(A3808,APPLICATION_NUMBER,APPLICATION_PRIMARY_OWNER)</f>
        <v>LUKE  FREY</v>
      </c>
      <c r="H3808" cm="1">
        <f t="array" aca="1" ref="H3808" ca="1">SUMIFS(AMOUNT,APPL_ID,A3808,YEAR,C3808,DIVERSION_TYPE,"DIRECT")</f>
        <v>0</v>
      </c>
      <c r="I3808" cm="1">
        <f t="array" aca="1" ref="I3808" ca="1">SUMIFS(AMOUNT,APPL_ID,A3808,YEAR,C3808,DIVERSION_TYPE,"STORAGE")</f>
        <v>1.3810000000000001E-3</v>
      </c>
      <c r="J3808">
        <f t="shared" ca="1" si="59"/>
        <v>1.3810000000000001E-3</v>
      </c>
      <c r="K3808" s="17" cm="1">
        <f t="array" aca="1" ref="K3808" ca="1">IF(J3808&gt;0,COUNTIFS(AnnualTotalDiversion,J3808,APPL_ID,"&lt;&gt;"&amp;A3808,Owner,G3808,YEAR,C3808)/12,0)</f>
        <v>0</v>
      </c>
    </row>
    <row r="3809" spans="1:11" x14ac:dyDescent="0.25">
      <c r="A3809" t="s">
        <v>75</v>
      </c>
      <c r="B3809">
        <v>11268</v>
      </c>
      <c r="C3809">
        <v>2018</v>
      </c>
      <c r="D3809">
        <v>2</v>
      </c>
      <c r="E3809">
        <v>0</v>
      </c>
      <c r="F3809" s="15" t="s">
        <v>45</v>
      </c>
      <c r="G3809" t="str" cm="1">
        <f t="array" aca="1" ref="G3809" ca="1">_xlfn.XLOOKUP(A3809,APPLICATION_NUMBER,APPLICATION_PRIMARY_OWNER)</f>
        <v>LUKE  FREY</v>
      </c>
      <c r="H3809" cm="1">
        <f t="array" aca="1" ref="H3809" ca="1">SUMIFS(AMOUNT,APPL_ID,A3809,YEAR,C3809,DIVERSION_TYPE,"DIRECT")</f>
        <v>0</v>
      </c>
      <c r="I3809" cm="1">
        <f t="array" aca="1" ref="I3809" ca="1">SUMIFS(AMOUNT,APPL_ID,A3809,YEAR,C3809,DIVERSION_TYPE,"STORAGE")</f>
        <v>0</v>
      </c>
      <c r="J3809">
        <f t="shared" ca="1" si="59"/>
        <v>0</v>
      </c>
      <c r="K3809" s="17" cm="1">
        <f t="array" aca="1" ref="K3809" ca="1">IF(J3809&gt;0,COUNTIFS(AnnualTotalDiversion,J3809,APPL_ID,"&lt;&gt;"&amp;A3809,Owner,G3809,YEAR,C3809)/12,0)</f>
        <v>0</v>
      </c>
    </row>
    <row r="3810" spans="1:11" x14ac:dyDescent="0.25">
      <c r="A3810" t="s">
        <v>75</v>
      </c>
      <c r="B3810">
        <v>11268</v>
      </c>
      <c r="C3810">
        <v>2018</v>
      </c>
      <c r="D3810">
        <v>4</v>
      </c>
      <c r="E3810">
        <v>0</v>
      </c>
      <c r="F3810" s="15" t="s">
        <v>44</v>
      </c>
      <c r="G3810" t="str" cm="1">
        <f t="array" aca="1" ref="G3810" ca="1">_xlfn.XLOOKUP(A3810,APPLICATION_NUMBER,APPLICATION_PRIMARY_OWNER)</f>
        <v>LUKE  FREY</v>
      </c>
      <c r="H3810" cm="1">
        <f t="array" aca="1" ref="H3810" ca="1">SUMIFS(AMOUNT,APPL_ID,A3810,YEAR,C3810,DIVERSION_TYPE,"DIRECT")</f>
        <v>0</v>
      </c>
      <c r="I3810" cm="1">
        <f t="array" aca="1" ref="I3810" ca="1">SUMIFS(AMOUNT,APPL_ID,A3810,YEAR,C3810,DIVERSION_TYPE,"STORAGE")</f>
        <v>0</v>
      </c>
      <c r="J3810">
        <f t="shared" ca="1" si="59"/>
        <v>0</v>
      </c>
      <c r="K3810" s="17" cm="1">
        <f t="array" aca="1" ref="K3810" ca="1">IF(J3810&gt;0,COUNTIFS(AnnualTotalDiversion,J3810,APPL_ID,"&lt;&gt;"&amp;A3810,Owner,G3810,YEAR,C3810)/12,0)</f>
        <v>0</v>
      </c>
    </row>
    <row r="3811" spans="1:11" x14ac:dyDescent="0.25">
      <c r="A3811" t="s">
        <v>75</v>
      </c>
      <c r="B3811">
        <v>11268</v>
      </c>
      <c r="C3811">
        <v>2018</v>
      </c>
      <c r="D3811">
        <v>3</v>
      </c>
      <c r="E3811">
        <v>0</v>
      </c>
      <c r="F3811" s="15" t="s">
        <v>44</v>
      </c>
      <c r="G3811" t="str" cm="1">
        <f t="array" aca="1" ref="G3811" ca="1">_xlfn.XLOOKUP(A3811,APPLICATION_NUMBER,APPLICATION_PRIMARY_OWNER)</f>
        <v>LUKE  FREY</v>
      </c>
      <c r="H3811" cm="1">
        <f t="array" aca="1" ref="H3811" ca="1">SUMIFS(AMOUNT,APPL_ID,A3811,YEAR,C3811,DIVERSION_TYPE,"DIRECT")</f>
        <v>0</v>
      </c>
      <c r="I3811" cm="1">
        <f t="array" aca="1" ref="I3811" ca="1">SUMIFS(AMOUNT,APPL_ID,A3811,YEAR,C3811,DIVERSION_TYPE,"STORAGE")</f>
        <v>0</v>
      </c>
      <c r="J3811">
        <f t="shared" ca="1" si="59"/>
        <v>0</v>
      </c>
      <c r="K3811" s="17" cm="1">
        <f t="array" aca="1" ref="K3811" ca="1">IF(J3811&gt;0,COUNTIFS(AnnualTotalDiversion,J3811,APPL_ID,"&lt;&gt;"&amp;A3811,Owner,G3811,YEAR,C3811)/12,0)</f>
        <v>0</v>
      </c>
    </row>
    <row r="3812" spans="1:11" x14ac:dyDescent="0.25">
      <c r="A3812" t="s">
        <v>75</v>
      </c>
      <c r="B3812">
        <v>11268</v>
      </c>
      <c r="C3812">
        <v>2017</v>
      </c>
      <c r="D3812">
        <v>3</v>
      </c>
      <c r="E3812">
        <v>0</v>
      </c>
      <c r="F3812" s="15" t="s">
        <v>46</v>
      </c>
      <c r="G3812" t="str" cm="1">
        <f t="array" aca="1" ref="G3812" ca="1">_xlfn.XLOOKUP(A3812,APPLICATION_NUMBER,APPLICATION_PRIMARY_OWNER)</f>
        <v>LUKE  FREY</v>
      </c>
      <c r="H3812" cm="1">
        <f t="array" aca="1" ref="H3812" ca="1">SUMIFS(AMOUNT,APPL_ID,A3812,YEAR,C3812,DIVERSION_TYPE,"DIRECT")</f>
        <v>0</v>
      </c>
      <c r="I3812" cm="1">
        <f t="array" aca="1" ref="I3812" ca="1">SUMIFS(AMOUNT,APPL_ID,A3812,YEAR,C3812,DIVERSION_TYPE,"STORAGE")</f>
        <v>1.3810000000000001E-3</v>
      </c>
      <c r="J3812">
        <f t="shared" ca="1" si="59"/>
        <v>1.3810000000000001E-3</v>
      </c>
      <c r="K3812" s="17" cm="1">
        <f t="array" aca="1" ref="K3812" ca="1">IF(J3812&gt;0,COUNTIFS(AnnualTotalDiversion,J3812,APPL_ID,"&lt;&gt;"&amp;A3812,Owner,G3812,YEAR,C3812)/12,0)</f>
        <v>0</v>
      </c>
    </row>
    <row r="3813" spans="1:11" x14ac:dyDescent="0.25">
      <c r="A3813" t="s">
        <v>75</v>
      </c>
      <c r="B3813">
        <v>11268</v>
      </c>
      <c r="C3813">
        <v>2018</v>
      </c>
      <c r="D3813">
        <v>8</v>
      </c>
      <c r="E3813">
        <v>0</v>
      </c>
      <c r="F3813" s="15" t="s">
        <v>46</v>
      </c>
      <c r="G3813" t="str" cm="1">
        <f t="array" aca="1" ref="G3813" ca="1">_xlfn.XLOOKUP(A3813,APPLICATION_NUMBER,APPLICATION_PRIMARY_OWNER)</f>
        <v>LUKE  FREY</v>
      </c>
      <c r="H3813" cm="1">
        <f t="array" aca="1" ref="H3813" ca="1">SUMIFS(AMOUNT,APPL_ID,A3813,YEAR,C3813,DIVERSION_TYPE,"DIRECT")</f>
        <v>0</v>
      </c>
      <c r="I3813" cm="1">
        <f t="array" aca="1" ref="I3813" ca="1">SUMIFS(AMOUNT,APPL_ID,A3813,YEAR,C3813,DIVERSION_TYPE,"STORAGE")</f>
        <v>0</v>
      </c>
      <c r="J3813">
        <f t="shared" ca="1" si="59"/>
        <v>0</v>
      </c>
      <c r="K3813" s="17" cm="1">
        <f t="array" aca="1" ref="K3813" ca="1">IF(J3813&gt;0,COUNTIFS(AnnualTotalDiversion,J3813,APPL_ID,"&lt;&gt;"&amp;A3813,Owner,G3813,YEAR,C3813)/12,0)</f>
        <v>0</v>
      </c>
    </row>
    <row r="3814" spans="1:11" x14ac:dyDescent="0.25">
      <c r="A3814" t="s">
        <v>75</v>
      </c>
      <c r="B3814">
        <v>11268</v>
      </c>
      <c r="C3814">
        <v>2018</v>
      </c>
      <c r="D3814">
        <v>11</v>
      </c>
      <c r="E3814">
        <v>0</v>
      </c>
      <c r="F3814" s="15" t="s">
        <v>45</v>
      </c>
      <c r="G3814" t="str" cm="1">
        <f t="array" aca="1" ref="G3814" ca="1">_xlfn.XLOOKUP(A3814,APPLICATION_NUMBER,APPLICATION_PRIMARY_OWNER)</f>
        <v>LUKE  FREY</v>
      </c>
      <c r="H3814" cm="1">
        <f t="array" aca="1" ref="H3814" ca="1">SUMIFS(AMOUNT,APPL_ID,A3814,YEAR,C3814,DIVERSION_TYPE,"DIRECT")</f>
        <v>0</v>
      </c>
      <c r="I3814" cm="1">
        <f t="array" aca="1" ref="I3814" ca="1">SUMIFS(AMOUNT,APPL_ID,A3814,YEAR,C3814,DIVERSION_TYPE,"STORAGE")</f>
        <v>0</v>
      </c>
      <c r="J3814">
        <f t="shared" ca="1" si="59"/>
        <v>0</v>
      </c>
      <c r="K3814" s="17" cm="1">
        <f t="array" aca="1" ref="K3814" ca="1">IF(J3814&gt;0,COUNTIFS(AnnualTotalDiversion,J3814,APPL_ID,"&lt;&gt;"&amp;A3814,Owner,G3814,YEAR,C3814)/12,0)</f>
        <v>0</v>
      </c>
    </row>
    <row r="3815" spans="1:11" x14ac:dyDescent="0.25">
      <c r="A3815" t="s">
        <v>75</v>
      </c>
      <c r="B3815">
        <v>11268</v>
      </c>
      <c r="C3815">
        <v>2018</v>
      </c>
      <c r="D3815">
        <v>10</v>
      </c>
      <c r="E3815">
        <v>0</v>
      </c>
      <c r="F3815" s="15" t="s">
        <v>44</v>
      </c>
      <c r="G3815" t="str" cm="1">
        <f t="array" aca="1" ref="G3815" ca="1">_xlfn.XLOOKUP(A3815,APPLICATION_NUMBER,APPLICATION_PRIMARY_OWNER)</f>
        <v>LUKE  FREY</v>
      </c>
      <c r="H3815" cm="1">
        <f t="array" aca="1" ref="H3815" ca="1">SUMIFS(AMOUNT,APPL_ID,A3815,YEAR,C3815,DIVERSION_TYPE,"DIRECT")</f>
        <v>0</v>
      </c>
      <c r="I3815" cm="1">
        <f t="array" aca="1" ref="I3815" ca="1">SUMIFS(AMOUNT,APPL_ID,A3815,YEAR,C3815,DIVERSION_TYPE,"STORAGE")</f>
        <v>0</v>
      </c>
      <c r="J3815">
        <f t="shared" ca="1" si="59"/>
        <v>0</v>
      </c>
      <c r="K3815" s="17" cm="1">
        <f t="array" aca="1" ref="K3815" ca="1">IF(J3815&gt;0,COUNTIFS(AnnualTotalDiversion,J3815,APPL_ID,"&lt;&gt;"&amp;A3815,Owner,G3815,YEAR,C3815)/12,0)</f>
        <v>0</v>
      </c>
    </row>
    <row r="3816" spans="1:11" x14ac:dyDescent="0.25">
      <c r="A3816" t="s">
        <v>75</v>
      </c>
      <c r="B3816">
        <v>11268</v>
      </c>
      <c r="C3816">
        <v>2018</v>
      </c>
      <c r="D3816">
        <v>2</v>
      </c>
      <c r="E3816">
        <v>0</v>
      </c>
      <c r="F3816" s="15" t="s">
        <v>46</v>
      </c>
      <c r="G3816" t="str" cm="1">
        <f t="array" aca="1" ref="G3816" ca="1">_xlfn.XLOOKUP(A3816,APPLICATION_NUMBER,APPLICATION_PRIMARY_OWNER)</f>
        <v>LUKE  FREY</v>
      </c>
      <c r="H3816" cm="1">
        <f t="array" aca="1" ref="H3816" ca="1">SUMIFS(AMOUNT,APPL_ID,A3816,YEAR,C3816,DIVERSION_TYPE,"DIRECT")</f>
        <v>0</v>
      </c>
      <c r="I3816" cm="1">
        <f t="array" aca="1" ref="I3816" ca="1">SUMIFS(AMOUNT,APPL_ID,A3816,YEAR,C3816,DIVERSION_TYPE,"STORAGE")</f>
        <v>0</v>
      </c>
      <c r="J3816">
        <f t="shared" ca="1" si="59"/>
        <v>0</v>
      </c>
      <c r="K3816" s="17" cm="1">
        <f t="array" aca="1" ref="K3816" ca="1">IF(J3816&gt;0,COUNTIFS(AnnualTotalDiversion,J3816,APPL_ID,"&lt;&gt;"&amp;A3816,Owner,G3816,YEAR,C3816)/12,0)</f>
        <v>0</v>
      </c>
    </row>
    <row r="3817" spans="1:11" x14ac:dyDescent="0.25">
      <c r="A3817" t="s">
        <v>75</v>
      </c>
      <c r="B3817">
        <v>11268</v>
      </c>
      <c r="C3817">
        <v>2018</v>
      </c>
      <c r="D3817">
        <v>5</v>
      </c>
      <c r="E3817">
        <v>0</v>
      </c>
      <c r="F3817" s="15" t="s">
        <v>45</v>
      </c>
      <c r="G3817" t="str" cm="1">
        <f t="array" aca="1" ref="G3817" ca="1">_xlfn.XLOOKUP(A3817,APPLICATION_NUMBER,APPLICATION_PRIMARY_OWNER)</f>
        <v>LUKE  FREY</v>
      </c>
      <c r="H3817" cm="1">
        <f t="array" aca="1" ref="H3817" ca="1">SUMIFS(AMOUNT,APPL_ID,A3817,YEAR,C3817,DIVERSION_TYPE,"DIRECT")</f>
        <v>0</v>
      </c>
      <c r="I3817" cm="1">
        <f t="array" aca="1" ref="I3817" ca="1">SUMIFS(AMOUNT,APPL_ID,A3817,YEAR,C3817,DIVERSION_TYPE,"STORAGE")</f>
        <v>0</v>
      </c>
      <c r="J3817">
        <f t="shared" ca="1" si="59"/>
        <v>0</v>
      </c>
      <c r="K3817" s="17" cm="1">
        <f t="array" aca="1" ref="K3817" ca="1">IF(J3817&gt;0,COUNTIFS(AnnualTotalDiversion,J3817,APPL_ID,"&lt;&gt;"&amp;A3817,Owner,G3817,YEAR,C3817)/12,0)</f>
        <v>0</v>
      </c>
    </row>
    <row r="3818" spans="1:11" x14ac:dyDescent="0.25">
      <c r="A3818" t="s">
        <v>75</v>
      </c>
      <c r="B3818">
        <v>11268</v>
      </c>
      <c r="C3818">
        <v>2017</v>
      </c>
      <c r="D3818">
        <v>6</v>
      </c>
      <c r="E3818">
        <v>0</v>
      </c>
      <c r="F3818" s="15" t="s">
        <v>45</v>
      </c>
      <c r="G3818" t="str" cm="1">
        <f t="array" aca="1" ref="G3818" ca="1">_xlfn.XLOOKUP(A3818,APPLICATION_NUMBER,APPLICATION_PRIMARY_OWNER)</f>
        <v>LUKE  FREY</v>
      </c>
      <c r="H3818" cm="1">
        <f t="array" aca="1" ref="H3818" ca="1">SUMIFS(AMOUNT,APPL_ID,A3818,YEAR,C3818,DIVERSION_TYPE,"DIRECT")</f>
        <v>0</v>
      </c>
      <c r="I3818" cm="1">
        <f t="array" aca="1" ref="I3818" ca="1">SUMIFS(AMOUNT,APPL_ID,A3818,YEAR,C3818,DIVERSION_TYPE,"STORAGE")</f>
        <v>1.3810000000000001E-3</v>
      </c>
      <c r="J3818">
        <f t="shared" ca="1" si="59"/>
        <v>1.3810000000000001E-3</v>
      </c>
      <c r="K3818" s="17" cm="1">
        <f t="array" aca="1" ref="K3818" ca="1">IF(J3818&gt;0,COUNTIFS(AnnualTotalDiversion,J3818,APPL_ID,"&lt;&gt;"&amp;A3818,Owner,G3818,YEAR,C3818)/12,0)</f>
        <v>0</v>
      </c>
    </row>
    <row r="3819" spans="1:11" x14ac:dyDescent="0.25">
      <c r="A3819" t="s">
        <v>75</v>
      </c>
      <c r="B3819">
        <v>11268</v>
      </c>
      <c r="C3819">
        <v>2017</v>
      </c>
      <c r="D3819">
        <v>5</v>
      </c>
      <c r="E3819">
        <v>0</v>
      </c>
      <c r="F3819" s="15" t="s">
        <v>44</v>
      </c>
      <c r="G3819" t="str" cm="1">
        <f t="array" aca="1" ref="G3819" ca="1">_xlfn.XLOOKUP(A3819,APPLICATION_NUMBER,APPLICATION_PRIMARY_OWNER)</f>
        <v>LUKE  FREY</v>
      </c>
      <c r="H3819" cm="1">
        <f t="array" aca="1" ref="H3819" ca="1">SUMIFS(AMOUNT,APPL_ID,A3819,YEAR,C3819,DIVERSION_TYPE,"DIRECT")</f>
        <v>0</v>
      </c>
      <c r="I3819" cm="1">
        <f t="array" aca="1" ref="I3819" ca="1">SUMIFS(AMOUNT,APPL_ID,A3819,YEAR,C3819,DIVERSION_TYPE,"STORAGE")</f>
        <v>1.3810000000000001E-3</v>
      </c>
      <c r="J3819">
        <f t="shared" ca="1" si="59"/>
        <v>1.3810000000000001E-3</v>
      </c>
      <c r="K3819" s="17" cm="1">
        <f t="array" aca="1" ref="K3819" ca="1">IF(J3819&gt;0,COUNTIFS(AnnualTotalDiversion,J3819,APPL_ID,"&lt;&gt;"&amp;A3819,Owner,G3819,YEAR,C3819)/12,0)</f>
        <v>0</v>
      </c>
    </row>
    <row r="3820" spans="1:11" x14ac:dyDescent="0.25">
      <c r="A3820" t="s">
        <v>75</v>
      </c>
      <c r="B3820">
        <v>11268</v>
      </c>
      <c r="C3820">
        <v>2017</v>
      </c>
      <c r="D3820">
        <v>4</v>
      </c>
      <c r="E3820">
        <v>0</v>
      </c>
      <c r="F3820" s="15" t="s">
        <v>44</v>
      </c>
      <c r="G3820" t="str" cm="1">
        <f t="array" aca="1" ref="G3820" ca="1">_xlfn.XLOOKUP(A3820,APPLICATION_NUMBER,APPLICATION_PRIMARY_OWNER)</f>
        <v>LUKE  FREY</v>
      </c>
      <c r="H3820" cm="1">
        <f t="array" aca="1" ref="H3820" ca="1">SUMIFS(AMOUNT,APPL_ID,A3820,YEAR,C3820,DIVERSION_TYPE,"DIRECT")</f>
        <v>0</v>
      </c>
      <c r="I3820" cm="1">
        <f t="array" aca="1" ref="I3820" ca="1">SUMIFS(AMOUNT,APPL_ID,A3820,YEAR,C3820,DIVERSION_TYPE,"STORAGE")</f>
        <v>1.3810000000000001E-3</v>
      </c>
      <c r="J3820">
        <f t="shared" ca="1" si="59"/>
        <v>1.3810000000000001E-3</v>
      </c>
      <c r="K3820" s="17" cm="1">
        <f t="array" aca="1" ref="K3820" ca="1">IF(J3820&gt;0,COUNTIFS(AnnualTotalDiversion,J3820,APPL_ID,"&lt;&gt;"&amp;A3820,Owner,G3820,YEAR,C3820)/12,0)</f>
        <v>0</v>
      </c>
    </row>
    <row r="3821" spans="1:11" x14ac:dyDescent="0.25">
      <c r="A3821" t="s">
        <v>75</v>
      </c>
      <c r="B3821">
        <v>11268</v>
      </c>
      <c r="C3821">
        <v>2018</v>
      </c>
      <c r="D3821">
        <v>9</v>
      </c>
      <c r="E3821">
        <v>0</v>
      </c>
      <c r="F3821" s="15" t="s">
        <v>46</v>
      </c>
      <c r="G3821" t="str" cm="1">
        <f t="array" aca="1" ref="G3821" ca="1">_xlfn.XLOOKUP(A3821,APPLICATION_NUMBER,APPLICATION_PRIMARY_OWNER)</f>
        <v>LUKE  FREY</v>
      </c>
      <c r="H3821" cm="1">
        <f t="array" aca="1" ref="H3821" ca="1">SUMIFS(AMOUNT,APPL_ID,A3821,YEAR,C3821,DIVERSION_TYPE,"DIRECT")</f>
        <v>0</v>
      </c>
      <c r="I3821" cm="1">
        <f t="array" aca="1" ref="I3821" ca="1">SUMIFS(AMOUNT,APPL_ID,A3821,YEAR,C3821,DIVERSION_TYPE,"STORAGE")</f>
        <v>0</v>
      </c>
      <c r="J3821">
        <f t="shared" ca="1" si="59"/>
        <v>0</v>
      </c>
      <c r="K3821" s="17" cm="1">
        <f t="array" aca="1" ref="K3821" ca="1">IF(J3821&gt;0,COUNTIFS(AnnualTotalDiversion,J3821,APPL_ID,"&lt;&gt;"&amp;A3821,Owner,G3821,YEAR,C3821)/12,0)</f>
        <v>0</v>
      </c>
    </row>
    <row r="3822" spans="1:11" x14ac:dyDescent="0.25">
      <c r="A3822" t="s">
        <v>75</v>
      </c>
      <c r="B3822">
        <v>11268</v>
      </c>
      <c r="C3822">
        <v>2017</v>
      </c>
      <c r="D3822">
        <v>5</v>
      </c>
      <c r="E3822">
        <v>0</v>
      </c>
      <c r="F3822" s="15" t="s">
        <v>46</v>
      </c>
      <c r="G3822" t="str" cm="1">
        <f t="array" aca="1" ref="G3822" ca="1">_xlfn.XLOOKUP(A3822,APPLICATION_NUMBER,APPLICATION_PRIMARY_OWNER)</f>
        <v>LUKE  FREY</v>
      </c>
      <c r="H3822" cm="1">
        <f t="array" aca="1" ref="H3822" ca="1">SUMIFS(AMOUNT,APPL_ID,A3822,YEAR,C3822,DIVERSION_TYPE,"DIRECT")</f>
        <v>0</v>
      </c>
      <c r="I3822" cm="1">
        <f t="array" aca="1" ref="I3822" ca="1">SUMIFS(AMOUNT,APPL_ID,A3822,YEAR,C3822,DIVERSION_TYPE,"STORAGE")</f>
        <v>1.3810000000000001E-3</v>
      </c>
      <c r="J3822">
        <f t="shared" ca="1" si="59"/>
        <v>1.3810000000000001E-3</v>
      </c>
      <c r="K3822" s="17" cm="1">
        <f t="array" aca="1" ref="K3822" ca="1">IF(J3822&gt;0,COUNTIFS(AnnualTotalDiversion,J3822,APPL_ID,"&lt;&gt;"&amp;A3822,Owner,G3822,YEAR,C3822)/12,0)</f>
        <v>0</v>
      </c>
    </row>
    <row r="3823" spans="1:11" x14ac:dyDescent="0.25">
      <c r="A3823" t="s">
        <v>75</v>
      </c>
      <c r="B3823">
        <v>11268</v>
      </c>
      <c r="C3823">
        <v>2017</v>
      </c>
      <c r="D3823">
        <v>6</v>
      </c>
      <c r="E3823">
        <v>0</v>
      </c>
      <c r="F3823" s="15" t="s">
        <v>46</v>
      </c>
      <c r="G3823" t="str" cm="1">
        <f t="array" aca="1" ref="G3823" ca="1">_xlfn.XLOOKUP(A3823,APPLICATION_NUMBER,APPLICATION_PRIMARY_OWNER)</f>
        <v>LUKE  FREY</v>
      </c>
      <c r="H3823" cm="1">
        <f t="array" aca="1" ref="H3823" ca="1">SUMIFS(AMOUNT,APPL_ID,A3823,YEAR,C3823,DIVERSION_TYPE,"DIRECT")</f>
        <v>0</v>
      </c>
      <c r="I3823" cm="1">
        <f t="array" aca="1" ref="I3823" ca="1">SUMIFS(AMOUNT,APPL_ID,A3823,YEAR,C3823,DIVERSION_TYPE,"STORAGE")</f>
        <v>1.3810000000000001E-3</v>
      </c>
      <c r="J3823">
        <f t="shared" ca="1" si="59"/>
        <v>1.3810000000000001E-3</v>
      </c>
      <c r="K3823" s="17" cm="1">
        <f t="array" aca="1" ref="K3823" ca="1">IF(J3823&gt;0,COUNTIFS(AnnualTotalDiversion,J3823,APPL_ID,"&lt;&gt;"&amp;A3823,Owner,G3823,YEAR,C3823)/12,0)</f>
        <v>0</v>
      </c>
    </row>
    <row r="3824" spans="1:11" x14ac:dyDescent="0.25">
      <c r="A3824" t="s">
        <v>75</v>
      </c>
      <c r="B3824">
        <v>11268</v>
      </c>
      <c r="C3824">
        <v>2018</v>
      </c>
      <c r="D3824">
        <v>1</v>
      </c>
      <c r="E3824">
        <v>0</v>
      </c>
      <c r="F3824" s="15" t="s">
        <v>46</v>
      </c>
      <c r="G3824" t="str" cm="1">
        <f t="array" aca="1" ref="G3824" ca="1">_xlfn.XLOOKUP(A3824,APPLICATION_NUMBER,APPLICATION_PRIMARY_OWNER)</f>
        <v>LUKE  FREY</v>
      </c>
      <c r="H3824" cm="1">
        <f t="array" aca="1" ref="H3824" ca="1">SUMIFS(AMOUNT,APPL_ID,A3824,YEAR,C3824,DIVERSION_TYPE,"DIRECT")</f>
        <v>0</v>
      </c>
      <c r="I3824" cm="1">
        <f t="array" aca="1" ref="I3824" ca="1">SUMIFS(AMOUNT,APPL_ID,A3824,YEAR,C3824,DIVERSION_TYPE,"STORAGE")</f>
        <v>0</v>
      </c>
      <c r="J3824">
        <f t="shared" ca="1" si="59"/>
        <v>0</v>
      </c>
      <c r="K3824" s="17" cm="1">
        <f t="array" aca="1" ref="K3824" ca="1">IF(J3824&gt;0,COUNTIFS(AnnualTotalDiversion,J3824,APPL_ID,"&lt;&gt;"&amp;A3824,Owner,G3824,YEAR,C3824)/12,0)</f>
        <v>0</v>
      </c>
    </row>
    <row r="3825" spans="1:11" x14ac:dyDescent="0.25">
      <c r="A3825" t="s">
        <v>75</v>
      </c>
      <c r="B3825">
        <v>11268</v>
      </c>
      <c r="C3825">
        <v>2018</v>
      </c>
      <c r="D3825">
        <v>3</v>
      </c>
      <c r="E3825">
        <v>0</v>
      </c>
      <c r="F3825" s="15" t="s">
        <v>45</v>
      </c>
      <c r="G3825" t="str" cm="1">
        <f t="array" aca="1" ref="G3825" ca="1">_xlfn.XLOOKUP(A3825,APPLICATION_NUMBER,APPLICATION_PRIMARY_OWNER)</f>
        <v>LUKE  FREY</v>
      </c>
      <c r="H3825" cm="1">
        <f t="array" aca="1" ref="H3825" ca="1">SUMIFS(AMOUNT,APPL_ID,A3825,YEAR,C3825,DIVERSION_TYPE,"DIRECT")</f>
        <v>0</v>
      </c>
      <c r="I3825" cm="1">
        <f t="array" aca="1" ref="I3825" ca="1">SUMIFS(AMOUNT,APPL_ID,A3825,YEAR,C3825,DIVERSION_TYPE,"STORAGE")</f>
        <v>0</v>
      </c>
      <c r="J3825">
        <f t="shared" ca="1" si="59"/>
        <v>0</v>
      </c>
      <c r="K3825" s="17" cm="1">
        <f t="array" aca="1" ref="K3825" ca="1">IF(J3825&gt;0,COUNTIFS(AnnualTotalDiversion,J3825,APPL_ID,"&lt;&gt;"&amp;A3825,Owner,G3825,YEAR,C3825)/12,0)</f>
        <v>0</v>
      </c>
    </row>
    <row r="3826" spans="1:11" x14ac:dyDescent="0.25">
      <c r="A3826" t="s">
        <v>75</v>
      </c>
      <c r="B3826">
        <v>11268</v>
      </c>
      <c r="C3826">
        <v>2017</v>
      </c>
      <c r="D3826">
        <v>4</v>
      </c>
      <c r="E3826">
        <v>0</v>
      </c>
      <c r="F3826" s="15" t="s">
        <v>46</v>
      </c>
      <c r="G3826" t="str" cm="1">
        <f t="array" aca="1" ref="G3826" ca="1">_xlfn.XLOOKUP(A3826,APPLICATION_NUMBER,APPLICATION_PRIMARY_OWNER)</f>
        <v>LUKE  FREY</v>
      </c>
      <c r="H3826" cm="1">
        <f t="array" aca="1" ref="H3826" ca="1">SUMIFS(AMOUNT,APPL_ID,A3826,YEAR,C3826,DIVERSION_TYPE,"DIRECT")</f>
        <v>0</v>
      </c>
      <c r="I3826" cm="1">
        <f t="array" aca="1" ref="I3826" ca="1">SUMIFS(AMOUNT,APPL_ID,A3826,YEAR,C3826,DIVERSION_TYPE,"STORAGE")</f>
        <v>1.3810000000000001E-3</v>
      </c>
      <c r="J3826">
        <f t="shared" ca="1" si="59"/>
        <v>1.3810000000000001E-3</v>
      </c>
      <c r="K3826" s="17" cm="1">
        <f t="array" aca="1" ref="K3826" ca="1">IF(J3826&gt;0,COUNTIFS(AnnualTotalDiversion,J3826,APPL_ID,"&lt;&gt;"&amp;A3826,Owner,G3826,YEAR,C3826)/12,0)</f>
        <v>0</v>
      </c>
    </row>
    <row r="3827" spans="1:11" x14ac:dyDescent="0.25">
      <c r="A3827" t="s">
        <v>75</v>
      </c>
      <c r="B3827">
        <v>11268</v>
      </c>
      <c r="C3827">
        <v>2017</v>
      </c>
      <c r="D3827">
        <v>8</v>
      </c>
      <c r="E3827">
        <v>0</v>
      </c>
      <c r="F3827" s="15" t="s">
        <v>46</v>
      </c>
      <c r="G3827" t="str" cm="1">
        <f t="array" aca="1" ref="G3827" ca="1">_xlfn.XLOOKUP(A3827,APPLICATION_NUMBER,APPLICATION_PRIMARY_OWNER)</f>
        <v>LUKE  FREY</v>
      </c>
      <c r="H3827" cm="1">
        <f t="array" aca="1" ref="H3827" ca="1">SUMIFS(AMOUNT,APPL_ID,A3827,YEAR,C3827,DIVERSION_TYPE,"DIRECT")</f>
        <v>0</v>
      </c>
      <c r="I3827" cm="1">
        <f t="array" aca="1" ref="I3827" ca="1">SUMIFS(AMOUNT,APPL_ID,A3827,YEAR,C3827,DIVERSION_TYPE,"STORAGE")</f>
        <v>1.3810000000000001E-3</v>
      </c>
      <c r="J3827">
        <f t="shared" ca="1" si="59"/>
        <v>1.3810000000000001E-3</v>
      </c>
      <c r="K3827" s="17" cm="1">
        <f t="array" aca="1" ref="K3827" ca="1">IF(J3827&gt;0,COUNTIFS(AnnualTotalDiversion,J3827,APPL_ID,"&lt;&gt;"&amp;A3827,Owner,G3827,YEAR,C3827)/12,0)</f>
        <v>0</v>
      </c>
    </row>
    <row r="3828" spans="1:11" x14ac:dyDescent="0.25">
      <c r="A3828" t="s">
        <v>75</v>
      </c>
      <c r="B3828">
        <v>11268</v>
      </c>
      <c r="C3828">
        <v>2018</v>
      </c>
      <c r="D3828">
        <v>10</v>
      </c>
      <c r="E3828">
        <v>0</v>
      </c>
      <c r="F3828" s="15" t="s">
        <v>45</v>
      </c>
      <c r="G3828" t="str" cm="1">
        <f t="array" aca="1" ref="G3828" ca="1">_xlfn.XLOOKUP(A3828,APPLICATION_NUMBER,APPLICATION_PRIMARY_OWNER)</f>
        <v>LUKE  FREY</v>
      </c>
      <c r="H3828" cm="1">
        <f t="array" aca="1" ref="H3828" ca="1">SUMIFS(AMOUNT,APPL_ID,A3828,YEAR,C3828,DIVERSION_TYPE,"DIRECT")</f>
        <v>0</v>
      </c>
      <c r="I3828" cm="1">
        <f t="array" aca="1" ref="I3828" ca="1">SUMIFS(AMOUNT,APPL_ID,A3828,YEAR,C3828,DIVERSION_TYPE,"STORAGE")</f>
        <v>0</v>
      </c>
      <c r="J3828">
        <f t="shared" ca="1" si="59"/>
        <v>0</v>
      </c>
      <c r="K3828" s="17" cm="1">
        <f t="array" aca="1" ref="K3828" ca="1">IF(J3828&gt;0,COUNTIFS(AnnualTotalDiversion,J3828,APPL_ID,"&lt;&gt;"&amp;A3828,Owner,G3828,YEAR,C3828)/12,0)</f>
        <v>0</v>
      </c>
    </row>
    <row r="3829" spans="1:11" x14ac:dyDescent="0.25">
      <c r="A3829" t="s">
        <v>75</v>
      </c>
      <c r="B3829">
        <v>11268</v>
      </c>
      <c r="C3829">
        <v>2017</v>
      </c>
      <c r="D3829">
        <v>2</v>
      </c>
      <c r="E3829">
        <v>0</v>
      </c>
      <c r="F3829" s="15" t="s">
        <v>45</v>
      </c>
      <c r="G3829" t="str" cm="1">
        <f t="array" aca="1" ref="G3829" ca="1">_xlfn.XLOOKUP(A3829,APPLICATION_NUMBER,APPLICATION_PRIMARY_OWNER)</f>
        <v>LUKE  FREY</v>
      </c>
      <c r="H3829" cm="1">
        <f t="array" aca="1" ref="H3829" ca="1">SUMIFS(AMOUNT,APPL_ID,A3829,YEAR,C3829,DIVERSION_TYPE,"DIRECT")</f>
        <v>0</v>
      </c>
      <c r="I3829" cm="1">
        <f t="array" aca="1" ref="I3829" ca="1">SUMIFS(AMOUNT,APPL_ID,A3829,YEAR,C3829,DIVERSION_TYPE,"STORAGE")</f>
        <v>1.3810000000000001E-3</v>
      </c>
      <c r="J3829">
        <f t="shared" ca="1" si="59"/>
        <v>1.3810000000000001E-3</v>
      </c>
      <c r="K3829" s="17" cm="1">
        <f t="array" aca="1" ref="K3829" ca="1">IF(J3829&gt;0,COUNTIFS(AnnualTotalDiversion,J3829,APPL_ID,"&lt;&gt;"&amp;A3829,Owner,G3829,YEAR,C3829)/12,0)</f>
        <v>0</v>
      </c>
    </row>
    <row r="3830" spans="1:11" x14ac:dyDescent="0.25">
      <c r="A3830" t="s">
        <v>75</v>
      </c>
      <c r="B3830">
        <v>11268</v>
      </c>
      <c r="C3830">
        <v>2017</v>
      </c>
      <c r="D3830">
        <v>3</v>
      </c>
      <c r="E3830">
        <v>0</v>
      </c>
      <c r="F3830" s="15" t="s">
        <v>44</v>
      </c>
      <c r="G3830" t="str" cm="1">
        <f t="array" aca="1" ref="G3830" ca="1">_xlfn.XLOOKUP(A3830,APPLICATION_NUMBER,APPLICATION_PRIMARY_OWNER)</f>
        <v>LUKE  FREY</v>
      </c>
      <c r="H3830" cm="1">
        <f t="array" aca="1" ref="H3830" ca="1">SUMIFS(AMOUNT,APPL_ID,A3830,YEAR,C3830,DIVERSION_TYPE,"DIRECT")</f>
        <v>0</v>
      </c>
      <c r="I3830" cm="1">
        <f t="array" aca="1" ref="I3830" ca="1">SUMIFS(AMOUNT,APPL_ID,A3830,YEAR,C3830,DIVERSION_TYPE,"STORAGE")</f>
        <v>1.3810000000000001E-3</v>
      </c>
      <c r="J3830">
        <f t="shared" ca="1" si="59"/>
        <v>1.3810000000000001E-3</v>
      </c>
      <c r="K3830" s="17" cm="1">
        <f t="array" aca="1" ref="K3830" ca="1">IF(J3830&gt;0,COUNTIFS(AnnualTotalDiversion,J3830,APPL_ID,"&lt;&gt;"&amp;A3830,Owner,G3830,YEAR,C3830)/12,0)</f>
        <v>0</v>
      </c>
    </row>
    <row r="3831" spans="1:11" x14ac:dyDescent="0.25">
      <c r="A3831" t="s">
        <v>75</v>
      </c>
      <c r="B3831">
        <v>11268</v>
      </c>
      <c r="C3831">
        <v>2017</v>
      </c>
      <c r="D3831">
        <v>11</v>
      </c>
      <c r="E3831">
        <v>0</v>
      </c>
      <c r="F3831" s="15" t="s">
        <v>46</v>
      </c>
      <c r="G3831" t="str" cm="1">
        <f t="array" aca="1" ref="G3831" ca="1">_xlfn.XLOOKUP(A3831,APPLICATION_NUMBER,APPLICATION_PRIMARY_OWNER)</f>
        <v>LUKE  FREY</v>
      </c>
      <c r="H3831" cm="1">
        <f t="array" aca="1" ref="H3831" ca="1">SUMIFS(AMOUNT,APPL_ID,A3831,YEAR,C3831,DIVERSION_TYPE,"DIRECT")</f>
        <v>0</v>
      </c>
      <c r="I3831" cm="1">
        <f t="array" aca="1" ref="I3831" ca="1">SUMIFS(AMOUNT,APPL_ID,A3831,YEAR,C3831,DIVERSION_TYPE,"STORAGE")</f>
        <v>1.3810000000000001E-3</v>
      </c>
      <c r="J3831">
        <f t="shared" ca="1" si="59"/>
        <v>1.3810000000000001E-3</v>
      </c>
      <c r="K3831" s="17" cm="1">
        <f t="array" aca="1" ref="K3831" ca="1">IF(J3831&gt;0,COUNTIFS(AnnualTotalDiversion,J3831,APPL_ID,"&lt;&gt;"&amp;A3831,Owner,G3831,YEAR,C3831)/12,0)</f>
        <v>0</v>
      </c>
    </row>
    <row r="3832" spans="1:11" x14ac:dyDescent="0.25">
      <c r="A3832" t="s">
        <v>75</v>
      </c>
      <c r="B3832">
        <v>11268</v>
      </c>
      <c r="C3832">
        <v>2018</v>
      </c>
      <c r="D3832">
        <v>12</v>
      </c>
      <c r="E3832">
        <v>0</v>
      </c>
      <c r="F3832" s="15" t="s">
        <v>46</v>
      </c>
      <c r="G3832" t="str" cm="1">
        <f t="array" aca="1" ref="G3832" ca="1">_xlfn.XLOOKUP(A3832,APPLICATION_NUMBER,APPLICATION_PRIMARY_OWNER)</f>
        <v>LUKE  FREY</v>
      </c>
      <c r="H3832" cm="1">
        <f t="array" aca="1" ref="H3832" ca="1">SUMIFS(AMOUNT,APPL_ID,A3832,YEAR,C3832,DIVERSION_TYPE,"DIRECT")</f>
        <v>0</v>
      </c>
      <c r="I3832" cm="1">
        <f t="array" aca="1" ref="I3832" ca="1">SUMIFS(AMOUNT,APPL_ID,A3832,YEAR,C3832,DIVERSION_TYPE,"STORAGE")</f>
        <v>0</v>
      </c>
      <c r="J3832">
        <f t="shared" ca="1" si="59"/>
        <v>0</v>
      </c>
      <c r="K3832" s="17" cm="1">
        <f t="array" aca="1" ref="K3832" ca="1">IF(J3832&gt;0,COUNTIFS(AnnualTotalDiversion,J3832,APPL_ID,"&lt;&gt;"&amp;A3832,Owner,G3832,YEAR,C3832)/12,0)</f>
        <v>0</v>
      </c>
    </row>
    <row r="3833" spans="1:11" x14ac:dyDescent="0.25">
      <c r="A3833" t="s">
        <v>75</v>
      </c>
      <c r="B3833">
        <v>11268</v>
      </c>
      <c r="C3833">
        <v>2017</v>
      </c>
      <c r="D3833">
        <v>4</v>
      </c>
      <c r="E3833">
        <v>0</v>
      </c>
      <c r="F3833" s="15" t="s">
        <v>45</v>
      </c>
      <c r="G3833" t="str" cm="1">
        <f t="array" aca="1" ref="G3833" ca="1">_xlfn.XLOOKUP(A3833,APPLICATION_NUMBER,APPLICATION_PRIMARY_OWNER)</f>
        <v>LUKE  FREY</v>
      </c>
      <c r="H3833" cm="1">
        <f t="array" aca="1" ref="H3833" ca="1">SUMIFS(AMOUNT,APPL_ID,A3833,YEAR,C3833,DIVERSION_TYPE,"DIRECT")</f>
        <v>0</v>
      </c>
      <c r="I3833" cm="1">
        <f t="array" aca="1" ref="I3833" ca="1">SUMIFS(AMOUNT,APPL_ID,A3833,YEAR,C3833,DIVERSION_TYPE,"STORAGE")</f>
        <v>1.3810000000000001E-3</v>
      </c>
      <c r="J3833">
        <f t="shared" ca="1" si="59"/>
        <v>1.3810000000000001E-3</v>
      </c>
      <c r="K3833" s="17" cm="1">
        <f t="array" aca="1" ref="K3833" ca="1">IF(J3833&gt;0,COUNTIFS(AnnualTotalDiversion,J3833,APPL_ID,"&lt;&gt;"&amp;A3833,Owner,G3833,YEAR,C3833)/12,0)</f>
        <v>0</v>
      </c>
    </row>
    <row r="3834" spans="1:11" x14ac:dyDescent="0.25">
      <c r="A3834" t="s">
        <v>75</v>
      </c>
      <c r="B3834">
        <v>11268</v>
      </c>
      <c r="C3834">
        <v>2017</v>
      </c>
      <c r="D3834">
        <v>12</v>
      </c>
      <c r="E3834">
        <v>1.3810000000000001E-3</v>
      </c>
      <c r="F3834" s="15" t="s">
        <v>46</v>
      </c>
      <c r="G3834" t="str" cm="1">
        <f t="array" aca="1" ref="G3834" ca="1">_xlfn.XLOOKUP(A3834,APPLICATION_NUMBER,APPLICATION_PRIMARY_OWNER)</f>
        <v>LUKE  FREY</v>
      </c>
      <c r="H3834" cm="1">
        <f t="array" aca="1" ref="H3834" ca="1">SUMIFS(AMOUNT,APPL_ID,A3834,YEAR,C3834,DIVERSION_TYPE,"DIRECT")</f>
        <v>0</v>
      </c>
      <c r="I3834" cm="1">
        <f t="array" aca="1" ref="I3834" ca="1">SUMIFS(AMOUNT,APPL_ID,A3834,YEAR,C3834,DIVERSION_TYPE,"STORAGE")</f>
        <v>1.3810000000000001E-3</v>
      </c>
      <c r="J3834">
        <f t="shared" ca="1" si="59"/>
        <v>1.3810000000000001E-3</v>
      </c>
      <c r="K3834" s="17" cm="1">
        <f t="array" aca="1" ref="K3834" ca="1">IF(J3834&gt;0,COUNTIFS(AnnualTotalDiversion,J3834,APPL_ID,"&lt;&gt;"&amp;A3834,Owner,G3834,YEAR,C3834)/12,0)</f>
        <v>0</v>
      </c>
    </row>
    <row r="3835" spans="1:11" x14ac:dyDescent="0.25">
      <c r="A3835" t="s">
        <v>75</v>
      </c>
      <c r="B3835">
        <v>11268</v>
      </c>
      <c r="C3835">
        <v>2018</v>
      </c>
      <c r="D3835">
        <v>5</v>
      </c>
      <c r="E3835">
        <v>0</v>
      </c>
      <c r="F3835" s="15" t="s">
        <v>46</v>
      </c>
      <c r="G3835" t="str" cm="1">
        <f t="array" aca="1" ref="G3835" ca="1">_xlfn.XLOOKUP(A3835,APPLICATION_NUMBER,APPLICATION_PRIMARY_OWNER)</f>
        <v>LUKE  FREY</v>
      </c>
      <c r="H3835" cm="1">
        <f t="array" aca="1" ref="H3835" ca="1">SUMIFS(AMOUNT,APPL_ID,A3835,YEAR,C3835,DIVERSION_TYPE,"DIRECT")</f>
        <v>0</v>
      </c>
      <c r="I3835" cm="1">
        <f t="array" aca="1" ref="I3835" ca="1">SUMIFS(AMOUNT,APPL_ID,A3835,YEAR,C3835,DIVERSION_TYPE,"STORAGE")</f>
        <v>0</v>
      </c>
      <c r="J3835">
        <f t="shared" ca="1" si="59"/>
        <v>0</v>
      </c>
      <c r="K3835" s="17" cm="1">
        <f t="array" aca="1" ref="K3835" ca="1">IF(J3835&gt;0,COUNTIFS(AnnualTotalDiversion,J3835,APPL_ID,"&lt;&gt;"&amp;A3835,Owner,G3835,YEAR,C3835)/12,0)</f>
        <v>0</v>
      </c>
    </row>
    <row r="3836" spans="1:11" x14ac:dyDescent="0.25">
      <c r="A3836" t="s">
        <v>75</v>
      </c>
      <c r="B3836">
        <v>11268</v>
      </c>
      <c r="C3836">
        <v>2017</v>
      </c>
      <c r="D3836">
        <v>2</v>
      </c>
      <c r="E3836">
        <v>0</v>
      </c>
      <c r="F3836" s="15" t="s">
        <v>46</v>
      </c>
      <c r="G3836" t="str" cm="1">
        <f t="array" aca="1" ref="G3836" ca="1">_xlfn.XLOOKUP(A3836,APPLICATION_NUMBER,APPLICATION_PRIMARY_OWNER)</f>
        <v>LUKE  FREY</v>
      </c>
      <c r="H3836" cm="1">
        <f t="array" aca="1" ref="H3836" ca="1">SUMIFS(AMOUNT,APPL_ID,A3836,YEAR,C3836,DIVERSION_TYPE,"DIRECT")</f>
        <v>0</v>
      </c>
      <c r="I3836" cm="1">
        <f t="array" aca="1" ref="I3836" ca="1">SUMIFS(AMOUNT,APPL_ID,A3836,YEAR,C3836,DIVERSION_TYPE,"STORAGE")</f>
        <v>1.3810000000000001E-3</v>
      </c>
      <c r="J3836">
        <f t="shared" ca="1" si="59"/>
        <v>1.3810000000000001E-3</v>
      </c>
      <c r="K3836" s="17" cm="1">
        <f t="array" aca="1" ref="K3836" ca="1">IF(J3836&gt;0,COUNTIFS(AnnualTotalDiversion,J3836,APPL_ID,"&lt;&gt;"&amp;A3836,Owner,G3836,YEAR,C3836)/12,0)</f>
        <v>0</v>
      </c>
    </row>
    <row r="3837" spans="1:11" x14ac:dyDescent="0.25">
      <c r="A3837" t="s">
        <v>75</v>
      </c>
      <c r="B3837">
        <v>11268</v>
      </c>
      <c r="C3837">
        <v>2017</v>
      </c>
      <c r="D3837">
        <v>2</v>
      </c>
      <c r="E3837">
        <v>0</v>
      </c>
      <c r="F3837" s="15" t="s">
        <v>44</v>
      </c>
      <c r="G3837" t="str" cm="1">
        <f t="array" aca="1" ref="G3837" ca="1">_xlfn.XLOOKUP(A3837,APPLICATION_NUMBER,APPLICATION_PRIMARY_OWNER)</f>
        <v>LUKE  FREY</v>
      </c>
      <c r="H3837" cm="1">
        <f t="array" aca="1" ref="H3837" ca="1">SUMIFS(AMOUNT,APPL_ID,A3837,YEAR,C3837,DIVERSION_TYPE,"DIRECT")</f>
        <v>0</v>
      </c>
      <c r="I3837" cm="1">
        <f t="array" aca="1" ref="I3837" ca="1">SUMIFS(AMOUNT,APPL_ID,A3837,YEAR,C3837,DIVERSION_TYPE,"STORAGE")</f>
        <v>1.3810000000000001E-3</v>
      </c>
      <c r="J3837">
        <f t="shared" ca="1" si="59"/>
        <v>1.3810000000000001E-3</v>
      </c>
      <c r="K3837" s="17" cm="1">
        <f t="array" aca="1" ref="K3837" ca="1">IF(J3837&gt;0,COUNTIFS(AnnualTotalDiversion,J3837,APPL_ID,"&lt;&gt;"&amp;A3837,Owner,G3837,YEAR,C3837)/12,0)</f>
        <v>0</v>
      </c>
    </row>
    <row r="3838" spans="1:11" x14ac:dyDescent="0.25">
      <c r="A3838" t="s">
        <v>75</v>
      </c>
      <c r="B3838">
        <v>11268</v>
      </c>
      <c r="C3838">
        <v>2018</v>
      </c>
      <c r="D3838">
        <v>10</v>
      </c>
      <c r="E3838">
        <v>0</v>
      </c>
      <c r="F3838" s="15" t="s">
        <v>46</v>
      </c>
      <c r="G3838" t="str" cm="1">
        <f t="array" aca="1" ref="G3838" ca="1">_xlfn.XLOOKUP(A3838,APPLICATION_NUMBER,APPLICATION_PRIMARY_OWNER)</f>
        <v>LUKE  FREY</v>
      </c>
      <c r="H3838" cm="1">
        <f t="array" aca="1" ref="H3838" ca="1">SUMIFS(AMOUNT,APPL_ID,A3838,YEAR,C3838,DIVERSION_TYPE,"DIRECT")</f>
        <v>0</v>
      </c>
      <c r="I3838" cm="1">
        <f t="array" aca="1" ref="I3838" ca="1">SUMIFS(AMOUNT,APPL_ID,A3838,YEAR,C3838,DIVERSION_TYPE,"STORAGE")</f>
        <v>0</v>
      </c>
      <c r="J3838">
        <f t="shared" ca="1" si="59"/>
        <v>0</v>
      </c>
      <c r="K3838" s="17" cm="1">
        <f t="array" aca="1" ref="K3838" ca="1">IF(J3838&gt;0,COUNTIFS(AnnualTotalDiversion,J3838,APPL_ID,"&lt;&gt;"&amp;A3838,Owner,G3838,YEAR,C3838)/12,0)</f>
        <v>0</v>
      </c>
    </row>
    <row r="3839" spans="1:11" x14ac:dyDescent="0.25">
      <c r="A3839" t="s">
        <v>75</v>
      </c>
      <c r="B3839">
        <v>11268</v>
      </c>
      <c r="C3839">
        <v>2018</v>
      </c>
      <c r="D3839">
        <v>11</v>
      </c>
      <c r="E3839">
        <v>0</v>
      </c>
      <c r="F3839" s="15" t="s">
        <v>46</v>
      </c>
      <c r="G3839" t="str" cm="1">
        <f t="array" aca="1" ref="G3839" ca="1">_xlfn.XLOOKUP(A3839,APPLICATION_NUMBER,APPLICATION_PRIMARY_OWNER)</f>
        <v>LUKE  FREY</v>
      </c>
      <c r="H3839" cm="1">
        <f t="array" aca="1" ref="H3839" ca="1">SUMIFS(AMOUNT,APPL_ID,A3839,YEAR,C3839,DIVERSION_TYPE,"DIRECT")</f>
        <v>0</v>
      </c>
      <c r="I3839" cm="1">
        <f t="array" aca="1" ref="I3839" ca="1">SUMIFS(AMOUNT,APPL_ID,A3839,YEAR,C3839,DIVERSION_TYPE,"STORAGE")</f>
        <v>0</v>
      </c>
      <c r="J3839">
        <f t="shared" ca="1" si="59"/>
        <v>0</v>
      </c>
      <c r="K3839" s="17" cm="1">
        <f t="array" aca="1" ref="K3839" ca="1">IF(J3839&gt;0,COUNTIFS(AnnualTotalDiversion,J3839,APPL_ID,"&lt;&gt;"&amp;A3839,Owner,G3839,YEAR,C3839)/12,0)</f>
        <v>0</v>
      </c>
    </row>
    <row r="3840" spans="1:11" x14ac:dyDescent="0.25">
      <c r="A3840" t="s">
        <v>75</v>
      </c>
      <c r="B3840">
        <v>11268</v>
      </c>
      <c r="C3840">
        <v>2017</v>
      </c>
      <c r="D3840">
        <v>5</v>
      </c>
      <c r="E3840">
        <v>0</v>
      </c>
      <c r="F3840" s="15" t="s">
        <v>45</v>
      </c>
      <c r="G3840" t="str" cm="1">
        <f t="array" aca="1" ref="G3840" ca="1">_xlfn.XLOOKUP(A3840,APPLICATION_NUMBER,APPLICATION_PRIMARY_OWNER)</f>
        <v>LUKE  FREY</v>
      </c>
      <c r="H3840" cm="1">
        <f t="array" aca="1" ref="H3840" ca="1">SUMIFS(AMOUNT,APPL_ID,A3840,YEAR,C3840,DIVERSION_TYPE,"DIRECT")</f>
        <v>0</v>
      </c>
      <c r="I3840" cm="1">
        <f t="array" aca="1" ref="I3840" ca="1">SUMIFS(AMOUNT,APPL_ID,A3840,YEAR,C3840,DIVERSION_TYPE,"STORAGE")</f>
        <v>1.3810000000000001E-3</v>
      </c>
      <c r="J3840">
        <f t="shared" ca="1" si="59"/>
        <v>1.3810000000000001E-3</v>
      </c>
      <c r="K3840" s="17" cm="1">
        <f t="array" aca="1" ref="K3840" ca="1">IF(J3840&gt;0,COUNTIFS(AnnualTotalDiversion,J3840,APPL_ID,"&lt;&gt;"&amp;A3840,Owner,G3840,YEAR,C3840)/12,0)</f>
        <v>0</v>
      </c>
    </row>
    <row r="3841" spans="1:11" x14ac:dyDescent="0.25">
      <c r="A3841" t="s">
        <v>75</v>
      </c>
      <c r="B3841">
        <v>11268</v>
      </c>
      <c r="C3841">
        <v>2017</v>
      </c>
      <c r="D3841">
        <v>3</v>
      </c>
      <c r="E3841">
        <v>0</v>
      </c>
      <c r="F3841" s="15" t="s">
        <v>45</v>
      </c>
      <c r="G3841" t="str" cm="1">
        <f t="array" aca="1" ref="G3841" ca="1">_xlfn.XLOOKUP(A3841,APPLICATION_NUMBER,APPLICATION_PRIMARY_OWNER)</f>
        <v>LUKE  FREY</v>
      </c>
      <c r="H3841" cm="1">
        <f t="array" aca="1" ref="H3841" ca="1">SUMIFS(AMOUNT,APPL_ID,A3841,YEAR,C3841,DIVERSION_TYPE,"DIRECT")</f>
        <v>0</v>
      </c>
      <c r="I3841" cm="1">
        <f t="array" aca="1" ref="I3841" ca="1">SUMIFS(AMOUNT,APPL_ID,A3841,YEAR,C3841,DIVERSION_TYPE,"STORAGE")</f>
        <v>1.3810000000000001E-3</v>
      </c>
      <c r="J3841">
        <f t="shared" ca="1" si="59"/>
        <v>1.3810000000000001E-3</v>
      </c>
      <c r="K3841" s="17" cm="1">
        <f t="array" aca="1" ref="K3841" ca="1">IF(J3841&gt;0,COUNTIFS(AnnualTotalDiversion,J3841,APPL_ID,"&lt;&gt;"&amp;A3841,Owner,G3841,YEAR,C3841)/12,0)</f>
        <v>0</v>
      </c>
    </row>
    <row r="3842" spans="1:11" x14ac:dyDescent="0.25">
      <c r="A3842" t="s">
        <v>75</v>
      </c>
      <c r="B3842">
        <v>11268</v>
      </c>
      <c r="C3842">
        <v>2018</v>
      </c>
      <c r="D3842">
        <v>11</v>
      </c>
      <c r="E3842">
        <v>0</v>
      </c>
      <c r="F3842" s="15" t="s">
        <v>44</v>
      </c>
      <c r="G3842" t="str" cm="1">
        <f t="array" aca="1" ref="G3842" ca="1">_xlfn.XLOOKUP(A3842,APPLICATION_NUMBER,APPLICATION_PRIMARY_OWNER)</f>
        <v>LUKE  FREY</v>
      </c>
      <c r="H3842" cm="1">
        <f t="array" aca="1" ref="H3842" ca="1">SUMIFS(AMOUNT,APPL_ID,A3842,YEAR,C3842,DIVERSION_TYPE,"DIRECT")</f>
        <v>0</v>
      </c>
      <c r="I3842" cm="1">
        <f t="array" aca="1" ref="I3842" ca="1">SUMIFS(AMOUNT,APPL_ID,A3842,YEAR,C3842,DIVERSION_TYPE,"STORAGE")</f>
        <v>0</v>
      </c>
      <c r="J3842">
        <f t="shared" ca="1" si="59"/>
        <v>0</v>
      </c>
      <c r="K3842" s="17" cm="1">
        <f t="array" aca="1" ref="K3842" ca="1">IF(J3842&gt;0,COUNTIFS(AnnualTotalDiversion,J3842,APPL_ID,"&lt;&gt;"&amp;A3842,Owner,G3842,YEAR,C3842)/12,0)</f>
        <v>0</v>
      </c>
    </row>
    <row r="3843" spans="1:11" x14ac:dyDescent="0.25">
      <c r="A3843" t="s">
        <v>75</v>
      </c>
      <c r="B3843">
        <v>11268</v>
      </c>
      <c r="C3843">
        <v>2018</v>
      </c>
      <c r="D3843">
        <v>12</v>
      </c>
      <c r="E3843">
        <v>0</v>
      </c>
      <c r="F3843" s="15" t="s">
        <v>45</v>
      </c>
      <c r="G3843" t="str" cm="1">
        <f t="array" aca="1" ref="G3843" ca="1">_xlfn.XLOOKUP(A3843,APPLICATION_NUMBER,APPLICATION_PRIMARY_OWNER)</f>
        <v>LUKE  FREY</v>
      </c>
      <c r="H3843" cm="1">
        <f t="array" aca="1" ref="H3843" ca="1">SUMIFS(AMOUNT,APPL_ID,A3843,YEAR,C3843,DIVERSION_TYPE,"DIRECT")</f>
        <v>0</v>
      </c>
      <c r="I3843" cm="1">
        <f t="array" aca="1" ref="I3843" ca="1">SUMIFS(AMOUNT,APPL_ID,A3843,YEAR,C3843,DIVERSION_TYPE,"STORAGE")</f>
        <v>0</v>
      </c>
      <c r="J3843">
        <f t="shared" ca="1" si="59"/>
        <v>0</v>
      </c>
      <c r="K3843" s="17" cm="1">
        <f t="array" aca="1" ref="K3843" ca="1">IF(J3843&gt;0,COUNTIFS(AnnualTotalDiversion,J3843,APPL_ID,"&lt;&gt;"&amp;A3843,Owner,G3843,YEAR,C3843)/12,0)</f>
        <v>0</v>
      </c>
    </row>
    <row r="3844" spans="1:11" x14ac:dyDescent="0.25">
      <c r="A3844" t="s">
        <v>75</v>
      </c>
      <c r="B3844">
        <v>11268</v>
      </c>
      <c r="C3844">
        <v>2018</v>
      </c>
      <c r="D3844">
        <v>9</v>
      </c>
      <c r="E3844">
        <v>0</v>
      </c>
      <c r="F3844" s="15" t="s">
        <v>44</v>
      </c>
      <c r="G3844" t="str" cm="1">
        <f t="array" aca="1" ref="G3844" ca="1">_xlfn.XLOOKUP(A3844,APPLICATION_NUMBER,APPLICATION_PRIMARY_OWNER)</f>
        <v>LUKE  FREY</v>
      </c>
      <c r="H3844" cm="1">
        <f t="array" aca="1" ref="H3844" ca="1">SUMIFS(AMOUNT,APPL_ID,A3844,YEAR,C3844,DIVERSION_TYPE,"DIRECT")</f>
        <v>0</v>
      </c>
      <c r="I3844" cm="1">
        <f t="array" aca="1" ref="I3844" ca="1">SUMIFS(AMOUNT,APPL_ID,A3844,YEAR,C3844,DIVERSION_TYPE,"STORAGE")</f>
        <v>0</v>
      </c>
      <c r="J3844">
        <f t="shared" ca="1" si="59"/>
        <v>0</v>
      </c>
      <c r="K3844" s="17" cm="1">
        <f t="array" aca="1" ref="K3844" ca="1">IF(J3844&gt;0,COUNTIFS(AnnualTotalDiversion,J3844,APPL_ID,"&lt;&gt;"&amp;A3844,Owner,G3844,YEAR,C3844)/12,0)</f>
        <v>0</v>
      </c>
    </row>
    <row r="3845" spans="1:11" x14ac:dyDescent="0.25">
      <c r="A3845" t="s">
        <v>75</v>
      </c>
      <c r="B3845">
        <v>11268</v>
      </c>
      <c r="C3845">
        <v>2018</v>
      </c>
      <c r="D3845">
        <v>7</v>
      </c>
      <c r="E3845">
        <v>0</v>
      </c>
      <c r="F3845" s="15" t="s">
        <v>46</v>
      </c>
      <c r="G3845" t="str" cm="1">
        <f t="array" aca="1" ref="G3845" ca="1">_xlfn.XLOOKUP(A3845,APPLICATION_NUMBER,APPLICATION_PRIMARY_OWNER)</f>
        <v>LUKE  FREY</v>
      </c>
      <c r="H3845" cm="1">
        <f t="array" aca="1" ref="H3845" ca="1">SUMIFS(AMOUNT,APPL_ID,A3845,YEAR,C3845,DIVERSION_TYPE,"DIRECT")</f>
        <v>0</v>
      </c>
      <c r="I3845" cm="1">
        <f t="array" aca="1" ref="I3845" ca="1">SUMIFS(AMOUNT,APPL_ID,A3845,YEAR,C3845,DIVERSION_TYPE,"STORAGE")</f>
        <v>0</v>
      </c>
      <c r="J3845">
        <f t="shared" ref="J3845:J3908" ca="1" si="60">SUM(H3845:I3845)</f>
        <v>0</v>
      </c>
      <c r="K3845" s="17" cm="1">
        <f t="array" aca="1" ref="K3845" ca="1">IF(J3845&gt;0,COUNTIFS(AnnualTotalDiversion,J3845,APPL_ID,"&lt;&gt;"&amp;A3845,Owner,G3845,YEAR,C3845)/12,0)</f>
        <v>0</v>
      </c>
    </row>
    <row r="3846" spans="1:11" x14ac:dyDescent="0.25">
      <c r="A3846" t="s">
        <v>75</v>
      </c>
      <c r="B3846">
        <v>11268</v>
      </c>
      <c r="C3846">
        <v>2018</v>
      </c>
      <c r="D3846">
        <v>3</v>
      </c>
      <c r="E3846">
        <v>0</v>
      </c>
      <c r="F3846" s="15" t="s">
        <v>46</v>
      </c>
      <c r="G3846" t="str" cm="1">
        <f t="array" aca="1" ref="G3846" ca="1">_xlfn.XLOOKUP(A3846,APPLICATION_NUMBER,APPLICATION_PRIMARY_OWNER)</f>
        <v>LUKE  FREY</v>
      </c>
      <c r="H3846" cm="1">
        <f t="array" aca="1" ref="H3846" ca="1">SUMIFS(AMOUNT,APPL_ID,A3846,YEAR,C3846,DIVERSION_TYPE,"DIRECT")</f>
        <v>0</v>
      </c>
      <c r="I3846" cm="1">
        <f t="array" aca="1" ref="I3846" ca="1">SUMIFS(AMOUNT,APPL_ID,A3846,YEAR,C3846,DIVERSION_TYPE,"STORAGE")</f>
        <v>0</v>
      </c>
      <c r="J3846">
        <f t="shared" ca="1" si="60"/>
        <v>0</v>
      </c>
      <c r="K3846" s="17" cm="1">
        <f t="array" aca="1" ref="K3846" ca="1">IF(J3846&gt;0,COUNTIFS(AnnualTotalDiversion,J3846,APPL_ID,"&lt;&gt;"&amp;A3846,Owner,G3846,YEAR,C3846)/12,0)</f>
        <v>0</v>
      </c>
    </row>
    <row r="3847" spans="1:11" x14ac:dyDescent="0.25">
      <c r="A3847" t="s">
        <v>75</v>
      </c>
      <c r="B3847">
        <v>11268</v>
      </c>
      <c r="C3847">
        <v>2018</v>
      </c>
      <c r="D3847">
        <v>8</v>
      </c>
      <c r="E3847">
        <v>0</v>
      </c>
      <c r="F3847" s="15" t="s">
        <v>45</v>
      </c>
      <c r="G3847" t="str" cm="1">
        <f t="array" aca="1" ref="G3847" ca="1">_xlfn.XLOOKUP(A3847,APPLICATION_NUMBER,APPLICATION_PRIMARY_OWNER)</f>
        <v>LUKE  FREY</v>
      </c>
      <c r="H3847" cm="1">
        <f t="array" aca="1" ref="H3847" ca="1">SUMIFS(AMOUNT,APPL_ID,A3847,YEAR,C3847,DIVERSION_TYPE,"DIRECT")</f>
        <v>0</v>
      </c>
      <c r="I3847" cm="1">
        <f t="array" aca="1" ref="I3847" ca="1">SUMIFS(AMOUNT,APPL_ID,A3847,YEAR,C3847,DIVERSION_TYPE,"STORAGE")</f>
        <v>0</v>
      </c>
      <c r="J3847">
        <f t="shared" ca="1" si="60"/>
        <v>0</v>
      </c>
      <c r="K3847" s="17" cm="1">
        <f t="array" aca="1" ref="K3847" ca="1">IF(J3847&gt;0,COUNTIFS(AnnualTotalDiversion,J3847,APPL_ID,"&lt;&gt;"&amp;A3847,Owner,G3847,YEAR,C3847)/12,0)</f>
        <v>0</v>
      </c>
    </row>
    <row r="3848" spans="1:11" x14ac:dyDescent="0.25">
      <c r="A3848" t="s">
        <v>75</v>
      </c>
      <c r="B3848">
        <v>11268</v>
      </c>
      <c r="C3848">
        <v>2017</v>
      </c>
      <c r="D3848">
        <v>1</v>
      </c>
      <c r="E3848">
        <v>0</v>
      </c>
      <c r="F3848" s="15" t="s">
        <v>46</v>
      </c>
      <c r="G3848" t="str" cm="1">
        <f t="array" aca="1" ref="G3848" ca="1">_xlfn.XLOOKUP(A3848,APPLICATION_NUMBER,APPLICATION_PRIMARY_OWNER)</f>
        <v>LUKE  FREY</v>
      </c>
      <c r="H3848" cm="1">
        <f t="array" aca="1" ref="H3848" ca="1">SUMIFS(AMOUNT,APPL_ID,A3848,YEAR,C3848,DIVERSION_TYPE,"DIRECT")</f>
        <v>0</v>
      </c>
      <c r="I3848" cm="1">
        <f t="array" aca="1" ref="I3848" ca="1">SUMIFS(AMOUNT,APPL_ID,A3848,YEAR,C3848,DIVERSION_TYPE,"STORAGE")</f>
        <v>1.3810000000000001E-3</v>
      </c>
      <c r="J3848">
        <f t="shared" ca="1" si="60"/>
        <v>1.3810000000000001E-3</v>
      </c>
      <c r="K3848" s="17" cm="1">
        <f t="array" aca="1" ref="K3848" ca="1">IF(J3848&gt;0,COUNTIFS(AnnualTotalDiversion,J3848,APPL_ID,"&lt;&gt;"&amp;A3848,Owner,G3848,YEAR,C3848)/12,0)</f>
        <v>0</v>
      </c>
    </row>
    <row r="3849" spans="1:11" x14ac:dyDescent="0.25">
      <c r="A3849" t="s">
        <v>75</v>
      </c>
      <c r="B3849">
        <v>11268</v>
      </c>
      <c r="C3849">
        <v>2018</v>
      </c>
      <c r="D3849">
        <v>4</v>
      </c>
      <c r="E3849">
        <v>0</v>
      </c>
      <c r="F3849" s="15" t="s">
        <v>45</v>
      </c>
      <c r="G3849" t="str" cm="1">
        <f t="array" aca="1" ref="G3849" ca="1">_xlfn.XLOOKUP(A3849,APPLICATION_NUMBER,APPLICATION_PRIMARY_OWNER)</f>
        <v>LUKE  FREY</v>
      </c>
      <c r="H3849" cm="1">
        <f t="array" aca="1" ref="H3849" ca="1">SUMIFS(AMOUNT,APPL_ID,A3849,YEAR,C3849,DIVERSION_TYPE,"DIRECT")</f>
        <v>0</v>
      </c>
      <c r="I3849" cm="1">
        <f t="array" aca="1" ref="I3849" ca="1">SUMIFS(AMOUNT,APPL_ID,A3849,YEAR,C3849,DIVERSION_TYPE,"STORAGE")</f>
        <v>0</v>
      </c>
      <c r="J3849">
        <f t="shared" ca="1" si="60"/>
        <v>0</v>
      </c>
      <c r="K3849" s="17" cm="1">
        <f t="array" aca="1" ref="K3849" ca="1">IF(J3849&gt;0,COUNTIFS(AnnualTotalDiversion,J3849,APPL_ID,"&lt;&gt;"&amp;A3849,Owner,G3849,YEAR,C3849)/12,0)</f>
        <v>0</v>
      </c>
    </row>
    <row r="3850" spans="1:11" x14ac:dyDescent="0.25">
      <c r="A3850" t="s">
        <v>75</v>
      </c>
      <c r="B3850">
        <v>11268</v>
      </c>
      <c r="C3850">
        <v>2018</v>
      </c>
      <c r="D3850">
        <v>8</v>
      </c>
      <c r="E3850">
        <v>0</v>
      </c>
      <c r="F3850" s="15" t="s">
        <v>44</v>
      </c>
      <c r="G3850" t="str" cm="1">
        <f t="array" aca="1" ref="G3850" ca="1">_xlfn.XLOOKUP(A3850,APPLICATION_NUMBER,APPLICATION_PRIMARY_OWNER)</f>
        <v>LUKE  FREY</v>
      </c>
      <c r="H3850" cm="1">
        <f t="array" aca="1" ref="H3850" ca="1">SUMIFS(AMOUNT,APPL_ID,A3850,YEAR,C3850,DIVERSION_TYPE,"DIRECT")</f>
        <v>0</v>
      </c>
      <c r="I3850" cm="1">
        <f t="array" aca="1" ref="I3850" ca="1">SUMIFS(AMOUNT,APPL_ID,A3850,YEAR,C3850,DIVERSION_TYPE,"STORAGE")</f>
        <v>0</v>
      </c>
      <c r="J3850">
        <f t="shared" ca="1" si="60"/>
        <v>0</v>
      </c>
      <c r="K3850" s="17" cm="1">
        <f t="array" aca="1" ref="K3850" ca="1">IF(J3850&gt;0,COUNTIFS(AnnualTotalDiversion,J3850,APPL_ID,"&lt;&gt;"&amp;A3850,Owner,G3850,YEAR,C3850)/12,0)</f>
        <v>0</v>
      </c>
    </row>
    <row r="3851" spans="1:11" x14ac:dyDescent="0.25">
      <c r="A3851" t="s">
        <v>75</v>
      </c>
      <c r="B3851">
        <v>11268</v>
      </c>
      <c r="C3851">
        <v>2017</v>
      </c>
      <c r="D3851">
        <v>11</v>
      </c>
      <c r="E3851">
        <v>0</v>
      </c>
      <c r="F3851" s="15" t="s">
        <v>44</v>
      </c>
      <c r="G3851" t="str" cm="1">
        <f t="array" aca="1" ref="G3851" ca="1">_xlfn.XLOOKUP(A3851,APPLICATION_NUMBER,APPLICATION_PRIMARY_OWNER)</f>
        <v>LUKE  FREY</v>
      </c>
      <c r="H3851" cm="1">
        <f t="array" aca="1" ref="H3851" ca="1">SUMIFS(AMOUNT,APPL_ID,A3851,YEAR,C3851,DIVERSION_TYPE,"DIRECT")</f>
        <v>0</v>
      </c>
      <c r="I3851" cm="1">
        <f t="array" aca="1" ref="I3851" ca="1">SUMIFS(AMOUNT,APPL_ID,A3851,YEAR,C3851,DIVERSION_TYPE,"STORAGE")</f>
        <v>1.3810000000000001E-3</v>
      </c>
      <c r="J3851">
        <f t="shared" ca="1" si="60"/>
        <v>1.3810000000000001E-3</v>
      </c>
      <c r="K3851" s="17" cm="1">
        <f t="array" aca="1" ref="K3851" ca="1">IF(J3851&gt;0,COUNTIFS(AnnualTotalDiversion,J3851,APPL_ID,"&lt;&gt;"&amp;A3851,Owner,G3851,YEAR,C3851)/12,0)</f>
        <v>0</v>
      </c>
    </row>
    <row r="3852" spans="1:11" x14ac:dyDescent="0.25">
      <c r="A3852" t="s">
        <v>75</v>
      </c>
      <c r="B3852">
        <v>11268</v>
      </c>
      <c r="C3852">
        <v>2017</v>
      </c>
      <c r="D3852">
        <v>11</v>
      </c>
      <c r="E3852">
        <v>0</v>
      </c>
      <c r="F3852" s="15" t="s">
        <v>45</v>
      </c>
      <c r="G3852" t="str" cm="1">
        <f t="array" aca="1" ref="G3852" ca="1">_xlfn.XLOOKUP(A3852,APPLICATION_NUMBER,APPLICATION_PRIMARY_OWNER)</f>
        <v>LUKE  FREY</v>
      </c>
      <c r="H3852" cm="1">
        <f t="array" aca="1" ref="H3852" ca="1">SUMIFS(AMOUNT,APPL_ID,A3852,YEAR,C3852,DIVERSION_TYPE,"DIRECT")</f>
        <v>0</v>
      </c>
      <c r="I3852" cm="1">
        <f t="array" aca="1" ref="I3852" ca="1">SUMIFS(AMOUNT,APPL_ID,A3852,YEAR,C3852,DIVERSION_TYPE,"STORAGE")</f>
        <v>1.3810000000000001E-3</v>
      </c>
      <c r="J3852">
        <f t="shared" ca="1" si="60"/>
        <v>1.3810000000000001E-3</v>
      </c>
      <c r="K3852" s="17" cm="1">
        <f t="array" aca="1" ref="K3852" ca="1">IF(J3852&gt;0,COUNTIFS(AnnualTotalDiversion,J3852,APPL_ID,"&lt;&gt;"&amp;A3852,Owner,G3852,YEAR,C3852)/12,0)</f>
        <v>0</v>
      </c>
    </row>
    <row r="3853" spans="1:11" x14ac:dyDescent="0.25">
      <c r="A3853" t="s">
        <v>75</v>
      </c>
      <c r="B3853">
        <v>11268</v>
      </c>
      <c r="C3853">
        <v>2017</v>
      </c>
      <c r="D3853">
        <v>1</v>
      </c>
      <c r="E3853">
        <v>0</v>
      </c>
      <c r="F3853" s="15" t="s">
        <v>45</v>
      </c>
      <c r="G3853" t="str" cm="1">
        <f t="array" aca="1" ref="G3853" ca="1">_xlfn.XLOOKUP(A3853,APPLICATION_NUMBER,APPLICATION_PRIMARY_OWNER)</f>
        <v>LUKE  FREY</v>
      </c>
      <c r="H3853" cm="1">
        <f t="array" aca="1" ref="H3853" ca="1">SUMIFS(AMOUNT,APPL_ID,A3853,YEAR,C3853,DIVERSION_TYPE,"DIRECT")</f>
        <v>0</v>
      </c>
      <c r="I3853" cm="1">
        <f t="array" aca="1" ref="I3853" ca="1">SUMIFS(AMOUNT,APPL_ID,A3853,YEAR,C3853,DIVERSION_TYPE,"STORAGE")</f>
        <v>1.3810000000000001E-3</v>
      </c>
      <c r="J3853">
        <f t="shared" ca="1" si="60"/>
        <v>1.3810000000000001E-3</v>
      </c>
      <c r="K3853" s="17" cm="1">
        <f t="array" aca="1" ref="K3853" ca="1">IF(J3853&gt;0,COUNTIFS(AnnualTotalDiversion,J3853,APPL_ID,"&lt;&gt;"&amp;A3853,Owner,G3853,YEAR,C3853)/12,0)</f>
        <v>0</v>
      </c>
    </row>
    <row r="3854" spans="1:11" x14ac:dyDescent="0.25">
      <c r="A3854" t="s">
        <v>75</v>
      </c>
      <c r="B3854">
        <v>11268</v>
      </c>
      <c r="C3854">
        <v>2017</v>
      </c>
      <c r="D3854">
        <v>10</v>
      </c>
      <c r="E3854">
        <v>0</v>
      </c>
      <c r="F3854" s="15" t="s">
        <v>46</v>
      </c>
      <c r="G3854" t="str" cm="1">
        <f t="array" aca="1" ref="G3854" ca="1">_xlfn.XLOOKUP(A3854,APPLICATION_NUMBER,APPLICATION_PRIMARY_OWNER)</f>
        <v>LUKE  FREY</v>
      </c>
      <c r="H3854" cm="1">
        <f t="array" aca="1" ref="H3854" ca="1">SUMIFS(AMOUNT,APPL_ID,A3854,YEAR,C3854,DIVERSION_TYPE,"DIRECT")</f>
        <v>0</v>
      </c>
      <c r="I3854" cm="1">
        <f t="array" aca="1" ref="I3854" ca="1">SUMIFS(AMOUNT,APPL_ID,A3854,YEAR,C3854,DIVERSION_TYPE,"STORAGE")</f>
        <v>1.3810000000000001E-3</v>
      </c>
      <c r="J3854">
        <f t="shared" ca="1" si="60"/>
        <v>1.3810000000000001E-3</v>
      </c>
      <c r="K3854" s="17" cm="1">
        <f t="array" aca="1" ref="K3854" ca="1">IF(J3854&gt;0,COUNTIFS(AnnualTotalDiversion,J3854,APPL_ID,"&lt;&gt;"&amp;A3854,Owner,G3854,YEAR,C3854)/12,0)</f>
        <v>0</v>
      </c>
    </row>
    <row r="3855" spans="1:11" x14ac:dyDescent="0.25">
      <c r="A3855" t="s">
        <v>75</v>
      </c>
      <c r="B3855">
        <v>11268</v>
      </c>
      <c r="C3855">
        <v>2017</v>
      </c>
      <c r="D3855">
        <v>1</v>
      </c>
      <c r="E3855">
        <v>0</v>
      </c>
      <c r="F3855" s="15" t="s">
        <v>44</v>
      </c>
      <c r="G3855" t="str" cm="1">
        <f t="array" aca="1" ref="G3855" ca="1">_xlfn.XLOOKUP(A3855,APPLICATION_NUMBER,APPLICATION_PRIMARY_OWNER)</f>
        <v>LUKE  FREY</v>
      </c>
      <c r="H3855" cm="1">
        <f t="array" aca="1" ref="H3855" ca="1">SUMIFS(AMOUNT,APPL_ID,A3855,YEAR,C3855,DIVERSION_TYPE,"DIRECT")</f>
        <v>0</v>
      </c>
      <c r="I3855" cm="1">
        <f t="array" aca="1" ref="I3855" ca="1">SUMIFS(AMOUNT,APPL_ID,A3855,YEAR,C3855,DIVERSION_TYPE,"STORAGE")</f>
        <v>1.3810000000000001E-3</v>
      </c>
      <c r="J3855">
        <f t="shared" ca="1" si="60"/>
        <v>1.3810000000000001E-3</v>
      </c>
      <c r="K3855" s="17" cm="1">
        <f t="array" aca="1" ref="K3855" ca="1">IF(J3855&gt;0,COUNTIFS(AnnualTotalDiversion,J3855,APPL_ID,"&lt;&gt;"&amp;A3855,Owner,G3855,YEAR,C3855)/12,0)</f>
        <v>0</v>
      </c>
    </row>
    <row r="3856" spans="1:11" x14ac:dyDescent="0.25">
      <c r="A3856" t="s">
        <v>75</v>
      </c>
      <c r="B3856">
        <v>11268</v>
      </c>
      <c r="C3856">
        <v>2017</v>
      </c>
      <c r="D3856">
        <v>10</v>
      </c>
      <c r="E3856">
        <v>0</v>
      </c>
      <c r="F3856" s="15" t="s">
        <v>44</v>
      </c>
      <c r="G3856" t="str" cm="1">
        <f t="array" aca="1" ref="G3856" ca="1">_xlfn.XLOOKUP(A3856,APPLICATION_NUMBER,APPLICATION_PRIMARY_OWNER)</f>
        <v>LUKE  FREY</v>
      </c>
      <c r="H3856" cm="1">
        <f t="array" aca="1" ref="H3856" ca="1">SUMIFS(AMOUNT,APPL_ID,A3856,YEAR,C3856,DIVERSION_TYPE,"DIRECT")</f>
        <v>0</v>
      </c>
      <c r="I3856" cm="1">
        <f t="array" aca="1" ref="I3856" ca="1">SUMIFS(AMOUNT,APPL_ID,A3856,YEAR,C3856,DIVERSION_TYPE,"STORAGE")</f>
        <v>1.3810000000000001E-3</v>
      </c>
      <c r="J3856">
        <f t="shared" ca="1" si="60"/>
        <v>1.3810000000000001E-3</v>
      </c>
      <c r="K3856" s="17" cm="1">
        <f t="array" aca="1" ref="K3856" ca="1">IF(J3856&gt;0,COUNTIFS(AnnualTotalDiversion,J3856,APPL_ID,"&lt;&gt;"&amp;A3856,Owner,G3856,YEAR,C3856)/12,0)</f>
        <v>0</v>
      </c>
    </row>
    <row r="3857" spans="1:11" x14ac:dyDescent="0.25">
      <c r="A3857" t="s">
        <v>75</v>
      </c>
      <c r="B3857">
        <v>11268</v>
      </c>
      <c r="C3857">
        <v>2018</v>
      </c>
      <c r="D3857">
        <v>6</v>
      </c>
      <c r="E3857">
        <v>0</v>
      </c>
      <c r="F3857" s="15" t="s">
        <v>44</v>
      </c>
      <c r="G3857" t="str" cm="1">
        <f t="array" aca="1" ref="G3857" ca="1">_xlfn.XLOOKUP(A3857,APPLICATION_NUMBER,APPLICATION_PRIMARY_OWNER)</f>
        <v>LUKE  FREY</v>
      </c>
      <c r="H3857" cm="1">
        <f t="array" aca="1" ref="H3857" ca="1">SUMIFS(AMOUNT,APPL_ID,A3857,YEAR,C3857,DIVERSION_TYPE,"DIRECT")</f>
        <v>0</v>
      </c>
      <c r="I3857" cm="1">
        <f t="array" aca="1" ref="I3857" ca="1">SUMIFS(AMOUNT,APPL_ID,A3857,YEAR,C3857,DIVERSION_TYPE,"STORAGE")</f>
        <v>0</v>
      </c>
      <c r="J3857">
        <f t="shared" ca="1" si="60"/>
        <v>0</v>
      </c>
      <c r="K3857" s="17" cm="1">
        <f t="array" aca="1" ref="K3857" ca="1">IF(J3857&gt;0,COUNTIFS(AnnualTotalDiversion,J3857,APPL_ID,"&lt;&gt;"&amp;A3857,Owner,G3857,YEAR,C3857)/12,0)</f>
        <v>0</v>
      </c>
    </row>
    <row r="3858" spans="1:11" x14ac:dyDescent="0.25">
      <c r="A3858" t="s">
        <v>75</v>
      </c>
      <c r="B3858">
        <v>11268</v>
      </c>
      <c r="C3858">
        <v>2018</v>
      </c>
      <c r="D3858">
        <v>7</v>
      </c>
      <c r="E3858">
        <v>0</v>
      </c>
      <c r="F3858" s="15" t="s">
        <v>45</v>
      </c>
      <c r="G3858" t="str" cm="1">
        <f t="array" aca="1" ref="G3858" ca="1">_xlfn.XLOOKUP(A3858,APPLICATION_NUMBER,APPLICATION_PRIMARY_OWNER)</f>
        <v>LUKE  FREY</v>
      </c>
      <c r="H3858" cm="1">
        <f t="array" aca="1" ref="H3858" ca="1">SUMIFS(AMOUNT,APPL_ID,A3858,YEAR,C3858,DIVERSION_TYPE,"DIRECT")</f>
        <v>0</v>
      </c>
      <c r="I3858" cm="1">
        <f t="array" aca="1" ref="I3858" ca="1">SUMIFS(AMOUNT,APPL_ID,A3858,YEAR,C3858,DIVERSION_TYPE,"STORAGE")</f>
        <v>0</v>
      </c>
      <c r="J3858">
        <f t="shared" ca="1" si="60"/>
        <v>0</v>
      </c>
      <c r="K3858" s="17" cm="1">
        <f t="array" aca="1" ref="K3858" ca="1">IF(J3858&gt;0,COUNTIFS(AnnualTotalDiversion,J3858,APPL_ID,"&lt;&gt;"&amp;A3858,Owner,G3858,YEAR,C3858)/12,0)</f>
        <v>0</v>
      </c>
    </row>
    <row r="3859" spans="1:11" x14ac:dyDescent="0.25">
      <c r="A3859" t="s">
        <v>75</v>
      </c>
      <c r="B3859">
        <v>11268</v>
      </c>
      <c r="C3859">
        <v>2017</v>
      </c>
      <c r="D3859">
        <v>9</v>
      </c>
      <c r="E3859">
        <v>0</v>
      </c>
      <c r="F3859" s="15" t="s">
        <v>44</v>
      </c>
      <c r="G3859" t="str" cm="1">
        <f t="array" aca="1" ref="G3859" ca="1">_xlfn.XLOOKUP(A3859,APPLICATION_NUMBER,APPLICATION_PRIMARY_OWNER)</f>
        <v>LUKE  FREY</v>
      </c>
      <c r="H3859" cm="1">
        <f t="array" aca="1" ref="H3859" ca="1">SUMIFS(AMOUNT,APPL_ID,A3859,YEAR,C3859,DIVERSION_TYPE,"DIRECT")</f>
        <v>0</v>
      </c>
      <c r="I3859" cm="1">
        <f t="array" aca="1" ref="I3859" ca="1">SUMIFS(AMOUNT,APPL_ID,A3859,YEAR,C3859,DIVERSION_TYPE,"STORAGE")</f>
        <v>1.3810000000000001E-3</v>
      </c>
      <c r="J3859">
        <f t="shared" ca="1" si="60"/>
        <v>1.3810000000000001E-3</v>
      </c>
      <c r="K3859" s="17" cm="1">
        <f t="array" aca="1" ref="K3859" ca="1">IF(J3859&gt;0,COUNTIFS(AnnualTotalDiversion,J3859,APPL_ID,"&lt;&gt;"&amp;A3859,Owner,G3859,YEAR,C3859)/12,0)</f>
        <v>0</v>
      </c>
    </row>
    <row r="3860" spans="1:11" x14ac:dyDescent="0.25">
      <c r="A3860" t="s">
        <v>75</v>
      </c>
      <c r="B3860">
        <v>11268</v>
      </c>
      <c r="C3860">
        <v>2017</v>
      </c>
      <c r="D3860">
        <v>9</v>
      </c>
      <c r="E3860">
        <v>0</v>
      </c>
      <c r="F3860" s="15" t="s">
        <v>46</v>
      </c>
      <c r="G3860" t="str" cm="1">
        <f t="array" aca="1" ref="G3860" ca="1">_xlfn.XLOOKUP(A3860,APPLICATION_NUMBER,APPLICATION_PRIMARY_OWNER)</f>
        <v>LUKE  FREY</v>
      </c>
      <c r="H3860" cm="1">
        <f t="array" aca="1" ref="H3860" ca="1">SUMIFS(AMOUNT,APPL_ID,A3860,YEAR,C3860,DIVERSION_TYPE,"DIRECT")</f>
        <v>0</v>
      </c>
      <c r="I3860" cm="1">
        <f t="array" aca="1" ref="I3860" ca="1">SUMIFS(AMOUNT,APPL_ID,A3860,YEAR,C3860,DIVERSION_TYPE,"STORAGE")</f>
        <v>1.3810000000000001E-3</v>
      </c>
      <c r="J3860">
        <f t="shared" ca="1" si="60"/>
        <v>1.3810000000000001E-3</v>
      </c>
      <c r="K3860" s="17" cm="1">
        <f t="array" aca="1" ref="K3860" ca="1">IF(J3860&gt;0,COUNTIFS(AnnualTotalDiversion,J3860,APPL_ID,"&lt;&gt;"&amp;A3860,Owner,G3860,YEAR,C3860)/12,0)</f>
        <v>0</v>
      </c>
    </row>
    <row r="3861" spans="1:11" x14ac:dyDescent="0.25">
      <c r="A3861" t="s">
        <v>75</v>
      </c>
      <c r="B3861">
        <v>11268</v>
      </c>
      <c r="C3861">
        <v>2017</v>
      </c>
      <c r="D3861">
        <v>9</v>
      </c>
      <c r="E3861">
        <v>0</v>
      </c>
      <c r="F3861" s="15" t="s">
        <v>45</v>
      </c>
      <c r="G3861" t="str" cm="1">
        <f t="array" aca="1" ref="G3861" ca="1">_xlfn.XLOOKUP(A3861,APPLICATION_NUMBER,APPLICATION_PRIMARY_OWNER)</f>
        <v>LUKE  FREY</v>
      </c>
      <c r="H3861" cm="1">
        <f t="array" aca="1" ref="H3861" ca="1">SUMIFS(AMOUNT,APPL_ID,A3861,YEAR,C3861,DIVERSION_TYPE,"DIRECT")</f>
        <v>0</v>
      </c>
      <c r="I3861" cm="1">
        <f t="array" aca="1" ref="I3861" ca="1">SUMIFS(AMOUNT,APPL_ID,A3861,YEAR,C3861,DIVERSION_TYPE,"STORAGE")</f>
        <v>1.3810000000000001E-3</v>
      </c>
      <c r="J3861">
        <f t="shared" ca="1" si="60"/>
        <v>1.3810000000000001E-3</v>
      </c>
      <c r="K3861" s="17" cm="1">
        <f t="array" aca="1" ref="K3861" ca="1">IF(J3861&gt;0,COUNTIFS(AnnualTotalDiversion,J3861,APPL_ID,"&lt;&gt;"&amp;A3861,Owner,G3861,YEAR,C3861)/12,0)</f>
        <v>0</v>
      </c>
    </row>
    <row r="3862" spans="1:11" x14ac:dyDescent="0.25">
      <c r="A3862" t="s">
        <v>75</v>
      </c>
      <c r="B3862">
        <v>11268</v>
      </c>
      <c r="C3862">
        <v>2018</v>
      </c>
      <c r="D3862">
        <v>7</v>
      </c>
      <c r="E3862">
        <v>0</v>
      </c>
      <c r="F3862" s="15" t="s">
        <v>44</v>
      </c>
      <c r="G3862" t="str" cm="1">
        <f t="array" aca="1" ref="G3862" ca="1">_xlfn.XLOOKUP(A3862,APPLICATION_NUMBER,APPLICATION_PRIMARY_OWNER)</f>
        <v>LUKE  FREY</v>
      </c>
      <c r="H3862" cm="1">
        <f t="array" aca="1" ref="H3862" ca="1">SUMIFS(AMOUNT,APPL_ID,A3862,YEAR,C3862,DIVERSION_TYPE,"DIRECT")</f>
        <v>0</v>
      </c>
      <c r="I3862" cm="1">
        <f t="array" aca="1" ref="I3862" ca="1">SUMIFS(AMOUNT,APPL_ID,A3862,YEAR,C3862,DIVERSION_TYPE,"STORAGE")</f>
        <v>0</v>
      </c>
      <c r="J3862">
        <f t="shared" ca="1" si="60"/>
        <v>0</v>
      </c>
      <c r="K3862" s="17" cm="1">
        <f t="array" aca="1" ref="K3862" ca="1">IF(J3862&gt;0,COUNTIFS(AnnualTotalDiversion,J3862,APPL_ID,"&lt;&gt;"&amp;A3862,Owner,G3862,YEAR,C3862)/12,0)</f>
        <v>0</v>
      </c>
    </row>
    <row r="3863" spans="1:11" x14ac:dyDescent="0.25">
      <c r="A3863" t="s">
        <v>75</v>
      </c>
      <c r="B3863">
        <v>11268</v>
      </c>
      <c r="C3863">
        <v>2017</v>
      </c>
      <c r="D3863">
        <v>10</v>
      </c>
      <c r="E3863">
        <v>0</v>
      </c>
      <c r="F3863" s="15" t="s">
        <v>45</v>
      </c>
      <c r="G3863" t="str" cm="1">
        <f t="array" aca="1" ref="G3863" ca="1">_xlfn.XLOOKUP(A3863,APPLICATION_NUMBER,APPLICATION_PRIMARY_OWNER)</f>
        <v>LUKE  FREY</v>
      </c>
      <c r="H3863" cm="1">
        <f t="array" aca="1" ref="H3863" ca="1">SUMIFS(AMOUNT,APPL_ID,A3863,YEAR,C3863,DIVERSION_TYPE,"DIRECT")</f>
        <v>0</v>
      </c>
      <c r="I3863" cm="1">
        <f t="array" aca="1" ref="I3863" ca="1">SUMIFS(AMOUNT,APPL_ID,A3863,YEAR,C3863,DIVERSION_TYPE,"STORAGE")</f>
        <v>1.3810000000000001E-3</v>
      </c>
      <c r="J3863">
        <f t="shared" ca="1" si="60"/>
        <v>1.3810000000000001E-3</v>
      </c>
      <c r="K3863" s="17" cm="1">
        <f t="array" aca="1" ref="K3863" ca="1">IF(J3863&gt;0,COUNTIFS(AnnualTotalDiversion,J3863,APPL_ID,"&lt;&gt;"&amp;A3863,Owner,G3863,YEAR,C3863)/12,0)</f>
        <v>0</v>
      </c>
    </row>
    <row r="3864" spans="1:11" x14ac:dyDescent="0.25">
      <c r="A3864" t="s">
        <v>75</v>
      </c>
      <c r="B3864">
        <v>11268</v>
      </c>
      <c r="C3864">
        <v>2018</v>
      </c>
      <c r="D3864">
        <v>9</v>
      </c>
      <c r="E3864">
        <v>0</v>
      </c>
      <c r="F3864" s="15" t="s">
        <v>45</v>
      </c>
      <c r="G3864" t="str" cm="1">
        <f t="array" aca="1" ref="G3864" ca="1">_xlfn.XLOOKUP(A3864,APPLICATION_NUMBER,APPLICATION_PRIMARY_OWNER)</f>
        <v>LUKE  FREY</v>
      </c>
      <c r="H3864" cm="1">
        <f t="array" aca="1" ref="H3864" ca="1">SUMIFS(AMOUNT,APPL_ID,A3864,YEAR,C3864,DIVERSION_TYPE,"DIRECT")</f>
        <v>0</v>
      </c>
      <c r="I3864" cm="1">
        <f t="array" aca="1" ref="I3864" ca="1">SUMIFS(AMOUNT,APPL_ID,A3864,YEAR,C3864,DIVERSION_TYPE,"STORAGE")</f>
        <v>0</v>
      </c>
      <c r="J3864">
        <f t="shared" ca="1" si="60"/>
        <v>0</v>
      </c>
      <c r="K3864" s="17" cm="1">
        <f t="array" aca="1" ref="K3864" ca="1">IF(J3864&gt;0,COUNTIFS(AnnualTotalDiversion,J3864,APPL_ID,"&lt;&gt;"&amp;A3864,Owner,G3864,YEAR,C3864)/12,0)</f>
        <v>0</v>
      </c>
    </row>
    <row r="3865" spans="1:11" x14ac:dyDescent="0.25">
      <c r="A3865" t="s">
        <v>75</v>
      </c>
      <c r="B3865">
        <v>11268</v>
      </c>
      <c r="C3865">
        <v>2018</v>
      </c>
      <c r="D3865">
        <v>6</v>
      </c>
      <c r="E3865">
        <v>0</v>
      </c>
      <c r="F3865" s="15" t="s">
        <v>46</v>
      </c>
      <c r="G3865" t="str" cm="1">
        <f t="array" aca="1" ref="G3865" ca="1">_xlfn.XLOOKUP(A3865,APPLICATION_NUMBER,APPLICATION_PRIMARY_OWNER)</f>
        <v>LUKE  FREY</v>
      </c>
      <c r="H3865" cm="1">
        <f t="array" aca="1" ref="H3865" ca="1">SUMIFS(AMOUNT,APPL_ID,A3865,YEAR,C3865,DIVERSION_TYPE,"DIRECT")</f>
        <v>0</v>
      </c>
      <c r="I3865" cm="1">
        <f t="array" aca="1" ref="I3865" ca="1">SUMIFS(AMOUNT,APPL_ID,A3865,YEAR,C3865,DIVERSION_TYPE,"STORAGE")</f>
        <v>0</v>
      </c>
      <c r="J3865">
        <f t="shared" ca="1" si="60"/>
        <v>0</v>
      </c>
      <c r="K3865" s="17" cm="1">
        <f t="array" aca="1" ref="K3865" ca="1">IF(J3865&gt;0,COUNTIFS(AnnualTotalDiversion,J3865,APPL_ID,"&lt;&gt;"&amp;A3865,Owner,G3865,YEAR,C3865)/12,0)</f>
        <v>0</v>
      </c>
    </row>
    <row r="3866" spans="1:11" x14ac:dyDescent="0.25">
      <c r="A3866" t="s">
        <v>75</v>
      </c>
      <c r="B3866">
        <v>11268</v>
      </c>
      <c r="C3866">
        <v>2018</v>
      </c>
      <c r="D3866">
        <v>6</v>
      </c>
      <c r="E3866">
        <v>0</v>
      </c>
      <c r="F3866" s="15" t="s">
        <v>45</v>
      </c>
      <c r="G3866" t="str" cm="1">
        <f t="array" aca="1" ref="G3866" ca="1">_xlfn.XLOOKUP(A3866,APPLICATION_NUMBER,APPLICATION_PRIMARY_OWNER)</f>
        <v>LUKE  FREY</v>
      </c>
      <c r="H3866" cm="1">
        <f t="array" aca="1" ref="H3866" ca="1">SUMIFS(AMOUNT,APPL_ID,A3866,YEAR,C3866,DIVERSION_TYPE,"DIRECT")</f>
        <v>0</v>
      </c>
      <c r="I3866" cm="1">
        <f t="array" aca="1" ref="I3866" ca="1">SUMIFS(AMOUNT,APPL_ID,A3866,YEAR,C3866,DIVERSION_TYPE,"STORAGE")</f>
        <v>0</v>
      </c>
      <c r="J3866">
        <f t="shared" ca="1" si="60"/>
        <v>0</v>
      </c>
      <c r="K3866" s="17" cm="1">
        <f t="array" aca="1" ref="K3866" ca="1">IF(J3866&gt;0,COUNTIFS(AnnualTotalDiversion,J3866,APPL_ID,"&lt;&gt;"&amp;A3866,Owner,G3866,YEAR,C3866)/12,0)</f>
        <v>0</v>
      </c>
    </row>
    <row r="3867" spans="1:11" x14ac:dyDescent="0.25">
      <c r="A3867" t="s">
        <v>75</v>
      </c>
      <c r="B3867">
        <v>11268</v>
      </c>
      <c r="C3867">
        <v>2018</v>
      </c>
      <c r="D3867">
        <v>12</v>
      </c>
      <c r="E3867">
        <v>1.3810000000000001E-3</v>
      </c>
      <c r="F3867" s="15" t="s">
        <v>44</v>
      </c>
      <c r="G3867" t="str" cm="1">
        <f t="array" aca="1" ref="G3867" ca="1">_xlfn.XLOOKUP(A3867,APPLICATION_NUMBER,APPLICATION_PRIMARY_OWNER)</f>
        <v>LUKE  FREY</v>
      </c>
      <c r="H3867" cm="1">
        <f t="array" aca="1" ref="H3867" ca="1">SUMIFS(AMOUNT,APPL_ID,A3867,YEAR,C3867,DIVERSION_TYPE,"DIRECT")</f>
        <v>0</v>
      </c>
      <c r="I3867" cm="1">
        <f t="array" aca="1" ref="I3867" ca="1">SUMIFS(AMOUNT,APPL_ID,A3867,YEAR,C3867,DIVERSION_TYPE,"STORAGE")</f>
        <v>0</v>
      </c>
      <c r="J3867">
        <f t="shared" ca="1" si="60"/>
        <v>0</v>
      </c>
      <c r="K3867" s="17" cm="1">
        <f t="array" aca="1" ref="K3867" ca="1">IF(J3867&gt;0,COUNTIFS(AnnualTotalDiversion,J3867,APPL_ID,"&lt;&gt;"&amp;A3867,Owner,G3867,YEAR,C3867)/12,0)</f>
        <v>0</v>
      </c>
    </row>
    <row r="3868" spans="1:11" x14ac:dyDescent="0.25">
      <c r="A3868" t="s">
        <v>76</v>
      </c>
      <c r="B3868">
        <v>11278</v>
      </c>
      <c r="C3868">
        <v>2018</v>
      </c>
      <c r="D3868">
        <v>7</v>
      </c>
      <c r="E3868">
        <v>0</v>
      </c>
      <c r="F3868" s="15" t="s">
        <v>44</v>
      </c>
      <c r="G3868" t="str" cm="1">
        <f t="array" aca="1" ref="G3868" ca="1">_xlfn.XLOOKUP(A3868,APPLICATION_NUMBER,APPLICATION_PRIMARY_OWNER)</f>
        <v>VINEYARD CLUB INC</v>
      </c>
      <c r="H3868" cm="1">
        <f t="array" aca="1" ref="H3868" ca="1">SUMIFS(AMOUNT,APPL_ID,A3868,YEAR,C3868,DIVERSION_TYPE,"DIRECT")</f>
        <v>0</v>
      </c>
      <c r="I3868" cm="1">
        <f t="array" aca="1" ref="I3868" ca="1">SUMIFS(AMOUNT,APPL_ID,A3868,YEAR,C3868,DIVERSION_TYPE,"STORAGE")</f>
        <v>6.9811399999999999</v>
      </c>
      <c r="J3868">
        <f t="shared" ca="1" si="60"/>
        <v>6.9811399999999999</v>
      </c>
      <c r="K3868" s="17" cm="1">
        <f t="array" aca="1" ref="K3868" ca="1">IF(J3868&gt;0,COUNTIFS(AnnualTotalDiversion,J3868,APPL_ID,"&lt;&gt;"&amp;A3868,Owner,G3868,YEAR,C3868)/12,0)</f>
        <v>0</v>
      </c>
    </row>
    <row r="3869" spans="1:11" x14ac:dyDescent="0.25">
      <c r="A3869" t="s">
        <v>76</v>
      </c>
      <c r="B3869">
        <v>11278</v>
      </c>
      <c r="C3869">
        <v>2019</v>
      </c>
      <c r="D3869">
        <v>4</v>
      </c>
      <c r="E3869">
        <v>0</v>
      </c>
      <c r="F3869" s="15" t="s">
        <v>45</v>
      </c>
      <c r="G3869" t="str" cm="1">
        <f t="array" aca="1" ref="G3869" ca="1">_xlfn.XLOOKUP(A3869,APPLICATION_NUMBER,APPLICATION_PRIMARY_OWNER)</f>
        <v>VINEYARD CLUB INC</v>
      </c>
      <c r="H3869" cm="1">
        <f t="array" aca="1" ref="H3869" ca="1">SUMIFS(AMOUNT,APPL_ID,A3869,YEAR,C3869,DIVERSION_TYPE,"DIRECT")</f>
        <v>0</v>
      </c>
      <c r="I3869" cm="1">
        <f t="array" aca="1" ref="I3869" ca="1">SUMIFS(AMOUNT,APPL_ID,A3869,YEAR,C3869,DIVERSION_TYPE,"STORAGE")</f>
        <v>3.17</v>
      </c>
      <c r="J3869">
        <f t="shared" ca="1" si="60"/>
        <v>3.17</v>
      </c>
      <c r="K3869" s="17" cm="1">
        <f t="array" aca="1" ref="K3869" ca="1">IF(J3869&gt;0,COUNTIFS(AnnualTotalDiversion,J3869,APPL_ID,"&lt;&gt;"&amp;A3869,Owner,G3869,YEAR,C3869)/12,0)</f>
        <v>0</v>
      </c>
    </row>
    <row r="3870" spans="1:11" x14ac:dyDescent="0.25">
      <c r="A3870" t="s">
        <v>76</v>
      </c>
      <c r="B3870">
        <v>11278</v>
      </c>
      <c r="C3870">
        <v>2019</v>
      </c>
      <c r="D3870">
        <v>11</v>
      </c>
      <c r="E3870">
        <v>0</v>
      </c>
      <c r="F3870" s="15" t="s">
        <v>45</v>
      </c>
      <c r="G3870" t="str" cm="1">
        <f t="array" aca="1" ref="G3870" ca="1">_xlfn.XLOOKUP(A3870,APPLICATION_NUMBER,APPLICATION_PRIMARY_OWNER)</f>
        <v>VINEYARD CLUB INC</v>
      </c>
      <c r="H3870" cm="1">
        <f t="array" aca="1" ref="H3870" ca="1">SUMIFS(AMOUNT,APPL_ID,A3870,YEAR,C3870,DIVERSION_TYPE,"DIRECT")</f>
        <v>0</v>
      </c>
      <c r="I3870" cm="1">
        <f t="array" aca="1" ref="I3870" ca="1">SUMIFS(AMOUNT,APPL_ID,A3870,YEAR,C3870,DIVERSION_TYPE,"STORAGE")</f>
        <v>3.17</v>
      </c>
      <c r="J3870">
        <f t="shared" ca="1" si="60"/>
        <v>3.17</v>
      </c>
      <c r="K3870" s="17" cm="1">
        <f t="array" aca="1" ref="K3870" ca="1">IF(J3870&gt;0,COUNTIFS(AnnualTotalDiversion,J3870,APPL_ID,"&lt;&gt;"&amp;A3870,Owner,G3870,YEAR,C3870)/12,0)</f>
        <v>0</v>
      </c>
    </row>
    <row r="3871" spans="1:11" x14ac:dyDescent="0.25">
      <c r="A3871" t="s">
        <v>76</v>
      </c>
      <c r="B3871">
        <v>11278</v>
      </c>
      <c r="C3871">
        <v>2019</v>
      </c>
      <c r="D3871">
        <v>7</v>
      </c>
      <c r="E3871">
        <v>0</v>
      </c>
      <c r="F3871" s="15" t="s">
        <v>46</v>
      </c>
      <c r="G3871" t="str" cm="1">
        <f t="array" aca="1" ref="G3871" ca="1">_xlfn.XLOOKUP(A3871,APPLICATION_NUMBER,APPLICATION_PRIMARY_OWNER)</f>
        <v>VINEYARD CLUB INC</v>
      </c>
      <c r="H3871" cm="1">
        <f t="array" aca="1" ref="H3871" ca="1">SUMIFS(AMOUNT,APPL_ID,A3871,YEAR,C3871,DIVERSION_TYPE,"DIRECT")</f>
        <v>0</v>
      </c>
      <c r="I3871" cm="1">
        <f t="array" aca="1" ref="I3871" ca="1">SUMIFS(AMOUNT,APPL_ID,A3871,YEAR,C3871,DIVERSION_TYPE,"STORAGE")</f>
        <v>3.17</v>
      </c>
      <c r="J3871">
        <f t="shared" ca="1" si="60"/>
        <v>3.17</v>
      </c>
      <c r="K3871" s="17" cm="1">
        <f t="array" aca="1" ref="K3871" ca="1">IF(J3871&gt;0,COUNTIFS(AnnualTotalDiversion,J3871,APPL_ID,"&lt;&gt;"&amp;A3871,Owner,G3871,YEAR,C3871)/12,0)</f>
        <v>0</v>
      </c>
    </row>
    <row r="3872" spans="1:11" x14ac:dyDescent="0.25">
      <c r="A3872" t="s">
        <v>76</v>
      </c>
      <c r="B3872">
        <v>11278</v>
      </c>
      <c r="C3872">
        <v>2019</v>
      </c>
      <c r="D3872">
        <v>5</v>
      </c>
      <c r="E3872">
        <v>0</v>
      </c>
      <c r="F3872" s="15" t="s">
        <v>44</v>
      </c>
      <c r="G3872" t="str" cm="1">
        <f t="array" aca="1" ref="G3872" ca="1">_xlfn.XLOOKUP(A3872,APPLICATION_NUMBER,APPLICATION_PRIMARY_OWNER)</f>
        <v>VINEYARD CLUB INC</v>
      </c>
      <c r="H3872" cm="1">
        <f t="array" aca="1" ref="H3872" ca="1">SUMIFS(AMOUNT,APPL_ID,A3872,YEAR,C3872,DIVERSION_TYPE,"DIRECT")</f>
        <v>0</v>
      </c>
      <c r="I3872" cm="1">
        <f t="array" aca="1" ref="I3872" ca="1">SUMIFS(AMOUNT,APPL_ID,A3872,YEAR,C3872,DIVERSION_TYPE,"STORAGE")</f>
        <v>3.17</v>
      </c>
      <c r="J3872">
        <f t="shared" ca="1" si="60"/>
        <v>3.17</v>
      </c>
      <c r="K3872" s="17" cm="1">
        <f t="array" aca="1" ref="K3872" ca="1">IF(J3872&gt;0,COUNTIFS(AnnualTotalDiversion,J3872,APPL_ID,"&lt;&gt;"&amp;A3872,Owner,G3872,YEAR,C3872)/12,0)</f>
        <v>0</v>
      </c>
    </row>
    <row r="3873" spans="1:11" x14ac:dyDescent="0.25">
      <c r="A3873" t="s">
        <v>76</v>
      </c>
      <c r="B3873">
        <v>11278</v>
      </c>
      <c r="C3873">
        <v>2019</v>
      </c>
      <c r="D3873">
        <v>6</v>
      </c>
      <c r="E3873">
        <v>0</v>
      </c>
      <c r="F3873" s="15" t="s">
        <v>45</v>
      </c>
      <c r="G3873" t="str" cm="1">
        <f t="array" aca="1" ref="G3873" ca="1">_xlfn.XLOOKUP(A3873,APPLICATION_NUMBER,APPLICATION_PRIMARY_OWNER)</f>
        <v>VINEYARD CLUB INC</v>
      </c>
      <c r="H3873" cm="1">
        <f t="array" aca="1" ref="H3873" ca="1">SUMIFS(AMOUNT,APPL_ID,A3873,YEAR,C3873,DIVERSION_TYPE,"DIRECT")</f>
        <v>0</v>
      </c>
      <c r="I3873" cm="1">
        <f t="array" aca="1" ref="I3873" ca="1">SUMIFS(AMOUNT,APPL_ID,A3873,YEAR,C3873,DIVERSION_TYPE,"STORAGE")</f>
        <v>3.17</v>
      </c>
      <c r="J3873">
        <f t="shared" ca="1" si="60"/>
        <v>3.17</v>
      </c>
      <c r="K3873" s="17" cm="1">
        <f t="array" aca="1" ref="K3873" ca="1">IF(J3873&gt;0,COUNTIFS(AnnualTotalDiversion,J3873,APPL_ID,"&lt;&gt;"&amp;A3873,Owner,G3873,YEAR,C3873)/12,0)</f>
        <v>0</v>
      </c>
    </row>
    <row r="3874" spans="1:11" x14ac:dyDescent="0.25">
      <c r="A3874" t="s">
        <v>76</v>
      </c>
      <c r="B3874">
        <v>11278</v>
      </c>
      <c r="C3874">
        <v>2019</v>
      </c>
      <c r="D3874">
        <v>4</v>
      </c>
      <c r="E3874">
        <v>0</v>
      </c>
      <c r="F3874" s="15" t="s">
        <v>44</v>
      </c>
      <c r="G3874" t="str" cm="1">
        <f t="array" aca="1" ref="G3874" ca="1">_xlfn.XLOOKUP(A3874,APPLICATION_NUMBER,APPLICATION_PRIMARY_OWNER)</f>
        <v>VINEYARD CLUB INC</v>
      </c>
      <c r="H3874" cm="1">
        <f t="array" aca="1" ref="H3874" ca="1">SUMIFS(AMOUNT,APPL_ID,A3874,YEAR,C3874,DIVERSION_TYPE,"DIRECT")</f>
        <v>0</v>
      </c>
      <c r="I3874" cm="1">
        <f t="array" aca="1" ref="I3874" ca="1">SUMIFS(AMOUNT,APPL_ID,A3874,YEAR,C3874,DIVERSION_TYPE,"STORAGE")</f>
        <v>3.17</v>
      </c>
      <c r="J3874">
        <f t="shared" ca="1" si="60"/>
        <v>3.17</v>
      </c>
      <c r="K3874" s="17" cm="1">
        <f t="array" aca="1" ref="K3874" ca="1">IF(J3874&gt;0,COUNTIFS(AnnualTotalDiversion,J3874,APPL_ID,"&lt;&gt;"&amp;A3874,Owner,G3874,YEAR,C3874)/12,0)</f>
        <v>0</v>
      </c>
    </row>
    <row r="3875" spans="1:11" x14ac:dyDescent="0.25">
      <c r="A3875" t="s">
        <v>76</v>
      </c>
      <c r="B3875">
        <v>11278</v>
      </c>
      <c r="C3875">
        <v>2020</v>
      </c>
      <c r="D3875">
        <v>1</v>
      </c>
      <c r="E3875">
        <v>0</v>
      </c>
      <c r="F3875" s="15" t="s">
        <v>46</v>
      </c>
      <c r="G3875" t="str" cm="1">
        <f t="array" aca="1" ref="G3875" ca="1">_xlfn.XLOOKUP(A3875,APPLICATION_NUMBER,APPLICATION_PRIMARY_OWNER)</f>
        <v>VINEYARD CLUB INC</v>
      </c>
      <c r="H3875" cm="1">
        <f t="array" aca="1" ref="H3875" ca="1">SUMIFS(AMOUNT,APPL_ID,A3875,YEAR,C3875,DIVERSION_TYPE,"DIRECT")</f>
        <v>0</v>
      </c>
      <c r="I3875" cm="1">
        <f t="array" aca="1" ref="I3875" ca="1">SUMIFS(AMOUNT,APPL_ID,A3875,YEAR,C3875,DIVERSION_TYPE,"STORAGE")</f>
        <v>0</v>
      </c>
      <c r="J3875">
        <f t="shared" ca="1" si="60"/>
        <v>0</v>
      </c>
      <c r="K3875" s="17" cm="1">
        <f t="array" aca="1" ref="K3875" ca="1">IF(J3875&gt;0,COUNTIFS(AnnualTotalDiversion,J3875,APPL_ID,"&lt;&gt;"&amp;A3875,Owner,G3875,YEAR,C3875)/12,0)</f>
        <v>0</v>
      </c>
    </row>
    <row r="3876" spans="1:11" x14ac:dyDescent="0.25">
      <c r="A3876" t="s">
        <v>76</v>
      </c>
      <c r="B3876">
        <v>11278</v>
      </c>
      <c r="C3876">
        <v>2019</v>
      </c>
      <c r="D3876">
        <v>11</v>
      </c>
      <c r="E3876">
        <v>0</v>
      </c>
      <c r="F3876" s="15" t="s">
        <v>46</v>
      </c>
      <c r="G3876" t="str" cm="1">
        <f t="array" aca="1" ref="G3876" ca="1">_xlfn.XLOOKUP(A3876,APPLICATION_NUMBER,APPLICATION_PRIMARY_OWNER)</f>
        <v>VINEYARD CLUB INC</v>
      </c>
      <c r="H3876" cm="1">
        <f t="array" aca="1" ref="H3876" ca="1">SUMIFS(AMOUNT,APPL_ID,A3876,YEAR,C3876,DIVERSION_TYPE,"DIRECT")</f>
        <v>0</v>
      </c>
      <c r="I3876" cm="1">
        <f t="array" aca="1" ref="I3876" ca="1">SUMIFS(AMOUNT,APPL_ID,A3876,YEAR,C3876,DIVERSION_TYPE,"STORAGE")</f>
        <v>3.17</v>
      </c>
      <c r="J3876">
        <f t="shared" ca="1" si="60"/>
        <v>3.17</v>
      </c>
      <c r="K3876" s="17" cm="1">
        <f t="array" aca="1" ref="K3876" ca="1">IF(J3876&gt;0,COUNTIFS(AnnualTotalDiversion,J3876,APPL_ID,"&lt;&gt;"&amp;A3876,Owner,G3876,YEAR,C3876)/12,0)</f>
        <v>0</v>
      </c>
    </row>
    <row r="3877" spans="1:11" x14ac:dyDescent="0.25">
      <c r="A3877" t="s">
        <v>76</v>
      </c>
      <c r="B3877">
        <v>11278</v>
      </c>
      <c r="C3877">
        <v>2019</v>
      </c>
      <c r="D3877">
        <v>12</v>
      </c>
      <c r="E3877">
        <v>0</v>
      </c>
      <c r="F3877" s="15" t="s">
        <v>44</v>
      </c>
      <c r="G3877" t="str" cm="1">
        <f t="array" aca="1" ref="G3877" ca="1">_xlfn.XLOOKUP(A3877,APPLICATION_NUMBER,APPLICATION_PRIMARY_OWNER)</f>
        <v>VINEYARD CLUB INC</v>
      </c>
      <c r="H3877" cm="1">
        <f t="array" aca="1" ref="H3877" ca="1">SUMIFS(AMOUNT,APPL_ID,A3877,YEAR,C3877,DIVERSION_TYPE,"DIRECT")</f>
        <v>0</v>
      </c>
      <c r="I3877" cm="1">
        <f t="array" aca="1" ref="I3877" ca="1">SUMIFS(AMOUNT,APPL_ID,A3877,YEAR,C3877,DIVERSION_TYPE,"STORAGE")</f>
        <v>3.17</v>
      </c>
      <c r="J3877">
        <f t="shared" ca="1" si="60"/>
        <v>3.17</v>
      </c>
      <c r="K3877" s="17" cm="1">
        <f t="array" aca="1" ref="K3877" ca="1">IF(J3877&gt;0,COUNTIFS(AnnualTotalDiversion,J3877,APPL_ID,"&lt;&gt;"&amp;A3877,Owner,G3877,YEAR,C3877)/12,0)</f>
        <v>0</v>
      </c>
    </row>
    <row r="3878" spans="1:11" x14ac:dyDescent="0.25">
      <c r="A3878" t="s">
        <v>76</v>
      </c>
      <c r="B3878">
        <v>11278</v>
      </c>
      <c r="C3878">
        <v>2020</v>
      </c>
      <c r="D3878">
        <v>7</v>
      </c>
      <c r="E3878">
        <v>0</v>
      </c>
      <c r="F3878" s="15" t="s">
        <v>44</v>
      </c>
      <c r="G3878" t="str" cm="1">
        <f t="array" aca="1" ref="G3878" ca="1">_xlfn.XLOOKUP(A3878,APPLICATION_NUMBER,APPLICATION_PRIMARY_OWNER)</f>
        <v>VINEYARD CLUB INC</v>
      </c>
      <c r="H3878" cm="1">
        <f t="array" aca="1" ref="H3878" ca="1">SUMIFS(AMOUNT,APPL_ID,A3878,YEAR,C3878,DIVERSION_TYPE,"DIRECT")</f>
        <v>0</v>
      </c>
      <c r="I3878" cm="1">
        <f t="array" aca="1" ref="I3878" ca="1">SUMIFS(AMOUNT,APPL_ID,A3878,YEAR,C3878,DIVERSION_TYPE,"STORAGE")</f>
        <v>0</v>
      </c>
      <c r="J3878">
        <f t="shared" ca="1" si="60"/>
        <v>0</v>
      </c>
      <c r="K3878" s="17" cm="1">
        <f t="array" aca="1" ref="K3878" ca="1">IF(J3878&gt;0,COUNTIFS(AnnualTotalDiversion,J3878,APPL_ID,"&lt;&gt;"&amp;A3878,Owner,G3878,YEAR,C3878)/12,0)</f>
        <v>0</v>
      </c>
    </row>
    <row r="3879" spans="1:11" x14ac:dyDescent="0.25">
      <c r="A3879" t="s">
        <v>76</v>
      </c>
      <c r="B3879">
        <v>11278</v>
      </c>
      <c r="C3879">
        <v>2019</v>
      </c>
      <c r="D3879">
        <v>12</v>
      </c>
      <c r="E3879">
        <v>0</v>
      </c>
      <c r="F3879" s="15" t="s">
        <v>45</v>
      </c>
      <c r="G3879" t="str" cm="1">
        <f t="array" aca="1" ref="G3879" ca="1">_xlfn.XLOOKUP(A3879,APPLICATION_NUMBER,APPLICATION_PRIMARY_OWNER)</f>
        <v>VINEYARD CLUB INC</v>
      </c>
      <c r="H3879" cm="1">
        <f t="array" aca="1" ref="H3879" ca="1">SUMIFS(AMOUNT,APPL_ID,A3879,YEAR,C3879,DIVERSION_TYPE,"DIRECT")</f>
        <v>0</v>
      </c>
      <c r="I3879" cm="1">
        <f t="array" aca="1" ref="I3879" ca="1">SUMIFS(AMOUNT,APPL_ID,A3879,YEAR,C3879,DIVERSION_TYPE,"STORAGE")</f>
        <v>3.17</v>
      </c>
      <c r="J3879">
        <f t="shared" ca="1" si="60"/>
        <v>3.17</v>
      </c>
      <c r="K3879" s="17" cm="1">
        <f t="array" aca="1" ref="K3879" ca="1">IF(J3879&gt;0,COUNTIFS(AnnualTotalDiversion,J3879,APPL_ID,"&lt;&gt;"&amp;A3879,Owner,G3879,YEAR,C3879)/12,0)</f>
        <v>0</v>
      </c>
    </row>
    <row r="3880" spans="1:11" x14ac:dyDescent="0.25">
      <c r="A3880" t="s">
        <v>76</v>
      </c>
      <c r="B3880">
        <v>11278</v>
      </c>
      <c r="C3880">
        <v>2019</v>
      </c>
      <c r="D3880">
        <v>7</v>
      </c>
      <c r="E3880">
        <v>0</v>
      </c>
      <c r="F3880" s="15" t="s">
        <v>44</v>
      </c>
      <c r="G3880" t="str" cm="1">
        <f t="array" aca="1" ref="G3880" ca="1">_xlfn.XLOOKUP(A3880,APPLICATION_NUMBER,APPLICATION_PRIMARY_OWNER)</f>
        <v>VINEYARD CLUB INC</v>
      </c>
      <c r="H3880" cm="1">
        <f t="array" aca="1" ref="H3880" ca="1">SUMIFS(AMOUNT,APPL_ID,A3880,YEAR,C3880,DIVERSION_TYPE,"DIRECT")</f>
        <v>0</v>
      </c>
      <c r="I3880" cm="1">
        <f t="array" aca="1" ref="I3880" ca="1">SUMIFS(AMOUNT,APPL_ID,A3880,YEAR,C3880,DIVERSION_TYPE,"STORAGE")</f>
        <v>3.17</v>
      </c>
      <c r="J3880">
        <f t="shared" ca="1" si="60"/>
        <v>3.17</v>
      </c>
      <c r="K3880" s="17" cm="1">
        <f t="array" aca="1" ref="K3880" ca="1">IF(J3880&gt;0,COUNTIFS(AnnualTotalDiversion,J3880,APPL_ID,"&lt;&gt;"&amp;A3880,Owner,G3880,YEAR,C3880)/12,0)</f>
        <v>0</v>
      </c>
    </row>
    <row r="3881" spans="1:11" x14ac:dyDescent="0.25">
      <c r="A3881" t="s">
        <v>76</v>
      </c>
      <c r="B3881">
        <v>11278</v>
      </c>
      <c r="C3881">
        <v>2019</v>
      </c>
      <c r="D3881">
        <v>8</v>
      </c>
      <c r="E3881">
        <v>0</v>
      </c>
      <c r="F3881" s="15" t="s">
        <v>44</v>
      </c>
      <c r="G3881" t="str" cm="1">
        <f t="array" aca="1" ref="G3881" ca="1">_xlfn.XLOOKUP(A3881,APPLICATION_NUMBER,APPLICATION_PRIMARY_OWNER)</f>
        <v>VINEYARD CLUB INC</v>
      </c>
      <c r="H3881" cm="1">
        <f t="array" aca="1" ref="H3881" ca="1">SUMIFS(AMOUNT,APPL_ID,A3881,YEAR,C3881,DIVERSION_TYPE,"DIRECT")</f>
        <v>0</v>
      </c>
      <c r="I3881" cm="1">
        <f t="array" aca="1" ref="I3881" ca="1">SUMIFS(AMOUNT,APPL_ID,A3881,YEAR,C3881,DIVERSION_TYPE,"STORAGE")</f>
        <v>3.17</v>
      </c>
      <c r="J3881">
        <f t="shared" ca="1" si="60"/>
        <v>3.17</v>
      </c>
      <c r="K3881" s="17" cm="1">
        <f t="array" aca="1" ref="K3881" ca="1">IF(J3881&gt;0,COUNTIFS(AnnualTotalDiversion,J3881,APPL_ID,"&lt;&gt;"&amp;A3881,Owner,G3881,YEAR,C3881)/12,0)</f>
        <v>0</v>
      </c>
    </row>
    <row r="3882" spans="1:11" x14ac:dyDescent="0.25">
      <c r="A3882" t="s">
        <v>76</v>
      </c>
      <c r="B3882">
        <v>11278</v>
      </c>
      <c r="C3882">
        <v>2019</v>
      </c>
      <c r="D3882">
        <v>7</v>
      </c>
      <c r="E3882">
        <v>0</v>
      </c>
      <c r="F3882" s="15" t="s">
        <v>45</v>
      </c>
      <c r="G3882" t="str" cm="1">
        <f t="array" aca="1" ref="G3882" ca="1">_xlfn.XLOOKUP(A3882,APPLICATION_NUMBER,APPLICATION_PRIMARY_OWNER)</f>
        <v>VINEYARD CLUB INC</v>
      </c>
      <c r="H3882" cm="1">
        <f t="array" aca="1" ref="H3882" ca="1">SUMIFS(AMOUNT,APPL_ID,A3882,YEAR,C3882,DIVERSION_TYPE,"DIRECT")</f>
        <v>0</v>
      </c>
      <c r="I3882" cm="1">
        <f t="array" aca="1" ref="I3882" ca="1">SUMIFS(AMOUNT,APPL_ID,A3882,YEAR,C3882,DIVERSION_TYPE,"STORAGE")</f>
        <v>3.17</v>
      </c>
      <c r="J3882">
        <f t="shared" ca="1" si="60"/>
        <v>3.17</v>
      </c>
      <c r="K3882" s="17" cm="1">
        <f t="array" aca="1" ref="K3882" ca="1">IF(J3882&gt;0,COUNTIFS(AnnualTotalDiversion,J3882,APPL_ID,"&lt;&gt;"&amp;A3882,Owner,G3882,YEAR,C3882)/12,0)</f>
        <v>0</v>
      </c>
    </row>
    <row r="3883" spans="1:11" x14ac:dyDescent="0.25">
      <c r="A3883" t="s">
        <v>76</v>
      </c>
      <c r="B3883">
        <v>11278</v>
      </c>
      <c r="C3883">
        <v>2019</v>
      </c>
      <c r="D3883">
        <v>8</v>
      </c>
      <c r="E3883">
        <v>0</v>
      </c>
      <c r="F3883" s="15" t="s">
        <v>45</v>
      </c>
      <c r="G3883" t="str" cm="1">
        <f t="array" aca="1" ref="G3883" ca="1">_xlfn.XLOOKUP(A3883,APPLICATION_NUMBER,APPLICATION_PRIMARY_OWNER)</f>
        <v>VINEYARD CLUB INC</v>
      </c>
      <c r="H3883" cm="1">
        <f t="array" aca="1" ref="H3883" ca="1">SUMIFS(AMOUNT,APPL_ID,A3883,YEAR,C3883,DIVERSION_TYPE,"DIRECT")</f>
        <v>0</v>
      </c>
      <c r="I3883" cm="1">
        <f t="array" aca="1" ref="I3883" ca="1">SUMIFS(AMOUNT,APPL_ID,A3883,YEAR,C3883,DIVERSION_TYPE,"STORAGE")</f>
        <v>3.17</v>
      </c>
      <c r="J3883">
        <f t="shared" ca="1" si="60"/>
        <v>3.17</v>
      </c>
      <c r="K3883" s="17" cm="1">
        <f t="array" aca="1" ref="K3883" ca="1">IF(J3883&gt;0,COUNTIFS(AnnualTotalDiversion,J3883,APPL_ID,"&lt;&gt;"&amp;A3883,Owner,G3883,YEAR,C3883)/12,0)</f>
        <v>0</v>
      </c>
    </row>
    <row r="3884" spans="1:11" x14ac:dyDescent="0.25">
      <c r="A3884" t="s">
        <v>76</v>
      </c>
      <c r="B3884">
        <v>11278</v>
      </c>
      <c r="C3884">
        <v>2019</v>
      </c>
      <c r="D3884">
        <v>5</v>
      </c>
      <c r="E3884">
        <v>0</v>
      </c>
      <c r="F3884" s="15" t="s">
        <v>45</v>
      </c>
      <c r="G3884" t="str" cm="1">
        <f t="array" aca="1" ref="G3884" ca="1">_xlfn.XLOOKUP(A3884,APPLICATION_NUMBER,APPLICATION_PRIMARY_OWNER)</f>
        <v>VINEYARD CLUB INC</v>
      </c>
      <c r="H3884" cm="1">
        <f t="array" aca="1" ref="H3884" ca="1">SUMIFS(AMOUNT,APPL_ID,A3884,YEAR,C3884,DIVERSION_TYPE,"DIRECT")</f>
        <v>0</v>
      </c>
      <c r="I3884" cm="1">
        <f t="array" aca="1" ref="I3884" ca="1">SUMIFS(AMOUNT,APPL_ID,A3884,YEAR,C3884,DIVERSION_TYPE,"STORAGE")</f>
        <v>3.17</v>
      </c>
      <c r="J3884">
        <f t="shared" ca="1" si="60"/>
        <v>3.17</v>
      </c>
      <c r="K3884" s="17" cm="1">
        <f t="array" aca="1" ref="K3884" ca="1">IF(J3884&gt;0,COUNTIFS(AnnualTotalDiversion,J3884,APPL_ID,"&lt;&gt;"&amp;A3884,Owner,G3884,YEAR,C3884)/12,0)</f>
        <v>0</v>
      </c>
    </row>
    <row r="3885" spans="1:11" x14ac:dyDescent="0.25">
      <c r="A3885" t="s">
        <v>76</v>
      </c>
      <c r="B3885">
        <v>11278</v>
      </c>
      <c r="C3885">
        <v>2019</v>
      </c>
      <c r="D3885">
        <v>4</v>
      </c>
      <c r="E3885">
        <v>0</v>
      </c>
      <c r="F3885" s="15" t="s">
        <v>46</v>
      </c>
      <c r="G3885" t="str" cm="1">
        <f t="array" aca="1" ref="G3885" ca="1">_xlfn.XLOOKUP(A3885,APPLICATION_NUMBER,APPLICATION_PRIMARY_OWNER)</f>
        <v>VINEYARD CLUB INC</v>
      </c>
      <c r="H3885" cm="1">
        <f t="array" aca="1" ref="H3885" ca="1">SUMIFS(AMOUNT,APPL_ID,A3885,YEAR,C3885,DIVERSION_TYPE,"DIRECT")</f>
        <v>0</v>
      </c>
      <c r="I3885" cm="1">
        <f t="array" aca="1" ref="I3885" ca="1">SUMIFS(AMOUNT,APPL_ID,A3885,YEAR,C3885,DIVERSION_TYPE,"STORAGE")</f>
        <v>3.17</v>
      </c>
      <c r="J3885">
        <f t="shared" ca="1" si="60"/>
        <v>3.17</v>
      </c>
      <c r="K3885" s="17" cm="1">
        <f t="array" aca="1" ref="K3885" ca="1">IF(J3885&gt;0,COUNTIFS(AnnualTotalDiversion,J3885,APPL_ID,"&lt;&gt;"&amp;A3885,Owner,G3885,YEAR,C3885)/12,0)</f>
        <v>0</v>
      </c>
    </row>
    <row r="3886" spans="1:11" x14ac:dyDescent="0.25">
      <c r="A3886" t="s">
        <v>76</v>
      </c>
      <c r="B3886">
        <v>11278</v>
      </c>
      <c r="C3886">
        <v>2019</v>
      </c>
      <c r="D3886">
        <v>3</v>
      </c>
      <c r="E3886">
        <v>0</v>
      </c>
      <c r="F3886" s="15" t="s">
        <v>45</v>
      </c>
      <c r="G3886" t="str" cm="1">
        <f t="array" aca="1" ref="G3886" ca="1">_xlfn.XLOOKUP(A3886,APPLICATION_NUMBER,APPLICATION_PRIMARY_OWNER)</f>
        <v>VINEYARD CLUB INC</v>
      </c>
      <c r="H3886" cm="1">
        <f t="array" aca="1" ref="H3886" ca="1">SUMIFS(AMOUNT,APPL_ID,A3886,YEAR,C3886,DIVERSION_TYPE,"DIRECT")</f>
        <v>0</v>
      </c>
      <c r="I3886" cm="1">
        <f t="array" aca="1" ref="I3886" ca="1">SUMIFS(AMOUNT,APPL_ID,A3886,YEAR,C3886,DIVERSION_TYPE,"STORAGE")</f>
        <v>3.17</v>
      </c>
      <c r="J3886">
        <f t="shared" ca="1" si="60"/>
        <v>3.17</v>
      </c>
      <c r="K3886" s="17" cm="1">
        <f t="array" aca="1" ref="K3886" ca="1">IF(J3886&gt;0,COUNTIFS(AnnualTotalDiversion,J3886,APPL_ID,"&lt;&gt;"&amp;A3886,Owner,G3886,YEAR,C3886)/12,0)</f>
        <v>0</v>
      </c>
    </row>
    <row r="3887" spans="1:11" x14ac:dyDescent="0.25">
      <c r="A3887" t="s">
        <v>76</v>
      </c>
      <c r="B3887">
        <v>11278</v>
      </c>
      <c r="C3887">
        <v>2020</v>
      </c>
      <c r="D3887">
        <v>1</v>
      </c>
      <c r="E3887">
        <v>0</v>
      </c>
      <c r="F3887" s="15" t="s">
        <v>44</v>
      </c>
      <c r="G3887" t="str" cm="1">
        <f t="array" aca="1" ref="G3887" ca="1">_xlfn.XLOOKUP(A3887,APPLICATION_NUMBER,APPLICATION_PRIMARY_OWNER)</f>
        <v>VINEYARD CLUB INC</v>
      </c>
      <c r="H3887" cm="1">
        <f t="array" aca="1" ref="H3887" ca="1">SUMIFS(AMOUNT,APPL_ID,A3887,YEAR,C3887,DIVERSION_TYPE,"DIRECT")</f>
        <v>0</v>
      </c>
      <c r="I3887" cm="1">
        <f t="array" aca="1" ref="I3887" ca="1">SUMIFS(AMOUNT,APPL_ID,A3887,YEAR,C3887,DIVERSION_TYPE,"STORAGE")</f>
        <v>0</v>
      </c>
      <c r="J3887">
        <f t="shared" ca="1" si="60"/>
        <v>0</v>
      </c>
      <c r="K3887" s="17" cm="1">
        <f t="array" aca="1" ref="K3887" ca="1">IF(J3887&gt;0,COUNTIFS(AnnualTotalDiversion,J3887,APPL_ID,"&lt;&gt;"&amp;A3887,Owner,G3887,YEAR,C3887)/12,0)</f>
        <v>0</v>
      </c>
    </row>
    <row r="3888" spans="1:11" x14ac:dyDescent="0.25">
      <c r="A3888" t="s">
        <v>76</v>
      </c>
      <c r="B3888">
        <v>11278</v>
      </c>
      <c r="C3888">
        <v>2019</v>
      </c>
      <c r="D3888">
        <v>9</v>
      </c>
      <c r="E3888">
        <v>0</v>
      </c>
      <c r="F3888" s="15" t="s">
        <v>44</v>
      </c>
      <c r="G3888" t="str" cm="1">
        <f t="array" aca="1" ref="G3888" ca="1">_xlfn.XLOOKUP(A3888,APPLICATION_NUMBER,APPLICATION_PRIMARY_OWNER)</f>
        <v>VINEYARD CLUB INC</v>
      </c>
      <c r="H3888" cm="1">
        <f t="array" aca="1" ref="H3888" ca="1">SUMIFS(AMOUNT,APPL_ID,A3888,YEAR,C3888,DIVERSION_TYPE,"DIRECT")</f>
        <v>0</v>
      </c>
      <c r="I3888" cm="1">
        <f t="array" aca="1" ref="I3888" ca="1">SUMIFS(AMOUNT,APPL_ID,A3888,YEAR,C3888,DIVERSION_TYPE,"STORAGE")</f>
        <v>3.17</v>
      </c>
      <c r="J3888">
        <f t="shared" ca="1" si="60"/>
        <v>3.17</v>
      </c>
      <c r="K3888" s="17" cm="1">
        <f t="array" aca="1" ref="K3888" ca="1">IF(J3888&gt;0,COUNTIFS(AnnualTotalDiversion,J3888,APPL_ID,"&lt;&gt;"&amp;A3888,Owner,G3888,YEAR,C3888)/12,0)</f>
        <v>0</v>
      </c>
    </row>
    <row r="3889" spans="1:11" x14ac:dyDescent="0.25">
      <c r="A3889" t="s">
        <v>76</v>
      </c>
      <c r="B3889">
        <v>11278</v>
      </c>
      <c r="C3889">
        <v>2019</v>
      </c>
      <c r="D3889">
        <v>11</v>
      </c>
      <c r="E3889">
        <v>0</v>
      </c>
      <c r="F3889" s="15" t="s">
        <v>44</v>
      </c>
      <c r="G3889" t="str" cm="1">
        <f t="array" aca="1" ref="G3889" ca="1">_xlfn.XLOOKUP(A3889,APPLICATION_NUMBER,APPLICATION_PRIMARY_OWNER)</f>
        <v>VINEYARD CLUB INC</v>
      </c>
      <c r="H3889" cm="1">
        <f t="array" aca="1" ref="H3889" ca="1">SUMIFS(AMOUNT,APPL_ID,A3889,YEAR,C3889,DIVERSION_TYPE,"DIRECT")</f>
        <v>0</v>
      </c>
      <c r="I3889" cm="1">
        <f t="array" aca="1" ref="I3889" ca="1">SUMIFS(AMOUNT,APPL_ID,A3889,YEAR,C3889,DIVERSION_TYPE,"STORAGE")</f>
        <v>3.17</v>
      </c>
      <c r="J3889">
        <f t="shared" ca="1" si="60"/>
        <v>3.17</v>
      </c>
      <c r="K3889" s="17" cm="1">
        <f t="array" aca="1" ref="K3889" ca="1">IF(J3889&gt;0,COUNTIFS(AnnualTotalDiversion,J3889,APPL_ID,"&lt;&gt;"&amp;A3889,Owner,G3889,YEAR,C3889)/12,0)</f>
        <v>0</v>
      </c>
    </row>
    <row r="3890" spans="1:11" x14ac:dyDescent="0.25">
      <c r="A3890" t="s">
        <v>76</v>
      </c>
      <c r="B3890">
        <v>11278</v>
      </c>
      <c r="C3890">
        <v>2020</v>
      </c>
      <c r="D3890">
        <v>7</v>
      </c>
      <c r="E3890">
        <v>0</v>
      </c>
      <c r="F3890" s="15" t="s">
        <v>45</v>
      </c>
      <c r="G3890" t="str" cm="1">
        <f t="array" aca="1" ref="G3890" ca="1">_xlfn.XLOOKUP(A3890,APPLICATION_NUMBER,APPLICATION_PRIMARY_OWNER)</f>
        <v>VINEYARD CLUB INC</v>
      </c>
      <c r="H3890" cm="1">
        <f t="array" aca="1" ref="H3890" ca="1">SUMIFS(AMOUNT,APPL_ID,A3890,YEAR,C3890,DIVERSION_TYPE,"DIRECT")</f>
        <v>0</v>
      </c>
      <c r="I3890" cm="1">
        <f t="array" aca="1" ref="I3890" ca="1">SUMIFS(AMOUNT,APPL_ID,A3890,YEAR,C3890,DIVERSION_TYPE,"STORAGE")</f>
        <v>0</v>
      </c>
      <c r="J3890">
        <f t="shared" ca="1" si="60"/>
        <v>0</v>
      </c>
      <c r="K3890" s="17" cm="1">
        <f t="array" aca="1" ref="K3890" ca="1">IF(J3890&gt;0,COUNTIFS(AnnualTotalDiversion,J3890,APPL_ID,"&lt;&gt;"&amp;A3890,Owner,G3890,YEAR,C3890)/12,0)</f>
        <v>0</v>
      </c>
    </row>
    <row r="3891" spans="1:11" x14ac:dyDescent="0.25">
      <c r="A3891" t="s">
        <v>76</v>
      </c>
      <c r="B3891">
        <v>11278</v>
      </c>
      <c r="C3891">
        <v>2020</v>
      </c>
      <c r="D3891">
        <v>7</v>
      </c>
      <c r="E3891">
        <v>0</v>
      </c>
      <c r="F3891" s="15" t="s">
        <v>46</v>
      </c>
      <c r="G3891" t="str" cm="1">
        <f t="array" aca="1" ref="G3891" ca="1">_xlfn.XLOOKUP(A3891,APPLICATION_NUMBER,APPLICATION_PRIMARY_OWNER)</f>
        <v>VINEYARD CLUB INC</v>
      </c>
      <c r="H3891" cm="1">
        <f t="array" aca="1" ref="H3891" ca="1">SUMIFS(AMOUNT,APPL_ID,A3891,YEAR,C3891,DIVERSION_TYPE,"DIRECT")</f>
        <v>0</v>
      </c>
      <c r="I3891" cm="1">
        <f t="array" aca="1" ref="I3891" ca="1">SUMIFS(AMOUNT,APPL_ID,A3891,YEAR,C3891,DIVERSION_TYPE,"STORAGE")</f>
        <v>0</v>
      </c>
      <c r="J3891">
        <f t="shared" ca="1" si="60"/>
        <v>0</v>
      </c>
      <c r="K3891" s="17" cm="1">
        <f t="array" aca="1" ref="K3891" ca="1">IF(J3891&gt;0,COUNTIFS(AnnualTotalDiversion,J3891,APPL_ID,"&lt;&gt;"&amp;A3891,Owner,G3891,YEAR,C3891)/12,0)</f>
        <v>0</v>
      </c>
    </row>
    <row r="3892" spans="1:11" x14ac:dyDescent="0.25">
      <c r="A3892" t="s">
        <v>76</v>
      </c>
      <c r="B3892">
        <v>11278</v>
      </c>
      <c r="C3892">
        <v>2019</v>
      </c>
      <c r="D3892">
        <v>12</v>
      </c>
      <c r="E3892">
        <v>0</v>
      </c>
      <c r="F3892" s="15" t="s">
        <v>46</v>
      </c>
      <c r="G3892" t="str" cm="1">
        <f t="array" aca="1" ref="G3892" ca="1">_xlfn.XLOOKUP(A3892,APPLICATION_NUMBER,APPLICATION_PRIMARY_OWNER)</f>
        <v>VINEYARD CLUB INC</v>
      </c>
      <c r="H3892" cm="1">
        <f t="array" aca="1" ref="H3892" ca="1">SUMIFS(AMOUNT,APPL_ID,A3892,YEAR,C3892,DIVERSION_TYPE,"DIRECT")</f>
        <v>0</v>
      </c>
      <c r="I3892" cm="1">
        <f t="array" aca="1" ref="I3892" ca="1">SUMIFS(AMOUNT,APPL_ID,A3892,YEAR,C3892,DIVERSION_TYPE,"STORAGE")</f>
        <v>3.17</v>
      </c>
      <c r="J3892">
        <f t="shared" ca="1" si="60"/>
        <v>3.17</v>
      </c>
      <c r="K3892" s="17" cm="1">
        <f t="array" aca="1" ref="K3892" ca="1">IF(J3892&gt;0,COUNTIFS(AnnualTotalDiversion,J3892,APPL_ID,"&lt;&gt;"&amp;A3892,Owner,G3892,YEAR,C3892)/12,0)</f>
        <v>0</v>
      </c>
    </row>
    <row r="3893" spans="1:11" x14ac:dyDescent="0.25">
      <c r="A3893" t="s">
        <v>76</v>
      </c>
      <c r="B3893">
        <v>11278</v>
      </c>
      <c r="C3893">
        <v>2019</v>
      </c>
      <c r="D3893">
        <v>9</v>
      </c>
      <c r="E3893">
        <v>0</v>
      </c>
      <c r="F3893" s="15" t="s">
        <v>45</v>
      </c>
      <c r="G3893" t="str" cm="1">
        <f t="array" aca="1" ref="G3893" ca="1">_xlfn.XLOOKUP(A3893,APPLICATION_NUMBER,APPLICATION_PRIMARY_OWNER)</f>
        <v>VINEYARD CLUB INC</v>
      </c>
      <c r="H3893" cm="1">
        <f t="array" aca="1" ref="H3893" ca="1">SUMIFS(AMOUNT,APPL_ID,A3893,YEAR,C3893,DIVERSION_TYPE,"DIRECT")</f>
        <v>0</v>
      </c>
      <c r="I3893" cm="1">
        <f t="array" aca="1" ref="I3893" ca="1">SUMIFS(AMOUNT,APPL_ID,A3893,YEAR,C3893,DIVERSION_TYPE,"STORAGE")</f>
        <v>3.17</v>
      </c>
      <c r="J3893">
        <f t="shared" ca="1" si="60"/>
        <v>3.17</v>
      </c>
      <c r="K3893" s="17" cm="1">
        <f t="array" aca="1" ref="K3893" ca="1">IF(J3893&gt;0,COUNTIFS(AnnualTotalDiversion,J3893,APPL_ID,"&lt;&gt;"&amp;A3893,Owner,G3893,YEAR,C3893)/12,0)</f>
        <v>0</v>
      </c>
    </row>
    <row r="3894" spans="1:11" x14ac:dyDescent="0.25">
      <c r="A3894" t="s">
        <v>76</v>
      </c>
      <c r="B3894">
        <v>11278</v>
      </c>
      <c r="C3894">
        <v>2019</v>
      </c>
      <c r="D3894">
        <v>5</v>
      </c>
      <c r="E3894">
        <v>3.17</v>
      </c>
      <c r="F3894" s="15" t="s">
        <v>46</v>
      </c>
      <c r="G3894" t="str" cm="1">
        <f t="array" aca="1" ref="G3894" ca="1">_xlfn.XLOOKUP(A3894,APPLICATION_NUMBER,APPLICATION_PRIMARY_OWNER)</f>
        <v>VINEYARD CLUB INC</v>
      </c>
      <c r="H3894" cm="1">
        <f t="array" aca="1" ref="H3894" ca="1">SUMIFS(AMOUNT,APPL_ID,A3894,YEAR,C3894,DIVERSION_TYPE,"DIRECT")</f>
        <v>0</v>
      </c>
      <c r="I3894" cm="1">
        <f t="array" aca="1" ref="I3894" ca="1">SUMIFS(AMOUNT,APPL_ID,A3894,YEAR,C3894,DIVERSION_TYPE,"STORAGE")</f>
        <v>3.17</v>
      </c>
      <c r="J3894">
        <f t="shared" ca="1" si="60"/>
        <v>3.17</v>
      </c>
      <c r="K3894" s="17" cm="1">
        <f t="array" aca="1" ref="K3894" ca="1">IF(J3894&gt;0,COUNTIFS(AnnualTotalDiversion,J3894,APPL_ID,"&lt;&gt;"&amp;A3894,Owner,G3894,YEAR,C3894)/12,0)</f>
        <v>0</v>
      </c>
    </row>
    <row r="3895" spans="1:11" x14ac:dyDescent="0.25">
      <c r="A3895" t="s">
        <v>76</v>
      </c>
      <c r="B3895">
        <v>11278</v>
      </c>
      <c r="C3895">
        <v>2019</v>
      </c>
      <c r="D3895">
        <v>3</v>
      </c>
      <c r="E3895">
        <v>0</v>
      </c>
      <c r="F3895" s="15" t="s">
        <v>46</v>
      </c>
      <c r="G3895" t="str" cm="1">
        <f t="array" aca="1" ref="G3895" ca="1">_xlfn.XLOOKUP(A3895,APPLICATION_NUMBER,APPLICATION_PRIMARY_OWNER)</f>
        <v>VINEYARD CLUB INC</v>
      </c>
      <c r="H3895" cm="1">
        <f t="array" aca="1" ref="H3895" ca="1">SUMIFS(AMOUNT,APPL_ID,A3895,YEAR,C3895,DIVERSION_TYPE,"DIRECT")</f>
        <v>0</v>
      </c>
      <c r="I3895" cm="1">
        <f t="array" aca="1" ref="I3895" ca="1">SUMIFS(AMOUNT,APPL_ID,A3895,YEAR,C3895,DIVERSION_TYPE,"STORAGE")</f>
        <v>3.17</v>
      </c>
      <c r="J3895">
        <f t="shared" ca="1" si="60"/>
        <v>3.17</v>
      </c>
      <c r="K3895" s="17" cm="1">
        <f t="array" aca="1" ref="K3895" ca="1">IF(J3895&gt;0,COUNTIFS(AnnualTotalDiversion,J3895,APPL_ID,"&lt;&gt;"&amp;A3895,Owner,G3895,YEAR,C3895)/12,0)</f>
        <v>0</v>
      </c>
    </row>
    <row r="3896" spans="1:11" x14ac:dyDescent="0.25">
      <c r="A3896" t="s">
        <v>76</v>
      </c>
      <c r="B3896">
        <v>11278</v>
      </c>
      <c r="C3896">
        <v>2018</v>
      </c>
      <c r="D3896">
        <v>7</v>
      </c>
      <c r="E3896">
        <v>0</v>
      </c>
      <c r="F3896" s="15" t="s">
        <v>46</v>
      </c>
      <c r="G3896" t="str" cm="1">
        <f t="array" aca="1" ref="G3896" ca="1">_xlfn.XLOOKUP(A3896,APPLICATION_NUMBER,APPLICATION_PRIMARY_OWNER)</f>
        <v>VINEYARD CLUB INC</v>
      </c>
      <c r="H3896" cm="1">
        <f t="array" aca="1" ref="H3896" ca="1">SUMIFS(AMOUNT,APPL_ID,A3896,YEAR,C3896,DIVERSION_TYPE,"DIRECT")</f>
        <v>0</v>
      </c>
      <c r="I3896" cm="1">
        <f t="array" aca="1" ref="I3896" ca="1">SUMIFS(AMOUNT,APPL_ID,A3896,YEAR,C3896,DIVERSION_TYPE,"STORAGE")</f>
        <v>6.9811399999999999</v>
      </c>
      <c r="J3896">
        <f t="shared" ca="1" si="60"/>
        <v>6.9811399999999999</v>
      </c>
      <c r="K3896" s="17" cm="1">
        <f t="array" aca="1" ref="K3896" ca="1">IF(J3896&gt;0,COUNTIFS(AnnualTotalDiversion,J3896,APPL_ID,"&lt;&gt;"&amp;A3896,Owner,G3896,YEAR,C3896)/12,0)</f>
        <v>0</v>
      </c>
    </row>
    <row r="3897" spans="1:11" x14ac:dyDescent="0.25">
      <c r="A3897" t="s">
        <v>76</v>
      </c>
      <c r="B3897">
        <v>11278</v>
      </c>
      <c r="C3897">
        <v>2018</v>
      </c>
      <c r="D3897">
        <v>12</v>
      </c>
      <c r="E3897">
        <v>0</v>
      </c>
      <c r="F3897" s="15" t="s">
        <v>46</v>
      </c>
      <c r="G3897" t="str" cm="1">
        <f t="array" aca="1" ref="G3897" ca="1">_xlfn.XLOOKUP(A3897,APPLICATION_NUMBER,APPLICATION_PRIMARY_OWNER)</f>
        <v>VINEYARD CLUB INC</v>
      </c>
      <c r="H3897" cm="1">
        <f t="array" aca="1" ref="H3897" ca="1">SUMIFS(AMOUNT,APPL_ID,A3897,YEAR,C3897,DIVERSION_TYPE,"DIRECT")</f>
        <v>0</v>
      </c>
      <c r="I3897" cm="1">
        <f t="array" aca="1" ref="I3897" ca="1">SUMIFS(AMOUNT,APPL_ID,A3897,YEAR,C3897,DIVERSION_TYPE,"STORAGE")</f>
        <v>6.9811399999999999</v>
      </c>
      <c r="J3897">
        <f t="shared" ca="1" si="60"/>
        <v>6.9811399999999999</v>
      </c>
      <c r="K3897" s="17" cm="1">
        <f t="array" aca="1" ref="K3897" ca="1">IF(J3897&gt;0,COUNTIFS(AnnualTotalDiversion,J3897,APPL_ID,"&lt;&gt;"&amp;A3897,Owner,G3897,YEAR,C3897)/12,0)</f>
        <v>0</v>
      </c>
    </row>
    <row r="3898" spans="1:11" x14ac:dyDescent="0.25">
      <c r="A3898" t="s">
        <v>76</v>
      </c>
      <c r="B3898">
        <v>11278</v>
      </c>
      <c r="C3898">
        <v>2019</v>
      </c>
      <c r="D3898">
        <v>6</v>
      </c>
      <c r="E3898">
        <v>0</v>
      </c>
      <c r="F3898" s="15" t="s">
        <v>44</v>
      </c>
      <c r="G3898" t="str" cm="1">
        <f t="array" aca="1" ref="G3898" ca="1">_xlfn.XLOOKUP(A3898,APPLICATION_NUMBER,APPLICATION_PRIMARY_OWNER)</f>
        <v>VINEYARD CLUB INC</v>
      </c>
      <c r="H3898" cm="1">
        <f t="array" aca="1" ref="H3898" ca="1">SUMIFS(AMOUNT,APPL_ID,A3898,YEAR,C3898,DIVERSION_TYPE,"DIRECT")</f>
        <v>0</v>
      </c>
      <c r="I3898" cm="1">
        <f t="array" aca="1" ref="I3898" ca="1">SUMIFS(AMOUNT,APPL_ID,A3898,YEAR,C3898,DIVERSION_TYPE,"STORAGE")</f>
        <v>3.17</v>
      </c>
      <c r="J3898">
        <f t="shared" ca="1" si="60"/>
        <v>3.17</v>
      </c>
      <c r="K3898" s="17" cm="1">
        <f t="array" aca="1" ref="K3898" ca="1">IF(J3898&gt;0,COUNTIFS(AnnualTotalDiversion,J3898,APPL_ID,"&lt;&gt;"&amp;A3898,Owner,G3898,YEAR,C3898)/12,0)</f>
        <v>0</v>
      </c>
    </row>
    <row r="3899" spans="1:11" x14ac:dyDescent="0.25">
      <c r="A3899" t="s">
        <v>76</v>
      </c>
      <c r="B3899">
        <v>11278</v>
      </c>
      <c r="C3899">
        <v>2017</v>
      </c>
      <c r="D3899">
        <v>1</v>
      </c>
      <c r="E3899">
        <v>0</v>
      </c>
      <c r="F3899" s="15" t="s">
        <v>45</v>
      </c>
      <c r="G3899" t="str" cm="1">
        <f t="array" aca="1" ref="G3899" ca="1">_xlfn.XLOOKUP(A3899,APPLICATION_NUMBER,APPLICATION_PRIMARY_OWNER)</f>
        <v>VINEYARD CLUB INC</v>
      </c>
      <c r="H3899" cm="1">
        <f t="array" aca="1" ref="H3899" ca="1">SUMIFS(AMOUNT,APPL_ID,A3899,YEAR,C3899,DIVERSION_TYPE,"DIRECT")</f>
        <v>0</v>
      </c>
      <c r="I3899" cm="1">
        <f t="array" aca="1" ref="I3899" ca="1">SUMIFS(AMOUNT,APPL_ID,A3899,YEAR,C3899,DIVERSION_TYPE,"STORAGE")</f>
        <v>12.859866</v>
      </c>
      <c r="J3899">
        <f t="shared" ca="1" si="60"/>
        <v>12.859866</v>
      </c>
      <c r="K3899" s="17" cm="1">
        <f t="array" aca="1" ref="K3899" ca="1">IF(J3899&gt;0,COUNTIFS(AnnualTotalDiversion,J3899,APPL_ID,"&lt;&gt;"&amp;A3899,Owner,G3899,YEAR,C3899)/12,0)</f>
        <v>0</v>
      </c>
    </row>
    <row r="3900" spans="1:11" x14ac:dyDescent="0.25">
      <c r="A3900" t="s">
        <v>76</v>
      </c>
      <c r="B3900">
        <v>11278</v>
      </c>
      <c r="C3900">
        <v>2019</v>
      </c>
      <c r="D3900">
        <v>8</v>
      </c>
      <c r="E3900">
        <v>0</v>
      </c>
      <c r="F3900" s="15" t="s">
        <v>46</v>
      </c>
      <c r="G3900" t="str" cm="1">
        <f t="array" aca="1" ref="G3900" ca="1">_xlfn.XLOOKUP(A3900,APPLICATION_NUMBER,APPLICATION_PRIMARY_OWNER)</f>
        <v>VINEYARD CLUB INC</v>
      </c>
      <c r="H3900" cm="1">
        <f t="array" aca="1" ref="H3900" ca="1">SUMIFS(AMOUNT,APPL_ID,A3900,YEAR,C3900,DIVERSION_TYPE,"DIRECT")</f>
        <v>0</v>
      </c>
      <c r="I3900" cm="1">
        <f t="array" aca="1" ref="I3900" ca="1">SUMIFS(AMOUNT,APPL_ID,A3900,YEAR,C3900,DIVERSION_TYPE,"STORAGE")</f>
        <v>3.17</v>
      </c>
      <c r="J3900">
        <f t="shared" ca="1" si="60"/>
        <v>3.17</v>
      </c>
      <c r="K3900" s="17" cm="1">
        <f t="array" aca="1" ref="K3900" ca="1">IF(J3900&gt;0,COUNTIFS(AnnualTotalDiversion,J3900,APPL_ID,"&lt;&gt;"&amp;A3900,Owner,G3900,YEAR,C3900)/12,0)</f>
        <v>0</v>
      </c>
    </row>
    <row r="3901" spans="1:11" x14ac:dyDescent="0.25">
      <c r="A3901" t="s">
        <v>76</v>
      </c>
      <c r="B3901">
        <v>11278</v>
      </c>
      <c r="C3901">
        <v>2018</v>
      </c>
      <c r="D3901">
        <v>4</v>
      </c>
      <c r="E3901">
        <v>0</v>
      </c>
      <c r="F3901" s="15" t="s">
        <v>45</v>
      </c>
      <c r="G3901" t="str" cm="1">
        <f t="array" aca="1" ref="G3901" ca="1">_xlfn.XLOOKUP(A3901,APPLICATION_NUMBER,APPLICATION_PRIMARY_OWNER)</f>
        <v>VINEYARD CLUB INC</v>
      </c>
      <c r="H3901" cm="1">
        <f t="array" aca="1" ref="H3901" ca="1">SUMIFS(AMOUNT,APPL_ID,A3901,YEAR,C3901,DIVERSION_TYPE,"DIRECT")</f>
        <v>0</v>
      </c>
      <c r="I3901" cm="1">
        <f t="array" aca="1" ref="I3901" ca="1">SUMIFS(AMOUNT,APPL_ID,A3901,YEAR,C3901,DIVERSION_TYPE,"STORAGE")</f>
        <v>6.9811399999999999</v>
      </c>
      <c r="J3901">
        <f t="shared" ca="1" si="60"/>
        <v>6.9811399999999999</v>
      </c>
      <c r="K3901" s="17" cm="1">
        <f t="array" aca="1" ref="K3901" ca="1">IF(J3901&gt;0,COUNTIFS(AnnualTotalDiversion,J3901,APPL_ID,"&lt;&gt;"&amp;A3901,Owner,G3901,YEAR,C3901)/12,0)</f>
        <v>0</v>
      </c>
    </row>
    <row r="3902" spans="1:11" x14ac:dyDescent="0.25">
      <c r="A3902" t="s">
        <v>76</v>
      </c>
      <c r="B3902">
        <v>11278</v>
      </c>
      <c r="C3902">
        <v>2018</v>
      </c>
      <c r="D3902">
        <v>4</v>
      </c>
      <c r="E3902">
        <v>2.91317</v>
      </c>
      <c r="F3902" s="15" t="s">
        <v>46</v>
      </c>
      <c r="G3902" t="str" cm="1">
        <f t="array" aca="1" ref="G3902" ca="1">_xlfn.XLOOKUP(A3902,APPLICATION_NUMBER,APPLICATION_PRIMARY_OWNER)</f>
        <v>VINEYARD CLUB INC</v>
      </c>
      <c r="H3902" cm="1">
        <f t="array" aca="1" ref="H3902" ca="1">SUMIFS(AMOUNT,APPL_ID,A3902,YEAR,C3902,DIVERSION_TYPE,"DIRECT")</f>
        <v>0</v>
      </c>
      <c r="I3902" cm="1">
        <f t="array" aca="1" ref="I3902" ca="1">SUMIFS(AMOUNT,APPL_ID,A3902,YEAR,C3902,DIVERSION_TYPE,"STORAGE")</f>
        <v>6.9811399999999999</v>
      </c>
      <c r="J3902">
        <f t="shared" ca="1" si="60"/>
        <v>6.9811399999999999</v>
      </c>
      <c r="K3902" s="17" cm="1">
        <f t="array" aca="1" ref="K3902" ca="1">IF(J3902&gt;0,COUNTIFS(AnnualTotalDiversion,J3902,APPL_ID,"&lt;&gt;"&amp;A3902,Owner,G3902,YEAR,C3902)/12,0)</f>
        <v>0</v>
      </c>
    </row>
    <row r="3903" spans="1:11" x14ac:dyDescent="0.25">
      <c r="A3903" t="s">
        <v>76</v>
      </c>
      <c r="B3903">
        <v>11278</v>
      </c>
      <c r="C3903">
        <v>2018</v>
      </c>
      <c r="D3903">
        <v>7</v>
      </c>
      <c r="E3903">
        <v>0</v>
      </c>
      <c r="F3903" s="15" t="s">
        <v>45</v>
      </c>
      <c r="G3903" t="str" cm="1">
        <f t="array" aca="1" ref="G3903" ca="1">_xlfn.XLOOKUP(A3903,APPLICATION_NUMBER,APPLICATION_PRIMARY_OWNER)</f>
        <v>VINEYARD CLUB INC</v>
      </c>
      <c r="H3903" cm="1">
        <f t="array" aca="1" ref="H3903" ca="1">SUMIFS(AMOUNT,APPL_ID,A3903,YEAR,C3903,DIVERSION_TYPE,"DIRECT")</f>
        <v>0</v>
      </c>
      <c r="I3903" cm="1">
        <f t="array" aca="1" ref="I3903" ca="1">SUMIFS(AMOUNT,APPL_ID,A3903,YEAR,C3903,DIVERSION_TYPE,"STORAGE")</f>
        <v>6.9811399999999999</v>
      </c>
      <c r="J3903">
        <f t="shared" ca="1" si="60"/>
        <v>6.9811399999999999</v>
      </c>
      <c r="K3903" s="17" cm="1">
        <f t="array" aca="1" ref="K3903" ca="1">IF(J3903&gt;0,COUNTIFS(AnnualTotalDiversion,J3903,APPL_ID,"&lt;&gt;"&amp;A3903,Owner,G3903,YEAR,C3903)/12,0)</f>
        <v>0</v>
      </c>
    </row>
    <row r="3904" spans="1:11" x14ac:dyDescent="0.25">
      <c r="A3904" t="s">
        <v>76</v>
      </c>
      <c r="B3904">
        <v>11278</v>
      </c>
      <c r="C3904">
        <v>2019</v>
      </c>
      <c r="D3904">
        <v>9</v>
      </c>
      <c r="E3904">
        <v>0</v>
      </c>
      <c r="F3904" s="15" t="s">
        <v>46</v>
      </c>
      <c r="G3904" t="str" cm="1">
        <f t="array" aca="1" ref="G3904" ca="1">_xlfn.XLOOKUP(A3904,APPLICATION_NUMBER,APPLICATION_PRIMARY_OWNER)</f>
        <v>VINEYARD CLUB INC</v>
      </c>
      <c r="H3904" cm="1">
        <f t="array" aca="1" ref="H3904" ca="1">SUMIFS(AMOUNT,APPL_ID,A3904,YEAR,C3904,DIVERSION_TYPE,"DIRECT")</f>
        <v>0</v>
      </c>
      <c r="I3904" cm="1">
        <f t="array" aca="1" ref="I3904" ca="1">SUMIFS(AMOUNT,APPL_ID,A3904,YEAR,C3904,DIVERSION_TYPE,"STORAGE")</f>
        <v>3.17</v>
      </c>
      <c r="J3904">
        <f t="shared" ca="1" si="60"/>
        <v>3.17</v>
      </c>
      <c r="K3904" s="17" cm="1">
        <f t="array" aca="1" ref="K3904" ca="1">IF(J3904&gt;0,COUNTIFS(AnnualTotalDiversion,J3904,APPL_ID,"&lt;&gt;"&amp;A3904,Owner,G3904,YEAR,C3904)/12,0)</f>
        <v>0</v>
      </c>
    </row>
    <row r="3905" spans="1:11" x14ac:dyDescent="0.25">
      <c r="A3905" t="s">
        <v>76</v>
      </c>
      <c r="B3905">
        <v>11278</v>
      </c>
      <c r="C3905">
        <v>2019</v>
      </c>
      <c r="D3905">
        <v>10</v>
      </c>
      <c r="E3905">
        <v>0</v>
      </c>
      <c r="F3905" s="15" t="s">
        <v>45</v>
      </c>
      <c r="G3905" t="str" cm="1">
        <f t="array" aca="1" ref="G3905" ca="1">_xlfn.XLOOKUP(A3905,APPLICATION_NUMBER,APPLICATION_PRIMARY_OWNER)</f>
        <v>VINEYARD CLUB INC</v>
      </c>
      <c r="H3905" cm="1">
        <f t="array" aca="1" ref="H3905" ca="1">SUMIFS(AMOUNT,APPL_ID,A3905,YEAR,C3905,DIVERSION_TYPE,"DIRECT")</f>
        <v>0</v>
      </c>
      <c r="I3905" cm="1">
        <f t="array" aca="1" ref="I3905" ca="1">SUMIFS(AMOUNT,APPL_ID,A3905,YEAR,C3905,DIVERSION_TYPE,"STORAGE")</f>
        <v>3.17</v>
      </c>
      <c r="J3905">
        <f t="shared" ca="1" si="60"/>
        <v>3.17</v>
      </c>
      <c r="K3905" s="17" cm="1">
        <f t="array" aca="1" ref="K3905" ca="1">IF(J3905&gt;0,COUNTIFS(AnnualTotalDiversion,J3905,APPL_ID,"&lt;&gt;"&amp;A3905,Owner,G3905,YEAR,C3905)/12,0)</f>
        <v>0</v>
      </c>
    </row>
    <row r="3906" spans="1:11" x14ac:dyDescent="0.25">
      <c r="A3906" t="s">
        <v>76</v>
      </c>
      <c r="B3906">
        <v>11278</v>
      </c>
      <c r="C3906">
        <v>2019</v>
      </c>
      <c r="D3906">
        <v>10</v>
      </c>
      <c r="E3906">
        <v>0</v>
      </c>
      <c r="F3906" s="15" t="s">
        <v>46</v>
      </c>
      <c r="G3906" t="str" cm="1">
        <f t="array" aca="1" ref="G3906" ca="1">_xlfn.XLOOKUP(A3906,APPLICATION_NUMBER,APPLICATION_PRIMARY_OWNER)</f>
        <v>VINEYARD CLUB INC</v>
      </c>
      <c r="H3906" cm="1">
        <f t="array" aca="1" ref="H3906" ca="1">SUMIFS(AMOUNT,APPL_ID,A3906,YEAR,C3906,DIVERSION_TYPE,"DIRECT")</f>
        <v>0</v>
      </c>
      <c r="I3906" cm="1">
        <f t="array" aca="1" ref="I3906" ca="1">SUMIFS(AMOUNT,APPL_ID,A3906,YEAR,C3906,DIVERSION_TYPE,"STORAGE")</f>
        <v>3.17</v>
      </c>
      <c r="J3906">
        <f t="shared" ca="1" si="60"/>
        <v>3.17</v>
      </c>
      <c r="K3906" s="17" cm="1">
        <f t="array" aca="1" ref="K3906" ca="1">IF(J3906&gt;0,COUNTIFS(AnnualTotalDiversion,J3906,APPL_ID,"&lt;&gt;"&amp;A3906,Owner,G3906,YEAR,C3906)/12,0)</f>
        <v>0</v>
      </c>
    </row>
    <row r="3907" spans="1:11" x14ac:dyDescent="0.25">
      <c r="A3907" t="s">
        <v>76</v>
      </c>
      <c r="B3907">
        <v>11278</v>
      </c>
      <c r="C3907">
        <v>2019</v>
      </c>
      <c r="D3907">
        <v>1</v>
      </c>
      <c r="E3907">
        <v>0</v>
      </c>
      <c r="F3907" s="15" t="s">
        <v>44</v>
      </c>
      <c r="G3907" t="str" cm="1">
        <f t="array" aca="1" ref="G3907" ca="1">_xlfn.XLOOKUP(A3907,APPLICATION_NUMBER,APPLICATION_PRIMARY_OWNER)</f>
        <v>VINEYARD CLUB INC</v>
      </c>
      <c r="H3907" cm="1">
        <f t="array" aca="1" ref="H3907" ca="1">SUMIFS(AMOUNT,APPL_ID,A3907,YEAR,C3907,DIVERSION_TYPE,"DIRECT")</f>
        <v>0</v>
      </c>
      <c r="I3907" cm="1">
        <f t="array" aca="1" ref="I3907" ca="1">SUMIFS(AMOUNT,APPL_ID,A3907,YEAR,C3907,DIVERSION_TYPE,"STORAGE")</f>
        <v>3.17</v>
      </c>
      <c r="J3907">
        <f t="shared" ca="1" si="60"/>
        <v>3.17</v>
      </c>
      <c r="K3907" s="17" cm="1">
        <f t="array" aca="1" ref="K3907" ca="1">IF(J3907&gt;0,COUNTIFS(AnnualTotalDiversion,J3907,APPL_ID,"&lt;&gt;"&amp;A3907,Owner,G3907,YEAR,C3907)/12,0)</f>
        <v>0</v>
      </c>
    </row>
    <row r="3908" spans="1:11" x14ac:dyDescent="0.25">
      <c r="A3908" t="s">
        <v>76</v>
      </c>
      <c r="B3908">
        <v>11278</v>
      </c>
      <c r="C3908">
        <v>2017</v>
      </c>
      <c r="D3908">
        <v>1</v>
      </c>
      <c r="E3908">
        <v>0</v>
      </c>
      <c r="F3908" s="15" t="s">
        <v>44</v>
      </c>
      <c r="G3908" t="str" cm="1">
        <f t="array" aca="1" ref="G3908" ca="1">_xlfn.XLOOKUP(A3908,APPLICATION_NUMBER,APPLICATION_PRIMARY_OWNER)</f>
        <v>VINEYARD CLUB INC</v>
      </c>
      <c r="H3908" cm="1">
        <f t="array" aca="1" ref="H3908" ca="1">SUMIFS(AMOUNT,APPL_ID,A3908,YEAR,C3908,DIVERSION_TYPE,"DIRECT")</f>
        <v>0</v>
      </c>
      <c r="I3908" cm="1">
        <f t="array" aca="1" ref="I3908" ca="1">SUMIFS(AMOUNT,APPL_ID,A3908,YEAR,C3908,DIVERSION_TYPE,"STORAGE")</f>
        <v>12.859866</v>
      </c>
      <c r="J3908">
        <f t="shared" ca="1" si="60"/>
        <v>12.859866</v>
      </c>
      <c r="K3908" s="17" cm="1">
        <f t="array" aca="1" ref="K3908" ca="1">IF(J3908&gt;0,COUNTIFS(AnnualTotalDiversion,J3908,APPL_ID,"&lt;&gt;"&amp;A3908,Owner,G3908,YEAR,C3908)/12,0)</f>
        <v>0</v>
      </c>
    </row>
    <row r="3909" spans="1:11" x14ac:dyDescent="0.25">
      <c r="A3909" t="s">
        <v>76</v>
      </c>
      <c r="B3909">
        <v>11278</v>
      </c>
      <c r="C3909">
        <v>2019</v>
      </c>
      <c r="D3909">
        <v>2</v>
      </c>
      <c r="E3909">
        <v>0</v>
      </c>
      <c r="F3909" s="15" t="s">
        <v>44</v>
      </c>
      <c r="G3909" t="str" cm="1">
        <f t="array" aca="1" ref="G3909" ca="1">_xlfn.XLOOKUP(A3909,APPLICATION_NUMBER,APPLICATION_PRIMARY_OWNER)</f>
        <v>VINEYARD CLUB INC</v>
      </c>
      <c r="H3909" cm="1">
        <f t="array" aca="1" ref="H3909" ca="1">SUMIFS(AMOUNT,APPL_ID,A3909,YEAR,C3909,DIVERSION_TYPE,"DIRECT")</f>
        <v>0</v>
      </c>
      <c r="I3909" cm="1">
        <f t="array" aca="1" ref="I3909" ca="1">SUMIFS(AMOUNT,APPL_ID,A3909,YEAR,C3909,DIVERSION_TYPE,"STORAGE")</f>
        <v>3.17</v>
      </c>
      <c r="J3909">
        <f t="shared" ref="J3909:J3972" ca="1" si="61">SUM(H3909:I3909)</f>
        <v>3.17</v>
      </c>
      <c r="K3909" s="17" cm="1">
        <f t="array" aca="1" ref="K3909" ca="1">IF(J3909&gt;0,COUNTIFS(AnnualTotalDiversion,J3909,APPL_ID,"&lt;&gt;"&amp;A3909,Owner,G3909,YEAR,C3909)/12,0)</f>
        <v>0</v>
      </c>
    </row>
    <row r="3910" spans="1:11" x14ac:dyDescent="0.25">
      <c r="A3910" t="s">
        <v>76</v>
      </c>
      <c r="B3910">
        <v>11278</v>
      </c>
      <c r="C3910">
        <v>2019</v>
      </c>
      <c r="D3910">
        <v>1</v>
      </c>
      <c r="E3910">
        <v>0</v>
      </c>
      <c r="F3910" s="15" t="s">
        <v>46</v>
      </c>
      <c r="G3910" t="str" cm="1">
        <f t="array" aca="1" ref="G3910" ca="1">_xlfn.XLOOKUP(A3910,APPLICATION_NUMBER,APPLICATION_PRIMARY_OWNER)</f>
        <v>VINEYARD CLUB INC</v>
      </c>
      <c r="H3910" cm="1">
        <f t="array" aca="1" ref="H3910" ca="1">SUMIFS(AMOUNT,APPL_ID,A3910,YEAR,C3910,DIVERSION_TYPE,"DIRECT")</f>
        <v>0</v>
      </c>
      <c r="I3910" cm="1">
        <f t="array" aca="1" ref="I3910" ca="1">SUMIFS(AMOUNT,APPL_ID,A3910,YEAR,C3910,DIVERSION_TYPE,"STORAGE")</f>
        <v>3.17</v>
      </c>
      <c r="J3910">
        <f t="shared" ca="1" si="61"/>
        <v>3.17</v>
      </c>
      <c r="K3910" s="17" cm="1">
        <f t="array" aca="1" ref="K3910" ca="1">IF(J3910&gt;0,COUNTIFS(AnnualTotalDiversion,J3910,APPL_ID,"&lt;&gt;"&amp;A3910,Owner,G3910,YEAR,C3910)/12,0)</f>
        <v>0</v>
      </c>
    </row>
    <row r="3911" spans="1:11" x14ac:dyDescent="0.25">
      <c r="A3911" t="s">
        <v>76</v>
      </c>
      <c r="B3911">
        <v>11278</v>
      </c>
      <c r="C3911">
        <v>2017</v>
      </c>
      <c r="D3911">
        <v>1</v>
      </c>
      <c r="E3911">
        <v>0</v>
      </c>
      <c r="F3911" s="15" t="s">
        <v>46</v>
      </c>
      <c r="G3911" t="str" cm="1">
        <f t="array" aca="1" ref="G3911" ca="1">_xlfn.XLOOKUP(A3911,APPLICATION_NUMBER,APPLICATION_PRIMARY_OWNER)</f>
        <v>VINEYARD CLUB INC</v>
      </c>
      <c r="H3911" cm="1">
        <f t="array" aca="1" ref="H3911" ca="1">SUMIFS(AMOUNT,APPL_ID,A3911,YEAR,C3911,DIVERSION_TYPE,"DIRECT")</f>
        <v>0</v>
      </c>
      <c r="I3911" cm="1">
        <f t="array" aca="1" ref="I3911" ca="1">SUMIFS(AMOUNT,APPL_ID,A3911,YEAR,C3911,DIVERSION_TYPE,"STORAGE")</f>
        <v>12.859866</v>
      </c>
      <c r="J3911">
        <f t="shared" ca="1" si="61"/>
        <v>12.859866</v>
      </c>
      <c r="K3911" s="17" cm="1">
        <f t="array" aca="1" ref="K3911" ca="1">IF(J3911&gt;0,COUNTIFS(AnnualTotalDiversion,J3911,APPL_ID,"&lt;&gt;"&amp;A3911,Owner,G3911,YEAR,C3911)/12,0)</f>
        <v>0</v>
      </c>
    </row>
    <row r="3912" spans="1:11" x14ac:dyDescent="0.25">
      <c r="A3912" t="s">
        <v>76</v>
      </c>
      <c r="B3912">
        <v>11278</v>
      </c>
      <c r="C3912">
        <v>2018</v>
      </c>
      <c r="D3912">
        <v>5</v>
      </c>
      <c r="E3912">
        <v>0</v>
      </c>
      <c r="F3912" s="15" t="s">
        <v>44</v>
      </c>
      <c r="G3912" t="str" cm="1">
        <f t="array" aca="1" ref="G3912" ca="1">_xlfn.XLOOKUP(A3912,APPLICATION_NUMBER,APPLICATION_PRIMARY_OWNER)</f>
        <v>VINEYARD CLUB INC</v>
      </c>
      <c r="H3912" cm="1">
        <f t="array" aca="1" ref="H3912" ca="1">SUMIFS(AMOUNT,APPL_ID,A3912,YEAR,C3912,DIVERSION_TYPE,"DIRECT")</f>
        <v>0</v>
      </c>
      <c r="I3912" cm="1">
        <f t="array" aca="1" ref="I3912" ca="1">SUMIFS(AMOUNT,APPL_ID,A3912,YEAR,C3912,DIVERSION_TYPE,"STORAGE")</f>
        <v>6.9811399999999999</v>
      </c>
      <c r="J3912">
        <f t="shared" ca="1" si="61"/>
        <v>6.9811399999999999</v>
      </c>
      <c r="K3912" s="17" cm="1">
        <f t="array" aca="1" ref="K3912" ca="1">IF(J3912&gt;0,COUNTIFS(AnnualTotalDiversion,J3912,APPL_ID,"&lt;&gt;"&amp;A3912,Owner,G3912,YEAR,C3912)/12,0)</f>
        <v>0</v>
      </c>
    </row>
    <row r="3913" spans="1:11" x14ac:dyDescent="0.25">
      <c r="A3913" t="s">
        <v>76</v>
      </c>
      <c r="B3913">
        <v>11278</v>
      </c>
      <c r="C3913">
        <v>2018</v>
      </c>
      <c r="D3913">
        <v>4</v>
      </c>
      <c r="E3913">
        <v>0</v>
      </c>
      <c r="F3913" s="15" t="s">
        <v>44</v>
      </c>
      <c r="G3913" t="str" cm="1">
        <f t="array" aca="1" ref="G3913" ca="1">_xlfn.XLOOKUP(A3913,APPLICATION_NUMBER,APPLICATION_PRIMARY_OWNER)</f>
        <v>VINEYARD CLUB INC</v>
      </c>
      <c r="H3913" cm="1">
        <f t="array" aca="1" ref="H3913" ca="1">SUMIFS(AMOUNT,APPL_ID,A3913,YEAR,C3913,DIVERSION_TYPE,"DIRECT")</f>
        <v>0</v>
      </c>
      <c r="I3913" cm="1">
        <f t="array" aca="1" ref="I3913" ca="1">SUMIFS(AMOUNT,APPL_ID,A3913,YEAR,C3913,DIVERSION_TYPE,"STORAGE")</f>
        <v>6.9811399999999999</v>
      </c>
      <c r="J3913">
        <f t="shared" ca="1" si="61"/>
        <v>6.9811399999999999</v>
      </c>
      <c r="K3913" s="17" cm="1">
        <f t="array" aca="1" ref="K3913" ca="1">IF(J3913&gt;0,COUNTIFS(AnnualTotalDiversion,J3913,APPL_ID,"&lt;&gt;"&amp;A3913,Owner,G3913,YEAR,C3913)/12,0)</f>
        <v>0</v>
      </c>
    </row>
    <row r="3914" spans="1:11" x14ac:dyDescent="0.25">
      <c r="A3914" t="s">
        <v>76</v>
      </c>
      <c r="B3914">
        <v>11278</v>
      </c>
      <c r="C3914">
        <v>2018</v>
      </c>
      <c r="D3914">
        <v>5</v>
      </c>
      <c r="E3914">
        <v>0</v>
      </c>
      <c r="F3914" s="15" t="s">
        <v>45</v>
      </c>
      <c r="G3914" t="str" cm="1">
        <f t="array" aca="1" ref="G3914" ca="1">_xlfn.XLOOKUP(A3914,APPLICATION_NUMBER,APPLICATION_PRIMARY_OWNER)</f>
        <v>VINEYARD CLUB INC</v>
      </c>
      <c r="H3914" cm="1">
        <f t="array" aca="1" ref="H3914" ca="1">SUMIFS(AMOUNT,APPL_ID,A3914,YEAR,C3914,DIVERSION_TYPE,"DIRECT")</f>
        <v>0</v>
      </c>
      <c r="I3914" cm="1">
        <f t="array" aca="1" ref="I3914" ca="1">SUMIFS(AMOUNT,APPL_ID,A3914,YEAR,C3914,DIVERSION_TYPE,"STORAGE")</f>
        <v>6.9811399999999999</v>
      </c>
      <c r="J3914">
        <f t="shared" ca="1" si="61"/>
        <v>6.9811399999999999</v>
      </c>
      <c r="K3914" s="17" cm="1">
        <f t="array" aca="1" ref="K3914" ca="1">IF(J3914&gt;0,COUNTIFS(AnnualTotalDiversion,J3914,APPL_ID,"&lt;&gt;"&amp;A3914,Owner,G3914,YEAR,C3914)/12,0)</f>
        <v>0</v>
      </c>
    </row>
    <row r="3915" spans="1:11" x14ac:dyDescent="0.25">
      <c r="A3915" t="s">
        <v>76</v>
      </c>
      <c r="B3915">
        <v>11278</v>
      </c>
      <c r="C3915">
        <v>2019</v>
      </c>
      <c r="D3915">
        <v>6</v>
      </c>
      <c r="E3915">
        <v>0</v>
      </c>
      <c r="F3915" s="15" t="s">
        <v>46</v>
      </c>
      <c r="G3915" t="str" cm="1">
        <f t="array" aca="1" ref="G3915" ca="1">_xlfn.XLOOKUP(A3915,APPLICATION_NUMBER,APPLICATION_PRIMARY_OWNER)</f>
        <v>VINEYARD CLUB INC</v>
      </c>
      <c r="H3915" cm="1">
        <f t="array" aca="1" ref="H3915" ca="1">SUMIFS(AMOUNT,APPL_ID,A3915,YEAR,C3915,DIVERSION_TYPE,"DIRECT")</f>
        <v>0</v>
      </c>
      <c r="I3915" cm="1">
        <f t="array" aca="1" ref="I3915" ca="1">SUMIFS(AMOUNT,APPL_ID,A3915,YEAR,C3915,DIVERSION_TYPE,"STORAGE")</f>
        <v>3.17</v>
      </c>
      <c r="J3915">
        <f t="shared" ca="1" si="61"/>
        <v>3.17</v>
      </c>
      <c r="K3915" s="17" cm="1">
        <f t="array" aca="1" ref="K3915" ca="1">IF(J3915&gt;0,COUNTIFS(AnnualTotalDiversion,J3915,APPL_ID,"&lt;&gt;"&amp;A3915,Owner,G3915,YEAR,C3915)/12,0)</f>
        <v>0</v>
      </c>
    </row>
    <row r="3916" spans="1:11" x14ac:dyDescent="0.25">
      <c r="A3916" t="s">
        <v>76</v>
      </c>
      <c r="B3916">
        <v>11278</v>
      </c>
      <c r="C3916">
        <v>2019</v>
      </c>
      <c r="D3916">
        <v>10</v>
      </c>
      <c r="E3916">
        <v>0</v>
      </c>
      <c r="F3916" s="15" t="s">
        <v>44</v>
      </c>
      <c r="G3916" t="str" cm="1">
        <f t="array" aca="1" ref="G3916" ca="1">_xlfn.XLOOKUP(A3916,APPLICATION_NUMBER,APPLICATION_PRIMARY_OWNER)</f>
        <v>VINEYARD CLUB INC</v>
      </c>
      <c r="H3916" cm="1">
        <f t="array" aca="1" ref="H3916" ca="1">SUMIFS(AMOUNT,APPL_ID,A3916,YEAR,C3916,DIVERSION_TYPE,"DIRECT")</f>
        <v>0</v>
      </c>
      <c r="I3916" cm="1">
        <f t="array" aca="1" ref="I3916" ca="1">SUMIFS(AMOUNT,APPL_ID,A3916,YEAR,C3916,DIVERSION_TYPE,"STORAGE")</f>
        <v>3.17</v>
      </c>
      <c r="J3916">
        <f t="shared" ca="1" si="61"/>
        <v>3.17</v>
      </c>
      <c r="K3916" s="17" cm="1">
        <f t="array" aca="1" ref="K3916" ca="1">IF(J3916&gt;0,COUNTIFS(AnnualTotalDiversion,J3916,APPL_ID,"&lt;&gt;"&amp;A3916,Owner,G3916,YEAR,C3916)/12,0)</f>
        <v>0</v>
      </c>
    </row>
    <row r="3917" spans="1:11" x14ac:dyDescent="0.25">
      <c r="A3917" t="s">
        <v>76</v>
      </c>
      <c r="B3917">
        <v>11278</v>
      </c>
      <c r="C3917">
        <v>2019</v>
      </c>
      <c r="D3917">
        <v>3</v>
      </c>
      <c r="E3917">
        <v>0</v>
      </c>
      <c r="F3917" s="15" t="s">
        <v>44</v>
      </c>
      <c r="G3917" t="str" cm="1">
        <f t="array" aca="1" ref="G3917" ca="1">_xlfn.XLOOKUP(A3917,APPLICATION_NUMBER,APPLICATION_PRIMARY_OWNER)</f>
        <v>VINEYARD CLUB INC</v>
      </c>
      <c r="H3917" cm="1">
        <f t="array" aca="1" ref="H3917" ca="1">SUMIFS(AMOUNT,APPL_ID,A3917,YEAR,C3917,DIVERSION_TYPE,"DIRECT")</f>
        <v>0</v>
      </c>
      <c r="I3917" cm="1">
        <f t="array" aca="1" ref="I3917" ca="1">SUMIFS(AMOUNT,APPL_ID,A3917,YEAR,C3917,DIVERSION_TYPE,"STORAGE")</f>
        <v>3.17</v>
      </c>
      <c r="J3917">
        <f t="shared" ca="1" si="61"/>
        <v>3.17</v>
      </c>
      <c r="K3917" s="17" cm="1">
        <f t="array" aca="1" ref="K3917" ca="1">IF(J3917&gt;0,COUNTIFS(AnnualTotalDiversion,J3917,APPL_ID,"&lt;&gt;"&amp;A3917,Owner,G3917,YEAR,C3917)/12,0)</f>
        <v>0</v>
      </c>
    </row>
    <row r="3918" spans="1:11" x14ac:dyDescent="0.25">
      <c r="A3918" t="s">
        <v>76</v>
      </c>
      <c r="B3918">
        <v>11278</v>
      </c>
      <c r="C3918">
        <v>2018</v>
      </c>
      <c r="D3918">
        <v>11</v>
      </c>
      <c r="E3918">
        <v>0</v>
      </c>
      <c r="F3918" s="15" t="s">
        <v>46</v>
      </c>
      <c r="G3918" t="str" cm="1">
        <f t="array" aca="1" ref="G3918" ca="1">_xlfn.XLOOKUP(A3918,APPLICATION_NUMBER,APPLICATION_PRIMARY_OWNER)</f>
        <v>VINEYARD CLUB INC</v>
      </c>
      <c r="H3918" cm="1">
        <f t="array" aca="1" ref="H3918" ca="1">SUMIFS(AMOUNT,APPL_ID,A3918,YEAR,C3918,DIVERSION_TYPE,"DIRECT")</f>
        <v>0</v>
      </c>
      <c r="I3918" cm="1">
        <f t="array" aca="1" ref="I3918" ca="1">SUMIFS(AMOUNT,APPL_ID,A3918,YEAR,C3918,DIVERSION_TYPE,"STORAGE")</f>
        <v>6.9811399999999999</v>
      </c>
      <c r="J3918">
        <f t="shared" ca="1" si="61"/>
        <v>6.9811399999999999</v>
      </c>
      <c r="K3918" s="17" cm="1">
        <f t="array" aca="1" ref="K3918" ca="1">IF(J3918&gt;0,COUNTIFS(AnnualTotalDiversion,J3918,APPL_ID,"&lt;&gt;"&amp;A3918,Owner,G3918,YEAR,C3918)/12,0)</f>
        <v>0</v>
      </c>
    </row>
    <row r="3919" spans="1:11" x14ac:dyDescent="0.25">
      <c r="A3919" t="s">
        <v>76</v>
      </c>
      <c r="B3919">
        <v>11278</v>
      </c>
      <c r="C3919">
        <v>2018</v>
      </c>
      <c r="D3919">
        <v>12</v>
      </c>
      <c r="E3919">
        <v>0</v>
      </c>
      <c r="F3919" s="15" t="s">
        <v>45</v>
      </c>
      <c r="G3919" t="str" cm="1">
        <f t="array" aca="1" ref="G3919" ca="1">_xlfn.XLOOKUP(A3919,APPLICATION_NUMBER,APPLICATION_PRIMARY_OWNER)</f>
        <v>VINEYARD CLUB INC</v>
      </c>
      <c r="H3919" cm="1">
        <f t="array" aca="1" ref="H3919" ca="1">SUMIFS(AMOUNT,APPL_ID,A3919,YEAR,C3919,DIVERSION_TYPE,"DIRECT")</f>
        <v>0</v>
      </c>
      <c r="I3919" cm="1">
        <f t="array" aca="1" ref="I3919" ca="1">SUMIFS(AMOUNT,APPL_ID,A3919,YEAR,C3919,DIVERSION_TYPE,"STORAGE")</f>
        <v>6.9811399999999999</v>
      </c>
      <c r="J3919">
        <f t="shared" ca="1" si="61"/>
        <v>6.9811399999999999</v>
      </c>
      <c r="K3919" s="17" cm="1">
        <f t="array" aca="1" ref="K3919" ca="1">IF(J3919&gt;0,COUNTIFS(AnnualTotalDiversion,J3919,APPL_ID,"&lt;&gt;"&amp;A3919,Owner,G3919,YEAR,C3919)/12,0)</f>
        <v>0</v>
      </c>
    </row>
    <row r="3920" spans="1:11" x14ac:dyDescent="0.25">
      <c r="A3920" t="s">
        <v>76</v>
      </c>
      <c r="B3920">
        <v>11278</v>
      </c>
      <c r="C3920">
        <v>2020</v>
      </c>
      <c r="D3920">
        <v>6</v>
      </c>
      <c r="E3920">
        <v>0</v>
      </c>
      <c r="F3920" s="15" t="s">
        <v>46</v>
      </c>
      <c r="G3920" t="str" cm="1">
        <f t="array" aca="1" ref="G3920" ca="1">_xlfn.XLOOKUP(A3920,APPLICATION_NUMBER,APPLICATION_PRIMARY_OWNER)</f>
        <v>VINEYARD CLUB INC</v>
      </c>
      <c r="H3920" cm="1">
        <f t="array" aca="1" ref="H3920" ca="1">SUMIFS(AMOUNT,APPL_ID,A3920,YEAR,C3920,DIVERSION_TYPE,"DIRECT")</f>
        <v>0</v>
      </c>
      <c r="I3920" cm="1">
        <f t="array" aca="1" ref="I3920" ca="1">SUMIFS(AMOUNT,APPL_ID,A3920,YEAR,C3920,DIVERSION_TYPE,"STORAGE")</f>
        <v>0</v>
      </c>
      <c r="J3920">
        <f t="shared" ca="1" si="61"/>
        <v>0</v>
      </c>
      <c r="K3920" s="17" cm="1">
        <f t="array" aca="1" ref="K3920" ca="1">IF(J3920&gt;0,COUNTIFS(AnnualTotalDiversion,J3920,APPL_ID,"&lt;&gt;"&amp;A3920,Owner,G3920,YEAR,C3920)/12,0)</f>
        <v>0</v>
      </c>
    </row>
    <row r="3921" spans="1:11" x14ac:dyDescent="0.25">
      <c r="A3921" t="s">
        <v>76</v>
      </c>
      <c r="B3921">
        <v>11278</v>
      </c>
      <c r="C3921">
        <v>2018</v>
      </c>
      <c r="D3921">
        <v>5</v>
      </c>
      <c r="E3921">
        <v>3.6800000000000001E-3</v>
      </c>
      <c r="F3921" s="15" t="s">
        <v>46</v>
      </c>
      <c r="G3921" t="str" cm="1">
        <f t="array" aca="1" ref="G3921" ca="1">_xlfn.XLOOKUP(A3921,APPLICATION_NUMBER,APPLICATION_PRIMARY_OWNER)</f>
        <v>VINEYARD CLUB INC</v>
      </c>
      <c r="H3921" cm="1">
        <f t="array" aca="1" ref="H3921" ca="1">SUMIFS(AMOUNT,APPL_ID,A3921,YEAR,C3921,DIVERSION_TYPE,"DIRECT")</f>
        <v>0</v>
      </c>
      <c r="I3921" cm="1">
        <f t="array" aca="1" ref="I3921" ca="1">SUMIFS(AMOUNT,APPL_ID,A3921,YEAR,C3921,DIVERSION_TYPE,"STORAGE")</f>
        <v>6.9811399999999999</v>
      </c>
      <c r="J3921">
        <f t="shared" ca="1" si="61"/>
        <v>6.9811399999999999</v>
      </c>
      <c r="K3921" s="17" cm="1">
        <f t="array" aca="1" ref="K3921" ca="1">IF(J3921&gt;0,COUNTIFS(AnnualTotalDiversion,J3921,APPL_ID,"&lt;&gt;"&amp;A3921,Owner,G3921,YEAR,C3921)/12,0)</f>
        <v>0</v>
      </c>
    </row>
    <row r="3922" spans="1:11" x14ac:dyDescent="0.25">
      <c r="A3922" t="s">
        <v>76</v>
      </c>
      <c r="B3922">
        <v>11278</v>
      </c>
      <c r="C3922">
        <v>2018</v>
      </c>
      <c r="D3922">
        <v>6</v>
      </c>
      <c r="E3922">
        <v>0</v>
      </c>
      <c r="F3922" s="15" t="s">
        <v>45</v>
      </c>
      <c r="G3922" t="str" cm="1">
        <f t="array" aca="1" ref="G3922" ca="1">_xlfn.XLOOKUP(A3922,APPLICATION_NUMBER,APPLICATION_PRIMARY_OWNER)</f>
        <v>VINEYARD CLUB INC</v>
      </c>
      <c r="H3922" cm="1">
        <f t="array" aca="1" ref="H3922" ca="1">SUMIFS(AMOUNT,APPL_ID,A3922,YEAR,C3922,DIVERSION_TYPE,"DIRECT")</f>
        <v>0</v>
      </c>
      <c r="I3922" cm="1">
        <f t="array" aca="1" ref="I3922" ca="1">SUMIFS(AMOUNT,APPL_ID,A3922,YEAR,C3922,DIVERSION_TYPE,"STORAGE")</f>
        <v>6.9811399999999999</v>
      </c>
      <c r="J3922">
        <f t="shared" ca="1" si="61"/>
        <v>6.9811399999999999</v>
      </c>
      <c r="K3922" s="17" cm="1">
        <f t="array" aca="1" ref="K3922" ca="1">IF(J3922&gt;0,COUNTIFS(AnnualTotalDiversion,J3922,APPL_ID,"&lt;&gt;"&amp;A3922,Owner,G3922,YEAR,C3922)/12,0)</f>
        <v>0</v>
      </c>
    </row>
    <row r="3923" spans="1:11" x14ac:dyDescent="0.25">
      <c r="A3923" t="s">
        <v>76</v>
      </c>
      <c r="B3923">
        <v>11278</v>
      </c>
      <c r="C3923">
        <v>2020</v>
      </c>
      <c r="D3923">
        <v>9</v>
      </c>
      <c r="E3923">
        <v>0</v>
      </c>
      <c r="F3923" s="15" t="s">
        <v>46</v>
      </c>
      <c r="G3923" t="str" cm="1">
        <f t="array" aca="1" ref="G3923" ca="1">_xlfn.XLOOKUP(A3923,APPLICATION_NUMBER,APPLICATION_PRIMARY_OWNER)</f>
        <v>VINEYARD CLUB INC</v>
      </c>
      <c r="H3923" cm="1">
        <f t="array" aca="1" ref="H3923" ca="1">SUMIFS(AMOUNT,APPL_ID,A3923,YEAR,C3923,DIVERSION_TYPE,"DIRECT")</f>
        <v>0</v>
      </c>
      <c r="I3923" cm="1">
        <f t="array" aca="1" ref="I3923" ca="1">SUMIFS(AMOUNT,APPL_ID,A3923,YEAR,C3923,DIVERSION_TYPE,"STORAGE")</f>
        <v>0</v>
      </c>
      <c r="J3923">
        <f t="shared" ca="1" si="61"/>
        <v>0</v>
      </c>
      <c r="K3923" s="17" cm="1">
        <f t="array" aca="1" ref="K3923" ca="1">IF(J3923&gt;0,COUNTIFS(AnnualTotalDiversion,J3923,APPL_ID,"&lt;&gt;"&amp;A3923,Owner,G3923,YEAR,C3923)/12,0)</f>
        <v>0</v>
      </c>
    </row>
    <row r="3924" spans="1:11" x14ac:dyDescent="0.25">
      <c r="A3924" t="s">
        <v>76</v>
      </c>
      <c r="B3924">
        <v>11278</v>
      </c>
      <c r="C3924">
        <v>2017</v>
      </c>
      <c r="D3924">
        <v>5</v>
      </c>
      <c r="E3924">
        <v>0</v>
      </c>
      <c r="F3924" s="15" t="s">
        <v>45</v>
      </c>
      <c r="G3924" t="str" cm="1">
        <f t="array" aca="1" ref="G3924" ca="1">_xlfn.XLOOKUP(A3924,APPLICATION_NUMBER,APPLICATION_PRIMARY_OWNER)</f>
        <v>VINEYARD CLUB INC</v>
      </c>
      <c r="H3924" cm="1">
        <f t="array" aca="1" ref="H3924" ca="1">SUMIFS(AMOUNT,APPL_ID,A3924,YEAR,C3924,DIVERSION_TYPE,"DIRECT")</f>
        <v>0</v>
      </c>
      <c r="I3924" cm="1">
        <f t="array" aca="1" ref="I3924" ca="1">SUMIFS(AMOUNT,APPL_ID,A3924,YEAR,C3924,DIVERSION_TYPE,"STORAGE")</f>
        <v>12.859866</v>
      </c>
      <c r="J3924">
        <f t="shared" ca="1" si="61"/>
        <v>12.859866</v>
      </c>
      <c r="K3924" s="17" cm="1">
        <f t="array" aca="1" ref="K3924" ca="1">IF(J3924&gt;0,COUNTIFS(AnnualTotalDiversion,J3924,APPL_ID,"&lt;&gt;"&amp;A3924,Owner,G3924,YEAR,C3924)/12,0)</f>
        <v>0</v>
      </c>
    </row>
    <row r="3925" spans="1:11" x14ac:dyDescent="0.25">
      <c r="A3925" t="s">
        <v>76</v>
      </c>
      <c r="B3925">
        <v>11278</v>
      </c>
      <c r="C3925">
        <v>2018</v>
      </c>
      <c r="D3925">
        <v>12</v>
      </c>
      <c r="E3925">
        <v>0</v>
      </c>
      <c r="F3925" s="15" t="s">
        <v>44</v>
      </c>
      <c r="G3925" t="str" cm="1">
        <f t="array" aca="1" ref="G3925" ca="1">_xlfn.XLOOKUP(A3925,APPLICATION_NUMBER,APPLICATION_PRIMARY_OWNER)</f>
        <v>VINEYARD CLUB INC</v>
      </c>
      <c r="H3925" cm="1">
        <f t="array" aca="1" ref="H3925" ca="1">SUMIFS(AMOUNT,APPL_ID,A3925,YEAR,C3925,DIVERSION_TYPE,"DIRECT")</f>
        <v>0</v>
      </c>
      <c r="I3925" cm="1">
        <f t="array" aca="1" ref="I3925" ca="1">SUMIFS(AMOUNT,APPL_ID,A3925,YEAR,C3925,DIVERSION_TYPE,"STORAGE")</f>
        <v>6.9811399999999999</v>
      </c>
      <c r="J3925">
        <f t="shared" ca="1" si="61"/>
        <v>6.9811399999999999</v>
      </c>
      <c r="K3925" s="17" cm="1">
        <f t="array" aca="1" ref="K3925" ca="1">IF(J3925&gt;0,COUNTIFS(AnnualTotalDiversion,J3925,APPL_ID,"&lt;&gt;"&amp;A3925,Owner,G3925,YEAR,C3925)/12,0)</f>
        <v>0</v>
      </c>
    </row>
    <row r="3926" spans="1:11" x14ac:dyDescent="0.25">
      <c r="A3926" t="s">
        <v>76</v>
      </c>
      <c r="B3926">
        <v>11278</v>
      </c>
      <c r="C3926">
        <v>2019</v>
      </c>
      <c r="D3926">
        <v>2</v>
      </c>
      <c r="E3926">
        <v>0</v>
      </c>
      <c r="F3926" s="15" t="s">
        <v>45</v>
      </c>
      <c r="G3926" t="str" cm="1">
        <f t="array" aca="1" ref="G3926" ca="1">_xlfn.XLOOKUP(A3926,APPLICATION_NUMBER,APPLICATION_PRIMARY_OWNER)</f>
        <v>VINEYARD CLUB INC</v>
      </c>
      <c r="H3926" cm="1">
        <f t="array" aca="1" ref="H3926" ca="1">SUMIFS(AMOUNT,APPL_ID,A3926,YEAR,C3926,DIVERSION_TYPE,"DIRECT")</f>
        <v>0</v>
      </c>
      <c r="I3926" cm="1">
        <f t="array" aca="1" ref="I3926" ca="1">SUMIFS(AMOUNT,APPL_ID,A3926,YEAR,C3926,DIVERSION_TYPE,"STORAGE")</f>
        <v>3.17</v>
      </c>
      <c r="J3926">
        <f t="shared" ca="1" si="61"/>
        <v>3.17</v>
      </c>
      <c r="K3926" s="17" cm="1">
        <f t="array" aca="1" ref="K3926" ca="1">IF(J3926&gt;0,COUNTIFS(AnnualTotalDiversion,J3926,APPL_ID,"&lt;&gt;"&amp;A3926,Owner,G3926,YEAR,C3926)/12,0)</f>
        <v>0</v>
      </c>
    </row>
    <row r="3927" spans="1:11" x14ac:dyDescent="0.25">
      <c r="A3927" t="s">
        <v>76</v>
      </c>
      <c r="B3927">
        <v>11278</v>
      </c>
      <c r="C3927">
        <v>2019</v>
      </c>
      <c r="D3927">
        <v>2</v>
      </c>
      <c r="E3927">
        <v>0</v>
      </c>
      <c r="F3927" s="15" t="s">
        <v>46</v>
      </c>
      <c r="G3927" t="str" cm="1">
        <f t="array" aca="1" ref="G3927" ca="1">_xlfn.XLOOKUP(A3927,APPLICATION_NUMBER,APPLICATION_PRIMARY_OWNER)</f>
        <v>VINEYARD CLUB INC</v>
      </c>
      <c r="H3927" cm="1">
        <f t="array" aca="1" ref="H3927" ca="1">SUMIFS(AMOUNT,APPL_ID,A3927,YEAR,C3927,DIVERSION_TYPE,"DIRECT")</f>
        <v>0</v>
      </c>
      <c r="I3927" cm="1">
        <f t="array" aca="1" ref="I3927" ca="1">SUMIFS(AMOUNT,APPL_ID,A3927,YEAR,C3927,DIVERSION_TYPE,"STORAGE")</f>
        <v>3.17</v>
      </c>
      <c r="J3927">
        <f t="shared" ca="1" si="61"/>
        <v>3.17</v>
      </c>
      <c r="K3927" s="17" cm="1">
        <f t="array" aca="1" ref="K3927" ca="1">IF(J3927&gt;0,COUNTIFS(AnnualTotalDiversion,J3927,APPL_ID,"&lt;&gt;"&amp;A3927,Owner,G3927,YEAR,C3927)/12,0)</f>
        <v>0</v>
      </c>
    </row>
    <row r="3928" spans="1:11" x14ac:dyDescent="0.25">
      <c r="A3928" t="s">
        <v>76</v>
      </c>
      <c r="B3928">
        <v>11278</v>
      </c>
      <c r="C3928">
        <v>2019</v>
      </c>
      <c r="D3928">
        <v>1</v>
      </c>
      <c r="E3928">
        <v>0</v>
      </c>
      <c r="F3928" s="15" t="s">
        <v>45</v>
      </c>
      <c r="G3928" t="str" cm="1">
        <f t="array" aca="1" ref="G3928" ca="1">_xlfn.XLOOKUP(A3928,APPLICATION_NUMBER,APPLICATION_PRIMARY_OWNER)</f>
        <v>VINEYARD CLUB INC</v>
      </c>
      <c r="H3928" cm="1">
        <f t="array" aca="1" ref="H3928" ca="1">SUMIFS(AMOUNT,APPL_ID,A3928,YEAR,C3928,DIVERSION_TYPE,"DIRECT")</f>
        <v>0</v>
      </c>
      <c r="I3928" cm="1">
        <f t="array" aca="1" ref="I3928" ca="1">SUMIFS(AMOUNT,APPL_ID,A3928,YEAR,C3928,DIVERSION_TYPE,"STORAGE")</f>
        <v>3.17</v>
      </c>
      <c r="J3928">
        <f t="shared" ca="1" si="61"/>
        <v>3.17</v>
      </c>
      <c r="K3928" s="17" cm="1">
        <f t="array" aca="1" ref="K3928" ca="1">IF(J3928&gt;0,COUNTIFS(AnnualTotalDiversion,J3928,APPL_ID,"&lt;&gt;"&amp;A3928,Owner,G3928,YEAR,C3928)/12,0)</f>
        <v>0</v>
      </c>
    </row>
    <row r="3929" spans="1:11" x14ac:dyDescent="0.25">
      <c r="A3929" t="s">
        <v>76</v>
      </c>
      <c r="B3929">
        <v>11278</v>
      </c>
      <c r="C3929">
        <v>2018</v>
      </c>
      <c r="D3929">
        <v>11</v>
      </c>
      <c r="E3929">
        <v>0</v>
      </c>
      <c r="F3929" s="15" t="s">
        <v>44</v>
      </c>
      <c r="G3929" t="str" cm="1">
        <f t="array" aca="1" ref="G3929" ca="1">_xlfn.XLOOKUP(A3929,APPLICATION_NUMBER,APPLICATION_PRIMARY_OWNER)</f>
        <v>VINEYARD CLUB INC</v>
      </c>
      <c r="H3929" cm="1">
        <f t="array" aca="1" ref="H3929" ca="1">SUMIFS(AMOUNT,APPL_ID,A3929,YEAR,C3929,DIVERSION_TYPE,"DIRECT")</f>
        <v>0</v>
      </c>
      <c r="I3929" cm="1">
        <f t="array" aca="1" ref="I3929" ca="1">SUMIFS(AMOUNT,APPL_ID,A3929,YEAR,C3929,DIVERSION_TYPE,"STORAGE")</f>
        <v>6.9811399999999999</v>
      </c>
      <c r="J3929">
        <f t="shared" ca="1" si="61"/>
        <v>6.9811399999999999</v>
      </c>
      <c r="K3929" s="17" cm="1">
        <f t="array" aca="1" ref="K3929" ca="1">IF(J3929&gt;0,COUNTIFS(AnnualTotalDiversion,J3929,APPL_ID,"&lt;&gt;"&amp;A3929,Owner,G3929,YEAR,C3929)/12,0)</f>
        <v>0</v>
      </c>
    </row>
    <row r="3930" spans="1:11" x14ac:dyDescent="0.25">
      <c r="A3930" t="s">
        <v>76</v>
      </c>
      <c r="B3930">
        <v>11278</v>
      </c>
      <c r="C3930">
        <v>2020</v>
      </c>
      <c r="D3930">
        <v>3</v>
      </c>
      <c r="E3930">
        <v>0</v>
      </c>
      <c r="F3930" s="15" t="s">
        <v>46</v>
      </c>
      <c r="G3930" t="str" cm="1">
        <f t="array" aca="1" ref="G3930" ca="1">_xlfn.XLOOKUP(A3930,APPLICATION_NUMBER,APPLICATION_PRIMARY_OWNER)</f>
        <v>VINEYARD CLUB INC</v>
      </c>
      <c r="H3930" cm="1">
        <f t="array" aca="1" ref="H3930" ca="1">SUMIFS(AMOUNT,APPL_ID,A3930,YEAR,C3930,DIVERSION_TYPE,"DIRECT")</f>
        <v>0</v>
      </c>
      <c r="I3930" cm="1">
        <f t="array" aca="1" ref="I3930" ca="1">SUMIFS(AMOUNT,APPL_ID,A3930,YEAR,C3930,DIVERSION_TYPE,"STORAGE")</f>
        <v>0</v>
      </c>
      <c r="J3930">
        <f t="shared" ca="1" si="61"/>
        <v>0</v>
      </c>
      <c r="K3930" s="17" cm="1">
        <f t="array" aca="1" ref="K3930" ca="1">IF(J3930&gt;0,COUNTIFS(AnnualTotalDiversion,J3930,APPL_ID,"&lt;&gt;"&amp;A3930,Owner,G3930,YEAR,C3930)/12,0)</f>
        <v>0</v>
      </c>
    </row>
    <row r="3931" spans="1:11" x14ac:dyDescent="0.25">
      <c r="A3931" t="s">
        <v>76</v>
      </c>
      <c r="B3931">
        <v>11278</v>
      </c>
      <c r="C3931">
        <v>2018</v>
      </c>
      <c r="D3931">
        <v>3</v>
      </c>
      <c r="E3931">
        <v>0</v>
      </c>
      <c r="F3931" s="15" t="s">
        <v>45</v>
      </c>
      <c r="G3931" t="str" cm="1">
        <f t="array" aca="1" ref="G3931" ca="1">_xlfn.XLOOKUP(A3931,APPLICATION_NUMBER,APPLICATION_PRIMARY_OWNER)</f>
        <v>VINEYARD CLUB INC</v>
      </c>
      <c r="H3931" cm="1">
        <f t="array" aca="1" ref="H3931" ca="1">SUMIFS(AMOUNT,APPL_ID,A3931,YEAR,C3931,DIVERSION_TYPE,"DIRECT")</f>
        <v>0</v>
      </c>
      <c r="I3931" cm="1">
        <f t="array" aca="1" ref="I3931" ca="1">SUMIFS(AMOUNT,APPL_ID,A3931,YEAR,C3931,DIVERSION_TYPE,"STORAGE")</f>
        <v>6.9811399999999999</v>
      </c>
      <c r="J3931">
        <f t="shared" ca="1" si="61"/>
        <v>6.9811399999999999</v>
      </c>
      <c r="K3931" s="17" cm="1">
        <f t="array" aca="1" ref="K3931" ca="1">IF(J3931&gt;0,COUNTIFS(AnnualTotalDiversion,J3931,APPL_ID,"&lt;&gt;"&amp;A3931,Owner,G3931,YEAR,C3931)/12,0)</f>
        <v>0</v>
      </c>
    </row>
    <row r="3932" spans="1:11" x14ac:dyDescent="0.25">
      <c r="A3932" t="s">
        <v>76</v>
      </c>
      <c r="B3932">
        <v>11278</v>
      </c>
      <c r="C3932">
        <v>2020</v>
      </c>
      <c r="D3932">
        <v>5</v>
      </c>
      <c r="E3932">
        <v>0</v>
      </c>
      <c r="F3932" s="15" t="s">
        <v>45</v>
      </c>
      <c r="G3932" t="str" cm="1">
        <f t="array" aca="1" ref="G3932" ca="1">_xlfn.XLOOKUP(A3932,APPLICATION_NUMBER,APPLICATION_PRIMARY_OWNER)</f>
        <v>VINEYARD CLUB INC</v>
      </c>
      <c r="H3932" cm="1">
        <f t="array" aca="1" ref="H3932" ca="1">SUMIFS(AMOUNT,APPL_ID,A3932,YEAR,C3932,DIVERSION_TYPE,"DIRECT")</f>
        <v>0</v>
      </c>
      <c r="I3932" cm="1">
        <f t="array" aca="1" ref="I3932" ca="1">SUMIFS(AMOUNT,APPL_ID,A3932,YEAR,C3932,DIVERSION_TYPE,"STORAGE")</f>
        <v>0</v>
      </c>
      <c r="J3932">
        <f t="shared" ca="1" si="61"/>
        <v>0</v>
      </c>
      <c r="K3932" s="17" cm="1">
        <f t="array" aca="1" ref="K3932" ca="1">IF(J3932&gt;0,COUNTIFS(AnnualTotalDiversion,J3932,APPL_ID,"&lt;&gt;"&amp;A3932,Owner,G3932,YEAR,C3932)/12,0)</f>
        <v>0</v>
      </c>
    </row>
    <row r="3933" spans="1:11" x14ac:dyDescent="0.25">
      <c r="A3933" t="s">
        <v>76</v>
      </c>
      <c r="B3933">
        <v>11278</v>
      </c>
      <c r="C3933">
        <v>2017</v>
      </c>
      <c r="D3933">
        <v>2</v>
      </c>
      <c r="E3933">
        <v>0</v>
      </c>
      <c r="F3933" s="15" t="s">
        <v>44</v>
      </c>
      <c r="G3933" t="str" cm="1">
        <f t="array" aca="1" ref="G3933" ca="1">_xlfn.XLOOKUP(A3933,APPLICATION_NUMBER,APPLICATION_PRIMARY_OWNER)</f>
        <v>VINEYARD CLUB INC</v>
      </c>
      <c r="H3933" cm="1">
        <f t="array" aca="1" ref="H3933" ca="1">SUMIFS(AMOUNT,APPL_ID,A3933,YEAR,C3933,DIVERSION_TYPE,"DIRECT")</f>
        <v>0</v>
      </c>
      <c r="I3933" cm="1">
        <f t="array" aca="1" ref="I3933" ca="1">SUMIFS(AMOUNT,APPL_ID,A3933,YEAR,C3933,DIVERSION_TYPE,"STORAGE")</f>
        <v>12.859866</v>
      </c>
      <c r="J3933">
        <f t="shared" ca="1" si="61"/>
        <v>12.859866</v>
      </c>
      <c r="K3933" s="17" cm="1">
        <f t="array" aca="1" ref="K3933" ca="1">IF(J3933&gt;0,COUNTIFS(AnnualTotalDiversion,J3933,APPL_ID,"&lt;&gt;"&amp;A3933,Owner,G3933,YEAR,C3933)/12,0)</f>
        <v>0</v>
      </c>
    </row>
    <row r="3934" spans="1:11" x14ac:dyDescent="0.25">
      <c r="A3934" t="s">
        <v>76</v>
      </c>
      <c r="B3934">
        <v>11278</v>
      </c>
      <c r="C3934">
        <v>2018</v>
      </c>
      <c r="D3934">
        <v>6</v>
      </c>
      <c r="E3934">
        <v>0</v>
      </c>
      <c r="F3934" s="15" t="s">
        <v>46</v>
      </c>
      <c r="G3934" t="str" cm="1">
        <f t="array" aca="1" ref="G3934" ca="1">_xlfn.XLOOKUP(A3934,APPLICATION_NUMBER,APPLICATION_PRIMARY_OWNER)</f>
        <v>VINEYARD CLUB INC</v>
      </c>
      <c r="H3934" cm="1">
        <f t="array" aca="1" ref="H3934" ca="1">SUMIFS(AMOUNT,APPL_ID,A3934,YEAR,C3934,DIVERSION_TYPE,"DIRECT")</f>
        <v>0</v>
      </c>
      <c r="I3934" cm="1">
        <f t="array" aca="1" ref="I3934" ca="1">SUMIFS(AMOUNT,APPL_ID,A3934,YEAR,C3934,DIVERSION_TYPE,"STORAGE")</f>
        <v>6.9811399999999999</v>
      </c>
      <c r="J3934">
        <f t="shared" ca="1" si="61"/>
        <v>6.9811399999999999</v>
      </c>
      <c r="K3934" s="17" cm="1">
        <f t="array" aca="1" ref="K3934" ca="1">IF(J3934&gt;0,COUNTIFS(AnnualTotalDiversion,J3934,APPL_ID,"&lt;&gt;"&amp;A3934,Owner,G3934,YEAR,C3934)/12,0)</f>
        <v>0</v>
      </c>
    </row>
    <row r="3935" spans="1:11" x14ac:dyDescent="0.25">
      <c r="A3935" t="s">
        <v>76</v>
      </c>
      <c r="B3935">
        <v>11278</v>
      </c>
      <c r="C3935">
        <v>2020</v>
      </c>
      <c r="D3935">
        <v>4</v>
      </c>
      <c r="E3935">
        <v>0</v>
      </c>
      <c r="F3935" s="15" t="s">
        <v>45</v>
      </c>
      <c r="G3935" t="str" cm="1">
        <f t="array" aca="1" ref="G3935" ca="1">_xlfn.XLOOKUP(A3935,APPLICATION_NUMBER,APPLICATION_PRIMARY_OWNER)</f>
        <v>VINEYARD CLUB INC</v>
      </c>
      <c r="H3935" cm="1">
        <f t="array" aca="1" ref="H3935" ca="1">SUMIFS(AMOUNT,APPL_ID,A3935,YEAR,C3935,DIVERSION_TYPE,"DIRECT")</f>
        <v>0</v>
      </c>
      <c r="I3935" cm="1">
        <f t="array" aca="1" ref="I3935" ca="1">SUMIFS(AMOUNT,APPL_ID,A3935,YEAR,C3935,DIVERSION_TYPE,"STORAGE")</f>
        <v>0</v>
      </c>
      <c r="J3935">
        <f t="shared" ca="1" si="61"/>
        <v>0</v>
      </c>
      <c r="K3935" s="17" cm="1">
        <f t="array" aca="1" ref="K3935" ca="1">IF(J3935&gt;0,COUNTIFS(AnnualTotalDiversion,J3935,APPL_ID,"&lt;&gt;"&amp;A3935,Owner,G3935,YEAR,C3935)/12,0)</f>
        <v>0</v>
      </c>
    </row>
    <row r="3936" spans="1:11" x14ac:dyDescent="0.25">
      <c r="A3936" t="s">
        <v>76</v>
      </c>
      <c r="B3936">
        <v>11278</v>
      </c>
      <c r="C3936">
        <v>2018</v>
      </c>
      <c r="D3936">
        <v>6</v>
      </c>
      <c r="E3936">
        <v>0</v>
      </c>
      <c r="F3936" s="15" t="s">
        <v>44</v>
      </c>
      <c r="G3936" t="str" cm="1">
        <f t="array" aca="1" ref="G3936" ca="1">_xlfn.XLOOKUP(A3936,APPLICATION_NUMBER,APPLICATION_PRIMARY_OWNER)</f>
        <v>VINEYARD CLUB INC</v>
      </c>
      <c r="H3936" cm="1">
        <f t="array" aca="1" ref="H3936" ca="1">SUMIFS(AMOUNT,APPL_ID,A3936,YEAR,C3936,DIVERSION_TYPE,"DIRECT")</f>
        <v>0</v>
      </c>
      <c r="I3936" cm="1">
        <f t="array" aca="1" ref="I3936" ca="1">SUMIFS(AMOUNT,APPL_ID,A3936,YEAR,C3936,DIVERSION_TYPE,"STORAGE")</f>
        <v>6.9811399999999999</v>
      </c>
      <c r="J3936">
        <f t="shared" ca="1" si="61"/>
        <v>6.9811399999999999</v>
      </c>
      <c r="K3936" s="17" cm="1">
        <f t="array" aca="1" ref="K3936" ca="1">IF(J3936&gt;0,COUNTIFS(AnnualTotalDiversion,J3936,APPL_ID,"&lt;&gt;"&amp;A3936,Owner,G3936,YEAR,C3936)/12,0)</f>
        <v>0</v>
      </c>
    </row>
    <row r="3937" spans="1:11" x14ac:dyDescent="0.25">
      <c r="A3937" t="s">
        <v>76</v>
      </c>
      <c r="B3937">
        <v>11278</v>
      </c>
      <c r="C3937">
        <v>2018</v>
      </c>
      <c r="D3937">
        <v>10</v>
      </c>
      <c r="E3937">
        <v>0</v>
      </c>
      <c r="F3937" s="15" t="s">
        <v>45</v>
      </c>
      <c r="G3937" t="str" cm="1">
        <f t="array" aca="1" ref="G3937" ca="1">_xlfn.XLOOKUP(A3937,APPLICATION_NUMBER,APPLICATION_PRIMARY_OWNER)</f>
        <v>VINEYARD CLUB INC</v>
      </c>
      <c r="H3937" cm="1">
        <f t="array" aca="1" ref="H3937" ca="1">SUMIFS(AMOUNT,APPL_ID,A3937,YEAR,C3937,DIVERSION_TYPE,"DIRECT")</f>
        <v>0</v>
      </c>
      <c r="I3937" cm="1">
        <f t="array" aca="1" ref="I3937" ca="1">SUMIFS(AMOUNT,APPL_ID,A3937,YEAR,C3937,DIVERSION_TYPE,"STORAGE")</f>
        <v>6.9811399999999999</v>
      </c>
      <c r="J3937">
        <f t="shared" ca="1" si="61"/>
        <v>6.9811399999999999</v>
      </c>
      <c r="K3937" s="17" cm="1">
        <f t="array" aca="1" ref="K3937" ca="1">IF(J3937&gt;0,COUNTIFS(AnnualTotalDiversion,J3937,APPL_ID,"&lt;&gt;"&amp;A3937,Owner,G3937,YEAR,C3937)/12,0)</f>
        <v>0</v>
      </c>
    </row>
    <row r="3938" spans="1:11" x14ac:dyDescent="0.25">
      <c r="A3938" t="s">
        <v>76</v>
      </c>
      <c r="B3938">
        <v>11278</v>
      </c>
      <c r="C3938">
        <v>2018</v>
      </c>
      <c r="D3938">
        <v>10</v>
      </c>
      <c r="E3938">
        <v>0</v>
      </c>
      <c r="F3938" s="15" t="s">
        <v>44</v>
      </c>
      <c r="G3938" t="str" cm="1">
        <f t="array" aca="1" ref="G3938" ca="1">_xlfn.XLOOKUP(A3938,APPLICATION_NUMBER,APPLICATION_PRIMARY_OWNER)</f>
        <v>VINEYARD CLUB INC</v>
      </c>
      <c r="H3938" cm="1">
        <f t="array" aca="1" ref="H3938" ca="1">SUMIFS(AMOUNT,APPL_ID,A3938,YEAR,C3938,DIVERSION_TYPE,"DIRECT")</f>
        <v>0</v>
      </c>
      <c r="I3938" cm="1">
        <f t="array" aca="1" ref="I3938" ca="1">SUMIFS(AMOUNT,APPL_ID,A3938,YEAR,C3938,DIVERSION_TYPE,"STORAGE")</f>
        <v>6.9811399999999999</v>
      </c>
      <c r="J3938">
        <f t="shared" ca="1" si="61"/>
        <v>6.9811399999999999</v>
      </c>
      <c r="K3938" s="17" cm="1">
        <f t="array" aca="1" ref="K3938" ca="1">IF(J3938&gt;0,COUNTIFS(AnnualTotalDiversion,J3938,APPL_ID,"&lt;&gt;"&amp;A3938,Owner,G3938,YEAR,C3938)/12,0)</f>
        <v>0</v>
      </c>
    </row>
    <row r="3939" spans="1:11" x14ac:dyDescent="0.25">
      <c r="A3939" t="s">
        <v>76</v>
      </c>
      <c r="B3939">
        <v>11278</v>
      </c>
      <c r="C3939">
        <v>2017</v>
      </c>
      <c r="D3939">
        <v>4</v>
      </c>
      <c r="E3939">
        <v>0</v>
      </c>
      <c r="F3939" s="15" t="s">
        <v>44</v>
      </c>
      <c r="G3939" t="str" cm="1">
        <f t="array" aca="1" ref="G3939" ca="1">_xlfn.XLOOKUP(A3939,APPLICATION_NUMBER,APPLICATION_PRIMARY_OWNER)</f>
        <v>VINEYARD CLUB INC</v>
      </c>
      <c r="H3939" cm="1">
        <f t="array" aca="1" ref="H3939" ca="1">SUMIFS(AMOUNT,APPL_ID,A3939,YEAR,C3939,DIVERSION_TYPE,"DIRECT")</f>
        <v>0</v>
      </c>
      <c r="I3939" cm="1">
        <f t="array" aca="1" ref="I3939" ca="1">SUMIFS(AMOUNT,APPL_ID,A3939,YEAR,C3939,DIVERSION_TYPE,"STORAGE")</f>
        <v>12.859866</v>
      </c>
      <c r="J3939">
        <f t="shared" ca="1" si="61"/>
        <v>12.859866</v>
      </c>
      <c r="K3939" s="17" cm="1">
        <f t="array" aca="1" ref="K3939" ca="1">IF(J3939&gt;0,COUNTIFS(AnnualTotalDiversion,J3939,APPL_ID,"&lt;&gt;"&amp;A3939,Owner,G3939,YEAR,C3939)/12,0)</f>
        <v>0</v>
      </c>
    </row>
    <row r="3940" spans="1:11" x14ac:dyDescent="0.25">
      <c r="A3940" t="s">
        <v>76</v>
      </c>
      <c r="B3940">
        <v>11278</v>
      </c>
      <c r="C3940">
        <v>2020</v>
      </c>
      <c r="D3940">
        <v>3</v>
      </c>
      <c r="E3940">
        <v>0</v>
      </c>
      <c r="F3940" s="15" t="s">
        <v>45</v>
      </c>
      <c r="G3940" t="str" cm="1">
        <f t="array" aca="1" ref="G3940" ca="1">_xlfn.XLOOKUP(A3940,APPLICATION_NUMBER,APPLICATION_PRIMARY_OWNER)</f>
        <v>VINEYARD CLUB INC</v>
      </c>
      <c r="H3940" cm="1">
        <f t="array" aca="1" ref="H3940" ca="1">SUMIFS(AMOUNT,APPL_ID,A3940,YEAR,C3940,DIVERSION_TYPE,"DIRECT")</f>
        <v>0</v>
      </c>
      <c r="I3940" cm="1">
        <f t="array" aca="1" ref="I3940" ca="1">SUMIFS(AMOUNT,APPL_ID,A3940,YEAR,C3940,DIVERSION_TYPE,"STORAGE")</f>
        <v>0</v>
      </c>
      <c r="J3940">
        <f t="shared" ca="1" si="61"/>
        <v>0</v>
      </c>
      <c r="K3940" s="17" cm="1">
        <f t="array" aca="1" ref="K3940" ca="1">IF(J3940&gt;0,COUNTIFS(AnnualTotalDiversion,J3940,APPL_ID,"&lt;&gt;"&amp;A3940,Owner,G3940,YEAR,C3940)/12,0)</f>
        <v>0</v>
      </c>
    </row>
    <row r="3941" spans="1:11" x14ac:dyDescent="0.25">
      <c r="A3941" t="s">
        <v>76</v>
      </c>
      <c r="B3941">
        <v>11278</v>
      </c>
      <c r="C3941">
        <v>2017</v>
      </c>
      <c r="D3941">
        <v>2</v>
      </c>
      <c r="E3941">
        <v>0</v>
      </c>
      <c r="F3941" s="15" t="s">
        <v>45</v>
      </c>
      <c r="G3941" t="str" cm="1">
        <f t="array" aca="1" ref="G3941" ca="1">_xlfn.XLOOKUP(A3941,APPLICATION_NUMBER,APPLICATION_PRIMARY_OWNER)</f>
        <v>VINEYARD CLUB INC</v>
      </c>
      <c r="H3941" cm="1">
        <f t="array" aca="1" ref="H3941" ca="1">SUMIFS(AMOUNT,APPL_ID,A3941,YEAR,C3941,DIVERSION_TYPE,"DIRECT")</f>
        <v>0</v>
      </c>
      <c r="I3941" cm="1">
        <f t="array" aca="1" ref="I3941" ca="1">SUMIFS(AMOUNT,APPL_ID,A3941,YEAR,C3941,DIVERSION_TYPE,"STORAGE")</f>
        <v>12.859866</v>
      </c>
      <c r="J3941">
        <f t="shared" ca="1" si="61"/>
        <v>12.859866</v>
      </c>
      <c r="K3941" s="17" cm="1">
        <f t="array" aca="1" ref="K3941" ca="1">IF(J3941&gt;0,COUNTIFS(AnnualTotalDiversion,J3941,APPL_ID,"&lt;&gt;"&amp;A3941,Owner,G3941,YEAR,C3941)/12,0)</f>
        <v>0</v>
      </c>
    </row>
    <row r="3942" spans="1:11" x14ac:dyDescent="0.25">
      <c r="A3942" t="s">
        <v>76</v>
      </c>
      <c r="B3942">
        <v>11278</v>
      </c>
      <c r="C3942">
        <v>2018</v>
      </c>
      <c r="D3942">
        <v>3</v>
      </c>
      <c r="E3942">
        <v>4.0642899999999997</v>
      </c>
      <c r="F3942" s="15" t="s">
        <v>46</v>
      </c>
      <c r="G3942" t="str" cm="1">
        <f t="array" aca="1" ref="G3942" ca="1">_xlfn.XLOOKUP(A3942,APPLICATION_NUMBER,APPLICATION_PRIMARY_OWNER)</f>
        <v>VINEYARD CLUB INC</v>
      </c>
      <c r="H3942" cm="1">
        <f t="array" aca="1" ref="H3942" ca="1">SUMIFS(AMOUNT,APPL_ID,A3942,YEAR,C3942,DIVERSION_TYPE,"DIRECT")</f>
        <v>0</v>
      </c>
      <c r="I3942" cm="1">
        <f t="array" aca="1" ref="I3942" ca="1">SUMIFS(AMOUNT,APPL_ID,A3942,YEAR,C3942,DIVERSION_TYPE,"STORAGE")</f>
        <v>6.9811399999999999</v>
      </c>
      <c r="J3942">
        <f t="shared" ca="1" si="61"/>
        <v>6.9811399999999999</v>
      </c>
      <c r="K3942" s="17" cm="1">
        <f t="array" aca="1" ref="K3942" ca="1">IF(J3942&gt;0,COUNTIFS(AnnualTotalDiversion,J3942,APPL_ID,"&lt;&gt;"&amp;A3942,Owner,G3942,YEAR,C3942)/12,0)</f>
        <v>0</v>
      </c>
    </row>
    <row r="3943" spans="1:11" x14ac:dyDescent="0.25">
      <c r="A3943" t="s">
        <v>76</v>
      </c>
      <c r="B3943">
        <v>11278</v>
      </c>
      <c r="C3943">
        <v>2020</v>
      </c>
      <c r="D3943">
        <v>8</v>
      </c>
      <c r="E3943">
        <v>0</v>
      </c>
      <c r="F3943" s="15" t="s">
        <v>46</v>
      </c>
      <c r="G3943" t="str" cm="1">
        <f t="array" aca="1" ref="G3943" ca="1">_xlfn.XLOOKUP(A3943,APPLICATION_NUMBER,APPLICATION_PRIMARY_OWNER)</f>
        <v>VINEYARD CLUB INC</v>
      </c>
      <c r="H3943" cm="1">
        <f t="array" aca="1" ref="H3943" ca="1">SUMIFS(AMOUNT,APPL_ID,A3943,YEAR,C3943,DIVERSION_TYPE,"DIRECT")</f>
        <v>0</v>
      </c>
      <c r="I3943" cm="1">
        <f t="array" aca="1" ref="I3943" ca="1">SUMIFS(AMOUNT,APPL_ID,A3943,YEAR,C3943,DIVERSION_TYPE,"STORAGE")</f>
        <v>0</v>
      </c>
      <c r="J3943">
        <f t="shared" ca="1" si="61"/>
        <v>0</v>
      </c>
      <c r="K3943" s="17" cm="1">
        <f t="array" aca="1" ref="K3943" ca="1">IF(J3943&gt;0,COUNTIFS(AnnualTotalDiversion,J3943,APPL_ID,"&lt;&gt;"&amp;A3943,Owner,G3943,YEAR,C3943)/12,0)</f>
        <v>0</v>
      </c>
    </row>
    <row r="3944" spans="1:11" x14ac:dyDescent="0.25">
      <c r="A3944" t="s">
        <v>76</v>
      </c>
      <c r="B3944">
        <v>11278</v>
      </c>
      <c r="C3944">
        <v>2018</v>
      </c>
      <c r="D3944">
        <v>11</v>
      </c>
      <c r="E3944">
        <v>0</v>
      </c>
      <c r="F3944" s="15" t="s">
        <v>45</v>
      </c>
      <c r="G3944" t="str" cm="1">
        <f t="array" aca="1" ref="G3944" ca="1">_xlfn.XLOOKUP(A3944,APPLICATION_NUMBER,APPLICATION_PRIMARY_OWNER)</f>
        <v>VINEYARD CLUB INC</v>
      </c>
      <c r="H3944" cm="1">
        <f t="array" aca="1" ref="H3944" ca="1">SUMIFS(AMOUNT,APPL_ID,A3944,YEAR,C3944,DIVERSION_TYPE,"DIRECT")</f>
        <v>0</v>
      </c>
      <c r="I3944" cm="1">
        <f t="array" aca="1" ref="I3944" ca="1">SUMIFS(AMOUNT,APPL_ID,A3944,YEAR,C3944,DIVERSION_TYPE,"STORAGE")</f>
        <v>6.9811399999999999</v>
      </c>
      <c r="J3944">
        <f t="shared" ca="1" si="61"/>
        <v>6.9811399999999999</v>
      </c>
      <c r="K3944" s="17" cm="1">
        <f t="array" aca="1" ref="K3944" ca="1">IF(J3944&gt;0,COUNTIFS(AnnualTotalDiversion,J3944,APPL_ID,"&lt;&gt;"&amp;A3944,Owner,G3944,YEAR,C3944)/12,0)</f>
        <v>0</v>
      </c>
    </row>
    <row r="3945" spans="1:11" x14ac:dyDescent="0.25">
      <c r="A3945" t="s">
        <v>76</v>
      </c>
      <c r="B3945">
        <v>11278</v>
      </c>
      <c r="C3945">
        <v>2017</v>
      </c>
      <c r="D3945">
        <v>8</v>
      </c>
      <c r="E3945">
        <v>0</v>
      </c>
      <c r="F3945" s="15" t="s">
        <v>46</v>
      </c>
      <c r="G3945" t="str" cm="1">
        <f t="array" aca="1" ref="G3945" ca="1">_xlfn.XLOOKUP(A3945,APPLICATION_NUMBER,APPLICATION_PRIMARY_OWNER)</f>
        <v>VINEYARD CLUB INC</v>
      </c>
      <c r="H3945" cm="1">
        <f t="array" aca="1" ref="H3945" ca="1">SUMIFS(AMOUNT,APPL_ID,A3945,YEAR,C3945,DIVERSION_TYPE,"DIRECT")</f>
        <v>0</v>
      </c>
      <c r="I3945" cm="1">
        <f t="array" aca="1" ref="I3945" ca="1">SUMIFS(AMOUNT,APPL_ID,A3945,YEAR,C3945,DIVERSION_TYPE,"STORAGE")</f>
        <v>12.859866</v>
      </c>
      <c r="J3945">
        <f t="shared" ca="1" si="61"/>
        <v>12.859866</v>
      </c>
      <c r="K3945" s="17" cm="1">
        <f t="array" aca="1" ref="K3945" ca="1">IF(J3945&gt;0,COUNTIFS(AnnualTotalDiversion,J3945,APPL_ID,"&lt;&gt;"&amp;A3945,Owner,G3945,YEAR,C3945)/12,0)</f>
        <v>0</v>
      </c>
    </row>
    <row r="3946" spans="1:11" x14ac:dyDescent="0.25">
      <c r="A3946" t="s">
        <v>76</v>
      </c>
      <c r="B3946">
        <v>11278</v>
      </c>
      <c r="C3946">
        <v>2020</v>
      </c>
      <c r="D3946">
        <v>4</v>
      </c>
      <c r="E3946">
        <v>0</v>
      </c>
      <c r="F3946" s="15" t="s">
        <v>44</v>
      </c>
      <c r="G3946" t="str" cm="1">
        <f t="array" aca="1" ref="G3946" ca="1">_xlfn.XLOOKUP(A3946,APPLICATION_NUMBER,APPLICATION_PRIMARY_OWNER)</f>
        <v>VINEYARD CLUB INC</v>
      </c>
      <c r="H3946" cm="1">
        <f t="array" aca="1" ref="H3946" ca="1">SUMIFS(AMOUNT,APPL_ID,A3946,YEAR,C3946,DIVERSION_TYPE,"DIRECT")</f>
        <v>0</v>
      </c>
      <c r="I3946" cm="1">
        <f t="array" aca="1" ref="I3946" ca="1">SUMIFS(AMOUNT,APPL_ID,A3946,YEAR,C3946,DIVERSION_TYPE,"STORAGE")</f>
        <v>0</v>
      </c>
      <c r="J3946">
        <f t="shared" ca="1" si="61"/>
        <v>0</v>
      </c>
      <c r="K3946" s="17" cm="1">
        <f t="array" aca="1" ref="K3946" ca="1">IF(J3946&gt;0,COUNTIFS(AnnualTotalDiversion,J3946,APPL_ID,"&lt;&gt;"&amp;A3946,Owner,G3946,YEAR,C3946)/12,0)</f>
        <v>0</v>
      </c>
    </row>
    <row r="3947" spans="1:11" x14ac:dyDescent="0.25">
      <c r="A3947" t="s">
        <v>76</v>
      </c>
      <c r="B3947">
        <v>11278</v>
      </c>
      <c r="C3947">
        <v>2017</v>
      </c>
      <c r="D3947">
        <v>6</v>
      </c>
      <c r="E3947">
        <v>0</v>
      </c>
      <c r="F3947" s="15" t="s">
        <v>45</v>
      </c>
      <c r="G3947" t="str" cm="1">
        <f t="array" aca="1" ref="G3947" ca="1">_xlfn.XLOOKUP(A3947,APPLICATION_NUMBER,APPLICATION_PRIMARY_OWNER)</f>
        <v>VINEYARD CLUB INC</v>
      </c>
      <c r="H3947" cm="1">
        <f t="array" aca="1" ref="H3947" ca="1">SUMIFS(AMOUNT,APPL_ID,A3947,YEAR,C3947,DIVERSION_TYPE,"DIRECT")</f>
        <v>0</v>
      </c>
      <c r="I3947" cm="1">
        <f t="array" aca="1" ref="I3947" ca="1">SUMIFS(AMOUNT,APPL_ID,A3947,YEAR,C3947,DIVERSION_TYPE,"STORAGE")</f>
        <v>12.859866</v>
      </c>
      <c r="J3947">
        <f t="shared" ca="1" si="61"/>
        <v>12.859866</v>
      </c>
      <c r="K3947" s="17" cm="1">
        <f t="array" aca="1" ref="K3947" ca="1">IF(J3947&gt;0,COUNTIFS(AnnualTotalDiversion,J3947,APPL_ID,"&lt;&gt;"&amp;A3947,Owner,G3947,YEAR,C3947)/12,0)</f>
        <v>0</v>
      </c>
    </row>
    <row r="3948" spans="1:11" x14ac:dyDescent="0.25">
      <c r="A3948" t="s">
        <v>76</v>
      </c>
      <c r="B3948">
        <v>11278</v>
      </c>
      <c r="C3948">
        <v>2017</v>
      </c>
      <c r="D3948">
        <v>5</v>
      </c>
      <c r="E3948">
        <v>2.7840950000000002</v>
      </c>
      <c r="F3948" s="15" t="s">
        <v>46</v>
      </c>
      <c r="G3948" t="str" cm="1">
        <f t="array" aca="1" ref="G3948" ca="1">_xlfn.XLOOKUP(A3948,APPLICATION_NUMBER,APPLICATION_PRIMARY_OWNER)</f>
        <v>VINEYARD CLUB INC</v>
      </c>
      <c r="H3948" cm="1">
        <f t="array" aca="1" ref="H3948" ca="1">SUMIFS(AMOUNT,APPL_ID,A3948,YEAR,C3948,DIVERSION_TYPE,"DIRECT")</f>
        <v>0</v>
      </c>
      <c r="I3948" cm="1">
        <f t="array" aca="1" ref="I3948" ca="1">SUMIFS(AMOUNT,APPL_ID,A3948,YEAR,C3948,DIVERSION_TYPE,"STORAGE")</f>
        <v>12.859866</v>
      </c>
      <c r="J3948">
        <f t="shared" ca="1" si="61"/>
        <v>12.859866</v>
      </c>
      <c r="K3948" s="17" cm="1">
        <f t="array" aca="1" ref="K3948" ca="1">IF(J3948&gt;0,COUNTIFS(AnnualTotalDiversion,J3948,APPL_ID,"&lt;&gt;"&amp;A3948,Owner,G3948,YEAR,C3948)/12,0)</f>
        <v>0</v>
      </c>
    </row>
    <row r="3949" spans="1:11" x14ac:dyDescent="0.25">
      <c r="A3949" t="s">
        <v>76</v>
      </c>
      <c r="B3949">
        <v>11278</v>
      </c>
      <c r="C3949">
        <v>2017</v>
      </c>
      <c r="D3949">
        <v>8</v>
      </c>
      <c r="E3949">
        <v>0</v>
      </c>
      <c r="F3949" s="15" t="s">
        <v>44</v>
      </c>
      <c r="G3949" t="str" cm="1">
        <f t="array" aca="1" ref="G3949" ca="1">_xlfn.XLOOKUP(A3949,APPLICATION_NUMBER,APPLICATION_PRIMARY_OWNER)</f>
        <v>VINEYARD CLUB INC</v>
      </c>
      <c r="H3949" cm="1">
        <f t="array" aca="1" ref="H3949" ca="1">SUMIFS(AMOUNT,APPL_ID,A3949,YEAR,C3949,DIVERSION_TYPE,"DIRECT")</f>
        <v>0</v>
      </c>
      <c r="I3949" cm="1">
        <f t="array" aca="1" ref="I3949" ca="1">SUMIFS(AMOUNT,APPL_ID,A3949,YEAR,C3949,DIVERSION_TYPE,"STORAGE")</f>
        <v>12.859866</v>
      </c>
      <c r="J3949">
        <f t="shared" ca="1" si="61"/>
        <v>12.859866</v>
      </c>
      <c r="K3949" s="17" cm="1">
        <f t="array" aca="1" ref="K3949" ca="1">IF(J3949&gt;0,COUNTIFS(AnnualTotalDiversion,J3949,APPL_ID,"&lt;&gt;"&amp;A3949,Owner,G3949,YEAR,C3949)/12,0)</f>
        <v>0</v>
      </c>
    </row>
    <row r="3950" spans="1:11" x14ac:dyDescent="0.25">
      <c r="A3950" t="s">
        <v>76</v>
      </c>
      <c r="B3950">
        <v>11278</v>
      </c>
      <c r="C3950">
        <v>2020</v>
      </c>
      <c r="D3950">
        <v>2</v>
      </c>
      <c r="E3950">
        <v>0</v>
      </c>
      <c r="F3950" s="15" t="s">
        <v>44</v>
      </c>
      <c r="G3950" t="str" cm="1">
        <f t="array" aca="1" ref="G3950" ca="1">_xlfn.XLOOKUP(A3950,APPLICATION_NUMBER,APPLICATION_PRIMARY_OWNER)</f>
        <v>VINEYARD CLUB INC</v>
      </c>
      <c r="H3950" cm="1">
        <f t="array" aca="1" ref="H3950" ca="1">SUMIFS(AMOUNT,APPL_ID,A3950,YEAR,C3950,DIVERSION_TYPE,"DIRECT")</f>
        <v>0</v>
      </c>
      <c r="I3950" cm="1">
        <f t="array" aca="1" ref="I3950" ca="1">SUMIFS(AMOUNT,APPL_ID,A3950,YEAR,C3950,DIVERSION_TYPE,"STORAGE")</f>
        <v>0</v>
      </c>
      <c r="J3950">
        <f t="shared" ca="1" si="61"/>
        <v>0</v>
      </c>
      <c r="K3950" s="17" cm="1">
        <f t="array" aca="1" ref="K3950" ca="1">IF(J3950&gt;0,COUNTIFS(AnnualTotalDiversion,J3950,APPL_ID,"&lt;&gt;"&amp;A3950,Owner,G3950,YEAR,C3950)/12,0)</f>
        <v>0</v>
      </c>
    </row>
    <row r="3951" spans="1:11" x14ac:dyDescent="0.25">
      <c r="A3951" t="s">
        <v>76</v>
      </c>
      <c r="B3951">
        <v>11278</v>
      </c>
      <c r="C3951">
        <v>2020</v>
      </c>
      <c r="D3951">
        <v>2</v>
      </c>
      <c r="E3951">
        <v>0</v>
      </c>
      <c r="F3951" s="15" t="s">
        <v>45</v>
      </c>
      <c r="G3951" t="str" cm="1">
        <f t="array" aca="1" ref="G3951" ca="1">_xlfn.XLOOKUP(A3951,APPLICATION_NUMBER,APPLICATION_PRIMARY_OWNER)</f>
        <v>VINEYARD CLUB INC</v>
      </c>
      <c r="H3951" cm="1">
        <f t="array" aca="1" ref="H3951" ca="1">SUMIFS(AMOUNT,APPL_ID,A3951,YEAR,C3951,DIVERSION_TYPE,"DIRECT")</f>
        <v>0</v>
      </c>
      <c r="I3951" cm="1">
        <f t="array" aca="1" ref="I3951" ca="1">SUMIFS(AMOUNT,APPL_ID,A3951,YEAR,C3951,DIVERSION_TYPE,"STORAGE")</f>
        <v>0</v>
      </c>
      <c r="J3951">
        <f t="shared" ca="1" si="61"/>
        <v>0</v>
      </c>
      <c r="K3951" s="17" cm="1">
        <f t="array" aca="1" ref="K3951" ca="1">IF(J3951&gt;0,COUNTIFS(AnnualTotalDiversion,J3951,APPL_ID,"&lt;&gt;"&amp;A3951,Owner,G3951,YEAR,C3951)/12,0)</f>
        <v>0</v>
      </c>
    </row>
    <row r="3952" spans="1:11" x14ac:dyDescent="0.25">
      <c r="A3952" t="s">
        <v>76</v>
      </c>
      <c r="B3952">
        <v>11278</v>
      </c>
      <c r="C3952">
        <v>2017</v>
      </c>
      <c r="D3952">
        <v>6</v>
      </c>
      <c r="E3952">
        <v>0</v>
      </c>
      <c r="F3952" s="15" t="s">
        <v>46</v>
      </c>
      <c r="G3952" t="str" cm="1">
        <f t="array" aca="1" ref="G3952" ca="1">_xlfn.XLOOKUP(A3952,APPLICATION_NUMBER,APPLICATION_PRIMARY_OWNER)</f>
        <v>VINEYARD CLUB INC</v>
      </c>
      <c r="H3952" cm="1">
        <f t="array" aca="1" ref="H3952" ca="1">SUMIFS(AMOUNT,APPL_ID,A3952,YEAR,C3952,DIVERSION_TYPE,"DIRECT")</f>
        <v>0</v>
      </c>
      <c r="I3952" cm="1">
        <f t="array" aca="1" ref="I3952" ca="1">SUMIFS(AMOUNT,APPL_ID,A3952,YEAR,C3952,DIVERSION_TYPE,"STORAGE")</f>
        <v>12.859866</v>
      </c>
      <c r="J3952">
        <f t="shared" ca="1" si="61"/>
        <v>12.859866</v>
      </c>
      <c r="K3952" s="17" cm="1">
        <f t="array" aca="1" ref="K3952" ca="1">IF(J3952&gt;0,COUNTIFS(AnnualTotalDiversion,J3952,APPL_ID,"&lt;&gt;"&amp;A3952,Owner,G3952,YEAR,C3952)/12,0)</f>
        <v>0</v>
      </c>
    </row>
    <row r="3953" spans="1:11" x14ac:dyDescent="0.25">
      <c r="A3953" t="s">
        <v>76</v>
      </c>
      <c r="B3953">
        <v>11278</v>
      </c>
      <c r="C3953">
        <v>2017</v>
      </c>
      <c r="D3953">
        <v>6</v>
      </c>
      <c r="E3953">
        <v>0</v>
      </c>
      <c r="F3953" s="15" t="s">
        <v>44</v>
      </c>
      <c r="G3953" t="str" cm="1">
        <f t="array" aca="1" ref="G3953" ca="1">_xlfn.XLOOKUP(A3953,APPLICATION_NUMBER,APPLICATION_PRIMARY_OWNER)</f>
        <v>VINEYARD CLUB INC</v>
      </c>
      <c r="H3953" cm="1">
        <f t="array" aca="1" ref="H3953" ca="1">SUMIFS(AMOUNT,APPL_ID,A3953,YEAR,C3953,DIVERSION_TYPE,"DIRECT")</f>
        <v>0</v>
      </c>
      <c r="I3953" cm="1">
        <f t="array" aca="1" ref="I3953" ca="1">SUMIFS(AMOUNT,APPL_ID,A3953,YEAR,C3953,DIVERSION_TYPE,"STORAGE")</f>
        <v>12.859866</v>
      </c>
      <c r="J3953">
        <f t="shared" ca="1" si="61"/>
        <v>12.859866</v>
      </c>
      <c r="K3953" s="17" cm="1">
        <f t="array" aca="1" ref="K3953" ca="1">IF(J3953&gt;0,COUNTIFS(AnnualTotalDiversion,J3953,APPL_ID,"&lt;&gt;"&amp;A3953,Owner,G3953,YEAR,C3953)/12,0)</f>
        <v>0</v>
      </c>
    </row>
    <row r="3954" spans="1:11" x14ac:dyDescent="0.25">
      <c r="A3954" t="s">
        <v>76</v>
      </c>
      <c r="B3954">
        <v>11278</v>
      </c>
      <c r="C3954">
        <v>2020</v>
      </c>
      <c r="D3954">
        <v>3</v>
      </c>
      <c r="E3954">
        <v>0</v>
      </c>
      <c r="F3954" s="15" t="s">
        <v>44</v>
      </c>
      <c r="G3954" t="str" cm="1">
        <f t="array" aca="1" ref="G3954" ca="1">_xlfn.XLOOKUP(A3954,APPLICATION_NUMBER,APPLICATION_PRIMARY_OWNER)</f>
        <v>VINEYARD CLUB INC</v>
      </c>
      <c r="H3954" cm="1">
        <f t="array" aca="1" ref="H3954" ca="1">SUMIFS(AMOUNT,APPL_ID,A3954,YEAR,C3954,DIVERSION_TYPE,"DIRECT")</f>
        <v>0</v>
      </c>
      <c r="I3954" cm="1">
        <f t="array" aca="1" ref="I3954" ca="1">SUMIFS(AMOUNT,APPL_ID,A3954,YEAR,C3954,DIVERSION_TYPE,"STORAGE")</f>
        <v>0</v>
      </c>
      <c r="J3954">
        <f t="shared" ca="1" si="61"/>
        <v>0</v>
      </c>
      <c r="K3954" s="17" cm="1">
        <f t="array" aca="1" ref="K3954" ca="1">IF(J3954&gt;0,COUNTIFS(AnnualTotalDiversion,J3954,APPL_ID,"&lt;&gt;"&amp;A3954,Owner,G3954,YEAR,C3954)/12,0)</f>
        <v>0</v>
      </c>
    </row>
    <row r="3955" spans="1:11" x14ac:dyDescent="0.25">
      <c r="A3955" t="s">
        <v>76</v>
      </c>
      <c r="B3955">
        <v>11278</v>
      </c>
      <c r="C3955">
        <v>2020</v>
      </c>
      <c r="D3955">
        <v>8</v>
      </c>
      <c r="E3955">
        <v>0</v>
      </c>
      <c r="F3955" s="15" t="s">
        <v>44</v>
      </c>
      <c r="G3955" t="str" cm="1">
        <f t="array" aca="1" ref="G3955" ca="1">_xlfn.XLOOKUP(A3955,APPLICATION_NUMBER,APPLICATION_PRIMARY_OWNER)</f>
        <v>VINEYARD CLUB INC</v>
      </c>
      <c r="H3955" cm="1">
        <f t="array" aca="1" ref="H3955" ca="1">SUMIFS(AMOUNT,APPL_ID,A3955,YEAR,C3955,DIVERSION_TYPE,"DIRECT")</f>
        <v>0</v>
      </c>
      <c r="I3955" cm="1">
        <f t="array" aca="1" ref="I3955" ca="1">SUMIFS(AMOUNT,APPL_ID,A3955,YEAR,C3955,DIVERSION_TYPE,"STORAGE")</f>
        <v>0</v>
      </c>
      <c r="J3955">
        <f t="shared" ca="1" si="61"/>
        <v>0</v>
      </c>
      <c r="K3955" s="17" cm="1">
        <f t="array" aca="1" ref="K3955" ca="1">IF(J3955&gt;0,COUNTIFS(AnnualTotalDiversion,J3955,APPL_ID,"&lt;&gt;"&amp;A3955,Owner,G3955,YEAR,C3955)/12,0)</f>
        <v>0</v>
      </c>
    </row>
    <row r="3956" spans="1:11" x14ac:dyDescent="0.25">
      <c r="A3956" t="s">
        <v>76</v>
      </c>
      <c r="B3956">
        <v>11278</v>
      </c>
      <c r="C3956">
        <v>2017</v>
      </c>
      <c r="D3956">
        <v>2</v>
      </c>
      <c r="E3956">
        <v>1.988639</v>
      </c>
      <c r="F3956" s="15" t="s">
        <v>46</v>
      </c>
      <c r="G3956" t="str" cm="1">
        <f t="array" aca="1" ref="G3956" ca="1">_xlfn.XLOOKUP(A3956,APPLICATION_NUMBER,APPLICATION_PRIMARY_OWNER)</f>
        <v>VINEYARD CLUB INC</v>
      </c>
      <c r="H3956" cm="1">
        <f t="array" aca="1" ref="H3956" ca="1">SUMIFS(AMOUNT,APPL_ID,A3956,YEAR,C3956,DIVERSION_TYPE,"DIRECT")</f>
        <v>0</v>
      </c>
      <c r="I3956" cm="1">
        <f t="array" aca="1" ref="I3956" ca="1">SUMIFS(AMOUNT,APPL_ID,A3956,YEAR,C3956,DIVERSION_TYPE,"STORAGE")</f>
        <v>12.859866</v>
      </c>
      <c r="J3956">
        <f t="shared" ca="1" si="61"/>
        <v>12.859866</v>
      </c>
      <c r="K3956" s="17" cm="1">
        <f t="array" aca="1" ref="K3956" ca="1">IF(J3956&gt;0,COUNTIFS(AnnualTotalDiversion,J3956,APPL_ID,"&lt;&gt;"&amp;A3956,Owner,G3956,YEAR,C3956)/12,0)</f>
        <v>0</v>
      </c>
    </row>
    <row r="3957" spans="1:11" x14ac:dyDescent="0.25">
      <c r="A3957" t="s">
        <v>76</v>
      </c>
      <c r="B3957">
        <v>11278</v>
      </c>
      <c r="C3957">
        <v>2020</v>
      </c>
      <c r="D3957">
        <v>4</v>
      </c>
      <c r="E3957">
        <v>0</v>
      </c>
      <c r="F3957" s="15" t="s">
        <v>46</v>
      </c>
      <c r="G3957" t="str" cm="1">
        <f t="array" aca="1" ref="G3957" ca="1">_xlfn.XLOOKUP(A3957,APPLICATION_NUMBER,APPLICATION_PRIMARY_OWNER)</f>
        <v>VINEYARD CLUB INC</v>
      </c>
      <c r="H3957" cm="1">
        <f t="array" aca="1" ref="H3957" ca="1">SUMIFS(AMOUNT,APPL_ID,A3957,YEAR,C3957,DIVERSION_TYPE,"DIRECT")</f>
        <v>0</v>
      </c>
      <c r="I3957" cm="1">
        <f t="array" aca="1" ref="I3957" ca="1">SUMIFS(AMOUNT,APPL_ID,A3957,YEAR,C3957,DIVERSION_TYPE,"STORAGE")</f>
        <v>0</v>
      </c>
      <c r="J3957">
        <f t="shared" ca="1" si="61"/>
        <v>0</v>
      </c>
      <c r="K3957" s="17" cm="1">
        <f t="array" aca="1" ref="K3957" ca="1">IF(J3957&gt;0,COUNTIFS(AnnualTotalDiversion,J3957,APPL_ID,"&lt;&gt;"&amp;A3957,Owner,G3957,YEAR,C3957)/12,0)</f>
        <v>0</v>
      </c>
    </row>
    <row r="3958" spans="1:11" x14ac:dyDescent="0.25">
      <c r="A3958" t="s">
        <v>76</v>
      </c>
      <c r="B3958">
        <v>11278</v>
      </c>
      <c r="C3958">
        <v>2020</v>
      </c>
      <c r="D3958">
        <v>10</v>
      </c>
      <c r="E3958">
        <v>0</v>
      </c>
      <c r="F3958" s="15" t="s">
        <v>45</v>
      </c>
      <c r="G3958" t="str" cm="1">
        <f t="array" aca="1" ref="G3958" ca="1">_xlfn.XLOOKUP(A3958,APPLICATION_NUMBER,APPLICATION_PRIMARY_OWNER)</f>
        <v>VINEYARD CLUB INC</v>
      </c>
      <c r="H3958" cm="1">
        <f t="array" aca="1" ref="H3958" ca="1">SUMIFS(AMOUNT,APPL_ID,A3958,YEAR,C3958,DIVERSION_TYPE,"DIRECT")</f>
        <v>0</v>
      </c>
      <c r="I3958" cm="1">
        <f t="array" aca="1" ref="I3958" ca="1">SUMIFS(AMOUNT,APPL_ID,A3958,YEAR,C3958,DIVERSION_TYPE,"STORAGE")</f>
        <v>0</v>
      </c>
      <c r="J3958">
        <f t="shared" ca="1" si="61"/>
        <v>0</v>
      </c>
      <c r="K3958" s="17" cm="1">
        <f t="array" aca="1" ref="K3958" ca="1">IF(J3958&gt;0,COUNTIFS(AnnualTotalDiversion,J3958,APPL_ID,"&lt;&gt;"&amp;A3958,Owner,G3958,YEAR,C3958)/12,0)</f>
        <v>0</v>
      </c>
    </row>
    <row r="3959" spans="1:11" x14ac:dyDescent="0.25">
      <c r="A3959" t="s">
        <v>76</v>
      </c>
      <c r="B3959">
        <v>11278</v>
      </c>
      <c r="C3959">
        <v>2018</v>
      </c>
      <c r="D3959">
        <v>9</v>
      </c>
      <c r="E3959">
        <v>0</v>
      </c>
      <c r="F3959" s="15" t="s">
        <v>44</v>
      </c>
      <c r="G3959" t="str" cm="1">
        <f t="array" aca="1" ref="G3959" ca="1">_xlfn.XLOOKUP(A3959,APPLICATION_NUMBER,APPLICATION_PRIMARY_OWNER)</f>
        <v>VINEYARD CLUB INC</v>
      </c>
      <c r="H3959" cm="1">
        <f t="array" aca="1" ref="H3959" ca="1">SUMIFS(AMOUNT,APPL_ID,A3959,YEAR,C3959,DIVERSION_TYPE,"DIRECT")</f>
        <v>0</v>
      </c>
      <c r="I3959" cm="1">
        <f t="array" aca="1" ref="I3959" ca="1">SUMIFS(AMOUNT,APPL_ID,A3959,YEAR,C3959,DIVERSION_TYPE,"STORAGE")</f>
        <v>6.9811399999999999</v>
      </c>
      <c r="J3959">
        <f t="shared" ca="1" si="61"/>
        <v>6.9811399999999999</v>
      </c>
      <c r="K3959" s="17" cm="1">
        <f t="array" aca="1" ref="K3959" ca="1">IF(J3959&gt;0,COUNTIFS(AnnualTotalDiversion,J3959,APPL_ID,"&lt;&gt;"&amp;A3959,Owner,G3959,YEAR,C3959)/12,0)</f>
        <v>0</v>
      </c>
    </row>
    <row r="3960" spans="1:11" x14ac:dyDescent="0.25">
      <c r="A3960" t="s">
        <v>76</v>
      </c>
      <c r="B3960">
        <v>11278</v>
      </c>
      <c r="C3960">
        <v>2018</v>
      </c>
      <c r="D3960">
        <v>2</v>
      </c>
      <c r="E3960">
        <v>0</v>
      </c>
      <c r="F3960" s="15" t="s">
        <v>44</v>
      </c>
      <c r="G3960" t="str" cm="1">
        <f t="array" aca="1" ref="G3960" ca="1">_xlfn.XLOOKUP(A3960,APPLICATION_NUMBER,APPLICATION_PRIMARY_OWNER)</f>
        <v>VINEYARD CLUB INC</v>
      </c>
      <c r="H3960" cm="1">
        <f t="array" aca="1" ref="H3960" ca="1">SUMIFS(AMOUNT,APPL_ID,A3960,YEAR,C3960,DIVERSION_TYPE,"DIRECT")</f>
        <v>0</v>
      </c>
      <c r="I3960" cm="1">
        <f t="array" aca="1" ref="I3960" ca="1">SUMIFS(AMOUNT,APPL_ID,A3960,YEAR,C3960,DIVERSION_TYPE,"STORAGE")</f>
        <v>6.9811399999999999</v>
      </c>
      <c r="J3960">
        <f t="shared" ca="1" si="61"/>
        <v>6.9811399999999999</v>
      </c>
      <c r="K3960" s="17" cm="1">
        <f t="array" aca="1" ref="K3960" ca="1">IF(J3960&gt;0,COUNTIFS(AnnualTotalDiversion,J3960,APPL_ID,"&lt;&gt;"&amp;A3960,Owner,G3960,YEAR,C3960)/12,0)</f>
        <v>0</v>
      </c>
    </row>
    <row r="3961" spans="1:11" x14ac:dyDescent="0.25">
      <c r="A3961" t="s">
        <v>76</v>
      </c>
      <c r="B3961">
        <v>11278</v>
      </c>
      <c r="C3961">
        <v>2020</v>
      </c>
      <c r="D3961">
        <v>8</v>
      </c>
      <c r="E3961">
        <v>0</v>
      </c>
      <c r="F3961" s="15" t="s">
        <v>45</v>
      </c>
      <c r="G3961" t="str" cm="1">
        <f t="array" aca="1" ref="G3961" ca="1">_xlfn.XLOOKUP(A3961,APPLICATION_NUMBER,APPLICATION_PRIMARY_OWNER)</f>
        <v>VINEYARD CLUB INC</v>
      </c>
      <c r="H3961" cm="1">
        <f t="array" aca="1" ref="H3961" ca="1">SUMIFS(AMOUNT,APPL_ID,A3961,YEAR,C3961,DIVERSION_TYPE,"DIRECT")</f>
        <v>0</v>
      </c>
      <c r="I3961" cm="1">
        <f t="array" aca="1" ref="I3961" ca="1">SUMIFS(AMOUNT,APPL_ID,A3961,YEAR,C3961,DIVERSION_TYPE,"STORAGE")</f>
        <v>0</v>
      </c>
      <c r="J3961">
        <f t="shared" ca="1" si="61"/>
        <v>0</v>
      </c>
      <c r="K3961" s="17" cm="1">
        <f t="array" aca="1" ref="K3961" ca="1">IF(J3961&gt;0,COUNTIFS(AnnualTotalDiversion,J3961,APPL_ID,"&lt;&gt;"&amp;A3961,Owner,G3961,YEAR,C3961)/12,0)</f>
        <v>0</v>
      </c>
    </row>
    <row r="3962" spans="1:11" x14ac:dyDescent="0.25">
      <c r="A3962" t="s">
        <v>76</v>
      </c>
      <c r="B3962">
        <v>11278</v>
      </c>
      <c r="C3962">
        <v>2018</v>
      </c>
      <c r="D3962">
        <v>10</v>
      </c>
      <c r="E3962">
        <v>0</v>
      </c>
      <c r="F3962" s="15" t="s">
        <v>46</v>
      </c>
      <c r="G3962" t="str" cm="1">
        <f t="array" aca="1" ref="G3962" ca="1">_xlfn.XLOOKUP(A3962,APPLICATION_NUMBER,APPLICATION_PRIMARY_OWNER)</f>
        <v>VINEYARD CLUB INC</v>
      </c>
      <c r="H3962" cm="1">
        <f t="array" aca="1" ref="H3962" ca="1">SUMIFS(AMOUNT,APPL_ID,A3962,YEAR,C3962,DIVERSION_TYPE,"DIRECT")</f>
        <v>0</v>
      </c>
      <c r="I3962" cm="1">
        <f t="array" aca="1" ref="I3962" ca="1">SUMIFS(AMOUNT,APPL_ID,A3962,YEAR,C3962,DIVERSION_TYPE,"STORAGE")</f>
        <v>6.9811399999999999</v>
      </c>
      <c r="J3962">
        <f t="shared" ca="1" si="61"/>
        <v>6.9811399999999999</v>
      </c>
      <c r="K3962" s="17" cm="1">
        <f t="array" aca="1" ref="K3962" ca="1">IF(J3962&gt;0,COUNTIFS(AnnualTotalDiversion,J3962,APPL_ID,"&lt;&gt;"&amp;A3962,Owner,G3962,YEAR,C3962)/12,0)</f>
        <v>0</v>
      </c>
    </row>
    <row r="3963" spans="1:11" x14ac:dyDescent="0.25">
      <c r="A3963" t="s">
        <v>76</v>
      </c>
      <c r="B3963">
        <v>11278</v>
      </c>
      <c r="C3963">
        <v>2017</v>
      </c>
      <c r="D3963">
        <v>5</v>
      </c>
      <c r="E3963">
        <v>0</v>
      </c>
      <c r="F3963" s="15" t="s">
        <v>44</v>
      </c>
      <c r="G3963" t="str" cm="1">
        <f t="array" aca="1" ref="G3963" ca="1">_xlfn.XLOOKUP(A3963,APPLICATION_NUMBER,APPLICATION_PRIMARY_OWNER)</f>
        <v>VINEYARD CLUB INC</v>
      </c>
      <c r="H3963" cm="1">
        <f t="array" aca="1" ref="H3963" ca="1">SUMIFS(AMOUNT,APPL_ID,A3963,YEAR,C3963,DIVERSION_TYPE,"DIRECT")</f>
        <v>0</v>
      </c>
      <c r="I3963" cm="1">
        <f t="array" aca="1" ref="I3963" ca="1">SUMIFS(AMOUNT,APPL_ID,A3963,YEAR,C3963,DIVERSION_TYPE,"STORAGE")</f>
        <v>12.859866</v>
      </c>
      <c r="J3963">
        <f t="shared" ca="1" si="61"/>
        <v>12.859866</v>
      </c>
      <c r="K3963" s="17" cm="1">
        <f t="array" aca="1" ref="K3963" ca="1">IF(J3963&gt;0,COUNTIFS(AnnualTotalDiversion,J3963,APPL_ID,"&lt;&gt;"&amp;A3963,Owner,G3963,YEAR,C3963)/12,0)</f>
        <v>0</v>
      </c>
    </row>
    <row r="3964" spans="1:11" x14ac:dyDescent="0.25">
      <c r="A3964" t="s">
        <v>76</v>
      </c>
      <c r="B3964">
        <v>11278</v>
      </c>
      <c r="C3964">
        <v>2017</v>
      </c>
      <c r="D3964">
        <v>3</v>
      </c>
      <c r="E3964">
        <v>0</v>
      </c>
      <c r="F3964" s="15" t="s">
        <v>44</v>
      </c>
      <c r="G3964" t="str" cm="1">
        <f t="array" aca="1" ref="G3964" ca="1">_xlfn.XLOOKUP(A3964,APPLICATION_NUMBER,APPLICATION_PRIMARY_OWNER)</f>
        <v>VINEYARD CLUB INC</v>
      </c>
      <c r="H3964" cm="1">
        <f t="array" aca="1" ref="H3964" ca="1">SUMIFS(AMOUNT,APPL_ID,A3964,YEAR,C3964,DIVERSION_TYPE,"DIRECT")</f>
        <v>0</v>
      </c>
      <c r="I3964" cm="1">
        <f t="array" aca="1" ref="I3964" ca="1">SUMIFS(AMOUNT,APPL_ID,A3964,YEAR,C3964,DIVERSION_TYPE,"STORAGE")</f>
        <v>12.859866</v>
      </c>
      <c r="J3964">
        <f t="shared" ca="1" si="61"/>
        <v>12.859866</v>
      </c>
      <c r="K3964" s="17" cm="1">
        <f t="array" aca="1" ref="K3964" ca="1">IF(J3964&gt;0,COUNTIFS(AnnualTotalDiversion,J3964,APPL_ID,"&lt;&gt;"&amp;A3964,Owner,G3964,YEAR,C3964)/12,0)</f>
        <v>0</v>
      </c>
    </row>
    <row r="3965" spans="1:11" x14ac:dyDescent="0.25">
      <c r="A3965" t="s">
        <v>76</v>
      </c>
      <c r="B3965">
        <v>11278</v>
      </c>
      <c r="C3965">
        <v>2017</v>
      </c>
      <c r="D3965">
        <v>7</v>
      </c>
      <c r="E3965">
        <v>0</v>
      </c>
      <c r="F3965" s="15" t="s">
        <v>44</v>
      </c>
      <c r="G3965" t="str" cm="1">
        <f t="array" aca="1" ref="G3965" ca="1">_xlfn.XLOOKUP(A3965,APPLICATION_NUMBER,APPLICATION_PRIMARY_OWNER)</f>
        <v>VINEYARD CLUB INC</v>
      </c>
      <c r="H3965" cm="1">
        <f t="array" aca="1" ref="H3965" ca="1">SUMIFS(AMOUNT,APPL_ID,A3965,YEAR,C3965,DIVERSION_TYPE,"DIRECT")</f>
        <v>0</v>
      </c>
      <c r="I3965" cm="1">
        <f t="array" aca="1" ref="I3965" ca="1">SUMIFS(AMOUNT,APPL_ID,A3965,YEAR,C3965,DIVERSION_TYPE,"STORAGE")</f>
        <v>12.859866</v>
      </c>
      <c r="J3965">
        <f t="shared" ca="1" si="61"/>
        <v>12.859866</v>
      </c>
      <c r="K3965" s="17" cm="1">
        <f t="array" aca="1" ref="K3965" ca="1">IF(J3965&gt;0,COUNTIFS(AnnualTotalDiversion,J3965,APPL_ID,"&lt;&gt;"&amp;A3965,Owner,G3965,YEAR,C3965)/12,0)</f>
        <v>0</v>
      </c>
    </row>
    <row r="3966" spans="1:11" x14ac:dyDescent="0.25">
      <c r="A3966" t="s">
        <v>76</v>
      </c>
      <c r="B3966">
        <v>11278</v>
      </c>
      <c r="C3966">
        <v>2017</v>
      </c>
      <c r="D3966">
        <v>7</v>
      </c>
      <c r="E3966">
        <v>0</v>
      </c>
      <c r="F3966" s="15" t="s">
        <v>46</v>
      </c>
      <c r="G3966" t="str" cm="1">
        <f t="array" aca="1" ref="G3966" ca="1">_xlfn.XLOOKUP(A3966,APPLICATION_NUMBER,APPLICATION_PRIMARY_OWNER)</f>
        <v>VINEYARD CLUB INC</v>
      </c>
      <c r="H3966" cm="1">
        <f t="array" aca="1" ref="H3966" ca="1">SUMIFS(AMOUNT,APPL_ID,A3966,YEAR,C3966,DIVERSION_TYPE,"DIRECT")</f>
        <v>0</v>
      </c>
      <c r="I3966" cm="1">
        <f t="array" aca="1" ref="I3966" ca="1">SUMIFS(AMOUNT,APPL_ID,A3966,YEAR,C3966,DIVERSION_TYPE,"STORAGE")</f>
        <v>12.859866</v>
      </c>
      <c r="J3966">
        <f t="shared" ca="1" si="61"/>
        <v>12.859866</v>
      </c>
      <c r="K3966" s="17" cm="1">
        <f t="array" aca="1" ref="K3966" ca="1">IF(J3966&gt;0,COUNTIFS(AnnualTotalDiversion,J3966,APPL_ID,"&lt;&gt;"&amp;A3966,Owner,G3966,YEAR,C3966)/12,0)</f>
        <v>0</v>
      </c>
    </row>
    <row r="3967" spans="1:11" x14ac:dyDescent="0.25">
      <c r="A3967" t="s">
        <v>76</v>
      </c>
      <c r="B3967">
        <v>11278</v>
      </c>
      <c r="C3967">
        <v>2018</v>
      </c>
      <c r="D3967">
        <v>2</v>
      </c>
      <c r="E3967">
        <v>0</v>
      </c>
      <c r="F3967" s="15" t="s">
        <v>46</v>
      </c>
      <c r="G3967" t="str" cm="1">
        <f t="array" aca="1" ref="G3967" ca="1">_xlfn.XLOOKUP(A3967,APPLICATION_NUMBER,APPLICATION_PRIMARY_OWNER)</f>
        <v>VINEYARD CLUB INC</v>
      </c>
      <c r="H3967" cm="1">
        <f t="array" aca="1" ref="H3967" ca="1">SUMIFS(AMOUNT,APPL_ID,A3967,YEAR,C3967,DIVERSION_TYPE,"DIRECT")</f>
        <v>0</v>
      </c>
      <c r="I3967" cm="1">
        <f t="array" aca="1" ref="I3967" ca="1">SUMIFS(AMOUNT,APPL_ID,A3967,YEAR,C3967,DIVERSION_TYPE,"STORAGE")</f>
        <v>6.9811399999999999</v>
      </c>
      <c r="J3967">
        <f t="shared" ca="1" si="61"/>
        <v>6.9811399999999999</v>
      </c>
      <c r="K3967" s="17" cm="1">
        <f t="array" aca="1" ref="K3967" ca="1">IF(J3967&gt;0,COUNTIFS(AnnualTotalDiversion,J3967,APPL_ID,"&lt;&gt;"&amp;A3967,Owner,G3967,YEAR,C3967)/12,0)</f>
        <v>0</v>
      </c>
    </row>
    <row r="3968" spans="1:11" x14ac:dyDescent="0.25">
      <c r="A3968" t="s">
        <v>76</v>
      </c>
      <c r="B3968">
        <v>11278</v>
      </c>
      <c r="C3968">
        <v>2018</v>
      </c>
      <c r="D3968">
        <v>8</v>
      </c>
      <c r="E3968">
        <v>0</v>
      </c>
      <c r="F3968" s="15" t="s">
        <v>46</v>
      </c>
      <c r="G3968" t="str" cm="1">
        <f t="array" aca="1" ref="G3968" ca="1">_xlfn.XLOOKUP(A3968,APPLICATION_NUMBER,APPLICATION_PRIMARY_OWNER)</f>
        <v>VINEYARD CLUB INC</v>
      </c>
      <c r="H3968" cm="1">
        <f t="array" aca="1" ref="H3968" ca="1">SUMIFS(AMOUNT,APPL_ID,A3968,YEAR,C3968,DIVERSION_TYPE,"DIRECT")</f>
        <v>0</v>
      </c>
      <c r="I3968" cm="1">
        <f t="array" aca="1" ref="I3968" ca="1">SUMIFS(AMOUNT,APPL_ID,A3968,YEAR,C3968,DIVERSION_TYPE,"STORAGE")</f>
        <v>6.9811399999999999</v>
      </c>
      <c r="J3968">
        <f t="shared" ca="1" si="61"/>
        <v>6.9811399999999999</v>
      </c>
      <c r="K3968" s="17" cm="1">
        <f t="array" aca="1" ref="K3968" ca="1">IF(J3968&gt;0,COUNTIFS(AnnualTotalDiversion,J3968,APPL_ID,"&lt;&gt;"&amp;A3968,Owner,G3968,YEAR,C3968)/12,0)</f>
        <v>0</v>
      </c>
    </row>
    <row r="3969" spans="1:11" x14ac:dyDescent="0.25">
      <c r="A3969" t="s">
        <v>76</v>
      </c>
      <c r="B3969">
        <v>11278</v>
      </c>
      <c r="C3969">
        <v>2020</v>
      </c>
      <c r="D3969">
        <v>6</v>
      </c>
      <c r="E3969">
        <v>0</v>
      </c>
      <c r="F3969" s="15" t="s">
        <v>45</v>
      </c>
      <c r="G3969" t="str" cm="1">
        <f t="array" aca="1" ref="G3969" ca="1">_xlfn.XLOOKUP(A3969,APPLICATION_NUMBER,APPLICATION_PRIMARY_OWNER)</f>
        <v>VINEYARD CLUB INC</v>
      </c>
      <c r="H3969" cm="1">
        <f t="array" aca="1" ref="H3969" ca="1">SUMIFS(AMOUNT,APPL_ID,A3969,YEAR,C3969,DIVERSION_TYPE,"DIRECT")</f>
        <v>0</v>
      </c>
      <c r="I3969" cm="1">
        <f t="array" aca="1" ref="I3969" ca="1">SUMIFS(AMOUNT,APPL_ID,A3969,YEAR,C3969,DIVERSION_TYPE,"STORAGE")</f>
        <v>0</v>
      </c>
      <c r="J3969">
        <f t="shared" ca="1" si="61"/>
        <v>0</v>
      </c>
      <c r="K3969" s="17" cm="1">
        <f t="array" aca="1" ref="K3969" ca="1">IF(J3969&gt;0,COUNTIFS(AnnualTotalDiversion,J3969,APPL_ID,"&lt;&gt;"&amp;A3969,Owner,G3969,YEAR,C3969)/12,0)</f>
        <v>0</v>
      </c>
    </row>
    <row r="3970" spans="1:11" x14ac:dyDescent="0.25">
      <c r="A3970" t="s">
        <v>76</v>
      </c>
      <c r="B3970">
        <v>11278</v>
      </c>
      <c r="C3970">
        <v>2017</v>
      </c>
      <c r="D3970">
        <v>7</v>
      </c>
      <c r="E3970">
        <v>0</v>
      </c>
      <c r="F3970" s="15" t="s">
        <v>45</v>
      </c>
      <c r="G3970" t="str" cm="1">
        <f t="array" aca="1" ref="G3970" ca="1">_xlfn.XLOOKUP(A3970,APPLICATION_NUMBER,APPLICATION_PRIMARY_OWNER)</f>
        <v>VINEYARD CLUB INC</v>
      </c>
      <c r="H3970" cm="1">
        <f t="array" aca="1" ref="H3970" ca="1">SUMIFS(AMOUNT,APPL_ID,A3970,YEAR,C3970,DIVERSION_TYPE,"DIRECT")</f>
        <v>0</v>
      </c>
      <c r="I3970" cm="1">
        <f t="array" aca="1" ref="I3970" ca="1">SUMIFS(AMOUNT,APPL_ID,A3970,YEAR,C3970,DIVERSION_TYPE,"STORAGE")</f>
        <v>12.859866</v>
      </c>
      <c r="J3970">
        <f t="shared" ca="1" si="61"/>
        <v>12.859866</v>
      </c>
      <c r="K3970" s="17" cm="1">
        <f t="array" aca="1" ref="K3970" ca="1">IF(J3970&gt;0,COUNTIFS(AnnualTotalDiversion,J3970,APPL_ID,"&lt;&gt;"&amp;A3970,Owner,G3970,YEAR,C3970)/12,0)</f>
        <v>0</v>
      </c>
    </row>
    <row r="3971" spans="1:11" x14ac:dyDescent="0.25">
      <c r="A3971" t="s">
        <v>76</v>
      </c>
      <c r="B3971">
        <v>11278</v>
      </c>
      <c r="C3971">
        <v>2018</v>
      </c>
      <c r="D3971">
        <v>3</v>
      </c>
      <c r="E3971">
        <v>0</v>
      </c>
      <c r="F3971" s="15" t="s">
        <v>44</v>
      </c>
      <c r="G3971" t="str" cm="1">
        <f t="array" aca="1" ref="G3971" ca="1">_xlfn.XLOOKUP(A3971,APPLICATION_NUMBER,APPLICATION_PRIMARY_OWNER)</f>
        <v>VINEYARD CLUB INC</v>
      </c>
      <c r="H3971" cm="1">
        <f t="array" aca="1" ref="H3971" ca="1">SUMIFS(AMOUNT,APPL_ID,A3971,YEAR,C3971,DIVERSION_TYPE,"DIRECT")</f>
        <v>0</v>
      </c>
      <c r="I3971" cm="1">
        <f t="array" aca="1" ref="I3971" ca="1">SUMIFS(AMOUNT,APPL_ID,A3971,YEAR,C3971,DIVERSION_TYPE,"STORAGE")</f>
        <v>6.9811399999999999</v>
      </c>
      <c r="J3971">
        <f t="shared" ca="1" si="61"/>
        <v>6.9811399999999999</v>
      </c>
      <c r="K3971" s="17" cm="1">
        <f t="array" aca="1" ref="K3971" ca="1">IF(J3971&gt;0,COUNTIFS(AnnualTotalDiversion,J3971,APPL_ID,"&lt;&gt;"&amp;A3971,Owner,G3971,YEAR,C3971)/12,0)</f>
        <v>0</v>
      </c>
    </row>
    <row r="3972" spans="1:11" x14ac:dyDescent="0.25">
      <c r="A3972" t="s">
        <v>76</v>
      </c>
      <c r="B3972">
        <v>11278</v>
      </c>
      <c r="C3972">
        <v>2020</v>
      </c>
      <c r="D3972">
        <v>5</v>
      </c>
      <c r="E3972">
        <v>0</v>
      </c>
      <c r="F3972" s="15" t="s">
        <v>44</v>
      </c>
      <c r="G3972" t="str" cm="1">
        <f t="array" aca="1" ref="G3972" ca="1">_xlfn.XLOOKUP(A3972,APPLICATION_NUMBER,APPLICATION_PRIMARY_OWNER)</f>
        <v>VINEYARD CLUB INC</v>
      </c>
      <c r="H3972" cm="1">
        <f t="array" aca="1" ref="H3972" ca="1">SUMIFS(AMOUNT,APPL_ID,A3972,YEAR,C3972,DIVERSION_TYPE,"DIRECT")</f>
        <v>0</v>
      </c>
      <c r="I3972" cm="1">
        <f t="array" aca="1" ref="I3972" ca="1">SUMIFS(AMOUNT,APPL_ID,A3972,YEAR,C3972,DIVERSION_TYPE,"STORAGE")</f>
        <v>0</v>
      </c>
      <c r="J3972">
        <f t="shared" ca="1" si="61"/>
        <v>0</v>
      </c>
      <c r="K3972" s="17" cm="1">
        <f t="array" aca="1" ref="K3972" ca="1">IF(J3972&gt;0,COUNTIFS(AnnualTotalDiversion,J3972,APPL_ID,"&lt;&gt;"&amp;A3972,Owner,G3972,YEAR,C3972)/12,0)</f>
        <v>0</v>
      </c>
    </row>
    <row r="3973" spans="1:11" x14ac:dyDescent="0.25">
      <c r="A3973" t="s">
        <v>76</v>
      </c>
      <c r="B3973">
        <v>11278</v>
      </c>
      <c r="C3973">
        <v>2017</v>
      </c>
      <c r="D3973">
        <v>10</v>
      </c>
      <c r="E3973">
        <v>0</v>
      </c>
      <c r="F3973" s="15" t="s">
        <v>44</v>
      </c>
      <c r="G3973" t="str" cm="1">
        <f t="array" aca="1" ref="G3973" ca="1">_xlfn.XLOOKUP(A3973,APPLICATION_NUMBER,APPLICATION_PRIMARY_OWNER)</f>
        <v>VINEYARD CLUB INC</v>
      </c>
      <c r="H3973" cm="1">
        <f t="array" aca="1" ref="H3973" ca="1">SUMIFS(AMOUNT,APPL_ID,A3973,YEAR,C3973,DIVERSION_TYPE,"DIRECT")</f>
        <v>0</v>
      </c>
      <c r="I3973" cm="1">
        <f t="array" aca="1" ref="I3973" ca="1">SUMIFS(AMOUNT,APPL_ID,A3973,YEAR,C3973,DIVERSION_TYPE,"STORAGE")</f>
        <v>12.859866</v>
      </c>
      <c r="J3973">
        <f t="shared" ref="J3973:J4036" ca="1" si="62">SUM(H3973:I3973)</f>
        <v>12.859866</v>
      </c>
      <c r="K3973" s="17" cm="1">
        <f t="array" aca="1" ref="K3973" ca="1">IF(J3973&gt;0,COUNTIFS(AnnualTotalDiversion,J3973,APPL_ID,"&lt;&gt;"&amp;A3973,Owner,G3973,YEAR,C3973)/12,0)</f>
        <v>0</v>
      </c>
    </row>
    <row r="3974" spans="1:11" x14ac:dyDescent="0.25">
      <c r="A3974" t="s">
        <v>76</v>
      </c>
      <c r="B3974">
        <v>11278</v>
      </c>
      <c r="C3974">
        <v>2017</v>
      </c>
      <c r="D3974">
        <v>12</v>
      </c>
      <c r="E3974">
        <v>0</v>
      </c>
      <c r="F3974" s="15" t="s">
        <v>46</v>
      </c>
      <c r="G3974" t="str" cm="1">
        <f t="array" aca="1" ref="G3974" ca="1">_xlfn.XLOOKUP(A3974,APPLICATION_NUMBER,APPLICATION_PRIMARY_OWNER)</f>
        <v>VINEYARD CLUB INC</v>
      </c>
      <c r="H3974" cm="1">
        <f t="array" aca="1" ref="H3974" ca="1">SUMIFS(AMOUNT,APPL_ID,A3974,YEAR,C3974,DIVERSION_TYPE,"DIRECT")</f>
        <v>0</v>
      </c>
      <c r="I3974" cm="1">
        <f t="array" aca="1" ref="I3974" ca="1">SUMIFS(AMOUNT,APPL_ID,A3974,YEAR,C3974,DIVERSION_TYPE,"STORAGE")</f>
        <v>12.859866</v>
      </c>
      <c r="J3974">
        <f t="shared" ca="1" si="62"/>
        <v>12.859866</v>
      </c>
      <c r="K3974" s="17" cm="1">
        <f t="array" aca="1" ref="K3974" ca="1">IF(J3974&gt;0,COUNTIFS(AnnualTotalDiversion,J3974,APPL_ID,"&lt;&gt;"&amp;A3974,Owner,G3974,YEAR,C3974)/12,0)</f>
        <v>0</v>
      </c>
    </row>
    <row r="3975" spans="1:11" x14ac:dyDescent="0.25">
      <c r="A3975" t="s">
        <v>76</v>
      </c>
      <c r="B3975">
        <v>11278</v>
      </c>
      <c r="C3975">
        <v>2018</v>
      </c>
      <c r="D3975">
        <v>9</v>
      </c>
      <c r="E3975">
        <v>0</v>
      </c>
      <c r="F3975" s="15" t="s">
        <v>46</v>
      </c>
      <c r="G3975" t="str" cm="1">
        <f t="array" aca="1" ref="G3975" ca="1">_xlfn.XLOOKUP(A3975,APPLICATION_NUMBER,APPLICATION_PRIMARY_OWNER)</f>
        <v>VINEYARD CLUB INC</v>
      </c>
      <c r="H3975" cm="1">
        <f t="array" aca="1" ref="H3975" ca="1">SUMIFS(AMOUNT,APPL_ID,A3975,YEAR,C3975,DIVERSION_TYPE,"DIRECT")</f>
        <v>0</v>
      </c>
      <c r="I3975" cm="1">
        <f t="array" aca="1" ref="I3975" ca="1">SUMIFS(AMOUNT,APPL_ID,A3975,YEAR,C3975,DIVERSION_TYPE,"STORAGE")</f>
        <v>6.9811399999999999</v>
      </c>
      <c r="J3975">
        <f t="shared" ca="1" si="62"/>
        <v>6.9811399999999999</v>
      </c>
      <c r="K3975" s="17" cm="1">
        <f t="array" aca="1" ref="K3975" ca="1">IF(J3975&gt;0,COUNTIFS(AnnualTotalDiversion,J3975,APPL_ID,"&lt;&gt;"&amp;A3975,Owner,G3975,YEAR,C3975)/12,0)</f>
        <v>0</v>
      </c>
    </row>
    <row r="3976" spans="1:11" x14ac:dyDescent="0.25">
      <c r="A3976" t="s">
        <v>76</v>
      </c>
      <c r="B3976">
        <v>11278</v>
      </c>
      <c r="C3976">
        <v>2017</v>
      </c>
      <c r="D3976">
        <v>8</v>
      </c>
      <c r="E3976">
        <v>0</v>
      </c>
      <c r="F3976" s="15" t="s">
        <v>45</v>
      </c>
      <c r="G3976" t="str" cm="1">
        <f t="array" aca="1" ref="G3976" ca="1">_xlfn.XLOOKUP(A3976,APPLICATION_NUMBER,APPLICATION_PRIMARY_OWNER)</f>
        <v>VINEYARD CLUB INC</v>
      </c>
      <c r="H3976" cm="1">
        <f t="array" aca="1" ref="H3976" ca="1">SUMIFS(AMOUNT,APPL_ID,A3976,YEAR,C3976,DIVERSION_TYPE,"DIRECT")</f>
        <v>0</v>
      </c>
      <c r="I3976" cm="1">
        <f t="array" aca="1" ref="I3976" ca="1">SUMIFS(AMOUNT,APPL_ID,A3976,YEAR,C3976,DIVERSION_TYPE,"STORAGE")</f>
        <v>12.859866</v>
      </c>
      <c r="J3976">
        <f t="shared" ca="1" si="62"/>
        <v>12.859866</v>
      </c>
      <c r="K3976" s="17" cm="1">
        <f t="array" aca="1" ref="K3976" ca="1">IF(J3976&gt;0,COUNTIFS(AnnualTotalDiversion,J3976,APPL_ID,"&lt;&gt;"&amp;A3976,Owner,G3976,YEAR,C3976)/12,0)</f>
        <v>0</v>
      </c>
    </row>
    <row r="3977" spans="1:11" x14ac:dyDescent="0.25">
      <c r="A3977" t="s">
        <v>76</v>
      </c>
      <c r="B3977">
        <v>11278</v>
      </c>
      <c r="C3977">
        <v>2018</v>
      </c>
      <c r="D3977">
        <v>8</v>
      </c>
      <c r="E3977">
        <v>0</v>
      </c>
      <c r="F3977" s="15" t="s">
        <v>44</v>
      </c>
      <c r="G3977" t="str" cm="1">
        <f t="array" aca="1" ref="G3977" ca="1">_xlfn.XLOOKUP(A3977,APPLICATION_NUMBER,APPLICATION_PRIMARY_OWNER)</f>
        <v>VINEYARD CLUB INC</v>
      </c>
      <c r="H3977" cm="1">
        <f t="array" aca="1" ref="H3977" ca="1">SUMIFS(AMOUNT,APPL_ID,A3977,YEAR,C3977,DIVERSION_TYPE,"DIRECT")</f>
        <v>0</v>
      </c>
      <c r="I3977" cm="1">
        <f t="array" aca="1" ref="I3977" ca="1">SUMIFS(AMOUNT,APPL_ID,A3977,YEAR,C3977,DIVERSION_TYPE,"STORAGE")</f>
        <v>6.9811399999999999</v>
      </c>
      <c r="J3977">
        <f t="shared" ca="1" si="62"/>
        <v>6.9811399999999999</v>
      </c>
      <c r="K3977" s="17" cm="1">
        <f t="array" aca="1" ref="K3977" ca="1">IF(J3977&gt;0,COUNTIFS(AnnualTotalDiversion,J3977,APPL_ID,"&lt;&gt;"&amp;A3977,Owner,G3977,YEAR,C3977)/12,0)</f>
        <v>0</v>
      </c>
    </row>
    <row r="3978" spans="1:11" x14ac:dyDescent="0.25">
      <c r="A3978" t="s">
        <v>76</v>
      </c>
      <c r="B3978">
        <v>11278</v>
      </c>
      <c r="C3978">
        <v>2018</v>
      </c>
      <c r="D3978">
        <v>8</v>
      </c>
      <c r="E3978">
        <v>0</v>
      </c>
      <c r="F3978" s="15" t="s">
        <v>45</v>
      </c>
      <c r="G3978" t="str" cm="1">
        <f t="array" aca="1" ref="G3978" ca="1">_xlfn.XLOOKUP(A3978,APPLICATION_NUMBER,APPLICATION_PRIMARY_OWNER)</f>
        <v>VINEYARD CLUB INC</v>
      </c>
      <c r="H3978" cm="1">
        <f t="array" aca="1" ref="H3978" ca="1">SUMIFS(AMOUNT,APPL_ID,A3978,YEAR,C3978,DIVERSION_TYPE,"DIRECT")</f>
        <v>0</v>
      </c>
      <c r="I3978" cm="1">
        <f t="array" aca="1" ref="I3978" ca="1">SUMIFS(AMOUNT,APPL_ID,A3978,YEAR,C3978,DIVERSION_TYPE,"STORAGE")</f>
        <v>6.9811399999999999</v>
      </c>
      <c r="J3978">
        <f t="shared" ca="1" si="62"/>
        <v>6.9811399999999999</v>
      </c>
      <c r="K3978" s="17" cm="1">
        <f t="array" aca="1" ref="K3978" ca="1">IF(J3978&gt;0,COUNTIFS(AnnualTotalDiversion,J3978,APPL_ID,"&lt;&gt;"&amp;A3978,Owner,G3978,YEAR,C3978)/12,0)</f>
        <v>0</v>
      </c>
    </row>
    <row r="3979" spans="1:11" x14ac:dyDescent="0.25">
      <c r="A3979" t="s">
        <v>76</v>
      </c>
      <c r="B3979">
        <v>11278</v>
      </c>
      <c r="C3979">
        <v>2020</v>
      </c>
      <c r="D3979">
        <v>2</v>
      </c>
      <c r="E3979">
        <v>0</v>
      </c>
      <c r="F3979" s="15" t="s">
        <v>46</v>
      </c>
      <c r="G3979" t="str" cm="1">
        <f t="array" aca="1" ref="G3979" ca="1">_xlfn.XLOOKUP(A3979,APPLICATION_NUMBER,APPLICATION_PRIMARY_OWNER)</f>
        <v>VINEYARD CLUB INC</v>
      </c>
      <c r="H3979" cm="1">
        <f t="array" aca="1" ref="H3979" ca="1">SUMIFS(AMOUNT,APPL_ID,A3979,YEAR,C3979,DIVERSION_TYPE,"DIRECT")</f>
        <v>0</v>
      </c>
      <c r="I3979" cm="1">
        <f t="array" aca="1" ref="I3979" ca="1">SUMIFS(AMOUNT,APPL_ID,A3979,YEAR,C3979,DIVERSION_TYPE,"STORAGE")</f>
        <v>0</v>
      </c>
      <c r="J3979">
        <f t="shared" ca="1" si="62"/>
        <v>0</v>
      </c>
      <c r="K3979" s="17" cm="1">
        <f t="array" aca="1" ref="K3979" ca="1">IF(J3979&gt;0,COUNTIFS(AnnualTotalDiversion,J3979,APPL_ID,"&lt;&gt;"&amp;A3979,Owner,G3979,YEAR,C3979)/12,0)</f>
        <v>0</v>
      </c>
    </row>
    <row r="3980" spans="1:11" x14ac:dyDescent="0.25">
      <c r="A3980" t="s">
        <v>76</v>
      </c>
      <c r="B3980">
        <v>11278</v>
      </c>
      <c r="C3980">
        <v>2020</v>
      </c>
      <c r="D3980">
        <v>6</v>
      </c>
      <c r="E3980">
        <v>0</v>
      </c>
      <c r="F3980" s="15" t="s">
        <v>44</v>
      </c>
      <c r="G3980" t="str" cm="1">
        <f t="array" aca="1" ref="G3980" ca="1">_xlfn.XLOOKUP(A3980,APPLICATION_NUMBER,APPLICATION_PRIMARY_OWNER)</f>
        <v>VINEYARD CLUB INC</v>
      </c>
      <c r="H3980" cm="1">
        <f t="array" aca="1" ref="H3980" ca="1">SUMIFS(AMOUNT,APPL_ID,A3980,YEAR,C3980,DIVERSION_TYPE,"DIRECT")</f>
        <v>0</v>
      </c>
      <c r="I3980" cm="1">
        <f t="array" aca="1" ref="I3980" ca="1">SUMIFS(AMOUNT,APPL_ID,A3980,YEAR,C3980,DIVERSION_TYPE,"STORAGE")</f>
        <v>0</v>
      </c>
      <c r="J3980">
        <f t="shared" ca="1" si="62"/>
        <v>0</v>
      </c>
      <c r="K3980" s="17" cm="1">
        <f t="array" aca="1" ref="K3980" ca="1">IF(J3980&gt;0,COUNTIFS(AnnualTotalDiversion,J3980,APPL_ID,"&lt;&gt;"&amp;A3980,Owner,G3980,YEAR,C3980)/12,0)</f>
        <v>0</v>
      </c>
    </row>
    <row r="3981" spans="1:11" x14ac:dyDescent="0.25">
      <c r="A3981" t="s">
        <v>76</v>
      </c>
      <c r="B3981">
        <v>11278</v>
      </c>
      <c r="C3981">
        <v>2020</v>
      </c>
      <c r="D3981">
        <v>12</v>
      </c>
      <c r="E3981">
        <v>0</v>
      </c>
      <c r="F3981" s="15" t="s">
        <v>45</v>
      </c>
      <c r="G3981" t="str" cm="1">
        <f t="array" aca="1" ref="G3981" ca="1">_xlfn.XLOOKUP(A3981,APPLICATION_NUMBER,APPLICATION_PRIMARY_OWNER)</f>
        <v>VINEYARD CLUB INC</v>
      </c>
      <c r="H3981" cm="1">
        <f t="array" aca="1" ref="H3981" ca="1">SUMIFS(AMOUNT,APPL_ID,A3981,YEAR,C3981,DIVERSION_TYPE,"DIRECT")</f>
        <v>0</v>
      </c>
      <c r="I3981" cm="1">
        <f t="array" aca="1" ref="I3981" ca="1">SUMIFS(AMOUNT,APPL_ID,A3981,YEAR,C3981,DIVERSION_TYPE,"STORAGE")</f>
        <v>0</v>
      </c>
      <c r="J3981">
        <f t="shared" ca="1" si="62"/>
        <v>0</v>
      </c>
      <c r="K3981" s="17" cm="1">
        <f t="array" aca="1" ref="K3981" ca="1">IF(J3981&gt;0,COUNTIFS(AnnualTotalDiversion,J3981,APPL_ID,"&lt;&gt;"&amp;A3981,Owner,G3981,YEAR,C3981)/12,0)</f>
        <v>0</v>
      </c>
    </row>
    <row r="3982" spans="1:11" x14ac:dyDescent="0.25">
      <c r="A3982" t="s">
        <v>76</v>
      </c>
      <c r="B3982">
        <v>11278</v>
      </c>
      <c r="C3982">
        <v>2017</v>
      </c>
      <c r="D3982">
        <v>11</v>
      </c>
      <c r="E3982">
        <v>0</v>
      </c>
      <c r="F3982" s="15" t="s">
        <v>46</v>
      </c>
      <c r="G3982" t="str" cm="1">
        <f t="array" aca="1" ref="G3982" ca="1">_xlfn.XLOOKUP(A3982,APPLICATION_NUMBER,APPLICATION_PRIMARY_OWNER)</f>
        <v>VINEYARD CLUB INC</v>
      </c>
      <c r="H3982" cm="1">
        <f t="array" aca="1" ref="H3982" ca="1">SUMIFS(AMOUNT,APPL_ID,A3982,YEAR,C3982,DIVERSION_TYPE,"DIRECT")</f>
        <v>0</v>
      </c>
      <c r="I3982" cm="1">
        <f t="array" aca="1" ref="I3982" ca="1">SUMIFS(AMOUNT,APPL_ID,A3982,YEAR,C3982,DIVERSION_TYPE,"STORAGE")</f>
        <v>12.859866</v>
      </c>
      <c r="J3982">
        <f t="shared" ca="1" si="62"/>
        <v>12.859866</v>
      </c>
      <c r="K3982" s="17" cm="1">
        <f t="array" aca="1" ref="K3982" ca="1">IF(J3982&gt;0,COUNTIFS(AnnualTotalDiversion,J3982,APPL_ID,"&lt;&gt;"&amp;A3982,Owner,G3982,YEAR,C3982)/12,0)</f>
        <v>0</v>
      </c>
    </row>
    <row r="3983" spans="1:11" x14ac:dyDescent="0.25">
      <c r="A3983" t="s">
        <v>76</v>
      </c>
      <c r="B3983">
        <v>11278</v>
      </c>
      <c r="C3983">
        <v>2017</v>
      </c>
      <c r="D3983">
        <v>11</v>
      </c>
      <c r="E3983">
        <v>0</v>
      </c>
      <c r="F3983" s="15" t="s">
        <v>45</v>
      </c>
      <c r="G3983" t="str" cm="1">
        <f t="array" aca="1" ref="G3983" ca="1">_xlfn.XLOOKUP(A3983,APPLICATION_NUMBER,APPLICATION_PRIMARY_OWNER)</f>
        <v>VINEYARD CLUB INC</v>
      </c>
      <c r="H3983" cm="1">
        <f t="array" aca="1" ref="H3983" ca="1">SUMIFS(AMOUNT,APPL_ID,A3983,YEAR,C3983,DIVERSION_TYPE,"DIRECT")</f>
        <v>0</v>
      </c>
      <c r="I3983" cm="1">
        <f t="array" aca="1" ref="I3983" ca="1">SUMIFS(AMOUNT,APPL_ID,A3983,YEAR,C3983,DIVERSION_TYPE,"STORAGE")</f>
        <v>12.859866</v>
      </c>
      <c r="J3983">
        <f t="shared" ca="1" si="62"/>
        <v>12.859866</v>
      </c>
      <c r="K3983" s="17" cm="1">
        <f t="array" aca="1" ref="K3983" ca="1">IF(J3983&gt;0,COUNTIFS(AnnualTotalDiversion,J3983,APPL_ID,"&lt;&gt;"&amp;A3983,Owner,G3983,YEAR,C3983)/12,0)</f>
        <v>0</v>
      </c>
    </row>
    <row r="3984" spans="1:11" x14ac:dyDescent="0.25">
      <c r="A3984" t="s">
        <v>76</v>
      </c>
      <c r="B3984">
        <v>11278</v>
      </c>
      <c r="C3984">
        <v>2020</v>
      </c>
      <c r="D3984">
        <v>1</v>
      </c>
      <c r="E3984">
        <v>0</v>
      </c>
      <c r="F3984" s="15" t="s">
        <v>45</v>
      </c>
      <c r="G3984" t="str" cm="1">
        <f t="array" aca="1" ref="G3984" ca="1">_xlfn.XLOOKUP(A3984,APPLICATION_NUMBER,APPLICATION_PRIMARY_OWNER)</f>
        <v>VINEYARD CLUB INC</v>
      </c>
      <c r="H3984" cm="1">
        <f t="array" aca="1" ref="H3984" ca="1">SUMIFS(AMOUNT,APPL_ID,A3984,YEAR,C3984,DIVERSION_TYPE,"DIRECT")</f>
        <v>0</v>
      </c>
      <c r="I3984" cm="1">
        <f t="array" aca="1" ref="I3984" ca="1">SUMIFS(AMOUNT,APPL_ID,A3984,YEAR,C3984,DIVERSION_TYPE,"STORAGE")</f>
        <v>0</v>
      </c>
      <c r="J3984">
        <f t="shared" ca="1" si="62"/>
        <v>0</v>
      </c>
      <c r="K3984" s="17" cm="1">
        <f t="array" aca="1" ref="K3984" ca="1">IF(J3984&gt;0,COUNTIFS(AnnualTotalDiversion,J3984,APPL_ID,"&lt;&gt;"&amp;A3984,Owner,G3984,YEAR,C3984)/12,0)</f>
        <v>0</v>
      </c>
    </row>
    <row r="3985" spans="1:11" x14ac:dyDescent="0.25">
      <c r="A3985" t="s">
        <v>76</v>
      </c>
      <c r="B3985">
        <v>11278</v>
      </c>
      <c r="C3985">
        <v>2017</v>
      </c>
      <c r="D3985">
        <v>11</v>
      </c>
      <c r="E3985">
        <v>0</v>
      </c>
      <c r="F3985" s="15" t="s">
        <v>44</v>
      </c>
      <c r="G3985" t="str" cm="1">
        <f t="array" aca="1" ref="G3985" ca="1">_xlfn.XLOOKUP(A3985,APPLICATION_NUMBER,APPLICATION_PRIMARY_OWNER)</f>
        <v>VINEYARD CLUB INC</v>
      </c>
      <c r="H3985" cm="1">
        <f t="array" aca="1" ref="H3985" ca="1">SUMIFS(AMOUNT,APPL_ID,A3985,YEAR,C3985,DIVERSION_TYPE,"DIRECT")</f>
        <v>0</v>
      </c>
      <c r="I3985" cm="1">
        <f t="array" aca="1" ref="I3985" ca="1">SUMIFS(AMOUNT,APPL_ID,A3985,YEAR,C3985,DIVERSION_TYPE,"STORAGE")</f>
        <v>12.859866</v>
      </c>
      <c r="J3985">
        <f t="shared" ca="1" si="62"/>
        <v>12.859866</v>
      </c>
      <c r="K3985" s="17" cm="1">
        <f t="array" aca="1" ref="K3985" ca="1">IF(J3985&gt;0,COUNTIFS(AnnualTotalDiversion,J3985,APPL_ID,"&lt;&gt;"&amp;A3985,Owner,G3985,YEAR,C3985)/12,0)</f>
        <v>0</v>
      </c>
    </row>
    <row r="3986" spans="1:11" x14ac:dyDescent="0.25">
      <c r="A3986" t="s">
        <v>76</v>
      </c>
      <c r="B3986">
        <v>11278</v>
      </c>
      <c r="C3986">
        <v>2017</v>
      </c>
      <c r="D3986">
        <v>9</v>
      </c>
      <c r="E3986">
        <v>0</v>
      </c>
      <c r="F3986" s="15" t="s">
        <v>45</v>
      </c>
      <c r="G3986" t="str" cm="1">
        <f t="array" aca="1" ref="G3986" ca="1">_xlfn.XLOOKUP(A3986,APPLICATION_NUMBER,APPLICATION_PRIMARY_OWNER)</f>
        <v>VINEYARD CLUB INC</v>
      </c>
      <c r="H3986" cm="1">
        <f t="array" aca="1" ref="H3986" ca="1">SUMIFS(AMOUNT,APPL_ID,A3986,YEAR,C3986,DIVERSION_TYPE,"DIRECT")</f>
        <v>0</v>
      </c>
      <c r="I3986" cm="1">
        <f t="array" aca="1" ref="I3986" ca="1">SUMIFS(AMOUNT,APPL_ID,A3986,YEAR,C3986,DIVERSION_TYPE,"STORAGE")</f>
        <v>12.859866</v>
      </c>
      <c r="J3986">
        <f t="shared" ca="1" si="62"/>
        <v>12.859866</v>
      </c>
      <c r="K3986" s="17" cm="1">
        <f t="array" aca="1" ref="K3986" ca="1">IF(J3986&gt;0,COUNTIFS(AnnualTotalDiversion,J3986,APPL_ID,"&lt;&gt;"&amp;A3986,Owner,G3986,YEAR,C3986)/12,0)</f>
        <v>0</v>
      </c>
    </row>
    <row r="3987" spans="1:11" x14ac:dyDescent="0.25">
      <c r="A3987" t="s">
        <v>76</v>
      </c>
      <c r="B3987">
        <v>11278</v>
      </c>
      <c r="C3987">
        <v>2017</v>
      </c>
      <c r="D3987">
        <v>3</v>
      </c>
      <c r="E3987">
        <v>0</v>
      </c>
      <c r="F3987" s="15" t="s">
        <v>45</v>
      </c>
      <c r="G3987" t="str" cm="1">
        <f t="array" aca="1" ref="G3987" ca="1">_xlfn.XLOOKUP(A3987,APPLICATION_NUMBER,APPLICATION_PRIMARY_OWNER)</f>
        <v>VINEYARD CLUB INC</v>
      </c>
      <c r="H3987" cm="1">
        <f t="array" aca="1" ref="H3987" ca="1">SUMIFS(AMOUNT,APPL_ID,A3987,YEAR,C3987,DIVERSION_TYPE,"DIRECT")</f>
        <v>0</v>
      </c>
      <c r="I3987" cm="1">
        <f t="array" aca="1" ref="I3987" ca="1">SUMIFS(AMOUNT,APPL_ID,A3987,YEAR,C3987,DIVERSION_TYPE,"STORAGE")</f>
        <v>12.859866</v>
      </c>
      <c r="J3987">
        <f t="shared" ca="1" si="62"/>
        <v>12.859866</v>
      </c>
      <c r="K3987" s="17" cm="1">
        <f t="array" aca="1" ref="K3987" ca="1">IF(J3987&gt;0,COUNTIFS(AnnualTotalDiversion,J3987,APPL_ID,"&lt;&gt;"&amp;A3987,Owner,G3987,YEAR,C3987)/12,0)</f>
        <v>0</v>
      </c>
    </row>
    <row r="3988" spans="1:11" x14ac:dyDescent="0.25">
      <c r="A3988" t="s">
        <v>76</v>
      </c>
      <c r="B3988">
        <v>11278</v>
      </c>
      <c r="C3988">
        <v>2020</v>
      </c>
      <c r="D3988">
        <v>10</v>
      </c>
      <c r="E3988">
        <v>0</v>
      </c>
      <c r="F3988" s="15" t="s">
        <v>46</v>
      </c>
      <c r="G3988" t="str" cm="1">
        <f t="array" aca="1" ref="G3988" ca="1">_xlfn.XLOOKUP(A3988,APPLICATION_NUMBER,APPLICATION_PRIMARY_OWNER)</f>
        <v>VINEYARD CLUB INC</v>
      </c>
      <c r="H3988" cm="1">
        <f t="array" aca="1" ref="H3988" ca="1">SUMIFS(AMOUNT,APPL_ID,A3988,YEAR,C3988,DIVERSION_TYPE,"DIRECT")</f>
        <v>0</v>
      </c>
      <c r="I3988" cm="1">
        <f t="array" aca="1" ref="I3988" ca="1">SUMIFS(AMOUNT,APPL_ID,A3988,YEAR,C3988,DIVERSION_TYPE,"STORAGE")</f>
        <v>0</v>
      </c>
      <c r="J3988">
        <f t="shared" ca="1" si="62"/>
        <v>0</v>
      </c>
      <c r="K3988" s="17" cm="1">
        <f t="array" aca="1" ref="K3988" ca="1">IF(J3988&gt;0,COUNTIFS(AnnualTotalDiversion,J3988,APPL_ID,"&lt;&gt;"&amp;A3988,Owner,G3988,YEAR,C3988)/12,0)</f>
        <v>0</v>
      </c>
    </row>
    <row r="3989" spans="1:11" x14ac:dyDescent="0.25">
      <c r="A3989" t="s">
        <v>76</v>
      </c>
      <c r="B3989">
        <v>11278</v>
      </c>
      <c r="C3989">
        <v>2020</v>
      </c>
      <c r="D3989">
        <v>9</v>
      </c>
      <c r="E3989">
        <v>0</v>
      </c>
      <c r="F3989" s="15" t="s">
        <v>45</v>
      </c>
      <c r="G3989" t="str" cm="1">
        <f t="array" aca="1" ref="G3989" ca="1">_xlfn.XLOOKUP(A3989,APPLICATION_NUMBER,APPLICATION_PRIMARY_OWNER)</f>
        <v>VINEYARD CLUB INC</v>
      </c>
      <c r="H3989" cm="1">
        <f t="array" aca="1" ref="H3989" ca="1">SUMIFS(AMOUNT,APPL_ID,A3989,YEAR,C3989,DIVERSION_TYPE,"DIRECT")</f>
        <v>0</v>
      </c>
      <c r="I3989" cm="1">
        <f t="array" aca="1" ref="I3989" ca="1">SUMIFS(AMOUNT,APPL_ID,A3989,YEAR,C3989,DIVERSION_TYPE,"STORAGE")</f>
        <v>0</v>
      </c>
      <c r="J3989">
        <f t="shared" ca="1" si="62"/>
        <v>0</v>
      </c>
      <c r="K3989" s="17" cm="1">
        <f t="array" aca="1" ref="K3989" ca="1">IF(J3989&gt;0,COUNTIFS(AnnualTotalDiversion,J3989,APPL_ID,"&lt;&gt;"&amp;A3989,Owner,G3989,YEAR,C3989)/12,0)</f>
        <v>0</v>
      </c>
    </row>
    <row r="3990" spans="1:11" x14ac:dyDescent="0.25">
      <c r="A3990" t="s">
        <v>76</v>
      </c>
      <c r="B3990">
        <v>11278</v>
      </c>
      <c r="C3990">
        <v>2017</v>
      </c>
      <c r="D3990">
        <v>4</v>
      </c>
      <c r="E3990">
        <v>0</v>
      </c>
      <c r="F3990" s="15" t="s">
        <v>45</v>
      </c>
      <c r="G3990" t="str" cm="1">
        <f t="array" aca="1" ref="G3990" ca="1">_xlfn.XLOOKUP(A3990,APPLICATION_NUMBER,APPLICATION_PRIMARY_OWNER)</f>
        <v>VINEYARD CLUB INC</v>
      </c>
      <c r="H3990" cm="1">
        <f t="array" aca="1" ref="H3990" ca="1">SUMIFS(AMOUNT,APPL_ID,A3990,YEAR,C3990,DIVERSION_TYPE,"DIRECT")</f>
        <v>0</v>
      </c>
      <c r="I3990" cm="1">
        <f t="array" aca="1" ref="I3990" ca="1">SUMIFS(AMOUNT,APPL_ID,A3990,YEAR,C3990,DIVERSION_TYPE,"STORAGE")</f>
        <v>12.859866</v>
      </c>
      <c r="J3990">
        <f t="shared" ca="1" si="62"/>
        <v>12.859866</v>
      </c>
      <c r="K3990" s="17" cm="1">
        <f t="array" aca="1" ref="K3990" ca="1">IF(J3990&gt;0,COUNTIFS(AnnualTotalDiversion,J3990,APPL_ID,"&lt;&gt;"&amp;A3990,Owner,G3990,YEAR,C3990)/12,0)</f>
        <v>0</v>
      </c>
    </row>
    <row r="3991" spans="1:11" x14ac:dyDescent="0.25">
      <c r="A3991" t="s">
        <v>76</v>
      </c>
      <c r="B3991">
        <v>11278</v>
      </c>
      <c r="C3991">
        <v>2017</v>
      </c>
      <c r="D3991">
        <v>12</v>
      </c>
      <c r="E3991">
        <v>0</v>
      </c>
      <c r="F3991" s="15" t="s">
        <v>45</v>
      </c>
      <c r="G3991" t="str" cm="1">
        <f t="array" aca="1" ref="G3991" ca="1">_xlfn.XLOOKUP(A3991,APPLICATION_NUMBER,APPLICATION_PRIMARY_OWNER)</f>
        <v>VINEYARD CLUB INC</v>
      </c>
      <c r="H3991" cm="1">
        <f t="array" aca="1" ref="H3991" ca="1">SUMIFS(AMOUNT,APPL_ID,A3991,YEAR,C3991,DIVERSION_TYPE,"DIRECT")</f>
        <v>0</v>
      </c>
      <c r="I3991" cm="1">
        <f t="array" aca="1" ref="I3991" ca="1">SUMIFS(AMOUNT,APPL_ID,A3991,YEAR,C3991,DIVERSION_TYPE,"STORAGE")</f>
        <v>12.859866</v>
      </c>
      <c r="J3991">
        <f t="shared" ca="1" si="62"/>
        <v>12.859866</v>
      </c>
      <c r="K3991" s="17" cm="1">
        <f t="array" aca="1" ref="K3991" ca="1">IF(J3991&gt;0,COUNTIFS(AnnualTotalDiversion,J3991,APPL_ID,"&lt;&gt;"&amp;A3991,Owner,G3991,YEAR,C3991)/12,0)</f>
        <v>0</v>
      </c>
    </row>
    <row r="3992" spans="1:11" x14ac:dyDescent="0.25">
      <c r="A3992" t="s">
        <v>76</v>
      </c>
      <c r="B3992">
        <v>11278</v>
      </c>
      <c r="C3992">
        <v>2017</v>
      </c>
      <c r="D3992">
        <v>10</v>
      </c>
      <c r="E3992">
        <v>0</v>
      </c>
      <c r="F3992" s="15" t="s">
        <v>46</v>
      </c>
      <c r="G3992" t="str" cm="1">
        <f t="array" aca="1" ref="G3992" ca="1">_xlfn.XLOOKUP(A3992,APPLICATION_NUMBER,APPLICATION_PRIMARY_OWNER)</f>
        <v>VINEYARD CLUB INC</v>
      </c>
      <c r="H3992" cm="1">
        <f t="array" aca="1" ref="H3992" ca="1">SUMIFS(AMOUNT,APPL_ID,A3992,YEAR,C3992,DIVERSION_TYPE,"DIRECT")</f>
        <v>0</v>
      </c>
      <c r="I3992" cm="1">
        <f t="array" aca="1" ref="I3992" ca="1">SUMIFS(AMOUNT,APPL_ID,A3992,YEAR,C3992,DIVERSION_TYPE,"STORAGE")</f>
        <v>12.859866</v>
      </c>
      <c r="J3992">
        <f t="shared" ca="1" si="62"/>
        <v>12.859866</v>
      </c>
      <c r="K3992" s="17" cm="1">
        <f t="array" aca="1" ref="K3992" ca="1">IF(J3992&gt;0,COUNTIFS(AnnualTotalDiversion,J3992,APPL_ID,"&lt;&gt;"&amp;A3992,Owner,G3992,YEAR,C3992)/12,0)</f>
        <v>0</v>
      </c>
    </row>
    <row r="3993" spans="1:11" x14ac:dyDescent="0.25">
      <c r="A3993" t="s">
        <v>76</v>
      </c>
      <c r="B3993">
        <v>11278</v>
      </c>
      <c r="C3993">
        <v>2017</v>
      </c>
      <c r="D3993">
        <v>10</v>
      </c>
      <c r="E3993">
        <v>0</v>
      </c>
      <c r="F3993" s="15" t="s">
        <v>45</v>
      </c>
      <c r="G3993" t="str" cm="1">
        <f t="array" aca="1" ref="G3993" ca="1">_xlfn.XLOOKUP(A3993,APPLICATION_NUMBER,APPLICATION_PRIMARY_OWNER)</f>
        <v>VINEYARD CLUB INC</v>
      </c>
      <c r="H3993" cm="1">
        <f t="array" aca="1" ref="H3993" ca="1">SUMIFS(AMOUNT,APPL_ID,A3993,YEAR,C3993,DIVERSION_TYPE,"DIRECT")</f>
        <v>0</v>
      </c>
      <c r="I3993" cm="1">
        <f t="array" aca="1" ref="I3993" ca="1">SUMIFS(AMOUNT,APPL_ID,A3993,YEAR,C3993,DIVERSION_TYPE,"STORAGE")</f>
        <v>12.859866</v>
      </c>
      <c r="J3993">
        <f t="shared" ca="1" si="62"/>
        <v>12.859866</v>
      </c>
      <c r="K3993" s="17" cm="1">
        <f t="array" aca="1" ref="K3993" ca="1">IF(J3993&gt;0,COUNTIFS(AnnualTotalDiversion,J3993,APPL_ID,"&lt;&gt;"&amp;A3993,Owner,G3993,YEAR,C3993)/12,0)</f>
        <v>0</v>
      </c>
    </row>
    <row r="3994" spans="1:11" x14ac:dyDescent="0.25">
      <c r="A3994" t="s">
        <v>76</v>
      </c>
      <c r="B3994">
        <v>11278</v>
      </c>
      <c r="C3994">
        <v>2017</v>
      </c>
      <c r="D3994">
        <v>4</v>
      </c>
      <c r="E3994">
        <v>3.9772780000000001</v>
      </c>
      <c r="F3994" s="15" t="s">
        <v>46</v>
      </c>
      <c r="G3994" t="str" cm="1">
        <f t="array" aca="1" ref="G3994" ca="1">_xlfn.XLOOKUP(A3994,APPLICATION_NUMBER,APPLICATION_PRIMARY_OWNER)</f>
        <v>VINEYARD CLUB INC</v>
      </c>
      <c r="H3994" cm="1">
        <f t="array" aca="1" ref="H3994" ca="1">SUMIFS(AMOUNT,APPL_ID,A3994,YEAR,C3994,DIVERSION_TYPE,"DIRECT")</f>
        <v>0</v>
      </c>
      <c r="I3994" cm="1">
        <f t="array" aca="1" ref="I3994" ca="1">SUMIFS(AMOUNT,APPL_ID,A3994,YEAR,C3994,DIVERSION_TYPE,"STORAGE")</f>
        <v>12.859866</v>
      </c>
      <c r="J3994">
        <f t="shared" ca="1" si="62"/>
        <v>12.859866</v>
      </c>
      <c r="K3994" s="17" cm="1">
        <f t="array" aca="1" ref="K3994" ca="1">IF(J3994&gt;0,COUNTIFS(AnnualTotalDiversion,J3994,APPL_ID,"&lt;&gt;"&amp;A3994,Owner,G3994,YEAR,C3994)/12,0)</f>
        <v>0</v>
      </c>
    </row>
    <row r="3995" spans="1:11" x14ac:dyDescent="0.25">
      <c r="A3995" t="s">
        <v>76</v>
      </c>
      <c r="B3995">
        <v>11278</v>
      </c>
      <c r="C3995">
        <v>2017</v>
      </c>
      <c r="D3995">
        <v>3</v>
      </c>
      <c r="E3995">
        <v>4.1098540000000003</v>
      </c>
      <c r="F3995" s="15" t="s">
        <v>46</v>
      </c>
      <c r="G3995" t="str" cm="1">
        <f t="array" aca="1" ref="G3995" ca="1">_xlfn.XLOOKUP(A3995,APPLICATION_NUMBER,APPLICATION_PRIMARY_OWNER)</f>
        <v>VINEYARD CLUB INC</v>
      </c>
      <c r="H3995" cm="1">
        <f t="array" aca="1" ref="H3995" ca="1">SUMIFS(AMOUNT,APPL_ID,A3995,YEAR,C3995,DIVERSION_TYPE,"DIRECT")</f>
        <v>0</v>
      </c>
      <c r="I3995" cm="1">
        <f t="array" aca="1" ref="I3995" ca="1">SUMIFS(AMOUNT,APPL_ID,A3995,YEAR,C3995,DIVERSION_TYPE,"STORAGE")</f>
        <v>12.859866</v>
      </c>
      <c r="J3995">
        <f t="shared" ca="1" si="62"/>
        <v>12.859866</v>
      </c>
      <c r="K3995" s="17" cm="1">
        <f t="array" aca="1" ref="K3995" ca="1">IF(J3995&gt;0,COUNTIFS(AnnualTotalDiversion,J3995,APPL_ID,"&lt;&gt;"&amp;A3995,Owner,G3995,YEAR,C3995)/12,0)</f>
        <v>0</v>
      </c>
    </row>
    <row r="3996" spans="1:11" x14ac:dyDescent="0.25">
      <c r="A3996" t="s">
        <v>76</v>
      </c>
      <c r="B3996">
        <v>11278</v>
      </c>
      <c r="C3996">
        <v>2018</v>
      </c>
      <c r="D3996">
        <v>9</v>
      </c>
      <c r="E3996">
        <v>0</v>
      </c>
      <c r="F3996" s="15" t="s">
        <v>45</v>
      </c>
      <c r="G3996" t="str" cm="1">
        <f t="array" aca="1" ref="G3996" ca="1">_xlfn.XLOOKUP(A3996,APPLICATION_NUMBER,APPLICATION_PRIMARY_OWNER)</f>
        <v>VINEYARD CLUB INC</v>
      </c>
      <c r="H3996" cm="1">
        <f t="array" aca="1" ref="H3996" ca="1">SUMIFS(AMOUNT,APPL_ID,A3996,YEAR,C3996,DIVERSION_TYPE,"DIRECT")</f>
        <v>0</v>
      </c>
      <c r="I3996" cm="1">
        <f t="array" aca="1" ref="I3996" ca="1">SUMIFS(AMOUNT,APPL_ID,A3996,YEAR,C3996,DIVERSION_TYPE,"STORAGE")</f>
        <v>6.9811399999999999</v>
      </c>
      <c r="J3996">
        <f t="shared" ca="1" si="62"/>
        <v>6.9811399999999999</v>
      </c>
      <c r="K3996" s="17" cm="1">
        <f t="array" aca="1" ref="K3996" ca="1">IF(J3996&gt;0,COUNTIFS(AnnualTotalDiversion,J3996,APPL_ID,"&lt;&gt;"&amp;A3996,Owner,G3996,YEAR,C3996)/12,0)</f>
        <v>0</v>
      </c>
    </row>
    <row r="3997" spans="1:11" x14ac:dyDescent="0.25">
      <c r="A3997" t="s">
        <v>76</v>
      </c>
      <c r="B3997">
        <v>11278</v>
      </c>
      <c r="C3997">
        <v>2018</v>
      </c>
      <c r="D3997">
        <v>1</v>
      </c>
      <c r="E3997">
        <v>0</v>
      </c>
      <c r="F3997" s="15" t="s">
        <v>44</v>
      </c>
      <c r="G3997" t="str" cm="1">
        <f t="array" aca="1" ref="G3997" ca="1">_xlfn.XLOOKUP(A3997,APPLICATION_NUMBER,APPLICATION_PRIMARY_OWNER)</f>
        <v>VINEYARD CLUB INC</v>
      </c>
      <c r="H3997" cm="1">
        <f t="array" aca="1" ref="H3997" ca="1">SUMIFS(AMOUNT,APPL_ID,A3997,YEAR,C3997,DIVERSION_TYPE,"DIRECT")</f>
        <v>0</v>
      </c>
      <c r="I3997" cm="1">
        <f t="array" aca="1" ref="I3997" ca="1">SUMIFS(AMOUNT,APPL_ID,A3997,YEAR,C3997,DIVERSION_TYPE,"STORAGE")</f>
        <v>6.9811399999999999</v>
      </c>
      <c r="J3997">
        <f t="shared" ca="1" si="62"/>
        <v>6.9811399999999999</v>
      </c>
      <c r="K3997" s="17" cm="1">
        <f t="array" aca="1" ref="K3997" ca="1">IF(J3997&gt;0,COUNTIFS(AnnualTotalDiversion,J3997,APPL_ID,"&lt;&gt;"&amp;A3997,Owner,G3997,YEAR,C3997)/12,0)</f>
        <v>0</v>
      </c>
    </row>
    <row r="3998" spans="1:11" x14ac:dyDescent="0.25">
      <c r="A3998" t="s">
        <v>76</v>
      </c>
      <c r="B3998">
        <v>11278</v>
      </c>
      <c r="C3998">
        <v>2017</v>
      </c>
      <c r="D3998">
        <v>9</v>
      </c>
      <c r="E3998">
        <v>0</v>
      </c>
      <c r="F3998" s="15" t="s">
        <v>46</v>
      </c>
      <c r="G3998" t="str" cm="1">
        <f t="array" aca="1" ref="G3998" ca="1">_xlfn.XLOOKUP(A3998,APPLICATION_NUMBER,APPLICATION_PRIMARY_OWNER)</f>
        <v>VINEYARD CLUB INC</v>
      </c>
      <c r="H3998" cm="1">
        <f t="array" aca="1" ref="H3998" ca="1">SUMIFS(AMOUNT,APPL_ID,A3998,YEAR,C3998,DIVERSION_TYPE,"DIRECT")</f>
        <v>0</v>
      </c>
      <c r="I3998" cm="1">
        <f t="array" aca="1" ref="I3998" ca="1">SUMIFS(AMOUNT,APPL_ID,A3998,YEAR,C3998,DIVERSION_TYPE,"STORAGE")</f>
        <v>12.859866</v>
      </c>
      <c r="J3998">
        <f t="shared" ca="1" si="62"/>
        <v>12.859866</v>
      </c>
      <c r="K3998" s="17" cm="1">
        <f t="array" aca="1" ref="K3998" ca="1">IF(J3998&gt;0,COUNTIFS(AnnualTotalDiversion,J3998,APPL_ID,"&lt;&gt;"&amp;A3998,Owner,G3998,YEAR,C3998)/12,0)</f>
        <v>0</v>
      </c>
    </row>
    <row r="3999" spans="1:11" x14ac:dyDescent="0.25">
      <c r="A3999" t="s">
        <v>76</v>
      </c>
      <c r="B3999">
        <v>11278</v>
      </c>
      <c r="C3999">
        <v>2020</v>
      </c>
      <c r="D3999">
        <v>11</v>
      </c>
      <c r="E3999">
        <v>0</v>
      </c>
      <c r="F3999" s="15" t="s">
        <v>45</v>
      </c>
      <c r="G3999" t="str" cm="1">
        <f t="array" aca="1" ref="G3999" ca="1">_xlfn.XLOOKUP(A3999,APPLICATION_NUMBER,APPLICATION_PRIMARY_OWNER)</f>
        <v>VINEYARD CLUB INC</v>
      </c>
      <c r="H3999" cm="1">
        <f t="array" aca="1" ref="H3999" ca="1">SUMIFS(AMOUNT,APPL_ID,A3999,YEAR,C3999,DIVERSION_TYPE,"DIRECT")</f>
        <v>0</v>
      </c>
      <c r="I3999" cm="1">
        <f t="array" aca="1" ref="I3999" ca="1">SUMIFS(AMOUNT,APPL_ID,A3999,YEAR,C3999,DIVERSION_TYPE,"STORAGE")</f>
        <v>0</v>
      </c>
      <c r="J3999">
        <f t="shared" ca="1" si="62"/>
        <v>0</v>
      </c>
      <c r="K3999" s="17" cm="1">
        <f t="array" aca="1" ref="K3999" ca="1">IF(J3999&gt;0,COUNTIFS(AnnualTotalDiversion,J3999,APPL_ID,"&lt;&gt;"&amp;A3999,Owner,G3999,YEAR,C3999)/12,0)</f>
        <v>0</v>
      </c>
    </row>
    <row r="4000" spans="1:11" x14ac:dyDescent="0.25">
      <c r="A4000" t="s">
        <v>76</v>
      </c>
      <c r="B4000">
        <v>11278</v>
      </c>
      <c r="C4000">
        <v>2020</v>
      </c>
      <c r="D4000">
        <v>11</v>
      </c>
      <c r="E4000">
        <v>0</v>
      </c>
      <c r="F4000" s="15" t="s">
        <v>46</v>
      </c>
      <c r="G4000" t="str" cm="1">
        <f t="array" aca="1" ref="G4000" ca="1">_xlfn.XLOOKUP(A4000,APPLICATION_NUMBER,APPLICATION_PRIMARY_OWNER)</f>
        <v>VINEYARD CLUB INC</v>
      </c>
      <c r="H4000" cm="1">
        <f t="array" aca="1" ref="H4000" ca="1">SUMIFS(AMOUNT,APPL_ID,A4000,YEAR,C4000,DIVERSION_TYPE,"DIRECT")</f>
        <v>0</v>
      </c>
      <c r="I4000" cm="1">
        <f t="array" aca="1" ref="I4000" ca="1">SUMIFS(AMOUNT,APPL_ID,A4000,YEAR,C4000,DIVERSION_TYPE,"STORAGE")</f>
        <v>0</v>
      </c>
      <c r="J4000">
        <f t="shared" ca="1" si="62"/>
        <v>0</v>
      </c>
      <c r="K4000" s="17" cm="1">
        <f t="array" aca="1" ref="K4000" ca="1">IF(J4000&gt;0,COUNTIFS(AnnualTotalDiversion,J4000,APPL_ID,"&lt;&gt;"&amp;A4000,Owner,G4000,YEAR,C4000)/12,0)</f>
        <v>0</v>
      </c>
    </row>
    <row r="4001" spans="1:11" x14ac:dyDescent="0.25">
      <c r="A4001" t="s">
        <v>76</v>
      </c>
      <c r="B4001">
        <v>11278</v>
      </c>
      <c r="C4001">
        <v>2020</v>
      </c>
      <c r="D4001">
        <v>12</v>
      </c>
      <c r="E4001">
        <v>0</v>
      </c>
      <c r="F4001" s="15" t="s">
        <v>44</v>
      </c>
      <c r="G4001" t="str" cm="1">
        <f t="array" aca="1" ref="G4001" ca="1">_xlfn.XLOOKUP(A4001,APPLICATION_NUMBER,APPLICATION_PRIMARY_OWNER)</f>
        <v>VINEYARD CLUB INC</v>
      </c>
      <c r="H4001" cm="1">
        <f t="array" aca="1" ref="H4001" ca="1">SUMIFS(AMOUNT,APPL_ID,A4001,YEAR,C4001,DIVERSION_TYPE,"DIRECT")</f>
        <v>0</v>
      </c>
      <c r="I4001" cm="1">
        <f t="array" aca="1" ref="I4001" ca="1">SUMIFS(AMOUNT,APPL_ID,A4001,YEAR,C4001,DIVERSION_TYPE,"STORAGE")</f>
        <v>0</v>
      </c>
      <c r="J4001">
        <f t="shared" ca="1" si="62"/>
        <v>0</v>
      </c>
      <c r="K4001" s="17" cm="1">
        <f t="array" aca="1" ref="K4001" ca="1">IF(J4001&gt;0,COUNTIFS(AnnualTotalDiversion,J4001,APPL_ID,"&lt;&gt;"&amp;A4001,Owner,G4001,YEAR,C4001)/12,0)</f>
        <v>0</v>
      </c>
    </row>
    <row r="4002" spans="1:11" x14ac:dyDescent="0.25">
      <c r="A4002" t="s">
        <v>76</v>
      </c>
      <c r="B4002">
        <v>11278</v>
      </c>
      <c r="C4002">
        <v>2017</v>
      </c>
      <c r="D4002">
        <v>9</v>
      </c>
      <c r="E4002">
        <v>0</v>
      </c>
      <c r="F4002" s="15" t="s">
        <v>44</v>
      </c>
      <c r="G4002" t="str" cm="1">
        <f t="array" aca="1" ref="G4002" ca="1">_xlfn.XLOOKUP(A4002,APPLICATION_NUMBER,APPLICATION_PRIMARY_OWNER)</f>
        <v>VINEYARD CLUB INC</v>
      </c>
      <c r="H4002" cm="1">
        <f t="array" aca="1" ref="H4002" ca="1">SUMIFS(AMOUNT,APPL_ID,A4002,YEAR,C4002,DIVERSION_TYPE,"DIRECT")</f>
        <v>0</v>
      </c>
      <c r="I4002" cm="1">
        <f t="array" aca="1" ref="I4002" ca="1">SUMIFS(AMOUNT,APPL_ID,A4002,YEAR,C4002,DIVERSION_TYPE,"STORAGE")</f>
        <v>12.859866</v>
      </c>
      <c r="J4002">
        <f t="shared" ca="1" si="62"/>
        <v>12.859866</v>
      </c>
      <c r="K4002" s="17" cm="1">
        <f t="array" aca="1" ref="K4002" ca="1">IF(J4002&gt;0,COUNTIFS(AnnualTotalDiversion,J4002,APPL_ID,"&lt;&gt;"&amp;A4002,Owner,G4002,YEAR,C4002)/12,0)</f>
        <v>0</v>
      </c>
    </row>
    <row r="4003" spans="1:11" x14ac:dyDescent="0.25">
      <c r="A4003" t="s">
        <v>76</v>
      </c>
      <c r="B4003">
        <v>11278</v>
      </c>
      <c r="C4003">
        <v>2020</v>
      </c>
      <c r="D4003">
        <v>9</v>
      </c>
      <c r="E4003">
        <v>0</v>
      </c>
      <c r="F4003" s="15" t="s">
        <v>44</v>
      </c>
      <c r="G4003" t="str" cm="1">
        <f t="array" aca="1" ref="G4003" ca="1">_xlfn.XLOOKUP(A4003,APPLICATION_NUMBER,APPLICATION_PRIMARY_OWNER)</f>
        <v>VINEYARD CLUB INC</v>
      </c>
      <c r="H4003" cm="1">
        <f t="array" aca="1" ref="H4003" ca="1">SUMIFS(AMOUNT,APPL_ID,A4003,YEAR,C4003,DIVERSION_TYPE,"DIRECT")</f>
        <v>0</v>
      </c>
      <c r="I4003" cm="1">
        <f t="array" aca="1" ref="I4003" ca="1">SUMIFS(AMOUNT,APPL_ID,A4003,YEAR,C4003,DIVERSION_TYPE,"STORAGE")</f>
        <v>0</v>
      </c>
      <c r="J4003">
        <f t="shared" ca="1" si="62"/>
        <v>0</v>
      </c>
      <c r="K4003" s="17" cm="1">
        <f t="array" aca="1" ref="K4003" ca="1">IF(J4003&gt;0,COUNTIFS(AnnualTotalDiversion,J4003,APPL_ID,"&lt;&gt;"&amp;A4003,Owner,G4003,YEAR,C4003)/12,0)</f>
        <v>0</v>
      </c>
    </row>
    <row r="4004" spans="1:11" x14ac:dyDescent="0.25">
      <c r="A4004" t="s">
        <v>76</v>
      </c>
      <c r="B4004">
        <v>11278</v>
      </c>
      <c r="C4004">
        <v>2017</v>
      </c>
      <c r="D4004">
        <v>12</v>
      </c>
      <c r="E4004">
        <v>0</v>
      </c>
      <c r="F4004" s="15" t="s">
        <v>44</v>
      </c>
      <c r="G4004" t="str" cm="1">
        <f t="array" aca="1" ref="G4004" ca="1">_xlfn.XLOOKUP(A4004,APPLICATION_NUMBER,APPLICATION_PRIMARY_OWNER)</f>
        <v>VINEYARD CLUB INC</v>
      </c>
      <c r="H4004" cm="1">
        <f t="array" aca="1" ref="H4004" ca="1">SUMIFS(AMOUNT,APPL_ID,A4004,YEAR,C4004,DIVERSION_TYPE,"DIRECT")</f>
        <v>0</v>
      </c>
      <c r="I4004" cm="1">
        <f t="array" aca="1" ref="I4004" ca="1">SUMIFS(AMOUNT,APPL_ID,A4004,YEAR,C4004,DIVERSION_TYPE,"STORAGE")</f>
        <v>12.859866</v>
      </c>
      <c r="J4004">
        <f t="shared" ca="1" si="62"/>
        <v>12.859866</v>
      </c>
      <c r="K4004" s="17" cm="1">
        <f t="array" aca="1" ref="K4004" ca="1">IF(J4004&gt;0,COUNTIFS(AnnualTotalDiversion,J4004,APPL_ID,"&lt;&gt;"&amp;A4004,Owner,G4004,YEAR,C4004)/12,0)</f>
        <v>0</v>
      </c>
    </row>
    <row r="4005" spans="1:11" x14ac:dyDescent="0.25">
      <c r="A4005" t="s">
        <v>76</v>
      </c>
      <c r="B4005">
        <v>11278</v>
      </c>
      <c r="C4005">
        <v>2020</v>
      </c>
      <c r="D4005">
        <v>12</v>
      </c>
      <c r="E4005">
        <v>0</v>
      </c>
      <c r="F4005" s="15" t="s">
        <v>46</v>
      </c>
      <c r="G4005" t="str" cm="1">
        <f t="array" aca="1" ref="G4005" ca="1">_xlfn.XLOOKUP(A4005,APPLICATION_NUMBER,APPLICATION_PRIMARY_OWNER)</f>
        <v>VINEYARD CLUB INC</v>
      </c>
      <c r="H4005" cm="1">
        <f t="array" aca="1" ref="H4005" ca="1">SUMIFS(AMOUNT,APPL_ID,A4005,YEAR,C4005,DIVERSION_TYPE,"DIRECT")</f>
        <v>0</v>
      </c>
      <c r="I4005" cm="1">
        <f t="array" aca="1" ref="I4005" ca="1">SUMIFS(AMOUNT,APPL_ID,A4005,YEAR,C4005,DIVERSION_TYPE,"STORAGE")</f>
        <v>0</v>
      </c>
      <c r="J4005">
        <f t="shared" ca="1" si="62"/>
        <v>0</v>
      </c>
      <c r="K4005" s="17" cm="1">
        <f t="array" aca="1" ref="K4005" ca="1">IF(J4005&gt;0,COUNTIFS(AnnualTotalDiversion,J4005,APPL_ID,"&lt;&gt;"&amp;A4005,Owner,G4005,YEAR,C4005)/12,0)</f>
        <v>0</v>
      </c>
    </row>
    <row r="4006" spans="1:11" x14ac:dyDescent="0.25">
      <c r="A4006" t="s">
        <v>76</v>
      </c>
      <c r="B4006">
        <v>11278</v>
      </c>
      <c r="C4006">
        <v>2020</v>
      </c>
      <c r="D4006">
        <v>11</v>
      </c>
      <c r="E4006">
        <v>0</v>
      </c>
      <c r="F4006" s="15" t="s">
        <v>44</v>
      </c>
      <c r="G4006" t="str" cm="1">
        <f t="array" aca="1" ref="G4006" ca="1">_xlfn.XLOOKUP(A4006,APPLICATION_NUMBER,APPLICATION_PRIMARY_OWNER)</f>
        <v>VINEYARD CLUB INC</v>
      </c>
      <c r="H4006" cm="1">
        <f t="array" aca="1" ref="H4006" ca="1">SUMIFS(AMOUNT,APPL_ID,A4006,YEAR,C4006,DIVERSION_TYPE,"DIRECT")</f>
        <v>0</v>
      </c>
      <c r="I4006" cm="1">
        <f t="array" aca="1" ref="I4006" ca="1">SUMIFS(AMOUNT,APPL_ID,A4006,YEAR,C4006,DIVERSION_TYPE,"STORAGE")</f>
        <v>0</v>
      </c>
      <c r="J4006">
        <f t="shared" ca="1" si="62"/>
        <v>0</v>
      </c>
      <c r="K4006" s="17" cm="1">
        <f t="array" aca="1" ref="K4006" ca="1">IF(J4006&gt;0,COUNTIFS(AnnualTotalDiversion,J4006,APPL_ID,"&lt;&gt;"&amp;A4006,Owner,G4006,YEAR,C4006)/12,0)</f>
        <v>0</v>
      </c>
    </row>
    <row r="4007" spans="1:11" x14ac:dyDescent="0.25">
      <c r="A4007" t="s">
        <v>76</v>
      </c>
      <c r="B4007">
        <v>11278</v>
      </c>
      <c r="C4007">
        <v>2020</v>
      </c>
      <c r="D4007">
        <v>10</v>
      </c>
      <c r="E4007">
        <v>0</v>
      </c>
      <c r="F4007" s="15" t="s">
        <v>44</v>
      </c>
      <c r="G4007" t="str" cm="1">
        <f t="array" aca="1" ref="G4007" ca="1">_xlfn.XLOOKUP(A4007,APPLICATION_NUMBER,APPLICATION_PRIMARY_OWNER)</f>
        <v>VINEYARD CLUB INC</v>
      </c>
      <c r="H4007" cm="1">
        <f t="array" aca="1" ref="H4007" ca="1">SUMIFS(AMOUNT,APPL_ID,A4007,YEAR,C4007,DIVERSION_TYPE,"DIRECT")</f>
        <v>0</v>
      </c>
      <c r="I4007" cm="1">
        <f t="array" aca="1" ref="I4007" ca="1">SUMIFS(AMOUNT,APPL_ID,A4007,YEAR,C4007,DIVERSION_TYPE,"STORAGE")</f>
        <v>0</v>
      </c>
      <c r="J4007">
        <f t="shared" ca="1" si="62"/>
        <v>0</v>
      </c>
      <c r="K4007" s="17" cm="1">
        <f t="array" aca="1" ref="K4007" ca="1">IF(J4007&gt;0,COUNTIFS(AnnualTotalDiversion,J4007,APPL_ID,"&lt;&gt;"&amp;A4007,Owner,G4007,YEAR,C4007)/12,0)</f>
        <v>0</v>
      </c>
    </row>
    <row r="4008" spans="1:11" x14ac:dyDescent="0.25">
      <c r="A4008" t="s">
        <v>76</v>
      </c>
      <c r="B4008">
        <v>11278</v>
      </c>
      <c r="C4008">
        <v>2018</v>
      </c>
      <c r="D4008">
        <v>1</v>
      </c>
      <c r="E4008">
        <v>0</v>
      </c>
      <c r="F4008" s="15" t="s">
        <v>45</v>
      </c>
      <c r="G4008" t="str" cm="1">
        <f t="array" aca="1" ref="G4008" ca="1">_xlfn.XLOOKUP(A4008,APPLICATION_NUMBER,APPLICATION_PRIMARY_OWNER)</f>
        <v>VINEYARD CLUB INC</v>
      </c>
      <c r="H4008" cm="1">
        <f t="array" aca="1" ref="H4008" ca="1">SUMIFS(AMOUNT,APPL_ID,A4008,YEAR,C4008,DIVERSION_TYPE,"DIRECT")</f>
        <v>0</v>
      </c>
      <c r="I4008" cm="1">
        <f t="array" aca="1" ref="I4008" ca="1">SUMIFS(AMOUNT,APPL_ID,A4008,YEAR,C4008,DIVERSION_TYPE,"STORAGE")</f>
        <v>6.9811399999999999</v>
      </c>
      <c r="J4008">
        <f t="shared" ca="1" si="62"/>
        <v>6.9811399999999999</v>
      </c>
      <c r="K4008" s="17" cm="1">
        <f t="array" aca="1" ref="K4008" ca="1">IF(J4008&gt;0,COUNTIFS(AnnualTotalDiversion,J4008,APPL_ID,"&lt;&gt;"&amp;A4008,Owner,G4008,YEAR,C4008)/12,0)</f>
        <v>0</v>
      </c>
    </row>
    <row r="4009" spans="1:11" x14ac:dyDescent="0.25">
      <c r="A4009" t="s">
        <v>76</v>
      </c>
      <c r="B4009">
        <v>11278</v>
      </c>
      <c r="C4009">
        <v>2018</v>
      </c>
      <c r="D4009">
        <v>1</v>
      </c>
      <c r="E4009">
        <v>0</v>
      </c>
      <c r="F4009" s="15" t="s">
        <v>46</v>
      </c>
      <c r="G4009" t="str" cm="1">
        <f t="array" aca="1" ref="G4009" ca="1">_xlfn.XLOOKUP(A4009,APPLICATION_NUMBER,APPLICATION_PRIMARY_OWNER)</f>
        <v>VINEYARD CLUB INC</v>
      </c>
      <c r="H4009" cm="1">
        <f t="array" aca="1" ref="H4009" ca="1">SUMIFS(AMOUNT,APPL_ID,A4009,YEAR,C4009,DIVERSION_TYPE,"DIRECT")</f>
        <v>0</v>
      </c>
      <c r="I4009" cm="1">
        <f t="array" aca="1" ref="I4009" ca="1">SUMIFS(AMOUNT,APPL_ID,A4009,YEAR,C4009,DIVERSION_TYPE,"STORAGE")</f>
        <v>6.9811399999999999</v>
      </c>
      <c r="J4009">
        <f t="shared" ca="1" si="62"/>
        <v>6.9811399999999999</v>
      </c>
      <c r="K4009" s="17" cm="1">
        <f t="array" aca="1" ref="K4009" ca="1">IF(J4009&gt;0,COUNTIFS(AnnualTotalDiversion,J4009,APPL_ID,"&lt;&gt;"&amp;A4009,Owner,G4009,YEAR,C4009)/12,0)</f>
        <v>0</v>
      </c>
    </row>
    <row r="4010" spans="1:11" x14ac:dyDescent="0.25">
      <c r="A4010" t="s">
        <v>76</v>
      </c>
      <c r="B4010">
        <v>11278</v>
      </c>
      <c r="C4010">
        <v>2018</v>
      </c>
      <c r="D4010">
        <v>2</v>
      </c>
      <c r="E4010">
        <v>0</v>
      </c>
      <c r="F4010" s="15" t="s">
        <v>45</v>
      </c>
      <c r="G4010" t="str" cm="1">
        <f t="array" aca="1" ref="G4010" ca="1">_xlfn.XLOOKUP(A4010,APPLICATION_NUMBER,APPLICATION_PRIMARY_OWNER)</f>
        <v>VINEYARD CLUB INC</v>
      </c>
      <c r="H4010" cm="1">
        <f t="array" aca="1" ref="H4010" ca="1">SUMIFS(AMOUNT,APPL_ID,A4010,YEAR,C4010,DIVERSION_TYPE,"DIRECT")</f>
        <v>0</v>
      </c>
      <c r="I4010" cm="1">
        <f t="array" aca="1" ref="I4010" ca="1">SUMIFS(AMOUNT,APPL_ID,A4010,YEAR,C4010,DIVERSION_TYPE,"STORAGE")</f>
        <v>6.9811399999999999</v>
      </c>
      <c r="J4010">
        <f t="shared" ca="1" si="62"/>
        <v>6.9811399999999999</v>
      </c>
      <c r="K4010" s="17" cm="1">
        <f t="array" aca="1" ref="K4010" ca="1">IF(J4010&gt;0,COUNTIFS(AnnualTotalDiversion,J4010,APPL_ID,"&lt;&gt;"&amp;A4010,Owner,G4010,YEAR,C4010)/12,0)</f>
        <v>0</v>
      </c>
    </row>
    <row r="4011" spans="1:11" x14ac:dyDescent="0.25">
      <c r="A4011" t="s">
        <v>76</v>
      </c>
      <c r="B4011">
        <v>11278</v>
      </c>
      <c r="C4011">
        <v>2020</v>
      </c>
      <c r="D4011">
        <v>5</v>
      </c>
      <c r="E4011">
        <v>0</v>
      </c>
      <c r="F4011" s="15" t="s">
        <v>46</v>
      </c>
      <c r="G4011" t="str" cm="1">
        <f t="array" aca="1" ref="G4011" ca="1">_xlfn.XLOOKUP(A4011,APPLICATION_NUMBER,APPLICATION_PRIMARY_OWNER)</f>
        <v>VINEYARD CLUB INC</v>
      </c>
      <c r="H4011" cm="1">
        <f t="array" aca="1" ref="H4011" ca="1">SUMIFS(AMOUNT,APPL_ID,A4011,YEAR,C4011,DIVERSION_TYPE,"DIRECT")</f>
        <v>0</v>
      </c>
      <c r="I4011" cm="1">
        <f t="array" aca="1" ref="I4011" ca="1">SUMIFS(AMOUNT,APPL_ID,A4011,YEAR,C4011,DIVERSION_TYPE,"STORAGE")</f>
        <v>0</v>
      </c>
      <c r="J4011">
        <f t="shared" ca="1" si="62"/>
        <v>0</v>
      </c>
      <c r="K4011" s="17" cm="1">
        <f t="array" aca="1" ref="K4011" ca="1">IF(J4011&gt;0,COUNTIFS(AnnualTotalDiversion,J4011,APPL_ID,"&lt;&gt;"&amp;A4011,Owner,G4011,YEAR,C4011)/12,0)</f>
        <v>0</v>
      </c>
    </row>
    <row r="4012" spans="1:11" x14ac:dyDescent="0.25">
      <c r="A4012" t="s">
        <v>77</v>
      </c>
      <c r="B4012">
        <v>11281</v>
      </c>
      <c r="C4012">
        <v>2017</v>
      </c>
      <c r="D4012">
        <v>3</v>
      </c>
      <c r="E4012">
        <v>0</v>
      </c>
      <c r="F4012" s="15" t="s">
        <v>44</v>
      </c>
      <c r="G4012" t="str" cm="1">
        <f t="array" aca="1" ref="G4012" ca="1">_xlfn.XLOOKUP(A4012,APPLICATION_NUMBER,APPLICATION_PRIMARY_OWNER)</f>
        <v>SOWING CIRCLE LLC</v>
      </c>
      <c r="H4012" cm="1">
        <f t="array" aca="1" ref="H4012" ca="1">SUMIFS(AMOUNT,APPL_ID,A4012,YEAR,C4012,DIVERSION_TYPE,"DIRECT")</f>
        <v>0</v>
      </c>
      <c r="I4012" cm="1">
        <f t="array" aca="1" ref="I4012" ca="1">SUMIFS(AMOUNT,APPL_ID,A4012,YEAR,C4012,DIVERSION_TYPE,"STORAGE")</f>
        <v>3</v>
      </c>
      <c r="J4012">
        <f t="shared" ca="1" si="62"/>
        <v>3</v>
      </c>
      <c r="K4012" s="17" cm="1">
        <f t="array" aca="1" ref="K4012" ca="1">IF(J4012&gt;0,COUNTIFS(AnnualTotalDiversion,J4012,APPL_ID,"&lt;&gt;"&amp;A4012,Owner,G4012,YEAR,C4012)/12,0)</f>
        <v>0</v>
      </c>
    </row>
    <row r="4013" spans="1:11" x14ac:dyDescent="0.25">
      <c r="A4013" t="s">
        <v>77</v>
      </c>
      <c r="B4013">
        <v>11281</v>
      </c>
      <c r="C4013">
        <v>2017</v>
      </c>
      <c r="D4013">
        <v>12</v>
      </c>
      <c r="E4013">
        <v>0</v>
      </c>
      <c r="F4013" s="15" t="s">
        <v>44</v>
      </c>
      <c r="G4013" t="str" cm="1">
        <f t="array" aca="1" ref="G4013" ca="1">_xlfn.XLOOKUP(A4013,APPLICATION_NUMBER,APPLICATION_PRIMARY_OWNER)</f>
        <v>SOWING CIRCLE LLC</v>
      </c>
      <c r="H4013" cm="1">
        <f t="array" aca="1" ref="H4013" ca="1">SUMIFS(AMOUNT,APPL_ID,A4013,YEAR,C4013,DIVERSION_TYPE,"DIRECT")</f>
        <v>0</v>
      </c>
      <c r="I4013" cm="1">
        <f t="array" aca="1" ref="I4013" ca="1">SUMIFS(AMOUNT,APPL_ID,A4013,YEAR,C4013,DIVERSION_TYPE,"STORAGE")</f>
        <v>3</v>
      </c>
      <c r="J4013">
        <f t="shared" ca="1" si="62"/>
        <v>3</v>
      </c>
      <c r="K4013" s="17" cm="1">
        <f t="array" aca="1" ref="K4013" ca="1">IF(J4013&gt;0,COUNTIFS(AnnualTotalDiversion,J4013,APPL_ID,"&lt;&gt;"&amp;A4013,Owner,G4013,YEAR,C4013)/12,0)</f>
        <v>0</v>
      </c>
    </row>
    <row r="4014" spans="1:11" x14ac:dyDescent="0.25">
      <c r="A4014" t="s">
        <v>77</v>
      </c>
      <c r="B4014">
        <v>11281</v>
      </c>
      <c r="C4014">
        <v>2017</v>
      </c>
      <c r="D4014">
        <v>7</v>
      </c>
      <c r="E4014">
        <v>0.5</v>
      </c>
      <c r="F4014" s="15" t="s">
        <v>44</v>
      </c>
      <c r="G4014" t="str" cm="1">
        <f t="array" aca="1" ref="G4014" ca="1">_xlfn.XLOOKUP(A4014,APPLICATION_NUMBER,APPLICATION_PRIMARY_OWNER)</f>
        <v>SOWING CIRCLE LLC</v>
      </c>
      <c r="H4014" cm="1">
        <f t="array" aca="1" ref="H4014" ca="1">SUMIFS(AMOUNT,APPL_ID,A4014,YEAR,C4014,DIVERSION_TYPE,"DIRECT")</f>
        <v>0</v>
      </c>
      <c r="I4014" cm="1">
        <f t="array" aca="1" ref="I4014" ca="1">SUMIFS(AMOUNT,APPL_ID,A4014,YEAR,C4014,DIVERSION_TYPE,"STORAGE")</f>
        <v>3</v>
      </c>
      <c r="J4014">
        <f t="shared" ca="1" si="62"/>
        <v>3</v>
      </c>
      <c r="K4014" s="17" cm="1">
        <f t="array" aca="1" ref="K4014" ca="1">IF(J4014&gt;0,COUNTIFS(AnnualTotalDiversion,J4014,APPL_ID,"&lt;&gt;"&amp;A4014,Owner,G4014,YEAR,C4014)/12,0)</f>
        <v>0</v>
      </c>
    </row>
    <row r="4015" spans="1:11" x14ac:dyDescent="0.25">
      <c r="A4015" t="s">
        <v>77</v>
      </c>
      <c r="B4015">
        <v>11281</v>
      </c>
      <c r="C4015">
        <v>2017</v>
      </c>
      <c r="D4015">
        <v>3</v>
      </c>
      <c r="E4015">
        <v>0.5</v>
      </c>
      <c r="F4015" s="15" t="s">
        <v>46</v>
      </c>
      <c r="G4015" t="str" cm="1">
        <f t="array" aca="1" ref="G4015" ca="1">_xlfn.XLOOKUP(A4015,APPLICATION_NUMBER,APPLICATION_PRIMARY_OWNER)</f>
        <v>SOWING CIRCLE LLC</v>
      </c>
      <c r="H4015" cm="1">
        <f t="array" aca="1" ref="H4015" ca="1">SUMIFS(AMOUNT,APPL_ID,A4015,YEAR,C4015,DIVERSION_TYPE,"DIRECT")</f>
        <v>0</v>
      </c>
      <c r="I4015" cm="1">
        <f t="array" aca="1" ref="I4015" ca="1">SUMIFS(AMOUNT,APPL_ID,A4015,YEAR,C4015,DIVERSION_TYPE,"STORAGE")</f>
        <v>3</v>
      </c>
      <c r="J4015">
        <f t="shared" ca="1" si="62"/>
        <v>3</v>
      </c>
      <c r="K4015" s="17" cm="1">
        <f t="array" aca="1" ref="K4015" ca="1">IF(J4015&gt;0,COUNTIFS(AnnualTotalDiversion,J4015,APPL_ID,"&lt;&gt;"&amp;A4015,Owner,G4015,YEAR,C4015)/12,0)</f>
        <v>0</v>
      </c>
    </row>
    <row r="4016" spans="1:11" x14ac:dyDescent="0.25">
      <c r="A4016" t="s">
        <v>77</v>
      </c>
      <c r="B4016">
        <v>11281</v>
      </c>
      <c r="C4016">
        <v>2017</v>
      </c>
      <c r="D4016">
        <v>4</v>
      </c>
      <c r="E4016">
        <v>0</v>
      </c>
      <c r="F4016" s="15" t="s">
        <v>46</v>
      </c>
      <c r="G4016" t="str" cm="1">
        <f t="array" aca="1" ref="G4016" ca="1">_xlfn.XLOOKUP(A4016,APPLICATION_NUMBER,APPLICATION_PRIMARY_OWNER)</f>
        <v>SOWING CIRCLE LLC</v>
      </c>
      <c r="H4016" cm="1">
        <f t="array" aca="1" ref="H4016" ca="1">SUMIFS(AMOUNT,APPL_ID,A4016,YEAR,C4016,DIVERSION_TYPE,"DIRECT")</f>
        <v>0</v>
      </c>
      <c r="I4016" cm="1">
        <f t="array" aca="1" ref="I4016" ca="1">SUMIFS(AMOUNT,APPL_ID,A4016,YEAR,C4016,DIVERSION_TYPE,"STORAGE")</f>
        <v>3</v>
      </c>
      <c r="J4016">
        <f t="shared" ca="1" si="62"/>
        <v>3</v>
      </c>
      <c r="K4016" s="17" cm="1">
        <f t="array" aca="1" ref="K4016" ca="1">IF(J4016&gt;0,COUNTIFS(AnnualTotalDiversion,J4016,APPL_ID,"&lt;&gt;"&amp;A4016,Owner,G4016,YEAR,C4016)/12,0)</f>
        <v>0</v>
      </c>
    </row>
    <row r="4017" spans="1:11" x14ac:dyDescent="0.25">
      <c r="A4017" t="s">
        <v>77</v>
      </c>
      <c r="B4017">
        <v>11281</v>
      </c>
      <c r="C4017">
        <v>2017</v>
      </c>
      <c r="D4017">
        <v>5</v>
      </c>
      <c r="E4017">
        <v>0</v>
      </c>
      <c r="F4017" s="15" t="s">
        <v>45</v>
      </c>
      <c r="G4017" t="str" cm="1">
        <f t="array" aca="1" ref="G4017" ca="1">_xlfn.XLOOKUP(A4017,APPLICATION_NUMBER,APPLICATION_PRIMARY_OWNER)</f>
        <v>SOWING CIRCLE LLC</v>
      </c>
      <c r="H4017" cm="1">
        <f t="array" aca="1" ref="H4017" ca="1">SUMIFS(AMOUNT,APPL_ID,A4017,YEAR,C4017,DIVERSION_TYPE,"DIRECT")</f>
        <v>0</v>
      </c>
      <c r="I4017" cm="1">
        <f t="array" aca="1" ref="I4017" ca="1">SUMIFS(AMOUNT,APPL_ID,A4017,YEAR,C4017,DIVERSION_TYPE,"STORAGE")</f>
        <v>3</v>
      </c>
      <c r="J4017">
        <f t="shared" ca="1" si="62"/>
        <v>3</v>
      </c>
      <c r="K4017" s="17" cm="1">
        <f t="array" aca="1" ref="K4017" ca="1">IF(J4017&gt;0,COUNTIFS(AnnualTotalDiversion,J4017,APPL_ID,"&lt;&gt;"&amp;A4017,Owner,G4017,YEAR,C4017)/12,0)</f>
        <v>0</v>
      </c>
    </row>
    <row r="4018" spans="1:11" x14ac:dyDescent="0.25">
      <c r="A4018" t="s">
        <v>77</v>
      </c>
      <c r="B4018">
        <v>11281</v>
      </c>
      <c r="C4018">
        <v>2017</v>
      </c>
      <c r="D4018">
        <v>10</v>
      </c>
      <c r="E4018">
        <v>0</v>
      </c>
      <c r="F4018" s="15" t="s">
        <v>45</v>
      </c>
      <c r="G4018" t="str" cm="1">
        <f t="array" aca="1" ref="G4018" ca="1">_xlfn.XLOOKUP(A4018,APPLICATION_NUMBER,APPLICATION_PRIMARY_OWNER)</f>
        <v>SOWING CIRCLE LLC</v>
      </c>
      <c r="H4018" cm="1">
        <f t="array" aca="1" ref="H4018" ca="1">SUMIFS(AMOUNT,APPL_ID,A4018,YEAR,C4018,DIVERSION_TYPE,"DIRECT")</f>
        <v>0</v>
      </c>
      <c r="I4018" cm="1">
        <f t="array" aca="1" ref="I4018" ca="1">SUMIFS(AMOUNT,APPL_ID,A4018,YEAR,C4018,DIVERSION_TYPE,"STORAGE")</f>
        <v>3</v>
      </c>
      <c r="J4018">
        <f t="shared" ca="1" si="62"/>
        <v>3</v>
      </c>
      <c r="K4018" s="17" cm="1">
        <f t="array" aca="1" ref="K4018" ca="1">IF(J4018&gt;0,COUNTIFS(AnnualTotalDiversion,J4018,APPL_ID,"&lt;&gt;"&amp;A4018,Owner,G4018,YEAR,C4018)/12,0)</f>
        <v>0</v>
      </c>
    </row>
    <row r="4019" spans="1:11" x14ac:dyDescent="0.25">
      <c r="A4019" t="s">
        <v>77</v>
      </c>
      <c r="B4019">
        <v>11281</v>
      </c>
      <c r="C4019">
        <v>2017</v>
      </c>
      <c r="D4019">
        <v>10</v>
      </c>
      <c r="E4019">
        <v>0.5</v>
      </c>
      <c r="F4019" s="15" t="s">
        <v>44</v>
      </c>
      <c r="G4019" t="str" cm="1">
        <f t="array" aca="1" ref="G4019" ca="1">_xlfn.XLOOKUP(A4019,APPLICATION_NUMBER,APPLICATION_PRIMARY_OWNER)</f>
        <v>SOWING CIRCLE LLC</v>
      </c>
      <c r="H4019" cm="1">
        <f t="array" aca="1" ref="H4019" ca="1">SUMIFS(AMOUNT,APPL_ID,A4019,YEAR,C4019,DIVERSION_TYPE,"DIRECT")</f>
        <v>0</v>
      </c>
      <c r="I4019" cm="1">
        <f t="array" aca="1" ref="I4019" ca="1">SUMIFS(AMOUNT,APPL_ID,A4019,YEAR,C4019,DIVERSION_TYPE,"STORAGE")</f>
        <v>3</v>
      </c>
      <c r="J4019">
        <f t="shared" ca="1" si="62"/>
        <v>3</v>
      </c>
      <c r="K4019" s="17" cm="1">
        <f t="array" aca="1" ref="K4019" ca="1">IF(J4019&gt;0,COUNTIFS(AnnualTotalDiversion,J4019,APPL_ID,"&lt;&gt;"&amp;A4019,Owner,G4019,YEAR,C4019)/12,0)</f>
        <v>0</v>
      </c>
    </row>
    <row r="4020" spans="1:11" x14ac:dyDescent="0.25">
      <c r="A4020" t="s">
        <v>77</v>
      </c>
      <c r="B4020">
        <v>11281</v>
      </c>
      <c r="C4020">
        <v>2019</v>
      </c>
      <c r="D4020">
        <v>12</v>
      </c>
      <c r="E4020">
        <v>0</v>
      </c>
      <c r="F4020" s="15" t="s">
        <v>44</v>
      </c>
      <c r="G4020" t="str" cm="1">
        <f t="array" aca="1" ref="G4020" ca="1">_xlfn.XLOOKUP(A4020,APPLICATION_NUMBER,APPLICATION_PRIMARY_OWNER)</f>
        <v>SOWING CIRCLE LLC</v>
      </c>
      <c r="H4020" cm="1">
        <f t="array" aca="1" ref="H4020" ca="1">SUMIFS(AMOUNT,APPL_ID,A4020,YEAR,C4020,DIVERSION_TYPE,"DIRECT")</f>
        <v>0</v>
      </c>
      <c r="I4020" cm="1">
        <f t="array" aca="1" ref="I4020" ca="1">SUMIFS(AMOUNT,APPL_ID,A4020,YEAR,C4020,DIVERSION_TYPE,"STORAGE")</f>
        <v>3</v>
      </c>
      <c r="J4020">
        <f t="shared" ca="1" si="62"/>
        <v>3</v>
      </c>
      <c r="K4020" s="17" cm="1">
        <f t="array" aca="1" ref="K4020" ca="1">IF(J4020&gt;0,COUNTIFS(AnnualTotalDiversion,J4020,APPL_ID,"&lt;&gt;"&amp;A4020,Owner,G4020,YEAR,C4020)/12,0)</f>
        <v>0</v>
      </c>
    </row>
    <row r="4021" spans="1:11" x14ac:dyDescent="0.25">
      <c r="A4021" t="s">
        <v>77</v>
      </c>
      <c r="B4021">
        <v>11281</v>
      </c>
      <c r="C4021">
        <v>2017</v>
      </c>
      <c r="D4021">
        <v>5</v>
      </c>
      <c r="E4021">
        <v>0.25</v>
      </c>
      <c r="F4021" s="15" t="s">
        <v>44</v>
      </c>
      <c r="G4021" t="str" cm="1">
        <f t="array" aca="1" ref="G4021" ca="1">_xlfn.XLOOKUP(A4021,APPLICATION_NUMBER,APPLICATION_PRIMARY_OWNER)</f>
        <v>SOWING CIRCLE LLC</v>
      </c>
      <c r="H4021" cm="1">
        <f t="array" aca="1" ref="H4021" ca="1">SUMIFS(AMOUNT,APPL_ID,A4021,YEAR,C4021,DIVERSION_TYPE,"DIRECT")</f>
        <v>0</v>
      </c>
      <c r="I4021" cm="1">
        <f t="array" aca="1" ref="I4021" ca="1">SUMIFS(AMOUNT,APPL_ID,A4021,YEAR,C4021,DIVERSION_TYPE,"STORAGE")</f>
        <v>3</v>
      </c>
      <c r="J4021">
        <f t="shared" ca="1" si="62"/>
        <v>3</v>
      </c>
      <c r="K4021" s="17" cm="1">
        <f t="array" aca="1" ref="K4021" ca="1">IF(J4021&gt;0,COUNTIFS(AnnualTotalDiversion,J4021,APPL_ID,"&lt;&gt;"&amp;A4021,Owner,G4021,YEAR,C4021)/12,0)</f>
        <v>0</v>
      </c>
    </row>
    <row r="4022" spans="1:11" x14ac:dyDescent="0.25">
      <c r="A4022" t="s">
        <v>77</v>
      </c>
      <c r="B4022">
        <v>11281</v>
      </c>
      <c r="C4022">
        <v>2017</v>
      </c>
      <c r="D4022">
        <v>10</v>
      </c>
      <c r="E4022">
        <v>0</v>
      </c>
      <c r="F4022" s="15" t="s">
        <v>46</v>
      </c>
      <c r="G4022" t="str" cm="1">
        <f t="array" aca="1" ref="G4022" ca="1">_xlfn.XLOOKUP(A4022,APPLICATION_NUMBER,APPLICATION_PRIMARY_OWNER)</f>
        <v>SOWING CIRCLE LLC</v>
      </c>
      <c r="H4022" cm="1">
        <f t="array" aca="1" ref="H4022" ca="1">SUMIFS(AMOUNT,APPL_ID,A4022,YEAR,C4022,DIVERSION_TYPE,"DIRECT")</f>
        <v>0</v>
      </c>
      <c r="I4022" cm="1">
        <f t="array" aca="1" ref="I4022" ca="1">SUMIFS(AMOUNT,APPL_ID,A4022,YEAR,C4022,DIVERSION_TYPE,"STORAGE")</f>
        <v>3</v>
      </c>
      <c r="J4022">
        <f t="shared" ca="1" si="62"/>
        <v>3</v>
      </c>
      <c r="K4022" s="17" cm="1">
        <f t="array" aca="1" ref="K4022" ca="1">IF(J4022&gt;0,COUNTIFS(AnnualTotalDiversion,J4022,APPL_ID,"&lt;&gt;"&amp;A4022,Owner,G4022,YEAR,C4022)/12,0)</f>
        <v>0</v>
      </c>
    </row>
    <row r="4023" spans="1:11" x14ac:dyDescent="0.25">
      <c r="A4023" t="s">
        <v>77</v>
      </c>
      <c r="B4023">
        <v>11281</v>
      </c>
      <c r="C4023">
        <v>2020</v>
      </c>
      <c r="D4023">
        <v>6</v>
      </c>
      <c r="E4023">
        <v>0</v>
      </c>
      <c r="F4023" s="15" t="s">
        <v>45</v>
      </c>
      <c r="G4023" t="str" cm="1">
        <f t="array" aca="1" ref="G4023" ca="1">_xlfn.XLOOKUP(A4023,APPLICATION_NUMBER,APPLICATION_PRIMARY_OWNER)</f>
        <v>SOWING CIRCLE LLC</v>
      </c>
      <c r="H4023" cm="1">
        <f t="array" aca="1" ref="H4023" ca="1">SUMIFS(AMOUNT,APPL_ID,A4023,YEAR,C4023,DIVERSION_TYPE,"DIRECT")</f>
        <v>3</v>
      </c>
      <c r="I4023" cm="1">
        <f t="array" aca="1" ref="I4023" ca="1">SUMIFS(AMOUNT,APPL_ID,A4023,YEAR,C4023,DIVERSION_TYPE,"STORAGE")</f>
        <v>0</v>
      </c>
      <c r="J4023">
        <f t="shared" ca="1" si="62"/>
        <v>3</v>
      </c>
      <c r="K4023" s="17" cm="1">
        <f t="array" aca="1" ref="K4023" ca="1">IF(J4023&gt;0,COUNTIFS(AnnualTotalDiversion,J4023,APPL_ID,"&lt;&gt;"&amp;A4023,Owner,G4023,YEAR,C4023)/12,0)</f>
        <v>0</v>
      </c>
    </row>
    <row r="4024" spans="1:11" x14ac:dyDescent="0.25">
      <c r="A4024" t="s">
        <v>77</v>
      </c>
      <c r="B4024">
        <v>11281</v>
      </c>
      <c r="C4024">
        <v>2019</v>
      </c>
      <c r="D4024">
        <v>11</v>
      </c>
      <c r="E4024">
        <v>0.5</v>
      </c>
      <c r="F4024" s="15" t="s">
        <v>46</v>
      </c>
      <c r="G4024" t="str" cm="1">
        <f t="array" aca="1" ref="G4024" ca="1">_xlfn.XLOOKUP(A4024,APPLICATION_NUMBER,APPLICATION_PRIMARY_OWNER)</f>
        <v>SOWING CIRCLE LLC</v>
      </c>
      <c r="H4024" cm="1">
        <f t="array" aca="1" ref="H4024" ca="1">SUMIFS(AMOUNT,APPL_ID,A4024,YEAR,C4024,DIVERSION_TYPE,"DIRECT")</f>
        <v>0</v>
      </c>
      <c r="I4024" cm="1">
        <f t="array" aca="1" ref="I4024" ca="1">SUMIFS(AMOUNT,APPL_ID,A4024,YEAR,C4024,DIVERSION_TYPE,"STORAGE")</f>
        <v>3</v>
      </c>
      <c r="J4024">
        <f t="shared" ca="1" si="62"/>
        <v>3</v>
      </c>
      <c r="K4024" s="17" cm="1">
        <f t="array" aca="1" ref="K4024" ca="1">IF(J4024&gt;0,COUNTIFS(AnnualTotalDiversion,J4024,APPL_ID,"&lt;&gt;"&amp;A4024,Owner,G4024,YEAR,C4024)/12,0)</f>
        <v>0</v>
      </c>
    </row>
    <row r="4025" spans="1:11" x14ac:dyDescent="0.25">
      <c r="A4025" t="s">
        <v>77</v>
      </c>
      <c r="B4025">
        <v>11281</v>
      </c>
      <c r="C4025">
        <v>2017</v>
      </c>
      <c r="D4025">
        <v>5</v>
      </c>
      <c r="E4025">
        <v>0</v>
      </c>
      <c r="F4025" s="15" t="s">
        <v>46</v>
      </c>
      <c r="G4025" t="str" cm="1">
        <f t="array" aca="1" ref="G4025" ca="1">_xlfn.XLOOKUP(A4025,APPLICATION_NUMBER,APPLICATION_PRIMARY_OWNER)</f>
        <v>SOWING CIRCLE LLC</v>
      </c>
      <c r="H4025" cm="1">
        <f t="array" aca="1" ref="H4025" ca="1">SUMIFS(AMOUNT,APPL_ID,A4025,YEAR,C4025,DIVERSION_TYPE,"DIRECT")</f>
        <v>0</v>
      </c>
      <c r="I4025" cm="1">
        <f t="array" aca="1" ref="I4025" ca="1">SUMIFS(AMOUNT,APPL_ID,A4025,YEAR,C4025,DIVERSION_TYPE,"STORAGE")</f>
        <v>3</v>
      </c>
      <c r="J4025">
        <f t="shared" ca="1" si="62"/>
        <v>3</v>
      </c>
      <c r="K4025" s="17" cm="1">
        <f t="array" aca="1" ref="K4025" ca="1">IF(J4025&gt;0,COUNTIFS(AnnualTotalDiversion,J4025,APPL_ID,"&lt;&gt;"&amp;A4025,Owner,G4025,YEAR,C4025)/12,0)</f>
        <v>0</v>
      </c>
    </row>
    <row r="4026" spans="1:11" x14ac:dyDescent="0.25">
      <c r="A4026" t="s">
        <v>77</v>
      </c>
      <c r="B4026">
        <v>11281</v>
      </c>
      <c r="C4026">
        <v>2017</v>
      </c>
      <c r="D4026">
        <v>2</v>
      </c>
      <c r="E4026">
        <v>0</v>
      </c>
      <c r="F4026" s="15" t="s">
        <v>44</v>
      </c>
      <c r="G4026" t="str" cm="1">
        <f t="array" aca="1" ref="G4026" ca="1">_xlfn.XLOOKUP(A4026,APPLICATION_NUMBER,APPLICATION_PRIMARY_OWNER)</f>
        <v>SOWING CIRCLE LLC</v>
      </c>
      <c r="H4026" cm="1">
        <f t="array" aca="1" ref="H4026" ca="1">SUMIFS(AMOUNT,APPL_ID,A4026,YEAR,C4026,DIVERSION_TYPE,"DIRECT")</f>
        <v>0</v>
      </c>
      <c r="I4026" cm="1">
        <f t="array" aca="1" ref="I4026" ca="1">SUMIFS(AMOUNT,APPL_ID,A4026,YEAR,C4026,DIVERSION_TYPE,"STORAGE")</f>
        <v>3</v>
      </c>
      <c r="J4026">
        <f t="shared" ca="1" si="62"/>
        <v>3</v>
      </c>
      <c r="K4026" s="17" cm="1">
        <f t="array" aca="1" ref="K4026" ca="1">IF(J4026&gt;0,COUNTIFS(AnnualTotalDiversion,J4026,APPL_ID,"&lt;&gt;"&amp;A4026,Owner,G4026,YEAR,C4026)/12,0)</f>
        <v>0</v>
      </c>
    </row>
    <row r="4027" spans="1:11" x14ac:dyDescent="0.25">
      <c r="A4027" t="s">
        <v>77</v>
      </c>
      <c r="B4027">
        <v>11281</v>
      </c>
      <c r="C4027">
        <v>2017</v>
      </c>
      <c r="D4027">
        <v>2</v>
      </c>
      <c r="E4027">
        <v>0</v>
      </c>
      <c r="F4027" s="15" t="s">
        <v>45</v>
      </c>
      <c r="G4027" t="str" cm="1">
        <f t="array" aca="1" ref="G4027" ca="1">_xlfn.XLOOKUP(A4027,APPLICATION_NUMBER,APPLICATION_PRIMARY_OWNER)</f>
        <v>SOWING CIRCLE LLC</v>
      </c>
      <c r="H4027" cm="1">
        <f t="array" aca="1" ref="H4027" ca="1">SUMIFS(AMOUNT,APPL_ID,A4027,YEAR,C4027,DIVERSION_TYPE,"DIRECT")</f>
        <v>0</v>
      </c>
      <c r="I4027" cm="1">
        <f t="array" aca="1" ref="I4027" ca="1">SUMIFS(AMOUNT,APPL_ID,A4027,YEAR,C4027,DIVERSION_TYPE,"STORAGE")</f>
        <v>3</v>
      </c>
      <c r="J4027">
        <f t="shared" ca="1" si="62"/>
        <v>3</v>
      </c>
      <c r="K4027" s="17" cm="1">
        <f t="array" aca="1" ref="K4027" ca="1">IF(J4027&gt;0,COUNTIFS(AnnualTotalDiversion,J4027,APPL_ID,"&lt;&gt;"&amp;A4027,Owner,G4027,YEAR,C4027)/12,0)</f>
        <v>0</v>
      </c>
    </row>
    <row r="4028" spans="1:11" x14ac:dyDescent="0.25">
      <c r="A4028" t="s">
        <v>77</v>
      </c>
      <c r="B4028">
        <v>11281</v>
      </c>
      <c r="C4028">
        <v>2017</v>
      </c>
      <c r="D4028">
        <v>1</v>
      </c>
      <c r="E4028">
        <v>1</v>
      </c>
      <c r="F4028" s="15" t="s">
        <v>46</v>
      </c>
      <c r="G4028" t="str" cm="1">
        <f t="array" aca="1" ref="G4028" ca="1">_xlfn.XLOOKUP(A4028,APPLICATION_NUMBER,APPLICATION_PRIMARY_OWNER)</f>
        <v>SOWING CIRCLE LLC</v>
      </c>
      <c r="H4028" cm="1">
        <f t="array" aca="1" ref="H4028" ca="1">SUMIFS(AMOUNT,APPL_ID,A4028,YEAR,C4028,DIVERSION_TYPE,"DIRECT")</f>
        <v>0</v>
      </c>
      <c r="I4028" cm="1">
        <f t="array" aca="1" ref="I4028" ca="1">SUMIFS(AMOUNT,APPL_ID,A4028,YEAR,C4028,DIVERSION_TYPE,"STORAGE")</f>
        <v>3</v>
      </c>
      <c r="J4028">
        <f t="shared" ca="1" si="62"/>
        <v>3</v>
      </c>
      <c r="K4028" s="17" cm="1">
        <f t="array" aca="1" ref="K4028" ca="1">IF(J4028&gt;0,COUNTIFS(AnnualTotalDiversion,J4028,APPL_ID,"&lt;&gt;"&amp;A4028,Owner,G4028,YEAR,C4028)/12,0)</f>
        <v>0</v>
      </c>
    </row>
    <row r="4029" spans="1:11" x14ac:dyDescent="0.25">
      <c r="A4029" t="s">
        <v>77</v>
      </c>
      <c r="B4029">
        <v>11281</v>
      </c>
      <c r="C4029">
        <v>2017</v>
      </c>
      <c r="D4029">
        <v>7</v>
      </c>
      <c r="E4029">
        <v>0</v>
      </c>
      <c r="F4029" s="15" t="s">
        <v>45</v>
      </c>
      <c r="G4029" t="str" cm="1">
        <f t="array" aca="1" ref="G4029" ca="1">_xlfn.XLOOKUP(A4029,APPLICATION_NUMBER,APPLICATION_PRIMARY_OWNER)</f>
        <v>SOWING CIRCLE LLC</v>
      </c>
      <c r="H4029" cm="1">
        <f t="array" aca="1" ref="H4029" ca="1">SUMIFS(AMOUNT,APPL_ID,A4029,YEAR,C4029,DIVERSION_TYPE,"DIRECT")</f>
        <v>0</v>
      </c>
      <c r="I4029" cm="1">
        <f t="array" aca="1" ref="I4029" ca="1">SUMIFS(AMOUNT,APPL_ID,A4029,YEAR,C4029,DIVERSION_TYPE,"STORAGE")</f>
        <v>3</v>
      </c>
      <c r="J4029">
        <f t="shared" ca="1" si="62"/>
        <v>3</v>
      </c>
      <c r="K4029" s="17" cm="1">
        <f t="array" aca="1" ref="K4029" ca="1">IF(J4029&gt;0,COUNTIFS(AnnualTotalDiversion,J4029,APPL_ID,"&lt;&gt;"&amp;A4029,Owner,G4029,YEAR,C4029)/12,0)</f>
        <v>0</v>
      </c>
    </row>
    <row r="4030" spans="1:11" x14ac:dyDescent="0.25">
      <c r="A4030" t="s">
        <v>77</v>
      </c>
      <c r="B4030">
        <v>11281</v>
      </c>
      <c r="C4030">
        <v>2018</v>
      </c>
      <c r="D4030">
        <v>1</v>
      </c>
      <c r="E4030">
        <v>1</v>
      </c>
      <c r="F4030" s="15" t="s">
        <v>46</v>
      </c>
      <c r="G4030" t="str" cm="1">
        <f t="array" aca="1" ref="G4030" ca="1">_xlfn.XLOOKUP(A4030,APPLICATION_NUMBER,APPLICATION_PRIMARY_OWNER)</f>
        <v>SOWING CIRCLE LLC</v>
      </c>
      <c r="H4030" cm="1">
        <f t="array" aca="1" ref="H4030" ca="1">SUMIFS(AMOUNT,APPL_ID,A4030,YEAR,C4030,DIVERSION_TYPE,"DIRECT")</f>
        <v>0</v>
      </c>
      <c r="I4030" cm="1">
        <f t="array" aca="1" ref="I4030" ca="1">SUMIFS(AMOUNT,APPL_ID,A4030,YEAR,C4030,DIVERSION_TYPE,"STORAGE")</f>
        <v>3</v>
      </c>
      <c r="J4030">
        <f t="shared" ca="1" si="62"/>
        <v>3</v>
      </c>
      <c r="K4030" s="17" cm="1">
        <f t="array" aca="1" ref="K4030" ca="1">IF(J4030&gt;0,COUNTIFS(AnnualTotalDiversion,J4030,APPL_ID,"&lt;&gt;"&amp;A4030,Owner,G4030,YEAR,C4030)/12,0)</f>
        <v>0</v>
      </c>
    </row>
    <row r="4031" spans="1:11" x14ac:dyDescent="0.25">
      <c r="A4031" t="s">
        <v>77</v>
      </c>
      <c r="B4031">
        <v>11281</v>
      </c>
      <c r="C4031">
        <v>2017</v>
      </c>
      <c r="D4031">
        <v>3</v>
      </c>
      <c r="E4031">
        <v>0</v>
      </c>
      <c r="F4031" s="15" t="s">
        <v>45</v>
      </c>
      <c r="G4031" t="str" cm="1">
        <f t="array" aca="1" ref="G4031" ca="1">_xlfn.XLOOKUP(A4031,APPLICATION_NUMBER,APPLICATION_PRIMARY_OWNER)</f>
        <v>SOWING CIRCLE LLC</v>
      </c>
      <c r="H4031" cm="1">
        <f t="array" aca="1" ref="H4031" ca="1">SUMIFS(AMOUNT,APPL_ID,A4031,YEAR,C4031,DIVERSION_TYPE,"DIRECT")</f>
        <v>0</v>
      </c>
      <c r="I4031" cm="1">
        <f t="array" aca="1" ref="I4031" ca="1">SUMIFS(AMOUNT,APPL_ID,A4031,YEAR,C4031,DIVERSION_TYPE,"STORAGE")</f>
        <v>3</v>
      </c>
      <c r="J4031">
        <f t="shared" ca="1" si="62"/>
        <v>3</v>
      </c>
      <c r="K4031" s="17" cm="1">
        <f t="array" aca="1" ref="K4031" ca="1">IF(J4031&gt;0,COUNTIFS(AnnualTotalDiversion,J4031,APPL_ID,"&lt;&gt;"&amp;A4031,Owner,G4031,YEAR,C4031)/12,0)</f>
        <v>0</v>
      </c>
    </row>
    <row r="4032" spans="1:11" x14ac:dyDescent="0.25">
      <c r="A4032" t="s">
        <v>77</v>
      </c>
      <c r="B4032">
        <v>11281</v>
      </c>
      <c r="C4032">
        <v>2019</v>
      </c>
      <c r="D4032">
        <v>11</v>
      </c>
      <c r="E4032">
        <v>0</v>
      </c>
      <c r="F4032" s="15" t="s">
        <v>45</v>
      </c>
      <c r="G4032" t="str" cm="1">
        <f t="array" aca="1" ref="G4032" ca="1">_xlfn.XLOOKUP(A4032,APPLICATION_NUMBER,APPLICATION_PRIMARY_OWNER)</f>
        <v>SOWING CIRCLE LLC</v>
      </c>
      <c r="H4032" cm="1">
        <f t="array" aca="1" ref="H4032" ca="1">SUMIFS(AMOUNT,APPL_ID,A4032,YEAR,C4032,DIVERSION_TYPE,"DIRECT")</f>
        <v>0</v>
      </c>
      <c r="I4032" cm="1">
        <f t="array" aca="1" ref="I4032" ca="1">SUMIFS(AMOUNT,APPL_ID,A4032,YEAR,C4032,DIVERSION_TYPE,"STORAGE")</f>
        <v>3</v>
      </c>
      <c r="J4032">
        <f t="shared" ca="1" si="62"/>
        <v>3</v>
      </c>
      <c r="K4032" s="17" cm="1">
        <f t="array" aca="1" ref="K4032" ca="1">IF(J4032&gt;0,COUNTIFS(AnnualTotalDiversion,J4032,APPL_ID,"&lt;&gt;"&amp;A4032,Owner,G4032,YEAR,C4032)/12,0)</f>
        <v>0</v>
      </c>
    </row>
    <row r="4033" spans="1:11" x14ac:dyDescent="0.25">
      <c r="A4033" t="s">
        <v>77</v>
      </c>
      <c r="B4033">
        <v>11281</v>
      </c>
      <c r="C4033">
        <v>2017</v>
      </c>
      <c r="D4033">
        <v>9</v>
      </c>
      <c r="E4033">
        <v>0</v>
      </c>
      <c r="F4033" s="15" t="s">
        <v>45</v>
      </c>
      <c r="G4033" t="str" cm="1">
        <f t="array" aca="1" ref="G4033" ca="1">_xlfn.XLOOKUP(A4033,APPLICATION_NUMBER,APPLICATION_PRIMARY_OWNER)</f>
        <v>SOWING CIRCLE LLC</v>
      </c>
      <c r="H4033" cm="1">
        <f t="array" aca="1" ref="H4033" ca="1">SUMIFS(AMOUNT,APPL_ID,A4033,YEAR,C4033,DIVERSION_TYPE,"DIRECT")</f>
        <v>0</v>
      </c>
      <c r="I4033" cm="1">
        <f t="array" aca="1" ref="I4033" ca="1">SUMIFS(AMOUNT,APPL_ID,A4033,YEAR,C4033,DIVERSION_TYPE,"STORAGE")</f>
        <v>3</v>
      </c>
      <c r="J4033">
        <f t="shared" ca="1" si="62"/>
        <v>3</v>
      </c>
      <c r="K4033" s="17" cm="1">
        <f t="array" aca="1" ref="K4033" ca="1">IF(J4033&gt;0,COUNTIFS(AnnualTotalDiversion,J4033,APPL_ID,"&lt;&gt;"&amp;A4033,Owner,G4033,YEAR,C4033)/12,0)</f>
        <v>0</v>
      </c>
    </row>
    <row r="4034" spans="1:11" x14ac:dyDescent="0.25">
      <c r="A4034" t="s">
        <v>77</v>
      </c>
      <c r="B4034">
        <v>11281</v>
      </c>
      <c r="C4034">
        <v>2020</v>
      </c>
      <c r="D4034">
        <v>9</v>
      </c>
      <c r="E4034">
        <v>0</v>
      </c>
      <c r="F4034" s="15" t="s">
        <v>45</v>
      </c>
      <c r="G4034" t="str" cm="1">
        <f t="array" aca="1" ref="G4034" ca="1">_xlfn.XLOOKUP(A4034,APPLICATION_NUMBER,APPLICATION_PRIMARY_OWNER)</f>
        <v>SOWING CIRCLE LLC</v>
      </c>
      <c r="H4034" cm="1">
        <f t="array" aca="1" ref="H4034" ca="1">SUMIFS(AMOUNT,APPL_ID,A4034,YEAR,C4034,DIVERSION_TYPE,"DIRECT")</f>
        <v>3</v>
      </c>
      <c r="I4034" cm="1">
        <f t="array" aca="1" ref="I4034" ca="1">SUMIFS(AMOUNT,APPL_ID,A4034,YEAR,C4034,DIVERSION_TYPE,"STORAGE")</f>
        <v>0</v>
      </c>
      <c r="J4034">
        <f t="shared" ca="1" si="62"/>
        <v>3</v>
      </c>
      <c r="K4034" s="17" cm="1">
        <f t="array" aca="1" ref="K4034" ca="1">IF(J4034&gt;0,COUNTIFS(AnnualTotalDiversion,J4034,APPL_ID,"&lt;&gt;"&amp;A4034,Owner,G4034,YEAR,C4034)/12,0)</f>
        <v>0</v>
      </c>
    </row>
    <row r="4035" spans="1:11" x14ac:dyDescent="0.25">
      <c r="A4035" t="s">
        <v>77</v>
      </c>
      <c r="B4035">
        <v>11281</v>
      </c>
      <c r="C4035">
        <v>2020</v>
      </c>
      <c r="D4035">
        <v>3</v>
      </c>
      <c r="E4035">
        <v>0.5</v>
      </c>
      <c r="F4035" s="15" t="s">
        <v>45</v>
      </c>
      <c r="G4035" t="str" cm="1">
        <f t="array" aca="1" ref="G4035" ca="1">_xlfn.XLOOKUP(A4035,APPLICATION_NUMBER,APPLICATION_PRIMARY_OWNER)</f>
        <v>SOWING CIRCLE LLC</v>
      </c>
      <c r="H4035" cm="1">
        <f t="array" aca="1" ref="H4035" ca="1">SUMIFS(AMOUNT,APPL_ID,A4035,YEAR,C4035,DIVERSION_TYPE,"DIRECT")</f>
        <v>3</v>
      </c>
      <c r="I4035" cm="1">
        <f t="array" aca="1" ref="I4035" ca="1">SUMIFS(AMOUNT,APPL_ID,A4035,YEAR,C4035,DIVERSION_TYPE,"STORAGE")</f>
        <v>0</v>
      </c>
      <c r="J4035">
        <f t="shared" ca="1" si="62"/>
        <v>3</v>
      </c>
      <c r="K4035" s="17" cm="1">
        <f t="array" aca="1" ref="K4035" ca="1">IF(J4035&gt;0,COUNTIFS(AnnualTotalDiversion,J4035,APPL_ID,"&lt;&gt;"&amp;A4035,Owner,G4035,YEAR,C4035)/12,0)</f>
        <v>0</v>
      </c>
    </row>
    <row r="4036" spans="1:11" x14ac:dyDescent="0.25">
      <c r="A4036" t="s">
        <v>77</v>
      </c>
      <c r="B4036">
        <v>11281</v>
      </c>
      <c r="C4036">
        <v>2020</v>
      </c>
      <c r="D4036">
        <v>7</v>
      </c>
      <c r="E4036">
        <v>0</v>
      </c>
      <c r="F4036" s="15" t="s">
        <v>45</v>
      </c>
      <c r="G4036" t="str" cm="1">
        <f t="array" aca="1" ref="G4036" ca="1">_xlfn.XLOOKUP(A4036,APPLICATION_NUMBER,APPLICATION_PRIMARY_OWNER)</f>
        <v>SOWING CIRCLE LLC</v>
      </c>
      <c r="H4036" cm="1">
        <f t="array" aca="1" ref="H4036" ca="1">SUMIFS(AMOUNT,APPL_ID,A4036,YEAR,C4036,DIVERSION_TYPE,"DIRECT")</f>
        <v>3</v>
      </c>
      <c r="I4036" cm="1">
        <f t="array" aca="1" ref="I4036" ca="1">SUMIFS(AMOUNT,APPL_ID,A4036,YEAR,C4036,DIVERSION_TYPE,"STORAGE")</f>
        <v>0</v>
      </c>
      <c r="J4036">
        <f t="shared" ca="1" si="62"/>
        <v>3</v>
      </c>
      <c r="K4036" s="17" cm="1">
        <f t="array" aca="1" ref="K4036" ca="1">IF(J4036&gt;0,COUNTIFS(AnnualTotalDiversion,J4036,APPL_ID,"&lt;&gt;"&amp;A4036,Owner,G4036,YEAR,C4036)/12,0)</f>
        <v>0</v>
      </c>
    </row>
    <row r="4037" spans="1:11" x14ac:dyDescent="0.25">
      <c r="A4037" t="s">
        <v>77</v>
      </c>
      <c r="B4037">
        <v>11281</v>
      </c>
      <c r="C4037">
        <v>2017</v>
      </c>
      <c r="D4037">
        <v>9</v>
      </c>
      <c r="E4037">
        <v>0.5</v>
      </c>
      <c r="F4037" s="15" t="s">
        <v>44</v>
      </c>
      <c r="G4037" t="str" cm="1">
        <f t="array" aca="1" ref="G4037" ca="1">_xlfn.XLOOKUP(A4037,APPLICATION_NUMBER,APPLICATION_PRIMARY_OWNER)</f>
        <v>SOWING CIRCLE LLC</v>
      </c>
      <c r="H4037" cm="1">
        <f t="array" aca="1" ref="H4037" ca="1">SUMIFS(AMOUNT,APPL_ID,A4037,YEAR,C4037,DIVERSION_TYPE,"DIRECT")</f>
        <v>0</v>
      </c>
      <c r="I4037" cm="1">
        <f t="array" aca="1" ref="I4037" ca="1">SUMIFS(AMOUNT,APPL_ID,A4037,YEAR,C4037,DIVERSION_TYPE,"STORAGE")</f>
        <v>3</v>
      </c>
      <c r="J4037">
        <f t="shared" ref="J4037:J4100" ca="1" si="63">SUM(H4037:I4037)</f>
        <v>3</v>
      </c>
      <c r="K4037" s="17" cm="1">
        <f t="array" aca="1" ref="K4037" ca="1">IF(J4037&gt;0,COUNTIFS(AnnualTotalDiversion,J4037,APPL_ID,"&lt;&gt;"&amp;A4037,Owner,G4037,YEAR,C4037)/12,0)</f>
        <v>0</v>
      </c>
    </row>
    <row r="4038" spans="1:11" x14ac:dyDescent="0.25">
      <c r="A4038" t="s">
        <v>77</v>
      </c>
      <c r="B4038">
        <v>11281</v>
      </c>
      <c r="C4038">
        <v>2017</v>
      </c>
      <c r="D4038">
        <v>11</v>
      </c>
      <c r="E4038">
        <v>0</v>
      </c>
      <c r="F4038" s="15" t="s">
        <v>45</v>
      </c>
      <c r="G4038" t="str" cm="1">
        <f t="array" aca="1" ref="G4038" ca="1">_xlfn.XLOOKUP(A4038,APPLICATION_NUMBER,APPLICATION_PRIMARY_OWNER)</f>
        <v>SOWING CIRCLE LLC</v>
      </c>
      <c r="H4038" cm="1">
        <f t="array" aca="1" ref="H4038" ca="1">SUMIFS(AMOUNT,APPL_ID,A4038,YEAR,C4038,DIVERSION_TYPE,"DIRECT")</f>
        <v>0</v>
      </c>
      <c r="I4038" cm="1">
        <f t="array" aca="1" ref="I4038" ca="1">SUMIFS(AMOUNT,APPL_ID,A4038,YEAR,C4038,DIVERSION_TYPE,"STORAGE")</f>
        <v>3</v>
      </c>
      <c r="J4038">
        <f t="shared" ca="1" si="63"/>
        <v>3</v>
      </c>
      <c r="K4038" s="17" cm="1">
        <f t="array" aca="1" ref="K4038" ca="1">IF(J4038&gt;0,COUNTIFS(AnnualTotalDiversion,J4038,APPL_ID,"&lt;&gt;"&amp;A4038,Owner,G4038,YEAR,C4038)/12,0)</f>
        <v>0</v>
      </c>
    </row>
    <row r="4039" spans="1:11" x14ac:dyDescent="0.25">
      <c r="A4039" t="s">
        <v>77</v>
      </c>
      <c r="B4039">
        <v>11281</v>
      </c>
      <c r="C4039">
        <v>2017</v>
      </c>
      <c r="D4039">
        <v>2</v>
      </c>
      <c r="E4039">
        <v>0.5</v>
      </c>
      <c r="F4039" s="15" t="s">
        <v>46</v>
      </c>
      <c r="G4039" t="str" cm="1">
        <f t="array" aca="1" ref="G4039" ca="1">_xlfn.XLOOKUP(A4039,APPLICATION_NUMBER,APPLICATION_PRIMARY_OWNER)</f>
        <v>SOWING CIRCLE LLC</v>
      </c>
      <c r="H4039" cm="1">
        <f t="array" aca="1" ref="H4039" ca="1">SUMIFS(AMOUNT,APPL_ID,A4039,YEAR,C4039,DIVERSION_TYPE,"DIRECT")</f>
        <v>0</v>
      </c>
      <c r="I4039" cm="1">
        <f t="array" aca="1" ref="I4039" ca="1">SUMIFS(AMOUNT,APPL_ID,A4039,YEAR,C4039,DIVERSION_TYPE,"STORAGE")</f>
        <v>3</v>
      </c>
      <c r="J4039">
        <f t="shared" ca="1" si="63"/>
        <v>3</v>
      </c>
      <c r="K4039" s="17" cm="1">
        <f t="array" aca="1" ref="K4039" ca="1">IF(J4039&gt;0,COUNTIFS(AnnualTotalDiversion,J4039,APPL_ID,"&lt;&gt;"&amp;A4039,Owner,G4039,YEAR,C4039)/12,0)</f>
        <v>0</v>
      </c>
    </row>
    <row r="4040" spans="1:11" x14ac:dyDescent="0.25">
      <c r="A4040" t="s">
        <v>77</v>
      </c>
      <c r="B4040">
        <v>11281</v>
      </c>
      <c r="C4040">
        <v>2018</v>
      </c>
      <c r="D4040">
        <v>8</v>
      </c>
      <c r="E4040">
        <v>0</v>
      </c>
      <c r="F4040" s="15" t="s">
        <v>46</v>
      </c>
      <c r="G4040" t="str" cm="1">
        <f t="array" aca="1" ref="G4040" ca="1">_xlfn.XLOOKUP(A4040,APPLICATION_NUMBER,APPLICATION_PRIMARY_OWNER)</f>
        <v>SOWING CIRCLE LLC</v>
      </c>
      <c r="H4040" cm="1">
        <f t="array" aca="1" ref="H4040" ca="1">SUMIFS(AMOUNT,APPL_ID,A4040,YEAR,C4040,DIVERSION_TYPE,"DIRECT")</f>
        <v>0</v>
      </c>
      <c r="I4040" cm="1">
        <f t="array" aca="1" ref="I4040" ca="1">SUMIFS(AMOUNT,APPL_ID,A4040,YEAR,C4040,DIVERSION_TYPE,"STORAGE")</f>
        <v>3</v>
      </c>
      <c r="J4040">
        <f t="shared" ca="1" si="63"/>
        <v>3</v>
      </c>
      <c r="K4040" s="17" cm="1">
        <f t="array" aca="1" ref="K4040" ca="1">IF(J4040&gt;0,COUNTIFS(AnnualTotalDiversion,J4040,APPL_ID,"&lt;&gt;"&amp;A4040,Owner,G4040,YEAR,C4040)/12,0)</f>
        <v>0</v>
      </c>
    </row>
    <row r="4041" spans="1:11" x14ac:dyDescent="0.25">
      <c r="A4041" t="s">
        <v>77</v>
      </c>
      <c r="B4041">
        <v>11281</v>
      </c>
      <c r="C4041">
        <v>2018</v>
      </c>
      <c r="D4041">
        <v>9</v>
      </c>
      <c r="E4041">
        <v>0.5</v>
      </c>
      <c r="F4041" s="15" t="s">
        <v>44</v>
      </c>
      <c r="G4041" t="str" cm="1">
        <f t="array" aca="1" ref="G4041" ca="1">_xlfn.XLOOKUP(A4041,APPLICATION_NUMBER,APPLICATION_PRIMARY_OWNER)</f>
        <v>SOWING CIRCLE LLC</v>
      </c>
      <c r="H4041" cm="1">
        <f t="array" aca="1" ref="H4041" ca="1">SUMIFS(AMOUNT,APPL_ID,A4041,YEAR,C4041,DIVERSION_TYPE,"DIRECT")</f>
        <v>0</v>
      </c>
      <c r="I4041" cm="1">
        <f t="array" aca="1" ref="I4041" ca="1">SUMIFS(AMOUNT,APPL_ID,A4041,YEAR,C4041,DIVERSION_TYPE,"STORAGE")</f>
        <v>3</v>
      </c>
      <c r="J4041">
        <f t="shared" ca="1" si="63"/>
        <v>3</v>
      </c>
      <c r="K4041" s="17" cm="1">
        <f t="array" aca="1" ref="K4041" ca="1">IF(J4041&gt;0,COUNTIFS(AnnualTotalDiversion,J4041,APPL_ID,"&lt;&gt;"&amp;A4041,Owner,G4041,YEAR,C4041)/12,0)</f>
        <v>0</v>
      </c>
    </row>
    <row r="4042" spans="1:11" x14ac:dyDescent="0.25">
      <c r="A4042" t="s">
        <v>77</v>
      </c>
      <c r="B4042">
        <v>11281</v>
      </c>
      <c r="C4042">
        <v>2018</v>
      </c>
      <c r="D4042">
        <v>1</v>
      </c>
      <c r="E4042">
        <v>0</v>
      </c>
      <c r="F4042" s="15" t="s">
        <v>44</v>
      </c>
      <c r="G4042" t="str" cm="1">
        <f t="array" aca="1" ref="G4042" ca="1">_xlfn.XLOOKUP(A4042,APPLICATION_NUMBER,APPLICATION_PRIMARY_OWNER)</f>
        <v>SOWING CIRCLE LLC</v>
      </c>
      <c r="H4042" cm="1">
        <f t="array" aca="1" ref="H4042" ca="1">SUMIFS(AMOUNT,APPL_ID,A4042,YEAR,C4042,DIVERSION_TYPE,"DIRECT")</f>
        <v>0</v>
      </c>
      <c r="I4042" cm="1">
        <f t="array" aca="1" ref="I4042" ca="1">SUMIFS(AMOUNT,APPL_ID,A4042,YEAR,C4042,DIVERSION_TYPE,"STORAGE")</f>
        <v>3</v>
      </c>
      <c r="J4042">
        <f t="shared" ca="1" si="63"/>
        <v>3</v>
      </c>
      <c r="K4042" s="17" cm="1">
        <f t="array" aca="1" ref="K4042" ca="1">IF(J4042&gt;0,COUNTIFS(AnnualTotalDiversion,J4042,APPL_ID,"&lt;&gt;"&amp;A4042,Owner,G4042,YEAR,C4042)/12,0)</f>
        <v>0</v>
      </c>
    </row>
    <row r="4043" spans="1:11" x14ac:dyDescent="0.25">
      <c r="A4043" t="s">
        <v>77</v>
      </c>
      <c r="B4043">
        <v>11281</v>
      </c>
      <c r="C4043">
        <v>2018</v>
      </c>
      <c r="D4043">
        <v>3</v>
      </c>
      <c r="E4043">
        <v>0</v>
      </c>
      <c r="F4043" s="15" t="s">
        <v>44</v>
      </c>
      <c r="G4043" t="str" cm="1">
        <f t="array" aca="1" ref="G4043" ca="1">_xlfn.XLOOKUP(A4043,APPLICATION_NUMBER,APPLICATION_PRIMARY_OWNER)</f>
        <v>SOWING CIRCLE LLC</v>
      </c>
      <c r="H4043" cm="1">
        <f t="array" aca="1" ref="H4043" ca="1">SUMIFS(AMOUNT,APPL_ID,A4043,YEAR,C4043,DIVERSION_TYPE,"DIRECT")</f>
        <v>0</v>
      </c>
      <c r="I4043" cm="1">
        <f t="array" aca="1" ref="I4043" ca="1">SUMIFS(AMOUNT,APPL_ID,A4043,YEAR,C4043,DIVERSION_TYPE,"STORAGE")</f>
        <v>3</v>
      </c>
      <c r="J4043">
        <f t="shared" ca="1" si="63"/>
        <v>3</v>
      </c>
      <c r="K4043" s="17" cm="1">
        <f t="array" aca="1" ref="K4043" ca="1">IF(J4043&gt;0,COUNTIFS(AnnualTotalDiversion,J4043,APPL_ID,"&lt;&gt;"&amp;A4043,Owner,G4043,YEAR,C4043)/12,0)</f>
        <v>0</v>
      </c>
    </row>
    <row r="4044" spans="1:11" x14ac:dyDescent="0.25">
      <c r="A4044" t="s">
        <v>77</v>
      </c>
      <c r="B4044">
        <v>11281</v>
      </c>
      <c r="C4044">
        <v>2018</v>
      </c>
      <c r="D4044">
        <v>1</v>
      </c>
      <c r="E4044">
        <v>0</v>
      </c>
      <c r="F4044" s="15" t="s">
        <v>45</v>
      </c>
      <c r="G4044" t="str" cm="1">
        <f t="array" aca="1" ref="G4044" ca="1">_xlfn.XLOOKUP(A4044,APPLICATION_NUMBER,APPLICATION_PRIMARY_OWNER)</f>
        <v>SOWING CIRCLE LLC</v>
      </c>
      <c r="H4044" cm="1">
        <f t="array" aca="1" ref="H4044" ca="1">SUMIFS(AMOUNT,APPL_ID,A4044,YEAR,C4044,DIVERSION_TYPE,"DIRECT")</f>
        <v>0</v>
      </c>
      <c r="I4044" cm="1">
        <f t="array" aca="1" ref="I4044" ca="1">SUMIFS(AMOUNT,APPL_ID,A4044,YEAR,C4044,DIVERSION_TYPE,"STORAGE")</f>
        <v>3</v>
      </c>
      <c r="J4044">
        <f t="shared" ca="1" si="63"/>
        <v>3</v>
      </c>
      <c r="K4044" s="17" cm="1">
        <f t="array" aca="1" ref="K4044" ca="1">IF(J4044&gt;0,COUNTIFS(AnnualTotalDiversion,J4044,APPL_ID,"&lt;&gt;"&amp;A4044,Owner,G4044,YEAR,C4044)/12,0)</f>
        <v>0</v>
      </c>
    </row>
    <row r="4045" spans="1:11" x14ac:dyDescent="0.25">
      <c r="A4045" t="s">
        <v>77</v>
      </c>
      <c r="B4045">
        <v>11281</v>
      </c>
      <c r="C4045">
        <v>2017</v>
      </c>
      <c r="D4045">
        <v>11</v>
      </c>
      <c r="E4045">
        <v>0</v>
      </c>
      <c r="F4045" s="15" t="s">
        <v>44</v>
      </c>
      <c r="G4045" t="str" cm="1">
        <f t="array" aca="1" ref="G4045" ca="1">_xlfn.XLOOKUP(A4045,APPLICATION_NUMBER,APPLICATION_PRIMARY_OWNER)</f>
        <v>SOWING CIRCLE LLC</v>
      </c>
      <c r="H4045" cm="1">
        <f t="array" aca="1" ref="H4045" ca="1">SUMIFS(AMOUNT,APPL_ID,A4045,YEAR,C4045,DIVERSION_TYPE,"DIRECT")</f>
        <v>0</v>
      </c>
      <c r="I4045" cm="1">
        <f t="array" aca="1" ref="I4045" ca="1">SUMIFS(AMOUNT,APPL_ID,A4045,YEAR,C4045,DIVERSION_TYPE,"STORAGE")</f>
        <v>3</v>
      </c>
      <c r="J4045">
        <f t="shared" ca="1" si="63"/>
        <v>3</v>
      </c>
      <c r="K4045" s="17" cm="1">
        <f t="array" aca="1" ref="K4045" ca="1">IF(J4045&gt;0,COUNTIFS(AnnualTotalDiversion,J4045,APPL_ID,"&lt;&gt;"&amp;A4045,Owner,G4045,YEAR,C4045)/12,0)</f>
        <v>0</v>
      </c>
    </row>
    <row r="4046" spans="1:11" x14ac:dyDescent="0.25">
      <c r="A4046" t="s">
        <v>77</v>
      </c>
      <c r="B4046">
        <v>11281</v>
      </c>
      <c r="C4046">
        <v>2017</v>
      </c>
      <c r="D4046">
        <v>9</v>
      </c>
      <c r="E4046">
        <v>0</v>
      </c>
      <c r="F4046" s="15" t="s">
        <v>46</v>
      </c>
      <c r="G4046" t="str" cm="1">
        <f t="array" aca="1" ref="G4046" ca="1">_xlfn.XLOOKUP(A4046,APPLICATION_NUMBER,APPLICATION_PRIMARY_OWNER)</f>
        <v>SOWING CIRCLE LLC</v>
      </c>
      <c r="H4046" cm="1">
        <f t="array" aca="1" ref="H4046" ca="1">SUMIFS(AMOUNT,APPL_ID,A4046,YEAR,C4046,DIVERSION_TYPE,"DIRECT")</f>
        <v>0</v>
      </c>
      <c r="I4046" cm="1">
        <f t="array" aca="1" ref="I4046" ca="1">SUMIFS(AMOUNT,APPL_ID,A4046,YEAR,C4046,DIVERSION_TYPE,"STORAGE")</f>
        <v>3</v>
      </c>
      <c r="J4046">
        <f t="shared" ca="1" si="63"/>
        <v>3</v>
      </c>
      <c r="K4046" s="17" cm="1">
        <f t="array" aca="1" ref="K4046" ca="1">IF(J4046&gt;0,COUNTIFS(AnnualTotalDiversion,J4046,APPL_ID,"&lt;&gt;"&amp;A4046,Owner,G4046,YEAR,C4046)/12,0)</f>
        <v>0</v>
      </c>
    </row>
    <row r="4047" spans="1:11" x14ac:dyDescent="0.25">
      <c r="A4047" t="s">
        <v>77</v>
      </c>
      <c r="B4047">
        <v>11281</v>
      </c>
      <c r="C4047">
        <v>2019</v>
      </c>
      <c r="D4047">
        <v>12</v>
      </c>
      <c r="E4047">
        <v>0</v>
      </c>
      <c r="F4047" s="15" t="s">
        <v>45</v>
      </c>
      <c r="G4047" t="str" cm="1">
        <f t="array" aca="1" ref="G4047" ca="1">_xlfn.XLOOKUP(A4047,APPLICATION_NUMBER,APPLICATION_PRIMARY_OWNER)</f>
        <v>SOWING CIRCLE LLC</v>
      </c>
      <c r="H4047" cm="1">
        <f t="array" aca="1" ref="H4047" ca="1">SUMIFS(AMOUNT,APPL_ID,A4047,YEAR,C4047,DIVERSION_TYPE,"DIRECT")</f>
        <v>0</v>
      </c>
      <c r="I4047" cm="1">
        <f t="array" aca="1" ref="I4047" ca="1">SUMIFS(AMOUNT,APPL_ID,A4047,YEAR,C4047,DIVERSION_TYPE,"STORAGE")</f>
        <v>3</v>
      </c>
      <c r="J4047">
        <f t="shared" ca="1" si="63"/>
        <v>3</v>
      </c>
      <c r="K4047" s="17" cm="1">
        <f t="array" aca="1" ref="K4047" ca="1">IF(J4047&gt;0,COUNTIFS(AnnualTotalDiversion,J4047,APPL_ID,"&lt;&gt;"&amp;A4047,Owner,G4047,YEAR,C4047)/12,0)</f>
        <v>0</v>
      </c>
    </row>
    <row r="4048" spans="1:11" x14ac:dyDescent="0.25">
      <c r="A4048" t="s">
        <v>77</v>
      </c>
      <c r="B4048">
        <v>11281</v>
      </c>
      <c r="C4048">
        <v>2017</v>
      </c>
      <c r="D4048">
        <v>1</v>
      </c>
      <c r="E4048">
        <v>0</v>
      </c>
      <c r="F4048" s="15" t="s">
        <v>44</v>
      </c>
      <c r="G4048" t="str" cm="1">
        <f t="array" aca="1" ref="G4048" ca="1">_xlfn.XLOOKUP(A4048,APPLICATION_NUMBER,APPLICATION_PRIMARY_OWNER)</f>
        <v>SOWING CIRCLE LLC</v>
      </c>
      <c r="H4048" cm="1">
        <f t="array" aca="1" ref="H4048" ca="1">SUMIFS(AMOUNT,APPL_ID,A4048,YEAR,C4048,DIVERSION_TYPE,"DIRECT")</f>
        <v>0</v>
      </c>
      <c r="I4048" cm="1">
        <f t="array" aca="1" ref="I4048" ca="1">SUMIFS(AMOUNT,APPL_ID,A4048,YEAR,C4048,DIVERSION_TYPE,"STORAGE")</f>
        <v>3</v>
      </c>
      <c r="J4048">
        <f t="shared" ca="1" si="63"/>
        <v>3</v>
      </c>
      <c r="K4048" s="17" cm="1">
        <f t="array" aca="1" ref="K4048" ca="1">IF(J4048&gt;0,COUNTIFS(AnnualTotalDiversion,J4048,APPL_ID,"&lt;&gt;"&amp;A4048,Owner,G4048,YEAR,C4048)/12,0)</f>
        <v>0</v>
      </c>
    </row>
    <row r="4049" spans="1:11" x14ac:dyDescent="0.25">
      <c r="A4049" t="s">
        <v>77</v>
      </c>
      <c r="B4049">
        <v>11281</v>
      </c>
      <c r="C4049">
        <v>2017</v>
      </c>
      <c r="D4049">
        <v>8</v>
      </c>
      <c r="E4049">
        <v>0</v>
      </c>
      <c r="F4049" s="15" t="s">
        <v>45</v>
      </c>
      <c r="G4049" t="str" cm="1">
        <f t="array" aca="1" ref="G4049" ca="1">_xlfn.XLOOKUP(A4049,APPLICATION_NUMBER,APPLICATION_PRIMARY_OWNER)</f>
        <v>SOWING CIRCLE LLC</v>
      </c>
      <c r="H4049" cm="1">
        <f t="array" aca="1" ref="H4049" ca="1">SUMIFS(AMOUNT,APPL_ID,A4049,YEAR,C4049,DIVERSION_TYPE,"DIRECT")</f>
        <v>0</v>
      </c>
      <c r="I4049" cm="1">
        <f t="array" aca="1" ref="I4049" ca="1">SUMIFS(AMOUNT,APPL_ID,A4049,YEAR,C4049,DIVERSION_TYPE,"STORAGE")</f>
        <v>3</v>
      </c>
      <c r="J4049">
        <f t="shared" ca="1" si="63"/>
        <v>3</v>
      </c>
      <c r="K4049" s="17" cm="1">
        <f t="array" aca="1" ref="K4049" ca="1">IF(J4049&gt;0,COUNTIFS(AnnualTotalDiversion,J4049,APPL_ID,"&lt;&gt;"&amp;A4049,Owner,G4049,YEAR,C4049)/12,0)</f>
        <v>0</v>
      </c>
    </row>
    <row r="4050" spans="1:11" x14ac:dyDescent="0.25">
      <c r="A4050" t="s">
        <v>77</v>
      </c>
      <c r="B4050">
        <v>11281</v>
      </c>
      <c r="C4050">
        <v>2020</v>
      </c>
      <c r="D4050">
        <v>5</v>
      </c>
      <c r="E4050">
        <v>0</v>
      </c>
      <c r="F4050" s="15" t="s">
        <v>45</v>
      </c>
      <c r="G4050" t="str" cm="1">
        <f t="array" aca="1" ref="G4050" ca="1">_xlfn.XLOOKUP(A4050,APPLICATION_NUMBER,APPLICATION_PRIMARY_OWNER)</f>
        <v>SOWING CIRCLE LLC</v>
      </c>
      <c r="H4050" cm="1">
        <f t="array" aca="1" ref="H4050" ca="1">SUMIFS(AMOUNT,APPL_ID,A4050,YEAR,C4050,DIVERSION_TYPE,"DIRECT")</f>
        <v>3</v>
      </c>
      <c r="I4050" cm="1">
        <f t="array" aca="1" ref="I4050" ca="1">SUMIFS(AMOUNT,APPL_ID,A4050,YEAR,C4050,DIVERSION_TYPE,"STORAGE")</f>
        <v>0</v>
      </c>
      <c r="J4050">
        <f t="shared" ca="1" si="63"/>
        <v>3</v>
      </c>
      <c r="K4050" s="17" cm="1">
        <f t="array" aca="1" ref="K4050" ca="1">IF(J4050&gt;0,COUNTIFS(AnnualTotalDiversion,J4050,APPL_ID,"&lt;&gt;"&amp;A4050,Owner,G4050,YEAR,C4050)/12,0)</f>
        <v>0</v>
      </c>
    </row>
    <row r="4051" spans="1:11" x14ac:dyDescent="0.25">
      <c r="A4051" t="s">
        <v>77</v>
      </c>
      <c r="B4051">
        <v>11281</v>
      </c>
      <c r="C4051">
        <v>2018</v>
      </c>
      <c r="D4051">
        <v>9</v>
      </c>
      <c r="E4051">
        <v>0</v>
      </c>
      <c r="F4051" s="15" t="s">
        <v>46</v>
      </c>
      <c r="G4051" t="str" cm="1">
        <f t="array" aca="1" ref="G4051" ca="1">_xlfn.XLOOKUP(A4051,APPLICATION_NUMBER,APPLICATION_PRIMARY_OWNER)</f>
        <v>SOWING CIRCLE LLC</v>
      </c>
      <c r="H4051" cm="1">
        <f t="array" aca="1" ref="H4051" ca="1">SUMIFS(AMOUNT,APPL_ID,A4051,YEAR,C4051,DIVERSION_TYPE,"DIRECT")</f>
        <v>0</v>
      </c>
      <c r="I4051" cm="1">
        <f t="array" aca="1" ref="I4051" ca="1">SUMIFS(AMOUNT,APPL_ID,A4051,YEAR,C4051,DIVERSION_TYPE,"STORAGE")</f>
        <v>3</v>
      </c>
      <c r="J4051">
        <f t="shared" ca="1" si="63"/>
        <v>3</v>
      </c>
      <c r="K4051" s="17" cm="1">
        <f t="array" aca="1" ref="K4051" ca="1">IF(J4051&gt;0,COUNTIFS(AnnualTotalDiversion,J4051,APPL_ID,"&lt;&gt;"&amp;A4051,Owner,G4051,YEAR,C4051)/12,0)</f>
        <v>0</v>
      </c>
    </row>
    <row r="4052" spans="1:11" x14ac:dyDescent="0.25">
      <c r="A4052" t="s">
        <v>77</v>
      </c>
      <c r="B4052">
        <v>11281</v>
      </c>
      <c r="C4052">
        <v>2017</v>
      </c>
      <c r="D4052">
        <v>4</v>
      </c>
      <c r="E4052">
        <v>0.25</v>
      </c>
      <c r="F4052" s="15" t="s">
        <v>44</v>
      </c>
      <c r="G4052" t="str" cm="1">
        <f t="array" aca="1" ref="G4052" ca="1">_xlfn.XLOOKUP(A4052,APPLICATION_NUMBER,APPLICATION_PRIMARY_OWNER)</f>
        <v>SOWING CIRCLE LLC</v>
      </c>
      <c r="H4052" cm="1">
        <f t="array" aca="1" ref="H4052" ca="1">SUMIFS(AMOUNT,APPL_ID,A4052,YEAR,C4052,DIVERSION_TYPE,"DIRECT")</f>
        <v>0</v>
      </c>
      <c r="I4052" cm="1">
        <f t="array" aca="1" ref="I4052" ca="1">SUMIFS(AMOUNT,APPL_ID,A4052,YEAR,C4052,DIVERSION_TYPE,"STORAGE")</f>
        <v>3</v>
      </c>
      <c r="J4052">
        <f t="shared" ca="1" si="63"/>
        <v>3</v>
      </c>
      <c r="K4052" s="17" cm="1">
        <f t="array" aca="1" ref="K4052" ca="1">IF(J4052&gt;0,COUNTIFS(AnnualTotalDiversion,J4052,APPL_ID,"&lt;&gt;"&amp;A4052,Owner,G4052,YEAR,C4052)/12,0)</f>
        <v>0</v>
      </c>
    </row>
    <row r="4053" spans="1:11" x14ac:dyDescent="0.25">
      <c r="A4053" t="s">
        <v>77</v>
      </c>
      <c r="B4053">
        <v>11281</v>
      </c>
      <c r="C4053">
        <v>2017</v>
      </c>
      <c r="D4053">
        <v>4</v>
      </c>
      <c r="E4053">
        <v>0</v>
      </c>
      <c r="F4053" s="15" t="s">
        <v>45</v>
      </c>
      <c r="G4053" t="str" cm="1">
        <f t="array" aca="1" ref="G4053" ca="1">_xlfn.XLOOKUP(A4053,APPLICATION_NUMBER,APPLICATION_PRIMARY_OWNER)</f>
        <v>SOWING CIRCLE LLC</v>
      </c>
      <c r="H4053" cm="1">
        <f t="array" aca="1" ref="H4053" ca="1">SUMIFS(AMOUNT,APPL_ID,A4053,YEAR,C4053,DIVERSION_TYPE,"DIRECT")</f>
        <v>0</v>
      </c>
      <c r="I4053" cm="1">
        <f t="array" aca="1" ref="I4053" ca="1">SUMIFS(AMOUNT,APPL_ID,A4053,YEAR,C4053,DIVERSION_TYPE,"STORAGE")</f>
        <v>3</v>
      </c>
      <c r="J4053">
        <f t="shared" ca="1" si="63"/>
        <v>3</v>
      </c>
      <c r="K4053" s="17" cm="1">
        <f t="array" aca="1" ref="K4053" ca="1">IF(J4053&gt;0,COUNTIFS(AnnualTotalDiversion,J4053,APPL_ID,"&lt;&gt;"&amp;A4053,Owner,G4053,YEAR,C4053)/12,0)</f>
        <v>0</v>
      </c>
    </row>
    <row r="4054" spans="1:11" x14ac:dyDescent="0.25">
      <c r="A4054" t="s">
        <v>77</v>
      </c>
      <c r="B4054">
        <v>11281</v>
      </c>
      <c r="C4054">
        <v>2018</v>
      </c>
      <c r="D4054">
        <v>2</v>
      </c>
      <c r="E4054">
        <v>0.5</v>
      </c>
      <c r="F4054" s="15" t="s">
        <v>46</v>
      </c>
      <c r="G4054" t="str" cm="1">
        <f t="array" aca="1" ref="G4054" ca="1">_xlfn.XLOOKUP(A4054,APPLICATION_NUMBER,APPLICATION_PRIMARY_OWNER)</f>
        <v>SOWING CIRCLE LLC</v>
      </c>
      <c r="H4054" cm="1">
        <f t="array" aca="1" ref="H4054" ca="1">SUMIFS(AMOUNT,APPL_ID,A4054,YEAR,C4054,DIVERSION_TYPE,"DIRECT")</f>
        <v>0</v>
      </c>
      <c r="I4054" cm="1">
        <f t="array" aca="1" ref="I4054" ca="1">SUMIFS(AMOUNT,APPL_ID,A4054,YEAR,C4054,DIVERSION_TYPE,"STORAGE")</f>
        <v>3</v>
      </c>
      <c r="J4054">
        <f t="shared" ca="1" si="63"/>
        <v>3</v>
      </c>
      <c r="K4054" s="17" cm="1">
        <f t="array" aca="1" ref="K4054" ca="1">IF(J4054&gt;0,COUNTIFS(AnnualTotalDiversion,J4054,APPL_ID,"&lt;&gt;"&amp;A4054,Owner,G4054,YEAR,C4054)/12,0)</f>
        <v>0</v>
      </c>
    </row>
    <row r="4055" spans="1:11" x14ac:dyDescent="0.25">
      <c r="A4055" t="s">
        <v>77</v>
      </c>
      <c r="B4055">
        <v>11281</v>
      </c>
      <c r="C4055">
        <v>2017</v>
      </c>
      <c r="D4055">
        <v>7</v>
      </c>
      <c r="E4055">
        <v>0</v>
      </c>
      <c r="F4055" s="15" t="s">
        <v>46</v>
      </c>
      <c r="G4055" t="str" cm="1">
        <f t="array" aca="1" ref="G4055" ca="1">_xlfn.XLOOKUP(A4055,APPLICATION_NUMBER,APPLICATION_PRIMARY_OWNER)</f>
        <v>SOWING CIRCLE LLC</v>
      </c>
      <c r="H4055" cm="1">
        <f t="array" aca="1" ref="H4055" ca="1">SUMIFS(AMOUNT,APPL_ID,A4055,YEAR,C4055,DIVERSION_TYPE,"DIRECT")</f>
        <v>0</v>
      </c>
      <c r="I4055" cm="1">
        <f t="array" aca="1" ref="I4055" ca="1">SUMIFS(AMOUNT,APPL_ID,A4055,YEAR,C4055,DIVERSION_TYPE,"STORAGE")</f>
        <v>3</v>
      </c>
      <c r="J4055">
        <f t="shared" ca="1" si="63"/>
        <v>3</v>
      </c>
      <c r="K4055" s="17" cm="1">
        <f t="array" aca="1" ref="K4055" ca="1">IF(J4055&gt;0,COUNTIFS(AnnualTotalDiversion,J4055,APPL_ID,"&lt;&gt;"&amp;A4055,Owner,G4055,YEAR,C4055)/12,0)</f>
        <v>0</v>
      </c>
    </row>
    <row r="4056" spans="1:11" x14ac:dyDescent="0.25">
      <c r="A4056" t="s">
        <v>77</v>
      </c>
      <c r="B4056">
        <v>11281</v>
      </c>
      <c r="C4056">
        <v>2017</v>
      </c>
      <c r="D4056">
        <v>8</v>
      </c>
      <c r="E4056">
        <v>0.5</v>
      </c>
      <c r="F4056" s="15" t="s">
        <v>44</v>
      </c>
      <c r="G4056" t="str" cm="1">
        <f t="array" aca="1" ref="G4056" ca="1">_xlfn.XLOOKUP(A4056,APPLICATION_NUMBER,APPLICATION_PRIMARY_OWNER)</f>
        <v>SOWING CIRCLE LLC</v>
      </c>
      <c r="H4056" cm="1">
        <f t="array" aca="1" ref="H4056" ca="1">SUMIFS(AMOUNT,APPL_ID,A4056,YEAR,C4056,DIVERSION_TYPE,"DIRECT")</f>
        <v>0</v>
      </c>
      <c r="I4056" cm="1">
        <f t="array" aca="1" ref="I4056" ca="1">SUMIFS(AMOUNT,APPL_ID,A4056,YEAR,C4056,DIVERSION_TYPE,"STORAGE")</f>
        <v>3</v>
      </c>
      <c r="J4056">
        <f t="shared" ca="1" si="63"/>
        <v>3</v>
      </c>
      <c r="K4056" s="17" cm="1">
        <f t="array" aca="1" ref="K4056" ca="1">IF(J4056&gt;0,COUNTIFS(AnnualTotalDiversion,J4056,APPL_ID,"&lt;&gt;"&amp;A4056,Owner,G4056,YEAR,C4056)/12,0)</f>
        <v>0</v>
      </c>
    </row>
    <row r="4057" spans="1:11" x14ac:dyDescent="0.25">
      <c r="A4057" t="s">
        <v>77</v>
      </c>
      <c r="B4057">
        <v>11281</v>
      </c>
      <c r="C4057">
        <v>2020</v>
      </c>
      <c r="D4057">
        <v>2</v>
      </c>
      <c r="E4057">
        <v>0.5</v>
      </c>
      <c r="F4057" s="15" t="s">
        <v>45</v>
      </c>
      <c r="G4057" t="str" cm="1">
        <f t="array" aca="1" ref="G4057" ca="1">_xlfn.XLOOKUP(A4057,APPLICATION_NUMBER,APPLICATION_PRIMARY_OWNER)</f>
        <v>SOWING CIRCLE LLC</v>
      </c>
      <c r="H4057" cm="1">
        <f t="array" aca="1" ref="H4057" ca="1">SUMIFS(AMOUNT,APPL_ID,A4057,YEAR,C4057,DIVERSION_TYPE,"DIRECT")</f>
        <v>3</v>
      </c>
      <c r="I4057" cm="1">
        <f t="array" aca="1" ref="I4057" ca="1">SUMIFS(AMOUNT,APPL_ID,A4057,YEAR,C4057,DIVERSION_TYPE,"STORAGE")</f>
        <v>0</v>
      </c>
      <c r="J4057">
        <f t="shared" ca="1" si="63"/>
        <v>3</v>
      </c>
      <c r="K4057" s="17" cm="1">
        <f t="array" aca="1" ref="K4057" ca="1">IF(J4057&gt;0,COUNTIFS(AnnualTotalDiversion,J4057,APPL_ID,"&lt;&gt;"&amp;A4057,Owner,G4057,YEAR,C4057)/12,0)</f>
        <v>0</v>
      </c>
    </row>
    <row r="4058" spans="1:11" x14ac:dyDescent="0.25">
      <c r="A4058" t="s">
        <v>77</v>
      </c>
      <c r="B4058">
        <v>11281</v>
      </c>
      <c r="C4058">
        <v>2017</v>
      </c>
      <c r="D4058">
        <v>6</v>
      </c>
      <c r="E4058">
        <v>0</v>
      </c>
      <c r="F4058" s="15" t="s">
        <v>46</v>
      </c>
      <c r="G4058" t="str" cm="1">
        <f t="array" aca="1" ref="G4058" ca="1">_xlfn.XLOOKUP(A4058,APPLICATION_NUMBER,APPLICATION_PRIMARY_OWNER)</f>
        <v>SOWING CIRCLE LLC</v>
      </c>
      <c r="H4058" cm="1">
        <f t="array" aca="1" ref="H4058" ca="1">SUMIFS(AMOUNT,APPL_ID,A4058,YEAR,C4058,DIVERSION_TYPE,"DIRECT")</f>
        <v>0</v>
      </c>
      <c r="I4058" cm="1">
        <f t="array" aca="1" ref="I4058" ca="1">SUMIFS(AMOUNT,APPL_ID,A4058,YEAR,C4058,DIVERSION_TYPE,"STORAGE")</f>
        <v>3</v>
      </c>
      <c r="J4058">
        <f t="shared" ca="1" si="63"/>
        <v>3</v>
      </c>
      <c r="K4058" s="17" cm="1">
        <f t="array" aca="1" ref="K4058" ca="1">IF(J4058&gt;0,COUNTIFS(AnnualTotalDiversion,J4058,APPL_ID,"&lt;&gt;"&amp;A4058,Owner,G4058,YEAR,C4058)/12,0)</f>
        <v>0</v>
      </c>
    </row>
    <row r="4059" spans="1:11" x14ac:dyDescent="0.25">
      <c r="A4059" t="s">
        <v>77</v>
      </c>
      <c r="B4059">
        <v>11281</v>
      </c>
      <c r="C4059">
        <v>2017</v>
      </c>
      <c r="D4059">
        <v>1</v>
      </c>
      <c r="E4059">
        <v>0</v>
      </c>
      <c r="F4059" s="15" t="s">
        <v>45</v>
      </c>
      <c r="G4059" t="str" cm="1">
        <f t="array" aca="1" ref="G4059" ca="1">_xlfn.XLOOKUP(A4059,APPLICATION_NUMBER,APPLICATION_PRIMARY_OWNER)</f>
        <v>SOWING CIRCLE LLC</v>
      </c>
      <c r="H4059" cm="1">
        <f t="array" aca="1" ref="H4059" ca="1">SUMIFS(AMOUNT,APPL_ID,A4059,YEAR,C4059,DIVERSION_TYPE,"DIRECT")</f>
        <v>0</v>
      </c>
      <c r="I4059" cm="1">
        <f t="array" aca="1" ref="I4059" ca="1">SUMIFS(AMOUNT,APPL_ID,A4059,YEAR,C4059,DIVERSION_TYPE,"STORAGE")</f>
        <v>3</v>
      </c>
      <c r="J4059">
        <f t="shared" ca="1" si="63"/>
        <v>3</v>
      </c>
      <c r="K4059" s="17" cm="1">
        <f t="array" aca="1" ref="K4059" ca="1">IF(J4059&gt;0,COUNTIFS(AnnualTotalDiversion,J4059,APPL_ID,"&lt;&gt;"&amp;A4059,Owner,G4059,YEAR,C4059)/12,0)</f>
        <v>0</v>
      </c>
    </row>
    <row r="4060" spans="1:11" x14ac:dyDescent="0.25">
      <c r="A4060" t="s">
        <v>77</v>
      </c>
      <c r="B4060">
        <v>11281</v>
      </c>
      <c r="C4060">
        <v>2020</v>
      </c>
      <c r="D4060">
        <v>10</v>
      </c>
      <c r="E4060">
        <v>0</v>
      </c>
      <c r="F4060" s="15" t="s">
        <v>45</v>
      </c>
      <c r="G4060" t="str" cm="1">
        <f t="array" aca="1" ref="G4060" ca="1">_xlfn.XLOOKUP(A4060,APPLICATION_NUMBER,APPLICATION_PRIMARY_OWNER)</f>
        <v>SOWING CIRCLE LLC</v>
      </c>
      <c r="H4060" cm="1">
        <f t="array" aca="1" ref="H4060" ca="1">SUMIFS(AMOUNT,APPL_ID,A4060,YEAR,C4060,DIVERSION_TYPE,"DIRECT")</f>
        <v>3</v>
      </c>
      <c r="I4060" cm="1">
        <f t="array" aca="1" ref="I4060" ca="1">SUMIFS(AMOUNT,APPL_ID,A4060,YEAR,C4060,DIVERSION_TYPE,"STORAGE")</f>
        <v>0</v>
      </c>
      <c r="J4060">
        <f t="shared" ca="1" si="63"/>
        <v>3</v>
      </c>
      <c r="K4060" s="17" cm="1">
        <f t="array" aca="1" ref="K4060" ca="1">IF(J4060&gt;0,COUNTIFS(AnnualTotalDiversion,J4060,APPL_ID,"&lt;&gt;"&amp;A4060,Owner,G4060,YEAR,C4060)/12,0)</f>
        <v>0</v>
      </c>
    </row>
    <row r="4061" spans="1:11" x14ac:dyDescent="0.25">
      <c r="A4061" t="s">
        <v>77</v>
      </c>
      <c r="B4061">
        <v>11281</v>
      </c>
      <c r="C4061">
        <v>2020</v>
      </c>
      <c r="D4061">
        <v>8</v>
      </c>
      <c r="E4061">
        <v>0</v>
      </c>
      <c r="F4061" s="15" t="s">
        <v>45</v>
      </c>
      <c r="G4061" t="str" cm="1">
        <f t="array" aca="1" ref="G4061" ca="1">_xlfn.XLOOKUP(A4061,APPLICATION_NUMBER,APPLICATION_PRIMARY_OWNER)</f>
        <v>SOWING CIRCLE LLC</v>
      </c>
      <c r="H4061" cm="1">
        <f t="array" aca="1" ref="H4061" ca="1">SUMIFS(AMOUNT,APPL_ID,A4061,YEAR,C4061,DIVERSION_TYPE,"DIRECT")</f>
        <v>3</v>
      </c>
      <c r="I4061" cm="1">
        <f t="array" aca="1" ref="I4061" ca="1">SUMIFS(AMOUNT,APPL_ID,A4061,YEAR,C4061,DIVERSION_TYPE,"STORAGE")</f>
        <v>0</v>
      </c>
      <c r="J4061">
        <f t="shared" ca="1" si="63"/>
        <v>3</v>
      </c>
      <c r="K4061" s="17" cm="1">
        <f t="array" aca="1" ref="K4061" ca="1">IF(J4061&gt;0,COUNTIFS(AnnualTotalDiversion,J4061,APPL_ID,"&lt;&gt;"&amp;A4061,Owner,G4061,YEAR,C4061)/12,0)</f>
        <v>0</v>
      </c>
    </row>
    <row r="4062" spans="1:11" x14ac:dyDescent="0.25">
      <c r="A4062" t="s">
        <v>77</v>
      </c>
      <c r="B4062">
        <v>11281</v>
      </c>
      <c r="C4062">
        <v>2017</v>
      </c>
      <c r="D4062">
        <v>12</v>
      </c>
      <c r="E4062">
        <v>0.5</v>
      </c>
      <c r="F4062" s="15" t="s">
        <v>46</v>
      </c>
      <c r="G4062" t="str" cm="1">
        <f t="array" aca="1" ref="G4062" ca="1">_xlfn.XLOOKUP(A4062,APPLICATION_NUMBER,APPLICATION_PRIMARY_OWNER)</f>
        <v>SOWING CIRCLE LLC</v>
      </c>
      <c r="H4062" cm="1">
        <f t="array" aca="1" ref="H4062" ca="1">SUMIFS(AMOUNT,APPL_ID,A4062,YEAR,C4062,DIVERSION_TYPE,"DIRECT")</f>
        <v>0</v>
      </c>
      <c r="I4062" cm="1">
        <f t="array" aca="1" ref="I4062" ca="1">SUMIFS(AMOUNT,APPL_ID,A4062,YEAR,C4062,DIVERSION_TYPE,"STORAGE")</f>
        <v>3</v>
      </c>
      <c r="J4062">
        <f t="shared" ca="1" si="63"/>
        <v>3</v>
      </c>
      <c r="K4062" s="17" cm="1">
        <f t="array" aca="1" ref="K4062" ca="1">IF(J4062&gt;0,COUNTIFS(AnnualTotalDiversion,J4062,APPL_ID,"&lt;&gt;"&amp;A4062,Owner,G4062,YEAR,C4062)/12,0)</f>
        <v>0</v>
      </c>
    </row>
    <row r="4063" spans="1:11" x14ac:dyDescent="0.25">
      <c r="A4063" t="s">
        <v>77</v>
      </c>
      <c r="B4063">
        <v>11281</v>
      </c>
      <c r="C4063">
        <v>2018</v>
      </c>
      <c r="D4063">
        <v>9</v>
      </c>
      <c r="E4063">
        <v>0</v>
      </c>
      <c r="F4063" s="15" t="s">
        <v>45</v>
      </c>
      <c r="G4063" t="str" cm="1">
        <f t="array" aca="1" ref="G4063" ca="1">_xlfn.XLOOKUP(A4063,APPLICATION_NUMBER,APPLICATION_PRIMARY_OWNER)</f>
        <v>SOWING CIRCLE LLC</v>
      </c>
      <c r="H4063" cm="1">
        <f t="array" aca="1" ref="H4063" ca="1">SUMIFS(AMOUNT,APPL_ID,A4063,YEAR,C4063,DIVERSION_TYPE,"DIRECT")</f>
        <v>0</v>
      </c>
      <c r="I4063" cm="1">
        <f t="array" aca="1" ref="I4063" ca="1">SUMIFS(AMOUNT,APPL_ID,A4063,YEAR,C4063,DIVERSION_TYPE,"STORAGE")</f>
        <v>3</v>
      </c>
      <c r="J4063">
        <f t="shared" ca="1" si="63"/>
        <v>3</v>
      </c>
      <c r="K4063" s="17" cm="1">
        <f t="array" aca="1" ref="K4063" ca="1">IF(J4063&gt;0,COUNTIFS(AnnualTotalDiversion,J4063,APPL_ID,"&lt;&gt;"&amp;A4063,Owner,G4063,YEAR,C4063)/12,0)</f>
        <v>0</v>
      </c>
    </row>
    <row r="4064" spans="1:11" x14ac:dyDescent="0.25">
      <c r="A4064" t="s">
        <v>77</v>
      </c>
      <c r="B4064">
        <v>11281</v>
      </c>
      <c r="C4064">
        <v>2017</v>
      </c>
      <c r="D4064">
        <v>11</v>
      </c>
      <c r="E4064">
        <v>0.5</v>
      </c>
      <c r="F4064" s="15" t="s">
        <v>46</v>
      </c>
      <c r="G4064" t="str" cm="1">
        <f t="array" aca="1" ref="G4064" ca="1">_xlfn.XLOOKUP(A4064,APPLICATION_NUMBER,APPLICATION_PRIMARY_OWNER)</f>
        <v>SOWING CIRCLE LLC</v>
      </c>
      <c r="H4064" cm="1">
        <f t="array" aca="1" ref="H4064" ca="1">SUMIFS(AMOUNT,APPL_ID,A4064,YEAR,C4064,DIVERSION_TYPE,"DIRECT")</f>
        <v>0</v>
      </c>
      <c r="I4064" cm="1">
        <f t="array" aca="1" ref="I4064" ca="1">SUMIFS(AMOUNT,APPL_ID,A4064,YEAR,C4064,DIVERSION_TYPE,"STORAGE")</f>
        <v>3</v>
      </c>
      <c r="J4064">
        <f t="shared" ca="1" si="63"/>
        <v>3</v>
      </c>
      <c r="K4064" s="17" cm="1">
        <f t="array" aca="1" ref="K4064" ca="1">IF(J4064&gt;0,COUNTIFS(AnnualTotalDiversion,J4064,APPL_ID,"&lt;&gt;"&amp;A4064,Owner,G4064,YEAR,C4064)/12,0)</f>
        <v>0</v>
      </c>
    </row>
    <row r="4065" spans="1:11" x14ac:dyDescent="0.25">
      <c r="A4065" t="s">
        <v>77</v>
      </c>
      <c r="B4065">
        <v>11281</v>
      </c>
      <c r="C4065">
        <v>2019</v>
      </c>
      <c r="D4065">
        <v>12</v>
      </c>
      <c r="E4065">
        <v>0.5</v>
      </c>
      <c r="F4065" s="15" t="s">
        <v>46</v>
      </c>
      <c r="G4065" t="str" cm="1">
        <f t="array" aca="1" ref="G4065" ca="1">_xlfn.XLOOKUP(A4065,APPLICATION_NUMBER,APPLICATION_PRIMARY_OWNER)</f>
        <v>SOWING CIRCLE LLC</v>
      </c>
      <c r="H4065" cm="1">
        <f t="array" aca="1" ref="H4065" ca="1">SUMIFS(AMOUNT,APPL_ID,A4065,YEAR,C4065,DIVERSION_TYPE,"DIRECT")</f>
        <v>0</v>
      </c>
      <c r="I4065" cm="1">
        <f t="array" aca="1" ref="I4065" ca="1">SUMIFS(AMOUNT,APPL_ID,A4065,YEAR,C4065,DIVERSION_TYPE,"STORAGE")</f>
        <v>3</v>
      </c>
      <c r="J4065">
        <f t="shared" ca="1" si="63"/>
        <v>3</v>
      </c>
      <c r="K4065" s="17" cm="1">
        <f t="array" aca="1" ref="K4065" ca="1">IF(J4065&gt;0,COUNTIFS(AnnualTotalDiversion,J4065,APPL_ID,"&lt;&gt;"&amp;A4065,Owner,G4065,YEAR,C4065)/12,0)</f>
        <v>0</v>
      </c>
    </row>
    <row r="4066" spans="1:11" x14ac:dyDescent="0.25">
      <c r="A4066" t="s">
        <v>77</v>
      </c>
      <c r="B4066">
        <v>11281</v>
      </c>
      <c r="C4066">
        <v>2020</v>
      </c>
      <c r="D4066">
        <v>1</v>
      </c>
      <c r="E4066">
        <v>0.5</v>
      </c>
      <c r="F4066" s="15" t="s">
        <v>45</v>
      </c>
      <c r="G4066" t="str" cm="1">
        <f t="array" aca="1" ref="G4066" ca="1">_xlfn.XLOOKUP(A4066,APPLICATION_NUMBER,APPLICATION_PRIMARY_OWNER)</f>
        <v>SOWING CIRCLE LLC</v>
      </c>
      <c r="H4066" cm="1">
        <f t="array" aca="1" ref="H4066" ca="1">SUMIFS(AMOUNT,APPL_ID,A4066,YEAR,C4066,DIVERSION_TYPE,"DIRECT")</f>
        <v>3</v>
      </c>
      <c r="I4066" cm="1">
        <f t="array" aca="1" ref="I4066" ca="1">SUMIFS(AMOUNT,APPL_ID,A4066,YEAR,C4066,DIVERSION_TYPE,"STORAGE")</f>
        <v>0</v>
      </c>
      <c r="J4066">
        <f t="shared" ca="1" si="63"/>
        <v>3</v>
      </c>
      <c r="K4066" s="17" cm="1">
        <f t="array" aca="1" ref="K4066" ca="1">IF(J4066&gt;0,COUNTIFS(AnnualTotalDiversion,J4066,APPL_ID,"&lt;&gt;"&amp;A4066,Owner,G4066,YEAR,C4066)/12,0)</f>
        <v>0</v>
      </c>
    </row>
    <row r="4067" spans="1:11" x14ac:dyDescent="0.25">
      <c r="A4067" t="s">
        <v>77</v>
      </c>
      <c r="B4067">
        <v>11281</v>
      </c>
      <c r="C4067">
        <v>2017</v>
      </c>
      <c r="D4067">
        <v>6</v>
      </c>
      <c r="E4067">
        <v>0</v>
      </c>
      <c r="F4067" s="15" t="s">
        <v>45</v>
      </c>
      <c r="G4067" t="str" cm="1">
        <f t="array" aca="1" ref="G4067" ca="1">_xlfn.XLOOKUP(A4067,APPLICATION_NUMBER,APPLICATION_PRIMARY_OWNER)</f>
        <v>SOWING CIRCLE LLC</v>
      </c>
      <c r="H4067" cm="1">
        <f t="array" aca="1" ref="H4067" ca="1">SUMIFS(AMOUNT,APPL_ID,A4067,YEAR,C4067,DIVERSION_TYPE,"DIRECT")</f>
        <v>0</v>
      </c>
      <c r="I4067" cm="1">
        <f t="array" aca="1" ref="I4067" ca="1">SUMIFS(AMOUNT,APPL_ID,A4067,YEAR,C4067,DIVERSION_TYPE,"STORAGE")</f>
        <v>3</v>
      </c>
      <c r="J4067">
        <f t="shared" ca="1" si="63"/>
        <v>3</v>
      </c>
      <c r="K4067" s="17" cm="1">
        <f t="array" aca="1" ref="K4067" ca="1">IF(J4067&gt;0,COUNTIFS(AnnualTotalDiversion,J4067,APPL_ID,"&lt;&gt;"&amp;A4067,Owner,G4067,YEAR,C4067)/12,0)</f>
        <v>0</v>
      </c>
    </row>
    <row r="4068" spans="1:11" x14ac:dyDescent="0.25">
      <c r="A4068" t="s">
        <v>77</v>
      </c>
      <c r="B4068">
        <v>11281</v>
      </c>
      <c r="C4068">
        <v>2018</v>
      </c>
      <c r="D4068">
        <v>4</v>
      </c>
      <c r="E4068">
        <v>0.25</v>
      </c>
      <c r="F4068" s="15" t="s">
        <v>44</v>
      </c>
      <c r="G4068" t="str" cm="1">
        <f t="array" aca="1" ref="G4068" ca="1">_xlfn.XLOOKUP(A4068,APPLICATION_NUMBER,APPLICATION_PRIMARY_OWNER)</f>
        <v>SOWING CIRCLE LLC</v>
      </c>
      <c r="H4068" cm="1">
        <f t="array" aca="1" ref="H4068" ca="1">SUMIFS(AMOUNT,APPL_ID,A4068,YEAR,C4068,DIVERSION_TYPE,"DIRECT")</f>
        <v>0</v>
      </c>
      <c r="I4068" cm="1">
        <f t="array" aca="1" ref="I4068" ca="1">SUMIFS(AMOUNT,APPL_ID,A4068,YEAR,C4068,DIVERSION_TYPE,"STORAGE")</f>
        <v>3</v>
      </c>
      <c r="J4068">
        <f t="shared" ca="1" si="63"/>
        <v>3</v>
      </c>
      <c r="K4068" s="17" cm="1">
        <f t="array" aca="1" ref="K4068" ca="1">IF(J4068&gt;0,COUNTIFS(AnnualTotalDiversion,J4068,APPL_ID,"&lt;&gt;"&amp;A4068,Owner,G4068,YEAR,C4068)/12,0)</f>
        <v>0</v>
      </c>
    </row>
    <row r="4069" spans="1:11" x14ac:dyDescent="0.25">
      <c r="A4069" t="s">
        <v>77</v>
      </c>
      <c r="B4069">
        <v>11281</v>
      </c>
      <c r="C4069">
        <v>2017</v>
      </c>
      <c r="D4069">
        <v>8</v>
      </c>
      <c r="E4069">
        <v>0</v>
      </c>
      <c r="F4069" s="15" t="s">
        <v>46</v>
      </c>
      <c r="G4069" t="str" cm="1">
        <f t="array" aca="1" ref="G4069" ca="1">_xlfn.XLOOKUP(A4069,APPLICATION_NUMBER,APPLICATION_PRIMARY_OWNER)</f>
        <v>SOWING CIRCLE LLC</v>
      </c>
      <c r="H4069" cm="1">
        <f t="array" aca="1" ref="H4069" ca="1">SUMIFS(AMOUNT,APPL_ID,A4069,YEAR,C4069,DIVERSION_TYPE,"DIRECT")</f>
        <v>0</v>
      </c>
      <c r="I4069" cm="1">
        <f t="array" aca="1" ref="I4069" ca="1">SUMIFS(AMOUNT,APPL_ID,A4069,YEAR,C4069,DIVERSION_TYPE,"STORAGE")</f>
        <v>3</v>
      </c>
      <c r="J4069">
        <f t="shared" ca="1" si="63"/>
        <v>3</v>
      </c>
      <c r="K4069" s="17" cm="1">
        <f t="array" aca="1" ref="K4069" ca="1">IF(J4069&gt;0,COUNTIFS(AnnualTotalDiversion,J4069,APPL_ID,"&lt;&gt;"&amp;A4069,Owner,G4069,YEAR,C4069)/12,0)</f>
        <v>0</v>
      </c>
    </row>
    <row r="4070" spans="1:11" x14ac:dyDescent="0.25">
      <c r="A4070" t="s">
        <v>77</v>
      </c>
      <c r="B4070">
        <v>11281</v>
      </c>
      <c r="C4070">
        <v>2017</v>
      </c>
      <c r="D4070">
        <v>12</v>
      </c>
      <c r="E4070">
        <v>0</v>
      </c>
      <c r="F4070" s="15" t="s">
        <v>45</v>
      </c>
      <c r="G4070" t="str" cm="1">
        <f t="array" aca="1" ref="G4070" ca="1">_xlfn.XLOOKUP(A4070,APPLICATION_NUMBER,APPLICATION_PRIMARY_OWNER)</f>
        <v>SOWING CIRCLE LLC</v>
      </c>
      <c r="H4070" cm="1">
        <f t="array" aca="1" ref="H4070" ca="1">SUMIFS(AMOUNT,APPL_ID,A4070,YEAR,C4070,DIVERSION_TYPE,"DIRECT")</f>
        <v>0</v>
      </c>
      <c r="I4070" cm="1">
        <f t="array" aca="1" ref="I4070" ca="1">SUMIFS(AMOUNT,APPL_ID,A4070,YEAR,C4070,DIVERSION_TYPE,"STORAGE")</f>
        <v>3</v>
      </c>
      <c r="J4070">
        <f t="shared" ca="1" si="63"/>
        <v>3</v>
      </c>
      <c r="K4070" s="17" cm="1">
        <f t="array" aca="1" ref="K4070" ca="1">IF(J4070&gt;0,COUNTIFS(AnnualTotalDiversion,J4070,APPL_ID,"&lt;&gt;"&amp;A4070,Owner,G4070,YEAR,C4070)/12,0)</f>
        <v>0</v>
      </c>
    </row>
    <row r="4071" spans="1:11" x14ac:dyDescent="0.25">
      <c r="A4071" t="s">
        <v>77</v>
      </c>
      <c r="B4071">
        <v>11281</v>
      </c>
      <c r="C4071">
        <v>2017</v>
      </c>
      <c r="D4071">
        <v>6</v>
      </c>
      <c r="E4071">
        <v>0.5</v>
      </c>
      <c r="F4071" s="15" t="s">
        <v>44</v>
      </c>
      <c r="G4071" t="str" cm="1">
        <f t="array" aca="1" ref="G4071" ca="1">_xlfn.XLOOKUP(A4071,APPLICATION_NUMBER,APPLICATION_PRIMARY_OWNER)</f>
        <v>SOWING CIRCLE LLC</v>
      </c>
      <c r="H4071" cm="1">
        <f t="array" aca="1" ref="H4071" ca="1">SUMIFS(AMOUNT,APPL_ID,A4071,YEAR,C4071,DIVERSION_TYPE,"DIRECT")</f>
        <v>0</v>
      </c>
      <c r="I4071" cm="1">
        <f t="array" aca="1" ref="I4071" ca="1">SUMIFS(AMOUNT,APPL_ID,A4071,YEAR,C4071,DIVERSION_TYPE,"STORAGE")</f>
        <v>3</v>
      </c>
      <c r="J4071">
        <f t="shared" ca="1" si="63"/>
        <v>3</v>
      </c>
      <c r="K4071" s="17" cm="1">
        <f t="array" aca="1" ref="K4071" ca="1">IF(J4071&gt;0,COUNTIFS(AnnualTotalDiversion,J4071,APPL_ID,"&lt;&gt;"&amp;A4071,Owner,G4071,YEAR,C4071)/12,0)</f>
        <v>0</v>
      </c>
    </row>
    <row r="4072" spans="1:11" x14ac:dyDescent="0.25">
      <c r="A4072" t="s">
        <v>77</v>
      </c>
      <c r="B4072">
        <v>11281</v>
      </c>
      <c r="C4072">
        <v>2020</v>
      </c>
      <c r="D4072">
        <v>4</v>
      </c>
      <c r="E4072">
        <v>0</v>
      </c>
      <c r="F4072" s="15" t="s">
        <v>45</v>
      </c>
      <c r="G4072" t="str" cm="1">
        <f t="array" aca="1" ref="G4072" ca="1">_xlfn.XLOOKUP(A4072,APPLICATION_NUMBER,APPLICATION_PRIMARY_OWNER)</f>
        <v>SOWING CIRCLE LLC</v>
      </c>
      <c r="H4072" cm="1">
        <f t="array" aca="1" ref="H4072" ca="1">SUMIFS(AMOUNT,APPL_ID,A4072,YEAR,C4072,DIVERSION_TYPE,"DIRECT")</f>
        <v>3</v>
      </c>
      <c r="I4072" cm="1">
        <f t="array" aca="1" ref="I4072" ca="1">SUMIFS(AMOUNT,APPL_ID,A4072,YEAR,C4072,DIVERSION_TYPE,"STORAGE")</f>
        <v>0</v>
      </c>
      <c r="J4072">
        <f t="shared" ca="1" si="63"/>
        <v>3</v>
      </c>
      <c r="K4072" s="17" cm="1">
        <f t="array" aca="1" ref="K4072" ca="1">IF(J4072&gt;0,COUNTIFS(AnnualTotalDiversion,J4072,APPL_ID,"&lt;&gt;"&amp;A4072,Owner,G4072,YEAR,C4072)/12,0)</f>
        <v>0</v>
      </c>
    </row>
    <row r="4073" spans="1:11" x14ac:dyDescent="0.25">
      <c r="A4073" t="s">
        <v>77</v>
      </c>
      <c r="B4073">
        <v>11281</v>
      </c>
      <c r="C4073">
        <v>2018</v>
      </c>
      <c r="D4073">
        <v>5</v>
      </c>
      <c r="E4073">
        <v>0</v>
      </c>
      <c r="F4073" s="15" t="s">
        <v>45</v>
      </c>
      <c r="G4073" t="str" cm="1">
        <f t="array" aca="1" ref="G4073" ca="1">_xlfn.XLOOKUP(A4073,APPLICATION_NUMBER,APPLICATION_PRIMARY_OWNER)</f>
        <v>SOWING CIRCLE LLC</v>
      </c>
      <c r="H4073" cm="1">
        <f t="array" aca="1" ref="H4073" ca="1">SUMIFS(AMOUNT,APPL_ID,A4073,YEAR,C4073,DIVERSION_TYPE,"DIRECT")</f>
        <v>0</v>
      </c>
      <c r="I4073" cm="1">
        <f t="array" aca="1" ref="I4073" ca="1">SUMIFS(AMOUNT,APPL_ID,A4073,YEAR,C4073,DIVERSION_TYPE,"STORAGE")</f>
        <v>3</v>
      </c>
      <c r="J4073">
        <f t="shared" ca="1" si="63"/>
        <v>3</v>
      </c>
      <c r="K4073" s="17" cm="1">
        <f t="array" aca="1" ref="K4073" ca="1">IF(J4073&gt;0,COUNTIFS(AnnualTotalDiversion,J4073,APPL_ID,"&lt;&gt;"&amp;A4073,Owner,G4073,YEAR,C4073)/12,0)</f>
        <v>0</v>
      </c>
    </row>
    <row r="4074" spans="1:11" x14ac:dyDescent="0.25">
      <c r="A4074" t="s">
        <v>77</v>
      </c>
      <c r="B4074">
        <v>11281</v>
      </c>
      <c r="C4074">
        <v>2018</v>
      </c>
      <c r="D4074">
        <v>3</v>
      </c>
      <c r="E4074">
        <v>0.5</v>
      </c>
      <c r="F4074" s="15" t="s">
        <v>46</v>
      </c>
      <c r="G4074" t="str" cm="1">
        <f t="array" aca="1" ref="G4074" ca="1">_xlfn.XLOOKUP(A4074,APPLICATION_NUMBER,APPLICATION_PRIMARY_OWNER)</f>
        <v>SOWING CIRCLE LLC</v>
      </c>
      <c r="H4074" cm="1">
        <f t="array" aca="1" ref="H4074" ca="1">SUMIFS(AMOUNT,APPL_ID,A4074,YEAR,C4074,DIVERSION_TYPE,"DIRECT")</f>
        <v>0</v>
      </c>
      <c r="I4074" cm="1">
        <f t="array" aca="1" ref="I4074" ca="1">SUMIFS(AMOUNT,APPL_ID,A4074,YEAR,C4074,DIVERSION_TYPE,"STORAGE")</f>
        <v>3</v>
      </c>
      <c r="J4074">
        <f t="shared" ca="1" si="63"/>
        <v>3</v>
      </c>
      <c r="K4074" s="17" cm="1">
        <f t="array" aca="1" ref="K4074" ca="1">IF(J4074&gt;0,COUNTIFS(AnnualTotalDiversion,J4074,APPL_ID,"&lt;&gt;"&amp;A4074,Owner,G4074,YEAR,C4074)/12,0)</f>
        <v>0</v>
      </c>
    </row>
    <row r="4075" spans="1:11" x14ac:dyDescent="0.25">
      <c r="A4075" t="s">
        <v>77</v>
      </c>
      <c r="B4075">
        <v>11281</v>
      </c>
      <c r="C4075">
        <v>2018</v>
      </c>
      <c r="D4075">
        <v>7</v>
      </c>
      <c r="E4075">
        <v>0</v>
      </c>
      <c r="F4075" s="15" t="s">
        <v>45</v>
      </c>
      <c r="G4075" t="str" cm="1">
        <f t="array" aca="1" ref="G4075" ca="1">_xlfn.XLOOKUP(A4075,APPLICATION_NUMBER,APPLICATION_PRIMARY_OWNER)</f>
        <v>SOWING CIRCLE LLC</v>
      </c>
      <c r="H4075" cm="1">
        <f t="array" aca="1" ref="H4075" ca="1">SUMIFS(AMOUNT,APPL_ID,A4075,YEAR,C4075,DIVERSION_TYPE,"DIRECT")</f>
        <v>0</v>
      </c>
      <c r="I4075" cm="1">
        <f t="array" aca="1" ref="I4075" ca="1">SUMIFS(AMOUNT,APPL_ID,A4075,YEAR,C4075,DIVERSION_TYPE,"STORAGE")</f>
        <v>3</v>
      </c>
      <c r="J4075">
        <f t="shared" ca="1" si="63"/>
        <v>3</v>
      </c>
      <c r="K4075" s="17" cm="1">
        <f t="array" aca="1" ref="K4075" ca="1">IF(J4075&gt;0,COUNTIFS(AnnualTotalDiversion,J4075,APPL_ID,"&lt;&gt;"&amp;A4075,Owner,G4075,YEAR,C4075)/12,0)</f>
        <v>0</v>
      </c>
    </row>
    <row r="4076" spans="1:11" x14ac:dyDescent="0.25">
      <c r="A4076" t="s">
        <v>77</v>
      </c>
      <c r="B4076">
        <v>11281</v>
      </c>
      <c r="C4076">
        <v>2018</v>
      </c>
      <c r="D4076">
        <v>6</v>
      </c>
      <c r="E4076">
        <v>0</v>
      </c>
      <c r="F4076" s="15" t="s">
        <v>45</v>
      </c>
      <c r="G4076" t="str" cm="1">
        <f t="array" aca="1" ref="G4076" ca="1">_xlfn.XLOOKUP(A4076,APPLICATION_NUMBER,APPLICATION_PRIMARY_OWNER)</f>
        <v>SOWING CIRCLE LLC</v>
      </c>
      <c r="H4076" cm="1">
        <f t="array" aca="1" ref="H4076" ca="1">SUMIFS(AMOUNT,APPL_ID,A4076,YEAR,C4076,DIVERSION_TYPE,"DIRECT")</f>
        <v>0</v>
      </c>
      <c r="I4076" cm="1">
        <f t="array" aca="1" ref="I4076" ca="1">SUMIFS(AMOUNT,APPL_ID,A4076,YEAR,C4076,DIVERSION_TYPE,"STORAGE")</f>
        <v>3</v>
      </c>
      <c r="J4076">
        <f t="shared" ca="1" si="63"/>
        <v>3</v>
      </c>
      <c r="K4076" s="17" cm="1">
        <f t="array" aca="1" ref="K4076" ca="1">IF(J4076&gt;0,COUNTIFS(AnnualTotalDiversion,J4076,APPL_ID,"&lt;&gt;"&amp;A4076,Owner,G4076,YEAR,C4076)/12,0)</f>
        <v>0</v>
      </c>
    </row>
    <row r="4077" spans="1:11" x14ac:dyDescent="0.25">
      <c r="A4077" t="s">
        <v>77</v>
      </c>
      <c r="B4077">
        <v>11281</v>
      </c>
      <c r="C4077">
        <v>2018</v>
      </c>
      <c r="D4077">
        <v>3</v>
      </c>
      <c r="E4077">
        <v>0</v>
      </c>
      <c r="F4077" s="15" t="s">
        <v>45</v>
      </c>
      <c r="G4077" t="str" cm="1">
        <f t="array" aca="1" ref="G4077" ca="1">_xlfn.XLOOKUP(A4077,APPLICATION_NUMBER,APPLICATION_PRIMARY_OWNER)</f>
        <v>SOWING CIRCLE LLC</v>
      </c>
      <c r="H4077" cm="1">
        <f t="array" aca="1" ref="H4077" ca="1">SUMIFS(AMOUNT,APPL_ID,A4077,YEAR,C4077,DIVERSION_TYPE,"DIRECT")</f>
        <v>0</v>
      </c>
      <c r="I4077" cm="1">
        <f t="array" aca="1" ref="I4077" ca="1">SUMIFS(AMOUNT,APPL_ID,A4077,YEAR,C4077,DIVERSION_TYPE,"STORAGE")</f>
        <v>3</v>
      </c>
      <c r="J4077">
        <f t="shared" ca="1" si="63"/>
        <v>3</v>
      </c>
      <c r="K4077" s="17" cm="1">
        <f t="array" aca="1" ref="K4077" ca="1">IF(J4077&gt;0,COUNTIFS(AnnualTotalDiversion,J4077,APPL_ID,"&lt;&gt;"&amp;A4077,Owner,G4077,YEAR,C4077)/12,0)</f>
        <v>0</v>
      </c>
    </row>
    <row r="4078" spans="1:11" x14ac:dyDescent="0.25">
      <c r="A4078" t="s">
        <v>77</v>
      </c>
      <c r="B4078">
        <v>11281</v>
      </c>
      <c r="C4078">
        <v>2018</v>
      </c>
      <c r="D4078">
        <v>7</v>
      </c>
      <c r="E4078">
        <v>0.5</v>
      </c>
      <c r="F4078" s="15" t="s">
        <v>44</v>
      </c>
      <c r="G4078" t="str" cm="1">
        <f t="array" aca="1" ref="G4078" ca="1">_xlfn.XLOOKUP(A4078,APPLICATION_NUMBER,APPLICATION_PRIMARY_OWNER)</f>
        <v>SOWING CIRCLE LLC</v>
      </c>
      <c r="H4078" cm="1">
        <f t="array" aca="1" ref="H4078" ca="1">SUMIFS(AMOUNT,APPL_ID,A4078,YEAR,C4078,DIVERSION_TYPE,"DIRECT")</f>
        <v>0</v>
      </c>
      <c r="I4078" cm="1">
        <f t="array" aca="1" ref="I4078" ca="1">SUMIFS(AMOUNT,APPL_ID,A4078,YEAR,C4078,DIVERSION_TYPE,"STORAGE")</f>
        <v>3</v>
      </c>
      <c r="J4078">
        <f t="shared" ca="1" si="63"/>
        <v>3</v>
      </c>
      <c r="K4078" s="17" cm="1">
        <f t="array" aca="1" ref="K4078" ca="1">IF(J4078&gt;0,COUNTIFS(AnnualTotalDiversion,J4078,APPL_ID,"&lt;&gt;"&amp;A4078,Owner,G4078,YEAR,C4078)/12,0)</f>
        <v>0</v>
      </c>
    </row>
    <row r="4079" spans="1:11" x14ac:dyDescent="0.25">
      <c r="A4079" t="s">
        <v>77</v>
      </c>
      <c r="B4079">
        <v>11281</v>
      </c>
      <c r="C4079">
        <v>2018</v>
      </c>
      <c r="D4079">
        <v>4</v>
      </c>
      <c r="E4079">
        <v>0</v>
      </c>
      <c r="F4079" s="15" t="s">
        <v>46</v>
      </c>
      <c r="G4079" t="str" cm="1">
        <f t="array" aca="1" ref="G4079" ca="1">_xlfn.XLOOKUP(A4079,APPLICATION_NUMBER,APPLICATION_PRIMARY_OWNER)</f>
        <v>SOWING CIRCLE LLC</v>
      </c>
      <c r="H4079" cm="1">
        <f t="array" aca="1" ref="H4079" ca="1">SUMIFS(AMOUNT,APPL_ID,A4079,YEAR,C4079,DIVERSION_TYPE,"DIRECT")</f>
        <v>0</v>
      </c>
      <c r="I4079" cm="1">
        <f t="array" aca="1" ref="I4079" ca="1">SUMIFS(AMOUNT,APPL_ID,A4079,YEAR,C4079,DIVERSION_TYPE,"STORAGE")</f>
        <v>3</v>
      </c>
      <c r="J4079">
        <f t="shared" ca="1" si="63"/>
        <v>3</v>
      </c>
      <c r="K4079" s="17" cm="1">
        <f t="array" aca="1" ref="K4079" ca="1">IF(J4079&gt;0,COUNTIFS(AnnualTotalDiversion,J4079,APPL_ID,"&lt;&gt;"&amp;A4079,Owner,G4079,YEAR,C4079)/12,0)</f>
        <v>0</v>
      </c>
    </row>
    <row r="4080" spans="1:11" x14ac:dyDescent="0.25">
      <c r="A4080" t="s">
        <v>77</v>
      </c>
      <c r="B4080">
        <v>11281</v>
      </c>
      <c r="C4080">
        <v>2018</v>
      </c>
      <c r="D4080">
        <v>6</v>
      </c>
      <c r="E4080">
        <v>0</v>
      </c>
      <c r="F4080" s="15" t="s">
        <v>46</v>
      </c>
      <c r="G4080" t="str" cm="1">
        <f t="array" aca="1" ref="G4080" ca="1">_xlfn.XLOOKUP(A4080,APPLICATION_NUMBER,APPLICATION_PRIMARY_OWNER)</f>
        <v>SOWING CIRCLE LLC</v>
      </c>
      <c r="H4080" cm="1">
        <f t="array" aca="1" ref="H4080" ca="1">SUMIFS(AMOUNT,APPL_ID,A4080,YEAR,C4080,DIVERSION_TYPE,"DIRECT")</f>
        <v>0</v>
      </c>
      <c r="I4080" cm="1">
        <f t="array" aca="1" ref="I4080" ca="1">SUMIFS(AMOUNT,APPL_ID,A4080,YEAR,C4080,DIVERSION_TYPE,"STORAGE")</f>
        <v>3</v>
      </c>
      <c r="J4080">
        <f t="shared" ca="1" si="63"/>
        <v>3</v>
      </c>
      <c r="K4080" s="17" cm="1">
        <f t="array" aca="1" ref="K4080" ca="1">IF(J4080&gt;0,COUNTIFS(AnnualTotalDiversion,J4080,APPL_ID,"&lt;&gt;"&amp;A4080,Owner,G4080,YEAR,C4080)/12,0)</f>
        <v>0</v>
      </c>
    </row>
    <row r="4081" spans="1:11" x14ac:dyDescent="0.25">
      <c r="A4081" t="s">
        <v>77</v>
      </c>
      <c r="B4081">
        <v>11281</v>
      </c>
      <c r="C4081">
        <v>2018</v>
      </c>
      <c r="D4081">
        <v>5</v>
      </c>
      <c r="E4081">
        <v>0.25</v>
      </c>
      <c r="F4081" s="15" t="s">
        <v>44</v>
      </c>
      <c r="G4081" t="str" cm="1">
        <f t="array" aca="1" ref="G4081" ca="1">_xlfn.XLOOKUP(A4081,APPLICATION_NUMBER,APPLICATION_PRIMARY_OWNER)</f>
        <v>SOWING CIRCLE LLC</v>
      </c>
      <c r="H4081" cm="1">
        <f t="array" aca="1" ref="H4081" ca="1">SUMIFS(AMOUNT,APPL_ID,A4081,YEAR,C4081,DIVERSION_TYPE,"DIRECT")</f>
        <v>0</v>
      </c>
      <c r="I4081" cm="1">
        <f t="array" aca="1" ref="I4081" ca="1">SUMIFS(AMOUNT,APPL_ID,A4081,YEAR,C4081,DIVERSION_TYPE,"STORAGE")</f>
        <v>3</v>
      </c>
      <c r="J4081">
        <f t="shared" ca="1" si="63"/>
        <v>3</v>
      </c>
      <c r="K4081" s="17" cm="1">
        <f t="array" aca="1" ref="K4081" ca="1">IF(J4081&gt;0,COUNTIFS(AnnualTotalDiversion,J4081,APPL_ID,"&lt;&gt;"&amp;A4081,Owner,G4081,YEAR,C4081)/12,0)</f>
        <v>0</v>
      </c>
    </row>
    <row r="4082" spans="1:11" x14ac:dyDescent="0.25">
      <c r="A4082" t="s">
        <v>77</v>
      </c>
      <c r="B4082">
        <v>11281</v>
      </c>
      <c r="C4082">
        <v>2019</v>
      </c>
      <c r="D4082">
        <v>10</v>
      </c>
      <c r="E4082">
        <v>0.5</v>
      </c>
      <c r="F4082" s="15" t="s">
        <v>44</v>
      </c>
      <c r="G4082" t="str" cm="1">
        <f t="array" aca="1" ref="G4082" ca="1">_xlfn.XLOOKUP(A4082,APPLICATION_NUMBER,APPLICATION_PRIMARY_OWNER)</f>
        <v>SOWING CIRCLE LLC</v>
      </c>
      <c r="H4082" cm="1">
        <f t="array" aca="1" ref="H4082" ca="1">SUMIFS(AMOUNT,APPL_ID,A4082,YEAR,C4082,DIVERSION_TYPE,"DIRECT")</f>
        <v>0</v>
      </c>
      <c r="I4082" cm="1">
        <f t="array" aca="1" ref="I4082" ca="1">SUMIFS(AMOUNT,APPL_ID,A4082,YEAR,C4082,DIVERSION_TYPE,"STORAGE")</f>
        <v>3</v>
      </c>
      <c r="J4082">
        <f t="shared" ca="1" si="63"/>
        <v>3</v>
      </c>
      <c r="K4082" s="17" cm="1">
        <f t="array" aca="1" ref="K4082" ca="1">IF(J4082&gt;0,COUNTIFS(AnnualTotalDiversion,J4082,APPL_ID,"&lt;&gt;"&amp;A4082,Owner,G4082,YEAR,C4082)/12,0)</f>
        <v>0</v>
      </c>
    </row>
    <row r="4083" spans="1:11" x14ac:dyDescent="0.25">
      <c r="A4083" t="s">
        <v>77</v>
      </c>
      <c r="B4083">
        <v>11281</v>
      </c>
      <c r="C4083">
        <v>2018</v>
      </c>
      <c r="D4083">
        <v>6</v>
      </c>
      <c r="E4083">
        <v>0.5</v>
      </c>
      <c r="F4083" s="15" t="s">
        <v>44</v>
      </c>
      <c r="G4083" t="str" cm="1">
        <f t="array" aca="1" ref="G4083" ca="1">_xlfn.XLOOKUP(A4083,APPLICATION_NUMBER,APPLICATION_PRIMARY_OWNER)</f>
        <v>SOWING CIRCLE LLC</v>
      </c>
      <c r="H4083" cm="1">
        <f t="array" aca="1" ref="H4083" ca="1">SUMIFS(AMOUNT,APPL_ID,A4083,YEAR,C4083,DIVERSION_TYPE,"DIRECT")</f>
        <v>0</v>
      </c>
      <c r="I4083" cm="1">
        <f t="array" aca="1" ref="I4083" ca="1">SUMIFS(AMOUNT,APPL_ID,A4083,YEAR,C4083,DIVERSION_TYPE,"STORAGE")</f>
        <v>3</v>
      </c>
      <c r="J4083">
        <f t="shared" ca="1" si="63"/>
        <v>3</v>
      </c>
      <c r="K4083" s="17" cm="1">
        <f t="array" aca="1" ref="K4083" ca="1">IF(J4083&gt;0,COUNTIFS(AnnualTotalDiversion,J4083,APPL_ID,"&lt;&gt;"&amp;A4083,Owner,G4083,YEAR,C4083)/12,0)</f>
        <v>0</v>
      </c>
    </row>
    <row r="4084" spans="1:11" x14ac:dyDescent="0.25">
      <c r="A4084" t="s">
        <v>77</v>
      </c>
      <c r="B4084">
        <v>11281</v>
      </c>
      <c r="C4084">
        <v>2018</v>
      </c>
      <c r="D4084">
        <v>2</v>
      </c>
      <c r="E4084">
        <v>0</v>
      </c>
      <c r="F4084" s="15" t="s">
        <v>44</v>
      </c>
      <c r="G4084" t="str" cm="1">
        <f t="array" aca="1" ref="G4084" ca="1">_xlfn.XLOOKUP(A4084,APPLICATION_NUMBER,APPLICATION_PRIMARY_OWNER)</f>
        <v>SOWING CIRCLE LLC</v>
      </c>
      <c r="H4084" cm="1">
        <f t="array" aca="1" ref="H4084" ca="1">SUMIFS(AMOUNT,APPL_ID,A4084,YEAR,C4084,DIVERSION_TYPE,"DIRECT")</f>
        <v>0</v>
      </c>
      <c r="I4084" cm="1">
        <f t="array" aca="1" ref="I4084" ca="1">SUMIFS(AMOUNT,APPL_ID,A4084,YEAR,C4084,DIVERSION_TYPE,"STORAGE")</f>
        <v>3</v>
      </c>
      <c r="J4084">
        <f t="shared" ca="1" si="63"/>
        <v>3</v>
      </c>
      <c r="K4084" s="17" cm="1">
        <f t="array" aca="1" ref="K4084" ca="1">IF(J4084&gt;0,COUNTIFS(AnnualTotalDiversion,J4084,APPL_ID,"&lt;&gt;"&amp;A4084,Owner,G4084,YEAR,C4084)/12,0)</f>
        <v>0</v>
      </c>
    </row>
    <row r="4085" spans="1:11" x14ac:dyDescent="0.25">
      <c r="A4085" t="s">
        <v>77</v>
      </c>
      <c r="B4085">
        <v>11281</v>
      </c>
      <c r="C4085">
        <v>2019</v>
      </c>
      <c r="D4085">
        <v>11</v>
      </c>
      <c r="E4085">
        <v>0</v>
      </c>
      <c r="F4085" s="15" t="s">
        <v>44</v>
      </c>
      <c r="G4085" t="str" cm="1">
        <f t="array" aca="1" ref="G4085" ca="1">_xlfn.XLOOKUP(A4085,APPLICATION_NUMBER,APPLICATION_PRIMARY_OWNER)</f>
        <v>SOWING CIRCLE LLC</v>
      </c>
      <c r="H4085" cm="1">
        <f t="array" aca="1" ref="H4085" ca="1">SUMIFS(AMOUNT,APPL_ID,A4085,YEAR,C4085,DIVERSION_TYPE,"DIRECT")</f>
        <v>0</v>
      </c>
      <c r="I4085" cm="1">
        <f t="array" aca="1" ref="I4085" ca="1">SUMIFS(AMOUNT,APPL_ID,A4085,YEAR,C4085,DIVERSION_TYPE,"STORAGE")</f>
        <v>3</v>
      </c>
      <c r="J4085">
        <f t="shared" ca="1" si="63"/>
        <v>3</v>
      </c>
      <c r="K4085" s="17" cm="1">
        <f t="array" aca="1" ref="K4085" ca="1">IF(J4085&gt;0,COUNTIFS(AnnualTotalDiversion,J4085,APPL_ID,"&lt;&gt;"&amp;A4085,Owner,G4085,YEAR,C4085)/12,0)</f>
        <v>0</v>
      </c>
    </row>
    <row r="4086" spans="1:11" x14ac:dyDescent="0.25">
      <c r="A4086" t="s">
        <v>77</v>
      </c>
      <c r="B4086">
        <v>11281</v>
      </c>
      <c r="C4086">
        <v>2018</v>
      </c>
      <c r="D4086">
        <v>2</v>
      </c>
      <c r="E4086">
        <v>0</v>
      </c>
      <c r="F4086" s="15" t="s">
        <v>45</v>
      </c>
      <c r="G4086" t="str" cm="1">
        <f t="array" aca="1" ref="G4086" ca="1">_xlfn.XLOOKUP(A4086,APPLICATION_NUMBER,APPLICATION_PRIMARY_OWNER)</f>
        <v>SOWING CIRCLE LLC</v>
      </c>
      <c r="H4086" cm="1">
        <f t="array" aca="1" ref="H4086" ca="1">SUMIFS(AMOUNT,APPL_ID,A4086,YEAR,C4086,DIVERSION_TYPE,"DIRECT")</f>
        <v>0</v>
      </c>
      <c r="I4086" cm="1">
        <f t="array" aca="1" ref="I4086" ca="1">SUMIFS(AMOUNT,APPL_ID,A4086,YEAR,C4086,DIVERSION_TYPE,"STORAGE")</f>
        <v>3</v>
      </c>
      <c r="J4086">
        <f t="shared" ca="1" si="63"/>
        <v>3</v>
      </c>
      <c r="K4086" s="17" cm="1">
        <f t="array" aca="1" ref="K4086" ca="1">IF(J4086&gt;0,COUNTIFS(AnnualTotalDiversion,J4086,APPL_ID,"&lt;&gt;"&amp;A4086,Owner,G4086,YEAR,C4086)/12,0)</f>
        <v>0</v>
      </c>
    </row>
    <row r="4087" spans="1:11" x14ac:dyDescent="0.25">
      <c r="A4087" t="s">
        <v>77</v>
      </c>
      <c r="B4087">
        <v>11281</v>
      </c>
      <c r="C4087">
        <v>2018</v>
      </c>
      <c r="D4087">
        <v>4</v>
      </c>
      <c r="E4087">
        <v>0</v>
      </c>
      <c r="F4087" s="15" t="s">
        <v>45</v>
      </c>
      <c r="G4087" t="str" cm="1">
        <f t="array" aca="1" ref="G4087" ca="1">_xlfn.XLOOKUP(A4087,APPLICATION_NUMBER,APPLICATION_PRIMARY_OWNER)</f>
        <v>SOWING CIRCLE LLC</v>
      </c>
      <c r="H4087" cm="1">
        <f t="array" aca="1" ref="H4087" ca="1">SUMIFS(AMOUNT,APPL_ID,A4087,YEAR,C4087,DIVERSION_TYPE,"DIRECT")</f>
        <v>0</v>
      </c>
      <c r="I4087" cm="1">
        <f t="array" aca="1" ref="I4087" ca="1">SUMIFS(AMOUNT,APPL_ID,A4087,YEAR,C4087,DIVERSION_TYPE,"STORAGE")</f>
        <v>3</v>
      </c>
      <c r="J4087">
        <f t="shared" ca="1" si="63"/>
        <v>3</v>
      </c>
      <c r="K4087" s="17" cm="1">
        <f t="array" aca="1" ref="K4087" ca="1">IF(J4087&gt;0,COUNTIFS(AnnualTotalDiversion,J4087,APPL_ID,"&lt;&gt;"&amp;A4087,Owner,G4087,YEAR,C4087)/12,0)</f>
        <v>0</v>
      </c>
    </row>
    <row r="4088" spans="1:11" x14ac:dyDescent="0.25">
      <c r="A4088" t="s">
        <v>77</v>
      </c>
      <c r="B4088">
        <v>11281</v>
      </c>
      <c r="C4088">
        <v>2019</v>
      </c>
      <c r="D4088">
        <v>10</v>
      </c>
      <c r="E4088">
        <v>0</v>
      </c>
      <c r="F4088" s="15" t="s">
        <v>45</v>
      </c>
      <c r="G4088" t="str" cm="1">
        <f t="array" aca="1" ref="G4088" ca="1">_xlfn.XLOOKUP(A4088,APPLICATION_NUMBER,APPLICATION_PRIMARY_OWNER)</f>
        <v>SOWING CIRCLE LLC</v>
      </c>
      <c r="H4088" cm="1">
        <f t="array" aca="1" ref="H4088" ca="1">SUMIFS(AMOUNT,APPL_ID,A4088,YEAR,C4088,DIVERSION_TYPE,"DIRECT")</f>
        <v>0</v>
      </c>
      <c r="I4088" cm="1">
        <f t="array" aca="1" ref="I4088" ca="1">SUMIFS(AMOUNT,APPL_ID,A4088,YEAR,C4088,DIVERSION_TYPE,"STORAGE")</f>
        <v>3</v>
      </c>
      <c r="J4088">
        <f t="shared" ca="1" si="63"/>
        <v>3</v>
      </c>
      <c r="K4088" s="17" cm="1">
        <f t="array" aca="1" ref="K4088" ca="1">IF(J4088&gt;0,COUNTIFS(AnnualTotalDiversion,J4088,APPL_ID,"&lt;&gt;"&amp;A4088,Owner,G4088,YEAR,C4088)/12,0)</f>
        <v>0</v>
      </c>
    </row>
    <row r="4089" spans="1:11" x14ac:dyDescent="0.25">
      <c r="A4089" t="s">
        <v>77</v>
      </c>
      <c r="B4089">
        <v>11281</v>
      </c>
      <c r="C4089">
        <v>2019</v>
      </c>
      <c r="D4089">
        <v>9</v>
      </c>
      <c r="E4089">
        <v>0</v>
      </c>
      <c r="F4089" s="15" t="s">
        <v>46</v>
      </c>
      <c r="G4089" t="str" cm="1">
        <f t="array" aca="1" ref="G4089" ca="1">_xlfn.XLOOKUP(A4089,APPLICATION_NUMBER,APPLICATION_PRIMARY_OWNER)</f>
        <v>SOWING CIRCLE LLC</v>
      </c>
      <c r="H4089" cm="1">
        <f t="array" aca="1" ref="H4089" ca="1">SUMIFS(AMOUNT,APPL_ID,A4089,YEAR,C4089,DIVERSION_TYPE,"DIRECT")</f>
        <v>0</v>
      </c>
      <c r="I4089" cm="1">
        <f t="array" aca="1" ref="I4089" ca="1">SUMIFS(AMOUNT,APPL_ID,A4089,YEAR,C4089,DIVERSION_TYPE,"STORAGE")</f>
        <v>3</v>
      </c>
      <c r="J4089">
        <f t="shared" ca="1" si="63"/>
        <v>3</v>
      </c>
      <c r="K4089" s="17" cm="1">
        <f t="array" aca="1" ref="K4089" ca="1">IF(J4089&gt;0,COUNTIFS(AnnualTotalDiversion,J4089,APPL_ID,"&lt;&gt;"&amp;A4089,Owner,G4089,YEAR,C4089)/12,0)</f>
        <v>0</v>
      </c>
    </row>
    <row r="4090" spans="1:11" x14ac:dyDescent="0.25">
      <c r="A4090" t="s">
        <v>77</v>
      </c>
      <c r="B4090">
        <v>11281</v>
      </c>
      <c r="C4090">
        <v>2018</v>
      </c>
      <c r="D4090">
        <v>8</v>
      </c>
      <c r="E4090">
        <v>0</v>
      </c>
      <c r="F4090" s="15" t="s">
        <v>45</v>
      </c>
      <c r="G4090" t="str" cm="1">
        <f t="array" aca="1" ref="G4090" ca="1">_xlfn.XLOOKUP(A4090,APPLICATION_NUMBER,APPLICATION_PRIMARY_OWNER)</f>
        <v>SOWING CIRCLE LLC</v>
      </c>
      <c r="H4090" cm="1">
        <f t="array" aca="1" ref="H4090" ca="1">SUMIFS(AMOUNT,APPL_ID,A4090,YEAR,C4090,DIVERSION_TYPE,"DIRECT")</f>
        <v>0</v>
      </c>
      <c r="I4090" cm="1">
        <f t="array" aca="1" ref="I4090" ca="1">SUMIFS(AMOUNT,APPL_ID,A4090,YEAR,C4090,DIVERSION_TYPE,"STORAGE")</f>
        <v>3</v>
      </c>
      <c r="J4090">
        <f t="shared" ca="1" si="63"/>
        <v>3</v>
      </c>
      <c r="K4090" s="17" cm="1">
        <f t="array" aca="1" ref="K4090" ca="1">IF(J4090&gt;0,COUNTIFS(AnnualTotalDiversion,J4090,APPL_ID,"&lt;&gt;"&amp;A4090,Owner,G4090,YEAR,C4090)/12,0)</f>
        <v>0</v>
      </c>
    </row>
    <row r="4091" spans="1:11" x14ac:dyDescent="0.25">
      <c r="A4091" t="s">
        <v>77</v>
      </c>
      <c r="B4091">
        <v>11281</v>
      </c>
      <c r="C4091">
        <v>2019</v>
      </c>
      <c r="D4091">
        <v>9</v>
      </c>
      <c r="E4091">
        <v>0.5</v>
      </c>
      <c r="F4091" s="15" t="s">
        <v>44</v>
      </c>
      <c r="G4091" t="str" cm="1">
        <f t="array" aca="1" ref="G4091" ca="1">_xlfn.XLOOKUP(A4091,APPLICATION_NUMBER,APPLICATION_PRIMARY_OWNER)</f>
        <v>SOWING CIRCLE LLC</v>
      </c>
      <c r="H4091" cm="1">
        <f t="array" aca="1" ref="H4091" ca="1">SUMIFS(AMOUNT,APPL_ID,A4091,YEAR,C4091,DIVERSION_TYPE,"DIRECT")</f>
        <v>0</v>
      </c>
      <c r="I4091" cm="1">
        <f t="array" aca="1" ref="I4091" ca="1">SUMIFS(AMOUNT,APPL_ID,A4091,YEAR,C4091,DIVERSION_TYPE,"STORAGE")</f>
        <v>3</v>
      </c>
      <c r="J4091">
        <f t="shared" ca="1" si="63"/>
        <v>3</v>
      </c>
      <c r="K4091" s="17" cm="1">
        <f t="array" aca="1" ref="K4091" ca="1">IF(J4091&gt;0,COUNTIFS(AnnualTotalDiversion,J4091,APPL_ID,"&lt;&gt;"&amp;A4091,Owner,G4091,YEAR,C4091)/12,0)</f>
        <v>0</v>
      </c>
    </row>
    <row r="4092" spans="1:11" x14ac:dyDescent="0.25">
      <c r="A4092" t="s">
        <v>77</v>
      </c>
      <c r="B4092">
        <v>11281</v>
      </c>
      <c r="C4092">
        <v>2019</v>
      </c>
      <c r="D4092">
        <v>9</v>
      </c>
      <c r="E4092">
        <v>0</v>
      </c>
      <c r="F4092" s="15" t="s">
        <v>45</v>
      </c>
      <c r="G4092" t="str" cm="1">
        <f t="array" aca="1" ref="G4092" ca="1">_xlfn.XLOOKUP(A4092,APPLICATION_NUMBER,APPLICATION_PRIMARY_OWNER)</f>
        <v>SOWING CIRCLE LLC</v>
      </c>
      <c r="H4092" cm="1">
        <f t="array" aca="1" ref="H4092" ca="1">SUMIFS(AMOUNT,APPL_ID,A4092,YEAR,C4092,DIVERSION_TYPE,"DIRECT")</f>
        <v>0</v>
      </c>
      <c r="I4092" cm="1">
        <f t="array" aca="1" ref="I4092" ca="1">SUMIFS(AMOUNT,APPL_ID,A4092,YEAR,C4092,DIVERSION_TYPE,"STORAGE")</f>
        <v>3</v>
      </c>
      <c r="J4092">
        <f t="shared" ca="1" si="63"/>
        <v>3</v>
      </c>
      <c r="K4092" s="17" cm="1">
        <f t="array" aca="1" ref="K4092" ca="1">IF(J4092&gt;0,COUNTIFS(AnnualTotalDiversion,J4092,APPL_ID,"&lt;&gt;"&amp;A4092,Owner,G4092,YEAR,C4092)/12,0)</f>
        <v>0</v>
      </c>
    </row>
    <row r="4093" spans="1:11" x14ac:dyDescent="0.25">
      <c r="A4093" t="s">
        <v>77</v>
      </c>
      <c r="B4093">
        <v>11281</v>
      </c>
      <c r="C4093">
        <v>2019</v>
      </c>
      <c r="D4093">
        <v>8</v>
      </c>
      <c r="E4093">
        <v>0</v>
      </c>
      <c r="F4093" s="15" t="s">
        <v>45</v>
      </c>
      <c r="G4093" t="str" cm="1">
        <f t="array" aca="1" ref="G4093" ca="1">_xlfn.XLOOKUP(A4093,APPLICATION_NUMBER,APPLICATION_PRIMARY_OWNER)</f>
        <v>SOWING CIRCLE LLC</v>
      </c>
      <c r="H4093" cm="1">
        <f t="array" aca="1" ref="H4093" ca="1">SUMIFS(AMOUNT,APPL_ID,A4093,YEAR,C4093,DIVERSION_TYPE,"DIRECT")</f>
        <v>0</v>
      </c>
      <c r="I4093" cm="1">
        <f t="array" aca="1" ref="I4093" ca="1">SUMIFS(AMOUNT,APPL_ID,A4093,YEAR,C4093,DIVERSION_TYPE,"STORAGE")</f>
        <v>3</v>
      </c>
      <c r="J4093">
        <f t="shared" ca="1" si="63"/>
        <v>3</v>
      </c>
      <c r="K4093" s="17" cm="1">
        <f t="array" aca="1" ref="K4093" ca="1">IF(J4093&gt;0,COUNTIFS(AnnualTotalDiversion,J4093,APPL_ID,"&lt;&gt;"&amp;A4093,Owner,G4093,YEAR,C4093)/12,0)</f>
        <v>0</v>
      </c>
    </row>
    <row r="4094" spans="1:11" x14ac:dyDescent="0.25">
      <c r="A4094" t="s">
        <v>77</v>
      </c>
      <c r="B4094">
        <v>11281</v>
      </c>
      <c r="C4094">
        <v>2018</v>
      </c>
      <c r="D4094">
        <v>5</v>
      </c>
      <c r="E4094">
        <v>0</v>
      </c>
      <c r="F4094" s="15" t="s">
        <v>46</v>
      </c>
      <c r="G4094" t="str" cm="1">
        <f t="array" aca="1" ref="G4094" ca="1">_xlfn.XLOOKUP(A4094,APPLICATION_NUMBER,APPLICATION_PRIMARY_OWNER)</f>
        <v>SOWING CIRCLE LLC</v>
      </c>
      <c r="H4094" cm="1">
        <f t="array" aca="1" ref="H4094" ca="1">SUMIFS(AMOUNT,APPL_ID,A4094,YEAR,C4094,DIVERSION_TYPE,"DIRECT")</f>
        <v>0</v>
      </c>
      <c r="I4094" cm="1">
        <f t="array" aca="1" ref="I4094" ca="1">SUMIFS(AMOUNT,APPL_ID,A4094,YEAR,C4094,DIVERSION_TYPE,"STORAGE")</f>
        <v>3</v>
      </c>
      <c r="J4094">
        <f t="shared" ca="1" si="63"/>
        <v>3</v>
      </c>
      <c r="K4094" s="17" cm="1">
        <f t="array" aca="1" ref="K4094" ca="1">IF(J4094&gt;0,COUNTIFS(AnnualTotalDiversion,J4094,APPL_ID,"&lt;&gt;"&amp;A4094,Owner,G4094,YEAR,C4094)/12,0)</f>
        <v>0</v>
      </c>
    </row>
    <row r="4095" spans="1:11" x14ac:dyDescent="0.25">
      <c r="A4095" t="s">
        <v>77</v>
      </c>
      <c r="B4095">
        <v>11281</v>
      </c>
      <c r="C4095">
        <v>2018</v>
      </c>
      <c r="D4095">
        <v>10</v>
      </c>
      <c r="E4095">
        <v>0.5</v>
      </c>
      <c r="F4095" s="15" t="s">
        <v>44</v>
      </c>
      <c r="G4095" t="str" cm="1">
        <f t="array" aca="1" ref="G4095" ca="1">_xlfn.XLOOKUP(A4095,APPLICATION_NUMBER,APPLICATION_PRIMARY_OWNER)</f>
        <v>SOWING CIRCLE LLC</v>
      </c>
      <c r="H4095" cm="1">
        <f t="array" aca="1" ref="H4095" ca="1">SUMIFS(AMOUNT,APPL_ID,A4095,YEAR,C4095,DIVERSION_TYPE,"DIRECT")</f>
        <v>0</v>
      </c>
      <c r="I4095" cm="1">
        <f t="array" aca="1" ref="I4095" ca="1">SUMIFS(AMOUNT,APPL_ID,A4095,YEAR,C4095,DIVERSION_TYPE,"STORAGE")</f>
        <v>3</v>
      </c>
      <c r="J4095">
        <f t="shared" ca="1" si="63"/>
        <v>3</v>
      </c>
      <c r="K4095" s="17" cm="1">
        <f t="array" aca="1" ref="K4095" ca="1">IF(J4095&gt;0,COUNTIFS(AnnualTotalDiversion,J4095,APPL_ID,"&lt;&gt;"&amp;A4095,Owner,G4095,YEAR,C4095)/12,0)</f>
        <v>0</v>
      </c>
    </row>
    <row r="4096" spans="1:11" x14ac:dyDescent="0.25">
      <c r="A4096" t="s">
        <v>77</v>
      </c>
      <c r="B4096">
        <v>11281</v>
      </c>
      <c r="C4096">
        <v>2018</v>
      </c>
      <c r="D4096">
        <v>12</v>
      </c>
      <c r="E4096">
        <v>0.5</v>
      </c>
      <c r="F4096" s="15" t="s">
        <v>46</v>
      </c>
      <c r="G4096" t="str" cm="1">
        <f t="array" aca="1" ref="G4096" ca="1">_xlfn.XLOOKUP(A4096,APPLICATION_NUMBER,APPLICATION_PRIMARY_OWNER)</f>
        <v>SOWING CIRCLE LLC</v>
      </c>
      <c r="H4096" cm="1">
        <f t="array" aca="1" ref="H4096" ca="1">SUMIFS(AMOUNT,APPL_ID,A4096,YEAR,C4096,DIVERSION_TYPE,"DIRECT")</f>
        <v>0</v>
      </c>
      <c r="I4096" cm="1">
        <f t="array" aca="1" ref="I4096" ca="1">SUMIFS(AMOUNT,APPL_ID,A4096,YEAR,C4096,DIVERSION_TYPE,"STORAGE")</f>
        <v>3</v>
      </c>
      <c r="J4096">
        <f t="shared" ca="1" si="63"/>
        <v>3</v>
      </c>
      <c r="K4096" s="17" cm="1">
        <f t="array" aca="1" ref="K4096" ca="1">IF(J4096&gt;0,COUNTIFS(AnnualTotalDiversion,J4096,APPL_ID,"&lt;&gt;"&amp;A4096,Owner,G4096,YEAR,C4096)/12,0)</f>
        <v>0</v>
      </c>
    </row>
    <row r="4097" spans="1:11" x14ac:dyDescent="0.25">
      <c r="A4097" t="s">
        <v>77</v>
      </c>
      <c r="B4097">
        <v>11281</v>
      </c>
      <c r="C4097">
        <v>2019</v>
      </c>
      <c r="D4097">
        <v>8</v>
      </c>
      <c r="E4097">
        <v>0.5</v>
      </c>
      <c r="F4097" s="15" t="s">
        <v>44</v>
      </c>
      <c r="G4097" t="str" cm="1">
        <f t="array" aca="1" ref="G4097" ca="1">_xlfn.XLOOKUP(A4097,APPLICATION_NUMBER,APPLICATION_PRIMARY_OWNER)</f>
        <v>SOWING CIRCLE LLC</v>
      </c>
      <c r="H4097" cm="1">
        <f t="array" aca="1" ref="H4097" ca="1">SUMIFS(AMOUNT,APPL_ID,A4097,YEAR,C4097,DIVERSION_TYPE,"DIRECT")</f>
        <v>0</v>
      </c>
      <c r="I4097" cm="1">
        <f t="array" aca="1" ref="I4097" ca="1">SUMIFS(AMOUNT,APPL_ID,A4097,YEAR,C4097,DIVERSION_TYPE,"STORAGE")</f>
        <v>3</v>
      </c>
      <c r="J4097">
        <f t="shared" ca="1" si="63"/>
        <v>3</v>
      </c>
      <c r="K4097" s="17" cm="1">
        <f t="array" aca="1" ref="K4097" ca="1">IF(J4097&gt;0,COUNTIFS(AnnualTotalDiversion,J4097,APPL_ID,"&lt;&gt;"&amp;A4097,Owner,G4097,YEAR,C4097)/12,0)</f>
        <v>0</v>
      </c>
    </row>
    <row r="4098" spans="1:11" x14ac:dyDescent="0.25">
      <c r="A4098" t="s">
        <v>77</v>
      </c>
      <c r="B4098">
        <v>11281</v>
      </c>
      <c r="C4098">
        <v>2019</v>
      </c>
      <c r="D4098">
        <v>2</v>
      </c>
      <c r="E4098">
        <v>0.5</v>
      </c>
      <c r="F4098" s="15" t="s">
        <v>46</v>
      </c>
      <c r="G4098" t="str" cm="1">
        <f t="array" aca="1" ref="G4098" ca="1">_xlfn.XLOOKUP(A4098,APPLICATION_NUMBER,APPLICATION_PRIMARY_OWNER)</f>
        <v>SOWING CIRCLE LLC</v>
      </c>
      <c r="H4098" cm="1">
        <f t="array" aca="1" ref="H4098" ca="1">SUMIFS(AMOUNT,APPL_ID,A4098,YEAR,C4098,DIVERSION_TYPE,"DIRECT")</f>
        <v>0</v>
      </c>
      <c r="I4098" cm="1">
        <f t="array" aca="1" ref="I4098" ca="1">SUMIFS(AMOUNT,APPL_ID,A4098,YEAR,C4098,DIVERSION_TYPE,"STORAGE")</f>
        <v>3</v>
      </c>
      <c r="J4098">
        <f t="shared" ca="1" si="63"/>
        <v>3</v>
      </c>
      <c r="K4098" s="17" cm="1">
        <f t="array" aca="1" ref="K4098" ca="1">IF(J4098&gt;0,COUNTIFS(AnnualTotalDiversion,J4098,APPL_ID,"&lt;&gt;"&amp;A4098,Owner,G4098,YEAR,C4098)/12,0)</f>
        <v>0</v>
      </c>
    </row>
    <row r="4099" spans="1:11" x14ac:dyDescent="0.25">
      <c r="A4099" t="s">
        <v>77</v>
      </c>
      <c r="B4099">
        <v>11281</v>
      </c>
      <c r="C4099">
        <v>2019</v>
      </c>
      <c r="D4099">
        <v>5</v>
      </c>
      <c r="E4099">
        <v>0</v>
      </c>
      <c r="F4099" s="15" t="s">
        <v>46</v>
      </c>
      <c r="G4099" t="str" cm="1">
        <f t="array" aca="1" ref="G4099" ca="1">_xlfn.XLOOKUP(A4099,APPLICATION_NUMBER,APPLICATION_PRIMARY_OWNER)</f>
        <v>SOWING CIRCLE LLC</v>
      </c>
      <c r="H4099" cm="1">
        <f t="array" aca="1" ref="H4099" ca="1">SUMIFS(AMOUNT,APPL_ID,A4099,YEAR,C4099,DIVERSION_TYPE,"DIRECT")</f>
        <v>0</v>
      </c>
      <c r="I4099" cm="1">
        <f t="array" aca="1" ref="I4099" ca="1">SUMIFS(AMOUNT,APPL_ID,A4099,YEAR,C4099,DIVERSION_TYPE,"STORAGE")</f>
        <v>3</v>
      </c>
      <c r="J4099">
        <f t="shared" ca="1" si="63"/>
        <v>3</v>
      </c>
      <c r="K4099" s="17" cm="1">
        <f t="array" aca="1" ref="K4099" ca="1">IF(J4099&gt;0,COUNTIFS(AnnualTotalDiversion,J4099,APPL_ID,"&lt;&gt;"&amp;A4099,Owner,G4099,YEAR,C4099)/12,0)</f>
        <v>0</v>
      </c>
    </row>
    <row r="4100" spans="1:11" x14ac:dyDescent="0.25">
      <c r="A4100" t="s">
        <v>77</v>
      </c>
      <c r="B4100">
        <v>11281</v>
      </c>
      <c r="C4100">
        <v>2018</v>
      </c>
      <c r="D4100">
        <v>11</v>
      </c>
      <c r="E4100">
        <v>0</v>
      </c>
      <c r="F4100" s="15" t="s">
        <v>44</v>
      </c>
      <c r="G4100" t="str" cm="1">
        <f t="array" aca="1" ref="G4100" ca="1">_xlfn.XLOOKUP(A4100,APPLICATION_NUMBER,APPLICATION_PRIMARY_OWNER)</f>
        <v>SOWING CIRCLE LLC</v>
      </c>
      <c r="H4100" cm="1">
        <f t="array" aca="1" ref="H4100" ca="1">SUMIFS(AMOUNT,APPL_ID,A4100,YEAR,C4100,DIVERSION_TYPE,"DIRECT")</f>
        <v>0</v>
      </c>
      <c r="I4100" cm="1">
        <f t="array" aca="1" ref="I4100" ca="1">SUMIFS(AMOUNT,APPL_ID,A4100,YEAR,C4100,DIVERSION_TYPE,"STORAGE")</f>
        <v>3</v>
      </c>
      <c r="J4100">
        <f t="shared" ca="1" si="63"/>
        <v>3</v>
      </c>
      <c r="K4100" s="17" cm="1">
        <f t="array" aca="1" ref="K4100" ca="1">IF(J4100&gt;0,COUNTIFS(AnnualTotalDiversion,J4100,APPL_ID,"&lt;&gt;"&amp;A4100,Owner,G4100,YEAR,C4100)/12,0)</f>
        <v>0</v>
      </c>
    </row>
    <row r="4101" spans="1:11" x14ac:dyDescent="0.25">
      <c r="A4101" t="s">
        <v>77</v>
      </c>
      <c r="B4101">
        <v>11281</v>
      </c>
      <c r="C4101">
        <v>2020</v>
      </c>
      <c r="D4101">
        <v>12</v>
      </c>
      <c r="E4101">
        <v>1</v>
      </c>
      <c r="F4101" s="15" t="s">
        <v>45</v>
      </c>
      <c r="G4101" t="str" cm="1">
        <f t="array" aca="1" ref="G4101" ca="1">_xlfn.XLOOKUP(A4101,APPLICATION_NUMBER,APPLICATION_PRIMARY_OWNER)</f>
        <v>SOWING CIRCLE LLC</v>
      </c>
      <c r="H4101" cm="1">
        <f t="array" aca="1" ref="H4101" ca="1">SUMIFS(AMOUNT,APPL_ID,A4101,YEAR,C4101,DIVERSION_TYPE,"DIRECT")</f>
        <v>3</v>
      </c>
      <c r="I4101" cm="1">
        <f t="array" aca="1" ref="I4101" ca="1">SUMIFS(AMOUNT,APPL_ID,A4101,YEAR,C4101,DIVERSION_TYPE,"STORAGE")</f>
        <v>0</v>
      </c>
      <c r="J4101">
        <f t="shared" ref="J4101:J4164" ca="1" si="64">SUM(H4101:I4101)</f>
        <v>3</v>
      </c>
      <c r="K4101" s="17" cm="1">
        <f t="array" aca="1" ref="K4101" ca="1">IF(J4101&gt;0,COUNTIFS(AnnualTotalDiversion,J4101,APPL_ID,"&lt;&gt;"&amp;A4101,Owner,G4101,YEAR,C4101)/12,0)</f>
        <v>0</v>
      </c>
    </row>
    <row r="4102" spans="1:11" x14ac:dyDescent="0.25">
      <c r="A4102" t="s">
        <v>77</v>
      </c>
      <c r="B4102">
        <v>11281</v>
      </c>
      <c r="C4102">
        <v>2019</v>
      </c>
      <c r="D4102">
        <v>7</v>
      </c>
      <c r="E4102">
        <v>0</v>
      </c>
      <c r="F4102" s="15" t="s">
        <v>46</v>
      </c>
      <c r="G4102" t="str" cm="1">
        <f t="array" aca="1" ref="G4102" ca="1">_xlfn.XLOOKUP(A4102,APPLICATION_NUMBER,APPLICATION_PRIMARY_OWNER)</f>
        <v>SOWING CIRCLE LLC</v>
      </c>
      <c r="H4102" cm="1">
        <f t="array" aca="1" ref="H4102" ca="1">SUMIFS(AMOUNT,APPL_ID,A4102,YEAR,C4102,DIVERSION_TYPE,"DIRECT")</f>
        <v>0</v>
      </c>
      <c r="I4102" cm="1">
        <f t="array" aca="1" ref="I4102" ca="1">SUMIFS(AMOUNT,APPL_ID,A4102,YEAR,C4102,DIVERSION_TYPE,"STORAGE")</f>
        <v>3</v>
      </c>
      <c r="J4102">
        <f t="shared" ca="1" si="64"/>
        <v>3</v>
      </c>
      <c r="K4102" s="17" cm="1">
        <f t="array" aca="1" ref="K4102" ca="1">IF(J4102&gt;0,COUNTIFS(AnnualTotalDiversion,J4102,APPL_ID,"&lt;&gt;"&amp;A4102,Owner,G4102,YEAR,C4102)/12,0)</f>
        <v>0</v>
      </c>
    </row>
    <row r="4103" spans="1:11" x14ac:dyDescent="0.25">
      <c r="A4103" t="s">
        <v>77</v>
      </c>
      <c r="B4103">
        <v>11281</v>
      </c>
      <c r="C4103">
        <v>2019</v>
      </c>
      <c r="D4103">
        <v>5</v>
      </c>
      <c r="E4103">
        <v>0</v>
      </c>
      <c r="F4103" s="15" t="s">
        <v>45</v>
      </c>
      <c r="G4103" t="str" cm="1">
        <f t="array" aca="1" ref="G4103" ca="1">_xlfn.XLOOKUP(A4103,APPLICATION_NUMBER,APPLICATION_PRIMARY_OWNER)</f>
        <v>SOWING CIRCLE LLC</v>
      </c>
      <c r="H4103" cm="1">
        <f t="array" aca="1" ref="H4103" ca="1">SUMIFS(AMOUNT,APPL_ID,A4103,YEAR,C4103,DIVERSION_TYPE,"DIRECT")</f>
        <v>0</v>
      </c>
      <c r="I4103" cm="1">
        <f t="array" aca="1" ref="I4103" ca="1">SUMIFS(AMOUNT,APPL_ID,A4103,YEAR,C4103,DIVERSION_TYPE,"STORAGE")</f>
        <v>3</v>
      </c>
      <c r="J4103">
        <f t="shared" ca="1" si="64"/>
        <v>3</v>
      </c>
      <c r="K4103" s="17" cm="1">
        <f t="array" aca="1" ref="K4103" ca="1">IF(J4103&gt;0,COUNTIFS(AnnualTotalDiversion,J4103,APPL_ID,"&lt;&gt;"&amp;A4103,Owner,G4103,YEAR,C4103)/12,0)</f>
        <v>0</v>
      </c>
    </row>
    <row r="4104" spans="1:11" x14ac:dyDescent="0.25">
      <c r="A4104" t="s">
        <v>77</v>
      </c>
      <c r="B4104">
        <v>11281</v>
      </c>
      <c r="C4104">
        <v>2018</v>
      </c>
      <c r="D4104">
        <v>11</v>
      </c>
      <c r="E4104">
        <v>0</v>
      </c>
      <c r="F4104" s="15" t="s">
        <v>45</v>
      </c>
      <c r="G4104" t="str" cm="1">
        <f t="array" aca="1" ref="G4104" ca="1">_xlfn.XLOOKUP(A4104,APPLICATION_NUMBER,APPLICATION_PRIMARY_OWNER)</f>
        <v>SOWING CIRCLE LLC</v>
      </c>
      <c r="H4104" cm="1">
        <f t="array" aca="1" ref="H4104" ca="1">SUMIFS(AMOUNT,APPL_ID,A4104,YEAR,C4104,DIVERSION_TYPE,"DIRECT")</f>
        <v>0</v>
      </c>
      <c r="I4104" cm="1">
        <f t="array" aca="1" ref="I4104" ca="1">SUMIFS(AMOUNT,APPL_ID,A4104,YEAR,C4104,DIVERSION_TYPE,"STORAGE")</f>
        <v>3</v>
      </c>
      <c r="J4104">
        <f t="shared" ca="1" si="64"/>
        <v>3</v>
      </c>
      <c r="K4104" s="17" cm="1">
        <f t="array" aca="1" ref="K4104" ca="1">IF(J4104&gt;0,COUNTIFS(AnnualTotalDiversion,J4104,APPL_ID,"&lt;&gt;"&amp;A4104,Owner,G4104,YEAR,C4104)/12,0)</f>
        <v>0</v>
      </c>
    </row>
    <row r="4105" spans="1:11" x14ac:dyDescent="0.25">
      <c r="A4105" t="s">
        <v>77</v>
      </c>
      <c r="B4105">
        <v>11281</v>
      </c>
      <c r="C4105">
        <v>2018</v>
      </c>
      <c r="D4105">
        <v>12</v>
      </c>
      <c r="E4105">
        <v>0</v>
      </c>
      <c r="F4105" s="15" t="s">
        <v>45</v>
      </c>
      <c r="G4105" t="str" cm="1">
        <f t="array" aca="1" ref="G4105" ca="1">_xlfn.XLOOKUP(A4105,APPLICATION_NUMBER,APPLICATION_PRIMARY_OWNER)</f>
        <v>SOWING CIRCLE LLC</v>
      </c>
      <c r="H4105" cm="1">
        <f t="array" aca="1" ref="H4105" ca="1">SUMIFS(AMOUNT,APPL_ID,A4105,YEAR,C4105,DIVERSION_TYPE,"DIRECT")</f>
        <v>0</v>
      </c>
      <c r="I4105" cm="1">
        <f t="array" aca="1" ref="I4105" ca="1">SUMIFS(AMOUNT,APPL_ID,A4105,YEAR,C4105,DIVERSION_TYPE,"STORAGE")</f>
        <v>3</v>
      </c>
      <c r="J4105">
        <f t="shared" ca="1" si="64"/>
        <v>3</v>
      </c>
      <c r="K4105" s="17" cm="1">
        <f t="array" aca="1" ref="K4105" ca="1">IF(J4105&gt;0,COUNTIFS(AnnualTotalDiversion,J4105,APPL_ID,"&lt;&gt;"&amp;A4105,Owner,G4105,YEAR,C4105)/12,0)</f>
        <v>0</v>
      </c>
    </row>
    <row r="4106" spans="1:11" x14ac:dyDescent="0.25">
      <c r="A4106" t="s">
        <v>77</v>
      </c>
      <c r="B4106">
        <v>11281</v>
      </c>
      <c r="C4106">
        <v>2019</v>
      </c>
      <c r="D4106">
        <v>1</v>
      </c>
      <c r="E4106">
        <v>0</v>
      </c>
      <c r="F4106" s="15" t="s">
        <v>44</v>
      </c>
      <c r="G4106" t="str" cm="1">
        <f t="array" aca="1" ref="G4106" ca="1">_xlfn.XLOOKUP(A4106,APPLICATION_NUMBER,APPLICATION_PRIMARY_OWNER)</f>
        <v>SOWING CIRCLE LLC</v>
      </c>
      <c r="H4106" cm="1">
        <f t="array" aca="1" ref="H4106" ca="1">SUMIFS(AMOUNT,APPL_ID,A4106,YEAR,C4106,DIVERSION_TYPE,"DIRECT")</f>
        <v>0</v>
      </c>
      <c r="I4106" cm="1">
        <f t="array" aca="1" ref="I4106" ca="1">SUMIFS(AMOUNT,APPL_ID,A4106,YEAR,C4106,DIVERSION_TYPE,"STORAGE")</f>
        <v>3</v>
      </c>
      <c r="J4106">
        <f t="shared" ca="1" si="64"/>
        <v>3</v>
      </c>
      <c r="K4106" s="17" cm="1">
        <f t="array" aca="1" ref="K4106" ca="1">IF(J4106&gt;0,COUNTIFS(AnnualTotalDiversion,J4106,APPL_ID,"&lt;&gt;"&amp;A4106,Owner,G4106,YEAR,C4106)/12,0)</f>
        <v>0</v>
      </c>
    </row>
    <row r="4107" spans="1:11" x14ac:dyDescent="0.25">
      <c r="A4107" t="s">
        <v>77</v>
      </c>
      <c r="B4107">
        <v>11281</v>
      </c>
      <c r="C4107">
        <v>2019</v>
      </c>
      <c r="D4107">
        <v>10</v>
      </c>
      <c r="E4107">
        <v>0</v>
      </c>
      <c r="F4107" s="15" t="s">
        <v>46</v>
      </c>
      <c r="G4107" t="str" cm="1">
        <f t="array" aca="1" ref="G4107" ca="1">_xlfn.XLOOKUP(A4107,APPLICATION_NUMBER,APPLICATION_PRIMARY_OWNER)</f>
        <v>SOWING CIRCLE LLC</v>
      </c>
      <c r="H4107" cm="1">
        <f t="array" aca="1" ref="H4107" ca="1">SUMIFS(AMOUNT,APPL_ID,A4107,YEAR,C4107,DIVERSION_TYPE,"DIRECT")</f>
        <v>0</v>
      </c>
      <c r="I4107" cm="1">
        <f t="array" aca="1" ref="I4107" ca="1">SUMIFS(AMOUNT,APPL_ID,A4107,YEAR,C4107,DIVERSION_TYPE,"STORAGE")</f>
        <v>3</v>
      </c>
      <c r="J4107">
        <f t="shared" ca="1" si="64"/>
        <v>3</v>
      </c>
      <c r="K4107" s="17" cm="1">
        <f t="array" aca="1" ref="K4107" ca="1">IF(J4107&gt;0,COUNTIFS(AnnualTotalDiversion,J4107,APPL_ID,"&lt;&gt;"&amp;A4107,Owner,G4107,YEAR,C4107)/12,0)</f>
        <v>0</v>
      </c>
    </row>
    <row r="4108" spans="1:11" x14ac:dyDescent="0.25">
      <c r="A4108" t="s">
        <v>77</v>
      </c>
      <c r="B4108">
        <v>11281</v>
      </c>
      <c r="C4108">
        <v>2019</v>
      </c>
      <c r="D4108">
        <v>8</v>
      </c>
      <c r="E4108">
        <v>0</v>
      </c>
      <c r="F4108" s="15" t="s">
        <v>46</v>
      </c>
      <c r="G4108" t="str" cm="1">
        <f t="array" aca="1" ref="G4108" ca="1">_xlfn.XLOOKUP(A4108,APPLICATION_NUMBER,APPLICATION_PRIMARY_OWNER)</f>
        <v>SOWING CIRCLE LLC</v>
      </c>
      <c r="H4108" cm="1">
        <f t="array" aca="1" ref="H4108" ca="1">SUMIFS(AMOUNT,APPL_ID,A4108,YEAR,C4108,DIVERSION_TYPE,"DIRECT")</f>
        <v>0</v>
      </c>
      <c r="I4108" cm="1">
        <f t="array" aca="1" ref="I4108" ca="1">SUMIFS(AMOUNT,APPL_ID,A4108,YEAR,C4108,DIVERSION_TYPE,"STORAGE")</f>
        <v>3</v>
      </c>
      <c r="J4108">
        <f t="shared" ca="1" si="64"/>
        <v>3</v>
      </c>
      <c r="K4108" s="17" cm="1">
        <f t="array" aca="1" ref="K4108" ca="1">IF(J4108&gt;0,COUNTIFS(AnnualTotalDiversion,J4108,APPL_ID,"&lt;&gt;"&amp;A4108,Owner,G4108,YEAR,C4108)/12,0)</f>
        <v>0</v>
      </c>
    </row>
    <row r="4109" spans="1:11" x14ac:dyDescent="0.25">
      <c r="A4109" t="s">
        <v>77</v>
      </c>
      <c r="B4109">
        <v>11281</v>
      </c>
      <c r="C4109">
        <v>2019</v>
      </c>
      <c r="D4109">
        <v>6</v>
      </c>
      <c r="E4109">
        <v>0</v>
      </c>
      <c r="F4109" s="15" t="s">
        <v>46</v>
      </c>
      <c r="G4109" t="str" cm="1">
        <f t="array" aca="1" ref="G4109" ca="1">_xlfn.XLOOKUP(A4109,APPLICATION_NUMBER,APPLICATION_PRIMARY_OWNER)</f>
        <v>SOWING CIRCLE LLC</v>
      </c>
      <c r="H4109" cm="1">
        <f t="array" aca="1" ref="H4109" ca="1">SUMIFS(AMOUNT,APPL_ID,A4109,YEAR,C4109,DIVERSION_TYPE,"DIRECT")</f>
        <v>0</v>
      </c>
      <c r="I4109" cm="1">
        <f t="array" aca="1" ref="I4109" ca="1">SUMIFS(AMOUNT,APPL_ID,A4109,YEAR,C4109,DIVERSION_TYPE,"STORAGE")</f>
        <v>3</v>
      </c>
      <c r="J4109">
        <f t="shared" ca="1" si="64"/>
        <v>3</v>
      </c>
      <c r="K4109" s="17" cm="1">
        <f t="array" aca="1" ref="K4109" ca="1">IF(J4109&gt;0,COUNTIFS(AnnualTotalDiversion,J4109,APPL_ID,"&lt;&gt;"&amp;A4109,Owner,G4109,YEAR,C4109)/12,0)</f>
        <v>0</v>
      </c>
    </row>
    <row r="4110" spans="1:11" x14ac:dyDescent="0.25">
      <c r="A4110" t="s">
        <v>77</v>
      </c>
      <c r="B4110">
        <v>11281</v>
      </c>
      <c r="C4110">
        <v>2019</v>
      </c>
      <c r="D4110">
        <v>2</v>
      </c>
      <c r="E4110">
        <v>0</v>
      </c>
      <c r="F4110" s="15" t="s">
        <v>45</v>
      </c>
      <c r="G4110" t="str" cm="1">
        <f t="array" aca="1" ref="G4110" ca="1">_xlfn.XLOOKUP(A4110,APPLICATION_NUMBER,APPLICATION_PRIMARY_OWNER)</f>
        <v>SOWING CIRCLE LLC</v>
      </c>
      <c r="H4110" cm="1">
        <f t="array" aca="1" ref="H4110" ca="1">SUMIFS(AMOUNT,APPL_ID,A4110,YEAR,C4110,DIVERSION_TYPE,"DIRECT")</f>
        <v>0</v>
      </c>
      <c r="I4110" cm="1">
        <f t="array" aca="1" ref="I4110" ca="1">SUMIFS(AMOUNT,APPL_ID,A4110,YEAR,C4110,DIVERSION_TYPE,"STORAGE")</f>
        <v>3</v>
      </c>
      <c r="J4110">
        <f t="shared" ca="1" si="64"/>
        <v>3</v>
      </c>
      <c r="K4110" s="17" cm="1">
        <f t="array" aca="1" ref="K4110" ca="1">IF(J4110&gt;0,COUNTIFS(AnnualTotalDiversion,J4110,APPL_ID,"&lt;&gt;"&amp;A4110,Owner,G4110,YEAR,C4110)/12,0)</f>
        <v>0</v>
      </c>
    </row>
    <row r="4111" spans="1:11" x14ac:dyDescent="0.25">
      <c r="A4111" t="s">
        <v>77</v>
      </c>
      <c r="B4111">
        <v>11281</v>
      </c>
      <c r="C4111">
        <v>2019</v>
      </c>
      <c r="D4111">
        <v>4</v>
      </c>
      <c r="E4111">
        <v>0.25</v>
      </c>
      <c r="F4111" s="15" t="s">
        <v>44</v>
      </c>
      <c r="G4111" t="str" cm="1">
        <f t="array" aca="1" ref="G4111" ca="1">_xlfn.XLOOKUP(A4111,APPLICATION_NUMBER,APPLICATION_PRIMARY_OWNER)</f>
        <v>SOWING CIRCLE LLC</v>
      </c>
      <c r="H4111" cm="1">
        <f t="array" aca="1" ref="H4111" ca="1">SUMIFS(AMOUNT,APPL_ID,A4111,YEAR,C4111,DIVERSION_TYPE,"DIRECT")</f>
        <v>0</v>
      </c>
      <c r="I4111" cm="1">
        <f t="array" aca="1" ref="I4111" ca="1">SUMIFS(AMOUNT,APPL_ID,A4111,YEAR,C4111,DIVERSION_TYPE,"STORAGE")</f>
        <v>3</v>
      </c>
      <c r="J4111">
        <f t="shared" ca="1" si="64"/>
        <v>3</v>
      </c>
      <c r="K4111" s="17" cm="1">
        <f t="array" aca="1" ref="K4111" ca="1">IF(J4111&gt;0,COUNTIFS(AnnualTotalDiversion,J4111,APPL_ID,"&lt;&gt;"&amp;A4111,Owner,G4111,YEAR,C4111)/12,0)</f>
        <v>0</v>
      </c>
    </row>
    <row r="4112" spans="1:11" x14ac:dyDescent="0.25">
      <c r="A4112" t="s">
        <v>77</v>
      </c>
      <c r="B4112">
        <v>11281</v>
      </c>
      <c r="C4112">
        <v>2018</v>
      </c>
      <c r="D4112">
        <v>11</v>
      </c>
      <c r="E4112">
        <v>0.5</v>
      </c>
      <c r="F4112" s="15" t="s">
        <v>46</v>
      </c>
      <c r="G4112" t="str" cm="1">
        <f t="array" aca="1" ref="G4112" ca="1">_xlfn.XLOOKUP(A4112,APPLICATION_NUMBER,APPLICATION_PRIMARY_OWNER)</f>
        <v>SOWING CIRCLE LLC</v>
      </c>
      <c r="H4112" cm="1">
        <f t="array" aca="1" ref="H4112" ca="1">SUMIFS(AMOUNT,APPL_ID,A4112,YEAR,C4112,DIVERSION_TYPE,"DIRECT")</f>
        <v>0</v>
      </c>
      <c r="I4112" cm="1">
        <f t="array" aca="1" ref="I4112" ca="1">SUMIFS(AMOUNT,APPL_ID,A4112,YEAR,C4112,DIVERSION_TYPE,"STORAGE")</f>
        <v>3</v>
      </c>
      <c r="J4112">
        <f t="shared" ca="1" si="64"/>
        <v>3</v>
      </c>
      <c r="K4112" s="17" cm="1">
        <f t="array" aca="1" ref="K4112" ca="1">IF(J4112&gt;0,COUNTIFS(AnnualTotalDiversion,J4112,APPL_ID,"&lt;&gt;"&amp;A4112,Owner,G4112,YEAR,C4112)/12,0)</f>
        <v>0</v>
      </c>
    </row>
    <row r="4113" spans="1:11" x14ac:dyDescent="0.25">
      <c r="A4113" t="s">
        <v>77</v>
      </c>
      <c r="B4113">
        <v>11281</v>
      </c>
      <c r="C4113">
        <v>2019</v>
      </c>
      <c r="D4113">
        <v>1</v>
      </c>
      <c r="E4113">
        <v>1</v>
      </c>
      <c r="F4113" s="15" t="s">
        <v>46</v>
      </c>
      <c r="G4113" t="str" cm="1">
        <f t="array" aca="1" ref="G4113" ca="1">_xlfn.XLOOKUP(A4113,APPLICATION_NUMBER,APPLICATION_PRIMARY_OWNER)</f>
        <v>SOWING CIRCLE LLC</v>
      </c>
      <c r="H4113" cm="1">
        <f t="array" aca="1" ref="H4113" ca="1">SUMIFS(AMOUNT,APPL_ID,A4113,YEAR,C4113,DIVERSION_TYPE,"DIRECT")</f>
        <v>0</v>
      </c>
      <c r="I4113" cm="1">
        <f t="array" aca="1" ref="I4113" ca="1">SUMIFS(AMOUNT,APPL_ID,A4113,YEAR,C4113,DIVERSION_TYPE,"STORAGE")</f>
        <v>3</v>
      </c>
      <c r="J4113">
        <f t="shared" ca="1" si="64"/>
        <v>3</v>
      </c>
      <c r="K4113" s="17" cm="1">
        <f t="array" aca="1" ref="K4113" ca="1">IF(J4113&gt;0,COUNTIFS(AnnualTotalDiversion,J4113,APPL_ID,"&lt;&gt;"&amp;A4113,Owner,G4113,YEAR,C4113)/12,0)</f>
        <v>0</v>
      </c>
    </row>
    <row r="4114" spans="1:11" x14ac:dyDescent="0.25">
      <c r="A4114" t="s">
        <v>77</v>
      </c>
      <c r="B4114">
        <v>11281</v>
      </c>
      <c r="C4114">
        <v>2019</v>
      </c>
      <c r="D4114">
        <v>1</v>
      </c>
      <c r="E4114">
        <v>0</v>
      </c>
      <c r="F4114" s="15" t="s">
        <v>45</v>
      </c>
      <c r="G4114" t="str" cm="1">
        <f t="array" aca="1" ref="G4114" ca="1">_xlfn.XLOOKUP(A4114,APPLICATION_NUMBER,APPLICATION_PRIMARY_OWNER)</f>
        <v>SOWING CIRCLE LLC</v>
      </c>
      <c r="H4114" cm="1">
        <f t="array" aca="1" ref="H4114" ca="1">SUMIFS(AMOUNT,APPL_ID,A4114,YEAR,C4114,DIVERSION_TYPE,"DIRECT")</f>
        <v>0</v>
      </c>
      <c r="I4114" cm="1">
        <f t="array" aca="1" ref="I4114" ca="1">SUMIFS(AMOUNT,APPL_ID,A4114,YEAR,C4114,DIVERSION_TYPE,"STORAGE")</f>
        <v>3</v>
      </c>
      <c r="J4114">
        <f t="shared" ca="1" si="64"/>
        <v>3</v>
      </c>
      <c r="K4114" s="17" cm="1">
        <f t="array" aca="1" ref="K4114" ca="1">IF(J4114&gt;0,COUNTIFS(AnnualTotalDiversion,J4114,APPL_ID,"&lt;&gt;"&amp;A4114,Owner,G4114,YEAR,C4114)/12,0)</f>
        <v>0</v>
      </c>
    </row>
    <row r="4115" spans="1:11" x14ac:dyDescent="0.25">
      <c r="A4115" t="s">
        <v>77</v>
      </c>
      <c r="B4115">
        <v>11281</v>
      </c>
      <c r="C4115">
        <v>2018</v>
      </c>
      <c r="D4115">
        <v>12</v>
      </c>
      <c r="E4115">
        <v>0</v>
      </c>
      <c r="F4115" s="15" t="s">
        <v>44</v>
      </c>
      <c r="G4115" t="str" cm="1">
        <f t="array" aca="1" ref="G4115" ca="1">_xlfn.XLOOKUP(A4115,APPLICATION_NUMBER,APPLICATION_PRIMARY_OWNER)</f>
        <v>SOWING CIRCLE LLC</v>
      </c>
      <c r="H4115" cm="1">
        <f t="array" aca="1" ref="H4115" ca="1">SUMIFS(AMOUNT,APPL_ID,A4115,YEAR,C4115,DIVERSION_TYPE,"DIRECT")</f>
        <v>0</v>
      </c>
      <c r="I4115" cm="1">
        <f t="array" aca="1" ref="I4115" ca="1">SUMIFS(AMOUNT,APPL_ID,A4115,YEAR,C4115,DIVERSION_TYPE,"STORAGE")</f>
        <v>3</v>
      </c>
      <c r="J4115">
        <f t="shared" ca="1" si="64"/>
        <v>3</v>
      </c>
      <c r="K4115" s="17" cm="1">
        <f t="array" aca="1" ref="K4115" ca="1">IF(J4115&gt;0,COUNTIFS(AnnualTotalDiversion,J4115,APPL_ID,"&lt;&gt;"&amp;A4115,Owner,G4115,YEAR,C4115)/12,0)</f>
        <v>0</v>
      </c>
    </row>
    <row r="4116" spans="1:11" x14ac:dyDescent="0.25">
      <c r="A4116" t="s">
        <v>77</v>
      </c>
      <c r="B4116">
        <v>11281</v>
      </c>
      <c r="C4116">
        <v>2019</v>
      </c>
      <c r="D4116">
        <v>3</v>
      </c>
      <c r="E4116">
        <v>0.5</v>
      </c>
      <c r="F4116" s="15" t="s">
        <v>46</v>
      </c>
      <c r="G4116" t="str" cm="1">
        <f t="array" aca="1" ref="G4116" ca="1">_xlfn.XLOOKUP(A4116,APPLICATION_NUMBER,APPLICATION_PRIMARY_OWNER)</f>
        <v>SOWING CIRCLE LLC</v>
      </c>
      <c r="H4116" cm="1">
        <f t="array" aca="1" ref="H4116" ca="1">SUMIFS(AMOUNT,APPL_ID,A4116,YEAR,C4116,DIVERSION_TYPE,"DIRECT")</f>
        <v>0</v>
      </c>
      <c r="I4116" cm="1">
        <f t="array" aca="1" ref="I4116" ca="1">SUMIFS(AMOUNT,APPL_ID,A4116,YEAR,C4116,DIVERSION_TYPE,"STORAGE")</f>
        <v>3</v>
      </c>
      <c r="J4116">
        <f t="shared" ca="1" si="64"/>
        <v>3</v>
      </c>
      <c r="K4116" s="17" cm="1">
        <f t="array" aca="1" ref="K4116" ca="1">IF(J4116&gt;0,COUNTIFS(AnnualTotalDiversion,J4116,APPL_ID,"&lt;&gt;"&amp;A4116,Owner,G4116,YEAR,C4116)/12,0)</f>
        <v>0</v>
      </c>
    </row>
    <row r="4117" spans="1:11" x14ac:dyDescent="0.25">
      <c r="A4117" t="s">
        <v>77</v>
      </c>
      <c r="B4117">
        <v>11281</v>
      </c>
      <c r="C4117">
        <v>2019</v>
      </c>
      <c r="D4117">
        <v>5</v>
      </c>
      <c r="E4117">
        <v>0.25</v>
      </c>
      <c r="F4117" s="15" t="s">
        <v>44</v>
      </c>
      <c r="G4117" t="str" cm="1">
        <f t="array" aca="1" ref="G4117" ca="1">_xlfn.XLOOKUP(A4117,APPLICATION_NUMBER,APPLICATION_PRIMARY_OWNER)</f>
        <v>SOWING CIRCLE LLC</v>
      </c>
      <c r="H4117" cm="1">
        <f t="array" aca="1" ref="H4117" ca="1">SUMIFS(AMOUNT,APPL_ID,A4117,YEAR,C4117,DIVERSION_TYPE,"DIRECT")</f>
        <v>0</v>
      </c>
      <c r="I4117" cm="1">
        <f t="array" aca="1" ref="I4117" ca="1">SUMIFS(AMOUNT,APPL_ID,A4117,YEAR,C4117,DIVERSION_TYPE,"STORAGE")</f>
        <v>3</v>
      </c>
      <c r="J4117">
        <f t="shared" ca="1" si="64"/>
        <v>3</v>
      </c>
      <c r="K4117" s="17" cm="1">
        <f t="array" aca="1" ref="K4117" ca="1">IF(J4117&gt;0,COUNTIFS(AnnualTotalDiversion,J4117,APPL_ID,"&lt;&gt;"&amp;A4117,Owner,G4117,YEAR,C4117)/12,0)</f>
        <v>0</v>
      </c>
    </row>
    <row r="4118" spans="1:11" x14ac:dyDescent="0.25">
      <c r="A4118" t="s">
        <v>77</v>
      </c>
      <c r="B4118">
        <v>11281</v>
      </c>
      <c r="C4118">
        <v>2019</v>
      </c>
      <c r="D4118">
        <v>4</v>
      </c>
      <c r="E4118">
        <v>0</v>
      </c>
      <c r="F4118" s="15" t="s">
        <v>46</v>
      </c>
      <c r="G4118" t="str" cm="1">
        <f t="array" aca="1" ref="G4118" ca="1">_xlfn.XLOOKUP(A4118,APPLICATION_NUMBER,APPLICATION_PRIMARY_OWNER)</f>
        <v>SOWING CIRCLE LLC</v>
      </c>
      <c r="H4118" cm="1">
        <f t="array" aca="1" ref="H4118" ca="1">SUMIFS(AMOUNT,APPL_ID,A4118,YEAR,C4118,DIVERSION_TYPE,"DIRECT")</f>
        <v>0</v>
      </c>
      <c r="I4118" cm="1">
        <f t="array" aca="1" ref="I4118" ca="1">SUMIFS(AMOUNT,APPL_ID,A4118,YEAR,C4118,DIVERSION_TYPE,"STORAGE")</f>
        <v>3</v>
      </c>
      <c r="J4118">
        <f t="shared" ca="1" si="64"/>
        <v>3</v>
      </c>
      <c r="K4118" s="17" cm="1">
        <f t="array" aca="1" ref="K4118" ca="1">IF(J4118&gt;0,COUNTIFS(AnnualTotalDiversion,J4118,APPL_ID,"&lt;&gt;"&amp;A4118,Owner,G4118,YEAR,C4118)/12,0)</f>
        <v>0</v>
      </c>
    </row>
    <row r="4119" spans="1:11" x14ac:dyDescent="0.25">
      <c r="A4119" t="s">
        <v>77</v>
      </c>
      <c r="B4119">
        <v>11281</v>
      </c>
      <c r="C4119">
        <v>2019</v>
      </c>
      <c r="D4119">
        <v>7</v>
      </c>
      <c r="E4119">
        <v>0.5</v>
      </c>
      <c r="F4119" s="15" t="s">
        <v>44</v>
      </c>
      <c r="G4119" t="str" cm="1">
        <f t="array" aca="1" ref="G4119" ca="1">_xlfn.XLOOKUP(A4119,APPLICATION_NUMBER,APPLICATION_PRIMARY_OWNER)</f>
        <v>SOWING CIRCLE LLC</v>
      </c>
      <c r="H4119" cm="1">
        <f t="array" aca="1" ref="H4119" ca="1">SUMIFS(AMOUNT,APPL_ID,A4119,YEAR,C4119,DIVERSION_TYPE,"DIRECT")</f>
        <v>0</v>
      </c>
      <c r="I4119" cm="1">
        <f t="array" aca="1" ref="I4119" ca="1">SUMIFS(AMOUNT,APPL_ID,A4119,YEAR,C4119,DIVERSION_TYPE,"STORAGE")</f>
        <v>3</v>
      </c>
      <c r="J4119">
        <f t="shared" ca="1" si="64"/>
        <v>3</v>
      </c>
      <c r="K4119" s="17" cm="1">
        <f t="array" aca="1" ref="K4119" ca="1">IF(J4119&gt;0,COUNTIFS(AnnualTotalDiversion,J4119,APPL_ID,"&lt;&gt;"&amp;A4119,Owner,G4119,YEAR,C4119)/12,0)</f>
        <v>0</v>
      </c>
    </row>
    <row r="4120" spans="1:11" x14ac:dyDescent="0.25">
      <c r="A4120" t="s">
        <v>77</v>
      </c>
      <c r="B4120">
        <v>11281</v>
      </c>
      <c r="C4120">
        <v>2019</v>
      </c>
      <c r="D4120">
        <v>6</v>
      </c>
      <c r="E4120">
        <v>0.5</v>
      </c>
      <c r="F4120" s="15" t="s">
        <v>44</v>
      </c>
      <c r="G4120" t="str" cm="1">
        <f t="array" aca="1" ref="G4120" ca="1">_xlfn.XLOOKUP(A4120,APPLICATION_NUMBER,APPLICATION_PRIMARY_OWNER)</f>
        <v>SOWING CIRCLE LLC</v>
      </c>
      <c r="H4120" cm="1">
        <f t="array" aca="1" ref="H4120" ca="1">SUMIFS(AMOUNT,APPL_ID,A4120,YEAR,C4120,DIVERSION_TYPE,"DIRECT")</f>
        <v>0</v>
      </c>
      <c r="I4120" cm="1">
        <f t="array" aca="1" ref="I4120" ca="1">SUMIFS(AMOUNT,APPL_ID,A4120,YEAR,C4120,DIVERSION_TYPE,"STORAGE")</f>
        <v>3</v>
      </c>
      <c r="J4120">
        <f t="shared" ca="1" si="64"/>
        <v>3</v>
      </c>
      <c r="K4120" s="17" cm="1">
        <f t="array" aca="1" ref="K4120" ca="1">IF(J4120&gt;0,COUNTIFS(AnnualTotalDiversion,J4120,APPL_ID,"&lt;&gt;"&amp;A4120,Owner,G4120,YEAR,C4120)/12,0)</f>
        <v>0</v>
      </c>
    </row>
    <row r="4121" spans="1:11" x14ac:dyDescent="0.25">
      <c r="A4121" t="s">
        <v>77</v>
      </c>
      <c r="B4121">
        <v>11281</v>
      </c>
      <c r="C4121">
        <v>2018</v>
      </c>
      <c r="D4121">
        <v>8</v>
      </c>
      <c r="E4121">
        <v>0.5</v>
      </c>
      <c r="F4121" s="15" t="s">
        <v>44</v>
      </c>
      <c r="G4121" t="str" cm="1">
        <f t="array" aca="1" ref="G4121" ca="1">_xlfn.XLOOKUP(A4121,APPLICATION_NUMBER,APPLICATION_PRIMARY_OWNER)</f>
        <v>SOWING CIRCLE LLC</v>
      </c>
      <c r="H4121" cm="1">
        <f t="array" aca="1" ref="H4121" ca="1">SUMIFS(AMOUNT,APPL_ID,A4121,YEAR,C4121,DIVERSION_TYPE,"DIRECT")</f>
        <v>0</v>
      </c>
      <c r="I4121" cm="1">
        <f t="array" aca="1" ref="I4121" ca="1">SUMIFS(AMOUNT,APPL_ID,A4121,YEAR,C4121,DIVERSION_TYPE,"STORAGE")</f>
        <v>3</v>
      </c>
      <c r="J4121">
        <f t="shared" ca="1" si="64"/>
        <v>3</v>
      </c>
      <c r="K4121" s="17" cm="1">
        <f t="array" aca="1" ref="K4121" ca="1">IF(J4121&gt;0,COUNTIFS(AnnualTotalDiversion,J4121,APPL_ID,"&lt;&gt;"&amp;A4121,Owner,G4121,YEAR,C4121)/12,0)</f>
        <v>0</v>
      </c>
    </row>
    <row r="4122" spans="1:11" x14ac:dyDescent="0.25">
      <c r="A4122" t="s">
        <v>77</v>
      </c>
      <c r="B4122">
        <v>11281</v>
      </c>
      <c r="C4122">
        <v>2020</v>
      </c>
      <c r="D4122">
        <v>11</v>
      </c>
      <c r="E4122">
        <v>0.5</v>
      </c>
      <c r="F4122" s="15" t="s">
        <v>45</v>
      </c>
      <c r="G4122" t="str" cm="1">
        <f t="array" aca="1" ref="G4122" ca="1">_xlfn.XLOOKUP(A4122,APPLICATION_NUMBER,APPLICATION_PRIMARY_OWNER)</f>
        <v>SOWING CIRCLE LLC</v>
      </c>
      <c r="H4122" cm="1">
        <f t="array" aca="1" ref="H4122" ca="1">SUMIFS(AMOUNT,APPL_ID,A4122,YEAR,C4122,DIVERSION_TYPE,"DIRECT")</f>
        <v>3</v>
      </c>
      <c r="I4122" cm="1">
        <f t="array" aca="1" ref="I4122" ca="1">SUMIFS(AMOUNT,APPL_ID,A4122,YEAR,C4122,DIVERSION_TYPE,"STORAGE")</f>
        <v>0</v>
      </c>
      <c r="J4122">
        <f t="shared" ca="1" si="64"/>
        <v>3</v>
      </c>
      <c r="K4122" s="17" cm="1">
        <f t="array" aca="1" ref="K4122" ca="1">IF(J4122&gt;0,COUNTIFS(AnnualTotalDiversion,J4122,APPL_ID,"&lt;&gt;"&amp;A4122,Owner,G4122,YEAR,C4122)/12,0)</f>
        <v>0</v>
      </c>
    </row>
    <row r="4123" spans="1:11" x14ac:dyDescent="0.25">
      <c r="A4123" t="s">
        <v>77</v>
      </c>
      <c r="B4123">
        <v>11281</v>
      </c>
      <c r="C4123">
        <v>2019</v>
      </c>
      <c r="D4123">
        <v>3</v>
      </c>
      <c r="E4123">
        <v>0</v>
      </c>
      <c r="F4123" s="15" t="s">
        <v>44</v>
      </c>
      <c r="G4123" t="str" cm="1">
        <f t="array" aca="1" ref="G4123" ca="1">_xlfn.XLOOKUP(A4123,APPLICATION_NUMBER,APPLICATION_PRIMARY_OWNER)</f>
        <v>SOWING CIRCLE LLC</v>
      </c>
      <c r="H4123" cm="1">
        <f t="array" aca="1" ref="H4123" ca="1">SUMIFS(AMOUNT,APPL_ID,A4123,YEAR,C4123,DIVERSION_TYPE,"DIRECT")</f>
        <v>0</v>
      </c>
      <c r="I4123" cm="1">
        <f t="array" aca="1" ref="I4123" ca="1">SUMIFS(AMOUNT,APPL_ID,A4123,YEAR,C4123,DIVERSION_TYPE,"STORAGE")</f>
        <v>3</v>
      </c>
      <c r="J4123">
        <f t="shared" ca="1" si="64"/>
        <v>3</v>
      </c>
      <c r="K4123" s="17" cm="1">
        <f t="array" aca="1" ref="K4123" ca="1">IF(J4123&gt;0,COUNTIFS(AnnualTotalDiversion,J4123,APPL_ID,"&lt;&gt;"&amp;A4123,Owner,G4123,YEAR,C4123)/12,0)</f>
        <v>0</v>
      </c>
    </row>
    <row r="4124" spans="1:11" x14ac:dyDescent="0.25">
      <c r="A4124" t="s">
        <v>77</v>
      </c>
      <c r="B4124">
        <v>11281</v>
      </c>
      <c r="C4124">
        <v>2019</v>
      </c>
      <c r="D4124">
        <v>2</v>
      </c>
      <c r="E4124">
        <v>0</v>
      </c>
      <c r="F4124" s="15" t="s">
        <v>44</v>
      </c>
      <c r="G4124" t="str" cm="1">
        <f t="array" aca="1" ref="G4124" ca="1">_xlfn.XLOOKUP(A4124,APPLICATION_NUMBER,APPLICATION_PRIMARY_OWNER)</f>
        <v>SOWING CIRCLE LLC</v>
      </c>
      <c r="H4124" cm="1">
        <f t="array" aca="1" ref="H4124" ca="1">SUMIFS(AMOUNT,APPL_ID,A4124,YEAR,C4124,DIVERSION_TYPE,"DIRECT")</f>
        <v>0</v>
      </c>
      <c r="I4124" cm="1">
        <f t="array" aca="1" ref="I4124" ca="1">SUMIFS(AMOUNT,APPL_ID,A4124,YEAR,C4124,DIVERSION_TYPE,"STORAGE")</f>
        <v>3</v>
      </c>
      <c r="J4124">
        <f t="shared" ca="1" si="64"/>
        <v>3</v>
      </c>
      <c r="K4124" s="17" cm="1">
        <f t="array" aca="1" ref="K4124" ca="1">IF(J4124&gt;0,COUNTIFS(AnnualTotalDiversion,J4124,APPL_ID,"&lt;&gt;"&amp;A4124,Owner,G4124,YEAR,C4124)/12,0)</f>
        <v>0</v>
      </c>
    </row>
    <row r="4125" spans="1:11" x14ac:dyDescent="0.25">
      <c r="A4125" t="s">
        <v>77</v>
      </c>
      <c r="B4125">
        <v>11281</v>
      </c>
      <c r="C4125">
        <v>2019</v>
      </c>
      <c r="D4125">
        <v>6</v>
      </c>
      <c r="E4125">
        <v>0</v>
      </c>
      <c r="F4125" s="15" t="s">
        <v>45</v>
      </c>
      <c r="G4125" t="str" cm="1">
        <f t="array" aca="1" ref="G4125" ca="1">_xlfn.XLOOKUP(A4125,APPLICATION_NUMBER,APPLICATION_PRIMARY_OWNER)</f>
        <v>SOWING CIRCLE LLC</v>
      </c>
      <c r="H4125" cm="1">
        <f t="array" aca="1" ref="H4125" ca="1">SUMIFS(AMOUNT,APPL_ID,A4125,YEAR,C4125,DIVERSION_TYPE,"DIRECT")</f>
        <v>0</v>
      </c>
      <c r="I4125" cm="1">
        <f t="array" aca="1" ref="I4125" ca="1">SUMIFS(AMOUNT,APPL_ID,A4125,YEAR,C4125,DIVERSION_TYPE,"STORAGE")</f>
        <v>3</v>
      </c>
      <c r="J4125">
        <f t="shared" ca="1" si="64"/>
        <v>3</v>
      </c>
      <c r="K4125" s="17" cm="1">
        <f t="array" aca="1" ref="K4125" ca="1">IF(J4125&gt;0,COUNTIFS(AnnualTotalDiversion,J4125,APPL_ID,"&lt;&gt;"&amp;A4125,Owner,G4125,YEAR,C4125)/12,0)</f>
        <v>0</v>
      </c>
    </row>
    <row r="4126" spans="1:11" x14ac:dyDescent="0.25">
      <c r="A4126" t="s">
        <v>77</v>
      </c>
      <c r="B4126">
        <v>11281</v>
      </c>
      <c r="C4126">
        <v>2018</v>
      </c>
      <c r="D4126">
        <v>10</v>
      </c>
      <c r="E4126">
        <v>0</v>
      </c>
      <c r="F4126" s="15" t="s">
        <v>45</v>
      </c>
      <c r="G4126" t="str" cm="1">
        <f t="array" aca="1" ref="G4126" ca="1">_xlfn.XLOOKUP(A4126,APPLICATION_NUMBER,APPLICATION_PRIMARY_OWNER)</f>
        <v>SOWING CIRCLE LLC</v>
      </c>
      <c r="H4126" cm="1">
        <f t="array" aca="1" ref="H4126" ca="1">SUMIFS(AMOUNT,APPL_ID,A4126,YEAR,C4126,DIVERSION_TYPE,"DIRECT")</f>
        <v>0</v>
      </c>
      <c r="I4126" cm="1">
        <f t="array" aca="1" ref="I4126" ca="1">SUMIFS(AMOUNT,APPL_ID,A4126,YEAR,C4126,DIVERSION_TYPE,"STORAGE")</f>
        <v>3</v>
      </c>
      <c r="J4126">
        <f t="shared" ca="1" si="64"/>
        <v>3</v>
      </c>
      <c r="K4126" s="17" cm="1">
        <f t="array" aca="1" ref="K4126" ca="1">IF(J4126&gt;0,COUNTIFS(AnnualTotalDiversion,J4126,APPL_ID,"&lt;&gt;"&amp;A4126,Owner,G4126,YEAR,C4126)/12,0)</f>
        <v>0</v>
      </c>
    </row>
    <row r="4127" spans="1:11" x14ac:dyDescent="0.25">
      <c r="A4127" t="s">
        <v>77</v>
      </c>
      <c r="B4127">
        <v>11281</v>
      </c>
      <c r="C4127">
        <v>2019</v>
      </c>
      <c r="D4127">
        <v>7</v>
      </c>
      <c r="E4127">
        <v>0</v>
      </c>
      <c r="F4127" s="15" t="s">
        <v>45</v>
      </c>
      <c r="G4127" t="str" cm="1">
        <f t="array" aca="1" ref="G4127" ca="1">_xlfn.XLOOKUP(A4127,APPLICATION_NUMBER,APPLICATION_PRIMARY_OWNER)</f>
        <v>SOWING CIRCLE LLC</v>
      </c>
      <c r="H4127" cm="1">
        <f t="array" aca="1" ref="H4127" ca="1">SUMIFS(AMOUNT,APPL_ID,A4127,YEAR,C4127,DIVERSION_TYPE,"DIRECT")</f>
        <v>0</v>
      </c>
      <c r="I4127" cm="1">
        <f t="array" aca="1" ref="I4127" ca="1">SUMIFS(AMOUNT,APPL_ID,A4127,YEAR,C4127,DIVERSION_TYPE,"STORAGE")</f>
        <v>3</v>
      </c>
      <c r="J4127">
        <f t="shared" ca="1" si="64"/>
        <v>3</v>
      </c>
      <c r="K4127" s="17" cm="1">
        <f t="array" aca="1" ref="K4127" ca="1">IF(J4127&gt;0,COUNTIFS(AnnualTotalDiversion,J4127,APPL_ID,"&lt;&gt;"&amp;A4127,Owner,G4127,YEAR,C4127)/12,0)</f>
        <v>0</v>
      </c>
    </row>
    <row r="4128" spans="1:11" x14ac:dyDescent="0.25">
      <c r="A4128" t="s">
        <v>77</v>
      </c>
      <c r="B4128">
        <v>11281</v>
      </c>
      <c r="C4128">
        <v>2018</v>
      </c>
      <c r="D4128">
        <v>7</v>
      </c>
      <c r="E4128">
        <v>0</v>
      </c>
      <c r="F4128" s="15" t="s">
        <v>46</v>
      </c>
      <c r="G4128" t="str" cm="1">
        <f t="array" aca="1" ref="G4128" ca="1">_xlfn.XLOOKUP(A4128,APPLICATION_NUMBER,APPLICATION_PRIMARY_OWNER)</f>
        <v>SOWING CIRCLE LLC</v>
      </c>
      <c r="H4128" cm="1">
        <f t="array" aca="1" ref="H4128" ca="1">SUMIFS(AMOUNT,APPL_ID,A4128,YEAR,C4128,DIVERSION_TYPE,"DIRECT")</f>
        <v>0</v>
      </c>
      <c r="I4128" cm="1">
        <f t="array" aca="1" ref="I4128" ca="1">SUMIFS(AMOUNT,APPL_ID,A4128,YEAR,C4128,DIVERSION_TYPE,"STORAGE")</f>
        <v>3</v>
      </c>
      <c r="J4128">
        <f t="shared" ca="1" si="64"/>
        <v>3</v>
      </c>
      <c r="K4128" s="17" cm="1">
        <f t="array" aca="1" ref="K4128" ca="1">IF(J4128&gt;0,COUNTIFS(AnnualTotalDiversion,J4128,APPL_ID,"&lt;&gt;"&amp;A4128,Owner,G4128,YEAR,C4128)/12,0)</f>
        <v>0</v>
      </c>
    </row>
    <row r="4129" spans="1:11" x14ac:dyDescent="0.25">
      <c r="A4129" t="s">
        <v>77</v>
      </c>
      <c r="B4129">
        <v>11281</v>
      </c>
      <c r="C4129">
        <v>2019</v>
      </c>
      <c r="D4129">
        <v>4</v>
      </c>
      <c r="E4129">
        <v>0</v>
      </c>
      <c r="F4129" s="15" t="s">
        <v>45</v>
      </c>
      <c r="G4129" t="str" cm="1">
        <f t="array" aca="1" ref="G4129" ca="1">_xlfn.XLOOKUP(A4129,APPLICATION_NUMBER,APPLICATION_PRIMARY_OWNER)</f>
        <v>SOWING CIRCLE LLC</v>
      </c>
      <c r="H4129" cm="1">
        <f t="array" aca="1" ref="H4129" ca="1">SUMIFS(AMOUNT,APPL_ID,A4129,YEAR,C4129,DIVERSION_TYPE,"DIRECT")</f>
        <v>0</v>
      </c>
      <c r="I4129" cm="1">
        <f t="array" aca="1" ref="I4129" ca="1">SUMIFS(AMOUNT,APPL_ID,A4129,YEAR,C4129,DIVERSION_TYPE,"STORAGE")</f>
        <v>3</v>
      </c>
      <c r="J4129">
        <f t="shared" ca="1" si="64"/>
        <v>3</v>
      </c>
      <c r="K4129" s="17" cm="1">
        <f t="array" aca="1" ref="K4129" ca="1">IF(J4129&gt;0,COUNTIFS(AnnualTotalDiversion,J4129,APPL_ID,"&lt;&gt;"&amp;A4129,Owner,G4129,YEAR,C4129)/12,0)</f>
        <v>0</v>
      </c>
    </row>
    <row r="4130" spans="1:11" x14ac:dyDescent="0.25">
      <c r="A4130" t="s">
        <v>77</v>
      </c>
      <c r="B4130">
        <v>11281</v>
      </c>
      <c r="C4130">
        <v>2019</v>
      </c>
      <c r="D4130">
        <v>3</v>
      </c>
      <c r="E4130">
        <v>0</v>
      </c>
      <c r="F4130" s="15" t="s">
        <v>45</v>
      </c>
      <c r="G4130" t="str" cm="1">
        <f t="array" aca="1" ref="G4130" ca="1">_xlfn.XLOOKUP(A4130,APPLICATION_NUMBER,APPLICATION_PRIMARY_OWNER)</f>
        <v>SOWING CIRCLE LLC</v>
      </c>
      <c r="H4130" cm="1">
        <f t="array" aca="1" ref="H4130" ca="1">SUMIFS(AMOUNT,APPL_ID,A4130,YEAR,C4130,DIVERSION_TYPE,"DIRECT")</f>
        <v>0</v>
      </c>
      <c r="I4130" cm="1">
        <f t="array" aca="1" ref="I4130" ca="1">SUMIFS(AMOUNT,APPL_ID,A4130,YEAR,C4130,DIVERSION_TYPE,"STORAGE")</f>
        <v>3</v>
      </c>
      <c r="J4130">
        <f t="shared" ca="1" si="64"/>
        <v>3</v>
      </c>
      <c r="K4130" s="17" cm="1">
        <f t="array" aca="1" ref="K4130" ca="1">IF(J4130&gt;0,COUNTIFS(AnnualTotalDiversion,J4130,APPL_ID,"&lt;&gt;"&amp;A4130,Owner,G4130,YEAR,C4130)/12,0)</f>
        <v>0</v>
      </c>
    </row>
    <row r="4131" spans="1:11" x14ac:dyDescent="0.25">
      <c r="A4131" t="s">
        <v>77</v>
      </c>
      <c r="B4131">
        <v>11281</v>
      </c>
      <c r="C4131">
        <v>2018</v>
      </c>
      <c r="D4131">
        <v>10</v>
      </c>
      <c r="E4131">
        <v>0</v>
      </c>
      <c r="F4131" s="15" t="s">
        <v>46</v>
      </c>
      <c r="G4131" t="str" cm="1">
        <f t="array" aca="1" ref="G4131" ca="1">_xlfn.XLOOKUP(A4131,APPLICATION_NUMBER,APPLICATION_PRIMARY_OWNER)</f>
        <v>SOWING CIRCLE LLC</v>
      </c>
      <c r="H4131" cm="1">
        <f t="array" aca="1" ref="H4131" ca="1">SUMIFS(AMOUNT,APPL_ID,A4131,YEAR,C4131,DIVERSION_TYPE,"DIRECT")</f>
        <v>0</v>
      </c>
      <c r="I4131" cm="1">
        <f t="array" aca="1" ref="I4131" ca="1">SUMIFS(AMOUNT,APPL_ID,A4131,YEAR,C4131,DIVERSION_TYPE,"STORAGE")</f>
        <v>3</v>
      </c>
      <c r="J4131">
        <f t="shared" ca="1" si="64"/>
        <v>3</v>
      </c>
      <c r="K4131" s="17" cm="1">
        <f t="array" aca="1" ref="K4131" ca="1">IF(J4131&gt;0,COUNTIFS(AnnualTotalDiversion,J4131,APPL_ID,"&lt;&gt;"&amp;A4131,Owner,G4131,YEAR,C4131)/12,0)</f>
        <v>0</v>
      </c>
    </row>
    <row r="4132" spans="1:11" x14ac:dyDescent="0.25">
      <c r="A4132" t="s">
        <v>78</v>
      </c>
      <c r="B4132">
        <v>11284</v>
      </c>
      <c r="C4132">
        <v>2018</v>
      </c>
      <c r="D4132">
        <v>9</v>
      </c>
      <c r="E4132">
        <v>0</v>
      </c>
      <c r="F4132" s="15" t="s">
        <v>44</v>
      </c>
      <c r="G4132" t="str" cm="1">
        <f t="array" aca="1" ref="G4132" ca="1">_xlfn.XLOOKUP(A4132,APPLICATION_NUMBER,APPLICATION_PRIMARY_OWNER)</f>
        <v>ROBERT  BEEMAN</v>
      </c>
      <c r="H4132" cm="1">
        <f t="array" aca="1" ref="H4132" ca="1">SUMIFS(AMOUNT,APPL_ID,A4132,YEAR,C4132,DIVERSION_TYPE,"DIRECT")</f>
        <v>0</v>
      </c>
      <c r="I4132" cm="1">
        <f t="array" aca="1" ref="I4132" ca="1">SUMIFS(AMOUNT,APPL_ID,A4132,YEAR,C4132,DIVERSION_TYPE,"STORAGE")</f>
        <v>4.2126009999999994</v>
      </c>
      <c r="J4132">
        <f t="shared" ca="1" si="64"/>
        <v>4.2126009999999994</v>
      </c>
      <c r="K4132" s="17" cm="1">
        <f t="array" aca="1" ref="K4132" ca="1">IF(J4132&gt;0,COUNTIFS(AnnualTotalDiversion,J4132,APPL_ID,"&lt;&gt;"&amp;A4132,Owner,G4132,YEAR,C4132)/12,0)</f>
        <v>0</v>
      </c>
    </row>
    <row r="4133" spans="1:11" x14ac:dyDescent="0.25">
      <c r="A4133" t="s">
        <v>78</v>
      </c>
      <c r="B4133">
        <v>11284</v>
      </c>
      <c r="C4133">
        <v>2017</v>
      </c>
      <c r="D4133">
        <v>8</v>
      </c>
      <c r="E4133">
        <v>0</v>
      </c>
      <c r="F4133" s="15" t="s">
        <v>44</v>
      </c>
      <c r="G4133" t="str" cm="1">
        <f t="array" aca="1" ref="G4133" ca="1">_xlfn.XLOOKUP(A4133,APPLICATION_NUMBER,APPLICATION_PRIMARY_OWNER)</f>
        <v>ROBERT  BEEMAN</v>
      </c>
      <c r="H4133" cm="1">
        <f t="array" aca="1" ref="H4133" ca="1">SUMIFS(AMOUNT,APPL_ID,A4133,YEAR,C4133,DIVERSION_TYPE,"DIRECT")</f>
        <v>0</v>
      </c>
      <c r="I4133" cm="1">
        <f t="array" aca="1" ref="I4133" ca="1">SUMIFS(AMOUNT,APPL_ID,A4133,YEAR,C4133,DIVERSION_TYPE,"STORAGE")</f>
        <v>4.0229969999999993</v>
      </c>
      <c r="J4133">
        <f t="shared" ca="1" si="64"/>
        <v>4.0229969999999993</v>
      </c>
      <c r="K4133" s="17" cm="1">
        <f t="array" aca="1" ref="K4133" ca="1">IF(J4133&gt;0,COUNTIFS(AnnualTotalDiversion,J4133,APPL_ID,"&lt;&gt;"&amp;A4133,Owner,G4133,YEAR,C4133)/12,0)</f>
        <v>0</v>
      </c>
    </row>
    <row r="4134" spans="1:11" x14ac:dyDescent="0.25">
      <c r="A4134" t="s">
        <v>78</v>
      </c>
      <c r="B4134">
        <v>11284</v>
      </c>
      <c r="C4134">
        <v>2018</v>
      </c>
      <c r="D4134">
        <v>9</v>
      </c>
      <c r="E4134">
        <v>0.357178</v>
      </c>
      <c r="F4134" s="15" t="s">
        <v>46</v>
      </c>
      <c r="G4134" t="str" cm="1">
        <f t="array" aca="1" ref="G4134" ca="1">_xlfn.XLOOKUP(A4134,APPLICATION_NUMBER,APPLICATION_PRIMARY_OWNER)</f>
        <v>ROBERT  BEEMAN</v>
      </c>
      <c r="H4134" cm="1">
        <f t="array" aca="1" ref="H4134" ca="1">SUMIFS(AMOUNT,APPL_ID,A4134,YEAR,C4134,DIVERSION_TYPE,"DIRECT")</f>
        <v>0</v>
      </c>
      <c r="I4134" cm="1">
        <f t="array" aca="1" ref="I4134" ca="1">SUMIFS(AMOUNT,APPL_ID,A4134,YEAR,C4134,DIVERSION_TYPE,"STORAGE")</f>
        <v>4.2126009999999994</v>
      </c>
      <c r="J4134">
        <f t="shared" ca="1" si="64"/>
        <v>4.2126009999999994</v>
      </c>
      <c r="K4134" s="17" cm="1">
        <f t="array" aca="1" ref="K4134" ca="1">IF(J4134&gt;0,COUNTIFS(AnnualTotalDiversion,J4134,APPL_ID,"&lt;&gt;"&amp;A4134,Owner,G4134,YEAR,C4134)/12,0)</f>
        <v>0</v>
      </c>
    </row>
    <row r="4135" spans="1:11" x14ac:dyDescent="0.25">
      <c r="A4135" t="s">
        <v>78</v>
      </c>
      <c r="B4135">
        <v>11284</v>
      </c>
      <c r="C4135">
        <v>2018</v>
      </c>
      <c r="D4135">
        <v>7</v>
      </c>
      <c r="E4135">
        <v>0</v>
      </c>
      <c r="F4135" s="15" t="s">
        <v>44</v>
      </c>
      <c r="G4135" t="str" cm="1">
        <f t="array" aca="1" ref="G4135" ca="1">_xlfn.XLOOKUP(A4135,APPLICATION_NUMBER,APPLICATION_PRIMARY_OWNER)</f>
        <v>ROBERT  BEEMAN</v>
      </c>
      <c r="H4135" cm="1">
        <f t="array" aca="1" ref="H4135" ca="1">SUMIFS(AMOUNT,APPL_ID,A4135,YEAR,C4135,DIVERSION_TYPE,"DIRECT")</f>
        <v>0</v>
      </c>
      <c r="I4135" cm="1">
        <f t="array" aca="1" ref="I4135" ca="1">SUMIFS(AMOUNT,APPL_ID,A4135,YEAR,C4135,DIVERSION_TYPE,"STORAGE")</f>
        <v>4.2126009999999994</v>
      </c>
      <c r="J4135">
        <f t="shared" ca="1" si="64"/>
        <v>4.2126009999999994</v>
      </c>
      <c r="K4135" s="17" cm="1">
        <f t="array" aca="1" ref="K4135" ca="1">IF(J4135&gt;0,COUNTIFS(AnnualTotalDiversion,J4135,APPL_ID,"&lt;&gt;"&amp;A4135,Owner,G4135,YEAR,C4135)/12,0)</f>
        <v>0</v>
      </c>
    </row>
    <row r="4136" spans="1:11" x14ac:dyDescent="0.25">
      <c r="A4136" t="s">
        <v>78</v>
      </c>
      <c r="B4136">
        <v>11284</v>
      </c>
      <c r="C4136">
        <v>2017</v>
      </c>
      <c r="D4136">
        <v>1</v>
      </c>
      <c r="E4136">
        <v>0</v>
      </c>
      <c r="F4136" s="15" t="s">
        <v>45</v>
      </c>
      <c r="G4136" t="str" cm="1">
        <f t="array" aca="1" ref="G4136" ca="1">_xlfn.XLOOKUP(A4136,APPLICATION_NUMBER,APPLICATION_PRIMARY_OWNER)</f>
        <v>ROBERT  BEEMAN</v>
      </c>
      <c r="H4136" cm="1">
        <f t="array" aca="1" ref="H4136" ca="1">SUMIFS(AMOUNT,APPL_ID,A4136,YEAR,C4136,DIVERSION_TYPE,"DIRECT")</f>
        <v>0</v>
      </c>
      <c r="I4136" cm="1">
        <f t="array" aca="1" ref="I4136" ca="1">SUMIFS(AMOUNT,APPL_ID,A4136,YEAR,C4136,DIVERSION_TYPE,"STORAGE")</f>
        <v>4.0229969999999993</v>
      </c>
      <c r="J4136">
        <f t="shared" ca="1" si="64"/>
        <v>4.0229969999999993</v>
      </c>
      <c r="K4136" s="17" cm="1">
        <f t="array" aca="1" ref="K4136" ca="1">IF(J4136&gt;0,COUNTIFS(AnnualTotalDiversion,J4136,APPL_ID,"&lt;&gt;"&amp;A4136,Owner,G4136,YEAR,C4136)/12,0)</f>
        <v>0</v>
      </c>
    </row>
    <row r="4137" spans="1:11" x14ac:dyDescent="0.25">
      <c r="A4137" t="s">
        <v>78</v>
      </c>
      <c r="B4137">
        <v>11284</v>
      </c>
      <c r="C4137">
        <v>2018</v>
      </c>
      <c r="D4137">
        <v>9</v>
      </c>
      <c r="E4137">
        <v>0</v>
      </c>
      <c r="F4137" s="15" t="s">
        <v>45</v>
      </c>
      <c r="G4137" t="str" cm="1">
        <f t="array" aca="1" ref="G4137" ca="1">_xlfn.XLOOKUP(A4137,APPLICATION_NUMBER,APPLICATION_PRIMARY_OWNER)</f>
        <v>ROBERT  BEEMAN</v>
      </c>
      <c r="H4137" cm="1">
        <f t="array" aca="1" ref="H4137" ca="1">SUMIFS(AMOUNT,APPL_ID,A4137,YEAR,C4137,DIVERSION_TYPE,"DIRECT")</f>
        <v>0</v>
      </c>
      <c r="I4137" cm="1">
        <f t="array" aca="1" ref="I4137" ca="1">SUMIFS(AMOUNT,APPL_ID,A4137,YEAR,C4137,DIVERSION_TYPE,"STORAGE")</f>
        <v>4.2126009999999994</v>
      </c>
      <c r="J4137">
        <f t="shared" ca="1" si="64"/>
        <v>4.2126009999999994</v>
      </c>
      <c r="K4137" s="17" cm="1">
        <f t="array" aca="1" ref="K4137" ca="1">IF(J4137&gt;0,COUNTIFS(AnnualTotalDiversion,J4137,APPL_ID,"&lt;&gt;"&amp;A4137,Owner,G4137,YEAR,C4137)/12,0)</f>
        <v>0</v>
      </c>
    </row>
    <row r="4138" spans="1:11" x14ac:dyDescent="0.25">
      <c r="A4138" t="s">
        <v>78</v>
      </c>
      <c r="B4138">
        <v>11284</v>
      </c>
      <c r="C4138">
        <v>2018</v>
      </c>
      <c r="D4138">
        <v>8</v>
      </c>
      <c r="E4138">
        <v>0</v>
      </c>
      <c r="F4138" s="15" t="s">
        <v>44</v>
      </c>
      <c r="G4138" t="str" cm="1">
        <f t="array" aca="1" ref="G4138" ca="1">_xlfn.XLOOKUP(A4138,APPLICATION_NUMBER,APPLICATION_PRIMARY_OWNER)</f>
        <v>ROBERT  BEEMAN</v>
      </c>
      <c r="H4138" cm="1">
        <f t="array" aca="1" ref="H4138" ca="1">SUMIFS(AMOUNT,APPL_ID,A4138,YEAR,C4138,DIVERSION_TYPE,"DIRECT")</f>
        <v>0</v>
      </c>
      <c r="I4138" cm="1">
        <f t="array" aca="1" ref="I4138" ca="1">SUMIFS(AMOUNT,APPL_ID,A4138,YEAR,C4138,DIVERSION_TYPE,"STORAGE")</f>
        <v>4.2126009999999994</v>
      </c>
      <c r="J4138">
        <f t="shared" ca="1" si="64"/>
        <v>4.2126009999999994</v>
      </c>
      <c r="K4138" s="17" cm="1">
        <f t="array" aca="1" ref="K4138" ca="1">IF(J4138&gt;0,COUNTIFS(AnnualTotalDiversion,J4138,APPL_ID,"&lt;&gt;"&amp;A4138,Owner,G4138,YEAR,C4138)/12,0)</f>
        <v>0</v>
      </c>
    </row>
    <row r="4139" spans="1:11" x14ac:dyDescent="0.25">
      <c r="A4139" t="s">
        <v>78</v>
      </c>
      <c r="B4139">
        <v>11284</v>
      </c>
      <c r="C4139">
        <v>2017</v>
      </c>
      <c r="D4139">
        <v>7</v>
      </c>
      <c r="E4139">
        <v>0</v>
      </c>
      <c r="F4139" s="15" t="s">
        <v>44</v>
      </c>
      <c r="G4139" t="str" cm="1">
        <f t="array" aca="1" ref="G4139" ca="1">_xlfn.XLOOKUP(A4139,APPLICATION_NUMBER,APPLICATION_PRIMARY_OWNER)</f>
        <v>ROBERT  BEEMAN</v>
      </c>
      <c r="H4139" cm="1">
        <f t="array" aca="1" ref="H4139" ca="1">SUMIFS(AMOUNT,APPL_ID,A4139,YEAR,C4139,DIVERSION_TYPE,"DIRECT")</f>
        <v>0</v>
      </c>
      <c r="I4139" cm="1">
        <f t="array" aca="1" ref="I4139" ca="1">SUMIFS(AMOUNT,APPL_ID,A4139,YEAR,C4139,DIVERSION_TYPE,"STORAGE")</f>
        <v>4.0229969999999993</v>
      </c>
      <c r="J4139">
        <f t="shared" ca="1" si="64"/>
        <v>4.0229969999999993</v>
      </c>
      <c r="K4139" s="17" cm="1">
        <f t="array" aca="1" ref="K4139" ca="1">IF(J4139&gt;0,COUNTIFS(AnnualTotalDiversion,J4139,APPL_ID,"&lt;&gt;"&amp;A4139,Owner,G4139,YEAR,C4139)/12,0)</f>
        <v>0</v>
      </c>
    </row>
    <row r="4140" spans="1:11" x14ac:dyDescent="0.25">
      <c r="A4140" t="s">
        <v>78</v>
      </c>
      <c r="B4140">
        <v>11284</v>
      </c>
      <c r="C4140">
        <v>2017</v>
      </c>
      <c r="D4140">
        <v>9</v>
      </c>
      <c r="E4140">
        <v>0</v>
      </c>
      <c r="F4140" s="15" t="s">
        <v>45</v>
      </c>
      <c r="G4140" t="str" cm="1">
        <f t="array" aca="1" ref="G4140" ca="1">_xlfn.XLOOKUP(A4140,APPLICATION_NUMBER,APPLICATION_PRIMARY_OWNER)</f>
        <v>ROBERT  BEEMAN</v>
      </c>
      <c r="H4140" cm="1">
        <f t="array" aca="1" ref="H4140" ca="1">SUMIFS(AMOUNT,APPL_ID,A4140,YEAR,C4140,DIVERSION_TYPE,"DIRECT")</f>
        <v>0</v>
      </c>
      <c r="I4140" cm="1">
        <f t="array" aca="1" ref="I4140" ca="1">SUMIFS(AMOUNT,APPL_ID,A4140,YEAR,C4140,DIVERSION_TYPE,"STORAGE")</f>
        <v>4.0229969999999993</v>
      </c>
      <c r="J4140">
        <f t="shared" ca="1" si="64"/>
        <v>4.0229969999999993</v>
      </c>
      <c r="K4140" s="17" cm="1">
        <f t="array" aca="1" ref="K4140" ca="1">IF(J4140&gt;0,COUNTIFS(AnnualTotalDiversion,J4140,APPL_ID,"&lt;&gt;"&amp;A4140,Owner,G4140,YEAR,C4140)/12,0)</f>
        <v>0</v>
      </c>
    </row>
    <row r="4141" spans="1:11" x14ac:dyDescent="0.25">
      <c r="A4141" t="s">
        <v>78</v>
      </c>
      <c r="B4141">
        <v>11284</v>
      </c>
      <c r="C4141">
        <v>2018</v>
      </c>
      <c r="D4141">
        <v>8</v>
      </c>
      <c r="E4141">
        <v>0.357178</v>
      </c>
      <c r="F4141" s="15" t="s">
        <v>46</v>
      </c>
      <c r="G4141" t="str" cm="1">
        <f t="array" aca="1" ref="G4141" ca="1">_xlfn.XLOOKUP(A4141,APPLICATION_NUMBER,APPLICATION_PRIMARY_OWNER)</f>
        <v>ROBERT  BEEMAN</v>
      </c>
      <c r="H4141" cm="1">
        <f t="array" aca="1" ref="H4141" ca="1">SUMIFS(AMOUNT,APPL_ID,A4141,YEAR,C4141,DIVERSION_TYPE,"DIRECT")</f>
        <v>0</v>
      </c>
      <c r="I4141" cm="1">
        <f t="array" aca="1" ref="I4141" ca="1">SUMIFS(AMOUNT,APPL_ID,A4141,YEAR,C4141,DIVERSION_TYPE,"STORAGE")</f>
        <v>4.2126009999999994</v>
      </c>
      <c r="J4141">
        <f t="shared" ca="1" si="64"/>
        <v>4.2126009999999994</v>
      </c>
      <c r="K4141" s="17" cm="1">
        <f t="array" aca="1" ref="K4141" ca="1">IF(J4141&gt;0,COUNTIFS(AnnualTotalDiversion,J4141,APPL_ID,"&lt;&gt;"&amp;A4141,Owner,G4141,YEAR,C4141)/12,0)</f>
        <v>0</v>
      </c>
    </row>
    <row r="4142" spans="1:11" x14ac:dyDescent="0.25">
      <c r="A4142" t="s">
        <v>78</v>
      </c>
      <c r="B4142">
        <v>11284</v>
      </c>
      <c r="C4142">
        <v>2018</v>
      </c>
      <c r="D4142">
        <v>8</v>
      </c>
      <c r="E4142">
        <v>0</v>
      </c>
      <c r="F4142" s="15" t="s">
        <v>45</v>
      </c>
      <c r="G4142" t="str" cm="1">
        <f t="array" aca="1" ref="G4142" ca="1">_xlfn.XLOOKUP(A4142,APPLICATION_NUMBER,APPLICATION_PRIMARY_OWNER)</f>
        <v>ROBERT  BEEMAN</v>
      </c>
      <c r="H4142" cm="1">
        <f t="array" aca="1" ref="H4142" ca="1">SUMIFS(AMOUNT,APPL_ID,A4142,YEAR,C4142,DIVERSION_TYPE,"DIRECT")</f>
        <v>0</v>
      </c>
      <c r="I4142" cm="1">
        <f t="array" aca="1" ref="I4142" ca="1">SUMIFS(AMOUNT,APPL_ID,A4142,YEAR,C4142,DIVERSION_TYPE,"STORAGE")</f>
        <v>4.2126009999999994</v>
      </c>
      <c r="J4142">
        <f t="shared" ca="1" si="64"/>
        <v>4.2126009999999994</v>
      </c>
      <c r="K4142" s="17" cm="1">
        <f t="array" aca="1" ref="K4142" ca="1">IF(J4142&gt;0,COUNTIFS(AnnualTotalDiversion,J4142,APPL_ID,"&lt;&gt;"&amp;A4142,Owner,G4142,YEAR,C4142)/12,0)</f>
        <v>0</v>
      </c>
    </row>
    <row r="4143" spans="1:11" x14ac:dyDescent="0.25">
      <c r="A4143" t="s">
        <v>78</v>
      </c>
      <c r="B4143">
        <v>11284</v>
      </c>
      <c r="C4143">
        <v>2018</v>
      </c>
      <c r="D4143">
        <v>7</v>
      </c>
      <c r="E4143">
        <v>0</v>
      </c>
      <c r="F4143" s="15" t="s">
        <v>45</v>
      </c>
      <c r="G4143" t="str" cm="1">
        <f t="array" aca="1" ref="G4143" ca="1">_xlfn.XLOOKUP(A4143,APPLICATION_NUMBER,APPLICATION_PRIMARY_OWNER)</f>
        <v>ROBERT  BEEMAN</v>
      </c>
      <c r="H4143" cm="1">
        <f t="array" aca="1" ref="H4143" ca="1">SUMIFS(AMOUNT,APPL_ID,A4143,YEAR,C4143,DIVERSION_TYPE,"DIRECT")</f>
        <v>0</v>
      </c>
      <c r="I4143" cm="1">
        <f t="array" aca="1" ref="I4143" ca="1">SUMIFS(AMOUNT,APPL_ID,A4143,YEAR,C4143,DIVERSION_TYPE,"STORAGE")</f>
        <v>4.2126009999999994</v>
      </c>
      <c r="J4143">
        <f t="shared" ca="1" si="64"/>
        <v>4.2126009999999994</v>
      </c>
      <c r="K4143" s="17" cm="1">
        <f t="array" aca="1" ref="K4143" ca="1">IF(J4143&gt;0,COUNTIFS(AnnualTotalDiversion,J4143,APPL_ID,"&lt;&gt;"&amp;A4143,Owner,G4143,YEAR,C4143)/12,0)</f>
        <v>0</v>
      </c>
    </row>
    <row r="4144" spans="1:11" x14ac:dyDescent="0.25">
      <c r="A4144" t="s">
        <v>78</v>
      </c>
      <c r="B4144">
        <v>11284</v>
      </c>
      <c r="C4144">
        <v>2017</v>
      </c>
      <c r="D4144">
        <v>8</v>
      </c>
      <c r="E4144">
        <v>0</v>
      </c>
      <c r="F4144" s="15" t="s">
        <v>45</v>
      </c>
      <c r="G4144" t="str" cm="1">
        <f t="array" aca="1" ref="G4144" ca="1">_xlfn.XLOOKUP(A4144,APPLICATION_NUMBER,APPLICATION_PRIMARY_OWNER)</f>
        <v>ROBERT  BEEMAN</v>
      </c>
      <c r="H4144" cm="1">
        <f t="array" aca="1" ref="H4144" ca="1">SUMIFS(AMOUNT,APPL_ID,A4144,YEAR,C4144,DIVERSION_TYPE,"DIRECT")</f>
        <v>0</v>
      </c>
      <c r="I4144" cm="1">
        <f t="array" aca="1" ref="I4144" ca="1">SUMIFS(AMOUNT,APPL_ID,A4144,YEAR,C4144,DIVERSION_TYPE,"STORAGE")</f>
        <v>4.0229969999999993</v>
      </c>
      <c r="J4144">
        <f t="shared" ca="1" si="64"/>
        <v>4.0229969999999993</v>
      </c>
      <c r="K4144" s="17" cm="1">
        <f t="array" aca="1" ref="K4144" ca="1">IF(J4144&gt;0,COUNTIFS(AnnualTotalDiversion,J4144,APPL_ID,"&lt;&gt;"&amp;A4144,Owner,G4144,YEAR,C4144)/12,0)</f>
        <v>0</v>
      </c>
    </row>
    <row r="4145" spans="1:11" x14ac:dyDescent="0.25">
      <c r="A4145" t="s">
        <v>78</v>
      </c>
      <c r="B4145">
        <v>11284</v>
      </c>
      <c r="C4145">
        <v>2017</v>
      </c>
      <c r="D4145">
        <v>7</v>
      </c>
      <c r="E4145">
        <v>0</v>
      </c>
      <c r="F4145" s="15" t="s">
        <v>45</v>
      </c>
      <c r="G4145" t="str" cm="1">
        <f t="array" aca="1" ref="G4145" ca="1">_xlfn.XLOOKUP(A4145,APPLICATION_NUMBER,APPLICATION_PRIMARY_OWNER)</f>
        <v>ROBERT  BEEMAN</v>
      </c>
      <c r="H4145" cm="1">
        <f t="array" aca="1" ref="H4145" ca="1">SUMIFS(AMOUNT,APPL_ID,A4145,YEAR,C4145,DIVERSION_TYPE,"DIRECT")</f>
        <v>0</v>
      </c>
      <c r="I4145" cm="1">
        <f t="array" aca="1" ref="I4145" ca="1">SUMIFS(AMOUNT,APPL_ID,A4145,YEAR,C4145,DIVERSION_TYPE,"STORAGE")</f>
        <v>4.0229969999999993</v>
      </c>
      <c r="J4145">
        <f t="shared" ca="1" si="64"/>
        <v>4.0229969999999993</v>
      </c>
      <c r="K4145" s="17" cm="1">
        <f t="array" aca="1" ref="K4145" ca="1">IF(J4145&gt;0,COUNTIFS(AnnualTotalDiversion,J4145,APPL_ID,"&lt;&gt;"&amp;A4145,Owner,G4145,YEAR,C4145)/12,0)</f>
        <v>0</v>
      </c>
    </row>
    <row r="4146" spans="1:11" x14ac:dyDescent="0.25">
      <c r="A4146" t="s">
        <v>78</v>
      </c>
      <c r="B4146">
        <v>11284</v>
      </c>
      <c r="C4146">
        <v>2018</v>
      </c>
      <c r="D4146">
        <v>3</v>
      </c>
      <c r="E4146">
        <v>0.34188299999999999</v>
      </c>
      <c r="F4146" s="15" t="s">
        <v>46</v>
      </c>
      <c r="G4146" t="str" cm="1">
        <f t="array" aca="1" ref="G4146" ca="1">_xlfn.XLOOKUP(A4146,APPLICATION_NUMBER,APPLICATION_PRIMARY_OWNER)</f>
        <v>ROBERT  BEEMAN</v>
      </c>
      <c r="H4146" cm="1">
        <f t="array" aca="1" ref="H4146" ca="1">SUMIFS(AMOUNT,APPL_ID,A4146,YEAR,C4146,DIVERSION_TYPE,"DIRECT")</f>
        <v>0</v>
      </c>
      <c r="I4146" cm="1">
        <f t="array" aca="1" ref="I4146" ca="1">SUMIFS(AMOUNT,APPL_ID,A4146,YEAR,C4146,DIVERSION_TYPE,"STORAGE")</f>
        <v>4.2126009999999994</v>
      </c>
      <c r="J4146">
        <f t="shared" ca="1" si="64"/>
        <v>4.2126009999999994</v>
      </c>
      <c r="K4146" s="17" cm="1">
        <f t="array" aca="1" ref="K4146" ca="1">IF(J4146&gt;0,COUNTIFS(AnnualTotalDiversion,J4146,APPL_ID,"&lt;&gt;"&amp;A4146,Owner,G4146,YEAR,C4146)/12,0)</f>
        <v>0</v>
      </c>
    </row>
    <row r="4147" spans="1:11" x14ac:dyDescent="0.25">
      <c r="A4147" t="s">
        <v>78</v>
      </c>
      <c r="B4147">
        <v>11284</v>
      </c>
      <c r="C4147">
        <v>2017</v>
      </c>
      <c r="D4147">
        <v>6</v>
      </c>
      <c r="E4147">
        <v>0</v>
      </c>
      <c r="F4147" s="15" t="s">
        <v>44</v>
      </c>
      <c r="G4147" t="str" cm="1">
        <f t="array" aca="1" ref="G4147" ca="1">_xlfn.XLOOKUP(A4147,APPLICATION_NUMBER,APPLICATION_PRIMARY_OWNER)</f>
        <v>ROBERT  BEEMAN</v>
      </c>
      <c r="H4147" cm="1">
        <f t="array" aca="1" ref="H4147" ca="1">SUMIFS(AMOUNT,APPL_ID,A4147,YEAR,C4147,DIVERSION_TYPE,"DIRECT")</f>
        <v>0</v>
      </c>
      <c r="I4147" cm="1">
        <f t="array" aca="1" ref="I4147" ca="1">SUMIFS(AMOUNT,APPL_ID,A4147,YEAR,C4147,DIVERSION_TYPE,"STORAGE")</f>
        <v>4.0229969999999993</v>
      </c>
      <c r="J4147">
        <f t="shared" ca="1" si="64"/>
        <v>4.0229969999999993</v>
      </c>
      <c r="K4147" s="17" cm="1">
        <f t="array" aca="1" ref="K4147" ca="1">IF(J4147&gt;0,COUNTIFS(AnnualTotalDiversion,J4147,APPL_ID,"&lt;&gt;"&amp;A4147,Owner,G4147,YEAR,C4147)/12,0)</f>
        <v>0</v>
      </c>
    </row>
    <row r="4148" spans="1:11" x14ac:dyDescent="0.25">
      <c r="A4148" t="s">
        <v>78</v>
      </c>
      <c r="B4148">
        <v>11284</v>
      </c>
      <c r="C4148">
        <v>2017</v>
      </c>
      <c r="D4148">
        <v>6</v>
      </c>
      <c r="E4148">
        <v>0</v>
      </c>
      <c r="F4148" s="15" t="s">
        <v>45</v>
      </c>
      <c r="G4148" t="str" cm="1">
        <f t="array" aca="1" ref="G4148" ca="1">_xlfn.XLOOKUP(A4148,APPLICATION_NUMBER,APPLICATION_PRIMARY_OWNER)</f>
        <v>ROBERT  BEEMAN</v>
      </c>
      <c r="H4148" cm="1">
        <f t="array" aca="1" ref="H4148" ca="1">SUMIFS(AMOUNT,APPL_ID,A4148,YEAR,C4148,DIVERSION_TYPE,"DIRECT")</f>
        <v>0</v>
      </c>
      <c r="I4148" cm="1">
        <f t="array" aca="1" ref="I4148" ca="1">SUMIFS(AMOUNT,APPL_ID,A4148,YEAR,C4148,DIVERSION_TYPE,"STORAGE")</f>
        <v>4.0229969999999993</v>
      </c>
      <c r="J4148">
        <f t="shared" ca="1" si="64"/>
        <v>4.0229969999999993</v>
      </c>
      <c r="K4148" s="17" cm="1">
        <f t="array" aca="1" ref="K4148" ca="1">IF(J4148&gt;0,COUNTIFS(AnnualTotalDiversion,J4148,APPL_ID,"&lt;&gt;"&amp;A4148,Owner,G4148,YEAR,C4148)/12,0)</f>
        <v>0</v>
      </c>
    </row>
    <row r="4149" spans="1:11" x14ac:dyDescent="0.25">
      <c r="A4149" t="s">
        <v>78</v>
      </c>
      <c r="B4149">
        <v>11284</v>
      </c>
      <c r="C4149">
        <v>2018</v>
      </c>
      <c r="D4149">
        <v>2</v>
      </c>
      <c r="E4149">
        <v>0.34188299999999999</v>
      </c>
      <c r="F4149" s="15" t="s">
        <v>46</v>
      </c>
      <c r="G4149" t="str" cm="1">
        <f t="array" aca="1" ref="G4149" ca="1">_xlfn.XLOOKUP(A4149,APPLICATION_NUMBER,APPLICATION_PRIMARY_OWNER)</f>
        <v>ROBERT  BEEMAN</v>
      </c>
      <c r="H4149" cm="1">
        <f t="array" aca="1" ref="H4149" ca="1">SUMIFS(AMOUNT,APPL_ID,A4149,YEAR,C4149,DIVERSION_TYPE,"DIRECT")</f>
        <v>0</v>
      </c>
      <c r="I4149" cm="1">
        <f t="array" aca="1" ref="I4149" ca="1">SUMIFS(AMOUNT,APPL_ID,A4149,YEAR,C4149,DIVERSION_TYPE,"STORAGE")</f>
        <v>4.2126009999999994</v>
      </c>
      <c r="J4149">
        <f t="shared" ca="1" si="64"/>
        <v>4.2126009999999994</v>
      </c>
      <c r="K4149" s="17" cm="1">
        <f t="array" aca="1" ref="K4149" ca="1">IF(J4149&gt;0,COUNTIFS(AnnualTotalDiversion,J4149,APPL_ID,"&lt;&gt;"&amp;A4149,Owner,G4149,YEAR,C4149)/12,0)</f>
        <v>0</v>
      </c>
    </row>
    <row r="4150" spans="1:11" x14ac:dyDescent="0.25">
      <c r="A4150" t="s">
        <v>78</v>
      </c>
      <c r="B4150">
        <v>11284</v>
      </c>
      <c r="C4150">
        <v>2018</v>
      </c>
      <c r="D4150">
        <v>12</v>
      </c>
      <c r="E4150">
        <v>0.35730000000000001</v>
      </c>
      <c r="F4150" s="15" t="s">
        <v>46</v>
      </c>
      <c r="G4150" t="str" cm="1">
        <f t="array" aca="1" ref="G4150" ca="1">_xlfn.XLOOKUP(A4150,APPLICATION_NUMBER,APPLICATION_PRIMARY_OWNER)</f>
        <v>ROBERT  BEEMAN</v>
      </c>
      <c r="H4150" cm="1">
        <f t="array" aca="1" ref="H4150" ca="1">SUMIFS(AMOUNT,APPL_ID,A4150,YEAR,C4150,DIVERSION_TYPE,"DIRECT")</f>
        <v>0</v>
      </c>
      <c r="I4150" cm="1">
        <f t="array" aca="1" ref="I4150" ca="1">SUMIFS(AMOUNT,APPL_ID,A4150,YEAR,C4150,DIVERSION_TYPE,"STORAGE")</f>
        <v>4.2126009999999994</v>
      </c>
      <c r="J4150">
        <f t="shared" ca="1" si="64"/>
        <v>4.2126009999999994</v>
      </c>
      <c r="K4150" s="17" cm="1">
        <f t="array" aca="1" ref="K4150" ca="1">IF(J4150&gt;0,COUNTIFS(AnnualTotalDiversion,J4150,APPL_ID,"&lt;&gt;"&amp;A4150,Owner,G4150,YEAR,C4150)/12,0)</f>
        <v>0</v>
      </c>
    </row>
    <row r="4151" spans="1:11" x14ac:dyDescent="0.25">
      <c r="A4151" t="s">
        <v>78</v>
      </c>
      <c r="B4151">
        <v>11284</v>
      </c>
      <c r="C4151">
        <v>2018</v>
      </c>
      <c r="D4151">
        <v>12</v>
      </c>
      <c r="E4151">
        <v>0</v>
      </c>
      <c r="F4151" s="15" t="s">
        <v>44</v>
      </c>
      <c r="G4151" t="str" cm="1">
        <f t="array" aca="1" ref="G4151" ca="1">_xlfn.XLOOKUP(A4151,APPLICATION_NUMBER,APPLICATION_PRIMARY_OWNER)</f>
        <v>ROBERT  BEEMAN</v>
      </c>
      <c r="H4151" cm="1">
        <f t="array" aca="1" ref="H4151" ca="1">SUMIFS(AMOUNT,APPL_ID,A4151,YEAR,C4151,DIVERSION_TYPE,"DIRECT")</f>
        <v>0</v>
      </c>
      <c r="I4151" cm="1">
        <f t="array" aca="1" ref="I4151" ca="1">SUMIFS(AMOUNT,APPL_ID,A4151,YEAR,C4151,DIVERSION_TYPE,"STORAGE")</f>
        <v>4.2126009999999994</v>
      </c>
      <c r="J4151">
        <f t="shared" ca="1" si="64"/>
        <v>4.2126009999999994</v>
      </c>
      <c r="K4151" s="17" cm="1">
        <f t="array" aca="1" ref="K4151" ca="1">IF(J4151&gt;0,COUNTIFS(AnnualTotalDiversion,J4151,APPL_ID,"&lt;&gt;"&amp;A4151,Owner,G4151,YEAR,C4151)/12,0)</f>
        <v>0</v>
      </c>
    </row>
    <row r="4152" spans="1:11" x14ac:dyDescent="0.25">
      <c r="A4152" t="s">
        <v>78</v>
      </c>
      <c r="B4152">
        <v>11284</v>
      </c>
      <c r="C4152">
        <v>2018</v>
      </c>
      <c r="D4152">
        <v>10</v>
      </c>
      <c r="E4152">
        <v>0</v>
      </c>
      <c r="F4152" s="15" t="s">
        <v>45</v>
      </c>
      <c r="G4152" t="str" cm="1">
        <f t="array" aca="1" ref="G4152" ca="1">_xlfn.XLOOKUP(A4152,APPLICATION_NUMBER,APPLICATION_PRIMARY_OWNER)</f>
        <v>ROBERT  BEEMAN</v>
      </c>
      <c r="H4152" cm="1">
        <f t="array" aca="1" ref="H4152" ca="1">SUMIFS(AMOUNT,APPL_ID,A4152,YEAR,C4152,DIVERSION_TYPE,"DIRECT")</f>
        <v>0</v>
      </c>
      <c r="I4152" cm="1">
        <f t="array" aca="1" ref="I4152" ca="1">SUMIFS(AMOUNT,APPL_ID,A4152,YEAR,C4152,DIVERSION_TYPE,"STORAGE")</f>
        <v>4.2126009999999994</v>
      </c>
      <c r="J4152">
        <f t="shared" ca="1" si="64"/>
        <v>4.2126009999999994</v>
      </c>
      <c r="K4152" s="17" cm="1">
        <f t="array" aca="1" ref="K4152" ca="1">IF(J4152&gt;0,COUNTIFS(AnnualTotalDiversion,J4152,APPL_ID,"&lt;&gt;"&amp;A4152,Owner,G4152,YEAR,C4152)/12,0)</f>
        <v>0</v>
      </c>
    </row>
    <row r="4153" spans="1:11" x14ac:dyDescent="0.25">
      <c r="A4153" t="s">
        <v>78</v>
      </c>
      <c r="B4153">
        <v>11284</v>
      </c>
      <c r="C4153">
        <v>2017</v>
      </c>
      <c r="D4153">
        <v>12</v>
      </c>
      <c r="E4153">
        <v>0</v>
      </c>
      <c r="F4153" s="15" t="s">
        <v>44</v>
      </c>
      <c r="G4153" t="str" cm="1">
        <f t="array" aca="1" ref="G4153" ca="1">_xlfn.XLOOKUP(A4153,APPLICATION_NUMBER,APPLICATION_PRIMARY_OWNER)</f>
        <v>ROBERT  BEEMAN</v>
      </c>
      <c r="H4153" cm="1">
        <f t="array" aca="1" ref="H4153" ca="1">SUMIFS(AMOUNT,APPL_ID,A4153,YEAR,C4153,DIVERSION_TYPE,"DIRECT")</f>
        <v>0</v>
      </c>
      <c r="I4153" cm="1">
        <f t="array" aca="1" ref="I4153" ca="1">SUMIFS(AMOUNT,APPL_ID,A4153,YEAR,C4153,DIVERSION_TYPE,"STORAGE")</f>
        <v>4.0229969999999993</v>
      </c>
      <c r="J4153">
        <f t="shared" ca="1" si="64"/>
        <v>4.0229969999999993</v>
      </c>
      <c r="K4153" s="17" cm="1">
        <f t="array" aca="1" ref="K4153" ca="1">IF(J4153&gt;0,COUNTIFS(AnnualTotalDiversion,J4153,APPL_ID,"&lt;&gt;"&amp;A4153,Owner,G4153,YEAR,C4153)/12,0)</f>
        <v>0</v>
      </c>
    </row>
    <row r="4154" spans="1:11" x14ac:dyDescent="0.25">
      <c r="A4154" t="s">
        <v>78</v>
      </c>
      <c r="B4154">
        <v>11284</v>
      </c>
      <c r="C4154">
        <v>2017</v>
      </c>
      <c r="D4154">
        <v>7</v>
      </c>
      <c r="E4154">
        <v>0.83923599999999998</v>
      </c>
      <c r="F4154" s="15" t="s">
        <v>46</v>
      </c>
      <c r="G4154" t="str" cm="1">
        <f t="array" aca="1" ref="G4154" ca="1">_xlfn.XLOOKUP(A4154,APPLICATION_NUMBER,APPLICATION_PRIMARY_OWNER)</f>
        <v>ROBERT  BEEMAN</v>
      </c>
      <c r="H4154" cm="1">
        <f t="array" aca="1" ref="H4154" ca="1">SUMIFS(AMOUNT,APPL_ID,A4154,YEAR,C4154,DIVERSION_TYPE,"DIRECT")</f>
        <v>0</v>
      </c>
      <c r="I4154" cm="1">
        <f t="array" aca="1" ref="I4154" ca="1">SUMIFS(AMOUNT,APPL_ID,A4154,YEAR,C4154,DIVERSION_TYPE,"STORAGE")</f>
        <v>4.0229969999999993</v>
      </c>
      <c r="J4154">
        <f t="shared" ca="1" si="64"/>
        <v>4.0229969999999993</v>
      </c>
      <c r="K4154" s="17" cm="1">
        <f t="array" aca="1" ref="K4154" ca="1">IF(J4154&gt;0,COUNTIFS(AnnualTotalDiversion,J4154,APPL_ID,"&lt;&gt;"&amp;A4154,Owner,G4154,YEAR,C4154)/12,0)</f>
        <v>0</v>
      </c>
    </row>
    <row r="4155" spans="1:11" x14ac:dyDescent="0.25">
      <c r="A4155" t="s">
        <v>78</v>
      </c>
      <c r="B4155">
        <v>11284</v>
      </c>
      <c r="C4155">
        <v>2017</v>
      </c>
      <c r="D4155">
        <v>8</v>
      </c>
      <c r="E4155">
        <v>0.83923599999999998</v>
      </c>
      <c r="F4155" s="15" t="s">
        <v>46</v>
      </c>
      <c r="G4155" t="str" cm="1">
        <f t="array" aca="1" ref="G4155" ca="1">_xlfn.XLOOKUP(A4155,APPLICATION_NUMBER,APPLICATION_PRIMARY_OWNER)</f>
        <v>ROBERT  BEEMAN</v>
      </c>
      <c r="H4155" cm="1">
        <f t="array" aca="1" ref="H4155" ca="1">SUMIFS(AMOUNT,APPL_ID,A4155,YEAR,C4155,DIVERSION_TYPE,"DIRECT")</f>
        <v>0</v>
      </c>
      <c r="I4155" cm="1">
        <f t="array" aca="1" ref="I4155" ca="1">SUMIFS(AMOUNT,APPL_ID,A4155,YEAR,C4155,DIVERSION_TYPE,"STORAGE")</f>
        <v>4.0229969999999993</v>
      </c>
      <c r="J4155">
        <f t="shared" ca="1" si="64"/>
        <v>4.0229969999999993</v>
      </c>
      <c r="K4155" s="17" cm="1">
        <f t="array" aca="1" ref="K4155" ca="1">IF(J4155&gt;0,COUNTIFS(AnnualTotalDiversion,J4155,APPL_ID,"&lt;&gt;"&amp;A4155,Owner,G4155,YEAR,C4155)/12,0)</f>
        <v>0</v>
      </c>
    </row>
    <row r="4156" spans="1:11" x14ac:dyDescent="0.25">
      <c r="A4156" t="s">
        <v>78</v>
      </c>
      <c r="B4156">
        <v>11284</v>
      </c>
      <c r="C4156">
        <v>2017</v>
      </c>
      <c r="D4156">
        <v>9</v>
      </c>
      <c r="E4156">
        <v>0</v>
      </c>
      <c r="F4156" s="15" t="s">
        <v>44</v>
      </c>
      <c r="G4156" t="str" cm="1">
        <f t="array" aca="1" ref="G4156" ca="1">_xlfn.XLOOKUP(A4156,APPLICATION_NUMBER,APPLICATION_PRIMARY_OWNER)</f>
        <v>ROBERT  BEEMAN</v>
      </c>
      <c r="H4156" cm="1">
        <f t="array" aca="1" ref="H4156" ca="1">SUMIFS(AMOUNT,APPL_ID,A4156,YEAR,C4156,DIVERSION_TYPE,"DIRECT")</f>
        <v>0</v>
      </c>
      <c r="I4156" cm="1">
        <f t="array" aca="1" ref="I4156" ca="1">SUMIFS(AMOUNT,APPL_ID,A4156,YEAR,C4156,DIVERSION_TYPE,"STORAGE")</f>
        <v>4.0229969999999993</v>
      </c>
      <c r="J4156">
        <f t="shared" ca="1" si="64"/>
        <v>4.0229969999999993</v>
      </c>
      <c r="K4156" s="17" cm="1">
        <f t="array" aca="1" ref="K4156" ca="1">IF(J4156&gt;0,COUNTIFS(AnnualTotalDiversion,J4156,APPL_ID,"&lt;&gt;"&amp;A4156,Owner,G4156,YEAR,C4156)/12,0)</f>
        <v>0</v>
      </c>
    </row>
    <row r="4157" spans="1:11" x14ac:dyDescent="0.25">
      <c r="A4157" t="s">
        <v>78</v>
      </c>
      <c r="B4157">
        <v>11284</v>
      </c>
      <c r="C4157">
        <v>2018</v>
      </c>
      <c r="D4157">
        <v>6</v>
      </c>
      <c r="E4157">
        <v>0</v>
      </c>
      <c r="F4157" s="15" t="s">
        <v>44</v>
      </c>
      <c r="G4157" t="str" cm="1">
        <f t="array" aca="1" ref="G4157" ca="1">_xlfn.XLOOKUP(A4157,APPLICATION_NUMBER,APPLICATION_PRIMARY_OWNER)</f>
        <v>ROBERT  BEEMAN</v>
      </c>
      <c r="H4157" cm="1">
        <f t="array" aca="1" ref="H4157" ca="1">SUMIFS(AMOUNT,APPL_ID,A4157,YEAR,C4157,DIVERSION_TYPE,"DIRECT")</f>
        <v>0</v>
      </c>
      <c r="I4157" cm="1">
        <f t="array" aca="1" ref="I4157" ca="1">SUMIFS(AMOUNT,APPL_ID,A4157,YEAR,C4157,DIVERSION_TYPE,"STORAGE")</f>
        <v>4.2126009999999994</v>
      </c>
      <c r="J4157">
        <f t="shared" ca="1" si="64"/>
        <v>4.2126009999999994</v>
      </c>
      <c r="K4157" s="17" cm="1">
        <f t="array" aca="1" ref="K4157" ca="1">IF(J4157&gt;0,COUNTIFS(AnnualTotalDiversion,J4157,APPL_ID,"&lt;&gt;"&amp;A4157,Owner,G4157,YEAR,C4157)/12,0)</f>
        <v>0</v>
      </c>
    </row>
    <row r="4158" spans="1:11" x14ac:dyDescent="0.25">
      <c r="A4158" t="s">
        <v>78</v>
      </c>
      <c r="B4158">
        <v>11284</v>
      </c>
      <c r="C4158">
        <v>2018</v>
      </c>
      <c r="D4158">
        <v>4</v>
      </c>
      <c r="E4158">
        <v>0</v>
      </c>
      <c r="F4158" s="15" t="s">
        <v>45</v>
      </c>
      <c r="G4158" t="str" cm="1">
        <f t="array" aca="1" ref="G4158" ca="1">_xlfn.XLOOKUP(A4158,APPLICATION_NUMBER,APPLICATION_PRIMARY_OWNER)</f>
        <v>ROBERT  BEEMAN</v>
      </c>
      <c r="H4158" cm="1">
        <f t="array" aca="1" ref="H4158" ca="1">SUMIFS(AMOUNT,APPL_ID,A4158,YEAR,C4158,DIVERSION_TYPE,"DIRECT")</f>
        <v>0</v>
      </c>
      <c r="I4158" cm="1">
        <f t="array" aca="1" ref="I4158" ca="1">SUMIFS(AMOUNT,APPL_ID,A4158,YEAR,C4158,DIVERSION_TYPE,"STORAGE")</f>
        <v>4.2126009999999994</v>
      </c>
      <c r="J4158">
        <f t="shared" ca="1" si="64"/>
        <v>4.2126009999999994</v>
      </c>
      <c r="K4158" s="17" cm="1">
        <f t="array" aca="1" ref="K4158" ca="1">IF(J4158&gt;0,COUNTIFS(AnnualTotalDiversion,J4158,APPL_ID,"&lt;&gt;"&amp;A4158,Owner,G4158,YEAR,C4158)/12,0)</f>
        <v>0</v>
      </c>
    </row>
    <row r="4159" spans="1:11" x14ac:dyDescent="0.25">
      <c r="A4159" t="s">
        <v>78</v>
      </c>
      <c r="B4159">
        <v>11284</v>
      </c>
      <c r="C4159">
        <v>2018</v>
      </c>
      <c r="D4159">
        <v>3</v>
      </c>
      <c r="E4159">
        <v>0</v>
      </c>
      <c r="F4159" s="15" t="s">
        <v>44</v>
      </c>
      <c r="G4159" t="str" cm="1">
        <f t="array" aca="1" ref="G4159" ca="1">_xlfn.XLOOKUP(A4159,APPLICATION_NUMBER,APPLICATION_PRIMARY_OWNER)</f>
        <v>ROBERT  BEEMAN</v>
      </c>
      <c r="H4159" cm="1">
        <f t="array" aca="1" ref="H4159" ca="1">SUMIFS(AMOUNT,APPL_ID,A4159,YEAR,C4159,DIVERSION_TYPE,"DIRECT")</f>
        <v>0</v>
      </c>
      <c r="I4159" cm="1">
        <f t="array" aca="1" ref="I4159" ca="1">SUMIFS(AMOUNT,APPL_ID,A4159,YEAR,C4159,DIVERSION_TYPE,"STORAGE")</f>
        <v>4.2126009999999994</v>
      </c>
      <c r="J4159">
        <f t="shared" ca="1" si="64"/>
        <v>4.2126009999999994</v>
      </c>
      <c r="K4159" s="17" cm="1">
        <f t="array" aca="1" ref="K4159" ca="1">IF(J4159&gt;0,COUNTIFS(AnnualTotalDiversion,J4159,APPL_ID,"&lt;&gt;"&amp;A4159,Owner,G4159,YEAR,C4159)/12,0)</f>
        <v>0</v>
      </c>
    </row>
    <row r="4160" spans="1:11" x14ac:dyDescent="0.25">
      <c r="A4160" t="s">
        <v>78</v>
      </c>
      <c r="B4160">
        <v>11284</v>
      </c>
      <c r="C4160">
        <v>2018</v>
      </c>
      <c r="D4160">
        <v>11</v>
      </c>
      <c r="E4160">
        <v>0</v>
      </c>
      <c r="F4160" s="15" t="s">
        <v>44</v>
      </c>
      <c r="G4160" t="str" cm="1">
        <f t="array" aca="1" ref="G4160" ca="1">_xlfn.XLOOKUP(A4160,APPLICATION_NUMBER,APPLICATION_PRIMARY_OWNER)</f>
        <v>ROBERT  BEEMAN</v>
      </c>
      <c r="H4160" cm="1">
        <f t="array" aca="1" ref="H4160" ca="1">SUMIFS(AMOUNT,APPL_ID,A4160,YEAR,C4160,DIVERSION_TYPE,"DIRECT")</f>
        <v>0</v>
      </c>
      <c r="I4160" cm="1">
        <f t="array" aca="1" ref="I4160" ca="1">SUMIFS(AMOUNT,APPL_ID,A4160,YEAR,C4160,DIVERSION_TYPE,"STORAGE")</f>
        <v>4.2126009999999994</v>
      </c>
      <c r="J4160">
        <f t="shared" ca="1" si="64"/>
        <v>4.2126009999999994</v>
      </c>
      <c r="K4160" s="17" cm="1">
        <f t="array" aca="1" ref="K4160" ca="1">IF(J4160&gt;0,COUNTIFS(AnnualTotalDiversion,J4160,APPL_ID,"&lt;&gt;"&amp;A4160,Owner,G4160,YEAR,C4160)/12,0)</f>
        <v>0</v>
      </c>
    </row>
    <row r="4161" spans="1:11" x14ac:dyDescent="0.25">
      <c r="A4161" t="s">
        <v>78</v>
      </c>
      <c r="B4161">
        <v>11284</v>
      </c>
      <c r="C4161">
        <v>2018</v>
      </c>
      <c r="D4161">
        <v>12</v>
      </c>
      <c r="E4161">
        <v>0</v>
      </c>
      <c r="F4161" s="15" t="s">
        <v>45</v>
      </c>
      <c r="G4161" t="str" cm="1">
        <f t="array" aca="1" ref="G4161" ca="1">_xlfn.XLOOKUP(A4161,APPLICATION_NUMBER,APPLICATION_PRIMARY_OWNER)</f>
        <v>ROBERT  BEEMAN</v>
      </c>
      <c r="H4161" cm="1">
        <f t="array" aca="1" ref="H4161" ca="1">SUMIFS(AMOUNT,APPL_ID,A4161,YEAR,C4161,DIVERSION_TYPE,"DIRECT")</f>
        <v>0</v>
      </c>
      <c r="I4161" cm="1">
        <f t="array" aca="1" ref="I4161" ca="1">SUMIFS(AMOUNT,APPL_ID,A4161,YEAR,C4161,DIVERSION_TYPE,"STORAGE")</f>
        <v>4.2126009999999994</v>
      </c>
      <c r="J4161">
        <f t="shared" ca="1" si="64"/>
        <v>4.2126009999999994</v>
      </c>
      <c r="K4161" s="17" cm="1">
        <f t="array" aca="1" ref="K4161" ca="1">IF(J4161&gt;0,COUNTIFS(AnnualTotalDiversion,J4161,APPL_ID,"&lt;&gt;"&amp;A4161,Owner,G4161,YEAR,C4161)/12,0)</f>
        <v>0</v>
      </c>
    </row>
    <row r="4162" spans="1:11" x14ac:dyDescent="0.25">
      <c r="A4162" t="s">
        <v>78</v>
      </c>
      <c r="B4162">
        <v>11284</v>
      </c>
      <c r="C4162">
        <v>2017</v>
      </c>
      <c r="D4162">
        <v>10</v>
      </c>
      <c r="E4162">
        <v>0.169096</v>
      </c>
      <c r="F4162" s="15" t="s">
        <v>46</v>
      </c>
      <c r="G4162" t="str" cm="1">
        <f t="array" aca="1" ref="G4162" ca="1">_xlfn.XLOOKUP(A4162,APPLICATION_NUMBER,APPLICATION_PRIMARY_OWNER)</f>
        <v>ROBERT  BEEMAN</v>
      </c>
      <c r="H4162" cm="1">
        <f t="array" aca="1" ref="H4162" ca="1">SUMIFS(AMOUNT,APPL_ID,A4162,YEAR,C4162,DIVERSION_TYPE,"DIRECT")</f>
        <v>0</v>
      </c>
      <c r="I4162" cm="1">
        <f t="array" aca="1" ref="I4162" ca="1">SUMIFS(AMOUNT,APPL_ID,A4162,YEAR,C4162,DIVERSION_TYPE,"STORAGE")</f>
        <v>4.0229969999999993</v>
      </c>
      <c r="J4162">
        <f t="shared" ca="1" si="64"/>
        <v>4.0229969999999993</v>
      </c>
      <c r="K4162" s="17" cm="1">
        <f t="array" aca="1" ref="K4162" ca="1">IF(J4162&gt;0,COUNTIFS(AnnualTotalDiversion,J4162,APPL_ID,"&lt;&gt;"&amp;A4162,Owner,G4162,YEAR,C4162)/12,0)</f>
        <v>0</v>
      </c>
    </row>
    <row r="4163" spans="1:11" x14ac:dyDescent="0.25">
      <c r="A4163" t="s">
        <v>78</v>
      </c>
      <c r="B4163">
        <v>11284</v>
      </c>
      <c r="C4163">
        <v>2018</v>
      </c>
      <c r="D4163">
        <v>2</v>
      </c>
      <c r="E4163">
        <v>0</v>
      </c>
      <c r="F4163" s="15" t="s">
        <v>45</v>
      </c>
      <c r="G4163" t="str" cm="1">
        <f t="array" aca="1" ref="G4163" ca="1">_xlfn.XLOOKUP(A4163,APPLICATION_NUMBER,APPLICATION_PRIMARY_OWNER)</f>
        <v>ROBERT  BEEMAN</v>
      </c>
      <c r="H4163" cm="1">
        <f t="array" aca="1" ref="H4163" ca="1">SUMIFS(AMOUNT,APPL_ID,A4163,YEAR,C4163,DIVERSION_TYPE,"DIRECT")</f>
        <v>0</v>
      </c>
      <c r="I4163" cm="1">
        <f t="array" aca="1" ref="I4163" ca="1">SUMIFS(AMOUNT,APPL_ID,A4163,YEAR,C4163,DIVERSION_TYPE,"STORAGE")</f>
        <v>4.2126009999999994</v>
      </c>
      <c r="J4163">
        <f t="shared" ca="1" si="64"/>
        <v>4.2126009999999994</v>
      </c>
      <c r="K4163" s="17" cm="1">
        <f t="array" aca="1" ref="K4163" ca="1">IF(J4163&gt;0,COUNTIFS(AnnualTotalDiversion,J4163,APPL_ID,"&lt;&gt;"&amp;A4163,Owner,G4163,YEAR,C4163)/12,0)</f>
        <v>0</v>
      </c>
    </row>
    <row r="4164" spans="1:11" x14ac:dyDescent="0.25">
      <c r="A4164" t="s">
        <v>78</v>
      </c>
      <c r="B4164">
        <v>11284</v>
      </c>
      <c r="C4164">
        <v>2018</v>
      </c>
      <c r="D4164">
        <v>5</v>
      </c>
      <c r="E4164">
        <v>0.34788000000000002</v>
      </c>
      <c r="F4164" s="15" t="s">
        <v>46</v>
      </c>
      <c r="G4164" t="str" cm="1">
        <f t="array" aca="1" ref="G4164" ca="1">_xlfn.XLOOKUP(A4164,APPLICATION_NUMBER,APPLICATION_PRIMARY_OWNER)</f>
        <v>ROBERT  BEEMAN</v>
      </c>
      <c r="H4164" cm="1">
        <f t="array" aca="1" ref="H4164" ca="1">SUMIFS(AMOUNT,APPL_ID,A4164,YEAR,C4164,DIVERSION_TYPE,"DIRECT")</f>
        <v>0</v>
      </c>
      <c r="I4164" cm="1">
        <f t="array" aca="1" ref="I4164" ca="1">SUMIFS(AMOUNT,APPL_ID,A4164,YEAR,C4164,DIVERSION_TYPE,"STORAGE")</f>
        <v>4.2126009999999994</v>
      </c>
      <c r="J4164">
        <f t="shared" ca="1" si="64"/>
        <v>4.2126009999999994</v>
      </c>
      <c r="K4164" s="17" cm="1">
        <f t="array" aca="1" ref="K4164" ca="1">IF(J4164&gt;0,COUNTIFS(AnnualTotalDiversion,J4164,APPL_ID,"&lt;&gt;"&amp;A4164,Owner,G4164,YEAR,C4164)/12,0)</f>
        <v>0</v>
      </c>
    </row>
    <row r="4165" spans="1:11" x14ac:dyDescent="0.25">
      <c r="A4165" t="s">
        <v>78</v>
      </c>
      <c r="B4165">
        <v>11284</v>
      </c>
      <c r="C4165">
        <v>2018</v>
      </c>
      <c r="D4165">
        <v>10</v>
      </c>
      <c r="E4165">
        <v>0.357178</v>
      </c>
      <c r="F4165" s="15" t="s">
        <v>46</v>
      </c>
      <c r="G4165" t="str" cm="1">
        <f t="array" aca="1" ref="G4165" ca="1">_xlfn.XLOOKUP(A4165,APPLICATION_NUMBER,APPLICATION_PRIMARY_OWNER)</f>
        <v>ROBERT  BEEMAN</v>
      </c>
      <c r="H4165" cm="1">
        <f t="array" aca="1" ref="H4165" ca="1">SUMIFS(AMOUNT,APPL_ID,A4165,YEAR,C4165,DIVERSION_TYPE,"DIRECT")</f>
        <v>0</v>
      </c>
      <c r="I4165" cm="1">
        <f t="array" aca="1" ref="I4165" ca="1">SUMIFS(AMOUNT,APPL_ID,A4165,YEAR,C4165,DIVERSION_TYPE,"STORAGE")</f>
        <v>4.2126009999999994</v>
      </c>
      <c r="J4165">
        <f t="shared" ref="J4165:J4228" ca="1" si="65">SUM(H4165:I4165)</f>
        <v>4.2126009999999994</v>
      </c>
      <c r="K4165" s="17" cm="1">
        <f t="array" aca="1" ref="K4165" ca="1">IF(J4165&gt;0,COUNTIFS(AnnualTotalDiversion,J4165,APPL_ID,"&lt;&gt;"&amp;A4165,Owner,G4165,YEAR,C4165)/12,0)</f>
        <v>0</v>
      </c>
    </row>
    <row r="4166" spans="1:11" x14ac:dyDescent="0.25">
      <c r="A4166" t="s">
        <v>78</v>
      </c>
      <c r="B4166">
        <v>11284</v>
      </c>
      <c r="C4166">
        <v>2018</v>
      </c>
      <c r="D4166">
        <v>4</v>
      </c>
      <c r="E4166">
        <v>0.34788000000000002</v>
      </c>
      <c r="F4166" s="15" t="s">
        <v>46</v>
      </c>
      <c r="G4166" t="str" cm="1">
        <f t="array" aca="1" ref="G4166" ca="1">_xlfn.XLOOKUP(A4166,APPLICATION_NUMBER,APPLICATION_PRIMARY_OWNER)</f>
        <v>ROBERT  BEEMAN</v>
      </c>
      <c r="H4166" cm="1">
        <f t="array" aca="1" ref="H4166" ca="1">SUMIFS(AMOUNT,APPL_ID,A4166,YEAR,C4166,DIVERSION_TYPE,"DIRECT")</f>
        <v>0</v>
      </c>
      <c r="I4166" cm="1">
        <f t="array" aca="1" ref="I4166" ca="1">SUMIFS(AMOUNT,APPL_ID,A4166,YEAR,C4166,DIVERSION_TYPE,"STORAGE")</f>
        <v>4.2126009999999994</v>
      </c>
      <c r="J4166">
        <f t="shared" ca="1" si="65"/>
        <v>4.2126009999999994</v>
      </c>
      <c r="K4166" s="17" cm="1">
        <f t="array" aca="1" ref="K4166" ca="1">IF(J4166&gt;0,COUNTIFS(AnnualTotalDiversion,J4166,APPL_ID,"&lt;&gt;"&amp;A4166,Owner,G4166,YEAR,C4166)/12,0)</f>
        <v>0</v>
      </c>
    </row>
    <row r="4167" spans="1:11" x14ac:dyDescent="0.25">
      <c r="A4167" t="s">
        <v>78</v>
      </c>
      <c r="B4167">
        <v>11284</v>
      </c>
      <c r="C4167">
        <v>2017</v>
      </c>
      <c r="D4167">
        <v>11</v>
      </c>
      <c r="E4167">
        <v>0.169096</v>
      </c>
      <c r="F4167" s="15" t="s">
        <v>46</v>
      </c>
      <c r="G4167" t="str" cm="1">
        <f t="array" aca="1" ref="G4167" ca="1">_xlfn.XLOOKUP(A4167,APPLICATION_NUMBER,APPLICATION_PRIMARY_OWNER)</f>
        <v>ROBERT  BEEMAN</v>
      </c>
      <c r="H4167" cm="1">
        <f t="array" aca="1" ref="H4167" ca="1">SUMIFS(AMOUNT,APPL_ID,A4167,YEAR,C4167,DIVERSION_TYPE,"DIRECT")</f>
        <v>0</v>
      </c>
      <c r="I4167" cm="1">
        <f t="array" aca="1" ref="I4167" ca="1">SUMIFS(AMOUNT,APPL_ID,A4167,YEAR,C4167,DIVERSION_TYPE,"STORAGE")</f>
        <v>4.0229969999999993</v>
      </c>
      <c r="J4167">
        <f t="shared" ca="1" si="65"/>
        <v>4.0229969999999993</v>
      </c>
      <c r="K4167" s="17" cm="1">
        <f t="array" aca="1" ref="K4167" ca="1">IF(J4167&gt;0,COUNTIFS(AnnualTotalDiversion,J4167,APPL_ID,"&lt;&gt;"&amp;A4167,Owner,G4167,YEAR,C4167)/12,0)</f>
        <v>0</v>
      </c>
    </row>
    <row r="4168" spans="1:11" x14ac:dyDescent="0.25">
      <c r="A4168" t="s">
        <v>78</v>
      </c>
      <c r="B4168">
        <v>11284</v>
      </c>
      <c r="C4168">
        <v>2017</v>
      </c>
      <c r="D4168">
        <v>6</v>
      </c>
      <c r="E4168">
        <v>0.250114</v>
      </c>
      <c r="F4168" s="15" t="s">
        <v>46</v>
      </c>
      <c r="G4168" t="str" cm="1">
        <f t="array" aca="1" ref="G4168" ca="1">_xlfn.XLOOKUP(A4168,APPLICATION_NUMBER,APPLICATION_PRIMARY_OWNER)</f>
        <v>ROBERT  BEEMAN</v>
      </c>
      <c r="H4168" cm="1">
        <f t="array" aca="1" ref="H4168" ca="1">SUMIFS(AMOUNT,APPL_ID,A4168,YEAR,C4168,DIVERSION_TYPE,"DIRECT")</f>
        <v>0</v>
      </c>
      <c r="I4168" cm="1">
        <f t="array" aca="1" ref="I4168" ca="1">SUMIFS(AMOUNT,APPL_ID,A4168,YEAR,C4168,DIVERSION_TYPE,"STORAGE")</f>
        <v>4.0229969999999993</v>
      </c>
      <c r="J4168">
        <f t="shared" ca="1" si="65"/>
        <v>4.0229969999999993</v>
      </c>
      <c r="K4168" s="17" cm="1">
        <f t="array" aca="1" ref="K4168" ca="1">IF(J4168&gt;0,COUNTIFS(AnnualTotalDiversion,J4168,APPL_ID,"&lt;&gt;"&amp;A4168,Owner,G4168,YEAR,C4168)/12,0)</f>
        <v>0</v>
      </c>
    </row>
    <row r="4169" spans="1:11" x14ac:dyDescent="0.25">
      <c r="A4169" t="s">
        <v>78</v>
      </c>
      <c r="B4169">
        <v>11284</v>
      </c>
      <c r="C4169">
        <v>2018</v>
      </c>
      <c r="D4169">
        <v>6</v>
      </c>
      <c r="E4169">
        <v>0</v>
      </c>
      <c r="F4169" s="15" t="s">
        <v>45</v>
      </c>
      <c r="G4169" t="str" cm="1">
        <f t="array" aca="1" ref="G4169" ca="1">_xlfn.XLOOKUP(A4169,APPLICATION_NUMBER,APPLICATION_PRIMARY_OWNER)</f>
        <v>ROBERT  BEEMAN</v>
      </c>
      <c r="H4169" cm="1">
        <f t="array" aca="1" ref="H4169" ca="1">SUMIFS(AMOUNT,APPL_ID,A4169,YEAR,C4169,DIVERSION_TYPE,"DIRECT")</f>
        <v>0</v>
      </c>
      <c r="I4169" cm="1">
        <f t="array" aca="1" ref="I4169" ca="1">SUMIFS(AMOUNT,APPL_ID,A4169,YEAR,C4169,DIVERSION_TYPE,"STORAGE")</f>
        <v>4.2126009999999994</v>
      </c>
      <c r="J4169">
        <f t="shared" ca="1" si="65"/>
        <v>4.2126009999999994</v>
      </c>
      <c r="K4169" s="17" cm="1">
        <f t="array" aca="1" ref="K4169" ca="1">IF(J4169&gt;0,COUNTIFS(AnnualTotalDiversion,J4169,APPL_ID,"&lt;&gt;"&amp;A4169,Owner,G4169,YEAR,C4169)/12,0)</f>
        <v>0</v>
      </c>
    </row>
    <row r="4170" spans="1:11" x14ac:dyDescent="0.25">
      <c r="A4170" t="s">
        <v>78</v>
      </c>
      <c r="B4170">
        <v>11284</v>
      </c>
      <c r="C4170">
        <v>2017</v>
      </c>
      <c r="D4170">
        <v>10</v>
      </c>
      <c r="E4170">
        <v>0</v>
      </c>
      <c r="F4170" s="15" t="s">
        <v>45</v>
      </c>
      <c r="G4170" t="str" cm="1">
        <f t="array" aca="1" ref="G4170" ca="1">_xlfn.XLOOKUP(A4170,APPLICATION_NUMBER,APPLICATION_PRIMARY_OWNER)</f>
        <v>ROBERT  BEEMAN</v>
      </c>
      <c r="H4170" cm="1">
        <f t="array" aca="1" ref="H4170" ca="1">SUMIFS(AMOUNT,APPL_ID,A4170,YEAR,C4170,DIVERSION_TYPE,"DIRECT")</f>
        <v>0</v>
      </c>
      <c r="I4170" cm="1">
        <f t="array" aca="1" ref="I4170" ca="1">SUMIFS(AMOUNT,APPL_ID,A4170,YEAR,C4170,DIVERSION_TYPE,"STORAGE")</f>
        <v>4.0229969999999993</v>
      </c>
      <c r="J4170">
        <f t="shared" ca="1" si="65"/>
        <v>4.0229969999999993</v>
      </c>
      <c r="K4170" s="17" cm="1">
        <f t="array" aca="1" ref="K4170" ca="1">IF(J4170&gt;0,COUNTIFS(AnnualTotalDiversion,J4170,APPL_ID,"&lt;&gt;"&amp;A4170,Owner,G4170,YEAR,C4170)/12,0)</f>
        <v>0</v>
      </c>
    </row>
    <row r="4171" spans="1:11" x14ac:dyDescent="0.25">
      <c r="A4171" t="s">
        <v>78</v>
      </c>
      <c r="B4171">
        <v>11284</v>
      </c>
      <c r="C4171">
        <v>2018</v>
      </c>
      <c r="D4171">
        <v>10</v>
      </c>
      <c r="E4171">
        <v>0</v>
      </c>
      <c r="F4171" s="15" t="s">
        <v>44</v>
      </c>
      <c r="G4171" t="str" cm="1">
        <f t="array" aca="1" ref="G4171" ca="1">_xlfn.XLOOKUP(A4171,APPLICATION_NUMBER,APPLICATION_PRIMARY_OWNER)</f>
        <v>ROBERT  BEEMAN</v>
      </c>
      <c r="H4171" cm="1">
        <f t="array" aca="1" ref="H4171" ca="1">SUMIFS(AMOUNT,APPL_ID,A4171,YEAR,C4171,DIVERSION_TYPE,"DIRECT")</f>
        <v>0</v>
      </c>
      <c r="I4171" cm="1">
        <f t="array" aca="1" ref="I4171" ca="1">SUMIFS(AMOUNT,APPL_ID,A4171,YEAR,C4171,DIVERSION_TYPE,"STORAGE")</f>
        <v>4.2126009999999994</v>
      </c>
      <c r="J4171">
        <f t="shared" ca="1" si="65"/>
        <v>4.2126009999999994</v>
      </c>
      <c r="K4171" s="17" cm="1">
        <f t="array" aca="1" ref="K4171" ca="1">IF(J4171&gt;0,COUNTIFS(AnnualTotalDiversion,J4171,APPL_ID,"&lt;&gt;"&amp;A4171,Owner,G4171,YEAR,C4171)/12,0)</f>
        <v>0</v>
      </c>
    </row>
    <row r="4172" spans="1:11" x14ac:dyDescent="0.25">
      <c r="A4172" t="s">
        <v>78</v>
      </c>
      <c r="B4172">
        <v>11284</v>
      </c>
      <c r="C4172">
        <v>2018</v>
      </c>
      <c r="D4172">
        <v>3</v>
      </c>
      <c r="E4172">
        <v>0</v>
      </c>
      <c r="F4172" s="15" t="s">
        <v>45</v>
      </c>
      <c r="G4172" t="str" cm="1">
        <f t="array" aca="1" ref="G4172" ca="1">_xlfn.XLOOKUP(A4172,APPLICATION_NUMBER,APPLICATION_PRIMARY_OWNER)</f>
        <v>ROBERT  BEEMAN</v>
      </c>
      <c r="H4172" cm="1">
        <f t="array" aca="1" ref="H4172" ca="1">SUMIFS(AMOUNT,APPL_ID,A4172,YEAR,C4172,DIVERSION_TYPE,"DIRECT")</f>
        <v>0</v>
      </c>
      <c r="I4172" cm="1">
        <f t="array" aca="1" ref="I4172" ca="1">SUMIFS(AMOUNT,APPL_ID,A4172,YEAR,C4172,DIVERSION_TYPE,"STORAGE")</f>
        <v>4.2126009999999994</v>
      </c>
      <c r="J4172">
        <f t="shared" ca="1" si="65"/>
        <v>4.2126009999999994</v>
      </c>
      <c r="K4172" s="17" cm="1">
        <f t="array" aca="1" ref="K4172" ca="1">IF(J4172&gt;0,COUNTIFS(AnnualTotalDiversion,J4172,APPL_ID,"&lt;&gt;"&amp;A4172,Owner,G4172,YEAR,C4172)/12,0)</f>
        <v>0</v>
      </c>
    </row>
    <row r="4173" spans="1:11" x14ac:dyDescent="0.25">
      <c r="A4173" t="s">
        <v>78</v>
      </c>
      <c r="B4173">
        <v>11284</v>
      </c>
      <c r="C4173">
        <v>2018</v>
      </c>
      <c r="D4173">
        <v>5</v>
      </c>
      <c r="E4173">
        <v>0</v>
      </c>
      <c r="F4173" s="15" t="s">
        <v>45</v>
      </c>
      <c r="G4173" t="str" cm="1">
        <f t="array" aca="1" ref="G4173" ca="1">_xlfn.XLOOKUP(A4173,APPLICATION_NUMBER,APPLICATION_PRIMARY_OWNER)</f>
        <v>ROBERT  BEEMAN</v>
      </c>
      <c r="H4173" cm="1">
        <f t="array" aca="1" ref="H4173" ca="1">SUMIFS(AMOUNT,APPL_ID,A4173,YEAR,C4173,DIVERSION_TYPE,"DIRECT")</f>
        <v>0</v>
      </c>
      <c r="I4173" cm="1">
        <f t="array" aca="1" ref="I4173" ca="1">SUMIFS(AMOUNT,APPL_ID,A4173,YEAR,C4173,DIVERSION_TYPE,"STORAGE")</f>
        <v>4.2126009999999994</v>
      </c>
      <c r="J4173">
        <f t="shared" ca="1" si="65"/>
        <v>4.2126009999999994</v>
      </c>
      <c r="K4173" s="17" cm="1">
        <f t="array" aca="1" ref="K4173" ca="1">IF(J4173&gt;0,COUNTIFS(AnnualTotalDiversion,J4173,APPL_ID,"&lt;&gt;"&amp;A4173,Owner,G4173,YEAR,C4173)/12,0)</f>
        <v>0</v>
      </c>
    </row>
    <row r="4174" spans="1:11" x14ac:dyDescent="0.25">
      <c r="A4174" t="s">
        <v>78</v>
      </c>
      <c r="B4174">
        <v>11284</v>
      </c>
      <c r="C4174">
        <v>2017</v>
      </c>
      <c r="D4174">
        <v>5</v>
      </c>
      <c r="E4174">
        <v>0</v>
      </c>
      <c r="F4174" s="15" t="s">
        <v>44</v>
      </c>
      <c r="G4174" t="str" cm="1">
        <f t="array" aca="1" ref="G4174" ca="1">_xlfn.XLOOKUP(A4174,APPLICATION_NUMBER,APPLICATION_PRIMARY_OWNER)</f>
        <v>ROBERT  BEEMAN</v>
      </c>
      <c r="H4174" cm="1">
        <f t="array" aca="1" ref="H4174" ca="1">SUMIFS(AMOUNT,APPL_ID,A4174,YEAR,C4174,DIVERSION_TYPE,"DIRECT")</f>
        <v>0</v>
      </c>
      <c r="I4174" cm="1">
        <f t="array" aca="1" ref="I4174" ca="1">SUMIFS(AMOUNT,APPL_ID,A4174,YEAR,C4174,DIVERSION_TYPE,"STORAGE")</f>
        <v>4.0229969999999993</v>
      </c>
      <c r="J4174">
        <f t="shared" ca="1" si="65"/>
        <v>4.0229969999999993</v>
      </c>
      <c r="K4174" s="17" cm="1">
        <f t="array" aca="1" ref="K4174" ca="1">IF(J4174&gt;0,COUNTIFS(AnnualTotalDiversion,J4174,APPL_ID,"&lt;&gt;"&amp;A4174,Owner,G4174,YEAR,C4174)/12,0)</f>
        <v>0</v>
      </c>
    </row>
    <row r="4175" spans="1:11" x14ac:dyDescent="0.25">
      <c r="A4175" t="s">
        <v>78</v>
      </c>
      <c r="B4175">
        <v>11284</v>
      </c>
      <c r="C4175">
        <v>2017</v>
      </c>
      <c r="D4175">
        <v>11</v>
      </c>
      <c r="E4175">
        <v>0</v>
      </c>
      <c r="F4175" s="15" t="s">
        <v>45</v>
      </c>
      <c r="G4175" t="str" cm="1">
        <f t="array" aca="1" ref="G4175" ca="1">_xlfn.XLOOKUP(A4175,APPLICATION_NUMBER,APPLICATION_PRIMARY_OWNER)</f>
        <v>ROBERT  BEEMAN</v>
      </c>
      <c r="H4175" cm="1">
        <f t="array" aca="1" ref="H4175" ca="1">SUMIFS(AMOUNT,APPL_ID,A4175,YEAR,C4175,DIVERSION_TYPE,"DIRECT")</f>
        <v>0</v>
      </c>
      <c r="I4175" cm="1">
        <f t="array" aca="1" ref="I4175" ca="1">SUMIFS(AMOUNT,APPL_ID,A4175,YEAR,C4175,DIVERSION_TYPE,"STORAGE")</f>
        <v>4.0229969999999993</v>
      </c>
      <c r="J4175">
        <f t="shared" ca="1" si="65"/>
        <v>4.0229969999999993</v>
      </c>
      <c r="K4175" s="17" cm="1">
        <f t="array" aca="1" ref="K4175" ca="1">IF(J4175&gt;0,COUNTIFS(AnnualTotalDiversion,J4175,APPL_ID,"&lt;&gt;"&amp;A4175,Owner,G4175,YEAR,C4175)/12,0)</f>
        <v>0</v>
      </c>
    </row>
    <row r="4176" spans="1:11" x14ac:dyDescent="0.25">
      <c r="A4176" t="s">
        <v>78</v>
      </c>
      <c r="B4176">
        <v>11284</v>
      </c>
      <c r="C4176">
        <v>2018</v>
      </c>
      <c r="D4176">
        <v>1</v>
      </c>
      <c r="E4176">
        <v>0</v>
      </c>
      <c r="F4176" s="15" t="s">
        <v>44</v>
      </c>
      <c r="G4176" t="str" cm="1">
        <f t="array" aca="1" ref="G4176" ca="1">_xlfn.XLOOKUP(A4176,APPLICATION_NUMBER,APPLICATION_PRIMARY_OWNER)</f>
        <v>ROBERT  BEEMAN</v>
      </c>
      <c r="H4176" cm="1">
        <f t="array" aca="1" ref="H4176" ca="1">SUMIFS(AMOUNT,APPL_ID,A4176,YEAR,C4176,DIVERSION_TYPE,"DIRECT")</f>
        <v>0</v>
      </c>
      <c r="I4176" cm="1">
        <f t="array" aca="1" ref="I4176" ca="1">SUMIFS(AMOUNT,APPL_ID,A4176,YEAR,C4176,DIVERSION_TYPE,"STORAGE")</f>
        <v>4.2126009999999994</v>
      </c>
      <c r="J4176">
        <f t="shared" ca="1" si="65"/>
        <v>4.2126009999999994</v>
      </c>
      <c r="K4176" s="17" cm="1">
        <f t="array" aca="1" ref="K4176" ca="1">IF(J4176&gt;0,COUNTIFS(AnnualTotalDiversion,J4176,APPL_ID,"&lt;&gt;"&amp;A4176,Owner,G4176,YEAR,C4176)/12,0)</f>
        <v>0</v>
      </c>
    </row>
    <row r="4177" spans="1:11" x14ac:dyDescent="0.25">
      <c r="A4177" t="s">
        <v>78</v>
      </c>
      <c r="B4177">
        <v>11284</v>
      </c>
      <c r="C4177">
        <v>2018</v>
      </c>
      <c r="D4177">
        <v>7</v>
      </c>
      <c r="E4177">
        <v>0.357178</v>
      </c>
      <c r="F4177" s="15" t="s">
        <v>46</v>
      </c>
      <c r="G4177" t="str" cm="1">
        <f t="array" aca="1" ref="G4177" ca="1">_xlfn.XLOOKUP(A4177,APPLICATION_NUMBER,APPLICATION_PRIMARY_OWNER)</f>
        <v>ROBERT  BEEMAN</v>
      </c>
      <c r="H4177" cm="1">
        <f t="array" aca="1" ref="H4177" ca="1">SUMIFS(AMOUNT,APPL_ID,A4177,YEAR,C4177,DIVERSION_TYPE,"DIRECT")</f>
        <v>0</v>
      </c>
      <c r="I4177" cm="1">
        <f t="array" aca="1" ref="I4177" ca="1">SUMIFS(AMOUNT,APPL_ID,A4177,YEAR,C4177,DIVERSION_TYPE,"STORAGE")</f>
        <v>4.2126009999999994</v>
      </c>
      <c r="J4177">
        <f t="shared" ca="1" si="65"/>
        <v>4.2126009999999994</v>
      </c>
      <c r="K4177" s="17" cm="1">
        <f t="array" aca="1" ref="K4177" ca="1">IF(J4177&gt;0,COUNTIFS(AnnualTotalDiversion,J4177,APPL_ID,"&lt;&gt;"&amp;A4177,Owner,G4177,YEAR,C4177)/12,0)</f>
        <v>0</v>
      </c>
    </row>
    <row r="4178" spans="1:11" x14ac:dyDescent="0.25">
      <c r="A4178" t="s">
        <v>78</v>
      </c>
      <c r="B4178">
        <v>11284</v>
      </c>
      <c r="C4178">
        <v>2018</v>
      </c>
      <c r="D4178">
        <v>5</v>
      </c>
      <c r="E4178">
        <v>0</v>
      </c>
      <c r="F4178" s="15" t="s">
        <v>44</v>
      </c>
      <c r="G4178" t="str" cm="1">
        <f t="array" aca="1" ref="G4178" ca="1">_xlfn.XLOOKUP(A4178,APPLICATION_NUMBER,APPLICATION_PRIMARY_OWNER)</f>
        <v>ROBERT  BEEMAN</v>
      </c>
      <c r="H4178" cm="1">
        <f t="array" aca="1" ref="H4178" ca="1">SUMIFS(AMOUNT,APPL_ID,A4178,YEAR,C4178,DIVERSION_TYPE,"DIRECT")</f>
        <v>0</v>
      </c>
      <c r="I4178" cm="1">
        <f t="array" aca="1" ref="I4178" ca="1">SUMIFS(AMOUNT,APPL_ID,A4178,YEAR,C4178,DIVERSION_TYPE,"STORAGE")</f>
        <v>4.2126009999999994</v>
      </c>
      <c r="J4178">
        <f t="shared" ca="1" si="65"/>
        <v>4.2126009999999994</v>
      </c>
      <c r="K4178" s="17" cm="1">
        <f t="array" aca="1" ref="K4178" ca="1">IF(J4178&gt;0,COUNTIFS(AnnualTotalDiversion,J4178,APPL_ID,"&lt;&gt;"&amp;A4178,Owner,G4178,YEAR,C4178)/12,0)</f>
        <v>0</v>
      </c>
    </row>
    <row r="4179" spans="1:11" x14ac:dyDescent="0.25">
      <c r="A4179" t="s">
        <v>78</v>
      </c>
      <c r="B4179">
        <v>11284</v>
      </c>
      <c r="C4179">
        <v>2017</v>
      </c>
      <c r="D4179">
        <v>9</v>
      </c>
      <c r="E4179">
        <v>0.83923599999999998</v>
      </c>
      <c r="F4179" s="15" t="s">
        <v>46</v>
      </c>
      <c r="G4179" t="str" cm="1">
        <f t="array" aca="1" ref="G4179" ca="1">_xlfn.XLOOKUP(A4179,APPLICATION_NUMBER,APPLICATION_PRIMARY_OWNER)</f>
        <v>ROBERT  BEEMAN</v>
      </c>
      <c r="H4179" cm="1">
        <f t="array" aca="1" ref="H4179" ca="1">SUMIFS(AMOUNT,APPL_ID,A4179,YEAR,C4179,DIVERSION_TYPE,"DIRECT")</f>
        <v>0</v>
      </c>
      <c r="I4179" cm="1">
        <f t="array" aca="1" ref="I4179" ca="1">SUMIFS(AMOUNT,APPL_ID,A4179,YEAR,C4179,DIVERSION_TYPE,"STORAGE")</f>
        <v>4.0229969999999993</v>
      </c>
      <c r="J4179">
        <f t="shared" ca="1" si="65"/>
        <v>4.0229969999999993</v>
      </c>
      <c r="K4179" s="17" cm="1">
        <f t="array" aca="1" ref="K4179" ca="1">IF(J4179&gt;0,COUNTIFS(AnnualTotalDiversion,J4179,APPL_ID,"&lt;&gt;"&amp;A4179,Owner,G4179,YEAR,C4179)/12,0)</f>
        <v>0</v>
      </c>
    </row>
    <row r="4180" spans="1:11" x14ac:dyDescent="0.25">
      <c r="A4180" t="s">
        <v>78</v>
      </c>
      <c r="B4180">
        <v>11284</v>
      </c>
      <c r="C4180">
        <v>2018</v>
      </c>
      <c r="D4180">
        <v>11</v>
      </c>
      <c r="E4180">
        <v>0</v>
      </c>
      <c r="F4180" s="15" t="s">
        <v>45</v>
      </c>
      <c r="G4180" t="str" cm="1">
        <f t="array" aca="1" ref="G4180" ca="1">_xlfn.XLOOKUP(A4180,APPLICATION_NUMBER,APPLICATION_PRIMARY_OWNER)</f>
        <v>ROBERT  BEEMAN</v>
      </c>
      <c r="H4180" cm="1">
        <f t="array" aca="1" ref="H4180" ca="1">SUMIFS(AMOUNT,APPL_ID,A4180,YEAR,C4180,DIVERSION_TYPE,"DIRECT")</f>
        <v>0</v>
      </c>
      <c r="I4180" cm="1">
        <f t="array" aca="1" ref="I4180" ca="1">SUMIFS(AMOUNT,APPL_ID,A4180,YEAR,C4180,DIVERSION_TYPE,"STORAGE")</f>
        <v>4.2126009999999994</v>
      </c>
      <c r="J4180">
        <f t="shared" ca="1" si="65"/>
        <v>4.2126009999999994</v>
      </c>
      <c r="K4180" s="17" cm="1">
        <f t="array" aca="1" ref="K4180" ca="1">IF(J4180&gt;0,COUNTIFS(AnnualTotalDiversion,J4180,APPL_ID,"&lt;&gt;"&amp;A4180,Owner,G4180,YEAR,C4180)/12,0)</f>
        <v>0</v>
      </c>
    </row>
    <row r="4181" spans="1:11" x14ac:dyDescent="0.25">
      <c r="A4181" t="s">
        <v>78</v>
      </c>
      <c r="B4181">
        <v>11284</v>
      </c>
      <c r="C4181">
        <v>2017</v>
      </c>
      <c r="D4181">
        <v>11</v>
      </c>
      <c r="E4181">
        <v>0</v>
      </c>
      <c r="F4181" s="15" t="s">
        <v>44</v>
      </c>
      <c r="G4181" t="str" cm="1">
        <f t="array" aca="1" ref="G4181" ca="1">_xlfn.XLOOKUP(A4181,APPLICATION_NUMBER,APPLICATION_PRIMARY_OWNER)</f>
        <v>ROBERT  BEEMAN</v>
      </c>
      <c r="H4181" cm="1">
        <f t="array" aca="1" ref="H4181" ca="1">SUMIFS(AMOUNT,APPL_ID,A4181,YEAR,C4181,DIVERSION_TYPE,"DIRECT")</f>
        <v>0</v>
      </c>
      <c r="I4181" cm="1">
        <f t="array" aca="1" ref="I4181" ca="1">SUMIFS(AMOUNT,APPL_ID,A4181,YEAR,C4181,DIVERSION_TYPE,"STORAGE")</f>
        <v>4.0229969999999993</v>
      </c>
      <c r="J4181">
        <f t="shared" ca="1" si="65"/>
        <v>4.0229969999999993</v>
      </c>
      <c r="K4181" s="17" cm="1">
        <f t="array" aca="1" ref="K4181" ca="1">IF(J4181&gt;0,COUNTIFS(AnnualTotalDiversion,J4181,APPL_ID,"&lt;&gt;"&amp;A4181,Owner,G4181,YEAR,C4181)/12,0)</f>
        <v>0</v>
      </c>
    </row>
    <row r="4182" spans="1:11" x14ac:dyDescent="0.25">
      <c r="A4182" t="s">
        <v>78</v>
      </c>
      <c r="B4182">
        <v>11284</v>
      </c>
      <c r="C4182">
        <v>2018</v>
      </c>
      <c r="D4182">
        <v>6</v>
      </c>
      <c r="E4182">
        <v>0.34788000000000002</v>
      </c>
      <c r="F4182" s="15" t="s">
        <v>46</v>
      </c>
      <c r="G4182" t="str" cm="1">
        <f t="array" aca="1" ref="G4182" ca="1">_xlfn.XLOOKUP(A4182,APPLICATION_NUMBER,APPLICATION_PRIMARY_OWNER)</f>
        <v>ROBERT  BEEMAN</v>
      </c>
      <c r="H4182" cm="1">
        <f t="array" aca="1" ref="H4182" ca="1">SUMIFS(AMOUNT,APPL_ID,A4182,YEAR,C4182,DIVERSION_TYPE,"DIRECT")</f>
        <v>0</v>
      </c>
      <c r="I4182" cm="1">
        <f t="array" aca="1" ref="I4182" ca="1">SUMIFS(AMOUNT,APPL_ID,A4182,YEAR,C4182,DIVERSION_TYPE,"STORAGE")</f>
        <v>4.2126009999999994</v>
      </c>
      <c r="J4182">
        <f t="shared" ca="1" si="65"/>
        <v>4.2126009999999994</v>
      </c>
      <c r="K4182" s="17" cm="1">
        <f t="array" aca="1" ref="K4182" ca="1">IF(J4182&gt;0,COUNTIFS(AnnualTotalDiversion,J4182,APPL_ID,"&lt;&gt;"&amp;A4182,Owner,G4182,YEAR,C4182)/12,0)</f>
        <v>0</v>
      </c>
    </row>
    <row r="4183" spans="1:11" x14ac:dyDescent="0.25">
      <c r="A4183" t="s">
        <v>78</v>
      </c>
      <c r="B4183">
        <v>11284</v>
      </c>
      <c r="C4183">
        <v>2017</v>
      </c>
      <c r="D4183">
        <v>3</v>
      </c>
      <c r="E4183">
        <v>0</v>
      </c>
      <c r="F4183" s="15" t="s">
        <v>45</v>
      </c>
      <c r="G4183" t="str" cm="1">
        <f t="array" aca="1" ref="G4183" ca="1">_xlfn.XLOOKUP(A4183,APPLICATION_NUMBER,APPLICATION_PRIMARY_OWNER)</f>
        <v>ROBERT  BEEMAN</v>
      </c>
      <c r="H4183" cm="1">
        <f t="array" aca="1" ref="H4183" ca="1">SUMIFS(AMOUNT,APPL_ID,A4183,YEAR,C4183,DIVERSION_TYPE,"DIRECT")</f>
        <v>0</v>
      </c>
      <c r="I4183" cm="1">
        <f t="array" aca="1" ref="I4183" ca="1">SUMIFS(AMOUNT,APPL_ID,A4183,YEAR,C4183,DIVERSION_TYPE,"STORAGE")</f>
        <v>4.0229969999999993</v>
      </c>
      <c r="J4183">
        <f t="shared" ca="1" si="65"/>
        <v>4.0229969999999993</v>
      </c>
      <c r="K4183" s="17" cm="1">
        <f t="array" aca="1" ref="K4183" ca="1">IF(J4183&gt;0,COUNTIFS(AnnualTotalDiversion,J4183,APPL_ID,"&lt;&gt;"&amp;A4183,Owner,G4183,YEAR,C4183)/12,0)</f>
        <v>0</v>
      </c>
    </row>
    <row r="4184" spans="1:11" x14ac:dyDescent="0.25">
      <c r="A4184" t="s">
        <v>78</v>
      </c>
      <c r="B4184">
        <v>11284</v>
      </c>
      <c r="C4184">
        <v>2017</v>
      </c>
      <c r="D4184">
        <v>4</v>
      </c>
      <c r="E4184">
        <v>0</v>
      </c>
      <c r="F4184" s="15" t="s">
        <v>45</v>
      </c>
      <c r="G4184" t="str" cm="1">
        <f t="array" aca="1" ref="G4184" ca="1">_xlfn.XLOOKUP(A4184,APPLICATION_NUMBER,APPLICATION_PRIMARY_OWNER)</f>
        <v>ROBERT  BEEMAN</v>
      </c>
      <c r="H4184" cm="1">
        <f t="array" aca="1" ref="H4184" ca="1">SUMIFS(AMOUNT,APPL_ID,A4184,YEAR,C4184,DIVERSION_TYPE,"DIRECT")</f>
        <v>0</v>
      </c>
      <c r="I4184" cm="1">
        <f t="array" aca="1" ref="I4184" ca="1">SUMIFS(AMOUNT,APPL_ID,A4184,YEAR,C4184,DIVERSION_TYPE,"STORAGE")</f>
        <v>4.0229969999999993</v>
      </c>
      <c r="J4184">
        <f t="shared" ca="1" si="65"/>
        <v>4.0229969999999993</v>
      </c>
      <c r="K4184" s="17" cm="1">
        <f t="array" aca="1" ref="K4184" ca="1">IF(J4184&gt;0,COUNTIFS(AnnualTotalDiversion,J4184,APPL_ID,"&lt;&gt;"&amp;A4184,Owner,G4184,YEAR,C4184)/12,0)</f>
        <v>0</v>
      </c>
    </row>
    <row r="4185" spans="1:11" x14ac:dyDescent="0.25">
      <c r="A4185" t="s">
        <v>78</v>
      </c>
      <c r="B4185">
        <v>11284</v>
      </c>
      <c r="C4185">
        <v>2018</v>
      </c>
      <c r="D4185">
        <v>11</v>
      </c>
      <c r="E4185">
        <v>0.35730000000000001</v>
      </c>
      <c r="F4185" s="15" t="s">
        <v>46</v>
      </c>
      <c r="G4185" t="str" cm="1">
        <f t="array" aca="1" ref="G4185" ca="1">_xlfn.XLOOKUP(A4185,APPLICATION_NUMBER,APPLICATION_PRIMARY_OWNER)</f>
        <v>ROBERT  BEEMAN</v>
      </c>
      <c r="H4185" cm="1">
        <f t="array" aca="1" ref="H4185" ca="1">SUMIFS(AMOUNT,APPL_ID,A4185,YEAR,C4185,DIVERSION_TYPE,"DIRECT")</f>
        <v>0</v>
      </c>
      <c r="I4185" cm="1">
        <f t="array" aca="1" ref="I4185" ca="1">SUMIFS(AMOUNT,APPL_ID,A4185,YEAR,C4185,DIVERSION_TYPE,"STORAGE")</f>
        <v>4.2126009999999994</v>
      </c>
      <c r="J4185">
        <f t="shared" ca="1" si="65"/>
        <v>4.2126009999999994</v>
      </c>
      <c r="K4185" s="17" cm="1">
        <f t="array" aca="1" ref="K4185" ca="1">IF(J4185&gt;0,COUNTIFS(AnnualTotalDiversion,J4185,APPL_ID,"&lt;&gt;"&amp;A4185,Owner,G4185,YEAR,C4185)/12,0)</f>
        <v>0</v>
      </c>
    </row>
    <row r="4186" spans="1:11" x14ac:dyDescent="0.25">
      <c r="A4186" t="s">
        <v>78</v>
      </c>
      <c r="B4186">
        <v>11284</v>
      </c>
      <c r="C4186">
        <v>2017</v>
      </c>
      <c r="D4186">
        <v>5</v>
      </c>
      <c r="E4186">
        <v>0</v>
      </c>
      <c r="F4186" s="15" t="s">
        <v>45</v>
      </c>
      <c r="G4186" t="str" cm="1">
        <f t="array" aca="1" ref="G4186" ca="1">_xlfn.XLOOKUP(A4186,APPLICATION_NUMBER,APPLICATION_PRIMARY_OWNER)</f>
        <v>ROBERT  BEEMAN</v>
      </c>
      <c r="H4186" cm="1">
        <f t="array" aca="1" ref="H4186" ca="1">SUMIFS(AMOUNT,APPL_ID,A4186,YEAR,C4186,DIVERSION_TYPE,"DIRECT")</f>
        <v>0</v>
      </c>
      <c r="I4186" cm="1">
        <f t="array" aca="1" ref="I4186" ca="1">SUMIFS(AMOUNT,APPL_ID,A4186,YEAR,C4186,DIVERSION_TYPE,"STORAGE")</f>
        <v>4.0229969999999993</v>
      </c>
      <c r="J4186">
        <f t="shared" ca="1" si="65"/>
        <v>4.0229969999999993</v>
      </c>
      <c r="K4186" s="17" cm="1">
        <f t="array" aca="1" ref="K4186" ca="1">IF(J4186&gt;0,COUNTIFS(AnnualTotalDiversion,J4186,APPL_ID,"&lt;&gt;"&amp;A4186,Owner,G4186,YEAR,C4186)/12,0)</f>
        <v>0</v>
      </c>
    </row>
    <row r="4187" spans="1:11" x14ac:dyDescent="0.25">
      <c r="A4187" t="s">
        <v>78</v>
      </c>
      <c r="B4187">
        <v>11284</v>
      </c>
      <c r="C4187">
        <v>2018</v>
      </c>
      <c r="D4187">
        <v>2</v>
      </c>
      <c r="E4187">
        <v>0</v>
      </c>
      <c r="F4187" s="15" t="s">
        <v>44</v>
      </c>
      <c r="G4187" t="str" cm="1">
        <f t="array" aca="1" ref="G4187" ca="1">_xlfn.XLOOKUP(A4187,APPLICATION_NUMBER,APPLICATION_PRIMARY_OWNER)</f>
        <v>ROBERT  BEEMAN</v>
      </c>
      <c r="H4187" cm="1">
        <f t="array" aca="1" ref="H4187" ca="1">SUMIFS(AMOUNT,APPL_ID,A4187,YEAR,C4187,DIVERSION_TYPE,"DIRECT")</f>
        <v>0</v>
      </c>
      <c r="I4187" cm="1">
        <f t="array" aca="1" ref="I4187" ca="1">SUMIFS(AMOUNT,APPL_ID,A4187,YEAR,C4187,DIVERSION_TYPE,"STORAGE")</f>
        <v>4.2126009999999994</v>
      </c>
      <c r="J4187">
        <f t="shared" ca="1" si="65"/>
        <v>4.2126009999999994</v>
      </c>
      <c r="K4187" s="17" cm="1">
        <f t="array" aca="1" ref="K4187" ca="1">IF(J4187&gt;0,COUNTIFS(AnnualTotalDiversion,J4187,APPL_ID,"&lt;&gt;"&amp;A4187,Owner,G4187,YEAR,C4187)/12,0)</f>
        <v>0</v>
      </c>
    </row>
    <row r="4188" spans="1:11" x14ac:dyDescent="0.25">
      <c r="A4188" t="s">
        <v>78</v>
      </c>
      <c r="B4188">
        <v>11284</v>
      </c>
      <c r="C4188">
        <v>2018</v>
      </c>
      <c r="D4188">
        <v>1</v>
      </c>
      <c r="E4188">
        <v>0</v>
      </c>
      <c r="F4188" s="15" t="s">
        <v>45</v>
      </c>
      <c r="G4188" t="str" cm="1">
        <f t="array" aca="1" ref="G4188" ca="1">_xlfn.XLOOKUP(A4188,APPLICATION_NUMBER,APPLICATION_PRIMARY_OWNER)</f>
        <v>ROBERT  BEEMAN</v>
      </c>
      <c r="H4188" cm="1">
        <f t="array" aca="1" ref="H4188" ca="1">SUMIFS(AMOUNT,APPL_ID,A4188,YEAR,C4188,DIVERSION_TYPE,"DIRECT")</f>
        <v>0</v>
      </c>
      <c r="I4188" cm="1">
        <f t="array" aca="1" ref="I4188" ca="1">SUMIFS(AMOUNT,APPL_ID,A4188,YEAR,C4188,DIVERSION_TYPE,"STORAGE")</f>
        <v>4.2126009999999994</v>
      </c>
      <c r="J4188">
        <f t="shared" ca="1" si="65"/>
        <v>4.2126009999999994</v>
      </c>
      <c r="K4188" s="17" cm="1">
        <f t="array" aca="1" ref="K4188" ca="1">IF(J4188&gt;0,COUNTIFS(AnnualTotalDiversion,J4188,APPL_ID,"&lt;&gt;"&amp;A4188,Owner,G4188,YEAR,C4188)/12,0)</f>
        <v>0</v>
      </c>
    </row>
    <row r="4189" spans="1:11" x14ac:dyDescent="0.25">
      <c r="A4189" t="s">
        <v>78</v>
      </c>
      <c r="B4189">
        <v>11284</v>
      </c>
      <c r="C4189">
        <v>2017</v>
      </c>
      <c r="D4189">
        <v>4</v>
      </c>
      <c r="E4189">
        <v>0</v>
      </c>
      <c r="F4189" s="15" t="s">
        <v>44</v>
      </c>
      <c r="G4189" t="str" cm="1">
        <f t="array" aca="1" ref="G4189" ca="1">_xlfn.XLOOKUP(A4189,APPLICATION_NUMBER,APPLICATION_PRIMARY_OWNER)</f>
        <v>ROBERT  BEEMAN</v>
      </c>
      <c r="H4189" cm="1">
        <f t="array" aca="1" ref="H4189" ca="1">SUMIFS(AMOUNT,APPL_ID,A4189,YEAR,C4189,DIVERSION_TYPE,"DIRECT")</f>
        <v>0</v>
      </c>
      <c r="I4189" cm="1">
        <f t="array" aca="1" ref="I4189" ca="1">SUMIFS(AMOUNT,APPL_ID,A4189,YEAR,C4189,DIVERSION_TYPE,"STORAGE")</f>
        <v>4.0229969999999993</v>
      </c>
      <c r="J4189">
        <f t="shared" ca="1" si="65"/>
        <v>4.0229969999999993</v>
      </c>
      <c r="K4189" s="17" cm="1">
        <f t="array" aca="1" ref="K4189" ca="1">IF(J4189&gt;0,COUNTIFS(AnnualTotalDiversion,J4189,APPL_ID,"&lt;&gt;"&amp;A4189,Owner,G4189,YEAR,C4189)/12,0)</f>
        <v>0</v>
      </c>
    </row>
    <row r="4190" spans="1:11" x14ac:dyDescent="0.25">
      <c r="A4190" t="s">
        <v>78</v>
      </c>
      <c r="B4190">
        <v>11284</v>
      </c>
      <c r="C4190">
        <v>2017</v>
      </c>
      <c r="D4190">
        <v>5</v>
      </c>
      <c r="E4190">
        <v>0.250114</v>
      </c>
      <c r="F4190" s="15" t="s">
        <v>46</v>
      </c>
      <c r="G4190" t="str" cm="1">
        <f t="array" aca="1" ref="G4190" ca="1">_xlfn.XLOOKUP(A4190,APPLICATION_NUMBER,APPLICATION_PRIMARY_OWNER)</f>
        <v>ROBERT  BEEMAN</v>
      </c>
      <c r="H4190" cm="1">
        <f t="array" aca="1" ref="H4190" ca="1">SUMIFS(AMOUNT,APPL_ID,A4190,YEAR,C4190,DIVERSION_TYPE,"DIRECT")</f>
        <v>0</v>
      </c>
      <c r="I4190" cm="1">
        <f t="array" aca="1" ref="I4190" ca="1">SUMIFS(AMOUNT,APPL_ID,A4190,YEAR,C4190,DIVERSION_TYPE,"STORAGE")</f>
        <v>4.0229969999999993</v>
      </c>
      <c r="J4190">
        <f t="shared" ca="1" si="65"/>
        <v>4.0229969999999993</v>
      </c>
      <c r="K4190" s="17" cm="1">
        <f t="array" aca="1" ref="K4190" ca="1">IF(J4190&gt;0,COUNTIFS(AnnualTotalDiversion,J4190,APPL_ID,"&lt;&gt;"&amp;A4190,Owner,G4190,YEAR,C4190)/12,0)</f>
        <v>0</v>
      </c>
    </row>
    <row r="4191" spans="1:11" x14ac:dyDescent="0.25">
      <c r="A4191" t="s">
        <v>78</v>
      </c>
      <c r="B4191">
        <v>11284</v>
      </c>
      <c r="C4191">
        <v>2017</v>
      </c>
      <c r="D4191">
        <v>1</v>
      </c>
      <c r="E4191">
        <v>8.2553000000000001E-2</v>
      </c>
      <c r="F4191" s="15" t="s">
        <v>46</v>
      </c>
      <c r="G4191" t="str" cm="1">
        <f t="array" aca="1" ref="G4191" ca="1">_xlfn.XLOOKUP(A4191,APPLICATION_NUMBER,APPLICATION_PRIMARY_OWNER)</f>
        <v>ROBERT  BEEMAN</v>
      </c>
      <c r="H4191" cm="1">
        <f t="array" aca="1" ref="H4191" ca="1">SUMIFS(AMOUNT,APPL_ID,A4191,YEAR,C4191,DIVERSION_TYPE,"DIRECT")</f>
        <v>0</v>
      </c>
      <c r="I4191" cm="1">
        <f t="array" aca="1" ref="I4191" ca="1">SUMIFS(AMOUNT,APPL_ID,A4191,YEAR,C4191,DIVERSION_TYPE,"STORAGE")</f>
        <v>4.0229969999999993</v>
      </c>
      <c r="J4191">
        <f t="shared" ca="1" si="65"/>
        <v>4.0229969999999993</v>
      </c>
      <c r="K4191" s="17" cm="1">
        <f t="array" aca="1" ref="K4191" ca="1">IF(J4191&gt;0,COUNTIFS(AnnualTotalDiversion,J4191,APPL_ID,"&lt;&gt;"&amp;A4191,Owner,G4191,YEAR,C4191)/12,0)</f>
        <v>0</v>
      </c>
    </row>
    <row r="4192" spans="1:11" x14ac:dyDescent="0.25">
      <c r="A4192" t="s">
        <v>78</v>
      </c>
      <c r="B4192">
        <v>11284</v>
      </c>
      <c r="C4192">
        <v>2018</v>
      </c>
      <c r="D4192">
        <v>4</v>
      </c>
      <c r="E4192">
        <v>0</v>
      </c>
      <c r="F4192" s="15" t="s">
        <v>44</v>
      </c>
      <c r="G4192" t="str" cm="1">
        <f t="array" aca="1" ref="G4192" ca="1">_xlfn.XLOOKUP(A4192,APPLICATION_NUMBER,APPLICATION_PRIMARY_OWNER)</f>
        <v>ROBERT  BEEMAN</v>
      </c>
      <c r="H4192" cm="1">
        <f t="array" aca="1" ref="H4192" ca="1">SUMIFS(AMOUNT,APPL_ID,A4192,YEAR,C4192,DIVERSION_TYPE,"DIRECT")</f>
        <v>0</v>
      </c>
      <c r="I4192" cm="1">
        <f t="array" aca="1" ref="I4192" ca="1">SUMIFS(AMOUNT,APPL_ID,A4192,YEAR,C4192,DIVERSION_TYPE,"STORAGE")</f>
        <v>4.2126009999999994</v>
      </c>
      <c r="J4192">
        <f t="shared" ca="1" si="65"/>
        <v>4.2126009999999994</v>
      </c>
      <c r="K4192" s="17" cm="1">
        <f t="array" aca="1" ref="K4192" ca="1">IF(J4192&gt;0,COUNTIFS(AnnualTotalDiversion,J4192,APPL_ID,"&lt;&gt;"&amp;A4192,Owner,G4192,YEAR,C4192)/12,0)</f>
        <v>0</v>
      </c>
    </row>
    <row r="4193" spans="1:11" x14ac:dyDescent="0.25">
      <c r="A4193" t="s">
        <v>78</v>
      </c>
      <c r="B4193">
        <v>11284</v>
      </c>
      <c r="C4193">
        <v>2017</v>
      </c>
      <c r="D4193">
        <v>1</v>
      </c>
      <c r="E4193">
        <v>0</v>
      </c>
      <c r="F4193" s="15" t="s">
        <v>44</v>
      </c>
      <c r="G4193" t="str" cm="1">
        <f t="array" aca="1" ref="G4193" ca="1">_xlfn.XLOOKUP(A4193,APPLICATION_NUMBER,APPLICATION_PRIMARY_OWNER)</f>
        <v>ROBERT  BEEMAN</v>
      </c>
      <c r="H4193" cm="1">
        <f t="array" aca="1" ref="H4193" ca="1">SUMIFS(AMOUNT,APPL_ID,A4193,YEAR,C4193,DIVERSION_TYPE,"DIRECT")</f>
        <v>0</v>
      </c>
      <c r="I4193" cm="1">
        <f t="array" aca="1" ref="I4193" ca="1">SUMIFS(AMOUNT,APPL_ID,A4193,YEAR,C4193,DIVERSION_TYPE,"STORAGE")</f>
        <v>4.0229969999999993</v>
      </c>
      <c r="J4193">
        <f t="shared" ca="1" si="65"/>
        <v>4.0229969999999993</v>
      </c>
      <c r="K4193" s="17" cm="1">
        <f t="array" aca="1" ref="K4193" ca="1">IF(J4193&gt;0,COUNTIFS(AnnualTotalDiversion,J4193,APPL_ID,"&lt;&gt;"&amp;A4193,Owner,G4193,YEAR,C4193)/12,0)</f>
        <v>0</v>
      </c>
    </row>
    <row r="4194" spans="1:11" x14ac:dyDescent="0.25">
      <c r="A4194" t="s">
        <v>78</v>
      </c>
      <c r="B4194">
        <v>11284</v>
      </c>
      <c r="C4194">
        <v>2017</v>
      </c>
      <c r="D4194">
        <v>4</v>
      </c>
      <c r="E4194">
        <v>0.250114</v>
      </c>
      <c r="F4194" s="15" t="s">
        <v>46</v>
      </c>
      <c r="G4194" t="str" cm="1">
        <f t="array" aca="1" ref="G4194" ca="1">_xlfn.XLOOKUP(A4194,APPLICATION_NUMBER,APPLICATION_PRIMARY_OWNER)</f>
        <v>ROBERT  BEEMAN</v>
      </c>
      <c r="H4194" cm="1">
        <f t="array" aca="1" ref="H4194" ca="1">SUMIFS(AMOUNT,APPL_ID,A4194,YEAR,C4194,DIVERSION_TYPE,"DIRECT")</f>
        <v>0</v>
      </c>
      <c r="I4194" cm="1">
        <f t="array" aca="1" ref="I4194" ca="1">SUMIFS(AMOUNT,APPL_ID,A4194,YEAR,C4194,DIVERSION_TYPE,"STORAGE")</f>
        <v>4.0229969999999993</v>
      </c>
      <c r="J4194">
        <f t="shared" ca="1" si="65"/>
        <v>4.0229969999999993</v>
      </c>
      <c r="K4194" s="17" cm="1">
        <f t="array" aca="1" ref="K4194" ca="1">IF(J4194&gt;0,COUNTIFS(AnnualTotalDiversion,J4194,APPL_ID,"&lt;&gt;"&amp;A4194,Owner,G4194,YEAR,C4194)/12,0)</f>
        <v>0</v>
      </c>
    </row>
    <row r="4195" spans="1:11" x14ac:dyDescent="0.25">
      <c r="A4195" t="s">
        <v>78</v>
      </c>
      <c r="B4195">
        <v>11284</v>
      </c>
      <c r="C4195">
        <v>2017</v>
      </c>
      <c r="D4195">
        <v>2</v>
      </c>
      <c r="E4195">
        <v>0</v>
      </c>
      <c r="F4195" s="15" t="s">
        <v>45</v>
      </c>
      <c r="G4195" t="str" cm="1">
        <f t="array" aca="1" ref="G4195" ca="1">_xlfn.XLOOKUP(A4195,APPLICATION_NUMBER,APPLICATION_PRIMARY_OWNER)</f>
        <v>ROBERT  BEEMAN</v>
      </c>
      <c r="H4195" cm="1">
        <f t="array" aca="1" ref="H4195" ca="1">SUMIFS(AMOUNT,APPL_ID,A4195,YEAR,C4195,DIVERSION_TYPE,"DIRECT")</f>
        <v>0</v>
      </c>
      <c r="I4195" cm="1">
        <f t="array" aca="1" ref="I4195" ca="1">SUMIFS(AMOUNT,APPL_ID,A4195,YEAR,C4195,DIVERSION_TYPE,"STORAGE")</f>
        <v>4.0229969999999993</v>
      </c>
      <c r="J4195">
        <f t="shared" ca="1" si="65"/>
        <v>4.0229969999999993</v>
      </c>
      <c r="K4195" s="17" cm="1">
        <f t="array" aca="1" ref="K4195" ca="1">IF(J4195&gt;0,COUNTIFS(AnnualTotalDiversion,J4195,APPL_ID,"&lt;&gt;"&amp;A4195,Owner,G4195,YEAR,C4195)/12,0)</f>
        <v>0</v>
      </c>
    </row>
    <row r="4196" spans="1:11" x14ac:dyDescent="0.25">
      <c r="A4196" t="s">
        <v>78</v>
      </c>
      <c r="B4196">
        <v>11284</v>
      </c>
      <c r="C4196">
        <v>2017</v>
      </c>
      <c r="D4196">
        <v>12</v>
      </c>
      <c r="E4196">
        <v>0</v>
      </c>
      <c r="F4196" s="15" t="s">
        <v>45</v>
      </c>
      <c r="G4196" t="str" cm="1">
        <f t="array" aca="1" ref="G4196" ca="1">_xlfn.XLOOKUP(A4196,APPLICATION_NUMBER,APPLICATION_PRIMARY_OWNER)</f>
        <v>ROBERT  BEEMAN</v>
      </c>
      <c r="H4196" cm="1">
        <f t="array" aca="1" ref="H4196" ca="1">SUMIFS(AMOUNT,APPL_ID,A4196,YEAR,C4196,DIVERSION_TYPE,"DIRECT")</f>
        <v>0</v>
      </c>
      <c r="I4196" cm="1">
        <f t="array" aca="1" ref="I4196" ca="1">SUMIFS(AMOUNT,APPL_ID,A4196,YEAR,C4196,DIVERSION_TYPE,"STORAGE")</f>
        <v>4.0229969999999993</v>
      </c>
      <c r="J4196">
        <f t="shared" ca="1" si="65"/>
        <v>4.0229969999999993</v>
      </c>
      <c r="K4196" s="17" cm="1">
        <f t="array" aca="1" ref="K4196" ca="1">IF(J4196&gt;0,COUNTIFS(AnnualTotalDiversion,J4196,APPL_ID,"&lt;&gt;"&amp;A4196,Owner,G4196,YEAR,C4196)/12,0)</f>
        <v>0</v>
      </c>
    </row>
    <row r="4197" spans="1:11" x14ac:dyDescent="0.25">
      <c r="A4197" t="s">
        <v>78</v>
      </c>
      <c r="B4197">
        <v>11284</v>
      </c>
      <c r="C4197">
        <v>2017</v>
      </c>
      <c r="D4197">
        <v>10</v>
      </c>
      <c r="E4197">
        <v>0</v>
      </c>
      <c r="F4197" s="15" t="s">
        <v>44</v>
      </c>
      <c r="G4197" t="str" cm="1">
        <f t="array" aca="1" ref="G4197" ca="1">_xlfn.XLOOKUP(A4197,APPLICATION_NUMBER,APPLICATION_PRIMARY_OWNER)</f>
        <v>ROBERT  BEEMAN</v>
      </c>
      <c r="H4197" cm="1">
        <f t="array" aca="1" ref="H4197" ca="1">SUMIFS(AMOUNT,APPL_ID,A4197,YEAR,C4197,DIVERSION_TYPE,"DIRECT")</f>
        <v>0</v>
      </c>
      <c r="I4197" cm="1">
        <f t="array" aca="1" ref="I4197" ca="1">SUMIFS(AMOUNT,APPL_ID,A4197,YEAR,C4197,DIVERSION_TYPE,"STORAGE")</f>
        <v>4.0229969999999993</v>
      </c>
      <c r="J4197">
        <f t="shared" ca="1" si="65"/>
        <v>4.0229969999999993</v>
      </c>
      <c r="K4197" s="17" cm="1">
        <f t="array" aca="1" ref="K4197" ca="1">IF(J4197&gt;0,COUNTIFS(AnnualTotalDiversion,J4197,APPL_ID,"&lt;&gt;"&amp;A4197,Owner,G4197,YEAR,C4197)/12,0)</f>
        <v>0</v>
      </c>
    </row>
    <row r="4198" spans="1:11" x14ac:dyDescent="0.25">
      <c r="A4198" t="s">
        <v>78</v>
      </c>
      <c r="B4198">
        <v>11284</v>
      </c>
      <c r="C4198">
        <v>2017</v>
      </c>
      <c r="D4198">
        <v>3</v>
      </c>
      <c r="E4198">
        <v>8.2553000000000001E-2</v>
      </c>
      <c r="F4198" s="15" t="s">
        <v>46</v>
      </c>
      <c r="G4198" t="str" cm="1">
        <f t="array" aca="1" ref="G4198" ca="1">_xlfn.XLOOKUP(A4198,APPLICATION_NUMBER,APPLICATION_PRIMARY_OWNER)</f>
        <v>ROBERT  BEEMAN</v>
      </c>
      <c r="H4198" cm="1">
        <f t="array" aca="1" ref="H4198" ca="1">SUMIFS(AMOUNT,APPL_ID,A4198,YEAR,C4198,DIVERSION_TYPE,"DIRECT")</f>
        <v>0</v>
      </c>
      <c r="I4198" cm="1">
        <f t="array" aca="1" ref="I4198" ca="1">SUMIFS(AMOUNT,APPL_ID,A4198,YEAR,C4198,DIVERSION_TYPE,"STORAGE")</f>
        <v>4.0229969999999993</v>
      </c>
      <c r="J4198">
        <f t="shared" ca="1" si="65"/>
        <v>4.0229969999999993</v>
      </c>
      <c r="K4198" s="17" cm="1">
        <f t="array" aca="1" ref="K4198" ca="1">IF(J4198&gt;0,COUNTIFS(AnnualTotalDiversion,J4198,APPL_ID,"&lt;&gt;"&amp;A4198,Owner,G4198,YEAR,C4198)/12,0)</f>
        <v>0</v>
      </c>
    </row>
    <row r="4199" spans="1:11" x14ac:dyDescent="0.25">
      <c r="A4199" t="s">
        <v>78</v>
      </c>
      <c r="B4199">
        <v>11284</v>
      </c>
      <c r="C4199">
        <v>2017</v>
      </c>
      <c r="D4199">
        <v>2</v>
      </c>
      <c r="E4199">
        <v>8.2553000000000001E-2</v>
      </c>
      <c r="F4199" s="15" t="s">
        <v>46</v>
      </c>
      <c r="G4199" t="str" cm="1">
        <f t="array" aca="1" ref="G4199" ca="1">_xlfn.XLOOKUP(A4199,APPLICATION_NUMBER,APPLICATION_PRIMARY_OWNER)</f>
        <v>ROBERT  BEEMAN</v>
      </c>
      <c r="H4199" cm="1">
        <f t="array" aca="1" ref="H4199" ca="1">SUMIFS(AMOUNT,APPL_ID,A4199,YEAR,C4199,DIVERSION_TYPE,"DIRECT")</f>
        <v>0</v>
      </c>
      <c r="I4199" cm="1">
        <f t="array" aca="1" ref="I4199" ca="1">SUMIFS(AMOUNT,APPL_ID,A4199,YEAR,C4199,DIVERSION_TYPE,"STORAGE")</f>
        <v>4.0229969999999993</v>
      </c>
      <c r="J4199">
        <f t="shared" ca="1" si="65"/>
        <v>4.0229969999999993</v>
      </c>
      <c r="K4199" s="17" cm="1">
        <f t="array" aca="1" ref="K4199" ca="1">IF(J4199&gt;0,COUNTIFS(AnnualTotalDiversion,J4199,APPL_ID,"&lt;&gt;"&amp;A4199,Owner,G4199,YEAR,C4199)/12,0)</f>
        <v>0</v>
      </c>
    </row>
    <row r="4200" spans="1:11" x14ac:dyDescent="0.25">
      <c r="A4200" t="s">
        <v>78</v>
      </c>
      <c r="B4200">
        <v>11284</v>
      </c>
      <c r="C4200">
        <v>2017</v>
      </c>
      <c r="D4200">
        <v>2</v>
      </c>
      <c r="E4200">
        <v>0</v>
      </c>
      <c r="F4200" s="15" t="s">
        <v>44</v>
      </c>
      <c r="G4200" t="str" cm="1">
        <f t="array" aca="1" ref="G4200" ca="1">_xlfn.XLOOKUP(A4200,APPLICATION_NUMBER,APPLICATION_PRIMARY_OWNER)</f>
        <v>ROBERT  BEEMAN</v>
      </c>
      <c r="H4200" cm="1">
        <f t="array" aca="1" ref="H4200" ca="1">SUMIFS(AMOUNT,APPL_ID,A4200,YEAR,C4200,DIVERSION_TYPE,"DIRECT")</f>
        <v>0</v>
      </c>
      <c r="I4200" cm="1">
        <f t="array" aca="1" ref="I4200" ca="1">SUMIFS(AMOUNT,APPL_ID,A4200,YEAR,C4200,DIVERSION_TYPE,"STORAGE")</f>
        <v>4.0229969999999993</v>
      </c>
      <c r="J4200">
        <f t="shared" ca="1" si="65"/>
        <v>4.0229969999999993</v>
      </c>
      <c r="K4200" s="17" cm="1">
        <f t="array" aca="1" ref="K4200" ca="1">IF(J4200&gt;0,COUNTIFS(AnnualTotalDiversion,J4200,APPL_ID,"&lt;&gt;"&amp;A4200,Owner,G4200,YEAR,C4200)/12,0)</f>
        <v>0</v>
      </c>
    </row>
    <row r="4201" spans="1:11" x14ac:dyDescent="0.25">
      <c r="A4201" t="s">
        <v>78</v>
      </c>
      <c r="B4201">
        <v>11284</v>
      </c>
      <c r="C4201">
        <v>2018</v>
      </c>
      <c r="D4201">
        <v>1</v>
      </c>
      <c r="E4201">
        <v>0.34188299999999999</v>
      </c>
      <c r="F4201" s="15" t="s">
        <v>46</v>
      </c>
      <c r="G4201" t="str" cm="1">
        <f t="array" aca="1" ref="G4201" ca="1">_xlfn.XLOOKUP(A4201,APPLICATION_NUMBER,APPLICATION_PRIMARY_OWNER)</f>
        <v>ROBERT  BEEMAN</v>
      </c>
      <c r="H4201" cm="1">
        <f t="array" aca="1" ref="H4201" ca="1">SUMIFS(AMOUNT,APPL_ID,A4201,YEAR,C4201,DIVERSION_TYPE,"DIRECT")</f>
        <v>0</v>
      </c>
      <c r="I4201" cm="1">
        <f t="array" aca="1" ref="I4201" ca="1">SUMIFS(AMOUNT,APPL_ID,A4201,YEAR,C4201,DIVERSION_TYPE,"STORAGE")</f>
        <v>4.2126009999999994</v>
      </c>
      <c r="J4201">
        <f t="shared" ca="1" si="65"/>
        <v>4.2126009999999994</v>
      </c>
      <c r="K4201" s="17" cm="1">
        <f t="array" aca="1" ref="K4201" ca="1">IF(J4201&gt;0,COUNTIFS(AnnualTotalDiversion,J4201,APPL_ID,"&lt;&gt;"&amp;A4201,Owner,G4201,YEAR,C4201)/12,0)</f>
        <v>0</v>
      </c>
    </row>
    <row r="4202" spans="1:11" x14ac:dyDescent="0.25">
      <c r="A4202" t="s">
        <v>78</v>
      </c>
      <c r="B4202">
        <v>11284</v>
      </c>
      <c r="C4202">
        <v>2017</v>
      </c>
      <c r="D4202">
        <v>3</v>
      </c>
      <c r="E4202">
        <v>0</v>
      </c>
      <c r="F4202" s="15" t="s">
        <v>44</v>
      </c>
      <c r="G4202" t="str" cm="1">
        <f t="array" aca="1" ref="G4202" ca="1">_xlfn.XLOOKUP(A4202,APPLICATION_NUMBER,APPLICATION_PRIMARY_OWNER)</f>
        <v>ROBERT  BEEMAN</v>
      </c>
      <c r="H4202" cm="1">
        <f t="array" aca="1" ref="H4202" ca="1">SUMIFS(AMOUNT,APPL_ID,A4202,YEAR,C4202,DIVERSION_TYPE,"DIRECT")</f>
        <v>0</v>
      </c>
      <c r="I4202" cm="1">
        <f t="array" aca="1" ref="I4202" ca="1">SUMIFS(AMOUNT,APPL_ID,A4202,YEAR,C4202,DIVERSION_TYPE,"STORAGE")</f>
        <v>4.0229969999999993</v>
      </c>
      <c r="J4202">
        <f t="shared" ca="1" si="65"/>
        <v>4.0229969999999993</v>
      </c>
      <c r="K4202" s="17" cm="1">
        <f t="array" aca="1" ref="K4202" ca="1">IF(J4202&gt;0,COUNTIFS(AnnualTotalDiversion,J4202,APPL_ID,"&lt;&gt;"&amp;A4202,Owner,G4202,YEAR,C4202)/12,0)</f>
        <v>0</v>
      </c>
    </row>
    <row r="4203" spans="1:11" x14ac:dyDescent="0.25">
      <c r="A4203" t="s">
        <v>78</v>
      </c>
      <c r="B4203">
        <v>11284</v>
      </c>
      <c r="C4203">
        <v>2017</v>
      </c>
      <c r="D4203">
        <v>12</v>
      </c>
      <c r="E4203">
        <v>0.169096</v>
      </c>
      <c r="F4203" s="15" t="s">
        <v>46</v>
      </c>
      <c r="G4203" t="str" cm="1">
        <f t="array" aca="1" ref="G4203" ca="1">_xlfn.XLOOKUP(A4203,APPLICATION_NUMBER,APPLICATION_PRIMARY_OWNER)</f>
        <v>ROBERT  BEEMAN</v>
      </c>
      <c r="H4203" cm="1">
        <f t="array" aca="1" ref="H4203" ca="1">SUMIFS(AMOUNT,APPL_ID,A4203,YEAR,C4203,DIVERSION_TYPE,"DIRECT")</f>
        <v>0</v>
      </c>
      <c r="I4203" cm="1">
        <f t="array" aca="1" ref="I4203" ca="1">SUMIFS(AMOUNT,APPL_ID,A4203,YEAR,C4203,DIVERSION_TYPE,"STORAGE")</f>
        <v>4.0229969999999993</v>
      </c>
      <c r="J4203">
        <f t="shared" ca="1" si="65"/>
        <v>4.0229969999999993</v>
      </c>
      <c r="K4203" s="17" cm="1">
        <f t="array" aca="1" ref="K4203" ca="1">IF(J4203&gt;0,COUNTIFS(AnnualTotalDiversion,J4203,APPL_ID,"&lt;&gt;"&amp;A4203,Owner,G4203,YEAR,C4203)/12,0)</f>
        <v>0</v>
      </c>
    </row>
    <row r="4204" spans="1:11" x14ac:dyDescent="0.25">
      <c r="A4204" t="s">
        <v>79</v>
      </c>
      <c r="B4204">
        <v>11290</v>
      </c>
      <c r="C4204">
        <v>2020</v>
      </c>
      <c r="D4204">
        <v>2</v>
      </c>
      <c r="E4204">
        <v>0</v>
      </c>
      <c r="F4204" s="15" t="s">
        <v>46</v>
      </c>
      <c r="G4204" t="str" cm="1">
        <f t="array" aca="1" ref="G4204" ca="1">_xlfn.XLOOKUP(A4204,APPLICATION_NUMBER,APPLICATION_PRIMARY_OWNER)</f>
        <v>Lee P Martinelli</v>
      </c>
      <c r="H4204" cm="1">
        <f t="array" aca="1" ref="H4204" ca="1">SUMIFS(AMOUNT,APPL_ID,A4204,YEAR,C4204,DIVERSION_TYPE,"DIRECT")</f>
        <v>2.0499999999999998</v>
      </c>
      <c r="I4204" cm="1">
        <f t="array" aca="1" ref="I4204" ca="1">SUMIFS(AMOUNT,APPL_ID,A4204,YEAR,C4204,DIVERSION_TYPE,"STORAGE")</f>
        <v>0</v>
      </c>
      <c r="J4204">
        <f t="shared" ca="1" si="65"/>
        <v>2.0499999999999998</v>
      </c>
      <c r="K4204" s="17" cm="1">
        <f t="array" aca="1" ref="K4204" ca="1">IF(J4204&gt;0,COUNTIFS(AnnualTotalDiversion,J4204,APPL_ID,"&lt;&gt;"&amp;A4204,Owner,G4204,YEAR,C4204)/12,0)</f>
        <v>0</v>
      </c>
    </row>
    <row r="4205" spans="1:11" x14ac:dyDescent="0.25">
      <c r="A4205" t="s">
        <v>79</v>
      </c>
      <c r="B4205">
        <v>11290</v>
      </c>
      <c r="C4205">
        <v>2020</v>
      </c>
      <c r="D4205">
        <v>3</v>
      </c>
      <c r="E4205">
        <v>0.05</v>
      </c>
      <c r="F4205" s="15" t="s">
        <v>44</v>
      </c>
      <c r="G4205" t="str" cm="1">
        <f t="array" aca="1" ref="G4205" ca="1">_xlfn.XLOOKUP(A4205,APPLICATION_NUMBER,APPLICATION_PRIMARY_OWNER)</f>
        <v>Lee P Martinelli</v>
      </c>
      <c r="H4205" cm="1">
        <f t="array" aca="1" ref="H4205" ca="1">SUMIFS(AMOUNT,APPL_ID,A4205,YEAR,C4205,DIVERSION_TYPE,"DIRECT")</f>
        <v>2.0499999999999998</v>
      </c>
      <c r="I4205" cm="1">
        <f t="array" aca="1" ref="I4205" ca="1">SUMIFS(AMOUNT,APPL_ID,A4205,YEAR,C4205,DIVERSION_TYPE,"STORAGE")</f>
        <v>0</v>
      </c>
      <c r="J4205">
        <f t="shared" ca="1" si="65"/>
        <v>2.0499999999999998</v>
      </c>
      <c r="K4205" s="17" cm="1">
        <f t="array" aca="1" ref="K4205" ca="1">IF(J4205&gt;0,COUNTIFS(AnnualTotalDiversion,J4205,APPL_ID,"&lt;&gt;"&amp;A4205,Owner,G4205,YEAR,C4205)/12,0)</f>
        <v>0</v>
      </c>
    </row>
    <row r="4206" spans="1:11" x14ac:dyDescent="0.25">
      <c r="A4206" t="s">
        <v>79</v>
      </c>
      <c r="B4206">
        <v>11290</v>
      </c>
      <c r="C4206">
        <v>2020</v>
      </c>
      <c r="D4206">
        <v>6</v>
      </c>
      <c r="E4206">
        <v>0</v>
      </c>
      <c r="F4206" s="15" t="s">
        <v>46</v>
      </c>
      <c r="G4206" t="str" cm="1">
        <f t="array" aca="1" ref="G4206" ca="1">_xlfn.XLOOKUP(A4206,APPLICATION_NUMBER,APPLICATION_PRIMARY_OWNER)</f>
        <v>Lee P Martinelli</v>
      </c>
      <c r="H4206" cm="1">
        <f t="array" aca="1" ref="H4206" ca="1">SUMIFS(AMOUNT,APPL_ID,A4206,YEAR,C4206,DIVERSION_TYPE,"DIRECT")</f>
        <v>2.0499999999999998</v>
      </c>
      <c r="I4206" cm="1">
        <f t="array" aca="1" ref="I4206" ca="1">SUMIFS(AMOUNT,APPL_ID,A4206,YEAR,C4206,DIVERSION_TYPE,"STORAGE")</f>
        <v>0</v>
      </c>
      <c r="J4206">
        <f t="shared" ca="1" si="65"/>
        <v>2.0499999999999998</v>
      </c>
      <c r="K4206" s="17" cm="1">
        <f t="array" aca="1" ref="K4206" ca="1">IF(J4206&gt;0,COUNTIFS(AnnualTotalDiversion,J4206,APPL_ID,"&lt;&gt;"&amp;A4206,Owner,G4206,YEAR,C4206)/12,0)</f>
        <v>0</v>
      </c>
    </row>
    <row r="4207" spans="1:11" x14ac:dyDescent="0.25">
      <c r="A4207" t="s">
        <v>79</v>
      </c>
      <c r="B4207">
        <v>11290</v>
      </c>
      <c r="C4207">
        <v>2019</v>
      </c>
      <c r="D4207">
        <v>10</v>
      </c>
      <c r="E4207">
        <v>0</v>
      </c>
      <c r="F4207" s="15" t="s">
        <v>44</v>
      </c>
      <c r="G4207" t="str" cm="1">
        <f t="array" aca="1" ref="G4207" ca="1">_xlfn.XLOOKUP(A4207,APPLICATION_NUMBER,APPLICATION_PRIMARY_OWNER)</f>
        <v>Lee P Martinelli</v>
      </c>
      <c r="H4207" cm="1">
        <f t="array" aca="1" ref="H4207" ca="1">SUMIFS(AMOUNT,APPL_ID,A4207,YEAR,C4207,DIVERSION_TYPE,"DIRECT")</f>
        <v>9.5</v>
      </c>
      <c r="I4207" cm="1">
        <f t="array" aca="1" ref="I4207" ca="1">SUMIFS(AMOUNT,APPL_ID,A4207,YEAR,C4207,DIVERSION_TYPE,"STORAGE")</f>
        <v>0</v>
      </c>
      <c r="J4207">
        <f t="shared" ca="1" si="65"/>
        <v>9.5</v>
      </c>
      <c r="K4207" s="17" cm="1">
        <f t="array" aca="1" ref="K4207" ca="1">IF(J4207&gt;0,COUNTIFS(AnnualTotalDiversion,J4207,APPL_ID,"&lt;&gt;"&amp;A4207,Owner,G4207,YEAR,C4207)/12,0)</f>
        <v>3</v>
      </c>
    </row>
    <row r="4208" spans="1:11" x14ac:dyDescent="0.25">
      <c r="A4208" t="s">
        <v>79</v>
      </c>
      <c r="B4208">
        <v>11290</v>
      </c>
      <c r="C4208">
        <v>2020</v>
      </c>
      <c r="D4208">
        <v>1</v>
      </c>
      <c r="E4208">
        <v>0</v>
      </c>
      <c r="F4208" s="15" t="s">
        <v>46</v>
      </c>
      <c r="G4208" t="str" cm="1">
        <f t="array" aca="1" ref="G4208" ca="1">_xlfn.XLOOKUP(A4208,APPLICATION_NUMBER,APPLICATION_PRIMARY_OWNER)</f>
        <v>Lee P Martinelli</v>
      </c>
      <c r="H4208" cm="1">
        <f t="array" aca="1" ref="H4208" ca="1">SUMIFS(AMOUNT,APPL_ID,A4208,YEAR,C4208,DIVERSION_TYPE,"DIRECT")</f>
        <v>2.0499999999999998</v>
      </c>
      <c r="I4208" cm="1">
        <f t="array" aca="1" ref="I4208" ca="1">SUMIFS(AMOUNT,APPL_ID,A4208,YEAR,C4208,DIVERSION_TYPE,"STORAGE")</f>
        <v>0</v>
      </c>
      <c r="J4208">
        <f t="shared" ca="1" si="65"/>
        <v>2.0499999999999998</v>
      </c>
      <c r="K4208" s="17" cm="1">
        <f t="array" aca="1" ref="K4208" ca="1">IF(J4208&gt;0,COUNTIFS(AnnualTotalDiversion,J4208,APPL_ID,"&lt;&gt;"&amp;A4208,Owner,G4208,YEAR,C4208)/12,0)</f>
        <v>0</v>
      </c>
    </row>
    <row r="4209" spans="1:11" x14ac:dyDescent="0.25">
      <c r="A4209" t="s">
        <v>79</v>
      </c>
      <c r="B4209">
        <v>11290</v>
      </c>
      <c r="C4209">
        <v>2020</v>
      </c>
      <c r="D4209">
        <v>6</v>
      </c>
      <c r="E4209">
        <v>0</v>
      </c>
      <c r="F4209" s="15" t="s">
        <v>45</v>
      </c>
      <c r="G4209" t="str" cm="1">
        <f t="array" aca="1" ref="G4209" ca="1">_xlfn.XLOOKUP(A4209,APPLICATION_NUMBER,APPLICATION_PRIMARY_OWNER)</f>
        <v>Lee P Martinelli</v>
      </c>
      <c r="H4209" cm="1">
        <f t="array" aca="1" ref="H4209" ca="1">SUMIFS(AMOUNT,APPL_ID,A4209,YEAR,C4209,DIVERSION_TYPE,"DIRECT")</f>
        <v>2.0499999999999998</v>
      </c>
      <c r="I4209" cm="1">
        <f t="array" aca="1" ref="I4209" ca="1">SUMIFS(AMOUNT,APPL_ID,A4209,YEAR,C4209,DIVERSION_TYPE,"STORAGE")</f>
        <v>0</v>
      </c>
      <c r="J4209">
        <f t="shared" ca="1" si="65"/>
        <v>2.0499999999999998</v>
      </c>
      <c r="K4209" s="17" cm="1">
        <f t="array" aca="1" ref="K4209" ca="1">IF(J4209&gt;0,COUNTIFS(AnnualTotalDiversion,J4209,APPL_ID,"&lt;&gt;"&amp;A4209,Owner,G4209,YEAR,C4209)/12,0)</f>
        <v>0</v>
      </c>
    </row>
    <row r="4210" spans="1:11" x14ac:dyDescent="0.25">
      <c r="A4210" t="s">
        <v>79</v>
      </c>
      <c r="B4210">
        <v>11290</v>
      </c>
      <c r="C4210">
        <v>2020</v>
      </c>
      <c r="D4210">
        <v>5</v>
      </c>
      <c r="E4210">
        <v>1</v>
      </c>
      <c r="F4210" s="15" t="s">
        <v>45</v>
      </c>
      <c r="G4210" t="str" cm="1">
        <f t="array" aca="1" ref="G4210" ca="1">_xlfn.XLOOKUP(A4210,APPLICATION_NUMBER,APPLICATION_PRIMARY_OWNER)</f>
        <v>Lee P Martinelli</v>
      </c>
      <c r="H4210" cm="1">
        <f t="array" aca="1" ref="H4210" ca="1">SUMIFS(AMOUNT,APPL_ID,A4210,YEAR,C4210,DIVERSION_TYPE,"DIRECT")</f>
        <v>2.0499999999999998</v>
      </c>
      <c r="I4210" cm="1">
        <f t="array" aca="1" ref="I4210" ca="1">SUMIFS(AMOUNT,APPL_ID,A4210,YEAR,C4210,DIVERSION_TYPE,"STORAGE")</f>
        <v>0</v>
      </c>
      <c r="J4210">
        <f t="shared" ca="1" si="65"/>
        <v>2.0499999999999998</v>
      </c>
      <c r="K4210" s="17" cm="1">
        <f t="array" aca="1" ref="K4210" ca="1">IF(J4210&gt;0,COUNTIFS(AnnualTotalDiversion,J4210,APPL_ID,"&lt;&gt;"&amp;A4210,Owner,G4210,YEAR,C4210)/12,0)</f>
        <v>0</v>
      </c>
    </row>
    <row r="4211" spans="1:11" x14ac:dyDescent="0.25">
      <c r="A4211" t="s">
        <v>79</v>
      </c>
      <c r="B4211">
        <v>11290</v>
      </c>
      <c r="C4211">
        <v>2020</v>
      </c>
      <c r="D4211">
        <v>1</v>
      </c>
      <c r="E4211">
        <v>0</v>
      </c>
      <c r="F4211" s="15" t="s">
        <v>45</v>
      </c>
      <c r="G4211" t="str" cm="1">
        <f t="array" aca="1" ref="G4211" ca="1">_xlfn.XLOOKUP(A4211,APPLICATION_NUMBER,APPLICATION_PRIMARY_OWNER)</f>
        <v>Lee P Martinelli</v>
      </c>
      <c r="H4211" cm="1">
        <f t="array" aca="1" ref="H4211" ca="1">SUMIFS(AMOUNT,APPL_ID,A4211,YEAR,C4211,DIVERSION_TYPE,"DIRECT")</f>
        <v>2.0499999999999998</v>
      </c>
      <c r="I4211" cm="1">
        <f t="array" aca="1" ref="I4211" ca="1">SUMIFS(AMOUNT,APPL_ID,A4211,YEAR,C4211,DIVERSION_TYPE,"STORAGE")</f>
        <v>0</v>
      </c>
      <c r="J4211">
        <f t="shared" ca="1" si="65"/>
        <v>2.0499999999999998</v>
      </c>
      <c r="K4211" s="17" cm="1">
        <f t="array" aca="1" ref="K4211" ca="1">IF(J4211&gt;0,COUNTIFS(AnnualTotalDiversion,J4211,APPL_ID,"&lt;&gt;"&amp;A4211,Owner,G4211,YEAR,C4211)/12,0)</f>
        <v>0</v>
      </c>
    </row>
    <row r="4212" spans="1:11" x14ac:dyDescent="0.25">
      <c r="A4212" t="s">
        <v>79</v>
      </c>
      <c r="B4212">
        <v>11290</v>
      </c>
      <c r="C4212">
        <v>2020</v>
      </c>
      <c r="D4212">
        <v>6</v>
      </c>
      <c r="E4212">
        <v>0</v>
      </c>
      <c r="F4212" s="15" t="s">
        <v>44</v>
      </c>
      <c r="G4212" t="str" cm="1">
        <f t="array" aca="1" ref="G4212" ca="1">_xlfn.XLOOKUP(A4212,APPLICATION_NUMBER,APPLICATION_PRIMARY_OWNER)</f>
        <v>Lee P Martinelli</v>
      </c>
      <c r="H4212" cm="1">
        <f t="array" aca="1" ref="H4212" ca="1">SUMIFS(AMOUNT,APPL_ID,A4212,YEAR,C4212,DIVERSION_TYPE,"DIRECT")</f>
        <v>2.0499999999999998</v>
      </c>
      <c r="I4212" cm="1">
        <f t="array" aca="1" ref="I4212" ca="1">SUMIFS(AMOUNT,APPL_ID,A4212,YEAR,C4212,DIVERSION_TYPE,"STORAGE")</f>
        <v>0</v>
      </c>
      <c r="J4212">
        <f t="shared" ca="1" si="65"/>
        <v>2.0499999999999998</v>
      </c>
      <c r="K4212" s="17" cm="1">
        <f t="array" aca="1" ref="K4212" ca="1">IF(J4212&gt;0,COUNTIFS(AnnualTotalDiversion,J4212,APPL_ID,"&lt;&gt;"&amp;A4212,Owner,G4212,YEAR,C4212)/12,0)</f>
        <v>0</v>
      </c>
    </row>
    <row r="4213" spans="1:11" x14ac:dyDescent="0.25">
      <c r="A4213" t="s">
        <v>79</v>
      </c>
      <c r="B4213">
        <v>11290</v>
      </c>
      <c r="C4213">
        <v>2020</v>
      </c>
      <c r="D4213">
        <v>4</v>
      </c>
      <c r="E4213">
        <v>1</v>
      </c>
      <c r="F4213" s="15" t="s">
        <v>44</v>
      </c>
      <c r="G4213" t="str" cm="1">
        <f t="array" aca="1" ref="G4213" ca="1">_xlfn.XLOOKUP(A4213,APPLICATION_NUMBER,APPLICATION_PRIMARY_OWNER)</f>
        <v>Lee P Martinelli</v>
      </c>
      <c r="H4213" cm="1">
        <f t="array" aca="1" ref="H4213" ca="1">SUMIFS(AMOUNT,APPL_ID,A4213,YEAR,C4213,DIVERSION_TYPE,"DIRECT")</f>
        <v>2.0499999999999998</v>
      </c>
      <c r="I4213" cm="1">
        <f t="array" aca="1" ref="I4213" ca="1">SUMIFS(AMOUNT,APPL_ID,A4213,YEAR,C4213,DIVERSION_TYPE,"STORAGE")</f>
        <v>0</v>
      </c>
      <c r="J4213">
        <f t="shared" ca="1" si="65"/>
        <v>2.0499999999999998</v>
      </c>
      <c r="K4213" s="17" cm="1">
        <f t="array" aca="1" ref="K4213" ca="1">IF(J4213&gt;0,COUNTIFS(AnnualTotalDiversion,J4213,APPL_ID,"&lt;&gt;"&amp;A4213,Owner,G4213,YEAR,C4213)/12,0)</f>
        <v>0</v>
      </c>
    </row>
    <row r="4214" spans="1:11" x14ac:dyDescent="0.25">
      <c r="A4214" t="s">
        <v>79</v>
      </c>
      <c r="B4214">
        <v>11290</v>
      </c>
      <c r="C4214">
        <v>2017</v>
      </c>
      <c r="D4214">
        <v>3</v>
      </c>
      <c r="E4214">
        <v>0</v>
      </c>
      <c r="F4214" s="15" t="s">
        <v>46</v>
      </c>
      <c r="G4214" t="str" cm="1">
        <f t="array" aca="1" ref="G4214" ca="1">_xlfn.XLOOKUP(A4214,APPLICATION_NUMBER,APPLICATION_PRIMARY_OWNER)</f>
        <v>Lee P Martinelli</v>
      </c>
      <c r="H4214" cm="1">
        <f t="array" aca="1" ref="H4214" ca="1">SUMIFS(AMOUNT,APPL_ID,A4214,YEAR,C4214,DIVERSION_TYPE,"DIRECT")</f>
        <v>2.4</v>
      </c>
      <c r="I4214" cm="1">
        <f t="array" aca="1" ref="I4214" ca="1">SUMIFS(AMOUNT,APPL_ID,A4214,YEAR,C4214,DIVERSION_TYPE,"STORAGE")</f>
        <v>0</v>
      </c>
      <c r="J4214">
        <f t="shared" ca="1" si="65"/>
        <v>2.4</v>
      </c>
      <c r="K4214" s="17" cm="1">
        <f t="array" aca="1" ref="K4214" ca="1">IF(J4214&gt;0,COUNTIFS(AnnualTotalDiversion,J4214,APPL_ID,"&lt;&gt;"&amp;A4214,Owner,G4214,YEAR,C4214)/12,0)</f>
        <v>0</v>
      </c>
    </row>
    <row r="4215" spans="1:11" x14ac:dyDescent="0.25">
      <c r="A4215" t="s">
        <v>79</v>
      </c>
      <c r="B4215">
        <v>11290</v>
      </c>
      <c r="C4215">
        <v>2020</v>
      </c>
      <c r="D4215">
        <v>2</v>
      </c>
      <c r="E4215">
        <v>0</v>
      </c>
      <c r="F4215" s="15" t="s">
        <v>44</v>
      </c>
      <c r="G4215" t="str" cm="1">
        <f t="array" aca="1" ref="G4215" ca="1">_xlfn.XLOOKUP(A4215,APPLICATION_NUMBER,APPLICATION_PRIMARY_OWNER)</f>
        <v>Lee P Martinelli</v>
      </c>
      <c r="H4215" cm="1">
        <f t="array" aca="1" ref="H4215" ca="1">SUMIFS(AMOUNT,APPL_ID,A4215,YEAR,C4215,DIVERSION_TYPE,"DIRECT")</f>
        <v>2.0499999999999998</v>
      </c>
      <c r="I4215" cm="1">
        <f t="array" aca="1" ref="I4215" ca="1">SUMIFS(AMOUNT,APPL_ID,A4215,YEAR,C4215,DIVERSION_TYPE,"STORAGE")</f>
        <v>0</v>
      </c>
      <c r="J4215">
        <f t="shared" ca="1" si="65"/>
        <v>2.0499999999999998</v>
      </c>
      <c r="K4215" s="17" cm="1">
        <f t="array" aca="1" ref="K4215" ca="1">IF(J4215&gt;0,COUNTIFS(AnnualTotalDiversion,J4215,APPL_ID,"&lt;&gt;"&amp;A4215,Owner,G4215,YEAR,C4215)/12,0)</f>
        <v>0</v>
      </c>
    </row>
    <row r="4216" spans="1:11" x14ac:dyDescent="0.25">
      <c r="A4216" t="s">
        <v>79</v>
      </c>
      <c r="B4216">
        <v>11290</v>
      </c>
      <c r="C4216">
        <v>2019</v>
      </c>
      <c r="D4216">
        <v>11</v>
      </c>
      <c r="E4216">
        <v>0</v>
      </c>
      <c r="F4216" s="15" t="s">
        <v>45</v>
      </c>
      <c r="G4216" t="str" cm="1">
        <f t="array" aca="1" ref="G4216" ca="1">_xlfn.XLOOKUP(A4216,APPLICATION_NUMBER,APPLICATION_PRIMARY_OWNER)</f>
        <v>Lee P Martinelli</v>
      </c>
      <c r="H4216" cm="1">
        <f t="array" aca="1" ref="H4216" ca="1">SUMIFS(AMOUNT,APPL_ID,A4216,YEAR,C4216,DIVERSION_TYPE,"DIRECT")</f>
        <v>9.5</v>
      </c>
      <c r="I4216" cm="1">
        <f t="array" aca="1" ref="I4216" ca="1">SUMIFS(AMOUNT,APPL_ID,A4216,YEAR,C4216,DIVERSION_TYPE,"STORAGE")</f>
        <v>0</v>
      </c>
      <c r="J4216">
        <f t="shared" ca="1" si="65"/>
        <v>9.5</v>
      </c>
      <c r="K4216" s="17" cm="1">
        <f t="array" aca="1" ref="K4216" ca="1">IF(J4216&gt;0,COUNTIFS(AnnualTotalDiversion,J4216,APPL_ID,"&lt;&gt;"&amp;A4216,Owner,G4216,YEAR,C4216)/12,0)</f>
        <v>3</v>
      </c>
    </row>
    <row r="4217" spans="1:11" x14ac:dyDescent="0.25">
      <c r="A4217" t="s">
        <v>79</v>
      </c>
      <c r="B4217">
        <v>11290</v>
      </c>
      <c r="C4217">
        <v>2020</v>
      </c>
      <c r="D4217">
        <v>7</v>
      </c>
      <c r="E4217">
        <v>0</v>
      </c>
      <c r="F4217" s="15" t="s">
        <v>44</v>
      </c>
      <c r="G4217" t="str" cm="1">
        <f t="array" aca="1" ref="G4217" ca="1">_xlfn.XLOOKUP(A4217,APPLICATION_NUMBER,APPLICATION_PRIMARY_OWNER)</f>
        <v>Lee P Martinelli</v>
      </c>
      <c r="H4217" cm="1">
        <f t="array" aca="1" ref="H4217" ca="1">SUMIFS(AMOUNT,APPL_ID,A4217,YEAR,C4217,DIVERSION_TYPE,"DIRECT")</f>
        <v>2.0499999999999998</v>
      </c>
      <c r="I4217" cm="1">
        <f t="array" aca="1" ref="I4217" ca="1">SUMIFS(AMOUNT,APPL_ID,A4217,YEAR,C4217,DIVERSION_TYPE,"STORAGE")</f>
        <v>0</v>
      </c>
      <c r="J4217">
        <f t="shared" ca="1" si="65"/>
        <v>2.0499999999999998</v>
      </c>
      <c r="K4217" s="17" cm="1">
        <f t="array" aca="1" ref="K4217" ca="1">IF(J4217&gt;0,COUNTIFS(AnnualTotalDiversion,J4217,APPL_ID,"&lt;&gt;"&amp;A4217,Owner,G4217,YEAR,C4217)/12,0)</f>
        <v>0</v>
      </c>
    </row>
    <row r="4218" spans="1:11" x14ac:dyDescent="0.25">
      <c r="A4218" t="s">
        <v>79</v>
      </c>
      <c r="B4218">
        <v>11290</v>
      </c>
      <c r="C4218">
        <v>2019</v>
      </c>
      <c r="D4218">
        <v>12</v>
      </c>
      <c r="E4218">
        <v>0</v>
      </c>
      <c r="F4218" s="15" t="s">
        <v>46</v>
      </c>
      <c r="G4218" t="str" cm="1">
        <f t="array" aca="1" ref="G4218" ca="1">_xlfn.XLOOKUP(A4218,APPLICATION_NUMBER,APPLICATION_PRIMARY_OWNER)</f>
        <v>Lee P Martinelli</v>
      </c>
      <c r="H4218" cm="1">
        <f t="array" aca="1" ref="H4218" ca="1">SUMIFS(AMOUNT,APPL_ID,A4218,YEAR,C4218,DIVERSION_TYPE,"DIRECT")</f>
        <v>9.5</v>
      </c>
      <c r="I4218" cm="1">
        <f t="array" aca="1" ref="I4218" ca="1">SUMIFS(AMOUNT,APPL_ID,A4218,YEAR,C4218,DIVERSION_TYPE,"STORAGE")</f>
        <v>0</v>
      </c>
      <c r="J4218">
        <f t="shared" ca="1" si="65"/>
        <v>9.5</v>
      </c>
      <c r="K4218" s="17" cm="1">
        <f t="array" aca="1" ref="K4218" ca="1">IF(J4218&gt;0,COUNTIFS(AnnualTotalDiversion,J4218,APPL_ID,"&lt;&gt;"&amp;A4218,Owner,G4218,YEAR,C4218)/12,0)</f>
        <v>3</v>
      </c>
    </row>
    <row r="4219" spans="1:11" x14ac:dyDescent="0.25">
      <c r="A4219" t="s">
        <v>79</v>
      </c>
      <c r="B4219">
        <v>11290</v>
      </c>
      <c r="C4219">
        <v>2020</v>
      </c>
      <c r="D4219">
        <v>1</v>
      </c>
      <c r="E4219">
        <v>0</v>
      </c>
      <c r="F4219" s="15" t="s">
        <v>44</v>
      </c>
      <c r="G4219" t="str" cm="1">
        <f t="array" aca="1" ref="G4219" ca="1">_xlfn.XLOOKUP(A4219,APPLICATION_NUMBER,APPLICATION_PRIMARY_OWNER)</f>
        <v>Lee P Martinelli</v>
      </c>
      <c r="H4219" cm="1">
        <f t="array" aca="1" ref="H4219" ca="1">SUMIFS(AMOUNT,APPL_ID,A4219,YEAR,C4219,DIVERSION_TYPE,"DIRECT")</f>
        <v>2.0499999999999998</v>
      </c>
      <c r="I4219" cm="1">
        <f t="array" aca="1" ref="I4219" ca="1">SUMIFS(AMOUNT,APPL_ID,A4219,YEAR,C4219,DIVERSION_TYPE,"STORAGE")</f>
        <v>0</v>
      </c>
      <c r="J4219">
        <f t="shared" ca="1" si="65"/>
        <v>2.0499999999999998</v>
      </c>
      <c r="K4219" s="17" cm="1">
        <f t="array" aca="1" ref="K4219" ca="1">IF(J4219&gt;0,COUNTIFS(AnnualTotalDiversion,J4219,APPL_ID,"&lt;&gt;"&amp;A4219,Owner,G4219,YEAR,C4219)/12,0)</f>
        <v>0</v>
      </c>
    </row>
    <row r="4220" spans="1:11" x14ac:dyDescent="0.25">
      <c r="A4220" t="s">
        <v>79</v>
      </c>
      <c r="B4220">
        <v>11290</v>
      </c>
      <c r="C4220">
        <v>2020</v>
      </c>
      <c r="D4220">
        <v>2</v>
      </c>
      <c r="E4220">
        <v>0</v>
      </c>
      <c r="F4220" s="15" t="s">
        <v>45</v>
      </c>
      <c r="G4220" t="str" cm="1">
        <f t="array" aca="1" ref="G4220" ca="1">_xlfn.XLOOKUP(A4220,APPLICATION_NUMBER,APPLICATION_PRIMARY_OWNER)</f>
        <v>Lee P Martinelli</v>
      </c>
      <c r="H4220" cm="1">
        <f t="array" aca="1" ref="H4220" ca="1">SUMIFS(AMOUNT,APPL_ID,A4220,YEAR,C4220,DIVERSION_TYPE,"DIRECT")</f>
        <v>2.0499999999999998</v>
      </c>
      <c r="I4220" cm="1">
        <f t="array" aca="1" ref="I4220" ca="1">SUMIFS(AMOUNT,APPL_ID,A4220,YEAR,C4220,DIVERSION_TYPE,"STORAGE")</f>
        <v>0</v>
      </c>
      <c r="J4220">
        <f t="shared" ca="1" si="65"/>
        <v>2.0499999999999998</v>
      </c>
      <c r="K4220" s="17" cm="1">
        <f t="array" aca="1" ref="K4220" ca="1">IF(J4220&gt;0,COUNTIFS(AnnualTotalDiversion,J4220,APPL_ID,"&lt;&gt;"&amp;A4220,Owner,G4220,YEAR,C4220)/12,0)</f>
        <v>0</v>
      </c>
    </row>
    <row r="4221" spans="1:11" x14ac:dyDescent="0.25">
      <c r="A4221" t="s">
        <v>79</v>
      </c>
      <c r="B4221">
        <v>11290</v>
      </c>
      <c r="C4221">
        <v>2019</v>
      </c>
      <c r="D4221">
        <v>12</v>
      </c>
      <c r="E4221">
        <v>0</v>
      </c>
      <c r="F4221" s="15" t="s">
        <v>44</v>
      </c>
      <c r="G4221" t="str" cm="1">
        <f t="array" aca="1" ref="G4221" ca="1">_xlfn.XLOOKUP(A4221,APPLICATION_NUMBER,APPLICATION_PRIMARY_OWNER)</f>
        <v>Lee P Martinelli</v>
      </c>
      <c r="H4221" cm="1">
        <f t="array" aca="1" ref="H4221" ca="1">SUMIFS(AMOUNT,APPL_ID,A4221,YEAR,C4221,DIVERSION_TYPE,"DIRECT")</f>
        <v>9.5</v>
      </c>
      <c r="I4221" cm="1">
        <f t="array" aca="1" ref="I4221" ca="1">SUMIFS(AMOUNT,APPL_ID,A4221,YEAR,C4221,DIVERSION_TYPE,"STORAGE")</f>
        <v>0</v>
      </c>
      <c r="J4221">
        <f t="shared" ca="1" si="65"/>
        <v>9.5</v>
      </c>
      <c r="K4221" s="17" cm="1">
        <f t="array" aca="1" ref="K4221" ca="1">IF(J4221&gt;0,COUNTIFS(AnnualTotalDiversion,J4221,APPL_ID,"&lt;&gt;"&amp;A4221,Owner,G4221,YEAR,C4221)/12,0)</f>
        <v>3</v>
      </c>
    </row>
    <row r="4222" spans="1:11" x14ac:dyDescent="0.25">
      <c r="A4222" t="s">
        <v>79</v>
      </c>
      <c r="B4222">
        <v>11290</v>
      </c>
      <c r="C4222">
        <v>2019</v>
      </c>
      <c r="D4222">
        <v>11</v>
      </c>
      <c r="E4222">
        <v>0</v>
      </c>
      <c r="F4222" s="15" t="s">
        <v>44</v>
      </c>
      <c r="G4222" t="str" cm="1">
        <f t="array" aca="1" ref="G4222" ca="1">_xlfn.XLOOKUP(A4222,APPLICATION_NUMBER,APPLICATION_PRIMARY_OWNER)</f>
        <v>Lee P Martinelli</v>
      </c>
      <c r="H4222" cm="1">
        <f t="array" aca="1" ref="H4222" ca="1">SUMIFS(AMOUNT,APPL_ID,A4222,YEAR,C4222,DIVERSION_TYPE,"DIRECT")</f>
        <v>9.5</v>
      </c>
      <c r="I4222" cm="1">
        <f t="array" aca="1" ref="I4222" ca="1">SUMIFS(AMOUNT,APPL_ID,A4222,YEAR,C4222,DIVERSION_TYPE,"STORAGE")</f>
        <v>0</v>
      </c>
      <c r="J4222">
        <f t="shared" ca="1" si="65"/>
        <v>9.5</v>
      </c>
      <c r="K4222" s="17" cm="1">
        <f t="array" aca="1" ref="K4222" ca="1">IF(J4222&gt;0,COUNTIFS(AnnualTotalDiversion,J4222,APPL_ID,"&lt;&gt;"&amp;A4222,Owner,G4222,YEAR,C4222)/12,0)</f>
        <v>3</v>
      </c>
    </row>
    <row r="4223" spans="1:11" x14ac:dyDescent="0.25">
      <c r="A4223" t="s">
        <v>79</v>
      </c>
      <c r="B4223">
        <v>11290</v>
      </c>
      <c r="C4223">
        <v>2019</v>
      </c>
      <c r="D4223">
        <v>10</v>
      </c>
      <c r="E4223">
        <v>0</v>
      </c>
      <c r="F4223" s="15" t="s">
        <v>46</v>
      </c>
      <c r="G4223" t="str" cm="1">
        <f t="array" aca="1" ref="G4223" ca="1">_xlfn.XLOOKUP(A4223,APPLICATION_NUMBER,APPLICATION_PRIMARY_OWNER)</f>
        <v>Lee P Martinelli</v>
      </c>
      <c r="H4223" cm="1">
        <f t="array" aca="1" ref="H4223" ca="1">SUMIFS(AMOUNT,APPL_ID,A4223,YEAR,C4223,DIVERSION_TYPE,"DIRECT")</f>
        <v>9.5</v>
      </c>
      <c r="I4223" cm="1">
        <f t="array" aca="1" ref="I4223" ca="1">SUMIFS(AMOUNT,APPL_ID,A4223,YEAR,C4223,DIVERSION_TYPE,"STORAGE")</f>
        <v>0</v>
      </c>
      <c r="J4223">
        <f t="shared" ca="1" si="65"/>
        <v>9.5</v>
      </c>
      <c r="K4223" s="17" cm="1">
        <f t="array" aca="1" ref="K4223" ca="1">IF(J4223&gt;0,COUNTIFS(AnnualTotalDiversion,J4223,APPL_ID,"&lt;&gt;"&amp;A4223,Owner,G4223,YEAR,C4223)/12,0)</f>
        <v>3</v>
      </c>
    </row>
    <row r="4224" spans="1:11" x14ac:dyDescent="0.25">
      <c r="A4224" t="s">
        <v>79</v>
      </c>
      <c r="B4224">
        <v>11290</v>
      </c>
      <c r="C4224">
        <v>2020</v>
      </c>
      <c r="D4224">
        <v>5</v>
      </c>
      <c r="E4224">
        <v>0</v>
      </c>
      <c r="F4224" s="15" t="s">
        <v>46</v>
      </c>
      <c r="G4224" t="str" cm="1">
        <f t="array" aca="1" ref="G4224" ca="1">_xlfn.XLOOKUP(A4224,APPLICATION_NUMBER,APPLICATION_PRIMARY_OWNER)</f>
        <v>Lee P Martinelli</v>
      </c>
      <c r="H4224" cm="1">
        <f t="array" aca="1" ref="H4224" ca="1">SUMIFS(AMOUNT,APPL_ID,A4224,YEAR,C4224,DIVERSION_TYPE,"DIRECT")</f>
        <v>2.0499999999999998</v>
      </c>
      <c r="I4224" cm="1">
        <f t="array" aca="1" ref="I4224" ca="1">SUMIFS(AMOUNT,APPL_ID,A4224,YEAR,C4224,DIVERSION_TYPE,"STORAGE")</f>
        <v>0</v>
      </c>
      <c r="J4224">
        <f t="shared" ca="1" si="65"/>
        <v>2.0499999999999998</v>
      </c>
      <c r="K4224" s="17" cm="1">
        <f t="array" aca="1" ref="K4224" ca="1">IF(J4224&gt;0,COUNTIFS(AnnualTotalDiversion,J4224,APPL_ID,"&lt;&gt;"&amp;A4224,Owner,G4224,YEAR,C4224)/12,0)</f>
        <v>0</v>
      </c>
    </row>
    <row r="4225" spans="1:11" x14ac:dyDescent="0.25">
      <c r="A4225" t="s">
        <v>79</v>
      </c>
      <c r="B4225">
        <v>11290</v>
      </c>
      <c r="C4225">
        <v>2018</v>
      </c>
      <c r="D4225">
        <v>10</v>
      </c>
      <c r="E4225">
        <v>0</v>
      </c>
      <c r="F4225" s="15" t="s">
        <v>46</v>
      </c>
      <c r="G4225" t="str" cm="1">
        <f t="array" aca="1" ref="G4225" ca="1">_xlfn.XLOOKUP(A4225,APPLICATION_NUMBER,APPLICATION_PRIMARY_OWNER)</f>
        <v>Lee P Martinelli</v>
      </c>
      <c r="H4225" cm="1">
        <f t="array" aca="1" ref="H4225" ca="1">SUMIFS(AMOUNT,APPL_ID,A4225,YEAR,C4225,DIVERSION_TYPE,"DIRECT")</f>
        <v>3</v>
      </c>
      <c r="I4225" cm="1">
        <f t="array" aca="1" ref="I4225" ca="1">SUMIFS(AMOUNT,APPL_ID,A4225,YEAR,C4225,DIVERSION_TYPE,"STORAGE")</f>
        <v>0</v>
      </c>
      <c r="J4225">
        <f t="shared" ca="1" si="65"/>
        <v>3</v>
      </c>
      <c r="K4225" s="17" cm="1">
        <f t="array" aca="1" ref="K4225" ca="1">IF(J4225&gt;0,COUNTIFS(AnnualTotalDiversion,J4225,APPL_ID,"&lt;&gt;"&amp;A4225,Owner,G4225,YEAR,C4225)/12,0)</f>
        <v>0</v>
      </c>
    </row>
    <row r="4226" spans="1:11" x14ac:dyDescent="0.25">
      <c r="A4226" t="s">
        <v>79</v>
      </c>
      <c r="B4226">
        <v>11290</v>
      </c>
      <c r="C4226">
        <v>2018</v>
      </c>
      <c r="D4226">
        <v>5</v>
      </c>
      <c r="E4226">
        <v>1.2</v>
      </c>
      <c r="F4226" s="15" t="s">
        <v>45</v>
      </c>
      <c r="G4226" t="str" cm="1">
        <f t="array" aca="1" ref="G4226" ca="1">_xlfn.XLOOKUP(A4226,APPLICATION_NUMBER,APPLICATION_PRIMARY_OWNER)</f>
        <v>Lee P Martinelli</v>
      </c>
      <c r="H4226" cm="1">
        <f t="array" aca="1" ref="H4226" ca="1">SUMIFS(AMOUNT,APPL_ID,A4226,YEAR,C4226,DIVERSION_TYPE,"DIRECT")</f>
        <v>3</v>
      </c>
      <c r="I4226" cm="1">
        <f t="array" aca="1" ref="I4226" ca="1">SUMIFS(AMOUNT,APPL_ID,A4226,YEAR,C4226,DIVERSION_TYPE,"STORAGE")</f>
        <v>0</v>
      </c>
      <c r="J4226">
        <f t="shared" ca="1" si="65"/>
        <v>3</v>
      </c>
      <c r="K4226" s="17" cm="1">
        <f t="array" aca="1" ref="K4226" ca="1">IF(J4226&gt;0,COUNTIFS(AnnualTotalDiversion,J4226,APPL_ID,"&lt;&gt;"&amp;A4226,Owner,G4226,YEAR,C4226)/12,0)</f>
        <v>0</v>
      </c>
    </row>
    <row r="4227" spans="1:11" x14ac:dyDescent="0.25">
      <c r="A4227" t="s">
        <v>79</v>
      </c>
      <c r="B4227">
        <v>11290</v>
      </c>
      <c r="C4227">
        <v>2019</v>
      </c>
      <c r="D4227">
        <v>8</v>
      </c>
      <c r="E4227">
        <v>0</v>
      </c>
      <c r="F4227" s="15" t="s">
        <v>44</v>
      </c>
      <c r="G4227" t="str" cm="1">
        <f t="array" aca="1" ref="G4227" ca="1">_xlfn.XLOOKUP(A4227,APPLICATION_NUMBER,APPLICATION_PRIMARY_OWNER)</f>
        <v>Lee P Martinelli</v>
      </c>
      <c r="H4227" cm="1">
        <f t="array" aca="1" ref="H4227" ca="1">SUMIFS(AMOUNT,APPL_ID,A4227,YEAR,C4227,DIVERSION_TYPE,"DIRECT")</f>
        <v>9.5</v>
      </c>
      <c r="I4227" cm="1">
        <f t="array" aca="1" ref="I4227" ca="1">SUMIFS(AMOUNT,APPL_ID,A4227,YEAR,C4227,DIVERSION_TYPE,"STORAGE")</f>
        <v>0</v>
      </c>
      <c r="J4227">
        <f t="shared" ca="1" si="65"/>
        <v>9.5</v>
      </c>
      <c r="K4227" s="17" cm="1">
        <f t="array" aca="1" ref="K4227" ca="1">IF(J4227&gt;0,COUNTIFS(AnnualTotalDiversion,J4227,APPL_ID,"&lt;&gt;"&amp;A4227,Owner,G4227,YEAR,C4227)/12,0)</f>
        <v>3</v>
      </c>
    </row>
    <row r="4228" spans="1:11" x14ac:dyDescent="0.25">
      <c r="A4228" t="s">
        <v>79</v>
      </c>
      <c r="B4228">
        <v>11290</v>
      </c>
      <c r="C4228">
        <v>2017</v>
      </c>
      <c r="D4228">
        <v>3</v>
      </c>
      <c r="E4228">
        <v>0.2</v>
      </c>
      <c r="F4228" s="15" t="s">
        <v>44</v>
      </c>
      <c r="G4228" t="str" cm="1">
        <f t="array" aca="1" ref="G4228" ca="1">_xlfn.XLOOKUP(A4228,APPLICATION_NUMBER,APPLICATION_PRIMARY_OWNER)</f>
        <v>Lee P Martinelli</v>
      </c>
      <c r="H4228" cm="1">
        <f t="array" aca="1" ref="H4228" ca="1">SUMIFS(AMOUNT,APPL_ID,A4228,YEAR,C4228,DIVERSION_TYPE,"DIRECT")</f>
        <v>2.4</v>
      </c>
      <c r="I4228" cm="1">
        <f t="array" aca="1" ref="I4228" ca="1">SUMIFS(AMOUNT,APPL_ID,A4228,YEAR,C4228,DIVERSION_TYPE,"STORAGE")</f>
        <v>0</v>
      </c>
      <c r="J4228">
        <f t="shared" ca="1" si="65"/>
        <v>2.4</v>
      </c>
      <c r="K4228" s="17" cm="1">
        <f t="array" aca="1" ref="K4228" ca="1">IF(J4228&gt;0,COUNTIFS(AnnualTotalDiversion,J4228,APPL_ID,"&lt;&gt;"&amp;A4228,Owner,G4228,YEAR,C4228)/12,0)</f>
        <v>0</v>
      </c>
    </row>
    <row r="4229" spans="1:11" x14ac:dyDescent="0.25">
      <c r="A4229" t="s">
        <v>79</v>
      </c>
      <c r="B4229">
        <v>11290</v>
      </c>
      <c r="C4229">
        <v>2018</v>
      </c>
      <c r="D4229">
        <v>12</v>
      </c>
      <c r="E4229">
        <v>0</v>
      </c>
      <c r="F4229" s="15" t="s">
        <v>44</v>
      </c>
      <c r="G4229" t="str" cm="1">
        <f t="array" aca="1" ref="G4229" ca="1">_xlfn.XLOOKUP(A4229,APPLICATION_NUMBER,APPLICATION_PRIMARY_OWNER)</f>
        <v>Lee P Martinelli</v>
      </c>
      <c r="H4229" cm="1">
        <f t="array" aca="1" ref="H4229" ca="1">SUMIFS(AMOUNT,APPL_ID,A4229,YEAR,C4229,DIVERSION_TYPE,"DIRECT")</f>
        <v>3</v>
      </c>
      <c r="I4229" cm="1">
        <f t="array" aca="1" ref="I4229" ca="1">SUMIFS(AMOUNT,APPL_ID,A4229,YEAR,C4229,DIVERSION_TYPE,"STORAGE")</f>
        <v>0</v>
      </c>
      <c r="J4229">
        <f t="shared" ref="J4229:J4292" ca="1" si="66">SUM(H4229:I4229)</f>
        <v>3</v>
      </c>
      <c r="K4229" s="17" cm="1">
        <f t="array" aca="1" ref="K4229" ca="1">IF(J4229&gt;0,COUNTIFS(AnnualTotalDiversion,J4229,APPL_ID,"&lt;&gt;"&amp;A4229,Owner,G4229,YEAR,C4229)/12,0)</f>
        <v>0</v>
      </c>
    </row>
    <row r="4230" spans="1:11" x14ac:dyDescent="0.25">
      <c r="A4230" t="s">
        <v>79</v>
      </c>
      <c r="B4230">
        <v>11290</v>
      </c>
      <c r="C4230">
        <v>2019</v>
      </c>
      <c r="D4230">
        <v>10</v>
      </c>
      <c r="E4230">
        <v>0</v>
      </c>
      <c r="F4230" s="15" t="s">
        <v>45</v>
      </c>
      <c r="G4230" t="str" cm="1">
        <f t="array" aca="1" ref="G4230" ca="1">_xlfn.XLOOKUP(A4230,APPLICATION_NUMBER,APPLICATION_PRIMARY_OWNER)</f>
        <v>Lee P Martinelli</v>
      </c>
      <c r="H4230" cm="1">
        <f t="array" aca="1" ref="H4230" ca="1">SUMIFS(AMOUNT,APPL_ID,A4230,YEAR,C4230,DIVERSION_TYPE,"DIRECT")</f>
        <v>9.5</v>
      </c>
      <c r="I4230" cm="1">
        <f t="array" aca="1" ref="I4230" ca="1">SUMIFS(AMOUNT,APPL_ID,A4230,YEAR,C4230,DIVERSION_TYPE,"STORAGE")</f>
        <v>0</v>
      </c>
      <c r="J4230">
        <f t="shared" ca="1" si="66"/>
        <v>9.5</v>
      </c>
      <c r="K4230" s="17" cm="1">
        <f t="array" aca="1" ref="K4230" ca="1">IF(J4230&gt;0,COUNTIFS(AnnualTotalDiversion,J4230,APPL_ID,"&lt;&gt;"&amp;A4230,Owner,G4230,YEAR,C4230)/12,0)</f>
        <v>3</v>
      </c>
    </row>
    <row r="4231" spans="1:11" x14ac:dyDescent="0.25">
      <c r="A4231" t="s">
        <v>79</v>
      </c>
      <c r="B4231">
        <v>11290</v>
      </c>
      <c r="C4231">
        <v>2017</v>
      </c>
      <c r="D4231">
        <v>11</v>
      </c>
      <c r="E4231">
        <v>0</v>
      </c>
      <c r="F4231" s="15" t="s">
        <v>46</v>
      </c>
      <c r="G4231" t="str" cm="1">
        <f t="array" aca="1" ref="G4231" ca="1">_xlfn.XLOOKUP(A4231,APPLICATION_NUMBER,APPLICATION_PRIMARY_OWNER)</f>
        <v>Lee P Martinelli</v>
      </c>
      <c r="H4231" cm="1">
        <f t="array" aca="1" ref="H4231" ca="1">SUMIFS(AMOUNT,APPL_ID,A4231,YEAR,C4231,DIVERSION_TYPE,"DIRECT")</f>
        <v>2.4</v>
      </c>
      <c r="I4231" cm="1">
        <f t="array" aca="1" ref="I4231" ca="1">SUMIFS(AMOUNT,APPL_ID,A4231,YEAR,C4231,DIVERSION_TYPE,"STORAGE")</f>
        <v>0</v>
      </c>
      <c r="J4231">
        <f t="shared" ca="1" si="66"/>
        <v>2.4</v>
      </c>
      <c r="K4231" s="17" cm="1">
        <f t="array" aca="1" ref="K4231" ca="1">IF(J4231&gt;0,COUNTIFS(AnnualTotalDiversion,J4231,APPL_ID,"&lt;&gt;"&amp;A4231,Owner,G4231,YEAR,C4231)/12,0)</f>
        <v>0</v>
      </c>
    </row>
    <row r="4232" spans="1:11" x14ac:dyDescent="0.25">
      <c r="A4232" t="s">
        <v>79</v>
      </c>
      <c r="B4232">
        <v>11290</v>
      </c>
      <c r="C4232">
        <v>2020</v>
      </c>
      <c r="D4232">
        <v>4</v>
      </c>
      <c r="E4232">
        <v>0</v>
      </c>
      <c r="F4232" s="15" t="s">
        <v>46</v>
      </c>
      <c r="G4232" t="str" cm="1">
        <f t="array" aca="1" ref="G4232" ca="1">_xlfn.XLOOKUP(A4232,APPLICATION_NUMBER,APPLICATION_PRIMARY_OWNER)</f>
        <v>Lee P Martinelli</v>
      </c>
      <c r="H4232" cm="1">
        <f t="array" aca="1" ref="H4232" ca="1">SUMIFS(AMOUNT,APPL_ID,A4232,YEAR,C4232,DIVERSION_TYPE,"DIRECT")</f>
        <v>2.0499999999999998</v>
      </c>
      <c r="I4232" cm="1">
        <f t="array" aca="1" ref="I4232" ca="1">SUMIFS(AMOUNT,APPL_ID,A4232,YEAR,C4232,DIVERSION_TYPE,"STORAGE")</f>
        <v>0</v>
      </c>
      <c r="J4232">
        <f t="shared" ca="1" si="66"/>
        <v>2.0499999999999998</v>
      </c>
      <c r="K4232" s="17" cm="1">
        <f t="array" aca="1" ref="K4232" ca="1">IF(J4232&gt;0,COUNTIFS(AnnualTotalDiversion,J4232,APPL_ID,"&lt;&gt;"&amp;A4232,Owner,G4232,YEAR,C4232)/12,0)</f>
        <v>0</v>
      </c>
    </row>
    <row r="4233" spans="1:11" x14ac:dyDescent="0.25">
      <c r="A4233" t="s">
        <v>79</v>
      </c>
      <c r="B4233">
        <v>11290</v>
      </c>
      <c r="C4233">
        <v>2019</v>
      </c>
      <c r="D4233">
        <v>9</v>
      </c>
      <c r="E4233">
        <v>0</v>
      </c>
      <c r="F4233" s="15" t="s">
        <v>46</v>
      </c>
      <c r="G4233" t="str" cm="1">
        <f t="array" aca="1" ref="G4233" ca="1">_xlfn.XLOOKUP(A4233,APPLICATION_NUMBER,APPLICATION_PRIMARY_OWNER)</f>
        <v>Lee P Martinelli</v>
      </c>
      <c r="H4233" cm="1">
        <f t="array" aca="1" ref="H4233" ca="1">SUMIFS(AMOUNT,APPL_ID,A4233,YEAR,C4233,DIVERSION_TYPE,"DIRECT")</f>
        <v>9.5</v>
      </c>
      <c r="I4233" cm="1">
        <f t="array" aca="1" ref="I4233" ca="1">SUMIFS(AMOUNT,APPL_ID,A4233,YEAR,C4233,DIVERSION_TYPE,"STORAGE")</f>
        <v>0</v>
      </c>
      <c r="J4233">
        <f t="shared" ca="1" si="66"/>
        <v>9.5</v>
      </c>
      <c r="K4233" s="17" cm="1">
        <f t="array" aca="1" ref="K4233" ca="1">IF(J4233&gt;0,COUNTIFS(AnnualTotalDiversion,J4233,APPL_ID,"&lt;&gt;"&amp;A4233,Owner,G4233,YEAR,C4233)/12,0)</f>
        <v>3</v>
      </c>
    </row>
    <row r="4234" spans="1:11" x14ac:dyDescent="0.25">
      <c r="A4234" t="s">
        <v>79</v>
      </c>
      <c r="B4234">
        <v>11290</v>
      </c>
      <c r="C4234">
        <v>2018</v>
      </c>
      <c r="D4234">
        <v>4</v>
      </c>
      <c r="E4234">
        <v>1</v>
      </c>
      <c r="F4234" s="15" t="s">
        <v>44</v>
      </c>
      <c r="G4234" t="str" cm="1">
        <f t="array" aca="1" ref="G4234" ca="1">_xlfn.XLOOKUP(A4234,APPLICATION_NUMBER,APPLICATION_PRIMARY_OWNER)</f>
        <v>Lee P Martinelli</v>
      </c>
      <c r="H4234" cm="1">
        <f t="array" aca="1" ref="H4234" ca="1">SUMIFS(AMOUNT,APPL_ID,A4234,YEAR,C4234,DIVERSION_TYPE,"DIRECT")</f>
        <v>3</v>
      </c>
      <c r="I4234" cm="1">
        <f t="array" aca="1" ref="I4234" ca="1">SUMIFS(AMOUNT,APPL_ID,A4234,YEAR,C4234,DIVERSION_TYPE,"STORAGE")</f>
        <v>0</v>
      </c>
      <c r="J4234">
        <f t="shared" ca="1" si="66"/>
        <v>3</v>
      </c>
      <c r="K4234" s="17" cm="1">
        <f t="array" aca="1" ref="K4234" ca="1">IF(J4234&gt;0,COUNTIFS(AnnualTotalDiversion,J4234,APPL_ID,"&lt;&gt;"&amp;A4234,Owner,G4234,YEAR,C4234)/12,0)</f>
        <v>0</v>
      </c>
    </row>
    <row r="4235" spans="1:11" x14ac:dyDescent="0.25">
      <c r="A4235" t="s">
        <v>79</v>
      </c>
      <c r="B4235">
        <v>11290</v>
      </c>
      <c r="C4235">
        <v>2017</v>
      </c>
      <c r="D4235">
        <v>8</v>
      </c>
      <c r="E4235">
        <v>0</v>
      </c>
      <c r="F4235" s="15" t="s">
        <v>44</v>
      </c>
      <c r="G4235" t="str" cm="1">
        <f t="array" aca="1" ref="G4235" ca="1">_xlfn.XLOOKUP(A4235,APPLICATION_NUMBER,APPLICATION_PRIMARY_OWNER)</f>
        <v>Lee P Martinelli</v>
      </c>
      <c r="H4235" cm="1">
        <f t="array" aca="1" ref="H4235" ca="1">SUMIFS(AMOUNT,APPL_ID,A4235,YEAR,C4235,DIVERSION_TYPE,"DIRECT")</f>
        <v>2.4</v>
      </c>
      <c r="I4235" cm="1">
        <f t="array" aca="1" ref="I4235" ca="1">SUMIFS(AMOUNT,APPL_ID,A4235,YEAR,C4235,DIVERSION_TYPE,"STORAGE")</f>
        <v>0</v>
      </c>
      <c r="J4235">
        <f t="shared" ca="1" si="66"/>
        <v>2.4</v>
      </c>
      <c r="K4235" s="17" cm="1">
        <f t="array" aca="1" ref="K4235" ca="1">IF(J4235&gt;0,COUNTIFS(AnnualTotalDiversion,J4235,APPL_ID,"&lt;&gt;"&amp;A4235,Owner,G4235,YEAR,C4235)/12,0)</f>
        <v>0</v>
      </c>
    </row>
    <row r="4236" spans="1:11" x14ac:dyDescent="0.25">
      <c r="A4236" t="s">
        <v>79</v>
      </c>
      <c r="B4236">
        <v>11290</v>
      </c>
      <c r="C4236">
        <v>2018</v>
      </c>
      <c r="D4236">
        <v>7</v>
      </c>
      <c r="E4236">
        <v>0</v>
      </c>
      <c r="F4236" s="15" t="s">
        <v>45</v>
      </c>
      <c r="G4236" t="str" cm="1">
        <f t="array" aca="1" ref="G4236" ca="1">_xlfn.XLOOKUP(A4236,APPLICATION_NUMBER,APPLICATION_PRIMARY_OWNER)</f>
        <v>Lee P Martinelli</v>
      </c>
      <c r="H4236" cm="1">
        <f t="array" aca="1" ref="H4236" ca="1">SUMIFS(AMOUNT,APPL_ID,A4236,YEAR,C4236,DIVERSION_TYPE,"DIRECT")</f>
        <v>3</v>
      </c>
      <c r="I4236" cm="1">
        <f t="array" aca="1" ref="I4236" ca="1">SUMIFS(AMOUNT,APPL_ID,A4236,YEAR,C4236,DIVERSION_TYPE,"STORAGE")</f>
        <v>0</v>
      </c>
      <c r="J4236">
        <f t="shared" ca="1" si="66"/>
        <v>3</v>
      </c>
      <c r="K4236" s="17" cm="1">
        <f t="array" aca="1" ref="K4236" ca="1">IF(J4236&gt;0,COUNTIFS(AnnualTotalDiversion,J4236,APPL_ID,"&lt;&gt;"&amp;A4236,Owner,G4236,YEAR,C4236)/12,0)</f>
        <v>0</v>
      </c>
    </row>
    <row r="4237" spans="1:11" x14ac:dyDescent="0.25">
      <c r="A4237" t="s">
        <v>79</v>
      </c>
      <c r="B4237">
        <v>11290</v>
      </c>
      <c r="C4237">
        <v>2020</v>
      </c>
      <c r="D4237">
        <v>3</v>
      </c>
      <c r="E4237">
        <v>0</v>
      </c>
      <c r="F4237" s="15" t="s">
        <v>46</v>
      </c>
      <c r="G4237" t="str" cm="1">
        <f t="array" aca="1" ref="G4237" ca="1">_xlfn.XLOOKUP(A4237,APPLICATION_NUMBER,APPLICATION_PRIMARY_OWNER)</f>
        <v>Lee P Martinelli</v>
      </c>
      <c r="H4237" cm="1">
        <f t="array" aca="1" ref="H4237" ca="1">SUMIFS(AMOUNT,APPL_ID,A4237,YEAR,C4237,DIVERSION_TYPE,"DIRECT")</f>
        <v>2.0499999999999998</v>
      </c>
      <c r="I4237" cm="1">
        <f t="array" aca="1" ref="I4237" ca="1">SUMIFS(AMOUNT,APPL_ID,A4237,YEAR,C4237,DIVERSION_TYPE,"STORAGE")</f>
        <v>0</v>
      </c>
      <c r="J4237">
        <f t="shared" ca="1" si="66"/>
        <v>2.0499999999999998</v>
      </c>
      <c r="K4237" s="17" cm="1">
        <f t="array" aca="1" ref="K4237" ca="1">IF(J4237&gt;0,COUNTIFS(AnnualTotalDiversion,J4237,APPL_ID,"&lt;&gt;"&amp;A4237,Owner,G4237,YEAR,C4237)/12,0)</f>
        <v>0</v>
      </c>
    </row>
    <row r="4238" spans="1:11" x14ac:dyDescent="0.25">
      <c r="A4238" t="s">
        <v>79</v>
      </c>
      <c r="B4238">
        <v>11290</v>
      </c>
      <c r="C4238">
        <v>2019</v>
      </c>
      <c r="D4238">
        <v>7</v>
      </c>
      <c r="E4238">
        <v>0</v>
      </c>
      <c r="F4238" s="15" t="s">
        <v>44</v>
      </c>
      <c r="G4238" t="str" cm="1">
        <f t="array" aca="1" ref="G4238" ca="1">_xlfn.XLOOKUP(A4238,APPLICATION_NUMBER,APPLICATION_PRIMARY_OWNER)</f>
        <v>Lee P Martinelli</v>
      </c>
      <c r="H4238" cm="1">
        <f t="array" aca="1" ref="H4238" ca="1">SUMIFS(AMOUNT,APPL_ID,A4238,YEAR,C4238,DIVERSION_TYPE,"DIRECT")</f>
        <v>9.5</v>
      </c>
      <c r="I4238" cm="1">
        <f t="array" aca="1" ref="I4238" ca="1">SUMIFS(AMOUNT,APPL_ID,A4238,YEAR,C4238,DIVERSION_TYPE,"STORAGE")</f>
        <v>0</v>
      </c>
      <c r="J4238">
        <f t="shared" ca="1" si="66"/>
        <v>9.5</v>
      </c>
      <c r="K4238" s="17" cm="1">
        <f t="array" aca="1" ref="K4238" ca="1">IF(J4238&gt;0,COUNTIFS(AnnualTotalDiversion,J4238,APPL_ID,"&lt;&gt;"&amp;A4238,Owner,G4238,YEAR,C4238)/12,0)</f>
        <v>3</v>
      </c>
    </row>
    <row r="4239" spans="1:11" x14ac:dyDescent="0.25">
      <c r="A4239" t="s">
        <v>79</v>
      </c>
      <c r="B4239">
        <v>11290</v>
      </c>
      <c r="C4239">
        <v>2019</v>
      </c>
      <c r="D4239">
        <v>11</v>
      </c>
      <c r="E4239">
        <v>0</v>
      </c>
      <c r="F4239" s="15" t="s">
        <v>46</v>
      </c>
      <c r="G4239" t="str" cm="1">
        <f t="array" aca="1" ref="G4239" ca="1">_xlfn.XLOOKUP(A4239,APPLICATION_NUMBER,APPLICATION_PRIMARY_OWNER)</f>
        <v>Lee P Martinelli</v>
      </c>
      <c r="H4239" cm="1">
        <f t="array" aca="1" ref="H4239" ca="1">SUMIFS(AMOUNT,APPL_ID,A4239,YEAR,C4239,DIVERSION_TYPE,"DIRECT")</f>
        <v>9.5</v>
      </c>
      <c r="I4239" cm="1">
        <f t="array" aca="1" ref="I4239" ca="1">SUMIFS(AMOUNT,APPL_ID,A4239,YEAR,C4239,DIVERSION_TYPE,"STORAGE")</f>
        <v>0</v>
      </c>
      <c r="J4239">
        <f t="shared" ca="1" si="66"/>
        <v>9.5</v>
      </c>
      <c r="K4239" s="17" cm="1">
        <f t="array" aca="1" ref="K4239" ca="1">IF(J4239&gt;0,COUNTIFS(AnnualTotalDiversion,J4239,APPL_ID,"&lt;&gt;"&amp;A4239,Owner,G4239,YEAR,C4239)/12,0)</f>
        <v>3</v>
      </c>
    </row>
    <row r="4240" spans="1:11" x14ac:dyDescent="0.25">
      <c r="A4240" t="s">
        <v>79</v>
      </c>
      <c r="B4240">
        <v>11290</v>
      </c>
      <c r="C4240">
        <v>2018</v>
      </c>
      <c r="D4240">
        <v>12</v>
      </c>
      <c r="E4240">
        <v>0</v>
      </c>
      <c r="F4240" s="15" t="s">
        <v>46</v>
      </c>
      <c r="G4240" t="str" cm="1">
        <f t="array" aca="1" ref="G4240" ca="1">_xlfn.XLOOKUP(A4240,APPLICATION_NUMBER,APPLICATION_PRIMARY_OWNER)</f>
        <v>Lee P Martinelli</v>
      </c>
      <c r="H4240" cm="1">
        <f t="array" aca="1" ref="H4240" ca="1">SUMIFS(AMOUNT,APPL_ID,A4240,YEAR,C4240,DIVERSION_TYPE,"DIRECT")</f>
        <v>3</v>
      </c>
      <c r="I4240" cm="1">
        <f t="array" aca="1" ref="I4240" ca="1">SUMIFS(AMOUNT,APPL_ID,A4240,YEAR,C4240,DIVERSION_TYPE,"STORAGE")</f>
        <v>0</v>
      </c>
      <c r="J4240">
        <f t="shared" ca="1" si="66"/>
        <v>3</v>
      </c>
      <c r="K4240" s="17" cm="1">
        <f t="array" aca="1" ref="K4240" ca="1">IF(J4240&gt;0,COUNTIFS(AnnualTotalDiversion,J4240,APPL_ID,"&lt;&gt;"&amp;A4240,Owner,G4240,YEAR,C4240)/12,0)</f>
        <v>0</v>
      </c>
    </row>
    <row r="4241" spans="1:11" x14ac:dyDescent="0.25">
      <c r="A4241" t="s">
        <v>79</v>
      </c>
      <c r="B4241">
        <v>11290</v>
      </c>
      <c r="C4241">
        <v>2018</v>
      </c>
      <c r="D4241">
        <v>6</v>
      </c>
      <c r="E4241">
        <v>0</v>
      </c>
      <c r="F4241" s="15" t="s">
        <v>45</v>
      </c>
      <c r="G4241" t="str" cm="1">
        <f t="array" aca="1" ref="G4241" ca="1">_xlfn.XLOOKUP(A4241,APPLICATION_NUMBER,APPLICATION_PRIMARY_OWNER)</f>
        <v>Lee P Martinelli</v>
      </c>
      <c r="H4241" cm="1">
        <f t="array" aca="1" ref="H4241" ca="1">SUMIFS(AMOUNT,APPL_ID,A4241,YEAR,C4241,DIVERSION_TYPE,"DIRECT")</f>
        <v>3</v>
      </c>
      <c r="I4241" cm="1">
        <f t="array" aca="1" ref="I4241" ca="1">SUMIFS(AMOUNT,APPL_ID,A4241,YEAR,C4241,DIVERSION_TYPE,"STORAGE")</f>
        <v>0</v>
      </c>
      <c r="J4241">
        <f t="shared" ca="1" si="66"/>
        <v>3</v>
      </c>
      <c r="K4241" s="17" cm="1">
        <f t="array" aca="1" ref="K4241" ca="1">IF(J4241&gt;0,COUNTIFS(AnnualTotalDiversion,J4241,APPL_ID,"&lt;&gt;"&amp;A4241,Owner,G4241,YEAR,C4241)/12,0)</f>
        <v>0</v>
      </c>
    </row>
    <row r="4242" spans="1:11" x14ac:dyDescent="0.25">
      <c r="A4242" t="s">
        <v>79</v>
      </c>
      <c r="B4242">
        <v>11290</v>
      </c>
      <c r="C4242">
        <v>2018</v>
      </c>
      <c r="D4242">
        <v>9</v>
      </c>
      <c r="E4242">
        <v>0</v>
      </c>
      <c r="F4242" s="15" t="s">
        <v>44</v>
      </c>
      <c r="G4242" t="str" cm="1">
        <f t="array" aca="1" ref="G4242" ca="1">_xlfn.XLOOKUP(A4242,APPLICATION_NUMBER,APPLICATION_PRIMARY_OWNER)</f>
        <v>Lee P Martinelli</v>
      </c>
      <c r="H4242" cm="1">
        <f t="array" aca="1" ref="H4242" ca="1">SUMIFS(AMOUNT,APPL_ID,A4242,YEAR,C4242,DIVERSION_TYPE,"DIRECT")</f>
        <v>3</v>
      </c>
      <c r="I4242" cm="1">
        <f t="array" aca="1" ref="I4242" ca="1">SUMIFS(AMOUNT,APPL_ID,A4242,YEAR,C4242,DIVERSION_TYPE,"STORAGE")</f>
        <v>0</v>
      </c>
      <c r="J4242">
        <f t="shared" ca="1" si="66"/>
        <v>3</v>
      </c>
      <c r="K4242" s="17" cm="1">
        <f t="array" aca="1" ref="K4242" ca="1">IF(J4242&gt;0,COUNTIFS(AnnualTotalDiversion,J4242,APPL_ID,"&lt;&gt;"&amp;A4242,Owner,G4242,YEAR,C4242)/12,0)</f>
        <v>0</v>
      </c>
    </row>
    <row r="4243" spans="1:11" x14ac:dyDescent="0.25">
      <c r="A4243" t="s">
        <v>79</v>
      </c>
      <c r="B4243">
        <v>11290</v>
      </c>
      <c r="C4243">
        <v>2018</v>
      </c>
      <c r="D4243">
        <v>7</v>
      </c>
      <c r="E4243">
        <v>0</v>
      </c>
      <c r="F4243" s="15" t="s">
        <v>44</v>
      </c>
      <c r="G4243" t="str" cm="1">
        <f t="array" aca="1" ref="G4243" ca="1">_xlfn.XLOOKUP(A4243,APPLICATION_NUMBER,APPLICATION_PRIMARY_OWNER)</f>
        <v>Lee P Martinelli</v>
      </c>
      <c r="H4243" cm="1">
        <f t="array" aca="1" ref="H4243" ca="1">SUMIFS(AMOUNT,APPL_ID,A4243,YEAR,C4243,DIVERSION_TYPE,"DIRECT")</f>
        <v>3</v>
      </c>
      <c r="I4243" cm="1">
        <f t="array" aca="1" ref="I4243" ca="1">SUMIFS(AMOUNT,APPL_ID,A4243,YEAR,C4243,DIVERSION_TYPE,"STORAGE")</f>
        <v>0</v>
      </c>
      <c r="J4243">
        <f t="shared" ca="1" si="66"/>
        <v>3</v>
      </c>
      <c r="K4243" s="17" cm="1">
        <f t="array" aca="1" ref="K4243" ca="1">IF(J4243&gt;0,COUNTIFS(AnnualTotalDiversion,J4243,APPL_ID,"&lt;&gt;"&amp;A4243,Owner,G4243,YEAR,C4243)/12,0)</f>
        <v>0</v>
      </c>
    </row>
    <row r="4244" spans="1:11" x14ac:dyDescent="0.25">
      <c r="A4244" t="s">
        <v>79</v>
      </c>
      <c r="B4244">
        <v>11290</v>
      </c>
      <c r="C4244">
        <v>2018</v>
      </c>
      <c r="D4244">
        <v>8</v>
      </c>
      <c r="E4244">
        <v>0</v>
      </c>
      <c r="F4244" s="15" t="s">
        <v>44</v>
      </c>
      <c r="G4244" t="str" cm="1">
        <f t="array" aca="1" ref="G4244" ca="1">_xlfn.XLOOKUP(A4244,APPLICATION_NUMBER,APPLICATION_PRIMARY_OWNER)</f>
        <v>Lee P Martinelli</v>
      </c>
      <c r="H4244" cm="1">
        <f t="array" aca="1" ref="H4244" ca="1">SUMIFS(AMOUNT,APPL_ID,A4244,YEAR,C4244,DIVERSION_TYPE,"DIRECT")</f>
        <v>3</v>
      </c>
      <c r="I4244" cm="1">
        <f t="array" aca="1" ref="I4244" ca="1">SUMIFS(AMOUNT,APPL_ID,A4244,YEAR,C4244,DIVERSION_TYPE,"STORAGE")</f>
        <v>0</v>
      </c>
      <c r="J4244">
        <f t="shared" ca="1" si="66"/>
        <v>3</v>
      </c>
      <c r="K4244" s="17" cm="1">
        <f t="array" aca="1" ref="K4244" ca="1">IF(J4244&gt;0,COUNTIFS(AnnualTotalDiversion,J4244,APPL_ID,"&lt;&gt;"&amp;A4244,Owner,G4244,YEAR,C4244)/12,0)</f>
        <v>0</v>
      </c>
    </row>
    <row r="4245" spans="1:11" x14ac:dyDescent="0.25">
      <c r="A4245" t="s">
        <v>79</v>
      </c>
      <c r="B4245">
        <v>11290</v>
      </c>
      <c r="C4245">
        <v>2017</v>
      </c>
      <c r="D4245">
        <v>2</v>
      </c>
      <c r="E4245">
        <v>0</v>
      </c>
      <c r="F4245" s="15" t="s">
        <v>46</v>
      </c>
      <c r="G4245" t="str" cm="1">
        <f t="array" aca="1" ref="G4245" ca="1">_xlfn.XLOOKUP(A4245,APPLICATION_NUMBER,APPLICATION_PRIMARY_OWNER)</f>
        <v>Lee P Martinelli</v>
      </c>
      <c r="H4245" cm="1">
        <f t="array" aca="1" ref="H4245" ca="1">SUMIFS(AMOUNT,APPL_ID,A4245,YEAR,C4245,DIVERSION_TYPE,"DIRECT")</f>
        <v>2.4</v>
      </c>
      <c r="I4245" cm="1">
        <f t="array" aca="1" ref="I4245" ca="1">SUMIFS(AMOUNT,APPL_ID,A4245,YEAR,C4245,DIVERSION_TYPE,"STORAGE")</f>
        <v>0</v>
      </c>
      <c r="J4245">
        <f t="shared" ca="1" si="66"/>
        <v>2.4</v>
      </c>
      <c r="K4245" s="17" cm="1">
        <f t="array" aca="1" ref="K4245" ca="1">IF(J4245&gt;0,COUNTIFS(AnnualTotalDiversion,J4245,APPL_ID,"&lt;&gt;"&amp;A4245,Owner,G4245,YEAR,C4245)/12,0)</f>
        <v>0</v>
      </c>
    </row>
    <row r="4246" spans="1:11" x14ac:dyDescent="0.25">
      <c r="A4246" t="s">
        <v>79</v>
      </c>
      <c r="B4246">
        <v>11290</v>
      </c>
      <c r="C4246">
        <v>2019</v>
      </c>
      <c r="D4246">
        <v>12</v>
      </c>
      <c r="E4246">
        <v>0</v>
      </c>
      <c r="F4246" s="15" t="s">
        <v>45</v>
      </c>
      <c r="G4246" t="str" cm="1">
        <f t="array" aca="1" ref="G4246" ca="1">_xlfn.XLOOKUP(A4246,APPLICATION_NUMBER,APPLICATION_PRIMARY_OWNER)</f>
        <v>Lee P Martinelli</v>
      </c>
      <c r="H4246" cm="1">
        <f t="array" aca="1" ref="H4246" ca="1">SUMIFS(AMOUNT,APPL_ID,A4246,YEAR,C4246,DIVERSION_TYPE,"DIRECT")</f>
        <v>9.5</v>
      </c>
      <c r="I4246" cm="1">
        <f t="array" aca="1" ref="I4246" ca="1">SUMIFS(AMOUNT,APPL_ID,A4246,YEAR,C4246,DIVERSION_TYPE,"STORAGE")</f>
        <v>0</v>
      </c>
      <c r="J4246">
        <f t="shared" ca="1" si="66"/>
        <v>9.5</v>
      </c>
      <c r="K4246" s="17" cm="1">
        <f t="array" aca="1" ref="K4246" ca="1">IF(J4246&gt;0,COUNTIFS(AnnualTotalDiversion,J4246,APPL_ID,"&lt;&gt;"&amp;A4246,Owner,G4246,YEAR,C4246)/12,0)</f>
        <v>3</v>
      </c>
    </row>
    <row r="4247" spans="1:11" x14ac:dyDescent="0.25">
      <c r="A4247" t="s">
        <v>79</v>
      </c>
      <c r="B4247">
        <v>11290</v>
      </c>
      <c r="C4247">
        <v>2019</v>
      </c>
      <c r="D4247">
        <v>8</v>
      </c>
      <c r="E4247">
        <v>0</v>
      </c>
      <c r="F4247" s="15" t="s">
        <v>45</v>
      </c>
      <c r="G4247" t="str" cm="1">
        <f t="array" aca="1" ref="G4247" ca="1">_xlfn.XLOOKUP(A4247,APPLICATION_NUMBER,APPLICATION_PRIMARY_OWNER)</f>
        <v>Lee P Martinelli</v>
      </c>
      <c r="H4247" cm="1">
        <f t="array" aca="1" ref="H4247" ca="1">SUMIFS(AMOUNT,APPL_ID,A4247,YEAR,C4247,DIVERSION_TYPE,"DIRECT")</f>
        <v>9.5</v>
      </c>
      <c r="I4247" cm="1">
        <f t="array" aca="1" ref="I4247" ca="1">SUMIFS(AMOUNT,APPL_ID,A4247,YEAR,C4247,DIVERSION_TYPE,"STORAGE")</f>
        <v>0</v>
      </c>
      <c r="J4247">
        <f t="shared" ca="1" si="66"/>
        <v>9.5</v>
      </c>
      <c r="K4247" s="17" cm="1">
        <f t="array" aca="1" ref="K4247" ca="1">IF(J4247&gt;0,COUNTIFS(AnnualTotalDiversion,J4247,APPL_ID,"&lt;&gt;"&amp;A4247,Owner,G4247,YEAR,C4247)/12,0)</f>
        <v>3</v>
      </c>
    </row>
    <row r="4248" spans="1:11" x14ac:dyDescent="0.25">
      <c r="A4248" t="s">
        <v>79</v>
      </c>
      <c r="B4248">
        <v>11290</v>
      </c>
      <c r="C4248">
        <v>2018</v>
      </c>
      <c r="D4248">
        <v>6</v>
      </c>
      <c r="E4248">
        <v>0</v>
      </c>
      <c r="F4248" s="15" t="s">
        <v>46</v>
      </c>
      <c r="G4248" t="str" cm="1">
        <f t="array" aca="1" ref="G4248" ca="1">_xlfn.XLOOKUP(A4248,APPLICATION_NUMBER,APPLICATION_PRIMARY_OWNER)</f>
        <v>Lee P Martinelli</v>
      </c>
      <c r="H4248" cm="1">
        <f t="array" aca="1" ref="H4248" ca="1">SUMIFS(AMOUNT,APPL_ID,A4248,YEAR,C4248,DIVERSION_TYPE,"DIRECT")</f>
        <v>3</v>
      </c>
      <c r="I4248" cm="1">
        <f t="array" aca="1" ref="I4248" ca="1">SUMIFS(AMOUNT,APPL_ID,A4248,YEAR,C4248,DIVERSION_TYPE,"STORAGE")</f>
        <v>0</v>
      </c>
      <c r="J4248">
        <f t="shared" ca="1" si="66"/>
        <v>3</v>
      </c>
      <c r="K4248" s="17" cm="1">
        <f t="array" aca="1" ref="K4248" ca="1">IF(J4248&gt;0,COUNTIFS(AnnualTotalDiversion,J4248,APPL_ID,"&lt;&gt;"&amp;A4248,Owner,G4248,YEAR,C4248)/12,0)</f>
        <v>0</v>
      </c>
    </row>
    <row r="4249" spans="1:11" x14ac:dyDescent="0.25">
      <c r="A4249" t="s">
        <v>79</v>
      </c>
      <c r="B4249">
        <v>11290</v>
      </c>
      <c r="C4249">
        <v>2017</v>
      </c>
      <c r="D4249">
        <v>11</v>
      </c>
      <c r="E4249">
        <v>0</v>
      </c>
      <c r="F4249" s="15" t="s">
        <v>45</v>
      </c>
      <c r="G4249" t="str" cm="1">
        <f t="array" aca="1" ref="G4249" ca="1">_xlfn.XLOOKUP(A4249,APPLICATION_NUMBER,APPLICATION_PRIMARY_OWNER)</f>
        <v>Lee P Martinelli</v>
      </c>
      <c r="H4249" cm="1">
        <f t="array" aca="1" ref="H4249" ca="1">SUMIFS(AMOUNT,APPL_ID,A4249,YEAR,C4249,DIVERSION_TYPE,"DIRECT")</f>
        <v>2.4</v>
      </c>
      <c r="I4249" cm="1">
        <f t="array" aca="1" ref="I4249" ca="1">SUMIFS(AMOUNT,APPL_ID,A4249,YEAR,C4249,DIVERSION_TYPE,"STORAGE")</f>
        <v>0</v>
      </c>
      <c r="J4249">
        <f t="shared" ca="1" si="66"/>
        <v>2.4</v>
      </c>
      <c r="K4249" s="17" cm="1">
        <f t="array" aca="1" ref="K4249" ca="1">IF(J4249&gt;0,COUNTIFS(AnnualTotalDiversion,J4249,APPL_ID,"&lt;&gt;"&amp;A4249,Owner,G4249,YEAR,C4249)/12,0)</f>
        <v>0</v>
      </c>
    </row>
    <row r="4250" spans="1:11" x14ac:dyDescent="0.25">
      <c r="A4250" t="s">
        <v>79</v>
      </c>
      <c r="B4250">
        <v>11290</v>
      </c>
      <c r="C4250">
        <v>2019</v>
      </c>
      <c r="D4250">
        <v>4</v>
      </c>
      <c r="E4250">
        <v>4</v>
      </c>
      <c r="F4250" s="15" t="s">
        <v>45</v>
      </c>
      <c r="G4250" t="str" cm="1">
        <f t="array" aca="1" ref="G4250" ca="1">_xlfn.XLOOKUP(A4250,APPLICATION_NUMBER,APPLICATION_PRIMARY_OWNER)</f>
        <v>Lee P Martinelli</v>
      </c>
      <c r="H4250" cm="1">
        <f t="array" aca="1" ref="H4250" ca="1">SUMIFS(AMOUNT,APPL_ID,A4250,YEAR,C4250,DIVERSION_TYPE,"DIRECT")</f>
        <v>9.5</v>
      </c>
      <c r="I4250" cm="1">
        <f t="array" aca="1" ref="I4250" ca="1">SUMIFS(AMOUNT,APPL_ID,A4250,YEAR,C4250,DIVERSION_TYPE,"STORAGE")</f>
        <v>0</v>
      </c>
      <c r="J4250">
        <f t="shared" ca="1" si="66"/>
        <v>9.5</v>
      </c>
      <c r="K4250" s="17" cm="1">
        <f t="array" aca="1" ref="K4250" ca="1">IF(J4250&gt;0,COUNTIFS(AnnualTotalDiversion,J4250,APPL_ID,"&lt;&gt;"&amp;A4250,Owner,G4250,YEAR,C4250)/12,0)</f>
        <v>3</v>
      </c>
    </row>
    <row r="4251" spans="1:11" x14ac:dyDescent="0.25">
      <c r="A4251" t="s">
        <v>79</v>
      </c>
      <c r="B4251">
        <v>11290</v>
      </c>
      <c r="C4251">
        <v>2018</v>
      </c>
      <c r="D4251">
        <v>11</v>
      </c>
      <c r="E4251">
        <v>0</v>
      </c>
      <c r="F4251" s="15" t="s">
        <v>44</v>
      </c>
      <c r="G4251" t="str" cm="1">
        <f t="array" aca="1" ref="G4251" ca="1">_xlfn.XLOOKUP(A4251,APPLICATION_NUMBER,APPLICATION_PRIMARY_OWNER)</f>
        <v>Lee P Martinelli</v>
      </c>
      <c r="H4251" cm="1">
        <f t="array" aca="1" ref="H4251" ca="1">SUMIFS(AMOUNT,APPL_ID,A4251,YEAR,C4251,DIVERSION_TYPE,"DIRECT")</f>
        <v>3</v>
      </c>
      <c r="I4251" cm="1">
        <f t="array" aca="1" ref="I4251" ca="1">SUMIFS(AMOUNT,APPL_ID,A4251,YEAR,C4251,DIVERSION_TYPE,"STORAGE")</f>
        <v>0</v>
      </c>
      <c r="J4251">
        <f t="shared" ca="1" si="66"/>
        <v>3</v>
      </c>
      <c r="K4251" s="17" cm="1">
        <f t="array" aca="1" ref="K4251" ca="1">IF(J4251&gt;0,COUNTIFS(AnnualTotalDiversion,J4251,APPL_ID,"&lt;&gt;"&amp;A4251,Owner,G4251,YEAR,C4251)/12,0)</f>
        <v>0</v>
      </c>
    </row>
    <row r="4252" spans="1:11" x14ac:dyDescent="0.25">
      <c r="A4252" t="s">
        <v>79</v>
      </c>
      <c r="B4252">
        <v>11290</v>
      </c>
      <c r="C4252">
        <v>2017</v>
      </c>
      <c r="D4252">
        <v>10</v>
      </c>
      <c r="E4252">
        <v>0</v>
      </c>
      <c r="F4252" s="15" t="s">
        <v>44</v>
      </c>
      <c r="G4252" t="str" cm="1">
        <f t="array" aca="1" ref="G4252" ca="1">_xlfn.XLOOKUP(A4252,APPLICATION_NUMBER,APPLICATION_PRIMARY_OWNER)</f>
        <v>Lee P Martinelli</v>
      </c>
      <c r="H4252" cm="1">
        <f t="array" aca="1" ref="H4252" ca="1">SUMIFS(AMOUNT,APPL_ID,A4252,YEAR,C4252,DIVERSION_TYPE,"DIRECT")</f>
        <v>2.4</v>
      </c>
      <c r="I4252" cm="1">
        <f t="array" aca="1" ref="I4252" ca="1">SUMIFS(AMOUNT,APPL_ID,A4252,YEAR,C4252,DIVERSION_TYPE,"STORAGE")</f>
        <v>0</v>
      </c>
      <c r="J4252">
        <f t="shared" ca="1" si="66"/>
        <v>2.4</v>
      </c>
      <c r="K4252" s="17" cm="1">
        <f t="array" aca="1" ref="K4252" ca="1">IF(J4252&gt;0,COUNTIFS(AnnualTotalDiversion,J4252,APPL_ID,"&lt;&gt;"&amp;A4252,Owner,G4252,YEAR,C4252)/12,0)</f>
        <v>0</v>
      </c>
    </row>
    <row r="4253" spans="1:11" x14ac:dyDescent="0.25">
      <c r="A4253" t="s">
        <v>79</v>
      </c>
      <c r="B4253">
        <v>11290</v>
      </c>
      <c r="C4253">
        <v>2019</v>
      </c>
      <c r="D4253">
        <v>9</v>
      </c>
      <c r="E4253">
        <v>0</v>
      </c>
      <c r="F4253" s="15" t="s">
        <v>44</v>
      </c>
      <c r="G4253" t="str" cm="1">
        <f t="array" aca="1" ref="G4253" ca="1">_xlfn.XLOOKUP(A4253,APPLICATION_NUMBER,APPLICATION_PRIMARY_OWNER)</f>
        <v>Lee P Martinelli</v>
      </c>
      <c r="H4253" cm="1">
        <f t="array" aca="1" ref="H4253" ca="1">SUMIFS(AMOUNT,APPL_ID,A4253,YEAR,C4253,DIVERSION_TYPE,"DIRECT")</f>
        <v>9.5</v>
      </c>
      <c r="I4253" cm="1">
        <f t="array" aca="1" ref="I4253" ca="1">SUMIFS(AMOUNT,APPL_ID,A4253,YEAR,C4253,DIVERSION_TYPE,"STORAGE")</f>
        <v>0</v>
      </c>
      <c r="J4253">
        <f t="shared" ca="1" si="66"/>
        <v>9.5</v>
      </c>
      <c r="K4253" s="17" cm="1">
        <f t="array" aca="1" ref="K4253" ca="1">IF(J4253&gt;0,COUNTIFS(AnnualTotalDiversion,J4253,APPL_ID,"&lt;&gt;"&amp;A4253,Owner,G4253,YEAR,C4253)/12,0)</f>
        <v>3</v>
      </c>
    </row>
    <row r="4254" spans="1:11" x14ac:dyDescent="0.25">
      <c r="A4254" t="s">
        <v>79</v>
      </c>
      <c r="B4254">
        <v>11290</v>
      </c>
      <c r="C4254">
        <v>2019</v>
      </c>
      <c r="D4254">
        <v>7</v>
      </c>
      <c r="E4254">
        <v>0</v>
      </c>
      <c r="F4254" s="15" t="s">
        <v>46</v>
      </c>
      <c r="G4254" t="str" cm="1">
        <f t="array" aca="1" ref="G4254" ca="1">_xlfn.XLOOKUP(A4254,APPLICATION_NUMBER,APPLICATION_PRIMARY_OWNER)</f>
        <v>Lee P Martinelli</v>
      </c>
      <c r="H4254" cm="1">
        <f t="array" aca="1" ref="H4254" ca="1">SUMIFS(AMOUNT,APPL_ID,A4254,YEAR,C4254,DIVERSION_TYPE,"DIRECT")</f>
        <v>9.5</v>
      </c>
      <c r="I4254" cm="1">
        <f t="array" aca="1" ref="I4254" ca="1">SUMIFS(AMOUNT,APPL_ID,A4254,YEAR,C4254,DIVERSION_TYPE,"STORAGE")</f>
        <v>0</v>
      </c>
      <c r="J4254">
        <f t="shared" ca="1" si="66"/>
        <v>9.5</v>
      </c>
      <c r="K4254" s="17" cm="1">
        <f t="array" aca="1" ref="K4254" ca="1">IF(J4254&gt;0,COUNTIFS(AnnualTotalDiversion,J4254,APPL_ID,"&lt;&gt;"&amp;A4254,Owner,G4254,YEAR,C4254)/12,0)</f>
        <v>3</v>
      </c>
    </row>
    <row r="4255" spans="1:11" x14ac:dyDescent="0.25">
      <c r="A4255" t="s">
        <v>79</v>
      </c>
      <c r="B4255">
        <v>11290</v>
      </c>
      <c r="C4255">
        <v>2018</v>
      </c>
      <c r="D4255">
        <v>9</v>
      </c>
      <c r="E4255">
        <v>0</v>
      </c>
      <c r="F4255" s="15" t="s">
        <v>45</v>
      </c>
      <c r="G4255" t="str" cm="1">
        <f t="array" aca="1" ref="G4255" ca="1">_xlfn.XLOOKUP(A4255,APPLICATION_NUMBER,APPLICATION_PRIMARY_OWNER)</f>
        <v>Lee P Martinelli</v>
      </c>
      <c r="H4255" cm="1">
        <f t="array" aca="1" ref="H4255" ca="1">SUMIFS(AMOUNT,APPL_ID,A4255,YEAR,C4255,DIVERSION_TYPE,"DIRECT")</f>
        <v>3</v>
      </c>
      <c r="I4255" cm="1">
        <f t="array" aca="1" ref="I4255" ca="1">SUMIFS(AMOUNT,APPL_ID,A4255,YEAR,C4255,DIVERSION_TYPE,"STORAGE")</f>
        <v>0</v>
      </c>
      <c r="J4255">
        <f t="shared" ca="1" si="66"/>
        <v>3</v>
      </c>
      <c r="K4255" s="17" cm="1">
        <f t="array" aca="1" ref="K4255" ca="1">IF(J4255&gt;0,COUNTIFS(AnnualTotalDiversion,J4255,APPL_ID,"&lt;&gt;"&amp;A4255,Owner,G4255,YEAR,C4255)/12,0)</f>
        <v>0</v>
      </c>
    </row>
    <row r="4256" spans="1:11" x14ac:dyDescent="0.25">
      <c r="A4256" t="s">
        <v>79</v>
      </c>
      <c r="B4256">
        <v>11290</v>
      </c>
      <c r="C4256">
        <v>2018</v>
      </c>
      <c r="D4256">
        <v>9</v>
      </c>
      <c r="E4256">
        <v>0</v>
      </c>
      <c r="F4256" s="15" t="s">
        <v>46</v>
      </c>
      <c r="G4256" t="str" cm="1">
        <f t="array" aca="1" ref="G4256" ca="1">_xlfn.XLOOKUP(A4256,APPLICATION_NUMBER,APPLICATION_PRIMARY_OWNER)</f>
        <v>Lee P Martinelli</v>
      </c>
      <c r="H4256" cm="1">
        <f t="array" aca="1" ref="H4256" ca="1">SUMIFS(AMOUNT,APPL_ID,A4256,YEAR,C4256,DIVERSION_TYPE,"DIRECT")</f>
        <v>3</v>
      </c>
      <c r="I4256" cm="1">
        <f t="array" aca="1" ref="I4256" ca="1">SUMIFS(AMOUNT,APPL_ID,A4256,YEAR,C4256,DIVERSION_TYPE,"STORAGE")</f>
        <v>0</v>
      </c>
      <c r="J4256">
        <f t="shared" ca="1" si="66"/>
        <v>3</v>
      </c>
      <c r="K4256" s="17" cm="1">
        <f t="array" aca="1" ref="K4256" ca="1">IF(J4256&gt;0,COUNTIFS(AnnualTotalDiversion,J4256,APPL_ID,"&lt;&gt;"&amp;A4256,Owner,G4256,YEAR,C4256)/12,0)</f>
        <v>0</v>
      </c>
    </row>
    <row r="4257" spans="1:11" x14ac:dyDescent="0.25">
      <c r="A4257" t="s">
        <v>79</v>
      </c>
      <c r="B4257">
        <v>11290</v>
      </c>
      <c r="C4257">
        <v>2018</v>
      </c>
      <c r="D4257">
        <v>7</v>
      </c>
      <c r="E4257">
        <v>0</v>
      </c>
      <c r="F4257" s="15" t="s">
        <v>46</v>
      </c>
      <c r="G4257" t="str" cm="1">
        <f t="array" aca="1" ref="G4257" ca="1">_xlfn.XLOOKUP(A4257,APPLICATION_NUMBER,APPLICATION_PRIMARY_OWNER)</f>
        <v>Lee P Martinelli</v>
      </c>
      <c r="H4257" cm="1">
        <f t="array" aca="1" ref="H4257" ca="1">SUMIFS(AMOUNT,APPL_ID,A4257,YEAR,C4257,DIVERSION_TYPE,"DIRECT")</f>
        <v>3</v>
      </c>
      <c r="I4257" cm="1">
        <f t="array" aca="1" ref="I4257" ca="1">SUMIFS(AMOUNT,APPL_ID,A4257,YEAR,C4257,DIVERSION_TYPE,"STORAGE")</f>
        <v>0</v>
      </c>
      <c r="J4257">
        <f t="shared" ca="1" si="66"/>
        <v>3</v>
      </c>
      <c r="K4257" s="17" cm="1">
        <f t="array" aca="1" ref="K4257" ca="1">IF(J4257&gt;0,COUNTIFS(AnnualTotalDiversion,J4257,APPL_ID,"&lt;&gt;"&amp;A4257,Owner,G4257,YEAR,C4257)/12,0)</f>
        <v>0</v>
      </c>
    </row>
    <row r="4258" spans="1:11" x14ac:dyDescent="0.25">
      <c r="A4258" t="s">
        <v>79</v>
      </c>
      <c r="B4258">
        <v>11290</v>
      </c>
      <c r="C4258">
        <v>2018</v>
      </c>
      <c r="D4258">
        <v>5</v>
      </c>
      <c r="E4258">
        <v>1.2</v>
      </c>
      <c r="F4258" s="15" t="s">
        <v>44</v>
      </c>
      <c r="G4258" t="str" cm="1">
        <f t="array" aca="1" ref="G4258" ca="1">_xlfn.XLOOKUP(A4258,APPLICATION_NUMBER,APPLICATION_PRIMARY_OWNER)</f>
        <v>Lee P Martinelli</v>
      </c>
      <c r="H4258" cm="1">
        <f t="array" aca="1" ref="H4258" ca="1">SUMIFS(AMOUNT,APPL_ID,A4258,YEAR,C4258,DIVERSION_TYPE,"DIRECT")</f>
        <v>3</v>
      </c>
      <c r="I4258" cm="1">
        <f t="array" aca="1" ref="I4258" ca="1">SUMIFS(AMOUNT,APPL_ID,A4258,YEAR,C4258,DIVERSION_TYPE,"STORAGE")</f>
        <v>0</v>
      </c>
      <c r="J4258">
        <f t="shared" ca="1" si="66"/>
        <v>3</v>
      </c>
      <c r="K4258" s="17" cm="1">
        <f t="array" aca="1" ref="K4258" ca="1">IF(J4258&gt;0,COUNTIFS(AnnualTotalDiversion,J4258,APPL_ID,"&lt;&gt;"&amp;A4258,Owner,G4258,YEAR,C4258)/12,0)</f>
        <v>0</v>
      </c>
    </row>
    <row r="4259" spans="1:11" x14ac:dyDescent="0.25">
      <c r="A4259" t="s">
        <v>79</v>
      </c>
      <c r="B4259">
        <v>11290</v>
      </c>
      <c r="C4259">
        <v>2018</v>
      </c>
      <c r="D4259">
        <v>12</v>
      </c>
      <c r="E4259">
        <v>0</v>
      </c>
      <c r="F4259" s="15" t="s">
        <v>45</v>
      </c>
      <c r="G4259" t="str" cm="1">
        <f t="array" aca="1" ref="G4259" ca="1">_xlfn.XLOOKUP(A4259,APPLICATION_NUMBER,APPLICATION_PRIMARY_OWNER)</f>
        <v>Lee P Martinelli</v>
      </c>
      <c r="H4259" cm="1">
        <f t="array" aca="1" ref="H4259" ca="1">SUMIFS(AMOUNT,APPL_ID,A4259,YEAR,C4259,DIVERSION_TYPE,"DIRECT")</f>
        <v>3</v>
      </c>
      <c r="I4259" cm="1">
        <f t="array" aca="1" ref="I4259" ca="1">SUMIFS(AMOUNT,APPL_ID,A4259,YEAR,C4259,DIVERSION_TYPE,"STORAGE")</f>
        <v>0</v>
      </c>
      <c r="J4259">
        <f t="shared" ca="1" si="66"/>
        <v>3</v>
      </c>
      <c r="K4259" s="17" cm="1">
        <f t="array" aca="1" ref="K4259" ca="1">IF(J4259&gt;0,COUNTIFS(AnnualTotalDiversion,J4259,APPL_ID,"&lt;&gt;"&amp;A4259,Owner,G4259,YEAR,C4259)/12,0)</f>
        <v>0</v>
      </c>
    </row>
    <row r="4260" spans="1:11" x14ac:dyDescent="0.25">
      <c r="A4260" t="s">
        <v>79</v>
      </c>
      <c r="B4260">
        <v>11290</v>
      </c>
      <c r="C4260">
        <v>2020</v>
      </c>
      <c r="D4260">
        <v>3</v>
      </c>
      <c r="E4260">
        <v>0.05</v>
      </c>
      <c r="F4260" s="15" t="s">
        <v>45</v>
      </c>
      <c r="G4260" t="str" cm="1">
        <f t="array" aca="1" ref="G4260" ca="1">_xlfn.XLOOKUP(A4260,APPLICATION_NUMBER,APPLICATION_PRIMARY_OWNER)</f>
        <v>Lee P Martinelli</v>
      </c>
      <c r="H4260" cm="1">
        <f t="array" aca="1" ref="H4260" ca="1">SUMIFS(AMOUNT,APPL_ID,A4260,YEAR,C4260,DIVERSION_TYPE,"DIRECT")</f>
        <v>2.0499999999999998</v>
      </c>
      <c r="I4260" cm="1">
        <f t="array" aca="1" ref="I4260" ca="1">SUMIFS(AMOUNT,APPL_ID,A4260,YEAR,C4260,DIVERSION_TYPE,"STORAGE")</f>
        <v>0</v>
      </c>
      <c r="J4260">
        <f t="shared" ca="1" si="66"/>
        <v>2.0499999999999998</v>
      </c>
      <c r="K4260" s="17" cm="1">
        <f t="array" aca="1" ref="K4260" ca="1">IF(J4260&gt;0,COUNTIFS(AnnualTotalDiversion,J4260,APPL_ID,"&lt;&gt;"&amp;A4260,Owner,G4260,YEAR,C4260)/12,0)</f>
        <v>0</v>
      </c>
    </row>
    <row r="4261" spans="1:11" x14ac:dyDescent="0.25">
      <c r="A4261" t="s">
        <v>79</v>
      </c>
      <c r="B4261">
        <v>11290</v>
      </c>
      <c r="C4261">
        <v>2018</v>
      </c>
      <c r="D4261">
        <v>5</v>
      </c>
      <c r="E4261">
        <v>0</v>
      </c>
      <c r="F4261" s="15" t="s">
        <v>46</v>
      </c>
      <c r="G4261" t="str" cm="1">
        <f t="array" aca="1" ref="G4261" ca="1">_xlfn.XLOOKUP(A4261,APPLICATION_NUMBER,APPLICATION_PRIMARY_OWNER)</f>
        <v>Lee P Martinelli</v>
      </c>
      <c r="H4261" cm="1">
        <f t="array" aca="1" ref="H4261" ca="1">SUMIFS(AMOUNT,APPL_ID,A4261,YEAR,C4261,DIVERSION_TYPE,"DIRECT")</f>
        <v>3</v>
      </c>
      <c r="I4261" cm="1">
        <f t="array" aca="1" ref="I4261" ca="1">SUMIFS(AMOUNT,APPL_ID,A4261,YEAR,C4261,DIVERSION_TYPE,"STORAGE")</f>
        <v>0</v>
      </c>
      <c r="J4261">
        <f t="shared" ca="1" si="66"/>
        <v>3</v>
      </c>
      <c r="K4261" s="17" cm="1">
        <f t="array" aca="1" ref="K4261" ca="1">IF(J4261&gt;0,COUNTIFS(AnnualTotalDiversion,J4261,APPL_ID,"&lt;&gt;"&amp;A4261,Owner,G4261,YEAR,C4261)/12,0)</f>
        <v>0</v>
      </c>
    </row>
    <row r="4262" spans="1:11" x14ac:dyDescent="0.25">
      <c r="A4262" t="s">
        <v>79</v>
      </c>
      <c r="B4262">
        <v>11290</v>
      </c>
      <c r="C4262">
        <v>2019</v>
      </c>
      <c r="D4262">
        <v>5</v>
      </c>
      <c r="E4262">
        <v>4</v>
      </c>
      <c r="F4262" s="15" t="s">
        <v>44</v>
      </c>
      <c r="G4262" t="str" cm="1">
        <f t="array" aca="1" ref="G4262" ca="1">_xlfn.XLOOKUP(A4262,APPLICATION_NUMBER,APPLICATION_PRIMARY_OWNER)</f>
        <v>Lee P Martinelli</v>
      </c>
      <c r="H4262" cm="1">
        <f t="array" aca="1" ref="H4262" ca="1">SUMIFS(AMOUNT,APPL_ID,A4262,YEAR,C4262,DIVERSION_TYPE,"DIRECT")</f>
        <v>9.5</v>
      </c>
      <c r="I4262" cm="1">
        <f t="array" aca="1" ref="I4262" ca="1">SUMIFS(AMOUNT,APPL_ID,A4262,YEAR,C4262,DIVERSION_TYPE,"STORAGE")</f>
        <v>0</v>
      </c>
      <c r="J4262">
        <f t="shared" ca="1" si="66"/>
        <v>9.5</v>
      </c>
      <c r="K4262" s="17" cm="1">
        <f t="array" aca="1" ref="K4262" ca="1">IF(J4262&gt;0,COUNTIFS(AnnualTotalDiversion,J4262,APPL_ID,"&lt;&gt;"&amp;A4262,Owner,G4262,YEAR,C4262)/12,0)</f>
        <v>3</v>
      </c>
    </row>
    <row r="4263" spans="1:11" x14ac:dyDescent="0.25">
      <c r="A4263" t="s">
        <v>79</v>
      </c>
      <c r="B4263">
        <v>11290</v>
      </c>
      <c r="C4263">
        <v>2018</v>
      </c>
      <c r="D4263">
        <v>6</v>
      </c>
      <c r="E4263">
        <v>0</v>
      </c>
      <c r="F4263" s="15" t="s">
        <v>44</v>
      </c>
      <c r="G4263" t="str" cm="1">
        <f t="array" aca="1" ref="G4263" ca="1">_xlfn.XLOOKUP(A4263,APPLICATION_NUMBER,APPLICATION_PRIMARY_OWNER)</f>
        <v>Lee P Martinelli</v>
      </c>
      <c r="H4263" cm="1">
        <f t="array" aca="1" ref="H4263" ca="1">SUMIFS(AMOUNT,APPL_ID,A4263,YEAR,C4263,DIVERSION_TYPE,"DIRECT")</f>
        <v>3</v>
      </c>
      <c r="I4263" cm="1">
        <f t="array" aca="1" ref="I4263" ca="1">SUMIFS(AMOUNT,APPL_ID,A4263,YEAR,C4263,DIVERSION_TYPE,"STORAGE")</f>
        <v>0</v>
      </c>
      <c r="J4263">
        <f t="shared" ca="1" si="66"/>
        <v>3</v>
      </c>
      <c r="K4263" s="17" cm="1">
        <f t="array" aca="1" ref="K4263" ca="1">IF(J4263&gt;0,COUNTIFS(AnnualTotalDiversion,J4263,APPL_ID,"&lt;&gt;"&amp;A4263,Owner,G4263,YEAR,C4263)/12,0)</f>
        <v>0</v>
      </c>
    </row>
    <row r="4264" spans="1:11" x14ac:dyDescent="0.25">
      <c r="A4264" t="s">
        <v>79</v>
      </c>
      <c r="B4264">
        <v>11290</v>
      </c>
      <c r="C4264">
        <v>2017</v>
      </c>
      <c r="D4264">
        <v>10</v>
      </c>
      <c r="E4264">
        <v>0</v>
      </c>
      <c r="F4264" s="15" t="s">
        <v>45</v>
      </c>
      <c r="G4264" t="str" cm="1">
        <f t="array" aca="1" ref="G4264" ca="1">_xlfn.XLOOKUP(A4264,APPLICATION_NUMBER,APPLICATION_PRIMARY_OWNER)</f>
        <v>Lee P Martinelli</v>
      </c>
      <c r="H4264" cm="1">
        <f t="array" aca="1" ref="H4264" ca="1">SUMIFS(AMOUNT,APPL_ID,A4264,YEAR,C4264,DIVERSION_TYPE,"DIRECT")</f>
        <v>2.4</v>
      </c>
      <c r="I4264" cm="1">
        <f t="array" aca="1" ref="I4264" ca="1">SUMIFS(AMOUNT,APPL_ID,A4264,YEAR,C4264,DIVERSION_TYPE,"STORAGE")</f>
        <v>0</v>
      </c>
      <c r="J4264">
        <f t="shared" ca="1" si="66"/>
        <v>2.4</v>
      </c>
      <c r="K4264" s="17" cm="1">
        <f t="array" aca="1" ref="K4264" ca="1">IF(J4264&gt;0,COUNTIFS(AnnualTotalDiversion,J4264,APPL_ID,"&lt;&gt;"&amp;A4264,Owner,G4264,YEAR,C4264)/12,0)</f>
        <v>0</v>
      </c>
    </row>
    <row r="4265" spans="1:11" x14ac:dyDescent="0.25">
      <c r="A4265" t="s">
        <v>79</v>
      </c>
      <c r="B4265">
        <v>11290</v>
      </c>
      <c r="C4265">
        <v>2020</v>
      </c>
      <c r="D4265">
        <v>4</v>
      </c>
      <c r="E4265">
        <v>1</v>
      </c>
      <c r="F4265" s="15" t="s">
        <v>45</v>
      </c>
      <c r="G4265" t="str" cm="1">
        <f t="array" aca="1" ref="G4265" ca="1">_xlfn.XLOOKUP(A4265,APPLICATION_NUMBER,APPLICATION_PRIMARY_OWNER)</f>
        <v>Lee P Martinelli</v>
      </c>
      <c r="H4265" cm="1">
        <f t="array" aca="1" ref="H4265" ca="1">SUMIFS(AMOUNT,APPL_ID,A4265,YEAR,C4265,DIVERSION_TYPE,"DIRECT")</f>
        <v>2.0499999999999998</v>
      </c>
      <c r="I4265" cm="1">
        <f t="array" aca="1" ref="I4265" ca="1">SUMIFS(AMOUNT,APPL_ID,A4265,YEAR,C4265,DIVERSION_TYPE,"STORAGE")</f>
        <v>0</v>
      </c>
      <c r="J4265">
        <f t="shared" ca="1" si="66"/>
        <v>2.0499999999999998</v>
      </c>
      <c r="K4265" s="17" cm="1">
        <f t="array" aca="1" ref="K4265" ca="1">IF(J4265&gt;0,COUNTIFS(AnnualTotalDiversion,J4265,APPL_ID,"&lt;&gt;"&amp;A4265,Owner,G4265,YEAR,C4265)/12,0)</f>
        <v>0</v>
      </c>
    </row>
    <row r="4266" spans="1:11" x14ac:dyDescent="0.25">
      <c r="A4266" t="s">
        <v>79</v>
      </c>
      <c r="B4266">
        <v>11290</v>
      </c>
      <c r="C4266">
        <v>2017</v>
      </c>
      <c r="D4266">
        <v>2</v>
      </c>
      <c r="E4266">
        <v>0</v>
      </c>
      <c r="F4266" s="15" t="s">
        <v>45</v>
      </c>
      <c r="G4266" t="str" cm="1">
        <f t="array" aca="1" ref="G4266" ca="1">_xlfn.XLOOKUP(A4266,APPLICATION_NUMBER,APPLICATION_PRIMARY_OWNER)</f>
        <v>Lee P Martinelli</v>
      </c>
      <c r="H4266" cm="1">
        <f t="array" aca="1" ref="H4266" ca="1">SUMIFS(AMOUNT,APPL_ID,A4266,YEAR,C4266,DIVERSION_TYPE,"DIRECT")</f>
        <v>2.4</v>
      </c>
      <c r="I4266" cm="1">
        <f t="array" aca="1" ref="I4266" ca="1">SUMIFS(AMOUNT,APPL_ID,A4266,YEAR,C4266,DIVERSION_TYPE,"STORAGE")</f>
        <v>0</v>
      </c>
      <c r="J4266">
        <f t="shared" ca="1" si="66"/>
        <v>2.4</v>
      </c>
      <c r="K4266" s="17" cm="1">
        <f t="array" aca="1" ref="K4266" ca="1">IF(J4266&gt;0,COUNTIFS(AnnualTotalDiversion,J4266,APPL_ID,"&lt;&gt;"&amp;A4266,Owner,G4266,YEAR,C4266)/12,0)</f>
        <v>0</v>
      </c>
    </row>
    <row r="4267" spans="1:11" x14ac:dyDescent="0.25">
      <c r="A4267" t="s">
        <v>79</v>
      </c>
      <c r="B4267">
        <v>11290</v>
      </c>
      <c r="C4267">
        <v>2017</v>
      </c>
      <c r="D4267">
        <v>1</v>
      </c>
      <c r="E4267">
        <v>0</v>
      </c>
      <c r="F4267" s="15" t="s">
        <v>45</v>
      </c>
      <c r="G4267" t="str" cm="1">
        <f t="array" aca="1" ref="G4267" ca="1">_xlfn.XLOOKUP(A4267,APPLICATION_NUMBER,APPLICATION_PRIMARY_OWNER)</f>
        <v>Lee P Martinelli</v>
      </c>
      <c r="H4267" cm="1">
        <f t="array" aca="1" ref="H4267" ca="1">SUMIFS(AMOUNT,APPL_ID,A4267,YEAR,C4267,DIVERSION_TYPE,"DIRECT")</f>
        <v>2.4</v>
      </c>
      <c r="I4267" cm="1">
        <f t="array" aca="1" ref="I4267" ca="1">SUMIFS(AMOUNT,APPL_ID,A4267,YEAR,C4267,DIVERSION_TYPE,"STORAGE")</f>
        <v>0</v>
      </c>
      <c r="J4267">
        <f t="shared" ca="1" si="66"/>
        <v>2.4</v>
      </c>
      <c r="K4267" s="17" cm="1">
        <f t="array" aca="1" ref="K4267" ca="1">IF(J4267&gt;0,COUNTIFS(AnnualTotalDiversion,J4267,APPL_ID,"&lt;&gt;"&amp;A4267,Owner,G4267,YEAR,C4267)/12,0)</f>
        <v>0</v>
      </c>
    </row>
    <row r="4268" spans="1:11" x14ac:dyDescent="0.25">
      <c r="A4268" t="s">
        <v>79</v>
      </c>
      <c r="B4268">
        <v>11290</v>
      </c>
      <c r="C4268">
        <v>2018</v>
      </c>
      <c r="D4268">
        <v>10</v>
      </c>
      <c r="E4268">
        <v>0</v>
      </c>
      <c r="F4268" s="15" t="s">
        <v>45</v>
      </c>
      <c r="G4268" t="str" cm="1">
        <f t="array" aca="1" ref="G4268" ca="1">_xlfn.XLOOKUP(A4268,APPLICATION_NUMBER,APPLICATION_PRIMARY_OWNER)</f>
        <v>Lee P Martinelli</v>
      </c>
      <c r="H4268" cm="1">
        <f t="array" aca="1" ref="H4268" ca="1">SUMIFS(AMOUNT,APPL_ID,A4268,YEAR,C4268,DIVERSION_TYPE,"DIRECT")</f>
        <v>3</v>
      </c>
      <c r="I4268" cm="1">
        <f t="array" aca="1" ref="I4268" ca="1">SUMIFS(AMOUNT,APPL_ID,A4268,YEAR,C4268,DIVERSION_TYPE,"STORAGE")</f>
        <v>0</v>
      </c>
      <c r="J4268">
        <f t="shared" ca="1" si="66"/>
        <v>3</v>
      </c>
      <c r="K4268" s="17" cm="1">
        <f t="array" aca="1" ref="K4268" ca="1">IF(J4268&gt;0,COUNTIFS(AnnualTotalDiversion,J4268,APPL_ID,"&lt;&gt;"&amp;A4268,Owner,G4268,YEAR,C4268)/12,0)</f>
        <v>0</v>
      </c>
    </row>
    <row r="4269" spans="1:11" x14ac:dyDescent="0.25">
      <c r="A4269" t="s">
        <v>79</v>
      </c>
      <c r="B4269">
        <v>11290</v>
      </c>
      <c r="C4269">
        <v>2017</v>
      </c>
      <c r="D4269">
        <v>2</v>
      </c>
      <c r="E4269">
        <v>0</v>
      </c>
      <c r="F4269" s="15" t="s">
        <v>44</v>
      </c>
      <c r="G4269" t="str" cm="1">
        <f t="array" aca="1" ref="G4269" ca="1">_xlfn.XLOOKUP(A4269,APPLICATION_NUMBER,APPLICATION_PRIMARY_OWNER)</f>
        <v>Lee P Martinelli</v>
      </c>
      <c r="H4269" cm="1">
        <f t="array" aca="1" ref="H4269" ca="1">SUMIFS(AMOUNT,APPL_ID,A4269,YEAR,C4269,DIVERSION_TYPE,"DIRECT")</f>
        <v>2.4</v>
      </c>
      <c r="I4269" cm="1">
        <f t="array" aca="1" ref="I4269" ca="1">SUMIFS(AMOUNT,APPL_ID,A4269,YEAR,C4269,DIVERSION_TYPE,"STORAGE")</f>
        <v>0</v>
      </c>
      <c r="J4269">
        <f t="shared" ca="1" si="66"/>
        <v>2.4</v>
      </c>
      <c r="K4269" s="17" cm="1">
        <f t="array" aca="1" ref="K4269" ca="1">IF(J4269&gt;0,COUNTIFS(AnnualTotalDiversion,J4269,APPL_ID,"&lt;&gt;"&amp;A4269,Owner,G4269,YEAR,C4269)/12,0)</f>
        <v>0</v>
      </c>
    </row>
    <row r="4270" spans="1:11" x14ac:dyDescent="0.25">
      <c r="A4270" t="s">
        <v>79</v>
      </c>
      <c r="B4270">
        <v>11290</v>
      </c>
      <c r="C4270">
        <v>2019</v>
      </c>
      <c r="D4270">
        <v>6</v>
      </c>
      <c r="E4270">
        <v>0.5</v>
      </c>
      <c r="F4270" s="15" t="s">
        <v>44</v>
      </c>
      <c r="G4270" t="str" cm="1">
        <f t="array" aca="1" ref="G4270" ca="1">_xlfn.XLOOKUP(A4270,APPLICATION_NUMBER,APPLICATION_PRIMARY_OWNER)</f>
        <v>Lee P Martinelli</v>
      </c>
      <c r="H4270" cm="1">
        <f t="array" aca="1" ref="H4270" ca="1">SUMIFS(AMOUNT,APPL_ID,A4270,YEAR,C4270,DIVERSION_TYPE,"DIRECT")</f>
        <v>9.5</v>
      </c>
      <c r="I4270" cm="1">
        <f t="array" aca="1" ref="I4270" ca="1">SUMIFS(AMOUNT,APPL_ID,A4270,YEAR,C4270,DIVERSION_TYPE,"STORAGE")</f>
        <v>0</v>
      </c>
      <c r="J4270">
        <f t="shared" ca="1" si="66"/>
        <v>9.5</v>
      </c>
      <c r="K4270" s="17" cm="1">
        <f t="array" aca="1" ref="K4270" ca="1">IF(J4270&gt;0,COUNTIFS(AnnualTotalDiversion,J4270,APPL_ID,"&lt;&gt;"&amp;A4270,Owner,G4270,YEAR,C4270)/12,0)</f>
        <v>3</v>
      </c>
    </row>
    <row r="4271" spans="1:11" x14ac:dyDescent="0.25">
      <c r="A4271" t="s">
        <v>79</v>
      </c>
      <c r="B4271">
        <v>11290</v>
      </c>
      <c r="C4271">
        <v>2020</v>
      </c>
      <c r="D4271">
        <v>5</v>
      </c>
      <c r="E4271">
        <v>1</v>
      </c>
      <c r="F4271" s="15" t="s">
        <v>44</v>
      </c>
      <c r="G4271" t="str" cm="1">
        <f t="array" aca="1" ref="G4271" ca="1">_xlfn.XLOOKUP(A4271,APPLICATION_NUMBER,APPLICATION_PRIMARY_OWNER)</f>
        <v>Lee P Martinelli</v>
      </c>
      <c r="H4271" cm="1">
        <f t="array" aca="1" ref="H4271" ca="1">SUMIFS(AMOUNT,APPL_ID,A4271,YEAR,C4271,DIVERSION_TYPE,"DIRECT")</f>
        <v>2.0499999999999998</v>
      </c>
      <c r="I4271" cm="1">
        <f t="array" aca="1" ref="I4271" ca="1">SUMIFS(AMOUNT,APPL_ID,A4271,YEAR,C4271,DIVERSION_TYPE,"STORAGE")</f>
        <v>0</v>
      </c>
      <c r="J4271">
        <f t="shared" ca="1" si="66"/>
        <v>2.0499999999999998</v>
      </c>
      <c r="K4271" s="17" cm="1">
        <f t="array" aca="1" ref="K4271" ca="1">IF(J4271&gt;0,COUNTIFS(AnnualTotalDiversion,J4271,APPL_ID,"&lt;&gt;"&amp;A4271,Owner,G4271,YEAR,C4271)/12,0)</f>
        <v>0</v>
      </c>
    </row>
    <row r="4272" spans="1:11" x14ac:dyDescent="0.25">
      <c r="A4272" t="s">
        <v>79</v>
      </c>
      <c r="B4272">
        <v>11290</v>
      </c>
      <c r="C4272">
        <v>2019</v>
      </c>
      <c r="D4272">
        <v>5</v>
      </c>
      <c r="E4272">
        <v>4</v>
      </c>
      <c r="F4272" s="15" t="s">
        <v>45</v>
      </c>
      <c r="G4272" t="str" cm="1">
        <f t="array" aca="1" ref="G4272" ca="1">_xlfn.XLOOKUP(A4272,APPLICATION_NUMBER,APPLICATION_PRIMARY_OWNER)</f>
        <v>Lee P Martinelli</v>
      </c>
      <c r="H4272" cm="1">
        <f t="array" aca="1" ref="H4272" ca="1">SUMIFS(AMOUNT,APPL_ID,A4272,YEAR,C4272,DIVERSION_TYPE,"DIRECT")</f>
        <v>9.5</v>
      </c>
      <c r="I4272" cm="1">
        <f t="array" aca="1" ref="I4272" ca="1">SUMIFS(AMOUNT,APPL_ID,A4272,YEAR,C4272,DIVERSION_TYPE,"STORAGE")</f>
        <v>0</v>
      </c>
      <c r="J4272">
        <f t="shared" ca="1" si="66"/>
        <v>9.5</v>
      </c>
      <c r="K4272" s="17" cm="1">
        <f t="array" aca="1" ref="K4272" ca="1">IF(J4272&gt;0,COUNTIFS(AnnualTotalDiversion,J4272,APPL_ID,"&lt;&gt;"&amp;A4272,Owner,G4272,YEAR,C4272)/12,0)</f>
        <v>3</v>
      </c>
    </row>
    <row r="4273" spans="1:11" x14ac:dyDescent="0.25">
      <c r="A4273" t="s">
        <v>79</v>
      </c>
      <c r="B4273">
        <v>11290</v>
      </c>
      <c r="C4273">
        <v>2017</v>
      </c>
      <c r="D4273">
        <v>1</v>
      </c>
      <c r="E4273">
        <v>0</v>
      </c>
      <c r="F4273" s="15" t="s">
        <v>44</v>
      </c>
      <c r="G4273" t="str" cm="1">
        <f t="array" aca="1" ref="G4273" ca="1">_xlfn.XLOOKUP(A4273,APPLICATION_NUMBER,APPLICATION_PRIMARY_OWNER)</f>
        <v>Lee P Martinelli</v>
      </c>
      <c r="H4273" cm="1">
        <f t="array" aca="1" ref="H4273" ca="1">SUMIFS(AMOUNT,APPL_ID,A4273,YEAR,C4273,DIVERSION_TYPE,"DIRECT")</f>
        <v>2.4</v>
      </c>
      <c r="I4273" cm="1">
        <f t="array" aca="1" ref="I4273" ca="1">SUMIFS(AMOUNT,APPL_ID,A4273,YEAR,C4273,DIVERSION_TYPE,"STORAGE")</f>
        <v>0</v>
      </c>
      <c r="J4273">
        <f t="shared" ca="1" si="66"/>
        <v>2.4</v>
      </c>
      <c r="K4273" s="17" cm="1">
        <f t="array" aca="1" ref="K4273" ca="1">IF(J4273&gt;0,COUNTIFS(AnnualTotalDiversion,J4273,APPL_ID,"&lt;&gt;"&amp;A4273,Owner,G4273,YEAR,C4273)/12,0)</f>
        <v>0</v>
      </c>
    </row>
    <row r="4274" spans="1:11" x14ac:dyDescent="0.25">
      <c r="A4274" t="s">
        <v>79</v>
      </c>
      <c r="B4274">
        <v>11290</v>
      </c>
      <c r="C4274">
        <v>2018</v>
      </c>
      <c r="D4274">
        <v>8</v>
      </c>
      <c r="E4274">
        <v>0</v>
      </c>
      <c r="F4274" s="15" t="s">
        <v>46</v>
      </c>
      <c r="G4274" t="str" cm="1">
        <f t="array" aca="1" ref="G4274" ca="1">_xlfn.XLOOKUP(A4274,APPLICATION_NUMBER,APPLICATION_PRIMARY_OWNER)</f>
        <v>Lee P Martinelli</v>
      </c>
      <c r="H4274" cm="1">
        <f t="array" aca="1" ref="H4274" ca="1">SUMIFS(AMOUNT,APPL_ID,A4274,YEAR,C4274,DIVERSION_TYPE,"DIRECT")</f>
        <v>3</v>
      </c>
      <c r="I4274" cm="1">
        <f t="array" aca="1" ref="I4274" ca="1">SUMIFS(AMOUNT,APPL_ID,A4274,YEAR,C4274,DIVERSION_TYPE,"STORAGE")</f>
        <v>0</v>
      </c>
      <c r="J4274">
        <f t="shared" ca="1" si="66"/>
        <v>3</v>
      </c>
      <c r="K4274" s="17" cm="1">
        <f t="array" aca="1" ref="K4274" ca="1">IF(J4274&gt;0,COUNTIFS(AnnualTotalDiversion,J4274,APPL_ID,"&lt;&gt;"&amp;A4274,Owner,G4274,YEAR,C4274)/12,0)</f>
        <v>0</v>
      </c>
    </row>
    <row r="4275" spans="1:11" x14ac:dyDescent="0.25">
      <c r="A4275" t="s">
        <v>79</v>
      </c>
      <c r="B4275">
        <v>11290</v>
      </c>
      <c r="C4275">
        <v>2018</v>
      </c>
      <c r="D4275">
        <v>11</v>
      </c>
      <c r="E4275">
        <v>0</v>
      </c>
      <c r="F4275" s="15" t="s">
        <v>46</v>
      </c>
      <c r="G4275" t="str" cm="1">
        <f t="array" aca="1" ref="G4275" ca="1">_xlfn.XLOOKUP(A4275,APPLICATION_NUMBER,APPLICATION_PRIMARY_OWNER)</f>
        <v>Lee P Martinelli</v>
      </c>
      <c r="H4275" cm="1">
        <f t="array" aca="1" ref="H4275" ca="1">SUMIFS(AMOUNT,APPL_ID,A4275,YEAR,C4275,DIVERSION_TYPE,"DIRECT")</f>
        <v>3</v>
      </c>
      <c r="I4275" cm="1">
        <f t="array" aca="1" ref="I4275" ca="1">SUMIFS(AMOUNT,APPL_ID,A4275,YEAR,C4275,DIVERSION_TYPE,"STORAGE")</f>
        <v>0</v>
      </c>
      <c r="J4275">
        <f t="shared" ca="1" si="66"/>
        <v>3</v>
      </c>
      <c r="K4275" s="17" cm="1">
        <f t="array" aca="1" ref="K4275" ca="1">IF(J4275&gt;0,COUNTIFS(AnnualTotalDiversion,J4275,APPL_ID,"&lt;&gt;"&amp;A4275,Owner,G4275,YEAR,C4275)/12,0)</f>
        <v>0</v>
      </c>
    </row>
    <row r="4276" spans="1:11" x14ac:dyDescent="0.25">
      <c r="A4276" t="s">
        <v>79</v>
      </c>
      <c r="B4276">
        <v>11290</v>
      </c>
      <c r="C4276">
        <v>2019</v>
      </c>
      <c r="D4276">
        <v>8</v>
      </c>
      <c r="E4276">
        <v>0</v>
      </c>
      <c r="F4276" s="15" t="s">
        <v>46</v>
      </c>
      <c r="G4276" t="str" cm="1">
        <f t="array" aca="1" ref="G4276" ca="1">_xlfn.XLOOKUP(A4276,APPLICATION_NUMBER,APPLICATION_PRIMARY_OWNER)</f>
        <v>Lee P Martinelli</v>
      </c>
      <c r="H4276" cm="1">
        <f t="array" aca="1" ref="H4276" ca="1">SUMIFS(AMOUNT,APPL_ID,A4276,YEAR,C4276,DIVERSION_TYPE,"DIRECT")</f>
        <v>9.5</v>
      </c>
      <c r="I4276" cm="1">
        <f t="array" aca="1" ref="I4276" ca="1">SUMIFS(AMOUNT,APPL_ID,A4276,YEAR,C4276,DIVERSION_TYPE,"STORAGE")</f>
        <v>0</v>
      </c>
      <c r="J4276">
        <f t="shared" ca="1" si="66"/>
        <v>9.5</v>
      </c>
      <c r="K4276" s="17" cm="1">
        <f t="array" aca="1" ref="K4276" ca="1">IF(J4276&gt;0,COUNTIFS(AnnualTotalDiversion,J4276,APPL_ID,"&lt;&gt;"&amp;A4276,Owner,G4276,YEAR,C4276)/12,0)</f>
        <v>3</v>
      </c>
    </row>
    <row r="4277" spans="1:11" x14ac:dyDescent="0.25">
      <c r="A4277" t="s">
        <v>79</v>
      </c>
      <c r="B4277">
        <v>11290</v>
      </c>
      <c r="C4277">
        <v>2019</v>
      </c>
      <c r="D4277">
        <v>9</v>
      </c>
      <c r="E4277">
        <v>0</v>
      </c>
      <c r="F4277" s="15" t="s">
        <v>45</v>
      </c>
      <c r="G4277" t="str" cm="1">
        <f t="array" aca="1" ref="G4277" ca="1">_xlfn.XLOOKUP(A4277,APPLICATION_NUMBER,APPLICATION_PRIMARY_OWNER)</f>
        <v>Lee P Martinelli</v>
      </c>
      <c r="H4277" cm="1">
        <f t="array" aca="1" ref="H4277" ca="1">SUMIFS(AMOUNT,APPL_ID,A4277,YEAR,C4277,DIVERSION_TYPE,"DIRECT")</f>
        <v>9.5</v>
      </c>
      <c r="I4277" cm="1">
        <f t="array" aca="1" ref="I4277" ca="1">SUMIFS(AMOUNT,APPL_ID,A4277,YEAR,C4277,DIVERSION_TYPE,"STORAGE")</f>
        <v>0</v>
      </c>
      <c r="J4277">
        <f t="shared" ca="1" si="66"/>
        <v>9.5</v>
      </c>
      <c r="K4277" s="17" cm="1">
        <f t="array" aca="1" ref="K4277" ca="1">IF(J4277&gt;0,COUNTIFS(AnnualTotalDiversion,J4277,APPL_ID,"&lt;&gt;"&amp;A4277,Owner,G4277,YEAR,C4277)/12,0)</f>
        <v>3</v>
      </c>
    </row>
    <row r="4278" spans="1:11" x14ac:dyDescent="0.25">
      <c r="A4278" t="s">
        <v>79</v>
      </c>
      <c r="B4278">
        <v>11290</v>
      </c>
      <c r="C4278">
        <v>2017</v>
      </c>
      <c r="D4278">
        <v>3</v>
      </c>
      <c r="E4278">
        <v>0.2</v>
      </c>
      <c r="F4278" s="15" t="s">
        <v>45</v>
      </c>
      <c r="G4278" t="str" cm="1">
        <f t="array" aca="1" ref="G4278" ca="1">_xlfn.XLOOKUP(A4278,APPLICATION_NUMBER,APPLICATION_PRIMARY_OWNER)</f>
        <v>Lee P Martinelli</v>
      </c>
      <c r="H4278" cm="1">
        <f t="array" aca="1" ref="H4278" ca="1">SUMIFS(AMOUNT,APPL_ID,A4278,YEAR,C4278,DIVERSION_TYPE,"DIRECT")</f>
        <v>2.4</v>
      </c>
      <c r="I4278" cm="1">
        <f t="array" aca="1" ref="I4278" ca="1">SUMIFS(AMOUNT,APPL_ID,A4278,YEAR,C4278,DIVERSION_TYPE,"STORAGE")</f>
        <v>0</v>
      </c>
      <c r="J4278">
        <f t="shared" ca="1" si="66"/>
        <v>2.4</v>
      </c>
      <c r="K4278" s="17" cm="1">
        <f t="array" aca="1" ref="K4278" ca="1">IF(J4278&gt;0,COUNTIFS(AnnualTotalDiversion,J4278,APPL_ID,"&lt;&gt;"&amp;A4278,Owner,G4278,YEAR,C4278)/12,0)</f>
        <v>0</v>
      </c>
    </row>
    <row r="4279" spans="1:11" x14ac:dyDescent="0.25">
      <c r="A4279" t="s">
        <v>79</v>
      </c>
      <c r="B4279">
        <v>11290</v>
      </c>
      <c r="C4279">
        <v>2018</v>
      </c>
      <c r="D4279">
        <v>10</v>
      </c>
      <c r="E4279">
        <v>0</v>
      </c>
      <c r="F4279" s="15" t="s">
        <v>44</v>
      </c>
      <c r="G4279" t="str" cm="1">
        <f t="array" aca="1" ref="G4279" ca="1">_xlfn.XLOOKUP(A4279,APPLICATION_NUMBER,APPLICATION_PRIMARY_OWNER)</f>
        <v>Lee P Martinelli</v>
      </c>
      <c r="H4279" cm="1">
        <f t="array" aca="1" ref="H4279" ca="1">SUMIFS(AMOUNT,APPL_ID,A4279,YEAR,C4279,DIVERSION_TYPE,"DIRECT")</f>
        <v>3</v>
      </c>
      <c r="I4279" cm="1">
        <f t="array" aca="1" ref="I4279" ca="1">SUMIFS(AMOUNT,APPL_ID,A4279,YEAR,C4279,DIVERSION_TYPE,"STORAGE")</f>
        <v>0</v>
      </c>
      <c r="J4279">
        <f t="shared" ca="1" si="66"/>
        <v>3</v>
      </c>
      <c r="K4279" s="17" cm="1">
        <f t="array" aca="1" ref="K4279" ca="1">IF(J4279&gt;0,COUNTIFS(AnnualTotalDiversion,J4279,APPL_ID,"&lt;&gt;"&amp;A4279,Owner,G4279,YEAR,C4279)/12,0)</f>
        <v>0</v>
      </c>
    </row>
    <row r="4280" spans="1:11" x14ac:dyDescent="0.25">
      <c r="A4280" t="s">
        <v>79</v>
      </c>
      <c r="B4280">
        <v>11290</v>
      </c>
      <c r="C4280">
        <v>2019</v>
      </c>
      <c r="D4280">
        <v>7</v>
      </c>
      <c r="E4280">
        <v>0</v>
      </c>
      <c r="F4280" s="15" t="s">
        <v>45</v>
      </c>
      <c r="G4280" t="str" cm="1">
        <f t="array" aca="1" ref="G4280" ca="1">_xlfn.XLOOKUP(A4280,APPLICATION_NUMBER,APPLICATION_PRIMARY_OWNER)</f>
        <v>Lee P Martinelli</v>
      </c>
      <c r="H4280" cm="1">
        <f t="array" aca="1" ref="H4280" ca="1">SUMIFS(AMOUNT,APPL_ID,A4280,YEAR,C4280,DIVERSION_TYPE,"DIRECT")</f>
        <v>9.5</v>
      </c>
      <c r="I4280" cm="1">
        <f t="array" aca="1" ref="I4280" ca="1">SUMIFS(AMOUNT,APPL_ID,A4280,YEAR,C4280,DIVERSION_TYPE,"STORAGE")</f>
        <v>0</v>
      </c>
      <c r="J4280">
        <f t="shared" ca="1" si="66"/>
        <v>9.5</v>
      </c>
      <c r="K4280" s="17" cm="1">
        <f t="array" aca="1" ref="K4280" ca="1">IF(J4280&gt;0,COUNTIFS(AnnualTotalDiversion,J4280,APPL_ID,"&lt;&gt;"&amp;A4280,Owner,G4280,YEAR,C4280)/12,0)</f>
        <v>3</v>
      </c>
    </row>
    <row r="4281" spans="1:11" x14ac:dyDescent="0.25">
      <c r="A4281" t="s">
        <v>79</v>
      </c>
      <c r="B4281">
        <v>11290</v>
      </c>
      <c r="C4281">
        <v>2018</v>
      </c>
      <c r="D4281">
        <v>4</v>
      </c>
      <c r="E4281">
        <v>0</v>
      </c>
      <c r="F4281" s="15" t="s">
        <v>46</v>
      </c>
      <c r="G4281" t="str" cm="1">
        <f t="array" aca="1" ref="G4281" ca="1">_xlfn.XLOOKUP(A4281,APPLICATION_NUMBER,APPLICATION_PRIMARY_OWNER)</f>
        <v>Lee P Martinelli</v>
      </c>
      <c r="H4281" cm="1">
        <f t="array" aca="1" ref="H4281" ca="1">SUMIFS(AMOUNT,APPL_ID,A4281,YEAR,C4281,DIVERSION_TYPE,"DIRECT")</f>
        <v>3</v>
      </c>
      <c r="I4281" cm="1">
        <f t="array" aca="1" ref="I4281" ca="1">SUMIFS(AMOUNT,APPL_ID,A4281,YEAR,C4281,DIVERSION_TYPE,"STORAGE")</f>
        <v>0</v>
      </c>
      <c r="J4281">
        <f t="shared" ca="1" si="66"/>
        <v>3</v>
      </c>
      <c r="K4281" s="17" cm="1">
        <f t="array" aca="1" ref="K4281" ca="1">IF(J4281&gt;0,COUNTIFS(AnnualTotalDiversion,J4281,APPL_ID,"&lt;&gt;"&amp;A4281,Owner,G4281,YEAR,C4281)/12,0)</f>
        <v>0</v>
      </c>
    </row>
    <row r="4282" spans="1:11" x14ac:dyDescent="0.25">
      <c r="A4282" t="s">
        <v>79</v>
      </c>
      <c r="B4282">
        <v>11290</v>
      </c>
      <c r="C4282">
        <v>2017</v>
      </c>
      <c r="D4282">
        <v>4</v>
      </c>
      <c r="E4282">
        <v>0</v>
      </c>
      <c r="F4282" s="15" t="s">
        <v>46</v>
      </c>
      <c r="G4282" t="str" cm="1">
        <f t="array" aca="1" ref="G4282" ca="1">_xlfn.XLOOKUP(A4282,APPLICATION_NUMBER,APPLICATION_PRIMARY_OWNER)</f>
        <v>Lee P Martinelli</v>
      </c>
      <c r="H4282" cm="1">
        <f t="array" aca="1" ref="H4282" ca="1">SUMIFS(AMOUNT,APPL_ID,A4282,YEAR,C4282,DIVERSION_TYPE,"DIRECT")</f>
        <v>2.4</v>
      </c>
      <c r="I4282" cm="1">
        <f t="array" aca="1" ref="I4282" ca="1">SUMIFS(AMOUNT,APPL_ID,A4282,YEAR,C4282,DIVERSION_TYPE,"STORAGE")</f>
        <v>0</v>
      </c>
      <c r="J4282">
        <f t="shared" ca="1" si="66"/>
        <v>2.4</v>
      </c>
      <c r="K4282" s="17" cm="1">
        <f t="array" aca="1" ref="K4282" ca="1">IF(J4282&gt;0,COUNTIFS(AnnualTotalDiversion,J4282,APPL_ID,"&lt;&gt;"&amp;A4282,Owner,G4282,YEAR,C4282)/12,0)</f>
        <v>0</v>
      </c>
    </row>
    <row r="4283" spans="1:11" x14ac:dyDescent="0.25">
      <c r="A4283" t="s">
        <v>79</v>
      </c>
      <c r="B4283">
        <v>11290</v>
      </c>
      <c r="C4283">
        <v>2019</v>
      </c>
      <c r="D4283">
        <v>5</v>
      </c>
      <c r="E4283">
        <v>0</v>
      </c>
      <c r="F4283" s="15" t="s">
        <v>46</v>
      </c>
      <c r="G4283" t="str" cm="1">
        <f t="array" aca="1" ref="G4283" ca="1">_xlfn.XLOOKUP(A4283,APPLICATION_NUMBER,APPLICATION_PRIMARY_OWNER)</f>
        <v>Lee P Martinelli</v>
      </c>
      <c r="H4283" cm="1">
        <f t="array" aca="1" ref="H4283" ca="1">SUMIFS(AMOUNT,APPL_ID,A4283,YEAR,C4283,DIVERSION_TYPE,"DIRECT")</f>
        <v>9.5</v>
      </c>
      <c r="I4283" cm="1">
        <f t="array" aca="1" ref="I4283" ca="1">SUMIFS(AMOUNT,APPL_ID,A4283,YEAR,C4283,DIVERSION_TYPE,"STORAGE")</f>
        <v>0</v>
      </c>
      <c r="J4283">
        <f t="shared" ca="1" si="66"/>
        <v>9.5</v>
      </c>
      <c r="K4283" s="17" cm="1">
        <f t="array" aca="1" ref="K4283" ca="1">IF(J4283&gt;0,COUNTIFS(AnnualTotalDiversion,J4283,APPL_ID,"&lt;&gt;"&amp;A4283,Owner,G4283,YEAR,C4283)/12,0)</f>
        <v>3</v>
      </c>
    </row>
    <row r="4284" spans="1:11" x14ac:dyDescent="0.25">
      <c r="A4284" t="s">
        <v>79</v>
      </c>
      <c r="B4284">
        <v>11290</v>
      </c>
      <c r="C4284">
        <v>2017</v>
      </c>
      <c r="D4284">
        <v>9</v>
      </c>
      <c r="E4284">
        <v>0</v>
      </c>
      <c r="F4284" s="15" t="s">
        <v>46</v>
      </c>
      <c r="G4284" t="str" cm="1">
        <f t="array" aca="1" ref="G4284" ca="1">_xlfn.XLOOKUP(A4284,APPLICATION_NUMBER,APPLICATION_PRIMARY_OWNER)</f>
        <v>Lee P Martinelli</v>
      </c>
      <c r="H4284" cm="1">
        <f t="array" aca="1" ref="H4284" ca="1">SUMIFS(AMOUNT,APPL_ID,A4284,YEAR,C4284,DIVERSION_TYPE,"DIRECT")</f>
        <v>2.4</v>
      </c>
      <c r="I4284" cm="1">
        <f t="array" aca="1" ref="I4284" ca="1">SUMIFS(AMOUNT,APPL_ID,A4284,YEAR,C4284,DIVERSION_TYPE,"STORAGE")</f>
        <v>0</v>
      </c>
      <c r="J4284">
        <f t="shared" ca="1" si="66"/>
        <v>2.4</v>
      </c>
      <c r="K4284" s="17" cm="1">
        <f t="array" aca="1" ref="K4284" ca="1">IF(J4284&gt;0,COUNTIFS(AnnualTotalDiversion,J4284,APPL_ID,"&lt;&gt;"&amp;A4284,Owner,G4284,YEAR,C4284)/12,0)</f>
        <v>0</v>
      </c>
    </row>
    <row r="4285" spans="1:11" x14ac:dyDescent="0.25">
      <c r="A4285" t="s">
        <v>79</v>
      </c>
      <c r="B4285">
        <v>11290</v>
      </c>
      <c r="C4285">
        <v>2018</v>
      </c>
      <c r="D4285">
        <v>8</v>
      </c>
      <c r="E4285">
        <v>0</v>
      </c>
      <c r="F4285" s="15" t="s">
        <v>45</v>
      </c>
      <c r="G4285" t="str" cm="1">
        <f t="array" aca="1" ref="G4285" ca="1">_xlfn.XLOOKUP(A4285,APPLICATION_NUMBER,APPLICATION_PRIMARY_OWNER)</f>
        <v>Lee P Martinelli</v>
      </c>
      <c r="H4285" cm="1">
        <f t="array" aca="1" ref="H4285" ca="1">SUMIFS(AMOUNT,APPL_ID,A4285,YEAR,C4285,DIVERSION_TYPE,"DIRECT")</f>
        <v>3</v>
      </c>
      <c r="I4285" cm="1">
        <f t="array" aca="1" ref="I4285" ca="1">SUMIFS(AMOUNT,APPL_ID,A4285,YEAR,C4285,DIVERSION_TYPE,"STORAGE")</f>
        <v>0</v>
      </c>
      <c r="J4285">
        <f t="shared" ca="1" si="66"/>
        <v>3</v>
      </c>
      <c r="K4285" s="17" cm="1">
        <f t="array" aca="1" ref="K4285" ca="1">IF(J4285&gt;0,COUNTIFS(AnnualTotalDiversion,J4285,APPL_ID,"&lt;&gt;"&amp;A4285,Owner,G4285,YEAR,C4285)/12,0)</f>
        <v>0</v>
      </c>
    </row>
    <row r="4286" spans="1:11" x14ac:dyDescent="0.25">
      <c r="A4286" t="s">
        <v>79</v>
      </c>
      <c r="B4286">
        <v>11290</v>
      </c>
      <c r="C4286">
        <v>2017</v>
      </c>
      <c r="D4286">
        <v>9</v>
      </c>
      <c r="E4286">
        <v>0</v>
      </c>
      <c r="F4286" s="15" t="s">
        <v>44</v>
      </c>
      <c r="G4286" t="str" cm="1">
        <f t="array" aca="1" ref="G4286" ca="1">_xlfn.XLOOKUP(A4286,APPLICATION_NUMBER,APPLICATION_PRIMARY_OWNER)</f>
        <v>Lee P Martinelli</v>
      </c>
      <c r="H4286" cm="1">
        <f t="array" aca="1" ref="H4286" ca="1">SUMIFS(AMOUNT,APPL_ID,A4286,YEAR,C4286,DIVERSION_TYPE,"DIRECT")</f>
        <v>2.4</v>
      </c>
      <c r="I4286" cm="1">
        <f t="array" aca="1" ref="I4286" ca="1">SUMIFS(AMOUNT,APPL_ID,A4286,YEAR,C4286,DIVERSION_TYPE,"STORAGE")</f>
        <v>0</v>
      </c>
      <c r="J4286">
        <f t="shared" ca="1" si="66"/>
        <v>2.4</v>
      </c>
      <c r="K4286" s="17" cm="1">
        <f t="array" aca="1" ref="K4286" ca="1">IF(J4286&gt;0,COUNTIFS(AnnualTotalDiversion,J4286,APPL_ID,"&lt;&gt;"&amp;A4286,Owner,G4286,YEAR,C4286)/12,0)</f>
        <v>0</v>
      </c>
    </row>
    <row r="4287" spans="1:11" x14ac:dyDescent="0.25">
      <c r="A4287" t="s">
        <v>79</v>
      </c>
      <c r="B4287">
        <v>11290</v>
      </c>
      <c r="C4287">
        <v>2019</v>
      </c>
      <c r="D4287">
        <v>6</v>
      </c>
      <c r="E4287">
        <v>0.5</v>
      </c>
      <c r="F4287" s="15" t="s">
        <v>45</v>
      </c>
      <c r="G4287" t="str" cm="1">
        <f t="array" aca="1" ref="G4287" ca="1">_xlfn.XLOOKUP(A4287,APPLICATION_NUMBER,APPLICATION_PRIMARY_OWNER)</f>
        <v>Lee P Martinelli</v>
      </c>
      <c r="H4287" cm="1">
        <f t="array" aca="1" ref="H4287" ca="1">SUMIFS(AMOUNT,APPL_ID,A4287,YEAR,C4287,DIVERSION_TYPE,"DIRECT")</f>
        <v>9.5</v>
      </c>
      <c r="I4287" cm="1">
        <f t="array" aca="1" ref="I4287" ca="1">SUMIFS(AMOUNT,APPL_ID,A4287,YEAR,C4287,DIVERSION_TYPE,"STORAGE")</f>
        <v>0</v>
      </c>
      <c r="J4287">
        <f t="shared" ca="1" si="66"/>
        <v>9.5</v>
      </c>
      <c r="K4287" s="17" cm="1">
        <f t="array" aca="1" ref="K4287" ca="1">IF(J4287&gt;0,COUNTIFS(AnnualTotalDiversion,J4287,APPL_ID,"&lt;&gt;"&amp;A4287,Owner,G4287,YEAR,C4287)/12,0)</f>
        <v>3</v>
      </c>
    </row>
    <row r="4288" spans="1:11" x14ac:dyDescent="0.25">
      <c r="A4288" t="s">
        <v>79</v>
      </c>
      <c r="B4288">
        <v>11290</v>
      </c>
      <c r="C4288">
        <v>2017</v>
      </c>
      <c r="D4288">
        <v>1</v>
      </c>
      <c r="E4288">
        <v>0</v>
      </c>
      <c r="F4288" s="15" t="s">
        <v>46</v>
      </c>
      <c r="G4288" t="str" cm="1">
        <f t="array" aca="1" ref="G4288" ca="1">_xlfn.XLOOKUP(A4288,APPLICATION_NUMBER,APPLICATION_PRIMARY_OWNER)</f>
        <v>Lee P Martinelli</v>
      </c>
      <c r="H4288" cm="1">
        <f t="array" aca="1" ref="H4288" ca="1">SUMIFS(AMOUNT,APPL_ID,A4288,YEAR,C4288,DIVERSION_TYPE,"DIRECT")</f>
        <v>2.4</v>
      </c>
      <c r="I4288" cm="1">
        <f t="array" aca="1" ref="I4288" ca="1">SUMIFS(AMOUNT,APPL_ID,A4288,YEAR,C4288,DIVERSION_TYPE,"STORAGE")</f>
        <v>0</v>
      </c>
      <c r="J4288">
        <f t="shared" ca="1" si="66"/>
        <v>2.4</v>
      </c>
      <c r="K4288" s="17" cm="1">
        <f t="array" aca="1" ref="K4288" ca="1">IF(J4288&gt;0,COUNTIFS(AnnualTotalDiversion,J4288,APPL_ID,"&lt;&gt;"&amp;A4288,Owner,G4288,YEAR,C4288)/12,0)</f>
        <v>0</v>
      </c>
    </row>
    <row r="4289" spans="1:11" x14ac:dyDescent="0.25">
      <c r="A4289" t="s">
        <v>79</v>
      </c>
      <c r="B4289">
        <v>11290</v>
      </c>
      <c r="C4289">
        <v>2020</v>
      </c>
      <c r="D4289">
        <v>8</v>
      </c>
      <c r="E4289">
        <v>0</v>
      </c>
      <c r="F4289" s="15" t="s">
        <v>46</v>
      </c>
      <c r="G4289" t="str" cm="1">
        <f t="array" aca="1" ref="G4289" ca="1">_xlfn.XLOOKUP(A4289,APPLICATION_NUMBER,APPLICATION_PRIMARY_OWNER)</f>
        <v>Lee P Martinelli</v>
      </c>
      <c r="H4289" cm="1">
        <f t="array" aca="1" ref="H4289" ca="1">SUMIFS(AMOUNT,APPL_ID,A4289,YEAR,C4289,DIVERSION_TYPE,"DIRECT")</f>
        <v>2.0499999999999998</v>
      </c>
      <c r="I4289" cm="1">
        <f t="array" aca="1" ref="I4289" ca="1">SUMIFS(AMOUNT,APPL_ID,A4289,YEAR,C4289,DIVERSION_TYPE,"STORAGE")</f>
        <v>0</v>
      </c>
      <c r="J4289">
        <f t="shared" ca="1" si="66"/>
        <v>2.0499999999999998</v>
      </c>
      <c r="K4289" s="17" cm="1">
        <f t="array" aca="1" ref="K4289" ca="1">IF(J4289&gt;0,COUNTIFS(AnnualTotalDiversion,J4289,APPL_ID,"&lt;&gt;"&amp;A4289,Owner,G4289,YEAR,C4289)/12,0)</f>
        <v>0</v>
      </c>
    </row>
    <row r="4290" spans="1:11" x14ac:dyDescent="0.25">
      <c r="A4290" t="s">
        <v>79</v>
      </c>
      <c r="B4290">
        <v>11290</v>
      </c>
      <c r="C4290">
        <v>2017</v>
      </c>
      <c r="D4290">
        <v>6</v>
      </c>
      <c r="E4290">
        <v>0</v>
      </c>
      <c r="F4290" s="15" t="s">
        <v>44</v>
      </c>
      <c r="G4290" t="str" cm="1">
        <f t="array" aca="1" ref="G4290" ca="1">_xlfn.XLOOKUP(A4290,APPLICATION_NUMBER,APPLICATION_PRIMARY_OWNER)</f>
        <v>Lee P Martinelli</v>
      </c>
      <c r="H4290" cm="1">
        <f t="array" aca="1" ref="H4290" ca="1">SUMIFS(AMOUNT,APPL_ID,A4290,YEAR,C4290,DIVERSION_TYPE,"DIRECT")</f>
        <v>2.4</v>
      </c>
      <c r="I4290" cm="1">
        <f t="array" aca="1" ref="I4290" ca="1">SUMIFS(AMOUNT,APPL_ID,A4290,YEAR,C4290,DIVERSION_TYPE,"STORAGE")</f>
        <v>0</v>
      </c>
      <c r="J4290">
        <f t="shared" ca="1" si="66"/>
        <v>2.4</v>
      </c>
      <c r="K4290" s="17" cm="1">
        <f t="array" aca="1" ref="K4290" ca="1">IF(J4290&gt;0,COUNTIFS(AnnualTotalDiversion,J4290,APPL_ID,"&lt;&gt;"&amp;A4290,Owner,G4290,YEAR,C4290)/12,0)</f>
        <v>0</v>
      </c>
    </row>
    <row r="4291" spans="1:11" x14ac:dyDescent="0.25">
      <c r="A4291" t="s">
        <v>79</v>
      </c>
      <c r="B4291">
        <v>11290</v>
      </c>
      <c r="C4291">
        <v>2019</v>
      </c>
      <c r="D4291">
        <v>4</v>
      </c>
      <c r="E4291">
        <v>4</v>
      </c>
      <c r="F4291" s="15" t="s">
        <v>44</v>
      </c>
      <c r="G4291" t="str" cm="1">
        <f t="array" aca="1" ref="G4291" ca="1">_xlfn.XLOOKUP(A4291,APPLICATION_NUMBER,APPLICATION_PRIMARY_OWNER)</f>
        <v>Lee P Martinelli</v>
      </c>
      <c r="H4291" cm="1">
        <f t="array" aca="1" ref="H4291" ca="1">SUMIFS(AMOUNT,APPL_ID,A4291,YEAR,C4291,DIVERSION_TYPE,"DIRECT")</f>
        <v>9.5</v>
      </c>
      <c r="I4291" cm="1">
        <f t="array" aca="1" ref="I4291" ca="1">SUMIFS(AMOUNT,APPL_ID,A4291,YEAR,C4291,DIVERSION_TYPE,"STORAGE")</f>
        <v>0</v>
      </c>
      <c r="J4291">
        <f t="shared" ca="1" si="66"/>
        <v>9.5</v>
      </c>
      <c r="K4291" s="17" cm="1">
        <f t="array" aca="1" ref="K4291" ca="1">IF(J4291&gt;0,COUNTIFS(AnnualTotalDiversion,J4291,APPL_ID,"&lt;&gt;"&amp;A4291,Owner,G4291,YEAR,C4291)/12,0)</f>
        <v>3</v>
      </c>
    </row>
    <row r="4292" spans="1:11" x14ac:dyDescent="0.25">
      <c r="A4292" t="s">
        <v>79</v>
      </c>
      <c r="B4292">
        <v>11290</v>
      </c>
      <c r="C4292">
        <v>2017</v>
      </c>
      <c r="D4292">
        <v>6</v>
      </c>
      <c r="E4292">
        <v>0</v>
      </c>
      <c r="F4292" s="15" t="s">
        <v>45</v>
      </c>
      <c r="G4292" t="str" cm="1">
        <f t="array" aca="1" ref="G4292" ca="1">_xlfn.XLOOKUP(A4292,APPLICATION_NUMBER,APPLICATION_PRIMARY_OWNER)</f>
        <v>Lee P Martinelli</v>
      </c>
      <c r="H4292" cm="1">
        <f t="array" aca="1" ref="H4292" ca="1">SUMIFS(AMOUNT,APPL_ID,A4292,YEAR,C4292,DIVERSION_TYPE,"DIRECT")</f>
        <v>2.4</v>
      </c>
      <c r="I4292" cm="1">
        <f t="array" aca="1" ref="I4292" ca="1">SUMIFS(AMOUNT,APPL_ID,A4292,YEAR,C4292,DIVERSION_TYPE,"STORAGE")</f>
        <v>0</v>
      </c>
      <c r="J4292">
        <f t="shared" ca="1" si="66"/>
        <v>2.4</v>
      </c>
      <c r="K4292" s="17" cm="1">
        <f t="array" aca="1" ref="K4292" ca="1">IF(J4292&gt;0,COUNTIFS(AnnualTotalDiversion,J4292,APPL_ID,"&lt;&gt;"&amp;A4292,Owner,G4292,YEAR,C4292)/12,0)</f>
        <v>0</v>
      </c>
    </row>
    <row r="4293" spans="1:11" x14ac:dyDescent="0.25">
      <c r="A4293" t="s">
        <v>79</v>
      </c>
      <c r="B4293">
        <v>11290</v>
      </c>
      <c r="C4293">
        <v>2019</v>
      </c>
      <c r="D4293">
        <v>6</v>
      </c>
      <c r="E4293">
        <v>0</v>
      </c>
      <c r="F4293" s="15" t="s">
        <v>46</v>
      </c>
      <c r="G4293" t="str" cm="1">
        <f t="array" aca="1" ref="G4293" ca="1">_xlfn.XLOOKUP(A4293,APPLICATION_NUMBER,APPLICATION_PRIMARY_OWNER)</f>
        <v>Lee P Martinelli</v>
      </c>
      <c r="H4293" cm="1">
        <f t="array" aca="1" ref="H4293" ca="1">SUMIFS(AMOUNT,APPL_ID,A4293,YEAR,C4293,DIVERSION_TYPE,"DIRECT")</f>
        <v>9.5</v>
      </c>
      <c r="I4293" cm="1">
        <f t="array" aca="1" ref="I4293" ca="1">SUMIFS(AMOUNT,APPL_ID,A4293,YEAR,C4293,DIVERSION_TYPE,"STORAGE")</f>
        <v>0</v>
      </c>
      <c r="J4293">
        <f t="shared" ref="J4293:J4356" ca="1" si="67">SUM(H4293:I4293)</f>
        <v>9.5</v>
      </c>
      <c r="K4293" s="17" cm="1">
        <f t="array" aca="1" ref="K4293" ca="1">IF(J4293&gt;0,COUNTIFS(AnnualTotalDiversion,J4293,APPL_ID,"&lt;&gt;"&amp;A4293,Owner,G4293,YEAR,C4293)/12,0)</f>
        <v>3</v>
      </c>
    </row>
    <row r="4294" spans="1:11" x14ac:dyDescent="0.25">
      <c r="A4294" t="s">
        <v>79</v>
      </c>
      <c r="B4294">
        <v>11290</v>
      </c>
      <c r="C4294">
        <v>2020</v>
      </c>
      <c r="D4294">
        <v>10</v>
      </c>
      <c r="E4294">
        <v>0</v>
      </c>
      <c r="F4294" s="15" t="s">
        <v>45</v>
      </c>
      <c r="G4294" t="str" cm="1">
        <f t="array" aca="1" ref="G4294" ca="1">_xlfn.XLOOKUP(A4294,APPLICATION_NUMBER,APPLICATION_PRIMARY_OWNER)</f>
        <v>Lee P Martinelli</v>
      </c>
      <c r="H4294" cm="1">
        <f t="array" aca="1" ref="H4294" ca="1">SUMIFS(AMOUNT,APPL_ID,A4294,YEAR,C4294,DIVERSION_TYPE,"DIRECT")</f>
        <v>2.0499999999999998</v>
      </c>
      <c r="I4294" cm="1">
        <f t="array" aca="1" ref="I4294" ca="1">SUMIFS(AMOUNT,APPL_ID,A4294,YEAR,C4294,DIVERSION_TYPE,"STORAGE")</f>
        <v>0</v>
      </c>
      <c r="J4294">
        <f t="shared" ca="1" si="67"/>
        <v>2.0499999999999998</v>
      </c>
      <c r="K4294" s="17" cm="1">
        <f t="array" aca="1" ref="K4294" ca="1">IF(J4294&gt;0,COUNTIFS(AnnualTotalDiversion,J4294,APPL_ID,"&lt;&gt;"&amp;A4294,Owner,G4294,YEAR,C4294)/12,0)</f>
        <v>0</v>
      </c>
    </row>
    <row r="4295" spans="1:11" x14ac:dyDescent="0.25">
      <c r="A4295" t="s">
        <v>79</v>
      </c>
      <c r="B4295">
        <v>11290</v>
      </c>
      <c r="C4295">
        <v>2020</v>
      </c>
      <c r="D4295">
        <v>9</v>
      </c>
      <c r="E4295">
        <v>0</v>
      </c>
      <c r="F4295" s="15" t="s">
        <v>46</v>
      </c>
      <c r="G4295" t="str" cm="1">
        <f t="array" aca="1" ref="G4295" ca="1">_xlfn.XLOOKUP(A4295,APPLICATION_NUMBER,APPLICATION_PRIMARY_OWNER)</f>
        <v>Lee P Martinelli</v>
      </c>
      <c r="H4295" cm="1">
        <f t="array" aca="1" ref="H4295" ca="1">SUMIFS(AMOUNT,APPL_ID,A4295,YEAR,C4295,DIVERSION_TYPE,"DIRECT")</f>
        <v>2.0499999999999998</v>
      </c>
      <c r="I4295" cm="1">
        <f t="array" aca="1" ref="I4295" ca="1">SUMIFS(AMOUNT,APPL_ID,A4295,YEAR,C4295,DIVERSION_TYPE,"STORAGE")</f>
        <v>0</v>
      </c>
      <c r="J4295">
        <f t="shared" ca="1" si="67"/>
        <v>2.0499999999999998</v>
      </c>
      <c r="K4295" s="17" cm="1">
        <f t="array" aca="1" ref="K4295" ca="1">IF(J4295&gt;0,COUNTIFS(AnnualTotalDiversion,J4295,APPL_ID,"&lt;&gt;"&amp;A4295,Owner,G4295,YEAR,C4295)/12,0)</f>
        <v>0</v>
      </c>
    </row>
    <row r="4296" spans="1:11" x14ac:dyDescent="0.25">
      <c r="A4296" t="s">
        <v>79</v>
      </c>
      <c r="B4296">
        <v>11290</v>
      </c>
      <c r="C4296">
        <v>2017</v>
      </c>
      <c r="D4296">
        <v>7</v>
      </c>
      <c r="E4296">
        <v>0</v>
      </c>
      <c r="F4296" s="15" t="s">
        <v>46</v>
      </c>
      <c r="G4296" t="str" cm="1">
        <f t="array" aca="1" ref="G4296" ca="1">_xlfn.XLOOKUP(A4296,APPLICATION_NUMBER,APPLICATION_PRIMARY_OWNER)</f>
        <v>Lee P Martinelli</v>
      </c>
      <c r="H4296" cm="1">
        <f t="array" aca="1" ref="H4296" ca="1">SUMIFS(AMOUNT,APPL_ID,A4296,YEAR,C4296,DIVERSION_TYPE,"DIRECT")</f>
        <v>2.4</v>
      </c>
      <c r="I4296" cm="1">
        <f t="array" aca="1" ref="I4296" ca="1">SUMIFS(AMOUNT,APPL_ID,A4296,YEAR,C4296,DIVERSION_TYPE,"STORAGE")</f>
        <v>0</v>
      </c>
      <c r="J4296">
        <f t="shared" ca="1" si="67"/>
        <v>2.4</v>
      </c>
      <c r="K4296" s="17" cm="1">
        <f t="array" aca="1" ref="K4296" ca="1">IF(J4296&gt;0,COUNTIFS(AnnualTotalDiversion,J4296,APPL_ID,"&lt;&gt;"&amp;A4296,Owner,G4296,YEAR,C4296)/12,0)</f>
        <v>0</v>
      </c>
    </row>
    <row r="4297" spans="1:11" x14ac:dyDescent="0.25">
      <c r="A4297" t="s">
        <v>79</v>
      </c>
      <c r="B4297">
        <v>11290</v>
      </c>
      <c r="C4297">
        <v>2017</v>
      </c>
      <c r="D4297">
        <v>6</v>
      </c>
      <c r="E4297">
        <v>0</v>
      </c>
      <c r="F4297" s="15" t="s">
        <v>46</v>
      </c>
      <c r="G4297" t="str" cm="1">
        <f t="array" aca="1" ref="G4297" ca="1">_xlfn.XLOOKUP(A4297,APPLICATION_NUMBER,APPLICATION_PRIMARY_OWNER)</f>
        <v>Lee P Martinelli</v>
      </c>
      <c r="H4297" cm="1">
        <f t="array" aca="1" ref="H4297" ca="1">SUMIFS(AMOUNT,APPL_ID,A4297,YEAR,C4297,DIVERSION_TYPE,"DIRECT")</f>
        <v>2.4</v>
      </c>
      <c r="I4297" cm="1">
        <f t="array" aca="1" ref="I4297" ca="1">SUMIFS(AMOUNT,APPL_ID,A4297,YEAR,C4297,DIVERSION_TYPE,"STORAGE")</f>
        <v>0</v>
      </c>
      <c r="J4297">
        <f t="shared" ca="1" si="67"/>
        <v>2.4</v>
      </c>
      <c r="K4297" s="17" cm="1">
        <f t="array" aca="1" ref="K4297" ca="1">IF(J4297&gt;0,COUNTIFS(AnnualTotalDiversion,J4297,APPL_ID,"&lt;&gt;"&amp;A4297,Owner,G4297,YEAR,C4297)/12,0)</f>
        <v>0</v>
      </c>
    </row>
    <row r="4298" spans="1:11" x14ac:dyDescent="0.25">
      <c r="A4298" t="s">
        <v>79</v>
      </c>
      <c r="B4298">
        <v>11290</v>
      </c>
      <c r="C4298">
        <v>2017</v>
      </c>
      <c r="D4298">
        <v>11</v>
      </c>
      <c r="E4298">
        <v>0</v>
      </c>
      <c r="F4298" s="15" t="s">
        <v>44</v>
      </c>
      <c r="G4298" t="str" cm="1">
        <f t="array" aca="1" ref="G4298" ca="1">_xlfn.XLOOKUP(A4298,APPLICATION_NUMBER,APPLICATION_PRIMARY_OWNER)</f>
        <v>Lee P Martinelli</v>
      </c>
      <c r="H4298" cm="1">
        <f t="array" aca="1" ref="H4298" ca="1">SUMIFS(AMOUNT,APPL_ID,A4298,YEAR,C4298,DIVERSION_TYPE,"DIRECT")</f>
        <v>2.4</v>
      </c>
      <c r="I4298" cm="1">
        <f t="array" aca="1" ref="I4298" ca="1">SUMIFS(AMOUNT,APPL_ID,A4298,YEAR,C4298,DIVERSION_TYPE,"STORAGE")</f>
        <v>0</v>
      </c>
      <c r="J4298">
        <f t="shared" ca="1" si="67"/>
        <v>2.4</v>
      </c>
      <c r="K4298" s="17" cm="1">
        <f t="array" aca="1" ref="K4298" ca="1">IF(J4298&gt;0,COUNTIFS(AnnualTotalDiversion,J4298,APPL_ID,"&lt;&gt;"&amp;A4298,Owner,G4298,YEAR,C4298)/12,0)</f>
        <v>0</v>
      </c>
    </row>
    <row r="4299" spans="1:11" x14ac:dyDescent="0.25">
      <c r="A4299" t="s">
        <v>79</v>
      </c>
      <c r="B4299">
        <v>11290</v>
      </c>
      <c r="C4299">
        <v>2017</v>
      </c>
      <c r="D4299">
        <v>8</v>
      </c>
      <c r="E4299">
        <v>0</v>
      </c>
      <c r="F4299" s="15" t="s">
        <v>45</v>
      </c>
      <c r="G4299" t="str" cm="1">
        <f t="array" aca="1" ref="G4299" ca="1">_xlfn.XLOOKUP(A4299,APPLICATION_NUMBER,APPLICATION_PRIMARY_OWNER)</f>
        <v>Lee P Martinelli</v>
      </c>
      <c r="H4299" cm="1">
        <f t="array" aca="1" ref="H4299" ca="1">SUMIFS(AMOUNT,APPL_ID,A4299,YEAR,C4299,DIVERSION_TYPE,"DIRECT")</f>
        <v>2.4</v>
      </c>
      <c r="I4299" cm="1">
        <f t="array" aca="1" ref="I4299" ca="1">SUMIFS(AMOUNT,APPL_ID,A4299,YEAR,C4299,DIVERSION_TYPE,"STORAGE")</f>
        <v>0</v>
      </c>
      <c r="J4299">
        <f t="shared" ca="1" si="67"/>
        <v>2.4</v>
      </c>
      <c r="K4299" s="17" cm="1">
        <f t="array" aca="1" ref="K4299" ca="1">IF(J4299&gt;0,COUNTIFS(AnnualTotalDiversion,J4299,APPL_ID,"&lt;&gt;"&amp;A4299,Owner,G4299,YEAR,C4299)/12,0)</f>
        <v>0</v>
      </c>
    </row>
    <row r="4300" spans="1:11" x14ac:dyDescent="0.25">
      <c r="A4300" t="s">
        <v>79</v>
      </c>
      <c r="B4300">
        <v>11290</v>
      </c>
      <c r="C4300">
        <v>2018</v>
      </c>
      <c r="D4300">
        <v>11</v>
      </c>
      <c r="E4300">
        <v>0</v>
      </c>
      <c r="F4300" s="15" t="s">
        <v>45</v>
      </c>
      <c r="G4300" t="str" cm="1">
        <f t="array" aca="1" ref="G4300" ca="1">_xlfn.XLOOKUP(A4300,APPLICATION_NUMBER,APPLICATION_PRIMARY_OWNER)</f>
        <v>Lee P Martinelli</v>
      </c>
      <c r="H4300" cm="1">
        <f t="array" aca="1" ref="H4300" ca="1">SUMIFS(AMOUNT,APPL_ID,A4300,YEAR,C4300,DIVERSION_TYPE,"DIRECT")</f>
        <v>3</v>
      </c>
      <c r="I4300" cm="1">
        <f t="array" aca="1" ref="I4300" ca="1">SUMIFS(AMOUNT,APPL_ID,A4300,YEAR,C4300,DIVERSION_TYPE,"STORAGE")</f>
        <v>0</v>
      </c>
      <c r="J4300">
        <f t="shared" ca="1" si="67"/>
        <v>3</v>
      </c>
      <c r="K4300" s="17" cm="1">
        <f t="array" aca="1" ref="K4300" ca="1">IF(J4300&gt;0,COUNTIFS(AnnualTotalDiversion,J4300,APPL_ID,"&lt;&gt;"&amp;A4300,Owner,G4300,YEAR,C4300)/12,0)</f>
        <v>0</v>
      </c>
    </row>
    <row r="4301" spans="1:11" x14ac:dyDescent="0.25">
      <c r="A4301" t="s">
        <v>79</v>
      </c>
      <c r="B4301">
        <v>11290</v>
      </c>
      <c r="C4301">
        <v>2019</v>
      </c>
      <c r="D4301">
        <v>3</v>
      </c>
      <c r="E4301">
        <v>1</v>
      </c>
      <c r="F4301" s="15" t="s">
        <v>45</v>
      </c>
      <c r="G4301" t="str" cm="1">
        <f t="array" aca="1" ref="G4301" ca="1">_xlfn.XLOOKUP(A4301,APPLICATION_NUMBER,APPLICATION_PRIMARY_OWNER)</f>
        <v>Lee P Martinelli</v>
      </c>
      <c r="H4301" cm="1">
        <f t="array" aca="1" ref="H4301" ca="1">SUMIFS(AMOUNT,APPL_ID,A4301,YEAR,C4301,DIVERSION_TYPE,"DIRECT")</f>
        <v>9.5</v>
      </c>
      <c r="I4301" cm="1">
        <f t="array" aca="1" ref="I4301" ca="1">SUMIFS(AMOUNT,APPL_ID,A4301,YEAR,C4301,DIVERSION_TYPE,"STORAGE")</f>
        <v>0</v>
      </c>
      <c r="J4301">
        <f t="shared" ca="1" si="67"/>
        <v>9.5</v>
      </c>
      <c r="K4301" s="17" cm="1">
        <f t="array" aca="1" ref="K4301" ca="1">IF(J4301&gt;0,COUNTIFS(AnnualTotalDiversion,J4301,APPL_ID,"&lt;&gt;"&amp;A4301,Owner,G4301,YEAR,C4301)/12,0)</f>
        <v>3</v>
      </c>
    </row>
    <row r="4302" spans="1:11" x14ac:dyDescent="0.25">
      <c r="A4302" t="s">
        <v>79</v>
      </c>
      <c r="B4302">
        <v>11290</v>
      </c>
      <c r="C4302">
        <v>2017</v>
      </c>
      <c r="D4302">
        <v>7</v>
      </c>
      <c r="E4302">
        <v>0</v>
      </c>
      <c r="F4302" s="15" t="s">
        <v>44</v>
      </c>
      <c r="G4302" t="str" cm="1">
        <f t="array" aca="1" ref="G4302" ca="1">_xlfn.XLOOKUP(A4302,APPLICATION_NUMBER,APPLICATION_PRIMARY_OWNER)</f>
        <v>Lee P Martinelli</v>
      </c>
      <c r="H4302" cm="1">
        <f t="array" aca="1" ref="H4302" ca="1">SUMIFS(AMOUNT,APPL_ID,A4302,YEAR,C4302,DIVERSION_TYPE,"DIRECT")</f>
        <v>2.4</v>
      </c>
      <c r="I4302" cm="1">
        <f t="array" aca="1" ref="I4302" ca="1">SUMIFS(AMOUNT,APPL_ID,A4302,YEAR,C4302,DIVERSION_TYPE,"STORAGE")</f>
        <v>0</v>
      </c>
      <c r="J4302">
        <f t="shared" ca="1" si="67"/>
        <v>2.4</v>
      </c>
      <c r="K4302" s="17" cm="1">
        <f t="array" aca="1" ref="K4302" ca="1">IF(J4302&gt;0,COUNTIFS(AnnualTotalDiversion,J4302,APPL_ID,"&lt;&gt;"&amp;A4302,Owner,G4302,YEAR,C4302)/12,0)</f>
        <v>0</v>
      </c>
    </row>
    <row r="4303" spans="1:11" x14ac:dyDescent="0.25">
      <c r="A4303" t="s">
        <v>79</v>
      </c>
      <c r="B4303">
        <v>11290</v>
      </c>
      <c r="C4303">
        <v>2017</v>
      </c>
      <c r="D4303">
        <v>5</v>
      </c>
      <c r="E4303">
        <v>1</v>
      </c>
      <c r="F4303" s="15" t="s">
        <v>44</v>
      </c>
      <c r="G4303" t="str" cm="1">
        <f t="array" aca="1" ref="G4303" ca="1">_xlfn.XLOOKUP(A4303,APPLICATION_NUMBER,APPLICATION_PRIMARY_OWNER)</f>
        <v>Lee P Martinelli</v>
      </c>
      <c r="H4303" cm="1">
        <f t="array" aca="1" ref="H4303" ca="1">SUMIFS(AMOUNT,APPL_ID,A4303,YEAR,C4303,DIVERSION_TYPE,"DIRECT")</f>
        <v>2.4</v>
      </c>
      <c r="I4303" cm="1">
        <f t="array" aca="1" ref="I4303" ca="1">SUMIFS(AMOUNT,APPL_ID,A4303,YEAR,C4303,DIVERSION_TYPE,"STORAGE")</f>
        <v>0</v>
      </c>
      <c r="J4303">
        <f t="shared" ca="1" si="67"/>
        <v>2.4</v>
      </c>
      <c r="K4303" s="17" cm="1">
        <f t="array" aca="1" ref="K4303" ca="1">IF(J4303&gt;0,COUNTIFS(AnnualTotalDiversion,J4303,APPL_ID,"&lt;&gt;"&amp;A4303,Owner,G4303,YEAR,C4303)/12,0)</f>
        <v>0</v>
      </c>
    </row>
    <row r="4304" spans="1:11" x14ac:dyDescent="0.25">
      <c r="A4304" t="s">
        <v>79</v>
      </c>
      <c r="B4304">
        <v>11290</v>
      </c>
      <c r="C4304">
        <v>2017</v>
      </c>
      <c r="D4304">
        <v>5</v>
      </c>
      <c r="E4304">
        <v>0</v>
      </c>
      <c r="F4304" s="15" t="s">
        <v>46</v>
      </c>
      <c r="G4304" t="str" cm="1">
        <f t="array" aca="1" ref="G4304" ca="1">_xlfn.XLOOKUP(A4304,APPLICATION_NUMBER,APPLICATION_PRIMARY_OWNER)</f>
        <v>Lee P Martinelli</v>
      </c>
      <c r="H4304" cm="1">
        <f t="array" aca="1" ref="H4304" ca="1">SUMIFS(AMOUNT,APPL_ID,A4304,YEAR,C4304,DIVERSION_TYPE,"DIRECT")</f>
        <v>2.4</v>
      </c>
      <c r="I4304" cm="1">
        <f t="array" aca="1" ref="I4304" ca="1">SUMIFS(AMOUNT,APPL_ID,A4304,YEAR,C4304,DIVERSION_TYPE,"STORAGE")</f>
        <v>0</v>
      </c>
      <c r="J4304">
        <f t="shared" ca="1" si="67"/>
        <v>2.4</v>
      </c>
      <c r="K4304" s="17" cm="1">
        <f t="array" aca="1" ref="K4304" ca="1">IF(J4304&gt;0,COUNTIFS(AnnualTotalDiversion,J4304,APPL_ID,"&lt;&gt;"&amp;A4304,Owner,G4304,YEAR,C4304)/12,0)</f>
        <v>0</v>
      </c>
    </row>
    <row r="4305" spans="1:11" x14ac:dyDescent="0.25">
      <c r="A4305" t="s">
        <v>79</v>
      </c>
      <c r="B4305">
        <v>11290</v>
      </c>
      <c r="C4305">
        <v>2017</v>
      </c>
      <c r="D4305">
        <v>8</v>
      </c>
      <c r="E4305">
        <v>0</v>
      </c>
      <c r="F4305" s="15" t="s">
        <v>46</v>
      </c>
      <c r="G4305" t="str" cm="1">
        <f t="array" aca="1" ref="G4305" ca="1">_xlfn.XLOOKUP(A4305,APPLICATION_NUMBER,APPLICATION_PRIMARY_OWNER)</f>
        <v>Lee P Martinelli</v>
      </c>
      <c r="H4305" cm="1">
        <f t="array" aca="1" ref="H4305" ca="1">SUMIFS(AMOUNT,APPL_ID,A4305,YEAR,C4305,DIVERSION_TYPE,"DIRECT")</f>
        <v>2.4</v>
      </c>
      <c r="I4305" cm="1">
        <f t="array" aca="1" ref="I4305" ca="1">SUMIFS(AMOUNT,APPL_ID,A4305,YEAR,C4305,DIVERSION_TYPE,"STORAGE")</f>
        <v>0</v>
      </c>
      <c r="J4305">
        <f t="shared" ca="1" si="67"/>
        <v>2.4</v>
      </c>
      <c r="K4305" s="17" cm="1">
        <f t="array" aca="1" ref="K4305" ca="1">IF(J4305&gt;0,COUNTIFS(AnnualTotalDiversion,J4305,APPL_ID,"&lt;&gt;"&amp;A4305,Owner,G4305,YEAR,C4305)/12,0)</f>
        <v>0</v>
      </c>
    </row>
    <row r="4306" spans="1:11" x14ac:dyDescent="0.25">
      <c r="A4306" t="s">
        <v>79</v>
      </c>
      <c r="B4306">
        <v>11290</v>
      </c>
      <c r="C4306">
        <v>2019</v>
      </c>
      <c r="D4306">
        <v>2</v>
      </c>
      <c r="E4306">
        <v>0</v>
      </c>
      <c r="F4306" s="15" t="s">
        <v>46</v>
      </c>
      <c r="G4306" t="str" cm="1">
        <f t="array" aca="1" ref="G4306" ca="1">_xlfn.XLOOKUP(A4306,APPLICATION_NUMBER,APPLICATION_PRIMARY_OWNER)</f>
        <v>Lee P Martinelli</v>
      </c>
      <c r="H4306" cm="1">
        <f t="array" aca="1" ref="H4306" ca="1">SUMIFS(AMOUNT,APPL_ID,A4306,YEAR,C4306,DIVERSION_TYPE,"DIRECT")</f>
        <v>9.5</v>
      </c>
      <c r="I4306" cm="1">
        <f t="array" aca="1" ref="I4306" ca="1">SUMIFS(AMOUNT,APPL_ID,A4306,YEAR,C4306,DIVERSION_TYPE,"STORAGE")</f>
        <v>0</v>
      </c>
      <c r="J4306">
        <f t="shared" ca="1" si="67"/>
        <v>9.5</v>
      </c>
      <c r="K4306" s="17" cm="1">
        <f t="array" aca="1" ref="K4306" ca="1">IF(J4306&gt;0,COUNTIFS(AnnualTotalDiversion,J4306,APPL_ID,"&lt;&gt;"&amp;A4306,Owner,G4306,YEAR,C4306)/12,0)</f>
        <v>3</v>
      </c>
    </row>
    <row r="4307" spans="1:11" x14ac:dyDescent="0.25">
      <c r="A4307" t="s">
        <v>79</v>
      </c>
      <c r="B4307">
        <v>11290</v>
      </c>
      <c r="C4307">
        <v>2017</v>
      </c>
      <c r="D4307">
        <v>7</v>
      </c>
      <c r="E4307">
        <v>0</v>
      </c>
      <c r="F4307" s="15" t="s">
        <v>45</v>
      </c>
      <c r="G4307" t="str" cm="1">
        <f t="array" aca="1" ref="G4307" ca="1">_xlfn.XLOOKUP(A4307,APPLICATION_NUMBER,APPLICATION_PRIMARY_OWNER)</f>
        <v>Lee P Martinelli</v>
      </c>
      <c r="H4307" cm="1">
        <f t="array" aca="1" ref="H4307" ca="1">SUMIFS(AMOUNT,APPL_ID,A4307,YEAR,C4307,DIVERSION_TYPE,"DIRECT")</f>
        <v>2.4</v>
      </c>
      <c r="I4307" cm="1">
        <f t="array" aca="1" ref="I4307" ca="1">SUMIFS(AMOUNT,APPL_ID,A4307,YEAR,C4307,DIVERSION_TYPE,"STORAGE")</f>
        <v>0</v>
      </c>
      <c r="J4307">
        <f t="shared" ca="1" si="67"/>
        <v>2.4</v>
      </c>
      <c r="K4307" s="17" cm="1">
        <f t="array" aca="1" ref="K4307" ca="1">IF(J4307&gt;0,COUNTIFS(AnnualTotalDiversion,J4307,APPL_ID,"&lt;&gt;"&amp;A4307,Owner,G4307,YEAR,C4307)/12,0)</f>
        <v>0</v>
      </c>
    </row>
    <row r="4308" spans="1:11" x14ac:dyDescent="0.25">
      <c r="A4308" t="s">
        <v>79</v>
      </c>
      <c r="B4308">
        <v>11290</v>
      </c>
      <c r="C4308">
        <v>2020</v>
      </c>
      <c r="D4308">
        <v>9</v>
      </c>
      <c r="E4308">
        <v>0</v>
      </c>
      <c r="F4308" s="15" t="s">
        <v>44</v>
      </c>
      <c r="G4308" t="str" cm="1">
        <f t="array" aca="1" ref="G4308" ca="1">_xlfn.XLOOKUP(A4308,APPLICATION_NUMBER,APPLICATION_PRIMARY_OWNER)</f>
        <v>Lee P Martinelli</v>
      </c>
      <c r="H4308" cm="1">
        <f t="array" aca="1" ref="H4308" ca="1">SUMIFS(AMOUNT,APPL_ID,A4308,YEAR,C4308,DIVERSION_TYPE,"DIRECT")</f>
        <v>2.0499999999999998</v>
      </c>
      <c r="I4308" cm="1">
        <f t="array" aca="1" ref="I4308" ca="1">SUMIFS(AMOUNT,APPL_ID,A4308,YEAR,C4308,DIVERSION_TYPE,"STORAGE")</f>
        <v>0</v>
      </c>
      <c r="J4308">
        <f t="shared" ca="1" si="67"/>
        <v>2.0499999999999998</v>
      </c>
      <c r="K4308" s="17" cm="1">
        <f t="array" aca="1" ref="K4308" ca="1">IF(J4308&gt;0,COUNTIFS(AnnualTotalDiversion,J4308,APPL_ID,"&lt;&gt;"&amp;A4308,Owner,G4308,YEAR,C4308)/12,0)</f>
        <v>0</v>
      </c>
    </row>
    <row r="4309" spans="1:11" x14ac:dyDescent="0.25">
      <c r="A4309" t="s">
        <v>79</v>
      </c>
      <c r="B4309">
        <v>11290</v>
      </c>
      <c r="C4309">
        <v>2017</v>
      </c>
      <c r="D4309">
        <v>5</v>
      </c>
      <c r="E4309">
        <v>1</v>
      </c>
      <c r="F4309" s="15" t="s">
        <v>45</v>
      </c>
      <c r="G4309" t="str" cm="1">
        <f t="array" aca="1" ref="G4309" ca="1">_xlfn.XLOOKUP(A4309,APPLICATION_NUMBER,APPLICATION_PRIMARY_OWNER)</f>
        <v>Lee P Martinelli</v>
      </c>
      <c r="H4309" cm="1">
        <f t="array" aca="1" ref="H4309" ca="1">SUMIFS(AMOUNT,APPL_ID,A4309,YEAR,C4309,DIVERSION_TYPE,"DIRECT")</f>
        <v>2.4</v>
      </c>
      <c r="I4309" cm="1">
        <f t="array" aca="1" ref="I4309" ca="1">SUMIFS(AMOUNT,APPL_ID,A4309,YEAR,C4309,DIVERSION_TYPE,"STORAGE")</f>
        <v>0</v>
      </c>
      <c r="J4309">
        <f t="shared" ca="1" si="67"/>
        <v>2.4</v>
      </c>
      <c r="K4309" s="17" cm="1">
        <f t="array" aca="1" ref="K4309" ca="1">IF(J4309&gt;0,COUNTIFS(AnnualTotalDiversion,J4309,APPL_ID,"&lt;&gt;"&amp;A4309,Owner,G4309,YEAR,C4309)/12,0)</f>
        <v>0</v>
      </c>
    </row>
    <row r="4310" spans="1:11" x14ac:dyDescent="0.25">
      <c r="A4310" t="s">
        <v>79</v>
      </c>
      <c r="B4310">
        <v>11290</v>
      </c>
      <c r="C4310">
        <v>2020</v>
      </c>
      <c r="D4310">
        <v>10</v>
      </c>
      <c r="E4310">
        <v>0</v>
      </c>
      <c r="F4310" s="15" t="s">
        <v>46</v>
      </c>
      <c r="G4310" t="str" cm="1">
        <f t="array" aca="1" ref="G4310" ca="1">_xlfn.XLOOKUP(A4310,APPLICATION_NUMBER,APPLICATION_PRIMARY_OWNER)</f>
        <v>Lee P Martinelli</v>
      </c>
      <c r="H4310" cm="1">
        <f t="array" aca="1" ref="H4310" ca="1">SUMIFS(AMOUNT,APPL_ID,A4310,YEAR,C4310,DIVERSION_TYPE,"DIRECT")</f>
        <v>2.0499999999999998</v>
      </c>
      <c r="I4310" cm="1">
        <f t="array" aca="1" ref="I4310" ca="1">SUMIFS(AMOUNT,APPL_ID,A4310,YEAR,C4310,DIVERSION_TYPE,"STORAGE")</f>
        <v>0</v>
      </c>
      <c r="J4310">
        <f t="shared" ca="1" si="67"/>
        <v>2.0499999999999998</v>
      </c>
      <c r="K4310" s="17" cm="1">
        <f t="array" aca="1" ref="K4310" ca="1">IF(J4310&gt;0,COUNTIFS(AnnualTotalDiversion,J4310,APPL_ID,"&lt;&gt;"&amp;A4310,Owner,G4310,YEAR,C4310)/12,0)</f>
        <v>0</v>
      </c>
    </row>
    <row r="4311" spans="1:11" x14ac:dyDescent="0.25">
      <c r="A4311" t="s">
        <v>79</v>
      </c>
      <c r="B4311">
        <v>11290</v>
      </c>
      <c r="C4311">
        <v>2017</v>
      </c>
      <c r="D4311">
        <v>12</v>
      </c>
      <c r="E4311">
        <v>0</v>
      </c>
      <c r="F4311" s="15" t="s">
        <v>45</v>
      </c>
      <c r="G4311" t="str" cm="1">
        <f t="array" aca="1" ref="G4311" ca="1">_xlfn.XLOOKUP(A4311,APPLICATION_NUMBER,APPLICATION_PRIMARY_OWNER)</f>
        <v>Lee P Martinelli</v>
      </c>
      <c r="H4311" cm="1">
        <f t="array" aca="1" ref="H4311" ca="1">SUMIFS(AMOUNT,APPL_ID,A4311,YEAR,C4311,DIVERSION_TYPE,"DIRECT")</f>
        <v>2.4</v>
      </c>
      <c r="I4311" cm="1">
        <f t="array" aca="1" ref="I4311" ca="1">SUMIFS(AMOUNT,APPL_ID,A4311,YEAR,C4311,DIVERSION_TYPE,"STORAGE")</f>
        <v>0</v>
      </c>
      <c r="J4311">
        <f t="shared" ca="1" si="67"/>
        <v>2.4</v>
      </c>
      <c r="K4311" s="17" cm="1">
        <f t="array" aca="1" ref="K4311" ca="1">IF(J4311&gt;0,COUNTIFS(AnnualTotalDiversion,J4311,APPL_ID,"&lt;&gt;"&amp;A4311,Owner,G4311,YEAR,C4311)/12,0)</f>
        <v>0</v>
      </c>
    </row>
    <row r="4312" spans="1:11" x14ac:dyDescent="0.25">
      <c r="A4312" t="s">
        <v>79</v>
      </c>
      <c r="B4312">
        <v>11290</v>
      </c>
      <c r="C4312">
        <v>2017</v>
      </c>
      <c r="D4312">
        <v>9</v>
      </c>
      <c r="E4312">
        <v>0</v>
      </c>
      <c r="F4312" s="15" t="s">
        <v>45</v>
      </c>
      <c r="G4312" t="str" cm="1">
        <f t="array" aca="1" ref="G4312" ca="1">_xlfn.XLOOKUP(A4312,APPLICATION_NUMBER,APPLICATION_PRIMARY_OWNER)</f>
        <v>Lee P Martinelli</v>
      </c>
      <c r="H4312" cm="1">
        <f t="array" aca="1" ref="H4312" ca="1">SUMIFS(AMOUNT,APPL_ID,A4312,YEAR,C4312,DIVERSION_TYPE,"DIRECT")</f>
        <v>2.4</v>
      </c>
      <c r="I4312" cm="1">
        <f t="array" aca="1" ref="I4312" ca="1">SUMIFS(AMOUNT,APPL_ID,A4312,YEAR,C4312,DIVERSION_TYPE,"STORAGE")</f>
        <v>0</v>
      </c>
      <c r="J4312">
        <f t="shared" ca="1" si="67"/>
        <v>2.4</v>
      </c>
      <c r="K4312" s="17" cm="1">
        <f t="array" aca="1" ref="K4312" ca="1">IF(J4312&gt;0,COUNTIFS(AnnualTotalDiversion,J4312,APPL_ID,"&lt;&gt;"&amp;A4312,Owner,G4312,YEAR,C4312)/12,0)</f>
        <v>0</v>
      </c>
    </row>
    <row r="4313" spans="1:11" x14ac:dyDescent="0.25">
      <c r="A4313" t="s">
        <v>79</v>
      </c>
      <c r="B4313">
        <v>11290</v>
      </c>
      <c r="C4313">
        <v>2020</v>
      </c>
      <c r="D4313">
        <v>8</v>
      </c>
      <c r="E4313">
        <v>0</v>
      </c>
      <c r="F4313" s="15" t="s">
        <v>44</v>
      </c>
      <c r="G4313" t="str" cm="1">
        <f t="array" aca="1" ref="G4313" ca="1">_xlfn.XLOOKUP(A4313,APPLICATION_NUMBER,APPLICATION_PRIMARY_OWNER)</f>
        <v>Lee P Martinelli</v>
      </c>
      <c r="H4313" cm="1">
        <f t="array" aca="1" ref="H4313" ca="1">SUMIFS(AMOUNT,APPL_ID,A4313,YEAR,C4313,DIVERSION_TYPE,"DIRECT")</f>
        <v>2.0499999999999998</v>
      </c>
      <c r="I4313" cm="1">
        <f t="array" aca="1" ref="I4313" ca="1">SUMIFS(AMOUNT,APPL_ID,A4313,YEAR,C4313,DIVERSION_TYPE,"STORAGE")</f>
        <v>0</v>
      </c>
      <c r="J4313">
        <f t="shared" ca="1" si="67"/>
        <v>2.0499999999999998</v>
      </c>
      <c r="K4313" s="17" cm="1">
        <f t="array" aca="1" ref="K4313" ca="1">IF(J4313&gt;0,COUNTIFS(AnnualTotalDiversion,J4313,APPL_ID,"&lt;&gt;"&amp;A4313,Owner,G4313,YEAR,C4313)/12,0)</f>
        <v>0</v>
      </c>
    </row>
    <row r="4314" spans="1:11" x14ac:dyDescent="0.25">
      <c r="A4314" t="s">
        <v>79</v>
      </c>
      <c r="B4314">
        <v>11290</v>
      </c>
      <c r="C4314">
        <v>2020</v>
      </c>
      <c r="D4314">
        <v>12</v>
      </c>
      <c r="E4314">
        <v>0</v>
      </c>
      <c r="F4314" s="15" t="s">
        <v>46</v>
      </c>
      <c r="G4314" t="str" cm="1">
        <f t="array" aca="1" ref="G4314" ca="1">_xlfn.XLOOKUP(A4314,APPLICATION_NUMBER,APPLICATION_PRIMARY_OWNER)</f>
        <v>Lee P Martinelli</v>
      </c>
      <c r="H4314" cm="1">
        <f t="array" aca="1" ref="H4314" ca="1">SUMIFS(AMOUNT,APPL_ID,A4314,YEAR,C4314,DIVERSION_TYPE,"DIRECT")</f>
        <v>2.0499999999999998</v>
      </c>
      <c r="I4314" cm="1">
        <f t="array" aca="1" ref="I4314" ca="1">SUMIFS(AMOUNT,APPL_ID,A4314,YEAR,C4314,DIVERSION_TYPE,"STORAGE")</f>
        <v>0</v>
      </c>
      <c r="J4314">
        <f t="shared" ca="1" si="67"/>
        <v>2.0499999999999998</v>
      </c>
      <c r="K4314" s="17" cm="1">
        <f t="array" aca="1" ref="K4314" ca="1">IF(J4314&gt;0,COUNTIFS(AnnualTotalDiversion,J4314,APPL_ID,"&lt;&gt;"&amp;A4314,Owner,G4314,YEAR,C4314)/12,0)</f>
        <v>0</v>
      </c>
    </row>
    <row r="4315" spans="1:11" x14ac:dyDescent="0.25">
      <c r="A4315" t="s">
        <v>79</v>
      </c>
      <c r="B4315">
        <v>11290</v>
      </c>
      <c r="C4315">
        <v>2017</v>
      </c>
      <c r="D4315">
        <v>4</v>
      </c>
      <c r="E4315">
        <v>1.2</v>
      </c>
      <c r="F4315" s="15" t="s">
        <v>44</v>
      </c>
      <c r="G4315" t="str" cm="1">
        <f t="array" aca="1" ref="G4315" ca="1">_xlfn.XLOOKUP(A4315,APPLICATION_NUMBER,APPLICATION_PRIMARY_OWNER)</f>
        <v>Lee P Martinelli</v>
      </c>
      <c r="H4315" cm="1">
        <f t="array" aca="1" ref="H4315" ca="1">SUMIFS(AMOUNT,APPL_ID,A4315,YEAR,C4315,DIVERSION_TYPE,"DIRECT")</f>
        <v>2.4</v>
      </c>
      <c r="I4315" cm="1">
        <f t="array" aca="1" ref="I4315" ca="1">SUMIFS(AMOUNT,APPL_ID,A4315,YEAR,C4315,DIVERSION_TYPE,"STORAGE")</f>
        <v>0</v>
      </c>
      <c r="J4315">
        <f t="shared" ca="1" si="67"/>
        <v>2.4</v>
      </c>
      <c r="K4315" s="17" cm="1">
        <f t="array" aca="1" ref="K4315" ca="1">IF(J4315&gt;0,COUNTIFS(AnnualTotalDiversion,J4315,APPL_ID,"&lt;&gt;"&amp;A4315,Owner,G4315,YEAR,C4315)/12,0)</f>
        <v>0</v>
      </c>
    </row>
    <row r="4316" spans="1:11" x14ac:dyDescent="0.25">
      <c r="A4316" t="s">
        <v>79</v>
      </c>
      <c r="B4316">
        <v>11290</v>
      </c>
      <c r="C4316">
        <v>2020</v>
      </c>
      <c r="D4316">
        <v>7</v>
      </c>
      <c r="E4316">
        <v>0</v>
      </c>
      <c r="F4316" s="15" t="s">
        <v>45</v>
      </c>
      <c r="G4316" t="str" cm="1">
        <f t="array" aca="1" ref="G4316" ca="1">_xlfn.XLOOKUP(A4316,APPLICATION_NUMBER,APPLICATION_PRIMARY_OWNER)</f>
        <v>Lee P Martinelli</v>
      </c>
      <c r="H4316" cm="1">
        <f t="array" aca="1" ref="H4316" ca="1">SUMIFS(AMOUNT,APPL_ID,A4316,YEAR,C4316,DIVERSION_TYPE,"DIRECT")</f>
        <v>2.0499999999999998</v>
      </c>
      <c r="I4316" cm="1">
        <f t="array" aca="1" ref="I4316" ca="1">SUMIFS(AMOUNT,APPL_ID,A4316,YEAR,C4316,DIVERSION_TYPE,"STORAGE")</f>
        <v>0</v>
      </c>
      <c r="J4316">
        <f t="shared" ca="1" si="67"/>
        <v>2.0499999999999998</v>
      </c>
      <c r="K4316" s="17" cm="1">
        <f t="array" aca="1" ref="K4316" ca="1">IF(J4316&gt;0,COUNTIFS(AnnualTotalDiversion,J4316,APPL_ID,"&lt;&gt;"&amp;A4316,Owner,G4316,YEAR,C4316)/12,0)</f>
        <v>0</v>
      </c>
    </row>
    <row r="4317" spans="1:11" x14ac:dyDescent="0.25">
      <c r="A4317" t="s">
        <v>79</v>
      </c>
      <c r="B4317">
        <v>11290</v>
      </c>
      <c r="C4317">
        <v>2017</v>
      </c>
      <c r="D4317">
        <v>10</v>
      </c>
      <c r="E4317">
        <v>0</v>
      </c>
      <c r="F4317" s="15" t="s">
        <v>46</v>
      </c>
      <c r="G4317" t="str" cm="1">
        <f t="array" aca="1" ref="G4317" ca="1">_xlfn.XLOOKUP(A4317,APPLICATION_NUMBER,APPLICATION_PRIMARY_OWNER)</f>
        <v>Lee P Martinelli</v>
      </c>
      <c r="H4317" cm="1">
        <f t="array" aca="1" ref="H4317" ca="1">SUMIFS(AMOUNT,APPL_ID,A4317,YEAR,C4317,DIVERSION_TYPE,"DIRECT")</f>
        <v>2.4</v>
      </c>
      <c r="I4317" cm="1">
        <f t="array" aca="1" ref="I4317" ca="1">SUMIFS(AMOUNT,APPL_ID,A4317,YEAR,C4317,DIVERSION_TYPE,"STORAGE")</f>
        <v>0</v>
      </c>
      <c r="J4317">
        <f t="shared" ca="1" si="67"/>
        <v>2.4</v>
      </c>
      <c r="K4317" s="17" cm="1">
        <f t="array" aca="1" ref="K4317" ca="1">IF(J4317&gt;0,COUNTIFS(AnnualTotalDiversion,J4317,APPL_ID,"&lt;&gt;"&amp;A4317,Owner,G4317,YEAR,C4317)/12,0)</f>
        <v>0</v>
      </c>
    </row>
    <row r="4318" spans="1:11" x14ac:dyDescent="0.25">
      <c r="A4318" t="s">
        <v>79</v>
      </c>
      <c r="B4318">
        <v>11290</v>
      </c>
      <c r="C4318">
        <v>2020</v>
      </c>
      <c r="D4318">
        <v>12</v>
      </c>
      <c r="E4318">
        <v>0</v>
      </c>
      <c r="F4318" s="15" t="s">
        <v>45</v>
      </c>
      <c r="G4318" t="str" cm="1">
        <f t="array" aca="1" ref="G4318" ca="1">_xlfn.XLOOKUP(A4318,APPLICATION_NUMBER,APPLICATION_PRIMARY_OWNER)</f>
        <v>Lee P Martinelli</v>
      </c>
      <c r="H4318" cm="1">
        <f t="array" aca="1" ref="H4318" ca="1">SUMIFS(AMOUNT,APPL_ID,A4318,YEAR,C4318,DIVERSION_TYPE,"DIRECT")</f>
        <v>2.0499999999999998</v>
      </c>
      <c r="I4318" cm="1">
        <f t="array" aca="1" ref="I4318" ca="1">SUMIFS(AMOUNT,APPL_ID,A4318,YEAR,C4318,DIVERSION_TYPE,"STORAGE")</f>
        <v>0</v>
      </c>
      <c r="J4318">
        <f t="shared" ca="1" si="67"/>
        <v>2.0499999999999998</v>
      </c>
      <c r="K4318" s="17" cm="1">
        <f t="array" aca="1" ref="K4318" ca="1">IF(J4318&gt;0,COUNTIFS(AnnualTotalDiversion,J4318,APPL_ID,"&lt;&gt;"&amp;A4318,Owner,G4318,YEAR,C4318)/12,0)</f>
        <v>0</v>
      </c>
    </row>
    <row r="4319" spans="1:11" x14ac:dyDescent="0.25">
      <c r="A4319" t="s">
        <v>79</v>
      </c>
      <c r="B4319">
        <v>11290</v>
      </c>
      <c r="C4319">
        <v>2018</v>
      </c>
      <c r="D4319">
        <v>1</v>
      </c>
      <c r="E4319">
        <v>0</v>
      </c>
      <c r="F4319" s="15" t="s">
        <v>44</v>
      </c>
      <c r="G4319" t="str" cm="1">
        <f t="array" aca="1" ref="G4319" ca="1">_xlfn.XLOOKUP(A4319,APPLICATION_NUMBER,APPLICATION_PRIMARY_OWNER)</f>
        <v>Lee P Martinelli</v>
      </c>
      <c r="H4319" cm="1">
        <f t="array" aca="1" ref="H4319" ca="1">SUMIFS(AMOUNT,APPL_ID,A4319,YEAR,C4319,DIVERSION_TYPE,"DIRECT")</f>
        <v>3</v>
      </c>
      <c r="I4319" cm="1">
        <f t="array" aca="1" ref="I4319" ca="1">SUMIFS(AMOUNT,APPL_ID,A4319,YEAR,C4319,DIVERSION_TYPE,"STORAGE")</f>
        <v>0</v>
      </c>
      <c r="J4319">
        <f t="shared" ca="1" si="67"/>
        <v>3</v>
      </c>
      <c r="K4319" s="17" cm="1">
        <f t="array" aca="1" ref="K4319" ca="1">IF(J4319&gt;0,COUNTIFS(AnnualTotalDiversion,J4319,APPL_ID,"&lt;&gt;"&amp;A4319,Owner,G4319,YEAR,C4319)/12,0)</f>
        <v>0</v>
      </c>
    </row>
    <row r="4320" spans="1:11" x14ac:dyDescent="0.25">
      <c r="A4320" t="s">
        <v>79</v>
      </c>
      <c r="B4320">
        <v>11290</v>
      </c>
      <c r="C4320">
        <v>2018</v>
      </c>
      <c r="D4320">
        <v>3</v>
      </c>
      <c r="E4320">
        <v>0.7</v>
      </c>
      <c r="F4320" s="15" t="s">
        <v>44</v>
      </c>
      <c r="G4320" t="str" cm="1">
        <f t="array" aca="1" ref="G4320" ca="1">_xlfn.XLOOKUP(A4320,APPLICATION_NUMBER,APPLICATION_PRIMARY_OWNER)</f>
        <v>Lee P Martinelli</v>
      </c>
      <c r="H4320" cm="1">
        <f t="array" aca="1" ref="H4320" ca="1">SUMIFS(AMOUNT,APPL_ID,A4320,YEAR,C4320,DIVERSION_TYPE,"DIRECT")</f>
        <v>3</v>
      </c>
      <c r="I4320" cm="1">
        <f t="array" aca="1" ref="I4320" ca="1">SUMIFS(AMOUNT,APPL_ID,A4320,YEAR,C4320,DIVERSION_TYPE,"STORAGE")</f>
        <v>0</v>
      </c>
      <c r="J4320">
        <f t="shared" ca="1" si="67"/>
        <v>3</v>
      </c>
      <c r="K4320" s="17" cm="1">
        <f t="array" aca="1" ref="K4320" ca="1">IF(J4320&gt;0,COUNTIFS(AnnualTotalDiversion,J4320,APPL_ID,"&lt;&gt;"&amp;A4320,Owner,G4320,YEAR,C4320)/12,0)</f>
        <v>0</v>
      </c>
    </row>
    <row r="4321" spans="1:11" x14ac:dyDescent="0.25">
      <c r="A4321" t="s">
        <v>79</v>
      </c>
      <c r="B4321">
        <v>11290</v>
      </c>
      <c r="C4321">
        <v>2020</v>
      </c>
      <c r="D4321">
        <v>8</v>
      </c>
      <c r="E4321">
        <v>0</v>
      </c>
      <c r="F4321" s="15" t="s">
        <v>45</v>
      </c>
      <c r="G4321" t="str" cm="1">
        <f t="array" aca="1" ref="G4321" ca="1">_xlfn.XLOOKUP(A4321,APPLICATION_NUMBER,APPLICATION_PRIMARY_OWNER)</f>
        <v>Lee P Martinelli</v>
      </c>
      <c r="H4321" cm="1">
        <f t="array" aca="1" ref="H4321" ca="1">SUMIFS(AMOUNT,APPL_ID,A4321,YEAR,C4321,DIVERSION_TYPE,"DIRECT")</f>
        <v>2.0499999999999998</v>
      </c>
      <c r="I4321" cm="1">
        <f t="array" aca="1" ref="I4321" ca="1">SUMIFS(AMOUNT,APPL_ID,A4321,YEAR,C4321,DIVERSION_TYPE,"STORAGE")</f>
        <v>0</v>
      </c>
      <c r="J4321">
        <f t="shared" ca="1" si="67"/>
        <v>2.0499999999999998</v>
      </c>
      <c r="K4321" s="17" cm="1">
        <f t="array" aca="1" ref="K4321" ca="1">IF(J4321&gt;0,COUNTIFS(AnnualTotalDiversion,J4321,APPL_ID,"&lt;&gt;"&amp;A4321,Owner,G4321,YEAR,C4321)/12,0)</f>
        <v>0</v>
      </c>
    </row>
    <row r="4322" spans="1:11" x14ac:dyDescent="0.25">
      <c r="A4322" t="s">
        <v>79</v>
      </c>
      <c r="B4322">
        <v>11290</v>
      </c>
      <c r="C4322">
        <v>2019</v>
      </c>
      <c r="D4322">
        <v>4</v>
      </c>
      <c r="E4322">
        <v>0</v>
      </c>
      <c r="F4322" s="15" t="s">
        <v>46</v>
      </c>
      <c r="G4322" t="str" cm="1">
        <f t="array" aca="1" ref="G4322" ca="1">_xlfn.XLOOKUP(A4322,APPLICATION_NUMBER,APPLICATION_PRIMARY_OWNER)</f>
        <v>Lee P Martinelli</v>
      </c>
      <c r="H4322" cm="1">
        <f t="array" aca="1" ref="H4322" ca="1">SUMIFS(AMOUNT,APPL_ID,A4322,YEAR,C4322,DIVERSION_TYPE,"DIRECT")</f>
        <v>9.5</v>
      </c>
      <c r="I4322" cm="1">
        <f t="array" aca="1" ref="I4322" ca="1">SUMIFS(AMOUNT,APPL_ID,A4322,YEAR,C4322,DIVERSION_TYPE,"STORAGE")</f>
        <v>0</v>
      </c>
      <c r="J4322">
        <f t="shared" ca="1" si="67"/>
        <v>9.5</v>
      </c>
      <c r="K4322" s="17" cm="1">
        <f t="array" aca="1" ref="K4322" ca="1">IF(J4322&gt;0,COUNTIFS(AnnualTotalDiversion,J4322,APPL_ID,"&lt;&gt;"&amp;A4322,Owner,G4322,YEAR,C4322)/12,0)</f>
        <v>3</v>
      </c>
    </row>
    <row r="4323" spans="1:11" x14ac:dyDescent="0.25">
      <c r="A4323" t="s">
        <v>79</v>
      </c>
      <c r="B4323">
        <v>11290</v>
      </c>
      <c r="C4323">
        <v>2019</v>
      </c>
      <c r="D4323">
        <v>1</v>
      </c>
      <c r="E4323">
        <v>0</v>
      </c>
      <c r="F4323" s="15" t="s">
        <v>44</v>
      </c>
      <c r="G4323" t="str" cm="1">
        <f t="array" aca="1" ref="G4323" ca="1">_xlfn.XLOOKUP(A4323,APPLICATION_NUMBER,APPLICATION_PRIMARY_OWNER)</f>
        <v>Lee P Martinelli</v>
      </c>
      <c r="H4323" cm="1">
        <f t="array" aca="1" ref="H4323" ca="1">SUMIFS(AMOUNT,APPL_ID,A4323,YEAR,C4323,DIVERSION_TYPE,"DIRECT")</f>
        <v>9.5</v>
      </c>
      <c r="I4323" cm="1">
        <f t="array" aca="1" ref="I4323" ca="1">SUMIFS(AMOUNT,APPL_ID,A4323,YEAR,C4323,DIVERSION_TYPE,"STORAGE")</f>
        <v>0</v>
      </c>
      <c r="J4323">
        <f t="shared" ca="1" si="67"/>
        <v>9.5</v>
      </c>
      <c r="K4323" s="17" cm="1">
        <f t="array" aca="1" ref="K4323" ca="1">IF(J4323&gt;0,COUNTIFS(AnnualTotalDiversion,J4323,APPL_ID,"&lt;&gt;"&amp;A4323,Owner,G4323,YEAR,C4323)/12,0)</f>
        <v>3</v>
      </c>
    </row>
    <row r="4324" spans="1:11" x14ac:dyDescent="0.25">
      <c r="A4324" t="s">
        <v>79</v>
      </c>
      <c r="B4324">
        <v>11290</v>
      </c>
      <c r="C4324">
        <v>2017</v>
      </c>
      <c r="D4324">
        <v>4</v>
      </c>
      <c r="E4324">
        <v>1.2</v>
      </c>
      <c r="F4324" s="15" t="s">
        <v>45</v>
      </c>
      <c r="G4324" t="str" cm="1">
        <f t="array" aca="1" ref="G4324" ca="1">_xlfn.XLOOKUP(A4324,APPLICATION_NUMBER,APPLICATION_PRIMARY_OWNER)</f>
        <v>Lee P Martinelli</v>
      </c>
      <c r="H4324" cm="1">
        <f t="array" aca="1" ref="H4324" ca="1">SUMIFS(AMOUNT,APPL_ID,A4324,YEAR,C4324,DIVERSION_TYPE,"DIRECT")</f>
        <v>2.4</v>
      </c>
      <c r="I4324" cm="1">
        <f t="array" aca="1" ref="I4324" ca="1">SUMIFS(AMOUNT,APPL_ID,A4324,YEAR,C4324,DIVERSION_TYPE,"STORAGE")</f>
        <v>0</v>
      </c>
      <c r="J4324">
        <f t="shared" ca="1" si="67"/>
        <v>2.4</v>
      </c>
      <c r="K4324" s="17" cm="1">
        <f t="array" aca="1" ref="K4324" ca="1">IF(J4324&gt;0,COUNTIFS(AnnualTotalDiversion,J4324,APPL_ID,"&lt;&gt;"&amp;A4324,Owner,G4324,YEAR,C4324)/12,0)</f>
        <v>0</v>
      </c>
    </row>
    <row r="4325" spans="1:11" x14ac:dyDescent="0.25">
      <c r="A4325" t="s">
        <v>79</v>
      </c>
      <c r="B4325">
        <v>11290</v>
      </c>
      <c r="C4325">
        <v>2020</v>
      </c>
      <c r="D4325">
        <v>7</v>
      </c>
      <c r="E4325">
        <v>0</v>
      </c>
      <c r="F4325" s="15" t="s">
        <v>46</v>
      </c>
      <c r="G4325" t="str" cm="1">
        <f t="array" aca="1" ref="G4325" ca="1">_xlfn.XLOOKUP(A4325,APPLICATION_NUMBER,APPLICATION_PRIMARY_OWNER)</f>
        <v>Lee P Martinelli</v>
      </c>
      <c r="H4325" cm="1">
        <f t="array" aca="1" ref="H4325" ca="1">SUMIFS(AMOUNT,APPL_ID,A4325,YEAR,C4325,DIVERSION_TYPE,"DIRECT")</f>
        <v>2.0499999999999998</v>
      </c>
      <c r="I4325" cm="1">
        <f t="array" aca="1" ref="I4325" ca="1">SUMIFS(AMOUNT,APPL_ID,A4325,YEAR,C4325,DIVERSION_TYPE,"STORAGE")</f>
        <v>0</v>
      </c>
      <c r="J4325">
        <f t="shared" ca="1" si="67"/>
        <v>2.0499999999999998</v>
      </c>
      <c r="K4325" s="17" cm="1">
        <f t="array" aca="1" ref="K4325" ca="1">IF(J4325&gt;0,COUNTIFS(AnnualTotalDiversion,J4325,APPL_ID,"&lt;&gt;"&amp;A4325,Owner,G4325,YEAR,C4325)/12,0)</f>
        <v>0</v>
      </c>
    </row>
    <row r="4326" spans="1:11" x14ac:dyDescent="0.25">
      <c r="A4326" t="s">
        <v>79</v>
      </c>
      <c r="B4326">
        <v>11290</v>
      </c>
      <c r="C4326">
        <v>2020</v>
      </c>
      <c r="D4326">
        <v>11</v>
      </c>
      <c r="E4326">
        <v>0</v>
      </c>
      <c r="F4326" s="15" t="s">
        <v>44</v>
      </c>
      <c r="G4326" t="str" cm="1">
        <f t="array" aca="1" ref="G4326" ca="1">_xlfn.XLOOKUP(A4326,APPLICATION_NUMBER,APPLICATION_PRIMARY_OWNER)</f>
        <v>Lee P Martinelli</v>
      </c>
      <c r="H4326" cm="1">
        <f t="array" aca="1" ref="H4326" ca="1">SUMIFS(AMOUNT,APPL_ID,A4326,YEAR,C4326,DIVERSION_TYPE,"DIRECT")</f>
        <v>2.0499999999999998</v>
      </c>
      <c r="I4326" cm="1">
        <f t="array" aca="1" ref="I4326" ca="1">SUMIFS(AMOUNT,APPL_ID,A4326,YEAR,C4326,DIVERSION_TYPE,"STORAGE")</f>
        <v>0</v>
      </c>
      <c r="J4326">
        <f t="shared" ca="1" si="67"/>
        <v>2.0499999999999998</v>
      </c>
      <c r="K4326" s="17" cm="1">
        <f t="array" aca="1" ref="K4326" ca="1">IF(J4326&gt;0,COUNTIFS(AnnualTotalDiversion,J4326,APPL_ID,"&lt;&gt;"&amp;A4326,Owner,G4326,YEAR,C4326)/12,0)</f>
        <v>0</v>
      </c>
    </row>
    <row r="4327" spans="1:11" x14ac:dyDescent="0.25">
      <c r="A4327" t="s">
        <v>79</v>
      </c>
      <c r="B4327">
        <v>11290</v>
      </c>
      <c r="C4327">
        <v>2020</v>
      </c>
      <c r="D4327">
        <v>12</v>
      </c>
      <c r="E4327">
        <v>0</v>
      </c>
      <c r="F4327" s="15" t="s">
        <v>44</v>
      </c>
      <c r="G4327" t="str" cm="1">
        <f t="array" aca="1" ref="G4327" ca="1">_xlfn.XLOOKUP(A4327,APPLICATION_NUMBER,APPLICATION_PRIMARY_OWNER)</f>
        <v>Lee P Martinelli</v>
      </c>
      <c r="H4327" cm="1">
        <f t="array" aca="1" ref="H4327" ca="1">SUMIFS(AMOUNT,APPL_ID,A4327,YEAR,C4327,DIVERSION_TYPE,"DIRECT")</f>
        <v>2.0499999999999998</v>
      </c>
      <c r="I4327" cm="1">
        <f t="array" aca="1" ref="I4327" ca="1">SUMIFS(AMOUNT,APPL_ID,A4327,YEAR,C4327,DIVERSION_TYPE,"STORAGE")</f>
        <v>0</v>
      </c>
      <c r="J4327">
        <f t="shared" ca="1" si="67"/>
        <v>2.0499999999999998</v>
      </c>
      <c r="K4327" s="17" cm="1">
        <f t="array" aca="1" ref="K4327" ca="1">IF(J4327&gt;0,COUNTIFS(AnnualTotalDiversion,J4327,APPL_ID,"&lt;&gt;"&amp;A4327,Owner,G4327,YEAR,C4327)/12,0)</f>
        <v>0</v>
      </c>
    </row>
    <row r="4328" spans="1:11" x14ac:dyDescent="0.25">
      <c r="A4328" t="s">
        <v>79</v>
      </c>
      <c r="B4328">
        <v>11290</v>
      </c>
      <c r="C4328">
        <v>2018</v>
      </c>
      <c r="D4328">
        <v>4</v>
      </c>
      <c r="E4328">
        <v>1</v>
      </c>
      <c r="F4328" s="15" t="s">
        <v>45</v>
      </c>
      <c r="G4328" t="str" cm="1">
        <f t="array" aca="1" ref="G4328" ca="1">_xlfn.XLOOKUP(A4328,APPLICATION_NUMBER,APPLICATION_PRIMARY_OWNER)</f>
        <v>Lee P Martinelli</v>
      </c>
      <c r="H4328" cm="1">
        <f t="array" aca="1" ref="H4328" ca="1">SUMIFS(AMOUNT,APPL_ID,A4328,YEAR,C4328,DIVERSION_TYPE,"DIRECT")</f>
        <v>3</v>
      </c>
      <c r="I4328" cm="1">
        <f t="array" aca="1" ref="I4328" ca="1">SUMIFS(AMOUNT,APPL_ID,A4328,YEAR,C4328,DIVERSION_TYPE,"STORAGE")</f>
        <v>0</v>
      </c>
      <c r="J4328">
        <f t="shared" ca="1" si="67"/>
        <v>3</v>
      </c>
      <c r="K4328" s="17" cm="1">
        <f t="array" aca="1" ref="K4328" ca="1">IF(J4328&gt;0,COUNTIFS(AnnualTotalDiversion,J4328,APPL_ID,"&lt;&gt;"&amp;A4328,Owner,G4328,YEAR,C4328)/12,0)</f>
        <v>0</v>
      </c>
    </row>
    <row r="4329" spans="1:11" x14ac:dyDescent="0.25">
      <c r="A4329" t="s">
        <v>79</v>
      </c>
      <c r="B4329">
        <v>11290</v>
      </c>
      <c r="C4329">
        <v>2017</v>
      </c>
      <c r="D4329">
        <v>12</v>
      </c>
      <c r="E4329">
        <v>0</v>
      </c>
      <c r="F4329" s="15" t="s">
        <v>44</v>
      </c>
      <c r="G4329" t="str" cm="1">
        <f t="array" aca="1" ref="G4329" ca="1">_xlfn.XLOOKUP(A4329,APPLICATION_NUMBER,APPLICATION_PRIMARY_OWNER)</f>
        <v>Lee P Martinelli</v>
      </c>
      <c r="H4329" cm="1">
        <f t="array" aca="1" ref="H4329" ca="1">SUMIFS(AMOUNT,APPL_ID,A4329,YEAR,C4329,DIVERSION_TYPE,"DIRECT")</f>
        <v>2.4</v>
      </c>
      <c r="I4329" cm="1">
        <f t="array" aca="1" ref="I4329" ca="1">SUMIFS(AMOUNT,APPL_ID,A4329,YEAR,C4329,DIVERSION_TYPE,"STORAGE")</f>
        <v>0</v>
      </c>
      <c r="J4329">
        <f t="shared" ca="1" si="67"/>
        <v>2.4</v>
      </c>
      <c r="K4329" s="17" cm="1">
        <f t="array" aca="1" ref="K4329" ca="1">IF(J4329&gt;0,COUNTIFS(AnnualTotalDiversion,J4329,APPL_ID,"&lt;&gt;"&amp;A4329,Owner,G4329,YEAR,C4329)/12,0)</f>
        <v>0</v>
      </c>
    </row>
    <row r="4330" spans="1:11" x14ac:dyDescent="0.25">
      <c r="A4330" t="s">
        <v>79</v>
      </c>
      <c r="B4330">
        <v>11290</v>
      </c>
      <c r="C4330">
        <v>2018</v>
      </c>
      <c r="D4330">
        <v>1</v>
      </c>
      <c r="E4330">
        <v>0</v>
      </c>
      <c r="F4330" s="15" t="s">
        <v>46</v>
      </c>
      <c r="G4330" t="str" cm="1">
        <f t="array" aca="1" ref="G4330" ca="1">_xlfn.XLOOKUP(A4330,APPLICATION_NUMBER,APPLICATION_PRIMARY_OWNER)</f>
        <v>Lee P Martinelli</v>
      </c>
      <c r="H4330" cm="1">
        <f t="array" aca="1" ref="H4330" ca="1">SUMIFS(AMOUNT,APPL_ID,A4330,YEAR,C4330,DIVERSION_TYPE,"DIRECT")</f>
        <v>3</v>
      </c>
      <c r="I4330" cm="1">
        <f t="array" aca="1" ref="I4330" ca="1">SUMIFS(AMOUNT,APPL_ID,A4330,YEAR,C4330,DIVERSION_TYPE,"STORAGE")</f>
        <v>0</v>
      </c>
      <c r="J4330">
        <f t="shared" ca="1" si="67"/>
        <v>3</v>
      </c>
      <c r="K4330" s="17" cm="1">
        <f t="array" aca="1" ref="K4330" ca="1">IF(J4330&gt;0,COUNTIFS(AnnualTotalDiversion,J4330,APPL_ID,"&lt;&gt;"&amp;A4330,Owner,G4330,YEAR,C4330)/12,0)</f>
        <v>0</v>
      </c>
    </row>
    <row r="4331" spans="1:11" x14ac:dyDescent="0.25">
      <c r="A4331" t="s">
        <v>79</v>
      </c>
      <c r="B4331">
        <v>11290</v>
      </c>
      <c r="C4331">
        <v>2019</v>
      </c>
      <c r="D4331">
        <v>3</v>
      </c>
      <c r="E4331">
        <v>0</v>
      </c>
      <c r="F4331" s="15" t="s">
        <v>46</v>
      </c>
      <c r="G4331" t="str" cm="1">
        <f t="array" aca="1" ref="G4331" ca="1">_xlfn.XLOOKUP(A4331,APPLICATION_NUMBER,APPLICATION_PRIMARY_OWNER)</f>
        <v>Lee P Martinelli</v>
      </c>
      <c r="H4331" cm="1">
        <f t="array" aca="1" ref="H4331" ca="1">SUMIFS(AMOUNT,APPL_ID,A4331,YEAR,C4331,DIVERSION_TYPE,"DIRECT")</f>
        <v>9.5</v>
      </c>
      <c r="I4331" cm="1">
        <f t="array" aca="1" ref="I4331" ca="1">SUMIFS(AMOUNT,APPL_ID,A4331,YEAR,C4331,DIVERSION_TYPE,"STORAGE")</f>
        <v>0</v>
      </c>
      <c r="J4331">
        <f t="shared" ca="1" si="67"/>
        <v>9.5</v>
      </c>
      <c r="K4331" s="17" cm="1">
        <f t="array" aca="1" ref="K4331" ca="1">IF(J4331&gt;0,COUNTIFS(AnnualTotalDiversion,J4331,APPL_ID,"&lt;&gt;"&amp;A4331,Owner,G4331,YEAR,C4331)/12,0)</f>
        <v>3</v>
      </c>
    </row>
    <row r="4332" spans="1:11" x14ac:dyDescent="0.25">
      <c r="A4332" t="s">
        <v>79</v>
      </c>
      <c r="B4332">
        <v>11290</v>
      </c>
      <c r="C4332">
        <v>2018</v>
      </c>
      <c r="D4332">
        <v>1</v>
      </c>
      <c r="E4332">
        <v>0</v>
      </c>
      <c r="F4332" s="15" t="s">
        <v>45</v>
      </c>
      <c r="G4332" t="str" cm="1">
        <f t="array" aca="1" ref="G4332" ca="1">_xlfn.XLOOKUP(A4332,APPLICATION_NUMBER,APPLICATION_PRIMARY_OWNER)</f>
        <v>Lee P Martinelli</v>
      </c>
      <c r="H4332" cm="1">
        <f t="array" aca="1" ref="H4332" ca="1">SUMIFS(AMOUNT,APPL_ID,A4332,YEAR,C4332,DIVERSION_TYPE,"DIRECT")</f>
        <v>3</v>
      </c>
      <c r="I4332" cm="1">
        <f t="array" aca="1" ref="I4332" ca="1">SUMIFS(AMOUNT,APPL_ID,A4332,YEAR,C4332,DIVERSION_TYPE,"STORAGE")</f>
        <v>0</v>
      </c>
      <c r="J4332">
        <f t="shared" ca="1" si="67"/>
        <v>3</v>
      </c>
      <c r="K4332" s="17" cm="1">
        <f t="array" aca="1" ref="K4332" ca="1">IF(J4332&gt;0,COUNTIFS(AnnualTotalDiversion,J4332,APPL_ID,"&lt;&gt;"&amp;A4332,Owner,G4332,YEAR,C4332)/12,0)</f>
        <v>0</v>
      </c>
    </row>
    <row r="4333" spans="1:11" x14ac:dyDescent="0.25">
      <c r="A4333" t="s">
        <v>79</v>
      </c>
      <c r="B4333">
        <v>11290</v>
      </c>
      <c r="C4333">
        <v>2019</v>
      </c>
      <c r="D4333">
        <v>1</v>
      </c>
      <c r="E4333">
        <v>0</v>
      </c>
      <c r="F4333" s="15" t="s">
        <v>45</v>
      </c>
      <c r="G4333" t="str" cm="1">
        <f t="array" aca="1" ref="G4333" ca="1">_xlfn.XLOOKUP(A4333,APPLICATION_NUMBER,APPLICATION_PRIMARY_OWNER)</f>
        <v>Lee P Martinelli</v>
      </c>
      <c r="H4333" cm="1">
        <f t="array" aca="1" ref="H4333" ca="1">SUMIFS(AMOUNT,APPL_ID,A4333,YEAR,C4333,DIVERSION_TYPE,"DIRECT")</f>
        <v>9.5</v>
      </c>
      <c r="I4333" cm="1">
        <f t="array" aca="1" ref="I4333" ca="1">SUMIFS(AMOUNT,APPL_ID,A4333,YEAR,C4333,DIVERSION_TYPE,"STORAGE")</f>
        <v>0</v>
      </c>
      <c r="J4333">
        <f t="shared" ca="1" si="67"/>
        <v>9.5</v>
      </c>
      <c r="K4333" s="17" cm="1">
        <f t="array" aca="1" ref="K4333" ca="1">IF(J4333&gt;0,COUNTIFS(AnnualTotalDiversion,J4333,APPL_ID,"&lt;&gt;"&amp;A4333,Owner,G4333,YEAR,C4333)/12,0)</f>
        <v>3</v>
      </c>
    </row>
    <row r="4334" spans="1:11" x14ac:dyDescent="0.25">
      <c r="A4334" t="s">
        <v>79</v>
      </c>
      <c r="B4334">
        <v>11290</v>
      </c>
      <c r="C4334">
        <v>2020</v>
      </c>
      <c r="D4334">
        <v>11</v>
      </c>
      <c r="E4334">
        <v>0</v>
      </c>
      <c r="F4334" s="15" t="s">
        <v>45</v>
      </c>
      <c r="G4334" t="str" cm="1">
        <f t="array" aca="1" ref="G4334" ca="1">_xlfn.XLOOKUP(A4334,APPLICATION_NUMBER,APPLICATION_PRIMARY_OWNER)</f>
        <v>Lee P Martinelli</v>
      </c>
      <c r="H4334" cm="1">
        <f t="array" aca="1" ref="H4334" ca="1">SUMIFS(AMOUNT,APPL_ID,A4334,YEAR,C4334,DIVERSION_TYPE,"DIRECT")</f>
        <v>2.0499999999999998</v>
      </c>
      <c r="I4334" cm="1">
        <f t="array" aca="1" ref="I4334" ca="1">SUMIFS(AMOUNT,APPL_ID,A4334,YEAR,C4334,DIVERSION_TYPE,"STORAGE")</f>
        <v>0</v>
      </c>
      <c r="J4334">
        <f t="shared" ca="1" si="67"/>
        <v>2.0499999999999998</v>
      </c>
      <c r="K4334" s="17" cm="1">
        <f t="array" aca="1" ref="K4334" ca="1">IF(J4334&gt;0,COUNTIFS(AnnualTotalDiversion,J4334,APPL_ID,"&lt;&gt;"&amp;A4334,Owner,G4334,YEAR,C4334)/12,0)</f>
        <v>0</v>
      </c>
    </row>
    <row r="4335" spans="1:11" x14ac:dyDescent="0.25">
      <c r="A4335" t="s">
        <v>79</v>
      </c>
      <c r="B4335">
        <v>11290</v>
      </c>
      <c r="C4335">
        <v>2020</v>
      </c>
      <c r="D4335">
        <v>10</v>
      </c>
      <c r="E4335">
        <v>0</v>
      </c>
      <c r="F4335" s="15" t="s">
        <v>44</v>
      </c>
      <c r="G4335" t="str" cm="1">
        <f t="array" aca="1" ref="G4335" ca="1">_xlfn.XLOOKUP(A4335,APPLICATION_NUMBER,APPLICATION_PRIMARY_OWNER)</f>
        <v>Lee P Martinelli</v>
      </c>
      <c r="H4335" cm="1">
        <f t="array" aca="1" ref="H4335" ca="1">SUMIFS(AMOUNT,APPL_ID,A4335,YEAR,C4335,DIVERSION_TYPE,"DIRECT")</f>
        <v>2.0499999999999998</v>
      </c>
      <c r="I4335" cm="1">
        <f t="array" aca="1" ref="I4335" ca="1">SUMIFS(AMOUNT,APPL_ID,A4335,YEAR,C4335,DIVERSION_TYPE,"STORAGE")</f>
        <v>0</v>
      </c>
      <c r="J4335">
        <f t="shared" ca="1" si="67"/>
        <v>2.0499999999999998</v>
      </c>
      <c r="K4335" s="17" cm="1">
        <f t="array" aca="1" ref="K4335" ca="1">IF(J4335&gt;0,COUNTIFS(AnnualTotalDiversion,J4335,APPL_ID,"&lt;&gt;"&amp;A4335,Owner,G4335,YEAR,C4335)/12,0)</f>
        <v>0</v>
      </c>
    </row>
    <row r="4336" spans="1:11" x14ac:dyDescent="0.25">
      <c r="A4336" t="s">
        <v>79</v>
      </c>
      <c r="B4336">
        <v>11290</v>
      </c>
      <c r="C4336">
        <v>2018</v>
      </c>
      <c r="D4336">
        <v>3</v>
      </c>
      <c r="E4336">
        <v>0.8</v>
      </c>
      <c r="F4336" s="15" t="s">
        <v>45</v>
      </c>
      <c r="G4336" t="str" cm="1">
        <f t="array" aca="1" ref="G4336" ca="1">_xlfn.XLOOKUP(A4336,APPLICATION_NUMBER,APPLICATION_PRIMARY_OWNER)</f>
        <v>Lee P Martinelli</v>
      </c>
      <c r="H4336" cm="1">
        <f t="array" aca="1" ref="H4336" ca="1">SUMIFS(AMOUNT,APPL_ID,A4336,YEAR,C4336,DIVERSION_TYPE,"DIRECT")</f>
        <v>3</v>
      </c>
      <c r="I4336" cm="1">
        <f t="array" aca="1" ref="I4336" ca="1">SUMIFS(AMOUNT,APPL_ID,A4336,YEAR,C4336,DIVERSION_TYPE,"STORAGE")</f>
        <v>0</v>
      </c>
      <c r="J4336">
        <f t="shared" ca="1" si="67"/>
        <v>3</v>
      </c>
      <c r="K4336" s="17" cm="1">
        <f t="array" aca="1" ref="K4336" ca="1">IF(J4336&gt;0,COUNTIFS(AnnualTotalDiversion,J4336,APPL_ID,"&lt;&gt;"&amp;A4336,Owner,G4336,YEAR,C4336)/12,0)</f>
        <v>0</v>
      </c>
    </row>
    <row r="4337" spans="1:11" x14ac:dyDescent="0.25">
      <c r="A4337" t="s">
        <v>79</v>
      </c>
      <c r="B4337">
        <v>11290</v>
      </c>
      <c r="C4337">
        <v>2020</v>
      </c>
      <c r="D4337">
        <v>9</v>
      </c>
      <c r="E4337">
        <v>0</v>
      </c>
      <c r="F4337" s="15" t="s">
        <v>45</v>
      </c>
      <c r="G4337" t="str" cm="1">
        <f t="array" aca="1" ref="G4337" ca="1">_xlfn.XLOOKUP(A4337,APPLICATION_NUMBER,APPLICATION_PRIMARY_OWNER)</f>
        <v>Lee P Martinelli</v>
      </c>
      <c r="H4337" cm="1">
        <f t="array" aca="1" ref="H4337" ca="1">SUMIFS(AMOUNT,APPL_ID,A4337,YEAR,C4337,DIVERSION_TYPE,"DIRECT")</f>
        <v>2.0499999999999998</v>
      </c>
      <c r="I4337" cm="1">
        <f t="array" aca="1" ref="I4337" ca="1">SUMIFS(AMOUNT,APPL_ID,A4337,YEAR,C4337,DIVERSION_TYPE,"STORAGE")</f>
        <v>0</v>
      </c>
      <c r="J4337">
        <f t="shared" ca="1" si="67"/>
        <v>2.0499999999999998</v>
      </c>
      <c r="K4337" s="17" cm="1">
        <f t="array" aca="1" ref="K4337" ca="1">IF(J4337&gt;0,COUNTIFS(AnnualTotalDiversion,J4337,APPL_ID,"&lt;&gt;"&amp;A4337,Owner,G4337,YEAR,C4337)/12,0)</f>
        <v>0</v>
      </c>
    </row>
    <row r="4338" spans="1:11" x14ac:dyDescent="0.25">
      <c r="A4338" t="s">
        <v>79</v>
      </c>
      <c r="B4338">
        <v>11290</v>
      </c>
      <c r="C4338">
        <v>2020</v>
      </c>
      <c r="D4338">
        <v>11</v>
      </c>
      <c r="E4338">
        <v>0</v>
      </c>
      <c r="F4338" s="15" t="s">
        <v>46</v>
      </c>
      <c r="G4338" t="str" cm="1">
        <f t="array" aca="1" ref="G4338" ca="1">_xlfn.XLOOKUP(A4338,APPLICATION_NUMBER,APPLICATION_PRIMARY_OWNER)</f>
        <v>Lee P Martinelli</v>
      </c>
      <c r="H4338" cm="1">
        <f t="array" aca="1" ref="H4338" ca="1">SUMIFS(AMOUNT,APPL_ID,A4338,YEAR,C4338,DIVERSION_TYPE,"DIRECT")</f>
        <v>2.0499999999999998</v>
      </c>
      <c r="I4338" cm="1">
        <f t="array" aca="1" ref="I4338" ca="1">SUMIFS(AMOUNT,APPL_ID,A4338,YEAR,C4338,DIVERSION_TYPE,"STORAGE")</f>
        <v>0</v>
      </c>
      <c r="J4338">
        <f t="shared" ca="1" si="67"/>
        <v>2.0499999999999998</v>
      </c>
      <c r="K4338" s="17" cm="1">
        <f t="array" aca="1" ref="K4338" ca="1">IF(J4338&gt;0,COUNTIFS(AnnualTotalDiversion,J4338,APPL_ID,"&lt;&gt;"&amp;A4338,Owner,G4338,YEAR,C4338)/12,0)</f>
        <v>0</v>
      </c>
    </row>
    <row r="4339" spans="1:11" x14ac:dyDescent="0.25">
      <c r="A4339" t="s">
        <v>79</v>
      </c>
      <c r="B4339">
        <v>11290</v>
      </c>
      <c r="C4339">
        <v>2018</v>
      </c>
      <c r="D4339">
        <v>2</v>
      </c>
      <c r="E4339">
        <v>0</v>
      </c>
      <c r="F4339" s="15" t="s">
        <v>44</v>
      </c>
      <c r="G4339" t="str" cm="1">
        <f t="array" aca="1" ref="G4339" ca="1">_xlfn.XLOOKUP(A4339,APPLICATION_NUMBER,APPLICATION_PRIMARY_OWNER)</f>
        <v>Lee P Martinelli</v>
      </c>
      <c r="H4339" cm="1">
        <f t="array" aca="1" ref="H4339" ca="1">SUMIFS(AMOUNT,APPL_ID,A4339,YEAR,C4339,DIVERSION_TYPE,"DIRECT")</f>
        <v>3</v>
      </c>
      <c r="I4339" cm="1">
        <f t="array" aca="1" ref="I4339" ca="1">SUMIFS(AMOUNT,APPL_ID,A4339,YEAR,C4339,DIVERSION_TYPE,"STORAGE")</f>
        <v>0</v>
      </c>
      <c r="J4339">
        <f t="shared" ca="1" si="67"/>
        <v>3</v>
      </c>
      <c r="K4339" s="17" cm="1">
        <f t="array" aca="1" ref="K4339" ca="1">IF(J4339&gt;0,COUNTIFS(AnnualTotalDiversion,J4339,APPL_ID,"&lt;&gt;"&amp;A4339,Owner,G4339,YEAR,C4339)/12,0)</f>
        <v>0</v>
      </c>
    </row>
    <row r="4340" spans="1:11" x14ac:dyDescent="0.25">
      <c r="A4340" t="s">
        <v>79</v>
      </c>
      <c r="B4340">
        <v>11290</v>
      </c>
      <c r="C4340">
        <v>2019</v>
      </c>
      <c r="D4340">
        <v>3</v>
      </c>
      <c r="E4340">
        <v>1</v>
      </c>
      <c r="F4340" s="15" t="s">
        <v>44</v>
      </c>
      <c r="G4340" t="str" cm="1">
        <f t="array" aca="1" ref="G4340" ca="1">_xlfn.XLOOKUP(A4340,APPLICATION_NUMBER,APPLICATION_PRIMARY_OWNER)</f>
        <v>Lee P Martinelli</v>
      </c>
      <c r="H4340" cm="1">
        <f t="array" aca="1" ref="H4340" ca="1">SUMIFS(AMOUNT,APPL_ID,A4340,YEAR,C4340,DIVERSION_TYPE,"DIRECT")</f>
        <v>9.5</v>
      </c>
      <c r="I4340" cm="1">
        <f t="array" aca="1" ref="I4340" ca="1">SUMIFS(AMOUNT,APPL_ID,A4340,YEAR,C4340,DIVERSION_TYPE,"STORAGE")</f>
        <v>0</v>
      </c>
      <c r="J4340">
        <f t="shared" ca="1" si="67"/>
        <v>9.5</v>
      </c>
      <c r="K4340" s="17" cm="1">
        <f t="array" aca="1" ref="K4340" ca="1">IF(J4340&gt;0,COUNTIFS(AnnualTotalDiversion,J4340,APPL_ID,"&lt;&gt;"&amp;A4340,Owner,G4340,YEAR,C4340)/12,0)</f>
        <v>3</v>
      </c>
    </row>
    <row r="4341" spans="1:11" x14ac:dyDescent="0.25">
      <c r="A4341" t="s">
        <v>79</v>
      </c>
      <c r="B4341">
        <v>11290</v>
      </c>
      <c r="C4341">
        <v>2018</v>
      </c>
      <c r="D4341">
        <v>3</v>
      </c>
      <c r="E4341">
        <v>0</v>
      </c>
      <c r="F4341" s="15" t="s">
        <v>46</v>
      </c>
      <c r="G4341" t="str" cm="1">
        <f t="array" aca="1" ref="G4341" ca="1">_xlfn.XLOOKUP(A4341,APPLICATION_NUMBER,APPLICATION_PRIMARY_OWNER)</f>
        <v>Lee P Martinelli</v>
      </c>
      <c r="H4341" cm="1">
        <f t="array" aca="1" ref="H4341" ca="1">SUMIFS(AMOUNT,APPL_ID,A4341,YEAR,C4341,DIVERSION_TYPE,"DIRECT")</f>
        <v>3</v>
      </c>
      <c r="I4341" cm="1">
        <f t="array" aca="1" ref="I4341" ca="1">SUMIFS(AMOUNT,APPL_ID,A4341,YEAR,C4341,DIVERSION_TYPE,"STORAGE")</f>
        <v>0</v>
      </c>
      <c r="J4341">
        <f t="shared" ca="1" si="67"/>
        <v>3</v>
      </c>
      <c r="K4341" s="17" cm="1">
        <f t="array" aca="1" ref="K4341" ca="1">IF(J4341&gt;0,COUNTIFS(AnnualTotalDiversion,J4341,APPL_ID,"&lt;&gt;"&amp;A4341,Owner,G4341,YEAR,C4341)/12,0)</f>
        <v>0</v>
      </c>
    </row>
    <row r="4342" spans="1:11" x14ac:dyDescent="0.25">
      <c r="A4342" t="s">
        <v>79</v>
      </c>
      <c r="B4342">
        <v>11290</v>
      </c>
      <c r="C4342">
        <v>2018</v>
      </c>
      <c r="D4342">
        <v>2</v>
      </c>
      <c r="E4342">
        <v>0</v>
      </c>
      <c r="F4342" s="15" t="s">
        <v>46</v>
      </c>
      <c r="G4342" t="str" cm="1">
        <f t="array" aca="1" ref="G4342" ca="1">_xlfn.XLOOKUP(A4342,APPLICATION_NUMBER,APPLICATION_PRIMARY_OWNER)</f>
        <v>Lee P Martinelli</v>
      </c>
      <c r="H4342" cm="1">
        <f t="array" aca="1" ref="H4342" ca="1">SUMIFS(AMOUNT,APPL_ID,A4342,YEAR,C4342,DIVERSION_TYPE,"DIRECT")</f>
        <v>3</v>
      </c>
      <c r="I4342" cm="1">
        <f t="array" aca="1" ref="I4342" ca="1">SUMIFS(AMOUNT,APPL_ID,A4342,YEAR,C4342,DIVERSION_TYPE,"STORAGE")</f>
        <v>0</v>
      </c>
      <c r="J4342">
        <f t="shared" ca="1" si="67"/>
        <v>3</v>
      </c>
      <c r="K4342" s="17" cm="1">
        <f t="array" aca="1" ref="K4342" ca="1">IF(J4342&gt;0,COUNTIFS(AnnualTotalDiversion,J4342,APPL_ID,"&lt;&gt;"&amp;A4342,Owner,G4342,YEAR,C4342)/12,0)</f>
        <v>0</v>
      </c>
    </row>
    <row r="4343" spans="1:11" x14ac:dyDescent="0.25">
      <c r="A4343" t="s">
        <v>79</v>
      </c>
      <c r="B4343">
        <v>11290</v>
      </c>
      <c r="C4343">
        <v>2019</v>
      </c>
      <c r="D4343">
        <v>2</v>
      </c>
      <c r="E4343">
        <v>0</v>
      </c>
      <c r="F4343" s="15" t="s">
        <v>44</v>
      </c>
      <c r="G4343" t="str" cm="1">
        <f t="array" aca="1" ref="G4343" ca="1">_xlfn.XLOOKUP(A4343,APPLICATION_NUMBER,APPLICATION_PRIMARY_OWNER)</f>
        <v>Lee P Martinelli</v>
      </c>
      <c r="H4343" cm="1">
        <f t="array" aca="1" ref="H4343" ca="1">SUMIFS(AMOUNT,APPL_ID,A4343,YEAR,C4343,DIVERSION_TYPE,"DIRECT")</f>
        <v>9.5</v>
      </c>
      <c r="I4343" cm="1">
        <f t="array" aca="1" ref="I4343" ca="1">SUMIFS(AMOUNT,APPL_ID,A4343,YEAR,C4343,DIVERSION_TYPE,"STORAGE")</f>
        <v>0</v>
      </c>
      <c r="J4343">
        <f t="shared" ca="1" si="67"/>
        <v>9.5</v>
      </c>
      <c r="K4343" s="17" cm="1">
        <f t="array" aca="1" ref="K4343" ca="1">IF(J4343&gt;0,COUNTIFS(AnnualTotalDiversion,J4343,APPL_ID,"&lt;&gt;"&amp;A4343,Owner,G4343,YEAR,C4343)/12,0)</f>
        <v>3</v>
      </c>
    </row>
    <row r="4344" spans="1:11" x14ac:dyDescent="0.25">
      <c r="A4344" t="s">
        <v>79</v>
      </c>
      <c r="B4344">
        <v>11290</v>
      </c>
      <c r="C4344">
        <v>2018</v>
      </c>
      <c r="D4344">
        <v>2</v>
      </c>
      <c r="E4344">
        <v>0</v>
      </c>
      <c r="F4344" s="15" t="s">
        <v>45</v>
      </c>
      <c r="G4344" t="str" cm="1">
        <f t="array" aca="1" ref="G4344" ca="1">_xlfn.XLOOKUP(A4344,APPLICATION_NUMBER,APPLICATION_PRIMARY_OWNER)</f>
        <v>Lee P Martinelli</v>
      </c>
      <c r="H4344" cm="1">
        <f t="array" aca="1" ref="H4344" ca="1">SUMIFS(AMOUNT,APPL_ID,A4344,YEAR,C4344,DIVERSION_TYPE,"DIRECT")</f>
        <v>3</v>
      </c>
      <c r="I4344" cm="1">
        <f t="array" aca="1" ref="I4344" ca="1">SUMIFS(AMOUNT,APPL_ID,A4344,YEAR,C4344,DIVERSION_TYPE,"STORAGE")</f>
        <v>0</v>
      </c>
      <c r="J4344">
        <f t="shared" ca="1" si="67"/>
        <v>3</v>
      </c>
      <c r="K4344" s="17" cm="1">
        <f t="array" aca="1" ref="K4344" ca="1">IF(J4344&gt;0,COUNTIFS(AnnualTotalDiversion,J4344,APPL_ID,"&lt;&gt;"&amp;A4344,Owner,G4344,YEAR,C4344)/12,0)</f>
        <v>0</v>
      </c>
    </row>
    <row r="4345" spans="1:11" x14ac:dyDescent="0.25">
      <c r="A4345" t="s">
        <v>79</v>
      </c>
      <c r="B4345">
        <v>11290</v>
      </c>
      <c r="C4345">
        <v>2017</v>
      </c>
      <c r="D4345">
        <v>12</v>
      </c>
      <c r="E4345">
        <v>0</v>
      </c>
      <c r="F4345" s="15" t="s">
        <v>46</v>
      </c>
      <c r="G4345" t="str" cm="1">
        <f t="array" aca="1" ref="G4345" ca="1">_xlfn.XLOOKUP(A4345,APPLICATION_NUMBER,APPLICATION_PRIMARY_OWNER)</f>
        <v>Lee P Martinelli</v>
      </c>
      <c r="H4345" cm="1">
        <f t="array" aca="1" ref="H4345" ca="1">SUMIFS(AMOUNT,APPL_ID,A4345,YEAR,C4345,DIVERSION_TYPE,"DIRECT")</f>
        <v>2.4</v>
      </c>
      <c r="I4345" cm="1">
        <f t="array" aca="1" ref="I4345" ca="1">SUMIFS(AMOUNT,APPL_ID,A4345,YEAR,C4345,DIVERSION_TYPE,"STORAGE")</f>
        <v>0</v>
      </c>
      <c r="J4345">
        <f t="shared" ca="1" si="67"/>
        <v>2.4</v>
      </c>
      <c r="K4345" s="17" cm="1">
        <f t="array" aca="1" ref="K4345" ca="1">IF(J4345&gt;0,COUNTIFS(AnnualTotalDiversion,J4345,APPL_ID,"&lt;&gt;"&amp;A4345,Owner,G4345,YEAR,C4345)/12,0)</f>
        <v>0</v>
      </c>
    </row>
    <row r="4346" spans="1:11" x14ac:dyDescent="0.25">
      <c r="A4346" t="s">
        <v>79</v>
      </c>
      <c r="B4346">
        <v>11290</v>
      </c>
      <c r="C4346">
        <v>2019</v>
      </c>
      <c r="D4346">
        <v>2</v>
      </c>
      <c r="E4346">
        <v>0</v>
      </c>
      <c r="F4346" s="15" t="s">
        <v>45</v>
      </c>
      <c r="G4346" t="str" cm="1">
        <f t="array" aca="1" ref="G4346" ca="1">_xlfn.XLOOKUP(A4346,APPLICATION_NUMBER,APPLICATION_PRIMARY_OWNER)</f>
        <v>Lee P Martinelli</v>
      </c>
      <c r="H4346" cm="1">
        <f t="array" aca="1" ref="H4346" ca="1">SUMIFS(AMOUNT,APPL_ID,A4346,YEAR,C4346,DIVERSION_TYPE,"DIRECT")</f>
        <v>9.5</v>
      </c>
      <c r="I4346" cm="1">
        <f t="array" aca="1" ref="I4346" ca="1">SUMIFS(AMOUNT,APPL_ID,A4346,YEAR,C4346,DIVERSION_TYPE,"STORAGE")</f>
        <v>0</v>
      </c>
      <c r="J4346">
        <f t="shared" ca="1" si="67"/>
        <v>9.5</v>
      </c>
      <c r="K4346" s="17" cm="1">
        <f t="array" aca="1" ref="K4346" ca="1">IF(J4346&gt;0,COUNTIFS(AnnualTotalDiversion,J4346,APPL_ID,"&lt;&gt;"&amp;A4346,Owner,G4346,YEAR,C4346)/12,0)</f>
        <v>3</v>
      </c>
    </row>
    <row r="4347" spans="1:11" x14ac:dyDescent="0.25">
      <c r="A4347" t="s">
        <v>79</v>
      </c>
      <c r="B4347">
        <v>11290</v>
      </c>
      <c r="C4347">
        <v>2019</v>
      </c>
      <c r="D4347">
        <v>1</v>
      </c>
      <c r="E4347">
        <v>0</v>
      </c>
      <c r="F4347" s="15" t="s">
        <v>46</v>
      </c>
      <c r="G4347" t="str" cm="1">
        <f t="array" aca="1" ref="G4347" ca="1">_xlfn.XLOOKUP(A4347,APPLICATION_NUMBER,APPLICATION_PRIMARY_OWNER)</f>
        <v>Lee P Martinelli</v>
      </c>
      <c r="H4347" cm="1">
        <f t="array" aca="1" ref="H4347" ca="1">SUMIFS(AMOUNT,APPL_ID,A4347,YEAR,C4347,DIVERSION_TYPE,"DIRECT")</f>
        <v>9.5</v>
      </c>
      <c r="I4347" cm="1">
        <f t="array" aca="1" ref="I4347" ca="1">SUMIFS(AMOUNT,APPL_ID,A4347,YEAR,C4347,DIVERSION_TYPE,"STORAGE")</f>
        <v>0</v>
      </c>
      <c r="J4347">
        <f t="shared" ca="1" si="67"/>
        <v>9.5</v>
      </c>
      <c r="K4347" s="17" cm="1">
        <f t="array" aca="1" ref="K4347" ca="1">IF(J4347&gt;0,COUNTIFS(AnnualTotalDiversion,J4347,APPL_ID,"&lt;&gt;"&amp;A4347,Owner,G4347,YEAR,C4347)/12,0)</f>
        <v>3</v>
      </c>
    </row>
    <row r="4348" spans="1:11" x14ac:dyDescent="0.25">
      <c r="A4348" t="s">
        <v>80</v>
      </c>
      <c r="B4348">
        <v>11291</v>
      </c>
      <c r="C4348">
        <v>2018</v>
      </c>
      <c r="D4348">
        <v>7</v>
      </c>
      <c r="E4348">
        <v>0.2</v>
      </c>
      <c r="F4348" s="15" t="s">
        <v>45</v>
      </c>
      <c r="G4348" t="str" cm="1">
        <f t="array" aca="1" ref="G4348" ca="1">_xlfn.XLOOKUP(A4348,APPLICATION_NUMBER,APPLICATION_PRIMARY_OWNER)</f>
        <v>Lee P Martinelli</v>
      </c>
      <c r="H4348" cm="1">
        <f t="array" aca="1" ref="H4348" ca="1">SUMIFS(AMOUNT,APPL_ID,A4348,YEAR,C4348,DIVERSION_TYPE,"DIRECT")</f>
        <v>2.1</v>
      </c>
      <c r="I4348" cm="1">
        <f t="array" aca="1" ref="I4348" ca="1">SUMIFS(AMOUNT,APPL_ID,A4348,YEAR,C4348,DIVERSION_TYPE,"STORAGE")</f>
        <v>1.4</v>
      </c>
      <c r="J4348">
        <f t="shared" ca="1" si="67"/>
        <v>3.5</v>
      </c>
      <c r="K4348" s="17" cm="1">
        <f t="array" aca="1" ref="K4348" ca="1">IF(J4348&gt;0,COUNTIFS(AnnualTotalDiversion,J4348,APPL_ID,"&lt;&gt;"&amp;A4348,Owner,G4348,YEAR,C4348)/12,0)</f>
        <v>0</v>
      </c>
    </row>
    <row r="4349" spans="1:11" x14ac:dyDescent="0.25">
      <c r="A4349" t="s">
        <v>80</v>
      </c>
      <c r="B4349">
        <v>11291</v>
      </c>
      <c r="C4349">
        <v>2020</v>
      </c>
      <c r="D4349">
        <v>2</v>
      </c>
      <c r="E4349">
        <v>0.25</v>
      </c>
      <c r="F4349" s="15" t="s">
        <v>44</v>
      </c>
      <c r="G4349" t="str" cm="1">
        <f t="array" aca="1" ref="G4349" ca="1">_xlfn.XLOOKUP(A4349,APPLICATION_NUMBER,APPLICATION_PRIMARY_OWNER)</f>
        <v>Lee P Martinelli</v>
      </c>
      <c r="H4349" cm="1">
        <f t="array" aca="1" ref="H4349" ca="1">SUMIFS(AMOUNT,APPL_ID,A4349,YEAR,C4349,DIVERSION_TYPE,"DIRECT")</f>
        <v>0.6</v>
      </c>
      <c r="I4349" cm="1">
        <f t="array" aca="1" ref="I4349" ca="1">SUMIFS(AMOUNT,APPL_ID,A4349,YEAR,C4349,DIVERSION_TYPE,"STORAGE")</f>
        <v>3.85</v>
      </c>
      <c r="J4349">
        <f t="shared" ca="1" si="67"/>
        <v>4.45</v>
      </c>
      <c r="K4349" s="17" cm="1">
        <f t="array" aca="1" ref="K4349" ca="1">IF(J4349&gt;0,COUNTIFS(AnnualTotalDiversion,J4349,APPL_ID,"&lt;&gt;"&amp;A4349,Owner,G4349,YEAR,C4349)/12,0)</f>
        <v>0</v>
      </c>
    </row>
    <row r="4350" spans="1:11" x14ac:dyDescent="0.25">
      <c r="A4350" t="s">
        <v>80</v>
      </c>
      <c r="B4350">
        <v>11291</v>
      </c>
      <c r="C4350">
        <v>2020</v>
      </c>
      <c r="D4350">
        <v>10</v>
      </c>
      <c r="E4350">
        <v>0</v>
      </c>
      <c r="F4350" s="15" t="s">
        <v>46</v>
      </c>
      <c r="G4350" t="str" cm="1">
        <f t="array" aca="1" ref="G4350" ca="1">_xlfn.XLOOKUP(A4350,APPLICATION_NUMBER,APPLICATION_PRIMARY_OWNER)</f>
        <v>Lee P Martinelli</v>
      </c>
      <c r="H4350" cm="1">
        <f t="array" aca="1" ref="H4350" ca="1">SUMIFS(AMOUNT,APPL_ID,A4350,YEAR,C4350,DIVERSION_TYPE,"DIRECT")</f>
        <v>0.6</v>
      </c>
      <c r="I4350" cm="1">
        <f t="array" aca="1" ref="I4350" ca="1">SUMIFS(AMOUNT,APPL_ID,A4350,YEAR,C4350,DIVERSION_TYPE,"STORAGE")</f>
        <v>3.85</v>
      </c>
      <c r="J4350">
        <f t="shared" ca="1" si="67"/>
        <v>4.45</v>
      </c>
      <c r="K4350" s="17" cm="1">
        <f t="array" aca="1" ref="K4350" ca="1">IF(J4350&gt;0,COUNTIFS(AnnualTotalDiversion,J4350,APPL_ID,"&lt;&gt;"&amp;A4350,Owner,G4350,YEAR,C4350)/12,0)</f>
        <v>0</v>
      </c>
    </row>
    <row r="4351" spans="1:11" x14ac:dyDescent="0.25">
      <c r="A4351" t="s">
        <v>80</v>
      </c>
      <c r="B4351">
        <v>11291</v>
      </c>
      <c r="C4351">
        <v>2020</v>
      </c>
      <c r="D4351">
        <v>11</v>
      </c>
      <c r="E4351">
        <v>0</v>
      </c>
      <c r="F4351" s="15" t="s">
        <v>44</v>
      </c>
      <c r="G4351" t="str" cm="1">
        <f t="array" aca="1" ref="G4351" ca="1">_xlfn.XLOOKUP(A4351,APPLICATION_NUMBER,APPLICATION_PRIMARY_OWNER)</f>
        <v>Lee P Martinelli</v>
      </c>
      <c r="H4351" cm="1">
        <f t="array" aca="1" ref="H4351" ca="1">SUMIFS(AMOUNT,APPL_ID,A4351,YEAR,C4351,DIVERSION_TYPE,"DIRECT")</f>
        <v>0.6</v>
      </c>
      <c r="I4351" cm="1">
        <f t="array" aca="1" ref="I4351" ca="1">SUMIFS(AMOUNT,APPL_ID,A4351,YEAR,C4351,DIVERSION_TYPE,"STORAGE")</f>
        <v>3.85</v>
      </c>
      <c r="J4351">
        <f t="shared" ca="1" si="67"/>
        <v>4.45</v>
      </c>
      <c r="K4351" s="17" cm="1">
        <f t="array" aca="1" ref="K4351" ca="1">IF(J4351&gt;0,COUNTIFS(AnnualTotalDiversion,J4351,APPL_ID,"&lt;&gt;"&amp;A4351,Owner,G4351,YEAR,C4351)/12,0)</f>
        <v>0</v>
      </c>
    </row>
    <row r="4352" spans="1:11" x14ac:dyDescent="0.25">
      <c r="A4352" t="s">
        <v>80</v>
      </c>
      <c r="B4352">
        <v>11291</v>
      </c>
      <c r="C4352">
        <v>2020</v>
      </c>
      <c r="D4352">
        <v>12</v>
      </c>
      <c r="E4352">
        <v>0</v>
      </c>
      <c r="F4352" s="15" t="s">
        <v>44</v>
      </c>
      <c r="G4352" t="str" cm="1">
        <f t="array" aca="1" ref="G4352" ca="1">_xlfn.XLOOKUP(A4352,APPLICATION_NUMBER,APPLICATION_PRIMARY_OWNER)</f>
        <v>Lee P Martinelli</v>
      </c>
      <c r="H4352" cm="1">
        <f t="array" aca="1" ref="H4352" ca="1">SUMIFS(AMOUNT,APPL_ID,A4352,YEAR,C4352,DIVERSION_TYPE,"DIRECT")</f>
        <v>0.6</v>
      </c>
      <c r="I4352" cm="1">
        <f t="array" aca="1" ref="I4352" ca="1">SUMIFS(AMOUNT,APPL_ID,A4352,YEAR,C4352,DIVERSION_TYPE,"STORAGE")</f>
        <v>3.85</v>
      </c>
      <c r="J4352">
        <f t="shared" ca="1" si="67"/>
        <v>4.45</v>
      </c>
      <c r="K4352" s="17" cm="1">
        <f t="array" aca="1" ref="K4352" ca="1">IF(J4352&gt;0,COUNTIFS(AnnualTotalDiversion,J4352,APPL_ID,"&lt;&gt;"&amp;A4352,Owner,G4352,YEAR,C4352)/12,0)</f>
        <v>0</v>
      </c>
    </row>
    <row r="4353" spans="1:11" x14ac:dyDescent="0.25">
      <c r="A4353" t="s">
        <v>80</v>
      </c>
      <c r="B4353">
        <v>11291</v>
      </c>
      <c r="C4353">
        <v>2018</v>
      </c>
      <c r="D4353">
        <v>6</v>
      </c>
      <c r="E4353">
        <v>0</v>
      </c>
      <c r="F4353" s="15" t="s">
        <v>46</v>
      </c>
      <c r="G4353" t="str" cm="1">
        <f t="array" aca="1" ref="G4353" ca="1">_xlfn.XLOOKUP(A4353,APPLICATION_NUMBER,APPLICATION_PRIMARY_OWNER)</f>
        <v>Lee P Martinelli</v>
      </c>
      <c r="H4353" cm="1">
        <f t="array" aca="1" ref="H4353" ca="1">SUMIFS(AMOUNT,APPL_ID,A4353,YEAR,C4353,DIVERSION_TYPE,"DIRECT")</f>
        <v>2.1</v>
      </c>
      <c r="I4353" cm="1">
        <f t="array" aca="1" ref="I4353" ca="1">SUMIFS(AMOUNT,APPL_ID,A4353,YEAR,C4353,DIVERSION_TYPE,"STORAGE")</f>
        <v>1.4</v>
      </c>
      <c r="J4353">
        <f t="shared" ca="1" si="67"/>
        <v>3.5</v>
      </c>
      <c r="K4353" s="17" cm="1">
        <f t="array" aca="1" ref="K4353" ca="1">IF(J4353&gt;0,COUNTIFS(AnnualTotalDiversion,J4353,APPL_ID,"&lt;&gt;"&amp;A4353,Owner,G4353,YEAR,C4353)/12,0)</f>
        <v>0</v>
      </c>
    </row>
    <row r="4354" spans="1:11" x14ac:dyDescent="0.25">
      <c r="A4354" t="s">
        <v>80</v>
      </c>
      <c r="B4354">
        <v>11291</v>
      </c>
      <c r="C4354">
        <v>2020</v>
      </c>
      <c r="D4354">
        <v>12</v>
      </c>
      <c r="E4354">
        <v>0</v>
      </c>
      <c r="F4354" s="15" t="s">
        <v>45</v>
      </c>
      <c r="G4354" t="str" cm="1">
        <f t="array" aca="1" ref="G4354" ca="1">_xlfn.XLOOKUP(A4354,APPLICATION_NUMBER,APPLICATION_PRIMARY_OWNER)</f>
        <v>Lee P Martinelli</v>
      </c>
      <c r="H4354" cm="1">
        <f t="array" aca="1" ref="H4354" ca="1">SUMIFS(AMOUNT,APPL_ID,A4354,YEAR,C4354,DIVERSION_TYPE,"DIRECT")</f>
        <v>0.6</v>
      </c>
      <c r="I4354" cm="1">
        <f t="array" aca="1" ref="I4354" ca="1">SUMIFS(AMOUNT,APPL_ID,A4354,YEAR,C4354,DIVERSION_TYPE,"STORAGE")</f>
        <v>3.85</v>
      </c>
      <c r="J4354">
        <f t="shared" ca="1" si="67"/>
        <v>4.45</v>
      </c>
      <c r="K4354" s="17" cm="1">
        <f t="array" aca="1" ref="K4354" ca="1">IF(J4354&gt;0,COUNTIFS(AnnualTotalDiversion,J4354,APPL_ID,"&lt;&gt;"&amp;A4354,Owner,G4354,YEAR,C4354)/12,0)</f>
        <v>0</v>
      </c>
    </row>
    <row r="4355" spans="1:11" x14ac:dyDescent="0.25">
      <c r="A4355" t="s">
        <v>80</v>
      </c>
      <c r="B4355">
        <v>11291</v>
      </c>
      <c r="C4355">
        <v>2018</v>
      </c>
      <c r="D4355">
        <v>7</v>
      </c>
      <c r="E4355">
        <v>0.5</v>
      </c>
      <c r="F4355" s="15" t="s">
        <v>46</v>
      </c>
      <c r="G4355" t="str" cm="1">
        <f t="array" aca="1" ref="G4355" ca="1">_xlfn.XLOOKUP(A4355,APPLICATION_NUMBER,APPLICATION_PRIMARY_OWNER)</f>
        <v>Lee P Martinelli</v>
      </c>
      <c r="H4355" cm="1">
        <f t="array" aca="1" ref="H4355" ca="1">SUMIFS(AMOUNT,APPL_ID,A4355,YEAR,C4355,DIVERSION_TYPE,"DIRECT")</f>
        <v>2.1</v>
      </c>
      <c r="I4355" cm="1">
        <f t="array" aca="1" ref="I4355" ca="1">SUMIFS(AMOUNT,APPL_ID,A4355,YEAR,C4355,DIVERSION_TYPE,"STORAGE")</f>
        <v>1.4</v>
      </c>
      <c r="J4355">
        <f t="shared" ca="1" si="67"/>
        <v>3.5</v>
      </c>
      <c r="K4355" s="17" cm="1">
        <f t="array" aca="1" ref="K4355" ca="1">IF(J4355&gt;0,COUNTIFS(AnnualTotalDiversion,J4355,APPL_ID,"&lt;&gt;"&amp;A4355,Owner,G4355,YEAR,C4355)/12,0)</f>
        <v>0</v>
      </c>
    </row>
    <row r="4356" spans="1:11" x14ac:dyDescent="0.25">
      <c r="A4356" t="s">
        <v>80</v>
      </c>
      <c r="B4356">
        <v>11291</v>
      </c>
      <c r="C4356">
        <v>2020</v>
      </c>
      <c r="D4356">
        <v>10</v>
      </c>
      <c r="E4356">
        <v>0.25</v>
      </c>
      <c r="F4356" s="15" t="s">
        <v>44</v>
      </c>
      <c r="G4356" t="str" cm="1">
        <f t="array" aca="1" ref="G4356" ca="1">_xlfn.XLOOKUP(A4356,APPLICATION_NUMBER,APPLICATION_PRIMARY_OWNER)</f>
        <v>Lee P Martinelli</v>
      </c>
      <c r="H4356" cm="1">
        <f t="array" aca="1" ref="H4356" ca="1">SUMIFS(AMOUNT,APPL_ID,A4356,YEAR,C4356,DIVERSION_TYPE,"DIRECT")</f>
        <v>0.6</v>
      </c>
      <c r="I4356" cm="1">
        <f t="array" aca="1" ref="I4356" ca="1">SUMIFS(AMOUNT,APPL_ID,A4356,YEAR,C4356,DIVERSION_TYPE,"STORAGE")</f>
        <v>3.85</v>
      </c>
      <c r="J4356">
        <f t="shared" ca="1" si="67"/>
        <v>4.45</v>
      </c>
      <c r="K4356" s="17" cm="1">
        <f t="array" aca="1" ref="K4356" ca="1">IF(J4356&gt;0,COUNTIFS(AnnualTotalDiversion,J4356,APPL_ID,"&lt;&gt;"&amp;A4356,Owner,G4356,YEAR,C4356)/12,0)</f>
        <v>0</v>
      </c>
    </row>
    <row r="4357" spans="1:11" x14ac:dyDescent="0.25">
      <c r="A4357" t="s">
        <v>80</v>
      </c>
      <c r="B4357">
        <v>11291</v>
      </c>
      <c r="C4357">
        <v>2020</v>
      </c>
      <c r="D4357">
        <v>7</v>
      </c>
      <c r="E4357">
        <v>0</v>
      </c>
      <c r="F4357" s="15" t="s">
        <v>44</v>
      </c>
      <c r="G4357" t="str" cm="1">
        <f t="array" aca="1" ref="G4357" ca="1">_xlfn.XLOOKUP(A4357,APPLICATION_NUMBER,APPLICATION_PRIMARY_OWNER)</f>
        <v>Lee P Martinelli</v>
      </c>
      <c r="H4357" cm="1">
        <f t="array" aca="1" ref="H4357" ca="1">SUMIFS(AMOUNT,APPL_ID,A4357,YEAR,C4357,DIVERSION_TYPE,"DIRECT")</f>
        <v>0.6</v>
      </c>
      <c r="I4357" cm="1">
        <f t="array" aca="1" ref="I4357" ca="1">SUMIFS(AMOUNT,APPL_ID,A4357,YEAR,C4357,DIVERSION_TYPE,"STORAGE")</f>
        <v>3.85</v>
      </c>
      <c r="J4357">
        <f t="shared" ref="J4357:J4420" ca="1" si="68">SUM(H4357:I4357)</f>
        <v>4.45</v>
      </c>
      <c r="K4357" s="17" cm="1">
        <f t="array" aca="1" ref="K4357" ca="1">IF(J4357&gt;0,COUNTIFS(AnnualTotalDiversion,J4357,APPL_ID,"&lt;&gt;"&amp;A4357,Owner,G4357,YEAR,C4357)/12,0)</f>
        <v>0</v>
      </c>
    </row>
    <row r="4358" spans="1:11" x14ac:dyDescent="0.25">
      <c r="A4358" t="s">
        <v>80</v>
      </c>
      <c r="B4358">
        <v>11291</v>
      </c>
      <c r="C4358">
        <v>2020</v>
      </c>
      <c r="D4358">
        <v>1</v>
      </c>
      <c r="E4358">
        <v>0</v>
      </c>
      <c r="F4358" s="15" t="s">
        <v>45</v>
      </c>
      <c r="G4358" t="str" cm="1">
        <f t="array" aca="1" ref="G4358" ca="1">_xlfn.XLOOKUP(A4358,APPLICATION_NUMBER,APPLICATION_PRIMARY_OWNER)</f>
        <v>Lee P Martinelli</v>
      </c>
      <c r="H4358" cm="1">
        <f t="array" aca="1" ref="H4358" ca="1">SUMIFS(AMOUNT,APPL_ID,A4358,YEAR,C4358,DIVERSION_TYPE,"DIRECT")</f>
        <v>0.6</v>
      </c>
      <c r="I4358" cm="1">
        <f t="array" aca="1" ref="I4358" ca="1">SUMIFS(AMOUNT,APPL_ID,A4358,YEAR,C4358,DIVERSION_TYPE,"STORAGE")</f>
        <v>3.85</v>
      </c>
      <c r="J4358">
        <f t="shared" ca="1" si="68"/>
        <v>4.45</v>
      </c>
      <c r="K4358" s="17" cm="1">
        <f t="array" aca="1" ref="K4358" ca="1">IF(J4358&gt;0,COUNTIFS(AnnualTotalDiversion,J4358,APPL_ID,"&lt;&gt;"&amp;A4358,Owner,G4358,YEAR,C4358)/12,0)</f>
        <v>0</v>
      </c>
    </row>
    <row r="4359" spans="1:11" x14ac:dyDescent="0.25">
      <c r="A4359" t="s">
        <v>80</v>
      </c>
      <c r="B4359">
        <v>11291</v>
      </c>
      <c r="C4359">
        <v>2018</v>
      </c>
      <c r="D4359">
        <v>7</v>
      </c>
      <c r="E4359">
        <v>0.9</v>
      </c>
      <c r="F4359" s="15" t="s">
        <v>44</v>
      </c>
      <c r="G4359" t="str" cm="1">
        <f t="array" aca="1" ref="G4359" ca="1">_xlfn.XLOOKUP(A4359,APPLICATION_NUMBER,APPLICATION_PRIMARY_OWNER)</f>
        <v>Lee P Martinelli</v>
      </c>
      <c r="H4359" cm="1">
        <f t="array" aca="1" ref="H4359" ca="1">SUMIFS(AMOUNT,APPL_ID,A4359,YEAR,C4359,DIVERSION_TYPE,"DIRECT")</f>
        <v>2.1</v>
      </c>
      <c r="I4359" cm="1">
        <f t="array" aca="1" ref="I4359" ca="1">SUMIFS(AMOUNT,APPL_ID,A4359,YEAR,C4359,DIVERSION_TYPE,"STORAGE")</f>
        <v>1.4</v>
      </c>
      <c r="J4359">
        <f t="shared" ca="1" si="68"/>
        <v>3.5</v>
      </c>
      <c r="K4359" s="17" cm="1">
        <f t="array" aca="1" ref="K4359" ca="1">IF(J4359&gt;0,COUNTIFS(AnnualTotalDiversion,J4359,APPL_ID,"&lt;&gt;"&amp;A4359,Owner,G4359,YEAR,C4359)/12,0)</f>
        <v>0</v>
      </c>
    </row>
    <row r="4360" spans="1:11" x14ac:dyDescent="0.25">
      <c r="A4360" t="s">
        <v>80</v>
      </c>
      <c r="B4360">
        <v>11291</v>
      </c>
      <c r="C4360">
        <v>2020</v>
      </c>
      <c r="D4360">
        <v>11</v>
      </c>
      <c r="E4360">
        <v>0.25</v>
      </c>
      <c r="F4360" s="15" t="s">
        <v>46</v>
      </c>
      <c r="G4360" t="str" cm="1">
        <f t="array" aca="1" ref="G4360" ca="1">_xlfn.XLOOKUP(A4360,APPLICATION_NUMBER,APPLICATION_PRIMARY_OWNER)</f>
        <v>Lee P Martinelli</v>
      </c>
      <c r="H4360" cm="1">
        <f t="array" aca="1" ref="H4360" ca="1">SUMIFS(AMOUNT,APPL_ID,A4360,YEAR,C4360,DIVERSION_TYPE,"DIRECT")</f>
        <v>0.6</v>
      </c>
      <c r="I4360" cm="1">
        <f t="array" aca="1" ref="I4360" ca="1">SUMIFS(AMOUNT,APPL_ID,A4360,YEAR,C4360,DIVERSION_TYPE,"STORAGE")</f>
        <v>3.85</v>
      </c>
      <c r="J4360">
        <f t="shared" ca="1" si="68"/>
        <v>4.45</v>
      </c>
      <c r="K4360" s="17" cm="1">
        <f t="array" aca="1" ref="K4360" ca="1">IF(J4360&gt;0,COUNTIFS(AnnualTotalDiversion,J4360,APPL_ID,"&lt;&gt;"&amp;A4360,Owner,G4360,YEAR,C4360)/12,0)</f>
        <v>0</v>
      </c>
    </row>
    <row r="4361" spans="1:11" x14ac:dyDescent="0.25">
      <c r="A4361" t="s">
        <v>80</v>
      </c>
      <c r="B4361">
        <v>11291</v>
      </c>
      <c r="C4361">
        <v>2020</v>
      </c>
      <c r="D4361">
        <v>12</v>
      </c>
      <c r="E4361">
        <v>1</v>
      </c>
      <c r="F4361" s="15" t="s">
        <v>46</v>
      </c>
      <c r="G4361" t="str" cm="1">
        <f t="array" aca="1" ref="G4361" ca="1">_xlfn.XLOOKUP(A4361,APPLICATION_NUMBER,APPLICATION_PRIMARY_OWNER)</f>
        <v>Lee P Martinelli</v>
      </c>
      <c r="H4361" cm="1">
        <f t="array" aca="1" ref="H4361" ca="1">SUMIFS(AMOUNT,APPL_ID,A4361,YEAR,C4361,DIVERSION_TYPE,"DIRECT")</f>
        <v>0.6</v>
      </c>
      <c r="I4361" cm="1">
        <f t="array" aca="1" ref="I4361" ca="1">SUMIFS(AMOUNT,APPL_ID,A4361,YEAR,C4361,DIVERSION_TYPE,"STORAGE")</f>
        <v>3.85</v>
      </c>
      <c r="J4361">
        <f t="shared" ca="1" si="68"/>
        <v>4.45</v>
      </c>
      <c r="K4361" s="17" cm="1">
        <f t="array" aca="1" ref="K4361" ca="1">IF(J4361&gt;0,COUNTIFS(AnnualTotalDiversion,J4361,APPL_ID,"&lt;&gt;"&amp;A4361,Owner,G4361,YEAR,C4361)/12,0)</f>
        <v>0</v>
      </c>
    </row>
    <row r="4362" spans="1:11" x14ac:dyDescent="0.25">
      <c r="A4362" t="s">
        <v>80</v>
      </c>
      <c r="B4362">
        <v>11291</v>
      </c>
      <c r="C4362">
        <v>2017</v>
      </c>
      <c r="D4362">
        <v>12</v>
      </c>
      <c r="E4362">
        <v>0</v>
      </c>
      <c r="F4362" s="15" t="s">
        <v>45</v>
      </c>
      <c r="G4362" t="str" cm="1">
        <f t="array" aca="1" ref="G4362" ca="1">_xlfn.XLOOKUP(A4362,APPLICATION_NUMBER,APPLICATION_PRIMARY_OWNER)</f>
        <v>Lee P Martinelli</v>
      </c>
      <c r="H4362" cm="1">
        <f t="array" aca="1" ref="H4362" ca="1">SUMIFS(AMOUNT,APPL_ID,A4362,YEAR,C4362,DIVERSION_TYPE,"DIRECT")</f>
        <v>2.6</v>
      </c>
      <c r="I4362" cm="1">
        <f t="array" aca="1" ref="I4362" ca="1">SUMIFS(AMOUNT,APPL_ID,A4362,YEAR,C4362,DIVERSION_TYPE,"STORAGE")</f>
        <v>2.7</v>
      </c>
      <c r="J4362">
        <f t="shared" ca="1" si="68"/>
        <v>5.3000000000000007</v>
      </c>
      <c r="K4362" s="17" cm="1">
        <f t="array" aca="1" ref="K4362" ca="1">IF(J4362&gt;0,COUNTIFS(AnnualTotalDiversion,J4362,APPL_ID,"&lt;&gt;"&amp;A4362,Owner,G4362,YEAR,C4362)/12,0)</f>
        <v>0</v>
      </c>
    </row>
    <row r="4363" spans="1:11" x14ac:dyDescent="0.25">
      <c r="A4363" t="s">
        <v>80</v>
      </c>
      <c r="B4363">
        <v>11291</v>
      </c>
      <c r="C4363">
        <v>2020</v>
      </c>
      <c r="D4363">
        <v>1</v>
      </c>
      <c r="E4363">
        <v>1.5</v>
      </c>
      <c r="F4363" s="15" t="s">
        <v>46</v>
      </c>
      <c r="G4363" t="str" cm="1">
        <f t="array" aca="1" ref="G4363" ca="1">_xlfn.XLOOKUP(A4363,APPLICATION_NUMBER,APPLICATION_PRIMARY_OWNER)</f>
        <v>Lee P Martinelli</v>
      </c>
      <c r="H4363" cm="1">
        <f t="array" aca="1" ref="H4363" ca="1">SUMIFS(AMOUNT,APPL_ID,A4363,YEAR,C4363,DIVERSION_TYPE,"DIRECT")</f>
        <v>0.6</v>
      </c>
      <c r="I4363" cm="1">
        <f t="array" aca="1" ref="I4363" ca="1">SUMIFS(AMOUNT,APPL_ID,A4363,YEAR,C4363,DIVERSION_TYPE,"STORAGE")</f>
        <v>3.85</v>
      </c>
      <c r="J4363">
        <f t="shared" ca="1" si="68"/>
        <v>4.45</v>
      </c>
      <c r="K4363" s="17" cm="1">
        <f t="array" aca="1" ref="K4363" ca="1">IF(J4363&gt;0,COUNTIFS(AnnualTotalDiversion,J4363,APPL_ID,"&lt;&gt;"&amp;A4363,Owner,G4363,YEAR,C4363)/12,0)</f>
        <v>0</v>
      </c>
    </row>
    <row r="4364" spans="1:11" x14ac:dyDescent="0.25">
      <c r="A4364" t="s">
        <v>80</v>
      </c>
      <c r="B4364">
        <v>11291</v>
      </c>
      <c r="C4364">
        <v>2017</v>
      </c>
      <c r="D4364">
        <v>5</v>
      </c>
      <c r="E4364">
        <v>1.5</v>
      </c>
      <c r="F4364" s="15" t="s">
        <v>44</v>
      </c>
      <c r="G4364" t="str" cm="1">
        <f t="array" aca="1" ref="G4364" ca="1">_xlfn.XLOOKUP(A4364,APPLICATION_NUMBER,APPLICATION_PRIMARY_OWNER)</f>
        <v>Lee P Martinelli</v>
      </c>
      <c r="H4364" cm="1">
        <f t="array" aca="1" ref="H4364" ca="1">SUMIFS(AMOUNT,APPL_ID,A4364,YEAR,C4364,DIVERSION_TYPE,"DIRECT")</f>
        <v>2.6</v>
      </c>
      <c r="I4364" cm="1">
        <f t="array" aca="1" ref="I4364" ca="1">SUMIFS(AMOUNT,APPL_ID,A4364,YEAR,C4364,DIVERSION_TYPE,"STORAGE")</f>
        <v>2.7</v>
      </c>
      <c r="J4364">
        <f t="shared" ca="1" si="68"/>
        <v>5.3000000000000007</v>
      </c>
      <c r="K4364" s="17" cm="1">
        <f t="array" aca="1" ref="K4364" ca="1">IF(J4364&gt;0,COUNTIFS(AnnualTotalDiversion,J4364,APPL_ID,"&lt;&gt;"&amp;A4364,Owner,G4364,YEAR,C4364)/12,0)</f>
        <v>0</v>
      </c>
    </row>
    <row r="4365" spans="1:11" x14ac:dyDescent="0.25">
      <c r="A4365" t="s">
        <v>80</v>
      </c>
      <c r="B4365">
        <v>11291</v>
      </c>
      <c r="C4365">
        <v>2020</v>
      </c>
      <c r="D4365">
        <v>11</v>
      </c>
      <c r="E4365">
        <v>0</v>
      </c>
      <c r="F4365" s="15" t="s">
        <v>45</v>
      </c>
      <c r="G4365" t="str" cm="1">
        <f t="array" aca="1" ref="G4365" ca="1">_xlfn.XLOOKUP(A4365,APPLICATION_NUMBER,APPLICATION_PRIMARY_OWNER)</f>
        <v>Lee P Martinelli</v>
      </c>
      <c r="H4365" cm="1">
        <f t="array" aca="1" ref="H4365" ca="1">SUMIFS(AMOUNT,APPL_ID,A4365,YEAR,C4365,DIVERSION_TYPE,"DIRECT")</f>
        <v>0.6</v>
      </c>
      <c r="I4365" cm="1">
        <f t="array" aca="1" ref="I4365" ca="1">SUMIFS(AMOUNT,APPL_ID,A4365,YEAR,C4365,DIVERSION_TYPE,"STORAGE")</f>
        <v>3.85</v>
      </c>
      <c r="J4365">
        <f t="shared" ca="1" si="68"/>
        <v>4.45</v>
      </c>
      <c r="K4365" s="17" cm="1">
        <f t="array" aca="1" ref="K4365" ca="1">IF(J4365&gt;0,COUNTIFS(AnnualTotalDiversion,J4365,APPL_ID,"&lt;&gt;"&amp;A4365,Owner,G4365,YEAR,C4365)/12,0)</f>
        <v>0</v>
      </c>
    </row>
    <row r="4366" spans="1:11" x14ac:dyDescent="0.25">
      <c r="A4366" t="s">
        <v>80</v>
      </c>
      <c r="B4366">
        <v>11291</v>
      </c>
      <c r="C4366">
        <v>2018</v>
      </c>
      <c r="D4366">
        <v>8</v>
      </c>
      <c r="E4366">
        <v>0</v>
      </c>
      <c r="F4366" s="15" t="s">
        <v>45</v>
      </c>
      <c r="G4366" t="str" cm="1">
        <f t="array" aca="1" ref="G4366" ca="1">_xlfn.XLOOKUP(A4366,APPLICATION_NUMBER,APPLICATION_PRIMARY_OWNER)</f>
        <v>Lee P Martinelli</v>
      </c>
      <c r="H4366" cm="1">
        <f t="array" aca="1" ref="H4366" ca="1">SUMIFS(AMOUNT,APPL_ID,A4366,YEAR,C4366,DIVERSION_TYPE,"DIRECT")</f>
        <v>2.1</v>
      </c>
      <c r="I4366" cm="1">
        <f t="array" aca="1" ref="I4366" ca="1">SUMIFS(AMOUNT,APPL_ID,A4366,YEAR,C4366,DIVERSION_TYPE,"STORAGE")</f>
        <v>1.4</v>
      </c>
      <c r="J4366">
        <f t="shared" ca="1" si="68"/>
        <v>3.5</v>
      </c>
      <c r="K4366" s="17" cm="1">
        <f t="array" aca="1" ref="K4366" ca="1">IF(J4366&gt;0,COUNTIFS(AnnualTotalDiversion,J4366,APPL_ID,"&lt;&gt;"&amp;A4366,Owner,G4366,YEAR,C4366)/12,0)</f>
        <v>0</v>
      </c>
    </row>
    <row r="4367" spans="1:11" x14ac:dyDescent="0.25">
      <c r="A4367" t="s">
        <v>80</v>
      </c>
      <c r="B4367">
        <v>11291</v>
      </c>
      <c r="C4367">
        <v>2018</v>
      </c>
      <c r="D4367">
        <v>1</v>
      </c>
      <c r="E4367">
        <v>0</v>
      </c>
      <c r="F4367" s="15" t="s">
        <v>45</v>
      </c>
      <c r="G4367" t="str" cm="1">
        <f t="array" aca="1" ref="G4367" ca="1">_xlfn.XLOOKUP(A4367,APPLICATION_NUMBER,APPLICATION_PRIMARY_OWNER)</f>
        <v>Lee P Martinelli</v>
      </c>
      <c r="H4367" cm="1">
        <f t="array" aca="1" ref="H4367" ca="1">SUMIFS(AMOUNT,APPL_ID,A4367,YEAR,C4367,DIVERSION_TYPE,"DIRECT")</f>
        <v>2.1</v>
      </c>
      <c r="I4367" cm="1">
        <f t="array" aca="1" ref="I4367" ca="1">SUMIFS(AMOUNT,APPL_ID,A4367,YEAR,C4367,DIVERSION_TYPE,"STORAGE")</f>
        <v>1.4</v>
      </c>
      <c r="J4367">
        <f t="shared" ca="1" si="68"/>
        <v>3.5</v>
      </c>
      <c r="K4367" s="17" cm="1">
        <f t="array" aca="1" ref="K4367" ca="1">IF(J4367&gt;0,COUNTIFS(AnnualTotalDiversion,J4367,APPL_ID,"&lt;&gt;"&amp;A4367,Owner,G4367,YEAR,C4367)/12,0)</f>
        <v>0</v>
      </c>
    </row>
    <row r="4368" spans="1:11" x14ac:dyDescent="0.25">
      <c r="A4368" t="s">
        <v>80</v>
      </c>
      <c r="B4368">
        <v>11291</v>
      </c>
      <c r="C4368">
        <v>2017</v>
      </c>
      <c r="D4368">
        <v>12</v>
      </c>
      <c r="E4368">
        <v>0.5</v>
      </c>
      <c r="F4368" s="15" t="s">
        <v>44</v>
      </c>
      <c r="G4368" t="str" cm="1">
        <f t="array" aca="1" ref="G4368" ca="1">_xlfn.XLOOKUP(A4368,APPLICATION_NUMBER,APPLICATION_PRIMARY_OWNER)</f>
        <v>Lee P Martinelli</v>
      </c>
      <c r="H4368" cm="1">
        <f t="array" aca="1" ref="H4368" ca="1">SUMIFS(AMOUNT,APPL_ID,A4368,YEAR,C4368,DIVERSION_TYPE,"DIRECT")</f>
        <v>2.6</v>
      </c>
      <c r="I4368" cm="1">
        <f t="array" aca="1" ref="I4368" ca="1">SUMIFS(AMOUNT,APPL_ID,A4368,YEAR,C4368,DIVERSION_TYPE,"STORAGE")</f>
        <v>2.7</v>
      </c>
      <c r="J4368">
        <f t="shared" ca="1" si="68"/>
        <v>5.3000000000000007</v>
      </c>
      <c r="K4368" s="17" cm="1">
        <f t="array" aca="1" ref="K4368" ca="1">IF(J4368&gt;0,COUNTIFS(AnnualTotalDiversion,J4368,APPL_ID,"&lt;&gt;"&amp;A4368,Owner,G4368,YEAR,C4368)/12,0)</f>
        <v>0</v>
      </c>
    </row>
    <row r="4369" spans="1:11" x14ac:dyDescent="0.25">
      <c r="A4369" t="s">
        <v>80</v>
      </c>
      <c r="B4369">
        <v>11291</v>
      </c>
      <c r="C4369">
        <v>2017</v>
      </c>
      <c r="D4369">
        <v>11</v>
      </c>
      <c r="E4369">
        <v>1.5</v>
      </c>
      <c r="F4369" s="15" t="s">
        <v>44</v>
      </c>
      <c r="G4369" t="str" cm="1">
        <f t="array" aca="1" ref="G4369" ca="1">_xlfn.XLOOKUP(A4369,APPLICATION_NUMBER,APPLICATION_PRIMARY_OWNER)</f>
        <v>Lee P Martinelli</v>
      </c>
      <c r="H4369" cm="1">
        <f t="array" aca="1" ref="H4369" ca="1">SUMIFS(AMOUNT,APPL_ID,A4369,YEAR,C4369,DIVERSION_TYPE,"DIRECT")</f>
        <v>2.6</v>
      </c>
      <c r="I4369" cm="1">
        <f t="array" aca="1" ref="I4369" ca="1">SUMIFS(AMOUNT,APPL_ID,A4369,YEAR,C4369,DIVERSION_TYPE,"STORAGE")</f>
        <v>2.7</v>
      </c>
      <c r="J4369">
        <f t="shared" ca="1" si="68"/>
        <v>5.3000000000000007</v>
      </c>
      <c r="K4369" s="17" cm="1">
        <f t="array" aca="1" ref="K4369" ca="1">IF(J4369&gt;0,COUNTIFS(AnnualTotalDiversion,J4369,APPL_ID,"&lt;&gt;"&amp;A4369,Owner,G4369,YEAR,C4369)/12,0)</f>
        <v>0</v>
      </c>
    </row>
    <row r="4370" spans="1:11" x14ac:dyDescent="0.25">
      <c r="A4370" t="s">
        <v>80</v>
      </c>
      <c r="B4370">
        <v>11291</v>
      </c>
      <c r="C4370">
        <v>2020</v>
      </c>
      <c r="D4370">
        <v>9</v>
      </c>
      <c r="E4370">
        <v>0</v>
      </c>
      <c r="F4370" s="15" t="s">
        <v>46</v>
      </c>
      <c r="G4370" t="str" cm="1">
        <f t="array" aca="1" ref="G4370" ca="1">_xlfn.XLOOKUP(A4370,APPLICATION_NUMBER,APPLICATION_PRIMARY_OWNER)</f>
        <v>Lee P Martinelli</v>
      </c>
      <c r="H4370" cm="1">
        <f t="array" aca="1" ref="H4370" ca="1">SUMIFS(AMOUNT,APPL_ID,A4370,YEAR,C4370,DIVERSION_TYPE,"DIRECT")</f>
        <v>0.6</v>
      </c>
      <c r="I4370" cm="1">
        <f t="array" aca="1" ref="I4370" ca="1">SUMIFS(AMOUNT,APPL_ID,A4370,YEAR,C4370,DIVERSION_TYPE,"STORAGE")</f>
        <v>3.85</v>
      </c>
      <c r="J4370">
        <f t="shared" ca="1" si="68"/>
        <v>4.45</v>
      </c>
      <c r="K4370" s="17" cm="1">
        <f t="array" aca="1" ref="K4370" ca="1">IF(J4370&gt;0,COUNTIFS(AnnualTotalDiversion,J4370,APPL_ID,"&lt;&gt;"&amp;A4370,Owner,G4370,YEAR,C4370)/12,0)</f>
        <v>0</v>
      </c>
    </row>
    <row r="4371" spans="1:11" x14ac:dyDescent="0.25">
      <c r="A4371" t="s">
        <v>80</v>
      </c>
      <c r="B4371">
        <v>11291</v>
      </c>
      <c r="C4371">
        <v>2020</v>
      </c>
      <c r="D4371">
        <v>8</v>
      </c>
      <c r="E4371">
        <v>0</v>
      </c>
      <c r="F4371" s="15" t="s">
        <v>46</v>
      </c>
      <c r="G4371" t="str" cm="1">
        <f t="array" aca="1" ref="G4371" ca="1">_xlfn.XLOOKUP(A4371,APPLICATION_NUMBER,APPLICATION_PRIMARY_OWNER)</f>
        <v>Lee P Martinelli</v>
      </c>
      <c r="H4371" cm="1">
        <f t="array" aca="1" ref="H4371" ca="1">SUMIFS(AMOUNT,APPL_ID,A4371,YEAR,C4371,DIVERSION_TYPE,"DIRECT")</f>
        <v>0.6</v>
      </c>
      <c r="I4371" cm="1">
        <f t="array" aca="1" ref="I4371" ca="1">SUMIFS(AMOUNT,APPL_ID,A4371,YEAR,C4371,DIVERSION_TYPE,"STORAGE")</f>
        <v>3.85</v>
      </c>
      <c r="J4371">
        <f t="shared" ca="1" si="68"/>
        <v>4.45</v>
      </c>
      <c r="K4371" s="17" cm="1">
        <f t="array" aca="1" ref="K4371" ca="1">IF(J4371&gt;0,COUNTIFS(AnnualTotalDiversion,J4371,APPL_ID,"&lt;&gt;"&amp;A4371,Owner,G4371,YEAR,C4371)/12,0)</f>
        <v>0</v>
      </c>
    </row>
    <row r="4372" spans="1:11" x14ac:dyDescent="0.25">
      <c r="A4372" t="s">
        <v>80</v>
      </c>
      <c r="B4372">
        <v>11291</v>
      </c>
      <c r="C4372">
        <v>2018</v>
      </c>
      <c r="D4372">
        <v>8</v>
      </c>
      <c r="E4372">
        <v>0</v>
      </c>
      <c r="F4372" s="15" t="s">
        <v>46</v>
      </c>
      <c r="G4372" t="str" cm="1">
        <f t="array" aca="1" ref="G4372" ca="1">_xlfn.XLOOKUP(A4372,APPLICATION_NUMBER,APPLICATION_PRIMARY_OWNER)</f>
        <v>Lee P Martinelli</v>
      </c>
      <c r="H4372" cm="1">
        <f t="array" aca="1" ref="H4372" ca="1">SUMIFS(AMOUNT,APPL_ID,A4372,YEAR,C4372,DIVERSION_TYPE,"DIRECT")</f>
        <v>2.1</v>
      </c>
      <c r="I4372" cm="1">
        <f t="array" aca="1" ref="I4372" ca="1">SUMIFS(AMOUNT,APPL_ID,A4372,YEAR,C4372,DIVERSION_TYPE,"STORAGE")</f>
        <v>1.4</v>
      </c>
      <c r="J4372">
        <f t="shared" ca="1" si="68"/>
        <v>3.5</v>
      </c>
      <c r="K4372" s="17" cm="1">
        <f t="array" aca="1" ref="K4372" ca="1">IF(J4372&gt;0,COUNTIFS(AnnualTotalDiversion,J4372,APPL_ID,"&lt;&gt;"&amp;A4372,Owner,G4372,YEAR,C4372)/12,0)</f>
        <v>0</v>
      </c>
    </row>
    <row r="4373" spans="1:11" x14ac:dyDescent="0.25">
      <c r="A4373" t="s">
        <v>80</v>
      </c>
      <c r="B4373">
        <v>11291</v>
      </c>
      <c r="C4373">
        <v>2018</v>
      </c>
      <c r="D4373">
        <v>8</v>
      </c>
      <c r="E4373">
        <v>0</v>
      </c>
      <c r="F4373" s="15" t="s">
        <v>44</v>
      </c>
      <c r="G4373" t="str" cm="1">
        <f t="array" aca="1" ref="G4373" ca="1">_xlfn.XLOOKUP(A4373,APPLICATION_NUMBER,APPLICATION_PRIMARY_OWNER)</f>
        <v>Lee P Martinelli</v>
      </c>
      <c r="H4373" cm="1">
        <f t="array" aca="1" ref="H4373" ca="1">SUMIFS(AMOUNT,APPL_ID,A4373,YEAR,C4373,DIVERSION_TYPE,"DIRECT")</f>
        <v>2.1</v>
      </c>
      <c r="I4373" cm="1">
        <f t="array" aca="1" ref="I4373" ca="1">SUMIFS(AMOUNT,APPL_ID,A4373,YEAR,C4373,DIVERSION_TYPE,"STORAGE")</f>
        <v>1.4</v>
      </c>
      <c r="J4373">
        <f t="shared" ca="1" si="68"/>
        <v>3.5</v>
      </c>
      <c r="K4373" s="17" cm="1">
        <f t="array" aca="1" ref="K4373" ca="1">IF(J4373&gt;0,COUNTIFS(AnnualTotalDiversion,J4373,APPL_ID,"&lt;&gt;"&amp;A4373,Owner,G4373,YEAR,C4373)/12,0)</f>
        <v>0</v>
      </c>
    </row>
    <row r="4374" spans="1:11" x14ac:dyDescent="0.25">
      <c r="A4374" t="s">
        <v>80</v>
      </c>
      <c r="B4374">
        <v>11291</v>
      </c>
      <c r="C4374">
        <v>2017</v>
      </c>
      <c r="D4374">
        <v>10</v>
      </c>
      <c r="E4374">
        <v>0</v>
      </c>
      <c r="F4374" s="15" t="s">
        <v>46</v>
      </c>
      <c r="G4374" t="str" cm="1">
        <f t="array" aca="1" ref="G4374" ca="1">_xlfn.XLOOKUP(A4374,APPLICATION_NUMBER,APPLICATION_PRIMARY_OWNER)</f>
        <v>Lee P Martinelli</v>
      </c>
      <c r="H4374" cm="1">
        <f t="array" aca="1" ref="H4374" ca="1">SUMIFS(AMOUNT,APPL_ID,A4374,YEAR,C4374,DIVERSION_TYPE,"DIRECT")</f>
        <v>2.6</v>
      </c>
      <c r="I4374" cm="1">
        <f t="array" aca="1" ref="I4374" ca="1">SUMIFS(AMOUNT,APPL_ID,A4374,YEAR,C4374,DIVERSION_TYPE,"STORAGE")</f>
        <v>2.7</v>
      </c>
      <c r="J4374">
        <f t="shared" ca="1" si="68"/>
        <v>5.3000000000000007</v>
      </c>
      <c r="K4374" s="17" cm="1">
        <f t="array" aca="1" ref="K4374" ca="1">IF(J4374&gt;0,COUNTIFS(AnnualTotalDiversion,J4374,APPL_ID,"&lt;&gt;"&amp;A4374,Owner,G4374,YEAR,C4374)/12,0)</f>
        <v>0</v>
      </c>
    </row>
    <row r="4375" spans="1:11" x14ac:dyDescent="0.25">
      <c r="A4375" t="s">
        <v>80</v>
      </c>
      <c r="B4375">
        <v>11291</v>
      </c>
      <c r="C4375">
        <v>2018</v>
      </c>
      <c r="D4375">
        <v>1</v>
      </c>
      <c r="E4375">
        <v>0</v>
      </c>
      <c r="F4375" s="15" t="s">
        <v>46</v>
      </c>
      <c r="G4375" t="str" cm="1">
        <f t="array" aca="1" ref="G4375" ca="1">_xlfn.XLOOKUP(A4375,APPLICATION_NUMBER,APPLICATION_PRIMARY_OWNER)</f>
        <v>Lee P Martinelli</v>
      </c>
      <c r="H4375" cm="1">
        <f t="array" aca="1" ref="H4375" ca="1">SUMIFS(AMOUNT,APPL_ID,A4375,YEAR,C4375,DIVERSION_TYPE,"DIRECT")</f>
        <v>2.1</v>
      </c>
      <c r="I4375" cm="1">
        <f t="array" aca="1" ref="I4375" ca="1">SUMIFS(AMOUNT,APPL_ID,A4375,YEAR,C4375,DIVERSION_TYPE,"STORAGE")</f>
        <v>1.4</v>
      </c>
      <c r="J4375">
        <f t="shared" ca="1" si="68"/>
        <v>3.5</v>
      </c>
      <c r="K4375" s="17" cm="1">
        <f t="array" aca="1" ref="K4375" ca="1">IF(J4375&gt;0,COUNTIFS(AnnualTotalDiversion,J4375,APPL_ID,"&lt;&gt;"&amp;A4375,Owner,G4375,YEAR,C4375)/12,0)</f>
        <v>0</v>
      </c>
    </row>
    <row r="4376" spans="1:11" x14ac:dyDescent="0.25">
      <c r="A4376" t="s">
        <v>80</v>
      </c>
      <c r="B4376">
        <v>11291</v>
      </c>
      <c r="C4376">
        <v>2020</v>
      </c>
      <c r="D4376">
        <v>7</v>
      </c>
      <c r="E4376">
        <v>0.25</v>
      </c>
      <c r="F4376" s="15" t="s">
        <v>45</v>
      </c>
      <c r="G4376" t="str" cm="1">
        <f t="array" aca="1" ref="G4376" ca="1">_xlfn.XLOOKUP(A4376,APPLICATION_NUMBER,APPLICATION_PRIMARY_OWNER)</f>
        <v>Lee P Martinelli</v>
      </c>
      <c r="H4376" cm="1">
        <f t="array" aca="1" ref="H4376" ca="1">SUMIFS(AMOUNT,APPL_ID,A4376,YEAR,C4376,DIVERSION_TYPE,"DIRECT")</f>
        <v>0.6</v>
      </c>
      <c r="I4376" cm="1">
        <f t="array" aca="1" ref="I4376" ca="1">SUMIFS(AMOUNT,APPL_ID,A4376,YEAR,C4376,DIVERSION_TYPE,"STORAGE")</f>
        <v>3.85</v>
      </c>
      <c r="J4376">
        <f t="shared" ca="1" si="68"/>
        <v>4.45</v>
      </c>
      <c r="K4376" s="17" cm="1">
        <f t="array" aca="1" ref="K4376" ca="1">IF(J4376&gt;0,COUNTIFS(AnnualTotalDiversion,J4376,APPL_ID,"&lt;&gt;"&amp;A4376,Owner,G4376,YEAR,C4376)/12,0)</f>
        <v>0</v>
      </c>
    </row>
    <row r="4377" spans="1:11" x14ac:dyDescent="0.25">
      <c r="A4377" t="s">
        <v>80</v>
      </c>
      <c r="B4377">
        <v>11291</v>
      </c>
      <c r="C4377">
        <v>2020</v>
      </c>
      <c r="D4377">
        <v>8</v>
      </c>
      <c r="E4377">
        <v>0</v>
      </c>
      <c r="F4377" s="15" t="s">
        <v>45</v>
      </c>
      <c r="G4377" t="str" cm="1">
        <f t="array" aca="1" ref="G4377" ca="1">_xlfn.XLOOKUP(A4377,APPLICATION_NUMBER,APPLICATION_PRIMARY_OWNER)</f>
        <v>Lee P Martinelli</v>
      </c>
      <c r="H4377" cm="1">
        <f t="array" aca="1" ref="H4377" ca="1">SUMIFS(AMOUNT,APPL_ID,A4377,YEAR,C4377,DIVERSION_TYPE,"DIRECT")</f>
        <v>0.6</v>
      </c>
      <c r="I4377" cm="1">
        <f t="array" aca="1" ref="I4377" ca="1">SUMIFS(AMOUNT,APPL_ID,A4377,YEAR,C4377,DIVERSION_TYPE,"STORAGE")</f>
        <v>3.85</v>
      </c>
      <c r="J4377">
        <f t="shared" ca="1" si="68"/>
        <v>4.45</v>
      </c>
      <c r="K4377" s="17" cm="1">
        <f t="array" aca="1" ref="K4377" ca="1">IF(J4377&gt;0,COUNTIFS(AnnualTotalDiversion,J4377,APPL_ID,"&lt;&gt;"&amp;A4377,Owner,G4377,YEAR,C4377)/12,0)</f>
        <v>0</v>
      </c>
    </row>
    <row r="4378" spans="1:11" x14ac:dyDescent="0.25">
      <c r="A4378" t="s">
        <v>80</v>
      </c>
      <c r="B4378">
        <v>11291</v>
      </c>
      <c r="C4378">
        <v>2018</v>
      </c>
      <c r="D4378">
        <v>6</v>
      </c>
      <c r="E4378">
        <v>0.4</v>
      </c>
      <c r="F4378" s="15" t="s">
        <v>44</v>
      </c>
      <c r="G4378" t="str" cm="1">
        <f t="array" aca="1" ref="G4378" ca="1">_xlfn.XLOOKUP(A4378,APPLICATION_NUMBER,APPLICATION_PRIMARY_OWNER)</f>
        <v>Lee P Martinelli</v>
      </c>
      <c r="H4378" cm="1">
        <f t="array" aca="1" ref="H4378" ca="1">SUMIFS(AMOUNT,APPL_ID,A4378,YEAR,C4378,DIVERSION_TYPE,"DIRECT")</f>
        <v>2.1</v>
      </c>
      <c r="I4378" cm="1">
        <f t="array" aca="1" ref="I4378" ca="1">SUMIFS(AMOUNT,APPL_ID,A4378,YEAR,C4378,DIVERSION_TYPE,"STORAGE")</f>
        <v>1.4</v>
      </c>
      <c r="J4378">
        <f t="shared" ca="1" si="68"/>
        <v>3.5</v>
      </c>
      <c r="K4378" s="17" cm="1">
        <f t="array" aca="1" ref="K4378" ca="1">IF(J4378&gt;0,COUNTIFS(AnnualTotalDiversion,J4378,APPL_ID,"&lt;&gt;"&amp;A4378,Owner,G4378,YEAR,C4378)/12,0)</f>
        <v>0</v>
      </c>
    </row>
    <row r="4379" spans="1:11" x14ac:dyDescent="0.25">
      <c r="A4379" t="s">
        <v>80</v>
      </c>
      <c r="B4379">
        <v>11291</v>
      </c>
      <c r="C4379">
        <v>2018</v>
      </c>
      <c r="D4379">
        <v>5</v>
      </c>
      <c r="E4379">
        <v>0</v>
      </c>
      <c r="F4379" s="15" t="s">
        <v>46</v>
      </c>
      <c r="G4379" t="str" cm="1">
        <f t="array" aca="1" ref="G4379" ca="1">_xlfn.XLOOKUP(A4379,APPLICATION_NUMBER,APPLICATION_PRIMARY_OWNER)</f>
        <v>Lee P Martinelli</v>
      </c>
      <c r="H4379" cm="1">
        <f t="array" aca="1" ref="H4379" ca="1">SUMIFS(AMOUNT,APPL_ID,A4379,YEAR,C4379,DIVERSION_TYPE,"DIRECT")</f>
        <v>2.1</v>
      </c>
      <c r="I4379" cm="1">
        <f t="array" aca="1" ref="I4379" ca="1">SUMIFS(AMOUNT,APPL_ID,A4379,YEAR,C4379,DIVERSION_TYPE,"STORAGE")</f>
        <v>1.4</v>
      </c>
      <c r="J4379">
        <f t="shared" ca="1" si="68"/>
        <v>3.5</v>
      </c>
      <c r="K4379" s="17" cm="1">
        <f t="array" aca="1" ref="K4379" ca="1">IF(J4379&gt;0,COUNTIFS(AnnualTotalDiversion,J4379,APPL_ID,"&lt;&gt;"&amp;A4379,Owner,G4379,YEAR,C4379)/12,0)</f>
        <v>0</v>
      </c>
    </row>
    <row r="4380" spans="1:11" x14ac:dyDescent="0.25">
      <c r="A4380" t="s">
        <v>80</v>
      </c>
      <c r="B4380">
        <v>11291</v>
      </c>
      <c r="C4380">
        <v>2020</v>
      </c>
      <c r="D4380">
        <v>7</v>
      </c>
      <c r="E4380">
        <v>0</v>
      </c>
      <c r="F4380" s="15" t="s">
        <v>46</v>
      </c>
      <c r="G4380" t="str" cm="1">
        <f t="array" aca="1" ref="G4380" ca="1">_xlfn.XLOOKUP(A4380,APPLICATION_NUMBER,APPLICATION_PRIMARY_OWNER)</f>
        <v>Lee P Martinelli</v>
      </c>
      <c r="H4380" cm="1">
        <f t="array" aca="1" ref="H4380" ca="1">SUMIFS(AMOUNT,APPL_ID,A4380,YEAR,C4380,DIVERSION_TYPE,"DIRECT")</f>
        <v>0.6</v>
      </c>
      <c r="I4380" cm="1">
        <f t="array" aca="1" ref="I4380" ca="1">SUMIFS(AMOUNT,APPL_ID,A4380,YEAR,C4380,DIVERSION_TYPE,"STORAGE")</f>
        <v>3.85</v>
      </c>
      <c r="J4380">
        <f t="shared" ca="1" si="68"/>
        <v>4.45</v>
      </c>
      <c r="K4380" s="17" cm="1">
        <f t="array" aca="1" ref="K4380" ca="1">IF(J4380&gt;0,COUNTIFS(AnnualTotalDiversion,J4380,APPL_ID,"&lt;&gt;"&amp;A4380,Owner,G4380,YEAR,C4380)/12,0)</f>
        <v>0</v>
      </c>
    </row>
    <row r="4381" spans="1:11" x14ac:dyDescent="0.25">
      <c r="A4381" t="s">
        <v>80</v>
      </c>
      <c r="B4381">
        <v>11291</v>
      </c>
      <c r="C4381">
        <v>2020</v>
      </c>
      <c r="D4381">
        <v>2</v>
      </c>
      <c r="E4381">
        <v>0</v>
      </c>
      <c r="F4381" s="15" t="s">
        <v>45</v>
      </c>
      <c r="G4381" t="str" cm="1">
        <f t="array" aca="1" ref="G4381" ca="1">_xlfn.XLOOKUP(A4381,APPLICATION_NUMBER,APPLICATION_PRIMARY_OWNER)</f>
        <v>Lee P Martinelli</v>
      </c>
      <c r="H4381" cm="1">
        <f t="array" aca="1" ref="H4381" ca="1">SUMIFS(AMOUNT,APPL_ID,A4381,YEAR,C4381,DIVERSION_TYPE,"DIRECT")</f>
        <v>0.6</v>
      </c>
      <c r="I4381" cm="1">
        <f t="array" aca="1" ref="I4381" ca="1">SUMIFS(AMOUNT,APPL_ID,A4381,YEAR,C4381,DIVERSION_TYPE,"STORAGE")</f>
        <v>3.85</v>
      </c>
      <c r="J4381">
        <f t="shared" ca="1" si="68"/>
        <v>4.45</v>
      </c>
      <c r="K4381" s="17" cm="1">
        <f t="array" aca="1" ref="K4381" ca="1">IF(J4381&gt;0,COUNTIFS(AnnualTotalDiversion,J4381,APPL_ID,"&lt;&gt;"&amp;A4381,Owner,G4381,YEAR,C4381)/12,0)</f>
        <v>0</v>
      </c>
    </row>
    <row r="4382" spans="1:11" x14ac:dyDescent="0.25">
      <c r="A4382" t="s">
        <v>80</v>
      </c>
      <c r="B4382">
        <v>11291</v>
      </c>
      <c r="C4382">
        <v>2018</v>
      </c>
      <c r="D4382">
        <v>6</v>
      </c>
      <c r="E4382">
        <v>0</v>
      </c>
      <c r="F4382" s="15" t="s">
        <v>45</v>
      </c>
      <c r="G4382" t="str" cm="1">
        <f t="array" aca="1" ref="G4382" ca="1">_xlfn.XLOOKUP(A4382,APPLICATION_NUMBER,APPLICATION_PRIMARY_OWNER)</f>
        <v>Lee P Martinelli</v>
      </c>
      <c r="H4382" cm="1">
        <f t="array" aca="1" ref="H4382" ca="1">SUMIFS(AMOUNT,APPL_ID,A4382,YEAR,C4382,DIVERSION_TYPE,"DIRECT")</f>
        <v>2.1</v>
      </c>
      <c r="I4382" cm="1">
        <f t="array" aca="1" ref="I4382" ca="1">SUMIFS(AMOUNT,APPL_ID,A4382,YEAR,C4382,DIVERSION_TYPE,"STORAGE")</f>
        <v>1.4</v>
      </c>
      <c r="J4382">
        <f t="shared" ca="1" si="68"/>
        <v>3.5</v>
      </c>
      <c r="K4382" s="17" cm="1">
        <f t="array" aca="1" ref="K4382" ca="1">IF(J4382&gt;0,COUNTIFS(AnnualTotalDiversion,J4382,APPL_ID,"&lt;&gt;"&amp;A4382,Owner,G4382,YEAR,C4382)/12,0)</f>
        <v>0</v>
      </c>
    </row>
    <row r="4383" spans="1:11" x14ac:dyDescent="0.25">
      <c r="A4383" t="s">
        <v>80</v>
      </c>
      <c r="B4383">
        <v>11291</v>
      </c>
      <c r="C4383">
        <v>2018</v>
      </c>
      <c r="D4383">
        <v>4</v>
      </c>
      <c r="E4383">
        <v>0.1</v>
      </c>
      <c r="F4383" s="15" t="s">
        <v>44</v>
      </c>
      <c r="G4383" t="str" cm="1">
        <f t="array" aca="1" ref="G4383" ca="1">_xlfn.XLOOKUP(A4383,APPLICATION_NUMBER,APPLICATION_PRIMARY_OWNER)</f>
        <v>Lee P Martinelli</v>
      </c>
      <c r="H4383" cm="1">
        <f t="array" aca="1" ref="H4383" ca="1">SUMIFS(AMOUNT,APPL_ID,A4383,YEAR,C4383,DIVERSION_TYPE,"DIRECT")</f>
        <v>2.1</v>
      </c>
      <c r="I4383" cm="1">
        <f t="array" aca="1" ref="I4383" ca="1">SUMIFS(AMOUNT,APPL_ID,A4383,YEAR,C4383,DIVERSION_TYPE,"STORAGE")</f>
        <v>1.4</v>
      </c>
      <c r="J4383">
        <f t="shared" ca="1" si="68"/>
        <v>3.5</v>
      </c>
      <c r="K4383" s="17" cm="1">
        <f t="array" aca="1" ref="K4383" ca="1">IF(J4383&gt;0,COUNTIFS(AnnualTotalDiversion,J4383,APPL_ID,"&lt;&gt;"&amp;A4383,Owner,G4383,YEAR,C4383)/12,0)</f>
        <v>0</v>
      </c>
    </row>
    <row r="4384" spans="1:11" x14ac:dyDescent="0.25">
      <c r="A4384" t="s">
        <v>80</v>
      </c>
      <c r="B4384">
        <v>11291</v>
      </c>
      <c r="C4384">
        <v>2017</v>
      </c>
      <c r="D4384">
        <v>7</v>
      </c>
      <c r="E4384">
        <v>0.5</v>
      </c>
      <c r="F4384" s="15" t="s">
        <v>45</v>
      </c>
      <c r="G4384" t="str" cm="1">
        <f t="array" aca="1" ref="G4384" ca="1">_xlfn.XLOOKUP(A4384,APPLICATION_NUMBER,APPLICATION_PRIMARY_OWNER)</f>
        <v>Lee P Martinelli</v>
      </c>
      <c r="H4384" cm="1">
        <f t="array" aca="1" ref="H4384" ca="1">SUMIFS(AMOUNT,APPL_ID,A4384,YEAR,C4384,DIVERSION_TYPE,"DIRECT")</f>
        <v>2.6</v>
      </c>
      <c r="I4384" cm="1">
        <f t="array" aca="1" ref="I4384" ca="1">SUMIFS(AMOUNT,APPL_ID,A4384,YEAR,C4384,DIVERSION_TYPE,"STORAGE")</f>
        <v>2.7</v>
      </c>
      <c r="J4384">
        <f t="shared" ca="1" si="68"/>
        <v>5.3000000000000007</v>
      </c>
      <c r="K4384" s="17" cm="1">
        <f t="array" aca="1" ref="K4384" ca="1">IF(J4384&gt;0,COUNTIFS(AnnualTotalDiversion,J4384,APPL_ID,"&lt;&gt;"&amp;A4384,Owner,G4384,YEAR,C4384)/12,0)</f>
        <v>0</v>
      </c>
    </row>
    <row r="4385" spans="1:11" x14ac:dyDescent="0.25">
      <c r="A4385" t="s">
        <v>80</v>
      </c>
      <c r="B4385">
        <v>11291</v>
      </c>
      <c r="C4385">
        <v>2020</v>
      </c>
      <c r="D4385">
        <v>9</v>
      </c>
      <c r="E4385">
        <v>0</v>
      </c>
      <c r="F4385" s="15" t="s">
        <v>45</v>
      </c>
      <c r="G4385" t="str" cm="1">
        <f t="array" aca="1" ref="G4385" ca="1">_xlfn.XLOOKUP(A4385,APPLICATION_NUMBER,APPLICATION_PRIMARY_OWNER)</f>
        <v>Lee P Martinelli</v>
      </c>
      <c r="H4385" cm="1">
        <f t="array" aca="1" ref="H4385" ca="1">SUMIFS(AMOUNT,APPL_ID,A4385,YEAR,C4385,DIVERSION_TYPE,"DIRECT")</f>
        <v>0.6</v>
      </c>
      <c r="I4385" cm="1">
        <f t="array" aca="1" ref="I4385" ca="1">SUMIFS(AMOUNT,APPL_ID,A4385,YEAR,C4385,DIVERSION_TYPE,"STORAGE")</f>
        <v>3.85</v>
      </c>
      <c r="J4385">
        <f t="shared" ca="1" si="68"/>
        <v>4.45</v>
      </c>
      <c r="K4385" s="17" cm="1">
        <f t="array" aca="1" ref="K4385" ca="1">IF(J4385&gt;0,COUNTIFS(AnnualTotalDiversion,J4385,APPL_ID,"&lt;&gt;"&amp;A4385,Owner,G4385,YEAR,C4385)/12,0)</f>
        <v>0</v>
      </c>
    </row>
    <row r="4386" spans="1:11" x14ac:dyDescent="0.25">
      <c r="A4386" t="s">
        <v>80</v>
      </c>
      <c r="B4386">
        <v>11291</v>
      </c>
      <c r="C4386">
        <v>2020</v>
      </c>
      <c r="D4386">
        <v>2</v>
      </c>
      <c r="E4386">
        <v>1</v>
      </c>
      <c r="F4386" s="15" t="s">
        <v>46</v>
      </c>
      <c r="G4386" t="str" cm="1">
        <f t="array" aca="1" ref="G4386" ca="1">_xlfn.XLOOKUP(A4386,APPLICATION_NUMBER,APPLICATION_PRIMARY_OWNER)</f>
        <v>Lee P Martinelli</v>
      </c>
      <c r="H4386" cm="1">
        <f t="array" aca="1" ref="H4386" ca="1">SUMIFS(AMOUNT,APPL_ID,A4386,YEAR,C4386,DIVERSION_TYPE,"DIRECT")</f>
        <v>0.6</v>
      </c>
      <c r="I4386" cm="1">
        <f t="array" aca="1" ref="I4386" ca="1">SUMIFS(AMOUNT,APPL_ID,A4386,YEAR,C4386,DIVERSION_TYPE,"STORAGE")</f>
        <v>3.85</v>
      </c>
      <c r="J4386">
        <f t="shared" ca="1" si="68"/>
        <v>4.45</v>
      </c>
      <c r="K4386" s="17" cm="1">
        <f t="array" aca="1" ref="K4386" ca="1">IF(J4386&gt;0,COUNTIFS(AnnualTotalDiversion,J4386,APPL_ID,"&lt;&gt;"&amp;A4386,Owner,G4386,YEAR,C4386)/12,0)</f>
        <v>0</v>
      </c>
    </row>
    <row r="4387" spans="1:11" x14ac:dyDescent="0.25">
      <c r="A4387" t="s">
        <v>80</v>
      </c>
      <c r="B4387">
        <v>11291</v>
      </c>
      <c r="C4387">
        <v>2018</v>
      </c>
      <c r="D4387">
        <v>3</v>
      </c>
      <c r="E4387">
        <v>0.4</v>
      </c>
      <c r="F4387" s="15" t="s">
        <v>44</v>
      </c>
      <c r="G4387" t="str" cm="1">
        <f t="array" aca="1" ref="G4387" ca="1">_xlfn.XLOOKUP(A4387,APPLICATION_NUMBER,APPLICATION_PRIMARY_OWNER)</f>
        <v>Lee P Martinelli</v>
      </c>
      <c r="H4387" cm="1">
        <f t="array" aca="1" ref="H4387" ca="1">SUMIFS(AMOUNT,APPL_ID,A4387,YEAR,C4387,DIVERSION_TYPE,"DIRECT")</f>
        <v>2.1</v>
      </c>
      <c r="I4387" cm="1">
        <f t="array" aca="1" ref="I4387" ca="1">SUMIFS(AMOUNT,APPL_ID,A4387,YEAR,C4387,DIVERSION_TYPE,"STORAGE")</f>
        <v>1.4</v>
      </c>
      <c r="J4387">
        <f t="shared" ca="1" si="68"/>
        <v>3.5</v>
      </c>
      <c r="K4387" s="17" cm="1">
        <f t="array" aca="1" ref="K4387" ca="1">IF(J4387&gt;0,COUNTIFS(AnnualTotalDiversion,J4387,APPL_ID,"&lt;&gt;"&amp;A4387,Owner,G4387,YEAR,C4387)/12,0)</f>
        <v>0</v>
      </c>
    </row>
    <row r="4388" spans="1:11" x14ac:dyDescent="0.25">
      <c r="A4388" t="s">
        <v>80</v>
      </c>
      <c r="B4388">
        <v>11291</v>
      </c>
      <c r="C4388">
        <v>2018</v>
      </c>
      <c r="D4388">
        <v>5</v>
      </c>
      <c r="E4388">
        <v>1.5</v>
      </c>
      <c r="F4388" s="15" t="s">
        <v>44</v>
      </c>
      <c r="G4388" t="str" cm="1">
        <f t="array" aca="1" ref="G4388" ca="1">_xlfn.XLOOKUP(A4388,APPLICATION_NUMBER,APPLICATION_PRIMARY_OWNER)</f>
        <v>Lee P Martinelli</v>
      </c>
      <c r="H4388" cm="1">
        <f t="array" aca="1" ref="H4388" ca="1">SUMIFS(AMOUNT,APPL_ID,A4388,YEAR,C4388,DIVERSION_TYPE,"DIRECT")</f>
        <v>2.1</v>
      </c>
      <c r="I4388" cm="1">
        <f t="array" aca="1" ref="I4388" ca="1">SUMIFS(AMOUNT,APPL_ID,A4388,YEAR,C4388,DIVERSION_TYPE,"STORAGE")</f>
        <v>1.4</v>
      </c>
      <c r="J4388">
        <f t="shared" ca="1" si="68"/>
        <v>3.5</v>
      </c>
      <c r="K4388" s="17" cm="1">
        <f t="array" aca="1" ref="K4388" ca="1">IF(J4388&gt;0,COUNTIFS(AnnualTotalDiversion,J4388,APPL_ID,"&lt;&gt;"&amp;A4388,Owner,G4388,YEAR,C4388)/12,0)</f>
        <v>0</v>
      </c>
    </row>
    <row r="4389" spans="1:11" x14ac:dyDescent="0.25">
      <c r="A4389" t="s">
        <v>80</v>
      </c>
      <c r="B4389">
        <v>11291</v>
      </c>
      <c r="C4389">
        <v>2017</v>
      </c>
      <c r="D4389">
        <v>12</v>
      </c>
      <c r="E4389">
        <v>0</v>
      </c>
      <c r="F4389" s="15" t="s">
        <v>46</v>
      </c>
      <c r="G4389" t="str" cm="1">
        <f t="array" aca="1" ref="G4389" ca="1">_xlfn.XLOOKUP(A4389,APPLICATION_NUMBER,APPLICATION_PRIMARY_OWNER)</f>
        <v>Lee P Martinelli</v>
      </c>
      <c r="H4389" cm="1">
        <f t="array" aca="1" ref="H4389" ca="1">SUMIFS(AMOUNT,APPL_ID,A4389,YEAR,C4389,DIVERSION_TYPE,"DIRECT")</f>
        <v>2.6</v>
      </c>
      <c r="I4389" cm="1">
        <f t="array" aca="1" ref="I4389" ca="1">SUMIFS(AMOUNT,APPL_ID,A4389,YEAR,C4389,DIVERSION_TYPE,"STORAGE")</f>
        <v>2.7</v>
      </c>
      <c r="J4389">
        <f t="shared" ca="1" si="68"/>
        <v>5.3000000000000007</v>
      </c>
      <c r="K4389" s="17" cm="1">
        <f t="array" aca="1" ref="K4389" ca="1">IF(J4389&gt;0,COUNTIFS(AnnualTotalDiversion,J4389,APPL_ID,"&lt;&gt;"&amp;A4389,Owner,G4389,YEAR,C4389)/12,0)</f>
        <v>0</v>
      </c>
    </row>
    <row r="4390" spans="1:11" x14ac:dyDescent="0.25">
      <c r="A4390" t="s">
        <v>80</v>
      </c>
      <c r="B4390">
        <v>11291</v>
      </c>
      <c r="C4390">
        <v>2017</v>
      </c>
      <c r="D4390">
        <v>5</v>
      </c>
      <c r="E4390">
        <v>2</v>
      </c>
      <c r="F4390" s="15" t="s">
        <v>45</v>
      </c>
      <c r="G4390" t="str" cm="1">
        <f t="array" aca="1" ref="G4390" ca="1">_xlfn.XLOOKUP(A4390,APPLICATION_NUMBER,APPLICATION_PRIMARY_OWNER)</f>
        <v>Lee P Martinelli</v>
      </c>
      <c r="H4390" cm="1">
        <f t="array" aca="1" ref="H4390" ca="1">SUMIFS(AMOUNT,APPL_ID,A4390,YEAR,C4390,DIVERSION_TYPE,"DIRECT")</f>
        <v>2.6</v>
      </c>
      <c r="I4390" cm="1">
        <f t="array" aca="1" ref="I4390" ca="1">SUMIFS(AMOUNT,APPL_ID,A4390,YEAR,C4390,DIVERSION_TYPE,"STORAGE")</f>
        <v>2.7</v>
      </c>
      <c r="J4390">
        <f t="shared" ca="1" si="68"/>
        <v>5.3000000000000007</v>
      </c>
      <c r="K4390" s="17" cm="1">
        <f t="array" aca="1" ref="K4390" ca="1">IF(J4390&gt;0,COUNTIFS(AnnualTotalDiversion,J4390,APPL_ID,"&lt;&gt;"&amp;A4390,Owner,G4390,YEAR,C4390)/12,0)</f>
        <v>0</v>
      </c>
    </row>
    <row r="4391" spans="1:11" x14ac:dyDescent="0.25">
      <c r="A4391" t="s">
        <v>80</v>
      </c>
      <c r="B4391">
        <v>11291</v>
      </c>
      <c r="C4391">
        <v>2020</v>
      </c>
      <c r="D4391">
        <v>9</v>
      </c>
      <c r="E4391">
        <v>0.25</v>
      </c>
      <c r="F4391" s="15" t="s">
        <v>44</v>
      </c>
      <c r="G4391" t="str" cm="1">
        <f t="array" aca="1" ref="G4391" ca="1">_xlfn.XLOOKUP(A4391,APPLICATION_NUMBER,APPLICATION_PRIMARY_OWNER)</f>
        <v>Lee P Martinelli</v>
      </c>
      <c r="H4391" cm="1">
        <f t="array" aca="1" ref="H4391" ca="1">SUMIFS(AMOUNT,APPL_ID,A4391,YEAR,C4391,DIVERSION_TYPE,"DIRECT")</f>
        <v>0.6</v>
      </c>
      <c r="I4391" cm="1">
        <f t="array" aca="1" ref="I4391" ca="1">SUMIFS(AMOUNT,APPL_ID,A4391,YEAR,C4391,DIVERSION_TYPE,"STORAGE")</f>
        <v>3.85</v>
      </c>
      <c r="J4391">
        <f t="shared" ca="1" si="68"/>
        <v>4.45</v>
      </c>
      <c r="K4391" s="17" cm="1">
        <f t="array" aca="1" ref="K4391" ca="1">IF(J4391&gt;0,COUNTIFS(AnnualTotalDiversion,J4391,APPL_ID,"&lt;&gt;"&amp;A4391,Owner,G4391,YEAR,C4391)/12,0)</f>
        <v>0</v>
      </c>
    </row>
    <row r="4392" spans="1:11" x14ac:dyDescent="0.25">
      <c r="A4392" t="s">
        <v>80</v>
      </c>
      <c r="B4392">
        <v>11291</v>
      </c>
      <c r="C4392">
        <v>2020</v>
      </c>
      <c r="D4392">
        <v>8</v>
      </c>
      <c r="E4392">
        <v>0.25</v>
      </c>
      <c r="F4392" s="15" t="s">
        <v>44</v>
      </c>
      <c r="G4392" t="str" cm="1">
        <f t="array" aca="1" ref="G4392" ca="1">_xlfn.XLOOKUP(A4392,APPLICATION_NUMBER,APPLICATION_PRIMARY_OWNER)</f>
        <v>Lee P Martinelli</v>
      </c>
      <c r="H4392" cm="1">
        <f t="array" aca="1" ref="H4392" ca="1">SUMIFS(AMOUNT,APPL_ID,A4392,YEAR,C4392,DIVERSION_TYPE,"DIRECT")</f>
        <v>0.6</v>
      </c>
      <c r="I4392" cm="1">
        <f t="array" aca="1" ref="I4392" ca="1">SUMIFS(AMOUNT,APPL_ID,A4392,YEAR,C4392,DIVERSION_TYPE,"STORAGE")</f>
        <v>3.85</v>
      </c>
      <c r="J4392">
        <f t="shared" ca="1" si="68"/>
        <v>4.45</v>
      </c>
      <c r="K4392" s="17" cm="1">
        <f t="array" aca="1" ref="K4392" ca="1">IF(J4392&gt;0,COUNTIFS(AnnualTotalDiversion,J4392,APPL_ID,"&lt;&gt;"&amp;A4392,Owner,G4392,YEAR,C4392)/12,0)</f>
        <v>0</v>
      </c>
    </row>
    <row r="4393" spans="1:11" x14ac:dyDescent="0.25">
      <c r="A4393" t="s">
        <v>80</v>
      </c>
      <c r="B4393">
        <v>11291</v>
      </c>
      <c r="C4393">
        <v>2020</v>
      </c>
      <c r="D4393">
        <v>3</v>
      </c>
      <c r="E4393">
        <v>0</v>
      </c>
      <c r="F4393" s="15" t="s">
        <v>45</v>
      </c>
      <c r="G4393" t="str" cm="1">
        <f t="array" aca="1" ref="G4393" ca="1">_xlfn.XLOOKUP(A4393,APPLICATION_NUMBER,APPLICATION_PRIMARY_OWNER)</f>
        <v>Lee P Martinelli</v>
      </c>
      <c r="H4393" cm="1">
        <f t="array" aca="1" ref="H4393" ca="1">SUMIFS(AMOUNT,APPL_ID,A4393,YEAR,C4393,DIVERSION_TYPE,"DIRECT")</f>
        <v>0.6</v>
      </c>
      <c r="I4393" cm="1">
        <f t="array" aca="1" ref="I4393" ca="1">SUMIFS(AMOUNT,APPL_ID,A4393,YEAR,C4393,DIVERSION_TYPE,"STORAGE")</f>
        <v>3.85</v>
      </c>
      <c r="J4393">
        <f t="shared" ca="1" si="68"/>
        <v>4.45</v>
      </c>
      <c r="K4393" s="17" cm="1">
        <f t="array" aca="1" ref="K4393" ca="1">IF(J4393&gt;0,COUNTIFS(AnnualTotalDiversion,J4393,APPL_ID,"&lt;&gt;"&amp;A4393,Owner,G4393,YEAR,C4393)/12,0)</f>
        <v>0</v>
      </c>
    </row>
    <row r="4394" spans="1:11" x14ac:dyDescent="0.25">
      <c r="A4394" t="s">
        <v>80</v>
      </c>
      <c r="B4394">
        <v>11291</v>
      </c>
      <c r="C4394">
        <v>2019</v>
      </c>
      <c r="D4394">
        <v>12</v>
      </c>
      <c r="E4394">
        <v>0</v>
      </c>
      <c r="F4394" s="15" t="s">
        <v>46</v>
      </c>
      <c r="G4394" t="str" cm="1">
        <f t="array" aca="1" ref="G4394" ca="1">_xlfn.XLOOKUP(A4394,APPLICATION_NUMBER,APPLICATION_PRIMARY_OWNER)</f>
        <v>Lee P Martinelli</v>
      </c>
      <c r="H4394" cm="1">
        <f t="array" aca="1" ref="H4394" ca="1">SUMIFS(AMOUNT,APPL_ID,A4394,YEAR,C4394,DIVERSION_TYPE,"DIRECT")</f>
        <v>6</v>
      </c>
      <c r="I4394" cm="1">
        <f t="array" aca="1" ref="I4394" ca="1">SUMIFS(AMOUNT,APPL_ID,A4394,YEAR,C4394,DIVERSION_TYPE,"STORAGE")</f>
        <v>3.5</v>
      </c>
      <c r="J4394">
        <f t="shared" ca="1" si="68"/>
        <v>9.5</v>
      </c>
      <c r="K4394" s="17" cm="1">
        <f t="array" aca="1" ref="K4394" ca="1">IF(J4394&gt;0,COUNTIFS(AnnualTotalDiversion,J4394,APPL_ID,"&lt;&gt;"&amp;A4394,Owner,G4394,YEAR,C4394)/12,0)</f>
        <v>3</v>
      </c>
    </row>
    <row r="4395" spans="1:11" x14ac:dyDescent="0.25">
      <c r="A4395" t="s">
        <v>80</v>
      </c>
      <c r="B4395">
        <v>11291</v>
      </c>
      <c r="C4395">
        <v>2018</v>
      </c>
      <c r="D4395">
        <v>2</v>
      </c>
      <c r="E4395">
        <v>0.7</v>
      </c>
      <c r="F4395" s="15" t="s">
        <v>46</v>
      </c>
      <c r="G4395" t="str" cm="1">
        <f t="array" aca="1" ref="G4395" ca="1">_xlfn.XLOOKUP(A4395,APPLICATION_NUMBER,APPLICATION_PRIMARY_OWNER)</f>
        <v>Lee P Martinelli</v>
      </c>
      <c r="H4395" cm="1">
        <f t="array" aca="1" ref="H4395" ca="1">SUMIFS(AMOUNT,APPL_ID,A4395,YEAR,C4395,DIVERSION_TYPE,"DIRECT")</f>
        <v>2.1</v>
      </c>
      <c r="I4395" cm="1">
        <f t="array" aca="1" ref="I4395" ca="1">SUMIFS(AMOUNT,APPL_ID,A4395,YEAR,C4395,DIVERSION_TYPE,"STORAGE")</f>
        <v>1.4</v>
      </c>
      <c r="J4395">
        <f t="shared" ca="1" si="68"/>
        <v>3.5</v>
      </c>
      <c r="K4395" s="17" cm="1">
        <f t="array" aca="1" ref="K4395" ca="1">IF(J4395&gt;0,COUNTIFS(AnnualTotalDiversion,J4395,APPL_ID,"&lt;&gt;"&amp;A4395,Owner,G4395,YEAR,C4395)/12,0)</f>
        <v>0</v>
      </c>
    </row>
    <row r="4396" spans="1:11" x14ac:dyDescent="0.25">
      <c r="A4396" t="s">
        <v>80</v>
      </c>
      <c r="B4396">
        <v>11291</v>
      </c>
      <c r="C4396">
        <v>2018</v>
      </c>
      <c r="D4396">
        <v>5</v>
      </c>
      <c r="E4396">
        <v>1.6</v>
      </c>
      <c r="F4396" s="15" t="s">
        <v>45</v>
      </c>
      <c r="G4396" t="str" cm="1">
        <f t="array" aca="1" ref="G4396" ca="1">_xlfn.XLOOKUP(A4396,APPLICATION_NUMBER,APPLICATION_PRIMARY_OWNER)</f>
        <v>Lee P Martinelli</v>
      </c>
      <c r="H4396" cm="1">
        <f t="array" aca="1" ref="H4396" ca="1">SUMIFS(AMOUNT,APPL_ID,A4396,YEAR,C4396,DIVERSION_TYPE,"DIRECT")</f>
        <v>2.1</v>
      </c>
      <c r="I4396" cm="1">
        <f t="array" aca="1" ref="I4396" ca="1">SUMIFS(AMOUNT,APPL_ID,A4396,YEAR,C4396,DIVERSION_TYPE,"STORAGE")</f>
        <v>1.4</v>
      </c>
      <c r="J4396">
        <f t="shared" ca="1" si="68"/>
        <v>3.5</v>
      </c>
      <c r="K4396" s="17" cm="1">
        <f t="array" aca="1" ref="K4396" ca="1">IF(J4396&gt;0,COUNTIFS(AnnualTotalDiversion,J4396,APPL_ID,"&lt;&gt;"&amp;A4396,Owner,G4396,YEAR,C4396)/12,0)</f>
        <v>0</v>
      </c>
    </row>
    <row r="4397" spans="1:11" x14ac:dyDescent="0.25">
      <c r="A4397" t="s">
        <v>80</v>
      </c>
      <c r="B4397">
        <v>11291</v>
      </c>
      <c r="C4397">
        <v>2017</v>
      </c>
      <c r="D4397">
        <v>10</v>
      </c>
      <c r="E4397">
        <v>0</v>
      </c>
      <c r="F4397" s="15" t="s">
        <v>44</v>
      </c>
      <c r="G4397" t="str" cm="1">
        <f t="array" aca="1" ref="G4397" ca="1">_xlfn.XLOOKUP(A4397,APPLICATION_NUMBER,APPLICATION_PRIMARY_OWNER)</f>
        <v>Lee P Martinelli</v>
      </c>
      <c r="H4397" cm="1">
        <f t="array" aca="1" ref="H4397" ca="1">SUMIFS(AMOUNT,APPL_ID,A4397,YEAR,C4397,DIVERSION_TYPE,"DIRECT")</f>
        <v>2.6</v>
      </c>
      <c r="I4397" cm="1">
        <f t="array" aca="1" ref="I4397" ca="1">SUMIFS(AMOUNT,APPL_ID,A4397,YEAR,C4397,DIVERSION_TYPE,"STORAGE")</f>
        <v>2.7</v>
      </c>
      <c r="J4397">
        <f t="shared" ca="1" si="68"/>
        <v>5.3000000000000007</v>
      </c>
      <c r="K4397" s="17" cm="1">
        <f t="array" aca="1" ref="K4397" ca="1">IF(J4397&gt;0,COUNTIFS(AnnualTotalDiversion,J4397,APPL_ID,"&lt;&gt;"&amp;A4397,Owner,G4397,YEAR,C4397)/12,0)</f>
        <v>0</v>
      </c>
    </row>
    <row r="4398" spans="1:11" x14ac:dyDescent="0.25">
      <c r="A4398" t="s">
        <v>80</v>
      </c>
      <c r="B4398">
        <v>11291</v>
      </c>
      <c r="C4398">
        <v>2017</v>
      </c>
      <c r="D4398">
        <v>8</v>
      </c>
      <c r="E4398">
        <v>0</v>
      </c>
      <c r="F4398" s="15" t="s">
        <v>45</v>
      </c>
      <c r="G4398" t="str" cm="1">
        <f t="array" aca="1" ref="G4398" ca="1">_xlfn.XLOOKUP(A4398,APPLICATION_NUMBER,APPLICATION_PRIMARY_OWNER)</f>
        <v>Lee P Martinelli</v>
      </c>
      <c r="H4398" cm="1">
        <f t="array" aca="1" ref="H4398" ca="1">SUMIFS(AMOUNT,APPL_ID,A4398,YEAR,C4398,DIVERSION_TYPE,"DIRECT")</f>
        <v>2.6</v>
      </c>
      <c r="I4398" cm="1">
        <f t="array" aca="1" ref="I4398" ca="1">SUMIFS(AMOUNT,APPL_ID,A4398,YEAR,C4398,DIVERSION_TYPE,"STORAGE")</f>
        <v>2.7</v>
      </c>
      <c r="J4398">
        <f t="shared" ca="1" si="68"/>
        <v>5.3000000000000007</v>
      </c>
      <c r="K4398" s="17" cm="1">
        <f t="array" aca="1" ref="K4398" ca="1">IF(J4398&gt;0,COUNTIFS(AnnualTotalDiversion,J4398,APPL_ID,"&lt;&gt;"&amp;A4398,Owner,G4398,YEAR,C4398)/12,0)</f>
        <v>0</v>
      </c>
    </row>
    <row r="4399" spans="1:11" x14ac:dyDescent="0.25">
      <c r="A4399" t="s">
        <v>80</v>
      </c>
      <c r="B4399">
        <v>11291</v>
      </c>
      <c r="C4399">
        <v>2017</v>
      </c>
      <c r="D4399">
        <v>1</v>
      </c>
      <c r="E4399">
        <v>0</v>
      </c>
      <c r="F4399" s="15" t="s">
        <v>44</v>
      </c>
      <c r="G4399" t="str" cm="1">
        <f t="array" aca="1" ref="G4399" ca="1">_xlfn.XLOOKUP(A4399,APPLICATION_NUMBER,APPLICATION_PRIMARY_OWNER)</f>
        <v>Lee P Martinelli</v>
      </c>
      <c r="H4399" cm="1">
        <f t="array" aca="1" ref="H4399" ca="1">SUMIFS(AMOUNT,APPL_ID,A4399,YEAR,C4399,DIVERSION_TYPE,"DIRECT")</f>
        <v>2.6</v>
      </c>
      <c r="I4399" cm="1">
        <f t="array" aca="1" ref="I4399" ca="1">SUMIFS(AMOUNT,APPL_ID,A4399,YEAR,C4399,DIVERSION_TYPE,"STORAGE")</f>
        <v>2.7</v>
      </c>
      <c r="J4399">
        <f t="shared" ca="1" si="68"/>
        <v>5.3000000000000007</v>
      </c>
      <c r="K4399" s="17" cm="1">
        <f t="array" aca="1" ref="K4399" ca="1">IF(J4399&gt;0,COUNTIFS(AnnualTotalDiversion,J4399,APPL_ID,"&lt;&gt;"&amp;A4399,Owner,G4399,YEAR,C4399)/12,0)</f>
        <v>0</v>
      </c>
    </row>
    <row r="4400" spans="1:11" x14ac:dyDescent="0.25">
      <c r="A4400" t="s">
        <v>80</v>
      </c>
      <c r="B4400">
        <v>11291</v>
      </c>
      <c r="C4400">
        <v>2020</v>
      </c>
      <c r="D4400">
        <v>10</v>
      </c>
      <c r="E4400">
        <v>0</v>
      </c>
      <c r="F4400" s="15" t="s">
        <v>45</v>
      </c>
      <c r="G4400" t="str" cm="1">
        <f t="array" aca="1" ref="G4400" ca="1">_xlfn.XLOOKUP(A4400,APPLICATION_NUMBER,APPLICATION_PRIMARY_OWNER)</f>
        <v>Lee P Martinelli</v>
      </c>
      <c r="H4400" cm="1">
        <f t="array" aca="1" ref="H4400" ca="1">SUMIFS(AMOUNT,APPL_ID,A4400,YEAR,C4400,DIVERSION_TYPE,"DIRECT")</f>
        <v>0.6</v>
      </c>
      <c r="I4400" cm="1">
        <f t="array" aca="1" ref="I4400" ca="1">SUMIFS(AMOUNT,APPL_ID,A4400,YEAR,C4400,DIVERSION_TYPE,"STORAGE")</f>
        <v>3.85</v>
      </c>
      <c r="J4400">
        <f t="shared" ca="1" si="68"/>
        <v>4.45</v>
      </c>
      <c r="K4400" s="17" cm="1">
        <f t="array" aca="1" ref="K4400" ca="1">IF(J4400&gt;0,COUNTIFS(AnnualTotalDiversion,J4400,APPL_ID,"&lt;&gt;"&amp;A4400,Owner,G4400,YEAR,C4400)/12,0)</f>
        <v>0</v>
      </c>
    </row>
    <row r="4401" spans="1:11" x14ac:dyDescent="0.25">
      <c r="A4401" t="s">
        <v>80</v>
      </c>
      <c r="B4401">
        <v>11291</v>
      </c>
      <c r="C4401">
        <v>2020</v>
      </c>
      <c r="D4401">
        <v>6</v>
      </c>
      <c r="E4401">
        <v>0</v>
      </c>
      <c r="F4401" s="15" t="s">
        <v>44</v>
      </c>
      <c r="G4401" t="str" cm="1">
        <f t="array" aca="1" ref="G4401" ca="1">_xlfn.XLOOKUP(A4401,APPLICATION_NUMBER,APPLICATION_PRIMARY_OWNER)</f>
        <v>Lee P Martinelli</v>
      </c>
      <c r="H4401" cm="1">
        <f t="array" aca="1" ref="H4401" ca="1">SUMIFS(AMOUNT,APPL_ID,A4401,YEAR,C4401,DIVERSION_TYPE,"DIRECT")</f>
        <v>0.6</v>
      </c>
      <c r="I4401" cm="1">
        <f t="array" aca="1" ref="I4401" ca="1">SUMIFS(AMOUNT,APPL_ID,A4401,YEAR,C4401,DIVERSION_TYPE,"STORAGE")</f>
        <v>3.85</v>
      </c>
      <c r="J4401">
        <f t="shared" ca="1" si="68"/>
        <v>4.45</v>
      </c>
      <c r="K4401" s="17" cm="1">
        <f t="array" aca="1" ref="K4401" ca="1">IF(J4401&gt;0,COUNTIFS(AnnualTotalDiversion,J4401,APPL_ID,"&lt;&gt;"&amp;A4401,Owner,G4401,YEAR,C4401)/12,0)</f>
        <v>0</v>
      </c>
    </row>
    <row r="4402" spans="1:11" x14ac:dyDescent="0.25">
      <c r="A4402" t="s">
        <v>80</v>
      </c>
      <c r="B4402">
        <v>11291</v>
      </c>
      <c r="C4402">
        <v>2020</v>
      </c>
      <c r="D4402">
        <v>3</v>
      </c>
      <c r="E4402">
        <v>0.5</v>
      </c>
      <c r="F4402" s="15" t="s">
        <v>44</v>
      </c>
      <c r="G4402" t="str" cm="1">
        <f t="array" aca="1" ref="G4402" ca="1">_xlfn.XLOOKUP(A4402,APPLICATION_NUMBER,APPLICATION_PRIMARY_OWNER)</f>
        <v>Lee P Martinelli</v>
      </c>
      <c r="H4402" cm="1">
        <f t="array" aca="1" ref="H4402" ca="1">SUMIFS(AMOUNT,APPL_ID,A4402,YEAR,C4402,DIVERSION_TYPE,"DIRECT")</f>
        <v>0.6</v>
      </c>
      <c r="I4402" cm="1">
        <f t="array" aca="1" ref="I4402" ca="1">SUMIFS(AMOUNT,APPL_ID,A4402,YEAR,C4402,DIVERSION_TYPE,"STORAGE")</f>
        <v>3.85</v>
      </c>
      <c r="J4402">
        <f t="shared" ca="1" si="68"/>
        <v>4.45</v>
      </c>
      <c r="K4402" s="17" cm="1">
        <f t="array" aca="1" ref="K4402" ca="1">IF(J4402&gt;0,COUNTIFS(AnnualTotalDiversion,J4402,APPL_ID,"&lt;&gt;"&amp;A4402,Owner,G4402,YEAR,C4402)/12,0)</f>
        <v>0</v>
      </c>
    </row>
    <row r="4403" spans="1:11" x14ac:dyDescent="0.25">
      <c r="A4403" t="s">
        <v>80</v>
      </c>
      <c r="B4403">
        <v>11291</v>
      </c>
      <c r="C4403">
        <v>2017</v>
      </c>
      <c r="D4403">
        <v>11</v>
      </c>
      <c r="E4403">
        <v>0</v>
      </c>
      <c r="F4403" s="15" t="s">
        <v>45</v>
      </c>
      <c r="G4403" t="str" cm="1">
        <f t="array" aca="1" ref="G4403" ca="1">_xlfn.XLOOKUP(A4403,APPLICATION_NUMBER,APPLICATION_PRIMARY_OWNER)</f>
        <v>Lee P Martinelli</v>
      </c>
      <c r="H4403" cm="1">
        <f t="array" aca="1" ref="H4403" ca="1">SUMIFS(AMOUNT,APPL_ID,A4403,YEAR,C4403,DIVERSION_TYPE,"DIRECT")</f>
        <v>2.6</v>
      </c>
      <c r="I4403" cm="1">
        <f t="array" aca="1" ref="I4403" ca="1">SUMIFS(AMOUNT,APPL_ID,A4403,YEAR,C4403,DIVERSION_TYPE,"STORAGE")</f>
        <v>2.7</v>
      </c>
      <c r="J4403">
        <f t="shared" ca="1" si="68"/>
        <v>5.3000000000000007</v>
      </c>
      <c r="K4403" s="17" cm="1">
        <f t="array" aca="1" ref="K4403" ca="1">IF(J4403&gt;0,COUNTIFS(AnnualTotalDiversion,J4403,APPL_ID,"&lt;&gt;"&amp;A4403,Owner,G4403,YEAR,C4403)/12,0)</f>
        <v>0</v>
      </c>
    </row>
    <row r="4404" spans="1:11" x14ac:dyDescent="0.25">
      <c r="A4404" t="s">
        <v>80</v>
      </c>
      <c r="B4404">
        <v>11291</v>
      </c>
      <c r="C4404">
        <v>2018</v>
      </c>
      <c r="D4404">
        <v>2</v>
      </c>
      <c r="E4404">
        <v>0.5</v>
      </c>
      <c r="F4404" s="15" t="s">
        <v>44</v>
      </c>
      <c r="G4404" t="str" cm="1">
        <f t="array" aca="1" ref="G4404" ca="1">_xlfn.XLOOKUP(A4404,APPLICATION_NUMBER,APPLICATION_PRIMARY_OWNER)</f>
        <v>Lee P Martinelli</v>
      </c>
      <c r="H4404" cm="1">
        <f t="array" aca="1" ref="H4404" ca="1">SUMIFS(AMOUNT,APPL_ID,A4404,YEAR,C4404,DIVERSION_TYPE,"DIRECT")</f>
        <v>2.1</v>
      </c>
      <c r="I4404" cm="1">
        <f t="array" aca="1" ref="I4404" ca="1">SUMIFS(AMOUNT,APPL_ID,A4404,YEAR,C4404,DIVERSION_TYPE,"STORAGE")</f>
        <v>1.4</v>
      </c>
      <c r="J4404">
        <f t="shared" ca="1" si="68"/>
        <v>3.5</v>
      </c>
      <c r="K4404" s="17" cm="1">
        <f t="array" aca="1" ref="K4404" ca="1">IF(J4404&gt;0,COUNTIFS(AnnualTotalDiversion,J4404,APPL_ID,"&lt;&gt;"&amp;A4404,Owner,G4404,YEAR,C4404)/12,0)</f>
        <v>0</v>
      </c>
    </row>
    <row r="4405" spans="1:11" x14ac:dyDescent="0.25">
      <c r="A4405" t="s">
        <v>80</v>
      </c>
      <c r="B4405">
        <v>11291</v>
      </c>
      <c r="C4405">
        <v>2017</v>
      </c>
      <c r="D4405">
        <v>6</v>
      </c>
      <c r="E4405">
        <v>0.1</v>
      </c>
      <c r="F4405" s="15" t="s">
        <v>45</v>
      </c>
      <c r="G4405" t="str" cm="1">
        <f t="array" aca="1" ref="G4405" ca="1">_xlfn.XLOOKUP(A4405,APPLICATION_NUMBER,APPLICATION_PRIMARY_OWNER)</f>
        <v>Lee P Martinelli</v>
      </c>
      <c r="H4405" cm="1">
        <f t="array" aca="1" ref="H4405" ca="1">SUMIFS(AMOUNT,APPL_ID,A4405,YEAR,C4405,DIVERSION_TYPE,"DIRECT")</f>
        <v>2.6</v>
      </c>
      <c r="I4405" cm="1">
        <f t="array" aca="1" ref="I4405" ca="1">SUMIFS(AMOUNT,APPL_ID,A4405,YEAR,C4405,DIVERSION_TYPE,"STORAGE")</f>
        <v>2.7</v>
      </c>
      <c r="J4405">
        <f t="shared" ca="1" si="68"/>
        <v>5.3000000000000007</v>
      </c>
      <c r="K4405" s="17" cm="1">
        <f t="array" aca="1" ref="K4405" ca="1">IF(J4405&gt;0,COUNTIFS(AnnualTotalDiversion,J4405,APPL_ID,"&lt;&gt;"&amp;A4405,Owner,G4405,YEAR,C4405)/12,0)</f>
        <v>0</v>
      </c>
    </row>
    <row r="4406" spans="1:11" x14ac:dyDescent="0.25">
      <c r="A4406" t="s">
        <v>80</v>
      </c>
      <c r="B4406">
        <v>11291</v>
      </c>
      <c r="C4406">
        <v>2017</v>
      </c>
      <c r="D4406">
        <v>3</v>
      </c>
      <c r="E4406">
        <v>0</v>
      </c>
      <c r="F4406" s="15" t="s">
        <v>45</v>
      </c>
      <c r="G4406" t="str" cm="1">
        <f t="array" aca="1" ref="G4406" ca="1">_xlfn.XLOOKUP(A4406,APPLICATION_NUMBER,APPLICATION_PRIMARY_OWNER)</f>
        <v>Lee P Martinelli</v>
      </c>
      <c r="H4406" cm="1">
        <f t="array" aca="1" ref="H4406" ca="1">SUMIFS(AMOUNT,APPL_ID,A4406,YEAR,C4406,DIVERSION_TYPE,"DIRECT")</f>
        <v>2.6</v>
      </c>
      <c r="I4406" cm="1">
        <f t="array" aca="1" ref="I4406" ca="1">SUMIFS(AMOUNT,APPL_ID,A4406,YEAR,C4406,DIVERSION_TYPE,"STORAGE")</f>
        <v>2.7</v>
      </c>
      <c r="J4406">
        <f t="shared" ca="1" si="68"/>
        <v>5.3000000000000007</v>
      </c>
      <c r="K4406" s="17" cm="1">
        <f t="array" aca="1" ref="K4406" ca="1">IF(J4406&gt;0,COUNTIFS(AnnualTotalDiversion,J4406,APPL_ID,"&lt;&gt;"&amp;A4406,Owner,G4406,YEAR,C4406)/12,0)</f>
        <v>0</v>
      </c>
    </row>
    <row r="4407" spans="1:11" x14ac:dyDescent="0.25">
      <c r="A4407" t="s">
        <v>80</v>
      </c>
      <c r="B4407">
        <v>11291</v>
      </c>
      <c r="C4407">
        <v>2017</v>
      </c>
      <c r="D4407">
        <v>1</v>
      </c>
      <c r="E4407">
        <v>0</v>
      </c>
      <c r="F4407" s="15" t="s">
        <v>45</v>
      </c>
      <c r="G4407" t="str" cm="1">
        <f t="array" aca="1" ref="G4407" ca="1">_xlfn.XLOOKUP(A4407,APPLICATION_NUMBER,APPLICATION_PRIMARY_OWNER)</f>
        <v>Lee P Martinelli</v>
      </c>
      <c r="H4407" cm="1">
        <f t="array" aca="1" ref="H4407" ca="1">SUMIFS(AMOUNT,APPL_ID,A4407,YEAR,C4407,DIVERSION_TYPE,"DIRECT")</f>
        <v>2.6</v>
      </c>
      <c r="I4407" cm="1">
        <f t="array" aca="1" ref="I4407" ca="1">SUMIFS(AMOUNT,APPL_ID,A4407,YEAR,C4407,DIVERSION_TYPE,"STORAGE")</f>
        <v>2.7</v>
      </c>
      <c r="J4407">
        <f t="shared" ca="1" si="68"/>
        <v>5.3000000000000007</v>
      </c>
      <c r="K4407" s="17" cm="1">
        <f t="array" aca="1" ref="K4407" ca="1">IF(J4407&gt;0,COUNTIFS(AnnualTotalDiversion,J4407,APPL_ID,"&lt;&gt;"&amp;A4407,Owner,G4407,YEAR,C4407)/12,0)</f>
        <v>0</v>
      </c>
    </row>
    <row r="4408" spans="1:11" x14ac:dyDescent="0.25">
      <c r="A4408" t="s">
        <v>80</v>
      </c>
      <c r="B4408">
        <v>11291</v>
      </c>
      <c r="C4408">
        <v>2017</v>
      </c>
      <c r="D4408">
        <v>3</v>
      </c>
      <c r="E4408">
        <v>0.2</v>
      </c>
      <c r="F4408" s="15" t="s">
        <v>44</v>
      </c>
      <c r="G4408" t="str" cm="1">
        <f t="array" aca="1" ref="G4408" ca="1">_xlfn.XLOOKUP(A4408,APPLICATION_NUMBER,APPLICATION_PRIMARY_OWNER)</f>
        <v>Lee P Martinelli</v>
      </c>
      <c r="H4408" cm="1">
        <f t="array" aca="1" ref="H4408" ca="1">SUMIFS(AMOUNT,APPL_ID,A4408,YEAR,C4408,DIVERSION_TYPE,"DIRECT")</f>
        <v>2.6</v>
      </c>
      <c r="I4408" cm="1">
        <f t="array" aca="1" ref="I4408" ca="1">SUMIFS(AMOUNT,APPL_ID,A4408,YEAR,C4408,DIVERSION_TYPE,"STORAGE")</f>
        <v>2.7</v>
      </c>
      <c r="J4408">
        <f t="shared" ca="1" si="68"/>
        <v>5.3000000000000007</v>
      </c>
      <c r="K4408" s="17" cm="1">
        <f t="array" aca="1" ref="K4408" ca="1">IF(J4408&gt;0,COUNTIFS(AnnualTotalDiversion,J4408,APPL_ID,"&lt;&gt;"&amp;A4408,Owner,G4408,YEAR,C4408)/12,0)</f>
        <v>0</v>
      </c>
    </row>
    <row r="4409" spans="1:11" x14ac:dyDescent="0.25">
      <c r="A4409" t="s">
        <v>80</v>
      </c>
      <c r="B4409">
        <v>11291</v>
      </c>
      <c r="C4409">
        <v>2017</v>
      </c>
      <c r="D4409">
        <v>2</v>
      </c>
      <c r="E4409">
        <v>0.5</v>
      </c>
      <c r="F4409" s="15" t="s">
        <v>44</v>
      </c>
      <c r="G4409" t="str" cm="1">
        <f t="array" aca="1" ref="G4409" ca="1">_xlfn.XLOOKUP(A4409,APPLICATION_NUMBER,APPLICATION_PRIMARY_OWNER)</f>
        <v>Lee P Martinelli</v>
      </c>
      <c r="H4409" cm="1">
        <f t="array" aca="1" ref="H4409" ca="1">SUMIFS(AMOUNT,APPL_ID,A4409,YEAR,C4409,DIVERSION_TYPE,"DIRECT")</f>
        <v>2.6</v>
      </c>
      <c r="I4409" cm="1">
        <f t="array" aca="1" ref="I4409" ca="1">SUMIFS(AMOUNT,APPL_ID,A4409,YEAR,C4409,DIVERSION_TYPE,"STORAGE")</f>
        <v>2.7</v>
      </c>
      <c r="J4409">
        <f t="shared" ca="1" si="68"/>
        <v>5.3000000000000007</v>
      </c>
      <c r="K4409" s="17" cm="1">
        <f t="array" aca="1" ref="K4409" ca="1">IF(J4409&gt;0,COUNTIFS(AnnualTotalDiversion,J4409,APPL_ID,"&lt;&gt;"&amp;A4409,Owner,G4409,YEAR,C4409)/12,0)</f>
        <v>0</v>
      </c>
    </row>
    <row r="4410" spans="1:11" x14ac:dyDescent="0.25">
      <c r="A4410" t="s">
        <v>80</v>
      </c>
      <c r="B4410">
        <v>11291</v>
      </c>
      <c r="C4410">
        <v>2018</v>
      </c>
      <c r="D4410">
        <v>2</v>
      </c>
      <c r="E4410">
        <v>0</v>
      </c>
      <c r="F4410" s="15" t="s">
        <v>45</v>
      </c>
      <c r="G4410" t="str" cm="1">
        <f t="array" aca="1" ref="G4410" ca="1">_xlfn.XLOOKUP(A4410,APPLICATION_NUMBER,APPLICATION_PRIMARY_OWNER)</f>
        <v>Lee P Martinelli</v>
      </c>
      <c r="H4410" cm="1">
        <f t="array" aca="1" ref="H4410" ca="1">SUMIFS(AMOUNT,APPL_ID,A4410,YEAR,C4410,DIVERSION_TYPE,"DIRECT")</f>
        <v>2.1</v>
      </c>
      <c r="I4410" cm="1">
        <f t="array" aca="1" ref="I4410" ca="1">SUMIFS(AMOUNT,APPL_ID,A4410,YEAR,C4410,DIVERSION_TYPE,"STORAGE")</f>
        <v>1.4</v>
      </c>
      <c r="J4410">
        <f t="shared" ca="1" si="68"/>
        <v>3.5</v>
      </c>
      <c r="K4410" s="17" cm="1">
        <f t="array" aca="1" ref="K4410" ca="1">IF(J4410&gt;0,COUNTIFS(AnnualTotalDiversion,J4410,APPL_ID,"&lt;&gt;"&amp;A4410,Owner,G4410,YEAR,C4410)/12,0)</f>
        <v>0</v>
      </c>
    </row>
    <row r="4411" spans="1:11" x14ac:dyDescent="0.25">
      <c r="A4411" t="s">
        <v>80</v>
      </c>
      <c r="B4411">
        <v>11291</v>
      </c>
      <c r="C4411">
        <v>2018</v>
      </c>
      <c r="D4411">
        <v>3</v>
      </c>
      <c r="E4411">
        <v>0.2</v>
      </c>
      <c r="F4411" s="15" t="s">
        <v>45</v>
      </c>
      <c r="G4411" t="str" cm="1">
        <f t="array" aca="1" ref="G4411" ca="1">_xlfn.XLOOKUP(A4411,APPLICATION_NUMBER,APPLICATION_PRIMARY_OWNER)</f>
        <v>Lee P Martinelli</v>
      </c>
      <c r="H4411" cm="1">
        <f t="array" aca="1" ref="H4411" ca="1">SUMIFS(AMOUNT,APPL_ID,A4411,YEAR,C4411,DIVERSION_TYPE,"DIRECT")</f>
        <v>2.1</v>
      </c>
      <c r="I4411" cm="1">
        <f t="array" aca="1" ref="I4411" ca="1">SUMIFS(AMOUNT,APPL_ID,A4411,YEAR,C4411,DIVERSION_TYPE,"STORAGE")</f>
        <v>1.4</v>
      </c>
      <c r="J4411">
        <f t="shared" ca="1" si="68"/>
        <v>3.5</v>
      </c>
      <c r="K4411" s="17" cm="1">
        <f t="array" aca="1" ref="K4411" ca="1">IF(J4411&gt;0,COUNTIFS(AnnualTotalDiversion,J4411,APPL_ID,"&lt;&gt;"&amp;A4411,Owner,G4411,YEAR,C4411)/12,0)</f>
        <v>0</v>
      </c>
    </row>
    <row r="4412" spans="1:11" x14ac:dyDescent="0.25">
      <c r="A4412" t="s">
        <v>80</v>
      </c>
      <c r="B4412">
        <v>11291</v>
      </c>
      <c r="C4412">
        <v>2017</v>
      </c>
      <c r="D4412">
        <v>3</v>
      </c>
      <c r="E4412">
        <v>0.2</v>
      </c>
      <c r="F4412" s="15" t="s">
        <v>46</v>
      </c>
      <c r="G4412" t="str" cm="1">
        <f t="array" aca="1" ref="G4412" ca="1">_xlfn.XLOOKUP(A4412,APPLICATION_NUMBER,APPLICATION_PRIMARY_OWNER)</f>
        <v>Lee P Martinelli</v>
      </c>
      <c r="H4412" cm="1">
        <f t="array" aca="1" ref="H4412" ca="1">SUMIFS(AMOUNT,APPL_ID,A4412,YEAR,C4412,DIVERSION_TYPE,"DIRECT")</f>
        <v>2.6</v>
      </c>
      <c r="I4412" cm="1">
        <f t="array" aca="1" ref="I4412" ca="1">SUMIFS(AMOUNT,APPL_ID,A4412,YEAR,C4412,DIVERSION_TYPE,"STORAGE")</f>
        <v>2.7</v>
      </c>
      <c r="J4412">
        <f t="shared" ca="1" si="68"/>
        <v>5.3000000000000007</v>
      </c>
      <c r="K4412" s="17" cm="1">
        <f t="array" aca="1" ref="K4412" ca="1">IF(J4412&gt;0,COUNTIFS(AnnualTotalDiversion,J4412,APPL_ID,"&lt;&gt;"&amp;A4412,Owner,G4412,YEAR,C4412)/12,0)</f>
        <v>0</v>
      </c>
    </row>
    <row r="4413" spans="1:11" x14ac:dyDescent="0.25">
      <c r="A4413" t="s">
        <v>80</v>
      </c>
      <c r="B4413">
        <v>11291</v>
      </c>
      <c r="C4413">
        <v>2017</v>
      </c>
      <c r="D4413">
        <v>5</v>
      </c>
      <c r="E4413">
        <v>0</v>
      </c>
      <c r="F4413" s="15" t="s">
        <v>46</v>
      </c>
      <c r="G4413" t="str" cm="1">
        <f t="array" aca="1" ref="G4413" ca="1">_xlfn.XLOOKUP(A4413,APPLICATION_NUMBER,APPLICATION_PRIMARY_OWNER)</f>
        <v>Lee P Martinelli</v>
      </c>
      <c r="H4413" cm="1">
        <f t="array" aca="1" ref="H4413" ca="1">SUMIFS(AMOUNT,APPL_ID,A4413,YEAR,C4413,DIVERSION_TYPE,"DIRECT")</f>
        <v>2.6</v>
      </c>
      <c r="I4413" cm="1">
        <f t="array" aca="1" ref="I4413" ca="1">SUMIFS(AMOUNT,APPL_ID,A4413,YEAR,C4413,DIVERSION_TYPE,"STORAGE")</f>
        <v>2.7</v>
      </c>
      <c r="J4413">
        <f t="shared" ca="1" si="68"/>
        <v>5.3000000000000007</v>
      </c>
      <c r="K4413" s="17" cm="1">
        <f t="array" aca="1" ref="K4413" ca="1">IF(J4413&gt;0,COUNTIFS(AnnualTotalDiversion,J4413,APPL_ID,"&lt;&gt;"&amp;A4413,Owner,G4413,YEAR,C4413)/12,0)</f>
        <v>0</v>
      </c>
    </row>
    <row r="4414" spans="1:11" x14ac:dyDescent="0.25">
      <c r="A4414" t="s">
        <v>80</v>
      </c>
      <c r="B4414">
        <v>11291</v>
      </c>
      <c r="C4414">
        <v>2017</v>
      </c>
      <c r="D4414">
        <v>4</v>
      </c>
      <c r="E4414">
        <v>0</v>
      </c>
      <c r="F4414" s="15" t="s">
        <v>45</v>
      </c>
      <c r="G4414" t="str" cm="1">
        <f t="array" aca="1" ref="G4414" ca="1">_xlfn.XLOOKUP(A4414,APPLICATION_NUMBER,APPLICATION_PRIMARY_OWNER)</f>
        <v>Lee P Martinelli</v>
      </c>
      <c r="H4414" cm="1">
        <f t="array" aca="1" ref="H4414" ca="1">SUMIFS(AMOUNT,APPL_ID,A4414,YEAR,C4414,DIVERSION_TYPE,"DIRECT")</f>
        <v>2.6</v>
      </c>
      <c r="I4414" cm="1">
        <f t="array" aca="1" ref="I4414" ca="1">SUMIFS(AMOUNT,APPL_ID,A4414,YEAR,C4414,DIVERSION_TYPE,"STORAGE")</f>
        <v>2.7</v>
      </c>
      <c r="J4414">
        <f t="shared" ca="1" si="68"/>
        <v>5.3000000000000007</v>
      </c>
      <c r="K4414" s="17" cm="1">
        <f t="array" aca="1" ref="K4414" ca="1">IF(J4414&gt;0,COUNTIFS(AnnualTotalDiversion,J4414,APPL_ID,"&lt;&gt;"&amp;A4414,Owner,G4414,YEAR,C4414)/12,0)</f>
        <v>0</v>
      </c>
    </row>
    <row r="4415" spans="1:11" x14ac:dyDescent="0.25">
      <c r="A4415" t="s">
        <v>80</v>
      </c>
      <c r="B4415">
        <v>11291</v>
      </c>
      <c r="C4415">
        <v>2017</v>
      </c>
      <c r="D4415">
        <v>4</v>
      </c>
      <c r="E4415">
        <v>0</v>
      </c>
      <c r="F4415" s="15" t="s">
        <v>46</v>
      </c>
      <c r="G4415" t="str" cm="1">
        <f t="array" aca="1" ref="G4415" ca="1">_xlfn.XLOOKUP(A4415,APPLICATION_NUMBER,APPLICATION_PRIMARY_OWNER)</f>
        <v>Lee P Martinelli</v>
      </c>
      <c r="H4415" cm="1">
        <f t="array" aca="1" ref="H4415" ca="1">SUMIFS(AMOUNT,APPL_ID,A4415,YEAR,C4415,DIVERSION_TYPE,"DIRECT")</f>
        <v>2.6</v>
      </c>
      <c r="I4415" cm="1">
        <f t="array" aca="1" ref="I4415" ca="1">SUMIFS(AMOUNT,APPL_ID,A4415,YEAR,C4415,DIVERSION_TYPE,"STORAGE")</f>
        <v>2.7</v>
      </c>
      <c r="J4415">
        <f t="shared" ca="1" si="68"/>
        <v>5.3000000000000007</v>
      </c>
      <c r="K4415" s="17" cm="1">
        <f t="array" aca="1" ref="K4415" ca="1">IF(J4415&gt;0,COUNTIFS(AnnualTotalDiversion,J4415,APPL_ID,"&lt;&gt;"&amp;A4415,Owner,G4415,YEAR,C4415)/12,0)</f>
        <v>0</v>
      </c>
    </row>
    <row r="4416" spans="1:11" x14ac:dyDescent="0.25">
      <c r="A4416" t="s">
        <v>80</v>
      </c>
      <c r="B4416">
        <v>11291</v>
      </c>
      <c r="C4416">
        <v>2017</v>
      </c>
      <c r="D4416">
        <v>2</v>
      </c>
      <c r="E4416">
        <v>0.5</v>
      </c>
      <c r="F4416" s="15" t="s">
        <v>46</v>
      </c>
      <c r="G4416" t="str" cm="1">
        <f t="array" aca="1" ref="G4416" ca="1">_xlfn.XLOOKUP(A4416,APPLICATION_NUMBER,APPLICATION_PRIMARY_OWNER)</f>
        <v>Lee P Martinelli</v>
      </c>
      <c r="H4416" cm="1">
        <f t="array" aca="1" ref="H4416" ca="1">SUMIFS(AMOUNT,APPL_ID,A4416,YEAR,C4416,DIVERSION_TYPE,"DIRECT")</f>
        <v>2.6</v>
      </c>
      <c r="I4416" cm="1">
        <f t="array" aca="1" ref="I4416" ca="1">SUMIFS(AMOUNT,APPL_ID,A4416,YEAR,C4416,DIVERSION_TYPE,"STORAGE")</f>
        <v>2.7</v>
      </c>
      <c r="J4416">
        <f t="shared" ca="1" si="68"/>
        <v>5.3000000000000007</v>
      </c>
      <c r="K4416" s="17" cm="1">
        <f t="array" aca="1" ref="K4416" ca="1">IF(J4416&gt;0,COUNTIFS(AnnualTotalDiversion,J4416,APPL_ID,"&lt;&gt;"&amp;A4416,Owner,G4416,YEAR,C4416)/12,0)</f>
        <v>0</v>
      </c>
    </row>
    <row r="4417" spans="1:11" x14ac:dyDescent="0.25">
      <c r="A4417" t="s">
        <v>80</v>
      </c>
      <c r="B4417">
        <v>11291</v>
      </c>
      <c r="C4417">
        <v>2019</v>
      </c>
      <c r="D4417">
        <v>1</v>
      </c>
      <c r="E4417">
        <v>0</v>
      </c>
      <c r="F4417" s="15" t="s">
        <v>44</v>
      </c>
      <c r="G4417" t="str" cm="1">
        <f t="array" aca="1" ref="G4417" ca="1">_xlfn.XLOOKUP(A4417,APPLICATION_NUMBER,APPLICATION_PRIMARY_OWNER)</f>
        <v>Lee P Martinelli</v>
      </c>
      <c r="H4417" cm="1">
        <f t="array" aca="1" ref="H4417" ca="1">SUMIFS(AMOUNT,APPL_ID,A4417,YEAR,C4417,DIVERSION_TYPE,"DIRECT")</f>
        <v>6</v>
      </c>
      <c r="I4417" cm="1">
        <f t="array" aca="1" ref="I4417" ca="1">SUMIFS(AMOUNT,APPL_ID,A4417,YEAR,C4417,DIVERSION_TYPE,"STORAGE")</f>
        <v>3.5</v>
      </c>
      <c r="J4417">
        <f t="shared" ca="1" si="68"/>
        <v>9.5</v>
      </c>
      <c r="K4417" s="17" cm="1">
        <f t="array" aca="1" ref="K4417" ca="1">IF(J4417&gt;0,COUNTIFS(AnnualTotalDiversion,J4417,APPL_ID,"&lt;&gt;"&amp;A4417,Owner,G4417,YEAR,C4417)/12,0)</f>
        <v>3</v>
      </c>
    </row>
    <row r="4418" spans="1:11" x14ac:dyDescent="0.25">
      <c r="A4418" t="s">
        <v>80</v>
      </c>
      <c r="B4418">
        <v>11291</v>
      </c>
      <c r="C4418">
        <v>2017</v>
      </c>
      <c r="D4418">
        <v>8</v>
      </c>
      <c r="E4418">
        <v>0</v>
      </c>
      <c r="F4418" s="15" t="s">
        <v>44</v>
      </c>
      <c r="G4418" t="str" cm="1">
        <f t="array" aca="1" ref="G4418" ca="1">_xlfn.XLOOKUP(A4418,APPLICATION_NUMBER,APPLICATION_PRIMARY_OWNER)</f>
        <v>Lee P Martinelli</v>
      </c>
      <c r="H4418" cm="1">
        <f t="array" aca="1" ref="H4418" ca="1">SUMIFS(AMOUNT,APPL_ID,A4418,YEAR,C4418,DIVERSION_TYPE,"DIRECT")</f>
        <v>2.6</v>
      </c>
      <c r="I4418" cm="1">
        <f t="array" aca="1" ref="I4418" ca="1">SUMIFS(AMOUNT,APPL_ID,A4418,YEAR,C4418,DIVERSION_TYPE,"STORAGE")</f>
        <v>2.7</v>
      </c>
      <c r="J4418">
        <f t="shared" ca="1" si="68"/>
        <v>5.3000000000000007</v>
      </c>
      <c r="K4418" s="17" cm="1">
        <f t="array" aca="1" ref="K4418" ca="1">IF(J4418&gt;0,COUNTIFS(AnnualTotalDiversion,J4418,APPL_ID,"&lt;&gt;"&amp;A4418,Owner,G4418,YEAR,C4418)/12,0)</f>
        <v>0</v>
      </c>
    </row>
    <row r="4419" spans="1:11" x14ac:dyDescent="0.25">
      <c r="A4419" t="s">
        <v>80</v>
      </c>
      <c r="B4419">
        <v>11291</v>
      </c>
      <c r="C4419">
        <v>2017</v>
      </c>
      <c r="D4419">
        <v>4</v>
      </c>
      <c r="E4419">
        <v>0</v>
      </c>
      <c r="F4419" s="15" t="s">
        <v>44</v>
      </c>
      <c r="G4419" t="str" cm="1">
        <f t="array" aca="1" ref="G4419" ca="1">_xlfn.XLOOKUP(A4419,APPLICATION_NUMBER,APPLICATION_PRIMARY_OWNER)</f>
        <v>Lee P Martinelli</v>
      </c>
      <c r="H4419" cm="1">
        <f t="array" aca="1" ref="H4419" ca="1">SUMIFS(AMOUNT,APPL_ID,A4419,YEAR,C4419,DIVERSION_TYPE,"DIRECT")</f>
        <v>2.6</v>
      </c>
      <c r="I4419" cm="1">
        <f t="array" aca="1" ref="I4419" ca="1">SUMIFS(AMOUNT,APPL_ID,A4419,YEAR,C4419,DIVERSION_TYPE,"STORAGE")</f>
        <v>2.7</v>
      </c>
      <c r="J4419">
        <f t="shared" ca="1" si="68"/>
        <v>5.3000000000000007</v>
      </c>
      <c r="K4419" s="17" cm="1">
        <f t="array" aca="1" ref="K4419" ca="1">IF(J4419&gt;0,COUNTIFS(AnnualTotalDiversion,J4419,APPL_ID,"&lt;&gt;"&amp;A4419,Owner,G4419,YEAR,C4419)/12,0)</f>
        <v>0</v>
      </c>
    </row>
    <row r="4420" spans="1:11" x14ac:dyDescent="0.25">
      <c r="A4420" t="s">
        <v>80</v>
      </c>
      <c r="B4420">
        <v>11291</v>
      </c>
      <c r="C4420">
        <v>2017</v>
      </c>
      <c r="D4420">
        <v>8</v>
      </c>
      <c r="E4420">
        <v>0</v>
      </c>
      <c r="F4420" s="15" t="s">
        <v>46</v>
      </c>
      <c r="G4420" t="str" cm="1">
        <f t="array" aca="1" ref="G4420" ca="1">_xlfn.XLOOKUP(A4420,APPLICATION_NUMBER,APPLICATION_PRIMARY_OWNER)</f>
        <v>Lee P Martinelli</v>
      </c>
      <c r="H4420" cm="1">
        <f t="array" aca="1" ref="H4420" ca="1">SUMIFS(AMOUNT,APPL_ID,A4420,YEAR,C4420,DIVERSION_TYPE,"DIRECT")</f>
        <v>2.6</v>
      </c>
      <c r="I4420" cm="1">
        <f t="array" aca="1" ref="I4420" ca="1">SUMIFS(AMOUNT,APPL_ID,A4420,YEAR,C4420,DIVERSION_TYPE,"STORAGE")</f>
        <v>2.7</v>
      </c>
      <c r="J4420">
        <f t="shared" ca="1" si="68"/>
        <v>5.3000000000000007</v>
      </c>
      <c r="K4420" s="17" cm="1">
        <f t="array" aca="1" ref="K4420" ca="1">IF(J4420&gt;0,COUNTIFS(AnnualTotalDiversion,J4420,APPL_ID,"&lt;&gt;"&amp;A4420,Owner,G4420,YEAR,C4420)/12,0)</f>
        <v>0</v>
      </c>
    </row>
    <row r="4421" spans="1:11" x14ac:dyDescent="0.25">
      <c r="A4421" t="s">
        <v>80</v>
      </c>
      <c r="B4421">
        <v>11291</v>
      </c>
      <c r="C4421">
        <v>2019</v>
      </c>
      <c r="D4421">
        <v>12</v>
      </c>
      <c r="E4421">
        <v>0</v>
      </c>
      <c r="F4421" s="15" t="s">
        <v>44</v>
      </c>
      <c r="G4421" t="str" cm="1">
        <f t="array" aca="1" ref="G4421" ca="1">_xlfn.XLOOKUP(A4421,APPLICATION_NUMBER,APPLICATION_PRIMARY_OWNER)</f>
        <v>Lee P Martinelli</v>
      </c>
      <c r="H4421" cm="1">
        <f t="array" aca="1" ref="H4421" ca="1">SUMIFS(AMOUNT,APPL_ID,A4421,YEAR,C4421,DIVERSION_TYPE,"DIRECT")</f>
        <v>6</v>
      </c>
      <c r="I4421" cm="1">
        <f t="array" aca="1" ref="I4421" ca="1">SUMIFS(AMOUNT,APPL_ID,A4421,YEAR,C4421,DIVERSION_TYPE,"STORAGE")</f>
        <v>3.5</v>
      </c>
      <c r="J4421">
        <f t="shared" ref="J4421:J4484" ca="1" si="69">SUM(H4421:I4421)</f>
        <v>9.5</v>
      </c>
      <c r="K4421" s="17" cm="1">
        <f t="array" aca="1" ref="K4421" ca="1">IF(J4421&gt;0,COUNTIFS(AnnualTotalDiversion,J4421,APPL_ID,"&lt;&gt;"&amp;A4421,Owner,G4421,YEAR,C4421)/12,0)</f>
        <v>3</v>
      </c>
    </row>
    <row r="4422" spans="1:11" x14ac:dyDescent="0.25">
      <c r="A4422" t="s">
        <v>80</v>
      </c>
      <c r="B4422">
        <v>11291</v>
      </c>
      <c r="C4422">
        <v>2017</v>
      </c>
      <c r="D4422">
        <v>1</v>
      </c>
      <c r="E4422">
        <v>0</v>
      </c>
      <c r="F4422" s="15" t="s">
        <v>46</v>
      </c>
      <c r="G4422" t="str" cm="1">
        <f t="array" aca="1" ref="G4422" ca="1">_xlfn.XLOOKUP(A4422,APPLICATION_NUMBER,APPLICATION_PRIMARY_OWNER)</f>
        <v>Lee P Martinelli</v>
      </c>
      <c r="H4422" cm="1">
        <f t="array" aca="1" ref="H4422" ca="1">SUMIFS(AMOUNT,APPL_ID,A4422,YEAR,C4422,DIVERSION_TYPE,"DIRECT")</f>
        <v>2.6</v>
      </c>
      <c r="I4422" cm="1">
        <f t="array" aca="1" ref="I4422" ca="1">SUMIFS(AMOUNT,APPL_ID,A4422,YEAR,C4422,DIVERSION_TYPE,"STORAGE")</f>
        <v>2.7</v>
      </c>
      <c r="J4422">
        <f t="shared" ca="1" si="69"/>
        <v>5.3000000000000007</v>
      </c>
      <c r="K4422" s="17" cm="1">
        <f t="array" aca="1" ref="K4422" ca="1">IF(J4422&gt;0,COUNTIFS(AnnualTotalDiversion,J4422,APPL_ID,"&lt;&gt;"&amp;A4422,Owner,G4422,YEAR,C4422)/12,0)</f>
        <v>0</v>
      </c>
    </row>
    <row r="4423" spans="1:11" x14ac:dyDescent="0.25">
      <c r="A4423" t="s">
        <v>80</v>
      </c>
      <c r="B4423">
        <v>11291</v>
      </c>
      <c r="C4423">
        <v>2018</v>
      </c>
      <c r="D4423">
        <v>12</v>
      </c>
      <c r="E4423">
        <v>0</v>
      </c>
      <c r="F4423" s="15" t="s">
        <v>45</v>
      </c>
      <c r="G4423" t="str" cm="1">
        <f t="array" aca="1" ref="G4423" ca="1">_xlfn.XLOOKUP(A4423,APPLICATION_NUMBER,APPLICATION_PRIMARY_OWNER)</f>
        <v>Lee P Martinelli</v>
      </c>
      <c r="H4423" cm="1">
        <f t="array" aca="1" ref="H4423" ca="1">SUMIFS(AMOUNT,APPL_ID,A4423,YEAR,C4423,DIVERSION_TYPE,"DIRECT")</f>
        <v>2.1</v>
      </c>
      <c r="I4423" cm="1">
        <f t="array" aca="1" ref="I4423" ca="1">SUMIFS(AMOUNT,APPL_ID,A4423,YEAR,C4423,DIVERSION_TYPE,"STORAGE")</f>
        <v>1.4</v>
      </c>
      <c r="J4423">
        <f t="shared" ca="1" si="69"/>
        <v>3.5</v>
      </c>
      <c r="K4423" s="17" cm="1">
        <f t="array" aca="1" ref="K4423" ca="1">IF(J4423&gt;0,COUNTIFS(AnnualTotalDiversion,J4423,APPL_ID,"&lt;&gt;"&amp;A4423,Owner,G4423,YEAR,C4423)/12,0)</f>
        <v>0</v>
      </c>
    </row>
    <row r="4424" spans="1:11" x14ac:dyDescent="0.25">
      <c r="A4424" t="s">
        <v>80</v>
      </c>
      <c r="B4424">
        <v>11291</v>
      </c>
      <c r="C4424">
        <v>2017</v>
      </c>
      <c r="D4424">
        <v>7</v>
      </c>
      <c r="E4424">
        <v>0</v>
      </c>
      <c r="F4424" s="15" t="s">
        <v>46</v>
      </c>
      <c r="G4424" t="str" cm="1">
        <f t="array" aca="1" ref="G4424" ca="1">_xlfn.XLOOKUP(A4424,APPLICATION_NUMBER,APPLICATION_PRIMARY_OWNER)</f>
        <v>Lee P Martinelli</v>
      </c>
      <c r="H4424" cm="1">
        <f t="array" aca="1" ref="H4424" ca="1">SUMIFS(AMOUNT,APPL_ID,A4424,YEAR,C4424,DIVERSION_TYPE,"DIRECT")</f>
        <v>2.6</v>
      </c>
      <c r="I4424" cm="1">
        <f t="array" aca="1" ref="I4424" ca="1">SUMIFS(AMOUNT,APPL_ID,A4424,YEAR,C4424,DIVERSION_TYPE,"STORAGE")</f>
        <v>2.7</v>
      </c>
      <c r="J4424">
        <f t="shared" ca="1" si="69"/>
        <v>5.3000000000000007</v>
      </c>
      <c r="K4424" s="17" cm="1">
        <f t="array" aca="1" ref="K4424" ca="1">IF(J4424&gt;0,COUNTIFS(AnnualTotalDiversion,J4424,APPL_ID,"&lt;&gt;"&amp;A4424,Owner,G4424,YEAR,C4424)/12,0)</f>
        <v>0</v>
      </c>
    </row>
    <row r="4425" spans="1:11" x14ac:dyDescent="0.25">
      <c r="A4425" t="s">
        <v>80</v>
      </c>
      <c r="B4425">
        <v>11291</v>
      </c>
      <c r="C4425">
        <v>2018</v>
      </c>
      <c r="D4425">
        <v>3</v>
      </c>
      <c r="E4425">
        <v>0.2</v>
      </c>
      <c r="F4425" s="15" t="s">
        <v>46</v>
      </c>
      <c r="G4425" t="str" cm="1">
        <f t="array" aca="1" ref="G4425" ca="1">_xlfn.XLOOKUP(A4425,APPLICATION_NUMBER,APPLICATION_PRIMARY_OWNER)</f>
        <v>Lee P Martinelli</v>
      </c>
      <c r="H4425" cm="1">
        <f t="array" aca="1" ref="H4425" ca="1">SUMIFS(AMOUNT,APPL_ID,A4425,YEAR,C4425,DIVERSION_TYPE,"DIRECT")</f>
        <v>2.1</v>
      </c>
      <c r="I4425" cm="1">
        <f t="array" aca="1" ref="I4425" ca="1">SUMIFS(AMOUNT,APPL_ID,A4425,YEAR,C4425,DIVERSION_TYPE,"STORAGE")</f>
        <v>1.4</v>
      </c>
      <c r="J4425">
        <f t="shared" ca="1" si="69"/>
        <v>3.5</v>
      </c>
      <c r="K4425" s="17" cm="1">
        <f t="array" aca="1" ref="K4425" ca="1">IF(J4425&gt;0,COUNTIFS(AnnualTotalDiversion,J4425,APPL_ID,"&lt;&gt;"&amp;A4425,Owner,G4425,YEAR,C4425)/12,0)</f>
        <v>0</v>
      </c>
    </row>
    <row r="4426" spans="1:11" x14ac:dyDescent="0.25">
      <c r="A4426" t="s">
        <v>80</v>
      </c>
      <c r="B4426">
        <v>11291</v>
      </c>
      <c r="C4426">
        <v>2018</v>
      </c>
      <c r="D4426">
        <v>4</v>
      </c>
      <c r="E4426">
        <v>0.1</v>
      </c>
      <c r="F4426" s="15" t="s">
        <v>45</v>
      </c>
      <c r="G4426" t="str" cm="1">
        <f t="array" aca="1" ref="G4426" ca="1">_xlfn.XLOOKUP(A4426,APPLICATION_NUMBER,APPLICATION_PRIMARY_OWNER)</f>
        <v>Lee P Martinelli</v>
      </c>
      <c r="H4426" cm="1">
        <f t="array" aca="1" ref="H4426" ca="1">SUMIFS(AMOUNT,APPL_ID,A4426,YEAR,C4426,DIVERSION_TYPE,"DIRECT")</f>
        <v>2.1</v>
      </c>
      <c r="I4426" cm="1">
        <f t="array" aca="1" ref="I4426" ca="1">SUMIFS(AMOUNT,APPL_ID,A4426,YEAR,C4426,DIVERSION_TYPE,"STORAGE")</f>
        <v>1.4</v>
      </c>
      <c r="J4426">
        <f t="shared" ca="1" si="69"/>
        <v>3.5</v>
      </c>
      <c r="K4426" s="17" cm="1">
        <f t="array" aca="1" ref="K4426" ca="1">IF(J4426&gt;0,COUNTIFS(AnnualTotalDiversion,J4426,APPL_ID,"&lt;&gt;"&amp;A4426,Owner,G4426,YEAR,C4426)/12,0)</f>
        <v>0</v>
      </c>
    </row>
    <row r="4427" spans="1:11" x14ac:dyDescent="0.25">
      <c r="A4427" t="s">
        <v>80</v>
      </c>
      <c r="B4427">
        <v>11291</v>
      </c>
      <c r="C4427">
        <v>2019</v>
      </c>
      <c r="D4427">
        <v>2</v>
      </c>
      <c r="E4427">
        <v>0.5</v>
      </c>
      <c r="F4427" s="15" t="s">
        <v>44</v>
      </c>
      <c r="G4427" t="str" cm="1">
        <f t="array" aca="1" ref="G4427" ca="1">_xlfn.XLOOKUP(A4427,APPLICATION_NUMBER,APPLICATION_PRIMARY_OWNER)</f>
        <v>Lee P Martinelli</v>
      </c>
      <c r="H4427" cm="1">
        <f t="array" aca="1" ref="H4427" ca="1">SUMIFS(AMOUNT,APPL_ID,A4427,YEAR,C4427,DIVERSION_TYPE,"DIRECT")</f>
        <v>6</v>
      </c>
      <c r="I4427" cm="1">
        <f t="array" aca="1" ref="I4427" ca="1">SUMIFS(AMOUNT,APPL_ID,A4427,YEAR,C4427,DIVERSION_TYPE,"STORAGE")</f>
        <v>3.5</v>
      </c>
      <c r="J4427">
        <f t="shared" ca="1" si="69"/>
        <v>9.5</v>
      </c>
      <c r="K4427" s="17" cm="1">
        <f t="array" aca="1" ref="K4427" ca="1">IF(J4427&gt;0,COUNTIFS(AnnualTotalDiversion,J4427,APPL_ID,"&lt;&gt;"&amp;A4427,Owner,G4427,YEAR,C4427)/12,0)</f>
        <v>3</v>
      </c>
    </row>
    <row r="4428" spans="1:11" x14ac:dyDescent="0.25">
      <c r="A4428" t="s">
        <v>80</v>
      </c>
      <c r="B4428">
        <v>11291</v>
      </c>
      <c r="C4428">
        <v>2018</v>
      </c>
      <c r="D4428">
        <v>12</v>
      </c>
      <c r="E4428">
        <v>0</v>
      </c>
      <c r="F4428" s="15" t="s">
        <v>46</v>
      </c>
      <c r="G4428" t="str" cm="1">
        <f t="array" aca="1" ref="G4428" ca="1">_xlfn.XLOOKUP(A4428,APPLICATION_NUMBER,APPLICATION_PRIMARY_OWNER)</f>
        <v>Lee P Martinelli</v>
      </c>
      <c r="H4428" cm="1">
        <f t="array" aca="1" ref="H4428" ca="1">SUMIFS(AMOUNT,APPL_ID,A4428,YEAR,C4428,DIVERSION_TYPE,"DIRECT")</f>
        <v>2.1</v>
      </c>
      <c r="I4428" cm="1">
        <f t="array" aca="1" ref="I4428" ca="1">SUMIFS(AMOUNT,APPL_ID,A4428,YEAR,C4428,DIVERSION_TYPE,"STORAGE")</f>
        <v>1.4</v>
      </c>
      <c r="J4428">
        <f t="shared" ca="1" si="69"/>
        <v>3.5</v>
      </c>
      <c r="K4428" s="17" cm="1">
        <f t="array" aca="1" ref="K4428" ca="1">IF(J4428&gt;0,COUNTIFS(AnnualTotalDiversion,J4428,APPL_ID,"&lt;&gt;"&amp;A4428,Owner,G4428,YEAR,C4428)/12,0)</f>
        <v>0</v>
      </c>
    </row>
    <row r="4429" spans="1:11" x14ac:dyDescent="0.25">
      <c r="A4429" t="s">
        <v>80</v>
      </c>
      <c r="B4429">
        <v>11291</v>
      </c>
      <c r="C4429">
        <v>2018</v>
      </c>
      <c r="D4429">
        <v>1</v>
      </c>
      <c r="E4429">
        <v>0</v>
      </c>
      <c r="F4429" s="15" t="s">
        <v>44</v>
      </c>
      <c r="G4429" t="str" cm="1">
        <f t="array" aca="1" ref="G4429" ca="1">_xlfn.XLOOKUP(A4429,APPLICATION_NUMBER,APPLICATION_PRIMARY_OWNER)</f>
        <v>Lee P Martinelli</v>
      </c>
      <c r="H4429" cm="1">
        <f t="array" aca="1" ref="H4429" ca="1">SUMIFS(AMOUNT,APPL_ID,A4429,YEAR,C4429,DIVERSION_TYPE,"DIRECT")</f>
        <v>2.1</v>
      </c>
      <c r="I4429" cm="1">
        <f t="array" aca="1" ref="I4429" ca="1">SUMIFS(AMOUNT,APPL_ID,A4429,YEAR,C4429,DIVERSION_TYPE,"STORAGE")</f>
        <v>1.4</v>
      </c>
      <c r="J4429">
        <f t="shared" ca="1" si="69"/>
        <v>3.5</v>
      </c>
      <c r="K4429" s="17" cm="1">
        <f t="array" aca="1" ref="K4429" ca="1">IF(J4429&gt;0,COUNTIFS(AnnualTotalDiversion,J4429,APPL_ID,"&lt;&gt;"&amp;A4429,Owner,G4429,YEAR,C4429)/12,0)</f>
        <v>0</v>
      </c>
    </row>
    <row r="4430" spans="1:11" x14ac:dyDescent="0.25">
      <c r="A4430" t="s">
        <v>80</v>
      </c>
      <c r="B4430">
        <v>11291</v>
      </c>
      <c r="C4430">
        <v>2017</v>
      </c>
      <c r="D4430">
        <v>9</v>
      </c>
      <c r="E4430">
        <v>0</v>
      </c>
      <c r="F4430" s="15" t="s">
        <v>45</v>
      </c>
      <c r="G4430" t="str" cm="1">
        <f t="array" aca="1" ref="G4430" ca="1">_xlfn.XLOOKUP(A4430,APPLICATION_NUMBER,APPLICATION_PRIMARY_OWNER)</f>
        <v>Lee P Martinelli</v>
      </c>
      <c r="H4430" cm="1">
        <f t="array" aca="1" ref="H4430" ca="1">SUMIFS(AMOUNT,APPL_ID,A4430,YEAR,C4430,DIVERSION_TYPE,"DIRECT")</f>
        <v>2.6</v>
      </c>
      <c r="I4430" cm="1">
        <f t="array" aca="1" ref="I4430" ca="1">SUMIFS(AMOUNT,APPL_ID,A4430,YEAR,C4430,DIVERSION_TYPE,"STORAGE")</f>
        <v>2.7</v>
      </c>
      <c r="J4430">
        <f t="shared" ca="1" si="69"/>
        <v>5.3000000000000007</v>
      </c>
      <c r="K4430" s="17" cm="1">
        <f t="array" aca="1" ref="K4430" ca="1">IF(J4430&gt;0,COUNTIFS(AnnualTotalDiversion,J4430,APPL_ID,"&lt;&gt;"&amp;A4430,Owner,G4430,YEAR,C4430)/12,0)</f>
        <v>0</v>
      </c>
    </row>
    <row r="4431" spans="1:11" x14ac:dyDescent="0.25">
      <c r="A4431" t="s">
        <v>80</v>
      </c>
      <c r="B4431">
        <v>11291</v>
      </c>
      <c r="C4431">
        <v>2017</v>
      </c>
      <c r="D4431">
        <v>6</v>
      </c>
      <c r="E4431">
        <v>0</v>
      </c>
      <c r="F4431" s="15" t="s">
        <v>46</v>
      </c>
      <c r="G4431" t="str" cm="1">
        <f t="array" aca="1" ref="G4431" ca="1">_xlfn.XLOOKUP(A4431,APPLICATION_NUMBER,APPLICATION_PRIMARY_OWNER)</f>
        <v>Lee P Martinelli</v>
      </c>
      <c r="H4431" cm="1">
        <f t="array" aca="1" ref="H4431" ca="1">SUMIFS(AMOUNT,APPL_ID,A4431,YEAR,C4431,DIVERSION_TYPE,"DIRECT")</f>
        <v>2.6</v>
      </c>
      <c r="I4431" cm="1">
        <f t="array" aca="1" ref="I4431" ca="1">SUMIFS(AMOUNT,APPL_ID,A4431,YEAR,C4431,DIVERSION_TYPE,"STORAGE")</f>
        <v>2.7</v>
      </c>
      <c r="J4431">
        <f t="shared" ca="1" si="69"/>
        <v>5.3000000000000007</v>
      </c>
      <c r="K4431" s="17" cm="1">
        <f t="array" aca="1" ref="K4431" ca="1">IF(J4431&gt;0,COUNTIFS(AnnualTotalDiversion,J4431,APPL_ID,"&lt;&gt;"&amp;A4431,Owner,G4431,YEAR,C4431)/12,0)</f>
        <v>0</v>
      </c>
    </row>
    <row r="4432" spans="1:11" x14ac:dyDescent="0.25">
      <c r="A4432" t="s">
        <v>80</v>
      </c>
      <c r="B4432">
        <v>11291</v>
      </c>
      <c r="C4432">
        <v>2017</v>
      </c>
      <c r="D4432">
        <v>6</v>
      </c>
      <c r="E4432">
        <v>0.6</v>
      </c>
      <c r="F4432" s="15" t="s">
        <v>44</v>
      </c>
      <c r="G4432" t="str" cm="1">
        <f t="array" aca="1" ref="G4432" ca="1">_xlfn.XLOOKUP(A4432,APPLICATION_NUMBER,APPLICATION_PRIMARY_OWNER)</f>
        <v>Lee P Martinelli</v>
      </c>
      <c r="H4432" cm="1">
        <f t="array" aca="1" ref="H4432" ca="1">SUMIFS(AMOUNT,APPL_ID,A4432,YEAR,C4432,DIVERSION_TYPE,"DIRECT")</f>
        <v>2.6</v>
      </c>
      <c r="I4432" cm="1">
        <f t="array" aca="1" ref="I4432" ca="1">SUMIFS(AMOUNT,APPL_ID,A4432,YEAR,C4432,DIVERSION_TYPE,"STORAGE")</f>
        <v>2.7</v>
      </c>
      <c r="J4432">
        <f t="shared" ca="1" si="69"/>
        <v>5.3000000000000007</v>
      </c>
      <c r="K4432" s="17" cm="1">
        <f t="array" aca="1" ref="K4432" ca="1">IF(J4432&gt;0,COUNTIFS(AnnualTotalDiversion,J4432,APPL_ID,"&lt;&gt;"&amp;A4432,Owner,G4432,YEAR,C4432)/12,0)</f>
        <v>0</v>
      </c>
    </row>
    <row r="4433" spans="1:11" x14ac:dyDescent="0.25">
      <c r="A4433" t="s">
        <v>80</v>
      </c>
      <c r="B4433">
        <v>11291</v>
      </c>
      <c r="C4433">
        <v>2019</v>
      </c>
      <c r="D4433">
        <v>2</v>
      </c>
      <c r="E4433">
        <v>1</v>
      </c>
      <c r="F4433" s="15" t="s">
        <v>46</v>
      </c>
      <c r="G4433" t="str" cm="1">
        <f t="array" aca="1" ref="G4433" ca="1">_xlfn.XLOOKUP(A4433,APPLICATION_NUMBER,APPLICATION_PRIMARY_OWNER)</f>
        <v>Lee P Martinelli</v>
      </c>
      <c r="H4433" cm="1">
        <f t="array" aca="1" ref="H4433" ca="1">SUMIFS(AMOUNT,APPL_ID,A4433,YEAR,C4433,DIVERSION_TYPE,"DIRECT")</f>
        <v>6</v>
      </c>
      <c r="I4433" cm="1">
        <f t="array" aca="1" ref="I4433" ca="1">SUMIFS(AMOUNT,APPL_ID,A4433,YEAR,C4433,DIVERSION_TYPE,"STORAGE")</f>
        <v>3.5</v>
      </c>
      <c r="J4433">
        <f t="shared" ca="1" si="69"/>
        <v>9.5</v>
      </c>
      <c r="K4433" s="17" cm="1">
        <f t="array" aca="1" ref="K4433" ca="1">IF(J4433&gt;0,COUNTIFS(AnnualTotalDiversion,J4433,APPL_ID,"&lt;&gt;"&amp;A4433,Owner,G4433,YEAR,C4433)/12,0)</f>
        <v>3</v>
      </c>
    </row>
    <row r="4434" spans="1:11" x14ac:dyDescent="0.25">
      <c r="A4434" t="s">
        <v>80</v>
      </c>
      <c r="B4434">
        <v>11291</v>
      </c>
      <c r="C4434">
        <v>2017</v>
      </c>
      <c r="D4434">
        <v>2</v>
      </c>
      <c r="E4434">
        <v>0</v>
      </c>
      <c r="F4434" s="15" t="s">
        <v>45</v>
      </c>
      <c r="G4434" t="str" cm="1">
        <f t="array" aca="1" ref="G4434" ca="1">_xlfn.XLOOKUP(A4434,APPLICATION_NUMBER,APPLICATION_PRIMARY_OWNER)</f>
        <v>Lee P Martinelli</v>
      </c>
      <c r="H4434" cm="1">
        <f t="array" aca="1" ref="H4434" ca="1">SUMIFS(AMOUNT,APPL_ID,A4434,YEAR,C4434,DIVERSION_TYPE,"DIRECT")</f>
        <v>2.6</v>
      </c>
      <c r="I4434" cm="1">
        <f t="array" aca="1" ref="I4434" ca="1">SUMIFS(AMOUNT,APPL_ID,A4434,YEAR,C4434,DIVERSION_TYPE,"STORAGE")</f>
        <v>2.7</v>
      </c>
      <c r="J4434">
        <f t="shared" ca="1" si="69"/>
        <v>5.3000000000000007</v>
      </c>
      <c r="K4434" s="17" cm="1">
        <f t="array" aca="1" ref="K4434" ca="1">IF(J4434&gt;0,COUNTIFS(AnnualTotalDiversion,J4434,APPL_ID,"&lt;&gt;"&amp;A4434,Owner,G4434,YEAR,C4434)/12,0)</f>
        <v>0</v>
      </c>
    </row>
    <row r="4435" spans="1:11" x14ac:dyDescent="0.25">
      <c r="A4435" t="s">
        <v>80</v>
      </c>
      <c r="B4435">
        <v>11291</v>
      </c>
      <c r="C4435">
        <v>2018</v>
      </c>
      <c r="D4435">
        <v>10</v>
      </c>
      <c r="E4435">
        <v>0</v>
      </c>
      <c r="F4435" s="15" t="s">
        <v>46</v>
      </c>
      <c r="G4435" t="str" cm="1">
        <f t="array" aca="1" ref="G4435" ca="1">_xlfn.XLOOKUP(A4435,APPLICATION_NUMBER,APPLICATION_PRIMARY_OWNER)</f>
        <v>Lee P Martinelli</v>
      </c>
      <c r="H4435" cm="1">
        <f t="array" aca="1" ref="H4435" ca="1">SUMIFS(AMOUNT,APPL_ID,A4435,YEAR,C4435,DIVERSION_TYPE,"DIRECT")</f>
        <v>2.1</v>
      </c>
      <c r="I4435" cm="1">
        <f t="array" aca="1" ref="I4435" ca="1">SUMIFS(AMOUNT,APPL_ID,A4435,YEAR,C4435,DIVERSION_TYPE,"STORAGE")</f>
        <v>1.4</v>
      </c>
      <c r="J4435">
        <f t="shared" ca="1" si="69"/>
        <v>3.5</v>
      </c>
      <c r="K4435" s="17" cm="1">
        <f t="array" aca="1" ref="K4435" ca="1">IF(J4435&gt;0,COUNTIFS(AnnualTotalDiversion,J4435,APPL_ID,"&lt;&gt;"&amp;A4435,Owner,G4435,YEAR,C4435)/12,0)</f>
        <v>0</v>
      </c>
    </row>
    <row r="4436" spans="1:11" x14ac:dyDescent="0.25">
      <c r="A4436" t="s">
        <v>80</v>
      </c>
      <c r="B4436">
        <v>11291</v>
      </c>
      <c r="C4436">
        <v>2018</v>
      </c>
      <c r="D4436">
        <v>10</v>
      </c>
      <c r="E4436">
        <v>0</v>
      </c>
      <c r="F4436" s="15" t="s">
        <v>45</v>
      </c>
      <c r="G4436" t="str" cm="1">
        <f t="array" aca="1" ref="G4436" ca="1">_xlfn.XLOOKUP(A4436,APPLICATION_NUMBER,APPLICATION_PRIMARY_OWNER)</f>
        <v>Lee P Martinelli</v>
      </c>
      <c r="H4436" cm="1">
        <f t="array" aca="1" ref="H4436" ca="1">SUMIFS(AMOUNT,APPL_ID,A4436,YEAR,C4436,DIVERSION_TYPE,"DIRECT")</f>
        <v>2.1</v>
      </c>
      <c r="I4436" cm="1">
        <f t="array" aca="1" ref="I4436" ca="1">SUMIFS(AMOUNT,APPL_ID,A4436,YEAR,C4436,DIVERSION_TYPE,"STORAGE")</f>
        <v>1.4</v>
      </c>
      <c r="J4436">
        <f t="shared" ca="1" si="69"/>
        <v>3.5</v>
      </c>
      <c r="K4436" s="17" cm="1">
        <f t="array" aca="1" ref="K4436" ca="1">IF(J4436&gt;0,COUNTIFS(AnnualTotalDiversion,J4436,APPL_ID,"&lt;&gt;"&amp;A4436,Owner,G4436,YEAR,C4436)/12,0)</f>
        <v>0</v>
      </c>
    </row>
    <row r="4437" spans="1:11" x14ac:dyDescent="0.25">
      <c r="A4437" t="s">
        <v>80</v>
      </c>
      <c r="B4437">
        <v>11291</v>
      </c>
      <c r="C4437">
        <v>2017</v>
      </c>
      <c r="D4437">
        <v>11</v>
      </c>
      <c r="E4437">
        <v>2</v>
      </c>
      <c r="F4437" s="15" t="s">
        <v>46</v>
      </c>
      <c r="G4437" t="str" cm="1">
        <f t="array" aca="1" ref="G4437" ca="1">_xlfn.XLOOKUP(A4437,APPLICATION_NUMBER,APPLICATION_PRIMARY_OWNER)</f>
        <v>Lee P Martinelli</v>
      </c>
      <c r="H4437" cm="1">
        <f t="array" aca="1" ref="H4437" ca="1">SUMIFS(AMOUNT,APPL_ID,A4437,YEAR,C4437,DIVERSION_TYPE,"DIRECT")</f>
        <v>2.6</v>
      </c>
      <c r="I4437" cm="1">
        <f t="array" aca="1" ref="I4437" ca="1">SUMIFS(AMOUNT,APPL_ID,A4437,YEAR,C4437,DIVERSION_TYPE,"STORAGE")</f>
        <v>2.7</v>
      </c>
      <c r="J4437">
        <f t="shared" ca="1" si="69"/>
        <v>5.3000000000000007</v>
      </c>
      <c r="K4437" s="17" cm="1">
        <f t="array" aca="1" ref="K4437" ca="1">IF(J4437&gt;0,COUNTIFS(AnnualTotalDiversion,J4437,APPL_ID,"&lt;&gt;"&amp;A4437,Owner,G4437,YEAR,C4437)/12,0)</f>
        <v>0</v>
      </c>
    </row>
    <row r="4438" spans="1:11" x14ac:dyDescent="0.25">
      <c r="A4438" t="s">
        <v>80</v>
      </c>
      <c r="B4438">
        <v>11291</v>
      </c>
      <c r="C4438">
        <v>2019</v>
      </c>
      <c r="D4438">
        <v>12</v>
      </c>
      <c r="E4438">
        <v>0</v>
      </c>
      <c r="F4438" s="15" t="s">
        <v>45</v>
      </c>
      <c r="G4438" t="str" cm="1">
        <f t="array" aca="1" ref="G4438" ca="1">_xlfn.XLOOKUP(A4438,APPLICATION_NUMBER,APPLICATION_PRIMARY_OWNER)</f>
        <v>Lee P Martinelli</v>
      </c>
      <c r="H4438" cm="1">
        <f t="array" aca="1" ref="H4438" ca="1">SUMIFS(AMOUNT,APPL_ID,A4438,YEAR,C4438,DIVERSION_TYPE,"DIRECT")</f>
        <v>6</v>
      </c>
      <c r="I4438" cm="1">
        <f t="array" aca="1" ref="I4438" ca="1">SUMIFS(AMOUNT,APPL_ID,A4438,YEAR,C4438,DIVERSION_TYPE,"STORAGE")</f>
        <v>3.5</v>
      </c>
      <c r="J4438">
        <f t="shared" ca="1" si="69"/>
        <v>9.5</v>
      </c>
      <c r="K4438" s="17" cm="1">
        <f t="array" aca="1" ref="K4438" ca="1">IF(J4438&gt;0,COUNTIFS(AnnualTotalDiversion,J4438,APPL_ID,"&lt;&gt;"&amp;A4438,Owner,G4438,YEAR,C4438)/12,0)</f>
        <v>3</v>
      </c>
    </row>
    <row r="4439" spans="1:11" x14ac:dyDescent="0.25">
      <c r="A4439" t="s">
        <v>80</v>
      </c>
      <c r="B4439">
        <v>11291</v>
      </c>
      <c r="C4439">
        <v>2019</v>
      </c>
      <c r="D4439">
        <v>1</v>
      </c>
      <c r="E4439">
        <v>0</v>
      </c>
      <c r="F4439" s="15" t="s">
        <v>45</v>
      </c>
      <c r="G4439" t="str" cm="1">
        <f t="array" aca="1" ref="G4439" ca="1">_xlfn.XLOOKUP(A4439,APPLICATION_NUMBER,APPLICATION_PRIMARY_OWNER)</f>
        <v>Lee P Martinelli</v>
      </c>
      <c r="H4439" cm="1">
        <f t="array" aca="1" ref="H4439" ca="1">SUMIFS(AMOUNT,APPL_ID,A4439,YEAR,C4439,DIVERSION_TYPE,"DIRECT")</f>
        <v>6</v>
      </c>
      <c r="I4439" cm="1">
        <f t="array" aca="1" ref="I4439" ca="1">SUMIFS(AMOUNT,APPL_ID,A4439,YEAR,C4439,DIVERSION_TYPE,"STORAGE")</f>
        <v>3.5</v>
      </c>
      <c r="J4439">
        <f t="shared" ca="1" si="69"/>
        <v>9.5</v>
      </c>
      <c r="K4439" s="17" cm="1">
        <f t="array" aca="1" ref="K4439" ca="1">IF(J4439&gt;0,COUNTIFS(AnnualTotalDiversion,J4439,APPL_ID,"&lt;&gt;"&amp;A4439,Owner,G4439,YEAR,C4439)/12,0)</f>
        <v>3</v>
      </c>
    </row>
    <row r="4440" spans="1:11" x14ac:dyDescent="0.25">
      <c r="A4440" t="s">
        <v>80</v>
      </c>
      <c r="B4440">
        <v>11291</v>
      </c>
      <c r="C4440">
        <v>2019</v>
      </c>
      <c r="D4440">
        <v>2</v>
      </c>
      <c r="E4440">
        <v>0</v>
      </c>
      <c r="F4440" s="15" t="s">
        <v>45</v>
      </c>
      <c r="G4440" t="str" cm="1">
        <f t="array" aca="1" ref="G4440" ca="1">_xlfn.XLOOKUP(A4440,APPLICATION_NUMBER,APPLICATION_PRIMARY_OWNER)</f>
        <v>Lee P Martinelli</v>
      </c>
      <c r="H4440" cm="1">
        <f t="array" aca="1" ref="H4440" ca="1">SUMIFS(AMOUNT,APPL_ID,A4440,YEAR,C4440,DIVERSION_TYPE,"DIRECT")</f>
        <v>6</v>
      </c>
      <c r="I4440" cm="1">
        <f t="array" aca="1" ref="I4440" ca="1">SUMIFS(AMOUNT,APPL_ID,A4440,YEAR,C4440,DIVERSION_TYPE,"STORAGE")</f>
        <v>3.5</v>
      </c>
      <c r="J4440">
        <f t="shared" ca="1" si="69"/>
        <v>9.5</v>
      </c>
      <c r="K4440" s="17" cm="1">
        <f t="array" aca="1" ref="K4440" ca="1">IF(J4440&gt;0,COUNTIFS(AnnualTotalDiversion,J4440,APPL_ID,"&lt;&gt;"&amp;A4440,Owner,G4440,YEAR,C4440)/12,0)</f>
        <v>3</v>
      </c>
    </row>
    <row r="4441" spans="1:11" x14ac:dyDescent="0.25">
      <c r="A4441" t="s">
        <v>80</v>
      </c>
      <c r="B4441">
        <v>11291</v>
      </c>
      <c r="C4441">
        <v>2017</v>
      </c>
      <c r="D4441">
        <v>9</v>
      </c>
      <c r="E4441">
        <v>0</v>
      </c>
      <c r="F4441" s="15" t="s">
        <v>44</v>
      </c>
      <c r="G4441" t="str" cm="1">
        <f t="array" aca="1" ref="G4441" ca="1">_xlfn.XLOOKUP(A4441,APPLICATION_NUMBER,APPLICATION_PRIMARY_OWNER)</f>
        <v>Lee P Martinelli</v>
      </c>
      <c r="H4441" cm="1">
        <f t="array" aca="1" ref="H4441" ca="1">SUMIFS(AMOUNT,APPL_ID,A4441,YEAR,C4441,DIVERSION_TYPE,"DIRECT")</f>
        <v>2.6</v>
      </c>
      <c r="I4441" cm="1">
        <f t="array" aca="1" ref="I4441" ca="1">SUMIFS(AMOUNT,APPL_ID,A4441,YEAR,C4441,DIVERSION_TYPE,"STORAGE")</f>
        <v>2.7</v>
      </c>
      <c r="J4441">
        <f t="shared" ca="1" si="69"/>
        <v>5.3000000000000007</v>
      </c>
      <c r="K4441" s="17" cm="1">
        <f t="array" aca="1" ref="K4441" ca="1">IF(J4441&gt;0,COUNTIFS(AnnualTotalDiversion,J4441,APPL_ID,"&lt;&gt;"&amp;A4441,Owner,G4441,YEAR,C4441)/12,0)</f>
        <v>0</v>
      </c>
    </row>
    <row r="4442" spans="1:11" x14ac:dyDescent="0.25">
      <c r="A4442" t="s">
        <v>80</v>
      </c>
      <c r="B4442">
        <v>11291</v>
      </c>
      <c r="C4442">
        <v>2020</v>
      </c>
      <c r="D4442">
        <v>6</v>
      </c>
      <c r="E4442">
        <v>0.1</v>
      </c>
      <c r="F4442" s="15" t="s">
        <v>45</v>
      </c>
      <c r="G4442" t="str" cm="1">
        <f t="array" aca="1" ref="G4442" ca="1">_xlfn.XLOOKUP(A4442,APPLICATION_NUMBER,APPLICATION_PRIMARY_OWNER)</f>
        <v>Lee P Martinelli</v>
      </c>
      <c r="H4442" cm="1">
        <f t="array" aca="1" ref="H4442" ca="1">SUMIFS(AMOUNT,APPL_ID,A4442,YEAR,C4442,DIVERSION_TYPE,"DIRECT")</f>
        <v>0.6</v>
      </c>
      <c r="I4442" cm="1">
        <f t="array" aca="1" ref="I4442" ca="1">SUMIFS(AMOUNT,APPL_ID,A4442,YEAR,C4442,DIVERSION_TYPE,"STORAGE")</f>
        <v>3.85</v>
      </c>
      <c r="J4442">
        <f t="shared" ca="1" si="69"/>
        <v>4.45</v>
      </c>
      <c r="K4442" s="17" cm="1">
        <f t="array" aca="1" ref="K4442" ca="1">IF(J4442&gt;0,COUNTIFS(AnnualTotalDiversion,J4442,APPL_ID,"&lt;&gt;"&amp;A4442,Owner,G4442,YEAR,C4442)/12,0)</f>
        <v>0</v>
      </c>
    </row>
    <row r="4443" spans="1:11" x14ac:dyDescent="0.25">
      <c r="A4443" t="s">
        <v>80</v>
      </c>
      <c r="B4443">
        <v>11291</v>
      </c>
      <c r="C4443">
        <v>2020</v>
      </c>
      <c r="D4443">
        <v>6</v>
      </c>
      <c r="E4443">
        <v>0</v>
      </c>
      <c r="F4443" s="15" t="s">
        <v>46</v>
      </c>
      <c r="G4443" t="str" cm="1">
        <f t="array" aca="1" ref="G4443" ca="1">_xlfn.XLOOKUP(A4443,APPLICATION_NUMBER,APPLICATION_PRIMARY_OWNER)</f>
        <v>Lee P Martinelli</v>
      </c>
      <c r="H4443" cm="1">
        <f t="array" aca="1" ref="H4443" ca="1">SUMIFS(AMOUNT,APPL_ID,A4443,YEAR,C4443,DIVERSION_TYPE,"DIRECT")</f>
        <v>0.6</v>
      </c>
      <c r="I4443" cm="1">
        <f t="array" aca="1" ref="I4443" ca="1">SUMIFS(AMOUNT,APPL_ID,A4443,YEAR,C4443,DIVERSION_TYPE,"STORAGE")</f>
        <v>3.85</v>
      </c>
      <c r="J4443">
        <f t="shared" ca="1" si="69"/>
        <v>4.45</v>
      </c>
      <c r="K4443" s="17" cm="1">
        <f t="array" aca="1" ref="K4443" ca="1">IF(J4443&gt;0,COUNTIFS(AnnualTotalDiversion,J4443,APPL_ID,"&lt;&gt;"&amp;A4443,Owner,G4443,YEAR,C4443)/12,0)</f>
        <v>0</v>
      </c>
    </row>
    <row r="4444" spans="1:11" x14ac:dyDescent="0.25">
      <c r="A4444" t="s">
        <v>80</v>
      </c>
      <c r="B4444">
        <v>11291</v>
      </c>
      <c r="C4444">
        <v>2019</v>
      </c>
      <c r="D4444">
        <v>3</v>
      </c>
      <c r="E4444">
        <v>0.5</v>
      </c>
      <c r="F4444" s="15" t="s">
        <v>44</v>
      </c>
      <c r="G4444" t="str" cm="1">
        <f t="array" aca="1" ref="G4444" ca="1">_xlfn.XLOOKUP(A4444,APPLICATION_NUMBER,APPLICATION_PRIMARY_OWNER)</f>
        <v>Lee P Martinelli</v>
      </c>
      <c r="H4444" cm="1">
        <f t="array" aca="1" ref="H4444" ca="1">SUMIFS(AMOUNT,APPL_ID,A4444,YEAR,C4444,DIVERSION_TYPE,"DIRECT")</f>
        <v>6</v>
      </c>
      <c r="I4444" cm="1">
        <f t="array" aca="1" ref="I4444" ca="1">SUMIFS(AMOUNT,APPL_ID,A4444,YEAR,C4444,DIVERSION_TYPE,"STORAGE")</f>
        <v>3.5</v>
      </c>
      <c r="J4444">
        <f t="shared" ca="1" si="69"/>
        <v>9.5</v>
      </c>
      <c r="K4444" s="17" cm="1">
        <f t="array" aca="1" ref="K4444" ca="1">IF(J4444&gt;0,COUNTIFS(AnnualTotalDiversion,J4444,APPL_ID,"&lt;&gt;"&amp;A4444,Owner,G4444,YEAR,C4444)/12,0)</f>
        <v>3</v>
      </c>
    </row>
    <row r="4445" spans="1:11" x14ac:dyDescent="0.25">
      <c r="A4445" t="s">
        <v>80</v>
      </c>
      <c r="B4445">
        <v>11291</v>
      </c>
      <c r="C4445">
        <v>2018</v>
      </c>
      <c r="D4445">
        <v>4</v>
      </c>
      <c r="E4445">
        <v>0</v>
      </c>
      <c r="F4445" s="15" t="s">
        <v>46</v>
      </c>
      <c r="G4445" t="str" cm="1">
        <f t="array" aca="1" ref="G4445" ca="1">_xlfn.XLOOKUP(A4445,APPLICATION_NUMBER,APPLICATION_PRIMARY_OWNER)</f>
        <v>Lee P Martinelli</v>
      </c>
      <c r="H4445" cm="1">
        <f t="array" aca="1" ref="H4445" ca="1">SUMIFS(AMOUNT,APPL_ID,A4445,YEAR,C4445,DIVERSION_TYPE,"DIRECT")</f>
        <v>2.1</v>
      </c>
      <c r="I4445" cm="1">
        <f t="array" aca="1" ref="I4445" ca="1">SUMIFS(AMOUNT,APPL_ID,A4445,YEAR,C4445,DIVERSION_TYPE,"STORAGE")</f>
        <v>1.4</v>
      </c>
      <c r="J4445">
        <f t="shared" ca="1" si="69"/>
        <v>3.5</v>
      </c>
      <c r="K4445" s="17" cm="1">
        <f t="array" aca="1" ref="K4445" ca="1">IF(J4445&gt;0,COUNTIFS(AnnualTotalDiversion,J4445,APPL_ID,"&lt;&gt;"&amp;A4445,Owner,G4445,YEAR,C4445)/12,0)</f>
        <v>0</v>
      </c>
    </row>
    <row r="4446" spans="1:11" x14ac:dyDescent="0.25">
      <c r="A4446" t="s">
        <v>80</v>
      </c>
      <c r="B4446">
        <v>11291</v>
      </c>
      <c r="C4446">
        <v>2020</v>
      </c>
      <c r="D4446">
        <v>1</v>
      </c>
      <c r="E4446">
        <v>0</v>
      </c>
      <c r="F4446" s="15" t="s">
        <v>44</v>
      </c>
      <c r="G4446" t="str" cm="1">
        <f t="array" aca="1" ref="G4446" ca="1">_xlfn.XLOOKUP(A4446,APPLICATION_NUMBER,APPLICATION_PRIMARY_OWNER)</f>
        <v>Lee P Martinelli</v>
      </c>
      <c r="H4446" cm="1">
        <f t="array" aca="1" ref="H4446" ca="1">SUMIFS(AMOUNT,APPL_ID,A4446,YEAR,C4446,DIVERSION_TYPE,"DIRECT")</f>
        <v>0.6</v>
      </c>
      <c r="I4446" cm="1">
        <f t="array" aca="1" ref="I4446" ca="1">SUMIFS(AMOUNT,APPL_ID,A4446,YEAR,C4446,DIVERSION_TYPE,"STORAGE")</f>
        <v>3.85</v>
      </c>
      <c r="J4446">
        <f t="shared" ca="1" si="69"/>
        <v>4.45</v>
      </c>
      <c r="K4446" s="17" cm="1">
        <f t="array" aca="1" ref="K4446" ca="1">IF(J4446&gt;0,COUNTIFS(AnnualTotalDiversion,J4446,APPL_ID,"&lt;&gt;"&amp;A4446,Owner,G4446,YEAR,C4446)/12,0)</f>
        <v>0</v>
      </c>
    </row>
    <row r="4447" spans="1:11" x14ac:dyDescent="0.25">
      <c r="A4447" t="s">
        <v>80</v>
      </c>
      <c r="B4447">
        <v>11291</v>
      </c>
      <c r="C4447">
        <v>2019</v>
      </c>
      <c r="D4447">
        <v>11</v>
      </c>
      <c r="E4447">
        <v>1</v>
      </c>
      <c r="F4447" s="15" t="s">
        <v>46</v>
      </c>
      <c r="G4447" t="str" cm="1">
        <f t="array" aca="1" ref="G4447" ca="1">_xlfn.XLOOKUP(A4447,APPLICATION_NUMBER,APPLICATION_PRIMARY_OWNER)</f>
        <v>Lee P Martinelli</v>
      </c>
      <c r="H4447" cm="1">
        <f t="array" aca="1" ref="H4447" ca="1">SUMIFS(AMOUNT,APPL_ID,A4447,YEAR,C4447,DIVERSION_TYPE,"DIRECT")</f>
        <v>6</v>
      </c>
      <c r="I4447" cm="1">
        <f t="array" aca="1" ref="I4447" ca="1">SUMIFS(AMOUNT,APPL_ID,A4447,YEAR,C4447,DIVERSION_TYPE,"STORAGE")</f>
        <v>3.5</v>
      </c>
      <c r="J4447">
        <f t="shared" ca="1" si="69"/>
        <v>9.5</v>
      </c>
      <c r="K4447" s="17" cm="1">
        <f t="array" aca="1" ref="K4447" ca="1">IF(J4447&gt;0,COUNTIFS(AnnualTotalDiversion,J4447,APPL_ID,"&lt;&gt;"&amp;A4447,Owner,G4447,YEAR,C4447)/12,0)</f>
        <v>3</v>
      </c>
    </row>
    <row r="4448" spans="1:11" x14ac:dyDescent="0.25">
      <c r="A4448" t="s">
        <v>80</v>
      </c>
      <c r="B4448">
        <v>11291</v>
      </c>
      <c r="C4448">
        <v>2018</v>
      </c>
      <c r="D4448">
        <v>9</v>
      </c>
      <c r="E4448">
        <v>0</v>
      </c>
      <c r="F4448" s="15" t="s">
        <v>45</v>
      </c>
      <c r="G4448" t="str" cm="1">
        <f t="array" aca="1" ref="G4448" ca="1">_xlfn.XLOOKUP(A4448,APPLICATION_NUMBER,APPLICATION_PRIMARY_OWNER)</f>
        <v>Lee P Martinelli</v>
      </c>
      <c r="H4448" cm="1">
        <f t="array" aca="1" ref="H4448" ca="1">SUMIFS(AMOUNT,APPL_ID,A4448,YEAR,C4448,DIVERSION_TYPE,"DIRECT")</f>
        <v>2.1</v>
      </c>
      <c r="I4448" cm="1">
        <f t="array" aca="1" ref="I4448" ca="1">SUMIFS(AMOUNT,APPL_ID,A4448,YEAR,C4448,DIVERSION_TYPE,"STORAGE")</f>
        <v>1.4</v>
      </c>
      <c r="J4448">
        <f t="shared" ca="1" si="69"/>
        <v>3.5</v>
      </c>
      <c r="K4448" s="17" cm="1">
        <f t="array" aca="1" ref="K4448" ca="1">IF(J4448&gt;0,COUNTIFS(AnnualTotalDiversion,J4448,APPL_ID,"&lt;&gt;"&amp;A4448,Owner,G4448,YEAR,C4448)/12,0)</f>
        <v>0</v>
      </c>
    </row>
    <row r="4449" spans="1:11" x14ac:dyDescent="0.25">
      <c r="A4449" t="s">
        <v>80</v>
      </c>
      <c r="B4449">
        <v>11291</v>
      </c>
      <c r="C4449">
        <v>2020</v>
      </c>
      <c r="D4449">
        <v>4</v>
      </c>
      <c r="E4449">
        <v>1</v>
      </c>
      <c r="F4449" s="15" t="s">
        <v>44</v>
      </c>
      <c r="G4449" t="str" cm="1">
        <f t="array" aca="1" ref="G4449" ca="1">_xlfn.XLOOKUP(A4449,APPLICATION_NUMBER,APPLICATION_PRIMARY_OWNER)</f>
        <v>Lee P Martinelli</v>
      </c>
      <c r="H4449" cm="1">
        <f t="array" aca="1" ref="H4449" ca="1">SUMIFS(AMOUNT,APPL_ID,A4449,YEAR,C4449,DIVERSION_TYPE,"DIRECT")</f>
        <v>0.6</v>
      </c>
      <c r="I4449" cm="1">
        <f t="array" aca="1" ref="I4449" ca="1">SUMIFS(AMOUNT,APPL_ID,A4449,YEAR,C4449,DIVERSION_TYPE,"STORAGE")</f>
        <v>3.85</v>
      </c>
      <c r="J4449">
        <f t="shared" ca="1" si="69"/>
        <v>4.45</v>
      </c>
      <c r="K4449" s="17" cm="1">
        <f t="array" aca="1" ref="K4449" ca="1">IF(J4449&gt;0,COUNTIFS(AnnualTotalDiversion,J4449,APPL_ID,"&lt;&gt;"&amp;A4449,Owner,G4449,YEAR,C4449)/12,0)</f>
        <v>0</v>
      </c>
    </row>
    <row r="4450" spans="1:11" x14ac:dyDescent="0.25">
      <c r="A4450" t="s">
        <v>80</v>
      </c>
      <c r="B4450">
        <v>11291</v>
      </c>
      <c r="C4450">
        <v>2019</v>
      </c>
      <c r="D4450">
        <v>1</v>
      </c>
      <c r="E4450">
        <v>0.5</v>
      </c>
      <c r="F4450" s="15" t="s">
        <v>46</v>
      </c>
      <c r="G4450" t="str" cm="1">
        <f t="array" aca="1" ref="G4450" ca="1">_xlfn.XLOOKUP(A4450,APPLICATION_NUMBER,APPLICATION_PRIMARY_OWNER)</f>
        <v>Lee P Martinelli</v>
      </c>
      <c r="H4450" cm="1">
        <f t="array" aca="1" ref="H4450" ca="1">SUMIFS(AMOUNT,APPL_ID,A4450,YEAR,C4450,DIVERSION_TYPE,"DIRECT")</f>
        <v>6</v>
      </c>
      <c r="I4450" cm="1">
        <f t="array" aca="1" ref="I4450" ca="1">SUMIFS(AMOUNT,APPL_ID,A4450,YEAR,C4450,DIVERSION_TYPE,"STORAGE")</f>
        <v>3.5</v>
      </c>
      <c r="J4450">
        <f t="shared" ca="1" si="69"/>
        <v>9.5</v>
      </c>
      <c r="K4450" s="17" cm="1">
        <f t="array" aca="1" ref="K4450" ca="1">IF(J4450&gt;0,COUNTIFS(AnnualTotalDiversion,J4450,APPL_ID,"&lt;&gt;"&amp;A4450,Owner,G4450,YEAR,C4450)/12,0)</f>
        <v>3</v>
      </c>
    </row>
    <row r="4451" spans="1:11" x14ac:dyDescent="0.25">
      <c r="A4451" t="s">
        <v>80</v>
      </c>
      <c r="B4451">
        <v>11291</v>
      </c>
      <c r="C4451">
        <v>2019</v>
      </c>
      <c r="D4451">
        <v>11</v>
      </c>
      <c r="E4451">
        <v>0</v>
      </c>
      <c r="F4451" s="15" t="s">
        <v>45</v>
      </c>
      <c r="G4451" t="str" cm="1">
        <f t="array" aca="1" ref="G4451" ca="1">_xlfn.XLOOKUP(A4451,APPLICATION_NUMBER,APPLICATION_PRIMARY_OWNER)</f>
        <v>Lee P Martinelli</v>
      </c>
      <c r="H4451" cm="1">
        <f t="array" aca="1" ref="H4451" ca="1">SUMIFS(AMOUNT,APPL_ID,A4451,YEAR,C4451,DIVERSION_TYPE,"DIRECT")</f>
        <v>6</v>
      </c>
      <c r="I4451" cm="1">
        <f t="array" aca="1" ref="I4451" ca="1">SUMIFS(AMOUNT,APPL_ID,A4451,YEAR,C4451,DIVERSION_TYPE,"STORAGE")</f>
        <v>3.5</v>
      </c>
      <c r="J4451">
        <f t="shared" ca="1" si="69"/>
        <v>9.5</v>
      </c>
      <c r="K4451" s="17" cm="1">
        <f t="array" aca="1" ref="K4451" ca="1">IF(J4451&gt;0,COUNTIFS(AnnualTotalDiversion,J4451,APPL_ID,"&lt;&gt;"&amp;A4451,Owner,G4451,YEAR,C4451)/12,0)</f>
        <v>3</v>
      </c>
    </row>
    <row r="4452" spans="1:11" x14ac:dyDescent="0.25">
      <c r="A4452" t="s">
        <v>80</v>
      </c>
      <c r="B4452">
        <v>11291</v>
      </c>
      <c r="C4452">
        <v>2017</v>
      </c>
      <c r="D4452">
        <v>10</v>
      </c>
      <c r="E4452">
        <v>0</v>
      </c>
      <c r="F4452" s="15" t="s">
        <v>45</v>
      </c>
      <c r="G4452" t="str" cm="1">
        <f t="array" aca="1" ref="G4452" ca="1">_xlfn.XLOOKUP(A4452,APPLICATION_NUMBER,APPLICATION_PRIMARY_OWNER)</f>
        <v>Lee P Martinelli</v>
      </c>
      <c r="H4452" cm="1">
        <f t="array" aca="1" ref="H4452" ca="1">SUMIFS(AMOUNT,APPL_ID,A4452,YEAR,C4452,DIVERSION_TYPE,"DIRECT")</f>
        <v>2.6</v>
      </c>
      <c r="I4452" cm="1">
        <f t="array" aca="1" ref="I4452" ca="1">SUMIFS(AMOUNT,APPL_ID,A4452,YEAR,C4452,DIVERSION_TYPE,"STORAGE")</f>
        <v>2.7</v>
      </c>
      <c r="J4452">
        <f t="shared" ca="1" si="69"/>
        <v>5.3000000000000007</v>
      </c>
      <c r="K4452" s="17" cm="1">
        <f t="array" aca="1" ref="K4452" ca="1">IF(J4452&gt;0,COUNTIFS(AnnualTotalDiversion,J4452,APPL_ID,"&lt;&gt;"&amp;A4452,Owner,G4452,YEAR,C4452)/12,0)</f>
        <v>0</v>
      </c>
    </row>
    <row r="4453" spans="1:11" x14ac:dyDescent="0.25">
      <c r="A4453" t="s">
        <v>80</v>
      </c>
      <c r="B4453">
        <v>11291</v>
      </c>
      <c r="C4453">
        <v>2017</v>
      </c>
      <c r="D4453">
        <v>7</v>
      </c>
      <c r="E4453">
        <v>0.5</v>
      </c>
      <c r="F4453" s="15" t="s">
        <v>44</v>
      </c>
      <c r="G4453" t="str" cm="1">
        <f t="array" aca="1" ref="G4453" ca="1">_xlfn.XLOOKUP(A4453,APPLICATION_NUMBER,APPLICATION_PRIMARY_OWNER)</f>
        <v>Lee P Martinelli</v>
      </c>
      <c r="H4453" cm="1">
        <f t="array" aca="1" ref="H4453" ca="1">SUMIFS(AMOUNT,APPL_ID,A4453,YEAR,C4453,DIVERSION_TYPE,"DIRECT")</f>
        <v>2.6</v>
      </c>
      <c r="I4453" cm="1">
        <f t="array" aca="1" ref="I4453" ca="1">SUMIFS(AMOUNT,APPL_ID,A4453,YEAR,C4453,DIVERSION_TYPE,"STORAGE")</f>
        <v>2.7</v>
      </c>
      <c r="J4453">
        <f t="shared" ca="1" si="69"/>
        <v>5.3000000000000007</v>
      </c>
      <c r="K4453" s="17" cm="1">
        <f t="array" aca="1" ref="K4453" ca="1">IF(J4453&gt;0,COUNTIFS(AnnualTotalDiversion,J4453,APPL_ID,"&lt;&gt;"&amp;A4453,Owner,G4453,YEAR,C4453)/12,0)</f>
        <v>0</v>
      </c>
    </row>
    <row r="4454" spans="1:11" x14ac:dyDescent="0.25">
      <c r="A4454" t="s">
        <v>80</v>
      </c>
      <c r="B4454">
        <v>11291</v>
      </c>
      <c r="C4454">
        <v>2019</v>
      </c>
      <c r="D4454">
        <v>9</v>
      </c>
      <c r="E4454">
        <v>0</v>
      </c>
      <c r="F4454" s="15" t="s">
        <v>46</v>
      </c>
      <c r="G4454" t="str" cm="1">
        <f t="array" aca="1" ref="G4454" ca="1">_xlfn.XLOOKUP(A4454,APPLICATION_NUMBER,APPLICATION_PRIMARY_OWNER)</f>
        <v>Lee P Martinelli</v>
      </c>
      <c r="H4454" cm="1">
        <f t="array" aca="1" ref="H4454" ca="1">SUMIFS(AMOUNT,APPL_ID,A4454,YEAR,C4454,DIVERSION_TYPE,"DIRECT")</f>
        <v>6</v>
      </c>
      <c r="I4454" cm="1">
        <f t="array" aca="1" ref="I4454" ca="1">SUMIFS(AMOUNT,APPL_ID,A4454,YEAR,C4454,DIVERSION_TYPE,"STORAGE")</f>
        <v>3.5</v>
      </c>
      <c r="J4454">
        <f t="shared" ca="1" si="69"/>
        <v>9.5</v>
      </c>
      <c r="K4454" s="17" cm="1">
        <f t="array" aca="1" ref="K4454" ca="1">IF(J4454&gt;0,COUNTIFS(AnnualTotalDiversion,J4454,APPL_ID,"&lt;&gt;"&amp;A4454,Owner,G4454,YEAR,C4454)/12,0)</f>
        <v>3</v>
      </c>
    </row>
    <row r="4455" spans="1:11" x14ac:dyDescent="0.25">
      <c r="A4455" t="s">
        <v>80</v>
      </c>
      <c r="B4455">
        <v>11291</v>
      </c>
      <c r="C4455">
        <v>2017</v>
      </c>
      <c r="D4455">
        <v>9</v>
      </c>
      <c r="E4455">
        <v>0</v>
      </c>
      <c r="F4455" s="15" t="s">
        <v>46</v>
      </c>
      <c r="G4455" t="str" cm="1">
        <f t="array" aca="1" ref="G4455" ca="1">_xlfn.XLOOKUP(A4455,APPLICATION_NUMBER,APPLICATION_PRIMARY_OWNER)</f>
        <v>Lee P Martinelli</v>
      </c>
      <c r="H4455" cm="1">
        <f t="array" aca="1" ref="H4455" ca="1">SUMIFS(AMOUNT,APPL_ID,A4455,YEAR,C4455,DIVERSION_TYPE,"DIRECT")</f>
        <v>2.6</v>
      </c>
      <c r="I4455" cm="1">
        <f t="array" aca="1" ref="I4455" ca="1">SUMIFS(AMOUNT,APPL_ID,A4455,YEAR,C4455,DIVERSION_TYPE,"STORAGE")</f>
        <v>2.7</v>
      </c>
      <c r="J4455">
        <f t="shared" ca="1" si="69"/>
        <v>5.3000000000000007</v>
      </c>
      <c r="K4455" s="17" cm="1">
        <f t="array" aca="1" ref="K4455" ca="1">IF(J4455&gt;0,COUNTIFS(AnnualTotalDiversion,J4455,APPL_ID,"&lt;&gt;"&amp;A4455,Owner,G4455,YEAR,C4455)/12,0)</f>
        <v>0</v>
      </c>
    </row>
    <row r="4456" spans="1:11" x14ac:dyDescent="0.25">
      <c r="A4456" t="s">
        <v>80</v>
      </c>
      <c r="B4456">
        <v>11291</v>
      </c>
      <c r="C4456">
        <v>2018</v>
      </c>
      <c r="D4456">
        <v>11</v>
      </c>
      <c r="E4456">
        <v>0.1</v>
      </c>
      <c r="F4456" s="15" t="s">
        <v>44</v>
      </c>
      <c r="G4456" t="str" cm="1">
        <f t="array" aca="1" ref="G4456" ca="1">_xlfn.XLOOKUP(A4456,APPLICATION_NUMBER,APPLICATION_PRIMARY_OWNER)</f>
        <v>Lee P Martinelli</v>
      </c>
      <c r="H4456" cm="1">
        <f t="array" aca="1" ref="H4456" ca="1">SUMIFS(AMOUNT,APPL_ID,A4456,YEAR,C4456,DIVERSION_TYPE,"DIRECT")</f>
        <v>2.1</v>
      </c>
      <c r="I4456" cm="1">
        <f t="array" aca="1" ref="I4456" ca="1">SUMIFS(AMOUNT,APPL_ID,A4456,YEAR,C4456,DIVERSION_TYPE,"STORAGE")</f>
        <v>1.4</v>
      </c>
      <c r="J4456">
        <f t="shared" ca="1" si="69"/>
        <v>3.5</v>
      </c>
      <c r="K4456" s="17" cm="1">
        <f t="array" aca="1" ref="K4456" ca="1">IF(J4456&gt;0,COUNTIFS(AnnualTotalDiversion,J4456,APPL_ID,"&lt;&gt;"&amp;A4456,Owner,G4456,YEAR,C4456)/12,0)</f>
        <v>0</v>
      </c>
    </row>
    <row r="4457" spans="1:11" x14ac:dyDescent="0.25">
      <c r="A4457" t="s">
        <v>80</v>
      </c>
      <c r="B4457">
        <v>11291</v>
      </c>
      <c r="C4457">
        <v>2018</v>
      </c>
      <c r="D4457">
        <v>10</v>
      </c>
      <c r="E4457">
        <v>0</v>
      </c>
      <c r="F4457" s="15" t="s">
        <v>44</v>
      </c>
      <c r="G4457" t="str" cm="1">
        <f t="array" aca="1" ref="G4457" ca="1">_xlfn.XLOOKUP(A4457,APPLICATION_NUMBER,APPLICATION_PRIMARY_OWNER)</f>
        <v>Lee P Martinelli</v>
      </c>
      <c r="H4457" cm="1">
        <f t="array" aca="1" ref="H4457" ca="1">SUMIFS(AMOUNT,APPL_ID,A4457,YEAR,C4457,DIVERSION_TYPE,"DIRECT")</f>
        <v>2.1</v>
      </c>
      <c r="I4457" cm="1">
        <f t="array" aca="1" ref="I4457" ca="1">SUMIFS(AMOUNT,APPL_ID,A4457,YEAR,C4457,DIVERSION_TYPE,"STORAGE")</f>
        <v>1.4</v>
      </c>
      <c r="J4457">
        <f t="shared" ca="1" si="69"/>
        <v>3.5</v>
      </c>
      <c r="K4457" s="17" cm="1">
        <f t="array" aca="1" ref="K4457" ca="1">IF(J4457&gt;0,COUNTIFS(AnnualTotalDiversion,J4457,APPL_ID,"&lt;&gt;"&amp;A4457,Owner,G4457,YEAR,C4457)/12,0)</f>
        <v>0</v>
      </c>
    </row>
    <row r="4458" spans="1:11" x14ac:dyDescent="0.25">
      <c r="A4458" t="s">
        <v>80</v>
      </c>
      <c r="B4458">
        <v>11291</v>
      </c>
      <c r="C4458">
        <v>2018</v>
      </c>
      <c r="D4458">
        <v>12</v>
      </c>
      <c r="E4458">
        <v>0.2</v>
      </c>
      <c r="F4458" s="15" t="s">
        <v>44</v>
      </c>
      <c r="G4458" t="str" cm="1">
        <f t="array" aca="1" ref="G4458" ca="1">_xlfn.XLOOKUP(A4458,APPLICATION_NUMBER,APPLICATION_PRIMARY_OWNER)</f>
        <v>Lee P Martinelli</v>
      </c>
      <c r="H4458" cm="1">
        <f t="array" aca="1" ref="H4458" ca="1">SUMIFS(AMOUNT,APPL_ID,A4458,YEAR,C4458,DIVERSION_TYPE,"DIRECT")</f>
        <v>2.1</v>
      </c>
      <c r="I4458" cm="1">
        <f t="array" aca="1" ref="I4458" ca="1">SUMIFS(AMOUNT,APPL_ID,A4458,YEAR,C4458,DIVERSION_TYPE,"STORAGE")</f>
        <v>1.4</v>
      </c>
      <c r="J4458">
        <f t="shared" ca="1" si="69"/>
        <v>3.5</v>
      </c>
      <c r="K4458" s="17" cm="1">
        <f t="array" aca="1" ref="K4458" ca="1">IF(J4458&gt;0,COUNTIFS(AnnualTotalDiversion,J4458,APPL_ID,"&lt;&gt;"&amp;A4458,Owner,G4458,YEAR,C4458)/12,0)</f>
        <v>0</v>
      </c>
    </row>
    <row r="4459" spans="1:11" x14ac:dyDescent="0.25">
      <c r="A4459" t="s">
        <v>80</v>
      </c>
      <c r="B4459">
        <v>11291</v>
      </c>
      <c r="C4459">
        <v>2018</v>
      </c>
      <c r="D4459">
        <v>11</v>
      </c>
      <c r="E4459">
        <v>0</v>
      </c>
      <c r="F4459" s="15" t="s">
        <v>46</v>
      </c>
      <c r="G4459" t="str" cm="1">
        <f t="array" aca="1" ref="G4459" ca="1">_xlfn.XLOOKUP(A4459,APPLICATION_NUMBER,APPLICATION_PRIMARY_OWNER)</f>
        <v>Lee P Martinelli</v>
      </c>
      <c r="H4459" cm="1">
        <f t="array" aca="1" ref="H4459" ca="1">SUMIFS(AMOUNT,APPL_ID,A4459,YEAR,C4459,DIVERSION_TYPE,"DIRECT")</f>
        <v>2.1</v>
      </c>
      <c r="I4459" cm="1">
        <f t="array" aca="1" ref="I4459" ca="1">SUMIFS(AMOUNT,APPL_ID,A4459,YEAR,C4459,DIVERSION_TYPE,"STORAGE")</f>
        <v>1.4</v>
      </c>
      <c r="J4459">
        <f t="shared" ca="1" si="69"/>
        <v>3.5</v>
      </c>
      <c r="K4459" s="17" cm="1">
        <f t="array" aca="1" ref="K4459" ca="1">IF(J4459&gt;0,COUNTIFS(AnnualTotalDiversion,J4459,APPL_ID,"&lt;&gt;"&amp;A4459,Owner,G4459,YEAR,C4459)/12,0)</f>
        <v>0</v>
      </c>
    </row>
    <row r="4460" spans="1:11" x14ac:dyDescent="0.25">
      <c r="A4460" t="s">
        <v>80</v>
      </c>
      <c r="B4460">
        <v>11291</v>
      </c>
      <c r="C4460">
        <v>2019</v>
      </c>
      <c r="D4460">
        <v>9</v>
      </c>
      <c r="E4460">
        <v>0</v>
      </c>
      <c r="F4460" s="15" t="s">
        <v>44</v>
      </c>
      <c r="G4460" t="str" cm="1">
        <f t="array" aca="1" ref="G4460" ca="1">_xlfn.XLOOKUP(A4460,APPLICATION_NUMBER,APPLICATION_PRIMARY_OWNER)</f>
        <v>Lee P Martinelli</v>
      </c>
      <c r="H4460" cm="1">
        <f t="array" aca="1" ref="H4460" ca="1">SUMIFS(AMOUNT,APPL_ID,A4460,YEAR,C4460,DIVERSION_TYPE,"DIRECT")</f>
        <v>6</v>
      </c>
      <c r="I4460" cm="1">
        <f t="array" aca="1" ref="I4460" ca="1">SUMIFS(AMOUNT,APPL_ID,A4460,YEAR,C4460,DIVERSION_TYPE,"STORAGE")</f>
        <v>3.5</v>
      </c>
      <c r="J4460">
        <f t="shared" ca="1" si="69"/>
        <v>9.5</v>
      </c>
      <c r="K4460" s="17" cm="1">
        <f t="array" aca="1" ref="K4460" ca="1">IF(J4460&gt;0,COUNTIFS(AnnualTotalDiversion,J4460,APPL_ID,"&lt;&gt;"&amp;A4460,Owner,G4460,YEAR,C4460)/12,0)</f>
        <v>3</v>
      </c>
    </row>
    <row r="4461" spans="1:11" x14ac:dyDescent="0.25">
      <c r="A4461" t="s">
        <v>80</v>
      </c>
      <c r="B4461">
        <v>11291</v>
      </c>
      <c r="C4461">
        <v>2020</v>
      </c>
      <c r="D4461">
        <v>3</v>
      </c>
      <c r="E4461">
        <v>0.1</v>
      </c>
      <c r="F4461" s="15" t="s">
        <v>46</v>
      </c>
      <c r="G4461" t="str" cm="1">
        <f t="array" aca="1" ref="G4461" ca="1">_xlfn.XLOOKUP(A4461,APPLICATION_NUMBER,APPLICATION_PRIMARY_OWNER)</f>
        <v>Lee P Martinelli</v>
      </c>
      <c r="H4461" cm="1">
        <f t="array" aca="1" ref="H4461" ca="1">SUMIFS(AMOUNT,APPL_ID,A4461,YEAR,C4461,DIVERSION_TYPE,"DIRECT")</f>
        <v>0.6</v>
      </c>
      <c r="I4461" cm="1">
        <f t="array" aca="1" ref="I4461" ca="1">SUMIFS(AMOUNT,APPL_ID,A4461,YEAR,C4461,DIVERSION_TYPE,"STORAGE")</f>
        <v>3.85</v>
      </c>
      <c r="J4461">
        <f t="shared" ca="1" si="69"/>
        <v>4.45</v>
      </c>
      <c r="K4461" s="17" cm="1">
        <f t="array" aca="1" ref="K4461" ca="1">IF(J4461&gt;0,COUNTIFS(AnnualTotalDiversion,J4461,APPL_ID,"&lt;&gt;"&amp;A4461,Owner,G4461,YEAR,C4461)/12,0)</f>
        <v>0</v>
      </c>
    </row>
    <row r="4462" spans="1:11" x14ac:dyDescent="0.25">
      <c r="A4462" t="s">
        <v>80</v>
      </c>
      <c r="B4462">
        <v>11291</v>
      </c>
      <c r="C4462">
        <v>2019</v>
      </c>
      <c r="D4462">
        <v>7</v>
      </c>
      <c r="E4462">
        <v>3</v>
      </c>
      <c r="F4462" s="15" t="s">
        <v>45</v>
      </c>
      <c r="G4462" t="str" cm="1">
        <f t="array" aca="1" ref="G4462" ca="1">_xlfn.XLOOKUP(A4462,APPLICATION_NUMBER,APPLICATION_PRIMARY_OWNER)</f>
        <v>Lee P Martinelli</v>
      </c>
      <c r="H4462" cm="1">
        <f t="array" aca="1" ref="H4462" ca="1">SUMIFS(AMOUNT,APPL_ID,A4462,YEAR,C4462,DIVERSION_TYPE,"DIRECT")</f>
        <v>6</v>
      </c>
      <c r="I4462" cm="1">
        <f t="array" aca="1" ref="I4462" ca="1">SUMIFS(AMOUNT,APPL_ID,A4462,YEAR,C4462,DIVERSION_TYPE,"STORAGE")</f>
        <v>3.5</v>
      </c>
      <c r="J4462">
        <f t="shared" ca="1" si="69"/>
        <v>9.5</v>
      </c>
      <c r="K4462" s="17" cm="1">
        <f t="array" aca="1" ref="K4462" ca="1">IF(J4462&gt;0,COUNTIFS(AnnualTotalDiversion,J4462,APPL_ID,"&lt;&gt;"&amp;A4462,Owner,G4462,YEAR,C4462)/12,0)</f>
        <v>3</v>
      </c>
    </row>
    <row r="4463" spans="1:11" x14ac:dyDescent="0.25">
      <c r="A4463" t="s">
        <v>80</v>
      </c>
      <c r="B4463">
        <v>11291</v>
      </c>
      <c r="C4463">
        <v>2020</v>
      </c>
      <c r="D4463">
        <v>5</v>
      </c>
      <c r="E4463">
        <v>0.25</v>
      </c>
      <c r="F4463" s="15" t="s">
        <v>44</v>
      </c>
      <c r="G4463" t="str" cm="1">
        <f t="array" aca="1" ref="G4463" ca="1">_xlfn.XLOOKUP(A4463,APPLICATION_NUMBER,APPLICATION_PRIMARY_OWNER)</f>
        <v>Lee P Martinelli</v>
      </c>
      <c r="H4463" cm="1">
        <f t="array" aca="1" ref="H4463" ca="1">SUMIFS(AMOUNT,APPL_ID,A4463,YEAR,C4463,DIVERSION_TYPE,"DIRECT")</f>
        <v>0.6</v>
      </c>
      <c r="I4463" cm="1">
        <f t="array" aca="1" ref="I4463" ca="1">SUMIFS(AMOUNT,APPL_ID,A4463,YEAR,C4463,DIVERSION_TYPE,"STORAGE")</f>
        <v>3.85</v>
      </c>
      <c r="J4463">
        <f t="shared" ca="1" si="69"/>
        <v>4.45</v>
      </c>
      <c r="K4463" s="17" cm="1">
        <f t="array" aca="1" ref="K4463" ca="1">IF(J4463&gt;0,COUNTIFS(AnnualTotalDiversion,J4463,APPL_ID,"&lt;&gt;"&amp;A4463,Owner,G4463,YEAR,C4463)/12,0)</f>
        <v>0</v>
      </c>
    </row>
    <row r="4464" spans="1:11" x14ac:dyDescent="0.25">
      <c r="A4464" t="s">
        <v>80</v>
      </c>
      <c r="B4464">
        <v>11291</v>
      </c>
      <c r="C4464">
        <v>2018</v>
      </c>
      <c r="D4464">
        <v>11</v>
      </c>
      <c r="E4464">
        <v>0</v>
      </c>
      <c r="F4464" s="15" t="s">
        <v>45</v>
      </c>
      <c r="G4464" t="str" cm="1">
        <f t="array" aca="1" ref="G4464" ca="1">_xlfn.XLOOKUP(A4464,APPLICATION_NUMBER,APPLICATION_PRIMARY_OWNER)</f>
        <v>Lee P Martinelli</v>
      </c>
      <c r="H4464" cm="1">
        <f t="array" aca="1" ref="H4464" ca="1">SUMIFS(AMOUNT,APPL_ID,A4464,YEAR,C4464,DIVERSION_TYPE,"DIRECT")</f>
        <v>2.1</v>
      </c>
      <c r="I4464" cm="1">
        <f t="array" aca="1" ref="I4464" ca="1">SUMIFS(AMOUNT,APPL_ID,A4464,YEAR,C4464,DIVERSION_TYPE,"STORAGE")</f>
        <v>1.4</v>
      </c>
      <c r="J4464">
        <f t="shared" ca="1" si="69"/>
        <v>3.5</v>
      </c>
      <c r="K4464" s="17" cm="1">
        <f t="array" aca="1" ref="K4464" ca="1">IF(J4464&gt;0,COUNTIFS(AnnualTotalDiversion,J4464,APPL_ID,"&lt;&gt;"&amp;A4464,Owner,G4464,YEAR,C4464)/12,0)</f>
        <v>0</v>
      </c>
    </row>
    <row r="4465" spans="1:11" x14ac:dyDescent="0.25">
      <c r="A4465" t="s">
        <v>80</v>
      </c>
      <c r="B4465">
        <v>11291</v>
      </c>
      <c r="C4465">
        <v>2019</v>
      </c>
      <c r="D4465">
        <v>10</v>
      </c>
      <c r="E4465">
        <v>0</v>
      </c>
      <c r="F4465" s="15" t="s">
        <v>46</v>
      </c>
      <c r="G4465" t="str" cm="1">
        <f t="array" aca="1" ref="G4465" ca="1">_xlfn.XLOOKUP(A4465,APPLICATION_NUMBER,APPLICATION_PRIMARY_OWNER)</f>
        <v>Lee P Martinelli</v>
      </c>
      <c r="H4465" cm="1">
        <f t="array" aca="1" ref="H4465" ca="1">SUMIFS(AMOUNT,APPL_ID,A4465,YEAR,C4465,DIVERSION_TYPE,"DIRECT")</f>
        <v>6</v>
      </c>
      <c r="I4465" cm="1">
        <f t="array" aca="1" ref="I4465" ca="1">SUMIFS(AMOUNT,APPL_ID,A4465,YEAR,C4465,DIVERSION_TYPE,"STORAGE")</f>
        <v>3.5</v>
      </c>
      <c r="J4465">
        <f t="shared" ca="1" si="69"/>
        <v>9.5</v>
      </c>
      <c r="K4465" s="17" cm="1">
        <f t="array" aca="1" ref="K4465" ca="1">IF(J4465&gt;0,COUNTIFS(AnnualTotalDiversion,J4465,APPL_ID,"&lt;&gt;"&amp;A4465,Owner,G4465,YEAR,C4465)/12,0)</f>
        <v>3</v>
      </c>
    </row>
    <row r="4466" spans="1:11" x14ac:dyDescent="0.25">
      <c r="A4466" t="s">
        <v>80</v>
      </c>
      <c r="B4466">
        <v>11291</v>
      </c>
      <c r="C4466">
        <v>2019</v>
      </c>
      <c r="D4466">
        <v>6</v>
      </c>
      <c r="E4466">
        <v>0</v>
      </c>
      <c r="F4466" s="15" t="s">
        <v>46</v>
      </c>
      <c r="G4466" t="str" cm="1">
        <f t="array" aca="1" ref="G4466" ca="1">_xlfn.XLOOKUP(A4466,APPLICATION_NUMBER,APPLICATION_PRIMARY_OWNER)</f>
        <v>Lee P Martinelli</v>
      </c>
      <c r="H4466" cm="1">
        <f t="array" aca="1" ref="H4466" ca="1">SUMIFS(AMOUNT,APPL_ID,A4466,YEAR,C4466,DIVERSION_TYPE,"DIRECT")</f>
        <v>6</v>
      </c>
      <c r="I4466" cm="1">
        <f t="array" aca="1" ref="I4466" ca="1">SUMIFS(AMOUNT,APPL_ID,A4466,YEAR,C4466,DIVERSION_TYPE,"STORAGE")</f>
        <v>3.5</v>
      </c>
      <c r="J4466">
        <f t="shared" ca="1" si="69"/>
        <v>9.5</v>
      </c>
      <c r="K4466" s="17" cm="1">
        <f t="array" aca="1" ref="K4466" ca="1">IF(J4466&gt;0,COUNTIFS(AnnualTotalDiversion,J4466,APPL_ID,"&lt;&gt;"&amp;A4466,Owner,G4466,YEAR,C4466)/12,0)</f>
        <v>3</v>
      </c>
    </row>
    <row r="4467" spans="1:11" x14ac:dyDescent="0.25">
      <c r="A4467" t="s">
        <v>80</v>
      </c>
      <c r="B4467">
        <v>11291</v>
      </c>
      <c r="C4467">
        <v>2019</v>
      </c>
      <c r="D4467">
        <v>11</v>
      </c>
      <c r="E4467">
        <v>0</v>
      </c>
      <c r="F4467" s="15" t="s">
        <v>44</v>
      </c>
      <c r="G4467" t="str" cm="1">
        <f t="array" aca="1" ref="G4467" ca="1">_xlfn.XLOOKUP(A4467,APPLICATION_NUMBER,APPLICATION_PRIMARY_OWNER)</f>
        <v>Lee P Martinelli</v>
      </c>
      <c r="H4467" cm="1">
        <f t="array" aca="1" ref="H4467" ca="1">SUMIFS(AMOUNT,APPL_ID,A4467,YEAR,C4467,DIVERSION_TYPE,"DIRECT")</f>
        <v>6</v>
      </c>
      <c r="I4467" cm="1">
        <f t="array" aca="1" ref="I4467" ca="1">SUMIFS(AMOUNT,APPL_ID,A4467,YEAR,C4467,DIVERSION_TYPE,"STORAGE")</f>
        <v>3.5</v>
      </c>
      <c r="J4467">
        <f t="shared" ca="1" si="69"/>
        <v>9.5</v>
      </c>
      <c r="K4467" s="17" cm="1">
        <f t="array" aca="1" ref="K4467" ca="1">IF(J4467&gt;0,COUNTIFS(AnnualTotalDiversion,J4467,APPL_ID,"&lt;&gt;"&amp;A4467,Owner,G4467,YEAR,C4467)/12,0)</f>
        <v>3</v>
      </c>
    </row>
    <row r="4468" spans="1:11" x14ac:dyDescent="0.25">
      <c r="A4468" t="s">
        <v>80</v>
      </c>
      <c r="B4468">
        <v>11291</v>
      </c>
      <c r="C4468">
        <v>2020</v>
      </c>
      <c r="D4468">
        <v>4</v>
      </c>
      <c r="E4468">
        <v>0</v>
      </c>
      <c r="F4468" s="15" t="s">
        <v>46</v>
      </c>
      <c r="G4468" t="str" cm="1">
        <f t="array" aca="1" ref="G4468" ca="1">_xlfn.XLOOKUP(A4468,APPLICATION_NUMBER,APPLICATION_PRIMARY_OWNER)</f>
        <v>Lee P Martinelli</v>
      </c>
      <c r="H4468" cm="1">
        <f t="array" aca="1" ref="H4468" ca="1">SUMIFS(AMOUNT,APPL_ID,A4468,YEAR,C4468,DIVERSION_TYPE,"DIRECT")</f>
        <v>0.6</v>
      </c>
      <c r="I4468" cm="1">
        <f t="array" aca="1" ref="I4468" ca="1">SUMIFS(AMOUNT,APPL_ID,A4468,YEAR,C4468,DIVERSION_TYPE,"STORAGE")</f>
        <v>3.85</v>
      </c>
      <c r="J4468">
        <f t="shared" ca="1" si="69"/>
        <v>4.45</v>
      </c>
      <c r="K4468" s="17" cm="1">
        <f t="array" aca="1" ref="K4468" ca="1">IF(J4468&gt;0,COUNTIFS(AnnualTotalDiversion,J4468,APPL_ID,"&lt;&gt;"&amp;A4468,Owner,G4468,YEAR,C4468)/12,0)</f>
        <v>0</v>
      </c>
    </row>
    <row r="4469" spans="1:11" x14ac:dyDescent="0.25">
      <c r="A4469" t="s">
        <v>80</v>
      </c>
      <c r="B4469">
        <v>11291</v>
      </c>
      <c r="C4469">
        <v>2018</v>
      </c>
      <c r="D4469">
        <v>9</v>
      </c>
      <c r="E4469">
        <v>0</v>
      </c>
      <c r="F4469" s="15" t="s">
        <v>46</v>
      </c>
      <c r="G4469" t="str" cm="1">
        <f t="array" aca="1" ref="G4469" ca="1">_xlfn.XLOOKUP(A4469,APPLICATION_NUMBER,APPLICATION_PRIMARY_OWNER)</f>
        <v>Lee P Martinelli</v>
      </c>
      <c r="H4469" cm="1">
        <f t="array" aca="1" ref="H4469" ca="1">SUMIFS(AMOUNT,APPL_ID,A4469,YEAR,C4469,DIVERSION_TYPE,"DIRECT")</f>
        <v>2.1</v>
      </c>
      <c r="I4469" cm="1">
        <f t="array" aca="1" ref="I4469" ca="1">SUMIFS(AMOUNT,APPL_ID,A4469,YEAR,C4469,DIVERSION_TYPE,"STORAGE")</f>
        <v>1.4</v>
      </c>
      <c r="J4469">
        <f t="shared" ca="1" si="69"/>
        <v>3.5</v>
      </c>
      <c r="K4469" s="17" cm="1">
        <f t="array" aca="1" ref="K4469" ca="1">IF(J4469&gt;0,COUNTIFS(AnnualTotalDiversion,J4469,APPL_ID,"&lt;&gt;"&amp;A4469,Owner,G4469,YEAR,C4469)/12,0)</f>
        <v>0</v>
      </c>
    </row>
    <row r="4470" spans="1:11" x14ac:dyDescent="0.25">
      <c r="A4470" t="s">
        <v>80</v>
      </c>
      <c r="B4470">
        <v>11291</v>
      </c>
      <c r="C4470">
        <v>2019</v>
      </c>
      <c r="D4470">
        <v>3</v>
      </c>
      <c r="E4470">
        <v>0</v>
      </c>
      <c r="F4470" s="15" t="s">
        <v>45</v>
      </c>
      <c r="G4470" t="str" cm="1">
        <f t="array" aca="1" ref="G4470" ca="1">_xlfn.XLOOKUP(A4470,APPLICATION_NUMBER,APPLICATION_PRIMARY_OWNER)</f>
        <v>Lee P Martinelli</v>
      </c>
      <c r="H4470" cm="1">
        <f t="array" aca="1" ref="H4470" ca="1">SUMIFS(AMOUNT,APPL_ID,A4470,YEAR,C4470,DIVERSION_TYPE,"DIRECT")</f>
        <v>6</v>
      </c>
      <c r="I4470" cm="1">
        <f t="array" aca="1" ref="I4470" ca="1">SUMIFS(AMOUNT,APPL_ID,A4470,YEAR,C4470,DIVERSION_TYPE,"STORAGE")</f>
        <v>3.5</v>
      </c>
      <c r="J4470">
        <f t="shared" ca="1" si="69"/>
        <v>9.5</v>
      </c>
      <c r="K4470" s="17" cm="1">
        <f t="array" aca="1" ref="K4470" ca="1">IF(J4470&gt;0,COUNTIFS(AnnualTotalDiversion,J4470,APPL_ID,"&lt;&gt;"&amp;A4470,Owner,G4470,YEAR,C4470)/12,0)</f>
        <v>3</v>
      </c>
    </row>
    <row r="4471" spans="1:11" x14ac:dyDescent="0.25">
      <c r="A4471" t="s">
        <v>80</v>
      </c>
      <c r="B4471">
        <v>11291</v>
      </c>
      <c r="C4471">
        <v>2019</v>
      </c>
      <c r="D4471">
        <v>8</v>
      </c>
      <c r="E4471">
        <v>0.5</v>
      </c>
      <c r="F4471" s="15" t="s">
        <v>44</v>
      </c>
      <c r="G4471" t="str" cm="1">
        <f t="array" aca="1" ref="G4471" ca="1">_xlfn.XLOOKUP(A4471,APPLICATION_NUMBER,APPLICATION_PRIMARY_OWNER)</f>
        <v>Lee P Martinelli</v>
      </c>
      <c r="H4471" cm="1">
        <f t="array" aca="1" ref="H4471" ca="1">SUMIFS(AMOUNT,APPL_ID,A4471,YEAR,C4471,DIVERSION_TYPE,"DIRECT")</f>
        <v>6</v>
      </c>
      <c r="I4471" cm="1">
        <f t="array" aca="1" ref="I4471" ca="1">SUMIFS(AMOUNT,APPL_ID,A4471,YEAR,C4471,DIVERSION_TYPE,"STORAGE")</f>
        <v>3.5</v>
      </c>
      <c r="J4471">
        <f t="shared" ca="1" si="69"/>
        <v>9.5</v>
      </c>
      <c r="K4471" s="17" cm="1">
        <f t="array" aca="1" ref="K4471" ca="1">IF(J4471&gt;0,COUNTIFS(AnnualTotalDiversion,J4471,APPL_ID,"&lt;&gt;"&amp;A4471,Owner,G4471,YEAR,C4471)/12,0)</f>
        <v>3</v>
      </c>
    </row>
    <row r="4472" spans="1:11" x14ac:dyDescent="0.25">
      <c r="A4472" t="s">
        <v>80</v>
      </c>
      <c r="B4472">
        <v>11291</v>
      </c>
      <c r="C4472">
        <v>2019</v>
      </c>
      <c r="D4472">
        <v>6</v>
      </c>
      <c r="E4472">
        <v>2</v>
      </c>
      <c r="F4472" s="15" t="s">
        <v>45</v>
      </c>
      <c r="G4472" t="str" cm="1">
        <f t="array" aca="1" ref="G4472" ca="1">_xlfn.XLOOKUP(A4472,APPLICATION_NUMBER,APPLICATION_PRIMARY_OWNER)</f>
        <v>Lee P Martinelli</v>
      </c>
      <c r="H4472" cm="1">
        <f t="array" aca="1" ref="H4472" ca="1">SUMIFS(AMOUNT,APPL_ID,A4472,YEAR,C4472,DIVERSION_TYPE,"DIRECT")</f>
        <v>6</v>
      </c>
      <c r="I4472" cm="1">
        <f t="array" aca="1" ref="I4472" ca="1">SUMIFS(AMOUNT,APPL_ID,A4472,YEAR,C4472,DIVERSION_TYPE,"STORAGE")</f>
        <v>3.5</v>
      </c>
      <c r="J4472">
        <f t="shared" ca="1" si="69"/>
        <v>9.5</v>
      </c>
      <c r="K4472" s="17" cm="1">
        <f t="array" aca="1" ref="K4472" ca="1">IF(J4472&gt;0,COUNTIFS(AnnualTotalDiversion,J4472,APPL_ID,"&lt;&gt;"&amp;A4472,Owner,G4472,YEAR,C4472)/12,0)</f>
        <v>3</v>
      </c>
    </row>
    <row r="4473" spans="1:11" x14ac:dyDescent="0.25">
      <c r="A4473" t="s">
        <v>80</v>
      </c>
      <c r="B4473">
        <v>11291</v>
      </c>
      <c r="C4473">
        <v>2019</v>
      </c>
      <c r="D4473">
        <v>10</v>
      </c>
      <c r="E4473">
        <v>0.5</v>
      </c>
      <c r="F4473" s="15" t="s">
        <v>44</v>
      </c>
      <c r="G4473" t="str" cm="1">
        <f t="array" aca="1" ref="G4473" ca="1">_xlfn.XLOOKUP(A4473,APPLICATION_NUMBER,APPLICATION_PRIMARY_OWNER)</f>
        <v>Lee P Martinelli</v>
      </c>
      <c r="H4473" cm="1">
        <f t="array" aca="1" ref="H4473" ca="1">SUMIFS(AMOUNT,APPL_ID,A4473,YEAR,C4473,DIVERSION_TYPE,"DIRECT")</f>
        <v>6</v>
      </c>
      <c r="I4473" cm="1">
        <f t="array" aca="1" ref="I4473" ca="1">SUMIFS(AMOUNT,APPL_ID,A4473,YEAR,C4473,DIVERSION_TYPE,"STORAGE")</f>
        <v>3.5</v>
      </c>
      <c r="J4473">
        <f t="shared" ca="1" si="69"/>
        <v>9.5</v>
      </c>
      <c r="K4473" s="17" cm="1">
        <f t="array" aca="1" ref="K4473" ca="1">IF(J4473&gt;0,COUNTIFS(AnnualTotalDiversion,J4473,APPL_ID,"&lt;&gt;"&amp;A4473,Owner,G4473,YEAR,C4473)/12,0)</f>
        <v>3</v>
      </c>
    </row>
    <row r="4474" spans="1:11" x14ac:dyDescent="0.25">
      <c r="A4474" t="s">
        <v>80</v>
      </c>
      <c r="B4474">
        <v>11291</v>
      </c>
      <c r="C4474">
        <v>2020</v>
      </c>
      <c r="D4474">
        <v>5</v>
      </c>
      <c r="E4474">
        <v>0</v>
      </c>
      <c r="F4474" s="15" t="s">
        <v>46</v>
      </c>
      <c r="G4474" t="str" cm="1">
        <f t="array" aca="1" ref="G4474" ca="1">_xlfn.XLOOKUP(A4474,APPLICATION_NUMBER,APPLICATION_PRIMARY_OWNER)</f>
        <v>Lee P Martinelli</v>
      </c>
      <c r="H4474" cm="1">
        <f t="array" aca="1" ref="H4474" ca="1">SUMIFS(AMOUNT,APPL_ID,A4474,YEAR,C4474,DIVERSION_TYPE,"DIRECT")</f>
        <v>0.6</v>
      </c>
      <c r="I4474" cm="1">
        <f t="array" aca="1" ref="I4474" ca="1">SUMIFS(AMOUNT,APPL_ID,A4474,YEAR,C4474,DIVERSION_TYPE,"STORAGE")</f>
        <v>3.85</v>
      </c>
      <c r="J4474">
        <f t="shared" ca="1" si="69"/>
        <v>4.45</v>
      </c>
      <c r="K4474" s="17" cm="1">
        <f t="array" aca="1" ref="K4474" ca="1">IF(J4474&gt;0,COUNTIFS(AnnualTotalDiversion,J4474,APPL_ID,"&lt;&gt;"&amp;A4474,Owner,G4474,YEAR,C4474)/12,0)</f>
        <v>0</v>
      </c>
    </row>
    <row r="4475" spans="1:11" x14ac:dyDescent="0.25">
      <c r="A4475" t="s">
        <v>80</v>
      </c>
      <c r="B4475">
        <v>11291</v>
      </c>
      <c r="C4475">
        <v>2019</v>
      </c>
      <c r="D4475">
        <v>9</v>
      </c>
      <c r="E4475">
        <v>0</v>
      </c>
      <c r="F4475" s="15" t="s">
        <v>45</v>
      </c>
      <c r="G4475" t="str" cm="1">
        <f t="array" aca="1" ref="G4475" ca="1">_xlfn.XLOOKUP(A4475,APPLICATION_NUMBER,APPLICATION_PRIMARY_OWNER)</f>
        <v>Lee P Martinelli</v>
      </c>
      <c r="H4475" cm="1">
        <f t="array" aca="1" ref="H4475" ca="1">SUMIFS(AMOUNT,APPL_ID,A4475,YEAR,C4475,DIVERSION_TYPE,"DIRECT")</f>
        <v>6</v>
      </c>
      <c r="I4475" cm="1">
        <f t="array" aca="1" ref="I4475" ca="1">SUMIFS(AMOUNT,APPL_ID,A4475,YEAR,C4475,DIVERSION_TYPE,"STORAGE")</f>
        <v>3.5</v>
      </c>
      <c r="J4475">
        <f t="shared" ca="1" si="69"/>
        <v>9.5</v>
      </c>
      <c r="K4475" s="17" cm="1">
        <f t="array" aca="1" ref="K4475" ca="1">IF(J4475&gt;0,COUNTIFS(AnnualTotalDiversion,J4475,APPL_ID,"&lt;&gt;"&amp;A4475,Owner,G4475,YEAR,C4475)/12,0)</f>
        <v>3</v>
      </c>
    </row>
    <row r="4476" spans="1:11" x14ac:dyDescent="0.25">
      <c r="A4476" t="s">
        <v>80</v>
      </c>
      <c r="B4476">
        <v>11291</v>
      </c>
      <c r="C4476">
        <v>2019</v>
      </c>
      <c r="D4476">
        <v>10</v>
      </c>
      <c r="E4476">
        <v>0</v>
      </c>
      <c r="F4476" s="15" t="s">
        <v>45</v>
      </c>
      <c r="G4476" t="str" cm="1">
        <f t="array" aca="1" ref="G4476" ca="1">_xlfn.XLOOKUP(A4476,APPLICATION_NUMBER,APPLICATION_PRIMARY_OWNER)</f>
        <v>Lee P Martinelli</v>
      </c>
      <c r="H4476" cm="1">
        <f t="array" aca="1" ref="H4476" ca="1">SUMIFS(AMOUNT,APPL_ID,A4476,YEAR,C4476,DIVERSION_TYPE,"DIRECT")</f>
        <v>6</v>
      </c>
      <c r="I4476" cm="1">
        <f t="array" aca="1" ref="I4476" ca="1">SUMIFS(AMOUNT,APPL_ID,A4476,YEAR,C4476,DIVERSION_TYPE,"STORAGE")</f>
        <v>3.5</v>
      </c>
      <c r="J4476">
        <f t="shared" ca="1" si="69"/>
        <v>9.5</v>
      </c>
      <c r="K4476" s="17" cm="1">
        <f t="array" aca="1" ref="K4476" ca="1">IF(J4476&gt;0,COUNTIFS(AnnualTotalDiversion,J4476,APPL_ID,"&lt;&gt;"&amp;A4476,Owner,G4476,YEAR,C4476)/12,0)</f>
        <v>3</v>
      </c>
    </row>
    <row r="4477" spans="1:11" x14ac:dyDescent="0.25">
      <c r="A4477" t="s">
        <v>80</v>
      </c>
      <c r="B4477">
        <v>11291</v>
      </c>
      <c r="C4477">
        <v>2019</v>
      </c>
      <c r="D4477">
        <v>5</v>
      </c>
      <c r="E4477">
        <v>0</v>
      </c>
      <c r="F4477" s="15" t="s">
        <v>46</v>
      </c>
      <c r="G4477" t="str" cm="1">
        <f t="array" aca="1" ref="G4477" ca="1">_xlfn.XLOOKUP(A4477,APPLICATION_NUMBER,APPLICATION_PRIMARY_OWNER)</f>
        <v>Lee P Martinelli</v>
      </c>
      <c r="H4477" cm="1">
        <f t="array" aca="1" ref="H4477" ca="1">SUMIFS(AMOUNT,APPL_ID,A4477,YEAR,C4477,DIVERSION_TYPE,"DIRECT")</f>
        <v>6</v>
      </c>
      <c r="I4477" cm="1">
        <f t="array" aca="1" ref="I4477" ca="1">SUMIFS(AMOUNT,APPL_ID,A4477,YEAR,C4477,DIVERSION_TYPE,"STORAGE")</f>
        <v>3.5</v>
      </c>
      <c r="J4477">
        <f t="shared" ca="1" si="69"/>
        <v>9.5</v>
      </c>
      <c r="K4477" s="17" cm="1">
        <f t="array" aca="1" ref="K4477" ca="1">IF(J4477&gt;0,COUNTIFS(AnnualTotalDiversion,J4477,APPL_ID,"&lt;&gt;"&amp;A4477,Owner,G4477,YEAR,C4477)/12,0)</f>
        <v>3</v>
      </c>
    </row>
    <row r="4478" spans="1:11" x14ac:dyDescent="0.25">
      <c r="A4478" t="s">
        <v>80</v>
      </c>
      <c r="B4478">
        <v>11291</v>
      </c>
      <c r="C4478">
        <v>2019</v>
      </c>
      <c r="D4478">
        <v>4</v>
      </c>
      <c r="E4478">
        <v>0</v>
      </c>
      <c r="F4478" s="15" t="s">
        <v>45</v>
      </c>
      <c r="G4478" t="str" cm="1">
        <f t="array" aca="1" ref="G4478" ca="1">_xlfn.XLOOKUP(A4478,APPLICATION_NUMBER,APPLICATION_PRIMARY_OWNER)</f>
        <v>Lee P Martinelli</v>
      </c>
      <c r="H4478" cm="1">
        <f t="array" aca="1" ref="H4478" ca="1">SUMIFS(AMOUNT,APPL_ID,A4478,YEAR,C4478,DIVERSION_TYPE,"DIRECT")</f>
        <v>6</v>
      </c>
      <c r="I4478" cm="1">
        <f t="array" aca="1" ref="I4478" ca="1">SUMIFS(AMOUNT,APPL_ID,A4478,YEAR,C4478,DIVERSION_TYPE,"STORAGE")</f>
        <v>3.5</v>
      </c>
      <c r="J4478">
        <f t="shared" ca="1" si="69"/>
        <v>9.5</v>
      </c>
      <c r="K4478" s="17" cm="1">
        <f t="array" aca="1" ref="K4478" ca="1">IF(J4478&gt;0,COUNTIFS(AnnualTotalDiversion,J4478,APPL_ID,"&lt;&gt;"&amp;A4478,Owner,G4478,YEAR,C4478)/12,0)</f>
        <v>3</v>
      </c>
    </row>
    <row r="4479" spans="1:11" x14ac:dyDescent="0.25">
      <c r="A4479" t="s">
        <v>80</v>
      </c>
      <c r="B4479">
        <v>11291</v>
      </c>
      <c r="C4479">
        <v>2019</v>
      </c>
      <c r="D4479">
        <v>4</v>
      </c>
      <c r="E4479">
        <v>1</v>
      </c>
      <c r="F4479" s="15" t="s">
        <v>44</v>
      </c>
      <c r="G4479" t="str" cm="1">
        <f t="array" aca="1" ref="G4479" ca="1">_xlfn.XLOOKUP(A4479,APPLICATION_NUMBER,APPLICATION_PRIMARY_OWNER)</f>
        <v>Lee P Martinelli</v>
      </c>
      <c r="H4479" cm="1">
        <f t="array" aca="1" ref="H4479" ca="1">SUMIFS(AMOUNT,APPL_ID,A4479,YEAR,C4479,DIVERSION_TYPE,"DIRECT")</f>
        <v>6</v>
      </c>
      <c r="I4479" cm="1">
        <f t="array" aca="1" ref="I4479" ca="1">SUMIFS(AMOUNT,APPL_ID,A4479,YEAR,C4479,DIVERSION_TYPE,"STORAGE")</f>
        <v>3.5</v>
      </c>
      <c r="J4479">
        <f t="shared" ca="1" si="69"/>
        <v>9.5</v>
      </c>
      <c r="K4479" s="17" cm="1">
        <f t="array" aca="1" ref="K4479" ca="1">IF(J4479&gt;0,COUNTIFS(AnnualTotalDiversion,J4479,APPL_ID,"&lt;&gt;"&amp;A4479,Owner,G4479,YEAR,C4479)/12,0)</f>
        <v>3</v>
      </c>
    </row>
    <row r="4480" spans="1:11" x14ac:dyDescent="0.25">
      <c r="A4480" t="s">
        <v>80</v>
      </c>
      <c r="B4480">
        <v>11291</v>
      </c>
      <c r="C4480">
        <v>2018</v>
      </c>
      <c r="D4480">
        <v>9</v>
      </c>
      <c r="E4480">
        <v>0</v>
      </c>
      <c r="F4480" s="15" t="s">
        <v>44</v>
      </c>
      <c r="G4480" t="str" cm="1">
        <f t="array" aca="1" ref="G4480" ca="1">_xlfn.XLOOKUP(A4480,APPLICATION_NUMBER,APPLICATION_PRIMARY_OWNER)</f>
        <v>Lee P Martinelli</v>
      </c>
      <c r="H4480" cm="1">
        <f t="array" aca="1" ref="H4480" ca="1">SUMIFS(AMOUNT,APPL_ID,A4480,YEAR,C4480,DIVERSION_TYPE,"DIRECT")</f>
        <v>2.1</v>
      </c>
      <c r="I4480" cm="1">
        <f t="array" aca="1" ref="I4480" ca="1">SUMIFS(AMOUNT,APPL_ID,A4480,YEAR,C4480,DIVERSION_TYPE,"STORAGE")</f>
        <v>1.4</v>
      </c>
      <c r="J4480">
        <f t="shared" ca="1" si="69"/>
        <v>3.5</v>
      </c>
      <c r="K4480" s="17" cm="1">
        <f t="array" aca="1" ref="K4480" ca="1">IF(J4480&gt;0,COUNTIFS(AnnualTotalDiversion,J4480,APPL_ID,"&lt;&gt;"&amp;A4480,Owner,G4480,YEAR,C4480)/12,0)</f>
        <v>0</v>
      </c>
    </row>
    <row r="4481" spans="1:11" x14ac:dyDescent="0.25">
      <c r="A4481" t="s">
        <v>80</v>
      </c>
      <c r="B4481">
        <v>11291</v>
      </c>
      <c r="C4481">
        <v>2019</v>
      </c>
      <c r="D4481">
        <v>7</v>
      </c>
      <c r="E4481">
        <v>0</v>
      </c>
      <c r="F4481" s="15" t="s">
        <v>46</v>
      </c>
      <c r="G4481" t="str" cm="1">
        <f t="array" aca="1" ref="G4481" ca="1">_xlfn.XLOOKUP(A4481,APPLICATION_NUMBER,APPLICATION_PRIMARY_OWNER)</f>
        <v>Lee P Martinelli</v>
      </c>
      <c r="H4481" cm="1">
        <f t="array" aca="1" ref="H4481" ca="1">SUMIFS(AMOUNT,APPL_ID,A4481,YEAR,C4481,DIVERSION_TYPE,"DIRECT")</f>
        <v>6</v>
      </c>
      <c r="I4481" cm="1">
        <f t="array" aca="1" ref="I4481" ca="1">SUMIFS(AMOUNT,APPL_ID,A4481,YEAR,C4481,DIVERSION_TYPE,"STORAGE")</f>
        <v>3.5</v>
      </c>
      <c r="J4481">
        <f t="shared" ca="1" si="69"/>
        <v>9.5</v>
      </c>
      <c r="K4481" s="17" cm="1">
        <f t="array" aca="1" ref="K4481" ca="1">IF(J4481&gt;0,COUNTIFS(AnnualTotalDiversion,J4481,APPL_ID,"&lt;&gt;"&amp;A4481,Owner,G4481,YEAR,C4481)/12,0)</f>
        <v>3</v>
      </c>
    </row>
    <row r="4482" spans="1:11" x14ac:dyDescent="0.25">
      <c r="A4482" t="s">
        <v>80</v>
      </c>
      <c r="B4482">
        <v>11291</v>
      </c>
      <c r="C4482">
        <v>2019</v>
      </c>
      <c r="D4482">
        <v>6</v>
      </c>
      <c r="E4482">
        <v>2</v>
      </c>
      <c r="F4482" s="15" t="s">
        <v>44</v>
      </c>
      <c r="G4482" t="str" cm="1">
        <f t="array" aca="1" ref="G4482" ca="1">_xlfn.XLOOKUP(A4482,APPLICATION_NUMBER,APPLICATION_PRIMARY_OWNER)</f>
        <v>Lee P Martinelli</v>
      </c>
      <c r="H4482" cm="1">
        <f t="array" aca="1" ref="H4482" ca="1">SUMIFS(AMOUNT,APPL_ID,A4482,YEAR,C4482,DIVERSION_TYPE,"DIRECT")</f>
        <v>6</v>
      </c>
      <c r="I4482" cm="1">
        <f t="array" aca="1" ref="I4482" ca="1">SUMIFS(AMOUNT,APPL_ID,A4482,YEAR,C4482,DIVERSION_TYPE,"STORAGE")</f>
        <v>3.5</v>
      </c>
      <c r="J4482">
        <f t="shared" ca="1" si="69"/>
        <v>9.5</v>
      </c>
      <c r="K4482" s="17" cm="1">
        <f t="array" aca="1" ref="K4482" ca="1">IF(J4482&gt;0,COUNTIFS(AnnualTotalDiversion,J4482,APPL_ID,"&lt;&gt;"&amp;A4482,Owner,G4482,YEAR,C4482)/12,0)</f>
        <v>3</v>
      </c>
    </row>
    <row r="4483" spans="1:11" x14ac:dyDescent="0.25">
      <c r="A4483" t="s">
        <v>80</v>
      </c>
      <c r="B4483">
        <v>11291</v>
      </c>
      <c r="C4483">
        <v>2019</v>
      </c>
      <c r="D4483">
        <v>7</v>
      </c>
      <c r="E4483">
        <v>3</v>
      </c>
      <c r="F4483" s="15" t="s">
        <v>44</v>
      </c>
      <c r="G4483" t="str" cm="1">
        <f t="array" aca="1" ref="G4483" ca="1">_xlfn.XLOOKUP(A4483,APPLICATION_NUMBER,APPLICATION_PRIMARY_OWNER)</f>
        <v>Lee P Martinelli</v>
      </c>
      <c r="H4483" cm="1">
        <f t="array" aca="1" ref="H4483" ca="1">SUMIFS(AMOUNT,APPL_ID,A4483,YEAR,C4483,DIVERSION_TYPE,"DIRECT")</f>
        <v>6</v>
      </c>
      <c r="I4483" cm="1">
        <f t="array" aca="1" ref="I4483" ca="1">SUMIFS(AMOUNT,APPL_ID,A4483,YEAR,C4483,DIVERSION_TYPE,"STORAGE")</f>
        <v>3.5</v>
      </c>
      <c r="J4483">
        <f t="shared" ca="1" si="69"/>
        <v>9.5</v>
      </c>
      <c r="K4483" s="17" cm="1">
        <f t="array" aca="1" ref="K4483" ca="1">IF(J4483&gt;0,COUNTIFS(AnnualTotalDiversion,J4483,APPL_ID,"&lt;&gt;"&amp;A4483,Owner,G4483,YEAR,C4483)/12,0)</f>
        <v>3</v>
      </c>
    </row>
    <row r="4484" spans="1:11" x14ac:dyDescent="0.25">
      <c r="A4484" t="s">
        <v>80</v>
      </c>
      <c r="B4484">
        <v>11291</v>
      </c>
      <c r="C4484">
        <v>2020</v>
      </c>
      <c r="D4484">
        <v>5</v>
      </c>
      <c r="E4484">
        <v>0.25</v>
      </c>
      <c r="F4484" s="15" t="s">
        <v>45</v>
      </c>
      <c r="G4484" t="str" cm="1">
        <f t="array" aca="1" ref="G4484" ca="1">_xlfn.XLOOKUP(A4484,APPLICATION_NUMBER,APPLICATION_PRIMARY_OWNER)</f>
        <v>Lee P Martinelli</v>
      </c>
      <c r="H4484" cm="1">
        <f t="array" aca="1" ref="H4484" ca="1">SUMIFS(AMOUNT,APPL_ID,A4484,YEAR,C4484,DIVERSION_TYPE,"DIRECT")</f>
        <v>0.6</v>
      </c>
      <c r="I4484" cm="1">
        <f t="array" aca="1" ref="I4484" ca="1">SUMIFS(AMOUNT,APPL_ID,A4484,YEAR,C4484,DIVERSION_TYPE,"STORAGE")</f>
        <v>3.85</v>
      </c>
      <c r="J4484">
        <f t="shared" ca="1" si="69"/>
        <v>4.45</v>
      </c>
      <c r="K4484" s="17" cm="1">
        <f t="array" aca="1" ref="K4484" ca="1">IF(J4484&gt;0,COUNTIFS(AnnualTotalDiversion,J4484,APPL_ID,"&lt;&gt;"&amp;A4484,Owner,G4484,YEAR,C4484)/12,0)</f>
        <v>0</v>
      </c>
    </row>
    <row r="4485" spans="1:11" x14ac:dyDescent="0.25">
      <c r="A4485" t="s">
        <v>80</v>
      </c>
      <c r="B4485">
        <v>11291</v>
      </c>
      <c r="C4485">
        <v>2019</v>
      </c>
      <c r="D4485">
        <v>3</v>
      </c>
      <c r="E4485">
        <v>1</v>
      </c>
      <c r="F4485" s="15" t="s">
        <v>46</v>
      </c>
      <c r="G4485" t="str" cm="1">
        <f t="array" aca="1" ref="G4485" ca="1">_xlfn.XLOOKUP(A4485,APPLICATION_NUMBER,APPLICATION_PRIMARY_OWNER)</f>
        <v>Lee P Martinelli</v>
      </c>
      <c r="H4485" cm="1">
        <f t="array" aca="1" ref="H4485" ca="1">SUMIFS(AMOUNT,APPL_ID,A4485,YEAR,C4485,DIVERSION_TYPE,"DIRECT")</f>
        <v>6</v>
      </c>
      <c r="I4485" cm="1">
        <f t="array" aca="1" ref="I4485" ca="1">SUMIFS(AMOUNT,APPL_ID,A4485,YEAR,C4485,DIVERSION_TYPE,"STORAGE")</f>
        <v>3.5</v>
      </c>
      <c r="J4485">
        <f t="shared" ref="J4485:J4548" ca="1" si="70">SUM(H4485:I4485)</f>
        <v>9.5</v>
      </c>
      <c r="K4485" s="17" cm="1">
        <f t="array" aca="1" ref="K4485" ca="1">IF(J4485&gt;0,COUNTIFS(AnnualTotalDiversion,J4485,APPL_ID,"&lt;&gt;"&amp;A4485,Owner,G4485,YEAR,C4485)/12,0)</f>
        <v>3</v>
      </c>
    </row>
    <row r="4486" spans="1:11" x14ac:dyDescent="0.25">
      <c r="A4486" t="s">
        <v>80</v>
      </c>
      <c r="B4486">
        <v>11291</v>
      </c>
      <c r="C4486">
        <v>2019</v>
      </c>
      <c r="D4486">
        <v>5</v>
      </c>
      <c r="E4486">
        <v>1</v>
      </c>
      <c r="F4486" s="15" t="s">
        <v>44</v>
      </c>
      <c r="G4486" t="str" cm="1">
        <f t="array" aca="1" ref="G4486" ca="1">_xlfn.XLOOKUP(A4486,APPLICATION_NUMBER,APPLICATION_PRIMARY_OWNER)</f>
        <v>Lee P Martinelli</v>
      </c>
      <c r="H4486" cm="1">
        <f t="array" aca="1" ref="H4486" ca="1">SUMIFS(AMOUNT,APPL_ID,A4486,YEAR,C4486,DIVERSION_TYPE,"DIRECT")</f>
        <v>6</v>
      </c>
      <c r="I4486" cm="1">
        <f t="array" aca="1" ref="I4486" ca="1">SUMIFS(AMOUNT,APPL_ID,A4486,YEAR,C4486,DIVERSION_TYPE,"STORAGE")</f>
        <v>3.5</v>
      </c>
      <c r="J4486">
        <f t="shared" ca="1" si="70"/>
        <v>9.5</v>
      </c>
      <c r="K4486" s="17" cm="1">
        <f t="array" aca="1" ref="K4486" ca="1">IF(J4486&gt;0,COUNTIFS(AnnualTotalDiversion,J4486,APPL_ID,"&lt;&gt;"&amp;A4486,Owner,G4486,YEAR,C4486)/12,0)</f>
        <v>3</v>
      </c>
    </row>
    <row r="4487" spans="1:11" x14ac:dyDescent="0.25">
      <c r="A4487" t="s">
        <v>80</v>
      </c>
      <c r="B4487">
        <v>11291</v>
      </c>
      <c r="C4487">
        <v>2019</v>
      </c>
      <c r="D4487">
        <v>5</v>
      </c>
      <c r="E4487">
        <v>1</v>
      </c>
      <c r="F4487" s="15" t="s">
        <v>45</v>
      </c>
      <c r="G4487" t="str" cm="1">
        <f t="array" aca="1" ref="G4487" ca="1">_xlfn.XLOOKUP(A4487,APPLICATION_NUMBER,APPLICATION_PRIMARY_OWNER)</f>
        <v>Lee P Martinelli</v>
      </c>
      <c r="H4487" cm="1">
        <f t="array" aca="1" ref="H4487" ca="1">SUMIFS(AMOUNT,APPL_ID,A4487,YEAR,C4487,DIVERSION_TYPE,"DIRECT")</f>
        <v>6</v>
      </c>
      <c r="I4487" cm="1">
        <f t="array" aca="1" ref="I4487" ca="1">SUMIFS(AMOUNT,APPL_ID,A4487,YEAR,C4487,DIVERSION_TYPE,"STORAGE")</f>
        <v>3.5</v>
      </c>
      <c r="J4487">
        <f t="shared" ca="1" si="70"/>
        <v>9.5</v>
      </c>
      <c r="K4487" s="17" cm="1">
        <f t="array" aca="1" ref="K4487" ca="1">IF(J4487&gt;0,COUNTIFS(AnnualTotalDiversion,J4487,APPL_ID,"&lt;&gt;"&amp;A4487,Owner,G4487,YEAR,C4487)/12,0)</f>
        <v>3</v>
      </c>
    </row>
    <row r="4488" spans="1:11" x14ac:dyDescent="0.25">
      <c r="A4488" t="s">
        <v>80</v>
      </c>
      <c r="B4488">
        <v>11291</v>
      </c>
      <c r="C4488">
        <v>2019</v>
      </c>
      <c r="D4488">
        <v>4</v>
      </c>
      <c r="E4488">
        <v>0</v>
      </c>
      <c r="F4488" s="15" t="s">
        <v>46</v>
      </c>
      <c r="G4488" t="str" cm="1">
        <f t="array" aca="1" ref="G4488" ca="1">_xlfn.XLOOKUP(A4488,APPLICATION_NUMBER,APPLICATION_PRIMARY_OWNER)</f>
        <v>Lee P Martinelli</v>
      </c>
      <c r="H4488" cm="1">
        <f t="array" aca="1" ref="H4488" ca="1">SUMIFS(AMOUNT,APPL_ID,A4488,YEAR,C4488,DIVERSION_TYPE,"DIRECT")</f>
        <v>6</v>
      </c>
      <c r="I4488" cm="1">
        <f t="array" aca="1" ref="I4488" ca="1">SUMIFS(AMOUNT,APPL_ID,A4488,YEAR,C4488,DIVERSION_TYPE,"STORAGE")</f>
        <v>3.5</v>
      </c>
      <c r="J4488">
        <f t="shared" ca="1" si="70"/>
        <v>9.5</v>
      </c>
      <c r="K4488" s="17" cm="1">
        <f t="array" aca="1" ref="K4488" ca="1">IF(J4488&gt;0,COUNTIFS(AnnualTotalDiversion,J4488,APPL_ID,"&lt;&gt;"&amp;A4488,Owner,G4488,YEAR,C4488)/12,0)</f>
        <v>3</v>
      </c>
    </row>
    <row r="4489" spans="1:11" x14ac:dyDescent="0.25">
      <c r="A4489" t="s">
        <v>80</v>
      </c>
      <c r="B4489">
        <v>11291</v>
      </c>
      <c r="C4489">
        <v>2019</v>
      </c>
      <c r="D4489">
        <v>8</v>
      </c>
      <c r="E4489">
        <v>0</v>
      </c>
      <c r="F4489" s="15" t="s">
        <v>45</v>
      </c>
      <c r="G4489" t="str" cm="1">
        <f t="array" aca="1" ref="G4489" ca="1">_xlfn.XLOOKUP(A4489,APPLICATION_NUMBER,APPLICATION_PRIMARY_OWNER)</f>
        <v>Lee P Martinelli</v>
      </c>
      <c r="H4489" cm="1">
        <f t="array" aca="1" ref="H4489" ca="1">SUMIFS(AMOUNT,APPL_ID,A4489,YEAR,C4489,DIVERSION_TYPE,"DIRECT")</f>
        <v>6</v>
      </c>
      <c r="I4489" cm="1">
        <f t="array" aca="1" ref="I4489" ca="1">SUMIFS(AMOUNT,APPL_ID,A4489,YEAR,C4489,DIVERSION_TYPE,"STORAGE")</f>
        <v>3.5</v>
      </c>
      <c r="J4489">
        <f t="shared" ca="1" si="70"/>
        <v>9.5</v>
      </c>
      <c r="K4489" s="17" cm="1">
        <f t="array" aca="1" ref="K4489" ca="1">IF(J4489&gt;0,COUNTIFS(AnnualTotalDiversion,J4489,APPL_ID,"&lt;&gt;"&amp;A4489,Owner,G4489,YEAR,C4489)/12,0)</f>
        <v>3</v>
      </c>
    </row>
    <row r="4490" spans="1:11" x14ac:dyDescent="0.25">
      <c r="A4490" t="s">
        <v>80</v>
      </c>
      <c r="B4490">
        <v>11291</v>
      </c>
      <c r="C4490">
        <v>2019</v>
      </c>
      <c r="D4490">
        <v>8</v>
      </c>
      <c r="E4490">
        <v>0</v>
      </c>
      <c r="F4490" s="15" t="s">
        <v>46</v>
      </c>
      <c r="G4490" t="str" cm="1">
        <f t="array" aca="1" ref="G4490" ca="1">_xlfn.XLOOKUP(A4490,APPLICATION_NUMBER,APPLICATION_PRIMARY_OWNER)</f>
        <v>Lee P Martinelli</v>
      </c>
      <c r="H4490" cm="1">
        <f t="array" aca="1" ref="H4490" ca="1">SUMIFS(AMOUNT,APPL_ID,A4490,YEAR,C4490,DIVERSION_TYPE,"DIRECT")</f>
        <v>6</v>
      </c>
      <c r="I4490" cm="1">
        <f t="array" aca="1" ref="I4490" ca="1">SUMIFS(AMOUNT,APPL_ID,A4490,YEAR,C4490,DIVERSION_TYPE,"STORAGE")</f>
        <v>3.5</v>
      </c>
      <c r="J4490">
        <f t="shared" ca="1" si="70"/>
        <v>9.5</v>
      </c>
      <c r="K4490" s="17" cm="1">
        <f t="array" aca="1" ref="K4490" ca="1">IF(J4490&gt;0,COUNTIFS(AnnualTotalDiversion,J4490,APPL_ID,"&lt;&gt;"&amp;A4490,Owner,G4490,YEAR,C4490)/12,0)</f>
        <v>3</v>
      </c>
    </row>
    <row r="4491" spans="1:11" x14ac:dyDescent="0.25">
      <c r="A4491" t="s">
        <v>80</v>
      </c>
      <c r="B4491">
        <v>11291</v>
      </c>
      <c r="C4491">
        <v>2020</v>
      </c>
      <c r="D4491">
        <v>4</v>
      </c>
      <c r="E4491">
        <v>0</v>
      </c>
      <c r="F4491" s="15" t="s">
        <v>45</v>
      </c>
      <c r="G4491" t="str" cm="1">
        <f t="array" aca="1" ref="G4491" ca="1">_xlfn.XLOOKUP(A4491,APPLICATION_NUMBER,APPLICATION_PRIMARY_OWNER)</f>
        <v>Lee P Martinelli</v>
      </c>
      <c r="H4491" cm="1">
        <f t="array" aca="1" ref="H4491" ca="1">SUMIFS(AMOUNT,APPL_ID,A4491,YEAR,C4491,DIVERSION_TYPE,"DIRECT")</f>
        <v>0.6</v>
      </c>
      <c r="I4491" cm="1">
        <f t="array" aca="1" ref="I4491" ca="1">SUMIFS(AMOUNT,APPL_ID,A4491,YEAR,C4491,DIVERSION_TYPE,"STORAGE")</f>
        <v>3.85</v>
      </c>
      <c r="J4491">
        <f t="shared" ca="1" si="70"/>
        <v>4.45</v>
      </c>
      <c r="K4491" s="17" cm="1">
        <f t="array" aca="1" ref="K4491" ca="1">IF(J4491&gt;0,COUNTIFS(AnnualTotalDiversion,J4491,APPL_ID,"&lt;&gt;"&amp;A4491,Owner,G4491,YEAR,C4491)/12,0)</f>
        <v>0</v>
      </c>
    </row>
    <row r="4492" spans="1:11" x14ac:dyDescent="0.25">
      <c r="A4492" t="s">
        <v>81</v>
      </c>
      <c r="B4492">
        <v>11300</v>
      </c>
      <c r="C4492">
        <v>2017</v>
      </c>
      <c r="D4492">
        <v>5</v>
      </c>
      <c r="E4492">
        <v>3</v>
      </c>
      <c r="F4492" s="15" t="s">
        <v>44</v>
      </c>
      <c r="G4492" t="str" cm="1">
        <f t="array" aca="1" ref="G4492" ca="1">_xlfn.XLOOKUP(A4492,APPLICATION_NUMBER,APPLICATION_PRIMARY_OWNER)</f>
        <v>WILLIAM T JOHNSON</v>
      </c>
      <c r="H4492" cm="1">
        <f t="array" aca="1" ref="H4492" ca="1">SUMIFS(AMOUNT,APPL_ID,A4492,YEAR,C4492,DIVERSION_TYPE,"DIRECT")</f>
        <v>0</v>
      </c>
      <c r="I4492" cm="1">
        <f t="array" aca="1" ref="I4492" ca="1">SUMIFS(AMOUNT,APPL_ID,A4492,YEAR,C4492,DIVERSION_TYPE,"STORAGE")</f>
        <v>8</v>
      </c>
      <c r="J4492">
        <f t="shared" ca="1" si="70"/>
        <v>8</v>
      </c>
      <c r="K4492" s="17" cm="1">
        <f t="array" aca="1" ref="K4492" ca="1">IF(J4492&gt;0,COUNTIFS(AnnualTotalDiversion,J4492,APPL_ID,"&lt;&gt;"&amp;A4492,Owner,G4492,YEAR,C4492)/12,0)</f>
        <v>0</v>
      </c>
    </row>
    <row r="4493" spans="1:11" x14ac:dyDescent="0.25">
      <c r="A4493" t="s">
        <v>81</v>
      </c>
      <c r="B4493">
        <v>11300</v>
      </c>
      <c r="C4493">
        <v>2019</v>
      </c>
      <c r="D4493">
        <v>6</v>
      </c>
      <c r="E4493">
        <v>0</v>
      </c>
      <c r="F4493" s="15" t="s">
        <v>44</v>
      </c>
      <c r="G4493" t="str" cm="1">
        <f t="array" aca="1" ref="G4493" ca="1">_xlfn.XLOOKUP(A4493,APPLICATION_NUMBER,APPLICATION_PRIMARY_OWNER)</f>
        <v>WILLIAM T JOHNSON</v>
      </c>
      <c r="H4493" cm="1">
        <f t="array" aca="1" ref="H4493" ca="1">SUMIFS(AMOUNT,APPL_ID,A4493,YEAR,C4493,DIVERSION_TYPE,"DIRECT")</f>
        <v>0</v>
      </c>
      <c r="I4493" cm="1">
        <f t="array" aca="1" ref="I4493" ca="1">SUMIFS(AMOUNT,APPL_ID,A4493,YEAR,C4493,DIVERSION_TYPE,"STORAGE")</f>
        <v>6</v>
      </c>
      <c r="J4493">
        <f t="shared" ca="1" si="70"/>
        <v>6</v>
      </c>
      <c r="K4493" s="17" cm="1">
        <f t="array" aca="1" ref="K4493" ca="1">IF(J4493&gt;0,COUNTIFS(AnnualTotalDiversion,J4493,APPL_ID,"&lt;&gt;"&amp;A4493,Owner,G4493,YEAR,C4493)/12,0)</f>
        <v>0</v>
      </c>
    </row>
    <row r="4494" spans="1:11" x14ac:dyDescent="0.25">
      <c r="A4494" t="s">
        <v>81</v>
      </c>
      <c r="B4494">
        <v>11300</v>
      </c>
      <c r="C4494">
        <v>2017</v>
      </c>
      <c r="D4494">
        <v>11</v>
      </c>
      <c r="E4494">
        <v>0</v>
      </c>
      <c r="F4494" s="15" t="s">
        <v>44</v>
      </c>
      <c r="G4494" t="str" cm="1">
        <f t="array" aca="1" ref="G4494" ca="1">_xlfn.XLOOKUP(A4494,APPLICATION_NUMBER,APPLICATION_PRIMARY_OWNER)</f>
        <v>WILLIAM T JOHNSON</v>
      </c>
      <c r="H4494" cm="1">
        <f t="array" aca="1" ref="H4494" ca="1">SUMIFS(AMOUNT,APPL_ID,A4494,YEAR,C4494,DIVERSION_TYPE,"DIRECT")</f>
        <v>0</v>
      </c>
      <c r="I4494" cm="1">
        <f t="array" aca="1" ref="I4494" ca="1">SUMIFS(AMOUNT,APPL_ID,A4494,YEAR,C4494,DIVERSION_TYPE,"STORAGE")</f>
        <v>8</v>
      </c>
      <c r="J4494">
        <f t="shared" ca="1" si="70"/>
        <v>8</v>
      </c>
      <c r="K4494" s="17" cm="1">
        <f t="array" aca="1" ref="K4494" ca="1">IF(J4494&gt;0,COUNTIFS(AnnualTotalDiversion,J4494,APPL_ID,"&lt;&gt;"&amp;A4494,Owner,G4494,YEAR,C4494)/12,0)</f>
        <v>0</v>
      </c>
    </row>
    <row r="4495" spans="1:11" x14ac:dyDescent="0.25">
      <c r="A4495" t="s">
        <v>81</v>
      </c>
      <c r="B4495">
        <v>11300</v>
      </c>
      <c r="C4495">
        <v>2019</v>
      </c>
      <c r="D4495">
        <v>6</v>
      </c>
      <c r="E4495">
        <v>0</v>
      </c>
      <c r="F4495" s="15" t="s">
        <v>45</v>
      </c>
      <c r="G4495" t="str" cm="1">
        <f t="array" aca="1" ref="G4495" ca="1">_xlfn.XLOOKUP(A4495,APPLICATION_NUMBER,APPLICATION_PRIMARY_OWNER)</f>
        <v>WILLIAM T JOHNSON</v>
      </c>
      <c r="H4495" cm="1">
        <f t="array" aca="1" ref="H4495" ca="1">SUMIFS(AMOUNT,APPL_ID,A4495,YEAR,C4495,DIVERSION_TYPE,"DIRECT")</f>
        <v>0</v>
      </c>
      <c r="I4495" cm="1">
        <f t="array" aca="1" ref="I4495" ca="1">SUMIFS(AMOUNT,APPL_ID,A4495,YEAR,C4495,DIVERSION_TYPE,"STORAGE")</f>
        <v>6</v>
      </c>
      <c r="J4495">
        <f t="shared" ca="1" si="70"/>
        <v>6</v>
      </c>
      <c r="K4495" s="17" cm="1">
        <f t="array" aca="1" ref="K4495" ca="1">IF(J4495&gt;0,COUNTIFS(AnnualTotalDiversion,J4495,APPL_ID,"&lt;&gt;"&amp;A4495,Owner,G4495,YEAR,C4495)/12,0)</f>
        <v>0</v>
      </c>
    </row>
    <row r="4496" spans="1:11" x14ac:dyDescent="0.25">
      <c r="A4496" t="s">
        <v>81</v>
      </c>
      <c r="B4496">
        <v>11300</v>
      </c>
      <c r="C4496">
        <v>2017</v>
      </c>
      <c r="D4496">
        <v>5</v>
      </c>
      <c r="E4496">
        <v>0</v>
      </c>
      <c r="F4496" s="15" t="s">
        <v>45</v>
      </c>
      <c r="G4496" t="str" cm="1">
        <f t="array" aca="1" ref="G4496" ca="1">_xlfn.XLOOKUP(A4496,APPLICATION_NUMBER,APPLICATION_PRIMARY_OWNER)</f>
        <v>WILLIAM T JOHNSON</v>
      </c>
      <c r="H4496" cm="1">
        <f t="array" aca="1" ref="H4496" ca="1">SUMIFS(AMOUNT,APPL_ID,A4496,YEAR,C4496,DIVERSION_TYPE,"DIRECT")</f>
        <v>0</v>
      </c>
      <c r="I4496" cm="1">
        <f t="array" aca="1" ref="I4496" ca="1">SUMIFS(AMOUNT,APPL_ID,A4496,YEAR,C4496,DIVERSION_TYPE,"STORAGE")</f>
        <v>8</v>
      </c>
      <c r="J4496">
        <f t="shared" ca="1" si="70"/>
        <v>8</v>
      </c>
      <c r="K4496" s="17" cm="1">
        <f t="array" aca="1" ref="K4496" ca="1">IF(J4496&gt;0,COUNTIFS(AnnualTotalDiversion,J4496,APPL_ID,"&lt;&gt;"&amp;A4496,Owner,G4496,YEAR,C4496)/12,0)</f>
        <v>0</v>
      </c>
    </row>
    <row r="4497" spans="1:11" x14ac:dyDescent="0.25">
      <c r="A4497" t="s">
        <v>81</v>
      </c>
      <c r="B4497">
        <v>11300</v>
      </c>
      <c r="C4497">
        <v>2017</v>
      </c>
      <c r="D4497">
        <v>7</v>
      </c>
      <c r="E4497">
        <v>1</v>
      </c>
      <c r="F4497" s="15" t="s">
        <v>44</v>
      </c>
      <c r="G4497" t="str" cm="1">
        <f t="array" aca="1" ref="G4497" ca="1">_xlfn.XLOOKUP(A4497,APPLICATION_NUMBER,APPLICATION_PRIMARY_OWNER)</f>
        <v>WILLIAM T JOHNSON</v>
      </c>
      <c r="H4497" cm="1">
        <f t="array" aca="1" ref="H4497" ca="1">SUMIFS(AMOUNT,APPL_ID,A4497,YEAR,C4497,DIVERSION_TYPE,"DIRECT")</f>
        <v>0</v>
      </c>
      <c r="I4497" cm="1">
        <f t="array" aca="1" ref="I4497" ca="1">SUMIFS(AMOUNT,APPL_ID,A4497,YEAR,C4497,DIVERSION_TYPE,"STORAGE")</f>
        <v>8</v>
      </c>
      <c r="J4497">
        <f t="shared" ca="1" si="70"/>
        <v>8</v>
      </c>
      <c r="K4497" s="17" cm="1">
        <f t="array" aca="1" ref="K4497" ca="1">IF(J4497&gt;0,COUNTIFS(AnnualTotalDiversion,J4497,APPL_ID,"&lt;&gt;"&amp;A4497,Owner,G4497,YEAR,C4497)/12,0)</f>
        <v>0</v>
      </c>
    </row>
    <row r="4498" spans="1:11" x14ac:dyDescent="0.25">
      <c r="A4498" t="s">
        <v>81</v>
      </c>
      <c r="B4498">
        <v>11300</v>
      </c>
      <c r="C4498">
        <v>2019</v>
      </c>
      <c r="D4498">
        <v>4</v>
      </c>
      <c r="E4498">
        <v>1</v>
      </c>
      <c r="F4498" s="15" t="s">
        <v>46</v>
      </c>
      <c r="G4498" t="str" cm="1">
        <f t="array" aca="1" ref="G4498" ca="1">_xlfn.XLOOKUP(A4498,APPLICATION_NUMBER,APPLICATION_PRIMARY_OWNER)</f>
        <v>WILLIAM T JOHNSON</v>
      </c>
      <c r="H4498" cm="1">
        <f t="array" aca="1" ref="H4498" ca="1">SUMIFS(AMOUNT,APPL_ID,A4498,YEAR,C4498,DIVERSION_TYPE,"DIRECT")</f>
        <v>0</v>
      </c>
      <c r="I4498" cm="1">
        <f t="array" aca="1" ref="I4498" ca="1">SUMIFS(AMOUNT,APPL_ID,A4498,YEAR,C4498,DIVERSION_TYPE,"STORAGE")</f>
        <v>6</v>
      </c>
      <c r="J4498">
        <f t="shared" ca="1" si="70"/>
        <v>6</v>
      </c>
      <c r="K4498" s="17" cm="1">
        <f t="array" aca="1" ref="K4498" ca="1">IF(J4498&gt;0,COUNTIFS(AnnualTotalDiversion,J4498,APPL_ID,"&lt;&gt;"&amp;A4498,Owner,G4498,YEAR,C4498)/12,0)</f>
        <v>0</v>
      </c>
    </row>
    <row r="4499" spans="1:11" x14ac:dyDescent="0.25">
      <c r="A4499" t="s">
        <v>81</v>
      </c>
      <c r="B4499">
        <v>11300</v>
      </c>
      <c r="C4499">
        <v>2019</v>
      </c>
      <c r="D4499">
        <v>3</v>
      </c>
      <c r="E4499">
        <v>0</v>
      </c>
      <c r="F4499" s="15" t="s">
        <v>45</v>
      </c>
      <c r="G4499" t="str" cm="1">
        <f t="array" aca="1" ref="G4499" ca="1">_xlfn.XLOOKUP(A4499,APPLICATION_NUMBER,APPLICATION_PRIMARY_OWNER)</f>
        <v>WILLIAM T JOHNSON</v>
      </c>
      <c r="H4499" cm="1">
        <f t="array" aca="1" ref="H4499" ca="1">SUMIFS(AMOUNT,APPL_ID,A4499,YEAR,C4499,DIVERSION_TYPE,"DIRECT")</f>
        <v>0</v>
      </c>
      <c r="I4499" cm="1">
        <f t="array" aca="1" ref="I4499" ca="1">SUMIFS(AMOUNT,APPL_ID,A4499,YEAR,C4499,DIVERSION_TYPE,"STORAGE")</f>
        <v>6</v>
      </c>
      <c r="J4499">
        <f t="shared" ca="1" si="70"/>
        <v>6</v>
      </c>
      <c r="K4499" s="17" cm="1">
        <f t="array" aca="1" ref="K4499" ca="1">IF(J4499&gt;0,COUNTIFS(AnnualTotalDiversion,J4499,APPL_ID,"&lt;&gt;"&amp;A4499,Owner,G4499,YEAR,C4499)/12,0)</f>
        <v>0</v>
      </c>
    </row>
    <row r="4500" spans="1:11" x14ac:dyDescent="0.25">
      <c r="A4500" t="s">
        <v>81</v>
      </c>
      <c r="B4500">
        <v>11300</v>
      </c>
      <c r="C4500">
        <v>2017</v>
      </c>
      <c r="D4500">
        <v>10</v>
      </c>
      <c r="E4500">
        <v>0</v>
      </c>
      <c r="F4500" s="15" t="s">
        <v>45</v>
      </c>
      <c r="G4500" t="str" cm="1">
        <f t="array" aca="1" ref="G4500" ca="1">_xlfn.XLOOKUP(A4500,APPLICATION_NUMBER,APPLICATION_PRIMARY_OWNER)</f>
        <v>WILLIAM T JOHNSON</v>
      </c>
      <c r="H4500" cm="1">
        <f t="array" aca="1" ref="H4500" ca="1">SUMIFS(AMOUNT,APPL_ID,A4500,YEAR,C4500,DIVERSION_TYPE,"DIRECT")</f>
        <v>0</v>
      </c>
      <c r="I4500" cm="1">
        <f t="array" aca="1" ref="I4500" ca="1">SUMIFS(AMOUNT,APPL_ID,A4500,YEAR,C4500,DIVERSION_TYPE,"STORAGE")</f>
        <v>8</v>
      </c>
      <c r="J4500">
        <f t="shared" ca="1" si="70"/>
        <v>8</v>
      </c>
      <c r="K4500" s="17" cm="1">
        <f t="array" aca="1" ref="K4500" ca="1">IF(J4500&gt;0,COUNTIFS(AnnualTotalDiversion,J4500,APPL_ID,"&lt;&gt;"&amp;A4500,Owner,G4500,YEAR,C4500)/12,0)</f>
        <v>0</v>
      </c>
    </row>
    <row r="4501" spans="1:11" x14ac:dyDescent="0.25">
      <c r="A4501" t="s">
        <v>81</v>
      </c>
      <c r="B4501">
        <v>11300</v>
      </c>
      <c r="C4501">
        <v>2017</v>
      </c>
      <c r="D4501">
        <v>4</v>
      </c>
      <c r="E4501">
        <v>0</v>
      </c>
      <c r="F4501" s="15" t="s">
        <v>45</v>
      </c>
      <c r="G4501" t="str" cm="1">
        <f t="array" aca="1" ref="G4501" ca="1">_xlfn.XLOOKUP(A4501,APPLICATION_NUMBER,APPLICATION_PRIMARY_OWNER)</f>
        <v>WILLIAM T JOHNSON</v>
      </c>
      <c r="H4501" cm="1">
        <f t="array" aca="1" ref="H4501" ca="1">SUMIFS(AMOUNT,APPL_ID,A4501,YEAR,C4501,DIVERSION_TYPE,"DIRECT")</f>
        <v>0</v>
      </c>
      <c r="I4501" cm="1">
        <f t="array" aca="1" ref="I4501" ca="1">SUMIFS(AMOUNT,APPL_ID,A4501,YEAR,C4501,DIVERSION_TYPE,"STORAGE")</f>
        <v>8</v>
      </c>
      <c r="J4501">
        <f t="shared" ca="1" si="70"/>
        <v>8</v>
      </c>
      <c r="K4501" s="17" cm="1">
        <f t="array" aca="1" ref="K4501" ca="1">IF(J4501&gt;0,COUNTIFS(AnnualTotalDiversion,J4501,APPL_ID,"&lt;&gt;"&amp;A4501,Owner,G4501,YEAR,C4501)/12,0)</f>
        <v>0</v>
      </c>
    </row>
    <row r="4502" spans="1:11" x14ac:dyDescent="0.25">
      <c r="A4502" t="s">
        <v>81</v>
      </c>
      <c r="B4502">
        <v>11300</v>
      </c>
      <c r="C4502">
        <v>2019</v>
      </c>
      <c r="D4502">
        <v>2</v>
      </c>
      <c r="E4502">
        <v>3</v>
      </c>
      <c r="F4502" s="15" t="s">
        <v>46</v>
      </c>
      <c r="G4502" t="str" cm="1">
        <f t="array" aca="1" ref="G4502" ca="1">_xlfn.XLOOKUP(A4502,APPLICATION_NUMBER,APPLICATION_PRIMARY_OWNER)</f>
        <v>WILLIAM T JOHNSON</v>
      </c>
      <c r="H4502" cm="1">
        <f t="array" aca="1" ref="H4502" ca="1">SUMIFS(AMOUNT,APPL_ID,A4502,YEAR,C4502,DIVERSION_TYPE,"DIRECT")</f>
        <v>0</v>
      </c>
      <c r="I4502" cm="1">
        <f t="array" aca="1" ref="I4502" ca="1">SUMIFS(AMOUNT,APPL_ID,A4502,YEAR,C4502,DIVERSION_TYPE,"STORAGE")</f>
        <v>6</v>
      </c>
      <c r="J4502">
        <f t="shared" ca="1" si="70"/>
        <v>6</v>
      </c>
      <c r="K4502" s="17" cm="1">
        <f t="array" aca="1" ref="K4502" ca="1">IF(J4502&gt;0,COUNTIFS(AnnualTotalDiversion,J4502,APPL_ID,"&lt;&gt;"&amp;A4502,Owner,G4502,YEAR,C4502)/12,0)</f>
        <v>0</v>
      </c>
    </row>
    <row r="4503" spans="1:11" x14ac:dyDescent="0.25">
      <c r="A4503" t="s">
        <v>81</v>
      </c>
      <c r="B4503">
        <v>11300</v>
      </c>
      <c r="C4503">
        <v>2017</v>
      </c>
      <c r="D4503">
        <v>8</v>
      </c>
      <c r="E4503">
        <v>0</v>
      </c>
      <c r="F4503" s="15" t="s">
        <v>44</v>
      </c>
      <c r="G4503" t="str" cm="1">
        <f t="array" aca="1" ref="G4503" ca="1">_xlfn.XLOOKUP(A4503,APPLICATION_NUMBER,APPLICATION_PRIMARY_OWNER)</f>
        <v>WILLIAM T JOHNSON</v>
      </c>
      <c r="H4503" cm="1">
        <f t="array" aca="1" ref="H4503" ca="1">SUMIFS(AMOUNT,APPL_ID,A4503,YEAR,C4503,DIVERSION_TYPE,"DIRECT")</f>
        <v>0</v>
      </c>
      <c r="I4503" cm="1">
        <f t="array" aca="1" ref="I4503" ca="1">SUMIFS(AMOUNT,APPL_ID,A4503,YEAR,C4503,DIVERSION_TYPE,"STORAGE")</f>
        <v>8</v>
      </c>
      <c r="J4503">
        <f t="shared" ca="1" si="70"/>
        <v>8</v>
      </c>
      <c r="K4503" s="17" cm="1">
        <f t="array" aca="1" ref="K4503" ca="1">IF(J4503&gt;0,COUNTIFS(AnnualTotalDiversion,J4503,APPL_ID,"&lt;&gt;"&amp;A4503,Owner,G4503,YEAR,C4503)/12,0)</f>
        <v>0</v>
      </c>
    </row>
    <row r="4504" spans="1:11" x14ac:dyDescent="0.25">
      <c r="A4504" t="s">
        <v>81</v>
      </c>
      <c r="B4504">
        <v>11300</v>
      </c>
      <c r="C4504">
        <v>2017</v>
      </c>
      <c r="D4504">
        <v>8</v>
      </c>
      <c r="E4504">
        <v>0</v>
      </c>
      <c r="F4504" s="15" t="s">
        <v>46</v>
      </c>
      <c r="G4504" t="str" cm="1">
        <f t="array" aca="1" ref="G4504" ca="1">_xlfn.XLOOKUP(A4504,APPLICATION_NUMBER,APPLICATION_PRIMARY_OWNER)</f>
        <v>WILLIAM T JOHNSON</v>
      </c>
      <c r="H4504" cm="1">
        <f t="array" aca="1" ref="H4504" ca="1">SUMIFS(AMOUNT,APPL_ID,A4504,YEAR,C4504,DIVERSION_TYPE,"DIRECT")</f>
        <v>0</v>
      </c>
      <c r="I4504" cm="1">
        <f t="array" aca="1" ref="I4504" ca="1">SUMIFS(AMOUNT,APPL_ID,A4504,YEAR,C4504,DIVERSION_TYPE,"STORAGE")</f>
        <v>8</v>
      </c>
      <c r="J4504">
        <f t="shared" ca="1" si="70"/>
        <v>8</v>
      </c>
      <c r="K4504" s="17" cm="1">
        <f t="array" aca="1" ref="K4504" ca="1">IF(J4504&gt;0,COUNTIFS(AnnualTotalDiversion,J4504,APPL_ID,"&lt;&gt;"&amp;A4504,Owner,G4504,YEAR,C4504)/12,0)</f>
        <v>0</v>
      </c>
    </row>
    <row r="4505" spans="1:11" x14ac:dyDescent="0.25">
      <c r="A4505" t="s">
        <v>81</v>
      </c>
      <c r="B4505">
        <v>11300</v>
      </c>
      <c r="C4505">
        <v>2017</v>
      </c>
      <c r="D4505">
        <v>4</v>
      </c>
      <c r="E4505">
        <v>0</v>
      </c>
      <c r="F4505" s="15" t="s">
        <v>44</v>
      </c>
      <c r="G4505" t="str" cm="1">
        <f t="array" aca="1" ref="G4505" ca="1">_xlfn.XLOOKUP(A4505,APPLICATION_NUMBER,APPLICATION_PRIMARY_OWNER)</f>
        <v>WILLIAM T JOHNSON</v>
      </c>
      <c r="H4505" cm="1">
        <f t="array" aca="1" ref="H4505" ca="1">SUMIFS(AMOUNT,APPL_ID,A4505,YEAR,C4505,DIVERSION_TYPE,"DIRECT")</f>
        <v>0</v>
      </c>
      <c r="I4505" cm="1">
        <f t="array" aca="1" ref="I4505" ca="1">SUMIFS(AMOUNT,APPL_ID,A4505,YEAR,C4505,DIVERSION_TYPE,"STORAGE")</f>
        <v>8</v>
      </c>
      <c r="J4505">
        <f t="shared" ca="1" si="70"/>
        <v>8</v>
      </c>
      <c r="K4505" s="17" cm="1">
        <f t="array" aca="1" ref="K4505" ca="1">IF(J4505&gt;0,COUNTIFS(AnnualTotalDiversion,J4505,APPL_ID,"&lt;&gt;"&amp;A4505,Owner,G4505,YEAR,C4505)/12,0)</f>
        <v>0</v>
      </c>
    </row>
    <row r="4506" spans="1:11" x14ac:dyDescent="0.25">
      <c r="A4506" t="s">
        <v>81</v>
      </c>
      <c r="B4506">
        <v>11300</v>
      </c>
      <c r="C4506">
        <v>2017</v>
      </c>
      <c r="D4506">
        <v>9</v>
      </c>
      <c r="E4506">
        <v>0</v>
      </c>
      <c r="F4506" s="15" t="s">
        <v>44</v>
      </c>
      <c r="G4506" t="str" cm="1">
        <f t="array" aca="1" ref="G4506" ca="1">_xlfn.XLOOKUP(A4506,APPLICATION_NUMBER,APPLICATION_PRIMARY_OWNER)</f>
        <v>WILLIAM T JOHNSON</v>
      </c>
      <c r="H4506" cm="1">
        <f t="array" aca="1" ref="H4506" ca="1">SUMIFS(AMOUNT,APPL_ID,A4506,YEAR,C4506,DIVERSION_TYPE,"DIRECT")</f>
        <v>0</v>
      </c>
      <c r="I4506" cm="1">
        <f t="array" aca="1" ref="I4506" ca="1">SUMIFS(AMOUNT,APPL_ID,A4506,YEAR,C4506,DIVERSION_TYPE,"STORAGE")</f>
        <v>8</v>
      </c>
      <c r="J4506">
        <f t="shared" ca="1" si="70"/>
        <v>8</v>
      </c>
      <c r="K4506" s="17" cm="1">
        <f t="array" aca="1" ref="K4506" ca="1">IF(J4506&gt;0,COUNTIFS(AnnualTotalDiversion,J4506,APPL_ID,"&lt;&gt;"&amp;A4506,Owner,G4506,YEAR,C4506)/12,0)</f>
        <v>0</v>
      </c>
    </row>
    <row r="4507" spans="1:11" x14ac:dyDescent="0.25">
      <c r="A4507" t="s">
        <v>81</v>
      </c>
      <c r="B4507">
        <v>11300</v>
      </c>
      <c r="C4507">
        <v>2019</v>
      </c>
      <c r="D4507">
        <v>3</v>
      </c>
      <c r="E4507">
        <v>0</v>
      </c>
      <c r="F4507" s="15" t="s">
        <v>44</v>
      </c>
      <c r="G4507" t="str" cm="1">
        <f t="array" aca="1" ref="G4507" ca="1">_xlfn.XLOOKUP(A4507,APPLICATION_NUMBER,APPLICATION_PRIMARY_OWNER)</f>
        <v>WILLIAM T JOHNSON</v>
      </c>
      <c r="H4507" cm="1">
        <f t="array" aca="1" ref="H4507" ca="1">SUMIFS(AMOUNT,APPL_ID,A4507,YEAR,C4507,DIVERSION_TYPE,"DIRECT")</f>
        <v>0</v>
      </c>
      <c r="I4507" cm="1">
        <f t="array" aca="1" ref="I4507" ca="1">SUMIFS(AMOUNT,APPL_ID,A4507,YEAR,C4507,DIVERSION_TYPE,"STORAGE")</f>
        <v>6</v>
      </c>
      <c r="J4507">
        <f t="shared" ca="1" si="70"/>
        <v>6</v>
      </c>
      <c r="K4507" s="17" cm="1">
        <f t="array" aca="1" ref="K4507" ca="1">IF(J4507&gt;0,COUNTIFS(AnnualTotalDiversion,J4507,APPL_ID,"&lt;&gt;"&amp;A4507,Owner,G4507,YEAR,C4507)/12,0)</f>
        <v>0</v>
      </c>
    </row>
    <row r="4508" spans="1:11" x14ac:dyDescent="0.25">
      <c r="A4508" t="s">
        <v>81</v>
      </c>
      <c r="B4508">
        <v>11300</v>
      </c>
      <c r="C4508">
        <v>2018</v>
      </c>
      <c r="D4508">
        <v>12</v>
      </c>
      <c r="E4508">
        <v>0</v>
      </c>
      <c r="F4508" s="15" t="s">
        <v>44</v>
      </c>
      <c r="G4508" t="str" cm="1">
        <f t="array" aca="1" ref="G4508" ca="1">_xlfn.XLOOKUP(A4508,APPLICATION_NUMBER,APPLICATION_PRIMARY_OWNER)</f>
        <v>WILLIAM T JOHNSON</v>
      </c>
      <c r="H4508" cm="1">
        <f t="array" aca="1" ref="H4508" ca="1">SUMIFS(AMOUNT,APPL_ID,A4508,YEAR,C4508,DIVERSION_TYPE,"DIRECT")</f>
        <v>0</v>
      </c>
      <c r="I4508" cm="1">
        <f t="array" aca="1" ref="I4508" ca="1">SUMIFS(AMOUNT,APPL_ID,A4508,YEAR,C4508,DIVERSION_TYPE,"STORAGE")</f>
        <v>8</v>
      </c>
      <c r="J4508">
        <f t="shared" ca="1" si="70"/>
        <v>8</v>
      </c>
      <c r="K4508" s="17" cm="1">
        <f t="array" aca="1" ref="K4508" ca="1">IF(J4508&gt;0,COUNTIFS(AnnualTotalDiversion,J4508,APPL_ID,"&lt;&gt;"&amp;A4508,Owner,G4508,YEAR,C4508)/12,0)</f>
        <v>0</v>
      </c>
    </row>
    <row r="4509" spans="1:11" x14ac:dyDescent="0.25">
      <c r="A4509" t="s">
        <v>81</v>
      </c>
      <c r="B4509">
        <v>11300</v>
      </c>
      <c r="C4509">
        <v>2017</v>
      </c>
      <c r="D4509">
        <v>5</v>
      </c>
      <c r="E4509">
        <v>0</v>
      </c>
      <c r="F4509" s="15" t="s">
        <v>46</v>
      </c>
      <c r="G4509" t="str" cm="1">
        <f t="array" aca="1" ref="G4509" ca="1">_xlfn.XLOOKUP(A4509,APPLICATION_NUMBER,APPLICATION_PRIMARY_OWNER)</f>
        <v>WILLIAM T JOHNSON</v>
      </c>
      <c r="H4509" cm="1">
        <f t="array" aca="1" ref="H4509" ca="1">SUMIFS(AMOUNT,APPL_ID,A4509,YEAR,C4509,DIVERSION_TYPE,"DIRECT")</f>
        <v>0</v>
      </c>
      <c r="I4509" cm="1">
        <f t="array" aca="1" ref="I4509" ca="1">SUMIFS(AMOUNT,APPL_ID,A4509,YEAR,C4509,DIVERSION_TYPE,"STORAGE")</f>
        <v>8</v>
      </c>
      <c r="J4509">
        <f t="shared" ca="1" si="70"/>
        <v>8</v>
      </c>
      <c r="K4509" s="17" cm="1">
        <f t="array" aca="1" ref="K4509" ca="1">IF(J4509&gt;0,COUNTIFS(AnnualTotalDiversion,J4509,APPL_ID,"&lt;&gt;"&amp;A4509,Owner,G4509,YEAR,C4509)/12,0)</f>
        <v>0</v>
      </c>
    </row>
    <row r="4510" spans="1:11" x14ac:dyDescent="0.25">
      <c r="A4510" t="s">
        <v>81</v>
      </c>
      <c r="B4510">
        <v>11300</v>
      </c>
      <c r="C4510">
        <v>2017</v>
      </c>
      <c r="D4510">
        <v>7</v>
      </c>
      <c r="E4510">
        <v>0</v>
      </c>
      <c r="F4510" s="15" t="s">
        <v>45</v>
      </c>
      <c r="G4510" t="str" cm="1">
        <f t="array" aca="1" ref="G4510" ca="1">_xlfn.XLOOKUP(A4510,APPLICATION_NUMBER,APPLICATION_PRIMARY_OWNER)</f>
        <v>WILLIAM T JOHNSON</v>
      </c>
      <c r="H4510" cm="1">
        <f t="array" aca="1" ref="H4510" ca="1">SUMIFS(AMOUNT,APPL_ID,A4510,YEAR,C4510,DIVERSION_TYPE,"DIRECT")</f>
        <v>0</v>
      </c>
      <c r="I4510" cm="1">
        <f t="array" aca="1" ref="I4510" ca="1">SUMIFS(AMOUNT,APPL_ID,A4510,YEAR,C4510,DIVERSION_TYPE,"STORAGE")</f>
        <v>8</v>
      </c>
      <c r="J4510">
        <f t="shared" ca="1" si="70"/>
        <v>8</v>
      </c>
      <c r="K4510" s="17" cm="1">
        <f t="array" aca="1" ref="K4510" ca="1">IF(J4510&gt;0,COUNTIFS(AnnualTotalDiversion,J4510,APPL_ID,"&lt;&gt;"&amp;A4510,Owner,G4510,YEAR,C4510)/12,0)</f>
        <v>0</v>
      </c>
    </row>
    <row r="4511" spans="1:11" x14ac:dyDescent="0.25">
      <c r="A4511" t="s">
        <v>81</v>
      </c>
      <c r="B4511">
        <v>11300</v>
      </c>
      <c r="C4511">
        <v>2017</v>
      </c>
      <c r="D4511">
        <v>6</v>
      </c>
      <c r="E4511">
        <v>0</v>
      </c>
      <c r="F4511" s="15" t="s">
        <v>46</v>
      </c>
      <c r="G4511" t="str" cm="1">
        <f t="array" aca="1" ref="G4511" ca="1">_xlfn.XLOOKUP(A4511,APPLICATION_NUMBER,APPLICATION_PRIMARY_OWNER)</f>
        <v>WILLIAM T JOHNSON</v>
      </c>
      <c r="H4511" cm="1">
        <f t="array" aca="1" ref="H4511" ca="1">SUMIFS(AMOUNT,APPL_ID,A4511,YEAR,C4511,DIVERSION_TYPE,"DIRECT")</f>
        <v>0</v>
      </c>
      <c r="I4511" cm="1">
        <f t="array" aca="1" ref="I4511" ca="1">SUMIFS(AMOUNT,APPL_ID,A4511,YEAR,C4511,DIVERSION_TYPE,"STORAGE")</f>
        <v>8</v>
      </c>
      <c r="J4511">
        <f t="shared" ca="1" si="70"/>
        <v>8</v>
      </c>
      <c r="K4511" s="17" cm="1">
        <f t="array" aca="1" ref="K4511" ca="1">IF(J4511&gt;0,COUNTIFS(AnnualTotalDiversion,J4511,APPL_ID,"&lt;&gt;"&amp;A4511,Owner,G4511,YEAR,C4511)/12,0)</f>
        <v>0</v>
      </c>
    </row>
    <row r="4512" spans="1:11" x14ac:dyDescent="0.25">
      <c r="A4512" t="s">
        <v>81</v>
      </c>
      <c r="B4512">
        <v>11300</v>
      </c>
      <c r="C4512">
        <v>2017</v>
      </c>
      <c r="D4512">
        <v>10</v>
      </c>
      <c r="E4512">
        <v>0</v>
      </c>
      <c r="F4512" s="15" t="s">
        <v>46</v>
      </c>
      <c r="G4512" t="str" cm="1">
        <f t="array" aca="1" ref="G4512" ca="1">_xlfn.XLOOKUP(A4512,APPLICATION_NUMBER,APPLICATION_PRIMARY_OWNER)</f>
        <v>WILLIAM T JOHNSON</v>
      </c>
      <c r="H4512" cm="1">
        <f t="array" aca="1" ref="H4512" ca="1">SUMIFS(AMOUNT,APPL_ID,A4512,YEAR,C4512,DIVERSION_TYPE,"DIRECT")</f>
        <v>0</v>
      </c>
      <c r="I4512" cm="1">
        <f t="array" aca="1" ref="I4512" ca="1">SUMIFS(AMOUNT,APPL_ID,A4512,YEAR,C4512,DIVERSION_TYPE,"STORAGE")</f>
        <v>8</v>
      </c>
      <c r="J4512">
        <f t="shared" ca="1" si="70"/>
        <v>8</v>
      </c>
      <c r="K4512" s="17" cm="1">
        <f t="array" aca="1" ref="K4512" ca="1">IF(J4512&gt;0,COUNTIFS(AnnualTotalDiversion,J4512,APPL_ID,"&lt;&gt;"&amp;A4512,Owner,G4512,YEAR,C4512)/12,0)</f>
        <v>0</v>
      </c>
    </row>
    <row r="4513" spans="1:11" x14ac:dyDescent="0.25">
      <c r="A4513" t="s">
        <v>81</v>
      </c>
      <c r="B4513">
        <v>11300</v>
      </c>
      <c r="C4513">
        <v>2019</v>
      </c>
      <c r="D4513">
        <v>2</v>
      </c>
      <c r="E4513">
        <v>0</v>
      </c>
      <c r="F4513" s="15" t="s">
        <v>45</v>
      </c>
      <c r="G4513" t="str" cm="1">
        <f t="array" aca="1" ref="G4513" ca="1">_xlfn.XLOOKUP(A4513,APPLICATION_NUMBER,APPLICATION_PRIMARY_OWNER)</f>
        <v>WILLIAM T JOHNSON</v>
      </c>
      <c r="H4513" cm="1">
        <f t="array" aca="1" ref="H4513" ca="1">SUMIFS(AMOUNT,APPL_ID,A4513,YEAR,C4513,DIVERSION_TYPE,"DIRECT")</f>
        <v>0</v>
      </c>
      <c r="I4513" cm="1">
        <f t="array" aca="1" ref="I4513" ca="1">SUMIFS(AMOUNT,APPL_ID,A4513,YEAR,C4513,DIVERSION_TYPE,"STORAGE")</f>
        <v>6</v>
      </c>
      <c r="J4513">
        <f t="shared" ca="1" si="70"/>
        <v>6</v>
      </c>
      <c r="K4513" s="17" cm="1">
        <f t="array" aca="1" ref="K4513" ca="1">IF(J4513&gt;0,COUNTIFS(AnnualTotalDiversion,J4513,APPL_ID,"&lt;&gt;"&amp;A4513,Owner,G4513,YEAR,C4513)/12,0)</f>
        <v>0</v>
      </c>
    </row>
    <row r="4514" spans="1:11" x14ac:dyDescent="0.25">
      <c r="A4514" t="s">
        <v>81</v>
      </c>
      <c r="B4514">
        <v>11300</v>
      </c>
      <c r="C4514">
        <v>2017</v>
      </c>
      <c r="D4514">
        <v>9</v>
      </c>
      <c r="E4514">
        <v>0</v>
      </c>
      <c r="F4514" s="15" t="s">
        <v>45</v>
      </c>
      <c r="G4514" t="str" cm="1">
        <f t="array" aca="1" ref="G4514" ca="1">_xlfn.XLOOKUP(A4514,APPLICATION_NUMBER,APPLICATION_PRIMARY_OWNER)</f>
        <v>WILLIAM T JOHNSON</v>
      </c>
      <c r="H4514" cm="1">
        <f t="array" aca="1" ref="H4514" ca="1">SUMIFS(AMOUNT,APPL_ID,A4514,YEAR,C4514,DIVERSION_TYPE,"DIRECT")</f>
        <v>0</v>
      </c>
      <c r="I4514" cm="1">
        <f t="array" aca="1" ref="I4514" ca="1">SUMIFS(AMOUNT,APPL_ID,A4514,YEAR,C4514,DIVERSION_TYPE,"STORAGE")</f>
        <v>8</v>
      </c>
      <c r="J4514">
        <f t="shared" ca="1" si="70"/>
        <v>8</v>
      </c>
      <c r="K4514" s="17" cm="1">
        <f t="array" aca="1" ref="K4514" ca="1">IF(J4514&gt;0,COUNTIFS(AnnualTotalDiversion,J4514,APPL_ID,"&lt;&gt;"&amp;A4514,Owner,G4514,YEAR,C4514)/12,0)</f>
        <v>0</v>
      </c>
    </row>
    <row r="4515" spans="1:11" x14ac:dyDescent="0.25">
      <c r="A4515" t="s">
        <v>81</v>
      </c>
      <c r="B4515">
        <v>11300</v>
      </c>
      <c r="C4515">
        <v>2019</v>
      </c>
      <c r="D4515">
        <v>1</v>
      </c>
      <c r="E4515">
        <v>0</v>
      </c>
      <c r="F4515" s="15" t="s">
        <v>45</v>
      </c>
      <c r="G4515" t="str" cm="1">
        <f t="array" aca="1" ref="G4515" ca="1">_xlfn.XLOOKUP(A4515,APPLICATION_NUMBER,APPLICATION_PRIMARY_OWNER)</f>
        <v>WILLIAM T JOHNSON</v>
      </c>
      <c r="H4515" cm="1">
        <f t="array" aca="1" ref="H4515" ca="1">SUMIFS(AMOUNT,APPL_ID,A4515,YEAR,C4515,DIVERSION_TYPE,"DIRECT")</f>
        <v>0</v>
      </c>
      <c r="I4515" cm="1">
        <f t="array" aca="1" ref="I4515" ca="1">SUMIFS(AMOUNT,APPL_ID,A4515,YEAR,C4515,DIVERSION_TYPE,"STORAGE")</f>
        <v>6</v>
      </c>
      <c r="J4515">
        <f t="shared" ca="1" si="70"/>
        <v>6</v>
      </c>
      <c r="K4515" s="17" cm="1">
        <f t="array" aca="1" ref="K4515" ca="1">IF(J4515&gt;0,COUNTIFS(AnnualTotalDiversion,J4515,APPL_ID,"&lt;&gt;"&amp;A4515,Owner,G4515,YEAR,C4515)/12,0)</f>
        <v>0</v>
      </c>
    </row>
    <row r="4516" spans="1:11" x14ac:dyDescent="0.25">
      <c r="A4516" t="s">
        <v>81</v>
      </c>
      <c r="B4516">
        <v>11300</v>
      </c>
      <c r="C4516">
        <v>2019</v>
      </c>
      <c r="D4516">
        <v>3</v>
      </c>
      <c r="E4516">
        <v>1</v>
      </c>
      <c r="F4516" s="15" t="s">
        <v>46</v>
      </c>
      <c r="G4516" t="str" cm="1">
        <f t="array" aca="1" ref="G4516" ca="1">_xlfn.XLOOKUP(A4516,APPLICATION_NUMBER,APPLICATION_PRIMARY_OWNER)</f>
        <v>WILLIAM T JOHNSON</v>
      </c>
      <c r="H4516" cm="1">
        <f t="array" aca="1" ref="H4516" ca="1">SUMIFS(AMOUNT,APPL_ID,A4516,YEAR,C4516,DIVERSION_TYPE,"DIRECT")</f>
        <v>0</v>
      </c>
      <c r="I4516" cm="1">
        <f t="array" aca="1" ref="I4516" ca="1">SUMIFS(AMOUNT,APPL_ID,A4516,YEAR,C4516,DIVERSION_TYPE,"STORAGE")</f>
        <v>6</v>
      </c>
      <c r="J4516">
        <f t="shared" ca="1" si="70"/>
        <v>6</v>
      </c>
      <c r="K4516" s="17" cm="1">
        <f t="array" aca="1" ref="K4516" ca="1">IF(J4516&gt;0,COUNTIFS(AnnualTotalDiversion,J4516,APPL_ID,"&lt;&gt;"&amp;A4516,Owner,G4516,YEAR,C4516)/12,0)</f>
        <v>0</v>
      </c>
    </row>
    <row r="4517" spans="1:11" x14ac:dyDescent="0.25">
      <c r="A4517" t="s">
        <v>81</v>
      </c>
      <c r="B4517">
        <v>11300</v>
      </c>
      <c r="C4517">
        <v>2019</v>
      </c>
      <c r="D4517">
        <v>2</v>
      </c>
      <c r="E4517">
        <v>0</v>
      </c>
      <c r="F4517" s="15" t="s">
        <v>44</v>
      </c>
      <c r="G4517" t="str" cm="1">
        <f t="array" aca="1" ref="G4517" ca="1">_xlfn.XLOOKUP(A4517,APPLICATION_NUMBER,APPLICATION_PRIMARY_OWNER)</f>
        <v>WILLIAM T JOHNSON</v>
      </c>
      <c r="H4517" cm="1">
        <f t="array" aca="1" ref="H4517" ca="1">SUMIFS(AMOUNT,APPL_ID,A4517,YEAR,C4517,DIVERSION_TYPE,"DIRECT")</f>
        <v>0</v>
      </c>
      <c r="I4517" cm="1">
        <f t="array" aca="1" ref="I4517" ca="1">SUMIFS(AMOUNT,APPL_ID,A4517,YEAR,C4517,DIVERSION_TYPE,"STORAGE")</f>
        <v>6</v>
      </c>
      <c r="J4517">
        <f t="shared" ca="1" si="70"/>
        <v>6</v>
      </c>
      <c r="K4517" s="17" cm="1">
        <f t="array" aca="1" ref="K4517" ca="1">IF(J4517&gt;0,COUNTIFS(AnnualTotalDiversion,J4517,APPL_ID,"&lt;&gt;"&amp;A4517,Owner,G4517,YEAR,C4517)/12,0)</f>
        <v>0</v>
      </c>
    </row>
    <row r="4518" spans="1:11" x14ac:dyDescent="0.25">
      <c r="A4518" t="s">
        <v>81</v>
      </c>
      <c r="B4518">
        <v>11300</v>
      </c>
      <c r="C4518">
        <v>2019</v>
      </c>
      <c r="D4518">
        <v>4</v>
      </c>
      <c r="E4518">
        <v>0</v>
      </c>
      <c r="F4518" s="15" t="s">
        <v>44</v>
      </c>
      <c r="G4518" t="str" cm="1">
        <f t="array" aca="1" ref="G4518" ca="1">_xlfn.XLOOKUP(A4518,APPLICATION_NUMBER,APPLICATION_PRIMARY_OWNER)</f>
        <v>WILLIAM T JOHNSON</v>
      </c>
      <c r="H4518" cm="1">
        <f t="array" aca="1" ref="H4518" ca="1">SUMIFS(AMOUNT,APPL_ID,A4518,YEAR,C4518,DIVERSION_TYPE,"DIRECT")</f>
        <v>0</v>
      </c>
      <c r="I4518" cm="1">
        <f t="array" aca="1" ref="I4518" ca="1">SUMIFS(AMOUNT,APPL_ID,A4518,YEAR,C4518,DIVERSION_TYPE,"STORAGE")</f>
        <v>6</v>
      </c>
      <c r="J4518">
        <f t="shared" ca="1" si="70"/>
        <v>6</v>
      </c>
      <c r="K4518" s="17" cm="1">
        <f t="array" aca="1" ref="K4518" ca="1">IF(J4518&gt;0,COUNTIFS(AnnualTotalDiversion,J4518,APPL_ID,"&lt;&gt;"&amp;A4518,Owner,G4518,YEAR,C4518)/12,0)</f>
        <v>0</v>
      </c>
    </row>
    <row r="4519" spans="1:11" x14ac:dyDescent="0.25">
      <c r="A4519" t="s">
        <v>81</v>
      </c>
      <c r="B4519">
        <v>11300</v>
      </c>
      <c r="C4519">
        <v>2018</v>
      </c>
      <c r="D4519">
        <v>3</v>
      </c>
      <c r="E4519">
        <v>2.5</v>
      </c>
      <c r="F4519" s="15" t="s">
        <v>46</v>
      </c>
      <c r="G4519" t="str" cm="1">
        <f t="array" aca="1" ref="G4519" ca="1">_xlfn.XLOOKUP(A4519,APPLICATION_NUMBER,APPLICATION_PRIMARY_OWNER)</f>
        <v>WILLIAM T JOHNSON</v>
      </c>
      <c r="H4519" cm="1">
        <f t="array" aca="1" ref="H4519" ca="1">SUMIFS(AMOUNT,APPL_ID,A4519,YEAR,C4519,DIVERSION_TYPE,"DIRECT")</f>
        <v>0</v>
      </c>
      <c r="I4519" cm="1">
        <f t="array" aca="1" ref="I4519" ca="1">SUMIFS(AMOUNT,APPL_ID,A4519,YEAR,C4519,DIVERSION_TYPE,"STORAGE")</f>
        <v>8</v>
      </c>
      <c r="J4519">
        <f t="shared" ca="1" si="70"/>
        <v>8</v>
      </c>
      <c r="K4519" s="17" cm="1">
        <f t="array" aca="1" ref="K4519" ca="1">IF(J4519&gt;0,COUNTIFS(AnnualTotalDiversion,J4519,APPL_ID,"&lt;&gt;"&amp;A4519,Owner,G4519,YEAR,C4519)/12,0)</f>
        <v>0</v>
      </c>
    </row>
    <row r="4520" spans="1:11" x14ac:dyDescent="0.25">
      <c r="A4520" t="s">
        <v>81</v>
      </c>
      <c r="B4520">
        <v>11300</v>
      </c>
      <c r="C4520">
        <v>2017</v>
      </c>
      <c r="D4520">
        <v>7</v>
      </c>
      <c r="E4520">
        <v>0</v>
      </c>
      <c r="F4520" s="15" t="s">
        <v>46</v>
      </c>
      <c r="G4520" t="str" cm="1">
        <f t="array" aca="1" ref="G4520" ca="1">_xlfn.XLOOKUP(A4520,APPLICATION_NUMBER,APPLICATION_PRIMARY_OWNER)</f>
        <v>WILLIAM T JOHNSON</v>
      </c>
      <c r="H4520" cm="1">
        <f t="array" aca="1" ref="H4520" ca="1">SUMIFS(AMOUNT,APPL_ID,A4520,YEAR,C4520,DIVERSION_TYPE,"DIRECT")</f>
        <v>0</v>
      </c>
      <c r="I4520" cm="1">
        <f t="array" aca="1" ref="I4520" ca="1">SUMIFS(AMOUNT,APPL_ID,A4520,YEAR,C4520,DIVERSION_TYPE,"STORAGE")</f>
        <v>8</v>
      </c>
      <c r="J4520">
        <f t="shared" ca="1" si="70"/>
        <v>8</v>
      </c>
      <c r="K4520" s="17" cm="1">
        <f t="array" aca="1" ref="K4520" ca="1">IF(J4520&gt;0,COUNTIFS(AnnualTotalDiversion,J4520,APPL_ID,"&lt;&gt;"&amp;A4520,Owner,G4520,YEAR,C4520)/12,0)</f>
        <v>0</v>
      </c>
    </row>
    <row r="4521" spans="1:11" x14ac:dyDescent="0.25">
      <c r="A4521" t="s">
        <v>81</v>
      </c>
      <c r="B4521">
        <v>11300</v>
      </c>
      <c r="C4521">
        <v>2019</v>
      </c>
      <c r="D4521">
        <v>1</v>
      </c>
      <c r="E4521">
        <v>0</v>
      </c>
      <c r="F4521" s="15" t="s">
        <v>44</v>
      </c>
      <c r="G4521" t="str" cm="1">
        <f t="array" aca="1" ref="G4521" ca="1">_xlfn.XLOOKUP(A4521,APPLICATION_NUMBER,APPLICATION_PRIMARY_OWNER)</f>
        <v>WILLIAM T JOHNSON</v>
      </c>
      <c r="H4521" cm="1">
        <f t="array" aca="1" ref="H4521" ca="1">SUMIFS(AMOUNT,APPL_ID,A4521,YEAR,C4521,DIVERSION_TYPE,"DIRECT")</f>
        <v>0</v>
      </c>
      <c r="I4521" cm="1">
        <f t="array" aca="1" ref="I4521" ca="1">SUMIFS(AMOUNT,APPL_ID,A4521,YEAR,C4521,DIVERSION_TYPE,"STORAGE")</f>
        <v>6</v>
      </c>
      <c r="J4521">
        <f t="shared" ca="1" si="70"/>
        <v>6</v>
      </c>
      <c r="K4521" s="17" cm="1">
        <f t="array" aca="1" ref="K4521" ca="1">IF(J4521&gt;0,COUNTIFS(AnnualTotalDiversion,J4521,APPL_ID,"&lt;&gt;"&amp;A4521,Owner,G4521,YEAR,C4521)/12,0)</f>
        <v>0</v>
      </c>
    </row>
    <row r="4522" spans="1:11" x14ac:dyDescent="0.25">
      <c r="A4522" t="s">
        <v>81</v>
      </c>
      <c r="B4522">
        <v>11300</v>
      </c>
      <c r="C4522">
        <v>2019</v>
      </c>
      <c r="D4522">
        <v>5</v>
      </c>
      <c r="E4522">
        <v>0</v>
      </c>
      <c r="F4522" s="15" t="s">
        <v>44</v>
      </c>
      <c r="G4522" t="str" cm="1">
        <f t="array" aca="1" ref="G4522" ca="1">_xlfn.XLOOKUP(A4522,APPLICATION_NUMBER,APPLICATION_PRIMARY_OWNER)</f>
        <v>WILLIAM T JOHNSON</v>
      </c>
      <c r="H4522" cm="1">
        <f t="array" aca="1" ref="H4522" ca="1">SUMIFS(AMOUNT,APPL_ID,A4522,YEAR,C4522,DIVERSION_TYPE,"DIRECT")</f>
        <v>0</v>
      </c>
      <c r="I4522" cm="1">
        <f t="array" aca="1" ref="I4522" ca="1">SUMIFS(AMOUNT,APPL_ID,A4522,YEAR,C4522,DIVERSION_TYPE,"STORAGE")</f>
        <v>6</v>
      </c>
      <c r="J4522">
        <f t="shared" ca="1" si="70"/>
        <v>6</v>
      </c>
      <c r="K4522" s="17" cm="1">
        <f t="array" aca="1" ref="K4522" ca="1">IF(J4522&gt;0,COUNTIFS(AnnualTotalDiversion,J4522,APPL_ID,"&lt;&gt;"&amp;A4522,Owner,G4522,YEAR,C4522)/12,0)</f>
        <v>0</v>
      </c>
    </row>
    <row r="4523" spans="1:11" x14ac:dyDescent="0.25">
      <c r="A4523" t="s">
        <v>81</v>
      </c>
      <c r="B4523">
        <v>11300</v>
      </c>
      <c r="C4523">
        <v>2019</v>
      </c>
      <c r="D4523">
        <v>4</v>
      </c>
      <c r="E4523">
        <v>0</v>
      </c>
      <c r="F4523" s="15" t="s">
        <v>45</v>
      </c>
      <c r="G4523" t="str" cm="1">
        <f t="array" aca="1" ref="G4523" ca="1">_xlfn.XLOOKUP(A4523,APPLICATION_NUMBER,APPLICATION_PRIMARY_OWNER)</f>
        <v>WILLIAM T JOHNSON</v>
      </c>
      <c r="H4523" cm="1">
        <f t="array" aca="1" ref="H4523" ca="1">SUMIFS(AMOUNT,APPL_ID,A4523,YEAR,C4523,DIVERSION_TYPE,"DIRECT")</f>
        <v>0</v>
      </c>
      <c r="I4523" cm="1">
        <f t="array" aca="1" ref="I4523" ca="1">SUMIFS(AMOUNT,APPL_ID,A4523,YEAR,C4523,DIVERSION_TYPE,"STORAGE")</f>
        <v>6</v>
      </c>
      <c r="J4523">
        <f t="shared" ca="1" si="70"/>
        <v>6</v>
      </c>
      <c r="K4523" s="17" cm="1">
        <f t="array" aca="1" ref="K4523" ca="1">IF(J4523&gt;0,COUNTIFS(AnnualTotalDiversion,J4523,APPL_ID,"&lt;&gt;"&amp;A4523,Owner,G4523,YEAR,C4523)/12,0)</f>
        <v>0</v>
      </c>
    </row>
    <row r="4524" spans="1:11" x14ac:dyDescent="0.25">
      <c r="A4524" t="s">
        <v>81</v>
      </c>
      <c r="B4524">
        <v>11300</v>
      </c>
      <c r="C4524">
        <v>2017</v>
      </c>
      <c r="D4524">
        <v>4</v>
      </c>
      <c r="E4524">
        <v>0</v>
      </c>
      <c r="F4524" s="15" t="s">
        <v>46</v>
      </c>
      <c r="G4524" t="str" cm="1">
        <f t="array" aca="1" ref="G4524" ca="1">_xlfn.XLOOKUP(A4524,APPLICATION_NUMBER,APPLICATION_PRIMARY_OWNER)</f>
        <v>WILLIAM T JOHNSON</v>
      </c>
      <c r="H4524" cm="1">
        <f t="array" aca="1" ref="H4524" ca="1">SUMIFS(AMOUNT,APPL_ID,A4524,YEAR,C4524,DIVERSION_TYPE,"DIRECT")</f>
        <v>0</v>
      </c>
      <c r="I4524" cm="1">
        <f t="array" aca="1" ref="I4524" ca="1">SUMIFS(AMOUNT,APPL_ID,A4524,YEAR,C4524,DIVERSION_TYPE,"STORAGE")</f>
        <v>8</v>
      </c>
      <c r="J4524">
        <f t="shared" ca="1" si="70"/>
        <v>8</v>
      </c>
      <c r="K4524" s="17" cm="1">
        <f t="array" aca="1" ref="K4524" ca="1">IF(J4524&gt;0,COUNTIFS(AnnualTotalDiversion,J4524,APPL_ID,"&lt;&gt;"&amp;A4524,Owner,G4524,YEAR,C4524)/12,0)</f>
        <v>0</v>
      </c>
    </row>
    <row r="4525" spans="1:11" x14ac:dyDescent="0.25">
      <c r="A4525" t="s">
        <v>81</v>
      </c>
      <c r="B4525">
        <v>11300</v>
      </c>
      <c r="C4525">
        <v>2019</v>
      </c>
      <c r="D4525">
        <v>6</v>
      </c>
      <c r="E4525">
        <v>0</v>
      </c>
      <c r="F4525" s="15" t="s">
        <v>46</v>
      </c>
      <c r="G4525" t="str" cm="1">
        <f t="array" aca="1" ref="G4525" ca="1">_xlfn.XLOOKUP(A4525,APPLICATION_NUMBER,APPLICATION_PRIMARY_OWNER)</f>
        <v>WILLIAM T JOHNSON</v>
      </c>
      <c r="H4525" cm="1">
        <f t="array" aca="1" ref="H4525" ca="1">SUMIFS(AMOUNT,APPL_ID,A4525,YEAR,C4525,DIVERSION_TYPE,"DIRECT")</f>
        <v>0</v>
      </c>
      <c r="I4525" cm="1">
        <f t="array" aca="1" ref="I4525" ca="1">SUMIFS(AMOUNT,APPL_ID,A4525,YEAR,C4525,DIVERSION_TYPE,"STORAGE")</f>
        <v>6</v>
      </c>
      <c r="J4525">
        <f t="shared" ca="1" si="70"/>
        <v>6</v>
      </c>
      <c r="K4525" s="17" cm="1">
        <f t="array" aca="1" ref="K4525" ca="1">IF(J4525&gt;0,COUNTIFS(AnnualTotalDiversion,J4525,APPL_ID,"&lt;&gt;"&amp;A4525,Owner,G4525,YEAR,C4525)/12,0)</f>
        <v>0</v>
      </c>
    </row>
    <row r="4526" spans="1:11" x14ac:dyDescent="0.25">
      <c r="A4526" t="s">
        <v>81</v>
      </c>
      <c r="B4526">
        <v>11300</v>
      </c>
      <c r="C4526">
        <v>2017</v>
      </c>
      <c r="D4526">
        <v>10</v>
      </c>
      <c r="E4526">
        <v>0</v>
      </c>
      <c r="F4526" s="15" t="s">
        <v>44</v>
      </c>
      <c r="G4526" t="str" cm="1">
        <f t="array" aca="1" ref="G4526" ca="1">_xlfn.XLOOKUP(A4526,APPLICATION_NUMBER,APPLICATION_PRIMARY_OWNER)</f>
        <v>WILLIAM T JOHNSON</v>
      </c>
      <c r="H4526" cm="1">
        <f t="array" aca="1" ref="H4526" ca="1">SUMIFS(AMOUNT,APPL_ID,A4526,YEAR,C4526,DIVERSION_TYPE,"DIRECT")</f>
        <v>0</v>
      </c>
      <c r="I4526" cm="1">
        <f t="array" aca="1" ref="I4526" ca="1">SUMIFS(AMOUNT,APPL_ID,A4526,YEAR,C4526,DIVERSION_TYPE,"STORAGE")</f>
        <v>8</v>
      </c>
      <c r="J4526">
        <f t="shared" ca="1" si="70"/>
        <v>8</v>
      </c>
      <c r="K4526" s="17" cm="1">
        <f t="array" aca="1" ref="K4526" ca="1">IF(J4526&gt;0,COUNTIFS(AnnualTotalDiversion,J4526,APPL_ID,"&lt;&gt;"&amp;A4526,Owner,G4526,YEAR,C4526)/12,0)</f>
        <v>0</v>
      </c>
    </row>
    <row r="4527" spans="1:11" x14ac:dyDescent="0.25">
      <c r="A4527" t="s">
        <v>81</v>
      </c>
      <c r="B4527">
        <v>11300</v>
      </c>
      <c r="C4527">
        <v>2019</v>
      </c>
      <c r="D4527">
        <v>12</v>
      </c>
      <c r="E4527">
        <v>0</v>
      </c>
      <c r="F4527" s="15" t="s">
        <v>45</v>
      </c>
      <c r="G4527" t="str" cm="1">
        <f t="array" aca="1" ref="G4527" ca="1">_xlfn.XLOOKUP(A4527,APPLICATION_NUMBER,APPLICATION_PRIMARY_OWNER)</f>
        <v>WILLIAM T JOHNSON</v>
      </c>
      <c r="H4527" cm="1">
        <f t="array" aca="1" ref="H4527" ca="1">SUMIFS(AMOUNT,APPL_ID,A4527,YEAR,C4527,DIVERSION_TYPE,"DIRECT")</f>
        <v>0</v>
      </c>
      <c r="I4527" cm="1">
        <f t="array" aca="1" ref="I4527" ca="1">SUMIFS(AMOUNT,APPL_ID,A4527,YEAR,C4527,DIVERSION_TYPE,"STORAGE")</f>
        <v>6</v>
      </c>
      <c r="J4527">
        <f t="shared" ca="1" si="70"/>
        <v>6</v>
      </c>
      <c r="K4527" s="17" cm="1">
        <f t="array" aca="1" ref="K4527" ca="1">IF(J4527&gt;0,COUNTIFS(AnnualTotalDiversion,J4527,APPL_ID,"&lt;&gt;"&amp;A4527,Owner,G4527,YEAR,C4527)/12,0)</f>
        <v>0</v>
      </c>
    </row>
    <row r="4528" spans="1:11" x14ac:dyDescent="0.25">
      <c r="A4528" t="s">
        <v>81</v>
      </c>
      <c r="B4528">
        <v>11300</v>
      </c>
      <c r="C4528">
        <v>2018</v>
      </c>
      <c r="D4528">
        <v>3</v>
      </c>
      <c r="E4528">
        <v>0</v>
      </c>
      <c r="F4528" s="15" t="s">
        <v>45</v>
      </c>
      <c r="G4528" t="str" cm="1">
        <f t="array" aca="1" ref="G4528" ca="1">_xlfn.XLOOKUP(A4528,APPLICATION_NUMBER,APPLICATION_PRIMARY_OWNER)</f>
        <v>WILLIAM T JOHNSON</v>
      </c>
      <c r="H4528" cm="1">
        <f t="array" aca="1" ref="H4528" ca="1">SUMIFS(AMOUNT,APPL_ID,A4528,YEAR,C4528,DIVERSION_TYPE,"DIRECT")</f>
        <v>0</v>
      </c>
      <c r="I4528" cm="1">
        <f t="array" aca="1" ref="I4528" ca="1">SUMIFS(AMOUNT,APPL_ID,A4528,YEAR,C4528,DIVERSION_TYPE,"STORAGE")</f>
        <v>8</v>
      </c>
      <c r="J4528">
        <f t="shared" ca="1" si="70"/>
        <v>8</v>
      </c>
      <c r="K4528" s="17" cm="1">
        <f t="array" aca="1" ref="K4528" ca="1">IF(J4528&gt;0,COUNTIFS(AnnualTotalDiversion,J4528,APPL_ID,"&lt;&gt;"&amp;A4528,Owner,G4528,YEAR,C4528)/12,0)</f>
        <v>0</v>
      </c>
    </row>
    <row r="4529" spans="1:11" x14ac:dyDescent="0.25">
      <c r="A4529" t="s">
        <v>81</v>
      </c>
      <c r="B4529">
        <v>11300</v>
      </c>
      <c r="C4529">
        <v>2017</v>
      </c>
      <c r="D4529">
        <v>8</v>
      </c>
      <c r="E4529">
        <v>0</v>
      </c>
      <c r="F4529" s="15" t="s">
        <v>45</v>
      </c>
      <c r="G4529" t="str" cm="1">
        <f t="array" aca="1" ref="G4529" ca="1">_xlfn.XLOOKUP(A4529,APPLICATION_NUMBER,APPLICATION_PRIMARY_OWNER)</f>
        <v>WILLIAM T JOHNSON</v>
      </c>
      <c r="H4529" cm="1">
        <f t="array" aca="1" ref="H4529" ca="1">SUMIFS(AMOUNT,APPL_ID,A4529,YEAR,C4529,DIVERSION_TYPE,"DIRECT")</f>
        <v>0</v>
      </c>
      <c r="I4529" cm="1">
        <f t="array" aca="1" ref="I4529" ca="1">SUMIFS(AMOUNT,APPL_ID,A4529,YEAR,C4529,DIVERSION_TYPE,"STORAGE")</f>
        <v>8</v>
      </c>
      <c r="J4529">
        <f t="shared" ca="1" si="70"/>
        <v>8</v>
      </c>
      <c r="K4529" s="17" cm="1">
        <f t="array" aca="1" ref="K4529" ca="1">IF(J4529&gt;0,COUNTIFS(AnnualTotalDiversion,J4529,APPL_ID,"&lt;&gt;"&amp;A4529,Owner,G4529,YEAR,C4529)/12,0)</f>
        <v>0</v>
      </c>
    </row>
    <row r="4530" spans="1:11" x14ac:dyDescent="0.25">
      <c r="A4530" t="s">
        <v>81</v>
      </c>
      <c r="B4530">
        <v>11300</v>
      </c>
      <c r="C4530">
        <v>2018</v>
      </c>
      <c r="D4530">
        <v>3</v>
      </c>
      <c r="E4530">
        <v>0</v>
      </c>
      <c r="F4530" s="15" t="s">
        <v>44</v>
      </c>
      <c r="G4530" t="str" cm="1">
        <f t="array" aca="1" ref="G4530" ca="1">_xlfn.XLOOKUP(A4530,APPLICATION_NUMBER,APPLICATION_PRIMARY_OWNER)</f>
        <v>WILLIAM T JOHNSON</v>
      </c>
      <c r="H4530" cm="1">
        <f t="array" aca="1" ref="H4530" ca="1">SUMIFS(AMOUNT,APPL_ID,A4530,YEAR,C4530,DIVERSION_TYPE,"DIRECT")</f>
        <v>0</v>
      </c>
      <c r="I4530" cm="1">
        <f t="array" aca="1" ref="I4530" ca="1">SUMIFS(AMOUNT,APPL_ID,A4530,YEAR,C4530,DIVERSION_TYPE,"STORAGE")</f>
        <v>8</v>
      </c>
      <c r="J4530">
        <f t="shared" ca="1" si="70"/>
        <v>8</v>
      </c>
      <c r="K4530" s="17" cm="1">
        <f t="array" aca="1" ref="K4530" ca="1">IF(J4530&gt;0,COUNTIFS(AnnualTotalDiversion,J4530,APPL_ID,"&lt;&gt;"&amp;A4530,Owner,G4530,YEAR,C4530)/12,0)</f>
        <v>0</v>
      </c>
    </row>
    <row r="4531" spans="1:11" x14ac:dyDescent="0.25">
      <c r="A4531" t="s">
        <v>81</v>
      </c>
      <c r="B4531">
        <v>11300</v>
      </c>
      <c r="C4531">
        <v>2019</v>
      </c>
      <c r="D4531">
        <v>12</v>
      </c>
      <c r="E4531">
        <v>0</v>
      </c>
      <c r="F4531" s="15" t="s">
        <v>44</v>
      </c>
      <c r="G4531" t="str" cm="1">
        <f t="array" aca="1" ref="G4531" ca="1">_xlfn.XLOOKUP(A4531,APPLICATION_NUMBER,APPLICATION_PRIMARY_OWNER)</f>
        <v>WILLIAM T JOHNSON</v>
      </c>
      <c r="H4531" cm="1">
        <f t="array" aca="1" ref="H4531" ca="1">SUMIFS(AMOUNT,APPL_ID,A4531,YEAR,C4531,DIVERSION_TYPE,"DIRECT")</f>
        <v>0</v>
      </c>
      <c r="I4531" cm="1">
        <f t="array" aca="1" ref="I4531" ca="1">SUMIFS(AMOUNT,APPL_ID,A4531,YEAR,C4531,DIVERSION_TYPE,"STORAGE")</f>
        <v>6</v>
      </c>
      <c r="J4531">
        <f t="shared" ca="1" si="70"/>
        <v>6</v>
      </c>
      <c r="K4531" s="17" cm="1">
        <f t="array" aca="1" ref="K4531" ca="1">IF(J4531&gt;0,COUNTIFS(AnnualTotalDiversion,J4531,APPL_ID,"&lt;&gt;"&amp;A4531,Owner,G4531,YEAR,C4531)/12,0)</f>
        <v>0</v>
      </c>
    </row>
    <row r="4532" spans="1:11" x14ac:dyDescent="0.25">
      <c r="A4532" t="s">
        <v>81</v>
      </c>
      <c r="B4532">
        <v>11300</v>
      </c>
      <c r="C4532">
        <v>2017</v>
      </c>
      <c r="D4532">
        <v>9</v>
      </c>
      <c r="E4532">
        <v>0</v>
      </c>
      <c r="F4532" s="15" t="s">
        <v>46</v>
      </c>
      <c r="G4532" t="str" cm="1">
        <f t="array" aca="1" ref="G4532" ca="1">_xlfn.XLOOKUP(A4532,APPLICATION_NUMBER,APPLICATION_PRIMARY_OWNER)</f>
        <v>WILLIAM T JOHNSON</v>
      </c>
      <c r="H4532" cm="1">
        <f t="array" aca="1" ref="H4532" ca="1">SUMIFS(AMOUNT,APPL_ID,A4532,YEAR,C4532,DIVERSION_TYPE,"DIRECT")</f>
        <v>0</v>
      </c>
      <c r="I4532" cm="1">
        <f t="array" aca="1" ref="I4532" ca="1">SUMIFS(AMOUNT,APPL_ID,A4532,YEAR,C4532,DIVERSION_TYPE,"STORAGE")</f>
        <v>8</v>
      </c>
      <c r="J4532">
        <f t="shared" ca="1" si="70"/>
        <v>8</v>
      </c>
      <c r="K4532" s="17" cm="1">
        <f t="array" aca="1" ref="K4532" ca="1">IF(J4532&gt;0,COUNTIFS(AnnualTotalDiversion,J4532,APPL_ID,"&lt;&gt;"&amp;A4532,Owner,G4532,YEAR,C4532)/12,0)</f>
        <v>0</v>
      </c>
    </row>
    <row r="4533" spans="1:11" x14ac:dyDescent="0.25">
      <c r="A4533" t="s">
        <v>81</v>
      </c>
      <c r="B4533">
        <v>11300</v>
      </c>
      <c r="C4533">
        <v>2019</v>
      </c>
      <c r="D4533">
        <v>10</v>
      </c>
      <c r="E4533">
        <v>0</v>
      </c>
      <c r="F4533" s="15" t="s">
        <v>46</v>
      </c>
      <c r="G4533" t="str" cm="1">
        <f t="array" aca="1" ref="G4533" ca="1">_xlfn.XLOOKUP(A4533,APPLICATION_NUMBER,APPLICATION_PRIMARY_OWNER)</f>
        <v>WILLIAM T JOHNSON</v>
      </c>
      <c r="H4533" cm="1">
        <f t="array" aca="1" ref="H4533" ca="1">SUMIFS(AMOUNT,APPL_ID,A4533,YEAR,C4533,DIVERSION_TYPE,"DIRECT")</f>
        <v>0</v>
      </c>
      <c r="I4533" cm="1">
        <f t="array" aca="1" ref="I4533" ca="1">SUMIFS(AMOUNT,APPL_ID,A4533,YEAR,C4533,DIVERSION_TYPE,"STORAGE")</f>
        <v>6</v>
      </c>
      <c r="J4533">
        <f t="shared" ca="1" si="70"/>
        <v>6</v>
      </c>
      <c r="K4533" s="17" cm="1">
        <f t="array" aca="1" ref="K4533" ca="1">IF(J4533&gt;0,COUNTIFS(AnnualTotalDiversion,J4533,APPL_ID,"&lt;&gt;"&amp;A4533,Owner,G4533,YEAR,C4533)/12,0)</f>
        <v>0</v>
      </c>
    </row>
    <row r="4534" spans="1:11" x14ac:dyDescent="0.25">
      <c r="A4534" t="s">
        <v>81</v>
      </c>
      <c r="B4534">
        <v>11300</v>
      </c>
      <c r="C4534">
        <v>2019</v>
      </c>
      <c r="D4534">
        <v>7</v>
      </c>
      <c r="E4534">
        <v>0</v>
      </c>
      <c r="F4534" s="15" t="s">
        <v>46</v>
      </c>
      <c r="G4534" t="str" cm="1">
        <f t="array" aca="1" ref="G4534" ca="1">_xlfn.XLOOKUP(A4534,APPLICATION_NUMBER,APPLICATION_PRIMARY_OWNER)</f>
        <v>WILLIAM T JOHNSON</v>
      </c>
      <c r="H4534" cm="1">
        <f t="array" aca="1" ref="H4534" ca="1">SUMIFS(AMOUNT,APPL_ID,A4534,YEAR,C4534,DIVERSION_TYPE,"DIRECT")</f>
        <v>0</v>
      </c>
      <c r="I4534" cm="1">
        <f t="array" aca="1" ref="I4534" ca="1">SUMIFS(AMOUNT,APPL_ID,A4534,YEAR,C4534,DIVERSION_TYPE,"STORAGE")</f>
        <v>6</v>
      </c>
      <c r="J4534">
        <f t="shared" ca="1" si="70"/>
        <v>6</v>
      </c>
      <c r="K4534" s="17" cm="1">
        <f t="array" aca="1" ref="K4534" ca="1">IF(J4534&gt;0,COUNTIFS(AnnualTotalDiversion,J4534,APPL_ID,"&lt;&gt;"&amp;A4534,Owner,G4534,YEAR,C4534)/12,0)</f>
        <v>0</v>
      </c>
    </row>
    <row r="4535" spans="1:11" x14ac:dyDescent="0.25">
      <c r="A4535" t="s">
        <v>81</v>
      </c>
      <c r="B4535">
        <v>11300</v>
      </c>
      <c r="C4535">
        <v>2019</v>
      </c>
      <c r="D4535">
        <v>5</v>
      </c>
      <c r="E4535">
        <v>0</v>
      </c>
      <c r="F4535" s="15" t="s">
        <v>46</v>
      </c>
      <c r="G4535" t="str" cm="1">
        <f t="array" aca="1" ref="G4535" ca="1">_xlfn.XLOOKUP(A4535,APPLICATION_NUMBER,APPLICATION_PRIMARY_OWNER)</f>
        <v>WILLIAM T JOHNSON</v>
      </c>
      <c r="H4535" cm="1">
        <f t="array" aca="1" ref="H4535" ca="1">SUMIFS(AMOUNT,APPL_ID,A4535,YEAR,C4535,DIVERSION_TYPE,"DIRECT")</f>
        <v>0</v>
      </c>
      <c r="I4535" cm="1">
        <f t="array" aca="1" ref="I4535" ca="1">SUMIFS(AMOUNT,APPL_ID,A4535,YEAR,C4535,DIVERSION_TYPE,"STORAGE")</f>
        <v>6</v>
      </c>
      <c r="J4535">
        <f t="shared" ca="1" si="70"/>
        <v>6</v>
      </c>
      <c r="K4535" s="17" cm="1">
        <f t="array" aca="1" ref="K4535" ca="1">IF(J4535&gt;0,COUNTIFS(AnnualTotalDiversion,J4535,APPL_ID,"&lt;&gt;"&amp;A4535,Owner,G4535,YEAR,C4535)/12,0)</f>
        <v>0</v>
      </c>
    </row>
    <row r="4536" spans="1:11" x14ac:dyDescent="0.25">
      <c r="A4536" t="s">
        <v>81</v>
      </c>
      <c r="B4536">
        <v>11300</v>
      </c>
      <c r="C4536">
        <v>2019</v>
      </c>
      <c r="D4536">
        <v>5</v>
      </c>
      <c r="E4536">
        <v>0</v>
      </c>
      <c r="F4536" s="15" t="s">
        <v>45</v>
      </c>
      <c r="G4536" t="str" cm="1">
        <f t="array" aca="1" ref="G4536" ca="1">_xlfn.XLOOKUP(A4536,APPLICATION_NUMBER,APPLICATION_PRIMARY_OWNER)</f>
        <v>WILLIAM T JOHNSON</v>
      </c>
      <c r="H4536" cm="1">
        <f t="array" aca="1" ref="H4536" ca="1">SUMIFS(AMOUNT,APPL_ID,A4536,YEAR,C4536,DIVERSION_TYPE,"DIRECT")</f>
        <v>0</v>
      </c>
      <c r="I4536" cm="1">
        <f t="array" aca="1" ref="I4536" ca="1">SUMIFS(AMOUNT,APPL_ID,A4536,YEAR,C4536,DIVERSION_TYPE,"STORAGE")</f>
        <v>6</v>
      </c>
      <c r="J4536">
        <f t="shared" ca="1" si="70"/>
        <v>6</v>
      </c>
      <c r="K4536" s="17" cm="1">
        <f t="array" aca="1" ref="K4536" ca="1">IF(J4536&gt;0,COUNTIFS(AnnualTotalDiversion,J4536,APPL_ID,"&lt;&gt;"&amp;A4536,Owner,G4536,YEAR,C4536)/12,0)</f>
        <v>0</v>
      </c>
    </row>
    <row r="4537" spans="1:11" x14ac:dyDescent="0.25">
      <c r="A4537" t="s">
        <v>81</v>
      </c>
      <c r="B4537">
        <v>11300</v>
      </c>
      <c r="C4537">
        <v>2018</v>
      </c>
      <c r="D4537">
        <v>5</v>
      </c>
      <c r="E4537">
        <v>0</v>
      </c>
      <c r="F4537" s="15" t="s">
        <v>45</v>
      </c>
      <c r="G4537" t="str" cm="1">
        <f t="array" aca="1" ref="G4537" ca="1">_xlfn.XLOOKUP(A4537,APPLICATION_NUMBER,APPLICATION_PRIMARY_OWNER)</f>
        <v>WILLIAM T JOHNSON</v>
      </c>
      <c r="H4537" cm="1">
        <f t="array" aca="1" ref="H4537" ca="1">SUMIFS(AMOUNT,APPL_ID,A4537,YEAR,C4537,DIVERSION_TYPE,"DIRECT")</f>
        <v>0</v>
      </c>
      <c r="I4537" cm="1">
        <f t="array" aca="1" ref="I4537" ca="1">SUMIFS(AMOUNT,APPL_ID,A4537,YEAR,C4537,DIVERSION_TYPE,"STORAGE")</f>
        <v>8</v>
      </c>
      <c r="J4537">
        <f t="shared" ca="1" si="70"/>
        <v>8</v>
      </c>
      <c r="K4537" s="17" cm="1">
        <f t="array" aca="1" ref="K4537" ca="1">IF(J4537&gt;0,COUNTIFS(AnnualTotalDiversion,J4537,APPL_ID,"&lt;&gt;"&amp;A4537,Owner,G4537,YEAR,C4537)/12,0)</f>
        <v>0</v>
      </c>
    </row>
    <row r="4538" spans="1:11" x14ac:dyDescent="0.25">
      <c r="A4538" t="s">
        <v>81</v>
      </c>
      <c r="B4538">
        <v>11300</v>
      </c>
      <c r="C4538">
        <v>2018</v>
      </c>
      <c r="D4538">
        <v>1</v>
      </c>
      <c r="E4538">
        <v>1.5</v>
      </c>
      <c r="F4538" s="15" t="s">
        <v>46</v>
      </c>
      <c r="G4538" t="str" cm="1">
        <f t="array" aca="1" ref="G4538" ca="1">_xlfn.XLOOKUP(A4538,APPLICATION_NUMBER,APPLICATION_PRIMARY_OWNER)</f>
        <v>WILLIAM T JOHNSON</v>
      </c>
      <c r="H4538" cm="1">
        <f t="array" aca="1" ref="H4538" ca="1">SUMIFS(AMOUNT,APPL_ID,A4538,YEAR,C4538,DIVERSION_TYPE,"DIRECT")</f>
        <v>0</v>
      </c>
      <c r="I4538" cm="1">
        <f t="array" aca="1" ref="I4538" ca="1">SUMIFS(AMOUNT,APPL_ID,A4538,YEAR,C4538,DIVERSION_TYPE,"STORAGE")</f>
        <v>8</v>
      </c>
      <c r="J4538">
        <f t="shared" ca="1" si="70"/>
        <v>8</v>
      </c>
      <c r="K4538" s="17" cm="1">
        <f t="array" aca="1" ref="K4538" ca="1">IF(J4538&gt;0,COUNTIFS(AnnualTotalDiversion,J4538,APPL_ID,"&lt;&gt;"&amp;A4538,Owner,G4538,YEAR,C4538)/12,0)</f>
        <v>0</v>
      </c>
    </row>
    <row r="4539" spans="1:11" x14ac:dyDescent="0.25">
      <c r="A4539" t="s">
        <v>81</v>
      </c>
      <c r="B4539">
        <v>11300</v>
      </c>
      <c r="C4539">
        <v>2020</v>
      </c>
      <c r="D4539">
        <v>3</v>
      </c>
      <c r="E4539">
        <v>0</v>
      </c>
      <c r="F4539" s="15" t="s">
        <v>45</v>
      </c>
      <c r="G4539" t="str" cm="1">
        <f t="array" aca="1" ref="G4539" ca="1">_xlfn.XLOOKUP(A4539,APPLICATION_NUMBER,APPLICATION_PRIMARY_OWNER)</f>
        <v>WILLIAM T JOHNSON</v>
      </c>
      <c r="H4539" cm="1">
        <f t="array" aca="1" ref="H4539" ca="1">SUMIFS(AMOUNT,APPL_ID,A4539,YEAR,C4539,DIVERSION_TYPE,"DIRECT")</f>
        <v>5</v>
      </c>
      <c r="I4539" cm="1">
        <f t="array" aca="1" ref="I4539" ca="1">SUMIFS(AMOUNT,APPL_ID,A4539,YEAR,C4539,DIVERSION_TYPE,"STORAGE")</f>
        <v>0</v>
      </c>
      <c r="J4539">
        <f t="shared" ca="1" si="70"/>
        <v>5</v>
      </c>
      <c r="K4539" s="17" cm="1">
        <f t="array" aca="1" ref="K4539" ca="1">IF(J4539&gt;0,COUNTIFS(AnnualTotalDiversion,J4539,APPL_ID,"&lt;&gt;"&amp;A4539,Owner,G4539,YEAR,C4539)/12,0)</f>
        <v>0</v>
      </c>
    </row>
    <row r="4540" spans="1:11" x14ac:dyDescent="0.25">
      <c r="A4540" t="s">
        <v>81</v>
      </c>
      <c r="B4540">
        <v>11300</v>
      </c>
      <c r="C4540">
        <v>2019</v>
      </c>
      <c r="D4540">
        <v>11</v>
      </c>
      <c r="E4540">
        <v>0</v>
      </c>
      <c r="F4540" s="15" t="s">
        <v>45</v>
      </c>
      <c r="G4540" t="str" cm="1">
        <f t="array" aca="1" ref="G4540" ca="1">_xlfn.XLOOKUP(A4540,APPLICATION_NUMBER,APPLICATION_PRIMARY_OWNER)</f>
        <v>WILLIAM T JOHNSON</v>
      </c>
      <c r="H4540" cm="1">
        <f t="array" aca="1" ref="H4540" ca="1">SUMIFS(AMOUNT,APPL_ID,A4540,YEAR,C4540,DIVERSION_TYPE,"DIRECT")</f>
        <v>0</v>
      </c>
      <c r="I4540" cm="1">
        <f t="array" aca="1" ref="I4540" ca="1">SUMIFS(AMOUNT,APPL_ID,A4540,YEAR,C4540,DIVERSION_TYPE,"STORAGE")</f>
        <v>6</v>
      </c>
      <c r="J4540">
        <f t="shared" ca="1" si="70"/>
        <v>6</v>
      </c>
      <c r="K4540" s="17" cm="1">
        <f t="array" aca="1" ref="K4540" ca="1">IF(J4540&gt;0,COUNTIFS(AnnualTotalDiversion,J4540,APPL_ID,"&lt;&gt;"&amp;A4540,Owner,G4540,YEAR,C4540)/12,0)</f>
        <v>0</v>
      </c>
    </row>
    <row r="4541" spans="1:11" x14ac:dyDescent="0.25">
      <c r="A4541" t="s">
        <v>81</v>
      </c>
      <c r="B4541">
        <v>11300</v>
      </c>
      <c r="C4541">
        <v>2019</v>
      </c>
      <c r="D4541">
        <v>1</v>
      </c>
      <c r="E4541">
        <v>1</v>
      </c>
      <c r="F4541" s="15" t="s">
        <v>46</v>
      </c>
      <c r="G4541" t="str" cm="1">
        <f t="array" aca="1" ref="G4541" ca="1">_xlfn.XLOOKUP(A4541,APPLICATION_NUMBER,APPLICATION_PRIMARY_OWNER)</f>
        <v>WILLIAM T JOHNSON</v>
      </c>
      <c r="H4541" cm="1">
        <f t="array" aca="1" ref="H4541" ca="1">SUMIFS(AMOUNT,APPL_ID,A4541,YEAR,C4541,DIVERSION_TYPE,"DIRECT")</f>
        <v>0</v>
      </c>
      <c r="I4541" cm="1">
        <f t="array" aca="1" ref="I4541" ca="1">SUMIFS(AMOUNT,APPL_ID,A4541,YEAR,C4541,DIVERSION_TYPE,"STORAGE")</f>
        <v>6</v>
      </c>
      <c r="J4541">
        <f t="shared" ca="1" si="70"/>
        <v>6</v>
      </c>
      <c r="K4541" s="17" cm="1">
        <f t="array" aca="1" ref="K4541" ca="1">IF(J4541&gt;0,COUNTIFS(AnnualTotalDiversion,J4541,APPL_ID,"&lt;&gt;"&amp;A4541,Owner,G4541,YEAR,C4541)/12,0)</f>
        <v>0</v>
      </c>
    </row>
    <row r="4542" spans="1:11" x14ac:dyDescent="0.25">
      <c r="A4542" t="s">
        <v>81</v>
      </c>
      <c r="B4542">
        <v>11300</v>
      </c>
      <c r="C4542">
        <v>2018</v>
      </c>
      <c r="D4542">
        <v>5</v>
      </c>
      <c r="E4542">
        <v>3</v>
      </c>
      <c r="F4542" s="15" t="s">
        <v>44</v>
      </c>
      <c r="G4542" t="str" cm="1">
        <f t="array" aca="1" ref="G4542" ca="1">_xlfn.XLOOKUP(A4542,APPLICATION_NUMBER,APPLICATION_PRIMARY_OWNER)</f>
        <v>WILLIAM T JOHNSON</v>
      </c>
      <c r="H4542" cm="1">
        <f t="array" aca="1" ref="H4542" ca="1">SUMIFS(AMOUNT,APPL_ID,A4542,YEAR,C4542,DIVERSION_TYPE,"DIRECT")</f>
        <v>0</v>
      </c>
      <c r="I4542" cm="1">
        <f t="array" aca="1" ref="I4542" ca="1">SUMIFS(AMOUNT,APPL_ID,A4542,YEAR,C4542,DIVERSION_TYPE,"STORAGE")</f>
        <v>8</v>
      </c>
      <c r="J4542">
        <f t="shared" ca="1" si="70"/>
        <v>8</v>
      </c>
      <c r="K4542" s="17" cm="1">
        <f t="array" aca="1" ref="K4542" ca="1">IF(J4542&gt;0,COUNTIFS(AnnualTotalDiversion,J4542,APPL_ID,"&lt;&gt;"&amp;A4542,Owner,G4542,YEAR,C4542)/12,0)</f>
        <v>0</v>
      </c>
    </row>
    <row r="4543" spans="1:11" x14ac:dyDescent="0.25">
      <c r="A4543" t="s">
        <v>81</v>
      </c>
      <c r="B4543">
        <v>11300</v>
      </c>
      <c r="C4543">
        <v>2018</v>
      </c>
      <c r="D4543">
        <v>2</v>
      </c>
      <c r="E4543">
        <v>0</v>
      </c>
      <c r="F4543" s="15" t="s">
        <v>44</v>
      </c>
      <c r="G4543" t="str" cm="1">
        <f t="array" aca="1" ref="G4543" ca="1">_xlfn.XLOOKUP(A4543,APPLICATION_NUMBER,APPLICATION_PRIMARY_OWNER)</f>
        <v>WILLIAM T JOHNSON</v>
      </c>
      <c r="H4543" cm="1">
        <f t="array" aca="1" ref="H4543" ca="1">SUMIFS(AMOUNT,APPL_ID,A4543,YEAR,C4543,DIVERSION_TYPE,"DIRECT")</f>
        <v>0</v>
      </c>
      <c r="I4543" cm="1">
        <f t="array" aca="1" ref="I4543" ca="1">SUMIFS(AMOUNT,APPL_ID,A4543,YEAR,C4543,DIVERSION_TYPE,"STORAGE")</f>
        <v>8</v>
      </c>
      <c r="J4543">
        <f t="shared" ca="1" si="70"/>
        <v>8</v>
      </c>
      <c r="K4543" s="17" cm="1">
        <f t="array" aca="1" ref="K4543" ca="1">IF(J4543&gt;0,COUNTIFS(AnnualTotalDiversion,J4543,APPL_ID,"&lt;&gt;"&amp;A4543,Owner,G4543,YEAR,C4543)/12,0)</f>
        <v>0</v>
      </c>
    </row>
    <row r="4544" spans="1:11" x14ac:dyDescent="0.25">
      <c r="A4544" t="s">
        <v>81</v>
      </c>
      <c r="B4544">
        <v>11300</v>
      </c>
      <c r="C4544">
        <v>2018</v>
      </c>
      <c r="D4544">
        <v>10</v>
      </c>
      <c r="E4544">
        <v>0</v>
      </c>
      <c r="F4544" s="15" t="s">
        <v>45</v>
      </c>
      <c r="G4544" t="str" cm="1">
        <f t="array" aca="1" ref="G4544" ca="1">_xlfn.XLOOKUP(A4544,APPLICATION_NUMBER,APPLICATION_PRIMARY_OWNER)</f>
        <v>WILLIAM T JOHNSON</v>
      </c>
      <c r="H4544" cm="1">
        <f t="array" aca="1" ref="H4544" ca="1">SUMIFS(AMOUNT,APPL_ID,A4544,YEAR,C4544,DIVERSION_TYPE,"DIRECT")</f>
        <v>0</v>
      </c>
      <c r="I4544" cm="1">
        <f t="array" aca="1" ref="I4544" ca="1">SUMIFS(AMOUNT,APPL_ID,A4544,YEAR,C4544,DIVERSION_TYPE,"STORAGE")</f>
        <v>8</v>
      </c>
      <c r="J4544">
        <f t="shared" ca="1" si="70"/>
        <v>8</v>
      </c>
      <c r="K4544" s="17" cm="1">
        <f t="array" aca="1" ref="K4544" ca="1">IF(J4544&gt;0,COUNTIFS(AnnualTotalDiversion,J4544,APPL_ID,"&lt;&gt;"&amp;A4544,Owner,G4544,YEAR,C4544)/12,0)</f>
        <v>0</v>
      </c>
    </row>
    <row r="4545" spans="1:11" x14ac:dyDescent="0.25">
      <c r="A4545" t="s">
        <v>81</v>
      </c>
      <c r="B4545">
        <v>11300</v>
      </c>
      <c r="C4545">
        <v>2019</v>
      </c>
      <c r="D4545">
        <v>8</v>
      </c>
      <c r="E4545">
        <v>0</v>
      </c>
      <c r="F4545" s="15" t="s">
        <v>45</v>
      </c>
      <c r="G4545" t="str" cm="1">
        <f t="array" aca="1" ref="G4545" ca="1">_xlfn.XLOOKUP(A4545,APPLICATION_NUMBER,APPLICATION_PRIMARY_OWNER)</f>
        <v>WILLIAM T JOHNSON</v>
      </c>
      <c r="H4545" cm="1">
        <f t="array" aca="1" ref="H4545" ca="1">SUMIFS(AMOUNT,APPL_ID,A4545,YEAR,C4545,DIVERSION_TYPE,"DIRECT")</f>
        <v>0</v>
      </c>
      <c r="I4545" cm="1">
        <f t="array" aca="1" ref="I4545" ca="1">SUMIFS(AMOUNT,APPL_ID,A4545,YEAR,C4545,DIVERSION_TYPE,"STORAGE")</f>
        <v>6</v>
      </c>
      <c r="J4545">
        <f t="shared" ca="1" si="70"/>
        <v>6</v>
      </c>
      <c r="K4545" s="17" cm="1">
        <f t="array" aca="1" ref="K4545" ca="1">IF(J4545&gt;0,COUNTIFS(AnnualTotalDiversion,J4545,APPL_ID,"&lt;&gt;"&amp;A4545,Owner,G4545,YEAR,C4545)/12,0)</f>
        <v>0</v>
      </c>
    </row>
    <row r="4546" spans="1:11" x14ac:dyDescent="0.25">
      <c r="A4546" t="s">
        <v>81</v>
      </c>
      <c r="B4546">
        <v>11300</v>
      </c>
      <c r="C4546">
        <v>2019</v>
      </c>
      <c r="D4546">
        <v>12</v>
      </c>
      <c r="E4546">
        <v>0</v>
      </c>
      <c r="F4546" s="15" t="s">
        <v>46</v>
      </c>
      <c r="G4546" t="str" cm="1">
        <f t="array" aca="1" ref="G4546" ca="1">_xlfn.XLOOKUP(A4546,APPLICATION_NUMBER,APPLICATION_PRIMARY_OWNER)</f>
        <v>WILLIAM T JOHNSON</v>
      </c>
      <c r="H4546" cm="1">
        <f t="array" aca="1" ref="H4546" ca="1">SUMIFS(AMOUNT,APPL_ID,A4546,YEAR,C4546,DIVERSION_TYPE,"DIRECT")</f>
        <v>0</v>
      </c>
      <c r="I4546" cm="1">
        <f t="array" aca="1" ref="I4546" ca="1">SUMIFS(AMOUNT,APPL_ID,A4546,YEAR,C4546,DIVERSION_TYPE,"STORAGE")</f>
        <v>6</v>
      </c>
      <c r="J4546">
        <f t="shared" ca="1" si="70"/>
        <v>6</v>
      </c>
      <c r="K4546" s="17" cm="1">
        <f t="array" aca="1" ref="K4546" ca="1">IF(J4546&gt;0,COUNTIFS(AnnualTotalDiversion,J4546,APPL_ID,"&lt;&gt;"&amp;A4546,Owner,G4546,YEAR,C4546)/12,0)</f>
        <v>0</v>
      </c>
    </row>
    <row r="4547" spans="1:11" x14ac:dyDescent="0.25">
      <c r="A4547" t="s">
        <v>81</v>
      </c>
      <c r="B4547">
        <v>11300</v>
      </c>
      <c r="C4547">
        <v>2018</v>
      </c>
      <c r="D4547">
        <v>12</v>
      </c>
      <c r="E4547">
        <v>0</v>
      </c>
      <c r="F4547" s="15" t="s">
        <v>45</v>
      </c>
      <c r="G4547" t="str" cm="1">
        <f t="array" aca="1" ref="G4547" ca="1">_xlfn.XLOOKUP(A4547,APPLICATION_NUMBER,APPLICATION_PRIMARY_OWNER)</f>
        <v>WILLIAM T JOHNSON</v>
      </c>
      <c r="H4547" cm="1">
        <f t="array" aca="1" ref="H4547" ca="1">SUMIFS(AMOUNT,APPL_ID,A4547,YEAR,C4547,DIVERSION_TYPE,"DIRECT")</f>
        <v>0</v>
      </c>
      <c r="I4547" cm="1">
        <f t="array" aca="1" ref="I4547" ca="1">SUMIFS(AMOUNT,APPL_ID,A4547,YEAR,C4547,DIVERSION_TYPE,"STORAGE")</f>
        <v>8</v>
      </c>
      <c r="J4547">
        <f t="shared" ca="1" si="70"/>
        <v>8</v>
      </c>
      <c r="K4547" s="17" cm="1">
        <f t="array" aca="1" ref="K4547" ca="1">IF(J4547&gt;0,COUNTIFS(AnnualTotalDiversion,J4547,APPL_ID,"&lt;&gt;"&amp;A4547,Owner,G4547,YEAR,C4547)/12,0)</f>
        <v>0</v>
      </c>
    </row>
    <row r="4548" spans="1:11" x14ac:dyDescent="0.25">
      <c r="A4548" t="s">
        <v>81</v>
      </c>
      <c r="B4548">
        <v>11300</v>
      </c>
      <c r="C4548">
        <v>2019</v>
      </c>
      <c r="D4548">
        <v>10</v>
      </c>
      <c r="E4548">
        <v>0</v>
      </c>
      <c r="F4548" s="15" t="s">
        <v>44</v>
      </c>
      <c r="G4548" t="str" cm="1">
        <f t="array" aca="1" ref="G4548" ca="1">_xlfn.XLOOKUP(A4548,APPLICATION_NUMBER,APPLICATION_PRIMARY_OWNER)</f>
        <v>WILLIAM T JOHNSON</v>
      </c>
      <c r="H4548" cm="1">
        <f t="array" aca="1" ref="H4548" ca="1">SUMIFS(AMOUNT,APPL_ID,A4548,YEAR,C4548,DIVERSION_TYPE,"DIRECT")</f>
        <v>0</v>
      </c>
      <c r="I4548" cm="1">
        <f t="array" aca="1" ref="I4548" ca="1">SUMIFS(AMOUNT,APPL_ID,A4548,YEAR,C4548,DIVERSION_TYPE,"STORAGE")</f>
        <v>6</v>
      </c>
      <c r="J4548">
        <f t="shared" ca="1" si="70"/>
        <v>6</v>
      </c>
      <c r="K4548" s="17" cm="1">
        <f t="array" aca="1" ref="K4548" ca="1">IF(J4548&gt;0,COUNTIFS(AnnualTotalDiversion,J4548,APPL_ID,"&lt;&gt;"&amp;A4548,Owner,G4548,YEAR,C4548)/12,0)</f>
        <v>0</v>
      </c>
    </row>
    <row r="4549" spans="1:11" x14ac:dyDescent="0.25">
      <c r="A4549" t="s">
        <v>81</v>
      </c>
      <c r="B4549">
        <v>11300</v>
      </c>
      <c r="C4549">
        <v>2017</v>
      </c>
      <c r="D4549">
        <v>3</v>
      </c>
      <c r="E4549">
        <v>2</v>
      </c>
      <c r="F4549" s="15" t="s">
        <v>46</v>
      </c>
      <c r="G4549" t="str" cm="1">
        <f t="array" aca="1" ref="G4549" ca="1">_xlfn.XLOOKUP(A4549,APPLICATION_NUMBER,APPLICATION_PRIMARY_OWNER)</f>
        <v>WILLIAM T JOHNSON</v>
      </c>
      <c r="H4549" cm="1">
        <f t="array" aca="1" ref="H4549" ca="1">SUMIFS(AMOUNT,APPL_ID,A4549,YEAR,C4549,DIVERSION_TYPE,"DIRECT")</f>
        <v>0</v>
      </c>
      <c r="I4549" cm="1">
        <f t="array" aca="1" ref="I4549" ca="1">SUMIFS(AMOUNT,APPL_ID,A4549,YEAR,C4549,DIVERSION_TYPE,"STORAGE")</f>
        <v>8</v>
      </c>
      <c r="J4549">
        <f t="shared" ref="J4549:J4612" ca="1" si="71">SUM(H4549:I4549)</f>
        <v>8</v>
      </c>
      <c r="K4549" s="17" cm="1">
        <f t="array" aca="1" ref="K4549" ca="1">IF(J4549&gt;0,COUNTIFS(AnnualTotalDiversion,J4549,APPL_ID,"&lt;&gt;"&amp;A4549,Owner,G4549,YEAR,C4549)/12,0)</f>
        <v>0</v>
      </c>
    </row>
    <row r="4550" spans="1:11" x14ac:dyDescent="0.25">
      <c r="A4550" t="s">
        <v>81</v>
      </c>
      <c r="B4550">
        <v>11300</v>
      </c>
      <c r="C4550">
        <v>2017</v>
      </c>
      <c r="D4550">
        <v>1</v>
      </c>
      <c r="E4550">
        <v>3</v>
      </c>
      <c r="F4550" s="15" t="s">
        <v>46</v>
      </c>
      <c r="G4550" t="str" cm="1">
        <f t="array" aca="1" ref="G4550" ca="1">_xlfn.XLOOKUP(A4550,APPLICATION_NUMBER,APPLICATION_PRIMARY_OWNER)</f>
        <v>WILLIAM T JOHNSON</v>
      </c>
      <c r="H4550" cm="1">
        <f t="array" aca="1" ref="H4550" ca="1">SUMIFS(AMOUNT,APPL_ID,A4550,YEAR,C4550,DIVERSION_TYPE,"DIRECT")</f>
        <v>0</v>
      </c>
      <c r="I4550" cm="1">
        <f t="array" aca="1" ref="I4550" ca="1">SUMIFS(AMOUNT,APPL_ID,A4550,YEAR,C4550,DIVERSION_TYPE,"STORAGE")</f>
        <v>8</v>
      </c>
      <c r="J4550">
        <f t="shared" ca="1" si="71"/>
        <v>8</v>
      </c>
      <c r="K4550" s="17" cm="1">
        <f t="array" aca="1" ref="K4550" ca="1">IF(J4550&gt;0,COUNTIFS(AnnualTotalDiversion,J4550,APPL_ID,"&lt;&gt;"&amp;A4550,Owner,G4550,YEAR,C4550)/12,0)</f>
        <v>0</v>
      </c>
    </row>
    <row r="4551" spans="1:11" x14ac:dyDescent="0.25">
      <c r="A4551" t="s">
        <v>81</v>
      </c>
      <c r="B4551">
        <v>11300</v>
      </c>
      <c r="C4551">
        <v>2019</v>
      </c>
      <c r="D4551">
        <v>9</v>
      </c>
      <c r="E4551">
        <v>0</v>
      </c>
      <c r="F4551" s="15" t="s">
        <v>44</v>
      </c>
      <c r="G4551" t="str" cm="1">
        <f t="array" aca="1" ref="G4551" ca="1">_xlfn.XLOOKUP(A4551,APPLICATION_NUMBER,APPLICATION_PRIMARY_OWNER)</f>
        <v>WILLIAM T JOHNSON</v>
      </c>
      <c r="H4551" cm="1">
        <f t="array" aca="1" ref="H4551" ca="1">SUMIFS(AMOUNT,APPL_ID,A4551,YEAR,C4551,DIVERSION_TYPE,"DIRECT")</f>
        <v>0</v>
      </c>
      <c r="I4551" cm="1">
        <f t="array" aca="1" ref="I4551" ca="1">SUMIFS(AMOUNT,APPL_ID,A4551,YEAR,C4551,DIVERSION_TYPE,"STORAGE")</f>
        <v>6</v>
      </c>
      <c r="J4551">
        <f t="shared" ca="1" si="71"/>
        <v>6</v>
      </c>
      <c r="K4551" s="17" cm="1">
        <f t="array" aca="1" ref="K4551" ca="1">IF(J4551&gt;0,COUNTIFS(AnnualTotalDiversion,J4551,APPL_ID,"&lt;&gt;"&amp;A4551,Owner,G4551,YEAR,C4551)/12,0)</f>
        <v>0</v>
      </c>
    </row>
    <row r="4552" spans="1:11" x14ac:dyDescent="0.25">
      <c r="A4552" t="s">
        <v>81</v>
      </c>
      <c r="B4552">
        <v>11300</v>
      </c>
      <c r="C4552">
        <v>2018</v>
      </c>
      <c r="D4552">
        <v>5</v>
      </c>
      <c r="E4552">
        <v>0</v>
      </c>
      <c r="F4552" s="15" t="s">
        <v>46</v>
      </c>
      <c r="G4552" t="str" cm="1">
        <f t="array" aca="1" ref="G4552" ca="1">_xlfn.XLOOKUP(A4552,APPLICATION_NUMBER,APPLICATION_PRIMARY_OWNER)</f>
        <v>WILLIAM T JOHNSON</v>
      </c>
      <c r="H4552" cm="1">
        <f t="array" aca="1" ref="H4552" ca="1">SUMIFS(AMOUNT,APPL_ID,A4552,YEAR,C4552,DIVERSION_TYPE,"DIRECT")</f>
        <v>0</v>
      </c>
      <c r="I4552" cm="1">
        <f t="array" aca="1" ref="I4552" ca="1">SUMIFS(AMOUNT,APPL_ID,A4552,YEAR,C4552,DIVERSION_TYPE,"STORAGE")</f>
        <v>8</v>
      </c>
      <c r="J4552">
        <f t="shared" ca="1" si="71"/>
        <v>8</v>
      </c>
      <c r="K4552" s="17" cm="1">
        <f t="array" aca="1" ref="K4552" ca="1">IF(J4552&gt;0,COUNTIFS(AnnualTotalDiversion,J4552,APPL_ID,"&lt;&gt;"&amp;A4552,Owner,G4552,YEAR,C4552)/12,0)</f>
        <v>0</v>
      </c>
    </row>
    <row r="4553" spans="1:11" x14ac:dyDescent="0.25">
      <c r="A4553" t="s">
        <v>81</v>
      </c>
      <c r="B4553">
        <v>11300</v>
      </c>
      <c r="C4553">
        <v>2018</v>
      </c>
      <c r="D4553">
        <v>4</v>
      </c>
      <c r="E4553">
        <v>0</v>
      </c>
      <c r="F4553" s="15" t="s">
        <v>45</v>
      </c>
      <c r="G4553" t="str" cm="1">
        <f t="array" aca="1" ref="G4553" ca="1">_xlfn.XLOOKUP(A4553,APPLICATION_NUMBER,APPLICATION_PRIMARY_OWNER)</f>
        <v>WILLIAM T JOHNSON</v>
      </c>
      <c r="H4553" cm="1">
        <f t="array" aca="1" ref="H4553" ca="1">SUMIFS(AMOUNT,APPL_ID,A4553,YEAR,C4553,DIVERSION_TYPE,"DIRECT")</f>
        <v>0</v>
      </c>
      <c r="I4553" cm="1">
        <f t="array" aca="1" ref="I4553" ca="1">SUMIFS(AMOUNT,APPL_ID,A4553,YEAR,C4553,DIVERSION_TYPE,"STORAGE")</f>
        <v>8</v>
      </c>
      <c r="J4553">
        <f t="shared" ca="1" si="71"/>
        <v>8</v>
      </c>
      <c r="K4553" s="17" cm="1">
        <f t="array" aca="1" ref="K4553" ca="1">IF(J4553&gt;0,COUNTIFS(AnnualTotalDiversion,J4553,APPL_ID,"&lt;&gt;"&amp;A4553,Owner,G4553,YEAR,C4553)/12,0)</f>
        <v>0</v>
      </c>
    </row>
    <row r="4554" spans="1:11" x14ac:dyDescent="0.25">
      <c r="A4554" t="s">
        <v>81</v>
      </c>
      <c r="B4554">
        <v>11300</v>
      </c>
      <c r="C4554">
        <v>2017</v>
      </c>
      <c r="D4554">
        <v>3</v>
      </c>
      <c r="E4554">
        <v>0</v>
      </c>
      <c r="F4554" s="15" t="s">
        <v>45</v>
      </c>
      <c r="G4554" t="str" cm="1">
        <f t="array" aca="1" ref="G4554" ca="1">_xlfn.XLOOKUP(A4554,APPLICATION_NUMBER,APPLICATION_PRIMARY_OWNER)</f>
        <v>WILLIAM T JOHNSON</v>
      </c>
      <c r="H4554" cm="1">
        <f t="array" aca="1" ref="H4554" ca="1">SUMIFS(AMOUNT,APPL_ID,A4554,YEAR,C4554,DIVERSION_TYPE,"DIRECT")</f>
        <v>0</v>
      </c>
      <c r="I4554" cm="1">
        <f t="array" aca="1" ref="I4554" ca="1">SUMIFS(AMOUNT,APPL_ID,A4554,YEAR,C4554,DIVERSION_TYPE,"STORAGE")</f>
        <v>8</v>
      </c>
      <c r="J4554">
        <f t="shared" ca="1" si="71"/>
        <v>8</v>
      </c>
      <c r="K4554" s="17" cm="1">
        <f t="array" aca="1" ref="K4554" ca="1">IF(J4554&gt;0,COUNTIFS(AnnualTotalDiversion,J4554,APPL_ID,"&lt;&gt;"&amp;A4554,Owner,G4554,YEAR,C4554)/12,0)</f>
        <v>0</v>
      </c>
    </row>
    <row r="4555" spans="1:11" x14ac:dyDescent="0.25">
      <c r="A4555" t="s">
        <v>81</v>
      </c>
      <c r="B4555">
        <v>11300</v>
      </c>
      <c r="C4555">
        <v>2018</v>
      </c>
      <c r="D4555">
        <v>11</v>
      </c>
      <c r="E4555">
        <v>0</v>
      </c>
      <c r="F4555" s="15" t="s">
        <v>45</v>
      </c>
      <c r="G4555" t="str" cm="1">
        <f t="array" aca="1" ref="G4555" ca="1">_xlfn.XLOOKUP(A4555,APPLICATION_NUMBER,APPLICATION_PRIMARY_OWNER)</f>
        <v>WILLIAM T JOHNSON</v>
      </c>
      <c r="H4555" cm="1">
        <f t="array" aca="1" ref="H4555" ca="1">SUMIFS(AMOUNT,APPL_ID,A4555,YEAR,C4555,DIVERSION_TYPE,"DIRECT")</f>
        <v>0</v>
      </c>
      <c r="I4555" cm="1">
        <f t="array" aca="1" ref="I4555" ca="1">SUMIFS(AMOUNT,APPL_ID,A4555,YEAR,C4555,DIVERSION_TYPE,"STORAGE")</f>
        <v>8</v>
      </c>
      <c r="J4555">
        <f t="shared" ca="1" si="71"/>
        <v>8</v>
      </c>
      <c r="K4555" s="17" cm="1">
        <f t="array" aca="1" ref="K4555" ca="1">IF(J4555&gt;0,COUNTIFS(AnnualTotalDiversion,J4555,APPL_ID,"&lt;&gt;"&amp;A4555,Owner,G4555,YEAR,C4555)/12,0)</f>
        <v>0</v>
      </c>
    </row>
    <row r="4556" spans="1:11" x14ac:dyDescent="0.25">
      <c r="A4556" t="s">
        <v>81</v>
      </c>
      <c r="B4556">
        <v>11300</v>
      </c>
      <c r="C4556">
        <v>2018</v>
      </c>
      <c r="D4556">
        <v>6</v>
      </c>
      <c r="E4556">
        <v>2.5</v>
      </c>
      <c r="F4556" s="15" t="s">
        <v>44</v>
      </c>
      <c r="G4556" t="str" cm="1">
        <f t="array" aca="1" ref="G4556" ca="1">_xlfn.XLOOKUP(A4556,APPLICATION_NUMBER,APPLICATION_PRIMARY_OWNER)</f>
        <v>WILLIAM T JOHNSON</v>
      </c>
      <c r="H4556" cm="1">
        <f t="array" aca="1" ref="H4556" ca="1">SUMIFS(AMOUNT,APPL_ID,A4556,YEAR,C4556,DIVERSION_TYPE,"DIRECT")</f>
        <v>0</v>
      </c>
      <c r="I4556" cm="1">
        <f t="array" aca="1" ref="I4556" ca="1">SUMIFS(AMOUNT,APPL_ID,A4556,YEAR,C4556,DIVERSION_TYPE,"STORAGE")</f>
        <v>8</v>
      </c>
      <c r="J4556">
        <f t="shared" ca="1" si="71"/>
        <v>8</v>
      </c>
      <c r="K4556" s="17" cm="1">
        <f t="array" aca="1" ref="K4556" ca="1">IF(J4556&gt;0,COUNTIFS(AnnualTotalDiversion,J4556,APPL_ID,"&lt;&gt;"&amp;A4556,Owner,G4556,YEAR,C4556)/12,0)</f>
        <v>0</v>
      </c>
    </row>
    <row r="4557" spans="1:11" x14ac:dyDescent="0.25">
      <c r="A4557" t="s">
        <v>81</v>
      </c>
      <c r="B4557">
        <v>11300</v>
      </c>
      <c r="C4557">
        <v>2019</v>
      </c>
      <c r="D4557">
        <v>8</v>
      </c>
      <c r="E4557">
        <v>0</v>
      </c>
      <c r="F4557" s="15" t="s">
        <v>46</v>
      </c>
      <c r="G4557" t="str" cm="1">
        <f t="array" aca="1" ref="G4557" ca="1">_xlfn.XLOOKUP(A4557,APPLICATION_NUMBER,APPLICATION_PRIMARY_OWNER)</f>
        <v>WILLIAM T JOHNSON</v>
      </c>
      <c r="H4557" cm="1">
        <f t="array" aca="1" ref="H4557" ca="1">SUMIFS(AMOUNT,APPL_ID,A4557,YEAR,C4557,DIVERSION_TYPE,"DIRECT")</f>
        <v>0</v>
      </c>
      <c r="I4557" cm="1">
        <f t="array" aca="1" ref="I4557" ca="1">SUMIFS(AMOUNT,APPL_ID,A4557,YEAR,C4557,DIVERSION_TYPE,"STORAGE")</f>
        <v>6</v>
      </c>
      <c r="J4557">
        <f t="shared" ca="1" si="71"/>
        <v>6</v>
      </c>
      <c r="K4557" s="17" cm="1">
        <f t="array" aca="1" ref="K4557" ca="1">IF(J4557&gt;0,COUNTIFS(AnnualTotalDiversion,J4557,APPL_ID,"&lt;&gt;"&amp;A4557,Owner,G4557,YEAR,C4557)/12,0)</f>
        <v>0</v>
      </c>
    </row>
    <row r="4558" spans="1:11" x14ac:dyDescent="0.25">
      <c r="A4558" t="s">
        <v>81</v>
      </c>
      <c r="B4558">
        <v>11300</v>
      </c>
      <c r="C4558">
        <v>2018</v>
      </c>
      <c r="D4558">
        <v>6</v>
      </c>
      <c r="E4558">
        <v>0</v>
      </c>
      <c r="F4558" s="15" t="s">
        <v>46</v>
      </c>
      <c r="G4558" t="str" cm="1">
        <f t="array" aca="1" ref="G4558" ca="1">_xlfn.XLOOKUP(A4558,APPLICATION_NUMBER,APPLICATION_PRIMARY_OWNER)</f>
        <v>WILLIAM T JOHNSON</v>
      </c>
      <c r="H4558" cm="1">
        <f t="array" aca="1" ref="H4558" ca="1">SUMIFS(AMOUNT,APPL_ID,A4558,YEAR,C4558,DIVERSION_TYPE,"DIRECT")</f>
        <v>0</v>
      </c>
      <c r="I4558" cm="1">
        <f t="array" aca="1" ref="I4558" ca="1">SUMIFS(AMOUNT,APPL_ID,A4558,YEAR,C4558,DIVERSION_TYPE,"STORAGE")</f>
        <v>8</v>
      </c>
      <c r="J4558">
        <f t="shared" ca="1" si="71"/>
        <v>8</v>
      </c>
      <c r="K4558" s="17" cm="1">
        <f t="array" aca="1" ref="K4558" ca="1">IF(J4558&gt;0,COUNTIFS(AnnualTotalDiversion,J4558,APPL_ID,"&lt;&gt;"&amp;A4558,Owner,G4558,YEAR,C4558)/12,0)</f>
        <v>0</v>
      </c>
    </row>
    <row r="4559" spans="1:11" x14ac:dyDescent="0.25">
      <c r="A4559" t="s">
        <v>81</v>
      </c>
      <c r="B4559">
        <v>11300</v>
      </c>
      <c r="C4559">
        <v>2020</v>
      </c>
      <c r="D4559">
        <v>1</v>
      </c>
      <c r="E4559">
        <v>1</v>
      </c>
      <c r="F4559" s="15" t="s">
        <v>45</v>
      </c>
      <c r="G4559" t="str" cm="1">
        <f t="array" aca="1" ref="G4559" ca="1">_xlfn.XLOOKUP(A4559,APPLICATION_NUMBER,APPLICATION_PRIMARY_OWNER)</f>
        <v>WILLIAM T JOHNSON</v>
      </c>
      <c r="H4559" cm="1">
        <f t="array" aca="1" ref="H4559" ca="1">SUMIFS(AMOUNT,APPL_ID,A4559,YEAR,C4559,DIVERSION_TYPE,"DIRECT")</f>
        <v>5</v>
      </c>
      <c r="I4559" cm="1">
        <f t="array" aca="1" ref="I4559" ca="1">SUMIFS(AMOUNT,APPL_ID,A4559,YEAR,C4559,DIVERSION_TYPE,"STORAGE")</f>
        <v>0</v>
      </c>
      <c r="J4559">
        <f t="shared" ca="1" si="71"/>
        <v>5</v>
      </c>
      <c r="K4559" s="17" cm="1">
        <f t="array" aca="1" ref="K4559" ca="1">IF(J4559&gt;0,COUNTIFS(AnnualTotalDiversion,J4559,APPL_ID,"&lt;&gt;"&amp;A4559,Owner,G4559,YEAR,C4559)/12,0)</f>
        <v>0</v>
      </c>
    </row>
    <row r="4560" spans="1:11" x14ac:dyDescent="0.25">
      <c r="A4560" t="s">
        <v>81</v>
      </c>
      <c r="B4560">
        <v>11300</v>
      </c>
      <c r="C4560">
        <v>2019</v>
      </c>
      <c r="D4560">
        <v>7</v>
      </c>
      <c r="E4560">
        <v>0</v>
      </c>
      <c r="F4560" s="15" t="s">
        <v>45</v>
      </c>
      <c r="G4560" t="str" cm="1">
        <f t="array" aca="1" ref="G4560" ca="1">_xlfn.XLOOKUP(A4560,APPLICATION_NUMBER,APPLICATION_PRIMARY_OWNER)</f>
        <v>WILLIAM T JOHNSON</v>
      </c>
      <c r="H4560" cm="1">
        <f t="array" aca="1" ref="H4560" ca="1">SUMIFS(AMOUNT,APPL_ID,A4560,YEAR,C4560,DIVERSION_TYPE,"DIRECT")</f>
        <v>0</v>
      </c>
      <c r="I4560" cm="1">
        <f t="array" aca="1" ref="I4560" ca="1">SUMIFS(AMOUNT,APPL_ID,A4560,YEAR,C4560,DIVERSION_TYPE,"STORAGE")</f>
        <v>6</v>
      </c>
      <c r="J4560">
        <f t="shared" ca="1" si="71"/>
        <v>6</v>
      </c>
      <c r="K4560" s="17" cm="1">
        <f t="array" aca="1" ref="K4560" ca="1">IF(J4560&gt;0,COUNTIFS(AnnualTotalDiversion,J4560,APPL_ID,"&lt;&gt;"&amp;A4560,Owner,G4560,YEAR,C4560)/12,0)</f>
        <v>0</v>
      </c>
    </row>
    <row r="4561" spans="1:11" x14ac:dyDescent="0.25">
      <c r="A4561" t="s">
        <v>81</v>
      </c>
      <c r="B4561">
        <v>11300</v>
      </c>
      <c r="C4561">
        <v>2018</v>
      </c>
      <c r="D4561">
        <v>11</v>
      </c>
      <c r="E4561">
        <v>0</v>
      </c>
      <c r="F4561" s="15" t="s">
        <v>44</v>
      </c>
      <c r="G4561" t="str" cm="1">
        <f t="array" aca="1" ref="G4561" ca="1">_xlfn.XLOOKUP(A4561,APPLICATION_NUMBER,APPLICATION_PRIMARY_OWNER)</f>
        <v>WILLIAM T JOHNSON</v>
      </c>
      <c r="H4561" cm="1">
        <f t="array" aca="1" ref="H4561" ca="1">SUMIFS(AMOUNT,APPL_ID,A4561,YEAR,C4561,DIVERSION_TYPE,"DIRECT")</f>
        <v>0</v>
      </c>
      <c r="I4561" cm="1">
        <f t="array" aca="1" ref="I4561" ca="1">SUMIFS(AMOUNT,APPL_ID,A4561,YEAR,C4561,DIVERSION_TYPE,"STORAGE")</f>
        <v>8</v>
      </c>
      <c r="J4561">
        <f t="shared" ca="1" si="71"/>
        <v>8</v>
      </c>
      <c r="K4561" s="17" cm="1">
        <f t="array" aca="1" ref="K4561" ca="1">IF(J4561&gt;0,COUNTIFS(AnnualTotalDiversion,J4561,APPL_ID,"&lt;&gt;"&amp;A4561,Owner,G4561,YEAR,C4561)/12,0)</f>
        <v>0</v>
      </c>
    </row>
    <row r="4562" spans="1:11" x14ac:dyDescent="0.25">
      <c r="A4562" t="s">
        <v>81</v>
      </c>
      <c r="B4562">
        <v>11300</v>
      </c>
      <c r="C4562">
        <v>2018</v>
      </c>
      <c r="D4562">
        <v>4</v>
      </c>
      <c r="E4562">
        <v>1</v>
      </c>
      <c r="F4562" s="15" t="s">
        <v>44</v>
      </c>
      <c r="G4562" t="str" cm="1">
        <f t="array" aca="1" ref="G4562" ca="1">_xlfn.XLOOKUP(A4562,APPLICATION_NUMBER,APPLICATION_PRIMARY_OWNER)</f>
        <v>WILLIAM T JOHNSON</v>
      </c>
      <c r="H4562" cm="1">
        <f t="array" aca="1" ref="H4562" ca="1">SUMIFS(AMOUNT,APPL_ID,A4562,YEAR,C4562,DIVERSION_TYPE,"DIRECT")</f>
        <v>0</v>
      </c>
      <c r="I4562" cm="1">
        <f t="array" aca="1" ref="I4562" ca="1">SUMIFS(AMOUNT,APPL_ID,A4562,YEAR,C4562,DIVERSION_TYPE,"STORAGE")</f>
        <v>8</v>
      </c>
      <c r="J4562">
        <f t="shared" ca="1" si="71"/>
        <v>8</v>
      </c>
      <c r="K4562" s="17" cm="1">
        <f t="array" aca="1" ref="K4562" ca="1">IF(J4562&gt;0,COUNTIFS(AnnualTotalDiversion,J4562,APPL_ID,"&lt;&gt;"&amp;A4562,Owner,G4562,YEAR,C4562)/12,0)</f>
        <v>0</v>
      </c>
    </row>
    <row r="4563" spans="1:11" x14ac:dyDescent="0.25">
      <c r="A4563" t="s">
        <v>81</v>
      </c>
      <c r="B4563">
        <v>11300</v>
      </c>
      <c r="C4563">
        <v>2018</v>
      </c>
      <c r="D4563">
        <v>2</v>
      </c>
      <c r="E4563">
        <v>0</v>
      </c>
      <c r="F4563" s="15" t="s">
        <v>45</v>
      </c>
      <c r="G4563" t="str" cm="1">
        <f t="array" aca="1" ref="G4563" ca="1">_xlfn.XLOOKUP(A4563,APPLICATION_NUMBER,APPLICATION_PRIMARY_OWNER)</f>
        <v>WILLIAM T JOHNSON</v>
      </c>
      <c r="H4563" cm="1">
        <f t="array" aca="1" ref="H4563" ca="1">SUMIFS(AMOUNT,APPL_ID,A4563,YEAR,C4563,DIVERSION_TYPE,"DIRECT")</f>
        <v>0</v>
      </c>
      <c r="I4563" cm="1">
        <f t="array" aca="1" ref="I4563" ca="1">SUMIFS(AMOUNT,APPL_ID,A4563,YEAR,C4563,DIVERSION_TYPE,"STORAGE")</f>
        <v>8</v>
      </c>
      <c r="J4563">
        <f t="shared" ca="1" si="71"/>
        <v>8</v>
      </c>
      <c r="K4563" s="17" cm="1">
        <f t="array" aca="1" ref="K4563" ca="1">IF(J4563&gt;0,COUNTIFS(AnnualTotalDiversion,J4563,APPL_ID,"&lt;&gt;"&amp;A4563,Owner,G4563,YEAR,C4563)/12,0)</f>
        <v>0</v>
      </c>
    </row>
    <row r="4564" spans="1:11" x14ac:dyDescent="0.25">
      <c r="A4564" t="s">
        <v>81</v>
      </c>
      <c r="B4564">
        <v>11300</v>
      </c>
      <c r="C4564">
        <v>2019</v>
      </c>
      <c r="D4564">
        <v>9</v>
      </c>
      <c r="E4564">
        <v>0</v>
      </c>
      <c r="F4564" s="15" t="s">
        <v>46</v>
      </c>
      <c r="G4564" t="str" cm="1">
        <f t="array" aca="1" ref="G4564" ca="1">_xlfn.XLOOKUP(A4564,APPLICATION_NUMBER,APPLICATION_PRIMARY_OWNER)</f>
        <v>WILLIAM T JOHNSON</v>
      </c>
      <c r="H4564" cm="1">
        <f t="array" aca="1" ref="H4564" ca="1">SUMIFS(AMOUNT,APPL_ID,A4564,YEAR,C4564,DIVERSION_TYPE,"DIRECT")</f>
        <v>0</v>
      </c>
      <c r="I4564" cm="1">
        <f t="array" aca="1" ref="I4564" ca="1">SUMIFS(AMOUNT,APPL_ID,A4564,YEAR,C4564,DIVERSION_TYPE,"STORAGE")</f>
        <v>6</v>
      </c>
      <c r="J4564">
        <f t="shared" ca="1" si="71"/>
        <v>6</v>
      </c>
      <c r="K4564" s="17" cm="1">
        <f t="array" aca="1" ref="K4564" ca="1">IF(J4564&gt;0,COUNTIFS(AnnualTotalDiversion,J4564,APPL_ID,"&lt;&gt;"&amp;A4564,Owner,G4564,YEAR,C4564)/12,0)</f>
        <v>0</v>
      </c>
    </row>
    <row r="4565" spans="1:11" x14ac:dyDescent="0.25">
      <c r="A4565" t="s">
        <v>81</v>
      </c>
      <c r="B4565">
        <v>11300</v>
      </c>
      <c r="C4565">
        <v>2019</v>
      </c>
      <c r="D4565">
        <v>11</v>
      </c>
      <c r="E4565">
        <v>0</v>
      </c>
      <c r="F4565" s="15" t="s">
        <v>44</v>
      </c>
      <c r="G4565" t="str" cm="1">
        <f t="array" aca="1" ref="G4565" ca="1">_xlfn.XLOOKUP(A4565,APPLICATION_NUMBER,APPLICATION_PRIMARY_OWNER)</f>
        <v>WILLIAM T JOHNSON</v>
      </c>
      <c r="H4565" cm="1">
        <f t="array" aca="1" ref="H4565" ca="1">SUMIFS(AMOUNT,APPL_ID,A4565,YEAR,C4565,DIVERSION_TYPE,"DIRECT")</f>
        <v>0</v>
      </c>
      <c r="I4565" cm="1">
        <f t="array" aca="1" ref="I4565" ca="1">SUMIFS(AMOUNT,APPL_ID,A4565,YEAR,C4565,DIVERSION_TYPE,"STORAGE")</f>
        <v>6</v>
      </c>
      <c r="J4565">
        <f t="shared" ca="1" si="71"/>
        <v>6</v>
      </c>
      <c r="K4565" s="17" cm="1">
        <f t="array" aca="1" ref="K4565" ca="1">IF(J4565&gt;0,COUNTIFS(AnnualTotalDiversion,J4565,APPL_ID,"&lt;&gt;"&amp;A4565,Owner,G4565,YEAR,C4565)/12,0)</f>
        <v>0</v>
      </c>
    </row>
    <row r="4566" spans="1:11" x14ac:dyDescent="0.25">
      <c r="A4566" t="s">
        <v>81</v>
      </c>
      <c r="B4566">
        <v>11300</v>
      </c>
      <c r="C4566">
        <v>2018</v>
      </c>
      <c r="D4566">
        <v>8</v>
      </c>
      <c r="E4566">
        <v>0</v>
      </c>
      <c r="F4566" s="15" t="s">
        <v>46</v>
      </c>
      <c r="G4566" t="str" cm="1">
        <f t="array" aca="1" ref="G4566" ca="1">_xlfn.XLOOKUP(A4566,APPLICATION_NUMBER,APPLICATION_PRIMARY_OWNER)</f>
        <v>WILLIAM T JOHNSON</v>
      </c>
      <c r="H4566" cm="1">
        <f t="array" aca="1" ref="H4566" ca="1">SUMIFS(AMOUNT,APPL_ID,A4566,YEAR,C4566,DIVERSION_TYPE,"DIRECT")</f>
        <v>0</v>
      </c>
      <c r="I4566" cm="1">
        <f t="array" aca="1" ref="I4566" ca="1">SUMIFS(AMOUNT,APPL_ID,A4566,YEAR,C4566,DIVERSION_TYPE,"STORAGE")</f>
        <v>8</v>
      </c>
      <c r="J4566">
        <f t="shared" ca="1" si="71"/>
        <v>8</v>
      </c>
      <c r="K4566" s="17" cm="1">
        <f t="array" aca="1" ref="K4566" ca="1">IF(J4566&gt;0,COUNTIFS(AnnualTotalDiversion,J4566,APPL_ID,"&lt;&gt;"&amp;A4566,Owner,G4566,YEAR,C4566)/12,0)</f>
        <v>0</v>
      </c>
    </row>
    <row r="4567" spans="1:11" x14ac:dyDescent="0.25">
      <c r="A4567" t="s">
        <v>81</v>
      </c>
      <c r="B4567">
        <v>11300</v>
      </c>
      <c r="C4567">
        <v>2018</v>
      </c>
      <c r="D4567">
        <v>12</v>
      </c>
      <c r="E4567">
        <v>0</v>
      </c>
      <c r="F4567" s="15" t="s">
        <v>46</v>
      </c>
      <c r="G4567" t="str" cm="1">
        <f t="array" aca="1" ref="G4567" ca="1">_xlfn.XLOOKUP(A4567,APPLICATION_NUMBER,APPLICATION_PRIMARY_OWNER)</f>
        <v>WILLIAM T JOHNSON</v>
      </c>
      <c r="H4567" cm="1">
        <f t="array" aca="1" ref="H4567" ca="1">SUMIFS(AMOUNT,APPL_ID,A4567,YEAR,C4567,DIVERSION_TYPE,"DIRECT")</f>
        <v>0</v>
      </c>
      <c r="I4567" cm="1">
        <f t="array" aca="1" ref="I4567" ca="1">SUMIFS(AMOUNT,APPL_ID,A4567,YEAR,C4567,DIVERSION_TYPE,"STORAGE")</f>
        <v>8</v>
      </c>
      <c r="J4567">
        <f t="shared" ca="1" si="71"/>
        <v>8</v>
      </c>
      <c r="K4567" s="17" cm="1">
        <f t="array" aca="1" ref="K4567" ca="1">IF(J4567&gt;0,COUNTIFS(AnnualTotalDiversion,J4567,APPL_ID,"&lt;&gt;"&amp;A4567,Owner,G4567,YEAR,C4567)/12,0)</f>
        <v>0</v>
      </c>
    </row>
    <row r="4568" spans="1:11" x14ac:dyDescent="0.25">
      <c r="A4568" t="s">
        <v>81</v>
      </c>
      <c r="B4568">
        <v>11300</v>
      </c>
      <c r="C4568">
        <v>2018</v>
      </c>
      <c r="D4568">
        <v>11</v>
      </c>
      <c r="E4568">
        <v>0</v>
      </c>
      <c r="F4568" s="15" t="s">
        <v>46</v>
      </c>
      <c r="G4568" t="str" cm="1">
        <f t="array" aca="1" ref="G4568" ca="1">_xlfn.XLOOKUP(A4568,APPLICATION_NUMBER,APPLICATION_PRIMARY_OWNER)</f>
        <v>WILLIAM T JOHNSON</v>
      </c>
      <c r="H4568" cm="1">
        <f t="array" aca="1" ref="H4568" ca="1">SUMIFS(AMOUNT,APPL_ID,A4568,YEAR,C4568,DIVERSION_TYPE,"DIRECT")</f>
        <v>0</v>
      </c>
      <c r="I4568" cm="1">
        <f t="array" aca="1" ref="I4568" ca="1">SUMIFS(AMOUNT,APPL_ID,A4568,YEAR,C4568,DIVERSION_TYPE,"STORAGE")</f>
        <v>8</v>
      </c>
      <c r="J4568">
        <f t="shared" ca="1" si="71"/>
        <v>8</v>
      </c>
      <c r="K4568" s="17" cm="1">
        <f t="array" aca="1" ref="K4568" ca="1">IF(J4568&gt;0,COUNTIFS(AnnualTotalDiversion,J4568,APPL_ID,"&lt;&gt;"&amp;A4568,Owner,G4568,YEAR,C4568)/12,0)</f>
        <v>0</v>
      </c>
    </row>
    <row r="4569" spans="1:11" x14ac:dyDescent="0.25">
      <c r="A4569" t="s">
        <v>81</v>
      </c>
      <c r="B4569">
        <v>11300</v>
      </c>
      <c r="C4569">
        <v>2019</v>
      </c>
      <c r="D4569">
        <v>7</v>
      </c>
      <c r="E4569">
        <v>0</v>
      </c>
      <c r="F4569" s="15" t="s">
        <v>44</v>
      </c>
      <c r="G4569" t="str" cm="1">
        <f t="array" aca="1" ref="G4569" ca="1">_xlfn.XLOOKUP(A4569,APPLICATION_NUMBER,APPLICATION_PRIMARY_OWNER)</f>
        <v>WILLIAM T JOHNSON</v>
      </c>
      <c r="H4569" cm="1">
        <f t="array" aca="1" ref="H4569" ca="1">SUMIFS(AMOUNT,APPL_ID,A4569,YEAR,C4569,DIVERSION_TYPE,"DIRECT")</f>
        <v>0</v>
      </c>
      <c r="I4569" cm="1">
        <f t="array" aca="1" ref="I4569" ca="1">SUMIFS(AMOUNT,APPL_ID,A4569,YEAR,C4569,DIVERSION_TYPE,"STORAGE")</f>
        <v>6</v>
      </c>
      <c r="J4569">
        <f t="shared" ca="1" si="71"/>
        <v>6</v>
      </c>
      <c r="K4569" s="17" cm="1">
        <f t="array" aca="1" ref="K4569" ca="1">IF(J4569&gt;0,COUNTIFS(AnnualTotalDiversion,J4569,APPL_ID,"&lt;&gt;"&amp;A4569,Owner,G4569,YEAR,C4569)/12,0)</f>
        <v>0</v>
      </c>
    </row>
    <row r="4570" spans="1:11" x14ac:dyDescent="0.25">
      <c r="A4570" t="s">
        <v>81</v>
      </c>
      <c r="B4570">
        <v>11300</v>
      </c>
      <c r="C4570">
        <v>2018</v>
      </c>
      <c r="D4570">
        <v>9</v>
      </c>
      <c r="E4570">
        <v>0</v>
      </c>
      <c r="F4570" s="15" t="s">
        <v>44</v>
      </c>
      <c r="G4570" t="str" cm="1">
        <f t="array" aca="1" ref="G4570" ca="1">_xlfn.XLOOKUP(A4570,APPLICATION_NUMBER,APPLICATION_PRIMARY_OWNER)</f>
        <v>WILLIAM T JOHNSON</v>
      </c>
      <c r="H4570" cm="1">
        <f t="array" aca="1" ref="H4570" ca="1">SUMIFS(AMOUNT,APPL_ID,A4570,YEAR,C4570,DIVERSION_TYPE,"DIRECT")</f>
        <v>0</v>
      </c>
      <c r="I4570" cm="1">
        <f t="array" aca="1" ref="I4570" ca="1">SUMIFS(AMOUNT,APPL_ID,A4570,YEAR,C4570,DIVERSION_TYPE,"STORAGE")</f>
        <v>8</v>
      </c>
      <c r="J4570">
        <f t="shared" ca="1" si="71"/>
        <v>8</v>
      </c>
      <c r="K4570" s="17" cm="1">
        <f t="array" aca="1" ref="K4570" ca="1">IF(J4570&gt;0,COUNTIFS(AnnualTotalDiversion,J4570,APPL_ID,"&lt;&gt;"&amp;A4570,Owner,G4570,YEAR,C4570)/12,0)</f>
        <v>0</v>
      </c>
    </row>
    <row r="4571" spans="1:11" x14ac:dyDescent="0.25">
      <c r="A4571" t="s">
        <v>81</v>
      </c>
      <c r="B4571">
        <v>11300</v>
      </c>
      <c r="C4571">
        <v>2018</v>
      </c>
      <c r="D4571">
        <v>7</v>
      </c>
      <c r="E4571">
        <v>1.5</v>
      </c>
      <c r="F4571" s="15" t="s">
        <v>44</v>
      </c>
      <c r="G4571" t="str" cm="1">
        <f t="array" aca="1" ref="G4571" ca="1">_xlfn.XLOOKUP(A4571,APPLICATION_NUMBER,APPLICATION_PRIMARY_OWNER)</f>
        <v>WILLIAM T JOHNSON</v>
      </c>
      <c r="H4571" cm="1">
        <f t="array" aca="1" ref="H4571" ca="1">SUMIFS(AMOUNT,APPL_ID,A4571,YEAR,C4571,DIVERSION_TYPE,"DIRECT")</f>
        <v>0</v>
      </c>
      <c r="I4571" cm="1">
        <f t="array" aca="1" ref="I4571" ca="1">SUMIFS(AMOUNT,APPL_ID,A4571,YEAR,C4571,DIVERSION_TYPE,"STORAGE")</f>
        <v>8</v>
      </c>
      <c r="J4571">
        <f t="shared" ca="1" si="71"/>
        <v>8</v>
      </c>
      <c r="K4571" s="17" cm="1">
        <f t="array" aca="1" ref="K4571" ca="1">IF(J4571&gt;0,COUNTIFS(AnnualTotalDiversion,J4571,APPL_ID,"&lt;&gt;"&amp;A4571,Owner,G4571,YEAR,C4571)/12,0)</f>
        <v>0</v>
      </c>
    </row>
    <row r="4572" spans="1:11" x14ac:dyDescent="0.25">
      <c r="A4572" t="s">
        <v>81</v>
      </c>
      <c r="B4572">
        <v>11300</v>
      </c>
      <c r="C4572">
        <v>2019</v>
      </c>
      <c r="D4572">
        <v>10</v>
      </c>
      <c r="E4572">
        <v>0</v>
      </c>
      <c r="F4572" s="15" t="s">
        <v>45</v>
      </c>
      <c r="G4572" t="str" cm="1">
        <f t="array" aca="1" ref="G4572" ca="1">_xlfn.XLOOKUP(A4572,APPLICATION_NUMBER,APPLICATION_PRIMARY_OWNER)</f>
        <v>WILLIAM T JOHNSON</v>
      </c>
      <c r="H4572" cm="1">
        <f t="array" aca="1" ref="H4572" ca="1">SUMIFS(AMOUNT,APPL_ID,A4572,YEAR,C4572,DIVERSION_TYPE,"DIRECT")</f>
        <v>0</v>
      </c>
      <c r="I4572" cm="1">
        <f t="array" aca="1" ref="I4572" ca="1">SUMIFS(AMOUNT,APPL_ID,A4572,YEAR,C4572,DIVERSION_TYPE,"STORAGE")</f>
        <v>6</v>
      </c>
      <c r="J4572">
        <f t="shared" ca="1" si="71"/>
        <v>6</v>
      </c>
      <c r="K4572" s="17" cm="1">
        <f t="array" aca="1" ref="K4572" ca="1">IF(J4572&gt;0,COUNTIFS(AnnualTotalDiversion,J4572,APPL_ID,"&lt;&gt;"&amp;A4572,Owner,G4572,YEAR,C4572)/12,0)</f>
        <v>0</v>
      </c>
    </row>
    <row r="4573" spans="1:11" x14ac:dyDescent="0.25">
      <c r="A4573" t="s">
        <v>81</v>
      </c>
      <c r="B4573">
        <v>11300</v>
      </c>
      <c r="C4573">
        <v>2017</v>
      </c>
      <c r="D4573">
        <v>6</v>
      </c>
      <c r="E4573">
        <v>0</v>
      </c>
      <c r="F4573" s="15" t="s">
        <v>45</v>
      </c>
      <c r="G4573" t="str" cm="1">
        <f t="array" aca="1" ref="G4573" ca="1">_xlfn.XLOOKUP(A4573,APPLICATION_NUMBER,APPLICATION_PRIMARY_OWNER)</f>
        <v>WILLIAM T JOHNSON</v>
      </c>
      <c r="H4573" cm="1">
        <f t="array" aca="1" ref="H4573" ca="1">SUMIFS(AMOUNT,APPL_ID,A4573,YEAR,C4573,DIVERSION_TYPE,"DIRECT")</f>
        <v>0</v>
      </c>
      <c r="I4573" cm="1">
        <f t="array" aca="1" ref="I4573" ca="1">SUMIFS(AMOUNT,APPL_ID,A4573,YEAR,C4573,DIVERSION_TYPE,"STORAGE")</f>
        <v>8</v>
      </c>
      <c r="J4573">
        <f t="shared" ca="1" si="71"/>
        <v>8</v>
      </c>
      <c r="K4573" s="17" cm="1">
        <f t="array" aca="1" ref="K4573" ca="1">IF(J4573&gt;0,COUNTIFS(AnnualTotalDiversion,J4573,APPL_ID,"&lt;&gt;"&amp;A4573,Owner,G4573,YEAR,C4573)/12,0)</f>
        <v>0</v>
      </c>
    </row>
    <row r="4574" spans="1:11" x14ac:dyDescent="0.25">
      <c r="A4574" t="s">
        <v>81</v>
      </c>
      <c r="B4574">
        <v>11300</v>
      </c>
      <c r="C4574">
        <v>2017</v>
      </c>
      <c r="D4574">
        <v>6</v>
      </c>
      <c r="E4574">
        <v>4</v>
      </c>
      <c r="F4574" s="15" t="s">
        <v>44</v>
      </c>
      <c r="G4574" t="str" cm="1">
        <f t="array" aca="1" ref="G4574" ca="1">_xlfn.XLOOKUP(A4574,APPLICATION_NUMBER,APPLICATION_PRIMARY_OWNER)</f>
        <v>WILLIAM T JOHNSON</v>
      </c>
      <c r="H4574" cm="1">
        <f t="array" aca="1" ref="H4574" ca="1">SUMIFS(AMOUNT,APPL_ID,A4574,YEAR,C4574,DIVERSION_TYPE,"DIRECT")</f>
        <v>0</v>
      </c>
      <c r="I4574" cm="1">
        <f t="array" aca="1" ref="I4574" ca="1">SUMIFS(AMOUNT,APPL_ID,A4574,YEAR,C4574,DIVERSION_TYPE,"STORAGE")</f>
        <v>8</v>
      </c>
      <c r="J4574">
        <f t="shared" ca="1" si="71"/>
        <v>8</v>
      </c>
      <c r="K4574" s="17" cm="1">
        <f t="array" aca="1" ref="K4574" ca="1">IF(J4574&gt;0,COUNTIFS(AnnualTotalDiversion,J4574,APPL_ID,"&lt;&gt;"&amp;A4574,Owner,G4574,YEAR,C4574)/12,0)</f>
        <v>0</v>
      </c>
    </row>
    <row r="4575" spans="1:11" x14ac:dyDescent="0.25">
      <c r="A4575" t="s">
        <v>81</v>
      </c>
      <c r="B4575">
        <v>11300</v>
      </c>
      <c r="C4575">
        <v>2019</v>
      </c>
      <c r="D4575">
        <v>8</v>
      </c>
      <c r="E4575">
        <v>0</v>
      </c>
      <c r="F4575" s="15" t="s">
        <v>44</v>
      </c>
      <c r="G4575" t="str" cm="1">
        <f t="array" aca="1" ref="G4575" ca="1">_xlfn.XLOOKUP(A4575,APPLICATION_NUMBER,APPLICATION_PRIMARY_OWNER)</f>
        <v>WILLIAM T JOHNSON</v>
      </c>
      <c r="H4575" cm="1">
        <f t="array" aca="1" ref="H4575" ca="1">SUMIFS(AMOUNT,APPL_ID,A4575,YEAR,C4575,DIVERSION_TYPE,"DIRECT")</f>
        <v>0</v>
      </c>
      <c r="I4575" cm="1">
        <f t="array" aca="1" ref="I4575" ca="1">SUMIFS(AMOUNT,APPL_ID,A4575,YEAR,C4575,DIVERSION_TYPE,"STORAGE")</f>
        <v>6</v>
      </c>
      <c r="J4575">
        <f t="shared" ca="1" si="71"/>
        <v>6</v>
      </c>
      <c r="K4575" s="17" cm="1">
        <f t="array" aca="1" ref="K4575" ca="1">IF(J4575&gt;0,COUNTIFS(AnnualTotalDiversion,J4575,APPL_ID,"&lt;&gt;"&amp;A4575,Owner,G4575,YEAR,C4575)/12,0)</f>
        <v>0</v>
      </c>
    </row>
    <row r="4576" spans="1:11" x14ac:dyDescent="0.25">
      <c r="A4576" t="s">
        <v>81</v>
      </c>
      <c r="B4576">
        <v>11300</v>
      </c>
      <c r="C4576">
        <v>2020</v>
      </c>
      <c r="D4576">
        <v>8</v>
      </c>
      <c r="E4576">
        <v>0</v>
      </c>
      <c r="F4576" s="15" t="s">
        <v>45</v>
      </c>
      <c r="G4576" t="str" cm="1">
        <f t="array" aca="1" ref="G4576" ca="1">_xlfn.XLOOKUP(A4576,APPLICATION_NUMBER,APPLICATION_PRIMARY_OWNER)</f>
        <v>WILLIAM T JOHNSON</v>
      </c>
      <c r="H4576" cm="1">
        <f t="array" aca="1" ref="H4576" ca="1">SUMIFS(AMOUNT,APPL_ID,A4576,YEAR,C4576,DIVERSION_TYPE,"DIRECT")</f>
        <v>5</v>
      </c>
      <c r="I4576" cm="1">
        <f t="array" aca="1" ref="I4576" ca="1">SUMIFS(AMOUNT,APPL_ID,A4576,YEAR,C4576,DIVERSION_TYPE,"STORAGE")</f>
        <v>0</v>
      </c>
      <c r="J4576">
        <f t="shared" ca="1" si="71"/>
        <v>5</v>
      </c>
      <c r="K4576" s="17" cm="1">
        <f t="array" aca="1" ref="K4576" ca="1">IF(J4576&gt;0,COUNTIFS(AnnualTotalDiversion,J4576,APPL_ID,"&lt;&gt;"&amp;A4576,Owner,G4576,YEAR,C4576)/12,0)</f>
        <v>0</v>
      </c>
    </row>
    <row r="4577" spans="1:11" x14ac:dyDescent="0.25">
      <c r="A4577" t="s">
        <v>81</v>
      </c>
      <c r="B4577">
        <v>11300</v>
      </c>
      <c r="C4577">
        <v>2018</v>
      </c>
      <c r="D4577">
        <v>8</v>
      </c>
      <c r="E4577">
        <v>0</v>
      </c>
      <c r="F4577" s="15" t="s">
        <v>44</v>
      </c>
      <c r="G4577" t="str" cm="1">
        <f t="array" aca="1" ref="G4577" ca="1">_xlfn.XLOOKUP(A4577,APPLICATION_NUMBER,APPLICATION_PRIMARY_OWNER)</f>
        <v>WILLIAM T JOHNSON</v>
      </c>
      <c r="H4577" cm="1">
        <f t="array" aca="1" ref="H4577" ca="1">SUMIFS(AMOUNT,APPL_ID,A4577,YEAR,C4577,DIVERSION_TYPE,"DIRECT")</f>
        <v>0</v>
      </c>
      <c r="I4577" cm="1">
        <f t="array" aca="1" ref="I4577" ca="1">SUMIFS(AMOUNT,APPL_ID,A4577,YEAR,C4577,DIVERSION_TYPE,"STORAGE")</f>
        <v>8</v>
      </c>
      <c r="J4577">
        <f t="shared" ca="1" si="71"/>
        <v>8</v>
      </c>
      <c r="K4577" s="17" cm="1">
        <f t="array" aca="1" ref="K4577" ca="1">IF(J4577&gt;0,COUNTIFS(AnnualTotalDiversion,J4577,APPL_ID,"&lt;&gt;"&amp;A4577,Owner,G4577,YEAR,C4577)/12,0)</f>
        <v>0</v>
      </c>
    </row>
    <row r="4578" spans="1:11" x14ac:dyDescent="0.25">
      <c r="A4578" t="s">
        <v>81</v>
      </c>
      <c r="B4578">
        <v>11300</v>
      </c>
      <c r="C4578">
        <v>2018</v>
      </c>
      <c r="D4578">
        <v>10</v>
      </c>
      <c r="E4578">
        <v>0</v>
      </c>
      <c r="F4578" s="15" t="s">
        <v>46</v>
      </c>
      <c r="G4578" t="str" cm="1">
        <f t="array" aca="1" ref="G4578" ca="1">_xlfn.XLOOKUP(A4578,APPLICATION_NUMBER,APPLICATION_PRIMARY_OWNER)</f>
        <v>WILLIAM T JOHNSON</v>
      </c>
      <c r="H4578" cm="1">
        <f t="array" aca="1" ref="H4578" ca="1">SUMIFS(AMOUNT,APPL_ID,A4578,YEAR,C4578,DIVERSION_TYPE,"DIRECT")</f>
        <v>0</v>
      </c>
      <c r="I4578" cm="1">
        <f t="array" aca="1" ref="I4578" ca="1">SUMIFS(AMOUNT,APPL_ID,A4578,YEAR,C4578,DIVERSION_TYPE,"STORAGE")</f>
        <v>8</v>
      </c>
      <c r="J4578">
        <f t="shared" ca="1" si="71"/>
        <v>8</v>
      </c>
      <c r="K4578" s="17" cm="1">
        <f t="array" aca="1" ref="K4578" ca="1">IF(J4578&gt;0,COUNTIFS(AnnualTotalDiversion,J4578,APPL_ID,"&lt;&gt;"&amp;A4578,Owner,G4578,YEAR,C4578)/12,0)</f>
        <v>0</v>
      </c>
    </row>
    <row r="4579" spans="1:11" x14ac:dyDescent="0.25">
      <c r="A4579" t="s">
        <v>81</v>
      </c>
      <c r="B4579">
        <v>11300</v>
      </c>
      <c r="C4579">
        <v>2018</v>
      </c>
      <c r="D4579">
        <v>6</v>
      </c>
      <c r="E4579">
        <v>0</v>
      </c>
      <c r="F4579" s="15" t="s">
        <v>45</v>
      </c>
      <c r="G4579" t="str" cm="1">
        <f t="array" aca="1" ref="G4579" ca="1">_xlfn.XLOOKUP(A4579,APPLICATION_NUMBER,APPLICATION_PRIMARY_OWNER)</f>
        <v>WILLIAM T JOHNSON</v>
      </c>
      <c r="H4579" cm="1">
        <f t="array" aca="1" ref="H4579" ca="1">SUMIFS(AMOUNT,APPL_ID,A4579,YEAR,C4579,DIVERSION_TYPE,"DIRECT")</f>
        <v>0</v>
      </c>
      <c r="I4579" cm="1">
        <f t="array" aca="1" ref="I4579" ca="1">SUMIFS(AMOUNT,APPL_ID,A4579,YEAR,C4579,DIVERSION_TYPE,"STORAGE")</f>
        <v>8</v>
      </c>
      <c r="J4579">
        <f t="shared" ca="1" si="71"/>
        <v>8</v>
      </c>
      <c r="K4579" s="17" cm="1">
        <f t="array" aca="1" ref="K4579" ca="1">IF(J4579&gt;0,COUNTIFS(AnnualTotalDiversion,J4579,APPL_ID,"&lt;&gt;"&amp;A4579,Owner,G4579,YEAR,C4579)/12,0)</f>
        <v>0</v>
      </c>
    </row>
    <row r="4580" spans="1:11" x14ac:dyDescent="0.25">
      <c r="A4580" t="s">
        <v>81</v>
      </c>
      <c r="B4580">
        <v>11300</v>
      </c>
      <c r="C4580">
        <v>2018</v>
      </c>
      <c r="D4580">
        <v>4</v>
      </c>
      <c r="E4580">
        <v>1</v>
      </c>
      <c r="F4580" s="15" t="s">
        <v>46</v>
      </c>
      <c r="G4580" t="str" cm="1">
        <f t="array" aca="1" ref="G4580" ca="1">_xlfn.XLOOKUP(A4580,APPLICATION_NUMBER,APPLICATION_PRIMARY_OWNER)</f>
        <v>WILLIAM T JOHNSON</v>
      </c>
      <c r="H4580" cm="1">
        <f t="array" aca="1" ref="H4580" ca="1">SUMIFS(AMOUNT,APPL_ID,A4580,YEAR,C4580,DIVERSION_TYPE,"DIRECT")</f>
        <v>0</v>
      </c>
      <c r="I4580" cm="1">
        <f t="array" aca="1" ref="I4580" ca="1">SUMIFS(AMOUNT,APPL_ID,A4580,YEAR,C4580,DIVERSION_TYPE,"STORAGE")</f>
        <v>8</v>
      </c>
      <c r="J4580">
        <f t="shared" ca="1" si="71"/>
        <v>8</v>
      </c>
      <c r="K4580" s="17" cm="1">
        <f t="array" aca="1" ref="K4580" ca="1">IF(J4580&gt;0,COUNTIFS(AnnualTotalDiversion,J4580,APPL_ID,"&lt;&gt;"&amp;A4580,Owner,G4580,YEAR,C4580)/12,0)</f>
        <v>0</v>
      </c>
    </row>
    <row r="4581" spans="1:11" x14ac:dyDescent="0.25">
      <c r="A4581" t="s">
        <v>81</v>
      </c>
      <c r="B4581">
        <v>11300</v>
      </c>
      <c r="C4581">
        <v>2017</v>
      </c>
      <c r="D4581">
        <v>2</v>
      </c>
      <c r="E4581">
        <v>3</v>
      </c>
      <c r="F4581" s="15" t="s">
        <v>46</v>
      </c>
      <c r="G4581" t="str" cm="1">
        <f t="array" aca="1" ref="G4581" ca="1">_xlfn.XLOOKUP(A4581,APPLICATION_NUMBER,APPLICATION_PRIMARY_OWNER)</f>
        <v>WILLIAM T JOHNSON</v>
      </c>
      <c r="H4581" cm="1">
        <f t="array" aca="1" ref="H4581" ca="1">SUMIFS(AMOUNT,APPL_ID,A4581,YEAR,C4581,DIVERSION_TYPE,"DIRECT")</f>
        <v>0</v>
      </c>
      <c r="I4581" cm="1">
        <f t="array" aca="1" ref="I4581" ca="1">SUMIFS(AMOUNT,APPL_ID,A4581,YEAR,C4581,DIVERSION_TYPE,"STORAGE")</f>
        <v>8</v>
      </c>
      <c r="J4581">
        <f t="shared" ca="1" si="71"/>
        <v>8</v>
      </c>
      <c r="K4581" s="17" cm="1">
        <f t="array" aca="1" ref="K4581" ca="1">IF(J4581&gt;0,COUNTIFS(AnnualTotalDiversion,J4581,APPL_ID,"&lt;&gt;"&amp;A4581,Owner,G4581,YEAR,C4581)/12,0)</f>
        <v>0</v>
      </c>
    </row>
    <row r="4582" spans="1:11" x14ac:dyDescent="0.25">
      <c r="A4582" t="s">
        <v>81</v>
      </c>
      <c r="B4582">
        <v>11300</v>
      </c>
      <c r="C4582">
        <v>2017</v>
      </c>
      <c r="D4582">
        <v>1</v>
      </c>
      <c r="E4582">
        <v>0</v>
      </c>
      <c r="F4582" s="15" t="s">
        <v>45</v>
      </c>
      <c r="G4582" t="str" cm="1">
        <f t="array" aca="1" ref="G4582" ca="1">_xlfn.XLOOKUP(A4582,APPLICATION_NUMBER,APPLICATION_PRIMARY_OWNER)</f>
        <v>WILLIAM T JOHNSON</v>
      </c>
      <c r="H4582" cm="1">
        <f t="array" aca="1" ref="H4582" ca="1">SUMIFS(AMOUNT,APPL_ID,A4582,YEAR,C4582,DIVERSION_TYPE,"DIRECT")</f>
        <v>0</v>
      </c>
      <c r="I4582" cm="1">
        <f t="array" aca="1" ref="I4582" ca="1">SUMIFS(AMOUNT,APPL_ID,A4582,YEAR,C4582,DIVERSION_TYPE,"STORAGE")</f>
        <v>8</v>
      </c>
      <c r="J4582">
        <f t="shared" ca="1" si="71"/>
        <v>8</v>
      </c>
      <c r="K4582" s="17" cm="1">
        <f t="array" aca="1" ref="K4582" ca="1">IF(J4582&gt;0,COUNTIFS(AnnualTotalDiversion,J4582,APPL_ID,"&lt;&gt;"&amp;A4582,Owner,G4582,YEAR,C4582)/12,0)</f>
        <v>0</v>
      </c>
    </row>
    <row r="4583" spans="1:11" x14ac:dyDescent="0.25">
      <c r="A4583" t="s">
        <v>81</v>
      </c>
      <c r="B4583">
        <v>11300</v>
      </c>
      <c r="C4583">
        <v>2019</v>
      </c>
      <c r="D4583">
        <v>11</v>
      </c>
      <c r="E4583">
        <v>0</v>
      </c>
      <c r="F4583" s="15" t="s">
        <v>46</v>
      </c>
      <c r="G4583" t="str" cm="1">
        <f t="array" aca="1" ref="G4583" ca="1">_xlfn.XLOOKUP(A4583,APPLICATION_NUMBER,APPLICATION_PRIMARY_OWNER)</f>
        <v>WILLIAM T JOHNSON</v>
      </c>
      <c r="H4583" cm="1">
        <f t="array" aca="1" ref="H4583" ca="1">SUMIFS(AMOUNT,APPL_ID,A4583,YEAR,C4583,DIVERSION_TYPE,"DIRECT")</f>
        <v>0</v>
      </c>
      <c r="I4583" cm="1">
        <f t="array" aca="1" ref="I4583" ca="1">SUMIFS(AMOUNT,APPL_ID,A4583,YEAR,C4583,DIVERSION_TYPE,"STORAGE")</f>
        <v>6</v>
      </c>
      <c r="J4583">
        <f t="shared" ca="1" si="71"/>
        <v>6</v>
      </c>
      <c r="K4583" s="17" cm="1">
        <f t="array" aca="1" ref="K4583" ca="1">IF(J4583&gt;0,COUNTIFS(AnnualTotalDiversion,J4583,APPL_ID,"&lt;&gt;"&amp;A4583,Owner,G4583,YEAR,C4583)/12,0)</f>
        <v>0</v>
      </c>
    </row>
    <row r="4584" spans="1:11" x14ac:dyDescent="0.25">
      <c r="A4584" t="s">
        <v>81</v>
      </c>
      <c r="B4584">
        <v>11300</v>
      </c>
      <c r="C4584">
        <v>2018</v>
      </c>
      <c r="D4584">
        <v>9</v>
      </c>
      <c r="E4584">
        <v>0</v>
      </c>
      <c r="F4584" s="15" t="s">
        <v>45</v>
      </c>
      <c r="G4584" t="str" cm="1">
        <f t="array" aca="1" ref="G4584" ca="1">_xlfn.XLOOKUP(A4584,APPLICATION_NUMBER,APPLICATION_PRIMARY_OWNER)</f>
        <v>WILLIAM T JOHNSON</v>
      </c>
      <c r="H4584" cm="1">
        <f t="array" aca="1" ref="H4584" ca="1">SUMIFS(AMOUNT,APPL_ID,A4584,YEAR,C4584,DIVERSION_TYPE,"DIRECT")</f>
        <v>0</v>
      </c>
      <c r="I4584" cm="1">
        <f t="array" aca="1" ref="I4584" ca="1">SUMIFS(AMOUNT,APPL_ID,A4584,YEAR,C4584,DIVERSION_TYPE,"STORAGE")</f>
        <v>8</v>
      </c>
      <c r="J4584">
        <f t="shared" ca="1" si="71"/>
        <v>8</v>
      </c>
      <c r="K4584" s="17" cm="1">
        <f t="array" aca="1" ref="K4584" ca="1">IF(J4584&gt;0,COUNTIFS(AnnualTotalDiversion,J4584,APPL_ID,"&lt;&gt;"&amp;A4584,Owner,G4584,YEAR,C4584)/12,0)</f>
        <v>0</v>
      </c>
    </row>
    <row r="4585" spans="1:11" x14ac:dyDescent="0.25">
      <c r="A4585" t="s">
        <v>81</v>
      </c>
      <c r="B4585">
        <v>11300</v>
      </c>
      <c r="C4585">
        <v>2020</v>
      </c>
      <c r="D4585">
        <v>7</v>
      </c>
      <c r="E4585">
        <v>0</v>
      </c>
      <c r="F4585" s="15" t="s">
        <v>45</v>
      </c>
      <c r="G4585" t="str" cm="1">
        <f t="array" aca="1" ref="G4585" ca="1">_xlfn.XLOOKUP(A4585,APPLICATION_NUMBER,APPLICATION_PRIMARY_OWNER)</f>
        <v>WILLIAM T JOHNSON</v>
      </c>
      <c r="H4585" cm="1">
        <f t="array" aca="1" ref="H4585" ca="1">SUMIFS(AMOUNT,APPL_ID,A4585,YEAR,C4585,DIVERSION_TYPE,"DIRECT")</f>
        <v>5</v>
      </c>
      <c r="I4585" cm="1">
        <f t="array" aca="1" ref="I4585" ca="1">SUMIFS(AMOUNT,APPL_ID,A4585,YEAR,C4585,DIVERSION_TYPE,"STORAGE")</f>
        <v>0</v>
      </c>
      <c r="J4585">
        <f t="shared" ca="1" si="71"/>
        <v>5</v>
      </c>
      <c r="K4585" s="17" cm="1">
        <f t="array" aca="1" ref="K4585" ca="1">IF(J4585&gt;0,COUNTIFS(AnnualTotalDiversion,J4585,APPL_ID,"&lt;&gt;"&amp;A4585,Owner,G4585,YEAR,C4585)/12,0)</f>
        <v>0</v>
      </c>
    </row>
    <row r="4586" spans="1:11" x14ac:dyDescent="0.25">
      <c r="A4586" t="s">
        <v>81</v>
      </c>
      <c r="B4586">
        <v>11300</v>
      </c>
      <c r="C4586">
        <v>2017</v>
      </c>
      <c r="D4586">
        <v>11</v>
      </c>
      <c r="E4586">
        <v>0</v>
      </c>
      <c r="F4586" s="15" t="s">
        <v>45</v>
      </c>
      <c r="G4586" t="str" cm="1">
        <f t="array" aca="1" ref="G4586" ca="1">_xlfn.XLOOKUP(A4586,APPLICATION_NUMBER,APPLICATION_PRIMARY_OWNER)</f>
        <v>WILLIAM T JOHNSON</v>
      </c>
      <c r="H4586" cm="1">
        <f t="array" aca="1" ref="H4586" ca="1">SUMIFS(AMOUNT,APPL_ID,A4586,YEAR,C4586,DIVERSION_TYPE,"DIRECT")</f>
        <v>0</v>
      </c>
      <c r="I4586" cm="1">
        <f t="array" aca="1" ref="I4586" ca="1">SUMIFS(AMOUNT,APPL_ID,A4586,YEAR,C4586,DIVERSION_TYPE,"STORAGE")</f>
        <v>8</v>
      </c>
      <c r="J4586">
        <f t="shared" ca="1" si="71"/>
        <v>8</v>
      </c>
      <c r="K4586" s="17" cm="1">
        <f t="array" aca="1" ref="K4586" ca="1">IF(J4586&gt;0,COUNTIFS(AnnualTotalDiversion,J4586,APPL_ID,"&lt;&gt;"&amp;A4586,Owner,G4586,YEAR,C4586)/12,0)</f>
        <v>0</v>
      </c>
    </row>
    <row r="4587" spans="1:11" x14ac:dyDescent="0.25">
      <c r="A4587" t="s">
        <v>81</v>
      </c>
      <c r="B4587">
        <v>11300</v>
      </c>
      <c r="C4587">
        <v>2017</v>
      </c>
      <c r="D4587">
        <v>12</v>
      </c>
      <c r="E4587">
        <v>0</v>
      </c>
      <c r="F4587" s="15" t="s">
        <v>44</v>
      </c>
      <c r="G4587" t="str" cm="1">
        <f t="array" aca="1" ref="G4587" ca="1">_xlfn.XLOOKUP(A4587,APPLICATION_NUMBER,APPLICATION_PRIMARY_OWNER)</f>
        <v>WILLIAM T JOHNSON</v>
      </c>
      <c r="H4587" cm="1">
        <f t="array" aca="1" ref="H4587" ca="1">SUMIFS(AMOUNT,APPL_ID,A4587,YEAR,C4587,DIVERSION_TYPE,"DIRECT")</f>
        <v>0</v>
      </c>
      <c r="I4587" cm="1">
        <f t="array" aca="1" ref="I4587" ca="1">SUMIFS(AMOUNT,APPL_ID,A4587,YEAR,C4587,DIVERSION_TYPE,"STORAGE")</f>
        <v>8</v>
      </c>
      <c r="J4587">
        <f t="shared" ca="1" si="71"/>
        <v>8</v>
      </c>
      <c r="K4587" s="17" cm="1">
        <f t="array" aca="1" ref="K4587" ca="1">IF(J4587&gt;0,COUNTIFS(AnnualTotalDiversion,J4587,APPL_ID,"&lt;&gt;"&amp;A4587,Owner,G4587,YEAR,C4587)/12,0)</f>
        <v>0</v>
      </c>
    </row>
    <row r="4588" spans="1:11" x14ac:dyDescent="0.25">
      <c r="A4588" t="s">
        <v>81</v>
      </c>
      <c r="B4588">
        <v>11300</v>
      </c>
      <c r="C4588">
        <v>2018</v>
      </c>
      <c r="D4588">
        <v>10</v>
      </c>
      <c r="E4588">
        <v>0</v>
      </c>
      <c r="F4588" s="15" t="s">
        <v>44</v>
      </c>
      <c r="G4588" t="str" cm="1">
        <f t="array" aca="1" ref="G4588" ca="1">_xlfn.XLOOKUP(A4588,APPLICATION_NUMBER,APPLICATION_PRIMARY_OWNER)</f>
        <v>WILLIAM T JOHNSON</v>
      </c>
      <c r="H4588" cm="1">
        <f t="array" aca="1" ref="H4588" ca="1">SUMIFS(AMOUNT,APPL_ID,A4588,YEAR,C4588,DIVERSION_TYPE,"DIRECT")</f>
        <v>0</v>
      </c>
      <c r="I4588" cm="1">
        <f t="array" aca="1" ref="I4588" ca="1">SUMIFS(AMOUNT,APPL_ID,A4588,YEAR,C4588,DIVERSION_TYPE,"STORAGE")</f>
        <v>8</v>
      </c>
      <c r="J4588">
        <f t="shared" ca="1" si="71"/>
        <v>8</v>
      </c>
      <c r="K4588" s="17" cm="1">
        <f t="array" aca="1" ref="K4588" ca="1">IF(J4588&gt;0,COUNTIFS(AnnualTotalDiversion,J4588,APPL_ID,"&lt;&gt;"&amp;A4588,Owner,G4588,YEAR,C4588)/12,0)</f>
        <v>0</v>
      </c>
    </row>
    <row r="4589" spans="1:11" x14ac:dyDescent="0.25">
      <c r="A4589" t="s">
        <v>81</v>
      </c>
      <c r="B4589">
        <v>11300</v>
      </c>
      <c r="C4589">
        <v>2018</v>
      </c>
      <c r="D4589">
        <v>1</v>
      </c>
      <c r="E4589">
        <v>0</v>
      </c>
      <c r="F4589" s="15" t="s">
        <v>45</v>
      </c>
      <c r="G4589" t="str" cm="1">
        <f t="array" aca="1" ref="G4589" ca="1">_xlfn.XLOOKUP(A4589,APPLICATION_NUMBER,APPLICATION_PRIMARY_OWNER)</f>
        <v>WILLIAM T JOHNSON</v>
      </c>
      <c r="H4589" cm="1">
        <f t="array" aca="1" ref="H4589" ca="1">SUMIFS(AMOUNT,APPL_ID,A4589,YEAR,C4589,DIVERSION_TYPE,"DIRECT")</f>
        <v>0</v>
      </c>
      <c r="I4589" cm="1">
        <f t="array" aca="1" ref="I4589" ca="1">SUMIFS(AMOUNT,APPL_ID,A4589,YEAR,C4589,DIVERSION_TYPE,"STORAGE")</f>
        <v>8</v>
      </c>
      <c r="J4589">
        <f t="shared" ca="1" si="71"/>
        <v>8</v>
      </c>
      <c r="K4589" s="17" cm="1">
        <f t="array" aca="1" ref="K4589" ca="1">IF(J4589&gt;0,COUNTIFS(AnnualTotalDiversion,J4589,APPL_ID,"&lt;&gt;"&amp;A4589,Owner,G4589,YEAR,C4589)/12,0)</f>
        <v>0</v>
      </c>
    </row>
    <row r="4590" spans="1:11" x14ac:dyDescent="0.25">
      <c r="A4590" t="s">
        <v>81</v>
      </c>
      <c r="B4590">
        <v>11300</v>
      </c>
      <c r="C4590">
        <v>2017</v>
      </c>
      <c r="D4590">
        <v>2</v>
      </c>
      <c r="E4590">
        <v>0</v>
      </c>
      <c r="F4590" s="15" t="s">
        <v>44</v>
      </c>
      <c r="G4590" t="str" cm="1">
        <f t="array" aca="1" ref="G4590" ca="1">_xlfn.XLOOKUP(A4590,APPLICATION_NUMBER,APPLICATION_PRIMARY_OWNER)</f>
        <v>WILLIAM T JOHNSON</v>
      </c>
      <c r="H4590" cm="1">
        <f t="array" aca="1" ref="H4590" ca="1">SUMIFS(AMOUNT,APPL_ID,A4590,YEAR,C4590,DIVERSION_TYPE,"DIRECT")</f>
        <v>0</v>
      </c>
      <c r="I4590" cm="1">
        <f t="array" aca="1" ref="I4590" ca="1">SUMIFS(AMOUNT,APPL_ID,A4590,YEAR,C4590,DIVERSION_TYPE,"STORAGE")</f>
        <v>8</v>
      </c>
      <c r="J4590">
        <f t="shared" ca="1" si="71"/>
        <v>8</v>
      </c>
      <c r="K4590" s="17" cm="1">
        <f t="array" aca="1" ref="K4590" ca="1">IF(J4590&gt;0,COUNTIFS(AnnualTotalDiversion,J4590,APPL_ID,"&lt;&gt;"&amp;A4590,Owner,G4590,YEAR,C4590)/12,0)</f>
        <v>0</v>
      </c>
    </row>
    <row r="4591" spans="1:11" x14ac:dyDescent="0.25">
      <c r="A4591" t="s">
        <v>81</v>
      </c>
      <c r="B4591">
        <v>11300</v>
      </c>
      <c r="C4591">
        <v>2020</v>
      </c>
      <c r="D4591">
        <v>6</v>
      </c>
      <c r="E4591">
        <v>0</v>
      </c>
      <c r="F4591" s="15" t="s">
        <v>45</v>
      </c>
      <c r="G4591" t="str" cm="1">
        <f t="array" aca="1" ref="G4591" ca="1">_xlfn.XLOOKUP(A4591,APPLICATION_NUMBER,APPLICATION_PRIMARY_OWNER)</f>
        <v>WILLIAM T JOHNSON</v>
      </c>
      <c r="H4591" cm="1">
        <f t="array" aca="1" ref="H4591" ca="1">SUMIFS(AMOUNT,APPL_ID,A4591,YEAR,C4591,DIVERSION_TYPE,"DIRECT")</f>
        <v>5</v>
      </c>
      <c r="I4591" cm="1">
        <f t="array" aca="1" ref="I4591" ca="1">SUMIFS(AMOUNT,APPL_ID,A4591,YEAR,C4591,DIVERSION_TYPE,"STORAGE")</f>
        <v>0</v>
      </c>
      <c r="J4591">
        <f t="shared" ca="1" si="71"/>
        <v>5</v>
      </c>
      <c r="K4591" s="17" cm="1">
        <f t="array" aca="1" ref="K4591" ca="1">IF(J4591&gt;0,COUNTIFS(AnnualTotalDiversion,J4591,APPL_ID,"&lt;&gt;"&amp;A4591,Owner,G4591,YEAR,C4591)/12,0)</f>
        <v>0</v>
      </c>
    </row>
    <row r="4592" spans="1:11" x14ac:dyDescent="0.25">
      <c r="A4592" t="s">
        <v>81</v>
      </c>
      <c r="B4592">
        <v>11300</v>
      </c>
      <c r="C4592">
        <v>2020</v>
      </c>
      <c r="D4592">
        <v>11</v>
      </c>
      <c r="E4592">
        <v>0</v>
      </c>
      <c r="F4592" s="15" t="s">
        <v>45</v>
      </c>
      <c r="G4592" t="str" cm="1">
        <f t="array" aca="1" ref="G4592" ca="1">_xlfn.XLOOKUP(A4592,APPLICATION_NUMBER,APPLICATION_PRIMARY_OWNER)</f>
        <v>WILLIAM T JOHNSON</v>
      </c>
      <c r="H4592" cm="1">
        <f t="array" aca="1" ref="H4592" ca="1">SUMIFS(AMOUNT,APPL_ID,A4592,YEAR,C4592,DIVERSION_TYPE,"DIRECT")</f>
        <v>5</v>
      </c>
      <c r="I4592" cm="1">
        <f t="array" aca="1" ref="I4592" ca="1">SUMIFS(AMOUNT,APPL_ID,A4592,YEAR,C4592,DIVERSION_TYPE,"STORAGE")</f>
        <v>0</v>
      </c>
      <c r="J4592">
        <f t="shared" ca="1" si="71"/>
        <v>5</v>
      </c>
      <c r="K4592" s="17" cm="1">
        <f t="array" aca="1" ref="K4592" ca="1">IF(J4592&gt;0,COUNTIFS(AnnualTotalDiversion,J4592,APPL_ID,"&lt;&gt;"&amp;A4592,Owner,G4592,YEAR,C4592)/12,0)</f>
        <v>0</v>
      </c>
    </row>
    <row r="4593" spans="1:11" x14ac:dyDescent="0.25">
      <c r="A4593" t="s">
        <v>81</v>
      </c>
      <c r="B4593">
        <v>11300</v>
      </c>
      <c r="C4593">
        <v>2018</v>
      </c>
      <c r="D4593">
        <v>7</v>
      </c>
      <c r="E4593">
        <v>0</v>
      </c>
      <c r="F4593" s="15" t="s">
        <v>46</v>
      </c>
      <c r="G4593" t="str" cm="1">
        <f t="array" aca="1" ref="G4593" ca="1">_xlfn.XLOOKUP(A4593,APPLICATION_NUMBER,APPLICATION_PRIMARY_OWNER)</f>
        <v>WILLIAM T JOHNSON</v>
      </c>
      <c r="H4593" cm="1">
        <f t="array" aca="1" ref="H4593" ca="1">SUMIFS(AMOUNT,APPL_ID,A4593,YEAR,C4593,DIVERSION_TYPE,"DIRECT")</f>
        <v>0</v>
      </c>
      <c r="I4593" cm="1">
        <f t="array" aca="1" ref="I4593" ca="1">SUMIFS(AMOUNT,APPL_ID,A4593,YEAR,C4593,DIVERSION_TYPE,"STORAGE")</f>
        <v>8</v>
      </c>
      <c r="J4593">
        <f t="shared" ca="1" si="71"/>
        <v>8</v>
      </c>
      <c r="K4593" s="17" cm="1">
        <f t="array" aca="1" ref="K4593" ca="1">IF(J4593&gt;0,COUNTIFS(AnnualTotalDiversion,J4593,APPL_ID,"&lt;&gt;"&amp;A4593,Owner,G4593,YEAR,C4593)/12,0)</f>
        <v>0</v>
      </c>
    </row>
    <row r="4594" spans="1:11" x14ac:dyDescent="0.25">
      <c r="A4594" t="s">
        <v>81</v>
      </c>
      <c r="B4594">
        <v>11300</v>
      </c>
      <c r="C4594">
        <v>2019</v>
      </c>
      <c r="D4594">
        <v>9</v>
      </c>
      <c r="E4594">
        <v>0</v>
      </c>
      <c r="F4594" s="15" t="s">
        <v>45</v>
      </c>
      <c r="G4594" t="str" cm="1">
        <f t="array" aca="1" ref="G4594" ca="1">_xlfn.XLOOKUP(A4594,APPLICATION_NUMBER,APPLICATION_PRIMARY_OWNER)</f>
        <v>WILLIAM T JOHNSON</v>
      </c>
      <c r="H4594" cm="1">
        <f t="array" aca="1" ref="H4594" ca="1">SUMIFS(AMOUNT,APPL_ID,A4594,YEAR,C4594,DIVERSION_TYPE,"DIRECT")</f>
        <v>0</v>
      </c>
      <c r="I4594" cm="1">
        <f t="array" aca="1" ref="I4594" ca="1">SUMIFS(AMOUNT,APPL_ID,A4594,YEAR,C4594,DIVERSION_TYPE,"STORAGE")</f>
        <v>6</v>
      </c>
      <c r="J4594">
        <f t="shared" ca="1" si="71"/>
        <v>6</v>
      </c>
      <c r="K4594" s="17" cm="1">
        <f t="array" aca="1" ref="K4594" ca="1">IF(J4594&gt;0,COUNTIFS(AnnualTotalDiversion,J4594,APPL_ID,"&lt;&gt;"&amp;A4594,Owner,G4594,YEAR,C4594)/12,0)</f>
        <v>0</v>
      </c>
    </row>
    <row r="4595" spans="1:11" x14ac:dyDescent="0.25">
      <c r="A4595" t="s">
        <v>81</v>
      </c>
      <c r="B4595">
        <v>11300</v>
      </c>
      <c r="C4595">
        <v>2017</v>
      </c>
      <c r="D4595">
        <v>2</v>
      </c>
      <c r="E4595">
        <v>0</v>
      </c>
      <c r="F4595" s="15" t="s">
        <v>45</v>
      </c>
      <c r="G4595" t="str" cm="1">
        <f t="array" aca="1" ref="G4595" ca="1">_xlfn.XLOOKUP(A4595,APPLICATION_NUMBER,APPLICATION_PRIMARY_OWNER)</f>
        <v>WILLIAM T JOHNSON</v>
      </c>
      <c r="H4595" cm="1">
        <f t="array" aca="1" ref="H4595" ca="1">SUMIFS(AMOUNT,APPL_ID,A4595,YEAR,C4595,DIVERSION_TYPE,"DIRECT")</f>
        <v>0</v>
      </c>
      <c r="I4595" cm="1">
        <f t="array" aca="1" ref="I4595" ca="1">SUMIFS(AMOUNT,APPL_ID,A4595,YEAR,C4595,DIVERSION_TYPE,"STORAGE")</f>
        <v>8</v>
      </c>
      <c r="J4595">
        <f t="shared" ca="1" si="71"/>
        <v>8</v>
      </c>
      <c r="K4595" s="17" cm="1">
        <f t="array" aca="1" ref="K4595" ca="1">IF(J4595&gt;0,COUNTIFS(AnnualTotalDiversion,J4595,APPL_ID,"&lt;&gt;"&amp;A4595,Owner,G4595,YEAR,C4595)/12,0)</f>
        <v>0</v>
      </c>
    </row>
    <row r="4596" spans="1:11" x14ac:dyDescent="0.25">
      <c r="A4596" t="s">
        <v>81</v>
      </c>
      <c r="B4596">
        <v>11300</v>
      </c>
      <c r="C4596">
        <v>2017</v>
      </c>
      <c r="D4596">
        <v>12</v>
      </c>
      <c r="E4596">
        <v>0</v>
      </c>
      <c r="F4596" s="15" t="s">
        <v>45</v>
      </c>
      <c r="G4596" t="str" cm="1">
        <f t="array" aca="1" ref="G4596" ca="1">_xlfn.XLOOKUP(A4596,APPLICATION_NUMBER,APPLICATION_PRIMARY_OWNER)</f>
        <v>WILLIAM T JOHNSON</v>
      </c>
      <c r="H4596" cm="1">
        <f t="array" aca="1" ref="H4596" ca="1">SUMIFS(AMOUNT,APPL_ID,A4596,YEAR,C4596,DIVERSION_TYPE,"DIRECT")</f>
        <v>0</v>
      </c>
      <c r="I4596" cm="1">
        <f t="array" aca="1" ref="I4596" ca="1">SUMIFS(AMOUNT,APPL_ID,A4596,YEAR,C4596,DIVERSION_TYPE,"STORAGE")</f>
        <v>8</v>
      </c>
      <c r="J4596">
        <f t="shared" ca="1" si="71"/>
        <v>8</v>
      </c>
      <c r="K4596" s="17" cm="1">
        <f t="array" aca="1" ref="K4596" ca="1">IF(J4596&gt;0,COUNTIFS(AnnualTotalDiversion,J4596,APPL_ID,"&lt;&gt;"&amp;A4596,Owner,G4596,YEAR,C4596)/12,0)</f>
        <v>0</v>
      </c>
    </row>
    <row r="4597" spans="1:11" x14ac:dyDescent="0.25">
      <c r="A4597" t="s">
        <v>81</v>
      </c>
      <c r="B4597">
        <v>11300</v>
      </c>
      <c r="C4597">
        <v>2017</v>
      </c>
      <c r="D4597">
        <v>3</v>
      </c>
      <c r="E4597">
        <v>0</v>
      </c>
      <c r="F4597" s="15" t="s">
        <v>44</v>
      </c>
      <c r="G4597" t="str" cm="1">
        <f t="array" aca="1" ref="G4597" ca="1">_xlfn.XLOOKUP(A4597,APPLICATION_NUMBER,APPLICATION_PRIMARY_OWNER)</f>
        <v>WILLIAM T JOHNSON</v>
      </c>
      <c r="H4597" cm="1">
        <f t="array" aca="1" ref="H4597" ca="1">SUMIFS(AMOUNT,APPL_ID,A4597,YEAR,C4597,DIVERSION_TYPE,"DIRECT")</f>
        <v>0</v>
      </c>
      <c r="I4597" cm="1">
        <f t="array" aca="1" ref="I4597" ca="1">SUMIFS(AMOUNT,APPL_ID,A4597,YEAR,C4597,DIVERSION_TYPE,"STORAGE")</f>
        <v>8</v>
      </c>
      <c r="J4597">
        <f t="shared" ca="1" si="71"/>
        <v>8</v>
      </c>
      <c r="K4597" s="17" cm="1">
        <f t="array" aca="1" ref="K4597" ca="1">IF(J4597&gt;0,COUNTIFS(AnnualTotalDiversion,J4597,APPL_ID,"&lt;&gt;"&amp;A4597,Owner,G4597,YEAR,C4597)/12,0)</f>
        <v>0</v>
      </c>
    </row>
    <row r="4598" spans="1:11" x14ac:dyDescent="0.25">
      <c r="A4598" t="s">
        <v>81</v>
      </c>
      <c r="B4598">
        <v>11300</v>
      </c>
      <c r="C4598">
        <v>2018</v>
      </c>
      <c r="D4598">
        <v>7</v>
      </c>
      <c r="E4598">
        <v>0</v>
      </c>
      <c r="F4598" s="15" t="s">
        <v>45</v>
      </c>
      <c r="G4598" t="str" cm="1">
        <f t="array" aca="1" ref="G4598" ca="1">_xlfn.XLOOKUP(A4598,APPLICATION_NUMBER,APPLICATION_PRIMARY_OWNER)</f>
        <v>WILLIAM T JOHNSON</v>
      </c>
      <c r="H4598" cm="1">
        <f t="array" aca="1" ref="H4598" ca="1">SUMIFS(AMOUNT,APPL_ID,A4598,YEAR,C4598,DIVERSION_TYPE,"DIRECT")</f>
        <v>0</v>
      </c>
      <c r="I4598" cm="1">
        <f t="array" aca="1" ref="I4598" ca="1">SUMIFS(AMOUNT,APPL_ID,A4598,YEAR,C4598,DIVERSION_TYPE,"STORAGE")</f>
        <v>8</v>
      </c>
      <c r="J4598">
        <f t="shared" ca="1" si="71"/>
        <v>8</v>
      </c>
      <c r="K4598" s="17" cm="1">
        <f t="array" aca="1" ref="K4598" ca="1">IF(J4598&gt;0,COUNTIFS(AnnualTotalDiversion,J4598,APPL_ID,"&lt;&gt;"&amp;A4598,Owner,G4598,YEAR,C4598)/12,0)</f>
        <v>0</v>
      </c>
    </row>
    <row r="4599" spans="1:11" x14ac:dyDescent="0.25">
      <c r="A4599" t="s">
        <v>81</v>
      </c>
      <c r="B4599">
        <v>11300</v>
      </c>
      <c r="C4599">
        <v>2020</v>
      </c>
      <c r="D4599">
        <v>12</v>
      </c>
      <c r="E4599">
        <v>0</v>
      </c>
      <c r="F4599" s="15" t="s">
        <v>45</v>
      </c>
      <c r="G4599" t="str" cm="1">
        <f t="array" aca="1" ref="G4599" ca="1">_xlfn.XLOOKUP(A4599,APPLICATION_NUMBER,APPLICATION_PRIMARY_OWNER)</f>
        <v>WILLIAM T JOHNSON</v>
      </c>
      <c r="H4599" cm="1">
        <f t="array" aca="1" ref="H4599" ca="1">SUMIFS(AMOUNT,APPL_ID,A4599,YEAR,C4599,DIVERSION_TYPE,"DIRECT")</f>
        <v>5</v>
      </c>
      <c r="I4599" cm="1">
        <f t="array" aca="1" ref="I4599" ca="1">SUMIFS(AMOUNT,APPL_ID,A4599,YEAR,C4599,DIVERSION_TYPE,"STORAGE")</f>
        <v>0</v>
      </c>
      <c r="J4599">
        <f t="shared" ca="1" si="71"/>
        <v>5</v>
      </c>
      <c r="K4599" s="17" cm="1">
        <f t="array" aca="1" ref="K4599" ca="1">IF(J4599&gt;0,COUNTIFS(AnnualTotalDiversion,J4599,APPL_ID,"&lt;&gt;"&amp;A4599,Owner,G4599,YEAR,C4599)/12,0)</f>
        <v>0</v>
      </c>
    </row>
    <row r="4600" spans="1:11" x14ac:dyDescent="0.25">
      <c r="A4600" t="s">
        <v>81</v>
      </c>
      <c r="B4600">
        <v>11300</v>
      </c>
      <c r="C4600">
        <v>2018</v>
      </c>
      <c r="D4600">
        <v>2</v>
      </c>
      <c r="E4600">
        <v>3</v>
      </c>
      <c r="F4600" s="15" t="s">
        <v>46</v>
      </c>
      <c r="G4600" t="str" cm="1">
        <f t="array" aca="1" ref="G4600" ca="1">_xlfn.XLOOKUP(A4600,APPLICATION_NUMBER,APPLICATION_PRIMARY_OWNER)</f>
        <v>WILLIAM T JOHNSON</v>
      </c>
      <c r="H4600" cm="1">
        <f t="array" aca="1" ref="H4600" ca="1">SUMIFS(AMOUNT,APPL_ID,A4600,YEAR,C4600,DIVERSION_TYPE,"DIRECT")</f>
        <v>0</v>
      </c>
      <c r="I4600" cm="1">
        <f t="array" aca="1" ref="I4600" ca="1">SUMIFS(AMOUNT,APPL_ID,A4600,YEAR,C4600,DIVERSION_TYPE,"STORAGE")</f>
        <v>8</v>
      </c>
      <c r="J4600">
        <f t="shared" ca="1" si="71"/>
        <v>8</v>
      </c>
      <c r="K4600" s="17" cm="1">
        <f t="array" aca="1" ref="K4600" ca="1">IF(J4600&gt;0,COUNTIFS(AnnualTotalDiversion,J4600,APPL_ID,"&lt;&gt;"&amp;A4600,Owner,G4600,YEAR,C4600)/12,0)</f>
        <v>0</v>
      </c>
    </row>
    <row r="4601" spans="1:11" x14ac:dyDescent="0.25">
      <c r="A4601" t="s">
        <v>81</v>
      </c>
      <c r="B4601">
        <v>11300</v>
      </c>
      <c r="C4601">
        <v>2018</v>
      </c>
      <c r="D4601">
        <v>1</v>
      </c>
      <c r="E4601">
        <v>0</v>
      </c>
      <c r="F4601" s="15" t="s">
        <v>44</v>
      </c>
      <c r="G4601" t="str" cm="1">
        <f t="array" aca="1" ref="G4601" ca="1">_xlfn.XLOOKUP(A4601,APPLICATION_NUMBER,APPLICATION_PRIMARY_OWNER)</f>
        <v>WILLIAM T JOHNSON</v>
      </c>
      <c r="H4601" cm="1">
        <f t="array" aca="1" ref="H4601" ca="1">SUMIFS(AMOUNT,APPL_ID,A4601,YEAR,C4601,DIVERSION_TYPE,"DIRECT")</f>
        <v>0</v>
      </c>
      <c r="I4601" cm="1">
        <f t="array" aca="1" ref="I4601" ca="1">SUMIFS(AMOUNT,APPL_ID,A4601,YEAR,C4601,DIVERSION_TYPE,"STORAGE")</f>
        <v>8</v>
      </c>
      <c r="J4601">
        <f t="shared" ca="1" si="71"/>
        <v>8</v>
      </c>
      <c r="K4601" s="17" cm="1">
        <f t="array" aca="1" ref="K4601" ca="1">IF(J4601&gt;0,COUNTIFS(AnnualTotalDiversion,J4601,APPL_ID,"&lt;&gt;"&amp;A4601,Owner,G4601,YEAR,C4601)/12,0)</f>
        <v>0</v>
      </c>
    </row>
    <row r="4602" spans="1:11" x14ac:dyDescent="0.25">
      <c r="A4602" t="s">
        <v>81</v>
      </c>
      <c r="B4602">
        <v>11300</v>
      </c>
      <c r="C4602">
        <v>2017</v>
      </c>
      <c r="D4602">
        <v>11</v>
      </c>
      <c r="E4602">
        <v>0</v>
      </c>
      <c r="F4602" s="15" t="s">
        <v>46</v>
      </c>
      <c r="G4602" t="str" cm="1">
        <f t="array" aca="1" ref="G4602" ca="1">_xlfn.XLOOKUP(A4602,APPLICATION_NUMBER,APPLICATION_PRIMARY_OWNER)</f>
        <v>WILLIAM T JOHNSON</v>
      </c>
      <c r="H4602" cm="1">
        <f t="array" aca="1" ref="H4602" ca="1">SUMIFS(AMOUNT,APPL_ID,A4602,YEAR,C4602,DIVERSION_TYPE,"DIRECT")</f>
        <v>0</v>
      </c>
      <c r="I4602" cm="1">
        <f t="array" aca="1" ref="I4602" ca="1">SUMIFS(AMOUNT,APPL_ID,A4602,YEAR,C4602,DIVERSION_TYPE,"STORAGE")</f>
        <v>8</v>
      </c>
      <c r="J4602">
        <f t="shared" ca="1" si="71"/>
        <v>8</v>
      </c>
      <c r="K4602" s="17" cm="1">
        <f t="array" aca="1" ref="K4602" ca="1">IF(J4602&gt;0,COUNTIFS(AnnualTotalDiversion,J4602,APPL_ID,"&lt;&gt;"&amp;A4602,Owner,G4602,YEAR,C4602)/12,0)</f>
        <v>0</v>
      </c>
    </row>
    <row r="4603" spans="1:11" x14ac:dyDescent="0.25">
      <c r="A4603" t="s">
        <v>81</v>
      </c>
      <c r="B4603">
        <v>11300</v>
      </c>
      <c r="C4603">
        <v>2018</v>
      </c>
      <c r="D4603">
        <v>9</v>
      </c>
      <c r="E4603">
        <v>0</v>
      </c>
      <c r="F4603" s="15" t="s">
        <v>46</v>
      </c>
      <c r="G4603" t="str" cm="1">
        <f t="array" aca="1" ref="G4603" ca="1">_xlfn.XLOOKUP(A4603,APPLICATION_NUMBER,APPLICATION_PRIMARY_OWNER)</f>
        <v>WILLIAM T JOHNSON</v>
      </c>
      <c r="H4603" cm="1">
        <f t="array" aca="1" ref="H4603" ca="1">SUMIFS(AMOUNT,APPL_ID,A4603,YEAR,C4603,DIVERSION_TYPE,"DIRECT")</f>
        <v>0</v>
      </c>
      <c r="I4603" cm="1">
        <f t="array" aca="1" ref="I4603" ca="1">SUMIFS(AMOUNT,APPL_ID,A4603,YEAR,C4603,DIVERSION_TYPE,"STORAGE")</f>
        <v>8</v>
      </c>
      <c r="J4603">
        <f t="shared" ca="1" si="71"/>
        <v>8</v>
      </c>
      <c r="K4603" s="17" cm="1">
        <f t="array" aca="1" ref="K4603" ca="1">IF(J4603&gt;0,COUNTIFS(AnnualTotalDiversion,J4603,APPL_ID,"&lt;&gt;"&amp;A4603,Owner,G4603,YEAR,C4603)/12,0)</f>
        <v>0</v>
      </c>
    </row>
    <row r="4604" spans="1:11" x14ac:dyDescent="0.25">
      <c r="A4604" t="s">
        <v>81</v>
      </c>
      <c r="B4604">
        <v>11300</v>
      </c>
      <c r="C4604">
        <v>2020</v>
      </c>
      <c r="D4604">
        <v>10</v>
      </c>
      <c r="E4604">
        <v>0</v>
      </c>
      <c r="F4604" s="15" t="s">
        <v>45</v>
      </c>
      <c r="G4604" t="str" cm="1">
        <f t="array" aca="1" ref="G4604" ca="1">_xlfn.XLOOKUP(A4604,APPLICATION_NUMBER,APPLICATION_PRIMARY_OWNER)</f>
        <v>WILLIAM T JOHNSON</v>
      </c>
      <c r="H4604" cm="1">
        <f t="array" aca="1" ref="H4604" ca="1">SUMIFS(AMOUNT,APPL_ID,A4604,YEAR,C4604,DIVERSION_TYPE,"DIRECT")</f>
        <v>5</v>
      </c>
      <c r="I4604" cm="1">
        <f t="array" aca="1" ref="I4604" ca="1">SUMIFS(AMOUNT,APPL_ID,A4604,YEAR,C4604,DIVERSION_TYPE,"STORAGE")</f>
        <v>0</v>
      </c>
      <c r="J4604">
        <f t="shared" ca="1" si="71"/>
        <v>5</v>
      </c>
      <c r="K4604" s="17" cm="1">
        <f t="array" aca="1" ref="K4604" ca="1">IF(J4604&gt;0,COUNTIFS(AnnualTotalDiversion,J4604,APPL_ID,"&lt;&gt;"&amp;A4604,Owner,G4604,YEAR,C4604)/12,0)</f>
        <v>0</v>
      </c>
    </row>
    <row r="4605" spans="1:11" x14ac:dyDescent="0.25">
      <c r="A4605" t="s">
        <v>81</v>
      </c>
      <c r="B4605">
        <v>11300</v>
      </c>
      <c r="C4605">
        <v>2018</v>
      </c>
      <c r="D4605">
        <v>8</v>
      </c>
      <c r="E4605">
        <v>0</v>
      </c>
      <c r="F4605" s="15" t="s">
        <v>45</v>
      </c>
      <c r="G4605" t="str" cm="1">
        <f t="array" aca="1" ref="G4605" ca="1">_xlfn.XLOOKUP(A4605,APPLICATION_NUMBER,APPLICATION_PRIMARY_OWNER)</f>
        <v>WILLIAM T JOHNSON</v>
      </c>
      <c r="H4605" cm="1">
        <f t="array" aca="1" ref="H4605" ca="1">SUMIFS(AMOUNT,APPL_ID,A4605,YEAR,C4605,DIVERSION_TYPE,"DIRECT")</f>
        <v>0</v>
      </c>
      <c r="I4605" cm="1">
        <f t="array" aca="1" ref="I4605" ca="1">SUMIFS(AMOUNT,APPL_ID,A4605,YEAR,C4605,DIVERSION_TYPE,"STORAGE")</f>
        <v>8</v>
      </c>
      <c r="J4605">
        <f t="shared" ca="1" si="71"/>
        <v>8</v>
      </c>
      <c r="K4605" s="17" cm="1">
        <f t="array" aca="1" ref="K4605" ca="1">IF(J4605&gt;0,COUNTIFS(AnnualTotalDiversion,J4605,APPL_ID,"&lt;&gt;"&amp;A4605,Owner,G4605,YEAR,C4605)/12,0)</f>
        <v>0</v>
      </c>
    </row>
    <row r="4606" spans="1:11" x14ac:dyDescent="0.25">
      <c r="A4606" t="s">
        <v>81</v>
      </c>
      <c r="B4606">
        <v>11300</v>
      </c>
      <c r="C4606">
        <v>2017</v>
      </c>
      <c r="D4606">
        <v>1</v>
      </c>
      <c r="E4606">
        <v>0</v>
      </c>
      <c r="F4606" s="15" t="s">
        <v>44</v>
      </c>
      <c r="G4606" t="str" cm="1">
        <f t="array" aca="1" ref="G4606" ca="1">_xlfn.XLOOKUP(A4606,APPLICATION_NUMBER,APPLICATION_PRIMARY_OWNER)</f>
        <v>WILLIAM T JOHNSON</v>
      </c>
      <c r="H4606" cm="1">
        <f t="array" aca="1" ref="H4606" ca="1">SUMIFS(AMOUNT,APPL_ID,A4606,YEAR,C4606,DIVERSION_TYPE,"DIRECT")</f>
        <v>0</v>
      </c>
      <c r="I4606" cm="1">
        <f t="array" aca="1" ref="I4606" ca="1">SUMIFS(AMOUNT,APPL_ID,A4606,YEAR,C4606,DIVERSION_TYPE,"STORAGE")</f>
        <v>8</v>
      </c>
      <c r="J4606">
        <f t="shared" ca="1" si="71"/>
        <v>8</v>
      </c>
      <c r="K4606" s="17" cm="1">
        <f t="array" aca="1" ref="K4606" ca="1">IF(J4606&gt;0,COUNTIFS(AnnualTotalDiversion,J4606,APPL_ID,"&lt;&gt;"&amp;A4606,Owner,G4606,YEAR,C4606)/12,0)</f>
        <v>0</v>
      </c>
    </row>
    <row r="4607" spans="1:11" x14ac:dyDescent="0.25">
      <c r="A4607" t="s">
        <v>81</v>
      </c>
      <c r="B4607">
        <v>11300</v>
      </c>
      <c r="C4607">
        <v>2020</v>
      </c>
      <c r="D4607">
        <v>9</v>
      </c>
      <c r="E4607">
        <v>0</v>
      </c>
      <c r="F4607" s="15" t="s">
        <v>45</v>
      </c>
      <c r="G4607" t="str" cm="1">
        <f t="array" aca="1" ref="G4607" ca="1">_xlfn.XLOOKUP(A4607,APPLICATION_NUMBER,APPLICATION_PRIMARY_OWNER)</f>
        <v>WILLIAM T JOHNSON</v>
      </c>
      <c r="H4607" cm="1">
        <f t="array" aca="1" ref="H4607" ca="1">SUMIFS(AMOUNT,APPL_ID,A4607,YEAR,C4607,DIVERSION_TYPE,"DIRECT")</f>
        <v>5</v>
      </c>
      <c r="I4607" cm="1">
        <f t="array" aca="1" ref="I4607" ca="1">SUMIFS(AMOUNT,APPL_ID,A4607,YEAR,C4607,DIVERSION_TYPE,"STORAGE")</f>
        <v>0</v>
      </c>
      <c r="J4607">
        <f t="shared" ca="1" si="71"/>
        <v>5</v>
      </c>
      <c r="K4607" s="17" cm="1">
        <f t="array" aca="1" ref="K4607" ca="1">IF(J4607&gt;0,COUNTIFS(AnnualTotalDiversion,J4607,APPL_ID,"&lt;&gt;"&amp;A4607,Owner,G4607,YEAR,C4607)/12,0)</f>
        <v>0</v>
      </c>
    </row>
    <row r="4608" spans="1:11" x14ac:dyDescent="0.25">
      <c r="A4608" t="s">
        <v>81</v>
      </c>
      <c r="B4608">
        <v>11300</v>
      </c>
      <c r="C4608">
        <v>2020</v>
      </c>
      <c r="D4608">
        <v>5</v>
      </c>
      <c r="E4608">
        <v>0</v>
      </c>
      <c r="F4608" s="15" t="s">
        <v>45</v>
      </c>
      <c r="G4608" t="str" cm="1">
        <f t="array" aca="1" ref="G4608" ca="1">_xlfn.XLOOKUP(A4608,APPLICATION_NUMBER,APPLICATION_PRIMARY_OWNER)</f>
        <v>WILLIAM T JOHNSON</v>
      </c>
      <c r="H4608" cm="1">
        <f t="array" aca="1" ref="H4608" ca="1">SUMIFS(AMOUNT,APPL_ID,A4608,YEAR,C4608,DIVERSION_TYPE,"DIRECT")</f>
        <v>5</v>
      </c>
      <c r="I4608" cm="1">
        <f t="array" aca="1" ref="I4608" ca="1">SUMIFS(AMOUNT,APPL_ID,A4608,YEAR,C4608,DIVERSION_TYPE,"STORAGE")</f>
        <v>0</v>
      </c>
      <c r="J4608">
        <f t="shared" ca="1" si="71"/>
        <v>5</v>
      </c>
      <c r="K4608" s="17" cm="1">
        <f t="array" aca="1" ref="K4608" ca="1">IF(J4608&gt;0,COUNTIFS(AnnualTotalDiversion,J4608,APPL_ID,"&lt;&gt;"&amp;A4608,Owner,G4608,YEAR,C4608)/12,0)</f>
        <v>0</v>
      </c>
    </row>
    <row r="4609" spans="1:11" x14ac:dyDescent="0.25">
      <c r="A4609" t="s">
        <v>81</v>
      </c>
      <c r="B4609">
        <v>11300</v>
      </c>
      <c r="C4609">
        <v>2017</v>
      </c>
      <c r="D4609">
        <v>12</v>
      </c>
      <c r="E4609">
        <v>0</v>
      </c>
      <c r="F4609" s="15" t="s">
        <v>46</v>
      </c>
      <c r="G4609" t="str" cm="1">
        <f t="array" aca="1" ref="G4609" ca="1">_xlfn.XLOOKUP(A4609,APPLICATION_NUMBER,APPLICATION_PRIMARY_OWNER)</f>
        <v>WILLIAM T JOHNSON</v>
      </c>
      <c r="H4609" cm="1">
        <f t="array" aca="1" ref="H4609" ca="1">SUMIFS(AMOUNT,APPL_ID,A4609,YEAR,C4609,DIVERSION_TYPE,"DIRECT")</f>
        <v>0</v>
      </c>
      <c r="I4609" cm="1">
        <f t="array" aca="1" ref="I4609" ca="1">SUMIFS(AMOUNT,APPL_ID,A4609,YEAR,C4609,DIVERSION_TYPE,"STORAGE")</f>
        <v>8</v>
      </c>
      <c r="J4609">
        <f t="shared" ca="1" si="71"/>
        <v>8</v>
      </c>
      <c r="K4609" s="17" cm="1">
        <f t="array" aca="1" ref="K4609" ca="1">IF(J4609&gt;0,COUNTIFS(AnnualTotalDiversion,J4609,APPL_ID,"&lt;&gt;"&amp;A4609,Owner,G4609,YEAR,C4609)/12,0)</f>
        <v>0</v>
      </c>
    </row>
    <row r="4610" spans="1:11" x14ac:dyDescent="0.25">
      <c r="A4610" t="s">
        <v>81</v>
      </c>
      <c r="B4610">
        <v>11300</v>
      </c>
      <c r="C4610">
        <v>2020</v>
      </c>
      <c r="D4610">
        <v>2</v>
      </c>
      <c r="E4610">
        <v>4</v>
      </c>
      <c r="F4610" s="15" t="s">
        <v>45</v>
      </c>
      <c r="G4610" t="str" cm="1">
        <f t="array" aca="1" ref="G4610" ca="1">_xlfn.XLOOKUP(A4610,APPLICATION_NUMBER,APPLICATION_PRIMARY_OWNER)</f>
        <v>WILLIAM T JOHNSON</v>
      </c>
      <c r="H4610" cm="1">
        <f t="array" aca="1" ref="H4610" ca="1">SUMIFS(AMOUNT,APPL_ID,A4610,YEAR,C4610,DIVERSION_TYPE,"DIRECT")</f>
        <v>5</v>
      </c>
      <c r="I4610" cm="1">
        <f t="array" aca="1" ref="I4610" ca="1">SUMIFS(AMOUNT,APPL_ID,A4610,YEAR,C4610,DIVERSION_TYPE,"STORAGE")</f>
        <v>0</v>
      </c>
      <c r="J4610">
        <f t="shared" ca="1" si="71"/>
        <v>5</v>
      </c>
      <c r="K4610" s="17" cm="1">
        <f t="array" aca="1" ref="K4610" ca="1">IF(J4610&gt;0,COUNTIFS(AnnualTotalDiversion,J4610,APPL_ID,"&lt;&gt;"&amp;A4610,Owner,G4610,YEAR,C4610)/12,0)</f>
        <v>0</v>
      </c>
    </row>
    <row r="4611" spans="1:11" x14ac:dyDescent="0.25">
      <c r="A4611" t="s">
        <v>81</v>
      </c>
      <c r="B4611">
        <v>11300</v>
      </c>
      <c r="C4611">
        <v>2020</v>
      </c>
      <c r="D4611">
        <v>4</v>
      </c>
      <c r="E4611">
        <v>0</v>
      </c>
      <c r="F4611" s="15" t="s">
        <v>45</v>
      </c>
      <c r="G4611" t="str" cm="1">
        <f t="array" aca="1" ref="G4611" ca="1">_xlfn.XLOOKUP(A4611,APPLICATION_NUMBER,APPLICATION_PRIMARY_OWNER)</f>
        <v>WILLIAM T JOHNSON</v>
      </c>
      <c r="H4611" cm="1">
        <f t="array" aca="1" ref="H4611" ca="1">SUMIFS(AMOUNT,APPL_ID,A4611,YEAR,C4611,DIVERSION_TYPE,"DIRECT")</f>
        <v>5</v>
      </c>
      <c r="I4611" cm="1">
        <f t="array" aca="1" ref="I4611" ca="1">SUMIFS(AMOUNT,APPL_ID,A4611,YEAR,C4611,DIVERSION_TYPE,"STORAGE")</f>
        <v>0</v>
      </c>
      <c r="J4611">
        <f t="shared" ca="1" si="71"/>
        <v>5</v>
      </c>
      <c r="K4611" s="17" cm="1">
        <f t="array" aca="1" ref="K4611" ca="1">IF(J4611&gt;0,COUNTIFS(AnnualTotalDiversion,J4611,APPL_ID,"&lt;&gt;"&amp;A4611,Owner,G4611,YEAR,C4611)/12,0)</f>
        <v>0</v>
      </c>
    </row>
    <row r="4612" spans="1:11" x14ac:dyDescent="0.25">
      <c r="A4612" t="s">
        <v>82</v>
      </c>
      <c r="B4612">
        <v>11320</v>
      </c>
      <c r="C4612">
        <v>2017</v>
      </c>
      <c r="D4612">
        <v>7</v>
      </c>
      <c r="E4612">
        <v>0</v>
      </c>
      <c r="F4612" s="15" t="s">
        <v>46</v>
      </c>
      <c r="G4612" t="str" cm="1">
        <f t="array" aca="1" ref="G4612" ca="1">_xlfn.XLOOKUP(A4612,APPLICATION_NUMBER,APPLICATION_PRIMARY_OWNER)</f>
        <v>ETSEC ASTRONOMY, LLC</v>
      </c>
      <c r="H4612" cm="1">
        <f t="array" aca="1" ref="H4612" ca="1">SUMIFS(AMOUNT,APPL_ID,A4612,YEAR,C4612,DIVERSION_TYPE,"DIRECT")</f>
        <v>0.6339999999999999</v>
      </c>
      <c r="I4612" cm="1">
        <f t="array" aca="1" ref="I4612" ca="1">SUMIFS(AMOUNT,APPL_ID,A4612,YEAR,C4612,DIVERSION_TYPE,"STORAGE")</f>
        <v>11.45</v>
      </c>
      <c r="J4612">
        <f t="shared" ca="1" si="71"/>
        <v>12.084</v>
      </c>
      <c r="K4612" s="17" cm="1">
        <f t="array" aca="1" ref="K4612" ca="1">IF(J4612&gt;0,COUNTIFS(AnnualTotalDiversion,J4612,APPL_ID,"&lt;&gt;"&amp;A4612,Owner,G4612,YEAR,C4612)/12,0)</f>
        <v>0</v>
      </c>
    </row>
    <row r="4613" spans="1:11" x14ac:dyDescent="0.25">
      <c r="A4613" t="s">
        <v>82</v>
      </c>
      <c r="B4613">
        <v>11320</v>
      </c>
      <c r="C4613">
        <v>2017</v>
      </c>
      <c r="D4613">
        <v>8</v>
      </c>
      <c r="E4613">
        <v>6.7000000000000004E-2</v>
      </c>
      <c r="F4613" s="15" t="s">
        <v>45</v>
      </c>
      <c r="G4613" t="str" cm="1">
        <f t="array" aca="1" ref="G4613" ca="1">_xlfn.XLOOKUP(A4613,APPLICATION_NUMBER,APPLICATION_PRIMARY_OWNER)</f>
        <v>ETSEC ASTRONOMY, LLC</v>
      </c>
      <c r="H4613" cm="1">
        <f t="array" aca="1" ref="H4613" ca="1">SUMIFS(AMOUNT,APPL_ID,A4613,YEAR,C4613,DIVERSION_TYPE,"DIRECT")</f>
        <v>0.6339999999999999</v>
      </c>
      <c r="I4613" cm="1">
        <f t="array" aca="1" ref="I4613" ca="1">SUMIFS(AMOUNT,APPL_ID,A4613,YEAR,C4613,DIVERSION_TYPE,"STORAGE")</f>
        <v>11.45</v>
      </c>
      <c r="J4613">
        <f t="shared" ref="J4613:J4676" ca="1" si="72">SUM(H4613:I4613)</f>
        <v>12.084</v>
      </c>
      <c r="K4613" s="17" cm="1">
        <f t="array" aca="1" ref="K4613" ca="1">IF(J4613&gt;0,COUNTIFS(AnnualTotalDiversion,J4613,APPL_ID,"&lt;&gt;"&amp;A4613,Owner,G4613,YEAR,C4613)/12,0)</f>
        <v>0</v>
      </c>
    </row>
    <row r="4614" spans="1:11" x14ac:dyDescent="0.25">
      <c r="A4614" t="s">
        <v>82</v>
      </c>
      <c r="B4614">
        <v>11320</v>
      </c>
      <c r="C4614">
        <v>2018</v>
      </c>
      <c r="D4614">
        <v>1</v>
      </c>
      <c r="E4614">
        <v>0.08</v>
      </c>
      <c r="F4614" s="15" t="s">
        <v>44</v>
      </c>
      <c r="G4614" t="str" cm="1">
        <f t="array" aca="1" ref="G4614" ca="1">_xlfn.XLOOKUP(A4614,APPLICATION_NUMBER,APPLICATION_PRIMARY_OWNER)</f>
        <v>ETSEC ASTRONOMY, LLC</v>
      </c>
      <c r="H4614" cm="1">
        <f t="array" aca="1" ref="H4614" ca="1">SUMIFS(AMOUNT,APPL_ID,A4614,YEAR,C4614,DIVERSION_TYPE,"DIRECT")</f>
        <v>0.62400000000000011</v>
      </c>
      <c r="I4614" cm="1">
        <f t="array" aca="1" ref="I4614" ca="1">SUMIFS(AMOUNT,APPL_ID,A4614,YEAR,C4614,DIVERSION_TYPE,"STORAGE")</f>
        <v>13.580000000000002</v>
      </c>
      <c r="J4614">
        <f t="shared" ca="1" si="72"/>
        <v>14.204000000000002</v>
      </c>
      <c r="K4614" s="17" cm="1">
        <f t="array" aca="1" ref="K4614" ca="1">IF(J4614&gt;0,COUNTIFS(AnnualTotalDiversion,J4614,APPL_ID,"&lt;&gt;"&amp;A4614,Owner,G4614,YEAR,C4614)/12,0)</f>
        <v>0</v>
      </c>
    </row>
    <row r="4615" spans="1:11" x14ac:dyDescent="0.25">
      <c r="A4615" t="s">
        <v>82</v>
      </c>
      <c r="B4615">
        <v>11320</v>
      </c>
      <c r="C4615">
        <v>2017</v>
      </c>
      <c r="D4615">
        <v>9</v>
      </c>
      <c r="E4615">
        <v>0</v>
      </c>
      <c r="F4615" s="15" t="s">
        <v>46</v>
      </c>
      <c r="G4615" t="str" cm="1">
        <f t="array" aca="1" ref="G4615" ca="1">_xlfn.XLOOKUP(A4615,APPLICATION_NUMBER,APPLICATION_PRIMARY_OWNER)</f>
        <v>ETSEC ASTRONOMY, LLC</v>
      </c>
      <c r="H4615" cm="1">
        <f t="array" aca="1" ref="H4615" ca="1">SUMIFS(AMOUNT,APPL_ID,A4615,YEAR,C4615,DIVERSION_TYPE,"DIRECT")</f>
        <v>0.6339999999999999</v>
      </c>
      <c r="I4615" cm="1">
        <f t="array" aca="1" ref="I4615" ca="1">SUMIFS(AMOUNT,APPL_ID,A4615,YEAR,C4615,DIVERSION_TYPE,"STORAGE")</f>
        <v>11.45</v>
      </c>
      <c r="J4615">
        <f t="shared" ca="1" si="72"/>
        <v>12.084</v>
      </c>
      <c r="K4615" s="17" cm="1">
        <f t="array" aca="1" ref="K4615" ca="1">IF(J4615&gt;0,COUNTIFS(AnnualTotalDiversion,J4615,APPL_ID,"&lt;&gt;"&amp;A4615,Owner,G4615,YEAR,C4615)/12,0)</f>
        <v>0</v>
      </c>
    </row>
    <row r="4616" spans="1:11" x14ac:dyDescent="0.25">
      <c r="A4616" t="s">
        <v>82</v>
      </c>
      <c r="B4616">
        <v>11320</v>
      </c>
      <c r="C4616">
        <v>2017</v>
      </c>
      <c r="D4616">
        <v>6</v>
      </c>
      <c r="E4616">
        <v>2.61</v>
      </c>
      <c r="F4616" s="15" t="s">
        <v>44</v>
      </c>
      <c r="G4616" t="str" cm="1">
        <f t="array" aca="1" ref="G4616" ca="1">_xlfn.XLOOKUP(A4616,APPLICATION_NUMBER,APPLICATION_PRIMARY_OWNER)</f>
        <v>ETSEC ASTRONOMY, LLC</v>
      </c>
      <c r="H4616" cm="1">
        <f t="array" aca="1" ref="H4616" ca="1">SUMIFS(AMOUNT,APPL_ID,A4616,YEAR,C4616,DIVERSION_TYPE,"DIRECT")</f>
        <v>0.6339999999999999</v>
      </c>
      <c r="I4616" cm="1">
        <f t="array" aca="1" ref="I4616" ca="1">SUMIFS(AMOUNT,APPL_ID,A4616,YEAR,C4616,DIVERSION_TYPE,"STORAGE")</f>
        <v>11.45</v>
      </c>
      <c r="J4616">
        <f t="shared" ca="1" si="72"/>
        <v>12.084</v>
      </c>
      <c r="K4616" s="17" cm="1">
        <f t="array" aca="1" ref="K4616" ca="1">IF(J4616&gt;0,COUNTIFS(AnnualTotalDiversion,J4616,APPL_ID,"&lt;&gt;"&amp;A4616,Owner,G4616,YEAR,C4616)/12,0)</f>
        <v>0</v>
      </c>
    </row>
    <row r="4617" spans="1:11" x14ac:dyDescent="0.25">
      <c r="A4617" t="s">
        <v>82</v>
      </c>
      <c r="B4617">
        <v>11320</v>
      </c>
      <c r="C4617">
        <v>2020</v>
      </c>
      <c r="D4617">
        <v>7</v>
      </c>
      <c r="E4617">
        <v>6.7000000000000004E-2</v>
      </c>
      <c r="F4617" s="15" t="s">
        <v>45</v>
      </c>
      <c r="G4617" t="str" cm="1">
        <f t="array" aca="1" ref="G4617" ca="1">_xlfn.XLOOKUP(A4617,APPLICATION_NUMBER,APPLICATION_PRIMARY_OWNER)</f>
        <v>ETSEC ASTRONOMY, LLC</v>
      </c>
      <c r="H4617" cm="1">
        <f t="array" aca="1" ref="H4617" ca="1">SUMIFS(AMOUNT,APPL_ID,A4617,YEAR,C4617,DIVERSION_TYPE,"DIRECT")</f>
        <v>0.92600000000000016</v>
      </c>
      <c r="I4617" cm="1">
        <f t="array" aca="1" ref="I4617" ca="1">SUMIFS(AMOUNT,APPL_ID,A4617,YEAR,C4617,DIVERSION_TYPE,"STORAGE")</f>
        <v>0.87</v>
      </c>
      <c r="J4617">
        <f t="shared" ca="1" si="72"/>
        <v>1.7960000000000003</v>
      </c>
      <c r="K4617" s="17" cm="1">
        <f t="array" aca="1" ref="K4617" ca="1">IF(J4617&gt;0,COUNTIFS(AnnualTotalDiversion,J4617,APPL_ID,"&lt;&gt;"&amp;A4617,Owner,G4617,YEAR,C4617)/12,0)</f>
        <v>0</v>
      </c>
    </row>
    <row r="4618" spans="1:11" x14ac:dyDescent="0.25">
      <c r="A4618" t="s">
        <v>82</v>
      </c>
      <c r="B4618">
        <v>11320</v>
      </c>
      <c r="C4618">
        <v>2018</v>
      </c>
      <c r="D4618">
        <v>1</v>
      </c>
      <c r="E4618">
        <v>0</v>
      </c>
      <c r="F4618" s="15" t="s">
        <v>46</v>
      </c>
      <c r="G4618" t="str" cm="1">
        <f t="array" aca="1" ref="G4618" ca="1">_xlfn.XLOOKUP(A4618,APPLICATION_NUMBER,APPLICATION_PRIMARY_OWNER)</f>
        <v>ETSEC ASTRONOMY, LLC</v>
      </c>
      <c r="H4618" cm="1">
        <f t="array" aca="1" ref="H4618" ca="1">SUMIFS(AMOUNT,APPL_ID,A4618,YEAR,C4618,DIVERSION_TYPE,"DIRECT")</f>
        <v>0.62400000000000011</v>
      </c>
      <c r="I4618" cm="1">
        <f t="array" aca="1" ref="I4618" ca="1">SUMIFS(AMOUNT,APPL_ID,A4618,YEAR,C4618,DIVERSION_TYPE,"STORAGE")</f>
        <v>13.580000000000002</v>
      </c>
      <c r="J4618">
        <f t="shared" ca="1" si="72"/>
        <v>14.204000000000002</v>
      </c>
      <c r="K4618" s="17" cm="1">
        <f t="array" aca="1" ref="K4618" ca="1">IF(J4618&gt;0,COUNTIFS(AnnualTotalDiversion,J4618,APPL_ID,"&lt;&gt;"&amp;A4618,Owner,G4618,YEAR,C4618)/12,0)</f>
        <v>0</v>
      </c>
    </row>
    <row r="4619" spans="1:11" x14ac:dyDescent="0.25">
      <c r="A4619" t="s">
        <v>82</v>
      </c>
      <c r="B4619">
        <v>11320</v>
      </c>
      <c r="C4619">
        <v>2017</v>
      </c>
      <c r="D4619">
        <v>8</v>
      </c>
      <c r="E4619">
        <v>0</v>
      </c>
      <c r="F4619" s="15" t="s">
        <v>46</v>
      </c>
      <c r="G4619" t="str" cm="1">
        <f t="array" aca="1" ref="G4619" ca="1">_xlfn.XLOOKUP(A4619,APPLICATION_NUMBER,APPLICATION_PRIMARY_OWNER)</f>
        <v>ETSEC ASTRONOMY, LLC</v>
      </c>
      <c r="H4619" cm="1">
        <f t="array" aca="1" ref="H4619" ca="1">SUMIFS(AMOUNT,APPL_ID,A4619,YEAR,C4619,DIVERSION_TYPE,"DIRECT")</f>
        <v>0.6339999999999999</v>
      </c>
      <c r="I4619" cm="1">
        <f t="array" aca="1" ref="I4619" ca="1">SUMIFS(AMOUNT,APPL_ID,A4619,YEAR,C4619,DIVERSION_TYPE,"STORAGE")</f>
        <v>11.45</v>
      </c>
      <c r="J4619">
        <f t="shared" ca="1" si="72"/>
        <v>12.084</v>
      </c>
      <c r="K4619" s="17" cm="1">
        <f t="array" aca="1" ref="K4619" ca="1">IF(J4619&gt;0,COUNTIFS(AnnualTotalDiversion,J4619,APPL_ID,"&lt;&gt;"&amp;A4619,Owner,G4619,YEAR,C4619)/12,0)</f>
        <v>0</v>
      </c>
    </row>
    <row r="4620" spans="1:11" x14ac:dyDescent="0.25">
      <c r="A4620" t="s">
        <v>82</v>
      </c>
      <c r="B4620">
        <v>11320</v>
      </c>
      <c r="C4620">
        <v>2017</v>
      </c>
      <c r="D4620">
        <v>12</v>
      </c>
      <c r="E4620">
        <v>7.0000000000000001E-3</v>
      </c>
      <c r="F4620" s="15" t="s">
        <v>45</v>
      </c>
      <c r="G4620" t="str" cm="1">
        <f t="array" aca="1" ref="G4620" ca="1">_xlfn.XLOOKUP(A4620,APPLICATION_NUMBER,APPLICATION_PRIMARY_OWNER)</f>
        <v>ETSEC ASTRONOMY, LLC</v>
      </c>
      <c r="H4620" cm="1">
        <f t="array" aca="1" ref="H4620" ca="1">SUMIFS(AMOUNT,APPL_ID,A4620,YEAR,C4620,DIVERSION_TYPE,"DIRECT")</f>
        <v>0.6339999999999999</v>
      </c>
      <c r="I4620" cm="1">
        <f t="array" aca="1" ref="I4620" ca="1">SUMIFS(AMOUNT,APPL_ID,A4620,YEAR,C4620,DIVERSION_TYPE,"STORAGE")</f>
        <v>11.45</v>
      </c>
      <c r="J4620">
        <f t="shared" ca="1" si="72"/>
        <v>12.084</v>
      </c>
      <c r="K4620" s="17" cm="1">
        <f t="array" aca="1" ref="K4620" ca="1">IF(J4620&gt;0,COUNTIFS(AnnualTotalDiversion,J4620,APPL_ID,"&lt;&gt;"&amp;A4620,Owner,G4620,YEAR,C4620)/12,0)</f>
        <v>0</v>
      </c>
    </row>
    <row r="4621" spans="1:11" x14ac:dyDescent="0.25">
      <c r="A4621" t="s">
        <v>82</v>
      </c>
      <c r="B4621">
        <v>11320</v>
      </c>
      <c r="C4621">
        <v>2017</v>
      </c>
      <c r="D4621">
        <v>11</v>
      </c>
      <c r="E4621">
        <v>5.27</v>
      </c>
      <c r="F4621" s="15" t="s">
        <v>46</v>
      </c>
      <c r="G4621" t="str" cm="1">
        <f t="array" aca="1" ref="G4621" ca="1">_xlfn.XLOOKUP(A4621,APPLICATION_NUMBER,APPLICATION_PRIMARY_OWNER)</f>
        <v>ETSEC ASTRONOMY, LLC</v>
      </c>
      <c r="H4621" cm="1">
        <f t="array" aca="1" ref="H4621" ca="1">SUMIFS(AMOUNT,APPL_ID,A4621,YEAR,C4621,DIVERSION_TYPE,"DIRECT")</f>
        <v>0.6339999999999999</v>
      </c>
      <c r="I4621" cm="1">
        <f t="array" aca="1" ref="I4621" ca="1">SUMIFS(AMOUNT,APPL_ID,A4621,YEAR,C4621,DIVERSION_TYPE,"STORAGE")</f>
        <v>11.45</v>
      </c>
      <c r="J4621">
        <f t="shared" ca="1" si="72"/>
        <v>12.084</v>
      </c>
      <c r="K4621" s="17" cm="1">
        <f t="array" aca="1" ref="K4621" ca="1">IF(J4621&gt;0,COUNTIFS(AnnualTotalDiversion,J4621,APPL_ID,"&lt;&gt;"&amp;A4621,Owner,G4621,YEAR,C4621)/12,0)</f>
        <v>0</v>
      </c>
    </row>
    <row r="4622" spans="1:11" x14ac:dyDescent="0.25">
      <c r="A4622" t="s">
        <v>82</v>
      </c>
      <c r="B4622">
        <v>11320</v>
      </c>
      <c r="C4622">
        <v>2017</v>
      </c>
      <c r="D4622">
        <v>11</v>
      </c>
      <c r="E4622">
        <v>4.0000000000000001E-3</v>
      </c>
      <c r="F4622" s="15" t="s">
        <v>45</v>
      </c>
      <c r="G4622" t="str" cm="1">
        <f t="array" aca="1" ref="G4622" ca="1">_xlfn.XLOOKUP(A4622,APPLICATION_NUMBER,APPLICATION_PRIMARY_OWNER)</f>
        <v>ETSEC ASTRONOMY, LLC</v>
      </c>
      <c r="H4622" cm="1">
        <f t="array" aca="1" ref="H4622" ca="1">SUMIFS(AMOUNT,APPL_ID,A4622,YEAR,C4622,DIVERSION_TYPE,"DIRECT")</f>
        <v>0.6339999999999999</v>
      </c>
      <c r="I4622" cm="1">
        <f t="array" aca="1" ref="I4622" ca="1">SUMIFS(AMOUNT,APPL_ID,A4622,YEAR,C4622,DIVERSION_TYPE,"STORAGE")</f>
        <v>11.45</v>
      </c>
      <c r="J4622">
        <f t="shared" ca="1" si="72"/>
        <v>12.084</v>
      </c>
      <c r="K4622" s="17" cm="1">
        <f t="array" aca="1" ref="K4622" ca="1">IF(J4622&gt;0,COUNTIFS(AnnualTotalDiversion,J4622,APPL_ID,"&lt;&gt;"&amp;A4622,Owner,G4622,YEAR,C4622)/12,0)</f>
        <v>0</v>
      </c>
    </row>
    <row r="4623" spans="1:11" x14ac:dyDescent="0.25">
      <c r="A4623" t="s">
        <v>82</v>
      </c>
      <c r="B4623">
        <v>11320</v>
      </c>
      <c r="C4623">
        <v>2017</v>
      </c>
      <c r="D4623">
        <v>7</v>
      </c>
      <c r="E4623">
        <v>6.7000000000000004E-2</v>
      </c>
      <c r="F4623" s="15" t="s">
        <v>45</v>
      </c>
      <c r="G4623" t="str" cm="1">
        <f t="array" aca="1" ref="G4623" ca="1">_xlfn.XLOOKUP(A4623,APPLICATION_NUMBER,APPLICATION_PRIMARY_OWNER)</f>
        <v>ETSEC ASTRONOMY, LLC</v>
      </c>
      <c r="H4623" cm="1">
        <f t="array" aca="1" ref="H4623" ca="1">SUMIFS(AMOUNT,APPL_ID,A4623,YEAR,C4623,DIVERSION_TYPE,"DIRECT")</f>
        <v>0.6339999999999999</v>
      </c>
      <c r="I4623" cm="1">
        <f t="array" aca="1" ref="I4623" ca="1">SUMIFS(AMOUNT,APPL_ID,A4623,YEAR,C4623,DIVERSION_TYPE,"STORAGE")</f>
        <v>11.45</v>
      </c>
      <c r="J4623">
        <f t="shared" ca="1" si="72"/>
        <v>12.084</v>
      </c>
      <c r="K4623" s="17" cm="1">
        <f t="array" aca="1" ref="K4623" ca="1">IF(J4623&gt;0,COUNTIFS(AnnualTotalDiversion,J4623,APPL_ID,"&lt;&gt;"&amp;A4623,Owner,G4623,YEAR,C4623)/12,0)</f>
        <v>0</v>
      </c>
    </row>
    <row r="4624" spans="1:11" x14ac:dyDescent="0.25">
      <c r="A4624" t="s">
        <v>82</v>
      </c>
      <c r="B4624">
        <v>11320</v>
      </c>
      <c r="C4624">
        <v>2017</v>
      </c>
      <c r="D4624">
        <v>9</v>
      </c>
      <c r="E4624">
        <v>6.4000000000000001E-2</v>
      </c>
      <c r="F4624" s="15" t="s">
        <v>45</v>
      </c>
      <c r="G4624" t="str" cm="1">
        <f t="array" aca="1" ref="G4624" ca="1">_xlfn.XLOOKUP(A4624,APPLICATION_NUMBER,APPLICATION_PRIMARY_OWNER)</f>
        <v>ETSEC ASTRONOMY, LLC</v>
      </c>
      <c r="H4624" cm="1">
        <f t="array" aca="1" ref="H4624" ca="1">SUMIFS(AMOUNT,APPL_ID,A4624,YEAR,C4624,DIVERSION_TYPE,"DIRECT")</f>
        <v>0.6339999999999999</v>
      </c>
      <c r="I4624" cm="1">
        <f t="array" aca="1" ref="I4624" ca="1">SUMIFS(AMOUNT,APPL_ID,A4624,YEAR,C4624,DIVERSION_TYPE,"STORAGE")</f>
        <v>11.45</v>
      </c>
      <c r="J4624">
        <f t="shared" ca="1" si="72"/>
        <v>12.084</v>
      </c>
      <c r="K4624" s="17" cm="1">
        <f t="array" aca="1" ref="K4624" ca="1">IF(J4624&gt;0,COUNTIFS(AnnualTotalDiversion,J4624,APPL_ID,"&lt;&gt;"&amp;A4624,Owner,G4624,YEAR,C4624)/12,0)</f>
        <v>0</v>
      </c>
    </row>
    <row r="4625" spans="1:11" x14ac:dyDescent="0.25">
      <c r="A4625" t="s">
        <v>82</v>
      </c>
      <c r="B4625">
        <v>11320</v>
      </c>
      <c r="C4625">
        <v>2017</v>
      </c>
      <c r="D4625">
        <v>8</v>
      </c>
      <c r="E4625">
        <v>2.12</v>
      </c>
      <c r="F4625" s="15" t="s">
        <v>44</v>
      </c>
      <c r="G4625" t="str" cm="1">
        <f t="array" aca="1" ref="G4625" ca="1">_xlfn.XLOOKUP(A4625,APPLICATION_NUMBER,APPLICATION_PRIMARY_OWNER)</f>
        <v>ETSEC ASTRONOMY, LLC</v>
      </c>
      <c r="H4625" cm="1">
        <f t="array" aca="1" ref="H4625" ca="1">SUMIFS(AMOUNT,APPL_ID,A4625,YEAR,C4625,DIVERSION_TYPE,"DIRECT")</f>
        <v>0.6339999999999999</v>
      </c>
      <c r="I4625" cm="1">
        <f t="array" aca="1" ref="I4625" ca="1">SUMIFS(AMOUNT,APPL_ID,A4625,YEAR,C4625,DIVERSION_TYPE,"STORAGE")</f>
        <v>11.45</v>
      </c>
      <c r="J4625">
        <f t="shared" ca="1" si="72"/>
        <v>12.084</v>
      </c>
      <c r="K4625" s="17" cm="1">
        <f t="array" aca="1" ref="K4625" ca="1">IF(J4625&gt;0,COUNTIFS(AnnualTotalDiversion,J4625,APPL_ID,"&lt;&gt;"&amp;A4625,Owner,G4625,YEAR,C4625)/12,0)</f>
        <v>0</v>
      </c>
    </row>
    <row r="4626" spans="1:11" x14ac:dyDescent="0.25">
      <c r="A4626" t="s">
        <v>82</v>
      </c>
      <c r="B4626">
        <v>11320</v>
      </c>
      <c r="C4626">
        <v>2018</v>
      </c>
      <c r="D4626">
        <v>1</v>
      </c>
      <c r="E4626">
        <v>5.0000000000000001E-3</v>
      </c>
      <c r="F4626" s="15" t="s">
        <v>45</v>
      </c>
      <c r="G4626" t="str" cm="1">
        <f t="array" aca="1" ref="G4626" ca="1">_xlfn.XLOOKUP(A4626,APPLICATION_NUMBER,APPLICATION_PRIMARY_OWNER)</f>
        <v>ETSEC ASTRONOMY, LLC</v>
      </c>
      <c r="H4626" cm="1">
        <f t="array" aca="1" ref="H4626" ca="1">SUMIFS(AMOUNT,APPL_ID,A4626,YEAR,C4626,DIVERSION_TYPE,"DIRECT")</f>
        <v>0.62400000000000011</v>
      </c>
      <c r="I4626" cm="1">
        <f t="array" aca="1" ref="I4626" ca="1">SUMIFS(AMOUNT,APPL_ID,A4626,YEAR,C4626,DIVERSION_TYPE,"STORAGE")</f>
        <v>13.580000000000002</v>
      </c>
      <c r="J4626">
        <f t="shared" ca="1" si="72"/>
        <v>14.204000000000002</v>
      </c>
      <c r="K4626" s="17" cm="1">
        <f t="array" aca="1" ref="K4626" ca="1">IF(J4626&gt;0,COUNTIFS(AnnualTotalDiversion,J4626,APPL_ID,"&lt;&gt;"&amp;A4626,Owner,G4626,YEAR,C4626)/12,0)</f>
        <v>0</v>
      </c>
    </row>
    <row r="4627" spans="1:11" x14ac:dyDescent="0.25">
      <c r="A4627" t="s">
        <v>82</v>
      </c>
      <c r="B4627">
        <v>11320</v>
      </c>
      <c r="C4627">
        <v>2017</v>
      </c>
      <c r="D4627">
        <v>9</v>
      </c>
      <c r="E4627">
        <v>1.03</v>
      </c>
      <c r="F4627" s="15" t="s">
        <v>44</v>
      </c>
      <c r="G4627" t="str" cm="1">
        <f t="array" aca="1" ref="G4627" ca="1">_xlfn.XLOOKUP(A4627,APPLICATION_NUMBER,APPLICATION_PRIMARY_OWNER)</f>
        <v>ETSEC ASTRONOMY, LLC</v>
      </c>
      <c r="H4627" cm="1">
        <f t="array" aca="1" ref="H4627" ca="1">SUMIFS(AMOUNT,APPL_ID,A4627,YEAR,C4627,DIVERSION_TYPE,"DIRECT")</f>
        <v>0.6339999999999999</v>
      </c>
      <c r="I4627" cm="1">
        <f t="array" aca="1" ref="I4627" ca="1">SUMIFS(AMOUNT,APPL_ID,A4627,YEAR,C4627,DIVERSION_TYPE,"STORAGE")</f>
        <v>11.45</v>
      </c>
      <c r="J4627">
        <f t="shared" ca="1" si="72"/>
        <v>12.084</v>
      </c>
      <c r="K4627" s="17" cm="1">
        <f t="array" aca="1" ref="K4627" ca="1">IF(J4627&gt;0,COUNTIFS(AnnualTotalDiversion,J4627,APPL_ID,"&lt;&gt;"&amp;A4627,Owner,G4627,YEAR,C4627)/12,0)</f>
        <v>0</v>
      </c>
    </row>
    <row r="4628" spans="1:11" x14ac:dyDescent="0.25">
      <c r="A4628" t="s">
        <v>82</v>
      </c>
      <c r="B4628">
        <v>11320</v>
      </c>
      <c r="C4628">
        <v>2020</v>
      </c>
      <c r="D4628">
        <v>6</v>
      </c>
      <c r="E4628">
        <v>4.0640000000000001</v>
      </c>
      <c r="F4628" s="15" t="s">
        <v>44</v>
      </c>
      <c r="G4628" t="str" cm="1">
        <f t="array" aca="1" ref="G4628" ca="1">_xlfn.XLOOKUP(A4628,APPLICATION_NUMBER,APPLICATION_PRIMARY_OWNER)</f>
        <v>ETSEC ASTRONOMY, LLC</v>
      </c>
      <c r="H4628" cm="1">
        <f t="array" aca="1" ref="H4628" ca="1">SUMIFS(AMOUNT,APPL_ID,A4628,YEAR,C4628,DIVERSION_TYPE,"DIRECT")</f>
        <v>0.92600000000000016</v>
      </c>
      <c r="I4628" cm="1">
        <f t="array" aca="1" ref="I4628" ca="1">SUMIFS(AMOUNT,APPL_ID,A4628,YEAR,C4628,DIVERSION_TYPE,"STORAGE")</f>
        <v>0.87</v>
      </c>
      <c r="J4628">
        <f t="shared" ca="1" si="72"/>
        <v>1.7960000000000003</v>
      </c>
      <c r="K4628" s="17" cm="1">
        <f t="array" aca="1" ref="K4628" ca="1">IF(J4628&gt;0,COUNTIFS(AnnualTotalDiversion,J4628,APPL_ID,"&lt;&gt;"&amp;A4628,Owner,G4628,YEAR,C4628)/12,0)</f>
        <v>0</v>
      </c>
    </row>
    <row r="4629" spans="1:11" x14ac:dyDescent="0.25">
      <c r="A4629" t="s">
        <v>82</v>
      </c>
      <c r="B4629">
        <v>11320</v>
      </c>
      <c r="C4629">
        <v>2018</v>
      </c>
      <c r="D4629">
        <v>2</v>
      </c>
      <c r="E4629">
        <v>0.02</v>
      </c>
      <c r="F4629" s="15" t="s">
        <v>46</v>
      </c>
      <c r="G4629" t="str" cm="1">
        <f t="array" aca="1" ref="G4629" ca="1">_xlfn.XLOOKUP(A4629,APPLICATION_NUMBER,APPLICATION_PRIMARY_OWNER)</f>
        <v>ETSEC ASTRONOMY, LLC</v>
      </c>
      <c r="H4629" cm="1">
        <f t="array" aca="1" ref="H4629" ca="1">SUMIFS(AMOUNT,APPL_ID,A4629,YEAR,C4629,DIVERSION_TYPE,"DIRECT")</f>
        <v>0.62400000000000011</v>
      </c>
      <c r="I4629" cm="1">
        <f t="array" aca="1" ref="I4629" ca="1">SUMIFS(AMOUNT,APPL_ID,A4629,YEAR,C4629,DIVERSION_TYPE,"STORAGE")</f>
        <v>13.580000000000002</v>
      </c>
      <c r="J4629">
        <f t="shared" ca="1" si="72"/>
        <v>14.204000000000002</v>
      </c>
      <c r="K4629" s="17" cm="1">
        <f t="array" aca="1" ref="K4629" ca="1">IF(J4629&gt;0,COUNTIFS(AnnualTotalDiversion,J4629,APPL_ID,"&lt;&gt;"&amp;A4629,Owner,G4629,YEAR,C4629)/12,0)</f>
        <v>0</v>
      </c>
    </row>
    <row r="4630" spans="1:11" x14ac:dyDescent="0.25">
      <c r="A4630" t="s">
        <v>82</v>
      </c>
      <c r="B4630">
        <v>11320</v>
      </c>
      <c r="C4630">
        <v>2017</v>
      </c>
      <c r="D4630">
        <v>11</v>
      </c>
      <c r="E4630">
        <v>0</v>
      </c>
      <c r="F4630" s="15" t="s">
        <v>44</v>
      </c>
      <c r="G4630" t="str" cm="1">
        <f t="array" aca="1" ref="G4630" ca="1">_xlfn.XLOOKUP(A4630,APPLICATION_NUMBER,APPLICATION_PRIMARY_OWNER)</f>
        <v>ETSEC ASTRONOMY, LLC</v>
      </c>
      <c r="H4630" cm="1">
        <f t="array" aca="1" ref="H4630" ca="1">SUMIFS(AMOUNT,APPL_ID,A4630,YEAR,C4630,DIVERSION_TYPE,"DIRECT")</f>
        <v>0.6339999999999999</v>
      </c>
      <c r="I4630" cm="1">
        <f t="array" aca="1" ref="I4630" ca="1">SUMIFS(AMOUNT,APPL_ID,A4630,YEAR,C4630,DIVERSION_TYPE,"STORAGE")</f>
        <v>11.45</v>
      </c>
      <c r="J4630">
        <f t="shared" ca="1" si="72"/>
        <v>12.084</v>
      </c>
      <c r="K4630" s="17" cm="1">
        <f t="array" aca="1" ref="K4630" ca="1">IF(J4630&gt;0,COUNTIFS(AnnualTotalDiversion,J4630,APPL_ID,"&lt;&gt;"&amp;A4630,Owner,G4630,YEAR,C4630)/12,0)</f>
        <v>0</v>
      </c>
    </row>
    <row r="4631" spans="1:11" x14ac:dyDescent="0.25">
      <c r="A4631" t="s">
        <v>82</v>
      </c>
      <c r="B4631">
        <v>11320</v>
      </c>
      <c r="C4631">
        <v>2018</v>
      </c>
      <c r="D4631">
        <v>5</v>
      </c>
      <c r="E4631">
        <v>6.7000000000000004E-2</v>
      </c>
      <c r="F4631" s="15" t="s">
        <v>45</v>
      </c>
      <c r="G4631" t="str" cm="1">
        <f t="array" aca="1" ref="G4631" ca="1">_xlfn.XLOOKUP(A4631,APPLICATION_NUMBER,APPLICATION_PRIMARY_OWNER)</f>
        <v>ETSEC ASTRONOMY, LLC</v>
      </c>
      <c r="H4631" cm="1">
        <f t="array" aca="1" ref="H4631" ca="1">SUMIFS(AMOUNT,APPL_ID,A4631,YEAR,C4631,DIVERSION_TYPE,"DIRECT")</f>
        <v>0.62400000000000011</v>
      </c>
      <c r="I4631" cm="1">
        <f t="array" aca="1" ref="I4631" ca="1">SUMIFS(AMOUNT,APPL_ID,A4631,YEAR,C4631,DIVERSION_TYPE,"STORAGE")</f>
        <v>13.580000000000002</v>
      </c>
      <c r="J4631">
        <f t="shared" ca="1" si="72"/>
        <v>14.204000000000002</v>
      </c>
      <c r="K4631" s="17" cm="1">
        <f t="array" aca="1" ref="K4631" ca="1">IF(J4631&gt;0,COUNTIFS(AnnualTotalDiversion,J4631,APPL_ID,"&lt;&gt;"&amp;A4631,Owner,G4631,YEAR,C4631)/12,0)</f>
        <v>0</v>
      </c>
    </row>
    <row r="4632" spans="1:11" x14ac:dyDescent="0.25">
      <c r="A4632" t="s">
        <v>82</v>
      </c>
      <c r="B4632">
        <v>11320</v>
      </c>
      <c r="C4632">
        <v>2018</v>
      </c>
      <c r="D4632">
        <v>8</v>
      </c>
      <c r="E4632">
        <v>3.16</v>
      </c>
      <c r="F4632" s="15" t="s">
        <v>44</v>
      </c>
      <c r="G4632" t="str" cm="1">
        <f t="array" aca="1" ref="G4632" ca="1">_xlfn.XLOOKUP(A4632,APPLICATION_NUMBER,APPLICATION_PRIMARY_OWNER)</f>
        <v>ETSEC ASTRONOMY, LLC</v>
      </c>
      <c r="H4632" cm="1">
        <f t="array" aca="1" ref="H4632" ca="1">SUMIFS(AMOUNT,APPL_ID,A4632,YEAR,C4632,DIVERSION_TYPE,"DIRECT")</f>
        <v>0.62400000000000011</v>
      </c>
      <c r="I4632" cm="1">
        <f t="array" aca="1" ref="I4632" ca="1">SUMIFS(AMOUNT,APPL_ID,A4632,YEAR,C4632,DIVERSION_TYPE,"STORAGE")</f>
        <v>13.580000000000002</v>
      </c>
      <c r="J4632">
        <f t="shared" ca="1" si="72"/>
        <v>14.204000000000002</v>
      </c>
      <c r="K4632" s="17" cm="1">
        <f t="array" aca="1" ref="K4632" ca="1">IF(J4632&gt;0,COUNTIFS(AnnualTotalDiversion,J4632,APPL_ID,"&lt;&gt;"&amp;A4632,Owner,G4632,YEAR,C4632)/12,0)</f>
        <v>0</v>
      </c>
    </row>
    <row r="4633" spans="1:11" x14ac:dyDescent="0.25">
      <c r="A4633" t="s">
        <v>82</v>
      </c>
      <c r="B4633">
        <v>11320</v>
      </c>
      <c r="C4633">
        <v>2017</v>
      </c>
      <c r="D4633">
        <v>10</v>
      </c>
      <c r="E4633">
        <v>0.7</v>
      </c>
      <c r="F4633" s="15" t="s">
        <v>44</v>
      </c>
      <c r="G4633" t="str" cm="1">
        <f t="array" aca="1" ref="G4633" ca="1">_xlfn.XLOOKUP(A4633,APPLICATION_NUMBER,APPLICATION_PRIMARY_OWNER)</f>
        <v>ETSEC ASTRONOMY, LLC</v>
      </c>
      <c r="H4633" cm="1">
        <f t="array" aca="1" ref="H4633" ca="1">SUMIFS(AMOUNT,APPL_ID,A4633,YEAR,C4633,DIVERSION_TYPE,"DIRECT")</f>
        <v>0.6339999999999999</v>
      </c>
      <c r="I4633" cm="1">
        <f t="array" aca="1" ref="I4633" ca="1">SUMIFS(AMOUNT,APPL_ID,A4633,YEAR,C4633,DIVERSION_TYPE,"STORAGE")</f>
        <v>11.45</v>
      </c>
      <c r="J4633">
        <f t="shared" ca="1" si="72"/>
        <v>12.084</v>
      </c>
      <c r="K4633" s="17" cm="1">
        <f t="array" aca="1" ref="K4633" ca="1">IF(J4633&gt;0,COUNTIFS(AnnualTotalDiversion,J4633,APPL_ID,"&lt;&gt;"&amp;A4633,Owner,G4633,YEAR,C4633)/12,0)</f>
        <v>0</v>
      </c>
    </row>
    <row r="4634" spans="1:11" x14ac:dyDescent="0.25">
      <c r="A4634" t="s">
        <v>82</v>
      </c>
      <c r="B4634">
        <v>11320</v>
      </c>
      <c r="C4634">
        <v>2018</v>
      </c>
      <c r="D4634">
        <v>2</v>
      </c>
      <c r="E4634">
        <v>1E-3</v>
      </c>
      <c r="F4634" s="15" t="s">
        <v>45</v>
      </c>
      <c r="G4634" t="str" cm="1">
        <f t="array" aca="1" ref="G4634" ca="1">_xlfn.XLOOKUP(A4634,APPLICATION_NUMBER,APPLICATION_PRIMARY_OWNER)</f>
        <v>ETSEC ASTRONOMY, LLC</v>
      </c>
      <c r="H4634" cm="1">
        <f t="array" aca="1" ref="H4634" ca="1">SUMIFS(AMOUNT,APPL_ID,A4634,YEAR,C4634,DIVERSION_TYPE,"DIRECT")</f>
        <v>0.62400000000000011</v>
      </c>
      <c r="I4634" cm="1">
        <f t="array" aca="1" ref="I4634" ca="1">SUMIFS(AMOUNT,APPL_ID,A4634,YEAR,C4634,DIVERSION_TYPE,"STORAGE")</f>
        <v>13.580000000000002</v>
      </c>
      <c r="J4634">
        <f t="shared" ca="1" si="72"/>
        <v>14.204000000000002</v>
      </c>
      <c r="K4634" s="17" cm="1">
        <f t="array" aca="1" ref="K4634" ca="1">IF(J4634&gt;0,COUNTIFS(AnnualTotalDiversion,J4634,APPL_ID,"&lt;&gt;"&amp;A4634,Owner,G4634,YEAR,C4634)/12,0)</f>
        <v>0</v>
      </c>
    </row>
    <row r="4635" spans="1:11" x14ac:dyDescent="0.25">
      <c r="A4635" t="s">
        <v>82</v>
      </c>
      <c r="B4635">
        <v>11320</v>
      </c>
      <c r="C4635">
        <v>2020</v>
      </c>
      <c r="D4635">
        <v>7</v>
      </c>
      <c r="E4635">
        <v>4.1340000000000003</v>
      </c>
      <c r="F4635" s="15" t="s">
        <v>44</v>
      </c>
      <c r="G4635" t="str" cm="1">
        <f t="array" aca="1" ref="G4635" ca="1">_xlfn.XLOOKUP(A4635,APPLICATION_NUMBER,APPLICATION_PRIMARY_OWNER)</f>
        <v>ETSEC ASTRONOMY, LLC</v>
      </c>
      <c r="H4635" cm="1">
        <f t="array" aca="1" ref="H4635" ca="1">SUMIFS(AMOUNT,APPL_ID,A4635,YEAR,C4635,DIVERSION_TYPE,"DIRECT")</f>
        <v>0.92600000000000016</v>
      </c>
      <c r="I4635" cm="1">
        <f t="array" aca="1" ref="I4635" ca="1">SUMIFS(AMOUNT,APPL_ID,A4635,YEAR,C4635,DIVERSION_TYPE,"STORAGE")</f>
        <v>0.87</v>
      </c>
      <c r="J4635">
        <f t="shared" ca="1" si="72"/>
        <v>1.7960000000000003</v>
      </c>
      <c r="K4635" s="17" cm="1">
        <f t="array" aca="1" ref="K4635" ca="1">IF(J4635&gt;0,COUNTIFS(AnnualTotalDiversion,J4635,APPL_ID,"&lt;&gt;"&amp;A4635,Owner,G4635,YEAR,C4635)/12,0)</f>
        <v>0</v>
      </c>
    </row>
    <row r="4636" spans="1:11" x14ac:dyDescent="0.25">
      <c r="A4636" t="s">
        <v>82</v>
      </c>
      <c r="B4636">
        <v>11320</v>
      </c>
      <c r="C4636">
        <v>2017</v>
      </c>
      <c r="D4636">
        <v>10</v>
      </c>
      <c r="E4636">
        <v>0</v>
      </c>
      <c r="F4636" s="15" t="s">
        <v>46</v>
      </c>
      <c r="G4636" t="str" cm="1">
        <f t="array" aca="1" ref="G4636" ca="1">_xlfn.XLOOKUP(A4636,APPLICATION_NUMBER,APPLICATION_PRIMARY_OWNER)</f>
        <v>ETSEC ASTRONOMY, LLC</v>
      </c>
      <c r="H4636" cm="1">
        <f t="array" aca="1" ref="H4636" ca="1">SUMIFS(AMOUNT,APPL_ID,A4636,YEAR,C4636,DIVERSION_TYPE,"DIRECT")</f>
        <v>0.6339999999999999</v>
      </c>
      <c r="I4636" cm="1">
        <f t="array" aca="1" ref="I4636" ca="1">SUMIFS(AMOUNT,APPL_ID,A4636,YEAR,C4636,DIVERSION_TYPE,"STORAGE")</f>
        <v>11.45</v>
      </c>
      <c r="J4636">
        <f t="shared" ca="1" si="72"/>
        <v>12.084</v>
      </c>
      <c r="K4636" s="17" cm="1">
        <f t="array" aca="1" ref="K4636" ca="1">IF(J4636&gt;0,COUNTIFS(AnnualTotalDiversion,J4636,APPL_ID,"&lt;&gt;"&amp;A4636,Owner,G4636,YEAR,C4636)/12,0)</f>
        <v>0</v>
      </c>
    </row>
    <row r="4637" spans="1:11" x14ac:dyDescent="0.25">
      <c r="A4637" t="s">
        <v>82</v>
      </c>
      <c r="B4637">
        <v>11320</v>
      </c>
      <c r="C4637">
        <v>2018</v>
      </c>
      <c r="D4637">
        <v>3</v>
      </c>
      <c r="E4637">
        <v>0.02</v>
      </c>
      <c r="F4637" s="15" t="s">
        <v>44</v>
      </c>
      <c r="G4637" t="str" cm="1">
        <f t="array" aca="1" ref="G4637" ca="1">_xlfn.XLOOKUP(A4637,APPLICATION_NUMBER,APPLICATION_PRIMARY_OWNER)</f>
        <v>ETSEC ASTRONOMY, LLC</v>
      </c>
      <c r="H4637" cm="1">
        <f t="array" aca="1" ref="H4637" ca="1">SUMIFS(AMOUNT,APPL_ID,A4637,YEAR,C4637,DIVERSION_TYPE,"DIRECT")</f>
        <v>0.62400000000000011</v>
      </c>
      <c r="I4637" cm="1">
        <f t="array" aca="1" ref="I4637" ca="1">SUMIFS(AMOUNT,APPL_ID,A4637,YEAR,C4637,DIVERSION_TYPE,"STORAGE")</f>
        <v>13.580000000000002</v>
      </c>
      <c r="J4637">
        <f t="shared" ca="1" si="72"/>
        <v>14.204000000000002</v>
      </c>
      <c r="K4637" s="17" cm="1">
        <f t="array" aca="1" ref="K4637" ca="1">IF(J4637&gt;0,COUNTIFS(AnnualTotalDiversion,J4637,APPL_ID,"&lt;&gt;"&amp;A4637,Owner,G4637,YEAR,C4637)/12,0)</f>
        <v>0</v>
      </c>
    </row>
    <row r="4638" spans="1:11" x14ac:dyDescent="0.25">
      <c r="A4638" t="s">
        <v>82</v>
      </c>
      <c r="B4638">
        <v>11320</v>
      </c>
      <c r="C4638">
        <v>2017</v>
      </c>
      <c r="D4638">
        <v>12</v>
      </c>
      <c r="E4638">
        <v>6.18</v>
      </c>
      <c r="F4638" s="15" t="s">
        <v>46</v>
      </c>
      <c r="G4638" t="str" cm="1">
        <f t="array" aca="1" ref="G4638" ca="1">_xlfn.XLOOKUP(A4638,APPLICATION_NUMBER,APPLICATION_PRIMARY_OWNER)</f>
        <v>ETSEC ASTRONOMY, LLC</v>
      </c>
      <c r="H4638" cm="1">
        <f t="array" aca="1" ref="H4638" ca="1">SUMIFS(AMOUNT,APPL_ID,A4638,YEAR,C4638,DIVERSION_TYPE,"DIRECT")</f>
        <v>0.6339999999999999</v>
      </c>
      <c r="I4638" cm="1">
        <f t="array" aca="1" ref="I4638" ca="1">SUMIFS(AMOUNT,APPL_ID,A4638,YEAR,C4638,DIVERSION_TYPE,"STORAGE")</f>
        <v>11.45</v>
      </c>
      <c r="J4638">
        <f t="shared" ca="1" si="72"/>
        <v>12.084</v>
      </c>
      <c r="K4638" s="17" cm="1">
        <f t="array" aca="1" ref="K4638" ca="1">IF(J4638&gt;0,COUNTIFS(AnnualTotalDiversion,J4638,APPL_ID,"&lt;&gt;"&amp;A4638,Owner,G4638,YEAR,C4638)/12,0)</f>
        <v>0</v>
      </c>
    </row>
    <row r="4639" spans="1:11" x14ac:dyDescent="0.25">
      <c r="A4639" t="s">
        <v>82</v>
      </c>
      <c r="B4639">
        <v>11320</v>
      </c>
      <c r="C4639">
        <v>2017</v>
      </c>
      <c r="D4639">
        <v>10</v>
      </c>
      <c r="E4639">
        <v>5.5E-2</v>
      </c>
      <c r="F4639" s="15" t="s">
        <v>45</v>
      </c>
      <c r="G4639" t="str" cm="1">
        <f t="array" aca="1" ref="G4639" ca="1">_xlfn.XLOOKUP(A4639,APPLICATION_NUMBER,APPLICATION_PRIMARY_OWNER)</f>
        <v>ETSEC ASTRONOMY, LLC</v>
      </c>
      <c r="H4639" cm="1">
        <f t="array" aca="1" ref="H4639" ca="1">SUMIFS(AMOUNT,APPL_ID,A4639,YEAR,C4639,DIVERSION_TYPE,"DIRECT")</f>
        <v>0.6339999999999999</v>
      </c>
      <c r="I4639" cm="1">
        <f t="array" aca="1" ref="I4639" ca="1">SUMIFS(AMOUNT,APPL_ID,A4639,YEAR,C4639,DIVERSION_TYPE,"STORAGE")</f>
        <v>11.45</v>
      </c>
      <c r="J4639">
        <f t="shared" ca="1" si="72"/>
        <v>12.084</v>
      </c>
      <c r="K4639" s="17" cm="1">
        <f t="array" aca="1" ref="K4639" ca="1">IF(J4639&gt;0,COUNTIFS(AnnualTotalDiversion,J4639,APPL_ID,"&lt;&gt;"&amp;A4639,Owner,G4639,YEAR,C4639)/12,0)</f>
        <v>0</v>
      </c>
    </row>
    <row r="4640" spans="1:11" x14ac:dyDescent="0.25">
      <c r="A4640" t="s">
        <v>82</v>
      </c>
      <c r="B4640">
        <v>11320</v>
      </c>
      <c r="C4640">
        <v>2018</v>
      </c>
      <c r="D4640">
        <v>7</v>
      </c>
      <c r="E4640">
        <v>0</v>
      </c>
      <c r="F4640" s="15" t="s">
        <v>46</v>
      </c>
      <c r="G4640" t="str" cm="1">
        <f t="array" aca="1" ref="G4640" ca="1">_xlfn.XLOOKUP(A4640,APPLICATION_NUMBER,APPLICATION_PRIMARY_OWNER)</f>
        <v>ETSEC ASTRONOMY, LLC</v>
      </c>
      <c r="H4640" cm="1">
        <f t="array" aca="1" ref="H4640" ca="1">SUMIFS(AMOUNT,APPL_ID,A4640,YEAR,C4640,DIVERSION_TYPE,"DIRECT")</f>
        <v>0.62400000000000011</v>
      </c>
      <c r="I4640" cm="1">
        <f t="array" aca="1" ref="I4640" ca="1">SUMIFS(AMOUNT,APPL_ID,A4640,YEAR,C4640,DIVERSION_TYPE,"STORAGE")</f>
        <v>13.580000000000002</v>
      </c>
      <c r="J4640">
        <f t="shared" ca="1" si="72"/>
        <v>14.204000000000002</v>
      </c>
      <c r="K4640" s="17" cm="1">
        <f t="array" aca="1" ref="K4640" ca="1">IF(J4640&gt;0,COUNTIFS(AnnualTotalDiversion,J4640,APPL_ID,"&lt;&gt;"&amp;A4640,Owner,G4640,YEAR,C4640)/12,0)</f>
        <v>0</v>
      </c>
    </row>
    <row r="4641" spans="1:11" x14ac:dyDescent="0.25">
      <c r="A4641" t="s">
        <v>82</v>
      </c>
      <c r="B4641">
        <v>11320</v>
      </c>
      <c r="C4641">
        <v>2019</v>
      </c>
      <c r="D4641">
        <v>2</v>
      </c>
      <c r="E4641">
        <v>5.0000000000000001E-3</v>
      </c>
      <c r="F4641" s="15" t="s">
        <v>45</v>
      </c>
      <c r="G4641" t="str" cm="1">
        <f t="array" aca="1" ref="G4641" ca="1">_xlfn.XLOOKUP(A4641,APPLICATION_NUMBER,APPLICATION_PRIMARY_OWNER)</f>
        <v>ETSEC ASTRONOMY, LLC</v>
      </c>
      <c r="H4641" cm="1">
        <f t="array" aca="1" ref="H4641" ca="1">SUMIFS(AMOUNT,APPL_ID,A4641,YEAR,C4641,DIVERSION_TYPE,"DIRECT")</f>
        <v>1.048</v>
      </c>
      <c r="I4641" cm="1">
        <f t="array" aca="1" ref="I4641" ca="1">SUMIFS(AMOUNT,APPL_ID,A4641,YEAR,C4641,DIVERSION_TYPE,"STORAGE")</f>
        <v>14.33</v>
      </c>
      <c r="J4641">
        <f t="shared" ca="1" si="72"/>
        <v>15.378</v>
      </c>
      <c r="K4641" s="17" cm="1">
        <f t="array" aca="1" ref="K4641" ca="1">IF(J4641&gt;0,COUNTIFS(AnnualTotalDiversion,J4641,APPL_ID,"&lt;&gt;"&amp;A4641,Owner,G4641,YEAR,C4641)/12,0)</f>
        <v>0</v>
      </c>
    </row>
    <row r="4642" spans="1:11" x14ac:dyDescent="0.25">
      <c r="A4642" t="s">
        <v>82</v>
      </c>
      <c r="B4642">
        <v>11320</v>
      </c>
      <c r="C4642">
        <v>2018</v>
      </c>
      <c r="D4642">
        <v>8</v>
      </c>
      <c r="E4642">
        <v>6.7000000000000004E-2</v>
      </c>
      <c r="F4642" s="15" t="s">
        <v>45</v>
      </c>
      <c r="G4642" t="str" cm="1">
        <f t="array" aca="1" ref="G4642" ca="1">_xlfn.XLOOKUP(A4642,APPLICATION_NUMBER,APPLICATION_PRIMARY_OWNER)</f>
        <v>ETSEC ASTRONOMY, LLC</v>
      </c>
      <c r="H4642" cm="1">
        <f t="array" aca="1" ref="H4642" ca="1">SUMIFS(AMOUNT,APPL_ID,A4642,YEAR,C4642,DIVERSION_TYPE,"DIRECT")</f>
        <v>0.62400000000000011</v>
      </c>
      <c r="I4642" cm="1">
        <f t="array" aca="1" ref="I4642" ca="1">SUMIFS(AMOUNT,APPL_ID,A4642,YEAR,C4642,DIVERSION_TYPE,"STORAGE")</f>
        <v>13.580000000000002</v>
      </c>
      <c r="J4642">
        <f t="shared" ca="1" si="72"/>
        <v>14.204000000000002</v>
      </c>
      <c r="K4642" s="17" cm="1">
        <f t="array" aca="1" ref="K4642" ca="1">IF(J4642&gt;0,COUNTIFS(AnnualTotalDiversion,J4642,APPL_ID,"&lt;&gt;"&amp;A4642,Owner,G4642,YEAR,C4642)/12,0)</f>
        <v>0</v>
      </c>
    </row>
    <row r="4643" spans="1:11" x14ac:dyDescent="0.25">
      <c r="A4643" t="s">
        <v>82</v>
      </c>
      <c r="B4643">
        <v>11320</v>
      </c>
      <c r="C4643">
        <v>2018</v>
      </c>
      <c r="D4643">
        <v>12</v>
      </c>
      <c r="E4643">
        <v>2.0299999999999998</v>
      </c>
      <c r="F4643" s="15" t="s">
        <v>46</v>
      </c>
      <c r="G4643" t="str" cm="1">
        <f t="array" aca="1" ref="G4643" ca="1">_xlfn.XLOOKUP(A4643,APPLICATION_NUMBER,APPLICATION_PRIMARY_OWNER)</f>
        <v>ETSEC ASTRONOMY, LLC</v>
      </c>
      <c r="H4643" cm="1">
        <f t="array" aca="1" ref="H4643" ca="1">SUMIFS(AMOUNT,APPL_ID,A4643,YEAR,C4643,DIVERSION_TYPE,"DIRECT")</f>
        <v>0.62400000000000011</v>
      </c>
      <c r="I4643" cm="1">
        <f t="array" aca="1" ref="I4643" ca="1">SUMIFS(AMOUNT,APPL_ID,A4643,YEAR,C4643,DIVERSION_TYPE,"STORAGE")</f>
        <v>13.580000000000002</v>
      </c>
      <c r="J4643">
        <f t="shared" ca="1" si="72"/>
        <v>14.204000000000002</v>
      </c>
      <c r="K4643" s="17" cm="1">
        <f t="array" aca="1" ref="K4643" ca="1">IF(J4643&gt;0,COUNTIFS(AnnualTotalDiversion,J4643,APPL_ID,"&lt;&gt;"&amp;A4643,Owner,G4643,YEAR,C4643)/12,0)</f>
        <v>0</v>
      </c>
    </row>
    <row r="4644" spans="1:11" x14ac:dyDescent="0.25">
      <c r="A4644" t="s">
        <v>82</v>
      </c>
      <c r="B4644">
        <v>11320</v>
      </c>
      <c r="C4644">
        <v>2018</v>
      </c>
      <c r="D4644">
        <v>2</v>
      </c>
      <c r="E4644">
        <v>0</v>
      </c>
      <c r="F4644" s="15" t="s">
        <v>44</v>
      </c>
      <c r="G4644" t="str" cm="1">
        <f t="array" aca="1" ref="G4644" ca="1">_xlfn.XLOOKUP(A4644,APPLICATION_NUMBER,APPLICATION_PRIMARY_OWNER)</f>
        <v>ETSEC ASTRONOMY, LLC</v>
      </c>
      <c r="H4644" cm="1">
        <f t="array" aca="1" ref="H4644" ca="1">SUMIFS(AMOUNT,APPL_ID,A4644,YEAR,C4644,DIVERSION_TYPE,"DIRECT")</f>
        <v>0.62400000000000011</v>
      </c>
      <c r="I4644" cm="1">
        <f t="array" aca="1" ref="I4644" ca="1">SUMIFS(AMOUNT,APPL_ID,A4644,YEAR,C4644,DIVERSION_TYPE,"STORAGE")</f>
        <v>13.580000000000002</v>
      </c>
      <c r="J4644">
        <f t="shared" ca="1" si="72"/>
        <v>14.204000000000002</v>
      </c>
      <c r="K4644" s="17" cm="1">
        <f t="array" aca="1" ref="K4644" ca="1">IF(J4644&gt;0,COUNTIFS(AnnualTotalDiversion,J4644,APPL_ID,"&lt;&gt;"&amp;A4644,Owner,G4644,YEAR,C4644)/12,0)</f>
        <v>0</v>
      </c>
    </row>
    <row r="4645" spans="1:11" x14ac:dyDescent="0.25">
      <c r="A4645" t="s">
        <v>82</v>
      </c>
      <c r="B4645">
        <v>11320</v>
      </c>
      <c r="C4645">
        <v>2019</v>
      </c>
      <c r="D4645">
        <v>2</v>
      </c>
      <c r="E4645">
        <v>5.0000000000000001E-3</v>
      </c>
      <c r="F4645" s="15" t="s">
        <v>44</v>
      </c>
      <c r="G4645" t="str" cm="1">
        <f t="array" aca="1" ref="G4645" ca="1">_xlfn.XLOOKUP(A4645,APPLICATION_NUMBER,APPLICATION_PRIMARY_OWNER)</f>
        <v>ETSEC ASTRONOMY, LLC</v>
      </c>
      <c r="H4645" cm="1">
        <f t="array" aca="1" ref="H4645" ca="1">SUMIFS(AMOUNT,APPL_ID,A4645,YEAR,C4645,DIVERSION_TYPE,"DIRECT")</f>
        <v>1.048</v>
      </c>
      <c r="I4645" cm="1">
        <f t="array" aca="1" ref="I4645" ca="1">SUMIFS(AMOUNT,APPL_ID,A4645,YEAR,C4645,DIVERSION_TYPE,"STORAGE")</f>
        <v>14.33</v>
      </c>
      <c r="J4645">
        <f t="shared" ca="1" si="72"/>
        <v>15.378</v>
      </c>
      <c r="K4645" s="17" cm="1">
        <f t="array" aca="1" ref="K4645" ca="1">IF(J4645&gt;0,COUNTIFS(AnnualTotalDiversion,J4645,APPL_ID,"&lt;&gt;"&amp;A4645,Owner,G4645,YEAR,C4645)/12,0)</f>
        <v>0</v>
      </c>
    </row>
    <row r="4646" spans="1:11" x14ac:dyDescent="0.25">
      <c r="A4646" t="s">
        <v>82</v>
      </c>
      <c r="B4646">
        <v>11320</v>
      </c>
      <c r="C4646">
        <v>2017</v>
      </c>
      <c r="D4646">
        <v>7</v>
      </c>
      <c r="E4646">
        <v>2.63</v>
      </c>
      <c r="F4646" s="15" t="s">
        <v>44</v>
      </c>
      <c r="G4646" t="str" cm="1">
        <f t="array" aca="1" ref="G4646" ca="1">_xlfn.XLOOKUP(A4646,APPLICATION_NUMBER,APPLICATION_PRIMARY_OWNER)</f>
        <v>ETSEC ASTRONOMY, LLC</v>
      </c>
      <c r="H4646" cm="1">
        <f t="array" aca="1" ref="H4646" ca="1">SUMIFS(AMOUNT,APPL_ID,A4646,YEAR,C4646,DIVERSION_TYPE,"DIRECT")</f>
        <v>0.6339999999999999</v>
      </c>
      <c r="I4646" cm="1">
        <f t="array" aca="1" ref="I4646" ca="1">SUMIFS(AMOUNT,APPL_ID,A4646,YEAR,C4646,DIVERSION_TYPE,"STORAGE")</f>
        <v>11.45</v>
      </c>
      <c r="J4646">
        <f t="shared" ca="1" si="72"/>
        <v>12.084</v>
      </c>
      <c r="K4646" s="17" cm="1">
        <f t="array" aca="1" ref="K4646" ca="1">IF(J4646&gt;0,COUNTIFS(AnnualTotalDiversion,J4646,APPL_ID,"&lt;&gt;"&amp;A4646,Owner,G4646,YEAR,C4646)/12,0)</f>
        <v>0</v>
      </c>
    </row>
    <row r="4647" spans="1:11" x14ac:dyDescent="0.25">
      <c r="A4647" t="s">
        <v>82</v>
      </c>
      <c r="B4647">
        <v>11320</v>
      </c>
      <c r="C4647">
        <v>2018</v>
      </c>
      <c r="D4647">
        <v>6</v>
      </c>
      <c r="E4647">
        <v>6.4000000000000001E-2</v>
      </c>
      <c r="F4647" s="15" t="s">
        <v>45</v>
      </c>
      <c r="G4647" t="str" cm="1">
        <f t="array" aca="1" ref="G4647" ca="1">_xlfn.XLOOKUP(A4647,APPLICATION_NUMBER,APPLICATION_PRIMARY_OWNER)</f>
        <v>ETSEC ASTRONOMY, LLC</v>
      </c>
      <c r="H4647" cm="1">
        <f t="array" aca="1" ref="H4647" ca="1">SUMIFS(AMOUNT,APPL_ID,A4647,YEAR,C4647,DIVERSION_TYPE,"DIRECT")</f>
        <v>0.62400000000000011</v>
      </c>
      <c r="I4647" cm="1">
        <f t="array" aca="1" ref="I4647" ca="1">SUMIFS(AMOUNT,APPL_ID,A4647,YEAR,C4647,DIVERSION_TYPE,"STORAGE")</f>
        <v>13.580000000000002</v>
      </c>
      <c r="J4647">
        <f t="shared" ca="1" si="72"/>
        <v>14.204000000000002</v>
      </c>
      <c r="K4647" s="17" cm="1">
        <f t="array" aca="1" ref="K4647" ca="1">IF(J4647&gt;0,COUNTIFS(AnnualTotalDiversion,J4647,APPL_ID,"&lt;&gt;"&amp;A4647,Owner,G4647,YEAR,C4647)/12,0)</f>
        <v>0</v>
      </c>
    </row>
    <row r="4648" spans="1:11" x14ac:dyDescent="0.25">
      <c r="A4648" t="s">
        <v>82</v>
      </c>
      <c r="B4648">
        <v>11320</v>
      </c>
      <c r="C4648">
        <v>2019</v>
      </c>
      <c r="D4648">
        <v>2</v>
      </c>
      <c r="E4648">
        <v>0</v>
      </c>
      <c r="F4648" s="15" t="s">
        <v>46</v>
      </c>
      <c r="G4648" t="str" cm="1">
        <f t="array" aca="1" ref="G4648" ca="1">_xlfn.XLOOKUP(A4648,APPLICATION_NUMBER,APPLICATION_PRIMARY_OWNER)</f>
        <v>ETSEC ASTRONOMY, LLC</v>
      </c>
      <c r="H4648" cm="1">
        <f t="array" aca="1" ref="H4648" ca="1">SUMIFS(AMOUNT,APPL_ID,A4648,YEAR,C4648,DIVERSION_TYPE,"DIRECT")</f>
        <v>1.048</v>
      </c>
      <c r="I4648" cm="1">
        <f t="array" aca="1" ref="I4648" ca="1">SUMIFS(AMOUNT,APPL_ID,A4648,YEAR,C4648,DIVERSION_TYPE,"STORAGE")</f>
        <v>14.33</v>
      </c>
      <c r="J4648">
        <f t="shared" ca="1" si="72"/>
        <v>15.378</v>
      </c>
      <c r="K4648" s="17" cm="1">
        <f t="array" aca="1" ref="K4648" ca="1">IF(J4648&gt;0,COUNTIFS(AnnualTotalDiversion,J4648,APPL_ID,"&lt;&gt;"&amp;A4648,Owner,G4648,YEAR,C4648)/12,0)</f>
        <v>0</v>
      </c>
    </row>
    <row r="4649" spans="1:11" x14ac:dyDescent="0.25">
      <c r="A4649" t="s">
        <v>82</v>
      </c>
      <c r="B4649">
        <v>11320</v>
      </c>
      <c r="C4649">
        <v>2018</v>
      </c>
      <c r="D4649">
        <v>8</v>
      </c>
      <c r="E4649">
        <v>0</v>
      </c>
      <c r="F4649" s="15" t="s">
        <v>46</v>
      </c>
      <c r="G4649" t="str" cm="1">
        <f t="array" aca="1" ref="G4649" ca="1">_xlfn.XLOOKUP(A4649,APPLICATION_NUMBER,APPLICATION_PRIMARY_OWNER)</f>
        <v>ETSEC ASTRONOMY, LLC</v>
      </c>
      <c r="H4649" cm="1">
        <f t="array" aca="1" ref="H4649" ca="1">SUMIFS(AMOUNT,APPL_ID,A4649,YEAR,C4649,DIVERSION_TYPE,"DIRECT")</f>
        <v>0.62400000000000011</v>
      </c>
      <c r="I4649" cm="1">
        <f t="array" aca="1" ref="I4649" ca="1">SUMIFS(AMOUNT,APPL_ID,A4649,YEAR,C4649,DIVERSION_TYPE,"STORAGE")</f>
        <v>13.580000000000002</v>
      </c>
      <c r="J4649">
        <f t="shared" ca="1" si="72"/>
        <v>14.204000000000002</v>
      </c>
      <c r="K4649" s="17" cm="1">
        <f t="array" aca="1" ref="K4649" ca="1">IF(J4649&gt;0,COUNTIFS(AnnualTotalDiversion,J4649,APPL_ID,"&lt;&gt;"&amp;A4649,Owner,G4649,YEAR,C4649)/12,0)</f>
        <v>0</v>
      </c>
    </row>
    <row r="4650" spans="1:11" x14ac:dyDescent="0.25">
      <c r="A4650" t="s">
        <v>82</v>
      </c>
      <c r="B4650">
        <v>11320</v>
      </c>
      <c r="C4650">
        <v>2019</v>
      </c>
      <c r="D4650">
        <v>1</v>
      </c>
      <c r="E4650">
        <v>3.0000000000000001E-3</v>
      </c>
      <c r="F4650" s="15" t="s">
        <v>45</v>
      </c>
      <c r="G4650" t="str" cm="1">
        <f t="array" aca="1" ref="G4650" ca="1">_xlfn.XLOOKUP(A4650,APPLICATION_NUMBER,APPLICATION_PRIMARY_OWNER)</f>
        <v>ETSEC ASTRONOMY, LLC</v>
      </c>
      <c r="H4650" cm="1">
        <f t="array" aca="1" ref="H4650" ca="1">SUMIFS(AMOUNT,APPL_ID,A4650,YEAR,C4650,DIVERSION_TYPE,"DIRECT")</f>
        <v>1.048</v>
      </c>
      <c r="I4650" cm="1">
        <f t="array" aca="1" ref="I4650" ca="1">SUMIFS(AMOUNT,APPL_ID,A4650,YEAR,C4650,DIVERSION_TYPE,"STORAGE")</f>
        <v>14.33</v>
      </c>
      <c r="J4650">
        <f t="shared" ca="1" si="72"/>
        <v>15.378</v>
      </c>
      <c r="K4650" s="17" cm="1">
        <f t="array" aca="1" ref="K4650" ca="1">IF(J4650&gt;0,COUNTIFS(AnnualTotalDiversion,J4650,APPL_ID,"&lt;&gt;"&amp;A4650,Owner,G4650,YEAR,C4650)/12,0)</f>
        <v>0</v>
      </c>
    </row>
    <row r="4651" spans="1:11" x14ac:dyDescent="0.25">
      <c r="A4651" t="s">
        <v>82</v>
      </c>
      <c r="B4651">
        <v>11320</v>
      </c>
      <c r="C4651">
        <v>2018</v>
      </c>
      <c r="D4651">
        <v>6</v>
      </c>
      <c r="E4651">
        <v>3.78</v>
      </c>
      <c r="F4651" s="15" t="s">
        <v>44</v>
      </c>
      <c r="G4651" t="str" cm="1">
        <f t="array" aca="1" ref="G4651" ca="1">_xlfn.XLOOKUP(A4651,APPLICATION_NUMBER,APPLICATION_PRIMARY_OWNER)</f>
        <v>ETSEC ASTRONOMY, LLC</v>
      </c>
      <c r="H4651" cm="1">
        <f t="array" aca="1" ref="H4651" ca="1">SUMIFS(AMOUNT,APPL_ID,A4651,YEAR,C4651,DIVERSION_TYPE,"DIRECT")</f>
        <v>0.62400000000000011</v>
      </c>
      <c r="I4651" cm="1">
        <f t="array" aca="1" ref="I4651" ca="1">SUMIFS(AMOUNT,APPL_ID,A4651,YEAR,C4651,DIVERSION_TYPE,"STORAGE")</f>
        <v>13.580000000000002</v>
      </c>
      <c r="J4651">
        <f t="shared" ca="1" si="72"/>
        <v>14.204000000000002</v>
      </c>
      <c r="K4651" s="17" cm="1">
        <f t="array" aca="1" ref="K4651" ca="1">IF(J4651&gt;0,COUNTIFS(AnnualTotalDiversion,J4651,APPL_ID,"&lt;&gt;"&amp;A4651,Owner,G4651,YEAR,C4651)/12,0)</f>
        <v>0</v>
      </c>
    </row>
    <row r="4652" spans="1:11" x14ac:dyDescent="0.25">
      <c r="A4652" t="s">
        <v>82</v>
      </c>
      <c r="B4652">
        <v>11320</v>
      </c>
      <c r="C4652">
        <v>2018</v>
      </c>
      <c r="D4652">
        <v>7</v>
      </c>
      <c r="E4652">
        <v>6.7000000000000004E-2</v>
      </c>
      <c r="F4652" s="15" t="s">
        <v>45</v>
      </c>
      <c r="G4652" t="str" cm="1">
        <f t="array" aca="1" ref="G4652" ca="1">_xlfn.XLOOKUP(A4652,APPLICATION_NUMBER,APPLICATION_PRIMARY_OWNER)</f>
        <v>ETSEC ASTRONOMY, LLC</v>
      </c>
      <c r="H4652" cm="1">
        <f t="array" aca="1" ref="H4652" ca="1">SUMIFS(AMOUNT,APPL_ID,A4652,YEAR,C4652,DIVERSION_TYPE,"DIRECT")</f>
        <v>0.62400000000000011</v>
      </c>
      <c r="I4652" cm="1">
        <f t="array" aca="1" ref="I4652" ca="1">SUMIFS(AMOUNT,APPL_ID,A4652,YEAR,C4652,DIVERSION_TYPE,"STORAGE")</f>
        <v>13.580000000000002</v>
      </c>
      <c r="J4652">
        <f t="shared" ca="1" si="72"/>
        <v>14.204000000000002</v>
      </c>
      <c r="K4652" s="17" cm="1">
        <f t="array" aca="1" ref="K4652" ca="1">IF(J4652&gt;0,COUNTIFS(AnnualTotalDiversion,J4652,APPL_ID,"&lt;&gt;"&amp;A4652,Owner,G4652,YEAR,C4652)/12,0)</f>
        <v>0</v>
      </c>
    </row>
    <row r="4653" spans="1:11" x14ac:dyDescent="0.25">
      <c r="A4653" t="s">
        <v>82</v>
      </c>
      <c r="B4653">
        <v>11320</v>
      </c>
      <c r="C4653">
        <v>2017</v>
      </c>
      <c r="D4653">
        <v>12</v>
      </c>
      <c r="E4653">
        <v>0</v>
      </c>
      <c r="F4653" s="15" t="s">
        <v>44</v>
      </c>
      <c r="G4653" t="str" cm="1">
        <f t="array" aca="1" ref="G4653" ca="1">_xlfn.XLOOKUP(A4653,APPLICATION_NUMBER,APPLICATION_PRIMARY_OWNER)</f>
        <v>ETSEC ASTRONOMY, LLC</v>
      </c>
      <c r="H4653" cm="1">
        <f t="array" aca="1" ref="H4653" ca="1">SUMIFS(AMOUNT,APPL_ID,A4653,YEAR,C4653,DIVERSION_TYPE,"DIRECT")</f>
        <v>0.6339999999999999</v>
      </c>
      <c r="I4653" cm="1">
        <f t="array" aca="1" ref="I4653" ca="1">SUMIFS(AMOUNT,APPL_ID,A4653,YEAR,C4653,DIVERSION_TYPE,"STORAGE")</f>
        <v>11.45</v>
      </c>
      <c r="J4653">
        <f t="shared" ca="1" si="72"/>
        <v>12.084</v>
      </c>
      <c r="K4653" s="17" cm="1">
        <f t="array" aca="1" ref="K4653" ca="1">IF(J4653&gt;0,COUNTIFS(AnnualTotalDiversion,J4653,APPL_ID,"&lt;&gt;"&amp;A4653,Owner,G4653,YEAR,C4653)/12,0)</f>
        <v>0</v>
      </c>
    </row>
    <row r="4654" spans="1:11" x14ac:dyDescent="0.25">
      <c r="A4654" t="s">
        <v>82</v>
      </c>
      <c r="B4654">
        <v>11320</v>
      </c>
      <c r="C4654">
        <v>2018</v>
      </c>
      <c r="D4654">
        <v>11</v>
      </c>
      <c r="E4654">
        <v>11.48</v>
      </c>
      <c r="F4654" s="15" t="s">
        <v>46</v>
      </c>
      <c r="G4654" t="str" cm="1">
        <f t="array" aca="1" ref="G4654" ca="1">_xlfn.XLOOKUP(A4654,APPLICATION_NUMBER,APPLICATION_PRIMARY_OWNER)</f>
        <v>ETSEC ASTRONOMY, LLC</v>
      </c>
      <c r="H4654" cm="1">
        <f t="array" aca="1" ref="H4654" ca="1">SUMIFS(AMOUNT,APPL_ID,A4654,YEAR,C4654,DIVERSION_TYPE,"DIRECT")</f>
        <v>0.62400000000000011</v>
      </c>
      <c r="I4654" cm="1">
        <f t="array" aca="1" ref="I4654" ca="1">SUMIFS(AMOUNT,APPL_ID,A4654,YEAR,C4654,DIVERSION_TYPE,"STORAGE")</f>
        <v>13.580000000000002</v>
      </c>
      <c r="J4654">
        <f t="shared" ca="1" si="72"/>
        <v>14.204000000000002</v>
      </c>
      <c r="K4654" s="17" cm="1">
        <f t="array" aca="1" ref="K4654" ca="1">IF(J4654&gt;0,COUNTIFS(AnnualTotalDiversion,J4654,APPL_ID,"&lt;&gt;"&amp;A4654,Owner,G4654,YEAR,C4654)/12,0)</f>
        <v>0</v>
      </c>
    </row>
    <row r="4655" spans="1:11" x14ac:dyDescent="0.25">
      <c r="A4655" t="s">
        <v>82</v>
      </c>
      <c r="B4655">
        <v>11320</v>
      </c>
      <c r="C4655">
        <v>2019</v>
      </c>
      <c r="D4655">
        <v>1</v>
      </c>
      <c r="E4655">
        <v>3.0000000000000001E-3</v>
      </c>
      <c r="F4655" s="15" t="s">
        <v>44</v>
      </c>
      <c r="G4655" t="str" cm="1">
        <f t="array" aca="1" ref="G4655" ca="1">_xlfn.XLOOKUP(A4655,APPLICATION_NUMBER,APPLICATION_PRIMARY_OWNER)</f>
        <v>ETSEC ASTRONOMY, LLC</v>
      </c>
      <c r="H4655" cm="1">
        <f t="array" aca="1" ref="H4655" ca="1">SUMIFS(AMOUNT,APPL_ID,A4655,YEAR,C4655,DIVERSION_TYPE,"DIRECT")</f>
        <v>1.048</v>
      </c>
      <c r="I4655" cm="1">
        <f t="array" aca="1" ref="I4655" ca="1">SUMIFS(AMOUNT,APPL_ID,A4655,YEAR,C4655,DIVERSION_TYPE,"STORAGE")</f>
        <v>14.33</v>
      </c>
      <c r="J4655">
        <f t="shared" ca="1" si="72"/>
        <v>15.378</v>
      </c>
      <c r="K4655" s="17" cm="1">
        <f t="array" aca="1" ref="K4655" ca="1">IF(J4655&gt;0,COUNTIFS(AnnualTotalDiversion,J4655,APPL_ID,"&lt;&gt;"&amp;A4655,Owner,G4655,YEAR,C4655)/12,0)</f>
        <v>0</v>
      </c>
    </row>
    <row r="4656" spans="1:11" x14ac:dyDescent="0.25">
      <c r="A4656" t="s">
        <v>82</v>
      </c>
      <c r="B4656">
        <v>11320</v>
      </c>
      <c r="C4656">
        <v>2019</v>
      </c>
      <c r="D4656">
        <v>1</v>
      </c>
      <c r="E4656">
        <v>0</v>
      </c>
      <c r="F4656" s="15" t="s">
        <v>46</v>
      </c>
      <c r="G4656" t="str" cm="1">
        <f t="array" aca="1" ref="G4656" ca="1">_xlfn.XLOOKUP(A4656,APPLICATION_NUMBER,APPLICATION_PRIMARY_OWNER)</f>
        <v>ETSEC ASTRONOMY, LLC</v>
      </c>
      <c r="H4656" cm="1">
        <f t="array" aca="1" ref="H4656" ca="1">SUMIFS(AMOUNT,APPL_ID,A4656,YEAR,C4656,DIVERSION_TYPE,"DIRECT")</f>
        <v>1.048</v>
      </c>
      <c r="I4656" cm="1">
        <f t="array" aca="1" ref="I4656" ca="1">SUMIFS(AMOUNT,APPL_ID,A4656,YEAR,C4656,DIVERSION_TYPE,"STORAGE")</f>
        <v>14.33</v>
      </c>
      <c r="J4656">
        <f t="shared" ca="1" si="72"/>
        <v>15.378</v>
      </c>
      <c r="K4656" s="17" cm="1">
        <f t="array" aca="1" ref="K4656" ca="1">IF(J4656&gt;0,COUNTIFS(AnnualTotalDiversion,J4656,APPL_ID,"&lt;&gt;"&amp;A4656,Owner,G4656,YEAR,C4656)/12,0)</f>
        <v>0</v>
      </c>
    </row>
    <row r="4657" spans="1:11" x14ac:dyDescent="0.25">
      <c r="A4657" t="s">
        <v>82</v>
      </c>
      <c r="B4657">
        <v>11320</v>
      </c>
      <c r="C4657">
        <v>2018</v>
      </c>
      <c r="D4657">
        <v>3</v>
      </c>
      <c r="E4657">
        <v>0.05</v>
      </c>
      <c r="F4657" s="15" t="s">
        <v>46</v>
      </c>
      <c r="G4657" t="str" cm="1">
        <f t="array" aca="1" ref="G4657" ca="1">_xlfn.XLOOKUP(A4657,APPLICATION_NUMBER,APPLICATION_PRIMARY_OWNER)</f>
        <v>ETSEC ASTRONOMY, LLC</v>
      </c>
      <c r="H4657" cm="1">
        <f t="array" aca="1" ref="H4657" ca="1">SUMIFS(AMOUNT,APPL_ID,A4657,YEAR,C4657,DIVERSION_TYPE,"DIRECT")</f>
        <v>0.62400000000000011</v>
      </c>
      <c r="I4657" cm="1">
        <f t="array" aca="1" ref="I4657" ca="1">SUMIFS(AMOUNT,APPL_ID,A4657,YEAR,C4657,DIVERSION_TYPE,"STORAGE")</f>
        <v>13.580000000000002</v>
      </c>
      <c r="J4657">
        <f t="shared" ca="1" si="72"/>
        <v>14.204000000000002</v>
      </c>
      <c r="K4657" s="17" cm="1">
        <f t="array" aca="1" ref="K4657" ca="1">IF(J4657&gt;0,COUNTIFS(AnnualTotalDiversion,J4657,APPL_ID,"&lt;&gt;"&amp;A4657,Owner,G4657,YEAR,C4657)/12,0)</f>
        <v>0</v>
      </c>
    </row>
    <row r="4658" spans="1:11" x14ac:dyDescent="0.25">
      <c r="A4658" t="s">
        <v>82</v>
      </c>
      <c r="B4658">
        <v>11320</v>
      </c>
      <c r="C4658">
        <v>2020</v>
      </c>
      <c r="D4658">
        <v>5</v>
      </c>
      <c r="E4658">
        <v>1.881</v>
      </c>
      <c r="F4658" s="15" t="s">
        <v>44</v>
      </c>
      <c r="G4658" t="str" cm="1">
        <f t="array" aca="1" ref="G4658" ca="1">_xlfn.XLOOKUP(A4658,APPLICATION_NUMBER,APPLICATION_PRIMARY_OWNER)</f>
        <v>ETSEC ASTRONOMY, LLC</v>
      </c>
      <c r="H4658" cm="1">
        <f t="array" aca="1" ref="H4658" ca="1">SUMIFS(AMOUNT,APPL_ID,A4658,YEAR,C4658,DIVERSION_TYPE,"DIRECT")</f>
        <v>0.92600000000000016</v>
      </c>
      <c r="I4658" cm="1">
        <f t="array" aca="1" ref="I4658" ca="1">SUMIFS(AMOUNT,APPL_ID,A4658,YEAR,C4658,DIVERSION_TYPE,"STORAGE")</f>
        <v>0.87</v>
      </c>
      <c r="J4658">
        <f t="shared" ca="1" si="72"/>
        <v>1.7960000000000003</v>
      </c>
      <c r="K4658" s="17" cm="1">
        <f t="array" aca="1" ref="K4658" ca="1">IF(J4658&gt;0,COUNTIFS(AnnualTotalDiversion,J4658,APPL_ID,"&lt;&gt;"&amp;A4658,Owner,G4658,YEAR,C4658)/12,0)</f>
        <v>0</v>
      </c>
    </row>
    <row r="4659" spans="1:11" x14ac:dyDescent="0.25">
      <c r="A4659" t="s">
        <v>82</v>
      </c>
      <c r="B4659">
        <v>11320</v>
      </c>
      <c r="C4659">
        <v>2018</v>
      </c>
      <c r="D4659">
        <v>3</v>
      </c>
      <c r="E4659">
        <v>1.7999999999999999E-2</v>
      </c>
      <c r="F4659" s="15" t="s">
        <v>45</v>
      </c>
      <c r="G4659" t="str" cm="1">
        <f t="array" aca="1" ref="G4659" ca="1">_xlfn.XLOOKUP(A4659,APPLICATION_NUMBER,APPLICATION_PRIMARY_OWNER)</f>
        <v>ETSEC ASTRONOMY, LLC</v>
      </c>
      <c r="H4659" cm="1">
        <f t="array" aca="1" ref="H4659" ca="1">SUMIFS(AMOUNT,APPL_ID,A4659,YEAR,C4659,DIVERSION_TYPE,"DIRECT")</f>
        <v>0.62400000000000011</v>
      </c>
      <c r="I4659" cm="1">
        <f t="array" aca="1" ref="I4659" ca="1">SUMIFS(AMOUNT,APPL_ID,A4659,YEAR,C4659,DIVERSION_TYPE,"STORAGE")</f>
        <v>13.580000000000002</v>
      </c>
      <c r="J4659">
        <f t="shared" ca="1" si="72"/>
        <v>14.204000000000002</v>
      </c>
      <c r="K4659" s="17" cm="1">
        <f t="array" aca="1" ref="K4659" ca="1">IF(J4659&gt;0,COUNTIFS(AnnualTotalDiversion,J4659,APPL_ID,"&lt;&gt;"&amp;A4659,Owner,G4659,YEAR,C4659)/12,0)</f>
        <v>0</v>
      </c>
    </row>
    <row r="4660" spans="1:11" x14ac:dyDescent="0.25">
      <c r="A4660" t="s">
        <v>82</v>
      </c>
      <c r="B4660">
        <v>11320</v>
      </c>
      <c r="C4660">
        <v>2018</v>
      </c>
      <c r="D4660">
        <v>12</v>
      </c>
      <c r="E4660">
        <v>2E-3</v>
      </c>
      <c r="F4660" s="15" t="s">
        <v>45</v>
      </c>
      <c r="G4660" t="str" cm="1">
        <f t="array" aca="1" ref="G4660" ca="1">_xlfn.XLOOKUP(A4660,APPLICATION_NUMBER,APPLICATION_PRIMARY_OWNER)</f>
        <v>ETSEC ASTRONOMY, LLC</v>
      </c>
      <c r="H4660" cm="1">
        <f t="array" aca="1" ref="H4660" ca="1">SUMIFS(AMOUNT,APPL_ID,A4660,YEAR,C4660,DIVERSION_TYPE,"DIRECT")</f>
        <v>0.62400000000000011</v>
      </c>
      <c r="I4660" cm="1">
        <f t="array" aca="1" ref="I4660" ca="1">SUMIFS(AMOUNT,APPL_ID,A4660,YEAR,C4660,DIVERSION_TYPE,"STORAGE")</f>
        <v>13.580000000000002</v>
      </c>
      <c r="J4660">
        <f t="shared" ca="1" si="72"/>
        <v>14.204000000000002</v>
      </c>
      <c r="K4660" s="17" cm="1">
        <f t="array" aca="1" ref="K4660" ca="1">IF(J4660&gt;0,COUNTIFS(AnnualTotalDiversion,J4660,APPL_ID,"&lt;&gt;"&amp;A4660,Owner,G4660,YEAR,C4660)/12,0)</f>
        <v>0</v>
      </c>
    </row>
    <row r="4661" spans="1:11" x14ac:dyDescent="0.25">
      <c r="A4661" t="s">
        <v>82</v>
      </c>
      <c r="B4661">
        <v>11320</v>
      </c>
      <c r="C4661">
        <v>2020</v>
      </c>
      <c r="D4661">
        <v>8</v>
      </c>
      <c r="E4661">
        <v>6.7000000000000004E-2</v>
      </c>
      <c r="F4661" s="15" t="s">
        <v>45</v>
      </c>
      <c r="G4661" t="str" cm="1">
        <f t="array" aca="1" ref="G4661" ca="1">_xlfn.XLOOKUP(A4661,APPLICATION_NUMBER,APPLICATION_PRIMARY_OWNER)</f>
        <v>ETSEC ASTRONOMY, LLC</v>
      </c>
      <c r="H4661" cm="1">
        <f t="array" aca="1" ref="H4661" ca="1">SUMIFS(AMOUNT,APPL_ID,A4661,YEAR,C4661,DIVERSION_TYPE,"DIRECT")</f>
        <v>0.92600000000000016</v>
      </c>
      <c r="I4661" cm="1">
        <f t="array" aca="1" ref="I4661" ca="1">SUMIFS(AMOUNT,APPL_ID,A4661,YEAR,C4661,DIVERSION_TYPE,"STORAGE")</f>
        <v>0.87</v>
      </c>
      <c r="J4661">
        <f t="shared" ca="1" si="72"/>
        <v>1.7960000000000003</v>
      </c>
      <c r="K4661" s="17" cm="1">
        <f t="array" aca="1" ref="K4661" ca="1">IF(J4661&gt;0,COUNTIFS(AnnualTotalDiversion,J4661,APPL_ID,"&lt;&gt;"&amp;A4661,Owner,G4661,YEAR,C4661)/12,0)</f>
        <v>0</v>
      </c>
    </row>
    <row r="4662" spans="1:11" x14ac:dyDescent="0.25">
      <c r="A4662" t="s">
        <v>82</v>
      </c>
      <c r="B4662">
        <v>11320</v>
      </c>
      <c r="C4662">
        <v>2020</v>
      </c>
      <c r="D4662">
        <v>5</v>
      </c>
      <c r="E4662">
        <v>0</v>
      </c>
      <c r="F4662" s="15" t="s">
        <v>46</v>
      </c>
      <c r="G4662" t="str" cm="1">
        <f t="array" aca="1" ref="G4662" ca="1">_xlfn.XLOOKUP(A4662,APPLICATION_NUMBER,APPLICATION_PRIMARY_OWNER)</f>
        <v>ETSEC ASTRONOMY, LLC</v>
      </c>
      <c r="H4662" cm="1">
        <f t="array" aca="1" ref="H4662" ca="1">SUMIFS(AMOUNT,APPL_ID,A4662,YEAR,C4662,DIVERSION_TYPE,"DIRECT")</f>
        <v>0.92600000000000016</v>
      </c>
      <c r="I4662" cm="1">
        <f t="array" aca="1" ref="I4662" ca="1">SUMIFS(AMOUNT,APPL_ID,A4662,YEAR,C4662,DIVERSION_TYPE,"STORAGE")</f>
        <v>0.87</v>
      </c>
      <c r="J4662">
        <f t="shared" ca="1" si="72"/>
        <v>1.7960000000000003</v>
      </c>
      <c r="K4662" s="17" cm="1">
        <f t="array" aca="1" ref="K4662" ca="1">IF(J4662&gt;0,COUNTIFS(AnnualTotalDiversion,J4662,APPL_ID,"&lt;&gt;"&amp;A4662,Owner,G4662,YEAR,C4662)/12,0)</f>
        <v>0</v>
      </c>
    </row>
    <row r="4663" spans="1:11" x14ac:dyDescent="0.25">
      <c r="A4663" t="s">
        <v>82</v>
      </c>
      <c r="B4663">
        <v>11320</v>
      </c>
      <c r="C4663">
        <v>2017</v>
      </c>
      <c r="D4663">
        <v>4</v>
      </c>
      <c r="E4663">
        <v>6.4000000000000001E-2</v>
      </c>
      <c r="F4663" s="15" t="s">
        <v>45</v>
      </c>
      <c r="G4663" t="str" cm="1">
        <f t="array" aca="1" ref="G4663" ca="1">_xlfn.XLOOKUP(A4663,APPLICATION_NUMBER,APPLICATION_PRIMARY_OWNER)</f>
        <v>ETSEC ASTRONOMY, LLC</v>
      </c>
      <c r="H4663" cm="1">
        <f t="array" aca="1" ref="H4663" ca="1">SUMIFS(AMOUNT,APPL_ID,A4663,YEAR,C4663,DIVERSION_TYPE,"DIRECT")</f>
        <v>0.6339999999999999</v>
      </c>
      <c r="I4663" cm="1">
        <f t="array" aca="1" ref="I4663" ca="1">SUMIFS(AMOUNT,APPL_ID,A4663,YEAR,C4663,DIVERSION_TYPE,"STORAGE")</f>
        <v>11.45</v>
      </c>
      <c r="J4663">
        <f t="shared" ca="1" si="72"/>
        <v>12.084</v>
      </c>
      <c r="K4663" s="17" cm="1">
        <f t="array" aca="1" ref="K4663" ca="1">IF(J4663&gt;0,COUNTIFS(AnnualTotalDiversion,J4663,APPL_ID,"&lt;&gt;"&amp;A4663,Owner,G4663,YEAR,C4663)/12,0)</f>
        <v>0</v>
      </c>
    </row>
    <row r="4664" spans="1:11" x14ac:dyDescent="0.25">
      <c r="A4664" t="s">
        <v>82</v>
      </c>
      <c r="B4664">
        <v>11320</v>
      </c>
      <c r="C4664">
        <v>2017</v>
      </c>
      <c r="D4664">
        <v>3</v>
      </c>
      <c r="E4664">
        <v>0</v>
      </c>
      <c r="F4664" s="15" t="s">
        <v>44</v>
      </c>
      <c r="G4664" t="str" cm="1">
        <f t="array" aca="1" ref="G4664" ca="1">_xlfn.XLOOKUP(A4664,APPLICATION_NUMBER,APPLICATION_PRIMARY_OWNER)</f>
        <v>ETSEC ASTRONOMY, LLC</v>
      </c>
      <c r="H4664" cm="1">
        <f t="array" aca="1" ref="H4664" ca="1">SUMIFS(AMOUNT,APPL_ID,A4664,YEAR,C4664,DIVERSION_TYPE,"DIRECT")</f>
        <v>0.6339999999999999</v>
      </c>
      <c r="I4664" cm="1">
        <f t="array" aca="1" ref="I4664" ca="1">SUMIFS(AMOUNT,APPL_ID,A4664,YEAR,C4664,DIVERSION_TYPE,"STORAGE")</f>
        <v>11.45</v>
      </c>
      <c r="J4664">
        <f t="shared" ca="1" si="72"/>
        <v>12.084</v>
      </c>
      <c r="K4664" s="17" cm="1">
        <f t="array" aca="1" ref="K4664" ca="1">IF(J4664&gt;0,COUNTIFS(AnnualTotalDiversion,J4664,APPL_ID,"&lt;&gt;"&amp;A4664,Owner,G4664,YEAR,C4664)/12,0)</f>
        <v>0</v>
      </c>
    </row>
    <row r="4665" spans="1:11" x14ac:dyDescent="0.25">
      <c r="A4665" t="s">
        <v>82</v>
      </c>
      <c r="B4665">
        <v>11320</v>
      </c>
      <c r="C4665">
        <v>2020</v>
      </c>
      <c r="D4665">
        <v>6</v>
      </c>
      <c r="E4665">
        <v>0</v>
      </c>
      <c r="F4665" s="15" t="s">
        <v>46</v>
      </c>
      <c r="G4665" t="str" cm="1">
        <f t="array" aca="1" ref="G4665" ca="1">_xlfn.XLOOKUP(A4665,APPLICATION_NUMBER,APPLICATION_PRIMARY_OWNER)</f>
        <v>ETSEC ASTRONOMY, LLC</v>
      </c>
      <c r="H4665" cm="1">
        <f t="array" aca="1" ref="H4665" ca="1">SUMIFS(AMOUNT,APPL_ID,A4665,YEAR,C4665,DIVERSION_TYPE,"DIRECT")</f>
        <v>0.92600000000000016</v>
      </c>
      <c r="I4665" cm="1">
        <f t="array" aca="1" ref="I4665" ca="1">SUMIFS(AMOUNT,APPL_ID,A4665,YEAR,C4665,DIVERSION_TYPE,"STORAGE")</f>
        <v>0.87</v>
      </c>
      <c r="J4665">
        <f t="shared" ca="1" si="72"/>
        <v>1.7960000000000003</v>
      </c>
      <c r="K4665" s="17" cm="1">
        <f t="array" aca="1" ref="K4665" ca="1">IF(J4665&gt;0,COUNTIFS(AnnualTotalDiversion,J4665,APPL_ID,"&lt;&gt;"&amp;A4665,Owner,G4665,YEAR,C4665)/12,0)</f>
        <v>0</v>
      </c>
    </row>
    <row r="4666" spans="1:11" x14ac:dyDescent="0.25">
      <c r="A4666" t="s">
        <v>82</v>
      </c>
      <c r="B4666">
        <v>11320</v>
      </c>
      <c r="C4666">
        <v>2020</v>
      </c>
      <c r="D4666">
        <v>6</v>
      </c>
      <c r="E4666">
        <v>6.4000000000000001E-2</v>
      </c>
      <c r="F4666" s="15" t="s">
        <v>45</v>
      </c>
      <c r="G4666" t="str" cm="1">
        <f t="array" aca="1" ref="G4666" ca="1">_xlfn.XLOOKUP(A4666,APPLICATION_NUMBER,APPLICATION_PRIMARY_OWNER)</f>
        <v>ETSEC ASTRONOMY, LLC</v>
      </c>
      <c r="H4666" cm="1">
        <f t="array" aca="1" ref="H4666" ca="1">SUMIFS(AMOUNT,APPL_ID,A4666,YEAR,C4666,DIVERSION_TYPE,"DIRECT")</f>
        <v>0.92600000000000016</v>
      </c>
      <c r="I4666" cm="1">
        <f t="array" aca="1" ref="I4666" ca="1">SUMIFS(AMOUNT,APPL_ID,A4666,YEAR,C4666,DIVERSION_TYPE,"STORAGE")</f>
        <v>0.87</v>
      </c>
      <c r="J4666">
        <f t="shared" ca="1" si="72"/>
        <v>1.7960000000000003</v>
      </c>
      <c r="K4666" s="17" cm="1">
        <f t="array" aca="1" ref="K4666" ca="1">IF(J4666&gt;0,COUNTIFS(AnnualTotalDiversion,J4666,APPL_ID,"&lt;&gt;"&amp;A4666,Owner,G4666,YEAR,C4666)/12,0)</f>
        <v>0</v>
      </c>
    </row>
    <row r="4667" spans="1:11" x14ac:dyDescent="0.25">
      <c r="A4667" t="s">
        <v>82</v>
      </c>
      <c r="B4667">
        <v>11320</v>
      </c>
      <c r="C4667">
        <v>2020</v>
      </c>
      <c r="D4667">
        <v>4</v>
      </c>
      <c r="E4667">
        <v>0</v>
      </c>
      <c r="F4667" s="15" t="s">
        <v>46</v>
      </c>
      <c r="G4667" t="str" cm="1">
        <f t="array" aca="1" ref="G4667" ca="1">_xlfn.XLOOKUP(A4667,APPLICATION_NUMBER,APPLICATION_PRIMARY_OWNER)</f>
        <v>ETSEC ASTRONOMY, LLC</v>
      </c>
      <c r="H4667" cm="1">
        <f t="array" aca="1" ref="H4667" ca="1">SUMIFS(AMOUNT,APPL_ID,A4667,YEAR,C4667,DIVERSION_TYPE,"DIRECT")</f>
        <v>0.92600000000000016</v>
      </c>
      <c r="I4667" cm="1">
        <f t="array" aca="1" ref="I4667" ca="1">SUMIFS(AMOUNT,APPL_ID,A4667,YEAR,C4667,DIVERSION_TYPE,"STORAGE")</f>
        <v>0.87</v>
      </c>
      <c r="J4667">
        <f t="shared" ca="1" si="72"/>
        <v>1.7960000000000003</v>
      </c>
      <c r="K4667" s="17" cm="1">
        <f t="array" aca="1" ref="K4667" ca="1">IF(J4667&gt;0,COUNTIFS(AnnualTotalDiversion,J4667,APPL_ID,"&lt;&gt;"&amp;A4667,Owner,G4667,YEAR,C4667)/12,0)</f>
        <v>0</v>
      </c>
    </row>
    <row r="4668" spans="1:11" x14ac:dyDescent="0.25">
      <c r="A4668" t="s">
        <v>82</v>
      </c>
      <c r="B4668">
        <v>11320</v>
      </c>
      <c r="C4668">
        <v>2017</v>
      </c>
      <c r="D4668">
        <v>4</v>
      </c>
      <c r="E4668">
        <v>0.87</v>
      </c>
      <c r="F4668" s="15" t="s">
        <v>44</v>
      </c>
      <c r="G4668" t="str" cm="1">
        <f t="array" aca="1" ref="G4668" ca="1">_xlfn.XLOOKUP(A4668,APPLICATION_NUMBER,APPLICATION_PRIMARY_OWNER)</f>
        <v>ETSEC ASTRONOMY, LLC</v>
      </c>
      <c r="H4668" cm="1">
        <f t="array" aca="1" ref="H4668" ca="1">SUMIFS(AMOUNT,APPL_ID,A4668,YEAR,C4668,DIVERSION_TYPE,"DIRECT")</f>
        <v>0.6339999999999999</v>
      </c>
      <c r="I4668" cm="1">
        <f t="array" aca="1" ref="I4668" ca="1">SUMIFS(AMOUNT,APPL_ID,A4668,YEAR,C4668,DIVERSION_TYPE,"STORAGE")</f>
        <v>11.45</v>
      </c>
      <c r="J4668">
        <f t="shared" ca="1" si="72"/>
        <v>12.084</v>
      </c>
      <c r="K4668" s="17" cm="1">
        <f t="array" aca="1" ref="K4668" ca="1">IF(J4668&gt;0,COUNTIFS(AnnualTotalDiversion,J4668,APPL_ID,"&lt;&gt;"&amp;A4668,Owner,G4668,YEAR,C4668)/12,0)</f>
        <v>0</v>
      </c>
    </row>
    <row r="4669" spans="1:11" x14ac:dyDescent="0.25">
      <c r="A4669" t="s">
        <v>82</v>
      </c>
      <c r="B4669">
        <v>11320</v>
      </c>
      <c r="C4669">
        <v>2017</v>
      </c>
      <c r="D4669">
        <v>2</v>
      </c>
      <c r="E4669">
        <v>0</v>
      </c>
      <c r="F4669" s="15" t="s">
        <v>44</v>
      </c>
      <c r="G4669" t="str" cm="1">
        <f t="array" aca="1" ref="G4669" ca="1">_xlfn.XLOOKUP(A4669,APPLICATION_NUMBER,APPLICATION_PRIMARY_OWNER)</f>
        <v>ETSEC ASTRONOMY, LLC</v>
      </c>
      <c r="H4669" cm="1">
        <f t="array" aca="1" ref="H4669" ca="1">SUMIFS(AMOUNT,APPL_ID,A4669,YEAR,C4669,DIVERSION_TYPE,"DIRECT")</f>
        <v>0.6339999999999999</v>
      </c>
      <c r="I4669" cm="1">
        <f t="array" aca="1" ref="I4669" ca="1">SUMIFS(AMOUNT,APPL_ID,A4669,YEAR,C4669,DIVERSION_TYPE,"STORAGE")</f>
        <v>11.45</v>
      </c>
      <c r="J4669">
        <f t="shared" ca="1" si="72"/>
        <v>12.084</v>
      </c>
      <c r="K4669" s="17" cm="1">
        <f t="array" aca="1" ref="K4669" ca="1">IF(J4669&gt;0,COUNTIFS(AnnualTotalDiversion,J4669,APPL_ID,"&lt;&gt;"&amp;A4669,Owner,G4669,YEAR,C4669)/12,0)</f>
        <v>0</v>
      </c>
    </row>
    <row r="4670" spans="1:11" x14ac:dyDescent="0.25">
      <c r="A4670" t="s">
        <v>82</v>
      </c>
      <c r="B4670">
        <v>11320</v>
      </c>
      <c r="C4670">
        <v>2018</v>
      </c>
      <c r="D4670">
        <v>12</v>
      </c>
      <c r="E4670">
        <v>0</v>
      </c>
      <c r="F4670" s="15" t="s">
        <v>44</v>
      </c>
      <c r="G4670" t="str" cm="1">
        <f t="array" aca="1" ref="G4670" ca="1">_xlfn.XLOOKUP(A4670,APPLICATION_NUMBER,APPLICATION_PRIMARY_OWNER)</f>
        <v>ETSEC ASTRONOMY, LLC</v>
      </c>
      <c r="H4670" cm="1">
        <f t="array" aca="1" ref="H4670" ca="1">SUMIFS(AMOUNT,APPL_ID,A4670,YEAR,C4670,DIVERSION_TYPE,"DIRECT")</f>
        <v>0.62400000000000011</v>
      </c>
      <c r="I4670" cm="1">
        <f t="array" aca="1" ref="I4670" ca="1">SUMIFS(AMOUNT,APPL_ID,A4670,YEAR,C4670,DIVERSION_TYPE,"STORAGE")</f>
        <v>13.580000000000002</v>
      </c>
      <c r="J4670">
        <f t="shared" ca="1" si="72"/>
        <v>14.204000000000002</v>
      </c>
      <c r="K4670" s="17" cm="1">
        <f t="array" aca="1" ref="K4670" ca="1">IF(J4670&gt;0,COUNTIFS(AnnualTotalDiversion,J4670,APPL_ID,"&lt;&gt;"&amp;A4670,Owner,G4670,YEAR,C4670)/12,0)</f>
        <v>0</v>
      </c>
    </row>
    <row r="4671" spans="1:11" x14ac:dyDescent="0.25">
      <c r="A4671" t="s">
        <v>82</v>
      </c>
      <c r="B4671">
        <v>11320</v>
      </c>
      <c r="C4671">
        <v>2017</v>
      </c>
      <c r="D4671">
        <v>6</v>
      </c>
      <c r="E4671">
        <v>6.4000000000000001E-2</v>
      </c>
      <c r="F4671" s="15" t="s">
        <v>45</v>
      </c>
      <c r="G4671" t="str" cm="1">
        <f t="array" aca="1" ref="G4671" ca="1">_xlfn.XLOOKUP(A4671,APPLICATION_NUMBER,APPLICATION_PRIMARY_OWNER)</f>
        <v>ETSEC ASTRONOMY, LLC</v>
      </c>
      <c r="H4671" cm="1">
        <f t="array" aca="1" ref="H4671" ca="1">SUMIFS(AMOUNT,APPL_ID,A4671,YEAR,C4671,DIVERSION_TYPE,"DIRECT")</f>
        <v>0.6339999999999999</v>
      </c>
      <c r="I4671" cm="1">
        <f t="array" aca="1" ref="I4671" ca="1">SUMIFS(AMOUNT,APPL_ID,A4671,YEAR,C4671,DIVERSION_TYPE,"STORAGE")</f>
        <v>11.45</v>
      </c>
      <c r="J4671">
        <f t="shared" ca="1" si="72"/>
        <v>12.084</v>
      </c>
      <c r="K4671" s="17" cm="1">
        <f t="array" aca="1" ref="K4671" ca="1">IF(J4671&gt;0,COUNTIFS(AnnualTotalDiversion,J4671,APPL_ID,"&lt;&gt;"&amp;A4671,Owner,G4671,YEAR,C4671)/12,0)</f>
        <v>0</v>
      </c>
    </row>
    <row r="4672" spans="1:11" x14ac:dyDescent="0.25">
      <c r="A4672" t="s">
        <v>82</v>
      </c>
      <c r="B4672">
        <v>11320</v>
      </c>
      <c r="C4672">
        <v>2018</v>
      </c>
      <c r="D4672">
        <v>4</v>
      </c>
      <c r="E4672">
        <v>0</v>
      </c>
      <c r="F4672" s="15" t="s">
        <v>46</v>
      </c>
      <c r="G4672" t="str" cm="1">
        <f t="array" aca="1" ref="G4672" ca="1">_xlfn.XLOOKUP(A4672,APPLICATION_NUMBER,APPLICATION_PRIMARY_OWNER)</f>
        <v>ETSEC ASTRONOMY, LLC</v>
      </c>
      <c r="H4672" cm="1">
        <f t="array" aca="1" ref="H4672" ca="1">SUMIFS(AMOUNT,APPL_ID,A4672,YEAR,C4672,DIVERSION_TYPE,"DIRECT")</f>
        <v>0.62400000000000011</v>
      </c>
      <c r="I4672" cm="1">
        <f t="array" aca="1" ref="I4672" ca="1">SUMIFS(AMOUNT,APPL_ID,A4672,YEAR,C4672,DIVERSION_TYPE,"STORAGE")</f>
        <v>13.580000000000002</v>
      </c>
      <c r="J4672">
        <f t="shared" ca="1" si="72"/>
        <v>14.204000000000002</v>
      </c>
      <c r="K4672" s="17" cm="1">
        <f t="array" aca="1" ref="K4672" ca="1">IF(J4672&gt;0,COUNTIFS(AnnualTotalDiversion,J4672,APPL_ID,"&lt;&gt;"&amp;A4672,Owner,G4672,YEAR,C4672)/12,0)</f>
        <v>0</v>
      </c>
    </row>
    <row r="4673" spans="1:11" x14ac:dyDescent="0.25">
      <c r="A4673" t="s">
        <v>82</v>
      </c>
      <c r="B4673">
        <v>11320</v>
      </c>
      <c r="C4673">
        <v>2017</v>
      </c>
      <c r="D4673">
        <v>1</v>
      </c>
      <c r="E4673">
        <v>0</v>
      </c>
      <c r="F4673" s="15" t="s">
        <v>46</v>
      </c>
      <c r="G4673" t="str" cm="1">
        <f t="array" aca="1" ref="G4673" ca="1">_xlfn.XLOOKUP(A4673,APPLICATION_NUMBER,APPLICATION_PRIMARY_OWNER)</f>
        <v>ETSEC ASTRONOMY, LLC</v>
      </c>
      <c r="H4673" cm="1">
        <f t="array" aca="1" ref="H4673" ca="1">SUMIFS(AMOUNT,APPL_ID,A4673,YEAR,C4673,DIVERSION_TYPE,"DIRECT")</f>
        <v>0.6339999999999999</v>
      </c>
      <c r="I4673" cm="1">
        <f t="array" aca="1" ref="I4673" ca="1">SUMIFS(AMOUNT,APPL_ID,A4673,YEAR,C4673,DIVERSION_TYPE,"STORAGE")</f>
        <v>11.45</v>
      </c>
      <c r="J4673">
        <f t="shared" ca="1" si="72"/>
        <v>12.084</v>
      </c>
      <c r="K4673" s="17" cm="1">
        <f t="array" aca="1" ref="K4673" ca="1">IF(J4673&gt;0,COUNTIFS(AnnualTotalDiversion,J4673,APPL_ID,"&lt;&gt;"&amp;A4673,Owner,G4673,YEAR,C4673)/12,0)</f>
        <v>0</v>
      </c>
    </row>
    <row r="4674" spans="1:11" x14ac:dyDescent="0.25">
      <c r="A4674" t="s">
        <v>82</v>
      </c>
      <c r="B4674">
        <v>11320</v>
      </c>
      <c r="C4674">
        <v>2020</v>
      </c>
      <c r="D4674">
        <v>5</v>
      </c>
      <c r="E4674">
        <v>6.7000000000000004E-2</v>
      </c>
      <c r="F4674" s="15" t="s">
        <v>45</v>
      </c>
      <c r="G4674" t="str" cm="1">
        <f t="array" aca="1" ref="G4674" ca="1">_xlfn.XLOOKUP(A4674,APPLICATION_NUMBER,APPLICATION_PRIMARY_OWNER)</f>
        <v>ETSEC ASTRONOMY, LLC</v>
      </c>
      <c r="H4674" cm="1">
        <f t="array" aca="1" ref="H4674" ca="1">SUMIFS(AMOUNT,APPL_ID,A4674,YEAR,C4674,DIVERSION_TYPE,"DIRECT")</f>
        <v>0.92600000000000016</v>
      </c>
      <c r="I4674" cm="1">
        <f t="array" aca="1" ref="I4674" ca="1">SUMIFS(AMOUNT,APPL_ID,A4674,YEAR,C4674,DIVERSION_TYPE,"STORAGE")</f>
        <v>0.87</v>
      </c>
      <c r="J4674">
        <f t="shared" ca="1" si="72"/>
        <v>1.7960000000000003</v>
      </c>
      <c r="K4674" s="17" cm="1">
        <f t="array" aca="1" ref="K4674" ca="1">IF(J4674&gt;0,COUNTIFS(AnnualTotalDiversion,J4674,APPL_ID,"&lt;&gt;"&amp;A4674,Owner,G4674,YEAR,C4674)/12,0)</f>
        <v>0</v>
      </c>
    </row>
    <row r="4675" spans="1:11" x14ac:dyDescent="0.25">
      <c r="A4675" t="s">
        <v>82</v>
      </c>
      <c r="B4675">
        <v>11320</v>
      </c>
      <c r="C4675">
        <v>2020</v>
      </c>
      <c r="D4675">
        <v>4</v>
      </c>
      <c r="E4675">
        <v>6.4000000000000001E-2</v>
      </c>
      <c r="F4675" s="15" t="s">
        <v>45</v>
      </c>
      <c r="G4675" t="str" cm="1">
        <f t="array" aca="1" ref="G4675" ca="1">_xlfn.XLOOKUP(A4675,APPLICATION_NUMBER,APPLICATION_PRIMARY_OWNER)</f>
        <v>ETSEC ASTRONOMY, LLC</v>
      </c>
      <c r="H4675" cm="1">
        <f t="array" aca="1" ref="H4675" ca="1">SUMIFS(AMOUNT,APPL_ID,A4675,YEAR,C4675,DIVERSION_TYPE,"DIRECT")</f>
        <v>0.92600000000000016</v>
      </c>
      <c r="I4675" cm="1">
        <f t="array" aca="1" ref="I4675" ca="1">SUMIFS(AMOUNT,APPL_ID,A4675,YEAR,C4675,DIVERSION_TYPE,"STORAGE")</f>
        <v>0.87</v>
      </c>
      <c r="J4675">
        <f t="shared" ca="1" si="72"/>
        <v>1.7960000000000003</v>
      </c>
      <c r="K4675" s="17" cm="1">
        <f t="array" aca="1" ref="K4675" ca="1">IF(J4675&gt;0,COUNTIFS(AnnualTotalDiversion,J4675,APPL_ID,"&lt;&gt;"&amp;A4675,Owner,G4675,YEAR,C4675)/12,0)</f>
        <v>0</v>
      </c>
    </row>
    <row r="4676" spans="1:11" x14ac:dyDescent="0.25">
      <c r="A4676" t="s">
        <v>82</v>
      </c>
      <c r="B4676">
        <v>11320</v>
      </c>
      <c r="C4676">
        <v>2017</v>
      </c>
      <c r="D4676">
        <v>5</v>
      </c>
      <c r="E4676">
        <v>1.49</v>
      </c>
      <c r="F4676" s="15" t="s">
        <v>44</v>
      </c>
      <c r="G4676" t="str" cm="1">
        <f t="array" aca="1" ref="G4676" ca="1">_xlfn.XLOOKUP(A4676,APPLICATION_NUMBER,APPLICATION_PRIMARY_OWNER)</f>
        <v>ETSEC ASTRONOMY, LLC</v>
      </c>
      <c r="H4676" cm="1">
        <f t="array" aca="1" ref="H4676" ca="1">SUMIFS(AMOUNT,APPL_ID,A4676,YEAR,C4676,DIVERSION_TYPE,"DIRECT")</f>
        <v>0.6339999999999999</v>
      </c>
      <c r="I4676" cm="1">
        <f t="array" aca="1" ref="I4676" ca="1">SUMIFS(AMOUNT,APPL_ID,A4676,YEAR,C4676,DIVERSION_TYPE,"STORAGE")</f>
        <v>11.45</v>
      </c>
      <c r="J4676">
        <f t="shared" ca="1" si="72"/>
        <v>12.084</v>
      </c>
      <c r="K4676" s="17" cm="1">
        <f t="array" aca="1" ref="K4676" ca="1">IF(J4676&gt;0,COUNTIFS(AnnualTotalDiversion,J4676,APPL_ID,"&lt;&gt;"&amp;A4676,Owner,G4676,YEAR,C4676)/12,0)</f>
        <v>0</v>
      </c>
    </row>
    <row r="4677" spans="1:11" x14ac:dyDescent="0.25">
      <c r="A4677" t="s">
        <v>82</v>
      </c>
      <c r="B4677">
        <v>11320</v>
      </c>
      <c r="C4677">
        <v>2020</v>
      </c>
      <c r="D4677">
        <v>7</v>
      </c>
      <c r="E4677">
        <v>0</v>
      </c>
      <c r="F4677" s="15" t="s">
        <v>46</v>
      </c>
      <c r="G4677" t="str" cm="1">
        <f t="array" aca="1" ref="G4677" ca="1">_xlfn.XLOOKUP(A4677,APPLICATION_NUMBER,APPLICATION_PRIMARY_OWNER)</f>
        <v>ETSEC ASTRONOMY, LLC</v>
      </c>
      <c r="H4677" cm="1">
        <f t="array" aca="1" ref="H4677" ca="1">SUMIFS(AMOUNT,APPL_ID,A4677,YEAR,C4677,DIVERSION_TYPE,"DIRECT")</f>
        <v>0.92600000000000016</v>
      </c>
      <c r="I4677" cm="1">
        <f t="array" aca="1" ref="I4677" ca="1">SUMIFS(AMOUNT,APPL_ID,A4677,YEAR,C4677,DIVERSION_TYPE,"STORAGE")</f>
        <v>0.87</v>
      </c>
      <c r="J4677">
        <f t="shared" ref="J4677:J4740" ca="1" si="73">SUM(H4677:I4677)</f>
        <v>1.7960000000000003</v>
      </c>
      <c r="K4677" s="17" cm="1">
        <f t="array" aca="1" ref="K4677" ca="1">IF(J4677&gt;0,COUNTIFS(AnnualTotalDiversion,J4677,APPL_ID,"&lt;&gt;"&amp;A4677,Owner,G4677,YEAR,C4677)/12,0)</f>
        <v>0</v>
      </c>
    </row>
    <row r="4678" spans="1:11" x14ac:dyDescent="0.25">
      <c r="A4678" t="s">
        <v>82</v>
      </c>
      <c r="B4678">
        <v>11320</v>
      </c>
      <c r="C4678">
        <v>2017</v>
      </c>
      <c r="D4678">
        <v>3</v>
      </c>
      <c r="E4678">
        <v>6.7000000000000004E-2</v>
      </c>
      <c r="F4678" s="15" t="s">
        <v>45</v>
      </c>
      <c r="G4678" t="str" cm="1">
        <f t="array" aca="1" ref="G4678" ca="1">_xlfn.XLOOKUP(A4678,APPLICATION_NUMBER,APPLICATION_PRIMARY_OWNER)</f>
        <v>ETSEC ASTRONOMY, LLC</v>
      </c>
      <c r="H4678" cm="1">
        <f t="array" aca="1" ref="H4678" ca="1">SUMIFS(AMOUNT,APPL_ID,A4678,YEAR,C4678,DIVERSION_TYPE,"DIRECT")</f>
        <v>0.6339999999999999</v>
      </c>
      <c r="I4678" cm="1">
        <f t="array" aca="1" ref="I4678" ca="1">SUMIFS(AMOUNT,APPL_ID,A4678,YEAR,C4678,DIVERSION_TYPE,"STORAGE")</f>
        <v>11.45</v>
      </c>
      <c r="J4678">
        <f t="shared" ca="1" si="73"/>
        <v>12.084</v>
      </c>
      <c r="K4678" s="17" cm="1">
        <f t="array" aca="1" ref="K4678" ca="1">IF(J4678&gt;0,COUNTIFS(AnnualTotalDiversion,J4678,APPL_ID,"&lt;&gt;"&amp;A4678,Owner,G4678,YEAR,C4678)/12,0)</f>
        <v>0</v>
      </c>
    </row>
    <row r="4679" spans="1:11" x14ac:dyDescent="0.25">
      <c r="A4679" t="s">
        <v>82</v>
      </c>
      <c r="B4679">
        <v>11320</v>
      </c>
      <c r="C4679">
        <v>2017</v>
      </c>
      <c r="D4679">
        <v>4</v>
      </c>
      <c r="E4679">
        <v>0</v>
      </c>
      <c r="F4679" s="15" t="s">
        <v>46</v>
      </c>
      <c r="G4679" t="str" cm="1">
        <f t="array" aca="1" ref="G4679" ca="1">_xlfn.XLOOKUP(A4679,APPLICATION_NUMBER,APPLICATION_PRIMARY_OWNER)</f>
        <v>ETSEC ASTRONOMY, LLC</v>
      </c>
      <c r="H4679" cm="1">
        <f t="array" aca="1" ref="H4679" ca="1">SUMIFS(AMOUNT,APPL_ID,A4679,YEAR,C4679,DIVERSION_TYPE,"DIRECT")</f>
        <v>0.6339999999999999</v>
      </c>
      <c r="I4679" cm="1">
        <f t="array" aca="1" ref="I4679" ca="1">SUMIFS(AMOUNT,APPL_ID,A4679,YEAR,C4679,DIVERSION_TYPE,"STORAGE")</f>
        <v>11.45</v>
      </c>
      <c r="J4679">
        <f t="shared" ca="1" si="73"/>
        <v>12.084</v>
      </c>
      <c r="K4679" s="17" cm="1">
        <f t="array" aca="1" ref="K4679" ca="1">IF(J4679&gt;0,COUNTIFS(AnnualTotalDiversion,J4679,APPL_ID,"&lt;&gt;"&amp;A4679,Owner,G4679,YEAR,C4679)/12,0)</f>
        <v>0</v>
      </c>
    </row>
    <row r="4680" spans="1:11" x14ac:dyDescent="0.25">
      <c r="A4680" t="s">
        <v>82</v>
      </c>
      <c r="B4680">
        <v>11320</v>
      </c>
      <c r="C4680">
        <v>2018</v>
      </c>
      <c r="D4680">
        <v>4</v>
      </c>
      <c r="E4680">
        <v>6.4000000000000001E-2</v>
      </c>
      <c r="F4680" s="15" t="s">
        <v>45</v>
      </c>
      <c r="G4680" t="str" cm="1">
        <f t="array" aca="1" ref="G4680" ca="1">_xlfn.XLOOKUP(A4680,APPLICATION_NUMBER,APPLICATION_PRIMARY_OWNER)</f>
        <v>ETSEC ASTRONOMY, LLC</v>
      </c>
      <c r="H4680" cm="1">
        <f t="array" aca="1" ref="H4680" ca="1">SUMIFS(AMOUNT,APPL_ID,A4680,YEAR,C4680,DIVERSION_TYPE,"DIRECT")</f>
        <v>0.62400000000000011</v>
      </c>
      <c r="I4680" cm="1">
        <f t="array" aca="1" ref="I4680" ca="1">SUMIFS(AMOUNT,APPL_ID,A4680,YEAR,C4680,DIVERSION_TYPE,"STORAGE")</f>
        <v>13.580000000000002</v>
      </c>
      <c r="J4680">
        <f t="shared" ca="1" si="73"/>
        <v>14.204000000000002</v>
      </c>
      <c r="K4680" s="17" cm="1">
        <f t="array" aca="1" ref="K4680" ca="1">IF(J4680&gt;0,COUNTIFS(AnnualTotalDiversion,J4680,APPL_ID,"&lt;&gt;"&amp;A4680,Owner,G4680,YEAR,C4680)/12,0)</f>
        <v>0</v>
      </c>
    </row>
    <row r="4681" spans="1:11" x14ac:dyDescent="0.25">
      <c r="A4681" t="s">
        <v>82</v>
      </c>
      <c r="B4681">
        <v>11320</v>
      </c>
      <c r="C4681">
        <v>2020</v>
      </c>
      <c r="D4681">
        <v>4</v>
      </c>
      <c r="E4681">
        <v>1.171</v>
      </c>
      <c r="F4681" s="15" t="s">
        <v>44</v>
      </c>
      <c r="G4681" t="str" cm="1">
        <f t="array" aca="1" ref="G4681" ca="1">_xlfn.XLOOKUP(A4681,APPLICATION_NUMBER,APPLICATION_PRIMARY_OWNER)</f>
        <v>ETSEC ASTRONOMY, LLC</v>
      </c>
      <c r="H4681" cm="1">
        <f t="array" aca="1" ref="H4681" ca="1">SUMIFS(AMOUNT,APPL_ID,A4681,YEAR,C4681,DIVERSION_TYPE,"DIRECT")</f>
        <v>0.92600000000000016</v>
      </c>
      <c r="I4681" cm="1">
        <f t="array" aca="1" ref="I4681" ca="1">SUMIFS(AMOUNT,APPL_ID,A4681,YEAR,C4681,DIVERSION_TYPE,"STORAGE")</f>
        <v>0.87</v>
      </c>
      <c r="J4681">
        <f t="shared" ca="1" si="73"/>
        <v>1.7960000000000003</v>
      </c>
      <c r="K4681" s="17" cm="1">
        <f t="array" aca="1" ref="K4681" ca="1">IF(J4681&gt;0,COUNTIFS(AnnualTotalDiversion,J4681,APPL_ID,"&lt;&gt;"&amp;A4681,Owner,G4681,YEAR,C4681)/12,0)</f>
        <v>0</v>
      </c>
    </row>
    <row r="4682" spans="1:11" x14ac:dyDescent="0.25">
      <c r="A4682" t="s">
        <v>82</v>
      </c>
      <c r="B4682">
        <v>11320</v>
      </c>
      <c r="C4682">
        <v>2020</v>
      </c>
      <c r="D4682">
        <v>11</v>
      </c>
      <c r="E4682">
        <v>2.1999999999999999E-2</v>
      </c>
      <c r="F4682" s="15" t="s">
        <v>45</v>
      </c>
      <c r="G4682" t="str" cm="1">
        <f t="array" aca="1" ref="G4682" ca="1">_xlfn.XLOOKUP(A4682,APPLICATION_NUMBER,APPLICATION_PRIMARY_OWNER)</f>
        <v>ETSEC ASTRONOMY, LLC</v>
      </c>
      <c r="H4682" cm="1">
        <f t="array" aca="1" ref="H4682" ca="1">SUMIFS(AMOUNT,APPL_ID,A4682,YEAR,C4682,DIVERSION_TYPE,"DIRECT")</f>
        <v>0.92600000000000016</v>
      </c>
      <c r="I4682" cm="1">
        <f t="array" aca="1" ref="I4682" ca="1">SUMIFS(AMOUNT,APPL_ID,A4682,YEAR,C4682,DIVERSION_TYPE,"STORAGE")</f>
        <v>0.87</v>
      </c>
      <c r="J4682">
        <f t="shared" ca="1" si="73"/>
        <v>1.7960000000000003</v>
      </c>
      <c r="K4682" s="17" cm="1">
        <f t="array" aca="1" ref="K4682" ca="1">IF(J4682&gt;0,COUNTIFS(AnnualTotalDiversion,J4682,APPL_ID,"&lt;&gt;"&amp;A4682,Owner,G4682,YEAR,C4682)/12,0)</f>
        <v>0</v>
      </c>
    </row>
    <row r="4683" spans="1:11" x14ac:dyDescent="0.25">
      <c r="A4683" t="s">
        <v>82</v>
      </c>
      <c r="B4683">
        <v>11320</v>
      </c>
      <c r="C4683">
        <v>2017</v>
      </c>
      <c r="D4683">
        <v>2</v>
      </c>
      <c r="E4683">
        <v>0</v>
      </c>
      <c r="F4683" s="15" t="s">
        <v>46</v>
      </c>
      <c r="G4683" t="str" cm="1">
        <f t="array" aca="1" ref="G4683" ca="1">_xlfn.XLOOKUP(A4683,APPLICATION_NUMBER,APPLICATION_PRIMARY_OWNER)</f>
        <v>ETSEC ASTRONOMY, LLC</v>
      </c>
      <c r="H4683" cm="1">
        <f t="array" aca="1" ref="H4683" ca="1">SUMIFS(AMOUNT,APPL_ID,A4683,YEAR,C4683,DIVERSION_TYPE,"DIRECT")</f>
        <v>0.6339999999999999</v>
      </c>
      <c r="I4683" cm="1">
        <f t="array" aca="1" ref="I4683" ca="1">SUMIFS(AMOUNT,APPL_ID,A4683,YEAR,C4683,DIVERSION_TYPE,"STORAGE")</f>
        <v>11.45</v>
      </c>
      <c r="J4683">
        <f t="shared" ca="1" si="73"/>
        <v>12.084</v>
      </c>
      <c r="K4683" s="17" cm="1">
        <f t="array" aca="1" ref="K4683" ca="1">IF(J4683&gt;0,COUNTIFS(AnnualTotalDiversion,J4683,APPL_ID,"&lt;&gt;"&amp;A4683,Owner,G4683,YEAR,C4683)/12,0)</f>
        <v>0</v>
      </c>
    </row>
    <row r="4684" spans="1:11" x14ac:dyDescent="0.25">
      <c r="A4684" t="s">
        <v>82</v>
      </c>
      <c r="B4684">
        <v>11320</v>
      </c>
      <c r="C4684">
        <v>2018</v>
      </c>
      <c r="D4684">
        <v>5</v>
      </c>
      <c r="E4684">
        <v>0</v>
      </c>
      <c r="F4684" s="15" t="s">
        <v>46</v>
      </c>
      <c r="G4684" t="str" cm="1">
        <f t="array" aca="1" ref="G4684" ca="1">_xlfn.XLOOKUP(A4684,APPLICATION_NUMBER,APPLICATION_PRIMARY_OWNER)</f>
        <v>ETSEC ASTRONOMY, LLC</v>
      </c>
      <c r="H4684" cm="1">
        <f t="array" aca="1" ref="H4684" ca="1">SUMIFS(AMOUNT,APPL_ID,A4684,YEAR,C4684,DIVERSION_TYPE,"DIRECT")</f>
        <v>0.62400000000000011</v>
      </c>
      <c r="I4684" cm="1">
        <f t="array" aca="1" ref="I4684" ca="1">SUMIFS(AMOUNT,APPL_ID,A4684,YEAR,C4684,DIVERSION_TYPE,"STORAGE")</f>
        <v>13.580000000000002</v>
      </c>
      <c r="J4684">
        <f t="shared" ca="1" si="73"/>
        <v>14.204000000000002</v>
      </c>
      <c r="K4684" s="17" cm="1">
        <f t="array" aca="1" ref="K4684" ca="1">IF(J4684&gt;0,COUNTIFS(AnnualTotalDiversion,J4684,APPL_ID,"&lt;&gt;"&amp;A4684,Owner,G4684,YEAR,C4684)/12,0)</f>
        <v>0</v>
      </c>
    </row>
    <row r="4685" spans="1:11" x14ac:dyDescent="0.25">
      <c r="A4685" t="s">
        <v>82</v>
      </c>
      <c r="B4685">
        <v>11320</v>
      </c>
      <c r="C4685">
        <v>2019</v>
      </c>
      <c r="D4685">
        <v>11</v>
      </c>
      <c r="E4685">
        <v>14.33</v>
      </c>
      <c r="F4685" s="15" t="s">
        <v>46</v>
      </c>
      <c r="G4685" t="str" cm="1">
        <f t="array" aca="1" ref="G4685" ca="1">_xlfn.XLOOKUP(A4685,APPLICATION_NUMBER,APPLICATION_PRIMARY_OWNER)</f>
        <v>ETSEC ASTRONOMY, LLC</v>
      </c>
      <c r="H4685" cm="1">
        <f t="array" aca="1" ref="H4685" ca="1">SUMIFS(AMOUNT,APPL_ID,A4685,YEAR,C4685,DIVERSION_TYPE,"DIRECT")</f>
        <v>1.048</v>
      </c>
      <c r="I4685" cm="1">
        <f t="array" aca="1" ref="I4685" ca="1">SUMIFS(AMOUNT,APPL_ID,A4685,YEAR,C4685,DIVERSION_TYPE,"STORAGE")</f>
        <v>14.33</v>
      </c>
      <c r="J4685">
        <f t="shared" ca="1" si="73"/>
        <v>15.378</v>
      </c>
      <c r="K4685" s="17" cm="1">
        <f t="array" aca="1" ref="K4685" ca="1">IF(J4685&gt;0,COUNTIFS(AnnualTotalDiversion,J4685,APPL_ID,"&lt;&gt;"&amp;A4685,Owner,G4685,YEAR,C4685)/12,0)</f>
        <v>0</v>
      </c>
    </row>
    <row r="4686" spans="1:11" x14ac:dyDescent="0.25">
      <c r="A4686" t="s">
        <v>82</v>
      </c>
      <c r="B4686">
        <v>11320</v>
      </c>
      <c r="C4686">
        <v>2017</v>
      </c>
      <c r="D4686">
        <v>6</v>
      </c>
      <c r="E4686">
        <v>0</v>
      </c>
      <c r="F4686" s="15" t="s">
        <v>46</v>
      </c>
      <c r="G4686" t="str" cm="1">
        <f t="array" aca="1" ref="G4686" ca="1">_xlfn.XLOOKUP(A4686,APPLICATION_NUMBER,APPLICATION_PRIMARY_OWNER)</f>
        <v>ETSEC ASTRONOMY, LLC</v>
      </c>
      <c r="H4686" cm="1">
        <f t="array" aca="1" ref="H4686" ca="1">SUMIFS(AMOUNT,APPL_ID,A4686,YEAR,C4686,DIVERSION_TYPE,"DIRECT")</f>
        <v>0.6339999999999999</v>
      </c>
      <c r="I4686" cm="1">
        <f t="array" aca="1" ref="I4686" ca="1">SUMIFS(AMOUNT,APPL_ID,A4686,YEAR,C4686,DIVERSION_TYPE,"STORAGE")</f>
        <v>11.45</v>
      </c>
      <c r="J4686">
        <f t="shared" ca="1" si="73"/>
        <v>12.084</v>
      </c>
      <c r="K4686" s="17" cm="1">
        <f t="array" aca="1" ref="K4686" ca="1">IF(J4686&gt;0,COUNTIFS(AnnualTotalDiversion,J4686,APPL_ID,"&lt;&gt;"&amp;A4686,Owner,G4686,YEAR,C4686)/12,0)</f>
        <v>0</v>
      </c>
    </row>
    <row r="4687" spans="1:11" x14ac:dyDescent="0.25">
      <c r="A4687" t="s">
        <v>82</v>
      </c>
      <c r="B4687">
        <v>11320</v>
      </c>
      <c r="C4687">
        <v>2017</v>
      </c>
      <c r="D4687">
        <v>1</v>
      </c>
      <c r="E4687">
        <v>4.8000000000000001E-2</v>
      </c>
      <c r="F4687" s="15" t="s">
        <v>45</v>
      </c>
      <c r="G4687" t="str" cm="1">
        <f t="array" aca="1" ref="G4687" ca="1">_xlfn.XLOOKUP(A4687,APPLICATION_NUMBER,APPLICATION_PRIMARY_OWNER)</f>
        <v>ETSEC ASTRONOMY, LLC</v>
      </c>
      <c r="H4687" cm="1">
        <f t="array" aca="1" ref="H4687" ca="1">SUMIFS(AMOUNT,APPL_ID,A4687,YEAR,C4687,DIVERSION_TYPE,"DIRECT")</f>
        <v>0.6339999999999999</v>
      </c>
      <c r="I4687" cm="1">
        <f t="array" aca="1" ref="I4687" ca="1">SUMIFS(AMOUNT,APPL_ID,A4687,YEAR,C4687,DIVERSION_TYPE,"STORAGE")</f>
        <v>11.45</v>
      </c>
      <c r="J4687">
        <f t="shared" ca="1" si="73"/>
        <v>12.084</v>
      </c>
      <c r="K4687" s="17" cm="1">
        <f t="array" aca="1" ref="K4687" ca="1">IF(J4687&gt;0,COUNTIFS(AnnualTotalDiversion,J4687,APPL_ID,"&lt;&gt;"&amp;A4687,Owner,G4687,YEAR,C4687)/12,0)</f>
        <v>0</v>
      </c>
    </row>
    <row r="4688" spans="1:11" x14ac:dyDescent="0.25">
      <c r="A4688" t="s">
        <v>82</v>
      </c>
      <c r="B4688">
        <v>11320</v>
      </c>
      <c r="C4688">
        <v>2017</v>
      </c>
      <c r="D4688">
        <v>1</v>
      </c>
      <c r="E4688">
        <v>0</v>
      </c>
      <c r="F4688" s="15" t="s">
        <v>44</v>
      </c>
      <c r="G4688" t="str" cm="1">
        <f t="array" aca="1" ref="G4688" ca="1">_xlfn.XLOOKUP(A4688,APPLICATION_NUMBER,APPLICATION_PRIMARY_OWNER)</f>
        <v>ETSEC ASTRONOMY, LLC</v>
      </c>
      <c r="H4688" cm="1">
        <f t="array" aca="1" ref="H4688" ca="1">SUMIFS(AMOUNT,APPL_ID,A4688,YEAR,C4688,DIVERSION_TYPE,"DIRECT")</f>
        <v>0.6339999999999999</v>
      </c>
      <c r="I4688" cm="1">
        <f t="array" aca="1" ref="I4688" ca="1">SUMIFS(AMOUNT,APPL_ID,A4688,YEAR,C4688,DIVERSION_TYPE,"STORAGE")</f>
        <v>11.45</v>
      </c>
      <c r="J4688">
        <f t="shared" ca="1" si="73"/>
        <v>12.084</v>
      </c>
      <c r="K4688" s="17" cm="1">
        <f t="array" aca="1" ref="K4688" ca="1">IF(J4688&gt;0,COUNTIFS(AnnualTotalDiversion,J4688,APPL_ID,"&lt;&gt;"&amp;A4688,Owner,G4688,YEAR,C4688)/12,0)</f>
        <v>0</v>
      </c>
    </row>
    <row r="4689" spans="1:11" x14ac:dyDescent="0.25">
      <c r="A4689" t="s">
        <v>82</v>
      </c>
      <c r="B4689">
        <v>11320</v>
      </c>
      <c r="C4689">
        <v>2020</v>
      </c>
      <c r="D4689">
        <v>8</v>
      </c>
      <c r="E4689">
        <v>1.9319999999999999</v>
      </c>
      <c r="F4689" s="15" t="s">
        <v>44</v>
      </c>
      <c r="G4689" t="str" cm="1">
        <f t="array" aca="1" ref="G4689" ca="1">_xlfn.XLOOKUP(A4689,APPLICATION_NUMBER,APPLICATION_PRIMARY_OWNER)</f>
        <v>ETSEC ASTRONOMY, LLC</v>
      </c>
      <c r="H4689" cm="1">
        <f t="array" aca="1" ref="H4689" ca="1">SUMIFS(AMOUNT,APPL_ID,A4689,YEAR,C4689,DIVERSION_TYPE,"DIRECT")</f>
        <v>0.92600000000000016</v>
      </c>
      <c r="I4689" cm="1">
        <f t="array" aca="1" ref="I4689" ca="1">SUMIFS(AMOUNT,APPL_ID,A4689,YEAR,C4689,DIVERSION_TYPE,"STORAGE")</f>
        <v>0.87</v>
      </c>
      <c r="J4689">
        <f t="shared" ca="1" si="73"/>
        <v>1.7960000000000003</v>
      </c>
      <c r="K4689" s="17" cm="1">
        <f t="array" aca="1" ref="K4689" ca="1">IF(J4689&gt;0,COUNTIFS(AnnualTotalDiversion,J4689,APPL_ID,"&lt;&gt;"&amp;A4689,Owner,G4689,YEAR,C4689)/12,0)</f>
        <v>0</v>
      </c>
    </row>
    <row r="4690" spans="1:11" x14ac:dyDescent="0.25">
      <c r="A4690" t="s">
        <v>82</v>
      </c>
      <c r="B4690">
        <v>11320</v>
      </c>
      <c r="C4690">
        <v>2019</v>
      </c>
      <c r="D4690">
        <v>9</v>
      </c>
      <c r="E4690">
        <v>0</v>
      </c>
      <c r="F4690" s="15" t="s">
        <v>46</v>
      </c>
      <c r="G4690" t="str" cm="1">
        <f t="array" aca="1" ref="G4690" ca="1">_xlfn.XLOOKUP(A4690,APPLICATION_NUMBER,APPLICATION_PRIMARY_OWNER)</f>
        <v>ETSEC ASTRONOMY, LLC</v>
      </c>
      <c r="H4690" cm="1">
        <f t="array" aca="1" ref="H4690" ca="1">SUMIFS(AMOUNT,APPL_ID,A4690,YEAR,C4690,DIVERSION_TYPE,"DIRECT")</f>
        <v>1.048</v>
      </c>
      <c r="I4690" cm="1">
        <f t="array" aca="1" ref="I4690" ca="1">SUMIFS(AMOUNT,APPL_ID,A4690,YEAR,C4690,DIVERSION_TYPE,"STORAGE")</f>
        <v>14.33</v>
      </c>
      <c r="J4690">
        <f t="shared" ca="1" si="73"/>
        <v>15.378</v>
      </c>
      <c r="K4690" s="17" cm="1">
        <f t="array" aca="1" ref="K4690" ca="1">IF(J4690&gt;0,COUNTIFS(AnnualTotalDiversion,J4690,APPL_ID,"&lt;&gt;"&amp;A4690,Owner,G4690,YEAR,C4690)/12,0)</f>
        <v>0</v>
      </c>
    </row>
    <row r="4691" spans="1:11" x14ac:dyDescent="0.25">
      <c r="A4691" t="s">
        <v>82</v>
      </c>
      <c r="B4691">
        <v>11320</v>
      </c>
      <c r="C4691">
        <v>2020</v>
      </c>
      <c r="D4691">
        <v>12</v>
      </c>
      <c r="E4691">
        <v>2.1999999999999999E-2</v>
      </c>
      <c r="F4691" s="15" t="s">
        <v>45</v>
      </c>
      <c r="G4691" t="str" cm="1">
        <f t="array" aca="1" ref="G4691" ca="1">_xlfn.XLOOKUP(A4691,APPLICATION_NUMBER,APPLICATION_PRIMARY_OWNER)</f>
        <v>ETSEC ASTRONOMY, LLC</v>
      </c>
      <c r="H4691" cm="1">
        <f t="array" aca="1" ref="H4691" ca="1">SUMIFS(AMOUNT,APPL_ID,A4691,YEAR,C4691,DIVERSION_TYPE,"DIRECT")</f>
        <v>0.92600000000000016</v>
      </c>
      <c r="I4691" cm="1">
        <f t="array" aca="1" ref="I4691" ca="1">SUMIFS(AMOUNT,APPL_ID,A4691,YEAR,C4691,DIVERSION_TYPE,"STORAGE")</f>
        <v>0.87</v>
      </c>
      <c r="J4691">
        <f t="shared" ca="1" si="73"/>
        <v>1.7960000000000003</v>
      </c>
      <c r="K4691" s="17" cm="1">
        <f t="array" aca="1" ref="K4691" ca="1">IF(J4691&gt;0,COUNTIFS(AnnualTotalDiversion,J4691,APPL_ID,"&lt;&gt;"&amp;A4691,Owner,G4691,YEAR,C4691)/12,0)</f>
        <v>0</v>
      </c>
    </row>
    <row r="4692" spans="1:11" x14ac:dyDescent="0.25">
      <c r="A4692" t="s">
        <v>82</v>
      </c>
      <c r="B4692">
        <v>11320</v>
      </c>
      <c r="C4692">
        <v>2020</v>
      </c>
      <c r="D4692">
        <v>9</v>
      </c>
      <c r="E4692">
        <v>0.873</v>
      </c>
      <c r="F4692" s="15" t="s">
        <v>44</v>
      </c>
      <c r="G4692" t="str" cm="1">
        <f t="array" aca="1" ref="G4692" ca="1">_xlfn.XLOOKUP(A4692,APPLICATION_NUMBER,APPLICATION_PRIMARY_OWNER)</f>
        <v>ETSEC ASTRONOMY, LLC</v>
      </c>
      <c r="H4692" cm="1">
        <f t="array" aca="1" ref="H4692" ca="1">SUMIFS(AMOUNT,APPL_ID,A4692,YEAR,C4692,DIVERSION_TYPE,"DIRECT")</f>
        <v>0.92600000000000016</v>
      </c>
      <c r="I4692" cm="1">
        <f t="array" aca="1" ref="I4692" ca="1">SUMIFS(AMOUNT,APPL_ID,A4692,YEAR,C4692,DIVERSION_TYPE,"STORAGE")</f>
        <v>0.87</v>
      </c>
      <c r="J4692">
        <f t="shared" ca="1" si="73"/>
        <v>1.7960000000000003</v>
      </c>
      <c r="K4692" s="17" cm="1">
        <f t="array" aca="1" ref="K4692" ca="1">IF(J4692&gt;0,COUNTIFS(AnnualTotalDiversion,J4692,APPL_ID,"&lt;&gt;"&amp;A4692,Owner,G4692,YEAR,C4692)/12,0)</f>
        <v>0</v>
      </c>
    </row>
    <row r="4693" spans="1:11" x14ac:dyDescent="0.25">
      <c r="A4693" t="s">
        <v>82</v>
      </c>
      <c r="B4693">
        <v>11320</v>
      </c>
      <c r="C4693">
        <v>2017</v>
      </c>
      <c r="D4693">
        <v>2</v>
      </c>
      <c r="E4693">
        <v>0.06</v>
      </c>
      <c r="F4693" s="15" t="s">
        <v>45</v>
      </c>
      <c r="G4693" t="str" cm="1">
        <f t="array" aca="1" ref="G4693" ca="1">_xlfn.XLOOKUP(A4693,APPLICATION_NUMBER,APPLICATION_PRIMARY_OWNER)</f>
        <v>ETSEC ASTRONOMY, LLC</v>
      </c>
      <c r="H4693" cm="1">
        <f t="array" aca="1" ref="H4693" ca="1">SUMIFS(AMOUNT,APPL_ID,A4693,YEAR,C4693,DIVERSION_TYPE,"DIRECT")</f>
        <v>0.6339999999999999</v>
      </c>
      <c r="I4693" cm="1">
        <f t="array" aca="1" ref="I4693" ca="1">SUMIFS(AMOUNT,APPL_ID,A4693,YEAR,C4693,DIVERSION_TYPE,"STORAGE")</f>
        <v>11.45</v>
      </c>
      <c r="J4693">
        <f t="shared" ca="1" si="73"/>
        <v>12.084</v>
      </c>
      <c r="K4693" s="17" cm="1">
        <f t="array" aca="1" ref="K4693" ca="1">IF(J4693&gt;0,COUNTIFS(AnnualTotalDiversion,J4693,APPL_ID,"&lt;&gt;"&amp;A4693,Owner,G4693,YEAR,C4693)/12,0)</f>
        <v>0</v>
      </c>
    </row>
    <row r="4694" spans="1:11" x14ac:dyDescent="0.25">
      <c r="A4694" t="s">
        <v>82</v>
      </c>
      <c r="B4694">
        <v>11320</v>
      </c>
      <c r="C4694">
        <v>2020</v>
      </c>
      <c r="D4694">
        <v>8</v>
      </c>
      <c r="E4694">
        <v>0</v>
      </c>
      <c r="F4694" s="15" t="s">
        <v>46</v>
      </c>
      <c r="G4694" t="str" cm="1">
        <f t="array" aca="1" ref="G4694" ca="1">_xlfn.XLOOKUP(A4694,APPLICATION_NUMBER,APPLICATION_PRIMARY_OWNER)</f>
        <v>ETSEC ASTRONOMY, LLC</v>
      </c>
      <c r="H4694" cm="1">
        <f t="array" aca="1" ref="H4694" ca="1">SUMIFS(AMOUNT,APPL_ID,A4694,YEAR,C4694,DIVERSION_TYPE,"DIRECT")</f>
        <v>0.92600000000000016</v>
      </c>
      <c r="I4694" cm="1">
        <f t="array" aca="1" ref="I4694" ca="1">SUMIFS(AMOUNT,APPL_ID,A4694,YEAR,C4694,DIVERSION_TYPE,"STORAGE")</f>
        <v>0.87</v>
      </c>
      <c r="J4694">
        <f t="shared" ca="1" si="73"/>
        <v>1.7960000000000003</v>
      </c>
      <c r="K4694" s="17" cm="1">
        <f t="array" aca="1" ref="K4694" ca="1">IF(J4694&gt;0,COUNTIFS(AnnualTotalDiversion,J4694,APPL_ID,"&lt;&gt;"&amp;A4694,Owner,G4694,YEAR,C4694)/12,0)</f>
        <v>0</v>
      </c>
    </row>
    <row r="4695" spans="1:11" x14ac:dyDescent="0.25">
      <c r="A4695" t="s">
        <v>82</v>
      </c>
      <c r="B4695">
        <v>11320</v>
      </c>
      <c r="C4695">
        <v>2020</v>
      </c>
      <c r="D4695">
        <v>11</v>
      </c>
      <c r="E4695">
        <v>0</v>
      </c>
      <c r="F4695" s="15" t="s">
        <v>46</v>
      </c>
      <c r="G4695" t="str" cm="1">
        <f t="array" aca="1" ref="G4695" ca="1">_xlfn.XLOOKUP(A4695,APPLICATION_NUMBER,APPLICATION_PRIMARY_OWNER)</f>
        <v>ETSEC ASTRONOMY, LLC</v>
      </c>
      <c r="H4695" cm="1">
        <f t="array" aca="1" ref="H4695" ca="1">SUMIFS(AMOUNT,APPL_ID,A4695,YEAR,C4695,DIVERSION_TYPE,"DIRECT")</f>
        <v>0.92600000000000016</v>
      </c>
      <c r="I4695" cm="1">
        <f t="array" aca="1" ref="I4695" ca="1">SUMIFS(AMOUNT,APPL_ID,A4695,YEAR,C4695,DIVERSION_TYPE,"STORAGE")</f>
        <v>0.87</v>
      </c>
      <c r="J4695">
        <f t="shared" ca="1" si="73"/>
        <v>1.7960000000000003</v>
      </c>
      <c r="K4695" s="17" cm="1">
        <f t="array" aca="1" ref="K4695" ca="1">IF(J4695&gt;0,COUNTIFS(AnnualTotalDiversion,J4695,APPL_ID,"&lt;&gt;"&amp;A4695,Owner,G4695,YEAR,C4695)/12,0)</f>
        <v>0</v>
      </c>
    </row>
    <row r="4696" spans="1:11" x14ac:dyDescent="0.25">
      <c r="A4696" t="s">
        <v>82</v>
      </c>
      <c r="B4696">
        <v>11320</v>
      </c>
      <c r="C4696">
        <v>2018</v>
      </c>
      <c r="D4696">
        <v>7</v>
      </c>
      <c r="E4696">
        <v>4.08</v>
      </c>
      <c r="F4696" s="15" t="s">
        <v>44</v>
      </c>
      <c r="G4696" t="str" cm="1">
        <f t="array" aca="1" ref="G4696" ca="1">_xlfn.XLOOKUP(A4696,APPLICATION_NUMBER,APPLICATION_PRIMARY_OWNER)</f>
        <v>ETSEC ASTRONOMY, LLC</v>
      </c>
      <c r="H4696" cm="1">
        <f t="array" aca="1" ref="H4696" ca="1">SUMIFS(AMOUNT,APPL_ID,A4696,YEAR,C4696,DIVERSION_TYPE,"DIRECT")</f>
        <v>0.62400000000000011</v>
      </c>
      <c r="I4696" cm="1">
        <f t="array" aca="1" ref="I4696" ca="1">SUMIFS(AMOUNT,APPL_ID,A4696,YEAR,C4696,DIVERSION_TYPE,"STORAGE")</f>
        <v>13.580000000000002</v>
      </c>
      <c r="J4696">
        <f t="shared" ca="1" si="73"/>
        <v>14.204000000000002</v>
      </c>
      <c r="K4696" s="17" cm="1">
        <f t="array" aca="1" ref="K4696" ca="1">IF(J4696&gt;0,COUNTIFS(AnnualTotalDiversion,J4696,APPL_ID,"&lt;&gt;"&amp;A4696,Owner,G4696,YEAR,C4696)/12,0)</f>
        <v>0</v>
      </c>
    </row>
    <row r="4697" spans="1:11" x14ac:dyDescent="0.25">
      <c r="A4697" t="s">
        <v>82</v>
      </c>
      <c r="B4697">
        <v>11320</v>
      </c>
      <c r="C4697">
        <v>2020</v>
      </c>
      <c r="D4697">
        <v>3</v>
      </c>
      <c r="E4697">
        <v>1.2999999999999999E-2</v>
      </c>
      <c r="F4697" s="15" t="s">
        <v>45</v>
      </c>
      <c r="G4697" t="str" cm="1">
        <f t="array" aca="1" ref="G4697" ca="1">_xlfn.XLOOKUP(A4697,APPLICATION_NUMBER,APPLICATION_PRIMARY_OWNER)</f>
        <v>ETSEC ASTRONOMY, LLC</v>
      </c>
      <c r="H4697" cm="1">
        <f t="array" aca="1" ref="H4697" ca="1">SUMIFS(AMOUNT,APPL_ID,A4697,YEAR,C4697,DIVERSION_TYPE,"DIRECT")</f>
        <v>0.92600000000000016</v>
      </c>
      <c r="I4697" cm="1">
        <f t="array" aca="1" ref="I4697" ca="1">SUMIFS(AMOUNT,APPL_ID,A4697,YEAR,C4697,DIVERSION_TYPE,"STORAGE")</f>
        <v>0.87</v>
      </c>
      <c r="J4697">
        <f t="shared" ca="1" si="73"/>
        <v>1.7960000000000003</v>
      </c>
      <c r="K4697" s="17" cm="1">
        <f t="array" aca="1" ref="K4697" ca="1">IF(J4697&gt;0,COUNTIFS(AnnualTotalDiversion,J4697,APPL_ID,"&lt;&gt;"&amp;A4697,Owner,G4697,YEAR,C4697)/12,0)</f>
        <v>0</v>
      </c>
    </row>
    <row r="4698" spans="1:11" x14ac:dyDescent="0.25">
      <c r="A4698" t="s">
        <v>82</v>
      </c>
      <c r="B4698">
        <v>11320</v>
      </c>
      <c r="C4698">
        <v>2018</v>
      </c>
      <c r="D4698">
        <v>4</v>
      </c>
      <c r="E4698">
        <v>0.28999999999999998</v>
      </c>
      <c r="F4698" s="15" t="s">
        <v>44</v>
      </c>
      <c r="G4698" t="str" cm="1">
        <f t="array" aca="1" ref="G4698" ca="1">_xlfn.XLOOKUP(A4698,APPLICATION_NUMBER,APPLICATION_PRIMARY_OWNER)</f>
        <v>ETSEC ASTRONOMY, LLC</v>
      </c>
      <c r="H4698" cm="1">
        <f t="array" aca="1" ref="H4698" ca="1">SUMIFS(AMOUNT,APPL_ID,A4698,YEAR,C4698,DIVERSION_TYPE,"DIRECT")</f>
        <v>0.62400000000000011</v>
      </c>
      <c r="I4698" cm="1">
        <f t="array" aca="1" ref="I4698" ca="1">SUMIFS(AMOUNT,APPL_ID,A4698,YEAR,C4698,DIVERSION_TYPE,"STORAGE")</f>
        <v>13.580000000000002</v>
      </c>
      <c r="J4698">
        <f t="shared" ca="1" si="73"/>
        <v>14.204000000000002</v>
      </c>
      <c r="K4698" s="17" cm="1">
        <f t="array" aca="1" ref="K4698" ca="1">IF(J4698&gt;0,COUNTIFS(AnnualTotalDiversion,J4698,APPL_ID,"&lt;&gt;"&amp;A4698,Owner,G4698,YEAR,C4698)/12,0)</f>
        <v>0</v>
      </c>
    </row>
    <row r="4699" spans="1:11" x14ac:dyDescent="0.25">
      <c r="A4699" t="s">
        <v>82</v>
      </c>
      <c r="B4699">
        <v>11320</v>
      </c>
      <c r="C4699">
        <v>2017</v>
      </c>
      <c r="D4699">
        <v>3</v>
      </c>
      <c r="E4699">
        <v>0</v>
      </c>
      <c r="F4699" s="15" t="s">
        <v>46</v>
      </c>
      <c r="G4699" t="str" cm="1">
        <f t="array" aca="1" ref="G4699" ca="1">_xlfn.XLOOKUP(A4699,APPLICATION_NUMBER,APPLICATION_PRIMARY_OWNER)</f>
        <v>ETSEC ASTRONOMY, LLC</v>
      </c>
      <c r="H4699" cm="1">
        <f t="array" aca="1" ref="H4699" ca="1">SUMIFS(AMOUNT,APPL_ID,A4699,YEAR,C4699,DIVERSION_TYPE,"DIRECT")</f>
        <v>0.6339999999999999</v>
      </c>
      <c r="I4699" cm="1">
        <f t="array" aca="1" ref="I4699" ca="1">SUMIFS(AMOUNT,APPL_ID,A4699,YEAR,C4699,DIVERSION_TYPE,"STORAGE")</f>
        <v>11.45</v>
      </c>
      <c r="J4699">
        <f t="shared" ca="1" si="73"/>
        <v>12.084</v>
      </c>
      <c r="K4699" s="17" cm="1">
        <f t="array" aca="1" ref="K4699" ca="1">IF(J4699&gt;0,COUNTIFS(AnnualTotalDiversion,J4699,APPL_ID,"&lt;&gt;"&amp;A4699,Owner,G4699,YEAR,C4699)/12,0)</f>
        <v>0</v>
      </c>
    </row>
    <row r="4700" spans="1:11" x14ac:dyDescent="0.25">
      <c r="A4700" t="s">
        <v>82</v>
      </c>
      <c r="B4700">
        <v>11320</v>
      </c>
      <c r="C4700">
        <v>2018</v>
      </c>
      <c r="D4700">
        <v>6</v>
      </c>
      <c r="E4700">
        <v>0</v>
      </c>
      <c r="F4700" s="15" t="s">
        <v>46</v>
      </c>
      <c r="G4700" t="str" cm="1">
        <f t="array" aca="1" ref="G4700" ca="1">_xlfn.XLOOKUP(A4700,APPLICATION_NUMBER,APPLICATION_PRIMARY_OWNER)</f>
        <v>ETSEC ASTRONOMY, LLC</v>
      </c>
      <c r="H4700" cm="1">
        <f t="array" aca="1" ref="H4700" ca="1">SUMIFS(AMOUNT,APPL_ID,A4700,YEAR,C4700,DIVERSION_TYPE,"DIRECT")</f>
        <v>0.62400000000000011</v>
      </c>
      <c r="I4700" cm="1">
        <f t="array" aca="1" ref="I4700" ca="1">SUMIFS(AMOUNT,APPL_ID,A4700,YEAR,C4700,DIVERSION_TYPE,"STORAGE")</f>
        <v>13.580000000000002</v>
      </c>
      <c r="J4700">
        <f t="shared" ca="1" si="73"/>
        <v>14.204000000000002</v>
      </c>
      <c r="K4700" s="17" cm="1">
        <f t="array" aca="1" ref="K4700" ca="1">IF(J4700&gt;0,COUNTIFS(AnnualTotalDiversion,J4700,APPL_ID,"&lt;&gt;"&amp;A4700,Owner,G4700,YEAR,C4700)/12,0)</f>
        <v>0</v>
      </c>
    </row>
    <row r="4701" spans="1:11" x14ac:dyDescent="0.25">
      <c r="A4701" t="s">
        <v>82</v>
      </c>
      <c r="B4701">
        <v>11320</v>
      </c>
      <c r="C4701">
        <v>2020</v>
      </c>
      <c r="D4701">
        <v>12</v>
      </c>
      <c r="E4701">
        <v>0.87</v>
      </c>
      <c r="F4701" s="15" t="s">
        <v>46</v>
      </c>
      <c r="G4701" t="str" cm="1">
        <f t="array" aca="1" ref="G4701" ca="1">_xlfn.XLOOKUP(A4701,APPLICATION_NUMBER,APPLICATION_PRIMARY_OWNER)</f>
        <v>ETSEC ASTRONOMY, LLC</v>
      </c>
      <c r="H4701" cm="1">
        <f t="array" aca="1" ref="H4701" ca="1">SUMIFS(AMOUNT,APPL_ID,A4701,YEAR,C4701,DIVERSION_TYPE,"DIRECT")</f>
        <v>0.92600000000000016</v>
      </c>
      <c r="I4701" cm="1">
        <f t="array" aca="1" ref="I4701" ca="1">SUMIFS(AMOUNT,APPL_ID,A4701,YEAR,C4701,DIVERSION_TYPE,"STORAGE")</f>
        <v>0.87</v>
      </c>
      <c r="J4701">
        <f t="shared" ca="1" si="73"/>
        <v>1.7960000000000003</v>
      </c>
      <c r="K4701" s="17" cm="1">
        <f t="array" aca="1" ref="K4701" ca="1">IF(J4701&gt;0,COUNTIFS(AnnualTotalDiversion,J4701,APPL_ID,"&lt;&gt;"&amp;A4701,Owner,G4701,YEAR,C4701)/12,0)</f>
        <v>0</v>
      </c>
    </row>
    <row r="4702" spans="1:11" x14ac:dyDescent="0.25">
      <c r="A4702" t="s">
        <v>82</v>
      </c>
      <c r="B4702">
        <v>11320</v>
      </c>
      <c r="C4702">
        <v>2020</v>
      </c>
      <c r="D4702">
        <v>10</v>
      </c>
      <c r="E4702">
        <v>1.071</v>
      </c>
      <c r="F4702" s="15" t="s">
        <v>44</v>
      </c>
      <c r="G4702" t="str" cm="1">
        <f t="array" aca="1" ref="G4702" ca="1">_xlfn.XLOOKUP(A4702,APPLICATION_NUMBER,APPLICATION_PRIMARY_OWNER)</f>
        <v>ETSEC ASTRONOMY, LLC</v>
      </c>
      <c r="H4702" cm="1">
        <f t="array" aca="1" ref="H4702" ca="1">SUMIFS(AMOUNT,APPL_ID,A4702,YEAR,C4702,DIVERSION_TYPE,"DIRECT")</f>
        <v>0.92600000000000016</v>
      </c>
      <c r="I4702" cm="1">
        <f t="array" aca="1" ref="I4702" ca="1">SUMIFS(AMOUNT,APPL_ID,A4702,YEAR,C4702,DIVERSION_TYPE,"STORAGE")</f>
        <v>0.87</v>
      </c>
      <c r="J4702">
        <f t="shared" ca="1" si="73"/>
        <v>1.7960000000000003</v>
      </c>
      <c r="K4702" s="17" cm="1">
        <f t="array" aca="1" ref="K4702" ca="1">IF(J4702&gt;0,COUNTIFS(AnnualTotalDiversion,J4702,APPL_ID,"&lt;&gt;"&amp;A4702,Owner,G4702,YEAR,C4702)/12,0)</f>
        <v>0</v>
      </c>
    </row>
    <row r="4703" spans="1:11" x14ac:dyDescent="0.25">
      <c r="A4703" t="s">
        <v>82</v>
      </c>
      <c r="B4703">
        <v>11320</v>
      </c>
      <c r="C4703">
        <v>2020</v>
      </c>
      <c r="D4703">
        <v>2</v>
      </c>
      <c r="E4703">
        <v>0</v>
      </c>
      <c r="F4703" s="15" t="s">
        <v>46</v>
      </c>
      <c r="G4703" t="str" cm="1">
        <f t="array" aca="1" ref="G4703" ca="1">_xlfn.XLOOKUP(A4703,APPLICATION_NUMBER,APPLICATION_PRIMARY_OWNER)</f>
        <v>ETSEC ASTRONOMY, LLC</v>
      </c>
      <c r="H4703" cm="1">
        <f t="array" aca="1" ref="H4703" ca="1">SUMIFS(AMOUNT,APPL_ID,A4703,YEAR,C4703,DIVERSION_TYPE,"DIRECT")</f>
        <v>0.92600000000000016</v>
      </c>
      <c r="I4703" cm="1">
        <f t="array" aca="1" ref="I4703" ca="1">SUMIFS(AMOUNT,APPL_ID,A4703,YEAR,C4703,DIVERSION_TYPE,"STORAGE")</f>
        <v>0.87</v>
      </c>
      <c r="J4703">
        <f t="shared" ca="1" si="73"/>
        <v>1.7960000000000003</v>
      </c>
      <c r="K4703" s="17" cm="1">
        <f t="array" aca="1" ref="K4703" ca="1">IF(J4703&gt;0,COUNTIFS(AnnualTotalDiversion,J4703,APPL_ID,"&lt;&gt;"&amp;A4703,Owner,G4703,YEAR,C4703)/12,0)</f>
        <v>0</v>
      </c>
    </row>
    <row r="4704" spans="1:11" x14ac:dyDescent="0.25">
      <c r="A4704" t="s">
        <v>82</v>
      </c>
      <c r="B4704">
        <v>11320</v>
      </c>
      <c r="C4704">
        <v>2019</v>
      </c>
      <c r="D4704">
        <v>3</v>
      </c>
      <c r="E4704">
        <v>8.0000000000000002E-3</v>
      </c>
      <c r="F4704" s="15" t="s">
        <v>44</v>
      </c>
      <c r="G4704" t="str" cm="1">
        <f t="array" aca="1" ref="G4704" ca="1">_xlfn.XLOOKUP(A4704,APPLICATION_NUMBER,APPLICATION_PRIMARY_OWNER)</f>
        <v>ETSEC ASTRONOMY, LLC</v>
      </c>
      <c r="H4704" cm="1">
        <f t="array" aca="1" ref="H4704" ca="1">SUMIFS(AMOUNT,APPL_ID,A4704,YEAR,C4704,DIVERSION_TYPE,"DIRECT")</f>
        <v>1.048</v>
      </c>
      <c r="I4704" cm="1">
        <f t="array" aca="1" ref="I4704" ca="1">SUMIFS(AMOUNT,APPL_ID,A4704,YEAR,C4704,DIVERSION_TYPE,"STORAGE")</f>
        <v>14.33</v>
      </c>
      <c r="J4704">
        <f t="shared" ca="1" si="73"/>
        <v>15.378</v>
      </c>
      <c r="K4704" s="17" cm="1">
        <f t="array" aca="1" ref="K4704" ca="1">IF(J4704&gt;0,COUNTIFS(AnnualTotalDiversion,J4704,APPL_ID,"&lt;&gt;"&amp;A4704,Owner,G4704,YEAR,C4704)/12,0)</f>
        <v>0</v>
      </c>
    </row>
    <row r="4705" spans="1:11" x14ac:dyDescent="0.25">
      <c r="A4705" t="s">
        <v>82</v>
      </c>
      <c r="B4705">
        <v>11320</v>
      </c>
      <c r="C4705">
        <v>2019</v>
      </c>
      <c r="D4705">
        <v>12</v>
      </c>
      <c r="E4705">
        <v>8.9999999999999993E-3</v>
      </c>
      <c r="F4705" s="15" t="s">
        <v>44</v>
      </c>
      <c r="G4705" t="str" cm="1">
        <f t="array" aca="1" ref="G4705" ca="1">_xlfn.XLOOKUP(A4705,APPLICATION_NUMBER,APPLICATION_PRIMARY_OWNER)</f>
        <v>ETSEC ASTRONOMY, LLC</v>
      </c>
      <c r="H4705" cm="1">
        <f t="array" aca="1" ref="H4705" ca="1">SUMIFS(AMOUNT,APPL_ID,A4705,YEAR,C4705,DIVERSION_TYPE,"DIRECT")</f>
        <v>1.048</v>
      </c>
      <c r="I4705" cm="1">
        <f t="array" aca="1" ref="I4705" ca="1">SUMIFS(AMOUNT,APPL_ID,A4705,YEAR,C4705,DIVERSION_TYPE,"STORAGE")</f>
        <v>14.33</v>
      </c>
      <c r="J4705">
        <f t="shared" ca="1" si="73"/>
        <v>15.378</v>
      </c>
      <c r="K4705" s="17" cm="1">
        <f t="array" aca="1" ref="K4705" ca="1">IF(J4705&gt;0,COUNTIFS(AnnualTotalDiversion,J4705,APPL_ID,"&lt;&gt;"&amp;A4705,Owner,G4705,YEAR,C4705)/12,0)</f>
        <v>0</v>
      </c>
    </row>
    <row r="4706" spans="1:11" x14ac:dyDescent="0.25">
      <c r="A4706" t="s">
        <v>82</v>
      </c>
      <c r="B4706">
        <v>11320</v>
      </c>
      <c r="C4706">
        <v>2018</v>
      </c>
      <c r="D4706">
        <v>9</v>
      </c>
      <c r="E4706">
        <v>0.5</v>
      </c>
      <c r="F4706" s="15" t="s">
        <v>44</v>
      </c>
      <c r="G4706" t="str" cm="1">
        <f t="array" aca="1" ref="G4706" ca="1">_xlfn.XLOOKUP(A4706,APPLICATION_NUMBER,APPLICATION_PRIMARY_OWNER)</f>
        <v>ETSEC ASTRONOMY, LLC</v>
      </c>
      <c r="H4706" cm="1">
        <f t="array" aca="1" ref="H4706" ca="1">SUMIFS(AMOUNT,APPL_ID,A4706,YEAR,C4706,DIVERSION_TYPE,"DIRECT")</f>
        <v>0.62400000000000011</v>
      </c>
      <c r="I4706" cm="1">
        <f t="array" aca="1" ref="I4706" ca="1">SUMIFS(AMOUNT,APPL_ID,A4706,YEAR,C4706,DIVERSION_TYPE,"STORAGE")</f>
        <v>13.580000000000002</v>
      </c>
      <c r="J4706">
        <f t="shared" ca="1" si="73"/>
        <v>14.204000000000002</v>
      </c>
      <c r="K4706" s="17" cm="1">
        <f t="array" aca="1" ref="K4706" ca="1">IF(J4706&gt;0,COUNTIFS(AnnualTotalDiversion,J4706,APPL_ID,"&lt;&gt;"&amp;A4706,Owner,G4706,YEAR,C4706)/12,0)</f>
        <v>0</v>
      </c>
    </row>
    <row r="4707" spans="1:11" x14ac:dyDescent="0.25">
      <c r="A4707" t="s">
        <v>82</v>
      </c>
      <c r="B4707">
        <v>11320</v>
      </c>
      <c r="C4707">
        <v>2020</v>
      </c>
      <c r="D4707">
        <v>11</v>
      </c>
      <c r="E4707">
        <v>2.1999999999999999E-2</v>
      </c>
      <c r="F4707" s="15" t="s">
        <v>44</v>
      </c>
      <c r="G4707" t="str" cm="1">
        <f t="array" aca="1" ref="G4707" ca="1">_xlfn.XLOOKUP(A4707,APPLICATION_NUMBER,APPLICATION_PRIMARY_OWNER)</f>
        <v>ETSEC ASTRONOMY, LLC</v>
      </c>
      <c r="H4707" cm="1">
        <f t="array" aca="1" ref="H4707" ca="1">SUMIFS(AMOUNT,APPL_ID,A4707,YEAR,C4707,DIVERSION_TYPE,"DIRECT")</f>
        <v>0.92600000000000016</v>
      </c>
      <c r="I4707" cm="1">
        <f t="array" aca="1" ref="I4707" ca="1">SUMIFS(AMOUNT,APPL_ID,A4707,YEAR,C4707,DIVERSION_TYPE,"STORAGE")</f>
        <v>0.87</v>
      </c>
      <c r="J4707">
        <f t="shared" ca="1" si="73"/>
        <v>1.7960000000000003</v>
      </c>
      <c r="K4707" s="17" cm="1">
        <f t="array" aca="1" ref="K4707" ca="1">IF(J4707&gt;0,COUNTIFS(AnnualTotalDiversion,J4707,APPL_ID,"&lt;&gt;"&amp;A4707,Owner,G4707,YEAR,C4707)/12,0)</f>
        <v>0</v>
      </c>
    </row>
    <row r="4708" spans="1:11" x14ac:dyDescent="0.25">
      <c r="A4708" t="s">
        <v>82</v>
      </c>
      <c r="B4708">
        <v>11320</v>
      </c>
      <c r="C4708">
        <v>2020</v>
      </c>
      <c r="D4708">
        <v>1</v>
      </c>
      <c r="E4708">
        <v>3.0000000000000001E-3</v>
      </c>
      <c r="F4708" s="15" t="s">
        <v>45</v>
      </c>
      <c r="G4708" t="str" cm="1">
        <f t="array" aca="1" ref="G4708" ca="1">_xlfn.XLOOKUP(A4708,APPLICATION_NUMBER,APPLICATION_PRIMARY_OWNER)</f>
        <v>ETSEC ASTRONOMY, LLC</v>
      </c>
      <c r="H4708" cm="1">
        <f t="array" aca="1" ref="H4708" ca="1">SUMIFS(AMOUNT,APPL_ID,A4708,YEAR,C4708,DIVERSION_TYPE,"DIRECT")</f>
        <v>0.92600000000000016</v>
      </c>
      <c r="I4708" cm="1">
        <f t="array" aca="1" ref="I4708" ca="1">SUMIFS(AMOUNT,APPL_ID,A4708,YEAR,C4708,DIVERSION_TYPE,"STORAGE")</f>
        <v>0.87</v>
      </c>
      <c r="J4708">
        <f t="shared" ca="1" si="73"/>
        <v>1.7960000000000003</v>
      </c>
      <c r="K4708" s="17" cm="1">
        <f t="array" aca="1" ref="K4708" ca="1">IF(J4708&gt;0,COUNTIFS(AnnualTotalDiversion,J4708,APPL_ID,"&lt;&gt;"&amp;A4708,Owner,G4708,YEAR,C4708)/12,0)</f>
        <v>0</v>
      </c>
    </row>
    <row r="4709" spans="1:11" x14ac:dyDescent="0.25">
      <c r="A4709" t="s">
        <v>82</v>
      </c>
      <c r="B4709">
        <v>11320</v>
      </c>
      <c r="C4709">
        <v>2020</v>
      </c>
      <c r="D4709">
        <v>3</v>
      </c>
      <c r="E4709">
        <v>0</v>
      </c>
      <c r="F4709" s="15" t="s">
        <v>46</v>
      </c>
      <c r="G4709" t="str" cm="1">
        <f t="array" aca="1" ref="G4709" ca="1">_xlfn.XLOOKUP(A4709,APPLICATION_NUMBER,APPLICATION_PRIMARY_OWNER)</f>
        <v>ETSEC ASTRONOMY, LLC</v>
      </c>
      <c r="H4709" cm="1">
        <f t="array" aca="1" ref="H4709" ca="1">SUMIFS(AMOUNT,APPL_ID,A4709,YEAR,C4709,DIVERSION_TYPE,"DIRECT")</f>
        <v>0.92600000000000016</v>
      </c>
      <c r="I4709" cm="1">
        <f t="array" aca="1" ref="I4709" ca="1">SUMIFS(AMOUNT,APPL_ID,A4709,YEAR,C4709,DIVERSION_TYPE,"STORAGE")</f>
        <v>0.87</v>
      </c>
      <c r="J4709">
        <f t="shared" ca="1" si="73"/>
        <v>1.7960000000000003</v>
      </c>
      <c r="K4709" s="17" cm="1">
        <f t="array" aca="1" ref="K4709" ca="1">IF(J4709&gt;0,COUNTIFS(AnnualTotalDiversion,J4709,APPL_ID,"&lt;&gt;"&amp;A4709,Owner,G4709,YEAR,C4709)/12,0)</f>
        <v>0</v>
      </c>
    </row>
    <row r="4710" spans="1:11" x14ac:dyDescent="0.25">
      <c r="A4710" t="s">
        <v>82</v>
      </c>
      <c r="B4710">
        <v>11320</v>
      </c>
      <c r="C4710">
        <v>2020</v>
      </c>
      <c r="D4710">
        <v>9</v>
      </c>
      <c r="E4710">
        <v>6.4000000000000001E-2</v>
      </c>
      <c r="F4710" s="15" t="s">
        <v>45</v>
      </c>
      <c r="G4710" t="str" cm="1">
        <f t="array" aca="1" ref="G4710" ca="1">_xlfn.XLOOKUP(A4710,APPLICATION_NUMBER,APPLICATION_PRIMARY_OWNER)</f>
        <v>ETSEC ASTRONOMY, LLC</v>
      </c>
      <c r="H4710" cm="1">
        <f t="array" aca="1" ref="H4710" ca="1">SUMIFS(AMOUNT,APPL_ID,A4710,YEAR,C4710,DIVERSION_TYPE,"DIRECT")</f>
        <v>0.92600000000000016</v>
      </c>
      <c r="I4710" cm="1">
        <f t="array" aca="1" ref="I4710" ca="1">SUMIFS(AMOUNT,APPL_ID,A4710,YEAR,C4710,DIVERSION_TYPE,"STORAGE")</f>
        <v>0.87</v>
      </c>
      <c r="J4710">
        <f t="shared" ca="1" si="73"/>
        <v>1.7960000000000003</v>
      </c>
      <c r="K4710" s="17" cm="1">
        <f t="array" aca="1" ref="K4710" ca="1">IF(J4710&gt;0,COUNTIFS(AnnualTotalDiversion,J4710,APPL_ID,"&lt;&gt;"&amp;A4710,Owner,G4710,YEAR,C4710)/12,0)</f>
        <v>0</v>
      </c>
    </row>
    <row r="4711" spans="1:11" x14ac:dyDescent="0.25">
      <c r="A4711" t="s">
        <v>82</v>
      </c>
      <c r="B4711">
        <v>11320</v>
      </c>
      <c r="C4711">
        <v>2020</v>
      </c>
      <c r="D4711">
        <v>2</v>
      </c>
      <c r="E4711">
        <v>8.0000000000000002E-3</v>
      </c>
      <c r="F4711" s="15" t="s">
        <v>45</v>
      </c>
      <c r="G4711" t="str" cm="1">
        <f t="array" aca="1" ref="G4711" ca="1">_xlfn.XLOOKUP(A4711,APPLICATION_NUMBER,APPLICATION_PRIMARY_OWNER)</f>
        <v>ETSEC ASTRONOMY, LLC</v>
      </c>
      <c r="H4711" cm="1">
        <f t="array" aca="1" ref="H4711" ca="1">SUMIFS(AMOUNT,APPL_ID,A4711,YEAR,C4711,DIVERSION_TYPE,"DIRECT")</f>
        <v>0.92600000000000016</v>
      </c>
      <c r="I4711" cm="1">
        <f t="array" aca="1" ref="I4711" ca="1">SUMIFS(AMOUNT,APPL_ID,A4711,YEAR,C4711,DIVERSION_TYPE,"STORAGE")</f>
        <v>0.87</v>
      </c>
      <c r="J4711">
        <f t="shared" ca="1" si="73"/>
        <v>1.7960000000000003</v>
      </c>
      <c r="K4711" s="17" cm="1">
        <f t="array" aca="1" ref="K4711" ca="1">IF(J4711&gt;0,COUNTIFS(AnnualTotalDiversion,J4711,APPL_ID,"&lt;&gt;"&amp;A4711,Owner,G4711,YEAR,C4711)/12,0)</f>
        <v>0</v>
      </c>
    </row>
    <row r="4712" spans="1:11" x14ac:dyDescent="0.25">
      <c r="A4712" t="s">
        <v>82</v>
      </c>
      <c r="B4712">
        <v>11320</v>
      </c>
      <c r="C4712">
        <v>2019</v>
      </c>
      <c r="D4712">
        <v>9</v>
      </c>
      <c r="E4712">
        <v>1.9970000000000001</v>
      </c>
      <c r="F4712" s="15" t="s">
        <v>44</v>
      </c>
      <c r="G4712" t="str" cm="1">
        <f t="array" aca="1" ref="G4712" ca="1">_xlfn.XLOOKUP(A4712,APPLICATION_NUMBER,APPLICATION_PRIMARY_OWNER)</f>
        <v>ETSEC ASTRONOMY, LLC</v>
      </c>
      <c r="H4712" cm="1">
        <f t="array" aca="1" ref="H4712" ca="1">SUMIFS(AMOUNT,APPL_ID,A4712,YEAR,C4712,DIVERSION_TYPE,"DIRECT")</f>
        <v>1.048</v>
      </c>
      <c r="I4712" cm="1">
        <f t="array" aca="1" ref="I4712" ca="1">SUMIFS(AMOUNT,APPL_ID,A4712,YEAR,C4712,DIVERSION_TYPE,"STORAGE")</f>
        <v>14.33</v>
      </c>
      <c r="J4712">
        <f t="shared" ca="1" si="73"/>
        <v>15.378</v>
      </c>
      <c r="K4712" s="17" cm="1">
        <f t="array" aca="1" ref="K4712" ca="1">IF(J4712&gt;0,COUNTIFS(AnnualTotalDiversion,J4712,APPL_ID,"&lt;&gt;"&amp;A4712,Owner,G4712,YEAR,C4712)/12,0)</f>
        <v>0</v>
      </c>
    </row>
    <row r="4713" spans="1:11" x14ac:dyDescent="0.25">
      <c r="A4713" t="s">
        <v>82</v>
      </c>
      <c r="B4713">
        <v>11320</v>
      </c>
      <c r="C4713">
        <v>2019</v>
      </c>
      <c r="D4713">
        <v>9</v>
      </c>
      <c r="E4713">
        <v>6.4000000000000001E-2</v>
      </c>
      <c r="F4713" s="15" t="s">
        <v>45</v>
      </c>
      <c r="G4713" t="str" cm="1">
        <f t="array" aca="1" ref="G4713" ca="1">_xlfn.XLOOKUP(A4713,APPLICATION_NUMBER,APPLICATION_PRIMARY_OWNER)</f>
        <v>ETSEC ASTRONOMY, LLC</v>
      </c>
      <c r="H4713" cm="1">
        <f t="array" aca="1" ref="H4713" ca="1">SUMIFS(AMOUNT,APPL_ID,A4713,YEAR,C4713,DIVERSION_TYPE,"DIRECT")</f>
        <v>1.048</v>
      </c>
      <c r="I4713" cm="1">
        <f t="array" aca="1" ref="I4713" ca="1">SUMIFS(AMOUNT,APPL_ID,A4713,YEAR,C4713,DIVERSION_TYPE,"STORAGE")</f>
        <v>14.33</v>
      </c>
      <c r="J4713">
        <f t="shared" ca="1" si="73"/>
        <v>15.378</v>
      </c>
      <c r="K4713" s="17" cm="1">
        <f t="array" aca="1" ref="K4713" ca="1">IF(J4713&gt;0,COUNTIFS(AnnualTotalDiversion,J4713,APPL_ID,"&lt;&gt;"&amp;A4713,Owner,G4713,YEAR,C4713)/12,0)</f>
        <v>0</v>
      </c>
    </row>
    <row r="4714" spans="1:11" x14ac:dyDescent="0.25">
      <c r="A4714" t="s">
        <v>82</v>
      </c>
      <c r="B4714">
        <v>11320</v>
      </c>
      <c r="C4714">
        <v>2017</v>
      </c>
      <c r="D4714">
        <v>5</v>
      </c>
      <c r="E4714">
        <v>0</v>
      </c>
      <c r="F4714" s="15" t="s">
        <v>46</v>
      </c>
      <c r="G4714" t="str" cm="1">
        <f t="array" aca="1" ref="G4714" ca="1">_xlfn.XLOOKUP(A4714,APPLICATION_NUMBER,APPLICATION_PRIMARY_OWNER)</f>
        <v>ETSEC ASTRONOMY, LLC</v>
      </c>
      <c r="H4714" cm="1">
        <f t="array" aca="1" ref="H4714" ca="1">SUMIFS(AMOUNT,APPL_ID,A4714,YEAR,C4714,DIVERSION_TYPE,"DIRECT")</f>
        <v>0.6339999999999999</v>
      </c>
      <c r="I4714" cm="1">
        <f t="array" aca="1" ref="I4714" ca="1">SUMIFS(AMOUNT,APPL_ID,A4714,YEAR,C4714,DIVERSION_TYPE,"STORAGE")</f>
        <v>11.45</v>
      </c>
      <c r="J4714">
        <f t="shared" ca="1" si="73"/>
        <v>12.084</v>
      </c>
      <c r="K4714" s="17" cm="1">
        <f t="array" aca="1" ref="K4714" ca="1">IF(J4714&gt;0,COUNTIFS(AnnualTotalDiversion,J4714,APPL_ID,"&lt;&gt;"&amp;A4714,Owner,G4714,YEAR,C4714)/12,0)</f>
        <v>0</v>
      </c>
    </row>
    <row r="4715" spans="1:11" x14ac:dyDescent="0.25">
      <c r="A4715" t="s">
        <v>82</v>
      </c>
      <c r="B4715">
        <v>11320</v>
      </c>
      <c r="C4715">
        <v>2020</v>
      </c>
      <c r="D4715">
        <v>2</v>
      </c>
      <c r="E4715">
        <v>0.23699999999999999</v>
      </c>
      <c r="F4715" s="15" t="s">
        <v>44</v>
      </c>
      <c r="G4715" t="str" cm="1">
        <f t="array" aca="1" ref="G4715" ca="1">_xlfn.XLOOKUP(A4715,APPLICATION_NUMBER,APPLICATION_PRIMARY_OWNER)</f>
        <v>ETSEC ASTRONOMY, LLC</v>
      </c>
      <c r="H4715" cm="1">
        <f t="array" aca="1" ref="H4715" ca="1">SUMIFS(AMOUNT,APPL_ID,A4715,YEAR,C4715,DIVERSION_TYPE,"DIRECT")</f>
        <v>0.92600000000000016</v>
      </c>
      <c r="I4715" cm="1">
        <f t="array" aca="1" ref="I4715" ca="1">SUMIFS(AMOUNT,APPL_ID,A4715,YEAR,C4715,DIVERSION_TYPE,"STORAGE")</f>
        <v>0.87</v>
      </c>
      <c r="J4715">
        <f t="shared" ca="1" si="73"/>
        <v>1.7960000000000003</v>
      </c>
      <c r="K4715" s="17" cm="1">
        <f t="array" aca="1" ref="K4715" ca="1">IF(J4715&gt;0,COUNTIFS(AnnualTotalDiversion,J4715,APPL_ID,"&lt;&gt;"&amp;A4715,Owner,G4715,YEAR,C4715)/12,0)</f>
        <v>0</v>
      </c>
    </row>
    <row r="4716" spans="1:11" x14ac:dyDescent="0.25">
      <c r="A4716" t="s">
        <v>82</v>
      </c>
      <c r="B4716">
        <v>11320</v>
      </c>
      <c r="C4716">
        <v>2020</v>
      </c>
      <c r="D4716">
        <v>1</v>
      </c>
      <c r="E4716">
        <v>0</v>
      </c>
      <c r="F4716" s="15" t="s">
        <v>46</v>
      </c>
      <c r="G4716" t="str" cm="1">
        <f t="array" aca="1" ref="G4716" ca="1">_xlfn.XLOOKUP(A4716,APPLICATION_NUMBER,APPLICATION_PRIMARY_OWNER)</f>
        <v>ETSEC ASTRONOMY, LLC</v>
      </c>
      <c r="H4716" cm="1">
        <f t="array" aca="1" ref="H4716" ca="1">SUMIFS(AMOUNT,APPL_ID,A4716,YEAR,C4716,DIVERSION_TYPE,"DIRECT")</f>
        <v>0.92600000000000016</v>
      </c>
      <c r="I4716" cm="1">
        <f t="array" aca="1" ref="I4716" ca="1">SUMIFS(AMOUNT,APPL_ID,A4716,YEAR,C4716,DIVERSION_TYPE,"STORAGE")</f>
        <v>0.87</v>
      </c>
      <c r="J4716">
        <f t="shared" ca="1" si="73"/>
        <v>1.7960000000000003</v>
      </c>
      <c r="K4716" s="17" cm="1">
        <f t="array" aca="1" ref="K4716" ca="1">IF(J4716&gt;0,COUNTIFS(AnnualTotalDiversion,J4716,APPL_ID,"&lt;&gt;"&amp;A4716,Owner,G4716,YEAR,C4716)/12,0)</f>
        <v>0</v>
      </c>
    </row>
    <row r="4717" spans="1:11" x14ac:dyDescent="0.25">
      <c r="A4717" t="s">
        <v>82</v>
      </c>
      <c r="B4717">
        <v>11320</v>
      </c>
      <c r="C4717">
        <v>2019</v>
      </c>
      <c r="D4717">
        <v>11</v>
      </c>
      <c r="E4717">
        <v>4.0000000000000001E-3</v>
      </c>
      <c r="F4717" s="15" t="s">
        <v>45</v>
      </c>
      <c r="G4717" t="str" cm="1">
        <f t="array" aca="1" ref="G4717" ca="1">_xlfn.XLOOKUP(A4717,APPLICATION_NUMBER,APPLICATION_PRIMARY_OWNER)</f>
        <v>ETSEC ASTRONOMY, LLC</v>
      </c>
      <c r="H4717" cm="1">
        <f t="array" aca="1" ref="H4717" ca="1">SUMIFS(AMOUNT,APPL_ID,A4717,YEAR,C4717,DIVERSION_TYPE,"DIRECT")</f>
        <v>1.048</v>
      </c>
      <c r="I4717" cm="1">
        <f t="array" aca="1" ref="I4717" ca="1">SUMIFS(AMOUNT,APPL_ID,A4717,YEAR,C4717,DIVERSION_TYPE,"STORAGE")</f>
        <v>14.33</v>
      </c>
      <c r="J4717">
        <f t="shared" ca="1" si="73"/>
        <v>15.378</v>
      </c>
      <c r="K4717" s="17" cm="1">
        <f t="array" aca="1" ref="K4717" ca="1">IF(J4717&gt;0,COUNTIFS(AnnualTotalDiversion,J4717,APPL_ID,"&lt;&gt;"&amp;A4717,Owner,G4717,YEAR,C4717)/12,0)</f>
        <v>0</v>
      </c>
    </row>
    <row r="4718" spans="1:11" x14ac:dyDescent="0.25">
      <c r="A4718" t="s">
        <v>82</v>
      </c>
      <c r="B4718">
        <v>11320</v>
      </c>
      <c r="C4718">
        <v>2019</v>
      </c>
      <c r="D4718">
        <v>8</v>
      </c>
      <c r="E4718">
        <v>6.7000000000000004E-2</v>
      </c>
      <c r="F4718" s="15" t="s">
        <v>45</v>
      </c>
      <c r="G4718" t="str" cm="1">
        <f t="array" aca="1" ref="G4718" ca="1">_xlfn.XLOOKUP(A4718,APPLICATION_NUMBER,APPLICATION_PRIMARY_OWNER)</f>
        <v>ETSEC ASTRONOMY, LLC</v>
      </c>
      <c r="H4718" cm="1">
        <f t="array" aca="1" ref="H4718" ca="1">SUMIFS(AMOUNT,APPL_ID,A4718,YEAR,C4718,DIVERSION_TYPE,"DIRECT")</f>
        <v>1.048</v>
      </c>
      <c r="I4718" cm="1">
        <f t="array" aca="1" ref="I4718" ca="1">SUMIFS(AMOUNT,APPL_ID,A4718,YEAR,C4718,DIVERSION_TYPE,"STORAGE")</f>
        <v>14.33</v>
      </c>
      <c r="J4718">
        <f t="shared" ca="1" si="73"/>
        <v>15.378</v>
      </c>
      <c r="K4718" s="17" cm="1">
        <f t="array" aca="1" ref="K4718" ca="1">IF(J4718&gt;0,COUNTIFS(AnnualTotalDiversion,J4718,APPL_ID,"&lt;&gt;"&amp;A4718,Owner,G4718,YEAR,C4718)/12,0)</f>
        <v>0</v>
      </c>
    </row>
    <row r="4719" spans="1:11" x14ac:dyDescent="0.25">
      <c r="A4719" t="s">
        <v>82</v>
      </c>
      <c r="B4719">
        <v>11320</v>
      </c>
      <c r="C4719">
        <v>2020</v>
      </c>
      <c r="D4719">
        <v>12</v>
      </c>
      <c r="E4719">
        <v>2.1999999999999999E-2</v>
      </c>
      <c r="F4719" s="15" t="s">
        <v>44</v>
      </c>
      <c r="G4719" t="str" cm="1">
        <f t="array" aca="1" ref="G4719" ca="1">_xlfn.XLOOKUP(A4719,APPLICATION_NUMBER,APPLICATION_PRIMARY_OWNER)</f>
        <v>ETSEC ASTRONOMY, LLC</v>
      </c>
      <c r="H4719" cm="1">
        <f t="array" aca="1" ref="H4719" ca="1">SUMIFS(AMOUNT,APPL_ID,A4719,YEAR,C4719,DIVERSION_TYPE,"DIRECT")</f>
        <v>0.92600000000000016</v>
      </c>
      <c r="I4719" cm="1">
        <f t="array" aca="1" ref="I4719" ca="1">SUMIFS(AMOUNT,APPL_ID,A4719,YEAR,C4719,DIVERSION_TYPE,"STORAGE")</f>
        <v>0.87</v>
      </c>
      <c r="J4719">
        <f t="shared" ca="1" si="73"/>
        <v>1.7960000000000003</v>
      </c>
      <c r="K4719" s="17" cm="1">
        <f t="array" aca="1" ref="K4719" ca="1">IF(J4719&gt;0,COUNTIFS(AnnualTotalDiversion,J4719,APPL_ID,"&lt;&gt;"&amp;A4719,Owner,G4719,YEAR,C4719)/12,0)</f>
        <v>0</v>
      </c>
    </row>
    <row r="4720" spans="1:11" x14ac:dyDescent="0.25">
      <c r="A4720" t="s">
        <v>82</v>
      </c>
      <c r="B4720">
        <v>11320</v>
      </c>
      <c r="C4720">
        <v>2020</v>
      </c>
      <c r="D4720">
        <v>10</v>
      </c>
      <c r="E4720">
        <v>0.46500000000000002</v>
      </c>
      <c r="F4720" s="15" t="s">
        <v>45</v>
      </c>
      <c r="G4720" t="str" cm="1">
        <f t="array" aca="1" ref="G4720" ca="1">_xlfn.XLOOKUP(A4720,APPLICATION_NUMBER,APPLICATION_PRIMARY_OWNER)</f>
        <v>ETSEC ASTRONOMY, LLC</v>
      </c>
      <c r="H4720" cm="1">
        <f t="array" aca="1" ref="H4720" ca="1">SUMIFS(AMOUNT,APPL_ID,A4720,YEAR,C4720,DIVERSION_TYPE,"DIRECT")</f>
        <v>0.92600000000000016</v>
      </c>
      <c r="I4720" cm="1">
        <f t="array" aca="1" ref="I4720" ca="1">SUMIFS(AMOUNT,APPL_ID,A4720,YEAR,C4720,DIVERSION_TYPE,"STORAGE")</f>
        <v>0.87</v>
      </c>
      <c r="J4720">
        <f t="shared" ca="1" si="73"/>
        <v>1.7960000000000003</v>
      </c>
      <c r="K4720" s="17" cm="1">
        <f t="array" aca="1" ref="K4720" ca="1">IF(J4720&gt;0,COUNTIFS(AnnualTotalDiversion,J4720,APPL_ID,"&lt;&gt;"&amp;A4720,Owner,G4720,YEAR,C4720)/12,0)</f>
        <v>0</v>
      </c>
    </row>
    <row r="4721" spans="1:11" x14ac:dyDescent="0.25">
      <c r="A4721" t="s">
        <v>82</v>
      </c>
      <c r="B4721">
        <v>11320</v>
      </c>
      <c r="C4721">
        <v>2018</v>
      </c>
      <c r="D4721">
        <v>5</v>
      </c>
      <c r="E4721">
        <v>1.67</v>
      </c>
      <c r="F4721" s="15" t="s">
        <v>44</v>
      </c>
      <c r="G4721" t="str" cm="1">
        <f t="array" aca="1" ref="G4721" ca="1">_xlfn.XLOOKUP(A4721,APPLICATION_NUMBER,APPLICATION_PRIMARY_OWNER)</f>
        <v>ETSEC ASTRONOMY, LLC</v>
      </c>
      <c r="H4721" cm="1">
        <f t="array" aca="1" ref="H4721" ca="1">SUMIFS(AMOUNT,APPL_ID,A4721,YEAR,C4721,DIVERSION_TYPE,"DIRECT")</f>
        <v>0.62400000000000011</v>
      </c>
      <c r="I4721" cm="1">
        <f t="array" aca="1" ref="I4721" ca="1">SUMIFS(AMOUNT,APPL_ID,A4721,YEAR,C4721,DIVERSION_TYPE,"STORAGE")</f>
        <v>13.580000000000002</v>
      </c>
      <c r="J4721">
        <f t="shared" ca="1" si="73"/>
        <v>14.204000000000002</v>
      </c>
      <c r="K4721" s="17" cm="1">
        <f t="array" aca="1" ref="K4721" ca="1">IF(J4721&gt;0,COUNTIFS(AnnualTotalDiversion,J4721,APPL_ID,"&lt;&gt;"&amp;A4721,Owner,G4721,YEAR,C4721)/12,0)</f>
        <v>0</v>
      </c>
    </row>
    <row r="4722" spans="1:11" x14ac:dyDescent="0.25">
      <c r="A4722" t="s">
        <v>82</v>
      </c>
      <c r="B4722">
        <v>11320</v>
      </c>
      <c r="C4722">
        <v>2020</v>
      </c>
      <c r="D4722">
        <v>3</v>
      </c>
      <c r="E4722">
        <v>4.8000000000000001E-2</v>
      </c>
      <c r="F4722" s="15" t="s">
        <v>44</v>
      </c>
      <c r="G4722" t="str" cm="1">
        <f t="array" aca="1" ref="G4722" ca="1">_xlfn.XLOOKUP(A4722,APPLICATION_NUMBER,APPLICATION_PRIMARY_OWNER)</f>
        <v>ETSEC ASTRONOMY, LLC</v>
      </c>
      <c r="H4722" cm="1">
        <f t="array" aca="1" ref="H4722" ca="1">SUMIFS(AMOUNT,APPL_ID,A4722,YEAR,C4722,DIVERSION_TYPE,"DIRECT")</f>
        <v>0.92600000000000016</v>
      </c>
      <c r="I4722" cm="1">
        <f t="array" aca="1" ref="I4722" ca="1">SUMIFS(AMOUNT,APPL_ID,A4722,YEAR,C4722,DIVERSION_TYPE,"STORAGE")</f>
        <v>0.87</v>
      </c>
      <c r="J4722">
        <f t="shared" ca="1" si="73"/>
        <v>1.7960000000000003</v>
      </c>
      <c r="K4722" s="17" cm="1">
        <f t="array" aca="1" ref="K4722" ca="1">IF(J4722&gt;0,COUNTIFS(AnnualTotalDiversion,J4722,APPL_ID,"&lt;&gt;"&amp;A4722,Owner,G4722,YEAR,C4722)/12,0)</f>
        <v>0</v>
      </c>
    </row>
    <row r="4723" spans="1:11" x14ac:dyDescent="0.25">
      <c r="A4723" t="s">
        <v>82</v>
      </c>
      <c r="B4723">
        <v>11320</v>
      </c>
      <c r="C4723">
        <v>2020</v>
      </c>
      <c r="D4723">
        <v>10</v>
      </c>
      <c r="E4723">
        <v>0</v>
      </c>
      <c r="F4723" s="15" t="s">
        <v>46</v>
      </c>
      <c r="G4723" t="str" cm="1">
        <f t="array" aca="1" ref="G4723" ca="1">_xlfn.XLOOKUP(A4723,APPLICATION_NUMBER,APPLICATION_PRIMARY_OWNER)</f>
        <v>ETSEC ASTRONOMY, LLC</v>
      </c>
      <c r="H4723" cm="1">
        <f t="array" aca="1" ref="H4723" ca="1">SUMIFS(AMOUNT,APPL_ID,A4723,YEAR,C4723,DIVERSION_TYPE,"DIRECT")</f>
        <v>0.92600000000000016</v>
      </c>
      <c r="I4723" cm="1">
        <f t="array" aca="1" ref="I4723" ca="1">SUMIFS(AMOUNT,APPL_ID,A4723,YEAR,C4723,DIVERSION_TYPE,"STORAGE")</f>
        <v>0.87</v>
      </c>
      <c r="J4723">
        <f t="shared" ca="1" si="73"/>
        <v>1.7960000000000003</v>
      </c>
      <c r="K4723" s="17" cm="1">
        <f t="array" aca="1" ref="K4723" ca="1">IF(J4723&gt;0,COUNTIFS(AnnualTotalDiversion,J4723,APPL_ID,"&lt;&gt;"&amp;A4723,Owner,G4723,YEAR,C4723)/12,0)</f>
        <v>0</v>
      </c>
    </row>
    <row r="4724" spans="1:11" x14ac:dyDescent="0.25">
      <c r="A4724" t="s">
        <v>82</v>
      </c>
      <c r="B4724">
        <v>11320</v>
      </c>
      <c r="C4724">
        <v>2018</v>
      </c>
      <c r="D4724">
        <v>9</v>
      </c>
      <c r="E4724">
        <v>6.4000000000000001E-2</v>
      </c>
      <c r="F4724" s="15" t="s">
        <v>45</v>
      </c>
      <c r="G4724" t="str" cm="1">
        <f t="array" aca="1" ref="G4724" ca="1">_xlfn.XLOOKUP(A4724,APPLICATION_NUMBER,APPLICATION_PRIMARY_OWNER)</f>
        <v>ETSEC ASTRONOMY, LLC</v>
      </c>
      <c r="H4724" cm="1">
        <f t="array" aca="1" ref="H4724" ca="1">SUMIFS(AMOUNT,APPL_ID,A4724,YEAR,C4724,DIVERSION_TYPE,"DIRECT")</f>
        <v>0.62400000000000011</v>
      </c>
      <c r="I4724" cm="1">
        <f t="array" aca="1" ref="I4724" ca="1">SUMIFS(AMOUNT,APPL_ID,A4724,YEAR,C4724,DIVERSION_TYPE,"STORAGE")</f>
        <v>13.580000000000002</v>
      </c>
      <c r="J4724">
        <f t="shared" ca="1" si="73"/>
        <v>14.204000000000002</v>
      </c>
      <c r="K4724" s="17" cm="1">
        <f t="array" aca="1" ref="K4724" ca="1">IF(J4724&gt;0,COUNTIFS(AnnualTotalDiversion,J4724,APPL_ID,"&lt;&gt;"&amp;A4724,Owner,G4724,YEAR,C4724)/12,0)</f>
        <v>0</v>
      </c>
    </row>
    <row r="4725" spans="1:11" x14ac:dyDescent="0.25">
      <c r="A4725" t="s">
        <v>82</v>
      </c>
      <c r="B4725">
        <v>11320</v>
      </c>
      <c r="C4725">
        <v>2019</v>
      </c>
      <c r="D4725">
        <v>7</v>
      </c>
      <c r="E4725">
        <v>3.7810000000000001</v>
      </c>
      <c r="F4725" s="15" t="s">
        <v>44</v>
      </c>
      <c r="G4725" t="str" cm="1">
        <f t="array" aca="1" ref="G4725" ca="1">_xlfn.XLOOKUP(A4725,APPLICATION_NUMBER,APPLICATION_PRIMARY_OWNER)</f>
        <v>ETSEC ASTRONOMY, LLC</v>
      </c>
      <c r="H4725" cm="1">
        <f t="array" aca="1" ref="H4725" ca="1">SUMIFS(AMOUNT,APPL_ID,A4725,YEAR,C4725,DIVERSION_TYPE,"DIRECT")</f>
        <v>1.048</v>
      </c>
      <c r="I4725" cm="1">
        <f t="array" aca="1" ref="I4725" ca="1">SUMIFS(AMOUNT,APPL_ID,A4725,YEAR,C4725,DIVERSION_TYPE,"STORAGE")</f>
        <v>14.33</v>
      </c>
      <c r="J4725">
        <f t="shared" ca="1" si="73"/>
        <v>15.378</v>
      </c>
      <c r="K4725" s="17" cm="1">
        <f t="array" aca="1" ref="K4725" ca="1">IF(J4725&gt;0,COUNTIFS(AnnualTotalDiversion,J4725,APPL_ID,"&lt;&gt;"&amp;A4725,Owner,G4725,YEAR,C4725)/12,0)</f>
        <v>0</v>
      </c>
    </row>
    <row r="4726" spans="1:11" x14ac:dyDescent="0.25">
      <c r="A4726" t="s">
        <v>82</v>
      </c>
      <c r="B4726">
        <v>11320</v>
      </c>
      <c r="C4726">
        <v>2019</v>
      </c>
      <c r="D4726">
        <v>7</v>
      </c>
      <c r="E4726">
        <v>0</v>
      </c>
      <c r="F4726" s="15" t="s">
        <v>46</v>
      </c>
      <c r="G4726" t="str" cm="1">
        <f t="array" aca="1" ref="G4726" ca="1">_xlfn.XLOOKUP(A4726,APPLICATION_NUMBER,APPLICATION_PRIMARY_OWNER)</f>
        <v>ETSEC ASTRONOMY, LLC</v>
      </c>
      <c r="H4726" cm="1">
        <f t="array" aca="1" ref="H4726" ca="1">SUMIFS(AMOUNT,APPL_ID,A4726,YEAR,C4726,DIVERSION_TYPE,"DIRECT")</f>
        <v>1.048</v>
      </c>
      <c r="I4726" cm="1">
        <f t="array" aca="1" ref="I4726" ca="1">SUMIFS(AMOUNT,APPL_ID,A4726,YEAR,C4726,DIVERSION_TYPE,"STORAGE")</f>
        <v>14.33</v>
      </c>
      <c r="J4726">
        <f t="shared" ca="1" si="73"/>
        <v>15.378</v>
      </c>
      <c r="K4726" s="17" cm="1">
        <f t="array" aca="1" ref="K4726" ca="1">IF(J4726&gt;0,COUNTIFS(AnnualTotalDiversion,J4726,APPL_ID,"&lt;&gt;"&amp;A4726,Owner,G4726,YEAR,C4726)/12,0)</f>
        <v>0</v>
      </c>
    </row>
    <row r="4727" spans="1:11" x14ac:dyDescent="0.25">
      <c r="A4727" t="s">
        <v>82</v>
      </c>
      <c r="B4727">
        <v>11320</v>
      </c>
      <c r="C4727">
        <v>2020</v>
      </c>
      <c r="D4727">
        <v>9</v>
      </c>
      <c r="E4727">
        <v>0</v>
      </c>
      <c r="F4727" s="15" t="s">
        <v>46</v>
      </c>
      <c r="G4727" t="str" cm="1">
        <f t="array" aca="1" ref="G4727" ca="1">_xlfn.XLOOKUP(A4727,APPLICATION_NUMBER,APPLICATION_PRIMARY_OWNER)</f>
        <v>ETSEC ASTRONOMY, LLC</v>
      </c>
      <c r="H4727" cm="1">
        <f t="array" aca="1" ref="H4727" ca="1">SUMIFS(AMOUNT,APPL_ID,A4727,YEAR,C4727,DIVERSION_TYPE,"DIRECT")</f>
        <v>0.92600000000000016</v>
      </c>
      <c r="I4727" cm="1">
        <f t="array" aca="1" ref="I4727" ca="1">SUMIFS(AMOUNT,APPL_ID,A4727,YEAR,C4727,DIVERSION_TYPE,"STORAGE")</f>
        <v>0.87</v>
      </c>
      <c r="J4727">
        <f t="shared" ca="1" si="73"/>
        <v>1.7960000000000003</v>
      </c>
      <c r="K4727" s="17" cm="1">
        <f t="array" aca="1" ref="K4727" ca="1">IF(J4727&gt;0,COUNTIFS(AnnualTotalDiversion,J4727,APPL_ID,"&lt;&gt;"&amp;A4727,Owner,G4727,YEAR,C4727)/12,0)</f>
        <v>0</v>
      </c>
    </row>
    <row r="4728" spans="1:11" x14ac:dyDescent="0.25">
      <c r="A4728" t="s">
        <v>82</v>
      </c>
      <c r="B4728">
        <v>11320</v>
      </c>
      <c r="C4728">
        <v>2019</v>
      </c>
      <c r="D4728">
        <v>8</v>
      </c>
      <c r="E4728">
        <v>4.3109999999999999</v>
      </c>
      <c r="F4728" s="15" t="s">
        <v>44</v>
      </c>
      <c r="G4728" t="str" cm="1">
        <f t="array" aca="1" ref="G4728" ca="1">_xlfn.XLOOKUP(A4728,APPLICATION_NUMBER,APPLICATION_PRIMARY_OWNER)</f>
        <v>ETSEC ASTRONOMY, LLC</v>
      </c>
      <c r="H4728" cm="1">
        <f t="array" aca="1" ref="H4728" ca="1">SUMIFS(AMOUNT,APPL_ID,A4728,YEAR,C4728,DIVERSION_TYPE,"DIRECT")</f>
        <v>1.048</v>
      </c>
      <c r="I4728" cm="1">
        <f t="array" aca="1" ref="I4728" ca="1">SUMIFS(AMOUNT,APPL_ID,A4728,YEAR,C4728,DIVERSION_TYPE,"STORAGE")</f>
        <v>14.33</v>
      </c>
      <c r="J4728">
        <f t="shared" ca="1" si="73"/>
        <v>15.378</v>
      </c>
      <c r="K4728" s="17" cm="1">
        <f t="array" aca="1" ref="K4728" ca="1">IF(J4728&gt;0,COUNTIFS(AnnualTotalDiversion,J4728,APPL_ID,"&lt;&gt;"&amp;A4728,Owner,G4728,YEAR,C4728)/12,0)</f>
        <v>0</v>
      </c>
    </row>
    <row r="4729" spans="1:11" x14ac:dyDescent="0.25">
      <c r="A4729" t="s">
        <v>82</v>
      </c>
      <c r="B4729">
        <v>11320</v>
      </c>
      <c r="C4729">
        <v>2019</v>
      </c>
      <c r="D4729">
        <v>10</v>
      </c>
      <c r="E4729">
        <v>1.9430000000000001</v>
      </c>
      <c r="F4729" s="15" t="s">
        <v>44</v>
      </c>
      <c r="G4729" t="str" cm="1">
        <f t="array" aca="1" ref="G4729" ca="1">_xlfn.XLOOKUP(A4729,APPLICATION_NUMBER,APPLICATION_PRIMARY_OWNER)</f>
        <v>ETSEC ASTRONOMY, LLC</v>
      </c>
      <c r="H4729" cm="1">
        <f t="array" aca="1" ref="H4729" ca="1">SUMIFS(AMOUNT,APPL_ID,A4729,YEAR,C4729,DIVERSION_TYPE,"DIRECT")</f>
        <v>1.048</v>
      </c>
      <c r="I4729" cm="1">
        <f t="array" aca="1" ref="I4729" ca="1">SUMIFS(AMOUNT,APPL_ID,A4729,YEAR,C4729,DIVERSION_TYPE,"STORAGE")</f>
        <v>14.33</v>
      </c>
      <c r="J4729">
        <f t="shared" ca="1" si="73"/>
        <v>15.378</v>
      </c>
      <c r="K4729" s="17" cm="1">
        <f t="array" aca="1" ref="K4729" ca="1">IF(J4729&gt;0,COUNTIFS(AnnualTotalDiversion,J4729,APPL_ID,"&lt;&gt;"&amp;A4729,Owner,G4729,YEAR,C4729)/12,0)</f>
        <v>0</v>
      </c>
    </row>
    <row r="4730" spans="1:11" x14ac:dyDescent="0.25">
      <c r="A4730" t="s">
        <v>82</v>
      </c>
      <c r="B4730">
        <v>11320</v>
      </c>
      <c r="C4730">
        <v>2017</v>
      </c>
      <c r="D4730">
        <v>5</v>
      </c>
      <c r="E4730">
        <v>6.7000000000000004E-2</v>
      </c>
      <c r="F4730" s="15" t="s">
        <v>45</v>
      </c>
      <c r="G4730" t="str" cm="1">
        <f t="array" aca="1" ref="G4730" ca="1">_xlfn.XLOOKUP(A4730,APPLICATION_NUMBER,APPLICATION_PRIMARY_OWNER)</f>
        <v>ETSEC ASTRONOMY, LLC</v>
      </c>
      <c r="H4730" cm="1">
        <f t="array" aca="1" ref="H4730" ca="1">SUMIFS(AMOUNT,APPL_ID,A4730,YEAR,C4730,DIVERSION_TYPE,"DIRECT")</f>
        <v>0.6339999999999999</v>
      </c>
      <c r="I4730" cm="1">
        <f t="array" aca="1" ref="I4730" ca="1">SUMIFS(AMOUNT,APPL_ID,A4730,YEAR,C4730,DIVERSION_TYPE,"STORAGE")</f>
        <v>11.45</v>
      </c>
      <c r="J4730">
        <f t="shared" ca="1" si="73"/>
        <v>12.084</v>
      </c>
      <c r="K4730" s="17" cm="1">
        <f t="array" aca="1" ref="K4730" ca="1">IF(J4730&gt;0,COUNTIFS(AnnualTotalDiversion,J4730,APPL_ID,"&lt;&gt;"&amp;A4730,Owner,G4730,YEAR,C4730)/12,0)</f>
        <v>0</v>
      </c>
    </row>
    <row r="4731" spans="1:11" x14ac:dyDescent="0.25">
      <c r="A4731" t="s">
        <v>82</v>
      </c>
      <c r="B4731">
        <v>11320</v>
      </c>
      <c r="C4731">
        <v>2019</v>
      </c>
      <c r="D4731">
        <v>7</v>
      </c>
      <c r="E4731">
        <v>6.7000000000000004E-2</v>
      </c>
      <c r="F4731" s="15" t="s">
        <v>45</v>
      </c>
      <c r="G4731" t="str" cm="1">
        <f t="array" aca="1" ref="G4731" ca="1">_xlfn.XLOOKUP(A4731,APPLICATION_NUMBER,APPLICATION_PRIMARY_OWNER)</f>
        <v>ETSEC ASTRONOMY, LLC</v>
      </c>
      <c r="H4731" cm="1">
        <f t="array" aca="1" ref="H4731" ca="1">SUMIFS(AMOUNT,APPL_ID,A4731,YEAR,C4731,DIVERSION_TYPE,"DIRECT")</f>
        <v>1.048</v>
      </c>
      <c r="I4731" cm="1">
        <f t="array" aca="1" ref="I4731" ca="1">SUMIFS(AMOUNT,APPL_ID,A4731,YEAR,C4731,DIVERSION_TYPE,"STORAGE")</f>
        <v>14.33</v>
      </c>
      <c r="J4731">
        <f t="shared" ca="1" si="73"/>
        <v>15.378</v>
      </c>
      <c r="K4731" s="17" cm="1">
        <f t="array" aca="1" ref="K4731" ca="1">IF(J4731&gt;0,COUNTIFS(AnnualTotalDiversion,J4731,APPL_ID,"&lt;&gt;"&amp;A4731,Owner,G4731,YEAR,C4731)/12,0)</f>
        <v>0</v>
      </c>
    </row>
    <row r="4732" spans="1:11" x14ac:dyDescent="0.25">
      <c r="A4732" t="s">
        <v>82</v>
      </c>
      <c r="B4732">
        <v>11320</v>
      </c>
      <c r="C4732">
        <v>2020</v>
      </c>
      <c r="D4732">
        <v>1</v>
      </c>
      <c r="E4732">
        <v>0.68500000000000005</v>
      </c>
      <c r="F4732" s="15" t="s">
        <v>44</v>
      </c>
      <c r="G4732" t="str" cm="1">
        <f t="array" aca="1" ref="G4732" ca="1">_xlfn.XLOOKUP(A4732,APPLICATION_NUMBER,APPLICATION_PRIMARY_OWNER)</f>
        <v>ETSEC ASTRONOMY, LLC</v>
      </c>
      <c r="H4732" cm="1">
        <f t="array" aca="1" ref="H4732" ca="1">SUMIFS(AMOUNT,APPL_ID,A4732,YEAR,C4732,DIVERSION_TYPE,"DIRECT")</f>
        <v>0.92600000000000016</v>
      </c>
      <c r="I4732" cm="1">
        <f t="array" aca="1" ref="I4732" ca="1">SUMIFS(AMOUNT,APPL_ID,A4732,YEAR,C4732,DIVERSION_TYPE,"STORAGE")</f>
        <v>0.87</v>
      </c>
      <c r="J4732">
        <f t="shared" ca="1" si="73"/>
        <v>1.7960000000000003</v>
      </c>
      <c r="K4732" s="17" cm="1">
        <f t="array" aca="1" ref="K4732" ca="1">IF(J4732&gt;0,COUNTIFS(AnnualTotalDiversion,J4732,APPL_ID,"&lt;&gt;"&amp;A4732,Owner,G4732,YEAR,C4732)/12,0)</f>
        <v>0</v>
      </c>
    </row>
    <row r="4733" spans="1:11" x14ac:dyDescent="0.25">
      <c r="A4733" t="s">
        <v>82</v>
      </c>
      <c r="B4733">
        <v>11320</v>
      </c>
      <c r="C4733">
        <v>2019</v>
      </c>
      <c r="D4733">
        <v>10</v>
      </c>
      <c r="E4733">
        <v>0.626</v>
      </c>
      <c r="F4733" s="15" t="s">
        <v>45</v>
      </c>
      <c r="G4733" t="str" cm="1">
        <f t="array" aca="1" ref="G4733" ca="1">_xlfn.XLOOKUP(A4733,APPLICATION_NUMBER,APPLICATION_PRIMARY_OWNER)</f>
        <v>ETSEC ASTRONOMY, LLC</v>
      </c>
      <c r="H4733" cm="1">
        <f t="array" aca="1" ref="H4733" ca="1">SUMIFS(AMOUNT,APPL_ID,A4733,YEAR,C4733,DIVERSION_TYPE,"DIRECT")</f>
        <v>1.048</v>
      </c>
      <c r="I4733" cm="1">
        <f t="array" aca="1" ref="I4733" ca="1">SUMIFS(AMOUNT,APPL_ID,A4733,YEAR,C4733,DIVERSION_TYPE,"STORAGE")</f>
        <v>14.33</v>
      </c>
      <c r="J4733">
        <f t="shared" ca="1" si="73"/>
        <v>15.378</v>
      </c>
      <c r="K4733" s="17" cm="1">
        <f t="array" aca="1" ref="K4733" ca="1">IF(J4733&gt;0,COUNTIFS(AnnualTotalDiversion,J4733,APPL_ID,"&lt;&gt;"&amp;A4733,Owner,G4733,YEAR,C4733)/12,0)</f>
        <v>0</v>
      </c>
    </row>
    <row r="4734" spans="1:11" x14ac:dyDescent="0.25">
      <c r="A4734" t="s">
        <v>82</v>
      </c>
      <c r="B4734">
        <v>11320</v>
      </c>
      <c r="C4734">
        <v>2019</v>
      </c>
      <c r="D4734">
        <v>12</v>
      </c>
      <c r="E4734">
        <v>0</v>
      </c>
      <c r="F4734" s="15" t="s">
        <v>46</v>
      </c>
      <c r="G4734" t="str" cm="1">
        <f t="array" aca="1" ref="G4734" ca="1">_xlfn.XLOOKUP(A4734,APPLICATION_NUMBER,APPLICATION_PRIMARY_OWNER)</f>
        <v>ETSEC ASTRONOMY, LLC</v>
      </c>
      <c r="H4734" cm="1">
        <f t="array" aca="1" ref="H4734" ca="1">SUMIFS(AMOUNT,APPL_ID,A4734,YEAR,C4734,DIVERSION_TYPE,"DIRECT")</f>
        <v>1.048</v>
      </c>
      <c r="I4734" cm="1">
        <f t="array" aca="1" ref="I4734" ca="1">SUMIFS(AMOUNT,APPL_ID,A4734,YEAR,C4734,DIVERSION_TYPE,"STORAGE")</f>
        <v>14.33</v>
      </c>
      <c r="J4734">
        <f t="shared" ca="1" si="73"/>
        <v>15.378</v>
      </c>
      <c r="K4734" s="17" cm="1">
        <f t="array" aca="1" ref="K4734" ca="1">IF(J4734&gt;0,COUNTIFS(AnnualTotalDiversion,J4734,APPL_ID,"&lt;&gt;"&amp;A4734,Owner,G4734,YEAR,C4734)/12,0)</f>
        <v>0</v>
      </c>
    </row>
    <row r="4735" spans="1:11" x14ac:dyDescent="0.25">
      <c r="A4735" t="s">
        <v>82</v>
      </c>
      <c r="B4735">
        <v>11320</v>
      </c>
      <c r="C4735">
        <v>2018</v>
      </c>
      <c r="D4735">
        <v>11</v>
      </c>
      <c r="E4735">
        <v>2E-3</v>
      </c>
      <c r="F4735" s="15" t="s">
        <v>45</v>
      </c>
      <c r="G4735" t="str" cm="1">
        <f t="array" aca="1" ref="G4735" ca="1">_xlfn.XLOOKUP(A4735,APPLICATION_NUMBER,APPLICATION_PRIMARY_OWNER)</f>
        <v>ETSEC ASTRONOMY, LLC</v>
      </c>
      <c r="H4735" cm="1">
        <f t="array" aca="1" ref="H4735" ca="1">SUMIFS(AMOUNT,APPL_ID,A4735,YEAR,C4735,DIVERSION_TYPE,"DIRECT")</f>
        <v>0.62400000000000011</v>
      </c>
      <c r="I4735" cm="1">
        <f t="array" aca="1" ref="I4735" ca="1">SUMIFS(AMOUNT,APPL_ID,A4735,YEAR,C4735,DIVERSION_TYPE,"STORAGE")</f>
        <v>13.580000000000002</v>
      </c>
      <c r="J4735">
        <f t="shared" ca="1" si="73"/>
        <v>14.204000000000002</v>
      </c>
      <c r="K4735" s="17" cm="1">
        <f t="array" aca="1" ref="K4735" ca="1">IF(J4735&gt;0,COUNTIFS(AnnualTotalDiversion,J4735,APPL_ID,"&lt;&gt;"&amp;A4735,Owner,G4735,YEAR,C4735)/12,0)</f>
        <v>0</v>
      </c>
    </row>
    <row r="4736" spans="1:11" x14ac:dyDescent="0.25">
      <c r="A4736" t="s">
        <v>82</v>
      </c>
      <c r="B4736">
        <v>11320</v>
      </c>
      <c r="C4736">
        <v>2018</v>
      </c>
      <c r="D4736">
        <v>9</v>
      </c>
      <c r="E4736">
        <v>0</v>
      </c>
      <c r="F4736" s="15" t="s">
        <v>46</v>
      </c>
      <c r="G4736" t="str" cm="1">
        <f t="array" aca="1" ref="G4736" ca="1">_xlfn.XLOOKUP(A4736,APPLICATION_NUMBER,APPLICATION_PRIMARY_OWNER)</f>
        <v>ETSEC ASTRONOMY, LLC</v>
      </c>
      <c r="H4736" cm="1">
        <f t="array" aca="1" ref="H4736" ca="1">SUMIFS(AMOUNT,APPL_ID,A4736,YEAR,C4736,DIVERSION_TYPE,"DIRECT")</f>
        <v>0.62400000000000011</v>
      </c>
      <c r="I4736" cm="1">
        <f t="array" aca="1" ref="I4736" ca="1">SUMIFS(AMOUNT,APPL_ID,A4736,YEAR,C4736,DIVERSION_TYPE,"STORAGE")</f>
        <v>13.580000000000002</v>
      </c>
      <c r="J4736">
        <f t="shared" ca="1" si="73"/>
        <v>14.204000000000002</v>
      </c>
      <c r="K4736" s="17" cm="1">
        <f t="array" aca="1" ref="K4736" ca="1">IF(J4736&gt;0,COUNTIFS(AnnualTotalDiversion,J4736,APPL_ID,"&lt;&gt;"&amp;A4736,Owner,G4736,YEAR,C4736)/12,0)</f>
        <v>0</v>
      </c>
    </row>
    <row r="4737" spans="1:11" x14ac:dyDescent="0.25">
      <c r="A4737" t="s">
        <v>82</v>
      </c>
      <c r="B4737">
        <v>11320</v>
      </c>
      <c r="C4737">
        <v>2019</v>
      </c>
      <c r="D4737">
        <v>6</v>
      </c>
      <c r="E4737">
        <v>2.887</v>
      </c>
      <c r="F4737" s="15" t="s">
        <v>44</v>
      </c>
      <c r="G4737" t="str" cm="1">
        <f t="array" aca="1" ref="G4737" ca="1">_xlfn.XLOOKUP(A4737,APPLICATION_NUMBER,APPLICATION_PRIMARY_OWNER)</f>
        <v>ETSEC ASTRONOMY, LLC</v>
      </c>
      <c r="H4737" cm="1">
        <f t="array" aca="1" ref="H4737" ca="1">SUMIFS(AMOUNT,APPL_ID,A4737,YEAR,C4737,DIVERSION_TYPE,"DIRECT")</f>
        <v>1.048</v>
      </c>
      <c r="I4737" cm="1">
        <f t="array" aca="1" ref="I4737" ca="1">SUMIFS(AMOUNT,APPL_ID,A4737,YEAR,C4737,DIVERSION_TYPE,"STORAGE")</f>
        <v>14.33</v>
      </c>
      <c r="J4737">
        <f t="shared" ca="1" si="73"/>
        <v>15.378</v>
      </c>
      <c r="K4737" s="17" cm="1">
        <f t="array" aca="1" ref="K4737" ca="1">IF(J4737&gt;0,COUNTIFS(AnnualTotalDiversion,J4737,APPL_ID,"&lt;&gt;"&amp;A4737,Owner,G4737,YEAR,C4737)/12,0)</f>
        <v>0</v>
      </c>
    </row>
    <row r="4738" spans="1:11" x14ac:dyDescent="0.25">
      <c r="A4738" t="s">
        <v>82</v>
      </c>
      <c r="B4738">
        <v>11320</v>
      </c>
      <c r="C4738">
        <v>2018</v>
      </c>
      <c r="D4738">
        <v>10</v>
      </c>
      <c r="E4738">
        <v>0.63</v>
      </c>
      <c r="F4738" s="15" t="s">
        <v>44</v>
      </c>
      <c r="G4738" t="str" cm="1">
        <f t="array" aca="1" ref="G4738" ca="1">_xlfn.XLOOKUP(A4738,APPLICATION_NUMBER,APPLICATION_PRIMARY_OWNER)</f>
        <v>ETSEC ASTRONOMY, LLC</v>
      </c>
      <c r="H4738" cm="1">
        <f t="array" aca="1" ref="H4738" ca="1">SUMIFS(AMOUNT,APPL_ID,A4738,YEAR,C4738,DIVERSION_TYPE,"DIRECT")</f>
        <v>0.62400000000000011</v>
      </c>
      <c r="I4738" cm="1">
        <f t="array" aca="1" ref="I4738" ca="1">SUMIFS(AMOUNT,APPL_ID,A4738,YEAR,C4738,DIVERSION_TYPE,"STORAGE")</f>
        <v>13.580000000000002</v>
      </c>
      <c r="J4738">
        <f t="shared" ca="1" si="73"/>
        <v>14.204000000000002</v>
      </c>
      <c r="K4738" s="17" cm="1">
        <f t="array" aca="1" ref="K4738" ca="1">IF(J4738&gt;0,COUNTIFS(AnnualTotalDiversion,J4738,APPL_ID,"&lt;&gt;"&amp;A4738,Owner,G4738,YEAR,C4738)/12,0)</f>
        <v>0</v>
      </c>
    </row>
    <row r="4739" spans="1:11" x14ac:dyDescent="0.25">
      <c r="A4739" t="s">
        <v>82</v>
      </c>
      <c r="B4739">
        <v>11320</v>
      </c>
      <c r="C4739">
        <v>2019</v>
      </c>
      <c r="D4739">
        <v>8</v>
      </c>
      <c r="E4739">
        <v>0</v>
      </c>
      <c r="F4739" s="15" t="s">
        <v>46</v>
      </c>
      <c r="G4739" t="str" cm="1">
        <f t="array" aca="1" ref="G4739" ca="1">_xlfn.XLOOKUP(A4739,APPLICATION_NUMBER,APPLICATION_PRIMARY_OWNER)</f>
        <v>ETSEC ASTRONOMY, LLC</v>
      </c>
      <c r="H4739" cm="1">
        <f t="array" aca="1" ref="H4739" ca="1">SUMIFS(AMOUNT,APPL_ID,A4739,YEAR,C4739,DIVERSION_TYPE,"DIRECT")</f>
        <v>1.048</v>
      </c>
      <c r="I4739" cm="1">
        <f t="array" aca="1" ref="I4739" ca="1">SUMIFS(AMOUNT,APPL_ID,A4739,YEAR,C4739,DIVERSION_TYPE,"STORAGE")</f>
        <v>14.33</v>
      </c>
      <c r="J4739">
        <f t="shared" ca="1" si="73"/>
        <v>15.378</v>
      </c>
      <c r="K4739" s="17" cm="1">
        <f t="array" aca="1" ref="K4739" ca="1">IF(J4739&gt;0,COUNTIFS(AnnualTotalDiversion,J4739,APPL_ID,"&lt;&gt;"&amp;A4739,Owner,G4739,YEAR,C4739)/12,0)</f>
        <v>0</v>
      </c>
    </row>
    <row r="4740" spans="1:11" x14ac:dyDescent="0.25">
      <c r="A4740" t="s">
        <v>82</v>
      </c>
      <c r="B4740">
        <v>11320</v>
      </c>
      <c r="C4740">
        <v>2019</v>
      </c>
      <c r="D4740">
        <v>10</v>
      </c>
      <c r="E4740">
        <v>0</v>
      </c>
      <c r="F4740" s="15" t="s">
        <v>46</v>
      </c>
      <c r="G4740" t="str" cm="1">
        <f t="array" aca="1" ref="G4740" ca="1">_xlfn.XLOOKUP(A4740,APPLICATION_NUMBER,APPLICATION_PRIMARY_OWNER)</f>
        <v>ETSEC ASTRONOMY, LLC</v>
      </c>
      <c r="H4740" cm="1">
        <f t="array" aca="1" ref="H4740" ca="1">SUMIFS(AMOUNT,APPL_ID,A4740,YEAR,C4740,DIVERSION_TYPE,"DIRECT")</f>
        <v>1.048</v>
      </c>
      <c r="I4740" cm="1">
        <f t="array" aca="1" ref="I4740" ca="1">SUMIFS(AMOUNT,APPL_ID,A4740,YEAR,C4740,DIVERSION_TYPE,"STORAGE")</f>
        <v>14.33</v>
      </c>
      <c r="J4740">
        <f t="shared" ca="1" si="73"/>
        <v>15.378</v>
      </c>
      <c r="K4740" s="17" cm="1">
        <f t="array" aca="1" ref="K4740" ca="1">IF(J4740&gt;0,COUNTIFS(AnnualTotalDiversion,J4740,APPL_ID,"&lt;&gt;"&amp;A4740,Owner,G4740,YEAR,C4740)/12,0)</f>
        <v>0</v>
      </c>
    </row>
    <row r="4741" spans="1:11" x14ac:dyDescent="0.25">
      <c r="A4741" t="s">
        <v>82</v>
      </c>
      <c r="B4741">
        <v>11320</v>
      </c>
      <c r="C4741">
        <v>2019</v>
      </c>
      <c r="D4741">
        <v>3</v>
      </c>
      <c r="E4741">
        <v>0</v>
      </c>
      <c r="F4741" s="15" t="s">
        <v>46</v>
      </c>
      <c r="G4741" t="str" cm="1">
        <f t="array" aca="1" ref="G4741" ca="1">_xlfn.XLOOKUP(A4741,APPLICATION_NUMBER,APPLICATION_PRIMARY_OWNER)</f>
        <v>ETSEC ASTRONOMY, LLC</v>
      </c>
      <c r="H4741" cm="1">
        <f t="array" aca="1" ref="H4741" ca="1">SUMIFS(AMOUNT,APPL_ID,A4741,YEAR,C4741,DIVERSION_TYPE,"DIRECT")</f>
        <v>1.048</v>
      </c>
      <c r="I4741" cm="1">
        <f t="array" aca="1" ref="I4741" ca="1">SUMIFS(AMOUNT,APPL_ID,A4741,YEAR,C4741,DIVERSION_TYPE,"STORAGE")</f>
        <v>14.33</v>
      </c>
      <c r="J4741">
        <f t="shared" ref="J4741:J4804" ca="1" si="74">SUM(H4741:I4741)</f>
        <v>15.378</v>
      </c>
      <c r="K4741" s="17" cm="1">
        <f t="array" aca="1" ref="K4741" ca="1">IF(J4741&gt;0,COUNTIFS(AnnualTotalDiversion,J4741,APPL_ID,"&lt;&gt;"&amp;A4741,Owner,G4741,YEAR,C4741)/12,0)</f>
        <v>0</v>
      </c>
    </row>
    <row r="4742" spans="1:11" x14ac:dyDescent="0.25">
      <c r="A4742" t="s">
        <v>82</v>
      </c>
      <c r="B4742">
        <v>11320</v>
      </c>
      <c r="C4742">
        <v>2018</v>
      </c>
      <c r="D4742">
        <v>11</v>
      </c>
      <c r="E4742">
        <v>0</v>
      </c>
      <c r="F4742" s="15" t="s">
        <v>44</v>
      </c>
      <c r="G4742" t="str" cm="1">
        <f t="array" aca="1" ref="G4742" ca="1">_xlfn.XLOOKUP(A4742,APPLICATION_NUMBER,APPLICATION_PRIMARY_OWNER)</f>
        <v>ETSEC ASTRONOMY, LLC</v>
      </c>
      <c r="H4742" cm="1">
        <f t="array" aca="1" ref="H4742" ca="1">SUMIFS(AMOUNT,APPL_ID,A4742,YEAR,C4742,DIVERSION_TYPE,"DIRECT")</f>
        <v>0.62400000000000011</v>
      </c>
      <c r="I4742" cm="1">
        <f t="array" aca="1" ref="I4742" ca="1">SUMIFS(AMOUNT,APPL_ID,A4742,YEAR,C4742,DIVERSION_TYPE,"STORAGE")</f>
        <v>13.580000000000002</v>
      </c>
      <c r="J4742">
        <f t="shared" ca="1" si="74"/>
        <v>14.204000000000002</v>
      </c>
      <c r="K4742" s="17" cm="1">
        <f t="array" aca="1" ref="K4742" ca="1">IF(J4742&gt;0,COUNTIFS(AnnualTotalDiversion,J4742,APPL_ID,"&lt;&gt;"&amp;A4742,Owner,G4742,YEAR,C4742)/12,0)</f>
        <v>0</v>
      </c>
    </row>
    <row r="4743" spans="1:11" x14ac:dyDescent="0.25">
      <c r="A4743" t="s">
        <v>82</v>
      </c>
      <c r="B4743">
        <v>11320</v>
      </c>
      <c r="C4743">
        <v>2018</v>
      </c>
      <c r="D4743">
        <v>10</v>
      </c>
      <c r="E4743">
        <v>0</v>
      </c>
      <c r="F4743" s="15" t="s">
        <v>46</v>
      </c>
      <c r="G4743" t="str" cm="1">
        <f t="array" aca="1" ref="G4743" ca="1">_xlfn.XLOOKUP(A4743,APPLICATION_NUMBER,APPLICATION_PRIMARY_OWNER)</f>
        <v>ETSEC ASTRONOMY, LLC</v>
      </c>
      <c r="H4743" cm="1">
        <f t="array" aca="1" ref="H4743" ca="1">SUMIFS(AMOUNT,APPL_ID,A4743,YEAR,C4743,DIVERSION_TYPE,"DIRECT")</f>
        <v>0.62400000000000011</v>
      </c>
      <c r="I4743" cm="1">
        <f t="array" aca="1" ref="I4743" ca="1">SUMIFS(AMOUNT,APPL_ID,A4743,YEAR,C4743,DIVERSION_TYPE,"STORAGE")</f>
        <v>13.580000000000002</v>
      </c>
      <c r="J4743">
        <f t="shared" ca="1" si="74"/>
        <v>14.204000000000002</v>
      </c>
      <c r="K4743" s="17" cm="1">
        <f t="array" aca="1" ref="K4743" ca="1">IF(J4743&gt;0,COUNTIFS(AnnualTotalDiversion,J4743,APPL_ID,"&lt;&gt;"&amp;A4743,Owner,G4743,YEAR,C4743)/12,0)</f>
        <v>0</v>
      </c>
    </row>
    <row r="4744" spans="1:11" x14ac:dyDescent="0.25">
      <c r="A4744" t="s">
        <v>82</v>
      </c>
      <c r="B4744">
        <v>11320</v>
      </c>
      <c r="C4744">
        <v>2018</v>
      </c>
      <c r="D4744">
        <v>10</v>
      </c>
      <c r="E4744">
        <v>0.20300000000000001</v>
      </c>
      <c r="F4744" s="15" t="s">
        <v>45</v>
      </c>
      <c r="G4744" t="str" cm="1">
        <f t="array" aca="1" ref="G4744" ca="1">_xlfn.XLOOKUP(A4744,APPLICATION_NUMBER,APPLICATION_PRIMARY_OWNER)</f>
        <v>ETSEC ASTRONOMY, LLC</v>
      </c>
      <c r="H4744" cm="1">
        <f t="array" aca="1" ref="H4744" ca="1">SUMIFS(AMOUNT,APPL_ID,A4744,YEAR,C4744,DIVERSION_TYPE,"DIRECT")</f>
        <v>0.62400000000000011</v>
      </c>
      <c r="I4744" cm="1">
        <f t="array" aca="1" ref="I4744" ca="1">SUMIFS(AMOUNT,APPL_ID,A4744,YEAR,C4744,DIVERSION_TYPE,"STORAGE")</f>
        <v>13.580000000000002</v>
      </c>
      <c r="J4744">
        <f t="shared" ca="1" si="74"/>
        <v>14.204000000000002</v>
      </c>
      <c r="K4744" s="17" cm="1">
        <f t="array" aca="1" ref="K4744" ca="1">IF(J4744&gt;0,COUNTIFS(AnnualTotalDiversion,J4744,APPL_ID,"&lt;&gt;"&amp;A4744,Owner,G4744,YEAR,C4744)/12,0)</f>
        <v>0</v>
      </c>
    </row>
    <row r="4745" spans="1:11" x14ac:dyDescent="0.25">
      <c r="A4745" t="s">
        <v>82</v>
      </c>
      <c r="B4745">
        <v>11320</v>
      </c>
      <c r="C4745">
        <v>2019</v>
      </c>
      <c r="D4745">
        <v>12</v>
      </c>
      <c r="E4745">
        <v>8.9999999999999993E-3</v>
      </c>
      <c r="F4745" s="15" t="s">
        <v>45</v>
      </c>
      <c r="G4745" t="str" cm="1">
        <f t="array" aca="1" ref="G4745" ca="1">_xlfn.XLOOKUP(A4745,APPLICATION_NUMBER,APPLICATION_PRIMARY_OWNER)</f>
        <v>ETSEC ASTRONOMY, LLC</v>
      </c>
      <c r="H4745" cm="1">
        <f t="array" aca="1" ref="H4745" ca="1">SUMIFS(AMOUNT,APPL_ID,A4745,YEAR,C4745,DIVERSION_TYPE,"DIRECT")</f>
        <v>1.048</v>
      </c>
      <c r="I4745" cm="1">
        <f t="array" aca="1" ref="I4745" ca="1">SUMIFS(AMOUNT,APPL_ID,A4745,YEAR,C4745,DIVERSION_TYPE,"STORAGE")</f>
        <v>14.33</v>
      </c>
      <c r="J4745">
        <f t="shared" ca="1" si="74"/>
        <v>15.378</v>
      </c>
      <c r="K4745" s="17" cm="1">
        <f t="array" aca="1" ref="K4745" ca="1">IF(J4745&gt;0,COUNTIFS(AnnualTotalDiversion,J4745,APPL_ID,"&lt;&gt;"&amp;A4745,Owner,G4745,YEAR,C4745)/12,0)</f>
        <v>0</v>
      </c>
    </row>
    <row r="4746" spans="1:11" x14ac:dyDescent="0.25">
      <c r="A4746" t="s">
        <v>82</v>
      </c>
      <c r="B4746">
        <v>11320</v>
      </c>
      <c r="C4746">
        <v>2019</v>
      </c>
      <c r="D4746">
        <v>3</v>
      </c>
      <c r="E4746">
        <v>8.0000000000000002E-3</v>
      </c>
      <c r="F4746" s="15" t="s">
        <v>45</v>
      </c>
      <c r="G4746" t="str" cm="1">
        <f t="array" aca="1" ref="G4746" ca="1">_xlfn.XLOOKUP(A4746,APPLICATION_NUMBER,APPLICATION_PRIMARY_OWNER)</f>
        <v>ETSEC ASTRONOMY, LLC</v>
      </c>
      <c r="H4746" cm="1">
        <f t="array" aca="1" ref="H4746" ca="1">SUMIFS(AMOUNT,APPL_ID,A4746,YEAR,C4746,DIVERSION_TYPE,"DIRECT")</f>
        <v>1.048</v>
      </c>
      <c r="I4746" cm="1">
        <f t="array" aca="1" ref="I4746" ca="1">SUMIFS(AMOUNT,APPL_ID,A4746,YEAR,C4746,DIVERSION_TYPE,"STORAGE")</f>
        <v>14.33</v>
      </c>
      <c r="J4746">
        <f t="shared" ca="1" si="74"/>
        <v>15.378</v>
      </c>
      <c r="K4746" s="17" cm="1">
        <f t="array" aca="1" ref="K4746" ca="1">IF(J4746&gt;0,COUNTIFS(AnnualTotalDiversion,J4746,APPL_ID,"&lt;&gt;"&amp;A4746,Owner,G4746,YEAR,C4746)/12,0)</f>
        <v>0</v>
      </c>
    </row>
    <row r="4747" spans="1:11" x14ac:dyDescent="0.25">
      <c r="A4747" t="s">
        <v>82</v>
      </c>
      <c r="B4747">
        <v>11320</v>
      </c>
      <c r="C4747">
        <v>2019</v>
      </c>
      <c r="D4747">
        <v>4</v>
      </c>
      <c r="E4747">
        <v>6.4000000000000001E-2</v>
      </c>
      <c r="F4747" s="15" t="s">
        <v>45</v>
      </c>
      <c r="G4747" t="str" cm="1">
        <f t="array" aca="1" ref="G4747" ca="1">_xlfn.XLOOKUP(A4747,APPLICATION_NUMBER,APPLICATION_PRIMARY_OWNER)</f>
        <v>ETSEC ASTRONOMY, LLC</v>
      </c>
      <c r="H4747" cm="1">
        <f t="array" aca="1" ref="H4747" ca="1">SUMIFS(AMOUNT,APPL_ID,A4747,YEAR,C4747,DIVERSION_TYPE,"DIRECT")</f>
        <v>1.048</v>
      </c>
      <c r="I4747" cm="1">
        <f t="array" aca="1" ref="I4747" ca="1">SUMIFS(AMOUNT,APPL_ID,A4747,YEAR,C4747,DIVERSION_TYPE,"STORAGE")</f>
        <v>14.33</v>
      </c>
      <c r="J4747">
        <f t="shared" ca="1" si="74"/>
        <v>15.378</v>
      </c>
      <c r="K4747" s="17" cm="1">
        <f t="array" aca="1" ref="K4747" ca="1">IF(J4747&gt;0,COUNTIFS(AnnualTotalDiversion,J4747,APPL_ID,"&lt;&gt;"&amp;A4747,Owner,G4747,YEAR,C4747)/12,0)</f>
        <v>0</v>
      </c>
    </row>
    <row r="4748" spans="1:11" x14ac:dyDescent="0.25">
      <c r="A4748" t="s">
        <v>82</v>
      </c>
      <c r="B4748">
        <v>11320</v>
      </c>
      <c r="C4748">
        <v>2019</v>
      </c>
      <c r="D4748">
        <v>4</v>
      </c>
      <c r="E4748">
        <v>9.9000000000000005E-2</v>
      </c>
      <c r="F4748" s="15" t="s">
        <v>44</v>
      </c>
      <c r="G4748" t="str" cm="1">
        <f t="array" aca="1" ref="G4748" ca="1">_xlfn.XLOOKUP(A4748,APPLICATION_NUMBER,APPLICATION_PRIMARY_OWNER)</f>
        <v>ETSEC ASTRONOMY, LLC</v>
      </c>
      <c r="H4748" cm="1">
        <f t="array" aca="1" ref="H4748" ca="1">SUMIFS(AMOUNT,APPL_ID,A4748,YEAR,C4748,DIVERSION_TYPE,"DIRECT")</f>
        <v>1.048</v>
      </c>
      <c r="I4748" cm="1">
        <f t="array" aca="1" ref="I4748" ca="1">SUMIFS(AMOUNT,APPL_ID,A4748,YEAR,C4748,DIVERSION_TYPE,"STORAGE")</f>
        <v>14.33</v>
      </c>
      <c r="J4748">
        <f t="shared" ca="1" si="74"/>
        <v>15.378</v>
      </c>
      <c r="K4748" s="17" cm="1">
        <f t="array" aca="1" ref="K4748" ca="1">IF(J4748&gt;0,COUNTIFS(AnnualTotalDiversion,J4748,APPL_ID,"&lt;&gt;"&amp;A4748,Owner,G4748,YEAR,C4748)/12,0)</f>
        <v>0</v>
      </c>
    </row>
    <row r="4749" spans="1:11" x14ac:dyDescent="0.25">
      <c r="A4749" t="s">
        <v>82</v>
      </c>
      <c r="B4749">
        <v>11320</v>
      </c>
      <c r="C4749">
        <v>2019</v>
      </c>
      <c r="D4749">
        <v>6</v>
      </c>
      <c r="E4749">
        <v>0</v>
      </c>
      <c r="F4749" s="15" t="s">
        <v>46</v>
      </c>
      <c r="G4749" t="str" cm="1">
        <f t="array" aca="1" ref="G4749" ca="1">_xlfn.XLOOKUP(A4749,APPLICATION_NUMBER,APPLICATION_PRIMARY_OWNER)</f>
        <v>ETSEC ASTRONOMY, LLC</v>
      </c>
      <c r="H4749" cm="1">
        <f t="array" aca="1" ref="H4749" ca="1">SUMIFS(AMOUNT,APPL_ID,A4749,YEAR,C4749,DIVERSION_TYPE,"DIRECT")</f>
        <v>1.048</v>
      </c>
      <c r="I4749" cm="1">
        <f t="array" aca="1" ref="I4749" ca="1">SUMIFS(AMOUNT,APPL_ID,A4749,YEAR,C4749,DIVERSION_TYPE,"STORAGE")</f>
        <v>14.33</v>
      </c>
      <c r="J4749">
        <f t="shared" ca="1" si="74"/>
        <v>15.378</v>
      </c>
      <c r="K4749" s="17" cm="1">
        <f t="array" aca="1" ref="K4749" ca="1">IF(J4749&gt;0,COUNTIFS(AnnualTotalDiversion,J4749,APPL_ID,"&lt;&gt;"&amp;A4749,Owner,G4749,YEAR,C4749)/12,0)</f>
        <v>0</v>
      </c>
    </row>
    <row r="4750" spans="1:11" x14ac:dyDescent="0.25">
      <c r="A4750" t="s">
        <v>82</v>
      </c>
      <c r="B4750">
        <v>11320</v>
      </c>
      <c r="C4750">
        <v>2019</v>
      </c>
      <c r="D4750">
        <v>4</v>
      </c>
      <c r="E4750">
        <v>0</v>
      </c>
      <c r="F4750" s="15" t="s">
        <v>46</v>
      </c>
      <c r="G4750" t="str" cm="1">
        <f t="array" aca="1" ref="G4750" ca="1">_xlfn.XLOOKUP(A4750,APPLICATION_NUMBER,APPLICATION_PRIMARY_OWNER)</f>
        <v>ETSEC ASTRONOMY, LLC</v>
      </c>
      <c r="H4750" cm="1">
        <f t="array" aca="1" ref="H4750" ca="1">SUMIFS(AMOUNT,APPL_ID,A4750,YEAR,C4750,DIVERSION_TYPE,"DIRECT")</f>
        <v>1.048</v>
      </c>
      <c r="I4750" cm="1">
        <f t="array" aca="1" ref="I4750" ca="1">SUMIFS(AMOUNT,APPL_ID,A4750,YEAR,C4750,DIVERSION_TYPE,"STORAGE")</f>
        <v>14.33</v>
      </c>
      <c r="J4750">
        <f t="shared" ca="1" si="74"/>
        <v>15.378</v>
      </c>
      <c r="K4750" s="17" cm="1">
        <f t="array" aca="1" ref="K4750" ca="1">IF(J4750&gt;0,COUNTIFS(AnnualTotalDiversion,J4750,APPL_ID,"&lt;&gt;"&amp;A4750,Owner,G4750,YEAR,C4750)/12,0)</f>
        <v>0</v>
      </c>
    </row>
    <row r="4751" spans="1:11" x14ac:dyDescent="0.25">
      <c r="A4751" t="s">
        <v>82</v>
      </c>
      <c r="B4751">
        <v>11320</v>
      </c>
      <c r="C4751">
        <v>2019</v>
      </c>
      <c r="D4751">
        <v>5</v>
      </c>
      <c r="E4751">
        <v>0</v>
      </c>
      <c r="F4751" s="15" t="s">
        <v>46</v>
      </c>
      <c r="G4751" t="str" cm="1">
        <f t="array" aca="1" ref="G4751" ca="1">_xlfn.XLOOKUP(A4751,APPLICATION_NUMBER,APPLICATION_PRIMARY_OWNER)</f>
        <v>ETSEC ASTRONOMY, LLC</v>
      </c>
      <c r="H4751" cm="1">
        <f t="array" aca="1" ref="H4751" ca="1">SUMIFS(AMOUNT,APPL_ID,A4751,YEAR,C4751,DIVERSION_TYPE,"DIRECT")</f>
        <v>1.048</v>
      </c>
      <c r="I4751" cm="1">
        <f t="array" aca="1" ref="I4751" ca="1">SUMIFS(AMOUNT,APPL_ID,A4751,YEAR,C4751,DIVERSION_TYPE,"STORAGE")</f>
        <v>14.33</v>
      </c>
      <c r="J4751">
        <f t="shared" ca="1" si="74"/>
        <v>15.378</v>
      </c>
      <c r="K4751" s="17" cm="1">
        <f t="array" aca="1" ref="K4751" ca="1">IF(J4751&gt;0,COUNTIFS(AnnualTotalDiversion,J4751,APPL_ID,"&lt;&gt;"&amp;A4751,Owner,G4751,YEAR,C4751)/12,0)</f>
        <v>0</v>
      </c>
    </row>
    <row r="4752" spans="1:11" x14ac:dyDescent="0.25">
      <c r="A4752" t="s">
        <v>82</v>
      </c>
      <c r="B4752">
        <v>11320</v>
      </c>
      <c r="C4752">
        <v>2019</v>
      </c>
      <c r="D4752">
        <v>6</v>
      </c>
      <c r="E4752">
        <v>6.4000000000000001E-2</v>
      </c>
      <c r="F4752" s="15" t="s">
        <v>45</v>
      </c>
      <c r="G4752" t="str" cm="1">
        <f t="array" aca="1" ref="G4752" ca="1">_xlfn.XLOOKUP(A4752,APPLICATION_NUMBER,APPLICATION_PRIMARY_OWNER)</f>
        <v>ETSEC ASTRONOMY, LLC</v>
      </c>
      <c r="H4752" cm="1">
        <f t="array" aca="1" ref="H4752" ca="1">SUMIFS(AMOUNT,APPL_ID,A4752,YEAR,C4752,DIVERSION_TYPE,"DIRECT")</f>
        <v>1.048</v>
      </c>
      <c r="I4752" cm="1">
        <f t="array" aca="1" ref="I4752" ca="1">SUMIFS(AMOUNT,APPL_ID,A4752,YEAR,C4752,DIVERSION_TYPE,"STORAGE")</f>
        <v>14.33</v>
      </c>
      <c r="J4752">
        <f t="shared" ca="1" si="74"/>
        <v>15.378</v>
      </c>
      <c r="K4752" s="17" cm="1">
        <f t="array" aca="1" ref="K4752" ca="1">IF(J4752&gt;0,COUNTIFS(AnnualTotalDiversion,J4752,APPL_ID,"&lt;&gt;"&amp;A4752,Owner,G4752,YEAR,C4752)/12,0)</f>
        <v>0</v>
      </c>
    </row>
    <row r="4753" spans="1:11" x14ac:dyDescent="0.25">
      <c r="A4753" t="s">
        <v>82</v>
      </c>
      <c r="B4753">
        <v>11320</v>
      </c>
      <c r="C4753">
        <v>2019</v>
      </c>
      <c r="D4753">
        <v>11</v>
      </c>
      <c r="E4753">
        <v>4.0000000000000001E-3</v>
      </c>
      <c r="F4753" s="15" t="s">
        <v>44</v>
      </c>
      <c r="G4753" t="str" cm="1">
        <f t="array" aca="1" ref="G4753" ca="1">_xlfn.XLOOKUP(A4753,APPLICATION_NUMBER,APPLICATION_PRIMARY_OWNER)</f>
        <v>ETSEC ASTRONOMY, LLC</v>
      </c>
      <c r="H4753" cm="1">
        <f t="array" aca="1" ref="H4753" ca="1">SUMIFS(AMOUNT,APPL_ID,A4753,YEAR,C4753,DIVERSION_TYPE,"DIRECT")</f>
        <v>1.048</v>
      </c>
      <c r="I4753" cm="1">
        <f t="array" aca="1" ref="I4753" ca="1">SUMIFS(AMOUNT,APPL_ID,A4753,YEAR,C4753,DIVERSION_TYPE,"STORAGE")</f>
        <v>14.33</v>
      </c>
      <c r="J4753">
        <f t="shared" ca="1" si="74"/>
        <v>15.378</v>
      </c>
      <c r="K4753" s="17" cm="1">
        <f t="array" aca="1" ref="K4753" ca="1">IF(J4753&gt;0,COUNTIFS(AnnualTotalDiversion,J4753,APPL_ID,"&lt;&gt;"&amp;A4753,Owner,G4753,YEAR,C4753)/12,0)</f>
        <v>0</v>
      </c>
    </row>
    <row r="4754" spans="1:11" x14ac:dyDescent="0.25">
      <c r="A4754" t="s">
        <v>82</v>
      </c>
      <c r="B4754">
        <v>11320</v>
      </c>
      <c r="C4754">
        <v>2019</v>
      </c>
      <c r="D4754">
        <v>5</v>
      </c>
      <c r="E4754">
        <v>0.33400000000000002</v>
      </c>
      <c r="F4754" s="15" t="s">
        <v>44</v>
      </c>
      <c r="G4754" t="str" cm="1">
        <f t="array" aca="1" ref="G4754" ca="1">_xlfn.XLOOKUP(A4754,APPLICATION_NUMBER,APPLICATION_PRIMARY_OWNER)</f>
        <v>ETSEC ASTRONOMY, LLC</v>
      </c>
      <c r="H4754" cm="1">
        <f t="array" aca="1" ref="H4754" ca="1">SUMIFS(AMOUNT,APPL_ID,A4754,YEAR,C4754,DIVERSION_TYPE,"DIRECT")</f>
        <v>1.048</v>
      </c>
      <c r="I4754" cm="1">
        <f t="array" aca="1" ref="I4754" ca="1">SUMIFS(AMOUNT,APPL_ID,A4754,YEAR,C4754,DIVERSION_TYPE,"STORAGE")</f>
        <v>14.33</v>
      </c>
      <c r="J4754">
        <f t="shared" ca="1" si="74"/>
        <v>15.378</v>
      </c>
      <c r="K4754" s="17" cm="1">
        <f t="array" aca="1" ref="K4754" ca="1">IF(J4754&gt;0,COUNTIFS(AnnualTotalDiversion,J4754,APPL_ID,"&lt;&gt;"&amp;A4754,Owner,G4754,YEAR,C4754)/12,0)</f>
        <v>0</v>
      </c>
    </row>
    <row r="4755" spans="1:11" x14ac:dyDescent="0.25">
      <c r="A4755" t="s">
        <v>82</v>
      </c>
      <c r="B4755">
        <v>11320</v>
      </c>
      <c r="C4755">
        <v>2019</v>
      </c>
      <c r="D4755">
        <v>5</v>
      </c>
      <c r="E4755">
        <v>6.7000000000000004E-2</v>
      </c>
      <c r="F4755" s="15" t="s">
        <v>45</v>
      </c>
      <c r="G4755" t="str" cm="1">
        <f t="array" aca="1" ref="G4755" ca="1">_xlfn.XLOOKUP(A4755,APPLICATION_NUMBER,APPLICATION_PRIMARY_OWNER)</f>
        <v>ETSEC ASTRONOMY, LLC</v>
      </c>
      <c r="H4755" cm="1">
        <f t="array" aca="1" ref="H4755" ca="1">SUMIFS(AMOUNT,APPL_ID,A4755,YEAR,C4755,DIVERSION_TYPE,"DIRECT")</f>
        <v>1.048</v>
      </c>
      <c r="I4755" cm="1">
        <f t="array" aca="1" ref="I4755" ca="1">SUMIFS(AMOUNT,APPL_ID,A4755,YEAR,C4755,DIVERSION_TYPE,"STORAGE")</f>
        <v>14.33</v>
      </c>
      <c r="J4755">
        <f t="shared" ca="1" si="74"/>
        <v>15.378</v>
      </c>
      <c r="K4755" s="17" cm="1">
        <f t="array" aca="1" ref="K4755" ca="1">IF(J4755&gt;0,COUNTIFS(AnnualTotalDiversion,J4755,APPL_ID,"&lt;&gt;"&amp;A4755,Owner,G4755,YEAR,C4755)/12,0)</f>
        <v>0</v>
      </c>
    </row>
    <row r="4756" spans="1:11" x14ac:dyDescent="0.25">
      <c r="A4756" t="s">
        <v>83</v>
      </c>
      <c r="B4756">
        <v>11321</v>
      </c>
      <c r="C4756">
        <v>2020</v>
      </c>
      <c r="D4756">
        <v>11</v>
      </c>
      <c r="E4756">
        <v>0</v>
      </c>
      <c r="F4756" s="15" t="s">
        <v>44</v>
      </c>
      <c r="G4756" t="str" cm="1">
        <f t="array" aca="1" ref="G4756" ca="1">_xlfn.XLOOKUP(A4756,APPLICATION_NUMBER,APPLICATION_PRIMARY_OWNER)</f>
        <v>ETSEC ASTRONOMY, LLC</v>
      </c>
      <c r="H4756" cm="1">
        <f t="array" aca="1" ref="H4756" ca="1">SUMIFS(AMOUNT,APPL_ID,A4756,YEAR,C4756,DIVERSION_TYPE,"DIRECT")</f>
        <v>17.77</v>
      </c>
      <c r="I4756" cm="1">
        <f t="array" aca="1" ref="I4756" ca="1">SUMIFS(AMOUNT,APPL_ID,A4756,YEAR,C4756,DIVERSION_TYPE,"STORAGE")</f>
        <v>0</v>
      </c>
      <c r="J4756">
        <f t="shared" ca="1" si="74"/>
        <v>17.77</v>
      </c>
      <c r="K4756" s="17" cm="1">
        <f t="array" aca="1" ref="K4756" ca="1">IF(J4756&gt;0,COUNTIFS(AnnualTotalDiversion,J4756,APPL_ID,"&lt;&gt;"&amp;A4756,Owner,G4756,YEAR,C4756)/12,0)</f>
        <v>0</v>
      </c>
    </row>
    <row r="4757" spans="1:11" x14ac:dyDescent="0.25">
      <c r="A4757" t="s">
        <v>83</v>
      </c>
      <c r="B4757">
        <v>11321</v>
      </c>
      <c r="C4757">
        <v>2018</v>
      </c>
      <c r="D4757">
        <v>2</v>
      </c>
      <c r="E4757">
        <v>0</v>
      </c>
      <c r="F4757" s="15" t="s">
        <v>44</v>
      </c>
      <c r="G4757" t="str" cm="1">
        <f t="array" aca="1" ref="G4757" ca="1">_xlfn.XLOOKUP(A4757,APPLICATION_NUMBER,APPLICATION_PRIMARY_OWNER)</f>
        <v>ETSEC ASTRONOMY, LLC</v>
      </c>
      <c r="H4757" cm="1">
        <f t="array" aca="1" ref="H4757" ca="1">SUMIFS(AMOUNT,APPL_ID,A4757,YEAR,C4757,DIVERSION_TYPE,"DIRECT")</f>
        <v>17.04</v>
      </c>
      <c r="I4757" cm="1">
        <f t="array" aca="1" ref="I4757" ca="1">SUMIFS(AMOUNT,APPL_ID,A4757,YEAR,C4757,DIVERSION_TYPE,"STORAGE")</f>
        <v>0</v>
      </c>
      <c r="J4757">
        <f t="shared" ca="1" si="74"/>
        <v>17.04</v>
      </c>
      <c r="K4757" s="17" cm="1">
        <f t="array" aca="1" ref="K4757" ca="1">IF(J4757&gt;0,COUNTIFS(AnnualTotalDiversion,J4757,APPL_ID,"&lt;&gt;"&amp;A4757,Owner,G4757,YEAR,C4757)/12,0)</f>
        <v>0</v>
      </c>
    </row>
    <row r="4758" spans="1:11" x14ac:dyDescent="0.25">
      <c r="A4758" t="s">
        <v>83</v>
      </c>
      <c r="B4758">
        <v>11321</v>
      </c>
      <c r="C4758">
        <v>2018</v>
      </c>
      <c r="D4758">
        <v>5</v>
      </c>
      <c r="E4758">
        <v>0</v>
      </c>
      <c r="F4758" s="15" t="s">
        <v>46</v>
      </c>
      <c r="G4758" t="str" cm="1">
        <f t="array" aca="1" ref="G4758" ca="1">_xlfn.XLOOKUP(A4758,APPLICATION_NUMBER,APPLICATION_PRIMARY_OWNER)</f>
        <v>ETSEC ASTRONOMY, LLC</v>
      </c>
      <c r="H4758" cm="1">
        <f t="array" aca="1" ref="H4758" ca="1">SUMIFS(AMOUNT,APPL_ID,A4758,YEAR,C4758,DIVERSION_TYPE,"DIRECT")</f>
        <v>17.04</v>
      </c>
      <c r="I4758" cm="1">
        <f t="array" aca="1" ref="I4758" ca="1">SUMIFS(AMOUNT,APPL_ID,A4758,YEAR,C4758,DIVERSION_TYPE,"STORAGE")</f>
        <v>0</v>
      </c>
      <c r="J4758">
        <f t="shared" ca="1" si="74"/>
        <v>17.04</v>
      </c>
      <c r="K4758" s="17" cm="1">
        <f t="array" aca="1" ref="K4758" ca="1">IF(J4758&gt;0,COUNTIFS(AnnualTotalDiversion,J4758,APPL_ID,"&lt;&gt;"&amp;A4758,Owner,G4758,YEAR,C4758)/12,0)</f>
        <v>0</v>
      </c>
    </row>
    <row r="4759" spans="1:11" x14ac:dyDescent="0.25">
      <c r="A4759" t="s">
        <v>83</v>
      </c>
      <c r="B4759">
        <v>11321</v>
      </c>
      <c r="C4759">
        <v>2017</v>
      </c>
      <c r="D4759">
        <v>1</v>
      </c>
      <c r="E4759">
        <v>0</v>
      </c>
      <c r="F4759" s="15" t="s">
        <v>46</v>
      </c>
      <c r="G4759" t="str" cm="1">
        <f t="array" aca="1" ref="G4759" ca="1">_xlfn.XLOOKUP(A4759,APPLICATION_NUMBER,APPLICATION_PRIMARY_OWNER)</f>
        <v>ETSEC ASTRONOMY, LLC</v>
      </c>
      <c r="H4759" cm="1">
        <f t="array" aca="1" ref="H4759" ca="1">SUMIFS(AMOUNT,APPL_ID,A4759,YEAR,C4759,DIVERSION_TYPE,"DIRECT")</f>
        <v>26.03</v>
      </c>
      <c r="I4759" cm="1">
        <f t="array" aca="1" ref="I4759" ca="1">SUMIFS(AMOUNT,APPL_ID,A4759,YEAR,C4759,DIVERSION_TYPE,"STORAGE")</f>
        <v>0</v>
      </c>
      <c r="J4759">
        <f t="shared" ca="1" si="74"/>
        <v>26.03</v>
      </c>
      <c r="K4759" s="17" cm="1">
        <f t="array" aca="1" ref="K4759" ca="1">IF(J4759&gt;0,COUNTIFS(AnnualTotalDiversion,J4759,APPL_ID,"&lt;&gt;"&amp;A4759,Owner,G4759,YEAR,C4759)/12,0)</f>
        <v>0</v>
      </c>
    </row>
    <row r="4760" spans="1:11" x14ac:dyDescent="0.25">
      <c r="A4760" t="s">
        <v>83</v>
      </c>
      <c r="B4760">
        <v>11321</v>
      </c>
      <c r="C4760">
        <v>2017</v>
      </c>
      <c r="D4760">
        <v>2</v>
      </c>
      <c r="E4760">
        <v>0</v>
      </c>
      <c r="F4760" s="15" t="s">
        <v>44</v>
      </c>
      <c r="G4760" t="str" cm="1">
        <f t="array" aca="1" ref="G4760" ca="1">_xlfn.XLOOKUP(A4760,APPLICATION_NUMBER,APPLICATION_PRIMARY_OWNER)</f>
        <v>ETSEC ASTRONOMY, LLC</v>
      </c>
      <c r="H4760" cm="1">
        <f t="array" aca="1" ref="H4760" ca="1">SUMIFS(AMOUNT,APPL_ID,A4760,YEAR,C4760,DIVERSION_TYPE,"DIRECT")</f>
        <v>26.03</v>
      </c>
      <c r="I4760" cm="1">
        <f t="array" aca="1" ref="I4760" ca="1">SUMIFS(AMOUNT,APPL_ID,A4760,YEAR,C4760,DIVERSION_TYPE,"STORAGE")</f>
        <v>0</v>
      </c>
      <c r="J4760">
        <f t="shared" ca="1" si="74"/>
        <v>26.03</v>
      </c>
      <c r="K4760" s="17" cm="1">
        <f t="array" aca="1" ref="K4760" ca="1">IF(J4760&gt;0,COUNTIFS(AnnualTotalDiversion,J4760,APPL_ID,"&lt;&gt;"&amp;A4760,Owner,G4760,YEAR,C4760)/12,0)</f>
        <v>0</v>
      </c>
    </row>
    <row r="4761" spans="1:11" x14ac:dyDescent="0.25">
      <c r="A4761" t="s">
        <v>83</v>
      </c>
      <c r="B4761">
        <v>11321</v>
      </c>
      <c r="C4761">
        <v>2017</v>
      </c>
      <c r="D4761">
        <v>3</v>
      </c>
      <c r="E4761">
        <v>0</v>
      </c>
      <c r="F4761" s="15" t="s">
        <v>44</v>
      </c>
      <c r="G4761" t="str" cm="1">
        <f t="array" aca="1" ref="G4761" ca="1">_xlfn.XLOOKUP(A4761,APPLICATION_NUMBER,APPLICATION_PRIMARY_OWNER)</f>
        <v>ETSEC ASTRONOMY, LLC</v>
      </c>
      <c r="H4761" cm="1">
        <f t="array" aca="1" ref="H4761" ca="1">SUMIFS(AMOUNT,APPL_ID,A4761,YEAR,C4761,DIVERSION_TYPE,"DIRECT")</f>
        <v>26.03</v>
      </c>
      <c r="I4761" cm="1">
        <f t="array" aca="1" ref="I4761" ca="1">SUMIFS(AMOUNT,APPL_ID,A4761,YEAR,C4761,DIVERSION_TYPE,"STORAGE")</f>
        <v>0</v>
      </c>
      <c r="J4761">
        <f t="shared" ca="1" si="74"/>
        <v>26.03</v>
      </c>
      <c r="K4761" s="17" cm="1">
        <f t="array" aca="1" ref="K4761" ca="1">IF(J4761&gt;0,COUNTIFS(AnnualTotalDiversion,J4761,APPL_ID,"&lt;&gt;"&amp;A4761,Owner,G4761,YEAR,C4761)/12,0)</f>
        <v>0</v>
      </c>
    </row>
    <row r="4762" spans="1:11" x14ac:dyDescent="0.25">
      <c r="A4762" t="s">
        <v>83</v>
      </c>
      <c r="B4762">
        <v>11321</v>
      </c>
      <c r="C4762">
        <v>2018</v>
      </c>
      <c r="D4762">
        <v>3</v>
      </c>
      <c r="E4762">
        <v>0</v>
      </c>
      <c r="F4762" s="15" t="s">
        <v>44</v>
      </c>
      <c r="G4762" t="str" cm="1">
        <f t="array" aca="1" ref="G4762" ca="1">_xlfn.XLOOKUP(A4762,APPLICATION_NUMBER,APPLICATION_PRIMARY_OWNER)</f>
        <v>ETSEC ASTRONOMY, LLC</v>
      </c>
      <c r="H4762" cm="1">
        <f t="array" aca="1" ref="H4762" ca="1">SUMIFS(AMOUNT,APPL_ID,A4762,YEAR,C4762,DIVERSION_TYPE,"DIRECT")</f>
        <v>17.04</v>
      </c>
      <c r="I4762" cm="1">
        <f t="array" aca="1" ref="I4762" ca="1">SUMIFS(AMOUNT,APPL_ID,A4762,YEAR,C4762,DIVERSION_TYPE,"STORAGE")</f>
        <v>0</v>
      </c>
      <c r="J4762">
        <f t="shared" ca="1" si="74"/>
        <v>17.04</v>
      </c>
      <c r="K4762" s="17" cm="1">
        <f t="array" aca="1" ref="K4762" ca="1">IF(J4762&gt;0,COUNTIFS(AnnualTotalDiversion,J4762,APPL_ID,"&lt;&gt;"&amp;A4762,Owner,G4762,YEAR,C4762)/12,0)</f>
        <v>0</v>
      </c>
    </row>
    <row r="4763" spans="1:11" x14ac:dyDescent="0.25">
      <c r="A4763" t="s">
        <v>83</v>
      </c>
      <c r="B4763">
        <v>11321</v>
      </c>
      <c r="C4763">
        <v>2017</v>
      </c>
      <c r="D4763">
        <v>1</v>
      </c>
      <c r="E4763">
        <v>0</v>
      </c>
      <c r="F4763" s="15" t="s">
        <v>44</v>
      </c>
      <c r="G4763" t="str" cm="1">
        <f t="array" aca="1" ref="G4763" ca="1">_xlfn.XLOOKUP(A4763,APPLICATION_NUMBER,APPLICATION_PRIMARY_OWNER)</f>
        <v>ETSEC ASTRONOMY, LLC</v>
      </c>
      <c r="H4763" cm="1">
        <f t="array" aca="1" ref="H4763" ca="1">SUMIFS(AMOUNT,APPL_ID,A4763,YEAR,C4763,DIVERSION_TYPE,"DIRECT")</f>
        <v>26.03</v>
      </c>
      <c r="I4763" cm="1">
        <f t="array" aca="1" ref="I4763" ca="1">SUMIFS(AMOUNT,APPL_ID,A4763,YEAR,C4763,DIVERSION_TYPE,"STORAGE")</f>
        <v>0</v>
      </c>
      <c r="J4763">
        <f t="shared" ca="1" si="74"/>
        <v>26.03</v>
      </c>
      <c r="K4763" s="17" cm="1">
        <f t="array" aca="1" ref="K4763" ca="1">IF(J4763&gt;0,COUNTIFS(AnnualTotalDiversion,J4763,APPL_ID,"&lt;&gt;"&amp;A4763,Owner,G4763,YEAR,C4763)/12,0)</f>
        <v>0</v>
      </c>
    </row>
    <row r="4764" spans="1:11" x14ac:dyDescent="0.25">
      <c r="A4764" t="s">
        <v>83</v>
      </c>
      <c r="B4764">
        <v>11321</v>
      </c>
      <c r="C4764">
        <v>2018</v>
      </c>
      <c r="D4764">
        <v>3</v>
      </c>
      <c r="E4764">
        <v>0</v>
      </c>
      <c r="F4764" s="15" t="s">
        <v>45</v>
      </c>
      <c r="G4764" t="str" cm="1">
        <f t="array" aca="1" ref="G4764" ca="1">_xlfn.XLOOKUP(A4764,APPLICATION_NUMBER,APPLICATION_PRIMARY_OWNER)</f>
        <v>ETSEC ASTRONOMY, LLC</v>
      </c>
      <c r="H4764" cm="1">
        <f t="array" aca="1" ref="H4764" ca="1">SUMIFS(AMOUNT,APPL_ID,A4764,YEAR,C4764,DIVERSION_TYPE,"DIRECT")</f>
        <v>17.04</v>
      </c>
      <c r="I4764" cm="1">
        <f t="array" aca="1" ref="I4764" ca="1">SUMIFS(AMOUNT,APPL_ID,A4764,YEAR,C4764,DIVERSION_TYPE,"STORAGE")</f>
        <v>0</v>
      </c>
      <c r="J4764">
        <f t="shared" ca="1" si="74"/>
        <v>17.04</v>
      </c>
      <c r="K4764" s="17" cm="1">
        <f t="array" aca="1" ref="K4764" ca="1">IF(J4764&gt;0,COUNTIFS(AnnualTotalDiversion,J4764,APPL_ID,"&lt;&gt;"&amp;A4764,Owner,G4764,YEAR,C4764)/12,0)</f>
        <v>0</v>
      </c>
    </row>
    <row r="4765" spans="1:11" x14ac:dyDescent="0.25">
      <c r="A4765" t="s">
        <v>83</v>
      </c>
      <c r="B4765">
        <v>11321</v>
      </c>
      <c r="C4765">
        <v>2018</v>
      </c>
      <c r="D4765">
        <v>10</v>
      </c>
      <c r="E4765">
        <v>0.65</v>
      </c>
      <c r="F4765" s="15" t="s">
        <v>45</v>
      </c>
      <c r="G4765" t="str" cm="1">
        <f t="array" aca="1" ref="G4765" ca="1">_xlfn.XLOOKUP(A4765,APPLICATION_NUMBER,APPLICATION_PRIMARY_OWNER)</f>
        <v>ETSEC ASTRONOMY, LLC</v>
      </c>
      <c r="H4765" cm="1">
        <f t="array" aca="1" ref="H4765" ca="1">SUMIFS(AMOUNT,APPL_ID,A4765,YEAR,C4765,DIVERSION_TYPE,"DIRECT")</f>
        <v>17.04</v>
      </c>
      <c r="I4765" cm="1">
        <f t="array" aca="1" ref="I4765" ca="1">SUMIFS(AMOUNT,APPL_ID,A4765,YEAR,C4765,DIVERSION_TYPE,"STORAGE")</f>
        <v>0</v>
      </c>
      <c r="J4765">
        <f t="shared" ca="1" si="74"/>
        <v>17.04</v>
      </c>
      <c r="K4765" s="17" cm="1">
        <f t="array" aca="1" ref="K4765" ca="1">IF(J4765&gt;0,COUNTIFS(AnnualTotalDiversion,J4765,APPL_ID,"&lt;&gt;"&amp;A4765,Owner,G4765,YEAR,C4765)/12,0)</f>
        <v>0</v>
      </c>
    </row>
    <row r="4766" spans="1:11" x14ac:dyDescent="0.25">
      <c r="A4766" t="s">
        <v>83</v>
      </c>
      <c r="B4766">
        <v>11321</v>
      </c>
      <c r="C4766">
        <v>2020</v>
      </c>
      <c r="D4766">
        <v>10</v>
      </c>
      <c r="E4766">
        <v>0.77</v>
      </c>
      <c r="F4766" s="15" t="s">
        <v>44</v>
      </c>
      <c r="G4766" t="str" cm="1">
        <f t="array" aca="1" ref="G4766" ca="1">_xlfn.XLOOKUP(A4766,APPLICATION_NUMBER,APPLICATION_PRIMARY_OWNER)</f>
        <v>ETSEC ASTRONOMY, LLC</v>
      </c>
      <c r="H4766" cm="1">
        <f t="array" aca="1" ref="H4766" ca="1">SUMIFS(AMOUNT,APPL_ID,A4766,YEAR,C4766,DIVERSION_TYPE,"DIRECT")</f>
        <v>17.77</v>
      </c>
      <c r="I4766" cm="1">
        <f t="array" aca="1" ref="I4766" ca="1">SUMIFS(AMOUNT,APPL_ID,A4766,YEAR,C4766,DIVERSION_TYPE,"STORAGE")</f>
        <v>0</v>
      </c>
      <c r="J4766">
        <f t="shared" ca="1" si="74"/>
        <v>17.77</v>
      </c>
      <c r="K4766" s="17" cm="1">
        <f t="array" aca="1" ref="K4766" ca="1">IF(J4766&gt;0,COUNTIFS(AnnualTotalDiversion,J4766,APPL_ID,"&lt;&gt;"&amp;A4766,Owner,G4766,YEAR,C4766)/12,0)</f>
        <v>0</v>
      </c>
    </row>
    <row r="4767" spans="1:11" x14ac:dyDescent="0.25">
      <c r="A4767" t="s">
        <v>83</v>
      </c>
      <c r="B4767">
        <v>11321</v>
      </c>
      <c r="C4767">
        <v>2018</v>
      </c>
      <c r="D4767">
        <v>10</v>
      </c>
      <c r="E4767">
        <v>0</v>
      </c>
      <c r="F4767" s="15" t="s">
        <v>46</v>
      </c>
      <c r="G4767" t="str" cm="1">
        <f t="array" aca="1" ref="G4767" ca="1">_xlfn.XLOOKUP(A4767,APPLICATION_NUMBER,APPLICATION_PRIMARY_OWNER)</f>
        <v>ETSEC ASTRONOMY, LLC</v>
      </c>
      <c r="H4767" cm="1">
        <f t="array" aca="1" ref="H4767" ca="1">SUMIFS(AMOUNT,APPL_ID,A4767,YEAR,C4767,DIVERSION_TYPE,"DIRECT")</f>
        <v>17.04</v>
      </c>
      <c r="I4767" cm="1">
        <f t="array" aca="1" ref="I4767" ca="1">SUMIFS(AMOUNT,APPL_ID,A4767,YEAR,C4767,DIVERSION_TYPE,"STORAGE")</f>
        <v>0</v>
      </c>
      <c r="J4767">
        <f t="shared" ca="1" si="74"/>
        <v>17.04</v>
      </c>
      <c r="K4767" s="17" cm="1">
        <f t="array" aca="1" ref="K4767" ca="1">IF(J4767&gt;0,COUNTIFS(AnnualTotalDiversion,J4767,APPL_ID,"&lt;&gt;"&amp;A4767,Owner,G4767,YEAR,C4767)/12,0)</f>
        <v>0</v>
      </c>
    </row>
    <row r="4768" spans="1:11" x14ac:dyDescent="0.25">
      <c r="A4768" t="s">
        <v>83</v>
      </c>
      <c r="B4768">
        <v>11321</v>
      </c>
      <c r="C4768">
        <v>2018</v>
      </c>
      <c r="D4768">
        <v>5</v>
      </c>
      <c r="E4768">
        <v>1.46</v>
      </c>
      <c r="F4768" s="15" t="s">
        <v>45</v>
      </c>
      <c r="G4768" t="str" cm="1">
        <f t="array" aca="1" ref="G4768" ca="1">_xlfn.XLOOKUP(A4768,APPLICATION_NUMBER,APPLICATION_PRIMARY_OWNER)</f>
        <v>ETSEC ASTRONOMY, LLC</v>
      </c>
      <c r="H4768" cm="1">
        <f t="array" aca="1" ref="H4768" ca="1">SUMIFS(AMOUNT,APPL_ID,A4768,YEAR,C4768,DIVERSION_TYPE,"DIRECT")</f>
        <v>17.04</v>
      </c>
      <c r="I4768" cm="1">
        <f t="array" aca="1" ref="I4768" ca="1">SUMIFS(AMOUNT,APPL_ID,A4768,YEAR,C4768,DIVERSION_TYPE,"STORAGE")</f>
        <v>0</v>
      </c>
      <c r="J4768">
        <f t="shared" ca="1" si="74"/>
        <v>17.04</v>
      </c>
      <c r="K4768" s="17" cm="1">
        <f t="array" aca="1" ref="K4768" ca="1">IF(J4768&gt;0,COUNTIFS(AnnualTotalDiversion,J4768,APPL_ID,"&lt;&gt;"&amp;A4768,Owner,G4768,YEAR,C4768)/12,0)</f>
        <v>0</v>
      </c>
    </row>
    <row r="4769" spans="1:11" x14ac:dyDescent="0.25">
      <c r="A4769" t="s">
        <v>83</v>
      </c>
      <c r="B4769">
        <v>11321</v>
      </c>
      <c r="C4769">
        <v>2018</v>
      </c>
      <c r="D4769">
        <v>12</v>
      </c>
      <c r="E4769">
        <v>0</v>
      </c>
      <c r="F4769" s="15" t="s">
        <v>44</v>
      </c>
      <c r="G4769" t="str" cm="1">
        <f t="array" aca="1" ref="G4769" ca="1">_xlfn.XLOOKUP(A4769,APPLICATION_NUMBER,APPLICATION_PRIMARY_OWNER)</f>
        <v>ETSEC ASTRONOMY, LLC</v>
      </c>
      <c r="H4769" cm="1">
        <f t="array" aca="1" ref="H4769" ca="1">SUMIFS(AMOUNT,APPL_ID,A4769,YEAR,C4769,DIVERSION_TYPE,"DIRECT")</f>
        <v>17.04</v>
      </c>
      <c r="I4769" cm="1">
        <f t="array" aca="1" ref="I4769" ca="1">SUMIFS(AMOUNT,APPL_ID,A4769,YEAR,C4769,DIVERSION_TYPE,"STORAGE")</f>
        <v>0</v>
      </c>
      <c r="J4769">
        <f t="shared" ca="1" si="74"/>
        <v>17.04</v>
      </c>
      <c r="K4769" s="17" cm="1">
        <f t="array" aca="1" ref="K4769" ca="1">IF(J4769&gt;0,COUNTIFS(AnnualTotalDiversion,J4769,APPL_ID,"&lt;&gt;"&amp;A4769,Owner,G4769,YEAR,C4769)/12,0)</f>
        <v>0</v>
      </c>
    </row>
    <row r="4770" spans="1:11" x14ac:dyDescent="0.25">
      <c r="A4770" t="s">
        <v>83</v>
      </c>
      <c r="B4770">
        <v>11321</v>
      </c>
      <c r="C4770">
        <v>2018</v>
      </c>
      <c r="D4770">
        <v>9</v>
      </c>
      <c r="E4770">
        <v>1.38</v>
      </c>
      <c r="F4770" s="15" t="s">
        <v>44</v>
      </c>
      <c r="G4770" t="str" cm="1">
        <f t="array" aca="1" ref="G4770" ca="1">_xlfn.XLOOKUP(A4770,APPLICATION_NUMBER,APPLICATION_PRIMARY_OWNER)</f>
        <v>ETSEC ASTRONOMY, LLC</v>
      </c>
      <c r="H4770" cm="1">
        <f t="array" aca="1" ref="H4770" ca="1">SUMIFS(AMOUNT,APPL_ID,A4770,YEAR,C4770,DIVERSION_TYPE,"DIRECT")</f>
        <v>17.04</v>
      </c>
      <c r="I4770" cm="1">
        <f t="array" aca="1" ref="I4770" ca="1">SUMIFS(AMOUNT,APPL_ID,A4770,YEAR,C4770,DIVERSION_TYPE,"STORAGE")</f>
        <v>0</v>
      </c>
      <c r="J4770">
        <f t="shared" ca="1" si="74"/>
        <v>17.04</v>
      </c>
      <c r="K4770" s="17" cm="1">
        <f t="array" aca="1" ref="K4770" ca="1">IF(J4770&gt;0,COUNTIFS(AnnualTotalDiversion,J4770,APPL_ID,"&lt;&gt;"&amp;A4770,Owner,G4770,YEAR,C4770)/12,0)</f>
        <v>0</v>
      </c>
    </row>
    <row r="4771" spans="1:11" x14ac:dyDescent="0.25">
      <c r="A4771" t="s">
        <v>83</v>
      </c>
      <c r="B4771">
        <v>11321</v>
      </c>
      <c r="C4771">
        <v>2017</v>
      </c>
      <c r="D4771">
        <v>2</v>
      </c>
      <c r="E4771">
        <v>0</v>
      </c>
      <c r="F4771" s="15" t="s">
        <v>45</v>
      </c>
      <c r="G4771" t="str" cm="1">
        <f t="array" aca="1" ref="G4771" ca="1">_xlfn.XLOOKUP(A4771,APPLICATION_NUMBER,APPLICATION_PRIMARY_OWNER)</f>
        <v>ETSEC ASTRONOMY, LLC</v>
      </c>
      <c r="H4771" cm="1">
        <f t="array" aca="1" ref="H4771" ca="1">SUMIFS(AMOUNT,APPL_ID,A4771,YEAR,C4771,DIVERSION_TYPE,"DIRECT")</f>
        <v>26.03</v>
      </c>
      <c r="I4771" cm="1">
        <f t="array" aca="1" ref="I4771" ca="1">SUMIFS(AMOUNT,APPL_ID,A4771,YEAR,C4771,DIVERSION_TYPE,"STORAGE")</f>
        <v>0</v>
      </c>
      <c r="J4771">
        <f t="shared" ca="1" si="74"/>
        <v>26.03</v>
      </c>
      <c r="K4771" s="17" cm="1">
        <f t="array" aca="1" ref="K4771" ca="1">IF(J4771&gt;0,COUNTIFS(AnnualTotalDiversion,J4771,APPL_ID,"&lt;&gt;"&amp;A4771,Owner,G4771,YEAR,C4771)/12,0)</f>
        <v>0</v>
      </c>
    </row>
    <row r="4772" spans="1:11" x14ac:dyDescent="0.25">
      <c r="A4772" t="s">
        <v>83</v>
      </c>
      <c r="B4772">
        <v>11321</v>
      </c>
      <c r="C4772">
        <v>2018</v>
      </c>
      <c r="D4772">
        <v>11</v>
      </c>
      <c r="E4772">
        <v>0</v>
      </c>
      <c r="F4772" s="15" t="s">
        <v>44</v>
      </c>
      <c r="G4772" t="str" cm="1">
        <f t="array" aca="1" ref="G4772" ca="1">_xlfn.XLOOKUP(A4772,APPLICATION_NUMBER,APPLICATION_PRIMARY_OWNER)</f>
        <v>ETSEC ASTRONOMY, LLC</v>
      </c>
      <c r="H4772" cm="1">
        <f t="array" aca="1" ref="H4772" ca="1">SUMIFS(AMOUNT,APPL_ID,A4772,YEAR,C4772,DIVERSION_TYPE,"DIRECT")</f>
        <v>17.04</v>
      </c>
      <c r="I4772" cm="1">
        <f t="array" aca="1" ref="I4772" ca="1">SUMIFS(AMOUNT,APPL_ID,A4772,YEAR,C4772,DIVERSION_TYPE,"STORAGE")</f>
        <v>0</v>
      </c>
      <c r="J4772">
        <f t="shared" ca="1" si="74"/>
        <v>17.04</v>
      </c>
      <c r="K4772" s="17" cm="1">
        <f t="array" aca="1" ref="K4772" ca="1">IF(J4772&gt;0,COUNTIFS(AnnualTotalDiversion,J4772,APPL_ID,"&lt;&gt;"&amp;A4772,Owner,G4772,YEAR,C4772)/12,0)</f>
        <v>0</v>
      </c>
    </row>
    <row r="4773" spans="1:11" x14ac:dyDescent="0.25">
      <c r="A4773" t="s">
        <v>83</v>
      </c>
      <c r="B4773">
        <v>11321</v>
      </c>
      <c r="C4773">
        <v>2017</v>
      </c>
      <c r="D4773">
        <v>3</v>
      </c>
      <c r="E4773">
        <v>0</v>
      </c>
      <c r="F4773" s="15" t="s">
        <v>46</v>
      </c>
      <c r="G4773" t="str" cm="1">
        <f t="array" aca="1" ref="G4773" ca="1">_xlfn.XLOOKUP(A4773,APPLICATION_NUMBER,APPLICATION_PRIMARY_OWNER)</f>
        <v>ETSEC ASTRONOMY, LLC</v>
      </c>
      <c r="H4773" cm="1">
        <f t="array" aca="1" ref="H4773" ca="1">SUMIFS(AMOUNT,APPL_ID,A4773,YEAR,C4773,DIVERSION_TYPE,"DIRECT")</f>
        <v>26.03</v>
      </c>
      <c r="I4773" cm="1">
        <f t="array" aca="1" ref="I4773" ca="1">SUMIFS(AMOUNT,APPL_ID,A4773,YEAR,C4773,DIVERSION_TYPE,"STORAGE")</f>
        <v>0</v>
      </c>
      <c r="J4773">
        <f t="shared" ca="1" si="74"/>
        <v>26.03</v>
      </c>
      <c r="K4773" s="17" cm="1">
        <f t="array" aca="1" ref="K4773" ca="1">IF(J4773&gt;0,COUNTIFS(AnnualTotalDiversion,J4773,APPL_ID,"&lt;&gt;"&amp;A4773,Owner,G4773,YEAR,C4773)/12,0)</f>
        <v>0</v>
      </c>
    </row>
    <row r="4774" spans="1:11" x14ac:dyDescent="0.25">
      <c r="A4774" t="s">
        <v>83</v>
      </c>
      <c r="B4774">
        <v>11321</v>
      </c>
      <c r="C4774">
        <v>2018</v>
      </c>
      <c r="D4774">
        <v>10</v>
      </c>
      <c r="E4774">
        <v>0.65</v>
      </c>
      <c r="F4774" s="15" t="s">
        <v>44</v>
      </c>
      <c r="G4774" t="str" cm="1">
        <f t="array" aca="1" ref="G4774" ca="1">_xlfn.XLOOKUP(A4774,APPLICATION_NUMBER,APPLICATION_PRIMARY_OWNER)</f>
        <v>ETSEC ASTRONOMY, LLC</v>
      </c>
      <c r="H4774" cm="1">
        <f t="array" aca="1" ref="H4774" ca="1">SUMIFS(AMOUNT,APPL_ID,A4774,YEAR,C4774,DIVERSION_TYPE,"DIRECT")</f>
        <v>17.04</v>
      </c>
      <c r="I4774" cm="1">
        <f t="array" aca="1" ref="I4774" ca="1">SUMIFS(AMOUNT,APPL_ID,A4774,YEAR,C4774,DIVERSION_TYPE,"STORAGE")</f>
        <v>0</v>
      </c>
      <c r="J4774">
        <f t="shared" ca="1" si="74"/>
        <v>17.04</v>
      </c>
      <c r="K4774" s="17" cm="1">
        <f t="array" aca="1" ref="K4774" ca="1">IF(J4774&gt;0,COUNTIFS(AnnualTotalDiversion,J4774,APPL_ID,"&lt;&gt;"&amp;A4774,Owner,G4774,YEAR,C4774)/12,0)</f>
        <v>0</v>
      </c>
    </row>
    <row r="4775" spans="1:11" x14ac:dyDescent="0.25">
      <c r="A4775" t="s">
        <v>83</v>
      </c>
      <c r="B4775">
        <v>11321</v>
      </c>
      <c r="C4775">
        <v>2019</v>
      </c>
      <c r="D4775">
        <v>2</v>
      </c>
      <c r="E4775">
        <v>0</v>
      </c>
      <c r="F4775" s="15" t="s">
        <v>45</v>
      </c>
      <c r="G4775" t="str" cm="1">
        <f t="array" aca="1" ref="G4775" ca="1">_xlfn.XLOOKUP(A4775,APPLICATION_NUMBER,APPLICATION_PRIMARY_OWNER)</f>
        <v>ETSEC ASTRONOMY, LLC</v>
      </c>
      <c r="H4775" cm="1">
        <f t="array" aca="1" ref="H4775" ca="1">SUMIFS(AMOUNT,APPL_ID,A4775,YEAR,C4775,DIVERSION_TYPE,"DIRECT")</f>
        <v>17.360999999999997</v>
      </c>
      <c r="I4775" cm="1">
        <f t="array" aca="1" ref="I4775" ca="1">SUMIFS(AMOUNT,APPL_ID,A4775,YEAR,C4775,DIVERSION_TYPE,"STORAGE")</f>
        <v>0</v>
      </c>
      <c r="J4775">
        <f t="shared" ca="1" si="74"/>
        <v>17.360999999999997</v>
      </c>
      <c r="K4775" s="17" cm="1">
        <f t="array" aca="1" ref="K4775" ca="1">IF(J4775&gt;0,COUNTIFS(AnnualTotalDiversion,J4775,APPL_ID,"&lt;&gt;"&amp;A4775,Owner,G4775,YEAR,C4775)/12,0)</f>
        <v>0</v>
      </c>
    </row>
    <row r="4776" spans="1:11" x14ac:dyDescent="0.25">
      <c r="A4776" t="s">
        <v>83</v>
      </c>
      <c r="B4776">
        <v>11321</v>
      </c>
      <c r="C4776">
        <v>2017</v>
      </c>
      <c r="D4776">
        <v>2</v>
      </c>
      <c r="E4776">
        <v>0</v>
      </c>
      <c r="F4776" s="15" t="s">
        <v>46</v>
      </c>
      <c r="G4776" t="str" cm="1">
        <f t="array" aca="1" ref="G4776" ca="1">_xlfn.XLOOKUP(A4776,APPLICATION_NUMBER,APPLICATION_PRIMARY_OWNER)</f>
        <v>ETSEC ASTRONOMY, LLC</v>
      </c>
      <c r="H4776" cm="1">
        <f t="array" aca="1" ref="H4776" ca="1">SUMIFS(AMOUNT,APPL_ID,A4776,YEAR,C4776,DIVERSION_TYPE,"DIRECT")</f>
        <v>26.03</v>
      </c>
      <c r="I4776" cm="1">
        <f t="array" aca="1" ref="I4776" ca="1">SUMIFS(AMOUNT,APPL_ID,A4776,YEAR,C4776,DIVERSION_TYPE,"STORAGE")</f>
        <v>0</v>
      </c>
      <c r="J4776">
        <f t="shared" ca="1" si="74"/>
        <v>26.03</v>
      </c>
      <c r="K4776" s="17" cm="1">
        <f t="array" aca="1" ref="K4776" ca="1">IF(J4776&gt;0,COUNTIFS(AnnualTotalDiversion,J4776,APPL_ID,"&lt;&gt;"&amp;A4776,Owner,G4776,YEAR,C4776)/12,0)</f>
        <v>0</v>
      </c>
    </row>
    <row r="4777" spans="1:11" x14ac:dyDescent="0.25">
      <c r="A4777" t="s">
        <v>83</v>
      </c>
      <c r="B4777">
        <v>11321</v>
      </c>
      <c r="C4777">
        <v>2017</v>
      </c>
      <c r="D4777">
        <v>3</v>
      </c>
      <c r="E4777">
        <v>0</v>
      </c>
      <c r="F4777" s="15" t="s">
        <v>45</v>
      </c>
      <c r="G4777" t="str" cm="1">
        <f t="array" aca="1" ref="G4777" ca="1">_xlfn.XLOOKUP(A4777,APPLICATION_NUMBER,APPLICATION_PRIMARY_OWNER)</f>
        <v>ETSEC ASTRONOMY, LLC</v>
      </c>
      <c r="H4777" cm="1">
        <f t="array" aca="1" ref="H4777" ca="1">SUMIFS(AMOUNT,APPL_ID,A4777,YEAR,C4777,DIVERSION_TYPE,"DIRECT")</f>
        <v>26.03</v>
      </c>
      <c r="I4777" cm="1">
        <f t="array" aca="1" ref="I4777" ca="1">SUMIFS(AMOUNT,APPL_ID,A4777,YEAR,C4777,DIVERSION_TYPE,"STORAGE")</f>
        <v>0</v>
      </c>
      <c r="J4777">
        <f t="shared" ca="1" si="74"/>
        <v>26.03</v>
      </c>
      <c r="K4777" s="17" cm="1">
        <f t="array" aca="1" ref="K4777" ca="1">IF(J4777&gt;0,COUNTIFS(AnnualTotalDiversion,J4777,APPL_ID,"&lt;&gt;"&amp;A4777,Owner,G4777,YEAR,C4777)/12,0)</f>
        <v>0</v>
      </c>
    </row>
    <row r="4778" spans="1:11" x14ac:dyDescent="0.25">
      <c r="A4778" t="s">
        <v>83</v>
      </c>
      <c r="B4778">
        <v>11321</v>
      </c>
      <c r="C4778">
        <v>2017</v>
      </c>
      <c r="D4778">
        <v>4</v>
      </c>
      <c r="E4778">
        <v>0.75</v>
      </c>
      <c r="F4778" s="15" t="s">
        <v>45</v>
      </c>
      <c r="G4778" t="str" cm="1">
        <f t="array" aca="1" ref="G4778" ca="1">_xlfn.XLOOKUP(A4778,APPLICATION_NUMBER,APPLICATION_PRIMARY_OWNER)</f>
        <v>ETSEC ASTRONOMY, LLC</v>
      </c>
      <c r="H4778" cm="1">
        <f t="array" aca="1" ref="H4778" ca="1">SUMIFS(AMOUNT,APPL_ID,A4778,YEAR,C4778,DIVERSION_TYPE,"DIRECT")</f>
        <v>26.03</v>
      </c>
      <c r="I4778" cm="1">
        <f t="array" aca="1" ref="I4778" ca="1">SUMIFS(AMOUNT,APPL_ID,A4778,YEAR,C4778,DIVERSION_TYPE,"STORAGE")</f>
        <v>0</v>
      </c>
      <c r="J4778">
        <f t="shared" ca="1" si="74"/>
        <v>26.03</v>
      </c>
      <c r="K4778" s="17" cm="1">
        <f t="array" aca="1" ref="K4778" ca="1">IF(J4778&gt;0,COUNTIFS(AnnualTotalDiversion,J4778,APPL_ID,"&lt;&gt;"&amp;A4778,Owner,G4778,YEAR,C4778)/12,0)</f>
        <v>0</v>
      </c>
    </row>
    <row r="4779" spans="1:11" x14ac:dyDescent="0.25">
      <c r="A4779" t="s">
        <v>83</v>
      </c>
      <c r="B4779">
        <v>11321</v>
      </c>
      <c r="C4779">
        <v>2019</v>
      </c>
      <c r="D4779">
        <v>1</v>
      </c>
      <c r="E4779">
        <v>0</v>
      </c>
      <c r="F4779" s="15" t="s">
        <v>45</v>
      </c>
      <c r="G4779" t="str" cm="1">
        <f t="array" aca="1" ref="G4779" ca="1">_xlfn.XLOOKUP(A4779,APPLICATION_NUMBER,APPLICATION_PRIMARY_OWNER)</f>
        <v>ETSEC ASTRONOMY, LLC</v>
      </c>
      <c r="H4779" cm="1">
        <f t="array" aca="1" ref="H4779" ca="1">SUMIFS(AMOUNT,APPL_ID,A4779,YEAR,C4779,DIVERSION_TYPE,"DIRECT")</f>
        <v>17.360999999999997</v>
      </c>
      <c r="I4779" cm="1">
        <f t="array" aca="1" ref="I4779" ca="1">SUMIFS(AMOUNT,APPL_ID,A4779,YEAR,C4779,DIVERSION_TYPE,"STORAGE")</f>
        <v>0</v>
      </c>
      <c r="J4779">
        <f t="shared" ca="1" si="74"/>
        <v>17.360999999999997</v>
      </c>
      <c r="K4779" s="17" cm="1">
        <f t="array" aca="1" ref="K4779" ca="1">IF(J4779&gt;0,COUNTIFS(AnnualTotalDiversion,J4779,APPL_ID,"&lt;&gt;"&amp;A4779,Owner,G4779,YEAR,C4779)/12,0)</f>
        <v>0</v>
      </c>
    </row>
    <row r="4780" spans="1:11" x14ac:dyDescent="0.25">
      <c r="A4780" t="s">
        <v>83</v>
      </c>
      <c r="B4780">
        <v>11321</v>
      </c>
      <c r="C4780">
        <v>2017</v>
      </c>
      <c r="D4780">
        <v>9</v>
      </c>
      <c r="E4780">
        <v>3.92</v>
      </c>
      <c r="F4780" s="15" t="s">
        <v>44</v>
      </c>
      <c r="G4780" t="str" cm="1">
        <f t="array" aca="1" ref="G4780" ca="1">_xlfn.XLOOKUP(A4780,APPLICATION_NUMBER,APPLICATION_PRIMARY_OWNER)</f>
        <v>ETSEC ASTRONOMY, LLC</v>
      </c>
      <c r="H4780" cm="1">
        <f t="array" aca="1" ref="H4780" ca="1">SUMIFS(AMOUNT,APPL_ID,A4780,YEAR,C4780,DIVERSION_TYPE,"DIRECT")</f>
        <v>26.03</v>
      </c>
      <c r="I4780" cm="1">
        <f t="array" aca="1" ref="I4780" ca="1">SUMIFS(AMOUNT,APPL_ID,A4780,YEAR,C4780,DIVERSION_TYPE,"STORAGE")</f>
        <v>0</v>
      </c>
      <c r="J4780">
        <f t="shared" ca="1" si="74"/>
        <v>26.03</v>
      </c>
      <c r="K4780" s="17" cm="1">
        <f t="array" aca="1" ref="K4780" ca="1">IF(J4780&gt;0,COUNTIFS(AnnualTotalDiversion,J4780,APPL_ID,"&lt;&gt;"&amp;A4780,Owner,G4780,YEAR,C4780)/12,0)</f>
        <v>0</v>
      </c>
    </row>
    <row r="4781" spans="1:11" x14ac:dyDescent="0.25">
      <c r="A4781" t="s">
        <v>83</v>
      </c>
      <c r="B4781">
        <v>11321</v>
      </c>
      <c r="C4781">
        <v>2017</v>
      </c>
      <c r="D4781">
        <v>1</v>
      </c>
      <c r="E4781">
        <v>0</v>
      </c>
      <c r="F4781" s="15" t="s">
        <v>45</v>
      </c>
      <c r="G4781" t="str" cm="1">
        <f t="array" aca="1" ref="G4781" ca="1">_xlfn.XLOOKUP(A4781,APPLICATION_NUMBER,APPLICATION_PRIMARY_OWNER)</f>
        <v>ETSEC ASTRONOMY, LLC</v>
      </c>
      <c r="H4781" cm="1">
        <f t="array" aca="1" ref="H4781" ca="1">SUMIFS(AMOUNT,APPL_ID,A4781,YEAR,C4781,DIVERSION_TYPE,"DIRECT")</f>
        <v>26.03</v>
      </c>
      <c r="I4781" cm="1">
        <f t="array" aca="1" ref="I4781" ca="1">SUMIFS(AMOUNT,APPL_ID,A4781,YEAR,C4781,DIVERSION_TYPE,"STORAGE")</f>
        <v>0</v>
      </c>
      <c r="J4781">
        <f t="shared" ca="1" si="74"/>
        <v>26.03</v>
      </c>
      <c r="K4781" s="17" cm="1">
        <f t="array" aca="1" ref="K4781" ca="1">IF(J4781&gt;0,COUNTIFS(AnnualTotalDiversion,J4781,APPL_ID,"&lt;&gt;"&amp;A4781,Owner,G4781,YEAR,C4781)/12,0)</f>
        <v>0</v>
      </c>
    </row>
    <row r="4782" spans="1:11" x14ac:dyDescent="0.25">
      <c r="A4782" t="s">
        <v>83</v>
      </c>
      <c r="B4782">
        <v>11321</v>
      </c>
      <c r="C4782">
        <v>2018</v>
      </c>
      <c r="D4782">
        <v>8</v>
      </c>
      <c r="E4782">
        <v>2.88</v>
      </c>
      <c r="F4782" s="15" t="s">
        <v>44</v>
      </c>
      <c r="G4782" t="str" cm="1">
        <f t="array" aca="1" ref="G4782" ca="1">_xlfn.XLOOKUP(A4782,APPLICATION_NUMBER,APPLICATION_PRIMARY_OWNER)</f>
        <v>ETSEC ASTRONOMY, LLC</v>
      </c>
      <c r="H4782" cm="1">
        <f t="array" aca="1" ref="H4782" ca="1">SUMIFS(AMOUNT,APPL_ID,A4782,YEAR,C4782,DIVERSION_TYPE,"DIRECT")</f>
        <v>17.04</v>
      </c>
      <c r="I4782" cm="1">
        <f t="array" aca="1" ref="I4782" ca="1">SUMIFS(AMOUNT,APPL_ID,A4782,YEAR,C4782,DIVERSION_TYPE,"STORAGE")</f>
        <v>0</v>
      </c>
      <c r="J4782">
        <f t="shared" ca="1" si="74"/>
        <v>17.04</v>
      </c>
      <c r="K4782" s="17" cm="1">
        <f t="array" aca="1" ref="K4782" ca="1">IF(J4782&gt;0,COUNTIFS(AnnualTotalDiversion,J4782,APPL_ID,"&lt;&gt;"&amp;A4782,Owner,G4782,YEAR,C4782)/12,0)</f>
        <v>0</v>
      </c>
    </row>
    <row r="4783" spans="1:11" x14ac:dyDescent="0.25">
      <c r="A4783" t="s">
        <v>83</v>
      </c>
      <c r="B4783">
        <v>11321</v>
      </c>
      <c r="C4783">
        <v>2020</v>
      </c>
      <c r="D4783">
        <v>10</v>
      </c>
      <c r="E4783">
        <v>0</v>
      </c>
      <c r="F4783" s="15" t="s">
        <v>46</v>
      </c>
      <c r="G4783" t="str" cm="1">
        <f t="array" aca="1" ref="G4783" ca="1">_xlfn.XLOOKUP(A4783,APPLICATION_NUMBER,APPLICATION_PRIMARY_OWNER)</f>
        <v>ETSEC ASTRONOMY, LLC</v>
      </c>
      <c r="H4783" cm="1">
        <f t="array" aca="1" ref="H4783" ca="1">SUMIFS(AMOUNT,APPL_ID,A4783,YEAR,C4783,DIVERSION_TYPE,"DIRECT")</f>
        <v>17.77</v>
      </c>
      <c r="I4783" cm="1">
        <f t="array" aca="1" ref="I4783" ca="1">SUMIFS(AMOUNT,APPL_ID,A4783,YEAR,C4783,DIVERSION_TYPE,"STORAGE")</f>
        <v>0</v>
      </c>
      <c r="J4783">
        <f t="shared" ca="1" si="74"/>
        <v>17.77</v>
      </c>
      <c r="K4783" s="17" cm="1">
        <f t="array" aca="1" ref="K4783" ca="1">IF(J4783&gt;0,COUNTIFS(AnnualTotalDiversion,J4783,APPL_ID,"&lt;&gt;"&amp;A4783,Owner,G4783,YEAR,C4783)/12,0)</f>
        <v>0</v>
      </c>
    </row>
    <row r="4784" spans="1:11" x14ac:dyDescent="0.25">
      <c r="A4784" t="s">
        <v>83</v>
      </c>
      <c r="B4784">
        <v>11321</v>
      </c>
      <c r="C4784">
        <v>2018</v>
      </c>
      <c r="D4784">
        <v>11</v>
      </c>
      <c r="E4784">
        <v>0</v>
      </c>
      <c r="F4784" s="15" t="s">
        <v>45</v>
      </c>
      <c r="G4784" t="str" cm="1">
        <f t="array" aca="1" ref="G4784" ca="1">_xlfn.XLOOKUP(A4784,APPLICATION_NUMBER,APPLICATION_PRIMARY_OWNER)</f>
        <v>ETSEC ASTRONOMY, LLC</v>
      </c>
      <c r="H4784" cm="1">
        <f t="array" aca="1" ref="H4784" ca="1">SUMIFS(AMOUNT,APPL_ID,A4784,YEAR,C4784,DIVERSION_TYPE,"DIRECT")</f>
        <v>17.04</v>
      </c>
      <c r="I4784" cm="1">
        <f t="array" aca="1" ref="I4784" ca="1">SUMIFS(AMOUNT,APPL_ID,A4784,YEAR,C4784,DIVERSION_TYPE,"STORAGE")</f>
        <v>0</v>
      </c>
      <c r="J4784">
        <f t="shared" ca="1" si="74"/>
        <v>17.04</v>
      </c>
      <c r="K4784" s="17" cm="1">
        <f t="array" aca="1" ref="K4784" ca="1">IF(J4784&gt;0,COUNTIFS(AnnualTotalDiversion,J4784,APPL_ID,"&lt;&gt;"&amp;A4784,Owner,G4784,YEAR,C4784)/12,0)</f>
        <v>0</v>
      </c>
    </row>
    <row r="4785" spans="1:11" x14ac:dyDescent="0.25">
      <c r="A4785" t="s">
        <v>83</v>
      </c>
      <c r="B4785">
        <v>11321</v>
      </c>
      <c r="C4785">
        <v>2017</v>
      </c>
      <c r="D4785">
        <v>8</v>
      </c>
      <c r="E4785">
        <v>5.26</v>
      </c>
      <c r="F4785" s="15" t="s">
        <v>45</v>
      </c>
      <c r="G4785" t="str" cm="1">
        <f t="array" aca="1" ref="G4785" ca="1">_xlfn.XLOOKUP(A4785,APPLICATION_NUMBER,APPLICATION_PRIMARY_OWNER)</f>
        <v>ETSEC ASTRONOMY, LLC</v>
      </c>
      <c r="H4785" cm="1">
        <f t="array" aca="1" ref="H4785" ca="1">SUMIFS(AMOUNT,APPL_ID,A4785,YEAR,C4785,DIVERSION_TYPE,"DIRECT")</f>
        <v>26.03</v>
      </c>
      <c r="I4785" cm="1">
        <f t="array" aca="1" ref="I4785" ca="1">SUMIFS(AMOUNT,APPL_ID,A4785,YEAR,C4785,DIVERSION_TYPE,"STORAGE")</f>
        <v>0</v>
      </c>
      <c r="J4785">
        <f t="shared" ca="1" si="74"/>
        <v>26.03</v>
      </c>
      <c r="K4785" s="17" cm="1">
        <f t="array" aca="1" ref="K4785" ca="1">IF(J4785&gt;0,COUNTIFS(AnnualTotalDiversion,J4785,APPL_ID,"&lt;&gt;"&amp;A4785,Owner,G4785,YEAR,C4785)/12,0)</f>
        <v>0</v>
      </c>
    </row>
    <row r="4786" spans="1:11" x14ac:dyDescent="0.25">
      <c r="A4786" t="s">
        <v>83</v>
      </c>
      <c r="B4786">
        <v>11321</v>
      </c>
      <c r="C4786">
        <v>2019</v>
      </c>
      <c r="D4786">
        <v>2</v>
      </c>
      <c r="E4786">
        <v>0</v>
      </c>
      <c r="F4786" s="15" t="s">
        <v>46</v>
      </c>
      <c r="G4786" t="str" cm="1">
        <f t="array" aca="1" ref="G4786" ca="1">_xlfn.XLOOKUP(A4786,APPLICATION_NUMBER,APPLICATION_PRIMARY_OWNER)</f>
        <v>ETSEC ASTRONOMY, LLC</v>
      </c>
      <c r="H4786" cm="1">
        <f t="array" aca="1" ref="H4786" ca="1">SUMIFS(AMOUNT,APPL_ID,A4786,YEAR,C4786,DIVERSION_TYPE,"DIRECT")</f>
        <v>17.360999999999997</v>
      </c>
      <c r="I4786" cm="1">
        <f t="array" aca="1" ref="I4786" ca="1">SUMIFS(AMOUNT,APPL_ID,A4786,YEAR,C4786,DIVERSION_TYPE,"STORAGE")</f>
        <v>0</v>
      </c>
      <c r="J4786">
        <f t="shared" ca="1" si="74"/>
        <v>17.360999999999997</v>
      </c>
      <c r="K4786" s="17" cm="1">
        <f t="array" aca="1" ref="K4786" ca="1">IF(J4786&gt;0,COUNTIFS(AnnualTotalDiversion,J4786,APPL_ID,"&lt;&gt;"&amp;A4786,Owner,G4786,YEAR,C4786)/12,0)</f>
        <v>0</v>
      </c>
    </row>
    <row r="4787" spans="1:11" x14ac:dyDescent="0.25">
      <c r="A4787" t="s">
        <v>83</v>
      </c>
      <c r="B4787">
        <v>11321</v>
      </c>
      <c r="C4787">
        <v>2019</v>
      </c>
      <c r="D4787">
        <v>9</v>
      </c>
      <c r="E4787">
        <v>3.032</v>
      </c>
      <c r="F4787" s="15" t="s">
        <v>44</v>
      </c>
      <c r="G4787" t="str" cm="1">
        <f t="array" aca="1" ref="G4787" ca="1">_xlfn.XLOOKUP(A4787,APPLICATION_NUMBER,APPLICATION_PRIMARY_OWNER)</f>
        <v>ETSEC ASTRONOMY, LLC</v>
      </c>
      <c r="H4787" cm="1">
        <f t="array" aca="1" ref="H4787" ca="1">SUMIFS(AMOUNT,APPL_ID,A4787,YEAR,C4787,DIVERSION_TYPE,"DIRECT")</f>
        <v>17.360999999999997</v>
      </c>
      <c r="I4787" cm="1">
        <f t="array" aca="1" ref="I4787" ca="1">SUMIFS(AMOUNT,APPL_ID,A4787,YEAR,C4787,DIVERSION_TYPE,"STORAGE")</f>
        <v>0</v>
      </c>
      <c r="J4787">
        <f t="shared" ca="1" si="74"/>
        <v>17.360999999999997</v>
      </c>
      <c r="K4787" s="17" cm="1">
        <f t="array" aca="1" ref="K4787" ca="1">IF(J4787&gt;0,COUNTIFS(AnnualTotalDiversion,J4787,APPL_ID,"&lt;&gt;"&amp;A4787,Owner,G4787,YEAR,C4787)/12,0)</f>
        <v>0</v>
      </c>
    </row>
    <row r="4788" spans="1:11" x14ac:dyDescent="0.25">
      <c r="A4788" t="s">
        <v>83</v>
      </c>
      <c r="B4788">
        <v>11321</v>
      </c>
      <c r="C4788">
        <v>2019</v>
      </c>
      <c r="D4788">
        <v>1</v>
      </c>
      <c r="E4788">
        <v>0</v>
      </c>
      <c r="F4788" s="15" t="s">
        <v>46</v>
      </c>
      <c r="G4788" t="str" cm="1">
        <f t="array" aca="1" ref="G4788" ca="1">_xlfn.XLOOKUP(A4788,APPLICATION_NUMBER,APPLICATION_PRIMARY_OWNER)</f>
        <v>ETSEC ASTRONOMY, LLC</v>
      </c>
      <c r="H4788" cm="1">
        <f t="array" aca="1" ref="H4788" ca="1">SUMIFS(AMOUNT,APPL_ID,A4788,YEAR,C4788,DIVERSION_TYPE,"DIRECT")</f>
        <v>17.360999999999997</v>
      </c>
      <c r="I4788" cm="1">
        <f t="array" aca="1" ref="I4788" ca="1">SUMIFS(AMOUNT,APPL_ID,A4788,YEAR,C4788,DIVERSION_TYPE,"STORAGE")</f>
        <v>0</v>
      </c>
      <c r="J4788">
        <f t="shared" ca="1" si="74"/>
        <v>17.360999999999997</v>
      </c>
      <c r="K4788" s="17" cm="1">
        <f t="array" aca="1" ref="K4788" ca="1">IF(J4788&gt;0,COUNTIFS(AnnualTotalDiversion,J4788,APPL_ID,"&lt;&gt;"&amp;A4788,Owner,G4788,YEAR,C4788)/12,0)</f>
        <v>0</v>
      </c>
    </row>
    <row r="4789" spans="1:11" x14ac:dyDescent="0.25">
      <c r="A4789" t="s">
        <v>83</v>
      </c>
      <c r="B4789">
        <v>11321</v>
      </c>
      <c r="C4789">
        <v>2017</v>
      </c>
      <c r="D4789">
        <v>8</v>
      </c>
      <c r="E4789">
        <v>0</v>
      </c>
      <c r="F4789" s="15" t="s">
        <v>46</v>
      </c>
      <c r="G4789" t="str" cm="1">
        <f t="array" aca="1" ref="G4789" ca="1">_xlfn.XLOOKUP(A4789,APPLICATION_NUMBER,APPLICATION_PRIMARY_OWNER)</f>
        <v>ETSEC ASTRONOMY, LLC</v>
      </c>
      <c r="H4789" cm="1">
        <f t="array" aca="1" ref="H4789" ca="1">SUMIFS(AMOUNT,APPL_ID,A4789,YEAR,C4789,DIVERSION_TYPE,"DIRECT")</f>
        <v>26.03</v>
      </c>
      <c r="I4789" cm="1">
        <f t="array" aca="1" ref="I4789" ca="1">SUMIFS(AMOUNT,APPL_ID,A4789,YEAR,C4789,DIVERSION_TYPE,"STORAGE")</f>
        <v>0</v>
      </c>
      <c r="J4789">
        <f t="shared" ca="1" si="74"/>
        <v>26.03</v>
      </c>
      <c r="K4789" s="17" cm="1">
        <f t="array" aca="1" ref="K4789" ca="1">IF(J4789&gt;0,COUNTIFS(AnnualTotalDiversion,J4789,APPL_ID,"&lt;&gt;"&amp;A4789,Owner,G4789,YEAR,C4789)/12,0)</f>
        <v>0</v>
      </c>
    </row>
    <row r="4790" spans="1:11" x14ac:dyDescent="0.25">
      <c r="A4790" t="s">
        <v>83</v>
      </c>
      <c r="B4790">
        <v>11321</v>
      </c>
      <c r="C4790">
        <v>2018</v>
      </c>
      <c r="D4790">
        <v>2</v>
      </c>
      <c r="E4790">
        <v>0</v>
      </c>
      <c r="F4790" s="15" t="s">
        <v>46</v>
      </c>
      <c r="G4790" t="str" cm="1">
        <f t="array" aca="1" ref="G4790" ca="1">_xlfn.XLOOKUP(A4790,APPLICATION_NUMBER,APPLICATION_PRIMARY_OWNER)</f>
        <v>ETSEC ASTRONOMY, LLC</v>
      </c>
      <c r="H4790" cm="1">
        <f t="array" aca="1" ref="H4790" ca="1">SUMIFS(AMOUNT,APPL_ID,A4790,YEAR,C4790,DIVERSION_TYPE,"DIRECT")</f>
        <v>17.04</v>
      </c>
      <c r="I4790" cm="1">
        <f t="array" aca="1" ref="I4790" ca="1">SUMIFS(AMOUNT,APPL_ID,A4790,YEAR,C4790,DIVERSION_TYPE,"STORAGE")</f>
        <v>0</v>
      </c>
      <c r="J4790">
        <f t="shared" ca="1" si="74"/>
        <v>17.04</v>
      </c>
      <c r="K4790" s="17" cm="1">
        <f t="array" aca="1" ref="K4790" ca="1">IF(J4790&gt;0,COUNTIFS(AnnualTotalDiversion,J4790,APPL_ID,"&lt;&gt;"&amp;A4790,Owner,G4790,YEAR,C4790)/12,0)</f>
        <v>0</v>
      </c>
    </row>
    <row r="4791" spans="1:11" x14ac:dyDescent="0.25">
      <c r="A4791" t="s">
        <v>83</v>
      </c>
      <c r="B4791">
        <v>11321</v>
      </c>
      <c r="C4791">
        <v>2019</v>
      </c>
      <c r="D4791">
        <v>8</v>
      </c>
      <c r="E4791">
        <v>4.7279999999999998</v>
      </c>
      <c r="F4791" s="15" t="s">
        <v>44</v>
      </c>
      <c r="G4791" t="str" cm="1">
        <f t="array" aca="1" ref="G4791" ca="1">_xlfn.XLOOKUP(A4791,APPLICATION_NUMBER,APPLICATION_PRIMARY_OWNER)</f>
        <v>ETSEC ASTRONOMY, LLC</v>
      </c>
      <c r="H4791" cm="1">
        <f t="array" aca="1" ref="H4791" ca="1">SUMIFS(AMOUNT,APPL_ID,A4791,YEAR,C4791,DIVERSION_TYPE,"DIRECT")</f>
        <v>17.360999999999997</v>
      </c>
      <c r="I4791" cm="1">
        <f t="array" aca="1" ref="I4791" ca="1">SUMIFS(AMOUNT,APPL_ID,A4791,YEAR,C4791,DIVERSION_TYPE,"STORAGE")</f>
        <v>0</v>
      </c>
      <c r="J4791">
        <f t="shared" ca="1" si="74"/>
        <v>17.360999999999997</v>
      </c>
      <c r="K4791" s="17" cm="1">
        <f t="array" aca="1" ref="K4791" ca="1">IF(J4791&gt;0,COUNTIFS(AnnualTotalDiversion,J4791,APPL_ID,"&lt;&gt;"&amp;A4791,Owner,G4791,YEAR,C4791)/12,0)</f>
        <v>0</v>
      </c>
    </row>
    <row r="4792" spans="1:11" x14ac:dyDescent="0.25">
      <c r="A4792" t="s">
        <v>83</v>
      </c>
      <c r="B4792">
        <v>11321</v>
      </c>
      <c r="C4792">
        <v>2018</v>
      </c>
      <c r="D4792">
        <v>2</v>
      </c>
      <c r="E4792">
        <v>0</v>
      </c>
      <c r="F4792" s="15" t="s">
        <v>45</v>
      </c>
      <c r="G4792" t="str" cm="1">
        <f t="array" aca="1" ref="G4792" ca="1">_xlfn.XLOOKUP(A4792,APPLICATION_NUMBER,APPLICATION_PRIMARY_OWNER)</f>
        <v>ETSEC ASTRONOMY, LLC</v>
      </c>
      <c r="H4792" cm="1">
        <f t="array" aca="1" ref="H4792" ca="1">SUMIFS(AMOUNT,APPL_ID,A4792,YEAR,C4792,DIVERSION_TYPE,"DIRECT")</f>
        <v>17.04</v>
      </c>
      <c r="I4792" cm="1">
        <f t="array" aca="1" ref="I4792" ca="1">SUMIFS(AMOUNT,APPL_ID,A4792,YEAR,C4792,DIVERSION_TYPE,"STORAGE")</f>
        <v>0</v>
      </c>
      <c r="J4792">
        <f t="shared" ca="1" si="74"/>
        <v>17.04</v>
      </c>
      <c r="K4792" s="17" cm="1">
        <f t="array" aca="1" ref="K4792" ca="1">IF(J4792&gt;0,COUNTIFS(AnnualTotalDiversion,J4792,APPL_ID,"&lt;&gt;"&amp;A4792,Owner,G4792,YEAR,C4792)/12,0)</f>
        <v>0</v>
      </c>
    </row>
    <row r="4793" spans="1:11" x14ac:dyDescent="0.25">
      <c r="A4793" t="s">
        <v>83</v>
      </c>
      <c r="B4793">
        <v>11321</v>
      </c>
      <c r="C4793">
        <v>2017</v>
      </c>
      <c r="D4793">
        <v>8</v>
      </c>
      <c r="E4793">
        <v>5.26</v>
      </c>
      <c r="F4793" s="15" t="s">
        <v>44</v>
      </c>
      <c r="G4793" t="str" cm="1">
        <f t="array" aca="1" ref="G4793" ca="1">_xlfn.XLOOKUP(A4793,APPLICATION_NUMBER,APPLICATION_PRIMARY_OWNER)</f>
        <v>ETSEC ASTRONOMY, LLC</v>
      </c>
      <c r="H4793" cm="1">
        <f t="array" aca="1" ref="H4793" ca="1">SUMIFS(AMOUNT,APPL_ID,A4793,YEAR,C4793,DIVERSION_TYPE,"DIRECT")</f>
        <v>26.03</v>
      </c>
      <c r="I4793" cm="1">
        <f t="array" aca="1" ref="I4793" ca="1">SUMIFS(AMOUNT,APPL_ID,A4793,YEAR,C4793,DIVERSION_TYPE,"STORAGE")</f>
        <v>0</v>
      </c>
      <c r="J4793">
        <f t="shared" ca="1" si="74"/>
        <v>26.03</v>
      </c>
      <c r="K4793" s="17" cm="1">
        <f t="array" aca="1" ref="K4793" ca="1">IF(J4793&gt;0,COUNTIFS(AnnualTotalDiversion,J4793,APPL_ID,"&lt;&gt;"&amp;A4793,Owner,G4793,YEAR,C4793)/12,0)</f>
        <v>0</v>
      </c>
    </row>
    <row r="4794" spans="1:11" x14ac:dyDescent="0.25">
      <c r="A4794" t="s">
        <v>83</v>
      </c>
      <c r="B4794">
        <v>11321</v>
      </c>
      <c r="C4794">
        <v>2018</v>
      </c>
      <c r="D4794">
        <v>11</v>
      </c>
      <c r="E4794">
        <v>0</v>
      </c>
      <c r="F4794" s="15" t="s">
        <v>46</v>
      </c>
      <c r="G4794" t="str" cm="1">
        <f t="array" aca="1" ref="G4794" ca="1">_xlfn.XLOOKUP(A4794,APPLICATION_NUMBER,APPLICATION_PRIMARY_OWNER)</f>
        <v>ETSEC ASTRONOMY, LLC</v>
      </c>
      <c r="H4794" cm="1">
        <f t="array" aca="1" ref="H4794" ca="1">SUMIFS(AMOUNT,APPL_ID,A4794,YEAR,C4794,DIVERSION_TYPE,"DIRECT")</f>
        <v>17.04</v>
      </c>
      <c r="I4794" cm="1">
        <f t="array" aca="1" ref="I4794" ca="1">SUMIFS(AMOUNT,APPL_ID,A4794,YEAR,C4794,DIVERSION_TYPE,"STORAGE")</f>
        <v>0</v>
      </c>
      <c r="J4794">
        <f t="shared" ca="1" si="74"/>
        <v>17.04</v>
      </c>
      <c r="K4794" s="17" cm="1">
        <f t="array" aca="1" ref="K4794" ca="1">IF(J4794&gt;0,COUNTIFS(AnnualTotalDiversion,J4794,APPL_ID,"&lt;&gt;"&amp;A4794,Owner,G4794,YEAR,C4794)/12,0)</f>
        <v>0</v>
      </c>
    </row>
    <row r="4795" spans="1:11" x14ac:dyDescent="0.25">
      <c r="A4795" t="s">
        <v>83</v>
      </c>
      <c r="B4795">
        <v>11321</v>
      </c>
      <c r="C4795">
        <v>2018</v>
      </c>
      <c r="D4795">
        <v>12</v>
      </c>
      <c r="E4795">
        <v>0</v>
      </c>
      <c r="F4795" s="15" t="s">
        <v>46</v>
      </c>
      <c r="G4795" t="str" cm="1">
        <f t="array" aca="1" ref="G4795" ca="1">_xlfn.XLOOKUP(A4795,APPLICATION_NUMBER,APPLICATION_PRIMARY_OWNER)</f>
        <v>ETSEC ASTRONOMY, LLC</v>
      </c>
      <c r="H4795" cm="1">
        <f t="array" aca="1" ref="H4795" ca="1">SUMIFS(AMOUNT,APPL_ID,A4795,YEAR,C4795,DIVERSION_TYPE,"DIRECT")</f>
        <v>17.04</v>
      </c>
      <c r="I4795" cm="1">
        <f t="array" aca="1" ref="I4795" ca="1">SUMIFS(AMOUNT,APPL_ID,A4795,YEAR,C4795,DIVERSION_TYPE,"STORAGE")</f>
        <v>0</v>
      </c>
      <c r="J4795">
        <f t="shared" ca="1" si="74"/>
        <v>17.04</v>
      </c>
      <c r="K4795" s="17" cm="1">
        <f t="array" aca="1" ref="K4795" ca="1">IF(J4795&gt;0,COUNTIFS(AnnualTotalDiversion,J4795,APPL_ID,"&lt;&gt;"&amp;A4795,Owner,G4795,YEAR,C4795)/12,0)</f>
        <v>0</v>
      </c>
    </row>
    <row r="4796" spans="1:11" x14ac:dyDescent="0.25">
      <c r="A4796" t="s">
        <v>83</v>
      </c>
      <c r="B4796">
        <v>11321</v>
      </c>
      <c r="C4796">
        <v>2019</v>
      </c>
      <c r="D4796">
        <v>9</v>
      </c>
      <c r="E4796">
        <v>3.032</v>
      </c>
      <c r="F4796" s="15" t="s">
        <v>45</v>
      </c>
      <c r="G4796" t="str" cm="1">
        <f t="array" aca="1" ref="G4796" ca="1">_xlfn.XLOOKUP(A4796,APPLICATION_NUMBER,APPLICATION_PRIMARY_OWNER)</f>
        <v>ETSEC ASTRONOMY, LLC</v>
      </c>
      <c r="H4796" cm="1">
        <f t="array" aca="1" ref="H4796" ca="1">SUMIFS(AMOUNT,APPL_ID,A4796,YEAR,C4796,DIVERSION_TYPE,"DIRECT")</f>
        <v>17.360999999999997</v>
      </c>
      <c r="I4796" cm="1">
        <f t="array" aca="1" ref="I4796" ca="1">SUMIFS(AMOUNT,APPL_ID,A4796,YEAR,C4796,DIVERSION_TYPE,"STORAGE")</f>
        <v>0</v>
      </c>
      <c r="J4796">
        <f t="shared" ca="1" si="74"/>
        <v>17.360999999999997</v>
      </c>
      <c r="K4796" s="17" cm="1">
        <f t="array" aca="1" ref="K4796" ca="1">IF(J4796&gt;0,COUNTIFS(AnnualTotalDiversion,J4796,APPL_ID,"&lt;&gt;"&amp;A4796,Owner,G4796,YEAR,C4796)/12,0)</f>
        <v>0</v>
      </c>
    </row>
    <row r="4797" spans="1:11" x14ac:dyDescent="0.25">
      <c r="A4797" t="s">
        <v>83</v>
      </c>
      <c r="B4797">
        <v>11321</v>
      </c>
      <c r="C4797">
        <v>2020</v>
      </c>
      <c r="D4797">
        <v>11</v>
      </c>
      <c r="E4797">
        <v>0</v>
      </c>
      <c r="F4797" s="15" t="s">
        <v>45</v>
      </c>
      <c r="G4797" t="str" cm="1">
        <f t="array" aca="1" ref="G4797" ca="1">_xlfn.XLOOKUP(A4797,APPLICATION_NUMBER,APPLICATION_PRIMARY_OWNER)</f>
        <v>ETSEC ASTRONOMY, LLC</v>
      </c>
      <c r="H4797" cm="1">
        <f t="array" aca="1" ref="H4797" ca="1">SUMIFS(AMOUNT,APPL_ID,A4797,YEAR,C4797,DIVERSION_TYPE,"DIRECT")</f>
        <v>17.77</v>
      </c>
      <c r="I4797" cm="1">
        <f t="array" aca="1" ref="I4797" ca="1">SUMIFS(AMOUNT,APPL_ID,A4797,YEAR,C4797,DIVERSION_TYPE,"STORAGE")</f>
        <v>0</v>
      </c>
      <c r="J4797">
        <f t="shared" ca="1" si="74"/>
        <v>17.77</v>
      </c>
      <c r="K4797" s="17" cm="1">
        <f t="array" aca="1" ref="K4797" ca="1">IF(J4797&gt;0,COUNTIFS(AnnualTotalDiversion,J4797,APPL_ID,"&lt;&gt;"&amp;A4797,Owner,G4797,YEAR,C4797)/12,0)</f>
        <v>0</v>
      </c>
    </row>
    <row r="4798" spans="1:11" x14ac:dyDescent="0.25">
      <c r="A4798" t="s">
        <v>83</v>
      </c>
      <c r="B4798">
        <v>11321</v>
      </c>
      <c r="C4798">
        <v>2019</v>
      </c>
      <c r="D4798">
        <v>8</v>
      </c>
      <c r="E4798">
        <v>4.7279999999999998</v>
      </c>
      <c r="F4798" s="15" t="s">
        <v>45</v>
      </c>
      <c r="G4798" t="str" cm="1">
        <f t="array" aca="1" ref="G4798" ca="1">_xlfn.XLOOKUP(A4798,APPLICATION_NUMBER,APPLICATION_PRIMARY_OWNER)</f>
        <v>ETSEC ASTRONOMY, LLC</v>
      </c>
      <c r="H4798" cm="1">
        <f t="array" aca="1" ref="H4798" ca="1">SUMIFS(AMOUNT,APPL_ID,A4798,YEAR,C4798,DIVERSION_TYPE,"DIRECT")</f>
        <v>17.360999999999997</v>
      </c>
      <c r="I4798" cm="1">
        <f t="array" aca="1" ref="I4798" ca="1">SUMIFS(AMOUNT,APPL_ID,A4798,YEAR,C4798,DIVERSION_TYPE,"STORAGE")</f>
        <v>0</v>
      </c>
      <c r="J4798">
        <f t="shared" ca="1" si="74"/>
        <v>17.360999999999997</v>
      </c>
      <c r="K4798" s="17" cm="1">
        <f t="array" aca="1" ref="K4798" ca="1">IF(J4798&gt;0,COUNTIFS(AnnualTotalDiversion,J4798,APPL_ID,"&lt;&gt;"&amp;A4798,Owner,G4798,YEAR,C4798)/12,0)</f>
        <v>0</v>
      </c>
    </row>
    <row r="4799" spans="1:11" x14ac:dyDescent="0.25">
      <c r="A4799" t="s">
        <v>83</v>
      </c>
      <c r="B4799">
        <v>11321</v>
      </c>
      <c r="C4799">
        <v>2019</v>
      </c>
      <c r="D4799">
        <v>1</v>
      </c>
      <c r="E4799">
        <v>0</v>
      </c>
      <c r="F4799" s="15" t="s">
        <v>44</v>
      </c>
      <c r="G4799" t="str" cm="1">
        <f t="array" aca="1" ref="G4799" ca="1">_xlfn.XLOOKUP(A4799,APPLICATION_NUMBER,APPLICATION_PRIMARY_OWNER)</f>
        <v>ETSEC ASTRONOMY, LLC</v>
      </c>
      <c r="H4799" cm="1">
        <f t="array" aca="1" ref="H4799" ca="1">SUMIFS(AMOUNT,APPL_ID,A4799,YEAR,C4799,DIVERSION_TYPE,"DIRECT")</f>
        <v>17.360999999999997</v>
      </c>
      <c r="I4799" cm="1">
        <f t="array" aca="1" ref="I4799" ca="1">SUMIFS(AMOUNT,APPL_ID,A4799,YEAR,C4799,DIVERSION_TYPE,"STORAGE")</f>
        <v>0</v>
      </c>
      <c r="J4799">
        <f t="shared" ca="1" si="74"/>
        <v>17.360999999999997</v>
      </c>
      <c r="K4799" s="17" cm="1">
        <f t="array" aca="1" ref="K4799" ca="1">IF(J4799&gt;0,COUNTIFS(AnnualTotalDiversion,J4799,APPL_ID,"&lt;&gt;"&amp;A4799,Owner,G4799,YEAR,C4799)/12,0)</f>
        <v>0</v>
      </c>
    </row>
    <row r="4800" spans="1:11" x14ac:dyDescent="0.25">
      <c r="A4800" t="s">
        <v>83</v>
      </c>
      <c r="B4800">
        <v>11321</v>
      </c>
      <c r="C4800">
        <v>2019</v>
      </c>
      <c r="D4800">
        <v>7</v>
      </c>
      <c r="E4800">
        <v>0</v>
      </c>
      <c r="F4800" s="15" t="s">
        <v>46</v>
      </c>
      <c r="G4800" t="str" cm="1">
        <f t="array" aca="1" ref="G4800" ca="1">_xlfn.XLOOKUP(A4800,APPLICATION_NUMBER,APPLICATION_PRIMARY_OWNER)</f>
        <v>ETSEC ASTRONOMY, LLC</v>
      </c>
      <c r="H4800" cm="1">
        <f t="array" aca="1" ref="H4800" ca="1">SUMIFS(AMOUNT,APPL_ID,A4800,YEAR,C4800,DIVERSION_TYPE,"DIRECT")</f>
        <v>17.360999999999997</v>
      </c>
      <c r="I4800" cm="1">
        <f t="array" aca="1" ref="I4800" ca="1">SUMIFS(AMOUNT,APPL_ID,A4800,YEAR,C4800,DIVERSION_TYPE,"STORAGE")</f>
        <v>0</v>
      </c>
      <c r="J4800">
        <f t="shared" ca="1" si="74"/>
        <v>17.360999999999997</v>
      </c>
      <c r="K4800" s="17" cm="1">
        <f t="array" aca="1" ref="K4800" ca="1">IF(J4800&gt;0,COUNTIFS(AnnualTotalDiversion,J4800,APPL_ID,"&lt;&gt;"&amp;A4800,Owner,G4800,YEAR,C4800)/12,0)</f>
        <v>0</v>
      </c>
    </row>
    <row r="4801" spans="1:11" x14ac:dyDescent="0.25">
      <c r="A4801" t="s">
        <v>83</v>
      </c>
      <c r="B4801">
        <v>11321</v>
      </c>
      <c r="C4801">
        <v>2017</v>
      </c>
      <c r="D4801">
        <v>4</v>
      </c>
      <c r="E4801">
        <v>0.75</v>
      </c>
      <c r="F4801" s="15" t="s">
        <v>44</v>
      </c>
      <c r="G4801" t="str" cm="1">
        <f t="array" aca="1" ref="G4801" ca="1">_xlfn.XLOOKUP(A4801,APPLICATION_NUMBER,APPLICATION_PRIMARY_OWNER)</f>
        <v>ETSEC ASTRONOMY, LLC</v>
      </c>
      <c r="H4801" cm="1">
        <f t="array" aca="1" ref="H4801" ca="1">SUMIFS(AMOUNT,APPL_ID,A4801,YEAR,C4801,DIVERSION_TYPE,"DIRECT")</f>
        <v>26.03</v>
      </c>
      <c r="I4801" cm="1">
        <f t="array" aca="1" ref="I4801" ca="1">SUMIFS(AMOUNT,APPL_ID,A4801,YEAR,C4801,DIVERSION_TYPE,"STORAGE")</f>
        <v>0</v>
      </c>
      <c r="J4801">
        <f t="shared" ca="1" si="74"/>
        <v>26.03</v>
      </c>
      <c r="K4801" s="17" cm="1">
        <f t="array" aca="1" ref="K4801" ca="1">IF(J4801&gt;0,COUNTIFS(AnnualTotalDiversion,J4801,APPL_ID,"&lt;&gt;"&amp;A4801,Owner,G4801,YEAR,C4801)/12,0)</f>
        <v>0</v>
      </c>
    </row>
    <row r="4802" spans="1:11" x14ac:dyDescent="0.25">
      <c r="A4802" t="s">
        <v>83</v>
      </c>
      <c r="B4802">
        <v>11321</v>
      </c>
      <c r="C4802">
        <v>2018</v>
      </c>
      <c r="D4802">
        <v>12</v>
      </c>
      <c r="E4802">
        <v>0</v>
      </c>
      <c r="F4802" s="15" t="s">
        <v>45</v>
      </c>
      <c r="G4802" t="str" cm="1">
        <f t="array" aca="1" ref="G4802" ca="1">_xlfn.XLOOKUP(A4802,APPLICATION_NUMBER,APPLICATION_PRIMARY_OWNER)</f>
        <v>ETSEC ASTRONOMY, LLC</v>
      </c>
      <c r="H4802" cm="1">
        <f t="array" aca="1" ref="H4802" ca="1">SUMIFS(AMOUNT,APPL_ID,A4802,YEAR,C4802,DIVERSION_TYPE,"DIRECT")</f>
        <v>17.04</v>
      </c>
      <c r="I4802" cm="1">
        <f t="array" aca="1" ref="I4802" ca="1">SUMIFS(AMOUNT,APPL_ID,A4802,YEAR,C4802,DIVERSION_TYPE,"STORAGE")</f>
        <v>0</v>
      </c>
      <c r="J4802">
        <f t="shared" ca="1" si="74"/>
        <v>17.04</v>
      </c>
      <c r="K4802" s="17" cm="1">
        <f t="array" aca="1" ref="K4802" ca="1">IF(J4802&gt;0,COUNTIFS(AnnualTotalDiversion,J4802,APPL_ID,"&lt;&gt;"&amp;A4802,Owner,G4802,YEAR,C4802)/12,0)</f>
        <v>0</v>
      </c>
    </row>
    <row r="4803" spans="1:11" x14ac:dyDescent="0.25">
      <c r="A4803" t="s">
        <v>83</v>
      </c>
      <c r="B4803">
        <v>11321</v>
      </c>
      <c r="C4803">
        <v>2019</v>
      </c>
      <c r="D4803">
        <v>8</v>
      </c>
      <c r="E4803">
        <v>0</v>
      </c>
      <c r="F4803" s="15" t="s">
        <v>46</v>
      </c>
      <c r="G4803" t="str" cm="1">
        <f t="array" aca="1" ref="G4803" ca="1">_xlfn.XLOOKUP(A4803,APPLICATION_NUMBER,APPLICATION_PRIMARY_OWNER)</f>
        <v>ETSEC ASTRONOMY, LLC</v>
      </c>
      <c r="H4803" cm="1">
        <f t="array" aca="1" ref="H4803" ca="1">SUMIFS(AMOUNT,APPL_ID,A4803,YEAR,C4803,DIVERSION_TYPE,"DIRECT")</f>
        <v>17.360999999999997</v>
      </c>
      <c r="I4803" cm="1">
        <f t="array" aca="1" ref="I4803" ca="1">SUMIFS(AMOUNT,APPL_ID,A4803,YEAR,C4803,DIVERSION_TYPE,"STORAGE")</f>
        <v>0</v>
      </c>
      <c r="J4803">
        <f t="shared" ca="1" si="74"/>
        <v>17.360999999999997</v>
      </c>
      <c r="K4803" s="17" cm="1">
        <f t="array" aca="1" ref="K4803" ca="1">IF(J4803&gt;0,COUNTIFS(AnnualTotalDiversion,J4803,APPL_ID,"&lt;&gt;"&amp;A4803,Owner,G4803,YEAR,C4803)/12,0)</f>
        <v>0</v>
      </c>
    </row>
    <row r="4804" spans="1:11" x14ac:dyDescent="0.25">
      <c r="A4804" t="s">
        <v>83</v>
      </c>
      <c r="B4804">
        <v>11321</v>
      </c>
      <c r="C4804">
        <v>2018</v>
      </c>
      <c r="D4804">
        <v>6</v>
      </c>
      <c r="E4804">
        <v>0</v>
      </c>
      <c r="F4804" s="15" t="s">
        <v>46</v>
      </c>
      <c r="G4804" t="str" cm="1">
        <f t="array" aca="1" ref="G4804" ca="1">_xlfn.XLOOKUP(A4804,APPLICATION_NUMBER,APPLICATION_PRIMARY_OWNER)</f>
        <v>ETSEC ASTRONOMY, LLC</v>
      </c>
      <c r="H4804" cm="1">
        <f t="array" aca="1" ref="H4804" ca="1">SUMIFS(AMOUNT,APPL_ID,A4804,YEAR,C4804,DIVERSION_TYPE,"DIRECT")</f>
        <v>17.04</v>
      </c>
      <c r="I4804" cm="1">
        <f t="array" aca="1" ref="I4804" ca="1">SUMIFS(AMOUNT,APPL_ID,A4804,YEAR,C4804,DIVERSION_TYPE,"STORAGE")</f>
        <v>0</v>
      </c>
      <c r="J4804">
        <f t="shared" ca="1" si="74"/>
        <v>17.04</v>
      </c>
      <c r="K4804" s="17" cm="1">
        <f t="array" aca="1" ref="K4804" ca="1">IF(J4804&gt;0,COUNTIFS(AnnualTotalDiversion,J4804,APPL_ID,"&lt;&gt;"&amp;A4804,Owner,G4804,YEAR,C4804)/12,0)</f>
        <v>0</v>
      </c>
    </row>
    <row r="4805" spans="1:11" x14ac:dyDescent="0.25">
      <c r="A4805" t="s">
        <v>83</v>
      </c>
      <c r="B4805">
        <v>11321</v>
      </c>
      <c r="C4805">
        <v>2019</v>
      </c>
      <c r="D4805">
        <v>9</v>
      </c>
      <c r="E4805">
        <v>0</v>
      </c>
      <c r="F4805" s="15" t="s">
        <v>46</v>
      </c>
      <c r="G4805" t="str" cm="1">
        <f t="array" aca="1" ref="G4805" ca="1">_xlfn.XLOOKUP(A4805,APPLICATION_NUMBER,APPLICATION_PRIMARY_OWNER)</f>
        <v>ETSEC ASTRONOMY, LLC</v>
      </c>
      <c r="H4805" cm="1">
        <f t="array" aca="1" ref="H4805" ca="1">SUMIFS(AMOUNT,APPL_ID,A4805,YEAR,C4805,DIVERSION_TYPE,"DIRECT")</f>
        <v>17.360999999999997</v>
      </c>
      <c r="I4805" cm="1">
        <f t="array" aca="1" ref="I4805" ca="1">SUMIFS(AMOUNT,APPL_ID,A4805,YEAR,C4805,DIVERSION_TYPE,"STORAGE")</f>
        <v>0</v>
      </c>
      <c r="J4805">
        <f t="shared" ref="J4805:J4868" ca="1" si="75">SUM(H4805:I4805)</f>
        <v>17.360999999999997</v>
      </c>
      <c r="K4805" s="17" cm="1">
        <f t="array" aca="1" ref="K4805" ca="1">IF(J4805&gt;0,COUNTIFS(AnnualTotalDiversion,J4805,APPL_ID,"&lt;&gt;"&amp;A4805,Owner,G4805,YEAR,C4805)/12,0)</f>
        <v>0</v>
      </c>
    </row>
    <row r="4806" spans="1:11" x14ac:dyDescent="0.25">
      <c r="A4806" t="s">
        <v>83</v>
      </c>
      <c r="B4806">
        <v>11321</v>
      </c>
      <c r="C4806">
        <v>2018</v>
      </c>
      <c r="D4806">
        <v>6</v>
      </c>
      <c r="E4806">
        <v>1.99</v>
      </c>
      <c r="F4806" s="15" t="s">
        <v>45</v>
      </c>
      <c r="G4806" t="str" cm="1">
        <f t="array" aca="1" ref="G4806" ca="1">_xlfn.XLOOKUP(A4806,APPLICATION_NUMBER,APPLICATION_PRIMARY_OWNER)</f>
        <v>ETSEC ASTRONOMY, LLC</v>
      </c>
      <c r="H4806" cm="1">
        <f t="array" aca="1" ref="H4806" ca="1">SUMIFS(AMOUNT,APPL_ID,A4806,YEAR,C4806,DIVERSION_TYPE,"DIRECT")</f>
        <v>17.04</v>
      </c>
      <c r="I4806" cm="1">
        <f t="array" aca="1" ref="I4806" ca="1">SUMIFS(AMOUNT,APPL_ID,A4806,YEAR,C4806,DIVERSION_TYPE,"STORAGE")</f>
        <v>0</v>
      </c>
      <c r="J4806">
        <f t="shared" ca="1" si="75"/>
        <v>17.04</v>
      </c>
      <c r="K4806" s="17" cm="1">
        <f t="array" aca="1" ref="K4806" ca="1">IF(J4806&gt;0,COUNTIFS(AnnualTotalDiversion,J4806,APPL_ID,"&lt;&gt;"&amp;A4806,Owner,G4806,YEAR,C4806)/12,0)</f>
        <v>0</v>
      </c>
    </row>
    <row r="4807" spans="1:11" x14ac:dyDescent="0.25">
      <c r="A4807" t="s">
        <v>83</v>
      </c>
      <c r="B4807">
        <v>11321</v>
      </c>
      <c r="C4807">
        <v>2020</v>
      </c>
      <c r="D4807">
        <v>9</v>
      </c>
      <c r="E4807">
        <v>0</v>
      </c>
      <c r="F4807" s="15" t="s">
        <v>46</v>
      </c>
      <c r="G4807" t="str" cm="1">
        <f t="array" aca="1" ref="G4807" ca="1">_xlfn.XLOOKUP(A4807,APPLICATION_NUMBER,APPLICATION_PRIMARY_OWNER)</f>
        <v>ETSEC ASTRONOMY, LLC</v>
      </c>
      <c r="H4807" cm="1">
        <f t="array" aca="1" ref="H4807" ca="1">SUMIFS(AMOUNT,APPL_ID,A4807,YEAR,C4807,DIVERSION_TYPE,"DIRECT")</f>
        <v>17.77</v>
      </c>
      <c r="I4807" cm="1">
        <f t="array" aca="1" ref="I4807" ca="1">SUMIFS(AMOUNT,APPL_ID,A4807,YEAR,C4807,DIVERSION_TYPE,"STORAGE")</f>
        <v>0</v>
      </c>
      <c r="J4807">
        <f t="shared" ca="1" si="75"/>
        <v>17.77</v>
      </c>
      <c r="K4807" s="17" cm="1">
        <f t="array" aca="1" ref="K4807" ca="1">IF(J4807&gt;0,COUNTIFS(AnnualTotalDiversion,J4807,APPL_ID,"&lt;&gt;"&amp;A4807,Owner,G4807,YEAR,C4807)/12,0)</f>
        <v>0</v>
      </c>
    </row>
    <row r="4808" spans="1:11" x14ac:dyDescent="0.25">
      <c r="A4808" t="s">
        <v>83</v>
      </c>
      <c r="B4808">
        <v>11321</v>
      </c>
      <c r="C4808">
        <v>2018</v>
      </c>
      <c r="D4808">
        <v>5</v>
      </c>
      <c r="E4808">
        <v>1.46</v>
      </c>
      <c r="F4808" s="15" t="s">
        <v>44</v>
      </c>
      <c r="G4808" t="str" cm="1">
        <f t="array" aca="1" ref="G4808" ca="1">_xlfn.XLOOKUP(A4808,APPLICATION_NUMBER,APPLICATION_PRIMARY_OWNER)</f>
        <v>ETSEC ASTRONOMY, LLC</v>
      </c>
      <c r="H4808" cm="1">
        <f t="array" aca="1" ref="H4808" ca="1">SUMIFS(AMOUNT,APPL_ID,A4808,YEAR,C4808,DIVERSION_TYPE,"DIRECT")</f>
        <v>17.04</v>
      </c>
      <c r="I4808" cm="1">
        <f t="array" aca="1" ref="I4808" ca="1">SUMIFS(AMOUNT,APPL_ID,A4808,YEAR,C4808,DIVERSION_TYPE,"STORAGE")</f>
        <v>0</v>
      </c>
      <c r="J4808">
        <f t="shared" ca="1" si="75"/>
        <v>17.04</v>
      </c>
      <c r="K4808" s="17" cm="1">
        <f t="array" aca="1" ref="K4808" ca="1">IF(J4808&gt;0,COUNTIFS(AnnualTotalDiversion,J4808,APPL_ID,"&lt;&gt;"&amp;A4808,Owner,G4808,YEAR,C4808)/12,0)</f>
        <v>0</v>
      </c>
    </row>
    <row r="4809" spans="1:11" x14ac:dyDescent="0.25">
      <c r="A4809" t="s">
        <v>83</v>
      </c>
      <c r="B4809">
        <v>11321</v>
      </c>
      <c r="C4809">
        <v>2018</v>
      </c>
      <c r="D4809">
        <v>3</v>
      </c>
      <c r="E4809">
        <v>0</v>
      </c>
      <c r="F4809" s="15" t="s">
        <v>46</v>
      </c>
      <c r="G4809" t="str" cm="1">
        <f t="array" aca="1" ref="G4809" ca="1">_xlfn.XLOOKUP(A4809,APPLICATION_NUMBER,APPLICATION_PRIMARY_OWNER)</f>
        <v>ETSEC ASTRONOMY, LLC</v>
      </c>
      <c r="H4809" cm="1">
        <f t="array" aca="1" ref="H4809" ca="1">SUMIFS(AMOUNT,APPL_ID,A4809,YEAR,C4809,DIVERSION_TYPE,"DIRECT")</f>
        <v>17.04</v>
      </c>
      <c r="I4809" cm="1">
        <f t="array" aca="1" ref="I4809" ca="1">SUMIFS(AMOUNT,APPL_ID,A4809,YEAR,C4809,DIVERSION_TYPE,"STORAGE")</f>
        <v>0</v>
      </c>
      <c r="J4809">
        <f t="shared" ca="1" si="75"/>
        <v>17.04</v>
      </c>
      <c r="K4809" s="17" cm="1">
        <f t="array" aca="1" ref="K4809" ca="1">IF(J4809&gt;0,COUNTIFS(AnnualTotalDiversion,J4809,APPL_ID,"&lt;&gt;"&amp;A4809,Owner,G4809,YEAR,C4809)/12,0)</f>
        <v>0</v>
      </c>
    </row>
    <row r="4810" spans="1:11" x14ac:dyDescent="0.25">
      <c r="A4810" t="s">
        <v>83</v>
      </c>
      <c r="B4810">
        <v>11321</v>
      </c>
      <c r="C4810">
        <v>2017</v>
      </c>
      <c r="D4810">
        <v>11</v>
      </c>
      <c r="E4810">
        <v>0</v>
      </c>
      <c r="F4810" s="15" t="s">
        <v>46</v>
      </c>
      <c r="G4810" t="str" cm="1">
        <f t="array" aca="1" ref="G4810" ca="1">_xlfn.XLOOKUP(A4810,APPLICATION_NUMBER,APPLICATION_PRIMARY_OWNER)</f>
        <v>ETSEC ASTRONOMY, LLC</v>
      </c>
      <c r="H4810" cm="1">
        <f t="array" aca="1" ref="H4810" ca="1">SUMIFS(AMOUNT,APPL_ID,A4810,YEAR,C4810,DIVERSION_TYPE,"DIRECT")</f>
        <v>26.03</v>
      </c>
      <c r="I4810" cm="1">
        <f t="array" aca="1" ref="I4810" ca="1">SUMIFS(AMOUNT,APPL_ID,A4810,YEAR,C4810,DIVERSION_TYPE,"STORAGE")</f>
        <v>0</v>
      </c>
      <c r="J4810">
        <f t="shared" ca="1" si="75"/>
        <v>26.03</v>
      </c>
      <c r="K4810" s="17" cm="1">
        <f t="array" aca="1" ref="K4810" ca="1">IF(J4810&gt;0,COUNTIFS(AnnualTotalDiversion,J4810,APPL_ID,"&lt;&gt;"&amp;A4810,Owner,G4810,YEAR,C4810)/12,0)</f>
        <v>0</v>
      </c>
    </row>
    <row r="4811" spans="1:11" x14ac:dyDescent="0.25">
      <c r="A4811" t="s">
        <v>83</v>
      </c>
      <c r="B4811">
        <v>11321</v>
      </c>
      <c r="C4811">
        <v>2017</v>
      </c>
      <c r="D4811">
        <v>12</v>
      </c>
      <c r="E4811">
        <v>0</v>
      </c>
      <c r="F4811" s="15" t="s">
        <v>45</v>
      </c>
      <c r="G4811" t="str" cm="1">
        <f t="array" aca="1" ref="G4811" ca="1">_xlfn.XLOOKUP(A4811,APPLICATION_NUMBER,APPLICATION_PRIMARY_OWNER)</f>
        <v>ETSEC ASTRONOMY, LLC</v>
      </c>
      <c r="H4811" cm="1">
        <f t="array" aca="1" ref="H4811" ca="1">SUMIFS(AMOUNT,APPL_ID,A4811,YEAR,C4811,DIVERSION_TYPE,"DIRECT")</f>
        <v>26.03</v>
      </c>
      <c r="I4811" cm="1">
        <f t="array" aca="1" ref="I4811" ca="1">SUMIFS(AMOUNT,APPL_ID,A4811,YEAR,C4811,DIVERSION_TYPE,"STORAGE")</f>
        <v>0</v>
      </c>
      <c r="J4811">
        <f t="shared" ca="1" si="75"/>
        <v>26.03</v>
      </c>
      <c r="K4811" s="17" cm="1">
        <f t="array" aca="1" ref="K4811" ca="1">IF(J4811&gt;0,COUNTIFS(AnnualTotalDiversion,J4811,APPL_ID,"&lt;&gt;"&amp;A4811,Owner,G4811,YEAR,C4811)/12,0)</f>
        <v>0</v>
      </c>
    </row>
    <row r="4812" spans="1:11" x14ac:dyDescent="0.25">
      <c r="A4812" t="s">
        <v>83</v>
      </c>
      <c r="B4812">
        <v>11321</v>
      </c>
      <c r="C4812">
        <v>2018</v>
      </c>
      <c r="D4812">
        <v>9</v>
      </c>
      <c r="E4812">
        <v>0</v>
      </c>
      <c r="F4812" s="15" t="s">
        <v>46</v>
      </c>
      <c r="G4812" t="str" cm="1">
        <f t="array" aca="1" ref="G4812" ca="1">_xlfn.XLOOKUP(A4812,APPLICATION_NUMBER,APPLICATION_PRIMARY_OWNER)</f>
        <v>ETSEC ASTRONOMY, LLC</v>
      </c>
      <c r="H4812" cm="1">
        <f t="array" aca="1" ref="H4812" ca="1">SUMIFS(AMOUNT,APPL_ID,A4812,YEAR,C4812,DIVERSION_TYPE,"DIRECT")</f>
        <v>17.04</v>
      </c>
      <c r="I4812" cm="1">
        <f t="array" aca="1" ref="I4812" ca="1">SUMIFS(AMOUNT,APPL_ID,A4812,YEAR,C4812,DIVERSION_TYPE,"STORAGE")</f>
        <v>0</v>
      </c>
      <c r="J4812">
        <f t="shared" ca="1" si="75"/>
        <v>17.04</v>
      </c>
      <c r="K4812" s="17" cm="1">
        <f t="array" aca="1" ref="K4812" ca="1">IF(J4812&gt;0,COUNTIFS(AnnualTotalDiversion,J4812,APPL_ID,"&lt;&gt;"&amp;A4812,Owner,G4812,YEAR,C4812)/12,0)</f>
        <v>0</v>
      </c>
    </row>
    <row r="4813" spans="1:11" x14ac:dyDescent="0.25">
      <c r="A4813" t="s">
        <v>83</v>
      </c>
      <c r="B4813">
        <v>11321</v>
      </c>
      <c r="C4813">
        <v>2018</v>
      </c>
      <c r="D4813">
        <v>9</v>
      </c>
      <c r="E4813">
        <v>1.38</v>
      </c>
      <c r="F4813" s="15" t="s">
        <v>45</v>
      </c>
      <c r="G4813" t="str" cm="1">
        <f t="array" aca="1" ref="G4813" ca="1">_xlfn.XLOOKUP(A4813,APPLICATION_NUMBER,APPLICATION_PRIMARY_OWNER)</f>
        <v>ETSEC ASTRONOMY, LLC</v>
      </c>
      <c r="H4813" cm="1">
        <f t="array" aca="1" ref="H4813" ca="1">SUMIFS(AMOUNT,APPL_ID,A4813,YEAR,C4813,DIVERSION_TYPE,"DIRECT")</f>
        <v>17.04</v>
      </c>
      <c r="I4813" cm="1">
        <f t="array" aca="1" ref="I4813" ca="1">SUMIFS(AMOUNT,APPL_ID,A4813,YEAR,C4813,DIVERSION_TYPE,"STORAGE")</f>
        <v>0</v>
      </c>
      <c r="J4813">
        <f t="shared" ca="1" si="75"/>
        <v>17.04</v>
      </c>
      <c r="K4813" s="17" cm="1">
        <f t="array" aca="1" ref="K4813" ca="1">IF(J4813&gt;0,COUNTIFS(AnnualTotalDiversion,J4813,APPL_ID,"&lt;&gt;"&amp;A4813,Owner,G4813,YEAR,C4813)/12,0)</f>
        <v>0</v>
      </c>
    </row>
    <row r="4814" spans="1:11" x14ac:dyDescent="0.25">
      <c r="A4814" t="s">
        <v>83</v>
      </c>
      <c r="B4814">
        <v>11321</v>
      </c>
      <c r="C4814">
        <v>2017</v>
      </c>
      <c r="D4814">
        <v>5</v>
      </c>
      <c r="E4814">
        <v>2.5499999999999998</v>
      </c>
      <c r="F4814" s="15" t="s">
        <v>44</v>
      </c>
      <c r="G4814" t="str" cm="1">
        <f t="array" aca="1" ref="G4814" ca="1">_xlfn.XLOOKUP(A4814,APPLICATION_NUMBER,APPLICATION_PRIMARY_OWNER)</f>
        <v>ETSEC ASTRONOMY, LLC</v>
      </c>
      <c r="H4814" cm="1">
        <f t="array" aca="1" ref="H4814" ca="1">SUMIFS(AMOUNT,APPL_ID,A4814,YEAR,C4814,DIVERSION_TYPE,"DIRECT")</f>
        <v>26.03</v>
      </c>
      <c r="I4814" cm="1">
        <f t="array" aca="1" ref="I4814" ca="1">SUMIFS(AMOUNT,APPL_ID,A4814,YEAR,C4814,DIVERSION_TYPE,"STORAGE")</f>
        <v>0</v>
      </c>
      <c r="J4814">
        <f t="shared" ca="1" si="75"/>
        <v>26.03</v>
      </c>
      <c r="K4814" s="17" cm="1">
        <f t="array" aca="1" ref="K4814" ca="1">IF(J4814&gt;0,COUNTIFS(AnnualTotalDiversion,J4814,APPL_ID,"&lt;&gt;"&amp;A4814,Owner,G4814,YEAR,C4814)/12,0)</f>
        <v>0</v>
      </c>
    </row>
    <row r="4815" spans="1:11" x14ac:dyDescent="0.25">
      <c r="A4815" t="s">
        <v>83</v>
      </c>
      <c r="B4815">
        <v>11321</v>
      </c>
      <c r="C4815">
        <v>2018</v>
      </c>
      <c r="D4815">
        <v>4</v>
      </c>
      <c r="E4815">
        <v>0.28000000000000003</v>
      </c>
      <c r="F4815" s="15" t="s">
        <v>44</v>
      </c>
      <c r="G4815" t="str" cm="1">
        <f t="array" aca="1" ref="G4815" ca="1">_xlfn.XLOOKUP(A4815,APPLICATION_NUMBER,APPLICATION_PRIMARY_OWNER)</f>
        <v>ETSEC ASTRONOMY, LLC</v>
      </c>
      <c r="H4815" cm="1">
        <f t="array" aca="1" ref="H4815" ca="1">SUMIFS(AMOUNT,APPL_ID,A4815,YEAR,C4815,DIVERSION_TYPE,"DIRECT")</f>
        <v>17.04</v>
      </c>
      <c r="I4815" cm="1">
        <f t="array" aca="1" ref="I4815" ca="1">SUMIFS(AMOUNT,APPL_ID,A4815,YEAR,C4815,DIVERSION_TYPE,"STORAGE")</f>
        <v>0</v>
      </c>
      <c r="J4815">
        <f t="shared" ca="1" si="75"/>
        <v>17.04</v>
      </c>
      <c r="K4815" s="17" cm="1">
        <f t="array" aca="1" ref="K4815" ca="1">IF(J4815&gt;0,COUNTIFS(AnnualTotalDiversion,J4815,APPL_ID,"&lt;&gt;"&amp;A4815,Owner,G4815,YEAR,C4815)/12,0)</f>
        <v>0</v>
      </c>
    </row>
    <row r="4816" spans="1:11" x14ac:dyDescent="0.25">
      <c r="A4816" t="s">
        <v>83</v>
      </c>
      <c r="B4816">
        <v>11321</v>
      </c>
      <c r="C4816">
        <v>2020</v>
      </c>
      <c r="D4816">
        <v>8</v>
      </c>
      <c r="E4816">
        <v>3.44</v>
      </c>
      <c r="F4816" s="15" t="s">
        <v>45</v>
      </c>
      <c r="G4816" t="str" cm="1">
        <f t="array" aca="1" ref="G4816" ca="1">_xlfn.XLOOKUP(A4816,APPLICATION_NUMBER,APPLICATION_PRIMARY_OWNER)</f>
        <v>ETSEC ASTRONOMY, LLC</v>
      </c>
      <c r="H4816" cm="1">
        <f t="array" aca="1" ref="H4816" ca="1">SUMIFS(AMOUNT,APPL_ID,A4816,YEAR,C4816,DIVERSION_TYPE,"DIRECT")</f>
        <v>17.77</v>
      </c>
      <c r="I4816" cm="1">
        <f t="array" aca="1" ref="I4816" ca="1">SUMIFS(AMOUNT,APPL_ID,A4816,YEAR,C4816,DIVERSION_TYPE,"STORAGE")</f>
        <v>0</v>
      </c>
      <c r="J4816">
        <f t="shared" ca="1" si="75"/>
        <v>17.77</v>
      </c>
      <c r="K4816" s="17" cm="1">
        <f t="array" aca="1" ref="K4816" ca="1">IF(J4816&gt;0,COUNTIFS(AnnualTotalDiversion,J4816,APPL_ID,"&lt;&gt;"&amp;A4816,Owner,G4816,YEAR,C4816)/12,0)</f>
        <v>0</v>
      </c>
    </row>
    <row r="4817" spans="1:11" x14ac:dyDescent="0.25">
      <c r="A4817" t="s">
        <v>83</v>
      </c>
      <c r="B4817">
        <v>11321</v>
      </c>
      <c r="C4817">
        <v>2020</v>
      </c>
      <c r="D4817">
        <v>8</v>
      </c>
      <c r="E4817">
        <v>0</v>
      </c>
      <c r="F4817" s="15" t="s">
        <v>46</v>
      </c>
      <c r="G4817" t="str" cm="1">
        <f t="array" aca="1" ref="G4817" ca="1">_xlfn.XLOOKUP(A4817,APPLICATION_NUMBER,APPLICATION_PRIMARY_OWNER)</f>
        <v>ETSEC ASTRONOMY, LLC</v>
      </c>
      <c r="H4817" cm="1">
        <f t="array" aca="1" ref="H4817" ca="1">SUMIFS(AMOUNT,APPL_ID,A4817,YEAR,C4817,DIVERSION_TYPE,"DIRECT")</f>
        <v>17.77</v>
      </c>
      <c r="I4817" cm="1">
        <f t="array" aca="1" ref="I4817" ca="1">SUMIFS(AMOUNT,APPL_ID,A4817,YEAR,C4817,DIVERSION_TYPE,"STORAGE")</f>
        <v>0</v>
      </c>
      <c r="J4817">
        <f t="shared" ca="1" si="75"/>
        <v>17.77</v>
      </c>
      <c r="K4817" s="17" cm="1">
        <f t="array" aca="1" ref="K4817" ca="1">IF(J4817&gt;0,COUNTIFS(AnnualTotalDiversion,J4817,APPL_ID,"&lt;&gt;"&amp;A4817,Owner,G4817,YEAR,C4817)/12,0)</f>
        <v>0</v>
      </c>
    </row>
    <row r="4818" spans="1:11" x14ac:dyDescent="0.25">
      <c r="A4818" t="s">
        <v>83</v>
      </c>
      <c r="B4818">
        <v>11321</v>
      </c>
      <c r="C4818">
        <v>2019</v>
      </c>
      <c r="D4818">
        <v>10</v>
      </c>
      <c r="E4818">
        <v>0</v>
      </c>
      <c r="F4818" s="15" t="s">
        <v>46</v>
      </c>
      <c r="G4818" t="str" cm="1">
        <f t="array" aca="1" ref="G4818" ca="1">_xlfn.XLOOKUP(A4818,APPLICATION_NUMBER,APPLICATION_PRIMARY_OWNER)</f>
        <v>ETSEC ASTRONOMY, LLC</v>
      </c>
      <c r="H4818" cm="1">
        <f t="array" aca="1" ref="H4818" ca="1">SUMIFS(AMOUNT,APPL_ID,A4818,YEAR,C4818,DIVERSION_TYPE,"DIRECT")</f>
        <v>17.360999999999997</v>
      </c>
      <c r="I4818" cm="1">
        <f t="array" aca="1" ref="I4818" ca="1">SUMIFS(AMOUNT,APPL_ID,A4818,YEAR,C4818,DIVERSION_TYPE,"STORAGE")</f>
        <v>0</v>
      </c>
      <c r="J4818">
        <f t="shared" ca="1" si="75"/>
        <v>17.360999999999997</v>
      </c>
      <c r="K4818" s="17" cm="1">
        <f t="array" aca="1" ref="K4818" ca="1">IF(J4818&gt;0,COUNTIFS(AnnualTotalDiversion,J4818,APPL_ID,"&lt;&gt;"&amp;A4818,Owner,G4818,YEAR,C4818)/12,0)</f>
        <v>0</v>
      </c>
    </row>
    <row r="4819" spans="1:11" x14ac:dyDescent="0.25">
      <c r="A4819" t="s">
        <v>83</v>
      </c>
      <c r="B4819">
        <v>11321</v>
      </c>
      <c r="C4819">
        <v>2017</v>
      </c>
      <c r="D4819">
        <v>7</v>
      </c>
      <c r="E4819">
        <v>7.54</v>
      </c>
      <c r="F4819" s="15" t="s">
        <v>45</v>
      </c>
      <c r="G4819" t="str" cm="1">
        <f t="array" aca="1" ref="G4819" ca="1">_xlfn.XLOOKUP(A4819,APPLICATION_NUMBER,APPLICATION_PRIMARY_OWNER)</f>
        <v>ETSEC ASTRONOMY, LLC</v>
      </c>
      <c r="H4819" cm="1">
        <f t="array" aca="1" ref="H4819" ca="1">SUMIFS(AMOUNT,APPL_ID,A4819,YEAR,C4819,DIVERSION_TYPE,"DIRECT")</f>
        <v>26.03</v>
      </c>
      <c r="I4819" cm="1">
        <f t="array" aca="1" ref="I4819" ca="1">SUMIFS(AMOUNT,APPL_ID,A4819,YEAR,C4819,DIVERSION_TYPE,"STORAGE")</f>
        <v>0</v>
      </c>
      <c r="J4819">
        <f t="shared" ca="1" si="75"/>
        <v>26.03</v>
      </c>
      <c r="K4819" s="17" cm="1">
        <f t="array" aca="1" ref="K4819" ca="1">IF(J4819&gt;0,COUNTIFS(AnnualTotalDiversion,J4819,APPL_ID,"&lt;&gt;"&amp;A4819,Owner,G4819,YEAR,C4819)/12,0)</f>
        <v>0</v>
      </c>
    </row>
    <row r="4820" spans="1:11" x14ac:dyDescent="0.25">
      <c r="A4820" t="s">
        <v>83</v>
      </c>
      <c r="B4820">
        <v>11321</v>
      </c>
      <c r="C4820">
        <v>2018</v>
      </c>
      <c r="D4820">
        <v>1</v>
      </c>
      <c r="E4820">
        <v>0</v>
      </c>
      <c r="F4820" s="15" t="s">
        <v>45</v>
      </c>
      <c r="G4820" t="str" cm="1">
        <f t="array" aca="1" ref="G4820" ca="1">_xlfn.XLOOKUP(A4820,APPLICATION_NUMBER,APPLICATION_PRIMARY_OWNER)</f>
        <v>ETSEC ASTRONOMY, LLC</v>
      </c>
      <c r="H4820" cm="1">
        <f t="array" aca="1" ref="H4820" ca="1">SUMIFS(AMOUNT,APPL_ID,A4820,YEAR,C4820,DIVERSION_TYPE,"DIRECT")</f>
        <v>17.04</v>
      </c>
      <c r="I4820" cm="1">
        <f t="array" aca="1" ref="I4820" ca="1">SUMIFS(AMOUNT,APPL_ID,A4820,YEAR,C4820,DIVERSION_TYPE,"STORAGE")</f>
        <v>0</v>
      </c>
      <c r="J4820">
        <f t="shared" ca="1" si="75"/>
        <v>17.04</v>
      </c>
      <c r="K4820" s="17" cm="1">
        <f t="array" aca="1" ref="K4820" ca="1">IF(J4820&gt;0,COUNTIFS(AnnualTotalDiversion,J4820,APPL_ID,"&lt;&gt;"&amp;A4820,Owner,G4820,YEAR,C4820)/12,0)</f>
        <v>0</v>
      </c>
    </row>
    <row r="4821" spans="1:11" x14ac:dyDescent="0.25">
      <c r="A4821" t="s">
        <v>83</v>
      </c>
      <c r="B4821">
        <v>11321</v>
      </c>
      <c r="C4821">
        <v>2017</v>
      </c>
      <c r="D4821">
        <v>7</v>
      </c>
      <c r="E4821">
        <v>7.54</v>
      </c>
      <c r="F4821" s="15" t="s">
        <v>44</v>
      </c>
      <c r="G4821" t="str" cm="1">
        <f t="array" aca="1" ref="G4821" ca="1">_xlfn.XLOOKUP(A4821,APPLICATION_NUMBER,APPLICATION_PRIMARY_OWNER)</f>
        <v>ETSEC ASTRONOMY, LLC</v>
      </c>
      <c r="H4821" cm="1">
        <f t="array" aca="1" ref="H4821" ca="1">SUMIFS(AMOUNT,APPL_ID,A4821,YEAR,C4821,DIVERSION_TYPE,"DIRECT")</f>
        <v>26.03</v>
      </c>
      <c r="I4821" cm="1">
        <f t="array" aca="1" ref="I4821" ca="1">SUMIFS(AMOUNT,APPL_ID,A4821,YEAR,C4821,DIVERSION_TYPE,"STORAGE")</f>
        <v>0</v>
      </c>
      <c r="J4821">
        <f t="shared" ca="1" si="75"/>
        <v>26.03</v>
      </c>
      <c r="K4821" s="17" cm="1">
        <f t="array" aca="1" ref="K4821" ca="1">IF(J4821&gt;0,COUNTIFS(AnnualTotalDiversion,J4821,APPL_ID,"&lt;&gt;"&amp;A4821,Owner,G4821,YEAR,C4821)/12,0)</f>
        <v>0</v>
      </c>
    </row>
    <row r="4822" spans="1:11" x14ac:dyDescent="0.25">
      <c r="A4822" t="s">
        <v>83</v>
      </c>
      <c r="B4822">
        <v>11321</v>
      </c>
      <c r="C4822">
        <v>2017</v>
      </c>
      <c r="D4822">
        <v>6</v>
      </c>
      <c r="E4822">
        <v>5.3</v>
      </c>
      <c r="F4822" s="15" t="s">
        <v>44</v>
      </c>
      <c r="G4822" t="str" cm="1">
        <f t="array" aca="1" ref="G4822" ca="1">_xlfn.XLOOKUP(A4822,APPLICATION_NUMBER,APPLICATION_PRIMARY_OWNER)</f>
        <v>ETSEC ASTRONOMY, LLC</v>
      </c>
      <c r="H4822" cm="1">
        <f t="array" aca="1" ref="H4822" ca="1">SUMIFS(AMOUNT,APPL_ID,A4822,YEAR,C4822,DIVERSION_TYPE,"DIRECT")</f>
        <v>26.03</v>
      </c>
      <c r="I4822" cm="1">
        <f t="array" aca="1" ref="I4822" ca="1">SUMIFS(AMOUNT,APPL_ID,A4822,YEAR,C4822,DIVERSION_TYPE,"STORAGE")</f>
        <v>0</v>
      </c>
      <c r="J4822">
        <f t="shared" ca="1" si="75"/>
        <v>26.03</v>
      </c>
      <c r="K4822" s="17" cm="1">
        <f t="array" aca="1" ref="K4822" ca="1">IF(J4822&gt;0,COUNTIFS(AnnualTotalDiversion,J4822,APPL_ID,"&lt;&gt;"&amp;A4822,Owner,G4822,YEAR,C4822)/12,0)</f>
        <v>0</v>
      </c>
    </row>
    <row r="4823" spans="1:11" x14ac:dyDescent="0.25">
      <c r="A4823" t="s">
        <v>83</v>
      </c>
      <c r="B4823">
        <v>11321</v>
      </c>
      <c r="C4823">
        <v>2020</v>
      </c>
      <c r="D4823">
        <v>9</v>
      </c>
      <c r="E4823">
        <v>2.98</v>
      </c>
      <c r="F4823" s="15" t="s">
        <v>44</v>
      </c>
      <c r="G4823" t="str" cm="1">
        <f t="array" aca="1" ref="G4823" ca="1">_xlfn.XLOOKUP(A4823,APPLICATION_NUMBER,APPLICATION_PRIMARY_OWNER)</f>
        <v>ETSEC ASTRONOMY, LLC</v>
      </c>
      <c r="H4823" cm="1">
        <f t="array" aca="1" ref="H4823" ca="1">SUMIFS(AMOUNT,APPL_ID,A4823,YEAR,C4823,DIVERSION_TYPE,"DIRECT")</f>
        <v>17.77</v>
      </c>
      <c r="I4823" cm="1">
        <f t="array" aca="1" ref="I4823" ca="1">SUMIFS(AMOUNT,APPL_ID,A4823,YEAR,C4823,DIVERSION_TYPE,"STORAGE")</f>
        <v>0</v>
      </c>
      <c r="J4823">
        <f t="shared" ca="1" si="75"/>
        <v>17.77</v>
      </c>
      <c r="K4823" s="17" cm="1">
        <f t="array" aca="1" ref="K4823" ca="1">IF(J4823&gt;0,COUNTIFS(AnnualTotalDiversion,J4823,APPL_ID,"&lt;&gt;"&amp;A4823,Owner,G4823,YEAR,C4823)/12,0)</f>
        <v>0</v>
      </c>
    </row>
    <row r="4824" spans="1:11" x14ac:dyDescent="0.25">
      <c r="A4824" t="s">
        <v>83</v>
      </c>
      <c r="B4824">
        <v>11321</v>
      </c>
      <c r="C4824">
        <v>2020</v>
      </c>
      <c r="D4824">
        <v>12</v>
      </c>
      <c r="E4824">
        <v>0</v>
      </c>
      <c r="F4824" s="15" t="s">
        <v>45</v>
      </c>
      <c r="G4824" t="str" cm="1">
        <f t="array" aca="1" ref="G4824" ca="1">_xlfn.XLOOKUP(A4824,APPLICATION_NUMBER,APPLICATION_PRIMARY_OWNER)</f>
        <v>ETSEC ASTRONOMY, LLC</v>
      </c>
      <c r="H4824" cm="1">
        <f t="array" aca="1" ref="H4824" ca="1">SUMIFS(AMOUNT,APPL_ID,A4824,YEAR,C4824,DIVERSION_TYPE,"DIRECT")</f>
        <v>17.77</v>
      </c>
      <c r="I4824" cm="1">
        <f t="array" aca="1" ref="I4824" ca="1">SUMIFS(AMOUNT,APPL_ID,A4824,YEAR,C4824,DIVERSION_TYPE,"STORAGE")</f>
        <v>0</v>
      </c>
      <c r="J4824">
        <f t="shared" ca="1" si="75"/>
        <v>17.77</v>
      </c>
      <c r="K4824" s="17" cm="1">
        <f t="array" aca="1" ref="K4824" ca="1">IF(J4824&gt;0,COUNTIFS(AnnualTotalDiversion,J4824,APPL_ID,"&lt;&gt;"&amp;A4824,Owner,G4824,YEAR,C4824)/12,0)</f>
        <v>0</v>
      </c>
    </row>
    <row r="4825" spans="1:11" x14ac:dyDescent="0.25">
      <c r="A4825" t="s">
        <v>83</v>
      </c>
      <c r="B4825">
        <v>11321</v>
      </c>
      <c r="C4825">
        <v>2020</v>
      </c>
      <c r="D4825">
        <v>9</v>
      </c>
      <c r="E4825">
        <v>2.98</v>
      </c>
      <c r="F4825" s="15" t="s">
        <v>45</v>
      </c>
      <c r="G4825" t="str" cm="1">
        <f t="array" aca="1" ref="G4825" ca="1">_xlfn.XLOOKUP(A4825,APPLICATION_NUMBER,APPLICATION_PRIMARY_OWNER)</f>
        <v>ETSEC ASTRONOMY, LLC</v>
      </c>
      <c r="H4825" cm="1">
        <f t="array" aca="1" ref="H4825" ca="1">SUMIFS(AMOUNT,APPL_ID,A4825,YEAR,C4825,DIVERSION_TYPE,"DIRECT")</f>
        <v>17.77</v>
      </c>
      <c r="I4825" cm="1">
        <f t="array" aca="1" ref="I4825" ca="1">SUMIFS(AMOUNT,APPL_ID,A4825,YEAR,C4825,DIVERSION_TYPE,"STORAGE")</f>
        <v>0</v>
      </c>
      <c r="J4825">
        <f t="shared" ca="1" si="75"/>
        <v>17.77</v>
      </c>
      <c r="K4825" s="17" cm="1">
        <f t="array" aca="1" ref="K4825" ca="1">IF(J4825&gt;0,COUNTIFS(AnnualTotalDiversion,J4825,APPL_ID,"&lt;&gt;"&amp;A4825,Owner,G4825,YEAR,C4825)/12,0)</f>
        <v>0</v>
      </c>
    </row>
    <row r="4826" spans="1:11" x14ac:dyDescent="0.25">
      <c r="A4826" t="s">
        <v>83</v>
      </c>
      <c r="B4826">
        <v>11321</v>
      </c>
      <c r="C4826">
        <v>2019</v>
      </c>
      <c r="D4826">
        <v>10</v>
      </c>
      <c r="E4826">
        <v>1.68</v>
      </c>
      <c r="F4826" s="15" t="s">
        <v>45</v>
      </c>
      <c r="G4826" t="str" cm="1">
        <f t="array" aca="1" ref="G4826" ca="1">_xlfn.XLOOKUP(A4826,APPLICATION_NUMBER,APPLICATION_PRIMARY_OWNER)</f>
        <v>ETSEC ASTRONOMY, LLC</v>
      </c>
      <c r="H4826" cm="1">
        <f t="array" aca="1" ref="H4826" ca="1">SUMIFS(AMOUNT,APPL_ID,A4826,YEAR,C4826,DIVERSION_TYPE,"DIRECT")</f>
        <v>17.360999999999997</v>
      </c>
      <c r="I4826" cm="1">
        <f t="array" aca="1" ref="I4826" ca="1">SUMIFS(AMOUNT,APPL_ID,A4826,YEAR,C4826,DIVERSION_TYPE,"STORAGE")</f>
        <v>0</v>
      </c>
      <c r="J4826">
        <f t="shared" ca="1" si="75"/>
        <v>17.360999999999997</v>
      </c>
      <c r="K4826" s="17" cm="1">
        <f t="array" aca="1" ref="K4826" ca="1">IF(J4826&gt;0,COUNTIFS(AnnualTotalDiversion,J4826,APPL_ID,"&lt;&gt;"&amp;A4826,Owner,G4826,YEAR,C4826)/12,0)</f>
        <v>0</v>
      </c>
    </row>
    <row r="4827" spans="1:11" x14ac:dyDescent="0.25">
      <c r="A4827" t="s">
        <v>83</v>
      </c>
      <c r="B4827">
        <v>11321</v>
      </c>
      <c r="C4827">
        <v>2018</v>
      </c>
      <c r="D4827">
        <v>4</v>
      </c>
      <c r="E4827">
        <v>0</v>
      </c>
      <c r="F4827" s="15" t="s">
        <v>46</v>
      </c>
      <c r="G4827" t="str" cm="1">
        <f t="array" aca="1" ref="G4827" ca="1">_xlfn.XLOOKUP(A4827,APPLICATION_NUMBER,APPLICATION_PRIMARY_OWNER)</f>
        <v>ETSEC ASTRONOMY, LLC</v>
      </c>
      <c r="H4827" cm="1">
        <f t="array" aca="1" ref="H4827" ca="1">SUMIFS(AMOUNT,APPL_ID,A4827,YEAR,C4827,DIVERSION_TYPE,"DIRECT")</f>
        <v>17.04</v>
      </c>
      <c r="I4827" cm="1">
        <f t="array" aca="1" ref="I4827" ca="1">SUMIFS(AMOUNT,APPL_ID,A4827,YEAR,C4827,DIVERSION_TYPE,"STORAGE")</f>
        <v>0</v>
      </c>
      <c r="J4827">
        <f t="shared" ca="1" si="75"/>
        <v>17.04</v>
      </c>
      <c r="K4827" s="17" cm="1">
        <f t="array" aca="1" ref="K4827" ca="1">IF(J4827&gt;0,COUNTIFS(AnnualTotalDiversion,J4827,APPL_ID,"&lt;&gt;"&amp;A4827,Owner,G4827,YEAR,C4827)/12,0)</f>
        <v>0</v>
      </c>
    </row>
    <row r="4828" spans="1:11" x14ac:dyDescent="0.25">
      <c r="A4828" t="s">
        <v>83</v>
      </c>
      <c r="B4828">
        <v>11321</v>
      </c>
      <c r="C4828">
        <v>2020</v>
      </c>
      <c r="D4828">
        <v>12</v>
      </c>
      <c r="E4828">
        <v>0</v>
      </c>
      <c r="F4828" s="15" t="s">
        <v>44</v>
      </c>
      <c r="G4828" t="str" cm="1">
        <f t="array" aca="1" ref="G4828" ca="1">_xlfn.XLOOKUP(A4828,APPLICATION_NUMBER,APPLICATION_PRIMARY_OWNER)</f>
        <v>ETSEC ASTRONOMY, LLC</v>
      </c>
      <c r="H4828" cm="1">
        <f t="array" aca="1" ref="H4828" ca="1">SUMIFS(AMOUNT,APPL_ID,A4828,YEAR,C4828,DIVERSION_TYPE,"DIRECT")</f>
        <v>17.77</v>
      </c>
      <c r="I4828" cm="1">
        <f t="array" aca="1" ref="I4828" ca="1">SUMIFS(AMOUNT,APPL_ID,A4828,YEAR,C4828,DIVERSION_TYPE,"STORAGE")</f>
        <v>0</v>
      </c>
      <c r="J4828">
        <f t="shared" ca="1" si="75"/>
        <v>17.77</v>
      </c>
      <c r="K4828" s="17" cm="1">
        <f t="array" aca="1" ref="K4828" ca="1">IF(J4828&gt;0,COUNTIFS(AnnualTotalDiversion,J4828,APPL_ID,"&lt;&gt;"&amp;A4828,Owner,G4828,YEAR,C4828)/12,0)</f>
        <v>0</v>
      </c>
    </row>
    <row r="4829" spans="1:11" x14ac:dyDescent="0.25">
      <c r="A4829" t="s">
        <v>83</v>
      </c>
      <c r="B4829">
        <v>11321</v>
      </c>
      <c r="C4829">
        <v>2020</v>
      </c>
      <c r="D4829">
        <v>10</v>
      </c>
      <c r="E4829">
        <v>0.77</v>
      </c>
      <c r="F4829" s="15" t="s">
        <v>45</v>
      </c>
      <c r="G4829" t="str" cm="1">
        <f t="array" aca="1" ref="G4829" ca="1">_xlfn.XLOOKUP(A4829,APPLICATION_NUMBER,APPLICATION_PRIMARY_OWNER)</f>
        <v>ETSEC ASTRONOMY, LLC</v>
      </c>
      <c r="H4829" cm="1">
        <f t="array" aca="1" ref="H4829" ca="1">SUMIFS(AMOUNT,APPL_ID,A4829,YEAR,C4829,DIVERSION_TYPE,"DIRECT")</f>
        <v>17.77</v>
      </c>
      <c r="I4829" cm="1">
        <f t="array" aca="1" ref="I4829" ca="1">SUMIFS(AMOUNT,APPL_ID,A4829,YEAR,C4829,DIVERSION_TYPE,"STORAGE")</f>
        <v>0</v>
      </c>
      <c r="J4829">
        <f t="shared" ca="1" si="75"/>
        <v>17.77</v>
      </c>
      <c r="K4829" s="17" cm="1">
        <f t="array" aca="1" ref="K4829" ca="1">IF(J4829&gt;0,COUNTIFS(AnnualTotalDiversion,J4829,APPL_ID,"&lt;&gt;"&amp;A4829,Owner,G4829,YEAR,C4829)/12,0)</f>
        <v>0</v>
      </c>
    </row>
    <row r="4830" spans="1:11" x14ac:dyDescent="0.25">
      <c r="A4830" t="s">
        <v>83</v>
      </c>
      <c r="B4830">
        <v>11321</v>
      </c>
      <c r="C4830">
        <v>2017</v>
      </c>
      <c r="D4830">
        <v>7</v>
      </c>
      <c r="E4830">
        <v>0</v>
      </c>
      <c r="F4830" s="15" t="s">
        <v>46</v>
      </c>
      <c r="G4830" t="str" cm="1">
        <f t="array" aca="1" ref="G4830" ca="1">_xlfn.XLOOKUP(A4830,APPLICATION_NUMBER,APPLICATION_PRIMARY_OWNER)</f>
        <v>ETSEC ASTRONOMY, LLC</v>
      </c>
      <c r="H4830" cm="1">
        <f t="array" aca="1" ref="H4830" ca="1">SUMIFS(AMOUNT,APPL_ID,A4830,YEAR,C4830,DIVERSION_TYPE,"DIRECT")</f>
        <v>26.03</v>
      </c>
      <c r="I4830" cm="1">
        <f t="array" aca="1" ref="I4830" ca="1">SUMIFS(AMOUNT,APPL_ID,A4830,YEAR,C4830,DIVERSION_TYPE,"STORAGE")</f>
        <v>0</v>
      </c>
      <c r="J4830">
        <f t="shared" ca="1" si="75"/>
        <v>26.03</v>
      </c>
      <c r="K4830" s="17" cm="1">
        <f t="array" aca="1" ref="K4830" ca="1">IF(J4830&gt;0,COUNTIFS(AnnualTotalDiversion,J4830,APPL_ID,"&lt;&gt;"&amp;A4830,Owner,G4830,YEAR,C4830)/12,0)</f>
        <v>0</v>
      </c>
    </row>
    <row r="4831" spans="1:11" x14ac:dyDescent="0.25">
      <c r="A4831" t="s">
        <v>83</v>
      </c>
      <c r="B4831">
        <v>11321</v>
      </c>
      <c r="C4831">
        <v>2017</v>
      </c>
      <c r="D4831">
        <v>6</v>
      </c>
      <c r="E4831">
        <v>5.3</v>
      </c>
      <c r="F4831" s="15" t="s">
        <v>45</v>
      </c>
      <c r="G4831" t="str" cm="1">
        <f t="array" aca="1" ref="G4831" ca="1">_xlfn.XLOOKUP(A4831,APPLICATION_NUMBER,APPLICATION_PRIMARY_OWNER)</f>
        <v>ETSEC ASTRONOMY, LLC</v>
      </c>
      <c r="H4831" cm="1">
        <f t="array" aca="1" ref="H4831" ca="1">SUMIFS(AMOUNT,APPL_ID,A4831,YEAR,C4831,DIVERSION_TYPE,"DIRECT")</f>
        <v>26.03</v>
      </c>
      <c r="I4831" cm="1">
        <f t="array" aca="1" ref="I4831" ca="1">SUMIFS(AMOUNT,APPL_ID,A4831,YEAR,C4831,DIVERSION_TYPE,"STORAGE")</f>
        <v>0</v>
      </c>
      <c r="J4831">
        <f t="shared" ca="1" si="75"/>
        <v>26.03</v>
      </c>
      <c r="K4831" s="17" cm="1">
        <f t="array" aca="1" ref="K4831" ca="1">IF(J4831&gt;0,COUNTIFS(AnnualTotalDiversion,J4831,APPL_ID,"&lt;&gt;"&amp;A4831,Owner,G4831,YEAR,C4831)/12,0)</f>
        <v>0</v>
      </c>
    </row>
    <row r="4832" spans="1:11" x14ac:dyDescent="0.25">
      <c r="A4832" t="s">
        <v>83</v>
      </c>
      <c r="B4832">
        <v>11321</v>
      </c>
      <c r="C4832">
        <v>2020</v>
      </c>
      <c r="D4832">
        <v>7</v>
      </c>
      <c r="E4832">
        <v>0</v>
      </c>
      <c r="F4832" s="15" t="s">
        <v>46</v>
      </c>
      <c r="G4832" t="str" cm="1">
        <f t="array" aca="1" ref="G4832" ca="1">_xlfn.XLOOKUP(A4832,APPLICATION_NUMBER,APPLICATION_PRIMARY_OWNER)</f>
        <v>ETSEC ASTRONOMY, LLC</v>
      </c>
      <c r="H4832" cm="1">
        <f t="array" aca="1" ref="H4832" ca="1">SUMIFS(AMOUNT,APPL_ID,A4832,YEAR,C4832,DIVERSION_TYPE,"DIRECT")</f>
        <v>17.77</v>
      </c>
      <c r="I4832" cm="1">
        <f t="array" aca="1" ref="I4832" ca="1">SUMIFS(AMOUNT,APPL_ID,A4832,YEAR,C4832,DIVERSION_TYPE,"STORAGE")</f>
        <v>0</v>
      </c>
      <c r="J4832">
        <f t="shared" ca="1" si="75"/>
        <v>17.77</v>
      </c>
      <c r="K4832" s="17" cm="1">
        <f t="array" aca="1" ref="K4832" ca="1">IF(J4832&gt;0,COUNTIFS(AnnualTotalDiversion,J4832,APPL_ID,"&lt;&gt;"&amp;A4832,Owner,G4832,YEAR,C4832)/12,0)</f>
        <v>0</v>
      </c>
    </row>
    <row r="4833" spans="1:11" x14ac:dyDescent="0.25">
      <c r="A4833" t="s">
        <v>83</v>
      </c>
      <c r="B4833">
        <v>11321</v>
      </c>
      <c r="C4833">
        <v>2020</v>
      </c>
      <c r="D4833">
        <v>8</v>
      </c>
      <c r="E4833">
        <v>3.44</v>
      </c>
      <c r="F4833" s="15" t="s">
        <v>44</v>
      </c>
      <c r="G4833" t="str" cm="1">
        <f t="array" aca="1" ref="G4833" ca="1">_xlfn.XLOOKUP(A4833,APPLICATION_NUMBER,APPLICATION_PRIMARY_OWNER)</f>
        <v>ETSEC ASTRONOMY, LLC</v>
      </c>
      <c r="H4833" cm="1">
        <f t="array" aca="1" ref="H4833" ca="1">SUMIFS(AMOUNT,APPL_ID,A4833,YEAR,C4833,DIVERSION_TYPE,"DIRECT")</f>
        <v>17.77</v>
      </c>
      <c r="I4833" cm="1">
        <f t="array" aca="1" ref="I4833" ca="1">SUMIFS(AMOUNT,APPL_ID,A4833,YEAR,C4833,DIVERSION_TYPE,"STORAGE")</f>
        <v>0</v>
      </c>
      <c r="J4833">
        <f t="shared" ca="1" si="75"/>
        <v>17.77</v>
      </c>
      <c r="K4833" s="17" cm="1">
        <f t="array" aca="1" ref="K4833" ca="1">IF(J4833&gt;0,COUNTIFS(AnnualTotalDiversion,J4833,APPL_ID,"&lt;&gt;"&amp;A4833,Owner,G4833,YEAR,C4833)/12,0)</f>
        <v>0</v>
      </c>
    </row>
    <row r="4834" spans="1:11" x14ac:dyDescent="0.25">
      <c r="A4834" t="s">
        <v>83</v>
      </c>
      <c r="B4834">
        <v>11321</v>
      </c>
      <c r="C4834">
        <v>2020</v>
      </c>
      <c r="D4834">
        <v>6</v>
      </c>
      <c r="E4834">
        <v>2.81</v>
      </c>
      <c r="F4834" s="15" t="s">
        <v>45</v>
      </c>
      <c r="G4834" t="str" cm="1">
        <f t="array" aca="1" ref="G4834" ca="1">_xlfn.XLOOKUP(A4834,APPLICATION_NUMBER,APPLICATION_PRIMARY_OWNER)</f>
        <v>ETSEC ASTRONOMY, LLC</v>
      </c>
      <c r="H4834" cm="1">
        <f t="array" aca="1" ref="H4834" ca="1">SUMIFS(AMOUNT,APPL_ID,A4834,YEAR,C4834,DIVERSION_TYPE,"DIRECT")</f>
        <v>17.77</v>
      </c>
      <c r="I4834" cm="1">
        <f t="array" aca="1" ref="I4834" ca="1">SUMIFS(AMOUNT,APPL_ID,A4834,YEAR,C4834,DIVERSION_TYPE,"STORAGE")</f>
        <v>0</v>
      </c>
      <c r="J4834">
        <f t="shared" ca="1" si="75"/>
        <v>17.77</v>
      </c>
      <c r="K4834" s="17" cm="1">
        <f t="array" aca="1" ref="K4834" ca="1">IF(J4834&gt;0,COUNTIFS(AnnualTotalDiversion,J4834,APPL_ID,"&lt;&gt;"&amp;A4834,Owner,G4834,YEAR,C4834)/12,0)</f>
        <v>0</v>
      </c>
    </row>
    <row r="4835" spans="1:11" x14ac:dyDescent="0.25">
      <c r="A4835" t="s">
        <v>83</v>
      </c>
      <c r="B4835">
        <v>11321</v>
      </c>
      <c r="C4835">
        <v>2020</v>
      </c>
      <c r="D4835">
        <v>11</v>
      </c>
      <c r="E4835">
        <v>0</v>
      </c>
      <c r="F4835" s="15" t="s">
        <v>46</v>
      </c>
      <c r="G4835" t="str" cm="1">
        <f t="array" aca="1" ref="G4835" ca="1">_xlfn.XLOOKUP(A4835,APPLICATION_NUMBER,APPLICATION_PRIMARY_OWNER)</f>
        <v>ETSEC ASTRONOMY, LLC</v>
      </c>
      <c r="H4835" cm="1">
        <f t="array" aca="1" ref="H4835" ca="1">SUMIFS(AMOUNT,APPL_ID,A4835,YEAR,C4835,DIVERSION_TYPE,"DIRECT")</f>
        <v>17.77</v>
      </c>
      <c r="I4835" cm="1">
        <f t="array" aca="1" ref="I4835" ca="1">SUMIFS(AMOUNT,APPL_ID,A4835,YEAR,C4835,DIVERSION_TYPE,"STORAGE")</f>
        <v>0</v>
      </c>
      <c r="J4835">
        <f t="shared" ca="1" si="75"/>
        <v>17.77</v>
      </c>
      <c r="K4835" s="17" cm="1">
        <f t="array" aca="1" ref="K4835" ca="1">IF(J4835&gt;0,COUNTIFS(AnnualTotalDiversion,J4835,APPL_ID,"&lt;&gt;"&amp;A4835,Owner,G4835,YEAR,C4835)/12,0)</f>
        <v>0</v>
      </c>
    </row>
    <row r="4836" spans="1:11" x14ac:dyDescent="0.25">
      <c r="A4836" t="s">
        <v>83</v>
      </c>
      <c r="B4836">
        <v>11321</v>
      </c>
      <c r="C4836">
        <v>2017</v>
      </c>
      <c r="D4836">
        <v>5</v>
      </c>
      <c r="E4836">
        <v>2.5499999999999998</v>
      </c>
      <c r="F4836" s="15" t="s">
        <v>45</v>
      </c>
      <c r="G4836" t="str" cm="1">
        <f t="array" aca="1" ref="G4836" ca="1">_xlfn.XLOOKUP(A4836,APPLICATION_NUMBER,APPLICATION_PRIMARY_OWNER)</f>
        <v>ETSEC ASTRONOMY, LLC</v>
      </c>
      <c r="H4836" cm="1">
        <f t="array" aca="1" ref="H4836" ca="1">SUMIFS(AMOUNT,APPL_ID,A4836,YEAR,C4836,DIVERSION_TYPE,"DIRECT")</f>
        <v>26.03</v>
      </c>
      <c r="I4836" cm="1">
        <f t="array" aca="1" ref="I4836" ca="1">SUMIFS(AMOUNT,APPL_ID,A4836,YEAR,C4836,DIVERSION_TYPE,"STORAGE")</f>
        <v>0</v>
      </c>
      <c r="J4836">
        <f t="shared" ca="1" si="75"/>
        <v>26.03</v>
      </c>
      <c r="K4836" s="17" cm="1">
        <f t="array" aca="1" ref="K4836" ca="1">IF(J4836&gt;0,COUNTIFS(AnnualTotalDiversion,J4836,APPL_ID,"&lt;&gt;"&amp;A4836,Owner,G4836,YEAR,C4836)/12,0)</f>
        <v>0</v>
      </c>
    </row>
    <row r="4837" spans="1:11" x14ac:dyDescent="0.25">
      <c r="A4837" t="s">
        <v>83</v>
      </c>
      <c r="B4837">
        <v>11321</v>
      </c>
      <c r="C4837">
        <v>2017</v>
      </c>
      <c r="D4837">
        <v>6</v>
      </c>
      <c r="E4837">
        <v>0</v>
      </c>
      <c r="F4837" s="15" t="s">
        <v>46</v>
      </c>
      <c r="G4837" t="str" cm="1">
        <f t="array" aca="1" ref="G4837" ca="1">_xlfn.XLOOKUP(A4837,APPLICATION_NUMBER,APPLICATION_PRIMARY_OWNER)</f>
        <v>ETSEC ASTRONOMY, LLC</v>
      </c>
      <c r="H4837" cm="1">
        <f t="array" aca="1" ref="H4837" ca="1">SUMIFS(AMOUNT,APPL_ID,A4837,YEAR,C4837,DIVERSION_TYPE,"DIRECT")</f>
        <v>26.03</v>
      </c>
      <c r="I4837" cm="1">
        <f t="array" aca="1" ref="I4837" ca="1">SUMIFS(AMOUNT,APPL_ID,A4837,YEAR,C4837,DIVERSION_TYPE,"STORAGE")</f>
        <v>0</v>
      </c>
      <c r="J4837">
        <f t="shared" ca="1" si="75"/>
        <v>26.03</v>
      </c>
      <c r="K4837" s="17" cm="1">
        <f t="array" aca="1" ref="K4837" ca="1">IF(J4837&gt;0,COUNTIFS(AnnualTotalDiversion,J4837,APPL_ID,"&lt;&gt;"&amp;A4837,Owner,G4837,YEAR,C4837)/12,0)</f>
        <v>0</v>
      </c>
    </row>
    <row r="4838" spans="1:11" x14ac:dyDescent="0.25">
      <c r="A4838" t="s">
        <v>83</v>
      </c>
      <c r="B4838">
        <v>11321</v>
      </c>
      <c r="C4838">
        <v>2018</v>
      </c>
      <c r="D4838">
        <v>8</v>
      </c>
      <c r="E4838">
        <v>0</v>
      </c>
      <c r="F4838" s="15" t="s">
        <v>46</v>
      </c>
      <c r="G4838" t="str" cm="1">
        <f t="array" aca="1" ref="G4838" ca="1">_xlfn.XLOOKUP(A4838,APPLICATION_NUMBER,APPLICATION_PRIMARY_OWNER)</f>
        <v>ETSEC ASTRONOMY, LLC</v>
      </c>
      <c r="H4838" cm="1">
        <f t="array" aca="1" ref="H4838" ca="1">SUMIFS(AMOUNT,APPL_ID,A4838,YEAR,C4838,DIVERSION_TYPE,"DIRECT")</f>
        <v>17.04</v>
      </c>
      <c r="I4838" cm="1">
        <f t="array" aca="1" ref="I4838" ca="1">SUMIFS(AMOUNT,APPL_ID,A4838,YEAR,C4838,DIVERSION_TYPE,"STORAGE")</f>
        <v>0</v>
      </c>
      <c r="J4838">
        <f t="shared" ca="1" si="75"/>
        <v>17.04</v>
      </c>
      <c r="K4838" s="17" cm="1">
        <f t="array" aca="1" ref="K4838" ca="1">IF(J4838&gt;0,COUNTIFS(AnnualTotalDiversion,J4838,APPL_ID,"&lt;&gt;"&amp;A4838,Owner,G4838,YEAR,C4838)/12,0)</f>
        <v>0</v>
      </c>
    </row>
    <row r="4839" spans="1:11" x14ac:dyDescent="0.25">
      <c r="A4839" t="s">
        <v>83</v>
      </c>
      <c r="B4839">
        <v>11321</v>
      </c>
      <c r="C4839">
        <v>2018</v>
      </c>
      <c r="D4839">
        <v>8</v>
      </c>
      <c r="E4839">
        <v>2.88</v>
      </c>
      <c r="F4839" s="15" t="s">
        <v>45</v>
      </c>
      <c r="G4839" t="str" cm="1">
        <f t="array" aca="1" ref="G4839" ca="1">_xlfn.XLOOKUP(A4839,APPLICATION_NUMBER,APPLICATION_PRIMARY_OWNER)</f>
        <v>ETSEC ASTRONOMY, LLC</v>
      </c>
      <c r="H4839" cm="1">
        <f t="array" aca="1" ref="H4839" ca="1">SUMIFS(AMOUNT,APPL_ID,A4839,YEAR,C4839,DIVERSION_TYPE,"DIRECT")</f>
        <v>17.04</v>
      </c>
      <c r="I4839" cm="1">
        <f t="array" aca="1" ref="I4839" ca="1">SUMIFS(AMOUNT,APPL_ID,A4839,YEAR,C4839,DIVERSION_TYPE,"STORAGE")</f>
        <v>0</v>
      </c>
      <c r="J4839">
        <f t="shared" ca="1" si="75"/>
        <v>17.04</v>
      </c>
      <c r="K4839" s="17" cm="1">
        <f t="array" aca="1" ref="K4839" ca="1">IF(J4839&gt;0,COUNTIFS(AnnualTotalDiversion,J4839,APPL_ID,"&lt;&gt;"&amp;A4839,Owner,G4839,YEAR,C4839)/12,0)</f>
        <v>0</v>
      </c>
    </row>
    <row r="4840" spans="1:11" x14ac:dyDescent="0.25">
      <c r="A4840" t="s">
        <v>83</v>
      </c>
      <c r="B4840">
        <v>11321</v>
      </c>
      <c r="C4840">
        <v>2020</v>
      </c>
      <c r="D4840">
        <v>5</v>
      </c>
      <c r="E4840">
        <v>1.84</v>
      </c>
      <c r="F4840" s="15" t="s">
        <v>45</v>
      </c>
      <c r="G4840" t="str" cm="1">
        <f t="array" aca="1" ref="G4840" ca="1">_xlfn.XLOOKUP(A4840,APPLICATION_NUMBER,APPLICATION_PRIMARY_OWNER)</f>
        <v>ETSEC ASTRONOMY, LLC</v>
      </c>
      <c r="H4840" cm="1">
        <f t="array" aca="1" ref="H4840" ca="1">SUMIFS(AMOUNT,APPL_ID,A4840,YEAR,C4840,DIVERSION_TYPE,"DIRECT")</f>
        <v>17.77</v>
      </c>
      <c r="I4840" cm="1">
        <f t="array" aca="1" ref="I4840" ca="1">SUMIFS(AMOUNT,APPL_ID,A4840,YEAR,C4840,DIVERSION_TYPE,"STORAGE")</f>
        <v>0</v>
      </c>
      <c r="J4840">
        <f t="shared" ca="1" si="75"/>
        <v>17.77</v>
      </c>
      <c r="K4840" s="17" cm="1">
        <f t="array" aca="1" ref="K4840" ca="1">IF(J4840&gt;0,COUNTIFS(AnnualTotalDiversion,J4840,APPL_ID,"&lt;&gt;"&amp;A4840,Owner,G4840,YEAR,C4840)/12,0)</f>
        <v>0</v>
      </c>
    </row>
    <row r="4841" spans="1:11" x14ac:dyDescent="0.25">
      <c r="A4841" t="s">
        <v>83</v>
      </c>
      <c r="B4841">
        <v>11321</v>
      </c>
      <c r="C4841">
        <v>2017</v>
      </c>
      <c r="D4841">
        <v>5</v>
      </c>
      <c r="E4841">
        <v>0</v>
      </c>
      <c r="F4841" s="15" t="s">
        <v>46</v>
      </c>
      <c r="G4841" t="str" cm="1">
        <f t="array" aca="1" ref="G4841" ca="1">_xlfn.XLOOKUP(A4841,APPLICATION_NUMBER,APPLICATION_PRIMARY_OWNER)</f>
        <v>ETSEC ASTRONOMY, LLC</v>
      </c>
      <c r="H4841" cm="1">
        <f t="array" aca="1" ref="H4841" ca="1">SUMIFS(AMOUNT,APPL_ID,A4841,YEAR,C4841,DIVERSION_TYPE,"DIRECT")</f>
        <v>26.03</v>
      </c>
      <c r="I4841" cm="1">
        <f t="array" aca="1" ref="I4841" ca="1">SUMIFS(AMOUNT,APPL_ID,A4841,YEAR,C4841,DIVERSION_TYPE,"STORAGE")</f>
        <v>0</v>
      </c>
      <c r="J4841">
        <f t="shared" ca="1" si="75"/>
        <v>26.03</v>
      </c>
      <c r="K4841" s="17" cm="1">
        <f t="array" aca="1" ref="K4841" ca="1">IF(J4841&gt;0,COUNTIFS(AnnualTotalDiversion,J4841,APPL_ID,"&lt;&gt;"&amp;A4841,Owner,G4841,YEAR,C4841)/12,0)</f>
        <v>0</v>
      </c>
    </row>
    <row r="4842" spans="1:11" x14ac:dyDescent="0.25">
      <c r="A4842" t="s">
        <v>83</v>
      </c>
      <c r="B4842">
        <v>11321</v>
      </c>
      <c r="C4842">
        <v>2020</v>
      </c>
      <c r="D4842">
        <v>12</v>
      </c>
      <c r="E4842">
        <v>0</v>
      </c>
      <c r="F4842" s="15" t="s">
        <v>46</v>
      </c>
      <c r="G4842" t="str" cm="1">
        <f t="array" aca="1" ref="G4842" ca="1">_xlfn.XLOOKUP(A4842,APPLICATION_NUMBER,APPLICATION_PRIMARY_OWNER)</f>
        <v>ETSEC ASTRONOMY, LLC</v>
      </c>
      <c r="H4842" cm="1">
        <f t="array" aca="1" ref="H4842" ca="1">SUMIFS(AMOUNT,APPL_ID,A4842,YEAR,C4842,DIVERSION_TYPE,"DIRECT")</f>
        <v>17.77</v>
      </c>
      <c r="I4842" cm="1">
        <f t="array" aca="1" ref="I4842" ca="1">SUMIFS(AMOUNT,APPL_ID,A4842,YEAR,C4842,DIVERSION_TYPE,"STORAGE")</f>
        <v>0</v>
      </c>
      <c r="J4842">
        <f t="shared" ca="1" si="75"/>
        <v>17.77</v>
      </c>
      <c r="K4842" s="17" cm="1">
        <f t="array" aca="1" ref="K4842" ca="1">IF(J4842&gt;0,COUNTIFS(AnnualTotalDiversion,J4842,APPL_ID,"&lt;&gt;"&amp;A4842,Owner,G4842,YEAR,C4842)/12,0)</f>
        <v>0</v>
      </c>
    </row>
    <row r="4843" spans="1:11" x14ac:dyDescent="0.25">
      <c r="A4843" t="s">
        <v>83</v>
      </c>
      <c r="B4843">
        <v>11321</v>
      </c>
      <c r="C4843">
        <v>2018</v>
      </c>
      <c r="D4843">
        <v>4</v>
      </c>
      <c r="E4843">
        <v>0.28000000000000003</v>
      </c>
      <c r="F4843" s="15" t="s">
        <v>45</v>
      </c>
      <c r="G4843" t="str" cm="1">
        <f t="array" aca="1" ref="G4843" ca="1">_xlfn.XLOOKUP(A4843,APPLICATION_NUMBER,APPLICATION_PRIMARY_OWNER)</f>
        <v>ETSEC ASTRONOMY, LLC</v>
      </c>
      <c r="H4843" cm="1">
        <f t="array" aca="1" ref="H4843" ca="1">SUMIFS(AMOUNT,APPL_ID,A4843,YEAR,C4843,DIVERSION_TYPE,"DIRECT")</f>
        <v>17.04</v>
      </c>
      <c r="I4843" cm="1">
        <f t="array" aca="1" ref="I4843" ca="1">SUMIFS(AMOUNT,APPL_ID,A4843,YEAR,C4843,DIVERSION_TYPE,"STORAGE")</f>
        <v>0</v>
      </c>
      <c r="J4843">
        <f t="shared" ca="1" si="75"/>
        <v>17.04</v>
      </c>
      <c r="K4843" s="17" cm="1">
        <f t="array" aca="1" ref="K4843" ca="1">IF(J4843&gt;0,COUNTIFS(AnnualTotalDiversion,J4843,APPL_ID,"&lt;&gt;"&amp;A4843,Owner,G4843,YEAR,C4843)/12,0)</f>
        <v>0</v>
      </c>
    </row>
    <row r="4844" spans="1:11" x14ac:dyDescent="0.25">
      <c r="A4844" t="s">
        <v>83</v>
      </c>
      <c r="B4844">
        <v>11321</v>
      </c>
      <c r="C4844">
        <v>2020</v>
      </c>
      <c r="D4844">
        <v>2</v>
      </c>
      <c r="E4844">
        <v>0</v>
      </c>
      <c r="F4844" s="15" t="s">
        <v>44</v>
      </c>
      <c r="G4844" t="str" cm="1">
        <f t="array" aca="1" ref="G4844" ca="1">_xlfn.XLOOKUP(A4844,APPLICATION_NUMBER,APPLICATION_PRIMARY_OWNER)</f>
        <v>ETSEC ASTRONOMY, LLC</v>
      </c>
      <c r="H4844" cm="1">
        <f t="array" aca="1" ref="H4844" ca="1">SUMIFS(AMOUNT,APPL_ID,A4844,YEAR,C4844,DIVERSION_TYPE,"DIRECT")</f>
        <v>17.77</v>
      </c>
      <c r="I4844" cm="1">
        <f t="array" aca="1" ref="I4844" ca="1">SUMIFS(AMOUNT,APPL_ID,A4844,YEAR,C4844,DIVERSION_TYPE,"STORAGE")</f>
        <v>0</v>
      </c>
      <c r="J4844">
        <f t="shared" ca="1" si="75"/>
        <v>17.77</v>
      </c>
      <c r="K4844" s="17" cm="1">
        <f t="array" aca="1" ref="K4844" ca="1">IF(J4844&gt;0,COUNTIFS(AnnualTotalDiversion,J4844,APPL_ID,"&lt;&gt;"&amp;A4844,Owner,G4844,YEAR,C4844)/12,0)</f>
        <v>0</v>
      </c>
    </row>
    <row r="4845" spans="1:11" x14ac:dyDescent="0.25">
      <c r="A4845" t="s">
        <v>83</v>
      </c>
      <c r="B4845">
        <v>11321</v>
      </c>
      <c r="C4845">
        <v>2017</v>
      </c>
      <c r="D4845">
        <v>11</v>
      </c>
      <c r="E4845">
        <v>0</v>
      </c>
      <c r="F4845" s="15" t="s">
        <v>45</v>
      </c>
      <c r="G4845" t="str" cm="1">
        <f t="array" aca="1" ref="G4845" ca="1">_xlfn.XLOOKUP(A4845,APPLICATION_NUMBER,APPLICATION_PRIMARY_OWNER)</f>
        <v>ETSEC ASTRONOMY, LLC</v>
      </c>
      <c r="H4845" cm="1">
        <f t="array" aca="1" ref="H4845" ca="1">SUMIFS(AMOUNT,APPL_ID,A4845,YEAR,C4845,DIVERSION_TYPE,"DIRECT")</f>
        <v>26.03</v>
      </c>
      <c r="I4845" cm="1">
        <f t="array" aca="1" ref="I4845" ca="1">SUMIFS(AMOUNT,APPL_ID,A4845,YEAR,C4845,DIVERSION_TYPE,"STORAGE")</f>
        <v>0</v>
      </c>
      <c r="J4845">
        <f t="shared" ca="1" si="75"/>
        <v>26.03</v>
      </c>
      <c r="K4845" s="17" cm="1">
        <f t="array" aca="1" ref="K4845" ca="1">IF(J4845&gt;0,COUNTIFS(AnnualTotalDiversion,J4845,APPL_ID,"&lt;&gt;"&amp;A4845,Owner,G4845,YEAR,C4845)/12,0)</f>
        <v>0</v>
      </c>
    </row>
    <row r="4846" spans="1:11" x14ac:dyDescent="0.25">
      <c r="A4846" t="s">
        <v>83</v>
      </c>
      <c r="B4846">
        <v>11321</v>
      </c>
      <c r="C4846">
        <v>2017</v>
      </c>
      <c r="D4846">
        <v>4</v>
      </c>
      <c r="E4846">
        <v>0</v>
      </c>
      <c r="F4846" s="15" t="s">
        <v>46</v>
      </c>
      <c r="G4846" t="str" cm="1">
        <f t="array" aca="1" ref="G4846" ca="1">_xlfn.XLOOKUP(A4846,APPLICATION_NUMBER,APPLICATION_PRIMARY_OWNER)</f>
        <v>ETSEC ASTRONOMY, LLC</v>
      </c>
      <c r="H4846" cm="1">
        <f t="array" aca="1" ref="H4846" ca="1">SUMIFS(AMOUNT,APPL_ID,A4846,YEAR,C4846,DIVERSION_TYPE,"DIRECT")</f>
        <v>26.03</v>
      </c>
      <c r="I4846" cm="1">
        <f t="array" aca="1" ref="I4846" ca="1">SUMIFS(AMOUNT,APPL_ID,A4846,YEAR,C4846,DIVERSION_TYPE,"STORAGE")</f>
        <v>0</v>
      </c>
      <c r="J4846">
        <f t="shared" ca="1" si="75"/>
        <v>26.03</v>
      </c>
      <c r="K4846" s="17" cm="1">
        <f t="array" aca="1" ref="K4846" ca="1">IF(J4846&gt;0,COUNTIFS(AnnualTotalDiversion,J4846,APPL_ID,"&lt;&gt;"&amp;A4846,Owner,G4846,YEAR,C4846)/12,0)</f>
        <v>0</v>
      </c>
    </row>
    <row r="4847" spans="1:11" x14ac:dyDescent="0.25">
      <c r="A4847" t="s">
        <v>83</v>
      </c>
      <c r="B4847">
        <v>11321</v>
      </c>
      <c r="C4847">
        <v>2020</v>
      </c>
      <c r="D4847">
        <v>7</v>
      </c>
      <c r="E4847">
        <v>4.96</v>
      </c>
      <c r="F4847" s="15" t="s">
        <v>45</v>
      </c>
      <c r="G4847" t="str" cm="1">
        <f t="array" aca="1" ref="G4847" ca="1">_xlfn.XLOOKUP(A4847,APPLICATION_NUMBER,APPLICATION_PRIMARY_OWNER)</f>
        <v>ETSEC ASTRONOMY, LLC</v>
      </c>
      <c r="H4847" cm="1">
        <f t="array" aca="1" ref="H4847" ca="1">SUMIFS(AMOUNT,APPL_ID,A4847,YEAR,C4847,DIVERSION_TYPE,"DIRECT")</f>
        <v>17.77</v>
      </c>
      <c r="I4847" cm="1">
        <f t="array" aca="1" ref="I4847" ca="1">SUMIFS(AMOUNT,APPL_ID,A4847,YEAR,C4847,DIVERSION_TYPE,"STORAGE")</f>
        <v>0</v>
      </c>
      <c r="J4847">
        <f t="shared" ca="1" si="75"/>
        <v>17.77</v>
      </c>
      <c r="K4847" s="17" cm="1">
        <f t="array" aca="1" ref="K4847" ca="1">IF(J4847&gt;0,COUNTIFS(AnnualTotalDiversion,J4847,APPL_ID,"&lt;&gt;"&amp;A4847,Owner,G4847,YEAR,C4847)/12,0)</f>
        <v>0</v>
      </c>
    </row>
    <row r="4848" spans="1:11" x14ac:dyDescent="0.25">
      <c r="A4848" t="s">
        <v>83</v>
      </c>
      <c r="B4848">
        <v>11321</v>
      </c>
      <c r="C4848">
        <v>2020</v>
      </c>
      <c r="D4848">
        <v>7</v>
      </c>
      <c r="E4848">
        <v>4.96</v>
      </c>
      <c r="F4848" s="15" t="s">
        <v>44</v>
      </c>
      <c r="G4848" t="str" cm="1">
        <f t="array" aca="1" ref="G4848" ca="1">_xlfn.XLOOKUP(A4848,APPLICATION_NUMBER,APPLICATION_PRIMARY_OWNER)</f>
        <v>ETSEC ASTRONOMY, LLC</v>
      </c>
      <c r="H4848" cm="1">
        <f t="array" aca="1" ref="H4848" ca="1">SUMIFS(AMOUNT,APPL_ID,A4848,YEAR,C4848,DIVERSION_TYPE,"DIRECT")</f>
        <v>17.77</v>
      </c>
      <c r="I4848" cm="1">
        <f t="array" aca="1" ref="I4848" ca="1">SUMIFS(AMOUNT,APPL_ID,A4848,YEAR,C4848,DIVERSION_TYPE,"STORAGE")</f>
        <v>0</v>
      </c>
      <c r="J4848">
        <f t="shared" ca="1" si="75"/>
        <v>17.77</v>
      </c>
      <c r="K4848" s="17" cm="1">
        <f t="array" aca="1" ref="K4848" ca="1">IF(J4848&gt;0,COUNTIFS(AnnualTotalDiversion,J4848,APPL_ID,"&lt;&gt;"&amp;A4848,Owner,G4848,YEAR,C4848)/12,0)</f>
        <v>0</v>
      </c>
    </row>
    <row r="4849" spans="1:11" x14ac:dyDescent="0.25">
      <c r="A4849" t="s">
        <v>83</v>
      </c>
      <c r="B4849">
        <v>11321</v>
      </c>
      <c r="C4849">
        <v>2018</v>
      </c>
      <c r="D4849">
        <v>1</v>
      </c>
      <c r="E4849">
        <v>0</v>
      </c>
      <c r="F4849" s="15" t="s">
        <v>46</v>
      </c>
      <c r="G4849" t="str" cm="1">
        <f t="array" aca="1" ref="G4849" ca="1">_xlfn.XLOOKUP(A4849,APPLICATION_NUMBER,APPLICATION_PRIMARY_OWNER)</f>
        <v>ETSEC ASTRONOMY, LLC</v>
      </c>
      <c r="H4849" cm="1">
        <f t="array" aca="1" ref="H4849" ca="1">SUMIFS(AMOUNT,APPL_ID,A4849,YEAR,C4849,DIVERSION_TYPE,"DIRECT")</f>
        <v>17.04</v>
      </c>
      <c r="I4849" cm="1">
        <f t="array" aca="1" ref="I4849" ca="1">SUMIFS(AMOUNT,APPL_ID,A4849,YEAR,C4849,DIVERSION_TYPE,"STORAGE")</f>
        <v>0</v>
      </c>
      <c r="J4849">
        <f t="shared" ca="1" si="75"/>
        <v>17.04</v>
      </c>
      <c r="K4849" s="17" cm="1">
        <f t="array" aca="1" ref="K4849" ca="1">IF(J4849&gt;0,COUNTIFS(AnnualTotalDiversion,J4849,APPL_ID,"&lt;&gt;"&amp;A4849,Owner,G4849,YEAR,C4849)/12,0)</f>
        <v>0</v>
      </c>
    </row>
    <row r="4850" spans="1:11" x14ac:dyDescent="0.25">
      <c r="A4850" t="s">
        <v>83</v>
      </c>
      <c r="B4850">
        <v>11321</v>
      </c>
      <c r="C4850">
        <v>2018</v>
      </c>
      <c r="D4850">
        <v>6</v>
      </c>
      <c r="E4850">
        <v>1.99</v>
      </c>
      <c r="F4850" s="15" t="s">
        <v>44</v>
      </c>
      <c r="G4850" t="str" cm="1">
        <f t="array" aca="1" ref="G4850" ca="1">_xlfn.XLOOKUP(A4850,APPLICATION_NUMBER,APPLICATION_PRIMARY_OWNER)</f>
        <v>ETSEC ASTRONOMY, LLC</v>
      </c>
      <c r="H4850" cm="1">
        <f t="array" aca="1" ref="H4850" ca="1">SUMIFS(AMOUNT,APPL_ID,A4850,YEAR,C4850,DIVERSION_TYPE,"DIRECT")</f>
        <v>17.04</v>
      </c>
      <c r="I4850" cm="1">
        <f t="array" aca="1" ref="I4850" ca="1">SUMIFS(AMOUNT,APPL_ID,A4850,YEAR,C4850,DIVERSION_TYPE,"STORAGE")</f>
        <v>0</v>
      </c>
      <c r="J4850">
        <f t="shared" ca="1" si="75"/>
        <v>17.04</v>
      </c>
      <c r="K4850" s="17" cm="1">
        <f t="array" aca="1" ref="K4850" ca="1">IF(J4850&gt;0,COUNTIFS(AnnualTotalDiversion,J4850,APPL_ID,"&lt;&gt;"&amp;A4850,Owner,G4850,YEAR,C4850)/12,0)</f>
        <v>0</v>
      </c>
    </row>
    <row r="4851" spans="1:11" x14ac:dyDescent="0.25">
      <c r="A4851" t="s">
        <v>83</v>
      </c>
      <c r="B4851">
        <v>11321</v>
      </c>
      <c r="C4851">
        <v>2018</v>
      </c>
      <c r="D4851">
        <v>7</v>
      </c>
      <c r="E4851">
        <v>8.4</v>
      </c>
      <c r="F4851" s="15" t="s">
        <v>45</v>
      </c>
      <c r="G4851" t="str" cm="1">
        <f t="array" aca="1" ref="G4851" ca="1">_xlfn.XLOOKUP(A4851,APPLICATION_NUMBER,APPLICATION_PRIMARY_OWNER)</f>
        <v>ETSEC ASTRONOMY, LLC</v>
      </c>
      <c r="H4851" cm="1">
        <f t="array" aca="1" ref="H4851" ca="1">SUMIFS(AMOUNT,APPL_ID,A4851,YEAR,C4851,DIVERSION_TYPE,"DIRECT")</f>
        <v>17.04</v>
      </c>
      <c r="I4851" cm="1">
        <f t="array" aca="1" ref="I4851" ca="1">SUMIFS(AMOUNT,APPL_ID,A4851,YEAR,C4851,DIVERSION_TYPE,"STORAGE")</f>
        <v>0</v>
      </c>
      <c r="J4851">
        <f t="shared" ca="1" si="75"/>
        <v>17.04</v>
      </c>
      <c r="K4851" s="17" cm="1">
        <f t="array" aca="1" ref="K4851" ca="1">IF(J4851&gt;0,COUNTIFS(AnnualTotalDiversion,J4851,APPL_ID,"&lt;&gt;"&amp;A4851,Owner,G4851,YEAR,C4851)/12,0)</f>
        <v>0</v>
      </c>
    </row>
    <row r="4852" spans="1:11" x14ac:dyDescent="0.25">
      <c r="A4852" t="s">
        <v>83</v>
      </c>
      <c r="B4852">
        <v>11321</v>
      </c>
      <c r="C4852">
        <v>2017</v>
      </c>
      <c r="D4852">
        <v>12</v>
      </c>
      <c r="E4852">
        <v>0</v>
      </c>
      <c r="F4852" s="15" t="s">
        <v>46</v>
      </c>
      <c r="G4852" t="str" cm="1">
        <f t="array" aca="1" ref="G4852" ca="1">_xlfn.XLOOKUP(A4852,APPLICATION_NUMBER,APPLICATION_PRIMARY_OWNER)</f>
        <v>ETSEC ASTRONOMY, LLC</v>
      </c>
      <c r="H4852" cm="1">
        <f t="array" aca="1" ref="H4852" ca="1">SUMIFS(AMOUNT,APPL_ID,A4852,YEAR,C4852,DIVERSION_TYPE,"DIRECT")</f>
        <v>26.03</v>
      </c>
      <c r="I4852" cm="1">
        <f t="array" aca="1" ref="I4852" ca="1">SUMIFS(AMOUNT,APPL_ID,A4852,YEAR,C4852,DIVERSION_TYPE,"STORAGE")</f>
        <v>0</v>
      </c>
      <c r="J4852">
        <f t="shared" ca="1" si="75"/>
        <v>26.03</v>
      </c>
      <c r="K4852" s="17" cm="1">
        <f t="array" aca="1" ref="K4852" ca="1">IF(J4852&gt;0,COUNTIFS(AnnualTotalDiversion,J4852,APPL_ID,"&lt;&gt;"&amp;A4852,Owner,G4852,YEAR,C4852)/12,0)</f>
        <v>0</v>
      </c>
    </row>
    <row r="4853" spans="1:11" x14ac:dyDescent="0.25">
      <c r="A4853" t="s">
        <v>83</v>
      </c>
      <c r="B4853">
        <v>11321</v>
      </c>
      <c r="C4853">
        <v>2020</v>
      </c>
      <c r="D4853">
        <v>6</v>
      </c>
      <c r="E4853">
        <v>0</v>
      </c>
      <c r="F4853" s="15" t="s">
        <v>46</v>
      </c>
      <c r="G4853" t="str" cm="1">
        <f t="array" aca="1" ref="G4853" ca="1">_xlfn.XLOOKUP(A4853,APPLICATION_NUMBER,APPLICATION_PRIMARY_OWNER)</f>
        <v>ETSEC ASTRONOMY, LLC</v>
      </c>
      <c r="H4853" cm="1">
        <f t="array" aca="1" ref="H4853" ca="1">SUMIFS(AMOUNT,APPL_ID,A4853,YEAR,C4853,DIVERSION_TYPE,"DIRECT")</f>
        <v>17.77</v>
      </c>
      <c r="I4853" cm="1">
        <f t="array" aca="1" ref="I4853" ca="1">SUMIFS(AMOUNT,APPL_ID,A4853,YEAR,C4853,DIVERSION_TYPE,"STORAGE")</f>
        <v>0</v>
      </c>
      <c r="J4853">
        <f t="shared" ca="1" si="75"/>
        <v>17.77</v>
      </c>
      <c r="K4853" s="17" cm="1">
        <f t="array" aca="1" ref="K4853" ca="1">IF(J4853&gt;0,COUNTIFS(AnnualTotalDiversion,J4853,APPL_ID,"&lt;&gt;"&amp;A4853,Owner,G4853,YEAR,C4853)/12,0)</f>
        <v>0</v>
      </c>
    </row>
    <row r="4854" spans="1:11" x14ac:dyDescent="0.25">
      <c r="A4854" t="s">
        <v>83</v>
      </c>
      <c r="B4854">
        <v>11321</v>
      </c>
      <c r="C4854">
        <v>2019</v>
      </c>
      <c r="D4854">
        <v>2</v>
      </c>
      <c r="E4854">
        <v>0</v>
      </c>
      <c r="F4854" s="15" t="s">
        <v>44</v>
      </c>
      <c r="G4854" t="str" cm="1">
        <f t="array" aca="1" ref="G4854" ca="1">_xlfn.XLOOKUP(A4854,APPLICATION_NUMBER,APPLICATION_PRIMARY_OWNER)</f>
        <v>ETSEC ASTRONOMY, LLC</v>
      </c>
      <c r="H4854" cm="1">
        <f t="array" aca="1" ref="H4854" ca="1">SUMIFS(AMOUNT,APPL_ID,A4854,YEAR,C4854,DIVERSION_TYPE,"DIRECT")</f>
        <v>17.360999999999997</v>
      </c>
      <c r="I4854" cm="1">
        <f t="array" aca="1" ref="I4854" ca="1">SUMIFS(AMOUNT,APPL_ID,A4854,YEAR,C4854,DIVERSION_TYPE,"STORAGE")</f>
        <v>0</v>
      </c>
      <c r="J4854">
        <f t="shared" ca="1" si="75"/>
        <v>17.360999999999997</v>
      </c>
      <c r="K4854" s="17" cm="1">
        <f t="array" aca="1" ref="K4854" ca="1">IF(J4854&gt;0,COUNTIFS(AnnualTotalDiversion,J4854,APPL_ID,"&lt;&gt;"&amp;A4854,Owner,G4854,YEAR,C4854)/12,0)</f>
        <v>0</v>
      </c>
    </row>
    <row r="4855" spans="1:11" x14ac:dyDescent="0.25">
      <c r="A4855" t="s">
        <v>83</v>
      </c>
      <c r="B4855">
        <v>11321</v>
      </c>
      <c r="C4855">
        <v>2020</v>
      </c>
      <c r="D4855">
        <v>1</v>
      </c>
      <c r="E4855">
        <v>0</v>
      </c>
      <c r="F4855" s="15" t="s">
        <v>44</v>
      </c>
      <c r="G4855" t="str" cm="1">
        <f t="array" aca="1" ref="G4855" ca="1">_xlfn.XLOOKUP(A4855,APPLICATION_NUMBER,APPLICATION_PRIMARY_OWNER)</f>
        <v>ETSEC ASTRONOMY, LLC</v>
      </c>
      <c r="H4855" cm="1">
        <f t="array" aca="1" ref="H4855" ca="1">SUMIFS(AMOUNT,APPL_ID,A4855,YEAR,C4855,DIVERSION_TYPE,"DIRECT")</f>
        <v>17.77</v>
      </c>
      <c r="I4855" cm="1">
        <f t="array" aca="1" ref="I4855" ca="1">SUMIFS(AMOUNT,APPL_ID,A4855,YEAR,C4855,DIVERSION_TYPE,"STORAGE")</f>
        <v>0</v>
      </c>
      <c r="J4855">
        <f t="shared" ca="1" si="75"/>
        <v>17.77</v>
      </c>
      <c r="K4855" s="17" cm="1">
        <f t="array" aca="1" ref="K4855" ca="1">IF(J4855&gt;0,COUNTIFS(AnnualTotalDiversion,J4855,APPL_ID,"&lt;&gt;"&amp;A4855,Owner,G4855,YEAR,C4855)/12,0)</f>
        <v>0</v>
      </c>
    </row>
    <row r="4856" spans="1:11" x14ac:dyDescent="0.25">
      <c r="A4856" t="s">
        <v>83</v>
      </c>
      <c r="B4856">
        <v>11321</v>
      </c>
      <c r="C4856">
        <v>2020</v>
      </c>
      <c r="D4856">
        <v>1</v>
      </c>
      <c r="E4856">
        <v>0</v>
      </c>
      <c r="F4856" s="15" t="s">
        <v>46</v>
      </c>
      <c r="G4856" t="str" cm="1">
        <f t="array" aca="1" ref="G4856" ca="1">_xlfn.XLOOKUP(A4856,APPLICATION_NUMBER,APPLICATION_PRIMARY_OWNER)</f>
        <v>ETSEC ASTRONOMY, LLC</v>
      </c>
      <c r="H4856" cm="1">
        <f t="array" aca="1" ref="H4856" ca="1">SUMIFS(AMOUNT,APPL_ID,A4856,YEAR,C4856,DIVERSION_TYPE,"DIRECT")</f>
        <v>17.77</v>
      </c>
      <c r="I4856" cm="1">
        <f t="array" aca="1" ref="I4856" ca="1">SUMIFS(AMOUNT,APPL_ID,A4856,YEAR,C4856,DIVERSION_TYPE,"STORAGE")</f>
        <v>0</v>
      </c>
      <c r="J4856">
        <f t="shared" ca="1" si="75"/>
        <v>17.77</v>
      </c>
      <c r="K4856" s="17" cm="1">
        <f t="array" aca="1" ref="K4856" ca="1">IF(J4856&gt;0,COUNTIFS(AnnualTotalDiversion,J4856,APPL_ID,"&lt;&gt;"&amp;A4856,Owner,G4856,YEAR,C4856)/12,0)</f>
        <v>0</v>
      </c>
    </row>
    <row r="4857" spans="1:11" x14ac:dyDescent="0.25">
      <c r="A4857" t="s">
        <v>83</v>
      </c>
      <c r="B4857">
        <v>11321</v>
      </c>
      <c r="C4857">
        <v>2020</v>
      </c>
      <c r="D4857">
        <v>4</v>
      </c>
      <c r="E4857">
        <v>0.97</v>
      </c>
      <c r="F4857" s="15" t="s">
        <v>45</v>
      </c>
      <c r="G4857" t="str" cm="1">
        <f t="array" aca="1" ref="G4857" ca="1">_xlfn.XLOOKUP(A4857,APPLICATION_NUMBER,APPLICATION_PRIMARY_OWNER)</f>
        <v>ETSEC ASTRONOMY, LLC</v>
      </c>
      <c r="H4857" cm="1">
        <f t="array" aca="1" ref="H4857" ca="1">SUMIFS(AMOUNT,APPL_ID,A4857,YEAR,C4857,DIVERSION_TYPE,"DIRECT")</f>
        <v>17.77</v>
      </c>
      <c r="I4857" cm="1">
        <f t="array" aca="1" ref="I4857" ca="1">SUMIFS(AMOUNT,APPL_ID,A4857,YEAR,C4857,DIVERSION_TYPE,"STORAGE")</f>
        <v>0</v>
      </c>
      <c r="J4857">
        <f t="shared" ca="1" si="75"/>
        <v>17.77</v>
      </c>
      <c r="K4857" s="17" cm="1">
        <f t="array" aca="1" ref="K4857" ca="1">IF(J4857&gt;0,COUNTIFS(AnnualTotalDiversion,J4857,APPL_ID,"&lt;&gt;"&amp;A4857,Owner,G4857,YEAR,C4857)/12,0)</f>
        <v>0</v>
      </c>
    </row>
    <row r="4858" spans="1:11" x14ac:dyDescent="0.25">
      <c r="A4858" t="s">
        <v>83</v>
      </c>
      <c r="B4858">
        <v>11321</v>
      </c>
      <c r="C4858">
        <v>2020</v>
      </c>
      <c r="D4858">
        <v>3</v>
      </c>
      <c r="E4858">
        <v>0</v>
      </c>
      <c r="F4858" s="15" t="s">
        <v>45</v>
      </c>
      <c r="G4858" t="str" cm="1">
        <f t="array" aca="1" ref="G4858" ca="1">_xlfn.XLOOKUP(A4858,APPLICATION_NUMBER,APPLICATION_PRIMARY_OWNER)</f>
        <v>ETSEC ASTRONOMY, LLC</v>
      </c>
      <c r="H4858" cm="1">
        <f t="array" aca="1" ref="H4858" ca="1">SUMIFS(AMOUNT,APPL_ID,A4858,YEAR,C4858,DIVERSION_TYPE,"DIRECT")</f>
        <v>17.77</v>
      </c>
      <c r="I4858" cm="1">
        <f t="array" aca="1" ref="I4858" ca="1">SUMIFS(AMOUNT,APPL_ID,A4858,YEAR,C4858,DIVERSION_TYPE,"STORAGE")</f>
        <v>0</v>
      </c>
      <c r="J4858">
        <f t="shared" ca="1" si="75"/>
        <v>17.77</v>
      </c>
      <c r="K4858" s="17" cm="1">
        <f t="array" aca="1" ref="K4858" ca="1">IF(J4858&gt;0,COUNTIFS(AnnualTotalDiversion,J4858,APPL_ID,"&lt;&gt;"&amp;A4858,Owner,G4858,YEAR,C4858)/12,0)</f>
        <v>0</v>
      </c>
    </row>
    <row r="4859" spans="1:11" x14ac:dyDescent="0.25">
      <c r="A4859" t="s">
        <v>83</v>
      </c>
      <c r="B4859">
        <v>11321</v>
      </c>
      <c r="C4859">
        <v>2017</v>
      </c>
      <c r="D4859">
        <v>9</v>
      </c>
      <c r="E4859">
        <v>3.92</v>
      </c>
      <c r="F4859" s="15" t="s">
        <v>45</v>
      </c>
      <c r="G4859" t="str" cm="1">
        <f t="array" aca="1" ref="G4859" ca="1">_xlfn.XLOOKUP(A4859,APPLICATION_NUMBER,APPLICATION_PRIMARY_OWNER)</f>
        <v>ETSEC ASTRONOMY, LLC</v>
      </c>
      <c r="H4859" cm="1">
        <f t="array" aca="1" ref="H4859" ca="1">SUMIFS(AMOUNT,APPL_ID,A4859,YEAR,C4859,DIVERSION_TYPE,"DIRECT")</f>
        <v>26.03</v>
      </c>
      <c r="I4859" cm="1">
        <f t="array" aca="1" ref="I4859" ca="1">SUMIFS(AMOUNT,APPL_ID,A4859,YEAR,C4859,DIVERSION_TYPE,"STORAGE")</f>
        <v>0</v>
      </c>
      <c r="J4859">
        <f t="shared" ca="1" si="75"/>
        <v>26.03</v>
      </c>
      <c r="K4859" s="17" cm="1">
        <f t="array" aca="1" ref="K4859" ca="1">IF(J4859&gt;0,COUNTIFS(AnnualTotalDiversion,J4859,APPL_ID,"&lt;&gt;"&amp;A4859,Owner,G4859,YEAR,C4859)/12,0)</f>
        <v>0</v>
      </c>
    </row>
    <row r="4860" spans="1:11" x14ac:dyDescent="0.25">
      <c r="A4860" t="s">
        <v>83</v>
      </c>
      <c r="B4860">
        <v>11321</v>
      </c>
      <c r="C4860">
        <v>2020</v>
      </c>
      <c r="D4860">
        <v>3</v>
      </c>
      <c r="E4860">
        <v>0</v>
      </c>
      <c r="F4860" s="15" t="s">
        <v>46</v>
      </c>
      <c r="G4860" t="str" cm="1">
        <f t="array" aca="1" ref="G4860" ca="1">_xlfn.XLOOKUP(A4860,APPLICATION_NUMBER,APPLICATION_PRIMARY_OWNER)</f>
        <v>ETSEC ASTRONOMY, LLC</v>
      </c>
      <c r="H4860" cm="1">
        <f t="array" aca="1" ref="H4860" ca="1">SUMIFS(AMOUNT,APPL_ID,A4860,YEAR,C4860,DIVERSION_TYPE,"DIRECT")</f>
        <v>17.77</v>
      </c>
      <c r="I4860" cm="1">
        <f t="array" aca="1" ref="I4860" ca="1">SUMIFS(AMOUNT,APPL_ID,A4860,YEAR,C4860,DIVERSION_TYPE,"STORAGE")</f>
        <v>0</v>
      </c>
      <c r="J4860">
        <f t="shared" ca="1" si="75"/>
        <v>17.77</v>
      </c>
      <c r="K4860" s="17" cm="1">
        <f t="array" aca="1" ref="K4860" ca="1">IF(J4860&gt;0,COUNTIFS(AnnualTotalDiversion,J4860,APPL_ID,"&lt;&gt;"&amp;A4860,Owner,G4860,YEAR,C4860)/12,0)</f>
        <v>0</v>
      </c>
    </row>
    <row r="4861" spans="1:11" x14ac:dyDescent="0.25">
      <c r="A4861" t="s">
        <v>83</v>
      </c>
      <c r="B4861">
        <v>11321</v>
      </c>
      <c r="C4861">
        <v>2017</v>
      </c>
      <c r="D4861">
        <v>10</v>
      </c>
      <c r="E4861">
        <v>0.71</v>
      </c>
      <c r="F4861" s="15" t="s">
        <v>44</v>
      </c>
      <c r="G4861" t="str" cm="1">
        <f t="array" aca="1" ref="G4861" ca="1">_xlfn.XLOOKUP(A4861,APPLICATION_NUMBER,APPLICATION_PRIMARY_OWNER)</f>
        <v>ETSEC ASTRONOMY, LLC</v>
      </c>
      <c r="H4861" cm="1">
        <f t="array" aca="1" ref="H4861" ca="1">SUMIFS(AMOUNT,APPL_ID,A4861,YEAR,C4861,DIVERSION_TYPE,"DIRECT")</f>
        <v>26.03</v>
      </c>
      <c r="I4861" cm="1">
        <f t="array" aca="1" ref="I4861" ca="1">SUMIFS(AMOUNT,APPL_ID,A4861,YEAR,C4861,DIVERSION_TYPE,"STORAGE")</f>
        <v>0</v>
      </c>
      <c r="J4861">
        <f t="shared" ca="1" si="75"/>
        <v>26.03</v>
      </c>
      <c r="K4861" s="17" cm="1">
        <f t="array" aca="1" ref="K4861" ca="1">IF(J4861&gt;0,COUNTIFS(AnnualTotalDiversion,J4861,APPL_ID,"&lt;&gt;"&amp;A4861,Owner,G4861,YEAR,C4861)/12,0)</f>
        <v>0</v>
      </c>
    </row>
    <row r="4862" spans="1:11" x14ac:dyDescent="0.25">
      <c r="A4862" t="s">
        <v>83</v>
      </c>
      <c r="B4862">
        <v>11321</v>
      </c>
      <c r="C4862">
        <v>2019</v>
      </c>
      <c r="D4862">
        <v>10</v>
      </c>
      <c r="E4862">
        <v>1.68</v>
      </c>
      <c r="F4862" s="15" t="s">
        <v>44</v>
      </c>
      <c r="G4862" t="str" cm="1">
        <f t="array" aca="1" ref="G4862" ca="1">_xlfn.XLOOKUP(A4862,APPLICATION_NUMBER,APPLICATION_PRIMARY_OWNER)</f>
        <v>ETSEC ASTRONOMY, LLC</v>
      </c>
      <c r="H4862" cm="1">
        <f t="array" aca="1" ref="H4862" ca="1">SUMIFS(AMOUNT,APPL_ID,A4862,YEAR,C4862,DIVERSION_TYPE,"DIRECT")</f>
        <v>17.360999999999997</v>
      </c>
      <c r="I4862" cm="1">
        <f t="array" aca="1" ref="I4862" ca="1">SUMIFS(AMOUNT,APPL_ID,A4862,YEAR,C4862,DIVERSION_TYPE,"STORAGE")</f>
        <v>0</v>
      </c>
      <c r="J4862">
        <f t="shared" ca="1" si="75"/>
        <v>17.360999999999997</v>
      </c>
      <c r="K4862" s="17" cm="1">
        <f t="array" aca="1" ref="K4862" ca="1">IF(J4862&gt;0,COUNTIFS(AnnualTotalDiversion,J4862,APPL_ID,"&lt;&gt;"&amp;A4862,Owner,G4862,YEAR,C4862)/12,0)</f>
        <v>0</v>
      </c>
    </row>
    <row r="4863" spans="1:11" x14ac:dyDescent="0.25">
      <c r="A4863" t="s">
        <v>83</v>
      </c>
      <c r="B4863">
        <v>11321</v>
      </c>
      <c r="C4863">
        <v>2020</v>
      </c>
      <c r="D4863">
        <v>5</v>
      </c>
      <c r="E4863">
        <v>0</v>
      </c>
      <c r="F4863" s="15" t="s">
        <v>46</v>
      </c>
      <c r="G4863" t="str" cm="1">
        <f t="array" aca="1" ref="G4863" ca="1">_xlfn.XLOOKUP(A4863,APPLICATION_NUMBER,APPLICATION_PRIMARY_OWNER)</f>
        <v>ETSEC ASTRONOMY, LLC</v>
      </c>
      <c r="H4863" cm="1">
        <f t="array" aca="1" ref="H4863" ca="1">SUMIFS(AMOUNT,APPL_ID,A4863,YEAR,C4863,DIVERSION_TYPE,"DIRECT")</f>
        <v>17.77</v>
      </c>
      <c r="I4863" cm="1">
        <f t="array" aca="1" ref="I4863" ca="1">SUMIFS(AMOUNT,APPL_ID,A4863,YEAR,C4863,DIVERSION_TYPE,"STORAGE")</f>
        <v>0</v>
      </c>
      <c r="J4863">
        <f t="shared" ca="1" si="75"/>
        <v>17.77</v>
      </c>
      <c r="K4863" s="17" cm="1">
        <f t="array" aca="1" ref="K4863" ca="1">IF(J4863&gt;0,COUNTIFS(AnnualTotalDiversion,J4863,APPL_ID,"&lt;&gt;"&amp;A4863,Owner,G4863,YEAR,C4863)/12,0)</f>
        <v>0</v>
      </c>
    </row>
    <row r="4864" spans="1:11" x14ac:dyDescent="0.25">
      <c r="A4864" t="s">
        <v>83</v>
      </c>
      <c r="B4864">
        <v>11321</v>
      </c>
      <c r="C4864">
        <v>2018</v>
      </c>
      <c r="D4864">
        <v>1</v>
      </c>
      <c r="E4864">
        <v>0</v>
      </c>
      <c r="F4864" s="15" t="s">
        <v>44</v>
      </c>
      <c r="G4864" t="str" cm="1">
        <f t="array" aca="1" ref="G4864" ca="1">_xlfn.XLOOKUP(A4864,APPLICATION_NUMBER,APPLICATION_PRIMARY_OWNER)</f>
        <v>ETSEC ASTRONOMY, LLC</v>
      </c>
      <c r="H4864" cm="1">
        <f t="array" aca="1" ref="H4864" ca="1">SUMIFS(AMOUNT,APPL_ID,A4864,YEAR,C4864,DIVERSION_TYPE,"DIRECT")</f>
        <v>17.04</v>
      </c>
      <c r="I4864" cm="1">
        <f t="array" aca="1" ref="I4864" ca="1">SUMIFS(AMOUNT,APPL_ID,A4864,YEAR,C4864,DIVERSION_TYPE,"STORAGE")</f>
        <v>0</v>
      </c>
      <c r="J4864">
        <f t="shared" ca="1" si="75"/>
        <v>17.04</v>
      </c>
      <c r="K4864" s="17" cm="1">
        <f t="array" aca="1" ref="K4864" ca="1">IF(J4864&gt;0,COUNTIFS(AnnualTotalDiversion,J4864,APPL_ID,"&lt;&gt;"&amp;A4864,Owner,G4864,YEAR,C4864)/12,0)</f>
        <v>0</v>
      </c>
    </row>
    <row r="4865" spans="1:11" x14ac:dyDescent="0.25">
      <c r="A4865" t="s">
        <v>83</v>
      </c>
      <c r="B4865">
        <v>11321</v>
      </c>
      <c r="C4865">
        <v>2018</v>
      </c>
      <c r="D4865">
        <v>7</v>
      </c>
      <c r="E4865">
        <v>8.4</v>
      </c>
      <c r="F4865" s="15" t="s">
        <v>44</v>
      </c>
      <c r="G4865" t="str" cm="1">
        <f t="array" aca="1" ref="G4865" ca="1">_xlfn.XLOOKUP(A4865,APPLICATION_NUMBER,APPLICATION_PRIMARY_OWNER)</f>
        <v>ETSEC ASTRONOMY, LLC</v>
      </c>
      <c r="H4865" cm="1">
        <f t="array" aca="1" ref="H4865" ca="1">SUMIFS(AMOUNT,APPL_ID,A4865,YEAR,C4865,DIVERSION_TYPE,"DIRECT")</f>
        <v>17.04</v>
      </c>
      <c r="I4865" cm="1">
        <f t="array" aca="1" ref="I4865" ca="1">SUMIFS(AMOUNT,APPL_ID,A4865,YEAR,C4865,DIVERSION_TYPE,"STORAGE")</f>
        <v>0</v>
      </c>
      <c r="J4865">
        <f t="shared" ca="1" si="75"/>
        <v>17.04</v>
      </c>
      <c r="K4865" s="17" cm="1">
        <f t="array" aca="1" ref="K4865" ca="1">IF(J4865&gt;0,COUNTIFS(AnnualTotalDiversion,J4865,APPL_ID,"&lt;&gt;"&amp;A4865,Owner,G4865,YEAR,C4865)/12,0)</f>
        <v>0</v>
      </c>
    </row>
    <row r="4866" spans="1:11" x14ac:dyDescent="0.25">
      <c r="A4866" t="s">
        <v>83</v>
      </c>
      <c r="B4866">
        <v>11321</v>
      </c>
      <c r="C4866">
        <v>2019</v>
      </c>
      <c r="D4866">
        <v>4</v>
      </c>
      <c r="E4866">
        <v>0.49</v>
      </c>
      <c r="F4866" s="15" t="s">
        <v>44</v>
      </c>
      <c r="G4866" t="str" cm="1">
        <f t="array" aca="1" ref="G4866" ca="1">_xlfn.XLOOKUP(A4866,APPLICATION_NUMBER,APPLICATION_PRIMARY_OWNER)</f>
        <v>ETSEC ASTRONOMY, LLC</v>
      </c>
      <c r="H4866" cm="1">
        <f t="array" aca="1" ref="H4866" ca="1">SUMIFS(AMOUNT,APPL_ID,A4866,YEAR,C4866,DIVERSION_TYPE,"DIRECT")</f>
        <v>17.360999999999997</v>
      </c>
      <c r="I4866" cm="1">
        <f t="array" aca="1" ref="I4866" ca="1">SUMIFS(AMOUNT,APPL_ID,A4866,YEAR,C4866,DIVERSION_TYPE,"STORAGE")</f>
        <v>0</v>
      </c>
      <c r="J4866">
        <f t="shared" ca="1" si="75"/>
        <v>17.360999999999997</v>
      </c>
      <c r="K4866" s="17" cm="1">
        <f t="array" aca="1" ref="K4866" ca="1">IF(J4866&gt;0,COUNTIFS(AnnualTotalDiversion,J4866,APPL_ID,"&lt;&gt;"&amp;A4866,Owner,G4866,YEAR,C4866)/12,0)</f>
        <v>0</v>
      </c>
    </row>
    <row r="4867" spans="1:11" x14ac:dyDescent="0.25">
      <c r="A4867" t="s">
        <v>83</v>
      </c>
      <c r="B4867">
        <v>11321</v>
      </c>
      <c r="C4867">
        <v>2020</v>
      </c>
      <c r="D4867">
        <v>3</v>
      </c>
      <c r="E4867">
        <v>0</v>
      </c>
      <c r="F4867" s="15" t="s">
        <v>44</v>
      </c>
      <c r="G4867" t="str" cm="1">
        <f t="array" aca="1" ref="G4867" ca="1">_xlfn.XLOOKUP(A4867,APPLICATION_NUMBER,APPLICATION_PRIMARY_OWNER)</f>
        <v>ETSEC ASTRONOMY, LLC</v>
      </c>
      <c r="H4867" cm="1">
        <f t="array" aca="1" ref="H4867" ca="1">SUMIFS(AMOUNT,APPL_ID,A4867,YEAR,C4867,DIVERSION_TYPE,"DIRECT")</f>
        <v>17.77</v>
      </c>
      <c r="I4867" cm="1">
        <f t="array" aca="1" ref="I4867" ca="1">SUMIFS(AMOUNT,APPL_ID,A4867,YEAR,C4867,DIVERSION_TYPE,"STORAGE")</f>
        <v>0</v>
      </c>
      <c r="J4867">
        <f t="shared" ca="1" si="75"/>
        <v>17.77</v>
      </c>
      <c r="K4867" s="17" cm="1">
        <f t="array" aca="1" ref="K4867" ca="1">IF(J4867&gt;0,COUNTIFS(AnnualTotalDiversion,J4867,APPL_ID,"&lt;&gt;"&amp;A4867,Owner,G4867,YEAR,C4867)/12,0)</f>
        <v>0</v>
      </c>
    </row>
    <row r="4868" spans="1:11" x14ac:dyDescent="0.25">
      <c r="A4868" t="s">
        <v>83</v>
      </c>
      <c r="B4868">
        <v>11321</v>
      </c>
      <c r="C4868">
        <v>2020</v>
      </c>
      <c r="D4868">
        <v>5</v>
      </c>
      <c r="E4868">
        <v>1.84</v>
      </c>
      <c r="F4868" s="15" t="s">
        <v>44</v>
      </c>
      <c r="G4868" t="str" cm="1">
        <f t="array" aca="1" ref="G4868" ca="1">_xlfn.XLOOKUP(A4868,APPLICATION_NUMBER,APPLICATION_PRIMARY_OWNER)</f>
        <v>ETSEC ASTRONOMY, LLC</v>
      </c>
      <c r="H4868" cm="1">
        <f t="array" aca="1" ref="H4868" ca="1">SUMIFS(AMOUNT,APPL_ID,A4868,YEAR,C4868,DIVERSION_TYPE,"DIRECT")</f>
        <v>17.77</v>
      </c>
      <c r="I4868" cm="1">
        <f t="array" aca="1" ref="I4868" ca="1">SUMIFS(AMOUNT,APPL_ID,A4868,YEAR,C4868,DIVERSION_TYPE,"STORAGE")</f>
        <v>0</v>
      </c>
      <c r="J4868">
        <f t="shared" ca="1" si="75"/>
        <v>17.77</v>
      </c>
      <c r="K4868" s="17" cm="1">
        <f t="array" aca="1" ref="K4868" ca="1">IF(J4868&gt;0,COUNTIFS(AnnualTotalDiversion,J4868,APPL_ID,"&lt;&gt;"&amp;A4868,Owner,G4868,YEAR,C4868)/12,0)</f>
        <v>0</v>
      </c>
    </row>
    <row r="4869" spans="1:11" x14ac:dyDescent="0.25">
      <c r="A4869" t="s">
        <v>83</v>
      </c>
      <c r="B4869">
        <v>11321</v>
      </c>
      <c r="C4869">
        <v>2018</v>
      </c>
      <c r="D4869">
        <v>7</v>
      </c>
      <c r="E4869">
        <v>0</v>
      </c>
      <c r="F4869" s="15" t="s">
        <v>46</v>
      </c>
      <c r="G4869" t="str" cm="1">
        <f t="array" aca="1" ref="G4869" ca="1">_xlfn.XLOOKUP(A4869,APPLICATION_NUMBER,APPLICATION_PRIMARY_OWNER)</f>
        <v>ETSEC ASTRONOMY, LLC</v>
      </c>
      <c r="H4869" cm="1">
        <f t="array" aca="1" ref="H4869" ca="1">SUMIFS(AMOUNT,APPL_ID,A4869,YEAR,C4869,DIVERSION_TYPE,"DIRECT")</f>
        <v>17.04</v>
      </c>
      <c r="I4869" cm="1">
        <f t="array" aca="1" ref="I4869" ca="1">SUMIFS(AMOUNT,APPL_ID,A4869,YEAR,C4869,DIVERSION_TYPE,"STORAGE")</f>
        <v>0</v>
      </c>
      <c r="J4869">
        <f t="shared" ref="J4869:J4932" ca="1" si="76">SUM(H4869:I4869)</f>
        <v>17.04</v>
      </c>
      <c r="K4869" s="17" cm="1">
        <f t="array" aca="1" ref="K4869" ca="1">IF(J4869&gt;0,COUNTIFS(AnnualTotalDiversion,J4869,APPL_ID,"&lt;&gt;"&amp;A4869,Owner,G4869,YEAR,C4869)/12,0)</f>
        <v>0</v>
      </c>
    </row>
    <row r="4870" spans="1:11" x14ac:dyDescent="0.25">
      <c r="A4870" t="s">
        <v>83</v>
      </c>
      <c r="B4870">
        <v>11321</v>
      </c>
      <c r="C4870">
        <v>2017</v>
      </c>
      <c r="D4870">
        <v>12</v>
      </c>
      <c r="E4870">
        <v>0</v>
      </c>
      <c r="F4870" s="15" t="s">
        <v>44</v>
      </c>
      <c r="G4870" t="str" cm="1">
        <f t="array" aca="1" ref="G4870" ca="1">_xlfn.XLOOKUP(A4870,APPLICATION_NUMBER,APPLICATION_PRIMARY_OWNER)</f>
        <v>ETSEC ASTRONOMY, LLC</v>
      </c>
      <c r="H4870" cm="1">
        <f t="array" aca="1" ref="H4870" ca="1">SUMIFS(AMOUNT,APPL_ID,A4870,YEAR,C4870,DIVERSION_TYPE,"DIRECT")</f>
        <v>26.03</v>
      </c>
      <c r="I4870" cm="1">
        <f t="array" aca="1" ref="I4870" ca="1">SUMIFS(AMOUNT,APPL_ID,A4870,YEAR,C4870,DIVERSION_TYPE,"STORAGE")</f>
        <v>0</v>
      </c>
      <c r="J4870">
        <f t="shared" ca="1" si="76"/>
        <v>26.03</v>
      </c>
      <c r="K4870" s="17" cm="1">
        <f t="array" aca="1" ref="K4870" ca="1">IF(J4870&gt;0,COUNTIFS(AnnualTotalDiversion,J4870,APPL_ID,"&lt;&gt;"&amp;A4870,Owner,G4870,YEAR,C4870)/12,0)</f>
        <v>0</v>
      </c>
    </row>
    <row r="4871" spans="1:11" x14ac:dyDescent="0.25">
      <c r="A4871" t="s">
        <v>83</v>
      </c>
      <c r="B4871">
        <v>11321</v>
      </c>
      <c r="C4871">
        <v>2020</v>
      </c>
      <c r="D4871">
        <v>6</v>
      </c>
      <c r="E4871">
        <v>2.81</v>
      </c>
      <c r="F4871" s="15" t="s">
        <v>44</v>
      </c>
      <c r="G4871" t="str" cm="1">
        <f t="array" aca="1" ref="G4871" ca="1">_xlfn.XLOOKUP(A4871,APPLICATION_NUMBER,APPLICATION_PRIMARY_OWNER)</f>
        <v>ETSEC ASTRONOMY, LLC</v>
      </c>
      <c r="H4871" cm="1">
        <f t="array" aca="1" ref="H4871" ca="1">SUMIFS(AMOUNT,APPL_ID,A4871,YEAR,C4871,DIVERSION_TYPE,"DIRECT")</f>
        <v>17.77</v>
      </c>
      <c r="I4871" cm="1">
        <f t="array" aca="1" ref="I4871" ca="1">SUMIFS(AMOUNT,APPL_ID,A4871,YEAR,C4871,DIVERSION_TYPE,"STORAGE")</f>
        <v>0</v>
      </c>
      <c r="J4871">
        <f t="shared" ca="1" si="76"/>
        <v>17.77</v>
      </c>
      <c r="K4871" s="17" cm="1">
        <f t="array" aca="1" ref="K4871" ca="1">IF(J4871&gt;0,COUNTIFS(AnnualTotalDiversion,J4871,APPL_ID,"&lt;&gt;"&amp;A4871,Owner,G4871,YEAR,C4871)/12,0)</f>
        <v>0</v>
      </c>
    </row>
    <row r="4872" spans="1:11" x14ac:dyDescent="0.25">
      <c r="A4872" t="s">
        <v>83</v>
      </c>
      <c r="B4872">
        <v>11321</v>
      </c>
      <c r="C4872">
        <v>2017</v>
      </c>
      <c r="D4872">
        <v>11</v>
      </c>
      <c r="E4872">
        <v>0</v>
      </c>
      <c r="F4872" s="15" t="s">
        <v>44</v>
      </c>
      <c r="G4872" t="str" cm="1">
        <f t="array" aca="1" ref="G4872" ca="1">_xlfn.XLOOKUP(A4872,APPLICATION_NUMBER,APPLICATION_PRIMARY_OWNER)</f>
        <v>ETSEC ASTRONOMY, LLC</v>
      </c>
      <c r="H4872" cm="1">
        <f t="array" aca="1" ref="H4872" ca="1">SUMIFS(AMOUNT,APPL_ID,A4872,YEAR,C4872,DIVERSION_TYPE,"DIRECT")</f>
        <v>26.03</v>
      </c>
      <c r="I4872" cm="1">
        <f t="array" aca="1" ref="I4872" ca="1">SUMIFS(AMOUNT,APPL_ID,A4872,YEAR,C4872,DIVERSION_TYPE,"STORAGE")</f>
        <v>0</v>
      </c>
      <c r="J4872">
        <f t="shared" ca="1" si="76"/>
        <v>26.03</v>
      </c>
      <c r="K4872" s="17" cm="1">
        <f t="array" aca="1" ref="K4872" ca="1">IF(J4872&gt;0,COUNTIFS(AnnualTotalDiversion,J4872,APPL_ID,"&lt;&gt;"&amp;A4872,Owner,G4872,YEAR,C4872)/12,0)</f>
        <v>0</v>
      </c>
    </row>
    <row r="4873" spans="1:11" x14ac:dyDescent="0.25">
      <c r="A4873" t="s">
        <v>83</v>
      </c>
      <c r="B4873">
        <v>11321</v>
      </c>
      <c r="C4873">
        <v>2020</v>
      </c>
      <c r="D4873">
        <v>4</v>
      </c>
      <c r="E4873">
        <v>0.97</v>
      </c>
      <c r="F4873" s="15" t="s">
        <v>44</v>
      </c>
      <c r="G4873" t="str" cm="1">
        <f t="array" aca="1" ref="G4873" ca="1">_xlfn.XLOOKUP(A4873,APPLICATION_NUMBER,APPLICATION_PRIMARY_OWNER)</f>
        <v>ETSEC ASTRONOMY, LLC</v>
      </c>
      <c r="H4873" cm="1">
        <f t="array" aca="1" ref="H4873" ca="1">SUMIFS(AMOUNT,APPL_ID,A4873,YEAR,C4873,DIVERSION_TYPE,"DIRECT")</f>
        <v>17.77</v>
      </c>
      <c r="I4873" cm="1">
        <f t="array" aca="1" ref="I4873" ca="1">SUMIFS(AMOUNT,APPL_ID,A4873,YEAR,C4873,DIVERSION_TYPE,"STORAGE")</f>
        <v>0</v>
      </c>
      <c r="J4873">
        <f t="shared" ca="1" si="76"/>
        <v>17.77</v>
      </c>
      <c r="K4873" s="17" cm="1">
        <f t="array" aca="1" ref="K4873" ca="1">IF(J4873&gt;0,COUNTIFS(AnnualTotalDiversion,J4873,APPL_ID,"&lt;&gt;"&amp;A4873,Owner,G4873,YEAR,C4873)/12,0)</f>
        <v>0</v>
      </c>
    </row>
    <row r="4874" spans="1:11" x14ac:dyDescent="0.25">
      <c r="A4874" t="s">
        <v>83</v>
      </c>
      <c r="B4874">
        <v>11321</v>
      </c>
      <c r="C4874">
        <v>2019</v>
      </c>
      <c r="D4874">
        <v>4</v>
      </c>
      <c r="E4874">
        <v>0.49</v>
      </c>
      <c r="F4874" s="15" t="s">
        <v>45</v>
      </c>
      <c r="G4874" t="str" cm="1">
        <f t="array" aca="1" ref="G4874" ca="1">_xlfn.XLOOKUP(A4874,APPLICATION_NUMBER,APPLICATION_PRIMARY_OWNER)</f>
        <v>ETSEC ASTRONOMY, LLC</v>
      </c>
      <c r="H4874" cm="1">
        <f t="array" aca="1" ref="H4874" ca="1">SUMIFS(AMOUNT,APPL_ID,A4874,YEAR,C4874,DIVERSION_TYPE,"DIRECT")</f>
        <v>17.360999999999997</v>
      </c>
      <c r="I4874" cm="1">
        <f t="array" aca="1" ref="I4874" ca="1">SUMIFS(AMOUNT,APPL_ID,A4874,YEAR,C4874,DIVERSION_TYPE,"STORAGE")</f>
        <v>0</v>
      </c>
      <c r="J4874">
        <f t="shared" ca="1" si="76"/>
        <v>17.360999999999997</v>
      </c>
      <c r="K4874" s="17" cm="1">
        <f t="array" aca="1" ref="K4874" ca="1">IF(J4874&gt;0,COUNTIFS(AnnualTotalDiversion,J4874,APPL_ID,"&lt;&gt;"&amp;A4874,Owner,G4874,YEAR,C4874)/12,0)</f>
        <v>0</v>
      </c>
    </row>
    <row r="4875" spans="1:11" x14ac:dyDescent="0.25">
      <c r="A4875" t="s">
        <v>83</v>
      </c>
      <c r="B4875">
        <v>11321</v>
      </c>
      <c r="C4875">
        <v>2019</v>
      </c>
      <c r="D4875">
        <v>12</v>
      </c>
      <c r="E4875">
        <v>0</v>
      </c>
      <c r="F4875" s="15" t="s">
        <v>45</v>
      </c>
      <c r="G4875" t="str" cm="1">
        <f t="array" aca="1" ref="G4875" ca="1">_xlfn.XLOOKUP(A4875,APPLICATION_NUMBER,APPLICATION_PRIMARY_OWNER)</f>
        <v>ETSEC ASTRONOMY, LLC</v>
      </c>
      <c r="H4875" cm="1">
        <f t="array" aca="1" ref="H4875" ca="1">SUMIFS(AMOUNT,APPL_ID,A4875,YEAR,C4875,DIVERSION_TYPE,"DIRECT")</f>
        <v>17.360999999999997</v>
      </c>
      <c r="I4875" cm="1">
        <f t="array" aca="1" ref="I4875" ca="1">SUMIFS(AMOUNT,APPL_ID,A4875,YEAR,C4875,DIVERSION_TYPE,"STORAGE")</f>
        <v>0</v>
      </c>
      <c r="J4875">
        <f t="shared" ca="1" si="76"/>
        <v>17.360999999999997</v>
      </c>
      <c r="K4875" s="17" cm="1">
        <f t="array" aca="1" ref="K4875" ca="1">IF(J4875&gt;0,COUNTIFS(AnnualTotalDiversion,J4875,APPL_ID,"&lt;&gt;"&amp;A4875,Owner,G4875,YEAR,C4875)/12,0)</f>
        <v>0</v>
      </c>
    </row>
    <row r="4876" spans="1:11" x14ac:dyDescent="0.25">
      <c r="A4876" t="s">
        <v>83</v>
      </c>
      <c r="B4876">
        <v>11321</v>
      </c>
      <c r="C4876">
        <v>2019</v>
      </c>
      <c r="D4876">
        <v>3</v>
      </c>
      <c r="E4876">
        <v>0</v>
      </c>
      <c r="F4876" s="15" t="s">
        <v>45</v>
      </c>
      <c r="G4876" t="str" cm="1">
        <f t="array" aca="1" ref="G4876" ca="1">_xlfn.XLOOKUP(A4876,APPLICATION_NUMBER,APPLICATION_PRIMARY_OWNER)</f>
        <v>ETSEC ASTRONOMY, LLC</v>
      </c>
      <c r="H4876" cm="1">
        <f t="array" aca="1" ref="H4876" ca="1">SUMIFS(AMOUNT,APPL_ID,A4876,YEAR,C4876,DIVERSION_TYPE,"DIRECT")</f>
        <v>17.360999999999997</v>
      </c>
      <c r="I4876" cm="1">
        <f t="array" aca="1" ref="I4876" ca="1">SUMIFS(AMOUNT,APPL_ID,A4876,YEAR,C4876,DIVERSION_TYPE,"STORAGE")</f>
        <v>0</v>
      </c>
      <c r="J4876">
        <f t="shared" ca="1" si="76"/>
        <v>17.360999999999997</v>
      </c>
      <c r="K4876" s="17" cm="1">
        <f t="array" aca="1" ref="K4876" ca="1">IF(J4876&gt;0,COUNTIFS(AnnualTotalDiversion,J4876,APPL_ID,"&lt;&gt;"&amp;A4876,Owner,G4876,YEAR,C4876)/12,0)</f>
        <v>0</v>
      </c>
    </row>
    <row r="4877" spans="1:11" x14ac:dyDescent="0.25">
      <c r="A4877" t="s">
        <v>83</v>
      </c>
      <c r="B4877">
        <v>11321</v>
      </c>
      <c r="C4877">
        <v>2020</v>
      </c>
      <c r="D4877">
        <v>4</v>
      </c>
      <c r="E4877">
        <v>0</v>
      </c>
      <c r="F4877" s="15" t="s">
        <v>46</v>
      </c>
      <c r="G4877" t="str" cm="1">
        <f t="array" aca="1" ref="G4877" ca="1">_xlfn.XLOOKUP(A4877,APPLICATION_NUMBER,APPLICATION_PRIMARY_OWNER)</f>
        <v>ETSEC ASTRONOMY, LLC</v>
      </c>
      <c r="H4877" cm="1">
        <f t="array" aca="1" ref="H4877" ca="1">SUMIFS(AMOUNT,APPL_ID,A4877,YEAR,C4877,DIVERSION_TYPE,"DIRECT")</f>
        <v>17.77</v>
      </c>
      <c r="I4877" cm="1">
        <f t="array" aca="1" ref="I4877" ca="1">SUMIFS(AMOUNT,APPL_ID,A4877,YEAR,C4877,DIVERSION_TYPE,"STORAGE")</f>
        <v>0</v>
      </c>
      <c r="J4877">
        <f t="shared" ca="1" si="76"/>
        <v>17.77</v>
      </c>
      <c r="K4877" s="17" cm="1">
        <f t="array" aca="1" ref="K4877" ca="1">IF(J4877&gt;0,COUNTIFS(AnnualTotalDiversion,J4877,APPL_ID,"&lt;&gt;"&amp;A4877,Owner,G4877,YEAR,C4877)/12,0)</f>
        <v>0</v>
      </c>
    </row>
    <row r="4878" spans="1:11" x14ac:dyDescent="0.25">
      <c r="A4878" t="s">
        <v>83</v>
      </c>
      <c r="B4878">
        <v>11321</v>
      </c>
      <c r="C4878">
        <v>2019</v>
      </c>
      <c r="D4878">
        <v>3</v>
      </c>
      <c r="E4878">
        <v>0</v>
      </c>
      <c r="F4878" s="15" t="s">
        <v>44</v>
      </c>
      <c r="G4878" t="str" cm="1">
        <f t="array" aca="1" ref="G4878" ca="1">_xlfn.XLOOKUP(A4878,APPLICATION_NUMBER,APPLICATION_PRIMARY_OWNER)</f>
        <v>ETSEC ASTRONOMY, LLC</v>
      </c>
      <c r="H4878" cm="1">
        <f t="array" aca="1" ref="H4878" ca="1">SUMIFS(AMOUNT,APPL_ID,A4878,YEAR,C4878,DIVERSION_TYPE,"DIRECT")</f>
        <v>17.360999999999997</v>
      </c>
      <c r="I4878" cm="1">
        <f t="array" aca="1" ref="I4878" ca="1">SUMIFS(AMOUNT,APPL_ID,A4878,YEAR,C4878,DIVERSION_TYPE,"STORAGE")</f>
        <v>0</v>
      </c>
      <c r="J4878">
        <f t="shared" ca="1" si="76"/>
        <v>17.360999999999997</v>
      </c>
      <c r="K4878" s="17" cm="1">
        <f t="array" aca="1" ref="K4878" ca="1">IF(J4878&gt;0,COUNTIFS(AnnualTotalDiversion,J4878,APPL_ID,"&lt;&gt;"&amp;A4878,Owner,G4878,YEAR,C4878)/12,0)</f>
        <v>0</v>
      </c>
    </row>
    <row r="4879" spans="1:11" x14ac:dyDescent="0.25">
      <c r="A4879" t="s">
        <v>83</v>
      </c>
      <c r="B4879">
        <v>11321</v>
      </c>
      <c r="C4879">
        <v>2019</v>
      </c>
      <c r="D4879">
        <v>6</v>
      </c>
      <c r="E4879">
        <v>0</v>
      </c>
      <c r="F4879" s="15" t="s">
        <v>46</v>
      </c>
      <c r="G4879" t="str" cm="1">
        <f t="array" aca="1" ref="G4879" ca="1">_xlfn.XLOOKUP(A4879,APPLICATION_NUMBER,APPLICATION_PRIMARY_OWNER)</f>
        <v>ETSEC ASTRONOMY, LLC</v>
      </c>
      <c r="H4879" cm="1">
        <f t="array" aca="1" ref="H4879" ca="1">SUMIFS(AMOUNT,APPL_ID,A4879,YEAR,C4879,DIVERSION_TYPE,"DIRECT")</f>
        <v>17.360999999999997</v>
      </c>
      <c r="I4879" cm="1">
        <f t="array" aca="1" ref="I4879" ca="1">SUMIFS(AMOUNT,APPL_ID,A4879,YEAR,C4879,DIVERSION_TYPE,"STORAGE")</f>
        <v>0</v>
      </c>
      <c r="J4879">
        <f t="shared" ca="1" si="76"/>
        <v>17.360999999999997</v>
      </c>
      <c r="K4879" s="17" cm="1">
        <f t="array" aca="1" ref="K4879" ca="1">IF(J4879&gt;0,COUNTIFS(AnnualTotalDiversion,J4879,APPL_ID,"&lt;&gt;"&amp;A4879,Owner,G4879,YEAR,C4879)/12,0)</f>
        <v>0</v>
      </c>
    </row>
    <row r="4880" spans="1:11" x14ac:dyDescent="0.25">
      <c r="A4880" t="s">
        <v>83</v>
      </c>
      <c r="B4880">
        <v>11321</v>
      </c>
      <c r="C4880">
        <v>2019</v>
      </c>
      <c r="D4880">
        <v>4</v>
      </c>
      <c r="E4880">
        <v>0</v>
      </c>
      <c r="F4880" s="15" t="s">
        <v>46</v>
      </c>
      <c r="G4880" t="str" cm="1">
        <f t="array" aca="1" ref="G4880" ca="1">_xlfn.XLOOKUP(A4880,APPLICATION_NUMBER,APPLICATION_PRIMARY_OWNER)</f>
        <v>ETSEC ASTRONOMY, LLC</v>
      </c>
      <c r="H4880" cm="1">
        <f t="array" aca="1" ref="H4880" ca="1">SUMIFS(AMOUNT,APPL_ID,A4880,YEAR,C4880,DIVERSION_TYPE,"DIRECT")</f>
        <v>17.360999999999997</v>
      </c>
      <c r="I4880" cm="1">
        <f t="array" aca="1" ref="I4880" ca="1">SUMIFS(AMOUNT,APPL_ID,A4880,YEAR,C4880,DIVERSION_TYPE,"STORAGE")</f>
        <v>0</v>
      </c>
      <c r="J4880">
        <f t="shared" ca="1" si="76"/>
        <v>17.360999999999997</v>
      </c>
      <c r="K4880" s="17" cm="1">
        <f t="array" aca="1" ref="K4880" ca="1">IF(J4880&gt;0,COUNTIFS(AnnualTotalDiversion,J4880,APPL_ID,"&lt;&gt;"&amp;A4880,Owner,G4880,YEAR,C4880)/12,0)</f>
        <v>0</v>
      </c>
    </row>
    <row r="4881" spans="1:11" x14ac:dyDescent="0.25">
      <c r="A4881" t="s">
        <v>83</v>
      </c>
      <c r="B4881">
        <v>11321</v>
      </c>
      <c r="C4881">
        <v>2019</v>
      </c>
      <c r="D4881">
        <v>12</v>
      </c>
      <c r="E4881">
        <v>0</v>
      </c>
      <c r="F4881" s="15" t="s">
        <v>44</v>
      </c>
      <c r="G4881" t="str" cm="1">
        <f t="array" aca="1" ref="G4881" ca="1">_xlfn.XLOOKUP(A4881,APPLICATION_NUMBER,APPLICATION_PRIMARY_OWNER)</f>
        <v>ETSEC ASTRONOMY, LLC</v>
      </c>
      <c r="H4881" cm="1">
        <f t="array" aca="1" ref="H4881" ca="1">SUMIFS(AMOUNT,APPL_ID,A4881,YEAR,C4881,DIVERSION_TYPE,"DIRECT")</f>
        <v>17.360999999999997</v>
      </c>
      <c r="I4881" cm="1">
        <f t="array" aca="1" ref="I4881" ca="1">SUMIFS(AMOUNT,APPL_ID,A4881,YEAR,C4881,DIVERSION_TYPE,"STORAGE")</f>
        <v>0</v>
      </c>
      <c r="J4881">
        <f t="shared" ca="1" si="76"/>
        <v>17.360999999999997</v>
      </c>
      <c r="K4881" s="17" cm="1">
        <f t="array" aca="1" ref="K4881" ca="1">IF(J4881&gt;0,COUNTIFS(AnnualTotalDiversion,J4881,APPL_ID,"&lt;&gt;"&amp;A4881,Owner,G4881,YEAR,C4881)/12,0)</f>
        <v>0</v>
      </c>
    </row>
    <row r="4882" spans="1:11" x14ac:dyDescent="0.25">
      <c r="A4882" t="s">
        <v>83</v>
      </c>
      <c r="B4882">
        <v>11321</v>
      </c>
      <c r="C4882">
        <v>2019</v>
      </c>
      <c r="D4882">
        <v>7</v>
      </c>
      <c r="E4882">
        <v>3.34</v>
      </c>
      <c r="F4882" s="15" t="s">
        <v>44</v>
      </c>
      <c r="G4882" t="str" cm="1">
        <f t="array" aca="1" ref="G4882" ca="1">_xlfn.XLOOKUP(A4882,APPLICATION_NUMBER,APPLICATION_PRIMARY_OWNER)</f>
        <v>ETSEC ASTRONOMY, LLC</v>
      </c>
      <c r="H4882" cm="1">
        <f t="array" aca="1" ref="H4882" ca="1">SUMIFS(AMOUNT,APPL_ID,A4882,YEAR,C4882,DIVERSION_TYPE,"DIRECT")</f>
        <v>17.360999999999997</v>
      </c>
      <c r="I4882" cm="1">
        <f t="array" aca="1" ref="I4882" ca="1">SUMIFS(AMOUNT,APPL_ID,A4882,YEAR,C4882,DIVERSION_TYPE,"STORAGE")</f>
        <v>0</v>
      </c>
      <c r="J4882">
        <f t="shared" ca="1" si="76"/>
        <v>17.360999999999997</v>
      </c>
      <c r="K4882" s="17" cm="1">
        <f t="array" aca="1" ref="K4882" ca="1">IF(J4882&gt;0,COUNTIFS(AnnualTotalDiversion,J4882,APPL_ID,"&lt;&gt;"&amp;A4882,Owner,G4882,YEAR,C4882)/12,0)</f>
        <v>0</v>
      </c>
    </row>
    <row r="4883" spans="1:11" x14ac:dyDescent="0.25">
      <c r="A4883" t="s">
        <v>83</v>
      </c>
      <c r="B4883">
        <v>11321</v>
      </c>
      <c r="C4883">
        <v>2019</v>
      </c>
      <c r="D4883">
        <v>11</v>
      </c>
      <c r="E4883">
        <v>0</v>
      </c>
      <c r="F4883" s="15" t="s">
        <v>44</v>
      </c>
      <c r="G4883" t="str" cm="1">
        <f t="array" aca="1" ref="G4883" ca="1">_xlfn.XLOOKUP(A4883,APPLICATION_NUMBER,APPLICATION_PRIMARY_OWNER)</f>
        <v>ETSEC ASTRONOMY, LLC</v>
      </c>
      <c r="H4883" cm="1">
        <f t="array" aca="1" ref="H4883" ca="1">SUMIFS(AMOUNT,APPL_ID,A4883,YEAR,C4883,DIVERSION_TYPE,"DIRECT")</f>
        <v>17.360999999999997</v>
      </c>
      <c r="I4883" cm="1">
        <f t="array" aca="1" ref="I4883" ca="1">SUMIFS(AMOUNT,APPL_ID,A4883,YEAR,C4883,DIVERSION_TYPE,"STORAGE")</f>
        <v>0</v>
      </c>
      <c r="J4883">
        <f t="shared" ca="1" si="76"/>
        <v>17.360999999999997</v>
      </c>
      <c r="K4883" s="17" cm="1">
        <f t="array" aca="1" ref="K4883" ca="1">IF(J4883&gt;0,COUNTIFS(AnnualTotalDiversion,J4883,APPL_ID,"&lt;&gt;"&amp;A4883,Owner,G4883,YEAR,C4883)/12,0)</f>
        <v>0</v>
      </c>
    </row>
    <row r="4884" spans="1:11" x14ac:dyDescent="0.25">
      <c r="A4884" t="s">
        <v>83</v>
      </c>
      <c r="B4884">
        <v>11321</v>
      </c>
      <c r="C4884">
        <v>2019</v>
      </c>
      <c r="D4884">
        <v>5</v>
      </c>
      <c r="E4884">
        <v>1.264</v>
      </c>
      <c r="F4884" s="15" t="s">
        <v>45</v>
      </c>
      <c r="G4884" t="str" cm="1">
        <f t="array" aca="1" ref="G4884" ca="1">_xlfn.XLOOKUP(A4884,APPLICATION_NUMBER,APPLICATION_PRIMARY_OWNER)</f>
        <v>ETSEC ASTRONOMY, LLC</v>
      </c>
      <c r="H4884" cm="1">
        <f t="array" aca="1" ref="H4884" ca="1">SUMIFS(AMOUNT,APPL_ID,A4884,YEAR,C4884,DIVERSION_TYPE,"DIRECT")</f>
        <v>17.360999999999997</v>
      </c>
      <c r="I4884" cm="1">
        <f t="array" aca="1" ref="I4884" ca="1">SUMIFS(AMOUNT,APPL_ID,A4884,YEAR,C4884,DIVERSION_TYPE,"STORAGE")</f>
        <v>0</v>
      </c>
      <c r="J4884">
        <f t="shared" ca="1" si="76"/>
        <v>17.360999999999997</v>
      </c>
      <c r="K4884" s="17" cm="1">
        <f t="array" aca="1" ref="K4884" ca="1">IF(J4884&gt;0,COUNTIFS(AnnualTotalDiversion,J4884,APPL_ID,"&lt;&gt;"&amp;A4884,Owner,G4884,YEAR,C4884)/12,0)</f>
        <v>0</v>
      </c>
    </row>
    <row r="4885" spans="1:11" x14ac:dyDescent="0.25">
      <c r="A4885" t="s">
        <v>83</v>
      </c>
      <c r="B4885">
        <v>11321</v>
      </c>
      <c r="C4885">
        <v>2019</v>
      </c>
      <c r="D4885">
        <v>5</v>
      </c>
      <c r="E4885">
        <v>1.264</v>
      </c>
      <c r="F4885" s="15" t="s">
        <v>44</v>
      </c>
      <c r="G4885" t="str" cm="1">
        <f t="array" aca="1" ref="G4885" ca="1">_xlfn.XLOOKUP(A4885,APPLICATION_NUMBER,APPLICATION_PRIMARY_OWNER)</f>
        <v>ETSEC ASTRONOMY, LLC</v>
      </c>
      <c r="H4885" cm="1">
        <f t="array" aca="1" ref="H4885" ca="1">SUMIFS(AMOUNT,APPL_ID,A4885,YEAR,C4885,DIVERSION_TYPE,"DIRECT")</f>
        <v>17.360999999999997</v>
      </c>
      <c r="I4885" cm="1">
        <f t="array" aca="1" ref="I4885" ca="1">SUMIFS(AMOUNT,APPL_ID,A4885,YEAR,C4885,DIVERSION_TYPE,"STORAGE")</f>
        <v>0</v>
      </c>
      <c r="J4885">
        <f t="shared" ca="1" si="76"/>
        <v>17.360999999999997</v>
      </c>
      <c r="K4885" s="17" cm="1">
        <f t="array" aca="1" ref="K4885" ca="1">IF(J4885&gt;0,COUNTIFS(AnnualTotalDiversion,J4885,APPL_ID,"&lt;&gt;"&amp;A4885,Owner,G4885,YEAR,C4885)/12,0)</f>
        <v>0</v>
      </c>
    </row>
    <row r="4886" spans="1:11" x14ac:dyDescent="0.25">
      <c r="A4886" t="s">
        <v>83</v>
      </c>
      <c r="B4886">
        <v>11321</v>
      </c>
      <c r="C4886">
        <v>2019</v>
      </c>
      <c r="D4886">
        <v>3</v>
      </c>
      <c r="E4886">
        <v>0</v>
      </c>
      <c r="F4886" s="15" t="s">
        <v>46</v>
      </c>
      <c r="G4886" t="str" cm="1">
        <f t="array" aca="1" ref="G4886" ca="1">_xlfn.XLOOKUP(A4886,APPLICATION_NUMBER,APPLICATION_PRIMARY_OWNER)</f>
        <v>ETSEC ASTRONOMY, LLC</v>
      </c>
      <c r="H4886" cm="1">
        <f t="array" aca="1" ref="H4886" ca="1">SUMIFS(AMOUNT,APPL_ID,A4886,YEAR,C4886,DIVERSION_TYPE,"DIRECT")</f>
        <v>17.360999999999997</v>
      </c>
      <c r="I4886" cm="1">
        <f t="array" aca="1" ref="I4886" ca="1">SUMIFS(AMOUNT,APPL_ID,A4886,YEAR,C4886,DIVERSION_TYPE,"STORAGE")</f>
        <v>0</v>
      </c>
      <c r="J4886">
        <f t="shared" ca="1" si="76"/>
        <v>17.360999999999997</v>
      </c>
      <c r="K4886" s="17" cm="1">
        <f t="array" aca="1" ref="K4886" ca="1">IF(J4886&gt;0,COUNTIFS(AnnualTotalDiversion,J4886,APPL_ID,"&lt;&gt;"&amp;A4886,Owner,G4886,YEAR,C4886)/12,0)</f>
        <v>0</v>
      </c>
    </row>
    <row r="4887" spans="1:11" x14ac:dyDescent="0.25">
      <c r="A4887" t="s">
        <v>83</v>
      </c>
      <c r="B4887">
        <v>11321</v>
      </c>
      <c r="C4887">
        <v>2019</v>
      </c>
      <c r="D4887">
        <v>7</v>
      </c>
      <c r="E4887">
        <v>3.34</v>
      </c>
      <c r="F4887" s="15" t="s">
        <v>45</v>
      </c>
      <c r="G4887" t="str" cm="1">
        <f t="array" aca="1" ref="G4887" ca="1">_xlfn.XLOOKUP(A4887,APPLICATION_NUMBER,APPLICATION_PRIMARY_OWNER)</f>
        <v>ETSEC ASTRONOMY, LLC</v>
      </c>
      <c r="H4887" cm="1">
        <f t="array" aca="1" ref="H4887" ca="1">SUMIFS(AMOUNT,APPL_ID,A4887,YEAR,C4887,DIVERSION_TYPE,"DIRECT")</f>
        <v>17.360999999999997</v>
      </c>
      <c r="I4887" cm="1">
        <f t="array" aca="1" ref="I4887" ca="1">SUMIFS(AMOUNT,APPL_ID,A4887,YEAR,C4887,DIVERSION_TYPE,"STORAGE")</f>
        <v>0</v>
      </c>
      <c r="J4887">
        <f t="shared" ca="1" si="76"/>
        <v>17.360999999999997</v>
      </c>
      <c r="K4887" s="17" cm="1">
        <f t="array" aca="1" ref="K4887" ca="1">IF(J4887&gt;0,COUNTIFS(AnnualTotalDiversion,J4887,APPL_ID,"&lt;&gt;"&amp;A4887,Owner,G4887,YEAR,C4887)/12,0)</f>
        <v>0</v>
      </c>
    </row>
    <row r="4888" spans="1:11" x14ac:dyDescent="0.25">
      <c r="A4888" t="s">
        <v>83</v>
      </c>
      <c r="B4888">
        <v>11321</v>
      </c>
      <c r="C4888">
        <v>2019</v>
      </c>
      <c r="D4888">
        <v>6</v>
      </c>
      <c r="E4888">
        <v>2.827</v>
      </c>
      <c r="F4888" s="15" t="s">
        <v>45</v>
      </c>
      <c r="G4888" t="str" cm="1">
        <f t="array" aca="1" ref="G4888" ca="1">_xlfn.XLOOKUP(A4888,APPLICATION_NUMBER,APPLICATION_PRIMARY_OWNER)</f>
        <v>ETSEC ASTRONOMY, LLC</v>
      </c>
      <c r="H4888" cm="1">
        <f t="array" aca="1" ref="H4888" ca="1">SUMIFS(AMOUNT,APPL_ID,A4888,YEAR,C4888,DIVERSION_TYPE,"DIRECT")</f>
        <v>17.360999999999997</v>
      </c>
      <c r="I4888" cm="1">
        <f t="array" aca="1" ref="I4888" ca="1">SUMIFS(AMOUNT,APPL_ID,A4888,YEAR,C4888,DIVERSION_TYPE,"STORAGE")</f>
        <v>0</v>
      </c>
      <c r="J4888">
        <f t="shared" ca="1" si="76"/>
        <v>17.360999999999997</v>
      </c>
      <c r="K4888" s="17" cm="1">
        <f t="array" aca="1" ref="K4888" ca="1">IF(J4888&gt;0,COUNTIFS(AnnualTotalDiversion,J4888,APPL_ID,"&lt;&gt;"&amp;A4888,Owner,G4888,YEAR,C4888)/12,0)</f>
        <v>0</v>
      </c>
    </row>
    <row r="4889" spans="1:11" x14ac:dyDescent="0.25">
      <c r="A4889" t="s">
        <v>83</v>
      </c>
      <c r="B4889">
        <v>11321</v>
      </c>
      <c r="C4889">
        <v>2017</v>
      </c>
      <c r="D4889">
        <v>9</v>
      </c>
      <c r="E4889">
        <v>0</v>
      </c>
      <c r="F4889" s="15" t="s">
        <v>46</v>
      </c>
      <c r="G4889" t="str" cm="1">
        <f t="array" aca="1" ref="G4889" ca="1">_xlfn.XLOOKUP(A4889,APPLICATION_NUMBER,APPLICATION_PRIMARY_OWNER)</f>
        <v>ETSEC ASTRONOMY, LLC</v>
      </c>
      <c r="H4889" cm="1">
        <f t="array" aca="1" ref="H4889" ca="1">SUMIFS(AMOUNT,APPL_ID,A4889,YEAR,C4889,DIVERSION_TYPE,"DIRECT")</f>
        <v>26.03</v>
      </c>
      <c r="I4889" cm="1">
        <f t="array" aca="1" ref="I4889" ca="1">SUMIFS(AMOUNT,APPL_ID,A4889,YEAR,C4889,DIVERSION_TYPE,"STORAGE")</f>
        <v>0</v>
      </c>
      <c r="J4889">
        <f t="shared" ca="1" si="76"/>
        <v>26.03</v>
      </c>
      <c r="K4889" s="17" cm="1">
        <f t="array" aca="1" ref="K4889" ca="1">IF(J4889&gt;0,COUNTIFS(AnnualTotalDiversion,J4889,APPL_ID,"&lt;&gt;"&amp;A4889,Owner,G4889,YEAR,C4889)/12,0)</f>
        <v>0</v>
      </c>
    </row>
    <row r="4890" spans="1:11" x14ac:dyDescent="0.25">
      <c r="A4890" t="s">
        <v>83</v>
      </c>
      <c r="B4890">
        <v>11321</v>
      </c>
      <c r="C4890">
        <v>2019</v>
      </c>
      <c r="D4890">
        <v>6</v>
      </c>
      <c r="E4890">
        <v>2.827</v>
      </c>
      <c r="F4890" s="15" t="s">
        <v>44</v>
      </c>
      <c r="G4890" t="str" cm="1">
        <f t="array" aca="1" ref="G4890" ca="1">_xlfn.XLOOKUP(A4890,APPLICATION_NUMBER,APPLICATION_PRIMARY_OWNER)</f>
        <v>ETSEC ASTRONOMY, LLC</v>
      </c>
      <c r="H4890" cm="1">
        <f t="array" aca="1" ref="H4890" ca="1">SUMIFS(AMOUNT,APPL_ID,A4890,YEAR,C4890,DIVERSION_TYPE,"DIRECT")</f>
        <v>17.360999999999997</v>
      </c>
      <c r="I4890" cm="1">
        <f t="array" aca="1" ref="I4890" ca="1">SUMIFS(AMOUNT,APPL_ID,A4890,YEAR,C4890,DIVERSION_TYPE,"STORAGE")</f>
        <v>0</v>
      </c>
      <c r="J4890">
        <f t="shared" ca="1" si="76"/>
        <v>17.360999999999997</v>
      </c>
      <c r="K4890" s="17" cm="1">
        <f t="array" aca="1" ref="K4890" ca="1">IF(J4890&gt;0,COUNTIFS(AnnualTotalDiversion,J4890,APPL_ID,"&lt;&gt;"&amp;A4890,Owner,G4890,YEAR,C4890)/12,0)</f>
        <v>0</v>
      </c>
    </row>
    <row r="4891" spans="1:11" x14ac:dyDescent="0.25">
      <c r="A4891" t="s">
        <v>83</v>
      </c>
      <c r="B4891">
        <v>11321</v>
      </c>
      <c r="C4891">
        <v>2020</v>
      </c>
      <c r="D4891">
        <v>2</v>
      </c>
      <c r="E4891">
        <v>0</v>
      </c>
      <c r="F4891" s="15" t="s">
        <v>45</v>
      </c>
      <c r="G4891" t="str" cm="1">
        <f t="array" aca="1" ref="G4891" ca="1">_xlfn.XLOOKUP(A4891,APPLICATION_NUMBER,APPLICATION_PRIMARY_OWNER)</f>
        <v>ETSEC ASTRONOMY, LLC</v>
      </c>
      <c r="H4891" cm="1">
        <f t="array" aca="1" ref="H4891" ca="1">SUMIFS(AMOUNT,APPL_ID,A4891,YEAR,C4891,DIVERSION_TYPE,"DIRECT")</f>
        <v>17.77</v>
      </c>
      <c r="I4891" cm="1">
        <f t="array" aca="1" ref="I4891" ca="1">SUMIFS(AMOUNT,APPL_ID,A4891,YEAR,C4891,DIVERSION_TYPE,"STORAGE")</f>
        <v>0</v>
      </c>
      <c r="J4891">
        <f t="shared" ca="1" si="76"/>
        <v>17.77</v>
      </c>
      <c r="K4891" s="17" cm="1">
        <f t="array" aca="1" ref="K4891" ca="1">IF(J4891&gt;0,COUNTIFS(AnnualTotalDiversion,J4891,APPL_ID,"&lt;&gt;"&amp;A4891,Owner,G4891,YEAR,C4891)/12,0)</f>
        <v>0</v>
      </c>
    </row>
    <row r="4892" spans="1:11" x14ac:dyDescent="0.25">
      <c r="A4892" t="s">
        <v>83</v>
      </c>
      <c r="B4892">
        <v>11321</v>
      </c>
      <c r="C4892">
        <v>2019</v>
      </c>
      <c r="D4892">
        <v>11</v>
      </c>
      <c r="E4892">
        <v>0</v>
      </c>
      <c r="F4892" s="15" t="s">
        <v>45</v>
      </c>
      <c r="G4892" t="str" cm="1">
        <f t="array" aca="1" ref="G4892" ca="1">_xlfn.XLOOKUP(A4892,APPLICATION_NUMBER,APPLICATION_PRIMARY_OWNER)</f>
        <v>ETSEC ASTRONOMY, LLC</v>
      </c>
      <c r="H4892" cm="1">
        <f t="array" aca="1" ref="H4892" ca="1">SUMIFS(AMOUNT,APPL_ID,A4892,YEAR,C4892,DIVERSION_TYPE,"DIRECT")</f>
        <v>17.360999999999997</v>
      </c>
      <c r="I4892" cm="1">
        <f t="array" aca="1" ref="I4892" ca="1">SUMIFS(AMOUNT,APPL_ID,A4892,YEAR,C4892,DIVERSION_TYPE,"STORAGE")</f>
        <v>0</v>
      </c>
      <c r="J4892">
        <f t="shared" ca="1" si="76"/>
        <v>17.360999999999997</v>
      </c>
      <c r="K4892" s="17" cm="1">
        <f t="array" aca="1" ref="K4892" ca="1">IF(J4892&gt;0,COUNTIFS(AnnualTotalDiversion,J4892,APPL_ID,"&lt;&gt;"&amp;A4892,Owner,G4892,YEAR,C4892)/12,0)</f>
        <v>0</v>
      </c>
    </row>
    <row r="4893" spans="1:11" x14ac:dyDescent="0.25">
      <c r="A4893" t="s">
        <v>83</v>
      </c>
      <c r="B4893">
        <v>11321</v>
      </c>
      <c r="C4893">
        <v>2020</v>
      </c>
      <c r="D4893">
        <v>2</v>
      </c>
      <c r="E4893">
        <v>0</v>
      </c>
      <c r="F4893" s="15" t="s">
        <v>46</v>
      </c>
      <c r="G4893" t="str" cm="1">
        <f t="array" aca="1" ref="G4893" ca="1">_xlfn.XLOOKUP(A4893,APPLICATION_NUMBER,APPLICATION_PRIMARY_OWNER)</f>
        <v>ETSEC ASTRONOMY, LLC</v>
      </c>
      <c r="H4893" cm="1">
        <f t="array" aca="1" ref="H4893" ca="1">SUMIFS(AMOUNT,APPL_ID,A4893,YEAR,C4893,DIVERSION_TYPE,"DIRECT")</f>
        <v>17.77</v>
      </c>
      <c r="I4893" cm="1">
        <f t="array" aca="1" ref="I4893" ca="1">SUMIFS(AMOUNT,APPL_ID,A4893,YEAR,C4893,DIVERSION_TYPE,"STORAGE")</f>
        <v>0</v>
      </c>
      <c r="J4893">
        <f t="shared" ca="1" si="76"/>
        <v>17.77</v>
      </c>
      <c r="K4893" s="17" cm="1">
        <f t="array" aca="1" ref="K4893" ca="1">IF(J4893&gt;0,COUNTIFS(AnnualTotalDiversion,J4893,APPL_ID,"&lt;&gt;"&amp;A4893,Owner,G4893,YEAR,C4893)/12,0)</f>
        <v>0</v>
      </c>
    </row>
    <row r="4894" spans="1:11" x14ac:dyDescent="0.25">
      <c r="A4894" t="s">
        <v>83</v>
      </c>
      <c r="B4894">
        <v>11321</v>
      </c>
      <c r="C4894">
        <v>2019</v>
      </c>
      <c r="D4894">
        <v>11</v>
      </c>
      <c r="E4894">
        <v>0</v>
      </c>
      <c r="F4894" s="15" t="s">
        <v>46</v>
      </c>
      <c r="G4894" t="str" cm="1">
        <f t="array" aca="1" ref="G4894" ca="1">_xlfn.XLOOKUP(A4894,APPLICATION_NUMBER,APPLICATION_PRIMARY_OWNER)</f>
        <v>ETSEC ASTRONOMY, LLC</v>
      </c>
      <c r="H4894" cm="1">
        <f t="array" aca="1" ref="H4894" ca="1">SUMIFS(AMOUNT,APPL_ID,A4894,YEAR,C4894,DIVERSION_TYPE,"DIRECT")</f>
        <v>17.360999999999997</v>
      </c>
      <c r="I4894" cm="1">
        <f t="array" aca="1" ref="I4894" ca="1">SUMIFS(AMOUNT,APPL_ID,A4894,YEAR,C4894,DIVERSION_TYPE,"STORAGE")</f>
        <v>0</v>
      </c>
      <c r="J4894">
        <f t="shared" ca="1" si="76"/>
        <v>17.360999999999997</v>
      </c>
      <c r="K4894" s="17" cm="1">
        <f t="array" aca="1" ref="K4894" ca="1">IF(J4894&gt;0,COUNTIFS(AnnualTotalDiversion,J4894,APPL_ID,"&lt;&gt;"&amp;A4894,Owner,G4894,YEAR,C4894)/12,0)</f>
        <v>0</v>
      </c>
    </row>
    <row r="4895" spans="1:11" x14ac:dyDescent="0.25">
      <c r="A4895" t="s">
        <v>83</v>
      </c>
      <c r="B4895">
        <v>11321</v>
      </c>
      <c r="C4895">
        <v>2019</v>
      </c>
      <c r="D4895">
        <v>5</v>
      </c>
      <c r="E4895">
        <v>0</v>
      </c>
      <c r="F4895" s="15" t="s">
        <v>46</v>
      </c>
      <c r="G4895" t="str" cm="1">
        <f t="array" aca="1" ref="G4895" ca="1">_xlfn.XLOOKUP(A4895,APPLICATION_NUMBER,APPLICATION_PRIMARY_OWNER)</f>
        <v>ETSEC ASTRONOMY, LLC</v>
      </c>
      <c r="H4895" cm="1">
        <f t="array" aca="1" ref="H4895" ca="1">SUMIFS(AMOUNT,APPL_ID,A4895,YEAR,C4895,DIVERSION_TYPE,"DIRECT")</f>
        <v>17.360999999999997</v>
      </c>
      <c r="I4895" cm="1">
        <f t="array" aca="1" ref="I4895" ca="1">SUMIFS(AMOUNT,APPL_ID,A4895,YEAR,C4895,DIVERSION_TYPE,"STORAGE")</f>
        <v>0</v>
      </c>
      <c r="J4895">
        <f t="shared" ca="1" si="76"/>
        <v>17.360999999999997</v>
      </c>
      <c r="K4895" s="17" cm="1">
        <f t="array" aca="1" ref="K4895" ca="1">IF(J4895&gt;0,COUNTIFS(AnnualTotalDiversion,J4895,APPL_ID,"&lt;&gt;"&amp;A4895,Owner,G4895,YEAR,C4895)/12,0)</f>
        <v>0</v>
      </c>
    </row>
    <row r="4896" spans="1:11" x14ac:dyDescent="0.25">
      <c r="A4896" t="s">
        <v>83</v>
      </c>
      <c r="B4896">
        <v>11321</v>
      </c>
      <c r="C4896">
        <v>2019</v>
      </c>
      <c r="D4896">
        <v>12</v>
      </c>
      <c r="E4896">
        <v>0</v>
      </c>
      <c r="F4896" s="15" t="s">
        <v>46</v>
      </c>
      <c r="G4896" t="str" cm="1">
        <f t="array" aca="1" ref="G4896" ca="1">_xlfn.XLOOKUP(A4896,APPLICATION_NUMBER,APPLICATION_PRIMARY_OWNER)</f>
        <v>ETSEC ASTRONOMY, LLC</v>
      </c>
      <c r="H4896" cm="1">
        <f t="array" aca="1" ref="H4896" ca="1">SUMIFS(AMOUNT,APPL_ID,A4896,YEAR,C4896,DIVERSION_TYPE,"DIRECT")</f>
        <v>17.360999999999997</v>
      </c>
      <c r="I4896" cm="1">
        <f t="array" aca="1" ref="I4896" ca="1">SUMIFS(AMOUNT,APPL_ID,A4896,YEAR,C4896,DIVERSION_TYPE,"STORAGE")</f>
        <v>0</v>
      </c>
      <c r="J4896">
        <f t="shared" ca="1" si="76"/>
        <v>17.360999999999997</v>
      </c>
      <c r="K4896" s="17" cm="1">
        <f t="array" aca="1" ref="K4896" ca="1">IF(J4896&gt;0,COUNTIFS(AnnualTotalDiversion,J4896,APPL_ID,"&lt;&gt;"&amp;A4896,Owner,G4896,YEAR,C4896)/12,0)</f>
        <v>0</v>
      </c>
    </row>
    <row r="4897" spans="1:11" x14ac:dyDescent="0.25">
      <c r="A4897" t="s">
        <v>83</v>
      </c>
      <c r="B4897">
        <v>11321</v>
      </c>
      <c r="C4897">
        <v>2017</v>
      </c>
      <c r="D4897">
        <v>10</v>
      </c>
      <c r="E4897">
        <v>0.71</v>
      </c>
      <c r="F4897" s="15" t="s">
        <v>45</v>
      </c>
      <c r="G4897" t="str" cm="1">
        <f t="array" aca="1" ref="G4897" ca="1">_xlfn.XLOOKUP(A4897,APPLICATION_NUMBER,APPLICATION_PRIMARY_OWNER)</f>
        <v>ETSEC ASTRONOMY, LLC</v>
      </c>
      <c r="H4897" cm="1">
        <f t="array" aca="1" ref="H4897" ca="1">SUMIFS(AMOUNT,APPL_ID,A4897,YEAR,C4897,DIVERSION_TYPE,"DIRECT")</f>
        <v>26.03</v>
      </c>
      <c r="I4897" cm="1">
        <f t="array" aca="1" ref="I4897" ca="1">SUMIFS(AMOUNT,APPL_ID,A4897,YEAR,C4897,DIVERSION_TYPE,"STORAGE")</f>
        <v>0</v>
      </c>
      <c r="J4897">
        <f t="shared" ca="1" si="76"/>
        <v>26.03</v>
      </c>
      <c r="K4897" s="17" cm="1">
        <f t="array" aca="1" ref="K4897" ca="1">IF(J4897&gt;0,COUNTIFS(AnnualTotalDiversion,J4897,APPL_ID,"&lt;&gt;"&amp;A4897,Owner,G4897,YEAR,C4897)/12,0)</f>
        <v>0</v>
      </c>
    </row>
    <row r="4898" spans="1:11" x14ac:dyDescent="0.25">
      <c r="A4898" t="s">
        <v>83</v>
      </c>
      <c r="B4898">
        <v>11321</v>
      </c>
      <c r="C4898">
        <v>2020</v>
      </c>
      <c r="D4898">
        <v>1</v>
      </c>
      <c r="E4898">
        <v>0</v>
      </c>
      <c r="F4898" s="15" t="s">
        <v>45</v>
      </c>
      <c r="G4898" t="str" cm="1">
        <f t="array" aca="1" ref="G4898" ca="1">_xlfn.XLOOKUP(A4898,APPLICATION_NUMBER,APPLICATION_PRIMARY_OWNER)</f>
        <v>ETSEC ASTRONOMY, LLC</v>
      </c>
      <c r="H4898" cm="1">
        <f t="array" aca="1" ref="H4898" ca="1">SUMIFS(AMOUNT,APPL_ID,A4898,YEAR,C4898,DIVERSION_TYPE,"DIRECT")</f>
        <v>17.77</v>
      </c>
      <c r="I4898" cm="1">
        <f t="array" aca="1" ref="I4898" ca="1">SUMIFS(AMOUNT,APPL_ID,A4898,YEAR,C4898,DIVERSION_TYPE,"STORAGE")</f>
        <v>0</v>
      </c>
      <c r="J4898">
        <f t="shared" ca="1" si="76"/>
        <v>17.77</v>
      </c>
      <c r="K4898" s="17" cm="1">
        <f t="array" aca="1" ref="K4898" ca="1">IF(J4898&gt;0,COUNTIFS(AnnualTotalDiversion,J4898,APPL_ID,"&lt;&gt;"&amp;A4898,Owner,G4898,YEAR,C4898)/12,0)</f>
        <v>0</v>
      </c>
    </row>
    <row r="4899" spans="1:11" x14ac:dyDescent="0.25">
      <c r="A4899" t="s">
        <v>83</v>
      </c>
      <c r="B4899">
        <v>11321</v>
      </c>
      <c r="C4899">
        <v>2017</v>
      </c>
      <c r="D4899">
        <v>10</v>
      </c>
      <c r="E4899">
        <v>0</v>
      </c>
      <c r="F4899" s="15" t="s">
        <v>46</v>
      </c>
      <c r="G4899" t="str" cm="1">
        <f t="array" aca="1" ref="G4899" ca="1">_xlfn.XLOOKUP(A4899,APPLICATION_NUMBER,APPLICATION_PRIMARY_OWNER)</f>
        <v>ETSEC ASTRONOMY, LLC</v>
      </c>
      <c r="H4899" cm="1">
        <f t="array" aca="1" ref="H4899" ca="1">SUMIFS(AMOUNT,APPL_ID,A4899,YEAR,C4899,DIVERSION_TYPE,"DIRECT")</f>
        <v>26.03</v>
      </c>
      <c r="I4899" cm="1">
        <f t="array" aca="1" ref="I4899" ca="1">SUMIFS(AMOUNT,APPL_ID,A4899,YEAR,C4899,DIVERSION_TYPE,"STORAGE")</f>
        <v>0</v>
      </c>
      <c r="J4899">
        <f t="shared" ca="1" si="76"/>
        <v>26.03</v>
      </c>
      <c r="K4899" s="17" cm="1">
        <f t="array" aca="1" ref="K4899" ca="1">IF(J4899&gt;0,COUNTIFS(AnnualTotalDiversion,J4899,APPL_ID,"&lt;&gt;"&amp;A4899,Owner,G4899,YEAR,C4899)/12,0)</f>
        <v>0</v>
      </c>
    </row>
    <row r="4900" spans="1:11" x14ac:dyDescent="0.25">
      <c r="A4900" t="s">
        <v>84</v>
      </c>
      <c r="B4900">
        <v>11381</v>
      </c>
      <c r="C4900">
        <v>2018</v>
      </c>
      <c r="D4900">
        <v>10</v>
      </c>
      <c r="E4900">
        <v>0</v>
      </c>
      <c r="F4900" s="15" t="s">
        <v>46</v>
      </c>
      <c r="G4900" t="str" cm="1">
        <f t="array" aca="1" ref="G4900" ca="1">_xlfn.XLOOKUP(A4900,APPLICATION_NUMBER,APPLICATION_PRIMARY_OWNER)</f>
        <v>TREASURY WINE ESTATES</v>
      </c>
      <c r="H4900" cm="1">
        <f t="array" aca="1" ref="H4900" ca="1">SUMIFS(AMOUNT,APPL_ID,A4900,YEAR,C4900,DIVERSION_TYPE,"DIRECT")</f>
        <v>0</v>
      </c>
      <c r="I4900" cm="1">
        <f t="array" aca="1" ref="I4900" ca="1">SUMIFS(AMOUNT,APPL_ID,A4900,YEAR,C4900,DIVERSION_TYPE,"STORAGE")</f>
        <v>52</v>
      </c>
      <c r="J4900">
        <f t="shared" ca="1" si="76"/>
        <v>52</v>
      </c>
      <c r="K4900" s="17" cm="1">
        <f t="array" aca="1" ref="K4900" ca="1">IF(J4900&gt;0,COUNTIFS(AnnualTotalDiversion,J4900,APPL_ID,"&lt;&gt;"&amp;A4900,Owner,G4900,YEAR,C4900)/12,0)</f>
        <v>0</v>
      </c>
    </row>
    <row r="4901" spans="1:11" x14ac:dyDescent="0.25">
      <c r="A4901" t="s">
        <v>84</v>
      </c>
      <c r="B4901">
        <v>11381</v>
      </c>
      <c r="C4901">
        <v>2019</v>
      </c>
      <c r="D4901">
        <v>4</v>
      </c>
      <c r="E4901">
        <v>0</v>
      </c>
      <c r="F4901" s="15" t="s">
        <v>46</v>
      </c>
      <c r="G4901" t="str" cm="1">
        <f t="array" aca="1" ref="G4901" ca="1">_xlfn.XLOOKUP(A4901,APPLICATION_NUMBER,APPLICATION_PRIMARY_OWNER)</f>
        <v>TREASURY WINE ESTATES</v>
      </c>
      <c r="H4901" cm="1">
        <f t="array" aca="1" ref="H4901" ca="1">SUMIFS(AMOUNT,APPL_ID,A4901,YEAR,C4901,DIVERSION_TYPE,"DIRECT")</f>
        <v>0</v>
      </c>
      <c r="I4901" cm="1">
        <f t="array" aca="1" ref="I4901" ca="1">SUMIFS(AMOUNT,APPL_ID,A4901,YEAR,C4901,DIVERSION_TYPE,"STORAGE")</f>
        <v>64</v>
      </c>
      <c r="J4901">
        <f t="shared" ca="1" si="76"/>
        <v>64</v>
      </c>
      <c r="K4901" s="17" cm="1">
        <f t="array" aca="1" ref="K4901" ca="1">IF(J4901&gt;0,COUNTIFS(AnnualTotalDiversion,J4901,APPL_ID,"&lt;&gt;"&amp;A4901,Owner,G4901,YEAR,C4901)/12,0)</f>
        <v>0</v>
      </c>
    </row>
    <row r="4902" spans="1:11" x14ac:dyDescent="0.25">
      <c r="A4902" t="s">
        <v>84</v>
      </c>
      <c r="B4902">
        <v>11381</v>
      </c>
      <c r="C4902">
        <v>2018</v>
      </c>
      <c r="D4902">
        <v>9</v>
      </c>
      <c r="E4902">
        <v>0</v>
      </c>
      <c r="F4902" s="15" t="s">
        <v>45</v>
      </c>
      <c r="G4902" t="str" cm="1">
        <f t="array" aca="1" ref="G4902" ca="1">_xlfn.XLOOKUP(A4902,APPLICATION_NUMBER,APPLICATION_PRIMARY_OWNER)</f>
        <v>TREASURY WINE ESTATES</v>
      </c>
      <c r="H4902" cm="1">
        <f t="array" aca="1" ref="H4902" ca="1">SUMIFS(AMOUNT,APPL_ID,A4902,YEAR,C4902,DIVERSION_TYPE,"DIRECT")</f>
        <v>0</v>
      </c>
      <c r="I4902" cm="1">
        <f t="array" aca="1" ref="I4902" ca="1">SUMIFS(AMOUNT,APPL_ID,A4902,YEAR,C4902,DIVERSION_TYPE,"STORAGE")</f>
        <v>52</v>
      </c>
      <c r="J4902">
        <f t="shared" ca="1" si="76"/>
        <v>52</v>
      </c>
      <c r="K4902" s="17" cm="1">
        <f t="array" aca="1" ref="K4902" ca="1">IF(J4902&gt;0,COUNTIFS(AnnualTotalDiversion,J4902,APPL_ID,"&lt;&gt;"&amp;A4902,Owner,G4902,YEAR,C4902)/12,0)</f>
        <v>0</v>
      </c>
    </row>
    <row r="4903" spans="1:11" x14ac:dyDescent="0.25">
      <c r="A4903" t="s">
        <v>84</v>
      </c>
      <c r="B4903">
        <v>11381</v>
      </c>
      <c r="C4903">
        <v>2018</v>
      </c>
      <c r="D4903">
        <v>9</v>
      </c>
      <c r="E4903">
        <v>0</v>
      </c>
      <c r="F4903" s="15" t="s">
        <v>44</v>
      </c>
      <c r="G4903" t="str" cm="1">
        <f t="array" aca="1" ref="G4903" ca="1">_xlfn.XLOOKUP(A4903,APPLICATION_NUMBER,APPLICATION_PRIMARY_OWNER)</f>
        <v>TREASURY WINE ESTATES</v>
      </c>
      <c r="H4903" cm="1">
        <f t="array" aca="1" ref="H4903" ca="1">SUMIFS(AMOUNT,APPL_ID,A4903,YEAR,C4903,DIVERSION_TYPE,"DIRECT")</f>
        <v>0</v>
      </c>
      <c r="I4903" cm="1">
        <f t="array" aca="1" ref="I4903" ca="1">SUMIFS(AMOUNT,APPL_ID,A4903,YEAR,C4903,DIVERSION_TYPE,"STORAGE")</f>
        <v>52</v>
      </c>
      <c r="J4903">
        <f t="shared" ca="1" si="76"/>
        <v>52</v>
      </c>
      <c r="K4903" s="17" cm="1">
        <f t="array" aca="1" ref="K4903" ca="1">IF(J4903&gt;0,COUNTIFS(AnnualTotalDiversion,J4903,APPL_ID,"&lt;&gt;"&amp;A4903,Owner,G4903,YEAR,C4903)/12,0)</f>
        <v>0</v>
      </c>
    </row>
    <row r="4904" spans="1:11" x14ac:dyDescent="0.25">
      <c r="A4904" t="s">
        <v>84</v>
      </c>
      <c r="B4904">
        <v>11381</v>
      </c>
      <c r="C4904">
        <v>2018</v>
      </c>
      <c r="D4904">
        <v>2</v>
      </c>
      <c r="E4904">
        <v>13</v>
      </c>
      <c r="F4904" s="15" t="s">
        <v>46</v>
      </c>
      <c r="G4904" t="str" cm="1">
        <f t="array" aca="1" ref="G4904" ca="1">_xlfn.XLOOKUP(A4904,APPLICATION_NUMBER,APPLICATION_PRIMARY_OWNER)</f>
        <v>TREASURY WINE ESTATES</v>
      </c>
      <c r="H4904" cm="1">
        <f t="array" aca="1" ref="H4904" ca="1">SUMIFS(AMOUNT,APPL_ID,A4904,YEAR,C4904,DIVERSION_TYPE,"DIRECT")</f>
        <v>0</v>
      </c>
      <c r="I4904" cm="1">
        <f t="array" aca="1" ref="I4904" ca="1">SUMIFS(AMOUNT,APPL_ID,A4904,YEAR,C4904,DIVERSION_TYPE,"STORAGE")</f>
        <v>52</v>
      </c>
      <c r="J4904">
        <f t="shared" ca="1" si="76"/>
        <v>52</v>
      </c>
      <c r="K4904" s="17" cm="1">
        <f t="array" aca="1" ref="K4904" ca="1">IF(J4904&gt;0,COUNTIFS(AnnualTotalDiversion,J4904,APPL_ID,"&lt;&gt;"&amp;A4904,Owner,G4904,YEAR,C4904)/12,0)</f>
        <v>0</v>
      </c>
    </row>
    <row r="4905" spans="1:11" x14ac:dyDescent="0.25">
      <c r="A4905" t="s">
        <v>84</v>
      </c>
      <c r="B4905">
        <v>11381</v>
      </c>
      <c r="C4905">
        <v>2020</v>
      </c>
      <c r="D4905">
        <v>1</v>
      </c>
      <c r="E4905">
        <v>25</v>
      </c>
      <c r="F4905" s="15" t="s">
        <v>46</v>
      </c>
      <c r="G4905" t="str" cm="1">
        <f t="array" aca="1" ref="G4905" ca="1">_xlfn.XLOOKUP(A4905,APPLICATION_NUMBER,APPLICATION_PRIMARY_OWNER)</f>
        <v>TREASURY WINE ESTATES</v>
      </c>
      <c r="H4905" cm="1">
        <f t="array" aca="1" ref="H4905" ca="1">SUMIFS(AMOUNT,APPL_ID,A4905,YEAR,C4905,DIVERSION_TYPE,"DIRECT")</f>
        <v>0</v>
      </c>
      <c r="I4905" cm="1">
        <f t="array" aca="1" ref="I4905" ca="1">SUMIFS(AMOUNT,APPL_ID,A4905,YEAR,C4905,DIVERSION_TYPE,"STORAGE")</f>
        <v>26</v>
      </c>
      <c r="J4905">
        <f t="shared" ca="1" si="76"/>
        <v>26</v>
      </c>
      <c r="K4905" s="17" cm="1">
        <f t="array" aca="1" ref="K4905" ca="1">IF(J4905&gt;0,COUNTIFS(AnnualTotalDiversion,J4905,APPL_ID,"&lt;&gt;"&amp;A4905,Owner,G4905,YEAR,C4905)/12,0)</f>
        <v>0</v>
      </c>
    </row>
    <row r="4906" spans="1:11" x14ac:dyDescent="0.25">
      <c r="A4906" t="s">
        <v>84</v>
      </c>
      <c r="B4906">
        <v>11381</v>
      </c>
      <c r="C4906">
        <v>2019</v>
      </c>
      <c r="D4906">
        <v>5</v>
      </c>
      <c r="E4906">
        <v>3</v>
      </c>
      <c r="F4906" s="15" t="s">
        <v>44</v>
      </c>
      <c r="G4906" t="str" cm="1">
        <f t="array" aca="1" ref="G4906" ca="1">_xlfn.XLOOKUP(A4906,APPLICATION_NUMBER,APPLICATION_PRIMARY_OWNER)</f>
        <v>TREASURY WINE ESTATES</v>
      </c>
      <c r="H4906" cm="1">
        <f t="array" aca="1" ref="H4906" ca="1">SUMIFS(AMOUNT,APPL_ID,A4906,YEAR,C4906,DIVERSION_TYPE,"DIRECT")</f>
        <v>0</v>
      </c>
      <c r="I4906" cm="1">
        <f t="array" aca="1" ref="I4906" ca="1">SUMIFS(AMOUNT,APPL_ID,A4906,YEAR,C4906,DIVERSION_TYPE,"STORAGE")</f>
        <v>64</v>
      </c>
      <c r="J4906">
        <f t="shared" ca="1" si="76"/>
        <v>64</v>
      </c>
      <c r="K4906" s="17" cm="1">
        <f t="array" aca="1" ref="K4906" ca="1">IF(J4906&gt;0,COUNTIFS(AnnualTotalDiversion,J4906,APPL_ID,"&lt;&gt;"&amp;A4906,Owner,G4906,YEAR,C4906)/12,0)</f>
        <v>0</v>
      </c>
    </row>
    <row r="4907" spans="1:11" x14ac:dyDescent="0.25">
      <c r="A4907" t="s">
        <v>84</v>
      </c>
      <c r="B4907">
        <v>11381</v>
      </c>
      <c r="C4907">
        <v>2017</v>
      </c>
      <c r="D4907">
        <v>4</v>
      </c>
      <c r="E4907">
        <v>0</v>
      </c>
      <c r="F4907" s="15" t="s">
        <v>46</v>
      </c>
      <c r="G4907" t="str" cm="1">
        <f t="array" aca="1" ref="G4907" ca="1">_xlfn.XLOOKUP(A4907,APPLICATION_NUMBER,APPLICATION_PRIMARY_OWNER)</f>
        <v>TREASURY WINE ESTATES</v>
      </c>
      <c r="H4907" cm="1">
        <f t="array" aca="1" ref="H4907" ca="1">SUMIFS(AMOUNT,APPL_ID,A4907,YEAR,C4907,DIVERSION_TYPE,"DIRECT")</f>
        <v>0</v>
      </c>
      <c r="I4907" cm="1">
        <f t="array" aca="1" ref="I4907" ca="1">SUMIFS(AMOUNT,APPL_ID,A4907,YEAR,C4907,DIVERSION_TYPE,"STORAGE")</f>
        <v>0</v>
      </c>
      <c r="J4907">
        <f t="shared" ca="1" si="76"/>
        <v>0</v>
      </c>
      <c r="K4907" s="17" cm="1">
        <f t="array" aca="1" ref="K4907" ca="1">IF(J4907&gt;0,COUNTIFS(AnnualTotalDiversion,J4907,APPL_ID,"&lt;&gt;"&amp;A4907,Owner,G4907,YEAR,C4907)/12,0)</f>
        <v>0</v>
      </c>
    </row>
    <row r="4908" spans="1:11" x14ac:dyDescent="0.25">
      <c r="A4908" t="s">
        <v>84</v>
      </c>
      <c r="B4908">
        <v>11381</v>
      </c>
      <c r="C4908">
        <v>2017</v>
      </c>
      <c r="D4908">
        <v>4</v>
      </c>
      <c r="E4908">
        <v>0</v>
      </c>
      <c r="F4908" s="15" t="s">
        <v>45</v>
      </c>
      <c r="G4908" t="str" cm="1">
        <f t="array" aca="1" ref="G4908" ca="1">_xlfn.XLOOKUP(A4908,APPLICATION_NUMBER,APPLICATION_PRIMARY_OWNER)</f>
        <v>TREASURY WINE ESTATES</v>
      </c>
      <c r="H4908" cm="1">
        <f t="array" aca="1" ref="H4908" ca="1">SUMIFS(AMOUNT,APPL_ID,A4908,YEAR,C4908,DIVERSION_TYPE,"DIRECT")</f>
        <v>0</v>
      </c>
      <c r="I4908" cm="1">
        <f t="array" aca="1" ref="I4908" ca="1">SUMIFS(AMOUNT,APPL_ID,A4908,YEAR,C4908,DIVERSION_TYPE,"STORAGE")</f>
        <v>0</v>
      </c>
      <c r="J4908">
        <f t="shared" ca="1" si="76"/>
        <v>0</v>
      </c>
      <c r="K4908" s="17" cm="1">
        <f t="array" aca="1" ref="K4908" ca="1">IF(J4908&gt;0,COUNTIFS(AnnualTotalDiversion,J4908,APPL_ID,"&lt;&gt;"&amp;A4908,Owner,G4908,YEAR,C4908)/12,0)</f>
        <v>0</v>
      </c>
    </row>
    <row r="4909" spans="1:11" x14ac:dyDescent="0.25">
      <c r="A4909" t="s">
        <v>84</v>
      </c>
      <c r="B4909">
        <v>11381</v>
      </c>
      <c r="C4909">
        <v>2018</v>
      </c>
      <c r="D4909">
        <v>9</v>
      </c>
      <c r="E4909">
        <v>0</v>
      </c>
      <c r="F4909" s="15" t="s">
        <v>46</v>
      </c>
      <c r="G4909" t="str" cm="1">
        <f t="array" aca="1" ref="G4909" ca="1">_xlfn.XLOOKUP(A4909,APPLICATION_NUMBER,APPLICATION_PRIMARY_OWNER)</f>
        <v>TREASURY WINE ESTATES</v>
      </c>
      <c r="H4909" cm="1">
        <f t="array" aca="1" ref="H4909" ca="1">SUMIFS(AMOUNT,APPL_ID,A4909,YEAR,C4909,DIVERSION_TYPE,"DIRECT")</f>
        <v>0</v>
      </c>
      <c r="I4909" cm="1">
        <f t="array" aca="1" ref="I4909" ca="1">SUMIFS(AMOUNT,APPL_ID,A4909,YEAR,C4909,DIVERSION_TYPE,"STORAGE")</f>
        <v>52</v>
      </c>
      <c r="J4909">
        <f t="shared" ca="1" si="76"/>
        <v>52</v>
      </c>
      <c r="K4909" s="17" cm="1">
        <f t="array" aca="1" ref="K4909" ca="1">IF(J4909&gt;0,COUNTIFS(AnnualTotalDiversion,J4909,APPL_ID,"&lt;&gt;"&amp;A4909,Owner,G4909,YEAR,C4909)/12,0)</f>
        <v>0</v>
      </c>
    </row>
    <row r="4910" spans="1:11" x14ac:dyDescent="0.25">
      <c r="A4910" t="s">
        <v>84</v>
      </c>
      <c r="B4910">
        <v>11381</v>
      </c>
      <c r="C4910">
        <v>2019</v>
      </c>
      <c r="D4910">
        <v>4</v>
      </c>
      <c r="E4910">
        <v>0</v>
      </c>
      <c r="F4910" s="15" t="s">
        <v>45</v>
      </c>
      <c r="G4910" t="str" cm="1">
        <f t="array" aca="1" ref="G4910" ca="1">_xlfn.XLOOKUP(A4910,APPLICATION_NUMBER,APPLICATION_PRIMARY_OWNER)</f>
        <v>TREASURY WINE ESTATES</v>
      </c>
      <c r="H4910" cm="1">
        <f t="array" aca="1" ref="H4910" ca="1">SUMIFS(AMOUNT,APPL_ID,A4910,YEAR,C4910,DIVERSION_TYPE,"DIRECT")</f>
        <v>0</v>
      </c>
      <c r="I4910" cm="1">
        <f t="array" aca="1" ref="I4910" ca="1">SUMIFS(AMOUNT,APPL_ID,A4910,YEAR,C4910,DIVERSION_TYPE,"STORAGE")</f>
        <v>64</v>
      </c>
      <c r="J4910">
        <f t="shared" ca="1" si="76"/>
        <v>64</v>
      </c>
      <c r="K4910" s="17" cm="1">
        <f t="array" aca="1" ref="K4910" ca="1">IF(J4910&gt;0,COUNTIFS(AnnualTotalDiversion,J4910,APPL_ID,"&lt;&gt;"&amp;A4910,Owner,G4910,YEAR,C4910)/12,0)</f>
        <v>0</v>
      </c>
    </row>
    <row r="4911" spans="1:11" x14ac:dyDescent="0.25">
      <c r="A4911" t="s">
        <v>84</v>
      </c>
      <c r="B4911">
        <v>11381</v>
      </c>
      <c r="C4911">
        <v>2017</v>
      </c>
      <c r="D4911">
        <v>8</v>
      </c>
      <c r="E4911">
        <v>0</v>
      </c>
      <c r="F4911" s="15" t="s">
        <v>45</v>
      </c>
      <c r="G4911" t="str" cm="1">
        <f t="array" aca="1" ref="G4911" ca="1">_xlfn.XLOOKUP(A4911,APPLICATION_NUMBER,APPLICATION_PRIMARY_OWNER)</f>
        <v>TREASURY WINE ESTATES</v>
      </c>
      <c r="H4911" cm="1">
        <f t="array" aca="1" ref="H4911" ca="1">SUMIFS(AMOUNT,APPL_ID,A4911,YEAR,C4911,DIVERSION_TYPE,"DIRECT")</f>
        <v>0</v>
      </c>
      <c r="I4911" cm="1">
        <f t="array" aca="1" ref="I4911" ca="1">SUMIFS(AMOUNT,APPL_ID,A4911,YEAR,C4911,DIVERSION_TYPE,"STORAGE")</f>
        <v>0</v>
      </c>
      <c r="J4911">
        <f t="shared" ca="1" si="76"/>
        <v>0</v>
      </c>
      <c r="K4911" s="17" cm="1">
        <f t="array" aca="1" ref="K4911" ca="1">IF(J4911&gt;0,COUNTIFS(AnnualTotalDiversion,J4911,APPL_ID,"&lt;&gt;"&amp;A4911,Owner,G4911,YEAR,C4911)/12,0)</f>
        <v>0</v>
      </c>
    </row>
    <row r="4912" spans="1:11" x14ac:dyDescent="0.25">
      <c r="A4912" t="s">
        <v>84</v>
      </c>
      <c r="B4912">
        <v>11381</v>
      </c>
      <c r="C4912">
        <v>2017</v>
      </c>
      <c r="D4912">
        <v>3</v>
      </c>
      <c r="E4912">
        <v>0</v>
      </c>
      <c r="F4912" s="15" t="s">
        <v>45</v>
      </c>
      <c r="G4912" t="str" cm="1">
        <f t="array" aca="1" ref="G4912" ca="1">_xlfn.XLOOKUP(A4912,APPLICATION_NUMBER,APPLICATION_PRIMARY_OWNER)</f>
        <v>TREASURY WINE ESTATES</v>
      </c>
      <c r="H4912" cm="1">
        <f t="array" aca="1" ref="H4912" ca="1">SUMIFS(AMOUNT,APPL_ID,A4912,YEAR,C4912,DIVERSION_TYPE,"DIRECT")</f>
        <v>0</v>
      </c>
      <c r="I4912" cm="1">
        <f t="array" aca="1" ref="I4912" ca="1">SUMIFS(AMOUNT,APPL_ID,A4912,YEAR,C4912,DIVERSION_TYPE,"STORAGE")</f>
        <v>0</v>
      </c>
      <c r="J4912">
        <f t="shared" ca="1" si="76"/>
        <v>0</v>
      </c>
      <c r="K4912" s="17" cm="1">
        <f t="array" aca="1" ref="K4912" ca="1">IF(J4912&gt;0,COUNTIFS(AnnualTotalDiversion,J4912,APPL_ID,"&lt;&gt;"&amp;A4912,Owner,G4912,YEAR,C4912)/12,0)</f>
        <v>0</v>
      </c>
    </row>
    <row r="4913" spans="1:11" x14ac:dyDescent="0.25">
      <c r="A4913" t="s">
        <v>84</v>
      </c>
      <c r="B4913">
        <v>11381</v>
      </c>
      <c r="C4913">
        <v>2017</v>
      </c>
      <c r="D4913">
        <v>3</v>
      </c>
      <c r="E4913">
        <v>0</v>
      </c>
      <c r="F4913" s="15" t="s">
        <v>46</v>
      </c>
      <c r="G4913" t="str" cm="1">
        <f t="array" aca="1" ref="G4913" ca="1">_xlfn.XLOOKUP(A4913,APPLICATION_NUMBER,APPLICATION_PRIMARY_OWNER)</f>
        <v>TREASURY WINE ESTATES</v>
      </c>
      <c r="H4913" cm="1">
        <f t="array" aca="1" ref="H4913" ca="1">SUMIFS(AMOUNT,APPL_ID,A4913,YEAR,C4913,DIVERSION_TYPE,"DIRECT")</f>
        <v>0</v>
      </c>
      <c r="I4913" cm="1">
        <f t="array" aca="1" ref="I4913" ca="1">SUMIFS(AMOUNT,APPL_ID,A4913,YEAR,C4913,DIVERSION_TYPE,"STORAGE")</f>
        <v>0</v>
      </c>
      <c r="J4913">
        <f t="shared" ca="1" si="76"/>
        <v>0</v>
      </c>
      <c r="K4913" s="17" cm="1">
        <f t="array" aca="1" ref="K4913" ca="1">IF(J4913&gt;0,COUNTIFS(AnnualTotalDiversion,J4913,APPL_ID,"&lt;&gt;"&amp;A4913,Owner,G4913,YEAR,C4913)/12,0)</f>
        <v>0</v>
      </c>
    </row>
    <row r="4914" spans="1:11" x14ac:dyDescent="0.25">
      <c r="A4914" t="s">
        <v>84</v>
      </c>
      <c r="B4914">
        <v>11381</v>
      </c>
      <c r="C4914">
        <v>2018</v>
      </c>
      <c r="D4914">
        <v>12</v>
      </c>
      <c r="E4914">
        <v>4</v>
      </c>
      <c r="F4914" s="15" t="s">
        <v>46</v>
      </c>
      <c r="G4914" t="str" cm="1">
        <f t="array" aca="1" ref="G4914" ca="1">_xlfn.XLOOKUP(A4914,APPLICATION_NUMBER,APPLICATION_PRIMARY_OWNER)</f>
        <v>TREASURY WINE ESTATES</v>
      </c>
      <c r="H4914" cm="1">
        <f t="array" aca="1" ref="H4914" ca="1">SUMIFS(AMOUNT,APPL_ID,A4914,YEAR,C4914,DIVERSION_TYPE,"DIRECT")</f>
        <v>0</v>
      </c>
      <c r="I4914" cm="1">
        <f t="array" aca="1" ref="I4914" ca="1">SUMIFS(AMOUNT,APPL_ID,A4914,YEAR,C4914,DIVERSION_TYPE,"STORAGE")</f>
        <v>52</v>
      </c>
      <c r="J4914">
        <f t="shared" ca="1" si="76"/>
        <v>52</v>
      </c>
      <c r="K4914" s="17" cm="1">
        <f t="array" aca="1" ref="K4914" ca="1">IF(J4914&gt;0,COUNTIFS(AnnualTotalDiversion,J4914,APPL_ID,"&lt;&gt;"&amp;A4914,Owner,G4914,YEAR,C4914)/12,0)</f>
        <v>0</v>
      </c>
    </row>
    <row r="4915" spans="1:11" x14ac:dyDescent="0.25">
      <c r="A4915" t="s">
        <v>84</v>
      </c>
      <c r="B4915">
        <v>11381</v>
      </c>
      <c r="C4915">
        <v>2017</v>
      </c>
      <c r="D4915">
        <v>7</v>
      </c>
      <c r="E4915">
        <v>8</v>
      </c>
      <c r="F4915" s="15" t="s">
        <v>44</v>
      </c>
      <c r="G4915" t="str" cm="1">
        <f t="array" aca="1" ref="G4915" ca="1">_xlfn.XLOOKUP(A4915,APPLICATION_NUMBER,APPLICATION_PRIMARY_OWNER)</f>
        <v>TREASURY WINE ESTATES</v>
      </c>
      <c r="H4915" cm="1">
        <f t="array" aca="1" ref="H4915" ca="1">SUMIFS(AMOUNT,APPL_ID,A4915,YEAR,C4915,DIVERSION_TYPE,"DIRECT")</f>
        <v>0</v>
      </c>
      <c r="I4915" cm="1">
        <f t="array" aca="1" ref="I4915" ca="1">SUMIFS(AMOUNT,APPL_ID,A4915,YEAR,C4915,DIVERSION_TYPE,"STORAGE")</f>
        <v>0</v>
      </c>
      <c r="J4915">
        <f t="shared" ca="1" si="76"/>
        <v>0</v>
      </c>
      <c r="K4915" s="17" cm="1">
        <f t="array" aca="1" ref="K4915" ca="1">IF(J4915&gt;0,COUNTIFS(AnnualTotalDiversion,J4915,APPL_ID,"&lt;&gt;"&amp;A4915,Owner,G4915,YEAR,C4915)/12,0)</f>
        <v>0</v>
      </c>
    </row>
    <row r="4916" spans="1:11" x14ac:dyDescent="0.25">
      <c r="A4916" t="s">
        <v>84</v>
      </c>
      <c r="B4916">
        <v>11381</v>
      </c>
      <c r="C4916">
        <v>2017</v>
      </c>
      <c r="D4916">
        <v>2</v>
      </c>
      <c r="E4916">
        <v>0</v>
      </c>
      <c r="F4916" s="15" t="s">
        <v>44</v>
      </c>
      <c r="G4916" t="str" cm="1">
        <f t="array" aca="1" ref="G4916" ca="1">_xlfn.XLOOKUP(A4916,APPLICATION_NUMBER,APPLICATION_PRIMARY_OWNER)</f>
        <v>TREASURY WINE ESTATES</v>
      </c>
      <c r="H4916" cm="1">
        <f t="array" aca="1" ref="H4916" ca="1">SUMIFS(AMOUNT,APPL_ID,A4916,YEAR,C4916,DIVERSION_TYPE,"DIRECT")</f>
        <v>0</v>
      </c>
      <c r="I4916" cm="1">
        <f t="array" aca="1" ref="I4916" ca="1">SUMIFS(AMOUNT,APPL_ID,A4916,YEAR,C4916,DIVERSION_TYPE,"STORAGE")</f>
        <v>0</v>
      </c>
      <c r="J4916">
        <f t="shared" ca="1" si="76"/>
        <v>0</v>
      </c>
      <c r="K4916" s="17" cm="1">
        <f t="array" aca="1" ref="K4916" ca="1">IF(J4916&gt;0,COUNTIFS(AnnualTotalDiversion,J4916,APPL_ID,"&lt;&gt;"&amp;A4916,Owner,G4916,YEAR,C4916)/12,0)</f>
        <v>0</v>
      </c>
    </row>
    <row r="4917" spans="1:11" x14ac:dyDescent="0.25">
      <c r="A4917" t="s">
        <v>84</v>
      </c>
      <c r="B4917">
        <v>11381</v>
      </c>
      <c r="C4917">
        <v>2017</v>
      </c>
      <c r="D4917">
        <v>1</v>
      </c>
      <c r="E4917">
        <v>0</v>
      </c>
      <c r="F4917" s="15" t="s">
        <v>46</v>
      </c>
      <c r="G4917" t="str" cm="1">
        <f t="array" aca="1" ref="G4917" ca="1">_xlfn.XLOOKUP(A4917,APPLICATION_NUMBER,APPLICATION_PRIMARY_OWNER)</f>
        <v>TREASURY WINE ESTATES</v>
      </c>
      <c r="H4917" cm="1">
        <f t="array" aca="1" ref="H4917" ca="1">SUMIFS(AMOUNT,APPL_ID,A4917,YEAR,C4917,DIVERSION_TYPE,"DIRECT")</f>
        <v>0</v>
      </c>
      <c r="I4917" cm="1">
        <f t="array" aca="1" ref="I4917" ca="1">SUMIFS(AMOUNT,APPL_ID,A4917,YEAR,C4917,DIVERSION_TYPE,"STORAGE")</f>
        <v>0</v>
      </c>
      <c r="J4917">
        <f t="shared" ca="1" si="76"/>
        <v>0</v>
      </c>
      <c r="K4917" s="17" cm="1">
        <f t="array" aca="1" ref="K4917" ca="1">IF(J4917&gt;0,COUNTIFS(AnnualTotalDiversion,J4917,APPL_ID,"&lt;&gt;"&amp;A4917,Owner,G4917,YEAR,C4917)/12,0)</f>
        <v>0</v>
      </c>
    </row>
    <row r="4918" spans="1:11" x14ac:dyDescent="0.25">
      <c r="A4918" t="s">
        <v>84</v>
      </c>
      <c r="B4918">
        <v>11381</v>
      </c>
      <c r="C4918">
        <v>2017</v>
      </c>
      <c r="D4918">
        <v>6</v>
      </c>
      <c r="E4918">
        <v>0</v>
      </c>
      <c r="F4918" s="15" t="s">
        <v>46</v>
      </c>
      <c r="G4918" t="str" cm="1">
        <f t="array" aca="1" ref="G4918" ca="1">_xlfn.XLOOKUP(A4918,APPLICATION_NUMBER,APPLICATION_PRIMARY_OWNER)</f>
        <v>TREASURY WINE ESTATES</v>
      </c>
      <c r="H4918" cm="1">
        <f t="array" aca="1" ref="H4918" ca="1">SUMIFS(AMOUNT,APPL_ID,A4918,YEAR,C4918,DIVERSION_TYPE,"DIRECT")</f>
        <v>0</v>
      </c>
      <c r="I4918" cm="1">
        <f t="array" aca="1" ref="I4918" ca="1">SUMIFS(AMOUNT,APPL_ID,A4918,YEAR,C4918,DIVERSION_TYPE,"STORAGE")</f>
        <v>0</v>
      </c>
      <c r="J4918">
        <f t="shared" ca="1" si="76"/>
        <v>0</v>
      </c>
      <c r="K4918" s="17" cm="1">
        <f t="array" aca="1" ref="K4918" ca="1">IF(J4918&gt;0,COUNTIFS(AnnualTotalDiversion,J4918,APPL_ID,"&lt;&gt;"&amp;A4918,Owner,G4918,YEAR,C4918)/12,0)</f>
        <v>0</v>
      </c>
    </row>
    <row r="4919" spans="1:11" x14ac:dyDescent="0.25">
      <c r="A4919" t="s">
        <v>84</v>
      </c>
      <c r="B4919">
        <v>11381</v>
      </c>
      <c r="C4919">
        <v>2017</v>
      </c>
      <c r="D4919">
        <v>4</v>
      </c>
      <c r="E4919">
        <v>8</v>
      </c>
      <c r="F4919" s="15" t="s">
        <v>44</v>
      </c>
      <c r="G4919" t="str" cm="1">
        <f t="array" aca="1" ref="G4919" ca="1">_xlfn.XLOOKUP(A4919,APPLICATION_NUMBER,APPLICATION_PRIMARY_OWNER)</f>
        <v>TREASURY WINE ESTATES</v>
      </c>
      <c r="H4919" cm="1">
        <f t="array" aca="1" ref="H4919" ca="1">SUMIFS(AMOUNT,APPL_ID,A4919,YEAR,C4919,DIVERSION_TYPE,"DIRECT")</f>
        <v>0</v>
      </c>
      <c r="I4919" cm="1">
        <f t="array" aca="1" ref="I4919" ca="1">SUMIFS(AMOUNT,APPL_ID,A4919,YEAR,C4919,DIVERSION_TYPE,"STORAGE")</f>
        <v>0</v>
      </c>
      <c r="J4919">
        <f t="shared" ca="1" si="76"/>
        <v>0</v>
      </c>
      <c r="K4919" s="17" cm="1">
        <f t="array" aca="1" ref="K4919" ca="1">IF(J4919&gt;0,COUNTIFS(AnnualTotalDiversion,J4919,APPL_ID,"&lt;&gt;"&amp;A4919,Owner,G4919,YEAR,C4919)/12,0)</f>
        <v>0</v>
      </c>
    </row>
    <row r="4920" spans="1:11" x14ac:dyDescent="0.25">
      <c r="A4920" t="s">
        <v>84</v>
      </c>
      <c r="B4920">
        <v>11381</v>
      </c>
      <c r="C4920">
        <v>2017</v>
      </c>
      <c r="D4920">
        <v>6</v>
      </c>
      <c r="E4920">
        <v>0</v>
      </c>
      <c r="F4920" s="15" t="s">
        <v>45</v>
      </c>
      <c r="G4920" t="str" cm="1">
        <f t="array" aca="1" ref="G4920" ca="1">_xlfn.XLOOKUP(A4920,APPLICATION_NUMBER,APPLICATION_PRIMARY_OWNER)</f>
        <v>TREASURY WINE ESTATES</v>
      </c>
      <c r="H4920" cm="1">
        <f t="array" aca="1" ref="H4920" ca="1">SUMIFS(AMOUNT,APPL_ID,A4920,YEAR,C4920,DIVERSION_TYPE,"DIRECT")</f>
        <v>0</v>
      </c>
      <c r="I4920" cm="1">
        <f t="array" aca="1" ref="I4920" ca="1">SUMIFS(AMOUNT,APPL_ID,A4920,YEAR,C4920,DIVERSION_TYPE,"STORAGE")</f>
        <v>0</v>
      </c>
      <c r="J4920">
        <f t="shared" ca="1" si="76"/>
        <v>0</v>
      </c>
      <c r="K4920" s="17" cm="1">
        <f t="array" aca="1" ref="K4920" ca="1">IF(J4920&gt;0,COUNTIFS(AnnualTotalDiversion,J4920,APPL_ID,"&lt;&gt;"&amp;A4920,Owner,G4920,YEAR,C4920)/12,0)</f>
        <v>0</v>
      </c>
    </row>
    <row r="4921" spans="1:11" x14ac:dyDescent="0.25">
      <c r="A4921" t="s">
        <v>84</v>
      </c>
      <c r="B4921">
        <v>11381</v>
      </c>
      <c r="C4921">
        <v>2017</v>
      </c>
      <c r="D4921">
        <v>6</v>
      </c>
      <c r="E4921">
        <v>4</v>
      </c>
      <c r="F4921" s="15" t="s">
        <v>44</v>
      </c>
      <c r="G4921" t="str" cm="1">
        <f t="array" aca="1" ref="G4921" ca="1">_xlfn.XLOOKUP(A4921,APPLICATION_NUMBER,APPLICATION_PRIMARY_OWNER)</f>
        <v>TREASURY WINE ESTATES</v>
      </c>
      <c r="H4921" cm="1">
        <f t="array" aca="1" ref="H4921" ca="1">SUMIFS(AMOUNT,APPL_ID,A4921,YEAR,C4921,DIVERSION_TYPE,"DIRECT")</f>
        <v>0</v>
      </c>
      <c r="I4921" cm="1">
        <f t="array" aca="1" ref="I4921" ca="1">SUMIFS(AMOUNT,APPL_ID,A4921,YEAR,C4921,DIVERSION_TYPE,"STORAGE")</f>
        <v>0</v>
      </c>
      <c r="J4921">
        <f t="shared" ca="1" si="76"/>
        <v>0</v>
      </c>
      <c r="K4921" s="17" cm="1">
        <f t="array" aca="1" ref="K4921" ca="1">IF(J4921&gt;0,COUNTIFS(AnnualTotalDiversion,J4921,APPL_ID,"&lt;&gt;"&amp;A4921,Owner,G4921,YEAR,C4921)/12,0)</f>
        <v>0</v>
      </c>
    </row>
    <row r="4922" spans="1:11" x14ac:dyDescent="0.25">
      <c r="A4922" t="s">
        <v>84</v>
      </c>
      <c r="B4922">
        <v>11381</v>
      </c>
      <c r="C4922">
        <v>2019</v>
      </c>
      <c r="D4922">
        <v>4</v>
      </c>
      <c r="E4922">
        <v>0</v>
      </c>
      <c r="F4922" s="15" t="s">
        <v>44</v>
      </c>
      <c r="G4922" t="str" cm="1">
        <f t="array" aca="1" ref="G4922" ca="1">_xlfn.XLOOKUP(A4922,APPLICATION_NUMBER,APPLICATION_PRIMARY_OWNER)</f>
        <v>TREASURY WINE ESTATES</v>
      </c>
      <c r="H4922" cm="1">
        <f t="array" aca="1" ref="H4922" ca="1">SUMIFS(AMOUNT,APPL_ID,A4922,YEAR,C4922,DIVERSION_TYPE,"DIRECT")</f>
        <v>0</v>
      </c>
      <c r="I4922" cm="1">
        <f t="array" aca="1" ref="I4922" ca="1">SUMIFS(AMOUNT,APPL_ID,A4922,YEAR,C4922,DIVERSION_TYPE,"STORAGE")</f>
        <v>64</v>
      </c>
      <c r="J4922">
        <f t="shared" ca="1" si="76"/>
        <v>64</v>
      </c>
      <c r="K4922" s="17" cm="1">
        <f t="array" aca="1" ref="K4922" ca="1">IF(J4922&gt;0,COUNTIFS(AnnualTotalDiversion,J4922,APPL_ID,"&lt;&gt;"&amp;A4922,Owner,G4922,YEAR,C4922)/12,0)</f>
        <v>0</v>
      </c>
    </row>
    <row r="4923" spans="1:11" x14ac:dyDescent="0.25">
      <c r="A4923" t="s">
        <v>84</v>
      </c>
      <c r="B4923">
        <v>11381</v>
      </c>
      <c r="C4923">
        <v>2017</v>
      </c>
      <c r="D4923">
        <v>1</v>
      </c>
      <c r="E4923">
        <v>0</v>
      </c>
      <c r="F4923" s="15" t="s">
        <v>44</v>
      </c>
      <c r="G4923" t="str" cm="1">
        <f t="array" aca="1" ref="G4923" ca="1">_xlfn.XLOOKUP(A4923,APPLICATION_NUMBER,APPLICATION_PRIMARY_OWNER)</f>
        <v>TREASURY WINE ESTATES</v>
      </c>
      <c r="H4923" cm="1">
        <f t="array" aca="1" ref="H4923" ca="1">SUMIFS(AMOUNT,APPL_ID,A4923,YEAR,C4923,DIVERSION_TYPE,"DIRECT")</f>
        <v>0</v>
      </c>
      <c r="I4923" cm="1">
        <f t="array" aca="1" ref="I4923" ca="1">SUMIFS(AMOUNT,APPL_ID,A4923,YEAR,C4923,DIVERSION_TYPE,"STORAGE")</f>
        <v>0</v>
      </c>
      <c r="J4923">
        <f t="shared" ca="1" si="76"/>
        <v>0</v>
      </c>
      <c r="K4923" s="17" cm="1">
        <f t="array" aca="1" ref="K4923" ca="1">IF(J4923&gt;0,COUNTIFS(AnnualTotalDiversion,J4923,APPL_ID,"&lt;&gt;"&amp;A4923,Owner,G4923,YEAR,C4923)/12,0)</f>
        <v>0</v>
      </c>
    </row>
    <row r="4924" spans="1:11" x14ac:dyDescent="0.25">
      <c r="A4924" t="s">
        <v>84</v>
      </c>
      <c r="B4924">
        <v>11381</v>
      </c>
      <c r="C4924">
        <v>2017</v>
      </c>
      <c r="D4924">
        <v>5</v>
      </c>
      <c r="E4924">
        <v>0</v>
      </c>
      <c r="F4924" s="15" t="s">
        <v>46</v>
      </c>
      <c r="G4924" t="str" cm="1">
        <f t="array" aca="1" ref="G4924" ca="1">_xlfn.XLOOKUP(A4924,APPLICATION_NUMBER,APPLICATION_PRIMARY_OWNER)</f>
        <v>TREASURY WINE ESTATES</v>
      </c>
      <c r="H4924" cm="1">
        <f t="array" aca="1" ref="H4924" ca="1">SUMIFS(AMOUNT,APPL_ID,A4924,YEAR,C4924,DIVERSION_TYPE,"DIRECT")</f>
        <v>0</v>
      </c>
      <c r="I4924" cm="1">
        <f t="array" aca="1" ref="I4924" ca="1">SUMIFS(AMOUNT,APPL_ID,A4924,YEAR,C4924,DIVERSION_TYPE,"STORAGE")</f>
        <v>0</v>
      </c>
      <c r="J4924">
        <f t="shared" ca="1" si="76"/>
        <v>0</v>
      </c>
      <c r="K4924" s="17" cm="1">
        <f t="array" aca="1" ref="K4924" ca="1">IF(J4924&gt;0,COUNTIFS(AnnualTotalDiversion,J4924,APPL_ID,"&lt;&gt;"&amp;A4924,Owner,G4924,YEAR,C4924)/12,0)</f>
        <v>0</v>
      </c>
    </row>
    <row r="4925" spans="1:11" x14ac:dyDescent="0.25">
      <c r="A4925" t="s">
        <v>84</v>
      </c>
      <c r="B4925">
        <v>11381</v>
      </c>
      <c r="C4925">
        <v>2017</v>
      </c>
      <c r="D4925">
        <v>2</v>
      </c>
      <c r="E4925">
        <v>0</v>
      </c>
      <c r="F4925" s="15" t="s">
        <v>45</v>
      </c>
      <c r="G4925" t="str" cm="1">
        <f t="array" aca="1" ref="G4925" ca="1">_xlfn.XLOOKUP(A4925,APPLICATION_NUMBER,APPLICATION_PRIMARY_OWNER)</f>
        <v>TREASURY WINE ESTATES</v>
      </c>
      <c r="H4925" cm="1">
        <f t="array" aca="1" ref="H4925" ca="1">SUMIFS(AMOUNT,APPL_ID,A4925,YEAR,C4925,DIVERSION_TYPE,"DIRECT")</f>
        <v>0</v>
      </c>
      <c r="I4925" cm="1">
        <f t="array" aca="1" ref="I4925" ca="1">SUMIFS(AMOUNT,APPL_ID,A4925,YEAR,C4925,DIVERSION_TYPE,"STORAGE")</f>
        <v>0</v>
      </c>
      <c r="J4925">
        <f t="shared" ca="1" si="76"/>
        <v>0</v>
      </c>
      <c r="K4925" s="17" cm="1">
        <f t="array" aca="1" ref="K4925" ca="1">IF(J4925&gt;0,COUNTIFS(AnnualTotalDiversion,J4925,APPL_ID,"&lt;&gt;"&amp;A4925,Owner,G4925,YEAR,C4925)/12,0)</f>
        <v>0</v>
      </c>
    </row>
    <row r="4926" spans="1:11" x14ac:dyDescent="0.25">
      <c r="A4926" t="s">
        <v>84</v>
      </c>
      <c r="B4926">
        <v>11381</v>
      </c>
      <c r="C4926">
        <v>2019</v>
      </c>
      <c r="D4926">
        <v>3</v>
      </c>
      <c r="E4926">
        <v>0</v>
      </c>
      <c r="F4926" s="15" t="s">
        <v>44</v>
      </c>
      <c r="G4926" t="str" cm="1">
        <f t="array" aca="1" ref="G4926" ca="1">_xlfn.XLOOKUP(A4926,APPLICATION_NUMBER,APPLICATION_PRIMARY_OWNER)</f>
        <v>TREASURY WINE ESTATES</v>
      </c>
      <c r="H4926" cm="1">
        <f t="array" aca="1" ref="H4926" ca="1">SUMIFS(AMOUNT,APPL_ID,A4926,YEAR,C4926,DIVERSION_TYPE,"DIRECT")</f>
        <v>0</v>
      </c>
      <c r="I4926" cm="1">
        <f t="array" aca="1" ref="I4926" ca="1">SUMIFS(AMOUNT,APPL_ID,A4926,YEAR,C4926,DIVERSION_TYPE,"STORAGE")</f>
        <v>64</v>
      </c>
      <c r="J4926">
        <f t="shared" ca="1" si="76"/>
        <v>64</v>
      </c>
      <c r="K4926" s="17" cm="1">
        <f t="array" aca="1" ref="K4926" ca="1">IF(J4926&gt;0,COUNTIFS(AnnualTotalDiversion,J4926,APPL_ID,"&lt;&gt;"&amp;A4926,Owner,G4926,YEAR,C4926)/12,0)</f>
        <v>0</v>
      </c>
    </row>
    <row r="4927" spans="1:11" x14ac:dyDescent="0.25">
      <c r="A4927" t="s">
        <v>84</v>
      </c>
      <c r="B4927">
        <v>11381</v>
      </c>
      <c r="C4927">
        <v>2017</v>
      </c>
      <c r="D4927">
        <v>3</v>
      </c>
      <c r="E4927">
        <v>0</v>
      </c>
      <c r="F4927" s="15" t="s">
        <v>44</v>
      </c>
      <c r="G4927" t="str" cm="1">
        <f t="array" aca="1" ref="G4927" ca="1">_xlfn.XLOOKUP(A4927,APPLICATION_NUMBER,APPLICATION_PRIMARY_OWNER)</f>
        <v>TREASURY WINE ESTATES</v>
      </c>
      <c r="H4927" cm="1">
        <f t="array" aca="1" ref="H4927" ca="1">SUMIFS(AMOUNT,APPL_ID,A4927,YEAR,C4927,DIVERSION_TYPE,"DIRECT")</f>
        <v>0</v>
      </c>
      <c r="I4927" cm="1">
        <f t="array" aca="1" ref="I4927" ca="1">SUMIFS(AMOUNT,APPL_ID,A4927,YEAR,C4927,DIVERSION_TYPE,"STORAGE")</f>
        <v>0</v>
      </c>
      <c r="J4927">
        <f t="shared" ca="1" si="76"/>
        <v>0</v>
      </c>
      <c r="K4927" s="17" cm="1">
        <f t="array" aca="1" ref="K4927" ca="1">IF(J4927&gt;0,COUNTIFS(AnnualTotalDiversion,J4927,APPL_ID,"&lt;&gt;"&amp;A4927,Owner,G4927,YEAR,C4927)/12,0)</f>
        <v>0</v>
      </c>
    </row>
    <row r="4928" spans="1:11" x14ac:dyDescent="0.25">
      <c r="A4928" t="s">
        <v>84</v>
      </c>
      <c r="B4928">
        <v>11381</v>
      </c>
      <c r="C4928">
        <v>2019</v>
      </c>
      <c r="D4928">
        <v>3</v>
      </c>
      <c r="E4928">
        <v>0</v>
      </c>
      <c r="F4928" s="15" t="s">
        <v>45</v>
      </c>
      <c r="G4928" t="str" cm="1">
        <f t="array" aca="1" ref="G4928" ca="1">_xlfn.XLOOKUP(A4928,APPLICATION_NUMBER,APPLICATION_PRIMARY_OWNER)</f>
        <v>TREASURY WINE ESTATES</v>
      </c>
      <c r="H4928" cm="1">
        <f t="array" aca="1" ref="H4928" ca="1">SUMIFS(AMOUNT,APPL_ID,A4928,YEAR,C4928,DIVERSION_TYPE,"DIRECT")</f>
        <v>0</v>
      </c>
      <c r="I4928" cm="1">
        <f t="array" aca="1" ref="I4928" ca="1">SUMIFS(AMOUNT,APPL_ID,A4928,YEAR,C4928,DIVERSION_TYPE,"STORAGE")</f>
        <v>64</v>
      </c>
      <c r="J4928">
        <f t="shared" ca="1" si="76"/>
        <v>64</v>
      </c>
      <c r="K4928" s="17" cm="1">
        <f t="array" aca="1" ref="K4928" ca="1">IF(J4928&gt;0,COUNTIFS(AnnualTotalDiversion,J4928,APPL_ID,"&lt;&gt;"&amp;A4928,Owner,G4928,YEAR,C4928)/12,0)</f>
        <v>0</v>
      </c>
    </row>
    <row r="4929" spans="1:11" x14ac:dyDescent="0.25">
      <c r="A4929" t="s">
        <v>84</v>
      </c>
      <c r="B4929">
        <v>11381</v>
      </c>
      <c r="C4929">
        <v>2020</v>
      </c>
      <c r="D4929">
        <v>2</v>
      </c>
      <c r="E4929">
        <v>0</v>
      </c>
      <c r="F4929" s="15" t="s">
        <v>46</v>
      </c>
      <c r="G4929" t="str" cm="1">
        <f t="array" aca="1" ref="G4929" ca="1">_xlfn.XLOOKUP(A4929,APPLICATION_NUMBER,APPLICATION_PRIMARY_OWNER)</f>
        <v>TREASURY WINE ESTATES</v>
      </c>
      <c r="H4929" cm="1">
        <f t="array" aca="1" ref="H4929" ca="1">SUMIFS(AMOUNT,APPL_ID,A4929,YEAR,C4929,DIVERSION_TYPE,"DIRECT")</f>
        <v>0</v>
      </c>
      <c r="I4929" cm="1">
        <f t="array" aca="1" ref="I4929" ca="1">SUMIFS(AMOUNT,APPL_ID,A4929,YEAR,C4929,DIVERSION_TYPE,"STORAGE")</f>
        <v>26</v>
      </c>
      <c r="J4929">
        <f t="shared" ca="1" si="76"/>
        <v>26</v>
      </c>
      <c r="K4929" s="17" cm="1">
        <f t="array" aca="1" ref="K4929" ca="1">IF(J4929&gt;0,COUNTIFS(AnnualTotalDiversion,J4929,APPL_ID,"&lt;&gt;"&amp;A4929,Owner,G4929,YEAR,C4929)/12,0)</f>
        <v>0</v>
      </c>
    </row>
    <row r="4930" spans="1:11" x14ac:dyDescent="0.25">
      <c r="A4930" t="s">
        <v>84</v>
      </c>
      <c r="B4930">
        <v>11381</v>
      </c>
      <c r="C4930">
        <v>2017</v>
      </c>
      <c r="D4930">
        <v>7</v>
      </c>
      <c r="E4930">
        <v>0</v>
      </c>
      <c r="F4930" s="15" t="s">
        <v>45</v>
      </c>
      <c r="G4930" t="str" cm="1">
        <f t="array" aca="1" ref="G4930" ca="1">_xlfn.XLOOKUP(A4930,APPLICATION_NUMBER,APPLICATION_PRIMARY_OWNER)</f>
        <v>TREASURY WINE ESTATES</v>
      </c>
      <c r="H4930" cm="1">
        <f t="array" aca="1" ref="H4930" ca="1">SUMIFS(AMOUNT,APPL_ID,A4930,YEAR,C4930,DIVERSION_TYPE,"DIRECT")</f>
        <v>0</v>
      </c>
      <c r="I4930" cm="1">
        <f t="array" aca="1" ref="I4930" ca="1">SUMIFS(AMOUNT,APPL_ID,A4930,YEAR,C4930,DIVERSION_TYPE,"STORAGE")</f>
        <v>0</v>
      </c>
      <c r="J4930">
        <f t="shared" ca="1" si="76"/>
        <v>0</v>
      </c>
      <c r="K4930" s="17" cm="1">
        <f t="array" aca="1" ref="K4930" ca="1">IF(J4930&gt;0,COUNTIFS(AnnualTotalDiversion,J4930,APPL_ID,"&lt;&gt;"&amp;A4930,Owner,G4930,YEAR,C4930)/12,0)</f>
        <v>0</v>
      </c>
    </row>
    <row r="4931" spans="1:11" x14ac:dyDescent="0.25">
      <c r="A4931" t="s">
        <v>84</v>
      </c>
      <c r="B4931">
        <v>11381</v>
      </c>
      <c r="C4931">
        <v>2017</v>
      </c>
      <c r="D4931">
        <v>5</v>
      </c>
      <c r="E4931">
        <v>2</v>
      </c>
      <c r="F4931" s="15" t="s">
        <v>44</v>
      </c>
      <c r="G4931" t="str" cm="1">
        <f t="array" aca="1" ref="G4931" ca="1">_xlfn.XLOOKUP(A4931,APPLICATION_NUMBER,APPLICATION_PRIMARY_OWNER)</f>
        <v>TREASURY WINE ESTATES</v>
      </c>
      <c r="H4931" cm="1">
        <f t="array" aca="1" ref="H4931" ca="1">SUMIFS(AMOUNT,APPL_ID,A4931,YEAR,C4931,DIVERSION_TYPE,"DIRECT")</f>
        <v>0</v>
      </c>
      <c r="I4931" cm="1">
        <f t="array" aca="1" ref="I4931" ca="1">SUMIFS(AMOUNT,APPL_ID,A4931,YEAR,C4931,DIVERSION_TYPE,"STORAGE")</f>
        <v>0</v>
      </c>
      <c r="J4931">
        <f t="shared" ca="1" si="76"/>
        <v>0</v>
      </c>
      <c r="K4931" s="17" cm="1">
        <f t="array" aca="1" ref="K4931" ca="1">IF(J4931&gt;0,COUNTIFS(AnnualTotalDiversion,J4931,APPL_ID,"&lt;&gt;"&amp;A4931,Owner,G4931,YEAR,C4931)/12,0)</f>
        <v>0</v>
      </c>
    </row>
    <row r="4932" spans="1:11" x14ac:dyDescent="0.25">
      <c r="A4932" t="s">
        <v>84</v>
      </c>
      <c r="B4932">
        <v>11381</v>
      </c>
      <c r="C4932">
        <v>2019</v>
      </c>
      <c r="D4932">
        <v>3</v>
      </c>
      <c r="E4932">
        <v>0</v>
      </c>
      <c r="F4932" s="15" t="s">
        <v>46</v>
      </c>
      <c r="G4932" t="str" cm="1">
        <f t="array" aca="1" ref="G4932" ca="1">_xlfn.XLOOKUP(A4932,APPLICATION_NUMBER,APPLICATION_PRIMARY_OWNER)</f>
        <v>TREASURY WINE ESTATES</v>
      </c>
      <c r="H4932" cm="1">
        <f t="array" aca="1" ref="H4932" ca="1">SUMIFS(AMOUNT,APPL_ID,A4932,YEAR,C4932,DIVERSION_TYPE,"DIRECT")</f>
        <v>0</v>
      </c>
      <c r="I4932" cm="1">
        <f t="array" aca="1" ref="I4932" ca="1">SUMIFS(AMOUNT,APPL_ID,A4932,YEAR,C4932,DIVERSION_TYPE,"STORAGE")</f>
        <v>64</v>
      </c>
      <c r="J4932">
        <f t="shared" ca="1" si="76"/>
        <v>64</v>
      </c>
      <c r="K4932" s="17" cm="1">
        <f t="array" aca="1" ref="K4932" ca="1">IF(J4932&gt;0,COUNTIFS(AnnualTotalDiversion,J4932,APPL_ID,"&lt;&gt;"&amp;A4932,Owner,G4932,YEAR,C4932)/12,0)</f>
        <v>0</v>
      </c>
    </row>
    <row r="4933" spans="1:11" x14ac:dyDescent="0.25">
      <c r="A4933" t="s">
        <v>84</v>
      </c>
      <c r="B4933">
        <v>11381</v>
      </c>
      <c r="C4933">
        <v>2017</v>
      </c>
      <c r="D4933">
        <v>2</v>
      </c>
      <c r="E4933">
        <v>0</v>
      </c>
      <c r="F4933" s="15" t="s">
        <v>46</v>
      </c>
      <c r="G4933" t="str" cm="1">
        <f t="array" aca="1" ref="G4933" ca="1">_xlfn.XLOOKUP(A4933,APPLICATION_NUMBER,APPLICATION_PRIMARY_OWNER)</f>
        <v>TREASURY WINE ESTATES</v>
      </c>
      <c r="H4933" cm="1">
        <f t="array" aca="1" ref="H4933" ca="1">SUMIFS(AMOUNT,APPL_ID,A4933,YEAR,C4933,DIVERSION_TYPE,"DIRECT")</f>
        <v>0</v>
      </c>
      <c r="I4933" cm="1">
        <f t="array" aca="1" ref="I4933" ca="1">SUMIFS(AMOUNT,APPL_ID,A4933,YEAR,C4933,DIVERSION_TYPE,"STORAGE")</f>
        <v>0</v>
      </c>
      <c r="J4933">
        <f t="shared" ref="J4933:J4996" ca="1" si="77">SUM(H4933:I4933)</f>
        <v>0</v>
      </c>
      <c r="K4933" s="17" cm="1">
        <f t="array" aca="1" ref="K4933" ca="1">IF(J4933&gt;0,COUNTIFS(AnnualTotalDiversion,J4933,APPL_ID,"&lt;&gt;"&amp;A4933,Owner,G4933,YEAR,C4933)/12,0)</f>
        <v>0</v>
      </c>
    </row>
    <row r="4934" spans="1:11" x14ac:dyDescent="0.25">
      <c r="A4934" t="s">
        <v>84</v>
      </c>
      <c r="B4934">
        <v>11381</v>
      </c>
      <c r="C4934">
        <v>2019</v>
      </c>
      <c r="D4934">
        <v>2</v>
      </c>
      <c r="E4934">
        <v>0</v>
      </c>
      <c r="F4934" s="15" t="s">
        <v>44</v>
      </c>
      <c r="G4934" t="str" cm="1">
        <f t="array" aca="1" ref="G4934" ca="1">_xlfn.XLOOKUP(A4934,APPLICATION_NUMBER,APPLICATION_PRIMARY_OWNER)</f>
        <v>TREASURY WINE ESTATES</v>
      </c>
      <c r="H4934" cm="1">
        <f t="array" aca="1" ref="H4934" ca="1">SUMIFS(AMOUNT,APPL_ID,A4934,YEAR,C4934,DIVERSION_TYPE,"DIRECT")</f>
        <v>0</v>
      </c>
      <c r="I4934" cm="1">
        <f t="array" aca="1" ref="I4934" ca="1">SUMIFS(AMOUNT,APPL_ID,A4934,YEAR,C4934,DIVERSION_TYPE,"STORAGE")</f>
        <v>64</v>
      </c>
      <c r="J4934">
        <f t="shared" ca="1" si="77"/>
        <v>64</v>
      </c>
      <c r="K4934" s="17" cm="1">
        <f t="array" aca="1" ref="K4934" ca="1">IF(J4934&gt;0,COUNTIFS(AnnualTotalDiversion,J4934,APPL_ID,"&lt;&gt;"&amp;A4934,Owner,G4934,YEAR,C4934)/12,0)</f>
        <v>0</v>
      </c>
    </row>
    <row r="4935" spans="1:11" x14ac:dyDescent="0.25">
      <c r="A4935" t="s">
        <v>84</v>
      </c>
      <c r="B4935">
        <v>11381</v>
      </c>
      <c r="C4935">
        <v>2017</v>
      </c>
      <c r="D4935">
        <v>1</v>
      </c>
      <c r="E4935">
        <v>0</v>
      </c>
      <c r="F4935" s="15" t="s">
        <v>45</v>
      </c>
      <c r="G4935" t="str" cm="1">
        <f t="array" aca="1" ref="G4935" ca="1">_xlfn.XLOOKUP(A4935,APPLICATION_NUMBER,APPLICATION_PRIMARY_OWNER)</f>
        <v>TREASURY WINE ESTATES</v>
      </c>
      <c r="H4935" cm="1">
        <f t="array" aca="1" ref="H4935" ca="1">SUMIFS(AMOUNT,APPL_ID,A4935,YEAR,C4935,DIVERSION_TYPE,"DIRECT")</f>
        <v>0</v>
      </c>
      <c r="I4935" cm="1">
        <f t="array" aca="1" ref="I4935" ca="1">SUMIFS(AMOUNT,APPL_ID,A4935,YEAR,C4935,DIVERSION_TYPE,"STORAGE")</f>
        <v>0</v>
      </c>
      <c r="J4935">
        <f t="shared" ca="1" si="77"/>
        <v>0</v>
      </c>
      <c r="K4935" s="17" cm="1">
        <f t="array" aca="1" ref="K4935" ca="1">IF(J4935&gt;0,COUNTIFS(AnnualTotalDiversion,J4935,APPL_ID,"&lt;&gt;"&amp;A4935,Owner,G4935,YEAR,C4935)/12,0)</f>
        <v>0</v>
      </c>
    </row>
    <row r="4936" spans="1:11" x14ac:dyDescent="0.25">
      <c r="A4936" t="s">
        <v>84</v>
      </c>
      <c r="B4936">
        <v>11381</v>
      </c>
      <c r="C4936">
        <v>2018</v>
      </c>
      <c r="D4936">
        <v>3</v>
      </c>
      <c r="E4936">
        <v>18</v>
      </c>
      <c r="F4936" s="15" t="s">
        <v>46</v>
      </c>
      <c r="G4936" t="str" cm="1">
        <f t="array" aca="1" ref="G4936" ca="1">_xlfn.XLOOKUP(A4936,APPLICATION_NUMBER,APPLICATION_PRIMARY_OWNER)</f>
        <v>TREASURY WINE ESTATES</v>
      </c>
      <c r="H4936" cm="1">
        <f t="array" aca="1" ref="H4936" ca="1">SUMIFS(AMOUNT,APPL_ID,A4936,YEAR,C4936,DIVERSION_TYPE,"DIRECT")</f>
        <v>0</v>
      </c>
      <c r="I4936" cm="1">
        <f t="array" aca="1" ref="I4936" ca="1">SUMIFS(AMOUNT,APPL_ID,A4936,YEAR,C4936,DIVERSION_TYPE,"STORAGE")</f>
        <v>52</v>
      </c>
      <c r="J4936">
        <f t="shared" ca="1" si="77"/>
        <v>52</v>
      </c>
      <c r="K4936" s="17" cm="1">
        <f t="array" aca="1" ref="K4936" ca="1">IF(J4936&gt;0,COUNTIFS(AnnualTotalDiversion,J4936,APPL_ID,"&lt;&gt;"&amp;A4936,Owner,G4936,YEAR,C4936)/12,0)</f>
        <v>0</v>
      </c>
    </row>
    <row r="4937" spans="1:11" x14ac:dyDescent="0.25">
      <c r="A4937" t="s">
        <v>84</v>
      </c>
      <c r="B4937">
        <v>11381</v>
      </c>
      <c r="C4937">
        <v>2019</v>
      </c>
      <c r="D4937">
        <v>12</v>
      </c>
      <c r="E4937">
        <v>0</v>
      </c>
      <c r="F4937" s="15" t="s">
        <v>45</v>
      </c>
      <c r="G4937" t="str" cm="1">
        <f t="array" aca="1" ref="G4937" ca="1">_xlfn.XLOOKUP(A4937,APPLICATION_NUMBER,APPLICATION_PRIMARY_OWNER)</f>
        <v>TREASURY WINE ESTATES</v>
      </c>
      <c r="H4937" cm="1">
        <f t="array" aca="1" ref="H4937" ca="1">SUMIFS(AMOUNT,APPL_ID,A4937,YEAR,C4937,DIVERSION_TYPE,"DIRECT")</f>
        <v>0</v>
      </c>
      <c r="I4937" cm="1">
        <f t="array" aca="1" ref="I4937" ca="1">SUMIFS(AMOUNT,APPL_ID,A4937,YEAR,C4937,DIVERSION_TYPE,"STORAGE")</f>
        <v>64</v>
      </c>
      <c r="J4937">
        <f t="shared" ca="1" si="77"/>
        <v>64</v>
      </c>
      <c r="K4937" s="17" cm="1">
        <f t="array" aca="1" ref="K4937" ca="1">IF(J4937&gt;0,COUNTIFS(AnnualTotalDiversion,J4937,APPL_ID,"&lt;&gt;"&amp;A4937,Owner,G4937,YEAR,C4937)/12,0)</f>
        <v>0</v>
      </c>
    </row>
    <row r="4938" spans="1:11" x14ac:dyDescent="0.25">
      <c r="A4938" t="s">
        <v>84</v>
      </c>
      <c r="B4938">
        <v>11381</v>
      </c>
      <c r="C4938">
        <v>2017</v>
      </c>
      <c r="D4938">
        <v>7</v>
      </c>
      <c r="E4938">
        <v>0</v>
      </c>
      <c r="F4938" s="15" t="s">
        <v>46</v>
      </c>
      <c r="G4938" t="str" cm="1">
        <f t="array" aca="1" ref="G4938" ca="1">_xlfn.XLOOKUP(A4938,APPLICATION_NUMBER,APPLICATION_PRIMARY_OWNER)</f>
        <v>TREASURY WINE ESTATES</v>
      </c>
      <c r="H4938" cm="1">
        <f t="array" aca="1" ref="H4938" ca="1">SUMIFS(AMOUNT,APPL_ID,A4938,YEAR,C4938,DIVERSION_TYPE,"DIRECT")</f>
        <v>0</v>
      </c>
      <c r="I4938" cm="1">
        <f t="array" aca="1" ref="I4938" ca="1">SUMIFS(AMOUNT,APPL_ID,A4938,YEAR,C4938,DIVERSION_TYPE,"STORAGE")</f>
        <v>0</v>
      </c>
      <c r="J4938">
        <f t="shared" ca="1" si="77"/>
        <v>0</v>
      </c>
      <c r="K4938" s="17" cm="1">
        <f t="array" aca="1" ref="K4938" ca="1">IF(J4938&gt;0,COUNTIFS(AnnualTotalDiversion,J4938,APPL_ID,"&lt;&gt;"&amp;A4938,Owner,G4938,YEAR,C4938)/12,0)</f>
        <v>0</v>
      </c>
    </row>
    <row r="4939" spans="1:11" x14ac:dyDescent="0.25">
      <c r="A4939" t="s">
        <v>84</v>
      </c>
      <c r="B4939">
        <v>11381</v>
      </c>
      <c r="C4939">
        <v>2017</v>
      </c>
      <c r="D4939">
        <v>5</v>
      </c>
      <c r="E4939">
        <v>0</v>
      </c>
      <c r="F4939" s="15" t="s">
        <v>45</v>
      </c>
      <c r="G4939" t="str" cm="1">
        <f t="array" aca="1" ref="G4939" ca="1">_xlfn.XLOOKUP(A4939,APPLICATION_NUMBER,APPLICATION_PRIMARY_OWNER)</f>
        <v>TREASURY WINE ESTATES</v>
      </c>
      <c r="H4939" cm="1">
        <f t="array" aca="1" ref="H4939" ca="1">SUMIFS(AMOUNT,APPL_ID,A4939,YEAR,C4939,DIVERSION_TYPE,"DIRECT")</f>
        <v>0</v>
      </c>
      <c r="I4939" cm="1">
        <f t="array" aca="1" ref="I4939" ca="1">SUMIFS(AMOUNT,APPL_ID,A4939,YEAR,C4939,DIVERSION_TYPE,"STORAGE")</f>
        <v>0</v>
      </c>
      <c r="J4939">
        <f t="shared" ca="1" si="77"/>
        <v>0</v>
      </c>
      <c r="K4939" s="17" cm="1">
        <f t="array" aca="1" ref="K4939" ca="1">IF(J4939&gt;0,COUNTIFS(AnnualTotalDiversion,J4939,APPL_ID,"&lt;&gt;"&amp;A4939,Owner,G4939,YEAR,C4939)/12,0)</f>
        <v>0</v>
      </c>
    </row>
    <row r="4940" spans="1:11" x14ac:dyDescent="0.25">
      <c r="A4940" t="s">
        <v>84</v>
      </c>
      <c r="B4940">
        <v>11381</v>
      </c>
      <c r="C4940">
        <v>2019</v>
      </c>
      <c r="D4940">
        <v>6</v>
      </c>
      <c r="E4940">
        <v>0</v>
      </c>
      <c r="F4940" s="15" t="s">
        <v>45</v>
      </c>
      <c r="G4940" t="str" cm="1">
        <f t="array" aca="1" ref="G4940" ca="1">_xlfn.XLOOKUP(A4940,APPLICATION_NUMBER,APPLICATION_PRIMARY_OWNER)</f>
        <v>TREASURY WINE ESTATES</v>
      </c>
      <c r="H4940" cm="1">
        <f t="array" aca="1" ref="H4940" ca="1">SUMIFS(AMOUNT,APPL_ID,A4940,YEAR,C4940,DIVERSION_TYPE,"DIRECT")</f>
        <v>0</v>
      </c>
      <c r="I4940" cm="1">
        <f t="array" aca="1" ref="I4940" ca="1">SUMIFS(AMOUNT,APPL_ID,A4940,YEAR,C4940,DIVERSION_TYPE,"STORAGE")</f>
        <v>64</v>
      </c>
      <c r="J4940">
        <f t="shared" ca="1" si="77"/>
        <v>64</v>
      </c>
      <c r="K4940" s="17" cm="1">
        <f t="array" aca="1" ref="K4940" ca="1">IF(J4940&gt;0,COUNTIFS(AnnualTotalDiversion,J4940,APPL_ID,"&lt;&gt;"&amp;A4940,Owner,G4940,YEAR,C4940)/12,0)</f>
        <v>0</v>
      </c>
    </row>
    <row r="4941" spans="1:11" x14ac:dyDescent="0.25">
      <c r="A4941" t="s">
        <v>84</v>
      </c>
      <c r="B4941">
        <v>11381</v>
      </c>
      <c r="C4941">
        <v>2019</v>
      </c>
      <c r="D4941">
        <v>12</v>
      </c>
      <c r="E4941">
        <v>17</v>
      </c>
      <c r="F4941" s="15" t="s">
        <v>46</v>
      </c>
      <c r="G4941" t="str" cm="1">
        <f t="array" aca="1" ref="G4941" ca="1">_xlfn.XLOOKUP(A4941,APPLICATION_NUMBER,APPLICATION_PRIMARY_OWNER)</f>
        <v>TREASURY WINE ESTATES</v>
      </c>
      <c r="H4941" cm="1">
        <f t="array" aca="1" ref="H4941" ca="1">SUMIFS(AMOUNT,APPL_ID,A4941,YEAR,C4941,DIVERSION_TYPE,"DIRECT")</f>
        <v>0</v>
      </c>
      <c r="I4941" cm="1">
        <f t="array" aca="1" ref="I4941" ca="1">SUMIFS(AMOUNT,APPL_ID,A4941,YEAR,C4941,DIVERSION_TYPE,"STORAGE")</f>
        <v>64</v>
      </c>
      <c r="J4941">
        <f t="shared" ca="1" si="77"/>
        <v>64</v>
      </c>
      <c r="K4941" s="17" cm="1">
        <f t="array" aca="1" ref="K4941" ca="1">IF(J4941&gt;0,COUNTIFS(AnnualTotalDiversion,J4941,APPL_ID,"&lt;&gt;"&amp;A4941,Owner,G4941,YEAR,C4941)/12,0)</f>
        <v>0</v>
      </c>
    </row>
    <row r="4942" spans="1:11" x14ac:dyDescent="0.25">
      <c r="A4942" t="s">
        <v>84</v>
      </c>
      <c r="B4942">
        <v>11381</v>
      </c>
      <c r="C4942">
        <v>2020</v>
      </c>
      <c r="D4942">
        <v>1</v>
      </c>
      <c r="E4942">
        <v>0</v>
      </c>
      <c r="F4942" s="15" t="s">
        <v>45</v>
      </c>
      <c r="G4942" t="str" cm="1">
        <f t="array" aca="1" ref="G4942" ca="1">_xlfn.XLOOKUP(A4942,APPLICATION_NUMBER,APPLICATION_PRIMARY_OWNER)</f>
        <v>TREASURY WINE ESTATES</v>
      </c>
      <c r="H4942" cm="1">
        <f t="array" aca="1" ref="H4942" ca="1">SUMIFS(AMOUNT,APPL_ID,A4942,YEAR,C4942,DIVERSION_TYPE,"DIRECT")</f>
        <v>0</v>
      </c>
      <c r="I4942" cm="1">
        <f t="array" aca="1" ref="I4942" ca="1">SUMIFS(AMOUNT,APPL_ID,A4942,YEAR,C4942,DIVERSION_TYPE,"STORAGE")</f>
        <v>26</v>
      </c>
      <c r="J4942">
        <f t="shared" ca="1" si="77"/>
        <v>26</v>
      </c>
      <c r="K4942" s="17" cm="1">
        <f t="array" aca="1" ref="K4942" ca="1">IF(J4942&gt;0,COUNTIFS(AnnualTotalDiversion,J4942,APPL_ID,"&lt;&gt;"&amp;A4942,Owner,G4942,YEAR,C4942)/12,0)</f>
        <v>0</v>
      </c>
    </row>
    <row r="4943" spans="1:11" x14ac:dyDescent="0.25">
      <c r="A4943" t="s">
        <v>84</v>
      </c>
      <c r="B4943">
        <v>11381</v>
      </c>
      <c r="C4943">
        <v>2019</v>
      </c>
      <c r="D4943">
        <v>11</v>
      </c>
      <c r="E4943">
        <v>0</v>
      </c>
      <c r="F4943" s="15" t="s">
        <v>46</v>
      </c>
      <c r="G4943" t="str" cm="1">
        <f t="array" aca="1" ref="G4943" ca="1">_xlfn.XLOOKUP(A4943,APPLICATION_NUMBER,APPLICATION_PRIMARY_OWNER)</f>
        <v>TREASURY WINE ESTATES</v>
      </c>
      <c r="H4943" cm="1">
        <f t="array" aca="1" ref="H4943" ca="1">SUMIFS(AMOUNT,APPL_ID,A4943,YEAR,C4943,DIVERSION_TYPE,"DIRECT")</f>
        <v>0</v>
      </c>
      <c r="I4943" cm="1">
        <f t="array" aca="1" ref="I4943" ca="1">SUMIFS(AMOUNT,APPL_ID,A4943,YEAR,C4943,DIVERSION_TYPE,"STORAGE")</f>
        <v>64</v>
      </c>
      <c r="J4943">
        <f t="shared" ca="1" si="77"/>
        <v>64</v>
      </c>
      <c r="K4943" s="17" cm="1">
        <f t="array" aca="1" ref="K4943" ca="1">IF(J4943&gt;0,COUNTIFS(AnnualTotalDiversion,J4943,APPL_ID,"&lt;&gt;"&amp;A4943,Owner,G4943,YEAR,C4943)/12,0)</f>
        <v>0</v>
      </c>
    </row>
    <row r="4944" spans="1:11" x14ac:dyDescent="0.25">
      <c r="A4944" t="s">
        <v>84</v>
      </c>
      <c r="B4944">
        <v>11381</v>
      </c>
      <c r="C4944">
        <v>2018</v>
      </c>
      <c r="D4944">
        <v>2</v>
      </c>
      <c r="E4944">
        <v>0</v>
      </c>
      <c r="F4944" s="15" t="s">
        <v>44</v>
      </c>
      <c r="G4944" t="str" cm="1">
        <f t="array" aca="1" ref="G4944" ca="1">_xlfn.XLOOKUP(A4944,APPLICATION_NUMBER,APPLICATION_PRIMARY_OWNER)</f>
        <v>TREASURY WINE ESTATES</v>
      </c>
      <c r="H4944" cm="1">
        <f t="array" aca="1" ref="H4944" ca="1">SUMIFS(AMOUNT,APPL_ID,A4944,YEAR,C4944,DIVERSION_TYPE,"DIRECT")</f>
        <v>0</v>
      </c>
      <c r="I4944" cm="1">
        <f t="array" aca="1" ref="I4944" ca="1">SUMIFS(AMOUNT,APPL_ID,A4944,YEAR,C4944,DIVERSION_TYPE,"STORAGE")</f>
        <v>52</v>
      </c>
      <c r="J4944">
        <f t="shared" ca="1" si="77"/>
        <v>52</v>
      </c>
      <c r="K4944" s="17" cm="1">
        <f t="array" aca="1" ref="K4944" ca="1">IF(J4944&gt;0,COUNTIFS(AnnualTotalDiversion,J4944,APPL_ID,"&lt;&gt;"&amp;A4944,Owner,G4944,YEAR,C4944)/12,0)</f>
        <v>0</v>
      </c>
    </row>
    <row r="4945" spans="1:11" x14ac:dyDescent="0.25">
      <c r="A4945" t="s">
        <v>84</v>
      </c>
      <c r="B4945">
        <v>11381</v>
      </c>
      <c r="C4945">
        <v>2019</v>
      </c>
      <c r="D4945">
        <v>5</v>
      </c>
      <c r="E4945">
        <v>0</v>
      </c>
      <c r="F4945" s="15" t="s">
        <v>46</v>
      </c>
      <c r="G4945" t="str" cm="1">
        <f t="array" aca="1" ref="G4945" ca="1">_xlfn.XLOOKUP(A4945,APPLICATION_NUMBER,APPLICATION_PRIMARY_OWNER)</f>
        <v>TREASURY WINE ESTATES</v>
      </c>
      <c r="H4945" cm="1">
        <f t="array" aca="1" ref="H4945" ca="1">SUMIFS(AMOUNT,APPL_ID,A4945,YEAR,C4945,DIVERSION_TYPE,"DIRECT")</f>
        <v>0</v>
      </c>
      <c r="I4945" cm="1">
        <f t="array" aca="1" ref="I4945" ca="1">SUMIFS(AMOUNT,APPL_ID,A4945,YEAR,C4945,DIVERSION_TYPE,"STORAGE")</f>
        <v>64</v>
      </c>
      <c r="J4945">
        <f t="shared" ca="1" si="77"/>
        <v>64</v>
      </c>
      <c r="K4945" s="17" cm="1">
        <f t="array" aca="1" ref="K4945" ca="1">IF(J4945&gt;0,COUNTIFS(AnnualTotalDiversion,J4945,APPL_ID,"&lt;&gt;"&amp;A4945,Owner,G4945,YEAR,C4945)/12,0)</f>
        <v>0</v>
      </c>
    </row>
    <row r="4946" spans="1:11" x14ac:dyDescent="0.25">
      <c r="A4946" t="s">
        <v>84</v>
      </c>
      <c r="B4946">
        <v>11381</v>
      </c>
      <c r="C4946">
        <v>2020</v>
      </c>
      <c r="D4946">
        <v>1</v>
      </c>
      <c r="E4946">
        <v>0</v>
      </c>
      <c r="F4946" s="15" t="s">
        <v>44</v>
      </c>
      <c r="G4946" t="str" cm="1">
        <f t="array" aca="1" ref="G4946" ca="1">_xlfn.XLOOKUP(A4946,APPLICATION_NUMBER,APPLICATION_PRIMARY_OWNER)</f>
        <v>TREASURY WINE ESTATES</v>
      </c>
      <c r="H4946" cm="1">
        <f t="array" aca="1" ref="H4946" ca="1">SUMIFS(AMOUNT,APPL_ID,A4946,YEAR,C4946,DIVERSION_TYPE,"DIRECT")</f>
        <v>0</v>
      </c>
      <c r="I4946" cm="1">
        <f t="array" aca="1" ref="I4946" ca="1">SUMIFS(AMOUNT,APPL_ID,A4946,YEAR,C4946,DIVERSION_TYPE,"STORAGE")</f>
        <v>26</v>
      </c>
      <c r="J4946">
        <f t="shared" ca="1" si="77"/>
        <v>26</v>
      </c>
      <c r="K4946" s="17" cm="1">
        <f t="array" aca="1" ref="K4946" ca="1">IF(J4946&gt;0,COUNTIFS(AnnualTotalDiversion,J4946,APPL_ID,"&lt;&gt;"&amp;A4946,Owner,G4946,YEAR,C4946)/12,0)</f>
        <v>0</v>
      </c>
    </row>
    <row r="4947" spans="1:11" x14ac:dyDescent="0.25">
      <c r="A4947" t="s">
        <v>84</v>
      </c>
      <c r="B4947">
        <v>11381</v>
      </c>
      <c r="C4947">
        <v>2018</v>
      </c>
      <c r="D4947">
        <v>3</v>
      </c>
      <c r="E4947">
        <v>0</v>
      </c>
      <c r="F4947" s="15" t="s">
        <v>44</v>
      </c>
      <c r="G4947" t="str" cm="1">
        <f t="array" aca="1" ref="G4947" ca="1">_xlfn.XLOOKUP(A4947,APPLICATION_NUMBER,APPLICATION_PRIMARY_OWNER)</f>
        <v>TREASURY WINE ESTATES</v>
      </c>
      <c r="H4947" cm="1">
        <f t="array" aca="1" ref="H4947" ca="1">SUMIFS(AMOUNT,APPL_ID,A4947,YEAR,C4947,DIVERSION_TYPE,"DIRECT")</f>
        <v>0</v>
      </c>
      <c r="I4947" cm="1">
        <f t="array" aca="1" ref="I4947" ca="1">SUMIFS(AMOUNT,APPL_ID,A4947,YEAR,C4947,DIVERSION_TYPE,"STORAGE")</f>
        <v>52</v>
      </c>
      <c r="J4947">
        <f t="shared" ca="1" si="77"/>
        <v>52</v>
      </c>
      <c r="K4947" s="17" cm="1">
        <f t="array" aca="1" ref="K4947" ca="1">IF(J4947&gt;0,COUNTIFS(AnnualTotalDiversion,J4947,APPL_ID,"&lt;&gt;"&amp;A4947,Owner,G4947,YEAR,C4947)/12,0)</f>
        <v>0</v>
      </c>
    </row>
    <row r="4948" spans="1:11" x14ac:dyDescent="0.25">
      <c r="A4948" t="s">
        <v>84</v>
      </c>
      <c r="B4948">
        <v>11381</v>
      </c>
      <c r="C4948">
        <v>2019</v>
      </c>
      <c r="D4948">
        <v>5</v>
      </c>
      <c r="E4948">
        <v>0</v>
      </c>
      <c r="F4948" s="15" t="s">
        <v>45</v>
      </c>
      <c r="G4948" t="str" cm="1">
        <f t="array" aca="1" ref="G4948" ca="1">_xlfn.XLOOKUP(A4948,APPLICATION_NUMBER,APPLICATION_PRIMARY_OWNER)</f>
        <v>TREASURY WINE ESTATES</v>
      </c>
      <c r="H4948" cm="1">
        <f t="array" aca="1" ref="H4948" ca="1">SUMIFS(AMOUNT,APPL_ID,A4948,YEAR,C4948,DIVERSION_TYPE,"DIRECT")</f>
        <v>0</v>
      </c>
      <c r="I4948" cm="1">
        <f t="array" aca="1" ref="I4948" ca="1">SUMIFS(AMOUNT,APPL_ID,A4948,YEAR,C4948,DIVERSION_TYPE,"STORAGE")</f>
        <v>64</v>
      </c>
      <c r="J4948">
        <f t="shared" ca="1" si="77"/>
        <v>64</v>
      </c>
      <c r="K4948" s="17" cm="1">
        <f t="array" aca="1" ref="K4948" ca="1">IF(J4948&gt;0,COUNTIFS(AnnualTotalDiversion,J4948,APPL_ID,"&lt;&gt;"&amp;A4948,Owner,G4948,YEAR,C4948)/12,0)</f>
        <v>0</v>
      </c>
    </row>
    <row r="4949" spans="1:11" x14ac:dyDescent="0.25">
      <c r="A4949" t="s">
        <v>84</v>
      </c>
      <c r="B4949">
        <v>11381</v>
      </c>
      <c r="C4949">
        <v>2019</v>
      </c>
      <c r="D4949">
        <v>6</v>
      </c>
      <c r="E4949">
        <v>0</v>
      </c>
      <c r="F4949" s="15" t="s">
        <v>46</v>
      </c>
      <c r="G4949" t="str" cm="1">
        <f t="array" aca="1" ref="G4949" ca="1">_xlfn.XLOOKUP(A4949,APPLICATION_NUMBER,APPLICATION_PRIMARY_OWNER)</f>
        <v>TREASURY WINE ESTATES</v>
      </c>
      <c r="H4949" cm="1">
        <f t="array" aca="1" ref="H4949" ca="1">SUMIFS(AMOUNT,APPL_ID,A4949,YEAR,C4949,DIVERSION_TYPE,"DIRECT")</f>
        <v>0</v>
      </c>
      <c r="I4949" cm="1">
        <f t="array" aca="1" ref="I4949" ca="1">SUMIFS(AMOUNT,APPL_ID,A4949,YEAR,C4949,DIVERSION_TYPE,"STORAGE")</f>
        <v>64</v>
      </c>
      <c r="J4949">
        <f t="shared" ca="1" si="77"/>
        <v>64</v>
      </c>
      <c r="K4949" s="17" cm="1">
        <f t="array" aca="1" ref="K4949" ca="1">IF(J4949&gt;0,COUNTIFS(AnnualTotalDiversion,J4949,APPL_ID,"&lt;&gt;"&amp;A4949,Owner,G4949,YEAR,C4949)/12,0)</f>
        <v>0</v>
      </c>
    </row>
    <row r="4950" spans="1:11" x14ac:dyDescent="0.25">
      <c r="A4950" t="s">
        <v>84</v>
      </c>
      <c r="B4950">
        <v>11381</v>
      </c>
      <c r="C4950">
        <v>2018</v>
      </c>
      <c r="D4950">
        <v>3</v>
      </c>
      <c r="E4950">
        <v>0</v>
      </c>
      <c r="F4950" s="15" t="s">
        <v>45</v>
      </c>
      <c r="G4950" t="str" cm="1">
        <f t="array" aca="1" ref="G4950" ca="1">_xlfn.XLOOKUP(A4950,APPLICATION_NUMBER,APPLICATION_PRIMARY_OWNER)</f>
        <v>TREASURY WINE ESTATES</v>
      </c>
      <c r="H4950" cm="1">
        <f t="array" aca="1" ref="H4950" ca="1">SUMIFS(AMOUNT,APPL_ID,A4950,YEAR,C4950,DIVERSION_TYPE,"DIRECT")</f>
        <v>0</v>
      </c>
      <c r="I4950" cm="1">
        <f t="array" aca="1" ref="I4950" ca="1">SUMIFS(AMOUNT,APPL_ID,A4950,YEAR,C4950,DIVERSION_TYPE,"STORAGE")</f>
        <v>52</v>
      </c>
      <c r="J4950">
        <f t="shared" ca="1" si="77"/>
        <v>52</v>
      </c>
      <c r="K4950" s="17" cm="1">
        <f t="array" aca="1" ref="K4950" ca="1">IF(J4950&gt;0,COUNTIFS(AnnualTotalDiversion,J4950,APPL_ID,"&lt;&gt;"&amp;A4950,Owner,G4950,YEAR,C4950)/12,0)</f>
        <v>0</v>
      </c>
    </row>
    <row r="4951" spans="1:11" x14ac:dyDescent="0.25">
      <c r="A4951" t="s">
        <v>84</v>
      </c>
      <c r="B4951">
        <v>11381</v>
      </c>
      <c r="C4951">
        <v>2018</v>
      </c>
      <c r="D4951">
        <v>10</v>
      </c>
      <c r="E4951">
        <v>4</v>
      </c>
      <c r="F4951" s="15" t="s">
        <v>44</v>
      </c>
      <c r="G4951" t="str" cm="1">
        <f t="array" aca="1" ref="G4951" ca="1">_xlfn.XLOOKUP(A4951,APPLICATION_NUMBER,APPLICATION_PRIMARY_OWNER)</f>
        <v>TREASURY WINE ESTATES</v>
      </c>
      <c r="H4951" cm="1">
        <f t="array" aca="1" ref="H4951" ca="1">SUMIFS(AMOUNT,APPL_ID,A4951,YEAR,C4951,DIVERSION_TYPE,"DIRECT")</f>
        <v>0</v>
      </c>
      <c r="I4951" cm="1">
        <f t="array" aca="1" ref="I4951" ca="1">SUMIFS(AMOUNT,APPL_ID,A4951,YEAR,C4951,DIVERSION_TYPE,"STORAGE")</f>
        <v>52</v>
      </c>
      <c r="J4951">
        <f t="shared" ca="1" si="77"/>
        <v>52</v>
      </c>
      <c r="K4951" s="17" cm="1">
        <f t="array" aca="1" ref="K4951" ca="1">IF(J4951&gt;0,COUNTIFS(AnnualTotalDiversion,J4951,APPL_ID,"&lt;&gt;"&amp;A4951,Owner,G4951,YEAR,C4951)/12,0)</f>
        <v>0</v>
      </c>
    </row>
    <row r="4952" spans="1:11" x14ac:dyDescent="0.25">
      <c r="A4952" t="s">
        <v>84</v>
      </c>
      <c r="B4952">
        <v>11381</v>
      </c>
      <c r="C4952">
        <v>2020</v>
      </c>
      <c r="D4952">
        <v>12</v>
      </c>
      <c r="E4952">
        <v>0</v>
      </c>
      <c r="F4952" s="15" t="s">
        <v>44</v>
      </c>
      <c r="G4952" t="str" cm="1">
        <f t="array" aca="1" ref="G4952" ca="1">_xlfn.XLOOKUP(A4952,APPLICATION_NUMBER,APPLICATION_PRIMARY_OWNER)</f>
        <v>TREASURY WINE ESTATES</v>
      </c>
      <c r="H4952" cm="1">
        <f t="array" aca="1" ref="H4952" ca="1">SUMIFS(AMOUNT,APPL_ID,A4952,YEAR,C4952,DIVERSION_TYPE,"DIRECT")</f>
        <v>0</v>
      </c>
      <c r="I4952" cm="1">
        <f t="array" aca="1" ref="I4952" ca="1">SUMIFS(AMOUNT,APPL_ID,A4952,YEAR,C4952,DIVERSION_TYPE,"STORAGE")</f>
        <v>26</v>
      </c>
      <c r="J4952">
        <f t="shared" ca="1" si="77"/>
        <v>26</v>
      </c>
      <c r="K4952" s="17" cm="1">
        <f t="array" aca="1" ref="K4952" ca="1">IF(J4952&gt;0,COUNTIFS(AnnualTotalDiversion,J4952,APPL_ID,"&lt;&gt;"&amp;A4952,Owner,G4952,YEAR,C4952)/12,0)</f>
        <v>0</v>
      </c>
    </row>
    <row r="4953" spans="1:11" x14ac:dyDescent="0.25">
      <c r="A4953" t="s">
        <v>84</v>
      </c>
      <c r="B4953">
        <v>11381</v>
      </c>
      <c r="C4953">
        <v>2018</v>
      </c>
      <c r="D4953">
        <v>8</v>
      </c>
      <c r="E4953">
        <v>26</v>
      </c>
      <c r="F4953" s="15" t="s">
        <v>44</v>
      </c>
      <c r="G4953" t="str" cm="1">
        <f t="array" aca="1" ref="G4953" ca="1">_xlfn.XLOOKUP(A4953,APPLICATION_NUMBER,APPLICATION_PRIMARY_OWNER)</f>
        <v>TREASURY WINE ESTATES</v>
      </c>
      <c r="H4953" cm="1">
        <f t="array" aca="1" ref="H4953" ca="1">SUMIFS(AMOUNT,APPL_ID,A4953,YEAR,C4953,DIVERSION_TYPE,"DIRECT")</f>
        <v>0</v>
      </c>
      <c r="I4953" cm="1">
        <f t="array" aca="1" ref="I4953" ca="1">SUMIFS(AMOUNT,APPL_ID,A4953,YEAR,C4953,DIVERSION_TYPE,"STORAGE")</f>
        <v>52</v>
      </c>
      <c r="J4953">
        <f t="shared" ca="1" si="77"/>
        <v>52</v>
      </c>
      <c r="K4953" s="17" cm="1">
        <f t="array" aca="1" ref="K4953" ca="1">IF(J4953&gt;0,COUNTIFS(AnnualTotalDiversion,J4953,APPL_ID,"&lt;&gt;"&amp;A4953,Owner,G4953,YEAR,C4953)/12,0)</f>
        <v>0</v>
      </c>
    </row>
    <row r="4954" spans="1:11" x14ac:dyDescent="0.25">
      <c r="A4954" t="s">
        <v>84</v>
      </c>
      <c r="B4954">
        <v>11381</v>
      </c>
      <c r="C4954">
        <v>2017</v>
      </c>
      <c r="D4954">
        <v>10</v>
      </c>
      <c r="E4954">
        <v>0</v>
      </c>
      <c r="F4954" s="15" t="s">
        <v>46</v>
      </c>
      <c r="G4954" t="str" cm="1">
        <f t="array" aca="1" ref="G4954" ca="1">_xlfn.XLOOKUP(A4954,APPLICATION_NUMBER,APPLICATION_PRIMARY_OWNER)</f>
        <v>TREASURY WINE ESTATES</v>
      </c>
      <c r="H4954" cm="1">
        <f t="array" aca="1" ref="H4954" ca="1">SUMIFS(AMOUNT,APPL_ID,A4954,YEAR,C4954,DIVERSION_TYPE,"DIRECT")</f>
        <v>0</v>
      </c>
      <c r="I4954" cm="1">
        <f t="array" aca="1" ref="I4954" ca="1">SUMIFS(AMOUNT,APPL_ID,A4954,YEAR,C4954,DIVERSION_TYPE,"STORAGE")</f>
        <v>0</v>
      </c>
      <c r="J4954">
        <f t="shared" ca="1" si="77"/>
        <v>0</v>
      </c>
      <c r="K4954" s="17" cm="1">
        <f t="array" aca="1" ref="K4954" ca="1">IF(J4954&gt;0,COUNTIFS(AnnualTotalDiversion,J4954,APPL_ID,"&lt;&gt;"&amp;A4954,Owner,G4954,YEAR,C4954)/12,0)</f>
        <v>0</v>
      </c>
    </row>
    <row r="4955" spans="1:11" x14ac:dyDescent="0.25">
      <c r="A4955" t="s">
        <v>84</v>
      </c>
      <c r="B4955">
        <v>11381</v>
      </c>
      <c r="C4955">
        <v>2019</v>
      </c>
      <c r="D4955">
        <v>6</v>
      </c>
      <c r="E4955">
        <v>9</v>
      </c>
      <c r="F4955" s="15" t="s">
        <v>44</v>
      </c>
      <c r="G4955" t="str" cm="1">
        <f t="array" aca="1" ref="G4955" ca="1">_xlfn.XLOOKUP(A4955,APPLICATION_NUMBER,APPLICATION_PRIMARY_OWNER)</f>
        <v>TREASURY WINE ESTATES</v>
      </c>
      <c r="H4955" cm="1">
        <f t="array" aca="1" ref="H4955" ca="1">SUMIFS(AMOUNT,APPL_ID,A4955,YEAR,C4955,DIVERSION_TYPE,"DIRECT")</f>
        <v>0</v>
      </c>
      <c r="I4955" cm="1">
        <f t="array" aca="1" ref="I4955" ca="1">SUMIFS(AMOUNT,APPL_ID,A4955,YEAR,C4955,DIVERSION_TYPE,"STORAGE")</f>
        <v>64</v>
      </c>
      <c r="J4955">
        <f t="shared" ca="1" si="77"/>
        <v>64</v>
      </c>
      <c r="K4955" s="17" cm="1">
        <f t="array" aca="1" ref="K4955" ca="1">IF(J4955&gt;0,COUNTIFS(AnnualTotalDiversion,J4955,APPL_ID,"&lt;&gt;"&amp;A4955,Owner,G4955,YEAR,C4955)/12,0)</f>
        <v>0</v>
      </c>
    </row>
    <row r="4956" spans="1:11" x14ac:dyDescent="0.25">
      <c r="A4956" t="s">
        <v>84</v>
      </c>
      <c r="B4956">
        <v>11381</v>
      </c>
      <c r="C4956">
        <v>2019</v>
      </c>
      <c r="D4956">
        <v>12</v>
      </c>
      <c r="E4956">
        <v>0</v>
      </c>
      <c r="F4956" s="15" t="s">
        <v>44</v>
      </c>
      <c r="G4956" t="str" cm="1">
        <f t="array" aca="1" ref="G4956" ca="1">_xlfn.XLOOKUP(A4956,APPLICATION_NUMBER,APPLICATION_PRIMARY_OWNER)</f>
        <v>TREASURY WINE ESTATES</v>
      </c>
      <c r="H4956" cm="1">
        <f t="array" aca="1" ref="H4956" ca="1">SUMIFS(AMOUNT,APPL_ID,A4956,YEAR,C4956,DIVERSION_TYPE,"DIRECT")</f>
        <v>0</v>
      </c>
      <c r="I4956" cm="1">
        <f t="array" aca="1" ref="I4956" ca="1">SUMIFS(AMOUNT,APPL_ID,A4956,YEAR,C4956,DIVERSION_TYPE,"STORAGE")</f>
        <v>64</v>
      </c>
      <c r="J4956">
        <f t="shared" ca="1" si="77"/>
        <v>64</v>
      </c>
      <c r="K4956" s="17" cm="1">
        <f t="array" aca="1" ref="K4956" ca="1">IF(J4956&gt;0,COUNTIFS(AnnualTotalDiversion,J4956,APPL_ID,"&lt;&gt;"&amp;A4956,Owner,G4956,YEAR,C4956)/12,0)</f>
        <v>0</v>
      </c>
    </row>
    <row r="4957" spans="1:11" x14ac:dyDescent="0.25">
      <c r="A4957" t="s">
        <v>84</v>
      </c>
      <c r="B4957">
        <v>11381</v>
      </c>
      <c r="C4957">
        <v>2019</v>
      </c>
      <c r="D4957">
        <v>11</v>
      </c>
      <c r="E4957">
        <v>0</v>
      </c>
      <c r="F4957" s="15" t="s">
        <v>45</v>
      </c>
      <c r="G4957" t="str" cm="1">
        <f t="array" aca="1" ref="G4957" ca="1">_xlfn.XLOOKUP(A4957,APPLICATION_NUMBER,APPLICATION_PRIMARY_OWNER)</f>
        <v>TREASURY WINE ESTATES</v>
      </c>
      <c r="H4957" cm="1">
        <f t="array" aca="1" ref="H4957" ca="1">SUMIFS(AMOUNT,APPL_ID,A4957,YEAR,C4957,DIVERSION_TYPE,"DIRECT")</f>
        <v>0</v>
      </c>
      <c r="I4957" cm="1">
        <f t="array" aca="1" ref="I4957" ca="1">SUMIFS(AMOUNT,APPL_ID,A4957,YEAR,C4957,DIVERSION_TYPE,"STORAGE")</f>
        <v>64</v>
      </c>
      <c r="J4957">
        <f t="shared" ca="1" si="77"/>
        <v>64</v>
      </c>
      <c r="K4957" s="17" cm="1">
        <f t="array" aca="1" ref="K4957" ca="1">IF(J4957&gt;0,COUNTIFS(AnnualTotalDiversion,J4957,APPL_ID,"&lt;&gt;"&amp;A4957,Owner,G4957,YEAR,C4957)/12,0)</f>
        <v>0</v>
      </c>
    </row>
    <row r="4958" spans="1:11" x14ac:dyDescent="0.25">
      <c r="A4958" t="s">
        <v>84</v>
      </c>
      <c r="B4958">
        <v>11381</v>
      </c>
      <c r="C4958">
        <v>2019</v>
      </c>
      <c r="D4958">
        <v>2</v>
      </c>
      <c r="E4958">
        <v>3</v>
      </c>
      <c r="F4958" s="15" t="s">
        <v>46</v>
      </c>
      <c r="G4958" t="str" cm="1">
        <f t="array" aca="1" ref="G4958" ca="1">_xlfn.XLOOKUP(A4958,APPLICATION_NUMBER,APPLICATION_PRIMARY_OWNER)</f>
        <v>TREASURY WINE ESTATES</v>
      </c>
      <c r="H4958" cm="1">
        <f t="array" aca="1" ref="H4958" ca="1">SUMIFS(AMOUNT,APPL_ID,A4958,YEAR,C4958,DIVERSION_TYPE,"DIRECT")</f>
        <v>0</v>
      </c>
      <c r="I4958" cm="1">
        <f t="array" aca="1" ref="I4958" ca="1">SUMIFS(AMOUNT,APPL_ID,A4958,YEAR,C4958,DIVERSION_TYPE,"STORAGE")</f>
        <v>64</v>
      </c>
      <c r="J4958">
        <f t="shared" ca="1" si="77"/>
        <v>64</v>
      </c>
      <c r="K4958" s="17" cm="1">
        <f t="array" aca="1" ref="K4958" ca="1">IF(J4958&gt;0,COUNTIFS(AnnualTotalDiversion,J4958,APPL_ID,"&lt;&gt;"&amp;A4958,Owner,G4958,YEAR,C4958)/12,0)</f>
        <v>0</v>
      </c>
    </row>
    <row r="4959" spans="1:11" x14ac:dyDescent="0.25">
      <c r="A4959" t="s">
        <v>84</v>
      </c>
      <c r="B4959">
        <v>11381</v>
      </c>
      <c r="C4959">
        <v>2019</v>
      </c>
      <c r="D4959">
        <v>2</v>
      </c>
      <c r="E4959">
        <v>0</v>
      </c>
      <c r="F4959" s="15" t="s">
        <v>45</v>
      </c>
      <c r="G4959" t="str" cm="1">
        <f t="array" aca="1" ref="G4959" ca="1">_xlfn.XLOOKUP(A4959,APPLICATION_NUMBER,APPLICATION_PRIMARY_OWNER)</f>
        <v>TREASURY WINE ESTATES</v>
      </c>
      <c r="H4959" cm="1">
        <f t="array" aca="1" ref="H4959" ca="1">SUMIFS(AMOUNT,APPL_ID,A4959,YEAR,C4959,DIVERSION_TYPE,"DIRECT")</f>
        <v>0</v>
      </c>
      <c r="I4959" cm="1">
        <f t="array" aca="1" ref="I4959" ca="1">SUMIFS(AMOUNT,APPL_ID,A4959,YEAR,C4959,DIVERSION_TYPE,"STORAGE")</f>
        <v>64</v>
      </c>
      <c r="J4959">
        <f t="shared" ca="1" si="77"/>
        <v>64</v>
      </c>
      <c r="K4959" s="17" cm="1">
        <f t="array" aca="1" ref="K4959" ca="1">IF(J4959&gt;0,COUNTIFS(AnnualTotalDiversion,J4959,APPL_ID,"&lt;&gt;"&amp;A4959,Owner,G4959,YEAR,C4959)/12,0)</f>
        <v>0</v>
      </c>
    </row>
    <row r="4960" spans="1:11" x14ac:dyDescent="0.25">
      <c r="A4960" t="s">
        <v>84</v>
      </c>
      <c r="B4960">
        <v>11381</v>
      </c>
      <c r="C4960">
        <v>2019</v>
      </c>
      <c r="D4960">
        <v>1</v>
      </c>
      <c r="E4960">
        <v>0</v>
      </c>
      <c r="F4960" s="15" t="s">
        <v>45</v>
      </c>
      <c r="G4960" t="str" cm="1">
        <f t="array" aca="1" ref="G4960" ca="1">_xlfn.XLOOKUP(A4960,APPLICATION_NUMBER,APPLICATION_PRIMARY_OWNER)</f>
        <v>TREASURY WINE ESTATES</v>
      </c>
      <c r="H4960" cm="1">
        <f t="array" aca="1" ref="H4960" ca="1">SUMIFS(AMOUNT,APPL_ID,A4960,YEAR,C4960,DIVERSION_TYPE,"DIRECT")</f>
        <v>0</v>
      </c>
      <c r="I4960" cm="1">
        <f t="array" aca="1" ref="I4960" ca="1">SUMIFS(AMOUNT,APPL_ID,A4960,YEAR,C4960,DIVERSION_TYPE,"STORAGE")</f>
        <v>64</v>
      </c>
      <c r="J4960">
        <f t="shared" ca="1" si="77"/>
        <v>64</v>
      </c>
      <c r="K4960" s="17" cm="1">
        <f t="array" aca="1" ref="K4960" ca="1">IF(J4960&gt;0,COUNTIFS(AnnualTotalDiversion,J4960,APPL_ID,"&lt;&gt;"&amp;A4960,Owner,G4960,YEAR,C4960)/12,0)</f>
        <v>0</v>
      </c>
    </row>
    <row r="4961" spans="1:11" x14ac:dyDescent="0.25">
      <c r="A4961" t="s">
        <v>84</v>
      </c>
      <c r="B4961">
        <v>11381</v>
      </c>
      <c r="C4961">
        <v>2017</v>
      </c>
      <c r="D4961">
        <v>8</v>
      </c>
      <c r="E4961">
        <v>0</v>
      </c>
      <c r="F4961" s="15" t="s">
        <v>46</v>
      </c>
      <c r="G4961" t="str" cm="1">
        <f t="array" aca="1" ref="G4961" ca="1">_xlfn.XLOOKUP(A4961,APPLICATION_NUMBER,APPLICATION_PRIMARY_OWNER)</f>
        <v>TREASURY WINE ESTATES</v>
      </c>
      <c r="H4961" cm="1">
        <f t="array" aca="1" ref="H4961" ca="1">SUMIFS(AMOUNT,APPL_ID,A4961,YEAR,C4961,DIVERSION_TYPE,"DIRECT")</f>
        <v>0</v>
      </c>
      <c r="I4961" cm="1">
        <f t="array" aca="1" ref="I4961" ca="1">SUMIFS(AMOUNT,APPL_ID,A4961,YEAR,C4961,DIVERSION_TYPE,"STORAGE")</f>
        <v>0</v>
      </c>
      <c r="J4961">
        <f t="shared" ca="1" si="77"/>
        <v>0</v>
      </c>
      <c r="K4961" s="17" cm="1">
        <f t="array" aca="1" ref="K4961" ca="1">IF(J4961&gt;0,COUNTIFS(AnnualTotalDiversion,J4961,APPL_ID,"&lt;&gt;"&amp;A4961,Owner,G4961,YEAR,C4961)/12,0)</f>
        <v>0</v>
      </c>
    </row>
    <row r="4962" spans="1:11" x14ac:dyDescent="0.25">
      <c r="A4962" t="s">
        <v>84</v>
      </c>
      <c r="B4962">
        <v>11381</v>
      </c>
      <c r="C4962">
        <v>2017</v>
      </c>
      <c r="D4962">
        <v>12</v>
      </c>
      <c r="E4962">
        <v>0</v>
      </c>
      <c r="F4962" s="15" t="s">
        <v>44</v>
      </c>
      <c r="G4962" t="str" cm="1">
        <f t="array" aca="1" ref="G4962" ca="1">_xlfn.XLOOKUP(A4962,APPLICATION_NUMBER,APPLICATION_PRIMARY_OWNER)</f>
        <v>TREASURY WINE ESTATES</v>
      </c>
      <c r="H4962" cm="1">
        <f t="array" aca="1" ref="H4962" ca="1">SUMIFS(AMOUNT,APPL_ID,A4962,YEAR,C4962,DIVERSION_TYPE,"DIRECT")</f>
        <v>0</v>
      </c>
      <c r="I4962" cm="1">
        <f t="array" aca="1" ref="I4962" ca="1">SUMIFS(AMOUNT,APPL_ID,A4962,YEAR,C4962,DIVERSION_TYPE,"STORAGE")</f>
        <v>0</v>
      </c>
      <c r="J4962">
        <f t="shared" ca="1" si="77"/>
        <v>0</v>
      </c>
      <c r="K4962" s="17" cm="1">
        <f t="array" aca="1" ref="K4962" ca="1">IF(J4962&gt;0,COUNTIFS(AnnualTotalDiversion,J4962,APPL_ID,"&lt;&gt;"&amp;A4962,Owner,G4962,YEAR,C4962)/12,0)</f>
        <v>0</v>
      </c>
    </row>
    <row r="4963" spans="1:11" x14ac:dyDescent="0.25">
      <c r="A4963" t="s">
        <v>84</v>
      </c>
      <c r="B4963">
        <v>11381</v>
      </c>
      <c r="C4963">
        <v>2017</v>
      </c>
      <c r="D4963">
        <v>11</v>
      </c>
      <c r="E4963">
        <v>0</v>
      </c>
      <c r="F4963" s="15" t="s">
        <v>44</v>
      </c>
      <c r="G4963" t="str" cm="1">
        <f t="array" aca="1" ref="G4963" ca="1">_xlfn.XLOOKUP(A4963,APPLICATION_NUMBER,APPLICATION_PRIMARY_OWNER)</f>
        <v>TREASURY WINE ESTATES</v>
      </c>
      <c r="H4963" cm="1">
        <f t="array" aca="1" ref="H4963" ca="1">SUMIFS(AMOUNT,APPL_ID,A4963,YEAR,C4963,DIVERSION_TYPE,"DIRECT")</f>
        <v>0</v>
      </c>
      <c r="I4963" cm="1">
        <f t="array" aca="1" ref="I4963" ca="1">SUMIFS(AMOUNT,APPL_ID,A4963,YEAR,C4963,DIVERSION_TYPE,"STORAGE")</f>
        <v>0</v>
      </c>
      <c r="J4963">
        <f t="shared" ca="1" si="77"/>
        <v>0</v>
      </c>
      <c r="K4963" s="17" cm="1">
        <f t="array" aca="1" ref="K4963" ca="1">IF(J4963&gt;0,COUNTIFS(AnnualTotalDiversion,J4963,APPL_ID,"&lt;&gt;"&amp;A4963,Owner,G4963,YEAR,C4963)/12,0)</f>
        <v>0</v>
      </c>
    </row>
    <row r="4964" spans="1:11" x14ac:dyDescent="0.25">
      <c r="A4964" t="s">
        <v>84</v>
      </c>
      <c r="B4964">
        <v>11381</v>
      </c>
      <c r="C4964">
        <v>2020</v>
      </c>
      <c r="D4964">
        <v>2</v>
      </c>
      <c r="E4964">
        <v>0</v>
      </c>
      <c r="F4964" s="15" t="s">
        <v>45</v>
      </c>
      <c r="G4964" t="str" cm="1">
        <f t="array" aca="1" ref="G4964" ca="1">_xlfn.XLOOKUP(A4964,APPLICATION_NUMBER,APPLICATION_PRIMARY_OWNER)</f>
        <v>TREASURY WINE ESTATES</v>
      </c>
      <c r="H4964" cm="1">
        <f t="array" aca="1" ref="H4964" ca="1">SUMIFS(AMOUNT,APPL_ID,A4964,YEAR,C4964,DIVERSION_TYPE,"DIRECT")</f>
        <v>0</v>
      </c>
      <c r="I4964" cm="1">
        <f t="array" aca="1" ref="I4964" ca="1">SUMIFS(AMOUNT,APPL_ID,A4964,YEAR,C4964,DIVERSION_TYPE,"STORAGE")</f>
        <v>26</v>
      </c>
      <c r="J4964">
        <f t="shared" ca="1" si="77"/>
        <v>26</v>
      </c>
      <c r="K4964" s="17" cm="1">
        <f t="array" aca="1" ref="K4964" ca="1">IF(J4964&gt;0,COUNTIFS(AnnualTotalDiversion,J4964,APPL_ID,"&lt;&gt;"&amp;A4964,Owner,G4964,YEAR,C4964)/12,0)</f>
        <v>0</v>
      </c>
    </row>
    <row r="4965" spans="1:11" x14ac:dyDescent="0.25">
      <c r="A4965" t="s">
        <v>84</v>
      </c>
      <c r="B4965">
        <v>11381</v>
      </c>
      <c r="C4965">
        <v>2020</v>
      </c>
      <c r="D4965">
        <v>12</v>
      </c>
      <c r="E4965">
        <v>0</v>
      </c>
      <c r="F4965" s="15" t="s">
        <v>45</v>
      </c>
      <c r="G4965" t="str" cm="1">
        <f t="array" aca="1" ref="G4965" ca="1">_xlfn.XLOOKUP(A4965,APPLICATION_NUMBER,APPLICATION_PRIMARY_OWNER)</f>
        <v>TREASURY WINE ESTATES</v>
      </c>
      <c r="H4965" cm="1">
        <f t="array" aca="1" ref="H4965" ca="1">SUMIFS(AMOUNT,APPL_ID,A4965,YEAR,C4965,DIVERSION_TYPE,"DIRECT")</f>
        <v>0</v>
      </c>
      <c r="I4965" cm="1">
        <f t="array" aca="1" ref="I4965" ca="1">SUMIFS(AMOUNT,APPL_ID,A4965,YEAR,C4965,DIVERSION_TYPE,"STORAGE")</f>
        <v>26</v>
      </c>
      <c r="J4965">
        <f t="shared" ca="1" si="77"/>
        <v>26</v>
      </c>
      <c r="K4965" s="17" cm="1">
        <f t="array" aca="1" ref="K4965" ca="1">IF(J4965&gt;0,COUNTIFS(AnnualTotalDiversion,J4965,APPL_ID,"&lt;&gt;"&amp;A4965,Owner,G4965,YEAR,C4965)/12,0)</f>
        <v>0</v>
      </c>
    </row>
    <row r="4966" spans="1:11" x14ac:dyDescent="0.25">
      <c r="A4966" t="s">
        <v>84</v>
      </c>
      <c r="B4966">
        <v>11381</v>
      </c>
      <c r="C4966">
        <v>2017</v>
      </c>
      <c r="D4966">
        <v>10</v>
      </c>
      <c r="E4966">
        <v>0</v>
      </c>
      <c r="F4966" s="15" t="s">
        <v>45</v>
      </c>
      <c r="G4966" t="str" cm="1">
        <f t="array" aca="1" ref="G4966" ca="1">_xlfn.XLOOKUP(A4966,APPLICATION_NUMBER,APPLICATION_PRIMARY_OWNER)</f>
        <v>TREASURY WINE ESTATES</v>
      </c>
      <c r="H4966" cm="1">
        <f t="array" aca="1" ref="H4966" ca="1">SUMIFS(AMOUNT,APPL_ID,A4966,YEAR,C4966,DIVERSION_TYPE,"DIRECT")</f>
        <v>0</v>
      </c>
      <c r="I4966" cm="1">
        <f t="array" aca="1" ref="I4966" ca="1">SUMIFS(AMOUNT,APPL_ID,A4966,YEAR,C4966,DIVERSION_TYPE,"STORAGE")</f>
        <v>0</v>
      </c>
      <c r="J4966">
        <f t="shared" ca="1" si="77"/>
        <v>0</v>
      </c>
      <c r="K4966" s="17" cm="1">
        <f t="array" aca="1" ref="K4966" ca="1">IF(J4966&gt;0,COUNTIFS(AnnualTotalDiversion,J4966,APPL_ID,"&lt;&gt;"&amp;A4966,Owner,G4966,YEAR,C4966)/12,0)</f>
        <v>0</v>
      </c>
    </row>
    <row r="4967" spans="1:11" x14ac:dyDescent="0.25">
      <c r="A4967" t="s">
        <v>84</v>
      </c>
      <c r="B4967">
        <v>11381</v>
      </c>
      <c r="C4967">
        <v>2018</v>
      </c>
      <c r="D4967">
        <v>2</v>
      </c>
      <c r="E4967">
        <v>0</v>
      </c>
      <c r="F4967" s="15" t="s">
        <v>45</v>
      </c>
      <c r="G4967" t="str" cm="1">
        <f t="array" aca="1" ref="G4967" ca="1">_xlfn.XLOOKUP(A4967,APPLICATION_NUMBER,APPLICATION_PRIMARY_OWNER)</f>
        <v>TREASURY WINE ESTATES</v>
      </c>
      <c r="H4967" cm="1">
        <f t="array" aca="1" ref="H4967" ca="1">SUMIFS(AMOUNT,APPL_ID,A4967,YEAR,C4967,DIVERSION_TYPE,"DIRECT")</f>
        <v>0</v>
      </c>
      <c r="I4967" cm="1">
        <f t="array" aca="1" ref="I4967" ca="1">SUMIFS(AMOUNT,APPL_ID,A4967,YEAR,C4967,DIVERSION_TYPE,"STORAGE")</f>
        <v>52</v>
      </c>
      <c r="J4967">
        <f t="shared" ca="1" si="77"/>
        <v>52</v>
      </c>
      <c r="K4967" s="17" cm="1">
        <f t="array" aca="1" ref="K4967" ca="1">IF(J4967&gt;0,COUNTIFS(AnnualTotalDiversion,J4967,APPL_ID,"&lt;&gt;"&amp;A4967,Owner,G4967,YEAR,C4967)/12,0)</f>
        <v>0</v>
      </c>
    </row>
    <row r="4968" spans="1:11" x14ac:dyDescent="0.25">
      <c r="A4968" t="s">
        <v>84</v>
      </c>
      <c r="B4968">
        <v>11381</v>
      </c>
      <c r="C4968">
        <v>2020</v>
      </c>
      <c r="D4968">
        <v>11</v>
      </c>
      <c r="E4968">
        <v>0</v>
      </c>
      <c r="F4968" s="15" t="s">
        <v>45</v>
      </c>
      <c r="G4968" t="str" cm="1">
        <f t="array" aca="1" ref="G4968" ca="1">_xlfn.XLOOKUP(A4968,APPLICATION_NUMBER,APPLICATION_PRIMARY_OWNER)</f>
        <v>TREASURY WINE ESTATES</v>
      </c>
      <c r="H4968" cm="1">
        <f t="array" aca="1" ref="H4968" ca="1">SUMIFS(AMOUNT,APPL_ID,A4968,YEAR,C4968,DIVERSION_TYPE,"DIRECT")</f>
        <v>0</v>
      </c>
      <c r="I4968" cm="1">
        <f t="array" aca="1" ref="I4968" ca="1">SUMIFS(AMOUNT,APPL_ID,A4968,YEAR,C4968,DIVERSION_TYPE,"STORAGE")</f>
        <v>26</v>
      </c>
      <c r="J4968">
        <f t="shared" ca="1" si="77"/>
        <v>26</v>
      </c>
      <c r="K4968" s="17" cm="1">
        <f t="array" aca="1" ref="K4968" ca="1">IF(J4968&gt;0,COUNTIFS(AnnualTotalDiversion,J4968,APPL_ID,"&lt;&gt;"&amp;A4968,Owner,G4968,YEAR,C4968)/12,0)</f>
        <v>0</v>
      </c>
    </row>
    <row r="4969" spans="1:11" x14ac:dyDescent="0.25">
      <c r="A4969" t="s">
        <v>84</v>
      </c>
      <c r="B4969">
        <v>11381</v>
      </c>
      <c r="C4969">
        <v>2017</v>
      </c>
      <c r="D4969">
        <v>10</v>
      </c>
      <c r="E4969">
        <v>4</v>
      </c>
      <c r="F4969" s="15" t="s">
        <v>44</v>
      </c>
      <c r="G4969" t="str" cm="1">
        <f t="array" aca="1" ref="G4969" ca="1">_xlfn.XLOOKUP(A4969,APPLICATION_NUMBER,APPLICATION_PRIMARY_OWNER)</f>
        <v>TREASURY WINE ESTATES</v>
      </c>
      <c r="H4969" cm="1">
        <f t="array" aca="1" ref="H4969" ca="1">SUMIFS(AMOUNT,APPL_ID,A4969,YEAR,C4969,DIVERSION_TYPE,"DIRECT")</f>
        <v>0</v>
      </c>
      <c r="I4969" cm="1">
        <f t="array" aca="1" ref="I4969" ca="1">SUMIFS(AMOUNT,APPL_ID,A4969,YEAR,C4969,DIVERSION_TYPE,"STORAGE")</f>
        <v>0</v>
      </c>
      <c r="J4969">
        <f t="shared" ca="1" si="77"/>
        <v>0</v>
      </c>
      <c r="K4969" s="17" cm="1">
        <f t="array" aca="1" ref="K4969" ca="1">IF(J4969&gt;0,COUNTIFS(AnnualTotalDiversion,J4969,APPL_ID,"&lt;&gt;"&amp;A4969,Owner,G4969,YEAR,C4969)/12,0)</f>
        <v>0</v>
      </c>
    </row>
    <row r="4970" spans="1:11" x14ac:dyDescent="0.25">
      <c r="A4970" t="s">
        <v>84</v>
      </c>
      <c r="B4970">
        <v>11381</v>
      </c>
      <c r="C4970">
        <v>2018</v>
      </c>
      <c r="D4970">
        <v>11</v>
      </c>
      <c r="E4970">
        <v>0</v>
      </c>
      <c r="F4970" s="15" t="s">
        <v>45</v>
      </c>
      <c r="G4970" t="str" cm="1">
        <f t="array" aca="1" ref="G4970" ca="1">_xlfn.XLOOKUP(A4970,APPLICATION_NUMBER,APPLICATION_PRIMARY_OWNER)</f>
        <v>TREASURY WINE ESTATES</v>
      </c>
      <c r="H4970" cm="1">
        <f t="array" aca="1" ref="H4970" ca="1">SUMIFS(AMOUNT,APPL_ID,A4970,YEAR,C4970,DIVERSION_TYPE,"DIRECT")</f>
        <v>0</v>
      </c>
      <c r="I4970" cm="1">
        <f t="array" aca="1" ref="I4970" ca="1">SUMIFS(AMOUNT,APPL_ID,A4970,YEAR,C4970,DIVERSION_TYPE,"STORAGE")</f>
        <v>52</v>
      </c>
      <c r="J4970">
        <f t="shared" ca="1" si="77"/>
        <v>52</v>
      </c>
      <c r="K4970" s="17" cm="1">
        <f t="array" aca="1" ref="K4970" ca="1">IF(J4970&gt;0,COUNTIFS(AnnualTotalDiversion,J4970,APPL_ID,"&lt;&gt;"&amp;A4970,Owner,G4970,YEAR,C4970)/12,0)</f>
        <v>0</v>
      </c>
    </row>
    <row r="4971" spans="1:11" x14ac:dyDescent="0.25">
      <c r="A4971" t="s">
        <v>84</v>
      </c>
      <c r="B4971">
        <v>11381</v>
      </c>
      <c r="C4971">
        <v>2017</v>
      </c>
      <c r="D4971">
        <v>11</v>
      </c>
      <c r="E4971">
        <v>0</v>
      </c>
      <c r="F4971" s="15" t="s">
        <v>45</v>
      </c>
      <c r="G4971" t="str" cm="1">
        <f t="array" aca="1" ref="G4971" ca="1">_xlfn.XLOOKUP(A4971,APPLICATION_NUMBER,APPLICATION_PRIMARY_OWNER)</f>
        <v>TREASURY WINE ESTATES</v>
      </c>
      <c r="H4971" cm="1">
        <f t="array" aca="1" ref="H4971" ca="1">SUMIFS(AMOUNT,APPL_ID,A4971,YEAR,C4971,DIVERSION_TYPE,"DIRECT")</f>
        <v>0</v>
      </c>
      <c r="I4971" cm="1">
        <f t="array" aca="1" ref="I4971" ca="1">SUMIFS(AMOUNT,APPL_ID,A4971,YEAR,C4971,DIVERSION_TYPE,"STORAGE")</f>
        <v>0</v>
      </c>
      <c r="J4971">
        <f t="shared" ca="1" si="77"/>
        <v>0</v>
      </c>
      <c r="K4971" s="17" cm="1">
        <f t="array" aca="1" ref="K4971" ca="1">IF(J4971&gt;0,COUNTIFS(AnnualTotalDiversion,J4971,APPL_ID,"&lt;&gt;"&amp;A4971,Owner,G4971,YEAR,C4971)/12,0)</f>
        <v>0</v>
      </c>
    </row>
    <row r="4972" spans="1:11" x14ac:dyDescent="0.25">
      <c r="A4972" t="s">
        <v>84</v>
      </c>
      <c r="B4972">
        <v>11381</v>
      </c>
      <c r="C4972">
        <v>2017</v>
      </c>
      <c r="D4972">
        <v>9</v>
      </c>
      <c r="E4972">
        <v>0</v>
      </c>
      <c r="F4972" s="15" t="s">
        <v>46</v>
      </c>
      <c r="G4972" t="str" cm="1">
        <f t="array" aca="1" ref="G4972" ca="1">_xlfn.XLOOKUP(A4972,APPLICATION_NUMBER,APPLICATION_PRIMARY_OWNER)</f>
        <v>TREASURY WINE ESTATES</v>
      </c>
      <c r="H4972" cm="1">
        <f t="array" aca="1" ref="H4972" ca="1">SUMIFS(AMOUNT,APPL_ID,A4972,YEAR,C4972,DIVERSION_TYPE,"DIRECT")</f>
        <v>0</v>
      </c>
      <c r="I4972" cm="1">
        <f t="array" aca="1" ref="I4972" ca="1">SUMIFS(AMOUNT,APPL_ID,A4972,YEAR,C4972,DIVERSION_TYPE,"STORAGE")</f>
        <v>0</v>
      </c>
      <c r="J4972">
        <f t="shared" ca="1" si="77"/>
        <v>0</v>
      </c>
      <c r="K4972" s="17" cm="1">
        <f t="array" aca="1" ref="K4972" ca="1">IF(J4972&gt;0,COUNTIFS(AnnualTotalDiversion,J4972,APPL_ID,"&lt;&gt;"&amp;A4972,Owner,G4972,YEAR,C4972)/12,0)</f>
        <v>0</v>
      </c>
    </row>
    <row r="4973" spans="1:11" x14ac:dyDescent="0.25">
      <c r="A4973" t="s">
        <v>84</v>
      </c>
      <c r="B4973">
        <v>11381</v>
      </c>
      <c r="C4973">
        <v>2020</v>
      </c>
      <c r="D4973">
        <v>10</v>
      </c>
      <c r="E4973">
        <v>0</v>
      </c>
      <c r="F4973" s="15" t="s">
        <v>44</v>
      </c>
      <c r="G4973" t="str" cm="1">
        <f t="array" aca="1" ref="G4973" ca="1">_xlfn.XLOOKUP(A4973,APPLICATION_NUMBER,APPLICATION_PRIMARY_OWNER)</f>
        <v>TREASURY WINE ESTATES</v>
      </c>
      <c r="H4973" cm="1">
        <f t="array" aca="1" ref="H4973" ca="1">SUMIFS(AMOUNT,APPL_ID,A4973,YEAR,C4973,DIVERSION_TYPE,"DIRECT")</f>
        <v>0</v>
      </c>
      <c r="I4973" cm="1">
        <f t="array" aca="1" ref="I4973" ca="1">SUMIFS(AMOUNT,APPL_ID,A4973,YEAR,C4973,DIVERSION_TYPE,"STORAGE")</f>
        <v>26</v>
      </c>
      <c r="J4973">
        <f t="shared" ca="1" si="77"/>
        <v>26</v>
      </c>
      <c r="K4973" s="17" cm="1">
        <f t="array" aca="1" ref="K4973" ca="1">IF(J4973&gt;0,COUNTIFS(AnnualTotalDiversion,J4973,APPL_ID,"&lt;&gt;"&amp;A4973,Owner,G4973,YEAR,C4973)/12,0)</f>
        <v>0</v>
      </c>
    </row>
    <row r="4974" spans="1:11" x14ac:dyDescent="0.25">
      <c r="A4974" t="s">
        <v>84</v>
      </c>
      <c r="B4974">
        <v>11381</v>
      </c>
      <c r="C4974">
        <v>2017</v>
      </c>
      <c r="D4974">
        <v>8</v>
      </c>
      <c r="E4974">
        <v>9</v>
      </c>
      <c r="F4974" s="15" t="s">
        <v>44</v>
      </c>
      <c r="G4974" t="str" cm="1">
        <f t="array" aca="1" ref="G4974" ca="1">_xlfn.XLOOKUP(A4974,APPLICATION_NUMBER,APPLICATION_PRIMARY_OWNER)</f>
        <v>TREASURY WINE ESTATES</v>
      </c>
      <c r="H4974" cm="1">
        <f t="array" aca="1" ref="H4974" ca="1">SUMIFS(AMOUNT,APPL_ID,A4974,YEAR,C4974,DIVERSION_TYPE,"DIRECT")</f>
        <v>0</v>
      </c>
      <c r="I4974" cm="1">
        <f t="array" aca="1" ref="I4974" ca="1">SUMIFS(AMOUNT,APPL_ID,A4974,YEAR,C4974,DIVERSION_TYPE,"STORAGE")</f>
        <v>0</v>
      </c>
      <c r="J4974">
        <f t="shared" ca="1" si="77"/>
        <v>0</v>
      </c>
      <c r="K4974" s="17" cm="1">
        <f t="array" aca="1" ref="K4974" ca="1">IF(J4974&gt;0,COUNTIFS(AnnualTotalDiversion,J4974,APPL_ID,"&lt;&gt;"&amp;A4974,Owner,G4974,YEAR,C4974)/12,0)</f>
        <v>0</v>
      </c>
    </row>
    <row r="4975" spans="1:11" x14ac:dyDescent="0.25">
      <c r="A4975" t="s">
        <v>84</v>
      </c>
      <c r="B4975">
        <v>11381</v>
      </c>
      <c r="C4975">
        <v>2017</v>
      </c>
      <c r="D4975">
        <v>12</v>
      </c>
      <c r="E4975">
        <v>0</v>
      </c>
      <c r="F4975" s="15" t="s">
        <v>46</v>
      </c>
      <c r="G4975" t="str" cm="1">
        <f t="array" aca="1" ref="G4975" ca="1">_xlfn.XLOOKUP(A4975,APPLICATION_NUMBER,APPLICATION_PRIMARY_OWNER)</f>
        <v>TREASURY WINE ESTATES</v>
      </c>
      <c r="H4975" cm="1">
        <f t="array" aca="1" ref="H4975" ca="1">SUMIFS(AMOUNT,APPL_ID,A4975,YEAR,C4975,DIVERSION_TYPE,"DIRECT")</f>
        <v>0</v>
      </c>
      <c r="I4975" cm="1">
        <f t="array" aca="1" ref="I4975" ca="1">SUMIFS(AMOUNT,APPL_ID,A4975,YEAR,C4975,DIVERSION_TYPE,"STORAGE")</f>
        <v>0</v>
      </c>
      <c r="J4975">
        <f t="shared" ca="1" si="77"/>
        <v>0</v>
      </c>
      <c r="K4975" s="17" cm="1">
        <f t="array" aca="1" ref="K4975" ca="1">IF(J4975&gt;0,COUNTIFS(AnnualTotalDiversion,J4975,APPL_ID,"&lt;&gt;"&amp;A4975,Owner,G4975,YEAR,C4975)/12,0)</f>
        <v>0</v>
      </c>
    </row>
    <row r="4976" spans="1:11" x14ac:dyDescent="0.25">
      <c r="A4976" t="s">
        <v>84</v>
      </c>
      <c r="B4976">
        <v>11381</v>
      </c>
      <c r="C4976">
        <v>2020</v>
      </c>
      <c r="D4976">
        <v>12</v>
      </c>
      <c r="E4976">
        <v>1</v>
      </c>
      <c r="F4976" s="15" t="s">
        <v>46</v>
      </c>
      <c r="G4976" t="str" cm="1">
        <f t="array" aca="1" ref="G4976" ca="1">_xlfn.XLOOKUP(A4976,APPLICATION_NUMBER,APPLICATION_PRIMARY_OWNER)</f>
        <v>TREASURY WINE ESTATES</v>
      </c>
      <c r="H4976" cm="1">
        <f t="array" aca="1" ref="H4976" ca="1">SUMIFS(AMOUNT,APPL_ID,A4976,YEAR,C4976,DIVERSION_TYPE,"DIRECT")</f>
        <v>0</v>
      </c>
      <c r="I4976" cm="1">
        <f t="array" aca="1" ref="I4976" ca="1">SUMIFS(AMOUNT,APPL_ID,A4976,YEAR,C4976,DIVERSION_TYPE,"STORAGE")</f>
        <v>26</v>
      </c>
      <c r="J4976">
        <f t="shared" ca="1" si="77"/>
        <v>26</v>
      </c>
      <c r="K4976" s="17" cm="1">
        <f t="array" aca="1" ref="K4976" ca="1">IF(J4976&gt;0,COUNTIFS(AnnualTotalDiversion,J4976,APPL_ID,"&lt;&gt;"&amp;A4976,Owner,G4976,YEAR,C4976)/12,0)</f>
        <v>0</v>
      </c>
    </row>
    <row r="4977" spans="1:11" x14ac:dyDescent="0.25">
      <c r="A4977" t="s">
        <v>84</v>
      </c>
      <c r="B4977">
        <v>11381</v>
      </c>
      <c r="C4977">
        <v>2018</v>
      </c>
      <c r="D4977">
        <v>1</v>
      </c>
      <c r="E4977">
        <v>17</v>
      </c>
      <c r="F4977" s="15" t="s">
        <v>46</v>
      </c>
      <c r="G4977" t="str" cm="1">
        <f t="array" aca="1" ref="G4977" ca="1">_xlfn.XLOOKUP(A4977,APPLICATION_NUMBER,APPLICATION_PRIMARY_OWNER)</f>
        <v>TREASURY WINE ESTATES</v>
      </c>
      <c r="H4977" cm="1">
        <f t="array" aca="1" ref="H4977" ca="1">SUMIFS(AMOUNT,APPL_ID,A4977,YEAR,C4977,DIVERSION_TYPE,"DIRECT")</f>
        <v>0</v>
      </c>
      <c r="I4977" cm="1">
        <f t="array" aca="1" ref="I4977" ca="1">SUMIFS(AMOUNT,APPL_ID,A4977,YEAR,C4977,DIVERSION_TYPE,"STORAGE")</f>
        <v>52</v>
      </c>
      <c r="J4977">
        <f t="shared" ca="1" si="77"/>
        <v>52</v>
      </c>
      <c r="K4977" s="17" cm="1">
        <f t="array" aca="1" ref="K4977" ca="1">IF(J4977&gt;0,COUNTIFS(AnnualTotalDiversion,J4977,APPL_ID,"&lt;&gt;"&amp;A4977,Owner,G4977,YEAR,C4977)/12,0)</f>
        <v>0</v>
      </c>
    </row>
    <row r="4978" spans="1:11" x14ac:dyDescent="0.25">
      <c r="A4978" t="s">
        <v>84</v>
      </c>
      <c r="B4978">
        <v>11381</v>
      </c>
      <c r="C4978">
        <v>2017</v>
      </c>
      <c r="D4978">
        <v>12</v>
      </c>
      <c r="E4978">
        <v>0</v>
      </c>
      <c r="F4978" s="15" t="s">
        <v>45</v>
      </c>
      <c r="G4978" t="str" cm="1">
        <f t="array" aca="1" ref="G4978" ca="1">_xlfn.XLOOKUP(A4978,APPLICATION_NUMBER,APPLICATION_PRIMARY_OWNER)</f>
        <v>TREASURY WINE ESTATES</v>
      </c>
      <c r="H4978" cm="1">
        <f t="array" aca="1" ref="H4978" ca="1">SUMIFS(AMOUNT,APPL_ID,A4978,YEAR,C4978,DIVERSION_TYPE,"DIRECT")</f>
        <v>0</v>
      </c>
      <c r="I4978" cm="1">
        <f t="array" aca="1" ref="I4978" ca="1">SUMIFS(AMOUNT,APPL_ID,A4978,YEAR,C4978,DIVERSION_TYPE,"STORAGE")</f>
        <v>0</v>
      </c>
      <c r="J4978">
        <f t="shared" ca="1" si="77"/>
        <v>0</v>
      </c>
      <c r="K4978" s="17" cm="1">
        <f t="array" aca="1" ref="K4978" ca="1">IF(J4978&gt;0,COUNTIFS(AnnualTotalDiversion,J4978,APPL_ID,"&lt;&gt;"&amp;A4978,Owner,G4978,YEAR,C4978)/12,0)</f>
        <v>0</v>
      </c>
    </row>
    <row r="4979" spans="1:11" x14ac:dyDescent="0.25">
      <c r="A4979" t="s">
        <v>84</v>
      </c>
      <c r="B4979">
        <v>11381</v>
      </c>
      <c r="C4979">
        <v>2020</v>
      </c>
      <c r="D4979">
        <v>11</v>
      </c>
      <c r="E4979">
        <v>1</v>
      </c>
      <c r="F4979" s="15" t="s">
        <v>44</v>
      </c>
      <c r="G4979" t="str" cm="1">
        <f t="array" aca="1" ref="G4979" ca="1">_xlfn.XLOOKUP(A4979,APPLICATION_NUMBER,APPLICATION_PRIMARY_OWNER)</f>
        <v>TREASURY WINE ESTATES</v>
      </c>
      <c r="H4979" cm="1">
        <f t="array" aca="1" ref="H4979" ca="1">SUMIFS(AMOUNT,APPL_ID,A4979,YEAR,C4979,DIVERSION_TYPE,"DIRECT")</f>
        <v>0</v>
      </c>
      <c r="I4979" cm="1">
        <f t="array" aca="1" ref="I4979" ca="1">SUMIFS(AMOUNT,APPL_ID,A4979,YEAR,C4979,DIVERSION_TYPE,"STORAGE")</f>
        <v>26</v>
      </c>
      <c r="J4979">
        <f t="shared" ca="1" si="77"/>
        <v>26</v>
      </c>
      <c r="K4979" s="17" cm="1">
        <f t="array" aca="1" ref="K4979" ca="1">IF(J4979&gt;0,COUNTIFS(AnnualTotalDiversion,J4979,APPL_ID,"&lt;&gt;"&amp;A4979,Owner,G4979,YEAR,C4979)/12,0)</f>
        <v>0</v>
      </c>
    </row>
    <row r="4980" spans="1:11" x14ac:dyDescent="0.25">
      <c r="A4980" t="s">
        <v>84</v>
      </c>
      <c r="B4980">
        <v>11381</v>
      </c>
      <c r="C4980">
        <v>2018</v>
      </c>
      <c r="D4980">
        <v>8</v>
      </c>
      <c r="E4980">
        <v>0</v>
      </c>
      <c r="F4980" s="15" t="s">
        <v>45</v>
      </c>
      <c r="G4980" t="str" cm="1">
        <f t="array" aca="1" ref="G4980" ca="1">_xlfn.XLOOKUP(A4980,APPLICATION_NUMBER,APPLICATION_PRIMARY_OWNER)</f>
        <v>TREASURY WINE ESTATES</v>
      </c>
      <c r="H4980" cm="1">
        <f t="array" aca="1" ref="H4980" ca="1">SUMIFS(AMOUNT,APPL_ID,A4980,YEAR,C4980,DIVERSION_TYPE,"DIRECT")</f>
        <v>0</v>
      </c>
      <c r="I4980" cm="1">
        <f t="array" aca="1" ref="I4980" ca="1">SUMIFS(AMOUNT,APPL_ID,A4980,YEAR,C4980,DIVERSION_TYPE,"STORAGE")</f>
        <v>52</v>
      </c>
      <c r="J4980">
        <f t="shared" ca="1" si="77"/>
        <v>52</v>
      </c>
      <c r="K4980" s="17" cm="1">
        <f t="array" aca="1" ref="K4980" ca="1">IF(J4980&gt;0,COUNTIFS(AnnualTotalDiversion,J4980,APPL_ID,"&lt;&gt;"&amp;A4980,Owner,G4980,YEAR,C4980)/12,0)</f>
        <v>0</v>
      </c>
    </row>
    <row r="4981" spans="1:11" x14ac:dyDescent="0.25">
      <c r="A4981" t="s">
        <v>84</v>
      </c>
      <c r="B4981">
        <v>11381</v>
      </c>
      <c r="C4981">
        <v>2018</v>
      </c>
      <c r="D4981">
        <v>1</v>
      </c>
      <c r="E4981">
        <v>0</v>
      </c>
      <c r="F4981" s="15" t="s">
        <v>44</v>
      </c>
      <c r="G4981" t="str" cm="1">
        <f t="array" aca="1" ref="G4981" ca="1">_xlfn.XLOOKUP(A4981,APPLICATION_NUMBER,APPLICATION_PRIMARY_OWNER)</f>
        <v>TREASURY WINE ESTATES</v>
      </c>
      <c r="H4981" cm="1">
        <f t="array" aca="1" ref="H4981" ca="1">SUMIFS(AMOUNT,APPL_ID,A4981,YEAR,C4981,DIVERSION_TYPE,"DIRECT")</f>
        <v>0</v>
      </c>
      <c r="I4981" cm="1">
        <f t="array" aca="1" ref="I4981" ca="1">SUMIFS(AMOUNT,APPL_ID,A4981,YEAR,C4981,DIVERSION_TYPE,"STORAGE")</f>
        <v>52</v>
      </c>
      <c r="J4981">
        <f t="shared" ca="1" si="77"/>
        <v>52</v>
      </c>
      <c r="K4981" s="17" cm="1">
        <f t="array" aca="1" ref="K4981" ca="1">IF(J4981&gt;0,COUNTIFS(AnnualTotalDiversion,J4981,APPL_ID,"&lt;&gt;"&amp;A4981,Owner,G4981,YEAR,C4981)/12,0)</f>
        <v>0</v>
      </c>
    </row>
    <row r="4982" spans="1:11" x14ac:dyDescent="0.25">
      <c r="A4982" t="s">
        <v>84</v>
      </c>
      <c r="B4982">
        <v>11381</v>
      </c>
      <c r="C4982">
        <v>2020</v>
      </c>
      <c r="D4982">
        <v>10</v>
      </c>
      <c r="E4982">
        <v>0</v>
      </c>
      <c r="F4982" s="15" t="s">
        <v>46</v>
      </c>
      <c r="G4982" t="str" cm="1">
        <f t="array" aca="1" ref="G4982" ca="1">_xlfn.XLOOKUP(A4982,APPLICATION_NUMBER,APPLICATION_PRIMARY_OWNER)</f>
        <v>TREASURY WINE ESTATES</v>
      </c>
      <c r="H4982" cm="1">
        <f t="array" aca="1" ref="H4982" ca="1">SUMIFS(AMOUNT,APPL_ID,A4982,YEAR,C4982,DIVERSION_TYPE,"DIRECT")</f>
        <v>0</v>
      </c>
      <c r="I4982" cm="1">
        <f t="array" aca="1" ref="I4982" ca="1">SUMIFS(AMOUNT,APPL_ID,A4982,YEAR,C4982,DIVERSION_TYPE,"STORAGE")</f>
        <v>26</v>
      </c>
      <c r="J4982">
        <f t="shared" ca="1" si="77"/>
        <v>26</v>
      </c>
      <c r="K4982" s="17" cm="1">
        <f t="array" aca="1" ref="K4982" ca="1">IF(J4982&gt;0,COUNTIFS(AnnualTotalDiversion,J4982,APPL_ID,"&lt;&gt;"&amp;A4982,Owner,G4982,YEAR,C4982)/12,0)</f>
        <v>0</v>
      </c>
    </row>
    <row r="4983" spans="1:11" x14ac:dyDescent="0.25">
      <c r="A4983" t="s">
        <v>84</v>
      </c>
      <c r="B4983">
        <v>11381</v>
      </c>
      <c r="C4983">
        <v>2019</v>
      </c>
      <c r="D4983">
        <v>1</v>
      </c>
      <c r="E4983">
        <v>44</v>
      </c>
      <c r="F4983" s="15" t="s">
        <v>46</v>
      </c>
      <c r="G4983" t="str" cm="1">
        <f t="array" aca="1" ref="G4983" ca="1">_xlfn.XLOOKUP(A4983,APPLICATION_NUMBER,APPLICATION_PRIMARY_OWNER)</f>
        <v>TREASURY WINE ESTATES</v>
      </c>
      <c r="H4983" cm="1">
        <f t="array" aca="1" ref="H4983" ca="1">SUMIFS(AMOUNT,APPL_ID,A4983,YEAR,C4983,DIVERSION_TYPE,"DIRECT")</f>
        <v>0</v>
      </c>
      <c r="I4983" cm="1">
        <f t="array" aca="1" ref="I4983" ca="1">SUMIFS(AMOUNT,APPL_ID,A4983,YEAR,C4983,DIVERSION_TYPE,"STORAGE")</f>
        <v>64</v>
      </c>
      <c r="J4983">
        <f t="shared" ca="1" si="77"/>
        <v>64</v>
      </c>
      <c r="K4983" s="17" cm="1">
        <f t="array" aca="1" ref="K4983" ca="1">IF(J4983&gt;0,COUNTIFS(AnnualTotalDiversion,J4983,APPL_ID,"&lt;&gt;"&amp;A4983,Owner,G4983,YEAR,C4983)/12,0)</f>
        <v>0</v>
      </c>
    </row>
    <row r="4984" spans="1:11" x14ac:dyDescent="0.25">
      <c r="A4984" t="s">
        <v>84</v>
      </c>
      <c r="B4984">
        <v>11381</v>
      </c>
      <c r="C4984">
        <v>2017</v>
      </c>
      <c r="D4984">
        <v>9</v>
      </c>
      <c r="E4984">
        <v>0</v>
      </c>
      <c r="F4984" s="15" t="s">
        <v>45</v>
      </c>
      <c r="G4984" t="str" cm="1">
        <f t="array" aca="1" ref="G4984" ca="1">_xlfn.XLOOKUP(A4984,APPLICATION_NUMBER,APPLICATION_PRIMARY_OWNER)</f>
        <v>TREASURY WINE ESTATES</v>
      </c>
      <c r="H4984" cm="1">
        <f t="array" aca="1" ref="H4984" ca="1">SUMIFS(AMOUNT,APPL_ID,A4984,YEAR,C4984,DIVERSION_TYPE,"DIRECT")</f>
        <v>0</v>
      </c>
      <c r="I4984" cm="1">
        <f t="array" aca="1" ref="I4984" ca="1">SUMIFS(AMOUNT,APPL_ID,A4984,YEAR,C4984,DIVERSION_TYPE,"STORAGE")</f>
        <v>0</v>
      </c>
      <c r="J4984">
        <f t="shared" ca="1" si="77"/>
        <v>0</v>
      </c>
      <c r="K4984" s="17" cm="1">
        <f t="array" aca="1" ref="K4984" ca="1">IF(J4984&gt;0,COUNTIFS(AnnualTotalDiversion,J4984,APPL_ID,"&lt;&gt;"&amp;A4984,Owner,G4984,YEAR,C4984)/12,0)</f>
        <v>0</v>
      </c>
    </row>
    <row r="4985" spans="1:11" x14ac:dyDescent="0.25">
      <c r="A4985" t="s">
        <v>84</v>
      </c>
      <c r="B4985">
        <v>11381</v>
      </c>
      <c r="C4985">
        <v>2020</v>
      </c>
      <c r="D4985">
        <v>11</v>
      </c>
      <c r="E4985">
        <v>0</v>
      </c>
      <c r="F4985" s="15" t="s">
        <v>46</v>
      </c>
      <c r="G4985" t="str" cm="1">
        <f t="array" aca="1" ref="G4985" ca="1">_xlfn.XLOOKUP(A4985,APPLICATION_NUMBER,APPLICATION_PRIMARY_OWNER)</f>
        <v>TREASURY WINE ESTATES</v>
      </c>
      <c r="H4985" cm="1">
        <f t="array" aca="1" ref="H4985" ca="1">SUMIFS(AMOUNT,APPL_ID,A4985,YEAR,C4985,DIVERSION_TYPE,"DIRECT")</f>
        <v>0</v>
      </c>
      <c r="I4985" cm="1">
        <f t="array" aca="1" ref="I4985" ca="1">SUMIFS(AMOUNT,APPL_ID,A4985,YEAR,C4985,DIVERSION_TYPE,"STORAGE")</f>
        <v>26</v>
      </c>
      <c r="J4985">
        <f t="shared" ca="1" si="77"/>
        <v>26</v>
      </c>
      <c r="K4985" s="17" cm="1">
        <f t="array" aca="1" ref="K4985" ca="1">IF(J4985&gt;0,COUNTIFS(AnnualTotalDiversion,J4985,APPL_ID,"&lt;&gt;"&amp;A4985,Owner,G4985,YEAR,C4985)/12,0)</f>
        <v>0</v>
      </c>
    </row>
    <row r="4986" spans="1:11" x14ac:dyDescent="0.25">
      <c r="A4986" t="s">
        <v>84</v>
      </c>
      <c r="B4986">
        <v>11381</v>
      </c>
      <c r="C4986">
        <v>2018</v>
      </c>
      <c r="D4986">
        <v>11</v>
      </c>
      <c r="E4986">
        <v>0</v>
      </c>
      <c r="F4986" s="15" t="s">
        <v>46</v>
      </c>
      <c r="G4986" t="str" cm="1">
        <f t="array" aca="1" ref="G4986" ca="1">_xlfn.XLOOKUP(A4986,APPLICATION_NUMBER,APPLICATION_PRIMARY_OWNER)</f>
        <v>TREASURY WINE ESTATES</v>
      </c>
      <c r="H4986" cm="1">
        <f t="array" aca="1" ref="H4986" ca="1">SUMIFS(AMOUNT,APPL_ID,A4986,YEAR,C4986,DIVERSION_TYPE,"DIRECT")</f>
        <v>0</v>
      </c>
      <c r="I4986" cm="1">
        <f t="array" aca="1" ref="I4986" ca="1">SUMIFS(AMOUNT,APPL_ID,A4986,YEAR,C4986,DIVERSION_TYPE,"STORAGE")</f>
        <v>52</v>
      </c>
      <c r="J4986">
        <f t="shared" ca="1" si="77"/>
        <v>52</v>
      </c>
      <c r="K4986" s="17" cm="1">
        <f t="array" aca="1" ref="K4986" ca="1">IF(J4986&gt;0,COUNTIFS(AnnualTotalDiversion,J4986,APPL_ID,"&lt;&gt;"&amp;A4986,Owner,G4986,YEAR,C4986)/12,0)</f>
        <v>0</v>
      </c>
    </row>
    <row r="4987" spans="1:11" x14ac:dyDescent="0.25">
      <c r="A4987" t="s">
        <v>84</v>
      </c>
      <c r="B4987">
        <v>11381</v>
      </c>
      <c r="C4987">
        <v>2017</v>
      </c>
      <c r="D4987">
        <v>11</v>
      </c>
      <c r="E4987">
        <v>0</v>
      </c>
      <c r="F4987" s="15" t="s">
        <v>46</v>
      </c>
      <c r="G4987" t="str" cm="1">
        <f t="array" aca="1" ref="G4987" ca="1">_xlfn.XLOOKUP(A4987,APPLICATION_NUMBER,APPLICATION_PRIMARY_OWNER)</f>
        <v>TREASURY WINE ESTATES</v>
      </c>
      <c r="H4987" cm="1">
        <f t="array" aca="1" ref="H4987" ca="1">SUMIFS(AMOUNT,APPL_ID,A4987,YEAR,C4987,DIVERSION_TYPE,"DIRECT")</f>
        <v>0</v>
      </c>
      <c r="I4987" cm="1">
        <f t="array" aca="1" ref="I4987" ca="1">SUMIFS(AMOUNT,APPL_ID,A4987,YEAR,C4987,DIVERSION_TYPE,"STORAGE")</f>
        <v>0</v>
      </c>
      <c r="J4987">
        <f t="shared" ca="1" si="77"/>
        <v>0</v>
      </c>
      <c r="K4987" s="17" cm="1">
        <f t="array" aca="1" ref="K4987" ca="1">IF(J4987&gt;0,COUNTIFS(AnnualTotalDiversion,J4987,APPL_ID,"&lt;&gt;"&amp;A4987,Owner,G4987,YEAR,C4987)/12,0)</f>
        <v>0</v>
      </c>
    </row>
    <row r="4988" spans="1:11" x14ac:dyDescent="0.25">
      <c r="A4988" t="s">
        <v>84</v>
      </c>
      <c r="B4988">
        <v>11381</v>
      </c>
      <c r="C4988">
        <v>2018</v>
      </c>
      <c r="D4988">
        <v>7</v>
      </c>
      <c r="E4988">
        <v>0</v>
      </c>
      <c r="F4988" s="15" t="s">
        <v>45</v>
      </c>
      <c r="G4988" t="str" cm="1">
        <f t="array" aca="1" ref="G4988" ca="1">_xlfn.XLOOKUP(A4988,APPLICATION_NUMBER,APPLICATION_PRIMARY_OWNER)</f>
        <v>TREASURY WINE ESTATES</v>
      </c>
      <c r="H4988" cm="1">
        <f t="array" aca="1" ref="H4988" ca="1">SUMIFS(AMOUNT,APPL_ID,A4988,YEAR,C4988,DIVERSION_TYPE,"DIRECT")</f>
        <v>0</v>
      </c>
      <c r="I4988" cm="1">
        <f t="array" aca="1" ref="I4988" ca="1">SUMIFS(AMOUNT,APPL_ID,A4988,YEAR,C4988,DIVERSION_TYPE,"STORAGE")</f>
        <v>52</v>
      </c>
      <c r="J4988">
        <f t="shared" ca="1" si="77"/>
        <v>52</v>
      </c>
      <c r="K4988" s="17" cm="1">
        <f t="array" aca="1" ref="K4988" ca="1">IF(J4988&gt;0,COUNTIFS(AnnualTotalDiversion,J4988,APPL_ID,"&lt;&gt;"&amp;A4988,Owner,G4988,YEAR,C4988)/12,0)</f>
        <v>0</v>
      </c>
    </row>
    <row r="4989" spans="1:11" x14ac:dyDescent="0.25">
      <c r="A4989" t="s">
        <v>84</v>
      </c>
      <c r="B4989">
        <v>11381</v>
      </c>
      <c r="C4989">
        <v>2020</v>
      </c>
      <c r="D4989">
        <v>6</v>
      </c>
      <c r="E4989">
        <v>10</v>
      </c>
      <c r="F4989" s="15" t="s">
        <v>44</v>
      </c>
      <c r="G4989" t="str" cm="1">
        <f t="array" aca="1" ref="G4989" ca="1">_xlfn.XLOOKUP(A4989,APPLICATION_NUMBER,APPLICATION_PRIMARY_OWNER)</f>
        <v>TREASURY WINE ESTATES</v>
      </c>
      <c r="H4989" cm="1">
        <f t="array" aca="1" ref="H4989" ca="1">SUMIFS(AMOUNT,APPL_ID,A4989,YEAR,C4989,DIVERSION_TYPE,"DIRECT")</f>
        <v>0</v>
      </c>
      <c r="I4989" cm="1">
        <f t="array" aca="1" ref="I4989" ca="1">SUMIFS(AMOUNT,APPL_ID,A4989,YEAR,C4989,DIVERSION_TYPE,"STORAGE")</f>
        <v>26</v>
      </c>
      <c r="J4989">
        <f t="shared" ca="1" si="77"/>
        <v>26</v>
      </c>
      <c r="K4989" s="17" cm="1">
        <f t="array" aca="1" ref="K4989" ca="1">IF(J4989&gt;0,COUNTIFS(AnnualTotalDiversion,J4989,APPL_ID,"&lt;&gt;"&amp;A4989,Owner,G4989,YEAR,C4989)/12,0)</f>
        <v>0</v>
      </c>
    </row>
    <row r="4990" spans="1:11" x14ac:dyDescent="0.25">
      <c r="A4990" t="s">
        <v>84</v>
      </c>
      <c r="B4990">
        <v>11381</v>
      </c>
      <c r="C4990">
        <v>2018</v>
      </c>
      <c r="D4990">
        <v>1</v>
      </c>
      <c r="E4990">
        <v>0</v>
      </c>
      <c r="F4990" s="15" t="s">
        <v>45</v>
      </c>
      <c r="G4990" t="str" cm="1">
        <f t="array" aca="1" ref="G4990" ca="1">_xlfn.XLOOKUP(A4990,APPLICATION_NUMBER,APPLICATION_PRIMARY_OWNER)</f>
        <v>TREASURY WINE ESTATES</v>
      </c>
      <c r="H4990" cm="1">
        <f t="array" aca="1" ref="H4990" ca="1">SUMIFS(AMOUNT,APPL_ID,A4990,YEAR,C4990,DIVERSION_TYPE,"DIRECT")</f>
        <v>0</v>
      </c>
      <c r="I4990" cm="1">
        <f t="array" aca="1" ref="I4990" ca="1">SUMIFS(AMOUNT,APPL_ID,A4990,YEAR,C4990,DIVERSION_TYPE,"STORAGE")</f>
        <v>52</v>
      </c>
      <c r="J4990">
        <f t="shared" ca="1" si="77"/>
        <v>52</v>
      </c>
      <c r="K4990" s="17" cm="1">
        <f t="array" aca="1" ref="K4990" ca="1">IF(J4990&gt;0,COUNTIFS(AnnualTotalDiversion,J4990,APPL_ID,"&lt;&gt;"&amp;A4990,Owner,G4990,YEAR,C4990)/12,0)</f>
        <v>0</v>
      </c>
    </row>
    <row r="4991" spans="1:11" x14ac:dyDescent="0.25">
      <c r="A4991" t="s">
        <v>84</v>
      </c>
      <c r="B4991">
        <v>11381</v>
      </c>
      <c r="C4991">
        <v>2020</v>
      </c>
      <c r="D4991">
        <v>10</v>
      </c>
      <c r="E4991">
        <v>0</v>
      </c>
      <c r="F4991" s="15" t="s">
        <v>45</v>
      </c>
      <c r="G4991" t="str" cm="1">
        <f t="array" aca="1" ref="G4991" ca="1">_xlfn.XLOOKUP(A4991,APPLICATION_NUMBER,APPLICATION_PRIMARY_OWNER)</f>
        <v>TREASURY WINE ESTATES</v>
      </c>
      <c r="H4991" cm="1">
        <f t="array" aca="1" ref="H4991" ca="1">SUMIFS(AMOUNT,APPL_ID,A4991,YEAR,C4991,DIVERSION_TYPE,"DIRECT")</f>
        <v>0</v>
      </c>
      <c r="I4991" cm="1">
        <f t="array" aca="1" ref="I4991" ca="1">SUMIFS(AMOUNT,APPL_ID,A4991,YEAR,C4991,DIVERSION_TYPE,"STORAGE")</f>
        <v>26</v>
      </c>
      <c r="J4991">
        <f t="shared" ca="1" si="77"/>
        <v>26</v>
      </c>
      <c r="K4991" s="17" cm="1">
        <f t="array" aca="1" ref="K4991" ca="1">IF(J4991&gt;0,COUNTIFS(AnnualTotalDiversion,J4991,APPL_ID,"&lt;&gt;"&amp;A4991,Owner,G4991,YEAR,C4991)/12,0)</f>
        <v>0</v>
      </c>
    </row>
    <row r="4992" spans="1:11" x14ac:dyDescent="0.25">
      <c r="A4992" t="s">
        <v>84</v>
      </c>
      <c r="B4992">
        <v>11381</v>
      </c>
      <c r="C4992">
        <v>2018</v>
      </c>
      <c r="D4992">
        <v>8</v>
      </c>
      <c r="E4992">
        <v>0</v>
      </c>
      <c r="F4992" s="15" t="s">
        <v>46</v>
      </c>
      <c r="G4992" t="str" cm="1">
        <f t="array" aca="1" ref="G4992" ca="1">_xlfn.XLOOKUP(A4992,APPLICATION_NUMBER,APPLICATION_PRIMARY_OWNER)</f>
        <v>TREASURY WINE ESTATES</v>
      </c>
      <c r="H4992" cm="1">
        <f t="array" aca="1" ref="H4992" ca="1">SUMIFS(AMOUNT,APPL_ID,A4992,YEAR,C4992,DIVERSION_TYPE,"DIRECT")</f>
        <v>0</v>
      </c>
      <c r="I4992" cm="1">
        <f t="array" aca="1" ref="I4992" ca="1">SUMIFS(AMOUNT,APPL_ID,A4992,YEAR,C4992,DIVERSION_TYPE,"STORAGE")</f>
        <v>52</v>
      </c>
      <c r="J4992">
        <f t="shared" ca="1" si="77"/>
        <v>52</v>
      </c>
      <c r="K4992" s="17" cm="1">
        <f t="array" aca="1" ref="K4992" ca="1">IF(J4992&gt;0,COUNTIFS(AnnualTotalDiversion,J4992,APPL_ID,"&lt;&gt;"&amp;A4992,Owner,G4992,YEAR,C4992)/12,0)</f>
        <v>0</v>
      </c>
    </row>
    <row r="4993" spans="1:11" x14ac:dyDescent="0.25">
      <c r="A4993" t="s">
        <v>84</v>
      </c>
      <c r="B4993">
        <v>11381</v>
      </c>
      <c r="C4993">
        <v>2017</v>
      </c>
      <c r="D4993">
        <v>9</v>
      </c>
      <c r="E4993">
        <v>23</v>
      </c>
      <c r="F4993" s="15" t="s">
        <v>44</v>
      </c>
      <c r="G4993" t="str" cm="1">
        <f t="array" aca="1" ref="G4993" ca="1">_xlfn.XLOOKUP(A4993,APPLICATION_NUMBER,APPLICATION_PRIMARY_OWNER)</f>
        <v>TREASURY WINE ESTATES</v>
      </c>
      <c r="H4993" cm="1">
        <f t="array" aca="1" ref="H4993" ca="1">SUMIFS(AMOUNT,APPL_ID,A4993,YEAR,C4993,DIVERSION_TYPE,"DIRECT")</f>
        <v>0</v>
      </c>
      <c r="I4993" cm="1">
        <f t="array" aca="1" ref="I4993" ca="1">SUMIFS(AMOUNT,APPL_ID,A4993,YEAR,C4993,DIVERSION_TYPE,"STORAGE")</f>
        <v>0</v>
      </c>
      <c r="J4993">
        <f t="shared" ca="1" si="77"/>
        <v>0</v>
      </c>
      <c r="K4993" s="17" cm="1">
        <f t="array" aca="1" ref="K4993" ca="1">IF(J4993&gt;0,COUNTIFS(AnnualTotalDiversion,J4993,APPL_ID,"&lt;&gt;"&amp;A4993,Owner,G4993,YEAR,C4993)/12,0)</f>
        <v>0</v>
      </c>
    </row>
    <row r="4994" spans="1:11" x14ac:dyDescent="0.25">
      <c r="A4994" t="s">
        <v>84</v>
      </c>
      <c r="B4994">
        <v>11381</v>
      </c>
      <c r="C4994">
        <v>2020</v>
      </c>
      <c r="D4994">
        <v>7</v>
      </c>
      <c r="E4994">
        <v>0</v>
      </c>
      <c r="F4994" s="15" t="s">
        <v>45</v>
      </c>
      <c r="G4994" t="str" cm="1">
        <f t="array" aca="1" ref="G4994" ca="1">_xlfn.XLOOKUP(A4994,APPLICATION_NUMBER,APPLICATION_PRIMARY_OWNER)</f>
        <v>TREASURY WINE ESTATES</v>
      </c>
      <c r="H4994" cm="1">
        <f t="array" aca="1" ref="H4994" ca="1">SUMIFS(AMOUNT,APPL_ID,A4994,YEAR,C4994,DIVERSION_TYPE,"DIRECT")</f>
        <v>0</v>
      </c>
      <c r="I4994" cm="1">
        <f t="array" aca="1" ref="I4994" ca="1">SUMIFS(AMOUNT,APPL_ID,A4994,YEAR,C4994,DIVERSION_TYPE,"STORAGE")</f>
        <v>26</v>
      </c>
      <c r="J4994">
        <f t="shared" ca="1" si="77"/>
        <v>26</v>
      </c>
      <c r="K4994" s="17" cm="1">
        <f t="array" aca="1" ref="K4994" ca="1">IF(J4994&gt;0,COUNTIFS(AnnualTotalDiversion,J4994,APPL_ID,"&lt;&gt;"&amp;A4994,Owner,G4994,YEAR,C4994)/12,0)</f>
        <v>0</v>
      </c>
    </row>
    <row r="4995" spans="1:11" x14ac:dyDescent="0.25">
      <c r="A4995" t="s">
        <v>84</v>
      </c>
      <c r="B4995">
        <v>11381</v>
      </c>
      <c r="C4995">
        <v>2018</v>
      </c>
      <c r="D4995">
        <v>11</v>
      </c>
      <c r="E4995">
        <v>0</v>
      </c>
      <c r="F4995" s="15" t="s">
        <v>44</v>
      </c>
      <c r="G4995" t="str" cm="1">
        <f t="array" aca="1" ref="G4995" ca="1">_xlfn.XLOOKUP(A4995,APPLICATION_NUMBER,APPLICATION_PRIMARY_OWNER)</f>
        <v>TREASURY WINE ESTATES</v>
      </c>
      <c r="H4995" cm="1">
        <f t="array" aca="1" ref="H4995" ca="1">SUMIFS(AMOUNT,APPL_ID,A4995,YEAR,C4995,DIVERSION_TYPE,"DIRECT")</f>
        <v>0</v>
      </c>
      <c r="I4995" cm="1">
        <f t="array" aca="1" ref="I4995" ca="1">SUMIFS(AMOUNT,APPL_ID,A4995,YEAR,C4995,DIVERSION_TYPE,"STORAGE")</f>
        <v>52</v>
      </c>
      <c r="J4995">
        <f t="shared" ca="1" si="77"/>
        <v>52</v>
      </c>
      <c r="K4995" s="17" cm="1">
        <f t="array" aca="1" ref="K4995" ca="1">IF(J4995&gt;0,COUNTIFS(AnnualTotalDiversion,J4995,APPL_ID,"&lt;&gt;"&amp;A4995,Owner,G4995,YEAR,C4995)/12,0)</f>
        <v>0</v>
      </c>
    </row>
    <row r="4996" spans="1:11" x14ac:dyDescent="0.25">
      <c r="A4996" t="s">
        <v>84</v>
      </c>
      <c r="B4996">
        <v>11381</v>
      </c>
      <c r="C4996">
        <v>2020</v>
      </c>
      <c r="D4996">
        <v>9</v>
      </c>
      <c r="E4996">
        <v>0</v>
      </c>
      <c r="F4996" s="15" t="s">
        <v>45</v>
      </c>
      <c r="G4996" t="str" cm="1">
        <f t="array" aca="1" ref="G4996" ca="1">_xlfn.XLOOKUP(A4996,APPLICATION_NUMBER,APPLICATION_PRIMARY_OWNER)</f>
        <v>TREASURY WINE ESTATES</v>
      </c>
      <c r="H4996" cm="1">
        <f t="array" aca="1" ref="H4996" ca="1">SUMIFS(AMOUNT,APPL_ID,A4996,YEAR,C4996,DIVERSION_TYPE,"DIRECT")</f>
        <v>0</v>
      </c>
      <c r="I4996" cm="1">
        <f t="array" aca="1" ref="I4996" ca="1">SUMIFS(AMOUNT,APPL_ID,A4996,YEAR,C4996,DIVERSION_TYPE,"STORAGE")</f>
        <v>26</v>
      </c>
      <c r="J4996">
        <f t="shared" ca="1" si="77"/>
        <v>26</v>
      </c>
      <c r="K4996" s="17" cm="1">
        <f t="array" aca="1" ref="K4996" ca="1">IF(J4996&gt;0,COUNTIFS(AnnualTotalDiversion,J4996,APPL_ID,"&lt;&gt;"&amp;A4996,Owner,G4996,YEAR,C4996)/12,0)</f>
        <v>0</v>
      </c>
    </row>
    <row r="4997" spans="1:11" x14ac:dyDescent="0.25">
      <c r="A4997" t="s">
        <v>84</v>
      </c>
      <c r="B4997">
        <v>11381</v>
      </c>
      <c r="C4997">
        <v>2019</v>
      </c>
      <c r="D4997">
        <v>7</v>
      </c>
      <c r="E4997">
        <v>3</v>
      </c>
      <c r="F4997" s="15" t="s">
        <v>44</v>
      </c>
      <c r="G4997" t="str" cm="1">
        <f t="array" aca="1" ref="G4997" ca="1">_xlfn.XLOOKUP(A4997,APPLICATION_NUMBER,APPLICATION_PRIMARY_OWNER)</f>
        <v>TREASURY WINE ESTATES</v>
      </c>
      <c r="H4997" cm="1">
        <f t="array" aca="1" ref="H4997" ca="1">SUMIFS(AMOUNT,APPL_ID,A4997,YEAR,C4997,DIVERSION_TYPE,"DIRECT")</f>
        <v>0</v>
      </c>
      <c r="I4997" cm="1">
        <f t="array" aca="1" ref="I4997" ca="1">SUMIFS(AMOUNT,APPL_ID,A4997,YEAR,C4997,DIVERSION_TYPE,"STORAGE")</f>
        <v>64</v>
      </c>
      <c r="J4997">
        <f t="shared" ref="J4997:J5060" ca="1" si="78">SUM(H4997:I4997)</f>
        <v>64</v>
      </c>
      <c r="K4997" s="17" cm="1">
        <f t="array" aca="1" ref="K4997" ca="1">IF(J4997&gt;0,COUNTIFS(AnnualTotalDiversion,J4997,APPL_ID,"&lt;&gt;"&amp;A4997,Owner,G4997,YEAR,C4997)/12,0)</f>
        <v>0</v>
      </c>
    </row>
    <row r="4998" spans="1:11" x14ac:dyDescent="0.25">
      <c r="A4998" t="s">
        <v>84</v>
      </c>
      <c r="B4998">
        <v>11381</v>
      </c>
      <c r="C4998">
        <v>2020</v>
      </c>
      <c r="D4998">
        <v>7</v>
      </c>
      <c r="E4998">
        <v>28</v>
      </c>
      <c r="F4998" s="15" t="s">
        <v>44</v>
      </c>
      <c r="G4998" t="str" cm="1">
        <f t="array" aca="1" ref="G4998" ca="1">_xlfn.XLOOKUP(A4998,APPLICATION_NUMBER,APPLICATION_PRIMARY_OWNER)</f>
        <v>TREASURY WINE ESTATES</v>
      </c>
      <c r="H4998" cm="1">
        <f t="array" aca="1" ref="H4998" ca="1">SUMIFS(AMOUNT,APPL_ID,A4998,YEAR,C4998,DIVERSION_TYPE,"DIRECT")</f>
        <v>0</v>
      </c>
      <c r="I4998" cm="1">
        <f t="array" aca="1" ref="I4998" ca="1">SUMIFS(AMOUNT,APPL_ID,A4998,YEAR,C4998,DIVERSION_TYPE,"STORAGE")</f>
        <v>26</v>
      </c>
      <c r="J4998">
        <f t="shared" ca="1" si="78"/>
        <v>26</v>
      </c>
      <c r="K4998" s="17" cm="1">
        <f t="array" aca="1" ref="K4998" ca="1">IF(J4998&gt;0,COUNTIFS(AnnualTotalDiversion,J4998,APPL_ID,"&lt;&gt;"&amp;A4998,Owner,G4998,YEAR,C4998)/12,0)</f>
        <v>0</v>
      </c>
    </row>
    <row r="4999" spans="1:11" x14ac:dyDescent="0.25">
      <c r="A4999" t="s">
        <v>84</v>
      </c>
      <c r="B4999">
        <v>11381</v>
      </c>
      <c r="C4999">
        <v>2020</v>
      </c>
      <c r="D4999">
        <v>8</v>
      </c>
      <c r="E4999">
        <v>7</v>
      </c>
      <c r="F4999" s="15" t="s">
        <v>44</v>
      </c>
      <c r="G4999" t="str" cm="1">
        <f t="array" aca="1" ref="G4999" ca="1">_xlfn.XLOOKUP(A4999,APPLICATION_NUMBER,APPLICATION_PRIMARY_OWNER)</f>
        <v>TREASURY WINE ESTATES</v>
      </c>
      <c r="H4999" cm="1">
        <f t="array" aca="1" ref="H4999" ca="1">SUMIFS(AMOUNT,APPL_ID,A4999,YEAR,C4999,DIVERSION_TYPE,"DIRECT")</f>
        <v>0</v>
      </c>
      <c r="I4999" cm="1">
        <f t="array" aca="1" ref="I4999" ca="1">SUMIFS(AMOUNT,APPL_ID,A4999,YEAR,C4999,DIVERSION_TYPE,"STORAGE")</f>
        <v>26</v>
      </c>
      <c r="J4999">
        <f t="shared" ca="1" si="78"/>
        <v>26</v>
      </c>
      <c r="K4999" s="17" cm="1">
        <f t="array" aca="1" ref="K4999" ca="1">IF(J4999&gt;0,COUNTIFS(AnnualTotalDiversion,J4999,APPL_ID,"&lt;&gt;"&amp;A4999,Owner,G4999,YEAR,C4999)/12,0)</f>
        <v>0</v>
      </c>
    </row>
    <row r="5000" spans="1:11" x14ac:dyDescent="0.25">
      <c r="A5000" t="s">
        <v>84</v>
      </c>
      <c r="B5000">
        <v>11381</v>
      </c>
      <c r="C5000">
        <v>2019</v>
      </c>
      <c r="D5000">
        <v>11</v>
      </c>
      <c r="E5000">
        <v>4</v>
      </c>
      <c r="F5000" s="15" t="s">
        <v>44</v>
      </c>
      <c r="G5000" t="str" cm="1">
        <f t="array" aca="1" ref="G5000" ca="1">_xlfn.XLOOKUP(A5000,APPLICATION_NUMBER,APPLICATION_PRIMARY_OWNER)</f>
        <v>TREASURY WINE ESTATES</v>
      </c>
      <c r="H5000" cm="1">
        <f t="array" aca="1" ref="H5000" ca="1">SUMIFS(AMOUNT,APPL_ID,A5000,YEAR,C5000,DIVERSION_TYPE,"DIRECT")</f>
        <v>0</v>
      </c>
      <c r="I5000" cm="1">
        <f t="array" aca="1" ref="I5000" ca="1">SUMIFS(AMOUNT,APPL_ID,A5000,YEAR,C5000,DIVERSION_TYPE,"STORAGE")</f>
        <v>64</v>
      </c>
      <c r="J5000">
        <f t="shared" ca="1" si="78"/>
        <v>64</v>
      </c>
      <c r="K5000" s="17" cm="1">
        <f t="array" aca="1" ref="K5000" ca="1">IF(J5000&gt;0,COUNTIFS(AnnualTotalDiversion,J5000,APPL_ID,"&lt;&gt;"&amp;A5000,Owner,G5000,YEAR,C5000)/12,0)</f>
        <v>0</v>
      </c>
    </row>
    <row r="5001" spans="1:11" x14ac:dyDescent="0.25">
      <c r="A5001" t="s">
        <v>84</v>
      </c>
      <c r="B5001">
        <v>11381</v>
      </c>
      <c r="C5001">
        <v>2020</v>
      </c>
      <c r="D5001">
        <v>2</v>
      </c>
      <c r="E5001">
        <v>1</v>
      </c>
      <c r="F5001" s="15" t="s">
        <v>44</v>
      </c>
      <c r="G5001" t="str" cm="1">
        <f t="array" aca="1" ref="G5001" ca="1">_xlfn.XLOOKUP(A5001,APPLICATION_NUMBER,APPLICATION_PRIMARY_OWNER)</f>
        <v>TREASURY WINE ESTATES</v>
      </c>
      <c r="H5001" cm="1">
        <f t="array" aca="1" ref="H5001" ca="1">SUMIFS(AMOUNT,APPL_ID,A5001,YEAR,C5001,DIVERSION_TYPE,"DIRECT")</f>
        <v>0</v>
      </c>
      <c r="I5001" cm="1">
        <f t="array" aca="1" ref="I5001" ca="1">SUMIFS(AMOUNT,APPL_ID,A5001,YEAR,C5001,DIVERSION_TYPE,"STORAGE")</f>
        <v>26</v>
      </c>
      <c r="J5001">
        <f t="shared" ca="1" si="78"/>
        <v>26</v>
      </c>
      <c r="K5001" s="17" cm="1">
        <f t="array" aca="1" ref="K5001" ca="1">IF(J5001&gt;0,COUNTIFS(AnnualTotalDiversion,J5001,APPL_ID,"&lt;&gt;"&amp;A5001,Owner,G5001,YEAR,C5001)/12,0)</f>
        <v>0</v>
      </c>
    </row>
    <row r="5002" spans="1:11" x14ac:dyDescent="0.25">
      <c r="A5002" t="s">
        <v>84</v>
      </c>
      <c r="B5002">
        <v>11381</v>
      </c>
      <c r="C5002">
        <v>2019</v>
      </c>
      <c r="D5002">
        <v>1</v>
      </c>
      <c r="E5002">
        <v>0</v>
      </c>
      <c r="F5002" s="15" t="s">
        <v>44</v>
      </c>
      <c r="G5002" t="str" cm="1">
        <f t="array" aca="1" ref="G5002" ca="1">_xlfn.XLOOKUP(A5002,APPLICATION_NUMBER,APPLICATION_PRIMARY_OWNER)</f>
        <v>TREASURY WINE ESTATES</v>
      </c>
      <c r="H5002" cm="1">
        <f t="array" aca="1" ref="H5002" ca="1">SUMIFS(AMOUNT,APPL_ID,A5002,YEAR,C5002,DIVERSION_TYPE,"DIRECT")</f>
        <v>0</v>
      </c>
      <c r="I5002" cm="1">
        <f t="array" aca="1" ref="I5002" ca="1">SUMIFS(AMOUNT,APPL_ID,A5002,YEAR,C5002,DIVERSION_TYPE,"STORAGE")</f>
        <v>64</v>
      </c>
      <c r="J5002">
        <f t="shared" ca="1" si="78"/>
        <v>64</v>
      </c>
      <c r="K5002" s="17" cm="1">
        <f t="array" aca="1" ref="K5002" ca="1">IF(J5002&gt;0,COUNTIFS(AnnualTotalDiversion,J5002,APPL_ID,"&lt;&gt;"&amp;A5002,Owner,G5002,YEAR,C5002)/12,0)</f>
        <v>0</v>
      </c>
    </row>
    <row r="5003" spans="1:11" x14ac:dyDescent="0.25">
      <c r="A5003" t="s">
        <v>84</v>
      </c>
      <c r="B5003">
        <v>11381</v>
      </c>
      <c r="C5003">
        <v>2018</v>
      </c>
      <c r="D5003">
        <v>7</v>
      </c>
      <c r="E5003">
        <v>14</v>
      </c>
      <c r="F5003" s="15" t="s">
        <v>44</v>
      </c>
      <c r="G5003" t="str" cm="1">
        <f t="array" aca="1" ref="G5003" ca="1">_xlfn.XLOOKUP(A5003,APPLICATION_NUMBER,APPLICATION_PRIMARY_OWNER)</f>
        <v>TREASURY WINE ESTATES</v>
      </c>
      <c r="H5003" cm="1">
        <f t="array" aca="1" ref="H5003" ca="1">SUMIFS(AMOUNT,APPL_ID,A5003,YEAR,C5003,DIVERSION_TYPE,"DIRECT")</f>
        <v>0</v>
      </c>
      <c r="I5003" cm="1">
        <f t="array" aca="1" ref="I5003" ca="1">SUMIFS(AMOUNT,APPL_ID,A5003,YEAR,C5003,DIVERSION_TYPE,"STORAGE")</f>
        <v>52</v>
      </c>
      <c r="J5003">
        <f t="shared" ca="1" si="78"/>
        <v>52</v>
      </c>
      <c r="K5003" s="17" cm="1">
        <f t="array" aca="1" ref="K5003" ca="1">IF(J5003&gt;0,COUNTIFS(AnnualTotalDiversion,J5003,APPL_ID,"&lt;&gt;"&amp;A5003,Owner,G5003,YEAR,C5003)/12,0)</f>
        <v>0</v>
      </c>
    </row>
    <row r="5004" spans="1:11" x14ac:dyDescent="0.25">
      <c r="A5004" t="s">
        <v>84</v>
      </c>
      <c r="B5004">
        <v>11381</v>
      </c>
      <c r="C5004">
        <v>2018</v>
      </c>
      <c r="D5004">
        <v>5</v>
      </c>
      <c r="E5004">
        <v>0</v>
      </c>
      <c r="F5004" s="15" t="s">
        <v>45</v>
      </c>
      <c r="G5004" t="str" cm="1">
        <f t="array" aca="1" ref="G5004" ca="1">_xlfn.XLOOKUP(A5004,APPLICATION_NUMBER,APPLICATION_PRIMARY_OWNER)</f>
        <v>TREASURY WINE ESTATES</v>
      </c>
      <c r="H5004" cm="1">
        <f t="array" aca="1" ref="H5004" ca="1">SUMIFS(AMOUNT,APPL_ID,A5004,YEAR,C5004,DIVERSION_TYPE,"DIRECT")</f>
        <v>0</v>
      </c>
      <c r="I5004" cm="1">
        <f t="array" aca="1" ref="I5004" ca="1">SUMIFS(AMOUNT,APPL_ID,A5004,YEAR,C5004,DIVERSION_TYPE,"STORAGE")</f>
        <v>52</v>
      </c>
      <c r="J5004">
        <f t="shared" ca="1" si="78"/>
        <v>52</v>
      </c>
      <c r="K5004" s="17" cm="1">
        <f t="array" aca="1" ref="K5004" ca="1">IF(J5004&gt;0,COUNTIFS(AnnualTotalDiversion,J5004,APPL_ID,"&lt;&gt;"&amp;A5004,Owner,G5004,YEAR,C5004)/12,0)</f>
        <v>0</v>
      </c>
    </row>
    <row r="5005" spans="1:11" x14ac:dyDescent="0.25">
      <c r="A5005" t="s">
        <v>84</v>
      </c>
      <c r="B5005">
        <v>11381</v>
      </c>
      <c r="C5005">
        <v>2019</v>
      </c>
      <c r="D5005">
        <v>9</v>
      </c>
      <c r="E5005">
        <v>0</v>
      </c>
      <c r="F5005" s="15" t="s">
        <v>44</v>
      </c>
      <c r="G5005" t="str" cm="1">
        <f t="array" aca="1" ref="G5005" ca="1">_xlfn.XLOOKUP(A5005,APPLICATION_NUMBER,APPLICATION_PRIMARY_OWNER)</f>
        <v>TREASURY WINE ESTATES</v>
      </c>
      <c r="H5005" cm="1">
        <f t="array" aca="1" ref="H5005" ca="1">SUMIFS(AMOUNT,APPL_ID,A5005,YEAR,C5005,DIVERSION_TYPE,"DIRECT")</f>
        <v>0</v>
      </c>
      <c r="I5005" cm="1">
        <f t="array" aca="1" ref="I5005" ca="1">SUMIFS(AMOUNT,APPL_ID,A5005,YEAR,C5005,DIVERSION_TYPE,"STORAGE")</f>
        <v>64</v>
      </c>
      <c r="J5005">
        <f t="shared" ca="1" si="78"/>
        <v>64</v>
      </c>
      <c r="K5005" s="17" cm="1">
        <f t="array" aca="1" ref="K5005" ca="1">IF(J5005&gt;0,COUNTIFS(AnnualTotalDiversion,J5005,APPL_ID,"&lt;&gt;"&amp;A5005,Owner,G5005,YEAR,C5005)/12,0)</f>
        <v>0</v>
      </c>
    </row>
    <row r="5006" spans="1:11" x14ac:dyDescent="0.25">
      <c r="A5006" t="s">
        <v>84</v>
      </c>
      <c r="B5006">
        <v>11381</v>
      </c>
      <c r="C5006">
        <v>2020</v>
      </c>
      <c r="D5006">
        <v>6</v>
      </c>
      <c r="E5006">
        <v>0</v>
      </c>
      <c r="F5006" s="15" t="s">
        <v>46</v>
      </c>
      <c r="G5006" t="str" cm="1">
        <f t="array" aca="1" ref="G5006" ca="1">_xlfn.XLOOKUP(A5006,APPLICATION_NUMBER,APPLICATION_PRIMARY_OWNER)</f>
        <v>TREASURY WINE ESTATES</v>
      </c>
      <c r="H5006" cm="1">
        <f t="array" aca="1" ref="H5006" ca="1">SUMIFS(AMOUNT,APPL_ID,A5006,YEAR,C5006,DIVERSION_TYPE,"DIRECT")</f>
        <v>0</v>
      </c>
      <c r="I5006" cm="1">
        <f t="array" aca="1" ref="I5006" ca="1">SUMIFS(AMOUNT,APPL_ID,A5006,YEAR,C5006,DIVERSION_TYPE,"STORAGE")</f>
        <v>26</v>
      </c>
      <c r="J5006">
        <f t="shared" ca="1" si="78"/>
        <v>26</v>
      </c>
      <c r="K5006" s="17" cm="1">
        <f t="array" aca="1" ref="K5006" ca="1">IF(J5006&gt;0,COUNTIFS(AnnualTotalDiversion,J5006,APPL_ID,"&lt;&gt;"&amp;A5006,Owner,G5006,YEAR,C5006)/12,0)</f>
        <v>0</v>
      </c>
    </row>
    <row r="5007" spans="1:11" x14ac:dyDescent="0.25">
      <c r="A5007" t="s">
        <v>84</v>
      </c>
      <c r="B5007">
        <v>11381</v>
      </c>
      <c r="C5007">
        <v>2018</v>
      </c>
      <c r="D5007">
        <v>10</v>
      </c>
      <c r="E5007">
        <v>0</v>
      </c>
      <c r="F5007" s="15" t="s">
        <v>45</v>
      </c>
      <c r="G5007" t="str" cm="1">
        <f t="array" aca="1" ref="G5007" ca="1">_xlfn.XLOOKUP(A5007,APPLICATION_NUMBER,APPLICATION_PRIMARY_OWNER)</f>
        <v>TREASURY WINE ESTATES</v>
      </c>
      <c r="H5007" cm="1">
        <f t="array" aca="1" ref="H5007" ca="1">SUMIFS(AMOUNT,APPL_ID,A5007,YEAR,C5007,DIVERSION_TYPE,"DIRECT")</f>
        <v>0</v>
      </c>
      <c r="I5007" cm="1">
        <f t="array" aca="1" ref="I5007" ca="1">SUMIFS(AMOUNT,APPL_ID,A5007,YEAR,C5007,DIVERSION_TYPE,"STORAGE")</f>
        <v>52</v>
      </c>
      <c r="J5007">
        <f t="shared" ca="1" si="78"/>
        <v>52</v>
      </c>
      <c r="K5007" s="17" cm="1">
        <f t="array" aca="1" ref="K5007" ca="1">IF(J5007&gt;0,COUNTIFS(AnnualTotalDiversion,J5007,APPL_ID,"&lt;&gt;"&amp;A5007,Owner,G5007,YEAR,C5007)/12,0)</f>
        <v>0</v>
      </c>
    </row>
    <row r="5008" spans="1:11" x14ac:dyDescent="0.25">
      <c r="A5008" t="s">
        <v>84</v>
      </c>
      <c r="B5008">
        <v>11381</v>
      </c>
      <c r="C5008">
        <v>2020</v>
      </c>
      <c r="D5008">
        <v>8</v>
      </c>
      <c r="E5008">
        <v>0</v>
      </c>
      <c r="F5008" s="15" t="s">
        <v>45</v>
      </c>
      <c r="G5008" t="str" cm="1">
        <f t="array" aca="1" ref="G5008" ca="1">_xlfn.XLOOKUP(A5008,APPLICATION_NUMBER,APPLICATION_PRIMARY_OWNER)</f>
        <v>TREASURY WINE ESTATES</v>
      </c>
      <c r="H5008" cm="1">
        <f t="array" aca="1" ref="H5008" ca="1">SUMIFS(AMOUNT,APPL_ID,A5008,YEAR,C5008,DIVERSION_TYPE,"DIRECT")</f>
        <v>0</v>
      </c>
      <c r="I5008" cm="1">
        <f t="array" aca="1" ref="I5008" ca="1">SUMIFS(AMOUNT,APPL_ID,A5008,YEAR,C5008,DIVERSION_TYPE,"STORAGE")</f>
        <v>26</v>
      </c>
      <c r="J5008">
        <f t="shared" ca="1" si="78"/>
        <v>26</v>
      </c>
      <c r="K5008" s="17" cm="1">
        <f t="array" aca="1" ref="K5008" ca="1">IF(J5008&gt;0,COUNTIFS(AnnualTotalDiversion,J5008,APPL_ID,"&lt;&gt;"&amp;A5008,Owner,G5008,YEAR,C5008)/12,0)</f>
        <v>0</v>
      </c>
    </row>
    <row r="5009" spans="1:11" x14ac:dyDescent="0.25">
      <c r="A5009" t="s">
        <v>84</v>
      </c>
      <c r="B5009">
        <v>11381</v>
      </c>
      <c r="C5009">
        <v>2018</v>
      </c>
      <c r="D5009">
        <v>12</v>
      </c>
      <c r="E5009">
        <v>0</v>
      </c>
      <c r="F5009" s="15" t="s">
        <v>44</v>
      </c>
      <c r="G5009" t="str" cm="1">
        <f t="array" aca="1" ref="G5009" ca="1">_xlfn.XLOOKUP(A5009,APPLICATION_NUMBER,APPLICATION_PRIMARY_OWNER)</f>
        <v>TREASURY WINE ESTATES</v>
      </c>
      <c r="H5009" cm="1">
        <f t="array" aca="1" ref="H5009" ca="1">SUMIFS(AMOUNT,APPL_ID,A5009,YEAR,C5009,DIVERSION_TYPE,"DIRECT")</f>
        <v>0</v>
      </c>
      <c r="I5009" cm="1">
        <f t="array" aca="1" ref="I5009" ca="1">SUMIFS(AMOUNT,APPL_ID,A5009,YEAR,C5009,DIVERSION_TYPE,"STORAGE")</f>
        <v>52</v>
      </c>
      <c r="J5009">
        <f t="shared" ca="1" si="78"/>
        <v>52</v>
      </c>
      <c r="K5009" s="17" cm="1">
        <f t="array" aca="1" ref="K5009" ca="1">IF(J5009&gt;0,COUNTIFS(AnnualTotalDiversion,J5009,APPL_ID,"&lt;&gt;"&amp;A5009,Owner,G5009,YEAR,C5009)/12,0)</f>
        <v>0</v>
      </c>
    </row>
    <row r="5010" spans="1:11" x14ac:dyDescent="0.25">
      <c r="A5010" t="s">
        <v>84</v>
      </c>
      <c r="B5010">
        <v>11381</v>
      </c>
      <c r="C5010">
        <v>2020</v>
      </c>
      <c r="D5010">
        <v>9</v>
      </c>
      <c r="E5010">
        <v>0</v>
      </c>
      <c r="F5010" s="15" t="s">
        <v>46</v>
      </c>
      <c r="G5010" t="str" cm="1">
        <f t="array" aca="1" ref="G5010" ca="1">_xlfn.XLOOKUP(A5010,APPLICATION_NUMBER,APPLICATION_PRIMARY_OWNER)</f>
        <v>TREASURY WINE ESTATES</v>
      </c>
      <c r="H5010" cm="1">
        <f t="array" aca="1" ref="H5010" ca="1">SUMIFS(AMOUNT,APPL_ID,A5010,YEAR,C5010,DIVERSION_TYPE,"DIRECT")</f>
        <v>0</v>
      </c>
      <c r="I5010" cm="1">
        <f t="array" aca="1" ref="I5010" ca="1">SUMIFS(AMOUNT,APPL_ID,A5010,YEAR,C5010,DIVERSION_TYPE,"STORAGE")</f>
        <v>26</v>
      </c>
      <c r="J5010">
        <f t="shared" ca="1" si="78"/>
        <v>26</v>
      </c>
      <c r="K5010" s="17" cm="1">
        <f t="array" aca="1" ref="K5010" ca="1">IF(J5010&gt;0,COUNTIFS(AnnualTotalDiversion,J5010,APPL_ID,"&lt;&gt;"&amp;A5010,Owner,G5010,YEAR,C5010)/12,0)</f>
        <v>0</v>
      </c>
    </row>
    <row r="5011" spans="1:11" x14ac:dyDescent="0.25">
      <c r="A5011" t="s">
        <v>84</v>
      </c>
      <c r="B5011">
        <v>11381</v>
      </c>
      <c r="C5011">
        <v>2020</v>
      </c>
      <c r="D5011">
        <v>9</v>
      </c>
      <c r="E5011">
        <v>22</v>
      </c>
      <c r="F5011" s="15" t="s">
        <v>44</v>
      </c>
      <c r="G5011" t="str" cm="1">
        <f t="array" aca="1" ref="G5011" ca="1">_xlfn.XLOOKUP(A5011,APPLICATION_NUMBER,APPLICATION_PRIMARY_OWNER)</f>
        <v>TREASURY WINE ESTATES</v>
      </c>
      <c r="H5011" cm="1">
        <f t="array" aca="1" ref="H5011" ca="1">SUMIFS(AMOUNT,APPL_ID,A5011,YEAR,C5011,DIVERSION_TYPE,"DIRECT")</f>
        <v>0</v>
      </c>
      <c r="I5011" cm="1">
        <f t="array" aca="1" ref="I5011" ca="1">SUMIFS(AMOUNT,APPL_ID,A5011,YEAR,C5011,DIVERSION_TYPE,"STORAGE")</f>
        <v>26</v>
      </c>
      <c r="J5011">
        <f t="shared" ca="1" si="78"/>
        <v>26</v>
      </c>
      <c r="K5011" s="17" cm="1">
        <f t="array" aca="1" ref="K5011" ca="1">IF(J5011&gt;0,COUNTIFS(AnnualTotalDiversion,J5011,APPL_ID,"&lt;&gt;"&amp;A5011,Owner,G5011,YEAR,C5011)/12,0)</f>
        <v>0</v>
      </c>
    </row>
    <row r="5012" spans="1:11" x14ac:dyDescent="0.25">
      <c r="A5012" t="s">
        <v>84</v>
      </c>
      <c r="B5012">
        <v>11381</v>
      </c>
      <c r="C5012">
        <v>2020</v>
      </c>
      <c r="D5012">
        <v>6</v>
      </c>
      <c r="E5012">
        <v>0</v>
      </c>
      <c r="F5012" s="15" t="s">
        <v>45</v>
      </c>
      <c r="G5012" t="str" cm="1">
        <f t="array" aca="1" ref="G5012" ca="1">_xlfn.XLOOKUP(A5012,APPLICATION_NUMBER,APPLICATION_PRIMARY_OWNER)</f>
        <v>TREASURY WINE ESTATES</v>
      </c>
      <c r="H5012" cm="1">
        <f t="array" aca="1" ref="H5012" ca="1">SUMIFS(AMOUNT,APPL_ID,A5012,YEAR,C5012,DIVERSION_TYPE,"DIRECT")</f>
        <v>0</v>
      </c>
      <c r="I5012" cm="1">
        <f t="array" aca="1" ref="I5012" ca="1">SUMIFS(AMOUNT,APPL_ID,A5012,YEAR,C5012,DIVERSION_TYPE,"STORAGE")</f>
        <v>26</v>
      </c>
      <c r="J5012">
        <f t="shared" ca="1" si="78"/>
        <v>26</v>
      </c>
      <c r="K5012" s="17" cm="1">
        <f t="array" aca="1" ref="K5012" ca="1">IF(J5012&gt;0,COUNTIFS(AnnualTotalDiversion,J5012,APPL_ID,"&lt;&gt;"&amp;A5012,Owner,G5012,YEAR,C5012)/12,0)</f>
        <v>0</v>
      </c>
    </row>
    <row r="5013" spans="1:11" x14ac:dyDescent="0.25">
      <c r="A5013" t="s">
        <v>84</v>
      </c>
      <c r="B5013">
        <v>11381</v>
      </c>
      <c r="C5013">
        <v>2019</v>
      </c>
      <c r="D5013">
        <v>9</v>
      </c>
      <c r="E5013">
        <v>0</v>
      </c>
      <c r="F5013" s="15" t="s">
        <v>45</v>
      </c>
      <c r="G5013" t="str" cm="1">
        <f t="array" aca="1" ref="G5013" ca="1">_xlfn.XLOOKUP(A5013,APPLICATION_NUMBER,APPLICATION_PRIMARY_OWNER)</f>
        <v>TREASURY WINE ESTATES</v>
      </c>
      <c r="H5013" cm="1">
        <f t="array" aca="1" ref="H5013" ca="1">SUMIFS(AMOUNT,APPL_ID,A5013,YEAR,C5013,DIVERSION_TYPE,"DIRECT")</f>
        <v>0</v>
      </c>
      <c r="I5013" cm="1">
        <f t="array" aca="1" ref="I5013" ca="1">SUMIFS(AMOUNT,APPL_ID,A5013,YEAR,C5013,DIVERSION_TYPE,"STORAGE")</f>
        <v>64</v>
      </c>
      <c r="J5013">
        <f t="shared" ca="1" si="78"/>
        <v>64</v>
      </c>
      <c r="K5013" s="17" cm="1">
        <f t="array" aca="1" ref="K5013" ca="1">IF(J5013&gt;0,COUNTIFS(AnnualTotalDiversion,J5013,APPL_ID,"&lt;&gt;"&amp;A5013,Owner,G5013,YEAR,C5013)/12,0)</f>
        <v>0</v>
      </c>
    </row>
    <row r="5014" spans="1:11" x14ac:dyDescent="0.25">
      <c r="A5014" t="s">
        <v>84</v>
      </c>
      <c r="B5014">
        <v>11381</v>
      </c>
      <c r="C5014">
        <v>2019</v>
      </c>
      <c r="D5014">
        <v>8</v>
      </c>
      <c r="E5014">
        <v>15</v>
      </c>
      <c r="F5014" s="15" t="s">
        <v>44</v>
      </c>
      <c r="G5014" t="str" cm="1">
        <f t="array" aca="1" ref="G5014" ca="1">_xlfn.XLOOKUP(A5014,APPLICATION_NUMBER,APPLICATION_PRIMARY_OWNER)</f>
        <v>TREASURY WINE ESTATES</v>
      </c>
      <c r="H5014" cm="1">
        <f t="array" aca="1" ref="H5014" ca="1">SUMIFS(AMOUNT,APPL_ID,A5014,YEAR,C5014,DIVERSION_TYPE,"DIRECT")</f>
        <v>0</v>
      </c>
      <c r="I5014" cm="1">
        <f t="array" aca="1" ref="I5014" ca="1">SUMIFS(AMOUNT,APPL_ID,A5014,YEAR,C5014,DIVERSION_TYPE,"STORAGE")</f>
        <v>64</v>
      </c>
      <c r="J5014">
        <f t="shared" ca="1" si="78"/>
        <v>64</v>
      </c>
      <c r="K5014" s="17" cm="1">
        <f t="array" aca="1" ref="K5014" ca="1">IF(J5014&gt;0,COUNTIFS(AnnualTotalDiversion,J5014,APPL_ID,"&lt;&gt;"&amp;A5014,Owner,G5014,YEAR,C5014)/12,0)</f>
        <v>0</v>
      </c>
    </row>
    <row r="5015" spans="1:11" x14ac:dyDescent="0.25">
      <c r="A5015" t="s">
        <v>84</v>
      </c>
      <c r="B5015">
        <v>11381</v>
      </c>
      <c r="C5015">
        <v>2019</v>
      </c>
      <c r="D5015">
        <v>7</v>
      </c>
      <c r="E5015">
        <v>0</v>
      </c>
      <c r="F5015" s="15" t="s">
        <v>45</v>
      </c>
      <c r="G5015" t="str" cm="1">
        <f t="array" aca="1" ref="G5015" ca="1">_xlfn.XLOOKUP(A5015,APPLICATION_NUMBER,APPLICATION_PRIMARY_OWNER)</f>
        <v>TREASURY WINE ESTATES</v>
      </c>
      <c r="H5015" cm="1">
        <f t="array" aca="1" ref="H5015" ca="1">SUMIFS(AMOUNT,APPL_ID,A5015,YEAR,C5015,DIVERSION_TYPE,"DIRECT")</f>
        <v>0</v>
      </c>
      <c r="I5015" cm="1">
        <f t="array" aca="1" ref="I5015" ca="1">SUMIFS(AMOUNT,APPL_ID,A5015,YEAR,C5015,DIVERSION_TYPE,"STORAGE")</f>
        <v>64</v>
      </c>
      <c r="J5015">
        <f t="shared" ca="1" si="78"/>
        <v>64</v>
      </c>
      <c r="K5015" s="17" cm="1">
        <f t="array" aca="1" ref="K5015" ca="1">IF(J5015&gt;0,COUNTIFS(AnnualTotalDiversion,J5015,APPL_ID,"&lt;&gt;"&amp;A5015,Owner,G5015,YEAR,C5015)/12,0)</f>
        <v>0</v>
      </c>
    </row>
    <row r="5016" spans="1:11" x14ac:dyDescent="0.25">
      <c r="A5016" t="s">
        <v>84</v>
      </c>
      <c r="B5016">
        <v>11381</v>
      </c>
      <c r="C5016">
        <v>2019</v>
      </c>
      <c r="D5016">
        <v>10</v>
      </c>
      <c r="E5016">
        <v>11</v>
      </c>
      <c r="F5016" s="15" t="s">
        <v>44</v>
      </c>
      <c r="G5016" t="str" cm="1">
        <f t="array" aca="1" ref="G5016" ca="1">_xlfn.XLOOKUP(A5016,APPLICATION_NUMBER,APPLICATION_PRIMARY_OWNER)</f>
        <v>TREASURY WINE ESTATES</v>
      </c>
      <c r="H5016" cm="1">
        <f t="array" aca="1" ref="H5016" ca="1">SUMIFS(AMOUNT,APPL_ID,A5016,YEAR,C5016,DIVERSION_TYPE,"DIRECT")</f>
        <v>0</v>
      </c>
      <c r="I5016" cm="1">
        <f t="array" aca="1" ref="I5016" ca="1">SUMIFS(AMOUNT,APPL_ID,A5016,YEAR,C5016,DIVERSION_TYPE,"STORAGE")</f>
        <v>64</v>
      </c>
      <c r="J5016">
        <f t="shared" ca="1" si="78"/>
        <v>64</v>
      </c>
      <c r="K5016" s="17" cm="1">
        <f t="array" aca="1" ref="K5016" ca="1">IF(J5016&gt;0,COUNTIFS(AnnualTotalDiversion,J5016,APPL_ID,"&lt;&gt;"&amp;A5016,Owner,G5016,YEAR,C5016)/12,0)</f>
        <v>0</v>
      </c>
    </row>
    <row r="5017" spans="1:11" x14ac:dyDescent="0.25">
      <c r="A5017" t="s">
        <v>84</v>
      </c>
      <c r="B5017">
        <v>11381</v>
      </c>
      <c r="C5017">
        <v>2019</v>
      </c>
      <c r="D5017">
        <v>8</v>
      </c>
      <c r="E5017">
        <v>0</v>
      </c>
      <c r="F5017" s="15" t="s">
        <v>46</v>
      </c>
      <c r="G5017" t="str" cm="1">
        <f t="array" aca="1" ref="G5017" ca="1">_xlfn.XLOOKUP(A5017,APPLICATION_NUMBER,APPLICATION_PRIMARY_OWNER)</f>
        <v>TREASURY WINE ESTATES</v>
      </c>
      <c r="H5017" cm="1">
        <f t="array" aca="1" ref="H5017" ca="1">SUMIFS(AMOUNT,APPL_ID,A5017,YEAR,C5017,DIVERSION_TYPE,"DIRECT")</f>
        <v>0</v>
      </c>
      <c r="I5017" cm="1">
        <f t="array" aca="1" ref="I5017" ca="1">SUMIFS(AMOUNT,APPL_ID,A5017,YEAR,C5017,DIVERSION_TYPE,"STORAGE")</f>
        <v>64</v>
      </c>
      <c r="J5017">
        <f t="shared" ca="1" si="78"/>
        <v>64</v>
      </c>
      <c r="K5017" s="17" cm="1">
        <f t="array" aca="1" ref="K5017" ca="1">IF(J5017&gt;0,COUNTIFS(AnnualTotalDiversion,J5017,APPL_ID,"&lt;&gt;"&amp;A5017,Owner,G5017,YEAR,C5017)/12,0)</f>
        <v>0</v>
      </c>
    </row>
    <row r="5018" spans="1:11" x14ac:dyDescent="0.25">
      <c r="A5018" t="s">
        <v>84</v>
      </c>
      <c r="B5018">
        <v>11381</v>
      </c>
      <c r="C5018">
        <v>2018</v>
      </c>
      <c r="D5018">
        <v>12</v>
      </c>
      <c r="E5018">
        <v>0</v>
      </c>
      <c r="F5018" s="15" t="s">
        <v>45</v>
      </c>
      <c r="G5018" t="str" cm="1">
        <f t="array" aca="1" ref="G5018" ca="1">_xlfn.XLOOKUP(A5018,APPLICATION_NUMBER,APPLICATION_PRIMARY_OWNER)</f>
        <v>TREASURY WINE ESTATES</v>
      </c>
      <c r="H5018" cm="1">
        <f t="array" aca="1" ref="H5018" ca="1">SUMIFS(AMOUNT,APPL_ID,A5018,YEAR,C5018,DIVERSION_TYPE,"DIRECT")</f>
        <v>0</v>
      </c>
      <c r="I5018" cm="1">
        <f t="array" aca="1" ref="I5018" ca="1">SUMIFS(AMOUNT,APPL_ID,A5018,YEAR,C5018,DIVERSION_TYPE,"STORAGE")</f>
        <v>52</v>
      </c>
      <c r="J5018">
        <f t="shared" ca="1" si="78"/>
        <v>52</v>
      </c>
      <c r="K5018" s="17" cm="1">
        <f t="array" aca="1" ref="K5018" ca="1">IF(J5018&gt;0,COUNTIFS(AnnualTotalDiversion,J5018,APPL_ID,"&lt;&gt;"&amp;A5018,Owner,G5018,YEAR,C5018)/12,0)</f>
        <v>0</v>
      </c>
    </row>
    <row r="5019" spans="1:11" x14ac:dyDescent="0.25">
      <c r="A5019" t="s">
        <v>84</v>
      </c>
      <c r="B5019">
        <v>11381</v>
      </c>
      <c r="C5019">
        <v>2020</v>
      </c>
      <c r="D5019">
        <v>8</v>
      </c>
      <c r="E5019">
        <v>0</v>
      </c>
      <c r="F5019" s="15" t="s">
        <v>46</v>
      </c>
      <c r="G5019" t="str" cm="1">
        <f t="array" aca="1" ref="G5019" ca="1">_xlfn.XLOOKUP(A5019,APPLICATION_NUMBER,APPLICATION_PRIMARY_OWNER)</f>
        <v>TREASURY WINE ESTATES</v>
      </c>
      <c r="H5019" cm="1">
        <f t="array" aca="1" ref="H5019" ca="1">SUMIFS(AMOUNT,APPL_ID,A5019,YEAR,C5019,DIVERSION_TYPE,"DIRECT")</f>
        <v>0</v>
      </c>
      <c r="I5019" cm="1">
        <f t="array" aca="1" ref="I5019" ca="1">SUMIFS(AMOUNT,APPL_ID,A5019,YEAR,C5019,DIVERSION_TYPE,"STORAGE")</f>
        <v>26</v>
      </c>
      <c r="J5019">
        <f t="shared" ca="1" si="78"/>
        <v>26</v>
      </c>
      <c r="K5019" s="17" cm="1">
        <f t="array" aca="1" ref="K5019" ca="1">IF(J5019&gt;0,COUNTIFS(AnnualTotalDiversion,J5019,APPL_ID,"&lt;&gt;"&amp;A5019,Owner,G5019,YEAR,C5019)/12,0)</f>
        <v>0</v>
      </c>
    </row>
    <row r="5020" spans="1:11" x14ac:dyDescent="0.25">
      <c r="A5020" t="s">
        <v>84</v>
      </c>
      <c r="B5020">
        <v>11381</v>
      </c>
      <c r="C5020">
        <v>2019</v>
      </c>
      <c r="D5020">
        <v>7</v>
      </c>
      <c r="E5020">
        <v>0</v>
      </c>
      <c r="F5020" s="15" t="s">
        <v>46</v>
      </c>
      <c r="G5020" t="str" cm="1">
        <f t="array" aca="1" ref="G5020" ca="1">_xlfn.XLOOKUP(A5020,APPLICATION_NUMBER,APPLICATION_PRIMARY_OWNER)</f>
        <v>TREASURY WINE ESTATES</v>
      </c>
      <c r="H5020" cm="1">
        <f t="array" aca="1" ref="H5020" ca="1">SUMIFS(AMOUNT,APPL_ID,A5020,YEAR,C5020,DIVERSION_TYPE,"DIRECT")</f>
        <v>0</v>
      </c>
      <c r="I5020" cm="1">
        <f t="array" aca="1" ref="I5020" ca="1">SUMIFS(AMOUNT,APPL_ID,A5020,YEAR,C5020,DIVERSION_TYPE,"STORAGE")</f>
        <v>64</v>
      </c>
      <c r="J5020">
        <f t="shared" ca="1" si="78"/>
        <v>64</v>
      </c>
      <c r="K5020" s="17" cm="1">
        <f t="array" aca="1" ref="K5020" ca="1">IF(J5020&gt;0,COUNTIFS(AnnualTotalDiversion,J5020,APPL_ID,"&lt;&gt;"&amp;A5020,Owner,G5020,YEAR,C5020)/12,0)</f>
        <v>0</v>
      </c>
    </row>
    <row r="5021" spans="1:11" x14ac:dyDescent="0.25">
      <c r="A5021" t="s">
        <v>84</v>
      </c>
      <c r="B5021">
        <v>11381</v>
      </c>
      <c r="C5021">
        <v>2019</v>
      </c>
      <c r="D5021">
        <v>9</v>
      </c>
      <c r="E5021">
        <v>0</v>
      </c>
      <c r="F5021" s="15" t="s">
        <v>46</v>
      </c>
      <c r="G5021" t="str" cm="1">
        <f t="array" aca="1" ref="G5021" ca="1">_xlfn.XLOOKUP(A5021,APPLICATION_NUMBER,APPLICATION_PRIMARY_OWNER)</f>
        <v>TREASURY WINE ESTATES</v>
      </c>
      <c r="H5021" cm="1">
        <f t="array" aca="1" ref="H5021" ca="1">SUMIFS(AMOUNT,APPL_ID,A5021,YEAR,C5021,DIVERSION_TYPE,"DIRECT")</f>
        <v>0</v>
      </c>
      <c r="I5021" cm="1">
        <f t="array" aca="1" ref="I5021" ca="1">SUMIFS(AMOUNT,APPL_ID,A5021,YEAR,C5021,DIVERSION_TYPE,"STORAGE")</f>
        <v>64</v>
      </c>
      <c r="J5021">
        <f t="shared" ca="1" si="78"/>
        <v>64</v>
      </c>
      <c r="K5021" s="17" cm="1">
        <f t="array" aca="1" ref="K5021" ca="1">IF(J5021&gt;0,COUNTIFS(AnnualTotalDiversion,J5021,APPL_ID,"&lt;&gt;"&amp;A5021,Owner,G5021,YEAR,C5021)/12,0)</f>
        <v>0</v>
      </c>
    </row>
    <row r="5022" spans="1:11" x14ac:dyDescent="0.25">
      <c r="A5022" t="s">
        <v>84</v>
      </c>
      <c r="B5022">
        <v>11381</v>
      </c>
      <c r="C5022">
        <v>2018</v>
      </c>
      <c r="D5022">
        <v>5</v>
      </c>
      <c r="E5022">
        <v>0</v>
      </c>
      <c r="F5022" s="15" t="s">
        <v>46</v>
      </c>
      <c r="G5022" t="str" cm="1">
        <f t="array" aca="1" ref="G5022" ca="1">_xlfn.XLOOKUP(A5022,APPLICATION_NUMBER,APPLICATION_PRIMARY_OWNER)</f>
        <v>TREASURY WINE ESTATES</v>
      </c>
      <c r="H5022" cm="1">
        <f t="array" aca="1" ref="H5022" ca="1">SUMIFS(AMOUNT,APPL_ID,A5022,YEAR,C5022,DIVERSION_TYPE,"DIRECT")</f>
        <v>0</v>
      </c>
      <c r="I5022" cm="1">
        <f t="array" aca="1" ref="I5022" ca="1">SUMIFS(AMOUNT,APPL_ID,A5022,YEAR,C5022,DIVERSION_TYPE,"STORAGE")</f>
        <v>52</v>
      </c>
      <c r="J5022">
        <f t="shared" ca="1" si="78"/>
        <v>52</v>
      </c>
      <c r="K5022" s="17" cm="1">
        <f t="array" aca="1" ref="K5022" ca="1">IF(J5022&gt;0,COUNTIFS(AnnualTotalDiversion,J5022,APPL_ID,"&lt;&gt;"&amp;A5022,Owner,G5022,YEAR,C5022)/12,0)</f>
        <v>0</v>
      </c>
    </row>
    <row r="5023" spans="1:11" x14ac:dyDescent="0.25">
      <c r="A5023" t="s">
        <v>84</v>
      </c>
      <c r="B5023">
        <v>11381</v>
      </c>
      <c r="C5023">
        <v>2018</v>
      </c>
      <c r="D5023">
        <v>6</v>
      </c>
      <c r="E5023">
        <v>0</v>
      </c>
      <c r="F5023" s="15" t="s">
        <v>44</v>
      </c>
      <c r="G5023" t="str" cm="1">
        <f t="array" aca="1" ref="G5023" ca="1">_xlfn.XLOOKUP(A5023,APPLICATION_NUMBER,APPLICATION_PRIMARY_OWNER)</f>
        <v>TREASURY WINE ESTATES</v>
      </c>
      <c r="H5023" cm="1">
        <f t="array" aca="1" ref="H5023" ca="1">SUMIFS(AMOUNT,APPL_ID,A5023,YEAR,C5023,DIVERSION_TYPE,"DIRECT")</f>
        <v>0</v>
      </c>
      <c r="I5023" cm="1">
        <f t="array" aca="1" ref="I5023" ca="1">SUMIFS(AMOUNT,APPL_ID,A5023,YEAR,C5023,DIVERSION_TYPE,"STORAGE")</f>
        <v>52</v>
      </c>
      <c r="J5023">
        <f t="shared" ca="1" si="78"/>
        <v>52</v>
      </c>
      <c r="K5023" s="17" cm="1">
        <f t="array" aca="1" ref="K5023" ca="1">IF(J5023&gt;0,COUNTIFS(AnnualTotalDiversion,J5023,APPL_ID,"&lt;&gt;"&amp;A5023,Owner,G5023,YEAR,C5023)/12,0)</f>
        <v>0</v>
      </c>
    </row>
    <row r="5024" spans="1:11" x14ac:dyDescent="0.25">
      <c r="A5024" t="s">
        <v>84</v>
      </c>
      <c r="B5024">
        <v>11381</v>
      </c>
      <c r="C5024">
        <v>2020</v>
      </c>
      <c r="D5024">
        <v>4</v>
      </c>
      <c r="E5024">
        <v>0</v>
      </c>
      <c r="F5024" s="15" t="s">
        <v>45</v>
      </c>
      <c r="G5024" t="str" cm="1">
        <f t="array" aca="1" ref="G5024" ca="1">_xlfn.XLOOKUP(A5024,APPLICATION_NUMBER,APPLICATION_PRIMARY_OWNER)</f>
        <v>TREASURY WINE ESTATES</v>
      </c>
      <c r="H5024" cm="1">
        <f t="array" aca="1" ref="H5024" ca="1">SUMIFS(AMOUNT,APPL_ID,A5024,YEAR,C5024,DIVERSION_TYPE,"DIRECT")</f>
        <v>0</v>
      </c>
      <c r="I5024" cm="1">
        <f t="array" aca="1" ref="I5024" ca="1">SUMIFS(AMOUNT,APPL_ID,A5024,YEAR,C5024,DIVERSION_TYPE,"STORAGE")</f>
        <v>26</v>
      </c>
      <c r="J5024">
        <f t="shared" ca="1" si="78"/>
        <v>26</v>
      </c>
      <c r="K5024" s="17" cm="1">
        <f t="array" aca="1" ref="K5024" ca="1">IF(J5024&gt;0,COUNTIFS(AnnualTotalDiversion,J5024,APPL_ID,"&lt;&gt;"&amp;A5024,Owner,G5024,YEAR,C5024)/12,0)</f>
        <v>0</v>
      </c>
    </row>
    <row r="5025" spans="1:11" x14ac:dyDescent="0.25">
      <c r="A5025" t="s">
        <v>84</v>
      </c>
      <c r="B5025">
        <v>11381</v>
      </c>
      <c r="C5025">
        <v>2019</v>
      </c>
      <c r="D5025">
        <v>10</v>
      </c>
      <c r="E5025">
        <v>0</v>
      </c>
      <c r="F5025" s="15" t="s">
        <v>46</v>
      </c>
      <c r="G5025" t="str" cm="1">
        <f t="array" aca="1" ref="G5025" ca="1">_xlfn.XLOOKUP(A5025,APPLICATION_NUMBER,APPLICATION_PRIMARY_OWNER)</f>
        <v>TREASURY WINE ESTATES</v>
      </c>
      <c r="H5025" cm="1">
        <f t="array" aca="1" ref="H5025" ca="1">SUMIFS(AMOUNT,APPL_ID,A5025,YEAR,C5025,DIVERSION_TYPE,"DIRECT")</f>
        <v>0</v>
      </c>
      <c r="I5025" cm="1">
        <f t="array" aca="1" ref="I5025" ca="1">SUMIFS(AMOUNT,APPL_ID,A5025,YEAR,C5025,DIVERSION_TYPE,"STORAGE")</f>
        <v>64</v>
      </c>
      <c r="J5025">
        <f t="shared" ca="1" si="78"/>
        <v>64</v>
      </c>
      <c r="K5025" s="17" cm="1">
        <f t="array" aca="1" ref="K5025" ca="1">IF(J5025&gt;0,COUNTIFS(AnnualTotalDiversion,J5025,APPL_ID,"&lt;&gt;"&amp;A5025,Owner,G5025,YEAR,C5025)/12,0)</f>
        <v>0</v>
      </c>
    </row>
    <row r="5026" spans="1:11" x14ac:dyDescent="0.25">
      <c r="A5026" t="s">
        <v>84</v>
      </c>
      <c r="B5026">
        <v>11381</v>
      </c>
      <c r="C5026">
        <v>2019</v>
      </c>
      <c r="D5026">
        <v>8</v>
      </c>
      <c r="E5026">
        <v>0</v>
      </c>
      <c r="F5026" s="15" t="s">
        <v>45</v>
      </c>
      <c r="G5026" t="str" cm="1">
        <f t="array" aca="1" ref="G5026" ca="1">_xlfn.XLOOKUP(A5026,APPLICATION_NUMBER,APPLICATION_PRIMARY_OWNER)</f>
        <v>TREASURY WINE ESTATES</v>
      </c>
      <c r="H5026" cm="1">
        <f t="array" aca="1" ref="H5026" ca="1">SUMIFS(AMOUNT,APPL_ID,A5026,YEAR,C5026,DIVERSION_TYPE,"DIRECT")</f>
        <v>0</v>
      </c>
      <c r="I5026" cm="1">
        <f t="array" aca="1" ref="I5026" ca="1">SUMIFS(AMOUNT,APPL_ID,A5026,YEAR,C5026,DIVERSION_TYPE,"STORAGE")</f>
        <v>64</v>
      </c>
      <c r="J5026">
        <f t="shared" ca="1" si="78"/>
        <v>64</v>
      </c>
      <c r="K5026" s="17" cm="1">
        <f t="array" aca="1" ref="K5026" ca="1">IF(J5026&gt;0,COUNTIFS(AnnualTotalDiversion,J5026,APPL_ID,"&lt;&gt;"&amp;A5026,Owner,G5026,YEAR,C5026)/12,0)</f>
        <v>0</v>
      </c>
    </row>
    <row r="5027" spans="1:11" x14ac:dyDescent="0.25">
      <c r="A5027" t="s">
        <v>84</v>
      </c>
      <c r="B5027">
        <v>11381</v>
      </c>
      <c r="C5027">
        <v>2019</v>
      </c>
      <c r="D5027">
        <v>10</v>
      </c>
      <c r="E5027">
        <v>0</v>
      </c>
      <c r="F5027" s="15" t="s">
        <v>45</v>
      </c>
      <c r="G5027" t="str" cm="1">
        <f t="array" aca="1" ref="G5027" ca="1">_xlfn.XLOOKUP(A5027,APPLICATION_NUMBER,APPLICATION_PRIMARY_OWNER)</f>
        <v>TREASURY WINE ESTATES</v>
      </c>
      <c r="H5027" cm="1">
        <f t="array" aca="1" ref="H5027" ca="1">SUMIFS(AMOUNT,APPL_ID,A5027,YEAR,C5027,DIVERSION_TYPE,"DIRECT")</f>
        <v>0</v>
      </c>
      <c r="I5027" cm="1">
        <f t="array" aca="1" ref="I5027" ca="1">SUMIFS(AMOUNT,APPL_ID,A5027,YEAR,C5027,DIVERSION_TYPE,"STORAGE")</f>
        <v>64</v>
      </c>
      <c r="J5027">
        <f t="shared" ca="1" si="78"/>
        <v>64</v>
      </c>
      <c r="K5027" s="17" cm="1">
        <f t="array" aca="1" ref="K5027" ca="1">IF(J5027&gt;0,COUNTIFS(AnnualTotalDiversion,J5027,APPL_ID,"&lt;&gt;"&amp;A5027,Owner,G5027,YEAR,C5027)/12,0)</f>
        <v>0</v>
      </c>
    </row>
    <row r="5028" spans="1:11" x14ac:dyDescent="0.25">
      <c r="A5028" t="s">
        <v>84</v>
      </c>
      <c r="B5028">
        <v>11381</v>
      </c>
      <c r="C5028">
        <v>2020</v>
      </c>
      <c r="D5028">
        <v>7</v>
      </c>
      <c r="E5028">
        <v>0</v>
      </c>
      <c r="F5028" s="15" t="s">
        <v>46</v>
      </c>
      <c r="G5028" t="str" cm="1">
        <f t="array" aca="1" ref="G5028" ca="1">_xlfn.XLOOKUP(A5028,APPLICATION_NUMBER,APPLICATION_PRIMARY_OWNER)</f>
        <v>TREASURY WINE ESTATES</v>
      </c>
      <c r="H5028" cm="1">
        <f t="array" aca="1" ref="H5028" ca="1">SUMIFS(AMOUNT,APPL_ID,A5028,YEAR,C5028,DIVERSION_TYPE,"DIRECT")</f>
        <v>0</v>
      </c>
      <c r="I5028" cm="1">
        <f t="array" aca="1" ref="I5028" ca="1">SUMIFS(AMOUNT,APPL_ID,A5028,YEAR,C5028,DIVERSION_TYPE,"STORAGE")</f>
        <v>26</v>
      </c>
      <c r="J5028">
        <f t="shared" ca="1" si="78"/>
        <v>26</v>
      </c>
      <c r="K5028" s="17" cm="1">
        <f t="array" aca="1" ref="K5028" ca="1">IF(J5028&gt;0,COUNTIFS(AnnualTotalDiversion,J5028,APPL_ID,"&lt;&gt;"&amp;A5028,Owner,G5028,YEAR,C5028)/12,0)</f>
        <v>0</v>
      </c>
    </row>
    <row r="5029" spans="1:11" x14ac:dyDescent="0.25">
      <c r="A5029" t="s">
        <v>84</v>
      </c>
      <c r="B5029">
        <v>11381</v>
      </c>
      <c r="C5029">
        <v>2018</v>
      </c>
      <c r="D5029">
        <v>7</v>
      </c>
      <c r="E5029">
        <v>0</v>
      </c>
      <c r="F5029" s="15" t="s">
        <v>46</v>
      </c>
      <c r="G5029" t="str" cm="1">
        <f t="array" aca="1" ref="G5029" ca="1">_xlfn.XLOOKUP(A5029,APPLICATION_NUMBER,APPLICATION_PRIMARY_OWNER)</f>
        <v>TREASURY WINE ESTATES</v>
      </c>
      <c r="H5029" cm="1">
        <f t="array" aca="1" ref="H5029" ca="1">SUMIFS(AMOUNT,APPL_ID,A5029,YEAR,C5029,DIVERSION_TYPE,"DIRECT")</f>
        <v>0</v>
      </c>
      <c r="I5029" cm="1">
        <f t="array" aca="1" ref="I5029" ca="1">SUMIFS(AMOUNT,APPL_ID,A5029,YEAR,C5029,DIVERSION_TYPE,"STORAGE")</f>
        <v>52</v>
      </c>
      <c r="J5029">
        <f t="shared" ca="1" si="78"/>
        <v>52</v>
      </c>
      <c r="K5029" s="17" cm="1">
        <f t="array" aca="1" ref="K5029" ca="1">IF(J5029&gt;0,COUNTIFS(AnnualTotalDiversion,J5029,APPL_ID,"&lt;&gt;"&amp;A5029,Owner,G5029,YEAR,C5029)/12,0)</f>
        <v>0</v>
      </c>
    </row>
    <row r="5030" spans="1:11" x14ac:dyDescent="0.25">
      <c r="A5030" t="s">
        <v>84</v>
      </c>
      <c r="B5030">
        <v>11381</v>
      </c>
      <c r="C5030">
        <v>2020</v>
      </c>
      <c r="D5030">
        <v>4</v>
      </c>
      <c r="E5030">
        <v>0</v>
      </c>
      <c r="F5030" s="15" t="s">
        <v>46</v>
      </c>
      <c r="G5030" t="str" cm="1">
        <f t="array" aca="1" ref="G5030" ca="1">_xlfn.XLOOKUP(A5030,APPLICATION_NUMBER,APPLICATION_PRIMARY_OWNER)</f>
        <v>TREASURY WINE ESTATES</v>
      </c>
      <c r="H5030" cm="1">
        <f t="array" aca="1" ref="H5030" ca="1">SUMIFS(AMOUNT,APPL_ID,A5030,YEAR,C5030,DIVERSION_TYPE,"DIRECT")</f>
        <v>0</v>
      </c>
      <c r="I5030" cm="1">
        <f t="array" aca="1" ref="I5030" ca="1">SUMIFS(AMOUNT,APPL_ID,A5030,YEAR,C5030,DIVERSION_TYPE,"STORAGE")</f>
        <v>26</v>
      </c>
      <c r="J5030">
        <f t="shared" ca="1" si="78"/>
        <v>26</v>
      </c>
      <c r="K5030" s="17" cm="1">
        <f t="array" aca="1" ref="K5030" ca="1">IF(J5030&gt;0,COUNTIFS(AnnualTotalDiversion,J5030,APPL_ID,"&lt;&gt;"&amp;A5030,Owner,G5030,YEAR,C5030)/12,0)</f>
        <v>0</v>
      </c>
    </row>
    <row r="5031" spans="1:11" x14ac:dyDescent="0.25">
      <c r="A5031" t="s">
        <v>84</v>
      </c>
      <c r="B5031">
        <v>11381</v>
      </c>
      <c r="C5031">
        <v>2018</v>
      </c>
      <c r="D5031">
        <v>6</v>
      </c>
      <c r="E5031">
        <v>0</v>
      </c>
      <c r="F5031" s="15" t="s">
        <v>45</v>
      </c>
      <c r="G5031" t="str" cm="1">
        <f t="array" aca="1" ref="G5031" ca="1">_xlfn.XLOOKUP(A5031,APPLICATION_NUMBER,APPLICATION_PRIMARY_OWNER)</f>
        <v>TREASURY WINE ESTATES</v>
      </c>
      <c r="H5031" cm="1">
        <f t="array" aca="1" ref="H5031" ca="1">SUMIFS(AMOUNT,APPL_ID,A5031,YEAR,C5031,DIVERSION_TYPE,"DIRECT")</f>
        <v>0</v>
      </c>
      <c r="I5031" cm="1">
        <f t="array" aca="1" ref="I5031" ca="1">SUMIFS(AMOUNT,APPL_ID,A5031,YEAR,C5031,DIVERSION_TYPE,"STORAGE")</f>
        <v>52</v>
      </c>
      <c r="J5031">
        <f t="shared" ca="1" si="78"/>
        <v>52</v>
      </c>
      <c r="K5031" s="17" cm="1">
        <f t="array" aca="1" ref="K5031" ca="1">IF(J5031&gt;0,COUNTIFS(AnnualTotalDiversion,J5031,APPL_ID,"&lt;&gt;"&amp;A5031,Owner,G5031,YEAR,C5031)/12,0)</f>
        <v>0</v>
      </c>
    </row>
    <row r="5032" spans="1:11" x14ac:dyDescent="0.25">
      <c r="A5032" t="s">
        <v>84</v>
      </c>
      <c r="B5032">
        <v>11381</v>
      </c>
      <c r="C5032">
        <v>2018</v>
      </c>
      <c r="D5032">
        <v>4</v>
      </c>
      <c r="E5032">
        <v>0</v>
      </c>
      <c r="F5032" s="15" t="s">
        <v>45</v>
      </c>
      <c r="G5032" t="str" cm="1">
        <f t="array" aca="1" ref="G5032" ca="1">_xlfn.XLOOKUP(A5032,APPLICATION_NUMBER,APPLICATION_PRIMARY_OWNER)</f>
        <v>TREASURY WINE ESTATES</v>
      </c>
      <c r="H5032" cm="1">
        <f t="array" aca="1" ref="H5032" ca="1">SUMIFS(AMOUNT,APPL_ID,A5032,YEAR,C5032,DIVERSION_TYPE,"DIRECT")</f>
        <v>0</v>
      </c>
      <c r="I5032" cm="1">
        <f t="array" aca="1" ref="I5032" ca="1">SUMIFS(AMOUNT,APPL_ID,A5032,YEAR,C5032,DIVERSION_TYPE,"STORAGE")</f>
        <v>52</v>
      </c>
      <c r="J5032">
        <f t="shared" ca="1" si="78"/>
        <v>52</v>
      </c>
      <c r="K5032" s="17" cm="1">
        <f t="array" aca="1" ref="K5032" ca="1">IF(J5032&gt;0,COUNTIFS(AnnualTotalDiversion,J5032,APPL_ID,"&lt;&gt;"&amp;A5032,Owner,G5032,YEAR,C5032)/12,0)</f>
        <v>0</v>
      </c>
    </row>
    <row r="5033" spans="1:11" x14ac:dyDescent="0.25">
      <c r="A5033" t="s">
        <v>84</v>
      </c>
      <c r="B5033">
        <v>11381</v>
      </c>
      <c r="C5033">
        <v>2018</v>
      </c>
      <c r="D5033">
        <v>4</v>
      </c>
      <c r="E5033">
        <v>0</v>
      </c>
      <c r="F5033" s="15" t="s">
        <v>46</v>
      </c>
      <c r="G5033" t="str" cm="1">
        <f t="array" aca="1" ref="G5033" ca="1">_xlfn.XLOOKUP(A5033,APPLICATION_NUMBER,APPLICATION_PRIMARY_OWNER)</f>
        <v>TREASURY WINE ESTATES</v>
      </c>
      <c r="H5033" cm="1">
        <f t="array" aca="1" ref="H5033" ca="1">SUMIFS(AMOUNT,APPL_ID,A5033,YEAR,C5033,DIVERSION_TYPE,"DIRECT")</f>
        <v>0</v>
      </c>
      <c r="I5033" cm="1">
        <f t="array" aca="1" ref="I5033" ca="1">SUMIFS(AMOUNT,APPL_ID,A5033,YEAR,C5033,DIVERSION_TYPE,"STORAGE")</f>
        <v>52</v>
      </c>
      <c r="J5033">
        <f t="shared" ca="1" si="78"/>
        <v>52</v>
      </c>
      <c r="K5033" s="17" cm="1">
        <f t="array" aca="1" ref="K5033" ca="1">IF(J5033&gt;0,COUNTIFS(AnnualTotalDiversion,J5033,APPL_ID,"&lt;&gt;"&amp;A5033,Owner,G5033,YEAR,C5033)/12,0)</f>
        <v>0</v>
      </c>
    </row>
    <row r="5034" spans="1:11" x14ac:dyDescent="0.25">
      <c r="A5034" t="s">
        <v>84</v>
      </c>
      <c r="B5034">
        <v>11381</v>
      </c>
      <c r="C5034">
        <v>2020</v>
      </c>
      <c r="D5034">
        <v>3</v>
      </c>
      <c r="E5034">
        <v>0</v>
      </c>
      <c r="F5034" s="15" t="s">
        <v>45</v>
      </c>
      <c r="G5034" t="str" cm="1">
        <f t="array" aca="1" ref="G5034" ca="1">_xlfn.XLOOKUP(A5034,APPLICATION_NUMBER,APPLICATION_PRIMARY_OWNER)</f>
        <v>TREASURY WINE ESTATES</v>
      </c>
      <c r="H5034" cm="1">
        <f t="array" aca="1" ref="H5034" ca="1">SUMIFS(AMOUNT,APPL_ID,A5034,YEAR,C5034,DIVERSION_TYPE,"DIRECT")</f>
        <v>0</v>
      </c>
      <c r="I5034" cm="1">
        <f t="array" aca="1" ref="I5034" ca="1">SUMIFS(AMOUNT,APPL_ID,A5034,YEAR,C5034,DIVERSION_TYPE,"STORAGE")</f>
        <v>26</v>
      </c>
      <c r="J5034">
        <f t="shared" ca="1" si="78"/>
        <v>26</v>
      </c>
      <c r="K5034" s="17" cm="1">
        <f t="array" aca="1" ref="K5034" ca="1">IF(J5034&gt;0,COUNTIFS(AnnualTotalDiversion,J5034,APPL_ID,"&lt;&gt;"&amp;A5034,Owner,G5034,YEAR,C5034)/12,0)</f>
        <v>0</v>
      </c>
    </row>
    <row r="5035" spans="1:11" x14ac:dyDescent="0.25">
      <c r="A5035" t="s">
        <v>84</v>
      </c>
      <c r="B5035">
        <v>11381</v>
      </c>
      <c r="C5035">
        <v>2020</v>
      </c>
      <c r="D5035">
        <v>3</v>
      </c>
      <c r="E5035">
        <v>3</v>
      </c>
      <c r="F5035" s="15" t="s">
        <v>44</v>
      </c>
      <c r="G5035" t="str" cm="1">
        <f t="array" aca="1" ref="G5035" ca="1">_xlfn.XLOOKUP(A5035,APPLICATION_NUMBER,APPLICATION_PRIMARY_OWNER)</f>
        <v>TREASURY WINE ESTATES</v>
      </c>
      <c r="H5035" cm="1">
        <f t="array" aca="1" ref="H5035" ca="1">SUMIFS(AMOUNT,APPL_ID,A5035,YEAR,C5035,DIVERSION_TYPE,"DIRECT")</f>
        <v>0</v>
      </c>
      <c r="I5035" cm="1">
        <f t="array" aca="1" ref="I5035" ca="1">SUMIFS(AMOUNT,APPL_ID,A5035,YEAR,C5035,DIVERSION_TYPE,"STORAGE")</f>
        <v>26</v>
      </c>
      <c r="J5035">
        <f t="shared" ca="1" si="78"/>
        <v>26</v>
      </c>
      <c r="K5035" s="17" cm="1">
        <f t="array" aca="1" ref="K5035" ca="1">IF(J5035&gt;0,COUNTIFS(AnnualTotalDiversion,J5035,APPL_ID,"&lt;&gt;"&amp;A5035,Owner,G5035,YEAR,C5035)/12,0)</f>
        <v>0</v>
      </c>
    </row>
    <row r="5036" spans="1:11" x14ac:dyDescent="0.25">
      <c r="A5036" t="s">
        <v>84</v>
      </c>
      <c r="B5036">
        <v>11381</v>
      </c>
      <c r="C5036">
        <v>2020</v>
      </c>
      <c r="D5036">
        <v>4</v>
      </c>
      <c r="E5036">
        <v>3</v>
      </c>
      <c r="F5036" s="15" t="s">
        <v>44</v>
      </c>
      <c r="G5036" t="str" cm="1">
        <f t="array" aca="1" ref="G5036" ca="1">_xlfn.XLOOKUP(A5036,APPLICATION_NUMBER,APPLICATION_PRIMARY_OWNER)</f>
        <v>TREASURY WINE ESTATES</v>
      </c>
      <c r="H5036" cm="1">
        <f t="array" aca="1" ref="H5036" ca="1">SUMIFS(AMOUNT,APPL_ID,A5036,YEAR,C5036,DIVERSION_TYPE,"DIRECT")</f>
        <v>0</v>
      </c>
      <c r="I5036" cm="1">
        <f t="array" aca="1" ref="I5036" ca="1">SUMIFS(AMOUNT,APPL_ID,A5036,YEAR,C5036,DIVERSION_TYPE,"STORAGE")</f>
        <v>26</v>
      </c>
      <c r="J5036">
        <f t="shared" ca="1" si="78"/>
        <v>26</v>
      </c>
      <c r="K5036" s="17" cm="1">
        <f t="array" aca="1" ref="K5036" ca="1">IF(J5036&gt;0,COUNTIFS(AnnualTotalDiversion,J5036,APPL_ID,"&lt;&gt;"&amp;A5036,Owner,G5036,YEAR,C5036)/12,0)</f>
        <v>0</v>
      </c>
    </row>
    <row r="5037" spans="1:11" x14ac:dyDescent="0.25">
      <c r="A5037" t="s">
        <v>84</v>
      </c>
      <c r="B5037">
        <v>11381</v>
      </c>
      <c r="C5037">
        <v>2018</v>
      </c>
      <c r="D5037">
        <v>5</v>
      </c>
      <c r="E5037">
        <v>7</v>
      </c>
      <c r="F5037" s="15" t="s">
        <v>44</v>
      </c>
      <c r="G5037" t="str" cm="1">
        <f t="array" aca="1" ref="G5037" ca="1">_xlfn.XLOOKUP(A5037,APPLICATION_NUMBER,APPLICATION_PRIMARY_OWNER)</f>
        <v>TREASURY WINE ESTATES</v>
      </c>
      <c r="H5037" cm="1">
        <f t="array" aca="1" ref="H5037" ca="1">SUMIFS(AMOUNT,APPL_ID,A5037,YEAR,C5037,DIVERSION_TYPE,"DIRECT")</f>
        <v>0</v>
      </c>
      <c r="I5037" cm="1">
        <f t="array" aca="1" ref="I5037" ca="1">SUMIFS(AMOUNT,APPL_ID,A5037,YEAR,C5037,DIVERSION_TYPE,"STORAGE")</f>
        <v>52</v>
      </c>
      <c r="J5037">
        <f t="shared" ca="1" si="78"/>
        <v>52</v>
      </c>
      <c r="K5037" s="17" cm="1">
        <f t="array" aca="1" ref="K5037" ca="1">IF(J5037&gt;0,COUNTIFS(AnnualTotalDiversion,J5037,APPL_ID,"&lt;&gt;"&amp;A5037,Owner,G5037,YEAR,C5037)/12,0)</f>
        <v>0</v>
      </c>
    </row>
    <row r="5038" spans="1:11" x14ac:dyDescent="0.25">
      <c r="A5038" t="s">
        <v>84</v>
      </c>
      <c r="B5038">
        <v>11381</v>
      </c>
      <c r="C5038">
        <v>2020</v>
      </c>
      <c r="D5038">
        <v>5</v>
      </c>
      <c r="E5038">
        <v>0</v>
      </c>
      <c r="F5038" s="15" t="s">
        <v>45</v>
      </c>
      <c r="G5038" t="str" cm="1">
        <f t="array" aca="1" ref="G5038" ca="1">_xlfn.XLOOKUP(A5038,APPLICATION_NUMBER,APPLICATION_PRIMARY_OWNER)</f>
        <v>TREASURY WINE ESTATES</v>
      </c>
      <c r="H5038" cm="1">
        <f t="array" aca="1" ref="H5038" ca="1">SUMIFS(AMOUNT,APPL_ID,A5038,YEAR,C5038,DIVERSION_TYPE,"DIRECT")</f>
        <v>0</v>
      </c>
      <c r="I5038" cm="1">
        <f t="array" aca="1" ref="I5038" ca="1">SUMIFS(AMOUNT,APPL_ID,A5038,YEAR,C5038,DIVERSION_TYPE,"STORAGE")</f>
        <v>26</v>
      </c>
      <c r="J5038">
        <f t="shared" ca="1" si="78"/>
        <v>26</v>
      </c>
      <c r="K5038" s="17" cm="1">
        <f t="array" aca="1" ref="K5038" ca="1">IF(J5038&gt;0,COUNTIFS(AnnualTotalDiversion,J5038,APPL_ID,"&lt;&gt;"&amp;A5038,Owner,G5038,YEAR,C5038)/12,0)</f>
        <v>0</v>
      </c>
    </row>
    <row r="5039" spans="1:11" x14ac:dyDescent="0.25">
      <c r="A5039" t="s">
        <v>84</v>
      </c>
      <c r="B5039">
        <v>11381</v>
      </c>
      <c r="C5039">
        <v>2020</v>
      </c>
      <c r="D5039">
        <v>3</v>
      </c>
      <c r="E5039">
        <v>0</v>
      </c>
      <c r="F5039" s="15" t="s">
        <v>46</v>
      </c>
      <c r="G5039" t="str" cm="1">
        <f t="array" aca="1" ref="G5039" ca="1">_xlfn.XLOOKUP(A5039,APPLICATION_NUMBER,APPLICATION_PRIMARY_OWNER)</f>
        <v>TREASURY WINE ESTATES</v>
      </c>
      <c r="H5039" cm="1">
        <f t="array" aca="1" ref="H5039" ca="1">SUMIFS(AMOUNT,APPL_ID,A5039,YEAR,C5039,DIVERSION_TYPE,"DIRECT")</f>
        <v>0</v>
      </c>
      <c r="I5039" cm="1">
        <f t="array" aca="1" ref="I5039" ca="1">SUMIFS(AMOUNT,APPL_ID,A5039,YEAR,C5039,DIVERSION_TYPE,"STORAGE")</f>
        <v>26</v>
      </c>
      <c r="J5039">
        <f t="shared" ca="1" si="78"/>
        <v>26</v>
      </c>
      <c r="K5039" s="17" cm="1">
        <f t="array" aca="1" ref="K5039" ca="1">IF(J5039&gt;0,COUNTIFS(AnnualTotalDiversion,J5039,APPL_ID,"&lt;&gt;"&amp;A5039,Owner,G5039,YEAR,C5039)/12,0)</f>
        <v>0</v>
      </c>
    </row>
    <row r="5040" spans="1:11" x14ac:dyDescent="0.25">
      <c r="A5040" t="s">
        <v>84</v>
      </c>
      <c r="B5040">
        <v>11381</v>
      </c>
      <c r="C5040">
        <v>2018</v>
      </c>
      <c r="D5040">
        <v>4</v>
      </c>
      <c r="E5040">
        <v>1</v>
      </c>
      <c r="F5040" s="15" t="s">
        <v>44</v>
      </c>
      <c r="G5040" t="str" cm="1">
        <f t="array" aca="1" ref="G5040" ca="1">_xlfn.XLOOKUP(A5040,APPLICATION_NUMBER,APPLICATION_PRIMARY_OWNER)</f>
        <v>TREASURY WINE ESTATES</v>
      </c>
      <c r="H5040" cm="1">
        <f t="array" aca="1" ref="H5040" ca="1">SUMIFS(AMOUNT,APPL_ID,A5040,YEAR,C5040,DIVERSION_TYPE,"DIRECT")</f>
        <v>0</v>
      </c>
      <c r="I5040" cm="1">
        <f t="array" aca="1" ref="I5040" ca="1">SUMIFS(AMOUNT,APPL_ID,A5040,YEAR,C5040,DIVERSION_TYPE,"STORAGE")</f>
        <v>52</v>
      </c>
      <c r="J5040">
        <f t="shared" ca="1" si="78"/>
        <v>52</v>
      </c>
      <c r="K5040" s="17" cm="1">
        <f t="array" aca="1" ref="K5040" ca="1">IF(J5040&gt;0,COUNTIFS(AnnualTotalDiversion,J5040,APPL_ID,"&lt;&gt;"&amp;A5040,Owner,G5040,YEAR,C5040)/12,0)</f>
        <v>0</v>
      </c>
    </row>
    <row r="5041" spans="1:11" x14ac:dyDescent="0.25">
      <c r="A5041" t="s">
        <v>84</v>
      </c>
      <c r="B5041">
        <v>11381</v>
      </c>
      <c r="C5041">
        <v>2020</v>
      </c>
      <c r="D5041">
        <v>5</v>
      </c>
      <c r="E5041">
        <v>0</v>
      </c>
      <c r="F5041" s="15" t="s">
        <v>46</v>
      </c>
      <c r="G5041" t="str" cm="1">
        <f t="array" aca="1" ref="G5041" ca="1">_xlfn.XLOOKUP(A5041,APPLICATION_NUMBER,APPLICATION_PRIMARY_OWNER)</f>
        <v>TREASURY WINE ESTATES</v>
      </c>
      <c r="H5041" cm="1">
        <f t="array" aca="1" ref="H5041" ca="1">SUMIFS(AMOUNT,APPL_ID,A5041,YEAR,C5041,DIVERSION_TYPE,"DIRECT")</f>
        <v>0</v>
      </c>
      <c r="I5041" cm="1">
        <f t="array" aca="1" ref="I5041" ca="1">SUMIFS(AMOUNT,APPL_ID,A5041,YEAR,C5041,DIVERSION_TYPE,"STORAGE")</f>
        <v>26</v>
      </c>
      <c r="J5041">
        <f t="shared" ca="1" si="78"/>
        <v>26</v>
      </c>
      <c r="K5041" s="17" cm="1">
        <f t="array" aca="1" ref="K5041" ca="1">IF(J5041&gt;0,COUNTIFS(AnnualTotalDiversion,J5041,APPL_ID,"&lt;&gt;"&amp;A5041,Owner,G5041,YEAR,C5041)/12,0)</f>
        <v>0</v>
      </c>
    </row>
    <row r="5042" spans="1:11" x14ac:dyDescent="0.25">
      <c r="A5042" t="s">
        <v>84</v>
      </c>
      <c r="B5042">
        <v>11381</v>
      </c>
      <c r="C5042">
        <v>2020</v>
      </c>
      <c r="D5042">
        <v>5</v>
      </c>
      <c r="E5042">
        <v>0</v>
      </c>
      <c r="F5042" s="15" t="s">
        <v>44</v>
      </c>
      <c r="G5042" t="str" cm="1">
        <f t="array" aca="1" ref="G5042" ca="1">_xlfn.XLOOKUP(A5042,APPLICATION_NUMBER,APPLICATION_PRIMARY_OWNER)</f>
        <v>TREASURY WINE ESTATES</v>
      </c>
      <c r="H5042" cm="1">
        <f t="array" aca="1" ref="H5042" ca="1">SUMIFS(AMOUNT,APPL_ID,A5042,YEAR,C5042,DIVERSION_TYPE,"DIRECT")</f>
        <v>0</v>
      </c>
      <c r="I5042" cm="1">
        <f t="array" aca="1" ref="I5042" ca="1">SUMIFS(AMOUNT,APPL_ID,A5042,YEAR,C5042,DIVERSION_TYPE,"STORAGE")</f>
        <v>26</v>
      </c>
      <c r="J5042">
        <f t="shared" ca="1" si="78"/>
        <v>26</v>
      </c>
      <c r="K5042" s="17" cm="1">
        <f t="array" aca="1" ref="K5042" ca="1">IF(J5042&gt;0,COUNTIFS(AnnualTotalDiversion,J5042,APPL_ID,"&lt;&gt;"&amp;A5042,Owner,G5042,YEAR,C5042)/12,0)</f>
        <v>0</v>
      </c>
    </row>
    <row r="5043" spans="1:11" x14ac:dyDescent="0.25">
      <c r="A5043" t="s">
        <v>84</v>
      </c>
      <c r="B5043">
        <v>11381</v>
      </c>
      <c r="C5043">
        <v>2018</v>
      </c>
      <c r="D5043">
        <v>6</v>
      </c>
      <c r="E5043">
        <v>0</v>
      </c>
      <c r="F5043" s="15" t="s">
        <v>46</v>
      </c>
      <c r="G5043" t="str" cm="1">
        <f t="array" aca="1" ref="G5043" ca="1">_xlfn.XLOOKUP(A5043,APPLICATION_NUMBER,APPLICATION_PRIMARY_OWNER)</f>
        <v>TREASURY WINE ESTATES</v>
      </c>
      <c r="H5043" cm="1">
        <f t="array" aca="1" ref="H5043" ca="1">SUMIFS(AMOUNT,APPL_ID,A5043,YEAR,C5043,DIVERSION_TYPE,"DIRECT")</f>
        <v>0</v>
      </c>
      <c r="I5043" cm="1">
        <f t="array" aca="1" ref="I5043" ca="1">SUMIFS(AMOUNT,APPL_ID,A5043,YEAR,C5043,DIVERSION_TYPE,"STORAGE")</f>
        <v>52</v>
      </c>
      <c r="J5043">
        <f t="shared" ca="1" si="78"/>
        <v>52</v>
      </c>
      <c r="K5043" s="17" cm="1">
        <f t="array" aca="1" ref="K5043" ca="1">IF(J5043&gt;0,COUNTIFS(AnnualTotalDiversion,J5043,APPL_ID,"&lt;&gt;"&amp;A5043,Owner,G5043,YEAR,C5043)/12,0)</f>
        <v>0</v>
      </c>
    </row>
    <row r="5044" spans="1:11" x14ac:dyDescent="0.25">
      <c r="A5044" t="s">
        <v>85</v>
      </c>
      <c r="B5044">
        <v>11388</v>
      </c>
      <c r="C5044">
        <v>2019</v>
      </c>
      <c r="D5044">
        <v>5</v>
      </c>
      <c r="E5044">
        <v>7</v>
      </c>
      <c r="F5044" s="15" t="s">
        <v>46</v>
      </c>
      <c r="G5044" t="str" cm="1">
        <f t="array" aca="1" ref="G5044" ca="1">_xlfn.XLOOKUP(A5044,APPLICATION_NUMBER,APPLICATION_PRIMARY_OWNER)</f>
        <v>TREASURY WINE ESTATES</v>
      </c>
      <c r="H5044" cm="1">
        <f t="array" aca="1" ref="H5044" ca="1">SUMIFS(AMOUNT,APPL_ID,A5044,YEAR,C5044,DIVERSION_TYPE,"DIRECT")</f>
        <v>0</v>
      </c>
      <c r="I5044" cm="1">
        <f t="array" aca="1" ref="I5044" ca="1">SUMIFS(AMOUNT,APPL_ID,A5044,YEAR,C5044,DIVERSION_TYPE,"STORAGE")</f>
        <v>135</v>
      </c>
      <c r="J5044">
        <f t="shared" ca="1" si="78"/>
        <v>135</v>
      </c>
      <c r="K5044" s="17" cm="1">
        <f t="array" aca="1" ref="K5044" ca="1">IF(J5044&gt;0,COUNTIFS(AnnualTotalDiversion,J5044,APPL_ID,"&lt;&gt;"&amp;A5044,Owner,G5044,YEAR,C5044)/12,0)</f>
        <v>0</v>
      </c>
    </row>
    <row r="5045" spans="1:11" x14ac:dyDescent="0.25">
      <c r="A5045" t="s">
        <v>85</v>
      </c>
      <c r="B5045">
        <v>11388</v>
      </c>
      <c r="C5045">
        <v>2019</v>
      </c>
      <c r="D5045">
        <v>6</v>
      </c>
      <c r="E5045">
        <v>0</v>
      </c>
      <c r="F5045" s="15" t="s">
        <v>45</v>
      </c>
      <c r="G5045" t="str" cm="1">
        <f t="array" aca="1" ref="G5045" ca="1">_xlfn.XLOOKUP(A5045,APPLICATION_NUMBER,APPLICATION_PRIMARY_OWNER)</f>
        <v>TREASURY WINE ESTATES</v>
      </c>
      <c r="H5045" cm="1">
        <f t="array" aca="1" ref="H5045" ca="1">SUMIFS(AMOUNT,APPL_ID,A5045,YEAR,C5045,DIVERSION_TYPE,"DIRECT")</f>
        <v>0</v>
      </c>
      <c r="I5045" cm="1">
        <f t="array" aca="1" ref="I5045" ca="1">SUMIFS(AMOUNT,APPL_ID,A5045,YEAR,C5045,DIVERSION_TYPE,"STORAGE")</f>
        <v>135</v>
      </c>
      <c r="J5045">
        <f t="shared" ca="1" si="78"/>
        <v>135</v>
      </c>
      <c r="K5045" s="17" cm="1">
        <f t="array" aca="1" ref="K5045" ca="1">IF(J5045&gt;0,COUNTIFS(AnnualTotalDiversion,J5045,APPL_ID,"&lt;&gt;"&amp;A5045,Owner,G5045,YEAR,C5045)/12,0)</f>
        <v>0</v>
      </c>
    </row>
    <row r="5046" spans="1:11" x14ac:dyDescent="0.25">
      <c r="A5046" t="s">
        <v>85</v>
      </c>
      <c r="B5046">
        <v>11388</v>
      </c>
      <c r="C5046">
        <v>2019</v>
      </c>
      <c r="D5046">
        <v>6</v>
      </c>
      <c r="E5046">
        <v>0</v>
      </c>
      <c r="F5046" s="15" t="s">
        <v>46</v>
      </c>
      <c r="G5046" t="str" cm="1">
        <f t="array" aca="1" ref="G5046" ca="1">_xlfn.XLOOKUP(A5046,APPLICATION_NUMBER,APPLICATION_PRIMARY_OWNER)</f>
        <v>TREASURY WINE ESTATES</v>
      </c>
      <c r="H5046" cm="1">
        <f t="array" aca="1" ref="H5046" ca="1">SUMIFS(AMOUNT,APPL_ID,A5046,YEAR,C5046,DIVERSION_TYPE,"DIRECT")</f>
        <v>0</v>
      </c>
      <c r="I5046" cm="1">
        <f t="array" aca="1" ref="I5046" ca="1">SUMIFS(AMOUNT,APPL_ID,A5046,YEAR,C5046,DIVERSION_TYPE,"STORAGE")</f>
        <v>135</v>
      </c>
      <c r="J5046">
        <f t="shared" ca="1" si="78"/>
        <v>135</v>
      </c>
      <c r="K5046" s="17" cm="1">
        <f t="array" aca="1" ref="K5046" ca="1">IF(J5046&gt;0,COUNTIFS(AnnualTotalDiversion,J5046,APPL_ID,"&lt;&gt;"&amp;A5046,Owner,G5046,YEAR,C5046)/12,0)</f>
        <v>0</v>
      </c>
    </row>
    <row r="5047" spans="1:11" x14ac:dyDescent="0.25">
      <c r="A5047" t="s">
        <v>85</v>
      </c>
      <c r="B5047">
        <v>11388</v>
      </c>
      <c r="C5047">
        <v>2018</v>
      </c>
      <c r="D5047">
        <v>8</v>
      </c>
      <c r="E5047">
        <v>0</v>
      </c>
      <c r="F5047" s="15" t="s">
        <v>45</v>
      </c>
      <c r="G5047" t="str" cm="1">
        <f t="array" aca="1" ref="G5047" ca="1">_xlfn.XLOOKUP(A5047,APPLICATION_NUMBER,APPLICATION_PRIMARY_OWNER)</f>
        <v>TREASURY WINE ESTATES</v>
      </c>
      <c r="H5047" cm="1">
        <f t="array" aca="1" ref="H5047" ca="1">SUMIFS(AMOUNT,APPL_ID,A5047,YEAR,C5047,DIVERSION_TYPE,"DIRECT")</f>
        <v>0</v>
      </c>
      <c r="I5047" cm="1">
        <f t="array" aca="1" ref="I5047" ca="1">SUMIFS(AMOUNT,APPL_ID,A5047,YEAR,C5047,DIVERSION_TYPE,"STORAGE")</f>
        <v>70</v>
      </c>
      <c r="J5047">
        <f t="shared" ca="1" si="78"/>
        <v>70</v>
      </c>
      <c r="K5047" s="17" cm="1">
        <f t="array" aca="1" ref="K5047" ca="1">IF(J5047&gt;0,COUNTIFS(AnnualTotalDiversion,J5047,APPL_ID,"&lt;&gt;"&amp;A5047,Owner,G5047,YEAR,C5047)/12,0)</f>
        <v>0</v>
      </c>
    </row>
    <row r="5048" spans="1:11" x14ac:dyDescent="0.25">
      <c r="A5048" t="s">
        <v>85</v>
      </c>
      <c r="B5048">
        <v>11388</v>
      </c>
      <c r="C5048">
        <v>2019</v>
      </c>
      <c r="D5048">
        <v>3</v>
      </c>
      <c r="E5048">
        <v>0</v>
      </c>
      <c r="F5048" s="15" t="s">
        <v>44</v>
      </c>
      <c r="G5048" t="str" cm="1">
        <f t="array" aca="1" ref="G5048" ca="1">_xlfn.XLOOKUP(A5048,APPLICATION_NUMBER,APPLICATION_PRIMARY_OWNER)</f>
        <v>TREASURY WINE ESTATES</v>
      </c>
      <c r="H5048" cm="1">
        <f t="array" aca="1" ref="H5048" ca="1">SUMIFS(AMOUNT,APPL_ID,A5048,YEAR,C5048,DIVERSION_TYPE,"DIRECT")</f>
        <v>0</v>
      </c>
      <c r="I5048" cm="1">
        <f t="array" aca="1" ref="I5048" ca="1">SUMIFS(AMOUNT,APPL_ID,A5048,YEAR,C5048,DIVERSION_TYPE,"STORAGE")</f>
        <v>135</v>
      </c>
      <c r="J5048">
        <f t="shared" ca="1" si="78"/>
        <v>135</v>
      </c>
      <c r="K5048" s="17" cm="1">
        <f t="array" aca="1" ref="K5048" ca="1">IF(J5048&gt;0,COUNTIFS(AnnualTotalDiversion,J5048,APPL_ID,"&lt;&gt;"&amp;A5048,Owner,G5048,YEAR,C5048)/12,0)</f>
        <v>0</v>
      </c>
    </row>
    <row r="5049" spans="1:11" x14ac:dyDescent="0.25">
      <c r="A5049" t="s">
        <v>85</v>
      </c>
      <c r="B5049">
        <v>11388</v>
      </c>
      <c r="C5049">
        <v>2020</v>
      </c>
      <c r="D5049">
        <v>7</v>
      </c>
      <c r="E5049">
        <v>0</v>
      </c>
      <c r="F5049" s="15" t="s">
        <v>45</v>
      </c>
      <c r="G5049" t="str" cm="1">
        <f t="array" aca="1" ref="G5049" ca="1">_xlfn.XLOOKUP(A5049,APPLICATION_NUMBER,APPLICATION_PRIMARY_OWNER)</f>
        <v>TREASURY WINE ESTATES</v>
      </c>
      <c r="H5049" cm="1">
        <f t="array" aca="1" ref="H5049" ca="1">SUMIFS(AMOUNT,APPL_ID,A5049,YEAR,C5049,DIVERSION_TYPE,"DIRECT")</f>
        <v>0</v>
      </c>
      <c r="I5049" cm="1">
        <f t="array" aca="1" ref="I5049" ca="1">SUMIFS(AMOUNT,APPL_ID,A5049,YEAR,C5049,DIVERSION_TYPE,"STORAGE")</f>
        <v>42</v>
      </c>
      <c r="J5049">
        <f t="shared" ca="1" si="78"/>
        <v>42</v>
      </c>
      <c r="K5049" s="17" cm="1">
        <f t="array" aca="1" ref="K5049" ca="1">IF(J5049&gt;0,COUNTIFS(AnnualTotalDiversion,J5049,APPL_ID,"&lt;&gt;"&amp;A5049,Owner,G5049,YEAR,C5049)/12,0)</f>
        <v>0</v>
      </c>
    </row>
    <row r="5050" spans="1:11" x14ac:dyDescent="0.25">
      <c r="A5050" t="s">
        <v>85</v>
      </c>
      <c r="B5050">
        <v>11388</v>
      </c>
      <c r="C5050">
        <v>2019</v>
      </c>
      <c r="D5050">
        <v>6</v>
      </c>
      <c r="E5050">
        <v>1</v>
      </c>
      <c r="F5050" s="15" t="s">
        <v>44</v>
      </c>
      <c r="G5050" t="str" cm="1">
        <f t="array" aca="1" ref="G5050" ca="1">_xlfn.XLOOKUP(A5050,APPLICATION_NUMBER,APPLICATION_PRIMARY_OWNER)</f>
        <v>TREASURY WINE ESTATES</v>
      </c>
      <c r="H5050" cm="1">
        <f t="array" aca="1" ref="H5050" ca="1">SUMIFS(AMOUNT,APPL_ID,A5050,YEAR,C5050,DIVERSION_TYPE,"DIRECT")</f>
        <v>0</v>
      </c>
      <c r="I5050" cm="1">
        <f t="array" aca="1" ref="I5050" ca="1">SUMIFS(AMOUNT,APPL_ID,A5050,YEAR,C5050,DIVERSION_TYPE,"STORAGE")</f>
        <v>135</v>
      </c>
      <c r="J5050">
        <f t="shared" ca="1" si="78"/>
        <v>135</v>
      </c>
      <c r="K5050" s="17" cm="1">
        <f t="array" aca="1" ref="K5050" ca="1">IF(J5050&gt;0,COUNTIFS(AnnualTotalDiversion,J5050,APPL_ID,"&lt;&gt;"&amp;A5050,Owner,G5050,YEAR,C5050)/12,0)</f>
        <v>0</v>
      </c>
    </row>
    <row r="5051" spans="1:11" x14ac:dyDescent="0.25">
      <c r="A5051" t="s">
        <v>85</v>
      </c>
      <c r="B5051">
        <v>11388</v>
      </c>
      <c r="C5051">
        <v>2019</v>
      </c>
      <c r="D5051">
        <v>2</v>
      </c>
      <c r="E5051">
        <v>0</v>
      </c>
      <c r="F5051" s="15" t="s">
        <v>44</v>
      </c>
      <c r="G5051" t="str" cm="1">
        <f t="array" aca="1" ref="G5051" ca="1">_xlfn.XLOOKUP(A5051,APPLICATION_NUMBER,APPLICATION_PRIMARY_OWNER)</f>
        <v>TREASURY WINE ESTATES</v>
      </c>
      <c r="H5051" cm="1">
        <f t="array" aca="1" ref="H5051" ca="1">SUMIFS(AMOUNT,APPL_ID,A5051,YEAR,C5051,DIVERSION_TYPE,"DIRECT")</f>
        <v>0</v>
      </c>
      <c r="I5051" cm="1">
        <f t="array" aca="1" ref="I5051" ca="1">SUMIFS(AMOUNT,APPL_ID,A5051,YEAR,C5051,DIVERSION_TYPE,"STORAGE")</f>
        <v>135</v>
      </c>
      <c r="J5051">
        <f t="shared" ca="1" si="78"/>
        <v>135</v>
      </c>
      <c r="K5051" s="17" cm="1">
        <f t="array" aca="1" ref="K5051" ca="1">IF(J5051&gt;0,COUNTIFS(AnnualTotalDiversion,J5051,APPL_ID,"&lt;&gt;"&amp;A5051,Owner,G5051,YEAR,C5051)/12,0)</f>
        <v>0</v>
      </c>
    </row>
    <row r="5052" spans="1:11" x14ac:dyDescent="0.25">
      <c r="A5052" t="s">
        <v>85</v>
      </c>
      <c r="B5052">
        <v>11388</v>
      </c>
      <c r="C5052">
        <v>2019</v>
      </c>
      <c r="D5052">
        <v>4</v>
      </c>
      <c r="E5052">
        <v>1</v>
      </c>
      <c r="F5052" s="15" t="s">
        <v>44</v>
      </c>
      <c r="G5052" t="str" cm="1">
        <f t="array" aca="1" ref="G5052" ca="1">_xlfn.XLOOKUP(A5052,APPLICATION_NUMBER,APPLICATION_PRIMARY_OWNER)</f>
        <v>TREASURY WINE ESTATES</v>
      </c>
      <c r="H5052" cm="1">
        <f t="array" aca="1" ref="H5052" ca="1">SUMIFS(AMOUNT,APPL_ID,A5052,YEAR,C5052,DIVERSION_TYPE,"DIRECT")</f>
        <v>0</v>
      </c>
      <c r="I5052" cm="1">
        <f t="array" aca="1" ref="I5052" ca="1">SUMIFS(AMOUNT,APPL_ID,A5052,YEAR,C5052,DIVERSION_TYPE,"STORAGE")</f>
        <v>135</v>
      </c>
      <c r="J5052">
        <f t="shared" ca="1" si="78"/>
        <v>135</v>
      </c>
      <c r="K5052" s="17" cm="1">
        <f t="array" aca="1" ref="K5052" ca="1">IF(J5052&gt;0,COUNTIFS(AnnualTotalDiversion,J5052,APPL_ID,"&lt;&gt;"&amp;A5052,Owner,G5052,YEAR,C5052)/12,0)</f>
        <v>0</v>
      </c>
    </row>
    <row r="5053" spans="1:11" x14ac:dyDescent="0.25">
      <c r="A5053" t="s">
        <v>85</v>
      </c>
      <c r="B5053">
        <v>11388</v>
      </c>
      <c r="C5053">
        <v>2019</v>
      </c>
      <c r="D5053">
        <v>3</v>
      </c>
      <c r="E5053">
        <v>0</v>
      </c>
      <c r="F5053" s="15" t="s">
        <v>45</v>
      </c>
      <c r="G5053" t="str" cm="1">
        <f t="array" aca="1" ref="G5053" ca="1">_xlfn.XLOOKUP(A5053,APPLICATION_NUMBER,APPLICATION_PRIMARY_OWNER)</f>
        <v>TREASURY WINE ESTATES</v>
      </c>
      <c r="H5053" cm="1">
        <f t="array" aca="1" ref="H5053" ca="1">SUMIFS(AMOUNT,APPL_ID,A5053,YEAR,C5053,DIVERSION_TYPE,"DIRECT")</f>
        <v>0</v>
      </c>
      <c r="I5053" cm="1">
        <f t="array" aca="1" ref="I5053" ca="1">SUMIFS(AMOUNT,APPL_ID,A5053,YEAR,C5053,DIVERSION_TYPE,"STORAGE")</f>
        <v>135</v>
      </c>
      <c r="J5053">
        <f t="shared" ca="1" si="78"/>
        <v>135</v>
      </c>
      <c r="K5053" s="17" cm="1">
        <f t="array" aca="1" ref="K5053" ca="1">IF(J5053&gt;0,COUNTIFS(AnnualTotalDiversion,J5053,APPL_ID,"&lt;&gt;"&amp;A5053,Owner,G5053,YEAR,C5053)/12,0)</f>
        <v>0</v>
      </c>
    </row>
    <row r="5054" spans="1:11" x14ac:dyDescent="0.25">
      <c r="A5054" t="s">
        <v>85</v>
      </c>
      <c r="B5054">
        <v>11388</v>
      </c>
      <c r="C5054">
        <v>2018</v>
      </c>
      <c r="D5054">
        <v>7</v>
      </c>
      <c r="E5054">
        <v>0</v>
      </c>
      <c r="F5054" s="15" t="s">
        <v>46</v>
      </c>
      <c r="G5054" t="str" cm="1">
        <f t="array" aca="1" ref="G5054" ca="1">_xlfn.XLOOKUP(A5054,APPLICATION_NUMBER,APPLICATION_PRIMARY_OWNER)</f>
        <v>TREASURY WINE ESTATES</v>
      </c>
      <c r="H5054" cm="1">
        <f t="array" aca="1" ref="H5054" ca="1">SUMIFS(AMOUNT,APPL_ID,A5054,YEAR,C5054,DIVERSION_TYPE,"DIRECT")</f>
        <v>0</v>
      </c>
      <c r="I5054" cm="1">
        <f t="array" aca="1" ref="I5054" ca="1">SUMIFS(AMOUNT,APPL_ID,A5054,YEAR,C5054,DIVERSION_TYPE,"STORAGE")</f>
        <v>70</v>
      </c>
      <c r="J5054">
        <f t="shared" ca="1" si="78"/>
        <v>70</v>
      </c>
      <c r="K5054" s="17" cm="1">
        <f t="array" aca="1" ref="K5054" ca="1">IF(J5054&gt;0,COUNTIFS(AnnualTotalDiversion,J5054,APPL_ID,"&lt;&gt;"&amp;A5054,Owner,G5054,YEAR,C5054)/12,0)</f>
        <v>0</v>
      </c>
    </row>
    <row r="5055" spans="1:11" x14ac:dyDescent="0.25">
      <c r="A5055" t="s">
        <v>85</v>
      </c>
      <c r="B5055">
        <v>11388</v>
      </c>
      <c r="C5055">
        <v>2020</v>
      </c>
      <c r="D5055">
        <v>7</v>
      </c>
      <c r="E5055">
        <v>2</v>
      </c>
      <c r="F5055" s="15" t="s">
        <v>44</v>
      </c>
      <c r="G5055" t="str" cm="1">
        <f t="array" aca="1" ref="G5055" ca="1">_xlfn.XLOOKUP(A5055,APPLICATION_NUMBER,APPLICATION_PRIMARY_OWNER)</f>
        <v>TREASURY WINE ESTATES</v>
      </c>
      <c r="H5055" cm="1">
        <f t="array" aca="1" ref="H5055" ca="1">SUMIFS(AMOUNT,APPL_ID,A5055,YEAR,C5055,DIVERSION_TYPE,"DIRECT")</f>
        <v>0</v>
      </c>
      <c r="I5055" cm="1">
        <f t="array" aca="1" ref="I5055" ca="1">SUMIFS(AMOUNT,APPL_ID,A5055,YEAR,C5055,DIVERSION_TYPE,"STORAGE")</f>
        <v>42</v>
      </c>
      <c r="J5055">
        <f t="shared" ca="1" si="78"/>
        <v>42</v>
      </c>
      <c r="K5055" s="17" cm="1">
        <f t="array" aca="1" ref="K5055" ca="1">IF(J5055&gt;0,COUNTIFS(AnnualTotalDiversion,J5055,APPL_ID,"&lt;&gt;"&amp;A5055,Owner,G5055,YEAR,C5055)/12,0)</f>
        <v>0</v>
      </c>
    </row>
    <row r="5056" spans="1:11" x14ac:dyDescent="0.25">
      <c r="A5056" t="s">
        <v>85</v>
      </c>
      <c r="B5056">
        <v>11388</v>
      </c>
      <c r="C5056">
        <v>2019</v>
      </c>
      <c r="D5056">
        <v>8</v>
      </c>
      <c r="E5056">
        <v>0</v>
      </c>
      <c r="F5056" s="15" t="s">
        <v>46</v>
      </c>
      <c r="G5056" t="str" cm="1">
        <f t="array" aca="1" ref="G5056" ca="1">_xlfn.XLOOKUP(A5056,APPLICATION_NUMBER,APPLICATION_PRIMARY_OWNER)</f>
        <v>TREASURY WINE ESTATES</v>
      </c>
      <c r="H5056" cm="1">
        <f t="array" aca="1" ref="H5056" ca="1">SUMIFS(AMOUNT,APPL_ID,A5056,YEAR,C5056,DIVERSION_TYPE,"DIRECT")</f>
        <v>0</v>
      </c>
      <c r="I5056" cm="1">
        <f t="array" aca="1" ref="I5056" ca="1">SUMIFS(AMOUNT,APPL_ID,A5056,YEAR,C5056,DIVERSION_TYPE,"STORAGE")</f>
        <v>135</v>
      </c>
      <c r="J5056">
        <f t="shared" ca="1" si="78"/>
        <v>135</v>
      </c>
      <c r="K5056" s="17" cm="1">
        <f t="array" aca="1" ref="K5056" ca="1">IF(J5056&gt;0,COUNTIFS(AnnualTotalDiversion,J5056,APPL_ID,"&lt;&gt;"&amp;A5056,Owner,G5056,YEAR,C5056)/12,0)</f>
        <v>0</v>
      </c>
    </row>
    <row r="5057" spans="1:11" x14ac:dyDescent="0.25">
      <c r="A5057" t="s">
        <v>85</v>
      </c>
      <c r="B5057">
        <v>11388</v>
      </c>
      <c r="C5057">
        <v>2020</v>
      </c>
      <c r="D5057">
        <v>6</v>
      </c>
      <c r="E5057">
        <v>0</v>
      </c>
      <c r="F5057" s="15" t="s">
        <v>44</v>
      </c>
      <c r="G5057" t="str" cm="1">
        <f t="array" aca="1" ref="G5057" ca="1">_xlfn.XLOOKUP(A5057,APPLICATION_NUMBER,APPLICATION_PRIMARY_OWNER)</f>
        <v>TREASURY WINE ESTATES</v>
      </c>
      <c r="H5057" cm="1">
        <f t="array" aca="1" ref="H5057" ca="1">SUMIFS(AMOUNT,APPL_ID,A5057,YEAR,C5057,DIVERSION_TYPE,"DIRECT")</f>
        <v>0</v>
      </c>
      <c r="I5057" cm="1">
        <f t="array" aca="1" ref="I5057" ca="1">SUMIFS(AMOUNT,APPL_ID,A5057,YEAR,C5057,DIVERSION_TYPE,"STORAGE")</f>
        <v>42</v>
      </c>
      <c r="J5057">
        <f t="shared" ca="1" si="78"/>
        <v>42</v>
      </c>
      <c r="K5057" s="17" cm="1">
        <f t="array" aca="1" ref="K5057" ca="1">IF(J5057&gt;0,COUNTIFS(AnnualTotalDiversion,J5057,APPL_ID,"&lt;&gt;"&amp;A5057,Owner,G5057,YEAR,C5057)/12,0)</f>
        <v>0</v>
      </c>
    </row>
    <row r="5058" spans="1:11" x14ac:dyDescent="0.25">
      <c r="A5058" t="s">
        <v>85</v>
      </c>
      <c r="B5058">
        <v>11388</v>
      </c>
      <c r="C5058">
        <v>2019</v>
      </c>
      <c r="D5058">
        <v>3</v>
      </c>
      <c r="E5058">
        <v>5</v>
      </c>
      <c r="F5058" s="15" t="s">
        <v>46</v>
      </c>
      <c r="G5058" t="str" cm="1">
        <f t="array" aca="1" ref="G5058" ca="1">_xlfn.XLOOKUP(A5058,APPLICATION_NUMBER,APPLICATION_PRIMARY_OWNER)</f>
        <v>TREASURY WINE ESTATES</v>
      </c>
      <c r="H5058" cm="1">
        <f t="array" aca="1" ref="H5058" ca="1">SUMIFS(AMOUNT,APPL_ID,A5058,YEAR,C5058,DIVERSION_TYPE,"DIRECT")</f>
        <v>0</v>
      </c>
      <c r="I5058" cm="1">
        <f t="array" aca="1" ref="I5058" ca="1">SUMIFS(AMOUNT,APPL_ID,A5058,YEAR,C5058,DIVERSION_TYPE,"STORAGE")</f>
        <v>135</v>
      </c>
      <c r="J5058">
        <f t="shared" ca="1" si="78"/>
        <v>135</v>
      </c>
      <c r="K5058" s="17" cm="1">
        <f t="array" aca="1" ref="K5058" ca="1">IF(J5058&gt;0,COUNTIFS(AnnualTotalDiversion,J5058,APPL_ID,"&lt;&gt;"&amp;A5058,Owner,G5058,YEAR,C5058)/12,0)</f>
        <v>0</v>
      </c>
    </row>
    <row r="5059" spans="1:11" x14ac:dyDescent="0.25">
      <c r="A5059" t="s">
        <v>85</v>
      </c>
      <c r="B5059">
        <v>11388</v>
      </c>
      <c r="C5059">
        <v>2019</v>
      </c>
      <c r="D5059">
        <v>5</v>
      </c>
      <c r="E5059">
        <v>0</v>
      </c>
      <c r="F5059" s="15" t="s">
        <v>44</v>
      </c>
      <c r="G5059" t="str" cm="1">
        <f t="array" aca="1" ref="G5059" ca="1">_xlfn.XLOOKUP(A5059,APPLICATION_NUMBER,APPLICATION_PRIMARY_OWNER)</f>
        <v>TREASURY WINE ESTATES</v>
      </c>
      <c r="H5059" cm="1">
        <f t="array" aca="1" ref="H5059" ca="1">SUMIFS(AMOUNT,APPL_ID,A5059,YEAR,C5059,DIVERSION_TYPE,"DIRECT")</f>
        <v>0</v>
      </c>
      <c r="I5059" cm="1">
        <f t="array" aca="1" ref="I5059" ca="1">SUMIFS(AMOUNT,APPL_ID,A5059,YEAR,C5059,DIVERSION_TYPE,"STORAGE")</f>
        <v>135</v>
      </c>
      <c r="J5059">
        <f t="shared" ca="1" si="78"/>
        <v>135</v>
      </c>
      <c r="K5059" s="17" cm="1">
        <f t="array" aca="1" ref="K5059" ca="1">IF(J5059&gt;0,COUNTIFS(AnnualTotalDiversion,J5059,APPL_ID,"&lt;&gt;"&amp;A5059,Owner,G5059,YEAR,C5059)/12,0)</f>
        <v>0</v>
      </c>
    </row>
    <row r="5060" spans="1:11" x14ac:dyDescent="0.25">
      <c r="A5060" t="s">
        <v>85</v>
      </c>
      <c r="B5060">
        <v>11388</v>
      </c>
      <c r="C5060">
        <v>2018</v>
      </c>
      <c r="D5060">
        <v>7</v>
      </c>
      <c r="E5060">
        <v>0</v>
      </c>
      <c r="F5060" s="15" t="s">
        <v>45</v>
      </c>
      <c r="G5060" t="str" cm="1">
        <f t="array" aca="1" ref="G5060" ca="1">_xlfn.XLOOKUP(A5060,APPLICATION_NUMBER,APPLICATION_PRIMARY_OWNER)</f>
        <v>TREASURY WINE ESTATES</v>
      </c>
      <c r="H5060" cm="1">
        <f t="array" aca="1" ref="H5060" ca="1">SUMIFS(AMOUNT,APPL_ID,A5060,YEAR,C5060,DIVERSION_TYPE,"DIRECT")</f>
        <v>0</v>
      </c>
      <c r="I5060" cm="1">
        <f t="array" aca="1" ref="I5060" ca="1">SUMIFS(AMOUNT,APPL_ID,A5060,YEAR,C5060,DIVERSION_TYPE,"STORAGE")</f>
        <v>70</v>
      </c>
      <c r="J5060">
        <f t="shared" ca="1" si="78"/>
        <v>70</v>
      </c>
      <c r="K5060" s="17" cm="1">
        <f t="array" aca="1" ref="K5060" ca="1">IF(J5060&gt;0,COUNTIFS(AnnualTotalDiversion,J5060,APPL_ID,"&lt;&gt;"&amp;A5060,Owner,G5060,YEAR,C5060)/12,0)</f>
        <v>0</v>
      </c>
    </row>
    <row r="5061" spans="1:11" x14ac:dyDescent="0.25">
      <c r="A5061" t="s">
        <v>85</v>
      </c>
      <c r="B5061">
        <v>11388</v>
      </c>
      <c r="C5061">
        <v>2019</v>
      </c>
      <c r="D5061">
        <v>9</v>
      </c>
      <c r="E5061">
        <v>12</v>
      </c>
      <c r="F5061" s="15" t="s">
        <v>44</v>
      </c>
      <c r="G5061" t="str" cm="1">
        <f t="array" aca="1" ref="G5061" ca="1">_xlfn.XLOOKUP(A5061,APPLICATION_NUMBER,APPLICATION_PRIMARY_OWNER)</f>
        <v>TREASURY WINE ESTATES</v>
      </c>
      <c r="H5061" cm="1">
        <f t="array" aca="1" ref="H5061" ca="1">SUMIFS(AMOUNT,APPL_ID,A5061,YEAR,C5061,DIVERSION_TYPE,"DIRECT")</f>
        <v>0</v>
      </c>
      <c r="I5061" cm="1">
        <f t="array" aca="1" ref="I5061" ca="1">SUMIFS(AMOUNT,APPL_ID,A5061,YEAR,C5061,DIVERSION_TYPE,"STORAGE")</f>
        <v>135</v>
      </c>
      <c r="J5061">
        <f t="shared" ref="J5061:J5124" ca="1" si="79">SUM(H5061:I5061)</f>
        <v>135</v>
      </c>
      <c r="K5061" s="17" cm="1">
        <f t="array" aca="1" ref="K5061" ca="1">IF(J5061&gt;0,COUNTIFS(AnnualTotalDiversion,J5061,APPL_ID,"&lt;&gt;"&amp;A5061,Owner,G5061,YEAR,C5061)/12,0)</f>
        <v>0</v>
      </c>
    </row>
    <row r="5062" spans="1:11" x14ac:dyDescent="0.25">
      <c r="A5062" t="s">
        <v>85</v>
      </c>
      <c r="B5062">
        <v>11388</v>
      </c>
      <c r="C5062">
        <v>2019</v>
      </c>
      <c r="D5062">
        <v>4</v>
      </c>
      <c r="E5062">
        <v>0</v>
      </c>
      <c r="F5062" s="15" t="s">
        <v>45</v>
      </c>
      <c r="G5062" t="str" cm="1">
        <f t="array" aca="1" ref="G5062" ca="1">_xlfn.XLOOKUP(A5062,APPLICATION_NUMBER,APPLICATION_PRIMARY_OWNER)</f>
        <v>TREASURY WINE ESTATES</v>
      </c>
      <c r="H5062" cm="1">
        <f t="array" aca="1" ref="H5062" ca="1">SUMIFS(AMOUNT,APPL_ID,A5062,YEAR,C5062,DIVERSION_TYPE,"DIRECT")</f>
        <v>0</v>
      </c>
      <c r="I5062" cm="1">
        <f t="array" aca="1" ref="I5062" ca="1">SUMIFS(AMOUNT,APPL_ID,A5062,YEAR,C5062,DIVERSION_TYPE,"STORAGE")</f>
        <v>135</v>
      </c>
      <c r="J5062">
        <f t="shared" ca="1" si="79"/>
        <v>135</v>
      </c>
      <c r="K5062" s="17" cm="1">
        <f t="array" aca="1" ref="K5062" ca="1">IF(J5062&gt;0,COUNTIFS(AnnualTotalDiversion,J5062,APPL_ID,"&lt;&gt;"&amp;A5062,Owner,G5062,YEAR,C5062)/12,0)</f>
        <v>0</v>
      </c>
    </row>
    <row r="5063" spans="1:11" x14ac:dyDescent="0.25">
      <c r="A5063" t="s">
        <v>85</v>
      </c>
      <c r="B5063">
        <v>11388</v>
      </c>
      <c r="C5063">
        <v>2019</v>
      </c>
      <c r="D5063">
        <v>8</v>
      </c>
      <c r="E5063">
        <v>8</v>
      </c>
      <c r="F5063" s="15" t="s">
        <v>44</v>
      </c>
      <c r="G5063" t="str" cm="1">
        <f t="array" aca="1" ref="G5063" ca="1">_xlfn.XLOOKUP(A5063,APPLICATION_NUMBER,APPLICATION_PRIMARY_OWNER)</f>
        <v>TREASURY WINE ESTATES</v>
      </c>
      <c r="H5063" cm="1">
        <f t="array" aca="1" ref="H5063" ca="1">SUMIFS(AMOUNT,APPL_ID,A5063,YEAR,C5063,DIVERSION_TYPE,"DIRECT")</f>
        <v>0</v>
      </c>
      <c r="I5063" cm="1">
        <f t="array" aca="1" ref="I5063" ca="1">SUMIFS(AMOUNT,APPL_ID,A5063,YEAR,C5063,DIVERSION_TYPE,"STORAGE")</f>
        <v>135</v>
      </c>
      <c r="J5063">
        <f t="shared" ca="1" si="79"/>
        <v>135</v>
      </c>
      <c r="K5063" s="17" cm="1">
        <f t="array" aca="1" ref="K5063" ca="1">IF(J5063&gt;0,COUNTIFS(AnnualTotalDiversion,J5063,APPL_ID,"&lt;&gt;"&amp;A5063,Owner,G5063,YEAR,C5063)/12,0)</f>
        <v>0</v>
      </c>
    </row>
    <row r="5064" spans="1:11" x14ac:dyDescent="0.25">
      <c r="A5064" t="s">
        <v>85</v>
      </c>
      <c r="B5064">
        <v>11388</v>
      </c>
      <c r="C5064">
        <v>2019</v>
      </c>
      <c r="D5064">
        <v>10</v>
      </c>
      <c r="E5064">
        <v>0</v>
      </c>
      <c r="F5064" s="15" t="s">
        <v>45</v>
      </c>
      <c r="G5064" t="str" cm="1">
        <f t="array" aca="1" ref="G5064" ca="1">_xlfn.XLOOKUP(A5064,APPLICATION_NUMBER,APPLICATION_PRIMARY_OWNER)</f>
        <v>TREASURY WINE ESTATES</v>
      </c>
      <c r="H5064" cm="1">
        <f t="array" aca="1" ref="H5064" ca="1">SUMIFS(AMOUNT,APPL_ID,A5064,YEAR,C5064,DIVERSION_TYPE,"DIRECT")</f>
        <v>0</v>
      </c>
      <c r="I5064" cm="1">
        <f t="array" aca="1" ref="I5064" ca="1">SUMIFS(AMOUNT,APPL_ID,A5064,YEAR,C5064,DIVERSION_TYPE,"STORAGE")</f>
        <v>135</v>
      </c>
      <c r="J5064">
        <f t="shared" ca="1" si="79"/>
        <v>135</v>
      </c>
      <c r="K5064" s="17" cm="1">
        <f t="array" aca="1" ref="K5064" ca="1">IF(J5064&gt;0,COUNTIFS(AnnualTotalDiversion,J5064,APPL_ID,"&lt;&gt;"&amp;A5064,Owner,G5064,YEAR,C5064)/12,0)</f>
        <v>0</v>
      </c>
    </row>
    <row r="5065" spans="1:11" x14ac:dyDescent="0.25">
      <c r="A5065" t="s">
        <v>85</v>
      </c>
      <c r="B5065">
        <v>11388</v>
      </c>
      <c r="C5065">
        <v>2019</v>
      </c>
      <c r="D5065">
        <v>8</v>
      </c>
      <c r="E5065">
        <v>0</v>
      </c>
      <c r="F5065" s="15" t="s">
        <v>45</v>
      </c>
      <c r="G5065" t="str" cm="1">
        <f t="array" aca="1" ref="G5065" ca="1">_xlfn.XLOOKUP(A5065,APPLICATION_NUMBER,APPLICATION_PRIMARY_OWNER)</f>
        <v>TREASURY WINE ESTATES</v>
      </c>
      <c r="H5065" cm="1">
        <f t="array" aca="1" ref="H5065" ca="1">SUMIFS(AMOUNT,APPL_ID,A5065,YEAR,C5065,DIVERSION_TYPE,"DIRECT")</f>
        <v>0</v>
      </c>
      <c r="I5065" cm="1">
        <f t="array" aca="1" ref="I5065" ca="1">SUMIFS(AMOUNT,APPL_ID,A5065,YEAR,C5065,DIVERSION_TYPE,"STORAGE")</f>
        <v>135</v>
      </c>
      <c r="J5065">
        <f t="shared" ca="1" si="79"/>
        <v>135</v>
      </c>
      <c r="K5065" s="17" cm="1">
        <f t="array" aca="1" ref="K5065" ca="1">IF(J5065&gt;0,COUNTIFS(AnnualTotalDiversion,J5065,APPL_ID,"&lt;&gt;"&amp;A5065,Owner,G5065,YEAR,C5065)/12,0)</f>
        <v>0</v>
      </c>
    </row>
    <row r="5066" spans="1:11" x14ac:dyDescent="0.25">
      <c r="A5066" t="s">
        <v>85</v>
      </c>
      <c r="B5066">
        <v>11388</v>
      </c>
      <c r="C5066">
        <v>2019</v>
      </c>
      <c r="D5066">
        <v>4</v>
      </c>
      <c r="E5066">
        <v>0</v>
      </c>
      <c r="F5066" s="15" t="s">
        <v>46</v>
      </c>
      <c r="G5066" t="str" cm="1">
        <f t="array" aca="1" ref="G5066" ca="1">_xlfn.XLOOKUP(A5066,APPLICATION_NUMBER,APPLICATION_PRIMARY_OWNER)</f>
        <v>TREASURY WINE ESTATES</v>
      </c>
      <c r="H5066" cm="1">
        <f t="array" aca="1" ref="H5066" ca="1">SUMIFS(AMOUNT,APPL_ID,A5066,YEAR,C5066,DIVERSION_TYPE,"DIRECT")</f>
        <v>0</v>
      </c>
      <c r="I5066" cm="1">
        <f t="array" aca="1" ref="I5066" ca="1">SUMIFS(AMOUNT,APPL_ID,A5066,YEAR,C5066,DIVERSION_TYPE,"STORAGE")</f>
        <v>135</v>
      </c>
      <c r="J5066">
        <f t="shared" ca="1" si="79"/>
        <v>135</v>
      </c>
      <c r="K5066" s="17" cm="1">
        <f t="array" aca="1" ref="K5066" ca="1">IF(J5066&gt;0,COUNTIFS(AnnualTotalDiversion,J5066,APPL_ID,"&lt;&gt;"&amp;A5066,Owner,G5066,YEAR,C5066)/12,0)</f>
        <v>0</v>
      </c>
    </row>
    <row r="5067" spans="1:11" x14ac:dyDescent="0.25">
      <c r="A5067" t="s">
        <v>85</v>
      </c>
      <c r="B5067">
        <v>11388</v>
      </c>
      <c r="C5067">
        <v>2019</v>
      </c>
      <c r="D5067">
        <v>10</v>
      </c>
      <c r="E5067">
        <v>0</v>
      </c>
      <c r="F5067" s="15" t="s">
        <v>46</v>
      </c>
      <c r="G5067" t="str" cm="1">
        <f t="array" aca="1" ref="G5067" ca="1">_xlfn.XLOOKUP(A5067,APPLICATION_NUMBER,APPLICATION_PRIMARY_OWNER)</f>
        <v>TREASURY WINE ESTATES</v>
      </c>
      <c r="H5067" cm="1">
        <f t="array" aca="1" ref="H5067" ca="1">SUMIFS(AMOUNT,APPL_ID,A5067,YEAR,C5067,DIVERSION_TYPE,"DIRECT")</f>
        <v>0</v>
      </c>
      <c r="I5067" cm="1">
        <f t="array" aca="1" ref="I5067" ca="1">SUMIFS(AMOUNT,APPL_ID,A5067,YEAR,C5067,DIVERSION_TYPE,"STORAGE")</f>
        <v>135</v>
      </c>
      <c r="J5067">
        <f t="shared" ca="1" si="79"/>
        <v>135</v>
      </c>
      <c r="K5067" s="17" cm="1">
        <f t="array" aca="1" ref="K5067" ca="1">IF(J5067&gt;0,COUNTIFS(AnnualTotalDiversion,J5067,APPL_ID,"&lt;&gt;"&amp;A5067,Owner,G5067,YEAR,C5067)/12,0)</f>
        <v>0</v>
      </c>
    </row>
    <row r="5068" spans="1:11" x14ac:dyDescent="0.25">
      <c r="A5068" t="s">
        <v>85</v>
      </c>
      <c r="B5068">
        <v>11388</v>
      </c>
      <c r="C5068">
        <v>2019</v>
      </c>
      <c r="D5068">
        <v>9</v>
      </c>
      <c r="E5068">
        <v>0</v>
      </c>
      <c r="F5068" s="15" t="s">
        <v>45</v>
      </c>
      <c r="G5068" t="str" cm="1">
        <f t="array" aca="1" ref="G5068" ca="1">_xlfn.XLOOKUP(A5068,APPLICATION_NUMBER,APPLICATION_PRIMARY_OWNER)</f>
        <v>TREASURY WINE ESTATES</v>
      </c>
      <c r="H5068" cm="1">
        <f t="array" aca="1" ref="H5068" ca="1">SUMIFS(AMOUNT,APPL_ID,A5068,YEAR,C5068,DIVERSION_TYPE,"DIRECT")</f>
        <v>0</v>
      </c>
      <c r="I5068" cm="1">
        <f t="array" aca="1" ref="I5068" ca="1">SUMIFS(AMOUNT,APPL_ID,A5068,YEAR,C5068,DIVERSION_TYPE,"STORAGE")</f>
        <v>135</v>
      </c>
      <c r="J5068">
        <f t="shared" ca="1" si="79"/>
        <v>135</v>
      </c>
      <c r="K5068" s="17" cm="1">
        <f t="array" aca="1" ref="K5068" ca="1">IF(J5068&gt;0,COUNTIFS(AnnualTotalDiversion,J5068,APPL_ID,"&lt;&gt;"&amp;A5068,Owner,G5068,YEAR,C5068)/12,0)</f>
        <v>0</v>
      </c>
    </row>
    <row r="5069" spans="1:11" x14ac:dyDescent="0.25">
      <c r="A5069" t="s">
        <v>85</v>
      </c>
      <c r="B5069">
        <v>11388</v>
      </c>
      <c r="C5069">
        <v>2020</v>
      </c>
      <c r="D5069">
        <v>9</v>
      </c>
      <c r="E5069">
        <v>0</v>
      </c>
      <c r="F5069" s="15" t="s">
        <v>46</v>
      </c>
      <c r="G5069" t="str" cm="1">
        <f t="array" aca="1" ref="G5069" ca="1">_xlfn.XLOOKUP(A5069,APPLICATION_NUMBER,APPLICATION_PRIMARY_OWNER)</f>
        <v>TREASURY WINE ESTATES</v>
      </c>
      <c r="H5069" cm="1">
        <f t="array" aca="1" ref="H5069" ca="1">SUMIFS(AMOUNT,APPL_ID,A5069,YEAR,C5069,DIVERSION_TYPE,"DIRECT")</f>
        <v>0</v>
      </c>
      <c r="I5069" cm="1">
        <f t="array" aca="1" ref="I5069" ca="1">SUMIFS(AMOUNT,APPL_ID,A5069,YEAR,C5069,DIVERSION_TYPE,"STORAGE")</f>
        <v>42</v>
      </c>
      <c r="J5069">
        <f t="shared" ca="1" si="79"/>
        <v>42</v>
      </c>
      <c r="K5069" s="17" cm="1">
        <f t="array" aca="1" ref="K5069" ca="1">IF(J5069&gt;0,COUNTIFS(AnnualTotalDiversion,J5069,APPL_ID,"&lt;&gt;"&amp;A5069,Owner,G5069,YEAR,C5069)/12,0)</f>
        <v>0</v>
      </c>
    </row>
    <row r="5070" spans="1:11" x14ac:dyDescent="0.25">
      <c r="A5070" t="s">
        <v>85</v>
      </c>
      <c r="B5070">
        <v>11388</v>
      </c>
      <c r="C5070">
        <v>2020</v>
      </c>
      <c r="D5070">
        <v>7</v>
      </c>
      <c r="E5070">
        <v>0</v>
      </c>
      <c r="F5070" s="15" t="s">
        <v>46</v>
      </c>
      <c r="G5070" t="str" cm="1">
        <f t="array" aca="1" ref="G5070" ca="1">_xlfn.XLOOKUP(A5070,APPLICATION_NUMBER,APPLICATION_PRIMARY_OWNER)</f>
        <v>TREASURY WINE ESTATES</v>
      </c>
      <c r="H5070" cm="1">
        <f t="array" aca="1" ref="H5070" ca="1">SUMIFS(AMOUNT,APPL_ID,A5070,YEAR,C5070,DIVERSION_TYPE,"DIRECT")</f>
        <v>0</v>
      </c>
      <c r="I5070" cm="1">
        <f t="array" aca="1" ref="I5070" ca="1">SUMIFS(AMOUNT,APPL_ID,A5070,YEAR,C5070,DIVERSION_TYPE,"STORAGE")</f>
        <v>42</v>
      </c>
      <c r="J5070">
        <f t="shared" ca="1" si="79"/>
        <v>42</v>
      </c>
      <c r="K5070" s="17" cm="1">
        <f t="array" aca="1" ref="K5070" ca="1">IF(J5070&gt;0,COUNTIFS(AnnualTotalDiversion,J5070,APPL_ID,"&lt;&gt;"&amp;A5070,Owner,G5070,YEAR,C5070)/12,0)</f>
        <v>0</v>
      </c>
    </row>
    <row r="5071" spans="1:11" x14ac:dyDescent="0.25">
      <c r="A5071" t="s">
        <v>85</v>
      </c>
      <c r="B5071">
        <v>11388</v>
      </c>
      <c r="C5071">
        <v>2019</v>
      </c>
      <c r="D5071">
        <v>5</v>
      </c>
      <c r="E5071">
        <v>0</v>
      </c>
      <c r="F5071" s="15" t="s">
        <v>45</v>
      </c>
      <c r="G5071" t="str" cm="1">
        <f t="array" aca="1" ref="G5071" ca="1">_xlfn.XLOOKUP(A5071,APPLICATION_NUMBER,APPLICATION_PRIMARY_OWNER)</f>
        <v>TREASURY WINE ESTATES</v>
      </c>
      <c r="H5071" cm="1">
        <f t="array" aca="1" ref="H5071" ca="1">SUMIFS(AMOUNT,APPL_ID,A5071,YEAR,C5071,DIVERSION_TYPE,"DIRECT")</f>
        <v>0</v>
      </c>
      <c r="I5071" cm="1">
        <f t="array" aca="1" ref="I5071" ca="1">SUMIFS(AMOUNT,APPL_ID,A5071,YEAR,C5071,DIVERSION_TYPE,"STORAGE")</f>
        <v>135</v>
      </c>
      <c r="J5071">
        <f t="shared" ca="1" si="79"/>
        <v>135</v>
      </c>
      <c r="K5071" s="17" cm="1">
        <f t="array" aca="1" ref="K5071" ca="1">IF(J5071&gt;0,COUNTIFS(AnnualTotalDiversion,J5071,APPL_ID,"&lt;&gt;"&amp;A5071,Owner,G5071,YEAR,C5071)/12,0)</f>
        <v>0</v>
      </c>
    </row>
    <row r="5072" spans="1:11" x14ac:dyDescent="0.25">
      <c r="A5072" t="s">
        <v>85</v>
      </c>
      <c r="B5072">
        <v>11388</v>
      </c>
      <c r="C5072">
        <v>2020</v>
      </c>
      <c r="D5072">
        <v>1</v>
      </c>
      <c r="E5072">
        <v>0</v>
      </c>
      <c r="F5072" s="15" t="s">
        <v>45</v>
      </c>
      <c r="G5072" t="str" cm="1">
        <f t="array" aca="1" ref="G5072" ca="1">_xlfn.XLOOKUP(A5072,APPLICATION_NUMBER,APPLICATION_PRIMARY_OWNER)</f>
        <v>TREASURY WINE ESTATES</v>
      </c>
      <c r="H5072" cm="1">
        <f t="array" aca="1" ref="H5072" ca="1">SUMIFS(AMOUNT,APPL_ID,A5072,YEAR,C5072,DIVERSION_TYPE,"DIRECT")</f>
        <v>0</v>
      </c>
      <c r="I5072" cm="1">
        <f t="array" aca="1" ref="I5072" ca="1">SUMIFS(AMOUNT,APPL_ID,A5072,YEAR,C5072,DIVERSION_TYPE,"STORAGE")</f>
        <v>42</v>
      </c>
      <c r="J5072">
        <f t="shared" ca="1" si="79"/>
        <v>42</v>
      </c>
      <c r="K5072" s="17" cm="1">
        <f t="array" aca="1" ref="K5072" ca="1">IF(J5072&gt;0,COUNTIFS(AnnualTotalDiversion,J5072,APPL_ID,"&lt;&gt;"&amp;A5072,Owner,G5072,YEAR,C5072)/12,0)</f>
        <v>0</v>
      </c>
    </row>
    <row r="5073" spans="1:11" x14ac:dyDescent="0.25">
      <c r="A5073" t="s">
        <v>85</v>
      </c>
      <c r="B5073">
        <v>11388</v>
      </c>
      <c r="C5073">
        <v>2019</v>
      </c>
      <c r="D5073">
        <v>7</v>
      </c>
      <c r="E5073">
        <v>0</v>
      </c>
      <c r="F5073" s="15" t="s">
        <v>45</v>
      </c>
      <c r="G5073" t="str" cm="1">
        <f t="array" aca="1" ref="G5073" ca="1">_xlfn.XLOOKUP(A5073,APPLICATION_NUMBER,APPLICATION_PRIMARY_OWNER)</f>
        <v>TREASURY WINE ESTATES</v>
      </c>
      <c r="H5073" cm="1">
        <f t="array" aca="1" ref="H5073" ca="1">SUMIFS(AMOUNT,APPL_ID,A5073,YEAR,C5073,DIVERSION_TYPE,"DIRECT")</f>
        <v>0</v>
      </c>
      <c r="I5073" cm="1">
        <f t="array" aca="1" ref="I5073" ca="1">SUMIFS(AMOUNT,APPL_ID,A5073,YEAR,C5073,DIVERSION_TYPE,"STORAGE")</f>
        <v>135</v>
      </c>
      <c r="J5073">
        <f t="shared" ca="1" si="79"/>
        <v>135</v>
      </c>
      <c r="K5073" s="17" cm="1">
        <f t="array" aca="1" ref="K5073" ca="1">IF(J5073&gt;0,COUNTIFS(AnnualTotalDiversion,J5073,APPL_ID,"&lt;&gt;"&amp;A5073,Owner,G5073,YEAR,C5073)/12,0)</f>
        <v>0</v>
      </c>
    </row>
    <row r="5074" spans="1:11" x14ac:dyDescent="0.25">
      <c r="A5074" t="s">
        <v>85</v>
      </c>
      <c r="B5074">
        <v>11388</v>
      </c>
      <c r="C5074">
        <v>2017</v>
      </c>
      <c r="D5074">
        <v>1</v>
      </c>
      <c r="E5074">
        <v>0</v>
      </c>
      <c r="F5074" s="15" t="s">
        <v>45</v>
      </c>
      <c r="G5074" t="str" cm="1">
        <f t="array" aca="1" ref="G5074" ca="1">_xlfn.XLOOKUP(A5074,APPLICATION_NUMBER,APPLICATION_PRIMARY_OWNER)</f>
        <v>TREASURY WINE ESTATES</v>
      </c>
      <c r="H5074" cm="1">
        <f t="array" aca="1" ref="H5074" ca="1">SUMIFS(AMOUNT,APPL_ID,A5074,YEAR,C5074,DIVERSION_TYPE,"DIRECT")</f>
        <v>0</v>
      </c>
      <c r="I5074" cm="1">
        <f t="array" aca="1" ref="I5074" ca="1">SUMIFS(AMOUNT,APPL_ID,A5074,YEAR,C5074,DIVERSION_TYPE,"STORAGE")</f>
        <v>7</v>
      </c>
      <c r="J5074">
        <f t="shared" ca="1" si="79"/>
        <v>7</v>
      </c>
      <c r="K5074" s="17" cm="1">
        <f t="array" aca="1" ref="K5074" ca="1">IF(J5074&gt;0,COUNTIFS(AnnualTotalDiversion,J5074,APPL_ID,"&lt;&gt;"&amp;A5074,Owner,G5074,YEAR,C5074)/12,0)</f>
        <v>0</v>
      </c>
    </row>
    <row r="5075" spans="1:11" x14ac:dyDescent="0.25">
      <c r="A5075" t="s">
        <v>85</v>
      </c>
      <c r="B5075">
        <v>11388</v>
      </c>
      <c r="C5075">
        <v>2020</v>
      </c>
      <c r="D5075">
        <v>2</v>
      </c>
      <c r="E5075">
        <v>0</v>
      </c>
      <c r="F5075" s="15" t="s">
        <v>46</v>
      </c>
      <c r="G5075" t="str" cm="1">
        <f t="array" aca="1" ref="G5075" ca="1">_xlfn.XLOOKUP(A5075,APPLICATION_NUMBER,APPLICATION_PRIMARY_OWNER)</f>
        <v>TREASURY WINE ESTATES</v>
      </c>
      <c r="H5075" cm="1">
        <f t="array" aca="1" ref="H5075" ca="1">SUMIFS(AMOUNT,APPL_ID,A5075,YEAR,C5075,DIVERSION_TYPE,"DIRECT")</f>
        <v>0</v>
      </c>
      <c r="I5075" cm="1">
        <f t="array" aca="1" ref="I5075" ca="1">SUMIFS(AMOUNT,APPL_ID,A5075,YEAR,C5075,DIVERSION_TYPE,"STORAGE")</f>
        <v>42</v>
      </c>
      <c r="J5075">
        <f t="shared" ca="1" si="79"/>
        <v>42</v>
      </c>
      <c r="K5075" s="17" cm="1">
        <f t="array" aca="1" ref="K5075" ca="1">IF(J5075&gt;0,COUNTIFS(AnnualTotalDiversion,J5075,APPL_ID,"&lt;&gt;"&amp;A5075,Owner,G5075,YEAR,C5075)/12,0)</f>
        <v>0</v>
      </c>
    </row>
    <row r="5076" spans="1:11" x14ac:dyDescent="0.25">
      <c r="A5076" t="s">
        <v>85</v>
      </c>
      <c r="B5076">
        <v>11388</v>
      </c>
      <c r="C5076">
        <v>2018</v>
      </c>
      <c r="D5076">
        <v>7</v>
      </c>
      <c r="E5076">
        <v>11</v>
      </c>
      <c r="F5076" s="15" t="s">
        <v>44</v>
      </c>
      <c r="G5076" t="str" cm="1">
        <f t="array" aca="1" ref="G5076" ca="1">_xlfn.XLOOKUP(A5076,APPLICATION_NUMBER,APPLICATION_PRIMARY_OWNER)</f>
        <v>TREASURY WINE ESTATES</v>
      </c>
      <c r="H5076" cm="1">
        <f t="array" aca="1" ref="H5076" ca="1">SUMIFS(AMOUNT,APPL_ID,A5076,YEAR,C5076,DIVERSION_TYPE,"DIRECT")</f>
        <v>0</v>
      </c>
      <c r="I5076" cm="1">
        <f t="array" aca="1" ref="I5076" ca="1">SUMIFS(AMOUNT,APPL_ID,A5076,YEAR,C5076,DIVERSION_TYPE,"STORAGE")</f>
        <v>70</v>
      </c>
      <c r="J5076">
        <f t="shared" ca="1" si="79"/>
        <v>70</v>
      </c>
      <c r="K5076" s="17" cm="1">
        <f t="array" aca="1" ref="K5076" ca="1">IF(J5076&gt;0,COUNTIFS(AnnualTotalDiversion,J5076,APPL_ID,"&lt;&gt;"&amp;A5076,Owner,G5076,YEAR,C5076)/12,0)</f>
        <v>0</v>
      </c>
    </row>
    <row r="5077" spans="1:11" x14ac:dyDescent="0.25">
      <c r="A5077" t="s">
        <v>85</v>
      </c>
      <c r="B5077">
        <v>11388</v>
      </c>
      <c r="C5077">
        <v>2020</v>
      </c>
      <c r="D5077">
        <v>2</v>
      </c>
      <c r="E5077">
        <v>4</v>
      </c>
      <c r="F5077" s="15" t="s">
        <v>44</v>
      </c>
      <c r="G5077" t="str" cm="1">
        <f t="array" aca="1" ref="G5077" ca="1">_xlfn.XLOOKUP(A5077,APPLICATION_NUMBER,APPLICATION_PRIMARY_OWNER)</f>
        <v>TREASURY WINE ESTATES</v>
      </c>
      <c r="H5077" cm="1">
        <f t="array" aca="1" ref="H5077" ca="1">SUMIFS(AMOUNT,APPL_ID,A5077,YEAR,C5077,DIVERSION_TYPE,"DIRECT")</f>
        <v>0</v>
      </c>
      <c r="I5077" cm="1">
        <f t="array" aca="1" ref="I5077" ca="1">SUMIFS(AMOUNT,APPL_ID,A5077,YEAR,C5077,DIVERSION_TYPE,"STORAGE")</f>
        <v>42</v>
      </c>
      <c r="J5077">
        <f t="shared" ca="1" si="79"/>
        <v>42</v>
      </c>
      <c r="K5077" s="17" cm="1">
        <f t="array" aca="1" ref="K5077" ca="1">IF(J5077&gt;0,COUNTIFS(AnnualTotalDiversion,J5077,APPL_ID,"&lt;&gt;"&amp;A5077,Owner,G5077,YEAR,C5077)/12,0)</f>
        <v>0</v>
      </c>
    </row>
    <row r="5078" spans="1:11" x14ac:dyDescent="0.25">
      <c r="A5078" t="s">
        <v>85</v>
      </c>
      <c r="B5078">
        <v>11388</v>
      </c>
      <c r="C5078">
        <v>2020</v>
      </c>
      <c r="D5078">
        <v>6</v>
      </c>
      <c r="E5078">
        <v>0</v>
      </c>
      <c r="F5078" s="15" t="s">
        <v>45</v>
      </c>
      <c r="G5078" t="str" cm="1">
        <f t="array" aca="1" ref="G5078" ca="1">_xlfn.XLOOKUP(A5078,APPLICATION_NUMBER,APPLICATION_PRIMARY_OWNER)</f>
        <v>TREASURY WINE ESTATES</v>
      </c>
      <c r="H5078" cm="1">
        <f t="array" aca="1" ref="H5078" ca="1">SUMIFS(AMOUNT,APPL_ID,A5078,YEAR,C5078,DIVERSION_TYPE,"DIRECT")</f>
        <v>0</v>
      </c>
      <c r="I5078" cm="1">
        <f t="array" aca="1" ref="I5078" ca="1">SUMIFS(AMOUNT,APPL_ID,A5078,YEAR,C5078,DIVERSION_TYPE,"STORAGE")</f>
        <v>42</v>
      </c>
      <c r="J5078">
        <f t="shared" ca="1" si="79"/>
        <v>42</v>
      </c>
      <c r="K5078" s="17" cm="1">
        <f t="array" aca="1" ref="K5078" ca="1">IF(J5078&gt;0,COUNTIFS(AnnualTotalDiversion,J5078,APPL_ID,"&lt;&gt;"&amp;A5078,Owner,G5078,YEAR,C5078)/12,0)</f>
        <v>0</v>
      </c>
    </row>
    <row r="5079" spans="1:11" x14ac:dyDescent="0.25">
      <c r="A5079" t="s">
        <v>85</v>
      </c>
      <c r="B5079">
        <v>11388</v>
      </c>
      <c r="C5079">
        <v>2017</v>
      </c>
      <c r="D5079">
        <v>2</v>
      </c>
      <c r="E5079">
        <v>0</v>
      </c>
      <c r="F5079" s="15" t="s">
        <v>45</v>
      </c>
      <c r="G5079" t="str" cm="1">
        <f t="array" aca="1" ref="G5079" ca="1">_xlfn.XLOOKUP(A5079,APPLICATION_NUMBER,APPLICATION_PRIMARY_OWNER)</f>
        <v>TREASURY WINE ESTATES</v>
      </c>
      <c r="H5079" cm="1">
        <f t="array" aca="1" ref="H5079" ca="1">SUMIFS(AMOUNT,APPL_ID,A5079,YEAR,C5079,DIVERSION_TYPE,"DIRECT")</f>
        <v>0</v>
      </c>
      <c r="I5079" cm="1">
        <f t="array" aca="1" ref="I5079" ca="1">SUMIFS(AMOUNT,APPL_ID,A5079,YEAR,C5079,DIVERSION_TYPE,"STORAGE")</f>
        <v>7</v>
      </c>
      <c r="J5079">
        <f t="shared" ca="1" si="79"/>
        <v>7</v>
      </c>
      <c r="K5079" s="17" cm="1">
        <f t="array" aca="1" ref="K5079" ca="1">IF(J5079&gt;0,COUNTIFS(AnnualTotalDiversion,J5079,APPL_ID,"&lt;&gt;"&amp;A5079,Owner,G5079,YEAR,C5079)/12,0)</f>
        <v>0</v>
      </c>
    </row>
    <row r="5080" spans="1:11" x14ac:dyDescent="0.25">
      <c r="A5080" t="s">
        <v>85</v>
      </c>
      <c r="B5080">
        <v>11388</v>
      </c>
      <c r="C5080">
        <v>2017</v>
      </c>
      <c r="D5080">
        <v>2</v>
      </c>
      <c r="E5080">
        <v>0</v>
      </c>
      <c r="F5080" s="15" t="s">
        <v>46</v>
      </c>
      <c r="G5080" t="str" cm="1">
        <f t="array" aca="1" ref="G5080" ca="1">_xlfn.XLOOKUP(A5080,APPLICATION_NUMBER,APPLICATION_PRIMARY_OWNER)</f>
        <v>TREASURY WINE ESTATES</v>
      </c>
      <c r="H5080" cm="1">
        <f t="array" aca="1" ref="H5080" ca="1">SUMIFS(AMOUNT,APPL_ID,A5080,YEAR,C5080,DIVERSION_TYPE,"DIRECT")</f>
        <v>0</v>
      </c>
      <c r="I5080" cm="1">
        <f t="array" aca="1" ref="I5080" ca="1">SUMIFS(AMOUNT,APPL_ID,A5080,YEAR,C5080,DIVERSION_TYPE,"STORAGE")</f>
        <v>7</v>
      </c>
      <c r="J5080">
        <f t="shared" ca="1" si="79"/>
        <v>7</v>
      </c>
      <c r="K5080" s="17" cm="1">
        <f t="array" aca="1" ref="K5080" ca="1">IF(J5080&gt;0,COUNTIFS(AnnualTotalDiversion,J5080,APPL_ID,"&lt;&gt;"&amp;A5080,Owner,G5080,YEAR,C5080)/12,0)</f>
        <v>0</v>
      </c>
    </row>
    <row r="5081" spans="1:11" x14ac:dyDescent="0.25">
      <c r="A5081" t="s">
        <v>85</v>
      </c>
      <c r="B5081">
        <v>11388</v>
      </c>
      <c r="C5081">
        <v>2019</v>
      </c>
      <c r="D5081">
        <v>1</v>
      </c>
      <c r="E5081">
        <v>0</v>
      </c>
      <c r="F5081" s="15" t="s">
        <v>44</v>
      </c>
      <c r="G5081" t="str" cm="1">
        <f t="array" aca="1" ref="G5081" ca="1">_xlfn.XLOOKUP(A5081,APPLICATION_NUMBER,APPLICATION_PRIMARY_OWNER)</f>
        <v>TREASURY WINE ESTATES</v>
      </c>
      <c r="H5081" cm="1">
        <f t="array" aca="1" ref="H5081" ca="1">SUMIFS(AMOUNT,APPL_ID,A5081,YEAR,C5081,DIVERSION_TYPE,"DIRECT")</f>
        <v>0</v>
      </c>
      <c r="I5081" cm="1">
        <f t="array" aca="1" ref="I5081" ca="1">SUMIFS(AMOUNT,APPL_ID,A5081,YEAR,C5081,DIVERSION_TYPE,"STORAGE")</f>
        <v>135</v>
      </c>
      <c r="J5081">
        <f t="shared" ca="1" si="79"/>
        <v>135</v>
      </c>
      <c r="K5081" s="17" cm="1">
        <f t="array" aca="1" ref="K5081" ca="1">IF(J5081&gt;0,COUNTIFS(AnnualTotalDiversion,J5081,APPL_ID,"&lt;&gt;"&amp;A5081,Owner,G5081,YEAR,C5081)/12,0)</f>
        <v>0</v>
      </c>
    </row>
    <row r="5082" spans="1:11" x14ac:dyDescent="0.25">
      <c r="A5082" t="s">
        <v>85</v>
      </c>
      <c r="B5082">
        <v>11388</v>
      </c>
      <c r="C5082">
        <v>2018</v>
      </c>
      <c r="D5082">
        <v>3</v>
      </c>
      <c r="E5082">
        <v>0</v>
      </c>
      <c r="F5082" s="15" t="s">
        <v>46</v>
      </c>
      <c r="G5082" t="str" cm="1">
        <f t="array" aca="1" ref="G5082" ca="1">_xlfn.XLOOKUP(A5082,APPLICATION_NUMBER,APPLICATION_PRIMARY_OWNER)</f>
        <v>TREASURY WINE ESTATES</v>
      </c>
      <c r="H5082" cm="1">
        <f t="array" aca="1" ref="H5082" ca="1">SUMIFS(AMOUNT,APPL_ID,A5082,YEAR,C5082,DIVERSION_TYPE,"DIRECT")</f>
        <v>0</v>
      </c>
      <c r="I5082" cm="1">
        <f t="array" aca="1" ref="I5082" ca="1">SUMIFS(AMOUNT,APPL_ID,A5082,YEAR,C5082,DIVERSION_TYPE,"STORAGE")</f>
        <v>70</v>
      </c>
      <c r="J5082">
        <f t="shared" ca="1" si="79"/>
        <v>70</v>
      </c>
      <c r="K5082" s="17" cm="1">
        <f t="array" aca="1" ref="K5082" ca="1">IF(J5082&gt;0,COUNTIFS(AnnualTotalDiversion,J5082,APPL_ID,"&lt;&gt;"&amp;A5082,Owner,G5082,YEAR,C5082)/12,0)</f>
        <v>0</v>
      </c>
    </row>
    <row r="5083" spans="1:11" x14ac:dyDescent="0.25">
      <c r="A5083" t="s">
        <v>85</v>
      </c>
      <c r="B5083">
        <v>11388</v>
      </c>
      <c r="C5083">
        <v>2018</v>
      </c>
      <c r="D5083">
        <v>8</v>
      </c>
      <c r="E5083">
        <v>9</v>
      </c>
      <c r="F5083" s="15" t="s">
        <v>44</v>
      </c>
      <c r="G5083" t="str" cm="1">
        <f t="array" aca="1" ref="G5083" ca="1">_xlfn.XLOOKUP(A5083,APPLICATION_NUMBER,APPLICATION_PRIMARY_OWNER)</f>
        <v>TREASURY WINE ESTATES</v>
      </c>
      <c r="H5083" cm="1">
        <f t="array" aca="1" ref="H5083" ca="1">SUMIFS(AMOUNT,APPL_ID,A5083,YEAR,C5083,DIVERSION_TYPE,"DIRECT")</f>
        <v>0</v>
      </c>
      <c r="I5083" cm="1">
        <f t="array" aca="1" ref="I5083" ca="1">SUMIFS(AMOUNT,APPL_ID,A5083,YEAR,C5083,DIVERSION_TYPE,"STORAGE")</f>
        <v>70</v>
      </c>
      <c r="J5083">
        <f t="shared" ca="1" si="79"/>
        <v>70</v>
      </c>
      <c r="K5083" s="17" cm="1">
        <f t="array" aca="1" ref="K5083" ca="1">IF(J5083&gt;0,COUNTIFS(AnnualTotalDiversion,J5083,APPL_ID,"&lt;&gt;"&amp;A5083,Owner,G5083,YEAR,C5083)/12,0)</f>
        <v>0</v>
      </c>
    </row>
    <row r="5084" spans="1:11" x14ac:dyDescent="0.25">
      <c r="A5084" t="s">
        <v>85</v>
      </c>
      <c r="B5084">
        <v>11388</v>
      </c>
      <c r="C5084">
        <v>2020</v>
      </c>
      <c r="D5084">
        <v>2</v>
      </c>
      <c r="E5084">
        <v>0</v>
      </c>
      <c r="F5084" s="15" t="s">
        <v>45</v>
      </c>
      <c r="G5084" t="str" cm="1">
        <f t="array" aca="1" ref="G5084" ca="1">_xlfn.XLOOKUP(A5084,APPLICATION_NUMBER,APPLICATION_PRIMARY_OWNER)</f>
        <v>TREASURY WINE ESTATES</v>
      </c>
      <c r="H5084" cm="1">
        <f t="array" aca="1" ref="H5084" ca="1">SUMIFS(AMOUNT,APPL_ID,A5084,YEAR,C5084,DIVERSION_TYPE,"DIRECT")</f>
        <v>0</v>
      </c>
      <c r="I5084" cm="1">
        <f t="array" aca="1" ref="I5084" ca="1">SUMIFS(AMOUNT,APPL_ID,A5084,YEAR,C5084,DIVERSION_TYPE,"STORAGE")</f>
        <v>42</v>
      </c>
      <c r="J5084">
        <f t="shared" ca="1" si="79"/>
        <v>42</v>
      </c>
      <c r="K5084" s="17" cm="1">
        <f t="array" aca="1" ref="K5084" ca="1">IF(J5084&gt;0,COUNTIFS(AnnualTotalDiversion,J5084,APPL_ID,"&lt;&gt;"&amp;A5084,Owner,G5084,YEAR,C5084)/12,0)</f>
        <v>0</v>
      </c>
    </row>
    <row r="5085" spans="1:11" x14ac:dyDescent="0.25">
      <c r="A5085" t="s">
        <v>85</v>
      </c>
      <c r="B5085">
        <v>11388</v>
      </c>
      <c r="C5085">
        <v>2018</v>
      </c>
      <c r="D5085">
        <v>8</v>
      </c>
      <c r="E5085">
        <v>0</v>
      </c>
      <c r="F5085" s="15" t="s">
        <v>46</v>
      </c>
      <c r="G5085" t="str" cm="1">
        <f t="array" aca="1" ref="G5085" ca="1">_xlfn.XLOOKUP(A5085,APPLICATION_NUMBER,APPLICATION_PRIMARY_OWNER)</f>
        <v>TREASURY WINE ESTATES</v>
      </c>
      <c r="H5085" cm="1">
        <f t="array" aca="1" ref="H5085" ca="1">SUMIFS(AMOUNT,APPL_ID,A5085,YEAR,C5085,DIVERSION_TYPE,"DIRECT")</f>
        <v>0</v>
      </c>
      <c r="I5085" cm="1">
        <f t="array" aca="1" ref="I5085" ca="1">SUMIFS(AMOUNT,APPL_ID,A5085,YEAR,C5085,DIVERSION_TYPE,"STORAGE")</f>
        <v>70</v>
      </c>
      <c r="J5085">
        <f t="shared" ca="1" si="79"/>
        <v>70</v>
      </c>
      <c r="K5085" s="17" cm="1">
        <f t="array" aca="1" ref="K5085" ca="1">IF(J5085&gt;0,COUNTIFS(AnnualTotalDiversion,J5085,APPL_ID,"&lt;&gt;"&amp;A5085,Owner,G5085,YEAR,C5085)/12,0)</f>
        <v>0</v>
      </c>
    </row>
    <row r="5086" spans="1:11" x14ac:dyDescent="0.25">
      <c r="A5086" t="s">
        <v>85</v>
      </c>
      <c r="B5086">
        <v>11388</v>
      </c>
      <c r="C5086">
        <v>2017</v>
      </c>
      <c r="D5086">
        <v>2</v>
      </c>
      <c r="E5086">
        <v>0</v>
      </c>
      <c r="F5086" s="15" t="s">
        <v>44</v>
      </c>
      <c r="G5086" t="str" cm="1">
        <f t="array" aca="1" ref="G5086" ca="1">_xlfn.XLOOKUP(A5086,APPLICATION_NUMBER,APPLICATION_PRIMARY_OWNER)</f>
        <v>TREASURY WINE ESTATES</v>
      </c>
      <c r="H5086" cm="1">
        <f t="array" aca="1" ref="H5086" ca="1">SUMIFS(AMOUNT,APPL_ID,A5086,YEAR,C5086,DIVERSION_TYPE,"DIRECT")</f>
        <v>0</v>
      </c>
      <c r="I5086" cm="1">
        <f t="array" aca="1" ref="I5086" ca="1">SUMIFS(AMOUNT,APPL_ID,A5086,YEAR,C5086,DIVERSION_TYPE,"STORAGE")</f>
        <v>7</v>
      </c>
      <c r="J5086">
        <f t="shared" ca="1" si="79"/>
        <v>7</v>
      </c>
      <c r="K5086" s="17" cm="1">
        <f t="array" aca="1" ref="K5086" ca="1">IF(J5086&gt;0,COUNTIFS(AnnualTotalDiversion,J5086,APPL_ID,"&lt;&gt;"&amp;A5086,Owner,G5086,YEAR,C5086)/12,0)</f>
        <v>0</v>
      </c>
    </row>
    <row r="5087" spans="1:11" x14ac:dyDescent="0.25">
      <c r="A5087" t="s">
        <v>85</v>
      </c>
      <c r="B5087">
        <v>11388</v>
      </c>
      <c r="C5087">
        <v>2019</v>
      </c>
      <c r="D5087">
        <v>1</v>
      </c>
      <c r="E5087">
        <v>51</v>
      </c>
      <c r="F5087" s="15" t="s">
        <v>46</v>
      </c>
      <c r="G5087" t="str" cm="1">
        <f t="array" aca="1" ref="G5087" ca="1">_xlfn.XLOOKUP(A5087,APPLICATION_NUMBER,APPLICATION_PRIMARY_OWNER)</f>
        <v>TREASURY WINE ESTATES</v>
      </c>
      <c r="H5087" cm="1">
        <f t="array" aca="1" ref="H5087" ca="1">SUMIFS(AMOUNT,APPL_ID,A5087,YEAR,C5087,DIVERSION_TYPE,"DIRECT")</f>
        <v>0</v>
      </c>
      <c r="I5087" cm="1">
        <f t="array" aca="1" ref="I5087" ca="1">SUMIFS(AMOUNT,APPL_ID,A5087,YEAR,C5087,DIVERSION_TYPE,"STORAGE")</f>
        <v>135</v>
      </c>
      <c r="J5087">
        <f t="shared" ca="1" si="79"/>
        <v>135</v>
      </c>
      <c r="K5087" s="17" cm="1">
        <f t="array" aca="1" ref="K5087" ca="1">IF(J5087&gt;0,COUNTIFS(AnnualTotalDiversion,J5087,APPL_ID,"&lt;&gt;"&amp;A5087,Owner,G5087,YEAR,C5087)/12,0)</f>
        <v>0</v>
      </c>
    </row>
    <row r="5088" spans="1:11" x14ac:dyDescent="0.25">
      <c r="A5088" t="s">
        <v>85</v>
      </c>
      <c r="B5088">
        <v>11388</v>
      </c>
      <c r="C5088">
        <v>2019</v>
      </c>
      <c r="D5088">
        <v>7</v>
      </c>
      <c r="E5088">
        <v>8</v>
      </c>
      <c r="F5088" s="15" t="s">
        <v>44</v>
      </c>
      <c r="G5088" t="str" cm="1">
        <f t="array" aca="1" ref="G5088" ca="1">_xlfn.XLOOKUP(A5088,APPLICATION_NUMBER,APPLICATION_PRIMARY_OWNER)</f>
        <v>TREASURY WINE ESTATES</v>
      </c>
      <c r="H5088" cm="1">
        <f t="array" aca="1" ref="H5088" ca="1">SUMIFS(AMOUNT,APPL_ID,A5088,YEAR,C5088,DIVERSION_TYPE,"DIRECT")</f>
        <v>0</v>
      </c>
      <c r="I5088" cm="1">
        <f t="array" aca="1" ref="I5088" ca="1">SUMIFS(AMOUNT,APPL_ID,A5088,YEAR,C5088,DIVERSION_TYPE,"STORAGE")</f>
        <v>135</v>
      </c>
      <c r="J5088">
        <f t="shared" ca="1" si="79"/>
        <v>135</v>
      </c>
      <c r="K5088" s="17" cm="1">
        <f t="array" aca="1" ref="K5088" ca="1">IF(J5088&gt;0,COUNTIFS(AnnualTotalDiversion,J5088,APPL_ID,"&lt;&gt;"&amp;A5088,Owner,G5088,YEAR,C5088)/12,0)</f>
        <v>0</v>
      </c>
    </row>
    <row r="5089" spans="1:11" x14ac:dyDescent="0.25">
      <c r="A5089" t="s">
        <v>85</v>
      </c>
      <c r="B5089">
        <v>11388</v>
      </c>
      <c r="C5089">
        <v>2020</v>
      </c>
      <c r="D5089">
        <v>3</v>
      </c>
      <c r="E5089">
        <v>0</v>
      </c>
      <c r="F5089" s="15" t="s">
        <v>45</v>
      </c>
      <c r="G5089" t="str" cm="1">
        <f t="array" aca="1" ref="G5089" ca="1">_xlfn.XLOOKUP(A5089,APPLICATION_NUMBER,APPLICATION_PRIMARY_OWNER)</f>
        <v>TREASURY WINE ESTATES</v>
      </c>
      <c r="H5089" cm="1">
        <f t="array" aca="1" ref="H5089" ca="1">SUMIFS(AMOUNT,APPL_ID,A5089,YEAR,C5089,DIVERSION_TYPE,"DIRECT")</f>
        <v>0</v>
      </c>
      <c r="I5089" cm="1">
        <f t="array" aca="1" ref="I5089" ca="1">SUMIFS(AMOUNT,APPL_ID,A5089,YEAR,C5089,DIVERSION_TYPE,"STORAGE")</f>
        <v>42</v>
      </c>
      <c r="J5089">
        <f t="shared" ca="1" si="79"/>
        <v>42</v>
      </c>
      <c r="K5089" s="17" cm="1">
        <f t="array" aca="1" ref="K5089" ca="1">IF(J5089&gt;0,COUNTIFS(AnnualTotalDiversion,J5089,APPL_ID,"&lt;&gt;"&amp;A5089,Owner,G5089,YEAR,C5089)/12,0)</f>
        <v>0</v>
      </c>
    </row>
    <row r="5090" spans="1:11" x14ac:dyDescent="0.25">
      <c r="A5090" t="s">
        <v>85</v>
      </c>
      <c r="B5090">
        <v>11388</v>
      </c>
      <c r="C5090">
        <v>2020</v>
      </c>
      <c r="D5090">
        <v>5</v>
      </c>
      <c r="E5090">
        <v>0</v>
      </c>
      <c r="F5090" s="15" t="s">
        <v>46</v>
      </c>
      <c r="G5090" t="str" cm="1">
        <f t="array" aca="1" ref="G5090" ca="1">_xlfn.XLOOKUP(A5090,APPLICATION_NUMBER,APPLICATION_PRIMARY_OWNER)</f>
        <v>TREASURY WINE ESTATES</v>
      </c>
      <c r="H5090" cm="1">
        <f t="array" aca="1" ref="H5090" ca="1">SUMIFS(AMOUNT,APPL_ID,A5090,YEAR,C5090,DIVERSION_TYPE,"DIRECT")</f>
        <v>0</v>
      </c>
      <c r="I5090" cm="1">
        <f t="array" aca="1" ref="I5090" ca="1">SUMIFS(AMOUNT,APPL_ID,A5090,YEAR,C5090,DIVERSION_TYPE,"STORAGE")</f>
        <v>42</v>
      </c>
      <c r="J5090">
        <f t="shared" ca="1" si="79"/>
        <v>42</v>
      </c>
      <c r="K5090" s="17" cm="1">
        <f t="array" aca="1" ref="K5090" ca="1">IF(J5090&gt;0,COUNTIFS(AnnualTotalDiversion,J5090,APPL_ID,"&lt;&gt;"&amp;A5090,Owner,G5090,YEAR,C5090)/12,0)</f>
        <v>0</v>
      </c>
    </row>
    <row r="5091" spans="1:11" x14ac:dyDescent="0.25">
      <c r="A5091" t="s">
        <v>85</v>
      </c>
      <c r="B5091">
        <v>11388</v>
      </c>
      <c r="C5091">
        <v>2018</v>
      </c>
      <c r="D5091">
        <v>4</v>
      </c>
      <c r="E5091">
        <v>0</v>
      </c>
      <c r="F5091" s="15" t="s">
        <v>44</v>
      </c>
      <c r="G5091" t="str" cm="1">
        <f t="array" aca="1" ref="G5091" ca="1">_xlfn.XLOOKUP(A5091,APPLICATION_NUMBER,APPLICATION_PRIMARY_OWNER)</f>
        <v>TREASURY WINE ESTATES</v>
      </c>
      <c r="H5091" cm="1">
        <f t="array" aca="1" ref="H5091" ca="1">SUMIFS(AMOUNT,APPL_ID,A5091,YEAR,C5091,DIVERSION_TYPE,"DIRECT")</f>
        <v>0</v>
      </c>
      <c r="I5091" cm="1">
        <f t="array" aca="1" ref="I5091" ca="1">SUMIFS(AMOUNT,APPL_ID,A5091,YEAR,C5091,DIVERSION_TYPE,"STORAGE")</f>
        <v>70</v>
      </c>
      <c r="J5091">
        <f t="shared" ca="1" si="79"/>
        <v>70</v>
      </c>
      <c r="K5091" s="17" cm="1">
        <f t="array" aca="1" ref="K5091" ca="1">IF(J5091&gt;0,COUNTIFS(AnnualTotalDiversion,J5091,APPL_ID,"&lt;&gt;"&amp;A5091,Owner,G5091,YEAR,C5091)/12,0)</f>
        <v>0</v>
      </c>
    </row>
    <row r="5092" spans="1:11" x14ac:dyDescent="0.25">
      <c r="A5092" t="s">
        <v>85</v>
      </c>
      <c r="B5092">
        <v>11388</v>
      </c>
      <c r="C5092">
        <v>2020</v>
      </c>
      <c r="D5092">
        <v>6</v>
      </c>
      <c r="E5092">
        <v>31</v>
      </c>
      <c r="F5092" s="15" t="s">
        <v>46</v>
      </c>
      <c r="G5092" t="str" cm="1">
        <f t="array" aca="1" ref="G5092" ca="1">_xlfn.XLOOKUP(A5092,APPLICATION_NUMBER,APPLICATION_PRIMARY_OWNER)</f>
        <v>TREASURY WINE ESTATES</v>
      </c>
      <c r="H5092" cm="1">
        <f t="array" aca="1" ref="H5092" ca="1">SUMIFS(AMOUNT,APPL_ID,A5092,YEAR,C5092,DIVERSION_TYPE,"DIRECT")</f>
        <v>0</v>
      </c>
      <c r="I5092" cm="1">
        <f t="array" aca="1" ref="I5092" ca="1">SUMIFS(AMOUNT,APPL_ID,A5092,YEAR,C5092,DIVERSION_TYPE,"STORAGE")</f>
        <v>42</v>
      </c>
      <c r="J5092">
        <f t="shared" ca="1" si="79"/>
        <v>42</v>
      </c>
      <c r="K5092" s="17" cm="1">
        <f t="array" aca="1" ref="K5092" ca="1">IF(J5092&gt;0,COUNTIFS(AnnualTotalDiversion,J5092,APPL_ID,"&lt;&gt;"&amp;A5092,Owner,G5092,YEAR,C5092)/12,0)</f>
        <v>0</v>
      </c>
    </row>
    <row r="5093" spans="1:11" x14ac:dyDescent="0.25">
      <c r="A5093" t="s">
        <v>85</v>
      </c>
      <c r="B5093">
        <v>11388</v>
      </c>
      <c r="C5093">
        <v>2020</v>
      </c>
      <c r="D5093">
        <v>3</v>
      </c>
      <c r="E5093">
        <v>6</v>
      </c>
      <c r="F5093" s="15" t="s">
        <v>44</v>
      </c>
      <c r="G5093" t="str" cm="1">
        <f t="array" aca="1" ref="G5093" ca="1">_xlfn.XLOOKUP(A5093,APPLICATION_NUMBER,APPLICATION_PRIMARY_OWNER)</f>
        <v>TREASURY WINE ESTATES</v>
      </c>
      <c r="H5093" cm="1">
        <f t="array" aca="1" ref="H5093" ca="1">SUMIFS(AMOUNT,APPL_ID,A5093,YEAR,C5093,DIVERSION_TYPE,"DIRECT")</f>
        <v>0</v>
      </c>
      <c r="I5093" cm="1">
        <f t="array" aca="1" ref="I5093" ca="1">SUMIFS(AMOUNT,APPL_ID,A5093,YEAR,C5093,DIVERSION_TYPE,"STORAGE")</f>
        <v>42</v>
      </c>
      <c r="J5093">
        <f t="shared" ca="1" si="79"/>
        <v>42</v>
      </c>
      <c r="K5093" s="17" cm="1">
        <f t="array" aca="1" ref="K5093" ca="1">IF(J5093&gt;0,COUNTIFS(AnnualTotalDiversion,J5093,APPL_ID,"&lt;&gt;"&amp;A5093,Owner,G5093,YEAR,C5093)/12,0)</f>
        <v>0</v>
      </c>
    </row>
    <row r="5094" spans="1:11" x14ac:dyDescent="0.25">
      <c r="A5094" t="s">
        <v>85</v>
      </c>
      <c r="B5094">
        <v>11388</v>
      </c>
      <c r="C5094">
        <v>2020</v>
      </c>
      <c r="D5094">
        <v>5</v>
      </c>
      <c r="E5094">
        <v>3</v>
      </c>
      <c r="F5094" s="15" t="s">
        <v>44</v>
      </c>
      <c r="G5094" t="str" cm="1">
        <f t="array" aca="1" ref="G5094" ca="1">_xlfn.XLOOKUP(A5094,APPLICATION_NUMBER,APPLICATION_PRIMARY_OWNER)</f>
        <v>TREASURY WINE ESTATES</v>
      </c>
      <c r="H5094" cm="1">
        <f t="array" aca="1" ref="H5094" ca="1">SUMIFS(AMOUNT,APPL_ID,A5094,YEAR,C5094,DIVERSION_TYPE,"DIRECT")</f>
        <v>0</v>
      </c>
      <c r="I5094" cm="1">
        <f t="array" aca="1" ref="I5094" ca="1">SUMIFS(AMOUNT,APPL_ID,A5094,YEAR,C5094,DIVERSION_TYPE,"STORAGE")</f>
        <v>42</v>
      </c>
      <c r="J5094">
        <f t="shared" ca="1" si="79"/>
        <v>42</v>
      </c>
      <c r="K5094" s="17" cm="1">
        <f t="array" aca="1" ref="K5094" ca="1">IF(J5094&gt;0,COUNTIFS(AnnualTotalDiversion,J5094,APPL_ID,"&lt;&gt;"&amp;A5094,Owner,G5094,YEAR,C5094)/12,0)</f>
        <v>0</v>
      </c>
    </row>
    <row r="5095" spans="1:11" x14ac:dyDescent="0.25">
      <c r="A5095" t="s">
        <v>85</v>
      </c>
      <c r="B5095">
        <v>11388</v>
      </c>
      <c r="C5095">
        <v>2018</v>
      </c>
      <c r="D5095">
        <v>4</v>
      </c>
      <c r="E5095">
        <v>0</v>
      </c>
      <c r="F5095" s="15" t="s">
        <v>45</v>
      </c>
      <c r="G5095" t="str" cm="1">
        <f t="array" aca="1" ref="G5095" ca="1">_xlfn.XLOOKUP(A5095,APPLICATION_NUMBER,APPLICATION_PRIMARY_OWNER)</f>
        <v>TREASURY WINE ESTATES</v>
      </c>
      <c r="H5095" cm="1">
        <f t="array" aca="1" ref="H5095" ca="1">SUMIFS(AMOUNT,APPL_ID,A5095,YEAR,C5095,DIVERSION_TYPE,"DIRECT")</f>
        <v>0</v>
      </c>
      <c r="I5095" cm="1">
        <f t="array" aca="1" ref="I5095" ca="1">SUMIFS(AMOUNT,APPL_ID,A5095,YEAR,C5095,DIVERSION_TYPE,"STORAGE")</f>
        <v>70</v>
      </c>
      <c r="J5095">
        <f t="shared" ca="1" si="79"/>
        <v>70</v>
      </c>
      <c r="K5095" s="17" cm="1">
        <f t="array" aca="1" ref="K5095" ca="1">IF(J5095&gt;0,COUNTIFS(AnnualTotalDiversion,J5095,APPL_ID,"&lt;&gt;"&amp;A5095,Owner,G5095,YEAR,C5095)/12,0)</f>
        <v>0</v>
      </c>
    </row>
    <row r="5096" spans="1:11" x14ac:dyDescent="0.25">
      <c r="A5096" t="s">
        <v>85</v>
      </c>
      <c r="B5096">
        <v>11388</v>
      </c>
      <c r="C5096">
        <v>2018</v>
      </c>
      <c r="D5096">
        <v>12</v>
      </c>
      <c r="E5096">
        <v>0</v>
      </c>
      <c r="F5096" s="15" t="s">
        <v>44</v>
      </c>
      <c r="G5096" t="str" cm="1">
        <f t="array" aca="1" ref="G5096" ca="1">_xlfn.XLOOKUP(A5096,APPLICATION_NUMBER,APPLICATION_PRIMARY_OWNER)</f>
        <v>TREASURY WINE ESTATES</v>
      </c>
      <c r="H5096" cm="1">
        <f t="array" aca="1" ref="H5096" ca="1">SUMIFS(AMOUNT,APPL_ID,A5096,YEAR,C5096,DIVERSION_TYPE,"DIRECT")</f>
        <v>0</v>
      </c>
      <c r="I5096" cm="1">
        <f t="array" aca="1" ref="I5096" ca="1">SUMIFS(AMOUNT,APPL_ID,A5096,YEAR,C5096,DIVERSION_TYPE,"STORAGE")</f>
        <v>70</v>
      </c>
      <c r="J5096">
        <f t="shared" ca="1" si="79"/>
        <v>70</v>
      </c>
      <c r="K5096" s="17" cm="1">
        <f t="array" aca="1" ref="K5096" ca="1">IF(J5096&gt;0,COUNTIFS(AnnualTotalDiversion,J5096,APPL_ID,"&lt;&gt;"&amp;A5096,Owner,G5096,YEAR,C5096)/12,0)</f>
        <v>0</v>
      </c>
    </row>
    <row r="5097" spans="1:11" x14ac:dyDescent="0.25">
      <c r="A5097" t="s">
        <v>85</v>
      </c>
      <c r="B5097">
        <v>11388</v>
      </c>
      <c r="C5097">
        <v>2019</v>
      </c>
      <c r="D5097">
        <v>1</v>
      </c>
      <c r="E5097">
        <v>0</v>
      </c>
      <c r="F5097" s="15" t="s">
        <v>45</v>
      </c>
      <c r="G5097" t="str" cm="1">
        <f t="array" aca="1" ref="G5097" ca="1">_xlfn.XLOOKUP(A5097,APPLICATION_NUMBER,APPLICATION_PRIMARY_OWNER)</f>
        <v>TREASURY WINE ESTATES</v>
      </c>
      <c r="H5097" cm="1">
        <f t="array" aca="1" ref="H5097" ca="1">SUMIFS(AMOUNT,APPL_ID,A5097,YEAR,C5097,DIVERSION_TYPE,"DIRECT")</f>
        <v>0</v>
      </c>
      <c r="I5097" cm="1">
        <f t="array" aca="1" ref="I5097" ca="1">SUMIFS(AMOUNT,APPL_ID,A5097,YEAR,C5097,DIVERSION_TYPE,"STORAGE")</f>
        <v>135</v>
      </c>
      <c r="J5097">
        <f t="shared" ca="1" si="79"/>
        <v>135</v>
      </c>
      <c r="K5097" s="17" cm="1">
        <f t="array" aca="1" ref="K5097" ca="1">IF(J5097&gt;0,COUNTIFS(AnnualTotalDiversion,J5097,APPL_ID,"&lt;&gt;"&amp;A5097,Owner,G5097,YEAR,C5097)/12,0)</f>
        <v>0</v>
      </c>
    </row>
    <row r="5098" spans="1:11" x14ac:dyDescent="0.25">
      <c r="A5098" t="s">
        <v>85</v>
      </c>
      <c r="B5098">
        <v>11388</v>
      </c>
      <c r="C5098">
        <v>2018</v>
      </c>
      <c r="D5098">
        <v>5</v>
      </c>
      <c r="E5098">
        <v>0</v>
      </c>
      <c r="F5098" s="15" t="s">
        <v>44</v>
      </c>
      <c r="G5098" t="str" cm="1">
        <f t="array" aca="1" ref="G5098" ca="1">_xlfn.XLOOKUP(A5098,APPLICATION_NUMBER,APPLICATION_PRIMARY_OWNER)</f>
        <v>TREASURY WINE ESTATES</v>
      </c>
      <c r="H5098" cm="1">
        <f t="array" aca="1" ref="H5098" ca="1">SUMIFS(AMOUNT,APPL_ID,A5098,YEAR,C5098,DIVERSION_TYPE,"DIRECT")</f>
        <v>0</v>
      </c>
      <c r="I5098" cm="1">
        <f t="array" aca="1" ref="I5098" ca="1">SUMIFS(AMOUNT,APPL_ID,A5098,YEAR,C5098,DIVERSION_TYPE,"STORAGE")</f>
        <v>70</v>
      </c>
      <c r="J5098">
        <f t="shared" ca="1" si="79"/>
        <v>70</v>
      </c>
      <c r="K5098" s="17" cm="1">
        <f t="array" aca="1" ref="K5098" ca="1">IF(J5098&gt;0,COUNTIFS(AnnualTotalDiversion,J5098,APPL_ID,"&lt;&gt;"&amp;A5098,Owner,G5098,YEAR,C5098)/12,0)</f>
        <v>0</v>
      </c>
    </row>
    <row r="5099" spans="1:11" x14ac:dyDescent="0.25">
      <c r="A5099" t="s">
        <v>85</v>
      </c>
      <c r="B5099">
        <v>11388</v>
      </c>
      <c r="C5099">
        <v>2020</v>
      </c>
      <c r="D5099">
        <v>3</v>
      </c>
      <c r="E5099">
        <v>0</v>
      </c>
      <c r="F5099" s="15" t="s">
        <v>46</v>
      </c>
      <c r="G5099" t="str" cm="1">
        <f t="array" aca="1" ref="G5099" ca="1">_xlfn.XLOOKUP(A5099,APPLICATION_NUMBER,APPLICATION_PRIMARY_OWNER)</f>
        <v>TREASURY WINE ESTATES</v>
      </c>
      <c r="H5099" cm="1">
        <f t="array" aca="1" ref="H5099" ca="1">SUMIFS(AMOUNT,APPL_ID,A5099,YEAR,C5099,DIVERSION_TYPE,"DIRECT")</f>
        <v>0</v>
      </c>
      <c r="I5099" cm="1">
        <f t="array" aca="1" ref="I5099" ca="1">SUMIFS(AMOUNT,APPL_ID,A5099,YEAR,C5099,DIVERSION_TYPE,"STORAGE")</f>
        <v>42</v>
      </c>
      <c r="J5099">
        <f t="shared" ca="1" si="79"/>
        <v>42</v>
      </c>
      <c r="K5099" s="17" cm="1">
        <f t="array" aca="1" ref="K5099" ca="1">IF(J5099&gt;0,COUNTIFS(AnnualTotalDiversion,J5099,APPL_ID,"&lt;&gt;"&amp;A5099,Owner,G5099,YEAR,C5099)/12,0)</f>
        <v>0</v>
      </c>
    </row>
    <row r="5100" spans="1:11" x14ac:dyDescent="0.25">
      <c r="A5100" t="s">
        <v>85</v>
      </c>
      <c r="B5100">
        <v>11388</v>
      </c>
      <c r="C5100">
        <v>2020</v>
      </c>
      <c r="D5100">
        <v>5</v>
      </c>
      <c r="E5100">
        <v>0</v>
      </c>
      <c r="F5100" s="15" t="s">
        <v>45</v>
      </c>
      <c r="G5100" t="str" cm="1">
        <f t="array" aca="1" ref="G5100" ca="1">_xlfn.XLOOKUP(A5100,APPLICATION_NUMBER,APPLICATION_PRIMARY_OWNER)</f>
        <v>TREASURY WINE ESTATES</v>
      </c>
      <c r="H5100" cm="1">
        <f t="array" aca="1" ref="H5100" ca="1">SUMIFS(AMOUNT,APPL_ID,A5100,YEAR,C5100,DIVERSION_TYPE,"DIRECT")</f>
        <v>0</v>
      </c>
      <c r="I5100" cm="1">
        <f t="array" aca="1" ref="I5100" ca="1">SUMIFS(AMOUNT,APPL_ID,A5100,YEAR,C5100,DIVERSION_TYPE,"STORAGE")</f>
        <v>42</v>
      </c>
      <c r="J5100">
        <f t="shared" ca="1" si="79"/>
        <v>42</v>
      </c>
      <c r="K5100" s="17" cm="1">
        <f t="array" aca="1" ref="K5100" ca="1">IF(J5100&gt;0,COUNTIFS(AnnualTotalDiversion,J5100,APPL_ID,"&lt;&gt;"&amp;A5100,Owner,G5100,YEAR,C5100)/12,0)</f>
        <v>0</v>
      </c>
    </row>
    <row r="5101" spans="1:11" x14ac:dyDescent="0.25">
      <c r="A5101" t="s">
        <v>85</v>
      </c>
      <c r="B5101">
        <v>11388</v>
      </c>
      <c r="C5101">
        <v>2018</v>
      </c>
      <c r="D5101">
        <v>4</v>
      </c>
      <c r="E5101">
        <v>0</v>
      </c>
      <c r="F5101" s="15" t="s">
        <v>46</v>
      </c>
      <c r="G5101" t="str" cm="1">
        <f t="array" aca="1" ref="G5101" ca="1">_xlfn.XLOOKUP(A5101,APPLICATION_NUMBER,APPLICATION_PRIMARY_OWNER)</f>
        <v>TREASURY WINE ESTATES</v>
      </c>
      <c r="H5101" cm="1">
        <f t="array" aca="1" ref="H5101" ca="1">SUMIFS(AMOUNT,APPL_ID,A5101,YEAR,C5101,DIVERSION_TYPE,"DIRECT")</f>
        <v>0</v>
      </c>
      <c r="I5101" cm="1">
        <f t="array" aca="1" ref="I5101" ca="1">SUMIFS(AMOUNT,APPL_ID,A5101,YEAR,C5101,DIVERSION_TYPE,"STORAGE")</f>
        <v>70</v>
      </c>
      <c r="J5101">
        <f t="shared" ca="1" si="79"/>
        <v>70</v>
      </c>
      <c r="K5101" s="17" cm="1">
        <f t="array" aca="1" ref="K5101" ca="1">IF(J5101&gt;0,COUNTIFS(AnnualTotalDiversion,J5101,APPL_ID,"&lt;&gt;"&amp;A5101,Owner,G5101,YEAR,C5101)/12,0)</f>
        <v>0</v>
      </c>
    </row>
    <row r="5102" spans="1:11" x14ac:dyDescent="0.25">
      <c r="A5102" t="s">
        <v>85</v>
      </c>
      <c r="B5102">
        <v>11388</v>
      </c>
      <c r="C5102">
        <v>2018</v>
      </c>
      <c r="D5102">
        <v>6</v>
      </c>
      <c r="E5102">
        <v>0</v>
      </c>
      <c r="F5102" s="15" t="s">
        <v>46</v>
      </c>
      <c r="G5102" t="str" cm="1">
        <f t="array" aca="1" ref="G5102" ca="1">_xlfn.XLOOKUP(A5102,APPLICATION_NUMBER,APPLICATION_PRIMARY_OWNER)</f>
        <v>TREASURY WINE ESTATES</v>
      </c>
      <c r="H5102" cm="1">
        <f t="array" aca="1" ref="H5102" ca="1">SUMIFS(AMOUNT,APPL_ID,A5102,YEAR,C5102,DIVERSION_TYPE,"DIRECT")</f>
        <v>0</v>
      </c>
      <c r="I5102" cm="1">
        <f t="array" aca="1" ref="I5102" ca="1">SUMIFS(AMOUNT,APPL_ID,A5102,YEAR,C5102,DIVERSION_TYPE,"STORAGE")</f>
        <v>70</v>
      </c>
      <c r="J5102">
        <f t="shared" ca="1" si="79"/>
        <v>70</v>
      </c>
      <c r="K5102" s="17" cm="1">
        <f t="array" aca="1" ref="K5102" ca="1">IF(J5102&gt;0,COUNTIFS(AnnualTotalDiversion,J5102,APPL_ID,"&lt;&gt;"&amp;A5102,Owner,G5102,YEAR,C5102)/12,0)</f>
        <v>0</v>
      </c>
    </row>
    <row r="5103" spans="1:11" x14ac:dyDescent="0.25">
      <c r="A5103" t="s">
        <v>85</v>
      </c>
      <c r="B5103">
        <v>11388</v>
      </c>
      <c r="C5103">
        <v>2018</v>
      </c>
      <c r="D5103">
        <v>6</v>
      </c>
      <c r="E5103">
        <v>0</v>
      </c>
      <c r="F5103" s="15" t="s">
        <v>45</v>
      </c>
      <c r="G5103" t="str" cm="1">
        <f t="array" aca="1" ref="G5103" ca="1">_xlfn.XLOOKUP(A5103,APPLICATION_NUMBER,APPLICATION_PRIMARY_OWNER)</f>
        <v>TREASURY WINE ESTATES</v>
      </c>
      <c r="H5103" cm="1">
        <f t="array" aca="1" ref="H5103" ca="1">SUMIFS(AMOUNT,APPL_ID,A5103,YEAR,C5103,DIVERSION_TYPE,"DIRECT")</f>
        <v>0</v>
      </c>
      <c r="I5103" cm="1">
        <f t="array" aca="1" ref="I5103" ca="1">SUMIFS(AMOUNT,APPL_ID,A5103,YEAR,C5103,DIVERSION_TYPE,"STORAGE")</f>
        <v>70</v>
      </c>
      <c r="J5103">
        <f t="shared" ca="1" si="79"/>
        <v>70</v>
      </c>
      <c r="K5103" s="17" cm="1">
        <f t="array" aca="1" ref="K5103" ca="1">IF(J5103&gt;0,COUNTIFS(AnnualTotalDiversion,J5103,APPL_ID,"&lt;&gt;"&amp;A5103,Owner,G5103,YEAR,C5103)/12,0)</f>
        <v>0</v>
      </c>
    </row>
    <row r="5104" spans="1:11" x14ac:dyDescent="0.25">
      <c r="A5104" t="s">
        <v>85</v>
      </c>
      <c r="B5104">
        <v>11388</v>
      </c>
      <c r="C5104">
        <v>2019</v>
      </c>
      <c r="D5104">
        <v>7</v>
      </c>
      <c r="E5104">
        <v>0</v>
      </c>
      <c r="F5104" s="15" t="s">
        <v>46</v>
      </c>
      <c r="G5104" t="str" cm="1">
        <f t="array" aca="1" ref="G5104" ca="1">_xlfn.XLOOKUP(A5104,APPLICATION_NUMBER,APPLICATION_PRIMARY_OWNER)</f>
        <v>TREASURY WINE ESTATES</v>
      </c>
      <c r="H5104" cm="1">
        <f t="array" aca="1" ref="H5104" ca="1">SUMIFS(AMOUNT,APPL_ID,A5104,YEAR,C5104,DIVERSION_TYPE,"DIRECT")</f>
        <v>0</v>
      </c>
      <c r="I5104" cm="1">
        <f t="array" aca="1" ref="I5104" ca="1">SUMIFS(AMOUNT,APPL_ID,A5104,YEAR,C5104,DIVERSION_TYPE,"STORAGE")</f>
        <v>135</v>
      </c>
      <c r="J5104">
        <f t="shared" ca="1" si="79"/>
        <v>135</v>
      </c>
      <c r="K5104" s="17" cm="1">
        <f t="array" aca="1" ref="K5104" ca="1">IF(J5104&gt;0,COUNTIFS(AnnualTotalDiversion,J5104,APPL_ID,"&lt;&gt;"&amp;A5104,Owner,G5104,YEAR,C5104)/12,0)</f>
        <v>0</v>
      </c>
    </row>
    <row r="5105" spans="1:11" x14ac:dyDescent="0.25">
      <c r="A5105" t="s">
        <v>85</v>
      </c>
      <c r="B5105">
        <v>11388</v>
      </c>
      <c r="C5105">
        <v>2020</v>
      </c>
      <c r="D5105">
        <v>4</v>
      </c>
      <c r="E5105">
        <v>0</v>
      </c>
      <c r="F5105" s="15" t="s">
        <v>45</v>
      </c>
      <c r="G5105" t="str" cm="1">
        <f t="array" aca="1" ref="G5105" ca="1">_xlfn.XLOOKUP(A5105,APPLICATION_NUMBER,APPLICATION_PRIMARY_OWNER)</f>
        <v>TREASURY WINE ESTATES</v>
      </c>
      <c r="H5105" cm="1">
        <f t="array" aca="1" ref="H5105" ca="1">SUMIFS(AMOUNT,APPL_ID,A5105,YEAR,C5105,DIVERSION_TYPE,"DIRECT")</f>
        <v>0</v>
      </c>
      <c r="I5105" cm="1">
        <f t="array" aca="1" ref="I5105" ca="1">SUMIFS(AMOUNT,APPL_ID,A5105,YEAR,C5105,DIVERSION_TYPE,"STORAGE")</f>
        <v>42</v>
      </c>
      <c r="J5105">
        <f t="shared" ca="1" si="79"/>
        <v>42</v>
      </c>
      <c r="K5105" s="17" cm="1">
        <f t="array" aca="1" ref="K5105" ca="1">IF(J5105&gt;0,COUNTIFS(AnnualTotalDiversion,J5105,APPL_ID,"&lt;&gt;"&amp;A5105,Owner,G5105,YEAR,C5105)/12,0)</f>
        <v>0</v>
      </c>
    </row>
    <row r="5106" spans="1:11" x14ac:dyDescent="0.25">
      <c r="A5106" t="s">
        <v>85</v>
      </c>
      <c r="B5106">
        <v>11388</v>
      </c>
      <c r="C5106">
        <v>2020</v>
      </c>
      <c r="D5106">
        <v>4</v>
      </c>
      <c r="E5106">
        <v>0</v>
      </c>
      <c r="F5106" s="15" t="s">
        <v>46</v>
      </c>
      <c r="G5106" t="str" cm="1">
        <f t="array" aca="1" ref="G5106" ca="1">_xlfn.XLOOKUP(A5106,APPLICATION_NUMBER,APPLICATION_PRIMARY_OWNER)</f>
        <v>TREASURY WINE ESTATES</v>
      </c>
      <c r="H5106" cm="1">
        <f t="array" aca="1" ref="H5106" ca="1">SUMIFS(AMOUNT,APPL_ID,A5106,YEAR,C5106,DIVERSION_TYPE,"DIRECT")</f>
        <v>0</v>
      </c>
      <c r="I5106" cm="1">
        <f t="array" aca="1" ref="I5106" ca="1">SUMIFS(AMOUNT,APPL_ID,A5106,YEAR,C5106,DIVERSION_TYPE,"STORAGE")</f>
        <v>42</v>
      </c>
      <c r="J5106">
        <f t="shared" ca="1" si="79"/>
        <v>42</v>
      </c>
      <c r="K5106" s="17" cm="1">
        <f t="array" aca="1" ref="K5106" ca="1">IF(J5106&gt;0,COUNTIFS(AnnualTotalDiversion,J5106,APPL_ID,"&lt;&gt;"&amp;A5106,Owner,G5106,YEAR,C5106)/12,0)</f>
        <v>0</v>
      </c>
    </row>
    <row r="5107" spans="1:11" x14ac:dyDescent="0.25">
      <c r="A5107" t="s">
        <v>85</v>
      </c>
      <c r="B5107">
        <v>11388</v>
      </c>
      <c r="C5107">
        <v>2020</v>
      </c>
      <c r="D5107">
        <v>4</v>
      </c>
      <c r="E5107">
        <v>6</v>
      </c>
      <c r="F5107" s="15" t="s">
        <v>44</v>
      </c>
      <c r="G5107" t="str" cm="1">
        <f t="array" aca="1" ref="G5107" ca="1">_xlfn.XLOOKUP(A5107,APPLICATION_NUMBER,APPLICATION_PRIMARY_OWNER)</f>
        <v>TREASURY WINE ESTATES</v>
      </c>
      <c r="H5107" cm="1">
        <f t="array" aca="1" ref="H5107" ca="1">SUMIFS(AMOUNT,APPL_ID,A5107,YEAR,C5107,DIVERSION_TYPE,"DIRECT")</f>
        <v>0</v>
      </c>
      <c r="I5107" cm="1">
        <f t="array" aca="1" ref="I5107" ca="1">SUMIFS(AMOUNT,APPL_ID,A5107,YEAR,C5107,DIVERSION_TYPE,"STORAGE")</f>
        <v>42</v>
      </c>
      <c r="J5107">
        <f t="shared" ca="1" si="79"/>
        <v>42</v>
      </c>
      <c r="K5107" s="17" cm="1">
        <f t="array" aca="1" ref="K5107" ca="1">IF(J5107&gt;0,COUNTIFS(AnnualTotalDiversion,J5107,APPL_ID,"&lt;&gt;"&amp;A5107,Owner,G5107,YEAR,C5107)/12,0)</f>
        <v>0</v>
      </c>
    </row>
    <row r="5108" spans="1:11" x14ac:dyDescent="0.25">
      <c r="A5108" t="s">
        <v>85</v>
      </c>
      <c r="B5108">
        <v>11388</v>
      </c>
      <c r="C5108">
        <v>2018</v>
      </c>
      <c r="D5108">
        <v>5</v>
      </c>
      <c r="E5108">
        <v>0</v>
      </c>
      <c r="F5108" s="15" t="s">
        <v>46</v>
      </c>
      <c r="G5108" t="str" cm="1">
        <f t="array" aca="1" ref="G5108" ca="1">_xlfn.XLOOKUP(A5108,APPLICATION_NUMBER,APPLICATION_PRIMARY_OWNER)</f>
        <v>TREASURY WINE ESTATES</v>
      </c>
      <c r="H5108" cm="1">
        <f t="array" aca="1" ref="H5108" ca="1">SUMIFS(AMOUNT,APPL_ID,A5108,YEAR,C5108,DIVERSION_TYPE,"DIRECT")</f>
        <v>0</v>
      </c>
      <c r="I5108" cm="1">
        <f t="array" aca="1" ref="I5108" ca="1">SUMIFS(AMOUNT,APPL_ID,A5108,YEAR,C5108,DIVERSION_TYPE,"STORAGE")</f>
        <v>70</v>
      </c>
      <c r="J5108">
        <f t="shared" ca="1" si="79"/>
        <v>70</v>
      </c>
      <c r="K5108" s="17" cm="1">
        <f t="array" aca="1" ref="K5108" ca="1">IF(J5108&gt;0,COUNTIFS(AnnualTotalDiversion,J5108,APPL_ID,"&lt;&gt;"&amp;A5108,Owner,G5108,YEAR,C5108)/12,0)</f>
        <v>0</v>
      </c>
    </row>
    <row r="5109" spans="1:11" x14ac:dyDescent="0.25">
      <c r="A5109" t="s">
        <v>85</v>
      </c>
      <c r="B5109">
        <v>11388</v>
      </c>
      <c r="C5109">
        <v>2018</v>
      </c>
      <c r="D5109">
        <v>6</v>
      </c>
      <c r="E5109">
        <v>6</v>
      </c>
      <c r="F5109" s="15" t="s">
        <v>44</v>
      </c>
      <c r="G5109" t="str" cm="1">
        <f t="array" aca="1" ref="G5109" ca="1">_xlfn.XLOOKUP(A5109,APPLICATION_NUMBER,APPLICATION_PRIMARY_OWNER)</f>
        <v>TREASURY WINE ESTATES</v>
      </c>
      <c r="H5109" cm="1">
        <f t="array" aca="1" ref="H5109" ca="1">SUMIFS(AMOUNT,APPL_ID,A5109,YEAR,C5109,DIVERSION_TYPE,"DIRECT")</f>
        <v>0</v>
      </c>
      <c r="I5109" cm="1">
        <f t="array" aca="1" ref="I5109" ca="1">SUMIFS(AMOUNT,APPL_ID,A5109,YEAR,C5109,DIVERSION_TYPE,"STORAGE")</f>
        <v>70</v>
      </c>
      <c r="J5109">
        <f t="shared" ca="1" si="79"/>
        <v>70</v>
      </c>
      <c r="K5109" s="17" cm="1">
        <f t="array" aca="1" ref="K5109" ca="1">IF(J5109&gt;0,COUNTIFS(AnnualTotalDiversion,J5109,APPL_ID,"&lt;&gt;"&amp;A5109,Owner,G5109,YEAR,C5109)/12,0)</f>
        <v>0</v>
      </c>
    </row>
    <row r="5110" spans="1:11" x14ac:dyDescent="0.25">
      <c r="A5110" t="s">
        <v>85</v>
      </c>
      <c r="B5110">
        <v>11388</v>
      </c>
      <c r="C5110">
        <v>2019</v>
      </c>
      <c r="D5110">
        <v>2</v>
      </c>
      <c r="E5110">
        <v>5</v>
      </c>
      <c r="F5110" s="15" t="s">
        <v>46</v>
      </c>
      <c r="G5110" t="str" cm="1">
        <f t="array" aca="1" ref="G5110" ca="1">_xlfn.XLOOKUP(A5110,APPLICATION_NUMBER,APPLICATION_PRIMARY_OWNER)</f>
        <v>TREASURY WINE ESTATES</v>
      </c>
      <c r="H5110" cm="1">
        <f t="array" aca="1" ref="H5110" ca="1">SUMIFS(AMOUNT,APPL_ID,A5110,YEAR,C5110,DIVERSION_TYPE,"DIRECT")</f>
        <v>0</v>
      </c>
      <c r="I5110" cm="1">
        <f t="array" aca="1" ref="I5110" ca="1">SUMIFS(AMOUNT,APPL_ID,A5110,YEAR,C5110,DIVERSION_TYPE,"STORAGE")</f>
        <v>135</v>
      </c>
      <c r="J5110">
        <f t="shared" ca="1" si="79"/>
        <v>135</v>
      </c>
      <c r="K5110" s="17" cm="1">
        <f t="array" aca="1" ref="K5110" ca="1">IF(J5110&gt;0,COUNTIFS(AnnualTotalDiversion,J5110,APPL_ID,"&lt;&gt;"&amp;A5110,Owner,G5110,YEAR,C5110)/12,0)</f>
        <v>0</v>
      </c>
    </row>
    <row r="5111" spans="1:11" x14ac:dyDescent="0.25">
      <c r="A5111" t="s">
        <v>85</v>
      </c>
      <c r="B5111">
        <v>11388</v>
      </c>
      <c r="C5111">
        <v>2018</v>
      </c>
      <c r="D5111">
        <v>3</v>
      </c>
      <c r="E5111">
        <v>0</v>
      </c>
      <c r="F5111" s="15" t="s">
        <v>44</v>
      </c>
      <c r="G5111" t="str" cm="1">
        <f t="array" aca="1" ref="G5111" ca="1">_xlfn.XLOOKUP(A5111,APPLICATION_NUMBER,APPLICATION_PRIMARY_OWNER)</f>
        <v>TREASURY WINE ESTATES</v>
      </c>
      <c r="H5111" cm="1">
        <f t="array" aca="1" ref="H5111" ca="1">SUMIFS(AMOUNT,APPL_ID,A5111,YEAR,C5111,DIVERSION_TYPE,"DIRECT")</f>
        <v>0</v>
      </c>
      <c r="I5111" cm="1">
        <f t="array" aca="1" ref="I5111" ca="1">SUMIFS(AMOUNT,APPL_ID,A5111,YEAR,C5111,DIVERSION_TYPE,"STORAGE")</f>
        <v>70</v>
      </c>
      <c r="J5111">
        <f t="shared" ca="1" si="79"/>
        <v>70</v>
      </c>
      <c r="K5111" s="17" cm="1">
        <f t="array" aca="1" ref="K5111" ca="1">IF(J5111&gt;0,COUNTIFS(AnnualTotalDiversion,J5111,APPL_ID,"&lt;&gt;"&amp;A5111,Owner,G5111,YEAR,C5111)/12,0)</f>
        <v>0</v>
      </c>
    </row>
    <row r="5112" spans="1:11" x14ac:dyDescent="0.25">
      <c r="A5112" t="s">
        <v>85</v>
      </c>
      <c r="B5112">
        <v>11388</v>
      </c>
      <c r="C5112">
        <v>2018</v>
      </c>
      <c r="D5112">
        <v>3</v>
      </c>
      <c r="E5112">
        <v>0</v>
      </c>
      <c r="F5112" s="15" t="s">
        <v>45</v>
      </c>
      <c r="G5112" t="str" cm="1">
        <f t="array" aca="1" ref="G5112" ca="1">_xlfn.XLOOKUP(A5112,APPLICATION_NUMBER,APPLICATION_PRIMARY_OWNER)</f>
        <v>TREASURY WINE ESTATES</v>
      </c>
      <c r="H5112" cm="1">
        <f t="array" aca="1" ref="H5112" ca="1">SUMIFS(AMOUNT,APPL_ID,A5112,YEAR,C5112,DIVERSION_TYPE,"DIRECT")</f>
        <v>0</v>
      </c>
      <c r="I5112" cm="1">
        <f t="array" aca="1" ref="I5112" ca="1">SUMIFS(AMOUNT,APPL_ID,A5112,YEAR,C5112,DIVERSION_TYPE,"STORAGE")</f>
        <v>70</v>
      </c>
      <c r="J5112">
        <f t="shared" ca="1" si="79"/>
        <v>70</v>
      </c>
      <c r="K5112" s="17" cm="1">
        <f t="array" aca="1" ref="K5112" ca="1">IF(J5112&gt;0,COUNTIFS(AnnualTotalDiversion,J5112,APPL_ID,"&lt;&gt;"&amp;A5112,Owner,G5112,YEAR,C5112)/12,0)</f>
        <v>0</v>
      </c>
    </row>
    <row r="5113" spans="1:11" x14ac:dyDescent="0.25">
      <c r="A5113" t="s">
        <v>85</v>
      </c>
      <c r="B5113">
        <v>11388</v>
      </c>
      <c r="C5113">
        <v>2018</v>
      </c>
      <c r="D5113">
        <v>5</v>
      </c>
      <c r="E5113">
        <v>0</v>
      </c>
      <c r="F5113" s="15" t="s">
        <v>45</v>
      </c>
      <c r="G5113" t="str" cm="1">
        <f t="array" aca="1" ref="G5113" ca="1">_xlfn.XLOOKUP(A5113,APPLICATION_NUMBER,APPLICATION_PRIMARY_OWNER)</f>
        <v>TREASURY WINE ESTATES</v>
      </c>
      <c r="H5113" cm="1">
        <f t="array" aca="1" ref="H5113" ca="1">SUMIFS(AMOUNT,APPL_ID,A5113,YEAR,C5113,DIVERSION_TYPE,"DIRECT")</f>
        <v>0</v>
      </c>
      <c r="I5113" cm="1">
        <f t="array" aca="1" ref="I5113" ca="1">SUMIFS(AMOUNT,APPL_ID,A5113,YEAR,C5113,DIVERSION_TYPE,"STORAGE")</f>
        <v>70</v>
      </c>
      <c r="J5113">
        <f t="shared" ca="1" si="79"/>
        <v>70</v>
      </c>
      <c r="K5113" s="17" cm="1">
        <f t="array" aca="1" ref="K5113" ca="1">IF(J5113&gt;0,COUNTIFS(AnnualTotalDiversion,J5113,APPL_ID,"&lt;&gt;"&amp;A5113,Owner,G5113,YEAR,C5113)/12,0)</f>
        <v>0</v>
      </c>
    </row>
    <row r="5114" spans="1:11" x14ac:dyDescent="0.25">
      <c r="A5114" t="s">
        <v>85</v>
      </c>
      <c r="B5114">
        <v>11388</v>
      </c>
      <c r="C5114">
        <v>2019</v>
      </c>
      <c r="D5114">
        <v>9</v>
      </c>
      <c r="E5114">
        <v>0</v>
      </c>
      <c r="F5114" s="15" t="s">
        <v>46</v>
      </c>
      <c r="G5114" t="str" cm="1">
        <f t="array" aca="1" ref="G5114" ca="1">_xlfn.XLOOKUP(A5114,APPLICATION_NUMBER,APPLICATION_PRIMARY_OWNER)</f>
        <v>TREASURY WINE ESTATES</v>
      </c>
      <c r="H5114" cm="1">
        <f t="array" aca="1" ref="H5114" ca="1">SUMIFS(AMOUNT,APPL_ID,A5114,YEAR,C5114,DIVERSION_TYPE,"DIRECT")</f>
        <v>0</v>
      </c>
      <c r="I5114" cm="1">
        <f t="array" aca="1" ref="I5114" ca="1">SUMIFS(AMOUNT,APPL_ID,A5114,YEAR,C5114,DIVERSION_TYPE,"STORAGE")</f>
        <v>135</v>
      </c>
      <c r="J5114">
        <f t="shared" ca="1" si="79"/>
        <v>135</v>
      </c>
      <c r="K5114" s="17" cm="1">
        <f t="array" aca="1" ref="K5114" ca="1">IF(J5114&gt;0,COUNTIFS(AnnualTotalDiversion,J5114,APPL_ID,"&lt;&gt;"&amp;A5114,Owner,G5114,YEAR,C5114)/12,0)</f>
        <v>0</v>
      </c>
    </row>
    <row r="5115" spans="1:11" x14ac:dyDescent="0.25">
      <c r="A5115" t="s">
        <v>85</v>
      </c>
      <c r="B5115">
        <v>11388</v>
      </c>
      <c r="C5115">
        <v>2020</v>
      </c>
      <c r="D5115">
        <v>10</v>
      </c>
      <c r="E5115">
        <v>0</v>
      </c>
      <c r="F5115" s="15" t="s">
        <v>45</v>
      </c>
      <c r="G5115" t="str" cm="1">
        <f t="array" aca="1" ref="G5115" ca="1">_xlfn.XLOOKUP(A5115,APPLICATION_NUMBER,APPLICATION_PRIMARY_OWNER)</f>
        <v>TREASURY WINE ESTATES</v>
      </c>
      <c r="H5115" cm="1">
        <f t="array" aca="1" ref="H5115" ca="1">SUMIFS(AMOUNT,APPL_ID,A5115,YEAR,C5115,DIVERSION_TYPE,"DIRECT")</f>
        <v>0</v>
      </c>
      <c r="I5115" cm="1">
        <f t="array" aca="1" ref="I5115" ca="1">SUMIFS(AMOUNT,APPL_ID,A5115,YEAR,C5115,DIVERSION_TYPE,"STORAGE")</f>
        <v>42</v>
      </c>
      <c r="J5115">
        <f t="shared" ca="1" si="79"/>
        <v>42</v>
      </c>
      <c r="K5115" s="17" cm="1">
        <f t="array" aca="1" ref="K5115" ca="1">IF(J5115&gt;0,COUNTIFS(AnnualTotalDiversion,J5115,APPL_ID,"&lt;&gt;"&amp;A5115,Owner,G5115,YEAR,C5115)/12,0)</f>
        <v>0</v>
      </c>
    </row>
    <row r="5116" spans="1:11" x14ac:dyDescent="0.25">
      <c r="A5116" t="s">
        <v>85</v>
      </c>
      <c r="B5116">
        <v>11388</v>
      </c>
      <c r="C5116">
        <v>2019</v>
      </c>
      <c r="D5116">
        <v>12</v>
      </c>
      <c r="E5116">
        <v>0</v>
      </c>
      <c r="F5116" s="15" t="s">
        <v>44</v>
      </c>
      <c r="G5116" t="str" cm="1">
        <f t="array" aca="1" ref="G5116" ca="1">_xlfn.XLOOKUP(A5116,APPLICATION_NUMBER,APPLICATION_PRIMARY_OWNER)</f>
        <v>TREASURY WINE ESTATES</v>
      </c>
      <c r="H5116" cm="1">
        <f t="array" aca="1" ref="H5116" ca="1">SUMIFS(AMOUNT,APPL_ID,A5116,YEAR,C5116,DIVERSION_TYPE,"DIRECT")</f>
        <v>0</v>
      </c>
      <c r="I5116" cm="1">
        <f t="array" aca="1" ref="I5116" ca="1">SUMIFS(AMOUNT,APPL_ID,A5116,YEAR,C5116,DIVERSION_TYPE,"STORAGE")</f>
        <v>135</v>
      </c>
      <c r="J5116">
        <f t="shared" ca="1" si="79"/>
        <v>135</v>
      </c>
      <c r="K5116" s="17" cm="1">
        <f t="array" aca="1" ref="K5116" ca="1">IF(J5116&gt;0,COUNTIFS(AnnualTotalDiversion,J5116,APPL_ID,"&lt;&gt;"&amp;A5116,Owner,G5116,YEAR,C5116)/12,0)</f>
        <v>0</v>
      </c>
    </row>
    <row r="5117" spans="1:11" x14ac:dyDescent="0.25">
      <c r="A5117" t="s">
        <v>85</v>
      </c>
      <c r="B5117">
        <v>11388</v>
      </c>
      <c r="C5117">
        <v>2018</v>
      </c>
      <c r="D5117">
        <v>9</v>
      </c>
      <c r="E5117">
        <v>0</v>
      </c>
      <c r="F5117" s="15" t="s">
        <v>46</v>
      </c>
      <c r="G5117" t="str" cm="1">
        <f t="array" aca="1" ref="G5117" ca="1">_xlfn.XLOOKUP(A5117,APPLICATION_NUMBER,APPLICATION_PRIMARY_OWNER)</f>
        <v>TREASURY WINE ESTATES</v>
      </c>
      <c r="H5117" cm="1">
        <f t="array" aca="1" ref="H5117" ca="1">SUMIFS(AMOUNT,APPL_ID,A5117,YEAR,C5117,DIVERSION_TYPE,"DIRECT")</f>
        <v>0</v>
      </c>
      <c r="I5117" cm="1">
        <f t="array" aca="1" ref="I5117" ca="1">SUMIFS(AMOUNT,APPL_ID,A5117,YEAR,C5117,DIVERSION_TYPE,"STORAGE")</f>
        <v>70</v>
      </c>
      <c r="J5117">
        <f t="shared" ca="1" si="79"/>
        <v>70</v>
      </c>
      <c r="K5117" s="17" cm="1">
        <f t="array" aca="1" ref="K5117" ca="1">IF(J5117&gt;0,COUNTIFS(AnnualTotalDiversion,J5117,APPL_ID,"&lt;&gt;"&amp;A5117,Owner,G5117,YEAR,C5117)/12,0)</f>
        <v>0</v>
      </c>
    </row>
    <row r="5118" spans="1:11" x14ac:dyDescent="0.25">
      <c r="A5118" t="s">
        <v>85</v>
      </c>
      <c r="B5118">
        <v>11388</v>
      </c>
      <c r="C5118">
        <v>2017</v>
      </c>
      <c r="D5118">
        <v>12</v>
      </c>
      <c r="E5118">
        <v>0</v>
      </c>
      <c r="F5118" s="15" t="s">
        <v>46</v>
      </c>
      <c r="G5118" t="str" cm="1">
        <f t="array" aca="1" ref="G5118" ca="1">_xlfn.XLOOKUP(A5118,APPLICATION_NUMBER,APPLICATION_PRIMARY_OWNER)</f>
        <v>TREASURY WINE ESTATES</v>
      </c>
      <c r="H5118" cm="1">
        <f t="array" aca="1" ref="H5118" ca="1">SUMIFS(AMOUNT,APPL_ID,A5118,YEAR,C5118,DIVERSION_TYPE,"DIRECT")</f>
        <v>0</v>
      </c>
      <c r="I5118" cm="1">
        <f t="array" aca="1" ref="I5118" ca="1">SUMIFS(AMOUNT,APPL_ID,A5118,YEAR,C5118,DIVERSION_TYPE,"STORAGE")</f>
        <v>7</v>
      </c>
      <c r="J5118">
        <f t="shared" ca="1" si="79"/>
        <v>7</v>
      </c>
      <c r="K5118" s="17" cm="1">
        <f t="array" aca="1" ref="K5118" ca="1">IF(J5118&gt;0,COUNTIFS(AnnualTotalDiversion,J5118,APPL_ID,"&lt;&gt;"&amp;A5118,Owner,G5118,YEAR,C5118)/12,0)</f>
        <v>0</v>
      </c>
    </row>
    <row r="5119" spans="1:11" x14ac:dyDescent="0.25">
      <c r="A5119" t="s">
        <v>85</v>
      </c>
      <c r="B5119">
        <v>11388</v>
      </c>
      <c r="C5119">
        <v>2018</v>
      </c>
      <c r="D5119">
        <v>1</v>
      </c>
      <c r="E5119">
        <v>20</v>
      </c>
      <c r="F5119" s="15" t="s">
        <v>46</v>
      </c>
      <c r="G5119" t="str" cm="1">
        <f t="array" aca="1" ref="G5119" ca="1">_xlfn.XLOOKUP(A5119,APPLICATION_NUMBER,APPLICATION_PRIMARY_OWNER)</f>
        <v>TREASURY WINE ESTATES</v>
      </c>
      <c r="H5119" cm="1">
        <f t="array" aca="1" ref="H5119" ca="1">SUMIFS(AMOUNT,APPL_ID,A5119,YEAR,C5119,DIVERSION_TYPE,"DIRECT")</f>
        <v>0</v>
      </c>
      <c r="I5119" cm="1">
        <f t="array" aca="1" ref="I5119" ca="1">SUMIFS(AMOUNT,APPL_ID,A5119,YEAR,C5119,DIVERSION_TYPE,"STORAGE")</f>
        <v>70</v>
      </c>
      <c r="J5119">
        <f t="shared" ca="1" si="79"/>
        <v>70</v>
      </c>
      <c r="K5119" s="17" cm="1">
        <f t="array" aca="1" ref="K5119" ca="1">IF(J5119&gt;0,COUNTIFS(AnnualTotalDiversion,J5119,APPL_ID,"&lt;&gt;"&amp;A5119,Owner,G5119,YEAR,C5119)/12,0)</f>
        <v>0</v>
      </c>
    </row>
    <row r="5120" spans="1:11" x14ac:dyDescent="0.25">
      <c r="A5120" t="s">
        <v>85</v>
      </c>
      <c r="B5120">
        <v>11388</v>
      </c>
      <c r="C5120">
        <v>2020</v>
      </c>
      <c r="D5120">
        <v>11</v>
      </c>
      <c r="E5120">
        <v>7</v>
      </c>
      <c r="F5120" s="15" t="s">
        <v>44</v>
      </c>
      <c r="G5120" t="str" cm="1">
        <f t="array" aca="1" ref="G5120" ca="1">_xlfn.XLOOKUP(A5120,APPLICATION_NUMBER,APPLICATION_PRIMARY_OWNER)</f>
        <v>TREASURY WINE ESTATES</v>
      </c>
      <c r="H5120" cm="1">
        <f t="array" aca="1" ref="H5120" ca="1">SUMIFS(AMOUNT,APPL_ID,A5120,YEAR,C5120,DIVERSION_TYPE,"DIRECT")</f>
        <v>0</v>
      </c>
      <c r="I5120" cm="1">
        <f t="array" aca="1" ref="I5120" ca="1">SUMIFS(AMOUNT,APPL_ID,A5120,YEAR,C5120,DIVERSION_TYPE,"STORAGE")</f>
        <v>42</v>
      </c>
      <c r="J5120">
        <f t="shared" ca="1" si="79"/>
        <v>42</v>
      </c>
      <c r="K5120" s="17" cm="1">
        <f t="array" aca="1" ref="K5120" ca="1">IF(J5120&gt;0,COUNTIFS(AnnualTotalDiversion,J5120,APPL_ID,"&lt;&gt;"&amp;A5120,Owner,G5120,YEAR,C5120)/12,0)</f>
        <v>0</v>
      </c>
    </row>
    <row r="5121" spans="1:11" x14ac:dyDescent="0.25">
      <c r="A5121" t="s">
        <v>85</v>
      </c>
      <c r="B5121">
        <v>11388</v>
      </c>
      <c r="C5121">
        <v>2018</v>
      </c>
      <c r="D5121">
        <v>1</v>
      </c>
      <c r="E5121">
        <v>0</v>
      </c>
      <c r="F5121" s="15" t="s">
        <v>45</v>
      </c>
      <c r="G5121" t="str" cm="1">
        <f t="array" aca="1" ref="G5121" ca="1">_xlfn.XLOOKUP(A5121,APPLICATION_NUMBER,APPLICATION_PRIMARY_OWNER)</f>
        <v>TREASURY WINE ESTATES</v>
      </c>
      <c r="H5121" cm="1">
        <f t="array" aca="1" ref="H5121" ca="1">SUMIFS(AMOUNT,APPL_ID,A5121,YEAR,C5121,DIVERSION_TYPE,"DIRECT")</f>
        <v>0</v>
      </c>
      <c r="I5121" cm="1">
        <f t="array" aca="1" ref="I5121" ca="1">SUMIFS(AMOUNT,APPL_ID,A5121,YEAR,C5121,DIVERSION_TYPE,"STORAGE")</f>
        <v>70</v>
      </c>
      <c r="J5121">
        <f t="shared" ca="1" si="79"/>
        <v>70</v>
      </c>
      <c r="K5121" s="17" cm="1">
        <f t="array" aca="1" ref="K5121" ca="1">IF(J5121&gt;0,COUNTIFS(AnnualTotalDiversion,J5121,APPL_ID,"&lt;&gt;"&amp;A5121,Owner,G5121,YEAR,C5121)/12,0)</f>
        <v>0</v>
      </c>
    </row>
    <row r="5122" spans="1:11" x14ac:dyDescent="0.25">
      <c r="A5122" t="s">
        <v>85</v>
      </c>
      <c r="B5122">
        <v>11388</v>
      </c>
      <c r="C5122">
        <v>2018</v>
      </c>
      <c r="D5122">
        <v>1</v>
      </c>
      <c r="E5122">
        <v>0</v>
      </c>
      <c r="F5122" s="15" t="s">
        <v>44</v>
      </c>
      <c r="G5122" t="str" cm="1">
        <f t="array" aca="1" ref="G5122" ca="1">_xlfn.XLOOKUP(A5122,APPLICATION_NUMBER,APPLICATION_PRIMARY_OWNER)</f>
        <v>TREASURY WINE ESTATES</v>
      </c>
      <c r="H5122" cm="1">
        <f t="array" aca="1" ref="H5122" ca="1">SUMIFS(AMOUNT,APPL_ID,A5122,YEAR,C5122,DIVERSION_TYPE,"DIRECT")</f>
        <v>0</v>
      </c>
      <c r="I5122" cm="1">
        <f t="array" aca="1" ref="I5122" ca="1">SUMIFS(AMOUNT,APPL_ID,A5122,YEAR,C5122,DIVERSION_TYPE,"STORAGE")</f>
        <v>70</v>
      </c>
      <c r="J5122">
        <f t="shared" ca="1" si="79"/>
        <v>70</v>
      </c>
      <c r="K5122" s="17" cm="1">
        <f t="array" aca="1" ref="K5122" ca="1">IF(J5122&gt;0,COUNTIFS(AnnualTotalDiversion,J5122,APPL_ID,"&lt;&gt;"&amp;A5122,Owner,G5122,YEAR,C5122)/12,0)</f>
        <v>0</v>
      </c>
    </row>
    <row r="5123" spans="1:11" x14ac:dyDescent="0.25">
      <c r="A5123" t="s">
        <v>85</v>
      </c>
      <c r="B5123">
        <v>11388</v>
      </c>
      <c r="C5123">
        <v>2018</v>
      </c>
      <c r="D5123">
        <v>2</v>
      </c>
      <c r="E5123">
        <v>0</v>
      </c>
      <c r="F5123" s="15" t="s">
        <v>45</v>
      </c>
      <c r="G5123" t="str" cm="1">
        <f t="array" aca="1" ref="G5123" ca="1">_xlfn.XLOOKUP(A5123,APPLICATION_NUMBER,APPLICATION_PRIMARY_OWNER)</f>
        <v>TREASURY WINE ESTATES</v>
      </c>
      <c r="H5123" cm="1">
        <f t="array" aca="1" ref="H5123" ca="1">SUMIFS(AMOUNT,APPL_ID,A5123,YEAR,C5123,DIVERSION_TYPE,"DIRECT")</f>
        <v>0</v>
      </c>
      <c r="I5123" cm="1">
        <f t="array" aca="1" ref="I5123" ca="1">SUMIFS(AMOUNT,APPL_ID,A5123,YEAR,C5123,DIVERSION_TYPE,"STORAGE")</f>
        <v>70</v>
      </c>
      <c r="J5123">
        <f t="shared" ca="1" si="79"/>
        <v>70</v>
      </c>
      <c r="K5123" s="17" cm="1">
        <f t="array" aca="1" ref="K5123" ca="1">IF(J5123&gt;0,COUNTIFS(AnnualTotalDiversion,J5123,APPL_ID,"&lt;&gt;"&amp;A5123,Owner,G5123,YEAR,C5123)/12,0)</f>
        <v>0</v>
      </c>
    </row>
    <row r="5124" spans="1:11" x14ac:dyDescent="0.25">
      <c r="A5124" t="s">
        <v>85</v>
      </c>
      <c r="B5124">
        <v>11388</v>
      </c>
      <c r="C5124">
        <v>2020</v>
      </c>
      <c r="D5124">
        <v>10</v>
      </c>
      <c r="E5124">
        <v>1</v>
      </c>
      <c r="F5124" s="15" t="s">
        <v>44</v>
      </c>
      <c r="G5124" t="str" cm="1">
        <f t="array" aca="1" ref="G5124" ca="1">_xlfn.XLOOKUP(A5124,APPLICATION_NUMBER,APPLICATION_PRIMARY_OWNER)</f>
        <v>TREASURY WINE ESTATES</v>
      </c>
      <c r="H5124" cm="1">
        <f t="array" aca="1" ref="H5124" ca="1">SUMIFS(AMOUNT,APPL_ID,A5124,YEAR,C5124,DIVERSION_TYPE,"DIRECT")</f>
        <v>0</v>
      </c>
      <c r="I5124" cm="1">
        <f t="array" aca="1" ref="I5124" ca="1">SUMIFS(AMOUNT,APPL_ID,A5124,YEAR,C5124,DIVERSION_TYPE,"STORAGE")</f>
        <v>42</v>
      </c>
      <c r="J5124">
        <f t="shared" ca="1" si="79"/>
        <v>42</v>
      </c>
      <c r="K5124" s="17" cm="1">
        <f t="array" aca="1" ref="K5124" ca="1">IF(J5124&gt;0,COUNTIFS(AnnualTotalDiversion,J5124,APPL_ID,"&lt;&gt;"&amp;A5124,Owner,G5124,YEAR,C5124)/12,0)</f>
        <v>0</v>
      </c>
    </row>
    <row r="5125" spans="1:11" x14ac:dyDescent="0.25">
      <c r="A5125" t="s">
        <v>85</v>
      </c>
      <c r="B5125">
        <v>11388</v>
      </c>
      <c r="C5125">
        <v>2019</v>
      </c>
      <c r="D5125">
        <v>2</v>
      </c>
      <c r="E5125">
        <v>0</v>
      </c>
      <c r="F5125" s="15" t="s">
        <v>45</v>
      </c>
      <c r="G5125" t="str" cm="1">
        <f t="array" aca="1" ref="G5125" ca="1">_xlfn.XLOOKUP(A5125,APPLICATION_NUMBER,APPLICATION_PRIMARY_OWNER)</f>
        <v>TREASURY WINE ESTATES</v>
      </c>
      <c r="H5125" cm="1">
        <f t="array" aca="1" ref="H5125" ca="1">SUMIFS(AMOUNT,APPL_ID,A5125,YEAR,C5125,DIVERSION_TYPE,"DIRECT")</f>
        <v>0</v>
      </c>
      <c r="I5125" cm="1">
        <f t="array" aca="1" ref="I5125" ca="1">SUMIFS(AMOUNT,APPL_ID,A5125,YEAR,C5125,DIVERSION_TYPE,"STORAGE")</f>
        <v>135</v>
      </c>
      <c r="J5125">
        <f t="shared" ref="J5125:J5188" ca="1" si="80">SUM(H5125:I5125)</f>
        <v>135</v>
      </c>
      <c r="K5125" s="17" cm="1">
        <f t="array" aca="1" ref="K5125" ca="1">IF(J5125&gt;0,COUNTIFS(AnnualTotalDiversion,J5125,APPL_ID,"&lt;&gt;"&amp;A5125,Owner,G5125,YEAR,C5125)/12,0)</f>
        <v>0</v>
      </c>
    </row>
    <row r="5126" spans="1:11" x14ac:dyDescent="0.25">
      <c r="A5126" t="s">
        <v>85</v>
      </c>
      <c r="B5126">
        <v>11388</v>
      </c>
      <c r="C5126">
        <v>2018</v>
      </c>
      <c r="D5126">
        <v>2</v>
      </c>
      <c r="E5126">
        <v>43</v>
      </c>
      <c r="F5126" s="15" t="s">
        <v>46</v>
      </c>
      <c r="G5126" t="str" cm="1">
        <f t="array" aca="1" ref="G5126" ca="1">_xlfn.XLOOKUP(A5126,APPLICATION_NUMBER,APPLICATION_PRIMARY_OWNER)</f>
        <v>TREASURY WINE ESTATES</v>
      </c>
      <c r="H5126" cm="1">
        <f t="array" aca="1" ref="H5126" ca="1">SUMIFS(AMOUNT,APPL_ID,A5126,YEAR,C5126,DIVERSION_TYPE,"DIRECT")</f>
        <v>0</v>
      </c>
      <c r="I5126" cm="1">
        <f t="array" aca="1" ref="I5126" ca="1">SUMIFS(AMOUNT,APPL_ID,A5126,YEAR,C5126,DIVERSION_TYPE,"STORAGE")</f>
        <v>70</v>
      </c>
      <c r="J5126">
        <f t="shared" ca="1" si="80"/>
        <v>70</v>
      </c>
      <c r="K5126" s="17" cm="1">
        <f t="array" aca="1" ref="K5126" ca="1">IF(J5126&gt;0,COUNTIFS(AnnualTotalDiversion,J5126,APPL_ID,"&lt;&gt;"&amp;A5126,Owner,G5126,YEAR,C5126)/12,0)</f>
        <v>0</v>
      </c>
    </row>
    <row r="5127" spans="1:11" x14ac:dyDescent="0.25">
      <c r="A5127" t="s">
        <v>85</v>
      </c>
      <c r="B5127">
        <v>11388</v>
      </c>
      <c r="C5127">
        <v>2020</v>
      </c>
      <c r="D5127">
        <v>8</v>
      </c>
      <c r="E5127">
        <v>4</v>
      </c>
      <c r="F5127" s="15" t="s">
        <v>44</v>
      </c>
      <c r="G5127" t="str" cm="1">
        <f t="array" aca="1" ref="G5127" ca="1">_xlfn.XLOOKUP(A5127,APPLICATION_NUMBER,APPLICATION_PRIMARY_OWNER)</f>
        <v>TREASURY WINE ESTATES</v>
      </c>
      <c r="H5127" cm="1">
        <f t="array" aca="1" ref="H5127" ca="1">SUMIFS(AMOUNT,APPL_ID,A5127,YEAR,C5127,DIVERSION_TYPE,"DIRECT")</f>
        <v>0</v>
      </c>
      <c r="I5127" cm="1">
        <f t="array" aca="1" ref="I5127" ca="1">SUMIFS(AMOUNT,APPL_ID,A5127,YEAR,C5127,DIVERSION_TYPE,"STORAGE")</f>
        <v>42</v>
      </c>
      <c r="J5127">
        <f t="shared" ca="1" si="80"/>
        <v>42</v>
      </c>
      <c r="K5127" s="17" cm="1">
        <f t="array" aca="1" ref="K5127" ca="1">IF(J5127&gt;0,COUNTIFS(AnnualTotalDiversion,J5127,APPL_ID,"&lt;&gt;"&amp;A5127,Owner,G5127,YEAR,C5127)/12,0)</f>
        <v>0</v>
      </c>
    </row>
    <row r="5128" spans="1:11" x14ac:dyDescent="0.25">
      <c r="A5128" t="s">
        <v>85</v>
      </c>
      <c r="B5128">
        <v>11388</v>
      </c>
      <c r="C5128">
        <v>2020</v>
      </c>
      <c r="D5128">
        <v>9</v>
      </c>
      <c r="E5128">
        <v>0</v>
      </c>
      <c r="F5128" s="15" t="s">
        <v>45</v>
      </c>
      <c r="G5128" t="str" cm="1">
        <f t="array" aca="1" ref="G5128" ca="1">_xlfn.XLOOKUP(A5128,APPLICATION_NUMBER,APPLICATION_PRIMARY_OWNER)</f>
        <v>TREASURY WINE ESTATES</v>
      </c>
      <c r="H5128" cm="1">
        <f t="array" aca="1" ref="H5128" ca="1">SUMIFS(AMOUNT,APPL_ID,A5128,YEAR,C5128,DIVERSION_TYPE,"DIRECT")</f>
        <v>0</v>
      </c>
      <c r="I5128" cm="1">
        <f t="array" aca="1" ref="I5128" ca="1">SUMIFS(AMOUNT,APPL_ID,A5128,YEAR,C5128,DIVERSION_TYPE,"STORAGE")</f>
        <v>42</v>
      </c>
      <c r="J5128">
        <f t="shared" ca="1" si="80"/>
        <v>42</v>
      </c>
      <c r="K5128" s="17" cm="1">
        <f t="array" aca="1" ref="K5128" ca="1">IF(J5128&gt;0,COUNTIFS(AnnualTotalDiversion,J5128,APPL_ID,"&lt;&gt;"&amp;A5128,Owner,G5128,YEAR,C5128)/12,0)</f>
        <v>0</v>
      </c>
    </row>
    <row r="5129" spans="1:11" x14ac:dyDescent="0.25">
      <c r="A5129" t="s">
        <v>85</v>
      </c>
      <c r="B5129">
        <v>11388</v>
      </c>
      <c r="C5129">
        <v>2020</v>
      </c>
      <c r="D5129">
        <v>8</v>
      </c>
      <c r="E5129">
        <v>0</v>
      </c>
      <c r="F5129" s="15" t="s">
        <v>45</v>
      </c>
      <c r="G5129" t="str" cm="1">
        <f t="array" aca="1" ref="G5129" ca="1">_xlfn.XLOOKUP(A5129,APPLICATION_NUMBER,APPLICATION_PRIMARY_OWNER)</f>
        <v>TREASURY WINE ESTATES</v>
      </c>
      <c r="H5129" cm="1">
        <f t="array" aca="1" ref="H5129" ca="1">SUMIFS(AMOUNT,APPL_ID,A5129,YEAR,C5129,DIVERSION_TYPE,"DIRECT")</f>
        <v>0</v>
      </c>
      <c r="I5129" cm="1">
        <f t="array" aca="1" ref="I5129" ca="1">SUMIFS(AMOUNT,APPL_ID,A5129,YEAR,C5129,DIVERSION_TYPE,"STORAGE")</f>
        <v>42</v>
      </c>
      <c r="J5129">
        <f t="shared" ca="1" si="80"/>
        <v>42</v>
      </c>
      <c r="K5129" s="17" cm="1">
        <f t="array" aca="1" ref="K5129" ca="1">IF(J5129&gt;0,COUNTIFS(AnnualTotalDiversion,J5129,APPL_ID,"&lt;&gt;"&amp;A5129,Owner,G5129,YEAR,C5129)/12,0)</f>
        <v>0</v>
      </c>
    </row>
    <row r="5130" spans="1:11" x14ac:dyDescent="0.25">
      <c r="A5130" t="s">
        <v>85</v>
      </c>
      <c r="B5130">
        <v>11388</v>
      </c>
      <c r="C5130">
        <v>2017</v>
      </c>
      <c r="D5130">
        <v>12</v>
      </c>
      <c r="E5130">
        <v>0</v>
      </c>
      <c r="F5130" s="15" t="s">
        <v>44</v>
      </c>
      <c r="G5130" t="str" cm="1">
        <f t="array" aca="1" ref="G5130" ca="1">_xlfn.XLOOKUP(A5130,APPLICATION_NUMBER,APPLICATION_PRIMARY_OWNER)</f>
        <v>TREASURY WINE ESTATES</v>
      </c>
      <c r="H5130" cm="1">
        <f t="array" aca="1" ref="H5130" ca="1">SUMIFS(AMOUNT,APPL_ID,A5130,YEAR,C5130,DIVERSION_TYPE,"DIRECT")</f>
        <v>0</v>
      </c>
      <c r="I5130" cm="1">
        <f t="array" aca="1" ref="I5130" ca="1">SUMIFS(AMOUNT,APPL_ID,A5130,YEAR,C5130,DIVERSION_TYPE,"STORAGE")</f>
        <v>7</v>
      </c>
      <c r="J5130">
        <f t="shared" ca="1" si="80"/>
        <v>7</v>
      </c>
      <c r="K5130" s="17" cm="1">
        <f t="array" aca="1" ref="K5130" ca="1">IF(J5130&gt;0,COUNTIFS(AnnualTotalDiversion,J5130,APPL_ID,"&lt;&gt;"&amp;A5130,Owner,G5130,YEAR,C5130)/12,0)</f>
        <v>0</v>
      </c>
    </row>
    <row r="5131" spans="1:11" x14ac:dyDescent="0.25">
      <c r="A5131" t="s">
        <v>85</v>
      </c>
      <c r="B5131">
        <v>11388</v>
      </c>
      <c r="C5131">
        <v>2020</v>
      </c>
      <c r="D5131">
        <v>12</v>
      </c>
      <c r="E5131">
        <v>8</v>
      </c>
      <c r="F5131" s="15" t="s">
        <v>46</v>
      </c>
      <c r="G5131" t="str" cm="1">
        <f t="array" aca="1" ref="G5131" ca="1">_xlfn.XLOOKUP(A5131,APPLICATION_NUMBER,APPLICATION_PRIMARY_OWNER)</f>
        <v>TREASURY WINE ESTATES</v>
      </c>
      <c r="H5131" cm="1">
        <f t="array" aca="1" ref="H5131" ca="1">SUMIFS(AMOUNT,APPL_ID,A5131,YEAR,C5131,DIVERSION_TYPE,"DIRECT")</f>
        <v>0</v>
      </c>
      <c r="I5131" cm="1">
        <f t="array" aca="1" ref="I5131" ca="1">SUMIFS(AMOUNT,APPL_ID,A5131,YEAR,C5131,DIVERSION_TYPE,"STORAGE")</f>
        <v>42</v>
      </c>
      <c r="J5131">
        <f t="shared" ca="1" si="80"/>
        <v>42</v>
      </c>
      <c r="K5131" s="17" cm="1">
        <f t="array" aca="1" ref="K5131" ca="1">IF(J5131&gt;0,COUNTIFS(AnnualTotalDiversion,J5131,APPL_ID,"&lt;&gt;"&amp;A5131,Owner,G5131,YEAR,C5131)/12,0)</f>
        <v>0</v>
      </c>
    </row>
    <row r="5132" spans="1:11" x14ac:dyDescent="0.25">
      <c r="A5132" t="s">
        <v>85</v>
      </c>
      <c r="B5132">
        <v>11388</v>
      </c>
      <c r="C5132">
        <v>2018</v>
      </c>
      <c r="D5132">
        <v>9</v>
      </c>
      <c r="E5132">
        <v>12</v>
      </c>
      <c r="F5132" s="15" t="s">
        <v>44</v>
      </c>
      <c r="G5132" t="str" cm="1">
        <f t="array" aca="1" ref="G5132" ca="1">_xlfn.XLOOKUP(A5132,APPLICATION_NUMBER,APPLICATION_PRIMARY_OWNER)</f>
        <v>TREASURY WINE ESTATES</v>
      </c>
      <c r="H5132" cm="1">
        <f t="array" aca="1" ref="H5132" ca="1">SUMIFS(AMOUNT,APPL_ID,A5132,YEAR,C5132,DIVERSION_TYPE,"DIRECT")</f>
        <v>0</v>
      </c>
      <c r="I5132" cm="1">
        <f t="array" aca="1" ref="I5132" ca="1">SUMIFS(AMOUNT,APPL_ID,A5132,YEAR,C5132,DIVERSION_TYPE,"STORAGE")</f>
        <v>70</v>
      </c>
      <c r="J5132">
        <f t="shared" ca="1" si="80"/>
        <v>70</v>
      </c>
      <c r="K5132" s="17" cm="1">
        <f t="array" aca="1" ref="K5132" ca="1">IF(J5132&gt;0,COUNTIFS(AnnualTotalDiversion,J5132,APPL_ID,"&lt;&gt;"&amp;A5132,Owner,G5132,YEAR,C5132)/12,0)</f>
        <v>0</v>
      </c>
    </row>
    <row r="5133" spans="1:11" x14ac:dyDescent="0.25">
      <c r="A5133" t="s">
        <v>85</v>
      </c>
      <c r="B5133">
        <v>11388</v>
      </c>
      <c r="C5133">
        <v>2017</v>
      </c>
      <c r="D5133">
        <v>10</v>
      </c>
      <c r="E5133">
        <v>0</v>
      </c>
      <c r="F5133" s="15" t="s">
        <v>46</v>
      </c>
      <c r="G5133" t="str" cm="1">
        <f t="array" aca="1" ref="G5133" ca="1">_xlfn.XLOOKUP(A5133,APPLICATION_NUMBER,APPLICATION_PRIMARY_OWNER)</f>
        <v>TREASURY WINE ESTATES</v>
      </c>
      <c r="H5133" cm="1">
        <f t="array" aca="1" ref="H5133" ca="1">SUMIFS(AMOUNT,APPL_ID,A5133,YEAR,C5133,DIVERSION_TYPE,"DIRECT")</f>
        <v>0</v>
      </c>
      <c r="I5133" cm="1">
        <f t="array" aca="1" ref="I5133" ca="1">SUMIFS(AMOUNT,APPL_ID,A5133,YEAR,C5133,DIVERSION_TYPE,"STORAGE")</f>
        <v>7</v>
      </c>
      <c r="J5133">
        <f t="shared" ca="1" si="80"/>
        <v>7</v>
      </c>
      <c r="K5133" s="17" cm="1">
        <f t="array" aca="1" ref="K5133" ca="1">IF(J5133&gt;0,COUNTIFS(AnnualTotalDiversion,J5133,APPL_ID,"&lt;&gt;"&amp;A5133,Owner,G5133,YEAR,C5133)/12,0)</f>
        <v>0</v>
      </c>
    </row>
    <row r="5134" spans="1:11" x14ac:dyDescent="0.25">
      <c r="A5134" t="s">
        <v>85</v>
      </c>
      <c r="B5134">
        <v>11388</v>
      </c>
      <c r="C5134">
        <v>2020</v>
      </c>
      <c r="D5134">
        <v>1</v>
      </c>
      <c r="E5134">
        <v>3</v>
      </c>
      <c r="F5134" s="15" t="s">
        <v>46</v>
      </c>
      <c r="G5134" t="str" cm="1">
        <f t="array" aca="1" ref="G5134" ca="1">_xlfn.XLOOKUP(A5134,APPLICATION_NUMBER,APPLICATION_PRIMARY_OWNER)</f>
        <v>TREASURY WINE ESTATES</v>
      </c>
      <c r="H5134" cm="1">
        <f t="array" aca="1" ref="H5134" ca="1">SUMIFS(AMOUNT,APPL_ID,A5134,YEAR,C5134,DIVERSION_TYPE,"DIRECT")</f>
        <v>0</v>
      </c>
      <c r="I5134" cm="1">
        <f t="array" aca="1" ref="I5134" ca="1">SUMIFS(AMOUNT,APPL_ID,A5134,YEAR,C5134,DIVERSION_TYPE,"STORAGE")</f>
        <v>42</v>
      </c>
      <c r="J5134">
        <f t="shared" ca="1" si="80"/>
        <v>42</v>
      </c>
      <c r="K5134" s="17" cm="1">
        <f t="array" aca="1" ref="K5134" ca="1">IF(J5134&gt;0,COUNTIFS(AnnualTotalDiversion,J5134,APPL_ID,"&lt;&gt;"&amp;A5134,Owner,G5134,YEAR,C5134)/12,0)</f>
        <v>0</v>
      </c>
    </row>
    <row r="5135" spans="1:11" x14ac:dyDescent="0.25">
      <c r="A5135" t="s">
        <v>85</v>
      </c>
      <c r="B5135">
        <v>11388</v>
      </c>
      <c r="C5135">
        <v>2020</v>
      </c>
      <c r="D5135">
        <v>1</v>
      </c>
      <c r="E5135">
        <v>0</v>
      </c>
      <c r="F5135" s="15" t="s">
        <v>44</v>
      </c>
      <c r="G5135" t="str" cm="1">
        <f t="array" aca="1" ref="G5135" ca="1">_xlfn.XLOOKUP(A5135,APPLICATION_NUMBER,APPLICATION_PRIMARY_OWNER)</f>
        <v>TREASURY WINE ESTATES</v>
      </c>
      <c r="H5135" cm="1">
        <f t="array" aca="1" ref="H5135" ca="1">SUMIFS(AMOUNT,APPL_ID,A5135,YEAR,C5135,DIVERSION_TYPE,"DIRECT")</f>
        <v>0</v>
      </c>
      <c r="I5135" cm="1">
        <f t="array" aca="1" ref="I5135" ca="1">SUMIFS(AMOUNT,APPL_ID,A5135,YEAR,C5135,DIVERSION_TYPE,"STORAGE")</f>
        <v>42</v>
      </c>
      <c r="J5135">
        <f t="shared" ca="1" si="80"/>
        <v>42</v>
      </c>
      <c r="K5135" s="17" cm="1">
        <f t="array" aca="1" ref="K5135" ca="1">IF(J5135&gt;0,COUNTIFS(AnnualTotalDiversion,J5135,APPL_ID,"&lt;&gt;"&amp;A5135,Owner,G5135,YEAR,C5135)/12,0)</f>
        <v>0</v>
      </c>
    </row>
    <row r="5136" spans="1:11" x14ac:dyDescent="0.25">
      <c r="A5136" t="s">
        <v>85</v>
      </c>
      <c r="B5136">
        <v>11388</v>
      </c>
      <c r="C5136">
        <v>2020</v>
      </c>
      <c r="D5136">
        <v>12</v>
      </c>
      <c r="E5136">
        <v>0</v>
      </c>
      <c r="F5136" s="15" t="s">
        <v>44</v>
      </c>
      <c r="G5136" t="str" cm="1">
        <f t="array" aca="1" ref="G5136" ca="1">_xlfn.XLOOKUP(A5136,APPLICATION_NUMBER,APPLICATION_PRIMARY_OWNER)</f>
        <v>TREASURY WINE ESTATES</v>
      </c>
      <c r="H5136" cm="1">
        <f t="array" aca="1" ref="H5136" ca="1">SUMIFS(AMOUNT,APPL_ID,A5136,YEAR,C5136,DIVERSION_TYPE,"DIRECT")</f>
        <v>0</v>
      </c>
      <c r="I5136" cm="1">
        <f t="array" aca="1" ref="I5136" ca="1">SUMIFS(AMOUNT,APPL_ID,A5136,YEAR,C5136,DIVERSION_TYPE,"STORAGE")</f>
        <v>42</v>
      </c>
      <c r="J5136">
        <f t="shared" ca="1" si="80"/>
        <v>42</v>
      </c>
      <c r="K5136" s="17" cm="1">
        <f t="array" aca="1" ref="K5136" ca="1">IF(J5136&gt;0,COUNTIFS(AnnualTotalDiversion,J5136,APPL_ID,"&lt;&gt;"&amp;A5136,Owner,G5136,YEAR,C5136)/12,0)</f>
        <v>0</v>
      </c>
    </row>
    <row r="5137" spans="1:11" x14ac:dyDescent="0.25">
      <c r="A5137" t="s">
        <v>85</v>
      </c>
      <c r="B5137">
        <v>11388</v>
      </c>
      <c r="C5137">
        <v>2017</v>
      </c>
      <c r="D5137">
        <v>11</v>
      </c>
      <c r="E5137">
        <v>7</v>
      </c>
      <c r="F5137" s="15" t="s">
        <v>46</v>
      </c>
      <c r="G5137" t="str" cm="1">
        <f t="array" aca="1" ref="G5137" ca="1">_xlfn.XLOOKUP(A5137,APPLICATION_NUMBER,APPLICATION_PRIMARY_OWNER)</f>
        <v>TREASURY WINE ESTATES</v>
      </c>
      <c r="H5137" cm="1">
        <f t="array" aca="1" ref="H5137" ca="1">SUMIFS(AMOUNT,APPL_ID,A5137,YEAR,C5137,DIVERSION_TYPE,"DIRECT")</f>
        <v>0</v>
      </c>
      <c r="I5137" cm="1">
        <f t="array" aca="1" ref="I5137" ca="1">SUMIFS(AMOUNT,APPL_ID,A5137,YEAR,C5137,DIVERSION_TYPE,"STORAGE")</f>
        <v>7</v>
      </c>
      <c r="J5137">
        <f t="shared" ca="1" si="80"/>
        <v>7</v>
      </c>
      <c r="K5137" s="17" cm="1">
        <f t="array" aca="1" ref="K5137" ca="1">IF(J5137&gt;0,COUNTIFS(AnnualTotalDiversion,J5137,APPL_ID,"&lt;&gt;"&amp;A5137,Owner,G5137,YEAR,C5137)/12,0)</f>
        <v>0</v>
      </c>
    </row>
    <row r="5138" spans="1:11" x14ac:dyDescent="0.25">
      <c r="A5138" t="s">
        <v>85</v>
      </c>
      <c r="B5138">
        <v>11388</v>
      </c>
      <c r="C5138">
        <v>2017</v>
      </c>
      <c r="D5138">
        <v>11</v>
      </c>
      <c r="E5138">
        <v>0</v>
      </c>
      <c r="F5138" s="15" t="s">
        <v>44</v>
      </c>
      <c r="G5138" t="str" cm="1">
        <f t="array" aca="1" ref="G5138" ca="1">_xlfn.XLOOKUP(A5138,APPLICATION_NUMBER,APPLICATION_PRIMARY_OWNER)</f>
        <v>TREASURY WINE ESTATES</v>
      </c>
      <c r="H5138" cm="1">
        <f t="array" aca="1" ref="H5138" ca="1">SUMIFS(AMOUNT,APPL_ID,A5138,YEAR,C5138,DIVERSION_TYPE,"DIRECT")</f>
        <v>0</v>
      </c>
      <c r="I5138" cm="1">
        <f t="array" aca="1" ref="I5138" ca="1">SUMIFS(AMOUNT,APPL_ID,A5138,YEAR,C5138,DIVERSION_TYPE,"STORAGE")</f>
        <v>7</v>
      </c>
      <c r="J5138">
        <f t="shared" ca="1" si="80"/>
        <v>7</v>
      </c>
      <c r="K5138" s="17" cm="1">
        <f t="array" aca="1" ref="K5138" ca="1">IF(J5138&gt;0,COUNTIFS(AnnualTotalDiversion,J5138,APPL_ID,"&lt;&gt;"&amp;A5138,Owner,G5138,YEAR,C5138)/12,0)</f>
        <v>0</v>
      </c>
    </row>
    <row r="5139" spans="1:11" x14ac:dyDescent="0.25">
      <c r="A5139" t="s">
        <v>85</v>
      </c>
      <c r="B5139">
        <v>11388</v>
      </c>
      <c r="C5139">
        <v>2017</v>
      </c>
      <c r="D5139">
        <v>9</v>
      </c>
      <c r="E5139">
        <v>0</v>
      </c>
      <c r="F5139" s="15" t="s">
        <v>45</v>
      </c>
      <c r="G5139" t="str" cm="1">
        <f t="array" aca="1" ref="G5139" ca="1">_xlfn.XLOOKUP(A5139,APPLICATION_NUMBER,APPLICATION_PRIMARY_OWNER)</f>
        <v>TREASURY WINE ESTATES</v>
      </c>
      <c r="H5139" cm="1">
        <f t="array" aca="1" ref="H5139" ca="1">SUMIFS(AMOUNT,APPL_ID,A5139,YEAR,C5139,DIVERSION_TYPE,"DIRECT")</f>
        <v>0</v>
      </c>
      <c r="I5139" cm="1">
        <f t="array" aca="1" ref="I5139" ca="1">SUMIFS(AMOUNT,APPL_ID,A5139,YEAR,C5139,DIVERSION_TYPE,"STORAGE")</f>
        <v>7</v>
      </c>
      <c r="J5139">
        <f t="shared" ca="1" si="80"/>
        <v>7</v>
      </c>
      <c r="K5139" s="17" cm="1">
        <f t="array" aca="1" ref="K5139" ca="1">IF(J5139&gt;0,COUNTIFS(AnnualTotalDiversion,J5139,APPL_ID,"&lt;&gt;"&amp;A5139,Owner,G5139,YEAR,C5139)/12,0)</f>
        <v>0</v>
      </c>
    </row>
    <row r="5140" spans="1:11" x14ac:dyDescent="0.25">
      <c r="A5140" t="s">
        <v>85</v>
      </c>
      <c r="B5140">
        <v>11388</v>
      </c>
      <c r="C5140">
        <v>2017</v>
      </c>
      <c r="D5140">
        <v>9</v>
      </c>
      <c r="E5140">
        <v>0</v>
      </c>
      <c r="F5140" s="15" t="s">
        <v>46</v>
      </c>
      <c r="G5140" t="str" cm="1">
        <f t="array" aca="1" ref="G5140" ca="1">_xlfn.XLOOKUP(A5140,APPLICATION_NUMBER,APPLICATION_PRIMARY_OWNER)</f>
        <v>TREASURY WINE ESTATES</v>
      </c>
      <c r="H5140" cm="1">
        <f t="array" aca="1" ref="H5140" ca="1">SUMIFS(AMOUNT,APPL_ID,A5140,YEAR,C5140,DIVERSION_TYPE,"DIRECT")</f>
        <v>0</v>
      </c>
      <c r="I5140" cm="1">
        <f t="array" aca="1" ref="I5140" ca="1">SUMIFS(AMOUNT,APPL_ID,A5140,YEAR,C5140,DIVERSION_TYPE,"STORAGE")</f>
        <v>7</v>
      </c>
      <c r="J5140">
        <f t="shared" ca="1" si="80"/>
        <v>7</v>
      </c>
      <c r="K5140" s="17" cm="1">
        <f t="array" aca="1" ref="K5140" ca="1">IF(J5140&gt;0,COUNTIFS(AnnualTotalDiversion,J5140,APPL_ID,"&lt;&gt;"&amp;A5140,Owner,G5140,YEAR,C5140)/12,0)</f>
        <v>0</v>
      </c>
    </row>
    <row r="5141" spans="1:11" x14ac:dyDescent="0.25">
      <c r="A5141" t="s">
        <v>85</v>
      </c>
      <c r="B5141">
        <v>11388</v>
      </c>
      <c r="C5141">
        <v>2019</v>
      </c>
      <c r="D5141">
        <v>12</v>
      </c>
      <c r="E5141">
        <v>52</v>
      </c>
      <c r="F5141" s="15" t="s">
        <v>46</v>
      </c>
      <c r="G5141" t="str" cm="1">
        <f t="array" aca="1" ref="G5141" ca="1">_xlfn.XLOOKUP(A5141,APPLICATION_NUMBER,APPLICATION_PRIMARY_OWNER)</f>
        <v>TREASURY WINE ESTATES</v>
      </c>
      <c r="H5141" cm="1">
        <f t="array" aca="1" ref="H5141" ca="1">SUMIFS(AMOUNT,APPL_ID,A5141,YEAR,C5141,DIVERSION_TYPE,"DIRECT")</f>
        <v>0</v>
      </c>
      <c r="I5141" cm="1">
        <f t="array" aca="1" ref="I5141" ca="1">SUMIFS(AMOUNT,APPL_ID,A5141,YEAR,C5141,DIVERSION_TYPE,"STORAGE")</f>
        <v>135</v>
      </c>
      <c r="J5141">
        <f t="shared" ca="1" si="80"/>
        <v>135</v>
      </c>
      <c r="K5141" s="17" cm="1">
        <f t="array" aca="1" ref="K5141" ca="1">IF(J5141&gt;0,COUNTIFS(AnnualTotalDiversion,J5141,APPL_ID,"&lt;&gt;"&amp;A5141,Owner,G5141,YEAR,C5141)/12,0)</f>
        <v>0</v>
      </c>
    </row>
    <row r="5142" spans="1:11" x14ac:dyDescent="0.25">
      <c r="A5142" t="s">
        <v>85</v>
      </c>
      <c r="B5142">
        <v>11388</v>
      </c>
      <c r="C5142">
        <v>2017</v>
      </c>
      <c r="D5142">
        <v>3</v>
      </c>
      <c r="E5142">
        <v>2</v>
      </c>
      <c r="F5142" s="15" t="s">
        <v>44</v>
      </c>
      <c r="G5142" t="str" cm="1">
        <f t="array" aca="1" ref="G5142" ca="1">_xlfn.XLOOKUP(A5142,APPLICATION_NUMBER,APPLICATION_PRIMARY_OWNER)</f>
        <v>TREASURY WINE ESTATES</v>
      </c>
      <c r="H5142" cm="1">
        <f t="array" aca="1" ref="H5142" ca="1">SUMIFS(AMOUNT,APPL_ID,A5142,YEAR,C5142,DIVERSION_TYPE,"DIRECT")</f>
        <v>0</v>
      </c>
      <c r="I5142" cm="1">
        <f t="array" aca="1" ref="I5142" ca="1">SUMIFS(AMOUNT,APPL_ID,A5142,YEAR,C5142,DIVERSION_TYPE,"STORAGE")</f>
        <v>7</v>
      </c>
      <c r="J5142">
        <f t="shared" ca="1" si="80"/>
        <v>7</v>
      </c>
      <c r="K5142" s="17" cm="1">
        <f t="array" aca="1" ref="K5142" ca="1">IF(J5142&gt;0,COUNTIFS(AnnualTotalDiversion,J5142,APPL_ID,"&lt;&gt;"&amp;A5142,Owner,G5142,YEAR,C5142)/12,0)</f>
        <v>0</v>
      </c>
    </row>
    <row r="5143" spans="1:11" x14ac:dyDescent="0.25">
      <c r="A5143" t="s">
        <v>85</v>
      </c>
      <c r="B5143">
        <v>11388</v>
      </c>
      <c r="C5143">
        <v>2020</v>
      </c>
      <c r="D5143">
        <v>11</v>
      </c>
      <c r="E5143">
        <v>0</v>
      </c>
      <c r="F5143" s="15" t="s">
        <v>45</v>
      </c>
      <c r="G5143" t="str" cm="1">
        <f t="array" aca="1" ref="G5143" ca="1">_xlfn.XLOOKUP(A5143,APPLICATION_NUMBER,APPLICATION_PRIMARY_OWNER)</f>
        <v>TREASURY WINE ESTATES</v>
      </c>
      <c r="H5143" cm="1">
        <f t="array" aca="1" ref="H5143" ca="1">SUMIFS(AMOUNT,APPL_ID,A5143,YEAR,C5143,DIVERSION_TYPE,"DIRECT")</f>
        <v>0</v>
      </c>
      <c r="I5143" cm="1">
        <f t="array" aca="1" ref="I5143" ca="1">SUMIFS(AMOUNT,APPL_ID,A5143,YEAR,C5143,DIVERSION_TYPE,"STORAGE")</f>
        <v>42</v>
      </c>
      <c r="J5143">
        <f t="shared" ca="1" si="80"/>
        <v>42</v>
      </c>
      <c r="K5143" s="17" cm="1">
        <f t="array" aca="1" ref="K5143" ca="1">IF(J5143&gt;0,COUNTIFS(AnnualTotalDiversion,J5143,APPL_ID,"&lt;&gt;"&amp;A5143,Owner,G5143,YEAR,C5143)/12,0)</f>
        <v>0</v>
      </c>
    </row>
    <row r="5144" spans="1:11" x14ac:dyDescent="0.25">
      <c r="A5144" t="s">
        <v>85</v>
      </c>
      <c r="B5144">
        <v>11388</v>
      </c>
      <c r="C5144">
        <v>2017</v>
      </c>
      <c r="D5144">
        <v>8</v>
      </c>
      <c r="E5144">
        <v>0</v>
      </c>
      <c r="F5144" s="15" t="s">
        <v>45</v>
      </c>
      <c r="G5144" t="str" cm="1">
        <f t="array" aca="1" ref="G5144" ca="1">_xlfn.XLOOKUP(A5144,APPLICATION_NUMBER,APPLICATION_PRIMARY_OWNER)</f>
        <v>TREASURY WINE ESTATES</v>
      </c>
      <c r="H5144" cm="1">
        <f t="array" aca="1" ref="H5144" ca="1">SUMIFS(AMOUNT,APPL_ID,A5144,YEAR,C5144,DIVERSION_TYPE,"DIRECT")</f>
        <v>0</v>
      </c>
      <c r="I5144" cm="1">
        <f t="array" aca="1" ref="I5144" ca="1">SUMIFS(AMOUNT,APPL_ID,A5144,YEAR,C5144,DIVERSION_TYPE,"STORAGE")</f>
        <v>7</v>
      </c>
      <c r="J5144">
        <f t="shared" ca="1" si="80"/>
        <v>7</v>
      </c>
      <c r="K5144" s="17" cm="1">
        <f t="array" aca="1" ref="K5144" ca="1">IF(J5144&gt;0,COUNTIFS(AnnualTotalDiversion,J5144,APPL_ID,"&lt;&gt;"&amp;A5144,Owner,G5144,YEAR,C5144)/12,0)</f>
        <v>0</v>
      </c>
    </row>
    <row r="5145" spans="1:11" x14ac:dyDescent="0.25">
      <c r="A5145" t="s">
        <v>85</v>
      </c>
      <c r="B5145">
        <v>11388</v>
      </c>
      <c r="C5145">
        <v>2018</v>
      </c>
      <c r="D5145">
        <v>10</v>
      </c>
      <c r="E5145">
        <v>1</v>
      </c>
      <c r="F5145" s="15" t="s">
        <v>44</v>
      </c>
      <c r="G5145" t="str" cm="1">
        <f t="array" aca="1" ref="G5145" ca="1">_xlfn.XLOOKUP(A5145,APPLICATION_NUMBER,APPLICATION_PRIMARY_OWNER)</f>
        <v>TREASURY WINE ESTATES</v>
      </c>
      <c r="H5145" cm="1">
        <f t="array" aca="1" ref="H5145" ca="1">SUMIFS(AMOUNT,APPL_ID,A5145,YEAR,C5145,DIVERSION_TYPE,"DIRECT")</f>
        <v>0</v>
      </c>
      <c r="I5145" cm="1">
        <f t="array" aca="1" ref="I5145" ca="1">SUMIFS(AMOUNT,APPL_ID,A5145,YEAR,C5145,DIVERSION_TYPE,"STORAGE")</f>
        <v>70</v>
      </c>
      <c r="J5145">
        <f t="shared" ca="1" si="80"/>
        <v>70</v>
      </c>
      <c r="K5145" s="17" cm="1">
        <f t="array" aca="1" ref="K5145" ca="1">IF(J5145&gt;0,COUNTIFS(AnnualTotalDiversion,J5145,APPL_ID,"&lt;&gt;"&amp;A5145,Owner,G5145,YEAR,C5145)/12,0)</f>
        <v>0</v>
      </c>
    </row>
    <row r="5146" spans="1:11" x14ac:dyDescent="0.25">
      <c r="A5146" t="s">
        <v>85</v>
      </c>
      <c r="B5146">
        <v>11388</v>
      </c>
      <c r="C5146">
        <v>2017</v>
      </c>
      <c r="D5146">
        <v>10</v>
      </c>
      <c r="E5146">
        <v>7</v>
      </c>
      <c r="F5146" s="15" t="s">
        <v>44</v>
      </c>
      <c r="G5146" t="str" cm="1">
        <f t="array" aca="1" ref="G5146" ca="1">_xlfn.XLOOKUP(A5146,APPLICATION_NUMBER,APPLICATION_PRIMARY_OWNER)</f>
        <v>TREASURY WINE ESTATES</v>
      </c>
      <c r="H5146" cm="1">
        <f t="array" aca="1" ref="H5146" ca="1">SUMIFS(AMOUNT,APPL_ID,A5146,YEAR,C5146,DIVERSION_TYPE,"DIRECT")</f>
        <v>0</v>
      </c>
      <c r="I5146" cm="1">
        <f t="array" aca="1" ref="I5146" ca="1">SUMIFS(AMOUNT,APPL_ID,A5146,YEAR,C5146,DIVERSION_TYPE,"STORAGE")</f>
        <v>7</v>
      </c>
      <c r="J5146">
        <f t="shared" ca="1" si="80"/>
        <v>7</v>
      </c>
      <c r="K5146" s="17" cm="1">
        <f t="array" aca="1" ref="K5146" ca="1">IF(J5146&gt;0,COUNTIFS(AnnualTotalDiversion,J5146,APPL_ID,"&lt;&gt;"&amp;A5146,Owner,G5146,YEAR,C5146)/12,0)</f>
        <v>0</v>
      </c>
    </row>
    <row r="5147" spans="1:11" x14ac:dyDescent="0.25">
      <c r="A5147" t="s">
        <v>85</v>
      </c>
      <c r="B5147">
        <v>11388</v>
      </c>
      <c r="C5147">
        <v>2017</v>
      </c>
      <c r="D5147">
        <v>8</v>
      </c>
      <c r="E5147">
        <v>0</v>
      </c>
      <c r="F5147" s="15" t="s">
        <v>46</v>
      </c>
      <c r="G5147" t="str" cm="1">
        <f t="array" aca="1" ref="G5147" ca="1">_xlfn.XLOOKUP(A5147,APPLICATION_NUMBER,APPLICATION_PRIMARY_OWNER)</f>
        <v>TREASURY WINE ESTATES</v>
      </c>
      <c r="H5147" cm="1">
        <f t="array" aca="1" ref="H5147" ca="1">SUMIFS(AMOUNT,APPL_ID,A5147,YEAR,C5147,DIVERSION_TYPE,"DIRECT")</f>
        <v>0</v>
      </c>
      <c r="I5147" cm="1">
        <f t="array" aca="1" ref="I5147" ca="1">SUMIFS(AMOUNT,APPL_ID,A5147,YEAR,C5147,DIVERSION_TYPE,"STORAGE")</f>
        <v>7</v>
      </c>
      <c r="J5147">
        <f t="shared" ca="1" si="80"/>
        <v>7</v>
      </c>
      <c r="K5147" s="17" cm="1">
        <f t="array" aca="1" ref="K5147" ca="1">IF(J5147&gt;0,COUNTIFS(AnnualTotalDiversion,J5147,APPL_ID,"&lt;&gt;"&amp;A5147,Owner,G5147,YEAR,C5147)/12,0)</f>
        <v>0</v>
      </c>
    </row>
    <row r="5148" spans="1:11" x14ac:dyDescent="0.25">
      <c r="A5148" t="s">
        <v>85</v>
      </c>
      <c r="B5148">
        <v>11388</v>
      </c>
      <c r="C5148">
        <v>2020</v>
      </c>
      <c r="D5148">
        <v>9</v>
      </c>
      <c r="E5148">
        <v>8</v>
      </c>
      <c r="F5148" s="15" t="s">
        <v>44</v>
      </c>
      <c r="G5148" t="str" cm="1">
        <f t="array" aca="1" ref="G5148" ca="1">_xlfn.XLOOKUP(A5148,APPLICATION_NUMBER,APPLICATION_PRIMARY_OWNER)</f>
        <v>TREASURY WINE ESTATES</v>
      </c>
      <c r="H5148" cm="1">
        <f t="array" aca="1" ref="H5148" ca="1">SUMIFS(AMOUNT,APPL_ID,A5148,YEAR,C5148,DIVERSION_TYPE,"DIRECT")</f>
        <v>0</v>
      </c>
      <c r="I5148" cm="1">
        <f t="array" aca="1" ref="I5148" ca="1">SUMIFS(AMOUNT,APPL_ID,A5148,YEAR,C5148,DIVERSION_TYPE,"STORAGE")</f>
        <v>42</v>
      </c>
      <c r="J5148">
        <f t="shared" ca="1" si="80"/>
        <v>42</v>
      </c>
      <c r="K5148" s="17" cm="1">
        <f t="array" aca="1" ref="K5148" ca="1">IF(J5148&gt;0,COUNTIFS(AnnualTotalDiversion,J5148,APPL_ID,"&lt;&gt;"&amp;A5148,Owner,G5148,YEAR,C5148)/12,0)</f>
        <v>0</v>
      </c>
    </row>
    <row r="5149" spans="1:11" x14ac:dyDescent="0.25">
      <c r="A5149" t="s">
        <v>85</v>
      </c>
      <c r="B5149">
        <v>11388</v>
      </c>
      <c r="C5149">
        <v>2018</v>
      </c>
      <c r="D5149">
        <v>9</v>
      </c>
      <c r="E5149">
        <v>0</v>
      </c>
      <c r="F5149" s="15" t="s">
        <v>45</v>
      </c>
      <c r="G5149" t="str" cm="1">
        <f t="array" aca="1" ref="G5149" ca="1">_xlfn.XLOOKUP(A5149,APPLICATION_NUMBER,APPLICATION_PRIMARY_OWNER)</f>
        <v>TREASURY WINE ESTATES</v>
      </c>
      <c r="H5149" cm="1">
        <f t="array" aca="1" ref="H5149" ca="1">SUMIFS(AMOUNT,APPL_ID,A5149,YEAR,C5149,DIVERSION_TYPE,"DIRECT")</f>
        <v>0</v>
      </c>
      <c r="I5149" cm="1">
        <f t="array" aca="1" ref="I5149" ca="1">SUMIFS(AMOUNT,APPL_ID,A5149,YEAR,C5149,DIVERSION_TYPE,"STORAGE")</f>
        <v>70</v>
      </c>
      <c r="J5149">
        <f t="shared" ca="1" si="80"/>
        <v>70</v>
      </c>
      <c r="K5149" s="17" cm="1">
        <f t="array" aca="1" ref="K5149" ca="1">IF(J5149&gt;0,COUNTIFS(AnnualTotalDiversion,J5149,APPL_ID,"&lt;&gt;"&amp;A5149,Owner,G5149,YEAR,C5149)/12,0)</f>
        <v>0</v>
      </c>
    </row>
    <row r="5150" spans="1:11" x14ac:dyDescent="0.25">
      <c r="A5150" t="s">
        <v>85</v>
      </c>
      <c r="B5150">
        <v>11388</v>
      </c>
      <c r="C5150">
        <v>2018</v>
      </c>
      <c r="D5150">
        <v>10</v>
      </c>
      <c r="E5150">
        <v>0</v>
      </c>
      <c r="F5150" s="15" t="s">
        <v>46</v>
      </c>
      <c r="G5150" t="str" cm="1">
        <f t="array" aca="1" ref="G5150" ca="1">_xlfn.XLOOKUP(A5150,APPLICATION_NUMBER,APPLICATION_PRIMARY_OWNER)</f>
        <v>TREASURY WINE ESTATES</v>
      </c>
      <c r="H5150" cm="1">
        <f t="array" aca="1" ref="H5150" ca="1">SUMIFS(AMOUNT,APPL_ID,A5150,YEAR,C5150,DIVERSION_TYPE,"DIRECT")</f>
        <v>0</v>
      </c>
      <c r="I5150" cm="1">
        <f t="array" aca="1" ref="I5150" ca="1">SUMIFS(AMOUNT,APPL_ID,A5150,YEAR,C5150,DIVERSION_TYPE,"STORAGE")</f>
        <v>70</v>
      </c>
      <c r="J5150">
        <f t="shared" ca="1" si="80"/>
        <v>70</v>
      </c>
      <c r="K5150" s="17" cm="1">
        <f t="array" aca="1" ref="K5150" ca="1">IF(J5150&gt;0,COUNTIFS(AnnualTotalDiversion,J5150,APPL_ID,"&lt;&gt;"&amp;A5150,Owner,G5150,YEAR,C5150)/12,0)</f>
        <v>0</v>
      </c>
    </row>
    <row r="5151" spans="1:11" x14ac:dyDescent="0.25">
      <c r="A5151" t="s">
        <v>85</v>
      </c>
      <c r="B5151">
        <v>11388</v>
      </c>
      <c r="C5151">
        <v>2017</v>
      </c>
      <c r="D5151">
        <v>11</v>
      </c>
      <c r="E5151">
        <v>0</v>
      </c>
      <c r="F5151" s="15" t="s">
        <v>45</v>
      </c>
      <c r="G5151" t="str" cm="1">
        <f t="array" aca="1" ref="G5151" ca="1">_xlfn.XLOOKUP(A5151,APPLICATION_NUMBER,APPLICATION_PRIMARY_OWNER)</f>
        <v>TREASURY WINE ESTATES</v>
      </c>
      <c r="H5151" cm="1">
        <f t="array" aca="1" ref="H5151" ca="1">SUMIFS(AMOUNT,APPL_ID,A5151,YEAR,C5151,DIVERSION_TYPE,"DIRECT")</f>
        <v>0</v>
      </c>
      <c r="I5151" cm="1">
        <f t="array" aca="1" ref="I5151" ca="1">SUMIFS(AMOUNT,APPL_ID,A5151,YEAR,C5151,DIVERSION_TYPE,"STORAGE")</f>
        <v>7</v>
      </c>
      <c r="J5151">
        <f t="shared" ca="1" si="80"/>
        <v>7</v>
      </c>
      <c r="K5151" s="17" cm="1">
        <f t="array" aca="1" ref="K5151" ca="1">IF(J5151&gt;0,COUNTIFS(AnnualTotalDiversion,J5151,APPL_ID,"&lt;&gt;"&amp;A5151,Owner,G5151,YEAR,C5151)/12,0)</f>
        <v>0</v>
      </c>
    </row>
    <row r="5152" spans="1:11" x14ac:dyDescent="0.25">
      <c r="A5152" t="s">
        <v>85</v>
      </c>
      <c r="B5152">
        <v>11388</v>
      </c>
      <c r="C5152">
        <v>2020</v>
      </c>
      <c r="D5152">
        <v>8</v>
      </c>
      <c r="E5152">
        <v>0</v>
      </c>
      <c r="F5152" s="15" t="s">
        <v>46</v>
      </c>
      <c r="G5152" t="str" cm="1">
        <f t="array" aca="1" ref="G5152" ca="1">_xlfn.XLOOKUP(A5152,APPLICATION_NUMBER,APPLICATION_PRIMARY_OWNER)</f>
        <v>TREASURY WINE ESTATES</v>
      </c>
      <c r="H5152" cm="1">
        <f t="array" aca="1" ref="H5152" ca="1">SUMIFS(AMOUNT,APPL_ID,A5152,YEAR,C5152,DIVERSION_TYPE,"DIRECT")</f>
        <v>0</v>
      </c>
      <c r="I5152" cm="1">
        <f t="array" aca="1" ref="I5152" ca="1">SUMIFS(AMOUNT,APPL_ID,A5152,YEAR,C5152,DIVERSION_TYPE,"STORAGE")</f>
        <v>42</v>
      </c>
      <c r="J5152">
        <f t="shared" ca="1" si="80"/>
        <v>42</v>
      </c>
      <c r="K5152" s="17" cm="1">
        <f t="array" aca="1" ref="K5152" ca="1">IF(J5152&gt;0,COUNTIFS(AnnualTotalDiversion,J5152,APPL_ID,"&lt;&gt;"&amp;A5152,Owner,G5152,YEAR,C5152)/12,0)</f>
        <v>0</v>
      </c>
    </row>
    <row r="5153" spans="1:11" x14ac:dyDescent="0.25">
      <c r="A5153" t="s">
        <v>85</v>
      </c>
      <c r="B5153">
        <v>11388</v>
      </c>
      <c r="C5153">
        <v>2017</v>
      </c>
      <c r="D5153">
        <v>12</v>
      </c>
      <c r="E5153">
        <v>0</v>
      </c>
      <c r="F5153" s="15" t="s">
        <v>45</v>
      </c>
      <c r="G5153" t="str" cm="1">
        <f t="array" aca="1" ref="G5153" ca="1">_xlfn.XLOOKUP(A5153,APPLICATION_NUMBER,APPLICATION_PRIMARY_OWNER)</f>
        <v>TREASURY WINE ESTATES</v>
      </c>
      <c r="H5153" cm="1">
        <f t="array" aca="1" ref="H5153" ca="1">SUMIFS(AMOUNT,APPL_ID,A5153,YEAR,C5153,DIVERSION_TYPE,"DIRECT")</f>
        <v>0</v>
      </c>
      <c r="I5153" cm="1">
        <f t="array" aca="1" ref="I5153" ca="1">SUMIFS(AMOUNT,APPL_ID,A5153,YEAR,C5153,DIVERSION_TYPE,"STORAGE")</f>
        <v>7</v>
      </c>
      <c r="J5153">
        <f t="shared" ca="1" si="80"/>
        <v>7</v>
      </c>
      <c r="K5153" s="17" cm="1">
        <f t="array" aca="1" ref="K5153" ca="1">IF(J5153&gt;0,COUNTIFS(AnnualTotalDiversion,J5153,APPL_ID,"&lt;&gt;"&amp;A5153,Owner,G5153,YEAR,C5153)/12,0)</f>
        <v>0</v>
      </c>
    </row>
    <row r="5154" spans="1:11" x14ac:dyDescent="0.25">
      <c r="A5154" t="s">
        <v>85</v>
      </c>
      <c r="B5154">
        <v>11388</v>
      </c>
      <c r="C5154">
        <v>2017</v>
      </c>
      <c r="D5154">
        <v>7</v>
      </c>
      <c r="E5154">
        <v>0</v>
      </c>
      <c r="F5154" s="15" t="s">
        <v>45</v>
      </c>
      <c r="G5154" t="str" cm="1">
        <f t="array" aca="1" ref="G5154" ca="1">_xlfn.XLOOKUP(A5154,APPLICATION_NUMBER,APPLICATION_PRIMARY_OWNER)</f>
        <v>TREASURY WINE ESTATES</v>
      </c>
      <c r="H5154" cm="1">
        <f t="array" aca="1" ref="H5154" ca="1">SUMIFS(AMOUNT,APPL_ID,A5154,YEAR,C5154,DIVERSION_TYPE,"DIRECT")</f>
        <v>0</v>
      </c>
      <c r="I5154" cm="1">
        <f t="array" aca="1" ref="I5154" ca="1">SUMIFS(AMOUNT,APPL_ID,A5154,YEAR,C5154,DIVERSION_TYPE,"STORAGE")</f>
        <v>7</v>
      </c>
      <c r="J5154">
        <f t="shared" ca="1" si="80"/>
        <v>7</v>
      </c>
      <c r="K5154" s="17" cm="1">
        <f t="array" aca="1" ref="K5154" ca="1">IF(J5154&gt;0,COUNTIFS(AnnualTotalDiversion,J5154,APPL_ID,"&lt;&gt;"&amp;A5154,Owner,G5154,YEAR,C5154)/12,0)</f>
        <v>0</v>
      </c>
    </row>
    <row r="5155" spans="1:11" x14ac:dyDescent="0.25">
      <c r="A5155" t="s">
        <v>85</v>
      </c>
      <c r="B5155">
        <v>11388</v>
      </c>
      <c r="C5155">
        <v>2020</v>
      </c>
      <c r="D5155">
        <v>12</v>
      </c>
      <c r="E5155">
        <v>0</v>
      </c>
      <c r="F5155" s="15" t="s">
        <v>45</v>
      </c>
      <c r="G5155" t="str" cm="1">
        <f t="array" aca="1" ref="G5155" ca="1">_xlfn.XLOOKUP(A5155,APPLICATION_NUMBER,APPLICATION_PRIMARY_OWNER)</f>
        <v>TREASURY WINE ESTATES</v>
      </c>
      <c r="H5155" cm="1">
        <f t="array" aca="1" ref="H5155" ca="1">SUMIFS(AMOUNT,APPL_ID,A5155,YEAR,C5155,DIVERSION_TYPE,"DIRECT")</f>
        <v>0</v>
      </c>
      <c r="I5155" cm="1">
        <f t="array" aca="1" ref="I5155" ca="1">SUMIFS(AMOUNT,APPL_ID,A5155,YEAR,C5155,DIVERSION_TYPE,"STORAGE")</f>
        <v>42</v>
      </c>
      <c r="J5155">
        <f t="shared" ca="1" si="80"/>
        <v>42</v>
      </c>
      <c r="K5155" s="17" cm="1">
        <f t="array" aca="1" ref="K5155" ca="1">IF(J5155&gt;0,COUNTIFS(AnnualTotalDiversion,J5155,APPL_ID,"&lt;&gt;"&amp;A5155,Owner,G5155,YEAR,C5155)/12,0)</f>
        <v>0</v>
      </c>
    </row>
    <row r="5156" spans="1:11" x14ac:dyDescent="0.25">
      <c r="A5156" t="s">
        <v>85</v>
      </c>
      <c r="B5156">
        <v>11388</v>
      </c>
      <c r="C5156">
        <v>2018</v>
      </c>
      <c r="D5156">
        <v>12</v>
      </c>
      <c r="E5156">
        <v>0</v>
      </c>
      <c r="F5156" s="15" t="s">
        <v>45</v>
      </c>
      <c r="G5156" t="str" cm="1">
        <f t="array" aca="1" ref="G5156" ca="1">_xlfn.XLOOKUP(A5156,APPLICATION_NUMBER,APPLICATION_PRIMARY_OWNER)</f>
        <v>TREASURY WINE ESTATES</v>
      </c>
      <c r="H5156" cm="1">
        <f t="array" aca="1" ref="H5156" ca="1">SUMIFS(AMOUNT,APPL_ID,A5156,YEAR,C5156,DIVERSION_TYPE,"DIRECT")</f>
        <v>0</v>
      </c>
      <c r="I5156" cm="1">
        <f t="array" aca="1" ref="I5156" ca="1">SUMIFS(AMOUNT,APPL_ID,A5156,YEAR,C5156,DIVERSION_TYPE,"STORAGE")</f>
        <v>70</v>
      </c>
      <c r="J5156">
        <f t="shared" ca="1" si="80"/>
        <v>70</v>
      </c>
      <c r="K5156" s="17" cm="1">
        <f t="array" aca="1" ref="K5156" ca="1">IF(J5156&gt;0,COUNTIFS(AnnualTotalDiversion,J5156,APPL_ID,"&lt;&gt;"&amp;A5156,Owner,G5156,YEAR,C5156)/12,0)</f>
        <v>0</v>
      </c>
    </row>
    <row r="5157" spans="1:11" x14ac:dyDescent="0.25">
      <c r="A5157" t="s">
        <v>85</v>
      </c>
      <c r="B5157">
        <v>11388</v>
      </c>
      <c r="C5157">
        <v>2018</v>
      </c>
      <c r="D5157">
        <v>11</v>
      </c>
      <c r="E5157">
        <v>0</v>
      </c>
      <c r="F5157" s="15" t="s">
        <v>44</v>
      </c>
      <c r="G5157" t="str" cm="1">
        <f t="array" aca="1" ref="G5157" ca="1">_xlfn.XLOOKUP(A5157,APPLICATION_NUMBER,APPLICATION_PRIMARY_OWNER)</f>
        <v>TREASURY WINE ESTATES</v>
      </c>
      <c r="H5157" cm="1">
        <f t="array" aca="1" ref="H5157" ca="1">SUMIFS(AMOUNT,APPL_ID,A5157,YEAR,C5157,DIVERSION_TYPE,"DIRECT")</f>
        <v>0</v>
      </c>
      <c r="I5157" cm="1">
        <f t="array" aca="1" ref="I5157" ca="1">SUMIFS(AMOUNT,APPL_ID,A5157,YEAR,C5157,DIVERSION_TYPE,"STORAGE")</f>
        <v>70</v>
      </c>
      <c r="J5157">
        <f t="shared" ca="1" si="80"/>
        <v>70</v>
      </c>
      <c r="K5157" s="17" cm="1">
        <f t="array" aca="1" ref="K5157" ca="1">IF(J5157&gt;0,COUNTIFS(AnnualTotalDiversion,J5157,APPL_ID,"&lt;&gt;"&amp;A5157,Owner,G5157,YEAR,C5157)/12,0)</f>
        <v>0</v>
      </c>
    </row>
    <row r="5158" spans="1:11" x14ac:dyDescent="0.25">
      <c r="A5158" t="s">
        <v>85</v>
      </c>
      <c r="B5158">
        <v>11388</v>
      </c>
      <c r="C5158">
        <v>2018</v>
      </c>
      <c r="D5158">
        <v>11</v>
      </c>
      <c r="E5158">
        <v>0</v>
      </c>
      <c r="F5158" s="15" t="s">
        <v>45</v>
      </c>
      <c r="G5158" t="str" cm="1">
        <f t="array" aca="1" ref="G5158" ca="1">_xlfn.XLOOKUP(A5158,APPLICATION_NUMBER,APPLICATION_PRIMARY_OWNER)</f>
        <v>TREASURY WINE ESTATES</v>
      </c>
      <c r="H5158" cm="1">
        <f t="array" aca="1" ref="H5158" ca="1">SUMIFS(AMOUNT,APPL_ID,A5158,YEAR,C5158,DIVERSION_TYPE,"DIRECT")</f>
        <v>0</v>
      </c>
      <c r="I5158" cm="1">
        <f t="array" aca="1" ref="I5158" ca="1">SUMIFS(AMOUNT,APPL_ID,A5158,YEAR,C5158,DIVERSION_TYPE,"STORAGE")</f>
        <v>70</v>
      </c>
      <c r="J5158">
        <f t="shared" ca="1" si="80"/>
        <v>70</v>
      </c>
      <c r="K5158" s="17" cm="1">
        <f t="array" aca="1" ref="K5158" ca="1">IF(J5158&gt;0,COUNTIFS(AnnualTotalDiversion,J5158,APPL_ID,"&lt;&gt;"&amp;A5158,Owner,G5158,YEAR,C5158)/12,0)</f>
        <v>0</v>
      </c>
    </row>
    <row r="5159" spans="1:11" x14ac:dyDescent="0.25">
      <c r="A5159" t="s">
        <v>85</v>
      </c>
      <c r="B5159">
        <v>11388</v>
      </c>
      <c r="C5159">
        <v>2017</v>
      </c>
      <c r="D5159">
        <v>3</v>
      </c>
      <c r="E5159">
        <v>0</v>
      </c>
      <c r="F5159" s="15" t="s">
        <v>45</v>
      </c>
      <c r="G5159" t="str" cm="1">
        <f t="array" aca="1" ref="G5159" ca="1">_xlfn.XLOOKUP(A5159,APPLICATION_NUMBER,APPLICATION_PRIMARY_OWNER)</f>
        <v>TREASURY WINE ESTATES</v>
      </c>
      <c r="H5159" cm="1">
        <f t="array" aca="1" ref="H5159" ca="1">SUMIFS(AMOUNT,APPL_ID,A5159,YEAR,C5159,DIVERSION_TYPE,"DIRECT")</f>
        <v>0</v>
      </c>
      <c r="I5159" cm="1">
        <f t="array" aca="1" ref="I5159" ca="1">SUMIFS(AMOUNT,APPL_ID,A5159,YEAR,C5159,DIVERSION_TYPE,"STORAGE")</f>
        <v>7</v>
      </c>
      <c r="J5159">
        <f t="shared" ca="1" si="80"/>
        <v>7</v>
      </c>
      <c r="K5159" s="17" cm="1">
        <f t="array" aca="1" ref="K5159" ca="1">IF(J5159&gt;0,COUNTIFS(AnnualTotalDiversion,J5159,APPL_ID,"&lt;&gt;"&amp;A5159,Owner,G5159,YEAR,C5159)/12,0)</f>
        <v>0</v>
      </c>
    </row>
    <row r="5160" spans="1:11" x14ac:dyDescent="0.25">
      <c r="A5160" t="s">
        <v>85</v>
      </c>
      <c r="B5160">
        <v>11388</v>
      </c>
      <c r="C5160">
        <v>2017</v>
      </c>
      <c r="D5160">
        <v>7</v>
      </c>
      <c r="E5160">
        <v>0</v>
      </c>
      <c r="F5160" s="15" t="s">
        <v>46</v>
      </c>
      <c r="G5160" t="str" cm="1">
        <f t="array" aca="1" ref="G5160" ca="1">_xlfn.XLOOKUP(A5160,APPLICATION_NUMBER,APPLICATION_PRIMARY_OWNER)</f>
        <v>TREASURY WINE ESTATES</v>
      </c>
      <c r="H5160" cm="1">
        <f t="array" aca="1" ref="H5160" ca="1">SUMIFS(AMOUNT,APPL_ID,A5160,YEAR,C5160,DIVERSION_TYPE,"DIRECT")</f>
        <v>0</v>
      </c>
      <c r="I5160" cm="1">
        <f t="array" aca="1" ref="I5160" ca="1">SUMIFS(AMOUNT,APPL_ID,A5160,YEAR,C5160,DIVERSION_TYPE,"STORAGE")</f>
        <v>7</v>
      </c>
      <c r="J5160">
        <f t="shared" ca="1" si="80"/>
        <v>7</v>
      </c>
      <c r="K5160" s="17" cm="1">
        <f t="array" aca="1" ref="K5160" ca="1">IF(J5160&gt;0,COUNTIFS(AnnualTotalDiversion,J5160,APPL_ID,"&lt;&gt;"&amp;A5160,Owner,G5160,YEAR,C5160)/12,0)</f>
        <v>0</v>
      </c>
    </row>
    <row r="5161" spans="1:11" x14ac:dyDescent="0.25">
      <c r="A5161" t="s">
        <v>85</v>
      </c>
      <c r="B5161">
        <v>11388</v>
      </c>
      <c r="C5161">
        <v>2018</v>
      </c>
      <c r="D5161">
        <v>10</v>
      </c>
      <c r="E5161">
        <v>0</v>
      </c>
      <c r="F5161" s="15" t="s">
        <v>45</v>
      </c>
      <c r="G5161" t="str" cm="1">
        <f t="array" aca="1" ref="G5161" ca="1">_xlfn.XLOOKUP(A5161,APPLICATION_NUMBER,APPLICATION_PRIMARY_OWNER)</f>
        <v>TREASURY WINE ESTATES</v>
      </c>
      <c r="H5161" cm="1">
        <f t="array" aca="1" ref="H5161" ca="1">SUMIFS(AMOUNT,APPL_ID,A5161,YEAR,C5161,DIVERSION_TYPE,"DIRECT")</f>
        <v>0</v>
      </c>
      <c r="I5161" cm="1">
        <f t="array" aca="1" ref="I5161" ca="1">SUMIFS(AMOUNT,APPL_ID,A5161,YEAR,C5161,DIVERSION_TYPE,"STORAGE")</f>
        <v>70</v>
      </c>
      <c r="J5161">
        <f t="shared" ca="1" si="80"/>
        <v>70</v>
      </c>
      <c r="K5161" s="17" cm="1">
        <f t="array" aca="1" ref="K5161" ca="1">IF(J5161&gt;0,COUNTIFS(AnnualTotalDiversion,J5161,APPL_ID,"&lt;&gt;"&amp;A5161,Owner,G5161,YEAR,C5161)/12,0)</f>
        <v>0</v>
      </c>
    </row>
    <row r="5162" spans="1:11" x14ac:dyDescent="0.25">
      <c r="A5162" t="s">
        <v>85</v>
      </c>
      <c r="B5162">
        <v>11388</v>
      </c>
      <c r="C5162">
        <v>2018</v>
      </c>
      <c r="D5162">
        <v>11</v>
      </c>
      <c r="E5162">
        <v>0</v>
      </c>
      <c r="F5162" s="15" t="s">
        <v>46</v>
      </c>
      <c r="G5162" t="str" cm="1">
        <f t="array" aca="1" ref="G5162" ca="1">_xlfn.XLOOKUP(A5162,APPLICATION_NUMBER,APPLICATION_PRIMARY_OWNER)</f>
        <v>TREASURY WINE ESTATES</v>
      </c>
      <c r="H5162" cm="1">
        <f t="array" aca="1" ref="H5162" ca="1">SUMIFS(AMOUNT,APPL_ID,A5162,YEAR,C5162,DIVERSION_TYPE,"DIRECT")</f>
        <v>0</v>
      </c>
      <c r="I5162" cm="1">
        <f t="array" aca="1" ref="I5162" ca="1">SUMIFS(AMOUNT,APPL_ID,A5162,YEAR,C5162,DIVERSION_TYPE,"STORAGE")</f>
        <v>70</v>
      </c>
      <c r="J5162">
        <f t="shared" ca="1" si="80"/>
        <v>70</v>
      </c>
      <c r="K5162" s="17" cm="1">
        <f t="array" aca="1" ref="K5162" ca="1">IF(J5162&gt;0,COUNTIFS(AnnualTotalDiversion,J5162,APPL_ID,"&lt;&gt;"&amp;A5162,Owner,G5162,YEAR,C5162)/12,0)</f>
        <v>0</v>
      </c>
    </row>
    <row r="5163" spans="1:11" x14ac:dyDescent="0.25">
      <c r="A5163" t="s">
        <v>85</v>
      </c>
      <c r="B5163">
        <v>11388</v>
      </c>
      <c r="C5163">
        <v>2020</v>
      </c>
      <c r="D5163">
        <v>11</v>
      </c>
      <c r="E5163">
        <v>0</v>
      </c>
      <c r="F5163" s="15" t="s">
        <v>46</v>
      </c>
      <c r="G5163" t="str" cm="1">
        <f t="array" aca="1" ref="G5163" ca="1">_xlfn.XLOOKUP(A5163,APPLICATION_NUMBER,APPLICATION_PRIMARY_OWNER)</f>
        <v>TREASURY WINE ESTATES</v>
      </c>
      <c r="H5163" cm="1">
        <f t="array" aca="1" ref="H5163" ca="1">SUMIFS(AMOUNT,APPL_ID,A5163,YEAR,C5163,DIVERSION_TYPE,"DIRECT")</f>
        <v>0</v>
      </c>
      <c r="I5163" cm="1">
        <f t="array" aca="1" ref="I5163" ca="1">SUMIFS(AMOUNT,APPL_ID,A5163,YEAR,C5163,DIVERSION_TYPE,"STORAGE")</f>
        <v>42</v>
      </c>
      <c r="J5163">
        <f t="shared" ca="1" si="80"/>
        <v>42</v>
      </c>
      <c r="K5163" s="17" cm="1">
        <f t="array" aca="1" ref="K5163" ca="1">IF(J5163&gt;0,COUNTIFS(AnnualTotalDiversion,J5163,APPL_ID,"&lt;&gt;"&amp;A5163,Owner,G5163,YEAR,C5163)/12,0)</f>
        <v>0</v>
      </c>
    </row>
    <row r="5164" spans="1:11" x14ac:dyDescent="0.25">
      <c r="A5164" t="s">
        <v>85</v>
      </c>
      <c r="B5164">
        <v>11388</v>
      </c>
      <c r="C5164">
        <v>2017</v>
      </c>
      <c r="D5164">
        <v>3</v>
      </c>
      <c r="E5164">
        <v>0</v>
      </c>
      <c r="F5164" s="15" t="s">
        <v>46</v>
      </c>
      <c r="G5164" t="str" cm="1">
        <f t="array" aca="1" ref="G5164" ca="1">_xlfn.XLOOKUP(A5164,APPLICATION_NUMBER,APPLICATION_PRIMARY_OWNER)</f>
        <v>TREASURY WINE ESTATES</v>
      </c>
      <c r="H5164" cm="1">
        <f t="array" aca="1" ref="H5164" ca="1">SUMIFS(AMOUNT,APPL_ID,A5164,YEAR,C5164,DIVERSION_TYPE,"DIRECT")</f>
        <v>0</v>
      </c>
      <c r="I5164" cm="1">
        <f t="array" aca="1" ref="I5164" ca="1">SUMIFS(AMOUNT,APPL_ID,A5164,YEAR,C5164,DIVERSION_TYPE,"STORAGE")</f>
        <v>7</v>
      </c>
      <c r="J5164">
        <f t="shared" ca="1" si="80"/>
        <v>7</v>
      </c>
      <c r="K5164" s="17" cm="1">
        <f t="array" aca="1" ref="K5164" ca="1">IF(J5164&gt;0,COUNTIFS(AnnualTotalDiversion,J5164,APPL_ID,"&lt;&gt;"&amp;A5164,Owner,G5164,YEAR,C5164)/12,0)</f>
        <v>0</v>
      </c>
    </row>
    <row r="5165" spans="1:11" x14ac:dyDescent="0.25">
      <c r="A5165" t="s">
        <v>85</v>
      </c>
      <c r="B5165">
        <v>11388</v>
      </c>
      <c r="C5165">
        <v>2019</v>
      </c>
      <c r="D5165">
        <v>11</v>
      </c>
      <c r="E5165">
        <v>0</v>
      </c>
      <c r="F5165" s="15" t="s">
        <v>44</v>
      </c>
      <c r="G5165" t="str" cm="1">
        <f t="array" aca="1" ref="G5165" ca="1">_xlfn.XLOOKUP(A5165,APPLICATION_NUMBER,APPLICATION_PRIMARY_OWNER)</f>
        <v>TREASURY WINE ESTATES</v>
      </c>
      <c r="H5165" cm="1">
        <f t="array" aca="1" ref="H5165" ca="1">SUMIFS(AMOUNT,APPL_ID,A5165,YEAR,C5165,DIVERSION_TYPE,"DIRECT")</f>
        <v>0</v>
      </c>
      <c r="I5165" cm="1">
        <f t="array" aca="1" ref="I5165" ca="1">SUMIFS(AMOUNT,APPL_ID,A5165,YEAR,C5165,DIVERSION_TYPE,"STORAGE")</f>
        <v>135</v>
      </c>
      <c r="J5165">
        <f t="shared" ca="1" si="80"/>
        <v>135</v>
      </c>
      <c r="K5165" s="17" cm="1">
        <f t="array" aca="1" ref="K5165" ca="1">IF(J5165&gt;0,COUNTIFS(AnnualTotalDiversion,J5165,APPL_ID,"&lt;&gt;"&amp;A5165,Owner,G5165,YEAR,C5165)/12,0)</f>
        <v>0</v>
      </c>
    </row>
    <row r="5166" spans="1:11" x14ac:dyDescent="0.25">
      <c r="A5166" t="s">
        <v>85</v>
      </c>
      <c r="B5166">
        <v>11388</v>
      </c>
      <c r="C5166">
        <v>2020</v>
      </c>
      <c r="D5166">
        <v>10</v>
      </c>
      <c r="E5166">
        <v>0</v>
      </c>
      <c r="F5166" s="15" t="s">
        <v>46</v>
      </c>
      <c r="G5166" t="str" cm="1">
        <f t="array" aca="1" ref="G5166" ca="1">_xlfn.XLOOKUP(A5166,APPLICATION_NUMBER,APPLICATION_PRIMARY_OWNER)</f>
        <v>TREASURY WINE ESTATES</v>
      </c>
      <c r="H5166" cm="1">
        <f t="array" aca="1" ref="H5166" ca="1">SUMIFS(AMOUNT,APPL_ID,A5166,YEAR,C5166,DIVERSION_TYPE,"DIRECT")</f>
        <v>0</v>
      </c>
      <c r="I5166" cm="1">
        <f t="array" aca="1" ref="I5166" ca="1">SUMIFS(AMOUNT,APPL_ID,A5166,YEAR,C5166,DIVERSION_TYPE,"STORAGE")</f>
        <v>42</v>
      </c>
      <c r="J5166">
        <f t="shared" ca="1" si="80"/>
        <v>42</v>
      </c>
      <c r="K5166" s="17" cm="1">
        <f t="array" aca="1" ref="K5166" ca="1">IF(J5166&gt;0,COUNTIFS(AnnualTotalDiversion,J5166,APPL_ID,"&lt;&gt;"&amp;A5166,Owner,G5166,YEAR,C5166)/12,0)</f>
        <v>0</v>
      </c>
    </row>
    <row r="5167" spans="1:11" x14ac:dyDescent="0.25">
      <c r="A5167" t="s">
        <v>85</v>
      </c>
      <c r="B5167">
        <v>11388</v>
      </c>
      <c r="C5167">
        <v>2017</v>
      </c>
      <c r="D5167">
        <v>9</v>
      </c>
      <c r="E5167">
        <v>18</v>
      </c>
      <c r="F5167" s="15" t="s">
        <v>44</v>
      </c>
      <c r="G5167" t="str" cm="1">
        <f t="array" aca="1" ref="G5167" ca="1">_xlfn.XLOOKUP(A5167,APPLICATION_NUMBER,APPLICATION_PRIMARY_OWNER)</f>
        <v>TREASURY WINE ESTATES</v>
      </c>
      <c r="H5167" cm="1">
        <f t="array" aca="1" ref="H5167" ca="1">SUMIFS(AMOUNT,APPL_ID,A5167,YEAR,C5167,DIVERSION_TYPE,"DIRECT")</f>
        <v>0</v>
      </c>
      <c r="I5167" cm="1">
        <f t="array" aca="1" ref="I5167" ca="1">SUMIFS(AMOUNT,APPL_ID,A5167,YEAR,C5167,DIVERSION_TYPE,"STORAGE")</f>
        <v>7</v>
      </c>
      <c r="J5167">
        <f t="shared" ca="1" si="80"/>
        <v>7</v>
      </c>
      <c r="K5167" s="17" cm="1">
        <f t="array" aca="1" ref="K5167" ca="1">IF(J5167&gt;0,COUNTIFS(AnnualTotalDiversion,J5167,APPL_ID,"&lt;&gt;"&amp;A5167,Owner,G5167,YEAR,C5167)/12,0)</f>
        <v>0</v>
      </c>
    </row>
    <row r="5168" spans="1:11" x14ac:dyDescent="0.25">
      <c r="A5168" t="s">
        <v>85</v>
      </c>
      <c r="B5168">
        <v>11388</v>
      </c>
      <c r="C5168">
        <v>2018</v>
      </c>
      <c r="D5168">
        <v>12</v>
      </c>
      <c r="E5168">
        <v>7</v>
      </c>
      <c r="F5168" s="15" t="s">
        <v>46</v>
      </c>
      <c r="G5168" t="str" cm="1">
        <f t="array" aca="1" ref="G5168" ca="1">_xlfn.XLOOKUP(A5168,APPLICATION_NUMBER,APPLICATION_PRIMARY_OWNER)</f>
        <v>TREASURY WINE ESTATES</v>
      </c>
      <c r="H5168" cm="1">
        <f t="array" aca="1" ref="H5168" ca="1">SUMIFS(AMOUNT,APPL_ID,A5168,YEAR,C5168,DIVERSION_TYPE,"DIRECT")</f>
        <v>0</v>
      </c>
      <c r="I5168" cm="1">
        <f t="array" aca="1" ref="I5168" ca="1">SUMIFS(AMOUNT,APPL_ID,A5168,YEAR,C5168,DIVERSION_TYPE,"STORAGE")</f>
        <v>70</v>
      </c>
      <c r="J5168">
        <f t="shared" ca="1" si="80"/>
        <v>70</v>
      </c>
      <c r="K5168" s="17" cm="1">
        <f t="array" aca="1" ref="K5168" ca="1">IF(J5168&gt;0,COUNTIFS(AnnualTotalDiversion,J5168,APPL_ID,"&lt;&gt;"&amp;A5168,Owner,G5168,YEAR,C5168)/12,0)</f>
        <v>0</v>
      </c>
    </row>
    <row r="5169" spans="1:11" x14ac:dyDescent="0.25">
      <c r="A5169" t="s">
        <v>85</v>
      </c>
      <c r="B5169">
        <v>11388</v>
      </c>
      <c r="C5169">
        <v>2017</v>
      </c>
      <c r="D5169">
        <v>4</v>
      </c>
      <c r="E5169">
        <v>0</v>
      </c>
      <c r="F5169" s="15" t="s">
        <v>45</v>
      </c>
      <c r="G5169" t="str" cm="1">
        <f t="array" aca="1" ref="G5169" ca="1">_xlfn.XLOOKUP(A5169,APPLICATION_NUMBER,APPLICATION_PRIMARY_OWNER)</f>
        <v>TREASURY WINE ESTATES</v>
      </c>
      <c r="H5169" cm="1">
        <f t="array" aca="1" ref="H5169" ca="1">SUMIFS(AMOUNT,APPL_ID,A5169,YEAR,C5169,DIVERSION_TYPE,"DIRECT")</f>
        <v>0</v>
      </c>
      <c r="I5169" cm="1">
        <f t="array" aca="1" ref="I5169" ca="1">SUMIFS(AMOUNT,APPL_ID,A5169,YEAR,C5169,DIVERSION_TYPE,"STORAGE")</f>
        <v>7</v>
      </c>
      <c r="J5169">
        <f t="shared" ca="1" si="80"/>
        <v>7</v>
      </c>
      <c r="K5169" s="17" cm="1">
        <f t="array" aca="1" ref="K5169" ca="1">IF(J5169&gt;0,COUNTIFS(AnnualTotalDiversion,J5169,APPL_ID,"&lt;&gt;"&amp;A5169,Owner,G5169,YEAR,C5169)/12,0)</f>
        <v>0</v>
      </c>
    </row>
    <row r="5170" spans="1:11" x14ac:dyDescent="0.25">
      <c r="A5170" t="s">
        <v>85</v>
      </c>
      <c r="B5170">
        <v>11388</v>
      </c>
      <c r="C5170">
        <v>2017</v>
      </c>
      <c r="D5170">
        <v>8</v>
      </c>
      <c r="E5170">
        <v>20</v>
      </c>
      <c r="F5170" s="15" t="s">
        <v>44</v>
      </c>
      <c r="G5170" t="str" cm="1">
        <f t="array" aca="1" ref="G5170" ca="1">_xlfn.XLOOKUP(A5170,APPLICATION_NUMBER,APPLICATION_PRIMARY_OWNER)</f>
        <v>TREASURY WINE ESTATES</v>
      </c>
      <c r="H5170" cm="1">
        <f t="array" aca="1" ref="H5170" ca="1">SUMIFS(AMOUNT,APPL_ID,A5170,YEAR,C5170,DIVERSION_TYPE,"DIRECT")</f>
        <v>0</v>
      </c>
      <c r="I5170" cm="1">
        <f t="array" aca="1" ref="I5170" ca="1">SUMIFS(AMOUNT,APPL_ID,A5170,YEAR,C5170,DIVERSION_TYPE,"STORAGE")</f>
        <v>7</v>
      </c>
      <c r="J5170">
        <f t="shared" ca="1" si="80"/>
        <v>7</v>
      </c>
      <c r="K5170" s="17" cm="1">
        <f t="array" aca="1" ref="K5170" ca="1">IF(J5170&gt;0,COUNTIFS(AnnualTotalDiversion,J5170,APPL_ID,"&lt;&gt;"&amp;A5170,Owner,G5170,YEAR,C5170)/12,0)</f>
        <v>0</v>
      </c>
    </row>
    <row r="5171" spans="1:11" x14ac:dyDescent="0.25">
      <c r="A5171" t="s">
        <v>85</v>
      </c>
      <c r="B5171">
        <v>11388</v>
      </c>
      <c r="C5171">
        <v>2017</v>
      </c>
      <c r="D5171">
        <v>10</v>
      </c>
      <c r="E5171">
        <v>0</v>
      </c>
      <c r="F5171" s="15" t="s">
        <v>45</v>
      </c>
      <c r="G5171" t="str" cm="1">
        <f t="array" aca="1" ref="G5171" ca="1">_xlfn.XLOOKUP(A5171,APPLICATION_NUMBER,APPLICATION_PRIMARY_OWNER)</f>
        <v>TREASURY WINE ESTATES</v>
      </c>
      <c r="H5171" cm="1">
        <f t="array" aca="1" ref="H5171" ca="1">SUMIFS(AMOUNT,APPL_ID,A5171,YEAR,C5171,DIVERSION_TYPE,"DIRECT")</f>
        <v>0</v>
      </c>
      <c r="I5171" cm="1">
        <f t="array" aca="1" ref="I5171" ca="1">SUMIFS(AMOUNT,APPL_ID,A5171,YEAR,C5171,DIVERSION_TYPE,"STORAGE")</f>
        <v>7</v>
      </c>
      <c r="J5171">
        <f t="shared" ca="1" si="80"/>
        <v>7</v>
      </c>
      <c r="K5171" s="17" cm="1">
        <f t="array" aca="1" ref="K5171" ca="1">IF(J5171&gt;0,COUNTIFS(AnnualTotalDiversion,J5171,APPL_ID,"&lt;&gt;"&amp;A5171,Owner,G5171,YEAR,C5171)/12,0)</f>
        <v>0</v>
      </c>
    </row>
    <row r="5172" spans="1:11" x14ac:dyDescent="0.25">
      <c r="A5172" t="s">
        <v>85</v>
      </c>
      <c r="B5172">
        <v>11388</v>
      </c>
      <c r="C5172">
        <v>2019</v>
      </c>
      <c r="D5172">
        <v>10</v>
      </c>
      <c r="E5172">
        <v>5</v>
      </c>
      <c r="F5172" s="15" t="s">
        <v>44</v>
      </c>
      <c r="G5172" t="str" cm="1">
        <f t="array" aca="1" ref="G5172" ca="1">_xlfn.XLOOKUP(A5172,APPLICATION_NUMBER,APPLICATION_PRIMARY_OWNER)</f>
        <v>TREASURY WINE ESTATES</v>
      </c>
      <c r="H5172" cm="1">
        <f t="array" aca="1" ref="H5172" ca="1">SUMIFS(AMOUNT,APPL_ID,A5172,YEAR,C5172,DIVERSION_TYPE,"DIRECT")</f>
        <v>0</v>
      </c>
      <c r="I5172" cm="1">
        <f t="array" aca="1" ref="I5172" ca="1">SUMIFS(AMOUNT,APPL_ID,A5172,YEAR,C5172,DIVERSION_TYPE,"STORAGE")</f>
        <v>135</v>
      </c>
      <c r="J5172">
        <f t="shared" ca="1" si="80"/>
        <v>135</v>
      </c>
      <c r="K5172" s="17" cm="1">
        <f t="array" aca="1" ref="K5172" ca="1">IF(J5172&gt;0,COUNTIFS(AnnualTotalDiversion,J5172,APPL_ID,"&lt;&gt;"&amp;A5172,Owner,G5172,YEAR,C5172)/12,0)</f>
        <v>0</v>
      </c>
    </row>
    <row r="5173" spans="1:11" x14ac:dyDescent="0.25">
      <c r="A5173" t="s">
        <v>85</v>
      </c>
      <c r="B5173">
        <v>11388</v>
      </c>
      <c r="C5173">
        <v>2019</v>
      </c>
      <c r="D5173">
        <v>11</v>
      </c>
      <c r="E5173">
        <v>0</v>
      </c>
      <c r="F5173" s="15" t="s">
        <v>45</v>
      </c>
      <c r="G5173" t="str" cm="1">
        <f t="array" aca="1" ref="G5173" ca="1">_xlfn.XLOOKUP(A5173,APPLICATION_NUMBER,APPLICATION_PRIMARY_OWNER)</f>
        <v>TREASURY WINE ESTATES</v>
      </c>
      <c r="H5173" cm="1">
        <f t="array" aca="1" ref="H5173" ca="1">SUMIFS(AMOUNT,APPL_ID,A5173,YEAR,C5173,DIVERSION_TYPE,"DIRECT")</f>
        <v>0</v>
      </c>
      <c r="I5173" cm="1">
        <f t="array" aca="1" ref="I5173" ca="1">SUMIFS(AMOUNT,APPL_ID,A5173,YEAR,C5173,DIVERSION_TYPE,"STORAGE")</f>
        <v>135</v>
      </c>
      <c r="J5173">
        <f t="shared" ca="1" si="80"/>
        <v>135</v>
      </c>
      <c r="K5173" s="17" cm="1">
        <f t="array" aca="1" ref="K5173" ca="1">IF(J5173&gt;0,COUNTIFS(AnnualTotalDiversion,J5173,APPL_ID,"&lt;&gt;"&amp;A5173,Owner,G5173,YEAR,C5173)/12,0)</f>
        <v>0</v>
      </c>
    </row>
    <row r="5174" spans="1:11" x14ac:dyDescent="0.25">
      <c r="A5174" t="s">
        <v>85</v>
      </c>
      <c r="B5174">
        <v>11388</v>
      </c>
      <c r="C5174">
        <v>2017</v>
      </c>
      <c r="D5174">
        <v>1</v>
      </c>
      <c r="E5174">
        <v>0</v>
      </c>
      <c r="F5174" s="15" t="s">
        <v>44</v>
      </c>
      <c r="G5174" t="str" cm="1">
        <f t="array" aca="1" ref="G5174" ca="1">_xlfn.XLOOKUP(A5174,APPLICATION_NUMBER,APPLICATION_PRIMARY_OWNER)</f>
        <v>TREASURY WINE ESTATES</v>
      </c>
      <c r="H5174" cm="1">
        <f t="array" aca="1" ref="H5174" ca="1">SUMIFS(AMOUNT,APPL_ID,A5174,YEAR,C5174,DIVERSION_TYPE,"DIRECT")</f>
        <v>0</v>
      </c>
      <c r="I5174" cm="1">
        <f t="array" aca="1" ref="I5174" ca="1">SUMIFS(AMOUNT,APPL_ID,A5174,YEAR,C5174,DIVERSION_TYPE,"STORAGE")</f>
        <v>7</v>
      </c>
      <c r="J5174">
        <f t="shared" ca="1" si="80"/>
        <v>7</v>
      </c>
      <c r="K5174" s="17" cm="1">
        <f t="array" aca="1" ref="K5174" ca="1">IF(J5174&gt;0,COUNTIFS(AnnualTotalDiversion,J5174,APPL_ID,"&lt;&gt;"&amp;A5174,Owner,G5174,YEAR,C5174)/12,0)</f>
        <v>0</v>
      </c>
    </row>
    <row r="5175" spans="1:11" x14ac:dyDescent="0.25">
      <c r="A5175" t="s">
        <v>85</v>
      </c>
      <c r="B5175">
        <v>11388</v>
      </c>
      <c r="C5175">
        <v>2019</v>
      </c>
      <c r="D5175">
        <v>11</v>
      </c>
      <c r="E5175">
        <v>15</v>
      </c>
      <c r="F5175" s="15" t="s">
        <v>46</v>
      </c>
      <c r="G5175" t="str" cm="1">
        <f t="array" aca="1" ref="G5175" ca="1">_xlfn.XLOOKUP(A5175,APPLICATION_NUMBER,APPLICATION_PRIMARY_OWNER)</f>
        <v>TREASURY WINE ESTATES</v>
      </c>
      <c r="H5175" cm="1">
        <f t="array" aca="1" ref="H5175" ca="1">SUMIFS(AMOUNT,APPL_ID,A5175,YEAR,C5175,DIVERSION_TYPE,"DIRECT")</f>
        <v>0</v>
      </c>
      <c r="I5175" cm="1">
        <f t="array" aca="1" ref="I5175" ca="1">SUMIFS(AMOUNT,APPL_ID,A5175,YEAR,C5175,DIVERSION_TYPE,"STORAGE")</f>
        <v>135</v>
      </c>
      <c r="J5175">
        <f t="shared" ca="1" si="80"/>
        <v>135</v>
      </c>
      <c r="K5175" s="17" cm="1">
        <f t="array" aca="1" ref="K5175" ca="1">IF(J5175&gt;0,COUNTIFS(AnnualTotalDiversion,J5175,APPL_ID,"&lt;&gt;"&amp;A5175,Owner,G5175,YEAR,C5175)/12,0)</f>
        <v>0</v>
      </c>
    </row>
    <row r="5176" spans="1:11" x14ac:dyDescent="0.25">
      <c r="A5176" t="s">
        <v>85</v>
      </c>
      <c r="B5176">
        <v>11388</v>
      </c>
      <c r="C5176">
        <v>2018</v>
      </c>
      <c r="D5176">
        <v>2</v>
      </c>
      <c r="E5176">
        <v>0</v>
      </c>
      <c r="F5176" s="15" t="s">
        <v>44</v>
      </c>
      <c r="G5176" t="str" cm="1">
        <f t="array" aca="1" ref="G5176" ca="1">_xlfn.XLOOKUP(A5176,APPLICATION_NUMBER,APPLICATION_PRIMARY_OWNER)</f>
        <v>TREASURY WINE ESTATES</v>
      </c>
      <c r="H5176" cm="1">
        <f t="array" aca="1" ref="H5176" ca="1">SUMIFS(AMOUNT,APPL_ID,A5176,YEAR,C5176,DIVERSION_TYPE,"DIRECT")</f>
        <v>0</v>
      </c>
      <c r="I5176" cm="1">
        <f t="array" aca="1" ref="I5176" ca="1">SUMIFS(AMOUNT,APPL_ID,A5176,YEAR,C5176,DIVERSION_TYPE,"STORAGE")</f>
        <v>70</v>
      </c>
      <c r="J5176">
        <f t="shared" ca="1" si="80"/>
        <v>70</v>
      </c>
      <c r="K5176" s="17" cm="1">
        <f t="array" aca="1" ref="K5176" ca="1">IF(J5176&gt;0,COUNTIFS(AnnualTotalDiversion,J5176,APPL_ID,"&lt;&gt;"&amp;A5176,Owner,G5176,YEAR,C5176)/12,0)</f>
        <v>0</v>
      </c>
    </row>
    <row r="5177" spans="1:11" x14ac:dyDescent="0.25">
      <c r="A5177" t="s">
        <v>85</v>
      </c>
      <c r="B5177">
        <v>11388</v>
      </c>
      <c r="C5177">
        <v>2017</v>
      </c>
      <c r="D5177">
        <v>7</v>
      </c>
      <c r="E5177">
        <v>18</v>
      </c>
      <c r="F5177" s="15" t="s">
        <v>44</v>
      </c>
      <c r="G5177" t="str" cm="1">
        <f t="array" aca="1" ref="G5177" ca="1">_xlfn.XLOOKUP(A5177,APPLICATION_NUMBER,APPLICATION_PRIMARY_OWNER)</f>
        <v>TREASURY WINE ESTATES</v>
      </c>
      <c r="H5177" cm="1">
        <f t="array" aca="1" ref="H5177" ca="1">SUMIFS(AMOUNT,APPL_ID,A5177,YEAR,C5177,DIVERSION_TYPE,"DIRECT")</f>
        <v>0</v>
      </c>
      <c r="I5177" cm="1">
        <f t="array" aca="1" ref="I5177" ca="1">SUMIFS(AMOUNT,APPL_ID,A5177,YEAR,C5177,DIVERSION_TYPE,"STORAGE")</f>
        <v>7</v>
      </c>
      <c r="J5177">
        <f t="shared" ca="1" si="80"/>
        <v>7</v>
      </c>
      <c r="K5177" s="17" cm="1">
        <f t="array" aca="1" ref="K5177" ca="1">IF(J5177&gt;0,COUNTIFS(AnnualTotalDiversion,J5177,APPL_ID,"&lt;&gt;"&amp;A5177,Owner,G5177,YEAR,C5177)/12,0)</f>
        <v>0</v>
      </c>
    </row>
    <row r="5178" spans="1:11" x14ac:dyDescent="0.25">
      <c r="A5178" t="s">
        <v>85</v>
      </c>
      <c r="B5178">
        <v>11388</v>
      </c>
      <c r="C5178">
        <v>2019</v>
      </c>
      <c r="D5178">
        <v>12</v>
      </c>
      <c r="E5178">
        <v>0</v>
      </c>
      <c r="F5178" s="15" t="s">
        <v>45</v>
      </c>
      <c r="G5178" t="str" cm="1">
        <f t="array" aca="1" ref="G5178" ca="1">_xlfn.XLOOKUP(A5178,APPLICATION_NUMBER,APPLICATION_PRIMARY_OWNER)</f>
        <v>TREASURY WINE ESTATES</v>
      </c>
      <c r="H5178" cm="1">
        <f t="array" aca="1" ref="H5178" ca="1">SUMIFS(AMOUNT,APPL_ID,A5178,YEAR,C5178,DIVERSION_TYPE,"DIRECT")</f>
        <v>0</v>
      </c>
      <c r="I5178" cm="1">
        <f t="array" aca="1" ref="I5178" ca="1">SUMIFS(AMOUNT,APPL_ID,A5178,YEAR,C5178,DIVERSION_TYPE,"STORAGE")</f>
        <v>135</v>
      </c>
      <c r="J5178">
        <f t="shared" ca="1" si="80"/>
        <v>135</v>
      </c>
      <c r="K5178" s="17" cm="1">
        <f t="array" aca="1" ref="K5178" ca="1">IF(J5178&gt;0,COUNTIFS(AnnualTotalDiversion,J5178,APPL_ID,"&lt;&gt;"&amp;A5178,Owner,G5178,YEAR,C5178)/12,0)</f>
        <v>0</v>
      </c>
    </row>
    <row r="5179" spans="1:11" x14ac:dyDescent="0.25">
      <c r="A5179" t="s">
        <v>85</v>
      </c>
      <c r="B5179">
        <v>11388</v>
      </c>
      <c r="C5179">
        <v>2017</v>
      </c>
      <c r="D5179">
        <v>5</v>
      </c>
      <c r="E5179">
        <v>0</v>
      </c>
      <c r="F5179" s="15" t="s">
        <v>44</v>
      </c>
      <c r="G5179" t="str" cm="1">
        <f t="array" aca="1" ref="G5179" ca="1">_xlfn.XLOOKUP(A5179,APPLICATION_NUMBER,APPLICATION_PRIMARY_OWNER)</f>
        <v>TREASURY WINE ESTATES</v>
      </c>
      <c r="H5179" cm="1">
        <f t="array" aca="1" ref="H5179" ca="1">SUMIFS(AMOUNT,APPL_ID,A5179,YEAR,C5179,DIVERSION_TYPE,"DIRECT")</f>
        <v>0</v>
      </c>
      <c r="I5179" cm="1">
        <f t="array" aca="1" ref="I5179" ca="1">SUMIFS(AMOUNT,APPL_ID,A5179,YEAR,C5179,DIVERSION_TYPE,"STORAGE")</f>
        <v>7</v>
      </c>
      <c r="J5179">
        <f t="shared" ca="1" si="80"/>
        <v>7</v>
      </c>
      <c r="K5179" s="17" cm="1">
        <f t="array" aca="1" ref="K5179" ca="1">IF(J5179&gt;0,COUNTIFS(AnnualTotalDiversion,J5179,APPL_ID,"&lt;&gt;"&amp;A5179,Owner,G5179,YEAR,C5179)/12,0)</f>
        <v>0</v>
      </c>
    </row>
    <row r="5180" spans="1:11" x14ac:dyDescent="0.25">
      <c r="A5180" t="s">
        <v>85</v>
      </c>
      <c r="B5180">
        <v>11388</v>
      </c>
      <c r="C5180">
        <v>2017</v>
      </c>
      <c r="D5180">
        <v>5</v>
      </c>
      <c r="E5180">
        <v>0</v>
      </c>
      <c r="F5180" s="15" t="s">
        <v>46</v>
      </c>
      <c r="G5180" t="str" cm="1">
        <f t="array" aca="1" ref="G5180" ca="1">_xlfn.XLOOKUP(A5180,APPLICATION_NUMBER,APPLICATION_PRIMARY_OWNER)</f>
        <v>TREASURY WINE ESTATES</v>
      </c>
      <c r="H5180" cm="1">
        <f t="array" aca="1" ref="H5180" ca="1">SUMIFS(AMOUNT,APPL_ID,A5180,YEAR,C5180,DIVERSION_TYPE,"DIRECT")</f>
        <v>0</v>
      </c>
      <c r="I5180" cm="1">
        <f t="array" aca="1" ref="I5180" ca="1">SUMIFS(AMOUNT,APPL_ID,A5180,YEAR,C5180,DIVERSION_TYPE,"STORAGE")</f>
        <v>7</v>
      </c>
      <c r="J5180">
        <f t="shared" ca="1" si="80"/>
        <v>7</v>
      </c>
      <c r="K5180" s="17" cm="1">
        <f t="array" aca="1" ref="K5180" ca="1">IF(J5180&gt;0,COUNTIFS(AnnualTotalDiversion,J5180,APPL_ID,"&lt;&gt;"&amp;A5180,Owner,G5180,YEAR,C5180)/12,0)</f>
        <v>0</v>
      </c>
    </row>
    <row r="5181" spans="1:11" x14ac:dyDescent="0.25">
      <c r="A5181" t="s">
        <v>85</v>
      </c>
      <c r="B5181">
        <v>11388</v>
      </c>
      <c r="C5181">
        <v>2017</v>
      </c>
      <c r="D5181">
        <v>5</v>
      </c>
      <c r="E5181">
        <v>0</v>
      </c>
      <c r="F5181" s="15" t="s">
        <v>45</v>
      </c>
      <c r="G5181" t="str" cm="1">
        <f t="array" aca="1" ref="G5181" ca="1">_xlfn.XLOOKUP(A5181,APPLICATION_NUMBER,APPLICATION_PRIMARY_OWNER)</f>
        <v>TREASURY WINE ESTATES</v>
      </c>
      <c r="H5181" cm="1">
        <f t="array" aca="1" ref="H5181" ca="1">SUMIFS(AMOUNT,APPL_ID,A5181,YEAR,C5181,DIVERSION_TYPE,"DIRECT")</f>
        <v>0</v>
      </c>
      <c r="I5181" cm="1">
        <f t="array" aca="1" ref="I5181" ca="1">SUMIFS(AMOUNT,APPL_ID,A5181,YEAR,C5181,DIVERSION_TYPE,"STORAGE")</f>
        <v>7</v>
      </c>
      <c r="J5181">
        <f t="shared" ca="1" si="80"/>
        <v>7</v>
      </c>
      <c r="K5181" s="17" cm="1">
        <f t="array" aca="1" ref="K5181" ca="1">IF(J5181&gt;0,COUNTIFS(AnnualTotalDiversion,J5181,APPL_ID,"&lt;&gt;"&amp;A5181,Owner,G5181,YEAR,C5181)/12,0)</f>
        <v>0</v>
      </c>
    </row>
    <row r="5182" spans="1:11" x14ac:dyDescent="0.25">
      <c r="A5182" t="s">
        <v>85</v>
      </c>
      <c r="B5182">
        <v>11388</v>
      </c>
      <c r="C5182">
        <v>2017</v>
      </c>
      <c r="D5182">
        <v>4</v>
      </c>
      <c r="E5182">
        <v>0</v>
      </c>
      <c r="F5182" s="15" t="s">
        <v>46</v>
      </c>
      <c r="G5182" t="str" cm="1">
        <f t="array" aca="1" ref="G5182" ca="1">_xlfn.XLOOKUP(A5182,APPLICATION_NUMBER,APPLICATION_PRIMARY_OWNER)</f>
        <v>TREASURY WINE ESTATES</v>
      </c>
      <c r="H5182" cm="1">
        <f t="array" aca="1" ref="H5182" ca="1">SUMIFS(AMOUNT,APPL_ID,A5182,YEAR,C5182,DIVERSION_TYPE,"DIRECT")</f>
        <v>0</v>
      </c>
      <c r="I5182" cm="1">
        <f t="array" aca="1" ref="I5182" ca="1">SUMIFS(AMOUNT,APPL_ID,A5182,YEAR,C5182,DIVERSION_TYPE,"STORAGE")</f>
        <v>7</v>
      </c>
      <c r="J5182">
        <f t="shared" ca="1" si="80"/>
        <v>7</v>
      </c>
      <c r="K5182" s="17" cm="1">
        <f t="array" aca="1" ref="K5182" ca="1">IF(J5182&gt;0,COUNTIFS(AnnualTotalDiversion,J5182,APPL_ID,"&lt;&gt;"&amp;A5182,Owner,G5182,YEAR,C5182)/12,0)</f>
        <v>0</v>
      </c>
    </row>
    <row r="5183" spans="1:11" x14ac:dyDescent="0.25">
      <c r="A5183" t="s">
        <v>85</v>
      </c>
      <c r="B5183">
        <v>11388</v>
      </c>
      <c r="C5183">
        <v>2017</v>
      </c>
      <c r="D5183">
        <v>1</v>
      </c>
      <c r="E5183">
        <v>0</v>
      </c>
      <c r="F5183" s="15" t="s">
        <v>46</v>
      </c>
      <c r="G5183" t="str" cm="1">
        <f t="array" aca="1" ref="G5183" ca="1">_xlfn.XLOOKUP(A5183,APPLICATION_NUMBER,APPLICATION_PRIMARY_OWNER)</f>
        <v>TREASURY WINE ESTATES</v>
      </c>
      <c r="H5183" cm="1">
        <f t="array" aca="1" ref="H5183" ca="1">SUMIFS(AMOUNT,APPL_ID,A5183,YEAR,C5183,DIVERSION_TYPE,"DIRECT")</f>
        <v>0</v>
      </c>
      <c r="I5183" cm="1">
        <f t="array" aca="1" ref="I5183" ca="1">SUMIFS(AMOUNT,APPL_ID,A5183,YEAR,C5183,DIVERSION_TYPE,"STORAGE")</f>
        <v>7</v>
      </c>
      <c r="J5183">
        <f t="shared" ca="1" si="80"/>
        <v>7</v>
      </c>
      <c r="K5183" s="17" cm="1">
        <f t="array" aca="1" ref="K5183" ca="1">IF(J5183&gt;0,COUNTIFS(AnnualTotalDiversion,J5183,APPL_ID,"&lt;&gt;"&amp;A5183,Owner,G5183,YEAR,C5183)/12,0)</f>
        <v>0</v>
      </c>
    </row>
    <row r="5184" spans="1:11" x14ac:dyDescent="0.25">
      <c r="A5184" t="s">
        <v>85</v>
      </c>
      <c r="B5184">
        <v>11388</v>
      </c>
      <c r="C5184">
        <v>2017</v>
      </c>
      <c r="D5184">
        <v>6</v>
      </c>
      <c r="E5184">
        <v>9</v>
      </c>
      <c r="F5184" s="15" t="s">
        <v>44</v>
      </c>
      <c r="G5184" t="str" cm="1">
        <f t="array" aca="1" ref="G5184" ca="1">_xlfn.XLOOKUP(A5184,APPLICATION_NUMBER,APPLICATION_PRIMARY_OWNER)</f>
        <v>TREASURY WINE ESTATES</v>
      </c>
      <c r="H5184" cm="1">
        <f t="array" aca="1" ref="H5184" ca="1">SUMIFS(AMOUNT,APPL_ID,A5184,YEAR,C5184,DIVERSION_TYPE,"DIRECT")</f>
        <v>0</v>
      </c>
      <c r="I5184" cm="1">
        <f t="array" aca="1" ref="I5184" ca="1">SUMIFS(AMOUNT,APPL_ID,A5184,YEAR,C5184,DIVERSION_TYPE,"STORAGE")</f>
        <v>7</v>
      </c>
      <c r="J5184">
        <f t="shared" ca="1" si="80"/>
        <v>7</v>
      </c>
      <c r="K5184" s="17" cm="1">
        <f t="array" aca="1" ref="K5184" ca="1">IF(J5184&gt;0,COUNTIFS(AnnualTotalDiversion,J5184,APPL_ID,"&lt;&gt;"&amp;A5184,Owner,G5184,YEAR,C5184)/12,0)</f>
        <v>0</v>
      </c>
    </row>
    <row r="5185" spans="1:11" x14ac:dyDescent="0.25">
      <c r="A5185" t="s">
        <v>85</v>
      </c>
      <c r="B5185">
        <v>11388</v>
      </c>
      <c r="C5185">
        <v>2017</v>
      </c>
      <c r="D5185">
        <v>6</v>
      </c>
      <c r="E5185">
        <v>0</v>
      </c>
      <c r="F5185" s="15" t="s">
        <v>45</v>
      </c>
      <c r="G5185" t="str" cm="1">
        <f t="array" aca="1" ref="G5185" ca="1">_xlfn.XLOOKUP(A5185,APPLICATION_NUMBER,APPLICATION_PRIMARY_OWNER)</f>
        <v>TREASURY WINE ESTATES</v>
      </c>
      <c r="H5185" cm="1">
        <f t="array" aca="1" ref="H5185" ca="1">SUMIFS(AMOUNT,APPL_ID,A5185,YEAR,C5185,DIVERSION_TYPE,"DIRECT")</f>
        <v>0</v>
      </c>
      <c r="I5185" cm="1">
        <f t="array" aca="1" ref="I5185" ca="1">SUMIFS(AMOUNT,APPL_ID,A5185,YEAR,C5185,DIVERSION_TYPE,"STORAGE")</f>
        <v>7</v>
      </c>
      <c r="J5185">
        <f t="shared" ca="1" si="80"/>
        <v>7</v>
      </c>
      <c r="K5185" s="17" cm="1">
        <f t="array" aca="1" ref="K5185" ca="1">IF(J5185&gt;0,COUNTIFS(AnnualTotalDiversion,J5185,APPL_ID,"&lt;&gt;"&amp;A5185,Owner,G5185,YEAR,C5185)/12,0)</f>
        <v>0</v>
      </c>
    </row>
    <row r="5186" spans="1:11" x14ac:dyDescent="0.25">
      <c r="A5186" t="s">
        <v>85</v>
      </c>
      <c r="B5186">
        <v>11388</v>
      </c>
      <c r="C5186">
        <v>2017</v>
      </c>
      <c r="D5186">
        <v>4</v>
      </c>
      <c r="E5186">
        <v>0</v>
      </c>
      <c r="F5186" s="15" t="s">
        <v>44</v>
      </c>
      <c r="G5186" t="str" cm="1">
        <f t="array" aca="1" ref="G5186" ca="1">_xlfn.XLOOKUP(A5186,APPLICATION_NUMBER,APPLICATION_PRIMARY_OWNER)</f>
        <v>TREASURY WINE ESTATES</v>
      </c>
      <c r="H5186" cm="1">
        <f t="array" aca="1" ref="H5186" ca="1">SUMIFS(AMOUNT,APPL_ID,A5186,YEAR,C5186,DIVERSION_TYPE,"DIRECT")</f>
        <v>0</v>
      </c>
      <c r="I5186" cm="1">
        <f t="array" aca="1" ref="I5186" ca="1">SUMIFS(AMOUNT,APPL_ID,A5186,YEAR,C5186,DIVERSION_TYPE,"STORAGE")</f>
        <v>7</v>
      </c>
      <c r="J5186">
        <f t="shared" ca="1" si="80"/>
        <v>7</v>
      </c>
      <c r="K5186" s="17" cm="1">
        <f t="array" aca="1" ref="K5186" ca="1">IF(J5186&gt;0,COUNTIFS(AnnualTotalDiversion,J5186,APPL_ID,"&lt;&gt;"&amp;A5186,Owner,G5186,YEAR,C5186)/12,0)</f>
        <v>0</v>
      </c>
    </row>
    <row r="5187" spans="1:11" x14ac:dyDescent="0.25">
      <c r="A5187" t="s">
        <v>85</v>
      </c>
      <c r="B5187">
        <v>11388</v>
      </c>
      <c r="C5187">
        <v>2017</v>
      </c>
      <c r="D5187">
        <v>6</v>
      </c>
      <c r="E5187">
        <v>0</v>
      </c>
      <c r="F5187" s="15" t="s">
        <v>46</v>
      </c>
      <c r="G5187" t="str" cm="1">
        <f t="array" aca="1" ref="G5187" ca="1">_xlfn.XLOOKUP(A5187,APPLICATION_NUMBER,APPLICATION_PRIMARY_OWNER)</f>
        <v>TREASURY WINE ESTATES</v>
      </c>
      <c r="H5187" cm="1">
        <f t="array" aca="1" ref="H5187" ca="1">SUMIFS(AMOUNT,APPL_ID,A5187,YEAR,C5187,DIVERSION_TYPE,"DIRECT")</f>
        <v>0</v>
      </c>
      <c r="I5187" cm="1">
        <f t="array" aca="1" ref="I5187" ca="1">SUMIFS(AMOUNT,APPL_ID,A5187,YEAR,C5187,DIVERSION_TYPE,"STORAGE")</f>
        <v>7</v>
      </c>
      <c r="J5187">
        <f t="shared" ca="1" si="80"/>
        <v>7</v>
      </c>
      <c r="K5187" s="17" cm="1">
        <f t="array" aca="1" ref="K5187" ca="1">IF(J5187&gt;0,COUNTIFS(AnnualTotalDiversion,J5187,APPL_ID,"&lt;&gt;"&amp;A5187,Owner,G5187,YEAR,C5187)/12,0)</f>
        <v>0</v>
      </c>
    </row>
    <row r="5188" spans="1:11" x14ac:dyDescent="0.25">
      <c r="A5188" t="s">
        <v>86</v>
      </c>
      <c r="B5188">
        <v>11389</v>
      </c>
      <c r="C5188">
        <v>2017</v>
      </c>
      <c r="D5188">
        <v>8</v>
      </c>
      <c r="E5188">
        <v>0</v>
      </c>
      <c r="F5188" s="15" t="s">
        <v>44</v>
      </c>
      <c r="G5188" t="str" cm="1">
        <f t="array" aca="1" ref="G5188" ca="1">_xlfn.XLOOKUP(A5188,APPLICATION_NUMBER,APPLICATION_PRIMARY_OWNER)</f>
        <v>TREASURY WINE ESTATES</v>
      </c>
      <c r="H5188" cm="1">
        <f t="array" aca="1" ref="H5188" ca="1">SUMIFS(AMOUNT,APPL_ID,A5188,YEAR,C5188,DIVERSION_TYPE,"DIRECT")</f>
        <v>0</v>
      </c>
      <c r="I5188" cm="1">
        <f t="array" aca="1" ref="I5188" ca="1">SUMIFS(AMOUNT,APPL_ID,A5188,YEAR,C5188,DIVERSION_TYPE,"STORAGE")</f>
        <v>0</v>
      </c>
      <c r="J5188">
        <f t="shared" ca="1" si="80"/>
        <v>0</v>
      </c>
      <c r="K5188" s="17" cm="1">
        <f t="array" aca="1" ref="K5188" ca="1">IF(J5188&gt;0,COUNTIFS(AnnualTotalDiversion,J5188,APPL_ID,"&lt;&gt;"&amp;A5188,Owner,G5188,YEAR,C5188)/12,0)</f>
        <v>0</v>
      </c>
    </row>
    <row r="5189" spans="1:11" x14ac:dyDescent="0.25">
      <c r="A5189" t="s">
        <v>86</v>
      </c>
      <c r="B5189">
        <v>11389</v>
      </c>
      <c r="C5189">
        <v>2018</v>
      </c>
      <c r="D5189">
        <v>3</v>
      </c>
      <c r="E5189">
        <v>0</v>
      </c>
      <c r="F5189" s="15" t="s">
        <v>45</v>
      </c>
      <c r="G5189" t="str" cm="1">
        <f t="array" aca="1" ref="G5189" ca="1">_xlfn.XLOOKUP(A5189,APPLICATION_NUMBER,APPLICATION_PRIMARY_OWNER)</f>
        <v>TREASURY WINE ESTATES</v>
      </c>
      <c r="H5189" cm="1">
        <f t="array" aca="1" ref="H5189" ca="1">SUMIFS(AMOUNT,APPL_ID,A5189,YEAR,C5189,DIVERSION_TYPE,"DIRECT")</f>
        <v>1</v>
      </c>
      <c r="I5189" cm="1">
        <f t="array" aca="1" ref="I5189" ca="1">SUMIFS(AMOUNT,APPL_ID,A5189,YEAR,C5189,DIVERSION_TYPE,"STORAGE")</f>
        <v>0</v>
      </c>
      <c r="J5189">
        <f t="shared" ref="J5189:J5252" ca="1" si="81">SUM(H5189:I5189)</f>
        <v>1</v>
      </c>
      <c r="K5189" s="17" cm="1">
        <f t="array" aca="1" ref="K5189" ca="1">IF(J5189&gt;0,COUNTIFS(AnnualTotalDiversion,J5189,APPL_ID,"&lt;&gt;"&amp;A5189,Owner,G5189,YEAR,C5189)/12,0)</f>
        <v>0</v>
      </c>
    </row>
    <row r="5190" spans="1:11" x14ac:dyDescent="0.25">
      <c r="A5190" t="s">
        <v>86</v>
      </c>
      <c r="B5190">
        <v>11389</v>
      </c>
      <c r="C5190">
        <v>2018</v>
      </c>
      <c r="D5190">
        <v>5</v>
      </c>
      <c r="E5190">
        <v>0</v>
      </c>
      <c r="F5190" s="15" t="s">
        <v>46</v>
      </c>
      <c r="G5190" t="str" cm="1">
        <f t="array" aca="1" ref="G5190" ca="1">_xlfn.XLOOKUP(A5190,APPLICATION_NUMBER,APPLICATION_PRIMARY_OWNER)</f>
        <v>TREASURY WINE ESTATES</v>
      </c>
      <c r="H5190" cm="1">
        <f t="array" aca="1" ref="H5190" ca="1">SUMIFS(AMOUNT,APPL_ID,A5190,YEAR,C5190,DIVERSION_TYPE,"DIRECT")</f>
        <v>1</v>
      </c>
      <c r="I5190" cm="1">
        <f t="array" aca="1" ref="I5190" ca="1">SUMIFS(AMOUNT,APPL_ID,A5190,YEAR,C5190,DIVERSION_TYPE,"STORAGE")</f>
        <v>0</v>
      </c>
      <c r="J5190">
        <f t="shared" ca="1" si="81"/>
        <v>1</v>
      </c>
      <c r="K5190" s="17" cm="1">
        <f t="array" aca="1" ref="K5190" ca="1">IF(J5190&gt;0,COUNTIFS(AnnualTotalDiversion,J5190,APPL_ID,"&lt;&gt;"&amp;A5190,Owner,G5190,YEAR,C5190)/12,0)</f>
        <v>0</v>
      </c>
    </row>
    <row r="5191" spans="1:11" x14ac:dyDescent="0.25">
      <c r="A5191" t="s">
        <v>86</v>
      </c>
      <c r="B5191">
        <v>11389</v>
      </c>
      <c r="C5191">
        <v>2018</v>
      </c>
      <c r="D5191">
        <v>5</v>
      </c>
      <c r="E5191">
        <v>1</v>
      </c>
      <c r="F5191" s="15" t="s">
        <v>45</v>
      </c>
      <c r="G5191" t="str" cm="1">
        <f t="array" aca="1" ref="G5191" ca="1">_xlfn.XLOOKUP(A5191,APPLICATION_NUMBER,APPLICATION_PRIMARY_OWNER)</f>
        <v>TREASURY WINE ESTATES</v>
      </c>
      <c r="H5191" cm="1">
        <f t="array" aca="1" ref="H5191" ca="1">SUMIFS(AMOUNT,APPL_ID,A5191,YEAR,C5191,DIVERSION_TYPE,"DIRECT")</f>
        <v>1</v>
      </c>
      <c r="I5191" cm="1">
        <f t="array" aca="1" ref="I5191" ca="1">SUMIFS(AMOUNT,APPL_ID,A5191,YEAR,C5191,DIVERSION_TYPE,"STORAGE")</f>
        <v>0</v>
      </c>
      <c r="J5191">
        <f t="shared" ca="1" si="81"/>
        <v>1</v>
      </c>
      <c r="K5191" s="17" cm="1">
        <f t="array" aca="1" ref="K5191" ca="1">IF(J5191&gt;0,COUNTIFS(AnnualTotalDiversion,J5191,APPL_ID,"&lt;&gt;"&amp;A5191,Owner,G5191,YEAR,C5191)/12,0)</f>
        <v>0</v>
      </c>
    </row>
    <row r="5192" spans="1:11" x14ac:dyDescent="0.25">
      <c r="A5192" t="s">
        <v>86</v>
      </c>
      <c r="B5192">
        <v>11389</v>
      </c>
      <c r="C5192">
        <v>2019</v>
      </c>
      <c r="D5192">
        <v>6</v>
      </c>
      <c r="E5192">
        <v>0</v>
      </c>
      <c r="F5192" s="15" t="s">
        <v>46</v>
      </c>
      <c r="G5192" t="str" cm="1">
        <f t="array" aca="1" ref="G5192" ca="1">_xlfn.XLOOKUP(A5192,APPLICATION_NUMBER,APPLICATION_PRIMARY_OWNER)</f>
        <v>TREASURY WINE ESTATES</v>
      </c>
      <c r="H5192" cm="1">
        <f t="array" aca="1" ref="H5192" ca="1">SUMIFS(AMOUNT,APPL_ID,A5192,YEAR,C5192,DIVERSION_TYPE,"DIRECT")</f>
        <v>1.7</v>
      </c>
      <c r="I5192" cm="1">
        <f t="array" aca="1" ref="I5192" ca="1">SUMIFS(AMOUNT,APPL_ID,A5192,YEAR,C5192,DIVERSION_TYPE,"STORAGE")</f>
        <v>0</v>
      </c>
      <c r="J5192">
        <f t="shared" ca="1" si="81"/>
        <v>1.7</v>
      </c>
      <c r="K5192" s="17" cm="1">
        <f t="array" aca="1" ref="K5192" ca="1">IF(J5192&gt;0,COUNTIFS(AnnualTotalDiversion,J5192,APPL_ID,"&lt;&gt;"&amp;A5192,Owner,G5192,YEAR,C5192)/12,0)</f>
        <v>0</v>
      </c>
    </row>
    <row r="5193" spans="1:11" x14ac:dyDescent="0.25">
      <c r="A5193" t="s">
        <v>86</v>
      </c>
      <c r="B5193">
        <v>11389</v>
      </c>
      <c r="C5193">
        <v>2018</v>
      </c>
      <c r="D5193">
        <v>1</v>
      </c>
      <c r="E5193">
        <v>0</v>
      </c>
      <c r="F5193" s="15" t="s">
        <v>45</v>
      </c>
      <c r="G5193" t="str" cm="1">
        <f t="array" aca="1" ref="G5193" ca="1">_xlfn.XLOOKUP(A5193,APPLICATION_NUMBER,APPLICATION_PRIMARY_OWNER)</f>
        <v>TREASURY WINE ESTATES</v>
      </c>
      <c r="H5193" cm="1">
        <f t="array" aca="1" ref="H5193" ca="1">SUMIFS(AMOUNT,APPL_ID,A5193,YEAR,C5193,DIVERSION_TYPE,"DIRECT")</f>
        <v>1</v>
      </c>
      <c r="I5193" cm="1">
        <f t="array" aca="1" ref="I5193" ca="1">SUMIFS(AMOUNT,APPL_ID,A5193,YEAR,C5193,DIVERSION_TYPE,"STORAGE")</f>
        <v>0</v>
      </c>
      <c r="J5193">
        <f t="shared" ca="1" si="81"/>
        <v>1</v>
      </c>
      <c r="K5193" s="17" cm="1">
        <f t="array" aca="1" ref="K5193" ca="1">IF(J5193&gt;0,COUNTIFS(AnnualTotalDiversion,J5193,APPL_ID,"&lt;&gt;"&amp;A5193,Owner,G5193,YEAR,C5193)/12,0)</f>
        <v>0</v>
      </c>
    </row>
    <row r="5194" spans="1:11" x14ac:dyDescent="0.25">
      <c r="A5194" t="s">
        <v>86</v>
      </c>
      <c r="B5194">
        <v>11389</v>
      </c>
      <c r="C5194">
        <v>2019</v>
      </c>
      <c r="D5194">
        <v>6</v>
      </c>
      <c r="E5194">
        <v>0</v>
      </c>
      <c r="F5194" s="15" t="s">
        <v>44</v>
      </c>
      <c r="G5194" t="str" cm="1">
        <f t="array" aca="1" ref="G5194" ca="1">_xlfn.XLOOKUP(A5194,APPLICATION_NUMBER,APPLICATION_PRIMARY_OWNER)</f>
        <v>TREASURY WINE ESTATES</v>
      </c>
      <c r="H5194" cm="1">
        <f t="array" aca="1" ref="H5194" ca="1">SUMIFS(AMOUNT,APPL_ID,A5194,YEAR,C5194,DIVERSION_TYPE,"DIRECT")</f>
        <v>1.7</v>
      </c>
      <c r="I5194" cm="1">
        <f t="array" aca="1" ref="I5194" ca="1">SUMIFS(AMOUNT,APPL_ID,A5194,YEAR,C5194,DIVERSION_TYPE,"STORAGE")</f>
        <v>0</v>
      </c>
      <c r="J5194">
        <f t="shared" ca="1" si="81"/>
        <v>1.7</v>
      </c>
      <c r="K5194" s="17" cm="1">
        <f t="array" aca="1" ref="K5194" ca="1">IF(J5194&gt;0,COUNTIFS(AnnualTotalDiversion,J5194,APPL_ID,"&lt;&gt;"&amp;A5194,Owner,G5194,YEAR,C5194)/12,0)</f>
        <v>0</v>
      </c>
    </row>
    <row r="5195" spans="1:11" x14ac:dyDescent="0.25">
      <c r="A5195" t="s">
        <v>86</v>
      </c>
      <c r="B5195">
        <v>11389</v>
      </c>
      <c r="C5195">
        <v>2018</v>
      </c>
      <c r="D5195">
        <v>4</v>
      </c>
      <c r="E5195">
        <v>0</v>
      </c>
      <c r="F5195" s="15" t="s">
        <v>45</v>
      </c>
      <c r="G5195" t="str" cm="1">
        <f t="array" aca="1" ref="G5195" ca="1">_xlfn.XLOOKUP(A5195,APPLICATION_NUMBER,APPLICATION_PRIMARY_OWNER)</f>
        <v>TREASURY WINE ESTATES</v>
      </c>
      <c r="H5195" cm="1">
        <f t="array" aca="1" ref="H5195" ca="1">SUMIFS(AMOUNT,APPL_ID,A5195,YEAR,C5195,DIVERSION_TYPE,"DIRECT")</f>
        <v>1</v>
      </c>
      <c r="I5195" cm="1">
        <f t="array" aca="1" ref="I5195" ca="1">SUMIFS(AMOUNT,APPL_ID,A5195,YEAR,C5195,DIVERSION_TYPE,"STORAGE")</f>
        <v>0</v>
      </c>
      <c r="J5195">
        <f t="shared" ca="1" si="81"/>
        <v>1</v>
      </c>
      <c r="K5195" s="17" cm="1">
        <f t="array" aca="1" ref="K5195" ca="1">IF(J5195&gt;0,COUNTIFS(AnnualTotalDiversion,J5195,APPL_ID,"&lt;&gt;"&amp;A5195,Owner,G5195,YEAR,C5195)/12,0)</f>
        <v>0</v>
      </c>
    </row>
    <row r="5196" spans="1:11" x14ac:dyDescent="0.25">
      <c r="A5196" t="s">
        <v>86</v>
      </c>
      <c r="B5196">
        <v>11389</v>
      </c>
      <c r="C5196">
        <v>2020</v>
      </c>
      <c r="D5196">
        <v>8</v>
      </c>
      <c r="E5196">
        <v>0</v>
      </c>
      <c r="F5196" s="15" t="s">
        <v>44</v>
      </c>
      <c r="G5196" t="str" cm="1">
        <f t="array" aca="1" ref="G5196" ca="1">_xlfn.XLOOKUP(A5196,APPLICATION_NUMBER,APPLICATION_PRIMARY_OWNER)</f>
        <v>TREASURY WINE ESTATES</v>
      </c>
      <c r="H5196" cm="1">
        <f t="array" aca="1" ref="H5196" ca="1">SUMIFS(AMOUNT,APPL_ID,A5196,YEAR,C5196,DIVERSION_TYPE,"DIRECT")</f>
        <v>0</v>
      </c>
      <c r="I5196" cm="1">
        <f t="array" aca="1" ref="I5196" ca="1">SUMIFS(AMOUNT,APPL_ID,A5196,YEAR,C5196,DIVERSION_TYPE,"STORAGE")</f>
        <v>0</v>
      </c>
      <c r="J5196">
        <f t="shared" ca="1" si="81"/>
        <v>0</v>
      </c>
      <c r="K5196" s="17" cm="1">
        <f t="array" aca="1" ref="K5196" ca="1">IF(J5196&gt;0,COUNTIFS(AnnualTotalDiversion,J5196,APPL_ID,"&lt;&gt;"&amp;A5196,Owner,G5196,YEAR,C5196)/12,0)</f>
        <v>0</v>
      </c>
    </row>
    <row r="5197" spans="1:11" x14ac:dyDescent="0.25">
      <c r="A5197" t="s">
        <v>86</v>
      </c>
      <c r="B5197">
        <v>11389</v>
      </c>
      <c r="C5197">
        <v>2020</v>
      </c>
      <c r="D5197">
        <v>9</v>
      </c>
      <c r="E5197">
        <v>0</v>
      </c>
      <c r="F5197" s="15" t="s">
        <v>44</v>
      </c>
      <c r="G5197" t="str" cm="1">
        <f t="array" aca="1" ref="G5197" ca="1">_xlfn.XLOOKUP(A5197,APPLICATION_NUMBER,APPLICATION_PRIMARY_OWNER)</f>
        <v>TREASURY WINE ESTATES</v>
      </c>
      <c r="H5197" cm="1">
        <f t="array" aca="1" ref="H5197" ca="1">SUMIFS(AMOUNT,APPL_ID,A5197,YEAR,C5197,DIVERSION_TYPE,"DIRECT")</f>
        <v>0</v>
      </c>
      <c r="I5197" cm="1">
        <f t="array" aca="1" ref="I5197" ca="1">SUMIFS(AMOUNT,APPL_ID,A5197,YEAR,C5197,DIVERSION_TYPE,"STORAGE")</f>
        <v>0</v>
      </c>
      <c r="J5197">
        <f t="shared" ca="1" si="81"/>
        <v>0</v>
      </c>
      <c r="K5197" s="17" cm="1">
        <f t="array" aca="1" ref="K5197" ca="1">IF(J5197&gt;0,COUNTIFS(AnnualTotalDiversion,J5197,APPL_ID,"&lt;&gt;"&amp;A5197,Owner,G5197,YEAR,C5197)/12,0)</f>
        <v>0</v>
      </c>
    </row>
    <row r="5198" spans="1:11" x14ac:dyDescent="0.25">
      <c r="A5198" t="s">
        <v>86</v>
      </c>
      <c r="B5198">
        <v>11389</v>
      </c>
      <c r="C5198">
        <v>2018</v>
      </c>
      <c r="D5198">
        <v>1</v>
      </c>
      <c r="E5198">
        <v>0</v>
      </c>
      <c r="F5198" s="15" t="s">
        <v>46</v>
      </c>
      <c r="G5198" t="str" cm="1">
        <f t="array" aca="1" ref="G5198" ca="1">_xlfn.XLOOKUP(A5198,APPLICATION_NUMBER,APPLICATION_PRIMARY_OWNER)</f>
        <v>TREASURY WINE ESTATES</v>
      </c>
      <c r="H5198" cm="1">
        <f t="array" aca="1" ref="H5198" ca="1">SUMIFS(AMOUNT,APPL_ID,A5198,YEAR,C5198,DIVERSION_TYPE,"DIRECT")</f>
        <v>1</v>
      </c>
      <c r="I5198" cm="1">
        <f t="array" aca="1" ref="I5198" ca="1">SUMIFS(AMOUNT,APPL_ID,A5198,YEAR,C5198,DIVERSION_TYPE,"STORAGE")</f>
        <v>0</v>
      </c>
      <c r="J5198">
        <f t="shared" ca="1" si="81"/>
        <v>1</v>
      </c>
      <c r="K5198" s="17" cm="1">
        <f t="array" aca="1" ref="K5198" ca="1">IF(J5198&gt;0,COUNTIFS(AnnualTotalDiversion,J5198,APPL_ID,"&lt;&gt;"&amp;A5198,Owner,G5198,YEAR,C5198)/12,0)</f>
        <v>0</v>
      </c>
    </row>
    <row r="5199" spans="1:11" x14ac:dyDescent="0.25">
      <c r="A5199" t="s">
        <v>86</v>
      </c>
      <c r="B5199">
        <v>11389</v>
      </c>
      <c r="C5199">
        <v>2018</v>
      </c>
      <c r="D5199">
        <v>5</v>
      </c>
      <c r="E5199">
        <v>1</v>
      </c>
      <c r="F5199" s="15" t="s">
        <v>44</v>
      </c>
      <c r="G5199" t="str" cm="1">
        <f t="array" aca="1" ref="G5199" ca="1">_xlfn.XLOOKUP(A5199,APPLICATION_NUMBER,APPLICATION_PRIMARY_OWNER)</f>
        <v>TREASURY WINE ESTATES</v>
      </c>
      <c r="H5199" cm="1">
        <f t="array" aca="1" ref="H5199" ca="1">SUMIFS(AMOUNT,APPL_ID,A5199,YEAR,C5199,DIVERSION_TYPE,"DIRECT")</f>
        <v>1</v>
      </c>
      <c r="I5199" cm="1">
        <f t="array" aca="1" ref="I5199" ca="1">SUMIFS(AMOUNT,APPL_ID,A5199,YEAR,C5199,DIVERSION_TYPE,"STORAGE")</f>
        <v>0</v>
      </c>
      <c r="J5199">
        <f t="shared" ca="1" si="81"/>
        <v>1</v>
      </c>
      <c r="K5199" s="17" cm="1">
        <f t="array" aca="1" ref="K5199" ca="1">IF(J5199&gt;0,COUNTIFS(AnnualTotalDiversion,J5199,APPL_ID,"&lt;&gt;"&amp;A5199,Owner,G5199,YEAR,C5199)/12,0)</f>
        <v>0</v>
      </c>
    </row>
    <row r="5200" spans="1:11" x14ac:dyDescent="0.25">
      <c r="A5200" t="s">
        <v>86</v>
      </c>
      <c r="B5200">
        <v>11389</v>
      </c>
      <c r="C5200">
        <v>2019</v>
      </c>
      <c r="D5200">
        <v>6</v>
      </c>
      <c r="E5200">
        <v>0</v>
      </c>
      <c r="F5200" s="15" t="s">
        <v>45</v>
      </c>
      <c r="G5200" t="str" cm="1">
        <f t="array" aca="1" ref="G5200" ca="1">_xlfn.XLOOKUP(A5200,APPLICATION_NUMBER,APPLICATION_PRIMARY_OWNER)</f>
        <v>TREASURY WINE ESTATES</v>
      </c>
      <c r="H5200" cm="1">
        <f t="array" aca="1" ref="H5200" ca="1">SUMIFS(AMOUNT,APPL_ID,A5200,YEAR,C5200,DIVERSION_TYPE,"DIRECT")</f>
        <v>1.7</v>
      </c>
      <c r="I5200" cm="1">
        <f t="array" aca="1" ref="I5200" ca="1">SUMIFS(AMOUNT,APPL_ID,A5200,YEAR,C5200,DIVERSION_TYPE,"STORAGE")</f>
        <v>0</v>
      </c>
      <c r="J5200">
        <f t="shared" ca="1" si="81"/>
        <v>1.7</v>
      </c>
      <c r="K5200" s="17" cm="1">
        <f t="array" aca="1" ref="K5200" ca="1">IF(J5200&gt;0,COUNTIFS(AnnualTotalDiversion,J5200,APPL_ID,"&lt;&gt;"&amp;A5200,Owner,G5200,YEAR,C5200)/12,0)</f>
        <v>0</v>
      </c>
    </row>
    <row r="5201" spans="1:11" x14ac:dyDescent="0.25">
      <c r="A5201" t="s">
        <v>86</v>
      </c>
      <c r="B5201">
        <v>11389</v>
      </c>
      <c r="C5201">
        <v>2020</v>
      </c>
      <c r="D5201">
        <v>12</v>
      </c>
      <c r="E5201">
        <v>0</v>
      </c>
      <c r="F5201" s="15" t="s">
        <v>45</v>
      </c>
      <c r="G5201" t="str" cm="1">
        <f t="array" aca="1" ref="G5201" ca="1">_xlfn.XLOOKUP(A5201,APPLICATION_NUMBER,APPLICATION_PRIMARY_OWNER)</f>
        <v>TREASURY WINE ESTATES</v>
      </c>
      <c r="H5201" cm="1">
        <f t="array" aca="1" ref="H5201" ca="1">SUMIFS(AMOUNT,APPL_ID,A5201,YEAR,C5201,DIVERSION_TYPE,"DIRECT")</f>
        <v>0</v>
      </c>
      <c r="I5201" cm="1">
        <f t="array" aca="1" ref="I5201" ca="1">SUMIFS(AMOUNT,APPL_ID,A5201,YEAR,C5201,DIVERSION_TYPE,"STORAGE")</f>
        <v>0</v>
      </c>
      <c r="J5201">
        <f t="shared" ca="1" si="81"/>
        <v>0</v>
      </c>
      <c r="K5201" s="17" cm="1">
        <f t="array" aca="1" ref="K5201" ca="1">IF(J5201&gt;0,COUNTIFS(AnnualTotalDiversion,J5201,APPL_ID,"&lt;&gt;"&amp;A5201,Owner,G5201,YEAR,C5201)/12,0)</f>
        <v>0</v>
      </c>
    </row>
    <row r="5202" spans="1:11" x14ac:dyDescent="0.25">
      <c r="A5202" t="s">
        <v>86</v>
      </c>
      <c r="B5202">
        <v>11389</v>
      </c>
      <c r="C5202">
        <v>2020</v>
      </c>
      <c r="D5202">
        <v>8</v>
      </c>
      <c r="E5202">
        <v>0</v>
      </c>
      <c r="F5202" s="15" t="s">
        <v>46</v>
      </c>
      <c r="G5202" t="str" cm="1">
        <f t="array" aca="1" ref="G5202" ca="1">_xlfn.XLOOKUP(A5202,APPLICATION_NUMBER,APPLICATION_PRIMARY_OWNER)</f>
        <v>TREASURY WINE ESTATES</v>
      </c>
      <c r="H5202" cm="1">
        <f t="array" aca="1" ref="H5202" ca="1">SUMIFS(AMOUNT,APPL_ID,A5202,YEAR,C5202,DIVERSION_TYPE,"DIRECT")</f>
        <v>0</v>
      </c>
      <c r="I5202" cm="1">
        <f t="array" aca="1" ref="I5202" ca="1">SUMIFS(AMOUNT,APPL_ID,A5202,YEAR,C5202,DIVERSION_TYPE,"STORAGE")</f>
        <v>0</v>
      </c>
      <c r="J5202">
        <f t="shared" ca="1" si="81"/>
        <v>0</v>
      </c>
      <c r="K5202" s="17" cm="1">
        <f t="array" aca="1" ref="K5202" ca="1">IF(J5202&gt;0,COUNTIFS(AnnualTotalDiversion,J5202,APPL_ID,"&lt;&gt;"&amp;A5202,Owner,G5202,YEAR,C5202)/12,0)</f>
        <v>0</v>
      </c>
    </row>
    <row r="5203" spans="1:11" x14ac:dyDescent="0.25">
      <c r="A5203" t="s">
        <v>86</v>
      </c>
      <c r="B5203">
        <v>11389</v>
      </c>
      <c r="C5203">
        <v>2020</v>
      </c>
      <c r="D5203">
        <v>12</v>
      </c>
      <c r="E5203">
        <v>0</v>
      </c>
      <c r="F5203" s="15" t="s">
        <v>44</v>
      </c>
      <c r="G5203" t="str" cm="1">
        <f t="array" aca="1" ref="G5203" ca="1">_xlfn.XLOOKUP(A5203,APPLICATION_NUMBER,APPLICATION_PRIMARY_OWNER)</f>
        <v>TREASURY WINE ESTATES</v>
      </c>
      <c r="H5203" cm="1">
        <f t="array" aca="1" ref="H5203" ca="1">SUMIFS(AMOUNT,APPL_ID,A5203,YEAR,C5203,DIVERSION_TYPE,"DIRECT")</f>
        <v>0</v>
      </c>
      <c r="I5203" cm="1">
        <f t="array" aca="1" ref="I5203" ca="1">SUMIFS(AMOUNT,APPL_ID,A5203,YEAR,C5203,DIVERSION_TYPE,"STORAGE")</f>
        <v>0</v>
      </c>
      <c r="J5203">
        <f t="shared" ca="1" si="81"/>
        <v>0</v>
      </c>
      <c r="K5203" s="17" cm="1">
        <f t="array" aca="1" ref="K5203" ca="1">IF(J5203&gt;0,COUNTIFS(AnnualTotalDiversion,J5203,APPL_ID,"&lt;&gt;"&amp;A5203,Owner,G5203,YEAR,C5203)/12,0)</f>
        <v>0</v>
      </c>
    </row>
    <row r="5204" spans="1:11" x14ac:dyDescent="0.25">
      <c r="A5204" t="s">
        <v>86</v>
      </c>
      <c r="B5204">
        <v>11389</v>
      </c>
      <c r="C5204">
        <v>2020</v>
      </c>
      <c r="D5204">
        <v>11</v>
      </c>
      <c r="E5204">
        <v>0</v>
      </c>
      <c r="F5204" s="15" t="s">
        <v>44</v>
      </c>
      <c r="G5204" t="str" cm="1">
        <f t="array" aca="1" ref="G5204" ca="1">_xlfn.XLOOKUP(A5204,APPLICATION_NUMBER,APPLICATION_PRIMARY_OWNER)</f>
        <v>TREASURY WINE ESTATES</v>
      </c>
      <c r="H5204" cm="1">
        <f t="array" aca="1" ref="H5204" ca="1">SUMIFS(AMOUNT,APPL_ID,A5204,YEAR,C5204,DIVERSION_TYPE,"DIRECT")</f>
        <v>0</v>
      </c>
      <c r="I5204" cm="1">
        <f t="array" aca="1" ref="I5204" ca="1">SUMIFS(AMOUNT,APPL_ID,A5204,YEAR,C5204,DIVERSION_TYPE,"STORAGE")</f>
        <v>0</v>
      </c>
      <c r="J5204">
        <f t="shared" ca="1" si="81"/>
        <v>0</v>
      </c>
      <c r="K5204" s="17" cm="1">
        <f t="array" aca="1" ref="K5204" ca="1">IF(J5204&gt;0,COUNTIFS(AnnualTotalDiversion,J5204,APPL_ID,"&lt;&gt;"&amp;A5204,Owner,G5204,YEAR,C5204)/12,0)</f>
        <v>0</v>
      </c>
    </row>
    <row r="5205" spans="1:11" x14ac:dyDescent="0.25">
      <c r="A5205" t="s">
        <v>86</v>
      </c>
      <c r="B5205">
        <v>11389</v>
      </c>
      <c r="C5205">
        <v>2018</v>
      </c>
      <c r="D5205">
        <v>4</v>
      </c>
      <c r="E5205">
        <v>0</v>
      </c>
      <c r="F5205" s="15" t="s">
        <v>46</v>
      </c>
      <c r="G5205" t="str" cm="1">
        <f t="array" aca="1" ref="G5205" ca="1">_xlfn.XLOOKUP(A5205,APPLICATION_NUMBER,APPLICATION_PRIMARY_OWNER)</f>
        <v>TREASURY WINE ESTATES</v>
      </c>
      <c r="H5205" cm="1">
        <f t="array" aca="1" ref="H5205" ca="1">SUMIFS(AMOUNT,APPL_ID,A5205,YEAR,C5205,DIVERSION_TYPE,"DIRECT")</f>
        <v>1</v>
      </c>
      <c r="I5205" cm="1">
        <f t="array" aca="1" ref="I5205" ca="1">SUMIFS(AMOUNT,APPL_ID,A5205,YEAR,C5205,DIVERSION_TYPE,"STORAGE")</f>
        <v>0</v>
      </c>
      <c r="J5205">
        <f t="shared" ca="1" si="81"/>
        <v>1</v>
      </c>
      <c r="K5205" s="17" cm="1">
        <f t="array" aca="1" ref="K5205" ca="1">IF(J5205&gt;0,COUNTIFS(AnnualTotalDiversion,J5205,APPL_ID,"&lt;&gt;"&amp;A5205,Owner,G5205,YEAR,C5205)/12,0)</f>
        <v>0</v>
      </c>
    </row>
    <row r="5206" spans="1:11" x14ac:dyDescent="0.25">
      <c r="A5206" t="s">
        <v>86</v>
      </c>
      <c r="B5206">
        <v>11389</v>
      </c>
      <c r="C5206">
        <v>2020</v>
      </c>
      <c r="D5206">
        <v>8</v>
      </c>
      <c r="E5206">
        <v>0</v>
      </c>
      <c r="F5206" s="15" t="s">
        <v>45</v>
      </c>
      <c r="G5206" t="str" cm="1">
        <f t="array" aca="1" ref="G5206" ca="1">_xlfn.XLOOKUP(A5206,APPLICATION_NUMBER,APPLICATION_PRIMARY_OWNER)</f>
        <v>TREASURY WINE ESTATES</v>
      </c>
      <c r="H5206" cm="1">
        <f t="array" aca="1" ref="H5206" ca="1">SUMIFS(AMOUNT,APPL_ID,A5206,YEAR,C5206,DIVERSION_TYPE,"DIRECT")</f>
        <v>0</v>
      </c>
      <c r="I5206" cm="1">
        <f t="array" aca="1" ref="I5206" ca="1">SUMIFS(AMOUNT,APPL_ID,A5206,YEAR,C5206,DIVERSION_TYPE,"STORAGE")</f>
        <v>0</v>
      </c>
      <c r="J5206">
        <f t="shared" ca="1" si="81"/>
        <v>0</v>
      </c>
      <c r="K5206" s="17" cm="1">
        <f t="array" aca="1" ref="K5206" ca="1">IF(J5206&gt;0,COUNTIFS(AnnualTotalDiversion,J5206,APPL_ID,"&lt;&gt;"&amp;A5206,Owner,G5206,YEAR,C5206)/12,0)</f>
        <v>0</v>
      </c>
    </row>
    <row r="5207" spans="1:11" x14ac:dyDescent="0.25">
      <c r="A5207" t="s">
        <v>86</v>
      </c>
      <c r="B5207">
        <v>11389</v>
      </c>
      <c r="C5207">
        <v>2018</v>
      </c>
      <c r="D5207">
        <v>9</v>
      </c>
      <c r="E5207">
        <v>0</v>
      </c>
      <c r="F5207" s="15" t="s">
        <v>45</v>
      </c>
      <c r="G5207" t="str" cm="1">
        <f t="array" aca="1" ref="G5207" ca="1">_xlfn.XLOOKUP(A5207,APPLICATION_NUMBER,APPLICATION_PRIMARY_OWNER)</f>
        <v>TREASURY WINE ESTATES</v>
      </c>
      <c r="H5207" cm="1">
        <f t="array" aca="1" ref="H5207" ca="1">SUMIFS(AMOUNT,APPL_ID,A5207,YEAR,C5207,DIVERSION_TYPE,"DIRECT")</f>
        <v>1</v>
      </c>
      <c r="I5207" cm="1">
        <f t="array" aca="1" ref="I5207" ca="1">SUMIFS(AMOUNT,APPL_ID,A5207,YEAR,C5207,DIVERSION_TYPE,"STORAGE")</f>
        <v>0</v>
      </c>
      <c r="J5207">
        <f t="shared" ca="1" si="81"/>
        <v>1</v>
      </c>
      <c r="K5207" s="17" cm="1">
        <f t="array" aca="1" ref="K5207" ca="1">IF(J5207&gt;0,COUNTIFS(AnnualTotalDiversion,J5207,APPL_ID,"&lt;&gt;"&amp;A5207,Owner,G5207,YEAR,C5207)/12,0)</f>
        <v>0</v>
      </c>
    </row>
    <row r="5208" spans="1:11" x14ac:dyDescent="0.25">
      <c r="A5208" t="s">
        <v>86</v>
      </c>
      <c r="B5208">
        <v>11389</v>
      </c>
      <c r="C5208">
        <v>2020</v>
      </c>
      <c r="D5208">
        <v>11</v>
      </c>
      <c r="E5208">
        <v>0</v>
      </c>
      <c r="F5208" s="15" t="s">
        <v>45</v>
      </c>
      <c r="G5208" t="str" cm="1">
        <f t="array" aca="1" ref="G5208" ca="1">_xlfn.XLOOKUP(A5208,APPLICATION_NUMBER,APPLICATION_PRIMARY_OWNER)</f>
        <v>TREASURY WINE ESTATES</v>
      </c>
      <c r="H5208" cm="1">
        <f t="array" aca="1" ref="H5208" ca="1">SUMIFS(AMOUNT,APPL_ID,A5208,YEAR,C5208,DIVERSION_TYPE,"DIRECT")</f>
        <v>0</v>
      </c>
      <c r="I5208" cm="1">
        <f t="array" aca="1" ref="I5208" ca="1">SUMIFS(AMOUNT,APPL_ID,A5208,YEAR,C5208,DIVERSION_TYPE,"STORAGE")</f>
        <v>0</v>
      </c>
      <c r="J5208">
        <f t="shared" ca="1" si="81"/>
        <v>0</v>
      </c>
      <c r="K5208" s="17" cm="1">
        <f t="array" aca="1" ref="K5208" ca="1">IF(J5208&gt;0,COUNTIFS(AnnualTotalDiversion,J5208,APPL_ID,"&lt;&gt;"&amp;A5208,Owner,G5208,YEAR,C5208)/12,0)</f>
        <v>0</v>
      </c>
    </row>
    <row r="5209" spans="1:11" x14ac:dyDescent="0.25">
      <c r="A5209" t="s">
        <v>86</v>
      </c>
      <c r="B5209">
        <v>11389</v>
      </c>
      <c r="C5209">
        <v>2018</v>
      </c>
      <c r="D5209">
        <v>11</v>
      </c>
      <c r="E5209">
        <v>0</v>
      </c>
      <c r="F5209" s="15" t="s">
        <v>44</v>
      </c>
      <c r="G5209" t="str" cm="1">
        <f t="array" aca="1" ref="G5209" ca="1">_xlfn.XLOOKUP(A5209,APPLICATION_NUMBER,APPLICATION_PRIMARY_OWNER)</f>
        <v>TREASURY WINE ESTATES</v>
      </c>
      <c r="H5209" cm="1">
        <f t="array" aca="1" ref="H5209" ca="1">SUMIFS(AMOUNT,APPL_ID,A5209,YEAR,C5209,DIVERSION_TYPE,"DIRECT")</f>
        <v>1</v>
      </c>
      <c r="I5209" cm="1">
        <f t="array" aca="1" ref="I5209" ca="1">SUMIFS(AMOUNT,APPL_ID,A5209,YEAR,C5209,DIVERSION_TYPE,"STORAGE")</f>
        <v>0</v>
      </c>
      <c r="J5209">
        <f t="shared" ca="1" si="81"/>
        <v>1</v>
      </c>
      <c r="K5209" s="17" cm="1">
        <f t="array" aca="1" ref="K5209" ca="1">IF(J5209&gt;0,COUNTIFS(AnnualTotalDiversion,J5209,APPL_ID,"&lt;&gt;"&amp;A5209,Owner,G5209,YEAR,C5209)/12,0)</f>
        <v>0</v>
      </c>
    </row>
    <row r="5210" spans="1:11" x14ac:dyDescent="0.25">
      <c r="A5210" t="s">
        <v>86</v>
      </c>
      <c r="B5210">
        <v>11389</v>
      </c>
      <c r="C5210">
        <v>2020</v>
      </c>
      <c r="D5210">
        <v>9</v>
      </c>
      <c r="E5210">
        <v>0</v>
      </c>
      <c r="F5210" s="15" t="s">
        <v>45</v>
      </c>
      <c r="G5210" t="str" cm="1">
        <f t="array" aca="1" ref="G5210" ca="1">_xlfn.XLOOKUP(A5210,APPLICATION_NUMBER,APPLICATION_PRIMARY_OWNER)</f>
        <v>TREASURY WINE ESTATES</v>
      </c>
      <c r="H5210" cm="1">
        <f t="array" aca="1" ref="H5210" ca="1">SUMIFS(AMOUNT,APPL_ID,A5210,YEAR,C5210,DIVERSION_TYPE,"DIRECT")</f>
        <v>0</v>
      </c>
      <c r="I5210" cm="1">
        <f t="array" aca="1" ref="I5210" ca="1">SUMIFS(AMOUNT,APPL_ID,A5210,YEAR,C5210,DIVERSION_TYPE,"STORAGE")</f>
        <v>0</v>
      </c>
      <c r="J5210">
        <f t="shared" ca="1" si="81"/>
        <v>0</v>
      </c>
      <c r="K5210" s="17" cm="1">
        <f t="array" aca="1" ref="K5210" ca="1">IF(J5210&gt;0,COUNTIFS(AnnualTotalDiversion,J5210,APPL_ID,"&lt;&gt;"&amp;A5210,Owner,G5210,YEAR,C5210)/12,0)</f>
        <v>0</v>
      </c>
    </row>
    <row r="5211" spans="1:11" x14ac:dyDescent="0.25">
      <c r="A5211" t="s">
        <v>86</v>
      </c>
      <c r="B5211">
        <v>11389</v>
      </c>
      <c r="C5211">
        <v>2020</v>
      </c>
      <c r="D5211">
        <v>10</v>
      </c>
      <c r="E5211">
        <v>0</v>
      </c>
      <c r="F5211" s="15" t="s">
        <v>45</v>
      </c>
      <c r="G5211" t="str" cm="1">
        <f t="array" aca="1" ref="G5211" ca="1">_xlfn.XLOOKUP(A5211,APPLICATION_NUMBER,APPLICATION_PRIMARY_OWNER)</f>
        <v>TREASURY WINE ESTATES</v>
      </c>
      <c r="H5211" cm="1">
        <f t="array" aca="1" ref="H5211" ca="1">SUMIFS(AMOUNT,APPL_ID,A5211,YEAR,C5211,DIVERSION_TYPE,"DIRECT")</f>
        <v>0</v>
      </c>
      <c r="I5211" cm="1">
        <f t="array" aca="1" ref="I5211" ca="1">SUMIFS(AMOUNT,APPL_ID,A5211,YEAR,C5211,DIVERSION_TYPE,"STORAGE")</f>
        <v>0</v>
      </c>
      <c r="J5211">
        <f t="shared" ca="1" si="81"/>
        <v>0</v>
      </c>
      <c r="K5211" s="17" cm="1">
        <f t="array" aca="1" ref="K5211" ca="1">IF(J5211&gt;0,COUNTIFS(AnnualTotalDiversion,J5211,APPL_ID,"&lt;&gt;"&amp;A5211,Owner,G5211,YEAR,C5211)/12,0)</f>
        <v>0</v>
      </c>
    </row>
    <row r="5212" spans="1:11" x14ac:dyDescent="0.25">
      <c r="A5212" t="s">
        <v>86</v>
      </c>
      <c r="B5212">
        <v>11389</v>
      </c>
      <c r="C5212">
        <v>2018</v>
      </c>
      <c r="D5212">
        <v>1</v>
      </c>
      <c r="E5212">
        <v>0</v>
      </c>
      <c r="F5212" s="15" t="s">
        <v>44</v>
      </c>
      <c r="G5212" t="str" cm="1">
        <f t="array" aca="1" ref="G5212" ca="1">_xlfn.XLOOKUP(A5212,APPLICATION_NUMBER,APPLICATION_PRIMARY_OWNER)</f>
        <v>TREASURY WINE ESTATES</v>
      </c>
      <c r="H5212" cm="1">
        <f t="array" aca="1" ref="H5212" ca="1">SUMIFS(AMOUNT,APPL_ID,A5212,YEAR,C5212,DIVERSION_TYPE,"DIRECT")</f>
        <v>1</v>
      </c>
      <c r="I5212" cm="1">
        <f t="array" aca="1" ref="I5212" ca="1">SUMIFS(AMOUNT,APPL_ID,A5212,YEAR,C5212,DIVERSION_TYPE,"STORAGE")</f>
        <v>0</v>
      </c>
      <c r="J5212">
        <f t="shared" ca="1" si="81"/>
        <v>1</v>
      </c>
      <c r="K5212" s="17" cm="1">
        <f t="array" aca="1" ref="K5212" ca="1">IF(J5212&gt;0,COUNTIFS(AnnualTotalDiversion,J5212,APPL_ID,"&lt;&gt;"&amp;A5212,Owner,G5212,YEAR,C5212)/12,0)</f>
        <v>0</v>
      </c>
    </row>
    <row r="5213" spans="1:11" x14ac:dyDescent="0.25">
      <c r="A5213" t="s">
        <v>86</v>
      </c>
      <c r="B5213">
        <v>11389</v>
      </c>
      <c r="C5213">
        <v>2020</v>
      </c>
      <c r="D5213">
        <v>12</v>
      </c>
      <c r="E5213">
        <v>0</v>
      </c>
      <c r="F5213" s="15" t="s">
        <v>46</v>
      </c>
      <c r="G5213" t="str" cm="1">
        <f t="array" aca="1" ref="G5213" ca="1">_xlfn.XLOOKUP(A5213,APPLICATION_NUMBER,APPLICATION_PRIMARY_OWNER)</f>
        <v>TREASURY WINE ESTATES</v>
      </c>
      <c r="H5213" cm="1">
        <f t="array" aca="1" ref="H5213" ca="1">SUMIFS(AMOUNT,APPL_ID,A5213,YEAR,C5213,DIVERSION_TYPE,"DIRECT")</f>
        <v>0</v>
      </c>
      <c r="I5213" cm="1">
        <f t="array" aca="1" ref="I5213" ca="1">SUMIFS(AMOUNT,APPL_ID,A5213,YEAR,C5213,DIVERSION_TYPE,"STORAGE")</f>
        <v>0</v>
      </c>
      <c r="J5213">
        <f t="shared" ca="1" si="81"/>
        <v>0</v>
      </c>
      <c r="K5213" s="17" cm="1">
        <f t="array" aca="1" ref="K5213" ca="1">IF(J5213&gt;0,COUNTIFS(AnnualTotalDiversion,J5213,APPL_ID,"&lt;&gt;"&amp;A5213,Owner,G5213,YEAR,C5213)/12,0)</f>
        <v>0</v>
      </c>
    </row>
    <row r="5214" spans="1:11" x14ac:dyDescent="0.25">
      <c r="A5214" t="s">
        <v>86</v>
      </c>
      <c r="B5214">
        <v>11389</v>
      </c>
      <c r="C5214">
        <v>2018</v>
      </c>
      <c r="D5214">
        <v>10</v>
      </c>
      <c r="E5214">
        <v>0</v>
      </c>
      <c r="F5214" s="15" t="s">
        <v>46</v>
      </c>
      <c r="G5214" t="str" cm="1">
        <f t="array" aca="1" ref="G5214" ca="1">_xlfn.XLOOKUP(A5214,APPLICATION_NUMBER,APPLICATION_PRIMARY_OWNER)</f>
        <v>TREASURY WINE ESTATES</v>
      </c>
      <c r="H5214" cm="1">
        <f t="array" aca="1" ref="H5214" ca="1">SUMIFS(AMOUNT,APPL_ID,A5214,YEAR,C5214,DIVERSION_TYPE,"DIRECT")</f>
        <v>1</v>
      </c>
      <c r="I5214" cm="1">
        <f t="array" aca="1" ref="I5214" ca="1">SUMIFS(AMOUNT,APPL_ID,A5214,YEAR,C5214,DIVERSION_TYPE,"STORAGE")</f>
        <v>0</v>
      </c>
      <c r="J5214">
        <f t="shared" ca="1" si="81"/>
        <v>1</v>
      </c>
      <c r="K5214" s="17" cm="1">
        <f t="array" aca="1" ref="K5214" ca="1">IF(J5214&gt;0,COUNTIFS(AnnualTotalDiversion,J5214,APPL_ID,"&lt;&gt;"&amp;A5214,Owner,G5214,YEAR,C5214)/12,0)</f>
        <v>0</v>
      </c>
    </row>
    <row r="5215" spans="1:11" x14ac:dyDescent="0.25">
      <c r="A5215" t="s">
        <v>86</v>
      </c>
      <c r="B5215">
        <v>11389</v>
      </c>
      <c r="C5215">
        <v>2018</v>
      </c>
      <c r="D5215">
        <v>7</v>
      </c>
      <c r="E5215">
        <v>0</v>
      </c>
      <c r="F5215" s="15" t="s">
        <v>45</v>
      </c>
      <c r="G5215" t="str" cm="1">
        <f t="array" aca="1" ref="G5215" ca="1">_xlfn.XLOOKUP(A5215,APPLICATION_NUMBER,APPLICATION_PRIMARY_OWNER)</f>
        <v>TREASURY WINE ESTATES</v>
      </c>
      <c r="H5215" cm="1">
        <f t="array" aca="1" ref="H5215" ca="1">SUMIFS(AMOUNT,APPL_ID,A5215,YEAR,C5215,DIVERSION_TYPE,"DIRECT")</f>
        <v>1</v>
      </c>
      <c r="I5215" cm="1">
        <f t="array" aca="1" ref="I5215" ca="1">SUMIFS(AMOUNT,APPL_ID,A5215,YEAR,C5215,DIVERSION_TYPE,"STORAGE")</f>
        <v>0</v>
      </c>
      <c r="J5215">
        <f t="shared" ca="1" si="81"/>
        <v>1</v>
      </c>
      <c r="K5215" s="17" cm="1">
        <f t="array" aca="1" ref="K5215" ca="1">IF(J5215&gt;0,COUNTIFS(AnnualTotalDiversion,J5215,APPL_ID,"&lt;&gt;"&amp;A5215,Owner,G5215,YEAR,C5215)/12,0)</f>
        <v>0</v>
      </c>
    </row>
    <row r="5216" spans="1:11" x14ac:dyDescent="0.25">
      <c r="A5216" t="s">
        <v>86</v>
      </c>
      <c r="B5216">
        <v>11389</v>
      </c>
      <c r="C5216">
        <v>2020</v>
      </c>
      <c r="D5216">
        <v>10</v>
      </c>
      <c r="E5216">
        <v>0</v>
      </c>
      <c r="F5216" s="15" t="s">
        <v>46</v>
      </c>
      <c r="G5216" t="str" cm="1">
        <f t="array" aca="1" ref="G5216" ca="1">_xlfn.XLOOKUP(A5216,APPLICATION_NUMBER,APPLICATION_PRIMARY_OWNER)</f>
        <v>TREASURY WINE ESTATES</v>
      </c>
      <c r="H5216" cm="1">
        <f t="array" aca="1" ref="H5216" ca="1">SUMIFS(AMOUNT,APPL_ID,A5216,YEAR,C5216,DIVERSION_TYPE,"DIRECT")</f>
        <v>0</v>
      </c>
      <c r="I5216" cm="1">
        <f t="array" aca="1" ref="I5216" ca="1">SUMIFS(AMOUNT,APPL_ID,A5216,YEAR,C5216,DIVERSION_TYPE,"STORAGE")</f>
        <v>0</v>
      </c>
      <c r="J5216">
        <f t="shared" ca="1" si="81"/>
        <v>0</v>
      </c>
      <c r="K5216" s="17" cm="1">
        <f t="array" aca="1" ref="K5216" ca="1">IF(J5216&gt;0,COUNTIFS(AnnualTotalDiversion,J5216,APPL_ID,"&lt;&gt;"&amp;A5216,Owner,G5216,YEAR,C5216)/12,0)</f>
        <v>0</v>
      </c>
    </row>
    <row r="5217" spans="1:11" x14ac:dyDescent="0.25">
      <c r="A5217" t="s">
        <v>86</v>
      </c>
      <c r="B5217">
        <v>11389</v>
      </c>
      <c r="C5217">
        <v>2018</v>
      </c>
      <c r="D5217">
        <v>2</v>
      </c>
      <c r="E5217">
        <v>0</v>
      </c>
      <c r="F5217" s="15" t="s">
        <v>46</v>
      </c>
      <c r="G5217" t="str" cm="1">
        <f t="array" aca="1" ref="G5217" ca="1">_xlfn.XLOOKUP(A5217,APPLICATION_NUMBER,APPLICATION_PRIMARY_OWNER)</f>
        <v>TREASURY WINE ESTATES</v>
      </c>
      <c r="H5217" cm="1">
        <f t="array" aca="1" ref="H5217" ca="1">SUMIFS(AMOUNT,APPL_ID,A5217,YEAR,C5217,DIVERSION_TYPE,"DIRECT")</f>
        <v>1</v>
      </c>
      <c r="I5217" cm="1">
        <f t="array" aca="1" ref="I5217" ca="1">SUMIFS(AMOUNT,APPL_ID,A5217,YEAR,C5217,DIVERSION_TYPE,"STORAGE")</f>
        <v>0</v>
      </c>
      <c r="J5217">
        <f t="shared" ca="1" si="81"/>
        <v>1</v>
      </c>
      <c r="K5217" s="17" cm="1">
        <f t="array" aca="1" ref="K5217" ca="1">IF(J5217&gt;0,COUNTIFS(AnnualTotalDiversion,J5217,APPL_ID,"&lt;&gt;"&amp;A5217,Owner,G5217,YEAR,C5217)/12,0)</f>
        <v>0</v>
      </c>
    </row>
    <row r="5218" spans="1:11" x14ac:dyDescent="0.25">
      <c r="A5218" t="s">
        <v>86</v>
      </c>
      <c r="B5218">
        <v>11389</v>
      </c>
      <c r="C5218">
        <v>2018</v>
      </c>
      <c r="D5218">
        <v>3</v>
      </c>
      <c r="E5218">
        <v>0</v>
      </c>
      <c r="F5218" s="15" t="s">
        <v>46</v>
      </c>
      <c r="G5218" t="str" cm="1">
        <f t="array" aca="1" ref="G5218" ca="1">_xlfn.XLOOKUP(A5218,APPLICATION_NUMBER,APPLICATION_PRIMARY_OWNER)</f>
        <v>TREASURY WINE ESTATES</v>
      </c>
      <c r="H5218" cm="1">
        <f t="array" aca="1" ref="H5218" ca="1">SUMIFS(AMOUNT,APPL_ID,A5218,YEAR,C5218,DIVERSION_TYPE,"DIRECT")</f>
        <v>1</v>
      </c>
      <c r="I5218" cm="1">
        <f t="array" aca="1" ref="I5218" ca="1">SUMIFS(AMOUNT,APPL_ID,A5218,YEAR,C5218,DIVERSION_TYPE,"STORAGE")</f>
        <v>0</v>
      </c>
      <c r="J5218">
        <f t="shared" ca="1" si="81"/>
        <v>1</v>
      </c>
      <c r="K5218" s="17" cm="1">
        <f t="array" aca="1" ref="K5218" ca="1">IF(J5218&gt;0,COUNTIFS(AnnualTotalDiversion,J5218,APPL_ID,"&lt;&gt;"&amp;A5218,Owner,G5218,YEAR,C5218)/12,0)</f>
        <v>0</v>
      </c>
    </row>
    <row r="5219" spans="1:11" x14ac:dyDescent="0.25">
      <c r="A5219" t="s">
        <v>86</v>
      </c>
      <c r="B5219">
        <v>11389</v>
      </c>
      <c r="C5219">
        <v>2017</v>
      </c>
      <c r="D5219">
        <v>9</v>
      </c>
      <c r="E5219">
        <v>0</v>
      </c>
      <c r="F5219" s="15" t="s">
        <v>44</v>
      </c>
      <c r="G5219" t="str" cm="1">
        <f t="array" aca="1" ref="G5219" ca="1">_xlfn.XLOOKUP(A5219,APPLICATION_NUMBER,APPLICATION_PRIMARY_OWNER)</f>
        <v>TREASURY WINE ESTATES</v>
      </c>
      <c r="H5219" cm="1">
        <f t="array" aca="1" ref="H5219" ca="1">SUMIFS(AMOUNT,APPL_ID,A5219,YEAR,C5219,DIVERSION_TYPE,"DIRECT")</f>
        <v>0</v>
      </c>
      <c r="I5219" cm="1">
        <f t="array" aca="1" ref="I5219" ca="1">SUMIFS(AMOUNT,APPL_ID,A5219,YEAR,C5219,DIVERSION_TYPE,"STORAGE")</f>
        <v>0</v>
      </c>
      <c r="J5219">
        <f t="shared" ca="1" si="81"/>
        <v>0</v>
      </c>
      <c r="K5219" s="17" cm="1">
        <f t="array" aca="1" ref="K5219" ca="1">IF(J5219&gt;0,COUNTIFS(AnnualTotalDiversion,J5219,APPL_ID,"&lt;&gt;"&amp;A5219,Owner,G5219,YEAR,C5219)/12,0)</f>
        <v>0</v>
      </c>
    </row>
    <row r="5220" spans="1:11" x14ac:dyDescent="0.25">
      <c r="A5220" t="s">
        <v>86</v>
      </c>
      <c r="B5220">
        <v>11389</v>
      </c>
      <c r="C5220">
        <v>2020</v>
      </c>
      <c r="D5220">
        <v>9</v>
      </c>
      <c r="E5220">
        <v>0</v>
      </c>
      <c r="F5220" s="15" t="s">
        <v>46</v>
      </c>
      <c r="G5220" t="str" cm="1">
        <f t="array" aca="1" ref="G5220" ca="1">_xlfn.XLOOKUP(A5220,APPLICATION_NUMBER,APPLICATION_PRIMARY_OWNER)</f>
        <v>TREASURY WINE ESTATES</v>
      </c>
      <c r="H5220" cm="1">
        <f t="array" aca="1" ref="H5220" ca="1">SUMIFS(AMOUNT,APPL_ID,A5220,YEAR,C5220,DIVERSION_TYPE,"DIRECT")</f>
        <v>0</v>
      </c>
      <c r="I5220" cm="1">
        <f t="array" aca="1" ref="I5220" ca="1">SUMIFS(AMOUNT,APPL_ID,A5220,YEAR,C5220,DIVERSION_TYPE,"STORAGE")</f>
        <v>0</v>
      </c>
      <c r="J5220">
        <f t="shared" ca="1" si="81"/>
        <v>0</v>
      </c>
      <c r="K5220" s="17" cm="1">
        <f t="array" aca="1" ref="K5220" ca="1">IF(J5220&gt;0,COUNTIFS(AnnualTotalDiversion,J5220,APPL_ID,"&lt;&gt;"&amp;A5220,Owner,G5220,YEAR,C5220)/12,0)</f>
        <v>0</v>
      </c>
    </row>
    <row r="5221" spans="1:11" x14ac:dyDescent="0.25">
      <c r="A5221" t="s">
        <v>86</v>
      </c>
      <c r="B5221">
        <v>11389</v>
      </c>
      <c r="C5221">
        <v>2019</v>
      </c>
      <c r="D5221">
        <v>9</v>
      </c>
      <c r="E5221">
        <v>0</v>
      </c>
      <c r="F5221" s="15" t="s">
        <v>46</v>
      </c>
      <c r="G5221" t="str" cm="1">
        <f t="array" aca="1" ref="G5221" ca="1">_xlfn.XLOOKUP(A5221,APPLICATION_NUMBER,APPLICATION_PRIMARY_OWNER)</f>
        <v>TREASURY WINE ESTATES</v>
      </c>
      <c r="H5221" cm="1">
        <f t="array" aca="1" ref="H5221" ca="1">SUMIFS(AMOUNT,APPL_ID,A5221,YEAR,C5221,DIVERSION_TYPE,"DIRECT")</f>
        <v>1.7</v>
      </c>
      <c r="I5221" cm="1">
        <f t="array" aca="1" ref="I5221" ca="1">SUMIFS(AMOUNT,APPL_ID,A5221,YEAR,C5221,DIVERSION_TYPE,"STORAGE")</f>
        <v>0</v>
      </c>
      <c r="J5221">
        <f t="shared" ca="1" si="81"/>
        <v>1.7</v>
      </c>
      <c r="K5221" s="17" cm="1">
        <f t="array" aca="1" ref="K5221" ca="1">IF(J5221&gt;0,COUNTIFS(AnnualTotalDiversion,J5221,APPL_ID,"&lt;&gt;"&amp;A5221,Owner,G5221,YEAR,C5221)/12,0)</f>
        <v>0</v>
      </c>
    </row>
    <row r="5222" spans="1:11" x14ac:dyDescent="0.25">
      <c r="A5222" t="s">
        <v>86</v>
      </c>
      <c r="B5222">
        <v>11389</v>
      </c>
      <c r="C5222">
        <v>2020</v>
      </c>
      <c r="D5222">
        <v>11</v>
      </c>
      <c r="E5222">
        <v>0</v>
      </c>
      <c r="F5222" s="15" t="s">
        <v>46</v>
      </c>
      <c r="G5222" t="str" cm="1">
        <f t="array" aca="1" ref="G5222" ca="1">_xlfn.XLOOKUP(A5222,APPLICATION_NUMBER,APPLICATION_PRIMARY_OWNER)</f>
        <v>TREASURY WINE ESTATES</v>
      </c>
      <c r="H5222" cm="1">
        <f t="array" aca="1" ref="H5222" ca="1">SUMIFS(AMOUNT,APPL_ID,A5222,YEAR,C5222,DIVERSION_TYPE,"DIRECT")</f>
        <v>0</v>
      </c>
      <c r="I5222" cm="1">
        <f t="array" aca="1" ref="I5222" ca="1">SUMIFS(AMOUNT,APPL_ID,A5222,YEAR,C5222,DIVERSION_TYPE,"STORAGE")</f>
        <v>0</v>
      </c>
      <c r="J5222">
        <f t="shared" ca="1" si="81"/>
        <v>0</v>
      </c>
      <c r="K5222" s="17" cm="1">
        <f t="array" aca="1" ref="K5222" ca="1">IF(J5222&gt;0,COUNTIFS(AnnualTotalDiversion,J5222,APPL_ID,"&lt;&gt;"&amp;A5222,Owner,G5222,YEAR,C5222)/12,0)</f>
        <v>0</v>
      </c>
    </row>
    <row r="5223" spans="1:11" x14ac:dyDescent="0.25">
      <c r="A5223" t="s">
        <v>86</v>
      </c>
      <c r="B5223">
        <v>11389</v>
      </c>
      <c r="C5223">
        <v>2018</v>
      </c>
      <c r="D5223">
        <v>2</v>
      </c>
      <c r="E5223">
        <v>0</v>
      </c>
      <c r="F5223" s="15" t="s">
        <v>44</v>
      </c>
      <c r="G5223" t="str" cm="1">
        <f t="array" aca="1" ref="G5223" ca="1">_xlfn.XLOOKUP(A5223,APPLICATION_NUMBER,APPLICATION_PRIMARY_OWNER)</f>
        <v>TREASURY WINE ESTATES</v>
      </c>
      <c r="H5223" cm="1">
        <f t="array" aca="1" ref="H5223" ca="1">SUMIFS(AMOUNT,APPL_ID,A5223,YEAR,C5223,DIVERSION_TYPE,"DIRECT")</f>
        <v>1</v>
      </c>
      <c r="I5223" cm="1">
        <f t="array" aca="1" ref="I5223" ca="1">SUMIFS(AMOUNT,APPL_ID,A5223,YEAR,C5223,DIVERSION_TYPE,"STORAGE")</f>
        <v>0</v>
      </c>
      <c r="J5223">
        <f t="shared" ca="1" si="81"/>
        <v>1</v>
      </c>
      <c r="K5223" s="17" cm="1">
        <f t="array" aca="1" ref="K5223" ca="1">IF(J5223&gt;0,COUNTIFS(AnnualTotalDiversion,J5223,APPL_ID,"&lt;&gt;"&amp;A5223,Owner,G5223,YEAR,C5223)/12,0)</f>
        <v>0</v>
      </c>
    </row>
    <row r="5224" spans="1:11" x14ac:dyDescent="0.25">
      <c r="A5224" t="s">
        <v>86</v>
      </c>
      <c r="B5224">
        <v>11389</v>
      </c>
      <c r="C5224">
        <v>2018</v>
      </c>
      <c r="D5224">
        <v>11</v>
      </c>
      <c r="E5224">
        <v>0</v>
      </c>
      <c r="F5224" s="15" t="s">
        <v>45</v>
      </c>
      <c r="G5224" t="str" cm="1">
        <f t="array" aca="1" ref="G5224" ca="1">_xlfn.XLOOKUP(A5224,APPLICATION_NUMBER,APPLICATION_PRIMARY_OWNER)</f>
        <v>TREASURY WINE ESTATES</v>
      </c>
      <c r="H5224" cm="1">
        <f t="array" aca="1" ref="H5224" ca="1">SUMIFS(AMOUNT,APPL_ID,A5224,YEAR,C5224,DIVERSION_TYPE,"DIRECT")</f>
        <v>1</v>
      </c>
      <c r="I5224" cm="1">
        <f t="array" aca="1" ref="I5224" ca="1">SUMIFS(AMOUNT,APPL_ID,A5224,YEAR,C5224,DIVERSION_TYPE,"STORAGE")</f>
        <v>0</v>
      </c>
      <c r="J5224">
        <f t="shared" ca="1" si="81"/>
        <v>1</v>
      </c>
      <c r="K5224" s="17" cm="1">
        <f t="array" aca="1" ref="K5224" ca="1">IF(J5224&gt;0,COUNTIFS(AnnualTotalDiversion,J5224,APPL_ID,"&lt;&gt;"&amp;A5224,Owner,G5224,YEAR,C5224)/12,0)</f>
        <v>0</v>
      </c>
    </row>
    <row r="5225" spans="1:11" x14ac:dyDescent="0.25">
      <c r="A5225" t="s">
        <v>86</v>
      </c>
      <c r="B5225">
        <v>11389</v>
      </c>
      <c r="C5225">
        <v>2018</v>
      </c>
      <c r="D5225">
        <v>11</v>
      </c>
      <c r="E5225">
        <v>0</v>
      </c>
      <c r="F5225" s="15" t="s">
        <v>46</v>
      </c>
      <c r="G5225" t="str" cm="1">
        <f t="array" aca="1" ref="G5225" ca="1">_xlfn.XLOOKUP(A5225,APPLICATION_NUMBER,APPLICATION_PRIMARY_OWNER)</f>
        <v>TREASURY WINE ESTATES</v>
      </c>
      <c r="H5225" cm="1">
        <f t="array" aca="1" ref="H5225" ca="1">SUMIFS(AMOUNT,APPL_ID,A5225,YEAR,C5225,DIVERSION_TYPE,"DIRECT")</f>
        <v>1</v>
      </c>
      <c r="I5225" cm="1">
        <f t="array" aca="1" ref="I5225" ca="1">SUMIFS(AMOUNT,APPL_ID,A5225,YEAR,C5225,DIVERSION_TYPE,"STORAGE")</f>
        <v>0</v>
      </c>
      <c r="J5225">
        <f t="shared" ca="1" si="81"/>
        <v>1</v>
      </c>
      <c r="K5225" s="17" cm="1">
        <f t="array" aca="1" ref="K5225" ca="1">IF(J5225&gt;0,COUNTIFS(AnnualTotalDiversion,J5225,APPL_ID,"&lt;&gt;"&amp;A5225,Owner,G5225,YEAR,C5225)/12,0)</f>
        <v>0</v>
      </c>
    </row>
    <row r="5226" spans="1:11" x14ac:dyDescent="0.25">
      <c r="A5226" t="s">
        <v>86</v>
      </c>
      <c r="B5226">
        <v>11389</v>
      </c>
      <c r="C5226">
        <v>2019</v>
      </c>
      <c r="D5226">
        <v>3</v>
      </c>
      <c r="E5226">
        <v>1.2</v>
      </c>
      <c r="F5226" s="15" t="s">
        <v>44</v>
      </c>
      <c r="G5226" t="str" cm="1">
        <f t="array" aca="1" ref="G5226" ca="1">_xlfn.XLOOKUP(A5226,APPLICATION_NUMBER,APPLICATION_PRIMARY_OWNER)</f>
        <v>TREASURY WINE ESTATES</v>
      </c>
      <c r="H5226" cm="1">
        <f t="array" aca="1" ref="H5226" ca="1">SUMIFS(AMOUNT,APPL_ID,A5226,YEAR,C5226,DIVERSION_TYPE,"DIRECT")</f>
        <v>1.7</v>
      </c>
      <c r="I5226" cm="1">
        <f t="array" aca="1" ref="I5226" ca="1">SUMIFS(AMOUNT,APPL_ID,A5226,YEAR,C5226,DIVERSION_TYPE,"STORAGE")</f>
        <v>0</v>
      </c>
      <c r="J5226">
        <f t="shared" ca="1" si="81"/>
        <v>1.7</v>
      </c>
      <c r="K5226" s="17" cm="1">
        <f t="array" aca="1" ref="K5226" ca="1">IF(J5226&gt;0,COUNTIFS(AnnualTotalDiversion,J5226,APPL_ID,"&lt;&gt;"&amp;A5226,Owner,G5226,YEAR,C5226)/12,0)</f>
        <v>0</v>
      </c>
    </row>
    <row r="5227" spans="1:11" x14ac:dyDescent="0.25">
      <c r="A5227" t="s">
        <v>86</v>
      </c>
      <c r="B5227">
        <v>11389</v>
      </c>
      <c r="C5227">
        <v>2018</v>
      </c>
      <c r="D5227">
        <v>10</v>
      </c>
      <c r="E5227">
        <v>0</v>
      </c>
      <c r="F5227" s="15" t="s">
        <v>44</v>
      </c>
      <c r="G5227" t="str" cm="1">
        <f t="array" aca="1" ref="G5227" ca="1">_xlfn.XLOOKUP(A5227,APPLICATION_NUMBER,APPLICATION_PRIMARY_OWNER)</f>
        <v>TREASURY WINE ESTATES</v>
      </c>
      <c r="H5227" cm="1">
        <f t="array" aca="1" ref="H5227" ca="1">SUMIFS(AMOUNT,APPL_ID,A5227,YEAR,C5227,DIVERSION_TYPE,"DIRECT")</f>
        <v>1</v>
      </c>
      <c r="I5227" cm="1">
        <f t="array" aca="1" ref="I5227" ca="1">SUMIFS(AMOUNT,APPL_ID,A5227,YEAR,C5227,DIVERSION_TYPE,"STORAGE")</f>
        <v>0</v>
      </c>
      <c r="J5227">
        <f t="shared" ca="1" si="81"/>
        <v>1</v>
      </c>
      <c r="K5227" s="17" cm="1">
        <f t="array" aca="1" ref="K5227" ca="1">IF(J5227&gt;0,COUNTIFS(AnnualTotalDiversion,J5227,APPL_ID,"&lt;&gt;"&amp;A5227,Owner,G5227,YEAR,C5227)/12,0)</f>
        <v>0</v>
      </c>
    </row>
    <row r="5228" spans="1:11" x14ac:dyDescent="0.25">
      <c r="A5228" t="s">
        <v>86</v>
      </c>
      <c r="B5228">
        <v>11389</v>
      </c>
      <c r="C5228">
        <v>2018</v>
      </c>
      <c r="D5228">
        <v>8</v>
      </c>
      <c r="E5228">
        <v>0</v>
      </c>
      <c r="F5228" s="15" t="s">
        <v>46</v>
      </c>
      <c r="G5228" t="str" cm="1">
        <f t="array" aca="1" ref="G5228" ca="1">_xlfn.XLOOKUP(A5228,APPLICATION_NUMBER,APPLICATION_PRIMARY_OWNER)</f>
        <v>TREASURY WINE ESTATES</v>
      </c>
      <c r="H5228" cm="1">
        <f t="array" aca="1" ref="H5228" ca="1">SUMIFS(AMOUNT,APPL_ID,A5228,YEAR,C5228,DIVERSION_TYPE,"DIRECT")</f>
        <v>1</v>
      </c>
      <c r="I5228" cm="1">
        <f t="array" aca="1" ref="I5228" ca="1">SUMIFS(AMOUNT,APPL_ID,A5228,YEAR,C5228,DIVERSION_TYPE,"STORAGE")</f>
        <v>0</v>
      </c>
      <c r="J5228">
        <f t="shared" ca="1" si="81"/>
        <v>1</v>
      </c>
      <c r="K5228" s="17" cm="1">
        <f t="array" aca="1" ref="K5228" ca="1">IF(J5228&gt;0,COUNTIFS(AnnualTotalDiversion,J5228,APPL_ID,"&lt;&gt;"&amp;A5228,Owner,G5228,YEAR,C5228)/12,0)</f>
        <v>0</v>
      </c>
    </row>
    <row r="5229" spans="1:11" x14ac:dyDescent="0.25">
      <c r="A5229" t="s">
        <v>86</v>
      </c>
      <c r="B5229">
        <v>11389</v>
      </c>
      <c r="C5229">
        <v>2020</v>
      </c>
      <c r="D5229">
        <v>10</v>
      </c>
      <c r="E5229">
        <v>0</v>
      </c>
      <c r="F5229" s="15" t="s">
        <v>44</v>
      </c>
      <c r="G5229" t="str" cm="1">
        <f t="array" aca="1" ref="G5229" ca="1">_xlfn.XLOOKUP(A5229,APPLICATION_NUMBER,APPLICATION_PRIMARY_OWNER)</f>
        <v>TREASURY WINE ESTATES</v>
      </c>
      <c r="H5229" cm="1">
        <f t="array" aca="1" ref="H5229" ca="1">SUMIFS(AMOUNT,APPL_ID,A5229,YEAR,C5229,DIVERSION_TYPE,"DIRECT")</f>
        <v>0</v>
      </c>
      <c r="I5229" cm="1">
        <f t="array" aca="1" ref="I5229" ca="1">SUMIFS(AMOUNT,APPL_ID,A5229,YEAR,C5229,DIVERSION_TYPE,"STORAGE")</f>
        <v>0</v>
      </c>
      <c r="J5229">
        <f t="shared" ca="1" si="81"/>
        <v>0</v>
      </c>
      <c r="K5229" s="17" cm="1">
        <f t="array" aca="1" ref="K5229" ca="1">IF(J5229&gt;0,COUNTIFS(AnnualTotalDiversion,J5229,APPL_ID,"&lt;&gt;"&amp;A5229,Owner,G5229,YEAR,C5229)/12,0)</f>
        <v>0</v>
      </c>
    </row>
    <row r="5230" spans="1:11" x14ac:dyDescent="0.25">
      <c r="A5230" t="s">
        <v>86</v>
      </c>
      <c r="B5230">
        <v>11389</v>
      </c>
      <c r="C5230">
        <v>2018</v>
      </c>
      <c r="D5230">
        <v>12</v>
      </c>
      <c r="E5230">
        <v>0</v>
      </c>
      <c r="F5230" s="15" t="s">
        <v>45</v>
      </c>
      <c r="G5230" t="str" cm="1">
        <f t="array" aca="1" ref="G5230" ca="1">_xlfn.XLOOKUP(A5230,APPLICATION_NUMBER,APPLICATION_PRIMARY_OWNER)</f>
        <v>TREASURY WINE ESTATES</v>
      </c>
      <c r="H5230" cm="1">
        <f t="array" aca="1" ref="H5230" ca="1">SUMIFS(AMOUNT,APPL_ID,A5230,YEAR,C5230,DIVERSION_TYPE,"DIRECT")</f>
        <v>1</v>
      </c>
      <c r="I5230" cm="1">
        <f t="array" aca="1" ref="I5230" ca="1">SUMIFS(AMOUNT,APPL_ID,A5230,YEAR,C5230,DIVERSION_TYPE,"STORAGE")</f>
        <v>0</v>
      </c>
      <c r="J5230">
        <f t="shared" ca="1" si="81"/>
        <v>1</v>
      </c>
      <c r="K5230" s="17" cm="1">
        <f t="array" aca="1" ref="K5230" ca="1">IF(J5230&gt;0,COUNTIFS(AnnualTotalDiversion,J5230,APPL_ID,"&lt;&gt;"&amp;A5230,Owner,G5230,YEAR,C5230)/12,0)</f>
        <v>0</v>
      </c>
    </row>
    <row r="5231" spans="1:11" x14ac:dyDescent="0.25">
      <c r="A5231" t="s">
        <v>86</v>
      </c>
      <c r="B5231">
        <v>11389</v>
      </c>
      <c r="C5231">
        <v>2019</v>
      </c>
      <c r="D5231">
        <v>4</v>
      </c>
      <c r="E5231">
        <v>0</v>
      </c>
      <c r="F5231" s="15" t="s">
        <v>44</v>
      </c>
      <c r="G5231" t="str" cm="1">
        <f t="array" aca="1" ref="G5231" ca="1">_xlfn.XLOOKUP(A5231,APPLICATION_NUMBER,APPLICATION_PRIMARY_OWNER)</f>
        <v>TREASURY WINE ESTATES</v>
      </c>
      <c r="H5231" cm="1">
        <f t="array" aca="1" ref="H5231" ca="1">SUMIFS(AMOUNT,APPL_ID,A5231,YEAR,C5231,DIVERSION_TYPE,"DIRECT")</f>
        <v>1.7</v>
      </c>
      <c r="I5231" cm="1">
        <f t="array" aca="1" ref="I5231" ca="1">SUMIFS(AMOUNT,APPL_ID,A5231,YEAR,C5231,DIVERSION_TYPE,"STORAGE")</f>
        <v>0</v>
      </c>
      <c r="J5231">
        <f t="shared" ca="1" si="81"/>
        <v>1.7</v>
      </c>
      <c r="K5231" s="17" cm="1">
        <f t="array" aca="1" ref="K5231" ca="1">IF(J5231&gt;0,COUNTIFS(AnnualTotalDiversion,J5231,APPL_ID,"&lt;&gt;"&amp;A5231,Owner,G5231,YEAR,C5231)/12,0)</f>
        <v>0</v>
      </c>
    </row>
    <row r="5232" spans="1:11" x14ac:dyDescent="0.25">
      <c r="A5232" t="s">
        <v>86</v>
      </c>
      <c r="B5232">
        <v>11389</v>
      </c>
      <c r="C5232">
        <v>2019</v>
      </c>
      <c r="D5232">
        <v>8</v>
      </c>
      <c r="E5232">
        <v>0</v>
      </c>
      <c r="F5232" s="15" t="s">
        <v>45</v>
      </c>
      <c r="G5232" t="str" cm="1">
        <f t="array" aca="1" ref="G5232" ca="1">_xlfn.XLOOKUP(A5232,APPLICATION_NUMBER,APPLICATION_PRIMARY_OWNER)</f>
        <v>TREASURY WINE ESTATES</v>
      </c>
      <c r="H5232" cm="1">
        <f t="array" aca="1" ref="H5232" ca="1">SUMIFS(AMOUNT,APPL_ID,A5232,YEAR,C5232,DIVERSION_TYPE,"DIRECT")</f>
        <v>1.7</v>
      </c>
      <c r="I5232" cm="1">
        <f t="array" aca="1" ref="I5232" ca="1">SUMIFS(AMOUNT,APPL_ID,A5232,YEAR,C5232,DIVERSION_TYPE,"STORAGE")</f>
        <v>0</v>
      </c>
      <c r="J5232">
        <f t="shared" ca="1" si="81"/>
        <v>1.7</v>
      </c>
      <c r="K5232" s="17" cm="1">
        <f t="array" aca="1" ref="K5232" ca="1">IF(J5232&gt;0,COUNTIFS(AnnualTotalDiversion,J5232,APPL_ID,"&lt;&gt;"&amp;A5232,Owner,G5232,YEAR,C5232)/12,0)</f>
        <v>0</v>
      </c>
    </row>
    <row r="5233" spans="1:11" x14ac:dyDescent="0.25">
      <c r="A5233" t="s">
        <v>86</v>
      </c>
      <c r="B5233">
        <v>11389</v>
      </c>
      <c r="C5233">
        <v>2019</v>
      </c>
      <c r="D5233">
        <v>4</v>
      </c>
      <c r="E5233">
        <v>0</v>
      </c>
      <c r="F5233" s="15" t="s">
        <v>45</v>
      </c>
      <c r="G5233" t="str" cm="1">
        <f t="array" aca="1" ref="G5233" ca="1">_xlfn.XLOOKUP(A5233,APPLICATION_NUMBER,APPLICATION_PRIMARY_OWNER)</f>
        <v>TREASURY WINE ESTATES</v>
      </c>
      <c r="H5233" cm="1">
        <f t="array" aca="1" ref="H5233" ca="1">SUMIFS(AMOUNT,APPL_ID,A5233,YEAR,C5233,DIVERSION_TYPE,"DIRECT")</f>
        <v>1.7</v>
      </c>
      <c r="I5233" cm="1">
        <f t="array" aca="1" ref="I5233" ca="1">SUMIFS(AMOUNT,APPL_ID,A5233,YEAR,C5233,DIVERSION_TYPE,"STORAGE")</f>
        <v>0</v>
      </c>
      <c r="J5233">
        <f t="shared" ca="1" si="81"/>
        <v>1.7</v>
      </c>
      <c r="K5233" s="17" cm="1">
        <f t="array" aca="1" ref="K5233" ca="1">IF(J5233&gt;0,COUNTIFS(AnnualTotalDiversion,J5233,APPL_ID,"&lt;&gt;"&amp;A5233,Owner,G5233,YEAR,C5233)/12,0)</f>
        <v>0</v>
      </c>
    </row>
    <row r="5234" spans="1:11" x14ac:dyDescent="0.25">
      <c r="A5234" t="s">
        <v>86</v>
      </c>
      <c r="B5234">
        <v>11389</v>
      </c>
      <c r="C5234">
        <v>2019</v>
      </c>
      <c r="D5234">
        <v>5</v>
      </c>
      <c r="E5234">
        <v>0.5</v>
      </c>
      <c r="F5234" s="15" t="s">
        <v>44</v>
      </c>
      <c r="G5234" t="str" cm="1">
        <f t="array" aca="1" ref="G5234" ca="1">_xlfn.XLOOKUP(A5234,APPLICATION_NUMBER,APPLICATION_PRIMARY_OWNER)</f>
        <v>TREASURY WINE ESTATES</v>
      </c>
      <c r="H5234" cm="1">
        <f t="array" aca="1" ref="H5234" ca="1">SUMIFS(AMOUNT,APPL_ID,A5234,YEAR,C5234,DIVERSION_TYPE,"DIRECT")</f>
        <v>1.7</v>
      </c>
      <c r="I5234" cm="1">
        <f t="array" aca="1" ref="I5234" ca="1">SUMIFS(AMOUNT,APPL_ID,A5234,YEAR,C5234,DIVERSION_TYPE,"STORAGE")</f>
        <v>0</v>
      </c>
      <c r="J5234">
        <f t="shared" ca="1" si="81"/>
        <v>1.7</v>
      </c>
      <c r="K5234" s="17" cm="1">
        <f t="array" aca="1" ref="K5234" ca="1">IF(J5234&gt;0,COUNTIFS(AnnualTotalDiversion,J5234,APPL_ID,"&lt;&gt;"&amp;A5234,Owner,G5234,YEAR,C5234)/12,0)</f>
        <v>0</v>
      </c>
    </row>
    <row r="5235" spans="1:11" x14ac:dyDescent="0.25">
      <c r="A5235" t="s">
        <v>86</v>
      </c>
      <c r="B5235">
        <v>11389</v>
      </c>
      <c r="C5235">
        <v>2018</v>
      </c>
      <c r="D5235">
        <v>2</v>
      </c>
      <c r="E5235">
        <v>0</v>
      </c>
      <c r="F5235" s="15" t="s">
        <v>45</v>
      </c>
      <c r="G5235" t="str" cm="1">
        <f t="array" aca="1" ref="G5235" ca="1">_xlfn.XLOOKUP(A5235,APPLICATION_NUMBER,APPLICATION_PRIMARY_OWNER)</f>
        <v>TREASURY WINE ESTATES</v>
      </c>
      <c r="H5235" cm="1">
        <f t="array" aca="1" ref="H5235" ca="1">SUMIFS(AMOUNT,APPL_ID,A5235,YEAR,C5235,DIVERSION_TYPE,"DIRECT")</f>
        <v>1</v>
      </c>
      <c r="I5235" cm="1">
        <f t="array" aca="1" ref="I5235" ca="1">SUMIFS(AMOUNT,APPL_ID,A5235,YEAR,C5235,DIVERSION_TYPE,"STORAGE")</f>
        <v>0</v>
      </c>
      <c r="J5235">
        <f t="shared" ca="1" si="81"/>
        <v>1</v>
      </c>
      <c r="K5235" s="17" cm="1">
        <f t="array" aca="1" ref="K5235" ca="1">IF(J5235&gt;0,COUNTIFS(AnnualTotalDiversion,J5235,APPL_ID,"&lt;&gt;"&amp;A5235,Owner,G5235,YEAR,C5235)/12,0)</f>
        <v>0</v>
      </c>
    </row>
    <row r="5236" spans="1:11" x14ac:dyDescent="0.25">
      <c r="A5236" t="s">
        <v>86</v>
      </c>
      <c r="B5236">
        <v>11389</v>
      </c>
      <c r="C5236">
        <v>2019</v>
      </c>
      <c r="D5236">
        <v>7</v>
      </c>
      <c r="E5236">
        <v>0</v>
      </c>
      <c r="F5236" s="15" t="s">
        <v>46</v>
      </c>
      <c r="G5236" t="str" cm="1">
        <f t="array" aca="1" ref="G5236" ca="1">_xlfn.XLOOKUP(A5236,APPLICATION_NUMBER,APPLICATION_PRIMARY_OWNER)</f>
        <v>TREASURY WINE ESTATES</v>
      </c>
      <c r="H5236" cm="1">
        <f t="array" aca="1" ref="H5236" ca="1">SUMIFS(AMOUNT,APPL_ID,A5236,YEAR,C5236,DIVERSION_TYPE,"DIRECT")</f>
        <v>1.7</v>
      </c>
      <c r="I5236" cm="1">
        <f t="array" aca="1" ref="I5236" ca="1">SUMIFS(AMOUNT,APPL_ID,A5236,YEAR,C5236,DIVERSION_TYPE,"STORAGE")</f>
        <v>0</v>
      </c>
      <c r="J5236">
        <f t="shared" ca="1" si="81"/>
        <v>1.7</v>
      </c>
      <c r="K5236" s="17" cm="1">
        <f t="array" aca="1" ref="K5236" ca="1">IF(J5236&gt;0,COUNTIFS(AnnualTotalDiversion,J5236,APPL_ID,"&lt;&gt;"&amp;A5236,Owner,G5236,YEAR,C5236)/12,0)</f>
        <v>0</v>
      </c>
    </row>
    <row r="5237" spans="1:11" x14ac:dyDescent="0.25">
      <c r="A5237" t="s">
        <v>86</v>
      </c>
      <c r="B5237">
        <v>11389</v>
      </c>
      <c r="C5237">
        <v>2018</v>
      </c>
      <c r="D5237">
        <v>7</v>
      </c>
      <c r="E5237">
        <v>0</v>
      </c>
      <c r="F5237" s="15" t="s">
        <v>44</v>
      </c>
      <c r="G5237" t="str" cm="1">
        <f t="array" aca="1" ref="G5237" ca="1">_xlfn.XLOOKUP(A5237,APPLICATION_NUMBER,APPLICATION_PRIMARY_OWNER)</f>
        <v>TREASURY WINE ESTATES</v>
      </c>
      <c r="H5237" cm="1">
        <f t="array" aca="1" ref="H5237" ca="1">SUMIFS(AMOUNT,APPL_ID,A5237,YEAR,C5237,DIVERSION_TYPE,"DIRECT")</f>
        <v>1</v>
      </c>
      <c r="I5237" cm="1">
        <f t="array" aca="1" ref="I5237" ca="1">SUMIFS(AMOUNT,APPL_ID,A5237,YEAR,C5237,DIVERSION_TYPE,"STORAGE")</f>
        <v>0</v>
      </c>
      <c r="J5237">
        <f t="shared" ca="1" si="81"/>
        <v>1</v>
      </c>
      <c r="K5237" s="17" cm="1">
        <f t="array" aca="1" ref="K5237" ca="1">IF(J5237&gt;0,COUNTIFS(AnnualTotalDiversion,J5237,APPL_ID,"&lt;&gt;"&amp;A5237,Owner,G5237,YEAR,C5237)/12,0)</f>
        <v>0</v>
      </c>
    </row>
    <row r="5238" spans="1:11" x14ac:dyDescent="0.25">
      <c r="A5238" t="s">
        <v>86</v>
      </c>
      <c r="B5238">
        <v>11389</v>
      </c>
      <c r="C5238">
        <v>2019</v>
      </c>
      <c r="D5238">
        <v>2</v>
      </c>
      <c r="E5238">
        <v>0</v>
      </c>
      <c r="F5238" s="15" t="s">
        <v>46</v>
      </c>
      <c r="G5238" t="str" cm="1">
        <f t="array" aca="1" ref="G5238" ca="1">_xlfn.XLOOKUP(A5238,APPLICATION_NUMBER,APPLICATION_PRIMARY_OWNER)</f>
        <v>TREASURY WINE ESTATES</v>
      </c>
      <c r="H5238" cm="1">
        <f t="array" aca="1" ref="H5238" ca="1">SUMIFS(AMOUNT,APPL_ID,A5238,YEAR,C5238,DIVERSION_TYPE,"DIRECT")</f>
        <v>1.7</v>
      </c>
      <c r="I5238" cm="1">
        <f t="array" aca="1" ref="I5238" ca="1">SUMIFS(AMOUNT,APPL_ID,A5238,YEAR,C5238,DIVERSION_TYPE,"STORAGE")</f>
        <v>0</v>
      </c>
      <c r="J5238">
        <f t="shared" ca="1" si="81"/>
        <v>1.7</v>
      </c>
      <c r="K5238" s="17" cm="1">
        <f t="array" aca="1" ref="K5238" ca="1">IF(J5238&gt;0,COUNTIFS(AnnualTotalDiversion,J5238,APPL_ID,"&lt;&gt;"&amp;A5238,Owner,G5238,YEAR,C5238)/12,0)</f>
        <v>0</v>
      </c>
    </row>
    <row r="5239" spans="1:11" x14ac:dyDescent="0.25">
      <c r="A5239" t="s">
        <v>86</v>
      </c>
      <c r="B5239">
        <v>11389</v>
      </c>
      <c r="C5239">
        <v>2019</v>
      </c>
      <c r="D5239">
        <v>4</v>
      </c>
      <c r="E5239">
        <v>0</v>
      </c>
      <c r="F5239" s="15" t="s">
        <v>46</v>
      </c>
      <c r="G5239" t="str" cm="1">
        <f t="array" aca="1" ref="G5239" ca="1">_xlfn.XLOOKUP(A5239,APPLICATION_NUMBER,APPLICATION_PRIMARY_OWNER)</f>
        <v>TREASURY WINE ESTATES</v>
      </c>
      <c r="H5239" cm="1">
        <f t="array" aca="1" ref="H5239" ca="1">SUMIFS(AMOUNT,APPL_ID,A5239,YEAR,C5239,DIVERSION_TYPE,"DIRECT")</f>
        <v>1.7</v>
      </c>
      <c r="I5239" cm="1">
        <f t="array" aca="1" ref="I5239" ca="1">SUMIFS(AMOUNT,APPL_ID,A5239,YEAR,C5239,DIVERSION_TYPE,"STORAGE")</f>
        <v>0</v>
      </c>
      <c r="J5239">
        <f t="shared" ca="1" si="81"/>
        <v>1.7</v>
      </c>
      <c r="K5239" s="17" cm="1">
        <f t="array" aca="1" ref="K5239" ca="1">IF(J5239&gt;0,COUNTIFS(AnnualTotalDiversion,J5239,APPL_ID,"&lt;&gt;"&amp;A5239,Owner,G5239,YEAR,C5239)/12,0)</f>
        <v>0</v>
      </c>
    </row>
    <row r="5240" spans="1:11" x14ac:dyDescent="0.25">
      <c r="A5240" t="s">
        <v>86</v>
      </c>
      <c r="B5240">
        <v>11389</v>
      </c>
      <c r="C5240">
        <v>2017</v>
      </c>
      <c r="D5240">
        <v>12</v>
      </c>
      <c r="E5240">
        <v>0</v>
      </c>
      <c r="F5240" s="15" t="s">
        <v>44</v>
      </c>
      <c r="G5240" t="str" cm="1">
        <f t="array" aca="1" ref="G5240" ca="1">_xlfn.XLOOKUP(A5240,APPLICATION_NUMBER,APPLICATION_PRIMARY_OWNER)</f>
        <v>TREASURY WINE ESTATES</v>
      </c>
      <c r="H5240" cm="1">
        <f t="array" aca="1" ref="H5240" ca="1">SUMIFS(AMOUNT,APPL_ID,A5240,YEAR,C5240,DIVERSION_TYPE,"DIRECT")</f>
        <v>0</v>
      </c>
      <c r="I5240" cm="1">
        <f t="array" aca="1" ref="I5240" ca="1">SUMIFS(AMOUNT,APPL_ID,A5240,YEAR,C5240,DIVERSION_TYPE,"STORAGE")</f>
        <v>0</v>
      </c>
      <c r="J5240">
        <f t="shared" ca="1" si="81"/>
        <v>0</v>
      </c>
      <c r="K5240" s="17" cm="1">
        <f t="array" aca="1" ref="K5240" ca="1">IF(J5240&gt;0,COUNTIFS(AnnualTotalDiversion,J5240,APPL_ID,"&lt;&gt;"&amp;A5240,Owner,G5240,YEAR,C5240)/12,0)</f>
        <v>0</v>
      </c>
    </row>
    <row r="5241" spans="1:11" x14ac:dyDescent="0.25">
      <c r="A5241" t="s">
        <v>86</v>
      </c>
      <c r="B5241">
        <v>11389</v>
      </c>
      <c r="C5241">
        <v>2019</v>
      </c>
      <c r="D5241">
        <v>5</v>
      </c>
      <c r="E5241">
        <v>0.5</v>
      </c>
      <c r="F5241" s="15" t="s">
        <v>45</v>
      </c>
      <c r="G5241" t="str" cm="1">
        <f t="array" aca="1" ref="G5241" ca="1">_xlfn.XLOOKUP(A5241,APPLICATION_NUMBER,APPLICATION_PRIMARY_OWNER)</f>
        <v>TREASURY WINE ESTATES</v>
      </c>
      <c r="H5241" cm="1">
        <f t="array" aca="1" ref="H5241" ca="1">SUMIFS(AMOUNT,APPL_ID,A5241,YEAR,C5241,DIVERSION_TYPE,"DIRECT")</f>
        <v>1.7</v>
      </c>
      <c r="I5241" cm="1">
        <f t="array" aca="1" ref="I5241" ca="1">SUMIFS(AMOUNT,APPL_ID,A5241,YEAR,C5241,DIVERSION_TYPE,"STORAGE")</f>
        <v>0</v>
      </c>
      <c r="J5241">
        <f t="shared" ca="1" si="81"/>
        <v>1.7</v>
      </c>
      <c r="K5241" s="17" cm="1">
        <f t="array" aca="1" ref="K5241" ca="1">IF(J5241&gt;0,COUNTIFS(AnnualTotalDiversion,J5241,APPL_ID,"&lt;&gt;"&amp;A5241,Owner,G5241,YEAR,C5241)/12,0)</f>
        <v>0</v>
      </c>
    </row>
    <row r="5242" spans="1:11" x14ac:dyDescent="0.25">
      <c r="A5242" t="s">
        <v>86</v>
      </c>
      <c r="B5242">
        <v>11389</v>
      </c>
      <c r="C5242">
        <v>2019</v>
      </c>
      <c r="D5242">
        <v>5</v>
      </c>
      <c r="E5242">
        <v>0</v>
      </c>
      <c r="F5242" s="15" t="s">
        <v>46</v>
      </c>
      <c r="G5242" t="str" cm="1">
        <f t="array" aca="1" ref="G5242" ca="1">_xlfn.XLOOKUP(A5242,APPLICATION_NUMBER,APPLICATION_PRIMARY_OWNER)</f>
        <v>TREASURY WINE ESTATES</v>
      </c>
      <c r="H5242" cm="1">
        <f t="array" aca="1" ref="H5242" ca="1">SUMIFS(AMOUNT,APPL_ID,A5242,YEAR,C5242,DIVERSION_TYPE,"DIRECT")</f>
        <v>1.7</v>
      </c>
      <c r="I5242" cm="1">
        <f t="array" aca="1" ref="I5242" ca="1">SUMIFS(AMOUNT,APPL_ID,A5242,YEAR,C5242,DIVERSION_TYPE,"STORAGE")</f>
        <v>0</v>
      </c>
      <c r="J5242">
        <f t="shared" ca="1" si="81"/>
        <v>1.7</v>
      </c>
      <c r="K5242" s="17" cm="1">
        <f t="array" aca="1" ref="K5242" ca="1">IF(J5242&gt;0,COUNTIFS(AnnualTotalDiversion,J5242,APPL_ID,"&lt;&gt;"&amp;A5242,Owner,G5242,YEAR,C5242)/12,0)</f>
        <v>0</v>
      </c>
    </row>
    <row r="5243" spans="1:11" x14ac:dyDescent="0.25">
      <c r="A5243" t="s">
        <v>86</v>
      </c>
      <c r="B5243">
        <v>11389</v>
      </c>
      <c r="C5243">
        <v>2017</v>
      </c>
      <c r="D5243">
        <v>12</v>
      </c>
      <c r="E5243">
        <v>0</v>
      </c>
      <c r="F5243" s="15" t="s">
        <v>45</v>
      </c>
      <c r="G5243" t="str" cm="1">
        <f t="array" aca="1" ref="G5243" ca="1">_xlfn.XLOOKUP(A5243,APPLICATION_NUMBER,APPLICATION_PRIMARY_OWNER)</f>
        <v>TREASURY WINE ESTATES</v>
      </c>
      <c r="H5243" cm="1">
        <f t="array" aca="1" ref="H5243" ca="1">SUMIFS(AMOUNT,APPL_ID,A5243,YEAR,C5243,DIVERSION_TYPE,"DIRECT")</f>
        <v>0</v>
      </c>
      <c r="I5243" cm="1">
        <f t="array" aca="1" ref="I5243" ca="1">SUMIFS(AMOUNT,APPL_ID,A5243,YEAR,C5243,DIVERSION_TYPE,"STORAGE")</f>
        <v>0</v>
      </c>
      <c r="J5243">
        <f t="shared" ca="1" si="81"/>
        <v>0</v>
      </c>
      <c r="K5243" s="17" cm="1">
        <f t="array" aca="1" ref="K5243" ca="1">IF(J5243&gt;0,COUNTIFS(AnnualTotalDiversion,J5243,APPL_ID,"&lt;&gt;"&amp;A5243,Owner,G5243,YEAR,C5243)/12,0)</f>
        <v>0</v>
      </c>
    </row>
    <row r="5244" spans="1:11" x14ac:dyDescent="0.25">
      <c r="A5244" t="s">
        <v>86</v>
      </c>
      <c r="B5244">
        <v>11389</v>
      </c>
      <c r="C5244">
        <v>2018</v>
      </c>
      <c r="D5244">
        <v>8</v>
      </c>
      <c r="E5244">
        <v>0</v>
      </c>
      <c r="F5244" s="15" t="s">
        <v>45</v>
      </c>
      <c r="G5244" t="str" cm="1">
        <f t="array" aca="1" ref="G5244" ca="1">_xlfn.XLOOKUP(A5244,APPLICATION_NUMBER,APPLICATION_PRIMARY_OWNER)</f>
        <v>TREASURY WINE ESTATES</v>
      </c>
      <c r="H5244" cm="1">
        <f t="array" aca="1" ref="H5244" ca="1">SUMIFS(AMOUNT,APPL_ID,A5244,YEAR,C5244,DIVERSION_TYPE,"DIRECT")</f>
        <v>1</v>
      </c>
      <c r="I5244" cm="1">
        <f t="array" aca="1" ref="I5244" ca="1">SUMIFS(AMOUNT,APPL_ID,A5244,YEAR,C5244,DIVERSION_TYPE,"STORAGE")</f>
        <v>0</v>
      </c>
      <c r="J5244">
        <f t="shared" ca="1" si="81"/>
        <v>1</v>
      </c>
      <c r="K5244" s="17" cm="1">
        <f t="array" aca="1" ref="K5244" ca="1">IF(J5244&gt;0,COUNTIFS(AnnualTotalDiversion,J5244,APPL_ID,"&lt;&gt;"&amp;A5244,Owner,G5244,YEAR,C5244)/12,0)</f>
        <v>0</v>
      </c>
    </row>
    <row r="5245" spans="1:11" x14ac:dyDescent="0.25">
      <c r="A5245" t="s">
        <v>86</v>
      </c>
      <c r="B5245">
        <v>11389</v>
      </c>
      <c r="C5245">
        <v>2019</v>
      </c>
      <c r="D5245">
        <v>2</v>
      </c>
      <c r="E5245">
        <v>0</v>
      </c>
      <c r="F5245" s="15" t="s">
        <v>45</v>
      </c>
      <c r="G5245" t="str" cm="1">
        <f t="array" aca="1" ref="G5245" ca="1">_xlfn.XLOOKUP(A5245,APPLICATION_NUMBER,APPLICATION_PRIMARY_OWNER)</f>
        <v>TREASURY WINE ESTATES</v>
      </c>
      <c r="H5245" cm="1">
        <f t="array" aca="1" ref="H5245" ca="1">SUMIFS(AMOUNT,APPL_ID,A5245,YEAR,C5245,DIVERSION_TYPE,"DIRECT")</f>
        <v>1.7</v>
      </c>
      <c r="I5245" cm="1">
        <f t="array" aca="1" ref="I5245" ca="1">SUMIFS(AMOUNT,APPL_ID,A5245,YEAR,C5245,DIVERSION_TYPE,"STORAGE")</f>
        <v>0</v>
      </c>
      <c r="J5245">
        <f t="shared" ca="1" si="81"/>
        <v>1.7</v>
      </c>
      <c r="K5245" s="17" cm="1">
        <f t="array" aca="1" ref="K5245" ca="1">IF(J5245&gt;0,COUNTIFS(AnnualTotalDiversion,J5245,APPL_ID,"&lt;&gt;"&amp;A5245,Owner,G5245,YEAR,C5245)/12,0)</f>
        <v>0</v>
      </c>
    </row>
    <row r="5246" spans="1:11" x14ac:dyDescent="0.25">
      <c r="A5246" t="s">
        <v>86</v>
      </c>
      <c r="B5246">
        <v>11389</v>
      </c>
      <c r="C5246">
        <v>2017</v>
      </c>
      <c r="D5246">
        <v>4</v>
      </c>
      <c r="E5246">
        <v>0</v>
      </c>
      <c r="F5246" s="15" t="s">
        <v>45</v>
      </c>
      <c r="G5246" t="str" cm="1">
        <f t="array" aca="1" ref="G5246" ca="1">_xlfn.XLOOKUP(A5246,APPLICATION_NUMBER,APPLICATION_PRIMARY_OWNER)</f>
        <v>TREASURY WINE ESTATES</v>
      </c>
      <c r="H5246" cm="1">
        <f t="array" aca="1" ref="H5246" ca="1">SUMIFS(AMOUNT,APPL_ID,A5246,YEAR,C5246,DIVERSION_TYPE,"DIRECT")</f>
        <v>0</v>
      </c>
      <c r="I5246" cm="1">
        <f t="array" aca="1" ref="I5246" ca="1">SUMIFS(AMOUNT,APPL_ID,A5246,YEAR,C5246,DIVERSION_TYPE,"STORAGE")</f>
        <v>0</v>
      </c>
      <c r="J5246">
        <f t="shared" ca="1" si="81"/>
        <v>0</v>
      </c>
      <c r="K5246" s="17" cm="1">
        <f t="array" aca="1" ref="K5246" ca="1">IF(J5246&gt;0,COUNTIFS(AnnualTotalDiversion,J5246,APPL_ID,"&lt;&gt;"&amp;A5246,Owner,G5246,YEAR,C5246)/12,0)</f>
        <v>0</v>
      </c>
    </row>
    <row r="5247" spans="1:11" x14ac:dyDescent="0.25">
      <c r="A5247" t="s">
        <v>86</v>
      </c>
      <c r="B5247">
        <v>11389</v>
      </c>
      <c r="C5247">
        <v>2019</v>
      </c>
      <c r="D5247">
        <v>8</v>
      </c>
      <c r="E5247">
        <v>0</v>
      </c>
      <c r="F5247" s="15" t="s">
        <v>46</v>
      </c>
      <c r="G5247" t="str" cm="1">
        <f t="array" aca="1" ref="G5247" ca="1">_xlfn.XLOOKUP(A5247,APPLICATION_NUMBER,APPLICATION_PRIMARY_OWNER)</f>
        <v>TREASURY WINE ESTATES</v>
      </c>
      <c r="H5247" cm="1">
        <f t="array" aca="1" ref="H5247" ca="1">SUMIFS(AMOUNT,APPL_ID,A5247,YEAR,C5247,DIVERSION_TYPE,"DIRECT")</f>
        <v>1.7</v>
      </c>
      <c r="I5247" cm="1">
        <f t="array" aca="1" ref="I5247" ca="1">SUMIFS(AMOUNT,APPL_ID,A5247,YEAR,C5247,DIVERSION_TYPE,"STORAGE")</f>
        <v>0</v>
      </c>
      <c r="J5247">
        <f t="shared" ca="1" si="81"/>
        <v>1.7</v>
      </c>
      <c r="K5247" s="17" cm="1">
        <f t="array" aca="1" ref="K5247" ca="1">IF(J5247&gt;0,COUNTIFS(AnnualTotalDiversion,J5247,APPL_ID,"&lt;&gt;"&amp;A5247,Owner,G5247,YEAR,C5247)/12,0)</f>
        <v>0</v>
      </c>
    </row>
    <row r="5248" spans="1:11" x14ac:dyDescent="0.25">
      <c r="A5248" t="s">
        <v>86</v>
      </c>
      <c r="B5248">
        <v>11389</v>
      </c>
      <c r="C5248">
        <v>2018</v>
      </c>
      <c r="D5248">
        <v>4</v>
      </c>
      <c r="E5248">
        <v>0</v>
      </c>
      <c r="F5248" s="15" t="s">
        <v>44</v>
      </c>
      <c r="G5248" t="str" cm="1">
        <f t="array" aca="1" ref="G5248" ca="1">_xlfn.XLOOKUP(A5248,APPLICATION_NUMBER,APPLICATION_PRIMARY_OWNER)</f>
        <v>TREASURY WINE ESTATES</v>
      </c>
      <c r="H5248" cm="1">
        <f t="array" aca="1" ref="H5248" ca="1">SUMIFS(AMOUNT,APPL_ID,A5248,YEAR,C5248,DIVERSION_TYPE,"DIRECT")</f>
        <v>1</v>
      </c>
      <c r="I5248" cm="1">
        <f t="array" aca="1" ref="I5248" ca="1">SUMIFS(AMOUNT,APPL_ID,A5248,YEAR,C5248,DIVERSION_TYPE,"STORAGE")</f>
        <v>0</v>
      </c>
      <c r="J5248">
        <f t="shared" ca="1" si="81"/>
        <v>1</v>
      </c>
      <c r="K5248" s="17" cm="1">
        <f t="array" aca="1" ref="K5248" ca="1">IF(J5248&gt;0,COUNTIFS(AnnualTotalDiversion,J5248,APPL_ID,"&lt;&gt;"&amp;A5248,Owner,G5248,YEAR,C5248)/12,0)</f>
        <v>0</v>
      </c>
    </row>
    <row r="5249" spans="1:11" x14ac:dyDescent="0.25">
      <c r="A5249" t="s">
        <v>86</v>
      </c>
      <c r="B5249">
        <v>11389</v>
      </c>
      <c r="C5249">
        <v>2017</v>
      </c>
      <c r="D5249">
        <v>6</v>
      </c>
      <c r="E5249">
        <v>0</v>
      </c>
      <c r="F5249" s="15" t="s">
        <v>44</v>
      </c>
      <c r="G5249" t="str" cm="1">
        <f t="array" aca="1" ref="G5249" ca="1">_xlfn.XLOOKUP(A5249,APPLICATION_NUMBER,APPLICATION_PRIMARY_OWNER)</f>
        <v>TREASURY WINE ESTATES</v>
      </c>
      <c r="H5249" cm="1">
        <f t="array" aca="1" ref="H5249" ca="1">SUMIFS(AMOUNT,APPL_ID,A5249,YEAR,C5249,DIVERSION_TYPE,"DIRECT")</f>
        <v>0</v>
      </c>
      <c r="I5249" cm="1">
        <f t="array" aca="1" ref="I5249" ca="1">SUMIFS(AMOUNT,APPL_ID,A5249,YEAR,C5249,DIVERSION_TYPE,"STORAGE")</f>
        <v>0</v>
      </c>
      <c r="J5249">
        <f t="shared" ca="1" si="81"/>
        <v>0</v>
      </c>
      <c r="K5249" s="17" cm="1">
        <f t="array" aca="1" ref="K5249" ca="1">IF(J5249&gt;0,COUNTIFS(AnnualTotalDiversion,J5249,APPL_ID,"&lt;&gt;"&amp;A5249,Owner,G5249,YEAR,C5249)/12,0)</f>
        <v>0</v>
      </c>
    </row>
    <row r="5250" spans="1:11" x14ac:dyDescent="0.25">
      <c r="A5250" t="s">
        <v>86</v>
      </c>
      <c r="B5250">
        <v>11389</v>
      </c>
      <c r="C5250">
        <v>2017</v>
      </c>
      <c r="D5250">
        <v>6</v>
      </c>
      <c r="E5250">
        <v>0</v>
      </c>
      <c r="F5250" s="15" t="s">
        <v>46</v>
      </c>
      <c r="G5250" t="str" cm="1">
        <f t="array" aca="1" ref="G5250" ca="1">_xlfn.XLOOKUP(A5250,APPLICATION_NUMBER,APPLICATION_PRIMARY_OWNER)</f>
        <v>TREASURY WINE ESTATES</v>
      </c>
      <c r="H5250" cm="1">
        <f t="array" aca="1" ref="H5250" ca="1">SUMIFS(AMOUNT,APPL_ID,A5250,YEAR,C5250,DIVERSION_TYPE,"DIRECT")</f>
        <v>0</v>
      </c>
      <c r="I5250" cm="1">
        <f t="array" aca="1" ref="I5250" ca="1">SUMIFS(AMOUNT,APPL_ID,A5250,YEAR,C5250,DIVERSION_TYPE,"STORAGE")</f>
        <v>0</v>
      </c>
      <c r="J5250">
        <f t="shared" ca="1" si="81"/>
        <v>0</v>
      </c>
      <c r="K5250" s="17" cm="1">
        <f t="array" aca="1" ref="K5250" ca="1">IF(J5250&gt;0,COUNTIFS(AnnualTotalDiversion,J5250,APPL_ID,"&lt;&gt;"&amp;A5250,Owner,G5250,YEAR,C5250)/12,0)</f>
        <v>0</v>
      </c>
    </row>
    <row r="5251" spans="1:11" x14ac:dyDescent="0.25">
      <c r="A5251" t="s">
        <v>86</v>
      </c>
      <c r="B5251">
        <v>11389</v>
      </c>
      <c r="C5251">
        <v>2017</v>
      </c>
      <c r="D5251">
        <v>7</v>
      </c>
      <c r="E5251">
        <v>0</v>
      </c>
      <c r="F5251" s="15" t="s">
        <v>44</v>
      </c>
      <c r="G5251" t="str" cm="1">
        <f t="array" aca="1" ref="G5251" ca="1">_xlfn.XLOOKUP(A5251,APPLICATION_NUMBER,APPLICATION_PRIMARY_OWNER)</f>
        <v>TREASURY WINE ESTATES</v>
      </c>
      <c r="H5251" cm="1">
        <f t="array" aca="1" ref="H5251" ca="1">SUMIFS(AMOUNT,APPL_ID,A5251,YEAR,C5251,DIVERSION_TYPE,"DIRECT")</f>
        <v>0</v>
      </c>
      <c r="I5251" cm="1">
        <f t="array" aca="1" ref="I5251" ca="1">SUMIFS(AMOUNT,APPL_ID,A5251,YEAR,C5251,DIVERSION_TYPE,"STORAGE")</f>
        <v>0</v>
      </c>
      <c r="J5251">
        <f t="shared" ca="1" si="81"/>
        <v>0</v>
      </c>
      <c r="K5251" s="17" cm="1">
        <f t="array" aca="1" ref="K5251" ca="1">IF(J5251&gt;0,COUNTIFS(AnnualTotalDiversion,J5251,APPL_ID,"&lt;&gt;"&amp;A5251,Owner,G5251,YEAR,C5251)/12,0)</f>
        <v>0</v>
      </c>
    </row>
    <row r="5252" spans="1:11" x14ac:dyDescent="0.25">
      <c r="A5252" t="s">
        <v>86</v>
      </c>
      <c r="B5252">
        <v>11389</v>
      </c>
      <c r="C5252">
        <v>2019</v>
      </c>
      <c r="D5252">
        <v>1</v>
      </c>
      <c r="E5252">
        <v>0</v>
      </c>
      <c r="F5252" s="15" t="s">
        <v>46</v>
      </c>
      <c r="G5252" t="str" cm="1">
        <f t="array" aca="1" ref="G5252" ca="1">_xlfn.XLOOKUP(A5252,APPLICATION_NUMBER,APPLICATION_PRIMARY_OWNER)</f>
        <v>TREASURY WINE ESTATES</v>
      </c>
      <c r="H5252" cm="1">
        <f t="array" aca="1" ref="H5252" ca="1">SUMIFS(AMOUNT,APPL_ID,A5252,YEAR,C5252,DIVERSION_TYPE,"DIRECT")</f>
        <v>1.7</v>
      </c>
      <c r="I5252" cm="1">
        <f t="array" aca="1" ref="I5252" ca="1">SUMIFS(AMOUNT,APPL_ID,A5252,YEAR,C5252,DIVERSION_TYPE,"STORAGE")</f>
        <v>0</v>
      </c>
      <c r="J5252">
        <f t="shared" ca="1" si="81"/>
        <v>1.7</v>
      </c>
      <c r="K5252" s="17" cm="1">
        <f t="array" aca="1" ref="K5252" ca="1">IF(J5252&gt;0,COUNTIFS(AnnualTotalDiversion,J5252,APPL_ID,"&lt;&gt;"&amp;A5252,Owner,G5252,YEAR,C5252)/12,0)</f>
        <v>0</v>
      </c>
    </row>
    <row r="5253" spans="1:11" x14ac:dyDescent="0.25">
      <c r="A5253" t="s">
        <v>86</v>
      </c>
      <c r="B5253">
        <v>11389</v>
      </c>
      <c r="C5253">
        <v>2017</v>
      </c>
      <c r="D5253">
        <v>12</v>
      </c>
      <c r="E5253">
        <v>0</v>
      </c>
      <c r="F5253" s="15" t="s">
        <v>46</v>
      </c>
      <c r="G5253" t="str" cm="1">
        <f t="array" aca="1" ref="G5253" ca="1">_xlfn.XLOOKUP(A5253,APPLICATION_NUMBER,APPLICATION_PRIMARY_OWNER)</f>
        <v>TREASURY WINE ESTATES</v>
      </c>
      <c r="H5253" cm="1">
        <f t="array" aca="1" ref="H5253" ca="1">SUMIFS(AMOUNT,APPL_ID,A5253,YEAR,C5253,DIVERSION_TYPE,"DIRECT")</f>
        <v>0</v>
      </c>
      <c r="I5253" cm="1">
        <f t="array" aca="1" ref="I5253" ca="1">SUMIFS(AMOUNT,APPL_ID,A5253,YEAR,C5253,DIVERSION_TYPE,"STORAGE")</f>
        <v>0</v>
      </c>
      <c r="J5253">
        <f t="shared" ref="J5253:J5316" ca="1" si="82">SUM(H5253:I5253)</f>
        <v>0</v>
      </c>
      <c r="K5253" s="17" cm="1">
        <f t="array" aca="1" ref="K5253" ca="1">IF(J5253&gt;0,COUNTIFS(AnnualTotalDiversion,J5253,APPL_ID,"&lt;&gt;"&amp;A5253,Owner,G5253,YEAR,C5253)/12,0)</f>
        <v>0</v>
      </c>
    </row>
    <row r="5254" spans="1:11" x14ac:dyDescent="0.25">
      <c r="A5254" t="s">
        <v>86</v>
      </c>
      <c r="B5254">
        <v>11389</v>
      </c>
      <c r="C5254">
        <v>2019</v>
      </c>
      <c r="D5254">
        <v>9</v>
      </c>
      <c r="E5254">
        <v>0</v>
      </c>
      <c r="F5254" s="15" t="s">
        <v>45</v>
      </c>
      <c r="G5254" t="str" cm="1">
        <f t="array" aca="1" ref="G5254" ca="1">_xlfn.XLOOKUP(A5254,APPLICATION_NUMBER,APPLICATION_PRIMARY_OWNER)</f>
        <v>TREASURY WINE ESTATES</v>
      </c>
      <c r="H5254" cm="1">
        <f t="array" aca="1" ref="H5254" ca="1">SUMIFS(AMOUNT,APPL_ID,A5254,YEAR,C5254,DIVERSION_TYPE,"DIRECT")</f>
        <v>1.7</v>
      </c>
      <c r="I5254" cm="1">
        <f t="array" aca="1" ref="I5254" ca="1">SUMIFS(AMOUNT,APPL_ID,A5254,YEAR,C5254,DIVERSION_TYPE,"STORAGE")</f>
        <v>0</v>
      </c>
      <c r="J5254">
        <f t="shared" ca="1" si="82"/>
        <v>1.7</v>
      </c>
      <c r="K5254" s="17" cm="1">
        <f t="array" aca="1" ref="K5254" ca="1">IF(J5254&gt;0,COUNTIFS(AnnualTotalDiversion,J5254,APPL_ID,"&lt;&gt;"&amp;A5254,Owner,G5254,YEAR,C5254)/12,0)</f>
        <v>0</v>
      </c>
    </row>
    <row r="5255" spans="1:11" x14ac:dyDescent="0.25">
      <c r="A5255" t="s">
        <v>86</v>
      </c>
      <c r="B5255">
        <v>11389</v>
      </c>
      <c r="C5255">
        <v>2018</v>
      </c>
      <c r="D5255">
        <v>6</v>
      </c>
      <c r="E5255">
        <v>0</v>
      </c>
      <c r="F5255" s="15" t="s">
        <v>46</v>
      </c>
      <c r="G5255" t="str" cm="1">
        <f t="array" aca="1" ref="G5255" ca="1">_xlfn.XLOOKUP(A5255,APPLICATION_NUMBER,APPLICATION_PRIMARY_OWNER)</f>
        <v>TREASURY WINE ESTATES</v>
      </c>
      <c r="H5255" cm="1">
        <f t="array" aca="1" ref="H5255" ca="1">SUMIFS(AMOUNT,APPL_ID,A5255,YEAR,C5255,DIVERSION_TYPE,"DIRECT")</f>
        <v>1</v>
      </c>
      <c r="I5255" cm="1">
        <f t="array" aca="1" ref="I5255" ca="1">SUMIFS(AMOUNT,APPL_ID,A5255,YEAR,C5255,DIVERSION_TYPE,"STORAGE")</f>
        <v>0</v>
      </c>
      <c r="J5255">
        <f t="shared" ca="1" si="82"/>
        <v>1</v>
      </c>
      <c r="K5255" s="17" cm="1">
        <f t="array" aca="1" ref="K5255" ca="1">IF(J5255&gt;0,COUNTIFS(AnnualTotalDiversion,J5255,APPL_ID,"&lt;&gt;"&amp;A5255,Owner,G5255,YEAR,C5255)/12,0)</f>
        <v>0</v>
      </c>
    </row>
    <row r="5256" spans="1:11" x14ac:dyDescent="0.25">
      <c r="A5256" t="s">
        <v>86</v>
      </c>
      <c r="B5256">
        <v>11389</v>
      </c>
      <c r="C5256">
        <v>2019</v>
      </c>
      <c r="D5256">
        <v>3</v>
      </c>
      <c r="E5256">
        <v>0</v>
      </c>
      <c r="F5256" s="15" t="s">
        <v>46</v>
      </c>
      <c r="G5256" t="str" cm="1">
        <f t="array" aca="1" ref="G5256" ca="1">_xlfn.XLOOKUP(A5256,APPLICATION_NUMBER,APPLICATION_PRIMARY_OWNER)</f>
        <v>TREASURY WINE ESTATES</v>
      </c>
      <c r="H5256" cm="1">
        <f t="array" aca="1" ref="H5256" ca="1">SUMIFS(AMOUNT,APPL_ID,A5256,YEAR,C5256,DIVERSION_TYPE,"DIRECT")</f>
        <v>1.7</v>
      </c>
      <c r="I5256" cm="1">
        <f t="array" aca="1" ref="I5256" ca="1">SUMIFS(AMOUNT,APPL_ID,A5256,YEAR,C5256,DIVERSION_TYPE,"STORAGE")</f>
        <v>0</v>
      </c>
      <c r="J5256">
        <f t="shared" ca="1" si="82"/>
        <v>1.7</v>
      </c>
      <c r="K5256" s="17" cm="1">
        <f t="array" aca="1" ref="K5256" ca="1">IF(J5256&gt;0,COUNTIFS(AnnualTotalDiversion,J5256,APPL_ID,"&lt;&gt;"&amp;A5256,Owner,G5256,YEAR,C5256)/12,0)</f>
        <v>0</v>
      </c>
    </row>
    <row r="5257" spans="1:11" x14ac:dyDescent="0.25">
      <c r="A5257" t="s">
        <v>86</v>
      </c>
      <c r="B5257">
        <v>11389</v>
      </c>
      <c r="C5257">
        <v>2017</v>
      </c>
      <c r="D5257">
        <v>7</v>
      </c>
      <c r="E5257">
        <v>0</v>
      </c>
      <c r="F5257" s="15" t="s">
        <v>45</v>
      </c>
      <c r="G5257" t="str" cm="1">
        <f t="array" aca="1" ref="G5257" ca="1">_xlfn.XLOOKUP(A5257,APPLICATION_NUMBER,APPLICATION_PRIMARY_OWNER)</f>
        <v>TREASURY WINE ESTATES</v>
      </c>
      <c r="H5257" cm="1">
        <f t="array" aca="1" ref="H5257" ca="1">SUMIFS(AMOUNT,APPL_ID,A5257,YEAR,C5257,DIVERSION_TYPE,"DIRECT")</f>
        <v>0</v>
      </c>
      <c r="I5257" cm="1">
        <f t="array" aca="1" ref="I5257" ca="1">SUMIFS(AMOUNT,APPL_ID,A5257,YEAR,C5257,DIVERSION_TYPE,"STORAGE")</f>
        <v>0</v>
      </c>
      <c r="J5257">
        <f t="shared" ca="1" si="82"/>
        <v>0</v>
      </c>
      <c r="K5257" s="17" cm="1">
        <f t="array" aca="1" ref="K5257" ca="1">IF(J5257&gt;0,COUNTIFS(AnnualTotalDiversion,J5257,APPL_ID,"&lt;&gt;"&amp;A5257,Owner,G5257,YEAR,C5257)/12,0)</f>
        <v>0</v>
      </c>
    </row>
    <row r="5258" spans="1:11" x14ac:dyDescent="0.25">
      <c r="A5258" t="s">
        <v>86</v>
      </c>
      <c r="B5258">
        <v>11389</v>
      </c>
      <c r="C5258">
        <v>2018</v>
      </c>
      <c r="D5258">
        <v>8</v>
      </c>
      <c r="E5258">
        <v>0</v>
      </c>
      <c r="F5258" s="15" t="s">
        <v>44</v>
      </c>
      <c r="G5258" t="str" cm="1">
        <f t="array" aca="1" ref="G5258" ca="1">_xlfn.XLOOKUP(A5258,APPLICATION_NUMBER,APPLICATION_PRIMARY_OWNER)</f>
        <v>TREASURY WINE ESTATES</v>
      </c>
      <c r="H5258" cm="1">
        <f t="array" aca="1" ref="H5258" ca="1">SUMIFS(AMOUNT,APPL_ID,A5258,YEAR,C5258,DIVERSION_TYPE,"DIRECT")</f>
        <v>1</v>
      </c>
      <c r="I5258" cm="1">
        <f t="array" aca="1" ref="I5258" ca="1">SUMIFS(AMOUNT,APPL_ID,A5258,YEAR,C5258,DIVERSION_TYPE,"STORAGE")</f>
        <v>0</v>
      </c>
      <c r="J5258">
        <f t="shared" ca="1" si="82"/>
        <v>1</v>
      </c>
      <c r="K5258" s="17" cm="1">
        <f t="array" aca="1" ref="K5258" ca="1">IF(J5258&gt;0,COUNTIFS(AnnualTotalDiversion,J5258,APPL_ID,"&lt;&gt;"&amp;A5258,Owner,G5258,YEAR,C5258)/12,0)</f>
        <v>0</v>
      </c>
    </row>
    <row r="5259" spans="1:11" x14ac:dyDescent="0.25">
      <c r="A5259" t="s">
        <v>86</v>
      </c>
      <c r="B5259">
        <v>11389</v>
      </c>
      <c r="C5259">
        <v>2017</v>
      </c>
      <c r="D5259">
        <v>8</v>
      </c>
      <c r="E5259">
        <v>0</v>
      </c>
      <c r="F5259" s="15" t="s">
        <v>46</v>
      </c>
      <c r="G5259" t="str" cm="1">
        <f t="array" aca="1" ref="G5259" ca="1">_xlfn.XLOOKUP(A5259,APPLICATION_NUMBER,APPLICATION_PRIMARY_OWNER)</f>
        <v>TREASURY WINE ESTATES</v>
      </c>
      <c r="H5259" cm="1">
        <f t="array" aca="1" ref="H5259" ca="1">SUMIFS(AMOUNT,APPL_ID,A5259,YEAR,C5259,DIVERSION_TYPE,"DIRECT")</f>
        <v>0</v>
      </c>
      <c r="I5259" cm="1">
        <f t="array" aca="1" ref="I5259" ca="1">SUMIFS(AMOUNT,APPL_ID,A5259,YEAR,C5259,DIVERSION_TYPE,"STORAGE")</f>
        <v>0</v>
      </c>
      <c r="J5259">
        <f t="shared" ca="1" si="82"/>
        <v>0</v>
      </c>
      <c r="K5259" s="17" cm="1">
        <f t="array" aca="1" ref="K5259" ca="1">IF(J5259&gt;0,COUNTIFS(AnnualTotalDiversion,J5259,APPL_ID,"&lt;&gt;"&amp;A5259,Owner,G5259,YEAR,C5259)/12,0)</f>
        <v>0</v>
      </c>
    </row>
    <row r="5260" spans="1:11" x14ac:dyDescent="0.25">
      <c r="A5260" t="s">
        <v>86</v>
      </c>
      <c r="B5260">
        <v>11389</v>
      </c>
      <c r="C5260">
        <v>2017</v>
      </c>
      <c r="D5260">
        <v>11</v>
      </c>
      <c r="E5260">
        <v>0</v>
      </c>
      <c r="F5260" s="15" t="s">
        <v>45</v>
      </c>
      <c r="G5260" t="str" cm="1">
        <f t="array" aca="1" ref="G5260" ca="1">_xlfn.XLOOKUP(A5260,APPLICATION_NUMBER,APPLICATION_PRIMARY_OWNER)</f>
        <v>TREASURY WINE ESTATES</v>
      </c>
      <c r="H5260" cm="1">
        <f t="array" aca="1" ref="H5260" ca="1">SUMIFS(AMOUNT,APPL_ID,A5260,YEAR,C5260,DIVERSION_TYPE,"DIRECT")</f>
        <v>0</v>
      </c>
      <c r="I5260" cm="1">
        <f t="array" aca="1" ref="I5260" ca="1">SUMIFS(AMOUNT,APPL_ID,A5260,YEAR,C5260,DIVERSION_TYPE,"STORAGE")</f>
        <v>0</v>
      </c>
      <c r="J5260">
        <f t="shared" ca="1" si="82"/>
        <v>0</v>
      </c>
      <c r="K5260" s="17" cm="1">
        <f t="array" aca="1" ref="K5260" ca="1">IF(J5260&gt;0,COUNTIFS(AnnualTotalDiversion,J5260,APPL_ID,"&lt;&gt;"&amp;A5260,Owner,G5260,YEAR,C5260)/12,0)</f>
        <v>0</v>
      </c>
    </row>
    <row r="5261" spans="1:11" x14ac:dyDescent="0.25">
      <c r="A5261" t="s">
        <v>86</v>
      </c>
      <c r="B5261">
        <v>11389</v>
      </c>
      <c r="C5261">
        <v>2018</v>
      </c>
      <c r="D5261">
        <v>12</v>
      </c>
      <c r="E5261">
        <v>0</v>
      </c>
      <c r="F5261" s="15" t="s">
        <v>46</v>
      </c>
      <c r="G5261" t="str" cm="1">
        <f t="array" aca="1" ref="G5261" ca="1">_xlfn.XLOOKUP(A5261,APPLICATION_NUMBER,APPLICATION_PRIMARY_OWNER)</f>
        <v>TREASURY WINE ESTATES</v>
      </c>
      <c r="H5261" cm="1">
        <f t="array" aca="1" ref="H5261" ca="1">SUMIFS(AMOUNT,APPL_ID,A5261,YEAR,C5261,DIVERSION_TYPE,"DIRECT")</f>
        <v>1</v>
      </c>
      <c r="I5261" cm="1">
        <f t="array" aca="1" ref="I5261" ca="1">SUMIFS(AMOUNT,APPL_ID,A5261,YEAR,C5261,DIVERSION_TYPE,"STORAGE")</f>
        <v>0</v>
      </c>
      <c r="J5261">
        <f t="shared" ca="1" si="82"/>
        <v>1</v>
      </c>
      <c r="K5261" s="17" cm="1">
        <f t="array" aca="1" ref="K5261" ca="1">IF(J5261&gt;0,COUNTIFS(AnnualTotalDiversion,J5261,APPL_ID,"&lt;&gt;"&amp;A5261,Owner,G5261,YEAR,C5261)/12,0)</f>
        <v>0</v>
      </c>
    </row>
    <row r="5262" spans="1:11" x14ac:dyDescent="0.25">
      <c r="A5262" t="s">
        <v>86</v>
      </c>
      <c r="B5262">
        <v>11389</v>
      </c>
      <c r="C5262">
        <v>2017</v>
      </c>
      <c r="D5262">
        <v>11</v>
      </c>
      <c r="E5262">
        <v>0</v>
      </c>
      <c r="F5262" s="15" t="s">
        <v>46</v>
      </c>
      <c r="G5262" t="str" cm="1">
        <f t="array" aca="1" ref="G5262" ca="1">_xlfn.XLOOKUP(A5262,APPLICATION_NUMBER,APPLICATION_PRIMARY_OWNER)</f>
        <v>TREASURY WINE ESTATES</v>
      </c>
      <c r="H5262" cm="1">
        <f t="array" aca="1" ref="H5262" ca="1">SUMIFS(AMOUNT,APPL_ID,A5262,YEAR,C5262,DIVERSION_TYPE,"DIRECT")</f>
        <v>0</v>
      </c>
      <c r="I5262" cm="1">
        <f t="array" aca="1" ref="I5262" ca="1">SUMIFS(AMOUNT,APPL_ID,A5262,YEAR,C5262,DIVERSION_TYPE,"STORAGE")</f>
        <v>0</v>
      </c>
      <c r="J5262">
        <f t="shared" ca="1" si="82"/>
        <v>0</v>
      </c>
      <c r="K5262" s="17" cm="1">
        <f t="array" aca="1" ref="K5262" ca="1">IF(J5262&gt;0,COUNTIFS(AnnualTotalDiversion,J5262,APPL_ID,"&lt;&gt;"&amp;A5262,Owner,G5262,YEAR,C5262)/12,0)</f>
        <v>0</v>
      </c>
    </row>
    <row r="5263" spans="1:11" x14ac:dyDescent="0.25">
      <c r="A5263" t="s">
        <v>86</v>
      </c>
      <c r="B5263">
        <v>11389</v>
      </c>
      <c r="C5263">
        <v>2020</v>
      </c>
      <c r="D5263">
        <v>7</v>
      </c>
      <c r="E5263">
        <v>0</v>
      </c>
      <c r="F5263" s="15" t="s">
        <v>45</v>
      </c>
      <c r="G5263" t="str" cm="1">
        <f t="array" aca="1" ref="G5263" ca="1">_xlfn.XLOOKUP(A5263,APPLICATION_NUMBER,APPLICATION_PRIMARY_OWNER)</f>
        <v>TREASURY WINE ESTATES</v>
      </c>
      <c r="H5263" cm="1">
        <f t="array" aca="1" ref="H5263" ca="1">SUMIFS(AMOUNT,APPL_ID,A5263,YEAR,C5263,DIVERSION_TYPE,"DIRECT")</f>
        <v>0</v>
      </c>
      <c r="I5263" cm="1">
        <f t="array" aca="1" ref="I5263" ca="1">SUMIFS(AMOUNT,APPL_ID,A5263,YEAR,C5263,DIVERSION_TYPE,"STORAGE")</f>
        <v>0</v>
      </c>
      <c r="J5263">
        <f t="shared" ca="1" si="82"/>
        <v>0</v>
      </c>
      <c r="K5263" s="17" cm="1">
        <f t="array" aca="1" ref="K5263" ca="1">IF(J5263&gt;0,COUNTIFS(AnnualTotalDiversion,J5263,APPL_ID,"&lt;&gt;"&amp;A5263,Owner,G5263,YEAR,C5263)/12,0)</f>
        <v>0</v>
      </c>
    </row>
    <row r="5264" spans="1:11" x14ac:dyDescent="0.25">
      <c r="A5264" t="s">
        <v>86</v>
      </c>
      <c r="B5264">
        <v>11389</v>
      </c>
      <c r="C5264">
        <v>2018</v>
      </c>
      <c r="D5264">
        <v>3</v>
      </c>
      <c r="E5264">
        <v>0</v>
      </c>
      <c r="F5264" s="15" t="s">
        <v>44</v>
      </c>
      <c r="G5264" t="str" cm="1">
        <f t="array" aca="1" ref="G5264" ca="1">_xlfn.XLOOKUP(A5264,APPLICATION_NUMBER,APPLICATION_PRIMARY_OWNER)</f>
        <v>TREASURY WINE ESTATES</v>
      </c>
      <c r="H5264" cm="1">
        <f t="array" aca="1" ref="H5264" ca="1">SUMIFS(AMOUNT,APPL_ID,A5264,YEAR,C5264,DIVERSION_TYPE,"DIRECT")</f>
        <v>1</v>
      </c>
      <c r="I5264" cm="1">
        <f t="array" aca="1" ref="I5264" ca="1">SUMIFS(AMOUNT,APPL_ID,A5264,YEAR,C5264,DIVERSION_TYPE,"STORAGE")</f>
        <v>0</v>
      </c>
      <c r="J5264">
        <f t="shared" ca="1" si="82"/>
        <v>1</v>
      </c>
      <c r="K5264" s="17" cm="1">
        <f t="array" aca="1" ref="K5264" ca="1">IF(J5264&gt;0,COUNTIFS(AnnualTotalDiversion,J5264,APPL_ID,"&lt;&gt;"&amp;A5264,Owner,G5264,YEAR,C5264)/12,0)</f>
        <v>0</v>
      </c>
    </row>
    <row r="5265" spans="1:11" x14ac:dyDescent="0.25">
      <c r="A5265" t="s">
        <v>86</v>
      </c>
      <c r="B5265">
        <v>11389</v>
      </c>
      <c r="C5265">
        <v>2019</v>
      </c>
      <c r="D5265">
        <v>3</v>
      </c>
      <c r="E5265">
        <v>1.2</v>
      </c>
      <c r="F5265" s="15" t="s">
        <v>45</v>
      </c>
      <c r="G5265" t="str" cm="1">
        <f t="array" aca="1" ref="G5265" ca="1">_xlfn.XLOOKUP(A5265,APPLICATION_NUMBER,APPLICATION_PRIMARY_OWNER)</f>
        <v>TREASURY WINE ESTATES</v>
      </c>
      <c r="H5265" cm="1">
        <f t="array" aca="1" ref="H5265" ca="1">SUMIFS(AMOUNT,APPL_ID,A5265,YEAR,C5265,DIVERSION_TYPE,"DIRECT")</f>
        <v>1.7</v>
      </c>
      <c r="I5265" cm="1">
        <f t="array" aca="1" ref="I5265" ca="1">SUMIFS(AMOUNT,APPL_ID,A5265,YEAR,C5265,DIVERSION_TYPE,"STORAGE")</f>
        <v>0</v>
      </c>
      <c r="J5265">
        <f t="shared" ca="1" si="82"/>
        <v>1.7</v>
      </c>
      <c r="K5265" s="17" cm="1">
        <f t="array" aca="1" ref="K5265" ca="1">IF(J5265&gt;0,COUNTIFS(AnnualTotalDiversion,J5265,APPL_ID,"&lt;&gt;"&amp;A5265,Owner,G5265,YEAR,C5265)/12,0)</f>
        <v>0</v>
      </c>
    </row>
    <row r="5266" spans="1:11" x14ac:dyDescent="0.25">
      <c r="A5266" t="s">
        <v>86</v>
      </c>
      <c r="B5266">
        <v>11389</v>
      </c>
      <c r="C5266">
        <v>2018</v>
      </c>
      <c r="D5266">
        <v>10</v>
      </c>
      <c r="E5266">
        <v>0</v>
      </c>
      <c r="F5266" s="15" t="s">
        <v>45</v>
      </c>
      <c r="G5266" t="str" cm="1">
        <f t="array" aca="1" ref="G5266" ca="1">_xlfn.XLOOKUP(A5266,APPLICATION_NUMBER,APPLICATION_PRIMARY_OWNER)</f>
        <v>TREASURY WINE ESTATES</v>
      </c>
      <c r="H5266" cm="1">
        <f t="array" aca="1" ref="H5266" ca="1">SUMIFS(AMOUNT,APPL_ID,A5266,YEAR,C5266,DIVERSION_TYPE,"DIRECT")</f>
        <v>1</v>
      </c>
      <c r="I5266" cm="1">
        <f t="array" aca="1" ref="I5266" ca="1">SUMIFS(AMOUNT,APPL_ID,A5266,YEAR,C5266,DIVERSION_TYPE,"STORAGE")</f>
        <v>0</v>
      </c>
      <c r="J5266">
        <f t="shared" ca="1" si="82"/>
        <v>1</v>
      </c>
      <c r="K5266" s="17" cm="1">
        <f t="array" aca="1" ref="K5266" ca="1">IF(J5266&gt;0,COUNTIFS(AnnualTotalDiversion,J5266,APPL_ID,"&lt;&gt;"&amp;A5266,Owner,G5266,YEAR,C5266)/12,0)</f>
        <v>0</v>
      </c>
    </row>
    <row r="5267" spans="1:11" x14ac:dyDescent="0.25">
      <c r="A5267" t="s">
        <v>86</v>
      </c>
      <c r="B5267">
        <v>11389</v>
      </c>
      <c r="C5267">
        <v>2018</v>
      </c>
      <c r="D5267">
        <v>7</v>
      </c>
      <c r="E5267">
        <v>0</v>
      </c>
      <c r="F5267" s="15" t="s">
        <v>46</v>
      </c>
      <c r="G5267" t="str" cm="1">
        <f t="array" aca="1" ref="G5267" ca="1">_xlfn.XLOOKUP(A5267,APPLICATION_NUMBER,APPLICATION_PRIMARY_OWNER)</f>
        <v>TREASURY WINE ESTATES</v>
      </c>
      <c r="H5267" cm="1">
        <f t="array" aca="1" ref="H5267" ca="1">SUMIFS(AMOUNT,APPL_ID,A5267,YEAR,C5267,DIVERSION_TYPE,"DIRECT")</f>
        <v>1</v>
      </c>
      <c r="I5267" cm="1">
        <f t="array" aca="1" ref="I5267" ca="1">SUMIFS(AMOUNT,APPL_ID,A5267,YEAR,C5267,DIVERSION_TYPE,"STORAGE")</f>
        <v>0</v>
      </c>
      <c r="J5267">
        <f t="shared" ca="1" si="82"/>
        <v>1</v>
      </c>
      <c r="K5267" s="17" cm="1">
        <f t="array" aca="1" ref="K5267" ca="1">IF(J5267&gt;0,COUNTIFS(AnnualTotalDiversion,J5267,APPL_ID,"&lt;&gt;"&amp;A5267,Owner,G5267,YEAR,C5267)/12,0)</f>
        <v>0</v>
      </c>
    </row>
    <row r="5268" spans="1:11" x14ac:dyDescent="0.25">
      <c r="A5268" t="s">
        <v>86</v>
      </c>
      <c r="B5268">
        <v>11389</v>
      </c>
      <c r="C5268">
        <v>2018</v>
      </c>
      <c r="D5268">
        <v>9</v>
      </c>
      <c r="E5268">
        <v>0</v>
      </c>
      <c r="F5268" s="15" t="s">
        <v>46</v>
      </c>
      <c r="G5268" t="str" cm="1">
        <f t="array" aca="1" ref="G5268" ca="1">_xlfn.XLOOKUP(A5268,APPLICATION_NUMBER,APPLICATION_PRIMARY_OWNER)</f>
        <v>TREASURY WINE ESTATES</v>
      </c>
      <c r="H5268" cm="1">
        <f t="array" aca="1" ref="H5268" ca="1">SUMIFS(AMOUNT,APPL_ID,A5268,YEAR,C5268,DIVERSION_TYPE,"DIRECT")</f>
        <v>1</v>
      </c>
      <c r="I5268" cm="1">
        <f t="array" aca="1" ref="I5268" ca="1">SUMIFS(AMOUNT,APPL_ID,A5268,YEAR,C5268,DIVERSION_TYPE,"STORAGE")</f>
        <v>0</v>
      </c>
      <c r="J5268">
        <f t="shared" ca="1" si="82"/>
        <v>1</v>
      </c>
      <c r="K5268" s="17" cm="1">
        <f t="array" aca="1" ref="K5268" ca="1">IF(J5268&gt;0,COUNTIFS(AnnualTotalDiversion,J5268,APPL_ID,"&lt;&gt;"&amp;A5268,Owner,G5268,YEAR,C5268)/12,0)</f>
        <v>0</v>
      </c>
    </row>
    <row r="5269" spans="1:11" x14ac:dyDescent="0.25">
      <c r="A5269" t="s">
        <v>86</v>
      </c>
      <c r="B5269">
        <v>11389</v>
      </c>
      <c r="C5269">
        <v>2017</v>
      </c>
      <c r="D5269">
        <v>3</v>
      </c>
      <c r="E5269">
        <v>0</v>
      </c>
      <c r="F5269" s="15" t="s">
        <v>44</v>
      </c>
      <c r="G5269" t="str" cm="1">
        <f t="array" aca="1" ref="G5269" ca="1">_xlfn.XLOOKUP(A5269,APPLICATION_NUMBER,APPLICATION_PRIMARY_OWNER)</f>
        <v>TREASURY WINE ESTATES</v>
      </c>
      <c r="H5269" cm="1">
        <f t="array" aca="1" ref="H5269" ca="1">SUMIFS(AMOUNT,APPL_ID,A5269,YEAR,C5269,DIVERSION_TYPE,"DIRECT")</f>
        <v>0</v>
      </c>
      <c r="I5269" cm="1">
        <f t="array" aca="1" ref="I5269" ca="1">SUMIFS(AMOUNT,APPL_ID,A5269,YEAR,C5269,DIVERSION_TYPE,"STORAGE")</f>
        <v>0</v>
      </c>
      <c r="J5269">
        <f t="shared" ca="1" si="82"/>
        <v>0</v>
      </c>
      <c r="K5269" s="17" cm="1">
        <f t="array" aca="1" ref="K5269" ca="1">IF(J5269&gt;0,COUNTIFS(AnnualTotalDiversion,J5269,APPL_ID,"&lt;&gt;"&amp;A5269,Owner,G5269,YEAR,C5269)/12,0)</f>
        <v>0</v>
      </c>
    </row>
    <row r="5270" spans="1:11" x14ac:dyDescent="0.25">
      <c r="A5270" t="s">
        <v>86</v>
      </c>
      <c r="B5270">
        <v>11389</v>
      </c>
      <c r="C5270">
        <v>2020</v>
      </c>
      <c r="D5270">
        <v>7</v>
      </c>
      <c r="E5270">
        <v>0</v>
      </c>
      <c r="F5270" s="15" t="s">
        <v>46</v>
      </c>
      <c r="G5270" t="str" cm="1">
        <f t="array" aca="1" ref="G5270" ca="1">_xlfn.XLOOKUP(A5270,APPLICATION_NUMBER,APPLICATION_PRIMARY_OWNER)</f>
        <v>TREASURY WINE ESTATES</v>
      </c>
      <c r="H5270" cm="1">
        <f t="array" aca="1" ref="H5270" ca="1">SUMIFS(AMOUNT,APPL_ID,A5270,YEAR,C5270,DIVERSION_TYPE,"DIRECT")</f>
        <v>0</v>
      </c>
      <c r="I5270" cm="1">
        <f t="array" aca="1" ref="I5270" ca="1">SUMIFS(AMOUNT,APPL_ID,A5270,YEAR,C5270,DIVERSION_TYPE,"STORAGE")</f>
        <v>0</v>
      </c>
      <c r="J5270">
        <f t="shared" ca="1" si="82"/>
        <v>0</v>
      </c>
      <c r="K5270" s="17" cm="1">
        <f t="array" aca="1" ref="K5270" ca="1">IF(J5270&gt;0,COUNTIFS(AnnualTotalDiversion,J5270,APPL_ID,"&lt;&gt;"&amp;A5270,Owner,G5270,YEAR,C5270)/12,0)</f>
        <v>0</v>
      </c>
    </row>
    <row r="5271" spans="1:11" x14ac:dyDescent="0.25">
      <c r="A5271" t="s">
        <v>86</v>
      </c>
      <c r="B5271">
        <v>11389</v>
      </c>
      <c r="C5271">
        <v>2020</v>
      </c>
      <c r="D5271">
        <v>6</v>
      </c>
      <c r="E5271">
        <v>0</v>
      </c>
      <c r="F5271" s="15" t="s">
        <v>44</v>
      </c>
      <c r="G5271" t="str" cm="1">
        <f t="array" aca="1" ref="G5271" ca="1">_xlfn.XLOOKUP(A5271,APPLICATION_NUMBER,APPLICATION_PRIMARY_OWNER)</f>
        <v>TREASURY WINE ESTATES</v>
      </c>
      <c r="H5271" cm="1">
        <f t="array" aca="1" ref="H5271" ca="1">SUMIFS(AMOUNT,APPL_ID,A5271,YEAR,C5271,DIVERSION_TYPE,"DIRECT")</f>
        <v>0</v>
      </c>
      <c r="I5271" cm="1">
        <f t="array" aca="1" ref="I5271" ca="1">SUMIFS(AMOUNT,APPL_ID,A5271,YEAR,C5271,DIVERSION_TYPE,"STORAGE")</f>
        <v>0</v>
      </c>
      <c r="J5271">
        <f t="shared" ca="1" si="82"/>
        <v>0</v>
      </c>
      <c r="K5271" s="17" cm="1">
        <f t="array" aca="1" ref="K5271" ca="1">IF(J5271&gt;0,COUNTIFS(AnnualTotalDiversion,J5271,APPL_ID,"&lt;&gt;"&amp;A5271,Owner,G5271,YEAR,C5271)/12,0)</f>
        <v>0</v>
      </c>
    </row>
    <row r="5272" spans="1:11" x14ac:dyDescent="0.25">
      <c r="A5272" t="s">
        <v>86</v>
      </c>
      <c r="B5272">
        <v>11389</v>
      </c>
      <c r="C5272">
        <v>2020</v>
      </c>
      <c r="D5272">
        <v>7</v>
      </c>
      <c r="E5272">
        <v>0</v>
      </c>
      <c r="F5272" s="15" t="s">
        <v>44</v>
      </c>
      <c r="G5272" t="str" cm="1">
        <f t="array" aca="1" ref="G5272" ca="1">_xlfn.XLOOKUP(A5272,APPLICATION_NUMBER,APPLICATION_PRIMARY_OWNER)</f>
        <v>TREASURY WINE ESTATES</v>
      </c>
      <c r="H5272" cm="1">
        <f t="array" aca="1" ref="H5272" ca="1">SUMIFS(AMOUNT,APPL_ID,A5272,YEAR,C5272,DIVERSION_TYPE,"DIRECT")</f>
        <v>0</v>
      </c>
      <c r="I5272" cm="1">
        <f t="array" aca="1" ref="I5272" ca="1">SUMIFS(AMOUNT,APPL_ID,A5272,YEAR,C5272,DIVERSION_TYPE,"STORAGE")</f>
        <v>0</v>
      </c>
      <c r="J5272">
        <f t="shared" ca="1" si="82"/>
        <v>0</v>
      </c>
      <c r="K5272" s="17" cm="1">
        <f t="array" aca="1" ref="K5272" ca="1">IF(J5272&gt;0,COUNTIFS(AnnualTotalDiversion,J5272,APPL_ID,"&lt;&gt;"&amp;A5272,Owner,G5272,YEAR,C5272)/12,0)</f>
        <v>0</v>
      </c>
    </row>
    <row r="5273" spans="1:11" x14ac:dyDescent="0.25">
      <c r="A5273" t="s">
        <v>86</v>
      </c>
      <c r="B5273">
        <v>11389</v>
      </c>
      <c r="C5273">
        <v>2017</v>
      </c>
      <c r="D5273">
        <v>9</v>
      </c>
      <c r="E5273">
        <v>0</v>
      </c>
      <c r="F5273" s="15" t="s">
        <v>46</v>
      </c>
      <c r="G5273" t="str" cm="1">
        <f t="array" aca="1" ref="G5273" ca="1">_xlfn.XLOOKUP(A5273,APPLICATION_NUMBER,APPLICATION_PRIMARY_OWNER)</f>
        <v>TREASURY WINE ESTATES</v>
      </c>
      <c r="H5273" cm="1">
        <f t="array" aca="1" ref="H5273" ca="1">SUMIFS(AMOUNT,APPL_ID,A5273,YEAR,C5273,DIVERSION_TYPE,"DIRECT")</f>
        <v>0</v>
      </c>
      <c r="I5273" cm="1">
        <f t="array" aca="1" ref="I5273" ca="1">SUMIFS(AMOUNT,APPL_ID,A5273,YEAR,C5273,DIVERSION_TYPE,"STORAGE")</f>
        <v>0</v>
      </c>
      <c r="J5273">
        <f t="shared" ca="1" si="82"/>
        <v>0</v>
      </c>
      <c r="K5273" s="17" cm="1">
        <f t="array" aca="1" ref="K5273" ca="1">IF(J5273&gt;0,COUNTIFS(AnnualTotalDiversion,J5273,APPL_ID,"&lt;&gt;"&amp;A5273,Owner,G5273,YEAR,C5273)/12,0)</f>
        <v>0</v>
      </c>
    </row>
    <row r="5274" spans="1:11" x14ac:dyDescent="0.25">
      <c r="A5274" t="s">
        <v>86</v>
      </c>
      <c r="B5274">
        <v>11389</v>
      </c>
      <c r="C5274">
        <v>2018</v>
      </c>
      <c r="D5274">
        <v>9</v>
      </c>
      <c r="E5274">
        <v>0</v>
      </c>
      <c r="F5274" s="15" t="s">
        <v>44</v>
      </c>
      <c r="G5274" t="str" cm="1">
        <f t="array" aca="1" ref="G5274" ca="1">_xlfn.XLOOKUP(A5274,APPLICATION_NUMBER,APPLICATION_PRIMARY_OWNER)</f>
        <v>TREASURY WINE ESTATES</v>
      </c>
      <c r="H5274" cm="1">
        <f t="array" aca="1" ref="H5274" ca="1">SUMIFS(AMOUNT,APPL_ID,A5274,YEAR,C5274,DIVERSION_TYPE,"DIRECT")</f>
        <v>1</v>
      </c>
      <c r="I5274" cm="1">
        <f t="array" aca="1" ref="I5274" ca="1">SUMIFS(AMOUNT,APPL_ID,A5274,YEAR,C5274,DIVERSION_TYPE,"STORAGE")</f>
        <v>0</v>
      </c>
      <c r="J5274">
        <f t="shared" ca="1" si="82"/>
        <v>1</v>
      </c>
      <c r="K5274" s="17" cm="1">
        <f t="array" aca="1" ref="K5274" ca="1">IF(J5274&gt;0,COUNTIFS(AnnualTotalDiversion,J5274,APPL_ID,"&lt;&gt;"&amp;A5274,Owner,G5274,YEAR,C5274)/12,0)</f>
        <v>0</v>
      </c>
    </row>
    <row r="5275" spans="1:11" x14ac:dyDescent="0.25">
      <c r="A5275" t="s">
        <v>86</v>
      </c>
      <c r="B5275">
        <v>11389</v>
      </c>
      <c r="C5275">
        <v>2017</v>
      </c>
      <c r="D5275">
        <v>1</v>
      </c>
      <c r="E5275">
        <v>0</v>
      </c>
      <c r="F5275" s="15" t="s">
        <v>44</v>
      </c>
      <c r="G5275" t="str" cm="1">
        <f t="array" aca="1" ref="G5275" ca="1">_xlfn.XLOOKUP(A5275,APPLICATION_NUMBER,APPLICATION_PRIMARY_OWNER)</f>
        <v>TREASURY WINE ESTATES</v>
      </c>
      <c r="H5275" cm="1">
        <f t="array" aca="1" ref="H5275" ca="1">SUMIFS(AMOUNT,APPL_ID,A5275,YEAR,C5275,DIVERSION_TYPE,"DIRECT")</f>
        <v>0</v>
      </c>
      <c r="I5275" cm="1">
        <f t="array" aca="1" ref="I5275" ca="1">SUMIFS(AMOUNT,APPL_ID,A5275,YEAR,C5275,DIVERSION_TYPE,"STORAGE")</f>
        <v>0</v>
      </c>
      <c r="J5275">
        <f t="shared" ca="1" si="82"/>
        <v>0</v>
      </c>
      <c r="K5275" s="17" cm="1">
        <f t="array" aca="1" ref="K5275" ca="1">IF(J5275&gt;0,COUNTIFS(AnnualTotalDiversion,J5275,APPL_ID,"&lt;&gt;"&amp;A5275,Owner,G5275,YEAR,C5275)/12,0)</f>
        <v>0</v>
      </c>
    </row>
    <row r="5276" spans="1:11" x14ac:dyDescent="0.25">
      <c r="A5276" t="s">
        <v>86</v>
      </c>
      <c r="B5276">
        <v>11389</v>
      </c>
      <c r="C5276">
        <v>2017</v>
      </c>
      <c r="D5276">
        <v>3</v>
      </c>
      <c r="E5276">
        <v>0</v>
      </c>
      <c r="F5276" s="15" t="s">
        <v>46</v>
      </c>
      <c r="G5276" t="str" cm="1">
        <f t="array" aca="1" ref="G5276" ca="1">_xlfn.XLOOKUP(A5276,APPLICATION_NUMBER,APPLICATION_PRIMARY_OWNER)</f>
        <v>TREASURY WINE ESTATES</v>
      </c>
      <c r="H5276" cm="1">
        <f t="array" aca="1" ref="H5276" ca="1">SUMIFS(AMOUNT,APPL_ID,A5276,YEAR,C5276,DIVERSION_TYPE,"DIRECT")</f>
        <v>0</v>
      </c>
      <c r="I5276" cm="1">
        <f t="array" aca="1" ref="I5276" ca="1">SUMIFS(AMOUNT,APPL_ID,A5276,YEAR,C5276,DIVERSION_TYPE,"STORAGE")</f>
        <v>0</v>
      </c>
      <c r="J5276">
        <f t="shared" ca="1" si="82"/>
        <v>0</v>
      </c>
      <c r="K5276" s="17" cm="1">
        <f t="array" aca="1" ref="K5276" ca="1">IF(J5276&gt;0,COUNTIFS(AnnualTotalDiversion,J5276,APPL_ID,"&lt;&gt;"&amp;A5276,Owner,G5276,YEAR,C5276)/12,0)</f>
        <v>0</v>
      </c>
    </row>
    <row r="5277" spans="1:11" x14ac:dyDescent="0.25">
      <c r="A5277" t="s">
        <v>86</v>
      </c>
      <c r="B5277">
        <v>11389</v>
      </c>
      <c r="C5277">
        <v>2017</v>
      </c>
      <c r="D5277">
        <v>3</v>
      </c>
      <c r="E5277">
        <v>0</v>
      </c>
      <c r="F5277" s="15" t="s">
        <v>45</v>
      </c>
      <c r="G5277" t="str" cm="1">
        <f t="array" aca="1" ref="G5277" ca="1">_xlfn.XLOOKUP(A5277,APPLICATION_NUMBER,APPLICATION_PRIMARY_OWNER)</f>
        <v>TREASURY WINE ESTATES</v>
      </c>
      <c r="H5277" cm="1">
        <f t="array" aca="1" ref="H5277" ca="1">SUMIFS(AMOUNT,APPL_ID,A5277,YEAR,C5277,DIVERSION_TYPE,"DIRECT")</f>
        <v>0</v>
      </c>
      <c r="I5277" cm="1">
        <f t="array" aca="1" ref="I5277" ca="1">SUMIFS(AMOUNT,APPL_ID,A5277,YEAR,C5277,DIVERSION_TYPE,"STORAGE")</f>
        <v>0</v>
      </c>
      <c r="J5277">
        <f t="shared" ca="1" si="82"/>
        <v>0</v>
      </c>
      <c r="K5277" s="17" cm="1">
        <f t="array" aca="1" ref="K5277" ca="1">IF(J5277&gt;0,COUNTIFS(AnnualTotalDiversion,J5277,APPL_ID,"&lt;&gt;"&amp;A5277,Owner,G5277,YEAR,C5277)/12,0)</f>
        <v>0</v>
      </c>
    </row>
    <row r="5278" spans="1:11" x14ac:dyDescent="0.25">
      <c r="A5278" t="s">
        <v>86</v>
      </c>
      <c r="B5278">
        <v>11389</v>
      </c>
      <c r="C5278">
        <v>2019</v>
      </c>
      <c r="D5278">
        <v>2</v>
      </c>
      <c r="E5278">
        <v>0</v>
      </c>
      <c r="F5278" s="15" t="s">
        <v>44</v>
      </c>
      <c r="G5278" t="str" cm="1">
        <f t="array" aca="1" ref="G5278" ca="1">_xlfn.XLOOKUP(A5278,APPLICATION_NUMBER,APPLICATION_PRIMARY_OWNER)</f>
        <v>TREASURY WINE ESTATES</v>
      </c>
      <c r="H5278" cm="1">
        <f t="array" aca="1" ref="H5278" ca="1">SUMIFS(AMOUNT,APPL_ID,A5278,YEAR,C5278,DIVERSION_TYPE,"DIRECT")</f>
        <v>1.7</v>
      </c>
      <c r="I5278" cm="1">
        <f t="array" aca="1" ref="I5278" ca="1">SUMIFS(AMOUNT,APPL_ID,A5278,YEAR,C5278,DIVERSION_TYPE,"STORAGE")</f>
        <v>0</v>
      </c>
      <c r="J5278">
        <f t="shared" ca="1" si="82"/>
        <v>1.7</v>
      </c>
      <c r="K5278" s="17" cm="1">
        <f t="array" aca="1" ref="K5278" ca="1">IF(J5278&gt;0,COUNTIFS(AnnualTotalDiversion,J5278,APPL_ID,"&lt;&gt;"&amp;A5278,Owner,G5278,YEAR,C5278)/12,0)</f>
        <v>0</v>
      </c>
    </row>
    <row r="5279" spans="1:11" x14ac:dyDescent="0.25">
      <c r="A5279" t="s">
        <v>86</v>
      </c>
      <c r="B5279">
        <v>11389</v>
      </c>
      <c r="C5279">
        <v>2017</v>
      </c>
      <c r="D5279">
        <v>1</v>
      </c>
      <c r="E5279">
        <v>0</v>
      </c>
      <c r="F5279" s="15" t="s">
        <v>46</v>
      </c>
      <c r="G5279" t="str" cm="1">
        <f t="array" aca="1" ref="G5279" ca="1">_xlfn.XLOOKUP(A5279,APPLICATION_NUMBER,APPLICATION_PRIMARY_OWNER)</f>
        <v>TREASURY WINE ESTATES</v>
      </c>
      <c r="H5279" cm="1">
        <f t="array" aca="1" ref="H5279" ca="1">SUMIFS(AMOUNT,APPL_ID,A5279,YEAR,C5279,DIVERSION_TYPE,"DIRECT")</f>
        <v>0</v>
      </c>
      <c r="I5279" cm="1">
        <f t="array" aca="1" ref="I5279" ca="1">SUMIFS(AMOUNT,APPL_ID,A5279,YEAR,C5279,DIVERSION_TYPE,"STORAGE")</f>
        <v>0</v>
      </c>
      <c r="J5279">
        <f t="shared" ca="1" si="82"/>
        <v>0</v>
      </c>
      <c r="K5279" s="17" cm="1">
        <f t="array" aca="1" ref="K5279" ca="1">IF(J5279&gt;0,COUNTIFS(AnnualTotalDiversion,J5279,APPL_ID,"&lt;&gt;"&amp;A5279,Owner,G5279,YEAR,C5279)/12,0)</f>
        <v>0</v>
      </c>
    </row>
    <row r="5280" spans="1:11" x14ac:dyDescent="0.25">
      <c r="A5280" t="s">
        <v>86</v>
      </c>
      <c r="B5280">
        <v>11389</v>
      </c>
      <c r="C5280">
        <v>2020</v>
      </c>
      <c r="D5280">
        <v>4</v>
      </c>
      <c r="E5280">
        <v>0</v>
      </c>
      <c r="F5280" s="15" t="s">
        <v>46</v>
      </c>
      <c r="G5280" t="str" cm="1">
        <f t="array" aca="1" ref="G5280" ca="1">_xlfn.XLOOKUP(A5280,APPLICATION_NUMBER,APPLICATION_PRIMARY_OWNER)</f>
        <v>TREASURY WINE ESTATES</v>
      </c>
      <c r="H5280" cm="1">
        <f t="array" aca="1" ref="H5280" ca="1">SUMIFS(AMOUNT,APPL_ID,A5280,YEAR,C5280,DIVERSION_TYPE,"DIRECT")</f>
        <v>0</v>
      </c>
      <c r="I5280" cm="1">
        <f t="array" aca="1" ref="I5280" ca="1">SUMIFS(AMOUNT,APPL_ID,A5280,YEAR,C5280,DIVERSION_TYPE,"STORAGE")</f>
        <v>0</v>
      </c>
      <c r="J5280">
        <f t="shared" ca="1" si="82"/>
        <v>0</v>
      </c>
      <c r="K5280" s="17" cm="1">
        <f t="array" aca="1" ref="K5280" ca="1">IF(J5280&gt;0,COUNTIFS(AnnualTotalDiversion,J5280,APPL_ID,"&lt;&gt;"&amp;A5280,Owner,G5280,YEAR,C5280)/12,0)</f>
        <v>0</v>
      </c>
    </row>
    <row r="5281" spans="1:11" x14ac:dyDescent="0.25">
      <c r="A5281" t="s">
        <v>86</v>
      </c>
      <c r="B5281">
        <v>11389</v>
      </c>
      <c r="C5281">
        <v>2020</v>
      </c>
      <c r="D5281">
        <v>1</v>
      </c>
      <c r="E5281">
        <v>0</v>
      </c>
      <c r="F5281" s="15" t="s">
        <v>44</v>
      </c>
      <c r="G5281" t="str" cm="1">
        <f t="array" aca="1" ref="G5281" ca="1">_xlfn.XLOOKUP(A5281,APPLICATION_NUMBER,APPLICATION_PRIMARY_OWNER)</f>
        <v>TREASURY WINE ESTATES</v>
      </c>
      <c r="H5281" cm="1">
        <f t="array" aca="1" ref="H5281" ca="1">SUMIFS(AMOUNT,APPL_ID,A5281,YEAR,C5281,DIVERSION_TYPE,"DIRECT")</f>
        <v>0</v>
      </c>
      <c r="I5281" cm="1">
        <f t="array" aca="1" ref="I5281" ca="1">SUMIFS(AMOUNT,APPL_ID,A5281,YEAR,C5281,DIVERSION_TYPE,"STORAGE")</f>
        <v>0</v>
      </c>
      <c r="J5281">
        <f t="shared" ca="1" si="82"/>
        <v>0</v>
      </c>
      <c r="K5281" s="17" cm="1">
        <f t="array" aca="1" ref="K5281" ca="1">IF(J5281&gt;0,COUNTIFS(AnnualTotalDiversion,J5281,APPL_ID,"&lt;&gt;"&amp;A5281,Owner,G5281,YEAR,C5281)/12,0)</f>
        <v>0</v>
      </c>
    </row>
    <row r="5282" spans="1:11" x14ac:dyDescent="0.25">
      <c r="A5282" t="s">
        <v>86</v>
      </c>
      <c r="B5282">
        <v>11389</v>
      </c>
      <c r="C5282">
        <v>2018</v>
      </c>
      <c r="D5282">
        <v>6</v>
      </c>
      <c r="E5282">
        <v>0</v>
      </c>
      <c r="F5282" s="15" t="s">
        <v>44</v>
      </c>
      <c r="G5282" t="str" cm="1">
        <f t="array" aca="1" ref="G5282" ca="1">_xlfn.XLOOKUP(A5282,APPLICATION_NUMBER,APPLICATION_PRIMARY_OWNER)</f>
        <v>TREASURY WINE ESTATES</v>
      </c>
      <c r="H5282" cm="1">
        <f t="array" aca="1" ref="H5282" ca="1">SUMIFS(AMOUNT,APPL_ID,A5282,YEAR,C5282,DIVERSION_TYPE,"DIRECT")</f>
        <v>1</v>
      </c>
      <c r="I5282" cm="1">
        <f t="array" aca="1" ref="I5282" ca="1">SUMIFS(AMOUNT,APPL_ID,A5282,YEAR,C5282,DIVERSION_TYPE,"STORAGE")</f>
        <v>0</v>
      </c>
      <c r="J5282">
        <f t="shared" ca="1" si="82"/>
        <v>1</v>
      </c>
      <c r="K5282" s="17" cm="1">
        <f t="array" aca="1" ref="K5282" ca="1">IF(J5282&gt;0,COUNTIFS(AnnualTotalDiversion,J5282,APPL_ID,"&lt;&gt;"&amp;A5282,Owner,G5282,YEAR,C5282)/12,0)</f>
        <v>0</v>
      </c>
    </row>
    <row r="5283" spans="1:11" x14ac:dyDescent="0.25">
      <c r="A5283" t="s">
        <v>86</v>
      </c>
      <c r="B5283">
        <v>11389</v>
      </c>
      <c r="C5283">
        <v>2019</v>
      </c>
      <c r="D5283">
        <v>8</v>
      </c>
      <c r="E5283">
        <v>0</v>
      </c>
      <c r="F5283" s="15" t="s">
        <v>44</v>
      </c>
      <c r="G5283" t="str" cm="1">
        <f t="array" aca="1" ref="G5283" ca="1">_xlfn.XLOOKUP(A5283,APPLICATION_NUMBER,APPLICATION_PRIMARY_OWNER)</f>
        <v>TREASURY WINE ESTATES</v>
      </c>
      <c r="H5283" cm="1">
        <f t="array" aca="1" ref="H5283" ca="1">SUMIFS(AMOUNT,APPL_ID,A5283,YEAR,C5283,DIVERSION_TYPE,"DIRECT")</f>
        <v>1.7</v>
      </c>
      <c r="I5283" cm="1">
        <f t="array" aca="1" ref="I5283" ca="1">SUMIFS(AMOUNT,APPL_ID,A5283,YEAR,C5283,DIVERSION_TYPE,"STORAGE")</f>
        <v>0</v>
      </c>
      <c r="J5283">
        <f t="shared" ca="1" si="82"/>
        <v>1.7</v>
      </c>
      <c r="K5283" s="17" cm="1">
        <f t="array" aca="1" ref="K5283" ca="1">IF(J5283&gt;0,COUNTIFS(AnnualTotalDiversion,J5283,APPL_ID,"&lt;&gt;"&amp;A5283,Owner,G5283,YEAR,C5283)/12,0)</f>
        <v>0</v>
      </c>
    </row>
    <row r="5284" spans="1:11" x14ac:dyDescent="0.25">
      <c r="A5284" t="s">
        <v>86</v>
      </c>
      <c r="B5284">
        <v>11389</v>
      </c>
      <c r="C5284">
        <v>2017</v>
      </c>
      <c r="D5284">
        <v>8</v>
      </c>
      <c r="E5284">
        <v>0</v>
      </c>
      <c r="F5284" s="15" t="s">
        <v>45</v>
      </c>
      <c r="G5284" t="str" cm="1">
        <f t="array" aca="1" ref="G5284" ca="1">_xlfn.XLOOKUP(A5284,APPLICATION_NUMBER,APPLICATION_PRIMARY_OWNER)</f>
        <v>TREASURY WINE ESTATES</v>
      </c>
      <c r="H5284" cm="1">
        <f t="array" aca="1" ref="H5284" ca="1">SUMIFS(AMOUNT,APPL_ID,A5284,YEAR,C5284,DIVERSION_TYPE,"DIRECT")</f>
        <v>0</v>
      </c>
      <c r="I5284" cm="1">
        <f t="array" aca="1" ref="I5284" ca="1">SUMIFS(AMOUNT,APPL_ID,A5284,YEAR,C5284,DIVERSION_TYPE,"STORAGE")</f>
        <v>0</v>
      </c>
      <c r="J5284">
        <f t="shared" ca="1" si="82"/>
        <v>0</v>
      </c>
      <c r="K5284" s="17" cm="1">
        <f t="array" aca="1" ref="K5284" ca="1">IF(J5284&gt;0,COUNTIFS(AnnualTotalDiversion,J5284,APPL_ID,"&lt;&gt;"&amp;A5284,Owner,G5284,YEAR,C5284)/12,0)</f>
        <v>0</v>
      </c>
    </row>
    <row r="5285" spans="1:11" x14ac:dyDescent="0.25">
      <c r="A5285" t="s">
        <v>86</v>
      </c>
      <c r="B5285">
        <v>11389</v>
      </c>
      <c r="C5285">
        <v>2017</v>
      </c>
      <c r="D5285">
        <v>7</v>
      </c>
      <c r="E5285">
        <v>0</v>
      </c>
      <c r="F5285" s="15" t="s">
        <v>46</v>
      </c>
      <c r="G5285" t="str" cm="1">
        <f t="array" aca="1" ref="G5285" ca="1">_xlfn.XLOOKUP(A5285,APPLICATION_NUMBER,APPLICATION_PRIMARY_OWNER)</f>
        <v>TREASURY WINE ESTATES</v>
      </c>
      <c r="H5285" cm="1">
        <f t="array" aca="1" ref="H5285" ca="1">SUMIFS(AMOUNT,APPL_ID,A5285,YEAR,C5285,DIVERSION_TYPE,"DIRECT")</f>
        <v>0</v>
      </c>
      <c r="I5285" cm="1">
        <f t="array" aca="1" ref="I5285" ca="1">SUMIFS(AMOUNT,APPL_ID,A5285,YEAR,C5285,DIVERSION_TYPE,"STORAGE")</f>
        <v>0</v>
      </c>
      <c r="J5285">
        <f t="shared" ca="1" si="82"/>
        <v>0</v>
      </c>
      <c r="K5285" s="17" cm="1">
        <f t="array" aca="1" ref="K5285" ca="1">IF(J5285&gt;0,COUNTIFS(AnnualTotalDiversion,J5285,APPL_ID,"&lt;&gt;"&amp;A5285,Owner,G5285,YEAR,C5285)/12,0)</f>
        <v>0</v>
      </c>
    </row>
    <row r="5286" spans="1:11" x14ac:dyDescent="0.25">
      <c r="A5286" t="s">
        <v>86</v>
      </c>
      <c r="B5286">
        <v>11389</v>
      </c>
      <c r="C5286">
        <v>2019</v>
      </c>
      <c r="D5286">
        <v>7</v>
      </c>
      <c r="E5286">
        <v>0</v>
      </c>
      <c r="F5286" s="15" t="s">
        <v>44</v>
      </c>
      <c r="G5286" t="str" cm="1">
        <f t="array" aca="1" ref="G5286" ca="1">_xlfn.XLOOKUP(A5286,APPLICATION_NUMBER,APPLICATION_PRIMARY_OWNER)</f>
        <v>TREASURY WINE ESTATES</v>
      </c>
      <c r="H5286" cm="1">
        <f t="array" aca="1" ref="H5286" ca="1">SUMIFS(AMOUNT,APPL_ID,A5286,YEAR,C5286,DIVERSION_TYPE,"DIRECT")</f>
        <v>1.7</v>
      </c>
      <c r="I5286" cm="1">
        <f t="array" aca="1" ref="I5286" ca="1">SUMIFS(AMOUNT,APPL_ID,A5286,YEAR,C5286,DIVERSION_TYPE,"STORAGE")</f>
        <v>0</v>
      </c>
      <c r="J5286">
        <f t="shared" ca="1" si="82"/>
        <v>1.7</v>
      </c>
      <c r="K5286" s="17" cm="1">
        <f t="array" aca="1" ref="K5286" ca="1">IF(J5286&gt;0,COUNTIFS(AnnualTotalDiversion,J5286,APPL_ID,"&lt;&gt;"&amp;A5286,Owner,G5286,YEAR,C5286)/12,0)</f>
        <v>0</v>
      </c>
    </row>
    <row r="5287" spans="1:11" x14ac:dyDescent="0.25">
      <c r="A5287" t="s">
        <v>86</v>
      </c>
      <c r="B5287">
        <v>11389</v>
      </c>
      <c r="C5287">
        <v>2017</v>
      </c>
      <c r="D5287">
        <v>2</v>
      </c>
      <c r="E5287">
        <v>0</v>
      </c>
      <c r="F5287" s="15" t="s">
        <v>45</v>
      </c>
      <c r="G5287" t="str" cm="1">
        <f t="array" aca="1" ref="G5287" ca="1">_xlfn.XLOOKUP(A5287,APPLICATION_NUMBER,APPLICATION_PRIMARY_OWNER)</f>
        <v>TREASURY WINE ESTATES</v>
      </c>
      <c r="H5287" cm="1">
        <f t="array" aca="1" ref="H5287" ca="1">SUMIFS(AMOUNT,APPL_ID,A5287,YEAR,C5287,DIVERSION_TYPE,"DIRECT")</f>
        <v>0</v>
      </c>
      <c r="I5287" cm="1">
        <f t="array" aca="1" ref="I5287" ca="1">SUMIFS(AMOUNT,APPL_ID,A5287,YEAR,C5287,DIVERSION_TYPE,"STORAGE")</f>
        <v>0</v>
      </c>
      <c r="J5287">
        <f t="shared" ca="1" si="82"/>
        <v>0</v>
      </c>
      <c r="K5287" s="17" cm="1">
        <f t="array" aca="1" ref="K5287" ca="1">IF(J5287&gt;0,COUNTIFS(AnnualTotalDiversion,J5287,APPL_ID,"&lt;&gt;"&amp;A5287,Owner,G5287,YEAR,C5287)/12,0)</f>
        <v>0</v>
      </c>
    </row>
    <row r="5288" spans="1:11" x14ac:dyDescent="0.25">
      <c r="A5288" t="s">
        <v>86</v>
      </c>
      <c r="B5288">
        <v>11389</v>
      </c>
      <c r="C5288">
        <v>2019</v>
      </c>
      <c r="D5288">
        <v>10</v>
      </c>
      <c r="E5288">
        <v>0</v>
      </c>
      <c r="F5288" s="15" t="s">
        <v>44</v>
      </c>
      <c r="G5288" t="str" cm="1">
        <f t="array" aca="1" ref="G5288" ca="1">_xlfn.XLOOKUP(A5288,APPLICATION_NUMBER,APPLICATION_PRIMARY_OWNER)</f>
        <v>TREASURY WINE ESTATES</v>
      </c>
      <c r="H5288" cm="1">
        <f t="array" aca="1" ref="H5288" ca="1">SUMIFS(AMOUNT,APPL_ID,A5288,YEAR,C5288,DIVERSION_TYPE,"DIRECT")</f>
        <v>1.7</v>
      </c>
      <c r="I5288" cm="1">
        <f t="array" aca="1" ref="I5288" ca="1">SUMIFS(AMOUNT,APPL_ID,A5288,YEAR,C5288,DIVERSION_TYPE,"STORAGE")</f>
        <v>0</v>
      </c>
      <c r="J5288">
        <f t="shared" ca="1" si="82"/>
        <v>1.7</v>
      </c>
      <c r="K5288" s="17" cm="1">
        <f t="array" aca="1" ref="K5288" ca="1">IF(J5288&gt;0,COUNTIFS(AnnualTotalDiversion,J5288,APPL_ID,"&lt;&gt;"&amp;A5288,Owner,G5288,YEAR,C5288)/12,0)</f>
        <v>0</v>
      </c>
    </row>
    <row r="5289" spans="1:11" x14ac:dyDescent="0.25">
      <c r="A5289" t="s">
        <v>86</v>
      </c>
      <c r="B5289">
        <v>11389</v>
      </c>
      <c r="C5289">
        <v>2020</v>
      </c>
      <c r="D5289">
        <v>6</v>
      </c>
      <c r="E5289">
        <v>0</v>
      </c>
      <c r="F5289" s="15" t="s">
        <v>46</v>
      </c>
      <c r="G5289" t="str" cm="1">
        <f t="array" aca="1" ref="G5289" ca="1">_xlfn.XLOOKUP(A5289,APPLICATION_NUMBER,APPLICATION_PRIMARY_OWNER)</f>
        <v>TREASURY WINE ESTATES</v>
      </c>
      <c r="H5289" cm="1">
        <f t="array" aca="1" ref="H5289" ca="1">SUMIFS(AMOUNT,APPL_ID,A5289,YEAR,C5289,DIVERSION_TYPE,"DIRECT")</f>
        <v>0</v>
      </c>
      <c r="I5289" cm="1">
        <f t="array" aca="1" ref="I5289" ca="1">SUMIFS(AMOUNT,APPL_ID,A5289,YEAR,C5289,DIVERSION_TYPE,"STORAGE")</f>
        <v>0</v>
      </c>
      <c r="J5289">
        <f t="shared" ca="1" si="82"/>
        <v>0</v>
      </c>
      <c r="K5289" s="17" cm="1">
        <f t="array" aca="1" ref="K5289" ca="1">IF(J5289&gt;0,COUNTIFS(AnnualTotalDiversion,J5289,APPL_ID,"&lt;&gt;"&amp;A5289,Owner,G5289,YEAR,C5289)/12,0)</f>
        <v>0</v>
      </c>
    </row>
    <row r="5290" spans="1:11" x14ac:dyDescent="0.25">
      <c r="A5290" t="s">
        <v>86</v>
      </c>
      <c r="B5290">
        <v>11389</v>
      </c>
      <c r="C5290">
        <v>2020</v>
      </c>
      <c r="D5290">
        <v>3</v>
      </c>
      <c r="E5290">
        <v>0</v>
      </c>
      <c r="F5290" s="15" t="s">
        <v>44</v>
      </c>
      <c r="G5290" t="str" cm="1">
        <f t="array" aca="1" ref="G5290" ca="1">_xlfn.XLOOKUP(A5290,APPLICATION_NUMBER,APPLICATION_PRIMARY_OWNER)</f>
        <v>TREASURY WINE ESTATES</v>
      </c>
      <c r="H5290" cm="1">
        <f t="array" aca="1" ref="H5290" ca="1">SUMIFS(AMOUNT,APPL_ID,A5290,YEAR,C5290,DIVERSION_TYPE,"DIRECT")</f>
        <v>0</v>
      </c>
      <c r="I5290" cm="1">
        <f t="array" aca="1" ref="I5290" ca="1">SUMIFS(AMOUNT,APPL_ID,A5290,YEAR,C5290,DIVERSION_TYPE,"STORAGE")</f>
        <v>0</v>
      </c>
      <c r="J5290">
        <f t="shared" ca="1" si="82"/>
        <v>0</v>
      </c>
      <c r="K5290" s="17" cm="1">
        <f t="array" aca="1" ref="K5290" ca="1">IF(J5290&gt;0,COUNTIFS(AnnualTotalDiversion,J5290,APPL_ID,"&lt;&gt;"&amp;A5290,Owner,G5290,YEAR,C5290)/12,0)</f>
        <v>0</v>
      </c>
    </row>
    <row r="5291" spans="1:11" x14ac:dyDescent="0.25">
      <c r="A5291" t="s">
        <v>86</v>
      </c>
      <c r="B5291">
        <v>11389</v>
      </c>
      <c r="C5291">
        <v>2020</v>
      </c>
      <c r="D5291">
        <v>3</v>
      </c>
      <c r="E5291">
        <v>0</v>
      </c>
      <c r="F5291" s="15" t="s">
        <v>45</v>
      </c>
      <c r="G5291" t="str" cm="1">
        <f t="array" aca="1" ref="G5291" ca="1">_xlfn.XLOOKUP(A5291,APPLICATION_NUMBER,APPLICATION_PRIMARY_OWNER)</f>
        <v>TREASURY WINE ESTATES</v>
      </c>
      <c r="H5291" cm="1">
        <f t="array" aca="1" ref="H5291" ca="1">SUMIFS(AMOUNT,APPL_ID,A5291,YEAR,C5291,DIVERSION_TYPE,"DIRECT")</f>
        <v>0</v>
      </c>
      <c r="I5291" cm="1">
        <f t="array" aca="1" ref="I5291" ca="1">SUMIFS(AMOUNT,APPL_ID,A5291,YEAR,C5291,DIVERSION_TYPE,"STORAGE")</f>
        <v>0</v>
      </c>
      <c r="J5291">
        <f t="shared" ca="1" si="82"/>
        <v>0</v>
      </c>
      <c r="K5291" s="17" cm="1">
        <f t="array" aca="1" ref="K5291" ca="1">IF(J5291&gt;0,COUNTIFS(AnnualTotalDiversion,J5291,APPL_ID,"&lt;&gt;"&amp;A5291,Owner,G5291,YEAR,C5291)/12,0)</f>
        <v>0</v>
      </c>
    </row>
    <row r="5292" spans="1:11" x14ac:dyDescent="0.25">
      <c r="A5292" t="s">
        <v>86</v>
      </c>
      <c r="B5292">
        <v>11389</v>
      </c>
      <c r="C5292">
        <v>2017</v>
      </c>
      <c r="D5292">
        <v>9</v>
      </c>
      <c r="E5292">
        <v>0</v>
      </c>
      <c r="F5292" s="15" t="s">
        <v>45</v>
      </c>
      <c r="G5292" t="str" cm="1">
        <f t="array" aca="1" ref="G5292" ca="1">_xlfn.XLOOKUP(A5292,APPLICATION_NUMBER,APPLICATION_PRIMARY_OWNER)</f>
        <v>TREASURY WINE ESTATES</v>
      </c>
      <c r="H5292" cm="1">
        <f t="array" aca="1" ref="H5292" ca="1">SUMIFS(AMOUNT,APPL_ID,A5292,YEAR,C5292,DIVERSION_TYPE,"DIRECT")</f>
        <v>0</v>
      </c>
      <c r="I5292" cm="1">
        <f t="array" aca="1" ref="I5292" ca="1">SUMIFS(AMOUNT,APPL_ID,A5292,YEAR,C5292,DIVERSION_TYPE,"STORAGE")</f>
        <v>0</v>
      </c>
      <c r="J5292">
        <f t="shared" ca="1" si="82"/>
        <v>0</v>
      </c>
      <c r="K5292" s="17" cm="1">
        <f t="array" aca="1" ref="K5292" ca="1">IF(J5292&gt;0,COUNTIFS(AnnualTotalDiversion,J5292,APPL_ID,"&lt;&gt;"&amp;A5292,Owner,G5292,YEAR,C5292)/12,0)</f>
        <v>0</v>
      </c>
    </row>
    <row r="5293" spans="1:11" x14ac:dyDescent="0.25">
      <c r="A5293" t="s">
        <v>86</v>
      </c>
      <c r="B5293">
        <v>11389</v>
      </c>
      <c r="C5293">
        <v>2019</v>
      </c>
      <c r="D5293">
        <v>12</v>
      </c>
      <c r="E5293">
        <v>0</v>
      </c>
      <c r="F5293" s="15" t="s">
        <v>46</v>
      </c>
      <c r="G5293" t="str" cm="1">
        <f t="array" aca="1" ref="G5293" ca="1">_xlfn.XLOOKUP(A5293,APPLICATION_NUMBER,APPLICATION_PRIMARY_OWNER)</f>
        <v>TREASURY WINE ESTATES</v>
      </c>
      <c r="H5293" cm="1">
        <f t="array" aca="1" ref="H5293" ca="1">SUMIFS(AMOUNT,APPL_ID,A5293,YEAR,C5293,DIVERSION_TYPE,"DIRECT")</f>
        <v>1.7</v>
      </c>
      <c r="I5293" cm="1">
        <f t="array" aca="1" ref="I5293" ca="1">SUMIFS(AMOUNT,APPL_ID,A5293,YEAR,C5293,DIVERSION_TYPE,"STORAGE")</f>
        <v>0</v>
      </c>
      <c r="J5293">
        <f t="shared" ca="1" si="82"/>
        <v>1.7</v>
      </c>
      <c r="K5293" s="17" cm="1">
        <f t="array" aca="1" ref="K5293" ca="1">IF(J5293&gt;0,COUNTIFS(AnnualTotalDiversion,J5293,APPL_ID,"&lt;&gt;"&amp;A5293,Owner,G5293,YEAR,C5293)/12,0)</f>
        <v>0</v>
      </c>
    </row>
    <row r="5294" spans="1:11" x14ac:dyDescent="0.25">
      <c r="A5294" t="s">
        <v>86</v>
      </c>
      <c r="B5294">
        <v>11389</v>
      </c>
      <c r="C5294">
        <v>2017</v>
      </c>
      <c r="D5294">
        <v>2</v>
      </c>
      <c r="E5294">
        <v>0</v>
      </c>
      <c r="F5294" s="15" t="s">
        <v>44</v>
      </c>
      <c r="G5294" t="str" cm="1">
        <f t="array" aca="1" ref="G5294" ca="1">_xlfn.XLOOKUP(A5294,APPLICATION_NUMBER,APPLICATION_PRIMARY_OWNER)</f>
        <v>TREASURY WINE ESTATES</v>
      </c>
      <c r="H5294" cm="1">
        <f t="array" aca="1" ref="H5294" ca="1">SUMIFS(AMOUNT,APPL_ID,A5294,YEAR,C5294,DIVERSION_TYPE,"DIRECT")</f>
        <v>0</v>
      </c>
      <c r="I5294" cm="1">
        <f t="array" aca="1" ref="I5294" ca="1">SUMIFS(AMOUNT,APPL_ID,A5294,YEAR,C5294,DIVERSION_TYPE,"STORAGE")</f>
        <v>0</v>
      </c>
      <c r="J5294">
        <f t="shared" ca="1" si="82"/>
        <v>0</v>
      </c>
      <c r="K5294" s="17" cm="1">
        <f t="array" aca="1" ref="K5294" ca="1">IF(J5294&gt;0,COUNTIFS(AnnualTotalDiversion,J5294,APPL_ID,"&lt;&gt;"&amp;A5294,Owner,G5294,YEAR,C5294)/12,0)</f>
        <v>0</v>
      </c>
    </row>
    <row r="5295" spans="1:11" x14ac:dyDescent="0.25">
      <c r="A5295" t="s">
        <v>86</v>
      </c>
      <c r="B5295">
        <v>11389</v>
      </c>
      <c r="C5295">
        <v>2017</v>
      </c>
      <c r="D5295">
        <v>2</v>
      </c>
      <c r="E5295">
        <v>0</v>
      </c>
      <c r="F5295" s="15" t="s">
        <v>46</v>
      </c>
      <c r="G5295" t="str" cm="1">
        <f t="array" aca="1" ref="G5295" ca="1">_xlfn.XLOOKUP(A5295,APPLICATION_NUMBER,APPLICATION_PRIMARY_OWNER)</f>
        <v>TREASURY WINE ESTATES</v>
      </c>
      <c r="H5295" cm="1">
        <f t="array" aca="1" ref="H5295" ca="1">SUMIFS(AMOUNT,APPL_ID,A5295,YEAR,C5295,DIVERSION_TYPE,"DIRECT")</f>
        <v>0</v>
      </c>
      <c r="I5295" cm="1">
        <f t="array" aca="1" ref="I5295" ca="1">SUMIFS(AMOUNT,APPL_ID,A5295,YEAR,C5295,DIVERSION_TYPE,"STORAGE")</f>
        <v>0</v>
      </c>
      <c r="J5295">
        <f t="shared" ca="1" si="82"/>
        <v>0</v>
      </c>
      <c r="K5295" s="17" cm="1">
        <f t="array" aca="1" ref="K5295" ca="1">IF(J5295&gt;0,COUNTIFS(AnnualTotalDiversion,J5295,APPL_ID,"&lt;&gt;"&amp;A5295,Owner,G5295,YEAR,C5295)/12,0)</f>
        <v>0</v>
      </c>
    </row>
    <row r="5296" spans="1:11" x14ac:dyDescent="0.25">
      <c r="A5296" t="s">
        <v>86</v>
      </c>
      <c r="B5296">
        <v>11389</v>
      </c>
      <c r="C5296">
        <v>2019</v>
      </c>
      <c r="D5296">
        <v>11</v>
      </c>
      <c r="E5296">
        <v>0</v>
      </c>
      <c r="F5296" s="15" t="s">
        <v>45</v>
      </c>
      <c r="G5296" t="str" cm="1">
        <f t="array" aca="1" ref="G5296" ca="1">_xlfn.XLOOKUP(A5296,APPLICATION_NUMBER,APPLICATION_PRIMARY_OWNER)</f>
        <v>TREASURY WINE ESTATES</v>
      </c>
      <c r="H5296" cm="1">
        <f t="array" aca="1" ref="H5296" ca="1">SUMIFS(AMOUNT,APPL_ID,A5296,YEAR,C5296,DIVERSION_TYPE,"DIRECT")</f>
        <v>1.7</v>
      </c>
      <c r="I5296" cm="1">
        <f t="array" aca="1" ref="I5296" ca="1">SUMIFS(AMOUNT,APPL_ID,A5296,YEAR,C5296,DIVERSION_TYPE,"STORAGE")</f>
        <v>0</v>
      </c>
      <c r="J5296">
        <f t="shared" ca="1" si="82"/>
        <v>1.7</v>
      </c>
      <c r="K5296" s="17" cm="1">
        <f t="array" aca="1" ref="K5296" ca="1">IF(J5296&gt;0,COUNTIFS(AnnualTotalDiversion,J5296,APPL_ID,"&lt;&gt;"&amp;A5296,Owner,G5296,YEAR,C5296)/12,0)</f>
        <v>0</v>
      </c>
    </row>
    <row r="5297" spans="1:11" x14ac:dyDescent="0.25">
      <c r="A5297" t="s">
        <v>86</v>
      </c>
      <c r="B5297">
        <v>11389</v>
      </c>
      <c r="C5297">
        <v>2019</v>
      </c>
      <c r="D5297">
        <v>11</v>
      </c>
      <c r="E5297">
        <v>0</v>
      </c>
      <c r="F5297" s="15" t="s">
        <v>44</v>
      </c>
      <c r="G5297" t="str" cm="1">
        <f t="array" aca="1" ref="G5297" ca="1">_xlfn.XLOOKUP(A5297,APPLICATION_NUMBER,APPLICATION_PRIMARY_OWNER)</f>
        <v>TREASURY WINE ESTATES</v>
      </c>
      <c r="H5297" cm="1">
        <f t="array" aca="1" ref="H5297" ca="1">SUMIFS(AMOUNT,APPL_ID,A5297,YEAR,C5297,DIVERSION_TYPE,"DIRECT")</f>
        <v>1.7</v>
      </c>
      <c r="I5297" cm="1">
        <f t="array" aca="1" ref="I5297" ca="1">SUMIFS(AMOUNT,APPL_ID,A5297,YEAR,C5297,DIVERSION_TYPE,"STORAGE")</f>
        <v>0</v>
      </c>
      <c r="J5297">
        <f t="shared" ca="1" si="82"/>
        <v>1.7</v>
      </c>
      <c r="K5297" s="17" cm="1">
        <f t="array" aca="1" ref="K5297" ca="1">IF(J5297&gt;0,COUNTIFS(AnnualTotalDiversion,J5297,APPL_ID,"&lt;&gt;"&amp;A5297,Owner,G5297,YEAR,C5297)/12,0)</f>
        <v>0</v>
      </c>
    </row>
    <row r="5298" spans="1:11" x14ac:dyDescent="0.25">
      <c r="A5298" t="s">
        <v>86</v>
      </c>
      <c r="B5298">
        <v>11389</v>
      </c>
      <c r="C5298">
        <v>2017</v>
      </c>
      <c r="D5298">
        <v>4</v>
      </c>
      <c r="E5298">
        <v>0</v>
      </c>
      <c r="F5298" s="15" t="s">
        <v>46</v>
      </c>
      <c r="G5298" t="str" cm="1">
        <f t="array" aca="1" ref="G5298" ca="1">_xlfn.XLOOKUP(A5298,APPLICATION_NUMBER,APPLICATION_PRIMARY_OWNER)</f>
        <v>TREASURY WINE ESTATES</v>
      </c>
      <c r="H5298" cm="1">
        <f t="array" aca="1" ref="H5298" ca="1">SUMIFS(AMOUNT,APPL_ID,A5298,YEAR,C5298,DIVERSION_TYPE,"DIRECT")</f>
        <v>0</v>
      </c>
      <c r="I5298" cm="1">
        <f t="array" aca="1" ref="I5298" ca="1">SUMIFS(AMOUNT,APPL_ID,A5298,YEAR,C5298,DIVERSION_TYPE,"STORAGE")</f>
        <v>0</v>
      </c>
      <c r="J5298">
        <f t="shared" ca="1" si="82"/>
        <v>0</v>
      </c>
      <c r="K5298" s="17" cm="1">
        <f t="array" aca="1" ref="K5298" ca="1">IF(J5298&gt;0,COUNTIFS(AnnualTotalDiversion,J5298,APPL_ID,"&lt;&gt;"&amp;A5298,Owner,G5298,YEAR,C5298)/12,0)</f>
        <v>0</v>
      </c>
    </row>
    <row r="5299" spans="1:11" x14ac:dyDescent="0.25">
      <c r="A5299" t="s">
        <v>86</v>
      </c>
      <c r="B5299">
        <v>11389</v>
      </c>
      <c r="C5299">
        <v>2017</v>
      </c>
      <c r="D5299">
        <v>10</v>
      </c>
      <c r="E5299">
        <v>0</v>
      </c>
      <c r="F5299" s="15" t="s">
        <v>44</v>
      </c>
      <c r="G5299" t="str" cm="1">
        <f t="array" aca="1" ref="G5299" ca="1">_xlfn.XLOOKUP(A5299,APPLICATION_NUMBER,APPLICATION_PRIMARY_OWNER)</f>
        <v>TREASURY WINE ESTATES</v>
      </c>
      <c r="H5299" cm="1">
        <f t="array" aca="1" ref="H5299" ca="1">SUMIFS(AMOUNT,APPL_ID,A5299,YEAR,C5299,DIVERSION_TYPE,"DIRECT")</f>
        <v>0</v>
      </c>
      <c r="I5299" cm="1">
        <f t="array" aca="1" ref="I5299" ca="1">SUMIFS(AMOUNT,APPL_ID,A5299,YEAR,C5299,DIVERSION_TYPE,"STORAGE")</f>
        <v>0</v>
      </c>
      <c r="J5299">
        <f t="shared" ca="1" si="82"/>
        <v>0</v>
      </c>
      <c r="K5299" s="17" cm="1">
        <f t="array" aca="1" ref="K5299" ca="1">IF(J5299&gt;0,COUNTIFS(AnnualTotalDiversion,J5299,APPL_ID,"&lt;&gt;"&amp;A5299,Owner,G5299,YEAR,C5299)/12,0)</f>
        <v>0</v>
      </c>
    </row>
    <row r="5300" spans="1:11" x14ac:dyDescent="0.25">
      <c r="A5300" t="s">
        <v>86</v>
      </c>
      <c r="B5300">
        <v>11389</v>
      </c>
      <c r="C5300">
        <v>2020</v>
      </c>
      <c r="D5300">
        <v>2</v>
      </c>
      <c r="E5300">
        <v>0</v>
      </c>
      <c r="F5300" s="15" t="s">
        <v>46</v>
      </c>
      <c r="G5300" t="str" cm="1">
        <f t="array" aca="1" ref="G5300" ca="1">_xlfn.XLOOKUP(A5300,APPLICATION_NUMBER,APPLICATION_PRIMARY_OWNER)</f>
        <v>TREASURY WINE ESTATES</v>
      </c>
      <c r="H5300" cm="1">
        <f t="array" aca="1" ref="H5300" ca="1">SUMIFS(AMOUNT,APPL_ID,A5300,YEAR,C5300,DIVERSION_TYPE,"DIRECT")</f>
        <v>0</v>
      </c>
      <c r="I5300" cm="1">
        <f t="array" aca="1" ref="I5300" ca="1">SUMIFS(AMOUNT,APPL_ID,A5300,YEAR,C5300,DIVERSION_TYPE,"STORAGE")</f>
        <v>0</v>
      </c>
      <c r="J5300">
        <f t="shared" ca="1" si="82"/>
        <v>0</v>
      </c>
      <c r="K5300" s="17" cm="1">
        <f t="array" aca="1" ref="K5300" ca="1">IF(J5300&gt;0,COUNTIFS(AnnualTotalDiversion,J5300,APPL_ID,"&lt;&gt;"&amp;A5300,Owner,G5300,YEAR,C5300)/12,0)</f>
        <v>0</v>
      </c>
    </row>
    <row r="5301" spans="1:11" x14ac:dyDescent="0.25">
      <c r="A5301" t="s">
        <v>86</v>
      </c>
      <c r="B5301">
        <v>11389</v>
      </c>
      <c r="C5301">
        <v>2018</v>
      </c>
      <c r="D5301">
        <v>6</v>
      </c>
      <c r="E5301">
        <v>0</v>
      </c>
      <c r="F5301" s="15" t="s">
        <v>45</v>
      </c>
      <c r="G5301" t="str" cm="1">
        <f t="array" aca="1" ref="G5301" ca="1">_xlfn.XLOOKUP(A5301,APPLICATION_NUMBER,APPLICATION_PRIMARY_OWNER)</f>
        <v>TREASURY WINE ESTATES</v>
      </c>
      <c r="H5301" cm="1">
        <f t="array" aca="1" ref="H5301" ca="1">SUMIFS(AMOUNT,APPL_ID,A5301,YEAR,C5301,DIVERSION_TYPE,"DIRECT")</f>
        <v>1</v>
      </c>
      <c r="I5301" cm="1">
        <f t="array" aca="1" ref="I5301" ca="1">SUMIFS(AMOUNT,APPL_ID,A5301,YEAR,C5301,DIVERSION_TYPE,"STORAGE")</f>
        <v>0</v>
      </c>
      <c r="J5301">
        <f t="shared" ca="1" si="82"/>
        <v>1</v>
      </c>
      <c r="K5301" s="17" cm="1">
        <f t="array" aca="1" ref="K5301" ca="1">IF(J5301&gt;0,COUNTIFS(AnnualTotalDiversion,J5301,APPL_ID,"&lt;&gt;"&amp;A5301,Owner,G5301,YEAR,C5301)/12,0)</f>
        <v>0</v>
      </c>
    </row>
    <row r="5302" spans="1:11" x14ac:dyDescent="0.25">
      <c r="A5302" t="s">
        <v>86</v>
      </c>
      <c r="B5302">
        <v>11389</v>
      </c>
      <c r="C5302">
        <v>2020</v>
      </c>
      <c r="D5302">
        <v>2</v>
      </c>
      <c r="E5302">
        <v>0</v>
      </c>
      <c r="F5302" s="15" t="s">
        <v>44</v>
      </c>
      <c r="G5302" t="str" cm="1">
        <f t="array" aca="1" ref="G5302" ca="1">_xlfn.XLOOKUP(A5302,APPLICATION_NUMBER,APPLICATION_PRIMARY_OWNER)</f>
        <v>TREASURY WINE ESTATES</v>
      </c>
      <c r="H5302" cm="1">
        <f t="array" aca="1" ref="H5302" ca="1">SUMIFS(AMOUNT,APPL_ID,A5302,YEAR,C5302,DIVERSION_TYPE,"DIRECT")</f>
        <v>0</v>
      </c>
      <c r="I5302" cm="1">
        <f t="array" aca="1" ref="I5302" ca="1">SUMIFS(AMOUNT,APPL_ID,A5302,YEAR,C5302,DIVERSION_TYPE,"STORAGE")</f>
        <v>0</v>
      </c>
      <c r="J5302">
        <f t="shared" ca="1" si="82"/>
        <v>0</v>
      </c>
      <c r="K5302" s="17" cm="1">
        <f t="array" aca="1" ref="K5302" ca="1">IF(J5302&gt;0,COUNTIFS(AnnualTotalDiversion,J5302,APPL_ID,"&lt;&gt;"&amp;A5302,Owner,G5302,YEAR,C5302)/12,0)</f>
        <v>0</v>
      </c>
    </row>
    <row r="5303" spans="1:11" x14ac:dyDescent="0.25">
      <c r="A5303" t="s">
        <v>86</v>
      </c>
      <c r="B5303">
        <v>11389</v>
      </c>
      <c r="C5303">
        <v>2017</v>
      </c>
      <c r="D5303">
        <v>5</v>
      </c>
      <c r="E5303">
        <v>0</v>
      </c>
      <c r="F5303" s="15" t="s">
        <v>45</v>
      </c>
      <c r="G5303" t="str" cm="1">
        <f t="array" aca="1" ref="G5303" ca="1">_xlfn.XLOOKUP(A5303,APPLICATION_NUMBER,APPLICATION_PRIMARY_OWNER)</f>
        <v>TREASURY WINE ESTATES</v>
      </c>
      <c r="H5303" cm="1">
        <f t="array" aca="1" ref="H5303" ca="1">SUMIFS(AMOUNT,APPL_ID,A5303,YEAR,C5303,DIVERSION_TYPE,"DIRECT")</f>
        <v>0</v>
      </c>
      <c r="I5303" cm="1">
        <f t="array" aca="1" ref="I5303" ca="1">SUMIFS(AMOUNT,APPL_ID,A5303,YEAR,C5303,DIVERSION_TYPE,"STORAGE")</f>
        <v>0</v>
      </c>
      <c r="J5303">
        <f t="shared" ca="1" si="82"/>
        <v>0</v>
      </c>
      <c r="K5303" s="17" cm="1">
        <f t="array" aca="1" ref="K5303" ca="1">IF(J5303&gt;0,COUNTIFS(AnnualTotalDiversion,J5303,APPL_ID,"&lt;&gt;"&amp;A5303,Owner,G5303,YEAR,C5303)/12,0)</f>
        <v>0</v>
      </c>
    </row>
    <row r="5304" spans="1:11" x14ac:dyDescent="0.25">
      <c r="A5304" t="s">
        <v>86</v>
      </c>
      <c r="B5304">
        <v>11389</v>
      </c>
      <c r="C5304">
        <v>2017</v>
      </c>
      <c r="D5304">
        <v>1</v>
      </c>
      <c r="E5304">
        <v>0</v>
      </c>
      <c r="F5304" s="15" t="s">
        <v>45</v>
      </c>
      <c r="G5304" t="str" cm="1">
        <f t="array" aca="1" ref="G5304" ca="1">_xlfn.XLOOKUP(A5304,APPLICATION_NUMBER,APPLICATION_PRIMARY_OWNER)</f>
        <v>TREASURY WINE ESTATES</v>
      </c>
      <c r="H5304" cm="1">
        <f t="array" aca="1" ref="H5304" ca="1">SUMIFS(AMOUNT,APPL_ID,A5304,YEAR,C5304,DIVERSION_TYPE,"DIRECT")</f>
        <v>0</v>
      </c>
      <c r="I5304" cm="1">
        <f t="array" aca="1" ref="I5304" ca="1">SUMIFS(AMOUNT,APPL_ID,A5304,YEAR,C5304,DIVERSION_TYPE,"STORAGE")</f>
        <v>0</v>
      </c>
      <c r="J5304">
        <f t="shared" ca="1" si="82"/>
        <v>0</v>
      </c>
      <c r="K5304" s="17" cm="1">
        <f t="array" aca="1" ref="K5304" ca="1">IF(J5304&gt;0,COUNTIFS(AnnualTotalDiversion,J5304,APPL_ID,"&lt;&gt;"&amp;A5304,Owner,G5304,YEAR,C5304)/12,0)</f>
        <v>0</v>
      </c>
    </row>
    <row r="5305" spans="1:11" x14ac:dyDescent="0.25">
      <c r="A5305" t="s">
        <v>86</v>
      </c>
      <c r="B5305">
        <v>11389</v>
      </c>
      <c r="C5305">
        <v>2017</v>
      </c>
      <c r="D5305">
        <v>11</v>
      </c>
      <c r="E5305">
        <v>0</v>
      </c>
      <c r="F5305" s="15" t="s">
        <v>44</v>
      </c>
      <c r="G5305" t="str" cm="1">
        <f t="array" aca="1" ref="G5305" ca="1">_xlfn.XLOOKUP(A5305,APPLICATION_NUMBER,APPLICATION_PRIMARY_OWNER)</f>
        <v>TREASURY WINE ESTATES</v>
      </c>
      <c r="H5305" cm="1">
        <f t="array" aca="1" ref="H5305" ca="1">SUMIFS(AMOUNT,APPL_ID,A5305,YEAR,C5305,DIVERSION_TYPE,"DIRECT")</f>
        <v>0</v>
      </c>
      <c r="I5305" cm="1">
        <f t="array" aca="1" ref="I5305" ca="1">SUMIFS(AMOUNT,APPL_ID,A5305,YEAR,C5305,DIVERSION_TYPE,"STORAGE")</f>
        <v>0</v>
      </c>
      <c r="J5305">
        <f t="shared" ca="1" si="82"/>
        <v>0</v>
      </c>
      <c r="K5305" s="17" cm="1">
        <f t="array" aca="1" ref="K5305" ca="1">IF(J5305&gt;0,COUNTIFS(AnnualTotalDiversion,J5305,APPL_ID,"&lt;&gt;"&amp;A5305,Owner,G5305,YEAR,C5305)/12,0)</f>
        <v>0</v>
      </c>
    </row>
    <row r="5306" spans="1:11" x14ac:dyDescent="0.25">
      <c r="A5306" t="s">
        <v>86</v>
      </c>
      <c r="B5306">
        <v>11389</v>
      </c>
      <c r="C5306">
        <v>2017</v>
      </c>
      <c r="D5306">
        <v>10</v>
      </c>
      <c r="E5306">
        <v>0</v>
      </c>
      <c r="F5306" s="15" t="s">
        <v>45</v>
      </c>
      <c r="G5306" t="str" cm="1">
        <f t="array" aca="1" ref="G5306" ca="1">_xlfn.XLOOKUP(A5306,APPLICATION_NUMBER,APPLICATION_PRIMARY_OWNER)</f>
        <v>TREASURY WINE ESTATES</v>
      </c>
      <c r="H5306" cm="1">
        <f t="array" aca="1" ref="H5306" ca="1">SUMIFS(AMOUNT,APPL_ID,A5306,YEAR,C5306,DIVERSION_TYPE,"DIRECT")</f>
        <v>0</v>
      </c>
      <c r="I5306" cm="1">
        <f t="array" aca="1" ref="I5306" ca="1">SUMIFS(AMOUNT,APPL_ID,A5306,YEAR,C5306,DIVERSION_TYPE,"STORAGE")</f>
        <v>0</v>
      </c>
      <c r="J5306">
        <f t="shared" ca="1" si="82"/>
        <v>0</v>
      </c>
      <c r="K5306" s="17" cm="1">
        <f t="array" aca="1" ref="K5306" ca="1">IF(J5306&gt;0,COUNTIFS(AnnualTotalDiversion,J5306,APPL_ID,"&lt;&gt;"&amp;A5306,Owner,G5306,YEAR,C5306)/12,0)</f>
        <v>0</v>
      </c>
    </row>
    <row r="5307" spans="1:11" x14ac:dyDescent="0.25">
      <c r="A5307" t="s">
        <v>86</v>
      </c>
      <c r="B5307">
        <v>11389</v>
      </c>
      <c r="C5307">
        <v>2020</v>
      </c>
      <c r="D5307">
        <v>3</v>
      </c>
      <c r="E5307">
        <v>0</v>
      </c>
      <c r="F5307" s="15" t="s">
        <v>46</v>
      </c>
      <c r="G5307" t="str" cm="1">
        <f t="array" aca="1" ref="G5307" ca="1">_xlfn.XLOOKUP(A5307,APPLICATION_NUMBER,APPLICATION_PRIMARY_OWNER)</f>
        <v>TREASURY WINE ESTATES</v>
      </c>
      <c r="H5307" cm="1">
        <f t="array" aca="1" ref="H5307" ca="1">SUMIFS(AMOUNT,APPL_ID,A5307,YEAR,C5307,DIVERSION_TYPE,"DIRECT")</f>
        <v>0</v>
      </c>
      <c r="I5307" cm="1">
        <f t="array" aca="1" ref="I5307" ca="1">SUMIFS(AMOUNT,APPL_ID,A5307,YEAR,C5307,DIVERSION_TYPE,"STORAGE")</f>
        <v>0</v>
      </c>
      <c r="J5307">
        <f t="shared" ca="1" si="82"/>
        <v>0</v>
      </c>
      <c r="K5307" s="17" cm="1">
        <f t="array" aca="1" ref="K5307" ca="1">IF(J5307&gt;0,COUNTIFS(AnnualTotalDiversion,J5307,APPL_ID,"&lt;&gt;"&amp;A5307,Owner,G5307,YEAR,C5307)/12,0)</f>
        <v>0</v>
      </c>
    </row>
    <row r="5308" spans="1:11" x14ac:dyDescent="0.25">
      <c r="A5308" t="s">
        <v>86</v>
      </c>
      <c r="B5308">
        <v>11389</v>
      </c>
      <c r="C5308">
        <v>2017</v>
      </c>
      <c r="D5308">
        <v>6</v>
      </c>
      <c r="E5308">
        <v>0</v>
      </c>
      <c r="F5308" s="15" t="s">
        <v>45</v>
      </c>
      <c r="G5308" t="str" cm="1">
        <f t="array" aca="1" ref="G5308" ca="1">_xlfn.XLOOKUP(A5308,APPLICATION_NUMBER,APPLICATION_PRIMARY_OWNER)</f>
        <v>TREASURY WINE ESTATES</v>
      </c>
      <c r="H5308" cm="1">
        <f t="array" aca="1" ref="H5308" ca="1">SUMIFS(AMOUNT,APPL_ID,A5308,YEAR,C5308,DIVERSION_TYPE,"DIRECT")</f>
        <v>0</v>
      </c>
      <c r="I5308" cm="1">
        <f t="array" aca="1" ref="I5308" ca="1">SUMIFS(AMOUNT,APPL_ID,A5308,YEAR,C5308,DIVERSION_TYPE,"STORAGE")</f>
        <v>0</v>
      </c>
      <c r="J5308">
        <f t="shared" ca="1" si="82"/>
        <v>0</v>
      </c>
      <c r="K5308" s="17" cm="1">
        <f t="array" aca="1" ref="K5308" ca="1">IF(J5308&gt;0,COUNTIFS(AnnualTotalDiversion,J5308,APPL_ID,"&lt;&gt;"&amp;A5308,Owner,G5308,YEAR,C5308)/12,0)</f>
        <v>0</v>
      </c>
    </row>
    <row r="5309" spans="1:11" x14ac:dyDescent="0.25">
      <c r="A5309" t="s">
        <v>86</v>
      </c>
      <c r="B5309">
        <v>11389</v>
      </c>
      <c r="C5309">
        <v>2017</v>
      </c>
      <c r="D5309">
        <v>5</v>
      </c>
      <c r="E5309">
        <v>0</v>
      </c>
      <c r="F5309" s="15" t="s">
        <v>44</v>
      </c>
      <c r="G5309" t="str" cm="1">
        <f t="array" aca="1" ref="G5309" ca="1">_xlfn.XLOOKUP(A5309,APPLICATION_NUMBER,APPLICATION_PRIMARY_OWNER)</f>
        <v>TREASURY WINE ESTATES</v>
      </c>
      <c r="H5309" cm="1">
        <f t="array" aca="1" ref="H5309" ca="1">SUMIFS(AMOUNT,APPL_ID,A5309,YEAR,C5309,DIVERSION_TYPE,"DIRECT")</f>
        <v>0</v>
      </c>
      <c r="I5309" cm="1">
        <f t="array" aca="1" ref="I5309" ca="1">SUMIFS(AMOUNT,APPL_ID,A5309,YEAR,C5309,DIVERSION_TYPE,"STORAGE")</f>
        <v>0</v>
      </c>
      <c r="J5309">
        <f t="shared" ca="1" si="82"/>
        <v>0</v>
      </c>
      <c r="K5309" s="17" cm="1">
        <f t="array" aca="1" ref="K5309" ca="1">IF(J5309&gt;0,COUNTIFS(AnnualTotalDiversion,J5309,APPL_ID,"&lt;&gt;"&amp;A5309,Owner,G5309,YEAR,C5309)/12,0)</f>
        <v>0</v>
      </c>
    </row>
    <row r="5310" spans="1:11" x14ac:dyDescent="0.25">
      <c r="A5310" t="s">
        <v>86</v>
      </c>
      <c r="B5310">
        <v>11389</v>
      </c>
      <c r="C5310">
        <v>2019</v>
      </c>
      <c r="D5310">
        <v>11</v>
      </c>
      <c r="E5310">
        <v>0</v>
      </c>
      <c r="F5310" s="15" t="s">
        <v>46</v>
      </c>
      <c r="G5310" t="str" cm="1">
        <f t="array" aca="1" ref="G5310" ca="1">_xlfn.XLOOKUP(A5310,APPLICATION_NUMBER,APPLICATION_PRIMARY_OWNER)</f>
        <v>TREASURY WINE ESTATES</v>
      </c>
      <c r="H5310" cm="1">
        <f t="array" aca="1" ref="H5310" ca="1">SUMIFS(AMOUNT,APPL_ID,A5310,YEAR,C5310,DIVERSION_TYPE,"DIRECT")</f>
        <v>1.7</v>
      </c>
      <c r="I5310" cm="1">
        <f t="array" aca="1" ref="I5310" ca="1">SUMIFS(AMOUNT,APPL_ID,A5310,YEAR,C5310,DIVERSION_TYPE,"STORAGE")</f>
        <v>0</v>
      </c>
      <c r="J5310">
        <f t="shared" ca="1" si="82"/>
        <v>1.7</v>
      </c>
      <c r="K5310" s="17" cm="1">
        <f t="array" aca="1" ref="K5310" ca="1">IF(J5310&gt;0,COUNTIFS(AnnualTotalDiversion,J5310,APPL_ID,"&lt;&gt;"&amp;A5310,Owner,G5310,YEAR,C5310)/12,0)</f>
        <v>0</v>
      </c>
    </row>
    <row r="5311" spans="1:11" x14ac:dyDescent="0.25">
      <c r="A5311" t="s">
        <v>86</v>
      </c>
      <c r="B5311">
        <v>11389</v>
      </c>
      <c r="C5311">
        <v>2020</v>
      </c>
      <c r="D5311">
        <v>4</v>
      </c>
      <c r="E5311">
        <v>0</v>
      </c>
      <c r="F5311" s="15" t="s">
        <v>44</v>
      </c>
      <c r="G5311" t="str" cm="1">
        <f t="array" aca="1" ref="G5311" ca="1">_xlfn.XLOOKUP(A5311,APPLICATION_NUMBER,APPLICATION_PRIMARY_OWNER)</f>
        <v>TREASURY WINE ESTATES</v>
      </c>
      <c r="H5311" cm="1">
        <f t="array" aca="1" ref="H5311" ca="1">SUMIFS(AMOUNT,APPL_ID,A5311,YEAR,C5311,DIVERSION_TYPE,"DIRECT")</f>
        <v>0</v>
      </c>
      <c r="I5311" cm="1">
        <f t="array" aca="1" ref="I5311" ca="1">SUMIFS(AMOUNT,APPL_ID,A5311,YEAR,C5311,DIVERSION_TYPE,"STORAGE")</f>
        <v>0</v>
      </c>
      <c r="J5311">
        <f t="shared" ca="1" si="82"/>
        <v>0</v>
      </c>
      <c r="K5311" s="17" cm="1">
        <f t="array" aca="1" ref="K5311" ca="1">IF(J5311&gt;0,COUNTIFS(AnnualTotalDiversion,J5311,APPL_ID,"&lt;&gt;"&amp;A5311,Owner,G5311,YEAR,C5311)/12,0)</f>
        <v>0</v>
      </c>
    </row>
    <row r="5312" spans="1:11" x14ac:dyDescent="0.25">
      <c r="A5312" t="s">
        <v>86</v>
      </c>
      <c r="B5312">
        <v>11389</v>
      </c>
      <c r="C5312">
        <v>2020</v>
      </c>
      <c r="D5312">
        <v>4</v>
      </c>
      <c r="E5312">
        <v>0</v>
      </c>
      <c r="F5312" s="15" t="s">
        <v>45</v>
      </c>
      <c r="G5312" t="str" cm="1">
        <f t="array" aca="1" ref="G5312" ca="1">_xlfn.XLOOKUP(A5312,APPLICATION_NUMBER,APPLICATION_PRIMARY_OWNER)</f>
        <v>TREASURY WINE ESTATES</v>
      </c>
      <c r="H5312" cm="1">
        <f t="array" aca="1" ref="H5312" ca="1">SUMIFS(AMOUNT,APPL_ID,A5312,YEAR,C5312,DIVERSION_TYPE,"DIRECT")</f>
        <v>0</v>
      </c>
      <c r="I5312" cm="1">
        <f t="array" aca="1" ref="I5312" ca="1">SUMIFS(AMOUNT,APPL_ID,A5312,YEAR,C5312,DIVERSION_TYPE,"STORAGE")</f>
        <v>0</v>
      </c>
      <c r="J5312">
        <f t="shared" ca="1" si="82"/>
        <v>0</v>
      </c>
      <c r="K5312" s="17" cm="1">
        <f t="array" aca="1" ref="K5312" ca="1">IF(J5312&gt;0,COUNTIFS(AnnualTotalDiversion,J5312,APPL_ID,"&lt;&gt;"&amp;A5312,Owner,G5312,YEAR,C5312)/12,0)</f>
        <v>0</v>
      </c>
    </row>
    <row r="5313" spans="1:11" x14ac:dyDescent="0.25">
      <c r="A5313" t="s">
        <v>86</v>
      </c>
      <c r="B5313">
        <v>11389</v>
      </c>
      <c r="C5313">
        <v>2019</v>
      </c>
      <c r="D5313">
        <v>12</v>
      </c>
      <c r="E5313">
        <v>0</v>
      </c>
      <c r="F5313" s="15" t="s">
        <v>44</v>
      </c>
      <c r="G5313" t="str" cm="1">
        <f t="array" aca="1" ref="G5313" ca="1">_xlfn.XLOOKUP(A5313,APPLICATION_NUMBER,APPLICATION_PRIMARY_OWNER)</f>
        <v>TREASURY WINE ESTATES</v>
      </c>
      <c r="H5313" cm="1">
        <f t="array" aca="1" ref="H5313" ca="1">SUMIFS(AMOUNT,APPL_ID,A5313,YEAR,C5313,DIVERSION_TYPE,"DIRECT")</f>
        <v>1.7</v>
      </c>
      <c r="I5313" cm="1">
        <f t="array" aca="1" ref="I5313" ca="1">SUMIFS(AMOUNT,APPL_ID,A5313,YEAR,C5313,DIVERSION_TYPE,"STORAGE")</f>
        <v>0</v>
      </c>
      <c r="J5313">
        <f t="shared" ca="1" si="82"/>
        <v>1.7</v>
      </c>
      <c r="K5313" s="17" cm="1">
        <f t="array" aca="1" ref="K5313" ca="1">IF(J5313&gt;0,COUNTIFS(AnnualTotalDiversion,J5313,APPL_ID,"&lt;&gt;"&amp;A5313,Owner,G5313,YEAR,C5313)/12,0)</f>
        <v>0</v>
      </c>
    </row>
    <row r="5314" spans="1:11" x14ac:dyDescent="0.25">
      <c r="A5314" t="s">
        <v>86</v>
      </c>
      <c r="B5314">
        <v>11389</v>
      </c>
      <c r="C5314">
        <v>2019</v>
      </c>
      <c r="D5314">
        <v>12</v>
      </c>
      <c r="E5314">
        <v>0</v>
      </c>
      <c r="F5314" s="15" t="s">
        <v>45</v>
      </c>
      <c r="G5314" t="str" cm="1">
        <f t="array" aca="1" ref="G5314" ca="1">_xlfn.XLOOKUP(A5314,APPLICATION_NUMBER,APPLICATION_PRIMARY_OWNER)</f>
        <v>TREASURY WINE ESTATES</v>
      </c>
      <c r="H5314" cm="1">
        <f t="array" aca="1" ref="H5314" ca="1">SUMIFS(AMOUNT,APPL_ID,A5314,YEAR,C5314,DIVERSION_TYPE,"DIRECT")</f>
        <v>1.7</v>
      </c>
      <c r="I5314" cm="1">
        <f t="array" aca="1" ref="I5314" ca="1">SUMIFS(AMOUNT,APPL_ID,A5314,YEAR,C5314,DIVERSION_TYPE,"STORAGE")</f>
        <v>0</v>
      </c>
      <c r="J5314">
        <f t="shared" ca="1" si="82"/>
        <v>1.7</v>
      </c>
      <c r="K5314" s="17" cm="1">
        <f t="array" aca="1" ref="K5314" ca="1">IF(J5314&gt;0,COUNTIFS(AnnualTotalDiversion,J5314,APPL_ID,"&lt;&gt;"&amp;A5314,Owner,G5314,YEAR,C5314)/12,0)</f>
        <v>0</v>
      </c>
    </row>
    <row r="5315" spans="1:11" x14ac:dyDescent="0.25">
      <c r="A5315" t="s">
        <v>86</v>
      </c>
      <c r="B5315">
        <v>11389</v>
      </c>
      <c r="C5315">
        <v>2019</v>
      </c>
      <c r="D5315">
        <v>7</v>
      </c>
      <c r="E5315">
        <v>0</v>
      </c>
      <c r="F5315" s="15" t="s">
        <v>45</v>
      </c>
      <c r="G5315" t="str" cm="1">
        <f t="array" aca="1" ref="G5315" ca="1">_xlfn.XLOOKUP(A5315,APPLICATION_NUMBER,APPLICATION_PRIMARY_OWNER)</f>
        <v>TREASURY WINE ESTATES</v>
      </c>
      <c r="H5315" cm="1">
        <f t="array" aca="1" ref="H5315" ca="1">SUMIFS(AMOUNT,APPL_ID,A5315,YEAR,C5315,DIVERSION_TYPE,"DIRECT")</f>
        <v>1.7</v>
      </c>
      <c r="I5315" cm="1">
        <f t="array" aca="1" ref="I5315" ca="1">SUMIFS(AMOUNT,APPL_ID,A5315,YEAR,C5315,DIVERSION_TYPE,"STORAGE")</f>
        <v>0</v>
      </c>
      <c r="J5315">
        <f t="shared" ca="1" si="82"/>
        <v>1.7</v>
      </c>
      <c r="K5315" s="17" cm="1">
        <f t="array" aca="1" ref="K5315" ca="1">IF(J5315&gt;0,COUNTIFS(AnnualTotalDiversion,J5315,APPL_ID,"&lt;&gt;"&amp;A5315,Owner,G5315,YEAR,C5315)/12,0)</f>
        <v>0</v>
      </c>
    </row>
    <row r="5316" spans="1:11" x14ac:dyDescent="0.25">
      <c r="A5316" t="s">
        <v>86</v>
      </c>
      <c r="B5316">
        <v>11389</v>
      </c>
      <c r="C5316">
        <v>2020</v>
      </c>
      <c r="D5316">
        <v>6</v>
      </c>
      <c r="E5316">
        <v>0</v>
      </c>
      <c r="F5316" s="15" t="s">
        <v>45</v>
      </c>
      <c r="G5316" t="str" cm="1">
        <f t="array" aca="1" ref="G5316" ca="1">_xlfn.XLOOKUP(A5316,APPLICATION_NUMBER,APPLICATION_PRIMARY_OWNER)</f>
        <v>TREASURY WINE ESTATES</v>
      </c>
      <c r="H5316" cm="1">
        <f t="array" aca="1" ref="H5316" ca="1">SUMIFS(AMOUNT,APPL_ID,A5316,YEAR,C5316,DIVERSION_TYPE,"DIRECT")</f>
        <v>0</v>
      </c>
      <c r="I5316" cm="1">
        <f t="array" aca="1" ref="I5316" ca="1">SUMIFS(AMOUNT,APPL_ID,A5316,YEAR,C5316,DIVERSION_TYPE,"STORAGE")</f>
        <v>0</v>
      </c>
      <c r="J5316">
        <f t="shared" ca="1" si="82"/>
        <v>0</v>
      </c>
      <c r="K5316" s="17" cm="1">
        <f t="array" aca="1" ref="K5316" ca="1">IF(J5316&gt;0,COUNTIFS(AnnualTotalDiversion,J5316,APPL_ID,"&lt;&gt;"&amp;A5316,Owner,G5316,YEAR,C5316)/12,0)</f>
        <v>0</v>
      </c>
    </row>
    <row r="5317" spans="1:11" x14ac:dyDescent="0.25">
      <c r="A5317" t="s">
        <v>86</v>
      </c>
      <c r="B5317">
        <v>11389</v>
      </c>
      <c r="C5317">
        <v>2017</v>
      </c>
      <c r="D5317">
        <v>4</v>
      </c>
      <c r="E5317">
        <v>0</v>
      </c>
      <c r="F5317" s="15" t="s">
        <v>44</v>
      </c>
      <c r="G5317" t="str" cm="1">
        <f t="array" aca="1" ref="G5317" ca="1">_xlfn.XLOOKUP(A5317,APPLICATION_NUMBER,APPLICATION_PRIMARY_OWNER)</f>
        <v>TREASURY WINE ESTATES</v>
      </c>
      <c r="H5317" cm="1">
        <f t="array" aca="1" ref="H5317" ca="1">SUMIFS(AMOUNT,APPL_ID,A5317,YEAR,C5317,DIVERSION_TYPE,"DIRECT")</f>
        <v>0</v>
      </c>
      <c r="I5317" cm="1">
        <f t="array" aca="1" ref="I5317" ca="1">SUMIFS(AMOUNT,APPL_ID,A5317,YEAR,C5317,DIVERSION_TYPE,"STORAGE")</f>
        <v>0</v>
      </c>
      <c r="J5317">
        <f t="shared" ref="J5317:J5380" ca="1" si="83">SUM(H5317:I5317)</f>
        <v>0</v>
      </c>
      <c r="K5317" s="17" cm="1">
        <f t="array" aca="1" ref="K5317" ca="1">IF(J5317&gt;0,COUNTIFS(AnnualTotalDiversion,J5317,APPL_ID,"&lt;&gt;"&amp;A5317,Owner,G5317,YEAR,C5317)/12,0)</f>
        <v>0</v>
      </c>
    </row>
    <row r="5318" spans="1:11" x14ac:dyDescent="0.25">
      <c r="A5318" t="s">
        <v>86</v>
      </c>
      <c r="B5318">
        <v>11389</v>
      </c>
      <c r="C5318">
        <v>2020</v>
      </c>
      <c r="D5318">
        <v>1</v>
      </c>
      <c r="E5318">
        <v>0</v>
      </c>
      <c r="F5318" s="15" t="s">
        <v>46</v>
      </c>
      <c r="G5318" t="str" cm="1">
        <f t="array" aca="1" ref="G5318" ca="1">_xlfn.XLOOKUP(A5318,APPLICATION_NUMBER,APPLICATION_PRIMARY_OWNER)</f>
        <v>TREASURY WINE ESTATES</v>
      </c>
      <c r="H5318" cm="1">
        <f t="array" aca="1" ref="H5318" ca="1">SUMIFS(AMOUNT,APPL_ID,A5318,YEAR,C5318,DIVERSION_TYPE,"DIRECT")</f>
        <v>0</v>
      </c>
      <c r="I5318" cm="1">
        <f t="array" aca="1" ref="I5318" ca="1">SUMIFS(AMOUNT,APPL_ID,A5318,YEAR,C5318,DIVERSION_TYPE,"STORAGE")</f>
        <v>0</v>
      </c>
      <c r="J5318">
        <f t="shared" ca="1" si="83"/>
        <v>0</v>
      </c>
      <c r="K5318" s="17" cm="1">
        <f t="array" aca="1" ref="K5318" ca="1">IF(J5318&gt;0,COUNTIFS(AnnualTotalDiversion,J5318,APPL_ID,"&lt;&gt;"&amp;A5318,Owner,G5318,YEAR,C5318)/12,0)</f>
        <v>0</v>
      </c>
    </row>
    <row r="5319" spans="1:11" x14ac:dyDescent="0.25">
      <c r="A5319" t="s">
        <v>86</v>
      </c>
      <c r="B5319">
        <v>11389</v>
      </c>
      <c r="C5319">
        <v>2020</v>
      </c>
      <c r="D5319">
        <v>5</v>
      </c>
      <c r="E5319">
        <v>0</v>
      </c>
      <c r="F5319" s="15" t="s">
        <v>45</v>
      </c>
      <c r="G5319" t="str" cm="1">
        <f t="array" aca="1" ref="G5319" ca="1">_xlfn.XLOOKUP(A5319,APPLICATION_NUMBER,APPLICATION_PRIMARY_OWNER)</f>
        <v>TREASURY WINE ESTATES</v>
      </c>
      <c r="H5319" cm="1">
        <f t="array" aca="1" ref="H5319" ca="1">SUMIFS(AMOUNT,APPL_ID,A5319,YEAR,C5319,DIVERSION_TYPE,"DIRECT")</f>
        <v>0</v>
      </c>
      <c r="I5319" cm="1">
        <f t="array" aca="1" ref="I5319" ca="1">SUMIFS(AMOUNT,APPL_ID,A5319,YEAR,C5319,DIVERSION_TYPE,"STORAGE")</f>
        <v>0</v>
      </c>
      <c r="J5319">
        <f t="shared" ca="1" si="83"/>
        <v>0</v>
      </c>
      <c r="K5319" s="17" cm="1">
        <f t="array" aca="1" ref="K5319" ca="1">IF(J5319&gt;0,COUNTIFS(AnnualTotalDiversion,J5319,APPL_ID,"&lt;&gt;"&amp;A5319,Owner,G5319,YEAR,C5319)/12,0)</f>
        <v>0</v>
      </c>
    </row>
    <row r="5320" spans="1:11" x14ac:dyDescent="0.25">
      <c r="A5320" t="s">
        <v>86</v>
      </c>
      <c r="B5320">
        <v>11389</v>
      </c>
      <c r="C5320">
        <v>2020</v>
      </c>
      <c r="D5320">
        <v>1</v>
      </c>
      <c r="E5320">
        <v>0</v>
      </c>
      <c r="F5320" s="15" t="s">
        <v>45</v>
      </c>
      <c r="G5320" t="str" cm="1">
        <f t="array" aca="1" ref="G5320" ca="1">_xlfn.XLOOKUP(A5320,APPLICATION_NUMBER,APPLICATION_PRIMARY_OWNER)</f>
        <v>TREASURY WINE ESTATES</v>
      </c>
      <c r="H5320" cm="1">
        <f t="array" aca="1" ref="H5320" ca="1">SUMIFS(AMOUNT,APPL_ID,A5320,YEAR,C5320,DIVERSION_TYPE,"DIRECT")</f>
        <v>0</v>
      </c>
      <c r="I5320" cm="1">
        <f t="array" aca="1" ref="I5320" ca="1">SUMIFS(AMOUNT,APPL_ID,A5320,YEAR,C5320,DIVERSION_TYPE,"STORAGE")</f>
        <v>0</v>
      </c>
      <c r="J5320">
        <f t="shared" ca="1" si="83"/>
        <v>0</v>
      </c>
      <c r="K5320" s="17" cm="1">
        <f t="array" aca="1" ref="K5320" ca="1">IF(J5320&gt;0,COUNTIFS(AnnualTotalDiversion,J5320,APPL_ID,"&lt;&gt;"&amp;A5320,Owner,G5320,YEAR,C5320)/12,0)</f>
        <v>0</v>
      </c>
    </row>
    <row r="5321" spans="1:11" x14ac:dyDescent="0.25">
      <c r="A5321" t="s">
        <v>86</v>
      </c>
      <c r="B5321">
        <v>11389</v>
      </c>
      <c r="C5321">
        <v>2019</v>
      </c>
      <c r="D5321">
        <v>10</v>
      </c>
      <c r="E5321">
        <v>0</v>
      </c>
      <c r="F5321" s="15" t="s">
        <v>46</v>
      </c>
      <c r="G5321" t="str" cm="1">
        <f t="array" aca="1" ref="G5321" ca="1">_xlfn.XLOOKUP(A5321,APPLICATION_NUMBER,APPLICATION_PRIMARY_OWNER)</f>
        <v>TREASURY WINE ESTATES</v>
      </c>
      <c r="H5321" cm="1">
        <f t="array" aca="1" ref="H5321" ca="1">SUMIFS(AMOUNT,APPL_ID,A5321,YEAR,C5321,DIVERSION_TYPE,"DIRECT")</f>
        <v>1.7</v>
      </c>
      <c r="I5321" cm="1">
        <f t="array" aca="1" ref="I5321" ca="1">SUMIFS(AMOUNT,APPL_ID,A5321,YEAR,C5321,DIVERSION_TYPE,"STORAGE")</f>
        <v>0</v>
      </c>
      <c r="J5321">
        <f t="shared" ca="1" si="83"/>
        <v>1.7</v>
      </c>
      <c r="K5321" s="17" cm="1">
        <f t="array" aca="1" ref="K5321" ca="1">IF(J5321&gt;0,COUNTIFS(AnnualTotalDiversion,J5321,APPL_ID,"&lt;&gt;"&amp;A5321,Owner,G5321,YEAR,C5321)/12,0)</f>
        <v>0</v>
      </c>
    </row>
    <row r="5322" spans="1:11" x14ac:dyDescent="0.25">
      <c r="A5322" t="s">
        <v>86</v>
      </c>
      <c r="B5322">
        <v>11389</v>
      </c>
      <c r="C5322">
        <v>2019</v>
      </c>
      <c r="D5322">
        <v>1</v>
      </c>
      <c r="E5322">
        <v>0</v>
      </c>
      <c r="F5322" s="15" t="s">
        <v>44</v>
      </c>
      <c r="G5322" t="str" cm="1">
        <f t="array" aca="1" ref="G5322" ca="1">_xlfn.XLOOKUP(A5322,APPLICATION_NUMBER,APPLICATION_PRIMARY_OWNER)</f>
        <v>TREASURY WINE ESTATES</v>
      </c>
      <c r="H5322" cm="1">
        <f t="array" aca="1" ref="H5322" ca="1">SUMIFS(AMOUNT,APPL_ID,A5322,YEAR,C5322,DIVERSION_TYPE,"DIRECT")</f>
        <v>1.7</v>
      </c>
      <c r="I5322" cm="1">
        <f t="array" aca="1" ref="I5322" ca="1">SUMIFS(AMOUNT,APPL_ID,A5322,YEAR,C5322,DIVERSION_TYPE,"STORAGE")</f>
        <v>0</v>
      </c>
      <c r="J5322">
        <f t="shared" ca="1" si="83"/>
        <v>1.7</v>
      </c>
      <c r="K5322" s="17" cm="1">
        <f t="array" aca="1" ref="K5322" ca="1">IF(J5322&gt;0,COUNTIFS(AnnualTotalDiversion,J5322,APPL_ID,"&lt;&gt;"&amp;A5322,Owner,G5322,YEAR,C5322)/12,0)</f>
        <v>0</v>
      </c>
    </row>
    <row r="5323" spans="1:11" x14ac:dyDescent="0.25">
      <c r="A5323" t="s">
        <v>86</v>
      </c>
      <c r="B5323">
        <v>11389</v>
      </c>
      <c r="C5323">
        <v>2020</v>
      </c>
      <c r="D5323">
        <v>5</v>
      </c>
      <c r="E5323">
        <v>0</v>
      </c>
      <c r="F5323" s="15" t="s">
        <v>46</v>
      </c>
      <c r="G5323" t="str" cm="1">
        <f t="array" aca="1" ref="G5323" ca="1">_xlfn.XLOOKUP(A5323,APPLICATION_NUMBER,APPLICATION_PRIMARY_OWNER)</f>
        <v>TREASURY WINE ESTATES</v>
      </c>
      <c r="H5323" cm="1">
        <f t="array" aca="1" ref="H5323" ca="1">SUMIFS(AMOUNT,APPL_ID,A5323,YEAR,C5323,DIVERSION_TYPE,"DIRECT")</f>
        <v>0</v>
      </c>
      <c r="I5323" cm="1">
        <f t="array" aca="1" ref="I5323" ca="1">SUMIFS(AMOUNT,APPL_ID,A5323,YEAR,C5323,DIVERSION_TYPE,"STORAGE")</f>
        <v>0</v>
      </c>
      <c r="J5323">
        <f t="shared" ca="1" si="83"/>
        <v>0</v>
      </c>
      <c r="K5323" s="17" cm="1">
        <f t="array" aca="1" ref="K5323" ca="1">IF(J5323&gt;0,COUNTIFS(AnnualTotalDiversion,J5323,APPL_ID,"&lt;&gt;"&amp;A5323,Owner,G5323,YEAR,C5323)/12,0)</f>
        <v>0</v>
      </c>
    </row>
    <row r="5324" spans="1:11" x14ac:dyDescent="0.25">
      <c r="A5324" t="s">
        <v>86</v>
      </c>
      <c r="B5324">
        <v>11389</v>
      </c>
      <c r="C5324">
        <v>2019</v>
      </c>
      <c r="D5324">
        <v>1</v>
      </c>
      <c r="E5324">
        <v>0</v>
      </c>
      <c r="F5324" s="15" t="s">
        <v>45</v>
      </c>
      <c r="G5324" t="str" cm="1">
        <f t="array" aca="1" ref="G5324" ca="1">_xlfn.XLOOKUP(A5324,APPLICATION_NUMBER,APPLICATION_PRIMARY_OWNER)</f>
        <v>TREASURY WINE ESTATES</v>
      </c>
      <c r="H5324" cm="1">
        <f t="array" aca="1" ref="H5324" ca="1">SUMIFS(AMOUNT,APPL_ID,A5324,YEAR,C5324,DIVERSION_TYPE,"DIRECT")</f>
        <v>1.7</v>
      </c>
      <c r="I5324" cm="1">
        <f t="array" aca="1" ref="I5324" ca="1">SUMIFS(AMOUNT,APPL_ID,A5324,YEAR,C5324,DIVERSION_TYPE,"STORAGE")</f>
        <v>0</v>
      </c>
      <c r="J5324">
        <f t="shared" ca="1" si="83"/>
        <v>1.7</v>
      </c>
      <c r="K5324" s="17" cm="1">
        <f t="array" aca="1" ref="K5324" ca="1">IF(J5324&gt;0,COUNTIFS(AnnualTotalDiversion,J5324,APPL_ID,"&lt;&gt;"&amp;A5324,Owner,G5324,YEAR,C5324)/12,0)</f>
        <v>0</v>
      </c>
    </row>
    <row r="5325" spans="1:11" x14ac:dyDescent="0.25">
      <c r="A5325" t="s">
        <v>86</v>
      </c>
      <c r="B5325">
        <v>11389</v>
      </c>
      <c r="C5325">
        <v>2017</v>
      </c>
      <c r="D5325">
        <v>5</v>
      </c>
      <c r="E5325">
        <v>0</v>
      </c>
      <c r="F5325" s="15" t="s">
        <v>46</v>
      </c>
      <c r="G5325" t="str" cm="1">
        <f t="array" aca="1" ref="G5325" ca="1">_xlfn.XLOOKUP(A5325,APPLICATION_NUMBER,APPLICATION_PRIMARY_OWNER)</f>
        <v>TREASURY WINE ESTATES</v>
      </c>
      <c r="H5325" cm="1">
        <f t="array" aca="1" ref="H5325" ca="1">SUMIFS(AMOUNT,APPL_ID,A5325,YEAR,C5325,DIVERSION_TYPE,"DIRECT")</f>
        <v>0</v>
      </c>
      <c r="I5325" cm="1">
        <f t="array" aca="1" ref="I5325" ca="1">SUMIFS(AMOUNT,APPL_ID,A5325,YEAR,C5325,DIVERSION_TYPE,"STORAGE")</f>
        <v>0</v>
      </c>
      <c r="J5325">
        <f t="shared" ca="1" si="83"/>
        <v>0</v>
      </c>
      <c r="K5325" s="17" cm="1">
        <f t="array" aca="1" ref="K5325" ca="1">IF(J5325&gt;0,COUNTIFS(AnnualTotalDiversion,J5325,APPL_ID,"&lt;&gt;"&amp;A5325,Owner,G5325,YEAR,C5325)/12,0)</f>
        <v>0</v>
      </c>
    </row>
    <row r="5326" spans="1:11" x14ac:dyDescent="0.25">
      <c r="A5326" t="s">
        <v>86</v>
      </c>
      <c r="B5326">
        <v>11389</v>
      </c>
      <c r="C5326">
        <v>2020</v>
      </c>
      <c r="D5326">
        <v>2</v>
      </c>
      <c r="E5326">
        <v>0</v>
      </c>
      <c r="F5326" s="15" t="s">
        <v>45</v>
      </c>
      <c r="G5326" t="str" cm="1">
        <f t="array" aca="1" ref="G5326" ca="1">_xlfn.XLOOKUP(A5326,APPLICATION_NUMBER,APPLICATION_PRIMARY_OWNER)</f>
        <v>TREASURY WINE ESTATES</v>
      </c>
      <c r="H5326" cm="1">
        <f t="array" aca="1" ref="H5326" ca="1">SUMIFS(AMOUNT,APPL_ID,A5326,YEAR,C5326,DIVERSION_TYPE,"DIRECT")</f>
        <v>0</v>
      </c>
      <c r="I5326" cm="1">
        <f t="array" aca="1" ref="I5326" ca="1">SUMIFS(AMOUNT,APPL_ID,A5326,YEAR,C5326,DIVERSION_TYPE,"STORAGE")</f>
        <v>0</v>
      </c>
      <c r="J5326">
        <f t="shared" ca="1" si="83"/>
        <v>0</v>
      </c>
      <c r="K5326" s="17" cm="1">
        <f t="array" aca="1" ref="K5326" ca="1">IF(J5326&gt;0,COUNTIFS(AnnualTotalDiversion,J5326,APPL_ID,"&lt;&gt;"&amp;A5326,Owner,G5326,YEAR,C5326)/12,0)</f>
        <v>0</v>
      </c>
    </row>
    <row r="5327" spans="1:11" x14ac:dyDescent="0.25">
      <c r="A5327" t="s">
        <v>86</v>
      </c>
      <c r="B5327">
        <v>11389</v>
      </c>
      <c r="C5327">
        <v>2019</v>
      </c>
      <c r="D5327">
        <v>9</v>
      </c>
      <c r="E5327">
        <v>0</v>
      </c>
      <c r="F5327" s="15" t="s">
        <v>44</v>
      </c>
      <c r="G5327" t="str" cm="1">
        <f t="array" aca="1" ref="G5327" ca="1">_xlfn.XLOOKUP(A5327,APPLICATION_NUMBER,APPLICATION_PRIMARY_OWNER)</f>
        <v>TREASURY WINE ESTATES</v>
      </c>
      <c r="H5327" cm="1">
        <f t="array" aca="1" ref="H5327" ca="1">SUMIFS(AMOUNT,APPL_ID,A5327,YEAR,C5327,DIVERSION_TYPE,"DIRECT")</f>
        <v>1.7</v>
      </c>
      <c r="I5327" cm="1">
        <f t="array" aca="1" ref="I5327" ca="1">SUMIFS(AMOUNT,APPL_ID,A5327,YEAR,C5327,DIVERSION_TYPE,"STORAGE")</f>
        <v>0</v>
      </c>
      <c r="J5327">
        <f t="shared" ca="1" si="83"/>
        <v>1.7</v>
      </c>
      <c r="K5327" s="17" cm="1">
        <f t="array" aca="1" ref="K5327" ca="1">IF(J5327&gt;0,COUNTIFS(AnnualTotalDiversion,J5327,APPL_ID,"&lt;&gt;"&amp;A5327,Owner,G5327,YEAR,C5327)/12,0)</f>
        <v>0</v>
      </c>
    </row>
    <row r="5328" spans="1:11" x14ac:dyDescent="0.25">
      <c r="A5328" t="s">
        <v>86</v>
      </c>
      <c r="B5328">
        <v>11389</v>
      </c>
      <c r="C5328">
        <v>2020</v>
      </c>
      <c r="D5328">
        <v>5</v>
      </c>
      <c r="E5328">
        <v>0</v>
      </c>
      <c r="F5328" s="15" t="s">
        <v>44</v>
      </c>
      <c r="G5328" t="str" cm="1">
        <f t="array" aca="1" ref="G5328" ca="1">_xlfn.XLOOKUP(A5328,APPLICATION_NUMBER,APPLICATION_PRIMARY_OWNER)</f>
        <v>TREASURY WINE ESTATES</v>
      </c>
      <c r="H5328" cm="1">
        <f t="array" aca="1" ref="H5328" ca="1">SUMIFS(AMOUNT,APPL_ID,A5328,YEAR,C5328,DIVERSION_TYPE,"DIRECT")</f>
        <v>0</v>
      </c>
      <c r="I5328" cm="1">
        <f t="array" aca="1" ref="I5328" ca="1">SUMIFS(AMOUNT,APPL_ID,A5328,YEAR,C5328,DIVERSION_TYPE,"STORAGE")</f>
        <v>0</v>
      </c>
      <c r="J5328">
        <f t="shared" ca="1" si="83"/>
        <v>0</v>
      </c>
      <c r="K5328" s="17" cm="1">
        <f t="array" aca="1" ref="K5328" ca="1">IF(J5328&gt;0,COUNTIFS(AnnualTotalDiversion,J5328,APPL_ID,"&lt;&gt;"&amp;A5328,Owner,G5328,YEAR,C5328)/12,0)</f>
        <v>0</v>
      </c>
    </row>
    <row r="5329" spans="1:11" x14ac:dyDescent="0.25">
      <c r="A5329" t="s">
        <v>86</v>
      </c>
      <c r="B5329">
        <v>11389</v>
      </c>
      <c r="C5329">
        <v>2019</v>
      </c>
      <c r="D5329">
        <v>10</v>
      </c>
      <c r="E5329">
        <v>0</v>
      </c>
      <c r="F5329" s="15" t="s">
        <v>45</v>
      </c>
      <c r="G5329" t="str" cm="1">
        <f t="array" aca="1" ref="G5329" ca="1">_xlfn.XLOOKUP(A5329,APPLICATION_NUMBER,APPLICATION_PRIMARY_OWNER)</f>
        <v>TREASURY WINE ESTATES</v>
      </c>
      <c r="H5329" cm="1">
        <f t="array" aca="1" ref="H5329" ca="1">SUMIFS(AMOUNT,APPL_ID,A5329,YEAR,C5329,DIVERSION_TYPE,"DIRECT")</f>
        <v>1.7</v>
      </c>
      <c r="I5329" cm="1">
        <f t="array" aca="1" ref="I5329" ca="1">SUMIFS(AMOUNT,APPL_ID,A5329,YEAR,C5329,DIVERSION_TYPE,"STORAGE")</f>
        <v>0</v>
      </c>
      <c r="J5329">
        <f t="shared" ca="1" si="83"/>
        <v>1.7</v>
      </c>
      <c r="K5329" s="17" cm="1">
        <f t="array" aca="1" ref="K5329" ca="1">IF(J5329&gt;0,COUNTIFS(AnnualTotalDiversion,J5329,APPL_ID,"&lt;&gt;"&amp;A5329,Owner,G5329,YEAR,C5329)/12,0)</f>
        <v>0</v>
      </c>
    </row>
    <row r="5330" spans="1:11" x14ac:dyDescent="0.25">
      <c r="A5330" t="s">
        <v>86</v>
      </c>
      <c r="B5330">
        <v>11389</v>
      </c>
      <c r="C5330">
        <v>2017</v>
      </c>
      <c r="D5330">
        <v>10</v>
      </c>
      <c r="E5330">
        <v>0</v>
      </c>
      <c r="F5330" s="15" t="s">
        <v>46</v>
      </c>
      <c r="G5330" t="str" cm="1">
        <f t="array" aca="1" ref="G5330" ca="1">_xlfn.XLOOKUP(A5330,APPLICATION_NUMBER,APPLICATION_PRIMARY_OWNER)</f>
        <v>TREASURY WINE ESTATES</v>
      </c>
      <c r="H5330" cm="1">
        <f t="array" aca="1" ref="H5330" ca="1">SUMIFS(AMOUNT,APPL_ID,A5330,YEAR,C5330,DIVERSION_TYPE,"DIRECT")</f>
        <v>0</v>
      </c>
      <c r="I5330" cm="1">
        <f t="array" aca="1" ref="I5330" ca="1">SUMIFS(AMOUNT,APPL_ID,A5330,YEAR,C5330,DIVERSION_TYPE,"STORAGE")</f>
        <v>0</v>
      </c>
      <c r="J5330">
        <f t="shared" ca="1" si="83"/>
        <v>0</v>
      </c>
      <c r="K5330" s="17" cm="1">
        <f t="array" aca="1" ref="K5330" ca="1">IF(J5330&gt;0,COUNTIFS(AnnualTotalDiversion,J5330,APPL_ID,"&lt;&gt;"&amp;A5330,Owner,G5330,YEAR,C5330)/12,0)</f>
        <v>0</v>
      </c>
    </row>
    <row r="5331" spans="1:11" x14ac:dyDescent="0.25">
      <c r="A5331" t="s">
        <v>86</v>
      </c>
      <c r="B5331">
        <v>11389</v>
      </c>
      <c r="C5331">
        <v>2018</v>
      </c>
      <c r="D5331">
        <v>12</v>
      </c>
      <c r="E5331">
        <v>0</v>
      </c>
      <c r="F5331" s="15" t="s">
        <v>44</v>
      </c>
      <c r="G5331" t="str" cm="1">
        <f t="array" aca="1" ref="G5331" ca="1">_xlfn.XLOOKUP(A5331,APPLICATION_NUMBER,APPLICATION_PRIMARY_OWNER)</f>
        <v>TREASURY WINE ESTATES</v>
      </c>
      <c r="H5331" cm="1">
        <f t="array" aca="1" ref="H5331" ca="1">SUMIFS(AMOUNT,APPL_ID,A5331,YEAR,C5331,DIVERSION_TYPE,"DIRECT")</f>
        <v>1</v>
      </c>
      <c r="I5331" cm="1">
        <f t="array" aca="1" ref="I5331" ca="1">SUMIFS(AMOUNT,APPL_ID,A5331,YEAR,C5331,DIVERSION_TYPE,"STORAGE")</f>
        <v>0</v>
      </c>
      <c r="J5331">
        <f t="shared" ca="1" si="83"/>
        <v>1</v>
      </c>
      <c r="K5331" s="17" cm="1">
        <f t="array" aca="1" ref="K5331" ca="1">IF(J5331&gt;0,COUNTIFS(AnnualTotalDiversion,J5331,APPL_ID,"&lt;&gt;"&amp;A5331,Owner,G5331,YEAR,C5331)/12,0)</f>
        <v>0</v>
      </c>
    </row>
    <row r="5332" spans="1:11" x14ac:dyDescent="0.25">
      <c r="A5332" t="s">
        <v>87</v>
      </c>
      <c r="B5332">
        <v>11413</v>
      </c>
      <c r="C5332">
        <v>2017</v>
      </c>
      <c r="D5332">
        <v>12</v>
      </c>
      <c r="E5332">
        <v>0</v>
      </c>
      <c r="F5332" s="15" t="s">
        <v>45</v>
      </c>
      <c r="G5332" t="str" cm="1">
        <f t="array" aca="1" ref="G5332" ca="1">_xlfn.XLOOKUP(A5332,APPLICATION_NUMBER,APPLICATION_PRIMARY_OWNER)</f>
        <v>GALLO VINEYARDS INC</v>
      </c>
      <c r="H5332" cm="1">
        <f t="array" aca="1" ref="H5332" ca="1">SUMIFS(AMOUNT,APPL_ID,A5332,YEAR,C5332,DIVERSION_TYPE,"DIRECT")</f>
        <v>0</v>
      </c>
      <c r="I5332" cm="1">
        <f t="array" aca="1" ref="I5332" ca="1">SUMIFS(AMOUNT,APPL_ID,A5332,YEAR,C5332,DIVERSION_TYPE,"STORAGE")</f>
        <v>5.4</v>
      </c>
      <c r="J5332">
        <f t="shared" ca="1" si="83"/>
        <v>5.4</v>
      </c>
      <c r="K5332" s="17" cm="1">
        <f t="array" aca="1" ref="K5332" ca="1">IF(J5332&gt;0,COUNTIFS(AnnualTotalDiversion,J5332,APPL_ID,"&lt;&gt;"&amp;A5332,Owner,G5332,YEAR,C5332)/12,0)</f>
        <v>0</v>
      </c>
    </row>
    <row r="5333" spans="1:11" x14ac:dyDescent="0.25">
      <c r="A5333" t="s">
        <v>87</v>
      </c>
      <c r="B5333">
        <v>11413</v>
      </c>
      <c r="C5333">
        <v>2018</v>
      </c>
      <c r="D5333">
        <v>1</v>
      </c>
      <c r="E5333">
        <v>3.8</v>
      </c>
      <c r="F5333" s="15" t="s">
        <v>46</v>
      </c>
      <c r="G5333" t="str" cm="1">
        <f t="array" aca="1" ref="G5333" ca="1">_xlfn.XLOOKUP(A5333,APPLICATION_NUMBER,APPLICATION_PRIMARY_OWNER)</f>
        <v>GALLO VINEYARDS INC</v>
      </c>
      <c r="H5333" cm="1">
        <f t="array" aca="1" ref="H5333" ca="1">SUMIFS(AMOUNT,APPL_ID,A5333,YEAR,C5333,DIVERSION_TYPE,"DIRECT")</f>
        <v>0</v>
      </c>
      <c r="I5333" cm="1">
        <f t="array" aca="1" ref="I5333" ca="1">SUMIFS(AMOUNT,APPL_ID,A5333,YEAR,C5333,DIVERSION_TYPE,"STORAGE")</f>
        <v>10</v>
      </c>
      <c r="J5333">
        <f t="shared" ca="1" si="83"/>
        <v>10</v>
      </c>
      <c r="K5333" s="17" cm="1">
        <f t="array" aca="1" ref="K5333" ca="1">IF(J5333&gt;0,COUNTIFS(AnnualTotalDiversion,J5333,APPL_ID,"&lt;&gt;"&amp;A5333,Owner,G5333,YEAR,C5333)/12,0)</f>
        <v>0</v>
      </c>
    </row>
    <row r="5334" spans="1:11" x14ac:dyDescent="0.25">
      <c r="A5334" t="s">
        <v>87</v>
      </c>
      <c r="B5334">
        <v>11413</v>
      </c>
      <c r="C5334">
        <v>2017</v>
      </c>
      <c r="D5334">
        <v>12</v>
      </c>
      <c r="E5334">
        <v>0</v>
      </c>
      <c r="F5334" s="15" t="s">
        <v>46</v>
      </c>
      <c r="G5334" t="str" cm="1">
        <f t="array" aca="1" ref="G5334" ca="1">_xlfn.XLOOKUP(A5334,APPLICATION_NUMBER,APPLICATION_PRIMARY_OWNER)</f>
        <v>GALLO VINEYARDS INC</v>
      </c>
      <c r="H5334" cm="1">
        <f t="array" aca="1" ref="H5334" ca="1">SUMIFS(AMOUNT,APPL_ID,A5334,YEAR,C5334,DIVERSION_TYPE,"DIRECT")</f>
        <v>0</v>
      </c>
      <c r="I5334" cm="1">
        <f t="array" aca="1" ref="I5334" ca="1">SUMIFS(AMOUNT,APPL_ID,A5334,YEAR,C5334,DIVERSION_TYPE,"STORAGE")</f>
        <v>5.4</v>
      </c>
      <c r="J5334">
        <f t="shared" ca="1" si="83"/>
        <v>5.4</v>
      </c>
      <c r="K5334" s="17" cm="1">
        <f t="array" aca="1" ref="K5334" ca="1">IF(J5334&gt;0,COUNTIFS(AnnualTotalDiversion,J5334,APPL_ID,"&lt;&gt;"&amp;A5334,Owner,G5334,YEAR,C5334)/12,0)</f>
        <v>0</v>
      </c>
    </row>
    <row r="5335" spans="1:11" x14ac:dyDescent="0.25">
      <c r="A5335" t="s">
        <v>87</v>
      </c>
      <c r="B5335">
        <v>11413</v>
      </c>
      <c r="C5335">
        <v>2019</v>
      </c>
      <c r="D5335">
        <v>2</v>
      </c>
      <c r="E5335">
        <v>0</v>
      </c>
      <c r="F5335" s="15" t="s">
        <v>44</v>
      </c>
      <c r="G5335" t="str" cm="1">
        <f t="array" aca="1" ref="G5335" ca="1">_xlfn.XLOOKUP(A5335,APPLICATION_NUMBER,APPLICATION_PRIMARY_OWNER)</f>
        <v>GALLO VINEYARDS INC</v>
      </c>
      <c r="H5335" cm="1">
        <f t="array" aca="1" ref="H5335" ca="1">SUMIFS(AMOUNT,APPL_ID,A5335,YEAR,C5335,DIVERSION_TYPE,"DIRECT")</f>
        <v>0</v>
      </c>
      <c r="I5335" cm="1">
        <f t="array" aca="1" ref="I5335" ca="1">SUMIFS(AMOUNT,APPL_ID,A5335,YEAR,C5335,DIVERSION_TYPE,"STORAGE")</f>
        <v>25</v>
      </c>
      <c r="J5335">
        <f t="shared" ca="1" si="83"/>
        <v>25</v>
      </c>
      <c r="K5335" s="17" cm="1">
        <f t="array" aca="1" ref="K5335" ca="1">IF(J5335&gt;0,COUNTIFS(AnnualTotalDiversion,J5335,APPL_ID,"&lt;&gt;"&amp;A5335,Owner,G5335,YEAR,C5335)/12,0)</f>
        <v>0</v>
      </c>
    </row>
    <row r="5336" spans="1:11" x14ac:dyDescent="0.25">
      <c r="A5336" t="s">
        <v>87</v>
      </c>
      <c r="B5336">
        <v>11413</v>
      </c>
      <c r="C5336">
        <v>2018</v>
      </c>
      <c r="D5336">
        <v>3</v>
      </c>
      <c r="E5336">
        <v>0</v>
      </c>
      <c r="F5336" s="15" t="s">
        <v>44</v>
      </c>
      <c r="G5336" t="str" cm="1">
        <f t="array" aca="1" ref="G5336" ca="1">_xlfn.XLOOKUP(A5336,APPLICATION_NUMBER,APPLICATION_PRIMARY_OWNER)</f>
        <v>GALLO VINEYARDS INC</v>
      </c>
      <c r="H5336" cm="1">
        <f t="array" aca="1" ref="H5336" ca="1">SUMIFS(AMOUNT,APPL_ID,A5336,YEAR,C5336,DIVERSION_TYPE,"DIRECT")</f>
        <v>0</v>
      </c>
      <c r="I5336" cm="1">
        <f t="array" aca="1" ref="I5336" ca="1">SUMIFS(AMOUNT,APPL_ID,A5336,YEAR,C5336,DIVERSION_TYPE,"STORAGE")</f>
        <v>10</v>
      </c>
      <c r="J5336">
        <f t="shared" ca="1" si="83"/>
        <v>10</v>
      </c>
      <c r="K5336" s="17" cm="1">
        <f t="array" aca="1" ref="K5336" ca="1">IF(J5336&gt;0,COUNTIFS(AnnualTotalDiversion,J5336,APPL_ID,"&lt;&gt;"&amp;A5336,Owner,G5336,YEAR,C5336)/12,0)</f>
        <v>0</v>
      </c>
    </row>
    <row r="5337" spans="1:11" x14ac:dyDescent="0.25">
      <c r="A5337" t="s">
        <v>87</v>
      </c>
      <c r="B5337">
        <v>11413</v>
      </c>
      <c r="C5337">
        <v>2018</v>
      </c>
      <c r="D5337">
        <v>2</v>
      </c>
      <c r="E5337">
        <v>0</v>
      </c>
      <c r="F5337" s="15" t="s">
        <v>44</v>
      </c>
      <c r="G5337" t="str" cm="1">
        <f t="array" aca="1" ref="G5337" ca="1">_xlfn.XLOOKUP(A5337,APPLICATION_NUMBER,APPLICATION_PRIMARY_OWNER)</f>
        <v>GALLO VINEYARDS INC</v>
      </c>
      <c r="H5337" cm="1">
        <f t="array" aca="1" ref="H5337" ca="1">SUMIFS(AMOUNT,APPL_ID,A5337,YEAR,C5337,DIVERSION_TYPE,"DIRECT")</f>
        <v>0</v>
      </c>
      <c r="I5337" cm="1">
        <f t="array" aca="1" ref="I5337" ca="1">SUMIFS(AMOUNT,APPL_ID,A5337,YEAR,C5337,DIVERSION_TYPE,"STORAGE")</f>
        <v>10</v>
      </c>
      <c r="J5337">
        <f t="shared" ca="1" si="83"/>
        <v>10</v>
      </c>
      <c r="K5337" s="17" cm="1">
        <f t="array" aca="1" ref="K5337" ca="1">IF(J5337&gt;0,COUNTIFS(AnnualTotalDiversion,J5337,APPL_ID,"&lt;&gt;"&amp;A5337,Owner,G5337,YEAR,C5337)/12,0)</f>
        <v>0</v>
      </c>
    </row>
    <row r="5338" spans="1:11" x14ac:dyDescent="0.25">
      <c r="A5338" t="s">
        <v>87</v>
      </c>
      <c r="B5338">
        <v>11413</v>
      </c>
      <c r="C5338">
        <v>2017</v>
      </c>
      <c r="D5338">
        <v>11</v>
      </c>
      <c r="E5338">
        <v>0</v>
      </c>
      <c r="F5338" s="15" t="s">
        <v>44</v>
      </c>
      <c r="G5338" t="str" cm="1">
        <f t="array" aca="1" ref="G5338" ca="1">_xlfn.XLOOKUP(A5338,APPLICATION_NUMBER,APPLICATION_PRIMARY_OWNER)</f>
        <v>GALLO VINEYARDS INC</v>
      </c>
      <c r="H5338" cm="1">
        <f t="array" aca="1" ref="H5338" ca="1">SUMIFS(AMOUNT,APPL_ID,A5338,YEAR,C5338,DIVERSION_TYPE,"DIRECT")</f>
        <v>0</v>
      </c>
      <c r="I5338" cm="1">
        <f t="array" aca="1" ref="I5338" ca="1">SUMIFS(AMOUNT,APPL_ID,A5338,YEAR,C5338,DIVERSION_TYPE,"STORAGE")</f>
        <v>5.4</v>
      </c>
      <c r="J5338">
        <f t="shared" ca="1" si="83"/>
        <v>5.4</v>
      </c>
      <c r="K5338" s="17" cm="1">
        <f t="array" aca="1" ref="K5338" ca="1">IF(J5338&gt;0,COUNTIFS(AnnualTotalDiversion,J5338,APPL_ID,"&lt;&gt;"&amp;A5338,Owner,G5338,YEAR,C5338)/12,0)</f>
        <v>0</v>
      </c>
    </row>
    <row r="5339" spans="1:11" x14ac:dyDescent="0.25">
      <c r="A5339" t="s">
        <v>87</v>
      </c>
      <c r="B5339">
        <v>11413</v>
      </c>
      <c r="C5339">
        <v>2017</v>
      </c>
      <c r="D5339">
        <v>10</v>
      </c>
      <c r="E5339">
        <v>0</v>
      </c>
      <c r="F5339" s="15" t="s">
        <v>45</v>
      </c>
      <c r="G5339" t="str" cm="1">
        <f t="array" aca="1" ref="G5339" ca="1">_xlfn.XLOOKUP(A5339,APPLICATION_NUMBER,APPLICATION_PRIMARY_OWNER)</f>
        <v>GALLO VINEYARDS INC</v>
      </c>
      <c r="H5339" cm="1">
        <f t="array" aca="1" ref="H5339" ca="1">SUMIFS(AMOUNT,APPL_ID,A5339,YEAR,C5339,DIVERSION_TYPE,"DIRECT")</f>
        <v>0</v>
      </c>
      <c r="I5339" cm="1">
        <f t="array" aca="1" ref="I5339" ca="1">SUMIFS(AMOUNT,APPL_ID,A5339,YEAR,C5339,DIVERSION_TYPE,"STORAGE")</f>
        <v>5.4</v>
      </c>
      <c r="J5339">
        <f t="shared" ca="1" si="83"/>
        <v>5.4</v>
      </c>
      <c r="K5339" s="17" cm="1">
        <f t="array" aca="1" ref="K5339" ca="1">IF(J5339&gt;0,COUNTIFS(AnnualTotalDiversion,J5339,APPL_ID,"&lt;&gt;"&amp;A5339,Owner,G5339,YEAR,C5339)/12,0)</f>
        <v>0</v>
      </c>
    </row>
    <row r="5340" spans="1:11" x14ac:dyDescent="0.25">
      <c r="A5340" t="s">
        <v>87</v>
      </c>
      <c r="B5340">
        <v>11413</v>
      </c>
      <c r="C5340">
        <v>2019</v>
      </c>
      <c r="D5340">
        <v>4</v>
      </c>
      <c r="E5340">
        <v>0</v>
      </c>
      <c r="F5340" s="15" t="s">
        <v>46</v>
      </c>
      <c r="G5340" t="str" cm="1">
        <f t="array" aca="1" ref="G5340" ca="1">_xlfn.XLOOKUP(A5340,APPLICATION_NUMBER,APPLICATION_PRIMARY_OWNER)</f>
        <v>GALLO VINEYARDS INC</v>
      </c>
      <c r="H5340" cm="1">
        <f t="array" aca="1" ref="H5340" ca="1">SUMIFS(AMOUNT,APPL_ID,A5340,YEAR,C5340,DIVERSION_TYPE,"DIRECT")</f>
        <v>0</v>
      </c>
      <c r="I5340" cm="1">
        <f t="array" aca="1" ref="I5340" ca="1">SUMIFS(AMOUNT,APPL_ID,A5340,YEAR,C5340,DIVERSION_TYPE,"STORAGE")</f>
        <v>25</v>
      </c>
      <c r="J5340">
        <f t="shared" ca="1" si="83"/>
        <v>25</v>
      </c>
      <c r="K5340" s="17" cm="1">
        <f t="array" aca="1" ref="K5340" ca="1">IF(J5340&gt;0,COUNTIFS(AnnualTotalDiversion,J5340,APPL_ID,"&lt;&gt;"&amp;A5340,Owner,G5340,YEAR,C5340)/12,0)</f>
        <v>0</v>
      </c>
    </row>
    <row r="5341" spans="1:11" x14ac:dyDescent="0.25">
      <c r="A5341" t="s">
        <v>87</v>
      </c>
      <c r="B5341">
        <v>11413</v>
      </c>
      <c r="C5341">
        <v>2017</v>
      </c>
      <c r="D5341">
        <v>12</v>
      </c>
      <c r="E5341">
        <v>0</v>
      </c>
      <c r="F5341" s="15" t="s">
        <v>44</v>
      </c>
      <c r="G5341" t="str" cm="1">
        <f t="array" aca="1" ref="G5341" ca="1">_xlfn.XLOOKUP(A5341,APPLICATION_NUMBER,APPLICATION_PRIMARY_OWNER)</f>
        <v>GALLO VINEYARDS INC</v>
      </c>
      <c r="H5341" cm="1">
        <f t="array" aca="1" ref="H5341" ca="1">SUMIFS(AMOUNT,APPL_ID,A5341,YEAR,C5341,DIVERSION_TYPE,"DIRECT")</f>
        <v>0</v>
      </c>
      <c r="I5341" cm="1">
        <f t="array" aca="1" ref="I5341" ca="1">SUMIFS(AMOUNT,APPL_ID,A5341,YEAR,C5341,DIVERSION_TYPE,"STORAGE")</f>
        <v>5.4</v>
      </c>
      <c r="J5341">
        <f t="shared" ca="1" si="83"/>
        <v>5.4</v>
      </c>
      <c r="K5341" s="17" cm="1">
        <f t="array" aca="1" ref="K5341" ca="1">IF(J5341&gt;0,COUNTIFS(AnnualTotalDiversion,J5341,APPL_ID,"&lt;&gt;"&amp;A5341,Owner,G5341,YEAR,C5341)/12,0)</f>
        <v>0</v>
      </c>
    </row>
    <row r="5342" spans="1:11" x14ac:dyDescent="0.25">
      <c r="A5342" t="s">
        <v>87</v>
      </c>
      <c r="B5342">
        <v>11413</v>
      </c>
      <c r="C5342">
        <v>2018</v>
      </c>
      <c r="D5342">
        <v>2</v>
      </c>
      <c r="E5342">
        <v>0</v>
      </c>
      <c r="F5342" s="15" t="s">
        <v>46</v>
      </c>
      <c r="G5342" t="str" cm="1">
        <f t="array" aca="1" ref="G5342" ca="1">_xlfn.XLOOKUP(A5342,APPLICATION_NUMBER,APPLICATION_PRIMARY_OWNER)</f>
        <v>GALLO VINEYARDS INC</v>
      </c>
      <c r="H5342" cm="1">
        <f t="array" aca="1" ref="H5342" ca="1">SUMIFS(AMOUNT,APPL_ID,A5342,YEAR,C5342,DIVERSION_TYPE,"DIRECT")</f>
        <v>0</v>
      </c>
      <c r="I5342" cm="1">
        <f t="array" aca="1" ref="I5342" ca="1">SUMIFS(AMOUNT,APPL_ID,A5342,YEAR,C5342,DIVERSION_TYPE,"STORAGE")</f>
        <v>10</v>
      </c>
      <c r="J5342">
        <f t="shared" ca="1" si="83"/>
        <v>10</v>
      </c>
      <c r="K5342" s="17" cm="1">
        <f t="array" aca="1" ref="K5342" ca="1">IF(J5342&gt;0,COUNTIFS(AnnualTotalDiversion,J5342,APPL_ID,"&lt;&gt;"&amp;A5342,Owner,G5342,YEAR,C5342)/12,0)</f>
        <v>0</v>
      </c>
    </row>
    <row r="5343" spans="1:11" x14ac:dyDescent="0.25">
      <c r="A5343" t="s">
        <v>87</v>
      </c>
      <c r="B5343">
        <v>11413</v>
      </c>
      <c r="C5343">
        <v>2018</v>
      </c>
      <c r="D5343">
        <v>4</v>
      </c>
      <c r="E5343">
        <v>0</v>
      </c>
      <c r="F5343" s="15" t="s">
        <v>45</v>
      </c>
      <c r="G5343" t="str" cm="1">
        <f t="array" aca="1" ref="G5343" ca="1">_xlfn.XLOOKUP(A5343,APPLICATION_NUMBER,APPLICATION_PRIMARY_OWNER)</f>
        <v>GALLO VINEYARDS INC</v>
      </c>
      <c r="H5343" cm="1">
        <f t="array" aca="1" ref="H5343" ca="1">SUMIFS(AMOUNT,APPL_ID,A5343,YEAR,C5343,DIVERSION_TYPE,"DIRECT")</f>
        <v>0</v>
      </c>
      <c r="I5343" cm="1">
        <f t="array" aca="1" ref="I5343" ca="1">SUMIFS(AMOUNT,APPL_ID,A5343,YEAR,C5343,DIVERSION_TYPE,"STORAGE")</f>
        <v>10</v>
      </c>
      <c r="J5343">
        <f t="shared" ca="1" si="83"/>
        <v>10</v>
      </c>
      <c r="K5343" s="17" cm="1">
        <f t="array" aca="1" ref="K5343" ca="1">IF(J5343&gt;0,COUNTIFS(AnnualTotalDiversion,J5343,APPL_ID,"&lt;&gt;"&amp;A5343,Owner,G5343,YEAR,C5343)/12,0)</f>
        <v>0</v>
      </c>
    </row>
    <row r="5344" spans="1:11" x14ac:dyDescent="0.25">
      <c r="A5344" t="s">
        <v>87</v>
      </c>
      <c r="B5344">
        <v>11413</v>
      </c>
      <c r="C5344">
        <v>2017</v>
      </c>
      <c r="D5344">
        <v>11</v>
      </c>
      <c r="E5344">
        <v>0</v>
      </c>
      <c r="F5344" s="15" t="s">
        <v>45</v>
      </c>
      <c r="G5344" t="str" cm="1">
        <f t="array" aca="1" ref="G5344" ca="1">_xlfn.XLOOKUP(A5344,APPLICATION_NUMBER,APPLICATION_PRIMARY_OWNER)</f>
        <v>GALLO VINEYARDS INC</v>
      </c>
      <c r="H5344" cm="1">
        <f t="array" aca="1" ref="H5344" ca="1">SUMIFS(AMOUNT,APPL_ID,A5344,YEAR,C5344,DIVERSION_TYPE,"DIRECT")</f>
        <v>0</v>
      </c>
      <c r="I5344" cm="1">
        <f t="array" aca="1" ref="I5344" ca="1">SUMIFS(AMOUNT,APPL_ID,A5344,YEAR,C5344,DIVERSION_TYPE,"STORAGE")</f>
        <v>5.4</v>
      </c>
      <c r="J5344">
        <f t="shared" ca="1" si="83"/>
        <v>5.4</v>
      </c>
      <c r="K5344" s="17" cm="1">
        <f t="array" aca="1" ref="K5344" ca="1">IF(J5344&gt;0,COUNTIFS(AnnualTotalDiversion,J5344,APPL_ID,"&lt;&gt;"&amp;A5344,Owner,G5344,YEAR,C5344)/12,0)</f>
        <v>0</v>
      </c>
    </row>
    <row r="5345" spans="1:11" x14ac:dyDescent="0.25">
      <c r="A5345" t="s">
        <v>87</v>
      </c>
      <c r="B5345">
        <v>11413</v>
      </c>
      <c r="C5345">
        <v>2017</v>
      </c>
      <c r="D5345">
        <v>9</v>
      </c>
      <c r="E5345">
        <v>0</v>
      </c>
      <c r="F5345" s="15" t="s">
        <v>45</v>
      </c>
      <c r="G5345" t="str" cm="1">
        <f t="array" aca="1" ref="G5345" ca="1">_xlfn.XLOOKUP(A5345,APPLICATION_NUMBER,APPLICATION_PRIMARY_OWNER)</f>
        <v>GALLO VINEYARDS INC</v>
      </c>
      <c r="H5345" cm="1">
        <f t="array" aca="1" ref="H5345" ca="1">SUMIFS(AMOUNT,APPL_ID,A5345,YEAR,C5345,DIVERSION_TYPE,"DIRECT")</f>
        <v>0</v>
      </c>
      <c r="I5345" cm="1">
        <f t="array" aca="1" ref="I5345" ca="1">SUMIFS(AMOUNT,APPL_ID,A5345,YEAR,C5345,DIVERSION_TYPE,"STORAGE")</f>
        <v>5.4</v>
      </c>
      <c r="J5345">
        <f t="shared" ca="1" si="83"/>
        <v>5.4</v>
      </c>
      <c r="K5345" s="17" cm="1">
        <f t="array" aca="1" ref="K5345" ca="1">IF(J5345&gt;0,COUNTIFS(AnnualTotalDiversion,J5345,APPL_ID,"&lt;&gt;"&amp;A5345,Owner,G5345,YEAR,C5345)/12,0)</f>
        <v>0</v>
      </c>
    </row>
    <row r="5346" spans="1:11" x14ac:dyDescent="0.25">
      <c r="A5346" t="s">
        <v>87</v>
      </c>
      <c r="B5346">
        <v>11413</v>
      </c>
      <c r="C5346">
        <v>2018</v>
      </c>
      <c r="D5346">
        <v>3</v>
      </c>
      <c r="E5346">
        <v>3</v>
      </c>
      <c r="F5346" s="15" t="s">
        <v>46</v>
      </c>
      <c r="G5346" t="str" cm="1">
        <f t="array" aca="1" ref="G5346" ca="1">_xlfn.XLOOKUP(A5346,APPLICATION_NUMBER,APPLICATION_PRIMARY_OWNER)</f>
        <v>GALLO VINEYARDS INC</v>
      </c>
      <c r="H5346" cm="1">
        <f t="array" aca="1" ref="H5346" ca="1">SUMIFS(AMOUNT,APPL_ID,A5346,YEAR,C5346,DIVERSION_TYPE,"DIRECT")</f>
        <v>0</v>
      </c>
      <c r="I5346" cm="1">
        <f t="array" aca="1" ref="I5346" ca="1">SUMIFS(AMOUNT,APPL_ID,A5346,YEAR,C5346,DIVERSION_TYPE,"STORAGE")</f>
        <v>10</v>
      </c>
      <c r="J5346">
        <f t="shared" ca="1" si="83"/>
        <v>10</v>
      </c>
      <c r="K5346" s="17" cm="1">
        <f t="array" aca="1" ref="K5346" ca="1">IF(J5346&gt;0,COUNTIFS(AnnualTotalDiversion,J5346,APPL_ID,"&lt;&gt;"&amp;A5346,Owner,G5346,YEAR,C5346)/12,0)</f>
        <v>0</v>
      </c>
    </row>
    <row r="5347" spans="1:11" x14ac:dyDescent="0.25">
      <c r="A5347" t="s">
        <v>87</v>
      </c>
      <c r="B5347">
        <v>11413</v>
      </c>
      <c r="C5347">
        <v>2019</v>
      </c>
      <c r="D5347">
        <v>7</v>
      </c>
      <c r="E5347">
        <v>0</v>
      </c>
      <c r="F5347" s="15" t="s">
        <v>44</v>
      </c>
      <c r="G5347" t="str" cm="1">
        <f t="array" aca="1" ref="G5347" ca="1">_xlfn.XLOOKUP(A5347,APPLICATION_NUMBER,APPLICATION_PRIMARY_OWNER)</f>
        <v>GALLO VINEYARDS INC</v>
      </c>
      <c r="H5347" cm="1">
        <f t="array" aca="1" ref="H5347" ca="1">SUMIFS(AMOUNT,APPL_ID,A5347,YEAR,C5347,DIVERSION_TYPE,"DIRECT")</f>
        <v>0</v>
      </c>
      <c r="I5347" cm="1">
        <f t="array" aca="1" ref="I5347" ca="1">SUMIFS(AMOUNT,APPL_ID,A5347,YEAR,C5347,DIVERSION_TYPE,"STORAGE")</f>
        <v>25</v>
      </c>
      <c r="J5347">
        <f t="shared" ca="1" si="83"/>
        <v>25</v>
      </c>
      <c r="K5347" s="17" cm="1">
        <f t="array" aca="1" ref="K5347" ca="1">IF(J5347&gt;0,COUNTIFS(AnnualTotalDiversion,J5347,APPL_ID,"&lt;&gt;"&amp;A5347,Owner,G5347,YEAR,C5347)/12,0)</f>
        <v>0</v>
      </c>
    </row>
    <row r="5348" spans="1:11" x14ac:dyDescent="0.25">
      <c r="A5348" t="s">
        <v>87</v>
      </c>
      <c r="B5348">
        <v>11413</v>
      </c>
      <c r="C5348">
        <v>2018</v>
      </c>
      <c r="D5348">
        <v>2</v>
      </c>
      <c r="E5348">
        <v>0</v>
      </c>
      <c r="F5348" s="15" t="s">
        <v>45</v>
      </c>
      <c r="G5348" t="str" cm="1">
        <f t="array" aca="1" ref="G5348" ca="1">_xlfn.XLOOKUP(A5348,APPLICATION_NUMBER,APPLICATION_PRIMARY_OWNER)</f>
        <v>GALLO VINEYARDS INC</v>
      </c>
      <c r="H5348" cm="1">
        <f t="array" aca="1" ref="H5348" ca="1">SUMIFS(AMOUNT,APPL_ID,A5348,YEAR,C5348,DIVERSION_TYPE,"DIRECT")</f>
        <v>0</v>
      </c>
      <c r="I5348" cm="1">
        <f t="array" aca="1" ref="I5348" ca="1">SUMIFS(AMOUNT,APPL_ID,A5348,YEAR,C5348,DIVERSION_TYPE,"STORAGE")</f>
        <v>10</v>
      </c>
      <c r="J5348">
        <f t="shared" ca="1" si="83"/>
        <v>10</v>
      </c>
      <c r="K5348" s="17" cm="1">
        <f t="array" aca="1" ref="K5348" ca="1">IF(J5348&gt;0,COUNTIFS(AnnualTotalDiversion,J5348,APPL_ID,"&lt;&gt;"&amp;A5348,Owner,G5348,YEAR,C5348)/12,0)</f>
        <v>0</v>
      </c>
    </row>
    <row r="5349" spans="1:11" x14ac:dyDescent="0.25">
      <c r="A5349" t="s">
        <v>87</v>
      </c>
      <c r="B5349">
        <v>11413</v>
      </c>
      <c r="C5349">
        <v>2017</v>
      </c>
      <c r="D5349">
        <v>8</v>
      </c>
      <c r="E5349">
        <v>0</v>
      </c>
      <c r="F5349" s="15" t="s">
        <v>46</v>
      </c>
      <c r="G5349" t="str" cm="1">
        <f t="array" aca="1" ref="G5349" ca="1">_xlfn.XLOOKUP(A5349,APPLICATION_NUMBER,APPLICATION_PRIMARY_OWNER)</f>
        <v>GALLO VINEYARDS INC</v>
      </c>
      <c r="H5349" cm="1">
        <f t="array" aca="1" ref="H5349" ca="1">SUMIFS(AMOUNT,APPL_ID,A5349,YEAR,C5349,DIVERSION_TYPE,"DIRECT")</f>
        <v>0</v>
      </c>
      <c r="I5349" cm="1">
        <f t="array" aca="1" ref="I5349" ca="1">SUMIFS(AMOUNT,APPL_ID,A5349,YEAR,C5349,DIVERSION_TYPE,"STORAGE")</f>
        <v>5.4</v>
      </c>
      <c r="J5349">
        <f t="shared" ca="1" si="83"/>
        <v>5.4</v>
      </c>
      <c r="K5349" s="17" cm="1">
        <f t="array" aca="1" ref="K5349" ca="1">IF(J5349&gt;0,COUNTIFS(AnnualTotalDiversion,J5349,APPL_ID,"&lt;&gt;"&amp;A5349,Owner,G5349,YEAR,C5349)/12,0)</f>
        <v>0</v>
      </c>
    </row>
    <row r="5350" spans="1:11" x14ac:dyDescent="0.25">
      <c r="A5350" t="s">
        <v>87</v>
      </c>
      <c r="B5350">
        <v>11413</v>
      </c>
      <c r="C5350">
        <v>2017</v>
      </c>
      <c r="D5350">
        <v>8</v>
      </c>
      <c r="E5350">
        <v>0</v>
      </c>
      <c r="F5350" s="15" t="s">
        <v>44</v>
      </c>
      <c r="G5350" t="str" cm="1">
        <f t="array" aca="1" ref="G5350" ca="1">_xlfn.XLOOKUP(A5350,APPLICATION_NUMBER,APPLICATION_PRIMARY_OWNER)</f>
        <v>GALLO VINEYARDS INC</v>
      </c>
      <c r="H5350" cm="1">
        <f t="array" aca="1" ref="H5350" ca="1">SUMIFS(AMOUNT,APPL_ID,A5350,YEAR,C5350,DIVERSION_TYPE,"DIRECT")</f>
        <v>0</v>
      </c>
      <c r="I5350" cm="1">
        <f t="array" aca="1" ref="I5350" ca="1">SUMIFS(AMOUNT,APPL_ID,A5350,YEAR,C5350,DIVERSION_TYPE,"STORAGE")</f>
        <v>5.4</v>
      </c>
      <c r="J5350">
        <f t="shared" ca="1" si="83"/>
        <v>5.4</v>
      </c>
      <c r="K5350" s="17" cm="1">
        <f t="array" aca="1" ref="K5350" ca="1">IF(J5350&gt;0,COUNTIFS(AnnualTotalDiversion,J5350,APPL_ID,"&lt;&gt;"&amp;A5350,Owner,G5350,YEAR,C5350)/12,0)</f>
        <v>0</v>
      </c>
    </row>
    <row r="5351" spans="1:11" x14ac:dyDescent="0.25">
      <c r="A5351" t="s">
        <v>87</v>
      </c>
      <c r="B5351">
        <v>11413</v>
      </c>
      <c r="C5351">
        <v>2017</v>
      </c>
      <c r="D5351">
        <v>9</v>
      </c>
      <c r="E5351">
        <v>0</v>
      </c>
      <c r="F5351" s="15" t="s">
        <v>46</v>
      </c>
      <c r="G5351" t="str" cm="1">
        <f t="array" aca="1" ref="G5351" ca="1">_xlfn.XLOOKUP(A5351,APPLICATION_NUMBER,APPLICATION_PRIMARY_OWNER)</f>
        <v>GALLO VINEYARDS INC</v>
      </c>
      <c r="H5351" cm="1">
        <f t="array" aca="1" ref="H5351" ca="1">SUMIFS(AMOUNT,APPL_ID,A5351,YEAR,C5351,DIVERSION_TYPE,"DIRECT")</f>
        <v>0</v>
      </c>
      <c r="I5351" cm="1">
        <f t="array" aca="1" ref="I5351" ca="1">SUMIFS(AMOUNT,APPL_ID,A5351,YEAR,C5351,DIVERSION_TYPE,"STORAGE")</f>
        <v>5.4</v>
      </c>
      <c r="J5351">
        <f t="shared" ca="1" si="83"/>
        <v>5.4</v>
      </c>
      <c r="K5351" s="17" cm="1">
        <f t="array" aca="1" ref="K5351" ca="1">IF(J5351&gt;0,COUNTIFS(AnnualTotalDiversion,J5351,APPL_ID,"&lt;&gt;"&amp;A5351,Owner,G5351,YEAR,C5351)/12,0)</f>
        <v>0</v>
      </c>
    </row>
    <row r="5352" spans="1:11" x14ac:dyDescent="0.25">
      <c r="A5352" t="s">
        <v>87</v>
      </c>
      <c r="B5352">
        <v>11413</v>
      </c>
      <c r="C5352">
        <v>2017</v>
      </c>
      <c r="D5352">
        <v>11</v>
      </c>
      <c r="E5352">
        <v>5.4</v>
      </c>
      <c r="F5352" s="15" t="s">
        <v>46</v>
      </c>
      <c r="G5352" t="str" cm="1">
        <f t="array" aca="1" ref="G5352" ca="1">_xlfn.XLOOKUP(A5352,APPLICATION_NUMBER,APPLICATION_PRIMARY_OWNER)</f>
        <v>GALLO VINEYARDS INC</v>
      </c>
      <c r="H5352" cm="1">
        <f t="array" aca="1" ref="H5352" ca="1">SUMIFS(AMOUNT,APPL_ID,A5352,YEAR,C5352,DIVERSION_TYPE,"DIRECT")</f>
        <v>0</v>
      </c>
      <c r="I5352" cm="1">
        <f t="array" aca="1" ref="I5352" ca="1">SUMIFS(AMOUNT,APPL_ID,A5352,YEAR,C5352,DIVERSION_TYPE,"STORAGE")</f>
        <v>5.4</v>
      </c>
      <c r="J5352">
        <f t="shared" ca="1" si="83"/>
        <v>5.4</v>
      </c>
      <c r="K5352" s="17" cm="1">
        <f t="array" aca="1" ref="K5352" ca="1">IF(J5352&gt;0,COUNTIFS(AnnualTotalDiversion,J5352,APPL_ID,"&lt;&gt;"&amp;A5352,Owner,G5352,YEAR,C5352)/12,0)</f>
        <v>0</v>
      </c>
    </row>
    <row r="5353" spans="1:11" x14ac:dyDescent="0.25">
      <c r="A5353" t="s">
        <v>87</v>
      </c>
      <c r="B5353">
        <v>11413</v>
      </c>
      <c r="C5353">
        <v>2018</v>
      </c>
      <c r="D5353">
        <v>1</v>
      </c>
      <c r="E5353">
        <v>0</v>
      </c>
      <c r="F5353" s="15" t="s">
        <v>44</v>
      </c>
      <c r="G5353" t="str" cm="1">
        <f t="array" aca="1" ref="G5353" ca="1">_xlfn.XLOOKUP(A5353,APPLICATION_NUMBER,APPLICATION_PRIMARY_OWNER)</f>
        <v>GALLO VINEYARDS INC</v>
      </c>
      <c r="H5353" cm="1">
        <f t="array" aca="1" ref="H5353" ca="1">SUMIFS(AMOUNT,APPL_ID,A5353,YEAR,C5353,DIVERSION_TYPE,"DIRECT")</f>
        <v>0</v>
      </c>
      <c r="I5353" cm="1">
        <f t="array" aca="1" ref="I5353" ca="1">SUMIFS(AMOUNT,APPL_ID,A5353,YEAR,C5353,DIVERSION_TYPE,"STORAGE")</f>
        <v>10</v>
      </c>
      <c r="J5353">
        <f t="shared" ca="1" si="83"/>
        <v>10</v>
      </c>
      <c r="K5353" s="17" cm="1">
        <f t="array" aca="1" ref="K5353" ca="1">IF(J5353&gt;0,COUNTIFS(AnnualTotalDiversion,J5353,APPL_ID,"&lt;&gt;"&amp;A5353,Owner,G5353,YEAR,C5353)/12,0)</f>
        <v>0</v>
      </c>
    </row>
    <row r="5354" spans="1:11" x14ac:dyDescent="0.25">
      <c r="A5354" t="s">
        <v>87</v>
      </c>
      <c r="B5354">
        <v>11413</v>
      </c>
      <c r="C5354">
        <v>2019</v>
      </c>
      <c r="D5354">
        <v>2</v>
      </c>
      <c r="E5354">
        <v>3.1</v>
      </c>
      <c r="F5354" s="15" t="s">
        <v>46</v>
      </c>
      <c r="G5354" t="str" cm="1">
        <f t="array" aca="1" ref="G5354" ca="1">_xlfn.XLOOKUP(A5354,APPLICATION_NUMBER,APPLICATION_PRIMARY_OWNER)</f>
        <v>GALLO VINEYARDS INC</v>
      </c>
      <c r="H5354" cm="1">
        <f t="array" aca="1" ref="H5354" ca="1">SUMIFS(AMOUNT,APPL_ID,A5354,YEAR,C5354,DIVERSION_TYPE,"DIRECT")</f>
        <v>0</v>
      </c>
      <c r="I5354" cm="1">
        <f t="array" aca="1" ref="I5354" ca="1">SUMIFS(AMOUNT,APPL_ID,A5354,YEAR,C5354,DIVERSION_TYPE,"STORAGE")</f>
        <v>25</v>
      </c>
      <c r="J5354">
        <f t="shared" ca="1" si="83"/>
        <v>25</v>
      </c>
      <c r="K5354" s="17" cm="1">
        <f t="array" aca="1" ref="K5354" ca="1">IF(J5354&gt;0,COUNTIFS(AnnualTotalDiversion,J5354,APPL_ID,"&lt;&gt;"&amp;A5354,Owner,G5354,YEAR,C5354)/12,0)</f>
        <v>0</v>
      </c>
    </row>
    <row r="5355" spans="1:11" x14ac:dyDescent="0.25">
      <c r="A5355" t="s">
        <v>87</v>
      </c>
      <c r="B5355">
        <v>11413</v>
      </c>
      <c r="C5355">
        <v>2018</v>
      </c>
      <c r="D5355">
        <v>3</v>
      </c>
      <c r="E5355">
        <v>0</v>
      </c>
      <c r="F5355" s="15" t="s">
        <v>45</v>
      </c>
      <c r="G5355" t="str" cm="1">
        <f t="array" aca="1" ref="G5355" ca="1">_xlfn.XLOOKUP(A5355,APPLICATION_NUMBER,APPLICATION_PRIMARY_OWNER)</f>
        <v>GALLO VINEYARDS INC</v>
      </c>
      <c r="H5355" cm="1">
        <f t="array" aca="1" ref="H5355" ca="1">SUMIFS(AMOUNT,APPL_ID,A5355,YEAR,C5355,DIVERSION_TYPE,"DIRECT")</f>
        <v>0</v>
      </c>
      <c r="I5355" cm="1">
        <f t="array" aca="1" ref="I5355" ca="1">SUMIFS(AMOUNT,APPL_ID,A5355,YEAR,C5355,DIVERSION_TYPE,"STORAGE")</f>
        <v>10</v>
      </c>
      <c r="J5355">
        <f t="shared" ca="1" si="83"/>
        <v>10</v>
      </c>
      <c r="K5355" s="17" cm="1">
        <f t="array" aca="1" ref="K5355" ca="1">IF(J5355&gt;0,COUNTIFS(AnnualTotalDiversion,J5355,APPL_ID,"&lt;&gt;"&amp;A5355,Owner,G5355,YEAR,C5355)/12,0)</f>
        <v>0</v>
      </c>
    </row>
    <row r="5356" spans="1:11" x14ac:dyDescent="0.25">
      <c r="A5356" t="s">
        <v>87</v>
      </c>
      <c r="B5356">
        <v>11413</v>
      </c>
      <c r="C5356">
        <v>2017</v>
      </c>
      <c r="D5356">
        <v>10</v>
      </c>
      <c r="E5356">
        <v>0</v>
      </c>
      <c r="F5356" s="15" t="s">
        <v>44</v>
      </c>
      <c r="G5356" t="str" cm="1">
        <f t="array" aca="1" ref="G5356" ca="1">_xlfn.XLOOKUP(A5356,APPLICATION_NUMBER,APPLICATION_PRIMARY_OWNER)</f>
        <v>GALLO VINEYARDS INC</v>
      </c>
      <c r="H5356" cm="1">
        <f t="array" aca="1" ref="H5356" ca="1">SUMIFS(AMOUNT,APPL_ID,A5356,YEAR,C5356,DIVERSION_TYPE,"DIRECT")</f>
        <v>0</v>
      </c>
      <c r="I5356" cm="1">
        <f t="array" aca="1" ref="I5356" ca="1">SUMIFS(AMOUNT,APPL_ID,A5356,YEAR,C5356,DIVERSION_TYPE,"STORAGE")</f>
        <v>5.4</v>
      </c>
      <c r="J5356">
        <f t="shared" ca="1" si="83"/>
        <v>5.4</v>
      </c>
      <c r="K5356" s="17" cm="1">
        <f t="array" aca="1" ref="K5356" ca="1">IF(J5356&gt;0,COUNTIFS(AnnualTotalDiversion,J5356,APPL_ID,"&lt;&gt;"&amp;A5356,Owner,G5356,YEAR,C5356)/12,0)</f>
        <v>0</v>
      </c>
    </row>
    <row r="5357" spans="1:11" x14ac:dyDescent="0.25">
      <c r="A5357" t="s">
        <v>87</v>
      </c>
      <c r="B5357">
        <v>11413</v>
      </c>
      <c r="C5357">
        <v>2017</v>
      </c>
      <c r="D5357">
        <v>10</v>
      </c>
      <c r="E5357">
        <v>0</v>
      </c>
      <c r="F5357" s="15" t="s">
        <v>46</v>
      </c>
      <c r="G5357" t="str" cm="1">
        <f t="array" aca="1" ref="G5357" ca="1">_xlfn.XLOOKUP(A5357,APPLICATION_NUMBER,APPLICATION_PRIMARY_OWNER)</f>
        <v>GALLO VINEYARDS INC</v>
      </c>
      <c r="H5357" cm="1">
        <f t="array" aca="1" ref="H5357" ca="1">SUMIFS(AMOUNT,APPL_ID,A5357,YEAR,C5357,DIVERSION_TYPE,"DIRECT")</f>
        <v>0</v>
      </c>
      <c r="I5357" cm="1">
        <f t="array" aca="1" ref="I5357" ca="1">SUMIFS(AMOUNT,APPL_ID,A5357,YEAR,C5357,DIVERSION_TYPE,"STORAGE")</f>
        <v>5.4</v>
      </c>
      <c r="J5357">
        <f t="shared" ca="1" si="83"/>
        <v>5.4</v>
      </c>
      <c r="K5357" s="17" cm="1">
        <f t="array" aca="1" ref="K5357" ca="1">IF(J5357&gt;0,COUNTIFS(AnnualTotalDiversion,J5357,APPL_ID,"&lt;&gt;"&amp;A5357,Owner,G5357,YEAR,C5357)/12,0)</f>
        <v>0</v>
      </c>
    </row>
    <row r="5358" spans="1:11" x14ac:dyDescent="0.25">
      <c r="A5358" t="s">
        <v>87</v>
      </c>
      <c r="B5358">
        <v>11413</v>
      </c>
      <c r="C5358">
        <v>2018</v>
      </c>
      <c r="D5358">
        <v>1</v>
      </c>
      <c r="E5358">
        <v>0</v>
      </c>
      <c r="F5358" s="15" t="s">
        <v>45</v>
      </c>
      <c r="G5358" t="str" cm="1">
        <f t="array" aca="1" ref="G5358" ca="1">_xlfn.XLOOKUP(A5358,APPLICATION_NUMBER,APPLICATION_PRIMARY_OWNER)</f>
        <v>GALLO VINEYARDS INC</v>
      </c>
      <c r="H5358" cm="1">
        <f t="array" aca="1" ref="H5358" ca="1">SUMIFS(AMOUNT,APPL_ID,A5358,YEAR,C5358,DIVERSION_TYPE,"DIRECT")</f>
        <v>0</v>
      </c>
      <c r="I5358" cm="1">
        <f t="array" aca="1" ref="I5358" ca="1">SUMIFS(AMOUNT,APPL_ID,A5358,YEAR,C5358,DIVERSION_TYPE,"STORAGE")</f>
        <v>10</v>
      </c>
      <c r="J5358">
        <f t="shared" ca="1" si="83"/>
        <v>10</v>
      </c>
      <c r="K5358" s="17" cm="1">
        <f t="array" aca="1" ref="K5358" ca="1">IF(J5358&gt;0,COUNTIFS(AnnualTotalDiversion,J5358,APPL_ID,"&lt;&gt;"&amp;A5358,Owner,G5358,YEAR,C5358)/12,0)</f>
        <v>0</v>
      </c>
    </row>
    <row r="5359" spans="1:11" x14ac:dyDescent="0.25">
      <c r="A5359" t="s">
        <v>87</v>
      </c>
      <c r="B5359">
        <v>11413</v>
      </c>
      <c r="C5359">
        <v>2019</v>
      </c>
      <c r="D5359">
        <v>3</v>
      </c>
      <c r="E5359">
        <v>0</v>
      </c>
      <c r="F5359" s="15" t="s">
        <v>46</v>
      </c>
      <c r="G5359" t="str" cm="1">
        <f t="array" aca="1" ref="G5359" ca="1">_xlfn.XLOOKUP(A5359,APPLICATION_NUMBER,APPLICATION_PRIMARY_OWNER)</f>
        <v>GALLO VINEYARDS INC</v>
      </c>
      <c r="H5359" cm="1">
        <f t="array" aca="1" ref="H5359" ca="1">SUMIFS(AMOUNT,APPL_ID,A5359,YEAR,C5359,DIVERSION_TYPE,"DIRECT")</f>
        <v>0</v>
      </c>
      <c r="I5359" cm="1">
        <f t="array" aca="1" ref="I5359" ca="1">SUMIFS(AMOUNT,APPL_ID,A5359,YEAR,C5359,DIVERSION_TYPE,"STORAGE")</f>
        <v>25</v>
      </c>
      <c r="J5359">
        <f t="shared" ca="1" si="83"/>
        <v>25</v>
      </c>
      <c r="K5359" s="17" cm="1">
        <f t="array" aca="1" ref="K5359" ca="1">IF(J5359&gt;0,COUNTIFS(AnnualTotalDiversion,J5359,APPL_ID,"&lt;&gt;"&amp;A5359,Owner,G5359,YEAR,C5359)/12,0)</f>
        <v>0</v>
      </c>
    </row>
    <row r="5360" spans="1:11" x14ac:dyDescent="0.25">
      <c r="A5360" t="s">
        <v>87</v>
      </c>
      <c r="B5360">
        <v>11413</v>
      </c>
      <c r="C5360">
        <v>2019</v>
      </c>
      <c r="D5360">
        <v>3</v>
      </c>
      <c r="E5360">
        <v>0</v>
      </c>
      <c r="F5360" s="15" t="s">
        <v>45</v>
      </c>
      <c r="G5360" t="str" cm="1">
        <f t="array" aca="1" ref="G5360" ca="1">_xlfn.XLOOKUP(A5360,APPLICATION_NUMBER,APPLICATION_PRIMARY_OWNER)</f>
        <v>GALLO VINEYARDS INC</v>
      </c>
      <c r="H5360" cm="1">
        <f t="array" aca="1" ref="H5360" ca="1">SUMIFS(AMOUNT,APPL_ID,A5360,YEAR,C5360,DIVERSION_TYPE,"DIRECT")</f>
        <v>0</v>
      </c>
      <c r="I5360" cm="1">
        <f t="array" aca="1" ref="I5360" ca="1">SUMIFS(AMOUNT,APPL_ID,A5360,YEAR,C5360,DIVERSION_TYPE,"STORAGE")</f>
        <v>25</v>
      </c>
      <c r="J5360">
        <f t="shared" ca="1" si="83"/>
        <v>25</v>
      </c>
      <c r="K5360" s="17" cm="1">
        <f t="array" aca="1" ref="K5360" ca="1">IF(J5360&gt;0,COUNTIFS(AnnualTotalDiversion,J5360,APPL_ID,"&lt;&gt;"&amp;A5360,Owner,G5360,YEAR,C5360)/12,0)</f>
        <v>0</v>
      </c>
    </row>
    <row r="5361" spans="1:11" x14ac:dyDescent="0.25">
      <c r="A5361" t="s">
        <v>87</v>
      </c>
      <c r="B5361">
        <v>11413</v>
      </c>
      <c r="C5361">
        <v>2019</v>
      </c>
      <c r="D5361">
        <v>7</v>
      </c>
      <c r="E5361">
        <v>0</v>
      </c>
      <c r="F5361" s="15" t="s">
        <v>45</v>
      </c>
      <c r="G5361" t="str" cm="1">
        <f t="array" aca="1" ref="G5361" ca="1">_xlfn.XLOOKUP(A5361,APPLICATION_NUMBER,APPLICATION_PRIMARY_OWNER)</f>
        <v>GALLO VINEYARDS INC</v>
      </c>
      <c r="H5361" cm="1">
        <f t="array" aca="1" ref="H5361" ca="1">SUMIFS(AMOUNT,APPL_ID,A5361,YEAR,C5361,DIVERSION_TYPE,"DIRECT")</f>
        <v>0</v>
      </c>
      <c r="I5361" cm="1">
        <f t="array" aca="1" ref="I5361" ca="1">SUMIFS(AMOUNT,APPL_ID,A5361,YEAR,C5361,DIVERSION_TYPE,"STORAGE")</f>
        <v>25</v>
      </c>
      <c r="J5361">
        <f t="shared" ca="1" si="83"/>
        <v>25</v>
      </c>
      <c r="K5361" s="17" cm="1">
        <f t="array" aca="1" ref="K5361" ca="1">IF(J5361&gt;0,COUNTIFS(AnnualTotalDiversion,J5361,APPL_ID,"&lt;&gt;"&amp;A5361,Owner,G5361,YEAR,C5361)/12,0)</f>
        <v>0</v>
      </c>
    </row>
    <row r="5362" spans="1:11" x14ac:dyDescent="0.25">
      <c r="A5362" t="s">
        <v>87</v>
      </c>
      <c r="B5362">
        <v>11413</v>
      </c>
      <c r="C5362">
        <v>2019</v>
      </c>
      <c r="D5362">
        <v>3</v>
      </c>
      <c r="E5362">
        <v>0</v>
      </c>
      <c r="F5362" s="15" t="s">
        <v>44</v>
      </c>
      <c r="G5362" t="str" cm="1">
        <f t="array" aca="1" ref="G5362" ca="1">_xlfn.XLOOKUP(A5362,APPLICATION_NUMBER,APPLICATION_PRIMARY_OWNER)</f>
        <v>GALLO VINEYARDS INC</v>
      </c>
      <c r="H5362" cm="1">
        <f t="array" aca="1" ref="H5362" ca="1">SUMIFS(AMOUNT,APPL_ID,A5362,YEAR,C5362,DIVERSION_TYPE,"DIRECT")</f>
        <v>0</v>
      </c>
      <c r="I5362" cm="1">
        <f t="array" aca="1" ref="I5362" ca="1">SUMIFS(AMOUNT,APPL_ID,A5362,YEAR,C5362,DIVERSION_TYPE,"STORAGE")</f>
        <v>25</v>
      </c>
      <c r="J5362">
        <f t="shared" ca="1" si="83"/>
        <v>25</v>
      </c>
      <c r="K5362" s="17" cm="1">
        <f t="array" aca="1" ref="K5362" ca="1">IF(J5362&gt;0,COUNTIFS(AnnualTotalDiversion,J5362,APPL_ID,"&lt;&gt;"&amp;A5362,Owner,G5362,YEAR,C5362)/12,0)</f>
        <v>0</v>
      </c>
    </row>
    <row r="5363" spans="1:11" x14ac:dyDescent="0.25">
      <c r="A5363" t="s">
        <v>87</v>
      </c>
      <c r="B5363">
        <v>11413</v>
      </c>
      <c r="C5363">
        <v>2017</v>
      </c>
      <c r="D5363">
        <v>9</v>
      </c>
      <c r="E5363">
        <v>0</v>
      </c>
      <c r="F5363" s="15" t="s">
        <v>44</v>
      </c>
      <c r="G5363" t="str" cm="1">
        <f t="array" aca="1" ref="G5363" ca="1">_xlfn.XLOOKUP(A5363,APPLICATION_NUMBER,APPLICATION_PRIMARY_OWNER)</f>
        <v>GALLO VINEYARDS INC</v>
      </c>
      <c r="H5363" cm="1">
        <f t="array" aca="1" ref="H5363" ca="1">SUMIFS(AMOUNT,APPL_ID,A5363,YEAR,C5363,DIVERSION_TYPE,"DIRECT")</f>
        <v>0</v>
      </c>
      <c r="I5363" cm="1">
        <f t="array" aca="1" ref="I5363" ca="1">SUMIFS(AMOUNT,APPL_ID,A5363,YEAR,C5363,DIVERSION_TYPE,"STORAGE")</f>
        <v>5.4</v>
      </c>
      <c r="J5363">
        <f t="shared" ca="1" si="83"/>
        <v>5.4</v>
      </c>
      <c r="K5363" s="17" cm="1">
        <f t="array" aca="1" ref="K5363" ca="1">IF(J5363&gt;0,COUNTIFS(AnnualTotalDiversion,J5363,APPL_ID,"&lt;&gt;"&amp;A5363,Owner,G5363,YEAR,C5363)/12,0)</f>
        <v>0</v>
      </c>
    </row>
    <row r="5364" spans="1:11" x14ac:dyDescent="0.25">
      <c r="A5364" t="s">
        <v>87</v>
      </c>
      <c r="B5364">
        <v>11413</v>
      </c>
      <c r="C5364">
        <v>2019</v>
      </c>
      <c r="D5364">
        <v>8</v>
      </c>
      <c r="E5364">
        <v>0</v>
      </c>
      <c r="F5364" s="15" t="s">
        <v>45</v>
      </c>
      <c r="G5364" t="str" cm="1">
        <f t="array" aca="1" ref="G5364" ca="1">_xlfn.XLOOKUP(A5364,APPLICATION_NUMBER,APPLICATION_PRIMARY_OWNER)</f>
        <v>GALLO VINEYARDS INC</v>
      </c>
      <c r="H5364" cm="1">
        <f t="array" aca="1" ref="H5364" ca="1">SUMIFS(AMOUNT,APPL_ID,A5364,YEAR,C5364,DIVERSION_TYPE,"DIRECT")</f>
        <v>0</v>
      </c>
      <c r="I5364" cm="1">
        <f t="array" aca="1" ref="I5364" ca="1">SUMIFS(AMOUNT,APPL_ID,A5364,YEAR,C5364,DIVERSION_TYPE,"STORAGE")</f>
        <v>25</v>
      </c>
      <c r="J5364">
        <f t="shared" ca="1" si="83"/>
        <v>25</v>
      </c>
      <c r="K5364" s="17" cm="1">
        <f t="array" aca="1" ref="K5364" ca="1">IF(J5364&gt;0,COUNTIFS(AnnualTotalDiversion,J5364,APPL_ID,"&lt;&gt;"&amp;A5364,Owner,G5364,YEAR,C5364)/12,0)</f>
        <v>0</v>
      </c>
    </row>
    <row r="5365" spans="1:11" x14ac:dyDescent="0.25">
      <c r="A5365" t="s">
        <v>87</v>
      </c>
      <c r="B5365">
        <v>11413</v>
      </c>
      <c r="C5365">
        <v>2019</v>
      </c>
      <c r="D5365">
        <v>5</v>
      </c>
      <c r="E5365">
        <v>0</v>
      </c>
      <c r="F5365" s="15" t="s">
        <v>46</v>
      </c>
      <c r="G5365" t="str" cm="1">
        <f t="array" aca="1" ref="G5365" ca="1">_xlfn.XLOOKUP(A5365,APPLICATION_NUMBER,APPLICATION_PRIMARY_OWNER)</f>
        <v>GALLO VINEYARDS INC</v>
      </c>
      <c r="H5365" cm="1">
        <f t="array" aca="1" ref="H5365" ca="1">SUMIFS(AMOUNT,APPL_ID,A5365,YEAR,C5365,DIVERSION_TYPE,"DIRECT")</f>
        <v>0</v>
      </c>
      <c r="I5365" cm="1">
        <f t="array" aca="1" ref="I5365" ca="1">SUMIFS(AMOUNT,APPL_ID,A5365,YEAR,C5365,DIVERSION_TYPE,"STORAGE")</f>
        <v>25</v>
      </c>
      <c r="J5365">
        <f t="shared" ca="1" si="83"/>
        <v>25</v>
      </c>
      <c r="K5365" s="17" cm="1">
        <f t="array" aca="1" ref="K5365" ca="1">IF(J5365&gt;0,COUNTIFS(AnnualTotalDiversion,J5365,APPL_ID,"&lt;&gt;"&amp;A5365,Owner,G5365,YEAR,C5365)/12,0)</f>
        <v>0</v>
      </c>
    </row>
    <row r="5366" spans="1:11" x14ac:dyDescent="0.25">
      <c r="A5366" t="s">
        <v>87</v>
      </c>
      <c r="B5366">
        <v>11413</v>
      </c>
      <c r="C5366">
        <v>2017</v>
      </c>
      <c r="D5366">
        <v>8</v>
      </c>
      <c r="E5366">
        <v>0</v>
      </c>
      <c r="F5366" s="15" t="s">
        <v>45</v>
      </c>
      <c r="G5366" t="str" cm="1">
        <f t="array" aca="1" ref="G5366" ca="1">_xlfn.XLOOKUP(A5366,APPLICATION_NUMBER,APPLICATION_PRIMARY_OWNER)</f>
        <v>GALLO VINEYARDS INC</v>
      </c>
      <c r="H5366" cm="1">
        <f t="array" aca="1" ref="H5366" ca="1">SUMIFS(AMOUNT,APPL_ID,A5366,YEAR,C5366,DIVERSION_TYPE,"DIRECT")</f>
        <v>0</v>
      </c>
      <c r="I5366" cm="1">
        <f t="array" aca="1" ref="I5366" ca="1">SUMIFS(AMOUNT,APPL_ID,A5366,YEAR,C5366,DIVERSION_TYPE,"STORAGE")</f>
        <v>5.4</v>
      </c>
      <c r="J5366">
        <f t="shared" ca="1" si="83"/>
        <v>5.4</v>
      </c>
      <c r="K5366" s="17" cm="1">
        <f t="array" aca="1" ref="K5366" ca="1">IF(J5366&gt;0,COUNTIFS(AnnualTotalDiversion,J5366,APPL_ID,"&lt;&gt;"&amp;A5366,Owner,G5366,YEAR,C5366)/12,0)</f>
        <v>0</v>
      </c>
    </row>
    <row r="5367" spans="1:11" x14ac:dyDescent="0.25">
      <c r="A5367" t="s">
        <v>87</v>
      </c>
      <c r="B5367">
        <v>11413</v>
      </c>
      <c r="C5367">
        <v>2019</v>
      </c>
      <c r="D5367">
        <v>5</v>
      </c>
      <c r="E5367">
        <v>0</v>
      </c>
      <c r="F5367" s="15" t="s">
        <v>45</v>
      </c>
      <c r="G5367" t="str" cm="1">
        <f t="array" aca="1" ref="G5367" ca="1">_xlfn.XLOOKUP(A5367,APPLICATION_NUMBER,APPLICATION_PRIMARY_OWNER)</f>
        <v>GALLO VINEYARDS INC</v>
      </c>
      <c r="H5367" cm="1">
        <f t="array" aca="1" ref="H5367" ca="1">SUMIFS(AMOUNT,APPL_ID,A5367,YEAR,C5367,DIVERSION_TYPE,"DIRECT")</f>
        <v>0</v>
      </c>
      <c r="I5367" cm="1">
        <f t="array" aca="1" ref="I5367" ca="1">SUMIFS(AMOUNT,APPL_ID,A5367,YEAR,C5367,DIVERSION_TYPE,"STORAGE")</f>
        <v>25</v>
      </c>
      <c r="J5367">
        <f t="shared" ca="1" si="83"/>
        <v>25</v>
      </c>
      <c r="K5367" s="17" cm="1">
        <f t="array" aca="1" ref="K5367" ca="1">IF(J5367&gt;0,COUNTIFS(AnnualTotalDiversion,J5367,APPL_ID,"&lt;&gt;"&amp;A5367,Owner,G5367,YEAR,C5367)/12,0)</f>
        <v>0</v>
      </c>
    </row>
    <row r="5368" spans="1:11" x14ac:dyDescent="0.25">
      <c r="A5368" t="s">
        <v>87</v>
      </c>
      <c r="B5368">
        <v>11413</v>
      </c>
      <c r="C5368">
        <v>2019</v>
      </c>
      <c r="D5368">
        <v>7</v>
      </c>
      <c r="E5368">
        <v>0</v>
      </c>
      <c r="F5368" s="15" t="s">
        <v>46</v>
      </c>
      <c r="G5368" t="str" cm="1">
        <f t="array" aca="1" ref="G5368" ca="1">_xlfn.XLOOKUP(A5368,APPLICATION_NUMBER,APPLICATION_PRIMARY_OWNER)</f>
        <v>GALLO VINEYARDS INC</v>
      </c>
      <c r="H5368" cm="1">
        <f t="array" aca="1" ref="H5368" ca="1">SUMIFS(AMOUNT,APPL_ID,A5368,YEAR,C5368,DIVERSION_TYPE,"DIRECT")</f>
        <v>0</v>
      </c>
      <c r="I5368" cm="1">
        <f t="array" aca="1" ref="I5368" ca="1">SUMIFS(AMOUNT,APPL_ID,A5368,YEAR,C5368,DIVERSION_TYPE,"STORAGE")</f>
        <v>25</v>
      </c>
      <c r="J5368">
        <f t="shared" ca="1" si="83"/>
        <v>25</v>
      </c>
      <c r="K5368" s="17" cm="1">
        <f t="array" aca="1" ref="K5368" ca="1">IF(J5368&gt;0,COUNTIFS(AnnualTotalDiversion,J5368,APPL_ID,"&lt;&gt;"&amp;A5368,Owner,G5368,YEAR,C5368)/12,0)</f>
        <v>0</v>
      </c>
    </row>
    <row r="5369" spans="1:11" x14ac:dyDescent="0.25">
      <c r="A5369" t="s">
        <v>87</v>
      </c>
      <c r="B5369">
        <v>11413</v>
      </c>
      <c r="C5369">
        <v>2018</v>
      </c>
      <c r="D5369">
        <v>8</v>
      </c>
      <c r="E5369">
        <v>11.6</v>
      </c>
      <c r="F5369" s="15" t="s">
        <v>44</v>
      </c>
      <c r="G5369" t="str" cm="1">
        <f t="array" aca="1" ref="G5369" ca="1">_xlfn.XLOOKUP(A5369,APPLICATION_NUMBER,APPLICATION_PRIMARY_OWNER)</f>
        <v>GALLO VINEYARDS INC</v>
      </c>
      <c r="H5369" cm="1">
        <f t="array" aca="1" ref="H5369" ca="1">SUMIFS(AMOUNT,APPL_ID,A5369,YEAR,C5369,DIVERSION_TYPE,"DIRECT")</f>
        <v>0</v>
      </c>
      <c r="I5369" cm="1">
        <f t="array" aca="1" ref="I5369" ca="1">SUMIFS(AMOUNT,APPL_ID,A5369,YEAR,C5369,DIVERSION_TYPE,"STORAGE")</f>
        <v>10</v>
      </c>
      <c r="J5369">
        <f t="shared" ca="1" si="83"/>
        <v>10</v>
      </c>
      <c r="K5369" s="17" cm="1">
        <f t="array" aca="1" ref="K5369" ca="1">IF(J5369&gt;0,COUNTIFS(AnnualTotalDiversion,J5369,APPL_ID,"&lt;&gt;"&amp;A5369,Owner,G5369,YEAR,C5369)/12,0)</f>
        <v>0</v>
      </c>
    </row>
    <row r="5370" spans="1:11" x14ac:dyDescent="0.25">
      <c r="A5370" t="s">
        <v>87</v>
      </c>
      <c r="B5370">
        <v>11413</v>
      </c>
      <c r="C5370">
        <v>2019</v>
      </c>
      <c r="D5370">
        <v>6</v>
      </c>
      <c r="E5370">
        <v>0</v>
      </c>
      <c r="F5370" s="15" t="s">
        <v>46</v>
      </c>
      <c r="G5370" t="str" cm="1">
        <f t="array" aca="1" ref="G5370" ca="1">_xlfn.XLOOKUP(A5370,APPLICATION_NUMBER,APPLICATION_PRIMARY_OWNER)</f>
        <v>GALLO VINEYARDS INC</v>
      </c>
      <c r="H5370" cm="1">
        <f t="array" aca="1" ref="H5370" ca="1">SUMIFS(AMOUNT,APPL_ID,A5370,YEAR,C5370,DIVERSION_TYPE,"DIRECT")</f>
        <v>0</v>
      </c>
      <c r="I5370" cm="1">
        <f t="array" aca="1" ref="I5370" ca="1">SUMIFS(AMOUNT,APPL_ID,A5370,YEAR,C5370,DIVERSION_TYPE,"STORAGE")</f>
        <v>25</v>
      </c>
      <c r="J5370">
        <f t="shared" ca="1" si="83"/>
        <v>25</v>
      </c>
      <c r="K5370" s="17" cm="1">
        <f t="array" aca="1" ref="K5370" ca="1">IF(J5370&gt;0,COUNTIFS(AnnualTotalDiversion,J5370,APPL_ID,"&lt;&gt;"&amp;A5370,Owner,G5370,YEAR,C5370)/12,0)</f>
        <v>0</v>
      </c>
    </row>
    <row r="5371" spans="1:11" x14ac:dyDescent="0.25">
      <c r="A5371" t="s">
        <v>87</v>
      </c>
      <c r="B5371">
        <v>11413</v>
      </c>
      <c r="C5371">
        <v>2020</v>
      </c>
      <c r="D5371">
        <v>10</v>
      </c>
      <c r="E5371">
        <v>0</v>
      </c>
      <c r="F5371" s="15" t="s">
        <v>46</v>
      </c>
      <c r="G5371" t="str" cm="1">
        <f t="array" aca="1" ref="G5371" ca="1">_xlfn.XLOOKUP(A5371,APPLICATION_NUMBER,APPLICATION_PRIMARY_OWNER)</f>
        <v>GALLO VINEYARDS INC</v>
      </c>
      <c r="H5371" cm="1">
        <f t="array" aca="1" ref="H5371" ca="1">SUMIFS(AMOUNT,APPL_ID,A5371,YEAR,C5371,DIVERSION_TYPE,"DIRECT")</f>
        <v>0</v>
      </c>
      <c r="I5371" cm="1">
        <f t="array" aca="1" ref="I5371" ca="1">SUMIFS(AMOUNT,APPL_ID,A5371,YEAR,C5371,DIVERSION_TYPE,"STORAGE")</f>
        <v>3</v>
      </c>
      <c r="J5371">
        <f t="shared" ca="1" si="83"/>
        <v>3</v>
      </c>
      <c r="K5371" s="17" cm="1">
        <f t="array" aca="1" ref="K5371" ca="1">IF(J5371&gt;0,COUNTIFS(AnnualTotalDiversion,J5371,APPL_ID,"&lt;&gt;"&amp;A5371,Owner,G5371,YEAR,C5371)/12,0)</f>
        <v>0</v>
      </c>
    </row>
    <row r="5372" spans="1:11" x14ac:dyDescent="0.25">
      <c r="A5372" t="s">
        <v>87</v>
      </c>
      <c r="B5372">
        <v>11413</v>
      </c>
      <c r="C5372">
        <v>2019</v>
      </c>
      <c r="D5372">
        <v>5</v>
      </c>
      <c r="E5372">
        <v>0</v>
      </c>
      <c r="F5372" s="15" t="s">
        <v>44</v>
      </c>
      <c r="G5372" t="str" cm="1">
        <f t="array" aca="1" ref="G5372" ca="1">_xlfn.XLOOKUP(A5372,APPLICATION_NUMBER,APPLICATION_PRIMARY_OWNER)</f>
        <v>GALLO VINEYARDS INC</v>
      </c>
      <c r="H5372" cm="1">
        <f t="array" aca="1" ref="H5372" ca="1">SUMIFS(AMOUNT,APPL_ID,A5372,YEAR,C5372,DIVERSION_TYPE,"DIRECT")</f>
        <v>0</v>
      </c>
      <c r="I5372" cm="1">
        <f t="array" aca="1" ref="I5372" ca="1">SUMIFS(AMOUNT,APPL_ID,A5372,YEAR,C5372,DIVERSION_TYPE,"STORAGE")</f>
        <v>25</v>
      </c>
      <c r="J5372">
        <f t="shared" ca="1" si="83"/>
        <v>25</v>
      </c>
      <c r="K5372" s="17" cm="1">
        <f t="array" aca="1" ref="K5372" ca="1">IF(J5372&gt;0,COUNTIFS(AnnualTotalDiversion,J5372,APPL_ID,"&lt;&gt;"&amp;A5372,Owner,G5372,YEAR,C5372)/12,0)</f>
        <v>0</v>
      </c>
    </row>
    <row r="5373" spans="1:11" x14ac:dyDescent="0.25">
      <c r="A5373" t="s">
        <v>87</v>
      </c>
      <c r="B5373">
        <v>11413</v>
      </c>
      <c r="C5373">
        <v>2020</v>
      </c>
      <c r="D5373">
        <v>10</v>
      </c>
      <c r="E5373">
        <v>0</v>
      </c>
      <c r="F5373" s="15" t="s">
        <v>44</v>
      </c>
      <c r="G5373" t="str" cm="1">
        <f t="array" aca="1" ref="G5373" ca="1">_xlfn.XLOOKUP(A5373,APPLICATION_NUMBER,APPLICATION_PRIMARY_OWNER)</f>
        <v>GALLO VINEYARDS INC</v>
      </c>
      <c r="H5373" cm="1">
        <f t="array" aca="1" ref="H5373" ca="1">SUMIFS(AMOUNT,APPL_ID,A5373,YEAR,C5373,DIVERSION_TYPE,"DIRECT")</f>
        <v>0</v>
      </c>
      <c r="I5373" cm="1">
        <f t="array" aca="1" ref="I5373" ca="1">SUMIFS(AMOUNT,APPL_ID,A5373,YEAR,C5373,DIVERSION_TYPE,"STORAGE")</f>
        <v>3</v>
      </c>
      <c r="J5373">
        <f t="shared" ca="1" si="83"/>
        <v>3</v>
      </c>
      <c r="K5373" s="17" cm="1">
        <f t="array" aca="1" ref="K5373" ca="1">IF(J5373&gt;0,COUNTIFS(AnnualTotalDiversion,J5373,APPL_ID,"&lt;&gt;"&amp;A5373,Owner,G5373,YEAR,C5373)/12,0)</f>
        <v>0</v>
      </c>
    </row>
    <row r="5374" spans="1:11" x14ac:dyDescent="0.25">
      <c r="A5374" t="s">
        <v>87</v>
      </c>
      <c r="B5374">
        <v>11413</v>
      </c>
      <c r="C5374">
        <v>2019</v>
      </c>
      <c r="D5374">
        <v>2</v>
      </c>
      <c r="E5374">
        <v>0</v>
      </c>
      <c r="F5374" s="15" t="s">
        <v>45</v>
      </c>
      <c r="G5374" t="str" cm="1">
        <f t="array" aca="1" ref="G5374" ca="1">_xlfn.XLOOKUP(A5374,APPLICATION_NUMBER,APPLICATION_PRIMARY_OWNER)</f>
        <v>GALLO VINEYARDS INC</v>
      </c>
      <c r="H5374" cm="1">
        <f t="array" aca="1" ref="H5374" ca="1">SUMIFS(AMOUNT,APPL_ID,A5374,YEAR,C5374,DIVERSION_TYPE,"DIRECT")</f>
        <v>0</v>
      </c>
      <c r="I5374" cm="1">
        <f t="array" aca="1" ref="I5374" ca="1">SUMIFS(AMOUNT,APPL_ID,A5374,YEAR,C5374,DIVERSION_TYPE,"STORAGE")</f>
        <v>25</v>
      </c>
      <c r="J5374">
        <f t="shared" ca="1" si="83"/>
        <v>25</v>
      </c>
      <c r="K5374" s="17" cm="1">
        <f t="array" aca="1" ref="K5374" ca="1">IF(J5374&gt;0,COUNTIFS(AnnualTotalDiversion,J5374,APPL_ID,"&lt;&gt;"&amp;A5374,Owner,G5374,YEAR,C5374)/12,0)</f>
        <v>0</v>
      </c>
    </row>
    <row r="5375" spans="1:11" x14ac:dyDescent="0.25">
      <c r="A5375" t="s">
        <v>87</v>
      </c>
      <c r="B5375">
        <v>11413</v>
      </c>
      <c r="C5375">
        <v>2020</v>
      </c>
      <c r="D5375">
        <v>11</v>
      </c>
      <c r="E5375">
        <v>0</v>
      </c>
      <c r="F5375" s="15" t="s">
        <v>44</v>
      </c>
      <c r="G5375" t="str" cm="1">
        <f t="array" aca="1" ref="G5375" ca="1">_xlfn.XLOOKUP(A5375,APPLICATION_NUMBER,APPLICATION_PRIMARY_OWNER)</f>
        <v>GALLO VINEYARDS INC</v>
      </c>
      <c r="H5375" cm="1">
        <f t="array" aca="1" ref="H5375" ca="1">SUMIFS(AMOUNT,APPL_ID,A5375,YEAR,C5375,DIVERSION_TYPE,"DIRECT")</f>
        <v>0</v>
      </c>
      <c r="I5375" cm="1">
        <f t="array" aca="1" ref="I5375" ca="1">SUMIFS(AMOUNT,APPL_ID,A5375,YEAR,C5375,DIVERSION_TYPE,"STORAGE")</f>
        <v>3</v>
      </c>
      <c r="J5375">
        <f t="shared" ca="1" si="83"/>
        <v>3</v>
      </c>
      <c r="K5375" s="17" cm="1">
        <f t="array" aca="1" ref="K5375" ca="1">IF(J5375&gt;0,COUNTIFS(AnnualTotalDiversion,J5375,APPL_ID,"&lt;&gt;"&amp;A5375,Owner,G5375,YEAR,C5375)/12,0)</f>
        <v>0</v>
      </c>
    </row>
    <row r="5376" spans="1:11" x14ac:dyDescent="0.25">
      <c r="A5376" t="s">
        <v>87</v>
      </c>
      <c r="B5376">
        <v>11413</v>
      </c>
      <c r="C5376">
        <v>2019</v>
      </c>
      <c r="D5376">
        <v>6</v>
      </c>
      <c r="E5376">
        <v>0</v>
      </c>
      <c r="F5376" s="15" t="s">
        <v>45</v>
      </c>
      <c r="G5376" t="str" cm="1">
        <f t="array" aca="1" ref="G5376" ca="1">_xlfn.XLOOKUP(A5376,APPLICATION_NUMBER,APPLICATION_PRIMARY_OWNER)</f>
        <v>GALLO VINEYARDS INC</v>
      </c>
      <c r="H5376" cm="1">
        <f t="array" aca="1" ref="H5376" ca="1">SUMIFS(AMOUNT,APPL_ID,A5376,YEAR,C5376,DIVERSION_TYPE,"DIRECT")</f>
        <v>0</v>
      </c>
      <c r="I5376" cm="1">
        <f t="array" aca="1" ref="I5376" ca="1">SUMIFS(AMOUNT,APPL_ID,A5376,YEAR,C5376,DIVERSION_TYPE,"STORAGE")</f>
        <v>25</v>
      </c>
      <c r="J5376">
        <f t="shared" ca="1" si="83"/>
        <v>25</v>
      </c>
      <c r="K5376" s="17" cm="1">
        <f t="array" aca="1" ref="K5376" ca="1">IF(J5376&gt;0,COUNTIFS(AnnualTotalDiversion,J5376,APPL_ID,"&lt;&gt;"&amp;A5376,Owner,G5376,YEAR,C5376)/12,0)</f>
        <v>0</v>
      </c>
    </row>
    <row r="5377" spans="1:11" x14ac:dyDescent="0.25">
      <c r="A5377" t="s">
        <v>87</v>
      </c>
      <c r="B5377">
        <v>11413</v>
      </c>
      <c r="C5377">
        <v>2018</v>
      </c>
      <c r="D5377">
        <v>8</v>
      </c>
      <c r="E5377">
        <v>0</v>
      </c>
      <c r="F5377" s="15" t="s">
        <v>46</v>
      </c>
      <c r="G5377" t="str" cm="1">
        <f t="array" aca="1" ref="G5377" ca="1">_xlfn.XLOOKUP(A5377,APPLICATION_NUMBER,APPLICATION_PRIMARY_OWNER)</f>
        <v>GALLO VINEYARDS INC</v>
      </c>
      <c r="H5377" cm="1">
        <f t="array" aca="1" ref="H5377" ca="1">SUMIFS(AMOUNT,APPL_ID,A5377,YEAR,C5377,DIVERSION_TYPE,"DIRECT")</f>
        <v>0</v>
      </c>
      <c r="I5377" cm="1">
        <f t="array" aca="1" ref="I5377" ca="1">SUMIFS(AMOUNT,APPL_ID,A5377,YEAR,C5377,DIVERSION_TYPE,"STORAGE")</f>
        <v>10</v>
      </c>
      <c r="J5377">
        <f t="shared" ca="1" si="83"/>
        <v>10</v>
      </c>
      <c r="K5377" s="17" cm="1">
        <f t="array" aca="1" ref="K5377" ca="1">IF(J5377&gt;0,COUNTIFS(AnnualTotalDiversion,J5377,APPL_ID,"&lt;&gt;"&amp;A5377,Owner,G5377,YEAR,C5377)/12,0)</f>
        <v>0</v>
      </c>
    </row>
    <row r="5378" spans="1:11" x14ac:dyDescent="0.25">
      <c r="A5378" t="s">
        <v>87</v>
      </c>
      <c r="B5378">
        <v>11413</v>
      </c>
      <c r="C5378">
        <v>2020</v>
      </c>
      <c r="D5378">
        <v>11</v>
      </c>
      <c r="E5378">
        <v>0</v>
      </c>
      <c r="F5378" s="15" t="s">
        <v>45</v>
      </c>
      <c r="G5378" t="str" cm="1">
        <f t="array" aca="1" ref="G5378" ca="1">_xlfn.XLOOKUP(A5378,APPLICATION_NUMBER,APPLICATION_PRIMARY_OWNER)</f>
        <v>GALLO VINEYARDS INC</v>
      </c>
      <c r="H5378" cm="1">
        <f t="array" aca="1" ref="H5378" ca="1">SUMIFS(AMOUNT,APPL_ID,A5378,YEAR,C5378,DIVERSION_TYPE,"DIRECT")</f>
        <v>0</v>
      </c>
      <c r="I5378" cm="1">
        <f t="array" aca="1" ref="I5378" ca="1">SUMIFS(AMOUNT,APPL_ID,A5378,YEAR,C5378,DIVERSION_TYPE,"STORAGE")</f>
        <v>3</v>
      </c>
      <c r="J5378">
        <f t="shared" ca="1" si="83"/>
        <v>3</v>
      </c>
      <c r="K5378" s="17" cm="1">
        <f t="array" aca="1" ref="K5378" ca="1">IF(J5378&gt;0,COUNTIFS(AnnualTotalDiversion,J5378,APPL_ID,"&lt;&gt;"&amp;A5378,Owner,G5378,YEAR,C5378)/12,0)</f>
        <v>0</v>
      </c>
    </row>
    <row r="5379" spans="1:11" x14ac:dyDescent="0.25">
      <c r="A5379" t="s">
        <v>87</v>
      </c>
      <c r="B5379">
        <v>11413</v>
      </c>
      <c r="C5379">
        <v>2018</v>
      </c>
      <c r="D5379">
        <v>8</v>
      </c>
      <c r="E5379">
        <v>0</v>
      </c>
      <c r="F5379" s="15" t="s">
        <v>45</v>
      </c>
      <c r="G5379" t="str" cm="1">
        <f t="array" aca="1" ref="G5379" ca="1">_xlfn.XLOOKUP(A5379,APPLICATION_NUMBER,APPLICATION_PRIMARY_OWNER)</f>
        <v>GALLO VINEYARDS INC</v>
      </c>
      <c r="H5379" cm="1">
        <f t="array" aca="1" ref="H5379" ca="1">SUMIFS(AMOUNT,APPL_ID,A5379,YEAR,C5379,DIVERSION_TYPE,"DIRECT")</f>
        <v>0</v>
      </c>
      <c r="I5379" cm="1">
        <f t="array" aca="1" ref="I5379" ca="1">SUMIFS(AMOUNT,APPL_ID,A5379,YEAR,C5379,DIVERSION_TYPE,"STORAGE")</f>
        <v>10</v>
      </c>
      <c r="J5379">
        <f t="shared" ca="1" si="83"/>
        <v>10</v>
      </c>
      <c r="K5379" s="17" cm="1">
        <f t="array" aca="1" ref="K5379" ca="1">IF(J5379&gt;0,COUNTIFS(AnnualTotalDiversion,J5379,APPL_ID,"&lt;&gt;"&amp;A5379,Owner,G5379,YEAR,C5379)/12,0)</f>
        <v>0</v>
      </c>
    </row>
    <row r="5380" spans="1:11" x14ac:dyDescent="0.25">
      <c r="A5380" t="s">
        <v>87</v>
      </c>
      <c r="B5380">
        <v>11413</v>
      </c>
      <c r="C5380">
        <v>2019</v>
      </c>
      <c r="D5380">
        <v>4</v>
      </c>
      <c r="E5380">
        <v>0</v>
      </c>
      <c r="F5380" s="15" t="s">
        <v>44</v>
      </c>
      <c r="G5380" t="str" cm="1">
        <f t="array" aca="1" ref="G5380" ca="1">_xlfn.XLOOKUP(A5380,APPLICATION_NUMBER,APPLICATION_PRIMARY_OWNER)</f>
        <v>GALLO VINEYARDS INC</v>
      </c>
      <c r="H5380" cm="1">
        <f t="array" aca="1" ref="H5380" ca="1">SUMIFS(AMOUNT,APPL_ID,A5380,YEAR,C5380,DIVERSION_TYPE,"DIRECT")</f>
        <v>0</v>
      </c>
      <c r="I5380" cm="1">
        <f t="array" aca="1" ref="I5380" ca="1">SUMIFS(AMOUNT,APPL_ID,A5380,YEAR,C5380,DIVERSION_TYPE,"STORAGE")</f>
        <v>25</v>
      </c>
      <c r="J5380">
        <f t="shared" ca="1" si="83"/>
        <v>25</v>
      </c>
      <c r="K5380" s="17" cm="1">
        <f t="array" aca="1" ref="K5380" ca="1">IF(J5380&gt;0,COUNTIFS(AnnualTotalDiversion,J5380,APPL_ID,"&lt;&gt;"&amp;A5380,Owner,G5380,YEAR,C5380)/12,0)</f>
        <v>0</v>
      </c>
    </row>
    <row r="5381" spans="1:11" x14ac:dyDescent="0.25">
      <c r="A5381" t="s">
        <v>87</v>
      </c>
      <c r="B5381">
        <v>11413</v>
      </c>
      <c r="C5381">
        <v>2019</v>
      </c>
      <c r="D5381">
        <v>1</v>
      </c>
      <c r="E5381">
        <v>15.1</v>
      </c>
      <c r="F5381" s="15" t="s">
        <v>46</v>
      </c>
      <c r="G5381" t="str" cm="1">
        <f t="array" aca="1" ref="G5381" ca="1">_xlfn.XLOOKUP(A5381,APPLICATION_NUMBER,APPLICATION_PRIMARY_OWNER)</f>
        <v>GALLO VINEYARDS INC</v>
      </c>
      <c r="H5381" cm="1">
        <f t="array" aca="1" ref="H5381" ca="1">SUMIFS(AMOUNT,APPL_ID,A5381,YEAR,C5381,DIVERSION_TYPE,"DIRECT")</f>
        <v>0</v>
      </c>
      <c r="I5381" cm="1">
        <f t="array" aca="1" ref="I5381" ca="1">SUMIFS(AMOUNT,APPL_ID,A5381,YEAR,C5381,DIVERSION_TYPE,"STORAGE")</f>
        <v>25</v>
      </c>
      <c r="J5381">
        <f t="shared" ref="J5381:J5444" ca="1" si="84">SUM(H5381:I5381)</f>
        <v>25</v>
      </c>
      <c r="K5381" s="17" cm="1">
        <f t="array" aca="1" ref="K5381" ca="1">IF(J5381&gt;0,COUNTIFS(AnnualTotalDiversion,J5381,APPL_ID,"&lt;&gt;"&amp;A5381,Owner,G5381,YEAR,C5381)/12,0)</f>
        <v>0</v>
      </c>
    </row>
    <row r="5382" spans="1:11" x14ac:dyDescent="0.25">
      <c r="A5382" t="s">
        <v>87</v>
      </c>
      <c r="B5382">
        <v>11413</v>
      </c>
      <c r="C5382">
        <v>2020</v>
      </c>
      <c r="D5382">
        <v>12</v>
      </c>
      <c r="E5382">
        <v>0</v>
      </c>
      <c r="F5382" s="15" t="s">
        <v>45</v>
      </c>
      <c r="G5382" t="str" cm="1">
        <f t="array" aca="1" ref="G5382" ca="1">_xlfn.XLOOKUP(A5382,APPLICATION_NUMBER,APPLICATION_PRIMARY_OWNER)</f>
        <v>GALLO VINEYARDS INC</v>
      </c>
      <c r="H5382" cm="1">
        <f t="array" aca="1" ref="H5382" ca="1">SUMIFS(AMOUNT,APPL_ID,A5382,YEAR,C5382,DIVERSION_TYPE,"DIRECT")</f>
        <v>0</v>
      </c>
      <c r="I5382" cm="1">
        <f t="array" aca="1" ref="I5382" ca="1">SUMIFS(AMOUNT,APPL_ID,A5382,YEAR,C5382,DIVERSION_TYPE,"STORAGE")</f>
        <v>3</v>
      </c>
      <c r="J5382">
        <f t="shared" ca="1" si="84"/>
        <v>3</v>
      </c>
      <c r="K5382" s="17" cm="1">
        <f t="array" aca="1" ref="K5382" ca="1">IF(J5382&gt;0,COUNTIFS(AnnualTotalDiversion,J5382,APPL_ID,"&lt;&gt;"&amp;A5382,Owner,G5382,YEAR,C5382)/12,0)</f>
        <v>0</v>
      </c>
    </row>
    <row r="5383" spans="1:11" x14ac:dyDescent="0.25">
      <c r="A5383" t="s">
        <v>87</v>
      </c>
      <c r="B5383">
        <v>11413</v>
      </c>
      <c r="C5383">
        <v>2019</v>
      </c>
      <c r="D5383">
        <v>9</v>
      </c>
      <c r="E5383">
        <v>16</v>
      </c>
      <c r="F5383" s="15" t="s">
        <v>44</v>
      </c>
      <c r="G5383" t="str" cm="1">
        <f t="array" aca="1" ref="G5383" ca="1">_xlfn.XLOOKUP(A5383,APPLICATION_NUMBER,APPLICATION_PRIMARY_OWNER)</f>
        <v>GALLO VINEYARDS INC</v>
      </c>
      <c r="H5383" cm="1">
        <f t="array" aca="1" ref="H5383" ca="1">SUMIFS(AMOUNT,APPL_ID,A5383,YEAR,C5383,DIVERSION_TYPE,"DIRECT")</f>
        <v>0</v>
      </c>
      <c r="I5383" cm="1">
        <f t="array" aca="1" ref="I5383" ca="1">SUMIFS(AMOUNT,APPL_ID,A5383,YEAR,C5383,DIVERSION_TYPE,"STORAGE")</f>
        <v>25</v>
      </c>
      <c r="J5383">
        <f t="shared" ca="1" si="84"/>
        <v>25</v>
      </c>
      <c r="K5383" s="17" cm="1">
        <f t="array" aca="1" ref="K5383" ca="1">IF(J5383&gt;0,COUNTIFS(AnnualTotalDiversion,J5383,APPL_ID,"&lt;&gt;"&amp;A5383,Owner,G5383,YEAR,C5383)/12,0)</f>
        <v>0</v>
      </c>
    </row>
    <row r="5384" spans="1:11" x14ac:dyDescent="0.25">
      <c r="A5384" t="s">
        <v>87</v>
      </c>
      <c r="B5384">
        <v>11413</v>
      </c>
      <c r="C5384">
        <v>2018</v>
      </c>
      <c r="D5384">
        <v>7</v>
      </c>
      <c r="E5384">
        <v>0</v>
      </c>
      <c r="F5384" s="15" t="s">
        <v>46</v>
      </c>
      <c r="G5384" t="str" cm="1">
        <f t="array" aca="1" ref="G5384" ca="1">_xlfn.XLOOKUP(A5384,APPLICATION_NUMBER,APPLICATION_PRIMARY_OWNER)</f>
        <v>GALLO VINEYARDS INC</v>
      </c>
      <c r="H5384" cm="1">
        <f t="array" aca="1" ref="H5384" ca="1">SUMIFS(AMOUNT,APPL_ID,A5384,YEAR,C5384,DIVERSION_TYPE,"DIRECT")</f>
        <v>0</v>
      </c>
      <c r="I5384" cm="1">
        <f t="array" aca="1" ref="I5384" ca="1">SUMIFS(AMOUNT,APPL_ID,A5384,YEAR,C5384,DIVERSION_TYPE,"STORAGE")</f>
        <v>10</v>
      </c>
      <c r="J5384">
        <f t="shared" ca="1" si="84"/>
        <v>10</v>
      </c>
      <c r="K5384" s="17" cm="1">
        <f t="array" aca="1" ref="K5384" ca="1">IF(J5384&gt;0,COUNTIFS(AnnualTotalDiversion,J5384,APPL_ID,"&lt;&gt;"&amp;A5384,Owner,G5384,YEAR,C5384)/12,0)</f>
        <v>0</v>
      </c>
    </row>
    <row r="5385" spans="1:11" x14ac:dyDescent="0.25">
      <c r="A5385" t="s">
        <v>87</v>
      </c>
      <c r="B5385">
        <v>11413</v>
      </c>
      <c r="C5385">
        <v>2018</v>
      </c>
      <c r="D5385">
        <v>5</v>
      </c>
      <c r="E5385">
        <v>0</v>
      </c>
      <c r="F5385" s="15" t="s">
        <v>45</v>
      </c>
      <c r="G5385" t="str" cm="1">
        <f t="array" aca="1" ref="G5385" ca="1">_xlfn.XLOOKUP(A5385,APPLICATION_NUMBER,APPLICATION_PRIMARY_OWNER)</f>
        <v>GALLO VINEYARDS INC</v>
      </c>
      <c r="H5385" cm="1">
        <f t="array" aca="1" ref="H5385" ca="1">SUMIFS(AMOUNT,APPL_ID,A5385,YEAR,C5385,DIVERSION_TYPE,"DIRECT")</f>
        <v>0</v>
      </c>
      <c r="I5385" cm="1">
        <f t="array" aca="1" ref="I5385" ca="1">SUMIFS(AMOUNT,APPL_ID,A5385,YEAR,C5385,DIVERSION_TYPE,"STORAGE")</f>
        <v>10</v>
      </c>
      <c r="J5385">
        <f t="shared" ca="1" si="84"/>
        <v>10</v>
      </c>
      <c r="K5385" s="17" cm="1">
        <f t="array" aca="1" ref="K5385" ca="1">IF(J5385&gt;0,COUNTIFS(AnnualTotalDiversion,J5385,APPL_ID,"&lt;&gt;"&amp;A5385,Owner,G5385,YEAR,C5385)/12,0)</f>
        <v>0</v>
      </c>
    </row>
    <row r="5386" spans="1:11" x14ac:dyDescent="0.25">
      <c r="A5386" t="s">
        <v>87</v>
      </c>
      <c r="B5386">
        <v>11413</v>
      </c>
      <c r="C5386">
        <v>2017</v>
      </c>
      <c r="D5386">
        <v>5</v>
      </c>
      <c r="E5386">
        <v>0</v>
      </c>
      <c r="F5386" s="15" t="s">
        <v>44</v>
      </c>
      <c r="G5386" t="str" cm="1">
        <f t="array" aca="1" ref="G5386" ca="1">_xlfn.XLOOKUP(A5386,APPLICATION_NUMBER,APPLICATION_PRIMARY_OWNER)</f>
        <v>GALLO VINEYARDS INC</v>
      </c>
      <c r="H5386" cm="1">
        <f t="array" aca="1" ref="H5386" ca="1">SUMIFS(AMOUNT,APPL_ID,A5386,YEAR,C5386,DIVERSION_TYPE,"DIRECT")</f>
        <v>0</v>
      </c>
      <c r="I5386" cm="1">
        <f t="array" aca="1" ref="I5386" ca="1">SUMIFS(AMOUNT,APPL_ID,A5386,YEAR,C5386,DIVERSION_TYPE,"STORAGE")</f>
        <v>5.4</v>
      </c>
      <c r="J5386">
        <f t="shared" ca="1" si="84"/>
        <v>5.4</v>
      </c>
      <c r="K5386" s="17" cm="1">
        <f t="array" aca="1" ref="K5386" ca="1">IF(J5386&gt;0,COUNTIFS(AnnualTotalDiversion,J5386,APPL_ID,"&lt;&gt;"&amp;A5386,Owner,G5386,YEAR,C5386)/12,0)</f>
        <v>0</v>
      </c>
    </row>
    <row r="5387" spans="1:11" x14ac:dyDescent="0.25">
      <c r="A5387" t="s">
        <v>87</v>
      </c>
      <c r="B5387">
        <v>11413</v>
      </c>
      <c r="C5387">
        <v>2017</v>
      </c>
      <c r="D5387">
        <v>1</v>
      </c>
      <c r="E5387">
        <v>0</v>
      </c>
      <c r="F5387" s="15" t="s">
        <v>46</v>
      </c>
      <c r="G5387" t="str" cm="1">
        <f t="array" aca="1" ref="G5387" ca="1">_xlfn.XLOOKUP(A5387,APPLICATION_NUMBER,APPLICATION_PRIMARY_OWNER)</f>
        <v>GALLO VINEYARDS INC</v>
      </c>
      <c r="H5387" cm="1">
        <f t="array" aca="1" ref="H5387" ca="1">SUMIFS(AMOUNT,APPL_ID,A5387,YEAR,C5387,DIVERSION_TYPE,"DIRECT")</f>
        <v>0</v>
      </c>
      <c r="I5387" cm="1">
        <f t="array" aca="1" ref="I5387" ca="1">SUMIFS(AMOUNT,APPL_ID,A5387,YEAR,C5387,DIVERSION_TYPE,"STORAGE")</f>
        <v>5.4</v>
      </c>
      <c r="J5387">
        <f t="shared" ca="1" si="84"/>
        <v>5.4</v>
      </c>
      <c r="K5387" s="17" cm="1">
        <f t="array" aca="1" ref="K5387" ca="1">IF(J5387&gt;0,COUNTIFS(AnnualTotalDiversion,J5387,APPL_ID,"&lt;&gt;"&amp;A5387,Owner,G5387,YEAR,C5387)/12,0)</f>
        <v>0</v>
      </c>
    </row>
    <row r="5388" spans="1:11" x14ac:dyDescent="0.25">
      <c r="A5388" t="s">
        <v>87</v>
      </c>
      <c r="B5388">
        <v>11413</v>
      </c>
      <c r="C5388">
        <v>2020</v>
      </c>
      <c r="D5388">
        <v>12</v>
      </c>
      <c r="E5388">
        <v>0</v>
      </c>
      <c r="F5388" s="15" t="s">
        <v>44</v>
      </c>
      <c r="G5388" t="str" cm="1">
        <f t="array" aca="1" ref="G5388" ca="1">_xlfn.XLOOKUP(A5388,APPLICATION_NUMBER,APPLICATION_PRIMARY_OWNER)</f>
        <v>GALLO VINEYARDS INC</v>
      </c>
      <c r="H5388" cm="1">
        <f t="array" aca="1" ref="H5388" ca="1">SUMIFS(AMOUNT,APPL_ID,A5388,YEAR,C5388,DIVERSION_TYPE,"DIRECT")</f>
        <v>0</v>
      </c>
      <c r="I5388" cm="1">
        <f t="array" aca="1" ref="I5388" ca="1">SUMIFS(AMOUNT,APPL_ID,A5388,YEAR,C5388,DIVERSION_TYPE,"STORAGE")</f>
        <v>3</v>
      </c>
      <c r="J5388">
        <f t="shared" ca="1" si="84"/>
        <v>3</v>
      </c>
      <c r="K5388" s="17" cm="1">
        <f t="array" aca="1" ref="K5388" ca="1">IF(J5388&gt;0,COUNTIFS(AnnualTotalDiversion,J5388,APPL_ID,"&lt;&gt;"&amp;A5388,Owner,G5388,YEAR,C5388)/12,0)</f>
        <v>0</v>
      </c>
    </row>
    <row r="5389" spans="1:11" x14ac:dyDescent="0.25">
      <c r="A5389" t="s">
        <v>87</v>
      </c>
      <c r="B5389">
        <v>11413</v>
      </c>
      <c r="C5389">
        <v>2018</v>
      </c>
      <c r="D5389">
        <v>6</v>
      </c>
      <c r="E5389">
        <v>0</v>
      </c>
      <c r="F5389" s="15" t="s">
        <v>44</v>
      </c>
      <c r="G5389" t="str" cm="1">
        <f t="array" aca="1" ref="G5389" ca="1">_xlfn.XLOOKUP(A5389,APPLICATION_NUMBER,APPLICATION_PRIMARY_OWNER)</f>
        <v>GALLO VINEYARDS INC</v>
      </c>
      <c r="H5389" cm="1">
        <f t="array" aca="1" ref="H5389" ca="1">SUMIFS(AMOUNT,APPL_ID,A5389,YEAR,C5389,DIVERSION_TYPE,"DIRECT")</f>
        <v>0</v>
      </c>
      <c r="I5389" cm="1">
        <f t="array" aca="1" ref="I5389" ca="1">SUMIFS(AMOUNT,APPL_ID,A5389,YEAR,C5389,DIVERSION_TYPE,"STORAGE")</f>
        <v>10</v>
      </c>
      <c r="J5389">
        <f t="shared" ca="1" si="84"/>
        <v>10</v>
      </c>
      <c r="K5389" s="17" cm="1">
        <f t="array" aca="1" ref="K5389" ca="1">IF(J5389&gt;0,COUNTIFS(AnnualTotalDiversion,J5389,APPL_ID,"&lt;&gt;"&amp;A5389,Owner,G5389,YEAR,C5389)/12,0)</f>
        <v>0</v>
      </c>
    </row>
    <row r="5390" spans="1:11" x14ac:dyDescent="0.25">
      <c r="A5390" t="s">
        <v>87</v>
      </c>
      <c r="B5390">
        <v>11413</v>
      </c>
      <c r="C5390">
        <v>2019</v>
      </c>
      <c r="D5390">
        <v>1</v>
      </c>
      <c r="E5390">
        <v>0</v>
      </c>
      <c r="F5390" s="15" t="s">
        <v>45</v>
      </c>
      <c r="G5390" t="str" cm="1">
        <f t="array" aca="1" ref="G5390" ca="1">_xlfn.XLOOKUP(A5390,APPLICATION_NUMBER,APPLICATION_PRIMARY_OWNER)</f>
        <v>GALLO VINEYARDS INC</v>
      </c>
      <c r="H5390" cm="1">
        <f t="array" aca="1" ref="H5390" ca="1">SUMIFS(AMOUNT,APPL_ID,A5390,YEAR,C5390,DIVERSION_TYPE,"DIRECT")</f>
        <v>0</v>
      </c>
      <c r="I5390" cm="1">
        <f t="array" aca="1" ref="I5390" ca="1">SUMIFS(AMOUNT,APPL_ID,A5390,YEAR,C5390,DIVERSION_TYPE,"STORAGE")</f>
        <v>25</v>
      </c>
      <c r="J5390">
        <f t="shared" ca="1" si="84"/>
        <v>25</v>
      </c>
      <c r="K5390" s="17" cm="1">
        <f t="array" aca="1" ref="K5390" ca="1">IF(J5390&gt;0,COUNTIFS(AnnualTotalDiversion,J5390,APPL_ID,"&lt;&gt;"&amp;A5390,Owner,G5390,YEAR,C5390)/12,0)</f>
        <v>0</v>
      </c>
    </row>
    <row r="5391" spans="1:11" x14ac:dyDescent="0.25">
      <c r="A5391" t="s">
        <v>87</v>
      </c>
      <c r="B5391">
        <v>11413</v>
      </c>
      <c r="C5391">
        <v>2018</v>
      </c>
      <c r="D5391">
        <v>4</v>
      </c>
      <c r="E5391">
        <v>0</v>
      </c>
      <c r="F5391" s="15" t="s">
        <v>44</v>
      </c>
      <c r="G5391" t="str" cm="1">
        <f t="array" aca="1" ref="G5391" ca="1">_xlfn.XLOOKUP(A5391,APPLICATION_NUMBER,APPLICATION_PRIMARY_OWNER)</f>
        <v>GALLO VINEYARDS INC</v>
      </c>
      <c r="H5391" cm="1">
        <f t="array" aca="1" ref="H5391" ca="1">SUMIFS(AMOUNT,APPL_ID,A5391,YEAR,C5391,DIVERSION_TYPE,"DIRECT")</f>
        <v>0</v>
      </c>
      <c r="I5391" cm="1">
        <f t="array" aca="1" ref="I5391" ca="1">SUMIFS(AMOUNT,APPL_ID,A5391,YEAR,C5391,DIVERSION_TYPE,"STORAGE")</f>
        <v>10</v>
      </c>
      <c r="J5391">
        <f t="shared" ca="1" si="84"/>
        <v>10</v>
      </c>
      <c r="K5391" s="17" cm="1">
        <f t="array" aca="1" ref="K5391" ca="1">IF(J5391&gt;0,COUNTIFS(AnnualTotalDiversion,J5391,APPL_ID,"&lt;&gt;"&amp;A5391,Owner,G5391,YEAR,C5391)/12,0)</f>
        <v>0</v>
      </c>
    </row>
    <row r="5392" spans="1:11" x14ac:dyDescent="0.25">
      <c r="A5392" t="s">
        <v>87</v>
      </c>
      <c r="B5392">
        <v>11413</v>
      </c>
      <c r="C5392">
        <v>2017</v>
      </c>
      <c r="D5392">
        <v>4</v>
      </c>
      <c r="E5392">
        <v>0</v>
      </c>
      <c r="F5392" s="15" t="s">
        <v>46</v>
      </c>
      <c r="G5392" t="str" cm="1">
        <f t="array" aca="1" ref="G5392" ca="1">_xlfn.XLOOKUP(A5392,APPLICATION_NUMBER,APPLICATION_PRIMARY_OWNER)</f>
        <v>GALLO VINEYARDS INC</v>
      </c>
      <c r="H5392" cm="1">
        <f t="array" aca="1" ref="H5392" ca="1">SUMIFS(AMOUNT,APPL_ID,A5392,YEAR,C5392,DIVERSION_TYPE,"DIRECT")</f>
        <v>0</v>
      </c>
      <c r="I5392" cm="1">
        <f t="array" aca="1" ref="I5392" ca="1">SUMIFS(AMOUNT,APPL_ID,A5392,YEAR,C5392,DIVERSION_TYPE,"STORAGE")</f>
        <v>5.4</v>
      </c>
      <c r="J5392">
        <f t="shared" ca="1" si="84"/>
        <v>5.4</v>
      </c>
      <c r="K5392" s="17" cm="1">
        <f t="array" aca="1" ref="K5392" ca="1">IF(J5392&gt;0,COUNTIFS(AnnualTotalDiversion,J5392,APPL_ID,"&lt;&gt;"&amp;A5392,Owner,G5392,YEAR,C5392)/12,0)</f>
        <v>0</v>
      </c>
    </row>
    <row r="5393" spans="1:11" x14ac:dyDescent="0.25">
      <c r="A5393" t="s">
        <v>87</v>
      </c>
      <c r="B5393">
        <v>11413</v>
      </c>
      <c r="C5393">
        <v>2017</v>
      </c>
      <c r="D5393">
        <v>2</v>
      </c>
      <c r="E5393">
        <v>0</v>
      </c>
      <c r="F5393" s="15" t="s">
        <v>46</v>
      </c>
      <c r="G5393" t="str" cm="1">
        <f t="array" aca="1" ref="G5393" ca="1">_xlfn.XLOOKUP(A5393,APPLICATION_NUMBER,APPLICATION_PRIMARY_OWNER)</f>
        <v>GALLO VINEYARDS INC</v>
      </c>
      <c r="H5393" cm="1">
        <f t="array" aca="1" ref="H5393" ca="1">SUMIFS(AMOUNT,APPL_ID,A5393,YEAR,C5393,DIVERSION_TYPE,"DIRECT")</f>
        <v>0</v>
      </c>
      <c r="I5393" cm="1">
        <f t="array" aca="1" ref="I5393" ca="1">SUMIFS(AMOUNT,APPL_ID,A5393,YEAR,C5393,DIVERSION_TYPE,"STORAGE")</f>
        <v>5.4</v>
      </c>
      <c r="J5393">
        <f t="shared" ca="1" si="84"/>
        <v>5.4</v>
      </c>
      <c r="K5393" s="17" cm="1">
        <f t="array" aca="1" ref="K5393" ca="1">IF(J5393&gt;0,COUNTIFS(AnnualTotalDiversion,J5393,APPL_ID,"&lt;&gt;"&amp;A5393,Owner,G5393,YEAR,C5393)/12,0)</f>
        <v>0</v>
      </c>
    </row>
    <row r="5394" spans="1:11" x14ac:dyDescent="0.25">
      <c r="A5394" t="s">
        <v>87</v>
      </c>
      <c r="B5394">
        <v>11413</v>
      </c>
      <c r="C5394">
        <v>2020</v>
      </c>
      <c r="D5394">
        <v>11</v>
      </c>
      <c r="E5394">
        <v>0</v>
      </c>
      <c r="F5394" s="15" t="s">
        <v>46</v>
      </c>
      <c r="G5394" t="str" cm="1">
        <f t="array" aca="1" ref="G5394" ca="1">_xlfn.XLOOKUP(A5394,APPLICATION_NUMBER,APPLICATION_PRIMARY_OWNER)</f>
        <v>GALLO VINEYARDS INC</v>
      </c>
      <c r="H5394" cm="1">
        <f t="array" aca="1" ref="H5394" ca="1">SUMIFS(AMOUNT,APPL_ID,A5394,YEAR,C5394,DIVERSION_TYPE,"DIRECT")</f>
        <v>0</v>
      </c>
      <c r="I5394" cm="1">
        <f t="array" aca="1" ref="I5394" ca="1">SUMIFS(AMOUNT,APPL_ID,A5394,YEAR,C5394,DIVERSION_TYPE,"STORAGE")</f>
        <v>3</v>
      </c>
      <c r="J5394">
        <f t="shared" ca="1" si="84"/>
        <v>3</v>
      </c>
      <c r="K5394" s="17" cm="1">
        <f t="array" aca="1" ref="K5394" ca="1">IF(J5394&gt;0,COUNTIFS(AnnualTotalDiversion,J5394,APPL_ID,"&lt;&gt;"&amp;A5394,Owner,G5394,YEAR,C5394)/12,0)</f>
        <v>0</v>
      </c>
    </row>
    <row r="5395" spans="1:11" x14ac:dyDescent="0.25">
      <c r="A5395" t="s">
        <v>87</v>
      </c>
      <c r="B5395">
        <v>11413</v>
      </c>
      <c r="C5395">
        <v>2020</v>
      </c>
      <c r="D5395">
        <v>12</v>
      </c>
      <c r="E5395">
        <v>0.4</v>
      </c>
      <c r="F5395" s="15" t="s">
        <v>46</v>
      </c>
      <c r="G5395" t="str" cm="1">
        <f t="array" aca="1" ref="G5395" ca="1">_xlfn.XLOOKUP(A5395,APPLICATION_NUMBER,APPLICATION_PRIMARY_OWNER)</f>
        <v>GALLO VINEYARDS INC</v>
      </c>
      <c r="H5395" cm="1">
        <f t="array" aca="1" ref="H5395" ca="1">SUMIFS(AMOUNT,APPL_ID,A5395,YEAR,C5395,DIVERSION_TYPE,"DIRECT")</f>
        <v>0</v>
      </c>
      <c r="I5395" cm="1">
        <f t="array" aca="1" ref="I5395" ca="1">SUMIFS(AMOUNT,APPL_ID,A5395,YEAR,C5395,DIVERSION_TYPE,"STORAGE")</f>
        <v>3</v>
      </c>
      <c r="J5395">
        <f t="shared" ca="1" si="84"/>
        <v>3</v>
      </c>
      <c r="K5395" s="17" cm="1">
        <f t="array" aca="1" ref="K5395" ca="1">IF(J5395&gt;0,COUNTIFS(AnnualTotalDiversion,J5395,APPL_ID,"&lt;&gt;"&amp;A5395,Owner,G5395,YEAR,C5395)/12,0)</f>
        <v>0</v>
      </c>
    </row>
    <row r="5396" spans="1:11" x14ac:dyDescent="0.25">
      <c r="A5396" t="s">
        <v>87</v>
      </c>
      <c r="B5396">
        <v>11413</v>
      </c>
      <c r="C5396">
        <v>2018</v>
      </c>
      <c r="D5396">
        <v>5</v>
      </c>
      <c r="E5396">
        <v>0</v>
      </c>
      <c r="F5396" s="15" t="s">
        <v>44</v>
      </c>
      <c r="G5396" t="str" cm="1">
        <f t="array" aca="1" ref="G5396" ca="1">_xlfn.XLOOKUP(A5396,APPLICATION_NUMBER,APPLICATION_PRIMARY_OWNER)</f>
        <v>GALLO VINEYARDS INC</v>
      </c>
      <c r="H5396" cm="1">
        <f t="array" aca="1" ref="H5396" ca="1">SUMIFS(AMOUNT,APPL_ID,A5396,YEAR,C5396,DIVERSION_TYPE,"DIRECT")</f>
        <v>0</v>
      </c>
      <c r="I5396" cm="1">
        <f t="array" aca="1" ref="I5396" ca="1">SUMIFS(AMOUNT,APPL_ID,A5396,YEAR,C5396,DIVERSION_TYPE,"STORAGE")</f>
        <v>10</v>
      </c>
      <c r="J5396">
        <f t="shared" ca="1" si="84"/>
        <v>10</v>
      </c>
      <c r="K5396" s="17" cm="1">
        <f t="array" aca="1" ref="K5396" ca="1">IF(J5396&gt;0,COUNTIFS(AnnualTotalDiversion,J5396,APPL_ID,"&lt;&gt;"&amp;A5396,Owner,G5396,YEAR,C5396)/12,0)</f>
        <v>0</v>
      </c>
    </row>
    <row r="5397" spans="1:11" x14ac:dyDescent="0.25">
      <c r="A5397" t="s">
        <v>87</v>
      </c>
      <c r="B5397">
        <v>11413</v>
      </c>
      <c r="C5397">
        <v>2018</v>
      </c>
      <c r="D5397">
        <v>6</v>
      </c>
      <c r="E5397">
        <v>0</v>
      </c>
      <c r="F5397" s="15" t="s">
        <v>45</v>
      </c>
      <c r="G5397" t="str" cm="1">
        <f t="array" aca="1" ref="G5397" ca="1">_xlfn.XLOOKUP(A5397,APPLICATION_NUMBER,APPLICATION_PRIMARY_OWNER)</f>
        <v>GALLO VINEYARDS INC</v>
      </c>
      <c r="H5397" cm="1">
        <f t="array" aca="1" ref="H5397" ca="1">SUMIFS(AMOUNT,APPL_ID,A5397,YEAR,C5397,DIVERSION_TYPE,"DIRECT")</f>
        <v>0</v>
      </c>
      <c r="I5397" cm="1">
        <f t="array" aca="1" ref="I5397" ca="1">SUMIFS(AMOUNT,APPL_ID,A5397,YEAR,C5397,DIVERSION_TYPE,"STORAGE")</f>
        <v>10</v>
      </c>
      <c r="J5397">
        <f t="shared" ca="1" si="84"/>
        <v>10</v>
      </c>
      <c r="K5397" s="17" cm="1">
        <f t="array" aca="1" ref="K5397" ca="1">IF(J5397&gt;0,COUNTIFS(AnnualTotalDiversion,J5397,APPL_ID,"&lt;&gt;"&amp;A5397,Owner,G5397,YEAR,C5397)/12,0)</f>
        <v>0</v>
      </c>
    </row>
    <row r="5398" spans="1:11" x14ac:dyDescent="0.25">
      <c r="A5398" t="s">
        <v>87</v>
      </c>
      <c r="B5398">
        <v>11413</v>
      </c>
      <c r="C5398">
        <v>2017</v>
      </c>
      <c r="D5398">
        <v>7</v>
      </c>
      <c r="E5398">
        <v>0</v>
      </c>
      <c r="F5398" s="15" t="s">
        <v>45</v>
      </c>
      <c r="G5398" t="str" cm="1">
        <f t="array" aca="1" ref="G5398" ca="1">_xlfn.XLOOKUP(A5398,APPLICATION_NUMBER,APPLICATION_PRIMARY_OWNER)</f>
        <v>GALLO VINEYARDS INC</v>
      </c>
      <c r="H5398" cm="1">
        <f t="array" aca="1" ref="H5398" ca="1">SUMIFS(AMOUNT,APPL_ID,A5398,YEAR,C5398,DIVERSION_TYPE,"DIRECT")</f>
        <v>0</v>
      </c>
      <c r="I5398" cm="1">
        <f t="array" aca="1" ref="I5398" ca="1">SUMIFS(AMOUNT,APPL_ID,A5398,YEAR,C5398,DIVERSION_TYPE,"STORAGE")</f>
        <v>5.4</v>
      </c>
      <c r="J5398">
        <f t="shared" ca="1" si="84"/>
        <v>5.4</v>
      </c>
      <c r="K5398" s="17" cm="1">
        <f t="array" aca="1" ref="K5398" ca="1">IF(J5398&gt;0,COUNTIFS(AnnualTotalDiversion,J5398,APPL_ID,"&lt;&gt;"&amp;A5398,Owner,G5398,YEAR,C5398)/12,0)</f>
        <v>0</v>
      </c>
    </row>
    <row r="5399" spans="1:11" x14ac:dyDescent="0.25">
      <c r="A5399" t="s">
        <v>87</v>
      </c>
      <c r="B5399">
        <v>11413</v>
      </c>
      <c r="C5399">
        <v>2017</v>
      </c>
      <c r="D5399">
        <v>2</v>
      </c>
      <c r="E5399">
        <v>0</v>
      </c>
      <c r="F5399" s="15" t="s">
        <v>45</v>
      </c>
      <c r="G5399" t="str" cm="1">
        <f t="array" aca="1" ref="G5399" ca="1">_xlfn.XLOOKUP(A5399,APPLICATION_NUMBER,APPLICATION_PRIMARY_OWNER)</f>
        <v>GALLO VINEYARDS INC</v>
      </c>
      <c r="H5399" cm="1">
        <f t="array" aca="1" ref="H5399" ca="1">SUMIFS(AMOUNT,APPL_ID,A5399,YEAR,C5399,DIVERSION_TYPE,"DIRECT")</f>
        <v>0</v>
      </c>
      <c r="I5399" cm="1">
        <f t="array" aca="1" ref="I5399" ca="1">SUMIFS(AMOUNT,APPL_ID,A5399,YEAR,C5399,DIVERSION_TYPE,"STORAGE")</f>
        <v>5.4</v>
      </c>
      <c r="J5399">
        <f t="shared" ca="1" si="84"/>
        <v>5.4</v>
      </c>
      <c r="K5399" s="17" cm="1">
        <f t="array" aca="1" ref="K5399" ca="1">IF(J5399&gt;0,COUNTIFS(AnnualTotalDiversion,J5399,APPL_ID,"&lt;&gt;"&amp;A5399,Owner,G5399,YEAR,C5399)/12,0)</f>
        <v>0</v>
      </c>
    </row>
    <row r="5400" spans="1:11" x14ac:dyDescent="0.25">
      <c r="A5400" t="s">
        <v>87</v>
      </c>
      <c r="B5400">
        <v>11413</v>
      </c>
      <c r="C5400">
        <v>2018</v>
      </c>
      <c r="D5400">
        <v>12</v>
      </c>
      <c r="E5400">
        <v>0</v>
      </c>
      <c r="F5400" s="15" t="s">
        <v>44</v>
      </c>
      <c r="G5400" t="str" cm="1">
        <f t="array" aca="1" ref="G5400" ca="1">_xlfn.XLOOKUP(A5400,APPLICATION_NUMBER,APPLICATION_PRIMARY_OWNER)</f>
        <v>GALLO VINEYARDS INC</v>
      </c>
      <c r="H5400" cm="1">
        <f t="array" aca="1" ref="H5400" ca="1">SUMIFS(AMOUNT,APPL_ID,A5400,YEAR,C5400,DIVERSION_TYPE,"DIRECT")</f>
        <v>0</v>
      </c>
      <c r="I5400" cm="1">
        <f t="array" aca="1" ref="I5400" ca="1">SUMIFS(AMOUNT,APPL_ID,A5400,YEAR,C5400,DIVERSION_TYPE,"STORAGE")</f>
        <v>10</v>
      </c>
      <c r="J5400">
        <f t="shared" ca="1" si="84"/>
        <v>10</v>
      </c>
      <c r="K5400" s="17" cm="1">
        <f t="array" aca="1" ref="K5400" ca="1">IF(J5400&gt;0,COUNTIFS(AnnualTotalDiversion,J5400,APPL_ID,"&lt;&gt;"&amp;A5400,Owner,G5400,YEAR,C5400)/12,0)</f>
        <v>0</v>
      </c>
    </row>
    <row r="5401" spans="1:11" x14ac:dyDescent="0.25">
      <c r="A5401" t="s">
        <v>87</v>
      </c>
      <c r="B5401">
        <v>11413</v>
      </c>
      <c r="C5401">
        <v>2017</v>
      </c>
      <c r="D5401">
        <v>5</v>
      </c>
      <c r="E5401">
        <v>0</v>
      </c>
      <c r="F5401" s="15" t="s">
        <v>45</v>
      </c>
      <c r="G5401" t="str" cm="1">
        <f t="array" aca="1" ref="G5401" ca="1">_xlfn.XLOOKUP(A5401,APPLICATION_NUMBER,APPLICATION_PRIMARY_OWNER)</f>
        <v>GALLO VINEYARDS INC</v>
      </c>
      <c r="H5401" cm="1">
        <f t="array" aca="1" ref="H5401" ca="1">SUMIFS(AMOUNT,APPL_ID,A5401,YEAR,C5401,DIVERSION_TYPE,"DIRECT")</f>
        <v>0</v>
      </c>
      <c r="I5401" cm="1">
        <f t="array" aca="1" ref="I5401" ca="1">SUMIFS(AMOUNT,APPL_ID,A5401,YEAR,C5401,DIVERSION_TYPE,"STORAGE")</f>
        <v>5.4</v>
      </c>
      <c r="J5401">
        <f t="shared" ca="1" si="84"/>
        <v>5.4</v>
      </c>
      <c r="K5401" s="17" cm="1">
        <f t="array" aca="1" ref="K5401" ca="1">IF(J5401&gt;0,COUNTIFS(AnnualTotalDiversion,J5401,APPL_ID,"&lt;&gt;"&amp;A5401,Owner,G5401,YEAR,C5401)/12,0)</f>
        <v>0</v>
      </c>
    </row>
    <row r="5402" spans="1:11" x14ac:dyDescent="0.25">
      <c r="A5402" t="s">
        <v>87</v>
      </c>
      <c r="B5402">
        <v>11413</v>
      </c>
      <c r="C5402">
        <v>2017</v>
      </c>
      <c r="D5402">
        <v>7</v>
      </c>
      <c r="E5402">
        <v>0</v>
      </c>
      <c r="F5402" s="15" t="s">
        <v>46</v>
      </c>
      <c r="G5402" t="str" cm="1">
        <f t="array" aca="1" ref="G5402" ca="1">_xlfn.XLOOKUP(A5402,APPLICATION_NUMBER,APPLICATION_PRIMARY_OWNER)</f>
        <v>GALLO VINEYARDS INC</v>
      </c>
      <c r="H5402" cm="1">
        <f t="array" aca="1" ref="H5402" ca="1">SUMIFS(AMOUNT,APPL_ID,A5402,YEAR,C5402,DIVERSION_TYPE,"DIRECT")</f>
        <v>0</v>
      </c>
      <c r="I5402" cm="1">
        <f t="array" aca="1" ref="I5402" ca="1">SUMIFS(AMOUNT,APPL_ID,A5402,YEAR,C5402,DIVERSION_TYPE,"STORAGE")</f>
        <v>5.4</v>
      </c>
      <c r="J5402">
        <f t="shared" ca="1" si="84"/>
        <v>5.4</v>
      </c>
      <c r="K5402" s="17" cm="1">
        <f t="array" aca="1" ref="K5402" ca="1">IF(J5402&gt;0,COUNTIFS(AnnualTotalDiversion,J5402,APPL_ID,"&lt;&gt;"&amp;A5402,Owner,G5402,YEAR,C5402)/12,0)</f>
        <v>0</v>
      </c>
    </row>
    <row r="5403" spans="1:11" x14ac:dyDescent="0.25">
      <c r="A5403" t="s">
        <v>87</v>
      </c>
      <c r="B5403">
        <v>11413</v>
      </c>
      <c r="C5403">
        <v>2018</v>
      </c>
      <c r="D5403">
        <v>5</v>
      </c>
      <c r="E5403">
        <v>0</v>
      </c>
      <c r="F5403" s="15" t="s">
        <v>46</v>
      </c>
      <c r="G5403" t="str" cm="1">
        <f t="array" aca="1" ref="G5403" ca="1">_xlfn.XLOOKUP(A5403,APPLICATION_NUMBER,APPLICATION_PRIMARY_OWNER)</f>
        <v>GALLO VINEYARDS INC</v>
      </c>
      <c r="H5403" cm="1">
        <f t="array" aca="1" ref="H5403" ca="1">SUMIFS(AMOUNT,APPL_ID,A5403,YEAR,C5403,DIVERSION_TYPE,"DIRECT")</f>
        <v>0</v>
      </c>
      <c r="I5403" cm="1">
        <f t="array" aca="1" ref="I5403" ca="1">SUMIFS(AMOUNT,APPL_ID,A5403,YEAR,C5403,DIVERSION_TYPE,"STORAGE")</f>
        <v>10</v>
      </c>
      <c r="J5403">
        <f t="shared" ca="1" si="84"/>
        <v>10</v>
      </c>
      <c r="K5403" s="17" cm="1">
        <f t="array" aca="1" ref="K5403" ca="1">IF(J5403&gt;0,COUNTIFS(AnnualTotalDiversion,J5403,APPL_ID,"&lt;&gt;"&amp;A5403,Owner,G5403,YEAR,C5403)/12,0)</f>
        <v>0</v>
      </c>
    </row>
    <row r="5404" spans="1:11" x14ac:dyDescent="0.25">
      <c r="A5404" t="s">
        <v>87</v>
      </c>
      <c r="B5404">
        <v>11413</v>
      </c>
      <c r="C5404">
        <v>2017</v>
      </c>
      <c r="D5404">
        <v>4</v>
      </c>
      <c r="E5404">
        <v>0</v>
      </c>
      <c r="F5404" s="15" t="s">
        <v>44</v>
      </c>
      <c r="G5404" t="str" cm="1">
        <f t="array" aca="1" ref="G5404" ca="1">_xlfn.XLOOKUP(A5404,APPLICATION_NUMBER,APPLICATION_PRIMARY_OWNER)</f>
        <v>GALLO VINEYARDS INC</v>
      </c>
      <c r="H5404" cm="1">
        <f t="array" aca="1" ref="H5404" ca="1">SUMIFS(AMOUNT,APPL_ID,A5404,YEAR,C5404,DIVERSION_TYPE,"DIRECT")</f>
        <v>0</v>
      </c>
      <c r="I5404" cm="1">
        <f t="array" aca="1" ref="I5404" ca="1">SUMIFS(AMOUNT,APPL_ID,A5404,YEAR,C5404,DIVERSION_TYPE,"STORAGE")</f>
        <v>5.4</v>
      </c>
      <c r="J5404">
        <f t="shared" ca="1" si="84"/>
        <v>5.4</v>
      </c>
      <c r="K5404" s="17" cm="1">
        <f t="array" aca="1" ref="K5404" ca="1">IF(J5404&gt;0,COUNTIFS(AnnualTotalDiversion,J5404,APPL_ID,"&lt;&gt;"&amp;A5404,Owner,G5404,YEAR,C5404)/12,0)</f>
        <v>0</v>
      </c>
    </row>
    <row r="5405" spans="1:11" x14ac:dyDescent="0.25">
      <c r="A5405" t="s">
        <v>87</v>
      </c>
      <c r="B5405">
        <v>11413</v>
      </c>
      <c r="C5405">
        <v>2020</v>
      </c>
      <c r="D5405">
        <v>2</v>
      </c>
      <c r="E5405">
        <v>0</v>
      </c>
      <c r="F5405" s="15" t="s">
        <v>44</v>
      </c>
      <c r="G5405" t="str" cm="1">
        <f t="array" aca="1" ref="G5405" ca="1">_xlfn.XLOOKUP(A5405,APPLICATION_NUMBER,APPLICATION_PRIMARY_OWNER)</f>
        <v>GALLO VINEYARDS INC</v>
      </c>
      <c r="H5405" cm="1">
        <f t="array" aca="1" ref="H5405" ca="1">SUMIFS(AMOUNT,APPL_ID,A5405,YEAR,C5405,DIVERSION_TYPE,"DIRECT")</f>
        <v>0</v>
      </c>
      <c r="I5405" cm="1">
        <f t="array" aca="1" ref="I5405" ca="1">SUMIFS(AMOUNT,APPL_ID,A5405,YEAR,C5405,DIVERSION_TYPE,"STORAGE")</f>
        <v>3</v>
      </c>
      <c r="J5405">
        <f t="shared" ca="1" si="84"/>
        <v>3</v>
      </c>
      <c r="K5405" s="17" cm="1">
        <f t="array" aca="1" ref="K5405" ca="1">IF(J5405&gt;0,COUNTIFS(AnnualTotalDiversion,J5405,APPL_ID,"&lt;&gt;"&amp;A5405,Owner,G5405,YEAR,C5405)/12,0)</f>
        <v>0</v>
      </c>
    </row>
    <row r="5406" spans="1:11" x14ac:dyDescent="0.25">
      <c r="A5406" t="s">
        <v>87</v>
      </c>
      <c r="B5406">
        <v>11413</v>
      </c>
      <c r="C5406">
        <v>2017</v>
      </c>
      <c r="D5406">
        <v>5</v>
      </c>
      <c r="E5406">
        <v>0</v>
      </c>
      <c r="F5406" s="15" t="s">
        <v>46</v>
      </c>
      <c r="G5406" t="str" cm="1">
        <f t="array" aca="1" ref="G5406" ca="1">_xlfn.XLOOKUP(A5406,APPLICATION_NUMBER,APPLICATION_PRIMARY_OWNER)</f>
        <v>GALLO VINEYARDS INC</v>
      </c>
      <c r="H5406" cm="1">
        <f t="array" aca="1" ref="H5406" ca="1">SUMIFS(AMOUNT,APPL_ID,A5406,YEAR,C5406,DIVERSION_TYPE,"DIRECT")</f>
        <v>0</v>
      </c>
      <c r="I5406" cm="1">
        <f t="array" aca="1" ref="I5406" ca="1">SUMIFS(AMOUNT,APPL_ID,A5406,YEAR,C5406,DIVERSION_TYPE,"STORAGE")</f>
        <v>5.4</v>
      </c>
      <c r="J5406">
        <f t="shared" ca="1" si="84"/>
        <v>5.4</v>
      </c>
      <c r="K5406" s="17" cm="1">
        <f t="array" aca="1" ref="K5406" ca="1">IF(J5406&gt;0,COUNTIFS(AnnualTotalDiversion,J5406,APPL_ID,"&lt;&gt;"&amp;A5406,Owner,G5406,YEAR,C5406)/12,0)</f>
        <v>0</v>
      </c>
    </row>
    <row r="5407" spans="1:11" x14ac:dyDescent="0.25">
      <c r="A5407" t="s">
        <v>87</v>
      </c>
      <c r="B5407">
        <v>11413</v>
      </c>
      <c r="C5407">
        <v>2017</v>
      </c>
      <c r="D5407">
        <v>1</v>
      </c>
      <c r="E5407">
        <v>0</v>
      </c>
      <c r="F5407" s="15" t="s">
        <v>44</v>
      </c>
      <c r="G5407" t="str" cm="1">
        <f t="array" aca="1" ref="G5407" ca="1">_xlfn.XLOOKUP(A5407,APPLICATION_NUMBER,APPLICATION_PRIMARY_OWNER)</f>
        <v>GALLO VINEYARDS INC</v>
      </c>
      <c r="H5407" cm="1">
        <f t="array" aca="1" ref="H5407" ca="1">SUMIFS(AMOUNT,APPL_ID,A5407,YEAR,C5407,DIVERSION_TYPE,"DIRECT")</f>
        <v>0</v>
      </c>
      <c r="I5407" cm="1">
        <f t="array" aca="1" ref="I5407" ca="1">SUMIFS(AMOUNT,APPL_ID,A5407,YEAR,C5407,DIVERSION_TYPE,"STORAGE")</f>
        <v>5.4</v>
      </c>
      <c r="J5407">
        <f t="shared" ca="1" si="84"/>
        <v>5.4</v>
      </c>
      <c r="K5407" s="17" cm="1">
        <f t="array" aca="1" ref="K5407" ca="1">IF(J5407&gt;0,COUNTIFS(AnnualTotalDiversion,J5407,APPL_ID,"&lt;&gt;"&amp;A5407,Owner,G5407,YEAR,C5407)/12,0)</f>
        <v>0</v>
      </c>
    </row>
    <row r="5408" spans="1:11" x14ac:dyDescent="0.25">
      <c r="A5408" t="s">
        <v>87</v>
      </c>
      <c r="B5408">
        <v>11413</v>
      </c>
      <c r="C5408">
        <v>2018</v>
      </c>
      <c r="D5408">
        <v>7</v>
      </c>
      <c r="E5408">
        <v>0</v>
      </c>
      <c r="F5408" s="15" t="s">
        <v>44</v>
      </c>
      <c r="G5408" t="str" cm="1">
        <f t="array" aca="1" ref="G5408" ca="1">_xlfn.XLOOKUP(A5408,APPLICATION_NUMBER,APPLICATION_PRIMARY_OWNER)</f>
        <v>GALLO VINEYARDS INC</v>
      </c>
      <c r="H5408" cm="1">
        <f t="array" aca="1" ref="H5408" ca="1">SUMIFS(AMOUNT,APPL_ID,A5408,YEAR,C5408,DIVERSION_TYPE,"DIRECT")</f>
        <v>0</v>
      </c>
      <c r="I5408" cm="1">
        <f t="array" aca="1" ref="I5408" ca="1">SUMIFS(AMOUNT,APPL_ID,A5408,YEAR,C5408,DIVERSION_TYPE,"STORAGE")</f>
        <v>10</v>
      </c>
      <c r="J5408">
        <f t="shared" ca="1" si="84"/>
        <v>10</v>
      </c>
      <c r="K5408" s="17" cm="1">
        <f t="array" aca="1" ref="K5408" ca="1">IF(J5408&gt;0,COUNTIFS(AnnualTotalDiversion,J5408,APPL_ID,"&lt;&gt;"&amp;A5408,Owner,G5408,YEAR,C5408)/12,0)</f>
        <v>0</v>
      </c>
    </row>
    <row r="5409" spans="1:11" x14ac:dyDescent="0.25">
      <c r="A5409" t="s">
        <v>87</v>
      </c>
      <c r="B5409">
        <v>11413</v>
      </c>
      <c r="C5409">
        <v>2020</v>
      </c>
      <c r="D5409">
        <v>7</v>
      </c>
      <c r="E5409">
        <v>0</v>
      </c>
      <c r="F5409" s="15" t="s">
        <v>46</v>
      </c>
      <c r="G5409" t="str" cm="1">
        <f t="array" aca="1" ref="G5409" ca="1">_xlfn.XLOOKUP(A5409,APPLICATION_NUMBER,APPLICATION_PRIMARY_OWNER)</f>
        <v>GALLO VINEYARDS INC</v>
      </c>
      <c r="H5409" cm="1">
        <f t="array" aca="1" ref="H5409" ca="1">SUMIFS(AMOUNT,APPL_ID,A5409,YEAR,C5409,DIVERSION_TYPE,"DIRECT")</f>
        <v>0</v>
      </c>
      <c r="I5409" cm="1">
        <f t="array" aca="1" ref="I5409" ca="1">SUMIFS(AMOUNT,APPL_ID,A5409,YEAR,C5409,DIVERSION_TYPE,"STORAGE")</f>
        <v>3</v>
      </c>
      <c r="J5409">
        <f t="shared" ca="1" si="84"/>
        <v>3</v>
      </c>
      <c r="K5409" s="17" cm="1">
        <f t="array" aca="1" ref="K5409" ca="1">IF(J5409&gt;0,COUNTIFS(AnnualTotalDiversion,J5409,APPL_ID,"&lt;&gt;"&amp;A5409,Owner,G5409,YEAR,C5409)/12,0)</f>
        <v>0</v>
      </c>
    </row>
    <row r="5410" spans="1:11" x14ac:dyDescent="0.25">
      <c r="A5410" t="s">
        <v>87</v>
      </c>
      <c r="B5410">
        <v>11413</v>
      </c>
      <c r="C5410">
        <v>2020</v>
      </c>
      <c r="D5410">
        <v>8</v>
      </c>
      <c r="E5410">
        <v>0</v>
      </c>
      <c r="F5410" s="15" t="s">
        <v>46</v>
      </c>
      <c r="G5410" t="str" cm="1">
        <f t="array" aca="1" ref="G5410" ca="1">_xlfn.XLOOKUP(A5410,APPLICATION_NUMBER,APPLICATION_PRIMARY_OWNER)</f>
        <v>GALLO VINEYARDS INC</v>
      </c>
      <c r="H5410" cm="1">
        <f t="array" aca="1" ref="H5410" ca="1">SUMIFS(AMOUNT,APPL_ID,A5410,YEAR,C5410,DIVERSION_TYPE,"DIRECT")</f>
        <v>0</v>
      </c>
      <c r="I5410" cm="1">
        <f t="array" aca="1" ref="I5410" ca="1">SUMIFS(AMOUNT,APPL_ID,A5410,YEAR,C5410,DIVERSION_TYPE,"STORAGE")</f>
        <v>3</v>
      </c>
      <c r="J5410">
        <f t="shared" ca="1" si="84"/>
        <v>3</v>
      </c>
      <c r="K5410" s="17" cm="1">
        <f t="array" aca="1" ref="K5410" ca="1">IF(J5410&gt;0,COUNTIFS(AnnualTotalDiversion,J5410,APPL_ID,"&lt;&gt;"&amp;A5410,Owner,G5410,YEAR,C5410)/12,0)</f>
        <v>0</v>
      </c>
    </row>
    <row r="5411" spans="1:11" x14ac:dyDescent="0.25">
      <c r="A5411" t="s">
        <v>87</v>
      </c>
      <c r="B5411">
        <v>11413</v>
      </c>
      <c r="C5411">
        <v>2020</v>
      </c>
      <c r="D5411">
        <v>8</v>
      </c>
      <c r="E5411">
        <v>0</v>
      </c>
      <c r="F5411" s="15" t="s">
        <v>44</v>
      </c>
      <c r="G5411" t="str" cm="1">
        <f t="array" aca="1" ref="G5411" ca="1">_xlfn.XLOOKUP(A5411,APPLICATION_NUMBER,APPLICATION_PRIMARY_OWNER)</f>
        <v>GALLO VINEYARDS INC</v>
      </c>
      <c r="H5411" cm="1">
        <f t="array" aca="1" ref="H5411" ca="1">SUMIFS(AMOUNT,APPL_ID,A5411,YEAR,C5411,DIVERSION_TYPE,"DIRECT")</f>
        <v>0</v>
      </c>
      <c r="I5411" cm="1">
        <f t="array" aca="1" ref="I5411" ca="1">SUMIFS(AMOUNT,APPL_ID,A5411,YEAR,C5411,DIVERSION_TYPE,"STORAGE")</f>
        <v>3</v>
      </c>
      <c r="J5411">
        <f t="shared" ca="1" si="84"/>
        <v>3</v>
      </c>
      <c r="K5411" s="17" cm="1">
        <f t="array" aca="1" ref="K5411" ca="1">IF(J5411&gt;0,COUNTIFS(AnnualTotalDiversion,J5411,APPL_ID,"&lt;&gt;"&amp;A5411,Owner,G5411,YEAR,C5411)/12,0)</f>
        <v>0</v>
      </c>
    </row>
    <row r="5412" spans="1:11" x14ac:dyDescent="0.25">
      <c r="A5412" t="s">
        <v>87</v>
      </c>
      <c r="B5412">
        <v>11413</v>
      </c>
      <c r="C5412">
        <v>2020</v>
      </c>
      <c r="D5412">
        <v>7</v>
      </c>
      <c r="E5412">
        <v>0</v>
      </c>
      <c r="F5412" s="15" t="s">
        <v>45</v>
      </c>
      <c r="G5412" t="str" cm="1">
        <f t="array" aca="1" ref="G5412" ca="1">_xlfn.XLOOKUP(A5412,APPLICATION_NUMBER,APPLICATION_PRIMARY_OWNER)</f>
        <v>GALLO VINEYARDS INC</v>
      </c>
      <c r="H5412" cm="1">
        <f t="array" aca="1" ref="H5412" ca="1">SUMIFS(AMOUNT,APPL_ID,A5412,YEAR,C5412,DIVERSION_TYPE,"DIRECT")</f>
        <v>0</v>
      </c>
      <c r="I5412" cm="1">
        <f t="array" aca="1" ref="I5412" ca="1">SUMIFS(AMOUNT,APPL_ID,A5412,YEAR,C5412,DIVERSION_TYPE,"STORAGE")</f>
        <v>3</v>
      </c>
      <c r="J5412">
        <f t="shared" ca="1" si="84"/>
        <v>3</v>
      </c>
      <c r="K5412" s="17" cm="1">
        <f t="array" aca="1" ref="K5412" ca="1">IF(J5412&gt;0,COUNTIFS(AnnualTotalDiversion,J5412,APPL_ID,"&lt;&gt;"&amp;A5412,Owner,G5412,YEAR,C5412)/12,0)</f>
        <v>0</v>
      </c>
    </row>
    <row r="5413" spans="1:11" x14ac:dyDescent="0.25">
      <c r="A5413" t="s">
        <v>87</v>
      </c>
      <c r="B5413">
        <v>11413</v>
      </c>
      <c r="C5413">
        <v>2019</v>
      </c>
      <c r="D5413">
        <v>4</v>
      </c>
      <c r="E5413">
        <v>0</v>
      </c>
      <c r="F5413" s="15" t="s">
        <v>45</v>
      </c>
      <c r="G5413" t="str" cm="1">
        <f t="array" aca="1" ref="G5413" ca="1">_xlfn.XLOOKUP(A5413,APPLICATION_NUMBER,APPLICATION_PRIMARY_OWNER)</f>
        <v>GALLO VINEYARDS INC</v>
      </c>
      <c r="H5413" cm="1">
        <f t="array" aca="1" ref="H5413" ca="1">SUMIFS(AMOUNT,APPL_ID,A5413,YEAR,C5413,DIVERSION_TYPE,"DIRECT")</f>
        <v>0</v>
      </c>
      <c r="I5413" cm="1">
        <f t="array" aca="1" ref="I5413" ca="1">SUMIFS(AMOUNT,APPL_ID,A5413,YEAR,C5413,DIVERSION_TYPE,"STORAGE")</f>
        <v>25</v>
      </c>
      <c r="J5413">
        <f t="shared" ca="1" si="84"/>
        <v>25</v>
      </c>
      <c r="K5413" s="17" cm="1">
        <f t="array" aca="1" ref="K5413" ca="1">IF(J5413&gt;0,COUNTIFS(AnnualTotalDiversion,J5413,APPL_ID,"&lt;&gt;"&amp;A5413,Owner,G5413,YEAR,C5413)/12,0)</f>
        <v>0</v>
      </c>
    </row>
    <row r="5414" spans="1:11" x14ac:dyDescent="0.25">
      <c r="A5414" t="s">
        <v>87</v>
      </c>
      <c r="B5414">
        <v>11413</v>
      </c>
      <c r="C5414">
        <v>2017</v>
      </c>
      <c r="D5414">
        <v>6</v>
      </c>
      <c r="E5414">
        <v>0</v>
      </c>
      <c r="F5414" s="15" t="s">
        <v>44</v>
      </c>
      <c r="G5414" t="str" cm="1">
        <f t="array" aca="1" ref="G5414" ca="1">_xlfn.XLOOKUP(A5414,APPLICATION_NUMBER,APPLICATION_PRIMARY_OWNER)</f>
        <v>GALLO VINEYARDS INC</v>
      </c>
      <c r="H5414" cm="1">
        <f t="array" aca="1" ref="H5414" ca="1">SUMIFS(AMOUNT,APPL_ID,A5414,YEAR,C5414,DIVERSION_TYPE,"DIRECT")</f>
        <v>0</v>
      </c>
      <c r="I5414" cm="1">
        <f t="array" aca="1" ref="I5414" ca="1">SUMIFS(AMOUNT,APPL_ID,A5414,YEAR,C5414,DIVERSION_TYPE,"STORAGE")</f>
        <v>5.4</v>
      </c>
      <c r="J5414">
        <f t="shared" ca="1" si="84"/>
        <v>5.4</v>
      </c>
      <c r="K5414" s="17" cm="1">
        <f t="array" aca="1" ref="K5414" ca="1">IF(J5414&gt;0,COUNTIFS(AnnualTotalDiversion,J5414,APPL_ID,"&lt;&gt;"&amp;A5414,Owner,G5414,YEAR,C5414)/12,0)</f>
        <v>0</v>
      </c>
    </row>
    <row r="5415" spans="1:11" x14ac:dyDescent="0.25">
      <c r="A5415" t="s">
        <v>87</v>
      </c>
      <c r="B5415">
        <v>11413</v>
      </c>
      <c r="C5415">
        <v>2020</v>
      </c>
      <c r="D5415">
        <v>9</v>
      </c>
      <c r="E5415">
        <v>0</v>
      </c>
      <c r="F5415" s="15" t="s">
        <v>46</v>
      </c>
      <c r="G5415" t="str" cm="1">
        <f t="array" aca="1" ref="G5415" ca="1">_xlfn.XLOOKUP(A5415,APPLICATION_NUMBER,APPLICATION_PRIMARY_OWNER)</f>
        <v>GALLO VINEYARDS INC</v>
      </c>
      <c r="H5415" cm="1">
        <f t="array" aca="1" ref="H5415" ca="1">SUMIFS(AMOUNT,APPL_ID,A5415,YEAR,C5415,DIVERSION_TYPE,"DIRECT")</f>
        <v>0</v>
      </c>
      <c r="I5415" cm="1">
        <f t="array" aca="1" ref="I5415" ca="1">SUMIFS(AMOUNT,APPL_ID,A5415,YEAR,C5415,DIVERSION_TYPE,"STORAGE")</f>
        <v>3</v>
      </c>
      <c r="J5415">
        <f t="shared" ca="1" si="84"/>
        <v>3</v>
      </c>
      <c r="K5415" s="17" cm="1">
        <f t="array" aca="1" ref="K5415" ca="1">IF(J5415&gt;0,COUNTIFS(AnnualTotalDiversion,J5415,APPL_ID,"&lt;&gt;"&amp;A5415,Owner,G5415,YEAR,C5415)/12,0)</f>
        <v>0</v>
      </c>
    </row>
    <row r="5416" spans="1:11" x14ac:dyDescent="0.25">
      <c r="A5416" t="s">
        <v>87</v>
      </c>
      <c r="B5416">
        <v>11413</v>
      </c>
      <c r="C5416">
        <v>2019</v>
      </c>
      <c r="D5416">
        <v>1</v>
      </c>
      <c r="E5416">
        <v>0</v>
      </c>
      <c r="F5416" s="15" t="s">
        <v>44</v>
      </c>
      <c r="G5416" t="str" cm="1">
        <f t="array" aca="1" ref="G5416" ca="1">_xlfn.XLOOKUP(A5416,APPLICATION_NUMBER,APPLICATION_PRIMARY_OWNER)</f>
        <v>GALLO VINEYARDS INC</v>
      </c>
      <c r="H5416" cm="1">
        <f t="array" aca="1" ref="H5416" ca="1">SUMIFS(AMOUNT,APPL_ID,A5416,YEAR,C5416,DIVERSION_TYPE,"DIRECT")</f>
        <v>0</v>
      </c>
      <c r="I5416" cm="1">
        <f t="array" aca="1" ref="I5416" ca="1">SUMIFS(AMOUNT,APPL_ID,A5416,YEAR,C5416,DIVERSION_TYPE,"STORAGE")</f>
        <v>25</v>
      </c>
      <c r="J5416">
        <f t="shared" ca="1" si="84"/>
        <v>25</v>
      </c>
      <c r="K5416" s="17" cm="1">
        <f t="array" aca="1" ref="K5416" ca="1">IF(J5416&gt;0,COUNTIFS(AnnualTotalDiversion,J5416,APPL_ID,"&lt;&gt;"&amp;A5416,Owner,G5416,YEAR,C5416)/12,0)</f>
        <v>0</v>
      </c>
    </row>
    <row r="5417" spans="1:11" x14ac:dyDescent="0.25">
      <c r="A5417" t="s">
        <v>87</v>
      </c>
      <c r="B5417">
        <v>11413</v>
      </c>
      <c r="C5417">
        <v>2018</v>
      </c>
      <c r="D5417">
        <v>7</v>
      </c>
      <c r="E5417">
        <v>0</v>
      </c>
      <c r="F5417" s="15" t="s">
        <v>45</v>
      </c>
      <c r="G5417" t="str" cm="1">
        <f t="array" aca="1" ref="G5417" ca="1">_xlfn.XLOOKUP(A5417,APPLICATION_NUMBER,APPLICATION_PRIMARY_OWNER)</f>
        <v>GALLO VINEYARDS INC</v>
      </c>
      <c r="H5417" cm="1">
        <f t="array" aca="1" ref="H5417" ca="1">SUMIFS(AMOUNT,APPL_ID,A5417,YEAR,C5417,DIVERSION_TYPE,"DIRECT")</f>
        <v>0</v>
      </c>
      <c r="I5417" cm="1">
        <f t="array" aca="1" ref="I5417" ca="1">SUMIFS(AMOUNT,APPL_ID,A5417,YEAR,C5417,DIVERSION_TYPE,"STORAGE")</f>
        <v>10</v>
      </c>
      <c r="J5417">
        <f t="shared" ca="1" si="84"/>
        <v>10</v>
      </c>
      <c r="K5417" s="17" cm="1">
        <f t="array" aca="1" ref="K5417" ca="1">IF(J5417&gt;0,COUNTIFS(AnnualTotalDiversion,J5417,APPL_ID,"&lt;&gt;"&amp;A5417,Owner,G5417,YEAR,C5417)/12,0)</f>
        <v>0</v>
      </c>
    </row>
    <row r="5418" spans="1:11" x14ac:dyDescent="0.25">
      <c r="A5418" t="s">
        <v>87</v>
      </c>
      <c r="B5418">
        <v>11413</v>
      </c>
      <c r="C5418">
        <v>2018</v>
      </c>
      <c r="D5418">
        <v>6</v>
      </c>
      <c r="E5418">
        <v>0</v>
      </c>
      <c r="F5418" s="15" t="s">
        <v>46</v>
      </c>
      <c r="G5418" t="str" cm="1">
        <f t="array" aca="1" ref="G5418" ca="1">_xlfn.XLOOKUP(A5418,APPLICATION_NUMBER,APPLICATION_PRIMARY_OWNER)</f>
        <v>GALLO VINEYARDS INC</v>
      </c>
      <c r="H5418" cm="1">
        <f t="array" aca="1" ref="H5418" ca="1">SUMIFS(AMOUNT,APPL_ID,A5418,YEAR,C5418,DIVERSION_TYPE,"DIRECT")</f>
        <v>0</v>
      </c>
      <c r="I5418" cm="1">
        <f t="array" aca="1" ref="I5418" ca="1">SUMIFS(AMOUNT,APPL_ID,A5418,YEAR,C5418,DIVERSION_TYPE,"STORAGE")</f>
        <v>10</v>
      </c>
      <c r="J5418">
        <f t="shared" ca="1" si="84"/>
        <v>10</v>
      </c>
      <c r="K5418" s="17" cm="1">
        <f t="array" aca="1" ref="K5418" ca="1">IF(J5418&gt;0,COUNTIFS(AnnualTotalDiversion,J5418,APPL_ID,"&lt;&gt;"&amp;A5418,Owner,G5418,YEAR,C5418)/12,0)</f>
        <v>0</v>
      </c>
    </row>
    <row r="5419" spans="1:11" x14ac:dyDescent="0.25">
      <c r="A5419" t="s">
        <v>87</v>
      </c>
      <c r="B5419">
        <v>11413</v>
      </c>
      <c r="C5419">
        <v>2017</v>
      </c>
      <c r="D5419">
        <v>1</v>
      </c>
      <c r="E5419">
        <v>0</v>
      </c>
      <c r="F5419" s="15" t="s">
        <v>45</v>
      </c>
      <c r="G5419" t="str" cm="1">
        <f t="array" aca="1" ref="G5419" ca="1">_xlfn.XLOOKUP(A5419,APPLICATION_NUMBER,APPLICATION_PRIMARY_OWNER)</f>
        <v>GALLO VINEYARDS INC</v>
      </c>
      <c r="H5419" cm="1">
        <f t="array" aca="1" ref="H5419" ca="1">SUMIFS(AMOUNT,APPL_ID,A5419,YEAR,C5419,DIVERSION_TYPE,"DIRECT")</f>
        <v>0</v>
      </c>
      <c r="I5419" cm="1">
        <f t="array" aca="1" ref="I5419" ca="1">SUMIFS(AMOUNT,APPL_ID,A5419,YEAR,C5419,DIVERSION_TYPE,"STORAGE")</f>
        <v>5.4</v>
      </c>
      <c r="J5419">
        <f t="shared" ca="1" si="84"/>
        <v>5.4</v>
      </c>
      <c r="K5419" s="17" cm="1">
        <f t="array" aca="1" ref="K5419" ca="1">IF(J5419&gt;0,COUNTIFS(AnnualTotalDiversion,J5419,APPL_ID,"&lt;&gt;"&amp;A5419,Owner,G5419,YEAR,C5419)/12,0)</f>
        <v>0</v>
      </c>
    </row>
    <row r="5420" spans="1:11" x14ac:dyDescent="0.25">
      <c r="A5420" t="s">
        <v>87</v>
      </c>
      <c r="B5420">
        <v>11413</v>
      </c>
      <c r="C5420">
        <v>2020</v>
      </c>
      <c r="D5420">
        <v>10</v>
      </c>
      <c r="E5420">
        <v>0</v>
      </c>
      <c r="F5420" s="15" t="s">
        <v>45</v>
      </c>
      <c r="G5420" t="str" cm="1">
        <f t="array" aca="1" ref="G5420" ca="1">_xlfn.XLOOKUP(A5420,APPLICATION_NUMBER,APPLICATION_PRIMARY_OWNER)</f>
        <v>GALLO VINEYARDS INC</v>
      </c>
      <c r="H5420" cm="1">
        <f t="array" aca="1" ref="H5420" ca="1">SUMIFS(AMOUNT,APPL_ID,A5420,YEAR,C5420,DIVERSION_TYPE,"DIRECT")</f>
        <v>0</v>
      </c>
      <c r="I5420" cm="1">
        <f t="array" aca="1" ref="I5420" ca="1">SUMIFS(AMOUNT,APPL_ID,A5420,YEAR,C5420,DIVERSION_TYPE,"STORAGE")</f>
        <v>3</v>
      </c>
      <c r="J5420">
        <f t="shared" ca="1" si="84"/>
        <v>3</v>
      </c>
      <c r="K5420" s="17" cm="1">
        <f t="array" aca="1" ref="K5420" ca="1">IF(J5420&gt;0,COUNTIFS(AnnualTotalDiversion,J5420,APPL_ID,"&lt;&gt;"&amp;A5420,Owner,G5420,YEAR,C5420)/12,0)</f>
        <v>0</v>
      </c>
    </row>
    <row r="5421" spans="1:11" x14ac:dyDescent="0.25">
      <c r="A5421" t="s">
        <v>87</v>
      </c>
      <c r="B5421">
        <v>11413</v>
      </c>
      <c r="C5421">
        <v>2018</v>
      </c>
      <c r="D5421">
        <v>4</v>
      </c>
      <c r="E5421">
        <v>0.5</v>
      </c>
      <c r="F5421" s="15" t="s">
        <v>46</v>
      </c>
      <c r="G5421" t="str" cm="1">
        <f t="array" aca="1" ref="G5421" ca="1">_xlfn.XLOOKUP(A5421,APPLICATION_NUMBER,APPLICATION_PRIMARY_OWNER)</f>
        <v>GALLO VINEYARDS INC</v>
      </c>
      <c r="H5421" cm="1">
        <f t="array" aca="1" ref="H5421" ca="1">SUMIFS(AMOUNT,APPL_ID,A5421,YEAR,C5421,DIVERSION_TYPE,"DIRECT")</f>
        <v>0</v>
      </c>
      <c r="I5421" cm="1">
        <f t="array" aca="1" ref="I5421" ca="1">SUMIFS(AMOUNT,APPL_ID,A5421,YEAR,C5421,DIVERSION_TYPE,"STORAGE")</f>
        <v>10</v>
      </c>
      <c r="J5421">
        <f t="shared" ca="1" si="84"/>
        <v>10</v>
      </c>
      <c r="K5421" s="17" cm="1">
        <f t="array" aca="1" ref="K5421" ca="1">IF(J5421&gt;0,COUNTIFS(AnnualTotalDiversion,J5421,APPL_ID,"&lt;&gt;"&amp;A5421,Owner,G5421,YEAR,C5421)/12,0)</f>
        <v>0</v>
      </c>
    </row>
    <row r="5422" spans="1:11" x14ac:dyDescent="0.25">
      <c r="A5422" t="s">
        <v>87</v>
      </c>
      <c r="B5422">
        <v>11413</v>
      </c>
      <c r="C5422">
        <v>2020</v>
      </c>
      <c r="D5422">
        <v>8</v>
      </c>
      <c r="E5422">
        <v>0</v>
      </c>
      <c r="F5422" s="15" t="s">
        <v>45</v>
      </c>
      <c r="G5422" t="str" cm="1">
        <f t="array" aca="1" ref="G5422" ca="1">_xlfn.XLOOKUP(A5422,APPLICATION_NUMBER,APPLICATION_PRIMARY_OWNER)</f>
        <v>GALLO VINEYARDS INC</v>
      </c>
      <c r="H5422" cm="1">
        <f t="array" aca="1" ref="H5422" ca="1">SUMIFS(AMOUNT,APPL_ID,A5422,YEAR,C5422,DIVERSION_TYPE,"DIRECT")</f>
        <v>0</v>
      </c>
      <c r="I5422" cm="1">
        <f t="array" aca="1" ref="I5422" ca="1">SUMIFS(AMOUNT,APPL_ID,A5422,YEAR,C5422,DIVERSION_TYPE,"STORAGE")</f>
        <v>3</v>
      </c>
      <c r="J5422">
        <f t="shared" ca="1" si="84"/>
        <v>3</v>
      </c>
      <c r="K5422" s="17" cm="1">
        <f t="array" aca="1" ref="K5422" ca="1">IF(J5422&gt;0,COUNTIFS(AnnualTotalDiversion,J5422,APPL_ID,"&lt;&gt;"&amp;A5422,Owner,G5422,YEAR,C5422)/12,0)</f>
        <v>0</v>
      </c>
    </row>
    <row r="5423" spans="1:11" x14ac:dyDescent="0.25">
      <c r="A5423" t="s">
        <v>87</v>
      </c>
      <c r="B5423">
        <v>11413</v>
      </c>
      <c r="C5423">
        <v>2017</v>
      </c>
      <c r="D5423">
        <v>7</v>
      </c>
      <c r="E5423">
        <v>0</v>
      </c>
      <c r="F5423" s="15" t="s">
        <v>44</v>
      </c>
      <c r="G5423" t="str" cm="1">
        <f t="array" aca="1" ref="G5423" ca="1">_xlfn.XLOOKUP(A5423,APPLICATION_NUMBER,APPLICATION_PRIMARY_OWNER)</f>
        <v>GALLO VINEYARDS INC</v>
      </c>
      <c r="H5423" cm="1">
        <f t="array" aca="1" ref="H5423" ca="1">SUMIFS(AMOUNT,APPL_ID,A5423,YEAR,C5423,DIVERSION_TYPE,"DIRECT")</f>
        <v>0</v>
      </c>
      <c r="I5423" cm="1">
        <f t="array" aca="1" ref="I5423" ca="1">SUMIFS(AMOUNT,APPL_ID,A5423,YEAR,C5423,DIVERSION_TYPE,"STORAGE")</f>
        <v>5.4</v>
      </c>
      <c r="J5423">
        <f t="shared" ca="1" si="84"/>
        <v>5.4</v>
      </c>
      <c r="K5423" s="17" cm="1">
        <f t="array" aca="1" ref="K5423" ca="1">IF(J5423&gt;0,COUNTIFS(AnnualTotalDiversion,J5423,APPL_ID,"&lt;&gt;"&amp;A5423,Owner,G5423,YEAR,C5423)/12,0)</f>
        <v>0</v>
      </c>
    </row>
    <row r="5424" spans="1:11" x14ac:dyDescent="0.25">
      <c r="A5424" t="s">
        <v>87</v>
      </c>
      <c r="B5424">
        <v>11413</v>
      </c>
      <c r="C5424">
        <v>2017</v>
      </c>
      <c r="D5424">
        <v>4</v>
      </c>
      <c r="E5424">
        <v>0</v>
      </c>
      <c r="F5424" s="15" t="s">
        <v>45</v>
      </c>
      <c r="G5424" t="str" cm="1">
        <f t="array" aca="1" ref="G5424" ca="1">_xlfn.XLOOKUP(A5424,APPLICATION_NUMBER,APPLICATION_PRIMARY_OWNER)</f>
        <v>GALLO VINEYARDS INC</v>
      </c>
      <c r="H5424" cm="1">
        <f t="array" aca="1" ref="H5424" ca="1">SUMIFS(AMOUNT,APPL_ID,A5424,YEAR,C5424,DIVERSION_TYPE,"DIRECT")</f>
        <v>0</v>
      </c>
      <c r="I5424" cm="1">
        <f t="array" aca="1" ref="I5424" ca="1">SUMIFS(AMOUNT,APPL_ID,A5424,YEAR,C5424,DIVERSION_TYPE,"STORAGE")</f>
        <v>5.4</v>
      </c>
      <c r="J5424">
        <f t="shared" ca="1" si="84"/>
        <v>5.4</v>
      </c>
      <c r="K5424" s="17" cm="1">
        <f t="array" aca="1" ref="K5424" ca="1">IF(J5424&gt;0,COUNTIFS(AnnualTotalDiversion,J5424,APPL_ID,"&lt;&gt;"&amp;A5424,Owner,G5424,YEAR,C5424)/12,0)</f>
        <v>0</v>
      </c>
    </row>
    <row r="5425" spans="1:11" x14ac:dyDescent="0.25">
      <c r="A5425" t="s">
        <v>87</v>
      </c>
      <c r="B5425">
        <v>11413</v>
      </c>
      <c r="C5425">
        <v>2017</v>
      </c>
      <c r="D5425">
        <v>6</v>
      </c>
      <c r="E5425">
        <v>0</v>
      </c>
      <c r="F5425" s="15" t="s">
        <v>46</v>
      </c>
      <c r="G5425" t="str" cm="1">
        <f t="array" aca="1" ref="G5425" ca="1">_xlfn.XLOOKUP(A5425,APPLICATION_NUMBER,APPLICATION_PRIMARY_OWNER)</f>
        <v>GALLO VINEYARDS INC</v>
      </c>
      <c r="H5425" cm="1">
        <f t="array" aca="1" ref="H5425" ca="1">SUMIFS(AMOUNT,APPL_ID,A5425,YEAR,C5425,DIVERSION_TYPE,"DIRECT")</f>
        <v>0</v>
      </c>
      <c r="I5425" cm="1">
        <f t="array" aca="1" ref="I5425" ca="1">SUMIFS(AMOUNT,APPL_ID,A5425,YEAR,C5425,DIVERSION_TYPE,"STORAGE")</f>
        <v>5.4</v>
      </c>
      <c r="J5425">
        <f t="shared" ca="1" si="84"/>
        <v>5.4</v>
      </c>
      <c r="K5425" s="17" cm="1">
        <f t="array" aca="1" ref="K5425" ca="1">IF(J5425&gt;0,COUNTIFS(AnnualTotalDiversion,J5425,APPL_ID,"&lt;&gt;"&amp;A5425,Owner,G5425,YEAR,C5425)/12,0)</f>
        <v>0</v>
      </c>
    </row>
    <row r="5426" spans="1:11" x14ac:dyDescent="0.25">
      <c r="A5426" t="s">
        <v>87</v>
      </c>
      <c r="B5426">
        <v>11413</v>
      </c>
      <c r="C5426">
        <v>2020</v>
      </c>
      <c r="D5426">
        <v>9</v>
      </c>
      <c r="E5426">
        <v>0</v>
      </c>
      <c r="F5426" s="15" t="s">
        <v>44</v>
      </c>
      <c r="G5426" t="str" cm="1">
        <f t="array" aca="1" ref="G5426" ca="1">_xlfn.XLOOKUP(A5426,APPLICATION_NUMBER,APPLICATION_PRIMARY_OWNER)</f>
        <v>GALLO VINEYARDS INC</v>
      </c>
      <c r="H5426" cm="1">
        <f t="array" aca="1" ref="H5426" ca="1">SUMIFS(AMOUNT,APPL_ID,A5426,YEAR,C5426,DIVERSION_TYPE,"DIRECT")</f>
        <v>0</v>
      </c>
      <c r="I5426" cm="1">
        <f t="array" aca="1" ref="I5426" ca="1">SUMIFS(AMOUNT,APPL_ID,A5426,YEAR,C5426,DIVERSION_TYPE,"STORAGE")</f>
        <v>3</v>
      </c>
      <c r="J5426">
        <f t="shared" ca="1" si="84"/>
        <v>3</v>
      </c>
      <c r="K5426" s="17" cm="1">
        <f t="array" aca="1" ref="K5426" ca="1">IF(J5426&gt;0,COUNTIFS(AnnualTotalDiversion,J5426,APPL_ID,"&lt;&gt;"&amp;A5426,Owner,G5426,YEAR,C5426)/12,0)</f>
        <v>0</v>
      </c>
    </row>
    <row r="5427" spans="1:11" x14ac:dyDescent="0.25">
      <c r="A5427" t="s">
        <v>87</v>
      </c>
      <c r="B5427">
        <v>11413</v>
      </c>
      <c r="C5427">
        <v>2020</v>
      </c>
      <c r="D5427">
        <v>3</v>
      </c>
      <c r="E5427">
        <v>0</v>
      </c>
      <c r="F5427" s="15" t="s">
        <v>44</v>
      </c>
      <c r="G5427" t="str" cm="1">
        <f t="array" aca="1" ref="G5427" ca="1">_xlfn.XLOOKUP(A5427,APPLICATION_NUMBER,APPLICATION_PRIMARY_OWNER)</f>
        <v>GALLO VINEYARDS INC</v>
      </c>
      <c r="H5427" cm="1">
        <f t="array" aca="1" ref="H5427" ca="1">SUMIFS(AMOUNT,APPL_ID,A5427,YEAR,C5427,DIVERSION_TYPE,"DIRECT")</f>
        <v>0</v>
      </c>
      <c r="I5427" cm="1">
        <f t="array" aca="1" ref="I5427" ca="1">SUMIFS(AMOUNT,APPL_ID,A5427,YEAR,C5427,DIVERSION_TYPE,"STORAGE")</f>
        <v>3</v>
      </c>
      <c r="J5427">
        <f t="shared" ca="1" si="84"/>
        <v>3</v>
      </c>
      <c r="K5427" s="17" cm="1">
        <f t="array" aca="1" ref="K5427" ca="1">IF(J5427&gt;0,COUNTIFS(AnnualTotalDiversion,J5427,APPL_ID,"&lt;&gt;"&amp;A5427,Owner,G5427,YEAR,C5427)/12,0)</f>
        <v>0</v>
      </c>
    </row>
    <row r="5428" spans="1:11" x14ac:dyDescent="0.25">
      <c r="A5428" t="s">
        <v>87</v>
      </c>
      <c r="B5428">
        <v>11413</v>
      </c>
      <c r="C5428">
        <v>2020</v>
      </c>
      <c r="D5428">
        <v>4</v>
      </c>
      <c r="E5428">
        <v>0</v>
      </c>
      <c r="F5428" s="15" t="s">
        <v>46</v>
      </c>
      <c r="G5428" t="str" cm="1">
        <f t="array" aca="1" ref="G5428" ca="1">_xlfn.XLOOKUP(A5428,APPLICATION_NUMBER,APPLICATION_PRIMARY_OWNER)</f>
        <v>GALLO VINEYARDS INC</v>
      </c>
      <c r="H5428" cm="1">
        <f t="array" aca="1" ref="H5428" ca="1">SUMIFS(AMOUNT,APPL_ID,A5428,YEAR,C5428,DIVERSION_TYPE,"DIRECT")</f>
        <v>0</v>
      </c>
      <c r="I5428" cm="1">
        <f t="array" aca="1" ref="I5428" ca="1">SUMIFS(AMOUNT,APPL_ID,A5428,YEAR,C5428,DIVERSION_TYPE,"STORAGE")</f>
        <v>3</v>
      </c>
      <c r="J5428">
        <f t="shared" ca="1" si="84"/>
        <v>3</v>
      </c>
      <c r="K5428" s="17" cm="1">
        <f t="array" aca="1" ref="K5428" ca="1">IF(J5428&gt;0,COUNTIFS(AnnualTotalDiversion,J5428,APPL_ID,"&lt;&gt;"&amp;A5428,Owner,G5428,YEAR,C5428)/12,0)</f>
        <v>0</v>
      </c>
    </row>
    <row r="5429" spans="1:11" x14ac:dyDescent="0.25">
      <c r="A5429" t="s">
        <v>87</v>
      </c>
      <c r="B5429">
        <v>11413</v>
      </c>
      <c r="C5429">
        <v>2018</v>
      </c>
      <c r="D5429">
        <v>10</v>
      </c>
      <c r="E5429">
        <v>0</v>
      </c>
      <c r="F5429" s="15" t="s">
        <v>45</v>
      </c>
      <c r="G5429" t="str" cm="1">
        <f t="array" aca="1" ref="G5429" ca="1">_xlfn.XLOOKUP(A5429,APPLICATION_NUMBER,APPLICATION_PRIMARY_OWNER)</f>
        <v>GALLO VINEYARDS INC</v>
      </c>
      <c r="H5429" cm="1">
        <f t="array" aca="1" ref="H5429" ca="1">SUMIFS(AMOUNT,APPL_ID,A5429,YEAR,C5429,DIVERSION_TYPE,"DIRECT")</f>
        <v>0</v>
      </c>
      <c r="I5429" cm="1">
        <f t="array" aca="1" ref="I5429" ca="1">SUMIFS(AMOUNT,APPL_ID,A5429,YEAR,C5429,DIVERSION_TYPE,"STORAGE")</f>
        <v>10</v>
      </c>
      <c r="J5429">
        <f t="shared" ca="1" si="84"/>
        <v>10</v>
      </c>
      <c r="K5429" s="17" cm="1">
        <f t="array" aca="1" ref="K5429" ca="1">IF(J5429&gt;0,COUNTIFS(AnnualTotalDiversion,J5429,APPL_ID,"&lt;&gt;"&amp;A5429,Owner,G5429,YEAR,C5429)/12,0)</f>
        <v>0</v>
      </c>
    </row>
    <row r="5430" spans="1:11" x14ac:dyDescent="0.25">
      <c r="A5430" t="s">
        <v>87</v>
      </c>
      <c r="B5430">
        <v>11413</v>
      </c>
      <c r="C5430">
        <v>2020</v>
      </c>
      <c r="D5430">
        <v>1</v>
      </c>
      <c r="E5430">
        <v>2.2999999999999998</v>
      </c>
      <c r="F5430" s="15" t="s">
        <v>46</v>
      </c>
      <c r="G5430" t="str" cm="1">
        <f t="array" aca="1" ref="G5430" ca="1">_xlfn.XLOOKUP(A5430,APPLICATION_NUMBER,APPLICATION_PRIMARY_OWNER)</f>
        <v>GALLO VINEYARDS INC</v>
      </c>
      <c r="H5430" cm="1">
        <f t="array" aca="1" ref="H5430" ca="1">SUMIFS(AMOUNT,APPL_ID,A5430,YEAR,C5430,DIVERSION_TYPE,"DIRECT")</f>
        <v>0</v>
      </c>
      <c r="I5430" cm="1">
        <f t="array" aca="1" ref="I5430" ca="1">SUMIFS(AMOUNT,APPL_ID,A5430,YEAR,C5430,DIVERSION_TYPE,"STORAGE")</f>
        <v>3</v>
      </c>
      <c r="J5430">
        <f t="shared" ca="1" si="84"/>
        <v>3</v>
      </c>
      <c r="K5430" s="17" cm="1">
        <f t="array" aca="1" ref="K5430" ca="1">IF(J5430&gt;0,COUNTIFS(AnnualTotalDiversion,J5430,APPL_ID,"&lt;&gt;"&amp;A5430,Owner,G5430,YEAR,C5430)/12,0)</f>
        <v>0</v>
      </c>
    </row>
    <row r="5431" spans="1:11" x14ac:dyDescent="0.25">
      <c r="A5431" t="s">
        <v>87</v>
      </c>
      <c r="B5431">
        <v>11413</v>
      </c>
      <c r="C5431">
        <v>2020</v>
      </c>
      <c r="D5431">
        <v>6</v>
      </c>
      <c r="E5431">
        <v>0</v>
      </c>
      <c r="F5431" s="15" t="s">
        <v>44</v>
      </c>
      <c r="G5431" t="str" cm="1">
        <f t="array" aca="1" ref="G5431" ca="1">_xlfn.XLOOKUP(A5431,APPLICATION_NUMBER,APPLICATION_PRIMARY_OWNER)</f>
        <v>GALLO VINEYARDS INC</v>
      </c>
      <c r="H5431" cm="1">
        <f t="array" aca="1" ref="H5431" ca="1">SUMIFS(AMOUNT,APPL_ID,A5431,YEAR,C5431,DIVERSION_TYPE,"DIRECT")</f>
        <v>0</v>
      </c>
      <c r="I5431" cm="1">
        <f t="array" aca="1" ref="I5431" ca="1">SUMIFS(AMOUNT,APPL_ID,A5431,YEAR,C5431,DIVERSION_TYPE,"STORAGE")</f>
        <v>3</v>
      </c>
      <c r="J5431">
        <f t="shared" ca="1" si="84"/>
        <v>3</v>
      </c>
      <c r="K5431" s="17" cm="1">
        <f t="array" aca="1" ref="K5431" ca="1">IF(J5431&gt;0,COUNTIFS(AnnualTotalDiversion,J5431,APPL_ID,"&lt;&gt;"&amp;A5431,Owner,G5431,YEAR,C5431)/12,0)</f>
        <v>0</v>
      </c>
    </row>
    <row r="5432" spans="1:11" x14ac:dyDescent="0.25">
      <c r="A5432" t="s">
        <v>87</v>
      </c>
      <c r="B5432">
        <v>11413</v>
      </c>
      <c r="C5432">
        <v>2017</v>
      </c>
      <c r="D5432">
        <v>3</v>
      </c>
      <c r="E5432">
        <v>0</v>
      </c>
      <c r="F5432" s="15" t="s">
        <v>44</v>
      </c>
      <c r="G5432" t="str" cm="1">
        <f t="array" aca="1" ref="G5432" ca="1">_xlfn.XLOOKUP(A5432,APPLICATION_NUMBER,APPLICATION_PRIMARY_OWNER)</f>
        <v>GALLO VINEYARDS INC</v>
      </c>
      <c r="H5432" cm="1">
        <f t="array" aca="1" ref="H5432" ca="1">SUMIFS(AMOUNT,APPL_ID,A5432,YEAR,C5432,DIVERSION_TYPE,"DIRECT")</f>
        <v>0</v>
      </c>
      <c r="I5432" cm="1">
        <f t="array" aca="1" ref="I5432" ca="1">SUMIFS(AMOUNT,APPL_ID,A5432,YEAR,C5432,DIVERSION_TYPE,"STORAGE")</f>
        <v>5.4</v>
      </c>
      <c r="J5432">
        <f t="shared" ca="1" si="84"/>
        <v>5.4</v>
      </c>
      <c r="K5432" s="17" cm="1">
        <f t="array" aca="1" ref="K5432" ca="1">IF(J5432&gt;0,COUNTIFS(AnnualTotalDiversion,J5432,APPL_ID,"&lt;&gt;"&amp;A5432,Owner,G5432,YEAR,C5432)/12,0)</f>
        <v>0</v>
      </c>
    </row>
    <row r="5433" spans="1:11" x14ac:dyDescent="0.25">
      <c r="A5433" t="s">
        <v>87</v>
      </c>
      <c r="B5433">
        <v>11413</v>
      </c>
      <c r="C5433">
        <v>2020</v>
      </c>
      <c r="D5433">
        <v>9</v>
      </c>
      <c r="E5433">
        <v>0</v>
      </c>
      <c r="F5433" s="15" t="s">
        <v>45</v>
      </c>
      <c r="G5433" t="str" cm="1">
        <f t="array" aca="1" ref="G5433" ca="1">_xlfn.XLOOKUP(A5433,APPLICATION_NUMBER,APPLICATION_PRIMARY_OWNER)</f>
        <v>GALLO VINEYARDS INC</v>
      </c>
      <c r="H5433" cm="1">
        <f t="array" aca="1" ref="H5433" ca="1">SUMIFS(AMOUNT,APPL_ID,A5433,YEAR,C5433,DIVERSION_TYPE,"DIRECT")</f>
        <v>0</v>
      </c>
      <c r="I5433" cm="1">
        <f t="array" aca="1" ref="I5433" ca="1">SUMIFS(AMOUNT,APPL_ID,A5433,YEAR,C5433,DIVERSION_TYPE,"STORAGE")</f>
        <v>3</v>
      </c>
      <c r="J5433">
        <f t="shared" ca="1" si="84"/>
        <v>3</v>
      </c>
      <c r="K5433" s="17" cm="1">
        <f t="array" aca="1" ref="K5433" ca="1">IF(J5433&gt;0,COUNTIFS(AnnualTotalDiversion,J5433,APPL_ID,"&lt;&gt;"&amp;A5433,Owner,G5433,YEAR,C5433)/12,0)</f>
        <v>0</v>
      </c>
    </row>
    <row r="5434" spans="1:11" x14ac:dyDescent="0.25">
      <c r="A5434" t="s">
        <v>87</v>
      </c>
      <c r="B5434">
        <v>11413</v>
      </c>
      <c r="C5434">
        <v>2020</v>
      </c>
      <c r="D5434">
        <v>3</v>
      </c>
      <c r="E5434">
        <v>0</v>
      </c>
      <c r="F5434" s="15" t="s">
        <v>45</v>
      </c>
      <c r="G5434" t="str" cm="1">
        <f t="array" aca="1" ref="G5434" ca="1">_xlfn.XLOOKUP(A5434,APPLICATION_NUMBER,APPLICATION_PRIMARY_OWNER)</f>
        <v>GALLO VINEYARDS INC</v>
      </c>
      <c r="H5434" cm="1">
        <f t="array" aca="1" ref="H5434" ca="1">SUMIFS(AMOUNT,APPL_ID,A5434,YEAR,C5434,DIVERSION_TYPE,"DIRECT")</f>
        <v>0</v>
      </c>
      <c r="I5434" cm="1">
        <f t="array" aca="1" ref="I5434" ca="1">SUMIFS(AMOUNT,APPL_ID,A5434,YEAR,C5434,DIVERSION_TYPE,"STORAGE")</f>
        <v>3</v>
      </c>
      <c r="J5434">
        <f t="shared" ca="1" si="84"/>
        <v>3</v>
      </c>
      <c r="K5434" s="17" cm="1">
        <f t="array" aca="1" ref="K5434" ca="1">IF(J5434&gt;0,COUNTIFS(AnnualTotalDiversion,J5434,APPL_ID,"&lt;&gt;"&amp;A5434,Owner,G5434,YEAR,C5434)/12,0)</f>
        <v>0</v>
      </c>
    </row>
    <row r="5435" spans="1:11" x14ac:dyDescent="0.25">
      <c r="A5435" t="s">
        <v>87</v>
      </c>
      <c r="B5435">
        <v>11413</v>
      </c>
      <c r="C5435">
        <v>2020</v>
      </c>
      <c r="D5435">
        <v>6</v>
      </c>
      <c r="E5435">
        <v>0</v>
      </c>
      <c r="F5435" s="15" t="s">
        <v>46</v>
      </c>
      <c r="G5435" t="str" cm="1">
        <f t="array" aca="1" ref="G5435" ca="1">_xlfn.XLOOKUP(A5435,APPLICATION_NUMBER,APPLICATION_PRIMARY_OWNER)</f>
        <v>GALLO VINEYARDS INC</v>
      </c>
      <c r="H5435" cm="1">
        <f t="array" aca="1" ref="H5435" ca="1">SUMIFS(AMOUNT,APPL_ID,A5435,YEAR,C5435,DIVERSION_TYPE,"DIRECT")</f>
        <v>0</v>
      </c>
      <c r="I5435" cm="1">
        <f t="array" aca="1" ref="I5435" ca="1">SUMIFS(AMOUNT,APPL_ID,A5435,YEAR,C5435,DIVERSION_TYPE,"STORAGE")</f>
        <v>3</v>
      </c>
      <c r="J5435">
        <f t="shared" ca="1" si="84"/>
        <v>3</v>
      </c>
      <c r="K5435" s="17" cm="1">
        <f t="array" aca="1" ref="K5435" ca="1">IF(J5435&gt;0,COUNTIFS(AnnualTotalDiversion,J5435,APPL_ID,"&lt;&gt;"&amp;A5435,Owner,G5435,YEAR,C5435)/12,0)</f>
        <v>0</v>
      </c>
    </row>
    <row r="5436" spans="1:11" x14ac:dyDescent="0.25">
      <c r="A5436" t="s">
        <v>87</v>
      </c>
      <c r="B5436">
        <v>11413</v>
      </c>
      <c r="C5436">
        <v>2020</v>
      </c>
      <c r="D5436">
        <v>2</v>
      </c>
      <c r="E5436">
        <v>0.2</v>
      </c>
      <c r="F5436" s="15" t="s">
        <v>46</v>
      </c>
      <c r="G5436" t="str" cm="1">
        <f t="array" aca="1" ref="G5436" ca="1">_xlfn.XLOOKUP(A5436,APPLICATION_NUMBER,APPLICATION_PRIMARY_OWNER)</f>
        <v>GALLO VINEYARDS INC</v>
      </c>
      <c r="H5436" cm="1">
        <f t="array" aca="1" ref="H5436" ca="1">SUMIFS(AMOUNT,APPL_ID,A5436,YEAR,C5436,DIVERSION_TYPE,"DIRECT")</f>
        <v>0</v>
      </c>
      <c r="I5436" cm="1">
        <f t="array" aca="1" ref="I5436" ca="1">SUMIFS(AMOUNT,APPL_ID,A5436,YEAR,C5436,DIVERSION_TYPE,"STORAGE")</f>
        <v>3</v>
      </c>
      <c r="J5436">
        <f t="shared" ca="1" si="84"/>
        <v>3</v>
      </c>
      <c r="K5436" s="17" cm="1">
        <f t="array" aca="1" ref="K5436" ca="1">IF(J5436&gt;0,COUNTIFS(AnnualTotalDiversion,J5436,APPL_ID,"&lt;&gt;"&amp;A5436,Owner,G5436,YEAR,C5436)/12,0)</f>
        <v>0</v>
      </c>
    </row>
    <row r="5437" spans="1:11" x14ac:dyDescent="0.25">
      <c r="A5437" t="s">
        <v>87</v>
      </c>
      <c r="B5437">
        <v>11413</v>
      </c>
      <c r="C5437">
        <v>2020</v>
      </c>
      <c r="D5437">
        <v>2</v>
      </c>
      <c r="E5437">
        <v>0</v>
      </c>
      <c r="F5437" s="15" t="s">
        <v>45</v>
      </c>
      <c r="G5437" t="str" cm="1">
        <f t="array" aca="1" ref="G5437" ca="1">_xlfn.XLOOKUP(A5437,APPLICATION_NUMBER,APPLICATION_PRIMARY_OWNER)</f>
        <v>GALLO VINEYARDS INC</v>
      </c>
      <c r="H5437" cm="1">
        <f t="array" aca="1" ref="H5437" ca="1">SUMIFS(AMOUNT,APPL_ID,A5437,YEAR,C5437,DIVERSION_TYPE,"DIRECT")</f>
        <v>0</v>
      </c>
      <c r="I5437" cm="1">
        <f t="array" aca="1" ref="I5437" ca="1">SUMIFS(AMOUNT,APPL_ID,A5437,YEAR,C5437,DIVERSION_TYPE,"STORAGE")</f>
        <v>3</v>
      </c>
      <c r="J5437">
        <f t="shared" ca="1" si="84"/>
        <v>3</v>
      </c>
      <c r="K5437" s="17" cm="1">
        <f t="array" aca="1" ref="K5437" ca="1">IF(J5437&gt;0,COUNTIFS(AnnualTotalDiversion,J5437,APPL_ID,"&lt;&gt;"&amp;A5437,Owner,G5437,YEAR,C5437)/12,0)</f>
        <v>0</v>
      </c>
    </row>
    <row r="5438" spans="1:11" x14ac:dyDescent="0.25">
      <c r="A5438" t="s">
        <v>87</v>
      </c>
      <c r="B5438">
        <v>11413</v>
      </c>
      <c r="C5438">
        <v>2017</v>
      </c>
      <c r="D5438">
        <v>2</v>
      </c>
      <c r="E5438">
        <v>0</v>
      </c>
      <c r="F5438" s="15" t="s">
        <v>44</v>
      </c>
      <c r="G5438" t="str" cm="1">
        <f t="array" aca="1" ref="G5438" ca="1">_xlfn.XLOOKUP(A5438,APPLICATION_NUMBER,APPLICATION_PRIMARY_OWNER)</f>
        <v>GALLO VINEYARDS INC</v>
      </c>
      <c r="H5438" cm="1">
        <f t="array" aca="1" ref="H5438" ca="1">SUMIFS(AMOUNT,APPL_ID,A5438,YEAR,C5438,DIVERSION_TYPE,"DIRECT")</f>
        <v>0</v>
      </c>
      <c r="I5438" cm="1">
        <f t="array" aca="1" ref="I5438" ca="1">SUMIFS(AMOUNT,APPL_ID,A5438,YEAR,C5438,DIVERSION_TYPE,"STORAGE")</f>
        <v>5.4</v>
      </c>
      <c r="J5438">
        <f t="shared" ca="1" si="84"/>
        <v>5.4</v>
      </c>
      <c r="K5438" s="17" cm="1">
        <f t="array" aca="1" ref="K5438" ca="1">IF(J5438&gt;0,COUNTIFS(AnnualTotalDiversion,J5438,APPL_ID,"&lt;&gt;"&amp;A5438,Owner,G5438,YEAR,C5438)/12,0)</f>
        <v>0</v>
      </c>
    </row>
    <row r="5439" spans="1:11" x14ac:dyDescent="0.25">
      <c r="A5439" t="s">
        <v>87</v>
      </c>
      <c r="B5439">
        <v>11413</v>
      </c>
      <c r="C5439">
        <v>2020</v>
      </c>
      <c r="D5439">
        <v>5</v>
      </c>
      <c r="E5439">
        <v>0</v>
      </c>
      <c r="F5439" s="15" t="s">
        <v>46</v>
      </c>
      <c r="G5439" t="str" cm="1">
        <f t="array" aca="1" ref="G5439" ca="1">_xlfn.XLOOKUP(A5439,APPLICATION_NUMBER,APPLICATION_PRIMARY_OWNER)</f>
        <v>GALLO VINEYARDS INC</v>
      </c>
      <c r="H5439" cm="1">
        <f t="array" aca="1" ref="H5439" ca="1">SUMIFS(AMOUNT,APPL_ID,A5439,YEAR,C5439,DIVERSION_TYPE,"DIRECT")</f>
        <v>0</v>
      </c>
      <c r="I5439" cm="1">
        <f t="array" aca="1" ref="I5439" ca="1">SUMIFS(AMOUNT,APPL_ID,A5439,YEAR,C5439,DIVERSION_TYPE,"STORAGE")</f>
        <v>3</v>
      </c>
      <c r="J5439">
        <f t="shared" ca="1" si="84"/>
        <v>3</v>
      </c>
      <c r="K5439" s="17" cm="1">
        <f t="array" aca="1" ref="K5439" ca="1">IF(J5439&gt;0,COUNTIFS(AnnualTotalDiversion,J5439,APPL_ID,"&lt;&gt;"&amp;A5439,Owner,G5439,YEAR,C5439)/12,0)</f>
        <v>0</v>
      </c>
    </row>
    <row r="5440" spans="1:11" x14ac:dyDescent="0.25">
      <c r="A5440" t="s">
        <v>87</v>
      </c>
      <c r="B5440">
        <v>11413</v>
      </c>
      <c r="C5440">
        <v>2019</v>
      </c>
      <c r="D5440">
        <v>11</v>
      </c>
      <c r="E5440">
        <v>0</v>
      </c>
      <c r="F5440" s="15" t="s">
        <v>44</v>
      </c>
      <c r="G5440" t="str" cm="1">
        <f t="array" aca="1" ref="G5440" ca="1">_xlfn.XLOOKUP(A5440,APPLICATION_NUMBER,APPLICATION_PRIMARY_OWNER)</f>
        <v>GALLO VINEYARDS INC</v>
      </c>
      <c r="H5440" cm="1">
        <f t="array" aca="1" ref="H5440" ca="1">SUMIFS(AMOUNT,APPL_ID,A5440,YEAR,C5440,DIVERSION_TYPE,"DIRECT")</f>
        <v>0</v>
      </c>
      <c r="I5440" cm="1">
        <f t="array" aca="1" ref="I5440" ca="1">SUMIFS(AMOUNT,APPL_ID,A5440,YEAR,C5440,DIVERSION_TYPE,"STORAGE")</f>
        <v>25</v>
      </c>
      <c r="J5440">
        <f t="shared" ca="1" si="84"/>
        <v>25</v>
      </c>
      <c r="K5440" s="17" cm="1">
        <f t="array" aca="1" ref="K5440" ca="1">IF(J5440&gt;0,COUNTIFS(AnnualTotalDiversion,J5440,APPL_ID,"&lt;&gt;"&amp;A5440,Owner,G5440,YEAR,C5440)/12,0)</f>
        <v>0</v>
      </c>
    </row>
    <row r="5441" spans="1:11" x14ac:dyDescent="0.25">
      <c r="A5441" t="s">
        <v>87</v>
      </c>
      <c r="B5441">
        <v>11413</v>
      </c>
      <c r="C5441">
        <v>2019</v>
      </c>
      <c r="D5441">
        <v>9</v>
      </c>
      <c r="E5441">
        <v>0</v>
      </c>
      <c r="F5441" s="15" t="s">
        <v>46</v>
      </c>
      <c r="G5441" t="str" cm="1">
        <f t="array" aca="1" ref="G5441" ca="1">_xlfn.XLOOKUP(A5441,APPLICATION_NUMBER,APPLICATION_PRIMARY_OWNER)</f>
        <v>GALLO VINEYARDS INC</v>
      </c>
      <c r="H5441" cm="1">
        <f t="array" aca="1" ref="H5441" ca="1">SUMIFS(AMOUNT,APPL_ID,A5441,YEAR,C5441,DIVERSION_TYPE,"DIRECT")</f>
        <v>0</v>
      </c>
      <c r="I5441" cm="1">
        <f t="array" aca="1" ref="I5441" ca="1">SUMIFS(AMOUNT,APPL_ID,A5441,YEAR,C5441,DIVERSION_TYPE,"STORAGE")</f>
        <v>25</v>
      </c>
      <c r="J5441">
        <f t="shared" ca="1" si="84"/>
        <v>25</v>
      </c>
      <c r="K5441" s="17" cm="1">
        <f t="array" aca="1" ref="K5441" ca="1">IF(J5441&gt;0,COUNTIFS(AnnualTotalDiversion,J5441,APPL_ID,"&lt;&gt;"&amp;A5441,Owner,G5441,YEAR,C5441)/12,0)</f>
        <v>0</v>
      </c>
    </row>
    <row r="5442" spans="1:11" x14ac:dyDescent="0.25">
      <c r="A5442" t="s">
        <v>87</v>
      </c>
      <c r="B5442">
        <v>11413</v>
      </c>
      <c r="C5442">
        <v>2020</v>
      </c>
      <c r="D5442">
        <v>6</v>
      </c>
      <c r="E5442">
        <v>0</v>
      </c>
      <c r="F5442" s="15" t="s">
        <v>45</v>
      </c>
      <c r="G5442" t="str" cm="1">
        <f t="array" aca="1" ref="G5442" ca="1">_xlfn.XLOOKUP(A5442,APPLICATION_NUMBER,APPLICATION_PRIMARY_OWNER)</f>
        <v>GALLO VINEYARDS INC</v>
      </c>
      <c r="H5442" cm="1">
        <f t="array" aca="1" ref="H5442" ca="1">SUMIFS(AMOUNT,APPL_ID,A5442,YEAR,C5442,DIVERSION_TYPE,"DIRECT")</f>
        <v>0</v>
      </c>
      <c r="I5442" cm="1">
        <f t="array" aca="1" ref="I5442" ca="1">SUMIFS(AMOUNT,APPL_ID,A5442,YEAR,C5442,DIVERSION_TYPE,"STORAGE")</f>
        <v>3</v>
      </c>
      <c r="J5442">
        <f t="shared" ca="1" si="84"/>
        <v>3</v>
      </c>
      <c r="K5442" s="17" cm="1">
        <f t="array" aca="1" ref="K5442" ca="1">IF(J5442&gt;0,COUNTIFS(AnnualTotalDiversion,J5442,APPL_ID,"&lt;&gt;"&amp;A5442,Owner,G5442,YEAR,C5442)/12,0)</f>
        <v>0</v>
      </c>
    </row>
    <row r="5443" spans="1:11" x14ac:dyDescent="0.25">
      <c r="A5443" t="s">
        <v>87</v>
      </c>
      <c r="B5443">
        <v>11413</v>
      </c>
      <c r="C5443">
        <v>2018</v>
      </c>
      <c r="D5443">
        <v>9</v>
      </c>
      <c r="E5443">
        <v>2.8</v>
      </c>
      <c r="F5443" s="15" t="s">
        <v>44</v>
      </c>
      <c r="G5443" t="str" cm="1">
        <f t="array" aca="1" ref="G5443" ca="1">_xlfn.XLOOKUP(A5443,APPLICATION_NUMBER,APPLICATION_PRIMARY_OWNER)</f>
        <v>GALLO VINEYARDS INC</v>
      </c>
      <c r="H5443" cm="1">
        <f t="array" aca="1" ref="H5443" ca="1">SUMIFS(AMOUNT,APPL_ID,A5443,YEAR,C5443,DIVERSION_TYPE,"DIRECT")</f>
        <v>0</v>
      </c>
      <c r="I5443" cm="1">
        <f t="array" aca="1" ref="I5443" ca="1">SUMIFS(AMOUNT,APPL_ID,A5443,YEAR,C5443,DIVERSION_TYPE,"STORAGE")</f>
        <v>10</v>
      </c>
      <c r="J5443">
        <f t="shared" ca="1" si="84"/>
        <v>10</v>
      </c>
      <c r="K5443" s="17" cm="1">
        <f t="array" aca="1" ref="K5443" ca="1">IF(J5443&gt;0,COUNTIFS(AnnualTotalDiversion,J5443,APPL_ID,"&lt;&gt;"&amp;A5443,Owner,G5443,YEAR,C5443)/12,0)</f>
        <v>0</v>
      </c>
    </row>
    <row r="5444" spans="1:11" x14ac:dyDescent="0.25">
      <c r="A5444" t="s">
        <v>87</v>
      </c>
      <c r="B5444">
        <v>11413</v>
      </c>
      <c r="C5444">
        <v>2020</v>
      </c>
      <c r="D5444">
        <v>4</v>
      </c>
      <c r="E5444">
        <v>0</v>
      </c>
      <c r="F5444" s="15" t="s">
        <v>45</v>
      </c>
      <c r="G5444" t="str" cm="1">
        <f t="array" aca="1" ref="G5444" ca="1">_xlfn.XLOOKUP(A5444,APPLICATION_NUMBER,APPLICATION_PRIMARY_OWNER)</f>
        <v>GALLO VINEYARDS INC</v>
      </c>
      <c r="H5444" cm="1">
        <f t="array" aca="1" ref="H5444" ca="1">SUMIFS(AMOUNT,APPL_ID,A5444,YEAR,C5444,DIVERSION_TYPE,"DIRECT")</f>
        <v>0</v>
      </c>
      <c r="I5444" cm="1">
        <f t="array" aca="1" ref="I5444" ca="1">SUMIFS(AMOUNT,APPL_ID,A5444,YEAR,C5444,DIVERSION_TYPE,"STORAGE")</f>
        <v>3</v>
      </c>
      <c r="J5444">
        <f t="shared" ca="1" si="84"/>
        <v>3</v>
      </c>
      <c r="K5444" s="17" cm="1">
        <f t="array" aca="1" ref="K5444" ca="1">IF(J5444&gt;0,COUNTIFS(AnnualTotalDiversion,J5444,APPL_ID,"&lt;&gt;"&amp;A5444,Owner,G5444,YEAR,C5444)/12,0)</f>
        <v>0</v>
      </c>
    </row>
    <row r="5445" spans="1:11" x14ac:dyDescent="0.25">
      <c r="A5445" t="s">
        <v>87</v>
      </c>
      <c r="B5445">
        <v>11413</v>
      </c>
      <c r="C5445">
        <v>2018</v>
      </c>
      <c r="D5445">
        <v>11</v>
      </c>
      <c r="E5445">
        <v>0</v>
      </c>
      <c r="F5445" s="15" t="s">
        <v>45</v>
      </c>
      <c r="G5445" t="str" cm="1">
        <f t="array" aca="1" ref="G5445" ca="1">_xlfn.XLOOKUP(A5445,APPLICATION_NUMBER,APPLICATION_PRIMARY_OWNER)</f>
        <v>GALLO VINEYARDS INC</v>
      </c>
      <c r="H5445" cm="1">
        <f t="array" aca="1" ref="H5445" ca="1">SUMIFS(AMOUNT,APPL_ID,A5445,YEAR,C5445,DIVERSION_TYPE,"DIRECT")</f>
        <v>0</v>
      </c>
      <c r="I5445" cm="1">
        <f t="array" aca="1" ref="I5445" ca="1">SUMIFS(AMOUNT,APPL_ID,A5445,YEAR,C5445,DIVERSION_TYPE,"STORAGE")</f>
        <v>10</v>
      </c>
      <c r="J5445">
        <f t="shared" ref="J5445:J5508" ca="1" si="85">SUM(H5445:I5445)</f>
        <v>10</v>
      </c>
      <c r="K5445" s="17" cm="1">
        <f t="array" aca="1" ref="K5445" ca="1">IF(J5445&gt;0,COUNTIFS(AnnualTotalDiversion,J5445,APPL_ID,"&lt;&gt;"&amp;A5445,Owner,G5445,YEAR,C5445)/12,0)</f>
        <v>0</v>
      </c>
    </row>
    <row r="5446" spans="1:11" x14ac:dyDescent="0.25">
      <c r="A5446" t="s">
        <v>87</v>
      </c>
      <c r="B5446">
        <v>11413</v>
      </c>
      <c r="C5446">
        <v>2018</v>
      </c>
      <c r="D5446">
        <v>11</v>
      </c>
      <c r="E5446">
        <v>0</v>
      </c>
      <c r="F5446" s="15" t="s">
        <v>44</v>
      </c>
      <c r="G5446" t="str" cm="1">
        <f t="array" aca="1" ref="G5446" ca="1">_xlfn.XLOOKUP(A5446,APPLICATION_NUMBER,APPLICATION_PRIMARY_OWNER)</f>
        <v>GALLO VINEYARDS INC</v>
      </c>
      <c r="H5446" cm="1">
        <f t="array" aca="1" ref="H5446" ca="1">SUMIFS(AMOUNT,APPL_ID,A5446,YEAR,C5446,DIVERSION_TYPE,"DIRECT")</f>
        <v>0</v>
      </c>
      <c r="I5446" cm="1">
        <f t="array" aca="1" ref="I5446" ca="1">SUMIFS(AMOUNT,APPL_ID,A5446,YEAR,C5446,DIVERSION_TYPE,"STORAGE")</f>
        <v>10</v>
      </c>
      <c r="J5446">
        <f t="shared" ca="1" si="85"/>
        <v>10</v>
      </c>
      <c r="K5446" s="17" cm="1">
        <f t="array" aca="1" ref="K5446" ca="1">IF(J5446&gt;0,COUNTIFS(AnnualTotalDiversion,J5446,APPL_ID,"&lt;&gt;"&amp;A5446,Owner,G5446,YEAR,C5446)/12,0)</f>
        <v>0</v>
      </c>
    </row>
    <row r="5447" spans="1:11" x14ac:dyDescent="0.25">
      <c r="A5447" t="s">
        <v>87</v>
      </c>
      <c r="B5447">
        <v>11413</v>
      </c>
      <c r="C5447">
        <v>2020</v>
      </c>
      <c r="D5447">
        <v>4</v>
      </c>
      <c r="E5447">
        <v>0</v>
      </c>
      <c r="F5447" s="15" t="s">
        <v>44</v>
      </c>
      <c r="G5447" t="str" cm="1">
        <f t="array" aca="1" ref="G5447" ca="1">_xlfn.XLOOKUP(A5447,APPLICATION_NUMBER,APPLICATION_PRIMARY_OWNER)</f>
        <v>GALLO VINEYARDS INC</v>
      </c>
      <c r="H5447" cm="1">
        <f t="array" aca="1" ref="H5447" ca="1">SUMIFS(AMOUNT,APPL_ID,A5447,YEAR,C5447,DIVERSION_TYPE,"DIRECT")</f>
        <v>0</v>
      </c>
      <c r="I5447" cm="1">
        <f t="array" aca="1" ref="I5447" ca="1">SUMIFS(AMOUNT,APPL_ID,A5447,YEAR,C5447,DIVERSION_TYPE,"STORAGE")</f>
        <v>3</v>
      </c>
      <c r="J5447">
        <f t="shared" ca="1" si="85"/>
        <v>3</v>
      </c>
      <c r="K5447" s="17" cm="1">
        <f t="array" aca="1" ref="K5447" ca="1">IF(J5447&gt;0,COUNTIFS(AnnualTotalDiversion,J5447,APPL_ID,"&lt;&gt;"&amp;A5447,Owner,G5447,YEAR,C5447)/12,0)</f>
        <v>0</v>
      </c>
    </row>
    <row r="5448" spans="1:11" x14ac:dyDescent="0.25">
      <c r="A5448" t="s">
        <v>87</v>
      </c>
      <c r="B5448">
        <v>11413</v>
      </c>
      <c r="C5448">
        <v>2020</v>
      </c>
      <c r="D5448">
        <v>5</v>
      </c>
      <c r="E5448">
        <v>0</v>
      </c>
      <c r="F5448" s="15" t="s">
        <v>45</v>
      </c>
      <c r="G5448" t="str" cm="1">
        <f t="array" aca="1" ref="G5448" ca="1">_xlfn.XLOOKUP(A5448,APPLICATION_NUMBER,APPLICATION_PRIMARY_OWNER)</f>
        <v>GALLO VINEYARDS INC</v>
      </c>
      <c r="H5448" cm="1">
        <f t="array" aca="1" ref="H5448" ca="1">SUMIFS(AMOUNT,APPL_ID,A5448,YEAR,C5448,DIVERSION_TYPE,"DIRECT")</f>
        <v>0</v>
      </c>
      <c r="I5448" cm="1">
        <f t="array" aca="1" ref="I5448" ca="1">SUMIFS(AMOUNT,APPL_ID,A5448,YEAR,C5448,DIVERSION_TYPE,"STORAGE")</f>
        <v>3</v>
      </c>
      <c r="J5448">
        <f t="shared" ca="1" si="85"/>
        <v>3</v>
      </c>
      <c r="K5448" s="17" cm="1">
        <f t="array" aca="1" ref="K5448" ca="1">IF(J5448&gt;0,COUNTIFS(AnnualTotalDiversion,J5448,APPL_ID,"&lt;&gt;"&amp;A5448,Owner,G5448,YEAR,C5448)/12,0)</f>
        <v>0</v>
      </c>
    </row>
    <row r="5449" spans="1:11" x14ac:dyDescent="0.25">
      <c r="A5449" t="s">
        <v>87</v>
      </c>
      <c r="B5449">
        <v>11413</v>
      </c>
      <c r="C5449">
        <v>2017</v>
      </c>
      <c r="D5449">
        <v>3</v>
      </c>
      <c r="E5449">
        <v>0</v>
      </c>
      <c r="F5449" s="15" t="s">
        <v>46</v>
      </c>
      <c r="G5449" t="str" cm="1">
        <f t="array" aca="1" ref="G5449" ca="1">_xlfn.XLOOKUP(A5449,APPLICATION_NUMBER,APPLICATION_PRIMARY_OWNER)</f>
        <v>GALLO VINEYARDS INC</v>
      </c>
      <c r="H5449" cm="1">
        <f t="array" aca="1" ref="H5449" ca="1">SUMIFS(AMOUNT,APPL_ID,A5449,YEAR,C5449,DIVERSION_TYPE,"DIRECT")</f>
        <v>0</v>
      </c>
      <c r="I5449" cm="1">
        <f t="array" aca="1" ref="I5449" ca="1">SUMIFS(AMOUNT,APPL_ID,A5449,YEAR,C5449,DIVERSION_TYPE,"STORAGE")</f>
        <v>5.4</v>
      </c>
      <c r="J5449">
        <f t="shared" ca="1" si="85"/>
        <v>5.4</v>
      </c>
      <c r="K5449" s="17" cm="1">
        <f t="array" aca="1" ref="K5449" ca="1">IF(J5449&gt;0,COUNTIFS(AnnualTotalDiversion,J5449,APPL_ID,"&lt;&gt;"&amp;A5449,Owner,G5449,YEAR,C5449)/12,0)</f>
        <v>0</v>
      </c>
    </row>
    <row r="5450" spans="1:11" x14ac:dyDescent="0.25">
      <c r="A5450" t="s">
        <v>87</v>
      </c>
      <c r="B5450">
        <v>11413</v>
      </c>
      <c r="C5450">
        <v>2020</v>
      </c>
      <c r="D5450">
        <v>7</v>
      </c>
      <c r="E5450">
        <v>0</v>
      </c>
      <c r="F5450" s="15" t="s">
        <v>44</v>
      </c>
      <c r="G5450" t="str" cm="1">
        <f t="array" aca="1" ref="G5450" ca="1">_xlfn.XLOOKUP(A5450,APPLICATION_NUMBER,APPLICATION_PRIMARY_OWNER)</f>
        <v>GALLO VINEYARDS INC</v>
      </c>
      <c r="H5450" cm="1">
        <f t="array" aca="1" ref="H5450" ca="1">SUMIFS(AMOUNT,APPL_ID,A5450,YEAR,C5450,DIVERSION_TYPE,"DIRECT")</f>
        <v>0</v>
      </c>
      <c r="I5450" cm="1">
        <f t="array" aca="1" ref="I5450" ca="1">SUMIFS(AMOUNT,APPL_ID,A5450,YEAR,C5450,DIVERSION_TYPE,"STORAGE")</f>
        <v>3</v>
      </c>
      <c r="J5450">
        <f t="shared" ca="1" si="85"/>
        <v>3</v>
      </c>
      <c r="K5450" s="17" cm="1">
        <f t="array" aca="1" ref="K5450" ca="1">IF(J5450&gt;0,COUNTIFS(AnnualTotalDiversion,J5450,APPL_ID,"&lt;&gt;"&amp;A5450,Owner,G5450,YEAR,C5450)/12,0)</f>
        <v>0</v>
      </c>
    </row>
    <row r="5451" spans="1:11" x14ac:dyDescent="0.25">
      <c r="A5451" t="s">
        <v>87</v>
      </c>
      <c r="B5451">
        <v>11413</v>
      </c>
      <c r="C5451">
        <v>2018</v>
      </c>
      <c r="D5451">
        <v>12</v>
      </c>
      <c r="E5451">
        <v>2.7</v>
      </c>
      <c r="F5451" s="15" t="s">
        <v>46</v>
      </c>
      <c r="G5451" t="str" cm="1">
        <f t="array" aca="1" ref="G5451" ca="1">_xlfn.XLOOKUP(A5451,APPLICATION_NUMBER,APPLICATION_PRIMARY_OWNER)</f>
        <v>GALLO VINEYARDS INC</v>
      </c>
      <c r="H5451" cm="1">
        <f t="array" aca="1" ref="H5451" ca="1">SUMIFS(AMOUNT,APPL_ID,A5451,YEAR,C5451,DIVERSION_TYPE,"DIRECT")</f>
        <v>0</v>
      </c>
      <c r="I5451" cm="1">
        <f t="array" aca="1" ref="I5451" ca="1">SUMIFS(AMOUNT,APPL_ID,A5451,YEAR,C5451,DIVERSION_TYPE,"STORAGE")</f>
        <v>10</v>
      </c>
      <c r="J5451">
        <f t="shared" ca="1" si="85"/>
        <v>10</v>
      </c>
      <c r="K5451" s="17" cm="1">
        <f t="array" aca="1" ref="K5451" ca="1">IF(J5451&gt;0,COUNTIFS(AnnualTotalDiversion,J5451,APPL_ID,"&lt;&gt;"&amp;A5451,Owner,G5451,YEAR,C5451)/12,0)</f>
        <v>0</v>
      </c>
    </row>
    <row r="5452" spans="1:11" x14ac:dyDescent="0.25">
      <c r="A5452" t="s">
        <v>87</v>
      </c>
      <c r="B5452">
        <v>11413</v>
      </c>
      <c r="C5452">
        <v>2018</v>
      </c>
      <c r="D5452">
        <v>10</v>
      </c>
      <c r="E5452">
        <v>2.4</v>
      </c>
      <c r="F5452" s="15" t="s">
        <v>44</v>
      </c>
      <c r="G5452" t="str" cm="1">
        <f t="array" aca="1" ref="G5452" ca="1">_xlfn.XLOOKUP(A5452,APPLICATION_NUMBER,APPLICATION_PRIMARY_OWNER)</f>
        <v>GALLO VINEYARDS INC</v>
      </c>
      <c r="H5452" cm="1">
        <f t="array" aca="1" ref="H5452" ca="1">SUMIFS(AMOUNT,APPL_ID,A5452,YEAR,C5452,DIVERSION_TYPE,"DIRECT")</f>
        <v>0</v>
      </c>
      <c r="I5452" cm="1">
        <f t="array" aca="1" ref="I5452" ca="1">SUMIFS(AMOUNT,APPL_ID,A5452,YEAR,C5452,DIVERSION_TYPE,"STORAGE")</f>
        <v>10</v>
      </c>
      <c r="J5452">
        <f t="shared" ca="1" si="85"/>
        <v>10</v>
      </c>
      <c r="K5452" s="17" cm="1">
        <f t="array" aca="1" ref="K5452" ca="1">IF(J5452&gt;0,COUNTIFS(AnnualTotalDiversion,J5452,APPL_ID,"&lt;&gt;"&amp;A5452,Owner,G5452,YEAR,C5452)/12,0)</f>
        <v>0</v>
      </c>
    </row>
    <row r="5453" spans="1:11" x14ac:dyDescent="0.25">
      <c r="A5453" t="s">
        <v>87</v>
      </c>
      <c r="B5453">
        <v>11413</v>
      </c>
      <c r="C5453">
        <v>2019</v>
      </c>
      <c r="D5453">
        <v>10</v>
      </c>
      <c r="E5453">
        <v>0</v>
      </c>
      <c r="F5453" s="15" t="s">
        <v>46</v>
      </c>
      <c r="G5453" t="str" cm="1">
        <f t="array" aca="1" ref="G5453" ca="1">_xlfn.XLOOKUP(A5453,APPLICATION_NUMBER,APPLICATION_PRIMARY_OWNER)</f>
        <v>GALLO VINEYARDS INC</v>
      </c>
      <c r="H5453" cm="1">
        <f t="array" aca="1" ref="H5453" ca="1">SUMIFS(AMOUNT,APPL_ID,A5453,YEAR,C5453,DIVERSION_TYPE,"DIRECT")</f>
        <v>0</v>
      </c>
      <c r="I5453" cm="1">
        <f t="array" aca="1" ref="I5453" ca="1">SUMIFS(AMOUNT,APPL_ID,A5453,YEAR,C5453,DIVERSION_TYPE,"STORAGE")</f>
        <v>25</v>
      </c>
      <c r="J5453">
        <f t="shared" ca="1" si="85"/>
        <v>25</v>
      </c>
      <c r="K5453" s="17" cm="1">
        <f t="array" aca="1" ref="K5453" ca="1">IF(J5453&gt;0,COUNTIFS(AnnualTotalDiversion,J5453,APPL_ID,"&lt;&gt;"&amp;A5453,Owner,G5453,YEAR,C5453)/12,0)</f>
        <v>0</v>
      </c>
    </row>
    <row r="5454" spans="1:11" x14ac:dyDescent="0.25">
      <c r="A5454" t="s">
        <v>87</v>
      </c>
      <c r="B5454">
        <v>11413</v>
      </c>
      <c r="C5454">
        <v>2020</v>
      </c>
      <c r="D5454">
        <v>3</v>
      </c>
      <c r="E5454">
        <v>0.1</v>
      </c>
      <c r="F5454" s="15" t="s">
        <v>46</v>
      </c>
      <c r="G5454" t="str" cm="1">
        <f t="array" aca="1" ref="G5454" ca="1">_xlfn.XLOOKUP(A5454,APPLICATION_NUMBER,APPLICATION_PRIMARY_OWNER)</f>
        <v>GALLO VINEYARDS INC</v>
      </c>
      <c r="H5454" cm="1">
        <f t="array" aca="1" ref="H5454" ca="1">SUMIFS(AMOUNT,APPL_ID,A5454,YEAR,C5454,DIVERSION_TYPE,"DIRECT")</f>
        <v>0</v>
      </c>
      <c r="I5454" cm="1">
        <f t="array" aca="1" ref="I5454" ca="1">SUMIFS(AMOUNT,APPL_ID,A5454,YEAR,C5454,DIVERSION_TYPE,"STORAGE")</f>
        <v>3</v>
      </c>
      <c r="J5454">
        <f t="shared" ca="1" si="85"/>
        <v>3</v>
      </c>
      <c r="K5454" s="17" cm="1">
        <f t="array" aca="1" ref="K5454" ca="1">IF(J5454&gt;0,COUNTIFS(AnnualTotalDiversion,J5454,APPL_ID,"&lt;&gt;"&amp;A5454,Owner,G5454,YEAR,C5454)/12,0)</f>
        <v>0</v>
      </c>
    </row>
    <row r="5455" spans="1:11" x14ac:dyDescent="0.25">
      <c r="A5455" t="s">
        <v>87</v>
      </c>
      <c r="B5455">
        <v>11413</v>
      </c>
      <c r="C5455">
        <v>2020</v>
      </c>
      <c r="D5455">
        <v>1</v>
      </c>
      <c r="E5455">
        <v>0</v>
      </c>
      <c r="F5455" s="15" t="s">
        <v>45</v>
      </c>
      <c r="G5455" t="str" cm="1">
        <f t="array" aca="1" ref="G5455" ca="1">_xlfn.XLOOKUP(A5455,APPLICATION_NUMBER,APPLICATION_PRIMARY_OWNER)</f>
        <v>GALLO VINEYARDS INC</v>
      </c>
      <c r="H5455" cm="1">
        <f t="array" aca="1" ref="H5455" ca="1">SUMIFS(AMOUNT,APPL_ID,A5455,YEAR,C5455,DIVERSION_TYPE,"DIRECT")</f>
        <v>0</v>
      </c>
      <c r="I5455" cm="1">
        <f t="array" aca="1" ref="I5455" ca="1">SUMIFS(AMOUNT,APPL_ID,A5455,YEAR,C5455,DIVERSION_TYPE,"STORAGE")</f>
        <v>3</v>
      </c>
      <c r="J5455">
        <f t="shared" ca="1" si="85"/>
        <v>3</v>
      </c>
      <c r="K5455" s="17" cm="1">
        <f t="array" aca="1" ref="K5455" ca="1">IF(J5455&gt;0,COUNTIFS(AnnualTotalDiversion,J5455,APPL_ID,"&lt;&gt;"&amp;A5455,Owner,G5455,YEAR,C5455)/12,0)</f>
        <v>0</v>
      </c>
    </row>
    <row r="5456" spans="1:11" x14ac:dyDescent="0.25">
      <c r="A5456" t="s">
        <v>87</v>
      </c>
      <c r="B5456">
        <v>11413</v>
      </c>
      <c r="C5456">
        <v>2018</v>
      </c>
      <c r="D5456">
        <v>11</v>
      </c>
      <c r="E5456">
        <v>0</v>
      </c>
      <c r="F5456" s="15" t="s">
        <v>46</v>
      </c>
      <c r="G5456" t="str" cm="1">
        <f t="array" aca="1" ref="G5456" ca="1">_xlfn.XLOOKUP(A5456,APPLICATION_NUMBER,APPLICATION_PRIMARY_OWNER)</f>
        <v>GALLO VINEYARDS INC</v>
      </c>
      <c r="H5456" cm="1">
        <f t="array" aca="1" ref="H5456" ca="1">SUMIFS(AMOUNT,APPL_ID,A5456,YEAR,C5456,DIVERSION_TYPE,"DIRECT")</f>
        <v>0</v>
      </c>
      <c r="I5456" cm="1">
        <f t="array" aca="1" ref="I5456" ca="1">SUMIFS(AMOUNT,APPL_ID,A5456,YEAR,C5456,DIVERSION_TYPE,"STORAGE")</f>
        <v>10</v>
      </c>
      <c r="J5456">
        <f t="shared" ca="1" si="85"/>
        <v>10</v>
      </c>
      <c r="K5456" s="17" cm="1">
        <f t="array" aca="1" ref="K5456" ca="1">IF(J5456&gt;0,COUNTIFS(AnnualTotalDiversion,J5456,APPL_ID,"&lt;&gt;"&amp;A5456,Owner,G5456,YEAR,C5456)/12,0)</f>
        <v>0</v>
      </c>
    </row>
    <row r="5457" spans="1:11" x14ac:dyDescent="0.25">
      <c r="A5457" t="s">
        <v>87</v>
      </c>
      <c r="B5457">
        <v>11413</v>
      </c>
      <c r="C5457">
        <v>2018</v>
      </c>
      <c r="D5457">
        <v>9</v>
      </c>
      <c r="E5457">
        <v>0</v>
      </c>
      <c r="F5457" s="15" t="s">
        <v>46</v>
      </c>
      <c r="G5457" t="str" cm="1">
        <f t="array" aca="1" ref="G5457" ca="1">_xlfn.XLOOKUP(A5457,APPLICATION_NUMBER,APPLICATION_PRIMARY_OWNER)</f>
        <v>GALLO VINEYARDS INC</v>
      </c>
      <c r="H5457" cm="1">
        <f t="array" aca="1" ref="H5457" ca="1">SUMIFS(AMOUNT,APPL_ID,A5457,YEAR,C5457,DIVERSION_TYPE,"DIRECT")</f>
        <v>0</v>
      </c>
      <c r="I5457" cm="1">
        <f t="array" aca="1" ref="I5457" ca="1">SUMIFS(AMOUNT,APPL_ID,A5457,YEAR,C5457,DIVERSION_TYPE,"STORAGE")</f>
        <v>10</v>
      </c>
      <c r="J5457">
        <f t="shared" ca="1" si="85"/>
        <v>10</v>
      </c>
      <c r="K5457" s="17" cm="1">
        <f t="array" aca="1" ref="K5457" ca="1">IF(J5457&gt;0,COUNTIFS(AnnualTotalDiversion,J5457,APPL_ID,"&lt;&gt;"&amp;A5457,Owner,G5457,YEAR,C5457)/12,0)</f>
        <v>0</v>
      </c>
    </row>
    <row r="5458" spans="1:11" x14ac:dyDescent="0.25">
      <c r="A5458" t="s">
        <v>87</v>
      </c>
      <c r="B5458">
        <v>11413</v>
      </c>
      <c r="C5458">
        <v>2019</v>
      </c>
      <c r="D5458">
        <v>12</v>
      </c>
      <c r="E5458">
        <v>0</v>
      </c>
      <c r="F5458" s="15" t="s">
        <v>45</v>
      </c>
      <c r="G5458" t="str" cm="1">
        <f t="array" aca="1" ref="G5458" ca="1">_xlfn.XLOOKUP(A5458,APPLICATION_NUMBER,APPLICATION_PRIMARY_OWNER)</f>
        <v>GALLO VINEYARDS INC</v>
      </c>
      <c r="H5458" cm="1">
        <f t="array" aca="1" ref="H5458" ca="1">SUMIFS(AMOUNT,APPL_ID,A5458,YEAR,C5458,DIVERSION_TYPE,"DIRECT")</f>
        <v>0</v>
      </c>
      <c r="I5458" cm="1">
        <f t="array" aca="1" ref="I5458" ca="1">SUMIFS(AMOUNT,APPL_ID,A5458,YEAR,C5458,DIVERSION_TYPE,"STORAGE")</f>
        <v>25</v>
      </c>
      <c r="J5458">
        <f t="shared" ca="1" si="85"/>
        <v>25</v>
      </c>
      <c r="K5458" s="17" cm="1">
        <f t="array" aca="1" ref="K5458" ca="1">IF(J5458&gt;0,COUNTIFS(AnnualTotalDiversion,J5458,APPL_ID,"&lt;&gt;"&amp;A5458,Owner,G5458,YEAR,C5458)/12,0)</f>
        <v>0</v>
      </c>
    </row>
    <row r="5459" spans="1:11" x14ac:dyDescent="0.25">
      <c r="A5459" t="s">
        <v>87</v>
      </c>
      <c r="B5459">
        <v>11413</v>
      </c>
      <c r="C5459">
        <v>2020</v>
      </c>
      <c r="D5459">
        <v>1</v>
      </c>
      <c r="E5459">
        <v>0</v>
      </c>
      <c r="F5459" s="15" t="s">
        <v>44</v>
      </c>
      <c r="G5459" t="str" cm="1">
        <f t="array" aca="1" ref="G5459" ca="1">_xlfn.XLOOKUP(A5459,APPLICATION_NUMBER,APPLICATION_PRIMARY_OWNER)</f>
        <v>GALLO VINEYARDS INC</v>
      </c>
      <c r="H5459" cm="1">
        <f t="array" aca="1" ref="H5459" ca="1">SUMIFS(AMOUNT,APPL_ID,A5459,YEAR,C5459,DIVERSION_TYPE,"DIRECT")</f>
        <v>0</v>
      </c>
      <c r="I5459" cm="1">
        <f t="array" aca="1" ref="I5459" ca="1">SUMIFS(AMOUNT,APPL_ID,A5459,YEAR,C5459,DIVERSION_TYPE,"STORAGE")</f>
        <v>3</v>
      </c>
      <c r="J5459">
        <f t="shared" ca="1" si="85"/>
        <v>3</v>
      </c>
      <c r="K5459" s="17" cm="1">
        <f t="array" aca="1" ref="K5459" ca="1">IF(J5459&gt;0,COUNTIFS(AnnualTotalDiversion,J5459,APPL_ID,"&lt;&gt;"&amp;A5459,Owner,G5459,YEAR,C5459)/12,0)</f>
        <v>0</v>
      </c>
    </row>
    <row r="5460" spans="1:11" x14ac:dyDescent="0.25">
      <c r="A5460" t="s">
        <v>87</v>
      </c>
      <c r="B5460">
        <v>11413</v>
      </c>
      <c r="C5460">
        <v>2019</v>
      </c>
      <c r="D5460">
        <v>11</v>
      </c>
      <c r="E5460">
        <v>0</v>
      </c>
      <c r="F5460" s="15" t="s">
        <v>45</v>
      </c>
      <c r="G5460" t="str" cm="1">
        <f t="array" aca="1" ref="G5460" ca="1">_xlfn.XLOOKUP(A5460,APPLICATION_NUMBER,APPLICATION_PRIMARY_OWNER)</f>
        <v>GALLO VINEYARDS INC</v>
      </c>
      <c r="H5460" cm="1">
        <f t="array" aca="1" ref="H5460" ca="1">SUMIFS(AMOUNT,APPL_ID,A5460,YEAR,C5460,DIVERSION_TYPE,"DIRECT")</f>
        <v>0</v>
      </c>
      <c r="I5460" cm="1">
        <f t="array" aca="1" ref="I5460" ca="1">SUMIFS(AMOUNT,APPL_ID,A5460,YEAR,C5460,DIVERSION_TYPE,"STORAGE")</f>
        <v>25</v>
      </c>
      <c r="J5460">
        <f t="shared" ca="1" si="85"/>
        <v>25</v>
      </c>
      <c r="K5460" s="17" cm="1">
        <f t="array" aca="1" ref="K5460" ca="1">IF(J5460&gt;0,COUNTIFS(AnnualTotalDiversion,J5460,APPL_ID,"&lt;&gt;"&amp;A5460,Owner,G5460,YEAR,C5460)/12,0)</f>
        <v>0</v>
      </c>
    </row>
    <row r="5461" spans="1:11" x14ac:dyDescent="0.25">
      <c r="A5461" t="s">
        <v>87</v>
      </c>
      <c r="B5461">
        <v>11413</v>
      </c>
      <c r="C5461">
        <v>2019</v>
      </c>
      <c r="D5461">
        <v>8</v>
      </c>
      <c r="E5461">
        <v>0</v>
      </c>
      <c r="F5461" s="15" t="s">
        <v>46</v>
      </c>
      <c r="G5461" t="str" cm="1">
        <f t="array" aca="1" ref="G5461" ca="1">_xlfn.XLOOKUP(A5461,APPLICATION_NUMBER,APPLICATION_PRIMARY_OWNER)</f>
        <v>GALLO VINEYARDS INC</v>
      </c>
      <c r="H5461" cm="1">
        <f t="array" aca="1" ref="H5461" ca="1">SUMIFS(AMOUNT,APPL_ID,A5461,YEAR,C5461,DIVERSION_TYPE,"DIRECT")</f>
        <v>0</v>
      </c>
      <c r="I5461" cm="1">
        <f t="array" aca="1" ref="I5461" ca="1">SUMIFS(AMOUNT,APPL_ID,A5461,YEAR,C5461,DIVERSION_TYPE,"STORAGE")</f>
        <v>25</v>
      </c>
      <c r="J5461">
        <f t="shared" ca="1" si="85"/>
        <v>25</v>
      </c>
      <c r="K5461" s="17" cm="1">
        <f t="array" aca="1" ref="K5461" ca="1">IF(J5461&gt;0,COUNTIFS(AnnualTotalDiversion,J5461,APPL_ID,"&lt;&gt;"&amp;A5461,Owner,G5461,YEAR,C5461)/12,0)</f>
        <v>0</v>
      </c>
    </row>
    <row r="5462" spans="1:11" x14ac:dyDescent="0.25">
      <c r="A5462" t="s">
        <v>87</v>
      </c>
      <c r="B5462">
        <v>11413</v>
      </c>
      <c r="C5462">
        <v>2019</v>
      </c>
      <c r="D5462">
        <v>12</v>
      </c>
      <c r="E5462">
        <v>0</v>
      </c>
      <c r="F5462" s="15" t="s">
        <v>44</v>
      </c>
      <c r="G5462" t="str" cm="1">
        <f t="array" aca="1" ref="G5462" ca="1">_xlfn.XLOOKUP(A5462,APPLICATION_NUMBER,APPLICATION_PRIMARY_OWNER)</f>
        <v>GALLO VINEYARDS INC</v>
      </c>
      <c r="H5462" cm="1">
        <f t="array" aca="1" ref="H5462" ca="1">SUMIFS(AMOUNT,APPL_ID,A5462,YEAR,C5462,DIVERSION_TYPE,"DIRECT")</f>
        <v>0</v>
      </c>
      <c r="I5462" cm="1">
        <f t="array" aca="1" ref="I5462" ca="1">SUMIFS(AMOUNT,APPL_ID,A5462,YEAR,C5462,DIVERSION_TYPE,"STORAGE")</f>
        <v>25</v>
      </c>
      <c r="J5462">
        <f t="shared" ca="1" si="85"/>
        <v>25</v>
      </c>
      <c r="K5462" s="17" cm="1">
        <f t="array" aca="1" ref="K5462" ca="1">IF(J5462&gt;0,COUNTIFS(AnnualTotalDiversion,J5462,APPL_ID,"&lt;&gt;"&amp;A5462,Owner,G5462,YEAR,C5462)/12,0)</f>
        <v>0</v>
      </c>
    </row>
    <row r="5463" spans="1:11" x14ac:dyDescent="0.25">
      <c r="A5463" t="s">
        <v>87</v>
      </c>
      <c r="B5463">
        <v>11413</v>
      </c>
      <c r="C5463">
        <v>2017</v>
      </c>
      <c r="D5463">
        <v>3</v>
      </c>
      <c r="E5463">
        <v>0</v>
      </c>
      <c r="F5463" s="15" t="s">
        <v>45</v>
      </c>
      <c r="G5463" t="str" cm="1">
        <f t="array" aca="1" ref="G5463" ca="1">_xlfn.XLOOKUP(A5463,APPLICATION_NUMBER,APPLICATION_PRIMARY_OWNER)</f>
        <v>GALLO VINEYARDS INC</v>
      </c>
      <c r="H5463" cm="1">
        <f t="array" aca="1" ref="H5463" ca="1">SUMIFS(AMOUNT,APPL_ID,A5463,YEAR,C5463,DIVERSION_TYPE,"DIRECT")</f>
        <v>0</v>
      </c>
      <c r="I5463" cm="1">
        <f t="array" aca="1" ref="I5463" ca="1">SUMIFS(AMOUNT,APPL_ID,A5463,YEAR,C5463,DIVERSION_TYPE,"STORAGE")</f>
        <v>5.4</v>
      </c>
      <c r="J5463">
        <f t="shared" ca="1" si="85"/>
        <v>5.4</v>
      </c>
      <c r="K5463" s="17" cm="1">
        <f t="array" aca="1" ref="K5463" ca="1">IF(J5463&gt;0,COUNTIFS(AnnualTotalDiversion,J5463,APPL_ID,"&lt;&gt;"&amp;A5463,Owner,G5463,YEAR,C5463)/12,0)</f>
        <v>0</v>
      </c>
    </row>
    <row r="5464" spans="1:11" x14ac:dyDescent="0.25">
      <c r="A5464" t="s">
        <v>87</v>
      </c>
      <c r="B5464">
        <v>11413</v>
      </c>
      <c r="C5464">
        <v>2018</v>
      </c>
      <c r="D5464">
        <v>12</v>
      </c>
      <c r="E5464">
        <v>0</v>
      </c>
      <c r="F5464" s="15" t="s">
        <v>45</v>
      </c>
      <c r="G5464" t="str" cm="1">
        <f t="array" aca="1" ref="G5464" ca="1">_xlfn.XLOOKUP(A5464,APPLICATION_NUMBER,APPLICATION_PRIMARY_OWNER)</f>
        <v>GALLO VINEYARDS INC</v>
      </c>
      <c r="H5464" cm="1">
        <f t="array" aca="1" ref="H5464" ca="1">SUMIFS(AMOUNT,APPL_ID,A5464,YEAR,C5464,DIVERSION_TYPE,"DIRECT")</f>
        <v>0</v>
      </c>
      <c r="I5464" cm="1">
        <f t="array" aca="1" ref="I5464" ca="1">SUMIFS(AMOUNT,APPL_ID,A5464,YEAR,C5464,DIVERSION_TYPE,"STORAGE")</f>
        <v>10</v>
      </c>
      <c r="J5464">
        <f t="shared" ca="1" si="85"/>
        <v>10</v>
      </c>
      <c r="K5464" s="17" cm="1">
        <f t="array" aca="1" ref="K5464" ca="1">IF(J5464&gt;0,COUNTIFS(AnnualTotalDiversion,J5464,APPL_ID,"&lt;&gt;"&amp;A5464,Owner,G5464,YEAR,C5464)/12,0)</f>
        <v>0</v>
      </c>
    </row>
    <row r="5465" spans="1:11" x14ac:dyDescent="0.25">
      <c r="A5465" t="s">
        <v>87</v>
      </c>
      <c r="B5465">
        <v>11413</v>
      </c>
      <c r="C5465">
        <v>2017</v>
      </c>
      <c r="D5465">
        <v>6</v>
      </c>
      <c r="E5465">
        <v>0</v>
      </c>
      <c r="F5465" s="15" t="s">
        <v>45</v>
      </c>
      <c r="G5465" t="str" cm="1">
        <f t="array" aca="1" ref="G5465" ca="1">_xlfn.XLOOKUP(A5465,APPLICATION_NUMBER,APPLICATION_PRIMARY_OWNER)</f>
        <v>GALLO VINEYARDS INC</v>
      </c>
      <c r="H5465" cm="1">
        <f t="array" aca="1" ref="H5465" ca="1">SUMIFS(AMOUNT,APPL_ID,A5465,YEAR,C5465,DIVERSION_TYPE,"DIRECT")</f>
        <v>0</v>
      </c>
      <c r="I5465" cm="1">
        <f t="array" aca="1" ref="I5465" ca="1">SUMIFS(AMOUNT,APPL_ID,A5465,YEAR,C5465,DIVERSION_TYPE,"STORAGE")</f>
        <v>5.4</v>
      </c>
      <c r="J5465">
        <f t="shared" ca="1" si="85"/>
        <v>5.4</v>
      </c>
      <c r="K5465" s="17" cm="1">
        <f t="array" aca="1" ref="K5465" ca="1">IF(J5465&gt;0,COUNTIFS(AnnualTotalDiversion,J5465,APPL_ID,"&lt;&gt;"&amp;A5465,Owner,G5465,YEAR,C5465)/12,0)</f>
        <v>0</v>
      </c>
    </row>
    <row r="5466" spans="1:11" x14ac:dyDescent="0.25">
      <c r="A5466" t="s">
        <v>87</v>
      </c>
      <c r="B5466">
        <v>11413</v>
      </c>
      <c r="C5466">
        <v>2019</v>
      </c>
      <c r="D5466">
        <v>11</v>
      </c>
      <c r="E5466">
        <v>0.3</v>
      </c>
      <c r="F5466" s="15" t="s">
        <v>46</v>
      </c>
      <c r="G5466" t="str" cm="1">
        <f t="array" aca="1" ref="G5466" ca="1">_xlfn.XLOOKUP(A5466,APPLICATION_NUMBER,APPLICATION_PRIMARY_OWNER)</f>
        <v>GALLO VINEYARDS INC</v>
      </c>
      <c r="H5466" cm="1">
        <f t="array" aca="1" ref="H5466" ca="1">SUMIFS(AMOUNT,APPL_ID,A5466,YEAR,C5466,DIVERSION_TYPE,"DIRECT")</f>
        <v>0</v>
      </c>
      <c r="I5466" cm="1">
        <f t="array" aca="1" ref="I5466" ca="1">SUMIFS(AMOUNT,APPL_ID,A5466,YEAR,C5466,DIVERSION_TYPE,"STORAGE")</f>
        <v>25</v>
      </c>
      <c r="J5466">
        <f t="shared" ca="1" si="85"/>
        <v>25</v>
      </c>
      <c r="K5466" s="17" cm="1">
        <f t="array" aca="1" ref="K5466" ca="1">IF(J5466&gt;0,COUNTIFS(AnnualTotalDiversion,J5466,APPL_ID,"&lt;&gt;"&amp;A5466,Owner,G5466,YEAR,C5466)/12,0)</f>
        <v>0</v>
      </c>
    </row>
    <row r="5467" spans="1:11" x14ac:dyDescent="0.25">
      <c r="A5467" t="s">
        <v>87</v>
      </c>
      <c r="B5467">
        <v>11413</v>
      </c>
      <c r="C5467">
        <v>2018</v>
      </c>
      <c r="D5467">
        <v>10</v>
      </c>
      <c r="E5467">
        <v>0</v>
      </c>
      <c r="F5467" s="15" t="s">
        <v>46</v>
      </c>
      <c r="G5467" t="str" cm="1">
        <f t="array" aca="1" ref="G5467" ca="1">_xlfn.XLOOKUP(A5467,APPLICATION_NUMBER,APPLICATION_PRIMARY_OWNER)</f>
        <v>GALLO VINEYARDS INC</v>
      </c>
      <c r="H5467" cm="1">
        <f t="array" aca="1" ref="H5467" ca="1">SUMIFS(AMOUNT,APPL_ID,A5467,YEAR,C5467,DIVERSION_TYPE,"DIRECT")</f>
        <v>0</v>
      </c>
      <c r="I5467" cm="1">
        <f t="array" aca="1" ref="I5467" ca="1">SUMIFS(AMOUNT,APPL_ID,A5467,YEAR,C5467,DIVERSION_TYPE,"STORAGE")</f>
        <v>10</v>
      </c>
      <c r="J5467">
        <f t="shared" ca="1" si="85"/>
        <v>10</v>
      </c>
      <c r="K5467" s="17" cm="1">
        <f t="array" aca="1" ref="K5467" ca="1">IF(J5467&gt;0,COUNTIFS(AnnualTotalDiversion,J5467,APPL_ID,"&lt;&gt;"&amp;A5467,Owner,G5467,YEAR,C5467)/12,0)</f>
        <v>0</v>
      </c>
    </row>
    <row r="5468" spans="1:11" x14ac:dyDescent="0.25">
      <c r="A5468" t="s">
        <v>87</v>
      </c>
      <c r="B5468">
        <v>11413</v>
      </c>
      <c r="C5468">
        <v>2019</v>
      </c>
      <c r="D5468">
        <v>6</v>
      </c>
      <c r="E5468">
        <v>0</v>
      </c>
      <c r="F5468" s="15" t="s">
        <v>44</v>
      </c>
      <c r="G5468" t="str" cm="1">
        <f t="array" aca="1" ref="G5468" ca="1">_xlfn.XLOOKUP(A5468,APPLICATION_NUMBER,APPLICATION_PRIMARY_OWNER)</f>
        <v>GALLO VINEYARDS INC</v>
      </c>
      <c r="H5468" cm="1">
        <f t="array" aca="1" ref="H5468" ca="1">SUMIFS(AMOUNT,APPL_ID,A5468,YEAR,C5468,DIVERSION_TYPE,"DIRECT")</f>
        <v>0</v>
      </c>
      <c r="I5468" cm="1">
        <f t="array" aca="1" ref="I5468" ca="1">SUMIFS(AMOUNT,APPL_ID,A5468,YEAR,C5468,DIVERSION_TYPE,"STORAGE")</f>
        <v>25</v>
      </c>
      <c r="J5468">
        <f t="shared" ca="1" si="85"/>
        <v>25</v>
      </c>
      <c r="K5468" s="17" cm="1">
        <f t="array" aca="1" ref="K5468" ca="1">IF(J5468&gt;0,COUNTIFS(AnnualTotalDiversion,J5468,APPL_ID,"&lt;&gt;"&amp;A5468,Owner,G5468,YEAR,C5468)/12,0)</f>
        <v>0</v>
      </c>
    </row>
    <row r="5469" spans="1:11" x14ac:dyDescent="0.25">
      <c r="A5469" t="s">
        <v>87</v>
      </c>
      <c r="B5469">
        <v>11413</v>
      </c>
      <c r="C5469">
        <v>2019</v>
      </c>
      <c r="D5469">
        <v>9</v>
      </c>
      <c r="E5469">
        <v>0</v>
      </c>
      <c r="F5469" s="15" t="s">
        <v>45</v>
      </c>
      <c r="G5469" t="str" cm="1">
        <f t="array" aca="1" ref="G5469" ca="1">_xlfn.XLOOKUP(A5469,APPLICATION_NUMBER,APPLICATION_PRIMARY_OWNER)</f>
        <v>GALLO VINEYARDS INC</v>
      </c>
      <c r="H5469" cm="1">
        <f t="array" aca="1" ref="H5469" ca="1">SUMIFS(AMOUNT,APPL_ID,A5469,YEAR,C5469,DIVERSION_TYPE,"DIRECT")</f>
        <v>0</v>
      </c>
      <c r="I5469" cm="1">
        <f t="array" aca="1" ref="I5469" ca="1">SUMIFS(AMOUNT,APPL_ID,A5469,YEAR,C5469,DIVERSION_TYPE,"STORAGE")</f>
        <v>25</v>
      </c>
      <c r="J5469">
        <f t="shared" ca="1" si="85"/>
        <v>25</v>
      </c>
      <c r="K5469" s="17" cm="1">
        <f t="array" aca="1" ref="K5469" ca="1">IF(J5469&gt;0,COUNTIFS(AnnualTotalDiversion,J5469,APPL_ID,"&lt;&gt;"&amp;A5469,Owner,G5469,YEAR,C5469)/12,0)</f>
        <v>0</v>
      </c>
    </row>
    <row r="5470" spans="1:11" x14ac:dyDescent="0.25">
      <c r="A5470" t="s">
        <v>87</v>
      </c>
      <c r="B5470">
        <v>11413</v>
      </c>
      <c r="C5470">
        <v>2020</v>
      </c>
      <c r="D5470">
        <v>5</v>
      </c>
      <c r="E5470">
        <v>0</v>
      </c>
      <c r="F5470" s="15" t="s">
        <v>44</v>
      </c>
      <c r="G5470" t="str" cm="1">
        <f t="array" aca="1" ref="G5470" ca="1">_xlfn.XLOOKUP(A5470,APPLICATION_NUMBER,APPLICATION_PRIMARY_OWNER)</f>
        <v>GALLO VINEYARDS INC</v>
      </c>
      <c r="H5470" cm="1">
        <f t="array" aca="1" ref="H5470" ca="1">SUMIFS(AMOUNT,APPL_ID,A5470,YEAR,C5470,DIVERSION_TYPE,"DIRECT")</f>
        <v>0</v>
      </c>
      <c r="I5470" cm="1">
        <f t="array" aca="1" ref="I5470" ca="1">SUMIFS(AMOUNT,APPL_ID,A5470,YEAR,C5470,DIVERSION_TYPE,"STORAGE")</f>
        <v>3</v>
      </c>
      <c r="J5470">
        <f t="shared" ca="1" si="85"/>
        <v>3</v>
      </c>
      <c r="K5470" s="17" cm="1">
        <f t="array" aca="1" ref="K5470" ca="1">IF(J5470&gt;0,COUNTIFS(AnnualTotalDiversion,J5470,APPL_ID,"&lt;&gt;"&amp;A5470,Owner,G5470,YEAR,C5470)/12,0)</f>
        <v>0</v>
      </c>
    </row>
    <row r="5471" spans="1:11" x14ac:dyDescent="0.25">
      <c r="A5471" t="s">
        <v>87</v>
      </c>
      <c r="B5471">
        <v>11413</v>
      </c>
      <c r="C5471">
        <v>2018</v>
      </c>
      <c r="D5471">
        <v>9</v>
      </c>
      <c r="E5471">
        <v>0</v>
      </c>
      <c r="F5471" s="15" t="s">
        <v>45</v>
      </c>
      <c r="G5471" t="str" cm="1">
        <f t="array" aca="1" ref="G5471" ca="1">_xlfn.XLOOKUP(A5471,APPLICATION_NUMBER,APPLICATION_PRIMARY_OWNER)</f>
        <v>GALLO VINEYARDS INC</v>
      </c>
      <c r="H5471" cm="1">
        <f t="array" aca="1" ref="H5471" ca="1">SUMIFS(AMOUNT,APPL_ID,A5471,YEAR,C5471,DIVERSION_TYPE,"DIRECT")</f>
        <v>0</v>
      </c>
      <c r="I5471" cm="1">
        <f t="array" aca="1" ref="I5471" ca="1">SUMIFS(AMOUNT,APPL_ID,A5471,YEAR,C5471,DIVERSION_TYPE,"STORAGE")</f>
        <v>10</v>
      </c>
      <c r="J5471">
        <f t="shared" ca="1" si="85"/>
        <v>10</v>
      </c>
      <c r="K5471" s="17" cm="1">
        <f t="array" aca="1" ref="K5471" ca="1">IF(J5471&gt;0,COUNTIFS(AnnualTotalDiversion,J5471,APPL_ID,"&lt;&gt;"&amp;A5471,Owner,G5471,YEAR,C5471)/12,0)</f>
        <v>0</v>
      </c>
    </row>
    <row r="5472" spans="1:11" x14ac:dyDescent="0.25">
      <c r="A5472" t="s">
        <v>87</v>
      </c>
      <c r="B5472">
        <v>11413</v>
      </c>
      <c r="C5472">
        <v>2019</v>
      </c>
      <c r="D5472">
        <v>12</v>
      </c>
      <c r="E5472">
        <v>6.5</v>
      </c>
      <c r="F5472" s="15" t="s">
        <v>46</v>
      </c>
      <c r="G5472" t="str" cm="1">
        <f t="array" aca="1" ref="G5472" ca="1">_xlfn.XLOOKUP(A5472,APPLICATION_NUMBER,APPLICATION_PRIMARY_OWNER)</f>
        <v>GALLO VINEYARDS INC</v>
      </c>
      <c r="H5472" cm="1">
        <f t="array" aca="1" ref="H5472" ca="1">SUMIFS(AMOUNT,APPL_ID,A5472,YEAR,C5472,DIVERSION_TYPE,"DIRECT")</f>
        <v>0</v>
      </c>
      <c r="I5472" cm="1">
        <f t="array" aca="1" ref="I5472" ca="1">SUMIFS(AMOUNT,APPL_ID,A5472,YEAR,C5472,DIVERSION_TYPE,"STORAGE")</f>
        <v>25</v>
      </c>
      <c r="J5472">
        <f t="shared" ca="1" si="85"/>
        <v>25</v>
      </c>
      <c r="K5472" s="17" cm="1">
        <f t="array" aca="1" ref="K5472" ca="1">IF(J5472&gt;0,COUNTIFS(AnnualTotalDiversion,J5472,APPL_ID,"&lt;&gt;"&amp;A5472,Owner,G5472,YEAR,C5472)/12,0)</f>
        <v>0</v>
      </c>
    </row>
    <row r="5473" spans="1:11" x14ac:dyDescent="0.25">
      <c r="A5473" t="s">
        <v>87</v>
      </c>
      <c r="B5473">
        <v>11413</v>
      </c>
      <c r="C5473">
        <v>2019</v>
      </c>
      <c r="D5473">
        <v>10</v>
      </c>
      <c r="E5473">
        <v>2.5</v>
      </c>
      <c r="F5473" s="15" t="s">
        <v>44</v>
      </c>
      <c r="G5473" t="str" cm="1">
        <f t="array" aca="1" ref="G5473" ca="1">_xlfn.XLOOKUP(A5473,APPLICATION_NUMBER,APPLICATION_PRIMARY_OWNER)</f>
        <v>GALLO VINEYARDS INC</v>
      </c>
      <c r="H5473" cm="1">
        <f t="array" aca="1" ref="H5473" ca="1">SUMIFS(AMOUNT,APPL_ID,A5473,YEAR,C5473,DIVERSION_TYPE,"DIRECT")</f>
        <v>0</v>
      </c>
      <c r="I5473" cm="1">
        <f t="array" aca="1" ref="I5473" ca="1">SUMIFS(AMOUNT,APPL_ID,A5473,YEAR,C5473,DIVERSION_TYPE,"STORAGE")</f>
        <v>25</v>
      </c>
      <c r="J5473">
        <f t="shared" ca="1" si="85"/>
        <v>25</v>
      </c>
      <c r="K5473" s="17" cm="1">
        <f t="array" aca="1" ref="K5473" ca="1">IF(J5473&gt;0,COUNTIFS(AnnualTotalDiversion,J5473,APPL_ID,"&lt;&gt;"&amp;A5473,Owner,G5473,YEAR,C5473)/12,0)</f>
        <v>0</v>
      </c>
    </row>
    <row r="5474" spans="1:11" x14ac:dyDescent="0.25">
      <c r="A5474" t="s">
        <v>87</v>
      </c>
      <c r="B5474">
        <v>11413</v>
      </c>
      <c r="C5474">
        <v>2019</v>
      </c>
      <c r="D5474">
        <v>8</v>
      </c>
      <c r="E5474">
        <v>8.5</v>
      </c>
      <c r="F5474" s="15" t="s">
        <v>44</v>
      </c>
      <c r="G5474" t="str" cm="1">
        <f t="array" aca="1" ref="G5474" ca="1">_xlfn.XLOOKUP(A5474,APPLICATION_NUMBER,APPLICATION_PRIMARY_OWNER)</f>
        <v>GALLO VINEYARDS INC</v>
      </c>
      <c r="H5474" cm="1">
        <f t="array" aca="1" ref="H5474" ca="1">SUMIFS(AMOUNT,APPL_ID,A5474,YEAR,C5474,DIVERSION_TYPE,"DIRECT")</f>
        <v>0</v>
      </c>
      <c r="I5474" cm="1">
        <f t="array" aca="1" ref="I5474" ca="1">SUMIFS(AMOUNT,APPL_ID,A5474,YEAR,C5474,DIVERSION_TYPE,"STORAGE")</f>
        <v>25</v>
      </c>
      <c r="J5474">
        <f t="shared" ca="1" si="85"/>
        <v>25</v>
      </c>
      <c r="K5474" s="17" cm="1">
        <f t="array" aca="1" ref="K5474" ca="1">IF(J5474&gt;0,COUNTIFS(AnnualTotalDiversion,J5474,APPL_ID,"&lt;&gt;"&amp;A5474,Owner,G5474,YEAR,C5474)/12,0)</f>
        <v>0</v>
      </c>
    </row>
    <row r="5475" spans="1:11" x14ac:dyDescent="0.25">
      <c r="A5475" t="s">
        <v>87</v>
      </c>
      <c r="B5475">
        <v>11413</v>
      </c>
      <c r="C5475">
        <v>2019</v>
      </c>
      <c r="D5475">
        <v>10</v>
      </c>
      <c r="E5475">
        <v>0</v>
      </c>
      <c r="F5475" s="15" t="s">
        <v>45</v>
      </c>
      <c r="G5475" t="str" cm="1">
        <f t="array" aca="1" ref="G5475" ca="1">_xlfn.XLOOKUP(A5475,APPLICATION_NUMBER,APPLICATION_PRIMARY_OWNER)</f>
        <v>GALLO VINEYARDS INC</v>
      </c>
      <c r="H5475" cm="1">
        <f t="array" aca="1" ref="H5475" ca="1">SUMIFS(AMOUNT,APPL_ID,A5475,YEAR,C5475,DIVERSION_TYPE,"DIRECT")</f>
        <v>0</v>
      </c>
      <c r="I5475" cm="1">
        <f t="array" aca="1" ref="I5475" ca="1">SUMIFS(AMOUNT,APPL_ID,A5475,YEAR,C5475,DIVERSION_TYPE,"STORAGE")</f>
        <v>25</v>
      </c>
      <c r="J5475">
        <f t="shared" ca="1" si="85"/>
        <v>25</v>
      </c>
      <c r="K5475" s="17" cm="1">
        <f t="array" aca="1" ref="K5475" ca="1">IF(J5475&gt;0,COUNTIFS(AnnualTotalDiversion,J5475,APPL_ID,"&lt;&gt;"&amp;A5475,Owner,G5475,YEAR,C5475)/12,0)</f>
        <v>0</v>
      </c>
    </row>
    <row r="5476" spans="1:11" x14ac:dyDescent="0.25">
      <c r="A5476" t="s">
        <v>88</v>
      </c>
      <c r="B5476">
        <v>11414</v>
      </c>
      <c r="C5476">
        <v>2019</v>
      </c>
      <c r="D5476">
        <v>5</v>
      </c>
      <c r="E5476">
        <v>0</v>
      </c>
      <c r="F5476" s="15" t="s">
        <v>45</v>
      </c>
      <c r="G5476" t="str" cm="1">
        <f t="array" aca="1" ref="G5476" ca="1">_xlfn.XLOOKUP(A5476,APPLICATION_NUMBER,APPLICATION_PRIMARY_OWNER)</f>
        <v>GALLO VINEYARDS, INC.</v>
      </c>
      <c r="H5476" cm="1">
        <f t="array" aca="1" ref="H5476" ca="1">SUMIFS(AMOUNT,APPL_ID,A5476,YEAR,C5476,DIVERSION_TYPE,"DIRECT")</f>
        <v>0</v>
      </c>
      <c r="I5476" cm="1">
        <f t="array" aca="1" ref="I5476" ca="1">SUMIFS(AMOUNT,APPL_ID,A5476,YEAR,C5476,DIVERSION_TYPE,"STORAGE")</f>
        <v>344.9</v>
      </c>
      <c r="J5476">
        <f t="shared" ca="1" si="85"/>
        <v>344.9</v>
      </c>
      <c r="K5476" s="17" cm="1">
        <f t="array" aca="1" ref="K5476" ca="1">IF(J5476&gt;0,COUNTIFS(AnnualTotalDiversion,J5476,APPL_ID,"&lt;&gt;"&amp;A5476,Owner,G5476,YEAR,C5476)/12,0)</f>
        <v>0</v>
      </c>
    </row>
    <row r="5477" spans="1:11" x14ac:dyDescent="0.25">
      <c r="A5477" t="s">
        <v>88</v>
      </c>
      <c r="B5477">
        <v>11414</v>
      </c>
      <c r="C5477">
        <v>2019</v>
      </c>
      <c r="D5477">
        <v>2</v>
      </c>
      <c r="E5477">
        <v>0</v>
      </c>
      <c r="F5477" s="15" t="s">
        <v>44</v>
      </c>
      <c r="G5477" t="str" cm="1">
        <f t="array" aca="1" ref="G5477" ca="1">_xlfn.XLOOKUP(A5477,APPLICATION_NUMBER,APPLICATION_PRIMARY_OWNER)</f>
        <v>GALLO VINEYARDS, INC.</v>
      </c>
      <c r="H5477" cm="1">
        <f t="array" aca="1" ref="H5477" ca="1">SUMIFS(AMOUNT,APPL_ID,A5477,YEAR,C5477,DIVERSION_TYPE,"DIRECT")</f>
        <v>0</v>
      </c>
      <c r="I5477" cm="1">
        <f t="array" aca="1" ref="I5477" ca="1">SUMIFS(AMOUNT,APPL_ID,A5477,YEAR,C5477,DIVERSION_TYPE,"STORAGE")</f>
        <v>344.9</v>
      </c>
      <c r="J5477">
        <f t="shared" ca="1" si="85"/>
        <v>344.9</v>
      </c>
      <c r="K5477" s="17" cm="1">
        <f t="array" aca="1" ref="K5477" ca="1">IF(J5477&gt;0,COUNTIFS(AnnualTotalDiversion,J5477,APPL_ID,"&lt;&gt;"&amp;A5477,Owner,G5477,YEAR,C5477)/12,0)</f>
        <v>0</v>
      </c>
    </row>
    <row r="5478" spans="1:11" x14ac:dyDescent="0.25">
      <c r="A5478" t="s">
        <v>88</v>
      </c>
      <c r="B5478">
        <v>11414</v>
      </c>
      <c r="C5478">
        <v>2019</v>
      </c>
      <c r="D5478">
        <v>2</v>
      </c>
      <c r="E5478">
        <v>90.5</v>
      </c>
      <c r="F5478" s="15" t="s">
        <v>46</v>
      </c>
      <c r="G5478" t="str" cm="1">
        <f t="array" aca="1" ref="G5478" ca="1">_xlfn.XLOOKUP(A5478,APPLICATION_NUMBER,APPLICATION_PRIMARY_OWNER)</f>
        <v>GALLO VINEYARDS, INC.</v>
      </c>
      <c r="H5478" cm="1">
        <f t="array" aca="1" ref="H5478" ca="1">SUMIFS(AMOUNT,APPL_ID,A5478,YEAR,C5478,DIVERSION_TYPE,"DIRECT")</f>
        <v>0</v>
      </c>
      <c r="I5478" cm="1">
        <f t="array" aca="1" ref="I5478" ca="1">SUMIFS(AMOUNT,APPL_ID,A5478,YEAR,C5478,DIVERSION_TYPE,"STORAGE")</f>
        <v>344.9</v>
      </c>
      <c r="J5478">
        <f t="shared" ca="1" si="85"/>
        <v>344.9</v>
      </c>
      <c r="K5478" s="17" cm="1">
        <f t="array" aca="1" ref="K5478" ca="1">IF(J5478&gt;0,COUNTIFS(AnnualTotalDiversion,J5478,APPL_ID,"&lt;&gt;"&amp;A5478,Owner,G5478,YEAR,C5478)/12,0)</f>
        <v>0</v>
      </c>
    </row>
    <row r="5479" spans="1:11" x14ac:dyDescent="0.25">
      <c r="A5479" t="s">
        <v>88</v>
      </c>
      <c r="B5479">
        <v>11414</v>
      </c>
      <c r="C5479">
        <v>2017</v>
      </c>
      <c r="D5479">
        <v>5</v>
      </c>
      <c r="E5479">
        <v>0</v>
      </c>
      <c r="F5479" s="15" t="s">
        <v>46</v>
      </c>
      <c r="G5479" t="str" cm="1">
        <f t="array" aca="1" ref="G5479" ca="1">_xlfn.XLOOKUP(A5479,APPLICATION_NUMBER,APPLICATION_PRIMARY_OWNER)</f>
        <v>GALLO VINEYARDS, INC.</v>
      </c>
      <c r="H5479" cm="1">
        <f t="array" aca="1" ref="H5479" ca="1">SUMIFS(AMOUNT,APPL_ID,A5479,YEAR,C5479,DIVERSION_TYPE,"DIRECT")</f>
        <v>0</v>
      </c>
      <c r="I5479" cm="1">
        <f t="array" aca="1" ref="I5479" ca="1">SUMIFS(AMOUNT,APPL_ID,A5479,YEAR,C5479,DIVERSION_TYPE,"STORAGE")</f>
        <v>304.90000000000003</v>
      </c>
      <c r="J5479">
        <f t="shared" ca="1" si="85"/>
        <v>304.90000000000003</v>
      </c>
      <c r="K5479" s="17" cm="1">
        <f t="array" aca="1" ref="K5479" ca="1">IF(J5479&gt;0,COUNTIFS(AnnualTotalDiversion,J5479,APPL_ID,"&lt;&gt;"&amp;A5479,Owner,G5479,YEAR,C5479)/12,0)</f>
        <v>0</v>
      </c>
    </row>
    <row r="5480" spans="1:11" x14ac:dyDescent="0.25">
      <c r="A5480" t="s">
        <v>88</v>
      </c>
      <c r="B5480">
        <v>11414</v>
      </c>
      <c r="C5480">
        <v>2017</v>
      </c>
      <c r="D5480">
        <v>7</v>
      </c>
      <c r="E5480">
        <v>0</v>
      </c>
      <c r="F5480" s="15" t="s">
        <v>45</v>
      </c>
      <c r="G5480" t="str" cm="1">
        <f t="array" aca="1" ref="G5480" ca="1">_xlfn.XLOOKUP(A5480,APPLICATION_NUMBER,APPLICATION_PRIMARY_OWNER)</f>
        <v>GALLO VINEYARDS, INC.</v>
      </c>
      <c r="H5480" cm="1">
        <f t="array" aca="1" ref="H5480" ca="1">SUMIFS(AMOUNT,APPL_ID,A5480,YEAR,C5480,DIVERSION_TYPE,"DIRECT")</f>
        <v>0</v>
      </c>
      <c r="I5480" cm="1">
        <f t="array" aca="1" ref="I5480" ca="1">SUMIFS(AMOUNT,APPL_ID,A5480,YEAR,C5480,DIVERSION_TYPE,"STORAGE")</f>
        <v>304.90000000000003</v>
      </c>
      <c r="J5480">
        <f t="shared" ca="1" si="85"/>
        <v>304.90000000000003</v>
      </c>
      <c r="K5480" s="17" cm="1">
        <f t="array" aca="1" ref="K5480" ca="1">IF(J5480&gt;0,COUNTIFS(AnnualTotalDiversion,J5480,APPL_ID,"&lt;&gt;"&amp;A5480,Owner,G5480,YEAR,C5480)/12,0)</f>
        <v>0</v>
      </c>
    </row>
    <row r="5481" spans="1:11" x14ac:dyDescent="0.25">
      <c r="A5481" t="s">
        <v>88</v>
      </c>
      <c r="B5481">
        <v>11414</v>
      </c>
      <c r="C5481">
        <v>2017</v>
      </c>
      <c r="D5481">
        <v>5</v>
      </c>
      <c r="E5481">
        <v>0</v>
      </c>
      <c r="F5481" s="15" t="s">
        <v>45</v>
      </c>
      <c r="G5481" t="str" cm="1">
        <f t="array" aca="1" ref="G5481" ca="1">_xlfn.XLOOKUP(A5481,APPLICATION_NUMBER,APPLICATION_PRIMARY_OWNER)</f>
        <v>GALLO VINEYARDS, INC.</v>
      </c>
      <c r="H5481" cm="1">
        <f t="array" aca="1" ref="H5481" ca="1">SUMIFS(AMOUNT,APPL_ID,A5481,YEAR,C5481,DIVERSION_TYPE,"DIRECT")</f>
        <v>0</v>
      </c>
      <c r="I5481" cm="1">
        <f t="array" aca="1" ref="I5481" ca="1">SUMIFS(AMOUNT,APPL_ID,A5481,YEAR,C5481,DIVERSION_TYPE,"STORAGE")</f>
        <v>304.90000000000003</v>
      </c>
      <c r="J5481">
        <f t="shared" ca="1" si="85"/>
        <v>304.90000000000003</v>
      </c>
      <c r="K5481" s="17" cm="1">
        <f t="array" aca="1" ref="K5481" ca="1">IF(J5481&gt;0,COUNTIFS(AnnualTotalDiversion,J5481,APPL_ID,"&lt;&gt;"&amp;A5481,Owner,G5481,YEAR,C5481)/12,0)</f>
        <v>0</v>
      </c>
    </row>
    <row r="5482" spans="1:11" x14ac:dyDescent="0.25">
      <c r="A5482" t="s">
        <v>88</v>
      </c>
      <c r="B5482">
        <v>11414</v>
      </c>
      <c r="C5482">
        <v>2017</v>
      </c>
      <c r="D5482">
        <v>3</v>
      </c>
      <c r="E5482">
        <v>0</v>
      </c>
      <c r="F5482" s="15" t="s">
        <v>45</v>
      </c>
      <c r="G5482" t="str" cm="1">
        <f t="array" aca="1" ref="G5482" ca="1">_xlfn.XLOOKUP(A5482,APPLICATION_NUMBER,APPLICATION_PRIMARY_OWNER)</f>
        <v>GALLO VINEYARDS, INC.</v>
      </c>
      <c r="H5482" cm="1">
        <f t="array" aca="1" ref="H5482" ca="1">SUMIFS(AMOUNT,APPL_ID,A5482,YEAR,C5482,DIVERSION_TYPE,"DIRECT")</f>
        <v>0</v>
      </c>
      <c r="I5482" cm="1">
        <f t="array" aca="1" ref="I5482" ca="1">SUMIFS(AMOUNT,APPL_ID,A5482,YEAR,C5482,DIVERSION_TYPE,"STORAGE")</f>
        <v>304.90000000000003</v>
      </c>
      <c r="J5482">
        <f t="shared" ca="1" si="85"/>
        <v>304.90000000000003</v>
      </c>
      <c r="K5482" s="17" cm="1">
        <f t="array" aca="1" ref="K5482" ca="1">IF(J5482&gt;0,COUNTIFS(AnnualTotalDiversion,J5482,APPL_ID,"&lt;&gt;"&amp;A5482,Owner,G5482,YEAR,C5482)/12,0)</f>
        <v>0</v>
      </c>
    </row>
    <row r="5483" spans="1:11" x14ac:dyDescent="0.25">
      <c r="A5483" t="s">
        <v>88</v>
      </c>
      <c r="B5483">
        <v>11414</v>
      </c>
      <c r="C5483">
        <v>2019</v>
      </c>
      <c r="D5483">
        <v>5</v>
      </c>
      <c r="E5483">
        <v>0</v>
      </c>
      <c r="F5483" s="15" t="s">
        <v>46</v>
      </c>
      <c r="G5483" t="str" cm="1">
        <f t="array" aca="1" ref="G5483" ca="1">_xlfn.XLOOKUP(A5483,APPLICATION_NUMBER,APPLICATION_PRIMARY_OWNER)</f>
        <v>GALLO VINEYARDS, INC.</v>
      </c>
      <c r="H5483" cm="1">
        <f t="array" aca="1" ref="H5483" ca="1">SUMIFS(AMOUNT,APPL_ID,A5483,YEAR,C5483,DIVERSION_TYPE,"DIRECT")</f>
        <v>0</v>
      </c>
      <c r="I5483" cm="1">
        <f t="array" aca="1" ref="I5483" ca="1">SUMIFS(AMOUNT,APPL_ID,A5483,YEAR,C5483,DIVERSION_TYPE,"STORAGE")</f>
        <v>344.9</v>
      </c>
      <c r="J5483">
        <f t="shared" ca="1" si="85"/>
        <v>344.9</v>
      </c>
      <c r="K5483" s="17" cm="1">
        <f t="array" aca="1" ref="K5483" ca="1">IF(J5483&gt;0,COUNTIFS(AnnualTotalDiversion,J5483,APPL_ID,"&lt;&gt;"&amp;A5483,Owner,G5483,YEAR,C5483)/12,0)</f>
        <v>0</v>
      </c>
    </row>
    <row r="5484" spans="1:11" x14ac:dyDescent="0.25">
      <c r="A5484" t="s">
        <v>88</v>
      </c>
      <c r="B5484">
        <v>11414</v>
      </c>
      <c r="C5484">
        <v>2019</v>
      </c>
      <c r="D5484">
        <v>6</v>
      </c>
      <c r="E5484">
        <v>0</v>
      </c>
      <c r="F5484" s="15" t="s">
        <v>45</v>
      </c>
      <c r="G5484" t="str" cm="1">
        <f t="array" aca="1" ref="G5484" ca="1">_xlfn.XLOOKUP(A5484,APPLICATION_NUMBER,APPLICATION_PRIMARY_OWNER)</f>
        <v>GALLO VINEYARDS, INC.</v>
      </c>
      <c r="H5484" cm="1">
        <f t="array" aca="1" ref="H5484" ca="1">SUMIFS(AMOUNT,APPL_ID,A5484,YEAR,C5484,DIVERSION_TYPE,"DIRECT")</f>
        <v>0</v>
      </c>
      <c r="I5484" cm="1">
        <f t="array" aca="1" ref="I5484" ca="1">SUMIFS(AMOUNT,APPL_ID,A5484,YEAR,C5484,DIVERSION_TYPE,"STORAGE")</f>
        <v>344.9</v>
      </c>
      <c r="J5484">
        <f t="shared" ca="1" si="85"/>
        <v>344.9</v>
      </c>
      <c r="K5484" s="17" cm="1">
        <f t="array" aca="1" ref="K5484" ca="1">IF(J5484&gt;0,COUNTIFS(AnnualTotalDiversion,J5484,APPL_ID,"&lt;&gt;"&amp;A5484,Owner,G5484,YEAR,C5484)/12,0)</f>
        <v>0</v>
      </c>
    </row>
    <row r="5485" spans="1:11" x14ac:dyDescent="0.25">
      <c r="A5485" t="s">
        <v>88</v>
      </c>
      <c r="B5485">
        <v>11414</v>
      </c>
      <c r="C5485">
        <v>2017</v>
      </c>
      <c r="D5485">
        <v>8</v>
      </c>
      <c r="E5485">
        <v>0</v>
      </c>
      <c r="F5485" s="15" t="s">
        <v>45</v>
      </c>
      <c r="G5485" t="str" cm="1">
        <f t="array" aca="1" ref="G5485" ca="1">_xlfn.XLOOKUP(A5485,APPLICATION_NUMBER,APPLICATION_PRIMARY_OWNER)</f>
        <v>GALLO VINEYARDS, INC.</v>
      </c>
      <c r="H5485" cm="1">
        <f t="array" aca="1" ref="H5485" ca="1">SUMIFS(AMOUNT,APPL_ID,A5485,YEAR,C5485,DIVERSION_TYPE,"DIRECT")</f>
        <v>0</v>
      </c>
      <c r="I5485" cm="1">
        <f t="array" aca="1" ref="I5485" ca="1">SUMIFS(AMOUNT,APPL_ID,A5485,YEAR,C5485,DIVERSION_TYPE,"STORAGE")</f>
        <v>304.90000000000003</v>
      </c>
      <c r="J5485">
        <f t="shared" ca="1" si="85"/>
        <v>304.90000000000003</v>
      </c>
      <c r="K5485" s="17" cm="1">
        <f t="array" aca="1" ref="K5485" ca="1">IF(J5485&gt;0,COUNTIFS(AnnualTotalDiversion,J5485,APPL_ID,"&lt;&gt;"&amp;A5485,Owner,G5485,YEAR,C5485)/12,0)</f>
        <v>0</v>
      </c>
    </row>
    <row r="5486" spans="1:11" x14ac:dyDescent="0.25">
      <c r="A5486" t="s">
        <v>88</v>
      </c>
      <c r="B5486">
        <v>11414</v>
      </c>
      <c r="C5486">
        <v>2017</v>
      </c>
      <c r="D5486">
        <v>9</v>
      </c>
      <c r="E5486">
        <v>0</v>
      </c>
      <c r="F5486" s="15" t="s">
        <v>46</v>
      </c>
      <c r="G5486" t="str" cm="1">
        <f t="array" aca="1" ref="G5486" ca="1">_xlfn.XLOOKUP(A5486,APPLICATION_NUMBER,APPLICATION_PRIMARY_OWNER)</f>
        <v>GALLO VINEYARDS, INC.</v>
      </c>
      <c r="H5486" cm="1">
        <f t="array" aca="1" ref="H5486" ca="1">SUMIFS(AMOUNT,APPL_ID,A5486,YEAR,C5486,DIVERSION_TYPE,"DIRECT")</f>
        <v>0</v>
      </c>
      <c r="I5486" cm="1">
        <f t="array" aca="1" ref="I5486" ca="1">SUMIFS(AMOUNT,APPL_ID,A5486,YEAR,C5486,DIVERSION_TYPE,"STORAGE")</f>
        <v>304.90000000000003</v>
      </c>
      <c r="J5486">
        <f t="shared" ca="1" si="85"/>
        <v>304.90000000000003</v>
      </c>
      <c r="K5486" s="17" cm="1">
        <f t="array" aca="1" ref="K5486" ca="1">IF(J5486&gt;0,COUNTIFS(AnnualTotalDiversion,J5486,APPL_ID,"&lt;&gt;"&amp;A5486,Owner,G5486,YEAR,C5486)/12,0)</f>
        <v>0</v>
      </c>
    </row>
    <row r="5487" spans="1:11" x14ac:dyDescent="0.25">
      <c r="A5487" t="s">
        <v>88</v>
      </c>
      <c r="B5487">
        <v>11414</v>
      </c>
      <c r="C5487">
        <v>2020</v>
      </c>
      <c r="D5487">
        <v>1</v>
      </c>
      <c r="E5487">
        <v>0</v>
      </c>
      <c r="F5487" s="15" t="s">
        <v>45</v>
      </c>
      <c r="G5487" t="str" cm="1">
        <f t="array" aca="1" ref="G5487" ca="1">_xlfn.XLOOKUP(A5487,APPLICATION_NUMBER,APPLICATION_PRIMARY_OWNER)</f>
        <v>GALLO VINEYARDS, INC.</v>
      </c>
      <c r="H5487" cm="1">
        <f t="array" aca="1" ref="H5487" ca="1">SUMIFS(AMOUNT,APPL_ID,A5487,YEAR,C5487,DIVERSION_TYPE,"DIRECT")</f>
        <v>0</v>
      </c>
      <c r="I5487" cm="1">
        <f t="array" aca="1" ref="I5487" ca="1">SUMIFS(AMOUNT,APPL_ID,A5487,YEAR,C5487,DIVERSION_TYPE,"STORAGE")</f>
        <v>50.1</v>
      </c>
      <c r="J5487">
        <f t="shared" ca="1" si="85"/>
        <v>50.1</v>
      </c>
      <c r="K5487" s="17" cm="1">
        <f t="array" aca="1" ref="K5487" ca="1">IF(J5487&gt;0,COUNTIFS(AnnualTotalDiversion,J5487,APPL_ID,"&lt;&gt;"&amp;A5487,Owner,G5487,YEAR,C5487)/12,0)</f>
        <v>0</v>
      </c>
    </row>
    <row r="5488" spans="1:11" x14ac:dyDescent="0.25">
      <c r="A5488" t="s">
        <v>88</v>
      </c>
      <c r="B5488">
        <v>11414</v>
      </c>
      <c r="C5488">
        <v>2017</v>
      </c>
      <c r="D5488">
        <v>4</v>
      </c>
      <c r="E5488">
        <v>0</v>
      </c>
      <c r="F5488" s="15" t="s">
        <v>46</v>
      </c>
      <c r="G5488" t="str" cm="1">
        <f t="array" aca="1" ref="G5488" ca="1">_xlfn.XLOOKUP(A5488,APPLICATION_NUMBER,APPLICATION_PRIMARY_OWNER)</f>
        <v>GALLO VINEYARDS, INC.</v>
      </c>
      <c r="H5488" cm="1">
        <f t="array" aca="1" ref="H5488" ca="1">SUMIFS(AMOUNT,APPL_ID,A5488,YEAR,C5488,DIVERSION_TYPE,"DIRECT")</f>
        <v>0</v>
      </c>
      <c r="I5488" cm="1">
        <f t="array" aca="1" ref="I5488" ca="1">SUMIFS(AMOUNT,APPL_ID,A5488,YEAR,C5488,DIVERSION_TYPE,"STORAGE")</f>
        <v>304.90000000000003</v>
      </c>
      <c r="J5488">
        <f t="shared" ca="1" si="85"/>
        <v>304.90000000000003</v>
      </c>
      <c r="K5488" s="17" cm="1">
        <f t="array" aca="1" ref="K5488" ca="1">IF(J5488&gt;0,COUNTIFS(AnnualTotalDiversion,J5488,APPL_ID,"&lt;&gt;"&amp;A5488,Owner,G5488,YEAR,C5488)/12,0)</f>
        <v>0</v>
      </c>
    </row>
    <row r="5489" spans="1:11" x14ac:dyDescent="0.25">
      <c r="A5489" t="s">
        <v>88</v>
      </c>
      <c r="B5489">
        <v>11414</v>
      </c>
      <c r="C5489">
        <v>2017</v>
      </c>
      <c r="D5489">
        <v>12</v>
      </c>
      <c r="E5489">
        <v>0</v>
      </c>
      <c r="F5489" s="15" t="s">
        <v>44</v>
      </c>
      <c r="G5489" t="str" cm="1">
        <f t="array" aca="1" ref="G5489" ca="1">_xlfn.XLOOKUP(A5489,APPLICATION_NUMBER,APPLICATION_PRIMARY_OWNER)</f>
        <v>GALLO VINEYARDS, INC.</v>
      </c>
      <c r="H5489" cm="1">
        <f t="array" aca="1" ref="H5489" ca="1">SUMIFS(AMOUNT,APPL_ID,A5489,YEAR,C5489,DIVERSION_TYPE,"DIRECT")</f>
        <v>0</v>
      </c>
      <c r="I5489" cm="1">
        <f t="array" aca="1" ref="I5489" ca="1">SUMIFS(AMOUNT,APPL_ID,A5489,YEAR,C5489,DIVERSION_TYPE,"STORAGE")</f>
        <v>304.90000000000003</v>
      </c>
      <c r="J5489">
        <f t="shared" ca="1" si="85"/>
        <v>304.90000000000003</v>
      </c>
      <c r="K5489" s="17" cm="1">
        <f t="array" aca="1" ref="K5489" ca="1">IF(J5489&gt;0,COUNTIFS(AnnualTotalDiversion,J5489,APPL_ID,"&lt;&gt;"&amp;A5489,Owner,G5489,YEAR,C5489)/12,0)</f>
        <v>0</v>
      </c>
    </row>
    <row r="5490" spans="1:11" x14ac:dyDescent="0.25">
      <c r="A5490" t="s">
        <v>88</v>
      </c>
      <c r="B5490">
        <v>11414</v>
      </c>
      <c r="C5490">
        <v>2017</v>
      </c>
      <c r="D5490">
        <v>7</v>
      </c>
      <c r="E5490">
        <v>71.400000000000006</v>
      </c>
      <c r="F5490" s="15" t="s">
        <v>44</v>
      </c>
      <c r="G5490" t="str" cm="1">
        <f t="array" aca="1" ref="G5490" ca="1">_xlfn.XLOOKUP(A5490,APPLICATION_NUMBER,APPLICATION_PRIMARY_OWNER)</f>
        <v>GALLO VINEYARDS, INC.</v>
      </c>
      <c r="H5490" cm="1">
        <f t="array" aca="1" ref="H5490" ca="1">SUMIFS(AMOUNT,APPL_ID,A5490,YEAR,C5490,DIVERSION_TYPE,"DIRECT")</f>
        <v>0</v>
      </c>
      <c r="I5490" cm="1">
        <f t="array" aca="1" ref="I5490" ca="1">SUMIFS(AMOUNT,APPL_ID,A5490,YEAR,C5490,DIVERSION_TYPE,"STORAGE")</f>
        <v>304.90000000000003</v>
      </c>
      <c r="J5490">
        <f t="shared" ca="1" si="85"/>
        <v>304.90000000000003</v>
      </c>
      <c r="K5490" s="17" cm="1">
        <f t="array" aca="1" ref="K5490" ca="1">IF(J5490&gt;0,COUNTIFS(AnnualTotalDiversion,J5490,APPL_ID,"&lt;&gt;"&amp;A5490,Owner,G5490,YEAR,C5490)/12,0)</f>
        <v>0</v>
      </c>
    </row>
    <row r="5491" spans="1:11" x14ac:dyDescent="0.25">
      <c r="A5491" t="s">
        <v>88</v>
      </c>
      <c r="B5491">
        <v>11414</v>
      </c>
      <c r="C5491">
        <v>2017</v>
      </c>
      <c r="D5491">
        <v>8</v>
      </c>
      <c r="E5491">
        <v>0</v>
      </c>
      <c r="F5491" s="15" t="s">
        <v>46</v>
      </c>
      <c r="G5491" t="str" cm="1">
        <f t="array" aca="1" ref="G5491" ca="1">_xlfn.XLOOKUP(A5491,APPLICATION_NUMBER,APPLICATION_PRIMARY_OWNER)</f>
        <v>GALLO VINEYARDS, INC.</v>
      </c>
      <c r="H5491" cm="1">
        <f t="array" aca="1" ref="H5491" ca="1">SUMIFS(AMOUNT,APPL_ID,A5491,YEAR,C5491,DIVERSION_TYPE,"DIRECT")</f>
        <v>0</v>
      </c>
      <c r="I5491" cm="1">
        <f t="array" aca="1" ref="I5491" ca="1">SUMIFS(AMOUNT,APPL_ID,A5491,YEAR,C5491,DIVERSION_TYPE,"STORAGE")</f>
        <v>304.90000000000003</v>
      </c>
      <c r="J5491">
        <f t="shared" ca="1" si="85"/>
        <v>304.90000000000003</v>
      </c>
      <c r="K5491" s="17" cm="1">
        <f t="array" aca="1" ref="K5491" ca="1">IF(J5491&gt;0,COUNTIFS(AnnualTotalDiversion,J5491,APPL_ID,"&lt;&gt;"&amp;A5491,Owner,G5491,YEAR,C5491)/12,0)</f>
        <v>0</v>
      </c>
    </row>
    <row r="5492" spans="1:11" x14ac:dyDescent="0.25">
      <c r="A5492" t="s">
        <v>88</v>
      </c>
      <c r="B5492">
        <v>11414</v>
      </c>
      <c r="C5492">
        <v>2017</v>
      </c>
      <c r="D5492">
        <v>4</v>
      </c>
      <c r="E5492">
        <v>0</v>
      </c>
      <c r="F5492" s="15" t="s">
        <v>45</v>
      </c>
      <c r="G5492" t="str" cm="1">
        <f t="array" aca="1" ref="G5492" ca="1">_xlfn.XLOOKUP(A5492,APPLICATION_NUMBER,APPLICATION_PRIMARY_OWNER)</f>
        <v>GALLO VINEYARDS, INC.</v>
      </c>
      <c r="H5492" cm="1">
        <f t="array" aca="1" ref="H5492" ca="1">SUMIFS(AMOUNT,APPL_ID,A5492,YEAR,C5492,DIVERSION_TYPE,"DIRECT")</f>
        <v>0</v>
      </c>
      <c r="I5492" cm="1">
        <f t="array" aca="1" ref="I5492" ca="1">SUMIFS(AMOUNT,APPL_ID,A5492,YEAR,C5492,DIVERSION_TYPE,"STORAGE")</f>
        <v>304.90000000000003</v>
      </c>
      <c r="J5492">
        <f t="shared" ca="1" si="85"/>
        <v>304.90000000000003</v>
      </c>
      <c r="K5492" s="17" cm="1">
        <f t="array" aca="1" ref="K5492" ca="1">IF(J5492&gt;0,COUNTIFS(AnnualTotalDiversion,J5492,APPL_ID,"&lt;&gt;"&amp;A5492,Owner,G5492,YEAR,C5492)/12,0)</f>
        <v>0</v>
      </c>
    </row>
    <row r="5493" spans="1:11" x14ac:dyDescent="0.25">
      <c r="A5493" t="s">
        <v>88</v>
      </c>
      <c r="B5493">
        <v>11414</v>
      </c>
      <c r="C5493">
        <v>2017</v>
      </c>
      <c r="D5493">
        <v>10</v>
      </c>
      <c r="E5493">
        <v>0</v>
      </c>
      <c r="F5493" s="15" t="s">
        <v>44</v>
      </c>
      <c r="G5493" t="str" cm="1">
        <f t="array" aca="1" ref="G5493" ca="1">_xlfn.XLOOKUP(A5493,APPLICATION_NUMBER,APPLICATION_PRIMARY_OWNER)</f>
        <v>GALLO VINEYARDS, INC.</v>
      </c>
      <c r="H5493" cm="1">
        <f t="array" aca="1" ref="H5493" ca="1">SUMIFS(AMOUNT,APPL_ID,A5493,YEAR,C5493,DIVERSION_TYPE,"DIRECT")</f>
        <v>0</v>
      </c>
      <c r="I5493" cm="1">
        <f t="array" aca="1" ref="I5493" ca="1">SUMIFS(AMOUNT,APPL_ID,A5493,YEAR,C5493,DIVERSION_TYPE,"STORAGE")</f>
        <v>304.90000000000003</v>
      </c>
      <c r="J5493">
        <f t="shared" ca="1" si="85"/>
        <v>304.90000000000003</v>
      </c>
      <c r="K5493" s="17" cm="1">
        <f t="array" aca="1" ref="K5493" ca="1">IF(J5493&gt;0,COUNTIFS(AnnualTotalDiversion,J5493,APPL_ID,"&lt;&gt;"&amp;A5493,Owner,G5493,YEAR,C5493)/12,0)</f>
        <v>0</v>
      </c>
    </row>
    <row r="5494" spans="1:11" x14ac:dyDescent="0.25">
      <c r="A5494" t="s">
        <v>88</v>
      </c>
      <c r="B5494">
        <v>11414</v>
      </c>
      <c r="C5494">
        <v>2019</v>
      </c>
      <c r="D5494">
        <v>12</v>
      </c>
      <c r="E5494">
        <v>0</v>
      </c>
      <c r="F5494" s="15" t="s">
        <v>44</v>
      </c>
      <c r="G5494" t="str" cm="1">
        <f t="array" aca="1" ref="G5494" ca="1">_xlfn.XLOOKUP(A5494,APPLICATION_NUMBER,APPLICATION_PRIMARY_OWNER)</f>
        <v>GALLO VINEYARDS, INC.</v>
      </c>
      <c r="H5494" cm="1">
        <f t="array" aca="1" ref="H5494" ca="1">SUMIFS(AMOUNT,APPL_ID,A5494,YEAR,C5494,DIVERSION_TYPE,"DIRECT")</f>
        <v>0</v>
      </c>
      <c r="I5494" cm="1">
        <f t="array" aca="1" ref="I5494" ca="1">SUMIFS(AMOUNT,APPL_ID,A5494,YEAR,C5494,DIVERSION_TYPE,"STORAGE")</f>
        <v>344.9</v>
      </c>
      <c r="J5494">
        <f t="shared" ca="1" si="85"/>
        <v>344.9</v>
      </c>
      <c r="K5494" s="17" cm="1">
        <f t="array" aca="1" ref="K5494" ca="1">IF(J5494&gt;0,COUNTIFS(AnnualTotalDiversion,J5494,APPL_ID,"&lt;&gt;"&amp;A5494,Owner,G5494,YEAR,C5494)/12,0)</f>
        <v>0</v>
      </c>
    </row>
    <row r="5495" spans="1:11" x14ac:dyDescent="0.25">
      <c r="A5495" t="s">
        <v>88</v>
      </c>
      <c r="B5495">
        <v>11414</v>
      </c>
      <c r="C5495">
        <v>2017</v>
      </c>
      <c r="D5495">
        <v>4</v>
      </c>
      <c r="E5495">
        <v>29</v>
      </c>
      <c r="F5495" s="15" t="s">
        <v>44</v>
      </c>
      <c r="G5495" t="str" cm="1">
        <f t="array" aca="1" ref="G5495" ca="1">_xlfn.XLOOKUP(A5495,APPLICATION_NUMBER,APPLICATION_PRIMARY_OWNER)</f>
        <v>GALLO VINEYARDS, INC.</v>
      </c>
      <c r="H5495" cm="1">
        <f t="array" aca="1" ref="H5495" ca="1">SUMIFS(AMOUNT,APPL_ID,A5495,YEAR,C5495,DIVERSION_TYPE,"DIRECT")</f>
        <v>0</v>
      </c>
      <c r="I5495" cm="1">
        <f t="array" aca="1" ref="I5495" ca="1">SUMIFS(AMOUNT,APPL_ID,A5495,YEAR,C5495,DIVERSION_TYPE,"STORAGE")</f>
        <v>304.90000000000003</v>
      </c>
      <c r="J5495">
        <f t="shared" ca="1" si="85"/>
        <v>304.90000000000003</v>
      </c>
      <c r="K5495" s="17" cm="1">
        <f t="array" aca="1" ref="K5495" ca="1">IF(J5495&gt;0,COUNTIFS(AnnualTotalDiversion,J5495,APPL_ID,"&lt;&gt;"&amp;A5495,Owner,G5495,YEAR,C5495)/12,0)</f>
        <v>0</v>
      </c>
    </row>
    <row r="5496" spans="1:11" x14ac:dyDescent="0.25">
      <c r="A5496" t="s">
        <v>88</v>
      </c>
      <c r="B5496">
        <v>11414</v>
      </c>
      <c r="C5496">
        <v>2019</v>
      </c>
      <c r="D5496">
        <v>1</v>
      </c>
      <c r="E5496">
        <v>0</v>
      </c>
      <c r="F5496" s="15" t="s">
        <v>45</v>
      </c>
      <c r="G5496" t="str" cm="1">
        <f t="array" aca="1" ref="G5496" ca="1">_xlfn.XLOOKUP(A5496,APPLICATION_NUMBER,APPLICATION_PRIMARY_OWNER)</f>
        <v>GALLO VINEYARDS, INC.</v>
      </c>
      <c r="H5496" cm="1">
        <f t="array" aca="1" ref="H5496" ca="1">SUMIFS(AMOUNT,APPL_ID,A5496,YEAR,C5496,DIVERSION_TYPE,"DIRECT")</f>
        <v>0</v>
      </c>
      <c r="I5496" cm="1">
        <f t="array" aca="1" ref="I5496" ca="1">SUMIFS(AMOUNT,APPL_ID,A5496,YEAR,C5496,DIVERSION_TYPE,"STORAGE")</f>
        <v>344.9</v>
      </c>
      <c r="J5496">
        <f t="shared" ca="1" si="85"/>
        <v>344.9</v>
      </c>
      <c r="K5496" s="17" cm="1">
        <f t="array" aca="1" ref="K5496" ca="1">IF(J5496&gt;0,COUNTIFS(AnnualTotalDiversion,J5496,APPL_ID,"&lt;&gt;"&amp;A5496,Owner,G5496,YEAR,C5496)/12,0)</f>
        <v>0</v>
      </c>
    </row>
    <row r="5497" spans="1:11" x14ac:dyDescent="0.25">
      <c r="A5497" t="s">
        <v>88</v>
      </c>
      <c r="B5497">
        <v>11414</v>
      </c>
      <c r="C5497">
        <v>2017</v>
      </c>
      <c r="D5497">
        <v>6</v>
      </c>
      <c r="E5497">
        <v>0</v>
      </c>
      <c r="F5497" s="15" t="s">
        <v>46</v>
      </c>
      <c r="G5497" t="str" cm="1">
        <f t="array" aca="1" ref="G5497" ca="1">_xlfn.XLOOKUP(A5497,APPLICATION_NUMBER,APPLICATION_PRIMARY_OWNER)</f>
        <v>GALLO VINEYARDS, INC.</v>
      </c>
      <c r="H5497" cm="1">
        <f t="array" aca="1" ref="H5497" ca="1">SUMIFS(AMOUNT,APPL_ID,A5497,YEAR,C5497,DIVERSION_TYPE,"DIRECT")</f>
        <v>0</v>
      </c>
      <c r="I5497" cm="1">
        <f t="array" aca="1" ref="I5497" ca="1">SUMIFS(AMOUNT,APPL_ID,A5497,YEAR,C5497,DIVERSION_TYPE,"STORAGE")</f>
        <v>304.90000000000003</v>
      </c>
      <c r="J5497">
        <f t="shared" ca="1" si="85"/>
        <v>304.90000000000003</v>
      </c>
      <c r="K5497" s="17" cm="1">
        <f t="array" aca="1" ref="K5497" ca="1">IF(J5497&gt;0,COUNTIFS(AnnualTotalDiversion,J5497,APPL_ID,"&lt;&gt;"&amp;A5497,Owner,G5497,YEAR,C5497)/12,0)</f>
        <v>0</v>
      </c>
    </row>
    <row r="5498" spans="1:11" x14ac:dyDescent="0.25">
      <c r="A5498" t="s">
        <v>88</v>
      </c>
      <c r="B5498">
        <v>11414</v>
      </c>
      <c r="C5498">
        <v>2018</v>
      </c>
      <c r="D5498">
        <v>4</v>
      </c>
      <c r="E5498">
        <v>0</v>
      </c>
      <c r="F5498" s="15" t="s">
        <v>44</v>
      </c>
      <c r="G5498" t="str" cm="1">
        <f t="array" aca="1" ref="G5498" ca="1">_xlfn.XLOOKUP(A5498,APPLICATION_NUMBER,APPLICATION_PRIMARY_OWNER)</f>
        <v>GALLO VINEYARDS, INC.</v>
      </c>
      <c r="H5498" cm="1">
        <f t="array" aca="1" ref="H5498" ca="1">SUMIFS(AMOUNT,APPL_ID,A5498,YEAR,C5498,DIVERSION_TYPE,"DIRECT")</f>
        <v>0</v>
      </c>
      <c r="I5498" cm="1">
        <f t="array" aca="1" ref="I5498" ca="1">SUMIFS(AMOUNT,APPL_ID,A5498,YEAR,C5498,DIVERSION_TYPE,"STORAGE")</f>
        <v>206.2</v>
      </c>
      <c r="J5498">
        <f t="shared" ca="1" si="85"/>
        <v>206.2</v>
      </c>
      <c r="K5498" s="17" cm="1">
        <f t="array" aca="1" ref="K5498" ca="1">IF(J5498&gt;0,COUNTIFS(AnnualTotalDiversion,J5498,APPL_ID,"&lt;&gt;"&amp;A5498,Owner,G5498,YEAR,C5498)/12,0)</f>
        <v>0</v>
      </c>
    </row>
    <row r="5499" spans="1:11" x14ac:dyDescent="0.25">
      <c r="A5499" t="s">
        <v>88</v>
      </c>
      <c r="B5499">
        <v>11414</v>
      </c>
      <c r="C5499">
        <v>2017</v>
      </c>
      <c r="D5499">
        <v>9</v>
      </c>
      <c r="E5499">
        <v>0</v>
      </c>
      <c r="F5499" s="15" t="s">
        <v>45</v>
      </c>
      <c r="G5499" t="str" cm="1">
        <f t="array" aca="1" ref="G5499" ca="1">_xlfn.XLOOKUP(A5499,APPLICATION_NUMBER,APPLICATION_PRIMARY_OWNER)</f>
        <v>GALLO VINEYARDS, INC.</v>
      </c>
      <c r="H5499" cm="1">
        <f t="array" aca="1" ref="H5499" ca="1">SUMIFS(AMOUNT,APPL_ID,A5499,YEAR,C5499,DIVERSION_TYPE,"DIRECT")</f>
        <v>0</v>
      </c>
      <c r="I5499" cm="1">
        <f t="array" aca="1" ref="I5499" ca="1">SUMIFS(AMOUNT,APPL_ID,A5499,YEAR,C5499,DIVERSION_TYPE,"STORAGE")</f>
        <v>304.90000000000003</v>
      </c>
      <c r="J5499">
        <f t="shared" ca="1" si="85"/>
        <v>304.90000000000003</v>
      </c>
      <c r="K5499" s="17" cm="1">
        <f t="array" aca="1" ref="K5499" ca="1">IF(J5499&gt;0,COUNTIFS(AnnualTotalDiversion,J5499,APPL_ID,"&lt;&gt;"&amp;A5499,Owner,G5499,YEAR,C5499)/12,0)</f>
        <v>0</v>
      </c>
    </row>
    <row r="5500" spans="1:11" x14ac:dyDescent="0.25">
      <c r="A5500" t="s">
        <v>88</v>
      </c>
      <c r="B5500">
        <v>11414</v>
      </c>
      <c r="C5500">
        <v>2020</v>
      </c>
      <c r="D5500">
        <v>2</v>
      </c>
      <c r="E5500">
        <v>0</v>
      </c>
      <c r="F5500" s="15" t="s">
        <v>45</v>
      </c>
      <c r="G5500" t="str" cm="1">
        <f t="array" aca="1" ref="G5500" ca="1">_xlfn.XLOOKUP(A5500,APPLICATION_NUMBER,APPLICATION_PRIMARY_OWNER)</f>
        <v>GALLO VINEYARDS, INC.</v>
      </c>
      <c r="H5500" cm="1">
        <f t="array" aca="1" ref="H5500" ca="1">SUMIFS(AMOUNT,APPL_ID,A5500,YEAR,C5500,DIVERSION_TYPE,"DIRECT")</f>
        <v>0</v>
      </c>
      <c r="I5500" cm="1">
        <f t="array" aca="1" ref="I5500" ca="1">SUMIFS(AMOUNT,APPL_ID,A5500,YEAR,C5500,DIVERSION_TYPE,"STORAGE")</f>
        <v>50.1</v>
      </c>
      <c r="J5500">
        <f t="shared" ca="1" si="85"/>
        <v>50.1</v>
      </c>
      <c r="K5500" s="17" cm="1">
        <f t="array" aca="1" ref="K5500" ca="1">IF(J5500&gt;0,COUNTIFS(AnnualTotalDiversion,J5500,APPL_ID,"&lt;&gt;"&amp;A5500,Owner,G5500,YEAR,C5500)/12,0)</f>
        <v>0</v>
      </c>
    </row>
    <row r="5501" spans="1:11" x14ac:dyDescent="0.25">
      <c r="A5501" t="s">
        <v>88</v>
      </c>
      <c r="B5501">
        <v>11414</v>
      </c>
      <c r="C5501">
        <v>2017</v>
      </c>
      <c r="D5501">
        <v>9</v>
      </c>
      <c r="E5501">
        <v>73.900000000000006</v>
      </c>
      <c r="F5501" s="15" t="s">
        <v>44</v>
      </c>
      <c r="G5501" t="str" cm="1">
        <f t="array" aca="1" ref="G5501" ca="1">_xlfn.XLOOKUP(A5501,APPLICATION_NUMBER,APPLICATION_PRIMARY_OWNER)</f>
        <v>GALLO VINEYARDS, INC.</v>
      </c>
      <c r="H5501" cm="1">
        <f t="array" aca="1" ref="H5501" ca="1">SUMIFS(AMOUNT,APPL_ID,A5501,YEAR,C5501,DIVERSION_TYPE,"DIRECT")</f>
        <v>0</v>
      </c>
      <c r="I5501" cm="1">
        <f t="array" aca="1" ref="I5501" ca="1">SUMIFS(AMOUNT,APPL_ID,A5501,YEAR,C5501,DIVERSION_TYPE,"STORAGE")</f>
        <v>304.90000000000003</v>
      </c>
      <c r="J5501">
        <f t="shared" ca="1" si="85"/>
        <v>304.90000000000003</v>
      </c>
      <c r="K5501" s="17" cm="1">
        <f t="array" aca="1" ref="K5501" ca="1">IF(J5501&gt;0,COUNTIFS(AnnualTotalDiversion,J5501,APPL_ID,"&lt;&gt;"&amp;A5501,Owner,G5501,YEAR,C5501)/12,0)</f>
        <v>0</v>
      </c>
    </row>
    <row r="5502" spans="1:11" x14ac:dyDescent="0.25">
      <c r="A5502" t="s">
        <v>88</v>
      </c>
      <c r="B5502">
        <v>11414</v>
      </c>
      <c r="C5502">
        <v>2019</v>
      </c>
      <c r="D5502">
        <v>3</v>
      </c>
      <c r="E5502">
        <v>0</v>
      </c>
      <c r="F5502" s="15" t="s">
        <v>46</v>
      </c>
      <c r="G5502" t="str" cm="1">
        <f t="array" aca="1" ref="G5502" ca="1">_xlfn.XLOOKUP(A5502,APPLICATION_NUMBER,APPLICATION_PRIMARY_OWNER)</f>
        <v>GALLO VINEYARDS, INC.</v>
      </c>
      <c r="H5502" cm="1">
        <f t="array" aca="1" ref="H5502" ca="1">SUMIFS(AMOUNT,APPL_ID,A5502,YEAR,C5502,DIVERSION_TYPE,"DIRECT")</f>
        <v>0</v>
      </c>
      <c r="I5502" cm="1">
        <f t="array" aca="1" ref="I5502" ca="1">SUMIFS(AMOUNT,APPL_ID,A5502,YEAR,C5502,DIVERSION_TYPE,"STORAGE")</f>
        <v>344.9</v>
      </c>
      <c r="J5502">
        <f t="shared" ca="1" si="85"/>
        <v>344.9</v>
      </c>
      <c r="K5502" s="17" cm="1">
        <f t="array" aca="1" ref="K5502" ca="1">IF(J5502&gt;0,COUNTIFS(AnnualTotalDiversion,J5502,APPL_ID,"&lt;&gt;"&amp;A5502,Owner,G5502,YEAR,C5502)/12,0)</f>
        <v>0</v>
      </c>
    </row>
    <row r="5503" spans="1:11" x14ac:dyDescent="0.25">
      <c r="A5503" t="s">
        <v>88</v>
      </c>
      <c r="B5503">
        <v>11414</v>
      </c>
      <c r="C5503">
        <v>2017</v>
      </c>
      <c r="D5503">
        <v>10</v>
      </c>
      <c r="E5503">
        <v>0</v>
      </c>
      <c r="F5503" s="15" t="s">
        <v>46</v>
      </c>
      <c r="G5503" t="str" cm="1">
        <f t="array" aca="1" ref="G5503" ca="1">_xlfn.XLOOKUP(A5503,APPLICATION_NUMBER,APPLICATION_PRIMARY_OWNER)</f>
        <v>GALLO VINEYARDS, INC.</v>
      </c>
      <c r="H5503" cm="1">
        <f t="array" aca="1" ref="H5503" ca="1">SUMIFS(AMOUNT,APPL_ID,A5503,YEAR,C5503,DIVERSION_TYPE,"DIRECT")</f>
        <v>0</v>
      </c>
      <c r="I5503" cm="1">
        <f t="array" aca="1" ref="I5503" ca="1">SUMIFS(AMOUNT,APPL_ID,A5503,YEAR,C5503,DIVERSION_TYPE,"STORAGE")</f>
        <v>304.90000000000003</v>
      </c>
      <c r="J5503">
        <f t="shared" ca="1" si="85"/>
        <v>304.90000000000003</v>
      </c>
      <c r="K5503" s="17" cm="1">
        <f t="array" aca="1" ref="K5503" ca="1">IF(J5503&gt;0,COUNTIFS(AnnualTotalDiversion,J5503,APPL_ID,"&lt;&gt;"&amp;A5503,Owner,G5503,YEAR,C5503)/12,0)</f>
        <v>0</v>
      </c>
    </row>
    <row r="5504" spans="1:11" x14ac:dyDescent="0.25">
      <c r="A5504" t="s">
        <v>88</v>
      </c>
      <c r="B5504">
        <v>11414</v>
      </c>
      <c r="C5504">
        <v>2017</v>
      </c>
      <c r="D5504">
        <v>6</v>
      </c>
      <c r="E5504">
        <v>0</v>
      </c>
      <c r="F5504" s="15" t="s">
        <v>45</v>
      </c>
      <c r="G5504" t="str" cm="1">
        <f t="array" aca="1" ref="G5504" ca="1">_xlfn.XLOOKUP(A5504,APPLICATION_NUMBER,APPLICATION_PRIMARY_OWNER)</f>
        <v>GALLO VINEYARDS, INC.</v>
      </c>
      <c r="H5504" cm="1">
        <f t="array" aca="1" ref="H5504" ca="1">SUMIFS(AMOUNT,APPL_ID,A5504,YEAR,C5504,DIVERSION_TYPE,"DIRECT")</f>
        <v>0</v>
      </c>
      <c r="I5504" cm="1">
        <f t="array" aca="1" ref="I5504" ca="1">SUMIFS(AMOUNT,APPL_ID,A5504,YEAR,C5504,DIVERSION_TYPE,"STORAGE")</f>
        <v>304.90000000000003</v>
      </c>
      <c r="J5504">
        <f t="shared" ca="1" si="85"/>
        <v>304.90000000000003</v>
      </c>
      <c r="K5504" s="17" cm="1">
        <f t="array" aca="1" ref="K5504" ca="1">IF(J5504&gt;0,COUNTIFS(AnnualTotalDiversion,J5504,APPL_ID,"&lt;&gt;"&amp;A5504,Owner,G5504,YEAR,C5504)/12,0)</f>
        <v>0</v>
      </c>
    </row>
    <row r="5505" spans="1:11" x14ac:dyDescent="0.25">
      <c r="A5505" t="s">
        <v>88</v>
      </c>
      <c r="B5505">
        <v>11414</v>
      </c>
      <c r="C5505">
        <v>2019</v>
      </c>
      <c r="D5505">
        <v>3</v>
      </c>
      <c r="E5505">
        <v>0</v>
      </c>
      <c r="F5505" s="15" t="s">
        <v>45</v>
      </c>
      <c r="G5505" t="str" cm="1">
        <f t="array" aca="1" ref="G5505" ca="1">_xlfn.XLOOKUP(A5505,APPLICATION_NUMBER,APPLICATION_PRIMARY_OWNER)</f>
        <v>GALLO VINEYARDS, INC.</v>
      </c>
      <c r="H5505" cm="1">
        <f t="array" aca="1" ref="H5505" ca="1">SUMIFS(AMOUNT,APPL_ID,A5505,YEAR,C5505,DIVERSION_TYPE,"DIRECT")</f>
        <v>0</v>
      </c>
      <c r="I5505" cm="1">
        <f t="array" aca="1" ref="I5505" ca="1">SUMIFS(AMOUNT,APPL_ID,A5505,YEAR,C5505,DIVERSION_TYPE,"STORAGE")</f>
        <v>344.9</v>
      </c>
      <c r="J5505">
        <f t="shared" ca="1" si="85"/>
        <v>344.9</v>
      </c>
      <c r="K5505" s="17" cm="1">
        <f t="array" aca="1" ref="K5505" ca="1">IF(J5505&gt;0,COUNTIFS(AnnualTotalDiversion,J5505,APPL_ID,"&lt;&gt;"&amp;A5505,Owner,G5505,YEAR,C5505)/12,0)</f>
        <v>0</v>
      </c>
    </row>
    <row r="5506" spans="1:11" x14ac:dyDescent="0.25">
      <c r="A5506" t="s">
        <v>88</v>
      </c>
      <c r="B5506">
        <v>11414</v>
      </c>
      <c r="C5506">
        <v>2019</v>
      </c>
      <c r="D5506">
        <v>6</v>
      </c>
      <c r="E5506">
        <v>30.2</v>
      </c>
      <c r="F5506" s="15" t="s">
        <v>44</v>
      </c>
      <c r="G5506" t="str" cm="1">
        <f t="array" aca="1" ref="G5506" ca="1">_xlfn.XLOOKUP(A5506,APPLICATION_NUMBER,APPLICATION_PRIMARY_OWNER)</f>
        <v>GALLO VINEYARDS, INC.</v>
      </c>
      <c r="H5506" cm="1">
        <f t="array" aca="1" ref="H5506" ca="1">SUMIFS(AMOUNT,APPL_ID,A5506,YEAR,C5506,DIVERSION_TYPE,"DIRECT")</f>
        <v>0</v>
      </c>
      <c r="I5506" cm="1">
        <f t="array" aca="1" ref="I5506" ca="1">SUMIFS(AMOUNT,APPL_ID,A5506,YEAR,C5506,DIVERSION_TYPE,"STORAGE")</f>
        <v>344.9</v>
      </c>
      <c r="J5506">
        <f t="shared" ca="1" si="85"/>
        <v>344.9</v>
      </c>
      <c r="K5506" s="17" cm="1">
        <f t="array" aca="1" ref="K5506" ca="1">IF(J5506&gt;0,COUNTIFS(AnnualTotalDiversion,J5506,APPL_ID,"&lt;&gt;"&amp;A5506,Owner,G5506,YEAR,C5506)/12,0)</f>
        <v>0</v>
      </c>
    </row>
    <row r="5507" spans="1:11" x14ac:dyDescent="0.25">
      <c r="A5507" t="s">
        <v>88</v>
      </c>
      <c r="B5507">
        <v>11414</v>
      </c>
      <c r="C5507">
        <v>2020</v>
      </c>
      <c r="D5507">
        <v>1</v>
      </c>
      <c r="E5507">
        <v>0</v>
      </c>
      <c r="F5507" s="15" t="s">
        <v>44</v>
      </c>
      <c r="G5507" t="str" cm="1">
        <f t="array" aca="1" ref="G5507" ca="1">_xlfn.XLOOKUP(A5507,APPLICATION_NUMBER,APPLICATION_PRIMARY_OWNER)</f>
        <v>GALLO VINEYARDS, INC.</v>
      </c>
      <c r="H5507" cm="1">
        <f t="array" aca="1" ref="H5507" ca="1">SUMIFS(AMOUNT,APPL_ID,A5507,YEAR,C5507,DIVERSION_TYPE,"DIRECT")</f>
        <v>0</v>
      </c>
      <c r="I5507" cm="1">
        <f t="array" aca="1" ref="I5507" ca="1">SUMIFS(AMOUNT,APPL_ID,A5507,YEAR,C5507,DIVERSION_TYPE,"STORAGE")</f>
        <v>50.1</v>
      </c>
      <c r="J5507">
        <f t="shared" ca="1" si="85"/>
        <v>50.1</v>
      </c>
      <c r="K5507" s="17" cm="1">
        <f t="array" aca="1" ref="K5507" ca="1">IF(J5507&gt;0,COUNTIFS(AnnualTotalDiversion,J5507,APPL_ID,"&lt;&gt;"&amp;A5507,Owner,G5507,YEAR,C5507)/12,0)</f>
        <v>0</v>
      </c>
    </row>
    <row r="5508" spans="1:11" x14ac:dyDescent="0.25">
      <c r="A5508" t="s">
        <v>88</v>
      </c>
      <c r="B5508">
        <v>11414</v>
      </c>
      <c r="C5508">
        <v>2017</v>
      </c>
      <c r="D5508">
        <v>10</v>
      </c>
      <c r="E5508">
        <v>0</v>
      </c>
      <c r="F5508" s="15" t="s">
        <v>45</v>
      </c>
      <c r="G5508" t="str" cm="1">
        <f t="array" aca="1" ref="G5508" ca="1">_xlfn.XLOOKUP(A5508,APPLICATION_NUMBER,APPLICATION_PRIMARY_OWNER)</f>
        <v>GALLO VINEYARDS, INC.</v>
      </c>
      <c r="H5508" cm="1">
        <f t="array" aca="1" ref="H5508" ca="1">SUMIFS(AMOUNT,APPL_ID,A5508,YEAR,C5508,DIVERSION_TYPE,"DIRECT")</f>
        <v>0</v>
      </c>
      <c r="I5508" cm="1">
        <f t="array" aca="1" ref="I5508" ca="1">SUMIFS(AMOUNT,APPL_ID,A5508,YEAR,C5508,DIVERSION_TYPE,"STORAGE")</f>
        <v>304.90000000000003</v>
      </c>
      <c r="J5508">
        <f t="shared" ca="1" si="85"/>
        <v>304.90000000000003</v>
      </c>
      <c r="K5508" s="17" cm="1">
        <f t="array" aca="1" ref="K5508" ca="1">IF(J5508&gt;0,COUNTIFS(AnnualTotalDiversion,J5508,APPL_ID,"&lt;&gt;"&amp;A5508,Owner,G5508,YEAR,C5508)/12,0)</f>
        <v>0</v>
      </c>
    </row>
    <row r="5509" spans="1:11" x14ac:dyDescent="0.25">
      <c r="A5509" t="s">
        <v>88</v>
      </c>
      <c r="B5509">
        <v>11414</v>
      </c>
      <c r="C5509">
        <v>2017</v>
      </c>
      <c r="D5509">
        <v>8</v>
      </c>
      <c r="E5509">
        <v>84.5</v>
      </c>
      <c r="F5509" s="15" t="s">
        <v>44</v>
      </c>
      <c r="G5509" t="str" cm="1">
        <f t="array" aca="1" ref="G5509" ca="1">_xlfn.XLOOKUP(A5509,APPLICATION_NUMBER,APPLICATION_PRIMARY_OWNER)</f>
        <v>GALLO VINEYARDS, INC.</v>
      </c>
      <c r="H5509" cm="1">
        <f t="array" aca="1" ref="H5509" ca="1">SUMIFS(AMOUNT,APPL_ID,A5509,YEAR,C5509,DIVERSION_TYPE,"DIRECT")</f>
        <v>0</v>
      </c>
      <c r="I5509" cm="1">
        <f t="array" aca="1" ref="I5509" ca="1">SUMIFS(AMOUNT,APPL_ID,A5509,YEAR,C5509,DIVERSION_TYPE,"STORAGE")</f>
        <v>304.90000000000003</v>
      </c>
      <c r="J5509">
        <f t="shared" ref="J5509:J5572" ca="1" si="86">SUM(H5509:I5509)</f>
        <v>304.90000000000003</v>
      </c>
      <c r="K5509" s="17" cm="1">
        <f t="array" aca="1" ref="K5509" ca="1">IF(J5509&gt;0,COUNTIFS(AnnualTotalDiversion,J5509,APPL_ID,"&lt;&gt;"&amp;A5509,Owner,G5509,YEAR,C5509)/12,0)</f>
        <v>0</v>
      </c>
    </row>
    <row r="5510" spans="1:11" x14ac:dyDescent="0.25">
      <c r="A5510" t="s">
        <v>88</v>
      </c>
      <c r="B5510">
        <v>11414</v>
      </c>
      <c r="C5510">
        <v>2017</v>
      </c>
      <c r="D5510">
        <v>7</v>
      </c>
      <c r="E5510">
        <v>0</v>
      </c>
      <c r="F5510" s="15" t="s">
        <v>46</v>
      </c>
      <c r="G5510" t="str" cm="1">
        <f t="array" aca="1" ref="G5510" ca="1">_xlfn.XLOOKUP(A5510,APPLICATION_NUMBER,APPLICATION_PRIMARY_OWNER)</f>
        <v>GALLO VINEYARDS, INC.</v>
      </c>
      <c r="H5510" cm="1">
        <f t="array" aca="1" ref="H5510" ca="1">SUMIFS(AMOUNT,APPL_ID,A5510,YEAR,C5510,DIVERSION_TYPE,"DIRECT")</f>
        <v>0</v>
      </c>
      <c r="I5510" cm="1">
        <f t="array" aca="1" ref="I5510" ca="1">SUMIFS(AMOUNT,APPL_ID,A5510,YEAR,C5510,DIVERSION_TYPE,"STORAGE")</f>
        <v>304.90000000000003</v>
      </c>
      <c r="J5510">
        <f t="shared" ca="1" si="86"/>
        <v>304.90000000000003</v>
      </c>
      <c r="K5510" s="17" cm="1">
        <f t="array" aca="1" ref="K5510" ca="1">IF(J5510&gt;0,COUNTIFS(AnnualTotalDiversion,J5510,APPL_ID,"&lt;&gt;"&amp;A5510,Owner,G5510,YEAR,C5510)/12,0)</f>
        <v>0</v>
      </c>
    </row>
    <row r="5511" spans="1:11" x14ac:dyDescent="0.25">
      <c r="A5511" t="s">
        <v>88</v>
      </c>
      <c r="B5511">
        <v>11414</v>
      </c>
      <c r="C5511">
        <v>2017</v>
      </c>
      <c r="D5511">
        <v>5</v>
      </c>
      <c r="E5511">
        <v>22.3</v>
      </c>
      <c r="F5511" s="15" t="s">
        <v>44</v>
      </c>
      <c r="G5511" t="str" cm="1">
        <f t="array" aca="1" ref="G5511" ca="1">_xlfn.XLOOKUP(A5511,APPLICATION_NUMBER,APPLICATION_PRIMARY_OWNER)</f>
        <v>GALLO VINEYARDS, INC.</v>
      </c>
      <c r="H5511" cm="1">
        <f t="array" aca="1" ref="H5511" ca="1">SUMIFS(AMOUNT,APPL_ID,A5511,YEAR,C5511,DIVERSION_TYPE,"DIRECT")</f>
        <v>0</v>
      </c>
      <c r="I5511" cm="1">
        <f t="array" aca="1" ref="I5511" ca="1">SUMIFS(AMOUNT,APPL_ID,A5511,YEAR,C5511,DIVERSION_TYPE,"STORAGE")</f>
        <v>304.90000000000003</v>
      </c>
      <c r="J5511">
        <f t="shared" ca="1" si="86"/>
        <v>304.90000000000003</v>
      </c>
      <c r="K5511" s="17" cm="1">
        <f t="array" aca="1" ref="K5511" ca="1">IF(J5511&gt;0,COUNTIFS(AnnualTotalDiversion,J5511,APPL_ID,"&lt;&gt;"&amp;A5511,Owner,G5511,YEAR,C5511)/12,0)</f>
        <v>0</v>
      </c>
    </row>
    <row r="5512" spans="1:11" x14ac:dyDescent="0.25">
      <c r="A5512" t="s">
        <v>88</v>
      </c>
      <c r="B5512">
        <v>11414</v>
      </c>
      <c r="C5512">
        <v>2019</v>
      </c>
      <c r="D5512">
        <v>4</v>
      </c>
      <c r="E5512">
        <v>0</v>
      </c>
      <c r="F5512" s="15" t="s">
        <v>46</v>
      </c>
      <c r="G5512" t="str" cm="1">
        <f t="array" aca="1" ref="G5512" ca="1">_xlfn.XLOOKUP(A5512,APPLICATION_NUMBER,APPLICATION_PRIMARY_OWNER)</f>
        <v>GALLO VINEYARDS, INC.</v>
      </c>
      <c r="H5512" cm="1">
        <f t="array" aca="1" ref="H5512" ca="1">SUMIFS(AMOUNT,APPL_ID,A5512,YEAR,C5512,DIVERSION_TYPE,"DIRECT")</f>
        <v>0</v>
      </c>
      <c r="I5512" cm="1">
        <f t="array" aca="1" ref="I5512" ca="1">SUMIFS(AMOUNT,APPL_ID,A5512,YEAR,C5512,DIVERSION_TYPE,"STORAGE")</f>
        <v>344.9</v>
      </c>
      <c r="J5512">
        <f t="shared" ca="1" si="86"/>
        <v>344.9</v>
      </c>
      <c r="K5512" s="17" cm="1">
        <f t="array" aca="1" ref="K5512" ca="1">IF(J5512&gt;0,COUNTIFS(AnnualTotalDiversion,J5512,APPL_ID,"&lt;&gt;"&amp;A5512,Owner,G5512,YEAR,C5512)/12,0)</f>
        <v>0</v>
      </c>
    </row>
    <row r="5513" spans="1:11" x14ac:dyDescent="0.25">
      <c r="A5513" t="s">
        <v>88</v>
      </c>
      <c r="B5513">
        <v>11414</v>
      </c>
      <c r="C5513">
        <v>2019</v>
      </c>
      <c r="D5513">
        <v>4</v>
      </c>
      <c r="E5513">
        <v>0</v>
      </c>
      <c r="F5513" s="15" t="s">
        <v>45</v>
      </c>
      <c r="G5513" t="str" cm="1">
        <f t="array" aca="1" ref="G5513" ca="1">_xlfn.XLOOKUP(A5513,APPLICATION_NUMBER,APPLICATION_PRIMARY_OWNER)</f>
        <v>GALLO VINEYARDS, INC.</v>
      </c>
      <c r="H5513" cm="1">
        <f t="array" aca="1" ref="H5513" ca="1">SUMIFS(AMOUNT,APPL_ID,A5513,YEAR,C5513,DIVERSION_TYPE,"DIRECT")</f>
        <v>0</v>
      </c>
      <c r="I5513" cm="1">
        <f t="array" aca="1" ref="I5513" ca="1">SUMIFS(AMOUNT,APPL_ID,A5513,YEAR,C5513,DIVERSION_TYPE,"STORAGE")</f>
        <v>344.9</v>
      </c>
      <c r="J5513">
        <f t="shared" ca="1" si="86"/>
        <v>344.9</v>
      </c>
      <c r="K5513" s="17" cm="1">
        <f t="array" aca="1" ref="K5513" ca="1">IF(J5513&gt;0,COUNTIFS(AnnualTotalDiversion,J5513,APPL_ID,"&lt;&gt;"&amp;A5513,Owner,G5513,YEAR,C5513)/12,0)</f>
        <v>0</v>
      </c>
    </row>
    <row r="5514" spans="1:11" x14ac:dyDescent="0.25">
      <c r="A5514" t="s">
        <v>88</v>
      </c>
      <c r="B5514">
        <v>11414</v>
      </c>
      <c r="C5514">
        <v>2017</v>
      </c>
      <c r="D5514">
        <v>12</v>
      </c>
      <c r="E5514">
        <v>0</v>
      </c>
      <c r="F5514" s="15" t="s">
        <v>45</v>
      </c>
      <c r="G5514" t="str" cm="1">
        <f t="array" aca="1" ref="G5514" ca="1">_xlfn.XLOOKUP(A5514,APPLICATION_NUMBER,APPLICATION_PRIMARY_OWNER)</f>
        <v>GALLO VINEYARDS, INC.</v>
      </c>
      <c r="H5514" cm="1">
        <f t="array" aca="1" ref="H5514" ca="1">SUMIFS(AMOUNT,APPL_ID,A5514,YEAR,C5514,DIVERSION_TYPE,"DIRECT")</f>
        <v>0</v>
      </c>
      <c r="I5514" cm="1">
        <f t="array" aca="1" ref="I5514" ca="1">SUMIFS(AMOUNT,APPL_ID,A5514,YEAR,C5514,DIVERSION_TYPE,"STORAGE")</f>
        <v>304.90000000000003</v>
      </c>
      <c r="J5514">
        <f t="shared" ca="1" si="86"/>
        <v>304.90000000000003</v>
      </c>
      <c r="K5514" s="17" cm="1">
        <f t="array" aca="1" ref="K5514" ca="1">IF(J5514&gt;0,COUNTIFS(AnnualTotalDiversion,J5514,APPL_ID,"&lt;&gt;"&amp;A5514,Owner,G5514,YEAR,C5514)/12,0)</f>
        <v>0</v>
      </c>
    </row>
    <row r="5515" spans="1:11" x14ac:dyDescent="0.25">
      <c r="A5515" t="s">
        <v>88</v>
      </c>
      <c r="B5515">
        <v>11414</v>
      </c>
      <c r="C5515">
        <v>2017</v>
      </c>
      <c r="D5515">
        <v>11</v>
      </c>
      <c r="E5515">
        <v>0</v>
      </c>
      <c r="F5515" s="15" t="s">
        <v>44</v>
      </c>
      <c r="G5515" t="str" cm="1">
        <f t="array" aca="1" ref="G5515" ca="1">_xlfn.XLOOKUP(A5515,APPLICATION_NUMBER,APPLICATION_PRIMARY_OWNER)</f>
        <v>GALLO VINEYARDS, INC.</v>
      </c>
      <c r="H5515" cm="1">
        <f t="array" aca="1" ref="H5515" ca="1">SUMIFS(AMOUNT,APPL_ID,A5515,YEAR,C5515,DIVERSION_TYPE,"DIRECT")</f>
        <v>0</v>
      </c>
      <c r="I5515" cm="1">
        <f t="array" aca="1" ref="I5515" ca="1">SUMIFS(AMOUNT,APPL_ID,A5515,YEAR,C5515,DIVERSION_TYPE,"STORAGE")</f>
        <v>304.90000000000003</v>
      </c>
      <c r="J5515">
        <f t="shared" ca="1" si="86"/>
        <v>304.90000000000003</v>
      </c>
      <c r="K5515" s="17" cm="1">
        <f t="array" aca="1" ref="K5515" ca="1">IF(J5515&gt;0,COUNTIFS(AnnualTotalDiversion,J5515,APPL_ID,"&lt;&gt;"&amp;A5515,Owner,G5515,YEAR,C5515)/12,0)</f>
        <v>0</v>
      </c>
    </row>
    <row r="5516" spans="1:11" x14ac:dyDescent="0.25">
      <c r="A5516" t="s">
        <v>88</v>
      </c>
      <c r="B5516">
        <v>11414</v>
      </c>
      <c r="C5516">
        <v>2017</v>
      </c>
      <c r="D5516">
        <v>6</v>
      </c>
      <c r="E5516">
        <v>64</v>
      </c>
      <c r="F5516" s="15" t="s">
        <v>44</v>
      </c>
      <c r="G5516" t="str" cm="1">
        <f t="array" aca="1" ref="G5516" ca="1">_xlfn.XLOOKUP(A5516,APPLICATION_NUMBER,APPLICATION_PRIMARY_OWNER)</f>
        <v>GALLO VINEYARDS, INC.</v>
      </c>
      <c r="H5516" cm="1">
        <f t="array" aca="1" ref="H5516" ca="1">SUMIFS(AMOUNT,APPL_ID,A5516,YEAR,C5516,DIVERSION_TYPE,"DIRECT")</f>
        <v>0</v>
      </c>
      <c r="I5516" cm="1">
        <f t="array" aca="1" ref="I5516" ca="1">SUMIFS(AMOUNT,APPL_ID,A5516,YEAR,C5516,DIVERSION_TYPE,"STORAGE")</f>
        <v>304.90000000000003</v>
      </c>
      <c r="J5516">
        <f t="shared" ca="1" si="86"/>
        <v>304.90000000000003</v>
      </c>
      <c r="K5516" s="17" cm="1">
        <f t="array" aca="1" ref="K5516" ca="1">IF(J5516&gt;0,COUNTIFS(AnnualTotalDiversion,J5516,APPL_ID,"&lt;&gt;"&amp;A5516,Owner,G5516,YEAR,C5516)/12,0)</f>
        <v>0</v>
      </c>
    </row>
    <row r="5517" spans="1:11" x14ac:dyDescent="0.25">
      <c r="A5517" t="s">
        <v>88</v>
      </c>
      <c r="B5517">
        <v>11414</v>
      </c>
      <c r="C5517">
        <v>2018</v>
      </c>
      <c r="D5517">
        <v>4</v>
      </c>
      <c r="E5517">
        <v>0</v>
      </c>
      <c r="F5517" s="15" t="s">
        <v>45</v>
      </c>
      <c r="G5517" t="str" cm="1">
        <f t="array" aca="1" ref="G5517" ca="1">_xlfn.XLOOKUP(A5517,APPLICATION_NUMBER,APPLICATION_PRIMARY_OWNER)</f>
        <v>GALLO VINEYARDS, INC.</v>
      </c>
      <c r="H5517" cm="1">
        <f t="array" aca="1" ref="H5517" ca="1">SUMIFS(AMOUNT,APPL_ID,A5517,YEAR,C5517,DIVERSION_TYPE,"DIRECT")</f>
        <v>0</v>
      </c>
      <c r="I5517" cm="1">
        <f t="array" aca="1" ref="I5517" ca="1">SUMIFS(AMOUNT,APPL_ID,A5517,YEAR,C5517,DIVERSION_TYPE,"STORAGE")</f>
        <v>206.2</v>
      </c>
      <c r="J5517">
        <f t="shared" ca="1" si="86"/>
        <v>206.2</v>
      </c>
      <c r="K5517" s="17" cm="1">
        <f t="array" aca="1" ref="K5517" ca="1">IF(J5517&gt;0,COUNTIFS(AnnualTotalDiversion,J5517,APPL_ID,"&lt;&gt;"&amp;A5517,Owner,G5517,YEAR,C5517)/12,0)</f>
        <v>0</v>
      </c>
    </row>
    <row r="5518" spans="1:11" x14ac:dyDescent="0.25">
      <c r="A5518" t="s">
        <v>88</v>
      </c>
      <c r="B5518">
        <v>11414</v>
      </c>
      <c r="C5518">
        <v>2018</v>
      </c>
      <c r="D5518">
        <v>2</v>
      </c>
      <c r="E5518">
        <v>5.9</v>
      </c>
      <c r="F5518" s="15" t="s">
        <v>46</v>
      </c>
      <c r="G5518" t="str" cm="1">
        <f t="array" aca="1" ref="G5518" ca="1">_xlfn.XLOOKUP(A5518,APPLICATION_NUMBER,APPLICATION_PRIMARY_OWNER)</f>
        <v>GALLO VINEYARDS, INC.</v>
      </c>
      <c r="H5518" cm="1">
        <f t="array" aca="1" ref="H5518" ca="1">SUMIFS(AMOUNT,APPL_ID,A5518,YEAR,C5518,DIVERSION_TYPE,"DIRECT")</f>
        <v>0</v>
      </c>
      <c r="I5518" cm="1">
        <f t="array" aca="1" ref="I5518" ca="1">SUMIFS(AMOUNT,APPL_ID,A5518,YEAR,C5518,DIVERSION_TYPE,"STORAGE")</f>
        <v>206.2</v>
      </c>
      <c r="J5518">
        <f t="shared" ca="1" si="86"/>
        <v>206.2</v>
      </c>
      <c r="K5518" s="17" cm="1">
        <f t="array" aca="1" ref="K5518" ca="1">IF(J5518&gt;0,COUNTIFS(AnnualTotalDiversion,J5518,APPL_ID,"&lt;&gt;"&amp;A5518,Owner,G5518,YEAR,C5518)/12,0)</f>
        <v>0</v>
      </c>
    </row>
    <row r="5519" spans="1:11" x14ac:dyDescent="0.25">
      <c r="A5519" t="s">
        <v>88</v>
      </c>
      <c r="B5519">
        <v>11414</v>
      </c>
      <c r="C5519">
        <v>2018</v>
      </c>
      <c r="D5519">
        <v>1</v>
      </c>
      <c r="E5519">
        <v>0</v>
      </c>
      <c r="F5519" s="15" t="s">
        <v>44</v>
      </c>
      <c r="G5519" t="str" cm="1">
        <f t="array" aca="1" ref="G5519" ca="1">_xlfn.XLOOKUP(A5519,APPLICATION_NUMBER,APPLICATION_PRIMARY_OWNER)</f>
        <v>GALLO VINEYARDS, INC.</v>
      </c>
      <c r="H5519" cm="1">
        <f t="array" aca="1" ref="H5519" ca="1">SUMIFS(AMOUNT,APPL_ID,A5519,YEAR,C5519,DIVERSION_TYPE,"DIRECT")</f>
        <v>0</v>
      </c>
      <c r="I5519" cm="1">
        <f t="array" aca="1" ref="I5519" ca="1">SUMIFS(AMOUNT,APPL_ID,A5519,YEAR,C5519,DIVERSION_TYPE,"STORAGE")</f>
        <v>206.2</v>
      </c>
      <c r="J5519">
        <f t="shared" ca="1" si="86"/>
        <v>206.2</v>
      </c>
      <c r="K5519" s="17" cm="1">
        <f t="array" aca="1" ref="K5519" ca="1">IF(J5519&gt;0,COUNTIFS(AnnualTotalDiversion,J5519,APPL_ID,"&lt;&gt;"&amp;A5519,Owner,G5519,YEAR,C5519)/12,0)</f>
        <v>0</v>
      </c>
    </row>
    <row r="5520" spans="1:11" x14ac:dyDescent="0.25">
      <c r="A5520" t="s">
        <v>88</v>
      </c>
      <c r="B5520">
        <v>11414</v>
      </c>
      <c r="C5520">
        <v>2018</v>
      </c>
      <c r="D5520">
        <v>2</v>
      </c>
      <c r="E5520">
        <v>0</v>
      </c>
      <c r="F5520" s="15" t="s">
        <v>45</v>
      </c>
      <c r="G5520" t="str" cm="1">
        <f t="array" aca="1" ref="G5520" ca="1">_xlfn.XLOOKUP(A5520,APPLICATION_NUMBER,APPLICATION_PRIMARY_OWNER)</f>
        <v>GALLO VINEYARDS, INC.</v>
      </c>
      <c r="H5520" cm="1">
        <f t="array" aca="1" ref="H5520" ca="1">SUMIFS(AMOUNT,APPL_ID,A5520,YEAR,C5520,DIVERSION_TYPE,"DIRECT")</f>
        <v>0</v>
      </c>
      <c r="I5520" cm="1">
        <f t="array" aca="1" ref="I5520" ca="1">SUMIFS(AMOUNT,APPL_ID,A5520,YEAR,C5520,DIVERSION_TYPE,"STORAGE")</f>
        <v>206.2</v>
      </c>
      <c r="J5520">
        <f t="shared" ca="1" si="86"/>
        <v>206.2</v>
      </c>
      <c r="K5520" s="17" cm="1">
        <f t="array" aca="1" ref="K5520" ca="1">IF(J5520&gt;0,COUNTIFS(AnnualTotalDiversion,J5520,APPL_ID,"&lt;&gt;"&amp;A5520,Owner,G5520,YEAR,C5520)/12,0)</f>
        <v>0</v>
      </c>
    </row>
    <row r="5521" spans="1:11" x14ac:dyDescent="0.25">
      <c r="A5521" t="s">
        <v>88</v>
      </c>
      <c r="B5521">
        <v>11414</v>
      </c>
      <c r="C5521">
        <v>2019</v>
      </c>
      <c r="D5521">
        <v>7</v>
      </c>
      <c r="E5521">
        <v>61.2</v>
      </c>
      <c r="F5521" s="15" t="s">
        <v>44</v>
      </c>
      <c r="G5521" t="str" cm="1">
        <f t="array" aca="1" ref="G5521" ca="1">_xlfn.XLOOKUP(A5521,APPLICATION_NUMBER,APPLICATION_PRIMARY_OWNER)</f>
        <v>GALLO VINEYARDS, INC.</v>
      </c>
      <c r="H5521" cm="1">
        <f t="array" aca="1" ref="H5521" ca="1">SUMIFS(AMOUNT,APPL_ID,A5521,YEAR,C5521,DIVERSION_TYPE,"DIRECT")</f>
        <v>0</v>
      </c>
      <c r="I5521" cm="1">
        <f t="array" aca="1" ref="I5521" ca="1">SUMIFS(AMOUNT,APPL_ID,A5521,YEAR,C5521,DIVERSION_TYPE,"STORAGE")</f>
        <v>344.9</v>
      </c>
      <c r="J5521">
        <f t="shared" ca="1" si="86"/>
        <v>344.9</v>
      </c>
      <c r="K5521" s="17" cm="1">
        <f t="array" aca="1" ref="K5521" ca="1">IF(J5521&gt;0,COUNTIFS(AnnualTotalDiversion,J5521,APPL_ID,"&lt;&gt;"&amp;A5521,Owner,G5521,YEAR,C5521)/12,0)</f>
        <v>0</v>
      </c>
    </row>
    <row r="5522" spans="1:11" x14ac:dyDescent="0.25">
      <c r="A5522" t="s">
        <v>88</v>
      </c>
      <c r="B5522">
        <v>11414</v>
      </c>
      <c r="C5522">
        <v>2018</v>
      </c>
      <c r="D5522">
        <v>10</v>
      </c>
      <c r="E5522">
        <v>0</v>
      </c>
      <c r="F5522" s="15" t="s">
        <v>44</v>
      </c>
      <c r="G5522" t="str" cm="1">
        <f t="array" aca="1" ref="G5522" ca="1">_xlfn.XLOOKUP(A5522,APPLICATION_NUMBER,APPLICATION_PRIMARY_OWNER)</f>
        <v>GALLO VINEYARDS, INC.</v>
      </c>
      <c r="H5522" cm="1">
        <f t="array" aca="1" ref="H5522" ca="1">SUMIFS(AMOUNT,APPL_ID,A5522,YEAR,C5522,DIVERSION_TYPE,"DIRECT")</f>
        <v>0</v>
      </c>
      <c r="I5522" cm="1">
        <f t="array" aca="1" ref="I5522" ca="1">SUMIFS(AMOUNT,APPL_ID,A5522,YEAR,C5522,DIVERSION_TYPE,"STORAGE")</f>
        <v>206.2</v>
      </c>
      <c r="J5522">
        <f t="shared" ca="1" si="86"/>
        <v>206.2</v>
      </c>
      <c r="K5522" s="17" cm="1">
        <f t="array" aca="1" ref="K5522" ca="1">IF(J5522&gt;0,COUNTIFS(AnnualTotalDiversion,J5522,APPL_ID,"&lt;&gt;"&amp;A5522,Owner,G5522,YEAR,C5522)/12,0)</f>
        <v>0</v>
      </c>
    </row>
    <row r="5523" spans="1:11" x14ac:dyDescent="0.25">
      <c r="A5523" t="s">
        <v>88</v>
      </c>
      <c r="B5523">
        <v>11414</v>
      </c>
      <c r="C5523">
        <v>2017</v>
      </c>
      <c r="D5523">
        <v>3</v>
      </c>
      <c r="E5523">
        <v>0</v>
      </c>
      <c r="F5523" s="15" t="s">
        <v>46</v>
      </c>
      <c r="G5523" t="str" cm="1">
        <f t="array" aca="1" ref="G5523" ca="1">_xlfn.XLOOKUP(A5523,APPLICATION_NUMBER,APPLICATION_PRIMARY_OWNER)</f>
        <v>GALLO VINEYARDS, INC.</v>
      </c>
      <c r="H5523" cm="1">
        <f t="array" aca="1" ref="H5523" ca="1">SUMIFS(AMOUNT,APPL_ID,A5523,YEAR,C5523,DIVERSION_TYPE,"DIRECT")</f>
        <v>0</v>
      </c>
      <c r="I5523" cm="1">
        <f t="array" aca="1" ref="I5523" ca="1">SUMIFS(AMOUNT,APPL_ID,A5523,YEAR,C5523,DIVERSION_TYPE,"STORAGE")</f>
        <v>304.90000000000003</v>
      </c>
      <c r="J5523">
        <f t="shared" ca="1" si="86"/>
        <v>304.90000000000003</v>
      </c>
      <c r="K5523" s="17" cm="1">
        <f t="array" aca="1" ref="K5523" ca="1">IF(J5523&gt;0,COUNTIFS(AnnualTotalDiversion,J5523,APPL_ID,"&lt;&gt;"&amp;A5523,Owner,G5523,YEAR,C5523)/12,0)</f>
        <v>0</v>
      </c>
    </row>
    <row r="5524" spans="1:11" x14ac:dyDescent="0.25">
      <c r="A5524" t="s">
        <v>88</v>
      </c>
      <c r="B5524">
        <v>11414</v>
      </c>
      <c r="C5524">
        <v>2018</v>
      </c>
      <c r="D5524">
        <v>4</v>
      </c>
      <c r="E5524">
        <v>35.1</v>
      </c>
      <c r="F5524" s="15" t="s">
        <v>46</v>
      </c>
      <c r="G5524" t="str" cm="1">
        <f t="array" aca="1" ref="G5524" ca="1">_xlfn.XLOOKUP(A5524,APPLICATION_NUMBER,APPLICATION_PRIMARY_OWNER)</f>
        <v>GALLO VINEYARDS, INC.</v>
      </c>
      <c r="H5524" cm="1">
        <f t="array" aca="1" ref="H5524" ca="1">SUMIFS(AMOUNT,APPL_ID,A5524,YEAR,C5524,DIVERSION_TYPE,"DIRECT")</f>
        <v>0</v>
      </c>
      <c r="I5524" cm="1">
        <f t="array" aca="1" ref="I5524" ca="1">SUMIFS(AMOUNT,APPL_ID,A5524,YEAR,C5524,DIVERSION_TYPE,"STORAGE")</f>
        <v>206.2</v>
      </c>
      <c r="J5524">
        <f t="shared" ca="1" si="86"/>
        <v>206.2</v>
      </c>
      <c r="K5524" s="17" cm="1">
        <f t="array" aca="1" ref="K5524" ca="1">IF(J5524&gt;0,COUNTIFS(AnnualTotalDiversion,J5524,APPL_ID,"&lt;&gt;"&amp;A5524,Owner,G5524,YEAR,C5524)/12,0)</f>
        <v>0</v>
      </c>
    </row>
    <row r="5525" spans="1:11" x14ac:dyDescent="0.25">
      <c r="A5525" t="s">
        <v>88</v>
      </c>
      <c r="B5525">
        <v>11414</v>
      </c>
      <c r="C5525">
        <v>2019</v>
      </c>
      <c r="D5525">
        <v>6</v>
      </c>
      <c r="E5525">
        <v>0</v>
      </c>
      <c r="F5525" s="15" t="s">
        <v>46</v>
      </c>
      <c r="G5525" t="str" cm="1">
        <f t="array" aca="1" ref="G5525" ca="1">_xlfn.XLOOKUP(A5525,APPLICATION_NUMBER,APPLICATION_PRIMARY_OWNER)</f>
        <v>GALLO VINEYARDS, INC.</v>
      </c>
      <c r="H5525" cm="1">
        <f t="array" aca="1" ref="H5525" ca="1">SUMIFS(AMOUNT,APPL_ID,A5525,YEAR,C5525,DIVERSION_TYPE,"DIRECT")</f>
        <v>0</v>
      </c>
      <c r="I5525" cm="1">
        <f t="array" aca="1" ref="I5525" ca="1">SUMIFS(AMOUNT,APPL_ID,A5525,YEAR,C5525,DIVERSION_TYPE,"STORAGE")</f>
        <v>344.9</v>
      </c>
      <c r="J5525">
        <f t="shared" ca="1" si="86"/>
        <v>344.9</v>
      </c>
      <c r="K5525" s="17" cm="1">
        <f t="array" aca="1" ref="K5525" ca="1">IF(J5525&gt;0,COUNTIFS(AnnualTotalDiversion,J5525,APPL_ID,"&lt;&gt;"&amp;A5525,Owner,G5525,YEAR,C5525)/12,0)</f>
        <v>0</v>
      </c>
    </row>
    <row r="5526" spans="1:11" x14ac:dyDescent="0.25">
      <c r="A5526" t="s">
        <v>88</v>
      </c>
      <c r="B5526">
        <v>11414</v>
      </c>
      <c r="C5526">
        <v>2018</v>
      </c>
      <c r="D5526">
        <v>10</v>
      </c>
      <c r="E5526">
        <v>0</v>
      </c>
      <c r="F5526" s="15" t="s">
        <v>46</v>
      </c>
      <c r="G5526" t="str" cm="1">
        <f t="array" aca="1" ref="G5526" ca="1">_xlfn.XLOOKUP(A5526,APPLICATION_NUMBER,APPLICATION_PRIMARY_OWNER)</f>
        <v>GALLO VINEYARDS, INC.</v>
      </c>
      <c r="H5526" cm="1">
        <f t="array" aca="1" ref="H5526" ca="1">SUMIFS(AMOUNT,APPL_ID,A5526,YEAR,C5526,DIVERSION_TYPE,"DIRECT")</f>
        <v>0</v>
      </c>
      <c r="I5526" cm="1">
        <f t="array" aca="1" ref="I5526" ca="1">SUMIFS(AMOUNT,APPL_ID,A5526,YEAR,C5526,DIVERSION_TYPE,"STORAGE")</f>
        <v>206.2</v>
      </c>
      <c r="J5526">
        <f t="shared" ca="1" si="86"/>
        <v>206.2</v>
      </c>
      <c r="K5526" s="17" cm="1">
        <f t="array" aca="1" ref="K5526" ca="1">IF(J5526&gt;0,COUNTIFS(AnnualTotalDiversion,J5526,APPL_ID,"&lt;&gt;"&amp;A5526,Owner,G5526,YEAR,C5526)/12,0)</f>
        <v>0</v>
      </c>
    </row>
    <row r="5527" spans="1:11" x14ac:dyDescent="0.25">
      <c r="A5527" t="s">
        <v>88</v>
      </c>
      <c r="B5527">
        <v>11414</v>
      </c>
      <c r="C5527">
        <v>2018</v>
      </c>
      <c r="D5527">
        <v>12</v>
      </c>
      <c r="E5527">
        <v>45.3</v>
      </c>
      <c r="F5527" s="15" t="s">
        <v>46</v>
      </c>
      <c r="G5527" t="str" cm="1">
        <f t="array" aca="1" ref="G5527" ca="1">_xlfn.XLOOKUP(A5527,APPLICATION_NUMBER,APPLICATION_PRIMARY_OWNER)</f>
        <v>GALLO VINEYARDS, INC.</v>
      </c>
      <c r="H5527" cm="1">
        <f t="array" aca="1" ref="H5527" ca="1">SUMIFS(AMOUNT,APPL_ID,A5527,YEAR,C5527,DIVERSION_TYPE,"DIRECT")</f>
        <v>0</v>
      </c>
      <c r="I5527" cm="1">
        <f t="array" aca="1" ref="I5527" ca="1">SUMIFS(AMOUNT,APPL_ID,A5527,YEAR,C5527,DIVERSION_TYPE,"STORAGE")</f>
        <v>206.2</v>
      </c>
      <c r="J5527">
        <f t="shared" ca="1" si="86"/>
        <v>206.2</v>
      </c>
      <c r="K5527" s="17" cm="1">
        <f t="array" aca="1" ref="K5527" ca="1">IF(J5527&gt;0,COUNTIFS(AnnualTotalDiversion,J5527,APPL_ID,"&lt;&gt;"&amp;A5527,Owner,G5527,YEAR,C5527)/12,0)</f>
        <v>0</v>
      </c>
    </row>
    <row r="5528" spans="1:11" x14ac:dyDescent="0.25">
      <c r="A5528" t="s">
        <v>88</v>
      </c>
      <c r="B5528">
        <v>11414</v>
      </c>
      <c r="C5528">
        <v>2018</v>
      </c>
      <c r="D5528">
        <v>2</v>
      </c>
      <c r="E5528">
        <v>0</v>
      </c>
      <c r="F5528" s="15" t="s">
        <v>44</v>
      </c>
      <c r="G5528" t="str" cm="1">
        <f t="array" aca="1" ref="G5528" ca="1">_xlfn.XLOOKUP(A5528,APPLICATION_NUMBER,APPLICATION_PRIMARY_OWNER)</f>
        <v>GALLO VINEYARDS, INC.</v>
      </c>
      <c r="H5528" cm="1">
        <f t="array" aca="1" ref="H5528" ca="1">SUMIFS(AMOUNT,APPL_ID,A5528,YEAR,C5528,DIVERSION_TYPE,"DIRECT")</f>
        <v>0</v>
      </c>
      <c r="I5528" cm="1">
        <f t="array" aca="1" ref="I5528" ca="1">SUMIFS(AMOUNT,APPL_ID,A5528,YEAR,C5528,DIVERSION_TYPE,"STORAGE")</f>
        <v>206.2</v>
      </c>
      <c r="J5528">
        <f t="shared" ca="1" si="86"/>
        <v>206.2</v>
      </c>
      <c r="K5528" s="17" cm="1">
        <f t="array" aca="1" ref="K5528" ca="1">IF(J5528&gt;0,COUNTIFS(AnnualTotalDiversion,J5528,APPL_ID,"&lt;&gt;"&amp;A5528,Owner,G5528,YEAR,C5528)/12,0)</f>
        <v>0</v>
      </c>
    </row>
    <row r="5529" spans="1:11" x14ac:dyDescent="0.25">
      <c r="A5529" t="s">
        <v>88</v>
      </c>
      <c r="B5529">
        <v>11414</v>
      </c>
      <c r="C5529">
        <v>2019</v>
      </c>
      <c r="D5529">
        <v>12</v>
      </c>
      <c r="E5529">
        <v>52.4</v>
      </c>
      <c r="F5529" s="15" t="s">
        <v>46</v>
      </c>
      <c r="G5529" t="str" cm="1">
        <f t="array" aca="1" ref="G5529" ca="1">_xlfn.XLOOKUP(A5529,APPLICATION_NUMBER,APPLICATION_PRIMARY_OWNER)</f>
        <v>GALLO VINEYARDS, INC.</v>
      </c>
      <c r="H5529" cm="1">
        <f t="array" aca="1" ref="H5529" ca="1">SUMIFS(AMOUNT,APPL_ID,A5529,YEAR,C5529,DIVERSION_TYPE,"DIRECT")</f>
        <v>0</v>
      </c>
      <c r="I5529" cm="1">
        <f t="array" aca="1" ref="I5529" ca="1">SUMIFS(AMOUNT,APPL_ID,A5529,YEAR,C5529,DIVERSION_TYPE,"STORAGE")</f>
        <v>344.9</v>
      </c>
      <c r="J5529">
        <f t="shared" ca="1" si="86"/>
        <v>344.9</v>
      </c>
      <c r="K5529" s="17" cm="1">
        <f t="array" aca="1" ref="K5529" ca="1">IF(J5529&gt;0,COUNTIFS(AnnualTotalDiversion,J5529,APPL_ID,"&lt;&gt;"&amp;A5529,Owner,G5529,YEAR,C5529)/12,0)</f>
        <v>0</v>
      </c>
    </row>
    <row r="5530" spans="1:11" x14ac:dyDescent="0.25">
      <c r="A5530" t="s">
        <v>88</v>
      </c>
      <c r="B5530">
        <v>11414</v>
      </c>
      <c r="C5530">
        <v>2020</v>
      </c>
      <c r="D5530">
        <v>2</v>
      </c>
      <c r="E5530">
        <v>0</v>
      </c>
      <c r="F5530" s="15" t="s">
        <v>44</v>
      </c>
      <c r="G5530" t="str" cm="1">
        <f t="array" aca="1" ref="G5530" ca="1">_xlfn.XLOOKUP(A5530,APPLICATION_NUMBER,APPLICATION_PRIMARY_OWNER)</f>
        <v>GALLO VINEYARDS, INC.</v>
      </c>
      <c r="H5530" cm="1">
        <f t="array" aca="1" ref="H5530" ca="1">SUMIFS(AMOUNT,APPL_ID,A5530,YEAR,C5530,DIVERSION_TYPE,"DIRECT")</f>
        <v>0</v>
      </c>
      <c r="I5530" cm="1">
        <f t="array" aca="1" ref="I5530" ca="1">SUMIFS(AMOUNT,APPL_ID,A5530,YEAR,C5530,DIVERSION_TYPE,"STORAGE")</f>
        <v>50.1</v>
      </c>
      <c r="J5530">
        <f t="shared" ca="1" si="86"/>
        <v>50.1</v>
      </c>
      <c r="K5530" s="17" cm="1">
        <f t="array" aca="1" ref="K5530" ca="1">IF(J5530&gt;0,COUNTIFS(AnnualTotalDiversion,J5530,APPL_ID,"&lt;&gt;"&amp;A5530,Owner,G5530,YEAR,C5530)/12,0)</f>
        <v>0</v>
      </c>
    </row>
    <row r="5531" spans="1:11" x14ac:dyDescent="0.25">
      <c r="A5531" t="s">
        <v>88</v>
      </c>
      <c r="B5531">
        <v>11414</v>
      </c>
      <c r="C5531">
        <v>2019</v>
      </c>
      <c r="D5531">
        <v>12</v>
      </c>
      <c r="E5531">
        <v>0</v>
      </c>
      <c r="F5531" s="15" t="s">
        <v>45</v>
      </c>
      <c r="G5531" t="str" cm="1">
        <f t="array" aca="1" ref="G5531" ca="1">_xlfn.XLOOKUP(A5531,APPLICATION_NUMBER,APPLICATION_PRIMARY_OWNER)</f>
        <v>GALLO VINEYARDS, INC.</v>
      </c>
      <c r="H5531" cm="1">
        <f t="array" aca="1" ref="H5531" ca="1">SUMIFS(AMOUNT,APPL_ID,A5531,YEAR,C5531,DIVERSION_TYPE,"DIRECT")</f>
        <v>0</v>
      </c>
      <c r="I5531" cm="1">
        <f t="array" aca="1" ref="I5531" ca="1">SUMIFS(AMOUNT,APPL_ID,A5531,YEAR,C5531,DIVERSION_TYPE,"STORAGE")</f>
        <v>344.9</v>
      </c>
      <c r="J5531">
        <f t="shared" ca="1" si="86"/>
        <v>344.9</v>
      </c>
      <c r="K5531" s="17" cm="1">
        <f t="array" aca="1" ref="K5531" ca="1">IF(J5531&gt;0,COUNTIFS(AnnualTotalDiversion,J5531,APPL_ID,"&lt;&gt;"&amp;A5531,Owner,G5531,YEAR,C5531)/12,0)</f>
        <v>0</v>
      </c>
    </row>
    <row r="5532" spans="1:11" x14ac:dyDescent="0.25">
      <c r="A5532" t="s">
        <v>88</v>
      </c>
      <c r="B5532">
        <v>11414</v>
      </c>
      <c r="C5532">
        <v>2020</v>
      </c>
      <c r="D5532">
        <v>2</v>
      </c>
      <c r="E5532">
        <v>0</v>
      </c>
      <c r="F5532" s="15" t="s">
        <v>46</v>
      </c>
      <c r="G5532" t="str" cm="1">
        <f t="array" aca="1" ref="G5532" ca="1">_xlfn.XLOOKUP(A5532,APPLICATION_NUMBER,APPLICATION_PRIMARY_OWNER)</f>
        <v>GALLO VINEYARDS, INC.</v>
      </c>
      <c r="H5532" cm="1">
        <f t="array" aca="1" ref="H5532" ca="1">SUMIFS(AMOUNT,APPL_ID,A5532,YEAR,C5532,DIVERSION_TYPE,"DIRECT")</f>
        <v>0</v>
      </c>
      <c r="I5532" cm="1">
        <f t="array" aca="1" ref="I5532" ca="1">SUMIFS(AMOUNT,APPL_ID,A5532,YEAR,C5532,DIVERSION_TYPE,"STORAGE")</f>
        <v>50.1</v>
      </c>
      <c r="J5532">
        <f t="shared" ca="1" si="86"/>
        <v>50.1</v>
      </c>
      <c r="K5532" s="17" cm="1">
        <f t="array" aca="1" ref="K5532" ca="1">IF(J5532&gt;0,COUNTIFS(AnnualTotalDiversion,J5532,APPL_ID,"&lt;&gt;"&amp;A5532,Owner,G5532,YEAR,C5532)/12,0)</f>
        <v>0</v>
      </c>
    </row>
    <row r="5533" spans="1:11" x14ac:dyDescent="0.25">
      <c r="A5533" t="s">
        <v>88</v>
      </c>
      <c r="B5533">
        <v>11414</v>
      </c>
      <c r="C5533">
        <v>2019</v>
      </c>
      <c r="D5533">
        <v>3</v>
      </c>
      <c r="E5533">
        <v>4.0999999999999996</v>
      </c>
      <c r="F5533" s="15" t="s">
        <v>44</v>
      </c>
      <c r="G5533" t="str" cm="1">
        <f t="array" aca="1" ref="G5533" ca="1">_xlfn.XLOOKUP(A5533,APPLICATION_NUMBER,APPLICATION_PRIMARY_OWNER)</f>
        <v>GALLO VINEYARDS, INC.</v>
      </c>
      <c r="H5533" cm="1">
        <f t="array" aca="1" ref="H5533" ca="1">SUMIFS(AMOUNT,APPL_ID,A5533,YEAR,C5533,DIVERSION_TYPE,"DIRECT")</f>
        <v>0</v>
      </c>
      <c r="I5533" cm="1">
        <f t="array" aca="1" ref="I5533" ca="1">SUMIFS(AMOUNT,APPL_ID,A5533,YEAR,C5533,DIVERSION_TYPE,"STORAGE")</f>
        <v>344.9</v>
      </c>
      <c r="J5533">
        <f t="shared" ca="1" si="86"/>
        <v>344.9</v>
      </c>
      <c r="K5533" s="17" cm="1">
        <f t="array" aca="1" ref="K5533" ca="1">IF(J5533&gt;0,COUNTIFS(AnnualTotalDiversion,J5533,APPL_ID,"&lt;&gt;"&amp;A5533,Owner,G5533,YEAR,C5533)/12,0)</f>
        <v>0</v>
      </c>
    </row>
    <row r="5534" spans="1:11" x14ac:dyDescent="0.25">
      <c r="A5534" t="s">
        <v>88</v>
      </c>
      <c r="B5534">
        <v>11414</v>
      </c>
      <c r="C5534">
        <v>2018</v>
      </c>
      <c r="D5534">
        <v>11</v>
      </c>
      <c r="E5534">
        <v>19.100000000000001</v>
      </c>
      <c r="F5534" s="15" t="s">
        <v>46</v>
      </c>
      <c r="G5534" t="str" cm="1">
        <f t="array" aca="1" ref="G5534" ca="1">_xlfn.XLOOKUP(A5534,APPLICATION_NUMBER,APPLICATION_PRIMARY_OWNER)</f>
        <v>GALLO VINEYARDS, INC.</v>
      </c>
      <c r="H5534" cm="1">
        <f t="array" aca="1" ref="H5534" ca="1">SUMIFS(AMOUNT,APPL_ID,A5534,YEAR,C5534,DIVERSION_TYPE,"DIRECT")</f>
        <v>0</v>
      </c>
      <c r="I5534" cm="1">
        <f t="array" aca="1" ref="I5534" ca="1">SUMIFS(AMOUNT,APPL_ID,A5534,YEAR,C5534,DIVERSION_TYPE,"STORAGE")</f>
        <v>206.2</v>
      </c>
      <c r="J5534">
        <f t="shared" ca="1" si="86"/>
        <v>206.2</v>
      </c>
      <c r="K5534" s="17" cm="1">
        <f t="array" aca="1" ref="K5534" ca="1">IF(J5534&gt;0,COUNTIFS(AnnualTotalDiversion,J5534,APPL_ID,"&lt;&gt;"&amp;A5534,Owner,G5534,YEAR,C5534)/12,0)</f>
        <v>0</v>
      </c>
    </row>
    <row r="5535" spans="1:11" x14ac:dyDescent="0.25">
      <c r="A5535" t="s">
        <v>88</v>
      </c>
      <c r="B5535">
        <v>11414</v>
      </c>
      <c r="C5535">
        <v>2018</v>
      </c>
      <c r="D5535">
        <v>1</v>
      </c>
      <c r="E5535">
        <v>0</v>
      </c>
      <c r="F5535" s="15" t="s">
        <v>45</v>
      </c>
      <c r="G5535" t="str" cm="1">
        <f t="array" aca="1" ref="G5535" ca="1">_xlfn.XLOOKUP(A5535,APPLICATION_NUMBER,APPLICATION_PRIMARY_OWNER)</f>
        <v>GALLO VINEYARDS, INC.</v>
      </c>
      <c r="H5535" cm="1">
        <f t="array" aca="1" ref="H5535" ca="1">SUMIFS(AMOUNT,APPL_ID,A5535,YEAR,C5535,DIVERSION_TYPE,"DIRECT")</f>
        <v>0</v>
      </c>
      <c r="I5535" cm="1">
        <f t="array" aca="1" ref="I5535" ca="1">SUMIFS(AMOUNT,APPL_ID,A5535,YEAR,C5535,DIVERSION_TYPE,"STORAGE")</f>
        <v>206.2</v>
      </c>
      <c r="J5535">
        <f t="shared" ca="1" si="86"/>
        <v>206.2</v>
      </c>
      <c r="K5535" s="17" cm="1">
        <f t="array" aca="1" ref="K5535" ca="1">IF(J5535&gt;0,COUNTIFS(AnnualTotalDiversion,J5535,APPL_ID,"&lt;&gt;"&amp;A5535,Owner,G5535,YEAR,C5535)/12,0)</f>
        <v>0</v>
      </c>
    </row>
    <row r="5536" spans="1:11" x14ac:dyDescent="0.25">
      <c r="A5536" t="s">
        <v>88</v>
      </c>
      <c r="B5536">
        <v>11414</v>
      </c>
      <c r="C5536">
        <v>2018</v>
      </c>
      <c r="D5536">
        <v>1</v>
      </c>
      <c r="E5536">
        <v>52.8</v>
      </c>
      <c r="F5536" s="15" t="s">
        <v>46</v>
      </c>
      <c r="G5536" t="str" cm="1">
        <f t="array" aca="1" ref="G5536" ca="1">_xlfn.XLOOKUP(A5536,APPLICATION_NUMBER,APPLICATION_PRIMARY_OWNER)</f>
        <v>GALLO VINEYARDS, INC.</v>
      </c>
      <c r="H5536" cm="1">
        <f t="array" aca="1" ref="H5536" ca="1">SUMIFS(AMOUNT,APPL_ID,A5536,YEAR,C5536,DIVERSION_TYPE,"DIRECT")</f>
        <v>0</v>
      </c>
      <c r="I5536" cm="1">
        <f t="array" aca="1" ref="I5536" ca="1">SUMIFS(AMOUNT,APPL_ID,A5536,YEAR,C5536,DIVERSION_TYPE,"STORAGE")</f>
        <v>206.2</v>
      </c>
      <c r="J5536">
        <f t="shared" ca="1" si="86"/>
        <v>206.2</v>
      </c>
      <c r="K5536" s="17" cm="1">
        <f t="array" aca="1" ref="K5536" ca="1">IF(J5536&gt;0,COUNTIFS(AnnualTotalDiversion,J5536,APPL_ID,"&lt;&gt;"&amp;A5536,Owner,G5536,YEAR,C5536)/12,0)</f>
        <v>0</v>
      </c>
    </row>
    <row r="5537" spans="1:11" x14ac:dyDescent="0.25">
      <c r="A5537" t="s">
        <v>88</v>
      </c>
      <c r="B5537">
        <v>11414</v>
      </c>
      <c r="C5537">
        <v>2019</v>
      </c>
      <c r="D5537">
        <v>1</v>
      </c>
      <c r="E5537">
        <v>202</v>
      </c>
      <c r="F5537" s="15" t="s">
        <v>46</v>
      </c>
      <c r="G5537" t="str" cm="1">
        <f t="array" aca="1" ref="G5537" ca="1">_xlfn.XLOOKUP(A5537,APPLICATION_NUMBER,APPLICATION_PRIMARY_OWNER)</f>
        <v>GALLO VINEYARDS, INC.</v>
      </c>
      <c r="H5537" cm="1">
        <f t="array" aca="1" ref="H5537" ca="1">SUMIFS(AMOUNT,APPL_ID,A5537,YEAR,C5537,DIVERSION_TYPE,"DIRECT")</f>
        <v>0</v>
      </c>
      <c r="I5537" cm="1">
        <f t="array" aca="1" ref="I5537" ca="1">SUMIFS(AMOUNT,APPL_ID,A5537,YEAR,C5537,DIVERSION_TYPE,"STORAGE")</f>
        <v>344.9</v>
      </c>
      <c r="J5537">
        <f t="shared" ca="1" si="86"/>
        <v>344.9</v>
      </c>
      <c r="K5537" s="17" cm="1">
        <f t="array" aca="1" ref="K5537" ca="1">IF(J5537&gt;0,COUNTIFS(AnnualTotalDiversion,J5537,APPL_ID,"&lt;&gt;"&amp;A5537,Owner,G5537,YEAR,C5537)/12,0)</f>
        <v>0</v>
      </c>
    </row>
    <row r="5538" spans="1:11" x14ac:dyDescent="0.25">
      <c r="A5538" t="s">
        <v>88</v>
      </c>
      <c r="B5538">
        <v>11414</v>
      </c>
      <c r="C5538">
        <v>2018</v>
      </c>
      <c r="D5538">
        <v>9</v>
      </c>
      <c r="E5538">
        <v>0</v>
      </c>
      <c r="F5538" s="15" t="s">
        <v>46</v>
      </c>
      <c r="G5538" t="str" cm="1">
        <f t="array" aca="1" ref="G5538" ca="1">_xlfn.XLOOKUP(A5538,APPLICATION_NUMBER,APPLICATION_PRIMARY_OWNER)</f>
        <v>GALLO VINEYARDS, INC.</v>
      </c>
      <c r="H5538" cm="1">
        <f t="array" aca="1" ref="H5538" ca="1">SUMIFS(AMOUNT,APPL_ID,A5538,YEAR,C5538,DIVERSION_TYPE,"DIRECT")</f>
        <v>0</v>
      </c>
      <c r="I5538" cm="1">
        <f t="array" aca="1" ref="I5538" ca="1">SUMIFS(AMOUNT,APPL_ID,A5538,YEAR,C5538,DIVERSION_TYPE,"STORAGE")</f>
        <v>206.2</v>
      </c>
      <c r="J5538">
        <f t="shared" ca="1" si="86"/>
        <v>206.2</v>
      </c>
      <c r="K5538" s="17" cm="1">
        <f t="array" aca="1" ref="K5538" ca="1">IF(J5538&gt;0,COUNTIFS(AnnualTotalDiversion,J5538,APPL_ID,"&lt;&gt;"&amp;A5538,Owner,G5538,YEAR,C5538)/12,0)</f>
        <v>0</v>
      </c>
    </row>
    <row r="5539" spans="1:11" x14ac:dyDescent="0.25">
      <c r="A5539" t="s">
        <v>88</v>
      </c>
      <c r="B5539">
        <v>11414</v>
      </c>
      <c r="C5539">
        <v>2017</v>
      </c>
      <c r="D5539">
        <v>3</v>
      </c>
      <c r="E5539">
        <v>9.6</v>
      </c>
      <c r="F5539" s="15" t="s">
        <v>44</v>
      </c>
      <c r="G5539" t="str" cm="1">
        <f t="array" aca="1" ref="G5539" ca="1">_xlfn.XLOOKUP(A5539,APPLICATION_NUMBER,APPLICATION_PRIMARY_OWNER)</f>
        <v>GALLO VINEYARDS, INC.</v>
      </c>
      <c r="H5539" cm="1">
        <f t="array" aca="1" ref="H5539" ca="1">SUMIFS(AMOUNT,APPL_ID,A5539,YEAR,C5539,DIVERSION_TYPE,"DIRECT")</f>
        <v>0</v>
      </c>
      <c r="I5539" cm="1">
        <f t="array" aca="1" ref="I5539" ca="1">SUMIFS(AMOUNT,APPL_ID,A5539,YEAR,C5539,DIVERSION_TYPE,"STORAGE")</f>
        <v>304.90000000000003</v>
      </c>
      <c r="J5539">
        <f t="shared" ca="1" si="86"/>
        <v>304.90000000000003</v>
      </c>
      <c r="K5539" s="17" cm="1">
        <f t="array" aca="1" ref="K5539" ca="1">IF(J5539&gt;0,COUNTIFS(AnnualTotalDiversion,J5539,APPL_ID,"&lt;&gt;"&amp;A5539,Owner,G5539,YEAR,C5539)/12,0)</f>
        <v>0</v>
      </c>
    </row>
    <row r="5540" spans="1:11" x14ac:dyDescent="0.25">
      <c r="A5540" t="s">
        <v>88</v>
      </c>
      <c r="B5540">
        <v>11414</v>
      </c>
      <c r="C5540">
        <v>2018</v>
      </c>
      <c r="D5540">
        <v>5</v>
      </c>
      <c r="E5540">
        <v>0</v>
      </c>
      <c r="F5540" s="15" t="s">
        <v>44</v>
      </c>
      <c r="G5540" t="str" cm="1">
        <f t="array" aca="1" ref="G5540" ca="1">_xlfn.XLOOKUP(A5540,APPLICATION_NUMBER,APPLICATION_PRIMARY_OWNER)</f>
        <v>GALLO VINEYARDS, INC.</v>
      </c>
      <c r="H5540" cm="1">
        <f t="array" aca="1" ref="H5540" ca="1">SUMIFS(AMOUNT,APPL_ID,A5540,YEAR,C5540,DIVERSION_TYPE,"DIRECT")</f>
        <v>0</v>
      </c>
      <c r="I5540" cm="1">
        <f t="array" aca="1" ref="I5540" ca="1">SUMIFS(AMOUNT,APPL_ID,A5540,YEAR,C5540,DIVERSION_TYPE,"STORAGE")</f>
        <v>206.2</v>
      </c>
      <c r="J5540">
        <f t="shared" ca="1" si="86"/>
        <v>206.2</v>
      </c>
      <c r="K5540" s="17" cm="1">
        <f t="array" aca="1" ref="K5540" ca="1">IF(J5540&gt;0,COUNTIFS(AnnualTotalDiversion,J5540,APPL_ID,"&lt;&gt;"&amp;A5540,Owner,G5540,YEAR,C5540)/12,0)</f>
        <v>0</v>
      </c>
    </row>
    <row r="5541" spans="1:11" x14ac:dyDescent="0.25">
      <c r="A5541" t="s">
        <v>88</v>
      </c>
      <c r="B5541">
        <v>11414</v>
      </c>
      <c r="C5541">
        <v>2019</v>
      </c>
      <c r="D5541">
        <v>11</v>
      </c>
      <c r="E5541">
        <v>0</v>
      </c>
      <c r="F5541" s="15" t="s">
        <v>46</v>
      </c>
      <c r="G5541" t="str" cm="1">
        <f t="array" aca="1" ref="G5541" ca="1">_xlfn.XLOOKUP(A5541,APPLICATION_NUMBER,APPLICATION_PRIMARY_OWNER)</f>
        <v>GALLO VINEYARDS, INC.</v>
      </c>
      <c r="H5541" cm="1">
        <f t="array" aca="1" ref="H5541" ca="1">SUMIFS(AMOUNT,APPL_ID,A5541,YEAR,C5541,DIVERSION_TYPE,"DIRECT")</f>
        <v>0</v>
      </c>
      <c r="I5541" cm="1">
        <f t="array" aca="1" ref="I5541" ca="1">SUMIFS(AMOUNT,APPL_ID,A5541,YEAR,C5541,DIVERSION_TYPE,"STORAGE")</f>
        <v>344.9</v>
      </c>
      <c r="J5541">
        <f t="shared" ca="1" si="86"/>
        <v>344.9</v>
      </c>
      <c r="K5541" s="17" cm="1">
        <f t="array" aca="1" ref="K5541" ca="1">IF(J5541&gt;0,COUNTIFS(AnnualTotalDiversion,J5541,APPL_ID,"&lt;&gt;"&amp;A5541,Owner,G5541,YEAR,C5541)/12,0)</f>
        <v>0</v>
      </c>
    </row>
    <row r="5542" spans="1:11" x14ac:dyDescent="0.25">
      <c r="A5542" t="s">
        <v>88</v>
      </c>
      <c r="B5542">
        <v>11414</v>
      </c>
      <c r="C5542">
        <v>2019</v>
      </c>
      <c r="D5542">
        <v>5</v>
      </c>
      <c r="E5542">
        <v>28.5</v>
      </c>
      <c r="F5542" s="15" t="s">
        <v>44</v>
      </c>
      <c r="G5542" t="str" cm="1">
        <f t="array" aca="1" ref="G5542" ca="1">_xlfn.XLOOKUP(A5542,APPLICATION_NUMBER,APPLICATION_PRIMARY_OWNER)</f>
        <v>GALLO VINEYARDS, INC.</v>
      </c>
      <c r="H5542" cm="1">
        <f t="array" aca="1" ref="H5542" ca="1">SUMIFS(AMOUNT,APPL_ID,A5542,YEAR,C5542,DIVERSION_TYPE,"DIRECT")</f>
        <v>0</v>
      </c>
      <c r="I5542" cm="1">
        <f t="array" aca="1" ref="I5542" ca="1">SUMIFS(AMOUNT,APPL_ID,A5542,YEAR,C5542,DIVERSION_TYPE,"STORAGE")</f>
        <v>344.9</v>
      </c>
      <c r="J5542">
        <f t="shared" ca="1" si="86"/>
        <v>344.9</v>
      </c>
      <c r="K5542" s="17" cm="1">
        <f t="array" aca="1" ref="K5542" ca="1">IF(J5542&gt;0,COUNTIFS(AnnualTotalDiversion,J5542,APPL_ID,"&lt;&gt;"&amp;A5542,Owner,G5542,YEAR,C5542)/12,0)</f>
        <v>0</v>
      </c>
    </row>
    <row r="5543" spans="1:11" x14ac:dyDescent="0.25">
      <c r="A5543" t="s">
        <v>88</v>
      </c>
      <c r="B5543">
        <v>11414</v>
      </c>
      <c r="C5543">
        <v>2019</v>
      </c>
      <c r="D5543">
        <v>7</v>
      </c>
      <c r="E5543">
        <v>0</v>
      </c>
      <c r="F5543" s="15" t="s">
        <v>45</v>
      </c>
      <c r="G5543" t="str" cm="1">
        <f t="array" aca="1" ref="G5543" ca="1">_xlfn.XLOOKUP(A5543,APPLICATION_NUMBER,APPLICATION_PRIMARY_OWNER)</f>
        <v>GALLO VINEYARDS, INC.</v>
      </c>
      <c r="H5543" cm="1">
        <f t="array" aca="1" ref="H5543" ca="1">SUMIFS(AMOUNT,APPL_ID,A5543,YEAR,C5543,DIVERSION_TYPE,"DIRECT")</f>
        <v>0</v>
      </c>
      <c r="I5543" cm="1">
        <f t="array" aca="1" ref="I5543" ca="1">SUMIFS(AMOUNT,APPL_ID,A5543,YEAR,C5543,DIVERSION_TYPE,"STORAGE")</f>
        <v>344.9</v>
      </c>
      <c r="J5543">
        <f t="shared" ca="1" si="86"/>
        <v>344.9</v>
      </c>
      <c r="K5543" s="17" cm="1">
        <f t="array" aca="1" ref="K5543" ca="1">IF(J5543&gt;0,COUNTIFS(AnnualTotalDiversion,J5543,APPL_ID,"&lt;&gt;"&amp;A5543,Owner,G5543,YEAR,C5543)/12,0)</f>
        <v>0</v>
      </c>
    </row>
    <row r="5544" spans="1:11" x14ac:dyDescent="0.25">
      <c r="A5544" t="s">
        <v>88</v>
      </c>
      <c r="B5544">
        <v>11414</v>
      </c>
      <c r="C5544">
        <v>2018</v>
      </c>
      <c r="D5544">
        <v>12</v>
      </c>
      <c r="E5544">
        <v>0</v>
      </c>
      <c r="F5544" s="15" t="s">
        <v>45</v>
      </c>
      <c r="G5544" t="str" cm="1">
        <f t="array" aca="1" ref="G5544" ca="1">_xlfn.XLOOKUP(A5544,APPLICATION_NUMBER,APPLICATION_PRIMARY_OWNER)</f>
        <v>GALLO VINEYARDS, INC.</v>
      </c>
      <c r="H5544" cm="1">
        <f t="array" aca="1" ref="H5544" ca="1">SUMIFS(AMOUNT,APPL_ID,A5544,YEAR,C5544,DIVERSION_TYPE,"DIRECT")</f>
        <v>0</v>
      </c>
      <c r="I5544" cm="1">
        <f t="array" aca="1" ref="I5544" ca="1">SUMIFS(AMOUNT,APPL_ID,A5544,YEAR,C5544,DIVERSION_TYPE,"STORAGE")</f>
        <v>206.2</v>
      </c>
      <c r="J5544">
        <f t="shared" ca="1" si="86"/>
        <v>206.2</v>
      </c>
      <c r="K5544" s="17" cm="1">
        <f t="array" aca="1" ref="K5544" ca="1">IF(J5544&gt;0,COUNTIFS(AnnualTotalDiversion,J5544,APPL_ID,"&lt;&gt;"&amp;A5544,Owner,G5544,YEAR,C5544)/12,0)</f>
        <v>0</v>
      </c>
    </row>
    <row r="5545" spans="1:11" x14ac:dyDescent="0.25">
      <c r="A5545" t="s">
        <v>88</v>
      </c>
      <c r="B5545">
        <v>11414</v>
      </c>
      <c r="C5545">
        <v>2020</v>
      </c>
      <c r="D5545">
        <v>12</v>
      </c>
      <c r="E5545">
        <v>0</v>
      </c>
      <c r="F5545" s="15" t="s">
        <v>45</v>
      </c>
      <c r="G5545" t="str" cm="1">
        <f t="array" aca="1" ref="G5545" ca="1">_xlfn.XLOOKUP(A5545,APPLICATION_NUMBER,APPLICATION_PRIMARY_OWNER)</f>
        <v>GALLO VINEYARDS, INC.</v>
      </c>
      <c r="H5545" cm="1">
        <f t="array" aca="1" ref="H5545" ca="1">SUMIFS(AMOUNT,APPL_ID,A5545,YEAR,C5545,DIVERSION_TYPE,"DIRECT")</f>
        <v>0</v>
      </c>
      <c r="I5545" cm="1">
        <f t="array" aca="1" ref="I5545" ca="1">SUMIFS(AMOUNT,APPL_ID,A5545,YEAR,C5545,DIVERSION_TYPE,"STORAGE")</f>
        <v>50.1</v>
      </c>
      <c r="J5545">
        <f t="shared" ca="1" si="86"/>
        <v>50.1</v>
      </c>
      <c r="K5545" s="17" cm="1">
        <f t="array" aca="1" ref="K5545" ca="1">IF(J5545&gt;0,COUNTIFS(AnnualTotalDiversion,J5545,APPL_ID,"&lt;&gt;"&amp;A5545,Owner,G5545,YEAR,C5545)/12,0)</f>
        <v>0</v>
      </c>
    </row>
    <row r="5546" spans="1:11" x14ac:dyDescent="0.25">
      <c r="A5546" t="s">
        <v>88</v>
      </c>
      <c r="B5546">
        <v>11414</v>
      </c>
      <c r="C5546">
        <v>2020</v>
      </c>
      <c r="D5546">
        <v>12</v>
      </c>
      <c r="E5546">
        <v>19</v>
      </c>
      <c r="F5546" s="15" t="s">
        <v>46</v>
      </c>
      <c r="G5546" t="str" cm="1">
        <f t="array" aca="1" ref="G5546" ca="1">_xlfn.XLOOKUP(A5546,APPLICATION_NUMBER,APPLICATION_PRIMARY_OWNER)</f>
        <v>GALLO VINEYARDS, INC.</v>
      </c>
      <c r="H5546" cm="1">
        <f t="array" aca="1" ref="H5546" ca="1">SUMIFS(AMOUNT,APPL_ID,A5546,YEAR,C5546,DIVERSION_TYPE,"DIRECT")</f>
        <v>0</v>
      </c>
      <c r="I5546" cm="1">
        <f t="array" aca="1" ref="I5546" ca="1">SUMIFS(AMOUNT,APPL_ID,A5546,YEAR,C5546,DIVERSION_TYPE,"STORAGE")</f>
        <v>50.1</v>
      </c>
      <c r="J5546">
        <f t="shared" ca="1" si="86"/>
        <v>50.1</v>
      </c>
      <c r="K5546" s="17" cm="1">
        <f t="array" aca="1" ref="K5546" ca="1">IF(J5546&gt;0,COUNTIFS(AnnualTotalDiversion,J5546,APPL_ID,"&lt;&gt;"&amp;A5546,Owner,G5546,YEAR,C5546)/12,0)</f>
        <v>0</v>
      </c>
    </row>
    <row r="5547" spans="1:11" x14ac:dyDescent="0.25">
      <c r="A5547" t="s">
        <v>88</v>
      </c>
      <c r="B5547">
        <v>11414</v>
      </c>
      <c r="C5547">
        <v>2019</v>
      </c>
      <c r="D5547">
        <v>4</v>
      </c>
      <c r="E5547">
        <v>13.5</v>
      </c>
      <c r="F5547" s="15" t="s">
        <v>44</v>
      </c>
      <c r="G5547" t="str" cm="1">
        <f t="array" aca="1" ref="G5547" ca="1">_xlfn.XLOOKUP(A5547,APPLICATION_NUMBER,APPLICATION_PRIMARY_OWNER)</f>
        <v>GALLO VINEYARDS, INC.</v>
      </c>
      <c r="H5547" cm="1">
        <f t="array" aca="1" ref="H5547" ca="1">SUMIFS(AMOUNT,APPL_ID,A5547,YEAR,C5547,DIVERSION_TYPE,"DIRECT")</f>
        <v>0</v>
      </c>
      <c r="I5547" cm="1">
        <f t="array" aca="1" ref="I5547" ca="1">SUMIFS(AMOUNT,APPL_ID,A5547,YEAR,C5547,DIVERSION_TYPE,"STORAGE")</f>
        <v>344.9</v>
      </c>
      <c r="J5547">
        <f t="shared" ca="1" si="86"/>
        <v>344.9</v>
      </c>
      <c r="K5547" s="17" cm="1">
        <f t="array" aca="1" ref="K5547" ca="1">IF(J5547&gt;0,COUNTIFS(AnnualTotalDiversion,J5547,APPL_ID,"&lt;&gt;"&amp;A5547,Owner,G5547,YEAR,C5547)/12,0)</f>
        <v>0</v>
      </c>
    </row>
    <row r="5548" spans="1:11" x14ac:dyDescent="0.25">
      <c r="A5548" t="s">
        <v>88</v>
      </c>
      <c r="B5548">
        <v>11414</v>
      </c>
      <c r="C5548">
        <v>2018</v>
      </c>
      <c r="D5548">
        <v>3</v>
      </c>
      <c r="E5548">
        <v>0</v>
      </c>
      <c r="F5548" s="15" t="s">
        <v>45</v>
      </c>
      <c r="G5548" t="str" cm="1">
        <f t="array" aca="1" ref="G5548" ca="1">_xlfn.XLOOKUP(A5548,APPLICATION_NUMBER,APPLICATION_PRIMARY_OWNER)</f>
        <v>GALLO VINEYARDS, INC.</v>
      </c>
      <c r="H5548" cm="1">
        <f t="array" aca="1" ref="H5548" ca="1">SUMIFS(AMOUNT,APPL_ID,A5548,YEAR,C5548,DIVERSION_TYPE,"DIRECT")</f>
        <v>0</v>
      </c>
      <c r="I5548" cm="1">
        <f t="array" aca="1" ref="I5548" ca="1">SUMIFS(AMOUNT,APPL_ID,A5548,YEAR,C5548,DIVERSION_TYPE,"STORAGE")</f>
        <v>206.2</v>
      </c>
      <c r="J5548">
        <f t="shared" ca="1" si="86"/>
        <v>206.2</v>
      </c>
      <c r="K5548" s="17" cm="1">
        <f t="array" aca="1" ref="K5548" ca="1">IF(J5548&gt;0,COUNTIFS(AnnualTotalDiversion,J5548,APPL_ID,"&lt;&gt;"&amp;A5548,Owner,G5548,YEAR,C5548)/12,0)</f>
        <v>0</v>
      </c>
    </row>
    <row r="5549" spans="1:11" x14ac:dyDescent="0.25">
      <c r="A5549" t="s">
        <v>88</v>
      </c>
      <c r="B5549">
        <v>11414</v>
      </c>
      <c r="C5549">
        <v>2018</v>
      </c>
      <c r="D5549">
        <v>3</v>
      </c>
      <c r="E5549">
        <v>48</v>
      </c>
      <c r="F5549" s="15" t="s">
        <v>46</v>
      </c>
      <c r="G5549" t="str" cm="1">
        <f t="array" aca="1" ref="G5549" ca="1">_xlfn.XLOOKUP(A5549,APPLICATION_NUMBER,APPLICATION_PRIMARY_OWNER)</f>
        <v>GALLO VINEYARDS, INC.</v>
      </c>
      <c r="H5549" cm="1">
        <f t="array" aca="1" ref="H5549" ca="1">SUMIFS(AMOUNT,APPL_ID,A5549,YEAR,C5549,DIVERSION_TYPE,"DIRECT")</f>
        <v>0</v>
      </c>
      <c r="I5549" cm="1">
        <f t="array" aca="1" ref="I5549" ca="1">SUMIFS(AMOUNT,APPL_ID,A5549,YEAR,C5549,DIVERSION_TYPE,"STORAGE")</f>
        <v>206.2</v>
      </c>
      <c r="J5549">
        <f t="shared" ca="1" si="86"/>
        <v>206.2</v>
      </c>
      <c r="K5549" s="17" cm="1">
        <f t="array" aca="1" ref="K5549" ca="1">IF(J5549&gt;0,COUNTIFS(AnnualTotalDiversion,J5549,APPL_ID,"&lt;&gt;"&amp;A5549,Owner,G5549,YEAR,C5549)/12,0)</f>
        <v>0</v>
      </c>
    </row>
    <row r="5550" spans="1:11" x14ac:dyDescent="0.25">
      <c r="A5550" t="s">
        <v>88</v>
      </c>
      <c r="B5550">
        <v>11414</v>
      </c>
      <c r="C5550">
        <v>2018</v>
      </c>
      <c r="D5550">
        <v>10</v>
      </c>
      <c r="E5550">
        <v>0</v>
      </c>
      <c r="F5550" s="15" t="s">
        <v>45</v>
      </c>
      <c r="G5550" t="str" cm="1">
        <f t="array" aca="1" ref="G5550" ca="1">_xlfn.XLOOKUP(A5550,APPLICATION_NUMBER,APPLICATION_PRIMARY_OWNER)</f>
        <v>GALLO VINEYARDS, INC.</v>
      </c>
      <c r="H5550" cm="1">
        <f t="array" aca="1" ref="H5550" ca="1">SUMIFS(AMOUNT,APPL_ID,A5550,YEAR,C5550,DIVERSION_TYPE,"DIRECT")</f>
        <v>0</v>
      </c>
      <c r="I5550" cm="1">
        <f t="array" aca="1" ref="I5550" ca="1">SUMIFS(AMOUNT,APPL_ID,A5550,YEAR,C5550,DIVERSION_TYPE,"STORAGE")</f>
        <v>206.2</v>
      </c>
      <c r="J5550">
        <f t="shared" ca="1" si="86"/>
        <v>206.2</v>
      </c>
      <c r="K5550" s="17" cm="1">
        <f t="array" aca="1" ref="K5550" ca="1">IF(J5550&gt;0,COUNTIFS(AnnualTotalDiversion,J5550,APPL_ID,"&lt;&gt;"&amp;A5550,Owner,G5550,YEAR,C5550)/12,0)</f>
        <v>0</v>
      </c>
    </row>
    <row r="5551" spans="1:11" x14ac:dyDescent="0.25">
      <c r="A5551" t="s">
        <v>88</v>
      </c>
      <c r="B5551">
        <v>11414</v>
      </c>
      <c r="C5551">
        <v>2018</v>
      </c>
      <c r="D5551">
        <v>9</v>
      </c>
      <c r="E5551">
        <v>0</v>
      </c>
      <c r="F5551" s="15" t="s">
        <v>45</v>
      </c>
      <c r="G5551" t="str" cm="1">
        <f t="array" aca="1" ref="G5551" ca="1">_xlfn.XLOOKUP(A5551,APPLICATION_NUMBER,APPLICATION_PRIMARY_OWNER)</f>
        <v>GALLO VINEYARDS, INC.</v>
      </c>
      <c r="H5551" cm="1">
        <f t="array" aca="1" ref="H5551" ca="1">SUMIFS(AMOUNT,APPL_ID,A5551,YEAR,C5551,DIVERSION_TYPE,"DIRECT")</f>
        <v>0</v>
      </c>
      <c r="I5551" cm="1">
        <f t="array" aca="1" ref="I5551" ca="1">SUMIFS(AMOUNT,APPL_ID,A5551,YEAR,C5551,DIVERSION_TYPE,"STORAGE")</f>
        <v>206.2</v>
      </c>
      <c r="J5551">
        <f t="shared" ca="1" si="86"/>
        <v>206.2</v>
      </c>
      <c r="K5551" s="17" cm="1">
        <f t="array" aca="1" ref="K5551" ca="1">IF(J5551&gt;0,COUNTIFS(AnnualTotalDiversion,J5551,APPL_ID,"&lt;&gt;"&amp;A5551,Owner,G5551,YEAR,C5551)/12,0)</f>
        <v>0</v>
      </c>
    </row>
    <row r="5552" spans="1:11" x14ac:dyDescent="0.25">
      <c r="A5552" t="s">
        <v>88</v>
      </c>
      <c r="B5552">
        <v>11414</v>
      </c>
      <c r="C5552">
        <v>2020</v>
      </c>
      <c r="D5552">
        <v>7</v>
      </c>
      <c r="E5552">
        <v>0</v>
      </c>
      <c r="F5552" s="15" t="s">
        <v>46</v>
      </c>
      <c r="G5552" t="str" cm="1">
        <f t="array" aca="1" ref="G5552" ca="1">_xlfn.XLOOKUP(A5552,APPLICATION_NUMBER,APPLICATION_PRIMARY_OWNER)</f>
        <v>GALLO VINEYARDS, INC.</v>
      </c>
      <c r="H5552" cm="1">
        <f t="array" aca="1" ref="H5552" ca="1">SUMIFS(AMOUNT,APPL_ID,A5552,YEAR,C5552,DIVERSION_TYPE,"DIRECT")</f>
        <v>0</v>
      </c>
      <c r="I5552" cm="1">
        <f t="array" aca="1" ref="I5552" ca="1">SUMIFS(AMOUNT,APPL_ID,A5552,YEAR,C5552,DIVERSION_TYPE,"STORAGE")</f>
        <v>50.1</v>
      </c>
      <c r="J5552">
        <f t="shared" ca="1" si="86"/>
        <v>50.1</v>
      </c>
      <c r="K5552" s="17" cm="1">
        <f t="array" aca="1" ref="K5552" ca="1">IF(J5552&gt;0,COUNTIFS(AnnualTotalDiversion,J5552,APPL_ID,"&lt;&gt;"&amp;A5552,Owner,G5552,YEAR,C5552)/12,0)</f>
        <v>0</v>
      </c>
    </row>
    <row r="5553" spans="1:11" x14ac:dyDescent="0.25">
      <c r="A5553" t="s">
        <v>88</v>
      </c>
      <c r="B5553">
        <v>11414</v>
      </c>
      <c r="C5553">
        <v>2019</v>
      </c>
      <c r="D5553">
        <v>1</v>
      </c>
      <c r="E5553">
        <v>0</v>
      </c>
      <c r="F5553" s="15" t="s">
        <v>44</v>
      </c>
      <c r="G5553" t="str" cm="1">
        <f t="array" aca="1" ref="G5553" ca="1">_xlfn.XLOOKUP(A5553,APPLICATION_NUMBER,APPLICATION_PRIMARY_OWNER)</f>
        <v>GALLO VINEYARDS, INC.</v>
      </c>
      <c r="H5553" cm="1">
        <f t="array" aca="1" ref="H5553" ca="1">SUMIFS(AMOUNT,APPL_ID,A5553,YEAR,C5553,DIVERSION_TYPE,"DIRECT")</f>
        <v>0</v>
      </c>
      <c r="I5553" cm="1">
        <f t="array" aca="1" ref="I5553" ca="1">SUMIFS(AMOUNT,APPL_ID,A5553,YEAR,C5553,DIVERSION_TYPE,"STORAGE")</f>
        <v>344.9</v>
      </c>
      <c r="J5553">
        <f t="shared" ca="1" si="86"/>
        <v>344.9</v>
      </c>
      <c r="K5553" s="17" cm="1">
        <f t="array" aca="1" ref="K5553" ca="1">IF(J5553&gt;0,COUNTIFS(AnnualTotalDiversion,J5553,APPL_ID,"&lt;&gt;"&amp;A5553,Owner,G5553,YEAR,C5553)/12,0)</f>
        <v>0</v>
      </c>
    </row>
    <row r="5554" spans="1:11" x14ac:dyDescent="0.25">
      <c r="A5554" t="s">
        <v>88</v>
      </c>
      <c r="B5554">
        <v>11414</v>
      </c>
      <c r="C5554">
        <v>2019</v>
      </c>
      <c r="D5554">
        <v>11</v>
      </c>
      <c r="E5554">
        <v>0</v>
      </c>
      <c r="F5554" s="15" t="s">
        <v>45</v>
      </c>
      <c r="G5554" t="str" cm="1">
        <f t="array" aca="1" ref="G5554" ca="1">_xlfn.XLOOKUP(A5554,APPLICATION_NUMBER,APPLICATION_PRIMARY_OWNER)</f>
        <v>GALLO VINEYARDS, INC.</v>
      </c>
      <c r="H5554" cm="1">
        <f t="array" aca="1" ref="H5554" ca="1">SUMIFS(AMOUNT,APPL_ID,A5554,YEAR,C5554,DIVERSION_TYPE,"DIRECT")</f>
        <v>0</v>
      </c>
      <c r="I5554" cm="1">
        <f t="array" aca="1" ref="I5554" ca="1">SUMIFS(AMOUNT,APPL_ID,A5554,YEAR,C5554,DIVERSION_TYPE,"STORAGE")</f>
        <v>344.9</v>
      </c>
      <c r="J5554">
        <f t="shared" ca="1" si="86"/>
        <v>344.9</v>
      </c>
      <c r="K5554" s="17" cm="1">
        <f t="array" aca="1" ref="K5554" ca="1">IF(J5554&gt;0,COUNTIFS(AnnualTotalDiversion,J5554,APPL_ID,"&lt;&gt;"&amp;A5554,Owner,G5554,YEAR,C5554)/12,0)</f>
        <v>0</v>
      </c>
    </row>
    <row r="5555" spans="1:11" x14ac:dyDescent="0.25">
      <c r="A5555" t="s">
        <v>88</v>
      </c>
      <c r="B5555">
        <v>11414</v>
      </c>
      <c r="C5555">
        <v>2020</v>
      </c>
      <c r="D5555">
        <v>7</v>
      </c>
      <c r="E5555">
        <v>10.1</v>
      </c>
      <c r="F5555" s="15" t="s">
        <v>44</v>
      </c>
      <c r="G5555" t="str" cm="1">
        <f t="array" aca="1" ref="G5555" ca="1">_xlfn.XLOOKUP(A5555,APPLICATION_NUMBER,APPLICATION_PRIMARY_OWNER)</f>
        <v>GALLO VINEYARDS, INC.</v>
      </c>
      <c r="H5555" cm="1">
        <f t="array" aca="1" ref="H5555" ca="1">SUMIFS(AMOUNT,APPL_ID,A5555,YEAR,C5555,DIVERSION_TYPE,"DIRECT")</f>
        <v>0</v>
      </c>
      <c r="I5555" cm="1">
        <f t="array" aca="1" ref="I5555" ca="1">SUMIFS(AMOUNT,APPL_ID,A5555,YEAR,C5555,DIVERSION_TYPE,"STORAGE")</f>
        <v>50.1</v>
      </c>
      <c r="J5555">
        <f t="shared" ca="1" si="86"/>
        <v>50.1</v>
      </c>
      <c r="K5555" s="17" cm="1">
        <f t="array" aca="1" ref="K5555" ca="1">IF(J5555&gt;0,COUNTIFS(AnnualTotalDiversion,J5555,APPL_ID,"&lt;&gt;"&amp;A5555,Owner,G5555,YEAR,C5555)/12,0)</f>
        <v>0</v>
      </c>
    </row>
    <row r="5556" spans="1:11" x14ac:dyDescent="0.25">
      <c r="A5556" t="s">
        <v>88</v>
      </c>
      <c r="B5556">
        <v>11414</v>
      </c>
      <c r="C5556">
        <v>2020</v>
      </c>
      <c r="D5556">
        <v>7</v>
      </c>
      <c r="E5556">
        <v>0</v>
      </c>
      <c r="F5556" s="15" t="s">
        <v>45</v>
      </c>
      <c r="G5556" t="str" cm="1">
        <f t="array" aca="1" ref="G5556" ca="1">_xlfn.XLOOKUP(A5556,APPLICATION_NUMBER,APPLICATION_PRIMARY_OWNER)</f>
        <v>GALLO VINEYARDS, INC.</v>
      </c>
      <c r="H5556" cm="1">
        <f t="array" aca="1" ref="H5556" ca="1">SUMIFS(AMOUNT,APPL_ID,A5556,YEAR,C5556,DIVERSION_TYPE,"DIRECT")</f>
        <v>0</v>
      </c>
      <c r="I5556" cm="1">
        <f t="array" aca="1" ref="I5556" ca="1">SUMIFS(AMOUNT,APPL_ID,A5556,YEAR,C5556,DIVERSION_TYPE,"STORAGE")</f>
        <v>50.1</v>
      </c>
      <c r="J5556">
        <f t="shared" ca="1" si="86"/>
        <v>50.1</v>
      </c>
      <c r="K5556" s="17" cm="1">
        <f t="array" aca="1" ref="K5556" ca="1">IF(J5556&gt;0,COUNTIFS(AnnualTotalDiversion,J5556,APPL_ID,"&lt;&gt;"&amp;A5556,Owner,G5556,YEAR,C5556)/12,0)</f>
        <v>0</v>
      </c>
    </row>
    <row r="5557" spans="1:11" x14ac:dyDescent="0.25">
      <c r="A5557" t="s">
        <v>88</v>
      </c>
      <c r="B5557">
        <v>11414</v>
      </c>
      <c r="C5557">
        <v>2018</v>
      </c>
      <c r="D5557">
        <v>12</v>
      </c>
      <c r="E5557">
        <v>0</v>
      </c>
      <c r="F5557" s="15" t="s">
        <v>44</v>
      </c>
      <c r="G5557" t="str" cm="1">
        <f t="array" aca="1" ref="G5557" ca="1">_xlfn.XLOOKUP(A5557,APPLICATION_NUMBER,APPLICATION_PRIMARY_OWNER)</f>
        <v>GALLO VINEYARDS, INC.</v>
      </c>
      <c r="H5557" cm="1">
        <f t="array" aca="1" ref="H5557" ca="1">SUMIFS(AMOUNT,APPL_ID,A5557,YEAR,C5557,DIVERSION_TYPE,"DIRECT")</f>
        <v>0</v>
      </c>
      <c r="I5557" cm="1">
        <f t="array" aca="1" ref="I5557" ca="1">SUMIFS(AMOUNT,APPL_ID,A5557,YEAR,C5557,DIVERSION_TYPE,"STORAGE")</f>
        <v>206.2</v>
      </c>
      <c r="J5557">
        <f t="shared" ca="1" si="86"/>
        <v>206.2</v>
      </c>
      <c r="K5557" s="17" cm="1">
        <f t="array" aca="1" ref="K5557" ca="1">IF(J5557&gt;0,COUNTIFS(AnnualTotalDiversion,J5557,APPL_ID,"&lt;&gt;"&amp;A5557,Owner,G5557,YEAR,C5557)/12,0)</f>
        <v>0</v>
      </c>
    </row>
    <row r="5558" spans="1:11" x14ac:dyDescent="0.25">
      <c r="A5558" t="s">
        <v>88</v>
      </c>
      <c r="B5558">
        <v>11414</v>
      </c>
      <c r="C5558">
        <v>2020</v>
      </c>
      <c r="D5558">
        <v>8</v>
      </c>
      <c r="E5558">
        <v>0</v>
      </c>
      <c r="F5558" s="15" t="s">
        <v>46</v>
      </c>
      <c r="G5558" t="str" cm="1">
        <f t="array" aca="1" ref="G5558" ca="1">_xlfn.XLOOKUP(A5558,APPLICATION_NUMBER,APPLICATION_PRIMARY_OWNER)</f>
        <v>GALLO VINEYARDS, INC.</v>
      </c>
      <c r="H5558" cm="1">
        <f t="array" aca="1" ref="H5558" ca="1">SUMIFS(AMOUNT,APPL_ID,A5558,YEAR,C5558,DIVERSION_TYPE,"DIRECT")</f>
        <v>0</v>
      </c>
      <c r="I5558" cm="1">
        <f t="array" aca="1" ref="I5558" ca="1">SUMIFS(AMOUNT,APPL_ID,A5558,YEAR,C5558,DIVERSION_TYPE,"STORAGE")</f>
        <v>50.1</v>
      </c>
      <c r="J5558">
        <f t="shared" ca="1" si="86"/>
        <v>50.1</v>
      </c>
      <c r="K5558" s="17" cm="1">
        <f t="array" aca="1" ref="K5558" ca="1">IF(J5558&gt;0,COUNTIFS(AnnualTotalDiversion,J5558,APPL_ID,"&lt;&gt;"&amp;A5558,Owner,G5558,YEAR,C5558)/12,0)</f>
        <v>0</v>
      </c>
    </row>
    <row r="5559" spans="1:11" x14ac:dyDescent="0.25">
      <c r="A5559" t="s">
        <v>88</v>
      </c>
      <c r="B5559">
        <v>11414</v>
      </c>
      <c r="C5559">
        <v>2019</v>
      </c>
      <c r="D5559">
        <v>11</v>
      </c>
      <c r="E5559">
        <v>2.6</v>
      </c>
      <c r="F5559" s="15" t="s">
        <v>44</v>
      </c>
      <c r="G5559" t="str" cm="1">
        <f t="array" aca="1" ref="G5559" ca="1">_xlfn.XLOOKUP(A5559,APPLICATION_NUMBER,APPLICATION_PRIMARY_OWNER)</f>
        <v>GALLO VINEYARDS, INC.</v>
      </c>
      <c r="H5559" cm="1">
        <f t="array" aca="1" ref="H5559" ca="1">SUMIFS(AMOUNT,APPL_ID,A5559,YEAR,C5559,DIVERSION_TYPE,"DIRECT")</f>
        <v>0</v>
      </c>
      <c r="I5559" cm="1">
        <f t="array" aca="1" ref="I5559" ca="1">SUMIFS(AMOUNT,APPL_ID,A5559,YEAR,C5559,DIVERSION_TYPE,"STORAGE")</f>
        <v>344.9</v>
      </c>
      <c r="J5559">
        <f t="shared" ca="1" si="86"/>
        <v>344.9</v>
      </c>
      <c r="K5559" s="17" cm="1">
        <f t="array" aca="1" ref="K5559" ca="1">IF(J5559&gt;0,COUNTIFS(AnnualTotalDiversion,J5559,APPL_ID,"&lt;&gt;"&amp;A5559,Owner,G5559,YEAR,C5559)/12,0)</f>
        <v>0</v>
      </c>
    </row>
    <row r="5560" spans="1:11" x14ac:dyDescent="0.25">
      <c r="A5560" t="s">
        <v>88</v>
      </c>
      <c r="B5560">
        <v>11414</v>
      </c>
      <c r="C5560">
        <v>2017</v>
      </c>
      <c r="D5560">
        <v>11</v>
      </c>
      <c r="E5560">
        <v>0</v>
      </c>
      <c r="F5560" s="15" t="s">
        <v>45</v>
      </c>
      <c r="G5560" t="str" cm="1">
        <f t="array" aca="1" ref="G5560" ca="1">_xlfn.XLOOKUP(A5560,APPLICATION_NUMBER,APPLICATION_PRIMARY_OWNER)</f>
        <v>GALLO VINEYARDS, INC.</v>
      </c>
      <c r="H5560" cm="1">
        <f t="array" aca="1" ref="H5560" ca="1">SUMIFS(AMOUNT,APPL_ID,A5560,YEAR,C5560,DIVERSION_TYPE,"DIRECT")</f>
        <v>0</v>
      </c>
      <c r="I5560" cm="1">
        <f t="array" aca="1" ref="I5560" ca="1">SUMIFS(AMOUNT,APPL_ID,A5560,YEAR,C5560,DIVERSION_TYPE,"STORAGE")</f>
        <v>304.90000000000003</v>
      </c>
      <c r="J5560">
        <f t="shared" ca="1" si="86"/>
        <v>304.90000000000003</v>
      </c>
      <c r="K5560" s="17" cm="1">
        <f t="array" aca="1" ref="K5560" ca="1">IF(J5560&gt;0,COUNTIFS(AnnualTotalDiversion,J5560,APPL_ID,"&lt;&gt;"&amp;A5560,Owner,G5560,YEAR,C5560)/12,0)</f>
        <v>0</v>
      </c>
    </row>
    <row r="5561" spans="1:11" x14ac:dyDescent="0.25">
      <c r="A5561" t="s">
        <v>88</v>
      </c>
      <c r="B5561">
        <v>11414</v>
      </c>
      <c r="C5561">
        <v>2020</v>
      </c>
      <c r="D5561">
        <v>12</v>
      </c>
      <c r="E5561">
        <v>0</v>
      </c>
      <c r="F5561" s="15" t="s">
        <v>44</v>
      </c>
      <c r="G5561" t="str" cm="1">
        <f t="array" aca="1" ref="G5561" ca="1">_xlfn.XLOOKUP(A5561,APPLICATION_NUMBER,APPLICATION_PRIMARY_OWNER)</f>
        <v>GALLO VINEYARDS, INC.</v>
      </c>
      <c r="H5561" cm="1">
        <f t="array" aca="1" ref="H5561" ca="1">SUMIFS(AMOUNT,APPL_ID,A5561,YEAR,C5561,DIVERSION_TYPE,"DIRECT")</f>
        <v>0</v>
      </c>
      <c r="I5561" cm="1">
        <f t="array" aca="1" ref="I5561" ca="1">SUMIFS(AMOUNT,APPL_ID,A5561,YEAR,C5561,DIVERSION_TYPE,"STORAGE")</f>
        <v>50.1</v>
      </c>
      <c r="J5561">
        <f t="shared" ca="1" si="86"/>
        <v>50.1</v>
      </c>
      <c r="K5561" s="17" cm="1">
        <f t="array" aca="1" ref="K5561" ca="1">IF(J5561&gt;0,COUNTIFS(AnnualTotalDiversion,J5561,APPL_ID,"&lt;&gt;"&amp;A5561,Owner,G5561,YEAR,C5561)/12,0)</f>
        <v>0</v>
      </c>
    </row>
    <row r="5562" spans="1:11" x14ac:dyDescent="0.25">
      <c r="A5562" t="s">
        <v>88</v>
      </c>
      <c r="B5562">
        <v>11414</v>
      </c>
      <c r="C5562">
        <v>2020</v>
      </c>
      <c r="D5562">
        <v>9</v>
      </c>
      <c r="E5562">
        <v>0</v>
      </c>
      <c r="F5562" s="15" t="s">
        <v>46</v>
      </c>
      <c r="G5562" t="str" cm="1">
        <f t="array" aca="1" ref="G5562" ca="1">_xlfn.XLOOKUP(A5562,APPLICATION_NUMBER,APPLICATION_PRIMARY_OWNER)</f>
        <v>GALLO VINEYARDS, INC.</v>
      </c>
      <c r="H5562" cm="1">
        <f t="array" aca="1" ref="H5562" ca="1">SUMIFS(AMOUNT,APPL_ID,A5562,YEAR,C5562,DIVERSION_TYPE,"DIRECT")</f>
        <v>0</v>
      </c>
      <c r="I5562" cm="1">
        <f t="array" aca="1" ref="I5562" ca="1">SUMIFS(AMOUNT,APPL_ID,A5562,YEAR,C5562,DIVERSION_TYPE,"STORAGE")</f>
        <v>50.1</v>
      </c>
      <c r="J5562">
        <f t="shared" ca="1" si="86"/>
        <v>50.1</v>
      </c>
      <c r="K5562" s="17" cm="1">
        <f t="array" aca="1" ref="K5562" ca="1">IF(J5562&gt;0,COUNTIFS(AnnualTotalDiversion,J5562,APPL_ID,"&lt;&gt;"&amp;A5562,Owner,G5562,YEAR,C5562)/12,0)</f>
        <v>0</v>
      </c>
    </row>
    <row r="5563" spans="1:11" x14ac:dyDescent="0.25">
      <c r="A5563" t="s">
        <v>88</v>
      </c>
      <c r="B5563">
        <v>11414</v>
      </c>
      <c r="C5563">
        <v>2018</v>
      </c>
      <c r="D5563">
        <v>3</v>
      </c>
      <c r="E5563">
        <v>0</v>
      </c>
      <c r="F5563" s="15" t="s">
        <v>44</v>
      </c>
      <c r="G5563" t="str" cm="1">
        <f t="array" aca="1" ref="G5563" ca="1">_xlfn.XLOOKUP(A5563,APPLICATION_NUMBER,APPLICATION_PRIMARY_OWNER)</f>
        <v>GALLO VINEYARDS, INC.</v>
      </c>
      <c r="H5563" cm="1">
        <f t="array" aca="1" ref="H5563" ca="1">SUMIFS(AMOUNT,APPL_ID,A5563,YEAR,C5563,DIVERSION_TYPE,"DIRECT")</f>
        <v>0</v>
      </c>
      <c r="I5563" cm="1">
        <f t="array" aca="1" ref="I5563" ca="1">SUMIFS(AMOUNT,APPL_ID,A5563,YEAR,C5563,DIVERSION_TYPE,"STORAGE")</f>
        <v>206.2</v>
      </c>
      <c r="J5563">
        <f t="shared" ca="1" si="86"/>
        <v>206.2</v>
      </c>
      <c r="K5563" s="17" cm="1">
        <f t="array" aca="1" ref="K5563" ca="1">IF(J5563&gt;0,COUNTIFS(AnnualTotalDiversion,J5563,APPL_ID,"&lt;&gt;"&amp;A5563,Owner,G5563,YEAR,C5563)/12,0)</f>
        <v>0</v>
      </c>
    </row>
    <row r="5564" spans="1:11" x14ac:dyDescent="0.25">
      <c r="A5564" t="s">
        <v>88</v>
      </c>
      <c r="B5564">
        <v>11414</v>
      </c>
      <c r="C5564">
        <v>2020</v>
      </c>
      <c r="D5564">
        <v>1</v>
      </c>
      <c r="E5564">
        <v>31.1</v>
      </c>
      <c r="F5564" s="15" t="s">
        <v>46</v>
      </c>
      <c r="G5564" t="str" cm="1">
        <f t="array" aca="1" ref="G5564" ca="1">_xlfn.XLOOKUP(A5564,APPLICATION_NUMBER,APPLICATION_PRIMARY_OWNER)</f>
        <v>GALLO VINEYARDS, INC.</v>
      </c>
      <c r="H5564" cm="1">
        <f t="array" aca="1" ref="H5564" ca="1">SUMIFS(AMOUNT,APPL_ID,A5564,YEAR,C5564,DIVERSION_TYPE,"DIRECT")</f>
        <v>0</v>
      </c>
      <c r="I5564" cm="1">
        <f t="array" aca="1" ref="I5564" ca="1">SUMIFS(AMOUNT,APPL_ID,A5564,YEAR,C5564,DIVERSION_TYPE,"STORAGE")</f>
        <v>50.1</v>
      </c>
      <c r="J5564">
        <f t="shared" ca="1" si="86"/>
        <v>50.1</v>
      </c>
      <c r="K5564" s="17" cm="1">
        <f t="array" aca="1" ref="K5564" ca="1">IF(J5564&gt;0,COUNTIFS(AnnualTotalDiversion,J5564,APPL_ID,"&lt;&gt;"&amp;A5564,Owner,G5564,YEAR,C5564)/12,0)</f>
        <v>0</v>
      </c>
    </row>
    <row r="5565" spans="1:11" x14ac:dyDescent="0.25">
      <c r="A5565" t="s">
        <v>88</v>
      </c>
      <c r="B5565">
        <v>11414</v>
      </c>
      <c r="C5565">
        <v>2020</v>
      </c>
      <c r="D5565">
        <v>10</v>
      </c>
      <c r="E5565">
        <v>0</v>
      </c>
      <c r="F5565" s="15" t="s">
        <v>45</v>
      </c>
      <c r="G5565" t="str" cm="1">
        <f t="array" aca="1" ref="G5565" ca="1">_xlfn.XLOOKUP(A5565,APPLICATION_NUMBER,APPLICATION_PRIMARY_OWNER)</f>
        <v>GALLO VINEYARDS, INC.</v>
      </c>
      <c r="H5565" cm="1">
        <f t="array" aca="1" ref="H5565" ca="1">SUMIFS(AMOUNT,APPL_ID,A5565,YEAR,C5565,DIVERSION_TYPE,"DIRECT")</f>
        <v>0</v>
      </c>
      <c r="I5565" cm="1">
        <f t="array" aca="1" ref="I5565" ca="1">SUMIFS(AMOUNT,APPL_ID,A5565,YEAR,C5565,DIVERSION_TYPE,"STORAGE")</f>
        <v>50.1</v>
      </c>
      <c r="J5565">
        <f t="shared" ca="1" si="86"/>
        <v>50.1</v>
      </c>
      <c r="K5565" s="17" cm="1">
        <f t="array" aca="1" ref="K5565" ca="1">IF(J5565&gt;0,COUNTIFS(AnnualTotalDiversion,J5565,APPL_ID,"&lt;&gt;"&amp;A5565,Owner,G5565,YEAR,C5565)/12,0)</f>
        <v>0</v>
      </c>
    </row>
    <row r="5566" spans="1:11" x14ac:dyDescent="0.25">
      <c r="A5566" t="s">
        <v>88</v>
      </c>
      <c r="B5566">
        <v>11414</v>
      </c>
      <c r="C5566">
        <v>2020</v>
      </c>
      <c r="D5566">
        <v>8</v>
      </c>
      <c r="E5566">
        <v>0</v>
      </c>
      <c r="F5566" s="15" t="s">
        <v>44</v>
      </c>
      <c r="G5566" t="str" cm="1">
        <f t="array" aca="1" ref="G5566" ca="1">_xlfn.XLOOKUP(A5566,APPLICATION_NUMBER,APPLICATION_PRIMARY_OWNER)</f>
        <v>GALLO VINEYARDS, INC.</v>
      </c>
      <c r="H5566" cm="1">
        <f t="array" aca="1" ref="H5566" ca="1">SUMIFS(AMOUNT,APPL_ID,A5566,YEAR,C5566,DIVERSION_TYPE,"DIRECT")</f>
        <v>0</v>
      </c>
      <c r="I5566" cm="1">
        <f t="array" aca="1" ref="I5566" ca="1">SUMIFS(AMOUNT,APPL_ID,A5566,YEAR,C5566,DIVERSION_TYPE,"STORAGE")</f>
        <v>50.1</v>
      </c>
      <c r="J5566">
        <f t="shared" ca="1" si="86"/>
        <v>50.1</v>
      </c>
      <c r="K5566" s="17" cm="1">
        <f t="array" aca="1" ref="K5566" ca="1">IF(J5566&gt;0,COUNTIFS(AnnualTotalDiversion,J5566,APPL_ID,"&lt;&gt;"&amp;A5566,Owner,G5566,YEAR,C5566)/12,0)</f>
        <v>0</v>
      </c>
    </row>
    <row r="5567" spans="1:11" x14ac:dyDescent="0.25">
      <c r="A5567" t="s">
        <v>88</v>
      </c>
      <c r="B5567">
        <v>11414</v>
      </c>
      <c r="C5567">
        <v>2020</v>
      </c>
      <c r="D5567">
        <v>10</v>
      </c>
      <c r="E5567">
        <v>0</v>
      </c>
      <c r="F5567" s="15" t="s">
        <v>44</v>
      </c>
      <c r="G5567" t="str" cm="1">
        <f t="array" aca="1" ref="G5567" ca="1">_xlfn.XLOOKUP(A5567,APPLICATION_NUMBER,APPLICATION_PRIMARY_OWNER)</f>
        <v>GALLO VINEYARDS, INC.</v>
      </c>
      <c r="H5567" cm="1">
        <f t="array" aca="1" ref="H5567" ca="1">SUMIFS(AMOUNT,APPL_ID,A5567,YEAR,C5567,DIVERSION_TYPE,"DIRECT")</f>
        <v>0</v>
      </c>
      <c r="I5567" cm="1">
        <f t="array" aca="1" ref="I5567" ca="1">SUMIFS(AMOUNT,APPL_ID,A5567,YEAR,C5567,DIVERSION_TYPE,"STORAGE")</f>
        <v>50.1</v>
      </c>
      <c r="J5567">
        <f t="shared" ca="1" si="86"/>
        <v>50.1</v>
      </c>
      <c r="K5567" s="17" cm="1">
        <f t="array" aca="1" ref="K5567" ca="1">IF(J5567&gt;0,COUNTIFS(AnnualTotalDiversion,J5567,APPL_ID,"&lt;&gt;"&amp;A5567,Owner,G5567,YEAR,C5567)/12,0)</f>
        <v>0</v>
      </c>
    </row>
    <row r="5568" spans="1:11" x14ac:dyDescent="0.25">
      <c r="A5568" t="s">
        <v>88</v>
      </c>
      <c r="B5568">
        <v>11414</v>
      </c>
      <c r="C5568">
        <v>2017</v>
      </c>
      <c r="D5568">
        <v>2</v>
      </c>
      <c r="E5568">
        <v>0</v>
      </c>
      <c r="F5568" s="15" t="s">
        <v>44</v>
      </c>
      <c r="G5568" t="str" cm="1">
        <f t="array" aca="1" ref="G5568" ca="1">_xlfn.XLOOKUP(A5568,APPLICATION_NUMBER,APPLICATION_PRIMARY_OWNER)</f>
        <v>GALLO VINEYARDS, INC.</v>
      </c>
      <c r="H5568" cm="1">
        <f t="array" aca="1" ref="H5568" ca="1">SUMIFS(AMOUNT,APPL_ID,A5568,YEAR,C5568,DIVERSION_TYPE,"DIRECT")</f>
        <v>0</v>
      </c>
      <c r="I5568" cm="1">
        <f t="array" aca="1" ref="I5568" ca="1">SUMIFS(AMOUNT,APPL_ID,A5568,YEAR,C5568,DIVERSION_TYPE,"STORAGE")</f>
        <v>304.90000000000003</v>
      </c>
      <c r="J5568">
        <f t="shared" ca="1" si="86"/>
        <v>304.90000000000003</v>
      </c>
      <c r="K5568" s="17" cm="1">
        <f t="array" aca="1" ref="K5568" ca="1">IF(J5568&gt;0,COUNTIFS(AnnualTotalDiversion,J5568,APPL_ID,"&lt;&gt;"&amp;A5568,Owner,G5568,YEAR,C5568)/12,0)</f>
        <v>0</v>
      </c>
    </row>
    <row r="5569" spans="1:11" x14ac:dyDescent="0.25">
      <c r="A5569" t="s">
        <v>88</v>
      </c>
      <c r="B5569">
        <v>11414</v>
      </c>
      <c r="C5569">
        <v>2017</v>
      </c>
      <c r="D5569">
        <v>1</v>
      </c>
      <c r="E5569">
        <v>299.3</v>
      </c>
      <c r="F5569" s="15" t="s">
        <v>46</v>
      </c>
      <c r="G5569" t="str" cm="1">
        <f t="array" aca="1" ref="G5569" ca="1">_xlfn.XLOOKUP(A5569,APPLICATION_NUMBER,APPLICATION_PRIMARY_OWNER)</f>
        <v>GALLO VINEYARDS, INC.</v>
      </c>
      <c r="H5569" cm="1">
        <f t="array" aca="1" ref="H5569" ca="1">SUMIFS(AMOUNT,APPL_ID,A5569,YEAR,C5569,DIVERSION_TYPE,"DIRECT")</f>
        <v>0</v>
      </c>
      <c r="I5569" cm="1">
        <f t="array" aca="1" ref="I5569" ca="1">SUMIFS(AMOUNT,APPL_ID,A5569,YEAR,C5569,DIVERSION_TYPE,"STORAGE")</f>
        <v>304.90000000000003</v>
      </c>
      <c r="J5569">
        <f t="shared" ca="1" si="86"/>
        <v>304.90000000000003</v>
      </c>
      <c r="K5569" s="17" cm="1">
        <f t="array" aca="1" ref="K5569" ca="1">IF(J5569&gt;0,COUNTIFS(AnnualTotalDiversion,J5569,APPL_ID,"&lt;&gt;"&amp;A5569,Owner,G5569,YEAR,C5569)/12,0)</f>
        <v>0</v>
      </c>
    </row>
    <row r="5570" spans="1:11" x14ac:dyDescent="0.25">
      <c r="A5570" t="s">
        <v>88</v>
      </c>
      <c r="B5570">
        <v>11414</v>
      </c>
      <c r="C5570">
        <v>2020</v>
      </c>
      <c r="D5570">
        <v>11</v>
      </c>
      <c r="E5570">
        <v>0</v>
      </c>
      <c r="F5570" s="15" t="s">
        <v>46</v>
      </c>
      <c r="G5570" t="str" cm="1">
        <f t="array" aca="1" ref="G5570" ca="1">_xlfn.XLOOKUP(A5570,APPLICATION_NUMBER,APPLICATION_PRIMARY_OWNER)</f>
        <v>GALLO VINEYARDS, INC.</v>
      </c>
      <c r="H5570" cm="1">
        <f t="array" aca="1" ref="H5570" ca="1">SUMIFS(AMOUNT,APPL_ID,A5570,YEAR,C5570,DIVERSION_TYPE,"DIRECT")</f>
        <v>0</v>
      </c>
      <c r="I5570" cm="1">
        <f t="array" aca="1" ref="I5570" ca="1">SUMIFS(AMOUNT,APPL_ID,A5570,YEAR,C5570,DIVERSION_TYPE,"STORAGE")</f>
        <v>50.1</v>
      </c>
      <c r="J5570">
        <f t="shared" ca="1" si="86"/>
        <v>50.1</v>
      </c>
      <c r="K5570" s="17" cm="1">
        <f t="array" aca="1" ref="K5570" ca="1">IF(J5570&gt;0,COUNTIFS(AnnualTotalDiversion,J5570,APPL_ID,"&lt;&gt;"&amp;A5570,Owner,G5570,YEAR,C5570)/12,0)</f>
        <v>0</v>
      </c>
    </row>
    <row r="5571" spans="1:11" x14ac:dyDescent="0.25">
      <c r="A5571" t="s">
        <v>88</v>
      </c>
      <c r="B5571">
        <v>11414</v>
      </c>
      <c r="C5571">
        <v>2020</v>
      </c>
      <c r="D5571">
        <v>8</v>
      </c>
      <c r="E5571">
        <v>0</v>
      </c>
      <c r="F5571" s="15" t="s">
        <v>45</v>
      </c>
      <c r="G5571" t="str" cm="1">
        <f t="array" aca="1" ref="G5571" ca="1">_xlfn.XLOOKUP(A5571,APPLICATION_NUMBER,APPLICATION_PRIMARY_OWNER)</f>
        <v>GALLO VINEYARDS, INC.</v>
      </c>
      <c r="H5571" cm="1">
        <f t="array" aca="1" ref="H5571" ca="1">SUMIFS(AMOUNT,APPL_ID,A5571,YEAR,C5571,DIVERSION_TYPE,"DIRECT")</f>
        <v>0</v>
      </c>
      <c r="I5571" cm="1">
        <f t="array" aca="1" ref="I5571" ca="1">SUMIFS(AMOUNT,APPL_ID,A5571,YEAR,C5571,DIVERSION_TYPE,"STORAGE")</f>
        <v>50.1</v>
      </c>
      <c r="J5571">
        <f t="shared" ca="1" si="86"/>
        <v>50.1</v>
      </c>
      <c r="K5571" s="17" cm="1">
        <f t="array" aca="1" ref="K5571" ca="1">IF(J5571&gt;0,COUNTIFS(AnnualTotalDiversion,J5571,APPL_ID,"&lt;&gt;"&amp;A5571,Owner,G5571,YEAR,C5571)/12,0)</f>
        <v>0</v>
      </c>
    </row>
    <row r="5572" spans="1:11" x14ac:dyDescent="0.25">
      <c r="A5572" t="s">
        <v>88</v>
      </c>
      <c r="B5572">
        <v>11414</v>
      </c>
      <c r="C5572">
        <v>2020</v>
      </c>
      <c r="D5572">
        <v>11</v>
      </c>
      <c r="E5572">
        <v>0</v>
      </c>
      <c r="F5572" s="15" t="s">
        <v>45</v>
      </c>
      <c r="G5572" t="str" cm="1">
        <f t="array" aca="1" ref="G5572" ca="1">_xlfn.XLOOKUP(A5572,APPLICATION_NUMBER,APPLICATION_PRIMARY_OWNER)</f>
        <v>GALLO VINEYARDS, INC.</v>
      </c>
      <c r="H5572" cm="1">
        <f t="array" aca="1" ref="H5572" ca="1">SUMIFS(AMOUNT,APPL_ID,A5572,YEAR,C5572,DIVERSION_TYPE,"DIRECT")</f>
        <v>0</v>
      </c>
      <c r="I5572" cm="1">
        <f t="array" aca="1" ref="I5572" ca="1">SUMIFS(AMOUNT,APPL_ID,A5572,YEAR,C5572,DIVERSION_TYPE,"STORAGE")</f>
        <v>50.1</v>
      </c>
      <c r="J5572">
        <f t="shared" ca="1" si="86"/>
        <v>50.1</v>
      </c>
      <c r="K5572" s="17" cm="1">
        <f t="array" aca="1" ref="K5572" ca="1">IF(J5572&gt;0,COUNTIFS(AnnualTotalDiversion,J5572,APPL_ID,"&lt;&gt;"&amp;A5572,Owner,G5572,YEAR,C5572)/12,0)</f>
        <v>0</v>
      </c>
    </row>
    <row r="5573" spans="1:11" x14ac:dyDescent="0.25">
      <c r="A5573" t="s">
        <v>88</v>
      </c>
      <c r="B5573">
        <v>11414</v>
      </c>
      <c r="C5573">
        <v>2020</v>
      </c>
      <c r="D5573">
        <v>11</v>
      </c>
      <c r="E5573">
        <v>0</v>
      </c>
      <c r="F5573" s="15" t="s">
        <v>44</v>
      </c>
      <c r="G5573" t="str" cm="1">
        <f t="array" aca="1" ref="G5573" ca="1">_xlfn.XLOOKUP(A5573,APPLICATION_NUMBER,APPLICATION_PRIMARY_OWNER)</f>
        <v>GALLO VINEYARDS, INC.</v>
      </c>
      <c r="H5573" cm="1">
        <f t="array" aca="1" ref="H5573" ca="1">SUMIFS(AMOUNT,APPL_ID,A5573,YEAR,C5573,DIVERSION_TYPE,"DIRECT")</f>
        <v>0</v>
      </c>
      <c r="I5573" cm="1">
        <f t="array" aca="1" ref="I5573" ca="1">SUMIFS(AMOUNT,APPL_ID,A5573,YEAR,C5573,DIVERSION_TYPE,"STORAGE")</f>
        <v>50.1</v>
      </c>
      <c r="J5573">
        <f t="shared" ref="J5573:J5636" ca="1" si="87">SUM(H5573:I5573)</f>
        <v>50.1</v>
      </c>
      <c r="K5573" s="17" cm="1">
        <f t="array" aca="1" ref="K5573" ca="1">IF(J5573&gt;0,COUNTIFS(AnnualTotalDiversion,J5573,APPL_ID,"&lt;&gt;"&amp;A5573,Owner,G5573,YEAR,C5573)/12,0)</f>
        <v>0</v>
      </c>
    </row>
    <row r="5574" spans="1:11" x14ac:dyDescent="0.25">
      <c r="A5574" t="s">
        <v>88</v>
      </c>
      <c r="B5574">
        <v>11414</v>
      </c>
      <c r="C5574">
        <v>2020</v>
      </c>
      <c r="D5574">
        <v>10</v>
      </c>
      <c r="E5574">
        <v>0</v>
      </c>
      <c r="F5574" s="15" t="s">
        <v>46</v>
      </c>
      <c r="G5574" t="str" cm="1">
        <f t="array" aca="1" ref="G5574" ca="1">_xlfn.XLOOKUP(A5574,APPLICATION_NUMBER,APPLICATION_PRIMARY_OWNER)</f>
        <v>GALLO VINEYARDS, INC.</v>
      </c>
      <c r="H5574" cm="1">
        <f t="array" aca="1" ref="H5574" ca="1">SUMIFS(AMOUNT,APPL_ID,A5574,YEAR,C5574,DIVERSION_TYPE,"DIRECT")</f>
        <v>0</v>
      </c>
      <c r="I5574" cm="1">
        <f t="array" aca="1" ref="I5574" ca="1">SUMIFS(AMOUNT,APPL_ID,A5574,YEAR,C5574,DIVERSION_TYPE,"STORAGE")</f>
        <v>50.1</v>
      </c>
      <c r="J5574">
        <f t="shared" ca="1" si="87"/>
        <v>50.1</v>
      </c>
      <c r="K5574" s="17" cm="1">
        <f t="array" aca="1" ref="K5574" ca="1">IF(J5574&gt;0,COUNTIFS(AnnualTotalDiversion,J5574,APPL_ID,"&lt;&gt;"&amp;A5574,Owner,G5574,YEAR,C5574)/12,0)</f>
        <v>0</v>
      </c>
    </row>
    <row r="5575" spans="1:11" x14ac:dyDescent="0.25">
      <c r="A5575" t="s">
        <v>88</v>
      </c>
      <c r="B5575">
        <v>11414</v>
      </c>
      <c r="C5575">
        <v>2018</v>
      </c>
      <c r="D5575">
        <v>5</v>
      </c>
      <c r="E5575">
        <v>0</v>
      </c>
      <c r="F5575" s="15" t="s">
        <v>46</v>
      </c>
      <c r="G5575" t="str" cm="1">
        <f t="array" aca="1" ref="G5575" ca="1">_xlfn.XLOOKUP(A5575,APPLICATION_NUMBER,APPLICATION_PRIMARY_OWNER)</f>
        <v>GALLO VINEYARDS, INC.</v>
      </c>
      <c r="H5575" cm="1">
        <f t="array" aca="1" ref="H5575" ca="1">SUMIFS(AMOUNT,APPL_ID,A5575,YEAR,C5575,DIVERSION_TYPE,"DIRECT")</f>
        <v>0</v>
      </c>
      <c r="I5575" cm="1">
        <f t="array" aca="1" ref="I5575" ca="1">SUMIFS(AMOUNT,APPL_ID,A5575,YEAR,C5575,DIVERSION_TYPE,"STORAGE")</f>
        <v>206.2</v>
      </c>
      <c r="J5575">
        <f t="shared" ca="1" si="87"/>
        <v>206.2</v>
      </c>
      <c r="K5575" s="17" cm="1">
        <f t="array" aca="1" ref="K5575" ca="1">IF(J5575&gt;0,COUNTIFS(AnnualTotalDiversion,J5575,APPL_ID,"&lt;&gt;"&amp;A5575,Owner,G5575,YEAR,C5575)/12,0)</f>
        <v>0</v>
      </c>
    </row>
    <row r="5576" spans="1:11" x14ac:dyDescent="0.25">
      <c r="A5576" t="s">
        <v>88</v>
      </c>
      <c r="B5576">
        <v>11414</v>
      </c>
      <c r="C5576">
        <v>2020</v>
      </c>
      <c r="D5576">
        <v>3</v>
      </c>
      <c r="E5576">
        <v>0</v>
      </c>
      <c r="F5576" s="15" t="s">
        <v>44</v>
      </c>
      <c r="G5576" t="str" cm="1">
        <f t="array" aca="1" ref="G5576" ca="1">_xlfn.XLOOKUP(A5576,APPLICATION_NUMBER,APPLICATION_PRIMARY_OWNER)</f>
        <v>GALLO VINEYARDS, INC.</v>
      </c>
      <c r="H5576" cm="1">
        <f t="array" aca="1" ref="H5576" ca="1">SUMIFS(AMOUNT,APPL_ID,A5576,YEAR,C5576,DIVERSION_TYPE,"DIRECT")</f>
        <v>0</v>
      </c>
      <c r="I5576" cm="1">
        <f t="array" aca="1" ref="I5576" ca="1">SUMIFS(AMOUNT,APPL_ID,A5576,YEAR,C5576,DIVERSION_TYPE,"STORAGE")</f>
        <v>50.1</v>
      </c>
      <c r="J5576">
        <f t="shared" ca="1" si="87"/>
        <v>50.1</v>
      </c>
      <c r="K5576" s="17" cm="1">
        <f t="array" aca="1" ref="K5576" ca="1">IF(J5576&gt;0,COUNTIFS(AnnualTotalDiversion,J5576,APPL_ID,"&lt;&gt;"&amp;A5576,Owner,G5576,YEAR,C5576)/12,0)</f>
        <v>0</v>
      </c>
    </row>
    <row r="5577" spans="1:11" x14ac:dyDescent="0.25">
      <c r="A5577" t="s">
        <v>88</v>
      </c>
      <c r="B5577">
        <v>11414</v>
      </c>
      <c r="C5577">
        <v>2017</v>
      </c>
      <c r="D5577">
        <v>1</v>
      </c>
      <c r="E5577">
        <v>0</v>
      </c>
      <c r="F5577" s="15" t="s">
        <v>45</v>
      </c>
      <c r="G5577" t="str" cm="1">
        <f t="array" aca="1" ref="G5577" ca="1">_xlfn.XLOOKUP(A5577,APPLICATION_NUMBER,APPLICATION_PRIMARY_OWNER)</f>
        <v>GALLO VINEYARDS, INC.</v>
      </c>
      <c r="H5577" cm="1">
        <f t="array" aca="1" ref="H5577" ca="1">SUMIFS(AMOUNT,APPL_ID,A5577,YEAR,C5577,DIVERSION_TYPE,"DIRECT")</f>
        <v>0</v>
      </c>
      <c r="I5577" cm="1">
        <f t="array" aca="1" ref="I5577" ca="1">SUMIFS(AMOUNT,APPL_ID,A5577,YEAR,C5577,DIVERSION_TYPE,"STORAGE")</f>
        <v>304.90000000000003</v>
      </c>
      <c r="J5577">
        <f t="shared" ca="1" si="87"/>
        <v>304.90000000000003</v>
      </c>
      <c r="K5577" s="17" cm="1">
        <f t="array" aca="1" ref="K5577" ca="1">IF(J5577&gt;0,COUNTIFS(AnnualTotalDiversion,J5577,APPL_ID,"&lt;&gt;"&amp;A5577,Owner,G5577,YEAR,C5577)/12,0)</f>
        <v>0</v>
      </c>
    </row>
    <row r="5578" spans="1:11" x14ac:dyDescent="0.25">
      <c r="A5578" t="s">
        <v>88</v>
      </c>
      <c r="B5578">
        <v>11414</v>
      </c>
      <c r="C5578">
        <v>2017</v>
      </c>
      <c r="D5578">
        <v>12</v>
      </c>
      <c r="E5578">
        <v>2.6</v>
      </c>
      <c r="F5578" s="15" t="s">
        <v>46</v>
      </c>
      <c r="G5578" t="str" cm="1">
        <f t="array" aca="1" ref="G5578" ca="1">_xlfn.XLOOKUP(A5578,APPLICATION_NUMBER,APPLICATION_PRIMARY_OWNER)</f>
        <v>GALLO VINEYARDS, INC.</v>
      </c>
      <c r="H5578" cm="1">
        <f t="array" aca="1" ref="H5578" ca="1">SUMIFS(AMOUNT,APPL_ID,A5578,YEAR,C5578,DIVERSION_TYPE,"DIRECT")</f>
        <v>0</v>
      </c>
      <c r="I5578" cm="1">
        <f t="array" aca="1" ref="I5578" ca="1">SUMIFS(AMOUNT,APPL_ID,A5578,YEAR,C5578,DIVERSION_TYPE,"STORAGE")</f>
        <v>304.90000000000003</v>
      </c>
      <c r="J5578">
        <f t="shared" ca="1" si="87"/>
        <v>304.90000000000003</v>
      </c>
      <c r="K5578" s="17" cm="1">
        <f t="array" aca="1" ref="K5578" ca="1">IF(J5578&gt;0,COUNTIFS(AnnualTotalDiversion,J5578,APPL_ID,"&lt;&gt;"&amp;A5578,Owner,G5578,YEAR,C5578)/12,0)</f>
        <v>0</v>
      </c>
    </row>
    <row r="5579" spans="1:11" x14ac:dyDescent="0.25">
      <c r="A5579" t="s">
        <v>88</v>
      </c>
      <c r="B5579">
        <v>11414</v>
      </c>
      <c r="C5579">
        <v>2020</v>
      </c>
      <c r="D5579">
        <v>9</v>
      </c>
      <c r="E5579">
        <v>0</v>
      </c>
      <c r="F5579" s="15" t="s">
        <v>45</v>
      </c>
      <c r="G5579" t="str" cm="1">
        <f t="array" aca="1" ref="G5579" ca="1">_xlfn.XLOOKUP(A5579,APPLICATION_NUMBER,APPLICATION_PRIMARY_OWNER)</f>
        <v>GALLO VINEYARDS, INC.</v>
      </c>
      <c r="H5579" cm="1">
        <f t="array" aca="1" ref="H5579" ca="1">SUMIFS(AMOUNT,APPL_ID,A5579,YEAR,C5579,DIVERSION_TYPE,"DIRECT")</f>
        <v>0</v>
      </c>
      <c r="I5579" cm="1">
        <f t="array" aca="1" ref="I5579" ca="1">SUMIFS(AMOUNT,APPL_ID,A5579,YEAR,C5579,DIVERSION_TYPE,"STORAGE")</f>
        <v>50.1</v>
      </c>
      <c r="J5579">
        <f t="shared" ca="1" si="87"/>
        <v>50.1</v>
      </c>
      <c r="K5579" s="17" cm="1">
        <f t="array" aca="1" ref="K5579" ca="1">IF(J5579&gt;0,COUNTIFS(AnnualTotalDiversion,J5579,APPL_ID,"&lt;&gt;"&amp;A5579,Owner,G5579,YEAR,C5579)/12,0)</f>
        <v>0</v>
      </c>
    </row>
    <row r="5580" spans="1:11" x14ac:dyDescent="0.25">
      <c r="A5580" t="s">
        <v>88</v>
      </c>
      <c r="B5580">
        <v>11414</v>
      </c>
      <c r="C5580">
        <v>2020</v>
      </c>
      <c r="D5580">
        <v>9</v>
      </c>
      <c r="E5580">
        <v>85.6</v>
      </c>
      <c r="F5580" s="15" t="s">
        <v>44</v>
      </c>
      <c r="G5580" t="str" cm="1">
        <f t="array" aca="1" ref="G5580" ca="1">_xlfn.XLOOKUP(A5580,APPLICATION_NUMBER,APPLICATION_PRIMARY_OWNER)</f>
        <v>GALLO VINEYARDS, INC.</v>
      </c>
      <c r="H5580" cm="1">
        <f t="array" aca="1" ref="H5580" ca="1">SUMIFS(AMOUNT,APPL_ID,A5580,YEAR,C5580,DIVERSION_TYPE,"DIRECT")</f>
        <v>0</v>
      </c>
      <c r="I5580" cm="1">
        <f t="array" aca="1" ref="I5580" ca="1">SUMIFS(AMOUNT,APPL_ID,A5580,YEAR,C5580,DIVERSION_TYPE,"STORAGE")</f>
        <v>50.1</v>
      </c>
      <c r="J5580">
        <f t="shared" ca="1" si="87"/>
        <v>50.1</v>
      </c>
      <c r="K5580" s="17" cm="1">
        <f t="array" aca="1" ref="K5580" ca="1">IF(J5580&gt;0,COUNTIFS(AnnualTotalDiversion,J5580,APPL_ID,"&lt;&gt;"&amp;A5580,Owner,G5580,YEAR,C5580)/12,0)</f>
        <v>0</v>
      </c>
    </row>
    <row r="5581" spans="1:11" x14ac:dyDescent="0.25">
      <c r="A5581" t="s">
        <v>88</v>
      </c>
      <c r="B5581">
        <v>11414</v>
      </c>
      <c r="C5581">
        <v>2017</v>
      </c>
      <c r="D5581">
        <v>2</v>
      </c>
      <c r="E5581">
        <v>0</v>
      </c>
      <c r="F5581" s="15" t="s">
        <v>46</v>
      </c>
      <c r="G5581" t="str" cm="1">
        <f t="array" aca="1" ref="G5581" ca="1">_xlfn.XLOOKUP(A5581,APPLICATION_NUMBER,APPLICATION_PRIMARY_OWNER)</f>
        <v>GALLO VINEYARDS, INC.</v>
      </c>
      <c r="H5581" cm="1">
        <f t="array" aca="1" ref="H5581" ca="1">SUMIFS(AMOUNT,APPL_ID,A5581,YEAR,C5581,DIVERSION_TYPE,"DIRECT")</f>
        <v>0</v>
      </c>
      <c r="I5581" cm="1">
        <f t="array" aca="1" ref="I5581" ca="1">SUMIFS(AMOUNT,APPL_ID,A5581,YEAR,C5581,DIVERSION_TYPE,"STORAGE")</f>
        <v>304.90000000000003</v>
      </c>
      <c r="J5581">
        <f t="shared" ca="1" si="87"/>
        <v>304.90000000000003</v>
      </c>
      <c r="K5581" s="17" cm="1">
        <f t="array" aca="1" ref="K5581" ca="1">IF(J5581&gt;0,COUNTIFS(AnnualTotalDiversion,J5581,APPL_ID,"&lt;&gt;"&amp;A5581,Owner,G5581,YEAR,C5581)/12,0)</f>
        <v>0</v>
      </c>
    </row>
    <row r="5582" spans="1:11" x14ac:dyDescent="0.25">
      <c r="A5582" t="s">
        <v>88</v>
      </c>
      <c r="B5582">
        <v>11414</v>
      </c>
      <c r="C5582">
        <v>2019</v>
      </c>
      <c r="D5582">
        <v>8</v>
      </c>
      <c r="E5582">
        <v>0</v>
      </c>
      <c r="F5582" s="15" t="s">
        <v>45</v>
      </c>
      <c r="G5582" t="str" cm="1">
        <f t="array" aca="1" ref="G5582" ca="1">_xlfn.XLOOKUP(A5582,APPLICATION_NUMBER,APPLICATION_PRIMARY_OWNER)</f>
        <v>GALLO VINEYARDS, INC.</v>
      </c>
      <c r="H5582" cm="1">
        <f t="array" aca="1" ref="H5582" ca="1">SUMIFS(AMOUNT,APPL_ID,A5582,YEAR,C5582,DIVERSION_TYPE,"DIRECT")</f>
        <v>0</v>
      </c>
      <c r="I5582" cm="1">
        <f t="array" aca="1" ref="I5582" ca="1">SUMIFS(AMOUNT,APPL_ID,A5582,YEAR,C5582,DIVERSION_TYPE,"STORAGE")</f>
        <v>344.9</v>
      </c>
      <c r="J5582">
        <f t="shared" ca="1" si="87"/>
        <v>344.9</v>
      </c>
      <c r="K5582" s="17" cm="1">
        <f t="array" aca="1" ref="K5582" ca="1">IF(J5582&gt;0,COUNTIFS(AnnualTotalDiversion,J5582,APPL_ID,"&lt;&gt;"&amp;A5582,Owner,G5582,YEAR,C5582)/12,0)</f>
        <v>0</v>
      </c>
    </row>
    <row r="5583" spans="1:11" x14ac:dyDescent="0.25">
      <c r="A5583" t="s">
        <v>88</v>
      </c>
      <c r="B5583">
        <v>11414</v>
      </c>
      <c r="C5583">
        <v>2017</v>
      </c>
      <c r="D5583">
        <v>11</v>
      </c>
      <c r="E5583">
        <v>3</v>
      </c>
      <c r="F5583" s="15" t="s">
        <v>46</v>
      </c>
      <c r="G5583" t="str" cm="1">
        <f t="array" aca="1" ref="G5583" ca="1">_xlfn.XLOOKUP(A5583,APPLICATION_NUMBER,APPLICATION_PRIMARY_OWNER)</f>
        <v>GALLO VINEYARDS, INC.</v>
      </c>
      <c r="H5583" cm="1">
        <f t="array" aca="1" ref="H5583" ca="1">SUMIFS(AMOUNT,APPL_ID,A5583,YEAR,C5583,DIVERSION_TYPE,"DIRECT")</f>
        <v>0</v>
      </c>
      <c r="I5583" cm="1">
        <f t="array" aca="1" ref="I5583" ca="1">SUMIFS(AMOUNT,APPL_ID,A5583,YEAR,C5583,DIVERSION_TYPE,"STORAGE")</f>
        <v>304.90000000000003</v>
      </c>
      <c r="J5583">
        <f t="shared" ca="1" si="87"/>
        <v>304.90000000000003</v>
      </c>
      <c r="K5583" s="17" cm="1">
        <f t="array" aca="1" ref="K5583" ca="1">IF(J5583&gt;0,COUNTIFS(AnnualTotalDiversion,J5583,APPL_ID,"&lt;&gt;"&amp;A5583,Owner,G5583,YEAR,C5583)/12,0)</f>
        <v>0</v>
      </c>
    </row>
    <row r="5584" spans="1:11" x14ac:dyDescent="0.25">
      <c r="A5584" t="s">
        <v>88</v>
      </c>
      <c r="B5584">
        <v>11414</v>
      </c>
      <c r="C5584">
        <v>2018</v>
      </c>
      <c r="D5584">
        <v>11</v>
      </c>
      <c r="E5584">
        <v>0</v>
      </c>
      <c r="F5584" s="15" t="s">
        <v>45</v>
      </c>
      <c r="G5584" t="str" cm="1">
        <f t="array" aca="1" ref="G5584" ca="1">_xlfn.XLOOKUP(A5584,APPLICATION_NUMBER,APPLICATION_PRIMARY_OWNER)</f>
        <v>GALLO VINEYARDS, INC.</v>
      </c>
      <c r="H5584" cm="1">
        <f t="array" aca="1" ref="H5584" ca="1">SUMIFS(AMOUNT,APPL_ID,A5584,YEAR,C5584,DIVERSION_TYPE,"DIRECT")</f>
        <v>0</v>
      </c>
      <c r="I5584" cm="1">
        <f t="array" aca="1" ref="I5584" ca="1">SUMIFS(AMOUNT,APPL_ID,A5584,YEAR,C5584,DIVERSION_TYPE,"STORAGE")</f>
        <v>206.2</v>
      </c>
      <c r="J5584">
        <f t="shared" ca="1" si="87"/>
        <v>206.2</v>
      </c>
      <c r="K5584" s="17" cm="1">
        <f t="array" aca="1" ref="K5584" ca="1">IF(J5584&gt;0,COUNTIFS(AnnualTotalDiversion,J5584,APPL_ID,"&lt;&gt;"&amp;A5584,Owner,G5584,YEAR,C5584)/12,0)</f>
        <v>0</v>
      </c>
    </row>
    <row r="5585" spans="1:11" x14ac:dyDescent="0.25">
      <c r="A5585" t="s">
        <v>88</v>
      </c>
      <c r="B5585">
        <v>11414</v>
      </c>
      <c r="C5585">
        <v>2018</v>
      </c>
      <c r="D5585">
        <v>5</v>
      </c>
      <c r="E5585">
        <v>0</v>
      </c>
      <c r="F5585" s="15" t="s">
        <v>45</v>
      </c>
      <c r="G5585" t="str" cm="1">
        <f t="array" aca="1" ref="G5585" ca="1">_xlfn.XLOOKUP(A5585,APPLICATION_NUMBER,APPLICATION_PRIMARY_OWNER)</f>
        <v>GALLO VINEYARDS, INC.</v>
      </c>
      <c r="H5585" cm="1">
        <f t="array" aca="1" ref="H5585" ca="1">SUMIFS(AMOUNT,APPL_ID,A5585,YEAR,C5585,DIVERSION_TYPE,"DIRECT")</f>
        <v>0</v>
      </c>
      <c r="I5585" cm="1">
        <f t="array" aca="1" ref="I5585" ca="1">SUMIFS(AMOUNT,APPL_ID,A5585,YEAR,C5585,DIVERSION_TYPE,"STORAGE")</f>
        <v>206.2</v>
      </c>
      <c r="J5585">
        <f t="shared" ca="1" si="87"/>
        <v>206.2</v>
      </c>
      <c r="K5585" s="17" cm="1">
        <f t="array" aca="1" ref="K5585" ca="1">IF(J5585&gt;0,COUNTIFS(AnnualTotalDiversion,J5585,APPL_ID,"&lt;&gt;"&amp;A5585,Owner,G5585,YEAR,C5585)/12,0)</f>
        <v>0</v>
      </c>
    </row>
    <row r="5586" spans="1:11" x14ac:dyDescent="0.25">
      <c r="A5586" t="s">
        <v>88</v>
      </c>
      <c r="B5586">
        <v>11414</v>
      </c>
      <c r="C5586">
        <v>2018</v>
      </c>
      <c r="D5586">
        <v>9</v>
      </c>
      <c r="E5586">
        <v>0</v>
      </c>
      <c r="F5586" s="15" t="s">
        <v>44</v>
      </c>
      <c r="G5586" t="str" cm="1">
        <f t="array" aca="1" ref="G5586" ca="1">_xlfn.XLOOKUP(A5586,APPLICATION_NUMBER,APPLICATION_PRIMARY_OWNER)</f>
        <v>GALLO VINEYARDS, INC.</v>
      </c>
      <c r="H5586" cm="1">
        <f t="array" aca="1" ref="H5586" ca="1">SUMIFS(AMOUNT,APPL_ID,A5586,YEAR,C5586,DIVERSION_TYPE,"DIRECT")</f>
        <v>0</v>
      </c>
      <c r="I5586" cm="1">
        <f t="array" aca="1" ref="I5586" ca="1">SUMIFS(AMOUNT,APPL_ID,A5586,YEAR,C5586,DIVERSION_TYPE,"STORAGE")</f>
        <v>206.2</v>
      </c>
      <c r="J5586">
        <f t="shared" ca="1" si="87"/>
        <v>206.2</v>
      </c>
      <c r="K5586" s="17" cm="1">
        <f t="array" aca="1" ref="K5586" ca="1">IF(J5586&gt;0,COUNTIFS(AnnualTotalDiversion,J5586,APPL_ID,"&lt;&gt;"&amp;A5586,Owner,G5586,YEAR,C5586)/12,0)</f>
        <v>0</v>
      </c>
    </row>
    <row r="5587" spans="1:11" x14ac:dyDescent="0.25">
      <c r="A5587" t="s">
        <v>88</v>
      </c>
      <c r="B5587">
        <v>11414</v>
      </c>
      <c r="C5587">
        <v>2017</v>
      </c>
      <c r="D5587">
        <v>2</v>
      </c>
      <c r="E5587">
        <v>0</v>
      </c>
      <c r="F5587" s="15" t="s">
        <v>45</v>
      </c>
      <c r="G5587" t="str" cm="1">
        <f t="array" aca="1" ref="G5587" ca="1">_xlfn.XLOOKUP(A5587,APPLICATION_NUMBER,APPLICATION_PRIMARY_OWNER)</f>
        <v>GALLO VINEYARDS, INC.</v>
      </c>
      <c r="H5587" cm="1">
        <f t="array" aca="1" ref="H5587" ca="1">SUMIFS(AMOUNT,APPL_ID,A5587,YEAR,C5587,DIVERSION_TYPE,"DIRECT")</f>
        <v>0</v>
      </c>
      <c r="I5587" cm="1">
        <f t="array" aca="1" ref="I5587" ca="1">SUMIFS(AMOUNT,APPL_ID,A5587,YEAR,C5587,DIVERSION_TYPE,"STORAGE")</f>
        <v>304.90000000000003</v>
      </c>
      <c r="J5587">
        <f t="shared" ca="1" si="87"/>
        <v>304.90000000000003</v>
      </c>
      <c r="K5587" s="17" cm="1">
        <f t="array" aca="1" ref="K5587" ca="1">IF(J5587&gt;0,COUNTIFS(AnnualTotalDiversion,J5587,APPL_ID,"&lt;&gt;"&amp;A5587,Owner,G5587,YEAR,C5587)/12,0)</f>
        <v>0</v>
      </c>
    </row>
    <row r="5588" spans="1:11" x14ac:dyDescent="0.25">
      <c r="A5588" t="s">
        <v>88</v>
      </c>
      <c r="B5588">
        <v>11414</v>
      </c>
      <c r="C5588">
        <v>2018</v>
      </c>
      <c r="D5588">
        <v>11</v>
      </c>
      <c r="E5588">
        <v>0</v>
      </c>
      <c r="F5588" s="15" t="s">
        <v>44</v>
      </c>
      <c r="G5588" t="str" cm="1">
        <f t="array" aca="1" ref="G5588" ca="1">_xlfn.XLOOKUP(A5588,APPLICATION_NUMBER,APPLICATION_PRIMARY_OWNER)</f>
        <v>GALLO VINEYARDS, INC.</v>
      </c>
      <c r="H5588" cm="1">
        <f t="array" aca="1" ref="H5588" ca="1">SUMIFS(AMOUNT,APPL_ID,A5588,YEAR,C5588,DIVERSION_TYPE,"DIRECT")</f>
        <v>0</v>
      </c>
      <c r="I5588" cm="1">
        <f t="array" aca="1" ref="I5588" ca="1">SUMIFS(AMOUNT,APPL_ID,A5588,YEAR,C5588,DIVERSION_TYPE,"STORAGE")</f>
        <v>206.2</v>
      </c>
      <c r="J5588">
        <f t="shared" ca="1" si="87"/>
        <v>206.2</v>
      </c>
      <c r="K5588" s="17" cm="1">
        <f t="array" aca="1" ref="K5588" ca="1">IF(J5588&gt;0,COUNTIFS(AnnualTotalDiversion,J5588,APPL_ID,"&lt;&gt;"&amp;A5588,Owner,G5588,YEAR,C5588)/12,0)</f>
        <v>0</v>
      </c>
    </row>
    <row r="5589" spans="1:11" x14ac:dyDescent="0.25">
      <c r="A5589" t="s">
        <v>88</v>
      </c>
      <c r="B5589">
        <v>11414</v>
      </c>
      <c r="C5589">
        <v>2018</v>
      </c>
      <c r="D5589">
        <v>7</v>
      </c>
      <c r="E5589">
        <v>0</v>
      </c>
      <c r="F5589" s="15" t="s">
        <v>46</v>
      </c>
      <c r="G5589" t="str" cm="1">
        <f t="array" aca="1" ref="G5589" ca="1">_xlfn.XLOOKUP(A5589,APPLICATION_NUMBER,APPLICATION_PRIMARY_OWNER)</f>
        <v>GALLO VINEYARDS, INC.</v>
      </c>
      <c r="H5589" cm="1">
        <f t="array" aca="1" ref="H5589" ca="1">SUMIFS(AMOUNT,APPL_ID,A5589,YEAR,C5589,DIVERSION_TYPE,"DIRECT")</f>
        <v>0</v>
      </c>
      <c r="I5589" cm="1">
        <f t="array" aca="1" ref="I5589" ca="1">SUMIFS(AMOUNT,APPL_ID,A5589,YEAR,C5589,DIVERSION_TYPE,"STORAGE")</f>
        <v>206.2</v>
      </c>
      <c r="J5589">
        <f t="shared" ca="1" si="87"/>
        <v>206.2</v>
      </c>
      <c r="K5589" s="17" cm="1">
        <f t="array" aca="1" ref="K5589" ca="1">IF(J5589&gt;0,COUNTIFS(AnnualTotalDiversion,J5589,APPL_ID,"&lt;&gt;"&amp;A5589,Owner,G5589,YEAR,C5589)/12,0)</f>
        <v>0</v>
      </c>
    </row>
    <row r="5590" spans="1:11" x14ac:dyDescent="0.25">
      <c r="A5590" t="s">
        <v>88</v>
      </c>
      <c r="B5590">
        <v>11414</v>
      </c>
      <c r="C5590">
        <v>2017</v>
      </c>
      <c r="D5590">
        <v>1</v>
      </c>
      <c r="E5590">
        <v>0</v>
      </c>
      <c r="F5590" s="15" t="s">
        <v>44</v>
      </c>
      <c r="G5590" t="str" cm="1">
        <f t="array" aca="1" ref="G5590" ca="1">_xlfn.XLOOKUP(A5590,APPLICATION_NUMBER,APPLICATION_PRIMARY_OWNER)</f>
        <v>GALLO VINEYARDS, INC.</v>
      </c>
      <c r="H5590" cm="1">
        <f t="array" aca="1" ref="H5590" ca="1">SUMIFS(AMOUNT,APPL_ID,A5590,YEAR,C5590,DIVERSION_TYPE,"DIRECT")</f>
        <v>0</v>
      </c>
      <c r="I5590" cm="1">
        <f t="array" aca="1" ref="I5590" ca="1">SUMIFS(AMOUNT,APPL_ID,A5590,YEAR,C5590,DIVERSION_TYPE,"STORAGE")</f>
        <v>304.90000000000003</v>
      </c>
      <c r="J5590">
        <f t="shared" ca="1" si="87"/>
        <v>304.90000000000003</v>
      </c>
      <c r="K5590" s="17" cm="1">
        <f t="array" aca="1" ref="K5590" ca="1">IF(J5590&gt;0,COUNTIFS(AnnualTotalDiversion,J5590,APPL_ID,"&lt;&gt;"&amp;A5590,Owner,G5590,YEAR,C5590)/12,0)</f>
        <v>0</v>
      </c>
    </row>
    <row r="5591" spans="1:11" x14ac:dyDescent="0.25">
      <c r="A5591" t="s">
        <v>88</v>
      </c>
      <c r="B5591">
        <v>11414</v>
      </c>
      <c r="C5591">
        <v>2019</v>
      </c>
      <c r="D5591">
        <v>7</v>
      </c>
      <c r="E5591">
        <v>0</v>
      </c>
      <c r="F5591" s="15" t="s">
        <v>46</v>
      </c>
      <c r="G5591" t="str" cm="1">
        <f t="array" aca="1" ref="G5591" ca="1">_xlfn.XLOOKUP(A5591,APPLICATION_NUMBER,APPLICATION_PRIMARY_OWNER)</f>
        <v>GALLO VINEYARDS, INC.</v>
      </c>
      <c r="H5591" cm="1">
        <f t="array" aca="1" ref="H5591" ca="1">SUMIFS(AMOUNT,APPL_ID,A5591,YEAR,C5591,DIVERSION_TYPE,"DIRECT")</f>
        <v>0</v>
      </c>
      <c r="I5591" cm="1">
        <f t="array" aca="1" ref="I5591" ca="1">SUMIFS(AMOUNT,APPL_ID,A5591,YEAR,C5591,DIVERSION_TYPE,"STORAGE")</f>
        <v>344.9</v>
      </c>
      <c r="J5591">
        <f t="shared" ca="1" si="87"/>
        <v>344.9</v>
      </c>
      <c r="K5591" s="17" cm="1">
        <f t="array" aca="1" ref="K5591" ca="1">IF(J5591&gt;0,COUNTIFS(AnnualTotalDiversion,J5591,APPL_ID,"&lt;&gt;"&amp;A5591,Owner,G5591,YEAR,C5591)/12,0)</f>
        <v>0</v>
      </c>
    </row>
    <row r="5592" spans="1:11" x14ac:dyDescent="0.25">
      <c r="A5592" t="s">
        <v>88</v>
      </c>
      <c r="B5592">
        <v>11414</v>
      </c>
      <c r="C5592">
        <v>2019</v>
      </c>
      <c r="D5592">
        <v>8</v>
      </c>
      <c r="E5592">
        <v>0</v>
      </c>
      <c r="F5592" s="15" t="s">
        <v>46</v>
      </c>
      <c r="G5592" t="str" cm="1">
        <f t="array" aca="1" ref="G5592" ca="1">_xlfn.XLOOKUP(A5592,APPLICATION_NUMBER,APPLICATION_PRIMARY_OWNER)</f>
        <v>GALLO VINEYARDS, INC.</v>
      </c>
      <c r="H5592" cm="1">
        <f t="array" aca="1" ref="H5592" ca="1">SUMIFS(AMOUNT,APPL_ID,A5592,YEAR,C5592,DIVERSION_TYPE,"DIRECT")</f>
        <v>0</v>
      </c>
      <c r="I5592" cm="1">
        <f t="array" aca="1" ref="I5592" ca="1">SUMIFS(AMOUNT,APPL_ID,A5592,YEAR,C5592,DIVERSION_TYPE,"STORAGE")</f>
        <v>344.9</v>
      </c>
      <c r="J5592">
        <f t="shared" ca="1" si="87"/>
        <v>344.9</v>
      </c>
      <c r="K5592" s="17" cm="1">
        <f t="array" aca="1" ref="K5592" ca="1">IF(J5592&gt;0,COUNTIFS(AnnualTotalDiversion,J5592,APPL_ID,"&lt;&gt;"&amp;A5592,Owner,G5592,YEAR,C5592)/12,0)</f>
        <v>0</v>
      </c>
    </row>
    <row r="5593" spans="1:11" x14ac:dyDescent="0.25">
      <c r="A5593" t="s">
        <v>88</v>
      </c>
      <c r="B5593">
        <v>11414</v>
      </c>
      <c r="C5593">
        <v>2019</v>
      </c>
      <c r="D5593">
        <v>2</v>
      </c>
      <c r="E5593">
        <v>0</v>
      </c>
      <c r="F5593" s="15" t="s">
        <v>45</v>
      </c>
      <c r="G5593" t="str" cm="1">
        <f t="array" aca="1" ref="G5593" ca="1">_xlfn.XLOOKUP(A5593,APPLICATION_NUMBER,APPLICATION_PRIMARY_OWNER)</f>
        <v>GALLO VINEYARDS, INC.</v>
      </c>
      <c r="H5593" cm="1">
        <f t="array" aca="1" ref="H5593" ca="1">SUMIFS(AMOUNT,APPL_ID,A5593,YEAR,C5593,DIVERSION_TYPE,"DIRECT")</f>
        <v>0</v>
      </c>
      <c r="I5593" cm="1">
        <f t="array" aca="1" ref="I5593" ca="1">SUMIFS(AMOUNT,APPL_ID,A5593,YEAR,C5593,DIVERSION_TYPE,"STORAGE")</f>
        <v>344.9</v>
      </c>
      <c r="J5593">
        <f t="shared" ca="1" si="87"/>
        <v>344.9</v>
      </c>
      <c r="K5593" s="17" cm="1">
        <f t="array" aca="1" ref="K5593" ca="1">IF(J5593&gt;0,COUNTIFS(AnnualTotalDiversion,J5593,APPL_ID,"&lt;&gt;"&amp;A5593,Owner,G5593,YEAR,C5593)/12,0)</f>
        <v>0</v>
      </c>
    </row>
    <row r="5594" spans="1:11" x14ac:dyDescent="0.25">
      <c r="A5594" t="s">
        <v>88</v>
      </c>
      <c r="B5594">
        <v>11414</v>
      </c>
      <c r="C5594">
        <v>2020</v>
      </c>
      <c r="D5594">
        <v>6</v>
      </c>
      <c r="E5594">
        <v>0</v>
      </c>
      <c r="F5594" s="15" t="s">
        <v>44</v>
      </c>
      <c r="G5594" t="str" cm="1">
        <f t="array" aca="1" ref="G5594" ca="1">_xlfn.XLOOKUP(A5594,APPLICATION_NUMBER,APPLICATION_PRIMARY_OWNER)</f>
        <v>GALLO VINEYARDS, INC.</v>
      </c>
      <c r="H5594" cm="1">
        <f t="array" aca="1" ref="H5594" ca="1">SUMIFS(AMOUNT,APPL_ID,A5594,YEAR,C5594,DIVERSION_TYPE,"DIRECT")</f>
        <v>0</v>
      </c>
      <c r="I5594" cm="1">
        <f t="array" aca="1" ref="I5594" ca="1">SUMIFS(AMOUNT,APPL_ID,A5594,YEAR,C5594,DIVERSION_TYPE,"STORAGE")</f>
        <v>50.1</v>
      </c>
      <c r="J5594">
        <f t="shared" ca="1" si="87"/>
        <v>50.1</v>
      </c>
      <c r="K5594" s="17" cm="1">
        <f t="array" aca="1" ref="K5594" ca="1">IF(J5594&gt;0,COUNTIFS(AnnualTotalDiversion,J5594,APPL_ID,"&lt;&gt;"&amp;A5594,Owner,G5594,YEAR,C5594)/12,0)</f>
        <v>0</v>
      </c>
    </row>
    <row r="5595" spans="1:11" x14ac:dyDescent="0.25">
      <c r="A5595" t="s">
        <v>88</v>
      </c>
      <c r="B5595">
        <v>11414</v>
      </c>
      <c r="C5595">
        <v>2019</v>
      </c>
      <c r="D5595">
        <v>9</v>
      </c>
      <c r="E5595">
        <v>0</v>
      </c>
      <c r="F5595" s="15" t="s">
        <v>45</v>
      </c>
      <c r="G5595" t="str" cm="1">
        <f t="array" aca="1" ref="G5595" ca="1">_xlfn.XLOOKUP(A5595,APPLICATION_NUMBER,APPLICATION_PRIMARY_OWNER)</f>
        <v>GALLO VINEYARDS, INC.</v>
      </c>
      <c r="H5595" cm="1">
        <f t="array" aca="1" ref="H5595" ca="1">SUMIFS(AMOUNT,APPL_ID,A5595,YEAR,C5595,DIVERSION_TYPE,"DIRECT")</f>
        <v>0</v>
      </c>
      <c r="I5595" cm="1">
        <f t="array" aca="1" ref="I5595" ca="1">SUMIFS(AMOUNT,APPL_ID,A5595,YEAR,C5595,DIVERSION_TYPE,"STORAGE")</f>
        <v>344.9</v>
      </c>
      <c r="J5595">
        <f t="shared" ca="1" si="87"/>
        <v>344.9</v>
      </c>
      <c r="K5595" s="17" cm="1">
        <f t="array" aca="1" ref="K5595" ca="1">IF(J5595&gt;0,COUNTIFS(AnnualTotalDiversion,J5595,APPL_ID,"&lt;&gt;"&amp;A5595,Owner,G5595,YEAR,C5595)/12,0)</f>
        <v>0</v>
      </c>
    </row>
    <row r="5596" spans="1:11" x14ac:dyDescent="0.25">
      <c r="A5596" t="s">
        <v>88</v>
      </c>
      <c r="B5596">
        <v>11414</v>
      </c>
      <c r="C5596">
        <v>2020</v>
      </c>
      <c r="D5596">
        <v>3</v>
      </c>
      <c r="E5596">
        <v>0</v>
      </c>
      <c r="F5596" s="15" t="s">
        <v>45</v>
      </c>
      <c r="G5596" t="str" cm="1">
        <f t="array" aca="1" ref="G5596" ca="1">_xlfn.XLOOKUP(A5596,APPLICATION_NUMBER,APPLICATION_PRIMARY_OWNER)</f>
        <v>GALLO VINEYARDS, INC.</v>
      </c>
      <c r="H5596" cm="1">
        <f t="array" aca="1" ref="H5596" ca="1">SUMIFS(AMOUNT,APPL_ID,A5596,YEAR,C5596,DIVERSION_TYPE,"DIRECT")</f>
        <v>0</v>
      </c>
      <c r="I5596" cm="1">
        <f t="array" aca="1" ref="I5596" ca="1">SUMIFS(AMOUNT,APPL_ID,A5596,YEAR,C5596,DIVERSION_TYPE,"STORAGE")</f>
        <v>50.1</v>
      </c>
      <c r="J5596">
        <f t="shared" ca="1" si="87"/>
        <v>50.1</v>
      </c>
      <c r="K5596" s="17" cm="1">
        <f t="array" aca="1" ref="K5596" ca="1">IF(J5596&gt;0,COUNTIFS(AnnualTotalDiversion,J5596,APPL_ID,"&lt;&gt;"&amp;A5596,Owner,G5596,YEAR,C5596)/12,0)</f>
        <v>0</v>
      </c>
    </row>
    <row r="5597" spans="1:11" x14ac:dyDescent="0.25">
      <c r="A5597" t="s">
        <v>88</v>
      </c>
      <c r="B5597">
        <v>11414</v>
      </c>
      <c r="C5597">
        <v>2019</v>
      </c>
      <c r="D5597">
        <v>9</v>
      </c>
      <c r="E5597">
        <v>35.799999999999997</v>
      </c>
      <c r="F5597" s="15" t="s">
        <v>44</v>
      </c>
      <c r="G5597" t="str" cm="1">
        <f t="array" aca="1" ref="G5597" ca="1">_xlfn.XLOOKUP(A5597,APPLICATION_NUMBER,APPLICATION_PRIMARY_OWNER)</f>
        <v>GALLO VINEYARDS, INC.</v>
      </c>
      <c r="H5597" cm="1">
        <f t="array" aca="1" ref="H5597" ca="1">SUMIFS(AMOUNT,APPL_ID,A5597,YEAR,C5597,DIVERSION_TYPE,"DIRECT")</f>
        <v>0</v>
      </c>
      <c r="I5597" cm="1">
        <f t="array" aca="1" ref="I5597" ca="1">SUMIFS(AMOUNT,APPL_ID,A5597,YEAR,C5597,DIVERSION_TYPE,"STORAGE")</f>
        <v>344.9</v>
      </c>
      <c r="J5597">
        <f t="shared" ca="1" si="87"/>
        <v>344.9</v>
      </c>
      <c r="K5597" s="17" cm="1">
        <f t="array" aca="1" ref="K5597" ca="1">IF(J5597&gt;0,COUNTIFS(AnnualTotalDiversion,J5597,APPL_ID,"&lt;&gt;"&amp;A5597,Owner,G5597,YEAR,C5597)/12,0)</f>
        <v>0</v>
      </c>
    </row>
    <row r="5598" spans="1:11" x14ac:dyDescent="0.25">
      <c r="A5598" t="s">
        <v>88</v>
      </c>
      <c r="B5598">
        <v>11414</v>
      </c>
      <c r="C5598">
        <v>2019</v>
      </c>
      <c r="D5598">
        <v>10</v>
      </c>
      <c r="E5598">
        <v>30.8</v>
      </c>
      <c r="F5598" s="15" t="s">
        <v>44</v>
      </c>
      <c r="G5598" t="str" cm="1">
        <f t="array" aca="1" ref="G5598" ca="1">_xlfn.XLOOKUP(A5598,APPLICATION_NUMBER,APPLICATION_PRIMARY_OWNER)</f>
        <v>GALLO VINEYARDS, INC.</v>
      </c>
      <c r="H5598" cm="1">
        <f t="array" aca="1" ref="H5598" ca="1">SUMIFS(AMOUNT,APPL_ID,A5598,YEAR,C5598,DIVERSION_TYPE,"DIRECT")</f>
        <v>0</v>
      </c>
      <c r="I5598" cm="1">
        <f t="array" aca="1" ref="I5598" ca="1">SUMIFS(AMOUNT,APPL_ID,A5598,YEAR,C5598,DIVERSION_TYPE,"STORAGE")</f>
        <v>344.9</v>
      </c>
      <c r="J5598">
        <f t="shared" ca="1" si="87"/>
        <v>344.9</v>
      </c>
      <c r="K5598" s="17" cm="1">
        <f t="array" aca="1" ref="K5598" ca="1">IF(J5598&gt;0,COUNTIFS(AnnualTotalDiversion,J5598,APPL_ID,"&lt;&gt;"&amp;A5598,Owner,G5598,YEAR,C5598)/12,0)</f>
        <v>0</v>
      </c>
    </row>
    <row r="5599" spans="1:11" x14ac:dyDescent="0.25">
      <c r="A5599" t="s">
        <v>88</v>
      </c>
      <c r="B5599">
        <v>11414</v>
      </c>
      <c r="C5599">
        <v>2019</v>
      </c>
      <c r="D5599">
        <v>8</v>
      </c>
      <c r="E5599">
        <v>50.5</v>
      </c>
      <c r="F5599" s="15" t="s">
        <v>44</v>
      </c>
      <c r="G5599" t="str" cm="1">
        <f t="array" aca="1" ref="G5599" ca="1">_xlfn.XLOOKUP(A5599,APPLICATION_NUMBER,APPLICATION_PRIMARY_OWNER)</f>
        <v>GALLO VINEYARDS, INC.</v>
      </c>
      <c r="H5599" cm="1">
        <f t="array" aca="1" ref="H5599" ca="1">SUMIFS(AMOUNT,APPL_ID,A5599,YEAR,C5599,DIVERSION_TYPE,"DIRECT")</f>
        <v>0</v>
      </c>
      <c r="I5599" cm="1">
        <f t="array" aca="1" ref="I5599" ca="1">SUMIFS(AMOUNT,APPL_ID,A5599,YEAR,C5599,DIVERSION_TYPE,"STORAGE")</f>
        <v>344.9</v>
      </c>
      <c r="J5599">
        <f t="shared" ca="1" si="87"/>
        <v>344.9</v>
      </c>
      <c r="K5599" s="17" cm="1">
        <f t="array" aca="1" ref="K5599" ca="1">IF(J5599&gt;0,COUNTIFS(AnnualTotalDiversion,J5599,APPL_ID,"&lt;&gt;"&amp;A5599,Owner,G5599,YEAR,C5599)/12,0)</f>
        <v>0</v>
      </c>
    </row>
    <row r="5600" spans="1:11" x14ac:dyDescent="0.25">
      <c r="A5600" t="s">
        <v>88</v>
      </c>
      <c r="B5600">
        <v>11414</v>
      </c>
      <c r="C5600">
        <v>2018</v>
      </c>
      <c r="D5600">
        <v>7</v>
      </c>
      <c r="E5600">
        <v>0</v>
      </c>
      <c r="F5600" s="15" t="s">
        <v>44</v>
      </c>
      <c r="G5600" t="str" cm="1">
        <f t="array" aca="1" ref="G5600" ca="1">_xlfn.XLOOKUP(A5600,APPLICATION_NUMBER,APPLICATION_PRIMARY_OWNER)</f>
        <v>GALLO VINEYARDS, INC.</v>
      </c>
      <c r="H5600" cm="1">
        <f t="array" aca="1" ref="H5600" ca="1">SUMIFS(AMOUNT,APPL_ID,A5600,YEAR,C5600,DIVERSION_TYPE,"DIRECT")</f>
        <v>0</v>
      </c>
      <c r="I5600" cm="1">
        <f t="array" aca="1" ref="I5600" ca="1">SUMIFS(AMOUNT,APPL_ID,A5600,YEAR,C5600,DIVERSION_TYPE,"STORAGE")</f>
        <v>206.2</v>
      </c>
      <c r="J5600">
        <f t="shared" ca="1" si="87"/>
        <v>206.2</v>
      </c>
      <c r="K5600" s="17" cm="1">
        <f t="array" aca="1" ref="K5600" ca="1">IF(J5600&gt;0,COUNTIFS(AnnualTotalDiversion,J5600,APPL_ID,"&lt;&gt;"&amp;A5600,Owner,G5600,YEAR,C5600)/12,0)</f>
        <v>0</v>
      </c>
    </row>
    <row r="5601" spans="1:11" x14ac:dyDescent="0.25">
      <c r="A5601" t="s">
        <v>88</v>
      </c>
      <c r="B5601">
        <v>11414</v>
      </c>
      <c r="C5601">
        <v>2020</v>
      </c>
      <c r="D5601">
        <v>6</v>
      </c>
      <c r="E5601">
        <v>0</v>
      </c>
      <c r="F5601" s="15" t="s">
        <v>45</v>
      </c>
      <c r="G5601" t="str" cm="1">
        <f t="array" aca="1" ref="G5601" ca="1">_xlfn.XLOOKUP(A5601,APPLICATION_NUMBER,APPLICATION_PRIMARY_OWNER)</f>
        <v>GALLO VINEYARDS, INC.</v>
      </c>
      <c r="H5601" cm="1">
        <f t="array" aca="1" ref="H5601" ca="1">SUMIFS(AMOUNT,APPL_ID,A5601,YEAR,C5601,DIVERSION_TYPE,"DIRECT")</f>
        <v>0</v>
      </c>
      <c r="I5601" cm="1">
        <f t="array" aca="1" ref="I5601" ca="1">SUMIFS(AMOUNT,APPL_ID,A5601,YEAR,C5601,DIVERSION_TYPE,"STORAGE")</f>
        <v>50.1</v>
      </c>
      <c r="J5601">
        <f t="shared" ca="1" si="87"/>
        <v>50.1</v>
      </c>
      <c r="K5601" s="17" cm="1">
        <f t="array" aca="1" ref="K5601" ca="1">IF(J5601&gt;0,COUNTIFS(AnnualTotalDiversion,J5601,APPL_ID,"&lt;&gt;"&amp;A5601,Owner,G5601,YEAR,C5601)/12,0)</f>
        <v>0</v>
      </c>
    </row>
    <row r="5602" spans="1:11" x14ac:dyDescent="0.25">
      <c r="A5602" t="s">
        <v>88</v>
      </c>
      <c r="B5602">
        <v>11414</v>
      </c>
      <c r="C5602">
        <v>2019</v>
      </c>
      <c r="D5602">
        <v>10</v>
      </c>
      <c r="E5602">
        <v>0</v>
      </c>
      <c r="F5602" s="15" t="s">
        <v>46</v>
      </c>
      <c r="G5602" t="str" cm="1">
        <f t="array" aca="1" ref="G5602" ca="1">_xlfn.XLOOKUP(A5602,APPLICATION_NUMBER,APPLICATION_PRIMARY_OWNER)</f>
        <v>GALLO VINEYARDS, INC.</v>
      </c>
      <c r="H5602" cm="1">
        <f t="array" aca="1" ref="H5602" ca="1">SUMIFS(AMOUNT,APPL_ID,A5602,YEAR,C5602,DIVERSION_TYPE,"DIRECT")</f>
        <v>0</v>
      </c>
      <c r="I5602" cm="1">
        <f t="array" aca="1" ref="I5602" ca="1">SUMIFS(AMOUNT,APPL_ID,A5602,YEAR,C5602,DIVERSION_TYPE,"STORAGE")</f>
        <v>344.9</v>
      </c>
      <c r="J5602">
        <f t="shared" ca="1" si="87"/>
        <v>344.9</v>
      </c>
      <c r="K5602" s="17" cm="1">
        <f t="array" aca="1" ref="K5602" ca="1">IF(J5602&gt;0,COUNTIFS(AnnualTotalDiversion,J5602,APPL_ID,"&lt;&gt;"&amp;A5602,Owner,G5602,YEAR,C5602)/12,0)</f>
        <v>0</v>
      </c>
    </row>
    <row r="5603" spans="1:11" x14ac:dyDescent="0.25">
      <c r="A5603" t="s">
        <v>88</v>
      </c>
      <c r="B5603">
        <v>11414</v>
      </c>
      <c r="C5603">
        <v>2020</v>
      </c>
      <c r="D5603">
        <v>3</v>
      </c>
      <c r="E5603">
        <v>0</v>
      </c>
      <c r="F5603" s="15" t="s">
        <v>46</v>
      </c>
      <c r="G5603" t="str" cm="1">
        <f t="array" aca="1" ref="G5603" ca="1">_xlfn.XLOOKUP(A5603,APPLICATION_NUMBER,APPLICATION_PRIMARY_OWNER)</f>
        <v>GALLO VINEYARDS, INC.</v>
      </c>
      <c r="H5603" cm="1">
        <f t="array" aca="1" ref="H5603" ca="1">SUMIFS(AMOUNT,APPL_ID,A5603,YEAR,C5603,DIVERSION_TYPE,"DIRECT")</f>
        <v>0</v>
      </c>
      <c r="I5603" cm="1">
        <f t="array" aca="1" ref="I5603" ca="1">SUMIFS(AMOUNT,APPL_ID,A5603,YEAR,C5603,DIVERSION_TYPE,"STORAGE")</f>
        <v>50.1</v>
      </c>
      <c r="J5603">
        <f t="shared" ca="1" si="87"/>
        <v>50.1</v>
      </c>
      <c r="K5603" s="17" cm="1">
        <f t="array" aca="1" ref="K5603" ca="1">IF(J5603&gt;0,COUNTIFS(AnnualTotalDiversion,J5603,APPL_ID,"&lt;&gt;"&amp;A5603,Owner,G5603,YEAR,C5603)/12,0)</f>
        <v>0</v>
      </c>
    </row>
    <row r="5604" spans="1:11" x14ac:dyDescent="0.25">
      <c r="A5604" t="s">
        <v>88</v>
      </c>
      <c r="B5604">
        <v>11414</v>
      </c>
      <c r="C5604">
        <v>2018</v>
      </c>
      <c r="D5604">
        <v>6</v>
      </c>
      <c r="E5604">
        <v>0</v>
      </c>
      <c r="F5604" s="15" t="s">
        <v>46</v>
      </c>
      <c r="G5604" t="str" cm="1">
        <f t="array" aca="1" ref="G5604" ca="1">_xlfn.XLOOKUP(A5604,APPLICATION_NUMBER,APPLICATION_PRIMARY_OWNER)</f>
        <v>GALLO VINEYARDS, INC.</v>
      </c>
      <c r="H5604" cm="1">
        <f t="array" aca="1" ref="H5604" ca="1">SUMIFS(AMOUNT,APPL_ID,A5604,YEAR,C5604,DIVERSION_TYPE,"DIRECT")</f>
        <v>0</v>
      </c>
      <c r="I5604" cm="1">
        <f t="array" aca="1" ref="I5604" ca="1">SUMIFS(AMOUNT,APPL_ID,A5604,YEAR,C5604,DIVERSION_TYPE,"STORAGE")</f>
        <v>206.2</v>
      </c>
      <c r="J5604">
        <f t="shared" ca="1" si="87"/>
        <v>206.2</v>
      </c>
      <c r="K5604" s="17" cm="1">
        <f t="array" aca="1" ref="K5604" ca="1">IF(J5604&gt;0,COUNTIFS(AnnualTotalDiversion,J5604,APPL_ID,"&lt;&gt;"&amp;A5604,Owner,G5604,YEAR,C5604)/12,0)</f>
        <v>0</v>
      </c>
    </row>
    <row r="5605" spans="1:11" x14ac:dyDescent="0.25">
      <c r="A5605" t="s">
        <v>88</v>
      </c>
      <c r="B5605">
        <v>11414</v>
      </c>
      <c r="C5605">
        <v>2018</v>
      </c>
      <c r="D5605">
        <v>6</v>
      </c>
      <c r="E5605">
        <v>0</v>
      </c>
      <c r="F5605" s="15" t="s">
        <v>45</v>
      </c>
      <c r="G5605" t="str" cm="1">
        <f t="array" aca="1" ref="G5605" ca="1">_xlfn.XLOOKUP(A5605,APPLICATION_NUMBER,APPLICATION_PRIMARY_OWNER)</f>
        <v>GALLO VINEYARDS, INC.</v>
      </c>
      <c r="H5605" cm="1">
        <f t="array" aca="1" ref="H5605" ca="1">SUMIFS(AMOUNT,APPL_ID,A5605,YEAR,C5605,DIVERSION_TYPE,"DIRECT")</f>
        <v>0</v>
      </c>
      <c r="I5605" cm="1">
        <f t="array" aca="1" ref="I5605" ca="1">SUMIFS(AMOUNT,APPL_ID,A5605,YEAR,C5605,DIVERSION_TYPE,"STORAGE")</f>
        <v>206.2</v>
      </c>
      <c r="J5605">
        <f t="shared" ca="1" si="87"/>
        <v>206.2</v>
      </c>
      <c r="K5605" s="17" cm="1">
        <f t="array" aca="1" ref="K5605" ca="1">IF(J5605&gt;0,COUNTIFS(AnnualTotalDiversion,J5605,APPL_ID,"&lt;&gt;"&amp;A5605,Owner,G5605,YEAR,C5605)/12,0)</f>
        <v>0</v>
      </c>
    </row>
    <row r="5606" spans="1:11" x14ac:dyDescent="0.25">
      <c r="A5606" t="s">
        <v>88</v>
      </c>
      <c r="B5606">
        <v>11414</v>
      </c>
      <c r="C5606">
        <v>2020</v>
      </c>
      <c r="D5606">
        <v>6</v>
      </c>
      <c r="E5606">
        <v>0</v>
      </c>
      <c r="F5606" s="15" t="s">
        <v>46</v>
      </c>
      <c r="G5606" t="str" cm="1">
        <f t="array" aca="1" ref="G5606" ca="1">_xlfn.XLOOKUP(A5606,APPLICATION_NUMBER,APPLICATION_PRIMARY_OWNER)</f>
        <v>GALLO VINEYARDS, INC.</v>
      </c>
      <c r="H5606" cm="1">
        <f t="array" aca="1" ref="H5606" ca="1">SUMIFS(AMOUNT,APPL_ID,A5606,YEAR,C5606,DIVERSION_TYPE,"DIRECT")</f>
        <v>0</v>
      </c>
      <c r="I5606" cm="1">
        <f t="array" aca="1" ref="I5606" ca="1">SUMIFS(AMOUNT,APPL_ID,A5606,YEAR,C5606,DIVERSION_TYPE,"STORAGE")</f>
        <v>50.1</v>
      </c>
      <c r="J5606">
        <f t="shared" ca="1" si="87"/>
        <v>50.1</v>
      </c>
      <c r="K5606" s="17" cm="1">
        <f t="array" aca="1" ref="K5606" ca="1">IF(J5606&gt;0,COUNTIFS(AnnualTotalDiversion,J5606,APPL_ID,"&lt;&gt;"&amp;A5606,Owner,G5606,YEAR,C5606)/12,0)</f>
        <v>0</v>
      </c>
    </row>
    <row r="5607" spans="1:11" x14ac:dyDescent="0.25">
      <c r="A5607" t="s">
        <v>88</v>
      </c>
      <c r="B5607">
        <v>11414</v>
      </c>
      <c r="C5607">
        <v>2020</v>
      </c>
      <c r="D5607">
        <v>4</v>
      </c>
      <c r="E5607">
        <v>0</v>
      </c>
      <c r="F5607" s="15" t="s">
        <v>46</v>
      </c>
      <c r="G5607" t="str" cm="1">
        <f t="array" aca="1" ref="G5607" ca="1">_xlfn.XLOOKUP(A5607,APPLICATION_NUMBER,APPLICATION_PRIMARY_OWNER)</f>
        <v>GALLO VINEYARDS, INC.</v>
      </c>
      <c r="H5607" cm="1">
        <f t="array" aca="1" ref="H5607" ca="1">SUMIFS(AMOUNT,APPL_ID,A5607,YEAR,C5607,DIVERSION_TYPE,"DIRECT")</f>
        <v>0</v>
      </c>
      <c r="I5607" cm="1">
        <f t="array" aca="1" ref="I5607" ca="1">SUMIFS(AMOUNT,APPL_ID,A5607,YEAR,C5607,DIVERSION_TYPE,"STORAGE")</f>
        <v>50.1</v>
      </c>
      <c r="J5607">
        <f t="shared" ca="1" si="87"/>
        <v>50.1</v>
      </c>
      <c r="K5607" s="17" cm="1">
        <f t="array" aca="1" ref="K5607" ca="1">IF(J5607&gt;0,COUNTIFS(AnnualTotalDiversion,J5607,APPL_ID,"&lt;&gt;"&amp;A5607,Owner,G5607,YEAR,C5607)/12,0)</f>
        <v>0</v>
      </c>
    </row>
    <row r="5608" spans="1:11" x14ac:dyDescent="0.25">
      <c r="A5608" t="s">
        <v>88</v>
      </c>
      <c r="B5608">
        <v>11414</v>
      </c>
      <c r="C5608">
        <v>2019</v>
      </c>
      <c r="D5608">
        <v>9</v>
      </c>
      <c r="E5608">
        <v>0</v>
      </c>
      <c r="F5608" s="15" t="s">
        <v>46</v>
      </c>
      <c r="G5608" t="str" cm="1">
        <f t="array" aca="1" ref="G5608" ca="1">_xlfn.XLOOKUP(A5608,APPLICATION_NUMBER,APPLICATION_PRIMARY_OWNER)</f>
        <v>GALLO VINEYARDS, INC.</v>
      </c>
      <c r="H5608" cm="1">
        <f t="array" aca="1" ref="H5608" ca="1">SUMIFS(AMOUNT,APPL_ID,A5608,YEAR,C5608,DIVERSION_TYPE,"DIRECT")</f>
        <v>0</v>
      </c>
      <c r="I5608" cm="1">
        <f t="array" aca="1" ref="I5608" ca="1">SUMIFS(AMOUNT,APPL_ID,A5608,YEAR,C5608,DIVERSION_TYPE,"STORAGE")</f>
        <v>344.9</v>
      </c>
      <c r="J5608">
        <f t="shared" ca="1" si="87"/>
        <v>344.9</v>
      </c>
      <c r="K5608" s="17" cm="1">
        <f t="array" aca="1" ref="K5608" ca="1">IF(J5608&gt;0,COUNTIFS(AnnualTotalDiversion,J5608,APPL_ID,"&lt;&gt;"&amp;A5608,Owner,G5608,YEAR,C5608)/12,0)</f>
        <v>0</v>
      </c>
    </row>
    <row r="5609" spans="1:11" x14ac:dyDescent="0.25">
      <c r="A5609" t="s">
        <v>88</v>
      </c>
      <c r="B5609">
        <v>11414</v>
      </c>
      <c r="C5609">
        <v>2020</v>
      </c>
      <c r="D5609">
        <v>4</v>
      </c>
      <c r="E5609">
        <v>0</v>
      </c>
      <c r="F5609" s="15" t="s">
        <v>44</v>
      </c>
      <c r="G5609" t="str" cm="1">
        <f t="array" aca="1" ref="G5609" ca="1">_xlfn.XLOOKUP(A5609,APPLICATION_NUMBER,APPLICATION_PRIMARY_OWNER)</f>
        <v>GALLO VINEYARDS, INC.</v>
      </c>
      <c r="H5609" cm="1">
        <f t="array" aca="1" ref="H5609" ca="1">SUMIFS(AMOUNT,APPL_ID,A5609,YEAR,C5609,DIVERSION_TYPE,"DIRECT")</f>
        <v>0</v>
      </c>
      <c r="I5609" cm="1">
        <f t="array" aca="1" ref="I5609" ca="1">SUMIFS(AMOUNT,APPL_ID,A5609,YEAR,C5609,DIVERSION_TYPE,"STORAGE")</f>
        <v>50.1</v>
      </c>
      <c r="J5609">
        <f t="shared" ca="1" si="87"/>
        <v>50.1</v>
      </c>
      <c r="K5609" s="17" cm="1">
        <f t="array" aca="1" ref="K5609" ca="1">IF(J5609&gt;0,COUNTIFS(AnnualTotalDiversion,J5609,APPL_ID,"&lt;&gt;"&amp;A5609,Owner,G5609,YEAR,C5609)/12,0)</f>
        <v>0</v>
      </c>
    </row>
    <row r="5610" spans="1:11" x14ac:dyDescent="0.25">
      <c r="A5610" t="s">
        <v>88</v>
      </c>
      <c r="B5610">
        <v>11414</v>
      </c>
      <c r="C5610">
        <v>2019</v>
      </c>
      <c r="D5610">
        <v>10</v>
      </c>
      <c r="E5610">
        <v>0</v>
      </c>
      <c r="F5610" s="15" t="s">
        <v>45</v>
      </c>
      <c r="G5610" t="str" cm="1">
        <f t="array" aca="1" ref="G5610" ca="1">_xlfn.XLOOKUP(A5610,APPLICATION_NUMBER,APPLICATION_PRIMARY_OWNER)</f>
        <v>GALLO VINEYARDS, INC.</v>
      </c>
      <c r="H5610" cm="1">
        <f t="array" aca="1" ref="H5610" ca="1">SUMIFS(AMOUNT,APPL_ID,A5610,YEAR,C5610,DIVERSION_TYPE,"DIRECT")</f>
        <v>0</v>
      </c>
      <c r="I5610" cm="1">
        <f t="array" aca="1" ref="I5610" ca="1">SUMIFS(AMOUNT,APPL_ID,A5610,YEAR,C5610,DIVERSION_TYPE,"STORAGE")</f>
        <v>344.9</v>
      </c>
      <c r="J5610">
        <f t="shared" ca="1" si="87"/>
        <v>344.9</v>
      </c>
      <c r="K5610" s="17" cm="1">
        <f t="array" aca="1" ref="K5610" ca="1">IF(J5610&gt;0,COUNTIFS(AnnualTotalDiversion,J5610,APPL_ID,"&lt;&gt;"&amp;A5610,Owner,G5610,YEAR,C5610)/12,0)</f>
        <v>0</v>
      </c>
    </row>
    <row r="5611" spans="1:11" x14ac:dyDescent="0.25">
      <c r="A5611" t="s">
        <v>88</v>
      </c>
      <c r="B5611">
        <v>11414</v>
      </c>
      <c r="C5611">
        <v>2018</v>
      </c>
      <c r="D5611">
        <v>8</v>
      </c>
      <c r="E5611">
        <v>0</v>
      </c>
      <c r="F5611" s="15" t="s">
        <v>44</v>
      </c>
      <c r="G5611" t="str" cm="1">
        <f t="array" aca="1" ref="G5611" ca="1">_xlfn.XLOOKUP(A5611,APPLICATION_NUMBER,APPLICATION_PRIMARY_OWNER)</f>
        <v>GALLO VINEYARDS, INC.</v>
      </c>
      <c r="H5611" cm="1">
        <f t="array" aca="1" ref="H5611" ca="1">SUMIFS(AMOUNT,APPL_ID,A5611,YEAR,C5611,DIVERSION_TYPE,"DIRECT")</f>
        <v>0</v>
      </c>
      <c r="I5611" cm="1">
        <f t="array" aca="1" ref="I5611" ca="1">SUMIFS(AMOUNT,APPL_ID,A5611,YEAR,C5611,DIVERSION_TYPE,"STORAGE")</f>
        <v>206.2</v>
      </c>
      <c r="J5611">
        <f t="shared" ca="1" si="87"/>
        <v>206.2</v>
      </c>
      <c r="K5611" s="17" cm="1">
        <f t="array" aca="1" ref="K5611" ca="1">IF(J5611&gt;0,COUNTIFS(AnnualTotalDiversion,J5611,APPL_ID,"&lt;&gt;"&amp;A5611,Owner,G5611,YEAR,C5611)/12,0)</f>
        <v>0</v>
      </c>
    </row>
    <row r="5612" spans="1:11" x14ac:dyDescent="0.25">
      <c r="A5612" t="s">
        <v>88</v>
      </c>
      <c r="B5612">
        <v>11414</v>
      </c>
      <c r="C5612">
        <v>2018</v>
      </c>
      <c r="D5612">
        <v>8</v>
      </c>
      <c r="E5612">
        <v>0</v>
      </c>
      <c r="F5612" s="15" t="s">
        <v>46</v>
      </c>
      <c r="G5612" t="str" cm="1">
        <f t="array" aca="1" ref="G5612" ca="1">_xlfn.XLOOKUP(A5612,APPLICATION_NUMBER,APPLICATION_PRIMARY_OWNER)</f>
        <v>GALLO VINEYARDS, INC.</v>
      </c>
      <c r="H5612" cm="1">
        <f t="array" aca="1" ref="H5612" ca="1">SUMIFS(AMOUNT,APPL_ID,A5612,YEAR,C5612,DIVERSION_TYPE,"DIRECT")</f>
        <v>0</v>
      </c>
      <c r="I5612" cm="1">
        <f t="array" aca="1" ref="I5612" ca="1">SUMIFS(AMOUNT,APPL_ID,A5612,YEAR,C5612,DIVERSION_TYPE,"STORAGE")</f>
        <v>206.2</v>
      </c>
      <c r="J5612">
        <f t="shared" ca="1" si="87"/>
        <v>206.2</v>
      </c>
      <c r="K5612" s="17" cm="1">
        <f t="array" aca="1" ref="K5612" ca="1">IF(J5612&gt;0,COUNTIFS(AnnualTotalDiversion,J5612,APPL_ID,"&lt;&gt;"&amp;A5612,Owner,G5612,YEAR,C5612)/12,0)</f>
        <v>0</v>
      </c>
    </row>
    <row r="5613" spans="1:11" x14ac:dyDescent="0.25">
      <c r="A5613" t="s">
        <v>88</v>
      </c>
      <c r="B5613">
        <v>11414</v>
      </c>
      <c r="C5613">
        <v>2020</v>
      </c>
      <c r="D5613">
        <v>5</v>
      </c>
      <c r="E5613">
        <v>0</v>
      </c>
      <c r="F5613" s="15" t="s">
        <v>44</v>
      </c>
      <c r="G5613" t="str" cm="1">
        <f t="array" aca="1" ref="G5613" ca="1">_xlfn.XLOOKUP(A5613,APPLICATION_NUMBER,APPLICATION_PRIMARY_OWNER)</f>
        <v>GALLO VINEYARDS, INC.</v>
      </c>
      <c r="H5613" cm="1">
        <f t="array" aca="1" ref="H5613" ca="1">SUMIFS(AMOUNT,APPL_ID,A5613,YEAR,C5613,DIVERSION_TYPE,"DIRECT")</f>
        <v>0</v>
      </c>
      <c r="I5613" cm="1">
        <f t="array" aca="1" ref="I5613" ca="1">SUMIFS(AMOUNT,APPL_ID,A5613,YEAR,C5613,DIVERSION_TYPE,"STORAGE")</f>
        <v>50.1</v>
      </c>
      <c r="J5613">
        <f t="shared" ca="1" si="87"/>
        <v>50.1</v>
      </c>
      <c r="K5613" s="17" cm="1">
        <f t="array" aca="1" ref="K5613" ca="1">IF(J5613&gt;0,COUNTIFS(AnnualTotalDiversion,J5613,APPL_ID,"&lt;&gt;"&amp;A5613,Owner,G5613,YEAR,C5613)/12,0)</f>
        <v>0</v>
      </c>
    </row>
    <row r="5614" spans="1:11" x14ac:dyDescent="0.25">
      <c r="A5614" t="s">
        <v>88</v>
      </c>
      <c r="B5614">
        <v>11414</v>
      </c>
      <c r="C5614">
        <v>2018</v>
      </c>
      <c r="D5614">
        <v>6</v>
      </c>
      <c r="E5614">
        <v>36.9</v>
      </c>
      <c r="F5614" s="15" t="s">
        <v>44</v>
      </c>
      <c r="G5614" t="str" cm="1">
        <f t="array" aca="1" ref="G5614" ca="1">_xlfn.XLOOKUP(A5614,APPLICATION_NUMBER,APPLICATION_PRIMARY_OWNER)</f>
        <v>GALLO VINEYARDS, INC.</v>
      </c>
      <c r="H5614" cm="1">
        <f t="array" aca="1" ref="H5614" ca="1">SUMIFS(AMOUNT,APPL_ID,A5614,YEAR,C5614,DIVERSION_TYPE,"DIRECT")</f>
        <v>0</v>
      </c>
      <c r="I5614" cm="1">
        <f t="array" aca="1" ref="I5614" ca="1">SUMIFS(AMOUNT,APPL_ID,A5614,YEAR,C5614,DIVERSION_TYPE,"STORAGE")</f>
        <v>206.2</v>
      </c>
      <c r="J5614">
        <f t="shared" ca="1" si="87"/>
        <v>206.2</v>
      </c>
      <c r="K5614" s="17" cm="1">
        <f t="array" aca="1" ref="K5614" ca="1">IF(J5614&gt;0,COUNTIFS(AnnualTotalDiversion,J5614,APPL_ID,"&lt;&gt;"&amp;A5614,Owner,G5614,YEAR,C5614)/12,0)</f>
        <v>0</v>
      </c>
    </row>
    <row r="5615" spans="1:11" x14ac:dyDescent="0.25">
      <c r="A5615" t="s">
        <v>88</v>
      </c>
      <c r="B5615">
        <v>11414</v>
      </c>
      <c r="C5615">
        <v>2018</v>
      </c>
      <c r="D5615">
        <v>7</v>
      </c>
      <c r="E5615">
        <v>0</v>
      </c>
      <c r="F5615" s="15" t="s">
        <v>45</v>
      </c>
      <c r="G5615" t="str" cm="1">
        <f t="array" aca="1" ref="G5615" ca="1">_xlfn.XLOOKUP(A5615,APPLICATION_NUMBER,APPLICATION_PRIMARY_OWNER)</f>
        <v>GALLO VINEYARDS, INC.</v>
      </c>
      <c r="H5615" cm="1">
        <f t="array" aca="1" ref="H5615" ca="1">SUMIFS(AMOUNT,APPL_ID,A5615,YEAR,C5615,DIVERSION_TYPE,"DIRECT")</f>
        <v>0</v>
      </c>
      <c r="I5615" cm="1">
        <f t="array" aca="1" ref="I5615" ca="1">SUMIFS(AMOUNT,APPL_ID,A5615,YEAR,C5615,DIVERSION_TYPE,"STORAGE")</f>
        <v>206.2</v>
      </c>
      <c r="J5615">
        <f t="shared" ca="1" si="87"/>
        <v>206.2</v>
      </c>
      <c r="K5615" s="17" cm="1">
        <f t="array" aca="1" ref="K5615" ca="1">IF(J5615&gt;0,COUNTIFS(AnnualTotalDiversion,J5615,APPL_ID,"&lt;&gt;"&amp;A5615,Owner,G5615,YEAR,C5615)/12,0)</f>
        <v>0</v>
      </c>
    </row>
    <row r="5616" spans="1:11" x14ac:dyDescent="0.25">
      <c r="A5616" t="s">
        <v>88</v>
      </c>
      <c r="B5616">
        <v>11414</v>
      </c>
      <c r="C5616">
        <v>2020</v>
      </c>
      <c r="D5616">
        <v>5</v>
      </c>
      <c r="E5616">
        <v>0</v>
      </c>
      <c r="F5616" s="15" t="s">
        <v>46</v>
      </c>
      <c r="G5616" t="str" cm="1">
        <f t="array" aca="1" ref="G5616" ca="1">_xlfn.XLOOKUP(A5616,APPLICATION_NUMBER,APPLICATION_PRIMARY_OWNER)</f>
        <v>GALLO VINEYARDS, INC.</v>
      </c>
      <c r="H5616" cm="1">
        <f t="array" aca="1" ref="H5616" ca="1">SUMIFS(AMOUNT,APPL_ID,A5616,YEAR,C5616,DIVERSION_TYPE,"DIRECT")</f>
        <v>0</v>
      </c>
      <c r="I5616" cm="1">
        <f t="array" aca="1" ref="I5616" ca="1">SUMIFS(AMOUNT,APPL_ID,A5616,YEAR,C5616,DIVERSION_TYPE,"STORAGE")</f>
        <v>50.1</v>
      </c>
      <c r="J5616">
        <f t="shared" ca="1" si="87"/>
        <v>50.1</v>
      </c>
      <c r="K5616" s="17" cm="1">
        <f t="array" aca="1" ref="K5616" ca="1">IF(J5616&gt;0,COUNTIFS(AnnualTotalDiversion,J5616,APPL_ID,"&lt;&gt;"&amp;A5616,Owner,G5616,YEAR,C5616)/12,0)</f>
        <v>0</v>
      </c>
    </row>
    <row r="5617" spans="1:11" x14ac:dyDescent="0.25">
      <c r="A5617" t="s">
        <v>88</v>
      </c>
      <c r="B5617">
        <v>11414</v>
      </c>
      <c r="C5617">
        <v>2020</v>
      </c>
      <c r="D5617">
        <v>5</v>
      </c>
      <c r="E5617">
        <v>0</v>
      </c>
      <c r="F5617" s="15" t="s">
        <v>45</v>
      </c>
      <c r="G5617" t="str" cm="1">
        <f t="array" aca="1" ref="G5617" ca="1">_xlfn.XLOOKUP(A5617,APPLICATION_NUMBER,APPLICATION_PRIMARY_OWNER)</f>
        <v>GALLO VINEYARDS, INC.</v>
      </c>
      <c r="H5617" cm="1">
        <f t="array" aca="1" ref="H5617" ca="1">SUMIFS(AMOUNT,APPL_ID,A5617,YEAR,C5617,DIVERSION_TYPE,"DIRECT")</f>
        <v>0</v>
      </c>
      <c r="I5617" cm="1">
        <f t="array" aca="1" ref="I5617" ca="1">SUMIFS(AMOUNT,APPL_ID,A5617,YEAR,C5617,DIVERSION_TYPE,"STORAGE")</f>
        <v>50.1</v>
      </c>
      <c r="J5617">
        <f t="shared" ca="1" si="87"/>
        <v>50.1</v>
      </c>
      <c r="K5617" s="17" cm="1">
        <f t="array" aca="1" ref="K5617" ca="1">IF(J5617&gt;0,COUNTIFS(AnnualTotalDiversion,J5617,APPL_ID,"&lt;&gt;"&amp;A5617,Owner,G5617,YEAR,C5617)/12,0)</f>
        <v>0</v>
      </c>
    </row>
    <row r="5618" spans="1:11" x14ac:dyDescent="0.25">
      <c r="A5618" t="s">
        <v>88</v>
      </c>
      <c r="B5618">
        <v>11414</v>
      </c>
      <c r="C5618">
        <v>2020</v>
      </c>
      <c r="D5618">
        <v>4</v>
      </c>
      <c r="E5618">
        <v>0</v>
      </c>
      <c r="F5618" s="15" t="s">
        <v>45</v>
      </c>
      <c r="G5618" t="str" cm="1">
        <f t="array" aca="1" ref="G5618" ca="1">_xlfn.XLOOKUP(A5618,APPLICATION_NUMBER,APPLICATION_PRIMARY_OWNER)</f>
        <v>GALLO VINEYARDS, INC.</v>
      </c>
      <c r="H5618" cm="1">
        <f t="array" aca="1" ref="H5618" ca="1">SUMIFS(AMOUNT,APPL_ID,A5618,YEAR,C5618,DIVERSION_TYPE,"DIRECT")</f>
        <v>0</v>
      </c>
      <c r="I5618" cm="1">
        <f t="array" aca="1" ref="I5618" ca="1">SUMIFS(AMOUNT,APPL_ID,A5618,YEAR,C5618,DIVERSION_TYPE,"STORAGE")</f>
        <v>50.1</v>
      </c>
      <c r="J5618">
        <f t="shared" ca="1" si="87"/>
        <v>50.1</v>
      </c>
      <c r="K5618" s="17" cm="1">
        <f t="array" aca="1" ref="K5618" ca="1">IF(J5618&gt;0,COUNTIFS(AnnualTotalDiversion,J5618,APPL_ID,"&lt;&gt;"&amp;A5618,Owner,G5618,YEAR,C5618)/12,0)</f>
        <v>0</v>
      </c>
    </row>
    <row r="5619" spans="1:11" x14ac:dyDescent="0.25">
      <c r="A5619" t="s">
        <v>88</v>
      </c>
      <c r="B5619">
        <v>11414</v>
      </c>
      <c r="C5619">
        <v>2018</v>
      </c>
      <c r="D5619">
        <v>8</v>
      </c>
      <c r="E5619">
        <v>0</v>
      </c>
      <c r="F5619" s="15" t="s">
        <v>45</v>
      </c>
      <c r="G5619" t="str" cm="1">
        <f t="array" aca="1" ref="G5619" ca="1">_xlfn.XLOOKUP(A5619,APPLICATION_NUMBER,APPLICATION_PRIMARY_OWNER)</f>
        <v>GALLO VINEYARDS, INC.</v>
      </c>
      <c r="H5619" cm="1">
        <f t="array" aca="1" ref="H5619" ca="1">SUMIFS(AMOUNT,APPL_ID,A5619,YEAR,C5619,DIVERSION_TYPE,"DIRECT")</f>
        <v>0</v>
      </c>
      <c r="I5619" cm="1">
        <f t="array" aca="1" ref="I5619" ca="1">SUMIFS(AMOUNT,APPL_ID,A5619,YEAR,C5619,DIVERSION_TYPE,"STORAGE")</f>
        <v>206.2</v>
      </c>
      <c r="J5619">
        <f t="shared" ca="1" si="87"/>
        <v>206.2</v>
      </c>
      <c r="K5619" s="17" cm="1">
        <f t="array" aca="1" ref="K5619" ca="1">IF(J5619&gt;0,COUNTIFS(AnnualTotalDiversion,J5619,APPL_ID,"&lt;&gt;"&amp;A5619,Owner,G5619,YEAR,C5619)/12,0)</f>
        <v>0</v>
      </c>
    </row>
    <row r="5620" spans="1:11" x14ac:dyDescent="0.25">
      <c r="A5620" t="s">
        <v>89</v>
      </c>
      <c r="B5620">
        <v>11431</v>
      </c>
      <c r="C5620">
        <v>2019</v>
      </c>
      <c r="D5620">
        <v>4</v>
      </c>
      <c r="E5620">
        <v>0</v>
      </c>
      <c r="F5620" s="15" t="s">
        <v>46</v>
      </c>
      <c r="G5620" t="str" cm="1">
        <f t="array" aca="1" ref="G5620" ca="1">_xlfn.XLOOKUP(A5620,APPLICATION_NUMBER,APPLICATION_PRIMARY_OWNER)</f>
        <v>EUGENE J M MCFADDEN</v>
      </c>
      <c r="H5620" cm="1">
        <f t="array" aca="1" ref="H5620" ca="1">SUMIFS(AMOUNT,APPL_ID,A5620,YEAR,C5620,DIVERSION_TYPE,"DIRECT")</f>
        <v>24591</v>
      </c>
      <c r="I5620" cm="1">
        <f t="array" aca="1" ref="I5620" ca="1">SUMIFS(AMOUNT,APPL_ID,A5620,YEAR,C5620,DIVERSION_TYPE,"STORAGE")</f>
        <v>0</v>
      </c>
      <c r="J5620">
        <f t="shared" ca="1" si="87"/>
        <v>24591</v>
      </c>
      <c r="K5620" s="17" cm="1">
        <f t="array" aca="1" ref="K5620" ca="1">IF(J5620&gt;0,COUNTIFS(AnnualTotalDiversion,J5620,APPL_ID,"&lt;&gt;"&amp;A5620,Owner,G5620,YEAR,C5620)/12,0)</f>
        <v>0</v>
      </c>
    </row>
    <row r="5621" spans="1:11" x14ac:dyDescent="0.25">
      <c r="A5621" t="s">
        <v>89</v>
      </c>
      <c r="B5621">
        <v>11431</v>
      </c>
      <c r="C5621">
        <v>2020</v>
      </c>
      <c r="D5621">
        <v>11</v>
      </c>
      <c r="E5621">
        <v>0</v>
      </c>
      <c r="F5621" s="15" t="s">
        <v>45</v>
      </c>
      <c r="G5621" t="str" cm="1">
        <f t="array" aca="1" ref="G5621" ca="1">_xlfn.XLOOKUP(A5621,APPLICATION_NUMBER,APPLICATION_PRIMARY_OWNER)</f>
        <v>EUGENE J M MCFADDEN</v>
      </c>
      <c r="H5621" cm="1">
        <f t="array" aca="1" ref="H5621" ca="1">SUMIFS(AMOUNT,APPL_ID,A5621,YEAR,C5621,DIVERSION_TYPE,"DIRECT")</f>
        <v>13752</v>
      </c>
      <c r="I5621" cm="1">
        <f t="array" aca="1" ref="I5621" ca="1">SUMIFS(AMOUNT,APPL_ID,A5621,YEAR,C5621,DIVERSION_TYPE,"STORAGE")</f>
        <v>0</v>
      </c>
      <c r="J5621">
        <f t="shared" ca="1" si="87"/>
        <v>13752</v>
      </c>
      <c r="K5621" s="17" cm="1">
        <f t="array" aca="1" ref="K5621" ca="1">IF(J5621&gt;0,COUNTIFS(AnnualTotalDiversion,J5621,APPL_ID,"&lt;&gt;"&amp;A5621,Owner,G5621,YEAR,C5621)/12,0)</f>
        <v>0</v>
      </c>
    </row>
    <row r="5622" spans="1:11" x14ac:dyDescent="0.25">
      <c r="A5622" t="s">
        <v>89</v>
      </c>
      <c r="B5622">
        <v>11431</v>
      </c>
      <c r="C5622">
        <v>2017</v>
      </c>
      <c r="D5622">
        <v>9</v>
      </c>
      <c r="E5622">
        <v>0</v>
      </c>
      <c r="F5622" s="15" t="s">
        <v>46</v>
      </c>
      <c r="G5622" t="str" cm="1">
        <f t="array" aca="1" ref="G5622" ca="1">_xlfn.XLOOKUP(A5622,APPLICATION_NUMBER,APPLICATION_PRIMARY_OWNER)</f>
        <v>EUGENE J M MCFADDEN</v>
      </c>
      <c r="H5622" cm="1">
        <f t="array" aca="1" ref="H5622" ca="1">SUMIFS(AMOUNT,APPL_ID,A5622,YEAR,C5622,DIVERSION_TYPE,"DIRECT")</f>
        <v>0.47594799999999998</v>
      </c>
      <c r="I5622" cm="1">
        <f t="array" aca="1" ref="I5622" ca="1">SUMIFS(AMOUNT,APPL_ID,A5622,YEAR,C5622,DIVERSION_TYPE,"STORAGE")</f>
        <v>0</v>
      </c>
      <c r="J5622">
        <f t="shared" ca="1" si="87"/>
        <v>0.47594799999999998</v>
      </c>
      <c r="K5622" s="17" cm="1">
        <f t="array" aca="1" ref="K5622" ca="1">IF(J5622&gt;0,COUNTIFS(AnnualTotalDiversion,J5622,APPL_ID,"&lt;&gt;"&amp;A5622,Owner,G5622,YEAR,C5622)/12,0)</f>
        <v>0</v>
      </c>
    </row>
    <row r="5623" spans="1:11" x14ac:dyDescent="0.25">
      <c r="A5623" t="s">
        <v>89</v>
      </c>
      <c r="B5623">
        <v>11431</v>
      </c>
      <c r="C5623">
        <v>2017</v>
      </c>
      <c r="D5623">
        <v>8</v>
      </c>
      <c r="E5623">
        <v>9.4E-2</v>
      </c>
      <c r="F5623" s="15" t="s">
        <v>44</v>
      </c>
      <c r="G5623" t="str" cm="1">
        <f t="array" aca="1" ref="G5623" ca="1">_xlfn.XLOOKUP(A5623,APPLICATION_NUMBER,APPLICATION_PRIMARY_OWNER)</f>
        <v>EUGENE J M MCFADDEN</v>
      </c>
      <c r="H5623" cm="1">
        <f t="array" aca="1" ref="H5623" ca="1">SUMIFS(AMOUNT,APPL_ID,A5623,YEAR,C5623,DIVERSION_TYPE,"DIRECT")</f>
        <v>0.47594799999999998</v>
      </c>
      <c r="I5623" cm="1">
        <f t="array" aca="1" ref="I5623" ca="1">SUMIFS(AMOUNT,APPL_ID,A5623,YEAR,C5623,DIVERSION_TYPE,"STORAGE")</f>
        <v>0</v>
      </c>
      <c r="J5623">
        <f t="shared" ca="1" si="87"/>
        <v>0.47594799999999998</v>
      </c>
      <c r="K5623" s="17" cm="1">
        <f t="array" aca="1" ref="K5623" ca="1">IF(J5623&gt;0,COUNTIFS(AnnualTotalDiversion,J5623,APPL_ID,"&lt;&gt;"&amp;A5623,Owner,G5623,YEAR,C5623)/12,0)</f>
        <v>0</v>
      </c>
    </row>
    <row r="5624" spans="1:11" x14ac:dyDescent="0.25">
      <c r="A5624" t="s">
        <v>89</v>
      </c>
      <c r="B5624">
        <v>11431</v>
      </c>
      <c r="C5624">
        <v>2017</v>
      </c>
      <c r="D5624">
        <v>10</v>
      </c>
      <c r="E5624">
        <v>0</v>
      </c>
      <c r="F5624" s="15" t="s">
        <v>45</v>
      </c>
      <c r="G5624" t="str" cm="1">
        <f t="array" aca="1" ref="G5624" ca="1">_xlfn.XLOOKUP(A5624,APPLICATION_NUMBER,APPLICATION_PRIMARY_OWNER)</f>
        <v>EUGENE J M MCFADDEN</v>
      </c>
      <c r="H5624" cm="1">
        <f t="array" aca="1" ref="H5624" ca="1">SUMIFS(AMOUNT,APPL_ID,A5624,YEAR,C5624,DIVERSION_TYPE,"DIRECT")</f>
        <v>0.47594799999999998</v>
      </c>
      <c r="I5624" cm="1">
        <f t="array" aca="1" ref="I5624" ca="1">SUMIFS(AMOUNT,APPL_ID,A5624,YEAR,C5624,DIVERSION_TYPE,"STORAGE")</f>
        <v>0</v>
      </c>
      <c r="J5624">
        <f t="shared" ca="1" si="87"/>
        <v>0.47594799999999998</v>
      </c>
      <c r="K5624" s="17" cm="1">
        <f t="array" aca="1" ref="K5624" ca="1">IF(J5624&gt;0,COUNTIFS(AnnualTotalDiversion,J5624,APPL_ID,"&lt;&gt;"&amp;A5624,Owner,G5624,YEAR,C5624)/12,0)</f>
        <v>0</v>
      </c>
    </row>
    <row r="5625" spans="1:11" x14ac:dyDescent="0.25">
      <c r="A5625" t="s">
        <v>89</v>
      </c>
      <c r="B5625">
        <v>11431</v>
      </c>
      <c r="C5625">
        <v>2020</v>
      </c>
      <c r="D5625">
        <v>11</v>
      </c>
      <c r="E5625">
        <v>0</v>
      </c>
      <c r="F5625" s="15" t="s">
        <v>44</v>
      </c>
      <c r="G5625" t="str" cm="1">
        <f t="array" aca="1" ref="G5625" ca="1">_xlfn.XLOOKUP(A5625,APPLICATION_NUMBER,APPLICATION_PRIMARY_OWNER)</f>
        <v>EUGENE J M MCFADDEN</v>
      </c>
      <c r="H5625" cm="1">
        <f t="array" aca="1" ref="H5625" ca="1">SUMIFS(AMOUNT,APPL_ID,A5625,YEAR,C5625,DIVERSION_TYPE,"DIRECT")</f>
        <v>13752</v>
      </c>
      <c r="I5625" cm="1">
        <f t="array" aca="1" ref="I5625" ca="1">SUMIFS(AMOUNT,APPL_ID,A5625,YEAR,C5625,DIVERSION_TYPE,"STORAGE")</f>
        <v>0</v>
      </c>
      <c r="J5625">
        <f t="shared" ca="1" si="87"/>
        <v>13752</v>
      </c>
      <c r="K5625" s="17" cm="1">
        <f t="array" aca="1" ref="K5625" ca="1">IF(J5625&gt;0,COUNTIFS(AnnualTotalDiversion,J5625,APPL_ID,"&lt;&gt;"&amp;A5625,Owner,G5625,YEAR,C5625)/12,0)</f>
        <v>0</v>
      </c>
    </row>
    <row r="5626" spans="1:11" x14ac:dyDescent="0.25">
      <c r="A5626" t="s">
        <v>89</v>
      </c>
      <c r="B5626">
        <v>11431</v>
      </c>
      <c r="C5626">
        <v>2017</v>
      </c>
      <c r="D5626">
        <v>9</v>
      </c>
      <c r="E5626">
        <v>0.114</v>
      </c>
      <c r="F5626" s="15" t="s">
        <v>45</v>
      </c>
      <c r="G5626" t="str" cm="1">
        <f t="array" aca="1" ref="G5626" ca="1">_xlfn.XLOOKUP(A5626,APPLICATION_NUMBER,APPLICATION_PRIMARY_OWNER)</f>
        <v>EUGENE J M MCFADDEN</v>
      </c>
      <c r="H5626" cm="1">
        <f t="array" aca="1" ref="H5626" ca="1">SUMIFS(AMOUNT,APPL_ID,A5626,YEAR,C5626,DIVERSION_TYPE,"DIRECT")</f>
        <v>0.47594799999999998</v>
      </c>
      <c r="I5626" cm="1">
        <f t="array" aca="1" ref="I5626" ca="1">SUMIFS(AMOUNT,APPL_ID,A5626,YEAR,C5626,DIVERSION_TYPE,"STORAGE")</f>
        <v>0</v>
      </c>
      <c r="J5626">
        <f t="shared" ca="1" si="87"/>
        <v>0.47594799999999998</v>
      </c>
      <c r="K5626" s="17" cm="1">
        <f t="array" aca="1" ref="K5626" ca="1">IF(J5626&gt;0,COUNTIFS(AnnualTotalDiversion,J5626,APPL_ID,"&lt;&gt;"&amp;A5626,Owner,G5626,YEAR,C5626)/12,0)</f>
        <v>0</v>
      </c>
    </row>
    <row r="5627" spans="1:11" x14ac:dyDescent="0.25">
      <c r="A5627" t="s">
        <v>89</v>
      </c>
      <c r="B5627">
        <v>11431</v>
      </c>
      <c r="C5627">
        <v>2020</v>
      </c>
      <c r="D5627">
        <v>4</v>
      </c>
      <c r="E5627">
        <v>2083</v>
      </c>
      <c r="F5627" s="15" t="s">
        <v>45</v>
      </c>
      <c r="G5627" t="str" cm="1">
        <f t="array" aca="1" ref="G5627" ca="1">_xlfn.XLOOKUP(A5627,APPLICATION_NUMBER,APPLICATION_PRIMARY_OWNER)</f>
        <v>EUGENE J M MCFADDEN</v>
      </c>
      <c r="H5627" cm="1">
        <f t="array" aca="1" ref="H5627" ca="1">SUMIFS(AMOUNT,APPL_ID,A5627,YEAR,C5627,DIVERSION_TYPE,"DIRECT")</f>
        <v>13752</v>
      </c>
      <c r="I5627" cm="1">
        <f t="array" aca="1" ref="I5627" ca="1">SUMIFS(AMOUNT,APPL_ID,A5627,YEAR,C5627,DIVERSION_TYPE,"STORAGE")</f>
        <v>0</v>
      </c>
      <c r="J5627">
        <f t="shared" ca="1" si="87"/>
        <v>13752</v>
      </c>
      <c r="K5627" s="17" cm="1">
        <f t="array" aca="1" ref="K5627" ca="1">IF(J5627&gt;0,COUNTIFS(AnnualTotalDiversion,J5627,APPL_ID,"&lt;&gt;"&amp;A5627,Owner,G5627,YEAR,C5627)/12,0)</f>
        <v>0</v>
      </c>
    </row>
    <row r="5628" spans="1:11" x14ac:dyDescent="0.25">
      <c r="A5628" t="s">
        <v>89</v>
      </c>
      <c r="B5628">
        <v>11431</v>
      </c>
      <c r="C5628">
        <v>2017</v>
      </c>
      <c r="D5628">
        <v>10</v>
      </c>
      <c r="E5628">
        <v>0</v>
      </c>
      <c r="F5628" s="15" t="s">
        <v>44</v>
      </c>
      <c r="G5628" t="str" cm="1">
        <f t="array" aca="1" ref="G5628" ca="1">_xlfn.XLOOKUP(A5628,APPLICATION_NUMBER,APPLICATION_PRIMARY_OWNER)</f>
        <v>EUGENE J M MCFADDEN</v>
      </c>
      <c r="H5628" cm="1">
        <f t="array" aca="1" ref="H5628" ca="1">SUMIFS(AMOUNT,APPL_ID,A5628,YEAR,C5628,DIVERSION_TYPE,"DIRECT")</f>
        <v>0.47594799999999998</v>
      </c>
      <c r="I5628" cm="1">
        <f t="array" aca="1" ref="I5628" ca="1">SUMIFS(AMOUNT,APPL_ID,A5628,YEAR,C5628,DIVERSION_TYPE,"STORAGE")</f>
        <v>0</v>
      </c>
      <c r="J5628">
        <f t="shared" ca="1" si="87"/>
        <v>0.47594799999999998</v>
      </c>
      <c r="K5628" s="17" cm="1">
        <f t="array" aca="1" ref="K5628" ca="1">IF(J5628&gt;0,COUNTIFS(AnnualTotalDiversion,J5628,APPL_ID,"&lt;&gt;"&amp;A5628,Owner,G5628,YEAR,C5628)/12,0)</f>
        <v>0</v>
      </c>
    </row>
    <row r="5629" spans="1:11" x14ac:dyDescent="0.25">
      <c r="A5629" t="s">
        <v>89</v>
      </c>
      <c r="B5629">
        <v>11431</v>
      </c>
      <c r="C5629">
        <v>2020</v>
      </c>
      <c r="D5629">
        <v>12</v>
      </c>
      <c r="E5629">
        <v>0</v>
      </c>
      <c r="F5629" s="15" t="s">
        <v>46</v>
      </c>
      <c r="G5629" t="str" cm="1">
        <f t="array" aca="1" ref="G5629" ca="1">_xlfn.XLOOKUP(A5629,APPLICATION_NUMBER,APPLICATION_PRIMARY_OWNER)</f>
        <v>EUGENE J M MCFADDEN</v>
      </c>
      <c r="H5629" cm="1">
        <f t="array" aca="1" ref="H5629" ca="1">SUMIFS(AMOUNT,APPL_ID,A5629,YEAR,C5629,DIVERSION_TYPE,"DIRECT")</f>
        <v>13752</v>
      </c>
      <c r="I5629" cm="1">
        <f t="array" aca="1" ref="I5629" ca="1">SUMIFS(AMOUNT,APPL_ID,A5629,YEAR,C5629,DIVERSION_TYPE,"STORAGE")</f>
        <v>0</v>
      </c>
      <c r="J5629">
        <f t="shared" ca="1" si="87"/>
        <v>13752</v>
      </c>
      <c r="K5629" s="17" cm="1">
        <f t="array" aca="1" ref="K5629" ca="1">IF(J5629&gt;0,COUNTIFS(AnnualTotalDiversion,J5629,APPL_ID,"&lt;&gt;"&amp;A5629,Owner,G5629,YEAR,C5629)/12,0)</f>
        <v>0</v>
      </c>
    </row>
    <row r="5630" spans="1:11" x14ac:dyDescent="0.25">
      <c r="A5630" t="s">
        <v>89</v>
      </c>
      <c r="B5630">
        <v>11431</v>
      </c>
      <c r="C5630">
        <v>2017</v>
      </c>
      <c r="D5630">
        <v>4</v>
      </c>
      <c r="E5630">
        <v>0</v>
      </c>
      <c r="F5630" s="15" t="s">
        <v>45</v>
      </c>
      <c r="G5630" t="str" cm="1">
        <f t="array" aca="1" ref="G5630" ca="1">_xlfn.XLOOKUP(A5630,APPLICATION_NUMBER,APPLICATION_PRIMARY_OWNER)</f>
        <v>EUGENE J M MCFADDEN</v>
      </c>
      <c r="H5630" cm="1">
        <f t="array" aca="1" ref="H5630" ca="1">SUMIFS(AMOUNT,APPL_ID,A5630,YEAR,C5630,DIVERSION_TYPE,"DIRECT")</f>
        <v>0.47594799999999998</v>
      </c>
      <c r="I5630" cm="1">
        <f t="array" aca="1" ref="I5630" ca="1">SUMIFS(AMOUNT,APPL_ID,A5630,YEAR,C5630,DIVERSION_TYPE,"STORAGE")</f>
        <v>0</v>
      </c>
      <c r="J5630">
        <f t="shared" ca="1" si="87"/>
        <v>0.47594799999999998</v>
      </c>
      <c r="K5630" s="17" cm="1">
        <f t="array" aca="1" ref="K5630" ca="1">IF(J5630&gt;0,COUNTIFS(AnnualTotalDiversion,J5630,APPL_ID,"&lt;&gt;"&amp;A5630,Owner,G5630,YEAR,C5630)/12,0)</f>
        <v>0</v>
      </c>
    </row>
    <row r="5631" spans="1:11" x14ac:dyDescent="0.25">
      <c r="A5631" t="s">
        <v>89</v>
      </c>
      <c r="B5631">
        <v>11431</v>
      </c>
      <c r="C5631">
        <v>2017</v>
      </c>
      <c r="D5631">
        <v>3</v>
      </c>
      <c r="E5631">
        <v>0</v>
      </c>
      <c r="F5631" s="15" t="s">
        <v>45</v>
      </c>
      <c r="G5631" t="str" cm="1">
        <f t="array" aca="1" ref="G5631" ca="1">_xlfn.XLOOKUP(A5631,APPLICATION_NUMBER,APPLICATION_PRIMARY_OWNER)</f>
        <v>EUGENE J M MCFADDEN</v>
      </c>
      <c r="H5631" cm="1">
        <f t="array" aca="1" ref="H5631" ca="1">SUMIFS(AMOUNT,APPL_ID,A5631,YEAR,C5631,DIVERSION_TYPE,"DIRECT")</f>
        <v>0.47594799999999998</v>
      </c>
      <c r="I5631" cm="1">
        <f t="array" aca="1" ref="I5631" ca="1">SUMIFS(AMOUNT,APPL_ID,A5631,YEAR,C5631,DIVERSION_TYPE,"STORAGE")</f>
        <v>0</v>
      </c>
      <c r="J5631">
        <f t="shared" ca="1" si="87"/>
        <v>0.47594799999999998</v>
      </c>
      <c r="K5631" s="17" cm="1">
        <f t="array" aca="1" ref="K5631" ca="1">IF(J5631&gt;0,COUNTIFS(AnnualTotalDiversion,J5631,APPL_ID,"&lt;&gt;"&amp;A5631,Owner,G5631,YEAR,C5631)/12,0)</f>
        <v>0</v>
      </c>
    </row>
    <row r="5632" spans="1:11" x14ac:dyDescent="0.25">
      <c r="A5632" t="s">
        <v>89</v>
      </c>
      <c r="B5632">
        <v>11431</v>
      </c>
      <c r="C5632">
        <v>2020</v>
      </c>
      <c r="D5632">
        <v>12</v>
      </c>
      <c r="E5632">
        <v>0</v>
      </c>
      <c r="F5632" s="15" t="s">
        <v>45</v>
      </c>
      <c r="G5632" t="str" cm="1">
        <f t="array" aca="1" ref="G5632" ca="1">_xlfn.XLOOKUP(A5632,APPLICATION_NUMBER,APPLICATION_PRIMARY_OWNER)</f>
        <v>EUGENE J M MCFADDEN</v>
      </c>
      <c r="H5632" cm="1">
        <f t="array" aca="1" ref="H5632" ca="1">SUMIFS(AMOUNT,APPL_ID,A5632,YEAR,C5632,DIVERSION_TYPE,"DIRECT")</f>
        <v>13752</v>
      </c>
      <c r="I5632" cm="1">
        <f t="array" aca="1" ref="I5632" ca="1">SUMIFS(AMOUNT,APPL_ID,A5632,YEAR,C5632,DIVERSION_TYPE,"STORAGE")</f>
        <v>0</v>
      </c>
      <c r="J5632">
        <f t="shared" ca="1" si="87"/>
        <v>13752</v>
      </c>
      <c r="K5632" s="17" cm="1">
        <f t="array" aca="1" ref="K5632" ca="1">IF(J5632&gt;0,COUNTIFS(AnnualTotalDiversion,J5632,APPL_ID,"&lt;&gt;"&amp;A5632,Owner,G5632,YEAR,C5632)/12,0)</f>
        <v>0</v>
      </c>
    </row>
    <row r="5633" spans="1:11" x14ac:dyDescent="0.25">
      <c r="A5633" t="s">
        <v>89</v>
      </c>
      <c r="B5633">
        <v>11431</v>
      </c>
      <c r="C5633">
        <v>2020</v>
      </c>
      <c r="D5633">
        <v>11</v>
      </c>
      <c r="E5633">
        <v>0</v>
      </c>
      <c r="F5633" s="15" t="s">
        <v>46</v>
      </c>
      <c r="G5633" t="str" cm="1">
        <f t="array" aca="1" ref="G5633" ca="1">_xlfn.XLOOKUP(A5633,APPLICATION_NUMBER,APPLICATION_PRIMARY_OWNER)</f>
        <v>EUGENE J M MCFADDEN</v>
      </c>
      <c r="H5633" cm="1">
        <f t="array" aca="1" ref="H5633" ca="1">SUMIFS(AMOUNT,APPL_ID,A5633,YEAR,C5633,DIVERSION_TYPE,"DIRECT")</f>
        <v>13752</v>
      </c>
      <c r="I5633" cm="1">
        <f t="array" aca="1" ref="I5633" ca="1">SUMIFS(AMOUNT,APPL_ID,A5633,YEAR,C5633,DIVERSION_TYPE,"STORAGE")</f>
        <v>0</v>
      </c>
      <c r="J5633">
        <f t="shared" ca="1" si="87"/>
        <v>13752</v>
      </c>
      <c r="K5633" s="17" cm="1">
        <f t="array" aca="1" ref="K5633" ca="1">IF(J5633&gt;0,COUNTIFS(AnnualTotalDiversion,J5633,APPL_ID,"&lt;&gt;"&amp;A5633,Owner,G5633,YEAR,C5633)/12,0)</f>
        <v>0</v>
      </c>
    </row>
    <row r="5634" spans="1:11" x14ac:dyDescent="0.25">
      <c r="A5634" t="s">
        <v>89</v>
      </c>
      <c r="B5634">
        <v>11431</v>
      </c>
      <c r="C5634">
        <v>2017</v>
      </c>
      <c r="D5634">
        <v>3</v>
      </c>
      <c r="E5634">
        <v>0</v>
      </c>
      <c r="F5634" s="15" t="s">
        <v>44</v>
      </c>
      <c r="G5634" t="str" cm="1">
        <f t="array" aca="1" ref="G5634" ca="1">_xlfn.XLOOKUP(A5634,APPLICATION_NUMBER,APPLICATION_PRIMARY_OWNER)</f>
        <v>EUGENE J M MCFADDEN</v>
      </c>
      <c r="H5634" cm="1">
        <f t="array" aca="1" ref="H5634" ca="1">SUMIFS(AMOUNT,APPL_ID,A5634,YEAR,C5634,DIVERSION_TYPE,"DIRECT")</f>
        <v>0.47594799999999998</v>
      </c>
      <c r="I5634" cm="1">
        <f t="array" aca="1" ref="I5634" ca="1">SUMIFS(AMOUNT,APPL_ID,A5634,YEAR,C5634,DIVERSION_TYPE,"STORAGE")</f>
        <v>0</v>
      </c>
      <c r="J5634">
        <f t="shared" ca="1" si="87"/>
        <v>0.47594799999999998</v>
      </c>
      <c r="K5634" s="17" cm="1">
        <f t="array" aca="1" ref="K5634" ca="1">IF(J5634&gt;0,COUNTIFS(AnnualTotalDiversion,J5634,APPL_ID,"&lt;&gt;"&amp;A5634,Owner,G5634,YEAR,C5634)/12,0)</f>
        <v>0</v>
      </c>
    </row>
    <row r="5635" spans="1:11" x14ac:dyDescent="0.25">
      <c r="A5635" t="s">
        <v>89</v>
      </c>
      <c r="B5635">
        <v>11431</v>
      </c>
      <c r="C5635">
        <v>2020</v>
      </c>
      <c r="D5635">
        <v>3</v>
      </c>
      <c r="E5635">
        <v>4687</v>
      </c>
      <c r="F5635" s="15" t="s">
        <v>45</v>
      </c>
      <c r="G5635" t="str" cm="1">
        <f t="array" aca="1" ref="G5635" ca="1">_xlfn.XLOOKUP(A5635,APPLICATION_NUMBER,APPLICATION_PRIMARY_OWNER)</f>
        <v>EUGENE J M MCFADDEN</v>
      </c>
      <c r="H5635" cm="1">
        <f t="array" aca="1" ref="H5635" ca="1">SUMIFS(AMOUNT,APPL_ID,A5635,YEAR,C5635,DIVERSION_TYPE,"DIRECT")</f>
        <v>13752</v>
      </c>
      <c r="I5635" cm="1">
        <f t="array" aca="1" ref="I5635" ca="1">SUMIFS(AMOUNT,APPL_ID,A5635,YEAR,C5635,DIVERSION_TYPE,"STORAGE")</f>
        <v>0</v>
      </c>
      <c r="J5635">
        <f t="shared" ca="1" si="87"/>
        <v>13752</v>
      </c>
      <c r="K5635" s="17" cm="1">
        <f t="array" aca="1" ref="K5635" ca="1">IF(J5635&gt;0,COUNTIFS(AnnualTotalDiversion,J5635,APPL_ID,"&lt;&gt;"&amp;A5635,Owner,G5635,YEAR,C5635)/12,0)</f>
        <v>0</v>
      </c>
    </row>
    <row r="5636" spans="1:11" x14ac:dyDescent="0.25">
      <c r="A5636" t="s">
        <v>89</v>
      </c>
      <c r="B5636">
        <v>11431</v>
      </c>
      <c r="C5636">
        <v>2020</v>
      </c>
      <c r="D5636">
        <v>12</v>
      </c>
      <c r="E5636">
        <v>0</v>
      </c>
      <c r="F5636" s="15" t="s">
        <v>44</v>
      </c>
      <c r="G5636" t="str" cm="1">
        <f t="array" aca="1" ref="G5636" ca="1">_xlfn.XLOOKUP(A5636,APPLICATION_NUMBER,APPLICATION_PRIMARY_OWNER)</f>
        <v>EUGENE J M MCFADDEN</v>
      </c>
      <c r="H5636" cm="1">
        <f t="array" aca="1" ref="H5636" ca="1">SUMIFS(AMOUNT,APPL_ID,A5636,YEAR,C5636,DIVERSION_TYPE,"DIRECT")</f>
        <v>13752</v>
      </c>
      <c r="I5636" cm="1">
        <f t="array" aca="1" ref="I5636" ca="1">SUMIFS(AMOUNT,APPL_ID,A5636,YEAR,C5636,DIVERSION_TYPE,"STORAGE")</f>
        <v>0</v>
      </c>
      <c r="J5636">
        <f t="shared" ca="1" si="87"/>
        <v>13752</v>
      </c>
      <c r="K5636" s="17" cm="1">
        <f t="array" aca="1" ref="K5636" ca="1">IF(J5636&gt;0,COUNTIFS(AnnualTotalDiversion,J5636,APPL_ID,"&lt;&gt;"&amp;A5636,Owner,G5636,YEAR,C5636)/12,0)</f>
        <v>0</v>
      </c>
    </row>
    <row r="5637" spans="1:11" x14ac:dyDescent="0.25">
      <c r="A5637" t="s">
        <v>89</v>
      </c>
      <c r="B5637">
        <v>11431</v>
      </c>
      <c r="C5637">
        <v>2020</v>
      </c>
      <c r="D5637">
        <v>9</v>
      </c>
      <c r="E5637">
        <v>0</v>
      </c>
      <c r="F5637" s="15" t="s">
        <v>46</v>
      </c>
      <c r="G5637" t="str" cm="1">
        <f t="array" aca="1" ref="G5637" ca="1">_xlfn.XLOOKUP(A5637,APPLICATION_NUMBER,APPLICATION_PRIMARY_OWNER)</f>
        <v>EUGENE J M MCFADDEN</v>
      </c>
      <c r="H5637" cm="1">
        <f t="array" aca="1" ref="H5637" ca="1">SUMIFS(AMOUNT,APPL_ID,A5637,YEAR,C5637,DIVERSION_TYPE,"DIRECT")</f>
        <v>13752</v>
      </c>
      <c r="I5637" cm="1">
        <f t="array" aca="1" ref="I5637" ca="1">SUMIFS(AMOUNT,APPL_ID,A5637,YEAR,C5637,DIVERSION_TYPE,"STORAGE")</f>
        <v>0</v>
      </c>
      <c r="J5637">
        <f t="shared" ref="J5637:J5700" ca="1" si="88">SUM(H5637:I5637)</f>
        <v>13752</v>
      </c>
      <c r="K5637" s="17" cm="1">
        <f t="array" aca="1" ref="K5637" ca="1">IF(J5637&gt;0,COUNTIFS(AnnualTotalDiversion,J5637,APPL_ID,"&lt;&gt;"&amp;A5637,Owner,G5637,YEAR,C5637)/12,0)</f>
        <v>0</v>
      </c>
    </row>
    <row r="5638" spans="1:11" x14ac:dyDescent="0.25">
      <c r="A5638" t="s">
        <v>89</v>
      </c>
      <c r="B5638">
        <v>11431</v>
      </c>
      <c r="C5638">
        <v>2017</v>
      </c>
      <c r="D5638">
        <v>4</v>
      </c>
      <c r="E5638">
        <v>0</v>
      </c>
      <c r="F5638" s="15" t="s">
        <v>46</v>
      </c>
      <c r="G5638" t="str" cm="1">
        <f t="array" aca="1" ref="G5638" ca="1">_xlfn.XLOOKUP(A5638,APPLICATION_NUMBER,APPLICATION_PRIMARY_OWNER)</f>
        <v>EUGENE J M MCFADDEN</v>
      </c>
      <c r="H5638" cm="1">
        <f t="array" aca="1" ref="H5638" ca="1">SUMIFS(AMOUNT,APPL_ID,A5638,YEAR,C5638,DIVERSION_TYPE,"DIRECT")</f>
        <v>0.47594799999999998</v>
      </c>
      <c r="I5638" cm="1">
        <f t="array" aca="1" ref="I5638" ca="1">SUMIFS(AMOUNT,APPL_ID,A5638,YEAR,C5638,DIVERSION_TYPE,"STORAGE")</f>
        <v>0</v>
      </c>
      <c r="J5638">
        <f t="shared" ca="1" si="88"/>
        <v>0.47594799999999998</v>
      </c>
      <c r="K5638" s="17" cm="1">
        <f t="array" aca="1" ref="K5638" ca="1">IF(J5638&gt;0,COUNTIFS(AnnualTotalDiversion,J5638,APPL_ID,"&lt;&gt;"&amp;A5638,Owner,G5638,YEAR,C5638)/12,0)</f>
        <v>0</v>
      </c>
    </row>
    <row r="5639" spans="1:11" x14ac:dyDescent="0.25">
      <c r="A5639" t="s">
        <v>89</v>
      </c>
      <c r="B5639">
        <v>11431</v>
      </c>
      <c r="C5639">
        <v>2017</v>
      </c>
      <c r="D5639">
        <v>2</v>
      </c>
      <c r="E5639">
        <v>0</v>
      </c>
      <c r="F5639" s="15" t="s">
        <v>46</v>
      </c>
      <c r="G5639" t="str" cm="1">
        <f t="array" aca="1" ref="G5639" ca="1">_xlfn.XLOOKUP(A5639,APPLICATION_NUMBER,APPLICATION_PRIMARY_OWNER)</f>
        <v>EUGENE J M MCFADDEN</v>
      </c>
      <c r="H5639" cm="1">
        <f t="array" aca="1" ref="H5639" ca="1">SUMIFS(AMOUNT,APPL_ID,A5639,YEAR,C5639,DIVERSION_TYPE,"DIRECT")</f>
        <v>0.47594799999999998</v>
      </c>
      <c r="I5639" cm="1">
        <f t="array" aca="1" ref="I5639" ca="1">SUMIFS(AMOUNT,APPL_ID,A5639,YEAR,C5639,DIVERSION_TYPE,"STORAGE")</f>
        <v>0</v>
      </c>
      <c r="J5639">
        <f t="shared" ca="1" si="88"/>
        <v>0.47594799999999998</v>
      </c>
      <c r="K5639" s="17" cm="1">
        <f t="array" aca="1" ref="K5639" ca="1">IF(J5639&gt;0,COUNTIFS(AnnualTotalDiversion,J5639,APPL_ID,"&lt;&gt;"&amp;A5639,Owner,G5639,YEAR,C5639)/12,0)</f>
        <v>0</v>
      </c>
    </row>
    <row r="5640" spans="1:11" x14ac:dyDescent="0.25">
      <c r="A5640" t="s">
        <v>89</v>
      </c>
      <c r="B5640">
        <v>11431</v>
      </c>
      <c r="C5640">
        <v>2020</v>
      </c>
      <c r="D5640">
        <v>2</v>
      </c>
      <c r="E5640">
        <v>4405</v>
      </c>
      <c r="F5640" s="15" t="s">
        <v>45</v>
      </c>
      <c r="G5640" t="str" cm="1">
        <f t="array" aca="1" ref="G5640" ca="1">_xlfn.XLOOKUP(A5640,APPLICATION_NUMBER,APPLICATION_PRIMARY_OWNER)</f>
        <v>EUGENE J M MCFADDEN</v>
      </c>
      <c r="H5640" cm="1">
        <f t="array" aca="1" ref="H5640" ca="1">SUMIFS(AMOUNT,APPL_ID,A5640,YEAR,C5640,DIVERSION_TYPE,"DIRECT")</f>
        <v>13752</v>
      </c>
      <c r="I5640" cm="1">
        <f t="array" aca="1" ref="I5640" ca="1">SUMIFS(AMOUNT,APPL_ID,A5640,YEAR,C5640,DIVERSION_TYPE,"STORAGE")</f>
        <v>0</v>
      </c>
      <c r="J5640">
        <f t="shared" ca="1" si="88"/>
        <v>13752</v>
      </c>
      <c r="K5640" s="17" cm="1">
        <f t="array" aca="1" ref="K5640" ca="1">IF(J5640&gt;0,COUNTIFS(AnnualTotalDiversion,J5640,APPL_ID,"&lt;&gt;"&amp;A5640,Owner,G5640,YEAR,C5640)/12,0)</f>
        <v>0</v>
      </c>
    </row>
    <row r="5641" spans="1:11" x14ac:dyDescent="0.25">
      <c r="A5641" t="s">
        <v>89</v>
      </c>
      <c r="B5641">
        <v>11431</v>
      </c>
      <c r="C5641">
        <v>2019</v>
      </c>
      <c r="D5641">
        <v>12</v>
      </c>
      <c r="E5641">
        <v>4391</v>
      </c>
      <c r="F5641" s="15" t="s">
        <v>45</v>
      </c>
      <c r="G5641" t="str" cm="1">
        <f t="array" aca="1" ref="G5641" ca="1">_xlfn.XLOOKUP(A5641,APPLICATION_NUMBER,APPLICATION_PRIMARY_OWNER)</f>
        <v>EUGENE J M MCFADDEN</v>
      </c>
      <c r="H5641" cm="1">
        <f t="array" aca="1" ref="H5641" ca="1">SUMIFS(AMOUNT,APPL_ID,A5641,YEAR,C5641,DIVERSION_TYPE,"DIRECT")</f>
        <v>24591</v>
      </c>
      <c r="I5641" cm="1">
        <f t="array" aca="1" ref="I5641" ca="1">SUMIFS(AMOUNT,APPL_ID,A5641,YEAR,C5641,DIVERSION_TYPE,"STORAGE")</f>
        <v>0</v>
      </c>
      <c r="J5641">
        <f t="shared" ca="1" si="88"/>
        <v>24591</v>
      </c>
      <c r="K5641" s="17" cm="1">
        <f t="array" aca="1" ref="K5641" ca="1">IF(J5641&gt;0,COUNTIFS(AnnualTotalDiversion,J5641,APPL_ID,"&lt;&gt;"&amp;A5641,Owner,G5641,YEAR,C5641)/12,0)</f>
        <v>0</v>
      </c>
    </row>
    <row r="5642" spans="1:11" x14ac:dyDescent="0.25">
      <c r="A5642" t="s">
        <v>89</v>
      </c>
      <c r="B5642">
        <v>11431</v>
      </c>
      <c r="C5642">
        <v>2020</v>
      </c>
      <c r="D5642">
        <v>4</v>
      </c>
      <c r="E5642">
        <v>0</v>
      </c>
      <c r="F5642" s="15" t="s">
        <v>46</v>
      </c>
      <c r="G5642" t="str" cm="1">
        <f t="array" aca="1" ref="G5642" ca="1">_xlfn.XLOOKUP(A5642,APPLICATION_NUMBER,APPLICATION_PRIMARY_OWNER)</f>
        <v>EUGENE J M MCFADDEN</v>
      </c>
      <c r="H5642" cm="1">
        <f t="array" aca="1" ref="H5642" ca="1">SUMIFS(AMOUNT,APPL_ID,A5642,YEAR,C5642,DIVERSION_TYPE,"DIRECT")</f>
        <v>13752</v>
      </c>
      <c r="I5642" cm="1">
        <f t="array" aca="1" ref="I5642" ca="1">SUMIFS(AMOUNT,APPL_ID,A5642,YEAR,C5642,DIVERSION_TYPE,"STORAGE")</f>
        <v>0</v>
      </c>
      <c r="J5642">
        <f t="shared" ca="1" si="88"/>
        <v>13752</v>
      </c>
      <c r="K5642" s="17" cm="1">
        <f t="array" aca="1" ref="K5642" ca="1">IF(J5642&gt;0,COUNTIFS(AnnualTotalDiversion,J5642,APPL_ID,"&lt;&gt;"&amp;A5642,Owner,G5642,YEAR,C5642)/12,0)</f>
        <v>0</v>
      </c>
    </row>
    <row r="5643" spans="1:11" x14ac:dyDescent="0.25">
      <c r="A5643" t="s">
        <v>89</v>
      </c>
      <c r="B5643">
        <v>11431</v>
      </c>
      <c r="C5643">
        <v>2020</v>
      </c>
      <c r="D5643">
        <v>10</v>
      </c>
      <c r="E5643">
        <v>0</v>
      </c>
      <c r="F5643" s="15" t="s">
        <v>44</v>
      </c>
      <c r="G5643" t="str" cm="1">
        <f t="array" aca="1" ref="G5643" ca="1">_xlfn.XLOOKUP(A5643,APPLICATION_NUMBER,APPLICATION_PRIMARY_OWNER)</f>
        <v>EUGENE J M MCFADDEN</v>
      </c>
      <c r="H5643" cm="1">
        <f t="array" aca="1" ref="H5643" ca="1">SUMIFS(AMOUNT,APPL_ID,A5643,YEAR,C5643,DIVERSION_TYPE,"DIRECT")</f>
        <v>13752</v>
      </c>
      <c r="I5643" cm="1">
        <f t="array" aca="1" ref="I5643" ca="1">SUMIFS(AMOUNT,APPL_ID,A5643,YEAR,C5643,DIVERSION_TYPE,"STORAGE")</f>
        <v>0</v>
      </c>
      <c r="J5643">
        <f t="shared" ca="1" si="88"/>
        <v>13752</v>
      </c>
      <c r="K5643" s="17" cm="1">
        <f t="array" aca="1" ref="K5643" ca="1">IF(J5643&gt;0,COUNTIFS(AnnualTotalDiversion,J5643,APPL_ID,"&lt;&gt;"&amp;A5643,Owner,G5643,YEAR,C5643)/12,0)</f>
        <v>0</v>
      </c>
    </row>
    <row r="5644" spans="1:11" x14ac:dyDescent="0.25">
      <c r="A5644" t="s">
        <v>89</v>
      </c>
      <c r="B5644">
        <v>11431</v>
      </c>
      <c r="C5644">
        <v>2020</v>
      </c>
      <c r="D5644">
        <v>10</v>
      </c>
      <c r="E5644">
        <v>0</v>
      </c>
      <c r="F5644" s="15" t="s">
        <v>45</v>
      </c>
      <c r="G5644" t="str" cm="1">
        <f t="array" aca="1" ref="G5644" ca="1">_xlfn.XLOOKUP(A5644,APPLICATION_NUMBER,APPLICATION_PRIMARY_OWNER)</f>
        <v>EUGENE J M MCFADDEN</v>
      </c>
      <c r="H5644" cm="1">
        <f t="array" aca="1" ref="H5644" ca="1">SUMIFS(AMOUNT,APPL_ID,A5644,YEAR,C5644,DIVERSION_TYPE,"DIRECT")</f>
        <v>13752</v>
      </c>
      <c r="I5644" cm="1">
        <f t="array" aca="1" ref="I5644" ca="1">SUMIFS(AMOUNT,APPL_ID,A5644,YEAR,C5644,DIVERSION_TYPE,"STORAGE")</f>
        <v>0</v>
      </c>
      <c r="J5644">
        <f t="shared" ca="1" si="88"/>
        <v>13752</v>
      </c>
      <c r="K5644" s="17" cm="1">
        <f t="array" aca="1" ref="K5644" ca="1">IF(J5644&gt;0,COUNTIFS(AnnualTotalDiversion,J5644,APPL_ID,"&lt;&gt;"&amp;A5644,Owner,G5644,YEAR,C5644)/12,0)</f>
        <v>0</v>
      </c>
    </row>
    <row r="5645" spans="1:11" x14ac:dyDescent="0.25">
      <c r="A5645" t="s">
        <v>89</v>
      </c>
      <c r="B5645">
        <v>11431</v>
      </c>
      <c r="C5645">
        <v>2019</v>
      </c>
      <c r="D5645">
        <v>12</v>
      </c>
      <c r="E5645">
        <v>4391</v>
      </c>
      <c r="F5645" s="15" t="s">
        <v>44</v>
      </c>
      <c r="G5645" t="str" cm="1">
        <f t="array" aca="1" ref="G5645" ca="1">_xlfn.XLOOKUP(A5645,APPLICATION_NUMBER,APPLICATION_PRIMARY_OWNER)</f>
        <v>EUGENE J M MCFADDEN</v>
      </c>
      <c r="H5645" cm="1">
        <f t="array" aca="1" ref="H5645" ca="1">SUMIFS(AMOUNT,APPL_ID,A5645,YEAR,C5645,DIVERSION_TYPE,"DIRECT")</f>
        <v>24591</v>
      </c>
      <c r="I5645" cm="1">
        <f t="array" aca="1" ref="I5645" ca="1">SUMIFS(AMOUNT,APPL_ID,A5645,YEAR,C5645,DIVERSION_TYPE,"STORAGE")</f>
        <v>0</v>
      </c>
      <c r="J5645">
        <f t="shared" ca="1" si="88"/>
        <v>24591</v>
      </c>
      <c r="K5645" s="17" cm="1">
        <f t="array" aca="1" ref="K5645" ca="1">IF(J5645&gt;0,COUNTIFS(AnnualTotalDiversion,J5645,APPL_ID,"&lt;&gt;"&amp;A5645,Owner,G5645,YEAR,C5645)/12,0)</f>
        <v>0</v>
      </c>
    </row>
    <row r="5646" spans="1:11" x14ac:dyDescent="0.25">
      <c r="A5646" t="s">
        <v>89</v>
      </c>
      <c r="B5646">
        <v>11431</v>
      </c>
      <c r="C5646">
        <v>2017</v>
      </c>
      <c r="D5646">
        <v>7</v>
      </c>
      <c r="E5646">
        <v>0.19594800000000001</v>
      </c>
      <c r="F5646" s="15" t="s">
        <v>45</v>
      </c>
      <c r="G5646" t="str" cm="1">
        <f t="array" aca="1" ref="G5646" ca="1">_xlfn.XLOOKUP(A5646,APPLICATION_NUMBER,APPLICATION_PRIMARY_OWNER)</f>
        <v>EUGENE J M MCFADDEN</v>
      </c>
      <c r="H5646" cm="1">
        <f t="array" aca="1" ref="H5646" ca="1">SUMIFS(AMOUNT,APPL_ID,A5646,YEAR,C5646,DIVERSION_TYPE,"DIRECT")</f>
        <v>0.47594799999999998</v>
      </c>
      <c r="I5646" cm="1">
        <f t="array" aca="1" ref="I5646" ca="1">SUMIFS(AMOUNT,APPL_ID,A5646,YEAR,C5646,DIVERSION_TYPE,"STORAGE")</f>
        <v>0</v>
      </c>
      <c r="J5646">
        <f t="shared" ca="1" si="88"/>
        <v>0.47594799999999998</v>
      </c>
      <c r="K5646" s="17" cm="1">
        <f t="array" aca="1" ref="K5646" ca="1">IF(J5646&gt;0,COUNTIFS(AnnualTotalDiversion,J5646,APPL_ID,"&lt;&gt;"&amp;A5646,Owner,G5646,YEAR,C5646)/12,0)</f>
        <v>0</v>
      </c>
    </row>
    <row r="5647" spans="1:11" x14ac:dyDescent="0.25">
      <c r="A5647" t="s">
        <v>89</v>
      </c>
      <c r="B5647">
        <v>11431</v>
      </c>
      <c r="C5647">
        <v>2018</v>
      </c>
      <c r="D5647">
        <v>6</v>
      </c>
      <c r="E5647">
        <v>0</v>
      </c>
      <c r="F5647" s="15" t="s">
        <v>45</v>
      </c>
      <c r="G5647" t="str" cm="1">
        <f t="array" aca="1" ref="G5647" ca="1">_xlfn.XLOOKUP(A5647,APPLICATION_NUMBER,APPLICATION_PRIMARY_OWNER)</f>
        <v>EUGENE J M MCFADDEN</v>
      </c>
      <c r="H5647" cm="1">
        <f t="array" aca="1" ref="H5647" ca="1">SUMIFS(AMOUNT,APPL_ID,A5647,YEAR,C5647,DIVERSION_TYPE,"DIRECT")</f>
        <v>10</v>
      </c>
      <c r="I5647" cm="1">
        <f t="array" aca="1" ref="I5647" ca="1">SUMIFS(AMOUNT,APPL_ID,A5647,YEAR,C5647,DIVERSION_TYPE,"STORAGE")</f>
        <v>0</v>
      </c>
      <c r="J5647">
        <f t="shared" ca="1" si="88"/>
        <v>10</v>
      </c>
      <c r="K5647" s="17" cm="1">
        <f t="array" aca="1" ref="K5647" ca="1">IF(J5647&gt;0,COUNTIFS(AnnualTotalDiversion,J5647,APPL_ID,"&lt;&gt;"&amp;A5647,Owner,G5647,YEAR,C5647)/12,0)</f>
        <v>0</v>
      </c>
    </row>
    <row r="5648" spans="1:11" x14ac:dyDescent="0.25">
      <c r="A5648" t="s">
        <v>89</v>
      </c>
      <c r="B5648">
        <v>11431</v>
      </c>
      <c r="C5648">
        <v>2017</v>
      </c>
      <c r="D5648">
        <v>9</v>
      </c>
      <c r="E5648">
        <v>0.114</v>
      </c>
      <c r="F5648" s="15" t="s">
        <v>44</v>
      </c>
      <c r="G5648" t="str" cm="1">
        <f t="array" aca="1" ref="G5648" ca="1">_xlfn.XLOOKUP(A5648,APPLICATION_NUMBER,APPLICATION_PRIMARY_OWNER)</f>
        <v>EUGENE J M MCFADDEN</v>
      </c>
      <c r="H5648" cm="1">
        <f t="array" aca="1" ref="H5648" ca="1">SUMIFS(AMOUNT,APPL_ID,A5648,YEAR,C5648,DIVERSION_TYPE,"DIRECT")</f>
        <v>0.47594799999999998</v>
      </c>
      <c r="I5648" cm="1">
        <f t="array" aca="1" ref="I5648" ca="1">SUMIFS(AMOUNT,APPL_ID,A5648,YEAR,C5648,DIVERSION_TYPE,"STORAGE")</f>
        <v>0</v>
      </c>
      <c r="J5648">
        <f t="shared" ca="1" si="88"/>
        <v>0.47594799999999998</v>
      </c>
      <c r="K5648" s="17" cm="1">
        <f t="array" aca="1" ref="K5648" ca="1">IF(J5648&gt;0,COUNTIFS(AnnualTotalDiversion,J5648,APPL_ID,"&lt;&gt;"&amp;A5648,Owner,G5648,YEAR,C5648)/12,0)</f>
        <v>0</v>
      </c>
    </row>
    <row r="5649" spans="1:11" x14ac:dyDescent="0.25">
      <c r="A5649" t="s">
        <v>89</v>
      </c>
      <c r="B5649">
        <v>11431</v>
      </c>
      <c r="C5649">
        <v>2019</v>
      </c>
      <c r="D5649">
        <v>12</v>
      </c>
      <c r="E5649">
        <v>0</v>
      </c>
      <c r="F5649" s="15" t="s">
        <v>46</v>
      </c>
      <c r="G5649" t="str" cm="1">
        <f t="array" aca="1" ref="G5649" ca="1">_xlfn.XLOOKUP(A5649,APPLICATION_NUMBER,APPLICATION_PRIMARY_OWNER)</f>
        <v>EUGENE J M MCFADDEN</v>
      </c>
      <c r="H5649" cm="1">
        <f t="array" aca="1" ref="H5649" ca="1">SUMIFS(AMOUNT,APPL_ID,A5649,YEAR,C5649,DIVERSION_TYPE,"DIRECT")</f>
        <v>24591</v>
      </c>
      <c r="I5649" cm="1">
        <f t="array" aca="1" ref="I5649" ca="1">SUMIFS(AMOUNT,APPL_ID,A5649,YEAR,C5649,DIVERSION_TYPE,"STORAGE")</f>
        <v>0</v>
      </c>
      <c r="J5649">
        <f t="shared" ca="1" si="88"/>
        <v>24591</v>
      </c>
      <c r="K5649" s="17" cm="1">
        <f t="array" aca="1" ref="K5649" ca="1">IF(J5649&gt;0,COUNTIFS(AnnualTotalDiversion,J5649,APPL_ID,"&lt;&gt;"&amp;A5649,Owner,G5649,YEAR,C5649)/12,0)</f>
        <v>0</v>
      </c>
    </row>
    <row r="5650" spans="1:11" x14ac:dyDescent="0.25">
      <c r="A5650" t="s">
        <v>89</v>
      </c>
      <c r="B5650">
        <v>11431</v>
      </c>
      <c r="C5650">
        <v>2020</v>
      </c>
      <c r="D5650">
        <v>4</v>
      </c>
      <c r="E5650">
        <v>2083</v>
      </c>
      <c r="F5650" s="15" t="s">
        <v>44</v>
      </c>
      <c r="G5650" t="str" cm="1">
        <f t="array" aca="1" ref="G5650" ca="1">_xlfn.XLOOKUP(A5650,APPLICATION_NUMBER,APPLICATION_PRIMARY_OWNER)</f>
        <v>EUGENE J M MCFADDEN</v>
      </c>
      <c r="H5650" cm="1">
        <f t="array" aca="1" ref="H5650" ca="1">SUMIFS(AMOUNT,APPL_ID,A5650,YEAR,C5650,DIVERSION_TYPE,"DIRECT")</f>
        <v>13752</v>
      </c>
      <c r="I5650" cm="1">
        <f t="array" aca="1" ref="I5650" ca="1">SUMIFS(AMOUNT,APPL_ID,A5650,YEAR,C5650,DIVERSION_TYPE,"STORAGE")</f>
        <v>0</v>
      </c>
      <c r="J5650">
        <f t="shared" ca="1" si="88"/>
        <v>13752</v>
      </c>
      <c r="K5650" s="17" cm="1">
        <f t="array" aca="1" ref="K5650" ca="1">IF(J5650&gt;0,COUNTIFS(AnnualTotalDiversion,J5650,APPL_ID,"&lt;&gt;"&amp;A5650,Owner,G5650,YEAR,C5650)/12,0)</f>
        <v>0</v>
      </c>
    </row>
    <row r="5651" spans="1:11" x14ac:dyDescent="0.25">
      <c r="A5651" t="s">
        <v>89</v>
      </c>
      <c r="B5651">
        <v>11431</v>
      </c>
      <c r="C5651">
        <v>2019</v>
      </c>
      <c r="D5651">
        <v>11</v>
      </c>
      <c r="E5651">
        <v>0</v>
      </c>
      <c r="F5651" s="15" t="s">
        <v>46</v>
      </c>
      <c r="G5651" t="str" cm="1">
        <f t="array" aca="1" ref="G5651" ca="1">_xlfn.XLOOKUP(A5651,APPLICATION_NUMBER,APPLICATION_PRIMARY_OWNER)</f>
        <v>EUGENE J M MCFADDEN</v>
      </c>
      <c r="H5651" cm="1">
        <f t="array" aca="1" ref="H5651" ca="1">SUMIFS(AMOUNT,APPL_ID,A5651,YEAR,C5651,DIVERSION_TYPE,"DIRECT")</f>
        <v>24591</v>
      </c>
      <c r="I5651" cm="1">
        <f t="array" aca="1" ref="I5651" ca="1">SUMIFS(AMOUNT,APPL_ID,A5651,YEAR,C5651,DIVERSION_TYPE,"STORAGE")</f>
        <v>0</v>
      </c>
      <c r="J5651">
        <f t="shared" ca="1" si="88"/>
        <v>24591</v>
      </c>
      <c r="K5651" s="17" cm="1">
        <f t="array" aca="1" ref="K5651" ca="1">IF(J5651&gt;0,COUNTIFS(AnnualTotalDiversion,J5651,APPL_ID,"&lt;&gt;"&amp;A5651,Owner,G5651,YEAR,C5651)/12,0)</f>
        <v>0</v>
      </c>
    </row>
    <row r="5652" spans="1:11" x14ac:dyDescent="0.25">
      <c r="A5652" t="s">
        <v>89</v>
      </c>
      <c r="B5652">
        <v>11431</v>
      </c>
      <c r="C5652">
        <v>2018</v>
      </c>
      <c r="D5652">
        <v>7</v>
      </c>
      <c r="E5652">
        <v>0</v>
      </c>
      <c r="F5652" s="15" t="s">
        <v>46</v>
      </c>
      <c r="G5652" t="str" cm="1">
        <f t="array" aca="1" ref="G5652" ca="1">_xlfn.XLOOKUP(A5652,APPLICATION_NUMBER,APPLICATION_PRIMARY_OWNER)</f>
        <v>EUGENE J M MCFADDEN</v>
      </c>
      <c r="H5652" cm="1">
        <f t="array" aca="1" ref="H5652" ca="1">SUMIFS(AMOUNT,APPL_ID,A5652,YEAR,C5652,DIVERSION_TYPE,"DIRECT")</f>
        <v>10</v>
      </c>
      <c r="I5652" cm="1">
        <f t="array" aca="1" ref="I5652" ca="1">SUMIFS(AMOUNT,APPL_ID,A5652,YEAR,C5652,DIVERSION_TYPE,"STORAGE")</f>
        <v>0</v>
      </c>
      <c r="J5652">
        <f t="shared" ca="1" si="88"/>
        <v>10</v>
      </c>
      <c r="K5652" s="17" cm="1">
        <f t="array" aca="1" ref="K5652" ca="1">IF(J5652&gt;0,COUNTIFS(AnnualTotalDiversion,J5652,APPL_ID,"&lt;&gt;"&amp;A5652,Owner,G5652,YEAR,C5652)/12,0)</f>
        <v>0</v>
      </c>
    </row>
    <row r="5653" spans="1:11" x14ac:dyDescent="0.25">
      <c r="A5653" t="s">
        <v>89</v>
      </c>
      <c r="B5653">
        <v>11431</v>
      </c>
      <c r="C5653">
        <v>2017</v>
      </c>
      <c r="D5653">
        <v>1</v>
      </c>
      <c r="E5653">
        <v>0</v>
      </c>
      <c r="F5653" s="15" t="s">
        <v>45</v>
      </c>
      <c r="G5653" t="str" cm="1">
        <f t="array" aca="1" ref="G5653" ca="1">_xlfn.XLOOKUP(A5653,APPLICATION_NUMBER,APPLICATION_PRIMARY_OWNER)</f>
        <v>EUGENE J M MCFADDEN</v>
      </c>
      <c r="H5653" cm="1">
        <f t="array" aca="1" ref="H5653" ca="1">SUMIFS(AMOUNT,APPL_ID,A5653,YEAR,C5653,DIVERSION_TYPE,"DIRECT")</f>
        <v>0.47594799999999998</v>
      </c>
      <c r="I5653" cm="1">
        <f t="array" aca="1" ref="I5653" ca="1">SUMIFS(AMOUNT,APPL_ID,A5653,YEAR,C5653,DIVERSION_TYPE,"STORAGE")</f>
        <v>0</v>
      </c>
      <c r="J5653">
        <f t="shared" ca="1" si="88"/>
        <v>0.47594799999999998</v>
      </c>
      <c r="K5653" s="17" cm="1">
        <f t="array" aca="1" ref="K5653" ca="1">IF(J5653&gt;0,COUNTIFS(AnnualTotalDiversion,J5653,APPL_ID,"&lt;&gt;"&amp;A5653,Owner,G5653,YEAR,C5653)/12,0)</f>
        <v>0</v>
      </c>
    </row>
    <row r="5654" spans="1:11" x14ac:dyDescent="0.25">
      <c r="A5654" t="s">
        <v>89</v>
      </c>
      <c r="B5654">
        <v>11431</v>
      </c>
      <c r="C5654">
        <v>2020</v>
      </c>
      <c r="D5654">
        <v>3</v>
      </c>
      <c r="E5654">
        <v>0</v>
      </c>
      <c r="F5654" s="15" t="s">
        <v>46</v>
      </c>
      <c r="G5654" t="str" cm="1">
        <f t="array" aca="1" ref="G5654" ca="1">_xlfn.XLOOKUP(A5654,APPLICATION_NUMBER,APPLICATION_PRIMARY_OWNER)</f>
        <v>EUGENE J M MCFADDEN</v>
      </c>
      <c r="H5654" cm="1">
        <f t="array" aca="1" ref="H5654" ca="1">SUMIFS(AMOUNT,APPL_ID,A5654,YEAR,C5654,DIVERSION_TYPE,"DIRECT")</f>
        <v>13752</v>
      </c>
      <c r="I5654" cm="1">
        <f t="array" aca="1" ref="I5654" ca="1">SUMIFS(AMOUNT,APPL_ID,A5654,YEAR,C5654,DIVERSION_TYPE,"STORAGE")</f>
        <v>0</v>
      </c>
      <c r="J5654">
        <f t="shared" ca="1" si="88"/>
        <v>13752</v>
      </c>
      <c r="K5654" s="17" cm="1">
        <f t="array" aca="1" ref="K5654" ca="1">IF(J5654&gt;0,COUNTIFS(AnnualTotalDiversion,J5654,APPL_ID,"&lt;&gt;"&amp;A5654,Owner,G5654,YEAR,C5654)/12,0)</f>
        <v>0</v>
      </c>
    </row>
    <row r="5655" spans="1:11" x14ac:dyDescent="0.25">
      <c r="A5655" t="s">
        <v>89</v>
      </c>
      <c r="B5655">
        <v>11431</v>
      </c>
      <c r="C5655">
        <v>2017</v>
      </c>
      <c r="D5655">
        <v>3</v>
      </c>
      <c r="E5655">
        <v>0</v>
      </c>
      <c r="F5655" s="15" t="s">
        <v>46</v>
      </c>
      <c r="G5655" t="str" cm="1">
        <f t="array" aca="1" ref="G5655" ca="1">_xlfn.XLOOKUP(A5655,APPLICATION_NUMBER,APPLICATION_PRIMARY_OWNER)</f>
        <v>EUGENE J M MCFADDEN</v>
      </c>
      <c r="H5655" cm="1">
        <f t="array" aca="1" ref="H5655" ca="1">SUMIFS(AMOUNT,APPL_ID,A5655,YEAR,C5655,DIVERSION_TYPE,"DIRECT")</f>
        <v>0.47594799999999998</v>
      </c>
      <c r="I5655" cm="1">
        <f t="array" aca="1" ref="I5655" ca="1">SUMIFS(AMOUNT,APPL_ID,A5655,YEAR,C5655,DIVERSION_TYPE,"STORAGE")</f>
        <v>0</v>
      </c>
      <c r="J5655">
        <f t="shared" ca="1" si="88"/>
        <v>0.47594799999999998</v>
      </c>
      <c r="K5655" s="17" cm="1">
        <f t="array" aca="1" ref="K5655" ca="1">IF(J5655&gt;0,COUNTIFS(AnnualTotalDiversion,J5655,APPL_ID,"&lt;&gt;"&amp;A5655,Owner,G5655,YEAR,C5655)/12,0)</f>
        <v>0</v>
      </c>
    </row>
    <row r="5656" spans="1:11" x14ac:dyDescent="0.25">
      <c r="A5656" t="s">
        <v>89</v>
      </c>
      <c r="B5656">
        <v>11431</v>
      </c>
      <c r="C5656">
        <v>2020</v>
      </c>
      <c r="D5656">
        <v>5</v>
      </c>
      <c r="E5656">
        <v>0</v>
      </c>
      <c r="F5656" s="15" t="s">
        <v>44</v>
      </c>
      <c r="G5656" t="str" cm="1">
        <f t="array" aca="1" ref="G5656" ca="1">_xlfn.XLOOKUP(A5656,APPLICATION_NUMBER,APPLICATION_PRIMARY_OWNER)</f>
        <v>EUGENE J M MCFADDEN</v>
      </c>
      <c r="H5656" cm="1">
        <f t="array" aca="1" ref="H5656" ca="1">SUMIFS(AMOUNT,APPL_ID,A5656,YEAR,C5656,DIVERSION_TYPE,"DIRECT")</f>
        <v>13752</v>
      </c>
      <c r="I5656" cm="1">
        <f t="array" aca="1" ref="I5656" ca="1">SUMIFS(AMOUNT,APPL_ID,A5656,YEAR,C5656,DIVERSION_TYPE,"STORAGE")</f>
        <v>0</v>
      </c>
      <c r="J5656">
        <f t="shared" ca="1" si="88"/>
        <v>13752</v>
      </c>
      <c r="K5656" s="17" cm="1">
        <f t="array" aca="1" ref="K5656" ca="1">IF(J5656&gt;0,COUNTIFS(AnnualTotalDiversion,J5656,APPL_ID,"&lt;&gt;"&amp;A5656,Owner,G5656,YEAR,C5656)/12,0)</f>
        <v>0</v>
      </c>
    </row>
    <row r="5657" spans="1:11" x14ac:dyDescent="0.25">
      <c r="A5657" t="s">
        <v>89</v>
      </c>
      <c r="B5657">
        <v>11431</v>
      </c>
      <c r="C5657">
        <v>2019</v>
      </c>
      <c r="D5657">
        <v>8</v>
      </c>
      <c r="E5657">
        <v>2210</v>
      </c>
      <c r="F5657" s="15" t="s">
        <v>44</v>
      </c>
      <c r="G5657" t="str" cm="1">
        <f t="array" aca="1" ref="G5657" ca="1">_xlfn.XLOOKUP(A5657,APPLICATION_NUMBER,APPLICATION_PRIMARY_OWNER)</f>
        <v>EUGENE J M MCFADDEN</v>
      </c>
      <c r="H5657" cm="1">
        <f t="array" aca="1" ref="H5657" ca="1">SUMIFS(AMOUNT,APPL_ID,A5657,YEAR,C5657,DIVERSION_TYPE,"DIRECT")</f>
        <v>24591</v>
      </c>
      <c r="I5657" cm="1">
        <f t="array" aca="1" ref="I5657" ca="1">SUMIFS(AMOUNT,APPL_ID,A5657,YEAR,C5657,DIVERSION_TYPE,"STORAGE")</f>
        <v>0</v>
      </c>
      <c r="J5657">
        <f t="shared" ca="1" si="88"/>
        <v>24591</v>
      </c>
      <c r="K5657" s="17" cm="1">
        <f t="array" aca="1" ref="K5657" ca="1">IF(J5657&gt;0,COUNTIFS(AnnualTotalDiversion,J5657,APPL_ID,"&lt;&gt;"&amp;A5657,Owner,G5657,YEAR,C5657)/12,0)</f>
        <v>0</v>
      </c>
    </row>
    <row r="5658" spans="1:11" x14ac:dyDescent="0.25">
      <c r="A5658" t="s">
        <v>89</v>
      </c>
      <c r="B5658">
        <v>11431</v>
      </c>
      <c r="C5658">
        <v>2018</v>
      </c>
      <c r="D5658">
        <v>10</v>
      </c>
      <c r="E5658">
        <v>0</v>
      </c>
      <c r="F5658" s="15" t="s">
        <v>44</v>
      </c>
      <c r="G5658" t="str" cm="1">
        <f t="array" aca="1" ref="G5658" ca="1">_xlfn.XLOOKUP(A5658,APPLICATION_NUMBER,APPLICATION_PRIMARY_OWNER)</f>
        <v>EUGENE J M MCFADDEN</v>
      </c>
      <c r="H5658" cm="1">
        <f t="array" aca="1" ref="H5658" ca="1">SUMIFS(AMOUNT,APPL_ID,A5658,YEAR,C5658,DIVERSION_TYPE,"DIRECT")</f>
        <v>10</v>
      </c>
      <c r="I5658" cm="1">
        <f t="array" aca="1" ref="I5658" ca="1">SUMIFS(AMOUNT,APPL_ID,A5658,YEAR,C5658,DIVERSION_TYPE,"STORAGE")</f>
        <v>0</v>
      </c>
      <c r="J5658">
        <f t="shared" ca="1" si="88"/>
        <v>10</v>
      </c>
      <c r="K5658" s="17" cm="1">
        <f t="array" aca="1" ref="K5658" ca="1">IF(J5658&gt;0,COUNTIFS(AnnualTotalDiversion,J5658,APPL_ID,"&lt;&gt;"&amp;A5658,Owner,G5658,YEAR,C5658)/12,0)</f>
        <v>0</v>
      </c>
    </row>
    <row r="5659" spans="1:11" x14ac:dyDescent="0.25">
      <c r="A5659" t="s">
        <v>89</v>
      </c>
      <c r="B5659">
        <v>11431</v>
      </c>
      <c r="C5659">
        <v>2017</v>
      </c>
      <c r="D5659">
        <v>2</v>
      </c>
      <c r="E5659">
        <v>0</v>
      </c>
      <c r="F5659" s="15" t="s">
        <v>44</v>
      </c>
      <c r="G5659" t="str" cm="1">
        <f t="array" aca="1" ref="G5659" ca="1">_xlfn.XLOOKUP(A5659,APPLICATION_NUMBER,APPLICATION_PRIMARY_OWNER)</f>
        <v>EUGENE J M MCFADDEN</v>
      </c>
      <c r="H5659" cm="1">
        <f t="array" aca="1" ref="H5659" ca="1">SUMIFS(AMOUNT,APPL_ID,A5659,YEAR,C5659,DIVERSION_TYPE,"DIRECT")</f>
        <v>0.47594799999999998</v>
      </c>
      <c r="I5659" cm="1">
        <f t="array" aca="1" ref="I5659" ca="1">SUMIFS(AMOUNT,APPL_ID,A5659,YEAR,C5659,DIVERSION_TYPE,"STORAGE")</f>
        <v>0</v>
      </c>
      <c r="J5659">
        <f t="shared" ca="1" si="88"/>
        <v>0.47594799999999998</v>
      </c>
      <c r="K5659" s="17" cm="1">
        <f t="array" aca="1" ref="K5659" ca="1">IF(J5659&gt;0,COUNTIFS(AnnualTotalDiversion,J5659,APPL_ID,"&lt;&gt;"&amp;A5659,Owner,G5659,YEAR,C5659)/12,0)</f>
        <v>0</v>
      </c>
    </row>
    <row r="5660" spans="1:11" x14ac:dyDescent="0.25">
      <c r="A5660" t="s">
        <v>89</v>
      </c>
      <c r="B5660">
        <v>11431</v>
      </c>
      <c r="C5660">
        <v>2020</v>
      </c>
      <c r="D5660">
        <v>1</v>
      </c>
      <c r="E5660">
        <v>2577</v>
      </c>
      <c r="F5660" s="15" t="s">
        <v>44</v>
      </c>
      <c r="G5660" t="str" cm="1">
        <f t="array" aca="1" ref="G5660" ca="1">_xlfn.XLOOKUP(A5660,APPLICATION_NUMBER,APPLICATION_PRIMARY_OWNER)</f>
        <v>EUGENE J M MCFADDEN</v>
      </c>
      <c r="H5660" cm="1">
        <f t="array" aca="1" ref="H5660" ca="1">SUMIFS(AMOUNT,APPL_ID,A5660,YEAR,C5660,DIVERSION_TYPE,"DIRECT")</f>
        <v>13752</v>
      </c>
      <c r="I5660" cm="1">
        <f t="array" aca="1" ref="I5660" ca="1">SUMIFS(AMOUNT,APPL_ID,A5660,YEAR,C5660,DIVERSION_TYPE,"STORAGE")</f>
        <v>0</v>
      </c>
      <c r="J5660">
        <f t="shared" ca="1" si="88"/>
        <v>13752</v>
      </c>
      <c r="K5660" s="17" cm="1">
        <f t="array" aca="1" ref="K5660" ca="1">IF(J5660&gt;0,COUNTIFS(AnnualTotalDiversion,J5660,APPL_ID,"&lt;&gt;"&amp;A5660,Owner,G5660,YEAR,C5660)/12,0)</f>
        <v>0</v>
      </c>
    </row>
    <row r="5661" spans="1:11" x14ac:dyDescent="0.25">
      <c r="A5661" t="s">
        <v>89</v>
      </c>
      <c r="B5661">
        <v>11431</v>
      </c>
      <c r="C5661">
        <v>2019</v>
      </c>
      <c r="D5661">
        <v>6</v>
      </c>
      <c r="E5661">
        <v>0</v>
      </c>
      <c r="F5661" s="15" t="s">
        <v>46</v>
      </c>
      <c r="G5661" t="str" cm="1">
        <f t="array" aca="1" ref="G5661" ca="1">_xlfn.XLOOKUP(A5661,APPLICATION_NUMBER,APPLICATION_PRIMARY_OWNER)</f>
        <v>EUGENE J M MCFADDEN</v>
      </c>
      <c r="H5661" cm="1">
        <f t="array" aca="1" ref="H5661" ca="1">SUMIFS(AMOUNT,APPL_ID,A5661,YEAR,C5661,DIVERSION_TYPE,"DIRECT")</f>
        <v>24591</v>
      </c>
      <c r="I5661" cm="1">
        <f t="array" aca="1" ref="I5661" ca="1">SUMIFS(AMOUNT,APPL_ID,A5661,YEAR,C5661,DIVERSION_TYPE,"STORAGE")</f>
        <v>0</v>
      </c>
      <c r="J5661">
        <f t="shared" ca="1" si="88"/>
        <v>24591</v>
      </c>
      <c r="K5661" s="17" cm="1">
        <f t="array" aca="1" ref="K5661" ca="1">IF(J5661&gt;0,COUNTIFS(AnnualTotalDiversion,J5661,APPL_ID,"&lt;&gt;"&amp;A5661,Owner,G5661,YEAR,C5661)/12,0)</f>
        <v>0</v>
      </c>
    </row>
    <row r="5662" spans="1:11" x14ac:dyDescent="0.25">
      <c r="A5662" t="s">
        <v>89</v>
      </c>
      <c r="B5662">
        <v>11431</v>
      </c>
      <c r="C5662">
        <v>2020</v>
      </c>
      <c r="D5662">
        <v>1</v>
      </c>
      <c r="E5662">
        <v>0</v>
      </c>
      <c r="F5662" s="15" t="s">
        <v>46</v>
      </c>
      <c r="G5662" t="str" cm="1">
        <f t="array" aca="1" ref="G5662" ca="1">_xlfn.XLOOKUP(A5662,APPLICATION_NUMBER,APPLICATION_PRIMARY_OWNER)</f>
        <v>EUGENE J M MCFADDEN</v>
      </c>
      <c r="H5662" cm="1">
        <f t="array" aca="1" ref="H5662" ca="1">SUMIFS(AMOUNT,APPL_ID,A5662,YEAR,C5662,DIVERSION_TYPE,"DIRECT")</f>
        <v>13752</v>
      </c>
      <c r="I5662" cm="1">
        <f t="array" aca="1" ref="I5662" ca="1">SUMIFS(AMOUNT,APPL_ID,A5662,YEAR,C5662,DIVERSION_TYPE,"STORAGE")</f>
        <v>0</v>
      </c>
      <c r="J5662">
        <f t="shared" ca="1" si="88"/>
        <v>13752</v>
      </c>
      <c r="K5662" s="17" cm="1">
        <f t="array" aca="1" ref="K5662" ca="1">IF(J5662&gt;0,COUNTIFS(AnnualTotalDiversion,J5662,APPL_ID,"&lt;&gt;"&amp;A5662,Owner,G5662,YEAR,C5662)/12,0)</f>
        <v>0</v>
      </c>
    </row>
    <row r="5663" spans="1:11" x14ac:dyDescent="0.25">
      <c r="A5663" t="s">
        <v>89</v>
      </c>
      <c r="B5663">
        <v>11431</v>
      </c>
      <c r="C5663">
        <v>2017</v>
      </c>
      <c r="D5663">
        <v>1</v>
      </c>
      <c r="E5663">
        <v>0</v>
      </c>
      <c r="F5663" s="15" t="s">
        <v>46</v>
      </c>
      <c r="G5663" t="str" cm="1">
        <f t="array" aca="1" ref="G5663" ca="1">_xlfn.XLOOKUP(A5663,APPLICATION_NUMBER,APPLICATION_PRIMARY_OWNER)</f>
        <v>EUGENE J M MCFADDEN</v>
      </c>
      <c r="H5663" cm="1">
        <f t="array" aca="1" ref="H5663" ca="1">SUMIFS(AMOUNT,APPL_ID,A5663,YEAR,C5663,DIVERSION_TYPE,"DIRECT")</f>
        <v>0.47594799999999998</v>
      </c>
      <c r="I5663" cm="1">
        <f t="array" aca="1" ref="I5663" ca="1">SUMIFS(AMOUNT,APPL_ID,A5663,YEAR,C5663,DIVERSION_TYPE,"STORAGE")</f>
        <v>0</v>
      </c>
      <c r="J5663">
        <f t="shared" ca="1" si="88"/>
        <v>0.47594799999999998</v>
      </c>
      <c r="K5663" s="17" cm="1">
        <f t="array" aca="1" ref="K5663" ca="1">IF(J5663&gt;0,COUNTIFS(AnnualTotalDiversion,J5663,APPL_ID,"&lt;&gt;"&amp;A5663,Owner,G5663,YEAR,C5663)/12,0)</f>
        <v>0</v>
      </c>
    </row>
    <row r="5664" spans="1:11" x14ac:dyDescent="0.25">
      <c r="A5664" t="s">
        <v>89</v>
      </c>
      <c r="B5664">
        <v>11431</v>
      </c>
      <c r="C5664">
        <v>2018</v>
      </c>
      <c r="D5664">
        <v>9</v>
      </c>
      <c r="E5664">
        <v>0</v>
      </c>
      <c r="F5664" s="15" t="s">
        <v>45</v>
      </c>
      <c r="G5664" t="str" cm="1">
        <f t="array" aca="1" ref="G5664" ca="1">_xlfn.XLOOKUP(A5664,APPLICATION_NUMBER,APPLICATION_PRIMARY_OWNER)</f>
        <v>EUGENE J M MCFADDEN</v>
      </c>
      <c r="H5664" cm="1">
        <f t="array" aca="1" ref="H5664" ca="1">SUMIFS(AMOUNT,APPL_ID,A5664,YEAR,C5664,DIVERSION_TYPE,"DIRECT")</f>
        <v>10</v>
      </c>
      <c r="I5664" cm="1">
        <f t="array" aca="1" ref="I5664" ca="1">SUMIFS(AMOUNT,APPL_ID,A5664,YEAR,C5664,DIVERSION_TYPE,"STORAGE")</f>
        <v>0</v>
      </c>
      <c r="J5664">
        <f t="shared" ca="1" si="88"/>
        <v>10</v>
      </c>
      <c r="K5664" s="17" cm="1">
        <f t="array" aca="1" ref="K5664" ca="1">IF(J5664&gt;0,COUNTIFS(AnnualTotalDiversion,J5664,APPL_ID,"&lt;&gt;"&amp;A5664,Owner,G5664,YEAR,C5664)/12,0)</f>
        <v>0</v>
      </c>
    </row>
    <row r="5665" spans="1:11" x14ac:dyDescent="0.25">
      <c r="A5665" t="s">
        <v>89</v>
      </c>
      <c r="B5665">
        <v>11431</v>
      </c>
      <c r="C5665">
        <v>2018</v>
      </c>
      <c r="D5665">
        <v>12</v>
      </c>
      <c r="E5665">
        <v>0</v>
      </c>
      <c r="F5665" s="15" t="s">
        <v>46</v>
      </c>
      <c r="G5665" t="str" cm="1">
        <f t="array" aca="1" ref="G5665" ca="1">_xlfn.XLOOKUP(A5665,APPLICATION_NUMBER,APPLICATION_PRIMARY_OWNER)</f>
        <v>EUGENE J M MCFADDEN</v>
      </c>
      <c r="H5665" cm="1">
        <f t="array" aca="1" ref="H5665" ca="1">SUMIFS(AMOUNT,APPL_ID,A5665,YEAR,C5665,DIVERSION_TYPE,"DIRECT")</f>
        <v>10</v>
      </c>
      <c r="I5665" cm="1">
        <f t="array" aca="1" ref="I5665" ca="1">SUMIFS(AMOUNT,APPL_ID,A5665,YEAR,C5665,DIVERSION_TYPE,"STORAGE")</f>
        <v>0</v>
      </c>
      <c r="J5665">
        <f t="shared" ca="1" si="88"/>
        <v>10</v>
      </c>
      <c r="K5665" s="17" cm="1">
        <f t="array" aca="1" ref="K5665" ca="1">IF(J5665&gt;0,COUNTIFS(AnnualTotalDiversion,J5665,APPL_ID,"&lt;&gt;"&amp;A5665,Owner,G5665,YEAR,C5665)/12,0)</f>
        <v>0</v>
      </c>
    </row>
    <row r="5666" spans="1:11" x14ac:dyDescent="0.25">
      <c r="A5666" t="s">
        <v>89</v>
      </c>
      <c r="B5666">
        <v>11431</v>
      </c>
      <c r="C5666">
        <v>2020</v>
      </c>
      <c r="D5666">
        <v>9</v>
      </c>
      <c r="E5666">
        <v>0</v>
      </c>
      <c r="F5666" s="15" t="s">
        <v>45</v>
      </c>
      <c r="G5666" t="str" cm="1">
        <f t="array" aca="1" ref="G5666" ca="1">_xlfn.XLOOKUP(A5666,APPLICATION_NUMBER,APPLICATION_PRIMARY_OWNER)</f>
        <v>EUGENE J M MCFADDEN</v>
      </c>
      <c r="H5666" cm="1">
        <f t="array" aca="1" ref="H5666" ca="1">SUMIFS(AMOUNT,APPL_ID,A5666,YEAR,C5666,DIVERSION_TYPE,"DIRECT")</f>
        <v>13752</v>
      </c>
      <c r="I5666" cm="1">
        <f t="array" aca="1" ref="I5666" ca="1">SUMIFS(AMOUNT,APPL_ID,A5666,YEAR,C5666,DIVERSION_TYPE,"STORAGE")</f>
        <v>0</v>
      </c>
      <c r="J5666">
        <f t="shared" ca="1" si="88"/>
        <v>13752</v>
      </c>
      <c r="K5666" s="17" cm="1">
        <f t="array" aca="1" ref="K5666" ca="1">IF(J5666&gt;0,COUNTIFS(AnnualTotalDiversion,J5666,APPL_ID,"&lt;&gt;"&amp;A5666,Owner,G5666,YEAR,C5666)/12,0)</f>
        <v>0</v>
      </c>
    </row>
    <row r="5667" spans="1:11" x14ac:dyDescent="0.25">
      <c r="A5667" t="s">
        <v>89</v>
      </c>
      <c r="B5667">
        <v>11431</v>
      </c>
      <c r="C5667">
        <v>2020</v>
      </c>
      <c r="D5667">
        <v>1</v>
      </c>
      <c r="E5667">
        <v>2577</v>
      </c>
      <c r="F5667" s="15" t="s">
        <v>45</v>
      </c>
      <c r="G5667" t="str" cm="1">
        <f t="array" aca="1" ref="G5667" ca="1">_xlfn.XLOOKUP(A5667,APPLICATION_NUMBER,APPLICATION_PRIMARY_OWNER)</f>
        <v>EUGENE J M MCFADDEN</v>
      </c>
      <c r="H5667" cm="1">
        <f t="array" aca="1" ref="H5667" ca="1">SUMIFS(AMOUNT,APPL_ID,A5667,YEAR,C5667,DIVERSION_TYPE,"DIRECT")</f>
        <v>13752</v>
      </c>
      <c r="I5667" cm="1">
        <f t="array" aca="1" ref="I5667" ca="1">SUMIFS(AMOUNT,APPL_ID,A5667,YEAR,C5667,DIVERSION_TYPE,"STORAGE")</f>
        <v>0</v>
      </c>
      <c r="J5667">
        <f t="shared" ca="1" si="88"/>
        <v>13752</v>
      </c>
      <c r="K5667" s="17" cm="1">
        <f t="array" aca="1" ref="K5667" ca="1">IF(J5667&gt;0,COUNTIFS(AnnualTotalDiversion,J5667,APPL_ID,"&lt;&gt;"&amp;A5667,Owner,G5667,YEAR,C5667)/12,0)</f>
        <v>0</v>
      </c>
    </row>
    <row r="5668" spans="1:11" x14ac:dyDescent="0.25">
      <c r="A5668" t="s">
        <v>89</v>
      </c>
      <c r="B5668">
        <v>11431</v>
      </c>
      <c r="C5668">
        <v>2017</v>
      </c>
      <c r="D5668">
        <v>2</v>
      </c>
      <c r="E5668">
        <v>0</v>
      </c>
      <c r="F5668" s="15" t="s">
        <v>45</v>
      </c>
      <c r="G5668" t="str" cm="1">
        <f t="array" aca="1" ref="G5668" ca="1">_xlfn.XLOOKUP(A5668,APPLICATION_NUMBER,APPLICATION_PRIMARY_OWNER)</f>
        <v>EUGENE J M MCFADDEN</v>
      </c>
      <c r="H5668" cm="1">
        <f t="array" aca="1" ref="H5668" ca="1">SUMIFS(AMOUNT,APPL_ID,A5668,YEAR,C5668,DIVERSION_TYPE,"DIRECT")</f>
        <v>0.47594799999999998</v>
      </c>
      <c r="I5668" cm="1">
        <f t="array" aca="1" ref="I5668" ca="1">SUMIFS(AMOUNT,APPL_ID,A5668,YEAR,C5668,DIVERSION_TYPE,"STORAGE")</f>
        <v>0</v>
      </c>
      <c r="J5668">
        <f t="shared" ca="1" si="88"/>
        <v>0.47594799999999998</v>
      </c>
      <c r="K5668" s="17" cm="1">
        <f t="array" aca="1" ref="K5668" ca="1">IF(J5668&gt;0,COUNTIFS(AnnualTotalDiversion,J5668,APPL_ID,"&lt;&gt;"&amp;A5668,Owner,G5668,YEAR,C5668)/12,0)</f>
        <v>0</v>
      </c>
    </row>
    <row r="5669" spans="1:11" x14ac:dyDescent="0.25">
      <c r="A5669" t="s">
        <v>89</v>
      </c>
      <c r="B5669">
        <v>11431</v>
      </c>
      <c r="C5669">
        <v>2020</v>
      </c>
      <c r="D5669">
        <v>2</v>
      </c>
      <c r="E5669">
        <v>4405</v>
      </c>
      <c r="F5669" s="15" t="s">
        <v>44</v>
      </c>
      <c r="G5669" t="str" cm="1">
        <f t="array" aca="1" ref="G5669" ca="1">_xlfn.XLOOKUP(A5669,APPLICATION_NUMBER,APPLICATION_PRIMARY_OWNER)</f>
        <v>EUGENE J M MCFADDEN</v>
      </c>
      <c r="H5669" cm="1">
        <f t="array" aca="1" ref="H5669" ca="1">SUMIFS(AMOUNT,APPL_ID,A5669,YEAR,C5669,DIVERSION_TYPE,"DIRECT")</f>
        <v>13752</v>
      </c>
      <c r="I5669" cm="1">
        <f t="array" aca="1" ref="I5669" ca="1">SUMIFS(AMOUNT,APPL_ID,A5669,YEAR,C5669,DIVERSION_TYPE,"STORAGE")</f>
        <v>0</v>
      </c>
      <c r="J5669">
        <f t="shared" ca="1" si="88"/>
        <v>13752</v>
      </c>
      <c r="K5669" s="17" cm="1">
        <f t="array" aca="1" ref="K5669" ca="1">IF(J5669&gt;0,COUNTIFS(AnnualTotalDiversion,J5669,APPL_ID,"&lt;&gt;"&amp;A5669,Owner,G5669,YEAR,C5669)/12,0)</f>
        <v>0</v>
      </c>
    </row>
    <row r="5670" spans="1:11" x14ac:dyDescent="0.25">
      <c r="A5670" t="s">
        <v>89</v>
      </c>
      <c r="B5670">
        <v>11431</v>
      </c>
      <c r="C5670">
        <v>2019</v>
      </c>
      <c r="D5670">
        <v>4</v>
      </c>
      <c r="E5670">
        <v>1516</v>
      </c>
      <c r="F5670" s="15" t="s">
        <v>45</v>
      </c>
      <c r="G5670" t="str" cm="1">
        <f t="array" aca="1" ref="G5670" ca="1">_xlfn.XLOOKUP(A5670,APPLICATION_NUMBER,APPLICATION_PRIMARY_OWNER)</f>
        <v>EUGENE J M MCFADDEN</v>
      </c>
      <c r="H5670" cm="1">
        <f t="array" aca="1" ref="H5670" ca="1">SUMIFS(AMOUNT,APPL_ID,A5670,YEAR,C5670,DIVERSION_TYPE,"DIRECT")</f>
        <v>24591</v>
      </c>
      <c r="I5670" cm="1">
        <f t="array" aca="1" ref="I5670" ca="1">SUMIFS(AMOUNT,APPL_ID,A5670,YEAR,C5670,DIVERSION_TYPE,"STORAGE")</f>
        <v>0</v>
      </c>
      <c r="J5670">
        <f t="shared" ca="1" si="88"/>
        <v>24591</v>
      </c>
      <c r="K5670" s="17" cm="1">
        <f t="array" aca="1" ref="K5670" ca="1">IF(J5670&gt;0,COUNTIFS(AnnualTotalDiversion,J5670,APPL_ID,"&lt;&gt;"&amp;A5670,Owner,G5670,YEAR,C5670)/12,0)</f>
        <v>0</v>
      </c>
    </row>
    <row r="5671" spans="1:11" x14ac:dyDescent="0.25">
      <c r="A5671" t="s">
        <v>89</v>
      </c>
      <c r="B5671">
        <v>11431</v>
      </c>
      <c r="C5671">
        <v>2018</v>
      </c>
      <c r="D5671">
        <v>6</v>
      </c>
      <c r="E5671">
        <v>0</v>
      </c>
      <c r="F5671" s="15" t="s">
        <v>44</v>
      </c>
      <c r="G5671" t="str" cm="1">
        <f t="array" aca="1" ref="G5671" ca="1">_xlfn.XLOOKUP(A5671,APPLICATION_NUMBER,APPLICATION_PRIMARY_OWNER)</f>
        <v>EUGENE J M MCFADDEN</v>
      </c>
      <c r="H5671" cm="1">
        <f t="array" aca="1" ref="H5671" ca="1">SUMIFS(AMOUNT,APPL_ID,A5671,YEAR,C5671,DIVERSION_TYPE,"DIRECT")</f>
        <v>10</v>
      </c>
      <c r="I5671" cm="1">
        <f t="array" aca="1" ref="I5671" ca="1">SUMIFS(AMOUNT,APPL_ID,A5671,YEAR,C5671,DIVERSION_TYPE,"STORAGE")</f>
        <v>0</v>
      </c>
      <c r="J5671">
        <f t="shared" ca="1" si="88"/>
        <v>10</v>
      </c>
      <c r="K5671" s="17" cm="1">
        <f t="array" aca="1" ref="K5671" ca="1">IF(J5671&gt;0,COUNTIFS(AnnualTotalDiversion,J5671,APPL_ID,"&lt;&gt;"&amp;A5671,Owner,G5671,YEAR,C5671)/12,0)</f>
        <v>0</v>
      </c>
    </row>
    <row r="5672" spans="1:11" x14ac:dyDescent="0.25">
      <c r="A5672" t="s">
        <v>89</v>
      </c>
      <c r="B5672">
        <v>11431</v>
      </c>
      <c r="C5672">
        <v>2018</v>
      </c>
      <c r="D5672">
        <v>9</v>
      </c>
      <c r="E5672">
        <v>0</v>
      </c>
      <c r="F5672" s="15" t="s">
        <v>44</v>
      </c>
      <c r="G5672" t="str" cm="1">
        <f t="array" aca="1" ref="G5672" ca="1">_xlfn.XLOOKUP(A5672,APPLICATION_NUMBER,APPLICATION_PRIMARY_OWNER)</f>
        <v>EUGENE J M MCFADDEN</v>
      </c>
      <c r="H5672" cm="1">
        <f t="array" aca="1" ref="H5672" ca="1">SUMIFS(AMOUNT,APPL_ID,A5672,YEAR,C5672,DIVERSION_TYPE,"DIRECT")</f>
        <v>10</v>
      </c>
      <c r="I5672" cm="1">
        <f t="array" aca="1" ref="I5672" ca="1">SUMIFS(AMOUNT,APPL_ID,A5672,YEAR,C5672,DIVERSION_TYPE,"STORAGE")</f>
        <v>0</v>
      </c>
      <c r="J5672">
        <f t="shared" ca="1" si="88"/>
        <v>10</v>
      </c>
      <c r="K5672" s="17" cm="1">
        <f t="array" aca="1" ref="K5672" ca="1">IF(J5672&gt;0,COUNTIFS(AnnualTotalDiversion,J5672,APPL_ID,"&lt;&gt;"&amp;A5672,Owner,G5672,YEAR,C5672)/12,0)</f>
        <v>0</v>
      </c>
    </row>
    <row r="5673" spans="1:11" x14ac:dyDescent="0.25">
      <c r="A5673" t="s">
        <v>89</v>
      </c>
      <c r="B5673">
        <v>11431</v>
      </c>
      <c r="C5673">
        <v>2018</v>
      </c>
      <c r="D5673">
        <v>10</v>
      </c>
      <c r="E5673">
        <v>0</v>
      </c>
      <c r="F5673" s="15" t="s">
        <v>46</v>
      </c>
      <c r="G5673" t="str" cm="1">
        <f t="array" aca="1" ref="G5673" ca="1">_xlfn.XLOOKUP(A5673,APPLICATION_NUMBER,APPLICATION_PRIMARY_OWNER)</f>
        <v>EUGENE J M MCFADDEN</v>
      </c>
      <c r="H5673" cm="1">
        <f t="array" aca="1" ref="H5673" ca="1">SUMIFS(AMOUNT,APPL_ID,A5673,YEAR,C5673,DIVERSION_TYPE,"DIRECT")</f>
        <v>10</v>
      </c>
      <c r="I5673" cm="1">
        <f t="array" aca="1" ref="I5673" ca="1">SUMIFS(AMOUNT,APPL_ID,A5673,YEAR,C5673,DIVERSION_TYPE,"STORAGE")</f>
        <v>0</v>
      </c>
      <c r="J5673">
        <f t="shared" ca="1" si="88"/>
        <v>10</v>
      </c>
      <c r="K5673" s="17" cm="1">
        <f t="array" aca="1" ref="K5673" ca="1">IF(J5673&gt;0,COUNTIFS(AnnualTotalDiversion,J5673,APPL_ID,"&lt;&gt;"&amp;A5673,Owner,G5673,YEAR,C5673)/12,0)</f>
        <v>0</v>
      </c>
    </row>
    <row r="5674" spans="1:11" x14ac:dyDescent="0.25">
      <c r="A5674" t="s">
        <v>89</v>
      </c>
      <c r="B5674">
        <v>11431</v>
      </c>
      <c r="C5674">
        <v>2017</v>
      </c>
      <c r="D5674">
        <v>1</v>
      </c>
      <c r="E5674">
        <v>0</v>
      </c>
      <c r="F5674" s="15" t="s">
        <v>44</v>
      </c>
      <c r="G5674" t="str" cm="1">
        <f t="array" aca="1" ref="G5674" ca="1">_xlfn.XLOOKUP(A5674,APPLICATION_NUMBER,APPLICATION_PRIMARY_OWNER)</f>
        <v>EUGENE J M MCFADDEN</v>
      </c>
      <c r="H5674" cm="1">
        <f t="array" aca="1" ref="H5674" ca="1">SUMIFS(AMOUNT,APPL_ID,A5674,YEAR,C5674,DIVERSION_TYPE,"DIRECT")</f>
        <v>0.47594799999999998</v>
      </c>
      <c r="I5674" cm="1">
        <f t="array" aca="1" ref="I5674" ca="1">SUMIFS(AMOUNT,APPL_ID,A5674,YEAR,C5674,DIVERSION_TYPE,"STORAGE")</f>
        <v>0</v>
      </c>
      <c r="J5674">
        <f t="shared" ca="1" si="88"/>
        <v>0.47594799999999998</v>
      </c>
      <c r="K5674" s="17" cm="1">
        <f t="array" aca="1" ref="K5674" ca="1">IF(J5674&gt;0,COUNTIFS(AnnualTotalDiversion,J5674,APPL_ID,"&lt;&gt;"&amp;A5674,Owner,G5674,YEAR,C5674)/12,0)</f>
        <v>0</v>
      </c>
    </row>
    <row r="5675" spans="1:11" x14ac:dyDescent="0.25">
      <c r="A5675" t="s">
        <v>89</v>
      </c>
      <c r="B5675">
        <v>11431</v>
      </c>
      <c r="C5675">
        <v>2017</v>
      </c>
      <c r="D5675">
        <v>7</v>
      </c>
      <c r="E5675">
        <v>0</v>
      </c>
      <c r="F5675" s="15" t="s">
        <v>46</v>
      </c>
      <c r="G5675" t="str" cm="1">
        <f t="array" aca="1" ref="G5675" ca="1">_xlfn.XLOOKUP(A5675,APPLICATION_NUMBER,APPLICATION_PRIMARY_OWNER)</f>
        <v>EUGENE J M MCFADDEN</v>
      </c>
      <c r="H5675" cm="1">
        <f t="array" aca="1" ref="H5675" ca="1">SUMIFS(AMOUNT,APPL_ID,A5675,YEAR,C5675,DIVERSION_TYPE,"DIRECT")</f>
        <v>0.47594799999999998</v>
      </c>
      <c r="I5675" cm="1">
        <f t="array" aca="1" ref="I5675" ca="1">SUMIFS(AMOUNT,APPL_ID,A5675,YEAR,C5675,DIVERSION_TYPE,"STORAGE")</f>
        <v>0</v>
      </c>
      <c r="J5675">
        <f t="shared" ca="1" si="88"/>
        <v>0.47594799999999998</v>
      </c>
      <c r="K5675" s="17" cm="1">
        <f t="array" aca="1" ref="K5675" ca="1">IF(J5675&gt;0,COUNTIFS(AnnualTotalDiversion,J5675,APPL_ID,"&lt;&gt;"&amp;A5675,Owner,G5675,YEAR,C5675)/12,0)</f>
        <v>0</v>
      </c>
    </row>
    <row r="5676" spans="1:11" x14ac:dyDescent="0.25">
      <c r="A5676" t="s">
        <v>89</v>
      </c>
      <c r="B5676">
        <v>11431</v>
      </c>
      <c r="C5676">
        <v>2018</v>
      </c>
      <c r="D5676">
        <v>12</v>
      </c>
      <c r="E5676">
        <v>0</v>
      </c>
      <c r="F5676" s="15" t="s">
        <v>44</v>
      </c>
      <c r="G5676" t="str" cm="1">
        <f t="array" aca="1" ref="G5676" ca="1">_xlfn.XLOOKUP(A5676,APPLICATION_NUMBER,APPLICATION_PRIMARY_OWNER)</f>
        <v>EUGENE J M MCFADDEN</v>
      </c>
      <c r="H5676" cm="1">
        <f t="array" aca="1" ref="H5676" ca="1">SUMIFS(AMOUNT,APPL_ID,A5676,YEAR,C5676,DIVERSION_TYPE,"DIRECT")</f>
        <v>10</v>
      </c>
      <c r="I5676" cm="1">
        <f t="array" aca="1" ref="I5676" ca="1">SUMIFS(AMOUNT,APPL_ID,A5676,YEAR,C5676,DIVERSION_TYPE,"STORAGE")</f>
        <v>0</v>
      </c>
      <c r="J5676">
        <f t="shared" ca="1" si="88"/>
        <v>10</v>
      </c>
      <c r="K5676" s="17" cm="1">
        <f t="array" aca="1" ref="K5676" ca="1">IF(J5676&gt;0,COUNTIFS(AnnualTotalDiversion,J5676,APPL_ID,"&lt;&gt;"&amp;A5676,Owner,G5676,YEAR,C5676)/12,0)</f>
        <v>0</v>
      </c>
    </row>
    <row r="5677" spans="1:11" x14ac:dyDescent="0.25">
      <c r="A5677" t="s">
        <v>89</v>
      </c>
      <c r="B5677">
        <v>11431</v>
      </c>
      <c r="C5677">
        <v>2018</v>
      </c>
      <c r="D5677">
        <v>11</v>
      </c>
      <c r="E5677">
        <v>0</v>
      </c>
      <c r="F5677" s="15" t="s">
        <v>45</v>
      </c>
      <c r="G5677" t="str" cm="1">
        <f t="array" aca="1" ref="G5677" ca="1">_xlfn.XLOOKUP(A5677,APPLICATION_NUMBER,APPLICATION_PRIMARY_OWNER)</f>
        <v>EUGENE J M MCFADDEN</v>
      </c>
      <c r="H5677" cm="1">
        <f t="array" aca="1" ref="H5677" ca="1">SUMIFS(AMOUNT,APPL_ID,A5677,YEAR,C5677,DIVERSION_TYPE,"DIRECT")</f>
        <v>10</v>
      </c>
      <c r="I5677" cm="1">
        <f t="array" aca="1" ref="I5677" ca="1">SUMIFS(AMOUNT,APPL_ID,A5677,YEAR,C5677,DIVERSION_TYPE,"STORAGE")</f>
        <v>0</v>
      </c>
      <c r="J5677">
        <f t="shared" ca="1" si="88"/>
        <v>10</v>
      </c>
      <c r="K5677" s="17" cm="1">
        <f t="array" aca="1" ref="K5677" ca="1">IF(J5677&gt;0,COUNTIFS(AnnualTotalDiversion,J5677,APPL_ID,"&lt;&gt;"&amp;A5677,Owner,G5677,YEAR,C5677)/12,0)</f>
        <v>0</v>
      </c>
    </row>
    <row r="5678" spans="1:11" x14ac:dyDescent="0.25">
      <c r="A5678" t="s">
        <v>89</v>
      </c>
      <c r="B5678">
        <v>11431</v>
      </c>
      <c r="C5678">
        <v>2018</v>
      </c>
      <c r="D5678">
        <v>5</v>
      </c>
      <c r="E5678">
        <v>0</v>
      </c>
      <c r="F5678" s="15" t="s">
        <v>45</v>
      </c>
      <c r="G5678" t="str" cm="1">
        <f t="array" aca="1" ref="G5678" ca="1">_xlfn.XLOOKUP(A5678,APPLICATION_NUMBER,APPLICATION_PRIMARY_OWNER)</f>
        <v>EUGENE J M MCFADDEN</v>
      </c>
      <c r="H5678" cm="1">
        <f t="array" aca="1" ref="H5678" ca="1">SUMIFS(AMOUNT,APPL_ID,A5678,YEAR,C5678,DIVERSION_TYPE,"DIRECT")</f>
        <v>10</v>
      </c>
      <c r="I5678" cm="1">
        <f t="array" aca="1" ref="I5678" ca="1">SUMIFS(AMOUNT,APPL_ID,A5678,YEAR,C5678,DIVERSION_TYPE,"STORAGE")</f>
        <v>0</v>
      </c>
      <c r="J5678">
        <f t="shared" ca="1" si="88"/>
        <v>10</v>
      </c>
      <c r="K5678" s="17" cm="1">
        <f t="array" aca="1" ref="K5678" ca="1">IF(J5678&gt;0,COUNTIFS(AnnualTotalDiversion,J5678,APPL_ID,"&lt;&gt;"&amp;A5678,Owner,G5678,YEAR,C5678)/12,0)</f>
        <v>0</v>
      </c>
    </row>
    <row r="5679" spans="1:11" x14ac:dyDescent="0.25">
      <c r="A5679" t="s">
        <v>89</v>
      </c>
      <c r="B5679">
        <v>11431</v>
      </c>
      <c r="C5679">
        <v>2020</v>
      </c>
      <c r="D5679">
        <v>2</v>
      </c>
      <c r="E5679">
        <v>0</v>
      </c>
      <c r="F5679" s="15" t="s">
        <v>46</v>
      </c>
      <c r="G5679" t="str" cm="1">
        <f t="array" aca="1" ref="G5679" ca="1">_xlfn.XLOOKUP(A5679,APPLICATION_NUMBER,APPLICATION_PRIMARY_OWNER)</f>
        <v>EUGENE J M MCFADDEN</v>
      </c>
      <c r="H5679" cm="1">
        <f t="array" aca="1" ref="H5679" ca="1">SUMIFS(AMOUNT,APPL_ID,A5679,YEAR,C5679,DIVERSION_TYPE,"DIRECT")</f>
        <v>13752</v>
      </c>
      <c r="I5679" cm="1">
        <f t="array" aca="1" ref="I5679" ca="1">SUMIFS(AMOUNT,APPL_ID,A5679,YEAR,C5679,DIVERSION_TYPE,"STORAGE")</f>
        <v>0</v>
      </c>
      <c r="J5679">
        <f t="shared" ca="1" si="88"/>
        <v>13752</v>
      </c>
      <c r="K5679" s="17" cm="1">
        <f t="array" aca="1" ref="K5679" ca="1">IF(J5679&gt;0,COUNTIFS(AnnualTotalDiversion,J5679,APPL_ID,"&lt;&gt;"&amp;A5679,Owner,G5679,YEAR,C5679)/12,0)</f>
        <v>0</v>
      </c>
    </row>
    <row r="5680" spans="1:11" x14ac:dyDescent="0.25">
      <c r="A5680" t="s">
        <v>89</v>
      </c>
      <c r="B5680">
        <v>11431</v>
      </c>
      <c r="C5680">
        <v>2020</v>
      </c>
      <c r="D5680">
        <v>3</v>
      </c>
      <c r="E5680">
        <v>4687</v>
      </c>
      <c r="F5680" s="15" t="s">
        <v>44</v>
      </c>
      <c r="G5680" t="str" cm="1">
        <f t="array" aca="1" ref="G5680" ca="1">_xlfn.XLOOKUP(A5680,APPLICATION_NUMBER,APPLICATION_PRIMARY_OWNER)</f>
        <v>EUGENE J M MCFADDEN</v>
      </c>
      <c r="H5680" cm="1">
        <f t="array" aca="1" ref="H5680" ca="1">SUMIFS(AMOUNT,APPL_ID,A5680,YEAR,C5680,DIVERSION_TYPE,"DIRECT")</f>
        <v>13752</v>
      </c>
      <c r="I5680" cm="1">
        <f t="array" aca="1" ref="I5680" ca="1">SUMIFS(AMOUNT,APPL_ID,A5680,YEAR,C5680,DIVERSION_TYPE,"STORAGE")</f>
        <v>0</v>
      </c>
      <c r="J5680">
        <f t="shared" ca="1" si="88"/>
        <v>13752</v>
      </c>
      <c r="K5680" s="17" cm="1">
        <f t="array" aca="1" ref="K5680" ca="1">IF(J5680&gt;0,COUNTIFS(AnnualTotalDiversion,J5680,APPL_ID,"&lt;&gt;"&amp;A5680,Owner,G5680,YEAR,C5680)/12,0)</f>
        <v>0</v>
      </c>
    </row>
    <row r="5681" spans="1:11" x14ac:dyDescent="0.25">
      <c r="A5681" t="s">
        <v>89</v>
      </c>
      <c r="B5681">
        <v>11431</v>
      </c>
      <c r="C5681">
        <v>2017</v>
      </c>
      <c r="D5681">
        <v>8</v>
      </c>
      <c r="E5681">
        <v>9.4E-2</v>
      </c>
      <c r="F5681" s="15" t="s">
        <v>45</v>
      </c>
      <c r="G5681" t="str" cm="1">
        <f t="array" aca="1" ref="G5681" ca="1">_xlfn.XLOOKUP(A5681,APPLICATION_NUMBER,APPLICATION_PRIMARY_OWNER)</f>
        <v>EUGENE J M MCFADDEN</v>
      </c>
      <c r="H5681" cm="1">
        <f t="array" aca="1" ref="H5681" ca="1">SUMIFS(AMOUNT,APPL_ID,A5681,YEAR,C5681,DIVERSION_TYPE,"DIRECT")</f>
        <v>0.47594799999999998</v>
      </c>
      <c r="I5681" cm="1">
        <f t="array" aca="1" ref="I5681" ca="1">SUMIFS(AMOUNT,APPL_ID,A5681,YEAR,C5681,DIVERSION_TYPE,"STORAGE")</f>
        <v>0</v>
      </c>
      <c r="J5681">
        <f t="shared" ca="1" si="88"/>
        <v>0.47594799999999998</v>
      </c>
      <c r="K5681" s="17" cm="1">
        <f t="array" aca="1" ref="K5681" ca="1">IF(J5681&gt;0,COUNTIFS(AnnualTotalDiversion,J5681,APPL_ID,"&lt;&gt;"&amp;A5681,Owner,G5681,YEAR,C5681)/12,0)</f>
        <v>0</v>
      </c>
    </row>
    <row r="5682" spans="1:11" x14ac:dyDescent="0.25">
      <c r="A5682" t="s">
        <v>89</v>
      </c>
      <c r="B5682">
        <v>11431</v>
      </c>
      <c r="C5682">
        <v>2018</v>
      </c>
      <c r="D5682">
        <v>7</v>
      </c>
      <c r="E5682">
        <v>0</v>
      </c>
      <c r="F5682" s="15" t="s">
        <v>44</v>
      </c>
      <c r="G5682" t="str" cm="1">
        <f t="array" aca="1" ref="G5682" ca="1">_xlfn.XLOOKUP(A5682,APPLICATION_NUMBER,APPLICATION_PRIMARY_OWNER)</f>
        <v>EUGENE J M MCFADDEN</v>
      </c>
      <c r="H5682" cm="1">
        <f t="array" aca="1" ref="H5682" ca="1">SUMIFS(AMOUNT,APPL_ID,A5682,YEAR,C5682,DIVERSION_TYPE,"DIRECT")</f>
        <v>10</v>
      </c>
      <c r="I5682" cm="1">
        <f t="array" aca="1" ref="I5682" ca="1">SUMIFS(AMOUNT,APPL_ID,A5682,YEAR,C5682,DIVERSION_TYPE,"STORAGE")</f>
        <v>0</v>
      </c>
      <c r="J5682">
        <f t="shared" ca="1" si="88"/>
        <v>10</v>
      </c>
      <c r="K5682" s="17" cm="1">
        <f t="array" aca="1" ref="K5682" ca="1">IF(J5682&gt;0,COUNTIFS(AnnualTotalDiversion,J5682,APPL_ID,"&lt;&gt;"&amp;A5682,Owner,G5682,YEAR,C5682)/12,0)</f>
        <v>0</v>
      </c>
    </row>
    <row r="5683" spans="1:11" x14ac:dyDescent="0.25">
      <c r="A5683" t="s">
        <v>89</v>
      </c>
      <c r="B5683">
        <v>11431</v>
      </c>
      <c r="C5683">
        <v>2019</v>
      </c>
      <c r="D5683">
        <v>10</v>
      </c>
      <c r="E5683">
        <v>0</v>
      </c>
      <c r="F5683" s="15" t="s">
        <v>46</v>
      </c>
      <c r="G5683" t="str" cm="1">
        <f t="array" aca="1" ref="G5683" ca="1">_xlfn.XLOOKUP(A5683,APPLICATION_NUMBER,APPLICATION_PRIMARY_OWNER)</f>
        <v>EUGENE J M MCFADDEN</v>
      </c>
      <c r="H5683" cm="1">
        <f t="array" aca="1" ref="H5683" ca="1">SUMIFS(AMOUNT,APPL_ID,A5683,YEAR,C5683,DIVERSION_TYPE,"DIRECT")</f>
        <v>24591</v>
      </c>
      <c r="I5683" cm="1">
        <f t="array" aca="1" ref="I5683" ca="1">SUMIFS(AMOUNT,APPL_ID,A5683,YEAR,C5683,DIVERSION_TYPE,"STORAGE")</f>
        <v>0</v>
      </c>
      <c r="J5683">
        <f t="shared" ca="1" si="88"/>
        <v>24591</v>
      </c>
      <c r="K5683" s="17" cm="1">
        <f t="array" aca="1" ref="K5683" ca="1">IF(J5683&gt;0,COUNTIFS(AnnualTotalDiversion,J5683,APPL_ID,"&lt;&gt;"&amp;A5683,Owner,G5683,YEAR,C5683)/12,0)</f>
        <v>0</v>
      </c>
    </row>
    <row r="5684" spans="1:11" x14ac:dyDescent="0.25">
      <c r="A5684" t="s">
        <v>89</v>
      </c>
      <c r="B5684">
        <v>11431</v>
      </c>
      <c r="C5684">
        <v>2018</v>
      </c>
      <c r="D5684">
        <v>11</v>
      </c>
      <c r="E5684">
        <v>0</v>
      </c>
      <c r="F5684" s="15" t="s">
        <v>44</v>
      </c>
      <c r="G5684" t="str" cm="1">
        <f t="array" aca="1" ref="G5684" ca="1">_xlfn.XLOOKUP(A5684,APPLICATION_NUMBER,APPLICATION_PRIMARY_OWNER)</f>
        <v>EUGENE J M MCFADDEN</v>
      </c>
      <c r="H5684" cm="1">
        <f t="array" aca="1" ref="H5684" ca="1">SUMIFS(AMOUNT,APPL_ID,A5684,YEAR,C5684,DIVERSION_TYPE,"DIRECT")</f>
        <v>10</v>
      </c>
      <c r="I5684" cm="1">
        <f t="array" aca="1" ref="I5684" ca="1">SUMIFS(AMOUNT,APPL_ID,A5684,YEAR,C5684,DIVERSION_TYPE,"STORAGE")</f>
        <v>0</v>
      </c>
      <c r="J5684">
        <f t="shared" ca="1" si="88"/>
        <v>10</v>
      </c>
      <c r="K5684" s="17" cm="1">
        <f t="array" aca="1" ref="K5684" ca="1">IF(J5684&gt;0,COUNTIFS(AnnualTotalDiversion,J5684,APPL_ID,"&lt;&gt;"&amp;A5684,Owner,G5684,YEAR,C5684)/12,0)</f>
        <v>0</v>
      </c>
    </row>
    <row r="5685" spans="1:11" x14ac:dyDescent="0.25">
      <c r="A5685" t="s">
        <v>89</v>
      </c>
      <c r="B5685">
        <v>11431</v>
      </c>
      <c r="C5685">
        <v>2019</v>
      </c>
      <c r="D5685">
        <v>11</v>
      </c>
      <c r="E5685">
        <v>2572</v>
      </c>
      <c r="F5685" s="15" t="s">
        <v>44</v>
      </c>
      <c r="G5685" t="str" cm="1">
        <f t="array" aca="1" ref="G5685" ca="1">_xlfn.XLOOKUP(A5685,APPLICATION_NUMBER,APPLICATION_PRIMARY_OWNER)</f>
        <v>EUGENE J M MCFADDEN</v>
      </c>
      <c r="H5685" cm="1">
        <f t="array" aca="1" ref="H5685" ca="1">SUMIFS(AMOUNT,APPL_ID,A5685,YEAR,C5685,DIVERSION_TYPE,"DIRECT")</f>
        <v>24591</v>
      </c>
      <c r="I5685" cm="1">
        <f t="array" aca="1" ref="I5685" ca="1">SUMIFS(AMOUNT,APPL_ID,A5685,YEAR,C5685,DIVERSION_TYPE,"STORAGE")</f>
        <v>0</v>
      </c>
      <c r="J5685">
        <f t="shared" ca="1" si="88"/>
        <v>24591</v>
      </c>
      <c r="K5685" s="17" cm="1">
        <f t="array" aca="1" ref="K5685" ca="1">IF(J5685&gt;0,COUNTIFS(AnnualTotalDiversion,J5685,APPL_ID,"&lt;&gt;"&amp;A5685,Owner,G5685,YEAR,C5685)/12,0)</f>
        <v>0</v>
      </c>
    </row>
    <row r="5686" spans="1:11" x14ac:dyDescent="0.25">
      <c r="A5686" t="s">
        <v>89</v>
      </c>
      <c r="B5686">
        <v>11431</v>
      </c>
      <c r="C5686">
        <v>2019</v>
      </c>
      <c r="D5686">
        <v>1</v>
      </c>
      <c r="E5686">
        <v>1958</v>
      </c>
      <c r="F5686" s="15" t="s">
        <v>44</v>
      </c>
      <c r="G5686" t="str" cm="1">
        <f t="array" aca="1" ref="G5686" ca="1">_xlfn.XLOOKUP(A5686,APPLICATION_NUMBER,APPLICATION_PRIMARY_OWNER)</f>
        <v>EUGENE J M MCFADDEN</v>
      </c>
      <c r="H5686" cm="1">
        <f t="array" aca="1" ref="H5686" ca="1">SUMIFS(AMOUNT,APPL_ID,A5686,YEAR,C5686,DIVERSION_TYPE,"DIRECT")</f>
        <v>24591</v>
      </c>
      <c r="I5686" cm="1">
        <f t="array" aca="1" ref="I5686" ca="1">SUMIFS(AMOUNT,APPL_ID,A5686,YEAR,C5686,DIVERSION_TYPE,"STORAGE")</f>
        <v>0</v>
      </c>
      <c r="J5686">
        <f t="shared" ca="1" si="88"/>
        <v>24591</v>
      </c>
      <c r="K5686" s="17" cm="1">
        <f t="array" aca="1" ref="K5686" ca="1">IF(J5686&gt;0,COUNTIFS(AnnualTotalDiversion,J5686,APPL_ID,"&lt;&gt;"&amp;A5686,Owner,G5686,YEAR,C5686)/12,0)</f>
        <v>0</v>
      </c>
    </row>
    <row r="5687" spans="1:11" x14ac:dyDescent="0.25">
      <c r="A5687" t="s">
        <v>89</v>
      </c>
      <c r="B5687">
        <v>11431</v>
      </c>
      <c r="C5687">
        <v>2020</v>
      </c>
      <c r="D5687">
        <v>9</v>
      </c>
      <c r="E5687">
        <v>0</v>
      </c>
      <c r="F5687" s="15" t="s">
        <v>44</v>
      </c>
      <c r="G5687" t="str" cm="1">
        <f t="array" aca="1" ref="G5687" ca="1">_xlfn.XLOOKUP(A5687,APPLICATION_NUMBER,APPLICATION_PRIMARY_OWNER)</f>
        <v>EUGENE J M MCFADDEN</v>
      </c>
      <c r="H5687" cm="1">
        <f t="array" aca="1" ref="H5687" ca="1">SUMIFS(AMOUNT,APPL_ID,A5687,YEAR,C5687,DIVERSION_TYPE,"DIRECT")</f>
        <v>13752</v>
      </c>
      <c r="I5687" cm="1">
        <f t="array" aca="1" ref="I5687" ca="1">SUMIFS(AMOUNT,APPL_ID,A5687,YEAR,C5687,DIVERSION_TYPE,"STORAGE")</f>
        <v>0</v>
      </c>
      <c r="J5687">
        <f t="shared" ca="1" si="88"/>
        <v>13752</v>
      </c>
      <c r="K5687" s="17" cm="1">
        <f t="array" aca="1" ref="K5687" ca="1">IF(J5687&gt;0,COUNTIFS(AnnualTotalDiversion,J5687,APPL_ID,"&lt;&gt;"&amp;A5687,Owner,G5687,YEAR,C5687)/12,0)</f>
        <v>0</v>
      </c>
    </row>
    <row r="5688" spans="1:11" x14ac:dyDescent="0.25">
      <c r="A5688" t="s">
        <v>89</v>
      </c>
      <c r="B5688">
        <v>11431</v>
      </c>
      <c r="C5688">
        <v>2019</v>
      </c>
      <c r="D5688">
        <v>7</v>
      </c>
      <c r="E5688">
        <v>2546</v>
      </c>
      <c r="F5688" s="15" t="s">
        <v>44</v>
      </c>
      <c r="G5688" t="str" cm="1">
        <f t="array" aca="1" ref="G5688" ca="1">_xlfn.XLOOKUP(A5688,APPLICATION_NUMBER,APPLICATION_PRIMARY_OWNER)</f>
        <v>EUGENE J M MCFADDEN</v>
      </c>
      <c r="H5688" cm="1">
        <f t="array" aca="1" ref="H5688" ca="1">SUMIFS(AMOUNT,APPL_ID,A5688,YEAR,C5688,DIVERSION_TYPE,"DIRECT")</f>
        <v>24591</v>
      </c>
      <c r="I5688" cm="1">
        <f t="array" aca="1" ref="I5688" ca="1">SUMIFS(AMOUNT,APPL_ID,A5688,YEAR,C5688,DIVERSION_TYPE,"STORAGE")</f>
        <v>0</v>
      </c>
      <c r="J5688">
        <f t="shared" ca="1" si="88"/>
        <v>24591</v>
      </c>
      <c r="K5688" s="17" cm="1">
        <f t="array" aca="1" ref="K5688" ca="1">IF(J5688&gt;0,COUNTIFS(AnnualTotalDiversion,J5688,APPL_ID,"&lt;&gt;"&amp;A5688,Owner,G5688,YEAR,C5688)/12,0)</f>
        <v>0</v>
      </c>
    </row>
    <row r="5689" spans="1:11" x14ac:dyDescent="0.25">
      <c r="A5689" t="s">
        <v>89</v>
      </c>
      <c r="B5689">
        <v>11431</v>
      </c>
      <c r="C5689">
        <v>2018</v>
      </c>
      <c r="D5689">
        <v>8</v>
      </c>
      <c r="E5689">
        <v>0</v>
      </c>
      <c r="F5689" s="15" t="s">
        <v>44</v>
      </c>
      <c r="G5689" t="str" cm="1">
        <f t="array" aca="1" ref="G5689" ca="1">_xlfn.XLOOKUP(A5689,APPLICATION_NUMBER,APPLICATION_PRIMARY_OWNER)</f>
        <v>EUGENE J M MCFADDEN</v>
      </c>
      <c r="H5689" cm="1">
        <f t="array" aca="1" ref="H5689" ca="1">SUMIFS(AMOUNT,APPL_ID,A5689,YEAR,C5689,DIVERSION_TYPE,"DIRECT")</f>
        <v>10</v>
      </c>
      <c r="I5689" cm="1">
        <f t="array" aca="1" ref="I5689" ca="1">SUMIFS(AMOUNT,APPL_ID,A5689,YEAR,C5689,DIVERSION_TYPE,"STORAGE")</f>
        <v>0</v>
      </c>
      <c r="J5689">
        <f t="shared" ca="1" si="88"/>
        <v>10</v>
      </c>
      <c r="K5689" s="17" cm="1">
        <f t="array" aca="1" ref="K5689" ca="1">IF(J5689&gt;0,COUNTIFS(AnnualTotalDiversion,J5689,APPL_ID,"&lt;&gt;"&amp;A5689,Owner,G5689,YEAR,C5689)/12,0)</f>
        <v>0</v>
      </c>
    </row>
    <row r="5690" spans="1:11" x14ac:dyDescent="0.25">
      <c r="A5690" t="s">
        <v>89</v>
      </c>
      <c r="B5690">
        <v>11431</v>
      </c>
      <c r="C5690">
        <v>2018</v>
      </c>
      <c r="D5690">
        <v>7</v>
      </c>
      <c r="E5690">
        <v>0</v>
      </c>
      <c r="F5690" s="15" t="s">
        <v>45</v>
      </c>
      <c r="G5690" t="str" cm="1">
        <f t="array" aca="1" ref="G5690" ca="1">_xlfn.XLOOKUP(A5690,APPLICATION_NUMBER,APPLICATION_PRIMARY_OWNER)</f>
        <v>EUGENE J M MCFADDEN</v>
      </c>
      <c r="H5690" cm="1">
        <f t="array" aca="1" ref="H5690" ca="1">SUMIFS(AMOUNT,APPL_ID,A5690,YEAR,C5690,DIVERSION_TYPE,"DIRECT")</f>
        <v>10</v>
      </c>
      <c r="I5690" cm="1">
        <f t="array" aca="1" ref="I5690" ca="1">SUMIFS(AMOUNT,APPL_ID,A5690,YEAR,C5690,DIVERSION_TYPE,"STORAGE")</f>
        <v>0</v>
      </c>
      <c r="J5690">
        <f t="shared" ca="1" si="88"/>
        <v>10</v>
      </c>
      <c r="K5690" s="17" cm="1">
        <f t="array" aca="1" ref="K5690" ca="1">IF(J5690&gt;0,COUNTIFS(AnnualTotalDiversion,J5690,APPL_ID,"&lt;&gt;"&amp;A5690,Owner,G5690,YEAR,C5690)/12,0)</f>
        <v>0</v>
      </c>
    </row>
    <row r="5691" spans="1:11" x14ac:dyDescent="0.25">
      <c r="A5691" t="s">
        <v>89</v>
      </c>
      <c r="B5691">
        <v>11431</v>
      </c>
      <c r="C5691">
        <v>2018</v>
      </c>
      <c r="D5691">
        <v>8</v>
      </c>
      <c r="E5691">
        <v>0</v>
      </c>
      <c r="F5691" s="15" t="s">
        <v>46</v>
      </c>
      <c r="G5691" t="str" cm="1">
        <f t="array" aca="1" ref="G5691" ca="1">_xlfn.XLOOKUP(A5691,APPLICATION_NUMBER,APPLICATION_PRIMARY_OWNER)</f>
        <v>EUGENE J M MCFADDEN</v>
      </c>
      <c r="H5691" cm="1">
        <f t="array" aca="1" ref="H5691" ca="1">SUMIFS(AMOUNT,APPL_ID,A5691,YEAR,C5691,DIVERSION_TYPE,"DIRECT")</f>
        <v>10</v>
      </c>
      <c r="I5691" cm="1">
        <f t="array" aca="1" ref="I5691" ca="1">SUMIFS(AMOUNT,APPL_ID,A5691,YEAR,C5691,DIVERSION_TYPE,"STORAGE")</f>
        <v>0</v>
      </c>
      <c r="J5691">
        <f t="shared" ca="1" si="88"/>
        <v>10</v>
      </c>
      <c r="K5691" s="17" cm="1">
        <f t="array" aca="1" ref="K5691" ca="1">IF(J5691&gt;0,COUNTIFS(AnnualTotalDiversion,J5691,APPL_ID,"&lt;&gt;"&amp;A5691,Owner,G5691,YEAR,C5691)/12,0)</f>
        <v>0</v>
      </c>
    </row>
    <row r="5692" spans="1:11" x14ac:dyDescent="0.25">
      <c r="A5692" t="s">
        <v>89</v>
      </c>
      <c r="B5692">
        <v>11431</v>
      </c>
      <c r="C5692">
        <v>2018</v>
      </c>
      <c r="D5692">
        <v>10</v>
      </c>
      <c r="E5692">
        <v>0</v>
      </c>
      <c r="F5692" s="15" t="s">
        <v>45</v>
      </c>
      <c r="G5692" t="str" cm="1">
        <f t="array" aca="1" ref="G5692" ca="1">_xlfn.XLOOKUP(A5692,APPLICATION_NUMBER,APPLICATION_PRIMARY_OWNER)</f>
        <v>EUGENE J M MCFADDEN</v>
      </c>
      <c r="H5692" cm="1">
        <f t="array" aca="1" ref="H5692" ca="1">SUMIFS(AMOUNT,APPL_ID,A5692,YEAR,C5692,DIVERSION_TYPE,"DIRECT")</f>
        <v>10</v>
      </c>
      <c r="I5692" cm="1">
        <f t="array" aca="1" ref="I5692" ca="1">SUMIFS(AMOUNT,APPL_ID,A5692,YEAR,C5692,DIVERSION_TYPE,"STORAGE")</f>
        <v>0</v>
      </c>
      <c r="J5692">
        <f t="shared" ca="1" si="88"/>
        <v>10</v>
      </c>
      <c r="K5692" s="17" cm="1">
        <f t="array" aca="1" ref="K5692" ca="1">IF(J5692&gt;0,COUNTIFS(AnnualTotalDiversion,J5692,APPL_ID,"&lt;&gt;"&amp;A5692,Owner,G5692,YEAR,C5692)/12,0)</f>
        <v>0</v>
      </c>
    </row>
    <row r="5693" spans="1:11" x14ac:dyDescent="0.25">
      <c r="A5693" t="s">
        <v>89</v>
      </c>
      <c r="B5693">
        <v>11431</v>
      </c>
      <c r="C5693">
        <v>2019</v>
      </c>
      <c r="D5693">
        <v>6</v>
      </c>
      <c r="E5693">
        <v>2686</v>
      </c>
      <c r="F5693" s="15" t="s">
        <v>44</v>
      </c>
      <c r="G5693" t="str" cm="1">
        <f t="array" aca="1" ref="G5693" ca="1">_xlfn.XLOOKUP(A5693,APPLICATION_NUMBER,APPLICATION_PRIMARY_OWNER)</f>
        <v>EUGENE J M MCFADDEN</v>
      </c>
      <c r="H5693" cm="1">
        <f t="array" aca="1" ref="H5693" ca="1">SUMIFS(AMOUNT,APPL_ID,A5693,YEAR,C5693,DIVERSION_TYPE,"DIRECT")</f>
        <v>24591</v>
      </c>
      <c r="I5693" cm="1">
        <f t="array" aca="1" ref="I5693" ca="1">SUMIFS(AMOUNT,APPL_ID,A5693,YEAR,C5693,DIVERSION_TYPE,"STORAGE")</f>
        <v>0</v>
      </c>
      <c r="J5693">
        <f t="shared" ca="1" si="88"/>
        <v>24591</v>
      </c>
      <c r="K5693" s="17" cm="1">
        <f t="array" aca="1" ref="K5693" ca="1">IF(J5693&gt;0,COUNTIFS(AnnualTotalDiversion,J5693,APPL_ID,"&lt;&gt;"&amp;A5693,Owner,G5693,YEAR,C5693)/12,0)</f>
        <v>0</v>
      </c>
    </row>
    <row r="5694" spans="1:11" x14ac:dyDescent="0.25">
      <c r="A5694" t="s">
        <v>89</v>
      </c>
      <c r="B5694">
        <v>11431</v>
      </c>
      <c r="C5694">
        <v>2019</v>
      </c>
      <c r="D5694">
        <v>1</v>
      </c>
      <c r="E5694">
        <v>1958</v>
      </c>
      <c r="F5694" s="15" t="s">
        <v>45</v>
      </c>
      <c r="G5694" t="str" cm="1">
        <f t="array" aca="1" ref="G5694" ca="1">_xlfn.XLOOKUP(A5694,APPLICATION_NUMBER,APPLICATION_PRIMARY_OWNER)</f>
        <v>EUGENE J M MCFADDEN</v>
      </c>
      <c r="H5694" cm="1">
        <f t="array" aca="1" ref="H5694" ca="1">SUMIFS(AMOUNT,APPL_ID,A5694,YEAR,C5694,DIVERSION_TYPE,"DIRECT")</f>
        <v>24591</v>
      </c>
      <c r="I5694" cm="1">
        <f t="array" aca="1" ref="I5694" ca="1">SUMIFS(AMOUNT,APPL_ID,A5694,YEAR,C5694,DIVERSION_TYPE,"STORAGE")</f>
        <v>0</v>
      </c>
      <c r="J5694">
        <f t="shared" ca="1" si="88"/>
        <v>24591</v>
      </c>
      <c r="K5694" s="17" cm="1">
        <f t="array" aca="1" ref="K5694" ca="1">IF(J5694&gt;0,COUNTIFS(AnnualTotalDiversion,J5694,APPL_ID,"&lt;&gt;"&amp;A5694,Owner,G5694,YEAR,C5694)/12,0)</f>
        <v>0</v>
      </c>
    </row>
    <row r="5695" spans="1:11" x14ac:dyDescent="0.25">
      <c r="A5695" t="s">
        <v>89</v>
      </c>
      <c r="B5695">
        <v>11431</v>
      </c>
      <c r="C5695">
        <v>2020</v>
      </c>
      <c r="D5695">
        <v>10</v>
      </c>
      <c r="E5695">
        <v>0</v>
      </c>
      <c r="F5695" s="15" t="s">
        <v>46</v>
      </c>
      <c r="G5695" t="str" cm="1">
        <f t="array" aca="1" ref="G5695" ca="1">_xlfn.XLOOKUP(A5695,APPLICATION_NUMBER,APPLICATION_PRIMARY_OWNER)</f>
        <v>EUGENE J M MCFADDEN</v>
      </c>
      <c r="H5695" cm="1">
        <f t="array" aca="1" ref="H5695" ca="1">SUMIFS(AMOUNT,APPL_ID,A5695,YEAR,C5695,DIVERSION_TYPE,"DIRECT")</f>
        <v>13752</v>
      </c>
      <c r="I5695" cm="1">
        <f t="array" aca="1" ref="I5695" ca="1">SUMIFS(AMOUNT,APPL_ID,A5695,YEAR,C5695,DIVERSION_TYPE,"STORAGE")</f>
        <v>0</v>
      </c>
      <c r="J5695">
        <f t="shared" ca="1" si="88"/>
        <v>13752</v>
      </c>
      <c r="K5695" s="17" cm="1">
        <f t="array" aca="1" ref="K5695" ca="1">IF(J5695&gt;0,COUNTIFS(AnnualTotalDiversion,J5695,APPL_ID,"&lt;&gt;"&amp;A5695,Owner,G5695,YEAR,C5695)/12,0)</f>
        <v>0</v>
      </c>
    </row>
    <row r="5696" spans="1:11" x14ac:dyDescent="0.25">
      <c r="A5696" t="s">
        <v>89</v>
      </c>
      <c r="B5696">
        <v>11431</v>
      </c>
      <c r="C5696">
        <v>2020</v>
      </c>
      <c r="D5696">
        <v>6</v>
      </c>
      <c r="E5696">
        <v>0</v>
      </c>
      <c r="F5696" s="15" t="s">
        <v>46</v>
      </c>
      <c r="G5696" t="str" cm="1">
        <f t="array" aca="1" ref="G5696" ca="1">_xlfn.XLOOKUP(A5696,APPLICATION_NUMBER,APPLICATION_PRIMARY_OWNER)</f>
        <v>EUGENE J M MCFADDEN</v>
      </c>
      <c r="H5696" cm="1">
        <f t="array" aca="1" ref="H5696" ca="1">SUMIFS(AMOUNT,APPL_ID,A5696,YEAR,C5696,DIVERSION_TYPE,"DIRECT")</f>
        <v>13752</v>
      </c>
      <c r="I5696" cm="1">
        <f t="array" aca="1" ref="I5696" ca="1">SUMIFS(AMOUNT,APPL_ID,A5696,YEAR,C5696,DIVERSION_TYPE,"STORAGE")</f>
        <v>0</v>
      </c>
      <c r="J5696">
        <f t="shared" ca="1" si="88"/>
        <v>13752</v>
      </c>
      <c r="K5696" s="17" cm="1">
        <f t="array" aca="1" ref="K5696" ca="1">IF(J5696&gt;0,COUNTIFS(AnnualTotalDiversion,J5696,APPL_ID,"&lt;&gt;"&amp;A5696,Owner,G5696,YEAR,C5696)/12,0)</f>
        <v>0</v>
      </c>
    </row>
    <row r="5697" spans="1:11" x14ac:dyDescent="0.25">
      <c r="A5697" t="s">
        <v>89</v>
      </c>
      <c r="B5697">
        <v>11431</v>
      </c>
      <c r="C5697">
        <v>2018</v>
      </c>
      <c r="D5697">
        <v>2</v>
      </c>
      <c r="E5697">
        <v>0</v>
      </c>
      <c r="F5697" s="15" t="s">
        <v>46</v>
      </c>
      <c r="G5697" t="str" cm="1">
        <f t="array" aca="1" ref="G5697" ca="1">_xlfn.XLOOKUP(A5697,APPLICATION_NUMBER,APPLICATION_PRIMARY_OWNER)</f>
        <v>EUGENE J M MCFADDEN</v>
      </c>
      <c r="H5697" cm="1">
        <f t="array" aca="1" ref="H5697" ca="1">SUMIFS(AMOUNT,APPL_ID,A5697,YEAR,C5697,DIVERSION_TYPE,"DIRECT")</f>
        <v>10</v>
      </c>
      <c r="I5697" cm="1">
        <f t="array" aca="1" ref="I5697" ca="1">SUMIFS(AMOUNT,APPL_ID,A5697,YEAR,C5697,DIVERSION_TYPE,"STORAGE")</f>
        <v>0</v>
      </c>
      <c r="J5697">
        <f t="shared" ca="1" si="88"/>
        <v>10</v>
      </c>
      <c r="K5697" s="17" cm="1">
        <f t="array" aca="1" ref="K5697" ca="1">IF(J5697&gt;0,COUNTIFS(AnnualTotalDiversion,J5697,APPL_ID,"&lt;&gt;"&amp;A5697,Owner,G5697,YEAR,C5697)/12,0)</f>
        <v>0</v>
      </c>
    </row>
    <row r="5698" spans="1:11" x14ac:dyDescent="0.25">
      <c r="A5698" t="s">
        <v>89</v>
      </c>
      <c r="B5698">
        <v>11431</v>
      </c>
      <c r="C5698">
        <v>2017</v>
      </c>
      <c r="D5698">
        <v>8</v>
      </c>
      <c r="E5698">
        <v>0</v>
      </c>
      <c r="F5698" s="15" t="s">
        <v>46</v>
      </c>
      <c r="G5698" t="str" cm="1">
        <f t="array" aca="1" ref="G5698" ca="1">_xlfn.XLOOKUP(A5698,APPLICATION_NUMBER,APPLICATION_PRIMARY_OWNER)</f>
        <v>EUGENE J M MCFADDEN</v>
      </c>
      <c r="H5698" cm="1">
        <f t="array" aca="1" ref="H5698" ca="1">SUMIFS(AMOUNT,APPL_ID,A5698,YEAR,C5698,DIVERSION_TYPE,"DIRECT")</f>
        <v>0.47594799999999998</v>
      </c>
      <c r="I5698" cm="1">
        <f t="array" aca="1" ref="I5698" ca="1">SUMIFS(AMOUNT,APPL_ID,A5698,YEAR,C5698,DIVERSION_TYPE,"STORAGE")</f>
        <v>0</v>
      </c>
      <c r="J5698">
        <f t="shared" ca="1" si="88"/>
        <v>0.47594799999999998</v>
      </c>
      <c r="K5698" s="17" cm="1">
        <f t="array" aca="1" ref="K5698" ca="1">IF(J5698&gt;0,COUNTIFS(AnnualTotalDiversion,J5698,APPL_ID,"&lt;&gt;"&amp;A5698,Owner,G5698,YEAR,C5698)/12,0)</f>
        <v>0</v>
      </c>
    </row>
    <row r="5699" spans="1:11" x14ac:dyDescent="0.25">
      <c r="A5699" t="s">
        <v>89</v>
      </c>
      <c r="B5699">
        <v>11431</v>
      </c>
      <c r="C5699">
        <v>2018</v>
      </c>
      <c r="D5699">
        <v>8</v>
      </c>
      <c r="E5699">
        <v>0</v>
      </c>
      <c r="F5699" s="15" t="s">
        <v>45</v>
      </c>
      <c r="G5699" t="str" cm="1">
        <f t="array" aca="1" ref="G5699" ca="1">_xlfn.XLOOKUP(A5699,APPLICATION_NUMBER,APPLICATION_PRIMARY_OWNER)</f>
        <v>EUGENE J M MCFADDEN</v>
      </c>
      <c r="H5699" cm="1">
        <f t="array" aca="1" ref="H5699" ca="1">SUMIFS(AMOUNT,APPL_ID,A5699,YEAR,C5699,DIVERSION_TYPE,"DIRECT")</f>
        <v>10</v>
      </c>
      <c r="I5699" cm="1">
        <f t="array" aca="1" ref="I5699" ca="1">SUMIFS(AMOUNT,APPL_ID,A5699,YEAR,C5699,DIVERSION_TYPE,"STORAGE")</f>
        <v>0</v>
      </c>
      <c r="J5699">
        <f t="shared" ca="1" si="88"/>
        <v>10</v>
      </c>
      <c r="K5699" s="17" cm="1">
        <f t="array" aca="1" ref="K5699" ca="1">IF(J5699&gt;0,COUNTIFS(AnnualTotalDiversion,J5699,APPL_ID,"&lt;&gt;"&amp;A5699,Owner,G5699,YEAR,C5699)/12,0)</f>
        <v>0</v>
      </c>
    </row>
    <row r="5700" spans="1:11" x14ac:dyDescent="0.25">
      <c r="A5700" t="s">
        <v>89</v>
      </c>
      <c r="B5700">
        <v>11431</v>
      </c>
      <c r="C5700">
        <v>2019</v>
      </c>
      <c r="D5700">
        <v>10</v>
      </c>
      <c r="E5700">
        <v>529</v>
      </c>
      <c r="F5700" s="15" t="s">
        <v>44</v>
      </c>
      <c r="G5700" t="str" cm="1">
        <f t="array" aca="1" ref="G5700" ca="1">_xlfn.XLOOKUP(A5700,APPLICATION_NUMBER,APPLICATION_PRIMARY_OWNER)</f>
        <v>EUGENE J M MCFADDEN</v>
      </c>
      <c r="H5700" cm="1">
        <f t="array" aca="1" ref="H5700" ca="1">SUMIFS(AMOUNT,APPL_ID,A5700,YEAR,C5700,DIVERSION_TYPE,"DIRECT")</f>
        <v>24591</v>
      </c>
      <c r="I5700" cm="1">
        <f t="array" aca="1" ref="I5700" ca="1">SUMIFS(AMOUNT,APPL_ID,A5700,YEAR,C5700,DIVERSION_TYPE,"STORAGE")</f>
        <v>0</v>
      </c>
      <c r="J5700">
        <f t="shared" ca="1" si="88"/>
        <v>24591</v>
      </c>
      <c r="K5700" s="17" cm="1">
        <f t="array" aca="1" ref="K5700" ca="1">IF(J5700&gt;0,COUNTIFS(AnnualTotalDiversion,J5700,APPL_ID,"&lt;&gt;"&amp;A5700,Owner,G5700,YEAR,C5700)/12,0)</f>
        <v>0</v>
      </c>
    </row>
    <row r="5701" spans="1:11" x14ac:dyDescent="0.25">
      <c r="A5701" t="s">
        <v>89</v>
      </c>
      <c r="B5701">
        <v>11431</v>
      </c>
      <c r="C5701">
        <v>2019</v>
      </c>
      <c r="D5701">
        <v>9</v>
      </c>
      <c r="E5701">
        <v>2213</v>
      </c>
      <c r="F5701" s="15" t="s">
        <v>45</v>
      </c>
      <c r="G5701" t="str" cm="1">
        <f t="array" aca="1" ref="G5701" ca="1">_xlfn.XLOOKUP(A5701,APPLICATION_NUMBER,APPLICATION_PRIMARY_OWNER)</f>
        <v>EUGENE J M MCFADDEN</v>
      </c>
      <c r="H5701" cm="1">
        <f t="array" aca="1" ref="H5701" ca="1">SUMIFS(AMOUNT,APPL_ID,A5701,YEAR,C5701,DIVERSION_TYPE,"DIRECT")</f>
        <v>24591</v>
      </c>
      <c r="I5701" cm="1">
        <f t="array" aca="1" ref="I5701" ca="1">SUMIFS(AMOUNT,APPL_ID,A5701,YEAR,C5701,DIVERSION_TYPE,"STORAGE")</f>
        <v>0</v>
      </c>
      <c r="J5701">
        <f t="shared" ref="J5701:J5764" ca="1" si="89">SUM(H5701:I5701)</f>
        <v>24591</v>
      </c>
      <c r="K5701" s="17" cm="1">
        <f t="array" aca="1" ref="K5701" ca="1">IF(J5701&gt;0,COUNTIFS(AnnualTotalDiversion,J5701,APPL_ID,"&lt;&gt;"&amp;A5701,Owner,G5701,YEAR,C5701)/12,0)</f>
        <v>0</v>
      </c>
    </row>
    <row r="5702" spans="1:11" x14ac:dyDescent="0.25">
      <c r="A5702" t="s">
        <v>89</v>
      </c>
      <c r="B5702">
        <v>11431</v>
      </c>
      <c r="C5702">
        <v>2018</v>
      </c>
      <c r="D5702">
        <v>12</v>
      </c>
      <c r="E5702">
        <v>0</v>
      </c>
      <c r="F5702" s="15" t="s">
        <v>45</v>
      </c>
      <c r="G5702" t="str" cm="1">
        <f t="array" aca="1" ref="G5702" ca="1">_xlfn.XLOOKUP(A5702,APPLICATION_NUMBER,APPLICATION_PRIMARY_OWNER)</f>
        <v>EUGENE J M MCFADDEN</v>
      </c>
      <c r="H5702" cm="1">
        <f t="array" aca="1" ref="H5702" ca="1">SUMIFS(AMOUNT,APPL_ID,A5702,YEAR,C5702,DIVERSION_TYPE,"DIRECT")</f>
        <v>10</v>
      </c>
      <c r="I5702" cm="1">
        <f t="array" aca="1" ref="I5702" ca="1">SUMIFS(AMOUNT,APPL_ID,A5702,YEAR,C5702,DIVERSION_TYPE,"STORAGE")</f>
        <v>0</v>
      </c>
      <c r="J5702">
        <f t="shared" ca="1" si="89"/>
        <v>10</v>
      </c>
      <c r="K5702" s="17" cm="1">
        <f t="array" aca="1" ref="K5702" ca="1">IF(J5702&gt;0,COUNTIFS(AnnualTotalDiversion,J5702,APPL_ID,"&lt;&gt;"&amp;A5702,Owner,G5702,YEAR,C5702)/12,0)</f>
        <v>0</v>
      </c>
    </row>
    <row r="5703" spans="1:11" x14ac:dyDescent="0.25">
      <c r="A5703" t="s">
        <v>89</v>
      </c>
      <c r="B5703">
        <v>11431</v>
      </c>
      <c r="C5703">
        <v>2019</v>
      </c>
      <c r="D5703">
        <v>1</v>
      </c>
      <c r="E5703">
        <v>0</v>
      </c>
      <c r="F5703" s="15" t="s">
        <v>46</v>
      </c>
      <c r="G5703" t="str" cm="1">
        <f t="array" aca="1" ref="G5703" ca="1">_xlfn.XLOOKUP(A5703,APPLICATION_NUMBER,APPLICATION_PRIMARY_OWNER)</f>
        <v>EUGENE J M MCFADDEN</v>
      </c>
      <c r="H5703" cm="1">
        <f t="array" aca="1" ref="H5703" ca="1">SUMIFS(AMOUNT,APPL_ID,A5703,YEAR,C5703,DIVERSION_TYPE,"DIRECT")</f>
        <v>24591</v>
      </c>
      <c r="I5703" cm="1">
        <f t="array" aca="1" ref="I5703" ca="1">SUMIFS(AMOUNT,APPL_ID,A5703,YEAR,C5703,DIVERSION_TYPE,"STORAGE")</f>
        <v>0</v>
      </c>
      <c r="J5703">
        <f t="shared" ca="1" si="89"/>
        <v>24591</v>
      </c>
      <c r="K5703" s="17" cm="1">
        <f t="array" aca="1" ref="K5703" ca="1">IF(J5703&gt;0,COUNTIFS(AnnualTotalDiversion,J5703,APPL_ID,"&lt;&gt;"&amp;A5703,Owner,G5703,YEAR,C5703)/12,0)</f>
        <v>0</v>
      </c>
    </row>
    <row r="5704" spans="1:11" x14ac:dyDescent="0.25">
      <c r="A5704" t="s">
        <v>89</v>
      </c>
      <c r="B5704">
        <v>11431</v>
      </c>
      <c r="C5704">
        <v>2018</v>
      </c>
      <c r="D5704">
        <v>3</v>
      </c>
      <c r="E5704">
        <v>0</v>
      </c>
      <c r="F5704" s="15" t="s">
        <v>46</v>
      </c>
      <c r="G5704" t="str" cm="1">
        <f t="array" aca="1" ref="G5704" ca="1">_xlfn.XLOOKUP(A5704,APPLICATION_NUMBER,APPLICATION_PRIMARY_OWNER)</f>
        <v>EUGENE J M MCFADDEN</v>
      </c>
      <c r="H5704" cm="1">
        <f t="array" aca="1" ref="H5704" ca="1">SUMIFS(AMOUNT,APPL_ID,A5704,YEAR,C5704,DIVERSION_TYPE,"DIRECT")</f>
        <v>10</v>
      </c>
      <c r="I5704" cm="1">
        <f t="array" aca="1" ref="I5704" ca="1">SUMIFS(AMOUNT,APPL_ID,A5704,YEAR,C5704,DIVERSION_TYPE,"STORAGE")</f>
        <v>0</v>
      </c>
      <c r="J5704">
        <f t="shared" ca="1" si="89"/>
        <v>10</v>
      </c>
      <c r="K5704" s="17" cm="1">
        <f t="array" aca="1" ref="K5704" ca="1">IF(J5704&gt;0,COUNTIFS(AnnualTotalDiversion,J5704,APPL_ID,"&lt;&gt;"&amp;A5704,Owner,G5704,YEAR,C5704)/12,0)</f>
        <v>0</v>
      </c>
    </row>
    <row r="5705" spans="1:11" x14ac:dyDescent="0.25">
      <c r="A5705" t="s">
        <v>89</v>
      </c>
      <c r="B5705">
        <v>11431</v>
      </c>
      <c r="C5705">
        <v>2019</v>
      </c>
      <c r="D5705">
        <v>6</v>
      </c>
      <c r="E5705">
        <v>2686</v>
      </c>
      <c r="F5705" s="15" t="s">
        <v>45</v>
      </c>
      <c r="G5705" t="str" cm="1">
        <f t="array" aca="1" ref="G5705" ca="1">_xlfn.XLOOKUP(A5705,APPLICATION_NUMBER,APPLICATION_PRIMARY_OWNER)</f>
        <v>EUGENE J M MCFADDEN</v>
      </c>
      <c r="H5705" cm="1">
        <f t="array" aca="1" ref="H5705" ca="1">SUMIFS(AMOUNT,APPL_ID,A5705,YEAR,C5705,DIVERSION_TYPE,"DIRECT")</f>
        <v>24591</v>
      </c>
      <c r="I5705" cm="1">
        <f t="array" aca="1" ref="I5705" ca="1">SUMIFS(AMOUNT,APPL_ID,A5705,YEAR,C5705,DIVERSION_TYPE,"STORAGE")</f>
        <v>0</v>
      </c>
      <c r="J5705">
        <f t="shared" ca="1" si="89"/>
        <v>24591</v>
      </c>
      <c r="K5705" s="17" cm="1">
        <f t="array" aca="1" ref="K5705" ca="1">IF(J5705&gt;0,COUNTIFS(AnnualTotalDiversion,J5705,APPL_ID,"&lt;&gt;"&amp;A5705,Owner,G5705,YEAR,C5705)/12,0)</f>
        <v>0</v>
      </c>
    </row>
    <row r="5706" spans="1:11" x14ac:dyDescent="0.25">
      <c r="A5706" t="s">
        <v>89</v>
      </c>
      <c r="B5706">
        <v>11431</v>
      </c>
      <c r="C5706">
        <v>2019</v>
      </c>
      <c r="D5706">
        <v>3</v>
      </c>
      <c r="E5706">
        <v>0</v>
      </c>
      <c r="F5706" s="15" t="s">
        <v>46</v>
      </c>
      <c r="G5706" t="str" cm="1">
        <f t="array" aca="1" ref="G5706" ca="1">_xlfn.XLOOKUP(A5706,APPLICATION_NUMBER,APPLICATION_PRIMARY_OWNER)</f>
        <v>EUGENE J M MCFADDEN</v>
      </c>
      <c r="H5706" cm="1">
        <f t="array" aca="1" ref="H5706" ca="1">SUMIFS(AMOUNT,APPL_ID,A5706,YEAR,C5706,DIVERSION_TYPE,"DIRECT")</f>
        <v>24591</v>
      </c>
      <c r="I5706" cm="1">
        <f t="array" aca="1" ref="I5706" ca="1">SUMIFS(AMOUNT,APPL_ID,A5706,YEAR,C5706,DIVERSION_TYPE,"STORAGE")</f>
        <v>0</v>
      </c>
      <c r="J5706">
        <f t="shared" ca="1" si="89"/>
        <v>24591</v>
      </c>
      <c r="K5706" s="17" cm="1">
        <f t="array" aca="1" ref="K5706" ca="1">IF(J5706&gt;0,COUNTIFS(AnnualTotalDiversion,J5706,APPL_ID,"&lt;&gt;"&amp;A5706,Owner,G5706,YEAR,C5706)/12,0)</f>
        <v>0</v>
      </c>
    </row>
    <row r="5707" spans="1:11" x14ac:dyDescent="0.25">
      <c r="A5707" t="s">
        <v>89</v>
      </c>
      <c r="B5707">
        <v>11431</v>
      </c>
      <c r="C5707">
        <v>2018</v>
      </c>
      <c r="D5707">
        <v>9</v>
      </c>
      <c r="E5707">
        <v>0</v>
      </c>
      <c r="F5707" s="15" t="s">
        <v>46</v>
      </c>
      <c r="G5707" t="str" cm="1">
        <f t="array" aca="1" ref="G5707" ca="1">_xlfn.XLOOKUP(A5707,APPLICATION_NUMBER,APPLICATION_PRIMARY_OWNER)</f>
        <v>EUGENE J M MCFADDEN</v>
      </c>
      <c r="H5707" cm="1">
        <f t="array" aca="1" ref="H5707" ca="1">SUMIFS(AMOUNT,APPL_ID,A5707,YEAR,C5707,DIVERSION_TYPE,"DIRECT")</f>
        <v>10</v>
      </c>
      <c r="I5707" cm="1">
        <f t="array" aca="1" ref="I5707" ca="1">SUMIFS(AMOUNT,APPL_ID,A5707,YEAR,C5707,DIVERSION_TYPE,"STORAGE")</f>
        <v>0</v>
      </c>
      <c r="J5707">
        <f t="shared" ca="1" si="89"/>
        <v>10</v>
      </c>
      <c r="K5707" s="17" cm="1">
        <f t="array" aca="1" ref="K5707" ca="1">IF(J5707&gt;0,COUNTIFS(AnnualTotalDiversion,J5707,APPL_ID,"&lt;&gt;"&amp;A5707,Owner,G5707,YEAR,C5707)/12,0)</f>
        <v>0</v>
      </c>
    </row>
    <row r="5708" spans="1:11" x14ac:dyDescent="0.25">
      <c r="A5708" t="s">
        <v>89</v>
      </c>
      <c r="B5708">
        <v>11431</v>
      </c>
      <c r="C5708">
        <v>2019</v>
      </c>
      <c r="D5708">
        <v>3</v>
      </c>
      <c r="E5708">
        <v>0</v>
      </c>
      <c r="F5708" s="15" t="s">
        <v>45</v>
      </c>
      <c r="G5708" t="str" cm="1">
        <f t="array" aca="1" ref="G5708" ca="1">_xlfn.XLOOKUP(A5708,APPLICATION_NUMBER,APPLICATION_PRIMARY_OWNER)</f>
        <v>EUGENE J M MCFADDEN</v>
      </c>
      <c r="H5708" cm="1">
        <f t="array" aca="1" ref="H5708" ca="1">SUMIFS(AMOUNT,APPL_ID,A5708,YEAR,C5708,DIVERSION_TYPE,"DIRECT")</f>
        <v>24591</v>
      </c>
      <c r="I5708" cm="1">
        <f t="array" aca="1" ref="I5708" ca="1">SUMIFS(AMOUNT,APPL_ID,A5708,YEAR,C5708,DIVERSION_TYPE,"STORAGE")</f>
        <v>0</v>
      </c>
      <c r="J5708">
        <f t="shared" ca="1" si="89"/>
        <v>24591</v>
      </c>
      <c r="K5708" s="17" cm="1">
        <f t="array" aca="1" ref="K5708" ca="1">IF(J5708&gt;0,COUNTIFS(AnnualTotalDiversion,J5708,APPL_ID,"&lt;&gt;"&amp;A5708,Owner,G5708,YEAR,C5708)/12,0)</f>
        <v>0</v>
      </c>
    </row>
    <row r="5709" spans="1:11" x14ac:dyDescent="0.25">
      <c r="A5709" t="s">
        <v>89</v>
      </c>
      <c r="B5709">
        <v>11431</v>
      </c>
      <c r="C5709">
        <v>2019</v>
      </c>
      <c r="D5709">
        <v>9</v>
      </c>
      <c r="E5709">
        <v>2213</v>
      </c>
      <c r="F5709" s="15" t="s">
        <v>44</v>
      </c>
      <c r="G5709" t="str" cm="1">
        <f t="array" aca="1" ref="G5709" ca="1">_xlfn.XLOOKUP(A5709,APPLICATION_NUMBER,APPLICATION_PRIMARY_OWNER)</f>
        <v>EUGENE J M MCFADDEN</v>
      </c>
      <c r="H5709" cm="1">
        <f t="array" aca="1" ref="H5709" ca="1">SUMIFS(AMOUNT,APPL_ID,A5709,YEAR,C5709,DIVERSION_TYPE,"DIRECT")</f>
        <v>24591</v>
      </c>
      <c r="I5709" cm="1">
        <f t="array" aca="1" ref="I5709" ca="1">SUMIFS(AMOUNT,APPL_ID,A5709,YEAR,C5709,DIVERSION_TYPE,"STORAGE")</f>
        <v>0</v>
      </c>
      <c r="J5709">
        <f t="shared" ca="1" si="89"/>
        <v>24591</v>
      </c>
      <c r="K5709" s="17" cm="1">
        <f t="array" aca="1" ref="K5709" ca="1">IF(J5709&gt;0,COUNTIFS(AnnualTotalDiversion,J5709,APPL_ID,"&lt;&gt;"&amp;A5709,Owner,G5709,YEAR,C5709)/12,0)</f>
        <v>0</v>
      </c>
    </row>
    <row r="5710" spans="1:11" x14ac:dyDescent="0.25">
      <c r="A5710" t="s">
        <v>89</v>
      </c>
      <c r="B5710">
        <v>11431</v>
      </c>
      <c r="C5710">
        <v>2019</v>
      </c>
      <c r="D5710">
        <v>8</v>
      </c>
      <c r="E5710">
        <v>0</v>
      </c>
      <c r="F5710" s="15" t="s">
        <v>46</v>
      </c>
      <c r="G5710" t="str" cm="1">
        <f t="array" aca="1" ref="G5710" ca="1">_xlfn.XLOOKUP(A5710,APPLICATION_NUMBER,APPLICATION_PRIMARY_OWNER)</f>
        <v>EUGENE J M MCFADDEN</v>
      </c>
      <c r="H5710" cm="1">
        <f t="array" aca="1" ref="H5710" ca="1">SUMIFS(AMOUNT,APPL_ID,A5710,YEAR,C5710,DIVERSION_TYPE,"DIRECT")</f>
        <v>24591</v>
      </c>
      <c r="I5710" cm="1">
        <f t="array" aca="1" ref="I5710" ca="1">SUMIFS(AMOUNT,APPL_ID,A5710,YEAR,C5710,DIVERSION_TYPE,"STORAGE")</f>
        <v>0</v>
      </c>
      <c r="J5710">
        <f t="shared" ca="1" si="89"/>
        <v>24591</v>
      </c>
      <c r="K5710" s="17" cm="1">
        <f t="array" aca="1" ref="K5710" ca="1">IF(J5710&gt;0,COUNTIFS(AnnualTotalDiversion,J5710,APPL_ID,"&lt;&gt;"&amp;A5710,Owner,G5710,YEAR,C5710)/12,0)</f>
        <v>0</v>
      </c>
    </row>
    <row r="5711" spans="1:11" x14ac:dyDescent="0.25">
      <c r="A5711" t="s">
        <v>89</v>
      </c>
      <c r="B5711">
        <v>11431</v>
      </c>
      <c r="C5711">
        <v>2019</v>
      </c>
      <c r="D5711">
        <v>5</v>
      </c>
      <c r="E5711">
        <v>0</v>
      </c>
      <c r="F5711" s="15" t="s">
        <v>46</v>
      </c>
      <c r="G5711" t="str" cm="1">
        <f t="array" aca="1" ref="G5711" ca="1">_xlfn.XLOOKUP(A5711,APPLICATION_NUMBER,APPLICATION_PRIMARY_OWNER)</f>
        <v>EUGENE J M MCFADDEN</v>
      </c>
      <c r="H5711" cm="1">
        <f t="array" aca="1" ref="H5711" ca="1">SUMIFS(AMOUNT,APPL_ID,A5711,YEAR,C5711,DIVERSION_TYPE,"DIRECT")</f>
        <v>24591</v>
      </c>
      <c r="I5711" cm="1">
        <f t="array" aca="1" ref="I5711" ca="1">SUMIFS(AMOUNT,APPL_ID,A5711,YEAR,C5711,DIVERSION_TYPE,"STORAGE")</f>
        <v>0</v>
      </c>
      <c r="J5711">
        <f t="shared" ca="1" si="89"/>
        <v>24591</v>
      </c>
      <c r="K5711" s="17" cm="1">
        <f t="array" aca="1" ref="K5711" ca="1">IF(J5711&gt;0,COUNTIFS(AnnualTotalDiversion,J5711,APPL_ID,"&lt;&gt;"&amp;A5711,Owner,G5711,YEAR,C5711)/12,0)</f>
        <v>0</v>
      </c>
    </row>
    <row r="5712" spans="1:11" x14ac:dyDescent="0.25">
      <c r="A5712" t="s">
        <v>89</v>
      </c>
      <c r="B5712">
        <v>11431</v>
      </c>
      <c r="C5712">
        <v>2019</v>
      </c>
      <c r="D5712">
        <v>5</v>
      </c>
      <c r="E5712">
        <v>2619</v>
      </c>
      <c r="F5712" s="15" t="s">
        <v>45</v>
      </c>
      <c r="G5712" t="str" cm="1">
        <f t="array" aca="1" ref="G5712" ca="1">_xlfn.XLOOKUP(A5712,APPLICATION_NUMBER,APPLICATION_PRIMARY_OWNER)</f>
        <v>EUGENE J M MCFADDEN</v>
      </c>
      <c r="H5712" cm="1">
        <f t="array" aca="1" ref="H5712" ca="1">SUMIFS(AMOUNT,APPL_ID,A5712,YEAR,C5712,DIVERSION_TYPE,"DIRECT")</f>
        <v>24591</v>
      </c>
      <c r="I5712" cm="1">
        <f t="array" aca="1" ref="I5712" ca="1">SUMIFS(AMOUNT,APPL_ID,A5712,YEAR,C5712,DIVERSION_TYPE,"STORAGE")</f>
        <v>0</v>
      </c>
      <c r="J5712">
        <f t="shared" ca="1" si="89"/>
        <v>24591</v>
      </c>
      <c r="K5712" s="17" cm="1">
        <f t="array" aca="1" ref="K5712" ca="1">IF(J5712&gt;0,COUNTIFS(AnnualTotalDiversion,J5712,APPL_ID,"&lt;&gt;"&amp;A5712,Owner,G5712,YEAR,C5712)/12,0)</f>
        <v>0</v>
      </c>
    </row>
    <row r="5713" spans="1:11" x14ac:dyDescent="0.25">
      <c r="A5713" t="s">
        <v>89</v>
      </c>
      <c r="B5713">
        <v>11431</v>
      </c>
      <c r="C5713">
        <v>2017</v>
      </c>
      <c r="D5713">
        <v>10</v>
      </c>
      <c r="E5713">
        <v>0</v>
      </c>
      <c r="F5713" s="15" t="s">
        <v>46</v>
      </c>
      <c r="G5713" t="str" cm="1">
        <f t="array" aca="1" ref="G5713" ca="1">_xlfn.XLOOKUP(A5713,APPLICATION_NUMBER,APPLICATION_PRIMARY_OWNER)</f>
        <v>EUGENE J M MCFADDEN</v>
      </c>
      <c r="H5713" cm="1">
        <f t="array" aca="1" ref="H5713" ca="1">SUMIFS(AMOUNT,APPL_ID,A5713,YEAR,C5713,DIVERSION_TYPE,"DIRECT")</f>
        <v>0.47594799999999998</v>
      </c>
      <c r="I5713" cm="1">
        <f t="array" aca="1" ref="I5713" ca="1">SUMIFS(AMOUNT,APPL_ID,A5713,YEAR,C5713,DIVERSION_TYPE,"STORAGE")</f>
        <v>0</v>
      </c>
      <c r="J5713">
        <f t="shared" ca="1" si="89"/>
        <v>0.47594799999999998</v>
      </c>
      <c r="K5713" s="17" cm="1">
        <f t="array" aca="1" ref="K5713" ca="1">IF(J5713&gt;0,COUNTIFS(AnnualTotalDiversion,J5713,APPL_ID,"&lt;&gt;"&amp;A5713,Owner,G5713,YEAR,C5713)/12,0)</f>
        <v>0</v>
      </c>
    </row>
    <row r="5714" spans="1:11" x14ac:dyDescent="0.25">
      <c r="A5714" t="s">
        <v>89</v>
      </c>
      <c r="B5714">
        <v>11431</v>
      </c>
      <c r="C5714">
        <v>2018</v>
      </c>
      <c r="D5714">
        <v>2</v>
      </c>
      <c r="E5714">
        <v>0</v>
      </c>
      <c r="F5714" s="15" t="s">
        <v>44</v>
      </c>
      <c r="G5714" t="str" cm="1">
        <f t="array" aca="1" ref="G5714" ca="1">_xlfn.XLOOKUP(A5714,APPLICATION_NUMBER,APPLICATION_PRIMARY_OWNER)</f>
        <v>EUGENE J M MCFADDEN</v>
      </c>
      <c r="H5714" cm="1">
        <f t="array" aca="1" ref="H5714" ca="1">SUMIFS(AMOUNT,APPL_ID,A5714,YEAR,C5714,DIVERSION_TYPE,"DIRECT")</f>
        <v>10</v>
      </c>
      <c r="I5714" cm="1">
        <f t="array" aca="1" ref="I5714" ca="1">SUMIFS(AMOUNT,APPL_ID,A5714,YEAR,C5714,DIVERSION_TYPE,"STORAGE")</f>
        <v>0</v>
      </c>
      <c r="J5714">
        <f t="shared" ca="1" si="89"/>
        <v>10</v>
      </c>
      <c r="K5714" s="17" cm="1">
        <f t="array" aca="1" ref="K5714" ca="1">IF(J5714&gt;0,COUNTIFS(AnnualTotalDiversion,J5714,APPL_ID,"&lt;&gt;"&amp;A5714,Owner,G5714,YEAR,C5714)/12,0)</f>
        <v>0</v>
      </c>
    </row>
    <row r="5715" spans="1:11" x14ac:dyDescent="0.25">
      <c r="A5715" t="s">
        <v>89</v>
      </c>
      <c r="B5715">
        <v>11431</v>
      </c>
      <c r="C5715">
        <v>2019</v>
      </c>
      <c r="D5715">
        <v>2</v>
      </c>
      <c r="E5715">
        <v>0</v>
      </c>
      <c r="F5715" s="15" t="s">
        <v>46</v>
      </c>
      <c r="G5715" t="str" cm="1">
        <f t="array" aca="1" ref="G5715" ca="1">_xlfn.XLOOKUP(A5715,APPLICATION_NUMBER,APPLICATION_PRIMARY_OWNER)</f>
        <v>EUGENE J M MCFADDEN</v>
      </c>
      <c r="H5715" cm="1">
        <f t="array" aca="1" ref="H5715" ca="1">SUMIFS(AMOUNT,APPL_ID,A5715,YEAR,C5715,DIVERSION_TYPE,"DIRECT")</f>
        <v>24591</v>
      </c>
      <c r="I5715" cm="1">
        <f t="array" aca="1" ref="I5715" ca="1">SUMIFS(AMOUNT,APPL_ID,A5715,YEAR,C5715,DIVERSION_TYPE,"STORAGE")</f>
        <v>0</v>
      </c>
      <c r="J5715">
        <f t="shared" ca="1" si="89"/>
        <v>24591</v>
      </c>
      <c r="K5715" s="17" cm="1">
        <f t="array" aca="1" ref="K5715" ca="1">IF(J5715&gt;0,COUNTIFS(AnnualTotalDiversion,J5715,APPL_ID,"&lt;&gt;"&amp;A5715,Owner,G5715,YEAR,C5715)/12,0)</f>
        <v>0</v>
      </c>
    </row>
    <row r="5716" spans="1:11" x14ac:dyDescent="0.25">
      <c r="A5716" t="s">
        <v>89</v>
      </c>
      <c r="B5716">
        <v>11431</v>
      </c>
      <c r="C5716">
        <v>2020</v>
      </c>
      <c r="D5716">
        <v>5</v>
      </c>
      <c r="E5716">
        <v>0</v>
      </c>
      <c r="F5716" s="15" t="s">
        <v>45</v>
      </c>
      <c r="G5716" t="str" cm="1">
        <f t="array" aca="1" ref="G5716" ca="1">_xlfn.XLOOKUP(A5716,APPLICATION_NUMBER,APPLICATION_PRIMARY_OWNER)</f>
        <v>EUGENE J M MCFADDEN</v>
      </c>
      <c r="H5716" cm="1">
        <f t="array" aca="1" ref="H5716" ca="1">SUMIFS(AMOUNT,APPL_ID,A5716,YEAR,C5716,DIVERSION_TYPE,"DIRECT")</f>
        <v>13752</v>
      </c>
      <c r="I5716" cm="1">
        <f t="array" aca="1" ref="I5716" ca="1">SUMIFS(AMOUNT,APPL_ID,A5716,YEAR,C5716,DIVERSION_TYPE,"STORAGE")</f>
        <v>0</v>
      </c>
      <c r="J5716">
        <f t="shared" ca="1" si="89"/>
        <v>13752</v>
      </c>
      <c r="K5716" s="17" cm="1">
        <f t="array" aca="1" ref="K5716" ca="1">IF(J5716&gt;0,COUNTIFS(AnnualTotalDiversion,J5716,APPL_ID,"&lt;&gt;"&amp;A5716,Owner,G5716,YEAR,C5716)/12,0)</f>
        <v>0</v>
      </c>
    </row>
    <row r="5717" spans="1:11" x14ac:dyDescent="0.25">
      <c r="A5717" t="s">
        <v>89</v>
      </c>
      <c r="B5717">
        <v>11431</v>
      </c>
      <c r="C5717">
        <v>2019</v>
      </c>
      <c r="D5717">
        <v>3</v>
      </c>
      <c r="E5717">
        <v>0</v>
      </c>
      <c r="F5717" s="15" t="s">
        <v>44</v>
      </c>
      <c r="G5717" t="str" cm="1">
        <f t="array" aca="1" ref="G5717" ca="1">_xlfn.XLOOKUP(A5717,APPLICATION_NUMBER,APPLICATION_PRIMARY_OWNER)</f>
        <v>EUGENE J M MCFADDEN</v>
      </c>
      <c r="H5717" cm="1">
        <f t="array" aca="1" ref="H5717" ca="1">SUMIFS(AMOUNT,APPL_ID,A5717,YEAR,C5717,DIVERSION_TYPE,"DIRECT")</f>
        <v>24591</v>
      </c>
      <c r="I5717" cm="1">
        <f t="array" aca="1" ref="I5717" ca="1">SUMIFS(AMOUNT,APPL_ID,A5717,YEAR,C5717,DIVERSION_TYPE,"STORAGE")</f>
        <v>0</v>
      </c>
      <c r="J5717">
        <f t="shared" ca="1" si="89"/>
        <v>24591</v>
      </c>
      <c r="K5717" s="17" cm="1">
        <f t="array" aca="1" ref="K5717" ca="1">IF(J5717&gt;0,COUNTIFS(AnnualTotalDiversion,J5717,APPL_ID,"&lt;&gt;"&amp;A5717,Owner,G5717,YEAR,C5717)/12,0)</f>
        <v>0</v>
      </c>
    </row>
    <row r="5718" spans="1:11" x14ac:dyDescent="0.25">
      <c r="A5718" t="s">
        <v>89</v>
      </c>
      <c r="B5718">
        <v>11431</v>
      </c>
      <c r="C5718">
        <v>2019</v>
      </c>
      <c r="D5718">
        <v>2</v>
      </c>
      <c r="E5718">
        <v>1351</v>
      </c>
      <c r="F5718" s="15" t="s">
        <v>45</v>
      </c>
      <c r="G5718" t="str" cm="1">
        <f t="array" aca="1" ref="G5718" ca="1">_xlfn.XLOOKUP(A5718,APPLICATION_NUMBER,APPLICATION_PRIMARY_OWNER)</f>
        <v>EUGENE J M MCFADDEN</v>
      </c>
      <c r="H5718" cm="1">
        <f t="array" aca="1" ref="H5718" ca="1">SUMIFS(AMOUNT,APPL_ID,A5718,YEAR,C5718,DIVERSION_TYPE,"DIRECT")</f>
        <v>24591</v>
      </c>
      <c r="I5718" cm="1">
        <f t="array" aca="1" ref="I5718" ca="1">SUMIFS(AMOUNT,APPL_ID,A5718,YEAR,C5718,DIVERSION_TYPE,"STORAGE")</f>
        <v>0</v>
      </c>
      <c r="J5718">
        <f t="shared" ca="1" si="89"/>
        <v>24591</v>
      </c>
      <c r="K5718" s="17" cm="1">
        <f t="array" aca="1" ref="K5718" ca="1">IF(J5718&gt;0,COUNTIFS(AnnualTotalDiversion,J5718,APPL_ID,"&lt;&gt;"&amp;A5718,Owner,G5718,YEAR,C5718)/12,0)</f>
        <v>0</v>
      </c>
    </row>
    <row r="5719" spans="1:11" x14ac:dyDescent="0.25">
      <c r="A5719" t="s">
        <v>89</v>
      </c>
      <c r="B5719">
        <v>11431</v>
      </c>
      <c r="C5719">
        <v>2018</v>
      </c>
      <c r="D5719">
        <v>11</v>
      </c>
      <c r="E5719">
        <v>0</v>
      </c>
      <c r="F5719" s="15" t="s">
        <v>46</v>
      </c>
      <c r="G5719" t="str" cm="1">
        <f t="array" aca="1" ref="G5719" ca="1">_xlfn.XLOOKUP(A5719,APPLICATION_NUMBER,APPLICATION_PRIMARY_OWNER)</f>
        <v>EUGENE J M MCFADDEN</v>
      </c>
      <c r="H5719" cm="1">
        <f t="array" aca="1" ref="H5719" ca="1">SUMIFS(AMOUNT,APPL_ID,A5719,YEAR,C5719,DIVERSION_TYPE,"DIRECT")</f>
        <v>10</v>
      </c>
      <c r="I5719" cm="1">
        <f t="array" aca="1" ref="I5719" ca="1">SUMIFS(AMOUNT,APPL_ID,A5719,YEAR,C5719,DIVERSION_TYPE,"STORAGE")</f>
        <v>0</v>
      </c>
      <c r="J5719">
        <f t="shared" ca="1" si="89"/>
        <v>10</v>
      </c>
      <c r="K5719" s="17" cm="1">
        <f t="array" aca="1" ref="K5719" ca="1">IF(J5719&gt;0,COUNTIFS(AnnualTotalDiversion,J5719,APPL_ID,"&lt;&gt;"&amp;A5719,Owner,G5719,YEAR,C5719)/12,0)</f>
        <v>0</v>
      </c>
    </row>
    <row r="5720" spans="1:11" x14ac:dyDescent="0.25">
      <c r="A5720" t="s">
        <v>89</v>
      </c>
      <c r="B5720">
        <v>11431</v>
      </c>
      <c r="C5720">
        <v>2018</v>
      </c>
      <c r="D5720">
        <v>5</v>
      </c>
      <c r="E5720">
        <v>0</v>
      </c>
      <c r="F5720" s="15" t="s">
        <v>44</v>
      </c>
      <c r="G5720" t="str" cm="1">
        <f t="array" aca="1" ref="G5720" ca="1">_xlfn.XLOOKUP(A5720,APPLICATION_NUMBER,APPLICATION_PRIMARY_OWNER)</f>
        <v>EUGENE J M MCFADDEN</v>
      </c>
      <c r="H5720" cm="1">
        <f t="array" aca="1" ref="H5720" ca="1">SUMIFS(AMOUNT,APPL_ID,A5720,YEAR,C5720,DIVERSION_TYPE,"DIRECT")</f>
        <v>10</v>
      </c>
      <c r="I5720" cm="1">
        <f t="array" aca="1" ref="I5720" ca="1">SUMIFS(AMOUNT,APPL_ID,A5720,YEAR,C5720,DIVERSION_TYPE,"STORAGE")</f>
        <v>0</v>
      </c>
      <c r="J5720">
        <f t="shared" ca="1" si="89"/>
        <v>10</v>
      </c>
      <c r="K5720" s="17" cm="1">
        <f t="array" aca="1" ref="K5720" ca="1">IF(J5720&gt;0,COUNTIFS(AnnualTotalDiversion,J5720,APPL_ID,"&lt;&gt;"&amp;A5720,Owner,G5720,YEAR,C5720)/12,0)</f>
        <v>0</v>
      </c>
    </row>
    <row r="5721" spans="1:11" x14ac:dyDescent="0.25">
      <c r="A5721" t="s">
        <v>89</v>
      </c>
      <c r="B5721">
        <v>11431</v>
      </c>
      <c r="C5721">
        <v>2019</v>
      </c>
      <c r="D5721">
        <v>5</v>
      </c>
      <c r="E5721">
        <v>2619</v>
      </c>
      <c r="F5721" s="15" t="s">
        <v>44</v>
      </c>
      <c r="G5721" t="str" cm="1">
        <f t="array" aca="1" ref="G5721" ca="1">_xlfn.XLOOKUP(A5721,APPLICATION_NUMBER,APPLICATION_PRIMARY_OWNER)</f>
        <v>EUGENE J M MCFADDEN</v>
      </c>
      <c r="H5721" cm="1">
        <f t="array" aca="1" ref="H5721" ca="1">SUMIFS(AMOUNT,APPL_ID,A5721,YEAR,C5721,DIVERSION_TYPE,"DIRECT")</f>
        <v>24591</v>
      </c>
      <c r="I5721" cm="1">
        <f t="array" aca="1" ref="I5721" ca="1">SUMIFS(AMOUNT,APPL_ID,A5721,YEAR,C5721,DIVERSION_TYPE,"STORAGE")</f>
        <v>0</v>
      </c>
      <c r="J5721">
        <f t="shared" ca="1" si="89"/>
        <v>24591</v>
      </c>
      <c r="K5721" s="17" cm="1">
        <f t="array" aca="1" ref="K5721" ca="1">IF(J5721&gt;0,COUNTIFS(AnnualTotalDiversion,J5721,APPL_ID,"&lt;&gt;"&amp;A5721,Owner,G5721,YEAR,C5721)/12,0)</f>
        <v>0</v>
      </c>
    </row>
    <row r="5722" spans="1:11" x14ac:dyDescent="0.25">
      <c r="A5722" t="s">
        <v>89</v>
      </c>
      <c r="B5722">
        <v>11431</v>
      </c>
      <c r="C5722">
        <v>2019</v>
      </c>
      <c r="D5722">
        <v>11</v>
      </c>
      <c r="E5722">
        <v>2572</v>
      </c>
      <c r="F5722" s="15" t="s">
        <v>45</v>
      </c>
      <c r="G5722" t="str" cm="1">
        <f t="array" aca="1" ref="G5722" ca="1">_xlfn.XLOOKUP(A5722,APPLICATION_NUMBER,APPLICATION_PRIMARY_OWNER)</f>
        <v>EUGENE J M MCFADDEN</v>
      </c>
      <c r="H5722" cm="1">
        <f t="array" aca="1" ref="H5722" ca="1">SUMIFS(AMOUNT,APPL_ID,A5722,YEAR,C5722,DIVERSION_TYPE,"DIRECT")</f>
        <v>24591</v>
      </c>
      <c r="I5722" cm="1">
        <f t="array" aca="1" ref="I5722" ca="1">SUMIFS(AMOUNT,APPL_ID,A5722,YEAR,C5722,DIVERSION_TYPE,"STORAGE")</f>
        <v>0</v>
      </c>
      <c r="J5722">
        <f t="shared" ca="1" si="89"/>
        <v>24591</v>
      </c>
      <c r="K5722" s="17" cm="1">
        <f t="array" aca="1" ref="K5722" ca="1">IF(J5722&gt;0,COUNTIFS(AnnualTotalDiversion,J5722,APPL_ID,"&lt;&gt;"&amp;A5722,Owner,G5722,YEAR,C5722)/12,0)</f>
        <v>0</v>
      </c>
    </row>
    <row r="5723" spans="1:11" x14ac:dyDescent="0.25">
      <c r="A5723" t="s">
        <v>89</v>
      </c>
      <c r="B5723">
        <v>11431</v>
      </c>
      <c r="C5723">
        <v>2019</v>
      </c>
      <c r="D5723">
        <v>2</v>
      </c>
      <c r="E5723">
        <v>1351</v>
      </c>
      <c r="F5723" s="15" t="s">
        <v>44</v>
      </c>
      <c r="G5723" t="str" cm="1">
        <f t="array" aca="1" ref="G5723" ca="1">_xlfn.XLOOKUP(A5723,APPLICATION_NUMBER,APPLICATION_PRIMARY_OWNER)</f>
        <v>EUGENE J M MCFADDEN</v>
      </c>
      <c r="H5723" cm="1">
        <f t="array" aca="1" ref="H5723" ca="1">SUMIFS(AMOUNT,APPL_ID,A5723,YEAR,C5723,DIVERSION_TYPE,"DIRECT")</f>
        <v>24591</v>
      </c>
      <c r="I5723" cm="1">
        <f t="array" aca="1" ref="I5723" ca="1">SUMIFS(AMOUNT,APPL_ID,A5723,YEAR,C5723,DIVERSION_TYPE,"STORAGE")</f>
        <v>0</v>
      </c>
      <c r="J5723">
        <f t="shared" ca="1" si="89"/>
        <v>24591</v>
      </c>
      <c r="K5723" s="17" cm="1">
        <f t="array" aca="1" ref="K5723" ca="1">IF(J5723&gt;0,COUNTIFS(AnnualTotalDiversion,J5723,APPL_ID,"&lt;&gt;"&amp;A5723,Owner,G5723,YEAR,C5723)/12,0)</f>
        <v>0</v>
      </c>
    </row>
    <row r="5724" spans="1:11" x14ac:dyDescent="0.25">
      <c r="A5724" t="s">
        <v>89</v>
      </c>
      <c r="B5724">
        <v>11431</v>
      </c>
      <c r="C5724">
        <v>2020</v>
      </c>
      <c r="D5724">
        <v>5</v>
      </c>
      <c r="E5724">
        <v>0</v>
      </c>
      <c r="F5724" s="15" t="s">
        <v>46</v>
      </c>
      <c r="G5724" t="str" cm="1">
        <f t="array" aca="1" ref="G5724" ca="1">_xlfn.XLOOKUP(A5724,APPLICATION_NUMBER,APPLICATION_PRIMARY_OWNER)</f>
        <v>EUGENE J M MCFADDEN</v>
      </c>
      <c r="H5724" cm="1">
        <f t="array" aca="1" ref="H5724" ca="1">SUMIFS(AMOUNT,APPL_ID,A5724,YEAR,C5724,DIVERSION_TYPE,"DIRECT")</f>
        <v>13752</v>
      </c>
      <c r="I5724" cm="1">
        <f t="array" aca="1" ref="I5724" ca="1">SUMIFS(AMOUNT,APPL_ID,A5724,YEAR,C5724,DIVERSION_TYPE,"STORAGE")</f>
        <v>0</v>
      </c>
      <c r="J5724">
        <f t="shared" ca="1" si="89"/>
        <v>13752</v>
      </c>
      <c r="K5724" s="17" cm="1">
        <f t="array" aca="1" ref="K5724" ca="1">IF(J5724&gt;0,COUNTIFS(AnnualTotalDiversion,J5724,APPL_ID,"&lt;&gt;"&amp;A5724,Owner,G5724,YEAR,C5724)/12,0)</f>
        <v>0</v>
      </c>
    </row>
    <row r="5725" spans="1:11" x14ac:dyDescent="0.25">
      <c r="A5725" t="s">
        <v>89</v>
      </c>
      <c r="B5725">
        <v>11431</v>
      </c>
      <c r="C5725">
        <v>2020</v>
      </c>
      <c r="D5725">
        <v>8</v>
      </c>
      <c r="E5725">
        <v>0</v>
      </c>
      <c r="F5725" s="15" t="s">
        <v>44</v>
      </c>
      <c r="G5725" t="str" cm="1">
        <f t="array" aca="1" ref="G5725" ca="1">_xlfn.XLOOKUP(A5725,APPLICATION_NUMBER,APPLICATION_PRIMARY_OWNER)</f>
        <v>EUGENE J M MCFADDEN</v>
      </c>
      <c r="H5725" cm="1">
        <f t="array" aca="1" ref="H5725" ca="1">SUMIFS(AMOUNT,APPL_ID,A5725,YEAR,C5725,DIVERSION_TYPE,"DIRECT")</f>
        <v>13752</v>
      </c>
      <c r="I5725" cm="1">
        <f t="array" aca="1" ref="I5725" ca="1">SUMIFS(AMOUNT,APPL_ID,A5725,YEAR,C5725,DIVERSION_TYPE,"STORAGE")</f>
        <v>0</v>
      </c>
      <c r="J5725">
        <f t="shared" ca="1" si="89"/>
        <v>13752</v>
      </c>
      <c r="K5725" s="17" cm="1">
        <f t="array" aca="1" ref="K5725" ca="1">IF(J5725&gt;0,COUNTIFS(AnnualTotalDiversion,J5725,APPL_ID,"&lt;&gt;"&amp;A5725,Owner,G5725,YEAR,C5725)/12,0)</f>
        <v>0</v>
      </c>
    </row>
    <row r="5726" spans="1:11" x14ac:dyDescent="0.25">
      <c r="A5726" t="s">
        <v>89</v>
      </c>
      <c r="B5726">
        <v>11431</v>
      </c>
      <c r="C5726">
        <v>2019</v>
      </c>
      <c r="D5726">
        <v>9</v>
      </c>
      <c r="E5726">
        <v>0</v>
      </c>
      <c r="F5726" s="15" t="s">
        <v>46</v>
      </c>
      <c r="G5726" t="str" cm="1">
        <f t="array" aca="1" ref="G5726" ca="1">_xlfn.XLOOKUP(A5726,APPLICATION_NUMBER,APPLICATION_PRIMARY_OWNER)</f>
        <v>EUGENE J M MCFADDEN</v>
      </c>
      <c r="H5726" cm="1">
        <f t="array" aca="1" ref="H5726" ca="1">SUMIFS(AMOUNT,APPL_ID,A5726,YEAR,C5726,DIVERSION_TYPE,"DIRECT")</f>
        <v>24591</v>
      </c>
      <c r="I5726" cm="1">
        <f t="array" aca="1" ref="I5726" ca="1">SUMIFS(AMOUNT,APPL_ID,A5726,YEAR,C5726,DIVERSION_TYPE,"STORAGE")</f>
        <v>0</v>
      </c>
      <c r="J5726">
        <f t="shared" ca="1" si="89"/>
        <v>24591</v>
      </c>
      <c r="K5726" s="17" cm="1">
        <f t="array" aca="1" ref="K5726" ca="1">IF(J5726&gt;0,COUNTIFS(AnnualTotalDiversion,J5726,APPL_ID,"&lt;&gt;"&amp;A5726,Owner,G5726,YEAR,C5726)/12,0)</f>
        <v>0</v>
      </c>
    </row>
    <row r="5727" spans="1:11" x14ac:dyDescent="0.25">
      <c r="A5727" t="s">
        <v>89</v>
      </c>
      <c r="B5727">
        <v>11431</v>
      </c>
      <c r="C5727">
        <v>2017</v>
      </c>
      <c r="D5727">
        <v>5</v>
      </c>
      <c r="E5727">
        <v>7.1999999999999995E-2</v>
      </c>
      <c r="F5727" s="15" t="s">
        <v>45</v>
      </c>
      <c r="G5727" t="str" cm="1">
        <f t="array" aca="1" ref="G5727" ca="1">_xlfn.XLOOKUP(A5727,APPLICATION_NUMBER,APPLICATION_PRIMARY_OWNER)</f>
        <v>EUGENE J M MCFADDEN</v>
      </c>
      <c r="H5727" cm="1">
        <f t="array" aca="1" ref="H5727" ca="1">SUMIFS(AMOUNT,APPL_ID,A5727,YEAR,C5727,DIVERSION_TYPE,"DIRECT")</f>
        <v>0.47594799999999998</v>
      </c>
      <c r="I5727" cm="1">
        <f t="array" aca="1" ref="I5727" ca="1">SUMIFS(AMOUNT,APPL_ID,A5727,YEAR,C5727,DIVERSION_TYPE,"STORAGE")</f>
        <v>0</v>
      </c>
      <c r="J5727">
        <f t="shared" ca="1" si="89"/>
        <v>0.47594799999999998</v>
      </c>
      <c r="K5727" s="17" cm="1">
        <f t="array" aca="1" ref="K5727" ca="1">IF(J5727&gt;0,COUNTIFS(AnnualTotalDiversion,J5727,APPL_ID,"&lt;&gt;"&amp;A5727,Owner,G5727,YEAR,C5727)/12,0)</f>
        <v>0</v>
      </c>
    </row>
    <row r="5728" spans="1:11" x14ac:dyDescent="0.25">
      <c r="A5728" t="s">
        <v>89</v>
      </c>
      <c r="B5728">
        <v>11431</v>
      </c>
      <c r="C5728">
        <v>2019</v>
      </c>
      <c r="D5728">
        <v>4</v>
      </c>
      <c r="E5728">
        <v>1516</v>
      </c>
      <c r="F5728" s="15" t="s">
        <v>44</v>
      </c>
      <c r="G5728" t="str" cm="1">
        <f t="array" aca="1" ref="G5728" ca="1">_xlfn.XLOOKUP(A5728,APPLICATION_NUMBER,APPLICATION_PRIMARY_OWNER)</f>
        <v>EUGENE J M MCFADDEN</v>
      </c>
      <c r="H5728" cm="1">
        <f t="array" aca="1" ref="H5728" ca="1">SUMIFS(AMOUNT,APPL_ID,A5728,YEAR,C5728,DIVERSION_TYPE,"DIRECT")</f>
        <v>24591</v>
      </c>
      <c r="I5728" cm="1">
        <f t="array" aca="1" ref="I5728" ca="1">SUMIFS(AMOUNT,APPL_ID,A5728,YEAR,C5728,DIVERSION_TYPE,"STORAGE")</f>
        <v>0</v>
      </c>
      <c r="J5728">
        <f t="shared" ca="1" si="89"/>
        <v>24591</v>
      </c>
      <c r="K5728" s="17" cm="1">
        <f t="array" aca="1" ref="K5728" ca="1">IF(J5728&gt;0,COUNTIFS(AnnualTotalDiversion,J5728,APPL_ID,"&lt;&gt;"&amp;A5728,Owner,G5728,YEAR,C5728)/12,0)</f>
        <v>0</v>
      </c>
    </row>
    <row r="5729" spans="1:11" x14ac:dyDescent="0.25">
      <c r="A5729" t="s">
        <v>89</v>
      </c>
      <c r="B5729">
        <v>11431</v>
      </c>
      <c r="C5729">
        <v>2019</v>
      </c>
      <c r="D5729">
        <v>10</v>
      </c>
      <c r="E5729">
        <v>529</v>
      </c>
      <c r="F5729" s="15" t="s">
        <v>45</v>
      </c>
      <c r="G5729" t="str" cm="1">
        <f t="array" aca="1" ref="G5729" ca="1">_xlfn.XLOOKUP(A5729,APPLICATION_NUMBER,APPLICATION_PRIMARY_OWNER)</f>
        <v>EUGENE J M MCFADDEN</v>
      </c>
      <c r="H5729" cm="1">
        <f t="array" aca="1" ref="H5729" ca="1">SUMIFS(AMOUNT,APPL_ID,A5729,YEAR,C5729,DIVERSION_TYPE,"DIRECT")</f>
        <v>24591</v>
      </c>
      <c r="I5729" cm="1">
        <f t="array" aca="1" ref="I5729" ca="1">SUMIFS(AMOUNT,APPL_ID,A5729,YEAR,C5729,DIVERSION_TYPE,"STORAGE")</f>
        <v>0</v>
      </c>
      <c r="J5729">
        <f t="shared" ca="1" si="89"/>
        <v>24591</v>
      </c>
      <c r="K5729" s="17" cm="1">
        <f t="array" aca="1" ref="K5729" ca="1">IF(J5729&gt;0,COUNTIFS(AnnualTotalDiversion,J5729,APPL_ID,"&lt;&gt;"&amp;A5729,Owner,G5729,YEAR,C5729)/12,0)</f>
        <v>0</v>
      </c>
    </row>
    <row r="5730" spans="1:11" x14ac:dyDescent="0.25">
      <c r="A5730" t="s">
        <v>89</v>
      </c>
      <c r="B5730">
        <v>11431</v>
      </c>
      <c r="C5730">
        <v>2019</v>
      </c>
      <c r="D5730">
        <v>8</v>
      </c>
      <c r="E5730">
        <v>2210</v>
      </c>
      <c r="F5730" s="15" t="s">
        <v>45</v>
      </c>
      <c r="G5730" t="str" cm="1">
        <f t="array" aca="1" ref="G5730" ca="1">_xlfn.XLOOKUP(A5730,APPLICATION_NUMBER,APPLICATION_PRIMARY_OWNER)</f>
        <v>EUGENE J M MCFADDEN</v>
      </c>
      <c r="H5730" cm="1">
        <f t="array" aca="1" ref="H5730" ca="1">SUMIFS(AMOUNT,APPL_ID,A5730,YEAR,C5730,DIVERSION_TYPE,"DIRECT")</f>
        <v>24591</v>
      </c>
      <c r="I5730" cm="1">
        <f t="array" aca="1" ref="I5730" ca="1">SUMIFS(AMOUNT,APPL_ID,A5730,YEAR,C5730,DIVERSION_TYPE,"STORAGE")</f>
        <v>0</v>
      </c>
      <c r="J5730">
        <f t="shared" ca="1" si="89"/>
        <v>24591</v>
      </c>
      <c r="K5730" s="17" cm="1">
        <f t="array" aca="1" ref="K5730" ca="1">IF(J5730&gt;0,COUNTIFS(AnnualTotalDiversion,J5730,APPL_ID,"&lt;&gt;"&amp;A5730,Owner,G5730,YEAR,C5730)/12,0)</f>
        <v>0</v>
      </c>
    </row>
    <row r="5731" spans="1:11" x14ac:dyDescent="0.25">
      <c r="A5731" t="s">
        <v>89</v>
      </c>
      <c r="B5731">
        <v>11431</v>
      </c>
      <c r="C5731">
        <v>2020</v>
      </c>
      <c r="D5731">
        <v>6</v>
      </c>
      <c r="E5731">
        <v>0</v>
      </c>
      <c r="F5731" s="15" t="s">
        <v>45</v>
      </c>
      <c r="G5731" t="str" cm="1">
        <f t="array" aca="1" ref="G5731" ca="1">_xlfn.XLOOKUP(A5731,APPLICATION_NUMBER,APPLICATION_PRIMARY_OWNER)</f>
        <v>EUGENE J M MCFADDEN</v>
      </c>
      <c r="H5731" cm="1">
        <f t="array" aca="1" ref="H5731" ca="1">SUMIFS(AMOUNT,APPL_ID,A5731,YEAR,C5731,DIVERSION_TYPE,"DIRECT")</f>
        <v>13752</v>
      </c>
      <c r="I5731" cm="1">
        <f t="array" aca="1" ref="I5731" ca="1">SUMIFS(AMOUNT,APPL_ID,A5731,YEAR,C5731,DIVERSION_TYPE,"STORAGE")</f>
        <v>0</v>
      </c>
      <c r="J5731">
        <f t="shared" ca="1" si="89"/>
        <v>13752</v>
      </c>
      <c r="K5731" s="17" cm="1">
        <f t="array" aca="1" ref="K5731" ca="1">IF(J5731&gt;0,COUNTIFS(AnnualTotalDiversion,J5731,APPL_ID,"&lt;&gt;"&amp;A5731,Owner,G5731,YEAR,C5731)/12,0)</f>
        <v>0</v>
      </c>
    </row>
    <row r="5732" spans="1:11" x14ac:dyDescent="0.25">
      <c r="A5732" t="s">
        <v>89</v>
      </c>
      <c r="B5732">
        <v>11431</v>
      </c>
      <c r="C5732">
        <v>2018</v>
      </c>
      <c r="D5732">
        <v>5</v>
      </c>
      <c r="E5732">
        <v>0</v>
      </c>
      <c r="F5732" s="15" t="s">
        <v>46</v>
      </c>
      <c r="G5732" t="str" cm="1">
        <f t="array" aca="1" ref="G5732" ca="1">_xlfn.XLOOKUP(A5732,APPLICATION_NUMBER,APPLICATION_PRIMARY_OWNER)</f>
        <v>EUGENE J M MCFADDEN</v>
      </c>
      <c r="H5732" cm="1">
        <f t="array" aca="1" ref="H5732" ca="1">SUMIFS(AMOUNT,APPL_ID,A5732,YEAR,C5732,DIVERSION_TYPE,"DIRECT")</f>
        <v>10</v>
      </c>
      <c r="I5732" cm="1">
        <f t="array" aca="1" ref="I5732" ca="1">SUMIFS(AMOUNT,APPL_ID,A5732,YEAR,C5732,DIVERSION_TYPE,"STORAGE")</f>
        <v>0</v>
      </c>
      <c r="J5732">
        <f t="shared" ca="1" si="89"/>
        <v>10</v>
      </c>
      <c r="K5732" s="17" cm="1">
        <f t="array" aca="1" ref="K5732" ca="1">IF(J5732&gt;0,COUNTIFS(AnnualTotalDiversion,J5732,APPL_ID,"&lt;&gt;"&amp;A5732,Owner,G5732,YEAR,C5732)/12,0)</f>
        <v>0</v>
      </c>
    </row>
    <row r="5733" spans="1:11" x14ac:dyDescent="0.25">
      <c r="A5733" t="s">
        <v>89</v>
      </c>
      <c r="B5733">
        <v>11431</v>
      </c>
      <c r="C5733">
        <v>2017</v>
      </c>
      <c r="D5733">
        <v>4</v>
      </c>
      <c r="E5733">
        <v>0</v>
      </c>
      <c r="F5733" s="15" t="s">
        <v>44</v>
      </c>
      <c r="G5733" t="str" cm="1">
        <f t="array" aca="1" ref="G5733" ca="1">_xlfn.XLOOKUP(A5733,APPLICATION_NUMBER,APPLICATION_PRIMARY_OWNER)</f>
        <v>EUGENE J M MCFADDEN</v>
      </c>
      <c r="H5733" cm="1">
        <f t="array" aca="1" ref="H5733" ca="1">SUMIFS(AMOUNT,APPL_ID,A5733,YEAR,C5733,DIVERSION_TYPE,"DIRECT")</f>
        <v>0.47594799999999998</v>
      </c>
      <c r="I5733" cm="1">
        <f t="array" aca="1" ref="I5733" ca="1">SUMIFS(AMOUNT,APPL_ID,A5733,YEAR,C5733,DIVERSION_TYPE,"STORAGE")</f>
        <v>0</v>
      </c>
      <c r="J5733">
        <f t="shared" ca="1" si="89"/>
        <v>0.47594799999999998</v>
      </c>
      <c r="K5733" s="17" cm="1">
        <f t="array" aca="1" ref="K5733" ca="1">IF(J5733&gt;0,COUNTIFS(AnnualTotalDiversion,J5733,APPL_ID,"&lt;&gt;"&amp;A5733,Owner,G5733,YEAR,C5733)/12,0)</f>
        <v>0</v>
      </c>
    </row>
    <row r="5734" spans="1:11" x14ac:dyDescent="0.25">
      <c r="A5734" t="s">
        <v>89</v>
      </c>
      <c r="B5734">
        <v>11431</v>
      </c>
      <c r="C5734">
        <v>2018</v>
      </c>
      <c r="D5734">
        <v>3</v>
      </c>
      <c r="E5734">
        <v>0</v>
      </c>
      <c r="F5734" s="15" t="s">
        <v>45</v>
      </c>
      <c r="G5734" t="str" cm="1">
        <f t="array" aca="1" ref="G5734" ca="1">_xlfn.XLOOKUP(A5734,APPLICATION_NUMBER,APPLICATION_PRIMARY_OWNER)</f>
        <v>EUGENE J M MCFADDEN</v>
      </c>
      <c r="H5734" cm="1">
        <f t="array" aca="1" ref="H5734" ca="1">SUMIFS(AMOUNT,APPL_ID,A5734,YEAR,C5734,DIVERSION_TYPE,"DIRECT")</f>
        <v>10</v>
      </c>
      <c r="I5734" cm="1">
        <f t="array" aca="1" ref="I5734" ca="1">SUMIFS(AMOUNT,APPL_ID,A5734,YEAR,C5734,DIVERSION_TYPE,"STORAGE")</f>
        <v>0</v>
      </c>
      <c r="J5734">
        <f t="shared" ca="1" si="89"/>
        <v>10</v>
      </c>
      <c r="K5734" s="17" cm="1">
        <f t="array" aca="1" ref="K5734" ca="1">IF(J5734&gt;0,COUNTIFS(AnnualTotalDiversion,J5734,APPL_ID,"&lt;&gt;"&amp;A5734,Owner,G5734,YEAR,C5734)/12,0)</f>
        <v>0</v>
      </c>
    </row>
    <row r="5735" spans="1:11" x14ac:dyDescent="0.25">
      <c r="A5735" t="s">
        <v>89</v>
      </c>
      <c r="B5735">
        <v>11431</v>
      </c>
      <c r="C5735">
        <v>2020</v>
      </c>
      <c r="D5735">
        <v>8</v>
      </c>
      <c r="E5735">
        <v>0</v>
      </c>
      <c r="F5735" s="15" t="s">
        <v>46</v>
      </c>
      <c r="G5735" t="str" cm="1">
        <f t="array" aca="1" ref="G5735" ca="1">_xlfn.XLOOKUP(A5735,APPLICATION_NUMBER,APPLICATION_PRIMARY_OWNER)</f>
        <v>EUGENE J M MCFADDEN</v>
      </c>
      <c r="H5735" cm="1">
        <f t="array" aca="1" ref="H5735" ca="1">SUMIFS(AMOUNT,APPL_ID,A5735,YEAR,C5735,DIVERSION_TYPE,"DIRECT")</f>
        <v>13752</v>
      </c>
      <c r="I5735" cm="1">
        <f t="array" aca="1" ref="I5735" ca="1">SUMIFS(AMOUNT,APPL_ID,A5735,YEAR,C5735,DIVERSION_TYPE,"STORAGE")</f>
        <v>0</v>
      </c>
      <c r="J5735">
        <f t="shared" ca="1" si="89"/>
        <v>13752</v>
      </c>
      <c r="K5735" s="17" cm="1">
        <f t="array" aca="1" ref="K5735" ca="1">IF(J5735&gt;0,COUNTIFS(AnnualTotalDiversion,J5735,APPL_ID,"&lt;&gt;"&amp;A5735,Owner,G5735,YEAR,C5735)/12,0)</f>
        <v>0</v>
      </c>
    </row>
    <row r="5736" spans="1:11" x14ac:dyDescent="0.25">
      <c r="A5736" t="s">
        <v>89</v>
      </c>
      <c r="B5736">
        <v>11431</v>
      </c>
      <c r="C5736">
        <v>2020</v>
      </c>
      <c r="D5736">
        <v>7</v>
      </c>
      <c r="E5736">
        <v>0</v>
      </c>
      <c r="F5736" s="15" t="s">
        <v>44</v>
      </c>
      <c r="G5736" t="str" cm="1">
        <f t="array" aca="1" ref="G5736" ca="1">_xlfn.XLOOKUP(A5736,APPLICATION_NUMBER,APPLICATION_PRIMARY_OWNER)</f>
        <v>EUGENE J M MCFADDEN</v>
      </c>
      <c r="H5736" cm="1">
        <f t="array" aca="1" ref="H5736" ca="1">SUMIFS(AMOUNT,APPL_ID,A5736,YEAR,C5736,DIVERSION_TYPE,"DIRECT")</f>
        <v>13752</v>
      </c>
      <c r="I5736" cm="1">
        <f t="array" aca="1" ref="I5736" ca="1">SUMIFS(AMOUNT,APPL_ID,A5736,YEAR,C5736,DIVERSION_TYPE,"STORAGE")</f>
        <v>0</v>
      </c>
      <c r="J5736">
        <f t="shared" ca="1" si="89"/>
        <v>13752</v>
      </c>
      <c r="K5736" s="17" cm="1">
        <f t="array" aca="1" ref="K5736" ca="1">IF(J5736&gt;0,COUNTIFS(AnnualTotalDiversion,J5736,APPL_ID,"&lt;&gt;"&amp;A5736,Owner,G5736,YEAR,C5736)/12,0)</f>
        <v>0</v>
      </c>
    </row>
    <row r="5737" spans="1:11" x14ac:dyDescent="0.25">
      <c r="A5737" t="s">
        <v>89</v>
      </c>
      <c r="B5737">
        <v>11431</v>
      </c>
      <c r="C5737">
        <v>2020</v>
      </c>
      <c r="D5737">
        <v>7</v>
      </c>
      <c r="E5737">
        <v>0</v>
      </c>
      <c r="F5737" s="15" t="s">
        <v>46</v>
      </c>
      <c r="G5737" t="str" cm="1">
        <f t="array" aca="1" ref="G5737" ca="1">_xlfn.XLOOKUP(A5737,APPLICATION_NUMBER,APPLICATION_PRIMARY_OWNER)</f>
        <v>EUGENE J M MCFADDEN</v>
      </c>
      <c r="H5737" cm="1">
        <f t="array" aca="1" ref="H5737" ca="1">SUMIFS(AMOUNT,APPL_ID,A5737,YEAR,C5737,DIVERSION_TYPE,"DIRECT")</f>
        <v>13752</v>
      </c>
      <c r="I5737" cm="1">
        <f t="array" aca="1" ref="I5737" ca="1">SUMIFS(AMOUNT,APPL_ID,A5737,YEAR,C5737,DIVERSION_TYPE,"STORAGE")</f>
        <v>0</v>
      </c>
      <c r="J5737">
        <f t="shared" ca="1" si="89"/>
        <v>13752</v>
      </c>
      <c r="K5737" s="17" cm="1">
        <f t="array" aca="1" ref="K5737" ca="1">IF(J5737&gt;0,COUNTIFS(AnnualTotalDiversion,J5737,APPL_ID,"&lt;&gt;"&amp;A5737,Owner,G5737,YEAR,C5737)/12,0)</f>
        <v>0</v>
      </c>
    </row>
    <row r="5738" spans="1:11" x14ac:dyDescent="0.25">
      <c r="A5738" t="s">
        <v>89</v>
      </c>
      <c r="B5738">
        <v>11431</v>
      </c>
      <c r="C5738">
        <v>2020</v>
      </c>
      <c r="D5738">
        <v>8</v>
      </c>
      <c r="E5738">
        <v>0</v>
      </c>
      <c r="F5738" s="15" t="s">
        <v>45</v>
      </c>
      <c r="G5738" t="str" cm="1">
        <f t="array" aca="1" ref="G5738" ca="1">_xlfn.XLOOKUP(A5738,APPLICATION_NUMBER,APPLICATION_PRIMARY_OWNER)</f>
        <v>EUGENE J M MCFADDEN</v>
      </c>
      <c r="H5738" cm="1">
        <f t="array" aca="1" ref="H5738" ca="1">SUMIFS(AMOUNT,APPL_ID,A5738,YEAR,C5738,DIVERSION_TYPE,"DIRECT")</f>
        <v>13752</v>
      </c>
      <c r="I5738" cm="1">
        <f t="array" aca="1" ref="I5738" ca="1">SUMIFS(AMOUNT,APPL_ID,A5738,YEAR,C5738,DIVERSION_TYPE,"STORAGE")</f>
        <v>0</v>
      </c>
      <c r="J5738">
        <f t="shared" ca="1" si="89"/>
        <v>13752</v>
      </c>
      <c r="K5738" s="17" cm="1">
        <f t="array" aca="1" ref="K5738" ca="1">IF(J5738&gt;0,COUNTIFS(AnnualTotalDiversion,J5738,APPL_ID,"&lt;&gt;"&amp;A5738,Owner,G5738,YEAR,C5738)/12,0)</f>
        <v>0</v>
      </c>
    </row>
    <row r="5739" spans="1:11" x14ac:dyDescent="0.25">
      <c r="A5739" t="s">
        <v>89</v>
      </c>
      <c r="B5739">
        <v>11431</v>
      </c>
      <c r="C5739">
        <v>2020</v>
      </c>
      <c r="D5739">
        <v>7</v>
      </c>
      <c r="E5739">
        <v>0</v>
      </c>
      <c r="F5739" s="15" t="s">
        <v>45</v>
      </c>
      <c r="G5739" t="str" cm="1">
        <f t="array" aca="1" ref="G5739" ca="1">_xlfn.XLOOKUP(A5739,APPLICATION_NUMBER,APPLICATION_PRIMARY_OWNER)</f>
        <v>EUGENE J M MCFADDEN</v>
      </c>
      <c r="H5739" cm="1">
        <f t="array" aca="1" ref="H5739" ca="1">SUMIFS(AMOUNT,APPL_ID,A5739,YEAR,C5739,DIVERSION_TYPE,"DIRECT")</f>
        <v>13752</v>
      </c>
      <c r="I5739" cm="1">
        <f t="array" aca="1" ref="I5739" ca="1">SUMIFS(AMOUNT,APPL_ID,A5739,YEAR,C5739,DIVERSION_TYPE,"STORAGE")</f>
        <v>0</v>
      </c>
      <c r="J5739">
        <f t="shared" ca="1" si="89"/>
        <v>13752</v>
      </c>
      <c r="K5739" s="17" cm="1">
        <f t="array" aca="1" ref="K5739" ca="1">IF(J5739&gt;0,COUNTIFS(AnnualTotalDiversion,J5739,APPL_ID,"&lt;&gt;"&amp;A5739,Owner,G5739,YEAR,C5739)/12,0)</f>
        <v>0</v>
      </c>
    </row>
    <row r="5740" spans="1:11" x14ac:dyDescent="0.25">
      <c r="A5740" t="s">
        <v>89</v>
      </c>
      <c r="B5740">
        <v>11431</v>
      </c>
      <c r="C5740">
        <v>2018</v>
      </c>
      <c r="D5740">
        <v>6</v>
      </c>
      <c r="E5740">
        <v>0</v>
      </c>
      <c r="F5740" s="15" t="s">
        <v>46</v>
      </c>
      <c r="G5740" t="str" cm="1">
        <f t="array" aca="1" ref="G5740" ca="1">_xlfn.XLOOKUP(A5740,APPLICATION_NUMBER,APPLICATION_PRIMARY_OWNER)</f>
        <v>EUGENE J M MCFADDEN</v>
      </c>
      <c r="H5740" cm="1">
        <f t="array" aca="1" ref="H5740" ca="1">SUMIFS(AMOUNT,APPL_ID,A5740,YEAR,C5740,DIVERSION_TYPE,"DIRECT")</f>
        <v>10</v>
      </c>
      <c r="I5740" cm="1">
        <f t="array" aca="1" ref="I5740" ca="1">SUMIFS(AMOUNT,APPL_ID,A5740,YEAR,C5740,DIVERSION_TYPE,"STORAGE")</f>
        <v>0</v>
      </c>
      <c r="J5740">
        <f t="shared" ca="1" si="89"/>
        <v>10</v>
      </c>
      <c r="K5740" s="17" cm="1">
        <f t="array" aca="1" ref="K5740" ca="1">IF(J5740&gt;0,COUNTIFS(AnnualTotalDiversion,J5740,APPL_ID,"&lt;&gt;"&amp;A5740,Owner,G5740,YEAR,C5740)/12,0)</f>
        <v>0</v>
      </c>
    </row>
    <row r="5741" spans="1:11" x14ac:dyDescent="0.25">
      <c r="A5741" t="s">
        <v>89</v>
      </c>
      <c r="B5741">
        <v>11431</v>
      </c>
      <c r="C5741">
        <v>2020</v>
      </c>
      <c r="D5741">
        <v>6</v>
      </c>
      <c r="E5741">
        <v>0</v>
      </c>
      <c r="F5741" s="15" t="s">
        <v>44</v>
      </c>
      <c r="G5741" t="str" cm="1">
        <f t="array" aca="1" ref="G5741" ca="1">_xlfn.XLOOKUP(A5741,APPLICATION_NUMBER,APPLICATION_PRIMARY_OWNER)</f>
        <v>EUGENE J M MCFADDEN</v>
      </c>
      <c r="H5741" cm="1">
        <f t="array" aca="1" ref="H5741" ca="1">SUMIFS(AMOUNT,APPL_ID,A5741,YEAR,C5741,DIVERSION_TYPE,"DIRECT")</f>
        <v>13752</v>
      </c>
      <c r="I5741" cm="1">
        <f t="array" aca="1" ref="I5741" ca="1">SUMIFS(AMOUNT,APPL_ID,A5741,YEAR,C5741,DIVERSION_TYPE,"STORAGE")</f>
        <v>0</v>
      </c>
      <c r="J5741">
        <f t="shared" ca="1" si="89"/>
        <v>13752</v>
      </c>
      <c r="K5741" s="17" cm="1">
        <f t="array" aca="1" ref="K5741" ca="1">IF(J5741&gt;0,COUNTIFS(AnnualTotalDiversion,J5741,APPL_ID,"&lt;&gt;"&amp;A5741,Owner,G5741,YEAR,C5741)/12,0)</f>
        <v>0</v>
      </c>
    </row>
    <row r="5742" spans="1:11" x14ac:dyDescent="0.25">
      <c r="A5742" t="s">
        <v>89</v>
      </c>
      <c r="B5742">
        <v>11431</v>
      </c>
      <c r="C5742">
        <v>2019</v>
      </c>
      <c r="D5742">
        <v>7</v>
      </c>
      <c r="E5742">
        <v>0</v>
      </c>
      <c r="F5742" s="15" t="s">
        <v>46</v>
      </c>
      <c r="G5742" t="str" cm="1">
        <f t="array" aca="1" ref="G5742" ca="1">_xlfn.XLOOKUP(A5742,APPLICATION_NUMBER,APPLICATION_PRIMARY_OWNER)</f>
        <v>EUGENE J M MCFADDEN</v>
      </c>
      <c r="H5742" cm="1">
        <f t="array" aca="1" ref="H5742" ca="1">SUMIFS(AMOUNT,APPL_ID,A5742,YEAR,C5742,DIVERSION_TYPE,"DIRECT")</f>
        <v>24591</v>
      </c>
      <c r="I5742" cm="1">
        <f t="array" aca="1" ref="I5742" ca="1">SUMIFS(AMOUNT,APPL_ID,A5742,YEAR,C5742,DIVERSION_TYPE,"STORAGE")</f>
        <v>0</v>
      </c>
      <c r="J5742">
        <f t="shared" ca="1" si="89"/>
        <v>24591</v>
      </c>
      <c r="K5742" s="17" cm="1">
        <f t="array" aca="1" ref="K5742" ca="1">IF(J5742&gt;0,COUNTIFS(AnnualTotalDiversion,J5742,APPL_ID,"&lt;&gt;"&amp;A5742,Owner,G5742,YEAR,C5742)/12,0)</f>
        <v>0</v>
      </c>
    </row>
    <row r="5743" spans="1:11" x14ac:dyDescent="0.25">
      <c r="A5743" t="s">
        <v>89</v>
      </c>
      <c r="B5743">
        <v>11431</v>
      </c>
      <c r="C5743">
        <v>2018</v>
      </c>
      <c r="D5743">
        <v>4</v>
      </c>
      <c r="E5743">
        <v>0</v>
      </c>
      <c r="F5743" s="15" t="s">
        <v>44</v>
      </c>
      <c r="G5743" t="str" cm="1">
        <f t="array" aca="1" ref="G5743" ca="1">_xlfn.XLOOKUP(A5743,APPLICATION_NUMBER,APPLICATION_PRIMARY_OWNER)</f>
        <v>EUGENE J M MCFADDEN</v>
      </c>
      <c r="H5743" cm="1">
        <f t="array" aca="1" ref="H5743" ca="1">SUMIFS(AMOUNT,APPL_ID,A5743,YEAR,C5743,DIVERSION_TYPE,"DIRECT")</f>
        <v>10</v>
      </c>
      <c r="I5743" cm="1">
        <f t="array" aca="1" ref="I5743" ca="1">SUMIFS(AMOUNT,APPL_ID,A5743,YEAR,C5743,DIVERSION_TYPE,"STORAGE")</f>
        <v>0</v>
      </c>
      <c r="J5743">
        <f t="shared" ca="1" si="89"/>
        <v>10</v>
      </c>
      <c r="K5743" s="17" cm="1">
        <f t="array" aca="1" ref="K5743" ca="1">IF(J5743&gt;0,COUNTIFS(AnnualTotalDiversion,J5743,APPL_ID,"&lt;&gt;"&amp;A5743,Owner,G5743,YEAR,C5743)/12,0)</f>
        <v>0</v>
      </c>
    </row>
    <row r="5744" spans="1:11" x14ac:dyDescent="0.25">
      <c r="A5744" t="s">
        <v>89</v>
      </c>
      <c r="B5744">
        <v>11431</v>
      </c>
      <c r="C5744">
        <v>2018</v>
      </c>
      <c r="D5744">
        <v>4</v>
      </c>
      <c r="E5744">
        <v>0</v>
      </c>
      <c r="F5744" s="15" t="s">
        <v>45</v>
      </c>
      <c r="G5744" t="str" cm="1">
        <f t="array" aca="1" ref="G5744" ca="1">_xlfn.XLOOKUP(A5744,APPLICATION_NUMBER,APPLICATION_PRIMARY_OWNER)</f>
        <v>EUGENE J M MCFADDEN</v>
      </c>
      <c r="H5744" cm="1">
        <f t="array" aca="1" ref="H5744" ca="1">SUMIFS(AMOUNT,APPL_ID,A5744,YEAR,C5744,DIVERSION_TYPE,"DIRECT")</f>
        <v>10</v>
      </c>
      <c r="I5744" cm="1">
        <f t="array" aca="1" ref="I5744" ca="1">SUMIFS(AMOUNT,APPL_ID,A5744,YEAR,C5744,DIVERSION_TYPE,"STORAGE")</f>
        <v>0</v>
      </c>
      <c r="J5744">
        <f t="shared" ca="1" si="89"/>
        <v>10</v>
      </c>
      <c r="K5744" s="17" cm="1">
        <f t="array" aca="1" ref="K5744" ca="1">IF(J5744&gt;0,COUNTIFS(AnnualTotalDiversion,J5744,APPL_ID,"&lt;&gt;"&amp;A5744,Owner,G5744,YEAR,C5744)/12,0)</f>
        <v>0</v>
      </c>
    </row>
    <row r="5745" spans="1:11" x14ac:dyDescent="0.25">
      <c r="A5745" t="s">
        <v>89</v>
      </c>
      <c r="B5745">
        <v>11431</v>
      </c>
      <c r="C5745">
        <v>2018</v>
      </c>
      <c r="D5745">
        <v>1</v>
      </c>
      <c r="E5745">
        <v>10</v>
      </c>
      <c r="F5745" s="15" t="s">
        <v>44</v>
      </c>
      <c r="G5745" t="str" cm="1">
        <f t="array" aca="1" ref="G5745" ca="1">_xlfn.XLOOKUP(A5745,APPLICATION_NUMBER,APPLICATION_PRIMARY_OWNER)</f>
        <v>EUGENE J M MCFADDEN</v>
      </c>
      <c r="H5745" cm="1">
        <f t="array" aca="1" ref="H5745" ca="1">SUMIFS(AMOUNT,APPL_ID,A5745,YEAR,C5745,DIVERSION_TYPE,"DIRECT")</f>
        <v>10</v>
      </c>
      <c r="I5745" cm="1">
        <f t="array" aca="1" ref="I5745" ca="1">SUMIFS(AMOUNT,APPL_ID,A5745,YEAR,C5745,DIVERSION_TYPE,"STORAGE")</f>
        <v>0</v>
      </c>
      <c r="J5745">
        <f t="shared" ca="1" si="89"/>
        <v>10</v>
      </c>
      <c r="K5745" s="17" cm="1">
        <f t="array" aca="1" ref="K5745" ca="1">IF(J5745&gt;0,COUNTIFS(AnnualTotalDiversion,J5745,APPL_ID,"&lt;&gt;"&amp;A5745,Owner,G5745,YEAR,C5745)/12,0)</f>
        <v>0</v>
      </c>
    </row>
    <row r="5746" spans="1:11" x14ac:dyDescent="0.25">
      <c r="A5746" t="s">
        <v>89</v>
      </c>
      <c r="B5746">
        <v>11431</v>
      </c>
      <c r="C5746">
        <v>2019</v>
      </c>
      <c r="D5746">
        <v>7</v>
      </c>
      <c r="E5746">
        <v>2546</v>
      </c>
      <c r="F5746" s="15" t="s">
        <v>45</v>
      </c>
      <c r="G5746" t="str" cm="1">
        <f t="array" aca="1" ref="G5746" ca="1">_xlfn.XLOOKUP(A5746,APPLICATION_NUMBER,APPLICATION_PRIMARY_OWNER)</f>
        <v>EUGENE J M MCFADDEN</v>
      </c>
      <c r="H5746" cm="1">
        <f t="array" aca="1" ref="H5746" ca="1">SUMIFS(AMOUNT,APPL_ID,A5746,YEAR,C5746,DIVERSION_TYPE,"DIRECT")</f>
        <v>24591</v>
      </c>
      <c r="I5746" cm="1">
        <f t="array" aca="1" ref="I5746" ca="1">SUMIFS(AMOUNT,APPL_ID,A5746,YEAR,C5746,DIVERSION_TYPE,"STORAGE")</f>
        <v>0</v>
      </c>
      <c r="J5746">
        <f t="shared" ca="1" si="89"/>
        <v>24591</v>
      </c>
      <c r="K5746" s="17" cm="1">
        <f t="array" aca="1" ref="K5746" ca="1">IF(J5746&gt;0,COUNTIFS(AnnualTotalDiversion,J5746,APPL_ID,"&lt;&gt;"&amp;A5746,Owner,G5746,YEAR,C5746)/12,0)</f>
        <v>0</v>
      </c>
    </row>
    <row r="5747" spans="1:11" x14ac:dyDescent="0.25">
      <c r="A5747" t="s">
        <v>89</v>
      </c>
      <c r="B5747">
        <v>11431</v>
      </c>
      <c r="C5747">
        <v>2018</v>
      </c>
      <c r="D5747">
        <v>1</v>
      </c>
      <c r="E5747">
        <v>10</v>
      </c>
      <c r="F5747" s="15" t="s">
        <v>45</v>
      </c>
      <c r="G5747" t="str" cm="1">
        <f t="array" aca="1" ref="G5747" ca="1">_xlfn.XLOOKUP(A5747,APPLICATION_NUMBER,APPLICATION_PRIMARY_OWNER)</f>
        <v>EUGENE J M MCFADDEN</v>
      </c>
      <c r="H5747" cm="1">
        <f t="array" aca="1" ref="H5747" ca="1">SUMIFS(AMOUNT,APPL_ID,A5747,YEAR,C5747,DIVERSION_TYPE,"DIRECT")</f>
        <v>10</v>
      </c>
      <c r="I5747" cm="1">
        <f t="array" aca="1" ref="I5747" ca="1">SUMIFS(AMOUNT,APPL_ID,A5747,YEAR,C5747,DIVERSION_TYPE,"STORAGE")</f>
        <v>0</v>
      </c>
      <c r="J5747">
        <f t="shared" ca="1" si="89"/>
        <v>10</v>
      </c>
      <c r="K5747" s="17" cm="1">
        <f t="array" aca="1" ref="K5747" ca="1">IF(J5747&gt;0,COUNTIFS(AnnualTotalDiversion,J5747,APPL_ID,"&lt;&gt;"&amp;A5747,Owner,G5747,YEAR,C5747)/12,0)</f>
        <v>0</v>
      </c>
    </row>
    <row r="5748" spans="1:11" x14ac:dyDescent="0.25">
      <c r="A5748" t="s">
        <v>89</v>
      </c>
      <c r="B5748">
        <v>11431</v>
      </c>
      <c r="C5748">
        <v>2017</v>
      </c>
      <c r="D5748">
        <v>11</v>
      </c>
      <c r="E5748">
        <v>0</v>
      </c>
      <c r="F5748" s="15" t="s">
        <v>46</v>
      </c>
      <c r="G5748" t="str" cm="1">
        <f t="array" aca="1" ref="G5748" ca="1">_xlfn.XLOOKUP(A5748,APPLICATION_NUMBER,APPLICATION_PRIMARY_OWNER)</f>
        <v>EUGENE J M MCFADDEN</v>
      </c>
      <c r="H5748" cm="1">
        <f t="array" aca="1" ref="H5748" ca="1">SUMIFS(AMOUNT,APPL_ID,A5748,YEAR,C5748,DIVERSION_TYPE,"DIRECT")</f>
        <v>0.47594799999999998</v>
      </c>
      <c r="I5748" cm="1">
        <f t="array" aca="1" ref="I5748" ca="1">SUMIFS(AMOUNT,APPL_ID,A5748,YEAR,C5748,DIVERSION_TYPE,"STORAGE")</f>
        <v>0</v>
      </c>
      <c r="J5748">
        <f t="shared" ca="1" si="89"/>
        <v>0.47594799999999998</v>
      </c>
      <c r="K5748" s="17" cm="1">
        <f t="array" aca="1" ref="K5748" ca="1">IF(J5748&gt;0,COUNTIFS(AnnualTotalDiversion,J5748,APPL_ID,"&lt;&gt;"&amp;A5748,Owner,G5748,YEAR,C5748)/12,0)</f>
        <v>0</v>
      </c>
    </row>
    <row r="5749" spans="1:11" x14ac:dyDescent="0.25">
      <c r="A5749" t="s">
        <v>89</v>
      </c>
      <c r="B5749">
        <v>11431</v>
      </c>
      <c r="C5749">
        <v>2017</v>
      </c>
      <c r="D5749">
        <v>5</v>
      </c>
      <c r="E5749">
        <v>7.1999999999999995E-2</v>
      </c>
      <c r="F5749" s="15" t="s">
        <v>44</v>
      </c>
      <c r="G5749" t="str" cm="1">
        <f t="array" aca="1" ref="G5749" ca="1">_xlfn.XLOOKUP(A5749,APPLICATION_NUMBER,APPLICATION_PRIMARY_OWNER)</f>
        <v>EUGENE J M MCFADDEN</v>
      </c>
      <c r="H5749" cm="1">
        <f t="array" aca="1" ref="H5749" ca="1">SUMIFS(AMOUNT,APPL_ID,A5749,YEAR,C5749,DIVERSION_TYPE,"DIRECT")</f>
        <v>0.47594799999999998</v>
      </c>
      <c r="I5749" cm="1">
        <f t="array" aca="1" ref="I5749" ca="1">SUMIFS(AMOUNT,APPL_ID,A5749,YEAR,C5749,DIVERSION_TYPE,"STORAGE")</f>
        <v>0</v>
      </c>
      <c r="J5749">
        <f t="shared" ca="1" si="89"/>
        <v>0.47594799999999998</v>
      </c>
      <c r="K5749" s="17" cm="1">
        <f t="array" aca="1" ref="K5749" ca="1">IF(J5749&gt;0,COUNTIFS(AnnualTotalDiversion,J5749,APPL_ID,"&lt;&gt;"&amp;A5749,Owner,G5749,YEAR,C5749)/12,0)</f>
        <v>0</v>
      </c>
    </row>
    <row r="5750" spans="1:11" x14ac:dyDescent="0.25">
      <c r="A5750" t="s">
        <v>89</v>
      </c>
      <c r="B5750">
        <v>11431</v>
      </c>
      <c r="C5750">
        <v>2017</v>
      </c>
      <c r="D5750">
        <v>11</v>
      </c>
      <c r="E5750">
        <v>0</v>
      </c>
      <c r="F5750" s="15" t="s">
        <v>45</v>
      </c>
      <c r="G5750" t="str" cm="1">
        <f t="array" aca="1" ref="G5750" ca="1">_xlfn.XLOOKUP(A5750,APPLICATION_NUMBER,APPLICATION_PRIMARY_OWNER)</f>
        <v>EUGENE J M MCFADDEN</v>
      </c>
      <c r="H5750" cm="1">
        <f t="array" aca="1" ref="H5750" ca="1">SUMIFS(AMOUNT,APPL_ID,A5750,YEAR,C5750,DIVERSION_TYPE,"DIRECT")</f>
        <v>0.47594799999999998</v>
      </c>
      <c r="I5750" cm="1">
        <f t="array" aca="1" ref="I5750" ca="1">SUMIFS(AMOUNT,APPL_ID,A5750,YEAR,C5750,DIVERSION_TYPE,"STORAGE")</f>
        <v>0</v>
      </c>
      <c r="J5750">
        <f t="shared" ca="1" si="89"/>
        <v>0.47594799999999998</v>
      </c>
      <c r="K5750" s="17" cm="1">
        <f t="array" aca="1" ref="K5750" ca="1">IF(J5750&gt;0,COUNTIFS(AnnualTotalDiversion,J5750,APPL_ID,"&lt;&gt;"&amp;A5750,Owner,G5750,YEAR,C5750)/12,0)</f>
        <v>0</v>
      </c>
    </row>
    <row r="5751" spans="1:11" x14ac:dyDescent="0.25">
      <c r="A5751" t="s">
        <v>89</v>
      </c>
      <c r="B5751">
        <v>11431</v>
      </c>
      <c r="C5751">
        <v>2018</v>
      </c>
      <c r="D5751">
        <v>1</v>
      </c>
      <c r="E5751">
        <v>0</v>
      </c>
      <c r="F5751" s="15" t="s">
        <v>46</v>
      </c>
      <c r="G5751" t="str" cm="1">
        <f t="array" aca="1" ref="G5751" ca="1">_xlfn.XLOOKUP(A5751,APPLICATION_NUMBER,APPLICATION_PRIMARY_OWNER)</f>
        <v>EUGENE J M MCFADDEN</v>
      </c>
      <c r="H5751" cm="1">
        <f t="array" aca="1" ref="H5751" ca="1">SUMIFS(AMOUNT,APPL_ID,A5751,YEAR,C5751,DIVERSION_TYPE,"DIRECT")</f>
        <v>10</v>
      </c>
      <c r="I5751" cm="1">
        <f t="array" aca="1" ref="I5751" ca="1">SUMIFS(AMOUNT,APPL_ID,A5751,YEAR,C5751,DIVERSION_TYPE,"STORAGE")</f>
        <v>0</v>
      </c>
      <c r="J5751">
        <f t="shared" ca="1" si="89"/>
        <v>10</v>
      </c>
      <c r="K5751" s="17" cm="1">
        <f t="array" aca="1" ref="K5751" ca="1">IF(J5751&gt;0,COUNTIFS(AnnualTotalDiversion,J5751,APPL_ID,"&lt;&gt;"&amp;A5751,Owner,G5751,YEAR,C5751)/12,0)</f>
        <v>0</v>
      </c>
    </row>
    <row r="5752" spans="1:11" x14ac:dyDescent="0.25">
      <c r="A5752" t="s">
        <v>89</v>
      </c>
      <c r="B5752">
        <v>11431</v>
      </c>
      <c r="C5752">
        <v>2018</v>
      </c>
      <c r="D5752">
        <v>3</v>
      </c>
      <c r="E5752">
        <v>0</v>
      </c>
      <c r="F5752" s="15" t="s">
        <v>44</v>
      </c>
      <c r="G5752" t="str" cm="1">
        <f t="array" aca="1" ref="G5752" ca="1">_xlfn.XLOOKUP(A5752,APPLICATION_NUMBER,APPLICATION_PRIMARY_OWNER)</f>
        <v>EUGENE J M MCFADDEN</v>
      </c>
      <c r="H5752" cm="1">
        <f t="array" aca="1" ref="H5752" ca="1">SUMIFS(AMOUNT,APPL_ID,A5752,YEAR,C5752,DIVERSION_TYPE,"DIRECT")</f>
        <v>10</v>
      </c>
      <c r="I5752" cm="1">
        <f t="array" aca="1" ref="I5752" ca="1">SUMIFS(AMOUNT,APPL_ID,A5752,YEAR,C5752,DIVERSION_TYPE,"STORAGE")</f>
        <v>0</v>
      </c>
      <c r="J5752">
        <f t="shared" ca="1" si="89"/>
        <v>10</v>
      </c>
      <c r="K5752" s="17" cm="1">
        <f t="array" aca="1" ref="K5752" ca="1">IF(J5752&gt;0,COUNTIFS(AnnualTotalDiversion,J5752,APPL_ID,"&lt;&gt;"&amp;A5752,Owner,G5752,YEAR,C5752)/12,0)</f>
        <v>0</v>
      </c>
    </row>
    <row r="5753" spans="1:11" x14ac:dyDescent="0.25">
      <c r="A5753" t="s">
        <v>89</v>
      </c>
      <c r="B5753">
        <v>11431</v>
      </c>
      <c r="C5753">
        <v>2018</v>
      </c>
      <c r="D5753">
        <v>4</v>
      </c>
      <c r="E5753">
        <v>0</v>
      </c>
      <c r="F5753" s="15" t="s">
        <v>46</v>
      </c>
      <c r="G5753" t="str" cm="1">
        <f t="array" aca="1" ref="G5753" ca="1">_xlfn.XLOOKUP(A5753,APPLICATION_NUMBER,APPLICATION_PRIMARY_OWNER)</f>
        <v>EUGENE J M MCFADDEN</v>
      </c>
      <c r="H5753" cm="1">
        <f t="array" aca="1" ref="H5753" ca="1">SUMIFS(AMOUNT,APPL_ID,A5753,YEAR,C5753,DIVERSION_TYPE,"DIRECT")</f>
        <v>10</v>
      </c>
      <c r="I5753" cm="1">
        <f t="array" aca="1" ref="I5753" ca="1">SUMIFS(AMOUNT,APPL_ID,A5753,YEAR,C5753,DIVERSION_TYPE,"STORAGE")</f>
        <v>0</v>
      </c>
      <c r="J5753">
        <f t="shared" ca="1" si="89"/>
        <v>10</v>
      </c>
      <c r="K5753" s="17" cm="1">
        <f t="array" aca="1" ref="K5753" ca="1">IF(J5753&gt;0,COUNTIFS(AnnualTotalDiversion,J5753,APPL_ID,"&lt;&gt;"&amp;A5753,Owner,G5753,YEAR,C5753)/12,0)</f>
        <v>0</v>
      </c>
    </row>
    <row r="5754" spans="1:11" x14ac:dyDescent="0.25">
      <c r="A5754" t="s">
        <v>89</v>
      </c>
      <c r="B5754">
        <v>11431</v>
      </c>
      <c r="C5754">
        <v>2017</v>
      </c>
      <c r="D5754">
        <v>6</v>
      </c>
      <c r="E5754">
        <v>0.117246</v>
      </c>
      <c r="F5754" s="15" t="s">
        <v>44</v>
      </c>
      <c r="G5754" t="str" cm="1">
        <f t="array" aca="1" ref="G5754" ca="1">_xlfn.XLOOKUP(A5754,APPLICATION_NUMBER,APPLICATION_PRIMARY_OWNER)</f>
        <v>EUGENE J M MCFADDEN</v>
      </c>
      <c r="H5754" cm="1">
        <f t="array" aca="1" ref="H5754" ca="1">SUMIFS(AMOUNT,APPL_ID,A5754,YEAR,C5754,DIVERSION_TYPE,"DIRECT")</f>
        <v>0.47594799999999998</v>
      </c>
      <c r="I5754" cm="1">
        <f t="array" aca="1" ref="I5754" ca="1">SUMIFS(AMOUNT,APPL_ID,A5754,YEAR,C5754,DIVERSION_TYPE,"STORAGE")</f>
        <v>0</v>
      </c>
      <c r="J5754">
        <f t="shared" ca="1" si="89"/>
        <v>0.47594799999999998</v>
      </c>
      <c r="K5754" s="17" cm="1">
        <f t="array" aca="1" ref="K5754" ca="1">IF(J5754&gt;0,COUNTIFS(AnnualTotalDiversion,J5754,APPL_ID,"&lt;&gt;"&amp;A5754,Owner,G5754,YEAR,C5754)/12,0)</f>
        <v>0</v>
      </c>
    </row>
    <row r="5755" spans="1:11" x14ac:dyDescent="0.25">
      <c r="A5755" t="s">
        <v>89</v>
      </c>
      <c r="B5755">
        <v>11431</v>
      </c>
      <c r="C5755">
        <v>2017</v>
      </c>
      <c r="D5755">
        <v>12</v>
      </c>
      <c r="E5755">
        <v>0</v>
      </c>
      <c r="F5755" s="15" t="s">
        <v>44</v>
      </c>
      <c r="G5755" t="str" cm="1">
        <f t="array" aca="1" ref="G5755" ca="1">_xlfn.XLOOKUP(A5755,APPLICATION_NUMBER,APPLICATION_PRIMARY_OWNER)</f>
        <v>EUGENE J M MCFADDEN</v>
      </c>
      <c r="H5755" cm="1">
        <f t="array" aca="1" ref="H5755" ca="1">SUMIFS(AMOUNT,APPL_ID,A5755,YEAR,C5755,DIVERSION_TYPE,"DIRECT")</f>
        <v>0.47594799999999998</v>
      </c>
      <c r="I5755" cm="1">
        <f t="array" aca="1" ref="I5755" ca="1">SUMIFS(AMOUNT,APPL_ID,A5755,YEAR,C5755,DIVERSION_TYPE,"STORAGE")</f>
        <v>0</v>
      </c>
      <c r="J5755">
        <f t="shared" ca="1" si="89"/>
        <v>0.47594799999999998</v>
      </c>
      <c r="K5755" s="17" cm="1">
        <f t="array" aca="1" ref="K5755" ca="1">IF(J5755&gt;0,COUNTIFS(AnnualTotalDiversion,J5755,APPL_ID,"&lt;&gt;"&amp;A5755,Owner,G5755,YEAR,C5755)/12,0)</f>
        <v>0</v>
      </c>
    </row>
    <row r="5756" spans="1:11" x14ac:dyDescent="0.25">
      <c r="A5756" t="s">
        <v>89</v>
      </c>
      <c r="B5756">
        <v>11431</v>
      </c>
      <c r="C5756">
        <v>2017</v>
      </c>
      <c r="D5756">
        <v>6</v>
      </c>
      <c r="E5756">
        <v>0</v>
      </c>
      <c r="F5756" s="15" t="s">
        <v>45</v>
      </c>
      <c r="G5756" t="str" cm="1">
        <f t="array" aca="1" ref="G5756" ca="1">_xlfn.XLOOKUP(A5756,APPLICATION_NUMBER,APPLICATION_PRIMARY_OWNER)</f>
        <v>EUGENE J M MCFADDEN</v>
      </c>
      <c r="H5756" cm="1">
        <f t="array" aca="1" ref="H5756" ca="1">SUMIFS(AMOUNT,APPL_ID,A5756,YEAR,C5756,DIVERSION_TYPE,"DIRECT")</f>
        <v>0.47594799999999998</v>
      </c>
      <c r="I5756" cm="1">
        <f t="array" aca="1" ref="I5756" ca="1">SUMIFS(AMOUNT,APPL_ID,A5756,YEAR,C5756,DIVERSION_TYPE,"STORAGE")</f>
        <v>0</v>
      </c>
      <c r="J5756">
        <f t="shared" ca="1" si="89"/>
        <v>0.47594799999999998</v>
      </c>
      <c r="K5756" s="17" cm="1">
        <f t="array" aca="1" ref="K5756" ca="1">IF(J5756&gt;0,COUNTIFS(AnnualTotalDiversion,J5756,APPL_ID,"&lt;&gt;"&amp;A5756,Owner,G5756,YEAR,C5756)/12,0)</f>
        <v>0</v>
      </c>
    </row>
    <row r="5757" spans="1:11" x14ac:dyDescent="0.25">
      <c r="A5757" t="s">
        <v>89</v>
      </c>
      <c r="B5757">
        <v>11431</v>
      </c>
      <c r="C5757">
        <v>2018</v>
      </c>
      <c r="D5757">
        <v>2</v>
      </c>
      <c r="E5757">
        <v>0</v>
      </c>
      <c r="F5757" s="15" t="s">
        <v>45</v>
      </c>
      <c r="G5757" t="str" cm="1">
        <f t="array" aca="1" ref="G5757" ca="1">_xlfn.XLOOKUP(A5757,APPLICATION_NUMBER,APPLICATION_PRIMARY_OWNER)</f>
        <v>EUGENE J M MCFADDEN</v>
      </c>
      <c r="H5757" cm="1">
        <f t="array" aca="1" ref="H5757" ca="1">SUMIFS(AMOUNT,APPL_ID,A5757,YEAR,C5757,DIVERSION_TYPE,"DIRECT")</f>
        <v>10</v>
      </c>
      <c r="I5757" cm="1">
        <f t="array" aca="1" ref="I5757" ca="1">SUMIFS(AMOUNT,APPL_ID,A5757,YEAR,C5757,DIVERSION_TYPE,"STORAGE")</f>
        <v>0</v>
      </c>
      <c r="J5757">
        <f t="shared" ca="1" si="89"/>
        <v>10</v>
      </c>
      <c r="K5757" s="17" cm="1">
        <f t="array" aca="1" ref="K5757" ca="1">IF(J5757&gt;0,COUNTIFS(AnnualTotalDiversion,J5757,APPL_ID,"&lt;&gt;"&amp;A5757,Owner,G5757,YEAR,C5757)/12,0)</f>
        <v>0</v>
      </c>
    </row>
    <row r="5758" spans="1:11" x14ac:dyDescent="0.25">
      <c r="A5758" t="s">
        <v>89</v>
      </c>
      <c r="B5758">
        <v>11431</v>
      </c>
      <c r="C5758">
        <v>2017</v>
      </c>
      <c r="D5758">
        <v>11</v>
      </c>
      <c r="E5758">
        <v>0</v>
      </c>
      <c r="F5758" s="15" t="s">
        <v>44</v>
      </c>
      <c r="G5758" t="str" cm="1">
        <f t="array" aca="1" ref="G5758" ca="1">_xlfn.XLOOKUP(A5758,APPLICATION_NUMBER,APPLICATION_PRIMARY_OWNER)</f>
        <v>EUGENE J M MCFADDEN</v>
      </c>
      <c r="H5758" cm="1">
        <f t="array" aca="1" ref="H5758" ca="1">SUMIFS(AMOUNT,APPL_ID,A5758,YEAR,C5758,DIVERSION_TYPE,"DIRECT")</f>
        <v>0.47594799999999998</v>
      </c>
      <c r="I5758" cm="1">
        <f t="array" aca="1" ref="I5758" ca="1">SUMIFS(AMOUNT,APPL_ID,A5758,YEAR,C5758,DIVERSION_TYPE,"STORAGE")</f>
        <v>0</v>
      </c>
      <c r="J5758">
        <f t="shared" ca="1" si="89"/>
        <v>0.47594799999999998</v>
      </c>
      <c r="K5758" s="17" cm="1">
        <f t="array" aca="1" ref="K5758" ca="1">IF(J5758&gt;0,COUNTIFS(AnnualTotalDiversion,J5758,APPL_ID,"&lt;&gt;"&amp;A5758,Owner,G5758,YEAR,C5758)/12,0)</f>
        <v>0</v>
      </c>
    </row>
    <row r="5759" spans="1:11" x14ac:dyDescent="0.25">
      <c r="A5759" t="s">
        <v>89</v>
      </c>
      <c r="B5759">
        <v>11431</v>
      </c>
      <c r="C5759">
        <v>2017</v>
      </c>
      <c r="D5759">
        <v>7</v>
      </c>
      <c r="E5759">
        <v>0.19594800000000001</v>
      </c>
      <c r="F5759" s="15" t="s">
        <v>44</v>
      </c>
      <c r="G5759" t="str" cm="1">
        <f t="array" aca="1" ref="G5759" ca="1">_xlfn.XLOOKUP(A5759,APPLICATION_NUMBER,APPLICATION_PRIMARY_OWNER)</f>
        <v>EUGENE J M MCFADDEN</v>
      </c>
      <c r="H5759" cm="1">
        <f t="array" aca="1" ref="H5759" ca="1">SUMIFS(AMOUNT,APPL_ID,A5759,YEAR,C5759,DIVERSION_TYPE,"DIRECT")</f>
        <v>0.47594799999999998</v>
      </c>
      <c r="I5759" cm="1">
        <f t="array" aca="1" ref="I5759" ca="1">SUMIFS(AMOUNT,APPL_ID,A5759,YEAR,C5759,DIVERSION_TYPE,"STORAGE")</f>
        <v>0</v>
      </c>
      <c r="J5759">
        <f t="shared" ca="1" si="89"/>
        <v>0.47594799999999998</v>
      </c>
      <c r="K5759" s="17" cm="1">
        <f t="array" aca="1" ref="K5759" ca="1">IF(J5759&gt;0,COUNTIFS(AnnualTotalDiversion,J5759,APPL_ID,"&lt;&gt;"&amp;A5759,Owner,G5759,YEAR,C5759)/12,0)</f>
        <v>0</v>
      </c>
    </row>
    <row r="5760" spans="1:11" x14ac:dyDescent="0.25">
      <c r="A5760" t="s">
        <v>89</v>
      </c>
      <c r="B5760">
        <v>11431</v>
      </c>
      <c r="C5760">
        <v>2017</v>
      </c>
      <c r="D5760">
        <v>12</v>
      </c>
      <c r="E5760">
        <v>0</v>
      </c>
      <c r="F5760" s="15" t="s">
        <v>46</v>
      </c>
      <c r="G5760" t="str" cm="1">
        <f t="array" aca="1" ref="G5760" ca="1">_xlfn.XLOOKUP(A5760,APPLICATION_NUMBER,APPLICATION_PRIMARY_OWNER)</f>
        <v>EUGENE J M MCFADDEN</v>
      </c>
      <c r="H5760" cm="1">
        <f t="array" aca="1" ref="H5760" ca="1">SUMIFS(AMOUNT,APPL_ID,A5760,YEAR,C5760,DIVERSION_TYPE,"DIRECT")</f>
        <v>0.47594799999999998</v>
      </c>
      <c r="I5760" cm="1">
        <f t="array" aca="1" ref="I5760" ca="1">SUMIFS(AMOUNT,APPL_ID,A5760,YEAR,C5760,DIVERSION_TYPE,"STORAGE")</f>
        <v>0</v>
      </c>
      <c r="J5760">
        <f t="shared" ca="1" si="89"/>
        <v>0.47594799999999998</v>
      </c>
      <c r="K5760" s="17" cm="1">
        <f t="array" aca="1" ref="K5760" ca="1">IF(J5760&gt;0,COUNTIFS(AnnualTotalDiversion,J5760,APPL_ID,"&lt;&gt;"&amp;A5760,Owner,G5760,YEAR,C5760)/12,0)</f>
        <v>0</v>
      </c>
    </row>
    <row r="5761" spans="1:11" x14ac:dyDescent="0.25">
      <c r="A5761" t="s">
        <v>89</v>
      </c>
      <c r="B5761">
        <v>11431</v>
      </c>
      <c r="C5761">
        <v>2017</v>
      </c>
      <c r="D5761">
        <v>5</v>
      </c>
      <c r="E5761">
        <v>0</v>
      </c>
      <c r="F5761" s="15" t="s">
        <v>46</v>
      </c>
      <c r="G5761" t="str" cm="1">
        <f t="array" aca="1" ref="G5761" ca="1">_xlfn.XLOOKUP(A5761,APPLICATION_NUMBER,APPLICATION_PRIMARY_OWNER)</f>
        <v>EUGENE J M MCFADDEN</v>
      </c>
      <c r="H5761" cm="1">
        <f t="array" aca="1" ref="H5761" ca="1">SUMIFS(AMOUNT,APPL_ID,A5761,YEAR,C5761,DIVERSION_TYPE,"DIRECT")</f>
        <v>0.47594799999999998</v>
      </c>
      <c r="I5761" cm="1">
        <f t="array" aca="1" ref="I5761" ca="1">SUMIFS(AMOUNT,APPL_ID,A5761,YEAR,C5761,DIVERSION_TYPE,"STORAGE")</f>
        <v>0</v>
      </c>
      <c r="J5761">
        <f t="shared" ca="1" si="89"/>
        <v>0.47594799999999998</v>
      </c>
      <c r="K5761" s="17" cm="1">
        <f t="array" aca="1" ref="K5761" ca="1">IF(J5761&gt;0,COUNTIFS(AnnualTotalDiversion,J5761,APPL_ID,"&lt;&gt;"&amp;A5761,Owner,G5761,YEAR,C5761)/12,0)</f>
        <v>0</v>
      </c>
    </row>
    <row r="5762" spans="1:11" x14ac:dyDescent="0.25">
      <c r="A5762" t="s">
        <v>89</v>
      </c>
      <c r="B5762">
        <v>11431</v>
      </c>
      <c r="C5762">
        <v>2017</v>
      </c>
      <c r="D5762">
        <v>12</v>
      </c>
      <c r="E5762">
        <v>0</v>
      </c>
      <c r="F5762" s="15" t="s">
        <v>45</v>
      </c>
      <c r="G5762" t="str" cm="1">
        <f t="array" aca="1" ref="G5762" ca="1">_xlfn.XLOOKUP(A5762,APPLICATION_NUMBER,APPLICATION_PRIMARY_OWNER)</f>
        <v>EUGENE J M MCFADDEN</v>
      </c>
      <c r="H5762" cm="1">
        <f t="array" aca="1" ref="H5762" ca="1">SUMIFS(AMOUNT,APPL_ID,A5762,YEAR,C5762,DIVERSION_TYPE,"DIRECT")</f>
        <v>0.47594799999999998</v>
      </c>
      <c r="I5762" cm="1">
        <f t="array" aca="1" ref="I5762" ca="1">SUMIFS(AMOUNT,APPL_ID,A5762,YEAR,C5762,DIVERSION_TYPE,"STORAGE")</f>
        <v>0</v>
      </c>
      <c r="J5762">
        <f t="shared" ca="1" si="89"/>
        <v>0.47594799999999998</v>
      </c>
      <c r="K5762" s="17" cm="1">
        <f t="array" aca="1" ref="K5762" ca="1">IF(J5762&gt;0,COUNTIFS(AnnualTotalDiversion,J5762,APPL_ID,"&lt;&gt;"&amp;A5762,Owner,G5762,YEAR,C5762)/12,0)</f>
        <v>0</v>
      </c>
    </row>
    <row r="5763" spans="1:11" x14ac:dyDescent="0.25">
      <c r="A5763" t="s">
        <v>89</v>
      </c>
      <c r="B5763">
        <v>11431</v>
      </c>
      <c r="C5763">
        <v>2017</v>
      </c>
      <c r="D5763">
        <v>6</v>
      </c>
      <c r="E5763">
        <v>0</v>
      </c>
      <c r="F5763" s="15" t="s">
        <v>46</v>
      </c>
      <c r="G5763" t="str" cm="1">
        <f t="array" aca="1" ref="G5763" ca="1">_xlfn.XLOOKUP(A5763,APPLICATION_NUMBER,APPLICATION_PRIMARY_OWNER)</f>
        <v>EUGENE J M MCFADDEN</v>
      </c>
      <c r="H5763" cm="1">
        <f t="array" aca="1" ref="H5763" ca="1">SUMIFS(AMOUNT,APPL_ID,A5763,YEAR,C5763,DIVERSION_TYPE,"DIRECT")</f>
        <v>0.47594799999999998</v>
      </c>
      <c r="I5763" cm="1">
        <f t="array" aca="1" ref="I5763" ca="1">SUMIFS(AMOUNT,APPL_ID,A5763,YEAR,C5763,DIVERSION_TYPE,"STORAGE")</f>
        <v>0</v>
      </c>
      <c r="J5763">
        <f t="shared" ca="1" si="89"/>
        <v>0.47594799999999998</v>
      </c>
      <c r="K5763" s="17" cm="1">
        <f t="array" aca="1" ref="K5763" ca="1">IF(J5763&gt;0,COUNTIFS(AnnualTotalDiversion,J5763,APPL_ID,"&lt;&gt;"&amp;A5763,Owner,G5763,YEAR,C5763)/12,0)</f>
        <v>0</v>
      </c>
    </row>
    <row r="5764" spans="1:11" x14ac:dyDescent="0.25">
      <c r="A5764" t="s">
        <v>90</v>
      </c>
      <c r="B5764">
        <v>11449</v>
      </c>
      <c r="C5764">
        <v>2018</v>
      </c>
      <c r="D5764">
        <v>8</v>
      </c>
      <c r="E5764">
        <v>0</v>
      </c>
      <c r="F5764" s="15" t="s">
        <v>45</v>
      </c>
      <c r="G5764" t="str" cm="1">
        <f t="array" aca="1" ref="G5764" ca="1">_xlfn.XLOOKUP(A5764,APPLICATION_NUMBER,APPLICATION_PRIMARY_OWNER)</f>
        <v>COUNTY OF SONOMA</v>
      </c>
      <c r="H5764" cm="1">
        <f t="array" aca="1" ref="H5764" ca="1">SUMIFS(AMOUNT,APPL_ID,A5764,YEAR,C5764,DIVERSION_TYPE,"DIRECT")</f>
        <v>0</v>
      </c>
      <c r="I5764" cm="1">
        <f t="array" aca="1" ref="I5764" ca="1">SUMIFS(AMOUNT,APPL_ID,A5764,YEAR,C5764,DIVERSION_TYPE,"STORAGE")</f>
        <v>9.5</v>
      </c>
      <c r="J5764">
        <f t="shared" ca="1" si="89"/>
        <v>9.5</v>
      </c>
      <c r="K5764" s="17" cm="1">
        <f t="array" aca="1" ref="K5764" ca="1">IF(J5764&gt;0,COUNTIFS(AnnualTotalDiversion,J5764,APPL_ID,"&lt;&gt;"&amp;A5764,Owner,G5764,YEAR,C5764)/12,0)</f>
        <v>0</v>
      </c>
    </row>
    <row r="5765" spans="1:11" x14ac:dyDescent="0.25">
      <c r="A5765" t="s">
        <v>90</v>
      </c>
      <c r="B5765">
        <v>11449</v>
      </c>
      <c r="C5765">
        <v>2018</v>
      </c>
      <c r="D5765">
        <v>5</v>
      </c>
      <c r="E5765">
        <v>0</v>
      </c>
      <c r="F5765" s="15" t="s">
        <v>45</v>
      </c>
      <c r="G5765" t="str" cm="1">
        <f t="array" aca="1" ref="G5765" ca="1">_xlfn.XLOOKUP(A5765,APPLICATION_NUMBER,APPLICATION_PRIMARY_OWNER)</f>
        <v>COUNTY OF SONOMA</v>
      </c>
      <c r="H5765" cm="1">
        <f t="array" aca="1" ref="H5765" ca="1">SUMIFS(AMOUNT,APPL_ID,A5765,YEAR,C5765,DIVERSION_TYPE,"DIRECT")</f>
        <v>0</v>
      </c>
      <c r="I5765" cm="1">
        <f t="array" aca="1" ref="I5765" ca="1">SUMIFS(AMOUNT,APPL_ID,A5765,YEAR,C5765,DIVERSION_TYPE,"STORAGE")</f>
        <v>9.5</v>
      </c>
      <c r="J5765">
        <f t="shared" ref="J5765:J5828" ca="1" si="90">SUM(H5765:I5765)</f>
        <v>9.5</v>
      </c>
      <c r="K5765" s="17" cm="1">
        <f t="array" aca="1" ref="K5765" ca="1">IF(J5765&gt;0,COUNTIFS(AnnualTotalDiversion,J5765,APPL_ID,"&lt;&gt;"&amp;A5765,Owner,G5765,YEAR,C5765)/12,0)</f>
        <v>0</v>
      </c>
    </row>
    <row r="5766" spans="1:11" x14ac:dyDescent="0.25">
      <c r="A5766" t="s">
        <v>90</v>
      </c>
      <c r="B5766">
        <v>11449</v>
      </c>
      <c r="C5766">
        <v>2018</v>
      </c>
      <c r="D5766">
        <v>10</v>
      </c>
      <c r="E5766">
        <v>0.5</v>
      </c>
      <c r="F5766" s="15" t="s">
        <v>46</v>
      </c>
      <c r="G5766" t="str" cm="1">
        <f t="array" aca="1" ref="G5766" ca="1">_xlfn.XLOOKUP(A5766,APPLICATION_NUMBER,APPLICATION_PRIMARY_OWNER)</f>
        <v>COUNTY OF SONOMA</v>
      </c>
      <c r="H5766" cm="1">
        <f t="array" aca="1" ref="H5766" ca="1">SUMIFS(AMOUNT,APPL_ID,A5766,YEAR,C5766,DIVERSION_TYPE,"DIRECT")</f>
        <v>0</v>
      </c>
      <c r="I5766" cm="1">
        <f t="array" aca="1" ref="I5766" ca="1">SUMIFS(AMOUNT,APPL_ID,A5766,YEAR,C5766,DIVERSION_TYPE,"STORAGE")</f>
        <v>9.5</v>
      </c>
      <c r="J5766">
        <f t="shared" ca="1" si="90"/>
        <v>9.5</v>
      </c>
      <c r="K5766" s="17" cm="1">
        <f t="array" aca="1" ref="K5766" ca="1">IF(J5766&gt;0,COUNTIFS(AnnualTotalDiversion,J5766,APPL_ID,"&lt;&gt;"&amp;A5766,Owner,G5766,YEAR,C5766)/12,0)</f>
        <v>0</v>
      </c>
    </row>
    <row r="5767" spans="1:11" x14ac:dyDescent="0.25">
      <c r="A5767" t="s">
        <v>90</v>
      </c>
      <c r="B5767">
        <v>11449</v>
      </c>
      <c r="C5767">
        <v>2018</v>
      </c>
      <c r="D5767">
        <v>5</v>
      </c>
      <c r="E5767">
        <v>0</v>
      </c>
      <c r="F5767" s="15" t="s">
        <v>46</v>
      </c>
      <c r="G5767" t="str" cm="1">
        <f t="array" aca="1" ref="G5767" ca="1">_xlfn.XLOOKUP(A5767,APPLICATION_NUMBER,APPLICATION_PRIMARY_OWNER)</f>
        <v>COUNTY OF SONOMA</v>
      </c>
      <c r="H5767" cm="1">
        <f t="array" aca="1" ref="H5767" ca="1">SUMIFS(AMOUNT,APPL_ID,A5767,YEAR,C5767,DIVERSION_TYPE,"DIRECT")</f>
        <v>0</v>
      </c>
      <c r="I5767" cm="1">
        <f t="array" aca="1" ref="I5767" ca="1">SUMIFS(AMOUNT,APPL_ID,A5767,YEAR,C5767,DIVERSION_TYPE,"STORAGE")</f>
        <v>9.5</v>
      </c>
      <c r="J5767">
        <f t="shared" ca="1" si="90"/>
        <v>9.5</v>
      </c>
      <c r="K5767" s="17" cm="1">
        <f t="array" aca="1" ref="K5767" ca="1">IF(J5767&gt;0,COUNTIFS(AnnualTotalDiversion,J5767,APPL_ID,"&lt;&gt;"&amp;A5767,Owner,G5767,YEAR,C5767)/12,0)</f>
        <v>0</v>
      </c>
    </row>
    <row r="5768" spans="1:11" x14ac:dyDescent="0.25">
      <c r="A5768" t="s">
        <v>90</v>
      </c>
      <c r="B5768">
        <v>11449</v>
      </c>
      <c r="C5768">
        <v>2018</v>
      </c>
      <c r="D5768">
        <v>8</v>
      </c>
      <c r="E5768">
        <v>0</v>
      </c>
      <c r="F5768" s="15" t="s">
        <v>44</v>
      </c>
      <c r="G5768" t="str" cm="1">
        <f t="array" aca="1" ref="G5768" ca="1">_xlfn.XLOOKUP(A5768,APPLICATION_NUMBER,APPLICATION_PRIMARY_OWNER)</f>
        <v>COUNTY OF SONOMA</v>
      </c>
      <c r="H5768" cm="1">
        <f t="array" aca="1" ref="H5768" ca="1">SUMIFS(AMOUNT,APPL_ID,A5768,YEAR,C5768,DIVERSION_TYPE,"DIRECT")</f>
        <v>0</v>
      </c>
      <c r="I5768" cm="1">
        <f t="array" aca="1" ref="I5768" ca="1">SUMIFS(AMOUNT,APPL_ID,A5768,YEAR,C5768,DIVERSION_TYPE,"STORAGE")</f>
        <v>9.5</v>
      </c>
      <c r="J5768">
        <f t="shared" ca="1" si="90"/>
        <v>9.5</v>
      </c>
      <c r="K5768" s="17" cm="1">
        <f t="array" aca="1" ref="K5768" ca="1">IF(J5768&gt;0,COUNTIFS(AnnualTotalDiversion,J5768,APPL_ID,"&lt;&gt;"&amp;A5768,Owner,G5768,YEAR,C5768)/12,0)</f>
        <v>0</v>
      </c>
    </row>
    <row r="5769" spans="1:11" x14ac:dyDescent="0.25">
      <c r="A5769" t="s">
        <v>90</v>
      </c>
      <c r="B5769">
        <v>11449</v>
      </c>
      <c r="C5769">
        <v>2018</v>
      </c>
      <c r="D5769">
        <v>8</v>
      </c>
      <c r="E5769">
        <v>0</v>
      </c>
      <c r="F5769" s="15" t="s">
        <v>46</v>
      </c>
      <c r="G5769" t="str" cm="1">
        <f t="array" aca="1" ref="G5769" ca="1">_xlfn.XLOOKUP(A5769,APPLICATION_NUMBER,APPLICATION_PRIMARY_OWNER)</f>
        <v>COUNTY OF SONOMA</v>
      </c>
      <c r="H5769" cm="1">
        <f t="array" aca="1" ref="H5769" ca="1">SUMIFS(AMOUNT,APPL_ID,A5769,YEAR,C5769,DIVERSION_TYPE,"DIRECT")</f>
        <v>0</v>
      </c>
      <c r="I5769" cm="1">
        <f t="array" aca="1" ref="I5769" ca="1">SUMIFS(AMOUNT,APPL_ID,A5769,YEAR,C5769,DIVERSION_TYPE,"STORAGE")</f>
        <v>9.5</v>
      </c>
      <c r="J5769">
        <f t="shared" ca="1" si="90"/>
        <v>9.5</v>
      </c>
      <c r="K5769" s="17" cm="1">
        <f t="array" aca="1" ref="K5769" ca="1">IF(J5769&gt;0,COUNTIFS(AnnualTotalDiversion,J5769,APPL_ID,"&lt;&gt;"&amp;A5769,Owner,G5769,YEAR,C5769)/12,0)</f>
        <v>0</v>
      </c>
    </row>
    <row r="5770" spans="1:11" x14ac:dyDescent="0.25">
      <c r="A5770" t="s">
        <v>90</v>
      </c>
      <c r="B5770">
        <v>11449</v>
      </c>
      <c r="C5770">
        <v>2018</v>
      </c>
      <c r="D5770">
        <v>6</v>
      </c>
      <c r="E5770">
        <v>0</v>
      </c>
      <c r="F5770" s="15" t="s">
        <v>46</v>
      </c>
      <c r="G5770" t="str" cm="1">
        <f t="array" aca="1" ref="G5770" ca="1">_xlfn.XLOOKUP(A5770,APPLICATION_NUMBER,APPLICATION_PRIMARY_OWNER)</f>
        <v>COUNTY OF SONOMA</v>
      </c>
      <c r="H5770" cm="1">
        <f t="array" aca="1" ref="H5770" ca="1">SUMIFS(AMOUNT,APPL_ID,A5770,YEAR,C5770,DIVERSION_TYPE,"DIRECT")</f>
        <v>0</v>
      </c>
      <c r="I5770" cm="1">
        <f t="array" aca="1" ref="I5770" ca="1">SUMIFS(AMOUNT,APPL_ID,A5770,YEAR,C5770,DIVERSION_TYPE,"STORAGE")</f>
        <v>9.5</v>
      </c>
      <c r="J5770">
        <f t="shared" ca="1" si="90"/>
        <v>9.5</v>
      </c>
      <c r="K5770" s="17" cm="1">
        <f t="array" aca="1" ref="K5770" ca="1">IF(J5770&gt;0,COUNTIFS(AnnualTotalDiversion,J5770,APPL_ID,"&lt;&gt;"&amp;A5770,Owner,G5770,YEAR,C5770)/12,0)</f>
        <v>0</v>
      </c>
    </row>
    <row r="5771" spans="1:11" x14ac:dyDescent="0.25">
      <c r="A5771" t="s">
        <v>90</v>
      </c>
      <c r="B5771">
        <v>11449</v>
      </c>
      <c r="C5771">
        <v>2018</v>
      </c>
      <c r="D5771">
        <v>9</v>
      </c>
      <c r="E5771">
        <v>0</v>
      </c>
      <c r="F5771" s="15" t="s">
        <v>45</v>
      </c>
      <c r="G5771" t="str" cm="1">
        <f t="array" aca="1" ref="G5771" ca="1">_xlfn.XLOOKUP(A5771,APPLICATION_NUMBER,APPLICATION_PRIMARY_OWNER)</f>
        <v>COUNTY OF SONOMA</v>
      </c>
      <c r="H5771" cm="1">
        <f t="array" aca="1" ref="H5771" ca="1">SUMIFS(AMOUNT,APPL_ID,A5771,YEAR,C5771,DIVERSION_TYPE,"DIRECT")</f>
        <v>0</v>
      </c>
      <c r="I5771" cm="1">
        <f t="array" aca="1" ref="I5771" ca="1">SUMIFS(AMOUNT,APPL_ID,A5771,YEAR,C5771,DIVERSION_TYPE,"STORAGE")</f>
        <v>9.5</v>
      </c>
      <c r="J5771">
        <f t="shared" ca="1" si="90"/>
        <v>9.5</v>
      </c>
      <c r="K5771" s="17" cm="1">
        <f t="array" aca="1" ref="K5771" ca="1">IF(J5771&gt;0,COUNTIFS(AnnualTotalDiversion,J5771,APPL_ID,"&lt;&gt;"&amp;A5771,Owner,G5771,YEAR,C5771)/12,0)</f>
        <v>0</v>
      </c>
    </row>
    <row r="5772" spans="1:11" x14ac:dyDescent="0.25">
      <c r="A5772" t="s">
        <v>90</v>
      </c>
      <c r="B5772">
        <v>11449</v>
      </c>
      <c r="C5772">
        <v>2018</v>
      </c>
      <c r="D5772">
        <v>10</v>
      </c>
      <c r="E5772">
        <v>0</v>
      </c>
      <c r="F5772" s="15" t="s">
        <v>45</v>
      </c>
      <c r="G5772" t="str" cm="1">
        <f t="array" aca="1" ref="G5772" ca="1">_xlfn.XLOOKUP(A5772,APPLICATION_NUMBER,APPLICATION_PRIMARY_OWNER)</f>
        <v>COUNTY OF SONOMA</v>
      </c>
      <c r="H5772" cm="1">
        <f t="array" aca="1" ref="H5772" ca="1">SUMIFS(AMOUNT,APPL_ID,A5772,YEAR,C5772,DIVERSION_TYPE,"DIRECT")</f>
        <v>0</v>
      </c>
      <c r="I5772" cm="1">
        <f t="array" aca="1" ref="I5772" ca="1">SUMIFS(AMOUNT,APPL_ID,A5772,YEAR,C5772,DIVERSION_TYPE,"STORAGE")</f>
        <v>9.5</v>
      </c>
      <c r="J5772">
        <f t="shared" ca="1" si="90"/>
        <v>9.5</v>
      </c>
      <c r="K5772" s="17" cm="1">
        <f t="array" aca="1" ref="K5772" ca="1">IF(J5772&gt;0,COUNTIFS(AnnualTotalDiversion,J5772,APPL_ID,"&lt;&gt;"&amp;A5772,Owner,G5772,YEAR,C5772)/12,0)</f>
        <v>0</v>
      </c>
    </row>
    <row r="5773" spans="1:11" x14ac:dyDescent="0.25">
      <c r="A5773" t="s">
        <v>90</v>
      </c>
      <c r="B5773">
        <v>11449</v>
      </c>
      <c r="C5773">
        <v>2018</v>
      </c>
      <c r="D5773">
        <v>6</v>
      </c>
      <c r="E5773">
        <v>0</v>
      </c>
      <c r="F5773" s="15" t="s">
        <v>44</v>
      </c>
      <c r="G5773" t="str" cm="1">
        <f t="array" aca="1" ref="G5773" ca="1">_xlfn.XLOOKUP(A5773,APPLICATION_NUMBER,APPLICATION_PRIMARY_OWNER)</f>
        <v>COUNTY OF SONOMA</v>
      </c>
      <c r="H5773" cm="1">
        <f t="array" aca="1" ref="H5773" ca="1">SUMIFS(AMOUNT,APPL_ID,A5773,YEAR,C5773,DIVERSION_TYPE,"DIRECT")</f>
        <v>0</v>
      </c>
      <c r="I5773" cm="1">
        <f t="array" aca="1" ref="I5773" ca="1">SUMIFS(AMOUNT,APPL_ID,A5773,YEAR,C5773,DIVERSION_TYPE,"STORAGE")</f>
        <v>9.5</v>
      </c>
      <c r="J5773">
        <f t="shared" ca="1" si="90"/>
        <v>9.5</v>
      </c>
      <c r="K5773" s="17" cm="1">
        <f t="array" aca="1" ref="K5773" ca="1">IF(J5773&gt;0,COUNTIFS(AnnualTotalDiversion,J5773,APPL_ID,"&lt;&gt;"&amp;A5773,Owner,G5773,YEAR,C5773)/12,0)</f>
        <v>0</v>
      </c>
    </row>
    <row r="5774" spans="1:11" x14ac:dyDescent="0.25">
      <c r="A5774" t="s">
        <v>90</v>
      </c>
      <c r="B5774">
        <v>11449</v>
      </c>
      <c r="C5774">
        <v>2018</v>
      </c>
      <c r="D5774">
        <v>7</v>
      </c>
      <c r="E5774">
        <v>0</v>
      </c>
      <c r="F5774" s="15" t="s">
        <v>45</v>
      </c>
      <c r="G5774" t="str" cm="1">
        <f t="array" aca="1" ref="G5774" ca="1">_xlfn.XLOOKUP(A5774,APPLICATION_NUMBER,APPLICATION_PRIMARY_OWNER)</f>
        <v>COUNTY OF SONOMA</v>
      </c>
      <c r="H5774" cm="1">
        <f t="array" aca="1" ref="H5774" ca="1">SUMIFS(AMOUNT,APPL_ID,A5774,YEAR,C5774,DIVERSION_TYPE,"DIRECT")</f>
        <v>0</v>
      </c>
      <c r="I5774" cm="1">
        <f t="array" aca="1" ref="I5774" ca="1">SUMIFS(AMOUNT,APPL_ID,A5774,YEAR,C5774,DIVERSION_TYPE,"STORAGE")</f>
        <v>9.5</v>
      </c>
      <c r="J5774">
        <f t="shared" ca="1" si="90"/>
        <v>9.5</v>
      </c>
      <c r="K5774" s="17" cm="1">
        <f t="array" aca="1" ref="K5774" ca="1">IF(J5774&gt;0,COUNTIFS(AnnualTotalDiversion,J5774,APPL_ID,"&lt;&gt;"&amp;A5774,Owner,G5774,YEAR,C5774)/12,0)</f>
        <v>0</v>
      </c>
    </row>
    <row r="5775" spans="1:11" x14ac:dyDescent="0.25">
      <c r="A5775" t="s">
        <v>90</v>
      </c>
      <c r="B5775">
        <v>11449</v>
      </c>
      <c r="C5775">
        <v>2018</v>
      </c>
      <c r="D5775">
        <v>5</v>
      </c>
      <c r="E5775">
        <v>0</v>
      </c>
      <c r="F5775" s="15" t="s">
        <v>44</v>
      </c>
      <c r="G5775" t="str" cm="1">
        <f t="array" aca="1" ref="G5775" ca="1">_xlfn.XLOOKUP(A5775,APPLICATION_NUMBER,APPLICATION_PRIMARY_OWNER)</f>
        <v>COUNTY OF SONOMA</v>
      </c>
      <c r="H5775" cm="1">
        <f t="array" aca="1" ref="H5775" ca="1">SUMIFS(AMOUNT,APPL_ID,A5775,YEAR,C5775,DIVERSION_TYPE,"DIRECT")</f>
        <v>0</v>
      </c>
      <c r="I5775" cm="1">
        <f t="array" aca="1" ref="I5775" ca="1">SUMIFS(AMOUNT,APPL_ID,A5775,YEAR,C5775,DIVERSION_TYPE,"STORAGE")</f>
        <v>9.5</v>
      </c>
      <c r="J5775">
        <f t="shared" ca="1" si="90"/>
        <v>9.5</v>
      </c>
      <c r="K5775" s="17" cm="1">
        <f t="array" aca="1" ref="K5775" ca="1">IF(J5775&gt;0,COUNTIFS(AnnualTotalDiversion,J5775,APPL_ID,"&lt;&gt;"&amp;A5775,Owner,G5775,YEAR,C5775)/12,0)</f>
        <v>0</v>
      </c>
    </row>
    <row r="5776" spans="1:11" x14ac:dyDescent="0.25">
      <c r="A5776" t="s">
        <v>90</v>
      </c>
      <c r="B5776">
        <v>11449</v>
      </c>
      <c r="C5776">
        <v>2018</v>
      </c>
      <c r="D5776">
        <v>4</v>
      </c>
      <c r="E5776">
        <v>0</v>
      </c>
      <c r="F5776" s="15" t="s">
        <v>44</v>
      </c>
      <c r="G5776" t="str" cm="1">
        <f t="array" aca="1" ref="G5776" ca="1">_xlfn.XLOOKUP(A5776,APPLICATION_NUMBER,APPLICATION_PRIMARY_OWNER)</f>
        <v>COUNTY OF SONOMA</v>
      </c>
      <c r="H5776" cm="1">
        <f t="array" aca="1" ref="H5776" ca="1">SUMIFS(AMOUNT,APPL_ID,A5776,YEAR,C5776,DIVERSION_TYPE,"DIRECT")</f>
        <v>0</v>
      </c>
      <c r="I5776" cm="1">
        <f t="array" aca="1" ref="I5776" ca="1">SUMIFS(AMOUNT,APPL_ID,A5776,YEAR,C5776,DIVERSION_TYPE,"STORAGE")</f>
        <v>9.5</v>
      </c>
      <c r="J5776">
        <f t="shared" ca="1" si="90"/>
        <v>9.5</v>
      </c>
      <c r="K5776" s="17" cm="1">
        <f t="array" aca="1" ref="K5776" ca="1">IF(J5776&gt;0,COUNTIFS(AnnualTotalDiversion,J5776,APPL_ID,"&lt;&gt;"&amp;A5776,Owner,G5776,YEAR,C5776)/12,0)</f>
        <v>0</v>
      </c>
    </row>
    <row r="5777" spans="1:11" x14ac:dyDescent="0.25">
      <c r="A5777" t="s">
        <v>90</v>
      </c>
      <c r="B5777">
        <v>11449</v>
      </c>
      <c r="C5777">
        <v>2017</v>
      </c>
      <c r="D5777">
        <v>9</v>
      </c>
      <c r="E5777">
        <v>0</v>
      </c>
      <c r="F5777" s="15" t="s">
        <v>44</v>
      </c>
      <c r="G5777" t="str" cm="1">
        <f t="array" aca="1" ref="G5777" ca="1">_xlfn.XLOOKUP(A5777,APPLICATION_NUMBER,APPLICATION_PRIMARY_OWNER)</f>
        <v>COUNTY OF SONOMA</v>
      </c>
      <c r="H5777" cm="1">
        <f t="array" aca="1" ref="H5777" ca="1">SUMIFS(AMOUNT,APPL_ID,A5777,YEAR,C5777,DIVERSION_TYPE,"DIRECT")</f>
        <v>0</v>
      </c>
      <c r="I5777" cm="1">
        <f t="array" aca="1" ref="I5777" ca="1">SUMIFS(AMOUNT,APPL_ID,A5777,YEAR,C5777,DIVERSION_TYPE,"STORAGE")</f>
        <v>9.5</v>
      </c>
      <c r="J5777">
        <f t="shared" ca="1" si="90"/>
        <v>9.5</v>
      </c>
      <c r="K5777" s="17" cm="1">
        <f t="array" aca="1" ref="K5777" ca="1">IF(J5777&gt;0,COUNTIFS(AnnualTotalDiversion,J5777,APPL_ID,"&lt;&gt;"&amp;A5777,Owner,G5777,YEAR,C5777)/12,0)</f>
        <v>0</v>
      </c>
    </row>
    <row r="5778" spans="1:11" x14ac:dyDescent="0.25">
      <c r="A5778" t="s">
        <v>90</v>
      </c>
      <c r="B5778">
        <v>11449</v>
      </c>
      <c r="C5778">
        <v>2019</v>
      </c>
      <c r="D5778">
        <v>11</v>
      </c>
      <c r="E5778">
        <v>2</v>
      </c>
      <c r="F5778" s="15" t="s">
        <v>46</v>
      </c>
      <c r="G5778" t="str" cm="1">
        <f t="array" aca="1" ref="G5778" ca="1">_xlfn.XLOOKUP(A5778,APPLICATION_NUMBER,APPLICATION_PRIMARY_OWNER)</f>
        <v>COUNTY OF SONOMA</v>
      </c>
      <c r="H5778" cm="1">
        <f t="array" aca="1" ref="H5778" ca="1">SUMIFS(AMOUNT,APPL_ID,A5778,YEAR,C5778,DIVERSION_TYPE,"DIRECT")</f>
        <v>0</v>
      </c>
      <c r="I5778" cm="1">
        <f t="array" aca="1" ref="I5778" ca="1">SUMIFS(AMOUNT,APPL_ID,A5778,YEAR,C5778,DIVERSION_TYPE,"STORAGE")</f>
        <v>9.5</v>
      </c>
      <c r="J5778">
        <f t="shared" ca="1" si="90"/>
        <v>9.5</v>
      </c>
      <c r="K5778" s="17" cm="1">
        <f t="array" aca="1" ref="K5778" ca="1">IF(J5778&gt;0,COUNTIFS(AnnualTotalDiversion,J5778,APPL_ID,"&lt;&gt;"&amp;A5778,Owner,G5778,YEAR,C5778)/12,0)</f>
        <v>0</v>
      </c>
    </row>
    <row r="5779" spans="1:11" x14ac:dyDescent="0.25">
      <c r="A5779" t="s">
        <v>90</v>
      </c>
      <c r="B5779">
        <v>11449</v>
      </c>
      <c r="C5779">
        <v>2018</v>
      </c>
      <c r="D5779">
        <v>9</v>
      </c>
      <c r="E5779">
        <v>0</v>
      </c>
      <c r="F5779" s="15" t="s">
        <v>46</v>
      </c>
      <c r="G5779" t="str" cm="1">
        <f t="array" aca="1" ref="G5779" ca="1">_xlfn.XLOOKUP(A5779,APPLICATION_NUMBER,APPLICATION_PRIMARY_OWNER)</f>
        <v>COUNTY OF SONOMA</v>
      </c>
      <c r="H5779" cm="1">
        <f t="array" aca="1" ref="H5779" ca="1">SUMIFS(AMOUNT,APPL_ID,A5779,YEAR,C5779,DIVERSION_TYPE,"DIRECT")</f>
        <v>0</v>
      </c>
      <c r="I5779" cm="1">
        <f t="array" aca="1" ref="I5779" ca="1">SUMIFS(AMOUNT,APPL_ID,A5779,YEAR,C5779,DIVERSION_TYPE,"STORAGE")</f>
        <v>9.5</v>
      </c>
      <c r="J5779">
        <f t="shared" ca="1" si="90"/>
        <v>9.5</v>
      </c>
      <c r="K5779" s="17" cm="1">
        <f t="array" aca="1" ref="K5779" ca="1">IF(J5779&gt;0,COUNTIFS(AnnualTotalDiversion,J5779,APPL_ID,"&lt;&gt;"&amp;A5779,Owner,G5779,YEAR,C5779)/12,0)</f>
        <v>0</v>
      </c>
    </row>
    <row r="5780" spans="1:11" x14ac:dyDescent="0.25">
      <c r="A5780" t="s">
        <v>90</v>
      </c>
      <c r="B5780">
        <v>11449</v>
      </c>
      <c r="C5780">
        <v>2018</v>
      </c>
      <c r="D5780">
        <v>9</v>
      </c>
      <c r="E5780">
        <v>0</v>
      </c>
      <c r="F5780" s="15" t="s">
        <v>44</v>
      </c>
      <c r="G5780" t="str" cm="1">
        <f t="array" aca="1" ref="G5780" ca="1">_xlfn.XLOOKUP(A5780,APPLICATION_NUMBER,APPLICATION_PRIMARY_OWNER)</f>
        <v>COUNTY OF SONOMA</v>
      </c>
      <c r="H5780" cm="1">
        <f t="array" aca="1" ref="H5780" ca="1">SUMIFS(AMOUNT,APPL_ID,A5780,YEAR,C5780,DIVERSION_TYPE,"DIRECT")</f>
        <v>0</v>
      </c>
      <c r="I5780" cm="1">
        <f t="array" aca="1" ref="I5780" ca="1">SUMIFS(AMOUNT,APPL_ID,A5780,YEAR,C5780,DIVERSION_TYPE,"STORAGE")</f>
        <v>9.5</v>
      </c>
      <c r="J5780">
        <f t="shared" ca="1" si="90"/>
        <v>9.5</v>
      </c>
      <c r="K5780" s="17" cm="1">
        <f t="array" aca="1" ref="K5780" ca="1">IF(J5780&gt;0,COUNTIFS(AnnualTotalDiversion,J5780,APPL_ID,"&lt;&gt;"&amp;A5780,Owner,G5780,YEAR,C5780)/12,0)</f>
        <v>0</v>
      </c>
    </row>
    <row r="5781" spans="1:11" x14ac:dyDescent="0.25">
      <c r="A5781" t="s">
        <v>90</v>
      </c>
      <c r="B5781">
        <v>11449</v>
      </c>
      <c r="C5781">
        <v>2018</v>
      </c>
      <c r="D5781">
        <v>6</v>
      </c>
      <c r="E5781">
        <v>0</v>
      </c>
      <c r="F5781" s="15" t="s">
        <v>45</v>
      </c>
      <c r="G5781" t="str" cm="1">
        <f t="array" aca="1" ref="G5781" ca="1">_xlfn.XLOOKUP(A5781,APPLICATION_NUMBER,APPLICATION_PRIMARY_OWNER)</f>
        <v>COUNTY OF SONOMA</v>
      </c>
      <c r="H5781" cm="1">
        <f t="array" aca="1" ref="H5781" ca="1">SUMIFS(AMOUNT,APPL_ID,A5781,YEAR,C5781,DIVERSION_TYPE,"DIRECT")</f>
        <v>0</v>
      </c>
      <c r="I5781" cm="1">
        <f t="array" aca="1" ref="I5781" ca="1">SUMIFS(AMOUNT,APPL_ID,A5781,YEAR,C5781,DIVERSION_TYPE,"STORAGE")</f>
        <v>9.5</v>
      </c>
      <c r="J5781">
        <f t="shared" ca="1" si="90"/>
        <v>9.5</v>
      </c>
      <c r="K5781" s="17" cm="1">
        <f t="array" aca="1" ref="K5781" ca="1">IF(J5781&gt;0,COUNTIFS(AnnualTotalDiversion,J5781,APPL_ID,"&lt;&gt;"&amp;A5781,Owner,G5781,YEAR,C5781)/12,0)</f>
        <v>0</v>
      </c>
    </row>
    <row r="5782" spans="1:11" x14ac:dyDescent="0.25">
      <c r="A5782" t="s">
        <v>90</v>
      </c>
      <c r="B5782">
        <v>11449</v>
      </c>
      <c r="C5782">
        <v>2018</v>
      </c>
      <c r="D5782">
        <v>7</v>
      </c>
      <c r="E5782">
        <v>0</v>
      </c>
      <c r="F5782" s="15" t="s">
        <v>44</v>
      </c>
      <c r="G5782" t="str" cm="1">
        <f t="array" aca="1" ref="G5782" ca="1">_xlfn.XLOOKUP(A5782,APPLICATION_NUMBER,APPLICATION_PRIMARY_OWNER)</f>
        <v>COUNTY OF SONOMA</v>
      </c>
      <c r="H5782" cm="1">
        <f t="array" aca="1" ref="H5782" ca="1">SUMIFS(AMOUNT,APPL_ID,A5782,YEAR,C5782,DIVERSION_TYPE,"DIRECT")</f>
        <v>0</v>
      </c>
      <c r="I5782" cm="1">
        <f t="array" aca="1" ref="I5782" ca="1">SUMIFS(AMOUNT,APPL_ID,A5782,YEAR,C5782,DIVERSION_TYPE,"STORAGE")</f>
        <v>9.5</v>
      </c>
      <c r="J5782">
        <f t="shared" ca="1" si="90"/>
        <v>9.5</v>
      </c>
      <c r="K5782" s="17" cm="1">
        <f t="array" aca="1" ref="K5782" ca="1">IF(J5782&gt;0,COUNTIFS(AnnualTotalDiversion,J5782,APPL_ID,"&lt;&gt;"&amp;A5782,Owner,G5782,YEAR,C5782)/12,0)</f>
        <v>0</v>
      </c>
    </row>
    <row r="5783" spans="1:11" x14ac:dyDescent="0.25">
      <c r="A5783" t="s">
        <v>90</v>
      </c>
      <c r="B5783">
        <v>11449</v>
      </c>
      <c r="C5783">
        <v>2018</v>
      </c>
      <c r="D5783">
        <v>2</v>
      </c>
      <c r="E5783">
        <v>1.5</v>
      </c>
      <c r="F5783" s="15" t="s">
        <v>44</v>
      </c>
      <c r="G5783" t="str" cm="1">
        <f t="array" aca="1" ref="G5783" ca="1">_xlfn.XLOOKUP(A5783,APPLICATION_NUMBER,APPLICATION_PRIMARY_OWNER)</f>
        <v>COUNTY OF SONOMA</v>
      </c>
      <c r="H5783" cm="1">
        <f t="array" aca="1" ref="H5783" ca="1">SUMIFS(AMOUNT,APPL_ID,A5783,YEAR,C5783,DIVERSION_TYPE,"DIRECT")</f>
        <v>0</v>
      </c>
      <c r="I5783" cm="1">
        <f t="array" aca="1" ref="I5783" ca="1">SUMIFS(AMOUNT,APPL_ID,A5783,YEAR,C5783,DIVERSION_TYPE,"STORAGE")</f>
        <v>9.5</v>
      </c>
      <c r="J5783">
        <f t="shared" ca="1" si="90"/>
        <v>9.5</v>
      </c>
      <c r="K5783" s="17" cm="1">
        <f t="array" aca="1" ref="K5783" ca="1">IF(J5783&gt;0,COUNTIFS(AnnualTotalDiversion,J5783,APPL_ID,"&lt;&gt;"&amp;A5783,Owner,G5783,YEAR,C5783)/12,0)</f>
        <v>0</v>
      </c>
    </row>
    <row r="5784" spans="1:11" x14ac:dyDescent="0.25">
      <c r="A5784" t="s">
        <v>90</v>
      </c>
      <c r="B5784">
        <v>11449</v>
      </c>
      <c r="C5784">
        <v>2019</v>
      </c>
      <c r="D5784">
        <v>3</v>
      </c>
      <c r="E5784">
        <v>0</v>
      </c>
      <c r="F5784" s="15" t="s">
        <v>44</v>
      </c>
      <c r="G5784" t="str" cm="1">
        <f t="array" aca="1" ref="G5784" ca="1">_xlfn.XLOOKUP(A5784,APPLICATION_NUMBER,APPLICATION_PRIMARY_OWNER)</f>
        <v>COUNTY OF SONOMA</v>
      </c>
      <c r="H5784" cm="1">
        <f t="array" aca="1" ref="H5784" ca="1">SUMIFS(AMOUNT,APPL_ID,A5784,YEAR,C5784,DIVERSION_TYPE,"DIRECT")</f>
        <v>0</v>
      </c>
      <c r="I5784" cm="1">
        <f t="array" aca="1" ref="I5784" ca="1">SUMIFS(AMOUNT,APPL_ID,A5784,YEAR,C5784,DIVERSION_TYPE,"STORAGE")</f>
        <v>9.5</v>
      </c>
      <c r="J5784">
        <f t="shared" ca="1" si="90"/>
        <v>9.5</v>
      </c>
      <c r="K5784" s="17" cm="1">
        <f t="array" aca="1" ref="K5784" ca="1">IF(J5784&gt;0,COUNTIFS(AnnualTotalDiversion,J5784,APPL_ID,"&lt;&gt;"&amp;A5784,Owner,G5784,YEAR,C5784)/12,0)</f>
        <v>0</v>
      </c>
    </row>
    <row r="5785" spans="1:11" x14ac:dyDescent="0.25">
      <c r="A5785" t="s">
        <v>90</v>
      </c>
      <c r="B5785">
        <v>11449</v>
      </c>
      <c r="C5785">
        <v>2017</v>
      </c>
      <c r="D5785">
        <v>8</v>
      </c>
      <c r="E5785">
        <v>0</v>
      </c>
      <c r="F5785" s="15" t="s">
        <v>44</v>
      </c>
      <c r="G5785" t="str" cm="1">
        <f t="array" aca="1" ref="G5785" ca="1">_xlfn.XLOOKUP(A5785,APPLICATION_NUMBER,APPLICATION_PRIMARY_OWNER)</f>
        <v>COUNTY OF SONOMA</v>
      </c>
      <c r="H5785" cm="1">
        <f t="array" aca="1" ref="H5785" ca="1">SUMIFS(AMOUNT,APPL_ID,A5785,YEAR,C5785,DIVERSION_TYPE,"DIRECT")</f>
        <v>0</v>
      </c>
      <c r="I5785" cm="1">
        <f t="array" aca="1" ref="I5785" ca="1">SUMIFS(AMOUNT,APPL_ID,A5785,YEAR,C5785,DIVERSION_TYPE,"STORAGE")</f>
        <v>9.5</v>
      </c>
      <c r="J5785">
        <f t="shared" ca="1" si="90"/>
        <v>9.5</v>
      </c>
      <c r="K5785" s="17" cm="1">
        <f t="array" aca="1" ref="K5785" ca="1">IF(J5785&gt;0,COUNTIFS(AnnualTotalDiversion,J5785,APPL_ID,"&lt;&gt;"&amp;A5785,Owner,G5785,YEAR,C5785)/12,0)</f>
        <v>0</v>
      </c>
    </row>
    <row r="5786" spans="1:11" x14ac:dyDescent="0.25">
      <c r="A5786" t="s">
        <v>90</v>
      </c>
      <c r="B5786">
        <v>11449</v>
      </c>
      <c r="C5786">
        <v>2018</v>
      </c>
      <c r="D5786">
        <v>7</v>
      </c>
      <c r="E5786">
        <v>0</v>
      </c>
      <c r="F5786" s="15" t="s">
        <v>46</v>
      </c>
      <c r="G5786" t="str" cm="1">
        <f t="array" aca="1" ref="G5786" ca="1">_xlfn.XLOOKUP(A5786,APPLICATION_NUMBER,APPLICATION_PRIMARY_OWNER)</f>
        <v>COUNTY OF SONOMA</v>
      </c>
      <c r="H5786" cm="1">
        <f t="array" aca="1" ref="H5786" ca="1">SUMIFS(AMOUNT,APPL_ID,A5786,YEAR,C5786,DIVERSION_TYPE,"DIRECT")</f>
        <v>0</v>
      </c>
      <c r="I5786" cm="1">
        <f t="array" aca="1" ref="I5786" ca="1">SUMIFS(AMOUNT,APPL_ID,A5786,YEAR,C5786,DIVERSION_TYPE,"STORAGE")</f>
        <v>9.5</v>
      </c>
      <c r="J5786">
        <f t="shared" ca="1" si="90"/>
        <v>9.5</v>
      </c>
      <c r="K5786" s="17" cm="1">
        <f t="array" aca="1" ref="K5786" ca="1">IF(J5786&gt;0,COUNTIFS(AnnualTotalDiversion,J5786,APPL_ID,"&lt;&gt;"&amp;A5786,Owner,G5786,YEAR,C5786)/12,0)</f>
        <v>0</v>
      </c>
    </row>
    <row r="5787" spans="1:11" x14ac:dyDescent="0.25">
      <c r="A5787" t="s">
        <v>90</v>
      </c>
      <c r="B5787">
        <v>11449</v>
      </c>
      <c r="C5787">
        <v>2018</v>
      </c>
      <c r="D5787">
        <v>4</v>
      </c>
      <c r="E5787">
        <v>0</v>
      </c>
      <c r="F5787" s="15" t="s">
        <v>46</v>
      </c>
      <c r="G5787" t="str" cm="1">
        <f t="array" aca="1" ref="G5787" ca="1">_xlfn.XLOOKUP(A5787,APPLICATION_NUMBER,APPLICATION_PRIMARY_OWNER)</f>
        <v>COUNTY OF SONOMA</v>
      </c>
      <c r="H5787" cm="1">
        <f t="array" aca="1" ref="H5787" ca="1">SUMIFS(AMOUNT,APPL_ID,A5787,YEAR,C5787,DIVERSION_TYPE,"DIRECT")</f>
        <v>0</v>
      </c>
      <c r="I5787" cm="1">
        <f t="array" aca="1" ref="I5787" ca="1">SUMIFS(AMOUNT,APPL_ID,A5787,YEAR,C5787,DIVERSION_TYPE,"STORAGE")</f>
        <v>9.5</v>
      </c>
      <c r="J5787">
        <f t="shared" ca="1" si="90"/>
        <v>9.5</v>
      </c>
      <c r="K5787" s="17" cm="1">
        <f t="array" aca="1" ref="K5787" ca="1">IF(J5787&gt;0,COUNTIFS(AnnualTotalDiversion,J5787,APPL_ID,"&lt;&gt;"&amp;A5787,Owner,G5787,YEAR,C5787)/12,0)</f>
        <v>0</v>
      </c>
    </row>
    <row r="5788" spans="1:11" x14ac:dyDescent="0.25">
      <c r="A5788" t="s">
        <v>90</v>
      </c>
      <c r="B5788">
        <v>11449</v>
      </c>
      <c r="C5788">
        <v>2018</v>
      </c>
      <c r="D5788">
        <v>3</v>
      </c>
      <c r="E5788">
        <v>0</v>
      </c>
      <c r="F5788" s="15" t="s">
        <v>45</v>
      </c>
      <c r="G5788" t="str" cm="1">
        <f t="array" aca="1" ref="G5788" ca="1">_xlfn.XLOOKUP(A5788,APPLICATION_NUMBER,APPLICATION_PRIMARY_OWNER)</f>
        <v>COUNTY OF SONOMA</v>
      </c>
      <c r="H5788" cm="1">
        <f t="array" aca="1" ref="H5788" ca="1">SUMIFS(AMOUNT,APPL_ID,A5788,YEAR,C5788,DIVERSION_TYPE,"DIRECT")</f>
        <v>0</v>
      </c>
      <c r="I5788" cm="1">
        <f t="array" aca="1" ref="I5788" ca="1">SUMIFS(AMOUNT,APPL_ID,A5788,YEAR,C5788,DIVERSION_TYPE,"STORAGE")</f>
        <v>9.5</v>
      </c>
      <c r="J5788">
        <f t="shared" ca="1" si="90"/>
        <v>9.5</v>
      </c>
      <c r="K5788" s="17" cm="1">
        <f t="array" aca="1" ref="K5788" ca="1">IF(J5788&gt;0,COUNTIFS(AnnualTotalDiversion,J5788,APPL_ID,"&lt;&gt;"&amp;A5788,Owner,G5788,YEAR,C5788)/12,0)</f>
        <v>0</v>
      </c>
    </row>
    <row r="5789" spans="1:11" x14ac:dyDescent="0.25">
      <c r="A5789" t="s">
        <v>90</v>
      </c>
      <c r="B5789">
        <v>11449</v>
      </c>
      <c r="C5789">
        <v>2017</v>
      </c>
      <c r="D5789">
        <v>9</v>
      </c>
      <c r="E5789">
        <v>0</v>
      </c>
      <c r="F5789" s="15" t="s">
        <v>45</v>
      </c>
      <c r="G5789" t="str" cm="1">
        <f t="array" aca="1" ref="G5789" ca="1">_xlfn.XLOOKUP(A5789,APPLICATION_NUMBER,APPLICATION_PRIMARY_OWNER)</f>
        <v>COUNTY OF SONOMA</v>
      </c>
      <c r="H5789" cm="1">
        <f t="array" aca="1" ref="H5789" ca="1">SUMIFS(AMOUNT,APPL_ID,A5789,YEAR,C5789,DIVERSION_TYPE,"DIRECT")</f>
        <v>0</v>
      </c>
      <c r="I5789" cm="1">
        <f t="array" aca="1" ref="I5789" ca="1">SUMIFS(AMOUNT,APPL_ID,A5789,YEAR,C5789,DIVERSION_TYPE,"STORAGE")</f>
        <v>9.5</v>
      </c>
      <c r="J5789">
        <f t="shared" ca="1" si="90"/>
        <v>9.5</v>
      </c>
      <c r="K5789" s="17" cm="1">
        <f t="array" aca="1" ref="K5789" ca="1">IF(J5789&gt;0,COUNTIFS(AnnualTotalDiversion,J5789,APPL_ID,"&lt;&gt;"&amp;A5789,Owner,G5789,YEAR,C5789)/12,0)</f>
        <v>0</v>
      </c>
    </row>
    <row r="5790" spans="1:11" x14ac:dyDescent="0.25">
      <c r="A5790" t="s">
        <v>90</v>
      </c>
      <c r="B5790">
        <v>11449</v>
      </c>
      <c r="C5790">
        <v>2019</v>
      </c>
      <c r="D5790">
        <v>11</v>
      </c>
      <c r="E5790">
        <v>0</v>
      </c>
      <c r="F5790" s="15" t="s">
        <v>45</v>
      </c>
      <c r="G5790" t="str" cm="1">
        <f t="array" aca="1" ref="G5790" ca="1">_xlfn.XLOOKUP(A5790,APPLICATION_NUMBER,APPLICATION_PRIMARY_OWNER)</f>
        <v>COUNTY OF SONOMA</v>
      </c>
      <c r="H5790" cm="1">
        <f t="array" aca="1" ref="H5790" ca="1">SUMIFS(AMOUNT,APPL_ID,A5790,YEAR,C5790,DIVERSION_TYPE,"DIRECT")</f>
        <v>0</v>
      </c>
      <c r="I5790" cm="1">
        <f t="array" aca="1" ref="I5790" ca="1">SUMIFS(AMOUNT,APPL_ID,A5790,YEAR,C5790,DIVERSION_TYPE,"STORAGE")</f>
        <v>9.5</v>
      </c>
      <c r="J5790">
        <f t="shared" ca="1" si="90"/>
        <v>9.5</v>
      </c>
      <c r="K5790" s="17" cm="1">
        <f t="array" aca="1" ref="K5790" ca="1">IF(J5790&gt;0,COUNTIFS(AnnualTotalDiversion,J5790,APPL_ID,"&lt;&gt;"&amp;A5790,Owner,G5790,YEAR,C5790)/12,0)</f>
        <v>0</v>
      </c>
    </row>
    <row r="5791" spans="1:11" x14ac:dyDescent="0.25">
      <c r="A5791" t="s">
        <v>90</v>
      </c>
      <c r="B5791">
        <v>11449</v>
      </c>
      <c r="C5791">
        <v>2018</v>
      </c>
      <c r="D5791">
        <v>2</v>
      </c>
      <c r="E5791">
        <v>1.5</v>
      </c>
      <c r="F5791" s="15" t="s">
        <v>46</v>
      </c>
      <c r="G5791" t="str" cm="1">
        <f t="array" aca="1" ref="G5791" ca="1">_xlfn.XLOOKUP(A5791,APPLICATION_NUMBER,APPLICATION_PRIMARY_OWNER)</f>
        <v>COUNTY OF SONOMA</v>
      </c>
      <c r="H5791" cm="1">
        <f t="array" aca="1" ref="H5791" ca="1">SUMIFS(AMOUNT,APPL_ID,A5791,YEAR,C5791,DIVERSION_TYPE,"DIRECT")</f>
        <v>0</v>
      </c>
      <c r="I5791" cm="1">
        <f t="array" aca="1" ref="I5791" ca="1">SUMIFS(AMOUNT,APPL_ID,A5791,YEAR,C5791,DIVERSION_TYPE,"STORAGE")</f>
        <v>9.5</v>
      </c>
      <c r="J5791">
        <f t="shared" ca="1" si="90"/>
        <v>9.5</v>
      </c>
      <c r="K5791" s="17" cm="1">
        <f t="array" aca="1" ref="K5791" ca="1">IF(J5791&gt;0,COUNTIFS(AnnualTotalDiversion,J5791,APPL_ID,"&lt;&gt;"&amp;A5791,Owner,G5791,YEAR,C5791)/12,0)</f>
        <v>0</v>
      </c>
    </row>
    <row r="5792" spans="1:11" x14ac:dyDescent="0.25">
      <c r="A5792" t="s">
        <v>90</v>
      </c>
      <c r="B5792">
        <v>11449</v>
      </c>
      <c r="C5792">
        <v>2018</v>
      </c>
      <c r="D5792">
        <v>1</v>
      </c>
      <c r="E5792">
        <v>0</v>
      </c>
      <c r="F5792" s="15" t="s">
        <v>45</v>
      </c>
      <c r="G5792" t="str" cm="1">
        <f t="array" aca="1" ref="G5792" ca="1">_xlfn.XLOOKUP(A5792,APPLICATION_NUMBER,APPLICATION_PRIMARY_OWNER)</f>
        <v>COUNTY OF SONOMA</v>
      </c>
      <c r="H5792" cm="1">
        <f t="array" aca="1" ref="H5792" ca="1">SUMIFS(AMOUNT,APPL_ID,A5792,YEAR,C5792,DIVERSION_TYPE,"DIRECT")</f>
        <v>0</v>
      </c>
      <c r="I5792" cm="1">
        <f t="array" aca="1" ref="I5792" ca="1">SUMIFS(AMOUNT,APPL_ID,A5792,YEAR,C5792,DIVERSION_TYPE,"STORAGE")</f>
        <v>9.5</v>
      </c>
      <c r="J5792">
        <f t="shared" ca="1" si="90"/>
        <v>9.5</v>
      </c>
      <c r="K5792" s="17" cm="1">
        <f t="array" aca="1" ref="K5792" ca="1">IF(J5792&gt;0,COUNTIFS(AnnualTotalDiversion,J5792,APPL_ID,"&lt;&gt;"&amp;A5792,Owner,G5792,YEAR,C5792)/12,0)</f>
        <v>0</v>
      </c>
    </row>
    <row r="5793" spans="1:11" x14ac:dyDescent="0.25">
      <c r="A5793" t="s">
        <v>90</v>
      </c>
      <c r="B5793">
        <v>11449</v>
      </c>
      <c r="C5793">
        <v>2017</v>
      </c>
      <c r="D5793">
        <v>6</v>
      </c>
      <c r="E5793">
        <v>0</v>
      </c>
      <c r="F5793" s="15" t="s">
        <v>44</v>
      </c>
      <c r="G5793" t="str" cm="1">
        <f t="array" aca="1" ref="G5793" ca="1">_xlfn.XLOOKUP(A5793,APPLICATION_NUMBER,APPLICATION_PRIMARY_OWNER)</f>
        <v>COUNTY OF SONOMA</v>
      </c>
      <c r="H5793" cm="1">
        <f t="array" aca="1" ref="H5793" ca="1">SUMIFS(AMOUNT,APPL_ID,A5793,YEAR,C5793,DIVERSION_TYPE,"DIRECT")</f>
        <v>0</v>
      </c>
      <c r="I5793" cm="1">
        <f t="array" aca="1" ref="I5793" ca="1">SUMIFS(AMOUNT,APPL_ID,A5793,YEAR,C5793,DIVERSION_TYPE,"STORAGE")</f>
        <v>9.5</v>
      </c>
      <c r="J5793">
        <f t="shared" ca="1" si="90"/>
        <v>9.5</v>
      </c>
      <c r="K5793" s="17" cm="1">
        <f t="array" aca="1" ref="K5793" ca="1">IF(J5793&gt;0,COUNTIFS(AnnualTotalDiversion,J5793,APPL_ID,"&lt;&gt;"&amp;A5793,Owner,G5793,YEAR,C5793)/12,0)</f>
        <v>0</v>
      </c>
    </row>
    <row r="5794" spans="1:11" x14ac:dyDescent="0.25">
      <c r="A5794" t="s">
        <v>90</v>
      </c>
      <c r="B5794">
        <v>11449</v>
      </c>
      <c r="C5794">
        <v>2018</v>
      </c>
      <c r="D5794">
        <v>3</v>
      </c>
      <c r="E5794">
        <v>0</v>
      </c>
      <c r="F5794" s="15" t="s">
        <v>44</v>
      </c>
      <c r="G5794" t="str" cm="1">
        <f t="array" aca="1" ref="G5794" ca="1">_xlfn.XLOOKUP(A5794,APPLICATION_NUMBER,APPLICATION_PRIMARY_OWNER)</f>
        <v>COUNTY OF SONOMA</v>
      </c>
      <c r="H5794" cm="1">
        <f t="array" aca="1" ref="H5794" ca="1">SUMIFS(AMOUNT,APPL_ID,A5794,YEAR,C5794,DIVERSION_TYPE,"DIRECT")</f>
        <v>0</v>
      </c>
      <c r="I5794" cm="1">
        <f t="array" aca="1" ref="I5794" ca="1">SUMIFS(AMOUNT,APPL_ID,A5794,YEAR,C5794,DIVERSION_TYPE,"STORAGE")</f>
        <v>9.5</v>
      </c>
      <c r="J5794">
        <f t="shared" ca="1" si="90"/>
        <v>9.5</v>
      </c>
      <c r="K5794" s="17" cm="1">
        <f t="array" aca="1" ref="K5794" ca="1">IF(J5794&gt;0,COUNTIFS(AnnualTotalDiversion,J5794,APPL_ID,"&lt;&gt;"&amp;A5794,Owner,G5794,YEAR,C5794)/12,0)</f>
        <v>0</v>
      </c>
    </row>
    <row r="5795" spans="1:11" x14ac:dyDescent="0.25">
      <c r="A5795" t="s">
        <v>90</v>
      </c>
      <c r="B5795">
        <v>11449</v>
      </c>
      <c r="C5795">
        <v>2018</v>
      </c>
      <c r="D5795">
        <v>2</v>
      </c>
      <c r="E5795">
        <v>0</v>
      </c>
      <c r="F5795" s="15" t="s">
        <v>45</v>
      </c>
      <c r="G5795" t="str" cm="1">
        <f t="array" aca="1" ref="G5795" ca="1">_xlfn.XLOOKUP(A5795,APPLICATION_NUMBER,APPLICATION_PRIMARY_OWNER)</f>
        <v>COUNTY OF SONOMA</v>
      </c>
      <c r="H5795" cm="1">
        <f t="array" aca="1" ref="H5795" ca="1">SUMIFS(AMOUNT,APPL_ID,A5795,YEAR,C5795,DIVERSION_TYPE,"DIRECT")</f>
        <v>0</v>
      </c>
      <c r="I5795" cm="1">
        <f t="array" aca="1" ref="I5795" ca="1">SUMIFS(AMOUNT,APPL_ID,A5795,YEAR,C5795,DIVERSION_TYPE,"STORAGE")</f>
        <v>9.5</v>
      </c>
      <c r="J5795">
        <f t="shared" ca="1" si="90"/>
        <v>9.5</v>
      </c>
      <c r="K5795" s="17" cm="1">
        <f t="array" aca="1" ref="K5795" ca="1">IF(J5795&gt;0,COUNTIFS(AnnualTotalDiversion,J5795,APPL_ID,"&lt;&gt;"&amp;A5795,Owner,G5795,YEAR,C5795)/12,0)</f>
        <v>0</v>
      </c>
    </row>
    <row r="5796" spans="1:11" x14ac:dyDescent="0.25">
      <c r="A5796" t="s">
        <v>90</v>
      </c>
      <c r="B5796">
        <v>11449</v>
      </c>
      <c r="C5796">
        <v>2017</v>
      </c>
      <c r="D5796">
        <v>1</v>
      </c>
      <c r="E5796">
        <v>3</v>
      </c>
      <c r="F5796" s="15" t="s">
        <v>44</v>
      </c>
      <c r="G5796" t="str" cm="1">
        <f t="array" aca="1" ref="G5796" ca="1">_xlfn.XLOOKUP(A5796,APPLICATION_NUMBER,APPLICATION_PRIMARY_OWNER)</f>
        <v>COUNTY OF SONOMA</v>
      </c>
      <c r="H5796" cm="1">
        <f t="array" aca="1" ref="H5796" ca="1">SUMIFS(AMOUNT,APPL_ID,A5796,YEAR,C5796,DIVERSION_TYPE,"DIRECT")</f>
        <v>0</v>
      </c>
      <c r="I5796" cm="1">
        <f t="array" aca="1" ref="I5796" ca="1">SUMIFS(AMOUNT,APPL_ID,A5796,YEAR,C5796,DIVERSION_TYPE,"STORAGE")</f>
        <v>9.5</v>
      </c>
      <c r="J5796">
        <f t="shared" ca="1" si="90"/>
        <v>9.5</v>
      </c>
      <c r="K5796" s="17" cm="1">
        <f t="array" aca="1" ref="K5796" ca="1">IF(J5796&gt;0,COUNTIFS(AnnualTotalDiversion,J5796,APPL_ID,"&lt;&gt;"&amp;A5796,Owner,G5796,YEAR,C5796)/12,0)</f>
        <v>0</v>
      </c>
    </row>
    <row r="5797" spans="1:11" x14ac:dyDescent="0.25">
      <c r="A5797" t="s">
        <v>90</v>
      </c>
      <c r="B5797">
        <v>11449</v>
      </c>
      <c r="C5797">
        <v>2019</v>
      </c>
      <c r="D5797">
        <v>3</v>
      </c>
      <c r="E5797">
        <v>0</v>
      </c>
      <c r="F5797" s="15" t="s">
        <v>46</v>
      </c>
      <c r="G5797" t="str" cm="1">
        <f t="array" aca="1" ref="G5797" ca="1">_xlfn.XLOOKUP(A5797,APPLICATION_NUMBER,APPLICATION_PRIMARY_OWNER)</f>
        <v>COUNTY OF SONOMA</v>
      </c>
      <c r="H5797" cm="1">
        <f t="array" aca="1" ref="H5797" ca="1">SUMIFS(AMOUNT,APPL_ID,A5797,YEAR,C5797,DIVERSION_TYPE,"DIRECT")</f>
        <v>0</v>
      </c>
      <c r="I5797" cm="1">
        <f t="array" aca="1" ref="I5797" ca="1">SUMIFS(AMOUNT,APPL_ID,A5797,YEAR,C5797,DIVERSION_TYPE,"STORAGE")</f>
        <v>9.5</v>
      </c>
      <c r="J5797">
        <f t="shared" ca="1" si="90"/>
        <v>9.5</v>
      </c>
      <c r="K5797" s="17" cm="1">
        <f t="array" aca="1" ref="K5797" ca="1">IF(J5797&gt;0,COUNTIFS(AnnualTotalDiversion,J5797,APPL_ID,"&lt;&gt;"&amp;A5797,Owner,G5797,YEAR,C5797)/12,0)</f>
        <v>0</v>
      </c>
    </row>
    <row r="5798" spans="1:11" x14ac:dyDescent="0.25">
      <c r="A5798" t="s">
        <v>90</v>
      </c>
      <c r="B5798">
        <v>11449</v>
      </c>
      <c r="C5798">
        <v>2018</v>
      </c>
      <c r="D5798">
        <v>3</v>
      </c>
      <c r="E5798">
        <v>0</v>
      </c>
      <c r="F5798" s="15" t="s">
        <v>46</v>
      </c>
      <c r="G5798" t="str" cm="1">
        <f t="array" aca="1" ref="G5798" ca="1">_xlfn.XLOOKUP(A5798,APPLICATION_NUMBER,APPLICATION_PRIMARY_OWNER)</f>
        <v>COUNTY OF SONOMA</v>
      </c>
      <c r="H5798" cm="1">
        <f t="array" aca="1" ref="H5798" ca="1">SUMIFS(AMOUNT,APPL_ID,A5798,YEAR,C5798,DIVERSION_TYPE,"DIRECT")</f>
        <v>0</v>
      </c>
      <c r="I5798" cm="1">
        <f t="array" aca="1" ref="I5798" ca="1">SUMIFS(AMOUNT,APPL_ID,A5798,YEAR,C5798,DIVERSION_TYPE,"STORAGE")</f>
        <v>9.5</v>
      </c>
      <c r="J5798">
        <f t="shared" ca="1" si="90"/>
        <v>9.5</v>
      </c>
      <c r="K5798" s="17" cm="1">
        <f t="array" aca="1" ref="K5798" ca="1">IF(J5798&gt;0,COUNTIFS(AnnualTotalDiversion,J5798,APPL_ID,"&lt;&gt;"&amp;A5798,Owner,G5798,YEAR,C5798)/12,0)</f>
        <v>0</v>
      </c>
    </row>
    <row r="5799" spans="1:11" x14ac:dyDescent="0.25">
      <c r="A5799" t="s">
        <v>90</v>
      </c>
      <c r="B5799">
        <v>11449</v>
      </c>
      <c r="C5799">
        <v>2020</v>
      </c>
      <c r="D5799">
        <v>12</v>
      </c>
      <c r="E5799">
        <v>2.5</v>
      </c>
      <c r="F5799" s="15" t="s">
        <v>45</v>
      </c>
      <c r="G5799" t="str" cm="1">
        <f t="array" aca="1" ref="G5799" ca="1">_xlfn.XLOOKUP(A5799,APPLICATION_NUMBER,APPLICATION_PRIMARY_OWNER)</f>
        <v>COUNTY OF SONOMA</v>
      </c>
      <c r="H5799" cm="1">
        <f t="array" aca="1" ref="H5799" ca="1">SUMIFS(AMOUNT,APPL_ID,A5799,YEAR,C5799,DIVERSION_TYPE,"DIRECT")</f>
        <v>9.5</v>
      </c>
      <c r="I5799" cm="1">
        <f t="array" aca="1" ref="I5799" ca="1">SUMIFS(AMOUNT,APPL_ID,A5799,YEAR,C5799,DIVERSION_TYPE,"STORAGE")</f>
        <v>0</v>
      </c>
      <c r="J5799">
        <f t="shared" ca="1" si="90"/>
        <v>9.5</v>
      </c>
      <c r="K5799" s="17" cm="1">
        <f t="array" aca="1" ref="K5799" ca="1">IF(J5799&gt;0,COUNTIFS(AnnualTotalDiversion,J5799,APPL_ID,"&lt;&gt;"&amp;A5799,Owner,G5799,YEAR,C5799)/12,0)</f>
        <v>0</v>
      </c>
    </row>
    <row r="5800" spans="1:11" x14ac:dyDescent="0.25">
      <c r="A5800" t="s">
        <v>90</v>
      </c>
      <c r="B5800">
        <v>11449</v>
      </c>
      <c r="C5800">
        <v>2019</v>
      </c>
      <c r="D5800">
        <v>1</v>
      </c>
      <c r="E5800">
        <v>0</v>
      </c>
      <c r="F5800" s="15" t="s">
        <v>45</v>
      </c>
      <c r="G5800" t="str" cm="1">
        <f t="array" aca="1" ref="G5800" ca="1">_xlfn.XLOOKUP(A5800,APPLICATION_NUMBER,APPLICATION_PRIMARY_OWNER)</f>
        <v>COUNTY OF SONOMA</v>
      </c>
      <c r="H5800" cm="1">
        <f t="array" aca="1" ref="H5800" ca="1">SUMIFS(AMOUNT,APPL_ID,A5800,YEAR,C5800,DIVERSION_TYPE,"DIRECT")</f>
        <v>0</v>
      </c>
      <c r="I5800" cm="1">
        <f t="array" aca="1" ref="I5800" ca="1">SUMIFS(AMOUNT,APPL_ID,A5800,YEAR,C5800,DIVERSION_TYPE,"STORAGE")</f>
        <v>9.5</v>
      </c>
      <c r="J5800">
        <f t="shared" ca="1" si="90"/>
        <v>9.5</v>
      </c>
      <c r="K5800" s="17" cm="1">
        <f t="array" aca="1" ref="K5800" ca="1">IF(J5800&gt;0,COUNTIFS(AnnualTotalDiversion,J5800,APPL_ID,"&lt;&gt;"&amp;A5800,Owner,G5800,YEAR,C5800)/12,0)</f>
        <v>0</v>
      </c>
    </row>
    <row r="5801" spans="1:11" x14ac:dyDescent="0.25">
      <c r="A5801" t="s">
        <v>90</v>
      </c>
      <c r="B5801">
        <v>11449</v>
      </c>
      <c r="C5801">
        <v>2017</v>
      </c>
      <c r="D5801">
        <v>8</v>
      </c>
      <c r="E5801">
        <v>0</v>
      </c>
      <c r="F5801" s="15" t="s">
        <v>46</v>
      </c>
      <c r="G5801" t="str" cm="1">
        <f t="array" aca="1" ref="G5801" ca="1">_xlfn.XLOOKUP(A5801,APPLICATION_NUMBER,APPLICATION_PRIMARY_OWNER)</f>
        <v>COUNTY OF SONOMA</v>
      </c>
      <c r="H5801" cm="1">
        <f t="array" aca="1" ref="H5801" ca="1">SUMIFS(AMOUNT,APPL_ID,A5801,YEAR,C5801,DIVERSION_TYPE,"DIRECT")</f>
        <v>0</v>
      </c>
      <c r="I5801" cm="1">
        <f t="array" aca="1" ref="I5801" ca="1">SUMIFS(AMOUNT,APPL_ID,A5801,YEAR,C5801,DIVERSION_TYPE,"STORAGE")</f>
        <v>9.5</v>
      </c>
      <c r="J5801">
        <f t="shared" ca="1" si="90"/>
        <v>9.5</v>
      </c>
      <c r="K5801" s="17" cm="1">
        <f t="array" aca="1" ref="K5801" ca="1">IF(J5801&gt;0,COUNTIFS(AnnualTotalDiversion,J5801,APPL_ID,"&lt;&gt;"&amp;A5801,Owner,G5801,YEAR,C5801)/12,0)</f>
        <v>0</v>
      </c>
    </row>
    <row r="5802" spans="1:11" x14ac:dyDescent="0.25">
      <c r="A5802" t="s">
        <v>90</v>
      </c>
      <c r="B5802">
        <v>11449</v>
      </c>
      <c r="C5802">
        <v>2019</v>
      </c>
      <c r="D5802">
        <v>2</v>
      </c>
      <c r="E5802">
        <v>1.5</v>
      </c>
      <c r="F5802" s="15" t="s">
        <v>46</v>
      </c>
      <c r="G5802" t="str" cm="1">
        <f t="array" aca="1" ref="G5802" ca="1">_xlfn.XLOOKUP(A5802,APPLICATION_NUMBER,APPLICATION_PRIMARY_OWNER)</f>
        <v>COUNTY OF SONOMA</v>
      </c>
      <c r="H5802" cm="1">
        <f t="array" aca="1" ref="H5802" ca="1">SUMIFS(AMOUNT,APPL_ID,A5802,YEAR,C5802,DIVERSION_TYPE,"DIRECT")</f>
        <v>0</v>
      </c>
      <c r="I5802" cm="1">
        <f t="array" aca="1" ref="I5802" ca="1">SUMIFS(AMOUNT,APPL_ID,A5802,YEAR,C5802,DIVERSION_TYPE,"STORAGE")</f>
        <v>9.5</v>
      </c>
      <c r="J5802">
        <f t="shared" ca="1" si="90"/>
        <v>9.5</v>
      </c>
      <c r="K5802" s="17" cm="1">
        <f t="array" aca="1" ref="K5802" ca="1">IF(J5802&gt;0,COUNTIFS(AnnualTotalDiversion,J5802,APPL_ID,"&lt;&gt;"&amp;A5802,Owner,G5802,YEAR,C5802)/12,0)</f>
        <v>0</v>
      </c>
    </row>
    <row r="5803" spans="1:11" x14ac:dyDescent="0.25">
      <c r="A5803" t="s">
        <v>90</v>
      </c>
      <c r="B5803">
        <v>11449</v>
      </c>
      <c r="C5803">
        <v>2018</v>
      </c>
      <c r="D5803">
        <v>1</v>
      </c>
      <c r="E5803">
        <v>3</v>
      </c>
      <c r="F5803" s="15" t="s">
        <v>46</v>
      </c>
      <c r="G5803" t="str" cm="1">
        <f t="array" aca="1" ref="G5803" ca="1">_xlfn.XLOOKUP(A5803,APPLICATION_NUMBER,APPLICATION_PRIMARY_OWNER)</f>
        <v>COUNTY OF SONOMA</v>
      </c>
      <c r="H5803" cm="1">
        <f t="array" aca="1" ref="H5803" ca="1">SUMIFS(AMOUNT,APPL_ID,A5803,YEAR,C5803,DIVERSION_TYPE,"DIRECT")</f>
        <v>0</v>
      </c>
      <c r="I5803" cm="1">
        <f t="array" aca="1" ref="I5803" ca="1">SUMIFS(AMOUNT,APPL_ID,A5803,YEAR,C5803,DIVERSION_TYPE,"STORAGE")</f>
        <v>9.5</v>
      </c>
      <c r="J5803">
        <f t="shared" ca="1" si="90"/>
        <v>9.5</v>
      </c>
      <c r="K5803" s="17" cm="1">
        <f t="array" aca="1" ref="K5803" ca="1">IF(J5803&gt;0,COUNTIFS(AnnualTotalDiversion,J5803,APPL_ID,"&lt;&gt;"&amp;A5803,Owner,G5803,YEAR,C5803)/12,0)</f>
        <v>0</v>
      </c>
    </row>
    <row r="5804" spans="1:11" x14ac:dyDescent="0.25">
      <c r="A5804" t="s">
        <v>90</v>
      </c>
      <c r="B5804">
        <v>11449</v>
      </c>
      <c r="C5804">
        <v>2019</v>
      </c>
      <c r="D5804">
        <v>9</v>
      </c>
      <c r="E5804">
        <v>0</v>
      </c>
      <c r="F5804" s="15" t="s">
        <v>46</v>
      </c>
      <c r="G5804" t="str" cm="1">
        <f t="array" aca="1" ref="G5804" ca="1">_xlfn.XLOOKUP(A5804,APPLICATION_NUMBER,APPLICATION_PRIMARY_OWNER)</f>
        <v>COUNTY OF SONOMA</v>
      </c>
      <c r="H5804" cm="1">
        <f t="array" aca="1" ref="H5804" ca="1">SUMIFS(AMOUNT,APPL_ID,A5804,YEAR,C5804,DIVERSION_TYPE,"DIRECT")</f>
        <v>0</v>
      </c>
      <c r="I5804" cm="1">
        <f t="array" aca="1" ref="I5804" ca="1">SUMIFS(AMOUNT,APPL_ID,A5804,YEAR,C5804,DIVERSION_TYPE,"STORAGE")</f>
        <v>9.5</v>
      </c>
      <c r="J5804">
        <f t="shared" ca="1" si="90"/>
        <v>9.5</v>
      </c>
      <c r="K5804" s="17" cm="1">
        <f t="array" aca="1" ref="K5804" ca="1">IF(J5804&gt;0,COUNTIFS(AnnualTotalDiversion,J5804,APPL_ID,"&lt;&gt;"&amp;A5804,Owner,G5804,YEAR,C5804)/12,0)</f>
        <v>0</v>
      </c>
    </row>
    <row r="5805" spans="1:11" x14ac:dyDescent="0.25">
      <c r="A5805" t="s">
        <v>90</v>
      </c>
      <c r="B5805">
        <v>11449</v>
      </c>
      <c r="C5805">
        <v>2019</v>
      </c>
      <c r="D5805">
        <v>3</v>
      </c>
      <c r="E5805">
        <v>0</v>
      </c>
      <c r="F5805" s="15" t="s">
        <v>45</v>
      </c>
      <c r="G5805" t="str" cm="1">
        <f t="array" aca="1" ref="G5805" ca="1">_xlfn.XLOOKUP(A5805,APPLICATION_NUMBER,APPLICATION_PRIMARY_OWNER)</f>
        <v>COUNTY OF SONOMA</v>
      </c>
      <c r="H5805" cm="1">
        <f t="array" aca="1" ref="H5805" ca="1">SUMIFS(AMOUNT,APPL_ID,A5805,YEAR,C5805,DIVERSION_TYPE,"DIRECT")</f>
        <v>0</v>
      </c>
      <c r="I5805" cm="1">
        <f t="array" aca="1" ref="I5805" ca="1">SUMIFS(AMOUNT,APPL_ID,A5805,YEAR,C5805,DIVERSION_TYPE,"STORAGE")</f>
        <v>9.5</v>
      </c>
      <c r="J5805">
        <f t="shared" ca="1" si="90"/>
        <v>9.5</v>
      </c>
      <c r="K5805" s="17" cm="1">
        <f t="array" aca="1" ref="K5805" ca="1">IF(J5805&gt;0,COUNTIFS(AnnualTotalDiversion,J5805,APPL_ID,"&lt;&gt;"&amp;A5805,Owner,G5805,YEAR,C5805)/12,0)</f>
        <v>0</v>
      </c>
    </row>
    <row r="5806" spans="1:11" x14ac:dyDescent="0.25">
      <c r="A5806" t="s">
        <v>90</v>
      </c>
      <c r="B5806">
        <v>11449</v>
      </c>
      <c r="C5806">
        <v>2019</v>
      </c>
      <c r="D5806">
        <v>4</v>
      </c>
      <c r="E5806">
        <v>0</v>
      </c>
      <c r="F5806" s="15" t="s">
        <v>44</v>
      </c>
      <c r="G5806" t="str" cm="1">
        <f t="array" aca="1" ref="G5806" ca="1">_xlfn.XLOOKUP(A5806,APPLICATION_NUMBER,APPLICATION_PRIMARY_OWNER)</f>
        <v>COUNTY OF SONOMA</v>
      </c>
      <c r="H5806" cm="1">
        <f t="array" aca="1" ref="H5806" ca="1">SUMIFS(AMOUNT,APPL_ID,A5806,YEAR,C5806,DIVERSION_TYPE,"DIRECT")</f>
        <v>0</v>
      </c>
      <c r="I5806" cm="1">
        <f t="array" aca="1" ref="I5806" ca="1">SUMIFS(AMOUNT,APPL_ID,A5806,YEAR,C5806,DIVERSION_TYPE,"STORAGE")</f>
        <v>9.5</v>
      </c>
      <c r="J5806">
        <f t="shared" ca="1" si="90"/>
        <v>9.5</v>
      </c>
      <c r="K5806" s="17" cm="1">
        <f t="array" aca="1" ref="K5806" ca="1">IF(J5806&gt;0,COUNTIFS(AnnualTotalDiversion,J5806,APPL_ID,"&lt;&gt;"&amp;A5806,Owner,G5806,YEAR,C5806)/12,0)</f>
        <v>0</v>
      </c>
    </row>
    <row r="5807" spans="1:11" x14ac:dyDescent="0.25">
      <c r="A5807" t="s">
        <v>90</v>
      </c>
      <c r="B5807">
        <v>11449</v>
      </c>
      <c r="C5807">
        <v>2019</v>
      </c>
      <c r="D5807">
        <v>4</v>
      </c>
      <c r="E5807">
        <v>0</v>
      </c>
      <c r="F5807" s="15" t="s">
        <v>46</v>
      </c>
      <c r="G5807" t="str" cm="1">
        <f t="array" aca="1" ref="G5807" ca="1">_xlfn.XLOOKUP(A5807,APPLICATION_NUMBER,APPLICATION_PRIMARY_OWNER)</f>
        <v>COUNTY OF SONOMA</v>
      </c>
      <c r="H5807" cm="1">
        <f t="array" aca="1" ref="H5807" ca="1">SUMIFS(AMOUNT,APPL_ID,A5807,YEAR,C5807,DIVERSION_TYPE,"DIRECT")</f>
        <v>0</v>
      </c>
      <c r="I5807" cm="1">
        <f t="array" aca="1" ref="I5807" ca="1">SUMIFS(AMOUNT,APPL_ID,A5807,YEAR,C5807,DIVERSION_TYPE,"STORAGE")</f>
        <v>9.5</v>
      </c>
      <c r="J5807">
        <f t="shared" ca="1" si="90"/>
        <v>9.5</v>
      </c>
      <c r="K5807" s="17" cm="1">
        <f t="array" aca="1" ref="K5807" ca="1">IF(J5807&gt;0,COUNTIFS(AnnualTotalDiversion,J5807,APPL_ID,"&lt;&gt;"&amp;A5807,Owner,G5807,YEAR,C5807)/12,0)</f>
        <v>0</v>
      </c>
    </row>
    <row r="5808" spans="1:11" x14ac:dyDescent="0.25">
      <c r="A5808" t="s">
        <v>90</v>
      </c>
      <c r="B5808">
        <v>11449</v>
      </c>
      <c r="C5808">
        <v>2019</v>
      </c>
      <c r="D5808">
        <v>1</v>
      </c>
      <c r="E5808">
        <v>3</v>
      </c>
      <c r="F5808" s="15" t="s">
        <v>46</v>
      </c>
      <c r="G5808" t="str" cm="1">
        <f t="array" aca="1" ref="G5808" ca="1">_xlfn.XLOOKUP(A5808,APPLICATION_NUMBER,APPLICATION_PRIMARY_OWNER)</f>
        <v>COUNTY OF SONOMA</v>
      </c>
      <c r="H5808" cm="1">
        <f t="array" aca="1" ref="H5808" ca="1">SUMIFS(AMOUNT,APPL_ID,A5808,YEAR,C5808,DIVERSION_TYPE,"DIRECT")</f>
        <v>0</v>
      </c>
      <c r="I5808" cm="1">
        <f t="array" aca="1" ref="I5808" ca="1">SUMIFS(AMOUNT,APPL_ID,A5808,YEAR,C5808,DIVERSION_TYPE,"STORAGE")</f>
        <v>9.5</v>
      </c>
      <c r="J5808">
        <f t="shared" ca="1" si="90"/>
        <v>9.5</v>
      </c>
      <c r="K5808" s="17" cm="1">
        <f t="array" aca="1" ref="K5808" ca="1">IF(J5808&gt;0,COUNTIFS(AnnualTotalDiversion,J5808,APPL_ID,"&lt;&gt;"&amp;A5808,Owner,G5808,YEAR,C5808)/12,0)</f>
        <v>0</v>
      </c>
    </row>
    <row r="5809" spans="1:11" x14ac:dyDescent="0.25">
      <c r="A5809" t="s">
        <v>90</v>
      </c>
      <c r="B5809">
        <v>11449</v>
      </c>
      <c r="C5809">
        <v>2019</v>
      </c>
      <c r="D5809">
        <v>2</v>
      </c>
      <c r="E5809">
        <v>0</v>
      </c>
      <c r="F5809" s="15" t="s">
        <v>45</v>
      </c>
      <c r="G5809" t="str" cm="1">
        <f t="array" aca="1" ref="G5809" ca="1">_xlfn.XLOOKUP(A5809,APPLICATION_NUMBER,APPLICATION_PRIMARY_OWNER)</f>
        <v>COUNTY OF SONOMA</v>
      </c>
      <c r="H5809" cm="1">
        <f t="array" aca="1" ref="H5809" ca="1">SUMIFS(AMOUNT,APPL_ID,A5809,YEAR,C5809,DIVERSION_TYPE,"DIRECT")</f>
        <v>0</v>
      </c>
      <c r="I5809" cm="1">
        <f t="array" aca="1" ref="I5809" ca="1">SUMIFS(AMOUNT,APPL_ID,A5809,YEAR,C5809,DIVERSION_TYPE,"STORAGE")</f>
        <v>9.5</v>
      </c>
      <c r="J5809">
        <f t="shared" ca="1" si="90"/>
        <v>9.5</v>
      </c>
      <c r="K5809" s="17" cm="1">
        <f t="array" aca="1" ref="K5809" ca="1">IF(J5809&gt;0,COUNTIFS(AnnualTotalDiversion,J5809,APPL_ID,"&lt;&gt;"&amp;A5809,Owner,G5809,YEAR,C5809)/12,0)</f>
        <v>0</v>
      </c>
    </row>
    <row r="5810" spans="1:11" x14ac:dyDescent="0.25">
      <c r="A5810" t="s">
        <v>90</v>
      </c>
      <c r="B5810">
        <v>11449</v>
      </c>
      <c r="C5810">
        <v>2017</v>
      </c>
      <c r="D5810">
        <v>5</v>
      </c>
      <c r="E5810">
        <v>0</v>
      </c>
      <c r="F5810" s="15" t="s">
        <v>46</v>
      </c>
      <c r="G5810" t="str" cm="1">
        <f t="array" aca="1" ref="G5810" ca="1">_xlfn.XLOOKUP(A5810,APPLICATION_NUMBER,APPLICATION_PRIMARY_OWNER)</f>
        <v>COUNTY OF SONOMA</v>
      </c>
      <c r="H5810" cm="1">
        <f t="array" aca="1" ref="H5810" ca="1">SUMIFS(AMOUNT,APPL_ID,A5810,YEAR,C5810,DIVERSION_TYPE,"DIRECT")</f>
        <v>0</v>
      </c>
      <c r="I5810" cm="1">
        <f t="array" aca="1" ref="I5810" ca="1">SUMIFS(AMOUNT,APPL_ID,A5810,YEAR,C5810,DIVERSION_TYPE,"STORAGE")</f>
        <v>9.5</v>
      </c>
      <c r="J5810">
        <f t="shared" ca="1" si="90"/>
        <v>9.5</v>
      </c>
      <c r="K5810" s="17" cm="1">
        <f t="array" aca="1" ref="K5810" ca="1">IF(J5810&gt;0,COUNTIFS(AnnualTotalDiversion,J5810,APPL_ID,"&lt;&gt;"&amp;A5810,Owner,G5810,YEAR,C5810)/12,0)</f>
        <v>0</v>
      </c>
    </row>
    <row r="5811" spans="1:11" x14ac:dyDescent="0.25">
      <c r="A5811" t="s">
        <v>90</v>
      </c>
      <c r="B5811">
        <v>11449</v>
      </c>
      <c r="C5811">
        <v>2018</v>
      </c>
      <c r="D5811">
        <v>10</v>
      </c>
      <c r="E5811">
        <v>0.5</v>
      </c>
      <c r="F5811" s="15" t="s">
        <v>44</v>
      </c>
      <c r="G5811" t="str" cm="1">
        <f t="array" aca="1" ref="G5811" ca="1">_xlfn.XLOOKUP(A5811,APPLICATION_NUMBER,APPLICATION_PRIMARY_OWNER)</f>
        <v>COUNTY OF SONOMA</v>
      </c>
      <c r="H5811" cm="1">
        <f t="array" aca="1" ref="H5811" ca="1">SUMIFS(AMOUNT,APPL_ID,A5811,YEAR,C5811,DIVERSION_TYPE,"DIRECT")</f>
        <v>0</v>
      </c>
      <c r="I5811" cm="1">
        <f t="array" aca="1" ref="I5811" ca="1">SUMIFS(AMOUNT,APPL_ID,A5811,YEAR,C5811,DIVERSION_TYPE,"STORAGE")</f>
        <v>9.5</v>
      </c>
      <c r="J5811">
        <f t="shared" ca="1" si="90"/>
        <v>9.5</v>
      </c>
      <c r="K5811" s="17" cm="1">
        <f t="array" aca="1" ref="K5811" ca="1">IF(J5811&gt;0,COUNTIFS(AnnualTotalDiversion,J5811,APPL_ID,"&lt;&gt;"&amp;A5811,Owner,G5811,YEAR,C5811)/12,0)</f>
        <v>0</v>
      </c>
    </row>
    <row r="5812" spans="1:11" x14ac:dyDescent="0.25">
      <c r="A5812" t="s">
        <v>90</v>
      </c>
      <c r="B5812">
        <v>11449</v>
      </c>
      <c r="C5812">
        <v>2018</v>
      </c>
      <c r="D5812">
        <v>4</v>
      </c>
      <c r="E5812">
        <v>0</v>
      </c>
      <c r="F5812" s="15" t="s">
        <v>45</v>
      </c>
      <c r="G5812" t="str" cm="1">
        <f t="array" aca="1" ref="G5812" ca="1">_xlfn.XLOOKUP(A5812,APPLICATION_NUMBER,APPLICATION_PRIMARY_OWNER)</f>
        <v>COUNTY OF SONOMA</v>
      </c>
      <c r="H5812" cm="1">
        <f t="array" aca="1" ref="H5812" ca="1">SUMIFS(AMOUNT,APPL_ID,A5812,YEAR,C5812,DIVERSION_TYPE,"DIRECT")</f>
        <v>0</v>
      </c>
      <c r="I5812" cm="1">
        <f t="array" aca="1" ref="I5812" ca="1">SUMIFS(AMOUNT,APPL_ID,A5812,YEAR,C5812,DIVERSION_TYPE,"STORAGE")</f>
        <v>9.5</v>
      </c>
      <c r="J5812">
        <f t="shared" ca="1" si="90"/>
        <v>9.5</v>
      </c>
      <c r="K5812" s="17" cm="1">
        <f t="array" aca="1" ref="K5812" ca="1">IF(J5812&gt;0,COUNTIFS(AnnualTotalDiversion,J5812,APPL_ID,"&lt;&gt;"&amp;A5812,Owner,G5812,YEAR,C5812)/12,0)</f>
        <v>0</v>
      </c>
    </row>
    <row r="5813" spans="1:11" x14ac:dyDescent="0.25">
      <c r="A5813" t="s">
        <v>90</v>
      </c>
      <c r="B5813">
        <v>11449</v>
      </c>
      <c r="C5813">
        <v>2018</v>
      </c>
      <c r="D5813">
        <v>12</v>
      </c>
      <c r="E5813">
        <v>2.5</v>
      </c>
      <c r="F5813" s="15" t="s">
        <v>46</v>
      </c>
      <c r="G5813" t="str" cm="1">
        <f t="array" aca="1" ref="G5813" ca="1">_xlfn.XLOOKUP(A5813,APPLICATION_NUMBER,APPLICATION_PRIMARY_OWNER)</f>
        <v>COUNTY OF SONOMA</v>
      </c>
      <c r="H5813" cm="1">
        <f t="array" aca="1" ref="H5813" ca="1">SUMIFS(AMOUNT,APPL_ID,A5813,YEAR,C5813,DIVERSION_TYPE,"DIRECT")</f>
        <v>0</v>
      </c>
      <c r="I5813" cm="1">
        <f t="array" aca="1" ref="I5813" ca="1">SUMIFS(AMOUNT,APPL_ID,A5813,YEAR,C5813,DIVERSION_TYPE,"STORAGE")</f>
        <v>9.5</v>
      </c>
      <c r="J5813">
        <f t="shared" ca="1" si="90"/>
        <v>9.5</v>
      </c>
      <c r="K5813" s="17" cm="1">
        <f t="array" aca="1" ref="K5813" ca="1">IF(J5813&gt;0,COUNTIFS(AnnualTotalDiversion,J5813,APPL_ID,"&lt;&gt;"&amp;A5813,Owner,G5813,YEAR,C5813)/12,0)</f>
        <v>0</v>
      </c>
    </row>
    <row r="5814" spans="1:11" x14ac:dyDescent="0.25">
      <c r="A5814" t="s">
        <v>90</v>
      </c>
      <c r="B5814">
        <v>11449</v>
      </c>
      <c r="C5814">
        <v>2019</v>
      </c>
      <c r="D5814">
        <v>12</v>
      </c>
      <c r="E5814">
        <v>2.5</v>
      </c>
      <c r="F5814" s="15" t="s">
        <v>46</v>
      </c>
      <c r="G5814" t="str" cm="1">
        <f t="array" aca="1" ref="G5814" ca="1">_xlfn.XLOOKUP(A5814,APPLICATION_NUMBER,APPLICATION_PRIMARY_OWNER)</f>
        <v>COUNTY OF SONOMA</v>
      </c>
      <c r="H5814" cm="1">
        <f t="array" aca="1" ref="H5814" ca="1">SUMIFS(AMOUNT,APPL_ID,A5814,YEAR,C5814,DIVERSION_TYPE,"DIRECT")</f>
        <v>0</v>
      </c>
      <c r="I5814" cm="1">
        <f t="array" aca="1" ref="I5814" ca="1">SUMIFS(AMOUNT,APPL_ID,A5814,YEAR,C5814,DIVERSION_TYPE,"STORAGE")</f>
        <v>9.5</v>
      </c>
      <c r="J5814">
        <f t="shared" ca="1" si="90"/>
        <v>9.5</v>
      </c>
      <c r="K5814" s="17" cm="1">
        <f t="array" aca="1" ref="K5814" ca="1">IF(J5814&gt;0,COUNTIFS(AnnualTotalDiversion,J5814,APPL_ID,"&lt;&gt;"&amp;A5814,Owner,G5814,YEAR,C5814)/12,0)</f>
        <v>0</v>
      </c>
    </row>
    <row r="5815" spans="1:11" x14ac:dyDescent="0.25">
      <c r="A5815" t="s">
        <v>90</v>
      </c>
      <c r="B5815">
        <v>11449</v>
      </c>
      <c r="C5815">
        <v>2019</v>
      </c>
      <c r="D5815">
        <v>8</v>
      </c>
      <c r="E5815">
        <v>0</v>
      </c>
      <c r="F5815" s="15" t="s">
        <v>46</v>
      </c>
      <c r="G5815" t="str" cm="1">
        <f t="array" aca="1" ref="G5815" ca="1">_xlfn.XLOOKUP(A5815,APPLICATION_NUMBER,APPLICATION_PRIMARY_OWNER)</f>
        <v>COUNTY OF SONOMA</v>
      </c>
      <c r="H5815" cm="1">
        <f t="array" aca="1" ref="H5815" ca="1">SUMIFS(AMOUNT,APPL_ID,A5815,YEAR,C5815,DIVERSION_TYPE,"DIRECT")</f>
        <v>0</v>
      </c>
      <c r="I5815" cm="1">
        <f t="array" aca="1" ref="I5815" ca="1">SUMIFS(AMOUNT,APPL_ID,A5815,YEAR,C5815,DIVERSION_TYPE,"STORAGE")</f>
        <v>9.5</v>
      </c>
      <c r="J5815">
        <f t="shared" ca="1" si="90"/>
        <v>9.5</v>
      </c>
      <c r="K5815" s="17" cm="1">
        <f t="array" aca="1" ref="K5815" ca="1">IF(J5815&gt;0,COUNTIFS(AnnualTotalDiversion,J5815,APPL_ID,"&lt;&gt;"&amp;A5815,Owner,G5815,YEAR,C5815)/12,0)</f>
        <v>0</v>
      </c>
    </row>
    <row r="5816" spans="1:11" x14ac:dyDescent="0.25">
      <c r="A5816" t="s">
        <v>90</v>
      </c>
      <c r="B5816">
        <v>11449</v>
      </c>
      <c r="C5816">
        <v>2017</v>
      </c>
      <c r="D5816">
        <v>2</v>
      </c>
      <c r="E5816">
        <v>1.5</v>
      </c>
      <c r="F5816" s="15" t="s">
        <v>44</v>
      </c>
      <c r="G5816" t="str" cm="1">
        <f t="array" aca="1" ref="G5816" ca="1">_xlfn.XLOOKUP(A5816,APPLICATION_NUMBER,APPLICATION_PRIMARY_OWNER)</f>
        <v>COUNTY OF SONOMA</v>
      </c>
      <c r="H5816" cm="1">
        <f t="array" aca="1" ref="H5816" ca="1">SUMIFS(AMOUNT,APPL_ID,A5816,YEAR,C5816,DIVERSION_TYPE,"DIRECT")</f>
        <v>0</v>
      </c>
      <c r="I5816" cm="1">
        <f t="array" aca="1" ref="I5816" ca="1">SUMIFS(AMOUNT,APPL_ID,A5816,YEAR,C5816,DIVERSION_TYPE,"STORAGE")</f>
        <v>9.5</v>
      </c>
      <c r="J5816">
        <f t="shared" ca="1" si="90"/>
        <v>9.5</v>
      </c>
      <c r="K5816" s="17" cm="1">
        <f t="array" aca="1" ref="K5816" ca="1">IF(J5816&gt;0,COUNTIFS(AnnualTotalDiversion,J5816,APPL_ID,"&lt;&gt;"&amp;A5816,Owner,G5816,YEAR,C5816)/12,0)</f>
        <v>0</v>
      </c>
    </row>
    <row r="5817" spans="1:11" x14ac:dyDescent="0.25">
      <c r="A5817" t="s">
        <v>90</v>
      </c>
      <c r="B5817">
        <v>11449</v>
      </c>
      <c r="C5817">
        <v>2019</v>
      </c>
      <c r="D5817">
        <v>4</v>
      </c>
      <c r="E5817">
        <v>0</v>
      </c>
      <c r="F5817" s="15" t="s">
        <v>45</v>
      </c>
      <c r="G5817" t="str" cm="1">
        <f t="array" aca="1" ref="G5817" ca="1">_xlfn.XLOOKUP(A5817,APPLICATION_NUMBER,APPLICATION_PRIMARY_OWNER)</f>
        <v>COUNTY OF SONOMA</v>
      </c>
      <c r="H5817" cm="1">
        <f t="array" aca="1" ref="H5817" ca="1">SUMIFS(AMOUNT,APPL_ID,A5817,YEAR,C5817,DIVERSION_TYPE,"DIRECT")</f>
        <v>0</v>
      </c>
      <c r="I5817" cm="1">
        <f t="array" aca="1" ref="I5817" ca="1">SUMIFS(AMOUNT,APPL_ID,A5817,YEAR,C5817,DIVERSION_TYPE,"STORAGE")</f>
        <v>9.5</v>
      </c>
      <c r="J5817">
        <f t="shared" ca="1" si="90"/>
        <v>9.5</v>
      </c>
      <c r="K5817" s="17" cm="1">
        <f t="array" aca="1" ref="K5817" ca="1">IF(J5817&gt;0,COUNTIFS(AnnualTotalDiversion,J5817,APPL_ID,"&lt;&gt;"&amp;A5817,Owner,G5817,YEAR,C5817)/12,0)</f>
        <v>0</v>
      </c>
    </row>
    <row r="5818" spans="1:11" x14ac:dyDescent="0.25">
      <c r="A5818" t="s">
        <v>90</v>
      </c>
      <c r="B5818">
        <v>11449</v>
      </c>
      <c r="C5818">
        <v>2018</v>
      </c>
      <c r="D5818">
        <v>12</v>
      </c>
      <c r="E5818">
        <v>0</v>
      </c>
      <c r="F5818" s="15" t="s">
        <v>45</v>
      </c>
      <c r="G5818" t="str" cm="1">
        <f t="array" aca="1" ref="G5818" ca="1">_xlfn.XLOOKUP(A5818,APPLICATION_NUMBER,APPLICATION_PRIMARY_OWNER)</f>
        <v>COUNTY OF SONOMA</v>
      </c>
      <c r="H5818" cm="1">
        <f t="array" aca="1" ref="H5818" ca="1">SUMIFS(AMOUNT,APPL_ID,A5818,YEAR,C5818,DIVERSION_TYPE,"DIRECT")</f>
        <v>0</v>
      </c>
      <c r="I5818" cm="1">
        <f t="array" aca="1" ref="I5818" ca="1">SUMIFS(AMOUNT,APPL_ID,A5818,YEAR,C5818,DIVERSION_TYPE,"STORAGE")</f>
        <v>9.5</v>
      </c>
      <c r="J5818">
        <f t="shared" ca="1" si="90"/>
        <v>9.5</v>
      </c>
      <c r="K5818" s="17" cm="1">
        <f t="array" aca="1" ref="K5818" ca="1">IF(J5818&gt;0,COUNTIFS(AnnualTotalDiversion,J5818,APPL_ID,"&lt;&gt;"&amp;A5818,Owner,G5818,YEAR,C5818)/12,0)</f>
        <v>0</v>
      </c>
    </row>
    <row r="5819" spans="1:11" x14ac:dyDescent="0.25">
      <c r="A5819" t="s">
        <v>90</v>
      </c>
      <c r="B5819">
        <v>11449</v>
      </c>
      <c r="C5819">
        <v>2019</v>
      </c>
      <c r="D5819">
        <v>10</v>
      </c>
      <c r="E5819">
        <v>0.5</v>
      </c>
      <c r="F5819" s="15" t="s">
        <v>44</v>
      </c>
      <c r="G5819" t="str" cm="1">
        <f t="array" aca="1" ref="G5819" ca="1">_xlfn.XLOOKUP(A5819,APPLICATION_NUMBER,APPLICATION_PRIMARY_OWNER)</f>
        <v>COUNTY OF SONOMA</v>
      </c>
      <c r="H5819" cm="1">
        <f t="array" aca="1" ref="H5819" ca="1">SUMIFS(AMOUNT,APPL_ID,A5819,YEAR,C5819,DIVERSION_TYPE,"DIRECT")</f>
        <v>0</v>
      </c>
      <c r="I5819" cm="1">
        <f t="array" aca="1" ref="I5819" ca="1">SUMIFS(AMOUNT,APPL_ID,A5819,YEAR,C5819,DIVERSION_TYPE,"STORAGE")</f>
        <v>9.5</v>
      </c>
      <c r="J5819">
        <f t="shared" ca="1" si="90"/>
        <v>9.5</v>
      </c>
      <c r="K5819" s="17" cm="1">
        <f t="array" aca="1" ref="K5819" ca="1">IF(J5819&gt;0,COUNTIFS(AnnualTotalDiversion,J5819,APPL_ID,"&lt;&gt;"&amp;A5819,Owner,G5819,YEAR,C5819)/12,0)</f>
        <v>0</v>
      </c>
    </row>
    <row r="5820" spans="1:11" x14ac:dyDescent="0.25">
      <c r="A5820" t="s">
        <v>90</v>
      </c>
      <c r="B5820">
        <v>11449</v>
      </c>
      <c r="C5820">
        <v>2017</v>
      </c>
      <c r="D5820">
        <v>7</v>
      </c>
      <c r="E5820">
        <v>0</v>
      </c>
      <c r="F5820" s="15" t="s">
        <v>44</v>
      </c>
      <c r="G5820" t="str" cm="1">
        <f t="array" aca="1" ref="G5820" ca="1">_xlfn.XLOOKUP(A5820,APPLICATION_NUMBER,APPLICATION_PRIMARY_OWNER)</f>
        <v>COUNTY OF SONOMA</v>
      </c>
      <c r="H5820" cm="1">
        <f t="array" aca="1" ref="H5820" ca="1">SUMIFS(AMOUNT,APPL_ID,A5820,YEAR,C5820,DIVERSION_TYPE,"DIRECT")</f>
        <v>0</v>
      </c>
      <c r="I5820" cm="1">
        <f t="array" aca="1" ref="I5820" ca="1">SUMIFS(AMOUNT,APPL_ID,A5820,YEAR,C5820,DIVERSION_TYPE,"STORAGE")</f>
        <v>9.5</v>
      </c>
      <c r="J5820">
        <f t="shared" ca="1" si="90"/>
        <v>9.5</v>
      </c>
      <c r="K5820" s="17" cm="1">
        <f t="array" aca="1" ref="K5820" ca="1">IF(J5820&gt;0,COUNTIFS(AnnualTotalDiversion,J5820,APPL_ID,"&lt;&gt;"&amp;A5820,Owner,G5820,YEAR,C5820)/12,0)</f>
        <v>0</v>
      </c>
    </row>
    <row r="5821" spans="1:11" x14ac:dyDescent="0.25">
      <c r="A5821" t="s">
        <v>90</v>
      </c>
      <c r="B5821">
        <v>11449</v>
      </c>
      <c r="C5821">
        <v>2019</v>
      </c>
      <c r="D5821">
        <v>9</v>
      </c>
      <c r="E5821">
        <v>0</v>
      </c>
      <c r="F5821" s="15" t="s">
        <v>45</v>
      </c>
      <c r="G5821" t="str" cm="1">
        <f t="array" aca="1" ref="G5821" ca="1">_xlfn.XLOOKUP(A5821,APPLICATION_NUMBER,APPLICATION_PRIMARY_OWNER)</f>
        <v>COUNTY OF SONOMA</v>
      </c>
      <c r="H5821" cm="1">
        <f t="array" aca="1" ref="H5821" ca="1">SUMIFS(AMOUNT,APPL_ID,A5821,YEAR,C5821,DIVERSION_TYPE,"DIRECT")</f>
        <v>0</v>
      </c>
      <c r="I5821" cm="1">
        <f t="array" aca="1" ref="I5821" ca="1">SUMIFS(AMOUNT,APPL_ID,A5821,YEAR,C5821,DIVERSION_TYPE,"STORAGE")</f>
        <v>9.5</v>
      </c>
      <c r="J5821">
        <f t="shared" ca="1" si="90"/>
        <v>9.5</v>
      </c>
      <c r="K5821" s="17" cm="1">
        <f t="array" aca="1" ref="K5821" ca="1">IF(J5821&gt;0,COUNTIFS(AnnualTotalDiversion,J5821,APPL_ID,"&lt;&gt;"&amp;A5821,Owner,G5821,YEAR,C5821)/12,0)</f>
        <v>0</v>
      </c>
    </row>
    <row r="5822" spans="1:11" x14ac:dyDescent="0.25">
      <c r="A5822" t="s">
        <v>90</v>
      </c>
      <c r="B5822">
        <v>11449</v>
      </c>
      <c r="C5822">
        <v>2017</v>
      </c>
      <c r="D5822">
        <v>4</v>
      </c>
      <c r="E5822">
        <v>0</v>
      </c>
      <c r="F5822" s="15" t="s">
        <v>44</v>
      </c>
      <c r="G5822" t="str" cm="1">
        <f t="array" aca="1" ref="G5822" ca="1">_xlfn.XLOOKUP(A5822,APPLICATION_NUMBER,APPLICATION_PRIMARY_OWNER)</f>
        <v>COUNTY OF SONOMA</v>
      </c>
      <c r="H5822" cm="1">
        <f t="array" aca="1" ref="H5822" ca="1">SUMIFS(AMOUNT,APPL_ID,A5822,YEAR,C5822,DIVERSION_TYPE,"DIRECT")</f>
        <v>0</v>
      </c>
      <c r="I5822" cm="1">
        <f t="array" aca="1" ref="I5822" ca="1">SUMIFS(AMOUNT,APPL_ID,A5822,YEAR,C5822,DIVERSION_TYPE,"STORAGE")</f>
        <v>9.5</v>
      </c>
      <c r="J5822">
        <f t="shared" ca="1" si="90"/>
        <v>9.5</v>
      </c>
      <c r="K5822" s="17" cm="1">
        <f t="array" aca="1" ref="K5822" ca="1">IF(J5822&gt;0,COUNTIFS(AnnualTotalDiversion,J5822,APPL_ID,"&lt;&gt;"&amp;A5822,Owner,G5822,YEAR,C5822)/12,0)</f>
        <v>0</v>
      </c>
    </row>
    <row r="5823" spans="1:11" x14ac:dyDescent="0.25">
      <c r="A5823" t="s">
        <v>90</v>
      </c>
      <c r="B5823">
        <v>11449</v>
      </c>
      <c r="C5823">
        <v>2018</v>
      </c>
      <c r="D5823">
        <v>11</v>
      </c>
      <c r="E5823">
        <v>2</v>
      </c>
      <c r="F5823" s="15" t="s">
        <v>46</v>
      </c>
      <c r="G5823" t="str" cm="1">
        <f t="array" aca="1" ref="G5823" ca="1">_xlfn.XLOOKUP(A5823,APPLICATION_NUMBER,APPLICATION_PRIMARY_OWNER)</f>
        <v>COUNTY OF SONOMA</v>
      </c>
      <c r="H5823" cm="1">
        <f t="array" aca="1" ref="H5823" ca="1">SUMIFS(AMOUNT,APPL_ID,A5823,YEAR,C5823,DIVERSION_TYPE,"DIRECT")</f>
        <v>0</v>
      </c>
      <c r="I5823" cm="1">
        <f t="array" aca="1" ref="I5823" ca="1">SUMIFS(AMOUNT,APPL_ID,A5823,YEAR,C5823,DIVERSION_TYPE,"STORAGE")</f>
        <v>9.5</v>
      </c>
      <c r="J5823">
        <f t="shared" ca="1" si="90"/>
        <v>9.5</v>
      </c>
      <c r="K5823" s="17" cm="1">
        <f t="array" aca="1" ref="K5823" ca="1">IF(J5823&gt;0,COUNTIFS(AnnualTotalDiversion,J5823,APPL_ID,"&lt;&gt;"&amp;A5823,Owner,G5823,YEAR,C5823)/12,0)</f>
        <v>0</v>
      </c>
    </row>
    <row r="5824" spans="1:11" x14ac:dyDescent="0.25">
      <c r="A5824" t="s">
        <v>90</v>
      </c>
      <c r="B5824">
        <v>11449</v>
      </c>
      <c r="C5824">
        <v>2019</v>
      </c>
      <c r="D5824">
        <v>1</v>
      </c>
      <c r="E5824">
        <v>3</v>
      </c>
      <c r="F5824" s="15" t="s">
        <v>44</v>
      </c>
      <c r="G5824" t="str" cm="1">
        <f t="array" aca="1" ref="G5824" ca="1">_xlfn.XLOOKUP(A5824,APPLICATION_NUMBER,APPLICATION_PRIMARY_OWNER)</f>
        <v>COUNTY OF SONOMA</v>
      </c>
      <c r="H5824" cm="1">
        <f t="array" aca="1" ref="H5824" ca="1">SUMIFS(AMOUNT,APPL_ID,A5824,YEAR,C5824,DIVERSION_TYPE,"DIRECT")</f>
        <v>0</v>
      </c>
      <c r="I5824" cm="1">
        <f t="array" aca="1" ref="I5824" ca="1">SUMIFS(AMOUNT,APPL_ID,A5824,YEAR,C5824,DIVERSION_TYPE,"STORAGE")</f>
        <v>9.5</v>
      </c>
      <c r="J5824">
        <f t="shared" ca="1" si="90"/>
        <v>9.5</v>
      </c>
      <c r="K5824" s="17" cm="1">
        <f t="array" aca="1" ref="K5824" ca="1">IF(J5824&gt;0,COUNTIFS(AnnualTotalDiversion,J5824,APPL_ID,"&lt;&gt;"&amp;A5824,Owner,G5824,YEAR,C5824)/12,0)</f>
        <v>0</v>
      </c>
    </row>
    <row r="5825" spans="1:11" x14ac:dyDescent="0.25">
      <c r="A5825" t="s">
        <v>90</v>
      </c>
      <c r="B5825">
        <v>11449</v>
      </c>
      <c r="C5825">
        <v>2018</v>
      </c>
      <c r="D5825">
        <v>12</v>
      </c>
      <c r="E5825">
        <v>2.5</v>
      </c>
      <c r="F5825" s="15" t="s">
        <v>44</v>
      </c>
      <c r="G5825" t="str" cm="1">
        <f t="array" aca="1" ref="G5825" ca="1">_xlfn.XLOOKUP(A5825,APPLICATION_NUMBER,APPLICATION_PRIMARY_OWNER)</f>
        <v>COUNTY OF SONOMA</v>
      </c>
      <c r="H5825" cm="1">
        <f t="array" aca="1" ref="H5825" ca="1">SUMIFS(AMOUNT,APPL_ID,A5825,YEAR,C5825,DIVERSION_TYPE,"DIRECT")</f>
        <v>0</v>
      </c>
      <c r="I5825" cm="1">
        <f t="array" aca="1" ref="I5825" ca="1">SUMIFS(AMOUNT,APPL_ID,A5825,YEAR,C5825,DIVERSION_TYPE,"STORAGE")</f>
        <v>9.5</v>
      </c>
      <c r="J5825">
        <f t="shared" ca="1" si="90"/>
        <v>9.5</v>
      </c>
      <c r="K5825" s="17" cm="1">
        <f t="array" aca="1" ref="K5825" ca="1">IF(J5825&gt;0,COUNTIFS(AnnualTotalDiversion,J5825,APPL_ID,"&lt;&gt;"&amp;A5825,Owner,G5825,YEAR,C5825)/12,0)</f>
        <v>0</v>
      </c>
    </row>
    <row r="5826" spans="1:11" x14ac:dyDescent="0.25">
      <c r="A5826" t="s">
        <v>90</v>
      </c>
      <c r="B5826">
        <v>11449</v>
      </c>
      <c r="C5826">
        <v>2017</v>
      </c>
      <c r="D5826">
        <v>6</v>
      </c>
      <c r="E5826">
        <v>0</v>
      </c>
      <c r="F5826" s="15" t="s">
        <v>46</v>
      </c>
      <c r="G5826" t="str" cm="1">
        <f t="array" aca="1" ref="G5826" ca="1">_xlfn.XLOOKUP(A5826,APPLICATION_NUMBER,APPLICATION_PRIMARY_OWNER)</f>
        <v>COUNTY OF SONOMA</v>
      </c>
      <c r="H5826" cm="1">
        <f t="array" aca="1" ref="H5826" ca="1">SUMIFS(AMOUNT,APPL_ID,A5826,YEAR,C5826,DIVERSION_TYPE,"DIRECT")</f>
        <v>0</v>
      </c>
      <c r="I5826" cm="1">
        <f t="array" aca="1" ref="I5826" ca="1">SUMIFS(AMOUNT,APPL_ID,A5826,YEAR,C5826,DIVERSION_TYPE,"STORAGE")</f>
        <v>9.5</v>
      </c>
      <c r="J5826">
        <f t="shared" ca="1" si="90"/>
        <v>9.5</v>
      </c>
      <c r="K5826" s="17" cm="1">
        <f t="array" aca="1" ref="K5826" ca="1">IF(J5826&gt;0,COUNTIFS(AnnualTotalDiversion,J5826,APPL_ID,"&lt;&gt;"&amp;A5826,Owner,G5826,YEAR,C5826)/12,0)</f>
        <v>0</v>
      </c>
    </row>
    <row r="5827" spans="1:11" x14ac:dyDescent="0.25">
      <c r="A5827" t="s">
        <v>90</v>
      </c>
      <c r="B5827">
        <v>11449</v>
      </c>
      <c r="C5827">
        <v>2020</v>
      </c>
      <c r="D5827">
        <v>11</v>
      </c>
      <c r="E5827">
        <v>2</v>
      </c>
      <c r="F5827" s="15" t="s">
        <v>45</v>
      </c>
      <c r="G5827" t="str" cm="1">
        <f t="array" aca="1" ref="G5827" ca="1">_xlfn.XLOOKUP(A5827,APPLICATION_NUMBER,APPLICATION_PRIMARY_OWNER)</f>
        <v>COUNTY OF SONOMA</v>
      </c>
      <c r="H5827" cm="1">
        <f t="array" aca="1" ref="H5827" ca="1">SUMIFS(AMOUNT,APPL_ID,A5827,YEAR,C5827,DIVERSION_TYPE,"DIRECT")</f>
        <v>9.5</v>
      </c>
      <c r="I5827" cm="1">
        <f t="array" aca="1" ref="I5827" ca="1">SUMIFS(AMOUNT,APPL_ID,A5827,YEAR,C5827,DIVERSION_TYPE,"STORAGE")</f>
        <v>0</v>
      </c>
      <c r="J5827">
        <f t="shared" ca="1" si="90"/>
        <v>9.5</v>
      </c>
      <c r="K5827" s="17" cm="1">
        <f t="array" aca="1" ref="K5827" ca="1">IF(J5827&gt;0,COUNTIFS(AnnualTotalDiversion,J5827,APPL_ID,"&lt;&gt;"&amp;A5827,Owner,G5827,YEAR,C5827)/12,0)</f>
        <v>0</v>
      </c>
    </row>
    <row r="5828" spans="1:11" x14ac:dyDescent="0.25">
      <c r="A5828" t="s">
        <v>90</v>
      </c>
      <c r="B5828">
        <v>11449</v>
      </c>
      <c r="C5828">
        <v>2019</v>
      </c>
      <c r="D5828">
        <v>9</v>
      </c>
      <c r="E5828">
        <v>0</v>
      </c>
      <c r="F5828" s="15" t="s">
        <v>44</v>
      </c>
      <c r="G5828" t="str" cm="1">
        <f t="array" aca="1" ref="G5828" ca="1">_xlfn.XLOOKUP(A5828,APPLICATION_NUMBER,APPLICATION_PRIMARY_OWNER)</f>
        <v>COUNTY OF SONOMA</v>
      </c>
      <c r="H5828" cm="1">
        <f t="array" aca="1" ref="H5828" ca="1">SUMIFS(AMOUNT,APPL_ID,A5828,YEAR,C5828,DIVERSION_TYPE,"DIRECT")</f>
        <v>0</v>
      </c>
      <c r="I5828" cm="1">
        <f t="array" aca="1" ref="I5828" ca="1">SUMIFS(AMOUNT,APPL_ID,A5828,YEAR,C5828,DIVERSION_TYPE,"STORAGE")</f>
        <v>9.5</v>
      </c>
      <c r="J5828">
        <f t="shared" ca="1" si="90"/>
        <v>9.5</v>
      </c>
      <c r="K5828" s="17" cm="1">
        <f t="array" aca="1" ref="K5828" ca="1">IF(J5828&gt;0,COUNTIFS(AnnualTotalDiversion,J5828,APPL_ID,"&lt;&gt;"&amp;A5828,Owner,G5828,YEAR,C5828)/12,0)</f>
        <v>0</v>
      </c>
    </row>
    <row r="5829" spans="1:11" x14ac:dyDescent="0.25">
      <c r="A5829" t="s">
        <v>90</v>
      </c>
      <c r="B5829">
        <v>11449</v>
      </c>
      <c r="C5829">
        <v>2017</v>
      </c>
      <c r="D5829">
        <v>3</v>
      </c>
      <c r="E5829">
        <v>0</v>
      </c>
      <c r="F5829" s="15" t="s">
        <v>46</v>
      </c>
      <c r="G5829" t="str" cm="1">
        <f t="array" aca="1" ref="G5829" ca="1">_xlfn.XLOOKUP(A5829,APPLICATION_NUMBER,APPLICATION_PRIMARY_OWNER)</f>
        <v>COUNTY OF SONOMA</v>
      </c>
      <c r="H5829" cm="1">
        <f t="array" aca="1" ref="H5829" ca="1">SUMIFS(AMOUNT,APPL_ID,A5829,YEAR,C5829,DIVERSION_TYPE,"DIRECT")</f>
        <v>0</v>
      </c>
      <c r="I5829" cm="1">
        <f t="array" aca="1" ref="I5829" ca="1">SUMIFS(AMOUNT,APPL_ID,A5829,YEAR,C5829,DIVERSION_TYPE,"STORAGE")</f>
        <v>9.5</v>
      </c>
      <c r="J5829">
        <f t="shared" ref="J5829:J5892" ca="1" si="91">SUM(H5829:I5829)</f>
        <v>9.5</v>
      </c>
      <c r="K5829" s="17" cm="1">
        <f t="array" aca="1" ref="K5829" ca="1">IF(J5829&gt;0,COUNTIFS(AnnualTotalDiversion,J5829,APPL_ID,"&lt;&gt;"&amp;A5829,Owner,G5829,YEAR,C5829)/12,0)</f>
        <v>0</v>
      </c>
    </row>
    <row r="5830" spans="1:11" x14ac:dyDescent="0.25">
      <c r="A5830" t="s">
        <v>90</v>
      </c>
      <c r="B5830">
        <v>11449</v>
      </c>
      <c r="C5830">
        <v>2019</v>
      </c>
      <c r="D5830">
        <v>2</v>
      </c>
      <c r="E5830">
        <v>1.5</v>
      </c>
      <c r="F5830" s="15" t="s">
        <v>44</v>
      </c>
      <c r="G5830" t="str" cm="1">
        <f t="array" aca="1" ref="G5830" ca="1">_xlfn.XLOOKUP(A5830,APPLICATION_NUMBER,APPLICATION_PRIMARY_OWNER)</f>
        <v>COUNTY OF SONOMA</v>
      </c>
      <c r="H5830" cm="1">
        <f t="array" aca="1" ref="H5830" ca="1">SUMIFS(AMOUNT,APPL_ID,A5830,YEAR,C5830,DIVERSION_TYPE,"DIRECT")</f>
        <v>0</v>
      </c>
      <c r="I5830" cm="1">
        <f t="array" aca="1" ref="I5830" ca="1">SUMIFS(AMOUNT,APPL_ID,A5830,YEAR,C5830,DIVERSION_TYPE,"STORAGE")</f>
        <v>9.5</v>
      </c>
      <c r="J5830">
        <f t="shared" ca="1" si="91"/>
        <v>9.5</v>
      </c>
      <c r="K5830" s="17" cm="1">
        <f t="array" aca="1" ref="K5830" ca="1">IF(J5830&gt;0,COUNTIFS(AnnualTotalDiversion,J5830,APPL_ID,"&lt;&gt;"&amp;A5830,Owner,G5830,YEAR,C5830)/12,0)</f>
        <v>0</v>
      </c>
    </row>
    <row r="5831" spans="1:11" x14ac:dyDescent="0.25">
      <c r="A5831" t="s">
        <v>90</v>
      </c>
      <c r="B5831">
        <v>11449</v>
      </c>
      <c r="C5831">
        <v>2019</v>
      </c>
      <c r="D5831">
        <v>11</v>
      </c>
      <c r="E5831">
        <v>2</v>
      </c>
      <c r="F5831" s="15" t="s">
        <v>44</v>
      </c>
      <c r="G5831" t="str" cm="1">
        <f t="array" aca="1" ref="G5831" ca="1">_xlfn.XLOOKUP(A5831,APPLICATION_NUMBER,APPLICATION_PRIMARY_OWNER)</f>
        <v>COUNTY OF SONOMA</v>
      </c>
      <c r="H5831" cm="1">
        <f t="array" aca="1" ref="H5831" ca="1">SUMIFS(AMOUNT,APPL_ID,A5831,YEAR,C5831,DIVERSION_TYPE,"DIRECT")</f>
        <v>0</v>
      </c>
      <c r="I5831" cm="1">
        <f t="array" aca="1" ref="I5831" ca="1">SUMIFS(AMOUNT,APPL_ID,A5831,YEAR,C5831,DIVERSION_TYPE,"STORAGE")</f>
        <v>9.5</v>
      </c>
      <c r="J5831">
        <f t="shared" ca="1" si="91"/>
        <v>9.5</v>
      </c>
      <c r="K5831" s="17" cm="1">
        <f t="array" aca="1" ref="K5831" ca="1">IF(J5831&gt;0,COUNTIFS(AnnualTotalDiversion,J5831,APPL_ID,"&lt;&gt;"&amp;A5831,Owner,G5831,YEAR,C5831)/12,0)</f>
        <v>0</v>
      </c>
    </row>
    <row r="5832" spans="1:11" x14ac:dyDescent="0.25">
      <c r="A5832" t="s">
        <v>90</v>
      </c>
      <c r="B5832">
        <v>11449</v>
      </c>
      <c r="C5832">
        <v>2020</v>
      </c>
      <c r="D5832">
        <v>8</v>
      </c>
      <c r="E5832">
        <v>0</v>
      </c>
      <c r="F5832" s="15" t="s">
        <v>45</v>
      </c>
      <c r="G5832" t="str" cm="1">
        <f t="array" aca="1" ref="G5832" ca="1">_xlfn.XLOOKUP(A5832,APPLICATION_NUMBER,APPLICATION_PRIMARY_OWNER)</f>
        <v>COUNTY OF SONOMA</v>
      </c>
      <c r="H5832" cm="1">
        <f t="array" aca="1" ref="H5832" ca="1">SUMIFS(AMOUNT,APPL_ID,A5832,YEAR,C5832,DIVERSION_TYPE,"DIRECT")</f>
        <v>9.5</v>
      </c>
      <c r="I5832" cm="1">
        <f t="array" aca="1" ref="I5832" ca="1">SUMIFS(AMOUNT,APPL_ID,A5832,YEAR,C5832,DIVERSION_TYPE,"STORAGE")</f>
        <v>0</v>
      </c>
      <c r="J5832">
        <f t="shared" ca="1" si="91"/>
        <v>9.5</v>
      </c>
      <c r="K5832" s="17" cm="1">
        <f t="array" aca="1" ref="K5832" ca="1">IF(J5832&gt;0,COUNTIFS(AnnualTotalDiversion,J5832,APPL_ID,"&lt;&gt;"&amp;A5832,Owner,G5832,YEAR,C5832)/12,0)</f>
        <v>0</v>
      </c>
    </row>
    <row r="5833" spans="1:11" x14ac:dyDescent="0.25">
      <c r="A5833" t="s">
        <v>90</v>
      </c>
      <c r="B5833">
        <v>11449</v>
      </c>
      <c r="C5833">
        <v>2020</v>
      </c>
      <c r="D5833">
        <v>9</v>
      </c>
      <c r="E5833">
        <v>0</v>
      </c>
      <c r="F5833" s="15" t="s">
        <v>45</v>
      </c>
      <c r="G5833" t="str" cm="1">
        <f t="array" aca="1" ref="G5833" ca="1">_xlfn.XLOOKUP(A5833,APPLICATION_NUMBER,APPLICATION_PRIMARY_OWNER)</f>
        <v>COUNTY OF SONOMA</v>
      </c>
      <c r="H5833" cm="1">
        <f t="array" aca="1" ref="H5833" ca="1">SUMIFS(AMOUNT,APPL_ID,A5833,YEAR,C5833,DIVERSION_TYPE,"DIRECT")</f>
        <v>9.5</v>
      </c>
      <c r="I5833" cm="1">
        <f t="array" aca="1" ref="I5833" ca="1">SUMIFS(AMOUNT,APPL_ID,A5833,YEAR,C5833,DIVERSION_TYPE,"STORAGE")</f>
        <v>0</v>
      </c>
      <c r="J5833">
        <f t="shared" ca="1" si="91"/>
        <v>9.5</v>
      </c>
      <c r="K5833" s="17" cm="1">
        <f t="array" aca="1" ref="K5833" ca="1">IF(J5833&gt;0,COUNTIFS(AnnualTotalDiversion,J5833,APPL_ID,"&lt;&gt;"&amp;A5833,Owner,G5833,YEAR,C5833)/12,0)</f>
        <v>0</v>
      </c>
    </row>
    <row r="5834" spans="1:11" x14ac:dyDescent="0.25">
      <c r="A5834" t="s">
        <v>90</v>
      </c>
      <c r="B5834">
        <v>11449</v>
      </c>
      <c r="C5834">
        <v>2019</v>
      </c>
      <c r="D5834">
        <v>8</v>
      </c>
      <c r="E5834">
        <v>0</v>
      </c>
      <c r="F5834" s="15" t="s">
        <v>44</v>
      </c>
      <c r="G5834" t="str" cm="1">
        <f t="array" aca="1" ref="G5834" ca="1">_xlfn.XLOOKUP(A5834,APPLICATION_NUMBER,APPLICATION_PRIMARY_OWNER)</f>
        <v>COUNTY OF SONOMA</v>
      </c>
      <c r="H5834" cm="1">
        <f t="array" aca="1" ref="H5834" ca="1">SUMIFS(AMOUNT,APPL_ID,A5834,YEAR,C5834,DIVERSION_TYPE,"DIRECT")</f>
        <v>0</v>
      </c>
      <c r="I5834" cm="1">
        <f t="array" aca="1" ref="I5834" ca="1">SUMIFS(AMOUNT,APPL_ID,A5834,YEAR,C5834,DIVERSION_TYPE,"STORAGE")</f>
        <v>9.5</v>
      </c>
      <c r="J5834">
        <f t="shared" ca="1" si="91"/>
        <v>9.5</v>
      </c>
      <c r="K5834" s="17" cm="1">
        <f t="array" aca="1" ref="K5834" ca="1">IF(J5834&gt;0,COUNTIFS(AnnualTotalDiversion,J5834,APPL_ID,"&lt;&gt;"&amp;A5834,Owner,G5834,YEAR,C5834)/12,0)</f>
        <v>0</v>
      </c>
    </row>
    <row r="5835" spans="1:11" x14ac:dyDescent="0.25">
      <c r="A5835" t="s">
        <v>90</v>
      </c>
      <c r="B5835">
        <v>11449</v>
      </c>
      <c r="C5835">
        <v>2020</v>
      </c>
      <c r="D5835">
        <v>10</v>
      </c>
      <c r="E5835">
        <v>0.5</v>
      </c>
      <c r="F5835" s="15" t="s">
        <v>45</v>
      </c>
      <c r="G5835" t="str" cm="1">
        <f t="array" aca="1" ref="G5835" ca="1">_xlfn.XLOOKUP(A5835,APPLICATION_NUMBER,APPLICATION_PRIMARY_OWNER)</f>
        <v>COUNTY OF SONOMA</v>
      </c>
      <c r="H5835" cm="1">
        <f t="array" aca="1" ref="H5835" ca="1">SUMIFS(AMOUNT,APPL_ID,A5835,YEAR,C5835,DIVERSION_TYPE,"DIRECT")</f>
        <v>9.5</v>
      </c>
      <c r="I5835" cm="1">
        <f t="array" aca="1" ref="I5835" ca="1">SUMIFS(AMOUNT,APPL_ID,A5835,YEAR,C5835,DIVERSION_TYPE,"STORAGE")</f>
        <v>0</v>
      </c>
      <c r="J5835">
        <f t="shared" ca="1" si="91"/>
        <v>9.5</v>
      </c>
      <c r="K5835" s="17" cm="1">
        <f t="array" aca="1" ref="K5835" ca="1">IF(J5835&gt;0,COUNTIFS(AnnualTotalDiversion,J5835,APPL_ID,"&lt;&gt;"&amp;A5835,Owner,G5835,YEAR,C5835)/12,0)</f>
        <v>0</v>
      </c>
    </row>
    <row r="5836" spans="1:11" x14ac:dyDescent="0.25">
      <c r="A5836" t="s">
        <v>90</v>
      </c>
      <c r="B5836">
        <v>11449</v>
      </c>
      <c r="C5836">
        <v>2017</v>
      </c>
      <c r="D5836">
        <v>8</v>
      </c>
      <c r="E5836">
        <v>0</v>
      </c>
      <c r="F5836" s="15" t="s">
        <v>45</v>
      </c>
      <c r="G5836" t="str" cm="1">
        <f t="array" aca="1" ref="G5836" ca="1">_xlfn.XLOOKUP(A5836,APPLICATION_NUMBER,APPLICATION_PRIMARY_OWNER)</f>
        <v>COUNTY OF SONOMA</v>
      </c>
      <c r="H5836" cm="1">
        <f t="array" aca="1" ref="H5836" ca="1">SUMIFS(AMOUNT,APPL_ID,A5836,YEAR,C5836,DIVERSION_TYPE,"DIRECT")</f>
        <v>0</v>
      </c>
      <c r="I5836" cm="1">
        <f t="array" aca="1" ref="I5836" ca="1">SUMIFS(AMOUNT,APPL_ID,A5836,YEAR,C5836,DIVERSION_TYPE,"STORAGE")</f>
        <v>9.5</v>
      </c>
      <c r="J5836">
        <f t="shared" ca="1" si="91"/>
        <v>9.5</v>
      </c>
      <c r="K5836" s="17" cm="1">
        <f t="array" aca="1" ref="K5836" ca="1">IF(J5836&gt;0,COUNTIFS(AnnualTotalDiversion,J5836,APPL_ID,"&lt;&gt;"&amp;A5836,Owner,G5836,YEAR,C5836)/12,0)</f>
        <v>0</v>
      </c>
    </row>
    <row r="5837" spans="1:11" x14ac:dyDescent="0.25">
      <c r="A5837" t="s">
        <v>90</v>
      </c>
      <c r="B5837">
        <v>11449</v>
      </c>
      <c r="C5837">
        <v>2019</v>
      </c>
      <c r="D5837">
        <v>10</v>
      </c>
      <c r="E5837">
        <v>0</v>
      </c>
      <c r="F5837" s="15" t="s">
        <v>45</v>
      </c>
      <c r="G5837" t="str" cm="1">
        <f t="array" aca="1" ref="G5837" ca="1">_xlfn.XLOOKUP(A5837,APPLICATION_NUMBER,APPLICATION_PRIMARY_OWNER)</f>
        <v>COUNTY OF SONOMA</v>
      </c>
      <c r="H5837" cm="1">
        <f t="array" aca="1" ref="H5837" ca="1">SUMIFS(AMOUNT,APPL_ID,A5837,YEAR,C5837,DIVERSION_TYPE,"DIRECT")</f>
        <v>0</v>
      </c>
      <c r="I5837" cm="1">
        <f t="array" aca="1" ref="I5837" ca="1">SUMIFS(AMOUNT,APPL_ID,A5837,YEAR,C5837,DIVERSION_TYPE,"STORAGE")</f>
        <v>9.5</v>
      </c>
      <c r="J5837">
        <f t="shared" ca="1" si="91"/>
        <v>9.5</v>
      </c>
      <c r="K5837" s="17" cm="1">
        <f t="array" aca="1" ref="K5837" ca="1">IF(J5837&gt;0,COUNTIFS(AnnualTotalDiversion,J5837,APPL_ID,"&lt;&gt;"&amp;A5837,Owner,G5837,YEAR,C5837)/12,0)</f>
        <v>0</v>
      </c>
    </row>
    <row r="5838" spans="1:11" x14ac:dyDescent="0.25">
      <c r="A5838" t="s">
        <v>90</v>
      </c>
      <c r="B5838">
        <v>11449</v>
      </c>
      <c r="C5838">
        <v>2019</v>
      </c>
      <c r="D5838">
        <v>10</v>
      </c>
      <c r="E5838">
        <v>0.5</v>
      </c>
      <c r="F5838" s="15" t="s">
        <v>46</v>
      </c>
      <c r="G5838" t="str" cm="1">
        <f t="array" aca="1" ref="G5838" ca="1">_xlfn.XLOOKUP(A5838,APPLICATION_NUMBER,APPLICATION_PRIMARY_OWNER)</f>
        <v>COUNTY OF SONOMA</v>
      </c>
      <c r="H5838" cm="1">
        <f t="array" aca="1" ref="H5838" ca="1">SUMIFS(AMOUNT,APPL_ID,A5838,YEAR,C5838,DIVERSION_TYPE,"DIRECT")</f>
        <v>0</v>
      </c>
      <c r="I5838" cm="1">
        <f t="array" aca="1" ref="I5838" ca="1">SUMIFS(AMOUNT,APPL_ID,A5838,YEAR,C5838,DIVERSION_TYPE,"STORAGE")</f>
        <v>9.5</v>
      </c>
      <c r="J5838">
        <f t="shared" ca="1" si="91"/>
        <v>9.5</v>
      </c>
      <c r="K5838" s="17" cm="1">
        <f t="array" aca="1" ref="K5838" ca="1">IF(J5838&gt;0,COUNTIFS(AnnualTotalDiversion,J5838,APPL_ID,"&lt;&gt;"&amp;A5838,Owner,G5838,YEAR,C5838)/12,0)</f>
        <v>0</v>
      </c>
    </row>
    <row r="5839" spans="1:11" x14ac:dyDescent="0.25">
      <c r="A5839" t="s">
        <v>90</v>
      </c>
      <c r="B5839">
        <v>11449</v>
      </c>
      <c r="C5839">
        <v>2017</v>
      </c>
      <c r="D5839">
        <v>7</v>
      </c>
      <c r="E5839">
        <v>0</v>
      </c>
      <c r="F5839" s="15" t="s">
        <v>45</v>
      </c>
      <c r="G5839" t="str" cm="1">
        <f t="array" aca="1" ref="G5839" ca="1">_xlfn.XLOOKUP(A5839,APPLICATION_NUMBER,APPLICATION_PRIMARY_OWNER)</f>
        <v>COUNTY OF SONOMA</v>
      </c>
      <c r="H5839" cm="1">
        <f t="array" aca="1" ref="H5839" ca="1">SUMIFS(AMOUNT,APPL_ID,A5839,YEAR,C5839,DIVERSION_TYPE,"DIRECT")</f>
        <v>0</v>
      </c>
      <c r="I5839" cm="1">
        <f t="array" aca="1" ref="I5839" ca="1">SUMIFS(AMOUNT,APPL_ID,A5839,YEAR,C5839,DIVERSION_TYPE,"STORAGE")</f>
        <v>9.5</v>
      </c>
      <c r="J5839">
        <f t="shared" ca="1" si="91"/>
        <v>9.5</v>
      </c>
      <c r="K5839" s="17" cm="1">
        <f t="array" aca="1" ref="K5839" ca="1">IF(J5839&gt;0,COUNTIFS(AnnualTotalDiversion,J5839,APPL_ID,"&lt;&gt;"&amp;A5839,Owner,G5839,YEAR,C5839)/12,0)</f>
        <v>0</v>
      </c>
    </row>
    <row r="5840" spans="1:11" x14ac:dyDescent="0.25">
      <c r="A5840" t="s">
        <v>90</v>
      </c>
      <c r="B5840">
        <v>11449</v>
      </c>
      <c r="C5840">
        <v>2017</v>
      </c>
      <c r="D5840">
        <v>7</v>
      </c>
      <c r="E5840">
        <v>0</v>
      </c>
      <c r="F5840" s="15" t="s">
        <v>46</v>
      </c>
      <c r="G5840" t="str" cm="1">
        <f t="array" aca="1" ref="G5840" ca="1">_xlfn.XLOOKUP(A5840,APPLICATION_NUMBER,APPLICATION_PRIMARY_OWNER)</f>
        <v>COUNTY OF SONOMA</v>
      </c>
      <c r="H5840" cm="1">
        <f t="array" aca="1" ref="H5840" ca="1">SUMIFS(AMOUNT,APPL_ID,A5840,YEAR,C5840,DIVERSION_TYPE,"DIRECT")</f>
        <v>0</v>
      </c>
      <c r="I5840" cm="1">
        <f t="array" aca="1" ref="I5840" ca="1">SUMIFS(AMOUNT,APPL_ID,A5840,YEAR,C5840,DIVERSION_TYPE,"STORAGE")</f>
        <v>9.5</v>
      </c>
      <c r="J5840">
        <f t="shared" ca="1" si="91"/>
        <v>9.5</v>
      </c>
      <c r="K5840" s="17" cm="1">
        <f t="array" aca="1" ref="K5840" ca="1">IF(J5840&gt;0,COUNTIFS(AnnualTotalDiversion,J5840,APPL_ID,"&lt;&gt;"&amp;A5840,Owner,G5840,YEAR,C5840)/12,0)</f>
        <v>0</v>
      </c>
    </row>
    <row r="5841" spans="1:11" x14ac:dyDescent="0.25">
      <c r="A5841" t="s">
        <v>90</v>
      </c>
      <c r="B5841">
        <v>11449</v>
      </c>
      <c r="C5841">
        <v>2017</v>
      </c>
      <c r="D5841">
        <v>6</v>
      </c>
      <c r="E5841">
        <v>0</v>
      </c>
      <c r="F5841" s="15" t="s">
        <v>45</v>
      </c>
      <c r="G5841" t="str" cm="1">
        <f t="array" aca="1" ref="G5841" ca="1">_xlfn.XLOOKUP(A5841,APPLICATION_NUMBER,APPLICATION_PRIMARY_OWNER)</f>
        <v>COUNTY OF SONOMA</v>
      </c>
      <c r="H5841" cm="1">
        <f t="array" aca="1" ref="H5841" ca="1">SUMIFS(AMOUNT,APPL_ID,A5841,YEAR,C5841,DIVERSION_TYPE,"DIRECT")</f>
        <v>0</v>
      </c>
      <c r="I5841" cm="1">
        <f t="array" aca="1" ref="I5841" ca="1">SUMIFS(AMOUNT,APPL_ID,A5841,YEAR,C5841,DIVERSION_TYPE,"STORAGE")</f>
        <v>9.5</v>
      </c>
      <c r="J5841">
        <f t="shared" ca="1" si="91"/>
        <v>9.5</v>
      </c>
      <c r="K5841" s="17" cm="1">
        <f t="array" aca="1" ref="K5841" ca="1">IF(J5841&gt;0,COUNTIFS(AnnualTotalDiversion,J5841,APPL_ID,"&lt;&gt;"&amp;A5841,Owner,G5841,YEAR,C5841)/12,0)</f>
        <v>0</v>
      </c>
    </row>
    <row r="5842" spans="1:11" x14ac:dyDescent="0.25">
      <c r="A5842" t="s">
        <v>90</v>
      </c>
      <c r="B5842">
        <v>11449</v>
      </c>
      <c r="C5842">
        <v>2017</v>
      </c>
      <c r="D5842">
        <v>5</v>
      </c>
      <c r="E5842">
        <v>0</v>
      </c>
      <c r="F5842" s="15" t="s">
        <v>45</v>
      </c>
      <c r="G5842" t="str" cm="1">
        <f t="array" aca="1" ref="G5842" ca="1">_xlfn.XLOOKUP(A5842,APPLICATION_NUMBER,APPLICATION_PRIMARY_OWNER)</f>
        <v>COUNTY OF SONOMA</v>
      </c>
      <c r="H5842" cm="1">
        <f t="array" aca="1" ref="H5842" ca="1">SUMIFS(AMOUNT,APPL_ID,A5842,YEAR,C5842,DIVERSION_TYPE,"DIRECT")</f>
        <v>0</v>
      </c>
      <c r="I5842" cm="1">
        <f t="array" aca="1" ref="I5842" ca="1">SUMIFS(AMOUNT,APPL_ID,A5842,YEAR,C5842,DIVERSION_TYPE,"STORAGE")</f>
        <v>9.5</v>
      </c>
      <c r="J5842">
        <f t="shared" ca="1" si="91"/>
        <v>9.5</v>
      </c>
      <c r="K5842" s="17" cm="1">
        <f t="array" aca="1" ref="K5842" ca="1">IF(J5842&gt;0,COUNTIFS(AnnualTotalDiversion,J5842,APPL_ID,"&lt;&gt;"&amp;A5842,Owner,G5842,YEAR,C5842)/12,0)</f>
        <v>0</v>
      </c>
    </row>
    <row r="5843" spans="1:11" x14ac:dyDescent="0.25">
      <c r="A5843" t="s">
        <v>90</v>
      </c>
      <c r="B5843">
        <v>11449</v>
      </c>
      <c r="C5843">
        <v>2017</v>
      </c>
      <c r="D5843">
        <v>4</v>
      </c>
      <c r="E5843">
        <v>0</v>
      </c>
      <c r="F5843" s="15" t="s">
        <v>46</v>
      </c>
      <c r="G5843" t="str" cm="1">
        <f t="array" aca="1" ref="G5843" ca="1">_xlfn.XLOOKUP(A5843,APPLICATION_NUMBER,APPLICATION_PRIMARY_OWNER)</f>
        <v>COUNTY OF SONOMA</v>
      </c>
      <c r="H5843" cm="1">
        <f t="array" aca="1" ref="H5843" ca="1">SUMIFS(AMOUNT,APPL_ID,A5843,YEAR,C5843,DIVERSION_TYPE,"DIRECT")</f>
        <v>0</v>
      </c>
      <c r="I5843" cm="1">
        <f t="array" aca="1" ref="I5843" ca="1">SUMIFS(AMOUNT,APPL_ID,A5843,YEAR,C5843,DIVERSION_TYPE,"STORAGE")</f>
        <v>9.5</v>
      </c>
      <c r="J5843">
        <f t="shared" ca="1" si="91"/>
        <v>9.5</v>
      </c>
      <c r="K5843" s="17" cm="1">
        <f t="array" aca="1" ref="K5843" ca="1">IF(J5843&gt;0,COUNTIFS(AnnualTotalDiversion,J5843,APPL_ID,"&lt;&gt;"&amp;A5843,Owner,G5843,YEAR,C5843)/12,0)</f>
        <v>0</v>
      </c>
    </row>
    <row r="5844" spans="1:11" x14ac:dyDescent="0.25">
      <c r="A5844" t="s">
        <v>90</v>
      </c>
      <c r="B5844">
        <v>11449</v>
      </c>
      <c r="C5844">
        <v>2017</v>
      </c>
      <c r="D5844">
        <v>10</v>
      </c>
      <c r="E5844">
        <v>0.5</v>
      </c>
      <c r="F5844" s="15" t="s">
        <v>46</v>
      </c>
      <c r="G5844" t="str" cm="1">
        <f t="array" aca="1" ref="G5844" ca="1">_xlfn.XLOOKUP(A5844,APPLICATION_NUMBER,APPLICATION_PRIMARY_OWNER)</f>
        <v>COUNTY OF SONOMA</v>
      </c>
      <c r="H5844" cm="1">
        <f t="array" aca="1" ref="H5844" ca="1">SUMIFS(AMOUNT,APPL_ID,A5844,YEAR,C5844,DIVERSION_TYPE,"DIRECT")</f>
        <v>0</v>
      </c>
      <c r="I5844" cm="1">
        <f t="array" aca="1" ref="I5844" ca="1">SUMIFS(AMOUNT,APPL_ID,A5844,YEAR,C5844,DIVERSION_TYPE,"STORAGE")</f>
        <v>9.5</v>
      </c>
      <c r="J5844">
        <f t="shared" ca="1" si="91"/>
        <v>9.5</v>
      </c>
      <c r="K5844" s="17" cm="1">
        <f t="array" aca="1" ref="K5844" ca="1">IF(J5844&gt;0,COUNTIFS(AnnualTotalDiversion,J5844,APPL_ID,"&lt;&gt;"&amp;A5844,Owner,G5844,YEAR,C5844)/12,0)</f>
        <v>0</v>
      </c>
    </row>
    <row r="5845" spans="1:11" x14ac:dyDescent="0.25">
      <c r="A5845" t="s">
        <v>90</v>
      </c>
      <c r="B5845">
        <v>11449</v>
      </c>
      <c r="C5845">
        <v>2018</v>
      </c>
      <c r="D5845">
        <v>11</v>
      </c>
      <c r="E5845">
        <v>2</v>
      </c>
      <c r="F5845" s="15" t="s">
        <v>44</v>
      </c>
      <c r="G5845" t="str" cm="1">
        <f t="array" aca="1" ref="G5845" ca="1">_xlfn.XLOOKUP(A5845,APPLICATION_NUMBER,APPLICATION_PRIMARY_OWNER)</f>
        <v>COUNTY OF SONOMA</v>
      </c>
      <c r="H5845" cm="1">
        <f t="array" aca="1" ref="H5845" ca="1">SUMIFS(AMOUNT,APPL_ID,A5845,YEAR,C5845,DIVERSION_TYPE,"DIRECT")</f>
        <v>0</v>
      </c>
      <c r="I5845" cm="1">
        <f t="array" aca="1" ref="I5845" ca="1">SUMIFS(AMOUNT,APPL_ID,A5845,YEAR,C5845,DIVERSION_TYPE,"STORAGE")</f>
        <v>9.5</v>
      </c>
      <c r="J5845">
        <f t="shared" ca="1" si="91"/>
        <v>9.5</v>
      </c>
      <c r="K5845" s="17" cm="1">
        <f t="array" aca="1" ref="K5845" ca="1">IF(J5845&gt;0,COUNTIFS(AnnualTotalDiversion,J5845,APPL_ID,"&lt;&gt;"&amp;A5845,Owner,G5845,YEAR,C5845)/12,0)</f>
        <v>0</v>
      </c>
    </row>
    <row r="5846" spans="1:11" x14ac:dyDescent="0.25">
      <c r="A5846" t="s">
        <v>90</v>
      </c>
      <c r="B5846">
        <v>11449</v>
      </c>
      <c r="C5846">
        <v>2017</v>
      </c>
      <c r="D5846">
        <v>3</v>
      </c>
      <c r="E5846">
        <v>0</v>
      </c>
      <c r="F5846" s="15" t="s">
        <v>45</v>
      </c>
      <c r="G5846" t="str" cm="1">
        <f t="array" aca="1" ref="G5846" ca="1">_xlfn.XLOOKUP(A5846,APPLICATION_NUMBER,APPLICATION_PRIMARY_OWNER)</f>
        <v>COUNTY OF SONOMA</v>
      </c>
      <c r="H5846" cm="1">
        <f t="array" aca="1" ref="H5846" ca="1">SUMIFS(AMOUNT,APPL_ID,A5846,YEAR,C5846,DIVERSION_TYPE,"DIRECT")</f>
        <v>0</v>
      </c>
      <c r="I5846" cm="1">
        <f t="array" aca="1" ref="I5846" ca="1">SUMIFS(AMOUNT,APPL_ID,A5846,YEAR,C5846,DIVERSION_TYPE,"STORAGE")</f>
        <v>9.5</v>
      </c>
      <c r="J5846">
        <f t="shared" ca="1" si="91"/>
        <v>9.5</v>
      </c>
      <c r="K5846" s="17" cm="1">
        <f t="array" aca="1" ref="K5846" ca="1">IF(J5846&gt;0,COUNTIFS(AnnualTotalDiversion,J5846,APPL_ID,"&lt;&gt;"&amp;A5846,Owner,G5846,YEAR,C5846)/12,0)</f>
        <v>0</v>
      </c>
    </row>
    <row r="5847" spans="1:11" x14ac:dyDescent="0.25">
      <c r="A5847" t="s">
        <v>90</v>
      </c>
      <c r="B5847">
        <v>11449</v>
      </c>
      <c r="C5847">
        <v>2017</v>
      </c>
      <c r="D5847">
        <v>3</v>
      </c>
      <c r="E5847">
        <v>0</v>
      </c>
      <c r="F5847" s="15" t="s">
        <v>44</v>
      </c>
      <c r="G5847" t="str" cm="1">
        <f t="array" aca="1" ref="G5847" ca="1">_xlfn.XLOOKUP(A5847,APPLICATION_NUMBER,APPLICATION_PRIMARY_OWNER)</f>
        <v>COUNTY OF SONOMA</v>
      </c>
      <c r="H5847" cm="1">
        <f t="array" aca="1" ref="H5847" ca="1">SUMIFS(AMOUNT,APPL_ID,A5847,YEAR,C5847,DIVERSION_TYPE,"DIRECT")</f>
        <v>0</v>
      </c>
      <c r="I5847" cm="1">
        <f t="array" aca="1" ref="I5847" ca="1">SUMIFS(AMOUNT,APPL_ID,A5847,YEAR,C5847,DIVERSION_TYPE,"STORAGE")</f>
        <v>9.5</v>
      </c>
      <c r="J5847">
        <f t="shared" ca="1" si="91"/>
        <v>9.5</v>
      </c>
      <c r="K5847" s="17" cm="1">
        <f t="array" aca="1" ref="K5847" ca="1">IF(J5847&gt;0,COUNTIFS(AnnualTotalDiversion,J5847,APPL_ID,"&lt;&gt;"&amp;A5847,Owner,G5847,YEAR,C5847)/12,0)</f>
        <v>0</v>
      </c>
    </row>
    <row r="5848" spans="1:11" x14ac:dyDescent="0.25">
      <c r="A5848" t="s">
        <v>90</v>
      </c>
      <c r="B5848">
        <v>11449</v>
      </c>
      <c r="C5848">
        <v>2017</v>
      </c>
      <c r="D5848">
        <v>5</v>
      </c>
      <c r="E5848">
        <v>0</v>
      </c>
      <c r="F5848" s="15" t="s">
        <v>44</v>
      </c>
      <c r="G5848" t="str" cm="1">
        <f t="array" aca="1" ref="G5848" ca="1">_xlfn.XLOOKUP(A5848,APPLICATION_NUMBER,APPLICATION_PRIMARY_OWNER)</f>
        <v>COUNTY OF SONOMA</v>
      </c>
      <c r="H5848" cm="1">
        <f t="array" aca="1" ref="H5848" ca="1">SUMIFS(AMOUNT,APPL_ID,A5848,YEAR,C5848,DIVERSION_TYPE,"DIRECT")</f>
        <v>0</v>
      </c>
      <c r="I5848" cm="1">
        <f t="array" aca="1" ref="I5848" ca="1">SUMIFS(AMOUNT,APPL_ID,A5848,YEAR,C5848,DIVERSION_TYPE,"STORAGE")</f>
        <v>9.5</v>
      </c>
      <c r="J5848">
        <f t="shared" ca="1" si="91"/>
        <v>9.5</v>
      </c>
      <c r="K5848" s="17" cm="1">
        <f t="array" aca="1" ref="K5848" ca="1">IF(J5848&gt;0,COUNTIFS(AnnualTotalDiversion,J5848,APPL_ID,"&lt;&gt;"&amp;A5848,Owner,G5848,YEAR,C5848)/12,0)</f>
        <v>0</v>
      </c>
    </row>
    <row r="5849" spans="1:11" x14ac:dyDescent="0.25">
      <c r="A5849" t="s">
        <v>90</v>
      </c>
      <c r="B5849">
        <v>11449</v>
      </c>
      <c r="C5849">
        <v>2020</v>
      </c>
      <c r="D5849">
        <v>2</v>
      </c>
      <c r="E5849">
        <v>1.5</v>
      </c>
      <c r="F5849" s="15" t="s">
        <v>45</v>
      </c>
      <c r="G5849" t="str" cm="1">
        <f t="array" aca="1" ref="G5849" ca="1">_xlfn.XLOOKUP(A5849,APPLICATION_NUMBER,APPLICATION_PRIMARY_OWNER)</f>
        <v>COUNTY OF SONOMA</v>
      </c>
      <c r="H5849" cm="1">
        <f t="array" aca="1" ref="H5849" ca="1">SUMIFS(AMOUNT,APPL_ID,A5849,YEAR,C5849,DIVERSION_TYPE,"DIRECT")</f>
        <v>9.5</v>
      </c>
      <c r="I5849" cm="1">
        <f t="array" aca="1" ref="I5849" ca="1">SUMIFS(AMOUNT,APPL_ID,A5849,YEAR,C5849,DIVERSION_TYPE,"STORAGE")</f>
        <v>0</v>
      </c>
      <c r="J5849">
        <f t="shared" ca="1" si="91"/>
        <v>9.5</v>
      </c>
      <c r="K5849" s="17" cm="1">
        <f t="array" aca="1" ref="K5849" ca="1">IF(J5849&gt;0,COUNTIFS(AnnualTotalDiversion,J5849,APPL_ID,"&lt;&gt;"&amp;A5849,Owner,G5849,YEAR,C5849)/12,0)</f>
        <v>0</v>
      </c>
    </row>
    <row r="5850" spans="1:11" x14ac:dyDescent="0.25">
      <c r="A5850" t="s">
        <v>90</v>
      </c>
      <c r="B5850">
        <v>11449</v>
      </c>
      <c r="C5850">
        <v>2017</v>
      </c>
      <c r="D5850">
        <v>11</v>
      </c>
      <c r="E5850">
        <v>2</v>
      </c>
      <c r="F5850" s="15" t="s">
        <v>46</v>
      </c>
      <c r="G5850" t="str" cm="1">
        <f t="array" aca="1" ref="G5850" ca="1">_xlfn.XLOOKUP(A5850,APPLICATION_NUMBER,APPLICATION_PRIMARY_OWNER)</f>
        <v>COUNTY OF SONOMA</v>
      </c>
      <c r="H5850" cm="1">
        <f t="array" aca="1" ref="H5850" ca="1">SUMIFS(AMOUNT,APPL_ID,A5850,YEAR,C5850,DIVERSION_TYPE,"DIRECT")</f>
        <v>0</v>
      </c>
      <c r="I5850" cm="1">
        <f t="array" aca="1" ref="I5850" ca="1">SUMIFS(AMOUNT,APPL_ID,A5850,YEAR,C5850,DIVERSION_TYPE,"STORAGE")</f>
        <v>9.5</v>
      </c>
      <c r="J5850">
        <f t="shared" ca="1" si="91"/>
        <v>9.5</v>
      </c>
      <c r="K5850" s="17" cm="1">
        <f t="array" aca="1" ref="K5850" ca="1">IF(J5850&gt;0,COUNTIFS(AnnualTotalDiversion,J5850,APPL_ID,"&lt;&gt;"&amp;A5850,Owner,G5850,YEAR,C5850)/12,0)</f>
        <v>0</v>
      </c>
    </row>
    <row r="5851" spans="1:11" x14ac:dyDescent="0.25">
      <c r="A5851" t="s">
        <v>90</v>
      </c>
      <c r="B5851">
        <v>11449</v>
      </c>
      <c r="C5851">
        <v>2017</v>
      </c>
      <c r="D5851">
        <v>11</v>
      </c>
      <c r="E5851">
        <v>0</v>
      </c>
      <c r="F5851" s="15" t="s">
        <v>45</v>
      </c>
      <c r="G5851" t="str" cm="1">
        <f t="array" aca="1" ref="G5851" ca="1">_xlfn.XLOOKUP(A5851,APPLICATION_NUMBER,APPLICATION_PRIMARY_OWNER)</f>
        <v>COUNTY OF SONOMA</v>
      </c>
      <c r="H5851" cm="1">
        <f t="array" aca="1" ref="H5851" ca="1">SUMIFS(AMOUNT,APPL_ID,A5851,YEAR,C5851,DIVERSION_TYPE,"DIRECT")</f>
        <v>0</v>
      </c>
      <c r="I5851" cm="1">
        <f t="array" aca="1" ref="I5851" ca="1">SUMIFS(AMOUNT,APPL_ID,A5851,YEAR,C5851,DIVERSION_TYPE,"STORAGE")</f>
        <v>9.5</v>
      </c>
      <c r="J5851">
        <f t="shared" ca="1" si="91"/>
        <v>9.5</v>
      </c>
      <c r="K5851" s="17" cm="1">
        <f t="array" aca="1" ref="K5851" ca="1">IF(J5851&gt;0,COUNTIFS(AnnualTotalDiversion,J5851,APPL_ID,"&lt;&gt;"&amp;A5851,Owner,G5851,YEAR,C5851)/12,0)</f>
        <v>0</v>
      </c>
    </row>
    <row r="5852" spans="1:11" x14ac:dyDescent="0.25">
      <c r="A5852" t="s">
        <v>90</v>
      </c>
      <c r="B5852">
        <v>11449</v>
      </c>
      <c r="C5852">
        <v>2018</v>
      </c>
      <c r="D5852">
        <v>11</v>
      </c>
      <c r="E5852">
        <v>0</v>
      </c>
      <c r="F5852" s="15" t="s">
        <v>45</v>
      </c>
      <c r="G5852" t="str" cm="1">
        <f t="array" aca="1" ref="G5852" ca="1">_xlfn.XLOOKUP(A5852,APPLICATION_NUMBER,APPLICATION_PRIMARY_OWNER)</f>
        <v>COUNTY OF SONOMA</v>
      </c>
      <c r="H5852" cm="1">
        <f t="array" aca="1" ref="H5852" ca="1">SUMIFS(AMOUNT,APPL_ID,A5852,YEAR,C5852,DIVERSION_TYPE,"DIRECT")</f>
        <v>0</v>
      </c>
      <c r="I5852" cm="1">
        <f t="array" aca="1" ref="I5852" ca="1">SUMIFS(AMOUNT,APPL_ID,A5852,YEAR,C5852,DIVERSION_TYPE,"STORAGE")</f>
        <v>9.5</v>
      </c>
      <c r="J5852">
        <f t="shared" ca="1" si="91"/>
        <v>9.5</v>
      </c>
      <c r="K5852" s="17" cm="1">
        <f t="array" aca="1" ref="K5852" ca="1">IF(J5852&gt;0,COUNTIFS(AnnualTotalDiversion,J5852,APPL_ID,"&lt;&gt;"&amp;A5852,Owner,G5852,YEAR,C5852)/12,0)</f>
        <v>0</v>
      </c>
    </row>
    <row r="5853" spans="1:11" x14ac:dyDescent="0.25">
      <c r="A5853" t="s">
        <v>90</v>
      </c>
      <c r="B5853">
        <v>11449</v>
      </c>
      <c r="C5853">
        <v>2017</v>
      </c>
      <c r="D5853">
        <v>9</v>
      </c>
      <c r="E5853">
        <v>0</v>
      </c>
      <c r="F5853" s="15" t="s">
        <v>46</v>
      </c>
      <c r="G5853" t="str" cm="1">
        <f t="array" aca="1" ref="G5853" ca="1">_xlfn.XLOOKUP(A5853,APPLICATION_NUMBER,APPLICATION_PRIMARY_OWNER)</f>
        <v>COUNTY OF SONOMA</v>
      </c>
      <c r="H5853" cm="1">
        <f t="array" aca="1" ref="H5853" ca="1">SUMIFS(AMOUNT,APPL_ID,A5853,YEAR,C5853,DIVERSION_TYPE,"DIRECT")</f>
        <v>0</v>
      </c>
      <c r="I5853" cm="1">
        <f t="array" aca="1" ref="I5853" ca="1">SUMIFS(AMOUNT,APPL_ID,A5853,YEAR,C5853,DIVERSION_TYPE,"STORAGE")</f>
        <v>9.5</v>
      </c>
      <c r="J5853">
        <f t="shared" ca="1" si="91"/>
        <v>9.5</v>
      </c>
      <c r="K5853" s="17" cm="1">
        <f t="array" aca="1" ref="K5853" ca="1">IF(J5853&gt;0,COUNTIFS(AnnualTotalDiversion,J5853,APPL_ID,"&lt;&gt;"&amp;A5853,Owner,G5853,YEAR,C5853)/12,0)</f>
        <v>0</v>
      </c>
    </row>
    <row r="5854" spans="1:11" x14ac:dyDescent="0.25">
      <c r="A5854" t="s">
        <v>90</v>
      </c>
      <c r="B5854">
        <v>11449</v>
      </c>
      <c r="C5854">
        <v>2019</v>
      </c>
      <c r="D5854">
        <v>7</v>
      </c>
      <c r="E5854">
        <v>0</v>
      </c>
      <c r="F5854" s="15" t="s">
        <v>46</v>
      </c>
      <c r="G5854" t="str" cm="1">
        <f t="array" aca="1" ref="G5854" ca="1">_xlfn.XLOOKUP(A5854,APPLICATION_NUMBER,APPLICATION_PRIMARY_OWNER)</f>
        <v>COUNTY OF SONOMA</v>
      </c>
      <c r="H5854" cm="1">
        <f t="array" aca="1" ref="H5854" ca="1">SUMIFS(AMOUNT,APPL_ID,A5854,YEAR,C5854,DIVERSION_TYPE,"DIRECT")</f>
        <v>0</v>
      </c>
      <c r="I5854" cm="1">
        <f t="array" aca="1" ref="I5854" ca="1">SUMIFS(AMOUNT,APPL_ID,A5854,YEAR,C5854,DIVERSION_TYPE,"STORAGE")</f>
        <v>9.5</v>
      </c>
      <c r="J5854">
        <f t="shared" ca="1" si="91"/>
        <v>9.5</v>
      </c>
      <c r="K5854" s="17" cm="1">
        <f t="array" aca="1" ref="K5854" ca="1">IF(J5854&gt;0,COUNTIFS(AnnualTotalDiversion,J5854,APPL_ID,"&lt;&gt;"&amp;A5854,Owner,G5854,YEAR,C5854)/12,0)</f>
        <v>0</v>
      </c>
    </row>
    <row r="5855" spans="1:11" x14ac:dyDescent="0.25">
      <c r="A5855" t="s">
        <v>90</v>
      </c>
      <c r="B5855">
        <v>11449</v>
      </c>
      <c r="C5855">
        <v>2017</v>
      </c>
      <c r="D5855">
        <v>10</v>
      </c>
      <c r="E5855">
        <v>0</v>
      </c>
      <c r="F5855" s="15" t="s">
        <v>45</v>
      </c>
      <c r="G5855" t="str" cm="1">
        <f t="array" aca="1" ref="G5855" ca="1">_xlfn.XLOOKUP(A5855,APPLICATION_NUMBER,APPLICATION_PRIMARY_OWNER)</f>
        <v>COUNTY OF SONOMA</v>
      </c>
      <c r="H5855" cm="1">
        <f t="array" aca="1" ref="H5855" ca="1">SUMIFS(AMOUNT,APPL_ID,A5855,YEAR,C5855,DIVERSION_TYPE,"DIRECT")</f>
        <v>0</v>
      </c>
      <c r="I5855" cm="1">
        <f t="array" aca="1" ref="I5855" ca="1">SUMIFS(AMOUNT,APPL_ID,A5855,YEAR,C5855,DIVERSION_TYPE,"STORAGE")</f>
        <v>9.5</v>
      </c>
      <c r="J5855">
        <f t="shared" ca="1" si="91"/>
        <v>9.5</v>
      </c>
      <c r="K5855" s="17" cm="1">
        <f t="array" aca="1" ref="K5855" ca="1">IF(J5855&gt;0,COUNTIFS(AnnualTotalDiversion,J5855,APPL_ID,"&lt;&gt;"&amp;A5855,Owner,G5855,YEAR,C5855)/12,0)</f>
        <v>0</v>
      </c>
    </row>
    <row r="5856" spans="1:11" x14ac:dyDescent="0.25">
      <c r="A5856" t="s">
        <v>90</v>
      </c>
      <c r="B5856">
        <v>11449</v>
      </c>
      <c r="C5856">
        <v>2020</v>
      </c>
      <c r="D5856">
        <v>1</v>
      </c>
      <c r="E5856">
        <v>3</v>
      </c>
      <c r="F5856" s="15" t="s">
        <v>45</v>
      </c>
      <c r="G5856" t="str" cm="1">
        <f t="array" aca="1" ref="G5856" ca="1">_xlfn.XLOOKUP(A5856,APPLICATION_NUMBER,APPLICATION_PRIMARY_OWNER)</f>
        <v>COUNTY OF SONOMA</v>
      </c>
      <c r="H5856" cm="1">
        <f t="array" aca="1" ref="H5856" ca="1">SUMIFS(AMOUNT,APPL_ID,A5856,YEAR,C5856,DIVERSION_TYPE,"DIRECT")</f>
        <v>9.5</v>
      </c>
      <c r="I5856" cm="1">
        <f t="array" aca="1" ref="I5856" ca="1">SUMIFS(AMOUNT,APPL_ID,A5856,YEAR,C5856,DIVERSION_TYPE,"STORAGE")</f>
        <v>0</v>
      </c>
      <c r="J5856">
        <f t="shared" ca="1" si="91"/>
        <v>9.5</v>
      </c>
      <c r="K5856" s="17" cm="1">
        <f t="array" aca="1" ref="K5856" ca="1">IF(J5856&gt;0,COUNTIFS(AnnualTotalDiversion,J5856,APPL_ID,"&lt;&gt;"&amp;A5856,Owner,G5856,YEAR,C5856)/12,0)</f>
        <v>0</v>
      </c>
    </row>
    <row r="5857" spans="1:11" x14ac:dyDescent="0.25">
      <c r="A5857" t="s">
        <v>90</v>
      </c>
      <c r="B5857">
        <v>11449</v>
      </c>
      <c r="C5857">
        <v>2017</v>
      </c>
      <c r="D5857">
        <v>4</v>
      </c>
      <c r="E5857">
        <v>0</v>
      </c>
      <c r="F5857" s="15" t="s">
        <v>45</v>
      </c>
      <c r="G5857" t="str" cm="1">
        <f t="array" aca="1" ref="G5857" ca="1">_xlfn.XLOOKUP(A5857,APPLICATION_NUMBER,APPLICATION_PRIMARY_OWNER)</f>
        <v>COUNTY OF SONOMA</v>
      </c>
      <c r="H5857" cm="1">
        <f t="array" aca="1" ref="H5857" ca="1">SUMIFS(AMOUNT,APPL_ID,A5857,YEAR,C5857,DIVERSION_TYPE,"DIRECT")</f>
        <v>0</v>
      </c>
      <c r="I5857" cm="1">
        <f t="array" aca="1" ref="I5857" ca="1">SUMIFS(AMOUNT,APPL_ID,A5857,YEAR,C5857,DIVERSION_TYPE,"STORAGE")</f>
        <v>9.5</v>
      </c>
      <c r="J5857">
        <f t="shared" ca="1" si="91"/>
        <v>9.5</v>
      </c>
      <c r="K5857" s="17" cm="1">
        <f t="array" aca="1" ref="K5857" ca="1">IF(J5857&gt;0,COUNTIFS(AnnualTotalDiversion,J5857,APPL_ID,"&lt;&gt;"&amp;A5857,Owner,G5857,YEAR,C5857)/12,0)</f>
        <v>0</v>
      </c>
    </row>
    <row r="5858" spans="1:11" x14ac:dyDescent="0.25">
      <c r="A5858" t="s">
        <v>90</v>
      </c>
      <c r="B5858">
        <v>11449</v>
      </c>
      <c r="C5858">
        <v>2017</v>
      </c>
      <c r="D5858">
        <v>2</v>
      </c>
      <c r="E5858">
        <v>1.5</v>
      </c>
      <c r="F5858" s="15" t="s">
        <v>46</v>
      </c>
      <c r="G5858" t="str" cm="1">
        <f t="array" aca="1" ref="G5858" ca="1">_xlfn.XLOOKUP(A5858,APPLICATION_NUMBER,APPLICATION_PRIMARY_OWNER)</f>
        <v>COUNTY OF SONOMA</v>
      </c>
      <c r="H5858" cm="1">
        <f t="array" aca="1" ref="H5858" ca="1">SUMIFS(AMOUNT,APPL_ID,A5858,YEAR,C5858,DIVERSION_TYPE,"DIRECT")</f>
        <v>0</v>
      </c>
      <c r="I5858" cm="1">
        <f t="array" aca="1" ref="I5858" ca="1">SUMIFS(AMOUNT,APPL_ID,A5858,YEAR,C5858,DIVERSION_TYPE,"STORAGE")</f>
        <v>9.5</v>
      </c>
      <c r="J5858">
        <f t="shared" ca="1" si="91"/>
        <v>9.5</v>
      </c>
      <c r="K5858" s="17" cm="1">
        <f t="array" aca="1" ref="K5858" ca="1">IF(J5858&gt;0,COUNTIFS(AnnualTotalDiversion,J5858,APPL_ID,"&lt;&gt;"&amp;A5858,Owner,G5858,YEAR,C5858)/12,0)</f>
        <v>0</v>
      </c>
    </row>
    <row r="5859" spans="1:11" x14ac:dyDescent="0.25">
      <c r="A5859" t="s">
        <v>90</v>
      </c>
      <c r="B5859">
        <v>11449</v>
      </c>
      <c r="C5859">
        <v>2019</v>
      </c>
      <c r="D5859">
        <v>12</v>
      </c>
      <c r="E5859">
        <v>2.5</v>
      </c>
      <c r="F5859" s="15" t="s">
        <v>44</v>
      </c>
      <c r="G5859" t="str" cm="1">
        <f t="array" aca="1" ref="G5859" ca="1">_xlfn.XLOOKUP(A5859,APPLICATION_NUMBER,APPLICATION_PRIMARY_OWNER)</f>
        <v>COUNTY OF SONOMA</v>
      </c>
      <c r="H5859" cm="1">
        <f t="array" aca="1" ref="H5859" ca="1">SUMIFS(AMOUNT,APPL_ID,A5859,YEAR,C5859,DIVERSION_TYPE,"DIRECT")</f>
        <v>0</v>
      </c>
      <c r="I5859" cm="1">
        <f t="array" aca="1" ref="I5859" ca="1">SUMIFS(AMOUNT,APPL_ID,A5859,YEAR,C5859,DIVERSION_TYPE,"STORAGE")</f>
        <v>9.5</v>
      </c>
      <c r="J5859">
        <f t="shared" ca="1" si="91"/>
        <v>9.5</v>
      </c>
      <c r="K5859" s="17" cm="1">
        <f t="array" aca="1" ref="K5859" ca="1">IF(J5859&gt;0,COUNTIFS(AnnualTotalDiversion,J5859,APPL_ID,"&lt;&gt;"&amp;A5859,Owner,G5859,YEAR,C5859)/12,0)</f>
        <v>0</v>
      </c>
    </row>
    <row r="5860" spans="1:11" x14ac:dyDescent="0.25">
      <c r="A5860" t="s">
        <v>90</v>
      </c>
      <c r="B5860">
        <v>11449</v>
      </c>
      <c r="C5860">
        <v>2017</v>
      </c>
      <c r="D5860">
        <v>12</v>
      </c>
      <c r="E5860">
        <v>2.5</v>
      </c>
      <c r="F5860" s="15" t="s">
        <v>44</v>
      </c>
      <c r="G5860" t="str" cm="1">
        <f t="array" aca="1" ref="G5860" ca="1">_xlfn.XLOOKUP(A5860,APPLICATION_NUMBER,APPLICATION_PRIMARY_OWNER)</f>
        <v>COUNTY OF SONOMA</v>
      </c>
      <c r="H5860" cm="1">
        <f t="array" aca="1" ref="H5860" ca="1">SUMIFS(AMOUNT,APPL_ID,A5860,YEAR,C5860,DIVERSION_TYPE,"DIRECT")</f>
        <v>0</v>
      </c>
      <c r="I5860" cm="1">
        <f t="array" aca="1" ref="I5860" ca="1">SUMIFS(AMOUNT,APPL_ID,A5860,YEAR,C5860,DIVERSION_TYPE,"STORAGE")</f>
        <v>9.5</v>
      </c>
      <c r="J5860">
        <f t="shared" ca="1" si="91"/>
        <v>9.5</v>
      </c>
      <c r="K5860" s="17" cm="1">
        <f t="array" aca="1" ref="K5860" ca="1">IF(J5860&gt;0,COUNTIFS(AnnualTotalDiversion,J5860,APPL_ID,"&lt;&gt;"&amp;A5860,Owner,G5860,YEAR,C5860)/12,0)</f>
        <v>0</v>
      </c>
    </row>
    <row r="5861" spans="1:11" x14ac:dyDescent="0.25">
      <c r="A5861" t="s">
        <v>90</v>
      </c>
      <c r="B5861">
        <v>11449</v>
      </c>
      <c r="C5861">
        <v>2017</v>
      </c>
      <c r="D5861">
        <v>12</v>
      </c>
      <c r="E5861">
        <v>0</v>
      </c>
      <c r="F5861" s="15" t="s">
        <v>45</v>
      </c>
      <c r="G5861" t="str" cm="1">
        <f t="array" aca="1" ref="G5861" ca="1">_xlfn.XLOOKUP(A5861,APPLICATION_NUMBER,APPLICATION_PRIMARY_OWNER)</f>
        <v>COUNTY OF SONOMA</v>
      </c>
      <c r="H5861" cm="1">
        <f t="array" aca="1" ref="H5861" ca="1">SUMIFS(AMOUNT,APPL_ID,A5861,YEAR,C5861,DIVERSION_TYPE,"DIRECT")</f>
        <v>0</v>
      </c>
      <c r="I5861" cm="1">
        <f t="array" aca="1" ref="I5861" ca="1">SUMIFS(AMOUNT,APPL_ID,A5861,YEAR,C5861,DIVERSION_TYPE,"STORAGE")</f>
        <v>9.5</v>
      </c>
      <c r="J5861">
        <f t="shared" ca="1" si="91"/>
        <v>9.5</v>
      </c>
      <c r="K5861" s="17" cm="1">
        <f t="array" aca="1" ref="K5861" ca="1">IF(J5861&gt;0,COUNTIFS(AnnualTotalDiversion,J5861,APPL_ID,"&lt;&gt;"&amp;A5861,Owner,G5861,YEAR,C5861)/12,0)</f>
        <v>0</v>
      </c>
    </row>
    <row r="5862" spans="1:11" x14ac:dyDescent="0.25">
      <c r="A5862" t="s">
        <v>90</v>
      </c>
      <c r="B5862">
        <v>11449</v>
      </c>
      <c r="C5862">
        <v>2020</v>
      </c>
      <c r="D5862">
        <v>3</v>
      </c>
      <c r="E5862">
        <v>0</v>
      </c>
      <c r="F5862" s="15" t="s">
        <v>45</v>
      </c>
      <c r="G5862" t="str" cm="1">
        <f t="array" aca="1" ref="G5862" ca="1">_xlfn.XLOOKUP(A5862,APPLICATION_NUMBER,APPLICATION_PRIMARY_OWNER)</f>
        <v>COUNTY OF SONOMA</v>
      </c>
      <c r="H5862" cm="1">
        <f t="array" aca="1" ref="H5862" ca="1">SUMIFS(AMOUNT,APPL_ID,A5862,YEAR,C5862,DIVERSION_TYPE,"DIRECT")</f>
        <v>9.5</v>
      </c>
      <c r="I5862" cm="1">
        <f t="array" aca="1" ref="I5862" ca="1">SUMIFS(AMOUNT,APPL_ID,A5862,YEAR,C5862,DIVERSION_TYPE,"STORAGE")</f>
        <v>0</v>
      </c>
      <c r="J5862">
        <f t="shared" ca="1" si="91"/>
        <v>9.5</v>
      </c>
      <c r="K5862" s="17" cm="1">
        <f t="array" aca="1" ref="K5862" ca="1">IF(J5862&gt;0,COUNTIFS(AnnualTotalDiversion,J5862,APPL_ID,"&lt;&gt;"&amp;A5862,Owner,G5862,YEAR,C5862)/12,0)</f>
        <v>0</v>
      </c>
    </row>
    <row r="5863" spans="1:11" x14ac:dyDescent="0.25">
      <c r="A5863" t="s">
        <v>90</v>
      </c>
      <c r="B5863">
        <v>11449</v>
      </c>
      <c r="C5863">
        <v>2017</v>
      </c>
      <c r="D5863">
        <v>10</v>
      </c>
      <c r="E5863">
        <v>0.5</v>
      </c>
      <c r="F5863" s="15" t="s">
        <v>44</v>
      </c>
      <c r="G5863" t="str" cm="1">
        <f t="array" aca="1" ref="G5863" ca="1">_xlfn.XLOOKUP(A5863,APPLICATION_NUMBER,APPLICATION_PRIMARY_OWNER)</f>
        <v>COUNTY OF SONOMA</v>
      </c>
      <c r="H5863" cm="1">
        <f t="array" aca="1" ref="H5863" ca="1">SUMIFS(AMOUNT,APPL_ID,A5863,YEAR,C5863,DIVERSION_TYPE,"DIRECT")</f>
        <v>0</v>
      </c>
      <c r="I5863" cm="1">
        <f t="array" aca="1" ref="I5863" ca="1">SUMIFS(AMOUNT,APPL_ID,A5863,YEAR,C5863,DIVERSION_TYPE,"STORAGE")</f>
        <v>9.5</v>
      </c>
      <c r="J5863">
        <f t="shared" ca="1" si="91"/>
        <v>9.5</v>
      </c>
      <c r="K5863" s="17" cm="1">
        <f t="array" aca="1" ref="K5863" ca="1">IF(J5863&gt;0,COUNTIFS(AnnualTotalDiversion,J5863,APPL_ID,"&lt;&gt;"&amp;A5863,Owner,G5863,YEAR,C5863)/12,0)</f>
        <v>0</v>
      </c>
    </row>
    <row r="5864" spans="1:11" x14ac:dyDescent="0.25">
      <c r="A5864" t="s">
        <v>90</v>
      </c>
      <c r="B5864">
        <v>11449</v>
      </c>
      <c r="C5864">
        <v>2019</v>
      </c>
      <c r="D5864">
        <v>12</v>
      </c>
      <c r="E5864">
        <v>0</v>
      </c>
      <c r="F5864" s="15" t="s">
        <v>45</v>
      </c>
      <c r="G5864" t="str" cm="1">
        <f t="array" aca="1" ref="G5864" ca="1">_xlfn.XLOOKUP(A5864,APPLICATION_NUMBER,APPLICATION_PRIMARY_OWNER)</f>
        <v>COUNTY OF SONOMA</v>
      </c>
      <c r="H5864" cm="1">
        <f t="array" aca="1" ref="H5864" ca="1">SUMIFS(AMOUNT,APPL_ID,A5864,YEAR,C5864,DIVERSION_TYPE,"DIRECT")</f>
        <v>0</v>
      </c>
      <c r="I5864" cm="1">
        <f t="array" aca="1" ref="I5864" ca="1">SUMIFS(AMOUNT,APPL_ID,A5864,YEAR,C5864,DIVERSION_TYPE,"STORAGE")</f>
        <v>9.5</v>
      </c>
      <c r="J5864">
        <f t="shared" ca="1" si="91"/>
        <v>9.5</v>
      </c>
      <c r="K5864" s="17" cm="1">
        <f t="array" aca="1" ref="K5864" ca="1">IF(J5864&gt;0,COUNTIFS(AnnualTotalDiversion,J5864,APPL_ID,"&lt;&gt;"&amp;A5864,Owner,G5864,YEAR,C5864)/12,0)</f>
        <v>0</v>
      </c>
    </row>
    <row r="5865" spans="1:11" x14ac:dyDescent="0.25">
      <c r="A5865" t="s">
        <v>90</v>
      </c>
      <c r="B5865">
        <v>11449</v>
      </c>
      <c r="C5865">
        <v>2017</v>
      </c>
      <c r="D5865">
        <v>2</v>
      </c>
      <c r="E5865">
        <v>0</v>
      </c>
      <c r="F5865" s="15" t="s">
        <v>45</v>
      </c>
      <c r="G5865" t="str" cm="1">
        <f t="array" aca="1" ref="G5865" ca="1">_xlfn.XLOOKUP(A5865,APPLICATION_NUMBER,APPLICATION_PRIMARY_OWNER)</f>
        <v>COUNTY OF SONOMA</v>
      </c>
      <c r="H5865" cm="1">
        <f t="array" aca="1" ref="H5865" ca="1">SUMIFS(AMOUNT,APPL_ID,A5865,YEAR,C5865,DIVERSION_TYPE,"DIRECT")</f>
        <v>0</v>
      </c>
      <c r="I5865" cm="1">
        <f t="array" aca="1" ref="I5865" ca="1">SUMIFS(AMOUNT,APPL_ID,A5865,YEAR,C5865,DIVERSION_TYPE,"STORAGE")</f>
        <v>9.5</v>
      </c>
      <c r="J5865">
        <f t="shared" ca="1" si="91"/>
        <v>9.5</v>
      </c>
      <c r="K5865" s="17" cm="1">
        <f t="array" aca="1" ref="K5865" ca="1">IF(J5865&gt;0,COUNTIFS(AnnualTotalDiversion,J5865,APPL_ID,"&lt;&gt;"&amp;A5865,Owner,G5865,YEAR,C5865)/12,0)</f>
        <v>0</v>
      </c>
    </row>
    <row r="5866" spans="1:11" x14ac:dyDescent="0.25">
      <c r="A5866" t="s">
        <v>90</v>
      </c>
      <c r="B5866">
        <v>11449</v>
      </c>
      <c r="C5866">
        <v>2017</v>
      </c>
      <c r="D5866">
        <v>11</v>
      </c>
      <c r="E5866">
        <v>2</v>
      </c>
      <c r="F5866" s="15" t="s">
        <v>44</v>
      </c>
      <c r="G5866" t="str" cm="1">
        <f t="array" aca="1" ref="G5866" ca="1">_xlfn.XLOOKUP(A5866,APPLICATION_NUMBER,APPLICATION_PRIMARY_OWNER)</f>
        <v>COUNTY OF SONOMA</v>
      </c>
      <c r="H5866" cm="1">
        <f t="array" aca="1" ref="H5866" ca="1">SUMIFS(AMOUNT,APPL_ID,A5866,YEAR,C5866,DIVERSION_TYPE,"DIRECT")</f>
        <v>0</v>
      </c>
      <c r="I5866" cm="1">
        <f t="array" aca="1" ref="I5866" ca="1">SUMIFS(AMOUNT,APPL_ID,A5866,YEAR,C5866,DIVERSION_TYPE,"STORAGE")</f>
        <v>9.5</v>
      </c>
      <c r="J5866">
        <f t="shared" ca="1" si="91"/>
        <v>9.5</v>
      </c>
      <c r="K5866" s="17" cm="1">
        <f t="array" aca="1" ref="K5866" ca="1">IF(J5866&gt;0,COUNTIFS(AnnualTotalDiversion,J5866,APPL_ID,"&lt;&gt;"&amp;A5866,Owner,G5866,YEAR,C5866)/12,0)</f>
        <v>0</v>
      </c>
    </row>
    <row r="5867" spans="1:11" x14ac:dyDescent="0.25">
      <c r="A5867" t="s">
        <v>90</v>
      </c>
      <c r="B5867">
        <v>11449</v>
      </c>
      <c r="C5867">
        <v>2018</v>
      </c>
      <c r="D5867">
        <v>1</v>
      </c>
      <c r="E5867">
        <v>3</v>
      </c>
      <c r="F5867" s="15" t="s">
        <v>44</v>
      </c>
      <c r="G5867" t="str" cm="1">
        <f t="array" aca="1" ref="G5867" ca="1">_xlfn.XLOOKUP(A5867,APPLICATION_NUMBER,APPLICATION_PRIMARY_OWNER)</f>
        <v>COUNTY OF SONOMA</v>
      </c>
      <c r="H5867" cm="1">
        <f t="array" aca="1" ref="H5867" ca="1">SUMIFS(AMOUNT,APPL_ID,A5867,YEAR,C5867,DIVERSION_TYPE,"DIRECT")</f>
        <v>0</v>
      </c>
      <c r="I5867" cm="1">
        <f t="array" aca="1" ref="I5867" ca="1">SUMIFS(AMOUNT,APPL_ID,A5867,YEAR,C5867,DIVERSION_TYPE,"STORAGE")</f>
        <v>9.5</v>
      </c>
      <c r="J5867">
        <f t="shared" ca="1" si="91"/>
        <v>9.5</v>
      </c>
      <c r="K5867" s="17" cm="1">
        <f t="array" aca="1" ref="K5867" ca="1">IF(J5867&gt;0,COUNTIFS(AnnualTotalDiversion,J5867,APPL_ID,"&lt;&gt;"&amp;A5867,Owner,G5867,YEAR,C5867)/12,0)</f>
        <v>0</v>
      </c>
    </row>
    <row r="5868" spans="1:11" x14ac:dyDescent="0.25">
      <c r="A5868" t="s">
        <v>90</v>
      </c>
      <c r="B5868">
        <v>11449</v>
      </c>
      <c r="C5868">
        <v>2019</v>
      </c>
      <c r="D5868">
        <v>6</v>
      </c>
      <c r="E5868">
        <v>0</v>
      </c>
      <c r="F5868" s="15" t="s">
        <v>44</v>
      </c>
      <c r="G5868" t="str" cm="1">
        <f t="array" aca="1" ref="G5868" ca="1">_xlfn.XLOOKUP(A5868,APPLICATION_NUMBER,APPLICATION_PRIMARY_OWNER)</f>
        <v>COUNTY OF SONOMA</v>
      </c>
      <c r="H5868" cm="1">
        <f t="array" aca="1" ref="H5868" ca="1">SUMIFS(AMOUNT,APPL_ID,A5868,YEAR,C5868,DIVERSION_TYPE,"DIRECT")</f>
        <v>0</v>
      </c>
      <c r="I5868" cm="1">
        <f t="array" aca="1" ref="I5868" ca="1">SUMIFS(AMOUNT,APPL_ID,A5868,YEAR,C5868,DIVERSION_TYPE,"STORAGE")</f>
        <v>9.5</v>
      </c>
      <c r="J5868">
        <f t="shared" ca="1" si="91"/>
        <v>9.5</v>
      </c>
      <c r="K5868" s="17" cm="1">
        <f t="array" aca="1" ref="K5868" ca="1">IF(J5868&gt;0,COUNTIFS(AnnualTotalDiversion,J5868,APPL_ID,"&lt;&gt;"&amp;A5868,Owner,G5868,YEAR,C5868)/12,0)</f>
        <v>0</v>
      </c>
    </row>
    <row r="5869" spans="1:11" x14ac:dyDescent="0.25">
      <c r="A5869" t="s">
        <v>90</v>
      </c>
      <c r="B5869">
        <v>11449</v>
      </c>
      <c r="C5869">
        <v>2017</v>
      </c>
      <c r="D5869">
        <v>12</v>
      </c>
      <c r="E5869">
        <v>2.5</v>
      </c>
      <c r="F5869" s="15" t="s">
        <v>46</v>
      </c>
      <c r="G5869" t="str" cm="1">
        <f t="array" aca="1" ref="G5869" ca="1">_xlfn.XLOOKUP(A5869,APPLICATION_NUMBER,APPLICATION_PRIMARY_OWNER)</f>
        <v>COUNTY OF SONOMA</v>
      </c>
      <c r="H5869" cm="1">
        <f t="array" aca="1" ref="H5869" ca="1">SUMIFS(AMOUNT,APPL_ID,A5869,YEAR,C5869,DIVERSION_TYPE,"DIRECT")</f>
        <v>0</v>
      </c>
      <c r="I5869" cm="1">
        <f t="array" aca="1" ref="I5869" ca="1">SUMIFS(AMOUNT,APPL_ID,A5869,YEAR,C5869,DIVERSION_TYPE,"STORAGE")</f>
        <v>9.5</v>
      </c>
      <c r="J5869">
        <f t="shared" ca="1" si="91"/>
        <v>9.5</v>
      </c>
      <c r="K5869" s="17" cm="1">
        <f t="array" aca="1" ref="K5869" ca="1">IF(J5869&gt;0,COUNTIFS(AnnualTotalDiversion,J5869,APPL_ID,"&lt;&gt;"&amp;A5869,Owner,G5869,YEAR,C5869)/12,0)</f>
        <v>0</v>
      </c>
    </row>
    <row r="5870" spans="1:11" x14ac:dyDescent="0.25">
      <c r="A5870" t="s">
        <v>90</v>
      </c>
      <c r="B5870">
        <v>11449</v>
      </c>
      <c r="C5870">
        <v>2020</v>
      </c>
      <c r="D5870">
        <v>6</v>
      </c>
      <c r="E5870">
        <v>0</v>
      </c>
      <c r="F5870" s="15" t="s">
        <v>45</v>
      </c>
      <c r="G5870" t="str" cm="1">
        <f t="array" aca="1" ref="G5870" ca="1">_xlfn.XLOOKUP(A5870,APPLICATION_NUMBER,APPLICATION_PRIMARY_OWNER)</f>
        <v>COUNTY OF SONOMA</v>
      </c>
      <c r="H5870" cm="1">
        <f t="array" aca="1" ref="H5870" ca="1">SUMIFS(AMOUNT,APPL_ID,A5870,YEAR,C5870,DIVERSION_TYPE,"DIRECT")</f>
        <v>9.5</v>
      </c>
      <c r="I5870" cm="1">
        <f t="array" aca="1" ref="I5870" ca="1">SUMIFS(AMOUNT,APPL_ID,A5870,YEAR,C5870,DIVERSION_TYPE,"STORAGE")</f>
        <v>0</v>
      </c>
      <c r="J5870">
        <f t="shared" ca="1" si="91"/>
        <v>9.5</v>
      </c>
      <c r="K5870" s="17" cm="1">
        <f t="array" aca="1" ref="K5870" ca="1">IF(J5870&gt;0,COUNTIFS(AnnualTotalDiversion,J5870,APPL_ID,"&lt;&gt;"&amp;A5870,Owner,G5870,YEAR,C5870)/12,0)</f>
        <v>0</v>
      </c>
    </row>
    <row r="5871" spans="1:11" x14ac:dyDescent="0.25">
      <c r="A5871" t="s">
        <v>90</v>
      </c>
      <c r="B5871">
        <v>11449</v>
      </c>
      <c r="C5871">
        <v>2019</v>
      </c>
      <c r="D5871">
        <v>6</v>
      </c>
      <c r="E5871">
        <v>0</v>
      </c>
      <c r="F5871" s="15" t="s">
        <v>45</v>
      </c>
      <c r="G5871" t="str" cm="1">
        <f t="array" aca="1" ref="G5871" ca="1">_xlfn.XLOOKUP(A5871,APPLICATION_NUMBER,APPLICATION_PRIMARY_OWNER)</f>
        <v>COUNTY OF SONOMA</v>
      </c>
      <c r="H5871" cm="1">
        <f t="array" aca="1" ref="H5871" ca="1">SUMIFS(AMOUNT,APPL_ID,A5871,YEAR,C5871,DIVERSION_TYPE,"DIRECT")</f>
        <v>0</v>
      </c>
      <c r="I5871" cm="1">
        <f t="array" aca="1" ref="I5871" ca="1">SUMIFS(AMOUNT,APPL_ID,A5871,YEAR,C5871,DIVERSION_TYPE,"STORAGE")</f>
        <v>9.5</v>
      </c>
      <c r="J5871">
        <f t="shared" ca="1" si="91"/>
        <v>9.5</v>
      </c>
      <c r="K5871" s="17" cm="1">
        <f t="array" aca="1" ref="K5871" ca="1">IF(J5871&gt;0,COUNTIFS(AnnualTotalDiversion,J5871,APPL_ID,"&lt;&gt;"&amp;A5871,Owner,G5871,YEAR,C5871)/12,0)</f>
        <v>0</v>
      </c>
    </row>
    <row r="5872" spans="1:11" x14ac:dyDescent="0.25">
      <c r="A5872" t="s">
        <v>90</v>
      </c>
      <c r="B5872">
        <v>11449</v>
      </c>
      <c r="C5872">
        <v>2019</v>
      </c>
      <c r="D5872">
        <v>7</v>
      </c>
      <c r="E5872">
        <v>0</v>
      </c>
      <c r="F5872" s="15" t="s">
        <v>44</v>
      </c>
      <c r="G5872" t="str" cm="1">
        <f t="array" aca="1" ref="G5872" ca="1">_xlfn.XLOOKUP(A5872,APPLICATION_NUMBER,APPLICATION_PRIMARY_OWNER)</f>
        <v>COUNTY OF SONOMA</v>
      </c>
      <c r="H5872" cm="1">
        <f t="array" aca="1" ref="H5872" ca="1">SUMIFS(AMOUNT,APPL_ID,A5872,YEAR,C5872,DIVERSION_TYPE,"DIRECT")</f>
        <v>0</v>
      </c>
      <c r="I5872" cm="1">
        <f t="array" aca="1" ref="I5872" ca="1">SUMIFS(AMOUNT,APPL_ID,A5872,YEAR,C5872,DIVERSION_TYPE,"STORAGE")</f>
        <v>9.5</v>
      </c>
      <c r="J5872">
        <f t="shared" ca="1" si="91"/>
        <v>9.5</v>
      </c>
      <c r="K5872" s="17" cm="1">
        <f t="array" aca="1" ref="K5872" ca="1">IF(J5872&gt;0,COUNTIFS(AnnualTotalDiversion,J5872,APPL_ID,"&lt;&gt;"&amp;A5872,Owner,G5872,YEAR,C5872)/12,0)</f>
        <v>0</v>
      </c>
    </row>
    <row r="5873" spans="1:11" x14ac:dyDescent="0.25">
      <c r="A5873" t="s">
        <v>90</v>
      </c>
      <c r="B5873">
        <v>11449</v>
      </c>
      <c r="C5873">
        <v>2020</v>
      </c>
      <c r="D5873">
        <v>5</v>
      </c>
      <c r="E5873">
        <v>0</v>
      </c>
      <c r="F5873" s="15" t="s">
        <v>45</v>
      </c>
      <c r="G5873" t="str" cm="1">
        <f t="array" aca="1" ref="G5873" ca="1">_xlfn.XLOOKUP(A5873,APPLICATION_NUMBER,APPLICATION_PRIMARY_OWNER)</f>
        <v>COUNTY OF SONOMA</v>
      </c>
      <c r="H5873" cm="1">
        <f t="array" aca="1" ref="H5873" ca="1">SUMIFS(AMOUNT,APPL_ID,A5873,YEAR,C5873,DIVERSION_TYPE,"DIRECT")</f>
        <v>9.5</v>
      </c>
      <c r="I5873" cm="1">
        <f t="array" aca="1" ref="I5873" ca="1">SUMIFS(AMOUNT,APPL_ID,A5873,YEAR,C5873,DIVERSION_TYPE,"STORAGE")</f>
        <v>0</v>
      </c>
      <c r="J5873">
        <f t="shared" ca="1" si="91"/>
        <v>9.5</v>
      </c>
      <c r="K5873" s="17" cm="1">
        <f t="array" aca="1" ref="K5873" ca="1">IF(J5873&gt;0,COUNTIFS(AnnualTotalDiversion,J5873,APPL_ID,"&lt;&gt;"&amp;A5873,Owner,G5873,YEAR,C5873)/12,0)</f>
        <v>0</v>
      </c>
    </row>
    <row r="5874" spans="1:11" x14ac:dyDescent="0.25">
      <c r="A5874" t="s">
        <v>90</v>
      </c>
      <c r="B5874">
        <v>11449</v>
      </c>
      <c r="C5874">
        <v>2019</v>
      </c>
      <c r="D5874">
        <v>5</v>
      </c>
      <c r="E5874">
        <v>0</v>
      </c>
      <c r="F5874" s="15" t="s">
        <v>46</v>
      </c>
      <c r="G5874" t="str" cm="1">
        <f t="array" aca="1" ref="G5874" ca="1">_xlfn.XLOOKUP(A5874,APPLICATION_NUMBER,APPLICATION_PRIMARY_OWNER)</f>
        <v>COUNTY OF SONOMA</v>
      </c>
      <c r="H5874" cm="1">
        <f t="array" aca="1" ref="H5874" ca="1">SUMIFS(AMOUNT,APPL_ID,A5874,YEAR,C5874,DIVERSION_TYPE,"DIRECT")</f>
        <v>0</v>
      </c>
      <c r="I5874" cm="1">
        <f t="array" aca="1" ref="I5874" ca="1">SUMIFS(AMOUNT,APPL_ID,A5874,YEAR,C5874,DIVERSION_TYPE,"STORAGE")</f>
        <v>9.5</v>
      </c>
      <c r="J5874">
        <f t="shared" ca="1" si="91"/>
        <v>9.5</v>
      </c>
      <c r="K5874" s="17" cm="1">
        <f t="array" aca="1" ref="K5874" ca="1">IF(J5874&gt;0,COUNTIFS(AnnualTotalDiversion,J5874,APPL_ID,"&lt;&gt;"&amp;A5874,Owner,G5874,YEAR,C5874)/12,0)</f>
        <v>0</v>
      </c>
    </row>
    <row r="5875" spans="1:11" x14ac:dyDescent="0.25">
      <c r="A5875" t="s">
        <v>90</v>
      </c>
      <c r="B5875">
        <v>11449</v>
      </c>
      <c r="C5875">
        <v>2020</v>
      </c>
      <c r="D5875">
        <v>7</v>
      </c>
      <c r="E5875">
        <v>0</v>
      </c>
      <c r="F5875" s="15" t="s">
        <v>45</v>
      </c>
      <c r="G5875" t="str" cm="1">
        <f t="array" aca="1" ref="G5875" ca="1">_xlfn.XLOOKUP(A5875,APPLICATION_NUMBER,APPLICATION_PRIMARY_OWNER)</f>
        <v>COUNTY OF SONOMA</v>
      </c>
      <c r="H5875" cm="1">
        <f t="array" aca="1" ref="H5875" ca="1">SUMIFS(AMOUNT,APPL_ID,A5875,YEAR,C5875,DIVERSION_TYPE,"DIRECT")</f>
        <v>9.5</v>
      </c>
      <c r="I5875" cm="1">
        <f t="array" aca="1" ref="I5875" ca="1">SUMIFS(AMOUNT,APPL_ID,A5875,YEAR,C5875,DIVERSION_TYPE,"STORAGE")</f>
        <v>0</v>
      </c>
      <c r="J5875">
        <f t="shared" ca="1" si="91"/>
        <v>9.5</v>
      </c>
      <c r="K5875" s="17" cm="1">
        <f t="array" aca="1" ref="K5875" ca="1">IF(J5875&gt;0,COUNTIFS(AnnualTotalDiversion,J5875,APPL_ID,"&lt;&gt;"&amp;A5875,Owner,G5875,YEAR,C5875)/12,0)</f>
        <v>0</v>
      </c>
    </row>
    <row r="5876" spans="1:11" x14ac:dyDescent="0.25">
      <c r="A5876" t="s">
        <v>90</v>
      </c>
      <c r="B5876">
        <v>11449</v>
      </c>
      <c r="C5876">
        <v>2019</v>
      </c>
      <c r="D5876">
        <v>5</v>
      </c>
      <c r="E5876">
        <v>0</v>
      </c>
      <c r="F5876" s="15" t="s">
        <v>45</v>
      </c>
      <c r="G5876" t="str" cm="1">
        <f t="array" aca="1" ref="G5876" ca="1">_xlfn.XLOOKUP(A5876,APPLICATION_NUMBER,APPLICATION_PRIMARY_OWNER)</f>
        <v>COUNTY OF SONOMA</v>
      </c>
      <c r="H5876" cm="1">
        <f t="array" aca="1" ref="H5876" ca="1">SUMIFS(AMOUNT,APPL_ID,A5876,YEAR,C5876,DIVERSION_TYPE,"DIRECT")</f>
        <v>0</v>
      </c>
      <c r="I5876" cm="1">
        <f t="array" aca="1" ref="I5876" ca="1">SUMIFS(AMOUNT,APPL_ID,A5876,YEAR,C5876,DIVERSION_TYPE,"STORAGE")</f>
        <v>9.5</v>
      </c>
      <c r="J5876">
        <f t="shared" ca="1" si="91"/>
        <v>9.5</v>
      </c>
      <c r="K5876" s="17" cm="1">
        <f t="array" aca="1" ref="K5876" ca="1">IF(J5876&gt;0,COUNTIFS(AnnualTotalDiversion,J5876,APPL_ID,"&lt;&gt;"&amp;A5876,Owner,G5876,YEAR,C5876)/12,0)</f>
        <v>0</v>
      </c>
    </row>
    <row r="5877" spans="1:11" x14ac:dyDescent="0.25">
      <c r="A5877" t="s">
        <v>90</v>
      </c>
      <c r="B5877">
        <v>11449</v>
      </c>
      <c r="C5877">
        <v>2020</v>
      </c>
      <c r="D5877">
        <v>4</v>
      </c>
      <c r="E5877">
        <v>0</v>
      </c>
      <c r="F5877" s="15" t="s">
        <v>45</v>
      </c>
      <c r="G5877" t="str" cm="1">
        <f t="array" aca="1" ref="G5877" ca="1">_xlfn.XLOOKUP(A5877,APPLICATION_NUMBER,APPLICATION_PRIMARY_OWNER)</f>
        <v>COUNTY OF SONOMA</v>
      </c>
      <c r="H5877" cm="1">
        <f t="array" aca="1" ref="H5877" ca="1">SUMIFS(AMOUNT,APPL_ID,A5877,YEAR,C5877,DIVERSION_TYPE,"DIRECT")</f>
        <v>9.5</v>
      </c>
      <c r="I5877" cm="1">
        <f t="array" aca="1" ref="I5877" ca="1">SUMIFS(AMOUNT,APPL_ID,A5877,YEAR,C5877,DIVERSION_TYPE,"STORAGE")</f>
        <v>0</v>
      </c>
      <c r="J5877">
        <f t="shared" ca="1" si="91"/>
        <v>9.5</v>
      </c>
      <c r="K5877" s="17" cm="1">
        <f t="array" aca="1" ref="K5877" ca="1">IF(J5877&gt;0,COUNTIFS(AnnualTotalDiversion,J5877,APPL_ID,"&lt;&gt;"&amp;A5877,Owner,G5877,YEAR,C5877)/12,0)</f>
        <v>0</v>
      </c>
    </row>
    <row r="5878" spans="1:11" x14ac:dyDescent="0.25">
      <c r="A5878" t="s">
        <v>90</v>
      </c>
      <c r="B5878">
        <v>11449</v>
      </c>
      <c r="C5878">
        <v>2019</v>
      </c>
      <c r="D5878">
        <v>8</v>
      </c>
      <c r="E5878">
        <v>0</v>
      </c>
      <c r="F5878" s="15" t="s">
        <v>45</v>
      </c>
      <c r="G5878" t="str" cm="1">
        <f t="array" aca="1" ref="G5878" ca="1">_xlfn.XLOOKUP(A5878,APPLICATION_NUMBER,APPLICATION_PRIMARY_OWNER)</f>
        <v>COUNTY OF SONOMA</v>
      </c>
      <c r="H5878" cm="1">
        <f t="array" aca="1" ref="H5878" ca="1">SUMIFS(AMOUNT,APPL_ID,A5878,YEAR,C5878,DIVERSION_TYPE,"DIRECT")</f>
        <v>0</v>
      </c>
      <c r="I5878" cm="1">
        <f t="array" aca="1" ref="I5878" ca="1">SUMIFS(AMOUNT,APPL_ID,A5878,YEAR,C5878,DIVERSION_TYPE,"STORAGE")</f>
        <v>9.5</v>
      </c>
      <c r="J5878">
        <f t="shared" ca="1" si="91"/>
        <v>9.5</v>
      </c>
      <c r="K5878" s="17" cm="1">
        <f t="array" aca="1" ref="K5878" ca="1">IF(J5878&gt;0,COUNTIFS(AnnualTotalDiversion,J5878,APPL_ID,"&lt;&gt;"&amp;A5878,Owner,G5878,YEAR,C5878)/12,0)</f>
        <v>0</v>
      </c>
    </row>
    <row r="5879" spans="1:11" x14ac:dyDescent="0.25">
      <c r="A5879" t="s">
        <v>90</v>
      </c>
      <c r="B5879">
        <v>11449</v>
      </c>
      <c r="C5879">
        <v>2017</v>
      </c>
      <c r="D5879">
        <v>1</v>
      </c>
      <c r="E5879">
        <v>3</v>
      </c>
      <c r="F5879" s="15" t="s">
        <v>46</v>
      </c>
      <c r="G5879" t="str" cm="1">
        <f t="array" aca="1" ref="G5879" ca="1">_xlfn.XLOOKUP(A5879,APPLICATION_NUMBER,APPLICATION_PRIMARY_OWNER)</f>
        <v>COUNTY OF SONOMA</v>
      </c>
      <c r="H5879" cm="1">
        <f t="array" aca="1" ref="H5879" ca="1">SUMIFS(AMOUNT,APPL_ID,A5879,YEAR,C5879,DIVERSION_TYPE,"DIRECT")</f>
        <v>0</v>
      </c>
      <c r="I5879" cm="1">
        <f t="array" aca="1" ref="I5879" ca="1">SUMIFS(AMOUNT,APPL_ID,A5879,YEAR,C5879,DIVERSION_TYPE,"STORAGE")</f>
        <v>9.5</v>
      </c>
      <c r="J5879">
        <f t="shared" ca="1" si="91"/>
        <v>9.5</v>
      </c>
      <c r="K5879" s="17" cm="1">
        <f t="array" aca="1" ref="K5879" ca="1">IF(J5879&gt;0,COUNTIFS(AnnualTotalDiversion,J5879,APPL_ID,"&lt;&gt;"&amp;A5879,Owner,G5879,YEAR,C5879)/12,0)</f>
        <v>0</v>
      </c>
    </row>
    <row r="5880" spans="1:11" x14ac:dyDescent="0.25">
      <c r="A5880" t="s">
        <v>90</v>
      </c>
      <c r="B5880">
        <v>11449</v>
      </c>
      <c r="C5880">
        <v>2019</v>
      </c>
      <c r="D5880">
        <v>5</v>
      </c>
      <c r="E5880">
        <v>0</v>
      </c>
      <c r="F5880" s="15" t="s">
        <v>44</v>
      </c>
      <c r="G5880" t="str" cm="1">
        <f t="array" aca="1" ref="G5880" ca="1">_xlfn.XLOOKUP(A5880,APPLICATION_NUMBER,APPLICATION_PRIMARY_OWNER)</f>
        <v>COUNTY OF SONOMA</v>
      </c>
      <c r="H5880" cm="1">
        <f t="array" aca="1" ref="H5880" ca="1">SUMIFS(AMOUNT,APPL_ID,A5880,YEAR,C5880,DIVERSION_TYPE,"DIRECT")</f>
        <v>0</v>
      </c>
      <c r="I5880" cm="1">
        <f t="array" aca="1" ref="I5880" ca="1">SUMIFS(AMOUNT,APPL_ID,A5880,YEAR,C5880,DIVERSION_TYPE,"STORAGE")</f>
        <v>9.5</v>
      </c>
      <c r="J5880">
        <f t="shared" ca="1" si="91"/>
        <v>9.5</v>
      </c>
      <c r="K5880" s="17" cm="1">
        <f t="array" aca="1" ref="K5880" ca="1">IF(J5880&gt;0,COUNTIFS(AnnualTotalDiversion,J5880,APPL_ID,"&lt;&gt;"&amp;A5880,Owner,G5880,YEAR,C5880)/12,0)</f>
        <v>0</v>
      </c>
    </row>
    <row r="5881" spans="1:11" x14ac:dyDescent="0.25">
      <c r="A5881" t="s">
        <v>90</v>
      </c>
      <c r="B5881">
        <v>11449</v>
      </c>
      <c r="C5881">
        <v>2019</v>
      </c>
      <c r="D5881">
        <v>6</v>
      </c>
      <c r="E5881">
        <v>0</v>
      </c>
      <c r="F5881" s="15" t="s">
        <v>46</v>
      </c>
      <c r="G5881" t="str" cm="1">
        <f t="array" aca="1" ref="G5881" ca="1">_xlfn.XLOOKUP(A5881,APPLICATION_NUMBER,APPLICATION_PRIMARY_OWNER)</f>
        <v>COUNTY OF SONOMA</v>
      </c>
      <c r="H5881" cm="1">
        <f t="array" aca="1" ref="H5881" ca="1">SUMIFS(AMOUNT,APPL_ID,A5881,YEAR,C5881,DIVERSION_TYPE,"DIRECT")</f>
        <v>0</v>
      </c>
      <c r="I5881" cm="1">
        <f t="array" aca="1" ref="I5881" ca="1">SUMIFS(AMOUNT,APPL_ID,A5881,YEAR,C5881,DIVERSION_TYPE,"STORAGE")</f>
        <v>9.5</v>
      </c>
      <c r="J5881">
        <f t="shared" ca="1" si="91"/>
        <v>9.5</v>
      </c>
      <c r="K5881" s="17" cm="1">
        <f t="array" aca="1" ref="K5881" ca="1">IF(J5881&gt;0,COUNTIFS(AnnualTotalDiversion,J5881,APPL_ID,"&lt;&gt;"&amp;A5881,Owner,G5881,YEAR,C5881)/12,0)</f>
        <v>0</v>
      </c>
    </row>
    <row r="5882" spans="1:11" x14ac:dyDescent="0.25">
      <c r="A5882" t="s">
        <v>90</v>
      </c>
      <c r="B5882">
        <v>11449</v>
      </c>
      <c r="C5882">
        <v>2017</v>
      </c>
      <c r="D5882">
        <v>1</v>
      </c>
      <c r="E5882">
        <v>0</v>
      </c>
      <c r="F5882" s="15" t="s">
        <v>45</v>
      </c>
      <c r="G5882" t="str" cm="1">
        <f t="array" aca="1" ref="G5882" ca="1">_xlfn.XLOOKUP(A5882,APPLICATION_NUMBER,APPLICATION_PRIMARY_OWNER)</f>
        <v>COUNTY OF SONOMA</v>
      </c>
      <c r="H5882" cm="1">
        <f t="array" aca="1" ref="H5882" ca="1">SUMIFS(AMOUNT,APPL_ID,A5882,YEAR,C5882,DIVERSION_TYPE,"DIRECT")</f>
        <v>0</v>
      </c>
      <c r="I5882" cm="1">
        <f t="array" aca="1" ref="I5882" ca="1">SUMIFS(AMOUNT,APPL_ID,A5882,YEAR,C5882,DIVERSION_TYPE,"STORAGE")</f>
        <v>9.5</v>
      </c>
      <c r="J5882">
        <f t="shared" ca="1" si="91"/>
        <v>9.5</v>
      </c>
      <c r="K5882" s="17" cm="1">
        <f t="array" aca="1" ref="K5882" ca="1">IF(J5882&gt;0,COUNTIFS(AnnualTotalDiversion,J5882,APPL_ID,"&lt;&gt;"&amp;A5882,Owner,G5882,YEAR,C5882)/12,0)</f>
        <v>0</v>
      </c>
    </row>
    <row r="5883" spans="1:11" x14ac:dyDescent="0.25">
      <c r="A5883" t="s">
        <v>90</v>
      </c>
      <c r="B5883">
        <v>11449</v>
      </c>
      <c r="C5883">
        <v>2019</v>
      </c>
      <c r="D5883">
        <v>7</v>
      </c>
      <c r="E5883">
        <v>0</v>
      </c>
      <c r="F5883" s="15" t="s">
        <v>45</v>
      </c>
      <c r="G5883" t="str" cm="1">
        <f t="array" aca="1" ref="G5883" ca="1">_xlfn.XLOOKUP(A5883,APPLICATION_NUMBER,APPLICATION_PRIMARY_OWNER)</f>
        <v>COUNTY OF SONOMA</v>
      </c>
      <c r="H5883" cm="1">
        <f t="array" aca="1" ref="H5883" ca="1">SUMIFS(AMOUNT,APPL_ID,A5883,YEAR,C5883,DIVERSION_TYPE,"DIRECT")</f>
        <v>0</v>
      </c>
      <c r="I5883" cm="1">
        <f t="array" aca="1" ref="I5883" ca="1">SUMIFS(AMOUNT,APPL_ID,A5883,YEAR,C5883,DIVERSION_TYPE,"STORAGE")</f>
        <v>9.5</v>
      </c>
      <c r="J5883">
        <f t="shared" ca="1" si="91"/>
        <v>9.5</v>
      </c>
      <c r="K5883" s="17" cm="1">
        <f t="array" aca="1" ref="K5883" ca="1">IF(J5883&gt;0,COUNTIFS(AnnualTotalDiversion,J5883,APPL_ID,"&lt;&gt;"&amp;A5883,Owner,G5883,YEAR,C5883)/12,0)</f>
        <v>0</v>
      </c>
    </row>
    <row r="5884" spans="1:11" x14ac:dyDescent="0.25">
      <c r="A5884" t="s">
        <v>91</v>
      </c>
      <c r="B5884">
        <v>11495</v>
      </c>
      <c r="C5884">
        <v>2018</v>
      </c>
      <c r="D5884">
        <v>2</v>
      </c>
      <c r="E5884">
        <v>0</v>
      </c>
      <c r="F5884" s="15" t="s">
        <v>46</v>
      </c>
      <c r="G5884" t="str" cm="1">
        <f t="array" aca="1" ref="G5884" ca="1">_xlfn.XLOOKUP(A5884,APPLICATION_NUMBER,APPLICATION_PRIMARY_OWNER)</f>
        <v>EZRA  PERLMAN</v>
      </c>
      <c r="H5884" cm="1">
        <f t="array" aca="1" ref="H5884" ca="1">SUMIFS(AMOUNT,APPL_ID,A5884,YEAR,C5884,DIVERSION_TYPE,"DIRECT")</f>
        <v>0</v>
      </c>
      <c r="I5884" cm="1">
        <f t="array" aca="1" ref="I5884" ca="1">SUMIFS(AMOUNT,APPL_ID,A5884,YEAR,C5884,DIVERSION_TYPE,"STORAGE")</f>
        <v>0</v>
      </c>
      <c r="J5884">
        <f t="shared" ca="1" si="91"/>
        <v>0</v>
      </c>
      <c r="K5884" s="17" cm="1">
        <f t="array" aca="1" ref="K5884" ca="1">IF(J5884&gt;0,COUNTIFS(AnnualTotalDiversion,J5884,APPL_ID,"&lt;&gt;"&amp;A5884,Owner,G5884,YEAR,C5884)/12,0)</f>
        <v>0</v>
      </c>
    </row>
    <row r="5885" spans="1:11" x14ac:dyDescent="0.25">
      <c r="A5885" t="s">
        <v>91</v>
      </c>
      <c r="B5885">
        <v>11495</v>
      </c>
      <c r="C5885">
        <v>2018</v>
      </c>
      <c r="D5885">
        <v>4</v>
      </c>
      <c r="E5885">
        <v>0</v>
      </c>
      <c r="F5885" s="15" t="s">
        <v>45</v>
      </c>
      <c r="G5885" t="str" cm="1">
        <f t="array" aca="1" ref="G5885" ca="1">_xlfn.XLOOKUP(A5885,APPLICATION_NUMBER,APPLICATION_PRIMARY_OWNER)</f>
        <v>EZRA  PERLMAN</v>
      </c>
      <c r="H5885" cm="1">
        <f t="array" aca="1" ref="H5885" ca="1">SUMIFS(AMOUNT,APPL_ID,A5885,YEAR,C5885,DIVERSION_TYPE,"DIRECT")</f>
        <v>0</v>
      </c>
      <c r="I5885" cm="1">
        <f t="array" aca="1" ref="I5885" ca="1">SUMIFS(AMOUNT,APPL_ID,A5885,YEAR,C5885,DIVERSION_TYPE,"STORAGE")</f>
        <v>0</v>
      </c>
      <c r="J5885">
        <f t="shared" ca="1" si="91"/>
        <v>0</v>
      </c>
      <c r="K5885" s="17" cm="1">
        <f t="array" aca="1" ref="K5885" ca="1">IF(J5885&gt;0,COUNTIFS(AnnualTotalDiversion,J5885,APPL_ID,"&lt;&gt;"&amp;A5885,Owner,G5885,YEAR,C5885)/12,0)</f>
        <v>0</v>
      </c>
    </row>
    <row r="5886" spans="1:11" x14ac:dyDescent="0.25">
      <c r="A5886" t="s">
        <v>91</v>
      </c>
      <c r="B5886">
        <v>11495</v>
      </c>
      <c r="C5886">
        <v>2017</v>
      </c>
      <c r="D5886">
        <v>4</v>
      </c>
      <c r="E5886">
        <v>0</v>
      </c>
      <c r="F5886" s="15" t="s">
        <v>46</v>
      </c>
      <c r="G5886" t="str" cm="1">
        <f t="array" aca="1" ref="G5886" ca="1">_xlfn.XLOOKUP(A5886,APPLICATION_NUMBER,APPLICATION_PRIMARY_OWNER)</f>
        <v>EZRA  PERLMAN</v>
      </c>
      <c r="H5886" cm="1">
        <f t="array" aca="1" ref="H5886" ca="1">SUMIFS(AMOUNT,APPL_ID,A5886,YEAR,C5886,DIVERSION_TYPE,"DIRECT")</f>
        <v>0</v>
      </c>
      <c r="I5886" cm="1">
        <f t="array" aca="1" ref="I5886" ca="1">SUMIFS(AMOUNT,APPL_ID,A5886,YEAR,C5886,DIVERSION_TYPE,"STORAGE")</f>
        <v>0</v>
      </c>
      <c r="J5886">
        <f t="shared" ca="1" si="91"/>
        <v>0</v>
      </c>
      <c r="K5886" s="17" cm="1">
        <f t="array" aca="1" ref="K5886" ca="1">IF(J5886&gt;0,COUNTIFS(AnnualTotalDiversion,J5886,APPL_ID,"&lt;&gt;"&amp;A5886,Owner,G5886,YEAR,C5886)/12,0)</f>
        <v>0</v>
      </c>
    </row>
    <row r="5887" spans="1:11" x14ac:dyDescent="0.25">
      <c r="A5887" t="s">
        <v>91</v>
      </c>
      <c r="B5887">
        <v>11495</v>
      </c>
      <c r="C5887">
        <v>2018</v>
      </c>
      <c r="D5887">
        <v>2</v>
      </c>
      <c r="E5887">
        <v>0</v>
      </c>
      <c r="F5887" s="15" t="s">
        <v>45</v>
      </c>
      <c r="G5887" t="str" cm="1">
        <f t="array" aca="1" ref="G5887" ca="1">_xlfn.XLOOKUP(A5887,APPLICATION_NUMBER,APPLICATION_PRIMARY_OWNER)</f>
        <v>EZRA  PERLMAN</v>
      </c>
      <c r="H5887" cm="1">
        <f t="array" aca="1" ref="H5887" ca="1">SUMIFS(AMOUNT,APPL_ID,A5887,YEAR,C5887,DIVERSION_TYPE,"DIRECT")</f>
        <v>0</v>
      </c>
      <c r="I5887" cm="1">
        <f t="array" aca="1" ref="I5887" ca="1">SUMIFS(AMOUNT,APPL_ID,A5887,YEAR,C5887,DIVERSION_TYPE,"STORAGE")</f>
        <v>0</v>
      </c>
      <c r="J5887">
        <f t="shared" ca="1" si="91"/>
        <v>0</v>
      </c>
      <c r="K5887" s="17" cm="1">
        <f t="array" aca="1" ref="K5887" ca="1">IF(J5887&gt;0,COUNTIFS(AnnualTotalDiversion,J5887,APPL_ID,"&lt;&gt;"&amp;A5887,Owner,G5887,YEAR,C5887)/12,0)</f>
        <v>0</v>
      </c>
    </row>
    <row r="5888" spans="1:11" x14ac:dyDescent="0.25">
      <c r="A5888" t="s">
        <v>91</v>
      </c>
      <c r="B5888">
        <v>11495</v>
      </c>
      <c r="C5888">
        <v>2018</v>
      </c>
      <c r="D5888">
        <v>4</v>
      </c>
      <c r="E5888">
        <v>0</v>
      </c>
      <c r="F5888" s="15" t="s">
        <v>46</v>
      </c>
      <c r="G5888" t="str" cm="1">
        <f t="array" aca="1" ref="G5888" ca="1">_xlfn.XLOOKUP(A5888,APPLICATION_NUMBER,APPLICATION_PRIMARY_OWNER)</f>
        <v>EZRA  PERLMAN</v>
      </c>
      <c r="H5888" cm="1">
        <f t="array" aca="1" ref="H5888" ca="1">SUMIFS(AMOUNT,APPL_ID,A5888,YEAR,C5888,DIVERSION_TYPE,"DIRECT")</f>
        <v>0</v>
      </c>
      <c r="I5888" cm="1">
        <f t="array" aca="1" ref="I5888" ca="1">SUMIFS(AMOUNT,APPL_ID,A5888,YEAR,C5888,DIVERSION_TYPE,"STORAGE")</f>
        <v>0</v>
      </c>
      <c r="J5888">
        <f t="shared" ca="1" si="91"/>
        <v>0</v>
      </c>
      <c r="K5888" s="17" cm="1">
        <f t="array" aca="1" ref="K5888" ca="1">IF(J5888&gt;0,COUNTIFS(AnnualTotalDiversion,J5888,APPL_ID,"&lt;&gt;"&amp;A5888,Owner,G5888,YEAR,C5888)/12,0)</f>
        <v>0</v>
      </c>
    </row>
    <row r="5889" spans="1:11" x14ac:dyDescent="0.25">
      <c r="A5889" t="s">
        <v>91</v>
      </c>
      <c r="B5889">
        <v>11495</v>
      </c>
      <c r="C5889">
        <v>2018</v>
      </c>
      <c r="D5889">
        <v>2</v>
      </c>
      <c r="E5889">
        <v>0</v>
      </c>
      <c r="F5889" s="15" t="s">
        <v>44</v>
      </c>
      <c r="G5889" t="str" cm="1">
        <f t="array" aca="1" ref="G5889" ca="1">_xlfn.XLOOKUP(A5889,APPLICATION_NUMBER,APPLICATION_PRIMARY_OWNER)</f>
        <v>EZRA  PERLMAN</v>
      </c>
      <c r="H5889" cm="1">
        <f t="array" aca="1" ref="H5889" ca="1">SUMIFS(AMOUNT,APPL_ID,A5889,YEAR,C5889,DIVERSION_TYPE,"DIRECT")</f>
        <v>0</v>
      </c>
      <c r="I5889" cm="1">
        <f t="array" aca="1" ref="I5889" ca="1">SUMIFS(AMOUNT,APPL_ID,A5889,YEAR,C5889,DIVERSION_TYPE,"STORAGE")</f>
        <v>0</v>
      </c>
      <c r="J5889">
        <f t="shared" ca="1" si="91"/>
        <v>0</v>
      </c>
      <c r="K5889" s="17" cm="1">
        <f t="array" aca="1" ref="K5889" ca="1">IF(J5889&gt;0,COUNTIFS(AnnualTotalDiversion,J5889,APPL_ID,"&lt;&gt;"&amp;A5889,Owner,G5889,YEAR,C5889)/12,0)</f>
        <v>0</v>
      </c>
    </row>
    <row r="5890" spans="1:11" x14ac:dyDescent="0.25">
      <c r="A5890" t="s">
        <v>91</v>
      </c>
      <c r="B5890">
        <v>11495</v>
      </c>
      <c r="C5890">
        <v>2017</v>
      </c>
      <c r="D5890">
        <v>3</v>
      </c>
      <c r="E5890">
        <v>0</v>
      </c>
      <c r="F5890" s="15" t="s">
        <v>46</v>
      </c>
      <c r="G5890" t="str" cm="1">
        <f t="array" aca="1" ref="G5890" ca="1">_xlfn.XLOOKUP(A5890,APPLICATION_NUMBER,APPLICATION_PRIMARY_OWNER)</f>
        <v>EZRA  PERLMAN</v>
      </c>
      <c r="H5890" cm="1">
        <f t="array" aca="1" ref="H5890" ca="1">SUMIFS(AMOUNT,APPL_ID,A5890,YEAR,C5890,DIVERSION_TYPE,"DIRECT")</f>
        <v>0</v>
      </c>
      <c r="I5890" cm="1">
        <f t="array" aca="1" ref="I5890" ca="1">SUMIFS(AMOUNT,APPL_ID,A5890,YEAR,C5890,DIVERSION_TYPE,"STORAGE")</f>
        <v>0</v>
      </c>
      <c r="J5890">
        <f t="shared" ca="1" si="91"/>
        <v>0</v>
      </c>
      <c r="K5890" s="17" cm="1">
        <f t="array" aca="1" ref="K5890" ca="1">IF(J5890&gt;0,COUNTIFS(AnnualTotalDiversion,J5890,APPL_ID,"&lt;&gt;"&amp;A5890,Owner,G5890,YEAR,C5890)/12,0)</f>
        <v>0</v>
      </c>
    </row>
    <row r="5891" spans="1:11" x14ac:dyDescent="0.25">
      <c r="A5891" t="s">
        <v>91</v>
      </c>
      <c r="B5891">
        <v>11495</v>
      </c>
      <c r="C5891">
        <v>2017</v>
      </c>
      <c r="D5891">
        <v>3</v>
      </c>
      <c r="E5891">
        <v>0</v>
      </c>
      <c r="F5891" s="15" t="s">
        <v>45</v>
      </c>
      <c r="G5891" t="str" cm="1">
        <f t="array" aca="1" ref="G5891" ca="1">_xlfn.XLOOKUP(A5891,APPLICATION_NUMBER,APPLICATION_PRIMARY_OWNER)</f>
        <v>EZRA  PERLMAN</v>
      </c>
      <c r="H5891" cm="1">
        <f t="array" aca="1" ref="H5891" ca="1">SUMIFS(AMOUNT,APPL_ID,A5891,YEAR,C5891,DIVERSION_TYPE,"DIRECT")</f>
        <v>0</v>
      </c>
      <c r="I5891" cm="1">
        <f t="array" aca="1" ref="I5891" ca="1">SUMIFS(AMOUNT,APPL_ID,A5891,YEAR,C5891,DIVERSION_TYPE,"STORAGE")</f>
        <v>0</v>
      </c>
      <c r="J5891">
        <f t="shared" ca="1" si="91"/>
        <v>0</v>
      </c>
      <c r="K5891" s="17" cm="1">
        <f t="array" aca="1" ref="K5891" ca="1">IF(J5891&gt;0,COUNTIFS(AnnualTotalDiversion,J5891,APPL_ID,"&lt;&gt;"&amp;A5891,Owner,G5891,YEAR,C5891)/12,0)</f>
        <v>0</v>
      </c>
    </row>
    <row r="5892" spans="1:11" x14ac:dyDescent="0.25">
      <c r="A5892" t="s">
        <v>91</v>
      </c>
      <c r="B5892">
        <v>11495</v>
      </c>
      <c r="C5892">
        <v>2018</v>
      </c>
      <c r="D5892">
        <v>12</v>
      </c>
      <c r="E5892">
        <v>0</v>
      </c>
      <c r="F5892" s="15" t="s">
        <v>46</v>
      </c>
      <c r="G5892" t="str" cm="1">
        <f t="array" aca="1" ref="G5892" ca="1">_xlfn.XLOOKUP(A5892,APPLICATION_NUMBER,APPLICATION_PRIMARY_OWNER)</f>
        <v>EZRA  PERLMAN</v>
      </c>
      <c r="H5892" cm="1">
        <f t="array" aca="1" ref="H5892" ca="1">SUMIFS(AMOUNT,APPL_ID,A5892,YEAR,C5892,DIVERSION_TYPE,"DIRECT")</f>
        <v>0</v>
      </c>
      <c r="I5892" cm="1">
        <f t="array" aca="1" ref="I5892" ca="1">SUMIFS(AMOUNT,APPL_ID,A5892,YEAR,C5892,DIVERSION_TYPE,"STORAGE")</f>
        <v>0</v>
      </c>
      <c r="J5892">
        <f t="shared" ca="1" si="91"/>
        <v>0</v>
      </c>
      <c r="K5892" s="17" cm="1">
        <f t="array" aca="1" ref="K5892" ca="1">IF(J5892&gt;0,COUNTIFS(AnnualTotalDiversion,J5892,APPL_ID,"&lt;&gt;"&amp;A5892,Owner,G5892,YEAR,C5892)/12,0)</f>
        <v>0</v>
      </c>
    </row>
    <row r="5893" spans="1:11" x14ac:dyDescent="0.25">
      <c r="A5893" t="s">
        <v>91</v>
      </c>
      <c r="B5893">
        <v>11495</v>
      </c>
      <c r="C5893">
        <v>2017</v>
      </c>
      <c r="D5893">
        <v>2</v>
      </c>
      <c r="E5893">
        <v>0</v>
      </c>
      <c r="F5893" s="15" t="s">
        <v>44</v>
      </c>
      <c r="G5893" t="str" cm="1">
        <f t="array" aca="1" ref="G5893" ca="1">_xlfn.XLOOKUP(A5893,APPLICATION_NUMBER,APPLICATION_PRIMARY_OWNER)</f>
        <v>EZRA  PERLMAN</v>
      </c>
      <c r="H5893" cm="1">
        <f t="array" aca="1" ref="H5893" ca="1">SUMIFS(AMOUNT,APPL_ID,A5893,YEAR,C5893,DIVERSION_TYPE,"DIRECT")</f>
        <v>0</v>
      </c>
      <c r="I5893" cm="1">
        <f t="array" aca="1" ref="I5893" ca="1">SUMIFS(AMOUNT,APPL_ID,A5893,YEAR,C5893,DIVERSION_TYPE,"STORAGE")</f>
        <v>0</v>
      </c>
      <c r="J5893">
        <f t="shared" ref="J5893:J5956" ca="1" si="92">SUM(H5893:I5893)</f>
        <v>0</v>
      </c>
      <c r="K5893" s="17" cm="1">
        <f t="array" aca="1" ref="K5893" ca="1">IF(J5893&gt;0,COUNTIFS(AnnualTotalDiversion,J5893,APPL_ID,"&lt;&gt;"&amp;A5893,Owner,G5893,YEAR,C5893)/12,0)</f>
        <v>0</v>
      </c>
    </row>
    <row r="5894" spans="1:11" x14ac:dyDescent="0.25">
      <c r="A5894" t="s">
        <v>91</v>
      </c>
      <c r="B5894">
        <v>11495</v>
      </c>
      <c r="C5894">
        <v>2018</v>
      </c>
      <c r="D5894">
        <v>12</v>
      </c>
      <c r="E5894">
        <v>0</v>
      </c>
      <c r="F5894" s="15" t="s">
        <v>44</v>
      </c>
      <c r="G5894" t="str" cm="1">
        <f t="array" aca="1" ref="G5894" ca="1">_xlfn.XLOOKUP(A5894,APPLICATION_NUMBER,APPLICATION_PRIMARY_OWNER)</f>
        <v>EZRA  PERLMAN</v>
      </c>
      <c r="H5894" cm="1">
        <f t="array" aca="1" ref="H5894" ca="1">SUMIFS(AMOUNT,APPL_ID,A5894,YEAR,C5894,DIVERSION_TYPE,"DIRECT")</f>
        <v>0</v>
      </c>
      <c r="I5894" cm="1">
        <f t="array" aca="1" ref="I5894" ca="1">SUMIFS(AMOUNT,APPL_ID,A5894,YEAR,C5894,DIVERSION_TYPE,"STORAGE")</f>
        <v>0</v>
      </c>
      <c r="J5894">
        <f t="shared" ca="1" si="92"/>
        <v>0</v>
      </c>
      <c r="K5894" s="17" cm="1">
        <f t="array" aca="1" ref="K5894" ca="1">IF(J5894&gt;0,COUNTIFS(AnnualTotalDiversion,J5894,APPL_ID,"&lt;&gt;"&amp;A5894,Owner,G5894,YEAR,C5894)/12,0)</f>
        <v>0</v>
      </c>
    </row>
    <row r="5895" spans="1:11" x14ac:dyDescent="0.25">
      <c r="A5895" t="s">
        <v>91</v>
      </c>
      <c r="B5895">
        <v>11495</v>
      </c>
      <c r="C5895">
        <v>2018</v>
      </c>
      <c r="D5895">
        <v>12</v>
      </c>
      <c r="E5895">
        <v>0</v>
      </c>
      <c r="F5895" s="15" t="s">
        <v>45</v>
      </c>
      <c r="G5895" t="str" cm="1">
        <f t="array" aca="1" ref="G5895" ca="1">_xlfn.XLOOKUP(A5895,APPLICATION_NUMBER,APPLICATION_PRIMARY_OWNER)</f>
        <v>EZRA  PERLMAN</v>
      </c>
      <c r="H5895" cm="1">
        <f t="array" aca="1" ref="H5895" ca="1">SUMIFS(AMOUNT,APPL_ID,A5895,YEAR,C5895,DIVERSION_TYPE,"DIRECT")</f>
        <v>0</v>
      </c>
      <c r="I5895" cm="1">
        <f t="array" aca="1" ref="I5895" ca="1">SUMIFS(AMOUNT,APPL_ID,A5895,YEAR,C5895,DIVERSION_TYPE,"STORAGE")</f>
        <v>0</v>
      </c>
      <c r="J5895">
        <f t="shared" ca="1" si="92"/>
        <v>0</v>
      </c>
      <c r="K5895" s="17" cm="1">
        <f t="array" aca="1" ref="K5895" ca="1">IF(J5895&gt;0,COUNTIFS(AnnualTotalDiversion,J5895,APPL_ID,"&lt;&gt;"&amp;A5895,Owner,G5895,YEAR,C5895)/12,0)</f>
        <v>0</v>
      </c>
    </row>
    <row r="5896" spans="1:11" x14ac:dyDescent="0.25">
      <c r="A5896" t="s">
        <v>91</v>
      </c>
      <c r="B5896">
        <v>11495</v>
      </c>
      <c r="C5896">
        <v>2018</v>
      </c>
      <c r="D5896">
        <v>11</v>
      </c>
      <c r="E5896">
        <v>0</v>
      </c>
      <c r="F5896" s="15" t="s">
        <v>45</v>
      </c>
      <c r="G5896" t="str" cm="1">
        <f t="array" aca="1" ref="G5896" ca="1">_xlfn.XLOOKUP(A5896,APPLICATION_NUMBER,APPLICATION_PRIMARY_OWNER)</f>
        <v>EZRA  PERLMAN</v>
      </c>
      <c r="H5896" cm="1">
        <f t="array" aca="1" ref="H5896" ca="1">SUMIFS(AMOUNT,APPL_ID,A5896,YEAR,C5896,DIVERSION_TYPE,"DIRECT")</f>
        <v>0</v>
      </c>
      <c r="I5896" cm="1">
        <f t="array" aca="1" ref="I5896" ca="1">SUMIFS(AMOUNT,APPL_ID,A5896,YEAR,C5896,DIVERSION_TYPE,"STORAGE")</f>
        <v>0</v>
      </c>
      <c r="J5896">
        <f t="shared" ca="1" si="92"/>
        <v>0</v>
      </c>
      <c r="K5896" s="17" cm="1">
        <f t="array" aca="1" ref="K5896" ca="1">IF(J5896&gt;0,COUNTIFS(AnnualTotalDiversion,J5896,APPL_ID,"&lt;&gt;"&amp;A5896,Owner,G5896,YEAR,C5896)/12,0)</f>
        <v>0</v>
      </c>
    </row>
    <row r="5897" spans="1:11" x14ac:dyDescent="0.25">
      <c r="A5897" t="s">
        <v>91</v>
      </c>
      <c r="B5897">
        <v>11495</v>
      </c>
      <c r="C5897">
        <v>2018</v>
      </c>
      <c r="D5897">
        <v>11</v>
      </c>
      <c r="E5897">
        <v>0</v>
      </c>
      <c r="F5897" s="15" t="s">
        <v>46</v>
      </c>
      <c r="G5897" t="str" cm="1">
        <f t="array" aca="1" ref="G5897" ca="1">_xlfn.XLOOKUP(A5897,APPLICATION_NUMBER,APPLICATION_PRIMARY_OWNER)</f>
        <v>EZRA  PERLMAN</v>
      </c>
      <c r="H5897" cm="1">
        <f t="array" aca="1" ref="H5897" ca="1">SUMIFS(AMOUNT,APPL_ID,A5897,YEAR,C5897,DIVERSION_TYPE,"DIRECT")</f>
        <v>0</v>
      </c>
      <c r="I5897" cm="1">
        <f t="array" aca="1" ref="I5897" ca="1">SUMIFS(AMOUNT,APPL_ID,A5897,YEAR,C5897,DIVERSION_TYPE,"STORAGE")</f>
        <v>0</v>
      </c>
      <c r="J5897">
        <f t="shared" ca="1" si="92"/>
        <v>0</v>
      </c>
      <c r="K5897" s="17" cm="1">
        <f t="array" aca="1" ref="K5897" ca="1">IF(J5897&gt;0,COUNTIFS(AnnualTotalDiversion,J5897,APPL_ID,"&lt;&gt;"&amp;A5897,Owner,G5897,YEAR,C5897)/12,0)</f>
        <v>0</v>
      </c>
    </row>
    <row r="5898" spans="1:11" x14ac:dyDescent="0.25">
      <c r="A5898" t="s">
        <v>91</v>
      </c>
      <c r="B5898">
        <v>11495</v>
      </c>
      <c r="C5898">
        <v>2017</v>
      </c>
      <c r="D5898">
        <v>3</v>
      </c>
      <c r="E5898">
        <v>0</v>
      </c>
      <c r="F5898" s="15" t="s">
        <v>44</v>
      </c>
      <c r="G5898" t="str" cm="1">
        <f t="array" aca="1" ref="G5898" ca="1">_xlfn.XLOOKUP(A5898,APPLICATION_NUMBER,APPLICATION_PRIMARY_OWNER)</f>
        <v>EZRA  PERLMAN</v>
      </c>
      <c r="H5898" cm="1">
        <f t="array" aca="1" ref="H5898" ca="1">SUMIFS(AMOUNT,APPL_ID,A5898,YEAR,C5898,DIVERSION_TYPE,"DIRECT")</f>
        <v>0</v>
      </c>
      <c r="I5898" cm="1">
        <f t="array" aca="1" ref="I5898" ca="1">SUMIFS(AMOUNT,APPL_ID,A5898,YEAR,C5898,DIVERSION_TYPE,"STORAGE")</f>
        <v>0</v>
      </c>
      <c r="J5898">
        <f t="shared" ca="1" si="92"/>
        <v>0</v>
      </c>
      <c r="K5898" s="17" cm="1">
        <f t="array" aca="1" ref="K5898" ca="1">IF(J5898&gt;0,COUNTIFS(AnnualTotalDiversion,J5898,APPL_ID,"&lt;&gt;"&amp;A5898,Owner,G5898,YEAR,C5898)/12,0)</f>
        <v>0</v>
      </c>
    </row>
    <row r="5899" spans="1:11" x14ac:dyDescent="0.25">
      <c r="A5899" t="s">
        <v>91</v>
      </c>
      <c r="B5899">
        <v>11495</v>
      </c>
      <c r="C5899">
        <v>2017</v>
      </c>
      <c r="D5899">
        <v>10</v>
      </c>
      <c r="E5899">
        <v>0</v>
      </c>
      <c r="F5899" s="15" t="s">
        <v>46</v>
      </c>
      <c r="G5899" t="str" cm="1">
        <f t="array" aca="1" ref="G5899" ca="1">_xlfn.XLOOKUP(A5899,APPLICATION_NUMBER,APPLICATION_PRIMARY_OWNER)</f>
        <v>EZRA  PERLMAN</v>
      </c>
      <c r="H5899" cm="1">
        <f t="array" aca="1" ref="H5899" ca="1">SUMIFS(AMOUNT,APPL_ID,A5899,YEAR,C5899,DIVERSION_TYPE,"DIRECT")</f>
        <v>0</v>
      </c>
      <c r="I5899" cm="1">
        <f t="array" aca="1" ref="I5899" ca="1">SUMIFS(AMOUNT,APPL_ID,A5899,YEAR,C5899,DIVERSION_TYPE,"STORAGE")</f>
        <v>0</v>
      </c>
      <c r="J5899">
        <f t="shared" ca="1" si="92"/>
        <v>0</v>
      </c>
      <c r="K5899" s="17" cm="1">
        <f t="array" aca="1" ref="K5899" ca="1">IF(J5899&gt;0,COUNTIFS(AnnualTotalDiversion,J5899,APPL_ID,"&lt;&gt;"&amp;A5899,Owner,G5899,YEAR,C5899)/12,0)</f>
        <v>0</v>
      </c>
    </row>
    <row r="5900" spans="1:11" x14ac:dyDescent="0.25">
      <c r="A5900" t="s">
        <v>91</v>
      </c>
      <c r="B5900">
        <v>11495</v>
      </c>
      <c r="C5900">
        <v>2017</v>
      </c>
      <c r="D5900">
        <v>2</v>
      </c>
      <c r="E5900">
        <v>0</v>
      </c>
      <c r="F5900" s="15" t="s">
        <v>45</v>
      </c>
      <c r="G5900" t="str" cm="1">
        <f t="array" aca="1" ref="G5900" ca="1">_xlfn.XLOOKUP(A5900,APPLICATION_NUMBER,APPLICATION_PRIMARY_OWNER)</f>
        <v>EZRA  PERLMAN</v>
      </c>
      <c r="H5900" cm="1">
        <f t="array" aca="1" ref="H5900" ca="1">SUMIFS(AMOUNT,APPL_ID,A5900,YEAR,C5900,DIVERSION_TYPE,"DIRECT")</f>
        <v>0</v>
      </c>
      <c r="I5900" cm="1">
        <f t="array" aca="1" ref="I5900" ca="1">SUMIFS(AMOUNT,APPL_ID,A5900,YEAR,C5900,DIVERSION_TYPE,"STORAGE")</f>
        <v>0</v>
      </c>
      <c r="J5900">
        <f t="shared" ca="1" si="92"/>
        <v>0</v>
      </c>
      <c r="K5900" s="17" cm="1">
        <f t="array" aca="1" ref="K5900" ca="1">IF(J5900&gt;0,COUNTIFS(AnnualTotalDiversion,J5900,APPL_ID,"&lt;&gt;"&amp;A5900,Owner,G5900,YEAR,C5900)/12,0)</f>
        <v>0</v>
      </c>
    </row>
    <row r="5901" spans="1:11" x14ac:dyDescent="0.25">
      <c r="A5901" t="s">
        <v>91</v>
      </c>
      <c r="B5901">
        <v>11495</v>
      </c>
      <c r="C5901">
        <v>2018</v>
      </c>
      <c r="D5901">
        <v>10</v>
      </c>
      <c r="E5901">
        <v>0</v>
      </c>
      <c r="F5901" s="15" t="s">
        <v>44</v>
      </c>
      <c r="G5901" t="str" cm="1">
        <f t="array" aca="1" ref="G5901" ca="1">_xlfn.XLOOKUP(A5901,APPLICATION_NUMBER,APPLICATION_PRIMARY_OWNER)</f>
        <v>EZRA  PERLMAN</v>
      </c>
      <c r="H5901" cm="1">
        <f t="array" aca="1" ref="H5901" ca="1">SUMIFS(AMOUNT,APPL_ID,A5901,YEAR,C5901,DIVERSION_TYPE,"DIRECT")</f>
        <v>0</v>
      </c>
      <c r="I5901" cm="1">
        <f t="array" aca="1" ref="I5901" ca="1">SUMIFS(AMOUNT,APPL_ID,A5901,YEAR,C5901,DIVERSION_TYPE,"STORAGE")</f>
        <v>0</v>
      </c>
      <c r="J5901">
        <f t="shared" ca="1" si="92"/>
        <v>0</v>
      </c>
      <c r="K5901" s="17" cm="1">
        <f t="array" aca="1" ref="K5901" ca="1">IF(J5901&gt;0,COUNTIFS(AnnualTotalDiversion,J5901,APPL_ID,"&lt;&gt;"&amp;A5901,Owner,G5901,YEAR,C5901)/12,0)</f>
        <v>0</v>
      </c>
    </row>
    <row r="5902" spans="1:11" x14ac:dyDescent="0.25">
      <c r="A5902" t="s">
        <v>91</v>
      </c>
      <c r="B5902">
        <v>11495</v>
      </c>
      <c r="C5902">
        <v>2018</v>
      </c>
      <c r="D5902">
        <v>3</v>
      </c>
      <c r="E5902">
        <v>0</v>
      </c>
      <c r="F5902" s="15" t="s">
        <v>46</v>
      </c>
      <c r="G5902" t="str" cm="1">
        <f t="array" aca="1" ref="G5902" ca="1">_xlfn.XLOOKUP(A5902,APPLICATION_NUMBER,APPLICATION_PRIMARY_OWNER)</f>
        <v>EZRA  PERLMAN</v>
      </c>
      <c r="H5902" cm="1">
        <f t="array" aca="1" ref="H5902" ca="1">SUMIFS(AMOUNT,APPL_ID,A5902,YEAR,C5902,DIVERSION_TYPE,"DIRECT")</f>
        <v>0</v>
      </c>
      <c r="I5902" cm="1">
        <f t="array" aca="1" ref="I5902" ca="1">SUMIFS(AMOUNT,APPL_ID,A5902,YEAR,C5902,DIVERSION_TYPE,"STORAGE")</f>
        <v>0</v>
      </c>
      <c r="J5902">
        <f t="shared" ca="1" si="92"/>
        <v>0</v>
      </c>
      <c r="K5902" s="17" cm="1">
        <f t="array" aca="1" ref="K5902" ca="1">IF(J5902&gt;0,COUNTIFS(AnnualTotalDiversion,J5902,APPL_ID,"&lt;&gt;"&amp;A5902,Owner,G5902,YEAR,C5902)/12,0)</f>
        <v>0</v>
      </c>
    </row>
    <row r="5903" spans="1:11" x14ac:dyDescent="0.25">
      <c r="A5903" t="s">
        <v>91</v>
      </c>
      <c r="B5903">
        <v>11495</v>
      </c>
      <c r="C5903">
        <v>2017</v>
      </c>
      <c r="D5903">
        <v>2</v>
      </c>
      <c r="E5903">
        <v>0</v>
      </c>
      <c r="F5903" s="15" t="s">
        <v>46</v>
      </c>
      <c r="G5903" t="str" cm="1">
        <f t="array" aca="1" ref="G5903" ca="1">_xlfn.XLOOKUP(A5903,APPLICATION_NUMBER,APPLICATION_PRIMARY_OWNER)</f>
        <v>EZRA  PERLMAN</v>
      </c>
      <c r="H5903" cm="1">
        <f t="array" aca="1" ref="H5903" ca="1">SUMIFS(AMOUNT,APPL_ID,A5903,YEAR,C5903,DIVERSION_TYPE,"DIRECT")</f>
        <v>0</v>
      </c>
      <c r="I5903" cm="1">
        <f t="array" aca="1" ref="I5903" ca="1">SUMIFS(AMOUNT,APPL_ID,A5903,YEAR,C5903,DIVERSION_TYPE,"STORAGE")</f>
        <v>0</v>
      </c>
      <c r="J5903">
        <f t="shared" ca="1" si="92"/>
        <v>0</v>
      </c>
      <c r="K5903" s="17" cm="1">
        <f t="array" aca="1" ref="K5903" ca="1">IF(J5903&gt;0,COUNTIFS(AnnualTotalDiversion,J5903,APPL_ID,"&lt;&gt;"&amp;A5903,Owner,G5903,YEAR,C5903)/12,0)</f>
        <v>0</v>
      </c>
    </row>
    <row r="5904" spans="1:11" x14ac:dyDescent="0.25">
      <c r="A5904" t="s">
        <v>91</v>
      </c>
      <c r="B5904">
        <v>11495</v>
      </c>
      <c r="C5904">
        <v>2018</v>
      </c>
      <c r="D5904">
        <v>11</v>
      </c>
      <c r="E5904">
        <v>0</v>
      </c>
      <c r="F5904" s="15" t="s">
        <v>44</v>
      </c>
      <c r="G5904" t="str" cm="1">
        <f t="array" aca="1" ref="G5904" ca="1">_xlfn.XLOOKUP(A5904,APPLICATION_NUMBER,APPLICATION_PRIMARY_OWNER)</f>
        <v>EZRA  PERLMAN</v>
      </c>
      <c r="H5904" cm="1">
        <f t="array" aca="1" ref="H5904" ca="1">SUMIFS(AMOUNT,APPL_ID,A5904,YEAR,C5904,DIVERSION_TYPE,"DIRECT")</f>
        <v>0</v>
      </c>
      <c r="I5904" cm="1">
        <f t="array" aca="1" ref="I5904" ca="1">SUMIFS(AMOUNT,APPL_ID,A5904,YEAR,C5904,DIVERSION_TYPE,"STORAGE")</f>
        <v>0</v>
      </c>
      <c r="J5904">
        <f t="shared" ca="1" si="92"/>
        <v>0</v>
      </c>
      <c r="K5904" s="17" cm="1">
        <f t="array" aca="1" ref="K5904" ca="1">IF(J5904&gt;0,COUNTIFS(AnnualTotalDiversion,J5904,APPL_ID,"&lt;&gt;"&amp;A5904,Owner,G5904,YEAR,C5904)/12,0)</f>
        <v>0</v>
      </c>
    </row>
    <row r="5905" spans="1:11" x14ac:dyDescent="0.25">
      <c r="A5905" t="s">
        <v>91</v>
      </c>
      <c r="B5905">
        <v>11495</v>
      </c>
      <c r="C5905">
        <v>2018</v>
      </c>
      <c r="D5905">
        <v>3</v>
      </c>
      <c r="E5905">
        <v>0</v>
      </c>
      <c r="F5905" s="15" t="s">
        <v>44</v>
      </c>
      <c r="G5905" t="str" cm="1">
        <f t="array" aca="1" ref="G5905" ca="1">_xlfn.XLOOKUP(A5905,APPLICATION_NUMBER,APPLICATION_PRIMARY_OWNER)</f>
        <v>EZRA  PERLMAN</v>
      </c>
      <c r="H5905" cm="1">
        <f t="array" aca="1" ref="H5905" ca="1">SUMIFS(AMOUNT,APPL_ID,A5905,YEAR,C5905,DIVERSION_TYPE,"DIRECT")</f>
        <v>0</v>
      </c>
      <c r="I5905" cm="1">
        <f t="array" aca="1" ref="I5905" ca="1">SUMIFS(AMOUNT,APPL_ID,A5905,YEAR,C5905,DIVERSION_TYPE,"STORAGE")</f>
        <v>0</v>
      </c>
      <c r="J5905">
        <f t="shared" ca="1" si="92"/>
        <v>0</v>
      </c>
      <c r="K5905" s="17" cm="1">
        <f t="array" aca="1" ref="K5905" ca="1">IF(J5905&gt;0,COUNTIFS(AnnualTotalDiversion,J5905,APPL_ID,"&lt;&gt;"&amp;A5905,Owner,G5905,YEAR,C5905)/12,0)</f>
        <v>0</v>
      </c>
    </row>
    <row r="5906" spans="1:11" x14ac:dyDescent="0.25">
      <c r="A5906" t="s">
        <v>91</v>
      </c>
      <c r="B5906">
        <v>11495</v>
      </c>
      <c r="C5906">
        <v>2017</v>
      </c>
      <c r="D5906">
        <v>10</v>
      </c>
      <c r="E5906">
        <v>0</v>
      </c>
      <c r="F5906" s="15" t="s">
        <v>44</v>
      </c>
      <c r="G5906" t="str" cm="1">
        <f t="array" aca="1" ref="G5906" ca="1">_xlfn.XLOOKUP(A5906,APPLICATION_NUMBER,APPLICATION_PRIMARY_OWNER)</f>
        <v>EZRA  PERLMAN</v>
      </c>
      <c r="H5906" cm="1">
        <f t="array" aca="1" ref="H5906" ca="1">SUMIFS(AMOUNT,APPL_ID,A5906,YEAR,C5906,DIVERSION_TYPE,"DIRECT")</f>
        <v>0</v>
      </c>
      <c r="I5906" cm="1">
        <f t="array" aca="1" ref="I5906" ca="1">SUMIFS(AMOUNT,APPL_ID,A5906,YEAR,C5906,DIVERSION_TYPE,"STORAGE")</f>
        <v>0</v>
      </c>
      <c r="J5906">
        <f t="shared" ca="1" si="92"/>
        <v>0</v>
      </c>
      <c r="K5906" s="17" cm="1">
        <f t="array" aca="1" ref="K5906" ca="1">IF(J5906&gt;0,COUNTIFS(AnnualTotalDiversion,J5906,APPL_ID,"&lt;&gt;"&amp;A5906,Owner,G5906,YEAR,C5906)/12,0)</f>
        <v>0</v>
      </c>
    </row>
    <row r="5907" spans="1:11" x14ac:dyDescent="0.25">
      <c r="A5907" t="s">
        <v>91</v>
      </c>
      <c r="B5907">
        <v>11495</v>
      </c>
      <c r="C5907">
        <v>2017</v>
      </c>
      <c r="D5907">
        <v>11</v>
      </c>
      <c r="E5907">
        <v>0</v>
      </c>
      <c r="F5907" s="15" t="s">
        <v>44</v>
      </c>
      <c r="G5907" t="str" cm="1">
        <f t="array" aca="1" ref="G5907" ca="1">_xlfn.XLOOKUP(A5907,APPLICATION_NUMBER,APPLICATION_PRIMARY_OWNER)</f>
        <v>EZRA  PERLMAN</v>
      </c>
      <c r="H5907" cm="1">
        <f t="array" aca="1" ref="H5907" ca="1">SUMIFS(AMOUNT,APPL_ID,A5907,YEAR,C5907,DIVERSION_TYPE,"DIRECT")</f>
        <v>0</v>
      </c>
      <c r="I5907" cm="1">
        <f t="array" aca="1" ref="I5907" ca="1">SUMIFS(AMOUNT,APPL_ID,A5907,YEAR,C5907,DIVERSION_TYPE,"STORAGE")</f>
        <v>0</v>
      </c>
      <c r="J5907">
        <f t="shared" ca="1" si="92"/>
        <v>0</v>
      </c>
      <c r="K5907" s="17" cm="1">
        <f t="array" aca="1" ref="K5907" ca="1">IF(J5907&gt;0,COUNTIFS(AnnualTotalDiversion,J5907,APPL_ID,"&lt;&gt;"&amp;A5907,Owner,G5907,YEAR,C5907)/12,0)</f>
        <v>0</v>
      </c>
    </row>
    <row r="5908" spans="1:11" x14ac:dyDescent="0.25">
      <c r="A5908" t="s">
        <v>91</v>
      </c>
      <c r="B5908">
        <v>11495</v>
      </c>
      <c r="C5908">
        <v>2017</v>
      </c>
      <c r="D5908">
        <v>9</v>
      </c>
      <c r="E5908">
        <v>0</v>
      </c>
      <c r="F5908" s="15" t="s">
        <v>45</v>
      </c>
      <c r="G5908" t="str" cm="1">
        <f t="array" aca="1" ref="G5908" ca="1">_xlfn.XLOOKUP(A5908,APPLICATION_NUMBER,APPLICATION_PRIMARY_OWNER)</f>
        <v>EZRA  PERLMAN</v>
      </c>
      <c r="H5908" cm="1">
        <f t="array" aca="1" ref="H5908" ca="1">SUMIFS(AMOUNT,APPL_ID,A5908,YEAR,C5908,DIVERSION_TYPE,"DIRECT")</f>
        <v>0</v>
      </c>
      <c r="I5908" cm="1">
        <f t="array" aca="1" ref="I5908" ca="1">SUMIFS(AMOUNT,APPL_ID,A5908,YEAR,C5908,DIVERSION_TYPE,"STORAGE")</f>
        <v>0</v>
      </c>
      <c r="J5908">
        <f t="shared" ca="1" si="92"/>
        <v>0</v>
      </c>
      <c r="K5908" s="17" cm="1">
        <f t="array" aca="1" ref="K5908" ca="1">IF(J5908&gt;0,COUNTIFS(AnnualTotalDiversion,J5908,APPL_ID,"&lt;&gt;"&amp;A5908,Owner,G5908,YEAR,C5908)/12,0)</f>
        <v>0</v>
      </c>
    </row>
    <row r="5909" spans="1:11" x14ac:dyDescent="0.25">
      <c r="A5909" t="s">
        <v>91</v>
      </c>
      <c r="B5909">
        <v>11495</v>
      </c>
      <c r="C5909">
        <v>2018</v>
      </c>
      <c r="D5909">
        <v>10</v>
      </c>
      <c r="E5909">
        <v>0</v>
      </c>
      <c r="F5909" s="15" t="s">
        <v>46</v>
      </c>
      <c r="G5909" t="str" cm="1">
        <f t="array" aca="1" ref="G5909" ca="1">_xlfn.XLOOKUP(A5909,APPLICATION_NUMBER,APPLICATION_PRIMARY_OWNER)</f>
        <v>EZRA  PERLMAN</v>
      </c>
      <c r="H5909" cm="1">
        <f t="array" aca="1" ref="H5909" ca="1">SUMIFS(AMOUNT,APPL_ID,A5909,YEAR,C5909,DIVERSION_TYPE,"DIRECT")</f>
        <v>0</v>
      </c>
      <c r="I5909" cm="1">
        <f t="array" aca="1" ref="I5909" ca="1">SUMIFS(AMOUNT,APPL_ID,A5909,YEAR,C5909,DIVERSION_TYPE,"STORAGE")</f>
        <v>0</v>
      </c>
      <c r="J5909">
        <f t="shared" ca="1" si="92"/>
        <v>0</v>
      </c>
      <c r="K5909" s="17" cm="1">
        <f t="array" aca="1" ref="K5909" ca="1">IF(J5909&gt;0,COUNTIFS(AnnualTotalDiversion,J5909,APPL_ID,"&lt;&gt;"&amp;A5909,Owner,G5909,YEAR,C5909)/12,0)</f>
        <v>0</v>
      </c>
    </row>
    <row r="5910" spans="1:11" x14ac:dyDescent="0.25">
      <c r="A5910" t="s">
        <v>91</v>
      </c>
      <c r="B5910">
        <v>11495</v>
      </c>
      <c r="C5910">
        <v>2017</v>
      </c>
      <c r="D5910">
        <v>11</v>
      </c>
      <c r="E5910">
        <v>0</v>
      </c>
      <c r="F5910" s="15" t="s">
        <v>46</v>
      </c>
      <c r="G5910" t="str" cm="1">
        <f t="array" aca="1" ref="G5910" ca="1">_xlfn.XLOOKUP(A5910,APPLICATION_NUMBER,APPLICATION_PRIMARY_OWNER)</f>
        <v>EZRA  PERLMAN</v>
      </c>
      <c r="H5910" cm="1">
        <f t="array" aca="1" ref="H5910" ca="1">SUMIFS(AMOUNT,APPL_ID,A5910,YEAR,C5910,DIVERSION_TYPE,"DIRECT")</f>
        <v>0</v>
      </c>
      <c r="I5910" cm="1">
        <f t="array" aca="1" ref="I5910" ca="1">SUMIFS(AMOUNT,APPL_ID,A5910,YEAR,C5910,DIVERSION_TYPE,"STORAGE")</f>
        <v>0</v>
      </c>
      <c r="J5910">
        <f t="shared" ca="1" si="92"/>
        <v>0</v>
      </c>
      <c r="K5910" s="17" cm="1">
        <f t="array" aca="1" ref="K5910" ca="1">IF(J5910&gt;0,COUNTIFS(AnnualTotalDiversion,J5910,APPL_ID,"&lt;&gt;"&amp;A5910,Owner,G5910,YEAR,C5910)/12,0)</f>
        <v>0</v>
      </c>
    </row>
    <row r="5911" spans="1:11" x14ac:dyDescent="0.25">
      <c r="A5911" t="s">
        <v>91</v>
      </c>
      <c r="B5911">
        <v>11495</v>
      </c>
      <c r="C5911">
        <v>2017</v>
      </c>
      <c r="D5911">
        <v>11</v>
      </c>
      <c r="E5911">
        <v>0</v>
      </c>
      <c r="F5911" s="15" t="s">
        <v>45</v>
      </c>
      <c r="G5911" t="str" cm="1">
        <f t="array" aca="1" ref="G5911" ca="1">_xlfn.XLOOKUP(A5911,APPLICATION_NUMBER,APPLICATION_PRIMARY_OWNER)</f>
        <v>EZRA  PERLMAN</v>
      </c>
      <c r="H5911" cm="1">
        <f t="array" aca="1" ref="H5911" ca="1">SUMIFS(AMOUNT,APPL_ID,A5911,YEAR,C5911,DIVERSION_TYPE,"DIRECT")</f>
        <v>0</v>
      </c>
      <c r="I5911" cm="1">
        <f t="array" aca="1" ref="I5911" ca="1">SUMIFS(AMOUNT,APPL_ID,A5911,YEAR,C5911,DIVERSION_TYPE,"STORAGE")</f>
        <v>0</v>
      </c>
      <c r="J5911">
        <f t="shared" ca="1" si="92"/>
        <v>0</v>
      </c>
      <c r="K5911" s="17" cm="1">
        <f t="array" aca="1" ref="K5911" ca="1">IF(J5911&gt;0,COUNTIFS(AnnualTotalDiversion,J5911,APPL_ID,"&lt;&gt;"&amp;A5911,Owner,G5911,YEAR,C5911)/12,0)</f>
        <v>0</v>
      </c>
    </row>
    <row r="5912" spans="1:11" x14ac:dyDescent="0.25">
      <c r="A5912" t="s">
        <v>91</v>
      </c>
      <c r="B5912">
        <v>11495</v>
      </c>
      <c r="C5912">
        <v>2017</v>
      </c>
      <c r="D5912">
        <v>10</v>
      </c>
      <c r="E5912">
        <v>0</v>
      </c>
      <c r="F5912" s="15" t="s">
        <v>45</v>
      </c>
      <c r="G5912" t="str" cm="1">
        <f t="array" aca="1" ref="G5912" ca="1">_xlfn.XLOOKUP(A5912,APPLICATION_NUMBER,APPLICATION_PRIMARY_OWNER)</f>
        <v>EZRA  PERLMAN</v>
      </c>
      <c r="H5912" cm="1">
        <f t="array" aca="1" ref="H5912" ca="1">SUMIFS(AMOUNT,APPL_ID,A5912,YEAR,C5912,DIVERSION_TYPE,"DIRECT")</f>
        <v>0</v>
      </c>
      <c r="I5912" cm="1">
        <f t="array" aca="1" ref="I5912" ca="1">SUMIFS(AMOUNT,APPL_ID,A5912,YEAR,C5912,DIVERSION_TYPE,"STORAGE")</f>
        <v>0</v>
      </c>
      <c r="J5912">
        <f t="shared" ca="1" si="92"/>
        <v>0</v>
      </c>
      <c r="K5912" s="17" cm="1">
        <f t="array" aca="1" ref="K5912" ca="1">IF(J5912&gt;0,COUNTIFS(AnnualTotalDiversion,J5912,APPL_ID,"&lt;&gt;"&amp;A5912,Owner,G5912,YEAR,C5912)/12,0)</f>
        <v>0</v>
      </c>
    </row>
    <row r="5913" spans="1:11" x14ac:dyDescent="0.25">
      <c r="A5913" t="s">
        <v>91</v>
      </c>
      <c r="B5913">
        <v>11495</v>
      </c>
      <c r="C5913">
        <v>2017</v>
      </c>
      <c r="D5913">
        <v>1</v>
      </c>
      <c r="E5913">
        <v>0</v>
      </c>
      <c r="F5913" s="15" t="s">
        <v>44</v>
      </c>
      <c r="G5913" t="str" cm="1">
        <f t="array" aca="1" ref="G5913" ca="1">_xlfn.XLOOKUP(A5913,APPLICATION_NUMBER,APPLICATION_PRIMARY_OWNER)</f>
        <v>EZRA  PERLMAN</v>
      </c>
      <c r="H5913" cm="1">
        <f t="array" aca="1" ref="H5913" ca="1">SUMIFS(AMOUNT,APPL_ID,A5913,YEAR,C5913,DIVERSION_TYPE,"DIRECT")</f>
        <v>0</v>
      </c>
      <c r="I5913" cm="1">
        <f t="array" aca="1" ref="I5913" ca="1">SUMIFS(AMOUNT,APPL_ID,A5913,YEAR,C5913,DIVERSION_TYPE,"STORAGE")</f>
        <v>0</v>
      </c>
      <c r="J5913">
        <f t="shared" ca="1" si="92"/>
        <v>0</v>
      </c>
      <c r="K5913" s="17" cm="1">
        <f t="array" aca="1" ref="K5913" ca="1">IF(J5913&gt;0,COUNTIFS(AnnualTotalDiversion,J5913,APPL_ID,"&lt;&gt;"&amp;A5913,Owner,G5913,YEAR,C5913)/12,0)</f>
        <v>0</v>
      </c>
    </row>
    <row r="5914" spans="1:11" x14ac:dyDescent="0.25">
      <c r="A5914" t="s">
        <v>91</v>
      </c>
      <c r="B5914">
        <v>11495</v>
      </c>
      <c r="C5914">
        <v>2017</v>
      </c>
      <c r="D5914">
        <v>8</v>
      </c>
      <c r="E5914">
        <v>0</v>
      </c>
      <c r="F5914" s="15" t="s">
        <v>46</v>
      </c>
      <c r="G5914" t="str" cm="1">
        <f t="array" aca="1" ref="G5914" ca="1">_xlfn.XLOOKUP(A5914,APPLICATION_NUMBER,APPLICATION_PRIMARY_OWNER)</f>
        <v>EZRA  PERLMAN</v>
      </c>
      <c r="H5914" cm="1">
        <f t="array" aca="1" ref="H5914" ca="1">SUMIFS(AMOUNT,APPL_ID,A5914,YEAR,C5914,DIVERSION_TYPE,"DIRECT")</f>
        <v>0</v>
      </c>
      <c r="I5914" cm="1">
        <f t="array" aca="1" ref="I5914" ca="1">SUMIFS(AMOUNT,APPL_ID,A5914,YEAR,C5914,DIVERSION_TYPE,"STORAGE")</f>
        <v>0</v>
      </c>
      <c r="J5914">
        <f t="shared" ca="1" si="92"/>
        <v>0</v>
      </c>
      <c r="K5914" s="17" cm="1">
        <f t="array" aca="1" ref="K5914" ca="1">IF(J5914&gt;0,COUNTIFS(AnnualTotalDiversion,J5914,APPL_ID,"&lt;&gt;"&amp;A5914,Owner,G5914,YEAR,C5914)/12,0)</f>
        <v>0</v>
      </c>
    </row>
    <row r="5915" spans="1:11" x14ac:dyDescent="0.25">
      <c r="A5915" t="s">
        <v>91</v>
      </c>
      <c r="B5915">
        <v>11495</v>
      </c>
      <c r="C5915">
        <v>2018</v>
      </c>
      <c r="D5915">
        <v>3</v>
      </c>
      <c r="E5915">
        <v>0</v>
      </c>
      <c r="F5915" s="15" t="s">
        <v>45</v>
      </c>
      <c r="G5915" t="str" cm="1">
        <f t="array" aca="1" ref="G5915" ca="1">_xlfn.XLOOKUP(A5915,APPLICATION_NUMBER,APPLICATION_PRIMARY_OWNER)</f>
        <v>EZRA  PERLMAN</v>
      </c>
      <c r="H5915" cm="1">
        <f t="array" aca="1" ref="H5915" ca="1">SUMIFS(AMOUNT,APPL_ID,A5915,YEAR,C5915,DIVERSION_TYPE,"DIRECT")</f>
        <v>0</v>
      </c>
      <c r="I5915" cm="1">
        <f t="array" aca="1" ref="I5915" ca="1">SUMIFS(AMOUNT,APPL_ID,A5915,YEAR,C5915,DIVERSION_TYPE,"STORAGE")</f>
        <v>0</v>
      </c>
      <c r="J5915">
        <f t="shared" ca="1" si="92"/>
        <v>0</v>
      </c>
      <c r="K5915" s="17" cm="1">
        <f t="array" aca="1" ref="K5915" ca="1">IF(J5915&gt;0,COUNTIFS(AnnualTotalDiversion,J5915,APPL_ID,"&lt;&gt;"&amp;A5915,Owner,G5915,YEAR,C5915)/12,0)</f>
        <v>0</v>
      </c>
    </row>
    <row r="5916" spans="1:11" x14ac:dyDescent="0.25">
      <c r="A5916" t="s">
        <v>91</v>
      </c>
      <c r="B5916">
        <v>11495</v>
      </c>
      <c r="C5916">
        <v>2018</v>
      </c>
      <c r="D5916">
        <v>1</v>
      </c>
      <c r="E5916">
        <v>0</v>
      </c>
      <c r="F5916" s="15" t="s">
        <v>46</v>
      </c>
      <c r="G5916" t="str" cm="1">
        <f t="array" aca="1" ref="G5916" ca="1">_xlfn.XLOOKUP(A5916,APPLICATION_NUMBER,APPLICATION_PRIMARY_OWNER)</f>
        <v>EZRA  PERLMAN</v>
      </c>
      <c r="H5916" cm="1">
        <f t="array" aca="1" ref="H5916" ca="1">SUMIFS(AMOUNT,APPL_ID,A5916,YEAR,C5916,DIVERSION_TYPE,"DIRECT")</f>
        <v>0</v>
      </c>
      <c r="I5916" cm="1">
        <f t="array" aca="1" ref="I5916" ca="1">SUMIFS(AMOUNT,APPL_ID,A5916,YEAR,C5916,DIVERSION_TYPE,"STORAGE")</f>
        <v>0</v>
      </c>
      <c r="J5916">
        <f t="shared" ca="1" si="92"/>
        <v>0</v>
      </c>
      <c r="K5916" s="17" cm="1">
        <f t="array" aca="1" ref="K5916" ca="1">IF(J5916&gt;0,COUNTIFS(AnnualTotalDiversion,J5916,APPL_ID,"&lt;&gt;"&amp;A5916,Owner,G5916,YEAR,C5916)/12,0)</f>
        <v>0</v>
      </c>
    </row>
    <row r="5917" spans="1:11" x14ac:dyDescent="0.25">
      <c r="A5917" t="s">
        <v>91</v>
      </c>
      <c r="B5917">
        <v>11495</v>
      </c>
      <c r="C5917">
        <v>2017</v>
      </c>
      <c r="D5917">
        <v>8</v>
      </c>
      <c r="E5917">
        <v>0</v>
      </c>
      <c r="F5917" s="15" t="s">
        <v>45</v>
      </c>
      <c r="G5917" t="str" cm="1">
        <f t="array" aca="1" ref="G5917" ca="1">_xlfn.XLOOKUP(A5917,APPLICATION_NUMBER,APPLICATION_PRIMARY_OWNER)</f>
        <v>EZRA  PERLMAN</v>
      </c>
      <c r="H5917" cm="1">
        <f t="array" aca="1" ref="H5917" ca="1">SUMIFS(AMOUNT,APPL_ID,A5917,YEAR,C5917,DIVERSION_TYPE,"DIRECT")</f>
        <v>0</v>
      </c>
      <c r="I5917" cm="1">
        <f t="array" aca="1" ref="I5917" ca="1">SUMIFS(AMOUNT,APPL_ID,A5917,YEAR,C5917,DIVERSION_TYPE,"STORAGE")</f>
        <v>0</v>
      </c>
      <c r="J5917">
        <f t="shared" ca="1" si="92"/>
        <v>0</v>
      </c>
      <c r="K5917" s="17" cm="1">
        <f t="array" aca="1" ref="K5917" ca="1">IF(J5917&gt;0,COUNTIFS(AnnualTotalDiversion,J5917,APPL_ID,"&lt;&gt;"&amp;A5917,Owner,G5917,YEAR,C5917)/12,0)</f>
        <v>0</v>
      </c>
    </row>
    <row r="5918" spans="1:11" x14ac:dyDescent="0.25">
      <c r="A5918" t="s">
        <v>91</v>
      </c>
      <c r="B5918">
        <v>11495</v>
      </c>
      <c r="C5918">
        <v>2018</v>
      </c>
      <c r="D5918">
        <v>7</v>
      </c>
      <c r="E5918">
        <v>0</v>
      </c>
      <c r="F5918" s="15" t="s">
        <v>45</v>
      </c>
      <c r="G5918" t="str" cm="1">
        <f t="array" aca="1" ref="G5918" ca="1">_xlfn.XLOOKUP(A5918,APPLICATION_NUMBER,APPLICATION_PRIMARY_OWNER)</f>
        <v>EZRA  PERLMAN</v>
      </c>
      <c r="H5918" cm="1">
        <f t="array" aca="1" ref="H5918" ca="1">SUMIFS(AMOUNT,APPL_ID,A5918,YEAR,C5918,DIVERSION_TYPE,"DIRECT")</f>
        <v>0</v>
      </c>
      <c r="I5918" cm="1">
        <f t="array" aca="1" ref="I5918" ca="1">SUMIFS(AMOUNT,APPL_ID,A5918,YEAR,C5918,DIVERSION_TYPE,"STORAGE")</f>
        <v>0</v>
      </c>
      <c r="J5918">
        <f t="shared" ca="1" si="92"/>
        <v>0</v>
      </c>
      <c r="K5918" s="17" cm="1">
        <f t="array" aca="1" ref="K5918" ca="1">IF(J5918&gt;0,COUNTIFS(AnnualTotalDiversion,J5918,APPL_ID,"&lt;&gt;"&amp;A5918,Owner,G5918,YEAR,C5918)/12,0)</f>
        <v>0</v>
      </c>
    </row>
    <row r="5919" spans="1:11" x14ac:dyDescent="0.25">
      <c r="A5919" t="s">
        <v>91</v>
      </c>
      <c r="B5919">
        <v>11495</v>
      </c>
      <c r="C5919">
        <v>2017</v>
      </c>
      <c r="D5919">
        <v>12</v>
      </c>
      <c r="E5919">
        <v>0</v>
      </c>
      <c r="F5919" s="15" t="s">
        <v>46</v>
      </c>
      <c r="G5919" t="str" cm="1">
        <f t="array" aca="1" ref="G5919" ca="1">_xlfn.XLOOKUP(A5919,APPLICATION_NUMBER,APPLICATION_PRIMARY_OWNER)</f>
        <v>EZRA  PERLMAN</v>
      </c>
      <c r="H5919" cm="1">
        <f t="array" aca="1" ref="H5919" ca="1">SUMIFS(AMOUNT,APPL_ID,A5919,YEAR,C5919,DIVERSION_TYPE,"DIRECT")</f>
        <v>0</v>
      </c>
      <c r="I5919" cm="1">
        <f t="array" aca="1" ref="I5919" ca="1">SUMIFS(AMOUNT,APPL_ID,A5919,YEAR,C5919,DIVERSION_TYPE,"STORAGE")</f>
        <v>0</v>
      </c>
      <c r="J5919">
        <f t="shared" ca="1" si="92"/>
        <v>0</v>
      </c>
      <c r="K5919" s="17" cm="1">
        <f t="array" aca="1" ref="K5919" ca="1">IF(J5919&gt;0,COUNTIFS(AnnualTotalDiversion,J5919,APPL_ID,"&lt;&gt;"&amp;A5919,Owner,G5919,YEAR,C5919)/12,0)</f>
        <v>0</v>
      </c>
    </row>
    <row r="5920" spans="1:11" x14ac:dyDescent="0.25">
      <c r="A5920" t="s">
        <v>91</v>
      </c>
      <c r="B5920">
        <v>11495</v>
      </c>
      <c r="C5920">
        <v>2018</v>
      </c>
      <c r="D5920">
        <v>8</v>
      </c>
      <c r="E5920">
        <v>0</v>
      </c>
      <c r="F5920" s="15" t="s">
        <v>46</v>
      </c>
      <c r="G5920" t="str" cm="1">
        <f t="array" aca="1" ref="G5920" ca="1">_xlfn.XLOOKUP(A5920,APPLICATION_NUMBER,APPLICATION_PRIMARY_OWNER)</f>
        <v>EZRA  PERLMAN</v>
      </c>
      <c r="H5920" cm="1">
        <f t="array" aca="1" ref="H5920" ca="1">SUMIFS(AMOUNT,APPL_ID,A5920,YEAR,C5920,DIVERSION_TYPE,"DIRECT")</f>
        <v>0</v>
      </c>
      <c r="I5920" cm="1">
        <f t="array" aca="1" ref="I5920" ca="1">SUMIFS(AMOUNT,APPL_ID,A5920,YEAR,C5920,DIVERSION_TYPE,"STORAGE")</f>
        <v>0</v>
      </c>
      <c r="J5920">
        <f t="shared" ca="1" si="92"/>
        <v>0</v>
      </c>
      <c r="K5920" s="17" cm="1">
        <f t="array" aca="1" ref="K5920" ca="1">IF(J5920&gt;0,COUNTIFS(AnnualTotalDiversion,J5920,APPL_ID,"&lt;&gt;"&amp;A5920,Owner,G5920,YEAR,C5920)/12,0)</f>
        <v>0</v>
      </c>
    </row>
    <row r="5921" spans="1:11" x14ac:dyDescent="0.25">
      <c r="A5921" t="s">
        <v>91</v>
      </c>
      <c r="B5921">
        <v>11495</v>
      </c>
      <c r="C5921">
        <v>2017</v>
      </c>
      <c r="D5921">
        <v>9</v>
      </c>
      <c r="E5921">
        <v>0</v>
      </c>
      <c r="F5921" s="15" t="s">
        <v>46</v>
      </c>
      <c r="G5921" t="str" cm="1">
        <f t="array" aca="1" ref="G5921" ca="1">_xlfn.XLOOKUP(A5921,APPLICATION_NUMBER,APPLICATION_PRIMARY_OWNER)</f>
        <v>EZRA  PERLMAN</v>
      </c>
      <c r="H5921" cm="1">
        <f t="array" aca="1" ref="H5921" ca="1">SUMIFS(AMOUNT,APPL_ID,A5921,YEAR,C5921,DIVERSION_TYPE,"DIRECT")</f>
        <v>0</v>
      </c>
      <c r="I5921" cm="1">
        <f t="array" aca="1" ref="I5921" ca="1">SUMIFS(AMOUNT,APPL_ID,A5921,YEAR,C5921,DIVERSION_TYPE,"STORAGE")</f>
        <v>0</v>
      </c>
      <c r="J5921">
        <f t="shared" ca="1" si="92"/>
        <v>0</v>
      </c>
      <c r="K5921" s="17" cm="1">
        <f t="array" aca="1" ref="K5921" ca="1">IF(J5921&gt;0,COUNTIFS(AnnualTotalDiversion,J5921,APPL_ID,"&lt;&gt;"&amp;A5921,Owner,G5921,YEAR,C5921)/12,0)</f>
        <v>0</v>
      </c>
    </row>
    <row r="5922" spans="1:11" x14ac:dyDescent="0.25">
      <c r="A5922" t="s">
        <v>91</v>
      </c>
      <c r="B5922">
        <v>11495</v>
      </c>
      <c r="C5922">
        <v>2017</v>
      </c>
      <c r="D5922">
        <v>6</v>
      </c>
      <c r="E5922">
        <v>0</v>
      </c>
      <c r="F5922" s="15" t="s">
        <v>44</v>
      </c>
      <c r="G5922" t="str" cm="1">
        <f t="array" aca="1" ref="G5922" ca="1">_xlfn.XLOOKUP(A5922,APPLICATION_NUMBER,APPLICATION_PRIMARY_OWNER)</f>
        <v>EZRA  PERLMAN</v>
      </c>
      <c r="H5922" cm="1">
        <f t="array" aca="1" ref="H5922" ca="1">SUMIFS(AMOUNT,APPL_ID,A5922,YEAR,C5922,DIVERSION_TYPE,"DIRECT")</f>
        <v>0</v>
      </c>
      <c r="I5922" cm="1">
        <f t="array" aca="1" ref="I5922" ca="1">SUMIFS(AMOUNT,APPL_ID,A5922,YEAR,C5922,DIVERSION_TYPE,"STORAGE")</f>
        <v>0</v>
      </c>
      <c r="J5922">
        <f t="shared" ca="1" si="92"/>
        <v>0</v>
      </c>
      <c r="K5922" s="17" cm="1">
        <f t="array" aca="1" ref="K5922" ca="1">IF(J5922&gt;0,COUNTIFS(AnnualTotalDiversion,J5922,APPL_ID,"&lt;&gt;"&amp;A5922,Owner,G5922,YEAR,C5922)/12,0)</f>
        <v>0</v>
      </c>
    </row>
    <row r="5923" spans="1:11" x14ac:dyDescent="0.25">
      <c r="A5923" t="s">
        <v>91</v>
      </c>
      <c r="B5923">
        <v>11495</v>
      </c>
      <c r="C5923">
        <v>2018</v>
      </c>
      <c r="D5923">
        <v>1</v>
      </c>
      <c r="E5923">
        <v>0</v>
      </c>
      <c r="F5923" s="15" t="s">
        <v>45</v>
      </c>
      <c r="G5923" t="str" cm="1">
        <f t="array" aca="1" ref="G5923" ca="1">_xlfn.XLOOKUP(A5923,APPLICATION_NUMBER,APPLICATION_PRIMARY_OWNER)</f>
        <v>EZRA  PERLMAN</v>
      </c>
      <c r="H5923" cm="1">
        <f t="array" aca="1" ref="H5923" ca="1">SUMIFS(AMOUNT,APPL_ID,A5923,YEAR,C5923,DIVERSION_TYPE,"DIRECT")</f>
        <v>0</v>
      </c>
      <c r="I5923" cm="1">
        <f t="array" aca="1" ref="I5923" ca="1">SUMIFS(AMOUNT,APPL_ID,A5923,YEAR,C5923,DIVERSION_TYPE,"STORAGE")</f>
        <v>0</v>
      </c>
      <c r="J5923">
        <f t="shared" ca="1" si="92"/>
        <v>0</v>
      </c>
      <c r="K5923" s="17" cm="1">
        <f t="array" aca="1" ref="K5923" ca="1">IF(J5923&gt;0,COUNTIFS(AnnualTotalDiversion,J5923,APPL_ID,"&lt;&gt;"&amp;A5923,Owner,G5923,YEAR,C5923)/12,0)</f>
        <v>0</v>
      </c>
    </row>
    <row r="5924" spans="1:11" x14ac:dyDescent="0.25">
      <c r="A5924" t="s">
        <v>91</v>
      </c>
      <c r="B5924">
        <v>11495</v>
      </c>
      <c r="C5924">
        <v>2017</v>
      </c>
      <c r="D5924">
        <v>12</v>
      </c>
      <c r="E5924">
        <v>0</v>
      </c>
      <c r="F5924" s="15" t="s">
        <v>45</v>
      </c>
      <c r="G5924" t="str" cm="1">
        <f t="array" aca="1" ref="G5924" ca="1">_xlfn.XLOOKUP(A5924,APPLICATION_NUMBER,APPLICATION_PRIMARY_OWNER)</f>
        <v>EZRA  PERLMAN</v>
      </c>
      <c r="H5924" cm="1">
        <f t="array" aca="1" ref="H5924" ca="1">SUMIFS(AMOUNT,APPL_ID,A5924,YEAR,C5924,DIVERSION_TYPE,"DIRECT")</f>
        <v>0</v>
      </c>
      <c r="I5924" cm="1">
        <f t="array" aca="1" ref="I5924" ca="1">SUMIFS(AMOUNT,APPL_ID,A5924,YEAR,C5924,DIVERSION_TYPE,"STORAGE")</f>
        <v>0</v>
      </c>
      <c r="J5924">
        <f t="shared" ca="1" si="92"/>
        <v>0</v>
      </c>
      <c r="K5924" s="17" cm="1">
        <f t="array" aca="1" ref="K5924" ca="1">IF(J5924&gt;0,COUNTIFS(AnnualTotalDiversion,J5924,APPL_ID,"&lt;&gt;"&amp;A5924,Owner,G5924,YEAR,C5924)/12,0)</f>
        <v>0</v>
      </c>
    </row>
    <row r="5925" spans="1:11" x14ac:dyDescent="0.25">
      <c r="A5925" t="s">
        <v>91</v>
      </c>
      <c r="B5925">
        <v>11495</v>
      </c>
      <c r="C5925">
        <v>2017</v>
      </c>
      <c r="D5925">
        <v>7</v>
      </c>
      <c r="E5925">
        <v>0</v>
      </c>
      <c r="F5925" s="15" t="s">
        <v>46</v>
      </c>
      <c r="G5925" t="str" cm="1">
        <f t="array" aca="1" ref="G5925" ca="1">_xlfn.XLOOKUP(A5925,APPLICATION_NUMBER,APPLICATION_PRIMARY_OWNER)</f>
        <v>EZRA  PERLMAN</v>
      </c>
      <c r="H5925" cm="1">
        <f t="array" aca="1" ref="H5925" ca="1">SUMIFS(AMOUNT,APPL_ID,A5925,YEAR,C5925,DIVERSION_TYPE,"DIRECT")</f>
        <v>0</v>
      </c>
      <c r="I5925" cm="1">
        <f t="array" aca="1" ref="I5925" ca="1">SUMIFS(AMOUNT,APPL_ID,A5925,YEAR,C5925,DIVERSION_TYPE,"STORAGE")</f>
        <v>0</v>
      </c>
      <c r="J5925">
        <f t="shared" ca="1" si="92"/>
        <v>0</v>
      </c>
      <c r="K5925" s="17" cm="1">
        <f t="array" aca="1" ref="K5925" ca="1">IF(J5925&gt;0,COUNTIFS(AnnualTotalDiversion,J5925,APPL_ID,"&lt;&gt;"&amp;A5925,Owner,G5925,YEAR,C5925)/12,0)</f>
        <v>0</v>
      </c>
    </row>
    <row r="5926" spans="1:11" x14ac:dyDescent="0.25">
      <c r="A5926" t="s">
        <v>91</v>
      </c>
      <c r="B5926">
        <v>11495</v>
      </c>
      <c r="C5926">
        <v>2017</v>
      </c>
      <c r="D5926">
        <v>4</v>
      </c>
      <c r="E5926">
        <v>0</v>
      </c>
      <c r="F5926" s="15" t="s">
        <v>44</v>
      </c>
      <c r="G5926" t="str" cm="1">
        <f t="array" aca="1" ref="G5926" ca="1">_xlfn.XLOOKUP(A5926,APPLICATION_NUMBER,APPLICATION_PRIMARY_OWNER)</f>
        <v>EZRA  PERLMAN</v>
      </c>
      <c r="H5926" cm="1">
        <f t="array" aca="1" ref="H5926" ca="1">SUMIFS(AMOUNT,APPL_ID,A5926,YEAR,C5926,DIVERSION_TYPE,"DIRECT")</f>
        <v>0</v>
      </c>
      <c r="I5926" cm="1">
        <f t="array" aca="1" ref="I5926" ca="1">SUMIFS(AMOUNT,APPL_ID,A5926,YEAR,C5926,DIVERSION_TYPE,"STORAGE")</f>
        <v>0</v>
      </c>
      <c r="J5926">
        <f t="shared" ca="1" si="92"/>
        <v>0</v>
      </c>
      <c r="K5926" s="17" cm="1">
        <f t="array" aca="1" ref="K5926" ca="1">IF(J5926&gt;0,COUNTIFS(AnnualTotalDiversion,J5926,APPL_ID,"&lt;&gt;"&amp;A5926,Owner,G5926,YEAR,C5926)/12,0)</f>
        <v>0</v>
      </c>
    </row>
    <row r="5927" spans="1:11" x14ac:dyDescent="0.25">
      <c r="A5927" t="s">
        <v>91</v>
      </c>
      <c r="B5927">
        <v>11495</v>
      </c>
      <c r="C5927">
        <v>2018</v>
      </c>
      <c r="D5927">
        <v>6</v>
      </c>
      <c r="E5927">
        <v>0</v>
      </c>
      <c r="F5927" s="15" t="s">
        <v>46</v>
      </c>
      <c r="G5927" t="str" cm="1">
        <f t="array" aca="1" ref="G5927" ca="1">_xlfn.XLOOKUP(A5927,APPLICATION_NUMBER,APPLICATION_PRIMARY_OWNER)</f>
        <v>EZRA  PERLMAN</v>
      </c>
      <c r="H5927" cm="1">
        <f t="array" aca="1" ref="H5927" ca="1">SUMIFS(AMOUNT,APPL_ID,A5927,YEAR,C5927,DIVERSION_TYPE,"DIRECT")</f>
        <v>0</v>
      </c>
      <c r="I5927" cm="1">
        <f t="array" aca="1" ref="I5927" ca="1">SUMIFS(AMOUNT,APPL_ID,A5927,YEAR,C5927,DIVERSION_TYPE,"STORAGE")</f>
        <v>0</v>
      </c>
      <c r="J5927">
        <f t="shared" ca="1" si="92"/>
        <v>0</v>
      </c>
      <c r="K5927" s="17" cm="1">
        <f t="array" aca="1" ref="K5927" ca="1">IF(J5927&gt;0,COUNTIFS(AnnualTotalDiversion,J5927,APPL_ID,"&lt;&gt;"&amp;A5927,Owner,G5927,YEAR,C5927)/12,0)</f>
        <v>0</v>
      </c>
    </row>
    <row r="5928" spans="1:11" x14ac:dyDescent="0.25">
      <c r="A5928" t="s">
        <v>91</v>
      </c>
      <c r="B5928">
        <v>11495</v>
      </c>
      <c r="C5928">
        <v>2018</v>
      </c>
      <c r="D5928">
        <v>6</v>
      </c>
      <c r="E5928">
        <v>0</v>
      </c>
      <c r="F5928" s="15" t="s">
        <v>44</v>
      </c>
      <c r="G5928" t="str" cm="1">
        <f t="array" aca="1" ref="G5928" ca="1">_xlfn.XLOOKUP(A5928,APPLICATION_NUMBER,APPLICATION_PRIMARY_OWNER)</f>
        <v>EZRA  PERLMAN</v>
      </c>
      <c r="H5928" cm="1">
        <f t="array" aca="1" ref="H5928" ca="1">SUMIFS(AMOUNT,APPL_ID,A5928,YEAR,C5928,DIVERSION_TYPE,"DIRECT")</f>
        <v>0</v>
      </c>
      <c r="I5928" cm="1">
        <f t="array" aca="1" ref="I5928" ca="1">SUMIFS(AMOUNT,APPL_ID,A5928,YEAR,C5928,DIVERSION_TYPE,"STORAGE")</f>
        <v>0</v>
      </c>
      <c r="J5928">
        <f t="shared" ca="1" si="92"/>
        <v>0</v>
      </c>
      <c r="K5928" s="17" cm="1">
        <f t="array" aca="1" ref="K5928" ca="1">IF(J5928&gt;0,COUNTIFS(AnnualTotalDiversion,J5928,APPL_ID,"&lt;&gt;"&amp;A5928,Owner,G5928,YEAR,C5928)/12,0)</f>
        <v>0</v>
      </c>
    </row>
    <row r="5929" spans="1:11" x14ac:dyDescent="0.25">
      <c r="A5929" t="s">
        <v>91</v>
      </c>
      <c r="B5929">
        <v>11495</v>
      </c>
      <c r="C5929">
        <v>2017</v>
      </c>
      <c r="D5929">
        <v>6</v>
      </c>
      <c r="E5929">
        <v>0</v>
      </c>
      <c r="F5929" s="15" t="s">
        <v>45</v>
      </c>
      <c r="G5929" t="str" cm="1">
        <f t="array" aca="1" ref="G5929" ca="1">_xlfn.XLOOKUP(A5929,APPLICATION_NUMBER,APPLICATION_PRIMARY_OWNER)</f>
        <v>EZRA  PERLMAN</v>
      </c>
      <c r="H5929" cm="1">
        <f t="array" aca="1" ref="H5929" ca="1">SUMIFS(AMOUNT,APPL_ID,A5929,YEAR,C5929,DIVERSION_TYPE,"DIRECT")</f>
        <v>0</v>
      </c>
      <c r="I5929" cm="1">
        <f t="array" aca="1" ref="I5929" ca="1">SUMIFS(AMOUNT,APPL_ID,A5929,YEAR,C5929,DIVERSION_TYPE,"STORAGE")</f>
        <v>0</v>
      </c>
      <c r="J5929">
        <f t="shared" ca="1" si="92"/>
        <v>0</v>
      </c>
      <c r="K5929" s="17" cm="1">
        <f t="array" aca="1" ref="K5929" ca="1">IF(J5929&gt;0,COUNTIFS(AnnualTotalDiversion,J5929,APPL_ID,"&lt;&gt;"&amp;A5929,Owner,G5929,YEAR,C5929)/12,0)</f>
        <v>0</v>
      </c>
    </row>
    <row r="5930" spans="1:11" x14ac:dyDescent="0.25">
      <c r="A5930" t="s">
        <v>91</v>
      </c>
      <c r="B5930">
        <v>11495</v>
      </c>
      <c r="C5930">
        <v>2018</v>
      </c>
      <c r="D5930">
        <v>4</v>
      </c>
      <c r="E5930">
        <v>0</v>
      </c>
      <c r="F5930" s="15" t="s">
        <v>44</v>
      </c>
      <c r="G5930" t="str" cm="1">
        <f t="array" aca="1" ref="G5930" ca="1">_xlfn.XLOOKUP(A5930,APPLICATION_NUMBER,APPLICATION_PRIMARY_OWNER)</f>
        <v>EZRA  PERLMAN</v>
      </c>
      <c r="H5930" cm="1">
        <f t="array" aca="1" ref="H5930" ca="1">SUMIFS(AMOUNT,APPL_ID,A5930,YEAR,C5930,DIVERSION_TYPE,"DIRECT")</f>
        <v>0</v>
      </c>
      <c r="I5930" cm="1">
        <f t="array" aca="1" ref="I5930" ca="1">SUMIFS(AMOUNT,APPL_ID,A5930,YEAR,C5930,DIVERSION_TYPE,"STORAGE")</f>
        <v>0</v>
      </c>
      <c r="J5930">
        <f t="shared" ca="1" si="92"/>
        <v>0</v>
      </c>
      <c r="K5930" s="17" cm="1">
        <f t="array" aca="1" ref="K5930" ca="1">IF(J5930&gt;0,COUNTIFS(AnnualTotalDiversion,J5930,APPL_ID,"&lt;&gt;"&amp;A5930,Owner,G5930,YEAR,C5930)/12,0)</f>
        <v>0</v>
      </c>
    </row>
    <row r="5931" spans="1:11" x14ac:dyDescent="0.25">
      <c r="A5931" t="s">
        <v>91</v>
      </c>
      <c r="B5931">
        <v>11495</v>
      </c>
      <c r="C5931">
        <v>2017</v>
      </c>
      <c r="D5931">
        <v>6</v>
      </c>
      <c r="E5931">
        <v>0</v>
      </c>
      <c r="F5931" s="15" t="s">
        <v>46</v>
      </c>
      <c r="G5931" t="str" cm="1">
        <f t="array" aca="1" ref="G5931" ca="1">_xlfn.XLOOKUP(A5931,APPLICATION_NUMBER,APPLICATION_PRIMARY_OWNER)</f>
        <v>EZRA  PERLMAN</v>
      </c>
      <c r="H5931" cm="1">
        <f t="array" aca="1" ref="H5931" ca="1">SUMIFS(AMOUNT,APPL_ID,A5931,YEAR,C5931,DIVERSION_TYPE,"DIRECT")</f>
        <v>0</v>
      </c>
      <c r="I5931" cm="1">
        <f t="array" aca="1" ref="I5931" ca="1">SUMIFS(AMOUNT,APPL_ID,A5931,YEAR,C5931,DIVERSION_TYPE,"STORAGE")</f>
        <v>0</v>
      </c>
      <c r="J5931">
        <f t="shared" ca="1" si="92"/>
        <v>0</v>
      </c>
      <c r="K5931" s="17" cm="1">
        <f t="array" aca="1" ref="K5931" ca="1">IF(J5931&gt;0,COUNTIFS(AnnualTotalDiversion,J5931,APPL_ID,"&lt;&gt;"&amp;A5931,Owner,G5931,YEAR,C5931)/12,0)</f>
        <v>0</v>
      </c>
    </row>
    <row r="5932" spans="1:11" x14ac:dyDescent="0.25">
      <c r="A5932" t="s">
        <v>91</v>
      </c>
      <c r="B5932">
        <v>11495</v>
      </c>
      <c r="C5932">
        <v>2017</v>
      </c>
      <c r="D5932">
        <v>5</v>
      </c>
      <c r="E5932">
        <v>0</v>
      </c>
      <c r="F5932" s="15" t="s">
        <v>44</v>
      </c>
      <c r="G5932" t="str" cm="1">
        <f t="array" aca="1" ref="G5932" ca="1">_xlfn.XLOOKUP(A5932,APPLICATION_NUMBER,APPLICATION_PRIMARY_OWNER)</f>
        <v>EZRA  PERLMAN</v>
      </c>
      <c r="H5932" cm="1">
        <f t="array" aca="1" ref="H5932" ca="1">SUMIFS(AMOUNT,APPL_ID,A5932,YEAR,C5932,DIVERSION_TYPE,"DIRECT")</f>
        <v>0</v>
      </c>
      <c r="I5932" cm="1">
        <f t="array" aca="1" ref="I5932" ca="1">SUMIFS(AMOUNT,APPL_ID,A5932,YEAR,C5932,DIVERSION_TYPE,"STORAGE")</f>
        <v>0</v>
      </c>
      <c r="J5932">
        <f t="shared" ca="1" si="92"/>
        <v>0</v>
      </c>
      <c r="K5932" s="17" cm="1">
        <f t="array" aca="1" ref="K5932" ca="1">IF(J5932&gt;0,COUNTIFS(AnnualTotalDiversion,J5932,APPL_ID,"&lt;&gt;"&amp;A5932,Owner,G5932,YEAR,C5932)/12,0)</f>
        <v>0</v>
      </c>
    </row>
    <row r="5933" spans="1:11" x14ac:dyDescent="0.25">
      <c r="A5933" t="s">
        <v>91</v>
      </c>
      <c r="B5933">
        <v>11495</v>
      </c>
      <c r="C5933">
        <v>2018</v>
      </c>
      <c r="D5933">
        <v>10</v>
      </c>
      <c r="E5933">
        <v>0</v>
      </c>
      <c r="F5933" s="15" t="s">
        <v>45</v>
      </c>
      <c r="G5933" t="str" cm="1">
        <f t="array" aca="1" ref="G5933" ca="1">_xlfn.XLOOKUP(A5933,APPLICATION_NUMBER,APPLICATION_PRIMARY_OWNER)</f>
        <v>EZRA  PERLMAN</v>
      </c>
      <c r="H5933" cm="1">
        <f t="array" aca="1" ref="H5933" ca="1">SUMIFS(AMOUNT,APPL_ID,A5933,YEAR,C5933,DIVERSION_TYPE,"DIRECT")</f>
        <v>0</v>
      </c>
      <c r="I5933" cm="1">
        <f t="array" aca="1" ref="I5933" ca="1">SUMIFS(AMOUNT,APPL_ID,A5933,YEAR,C5933,DIVERSION_TYPE,"STORAGE")</f>
        <v>0</v>
      </c>
      <c r="J5933">
        <f t="shared" ca="1" si="92"/>
        <v>0</v>
      </c>
      <c r="K5933" s="17" cm="1">
        <f t="array" aca="1" ref="K5933" ca="1">IF(J5933&gt;0,COUNTIFS(AnnualTotalDiversion,J5933,APPL_ID,"&lt;&gt;"&amp;A5933,Owner,G5933,YEAR,C5933)/12,0)</f>
        <v>0</v>
      </c>
    </row>
    <row r="5934" spans="1:11" x14ac:dyDescent="0.25">
      <c r="A5934" t="s">
        <v>91</v>
      </c>
      <c r="B5934">
        <v>11495</v>
      </c>
      <c r="C5934">
        <v>2017</v>
      </c>
      <c r="D5934">
        <v>12</v>
      </c>
      <c r="E5934">
        <v>0</v>
      </c>
      <c r="F5934" s="15" t="s">
        <v>44</v>
      </c>
      <c r="G5934" t="str" cm="1">
        <f t="array" aca="1" ref="G5934" ca="1">_xlfn.XLOOKUP(A5934,APPLICATION_NUMBER,APPLICATION_PRIMARY_OWNER)</f>
        <v>EZRA  PERLMAN</v>
      </c>
      <c r="H5934" cm="1">
        <f t="array" aca="1" ref="H5934" ca="1">SUMIFS(AMOUNT,APPL_ID,A5934,YEAR,C5934,DIVERSION_TYPE,"DIRECT")</f>
        <v>0</v>
      </c>
      <c r="I5934" cm="1">
        <f t="array" aca="1" ref="I5934" ca="1">SUMIFS(AMOUNT,APPL_ID,A5934,YEAR,C5934,DIVERSION_TYPE,"STORAGE")</f>
        <v>0</v>
      </c>
      <c r="J5934">
        <f t="shared" ca="1" si="92"/>
        <v>0</v>
      </c>
      <c r="K5934" s="17" cm="1">
        <f t="array" aca="1" ref="K5934" ca="1">IF(J5934&gt;0,COUNTIFS(AnnualTotalDiversion,J5934,APPL_ID,"&lt;&gt;"&amp;A5934,Owner,G5934,YEAR,C5934)/12,0)</f>
        <v>0</v>
      </c>
    </row>
    <row r="5935" spans="1:11" x14ac:dyDescent="0.25">
      <c r="A5935" t="s">
        <v>91</v>
      </c>
      <c r="B5935">
        <v>11495</v>
      </c>
      <c r="C5935">
        <v>2018</v>
      </c>
      <c r="D5935">
        <v>8</v>
      </c>
      <c r="E5935">
        <v>0</v>
      </c>
      <c r="F5935" s="15" t="s">
        <v>45</v>
      </c>
      <c r="G5935" t="str" cm="1">
        <f t="array" aca="1" ref="G5935" ca="1">_xlfn.XLOOKUP(A5935,APPLICATION_NUMBER,APPLICATION_PRIMARY_OWNER)</f>
        <v>EZRA  PERLMAN</v>
      </c>
      <c r="H5935" cm="1">
        <f t="array" aca="1" ref="H5935" ca="1">SUMIFS(AMOUNT,APPL_ID,A5935,YEAR,C5935,DIVERSION_TYPE,"DIRECT")</f>
        <v>0</v>
      </c>
      <c r="I5935" cm="1">
        <f t="array" aca="1" ref="I5935" ca="1">SUMIFS(AMOUNT,APPL_ID,A5935,YEAR,C5935,DIVERSION_TYPE,"STORAGE")</f>
        <v>0</v>
      </c>
      <c r="J5935">
        <f t="shared" ca="1" si="92"/>
        <v>0</v>
      </c>
      <c r="K5935" s="17" cm="1">
        <f t="array" aca="1" ref="K5935" ca="1">IF(J5935&gt;0,COUNTIFS(AnnualTotalDiversion,J5935,APPL_ID,"&lt;&gt;"&amp;A5935,Owner,G5935,YEAR,C5935)/12,0)</f>
        <v>0</v>
      </c>
    </row>
    <row r="5936" spans="1:11" x14ac:dyDescent="0.25">
      <c r="A5936" t="s">
        <v>91</v>
      </c>
      <c r="B5936">
        <v>11495</v>
      </c>
      <c r="C5936">
        <v>2017</v>
      </c>
      <c r="D5936">
        <v>7</v>
      </c>
      <c r="E5936">
        <v>0</v>
      </c>
      <c r="F5936" s="15" t="s">
        <v>44</v>
      </c>
      <c r="G5936" t="str" cm="1">
        <f t="array" aca="1" ref="G5936" ca="1">_xlfn.XLOOKUP(A5936,APPLICATION_NUMBER,APPLICATION_PRIMARY_OWNER)</f>
        <v>EZRA  PERLMAN</v>
      </c>
      <c r="H5936" cm="1">
        <f t="array" aca="1" ref="H5936" ca="1">SUMIFS(AMOUNT,APPL_ID,A5936,YEAR,C5936,DIVERSION_TYPE,"DIRECT")</f>
        <v>0</v>
      </c>
      <c r="I5936" cm="1">
        <f t="array" aca="1" ref="I5936" ca="1">SUMIFS(AMOUNT,APPL_ID,A5936,YEAR,C5936,DIVERSION_TYPE,"STORAGE")</f>
        <v>0</v>
      </c>
      <c r="J5936">
        <f t="shared" ca="1" si="92"/>
        <v>0</v>
      </c>
      <c r="K5936" s="17" cm="1">
        <f t="array" aca="1" ref="K5936" ca="1">IF(J5936&gt;0,COUNTIFS(AnnualTotalDiversion,J5936,APPL_ID,"&lt;&gt;"&amp;A5936,Owner,G5936,YEAR,C5936)/12,0)</f>
        <v>0</v>
      </c>
    </row>
    <row r="5937" spans="1:11" x14ac:dyDescent="0.25">
      <c r="A5937" t="s">
        <v>91</v>
      </c>
      <c r="B5937">
        <v>11495</v>
      </c>
      <c r="C5937">
        <v>2018</v>
      </c>
      <c r="D5937">
        <v>5</v>
      </c>
      <c r="E5937">
        <v>0</v>
      </c>
      <c r="F5937" s="15" t="s">
        <v>44</v>
      </c>
      <c r="G5937" t="str" cm="1">
        <f t="array" aca="1" ref="G5937" ca="1">_xlfn.XLOOKUP(A5937,APPLICATION_NUMBER,APPLICATION_PRIMARY_OWNER)</f>
        <v>EZRA  PERLMAN</v>
      </c>
      <c r="H5937" cm="1">
        <f t="array" aca="1" ref="H5937" ca="1">SUMIFS(AMOUNT,APPL_ID,A5937,YEAR,C5937,DIVERSION_TYPE,"DIRECT")</f>
        <v>0</v>
      </c>
      <c r="I5937" cm="1">
        <f t="array" aca="1" ref="I5937" ca="1">SUMIFS(AMOUNT,APPL_ID,A5937,YEAR,C5937,DIVERSION_TYPE,"STORAGE")</f>
        <v>0</v>
      </c>
      <c r="J5937">
        <f t="shared" ca="1" si="92"/>
        <v>0</v>
      </c>
      <c r="K5937" s="17" cm="1">
        <f t="array" aca="1" ref="K5937" ca="1">IF(J5937&gt;0,COUNTIFS(AnnualTotalDiversion,J5937,APPL_ID,"&lt;&gt;"&amp;A5937,Owner,G5937,YEAR,C5937)/12,0)</f>
        <v>0</v>
      </c>
    </row>
    <row r="5938" spans="1:11" x14ac:dyDescent="0.25">
      <c r="A5938" t="s">
        <v>91</v>
      </c>
      <c r="B5938">
        <v>11495</v>
      </c>
      <c r="C5938">
        <v>2018</v>
      </c>
      <c r="D5938">
        <v>5</v>
      </c>
      <c r="E5938">
        <v>0</v>
      </c>
      <c r="F5938" s="15" t="s">
        <v>46</v>
      </c>
      <c r="G5938" t="str" cm="1">
        <f t="array" aca="1" ref="G5938" ca="1">_xlfn.XLOOKUP(A5938,APPLICATION_NUMBER,APPLICATION_PRIMARY_OWNER)</f>
        <v>EZRA  PERLMAN</v>
      </c>
      <c r="H5938" cm="1">
        <f t="array" aca="1" ref="H5938" ca="1">SUMIFS(AMOUNT,APPL_ID,A5938,YEAR,C5938,DIVERSION_TYPE,"DIRECT")</f>
        <v>0</v>
      </c>
      <c r="I5938" cm="1">
        <f t="array" aca="1" ref="I5938" ca="1">SUMIFS(AMOUNT,APPL_ID,A5938,YEAR,C5938,DIVERSION_TYPE,"STORAGE")</f>
        <v>0</v>
      </c>
      <c r="J5938">
        <f t="shared" ca="1" si="92"/>
        <v>0</v>
      </c>
      <c r="K5938" s="17" cm="1">
        <f t="array" aca="1" ref="K5938" ca="1">IF(J5938&gt;0,COUNTIFS(AnnualTotalDiversion,J5938,APPL_ID,"&lt;&gt;"&amp;A5938,Owner,G5938,YEAR,C5938)/12,0)</f>
        <v>0</v>
      </c>
    </row>
    <row r="5939" spans="1:11" x14ac:dyDescent="0.25">
      <c r="A5939" t="s">
        <v>91</v>
      </c>
      <c r="B5939">
        <v>11495</v>
      </c>
      <c r="C5939">
        <v>2017</v>
      </c>
      <c r="D5939">
        <v>5</v>
      </c>
      <c r="E5939">
        <v>0</v>
      </c>
      <c r="F5939" s="15" t="s">
        <v>46</v>
      </c>
      <c r="G5939" t="str" cm="1">
        <f t="array" aca="1" ref="G5939" ca="1">_xlfn.XLOOKUP(A5939,APPLICATION_NUMBER,APPLICATION_PRIMARY_OWNER)</f>
        <v>EZRA  PERLMAN</v>
      </c>
      <c r="H5939" cm="1">
        <f t="array" aca="1" ref="H5939" ca="1">SUMIFS(AMOUNT,APPL_ID,A5939,YEAR,C5939,DIVERSION_TYPE,"DIRECT")</f>
        <v>0</v>
      </c>
      <c r="I5939" cm="1">
        <f t="array" aca="1" ref="I5939" ca="1">SUMIFS(AMOUNT,APPL_ID,A5939,YEAR,C5939,DIVERSION_TYPE,"STORAGE")</f>
        <v>0</v>
      </c>
      <c r="J5939">
        <f t="shared" ca="1" si="92"/>
        <v>0</v>
      </c>
      <c r="K5939" s="17" cm="1">
        <f t="array" aca="1" ref="K5939" ca="1">IF(J5939&gt;0,COUNTIFS(AnnualTotalDiversion,J5939,APPL_ID,"&lt;&gt;"&amp;A5939,Owner,G5939,YEAR,C5939)/12,0)</f>
        <v>0</v>
      </c>
    </row>
    <row r="5940" spans="1:11" x14ac:dyDescent="0.25">
      <c r="A5940" t="s">
        <v>91</v>
      </c>
      <c r="B5940">
        <v>11495</v>
      </c>
      <c r="C5940">
        <v>2018</v>
      </c>
      <c r="D5940">
        <v>1</v>
      </c>
      <c r="E5940">
        <v>0</v>
      </c>
      <c r="F5940" s="15" t="s">
        <v>44</v>
      </c>
      <c r="G5940" t="str" cm="1">
        <f t="array" aca="1" ref="G5940" ca="1">_xlfn.XLOOKUP(A5940,APPLICATION_NUMBER,APPLICATION_PRIMARY_OWNER)</f>
        <v>EZRA  PERLMAN</v>
      </c>
      <c r="H5940" cm="1">
        <f t="array" aca="1" ref="H5940" ca="1">SUMIFS(AMOUNT,APPL_ID,A5940,YEAR,C5940,DIVERSION_TYPE,"DIRECT")</f>
        <v>0</v>
      </c>
      <c r="I5940" cm="1">
        <f t="array" aca="1" ref="I5940" ca="1">SUMIFS(AMOUNT,APPL_ID,A5940,YEAR,C5940,DIVERSION_TYPE,"STORAGE")</f>
        <v>0</v>
      </c>
      <c r="J5940">
        <f t="shared" ca="1" si="92"/>
        <v>0</v>
      </c>
      <c r="K5940" s="17" cm="1">
        <f t="array" aca="1" ref="K5940" ca="1">IF(J5940&gt;0,COUNTIFS(AnnualTotalDiversion,J5940,APPL_ID,"&lt;&gt;"&amp;A5940,Owner,G5940,YEAR,C5940)/12,0)</f>
        <v>0</v>
      </c>
    </row>
    <row r="5941" spans="1:11" x14ac:dyDescent="0.25">
      <c r="A5941" t="s">
        <v>91</v>
      </c>
      <c r="B5941">
        <v>11495</v>
      </c>
      <c r="C5941">
        <v>2018</v>
      </c>
      <c r="D5941">
        <v>9</v>
      </c>
      <c r="E5941">
        <v>0</v>
      </c>
      <c r="F5941" s="15" t="s">
        <v>45</v>
      </c>
      <c r="G5941" t="str" cm="1">
        <f t="array" aca="1" ref="G5941" ca="1">_xlfn.XLOOKUP(A5941,APPLICATION_NUMBER,APPLICATION_PRIMARY_OWNER)</f>
        <v>EZRA  PERLMAN</v>
      </c>
      <c r="H5941" cm="1">
        <f t="array" aca="1" ref="H5941" ca="1">SUMIFS(AMOUNT,APPL_ID,A5941,YEAR,C5941,DIVERSION_TYPE,"DIRECT")</f>
        <v>0</v>
      </c>
      <c r="I5941" cm="1">
        <f t="array" aca="1" ref="I5941" ca="1">SUMIFS(AMOUNT,APPL_ID,A5941,YEAR,C5941,DIVERSION_TYPE,"STORAGE")</f>
        <v>0</v>
      </c>
      <c r="J5941">
        <f t="shared" ca="1" si="92"/>
        <v>0</v>
      </c>
      <c r="K5941" s="17" cm="1">
        <f t="array" aca="1" ref="K5941" ca="1">IF(J5941&gt;0,COUNTIFS(AnnualTotalDiversion,J5941,APPL_ID,"&lt;&gt;"&amp;A5941,Owner,G5941,YEAR,C5941)/12,0)</f>
        <v>0</v>
      </c>
    </row>
    <row r="5942" spans="1:11" x14ac:dyDescent="0.25">
      <c r="A5942" t="s">
        <v>91</v>
      </c>
      <c r="B5942">
        <v>11495</v>
      </c>
      <c r="C5942">
        <v>2018</v>
      </c>
      <c r="D5942">
        <v>5</v>
      </c>
      <c r="E5942">
        <v>0</v>
      </c>
      <c r="F5942" s="15" t="s">
        <v>45</v>
      </c>
      <c r="G5942" t="str" cm="1">
        <f t="array" aca="1" ref="G5942" ca="1">_xlfn.XLOOKUP(A5942,APPLICATION_NUMBER,APPLICATION_PRIMARY_OWNER)</f>
        <v>EZRA  PERLMAN</v>
      </c>
      <c r="H5942" cm="1">
        <f t="array" aca="1" ref="H5942" ca="1">SUMIFS(AMOUNT,APPL_ID,A5942,YEAR,C5942,DIVERSION_TYPE,"DIRECT")</f>
        <v>0</v>
      </c>
      <c r="I5942" cm="1">
        <f t="array" aca="1" ref="I5942" ca="1">SUMIFS(AMOUNT,APPL_ID,A5942,YEAR,C5942,DIVERSION_TYPE,"STORAGE")</f>
        <v>0</v>
      </c>
      <c r="J5942">
        <f t="shared" ca="1" si="92"/>
        <v>0</v>
      </c>
      <c r="K5942" s="17" cm="1">
        <f t="array" aca="1" ref="K5942" ca="1">IF(J5942&gt;0,COUNTIFS(AnnualTotalDiversion,J5942,APPL_ID,"&lt;&gt;"&amp;A5942,Owner,G5942,YEAR,C5942)/12,0)</f>
        <v>0</v>
      </c>
    </row>
    <row r="5943" spans="1:11" x14ac:dyDescent="0.25">
      <c r="A5943" t="s">
        <v>91</v>
      </c>
      <c r="B5943">
        <v>11495</v>
      </c>
      <c r="C5943">
        <v>2018</v>
      </c>
      <c r="D5943">
        <v>6</v>
      </c>
      <c r="E5943">
        <v>0</v>
      </c>
      <c r="F5943" s="15" t="s">
        <v>45</v>
      </c>
      <c r="G5943" t="str" cm="1">
        <f t="array" aca="1" ref="G5943" ca="1">_xlfn.XLOOKUP(A5943,APPLICATION_NUMBER,APPLICATION_PRIMARY_OWNER)</f>
        <v>EZRA  PERLMAN</v>
      </c>
      <c r="H5943" cm="1">
        <f t="array" aca="1" ref="H5943" ca="1">SUMIFS(AMOUNT,APPL_ID,A5943,YEAR,C5943,DIVERSION_TYPE,"DIRECT")</f>
        <v>0</v>
      </c>
      <c r="I5943" cm="1">
        <f t="array" aca="1" ref="I5943" ca="1">SUMIFS(AMOUNT,APPL_ID,A5943,YEAR,C5943,DIVERSION_TYPE,"STORAGE")</f>
        <v>0</v>
      </c>
      <c r="J5943">
        <f t="shared" ca="1" si="92"/>
        <v>0</v>
      </c>
      <c r="K5943" s="17" cm="1">
        <f t="array" aca="1" ref="K5943" ca="1">IF(J5943&gt;0,COUNTIFS(AnnualTotalDiversion,J5943,APPL_ID,"&lt;&gt;"&amp;A5943,Owner,G5943,YEAR,C5943)/12,0)</f>
        <v>0</v>
      </c>
    </row>
    <row r="5944" spans="1:11" x14ac:dyDescent="0.25">
      <c r="A5944" t="s">
        <v>91</v>
      </c>
      <c r="B5944">
        <v>11495</v>
      </c>
      <c r="C5944">
        <v>2017</v>
      </c>
      <c r="D5944">
        <v>7</v>
      </c>
      <c r="E5944">
        <v>0</v>
      </c>
      <c r="F5944" s="15" t="s">
        <v>45</v>
      </c>
      <c r="G5944" t="str" cm="1">
        <f t="array" aca="1" ref="G5944" ca="1">_xlfn.XLOOKUP(A5944,APPLICATION_NUMBER,APPLICATION_PRIMARY_OWNER)</f>
        <v>EZRA  PERLMAN</v>
      </c>
      <c r="H5944" cm="1">
        <f t="array" aca="1" ref="H5944" ca="1">SUMIFS(AMOUNT,APPL_ID,A5944,YEAR,C5944,DIVERSION_TYPE,"DIRECT")</f>
        <v>0</v>
      </c>
      <c r="I5944" cm="1">
        <f t="array" aca="1" ref="I5944" ca="1">SUMIFS(AMOUNT,APPL_ID,A5944,YEAR,C5944,DIVERSION_TYPE,"STORAGE")</f>
        <v>0</v>
      </c>
      <c r="J5944">
        <f t="shared" ca="1" si="92"/>
        <v>0</v>
      </c>
      <c r="K5944" s="17" cm="1">
        <f t="array" aca="1" ref="K5944" ca="1">IF(J5944&gt;0,COUNTIFS(AnnualTotalDiversion,J5944,APPL_ID,"&lt;&gt;"&amp;A5944,Owner,G5944,YEAR,C5944)/12,0)</f>
        <v>0</v>
      </c>
    </row>
    <row r="5945" spans="1:11" x14ac:dyDescent="0.25">
      <c r="A5945" t="s">
        <v>91</v>
      </c>
      <c r="B5945">
        <v>11495</v>
      </c>
      <c r="C5945">
        <v>2018</v>
      </c>
      <c r="D5945">
        <v>9</v>
      </c>
      <c r="E5945">
        <v>0</v>
      </c>
      <c r="F5945" s="15" t="s">
        <v>44</v>
      </c>
      <c r="G5945" t="str" cm="1">
        <f t="array" aca="1" ref="G5945" ca="1">_xlfn.XLOOKUP(A5945,APPLICATION_NUMBER,APPLICATION_PRIMARY_OWNER)</f>
        <v>EZRA  PERLMAN</v>
      </c>
      <c r="H5945" cm="1">
        <f t="array" aca="1" ref="H5945" ca="1">SUMIFS(AMOUNT,APPL_ID,A5945,YEAR,C5945,DIVERSION_TYPE,"DIRECT")</f>
        <v>0</v>
      </c>
      <c r="I5945" cm="1">
        <f t="array" aca="1" ref="I5945" ca="1">SUMIFS(AMOUNT,APPL_ID,A5945,YEAR,C5945,DIVERSION_TYPE,"STORAGE")</f>
        <v>0</v>
      </c>
      <c r="J5945">
        <f t="shared" ca="1" si="92"/>
        <v>0</v>
      </c>
      <c r="K5945" s="17" cm="1">
        <f t="array" aca="1" ref="K5945" ca="1">IF(J5945&gt;0,COUNTIFS(AnnualTotalDiversion,J5945,APPL_ID,"&lt;&gt;"&amp;A5945,Owner,G5945,YEAR,C5945)/12,0)</f>
        <v>0</v>
      </c>
    </row>
    <row r="5946" spans="1:11" x14ac:dyDescent="0.25">
      <c r="A5946" t="s">
        <v>91</v>
      </c>
      <c r="B5946">
        <v>11495</v>
      </c>
      <c r="C5946">
        <v>2018</v>
      </c>
      <c r="D5946">
        <v>8</v>
      </c>
      <c r="E5946">
        <v>0</v>
      </c>
      <c r="F5946" s="15" t="s">
        <v>44</v>
      </c>
      <c r="G5946" t="str" cm="1">
        <f t="array" aca="1" ref="G5946" ca="1">_xlfn.XLOOKUP(A5946,APPLICATION_NUMBER,APPLICATION_PRIMARY_OWNER)</f>
        <v>EZRA  PERLMAN</v>
      </c>
      <c r="H5946" cm="1">
        <f t="array" aca="1" ref="H5946" ca="1">SUMIFS(AMOUNT,APPL_ID,A5946,YEAR,C5946,DIVERSION_TYPE,"DIRECT")</f>
        <v>0</v>
      </c>
      <c r="I5946" cm="1">
        <f t="array" aca="1" ref="I5946" ca="1">SUMIFS(AMOUNT,APPL_ID,A5946,YEAR,C5946,DIVERSION_TYPE,"STORAGE")</f>
        <v>0</v>
      </c>
      <c r="J5946">
        <f t="shared" ca="1" si="92"/>
        <v>0</v>
      </c>
      <c r="K5946" s="17" cm="1">
        <f t="array" aca="1" ref="K5946" ca="1">IF(J5946&gt;0,COUNTIFS(AnnualTotalDiversion,J5946,APPL_ID,"&lt;&gt;"&amp;A5946,Owner,G5946,YEAR,C5946)/12,0)</f>
        <v>0</v>
      </c>
    </row>
    <row r="5947" spans="1:11" x14ac:dyDescent="0.25">
      <c r="A5947" t="s">
        <v>91</v>
      </c>
      <c r="B5947">
        <v>11495</v>
      </c>
      <c r="C5947">
        <v>2018</v>
      </c>
      <c r="D5947">
        <v>9</v>
      </c>
      <c r="E5947">
        <v>0</v>
      </c>
      <c r="F5947" s="15" t="s">
        <v>46</v>
      </c>
      <c r="G5947" t="str" cm="1">
        <f t="array" aca="1" ref="G5947" ca="1">_xlfn.XLOOKUP(A5947,APPLICATION_NUMBER,APPLICATION_PRIMARY_OWNER)</f>
        <v>EZRA  PERLMAN</v>
      </c>
      <c r="H5947" cm="1">
        <f t="array" aca="1" ref="H5947" ca="1">SUMIFS(AMOUNT,APPL_ID,A5947,YEAR,C5947,DIVERSION_TYPE,"DIRECT")</f>
        <v>0</v>
      </c>
      <c r="I5947" cm="1">
        <f t="array" aca="1" ref="I5947" ca="1">SUMIFS(AMOUNT,APPL_ID,A5947,YEAR,C5947,DIVERSION_TYPE,"STORAGE")</f>
        <v>0</v>
      </c>
      <c r="J5947">
        <f t="shared" ca="1" si="92"/>
        <v>0</v>
      </c>
      <c r="K5947" s="17" cm="1">
        <f t="array" aca="1" ref="K5947" ca="1">IF(J5947&gt;0,COUNTIFS(AnnualTotalDiversion,J5947,APPL_ID,"&lt;&gt;"&amp;A5947,Owner,G5947,YEAR,C5947)/12,0)</f>
        <v>0</v>
      </c>
    </row>
    <row r="5948" spans="1:11" x14ac:dyDescent="0.25">
      <c r="A5948" t="s">
        <v>91</v>
      </c>
      <c r="B5948">
        <v>11495</v>
      </c>
      <c r="C5948">
        <v>2018</v>
      </c>
      <c r="D5948">
        <v>7</v>
      </c>
      <c r="E5948">
        <v>0</v>
      </c>
      <c r="F5948" s="15" t="s">
        <v>46</v>
      </c>
      <c r="G5948" t="str" cm="1">
        <f t="array" aca="1" ref="G5948" ca="1">_xlfn.XLOOKUP(A5948,APPLICATION_NUMBER,APPLICATION_PRIMARY_OWNER)</f>
        <v>EZRA  PERLMAN</v>
      </c>
      <c r="H5948" cm="1">
        <f t="array" aca="1" ref="H5948" ca="1">SUMIFS(AMOUNT,APPL_ID,A5948,YEAR,C5948,DIVERSION_TYPE,"DIRECT")</f>
        <v>0</v>
      </c>
      <c r="I5948" cm="1">
        <f t="array" aca="1" ref="I5948" ca="1">SUMIFS(AMOUNT,APPL_ID,A5948,YEAR,C5948,DIVERSION_TYPE,"STORAGE")</f>
        <v>0</v>
      </c>
      <c r="J5948">
        <f t="shared" ca="1" si="92"/>
        <v>0</v>
      </c>
      <c r="K5948" s="17" cm="1">
        <f t="array" aca="1" ref="K5948" ca="1">IF(J5948&gt;0,COUNTIFS(AnnualTotalDiversion,J5948,APPL_ID,"&lt;&gt;"&amp;A5948,Owner,G5948,YEAR,C5948)/12,0)</f>
        <v>0</v>
      </c>
    </row>
    <row r="5949" spans="1:11" x14ac:dyDescent="0.25">
      <c r="A5949" t="s">
        <v>91</v>
      </c>
      <c r="B5949">
        <v>11495</v>
      </c>
      <c r="C5949">
        <v>2017</v>
      </c>
      <c r="D5949">
        <v>5</v>
      </c>
      <c r="E5949">
        <v>0</v>
      </c>
      <c r="F5949" s="15" t="s">
        <v>45</v>
      </c>
      <c r="G5949" t="str" cm="1">
        <f t="array" aca="1" ref="G5949" ca="1">_xlfn.XLOOKUP(A5949,APPLICATION_NUMBER,APPLICATION_PRIMARY_OWNER)</f>
        <v>EZRA  PERLMAN</v>
      </c>
      <c r="H5949" cm="1">
        <f t="array" aca="1" ref="H5949" ca="1">SUMIFS(AMOUNT,APPL_ID,A5949,YEAR,C5949,DIVERSION_TYPE,"DIRECT")</f>
        <v>0</v>
      </c>
      <c r="I5949" cm="1">
        <f t="array" aca="1" ref="I5949" ca="1">SUMIFS(AMOUNT,APPL_ID,A5949,YEAR,C5949,DIVERSION_TYPE,"STORAGE")</f>
        <v>0</v>
      </c>
      <c r="J5949">
        <f t="shared" ca="1" si="92"/>
        <v>0</v>
      </c>
      <c r="K5949" s="17" cm="1">
        <f t="array" aca="1" ref="K5949" ca="1">IF(J5949&gt;0,COUNTIFS(AnnualTotalDiversion,J5949,APPL_ID,"&lt;&gt;"&amp;A5949,Owner,G5949,YEAR,C5949)/12,0)</f>
        <v>0</v>
      </c>
    </row>
    <row r="5950" spans="1:11" x14ac:dyDescent="0.25">
      <c r="A5950" t="s">
        <v>91</v>
      </c>
      <c r="B5950">
        <v>11495</v>
      </c>
      <c r="C5950">
        <v>2017</v>
      </c>
      <c r="D5950">
        <v>4</v>
      </c>
      <c r="E5950">
        <v>0</v>
      </c>
      <c r="F5950" s="15" t="s">
        <v>45</v>
      </c>
      <c r="G5950" t="str" cm="1">
        <f t="array" aca="1" ref="G5950" ca="1">_xlfn.XLOOKUP(A5950,APPLICATION_NUMBER,APPLICATION_PRIMARY_OWNER)</f>
        <v>EZRA  PERLMAN</v>
      </c>
      <c r="H5950" cm="1">
        <f t="array" aca="1" ref="H5950" ca="1">SUMIFS(AMOUNT,APPL_ID,A5950,YEAR,C5950,DIVERSION_TYPE,"DIRECT")</f>
        <v>0</v>
      </c>
      <c r="I5950" cm="1">
        <f t="array" aca="1" ref="I5950" ca="1">SUMIFS(AMOUNT,APPL_ID,A5950,YEAR,C5950,DIVERSION_TYPE,"STORAGE")</f>
        <v>0</v>
      </c>
      <c r="J5950">
        <f t="shared" ca="1" si="92"/>
        <v>0</v>
      </c>
      <c r="K5950" s="17" cm="1">
        <f t="array" aca="1" ref="K5950" ca="1">IF(J5950&gt;0,COUNTIFS(AnnualTotalDiversion,J5950,APPL_ID,"&lt;&gt;"&amp;A5950,Owner,G5950,YEAR,C5950)/12,0)</f>
        <v>0</v>
      </c>
    </row>
    <row r="5951" spans="1:11" x14ac:dyDescent="0.25">
      <c r="A5951" t="s">
        <v>91</v>
      </c>
      <c r="B5951">
        <v>11495</v>
      </c>
      <c r="C5951">
        <v>2018</v>
      </c>
      <c r="D5951">
        <v>7</v>
      </c>
      <c r="E5951">
        <v>0</v>
      </c>
      <c r="F5951" s="15" t="s">
        <v>44</v>
      </c>
      <c r="G5951" t="str" cm="1">
        <f t="array" aca="1" ref="G5951" ca="1">_xlfn.XLOOKUP(A5951,APPLICATION_NUMBER,APPLICATION_PRIMARY_OWNER)</f>
        <v>EZRA  PERLMAN</v>
      </c>
      <c r="H5951" cm="1">
        <f t="array" aca="1" ref="H5951" ca="1">SUMIFS(AMOUNT,APPL_ID,A5951,YEAR,C5951,DIVERSION_TYPE,"DIRECT")</f>
        <v>0</v>
      </c>
      <c r="I5951" cm="1">
        <f t="array" aca="1" ref="I5951" ca="1">SUMIFS(AMOUNT,APPL_ID,A5951,YEAR,C5951,DIVERSION_TYPE,"STORAGE")</f>
        <v>0</v>
      </c>
      <c r="J5951">
        <f t="shared" ca="1" si="92"/>
        <v>0</v>
      </c>
      <c r="K5951" s="17" cm="1">
        <f t="array" aca="1" ref="K5951" ca="1">IF(J5951&gt;0,COUNTIFS(AnnualTotalDiversion,J5951,APPL_ID,"&lt;&gt;"&amp;A5951,Owner,G5951,YEAR,C5951)/12,0)</f>
        <v>0</v>
      </c>
    </row>
    <row r="5952" spans="1:11" x14ac:dyDescent="0.25">
      <c r="A5952" t="s">
        <v>91</v>
      </c>
      <c r="B5952">
        <v>11495</v>
      </c>
      <c r="C5952">
        <v>2017</v>
      </c>
      <c r="D5952">
        <v>1</v>
      </c>
      <c r="E5952">
        <v>0</v>
      </c>
      <c r="F5952" s="15" t="s">
        <v>46</v>
      </c>
      <c r="G5952" t="str" cm="1">
        <f t="array" aca="1" ref="G5952" ca="1">_xlfn.XLOOKUP(A5952,APPLICATION_NUMBER,APPLICATION_PRIMARY_OWNER)</f>
        <v>EZRA  PERLMAN</v>
      </c>
      <c r="H5952" cm="1">
        <f t="array" aca="1" ref="H5952" ca="1">SUMIFS(AMOUNT,APPL_ID,A5952,YEAR,C5952,DIVERSION_TYPE,"DIRECT")</f>
        <v>0</v>
      </c>
      <c r="I5952" cm="1">
        <f t="array" aca="1" ref="I5952" ca="1">SUMIFS(AMOUNT,APPL_ID,A5952,YEAR,C5952,DIVERSION_TYPE,"STORAGE")</f>
        <v>0</v>
      </c>
      <c r="J5952">
        <f t="shared" ca="1" si="92"/>
        <v>0</v>
      </c>
      <c r="K5952" s="17" cm="1">
        <f t="array" aca="1" ref="K5952" ca="1">IF(J5952&gt;0,COUNTIFS(AnnualTotalDiversion,J5952,APPL_ID,"&lt;&gt;"&amp;A5952,Owner,G5952,YEAR,C5952)/12,0)</f>
        <v>0</v>
      </c>
    </row>
    <row r="5953" spans="1:11" x14ac:dyDescent="0.25">
      <c r="A5953" t="s">
        <v>91</v>
      </c>
      <c r="B5953">
        <v>11495</v>
      </c>
      <c r="C5953">
        <v>2017</v>
      </c>
      <c r="D5953">
        <v>8</v>
      </c>
      <c r="E5953">
        <v>0</v>
      </c>
      <c r="F5953" s="15" t="s">
        <v>44</v>
      </c>
      <c r="G5953" t="str" cm="1">
        <f t="array" aca="1" ref="G5953" ca="1">_xlfn.XLOOKUP(A5953,APPLICATION_NUMBER,APPLICATION_PRIMARY_OWNER)</f>
        <v>EZRA  PERLMAN</v>
      </c>
      <c r="H5953" cm="1">
        <f t="array" aca="1" ref="H5953" ca="1">SUMIFS(AMOUNT,APPL_ID,A5953,YEAR,C5953,DIVERSION_TYPE,"DIRECT")</f>
        <v>0</v>
      </c>
      <c r="I5953" cm="1">
        <f t="array" aca="1" ref="I5953" ca="1">SUMIFS(AMOUNT,APPL_ID,A5953,YEAR,C5953,DIVERSION_TYPE,"STORAGE")</f>
        <v>0</v>
      </c>
      <c r="J5953">
        <f t="shared" ca="1" si="92"/>
        <v>0</v>
      </c>
      <c r="K5953" s="17" cm="1">
        <f t="array" aca="1" ref="K5953" ca="1">IF(J5953&gt;0,COUNTIFS(AnnualTotalDiversion,J5953,APPL_ID,"&lt;&gt;"&amp;A5953,Owner,G5953,YEAR,C5953)/12,0)</f>
        <v>0</v>
      </c>
    </row>
    <row r="5954" spans="1:11" x14ac:dyDescent="0.25">
      <c r="A5954" t="s">
        <v>91</v>
      </c>
      <c r="B5954">
        <v>11495</v>
      </c>
      <c r="C5954">
        <v>2017</v>
      </c>
      <c r="D5954">
        <v>1</v>
      </c>
      <c r="E5954">
        <v>0</v>
      </c>
      <c r="F5954" s="15" t="s">
        <v>45</v>
      </c>
      <c r="G5954" t="str" cm="1">
        <f t="array" aca="1" ref="G5954" ca="1">_xlfn.XLOOKUP(A5954,APPLICATION_NUMBER,APPLICATION_PRIMARY_OWNER)</f>
        <v>EZRA  PERLMAN</v>
      </c>
      <c r="H5954" cm="1">
        <f t="array" aca="1" ref="H5954" ca="1">SUMIFS(AMOUNT,APPL_ID,A5954,YEAR,C5954,DIVERSION_TYPE,"DIRECT")</f>
        <v>0</v>
      </c>
      <c r="I5954" cm="1">
        <f t="array" aca="1" ref="I5954" ca="1">SUMIFS(AMOUNT,APPL_ID,A5954,YEAR,C5954,DIVERSION_TYPE,"STORAGE")</f>
        <v>0</v>
      </c>
      <c r="J5954">
        <f t="shared" ca="1" si="92"/>
        <v>0</v>
      </c>
      <c r="K5954" s="17" cm="1">
        <f t="array" aca="1" ref="K5954" ca="1">IF(J5954&gt;0,COUNTIFS(AnnualTotalDiversion,J5954,APPL_ID,"&lt;&gt;"&amp;A5954,Owner,G5954,YEAR,C5954)/12,0)</f>
        <v>0</v>
      </c>
    </row>
    <row r="5955" spans="1:11" x14ac:dyDescent="0.25">
      <c r="A5955" t="s">
        <v>91</v>
      </c>
      <c r="B5955">
        <v>11495</v>
      </c>
      <c r="C5955">
        <v>2017</v>
      </c>
      <c r="D5955">
        <v>9</v>
      </c>
      <c r="E5955">
        <v>0</v>
      </c>
      <c r="F5955" s="15" t="s">
        <v>44</v>
      </c>
      <c r="G5955" t="str" cm="1">
        <f t="array" aca="1" ref="G5955" ca="1">_xlfn.XLOOKUP(A5955,APPLICATION_NUMBER,APPLICATION_PRIMARY_OWNER)</f>
        <v>EZRA  PERLMAN</v>
      </c>
      <c r="H5955" cm="1">
        <f t="array" aca="1" ref="H5955" ca="1">SUMIFS(AMOUNT,APPL_ID,A5955,YEAR,C5955,DIVERSION_TYPE,"DIRECT")</f>
        <v>0</v>
      </c>
      <c r="I5955" cm="1">
        <f t="array" aca="1" ref="I5955" ca="1">SUMIFS(AMOUNT,APPL_ID,A5955,YEAR,C5955,DIVERSION_TYPE,"STORAGE")</f>
        <v>0</v>
      </c>
      <c r="J5955">
        <f t="shared" ca="1" si="92"/>
        <v>0</v>
      </c>
      <c r="K5955" s="17" cm="1">
        <f t="array" aca="1" ref="K5955" ca="1">IF(J5955&gt;0,COUNTIFS(AnnualTotalDiversion,J5955,APPL_ID,"&lt;&gt;"&amp;A5955,Owner,G5955,YEAR,C5955)/12,0)</f>
        <v>0</v>
      </c>
    </row>
    <row r="5956" spans="1:11" x14ac:dyDescent="0.25">
      <c r="A5956" t="s">
        <v>92</v>
      </c>
      <c r="B5956">
        <v>11515</v>
      </c>
      <c r="C5956">
        <v>2018</v>
      </c>
      <c r="D5956">
        <v>4</v>
      </c>
      <c r="E5956">
        <v>0</v>
      </c>
      <c r="F5956" s="15" t="s">
        <v>45</v>
      </c>
      <c r="G5956" t="str" cm="1">
        <f t="array" aca="1" ref="G5956" ca="1">_xlfn.XLOOKUP(A5956,APPLICATION_NUMBER,APPLICATION_PRIMARY_OWNER)</f>
        <v>WARDEN H NOBLE</v>
      </c>
      <c r="H5956" cm="1">
        <f t="array" aca="1" ref="H5956" ca="1">SUMIFS(AMOUNT,APPL_ID,A5956,YEAR,C5956,DIVERSION_TYPE,"DIRECT")</f>
        <v>0</v>
      </c>
      <c r="I5956" cm="1">
        <f t="array" aca="1" ref="I5956" ca="1">SUMIFS(AMOUNT,APPL_ID,A5956,YEAR,C5956,DIVERSION_TYPE,"STORAGE")</f>
        <v>2.3016649999999998</v>
      </c>
      <c r="J5956">
        <f t="shared" ca="1" si="92"/>
        <v>2.3016649999999998</v>
      </c>
      <c r="K5956" s="17" cm="1">
        <f t="array" aca="1" ref="K5956" ca="1">IF(J5956&gt;0,COUNTIFS(AnnualTotalDiversion,J5956,APPL_ID,"&lt;&gt;"&amp;A5956,Owner,G5956,YEAR,C5956)/12,0)</f>
        <v>0</v>
      </c>
    </row>
    <row r="5957" spans="1:11" x14ac:dyDescent="0.25">
      <c r="A5957" t="s">
        <v>92</v>
      </c>
      <c r="B5957">
        <v>11515</v>
      </c>
      <c r="C5957">
        <v>2018</v>
      </c>
      <c r="D5957">
        <v>6</v>
      </c>
      <c r="E5957">
        <v>0</v>
      </c>
      <c r="F5957" s="15" t="s">
        <v>46</v>
      </c>
      <c r="G5957" t="str" cm="1">
        <f t="array" aca="1" ref="G5957" ca="1">_xlfn.XLOOKUP(A5957,APPLICATION_NUMBER,APPLICATION_PRIMARY_OWNER)</f>
        <v>WARDEN H NOBLE</v>
      </c>
      <c r="H5957" cm="1">
        <f t="array" aca="1" ref="H5957" ca="1">SUMIFS(AMOUNT,APPL_ID,A5957,YEAR,C5957,DIVERSION_TYPE,"DIRECT")</f>
        <v>0</v>
      </c>
      <c r="I5957" cm="1">
        <f t="array" aca="1" ref="I5957" ca="1">SUMIFS(AMOUNT,APPL_ID,A5957,YEAR,C5957,DIVERSION_TYPE,"STORAGE")</f>
        <v>2.3016649999999998</v>
      </c>
      <c r="J5957">
        <f t="shared" ref="J5957:J6020" ca="1" si="93">SUM(H5957:I5957)</f>
        <v>2.3016649999999998</v>
      </c>
      <c r="K5957" s="17" cm="1">
        <f t="array" aca="1" ref="K5957" ca="1">IF(J5957&gt;0,COUNTIFS(AnnualTotalDiversion,J5957,APPL_ID,"&lt;&gt;"&amp;A5957,Owner,G5957,YEAR,C5957)/12,0)</f>
        <v>0</v>
      </c>
    </row>
    <row r="5958" spans="1:11" x14ac:dyDescent="0.25">
      <c r="A5958" t="s">
        <v>92</v>
      </c>
      <c r="B5958">
        <v>11515</v>
      </c>
      <c r="C5958">
        <v>2018</v>
      </c>
      <c r="D5958">
        <v>6</v>
      </c>
      <c r="E5958">
        <v>0</v>
      </c>
      <c r="F5958" s="15" t="s">
        <v>45</v>
      </c>
      <c r="G5958" t="str" cm="1">
        <f t="array" aca="1" ref="G5958" ca="1">_xlfn.XLOOKUP(A5958,APPLICATION_NUMBER,APPLICATION_PRIMARY_OWNER)</f>
        <v>WARDEN H NOBLE</v>
      </c>
      <c r="H5958" cm="1">
        <f t="array" aca="1" ref="H5958" ca="1">SUMIFS(AMOUNT,APPL_ID,A5958,YEAR,C5958,DIVERSION_TYPE,"DIRECT")</f>
        <v>0</v>
      </c>
      <c r="I5958" cm="1">
        <f t="array" aca="1" ref="I5958" ca="1">SUMIFS(AMOUNT,APPL_ID,A5958,YEAR,C5958,DIVERSION_TYPE,"STORAGE")</f>
        <v>2.3016649999999998</v>
      </c>
      <c r="J5958">
        <f t="shared" ca="1" si="93"/>
        <v>2.3016649999999998</v>
      </c>
      <c r="K5958" s="17" cm="1">
        <f t="array" aca="1" ref="K5958" ca="1">IF(J5958&gt;0,COUNTIFS(AnnualTotalDiversion,J5958,APPL_ID,"&lt;&gt;"&amp;A5958,Owner,G5958,YEAR,C5958)/12,0)</f>
        <v>0</v>
      </c>
    </row>
    <row r="5959" spans="1:11" x14ac:dyDescent="0.25">
      <c r="A5959" t="s">
        <v>92</v>
      </c>
      <c r="B5959">
        <v>11515</v>
      </c>
      <c r="C5959">
        <v>2018</v>
      </c>
      <c r="D5959">
        <v>2</v>
      </c>
      <c r="E5959">
        <v>0.46033299999999999</v>
      </c>
      <c r="F5959" s="15" t="s">
        <v>46</v>
      </c>
      <c r="G5959" t="str" cm="1">
        <f t="array" aca="1" ref="G5959" ca="1">_xlfn.XLOOKUP(A5959,APPLICATION_NUMBER,APPLICATION_PRIMARY_OWNER)</f>
        <v>WARDEN H NOBLE</v>
      </c>
      <c r="H5959" cm="1">
        <f t="array" aca="1" ref="H5959" ca="1">SUMIFS(AMOUNT,APPL_ID,A5959,YEAR,C5959,DIVERSION_TYPE,"DIRECT")</f>
        <v>0</v>
      </c>
      <c r="I5959" cm="1">
        <f t="array" aca="1" ref="I5959" ca="1">SUMIFS(AMOUNT,APPL_ID,A5959,YEAR,C5959,DIVERSION_TYPE,"STORAGE")</f>
        <v>2.3016649999999998</v>
      </c>
      <c r="J5959">
        <f t="shared" ca="1" si="93"/>
        <v>2.3016649999999998</v>
      </c>
      <c r="K5959" s="17" cm="1">
        <f t="array" aca="1" ref="K5959" ca="1">IF(J5959&gt;0,COUNTIFS(AnnualTotalDiversion,J5959,APPL_ID,"&lt;&gt;"&amp;A5959,Owner,G5959,YEAR,C5959)/12,0)</f>
        <v>0</v>
      </c>
    </row>
    <row r="5960" spans="1:11" x14ac:dyDescent="0.25">
      <c r="A5960" t="s">
        <v>92</v>
      </c>
      <c r="B5960">
        <v>11515</v>
      </c>
      <c r="C5960">
        <v>2018</v>
      </c>
      <c r="D5960">
        <v>4</v>
      </c>
      <c r="E5960">
        <v>0.103115</v>
      </c>
      <c r="F5960" s="15" t="s">
        <v>44</v>
      </c>
      <c r="G5960" t="str" cm="1">
        <f t="array" aca="1" ref="G5960" ca="1">_xlfn.XLOOKUP(A5960,APPLICATION_NUMBER,APPLICATION_PRIMARY_OWNER)</f>
        <v>WARDEN H NOBLE</v>
      </c>
      <c r="H5960" cm="1">
        <f t="array" aca="1" ref="H5960" ca="1">SUMIFS(AMOUNT,APPL_ID,A5960,YEAR,C5960,DIVERSION_TYPE,"DIRECT")</f>
        <v>0</v>
      </c>
      <c r="I5960" cm="1">
        <f t="array" aca="1" ref="I5960" ca="1">SUMIFS(AMOUNT,APPL_ID,A5960,YEAR,C5960,DIVERSION_TYPE,"STORAGE")</f>
        <v>2.3016649999999998</v>
      </c>
      <c r="J5960">
        <f t="shared" ca="1" si="93"/>
        <v>2.3016649999999998</v>
      </c>
      <c r="K5960" s="17" cm="1">
        <f t="array" aca="1" ref="K5960" ca="1">IF(J5960&gt;0,COUNTIFS(AnnualTotalDiversion,J5960,APPL_ID,"&lt;&gt;"&amp;A5960,Owner,G5960,YEAR,C5960)/12,0)</f>
        <v>0</v>
      </c>
    </row>
    <row r="5961" spans="1:11" x14ac:dyDescent="0.25">
      <c r="A5961" t="s">
        <v>92</v>
      </c>
      <c r="B5961">
        <v>11515</v>
      </c>
      <c r="C5961">
        <v>2018</v>
      </c>
      <c r="D5961">
        <v>8</v>
      </c>
      <c r="E5961">
        <v>0.103115</v>
      </c>
      <c r="F5961" s="15" t="s">
        <v>44</v>
      </c>
      <c r="G5961" t="str" cm="1">
        <f t="array" aca="1" ref="G5961" ca="1">_xlfn.XLOOKUP(A5961,APPLICATION_NUMBER,APPLICATION_PRIMARY_OWNER)</f>
        <v>WARDEN H NOBLE</v>
      </c>
      <c r="H5961" cm="1">
        <f t="array" aca="1" ref="H5961" ca="1">SUMIFS(AMOUNT,APPL_ID,A5961,YEAR,C5961,DIVERSION_TYPE,"DIRECT")</f>
        <v>0</v>
      </c>
      <c r="I5961" cm="1">
        <f t="array" aca="1" ref="I5961" ca="1">SUMIFS(AMOUNT,APPL_ID,A5961,YEAR,C5961,DIVERSION_TYPE,"STORAGE")</f>
        <v>2.3016649999999998</v>
      </c>
      <c r="J5961">
        <f t="shared" ca="1" si="93"/>
        <v>2.3016649999999998</v>
      </c>
      <c r="K5961" s="17" cm="1">
        <f t="array" aca="1" ref="K5961" ca="1">IF(J5961&gt;0,COUNTIFS(AnnualTotalDiversion,J5961,APPL_ID,"&lt;&gt;"&amp;A5961,Owner,G5961,YEAR,C5961)/12,0)</f>
        <v>0</v>
      </c>
    </row>
    <row r="5962" spans="1:11" x14ac:dyDescent="0.25">
      <c r="A5962" t="s">
        <v>92</v>
      </c>
      <c r="B5962">
        <v>11515</v>
      </c>
      <c r="C5962">
        <v>2018</v>
      </c>
      <c r="D5962">
        <v>5</v>
      </c>
      <c r="E5962">
        <v>0</v>
      </c>
      <c r="F5962" s="15" t="s">
        <v>45</v>
      </c>
      <c r="G5962" t="str" cm="1">
        <f t="array" aca="1" ref="G5962" ca="1">_xlfn.XLOOKUP(A5962,APPLICATION_NUMBER,APPLICATION_PRIMARY_OWNER)</f>
        <v>WARDEN H NOBLE</v>
      </c>
      <c r="H5962" cm="1">
        <f t="array" aca="1" ref="H5962" ca="1">SUMIFS(AMOUNT,APPL_ID,A5962,YEAR,C5962,DIVERSION_TYPE,"DIRECT")</f>
        <v>0</v>
      </c>
      <c r="I5962" cm="1">
        <f t="array" aca="1" ref="I5962" ca="1">SUMIFS(AMOUNT,APPL_ID,A5962,YEAR,C5962,DIVERSION_TYPE,"STORAGE")</f>
        <v>2.3016649999999998</v>
      </c>
      <c r="J5962">
        <f t="shared" ca="1" si="93"/>
        <v>2.3016649999999998</v>
      </c>
      <c r="K5962" s="17" cm="1">
        <f t="array" aca="1" ref="K5962" ca="1">IF(J5962&gt;0,COUNTIFS(AnnualTotalDiversion,J5962,APPL_ID,"&lt;&gt;"&amp;A5962,Owner,G5962,YEAR,C5962)/12,0)</f>
        <v>0</v>
      </c>
    </row>
    <row r="5963" spans="1:11" x14ac:dyDescent="0.25">
      <c r="A5963" t="s">
        <v>92</v>
      </c>
      <c r="B5963">
        <v>11515</v>
      </c>
      <c r="C5963">
        <v>2018</v>
      </c>
      <c r="D5963">
        <v>5</v>
      </c>
      <c r="E5963">
        <v>0.103115</v>
      </c>
      <c r="F5963" s="15" t="s">
        <v>44</v>
      </c>
      <c r="G5963" t="str" cm="1">
        <f t="array" aca="1" ref="G5963" ca="1">_xlfn.XLOOKUP(A5963,APPLICATION_NUMBER,APPLICATION_PRIMARY_OWNER)</f>
        <v>WARDEN H NOBLE</v>
      </c>
      <c r="H5963" cm="1">
        <f t="array" aca="1" ref="H5963" ca="1">SUMIFS(AMOUNT,APPL_ID,A5963,YEAR,C5963,DIVERSION_TYPE,"DIRECT")</f>
        <v>0</v>
      </c>
      <c r="I5963" cm="1">
        <f t="array" aca="1" ref="I5963" ca="1">SUMIFS(AMOUNT,APPL_ID,A5963,YEAR,C5963,DIVERSION_TYPE,"STORAGE")</f>
        <v>2.3016649999999998</v>
      </c>
      <c r="J5963">
        <f t="shared" ca="1" si="93"/>
        <v>2.3016649999999998</v>
      </c>
      <c r="K5963" s="17" cm="1">
        <f t="array" aca="1" ref="K5963" ca="1">IF(J5963&gt;0,COUNTIFS(AnnualTotalDiversion,J5963,APPL_ID,"&lt;&gt;"&amp;A5963,Owner,G5963,YEAR,C5963)/12,0)</f>
        <v>0</v>
      </c>
    </row>
    <row r="5964" spans="1:11" x14ac:dyDescent="0.25">
      <c r="A5964" t="s">
        <v>92</v>
      </c>
      <c r="B5964">
        <v>11515</v>
      </c>
      <c r="C5964">
        <v>2018</v>
      </c>
      <c r="D5964">
        <v>6</v>
      </c>
      <c r="E5964">
        <v>0.103115</v>
      </c>
      <c r="F5964" s="15" t="s">
        <v>44</v>
      </c>
      <c r="G5964" t="str" cm="1">
        <f t="array" aca="1" ref="G5964" ca="1">_xlfn.XLOOKUP(A5964,APPLICATION_NUMBER,APPLICATION_PRIMARY_OWNER)</f>
        <v>WARDEN H NOBLE</v>
      </c>
      <c r="H5964" cm="1">
        <f t="array" aca="1" ref="H5964" ca="1">SUMIFS(AMOUNT,APPL_ID,A5964,YEAR,C5964,DIVERSION_TYPE,"DIRECT")</f>
        <v>0</v>
      </c>
      <c r="I5964" cm="1">
        <f t="array" aca="1" ref="I5964" ca="1">SUMIFS(AMOUNT,APPL_ID,A5964,YEAR,C5964,DIVERSION_TYPE,"STORAGE")</f>
        <v>2.3016649999999998</v>
      </c>
      <c r="J5964">
        <f t="shared" ca="1" si="93"/>
        <v>2.3016649999999998</v>
      </c>
      <c r="K5964" s="17" cm="1">
        <f t="array" aca="1" ref="K5964" ca="1">IF(J5964&gt;0,COUNTIFS(AnnualTotalDiversion,J5964,APPL_ID,"&lt;&gt;"&amp;A5964,Owner,G5964,YEAR,C5964)/12,0)</f>
        <v>0</v>
      </c>
    </row>
    <row r="5965" spans="1:11" x14ac:dyDescent="0.25">
      <c r="A5965" t="s">
        <v>92</v>
      </c>
      <c r="B5965">
        <v>11515</v>
      </c>
      <c r="C5965">
        <v>2018</v>
      </c>
      <c r="D5965">
        <v>2</v>
      </c>
      <c r="E5965">
        <v>0</v>
      </c>
      <c r="F5965" s="15" t="s">
        <v>45</v>
      </c>
      <c r="G5965" t="str" cm="1">
        <f t="array" aca="1" ref="G5965" ca="1">_xlfn.XLOOKUP(A5965,APPLICATION_NUMBER,APPLICATION_PRIMARY_OWNER)</f>
        <v>WARDEN H NOBLE</v>
      </c>
      <c r="H5965" cm="1">
        <f t="array" aca="1" ref="H5965" ca="1">SUMIFS(AMOUNT,APPL_ID,A5965,YEAR,C5965,DIVERSION_TYPE,"DIRECT")</f>
        <v>0</v>
      </c>
      <c r="I5965" cm="1">
        <f t="array" aca="1" ref="I5965" ca="1">SUMIFS(AMOUNT,APPL_ID,A5965,YEAR,C5965,DIVERSION_TYPE,"STORAGE")</f>
        <v>2.3016649999999998</v>
      </c>
      <c r="J5965">
        <f t="shared" ca="1" si="93"/>
        <v>2.3016649999999998</v>
      </c>
      <c r="K5965" s="17" cm="1">
        <f t="array" aca="1" ref="K5965" ca="1">IF(J5965&gt;0,COUNTIFS(AnnualTotalDiversion,J5965,APPL_ID,"&lt;&gt;"&amp;A5965,Owner,G5965,YEAR,C5965)/12,0)</f>
        <v>0</v>
      </c>
    </row>
    <row r="5966" spans="1:11" x14ac:dyDescent="0.25">
      <c r="A5966" t="s">
        <v>92</v>
      </c>
      <c r="B5966">
        <v>11515</v>
      </c>
      <c r="C5966">
        <v>2017</v>
      </c>
      <c r="D5966">
        <v>10</v>
      </c>
      <c r="E5966">
        <v>0.103115</v>
      </c>
      <c r="F5966" s="15" t="s">
        <v>44</v>
      </c>
      <c r="G5966" t="str" cm="1">
        <f t="array" aca="1" ref="G5966" ca="1">_xlfn.XLOOKUP(A5966,APPLICATION_NUMBER,APPLICATION_PRIMARY_OWNER)</f>
        <v>WARDEN H NOBLE</v>
      </c>
      <c r="H5966" cm="1">
        <f t="array" aca="1" ref="H5966" ca="1">SUMIFS(AMOUNT,APPL_ID,A5966,YEAR,C5966,DIVERSION_TYPE,"DIRECT")</f>
        <v>0</v>
      </c>
      <c r="I5966" cm="1">
        <f t="array" aca="1" ref="I5966" ca="1">SUMIFS(AMOUNT,APPL_ID,A5966,YEAR,C5966,DIVERSION_TYPE,"STORAGE")</f>
        <v>2.3016649999999998</v>
      </c>
      <c r="J5966">
        <f t="shared" ca="1" si="93"/>
        <v>2.3016649999999998</v>
      </c>
      <c r="K5966" s="17" cm="1">
        <f t="array" aca="1" ref="K5966" ca="1">IF(J5966&gt;0,COUNTIFS(AnnualTotalDiversion,J5966,APPL_ID,"&lt;&gt;"&amp;A5966,Owner,G5966,YEAR,C5966)/12,0)</f>
        <v>0</v>
      </c>
    </row>
    <row r="5967" spans="1:11" x14ac:dyDescent="0.25">
      <c r="A5967" t="s">
        <v>92</v>
      </c>
      <c r="B5967">
        <v>11515</v>
      </c>
      <c r="C5967">
        <v>2018</v>
      </c>
      <c r="D5967">
        <v>2</v>
      </c>
      <c r="E5967">
        <v>0</v>
      </c>
      <c r="F5967" s="15" t="s">
        <v>44</v>
      </c>
      <c r="G5967" t="str" cm="1">
        <f t="array" aca="1" ref="G5967" ca="1">_xlfn.XLOOKUP(A5967,APPLICATION_NUMBER,APPLICATION_PRIMARY_OWNER)</f>
        <v>WARDEN H NOBLE</v>
      </c>
      <c r="H5967" cm="1">
        <f t="array" aca="1" ref="H5967" ca="1">SUMIFS(AMOUNT,APPL_ID,A5967,YEAR,C5967,DIVERSION_TYPE,"DIRECT")</f>
        <v>0</v>
      </c>
      <c r="I5967" cm="1">
        <f t="array" aca="1" ref="I5967" ca="1">SUMIFS(AMOUNT,APPL_ID,A5967,YEAR,C5967,DIVERSION_TYPE,"STORAGE")</f>
        <v>2.3016649999999998</v>
      </c>
      <c r="J5967">
        <f t="shared" ca="1" si="93"/>
        <v>2.3016649999999998</v>
      </c>
      <c r="K5967" s="17" cm="1">
        <f t="array" aca="1" ref="K5967" ca="1">IF(J5967&gt;0,COUNTIFS(AnnualTotalDiversion,J5967,APPL_ID,"&lt;&gt;"&amp;A5967,Owner,G5967,YEAR,C5967)/12,0)</f>
        <v>0</v>
      </c>
    </row>
    <row r="5968" spans="1:11" x14ac:dyDescent="0.25">
      <c r="A5968" t="s">
        <v>92</v>
      </c>
      <c r="B5968">
        <v>11515</v>
      </c>
      <c r="C5968">
        <v>2018</v>
      </c>
      <c r="D5968">
        <v>7</v>
      </c>
      <c r="E5968">
        <v>0.103115</v>
      </c>
      <c r="F5968" s="15" t="s">
        <v>44</v>
      </c>
      <c r="G5968" t="str" cm="1">
        <f t="array" aca="1" ref="G5968" ca="1">_xlfn.XLOOKUP(A5968,APPLICATION_NUMBER,APPLICATION_PRIMARY_OWNER)</f>
        <v>WARDEN H NOBLE</v>
      </c>
      <c r="H5968" cm="1">
        <f t="array" aca="1" ref="H5968" ca="1">SUMIFS(AMOUNT,APPL_ID,A5968,YEAR,C5968,DIVERSION_TYPE,"DIRECT")</f>
        <v>0</v>
      </c>
      <c r="I5968" cm="1">
        <f t="array" aca="1" ref="I5968" ca="1">SUMIFS(AMOUNT,APPL_ID,A5968,YEAR,C5968,DIVERSION_TYPE,"STORAGE")</f>
        <v>2.3016649999999998</v>
      </c>
      <c r="J5968">
        <f t="shared" ca="1" si="93"/>
        <v>2.3016649999999998</v>
      </c>
      <c r="K5968" s="17" cm="1">
        <f t="array" aca="1" ref="K5968" ca="1">IF(J5968&gt;0,COUNTIFS(AnnualTotalDiversion,J5968,APPL_ID,"&lt;&gt;"&amp;A5968,Owner,G5968,YEAR,C5968)/12,0)</f>
        <v>0</v>
      </c>
    </row>
    <row r="5969" spans="1:11" x14ac:dyDescent="0.25">
      <c r="A5969" t="s">
        <v>92</v>
      </c>
      <c r="B5969">
        <v>11515</v>
      </c>
      <c r="C5969">
        <v>2018</v>
      </c>
      <c r="D5969">
        <v>5</v>
      </c>
      <c r="E5969">
        <v>0.46033299999999999</v>
      </c>
      <c r="F5969" s="15" t="s">
        <v>46</v>
      </c>
      <c r="G5969" t="str" cm="1">
        <f t="array" aca="1" ref="G5969" ca="1">_xlfn.XLOOKUP(A5969,APPLICATION_NUMBER,APPLICATION_PRIMARY_OWNER)</f>
        <v>WARDEN H NOBLE</v>
      </c>
      <c r="H5969" cm="1">
        <f t="array" aca="1" ref="H5969" ca="1">SUMIFS(AMOUNT,APPL_ID,A5969,YEAR,C5969,DIVERSION_TYPE,"DIRECT")</f>
        <v>0</v>
      </c>
      <c r="I5969" cm="1">
        <f t="array" aca="1" ref="I5969" ca="1">SUMIFS(AMOUNT,APPL_ID,A5969,YEAR,C5969,DIVERSION_TYPE,"STORAGE")</f>
        <v>2.3016649999999998</v>
      </c>
      <c r="J5969">
        <f t="shared" ca="1" si="93"/>
        <v>2.3016649999999998</v>
      </c>
      <c r="K5969" s="17" cm="1">
        <f t="array" aca="1" ref="K5969" ca="1">IF(J5969&gt;0,COUNTIFS(AnnualTotalDiversion,J5969,APPL_ID,"&lt;&gt;"&amp;A5969,Owner,G5969,YEAR,C5969)/12,0)</f>
        <v>0</v>
      </c>
    </row>
    <row r="5970" spans="1:11" x14ac:dyDescent="0.25">
      <c r="A5970" t="s">
        <v>92</v>
      </c>
      <c r="B5970">
        <v>11515</v>
      </c>
      <c r="C5970">
        <v>2018</v>
      </c>
      <c r="D5970">
        <v>3</v>
      </c>
      <c r="E5970">
        <v>0</v>
      </c>
      <c r="F5970" s="15" t="s">
        <v>45</v>
      </c>
      <c r="G5970" t="str" cm="1">
        <f t="array" aca="1" ref="G5970" ca="1">_xlfn.XLOOKUP(A5970,APPLICATION_NUMBER,APPLICATION_PRIMARY_OWNER)</f>
        <v>WARDEN H NOBLE</v>
      </c>
      <c r="H5970" cm="1">
        <f t="array" aca="1" ref="H5970" ca="1">SUMIFS(AMOUNT,APPL_ID,A5970,YEAR,C5970,DIVERSION_TYPE,"DIRECT")</f>
        <v>0</v>
      </c>
      <c r="I5970" cm="1">
        <f t="array" aca="1" ref="I5970" ca="1">SUMIFS(AMOUNT,APPL_ID,A5970,YEAR,C5970,DIVERSION_TYPE,"STORAGE")</f>
        <v>2.3016649999999998</v>
      </c>
      <c r="J5970">
        <f t="shared" ca="1" si="93"/>
        <v>2.3016649999999998</v>
      </c>
      <c r="K5970" s="17" cm="1">
        <f t="array" aca="1" ref="K5970" ca="1">IF(J5970&gt;0,COUNTIFS(AnnualTotalDiversion,J5970,APPL_ID,"&lt;&gt;"&amp;A5970,Owner,G5970,YEAR,C5970)/12,0)</f>
        <v>0</v>
      </c>
    </row>
    <row r="5971" spans="1:11" x14ac:dyDescent="0.25">
      <c r="A5971" t="s">
        <v>92</v>
      </c>
      <c r="B5971">
        <v>11515</v>
      </c>
      <c r="C5971">
        <v>2019</v>
      </c>
      <c r="D5971">
        <v>6</v>
      </c>
      <c r="E5971">
        <v>0</v>
      </c>
      <c r="F5971" s="15" t="s">
        <v>46</v>
      </c>
      <c r="G5971" t="str" cm="1">
        <f t="array" aca="1" ref="G5971" ca="1">_xlfn.XLOOKUP(A5971,APPLICATION_NUMBER,APPLICATION_PRIMARY_OWNER)</f>
        <v>WARDEN H NOBLE</v>
      </c>
      <c r="H5971" cm="1">
        <f t="array" aca="1" ref="H5971" ca="1">SUMIFS(AMOUNT,APPL_ID,A5971,YEAR,C5971,DIVERSION_TYPE,"DIRECT")</f>
        <v>0</v>
      </c>
      <c r="I5971" cm="1">
        <f t="array" aca="1" ref="I5971" ca="1">SUMIFS(AMOUNT,APPL_ID,A5971,YEAR,C5971,DIVERSION_TYPE,"STORAGE")</f>
        <v>2.3016649999999998</v>
      </c>
      <c r="J5971">
        <f t="shared" ca="1" si="93"/>
        <v>2.3016649999999998</v>
      </c>
      <c r="K5971" s="17" cm="1">
        <f t="array" aca="1" ref="K5971" ca="1">IF(J5971&gt;0,COUNTIFS(AnnualTotalDiversion,J5971,APPL_ID,"&lt;&gt;"&amp;A5971,Owner,G5971,YEAR,C5971)/12,0)</f>
        <v>0</v>
      </c>
    </row>
    <row r="5972" spans="1:11" x14ac:dyDescent="0.25">
      <c r="A5972" t="s">
        <v>92</v>
      </c>
      <c r="B5972">
        <v>11515</v>
      </c>
      <c r="C5972">
        <v>2019</v>
      </c>
      <c r="D5972">
        <v>5</v>
      </c>
      <c r="E5972">
        <v>0</v>
      </c>
      <c r="F5972" s="15" t="s">
        <v>45</v>
      </c>
      <c r="G5972" t="str" cm="1">
        <f t="array" aca="1" ref="G5972" ca="1">_xlfn.XLOOKUP(A5972,APPLICATION_NUMBER,APPLICATION_PRIMARY_OWNER)</f>
        <v>WARDEN H NOBLE</v>
      </c>
      <c r="H5972" cm="1">
        <f t="array" aca="1" ref="H5972" ca="1">SUMIFS(AMOUNT,APPL_ID,A5972,YEAR,C5972,DIVERSION_TYPE,"DIRECT")</f>
        <v>0</v>
      </c>
      <c r="I5972" cm="1">
        <f t="array" aca="1" ref="I5972" ca="1">SUMIFS(AMOUNT,APPL_ID,A5972,YEAR,C5972,DIVERSION_TYPE,"STORAGE")</f>
        <v>2.3016649999999998</v>
      </c>
      <c r="J5972">
        <f t="shared" ca="1" si="93"/>
        <v>2.3016649999999998</v>
      </c>
      <c r="K5972" s="17" cm="1">
        <f t="array" aca="1" ref="K5972" ca="1">IF(J5972&gt;0,COUNTIFS(AnnualTotalDiversion,J5972,APPL_ID,"&lt;&gt;"&amp;A5972,Owner,G5972,YEAR,C5972)/12,0)</f>
        <v>0</v>
      </c>
    </row>
    <row r="5973" spans="1:11" x14ac:dyDescent="0.25">
      <c r="A5973" t="s">
        <v>92</v>
      </c>
      <c r="B5973">
        <v>11515</v>
      </c>
      <c r="C5973">
        <v>2017</v>
      </c>
      <c r="D5973">
        <v>11</v>
      </c>
      <c r="E5973">
        <v>0</v>
      </c>
      <c r="F5973" s="15" t="s">
        <v>46</v>
      </c>
      <c r="G5973" t="str" cm="1">
        <f t="array" aca="1" ref="G5973" ca="1">_xlfn.XLOOKUP(A5973,APPLICATION_NUMBER,APPLICATION_PRIMARY_OWNER)</f>
        <v>WARDEN H NOBLE</v>
      </c>
      <c r="H5973" cm="1">
        <f t="array" aca="1" ref="H5973" ca="1">SUMIFS(AMOUNT,APPL_ID,A5973,YEAR,C5973,DIVERSION_TYPE,"DIRECT")</f>
        <v>0</v>
      </c>
      <c r="I5973" cm="1">
        <f t="array" aca="1" ref="I5973" ca="1">SUMIFS(AMOUNT,APPL_ID,A5973,YEAR,C5973,DIVERSION_TYPE,"STORAGE")</f>
        <v>2.3016649999999998</v>
      </c>
      <c r="J5973">
        <f t="shared" ca="1" si="93"/>
        <v>2.3016649999999998</v>
      </c>
      <c r="K5973" s="17" cm="1">
        <f t="array" aca="1" ref="K5973" ca="1">IF(J5973&gt;0,COUNTIFS(AnnualTotalDiversion,J5973,APPL_ID,"&lt;&gt;"&amp;A5973,Owner,G5973,YEAR,C5973)/12,0)</f>
        <v>0</v>
      </c>
    </row>
    <row r="5974" spans="1:11" x14ac:dyDescent="0.25">
      <c r="A5974" t="s">
        <v>92</v>
      </c>
      <c r="B5974">
        <v>11515</v>
      </c>
      <c r="C5974">
        <v>2018</v>
      </c>
      <c r="D5974">
        <v>1</v>
      </c>
      <c r="E5974">
        <v>0</v>
      </c>
      <c r="F5974" s="15" t="s">
        <v>45</v>
      </c>
      <c r="G5974" t="str" cm="1">
        <f t="array" aca="1" ref="G5974" ca="1">_xlfn.XLOOKUP(A5974,APPLICATION_NUMBER,APPLICATION_PRIMARY_OWNER)</f>
        <v>WARDEN H NOBLE</v>
      </c>
      <c r="H5974" cm="1">
        <f t="array" aca="1" ref="H5974" ca="1">SUMIFS(AMOUNT,APPL_ID,A5974,YEAR,C5974,DIVERSION_TYPE,"DIRECT")</f>
        <v>0</v>
      </c>
      <c r="I5974" cm="1">
        <f t="array" aca="1" ref="I5974" ca="1">SUMIFS(AMOUNT,APPL_ID,A5974,YEAR,C5974,DIVERSION_TYPE,"STORAGE")</f>
        <v>2.3016649999999998</v>
      </c>
      <c r="J5974">
        <f t="shared" ca="1" si="93"/>
        <v>2.3016649999999998</v>
      </c>
      <c r="K5974" s="17" cm="1">
        <f t="array" aca="1" ref="K5974" ca="1">IF(J5974&gt;0,COUNTIFS(AnnualTotalDiversion,J5974,APPL_ID,"&lt;&gt;"&amp;A5974,Owner,G5974,YEAR,C5974)/12,0)</f>
        <v>0</v>
      </c>
    </row>
    <row r="5975" spans="1:11" x14ac:dyDescent="0.25">
      <c r="A5975" t="s">
        <v>92</v>
      </c>
      <c r="B5975">
        <v>11515</v>
      </c>
      <c r="C5975">
        <v>2019</v>
      </c>
      <c r="D5975">
        <v>5</v>
      </c>
      <c r="E5975">
        <v>0.46033299999999999</v>
      </c>
      <c r="F5975" s="15" t="s">
        <v>46</v>
      </c>
      <c r="G5975" t="str" cm="1">
        <f t="array" aca="1" ref="G5975" ca="1">_xlfn.XLOOKUP(A5975,APPLICATION_NUMBER,APPLICATION_PRIMARY_OWNER)</f>
        <v>WARDEN H NOBLE</v>
      </c>
      <c r="H5975" cm="1">
        <f t="array" aca="1" ref="H5975" ca="1">SUMIFS(AMOUNT,APPL_ID,A5975,YEAR,C5975,DIVERSION_TYPE,"DIRECT")</f>
        <v>0</v>
      </c>
      <c r="I5975" cm="1">
        <f t="array" aca="1" ref="I5975" ca="1">SUMIFS(AMOUNT,APPL_ID,A5975,YEAR,C5975,DIVERSION_TYPE,"STORAGE")</f>
        <v>2.3016649999999998</v>
      </c>
      <c r="J5975">
        <f t="shared" ca="1" si="93"/>
        <v>2.3016649999999998</v>
      </c>
      <c r="K5975" s="17" cm="1">
        <f t="array" aca="1" ref="K5975" ca="1">IF(J5975&gt;0,COUNTIFS(AnnualTotalDiversion,J5975,APPL_ID,"&lt;&gt;"&amp;A5975,Owner,G5975,YEAR,C5975)/12,0)</f>
        <v>0</v>
      </c>
    </row>
    <row r="5976" spans="1:11" x14ac:dyDescent="0.25">
      <c r="A5976" t="s">
        <v>92</v>
      </c>
      <c r="B5976">
        <v>11515</v>
      </c>
      <c r="C5976">
        <v>2019</v>
      </c>
      <c r="D5976">
        <v>8</v>
      </c>
      <c r="E5976">
        <v>0</v>
      </c>
      <c r="F5976" s="15" t="s">
        <v>46</v>
      </c>
      <c r="G5976" t="str" cm="1">
        <f t="array" aca="1" ref="G5976" ca="1">_xlfn.XLOOKUP(A5976,APPLICATION_NUMBER,APPLICATION_PRIMARY_OWNER)</f>
        <v>WARDEN H NOBLE</v>
      </c>
      <c r="H5976" cm="1">
        <f t="array" aca="1" ref="H5976" ca="1">SUMIFS(AMOUNT,APPL_ID,A5976,YEAR,C5976,DIVERSION_TYPE,"DIRECT")</f>
        <v>0</v>
      </c>
      <c r="I5976" cm="1">
        <f t="array" aca="1" ref="I5976" ca="1">SUMIFS(AMOUNT,APPL_ID,A5976,YEAR,C5976,DIVERSION_TYPE,"STORAGE")</f>
        <v>2.3016649999999998</v>
      </c>
      <c r="J5976">
        <f t="shared" ca="1" si="93"/>
        <v>2.3016649999999998</v>
      </c>
      <c r="K5976" s="17" cm="1">
        <f t="array" aca="1" ref="K5976" ca="1">IF(J5976&gt;0,COUNTIFS(AnnualTotalDiversion,J5976,APPL_ID,"&lt;&gt;"&amp;A5976,Owner,G5976,YEAR,C5976)/12,0)</f>
        <v>0</v>
      </c>
    </row>
    <row r="5977" spans="1:11" x14ac:dyDescent="0.25">
      <c r="A5977" t="s">
        <v>92</v>
      </c>
      <c r="B5977">
        <v>11515</v>
      </c>
      <c r="C5977">
        <v>2019</v>
      </c>
      <c r="D5977">
        <v>8</v>
      </c>
      <c r="E5977">
        <v>0.21</v>
      </c>
      <c r="F5977" s="15" t="s">
        <v>44</v>
      </c>
      <c r="G5977" t="str" cm="1">
        <f t="array" aca="1" ref="G5977" ca="1">_xlfn.XLOOKUP(A5977,APPLICATION_NUMBER,APPLICATION_PRIMARY_OWNER)</f>
        <v>WARDEN H NOBLE</v>
      </c>
      <c r="H5977" cm="1">
        <f t="array" aca="1" ref="H5977" ca="1">SUMIFS(AMOUNT,APPL_ID,A5977,YEAR,C5977,DIVERSION_TYPE,"DIRECT")</f>
        <v>0</v>
      </c>
      <c r="I5977" cm="1">
        <f t="array" aca="1" ref="I5977" ca="1">SUMIFS(AMOUNT,APPL_ID,A5977,YEAR,C5977,DIVERSION_TYPE,"STORAGE")</f>
        <v>2.3016649999999998</v>
      </c>
      <c r="J5977">
        <f t="shared" ca="1" si="93"/>
        <v>2.3016649999999998</v>
      </c>
      <c r="K5977" s="17" cm="1">
        <f t="array" aca="1" ref="K5977" ca="1">IF(J5977&gt;0,COUNTIFS(AnnualTotalDiversion,J5977,APPL_ID,"&lt;&gt;"&amp;A5977,Owner,G5977,YEAR,C5977)/12,0)</f>
        <v>0</v>
      </c>
    </row>
    <row r="5978" spans="1:11" x14ac:dyDescent="0.25">
      <c r="A5978" t="s">
        <v>92</v>
      </c>
      <c r="B5978">
        <v>11515</v>
      </c>
      <c r="C5978">
        <v>2017</v>
      </c>
      <c r="D5978">
        <v>12</v>
      </c>
      <c r="E5978">
        <v>0</v>
      </c>
      <c r="F5978" s="15" t="s">
        <v>45</v>
      </c>
      <c r="G5978" t="str" cm="1">
        <f t="array" aca="1" ref="G5978" ca="1">_xlfn.XLOOKUP(A5978,APPLICATION_NUMBER,APPLICATION_PRIMARY_OWNER)</f>
        <v>WARDEN H NOBLE</v>
      </c>
      <c r="H5978" cm="1">
        <f t="array" aca="1" ref="H5978" ca="1">SUMIFS(AMOUNT,APPL_ID,A5978,YEAR,C5978,DIVERSION_TYPE,"DIRECT")</f>
        <v>0</v>
      </c>
      <c r="I5978" cm="1">
        <f t="array" aca="1" ref="I5978" ca="1">SUMIFS(AMOUNT,APPL_ID,A5978,YEAR,C5978,DIVERSION_TYPE,"STORAGE")</f>
        <v>2.3016649999999998</v>
      </c>
      <c r="J5978">
        <f t="shared" ca="1" si="93"/>
        <v>2.3016649999999998</v>
      </c>
      <c r="K5978" s="17" cm="1">
        <f t="array" aca="1" ref="K5978" ca="1">IF(J5978&gt;0,COUNTIFS(AnnualTotalDiversion,J5978,APPL_ID,"&lt;&gt;"&amp;A5978,Owner,G5978,YEAR,C5978)/12,0)</f>
        <v>0</v>
      </c>
    </row>
    <row r="5979" spans="1:11" x14ac:dyDescent="0.25">
      <c r="A5979" t="s">
        <v>92</v>
      </c>
      <c r="B5979">
        <v>11515</v>
      </c>
      <c r="C5979">
        <v>2019</v>
      </c>
      <c r="D5979">
        <v>6</v>
      </c>
      <c r="E5979">
        <v>0</v>
      </c>
      <c r="F5979" s="15" t="s">
        <v>45</v>
      </c>
      <c r="G5979" t="str" cm="1">
        <f t="array" aca="1" ref="G5979" ca="1">_xlfn.XLOOKUP(A5979,APPLICATION_NUMBER,APPLICATION_PRIMARY_OWNER)</f>
        <v>WARDEN H NOBLE</v>
      </c>
      <c r="H5979" cm="1">
        <f t="array" aca="1" ref="H5979" ca="1">SUMIFS(AMOUNT,APPL_ID,A5979,YEAR,C5979,DIVERSION_TYPE,"DIRECT")</f>
        <v>0</v>
      </c>
      <c r="I5979" cm="1">
        <f t="array" aca="1" ref="I5979" ca="1">SUMIFS(AMOUNT,APPL_ID,A5979,YEAR,C5979,DIVERSION_TYPE,"STORAGE")</f>
        <v>2.3016649999999998</v>
      </c>
      <c r="J5979">
        <f t="shared" ca="1" si="93"/>
        <v>2.3016649999999998</v>
      </c>
      <c r="K5979" s="17" cm="1">
        <f t="array" aca="1" ref="K5979" ca="1">IF(J5979&gt;0,COUNTIFS(AnnualTotalDiversion,J5979,APPL_ID,"&lt;&gt;"&amp;A5979,Owner,G5979,YEAR,C5979)/12,0)</f>
        <v>0</v>
      </c>
    </row>
    <row r="5980" spans="1:11" x14ac:dyDescent="0.25">
      <c r="A5980" t="s">
        <v>92</v>
      </c>
      <c r="B5980">
        <v>11515</v>
      </c>
      <c r="C5980">
        <v>2018</v>
      </c>
      <c r="D5980">
        <v>3</v>
      </c>
      <c r="E5980">
        <v>0</v>
      </c>
      <c r="F5980" s="15" t="s">
        <v>44</v>
      </c>
      <c r="G5980" t="str" cm="1">
        <f t="array" aca="1" ref="G5980" ca="1">_xlfn.XLOOKUP(A5980,APPLICATION_NUMBER,APPLICATION_PRIMARY_OWNER)</f>
        <v>WARDEN H NOBLE</v>
      </c>
      <c r="H5980" cm="1">
        <f t="array" aca="1" ref="H5980" ca="1">SUMIFS(AMOUNT,APPL_ID,A5980,YEAR,C5980,DIVERSION_TYPE,"DIRECT")</f>
        <v>0</v>
      </c>
      <c r="I5980" cm="1">
        <f t="array" aca="1" ref="I5980" ca="1">SUMIFS(AMOUNT,APPL_ID,A5980,YEAR,C5980,DIVERSION_TYPE,"STORAGE")</f>
        <v>2.3016649999999998</v>
      </c>
      <c r="J5980">
        <f t="shared" ca="1" si="93"/>
        <v>2.3016649999999998</v>
      </c>
      <c r="K5980" s="17" cm="1">
        <f t="array" aca="1" ref="K5980" ca="1">IF(J5980&gt;0,COUNTIFS(AnnualTotalDiversion,J5980,APPL_ID,"&lt;&gt;"&amp;A5980,Owner,G5980,YEAR,C5980)/12,0)</f>
        <v>0</v>
      </c>
    </row>
    <row r="5981" spans="1:11" x14ac:dyDescent="0.25">
      <c r="A5981" t="s">
        <v>92</v>
      </c>
      <c r="B5981">
        <v>11515</v>
      </c>
      <c r="C5981">
        <v>2019</v>
      </c>
      <c r="D5981">
        <v>3</v>
      </c>
      <c r="E5981">
        <v>0</v>
      </c>
      <c r="F5981" s="15" t="s">
        <v>45</v>
      </c>
      <c r="G5981" t="str" cm="1">
        <f t="array" aca="1" ref="G5981" ca="1">_xlfn.XLOOKUP(A5981,APPLICATION_NUMBER,APPLICATION_PRIMARY_OWNER)</f>
        <v>WARDEN H NOBLE</v>
      </c>
      <c r="H5981" cm="1">
        <f t="array" aca="1" ref="H5981" ca="1">SUMIFS(AMOUNT,APPL_ID,A5981,YEAR,C5981,DIVERSION_TYPE,"DIRECT")</f>
        <v>0</v>
      </c>
      <c r="I5981" cm="1">
        <f t="array" aca="1" ref="I5981" ca="1">SUMIFS(AMOUNT,APPL_ID,A5981,YEAR,C5981,DIVERSION_TYPE,"STORAGE")</f>
        <v>2.3016649999999998</v>
      </c>
      <c r="J5981">
        <f t="shared" ca="1" si="93"/>
        <v>2.3016649999999998</v>
      </c>
      <c r="K5981" s="17" cm="1">
        <f t="array" aca="1" ref="K5981" ca="1">IF(J5981&gt;0,COUNTIFS(AnnualTotalDiversion,J5981,APPL_ID,"&lt;&gt;"&amp;A5981,Owner,G5981,YEAR,C5981)/12,0)</f>
        <v>0</v>
      </c>
    </row>
    <row r="5982" spans="1:11" x14ac:dyDescent="0.25">
      <c r="A5982" t="s">
        <v>92</v>
      </c>
      <c r="B5982">
        <v>11515</v>
      </c>
      <c r="C5982">
        <v>2017</v>
      </c>
      <c r="D5982">
        <v>12</v>
      </c>
      <c r="E5982">
        <v>0</v>
      </c>
      <c r="F5982" s="15" t="s">
        <v>46</v>
      </c>
      <c r="G5982" t="str" cm="1">
        <f t="array" aca="1" ref="G5982" ca="1">_xlfn.XLOOKUP(A5982,APPLICATION_NUMBER,APPLICATION_PRIMARY_OWNER)</f>
        <v>WARDEN H NOBLE</v>
      </c>
      <c r="H5982" cm="1">
        <f t="array" aca="1" ref="H5982" ca="1">SUMIFS(AMOUNT,APPL_ID,A5982,YEAR,C5982,DIVERSION_TYPE,"DIRECT")</f>
        <v>0</v>
      </c>
      <c r="I5982" cm="1">
        <f t="array" aca="1" ref="I5982" ca="1">SUMIFS(AMOUNT,APPL_ID,A5982,YEAR,C5982,DIVERSION_TYPE,"STORAGE")</f>
        <v>2.3016649999999998</v>
      </c>
      <c r="J5982">
        <f t="shared" ca="1" si="93"/>
        <v>2.3016649999999998</v>
      </c>
      <c r="K5982" s="17" cm="1">
        <f t="array" aca="1" ref="K5982" ca="1">IF(J5982&gt;0,COUNTIFS(AnnualTotalDiversion,J5982,APPL_ID,"&lt;&gt;"&amp;A5982,Owner,G5982,YEAR,C5982)/12,0)</f>
        <v>0</v>
      </c>
    </row>
    <row r="5983" spans="1:11" x14ac:dyDescent="0.25">
      <c r="A5983" t="s">
        <v>92</v>
      </c>
      <c r="B5983">
        <v>11515</v>
      </c>
      <c r="C5983">
        <v>2017</v>
      </c>
      <c r="D5983">
        <v>11</v>
      </c>
      <c r="E5983">
        <v>0</v>
      </c>
      <c r="F5983" s="15" t="s">
        <v>44</v>
      </c>
      <c r="G5983" t="str" cm="1">
        <f t="array" aca="1" ref="G5983" ca="1">_xlfn.XLOOKUP(A5983,APPLICATION_NUMBER,APPLICATION_PRIMARY_OWNER)</f>
        <v>WARDEN H NOBLE</v>
      </c>
      <c r="H5983" cm="1">
        <f t="array" aca="1" ref="H5983" ca="1">SUMIFS(AMOUNT,APPL_ID,A5983,YEAR,C5983,DIVERSION_TYPE,"DIRECT")</f>
        <v>0</v>
      </c>
      <c r="I5983" cm="1">
        <f t="array" aca="1" ref="I5983" ca="1">SUMIFS(AMOUNT,APPL_ID,A5983,YEAR,C5983,DIVERSION_TYPE,"STORAGE")</f>
        <v>2.3016649999999998</v>
      </c>
      <c r="J5983">
        <f t="shared" ca="1" si="93"/>
        <v>2.3016649999999998</v>
      </c>
      <c r="K5983" s="17" cm="1">
        <f t="array" aca="1" ref="K5983" ca="1">IF(J5983&gt;0,COUNTIFS(AnnualTotalDiversion,J5983,APPL_ID,"&lt;&gt;"&amp;A5983,Owner,G5983,YEAR,C5983)/12,0)</f>
        <v>0</v>
      </c>
    </row>
    <row r="5984" spans="1:11" x14ac:dyDescent="0.25">
      <c r="A5984" t="s">
        <v>92</v>
      </c>
      <c r="B5984">
        <v>11515</v>
      </c>
      <c r="C5984">
        <v>2017</v>
      </c>
      <c r="D5984">
        <v>10</v>
      </c>
      <c r="E5984">
        <v>0</v>
      </c>
      <c r="F5984" s="15" t="s">
        <v>46</v>
      </c>
      <c r="G5984" t="str" cm="1">
        <f t="array" aca="1" ref="G5984" ca="1">_xlfn.XLOOKUP(A5984,APPLICATION_NUMBER,APPLICATION_PRIMARY_OWNER)</f>
        <v>WARDEN H NOBLE</v>
      </c>
      <c r="H5984" cm="1">
        <f t="array" aca="1" ref="H5984" ca="1">SUMIFS(AMOUNT,APPL_ID,A5984,YEAR,C5984,DIVERSION_TYPE,"DIRECT")</f>
        <v>0</v>
      </c>
      <c r="I5984" cm="1">
        <f t="array" aca="1" ref="I5984" ca="1">SUMIFS(AMOUNT,APPL_ID,A5984,YEAR,C5984,DIVERSION_TYPE,"STORAGE")</f>
        <v>2.3016649999999998</v>
      </c>
      <c r="J5984">
        <f t="shared" ca="1" si="93"/>
        <v>2.3016649999999998</v>
      </c>
      <c r="K5984" s="17" cm="1">
        <f t="array" aca="1" ref="K5984" ca="1">IF(J5984&gt;0,COUNTIFS(AnnualTotalDiversion,J5984,APPL_ID,"&lt;&gt;"&amp;A5984,Owner,G5984,YEAR,C5984)/12,0)</f>
        <v>0</v>
      </c>
    </row>
    <row r="5985" spans="1:11" x14ac:dyDescent="0.25">
      <c r="A5985" t="s">
        <v>92</v>
      </c>
      <c r="B5985">
        <v>11515</v>
      </c>
      <c r="C5985">
        <v>2019</v>
      </c>
      <c r="D5985">
        <v>7</v>
      </c>
      <c r="E5985">
        <v>0</v>
      </c>
      <c r="F5985" s="15" t="s">
        <v>46</v>
      </c>
      <c r="G5985" t="str" cm="1">
        <f t="array" aca="1" ref="G5985" ca="1">_xlfn.XLOOKUP(A5985,APPLICATION_NUMBER,APPLICATION_PRIMARY_OWNER)</f>
        <v>WARDEN H NOBLE</v>
      </c>
      <c r="H5985" cm="1">
        <f t="array" aca="1" ref="H5985" ca="1">SUMIFS(AMOUNT,APPL_ID,A5985,YEAR,C5985,DIVERSION_TYPE,"DIRECT")</f>
        <v>0</v>
      </c>
      <c r="I5985" cm="1">
        <f t="array" aca="1" ref="I5985" ca="1">SUMIFS(AMOUNT,APPL_ID,A5985,YEAR,C5985,DIVERSION_TYPE,"STORAGE")</f>
        <v>2.3016649999999998</v>
      </c>
      <c r="J5985">
        <f t="shared" ca="1" si="93"/>
        <v>2.3016649999999998</v>
      </c>
      <c r="K5985" s="17" cm="1">
        <f t="array" aca="1" ref="K5985" ca="1">IF(J5985&gt;0,COUNTIFS(AnnualTotalDiversion,J5985,APPL_ID,"&lt;&gt;"&amp;A5985,Owner,G5985,YEAR,C5985)/12,0)</f>
        <v>0</v>
      </c>
    </row>
    <row r="5986" spans="1:11" x14ac:dyDescent="0.25">
      <c r="A5986" t="s">
        <v>92</v>
      </c>
      <c r="B5986">
        <v>11515</v>
      </c>
      <c r="C5986">
        <v>2020</v>
      </c>
      <c r="D5986">
        <v>9</v>
      </c>
      <c r="E5986">
        <v>0</v>
      </c>
      <c r="F5986" s="15" t="s">
        <v>45</v>
      </c>
      <c r="G5986" t="str" cm="1">
        <f t="array" aca="1" ref="G5986" ca="1">_xlfn.XLOOKUP(A5986,APPLICATION_NUMBER,APPLICATION_PRIMARY_OWNER)</f>
        <v>WARDEN H NOBLE</v>
      </c>
      <c r="H5986" cm="1">
        <f t="array" aca="1" ref="H5986" ca="1">SUMIFS(AMOUNT,APPL_ID,A5986,YEAR,C5986,DIVERSION_TYPE,"DIRECT")</f>
        <v>4.23813</v>
      </c>
      <c r="I5986" cm="1">
        <f t="array" aca="1" ref="I5986" ca="1">SUMIFS(AMOUNT,APPL_ID,A5986,YEAR,C5986,DIVERSION_TYPE,"STORAGE")</f>
        <v>0</v>
      </c>
      <c r="J5986">
        <f t="shared" ca="1" si="93"/>
        <v>4.23813</v>
      </c>
      <c r="K5986" s="17" cm="1">
        <f t="array" aca="1" ref="K5986" ca="1">IF(J5986&gt;0,COUNTIFS(AnnualTotalDiversion,J5986,APPL_ID,"&lt;&gt;"&amp;A5986,Owner,G5986,YEAR,C5986)/12,0)</f>
        <v>0</v>
      </c>
    </row>
    <row r="5987" spans="1:11" x14ac:dyDescent="0.25">
      <c r="A5987" t="s">
        <v>92</v>
      </c>
      <c r="B5987">
        <v>11515</v>
      </c>
      <c r="C5987">
        <v>2019</v>
      </c>
      <c r="D5987">
        <v>8</v>
      </c>
      <c r="E5987">
        <v>0</v>
      </c>
      <c r="F5987" s="15" t="s">
        <v>45</v>
      </c>
      <c r="G5987" t="str" cm="1">
        <f t="array" aca="1" ref="G5987" ca="1">_xlfn.XLOOKUP(A5987,APPLICATION_NUMBER,APPLICATION_PRIMARY_OWNER)</f>
        <v>WARDEN H NOBLE</v>
      </c>
      <c r="H5987" cm="1">
        <f t="array" aca="1" ref="H5987" ca="1">SUMIFS(AMOUNT,APPL_ID,A5987,YEAR,C5987,DIVERSION_TYPE,"DIRECT")</f>
        <v>0</v>
      </c>
      <c r="I5987" cm="1">
        <f t="array" aca="1" ref="I5987" ca="1">SUMIFS(AMOUNT,APPL_ID,A5987,YEAR,C5987,DIVERSION_TYPE,"STORAGE")</f>
        <v>2.3016649999999998</v>
      </c>
      <c r="J5987">
        <f t="shared" ca="1" si="93"/>
        <v>2.3016649999999998</v>
      </c>
      <c r="K5987" s="17" cm="1">
        <f t="array" aca="1" ref="K5987" ca="1">IF(J5987&gt;0,COUNTIFS(AnnualTotalDiversion,J5987,APPL_ID,"&lt;&gt;"&amp;A5987,Owner,G5987,YEAR,C5987)/12,0)</f>
        <v>0</v>
      </c>
    </row>
    <row r="5988" spans="1:11" x14ac:dyDescent="0.25">
      <c r="A5988" t="s">
        <v>92</v>
      </c>
      <c r="B5988">
        <v>11515</v>
      </c>
      <c r="C5988">
        <v>2018</v>
      </c>
      <c r="D5988">
        <v>11</v>
      </c>
      <c r="E5988">
        <v>0</v>
      </c>
      <c r="F5988" s="15" t="s">
        <v>45</v>
      </c>
      <c r="G5988" t="str" cm="1">
        <f t="array" aca="1" ref="G5988" ca="1">_xlfn.XLOOKUP(A5988,APPLICATION_NUMBER,APPLICATION_PRIMARY_OWNER)</f>
        <v>WARDEN H NOBLE</v>
      </c>
      <c r="H5988" cm="1">
        <f t="array" aca="1" ref="H5988" ca="1">SUMIFS(AMOUNT,APPL_ID,A5988,YEAR,C5988,DIVERSION_TYPE,"DIRECT")</f>
        <v>0</v>
      </c>
      <c r="I5988" cm="1">
        <f t="array" aca="1" ref="I5988" ca="1">SUMIFS(AMOUNT,APPL_ID,A5988,YEAR,C5988,DIVERSION_TYPE,"STORAGE")</f>
        <v>2.3016649999999998</v>
      </c>
      <c r="J5988">
        <f t="shared" ca="1" si="93"/>
        <v>2.3016649999999998</v>
      </c>
      <c r="K5988" s="17" cm="1">
        <f t="array" aca="1" ref="K5988" ca="1">IF(J5988&gt;0,COUNTIFS(AnnualTotalDiversion,J5988,APPL_ID,"&lt;&gt;"&amp;A5988,Owner,G5988,YEAR,C5988)/12,0)</f>
        <v>0</v>
      </c>
    </row>
    <row r="5989" spans="1:11" x14ac:dyDescent="0.25">
      <c r="A5989" t="s">
        <v>92</v>
      </c>
      <c r="B5989">
        <v>11515</v>
      </c>
      <c r="C5989">
        <v>2018</v>
      </c>
      <c r="D5989">
        <v>4</v>
      </c>
      <c r="E5989">
        <v>0.46033299999999999</v>
      </c>
      <c r="F5989" s="15" t="s">
        <v>46</v>
      </c>
      <c r="G5989" t="str" cm="1">
        <f t="array" aca="1" ref="G5989" ca="1">_xlfn.XLOOKUP(A5989,APPLICATION_NUMBER,APPLICATION_PRIMARY_OWNER)</f>
        <v>WARDEN H NOBLE</v>
      </c>
      <c r="H5989" cm="1">
        <f t="array" aca="1" ref="H5989" ca="1">SUMIFS(AMOUNT,APPL_ID,A5989,YEAR,C5989,DIVERSION_TYPE,"DIRECT")</f>
        <v>0</v>
      </c>
      <c r="I5989" cm="1">
        <f t="array" aca="1" ref="I5989" ca="1">SUMIFS(AMOUNT,APPL_ID,A5989,YEAR,C5989,DIVERSION_TYPE,"STORAGE")</f>
        <v>2.3016649999999998</v>
      </c>
      <c r="J5989">
        <f t="shared" ca="1" si="93"/>
        <v>2.3016649999999998</v>
      </c>
      <c r="K5989" s="17" cm="1">
        <f t="array" aca="1" ref="K5989" ca="1">IF(J5989&gt;0,COUNTIFS(AnnualTotalDiversion,J5989,APPL_ID,"&lt;&gt;"&amp;A5989,Owner,G5989,YEAR,C5989)/12,0)</f>
        <v>0</v>
      </c>
    </row>
    <row r="5990" spans="1:11" x14ac:dyDescent="0.25">
      <c r="A5990" t="s">
        <v>92</v>
      </c>
      <c r="B5990">
        <v>11515</v>
      </c>
      <c r="C5990">
        <v>2017</v>
      </c>
      <c r="D5990">
        <v>12</v>
      </c>
      <c r="E5990">
        <v>0</v>
      </c>
      <c r="F5990" s="15" t="s">
        <v>44</v>
      </c>
      <c r="G5990" t="str" cm="1">
        <f t="array" aca="1" ref="G5990" ca="1">_xlfn.XLOOKUP(A5990,APPLICATION_NUMBER,APPLICATION_PRIMARY_OWNER)</f>
        <v>WARDEN H NOBLE</v>
      </c>
      <c r="H5990" cm="1">
        <f t="array" aca="1" ref="H5990" ca="1">SUMIFS(AMOUNT,APPL_ID,A5990,YEAR,C5990,DIVERSION_TYPE,"DIRECT")</f>
        <v>0</v>
      </c>
      <c r="I5990" cm="1">
        <f t="array" aca="1" ref="I5990" ca="1">SUMIFS(AMOUNT,APPL_ID,A5990,YEAR,C5990,DIVERSION_TYPE,"STORAGE")</f>
        <v>2.3016649999999998</v>
      </c>
      <c r="J5990">
        <f t="shared" ca="1" si="93"/>
        <v>2.3016649999999998</v>
      </c>
      <c r="K5990" s="17" cm="1">
        <f t="array" aca="1" ref="K5990" ca="1">IF(J5990&gt;0,COUNTIFS(AnnualTotalDiversion,J5990,APPL_ID,"&lt;&gt;"&amp;A5990,Owner,G5990,YEAR,C5990)/12,0)</f>
        <v>0</v>
      </c>
    </row>
    <row r="5991" spans="1:11" x14ac:dyDescent="0.25">
      <c r="A5991" t="s">
        <v>92</v>
      </c>
      <c r="B5991">
        <v>11515</v>
      </c>
      <c r="C5991">
        <v>2017</v>
      </c>
      <c r="D5991">
        <v>11</v>
      </c>
      <c r="E5991">
        <v>0</v>
      </c>
      <c r="F5991" s="15" t="s">
        <v>45</v>
      </c>
      <c r="G5991" t="str" cm="1">
        <f t="array" aca="1" ref="G5991" ca="1">_xlfn.XLOOKUP(A5991,APPLICATION_NUMBER,APPLICATION_PRIMARY_OWNER)</f>
        <v>WARDEN H NOBLE</v>
      </c>
      <c r="H5991" cm="1">
        <f t="array" aca="1" ref="H5991" ca="1">SUMIFS(AMOUNT,APPL_ID,A5991,YEAR,C5991,DIVERSION_TYPE,"DIRECT")</f>
        <v>0</v>
      </c>
      <c r="I5991" cm="1">
        <f t="array" aca="1" ref="I5991" ca="1">SUMIFS(AMOUNT,APPL_ID,A5991,YEAR,C5991,DIVERSION_TYPE,"STORAGE")</f>
        <v>2.3016649999999998</v>
      </c>
      <c r="J5991">
        <f t="shared" ca="1" si="93"/>
        <v>2.3016649999999998</v>
      </c>
      <c r="K5991" s="17" cm="1">
        <f t="array" aca="1" ref="K5991" ca="1">IF(J5991&gt;0,COUNTIFS(AnnualTotalDiversion,J5991,APPL_ID,"&lt;&gt;"&amp;A5991,Owner,G5991,YEAR,C5991)/12,0)</f>
        <v>0</v>
      </c>
    </row>
    <row r="5992" spans="1:11" x14ac:dyDescent="0.25">
      <c r="A5992" t="s">
        <v>92</v>
      </c>
      <c r="B5992">
        <v>11515</v>
      </c>
      <c r="C5992">
        <v>2019</v>
      </c>
      <c r="D5992">
        <v>4</v>
      </c>
      <c r="E5992">
        <v>0.46033299999999999</v>
      </c>
      <c r="F5992" s="15" t="s">
        <v>46</v>
      </c>
      <c r="G5992" t="str" cm="1">
        <f t="array" aca="1" ref="G5992" ca="1">_xlfn.XLOOKUP(A5992,APPLICATION_NUMBER,APPLICATION_PRIMARY_OWNER)</f>
        <v>WARDEN H NOBLE</v>
      </c>
      <c r="H5992" cm="1">
        <f t="array" aca="1" ref="H5992" ca="1">SUMIFS(AMOUNT,APPL_ID,A5992,YEAR,C5992,DIVERSION_TYPE,"DIRECT")</f>
        <v>0</v>
      </c>
      <c r="I5992" cm="1">
        <f t="array" aca="1" ref="I5992" ca="1">SUMIFS(AMOUNT,APPL_ID,A5992,YEAR,C5992,DIVERSION_TYPE,"STORAGE")</f>
        <v>2.3016649999999998</v>
      </c>
      <c r="J5992">
        <f t="shared" ca="1" si="93"/>
        <v>2.3016649999999998</v>
      </c>
      <c r="K5992" s="17" cm="1">
        <f t="array" aca="1" ref="K5992" ca="1">IF(J5992&gt;0,COUNTIFS(AnnualTotalDiversion,J5992,APPL_ID,"&lt;&gt;"&amp;A5992,Owner,G5992,YEAR,C5992)/12,0)</f>
        <v>0</v>
      </c>
    </row>
    <row r="5993" spans="1:11" x14ac:dyDescent="0.25">
      <c r="A5993" t="s">
        <v>92</v>
      </c>
      <c r="B5993">
        <v>11515</v>
      </c>
      <c r="C5993">
        <v>2018</v>
      </c>
      <c r="D5993">
        <v>3</v>
      </c>
      <c r="E5993">
        <v>0.46033299999999999</v>
      </c>
      <c r="F5993" s="15" t="s">
        <v>46</v>
      </c>
      <c r="G5993" t="str" cm="1">
        <f t="array" aca="1" ref="G5993" ca="1">_xlfn.XLOOKUP(A5993,APPLICATION_NUMBER,APPLICATION_PRIMARY_OWNER)</f>
        <v>WARDEN H NOBLE</v>
      </c>
      <c r="H5993" cm="1">
        <f t="array" aca="1" ref="H5993" ca="1">SUMIFS(AMOUNT,APPL_ID,A5993,YEAR,C5993,DIVERSION_TYPE,"DIRECT")</f>
        <v>0</v>
      </c>
      <c r="I5993" cm="1">
        <f t="array" aca="1" ref="I5993" ca="1">SUMIFS(AMOUNT,APPL_ID,A5993,YEAR,C5993,DIVERSION_TYPE,"STORAGE")</f>
        <v>2.3016649999999998</v>
      </c>
      <c r="J5993">
        <f t="shared" ca="1" si="93"/>
        <v>2.3016649999999998</v>
      </c>
      <c r="K5993" s="17" cm="1">
        <f t="array" aca="1" ref="K5993" ca="1">IF(J5993&gt;0,COUNTIFS(AnnualTotalDiversion,J5993,APPL_ID,"&lt;&gt;"&amp;A5993,Owner,G5993,YEAR,C5993)/12,0)</f>
        <v>0</v>
      </c>
    </row>
    <row r="5994" spans="1:11" x14ac:dyDescent="0.25">
      <c r="A5994" t="s">
        <v>92</v>
      </c>
      <c r="B5994">
        <v>11515</v>
      </c>
      <c r="C5994">
        <v>2017</v>
      </c>
      <c r="D5994">
        <v>7</v>
      </c>
      <c r="E5994">
        <v>0</v>
      </c>
      <c r="F5994" s="15" t="s">
        <v>46</v>
      </c>
      <c r="G5994" t="str" cm="1">
        <f t="array" aca="1" ref="G5994" ca="1">_xlfn.XLOOKUP(A5994,APPLICATION_NUMBER,APPLICATION_PRIMARY_OWNER)</f>
        <v>WARDEN H NOBLE</v>
      </c>
      <c r="H5994" cm="1">
        <f t="array" aca="1" ref="H5994" ca="1">SUMIFS(AMOUNT,APPL_ID,A5994,YEAR,C5994,DIVERSION_TYPE,"DIRECT")</f>
        <v>0</v>
      </c>
      <c r="I5994" cm="1">
        <f t="array" aca="1" ref="I5994" ca="1">SUMIFS(AMOUNT,APPL_ID,A5994,YEAR,C5994,DIVERSION_TYPE,"STORAGE")</f>
        <v>2.3016649999999998</v>
      </c>
      <c r="J5994">
        <f t="shared" ca="1" si="93"/>
        <v>2.3016649999999998</v>
      </c>
      <c r="K5994" s="17" cm="1">
        <f t="array" aca="1" ref="K5994" ca="1">IF(J5994&gt;0,COUNTIFS(AnnualTotalDiversion,J5994,APPL_ID,"&lt;&gt;"&amp;A5994,Owner,G5994,YEAR,C5994)/12,0)</f>
        <v>0</v>
      </c>
    </row>
    <row r="5995" spans="1:11" x14ac:dyDescent="0.25">
      <c r="A5995" t="s">
        <v>92</v>
      </c>
      <c r="B5995">
        <v>11515</v>
      </c>
      <c r="C5995">
        <v>2020</v>
      </c>
      <c r="D5995">
        <v>10</v>
      </c>
      <c r="E5995">
        <v>0</v>
      </c>
      <c r="F5995" s="15" t="s">
        <v>45</v>
      </c>
      <c r="G5995" t="str" cm="1">
        <f t="array" aca="1" ref="G5995" ca="1">_xlfn.XLOOKUP(A5995,APPLICATION_NUMBER,APPLICATION_PRIMARY_OWNER)</f>
        <v>WARDEN H NOBLE</v>
      </c>
      <c r="H5995" cm="1">
        <f t="array" aca="1" ref="H5995" ca="1">SUMIFS(AMOUNT,APPL_ID,A5995,YEAR,C5995,DIVERSION_TYPE,"DIRECT")</f>
        <v>4.23813</v>
      </c>
      <c r="I5995" cm="1">
        <f t="array" aca="1" ref="I5995" ca="1">SUMIFS(AMOUNT,APPL_ID,A5995,YEAR,C5995,DIVERSION_TYPE,"STORAGE")</f>
        <v>0</v>
      </c>
      <c r="J5995">
        <f t="shared" ca="1" si="93"/>
        <v>4.23813</v>
      </c>
      <c r="K5995" s="17" cm="1">
        <f t="array" aca="1" ref="K5995" ca="1">IF(J5995&gt;0,COUNTIFS(AnnualTotalDiversion,J5995,APPL_ID,"&lt;&gt;"&amp;A5995,Owner,G5995,YEAR,C5995)/12,0)</f>
        <v>0</v>
      </c>
    </row>
    <row r="5996" spans="1:11" x14ac:dyDescent="0.25">
      <c r="A5996" t="s">
        <v>92</v>
      </c>
      <c r="B5996">
        <v>11515</v>
      </c>
      <c r="C5996">
        <v>2020</v>
      </c>
      <c r="D5996">
        <v>8</v>
      </c>
      <c r="E5996">
        <v>0</v>
      </c>
      <c r="F5996" s="15" t="s">
        <v>45</v>
      </c>
      <c r="G5996" t="str" cm="1">
        <f t="array" aca="1" ref="G5996" ca="1">_xlfn.XLOOKUP(A5996,APPLICATION_NUMBER,APPLICATION_PRIMARY_OWNER)</f>
        <v>WARDEN H NOBLE</v>
      </c>
      <c r="H5996" cm="1">
        <f t="array" aca="1" ref="H5996" ca="1">SUMIFS(AMOUNT,APPL_ID,A5996,YEAR,C5996,DIVERSION_TYPE,"DIRECT")</f>
        <v>4.23813</v>
      </c>
      <c r="I5996" cm="1">
        <f t="array" aca="1" ref="I5996" ca="1">SUMIFS(AMOUNT,APPL_ID,A5996,YEAR,C5996,DIVERSION_TYPE,"STORAGE")</f>
        <v>0</v>
      </c>
      <c r="J5996">
        <f t="shared" ca="1" si="93"/>
        <v>4.23813</v>
      </c>
      <c r="K5996" s="17" cm="1">
        <f t="array" aca="1" ref="K5996" ca="1">IF(J5996&gt;0,COUNTIFS(AnnualTotalDiversion,J5996,APPL_ID,"&lt;&gt;"&amp;A5996,Owner,G5996,YEAR,C5996)/12,0)</f>
        <v>0</v>
      </c>
    </row>
    <row r="5997" spans="1:11" x14ac:dyDescent="0.25">
      <c r="A5997" t="s">
        <v>92</v>
      </c>
      <c r="B5997">
        <v>11515</v>
      </c>
      <c r="C5997">
        <v>2018</v>
      </c>
      <c r="D5997">
        <v>9</v>
      </c>
      <c r="E5997">
        <v>0.103115</v>
      </c>
      <c r="F5997" s="15" t="s">
        <v>44</v>
      </c>
      <c r="G5997" t="str" cm="1">
        <f t="array" aca="1" ref="G5997" ca="1">_xlfn.XLOOKUP(A5997,APPLICATION_NUMBER,APPLICATION_PRIMARY_OWNER)</f>
        <v>WARDEN H NOBLE</v>
      </c>
      <c r="H5997" cm="1">
        <f t="array" aca="1" ref="H5997" ca="1">SUMIFS(AMOUNT,APPL_ID,A5997,YEAR,C5997,DIVERSION_TYPE,"DIRECT")</f>
        <v>0</v>
      </c>
      <c r="I5997" cm="1">
        <f t="array" aca="1" ref="I5997" ca="1">SUMIFS(AMOUNT,APPL_ID,A5997,YEAR,C5997,DIVERSION_TYPE,"STORAGE")</f>
        <v>2.3016649999999998</v>
      </c>
      <c r="J5997">
        <f t="shared" ca="1" si="93"/>
        <v>2.3016649999999998</v>
      </c>
      <c r="K5997" s="17" cm="1">
        <f t="array" aca="1" ref="K5997" ca="1">IF(J5997&gt;0,COUNTIFS(AnnualTotalDiversion,J5997,APPL_ID,"&lt;&gt;"&amp;A5997,Owner,G5997,YEAR,C5997)/12,0)</f>
        <v>0</v>
      </c>
    </row>
    <row r="5998" spans="1:11" x14ac:dyDescent="0.25">
      <c r="A5998" t="s">
        <v>92</v>
      </c>
      <c r="B5998">
        <v>11515</v>
      </c>
      <c r="C5998">
        <v>2018</v>
      </c>
      <c r="D5998">
        <v>11</v>
      </c>
      <c r="E5998">
        <v>0</v>
      </c>
      <c r="F5998" s="15" t="s">
        <v>46</v>
      </c>
      <c r="G5998" t="str" cm="1">
        <f t="array" aca="1" ref="G5998" ca="1">_xlfn.XLOOKUP(A5998,APPLICATION_NUMBER,APPLICATION_PRIMARY_OWNER)</f>
        <v>WARDEN H NOBLE</v>
      </c>
      <c r="H5998" cm="1">
        <f t="array" aca="1" ref="H5998" ca="1">SUMIFS(AMOUNT,APPL_ID,A5998,YEAR,C5998,DIVERSION_TYPE,"DIRECT")</f>
        <v>0</v>
      </c>
      <c r="I5998" cm="1">
        <f t="array" aca="1" ref="I5998" ca="1">SUMIFS(AMOUNT,APPL_ID,A5998,YEAR,C5998,DIVERSION_TYPE,"STORAGE")</f>
        <v>2.3016649999999998</v>
      </c>
      <c r="J5998">
        <f t="shared" ca="1" si="93"/>
        <v>2.3016649999999998</v>
      </c>
      <c r="K5998" s="17" cm="1">
        <f t="array" aca="1" ref="K5998" ca="1">IF(J5998&gt;0,COUNTIFS(AnnualTotalDiversion,J5998,APPL_ID,"&lt;&gt;"&amp;A5998,Owner,G5998,YEAR,C5998)/12,0)</f>
        <v>0</v>
      </c>
    </row>
    <row r="5999" spans="1:11" x14ac:dyDescent="0.25">
      <c r="A5999" t="s">
        <v>92</v>
      </c>
      <c r="B5999">
        <v>11515</v>
      </c>
      <c r="C5999">
        <v>2018</v>
      </c>
      <c r="D5999">
        <v>11</v>
      </c>
      <c r="E5999">
        <v>0</v>
      </c>
      <c r="F5999" s="15" t="s">
        <v>44</v>
      </c>
      <c r="G5999" t="str" cm="1">
        <f t="array" aca="1" ref="G5999" ca="1">_xlfn.XLOOKUP(A5999,APPLICATION_NUMBER,APPLICATION_PRIMARY_OWNER)</f>
        <v>WARDEN H NOBLE</v>
      </c>
      <c r="H5999" cm="1">
        <f t="array" aca="1" ref="H5999" ca="1">SUMIFS(AMOUNT,APPL_ID,A5999,YEAR,C5999,DIVERSION_TYPE,"DIRECT")</f>
        <v>0</v>
      </c>
      <c r="I5999" cm="1">
        <f t="array" aca="1" ref="I5999" ca="1">SUMIFS(AMOUNT,APPL_ID,A5999,YEAR,C5999,DIVERSION_TYPE,"STORAGE")</f>
        <v>2.3016649999999998</v>
      </c>
      <c r="J5999">
        <f t="shared" ca="1" si="93"/>
        <v>2.3016649999999998</v>
      </c>
      <c r="K5999" s="17" cm="1">
        <f t="array" aca="1" ref="K5999" ca="1">IF(J5999&gt;0,COUNTIFS(AnnualTotalDiversion,J5999,APPL_ID,"&lt;&gt;"&amp;A5999,Owner,G5999,YEAR,C5999)/12,0)</f>
        <v>0</v>
      </c>
    </row>
    <row r="6000" spans="1:11" x14ac:dyDescent="0.25">
      <c r="A6000" t="s">
        <v>92</v>
      </c>
      <c r="B6000">
        <v>11515</v>
      </c>
      <c r="C6000">
        <v>2018</v>
      </c>
      <c r="D6000">
        <v>7</v>
      </c>
      <c r="E6000">
        <v>0</v>
      </c>
      <c r="F6000" s="15" t="s">
        <v>46</v>
      </c>
      <c r="G6000" t="str" cm="1">
        <f t="array" aca="1" ref="G6000" ca="1">_xlfn.XLOOKUP(A6000,APPLICATION_NUMBER,APPLICATION_PRIMARY_OWNER)</f>
        <v>WARDEN H NOBLE</v>
      </c>
      <c r="H6000" cm="1">
        <f t="array" aca="1" ref="H6000" ca="1">SUMIFS(AMOUNT,APPL_ID,A6000,YEAR,C6000,DIVERSION_TYPE,"DIRECT")</f>
        <v>0</v>
      </c>
      <c r="I6000" cm="1">
        <f t="array" aca="1" ref="I6000" ca="1">SUMIFS(AMOUNT,APPL_ID,A6000,YEAR,C6000,DIVERSION_TYPE,"STORAGE")</f>
        <v>2.3016649999999998</v>
      </c>
      <c r="J6000">
        <f t="shared" ca="1" si="93"/>
        <v>2.3016649999999998</v>
      </c>
      <c r="K6000" s="17" cm="1">
        <f t="array" aca="1" ref="K6000" ca="1">IF(J6000&gt;0,COUNTIFS(AnnualTotalDiversion,J6000,APPL_ID,"&lt;&gt;"&amp;A6000,Owner,G6000,YEAR,C6000)/12,0)</f>
        <v>0</v>
      </c>
    </row>
    <row r="6001" spans="1:11" x14ac:dyDescent="0.25">
      <c r="A6001" t="s">
        <v>92</v>
      </c>
      <c r="B6001">
        <v>11515</v>
      </c>
      <c r="C6001">
        <v>2018</v>
      </c>
      <c r="D6001">
        <v>1</v>
      </c>
      <c r="E6001">
        <v>0</v>
      </c>
      <c r="F6001" s="15" t="s">
        <v>44</v>
      </c>
      <c r="G6001" t="str" cm="1">
        <f t="array" aca="1" ref="G6001" ca="1">_xlfn.XLOOKUP(A6001,APPLICATION_NUMBER,APPLICATION_PRIMARY_OWNER)</f>
        <v>WARDEN H NOBLE</v>
      </c>
      <c r="H6001" cm="1">
        <f t="array" aca="1" ref="H6001" ca="1">SUMIFS(AMOUNT,APPL_ID,A6001,YEAR,C6001,DIVERSION_TYPE,"DIRECT")</f>
        <v>0</v>
      </c>
      <c r="I6001" cm="1">
        <f t="array" aca="1" ref="I6001" ca="1">SUMIFS(AMOUNT,APPL_ID,A6001,YEAR,C6001,DIVERSION_TYPE,"STORAGE")</f>
        <v>2.3016649999999998</v>
      </c>
      <c r="J6001">
        <f t="shared" ca="1" si="93"/>
        <v>2.3016649999999998</v>
      </c>
      <c r="K6001" s="17" cm="1">
        <f t="array" aca="1" ref="K6001" ca="1">IF(J6001&gt;0,COUNTIFS(AnnualTotalDiversion,J6001,APPL_ID,"&lt;&gt;"&amp;A6001,Owner,G6001,YEAR,C6001)/12,0)</f>
        <v>0</v>
      </c>
    </row>
    <row r="6002" spans="1:11" x14ac:dyDescent="0.25">
      <c r="A6002" t="s">
        <v>92</v>
      </c>
      <c r="B6002">
        <v>11515</v>
      </c>
      <c r="C6002">
        <v>2017</v>
      </c>
      <c r="D6002">
        <v>10</v>
      </c>
      <c r="E6002">
        <v>0</v>
      </c>
      <c r="F6002" s="15" t="s">
        <v>45</v>
      </c>
      <c r="G6002" t="str" cm="1">
        <f t="array" aca="1" ref="G6002" ca="1">_xlfn.XLOOKUP(A6002,APPLICATION_NUMBER,APPLICATION_PRIMARY_OWNER)</f>
        <v>WARDEN H NOBLE</v>
      </c>
      <c r="H6002" cm="1">
        <f t="array" aca="1" ref="H6002" ca="1">SUMIFS(AMOUNT,APPL_ID,A6002,YEAR,C6002,DIVERSION_TYPE,"DIRECT")</f>
        <v>0</v>
      </c>
      <c r="I6002" cm="1">
        <f t="array" aca="1" ref="I6002" ca="1">SUMIFS(AMOUNT,APPL_ID,A6002,YEAR,C6002,DIVERSION_TYPE,"STORAGE")</f>
        <v>2.3016649999999998</v>
      </c>
      <c r="J6002">
        <f t="shared" ca="1" si="93"/>
        <v>2.3016649999999998</v>
      </c>
      <c r="K6002" s="17" cm="1">
        <f t="array" aca="1" ref="K6002" ca="1">IF(J6002&gt;0,COUNTIFS(AnnualTotalDiversion,J6002,APPL_ID,"&lt;&gt;"&amp;A6002,Owner,G6002,YEAR,C6002)/12,0)</f>
        <v>0</v>
      </c>
    </row>
    <row r="6003" spans="1:11" x14ac:dyDescent="0.25">
      <c r="A6003" t="s">
        <v>92</v>
      </c>
      <c r="B6003">
        <v>11515</v>
      </c>
      <c r="C6003">
        <v>2018</v>
      </c>
      <c r="D6003">
        <v>9</v>
      </c>
      <c r="E6003">
        <v>0</v>
      </c>
      <c r="F6003" s="15" t="s">
        <v>45</v>
      </c>
      <c r="G6003" t="str" cm="1">
        <f t="array" aca="1" ref="G6003" ca="1">_xlfn.XLOOKUP(A6003,APPLICATION_NUMBER,APPLICATION_PRIMARY_OWNER)</f>
        <v>WARDEN H NOBLE</v>
      </c>
      <c r="H6003" cm="1">
        <f t="array" aca="1" ref="H6003" ca="1">SUMIFS(AMOUNT,APPL_ID,A6003,YEAR,C6003,DIVERSION_TYPE,"DIRECT")</f>
        <v>0</v>
      </c>
      <c r="I6003" cm="1">
        <f t="array" aca="1" ref="I6003" ca="1">SUMIFS(AMOUNT,APPL_ID,A6003,YEAR,C6003,DIVERSION_TYPE,"STORAGE")</f>
        <v>2.3016649999999998</v>
      </c>
      <c r="J6003">
        <f t="shared" ca="1" si="93"/>
        <v>2.3016649999999998</v>
      </c>
      <c r="K6003" s="17" cm="1">
        <f t="array" aca="1" ref="K6003" ca="1">IF(J6003&gt;0,COUNTIFS(AnnualTotalDiversion,J6003,APPL_ID,"&lt;&gt;"&amp;A6003,Owner,G6003,YEAR,C6003)/12,0)</f>
        <v>0</v>
      </c>
    </row>
    <row r="6004" spans="1:11" x14ac:dyDescent="0.25">
      <c r="A6004" t="s">
        <v>92</v>
      </c>
      <c r="B6004">
        <v>11515</v>
      </c>
      <c r="C6004">
        <v>2020</v>
      </c>
      <c r="D6004">
        <v>11</v>
      </c>
      <c r="E6004">
        <v>0</v>
      </c>
      <c r="F6004" s="15" t="s">
        <v>45</v>
      </c>
      <c r="G6004" t="str" cm="1">
        <f t="array" aca="1" ref="G6004" ca="1">_xlfn.XLOOKUP(A6004,APPLICATION_NUMBER,APPLICATION_PRIMARY_OWNER)</f>
        <v>WARDEN H NOBLE</v>
      </c>
      <c r="H6004" cm="1">
        <f t="array" aca="1" ref="H6004" ca="1">SUMIFS(AMOUNT,APPL_ID,A6004,YEAR,C6004,DIVERSION_TYPE,"DIRECT")</f>
        <v>4.23813</v>
      </c>
      <c r="I6004" cm="1">
        <f t="array" aca="1" ref="I6004" ca="1">SUMIFS(AMOUNT,APPL_ID,A6004,YEAR,C6004,DIVERSION_TYPE,"STORAGE")</f>
        <v>0</v>
      </c>
      <c r="J6004">
        <f t="shared" ca="1" si="93"/>
        <v>4.23813</v>
      </c>
      <c r="K6004" s="17" cm="1">
        <f t="array" aca="1" ref="K6004" ca="1">IF(J6004&gt;0,COUNTIFS(AnnualTotalDiversion,J6004,APPL_ID,"&lt;&gt;"&amp;A6004,Owner,G6004,YEAR,C6004)/12,0)</f>
        <v>0</v>
      </c>
    </row>
    <row r="6005" spans="1:11" x14ac:dyDescent="0.25">
      <c r="A6005" t="s">
        <v>92</v>
      </c>
      <c r="B6005">
        <v>11515</v>
      </c>
      <c r="C6005">
        <v>2020</v>
      </c>
      <c r="D6005">
        <v>12</v>
      </c>
      <c r="E6005">
        <v>0</v>
      </c>
      <c r="F6005" s="15" t="s">
        <v>45</v>
      </c>
      <c r="G6005" t="str" cm="1">
        <f t="array" aca="1" ref="G6005" ca="1">_xlfn.XLOOKUP(A6005,APPLICATION_NUMBER,APPLICATION_PRIMARY_OWNER)</f>
        <v>WARDEN H NOBLE</v>
      </c>
      <c r="H6005" cm="1">
        <f t="array" aca="1" ref="H6005" ca="1">SUMIFS(AMOUNT,APPL_ID,A6005,YEAR,C6005,DIVERSION_TYPE,"DIRECT")</f>
        <v>4.23813</v>
      </c>
      <c r="I6005" cm="1">
        <f t="array" aca="1" ref="I6005" ca="1">SUMIFS(AMOUNT,APPL_ID,A6005,YEAR,C6005,DIVERSION_TYPE,"STORAGE")</f>
        <v>0</v>
      </c>
      <c r="J6005">
        <f t="shared" ca="1" si="93"/>
        <v>4.23813</v>
      </c>
      <c r="K6005" s="17" cm="1">
        <f t="array" aca="1" ref="K6005" ca="1">IF(J6005&gt;0,COUNTIFS(AnnualTotalDiversion,J6005,APPL_ID,"&lt;&gt;"&amp;A6005,Owner,G6005,YEAR,C6005)/12,0)</f>
        <v>0</v>
      </c>
    </row>
    <row r="6006" spans="1:11" x14ac:dyDescent="0.25">
      <c r="A6006" t="s">
        <v>92</v>
      </c>
      <c r="B6006">
        <v>11515</v>
      </c>
      <c r="C6006">
        <v>2018</v>
      </c>
      <c r="D6006">
        <v>7</v>
      </c>
      <c r="E6006">
        <v>0</v>
      </c>
      <c r="F6006" s="15" t="s">
        <v>45</v>
      </c>
      <c r="G6006" t="str" cm="1">
        <f t="array" aca="1" ref="G6006" ca="1">_xlfn.XLOOKUP(A6006,APPLICATION_NUMBER,APPLICATION_PRIMARY_OWNER)</f>
        <v>WARDEN H NOBLE</v>
      </c>
      <c r="H6006" cm="1">
        <f t="array" aca="1" ref="H6006" ca="1">SUMIFS(AMOUNT,APPL_ID,A6006,YEAR,C6006,DIVERSION_TYPE,"DIRECT")</f>
        <v>0</v>
      </c>
      <c r="I6006" cm="1">
        <f t="array" aca="1" ref="I6006" ca="1">SUMIFS(AMOUNT,APPL_ID,A6006,YEAR,C6006,DIVERSION_TYPE,"STORAGE")</f>
        <v>2.3016649999999998</v>
      </c>
      <c r="J6006">
        <f t="shared" ca="1" si="93"/>
        <v>2.3016649999999998</v>
      </c>
      <c r="K6006" s="17" cm="1">
        <f t="array" aca="1" ref="K6006" ca="1">IF(J6006&gt;0,COUNTIFS(AnnualTotalDiversion,J6006,APPL_ID,"&lt;&gt;"&amp;A6006,Owner,G6006,YEAR,C6006)/12,0)</f>
        <v>0</v>
      </c>
    </row>
    <row r="6007" spans="1:11" x14ac:dyDescent="0.25">
      <c r="A6007" t="s">
        <v>92</v>
      </c>
      <c r="B6007">
        <v>11515</v>
      </c>
      <c r="C6007">
        <v>2017</v>
      </c>
      <c r="D6007">
        <v>7</v>
      </c>
      <c r="E6007">
        <v>0</v>
      </c>
      <c r="F6007" s="15" t="s">
        <v>45</v>
      </c>
      <c r="G6007" t="str" cm="1">
        <f t="array" aca="1" ref="G6007" ca="1">_xlfn.XLOOKUP(A6007,APPLICATION_NUMBER,APPLICATION_PRIMARY_OWNER)</f>
        <v>WARDEN H NOBLE</v>
      </c>
      <c r="H6007" cm="1">
        <f t="array" aca="1" ref="H6007" ca="1">SUMIFS(AMOUNT,APPL_ID,A6007,YEAR,C6007,DIVERSION_TYPE,"DIRECT")</f>
        <v>0</v>
      </c>
      <c r="I6007" cm="1">
        <f t="array" aca="1" ref="I6007" ca="1">SUMIFS(AMOUNT,APPL_ID,A6007,YEAR,C6007,DIVERSION_TYPE,"STORAGE")</f>
        <v>2.3016649999999998</v>
      </c>
      <c r="J6007">
        <f t="shared" ca="1" si="93"/>
        <v>2.3016649999999998</v>
      </c>
      <c r="K6007" s="17" cm="1">
        <f t="array" aca="1" ref="K6007" ca="1">IF(J6007&gt;0,COUNTIFS(AnnualTotalDiversion,J6007,APPL_ID,"&lt;&gt;"&amp;A6007,Owner,G6007,YEAR,C6007)/12,0)</f>
        <v>0</v>
      </c>
    </row>
    <row r="6008" spans="1:11" x14ac:dyDescent="0.25">
      <c r="A6008" t="s">
        <v>92</v>
      </c>
      <c r="B6008">
        <v>11515</v>
      </c>
      <c r="C6008">
        <v>2019</v>
      </c>
      <c r="D6008">
        <v>4</v>
      </c>
      <c r="E6008">
        <v>0</v>
      </c>
      <c r="F6008" s="15" t="s">
        <v>45</v>
      </c>
      <c r="G6008" t="str" cm="1">
        <f t="array" aca="1" ref="G6008" ca="1">_xlfn.XLOOKUP(A6008,APPLICATION_NUMBER,APPLICATION_PRIMARY_OWNER)</f>
        <v>WARDEN H NOBLE</v>
      </c>
      <c r="H6008" cm="1">
        <f t="array" aca="1" ref="H6008" ca="1">SUMIFS(AMOUNT,APPL_ID,A6008,YEAR,C6008,DIVERSION_TYPE,"DIRECT")</f>
        <v>0</v>
      </c>
      <c r="I6008" cm="1">
        <f t="array" aca="1" ref="I6008" ca="1">SUMIFS(AMOUNT,APPL_ID,A6008,YEAR,C6008,DIVERSION_TYPE,"STORAGE")</f>
        <v>2.3016649999999998</v>
      </c>
      <c r="J6008">
        <f t="shared" ca="1" si="93"/>
        <v>2.3016649999999998</v>
      </c>
      <c r="K6008" s="17" cm="1">
        <f t="array" aca="1" ref="K6008" ca="1">IF(J6008&gt;0,COUNTIFS(AnnualTotalDiversion,J6008,APPL_ID,"&lt;&gt;"&amp;A6008,Owner,G6008,YEAR,C6008)/12,0)</f>
        <v>0</v>
      </c>
    </row>
    <row r="6009" spans="1:11" x14ac:dyDescent="0.25">
      <c r="A6009" t="s">
        <v>92</v>
      </c>
      <c r="B6009">
        <v>11515</v>
      </c>
      <c r="C6009">
        <v>2018</v>
      </c>
      <c r="D6009">
        <v>8</v>
      </c>
      <c r="E6009">
        <v>0</v>
      </c>
      <c r="F6009" s="15" t="s">
        <v>46</v>
      </c>
      <c r="G6009" t="str" cm="1">
        <f t="array" aca="1" ref="G6009" ca="1">_xlfn.XLOOKUP(A6009,APPLICATION_NUMBER,APPLICATION_PRIMARY_OWNER)</f>
        <v>WARDEN H NOBLE</v>
      </c>
      <c r="H6009" cm="1">
        <f t="array" aca="1" ref="H6009" ca="1">SUMIFS(AMOUNT,APPL_ID,A6009,YEAR,C6009,DIVERSION_TYPE,"DIRECT")</f>
        <v>0</v>
      </c>
      <c r="I6009" cm="1">
        <f t="array" aca="1" ref="I6009" ca="1">SUMIFS(AMOUNT,APPL_ID,A6009,YEAR,C6009,DIVERSION_TYPE,"STORAGE")</f>
        <v>2.3016649999999998</v>
      </c>
      <c r="J6009">
        <f t="shared" ca="1" si="93"/>
        <v>2.3016649999999998</v>
      </c>
      <c r="K6009" s="17" cm="1">
        <f t="array" aca="1" ref="K6009" ca="1">IF(J6009&gt;0,COUNTIFS(AnnualTotalDiversion,J6009,APPL_ID,"&lt;&gt;"&amp;A6009,Owner,G6009,YEAR,C6009)/12,0)</f>
        <v>0</v>
      </c>
    </row>
    <row r="6010" spans="1:11" x14ac:dyDescent="0.25">
      <c r="A6010" t="s">
        <v>92</v>
      </c>
      <c r="B6010">
        <v>11515</v>
      </c>
      <c r="C6010">
        <v>2017</v>
      </c>
      <c r="D6010">
        <v>7</v>
      </c>
      <c r="E6010">
        <v>0.103115</v>
      </c>
      <c r="F6010" s="15" t="s">
        <v>44</v>
      </c>
      <c r="G6010" t="str" cm="1">
        <f t="array" aca="1" ref="G6010" ca="1">_xlfn.XLOOKUP(A6010,APPLICATION_NUMBER,APPLICATION_PRIMARY_OWNER)</f>
        <v>WARDEN H NOBLE</v>
      </c>
      <c r="H6010" cm="1">
        <f t="array" aca="1" ref="H6010" ca="1">SUMIFS(AMOUNT,APPL_ID,A6010,YEAR,C6010,DIVERSION_TYPE,"DIRECT")</f>
        <v>0</v>
      </c>
      <c r="I6010" cm="1">
        <f t="array" aca="1" ref="I6010" ca="1">SUMIFS(AMOUNT,APPL_ID,A6010,YEAR,C6010,DIVERSION_TYPE,"STORAGE")</f>
        <v>2.3016649999999998</v>
      </c>
      <c r="J6010">
        <f t="shared" ca="1" si="93"/>
        <v>2.3016649999999998</v>
      </c>
      <c r="K6010" s="17" cm="1">
        <f t="array" aca="1" ref="K6010" ca="1">IF(J6010&gt;0,COUNTIFS(AnnualTotalDiversion,J6010,APPL_ID,"&lt;&gt;"&amp;A6010,Owner,G6010,YEAR,C6010)/12,0)</f>
        <v>0</v>
      </c>
    </row>
    <row r="6011" spans="1:11" x14ac:dyDescent="0.25">
      <c r="A6011" t="s">
        <v>92</v>
      </c>
      <c r="B6011">
        <v>11515</v>
      </c>
      <c r="C6011">
        <v>2018</v>
      </c>
      <c r="D6011">
        <v>8</v>
      </c>
      <c r="E6011">
        <v>0</v>
      </c>
      <c r="F6011" s="15" t="s">
        <v>45</v>
      </c>
      <c r="G6011" t="str" cm="1">
        <f t="array" aca="1" ref="G6011" ca="1">_xlfn.XLOOKUP(A6011,APPLICATION_NUMBER,APPLICATION_PRIMARY_OWNER)</f>
        <v>WARDEN H NOBLE</v>
      </c>
      <c r="H6011" cm="1">
        <f t="array" aca="1" ref="H6011" ca="1">SUMIFS(AMOUNT,APPL_ID,A6011,YEAR,C6011,DIVERSION_TYPE,"DIRECT")</f>
        <v>0</v>
      </c>
      <c r="I6011" cm="1">
        <f t="array" aca="1" ref="I6011" ca="1">SUMIFS(AMOUNT,APPL_ID,A6011,YEAR,C6011,DIVERSION_TYPE,"STORAGE")</f>
        <v>2.3016649999999998</v>
      </c>
      <c r="J6011">
        <f t="shared" ca="1" si="93"/>
        <v>2.3016649999999998</v>
      </c>
      <c r="K6011" s="17" cm="1">
        <f t="array" aca="1" ref="K6011" ca="1">IF(J6011&gt;0,COUNTIFS(AnnualTotalDiversion,J6011,APPL_ID,"&lt;&gt;"&amp;A6011,Owner,G6011,YEAR,C6011)/12,0)</f>
        <v>0</v>
      </c>
    </row>
    <row r="6012" spans="1:11" x14ac:dyDescent="0.25">
      <c r="A6012" t="s">
        <v>92</v>
      </c>
      <c r="B6012">
        <v>11515</v>
      </c>
      <c r="C6012">
        <v>2018</v>
      </c>
      <c r="D6012">
        <v>10</v>
      </c>
      <c r="E6012">
        <v>0.103115</v>
      </c>
      <c r="F6012" s="15" t="s">
        <v>44</v>
      </c>
      <c r="G6012" t="str" cm="1">
        <f t="array" aca="1" ref="G6012" ca="1">_xlfn.XLOOKUP(A6012,APPLICATION_NUMBER,APPLICATION_PRIMARY_OWNER)</f>
        <v>WARDEN H NOBLE</v>
      </c>
      <c r="H6012" cm="1">
        <f t="array" aca="1" ref="H6012" ca="1">SUMIFS(AMOUNT,APPL_ID,A6012,YEAR,C6012,DIVERSION_TYPE,"DIRECT")</f>
        <v>0</v>
      </c>
      <c r="I6012" cm="1">
        <f t="array" aca="1" ref="I6012" ca="1">SUMIFS(AMOUNT,APPL_ID,A6012,YEAR,C6012,DIVERSION_TYPE,"STORAGE")</f>
        <v>2.3016649999999998</v>
      </c>
      <c r="J6012">
        <f t="shared" ca="1" si="93"/>
        <v>2.3016649999999998</v>
      </c>
      <c r="K6012" s="17" cm="1">
        <f t="array" aca="1" ref="K6012" ca="1">IF(J6012&gt;0,COUNTIFS(AnnualTotalDiversion,J6012,APPL_ID,"&lt;&gt;"&amp;A6012,Owner,G6012,YEAR,C6012)/12,0)</f>
        <v>0</v>
      </c>
    </row>
    <row r="6013" spans="1:11" x14ac:dyDescent="0.25">
      <c r="A6013" t="s">
        <v>92</v>
      </c>
      <c r="B6013">
        <v>11515</v>
      </c>
      <c r="C6013">
        <v>2019</v>
      </c>
      <c r="D6013">
        <v>4</v>
      </c>
      <c r="E6013">
        <v>0.21</v>
      </c>
      <c r="F6013" s="15" t="s">
        <v>44</v>
      </c>
      <c r="G6013" t="str" cm="1">
        <f t="array" aca="1" ref="G6013" ca="1">_xlfn.XLOOKUP(A6013,APPLICATION_NUMBER,APPLICATION_PRIMARY_OWNER)</f>
        <v>WARDEN H NOBLE</v>
      </c>
      <c r="H6013" cm="1">
        <f t="array" aca="1" ref="H6013" ca="1">SUMIFS(AMOUNT,APPL_ID,A6013,YEAR,C6013,DIVERSION_TYPE,"DIRECT")</f>
        <v>0</v>
      </c>
      <c r="I6013" cm="1">
        <f t="array" aca="1" ref="I6013" ca="1">SUMIFS(AMOUNT,APPL_ID,A6013,YEAR,C6013,DIVERSION_TYPE,"STORAGE")</f>
        <v>2.3016649999999998</v>
      </c>
      <c r="J6013">
        <f t="shared" ca="1" si="93"/>
        <v>2.3016649999999998</v>
      </c>
      <c r="K6013" s="17" cm="1">
        <f t="array" aca="1" ref="K6013" ca="1">IF(J6013&gt;0,COUNTIFS(AnnualTotalDiversion,J6013,APPL_ID,"&lt;&gt;"&amp;A6013,Owner,G6013,YEAR,C6013)/12,0)</f>
        <v>0</v>
      </c>
    </row>
    <row r="6014" spans="1:11" x14ac:dyDescent="0.25">
      <c r="A6014" t="s">
        <v>92</v>
      </c>
      <c r="B6014">
        <v>11515</v>
      </c>
      <c r="C6014">
        <v>2019</v>
      </c>
      <c r="D6014">
        <v>5</v>
      </c>
      <c r="E6014">
        <v>0.21</v>
      </c>
      <c r="F6014" s="15" t="s">
        <v>44</v>
      </c>
      <c r="G6014" t="str" cm="1">
        <f t="array" aca="1" ref="G6014" ca="1">_xlfn.XLOOKUP(A6014,APPLICATION_NUMBER,APPLICATION_PRIMARY_OWNER)</f>
        <v>WARDEN H NOBLE</v>
      </c>
      <c r="H6014" cm="1">
        <f t="array" aca="1" ref="H6014" ca="1">SUMIFS(AMOUNT,APPL_ID,A6014,YEAR,C6014,DIVERSION_TYPE,"DIRECT")</f>
        <v>0</v>
      </c>
      <c r="I6014" cm="1">
        <f t="array" aca="1" ref="I6014" ca="1">SUMIFS(AMOUNT,APPL_ID,A6014,YEAR,C6014,DIVERSION_TYPE,"STORAGE")</f>
        <v>2.3016649999999998</v>
      </c>
      <c r="J6014">
        <f t="shared" ca="1" si="93"/>
        <v>2.3016649999999998</v>
      </c>
      <c r="K6014" s="17" cm="1">
        <f t="array" aca="1" ref="K6014" ca="1">IF(J6014&gt;0,COUNTIFS(AnnualTotalDiversion,J6014,APPL_ID,"&lt;&gt;"&amp;A6014,Owner,G6014,YEAR,C6014)/12,0)</f>
        <v>0</v>
      </c>
    </row>
    <row r="6015" spans="1:11" x14ac:dyDescent="0.25">
      <c r="A6015" t="s">
        <v>92</v>
      </c>
      <c r="B6015">
        <v>11515</v>
      </c>
      <c r="C6015">
        <v>2017</v>
      </c>
      <c r="D6015">
        <v>3</v>
      </c>
      <c r="E6015">
        <v>0</v>
      </c>
      <c r="F6015" s="15" t="s">
        <v>44</v>
      </c>
      <c r="G6015" t="str" cm="1">
        <f t="array" aca="1" ref="G6015" ca="1">_xlfn.XLOOKUP(A6015,APPLICATION_NUMBER,APPLICATION_PRIMARY_OWNER)</f>
        <v>WARDEN H NOBLE</v>
      </c>
      <c r="H6015" cm="1">
        <f t="array" aca="1" ref="H6015" ca="1">SUMIFS(AMOUNT,APPL_ID,A6015,YEAR,C6015,DIVERSION_TYPE,"DIRECT")</f>
        <v>0</v>
      </c>
      <c r="I6015" cm="1">
        <f t="array" aca="1" ref="I6015" ca="1">SUMIFS(AMOUNT,APPL_ID,A6015,YEAR,C6015,DIVERSION_TYPE,"STORAGE")</f>
        <v>2.3016649999999998</v>
      </c>
      <c r="J6015">
        <f t="shared" ca="1" si="93"/>
        <v>2.3016649999999998</v>
      </c>
      <c r="K6015" s="17" cm="1">
        <f t="array" aca="1" ref="K6015" ca="1">IF(J6015&gt;0,COUNTIFS(AnnualTotalDiversion,J6015,APPL_ID,"&lt;&gt;"&amp;A6015,Owner,G6015,YEAR,C6015)/12,0)</f>
        <v>0</v>
      </c>
    </row>
    <row r="6016" spans="1:11" x14ac:dyDescent="0.25">
      <c r="A6016" t="s">
        <v>92</v>
      </c>
      <c r="B6016">
        <v>11515</v>
      </c>
      <c r="C6016">
        <v>2017</v>
      </c>
      <c r="D6016">
        <v>3</v>
      </c>
      <c r="E6016">
        <v>0.46033299999999999</v>
      </c>
      <c r="F6016" s="15" t="s">
        <v>46</v>
      </c>
      <c r="G6016" t="str" cm="1">
        <f t="array" aca="1" ref="G6016" ca="1">_xlfn.XLOOKUP(A6016,APPLICATION_NUMBER,APPLICATION_PRIMARY_OWNER)</f>
        <v>WARDEN H NOBLE</v>
      </c>
      <c r="H6016" cm="1">
        <f t="array" aca="1" ref="H6016" ca="1">SUMIFS(AMOUNT,APPL_ID,A6016,YEAR,C6016,DIVERSION_TYPE,"DIRECT")</f>
        <v>0</v>
      </c>
      <c r="I6016" cm="1">
        <f t="array" aca="1" ref="I6016" ca="1">SUMIFS(AMOUNT,APPL_ID,A6016,YEAR,C6016,DIVERSION_TYPE,"STORAGE")</f>
        <v>2.3016649999999998</v>
      </c>
      <c r="J6016">
        <f t="shared" ca="1" si="93"/>
        <v>2.3016649999999998</v>
      </c>
      <c r="K6016" s="17" cm="1">
        <f t="array" aca="1" ref="K6016" ca="1">IF(J6016&gt;0,COUNTIFS(AnnualTotalDiversion,J6016,APPL_ID,"&lt;&gt;"&amp;A6016,Owner,G6016,YEAR,C6016)/12,0)</f>
        <v>0</v>
      </c>
    </row>
    <row r="6017" spans="1:11" x14ac:dyDescent="0.25">
      <c r="A6017" t="s">
        <v>92</v>
      </c>
      <c r="B6017">
        <v>11515</v>
      </c>
      <c r="C6017">
        <v>2017</v>
      </c>
      <c r="D6017">
        <v>6</v>
      </c>
      <c r="E6017">
        <v>0</v>
      </c>
      <c r="F6017" s="15" t="s">
        <v>45</v>
      </c>
      <c r="G6017" t="str" cm="1">
        <f t="array" aca="1" ref="G6017" ca="1">_xlfn.XLOOKUP(A6017,APPLICATION_NUMBER,APPLICATION_PRIMARY_OWNER)</f>
        <v>WARDEN H NOBLE</v>
      </c>
      <c r="H6017" cm="1">
        <f t="array" aca="1" ref="H6017" ca="1">SUMIFS(AMOUNT,APPL_ID,A6017,YEAR,C6017,DIVERSION_TYPE,"DIRECT")</f>
        <v>0</v>
      </c>
      <c r="I6017" cm="1">
        <f t="array" aca="1" ref="I6017" ca="1">SUMIFS(AMOUNT,APPL_ID,A6017,YEAR,C6017,DIVERSION_TYPE,"STORAGE")</f>
        <v>2.3016649999999998</v>
      </c>
      <c r="J6017">
        <f t="shared" ca="1" si="93"/>
        <v>2.3016649999999998</v>
      </c>
      <c r="K6017" s="17" cm="1">
        <f t="array" aca="1" ref="K6017" ca="1">IF(J6017&gt;0,COUNTIFS(AnnualTotalDiversion,J6017,APPL_ID,"&lt;&gt;"&amp;A6017,Owner,G6017,YEAR,C6017)/12,0)</f>
        <v>0</v>
      </c>
    </row>
    <row r="6018" spans="1:11" x14ac:dyDescent="0.25">
      <c r="A6018" t="s">
        <v>92</v>
      </c>
      <c r="B6018">
        <v>11515</v>
      </c>
      <c r="C6018">
        <v>2018</v>
      </c>
      <c r="D6018">
        <v>1</v>
      </c>
      <c r="E6018">
        <v>0.46033299999999999</v>
      </c>
      <c r="F6018" s="15" t="s">
        <v>46</v>
      </c>
      <c r="G6018" t="str" cm="1">
        <f t="array" aca="1" ref="G6018" ca="1">_xlfn.XLOOKUP(A6018,APPLICATION_NUMBER,APPLICATION_PRIMARY_OWNER)</f>
        <v>WARDEN H NOBLE</v>
      </c>
      <c r="H6018" cm="1">
        <f t="array" aca="1" ref="H6018" ca="1">SUMIFS(AMOUNT,APPL_ID,A6018,YEAR,C6018,DIVERSION_TYPE,"DIRECT")</f>
        <v>0</v>
      </c>
      <c r="I6018" cm="1">
        <f t="array" aca="1" ref="I6018" ca="1">SUMIFS(AMOUNT,APPL_ID,A6018,YEAR,C6018,DIVERSION_TYPE,"STORAGE")</f>
        <v>2.3016649999999998</v>
      </c>
      <c r="J6018">
        <f t="shared" ca="1" si="93"/>
        <v>2.3016649999999998</v>
      </c>
      <c r="K6018" s="17" cm="1">
        <f t="array" aca="1" ref="K6018" ca="1">IF(J6018&gt;0,COUNTIFS(AnnualTotalDiversion,J6018,APPL_ID,"&lt;&gt;"&amp;A6018,Owner,G6018,YEAR,C6018)/12,0)</f>
        <v>0</v>
      </c>
    </row>
    <row r="6019" spans="1:11" x14ac:dyDescent="0.25">
      <c r="A6019" t="s">
        <v>92</v>
      </c>
      <c r="B6019">
        <v>11515</v>
      </c>
      <c r="C6019">
        <v>2017</v>
      </c>
      <c r="D6019">
        <v>1</v>
      </c>
      <c r="E6019">
        <v>0</v>
      </c>
      <c r="F6019" s="15" t="s">
        <v>44</v>
      </c>
      <c r="G6019" t="str" cm="1">
        <f t="array" aca="1" ref="G6019" ca="1">_xlfn.XLOOKUP(A6019,APPLICATION_NUMBER,APPLICATION_PRIMARY_OWNER)</f>
        <v>WARDEN H NOBLE</v>
      </c>
      <c r="H6019" cm="1">
        <f t="array" aca="1" ref="H6019" ca="1">SUMIFS(AMOUNT,APPL_ID,A6019,YEAR,C6019,DIVERSION_TYPE,"DIRECT")</f>
        <v>0</v>
      </c>
      <c r="I6019" cm="1">
        <f t="array" aca="1" ref="I6019" ca="1">SUMIFS(AMOUNT,APPL_ID,A6019,YEAR,C6019,DIVERSION_TYPE,"STORAGE")</f>
        <v>2.3016649999999998</v>
      </c>
      <c r="J6019">
        <f t="shared" ca="1" si="93"/>
        <v>2.3016649999999998</v>
      </c>
      <c r="K6019" s="17" cm="1">
        <f t="array" aca="1" ref="K6019" ca="1">IF(J6019&gt;0,COUNTIFS(AnnualTotalDiversion,J6019,APPL_ID,"&lt;&gt;"&amp;A6019,Owner,G6019,YEAR,C6019)/12,0)</f>
        <v>0</v>
      </c>
    </row>
    <row r="6020" spans="1:11" x14ac:dyDescent="0.25">
      <c r="A6020" t="s">
        <v>92</v>
      </c>
      <c r="B6020">
        <v>11515</v>
      </c>
      <c r="C6020">
        <v>2017</v>
      </c>
      <c r="D6020">
        <v>4</v>
      </c>
      <c r="E6020">
        <v>0</v>
      </c>
      <c r="F6020" s="15" t="s">
        <v>45</v>
      </c>
      <c r="G6020" t="str" cm="1">
        <f t="array" aca="1" ref="G6020" ca="1">_xlfn.XLOOKUP(A6020,APPLICATION_NUMBER,APPLICATION_PRIMARY_OWNER)</f>
        <v>WARDEN H NOBLE</v>
      </c>
      <c r="H6020" cm="1">
        <f t="array" aca="1" ref="H6020" ca="1">SUMIFS(AMOUNT,APPL_ID,A6020,YEAR,C6020,DIVERSION_TYPE,"DIRECT")</f>
        <v>0</v>
      </c>
      <c r="I6020" cm="1">
        <f t="array" aca="1" ref="I6020" ca="1">SUMIFS(AMOUNT,APPL_ID,A6020,YEAR,C6020,DIVERSION_TYPE,"STORAGE")</f>
        <v>2.3016649999999998</v>
      </c>
      <c r="J6020">
        <f t="shared" ca="1" si="93"/>
        <v>2.3016649999999998</v>
      </c>
      <c r="K6020" s="17" cm="1">
        <f t="array" aca="1" ref="K6020" ca="1">IF(J6020&gt;0,COUNTIFS(AnnualTotalDiversion,J6020,APPL_ID,"&lt;&gt;"&amp;A6020,Owner,G6020,YEAR,C6020)/12,0)</f>
        <v>0</v>
      </c>
    </row>
    <row r="6021" spans="1:11" x14ac:dyDescent="0.25">
      <c r="A6021" t="s">
        <v>92</v>
      </c>
      <c r="B6021">
        <v>11515</v>
      </c>
      <c r="C6021">
        <v>2017</v>
      </c>
      <c r="D6021">
        <v>5</v>
      </c>
      <c r="E6021">
        <v>0.103115</v>
      </c>
      <c r="F6021" s="15" t="s">
        <v>44</v>
      </c>
      <c r="G6021" t="str" cm="1">
        <f t="array" aca="1" ref="G6021" ca="1">_xlfn.XLOOKUP(A6021,APPLICATION_NUMBER,APPLICATION_PRIMARY_OWNER)</f>
        <v>WARDEN H NOBLE</v>
      </c>
      <c r="H6021" cm="1">
        <f t="array" aca="1" ref="H6021" ca="1">SUMIFS(AMOUNT,APPL_ID,A6021,YEAR,C6021,DIVERSION_TYPE,"DIRECT")</f>
        <v>0</v>
      </c>
      <c r="I6021" cm="1">
        <f t="array" aca="1" ref="I6021" ca="1">SUMIFS(AMOUNT,APPL_ID,A6021,YEAR,C6021,DIVERSION_TYPE,"STORAGE")</f>
        <v>2.3016649999999998</v>
      </c>
      <c r="J6021">
        <f t="shared" ref="J6021:J6084" ca="1" si="94">SUM(H6021:I6021)</f>
        <v>2.3016649999999998</v>
      </c>
      <c r="K6021" s="17" cm="1">
        <f t="array" aca="1" ref="K6021" ca="1">IF(J6021&gt;0,COUNTIFS(AnnualTotalDiversion,J6021,APPL_ID,"&lt;&gt;"&amp;A6021,Owner,G6021,YEAR,C6021)/12,0)</f>
        <v>0</v>
      </c>
    </row>
    <row r="6022" spans="1:11" x14ac:dyDescent="0.25">
      <c r="A6022" t="s">
        <v>92</v>
      </c>
      <c r="B6022">
        <v>11515</v>
      </c>
      <c r="C6022">
        <v>2018</v>
      </c>
      <c r="D6022">
        <v>10</v>
      </c>
      <c r="E6022">
        <v>0</v>
      </c>
      <c r="F6022" s="15" t="s">
        <v>46</v>
      </c>
      <c r="G6022" t="str" cm="1">
        <f t="array" aca="1" ref="G6022" ca="1">_xlfn.XLOOKUP(A6022,APPLICATION_NUMBER,APPLICATION_PRIMARY_OWNER)</f>
        <v>WARDEN H NOBLE</v>
      </c>
      <c r="H6022" cm="1">
        <f t="array" aca="1" ref="H6022" ca="1">SUMIFS(AMOUNT,APPL_ID,A6022,YEAR,C6022,DIVERSION_TYPE,"DIRECT")</f>
        <v>0</v>
      </c>
      <c r="I6022" cm="1">
        <f t="array" aca="1" ref="I6022" ca="1">SUMIFS(AMOUNT,APPL_ID,A6022,YEAR,C6022,DIVERSION_TYPE,"STORAGE")</f>
        <v>2.3016649999999998</v>
      </c>
      <c r="J6022">
        <f t="shared" ca="1" si="94"/>
        <v>2.3016649999999998</v>
      </c>
      <c r="K6022" s="17" cm="1">
        <f t="array" aca="1" ref="K6022" ca="1">IF(J6022&gt;0,COUNTIFS(AnnualTotalDiversion,J6022,APPL_ID,"&lt;&gt;"&amp;A6022,Owner,G6022,YEAR,C6022)/12,0)</f>
        <v>0</v>
      </c>
    </row>
    <row r="6023" spans="1:11" x14ac:dyDescent="0.25">
      <c r="A6023" t="s">
        <v>92</v>
      </c>
      <c r="B6023">
        <v>11515</v>
      </c>
      <c r="C6023">
        <v>2017</v>
      </c>
      <c r="D6023">
        <v>5</v>
      </c>
      <c r="E6023">
        <v>0</v>
      </c>
      <c r="F6023" s="15" t="s">
        <v>45</v>
      </c>
      <c r="G6023" t="str" cm="1">
        <f t="array" aca="1" ref="G6023" ca="1">_xlfn.XLOOKUP(A6023,APPLICATION_NUMBER,APPLICATION_PRIMARY_OWNER)</f>
        <v>WARDEN H NOBLE</v>
      </c>
      <c r="H6023" cm="1">
        <f t="array" aca="1" ref="H6023" ca="1">SUMIFS(AMOUNT,APPL_ID,A6023,YEAR,C6023,DIVERSION_TYPE,"DIRECT")</f>
        <v>0</v>
      </c>
      <c r="I6023" cm="1">
        <f t="array" aca="1" ref="I6023" ca="1">SUMIFS(AMOUNT,APPL_ID,A6023,YEAR,C6023,DIVERSION_TYPE,"STORAGE")</f>
        <v>2.3016649999999998</v>
      </c>
      <c r="J6023">
        <f t="shared" ca="1" si="94"/>
        <v>2.3016649999999998</v>
      </c>
      <c r="K6023" s="17" cm="1">
        <f t="array" aca="1" ref="K6023" ca="1">IF(J6023&gt;0,COUNTIFS(AnnualTotalDiversion,J6023,APPL_ID,"&lt;&gt;"&amp;A6023,Owner,G6023,YEAR,C6023)/12,0)</f>
        <v>0</v>
      </c>
    </row>
    <row r="6024" spans="1:11" x14ac:dyDescent="0.25">
      <c r="A6024" t="s">
        <v>92</v>
      </c>
      <c r="B6024">
        <v>11515</v>
      </c>
      <c r="C6024">
        <v>2017</v>
      </c>
      <c r="D6024">
        <v>3</v>
      </c>
      <c r="E6024">
        <v>0</v>
      </c>
      <c r="F6024" s="15" t="s">
        <v>45</v>
      </c>
      <c r="G6024" t="str" cm="1">
        <f t="array" aca="1" ref="G6024" ca="1">_xlfn.XLOOKUP(A6024,APPLICATION_NUMBER,APPLICATION_PRIMARY_OWNER)</f>
        <v>WARDEN H NOBLE</v>
      </c>
      <c r="H6024" cm="1">
        <f t="array" aca="1" ref="H6024" ca="1">SUMIFS(AMOUNT,APPL_ID,A6024,YEAR,C6024,DIVERSION_TYPE,"DIRECT")</f>
        <v>0</v>
      </c>
      <c r="I6024" cm="1">
        <f t="array" aca="1" ref="I6024" ca="1">SUMIFS(AMOUNT,APPL_ID,A6024,YEAR,C6024,DIVERSION_TYPE,"STORAGE")</f>
        <v>2.3016649999999998</v>
      </c>
      <c r="J6024">
        <f t="shared" ca="1" si="94"/>
        <v>2.3016649999999998</v>
      </c>
      <c r="K6024" s="17" cm="1">
        <f t="array" aca="1" ref="K6024" ca="1">IF(J6024&gt;0,COUNTIFS(AnnualTotalDiversion,J6024,APPL_ID,"&lt;&gt;"&amp;A6024,Owner,G6024,YEAR,C6024)/12,0)</f>
        <v>0</v>
      </c>
    </row>
    <row r="6025" spans="1:11" x14ac:dyDescent="0.25">
      <c r="A6025" t="s">
        <v>92</v>
      </c>
      <c r="B6025">
        <v>11515</v>
      </c>
      <c r="C6025">
        <v>2017</v>
      </c>
      <c r="D6025">
        <v>4</v>
      </c>
      <c r="E6025">
        <v>0.46033299999999999</v>
      </c>
      <c r="F6025" s="15" t="s">
        <v>46</v>
      </c>
      <c r="G6025" t="str" cm="1">
        <f t="array" aca="1" ref="G6025" ca="1">_xlfn.XLOOKUP(A6025,APPLICATION_NUMBER,APPLICATION_PRIMARY_OWNER)</f>
        <v>WARDEN H NOBLE</v>
      </c>
      <c r="H6025" cm="1">
        <f t="array" aca="1" ref="H6025" ca="1">SUMIFS(AMOUNT,APPL_ID,A6025,YEAR,C6025,DIVERSION_TYPE,"DIRECT")</f>
        <v>0</v>
      </c>
      <c r="I6025" cm="1">
        <f t="array" aca="1" ref="I6025" ca="1">SUMIFS(AMOUNT,APPL_ID,A6025,YEAR,C6025,DIVERSION_TYPE,"STORAGE")</f>
        <v>2.3016649999999998</v>
      </c>
      <c r="J6025">
        <f t="shared" ca="1" si="94"/>
        <v>2.3016649999999998</v>
      </c>
      <c r="K6025" s="17" cm="1">
        <f t="array" aca="1" ref="K6025" ca="1">IF(J6025&gt;0,COUNTIFS(AnnualTotalDiversion,J6025,APPL_ID,"&lt;&gt;"&amp;A6025,Owner,G6025,YEAR,C6025)/12,0)</f>
        <v>0</v>
      </c>
    </row>
    <row r="6026" spans="1:11" x14ac:dyDescent="0.25">
      <c r="A6026" t="s">
        <v>92</v>
      </c>
      <c r="B6026">
        <v>11515</v>
      </c>
      <c r="C6026">
        <v>2017</v>
      </c>
      <c r="D6026">
        <v>1</v>
      </c>
      <c r="E6026">
        <v>0</v>
      </c>
      <c r="F6026" s="15" t="s">
        <v>45</v>
      </c>
      <c r="G6026" t="str" cm="1">
        <f t="array" aca="1" ref="G6026" ca="1">_xlfn.XLOOKUP(A6026,APPLICATION_NUMBER,APPLICATION_PRIMARY_OWNER)</f>
        <v>WARDEN H NOBLE</v>
      </c>
      <c r="H6026" cm="1">
        <f t="array" aca="1" ref="H6026" ca="1">SUMIFS(AMOUNT,APPL_ID,A6026,YEAR,C6026,DIVERSION_TYPE,"DIRECT")</f>
        <v>0</v>
      </c>
      <c r="I6026" cm="1">
        <f t="array" aca="1" ref="I6026" ca="1">SUMIFS(AMOUNT,APPL_ID,A6026,YEAR,C6026,DIVERSION_TYPE,"STORAGE")</f>
        <v>2.3016649999999998</v>
      </c>
      <c r="J6026">
        <f t="shared" ca="1" si="94"/>
        <v>2.3016649999999998</v>
      </c>
      <c r="K6026" s="17" cm="1">
        <f t="array" aca="1" ref="K6026" ca="1">IF(J6026&gt;0,COUNTIFS(AnnualTotalDiversion,J6026,APPL_ID,"&lt;&gt;"&amp;A6026,Owner,G6026,YEAR,C6026)/12,0)</f>
        <v>0</v>
      </c>
    </row>
    <row r="6027" spans="1:11" x14ac:dyDescent="0.25">
      <c r="A6027" t="s">
        <v>92</v>
      </c>
      <c r="B6027">
        <v>11515</v>
      </c>
      <c r="C6027">
        <v>2017</v>
      </c>
      <c r="D6027">
        <v>8</v>
      </c>
      <c r="E6027">
        <v>0</v>
      </c>
      <c r="F6027" s="15" t="s">
        <v>46</v>
      </c>
      <c r="G6027" t="str" cm="1">
        <f t="array" aca="1" ref="G6027" ca="1">_xlfn.XLOOKUP(A6027,APPLICATION_NUMBER,APPLICATION_PRIMARY_OWNER)</f>
        <v>WARDEN H NOBLE</v>
      </c>
      <c r="H6027" cm="1">
        <f t="array" aca="1" ref="H6027" ca="1">SUMIFS(AMOUNT,APPL_ID,A6027,YEAR,C6027,DIVERSION_TYPE,"DIRECT")</f>
        <v>0</v>
      </c>
      <c r="I6027" cm="1">
        <f t="array" aca="1" ref="I6027" ca="1">SUMIFS(AMOUNT,APPL_ID,A6027,YEAR,C6027,DIVERSION_TYPE,"STORAGE")</f>
        <v>2.3016649999999998</v>
      </c>
      <c r="J6027">
        <f t="shared" ca="1" si="94"/>
        <v>2.3016649999999998</v>
      </c>
      <c r="K6027" s="17" cm="1">
        <f t="array" aca="1" ref="K6027" ca="1">IF(J6027&gt;0,COUNTIFS(AnnualTotalDiversion,J6027,APPL_ID,"&lt;&gt;"&amp;A6027,Owner,G6027,YEAR,C6027)/12,0)</f>
        <v>0</v>
      </c>
    </row>
    <row r="6028" spans="1:11" x14ac:dyDescent="0.25">
      <c r="A6028" t="s">
        <v>92</v>
      </c>
      <c r="B6028">
        <v>11515</v>
      </c>
      <c r="C6028">
        <v>2019</v>
      </c>
      <c r="D6028">
        <v>9</v>
      </c>
      <c r="E6028">
        <v>0.21</v>
      </c>
      <c r="F6028" s="15" t="s">
        <v>44</v>
      </c>
      <c r="G6028" t="str" cm="1">
        <f t="array" aca="1" ref="G6028" ca="1">_xlfn.XLOOKUP(A6028,APPLICATION_NUMBER,APPLICATION_PRIMARY_OWNER)</f>
        <v>WARDEN H NOBLE</v>
      </c>
      <c r="H6028" cm="1">
        <f t="array" aca="1" ref="H6028" ca="1">SUMIFS(AMOUNT,APPL_ID,A6028,YEAR,C6028,DIVERSION_TYPE,"DIRECT")</f>
        <v>0</v>
      </c>
      <c r="I6028" cm="1">
        <f t="array" aca="1" ref="I6028" ca="1">SUMIFS(AMOUNT,APPL_ID,A6028,YEAR,C6028,DIVERSION_TYPE,"STORAGE")</f>
        <v>2.3016649999999998</v>
      </c>
      <c r="J6028">
        <f t="shared" ca="1" si="94"/>
        <v>2.3016649999999998</v>
      </c>
      <c r="K6028" s="17" cm="1">
        <f t="array" aca="1" ref="K6028" ca="1">IF(J6028&gt;0,COUNTIFS(AnnualTotalDiversion,J6028,APPL_ID,"&lt;&gt;"&amp;A6028,Owner,G6028,YEAR,C6028)/12,0)</f>
        <v>0</v>
      </c>
    </row>
    <row r="6029" spans="1:11" x14ac:dyDescent="0.25">
      <c r="A6029" t="s">
        <v>92</v>
      </c>
      <c r="B6029">
        <v>11515</v>
      </c>
      <c r="C6029">
        <v>2018</v>
      </c>
      <c r="D6029">
        <v>12</v>
      </c>
      <c r="E6029">
        <v>0</v>
      </c>
      <c r="F6029" s="15" t="s">
        <v>46</v>
      </c>
      <c r="G6029" t="str" cm="1">
        <f t="array" aca="1" ref="G6029" ca="1">_xlfn.XLOOKUP(A6029,APPLICATION_NUMBER,APPLICATION_PRIMARY_OWNER)</f>
        <v>WARDEN H NOBLE</v>
      </c>
      <c r="H6029" cm="1">
        <f t="array" aca="1" ref="H6029" ca="1">SUMIFS(AMOUNT,APPL_ID,A6029,YEAR,C6029,DIVERSION_TYPE,"DIRECT")</f>
        <v>0</v>
      </c>
      <c r="I6029" cm="1">
        <f t="array" aca="1" ref="I6029" ca="1">SUMIFS(AMOUNT,APPL_ID,A6029,YEAR,C6029,DIVERSION_TYPE,"STORAGE")</f>
        <v>2.3016649999999998</v>
      </c>
      <c r="J6029">
        <f t="shared" ca="1" si="94"/>
        <v>2.3016649999999998</v>
      </c>
      <c r="K6029" s="17" cm="1">
        <f t="array" aca="1" ref="K6029" ca="1">IF(J6029&gt;0,COUNTIFS(AnnualTotalDiversion,J6029,APPL_ID,"&lt;&gt;"&amp;A6029,Owner,G6029,YEAR,C6029)/12,0)</f>
        <v>0</v>
      </c>
    </row>
    <row r="6030" spans="1:11" x14ac:dyDescent="0.25">
      <c r="A6030" t="s">
        <v>92</v>
      </c>
      <c r="B6030">
        <v>11515</v>
      </c>
      <c r="C6030">
        <v>2017</v>
      </c>
      <c r="D6030">
        <v>6</v>
      </c>
      <c r="E6030">
        <v>0</v>
      </c>
      <c r="F6030" s="15" t="s">
        <v>46</v>
      </c>
      <c r="G6030" t="str" cm="1">
        <f t="array" aca="1" ref="G6030" ca="1">_xlfn.XLOOKUP(A6030,APPLICATION_NUMBER,APPLICATION_PRIMARY_OWNER)</f>
        <v>WARDEN H NOBLE</v>
      </c>
      <c r="H6030" cm="1">
        <f t="array" aca="1" ref="H6030" ca="1">SUMIFS(AMOUNT,APPL_ID,A6030,YEAR,C6030,DIVERSION_TYPE,"DIRECT")</f>
        <v>0</v>
      </c>
      <c r="I6030" cm="1">
        <f t="array" aca="1" ref="I6030" ca="1">SUMIFS(AMOUNT,APPL_ID,A6030,YEAR,C6030,DIVERSION_TYPE,"STORAGE")</f>
        <v>2.3016649999999998</v>
      </c>
      <c r="J6030">
        <f t="shared" ca="1" si="94"/>
        <v>2.3016649999999998</v>
      </c>
      <c r="K6030" s="17" cm="1">
        <f t="array" aca="1" ref="K6030" ca="1">IF(J6030&gt;0,COUNTIFS(AnnualTotalDiversion,J6030,APPL_ID,"&lt;&gt;"&amp;A6030,Owner,G6030,YEAR,C6030)/12,0)</f>
        <v>0</v>
      </c>
    </row>
    <row r="6031" spans="1:11" x14ac:dyDescent="0.25">
      <c r="A6031" t="s">
        <v>92</v>
      </c>
      <c r="B6031">
        <v>11515</v>
      </c>
      <c r="C6031">
        <v>2017</v>
      </c>
      <c r="D6031">
        <v>9</v>
      </c>
      <c r="E6031">
        <v>0</v>
      </c>
      <c r="F6031" s="15" t="s">
        <v>46</v>
      </c>
      <c r="G6031" t="str" cm="1">
        <f t="array" aca="1" ref="G6031" ca="1">_xlfn.XLOOKUP(A6031,APPLICATION_NUMBER,APPLICATION_PRIMARY_OWNER)</f>
        <v>WARDEN H NOBLE</v>
      </c>
      <c r="H6031" cm="1">
        <f t="array" aca="1" ref="H6031" ca="1">SUMIFS(AMOUNT,APPL_ID,A6031,YEAR,C6031,DIVERSION_TYPE,"DIRECT")</f>
        <v>0</v>
      </c>
      <c r="I6031" cm="1">
        <f t="array" aca="1" ref="I6031" ca="1">SUMIFS(AMOUNT,APPL_ID,A6031,YEAR,C6031,DIVERSION_TYPE,"STORAGE")</f>
        <v>2.3016649999999998</v>
      </c>
      <c r="J6031">
        <f t="shared" ca="1" si="94"/>
        <v>2.3016649999999998</v>
      </c>
      <c r="K6031" s="17" cm="1">
        <f t="array" aca="1" ref="K6031" ca="1">IF(J6031&gt;0,COUNTIFS(AnnualTotalDiversion,J6031,APPL_ID,"&lt;&gt;"&amp;A6031,Owner,G6031,YEAR,C6031)/12,0)</f>
        <v>0</v>
      </c>
    </row>
    <row r="6032" spans="1:11" x14ac:dyDescent="0.25">
      <c r="A6032" t="s">
        <v>92</v>
      </c>
      <c r="B6032">
        <v>11515</v>
      </c>
      <c r="C6032">
        <v>2017</v>
      </c>
      <c r="D6032">
        <v>5</v>
      </c>
      <c r="E6032">
        <v>0.46033299999999999</v>
      </c>
      <c r="F6032" s="15" t="s">
        <v>46</v>
      </c>
      <c r="G6032" t="str" cm="1">
        <f t="array" aca="1" ref="G6032" ca="1">_xlfn.XLOOKUP(A6032,APPLICATION_NUMBER,APPLICATION_PRIMARY_OWNER)</f>
        <v>WARDEN H NOBLE</v>
      </c>
      <c r="H6032" cm="1">
        <f t="array" aca="1" ref="H6032" ca="1">SUMIFS(AMOUNT,APPL_ID,A6032,YEAR,C6032,DIVERSION_TYPE,"DIRECT")</f>
        <v>0</v>
      </c>
      <c r="I6032" cm="1">
        <f t="array" aca="1" ref="I6032" ca="1">SUMIFS(AMOUNT,APPL_ID,A6032,YEAR,C6032,DIVERSION_TYPE,"STORAGE")</f>
        <v>2.3016649999999998</v>
      </c>
      <c r="J6032">
        <f t="shared" ca="1" si="94"/>
        <v>2.3016649999999998</v>
      </c>
      <c r="K6032" s="17" cm="1">
        <f t="array" aca="1" ref="K6032" ca="1">IF(J6032&gt;0,COUNTIFS(AnnualTotalDiversion,J6032,APPL_ID,"&lt;&gt;"&amp;A6032,Owner,G6032,YEAR,C6032)/12,0)</f>
        <v>0</v>
      </c>
    </row>
    <row r="6033" spans="1:11" x14ac:dyDescent="0.25">
      <c r="A6033" t="s">
        <v>92</v>
      </c>
      <c r="B6033">
        <v>11515</v>
      </c>
      <c r="C6033">
        <v>2019</v>
      </c>
      <c r="D6033">
        <v>7</v>
      </c>
      <c r="E6033">
        <v>0</v>
      </c>
      <c r="F6033" s="15" t="s">
        <v>45</v>
      </c>
      <c r="G6033" t="str" cm="1">
        <f t="array" aca="1" ref="G6033" ca="1">_xlfn.XLOOKUP(A6033,APPLICATION_NUMBER,APPLICATION_PRIMARY_OWNER)</f>
        <v>WARDEN H NOBLE</v>
      </c>
      <c r="H6033" cm="1">
        <f t="array" aca="1" ref="H6033" ca="1">SUMIFS(AMOUNT,APPL_ID,A6033,YEAR,C6033,DIVERSION_TYPE,"DIRECT")</f>
        <v>0</v>
      </c>
      <c r="I6033" cm="1">
        <f t="array" aca="1" ref="I6033" ca="1">SUMIFS(AMOUNT,APPL_ID,A6033,YEAR,C6033,DIVERSION_TYPE,"STORAGE")</f>
        <v>2.3016649999999998</v>
      </c>
      <c r="J6033">
        <f t="shared" ca="1" si="94"/>
        <v>2.3016649999999998</v>
      </c>
      <c r="K6033" s="17" cm="1">
        <f t="array" aca="1" ref="K6033" ca="1">IF(J6033&gt;0,COUNTIFS(AnnualTotalDiversion,J6033,APPL_ID,"&lt;&gt;"&amp;A6033,Owner,G6033,YEAR,C6033)/12,0)</f>
        <v>0</v>
      </c>
    </row>
    <row r="6034" spans="1:11" x14ac:dyDescent="0.25">
      <c r="A6034" t="s">
        <v>92</v>
      </c>
      <c r="B6034">
        <v>11515</v>
      </c>
      <c r="C6034">
        <v>2017</v>
      </c>
      <c r="D6034">
        <v>8</v>
      </c>
      <c r="E6034">
        <v>0</v>
      </c>
      <c r="F6034" s="15" t="s">
        <v>45</v>
      </c>
      <c r="G6034" t="str" cm="1">
        <f t="array" aca="1" ref="G6034" ca="1">_xlfn.XLOOKUP(A6034,APPLICATION_NUMBER,APPLICATION_PRIMARY_OWNER)</f>
        <v>WARDEN H NOBLE</v>
      </c>
      <c r="H6034" cm="1">
        <f t="array" aca="1" ref="H6034" ca="1">SUMIFS(AMOUNT,APPL_ID,A6034,YEAR,C6034,DIVERSION_TYPE,"DIRECT")</f>
        <v>0</v>
      </c>
      <c r="I6034" cm="1">
        <f t="array" aca="1" ref="I6034" ca="1">SUMIFS(AMOUNT,APPL_ID,A6034,YEAR,C6034,DIVERSION_TYPE,"STORAGE")</f>
        <v>2.3016649999999998</v>
      </c>
      <c r="J6034">
        <f t="shared" ca="1" si="94"/>
        <v>2.3016649999999998</v>
      </c>
      <c r="K6034" s="17" cm="1">
        <f t="array" aca="1" ref="K6034" ca="1">IF(J6034&gt;0,COUNTIFS(AnnualTotalDiversion,J6034,APPL_ID,"&lt;&gt;"&amp;A6034,Owner,G6034,YEAR,C6034)/12,0)</f>
        <v>0</v>
      </c>
    </row>
    <row r="6035" spans="1:11" x14ac:dyDescent="0.25">
      <c r="A6035" t="s">
        <v>92</v>
      </c>
      <c r="B6035">
        <v>11515</v>
      </c>
      <c r="C6035">
        <v>2019</v>
      </c>
      <c r="D6035">
        <v>1</v>
      </c>
      <c r="E6035">
        <v>0</v>
      </c>
      <c r="F6035" s="15" t="s">
        <v>44</v>
      </c>
      <c r="G6035" t="str" cm="1">
        <f t="array" aca="1" ref="G6035" ca="1">_xlfn.XLOOKUP(A6035,APPLICATION_NUMBER,APPLICATION_PRIMARY_OWNER)</f>
        <v>WARDEN H NOBLE</v>
      </c>
      <c r="H6035" cm="1">
        <f t="array" aca="1" ref="H6035" ca="1">SUMIFS(AMOUNT,APPL_ID,A6035,YEAR,C6035,DIVERSION_TYPE,"DIRECT")</f>
        <v>0</v>
      </c>
      <c r="I6035" cm="1">
        <f t="array" aca="1" ref="I6035" ca="1">SUMIFS(AMOUNT,APPL_ID,A6035,YEAR,C6035,DIVERSION_TYPE,"STORAGE")</f>
        <v>2.3016649999999998</v>
      </c>
      <c r="J6035">
        <f t="shared" ca="1" si="94"/>
        <v>2.3016649999999998</v>
      </c>
      <c r="K6035" s="17" cm="1">
        <f t="array" aca="1" ref="K6035" ca="1">IF(J6035&gt;0,COUNTIFS(AnnualTotalDiversion,J6035,APPL_ID,"&lt;&gt;"&amp;A6035,Owner,G6035,YEAR,C6035)/12,0)</f>
        <v>0</v>
      </c>
    </row>
    <row r="6036" spans="1:11" x14ac:dyDescent="0.25">
      <c r="A6036" t="s">
        <v>92</v>
      </c>
      <c r="B6036">
        <v>11515</v>
      </c>
      <c r="C6036">
        <v>2017</v>
      </c>
      <c r="D6036">
        <v>2</v>
      </c>
      <c r="E6036">
        <v>0</v>
      </c>
      <c r="F6036" s="15" t="s">
        <v>44</v>
      </c>
      <c r="G6036" t="str" cm="1">
        <f t="array" aca="1" ref="G6036" ca="1">_xlfn.XLOOKUP(A6036,APPLICATION_NUMBER,APPLICATION_PRIMARY_OWNER)</f>
        <v>WARDEN H NOBLE</v>
      </c>
      <c r="H6036" cm="1">
        <f t="array" aca="1" ref="H6036" ca="1">SUMIFS(AMOUNT,APPL_ID,A6036,YEAR,C6036,DIVERSION_TYPE,"DIRECT")</f>
        <v>0</v>
      </c>
      <c r="I6036" cm="1">
        <f t="array" aca="1" ref="I6036" ca="1">SUMIFS(AMOUNT,APPL_ID,A6036,YEAR,C6036,DIVERSION_TYPE,"STORAGE")</f>
        <v>2.3016649999999998</v>
      </c>
      <c r="J6036">
        <f t="shared" ca="1" si="94"/>
        <v>2.3016649999999998</v>
      </c>
      <c r="K6036" s="17" cm="1">
        <f t="array" aca="1" ref="K6036" ca="1">IF(J6036&gt;0,COUNTIFS(AnnualTotalDiversion,J6036,APPL_ID,"&lt;&gt;"&amp;A6036,Owner,G6036,YEAR,C6036)/12,0)</f>
        <v>0</v>
      </c>
    </row>
    <row r="6037" spans="1:11" x14ac:dyDescent="0.25">
      <c r="A6037" t="s">
        <v>92</v>
      </c>
      <c r="B6037">
        <v>11515</v>
      </c>
      <c r="C6037">
        <v>2019</v>
      </c>
      <c r="D6037">
        <v>9</v>
      </c>
      <c r="E6037">
        <v>0</v>
      </c>
      <c r="F6037" s="15" t="s">
        <v>45</v>
      </c>
      <c r="G6037" t="str" cm="1">
        <f t="array" aca="1" ref="G6037" ca="1">_xlfn.XLOOKUP(A6037,APPLICATION_NUMBER,APPLICATION_PRIMARY_OWNER)</f>
        <v>WARDEN H NOBLE</v>
      </c>
      <c r="H6037" cm="1">
        <f t="array" aca="1" ref="H6037" ca="1">SUMIFS(AMOUNT,APPL_ID,A6037,YEAR,C6037,DIVERSION_TYPE,"DIRECT")</f>
        <v>0</v>
      </c>
      <c r="I6037" cm="1">
        <f t="array" aca="1" ref="I6037" ca="1">SUMIFS(AMOUNT,APPL_ID,A6037,YEAR,C6037,DIVERSION_TYPE,"STORAGE")</f>
        <v>2.3016649999999998</v>
      </c>
      <c r="J6037">
        <f t="shared" ca="1" si="94"/>
        <v>2.3016649999999998</v>
      </c>
      <c r="K6037" s="17" cm="1">
        <f t="array" aca="1" ref="K6037" ca="1">IF(J6037&gt;0,COUNTIFS(AnnualTotalDiversion,J6037,APPL_ID,"&lt;&gt;"&amp;A6037,Owner,G6037,YEAR,C6037)/12,0)</f>
        <v>0</v>
      </c>
    </row>
    <row r="6038" spans="1:11" x14ac:dyDescent="0.25">
      <c r="A6038" t="s">
        <v>92</v>
      </c>
      <c r="B6038">
        <v>11515</v>
      </c>
      <c r="C6038">
        <v>2019</v>
      </c>
      <c r="D6038">
        <v>7</v>
      </c>
      <c r="E6038">
        <v>0.21</v>
      </c>
      <c r="F6038" s="15" t="s">
        <v>44</v>
      </c>
      <c r="G6038" t="str" cm="1">
        <f t="array" aca="1" ref="G6038" ca="1">_xlfn.XLOOKUP(A6038,APPLICATION_NUMBER,APPLICATION_PRIMARY_OWNER)</f>
        <v>WARDEN H NOBLE</v>
      </c>
      <c r="H6038" cm="1">
        <f t="array" aca="1" ref="H6038" ca="1">SUMIFS(AMOUNT,APPL_ID,A6038,YEAR,C6038,DIVERSION_TYPE,"DIRECT")</f>
        <v>0</v>
      </c>
      <c r="I6038" cm="1">
        <f t="array" aca="1" ref="I6038" ca="1">SUMIFS(AMOUNT,APPL_ID,A6038,YEAR,C6038,DIVERSION_TYPE,"STORAGE")</f>
        <v>2.3016649999999998</v>
      </c>
      <c r="J6038">
        <f t="shared" ca="1" si="94"/>
        <v>2.3016649999999998</v>
      </c>
      <c r="K6038" s="17" cm="1">
        <f t="array" aca="1" ref="K6038" ca="1">IF(J6038&gt;0,COUNTIFS(AnnualTotalDiversion,J6038,APPL_ID,"&lt;&gt;"&amp;A6038,Owner,G6038,YEAR,C6038)/12,0)</f>
        <v>0</v>
      </c>
    </row>
    <row r="6039" spans="1:11" x14ac:dyDescent="0.25">
      <c r="A6039" t="s">
        <v>92</v>
      </c>
      <c r="B6039">
        <v>11515</v>
      </c>
      <c r="C6039">
        <v>2017</v>
      </c>
      <c r="D6039">
        <v>4</v>
      </c>
      <c r="E6039">
        <v>0.103115</v>
      </c>
      <c r="F6039" s="15" t="s">
        <v>44</v>
      </c>
      <c r="G6039" t="str" cm="1">
        <f t="array" aca="1" ref="G6039" ca="1">_xlfn.XLOOKUP(A6039,APPLICATION_NUMBER,APPLICATION_PRIMARY_OWNER)</f>
        <v>WARDEN H NOBLE</v>
      </c>
      <c r="H6039" cm="1">
        <f t="array" aca="1" ref="H6039" ca="1">SUMIFS(AMOUNT,APPL_ID,A6039,YEAR,C6039,DIVERSION_TYPE,"DIRECT")</f>
        <v>0</v>
      </c>
      <c r="I6039" cm="1">
        <f t="array" aca="1" ref="I6039" ca="1">SUMIFS(AMOUNT,APPL_ID,A6039,YEAR,C6039,DIVERSION_TYPE,"STORAGE")</f>
        <v>2.3016649999999998</v>
      </c>
      <c r="J6039">
        <f t="shared" ca="1" si="94"/>
        <v>2.3016649999999998</v>
      </c>
      <c r="K6039" s="17" cm="1">
        <f t="array" aca="1" ref="K6039" ca="1">IF(J6039&gt;0,COUNTIFS(AnnualTotalDiversion,J6039,APPL_ID,"&lt;&gt;"&amp;A6039,Owner,G6039,YEAR,C6039)/12,0)</f>
        <v>0</v>
      </c>
    </row>
    <row r="6040" spans="1:11" x14ac:dyDescent="0.25">
      <c r="A6040" t="s">
        <v>92</v>
      </c>
      <c r="B6040">
        <v>11515</v>
      </c>
      <c r="C6040">
        <v>2019</v>
      </c>
      <c r="D6040">
        <v>3</v>
      </c>
      <c r="E6040">
        <v>0.46033299999999999</v>
      </c>
      <c r="F6040" s="15" t="s">
        <v>46</v>
      </c>
      <c r="G6040" t="str" cm="1">
        <f t="array" aca="1" ref="G6040" ca="1">_xlfn.XLOOKUP(A6040,APPLICATION_NUMBER,APPLICATION_PRIMARY_OWNER)</f>
        <v>WARDEN H NOBLE</v>
      </c>
      <c r="H6040" cm="1">
        <f t="array" aca="1" ref="H6040" ca="1">SUMIFS(AMOUNT,APPL_ID,A6040,YEAR,C6040,DIVERSION_TYPE,"DIRECT")</f>
        <v>0</v>
      </c>
      <c r="I6040" cm="1">
        <f t="array" aca="1" ref="I6040" ca="1">SUMIFS(AMOUNT,APPL_ID,A6040,YEAR,C6040,DIVERSION_TYPE,"STORAGE")</f>
        <v>2.3016649999999998</v>
      </c>
      <c r="J6040">
        <f t="shared" ca="1" si="94"/>
        <v>2.3016649999999998</v>
      </c>
      <c r="K6040" s="17" cm="1">
        <f t="array" aca="1" ref="K6040" ca="1">IF(J6040&gt;0,COUNTIFS(AnnualTotalDiversion,J6040,APPL_ID,"&lt;&gt;"&amp;A6040,Owner,G6040,YEAR,C6040)/12,0)</f>
        <v>0</v>
      </c>
    </row>
    <row r="6041" spans="1:11" x14ac:dyDescent="0.25">
      <c r="A6041" t="s">
        <v>92</v>
      </c>
      <c r="B6041">
        <v>11515</v>
      </c>
      <c r="C6041">
        <v>2019</v>
      </c>
      <c r="D6041">
        <v>10</v>
      </c>
      <c r="E6041">
        <v>0.21</v>
      </c>
      <c r="F6041" s="15" t="s">
        <v>44</v>
      </c>
      <c r="G6041" t="str" cm="1">
        <f t="array" aca="1" ref="G6041" ca="1">_xlfn.XLOOKUP(A6041,APPLICATION_NUMBER,APPLICATION_PRIMARY_OWNER)</f>
        <v>WARDEN H NOBLE</v>
      </c>
      <c r="H6041" cm="1">
        <f t="array" aca="1" ref="H6041" ca="1">SUMIFS(AMOUNT,APPL_ID,A6041,YEAR,C6041,DIVERSION_TYPE,"DIRECT")</f>
        <v>0</v>
      </c>
      <c r="I6041" cm="1">
        <f t="array" aca="1" ref="I6041" ca="1">SUMIFS(AMOUNT,APPL_ID,A6041,YEAR,C6041,DIVERSION_TYPE,"STORAGE")</f>
        <v>2.3016649999999998</v>
      </c>
      <c r="J6041">
        <f t="shared" ca="1" si="94"/>
        <v>2.3016649999999998</v>
      </c>
      <c r="K6041" s="17" cm="1">
        <f t="array" aca="1" ref="K6041" ca="1">IF(J6041&gt;0,COUNTIFS(AnnualTotalDiversion,J6041,APPL_ID,"&lt;&gt;"&amp;A6041,Owner,G6041,YEAR,C6041)/12,0)</f>
        <v>0</v>
      </c>
    </row>
    <row r="6042" spans="1:11" x14ac:dyDescent="0.25">
      <c r="A6042" t="s">
        <v>92</v>
      </c>
      <c r="B6042">
        <v>11515</v>
      </c>
      <c r="C6042">
        <v>2017</v>
      </c>
      <c r="D6042">
        <v>8</v>
      </c>
      <c r="E6042">
        <v>0.103115</v>
      </c>
      <c r="F6042" s="15" t="s">
        <v>44</v>
      </c>
      <c r="G6042" t="str" cm="1">
        <f t="array" aca="1" ref="G6042" ca="1">_xlfn.XLOOKUP(A6042,APPLICATION_NUMBER,APPLICATION_PRIMARY_OWNER)</f>
        <v>WARDEN H NOBLE</v>
      </c>
      <c r="H6042" cm="1">
        <f t="array" aca="1" ref="H6042" ca="1">SUMIFS(AMOUNT,APPL_ID,A6042,YEAR,C6042,DIVERSION_TYPE,"DIRECT")</f>
        <v>0</v>
      </c>
      <c r="I6042" cm="1">
        <f t="array" aca="1" ref="I6042" ca="1">SUMIFS(AMOUNT,APPL_ID,A6042,YEAR,C6042,DIVERSION_TYPE,"STORAGE")</f>
        <v>2.3016649999999998</v>
      </c>
      <c r="J6042">
        <f t="shared" ca="1" si="94"/>
        <v>2.3016649999999998</v>
      </c>
      <c r="K6042" s="17" cm="1">
        <f t="array" aca="1" ref="K6042" ca="1">IF(J6042&gt;0,COUNTIFS(AnnualTotalDiversion,J6042,APPL_ID,"&lt;&gt;"&amp;A6042,Owner,G6042,YEAR,C6042)/12,0)</f>
        <v>0</v>
      </c>
    </row>
    <row r="6043" spans="1:11" x14ac:dyDescent="0.25">
      <c r="A6043" t="s">
        <v>92</v>
      </c>
      <c r="B6043">
        <v>11515</v>
      </c>
      <c r="C6043">
        <v>2017</v>
      </c>
      <c r="D6043">
        <v>2</v>
      </c>
      <c r="E6043">
        <v>0.46033299999999999</v>
      </c>
      <c r="F6043" s="15" t="s">
        <v>46</v>
      </c>
      <c r="G6043" t="str" cm="1">
        <f t="array" aca="1" ref="G6043" ca="1">_xlfn.XLOOKUP(A6043,APPLICATION_NUMBER,APPLICATION_PRIMARY_OWNER)</f>
        <v>WARDEN H NOBLE</v>
      </c>
      <c r="H6043" cm="1">
        <f t="array" aca="1" ref="H6043" ca="1">SUMIFS(AMOUNT,APPL_ID,A6043,YEAR,C6043,DIVERSION_TYPE,"DIRECT")</f>
        <v>0</v>
      </c>
      <c r="I6043" cm="1">
        <f t="array" aca="1" ref="I6043" ca="1">SUMIFS(AMOUNT,APPL_ID,A6043,YEAR,C6043,DIVERSION_TYPE,"STORAGE")</f>
        <v>2.3016649999999998</v>
      </c>
      <c r="J6043">
        <f t="shared" ca="1" si="94"/>
        <v>2.3016649999999998</v>
      </c>
      <c r="K6043" s="17" cm="1">
        <f t="array" aca="1" ref="K6043" ca="1">IF(J6043&gt;0,COUNTIFS(AnnualTotalDiversion,J6043,APPL_ID,"&lt;&gt;"&amp;A6043,Owner,G6043,YEAR,C6043)/12,0)</f>
        <v>0</v>
      </c>
    </row>
    <row r="6044" spans="1:11" x14ac:dyDescent="0.25">
      <c r="A6044" t="s">
        <v>92</v>
      </c>
      <c r="B6044">
        <v>11515</v>
      </c>
      <c r="C6044">
        <v>2018</v>
      </c>
      <c r="D6044">
        <v>12</v>
      </c>
      <c r="E6044">
        <v>0</v>
      </c>
      <c r="F6044" s="15" t="s">
        <v>44</v>
      </c>
      <c r="G6044" t="str" cm="1">
        <f t="array" aca="1" ref="G6044" ca="1">_xlfn.XLOOKUP(A6044,APPLICATION_NUMBER,APPLICATION_PRIMARY_OWNER)</f>
        <v>WARDEN H NOBLE</v>
      </c>
      <c r="H6044" cm="1">
        <f t="array" aca="1" ref="H6044" ca="1">SUMIFS(AMOUNT,APPL_ID,A6044,YEAR,C6044,DIVERSION_TYPE,"DIRECT")</f>
        <v>0</v>
      </c>
      <c r="I6044" cm="1">
        <f t="array" aca="1" ref="I6044" ca="1">SUMIFS(AMOUNT,APPL_ID,A6044,YEAR,C6044,DIVERSION_TYPE,"STORAGE")</f>
        <v>2.3016649999999998</v>
      </c>
      <c r="J6044">
        <f t="shared" ca="1" si="94"/>
        <v>2.3016649999999998</v>
      </c>
      <c r="K6044" s="17" cm="1">
        <f t="array" aca="1" ref="K6044" ca="1">IF(J6044&gt;0,COUNTIFS(AnnualTotalDiversion,J6044,APPL_ID,"&lt;&gt;"&amp;A6044,Owner,G6044,YEAR,C6044)/12,0)</f>
        <v>0</v>
      </c>
    </row>
    <row r="6045" spans="1:11" x14ac:dyDescent="0.25">
      <c r="A6045" t="s">
        <v>92</v>
      </c>
      <c r="B6045">
        <v>11515</v>
      </c>
      <c r="C6045">
        <v>2019</v>
      </c>
      <c r="D6045">
        <v>6</v>
      </c>
      <c r="E6045">
        <v>0.21</v>
      </c>
      <c r="F6045" s="15" t="s">
        <v>44</v>
      </c>
      <c r="G6045" t="str" cm="1">
        <f t="array" aca="1" ref="G6045" ca="1">_xlfn.XLOOKUP(A6045,APPLICATION_NUMBER,APPLICATION_PRIMARY_OWNER)</f>
        <v>WARDEN H NOBLE</v>
      </c>
      <c r="H6045" cm="1">
        <f t="array" aca="1" ref="H6045" ca="1">SUMIFS(AMOUNT,APPL_ID,A6045,YEAR,C6045,DIVERSION_TYPE,"DIRECT")</f>
        <v>0</v>
      </c>
      <c r="I6045" cm="1">
        <f t="array" aca="1" ref="I6045" ca="1">SUMIFS(AMOUNT,APPL_ID,A6045,YEAR,C6045,DIVERSION_TYPE,"STORAGE")</f>
        <v>2.3016649999999998</v>
      </c>
      <c r="J6045">
        <f t="shared" ca="1" si="94"/>
        <v>2.3016649999999998</v>
      </c>
      <c r="K6045" s="17" cm="1">
        <f t="array" aca="1" ref="K6045" ca="1">IF(J6045&gt;0,COUNTIFS(AnnualTotalDiversion,J6045,APPL_ID,"&lt;&gt;"&amp;A6045,Owner,G6045,YEAR,C6045)/12,0)</f>
        <v>0</v>
      </c>
    </row>
    <row r="6046" spans="1:11" x14ac:dyDescent="0.25">
      <c r="A6046" t="s">
        <v>92</v>
      </c>
      <c r="B6046">
        <v>11515</v>
      </c>
      <c r="C6046">
        <v>2017</v>
      </c>
      <c r="D6046">
        <v>9</v>
      </c>
      <c r="E6046">
        <v>0</v>
      </c>
      <c r="F6046" s="15" t="s">
        <v>45</v>
      </c>
      <c r="G6046" t="str" cm="1">
        <f t="array" aca="1" ref="G6046" ca="1">_xlfn.XLOOKUP(A6046,APPLICATION_NUMBER,APPLICATION_PRIMARY_OWNER)</f>
        <v>WARDEN H NOBLE</v>
      </c>
      <c r="H6046" cm="1">
        <f t="array" aca="1" ref="H6046" ca="1">SUMIFS(AMOUNT,APPL_ID,A6046,YEAR,C6046,DIVERSION_TYPE,"DIRECT")</f>
        <v>0</v>
      </c>
      <c r="I6046" cm="1">
        <f t="array" aca="1" ref="I6046" ca="1">SUMIFS(AMOUNT,APPL_ID,A6046,YEAR,C6046,DIVERSION_TYPE,"STORAGE")</f>
        <v>2.3016649999999998</v>
      </c>
      <c r="J6046">
        <f t="shared" ca="1" si="94"/>
        <v>2.3016649999999998</v>
      </c>
      <c r="K6046" s="17" cm="1">
        <f t="array" aca="1" ref="K6046" ca="1">IF(J6046&gt;0,COUNTIFS(AnnualTotalDiversion,J6046,APPL_ID,"&lt;&gt;"&amp;A6046,Owner,G6046,YEAR,C6046)/12,0)</f>
        <v>0</v>
      </c>
    </row>
    <row r="6047" spans="1:11" x14ac:dyDescent="0.25">
      <c r="A6047" t="s">
        <v>92</v>
      </c>
      <c r="B6047">
        <v>11515</v>
      </c>
      <c r="C6047">
        <v>2017</v>
      </c>
      <c r="D6047">
        <v>6</v>
      </c>
      <c r="E6047">
        <v>0.103115</v>
      </c>
      <c r="F6047" s="15" t="s">
        <v>44</v>
      </c>
      <c r="G6047" t="str" cm="1">
        <f t="array" aca="1" ref="G6047" ca="1">_xlfn.XLOOKUP(A6047,APPLICATION_NUMBER,APPLICATION_PRIMARY_OWNER)</f>
        <v>WARDEN H NOBLE</v>
      </c>
      <c r="H6047" cm="1">
        <f t="array" aca="1" ref="H6047" ca="1">SUMIFS(AMOUNT,APPL_ID,A6047,YEAR,C6047,DIVERSION_TYPE,"DIRECT")</f>
        <v>0</v>
      </c>
      <c r="I6047" cm="1">
        <f t="array" aca="1" ref="I6047" ca="1">SUMIFS(AMOUNT,APPL_ID,A6047,YEAR,C6047,DIVERSION_TYPE,"STORAGE")</f>
        <v>2.3016649999999998</v>
      </c>
      <c r="J6047">
        <f t="shared" ca="1" si="94"/>
        <v>2.3016649999999998</v>
      </c>
      <c r="K6047" s="17" cm="1">
        <f t="array" aca="1" ref="K6047" ca="1">IF(J6047&gt;0,COUNTIFS(AnnualTotalDiversion,J6047,APPL_ID,"&lt;&gt;"&amp;A6047,Owner,G6047,YEAR,C6047)/12,0)</f>
        <v>0</v>
      </c>
    </row>
    <row r="6048" spans="1:11" x14ac:dyDescent="0.25">
      <c r="A6048" t="s">
        <v>92</v>
      </c>
      <c r="B6048">
        <v>11515</v>
      </c>
      <c r="C6048">
        <v>2019</v>
      </c>
      <c r="D6048">
        <v>2</v>
      </c>
      <c r="E6048">
        <v>0</v>
      </c>
      <c r="F6048" s="15" t="s">
        <v>44</v>
      </c>
      <c r="G6048" t="str" cm="1">
        <f t="array" aca="1" ref="G6048" ca="1">_xlfn.XLOOKUP(A6048,APPLICATION_NUMBER,APPLICATION_PRIMARY_OWNER)</f>
        <v>WARDEN H NOBLE</v>
      </c>
      <c r="H6048" cm="1">
        <f t="array" aca="1" ref="H6048" ca="1">SUMIFS(AMOUNT,APPL_ID,A6048,YEAR,C6048,DIVERSION_TYPE,"DIRECT")</f>
        <v>0</v>
      </c>
      <c r="I6048" cm="1">
        <f t="array" aca="1" ref="I6048" ca="1">SUMIFS(AMOUNT,APPL_ID,A6048,YEAR,C6048,DIVERSION_TYPE,"STORAGE")</f>
        <v>2.3016649999999998</v>
      </c>
      <c r="J6048">
        <f t="shared" ca="1" si="94"/>
        <v>2.3016649999999998</v>
      </c>
      <c r="K6048" s="17" cm="1">
        <f t="array" aca="1" ref="K6048" ca="1">IF(J6048&gt;0,COUNTIFS(AnnualTotalDiversion,J6048,APPL_ID,"&lt;&gt;"&amp;A6048,Owner,G6048,YEAR,C6048)/12,0)</f>
        <v>0</v>
      </c>
    </row>
    <row r="6049" spans="1:11" x14ac:dyDescent="0.25">
      <c r="A6049" t="s">
        <v>92</v>
      </c>
      <c r="B6049">
        <v>11515</v>
      </c>
      <c r="C6049">
        <v>2020</v>
      </c>
      <c r="D6049">
        <v>4</v>
      </c>
      <c r="E6049">
        <v>0</v>
      </c>
      <c r="F6049" s="15" t="s">
        <v>45</v>
      </c>
      <c r="G6049" t="str" cm="1">
        <f t="array" aca="1" ref="G6049" ca="1">_xlfn.XLOOKUP(A6049,APPLICATION_NUMBER,APPLICATION_PRIMARY_OWNER)</f>
        <v>WARDEN H NOBLE</v>
      </c>
      <c r="H6049" cm="1">
        <f t="array" aca="1" ref="H6049" ca="1">SUMIFS(AMOUNT,APPL_ID,A6049,YEAR,C6049,DIVERSION_TYPE,"DIRECT")</f>
        <v>4.23813</v>
      </c>
      <c r="I6049" cm="1">
        <f t="array" aca="1" ref="I6049" ca="1">SUMIFS(AMOUNT,APPL_ID,A6049,YEAR,C6049,DIVERSION_TYPE,"STORAGE")</f>
        <v>0</v>
      </c>
      <c r="J6049">
        <f t="shared" ca="1" si="94"/>
        <v>4.23813</v>
      </c>
      <c r="K6049" s="17" cm="1">
        <f t="array" aca="1" ref="K6049" ca="1">IF(J6049&gt;0,COUNTIFS(AnnualTotalDiversion,J6049,APPL_ID,"&lt;&gt;"&amp;A6049,Owner,G6049,YEAR,C6049)/12,0)</f>
        <v>0</v>
      </c>
    </row>
    <row r="6050" spans="1:11" x14ac:dyDescent="0.25">
      <c r="A6050" t="s">
        <v>92</v>
      </c>
      <c r="B6050">
        <v>11515</v>
      </c>
      <c r="C6050">
        <v>2019</v>
      </c>
      <c r="D6050">
        <v>2</v>
      </c>
      <c r="E6050">
        <v>0.46033299999999999</v>
      </c>
      <c r="F6050" s="15" t="s">
        <v>46</v>
      </c>
      <c r="G6050" t="str" cm="1">
        <f t="array" aca="1" ref="G6050" ca="1">_xlfn.XLOOKUP(A6050,APPLICATION_NUMBER,APPLICATION_PRIMARY_OWNER)</f>
        <v>WARDEN H NOBLE</v>
      </c>
      <c r="H6050" cm="1">
        <f t="array" aca="1" ref="H6050" ca="1">SUMIFS(AMOUNT,APPL_ID,A6050,YEAR,C6050,DIVERSION_TYPE,"DIRECT")</f>
        <v>0</v>
      </c>
      <c r="I6050" cm="1">
        <f t="array" aca="1" ref="I6050" ca="1">SUMIFS(AMOUNT,APPL_ID,A6050,YEAR,C6050,DIVERSION_TYPE,"STORAGE")</f>
        <v>2.3016649999999998</v>
      </c>
      <c r="J6050">
        <f t="shared" ca="1" si="94"/>
        <v>2.3016649999999998</v>
      </c>
      <c r="K6050" s="17" cm="1">
        <f t="array" aca="1" ref="K6050" ca="1">IF(J6050&gt;0,COUNTIFS(AnnualTotalDiversion,J6050,APPL_ID,"&lt;&gt;"&amp;A6050,Owner,G6050,YEAR,C6050)/12,0)</f>
        <v>0</v>
      </c>
    </row>
    <row r="6051" spans="1:11" x14ac:dyDescent="0.25">
      <c r="A6051" t="s">
        <v>92</v>
      </c>
      <c r="B6051">
        <v>11515</v>
      </c>
      <c r="C6051">
        <v>2017</v>
      </c>
      <c r="D6051">
        <v>9</v>
      </c>
      <c r="E6051">
        <v>0.103115</v>
      </c>
      <c r="F6051" s="15" t="s">
        <v>44</v>
      </c>
      <c r="G6051" t="str" cm="1">
        <f t="array" aca="1" ref="G6051" ca="1">_xlfn.XLOOKUP(A6051,APPLICATION_NUMBER,APPLICATION_PRIMARY_OWNER)</f>
        <v>WARDEN H NOBLE</v>
      </c>
      <c r="H6051" cm="1">
        <f t="array" aca="1" ref="H6051" ca="1">SUMIFS(AMOUNT,APPL_ID,A6051,YEAR,C6051,DIVERSION_TYPE,"DIRECT")</f>
        <v>0</v>
      </c>
      <c r="I6051" cm="1">
        <f t="array" aca="1" ref="I6051" ca="1">SUMIFS(AMOUNT,APPL_ID,A6051,YEAR,C6051,DIVERSION_TYPE,"STORAGE")</f>
        <v>2.3016649999999998</v>
      </c>
      <c r="J6051">
        <f t="shared" ca="1" si="94"/>
        <v>2.3016649999999998</v>
      </c>
      <c r="K6051" s="17" cm="1">
        <f t="array" aca="1" ref="K6051" ca="1">IF(J6051&gt;0,COUNTIFS(AnnualTotalDiversion,J6051,APPL_ID,"&lt;&gt;"&amp;A6051,Owner,G6051,YEAR,C6051)/12,0)</f>
        <v>0</v>
      </c>
    </row>
    <row r="6052" spans="1:11" x14ac:dyDescent="0.25">
      <c r="A6052" t="s">
        <v>92</v>
      </c>
      <c r="B6052">
        <v>11515</v>
      </c>
      <c r="C6052">
        <v>2019</v>
      </c>
      <c r="D6052">
        <v>11</v>
      </c>
      <c r="E6052">
        <v>0.21</v>
      </c>
      <c r="F6052" s="15" t="s">
        <v>44</v>
      </c>
      <c r="G6052" t="str" cm="1">
        <f t="array" aca="1" ref="G6052" ca="1">_xlfn.XLOOKUP(A6052,APPLICATION_NUMBER,APPLICATION_PRIMARY_OWNER)</f>
        <v>WARDEN H NOBLE</v>
      </c>
      <c r="H6052" cm="1">
        <f t="array" aca="1" ref="H6052" ca="1">SUMIFS(AMOUNT,APPL_ID,A6052,YEAR,C6052,DIVERSION_TYPE,"DIRECT")</f>
        <v>0</v>
      </c>
      <c r="I6052" cm="1">
        <f t="array" aca="1" ref="I6052" ca="1">SUMIFS(AMOUNT,APPL_ID,A6052,YEAR,C6052,DIVERSION_TYPE,"STORAGE")</f>
        <v>2.3016649999999998</v>
      </c>
      <c r="J6052">
        <f t="shared" ca="1" si="94"/>
        <v>2.3016649999999998</v>
      </c>
      <c r="K6052" s="17" cm="1">
        <f t="array" aca="1" ref="K6052" ca="1">IF(J6052&gt;0,COUNTIFS(AnnualTotalDiversion,J6052,APPL_ID,"&lt;&gt;"&amp;A6052,Owner,G6052,YEAR,C6052)/12,0)</f>
        <v>0</v>
      </c>
    </row>
    <row r="6053" spans="1:11" x14ac:dyDescent="0.25">
      <c r="A6053" t="s">
        <v>92</v>
      </c>
      <c r="B6053">
        <v>11515</v>
      </c>
      <c r="C6053">
        <v>2017</v>
      </c>
      <c r="D6053">
        <v>1</v>
      </c>
      <c r="E6053">
        <v>0.46033299999999999</v>
      </c>
      <c r="F6053" s="15" t="s">
        <v>46</v>
      </c>
      <c r="G6053" t="str" cm="1">
        <f t="array" aca="1" ref="G6053" ca="1">_xlfn.XLOOKUP(A6053,APPLICATION_NUMBER,APPLICATION_PRIMARY_OWNER)</f>
        <v>WARDEN H NOBLE</v>
      </c>
      <c r="H6053" cm="1">
        <f t="array" aca="1" ref="H6053" ca="1">SUMIFS(AMOUNT,APPL_ID,A6053,YEAR,C6053,DIVERSION_TYPE,"DIRECT")</f>
        <v>0</v>
      </c>
      <c r="I6053" cm="1">
        <f t="array" aca="1" ref="I6053" ca="1">SUMIFS(AMOUNT,APPL_ID,A6053,YEAR,C6053,DIVERSION_TYPE,"STORAGE")</f>
        <v>2.3016649999999998</v>
      </c>
      <c r="J6053">
        <f t="shared" ca="1" si="94"/>
        <v>2.3016649999999998</v>
      </c>
      <c r="K6053" s="17" cm="1">
        <f t="array" aca="1" ref="K6053" ca="1">IF(J6053&gt;0,COUNTIFS(AnnualTotalDiversion,J6053,APPL_ID,"&lt;&gt;"&amp;A6053,Owner,G6053,YEAR,C6053)/12,0)</f>
        <v>0</v>
      </c>
    </row>
    <row r="6054" spans="1:11" x14ac:dyDescent="0.25">
      <c r="A6054" t="s">
        <v>92</v>
      </c>
      <c r="B6054">
        <v>11515</v>
      </c>
      <c r="C6054">
        <v>2017</v>
      </c>
      <c r="D6054">
        <v>2</v>
      </c>
      <c r="E6054">
        <v>0</v>
      </c>
      <c r="F6054" s="15" t="s">
        <v>45</v>
      </c>
      <c r="G6054" t="str" cm="1">
        <f t="array" aca="1" ref="G6054" ca="1">_xlfn.XLOOKUP(A6054,APPLICATION_NUMBER,APPLICATION_PRIMARY_OWNER)</f>
        <v>WARDEN H NOBLE</v>
      </c>
      <c r="H6054" cm="1">
        <f t="array" aca="1" ref="H6054" ca="1">SUMIFS(AMOUNT,APPL_ID,A6054,YEAR,C6054,DIVERSION_TYPE,"DIRECT")</f>
        <v>0</v>
      </c>
      <c r="I6054" cm="1">
        <f t="array" aca="1" ref="I6054" ca="1">SUMIFS(AMOUNT,APPL_ID,A6054,YEAR,C6054,DIVERSION_TYPE,"STORAGE")</f>
        <v>2.3016649999999998</v>
      </c>
      <c r="J6054">
        <f t="shared" ca="1" si="94"/>
        <v>2.3016649999999998</v>
      </c>
      <c r="K6054" s="17" cm="1">
        <f t="array" aca="1" ref="K6054" ca="1">IF(J6054&gt;0,COUNTIFS(AnnualTotalDiversion,J6054,APPL_ID,"&lt;&gt;"&amp;A6054,Owner,G6054,YEAR,C6054)/12,0)</f>
        <v>0</v>
      </c>
    </row>
    <row r="6055" spans="1:11" x14ac:dyDescent="0.25">
      <c r="A6055" t="s">
        <v>92</v>
      </c>
      <c r="B6055">
        <v>11515</v>
      </c>
      <c r="C6055">
        <v>2019</v>
      </c>
      <c r="D6055">
        <v>12</v>
      </c>
      <c r="E6055">
        <v>0</v>
      </c>
      <c r="F6055" s="15" t="s">
        <v>45</v>
      </c>
      <c r="G6055" t="str" cm="1">
        <f t="array" aca="1" ref="G6055" ca="1">_xlfn.XLOOKUP(A6055,APPLICATION_NUMBER,APPLICATION_PRIMARY_OWNER)</f>
        <v>WARDEN H NOBLE</v>
      </c>
      <c r="H6055" cm="1">
        <f t="array" aca="1" ref="H6055" ca="1">SUMIFS(AMOUNT,APPL_ID,A6055,YEAR,C6055,DIVERSION_TYPE,"DIRECT")</f>
        <v>0</v>
      </c>
      <c r="I6055" cm="1">
        <f t="array" aca="1" ref="I6055" ca="1">SUMIFS(AMOUNT,APPL_ID,A6055,YEAR,C6055,DIVERSION_TYPE,"STORAGE")</f>
        <v>2.3016649999999998</v>
      </c>
      <c r="J6055">
        <f t="shared" ca="1" si="94"/>
        <v>2.3016649999999998</v>
      </c>
      <c r="K6055" s="17" cm="1">
        <f t="array" aca="1" ref="K6055" ca="1">IF(J6055&gt;0,COUNTIFS(AnnualTotalDiversion,J6055,APPL_ID,"&lt;&gt;"&amp;A6055,Owner,G6055,YEAR,C6055)/12,0)</f>
        <v>0</v>
      </c>
    </row>
    <row r="6056" spans="1:11" x14ac:dyDescent="0.25">
      <c r="A6056" t="s">
        <v>92</v>
      </c>
      <c r="B6056">
        <v>11515</v>
      </c>
      <c r="C6056">
        <v>2020</v>
      </c>
      <c r="D6056">
        <v>7</v>
      </c>
      <c r="E6056">
        <v>0</v>
      </c>
      <c r="F6056" s="15" t="s">
        <v>45</v>
      </c>
      <c r="G6056" t="str" cm="1">
        <f t="array" aca="1" ref="G6056" ca="1">_xlfn.XLOOKUP(A6056,APPLICATION_NUMBER,APPLICATION_PRIMARY_OWNER)</f>
        <v>WARDEN H NOBLE</v>
      </c>
      <c r="H6056" cm="1">
        <f t="array" aca="1" ref="H6056" ca="1">SUMIFS(AMOUNT,APPL_ID,A6056,YEAR,C6056,DIVERSION_TYPE,"DIRECT")</f>
        <v>4.23813</v>
      </c>
      <c r="I6056" cm="1">
        <f t="array" aca="1" ref="I6056" ca="1">SUMIFS(AMOUNT,APPL_ID,A6056,YEAR,C6056,DIVERSION_TYPE,"STORAGE")</f>
        <v>0</v>
      </c>
      <c r="J6056">
        <f t="shared" ca="1" si="94"/>
        <v>4.23813</v>
      </c>
      <c r="K6056" s="17" cm="1">
        <f t="array" aca="1" ref="K6056" ca="1">IF(J6056&gt;0,COUNTIFS(AnnualTotalDiversion,J6056,APPL_ID,"&lt;&gt;"&amp;A6056,Owner,G6056,YEAR,C6056)/12,0)</f>
        <v>0</v>
      </c>
    </row>
    <row r="6057" spans="1:11" x14ac:dyDescent="0.25">
      <c r="A6057" t="s">
        <v>92</v>
      </c>
      <c r="B6057">
        <v>11515</v>
      </c>
      <c r="C6057">
        <v>2019</v>
      </c>
      <c r="D6057">
        <v>11</v>
      </c>
      <c r="E6057">
        <v>0</v>
      </c>
      <c r="F6057" s="15" t="s">
        <v>45</v>
      </c>
      <c r="G6057" t="str" cm="1">
        <f t="array" aca="1" ref="G6057" ca="1">_xlfn.XLOOKUP(A6057,APPLICATION_NUMBER,APPLICATION_PRIMARY_OWNER)</f>
        <v>WARDEN H NOBLE</v>
      </c>
      <c r="H6057" cm="1">
        <f t="array" aca="1" ref="H6057" ca="1">SUMIFS(AMOUNT,APPL_ID,A6057,YEAR,C6057,DIVERSION_TYPE,"DIRECT")</f>
        <v>0</v>
      </c>
      <c r="I6057" cm="1">
        <f t="array" aca="1" ref="I6057" ca="1">SUMIFS(AMOUNT,APPL_ID,A6057,YEAR,C6057,DIVERSION_TYPE,"STORAGE")</f>
        <v>2.3016649999999998</v>
      </c>
      <c r="J6057">
        <f t="shared" ca="1" si="94"/>
        <v>2.3016649999999998</v>
      </c>
      <c r="K6057" s="17" cm="1">
        <f t="array" aca="1" ref="K6057" ca="1">IF(J6057&gt;0,COUNTIFS(AnnualTotalDiversion,J6057,APPL_ID,"&lt;&gt;"&amp;A6057,Owner,G6057,YEAR,C6057)/12,0)</f>
        <v>0</v>
      </c>
    </row>
    <row r="6058" spans="1:11" x14ac:dyDescent="0.25">
      <c r="A6058" t="s">
        <v>92</v>
      </c>
      <c r="B6058">
        <v>11515</v>
      </c>
      <c r="C6058">
        <v>2019</v>
      </c>
      <c r="D6058">
        <v>11</v>
      </c>
      <c r="E6058">
        <v>0</v>
      </c>
      <c r="F6058" s="15" t="s">
        <v>46</v>
      </c>
      <c r="G6058" t="str" cm="1">
        <f t="array" aca="1" ref="G6058" ca="1">_xlfn.XLOOKUP(A6058,APPLICATION_NUMBER,APPLICATION_PRIMARY_OWNER)</f>
        <v>WARDEN H NOBLE</v>
      </c>
      <c r="H6058" cm="1">
        <f t="array" aca="1" ref="H6058" ca="1">SUMIFS(AMOUNT,APPL_ID,A6058,YEAR,C6058,DIVERSION_TYPE,"DIRECT")</f>
        <v>0</v>
      </c>
      <c r="I6058" cm="1">
        <f t="array" aca="1" ref="I6058" ca="1">SUMIFS(AMOUNT,APPL_ID,A6058,YEAR,C6058,DIVERSION_TYPE,"STORAGE")</f>
        <v>2.3016649999999998</v>
      </c>
      <c r="J6058">
        <f t="shared" ca="1" si="94"/>
        <v>2.3016649999999998</v>
      </c>
      <c r="K6058" s="17" cm="1">
        <f t="array" aca="1" ref="K6058" ca="1">IF(J6058&gt;0,COUNTIFS(AnnualTotalDiversion,J6058,APPL_ID,"&lt;&gt;"&amp;A6058,Owner,G6058,YEAR,C6058)/12,0)</f>
        <v>0</v>
      </c>
    </row>
    <row r="6059" spans="1:11" x14ac:dyDescent="0.25">
      <c r="A6059" t="s">
        <v>92</v>
      </c>
      <c r="B6059">
        <v>11515</v>
      </c>
      <c r="C6059">
        <v>2019</v>
      </c>
      <c r="D6059">
        <v>1</v>
      </c>
      <c r="E6059">
        <v>0</v>
      </c>
      <c r="F6059" s="15" t="s">
        <v>45</v>
      </c>
      <c r="G6059" t="str" cm="1">
        <f t="array" aca="1" ref="G6059" ca="1">_xlfn.XLOOKUP(A6059,APPLICATION_NUMBER,APPLICATION_PRIMARY_OWNER)</f>
        <v>WARDEN H NOBLE</v>
      </c>
      <c r="H6059" cm="1">
        <f t="array" aca="1" ref="H6059" ca="1">SUMIFS(AMOUNT,APPL_ID,A6059,YEAR,C6059,DIVERSION_TYPE,"DIRECT")</f>
        <v>0</v>
      </c>
      <c r="I6059" cm="1">
        <f t="array" aca="1" ref="I6059" ca="1">SUMIFS(AMOUNT,APPL_ID,A6059,YEAR,C6059,DIVERSION_TYPE,"STORAGE")</f>
        <v>2.3016649999999998</v>
      </c>
      <c r="J6059">
        <f t="shared" ca="1" si="94"/>
        <v>2.3016649999999998</v>
      </c>
      <c r="K6059" s="17" cm="1">
        <f t="array" aca="1" ref="K6059" ca="1">IF(J6059&gt;0,COUNTIFS(AnnualTotalDiversion,J6059,APPL_ID,"&lt;&gt;"&amp;A6059,Owner,G6059,YEAR,C6059)/12,0)</f>
        <v>0</v>
      </c>
    </row>
    <row r="6060" spans="1:11" x14ac:dyDescent="0.25">
      <c r="A6060" t="s">
        <v>92</v>
      </c>
      <c r="B6060">
        <v>11515</v>
      </c>
      <c r="C6060">
        <v>2019</v>
      </c>
      <c r="D6060">
        <v>2</v>
      </c>
      <c r="E6060">
        <v>0</v>
      </c>
      <c r="F6060" s="15" t="s">
        <v>45</v>
      </c>
      <c r="G6060" t="str" cm="1">
        <f t="array" aca="1" ref="G6060" ca="1">_xlfn.XLOOKUP(A6060,APPLICATION_NUMBER,APPLICATION_PRIMARY_OWNER)</f>
        <v>WARDEN H NOBLE</v>
      </c>
      <c r="H6060" cm="1">
        <f t="array" aca="1" ref="H6060" ca="1">SUMIFS(AMOUNT,APPL_ID,A6060,YEAR,C6060,DIVERSION_TYPE,"DIRECT")</f>
        <v>0</v>
      </c>
      <c r="I6060" cm="1">
        <f t="array" aca="1" ref="I6060" ca="1">SUMIFS(AMOUNT,APPL_ID,A6060,YEAR,C6060,DIVERSION_TYPE,"STORAGE")</f>
        <v>2.3016649999999998</v>
      </c>
      <c r="J6060">
        <f t="shared" ca="1" si="94"/>
        <v>2.3016649999999998</v>
      </c>
      <c r="K6060" s="17" cm="1">
        <f t="array" aca="1" ref="K6060" ca="1">IF(J6060&gt;0,COUNTIFS(AnnualTotalDiversion,J6060,APPL_ID,"&lt;&gt;"&amp;A6060,Owner,G6060,YEAR,C6060)/12,0)</f>
        <v>0</v>
      </c>
    </row>
    <row r="6061" spans="1:11" x14ac:dyDescent="0.25">
      <c r="A6061" t="s">
        <v>92</v>
      </c>
      <c r="B6061">
        <v>11515</v>
      </c>
      <c r="C6061">
        <v>2019</v>
      </c>
      <c r="D6061">
        <v>9</v>
      </c>
      <c r="E6061">
        <v>0</v>
      </c>
      <c r="F6061" s="15" t="s">
        <v>46</v>
      </c>
      <c r="G6061" t="str" cm="1">
        <f t="array" aca="1" ref="G6061" ca="1">_xlfn.XLOOKUP(A6061,APPLICATION_NUMBER,APPLICATION_PRIMARY_OWNER)</f>
        <v>WARDEN H NOBLE</v>
      </c>
      <c r="H6061" cm="1">
        <f t="array" aca="1" ref="H6061" ca="1">SUMIFS(AMOUNT,APPL_ID,A6061,YEAR,C6061,DIVERSION_TYPE,"DIRECT")</f>
        <v>0</v>
      </c>
      <c r="I6061" cm="1">
        <f t="array" aca="1" ref="I6061" ca="1">SUMIFS(AMOUNT,APPL_ID,A6061,YEAR,C6061,DIVERSION_TYPE,"STORAGE")</f>
        <v>2.3016649999999998</v>
      </c>
      <c r="J6061">
        <f t="shared" ca="1" si="94"/>
        <v>2.3016649999999998</v>
      </c>
      <c r="K6061" s="17" cm="1">
        <f t="array" aca="1" ref="K6061" ca="1">IF(J6061&gt;0,COUNTIFS(AnnualTotalDiversion,J6061,APPL_ID,"&lt;&gt;"&amp;A6061,Owner,G6061,YEAR,C6061)/12,0)</f>
        <v>0</v>
      </c>
    </row>
    <row r="6062" spans="1:11" x14ac:dyDescent="0.25">
      <c r="A6062" t="s">
        <v>92</v>
      </c>
      <c r="B6062">
        <v>11515</v>
      </c>
      <c r="C6062">
        <v>2019</v>
      </c>
      <c r="D6062">
        <v>3</v>
      </c>
      <c r="E6062">
        <v>0</v>
      </c>
      <c r="F6062" s="15" t="s">
        <v>44</v>
      </c>
      <c r="G6062" t="str" cm="1">
        <f t="array" aca="1" ref="G6062" ca="1">_xlfn.XLOOKUP(A6062,APPLICATION_NUMBER,APPLICATION_PRIMARY_OWNER)</f>
        <v>WARDEN H NOBLE</v>
      </c>
      <c r="H6062" cm="1">
        <f t="array" aca="1" ref="H6062" ca="1">SUMIFS(AMOUNT,APPL_ID,A6062,YEAR,C6062,DIVERSION_TYPE,"DIRECT")</f>
        <v>0</v>
      </c>
      <c r="I6062" cm="1">
        <f t="array" aca="1" ref="I6062" ca="1">SUMIFS(AMOUNT,APPL_ID,A6062,YEAR,C6062,DIVERSION_TYPE,"STORAGE")</f>
        <v>2.3016649999999998</v>
      </c>
      <c r="J6062">
        <f t="shared" ca="1" si="94"/>
        <v>2.3016649999999998</v>
      </c>
      <c r="K6062" s="17" cm="1">
        <f t="array" aca="1" ref="K6062" ca="1">IF(J6062&gt;0,COUNTIFS(AnnualTotalDiversion,J6062,APPL_ID,"&lt;&gt;"&amp;A6062,Owner,G6062,YEAR,C6062)/12,0)</f>
        <v>0</v>
      </c>
    </row>
    <row r="6063" spans="1:11" x14ac:dyDescent="0.25">
      <c r="A6063" t="s">
        <v>92</v>
      </c>
      <c r="B6063">
        <v>11515</v>
      </c>
      <c r="C6063">
        <v>2020</v>
      </c>
      <c r="D6063">
        <v>3</v>
      </c>
      <c r="E6063">
        <v>1.4127099999999999</v>
      </c>
      <c r="F6063" s="15" t="s">
        <v>45</v>
      </c>
      <c r="G6063" t="str" cm="1">
        <f t="array" aca="1" ref="G6063" ca="1">_xlfn.XLOOKUP(A6063,APPLICATION_NUMBER,APPLICATION_PRIMARY_OWNER)</f>
        <v>WARDEN H NOBLE</v>
      </c>
      <c r="H6063" cm="1">
        <f t="array" aca="1" ref="H6063" ca="1">SUMIFS(AMOUNT,APPL_ID,A6063,YEAR,C6063,DIVERSION_TYPE,"DIRECT")</f>
        <v>4.23813</v>
      </c>
      <c r="I6063" cm="1">
        <f t="array" aca="1" ref="I6063" ca="1">SUMIFS(AMOUNT,APPL_ID,A6063,YEAR,C6063,DIVERSION_TYPE,"STORAGE")</f>
        <v>0</v>
      </c>
      <c r="J6063">
        <f t="shared" ca="1" si="94"/>
        <v>4.23813</v>
      </c>
      <c r="K6063" s="17" cm="1">
        <f t="array" aca="1" ref="K6063" ca="1">IF(J6063&gt;0,COUNTIFS(AnnualTotalDiversion,J6063,APPL_ID,"&lt;&gt;"&amp;A6063,Owner,G6063,YEAR,C6063)/12,0)</f>
        <v>0</v>
      </c>
    </row>
    <row r="6064" spans="1:11" x14ac:dyDescent="0.25">
      <c r="A6064" t="s">
        <v>92</v>
      </c>
      <c r="B6064">
        <v>11515</v>
      </c>
      <c r="C6064">
        <v>2020</v>
      </c>
      <c r="D6064">
        <v>6</v>
      </c>
      <c r="E6064">
        <v>0</v>
      </c>
      <c r="F6064" s="15" t="s">
        <v>45</v>
      </c>
      <c r="G6064" t="str" cm="1">
        <f t="array" aca="1" ref="G6064" ca="1">_xlfn.XLOOKUP(A6064,APPLICATION_NUMBER,APPLICATION_PRIMARY_OWNER)</f>
        <v>WARDEN H NOBLE</v>
      </c>
      <c r="H6064" cm="1">
        <f t="array" aca="1" ref="H6064" ca="1">SUMIFS(AMOUNT,APPL_ID,A6064,YEAR,C6064,DIVERSION_TYPE,"DIRECT")</f>
        <v>4.23813</v>
      </c>
      <c r="I6064" cm="1">
        <f t="array" aca="1" ref="I6064" ca="1">SUMIFS(AMOUNT,APPL_ID,A6064,YEAR,C6064,DIVERSION_TYPE,"STORAGE")</f>
        <v>0</v>
      </c>
      <c r="J6064">
        <f t="shared" ca="1" si="94"/>
        <v>4.23813</v>
      </c>
      <c r="K6064" s="17" cm="1">
        <f t="array" aca="1" ref="K6064" ca="1">IF(J6064&gt;0,COUNTIFS(AnnualTotalDiversion,J6064,APPL_ID,"&lt;&gt;"&amp;A6064,Owner,G6064,YEAR,C6064)/12,0)</f>
        <v>0</v>
      </c>
    </row>
    <row r="6065" spans="1:11" x14ac:dyDescent="0.25">
      <c r="A6065" t="s">
        <v>92</v>
      </c>
      <c r="B6065">
        <v>11515</v>
      </c>
      <c r="C6065">
        <v>2019</v>
      </c>
      <c r="D6065">
        <v>10</v>
      </c>
      <c r="E6065">
        <v>0</v>
      </c>
      <c r="F6065" s="15" t="s">
        <v>45</v>
      </c>
      <c r="G6065" t="str" cm="1">
        <f t="array" aca="1" ref="G6065" ca="1">_xlfn.XLOOKUP(A6065,APPLICATION_NUMBER,APPLICATION_PRIMARY_OWNER)</f>
        <v>WARDEN H NOBLE</v>
      </c>
      <c r="H6065" cm="1">
        <f t="array" aca="1" ref="H6065" ca="1">SUMIFS(AMOUNT,APPL_ID,A6065,YEAR,C6065,DIVERSION_TYPE,"DIRECT")</f>
        <v>0</v>
      </c>
      <c r="I6065" cm="1">
        <f t="array" aca="1" ref="I6065" ca="1">SUMIFS(AMOUNT,APPL_ID,A6065,YEAR,C6065,DIVERSION_TYPE,"STORAGE")</f>
        <v>2.3016649999999998</v>
      </c>
      <c r="J6065">
        <f t="shared" ca="1" si="94"/>
        <v>2.3016649999999998</v>
      </c>
      <c r="K6065" s="17" cm="1">
        <f t="array" aca="1" ref="K6065" ca="1">IF(J6065&gt;0,COUNTIFS(AnnualTotalDiversion,J6065,APPL_ID,"&lt;&gt;"&amp;A6065,Owner,G6065,YEAR,C6065)/12,0)</f>
        <v>0</v>
      </c>
    </row>
    <row r="6066" spans="1:11" x14ac:dyDescent="0.25">
      <c r="A6066" t="s">
        <v>92</v>
      </c>
      <c r="B6066">
        <v>11515</v>
      </c>
      <c r="C6066">
        <v>2020</v>
      </c>
      <c r="D6066">
        <v>2</v>
      </c>
      <c r="E6066">
        <v>1.4127099999999999</v>
      </c>
      <c r="F6066" s="15" t="s">
        <v>45</v>
      </c>
      <c r="G6066" t="str" cm="1">
        <f t="array" aca="1" ref="G6066" ca="1">_xlfn.XLOOKUP(A6066,APPLICATION_NUMBER,APPLICATION_PRIMARY_OWNER)</f>
        <v>WARDEN H NOBLE</v>
      </c>
      <c r="H6066" cm="1">
        <f t="array" aca="1" ref="H6066" ca="1">SUMIFS(AMOUNT,APPL_ID,A6066,YEAR,C6066,DIVERSION_TYPE,"DIRECT")</f>
        <v>4.23813</v>
      </c>
      <c r="I6066" cm="1">
        <f t="array" aca="1" ref="I6066" ca="1">SUMIFS(AMOUNT,APPL_ID,A6066,YEAR,C6066,DIVERSION_TYPE,"STORAGE")</f>
        <v>0</v>
      </c>
      <c r="J6066">
        <f t="shared" ca="1" si="94"/>
        <v>4.23813</v>
      </c>
      <c r="K6066" s="17" cm="1">
        <f t="array" aca="1" ref="K6066" ca="1">IF(J6066&gt;0,COUNTIFS(AnnualTotalDiversion,J6066,APPL_ID,"&lt;&gt;"&amp;A6066,Owner,G6066,YEAR,C6066)/12,0)</f>
        <v>0</v>
      </c>
    </row>
    <row r="6067" spans="1:11" x14ac:dyDescent="0.25">
      <c r="A6067" t="s">
        <v>92</v>
      </c>
      <c r="B6067">
        <v>11515</v>
      </c>
      <c r="C6067">
        <v>2019</v>
      </c>
      <c r="D6067">
        <v>12</v>
      </c>
      <c r="E6067">
        <v>0</v>
      </c>
      <c r="F6067" s="15" t="s">
        <v>46</v>
      </c>
      <c r="G6067" t="str" cm="1">
        <f t="array" aca="1" ref="G6067" ca="1">_xlfn.XLOOKUP(A6067,APPLICATION_NUMBER,APPLICATION_PRIMARY_OWNER)</f>
        <v>WARDEN H NOBLE</v>
      </c>
      <c r="H6067" cm="1">
        <f t="array" aca="1" ref="H6067" ca="1">SUMIFS(AMOUNT,APPL_ID,A6067,YEAR,C6067,DIVERSION_TYPE,"DIRECT")</f>
        <v>0</v>
      </c>
      <c r="I6067" cm="1">
        <f t="array" aca="1" ref="I6067" ca="1">SUMIFS(AMOUNT,APPL_ID,A6067,YEAR,C6067,DIVERSION_TYPE,"STORAGE")</f>
        <v>2.3016649999999998</v>
      </c>
      <c r="J6067">
        <f t="shared" ca="1" si="94"/>
        <v>2.3016649999999998</v>
      </c>
      <c r="K6067" s="17" cm="1">
        <f t="array" aca="1" ref="K6067" ca="1">IF(J6067&gt;0,COUNTIFS(AnnualTotalDiversion,J6067,APPL_ID,"&lt;&gt;"&amp;A6067,Owner,G6067,YEAR,C6067)/12,0)</f>
        <v>0</v>
      </c>
    </row>
    <row r="6068" spans="1:11" x14ac:dyDescent="0.25">
      <c r="A6068" t="s">
        <v>92</v>
      </c>
      <c r="B6068">
        <v>11515</v>
      </c>
      <c r="C6068">
        <v>2019</v>
      </c>
      <c r="D6068">
        <v>12</v>
      </c>
      <c r="E6068">
        <v>0</v>
      </c>
      <c r="F6068" s="15" t="s">
        <v>44</v>
      </c>
      <c r="G6068" t="str" cm="1">
        <f t="array" aca="1" ref="G6068" ca="1">_xlfn.XLOOKUP(A6068,APPLICATION_NUMBER,APPLICATION_PRIMARY_OWNER)</f>
        <v>WARDEN H NOBLE</v>
      </c>
      <c r="H6068" cm="1">
        <f t="array" aca="1" ref="H6068" ca="1">SUMIFS(AMOUNT,APPL_ID,A6068,YEAR,C6068,DIVERSION_TYPE,"DIRECT")</f>
        <v>0</v>
      </c>
      <c r="I6068" cm="1">
        <f t="array" aca="1" ref="I6068" ca="1">SUMIFS(AMOUNT,APPL_ID,A6068,YEAR,C6068,DIVERSION_TYPE,"STORAGE")</f>
        <v>2.3016649999999998</v>
      </c>
      <c r="J6068">
        <f t="shared" ca="1" si="94"/>
        <v>2.3016649999999998</v>
      </c>
      <c r="K6068" s="17" cm="1">
        <f t="array" aca="1" ref="K6068" ca="1">IF(J6068&gt;0,COUNTIFS(AnnualTotalDiversion,J6068,APPL_ID,"&lt;&gt;"&amp;A6068,Owner,G6068,YEAR,C6068)/12,0)</f>
        <v>0</v>
      </c>
    </row>
    <row r="6069" spans="1:11" x14ac:dyDescent="0.25">
      <c r="A6069" t="s">
        <v>92</v>
      </c>
      <c r="B6069">
        <v>11515</v>
      </c>
      <c r="C6069">
        <v>2018</v>
      </c>
      <c r="D6069">
        <v>10</v>
      </c>
      <c r="E6069">
        <v>0</v>
      </c>
      <c r="F6069" s="15" t="s">
        <v>45</v>
      </c>
      <c r="G6069" t="str" cm="1">
        <f t="array" aca="1" ref="G6069" ca="1">_xlfn.XLOOKUP(A6069,APPLICATION_NUMBER,APPLICATION_PRIMARY_OWNER)</f>
        <v>WARDEN H NOBLE</v>
      </c>
      <c r="H6069" cm="1">
        <f t="array" aca="1" ref="H6069" ca="1">SUMIFS(AMOUNT,APPL_ID,A6069,YEAR,C6069,DIVERSION_TYPE,"DIRECT")</f>
        <v>0</v>
      </c>
      <c r="I6069" cm="1">
        <f t="array" aca="1" ref="I6069" ca="1">SUMIFS(AMOUNT,APPL_ID,A6069,YEAR,C6069,DIVERSION_TYPE,"STORAGE")</f>
        <v>2.3016649999999998</v>
      </c>
      <c r="J6069">
        <f t="shared" ca="1" si="94"/>
        <v>2.3016649999999998</v>
      </c>
      <c r="K6069" s="17" cm="1">
        <f t="array" aca="1" ref="K6069" ca="1">IF(J6069&gt;0,COUNTIFS(AnnualTotalDiversion,J6069,APPL_ID,"&lt;&gt;"&amp;A6069,Owner,G6069,YEAR,C6069)/12,0)</f>
        <v>0</v>
      </c>
    </row>
    <row r="6070" spans="1:11" x14ac:dyDescent="0.25">
      <c r="A6070" t="s">
        <v>92</v>
      </c>
      <c r="B6070">
        <v>11515</v>
      </c>
      <c r="C6070">
        <v>2020</v>
      </c>
      <c r="D6070">
        <v>1</v>
      </c>
      <c r="E6070">
        <v>1.4127099999999999</v>
      </c>
      <c r="F6070" s="15" t="s">
        <v>45</v>
      </c>
      <c r="G6070" t="str" cm="1">
        <f t="array" aca="1" ref="G6070" ca="1">_xlfn.XLOOKUP(A6070,APPLICATION_NUMBER,APPLICATION_PRIMARY_OWNER)</f>
        <v>WARDEN H NOBLE</v>
      </c>
      <c r="H6070" cm="1">
        <f t="array" aca="1" ref="H6070" ca="1">SUMIFS(AMOUNT,APPL_ID,A6070,YEAR,C6070,DIVERSION_TYPE,"DIRECT")</f>
        <v>4.23813</v>
      </c>
      <c r="I6070" cm="1">
        <f t="array" aca="1" ref="I6070" ca="1">SUMIFS(AMOUNT,APPL_ID,A6070,YEAR,C6070,DIVERSION_TYPE,"STORAGE")</f>
        <v>0</v>
      </c>
      <c r="J6070">
        <f t="shared" ca="1" si="94"/>
        <v>4.23813</v>
      </c>
      <c r="K6070" s="17" cm="1">
        <f t="array" aca="1" ref="K6070" ca="1">IF(J6070&gt;0,COUNTIFS(AnnualTotalDiversion,J6070,APPL_ID,"&lt;&gt;"&amp;A6070,Owner,G6070,YEAR,C6070)/12,0)</f>
        <v>0</v>
      </c>
    </row>
    <row r="6071" spans="1:11" x14ac:dyDescent="0.25">
      <c r="A6071" t="s">
        <v>92</v>
      </c>
      <c r="B6071">
        <v>11515</v>
      </c>
      <c r="C6071">
        <v>2018</v>
      </c>
      <c r="D6071">
        <v>9</v>
      </c>
      <c r="E6071">
        <v>0</v>
      </c>
      <c r="F6071" s="15" t="s">
        <v>46</v>
      </c>
      <c r="G6071" t="str" cm="1">
        <f t="array" aca="1" ref="G6071" ca="1">_xlfn.XLOOKUP(A6071,APPLICATION_NUMBER,APPLICATION_PRIMARY_OWNER)</f>
        <v>WARDEN H NOBLE</v>
      </c>
      <c r="H6071" cm="1">
        <f t="array" aca="1" ref="H6071" ca="1">SUMIFS(AMOUNT,APPL_ID,A6071,YEAR,C6071,DIVERSION_TYPE,"DIRECT")</f>
        <v>0</v>
      </c>
      <c r="I6071" cm="1">
        <f t="array" aca="1" ref="I6071" ca="1">SUMIFS(AMOUNT,APPL_ID,A6071,YEAR,C6071,DIVERSION_TYPE,"STORAGE")</f>
        <v>2.3016649999999998</v>
      </c>
      <c r="J6071">
        <f t="shared" ca="1" si="94"/>
        <v>2.3016649999999998</v>
      </c>
      <c r="K6071" s="17" cm="1">
        <f t="array" aca="1" ref="K6071" ca="1">IF(J6071&gt;0,COUNTIFS(AnnualTotalDiversion,J6071,APPL_ID,"&lt;&gt;"&amp;A6071,Owner,G6071,YEAR,C6071)/12,0)</f>
        <v>0</v>
      </c>
    </row>
    <row r="6072" spans="1:11" x14ac:dyDescent="0.25">
      <c r="A6072" t="s">
        <v>92</v>
      </c>
      <c r="B6072">
        <v>11515</v>
      </c>
      <c r="C6072">
        <v>2019</v>
      </c>
      <c r="D6072">
        <v>10</v>
      </c>
      <c r="E6072">
        <v>0</v>
      </c>
      <c r="F6072" s="15" t="s">
        <v>46</v>
      </c>
      <c r="G6072" t="str" cm="1">
        <f t="array" aca="1" ref="G6072" ca="1">_xlfn.XLOOKUP(A6072,APPLICATION_NUMBER,APPLICATION_PRIMARY_OWNER)</f>
        <v>WARDEN H NOBLE</v>
      </c>
      <c r="H6072" cm="1">
        <f t="array" aca="1" ref="H6072" ca="1">SUMIFS(AMOUNT,APPL_ID,A6072,YEAR,C6072,DIVERSION_TYPE,"DIRECT")</f>
        <v>0</v>
      </c>
      <c r="I6072" cm="1">
        <f t="array" aca="1" ref="I6072" ca="1">SUMIFS(AMOUNT,APPL_ID,A6072,YEAR,C6072,DIVERSION_TYPE,"STORAGE")</f>
        <v>2.3016649999999998</v>
      </c>
      <c r="J6072">
        <f t="shared" ca="1" si="94"/>
        <v>2.3016649999999998</v>
      </c>
      <c r="K6072" s="17" cm="1">
        <f t="array" aca="1" ref="K6072" ca="1">IF(J6072&gt;0,COUNTIFS(AnnualTotalDiversion,J6072,APPL_ID,"&lt;&gt;"&amp;A6072,Owner,G6072,YEAR,C6072)/12,0)</f>
        <v>0</v>
      </c>
    </row>
    <row r="6073" spans="1:11" x14ac:dyDescent="0.25">
      <c r="A6073" t="s">
        <v>92</v>
      </c>
      <c r="B6073">
        <v>11515</v>
      </c>
      <c r="C6073">
        <v>2019</v>
      </c>
      <c r="D6073">
        <v>1</v>
      </c>
      <c r="E6073">
        <v>0.46033299999999999</v>
      </c>
      <c r="F6073" s="15" t="s">
        <v>46</v>
      </c>
      <c r="G6073" t="str" cm="1">
        <f t="array" aca="1" ref="G6073" ca="1">_xlfn.XLOOKUP(A6073,APPLICATION_NUMBER,APPLICATION_PRIMARY_OWNER)</f>
        <v>WARDEN H NOBLE</v>
      </c>
      <c r="H6073" cm="1">
        <f t="array" aca="1" ref="H6073" ca="1">SUMIFS(AMOUNT,APPL_ID,A6073,YEAR,C6073,DIVERSION_TYPE,"DIRECT")</f>
        <v>0</v>
      </c>
      <c r="I6073" cm="1">
        <f t="array" aca="1" ref="I6073" ca="1">SUMIFS(AMOUNT,APPL_ID,A6073,YEAR,C6073,DIVERSION_TYPE,"STORAGE")</f>
        <v>2.3016649999999998</v>
      </c>
      <c r="J6073">
        <f t="shared" ca="1" si="94"/>
        <v>2.3016649999999998</v>
      </c>
      <c r="K6073" s="17" cm="1">
        <f t="array" aca="1" ref="K6073" ca="1">IF(J6073&gt;0,COUNTIFS(AnnualTotalDiversion,J6073,APPL_ID,"&lt;&gt;"&amp;A6073,Owner,G6073,YEAR,C6073)/12,0)</f>
        <v>0</v>
      </c>
    </row>
    <row r="6074" spans="1:11" x14ac:dyDescent="0.25">
      <c r="A6074" t="s">
        <v>92</v>
      </c>
      <c r="B6074">
        <v>11515</v>
      </c>
      <c r="C6074">
        <v>2020</v>
      </c>
      <c r="D6074">
        <v>5</v>
      </c>
      <c r="E6074">
        <v>0</v>
      </c>
      <c r="F6074" s="15" t="s">
        <v>45</v>
      </c>
      <c r="G6074" t="str" cm="1">
        <f t="array" aca="1" ref="G6074" ca="1">_xlfn.XLOOKUP(A6074,APPLICATION_NUMBER,APPLICATION_PRIMARY_OWNER)</f>
        <v>WARDEN H NOBLE</v>
      </c>
      <c r="H6074" cm="1">
        <f t="array" aca="1" ref="H6074" ca="1">SUMIFS(AMOUNT,APPL_ID,A6074,YEAR,C6074,DIVERSION_TYPE,"DIRECT")</f>
        <v>4.23813</v>
      </c>
      <c r="I6074" cm="1">
        <f t="array" aca="1" ref="I6074" ca="1">SUMIFS(AMOUNT,APPL_ID,A6074,YEAR,C6074,DIVERSION_TYPE,"STORAGE")</f>
        <v>0</v>
      </c>
      <c r="J6074">
        <f t="shared" ca="1" si="94"/>
        <v>4.23813</v>
      </c>
      <c r="K6074" s="17" cm="1">
        <f t="array" aca="1" ref="K6074" ca="1">IF(J6074&gt;0,COUNTIFS(AnnualTotalDiversion,J6074,APPL_ID,"&lt;&gt;"&amp;A6074,Owner,G6074,YEAR,C6074)/12,0)</f>
        <v>0</v>
      </c>
    </row>
    <row r="6075" spans="1:11" x14ac:dyDescent="0.25">
      <c r="A6075" t="s">
        <v>92</v>
      </c>
      <c r="B6075">
        <v>11515</v>
      </c>
      <c r="C6075">
        <v>2018</v>
      </c>
      <c r="D6075">
        <v>12</v>
      </c>
      <c r="E6075">
        <v>0</v>
      </c>
      <c r="F6075" s="15" t="s">
        <v>45</v>
      </c>
      <c r="G6075" t="str" cm="1">
        <f t="array" aca="1" ref="G6075" ca="1">_xlfn.XLOOKUP(A6075,APPLICATION_NUMBER,APPLICATION_PRIMARY_OWNER)</f>
        <v>WARDEN H NOBLE</v>
      </c>
      <c r="H6075" cm="1">
        <f t="array" aca="1" ref="H6075" ca="1">SUMIFS(AMOUNT,APPL_ID,A6075,YEAR,C6075,DIVERSION_TYPE,"DIRECT")</f>
        <v>0</v>
      </c>
      <c r="I6075" cm="1">
        <f t="array" aca="1" ref="I6075" ca="1">SUMIFS(AMOUNT,APPL_ID,A6075,YEAR,C6075,DIVERSION_TYPE,"STORAGE")</f>
        <v>2.3016649999999998</v>
      </c>
      <c r="J6075">
        <f t="shared" ca="1" si="94"/>
        <v>2.3016649999999998</v>
      </c>
      <c r="K6075" s="17" cm="1">
        <f t="array" aca="1" ref="K6075" ca="1">IF(J6075&gt;0,COUNTIFS(AnnualTotalDiversion,J6075,APPL_ID,"&lt;&gt;"&amp;A6075,Owner,G6075,YEAR,C6075)/12,0)</f>
        <v>0</v>
      </c>
    </row>
    <row r="6076" spans="1:11" x14ac:dyDescent="0.25">
      <c r="A6076" t="s">
        <v>93</v>
      </c>
      <c r="B6076">
        <v>11525</v>
      </c>
      <c r="C6076">
        <v>2020</v>
      </c>
      <c r="D6076">
        <v>8</v>
      </c>
      <c r="E6076">
        <v>0</v>
      </c>
      <c r="F6076" s="15" t="s">
        <v>45</v>
      </c>
      <c r="G6076" t="str" cm="1">
        <f t="array" aca="1" ref="G6076" ca="1">_xlfn.XLOOKUP(A6076,APPLICATION_NUMBER,APPLICATION_PRIMARY_OWNER)</f>
        <v>SONOMA COUNTY WATER AGENCY</v>
      </c>
      <c r="H6076" cm="1">
        <f t="array" aca="1" ref="H6076" ca="1">SUMIFS(AMOUNT,APPL_ID,A6076,YEAR,C6076,DIVERSION_TYPE,"DIRECT")</f>
        <v>0</v>
      </c>
      <c r="I6076" cm="1">
        <f t="array" aca="1" ref="I6076" ca="1">SUMIFS(AMOUNT,APPL_ID,A6076,YEAR,C6076,DIVERSION_TYPE,"STORAGE")</f>
        <v>0</v>
      </c>
      <c r="J6076">
        <f t="shared" ca="1" si="94"/>
        <v>0</v>
      </c>
      <c r="K6076" s="17" cm="1">
        <f t="array" aca="1" ref="K6076" ca="1">IF(J6076&gt;0,COUNTIFS(AnnualTotalDiversion,J6076,APPL_ID,"&lt;&gt;"&amp;A6076,Owner,G6076,YEAR,C6076)/12,0)</f>
        <v>0</v>
      </c>
    </row>
    <row r="6077" spans="1:11" x14ac:dyDescent="0.25">
      <c r="A6077" t="s">
        <v>93</v>
      </c>
      <c r="B6077">
        <v>11525</v>
      </c>
      <c r="C6077">
        <v>2020</v>
      </c>
      <c r="D6077">
        <v>9</v>
      </c>
      <c r="E6077">
        <v>0</v>
      </c>
      <c r="F6077" s="15" t="s">
        <v>44</v>
      </c>
      <c r="G6077" t="str" cm="1">
        <f t="array" aca="1" ref="G6077" ca="1">_xlfn.XLOOKUP(A6077,APPLICATION_NUMBER,APPLICATION_PRIMARY_OWNER)</f>
        <v>SONOMA COUNTY WATER AGENCY</v>
      </c>
      <c r="H6077" cm="1">
        <f t="array" aca="1" ref="H6077" ca="1">SUMIFS(AMOUNT,APPL_ID,A6077,YEAR,C6077,DIVERSION_TYPE,"DIRECT")</f>
        <v>0</v>
      </c>
      <c r="I6077" cm="1">
        <f t="array" aca="1" ref="I6077" ca="1">SUMIFS(AMOUNT,APPL_ID,A6077,YEAR,C6077,DIVERSION_TYPE,"STORAGE")</f>
        <v>0</v>
      </c>
      <c r="J6077">
        <f t="shared" ca="1" si="94"/>
        <v>0</v>
      </c>
      <c r="K6077" s="17" cm="1">
        <f t="array" aca="1" ref="K6077" ca="1">IF(J6077&gt;0,COUNTIFS(AnnualTotalDiversion,J6077,APPL_ID,"&lt;&gt;"&amp;A6077,Owner,G6077,YEAR,C6077)/12,0)</f>
        <v>0</v>
      </c>
    </row>
    <row r="6078" spans="1:11" x14ac:dyDescent="0.25">
      <c r="A6078" t="s">
        <v>93</v>
      </c>
      <c r="B6078">
        <v>11525</v>
      </c>
      <c r="C6078">
        <v>2019</v>
      </c>
      <c r="D6078">
        <v>5</v>
      </c>
      <c r="E6078">
        <v>0</v>
      </c>
      <c r="F6078" s="15" t="s">
        <v>44</v>
      </c>
      <c r="G6078" t="str" cm="1">
        <f t="array" aca="1" ref="G6078" ca="1">_xlfn.XLOOKUP(A6078,APPLICATION_NUMBER,APPLICATION_PRIMARY_OWNER)</f>
        <v>SONOMA COUNTY WATER AGENCY</v>
      </c>
      <c r="H6078" cm="1">
        <f t="array" aca="1" ref="H6078" ca="1">SUMIFS(AMOUNT,APPL_ID,A6078,YEAR,C6078,DIVERSION_TYPE,"DIRECT")</f>
        <v>0</v>
      </c>
      <c r="I6078" cm="1">
        <f t="array" aca="1" ref="I6078" ca="1">SUMIFS(AMOUNT,APPL_ID,A6078,YEAR,C6078,DIVERSION_TYPE,"STORAGE")</f>
        <v>0</v>
      </c>
      <c r="J6078">
        <f t="shared" ca="1" si="94"/>
        <v>0</v>
      </c>
      <c r="K6078" s="17" cm="1">
        <f t="array" aca="1" ref="K6078" ca="1">IF(J6078&gt;0,COUNTIFS(AnnualTotalDiversion,J6078,APPL_ID,"&lt;&gt;"&amp;A6078,Owner,G6078,YEAR,C6078)/12,0)</f>
        <v>0</v>
      </c>
    </row>
    <row r="6079" spans="1:11" x14ac:dyDescent="0.25">
      <c r="A6079" t="s">
        <v>93</v>
      </c>
      <c r="B6079">
        <v>11525</v>
      </c>
      <c r="C6079">
        <v>2017</v>
      </c>
      <c r="D6079">
        <v>12</v>
      </c>
      <c r="E6079">
        <v>7875</v>
      </c>
      <c r="F6079" s="15" t="s">
        <v>44</v>
      </c>
      <c r="G6079" t="str" cm="1">
        <f t="array" aca="1" ref="G6079" ca="1">_xlfn.XLOOKUP(A6079,APPLICATION_NUMBER,APPLICATION_PRIMARY_OWNER)</f>
        <v>SONOMA COUNTY WATER AGENCY</v>
      </c>
      <c r="H6079" cm="1">
        <f t="array" aca="1" ref="H6079" ca="1">SUMIFS(AMOUNT,APPL_ID,A6079,YEAR,C6079,DIVERSION_TYPE,"DIRECT")</f>
        <v>19308</v>
      </c>
      <c r="I6079" cm="1">
        <f t="array" aca="1" ref="I6079" ca="1">SUMIFS(AMOUNT,APPL_ID,A6079,YEAR,C6079,DIVERSION_TYPE,"STORAGE")</f>
        <v>0</v>
      </c>
      <c r="J6079">
        <f t="shared" ca="1" si="94"/>
        <v>19308</v>
      </c>
      <c r="K6079" s="17" cm="1">
        <f t="array" aca="1" ref="K6079" ca="1">IF(J6079&gt;0,COUNTIFS(AnnualTotalDiversion,J6079,APPL_ID,"&lt;&gt;"&amp;A6079,Owner,G6079,YEAR,C6079)/12,0)</f>
        <v>0</v>
      </c>
    </row>
    <row r="6080" spans="1:11" x14ac:dyDescent="0.25">
      <c r="A6080" t="s">
        <v>93</v>
      </c>
      <c r="B6080">
        <v>11525</v>
      </c>
      <c r="C6080">
        <v>2017</v>
      </c>
      <c r="D6080">
        <v>5</v>
      </c>
      <c r="E6080">
        <v>0</v>
      </c>
      <c r="F6080" s="15" t="s">
        <v>45</v>
      </c>
      <c r="G6080" t="str" cm="1">
        <f t="array" aca="1" ref="G6080" ca="1">_xlfn.XLOOKUP(A6080,APPLICATION_NUMBER,APPLICATION_PRIMARY_OWNER)</f>
        <v>SONOMA COUNTY WATER AGENCY</v>
      </c>
      <c r="H6080" cm="1">
        <f t="array" aca="1" ref="H6080" ca="1">SUMIFS(AMOUNT,APPL_ID,A6080,YEAR,C6080,DIVERSION_TYPE,"DIRECT")</f>
        <v>19308</v>
      </c>
      <c r="I6080" cm="1">
        <f t="array" aca="1" ref="I6080" ca="1">SUMIFS(AMOUNT,APPL_ID,A6080,YEAR,C6080,DIVERSION_TYPE,"STORAGE")</f>
        <v>0</v>
      </c>
      <c r="J6080">
        <f t="shared" ca="1" si="94"/>
        <v>19308</v>
      </c>
      <c r="K6080" s="17" cm="1">
        <f t="array" aca="1" ref="K6080" ca="1">IF(J6080&gt;0,COUNTIFS(AnnualTotalDiversion,J6080,APPL_ID,"&lt;&gt;"&amp;A6080,Owner,G6080,YEAR,C6080)/12,0)</f>
        <v>0</v>
      </c>
    </row>
    <row r="6081" spans="1:11" x14ac:dyDescent="0.25">
      <c r="A6081" t="s">
        <v>93</v>
      </c>
      <c r="B6081">
        <v>11525</v>
      </c>
      <c r="C6081">
        <v>2018</v>
      </c>
      <c r="D6081">
        <v>5</v>
      </c>
      <c r="E6081">
        <v>0</v>
      </c>
      <c r="F6081" s="15" t="s">
        <v>45</v>
      </c>
      <c r="G6081" t="str" cm="1">
        <f t="array" aca="1" ref="G6081" ca="1">_xlfn.XLOOKUP(A6081,APPLICATION_NUMBER,APPLICATION_PRIMARY_OWNER)</f>
        <v>SONOMA COUNTY WATER AGENCY</v>
      </c>
      <c r="H6081" cm="1">
        <f t="array" aca="1" ref="H6081" ca="1">SUMIFS(AMOUNT,APPL_ID,A6081,YEAR,C6081,DIVERSION_TYPE,"DIRECT")</f>
        <v>20948</v>
      </c>
      <c r="I6081" cm="1">
        <f t="array" aca="1" ref="I6081" ca="1">SUMIFS(AMOUNT,APPL_ID,A6081,YEAR,C6081,DIVERSION_TYPE,"STORAGE")</f>
        <v>0</v>
      </c>
      <c r="J6081">
        <f t="shared" ca="1" si="94"/>
        <v>20948</v>
      </c>
      <c r="K6081" s="17" cm="1">
        <f t="array" aca="1" ref="K6081" ca="1">IF(J6081&gt;0,COUNTIFS(AnnualTotalDiversion,J6081,APPL_ID,"&lt;&gt;"&amp;A6081,Owner,G6081,YEAR,C6081)/12,0)</f>
        <v>0</v>
      </c>
    </row>
    <row r="6082" spans="1:11" x14ac:dyDescent="0.25">
      <c r="A6082" t="s">
        <v>93</v>
      </c>
      <c r="B6082">
        <v>11525</v>
      </c>
      <c r="C6082">
        <v>2017</v>
      </c>
      <c r="D6082">
        <v>5</v>
      </c>
      <c r="E6082">
        <v>0</v>
      </c>
      <c r="F6082" s="15" t="s">
        <v>44</v>
      </c>
      <c r="G6082" t="str" cm="1">
        <f t="array" aca="1" ref="G6082" ca="1">_xlfn.XLOOKUP(A6082,APPLICATION_NUMBER,APPLICATION_PRIMARY_OWNER)</f>
        <v>SONOMA COUNTY WATER AGENCY</v>
      </c>
      <c r="H6082" cm="1">
        <f t="array" aca="1" ref="H6082" ca="1">SUMIFS(AMOUNT,APPL_ID,A6082,YEAR,C6082,DIVERSION_TYPE,"DIRECT")</f>
        <v>19308</v>
      </c>
      <c r="I6082" cm="1">
        <f t="array" aca="1" ref="I6082" ca="1">SUMIFS(AMOUNT,APPL_ID,A6082,YEAR,C6082,DIVERSION_TYPE,"STORAGE")</f>
        <v>0</v>
      </c>
      <c r="J6082">
        <f t="shared" ca="1" si="94"/>
        <v>19308</v>
      </c>
      <c r="K6082" s="17" cm="1">
        <f t="array" aca="1" ref="K6082" ca="1">IF(J6082&gt;0,COUNTIFS(AnnualTotalDiversion,J6082,APPL_ID,"&lt;&gt;"&amp;A6082,Owner,G6082,YEAR,C6082)/12,0)</f>
        <v>0</v>
      </c>
    </row>
    <row r="6083" spans="1:11" x14ac:dyDescent="0.25">
      <c r="A6083" t="s">
        <v>93</v>
      </c>
      <c r="B6083">
        <v>11525</v>
      </c>
      <c r="C6083">
        <v>2020</v>
      </c>
      <c r="D6083">
        <v>8</v>
      </c>
      <c r="E6083">
        <v>0</v>
      </c>
      <c r="F6083" s="15" t="s">
        <v>46</v>
      </c>
      <c r="G6083" t="str" cm="1">
        <f t="array" aca="1" ref="G6083" ca="1">_xlfn.XLOOKUP(A6083,APPLICATION_NUMBER,APPLICATION_PRIMARY_OWNER)</f>
        <v>SONOMA COUNTY WATER AGENCY</v>
      </c>
      <c r="H6083" cm="1">
        <f t="array" aca="1" ref="H6083" ca="1">SUMIFS(AMOUNT,APPL_ID,A6083,YEAR,C6083,DIVERSION_TYPE,"DIRECT")</f>
        <v>0</v>
      </c>
      <c r="I6083" cm="1">
        <f t="array" aca="1" ref="I6083" ca="1">SUMIFS(AMOUNT,APPL_ID,A6083,YEAR,C6083,DIVERSION_TYPE,"STORAGE")</f>
        <v>0</v>
      </c>
      <c r="J6083">
        <f t="shared" ca="1" si="94"/>
        <v>0</v>
      </c>
      <c r="K6083" s="17" cm="1">
        <f t="array" aca="1" ref="K6083" ca="1">IF(J6083&gt;0,COUNTIFS(AnnualTotalDiversion,J6083,APPL_ID,"&lt;&gt;"&amp;A6083,Owner,G6083,YEAR,C6083)/12,0)</f>
        <v>0</v>
      </c>
    </row>
    <row r="6084" spans="1:11" x14ac:dyDescent="0.25">
      <c r="A6084" t="s">
        <v>93</v>
      </c>
      <c r="B6084">
        <v>11525</v>
      </c>
      <c r="C6084">
        <v>2017</v>
      </c>
      <c r="D6084">
        <v>10</v>
      </c>
      <c r="E6084">
        <v>1304</v>
      </c>
      <c r="F6084" s="15" t="s">
        <v>44</v>
      </c>
      <c r="G6084" t="str" cm="1">
        <f t="array" aca="1" ref="G6084" ca="1">_xlfn.XLOOKUP(A6084,APPLICATION_NUMBER,APPLICATION_PRIMARY_OWNER)</f>
        <v>SONOMA COUNTY WATER AGENCY</v>
      </c>
      <c r="H6084" cm="1">
        <f t="array" aca="1" ref="H6084" ca="1">SUMIFS(AMOUNT,APPL_ID,A6084,YEAR,C6084,DIVERSION_TYPE,"DIRECT")</f>
        <v>19308</v>
      </c>
      <c r="I6084" cm="1">
        <f t="array" aca="1" ref="I6084" ca="1">SUMIFS(AMOUNT,APPL_ID,A6084,YEAR,C6084,DIVERSION_TYPE,"STORAGE")</f>
        <v>0</v>
      </c>
      <c r="J6084">
        <f t="shared" ca="1" si="94"/>
        <v>19308</v>
      </c>
      <c r="K6084" s="17" cm="1">
        <f t="array" aca="1" ref="K6084" ca="1">IF(J6084&gt;0,COUNTIFS(AnnualTotalDiversion,J6084,APPL_ID,"&lt;&gt;"&amp;A6084,Owner,G6084,YEAR,C6084)/12,0)</f>
        <v>0</v>
      </c>
    </row>
    <row r="6085" spans="1:11" x14ac:dyDescent="0.25">
      <c r="A6085" t="s">
        <v>93</v>
      </c>
      <c r="B6085">
        <v>11525</v>
      </c>
      <c r="C6085">
        <v>2017</v>
      </c>
      <c r="D6085">
        <v>12</v>
      </c>
      <c r="E6085">
        <v>7875</v>
      </c>
      <c r="F6085" s="15" t="s">
        <v>45</v>
      </c>
      <c r="G6085" t="str" cm="1">
        <f t="array" aca="1" ref="G6085" ca="1">_xlfn.XLOOKUP(A6085,APPLICATION_NUMBER,APPLICATION_PRIMARY_OWNER)</f>
        <v>SONOMA COUNTY WATER AGENCY</v>
      </c>
      <c r="H6085" cm="1">
        <f t="array" aca="1" ref="H6085" ca="1">SUMIFS(AMOUNT,APPL_ID,A6085,YEAR,C6085,DIVERSION_TYPE,"DIRECT")</f>
        <v>19308</v>
      </c>
      <c r="I6085" cm="1">
        <f t="array" aca="1" ref="I6085" ca="1">SUMIFS(AMOUNT,APPL_ID,A6085,YEAR,C6085,DIVERSION_TYPE,"STORAGE")</f>
        <v>0</v>
      </c>
      <c r="J6085">
        <f t="shared" ref="J6085:J6148" ca="1" si="95">SUM(H6085:I6085)</f>
        <v>19308</v>
      </c>
      <c r="K6085" s="17" cm="1">
        <f t="array" aca="1" ref="K6085" ca="1">IF(J6085&gt;0,COUNTIFS(AnnualTotalDiversion,J6085,APPL_ID,"&lt;&gt;"&amp;A6085,Owner,G6085,YEAR,C6085)/12,0)</f>
        <v>0</v>
      </c>
    </row>
    <row r="6086" spans="1:11" x14ac:dyDescent="0.25">
      <c r="A6086" t="s">
        <v>93</v>
      </c>
      <c r="B6086">
        <v>11525</v>
      </c>
      <c r="C6086">
        <v>2017</v>
      </c>
      <c r="D6086">
        <v>5</v>
      </c>
      <c r="E6086">
        <v>0</v>
      </c>
      <c r="F6086" s="15" t="s">
        <v>46</v>
      </c>
      <c r="G6086" t="str" cm="1">
        <f t="array" aca="1" ref="G6086" ca="1">_xlfn.XLOOKUP(A6086,APPLICATION_NUMBER,APPLICATION_PRIMARY_OWNER)</f>
        <v>SONOMA COUNTY WATER AGENCY</v>
      </c>
      <c r="H6086" cm="1">
        <f t="array" aca="1" ref="H6086" ca="1">SUMIFS(AMOUNT,APPL_ID,A6086,YEAR,C6086,DIVERSION_TYPE,"DIRECT")</f>
        <v>19308</v>
      </c>
      <c r="I6086" cm="1">
        <f t="array" aca="1" ref="I6086" ca="1">SUMIFS(AMOUNT,APPL_ID,A6086,YEAR,C6086,DIVERSION_TYPE,"STORAGE")</f>
        <v>0</v>
      </c>
      <c r="J6086">
        <f t="shared" ca="1" si="95"/>
        <v>19308</v>
      </c>
      <c r="K6086" s="17" cm="1">
        <f t="array" aca="1" ref="K6086" ca="1">IF(J6086&gt;0,COUNTIFS(AnnualTotalDiversion,J6086,APPL_ID,"&lt;&gt;"&amp;A6086,Owner,G6086,YEAR,C6086)/12,0)</f>
        <v>0</v>
      </c>
    </row>
    <row r="6087" spans="1:11" x14ac:dyDescent="0.25">
      <c r="A6087" t="s">
        <v>93</v>
      </c>
      <c r="B6087">
        <v>11525</v>
      </c>
      <c r="C6087">
        <v>2018</v>
      </c>
      <c r="D6087">
        <v>6</v>
      </c>
      <c r="E6087">
        <v>0</v>
      </c>
      <c r="F6087" s="15" t="s">
        <v>45</v>
      </c>
      <c r="G6087" t="str" cm="1">
        <f t="array" aca="1" ref="G6087" ca="1">_xlfn.XLOOKUP(A6087,APPLICATION_NUMBER,APPLICATION_PRIMARY_OWNER)</f>
        <v>SONOMA COUNTY WATER AGENCY</v>
      </c>
      <c r="H6087" cm="1">
        <f t="array" aca="1" ref="H6087" ca="1">SUMIFS(AMOUNT,APPL_ID,A6087,YEAR,C6087,DIVERSION_TYPE,"DIRECT")</f>
        <v>20948</v>
      </c>
      <c r="I6087" cm="1">
        <f t="array" aca="1" ref="I6087" ca="1">SUMIFS(AMOUNT,APPL_ID,A6087,YEAR,C6087,DIVERSION_TYPE,"STORAGE")</f>
        <v>0</v>
      </c>
      <c r="J6087">
        <f t="shared" ca="1" si="95"/>
        <v>20948</v>
      </c>
      <c r="K6087" s="17" cm="1">
        <f t="array" aca="1" ref="K6087" ca="1">IF(J6087&gt;0,COUNTIFS(AnnualTotalDiversion,J6087,APPL_ID,"&lt;&gt;"&amp;A6087,Owner,G6087,YEAR,C6087)/12,0)</f>
        <v>0</v>
      </c>
    </row>
    <row r="6088" spans="1:11" x14ac:dyDescent="0.25">
      <c r="A6088" t="s">
        <v>93</v>
      </c>
      <c r="B6088">
        <v>11525</v>
      </c>
      <c r="C6088">
        <v>2020</v>
      </c>
      <c r="D6088">
        <v>9</v>
      </c>
      <c r="E6088">
        <v>0</v>
      </c>
      <c r="F6088" s="15" t="s">
        <v>46</v>
      </c>
      <c r="G6088" t="str" cm="1">
        <f t="array" aca="1" ref="G6088" ca="1">_xlfn.XLOOKUP(A6088,APPLICATION_NUMBER,APPLICATION_PRIMARY_OWNER)</f>
        <v>SONOMA COUNTY WATER AGENCY</v>
      </c>
      <c r="H6088" cm="1">
        <f t="array" aca="1" ref="H6088" ca="1">SUMIFS(AMOUNT,APPL_ID,A6088,YEAR,C6088,DIVERSION_TYPE,"DIRECT")</f>
        <v>0</v>
      </c>
      <c r="I6088" cm="1">
        <f t="array" aca="1" ref="I6088" ca="1">SUMIFS(AMOUNT,APPL_ID,A6088,YEAR,C6088,DIVERSION_TYPE,"STORAGE")</f>
        <v>0</v>
      </c>
      <c r="J6088">
        <f t="shared" ca="1" si="95"/>
        <v>0</v>
      </c>
      <c r="K6088" s="17" cm="1">
        <f t="array" aca="1" ref="K6088" ca="1">IF(J6088&gt;0,COUNTIFS(AnnualTotalDiversion,J6088,APPL_ID,"&lt;&gt;"&amp;A6088,Owner,G6088,YEAR,C6088)/12,0)</f>
        <v>0</v>
      </c>
    </row>
    <row r="6089" spans="1:11" x14ac:dyDescent="0.25">
      <c r="A6089" t="s">
        <v>93</v>
      </c>
      <c r="B6089">
        <v>11525</v>
      </c>
      <c r="C6089">
        <v>2017</v>
      </c>
      <c r="D6089">
        <v>9</v>
      </c>
      <c r="E6089">
        <v>0</v>
      </c>
      <c r="F6089" s="15" t="s">
        <v>46</v>
      </c>
      <c r="G6089" t="str" cm="1">
        <f t="array" aca="1" ref="G6089" ca="1">_xlfn.XLOOKUP(A6089,APPLICATION_NUMBER,APPLICATION_PRIMARY_OWNER)</f>
        <v>SONOMA COUNTY WATER AGENCY</v>
      </c>
      <c r="H6089" cm="1">
        <f t="array" aca="1" ref="H6089" ca="1">SUMIFS(AMOUNT,APPL_ID,A6089,YEAR,C6089,DIVERSION_TYPE,"DIRECT")</f>
        <v>19308</v>
      </c>
      <c r="I6089" cm="1">
        <f t="array" aca="1" ref="I6089" ca="1">SUMIFS(AMOUNT,APPL_ID,A6089,YEAR,C6089,DIVERSION_TYPE,"STORAGE")</f>
        <v>0</v>
      </c>
      <c r="J6089">
        <f t="shared" ca="1" si="95"/>
        <v>19308</v>
      </c>
      <c r="K6089" s="17" cm="1">
        <f t="array" aca="1" ref="K6089" ca="1">IF(J6089&gt;0,COUNTIFS(AnnualTotalDiversion,J6089,APPL_ID,"&lt;&gt;"&amp;A6089,Owner,G6089,YEAR,C6089)/12,0)</f>
        <v>0</v>
      </c>
    </row>
    <row r="6090" spans="1:11" x14ac:dyDescent="0.25">
      <c r="A6090" t="s">
        <v>93</v>
      </c>
      <c r="B6090">
        <v>11525</v>
      </c>
      <c r="C6090">
        <v>2018</v>
      </c>
      <c r="D6090">
        <v>8</v>
      </c>
      <c r="E6090">
        <v>0</v>
      </c>
      <c r="F6090" s="15" t="s">
        <v>46</v>
      </c>
      <c r="G6090" t="str" cm="1">
        <f t="array" aca="1" ref="G6090" ca="1">_xlfn.XLOOKUP(A6090,APPLICATION_NUMBER,APPLICATION_PRIMARY_OWNER)</f>
        <v>SONOMA COUNTY WATER AGENCY</v>
      </c>
      <c r="H6090" cm="1">
        <f t="array" aca="1" ref="H6090" ca="1">SUMIFS(AMOUNT,APPL_ID,A6090,YEAR,C6090,DIVERSION_TYPE,"DIRECT")</f>
        <v>20948</v>
      </c>
      <c r="I6090" cm="1">
        <f t="array" aca="1" ref="I6090" ca="1">SUMIFS(AMOUNT,APPL_ID,A6090,YEAR,C6090,DIVERSION_TYPE,"STORAGE")</f>
        <v>0</v>
      </c>
      <c r="J6090">
        <f t="shared" ca="1" si="95"/>
        <v>20948</v>
      </c>
      <c r="K6090" s="17" cm="1">
        <f t="array" aca="1" ref="K6090" ca="1">IF(J6090&gt;0,COUNTIFS(AnnualTotalDiversion,J6090,APPL_ID,"&lt;&gt;"&amp;A6090,Owner,G6090,YEAR,C6090)/12,0)</f>
        <v>0</v>
      </c>
    </row>
    <row r="6091" spans="1:11" x14ac:dyDescent="0.25">
      <c r="A6091" t="s">
        <v>93</v>
      </c>
      <c r="B6091">
        <v>11525</v>
      </c>
      <c r="C6091">
        <v>2017</v>
      </c>
      <c r="D6091">
        <v>12</v>
      </c>
      <c r="E6091">
        <v>0</v>
      </c>
      <c r="F6091" s="15" t="s">
        <v>46</v>
      </c>
      <c r="G6091" t="str" cm="1">
        <f t="array" aca="1" ref="G6091" ca="1">_xlfn.XLOOKUP(A6091,APPLICATION_NUMBER,APPLICATION_PRIMARY_OWNER)</f>
        <v>SONOMA COUNTY WATER AGENCY</v>
      </c>
      <c r="H6091" cm="1">
        <f t="array" aca="1" ref="H6091" ca="1">SUMIFS(AMOUNT,APPL_ID,A6091,YEAR,C6091,DIVERSION_TYPE,"DIRECT")</f>
        <v>19308</v>
      </c>
      <c r="I6091" cm="1">
        <f t="array" aca="1" ref="I6091" ca="1">SUMIFS(AMOUNT,APPL_ID,A6091,YEAR,C6091,DIVERSION_TYPE,"STORAGE")</f>
        <v>0</v>
      </c>
      <c r="J6091">
        <f t="shared" ca="1" si="95"/>
        <v>19308</v>
      </c>
      <c r="K6091" s="17" cm="1">
        <f t="array" aca="1" ref="K6091" ca="1">IF(J6091&gt;0,COUNTIFS(AnnualTotalDiversion,J6091,APPL_ID,"&lt;&gt;"&amp;A6091,Owner,G6091,YEAR,C6091)/12,0)</f>
        <v>0</v>
      </c>
    </row>
    <row r="6092" spans="1:11" x14ac:dyDescent="0.25">
      <c r="A6092" t="s">
        <v>93</v>
      </c>
      <c r="B6092">
        <v>11525</v>
      </c>
      <c r="C6092">
        <v>2019</v>
      </c>
      <c r="D6092">
        <v>4</v>
      </c>
      <c r="E6092">
        <v>0</v>
      </c>
      <c r="F6092" s="15" t="s">
        <v>44</v>
      </c>
      <c r="G6092" t="str" cm="1">
        <f t="array" aca="1" ref="G6092" ca="1">_xlfn.XLOOKUP(A6092,APPLICATION_NUMBER,APPLICATION_PRIMARY_OWNER)</f>
        <v>SONOMA COUNTY WATER AGENCY</v>
      </c>
      <c r="H6092" cm="1">
        <f t="array" aca="1" ref="H6092" ca="1">SUMIFS(AMOUNT,APPL_ID,A6092,YEAR,C6092,DIVERSION_TYPE,"DIRECT")</f>
        <v>0</v>
      </c>
      <c r="I6092" cm="1">
        <f t="array" aca="1" ref="I6092" ca="1">SUMIFS(AMOUNT,APPL_ID,A6092,YEAR,C6092,DIVERSION_TYPE,"STORAGE")</f>
        <v>0</v>
      </c>
      <c r="J6092">
        <f t="shared" ca="1" si="95"/>
        <v>0</v>
      </c>
      <c r="K6092" s="17" cm="1">
        <f t="array" aca="1" ref="K6092" ca="1">IF(J6092&gt;0,COUNTIFS(AnnualTotalDiversion,J6092,APPL_ID,"&lt;&gt;"&amp;A6092,Owner,G6092,YEAR,C6092)/12,0)</f>
        <v>0</v>
      </c>
    </row>
    <row r="6093" spans="1:11" x14ac:dyDescent="0.25">
      <c r="A6093" t="s">
        <v>93</v>
      </c>
      <c r="B6093">
        <v>11525</v>
      </c>
      <c r="C6093">
        <v>2017</v>
      </c>
      <c r="D6093">
        <v>10</v>
      </c>
      <c r="E6093">
        <v>0</v>
      </c>
      <c r="F6093" s="15" t="s">
        <v>46</v>
      </c>
      <c r="G6093" t="str" cm="1">
        <f t="array" aca="1" ref="G6093" ca="1">_xlfn.XLOOKUP(A6093,APPLICATION_NUMBER,APPLICATION_PRIMARY_OWNER)</f>
        <v>SONOMA COUNTY WATER AGENCY</v>
      </c>
      <c r="H6093" cm="1">
        <f t="array" aca="1" ref="H6093" ca="1">SUMIFS(AMOUNT,APPL_ID,A6093,YEAR,C6093,DIVERSION_TYPE,"DIRECT")</f>
        <v>19308</v>
      </c>
      <c r="I6093" cm="1">
        <f t="array" aca="1" ref="I6093" ca="1">SUMIFS(AMOUNT,APPL_ID,A6093,YEAR,C6093,DIVERSION_TYPE,"STORAGE")</f>
        <v>0</v>
      </c>
      <c r="J6093">
        <f t="shared" ca="1" si="95"/>
        <v>19308</v>
      </c>
      <c r="K6093" s="17" cm="1">
        <f t="array" aca="1" ref="K6093" ca="1">IF(J6093&gt;0,COUNTIFS(AnnualTotalDiversion,J6093,APPL_ID,"&lt;&gt;"&amp;A6093,Owner,G6093,YEAR,C6093)/12,0)</f>
        <v>0</v>
      </c>
    </row>
    <row r="6094" spans="1:11" x14ac:dyDescent="0.25">
      <c r="A6094" t="s">
        <v>93</v>
      </c>
      <c r="B6094">
        <v>11525</v>
      </c>
      <c r="C6094">
        <v>2019</v>
      </c>
      <c r="D6094">
        <v>2</v>
      </c>
      <c r="E6094">
        <v>0</v>
      </c>
      <c r="F6094" s="15" t="s">
        <v>46</v>
      </c>
      <c r="G6094" t="str" cm="1">
        <f t="array" aca="1" ref="G6094" ca="1">_xlfn.XLOOKUP(A6094,APPLICATION_NUMBER,APPLICATION_PRIMARY_OWNER)</f>
        <v>SONOMA COUNTY WATER AGENCY</v>
      </c>
      <c r="H6094" cm="1">
        <f t="array" aca="1" ref="H6094" ca="1">SUMIFS(AMOUNT,APPL_ID,A6094,YEAR,C6094,DIVERSION_TYPE,"DIRECT")</f>
        <v>0</v>
      </c>
      <c r="I6094" cm="1">
        <f t="array" aca="1" ref="I6094" ca="1">SUMIFS(AMOUNT,APPL_ID,A6094,YEAR,C6094,DIVERSION_TYPE,"STORAGE")</f>
        <v>0</v>
      </c>
      <c r="J6094">
        <f t="shared" ca="1" si="95"/>
        <v>0</v>
      </c>
      <c r="K6094" s="17" cm="1">
        <f t="array" aca="1" ref="K6094" ca="1">IF(J6094&gt;0,COUNTIFS(AnnualTotalDiversion,J6094,APPL_ID,"&lt;&gt;"&amp;A6094,Owner,G6094,YEAR,C6094)/12,0)</f>
        <v>0</v>
      </c>
    </row>
    <row r="6095" spans="1:11" x14ac:dyDescent="0.25">
      <c r="A6095" t="s">
        <v>93</v>
      </c>
      <c r="B6095">
        <v>11525</v>
      </c>
      <c r="C6095">
        <v>2017</v>
      </c>
      <c r="D6095">
        <v>4</v>
      </c>
      <c r="E6095">
        <v>0</v>
      </c>
      <c r="F6095" s="15" t="s">
        <v>44</v>
      </c>
      <c r="G6095" t="str" cm="1">
        <f t="array" aca="1" ref="G6095" ca="1">_xlfn.XLOOKUP(A6095,APPLICATION_NUMBER,APPLICATION_PRIMARY_OWNER)</f>
        <v>SONOMA COUNTY WATER AGENCY</v>
      </c>
      <c r="H6095" cm="1">
        <f t="array" aca="1" ref="H6095" ca="1">SUMIFS(AMOUNT,APPL_ID,A6095,YEAR,C6095,DIVERSION_TYPE,"DIRECT")</f>
        <v>19308</v>
      </c>
      <c r="I6095" cm="1">
        <f t="array" aca="1" ref="I6095" ca="1">SUMIFS(AMOUNT,APPL_ID,A6095,YEAR,C6095,DIVERSION_TYPE,"STORAGE")</f>
        <v>0</v>
      </c>
      <c r="J6095">
        <f t="shared" ca="1" si="95"/>
        <v>19308</v>
      </c>
      <c r="K6095" s="17" cm="1">
        <f t="array" aca="1" ref="K6095" ca="1">IF(J6095&gt;0,COUNTIFS(AnnualTotalDiversion,J6095,APPL_ID,"&lt;&gt;"&amp;A6095,Owner,G6095,YEAR,C6095)/12,0)</f>
        <v>0</v>
      </c>
    </row>
    <row r="6096" spans="1:11" x14ac:dyDescent="0.25">
      <c r="A6096" t="s">
        <v>93</v>
      </c>
      <c r="B6096">
        <v>11525</v>
      </c>
      <c r="C6096">
        <v>2017</v>
      </c>
      <c r="D6096">
        <v>2</v>
      </c>
      <c r="E6096">
        <v>0</v>
      </c>
      <c r="F6096" s="15" t="s">
        <v>44</v>
      </c>
      <c r="G6096" t="str" cm="1">
        <f t="array" aca="1" ref="G6096" ca="1">_xlfn.XLOOKUP(A6096,APPLICATION_NUMBER,APPLICATION_PRIMARY_OWNER)</f>
        <v>SONOMA COUNTY WATER AGENCY</v>
      </c>
      <c r="H6096" cm="1">
        <f t="array" aca="1" ref="H6096" ca="1">SUMIFS(AMOUNT,APPL_ID,A6096,YEAR,C6096,DIVERSION_TYPE,"DIRECT")</f>
        <v>19308</v>
      </c>
      <c r="I6096" cm="1">
        <f t="array" aca="1" ref="I6096" ca="1">SUMIFS(AMOUNT,APPL_ID,A6096,YEAR,C6096,DIVERSION_TYPE,"STORAGE")</f>
        <v>0</v>
      </c>
      <c r="J6096">
        <f t="shared" ca="1" si="95"/>
        <v>19308</v>
      </c>
      <c r="K6096" s="17" cm="1">
        <f t="array" aca="1" ref="K6096" ca="1">IF(J6096&gt;0,COUNTIFS(AnnualTotalDiversion,J6096,APPL_ID,"&lt;&gt;"&amp;A6096,Owner,G6096,YEAR,C6096)/12,0)</f>
        <v>0</v>
      </c>
    </row>
    <row r="6097" spans="1:11" x14ac:dyDescent="0.25">
      <c r="A6097" t="s">
        <v>93</v>
      </c>
      <c r="B6097">
        <v>11525</v>
      </c>
      <c r="C6097">
        <v>2017</v>
      </c>
      <c r="D6097">
        <v>6</v>
      </c>
      <c r="E6097">
        <v>0</v>
      </c>
      <c r="F6097" s="15" t="s">
        <v>46</v>
      </c>
      <c r="G6097" t="str" cm="1">
        <f t="array" aca="1" ref="G6097" ca="1">_xlfn.XLOOKUP(A6097,APPLICATION_NUMBER,APPLICATION_PRIMARY_OWNER)</f>
        <v>SONOMA COUNTY WATER AGENCY</v>
      </c>
      <c r="H6097" cm="1">
        <f t="array" aca="1" ref="H6097" ca="1">SUMIFS(AMOUNT,APPL_ID,A6097,YEAR,C6097,DIVERSION_TYPE,"DIRECT")</f>
        <v>19308</v>
      </c>
      <c r="I6097" cm="1">
        <f t="array" aca="1" ref="I6097" ca="1">SUMIFS(AMOUNT,APPL_ID,A6097,YEAR,C6097,DIVERSION_TYPE,"STORAGE")</f>
        <v>0</v>
      </c>
      <c r="J6097">
        <f t="shared" ca="1" si="95"/>
        <v>19308</v>
      </c>
      <c r="K6097" s="17" cm="1">
        <f t="array" aca="1" ref="K6097" ca="1">IF(J6097&gt;0,COUNTIFS(AnnualTotalDiversion,J6097,APPL_ID,"&lt;&gt;"&amp;A6097,Owner,G6097,YEAR,C6097)/12,0)</f>
        <v>0</v>
      </c>
    </row>
    <row r="6098" spans="1:11" x14ac:dyDescent="0.25">
      <c r="A6098" t="s">
        <v>93</v>
      </c>
      <c r="B6098">
        <v>11525</v>
      </c>
      <c r="C6098">
        <v>2018</v>
      </c>
      <c r="D6098">
        <v>5</v>
      </c>
      <c r="E6098">
        <v>0</v>
      </c>
      <c r="F6098" s="15" t="s">
        <v>46</v>
      </c>
      <c r="G6098" t="str" cm="1">
        <f t="array" aca="1" ref="G6098" ca="1">_xlfn.XLOOKUP(A6098,APPLICATION_NUMBER,APPLICATION_PRIMARY_OWNER)</f>
        <v>SONOMA COUNTY WATER AGENCY</v>
      </c>
      <c r="H6098" cm="1">
        <f t="array" aca="1" ref="H6098" ca="1">SUMIFS(AMOUNT,APPL_ID,A6098,YEAR,C6098,DIVERSION_TYPE,"DIRECT")</f>
        <v>20948</v>
      </c>
      <c r="I6098" cm="1">
        <f t="array" aca="1" ref="I6098" ca="1">SUMIFS(AMOUNT,APPL_ID,A6098,YEAR,C6098,DIVERSION_TYPE,"STORAGE")</f>
        <v>0</v>
      </c>
      <c r="J6098">
        <f t="shared" ca="1" si="95"/>
        <v>20948</v>
      </c>
      <c r="K6098" s="17" cm="1">
        <f t="array" aca="1" ref="K6098" ca="1">IF(J6098&gt;0,COUNTIFS(AnnualTotalDiversion,J6098,APPL_ID,"&lt;&gt;"&amp;A6098,Owner,G6098,YEAR,C6098)/12,0)</f>
        <v>0</v>
      </c>
    </row>
    <row r="6099" spans="1:11" x14ac:dyDescent="0.25">
      <c r="A6099" t="s">
        <v>93</v>
      </c>
      <c r="B6099">
        <v>11525</v>
      </c>
      <c r="C6099">
        <v>2017</v>
      </c>
      <c r="D6099">
        <v>4</v>
      </c>
      <c r="E6099">
        <v>0</v>
      </c>
      <c r="F6099" s="15" t="s">
        <v>46</v>
      </c>
      <c r="G6099" t="str" cm="1">
        <f t="array" aca="1" ref="G6099" ca="1">_xlfn.XLOOKUP(A6099,APPLICATION_NUMBER,APPLICATION_PRIMARY_OWNER)</f>
        <v>SONOMA COUNTY WATER AGENCY</v>
      </c>
      <c r="H6099" cm="1">
        <f t="array" aca="1" ref="H6099" ca="1">SUMIFS(AMOUNT,APPL_ID,A6099,YEAR,C6099,DIVERSION_TYPE,"DIRECT")</f>
        <v>19308</v>
      </c>
      <c r="I6099" cm="1">
        <f t="array" aca="1" ref="I6099" ca="1">SUMIFS(AMOUNT,APPL_ID,A6099,YEAR,C6099,DIVERSION_TYPE,"STORAGE")</f>
        <v>0</v>
      </c>
      <c r="J6099">
        <f t="shared" ca="1" si="95"/>
        <v>19308</v>
      </c>
      <c r="K6099" s="17" cm="1">
        <f t="array" aca="1" ref="K6099" ca="1">IF(J6099&gt;0,COUNTIFS(AnnualTotalDiversion,J6099,APPL_ID,"&lt;&gt;"&amp;A6099,Owner,G6099,YEAR,C6099)/12,0)</f>
        <v>0</v>
      </c>
    </row>
    <row r="6100" spans="1:11" x14ac:dyDescent="0.25">
      <c r="A6100" t="s">
        <v>93</v>
      </c>
      <c r="B6100">
        <v>11525</v>
      </c>
      <c r="C6100">
        <v>2017</v>
      </c>
      <c r="D6100">
        <v>3</v>
      </c>
      <c r="E6100">
        <v>12</v>
      </c>
      <c r="F6100" s="15" t="s">
        <v>45</v>
      </c>
      <c r="G6100" t="str" cm="1">
        <f t="array" aca="1" ref="G6100" ca="1">_xlfn.XLOOKUP(A6100,APPLICATION_NUMBER,APPLICATION_PRIMARY_OWNER)</f>
        <v>SONOMA COUNTY WATER AGENCY</v>
      </c>
      <c r="H6100" cm="1">
        <f t="array" aca="1" ref="H6100" ca="1">SUMIFS(AMOUNT,APPL_ID,A6100,YEAR,C6100,DIVERSION_TYPE,"DIRECT")</f>
        <v>19308</v>
      </c>
      <c r="I6100" cm="1">
        <f t="array" aca="1" ref="I6100" ca="1">SUMIFS(AMOUNT,APPL_ID,A6100,YEAR,C6100,DIVERSION_TYPE,"STORAGE")</f>
        <v>0</v>
      </c>
      <c r="J6100">
        <f t="shared" ca="1" si="95"/>
        <v>19308</v>
      </c>
      <c r="K6100" s="17" cm="1">
        <f t="array" aca="1" ref="K6100" ca="1">IF(J6100&gt;0,COUNTIFS(AnnualTotalDiversion,J6100,APPL_ID,"&lt;&gt;"&amp;A6100,Owner,G6100,YEAR,C6100)/12,0)</f>
        <v>0</v>
      </c>
    </row>
    <row r="6101" spans="1:11" x14ac:dyDescent="0.25">
      <c r="A6101" t="s">
        <v>93</v>
      </c>
      <c r="B6101">
        <v>11525</v>
      </c>
      <c r="C6101">
        <v>2020</v>
      </c>
      <c r="D6101">
        <v>8</v>
      </c>
      <c r="E6101">
        <v>0</v>
      </c>
      <c r="F6101" s="15" t="s">
        <v>44</v>
      </c>
      <c r="G6101" t="str" cm="1">
        <f t="array" aca="1" ref="G6101" ca="1">_xlfn.XLOOKUP(A6101,APPLICATION_NUMBER,APPLICATION_PRIMARY_OWNER)</f>
        <v>SONOMA COUNTY WATER AGENCY</v>
      </c>
      <c r="H6101" cm="1">
        <f t="array" aca="1" ref="H6101" ca="1">SUMIFS(AMOUNT,APPL_ID,A6101,YEAR,C6101,DIVERSION_TYPE,"DIRECT")</f>
        <v>0</v>
      </c>
      <c r="I6101" cm="1">
        <f t="array" aca="1" ref="I6101" ca="1">SUMIFS(AMOUNT,APPL_ID,A6101,YEAR,C6101,DIVERSION_TYPE,"STORAGE")</f>
        <v>0</v>
      </c>
      <c r="J6101">
        <f t="shared" ca="1" si="95"/>
        <v>0</v>
      </c>
      <c r="K6101" s="17" cm="1">
        <f t="array" aca="1" ref="K6101" ca="1">IF(J6101&gt;0,COUNTIFS(AnnualTotalDiversion,J6101,APPL_ID,"&lt;&gt;"&amp;A6101,Owner,G6101,YEAR,C6101)/12,0)</f>
        <v>0</v>
      </c>
    </row>
    <row r="6102" spans="1:11" x14ac:dyDescent="0.25">
      <c r="A6102" t="s">
        <v>93</v>
      </c>
      <c r="B6102">
        <v>11525</v>
      </c>
      <c r="C6102">
        <v>2020</v>
      </c>
      <c r="D6102">
        <v>9</v>
      </c>
      <c r="E6102">
        <v>0</v>
      </c>
      <c r="F6102" s="15" t="s">
        <v>45</v>
      </c>
      <c r="G6102" t="str" cm="1">
        <f t="array" aca="1" ref="G6102" ca="1">_xlfn.XLOOKUP(A6102,APPLICATION_NUMBER,APPLICATION_PRIMARY_OWNER)</f>
        <v>SONOMA COUNTY WATER AGENCY</v>
      </c>
      <c r="H6102" cm="1">
        <f t="array" aca="1" ref="H6102" ca="1">SUMIFS(AMOUNT,APPL_ID,A6102,YEAR,C6102,DIVERSION_TYPE,"DIRECT")</f>
        <v>0</v>
      </c>
      <c r="I6102" cm="1">
        <f t="array" aca="1" ref="I6102" ca="1">SUMIFS(AMOUNT,APPL_ID,A6102,YEAR,C6102,DIVERSION_TYPE,"STORAGE")</f>
        <v>0</v>
      </c>
      <c r="J6102">
        <f t="shared" ca="1" si="95"/>
        <v>0</v>
      </c>
      <c r="K6102" s="17" cm="1">
        <f t="array" aca="1" ref="K6102" ca="1">IF(J6102&gt;0,COUNTIFS(AnnualTotalDiversion,J6102,APPL_ID,"&lt;&gt;"&amp;A6102,Owner,G6102,YEAR,C6102)/12,0)</f>
        <v>0</v>
      </c>
    </row>
    <row r="6103" spans="1:11" x14ac:dyDescent="0.25">
      <c r="A6103" t="s">
        <v>93</v>
      </c>
      <c r="B6103">
        <v>11525</v>
      </c>
      <c r="C6103">
        <v>2017</v>
      </c>
      <c r="D6103">
        <v>7</v>
      </c>
      <c r="E6103">
        <v>0</v>
      </c>
      <c r="F6103" s="15" t="s">
        <v>46</v>
      </c>
      <c r="G6103" t="str" cm="1">
        <f t="array" aca="1" ref="G6103" ca="1">_xlfn.XLOOKUP(A6103,APPLICATION_NUMBER,APPLICATION_PRIMARY_OWNER)</f>
        <v>SONOMA COUNTY WATER AGENCY</v>
      </c>
      <c r="H6103" cm="1">
        <f t="array" aca="1" ref="H6103" ca="1">SUMIFS(AMOUNT,APPL_ID,A6103,YEAR,C6103,DIVERSION_TYPE,"DIRECT")</f>
        <v>19308</v>
      </c>
      <c r="I6103" cm="1">
        <f t="array" aca="1" ref="I6103" ca="1">SUMIFS(AMOUNT,APPL_ID,A6103,YEAR,C6103,DIVERSION_TYPE,"STORAGE")</f>
        <v>0</v>
      </c>
      <c r="J6103">
        <f t="shared" ca="1" si="95"/>
        <v>19308</v>
      </c>
      <c r="K6103" s="17" cm="1">
        <f t="array" aca="1" ref="K6103" ca="1">IF(J6103&gt;0,COUNTIFS(AnnualTotalDiversion,J6103,APPL_ID,"&lt;&gt;"&amp;A6103,Owner,G6103,YEAR,C6103)/12,0)</f>
        <v>0</v>
      </c>
    </row>
    <row r="6104" spans="1:11" x14ac:dyDescent="0.25">
      <c r="A6104" t="s">
        <v>93</v>
      </c>
      <c r="B6104">
        <v>11525</v>
      </c>
      <c r="C6104">
        <v>2018</v>
      </c>
      <c r="D6104">
        <v>4</v>
      </c>
      <c r="E6104">
        <v>600</v>
      </c>
      <c r="F6104" s="15" t="s">
        <v>45</v>
      </c>
      <c r="G6104" t="str" cm="1">
        <f t="array" aca="1" ref="G6104" ca="1">_xlfn.XLOOKUP(A6104,APPLICATION_NUMBER,APPLICATION_PRIMARY_OWNER)</f>
        <v>SONOMA COUNTY WATER AGENCY</v>
      </c>
      <c r="H6104" cm="1">
        <f t="array" aca="1" ref="H6104" ca="1">SUMIFS(AMOUNT,APPL_ID,A6104,YEAR,C6104,DIVERSION_TYPE,"DIRECT")</f>
        <v>20948</v>
      </c>
      <c r="I6104" cm="1">
        <f t="array" aca="1" ref="I6104" ca="1">SUMIFS(AMOUNT,APPL_ID,A6104,YEAR,C6104,DIVERSION_TYPE,"STORAGE")</f>
        <v>0</v>
      </c>
      <c r="J6104">
        <f t="shared" ca="1" si="95"/>
        <v>20948</v>
      </c>
      <c r="K6104" s="17" cm="1">
        <f t="array" aca="1" ref="K6104" ca="1">IF(J6104&gt;0,COUNTIFS(AnnualTotalDiversion,J6104,APPL_ID,"&lt;&gt;"&amp;A6104,Owner,G6104,YEAR,C6104)/12,0)</f>
        <v>0</v>
      </c>
    </row>
    <row r="6105" spans="1:11" x14ac:dyDescent="0.25">
      <c r="A6105" t="s">
        <v>93</v>
      </c>
      <c r="B6105">
        <v>11525</v>
      </c>
      <c r="C6105">
        <v>2019</v>
      </c>
      <c r="D6105">
        <v>3</v>
      </c>
      <c r="E6105">
        <v>0</v>
      </c>
      <c r="F6105" s="15" t="s">
        <v>45</v>
      </c>
      <c r="G6105" t="str" cm="1">
        <f t="array" aca="1" ref="G6105" ca="1">_xlfn.XLOOKUP(A6105,APPLICATION_NUMBER,APPLICATION_PRIMARY_OWNER)</f>
        <v>SONOMA COUNTY WATER AGENCY</v>
      </c>
      <c r="H6105" cm="1">
        <f t="array" aca="1" ref="H6105" ca="1">SUMIFS(AMOUNT,APPL_ID,A6105,YEAR,C6105,DIVERSION_TYPE,"DIRECT")</f>
        <v>0</v>
      </c>
      <c r="I6105" cm="1">
        <f t="array" aca="1" ref="I6105" ca="1">SUMIFS(AMOUNT,APPL_ID,A6105,YEAR,C6105,DIVERSION_TYPE,"STORAGE")</f>
        <v>0</v>
      </c>
      <c r="J6105">
        <f t="shared" ca="1" si="95"/>
        <v>0</v>
      </c>
      <c r="K6105" s="17" cm="1">
        <f t="array" aca="1" ref="K6105" ca="1">IF(J6105&gt;0,COUNTIFS(AnnualTotalDiversion,J6105,APPL_ID,"&lt;&gt;"&amp;A6105,Owner,G6105,YEAR,C6105)/12,0)</f>
        <v>0</v>
      </c>
    </row>
    <row r="6106" spans="1:11" x14ac:dyDescent="0.25">
      <c r="A6106" t="s">
        <v>93</v>
      </c>
      <c r="B6106">
        <v>11525</v>
      </c>
      <c r="C6106">
        <v>2019</v>
      </c>
      <c r="D6106">
        <v>1</v>
      </c>
      <c r="E6106">
        <v>0</v>
      </c>
      <c r="F6106" s="15" t="s">
        <v>45</v>
      </c>
      <c r="G6106" t="str" cm="1">
        <f t="array" aca="1" ref="G6106" ca="1">_xlfn.XLOOKUP(A6106,APPLICATION_NUMBER,APPLICATION_PRIMARY_OWNER)</f>
        <v>SONOMA COUNTY WATER AGENCY</v>
      </c>
      <c r="H6106" cm="1">
        <f t="array" aca="1" ref="H6106" ca="1">SUMIFS(AMOUNT,APPL_ID,A6106,YEAR,C6106,DIVERSION_TYPE,"DIRECT")</f>
        <v>0</v>
      </c>
      <c r="I6106" cm="1">
        <f t="array" aca="1" ref="I6106" ca="1">SUMIFS(AMOUNT,APPL_ID,A6106,YEAR,C6106,DIVERSION_TYPE,"STORAGE")</f>
        <v>0</v>
      </c>
      <c r="J6106">
        <f t="shared" ca="1" si="95"/>
        <v>0</v>
      </c>
      <c r="K6106" s="17" cm="1">
        <f t="array" aca="1" ref="K6106" ca="1">IF(J6106&gt;0,COUNTIFS(AnnualTotalDiversion,J6106,APPL_ID,"&lt;&gt;"&amp;A6106,Owner,G6106,YEAR,C6106)/12,0)</f>
        <v>0</v>
      </c>
    </row>
    <row r="6107" spans="1:11" x14ac:dyDescent="0.25">
      <c r="A6107" t="s">
        <v>93</v>
      </c>
      <c r="B6107">
        <v>11525</v>
      </c>
      <c r="C6107">
        <v>2017</v>
      </c>
      <c r="D6107">
        <v>6</v>
      </c>
      <c r="E6107">
        <v>0</v>
      </c>
      <c r="F6107" s="15" t="s">
        <v>45</v>
      </c>
      <c r="G6107" t="str" cm="1">
        <f t="array" aca="1" ref="G6107" ca="1">_xlfn.XLOOKUP(A6107,APPLICATION_NUMBER,APPLICATION_PRIMARY_OWNER)</f>
        <v>SONOMA COUNTY WATER AGENCY</v>
      </c>
      <c r="H6107" cm="1">
        <f t="array" aca="1" ref="H6107" ca="1">SUMIFS(AMOUNT,APPL_ID,A6107,YEAR,C6107,DIVERSION_TYPE,"DIRECT")</f>
        <v>19308</v>
      </c>
      <c r="I6107" cm="1">
        <f t="array" aca="1" ref="I6107" ca="1">SUMIFS(AMOUNT,APPL_ID,A6107,YEAR,C6107,DIVERSION_TYPE,"STORAGE")</f>
        <v>0</v>
      </c>
      <c r="J6107">
        <f t="shared" ca="1" si="95"/>
        <v>19308</v>
      </c>
      <c r="K6107" s="17" cm="1">
        <f t="array" aca="1" ref="K6107" ca="1">IF(J6107&gt;0,COUNTIFS(AnnualTotalDiversion,J6107,APPL_ID,"&lt;&gt;"&amp;A6107,Owner,G6107,YEAR,C6107)/12,0)</f>
        <v>0</v>
      </c>
    </row>
    <row r="6108" spans="1:11" x14ac:dyDescent="0.25">
      <c r="A6108" t="s">
        <v>93</v>
      </c>
      <c r="B6108">
        <v>11525</v>
      </c>
      <c r="C6108">
        <v>2017</v>
      </c>
      <c r="D6108">
        <v>3</v>
      </c>
      <c r="E6108">
        <v>12</v>
      </c>
      <c r="F6108" s="15" t="s">
        <v>44</v>
      </c>
      <c r="G6108" t="str" cm="1">
        <f t="array" aca="1" ref="G6108" ca="1">_xlfn.XLOOKUP(A6108,APPLICATION_NUMBER,APPLICATION_PRIMARY_OWNER)</f>
        <v>SONOMA COUNTY WATER AGENCY</v>
      </c>
      <c r="H6108" cm="1">
        <f t="array" aca="1" ref="H6108" ca="1">SUMIFS(AMOUNT,APPL_ID,A6108,YEAR,C6108,DIVERSION_TYPE,"DIRECT")</f>
        <v>19308</v>
      </c>
      <c r="I6108" cm="1">
        <f t="array" aca="1" ref="I6108" ca="1">SUMIFS(AMOUNT,APPL_ID,A6108,YEAR,C6108,DIVERSION_TYPE,"STORAGE")</f>
        <v>0</v>
      </c>
      <c r="J6108">
        <f t="shared" ca="1" si="95"/>
        <v>19308</v>
      </c>
      <c r="K6108" s="17" cm="1">
        <f t="array" aca="1" ref="K6108" ca="1">IF(J6108&gt;0,COUNTIFS(AnnualTotalDiversion,J6108,APPL_ID,"&lt;&gt;"&amp;A6108,Owner,G6108,YEAR,C6108)/12,0)</f>
        <v>0</v>
      </c>
    </row>
    <row r="6109" spans="1:11" x14ac:dyDescent="0.25">
      <c r="A6109" t="s">
        <v>93</v>
      </c>
      <c r="B6109">
        <v>11525</v>
      </c>
      <c r="C6109">
        <v>2018</v>
      </c>
      <c r="D6109">
        <v>5</v>
      </c>
      <c r="E6109">
        <v>0</v>
      </c>
      <c r="F6109" s="15" t="s">
        <v>44</v>
      </c>
      <c r="G6109" t="str" cm="1">
        <f t="array" aca="1" ref="G6109" ca="1">_xlfn.XLOOKUP(A6109,APPLICATION_NUMBER,APPLICATION_PRIMARY_OWNER)</f>
        <v>SONOMA COUNTY WATER AGENCY</v>
      </c>
      <c r="H6109" cm="1">
        <f t="array" aca="1" ref="H6109" ca="1">SUMIFS(AMOUNT,APPL_ID,A6109,YEAR,C6109,DIVERSION_TYPE,"DIRECT")</f>
        <v>20948</v>
      </c>
      <c r="I6109" cm="1">
        <f t="array" aca="1" ref="I6109" ca="1">SUMIFS(AMOUNT,APPL_ID,A6109,YEAR,C6109,DIVERSION_TYPE,"STORAGE")</f>
        <v>0</v>
      </c>
      <c r="J6109">
        <f t="shared" ca="1" si="95"/>
        <v>20948</v>
      </c>
      <c r="K6109" s="17" cm="1">
        <f t="array" aca="1" ref="K6109" ca="1">IF(J6109&gt;0,COUNTIFS(AnnualTotalDiversion,J6109,APPL_ID,"&lt;&gt;"&amp;A6109,Owner,G6109,YEAR,C6109)/12,0)</f>
        <v>0</v>
      </c>
    </row>
    <row r="6110" spans="1:11" x14ac:dyDescent="0.25">
      <c r="A6110" t="s">
        <v>93</v>
      </c>
      <c r="B6110">
        <v>11525</v>
      </c>
      <c r="C6110">
        <v>2018</v>
      </c>
      <c r="D6110">
        <v>4</v>
      </c>
      <c r="E6110">
        <v>0</v>
      </c>
      <c r="F6110" s="15" t="s">
        <v>46</v>
      </c>
      <c r="G6110" t="str" cm="1">
        <f t="array" aca="1" ref="G6110" ca="1">_xlfn.XLOOKUP(A6110,APPLICATION_NUMBER,APPLICATION_PRIMARY_OWNER)</f>
        <v>SONOMA COUNTY WATER AGENCY</v>
      </c>
      <c r="H6110" cm="1">
        <f t="array" aca="1" ref="H6110" ca="1">SUMIFS(AMOUNT,APPL_ID,A6110,YEAR,C6110,DIVERSION_TYPE,"DIRECT")</f>
        <v>20948</v>
      </c>
      <c r="I6110" cm="1">
        <f t="array" aca="1" ref="I6110" ca="1">SUMIFS(AMOUNT,APPL_ID,A6110,YEAR,C6110,DIVERSION_TYPE,"STORAGE")</f>
        <v>0</v>
      </c>
      <c r="J6110">
        <f t="shared" ca="1" si="95"/>
        <v>20948</v>
      </c>
      <c r="K6110" s="17" cm="1">
        <f t="array" aca="1" ref="K6110" ca="1">IF(J6110&gt;0,COUNTIFS(AnnualTotalDiversion,J6110,APPL_ID,"&lt;&gt;"&amp;A6110,Owner,G6110,YEAR,C6110)/12,0)</f>
        <v>0</v>
      </c>
    </row>
    <row r="6111" spans="1:11" x14ac:dyDescent="0.25">
      <c r="A6111" t="s">
        <v>93</v>
      </c>
      <c r="B6111">
        <v>11525</v>
      </c>
      <c r="C6111">
        <v>2017</v>
      </c>
      <c r="D6111">
        <v>11</v>
      </c>
      <c r="E6111">
        <v>0</v>
      </c>
      <c r="F6111" s="15" t="s">
        <v>46</v>
      </c>
      <c r="G6111" t="str" cm="1">
        <f t="array" aca="1" ref="G6111" ca="1">_xlfn.XLOOKUP(A6111,APPLICATION_NUMBER,APPLICATION_PRIMARY_OWNER)</f>
        <v>SONOMA COUNTY WATER AGENCY</v>
      </c>
      <c r="H6111" cm="1">
        <f t="array" aca="1" ref="H6111" ca="1">SUMIFS(AMOUNT,APPL_ID,A6111,YEAR,C6111,DIVERSION_TYPE,"DIRECT")</f>
        <v>19308</v>
      </c>
      <c r="I6111" cm="1">
        <f t="array" aca="1" ref="I6111" ca="1">SUMIFS(AMOUNT,APPL_ID,A6111,YEAR,C6111,DIVERSION_TYPE,"STORAGE")</f>
        <v>0</v>
      </c>
      <c r="J6111">
        <f t="shared" ca="1" si="95"/>
        <v>19308</v>
      </c>
      <c r="K6111" s="17" cm="1">
        <f t="array" aca="1" ref="K6111" ca="1">IF(J6111&gt;0,COUNTIFS(AnnualTotalDiversion,J6111,APPL_ID,"&lt;&gt;"&amp;A6111,Owner,G6111,YEAR,C6111)/12,0)</f>
        <v>0</v>
      </c>
    </row>
    <row r="6112" spans="1:11" x14ac:dyDescent="0.25">
      <c r="A6112" t="s">
        <v>93</v>
      </c>
      <c r="B6112">
        <v>11525</v>
      </c>
      <c r="C6112">
        <v>2018</v>
      </c>
      <c r="D6112">
        <v>7</v>
      </c>
      <c r="E6112">
        <v>0</v>
      </c>
      <c r="F6112" s="15" t="s">
        <v>46</v>
      </c>
      <c r="G6112" t="str" cm="1">
        <f t="array" aca="1" ref="G6112" ca="1">_xlfn.XLOOKUP(A6112,APPLICATION_NUMBER,APPLICATION_PRIMARY_OWNER)</f>
        <v>SONOMA COUNTY WATER AGENCY</v>
      </c>
      <c r="H6112" cm="1">
        <f t="array" aca="1" ref="H6112" ca="1">SUMIFS(AMOUNT,APPL_ID,A6112,YEAR,C6112,DIVERSION_TYPE,"DIRECT")</f>
        <v>20948</v>
      </c>
      <c r="I6112" cm="1">
        <f t="array" aca="1" ref="I6112" ca="1">SUMIFS(AMOUNT,APPL_ID,A6112,YEAR,C6112,DIVERSION_TYPE,"STORAGE")</f>
        <v>0</v>
      </c>
      <c r="J6112">
        <f t="shared" ca="1" si="95"/>
        <v>20948</v>
      </c>
      <c r="K6112" s="17" cm="1">
        <f t="array" aca="1" ref="K6112" ca="1">IF(J6112&gt;0,COUNTIFS(AnnualTotalDiversion,J6112,APPL_ID,"&lt;&gt;"&amp;A6112,Owner,G6112,YEAR,C6112)/12,0)</f>
        <v>0</v>
      </c>
    </row>
    <row r="6113" spans="1:11" x14ac:dyDescent="0.25">
      <c r="A6113" t="s">
        <v>93</v>
      </c>
      <c r="B6113">
        <v>11525</v>
      </c>
      <c r="C6113">
        <v>2017</v>
      </c>
      <c r="D6113">
        <v>4</v>
      </c>
      <c r="E6113">
        <v>0</v>
      </c>
      <c r="F6113" s="15" t="s">
        <v>45</v>
      </c>
      <c r="G6113" t="str" cm="1">
        <f t="array" aca="1" ref="G6113" ca="1">_xlfn.XLOOKUP(A6113,APPLICATION_NUMBER,APPLICATION_PRIMARY_OWNER)</f>
        <v>SONOMA COUNTY WATER AGENCY</v>
      </c>
      <c r="H6113" cm="1">
        <f t="array" aca="1" ref="H6113" ca="1">SUMIFS(AMOUNT,APPL_ID,A6113,YEAR,C6113,DIVERSION_TYPE,"DIRECT")</f>
        <v>19308</v>
      </c>
      <c r="I6113" cm="1">
        <f t="array" aca="1" ref="I6113" ca="1">SUMIFS(AMOUNT,APPL_ID,A6113,YEAR,C6113,DIVERSION_TYPE,"STORAGE")</f>
        <v>0</v>
      </c>
      <c r="J6113">
        <f t="shared" ca="1" si="95"/>
        <v>19308</v>
      </c>
      <c r="K6113" s="17" cm="1">
        <f t="array" aca="1" ref="K6113" ca="1">IF(J6113&gt;0,COUNTIFS(AnnualTotalDiversion,J6113,APPL_ID,"&lt;&gt;"&amp;A6113,Owner,G6113,YEAR,C6113)/12,0)</f>
        <v>0</v>
      </c>
    </row>
    <row r="6114" spans="1:11" x14ac:dyDescent="0.25">
      <c r="A6114" t="s">
        <v>93</v>
      </c>
      <c r="B6114">
        <v>11525</v>
      </c>
      <c r="C6114">
        <v>2017</v>
      </c>
      <c r="D6114">
        <v>3</v>
      </c>
      <c r="E6114">
        <v>0</v>
      </c>
      <c r="F6114" s="15" t="s">
        <v>46</v>
      </c>
      <c r="G6114" t="str" cm="1">
        <f t="array" aca="1" ref="G6114" ca="1">_xlfn.XLOOKUP(A6114,APPLICATION_NUMBER,APPLICATION_PRIMARY_OWNER)</f>
        <v>SONOMA COUNTY WATER AGENCY</v>
      </c>
      <c r="H6114" cm="1">
        <f t="array" aca="1" ref="H6114" ca="1">SUMIFS(AMOUNT,APPL_ID,A6114,YEAR,C6114,DIVERSION_TYPE,"DIRECT")</f>
        <v>19308</v>
      </c>
      <c r="I6114" cm="1">
        <f t="array" aca="1" ref="I6114" ca="1">SUMIFS(AMOUNT,APPL_ID,A6114,YEAR,C6114,DIVERSION_TYPE,"STORAGE")</f>
        <v>0</v>
      </c>
      <c r="J6114">
        <f t="shared" ca="1" si="95"/>
        <v>19308</v>
      </c>
      <c r="K6114" s="17" cm="1">
        <f t="array" aca="1" ref="K6114" ca="1">IF(J6114&gt;0,COUNTIFS(AnnualTotalDiversion,J6114,APPL_ID,"&lt;&gt;"&amp;A6114,Owner,G6114,YEAR,C6114)/12,0)</f>
        <v>0</v>
      </c>
    </row>
    <row r="6115" spans="1:11" x14ac:dyDescent="0.25">
      <c r="A6115" t="s">
        <v>93</v>
      </c>
      <c r="B6115">
        <v>11525</v>
      </c>
      <c r="C6115">
        <v>2018</v>
      </c>
      <c r="D6115">
        <v>6</v>
      </c>
      <c r="E6115">
        <v>0</v>
      </c>
      <c r="F6115" s="15" t="s">
        <v>44</v>
      </c>
      <c r="G6115" t="str" cm="1">
        <f t="array" aca="1" ref="G6115" ca="1">_xlfn.XLOOKUP(A6115,APPLICATION_NUMBER,APPLICATION_PRIMARY_OWNER)</f>
        <v>SONOMA COUNTY WATER AGENCY</v>
      </c>
      <c r="H6115" cm="1">
        <f t="array" aca="1" ref="H6115" ca="1">SUMIFS(AMOUNT,APPL_ID,A6115,YEAR,C6115,DIVERSION_TYPE,"DIRECT")</f>
        <v>20948</v>
      </c>
      <c r="I6115" cm="1">
        <f t="array" aca="1" ref="I6115" ca="1">SUMIFS(AMOUNT,APPL_ID,A6115,YEAR,C6115,DIVERSION_TYPE,"STORAGE")</f>
        <v>0</v>
      </c>
      <c r="J6115">
        <f t="shared" ca="1" si="95"/>
        <v>20948</v>
      </c>
      <c r="K6115" s="17" cm="1">
        <f t="array" aca="1" ref="K6115" ca="1">IF(J6115&gt;0,COUNTIFS(AnnualTotalDiversion,J6115,APPL_ID,"&lt;&gt;"&amp;A6115,Owner,G6115,YEAR,C6115)/12,0)</f>
        <v>0</v>
      </c>
    </row>
    <row r="6116" spans="1:11" x14ac:dyDescent="0.25">
      <c r="A6116" t="s">
        <v>93</v>
      </c>
      <c r="B6116">
        <v>11525</v>
      </c>
      <c r="C6116">
        <v>2019</v>
      </c>
      <c r="D6116">
        <v>4</v>
      </c>
      <c r="E6116">
        <v>0</v>
      </c>
      <c r="F6116" s="15" t="s">
        <v>45</v>
      </c>
      <c r="G6116" t="str" cm="1">
        <f t="array" aca="1" ref="G6116" ca="1">_xlfn.XLOOKUP(A6116,APPLICATION_NUMBER,APPLICATION_PRIMARY_OWNER)</f>
        <v>SONOMA COUNTY WATER AGENCY</v>
      </c>
      <c r="H6116" cm="1">
        <f t="array" aca="1" ref="H6116" ca="1">SUMIFS(AMOUNT,APPL_ID,A6116,YEAR,C6116,DIVERSION_TYPE,"DIRECT")</f>
        <v>0</v>
      </c>
      <c r="I6116" cm="1">
        <f t="array" aca="1" ref="I6116" ca="1">SUMIFS(AMOUNT,APPL_ID,A6116,YEAR,C6116,DIVERSION_TYPE,"STORAGE")</f>
        <v>0</v>
      </c>
      <c r="J6116">
        <f t="shared" ca="1" si="95"/>
        <v>0</v>
      </c>
      <c r="K6116" s="17" cm="1">
        <f t="array" aca="1" ref="K6116" ca="1">IF(J6116&gt;0,COUNTIFS(AnnualTotalDiversion,J6116,APPL_ID,"&lt;&gt;"&amp;A6116,Owner,G6116,YEAR,C6116)/12,0)</f>
        <v>0</v>
      </c>
    </row>
    <row r="6117" spans="1:11" x14ac:dyDescent="0.25">
      <c r="A6117" t="s">
        <v>93</v>
      </c>
      <c r="B6117">
        <v>11525</v>
      </c>
      <c r="C6117">
        <v>2018</v>
      </c>
      <c r="D6117">
        <v>4</v>
      </c>
      <c r="E6117">
        <v>600</v>
      </c>
      <c r="F6117" s="15" t="s">
        <v>44</v>
      </c>
      <c r="G6117" t="str" cm="1">
        <f t="array" aca="1" ref="G6117" ca="1">_xlfn.XLOOKUP(A6117,APPLICATION_NUMBER,APPLICATION_PRIMARY_OWNER)</f>
        <v>SONOMA COUNTY WATER AGENCY</v>
      </c>
      <c r="H6117" cm="1">
        <f t="array" aca="1" ref="H6117" ca="1">SUMIFS(AMOUNT,APPL_ID,A6117,YEAR,C6117,DIVERSION_TYPE,"DIRECT")</f>
        <v>20948</v>
      </c>
      <c r="I6117" cm="1">
        <f t="array" aca="1" ref="I6117" ca="1">SUMIFS(AMOUNT,APPL_ID,A6117,YEAR,C6117,DIVERSION_TYPE,"STORAGE")</f>
        <v>0</v>
      </c>
      <c r="J6117">
        <f t="shared" ca="1" si="95"/>
        <v>20948</v>
      </c>
      <c r="K6117" s="17" cm="1">
        <f t="array" aca="1" ref="K6117" ca="1">IF(J6117&gt;0,COUNTIFS(AnnualTotalDiversion,J6117,APPL_ID,"&lt;&gt;"&amp;A6117,Owner,G6117,YEAR,C6117)/12,0)</f>
        <v>0</v>
      </c>
    </row>
    <row r="6118" spans="1:11" x14ac:dyDescent="0.25">
      <c r="A6118" t="s">
        <v>93</v>
      </c>
      <c r="B6118">
        <v>11525</v>
      </c>
      <c r="C6118">
        <v>2019</v>
      </c>
      <c r="D6118">
        <v>11</v>
      </c>
      <c r="E6118">
        <v>0</v>
      </c>
      <c r="F6118" s="15" t="s">
        <v>44</v>
      </c>
      <c r="G6118" t="str" cm="1">
        <f t="array" aca="1" ref="G6118" ca="1">_xlfn.XLOOKUP(A6118,APPLICATION_NUMBER,APPLICATION_PRIMARY_OWNER)</f>
        <v>SONOMA COUNTY WATER AGENCY</v>
      </c>
      <c r="H6118" cm="1">
        <f t="array" aca="1" ref="H6118" ca="1">SUMIFS(AMOUNT,APPL_ID,A6118,YEAR,C6118,DIVERSION_TYPE,"DIRECT")</f>
        <v>0</v>
      </c>
      <c r="I6118" cm="1">
        <f t="array" aca="1" ref="I6118" ca="1">SUMIFS(AMOUNT,APPL_ID,A6118,YEAR,C6118,DIVERSION_TYPE,"STORAGE")</f>
        <v>0</v>
      </c>
      <c r="J6118">
        <f t="shared" ca="1" si="95"/>
        <v>0</v>
      </c>
      <c r="K6118" s="17" cm="1">
        <f t="array" aca="1" ref="K6118" ca="1">IF(J6118&gt;0,COUNTIFS(AnnualTotalDiversion,J6118,APPL_ID,"&lt;&gt;"&amp;A6118,Owner,G6118,YEAR,C6118)/12,0)</f>
        <v>0</v>
      </c>
    </row>
    <row r="6119" spans="1:11" x14ac:dyDescent="0.25">
      <c r="A6119" t="s">
        <v>93</v>
      </c>
      <c r="B6119">
        <v>11525</v>
      </c>
      <c r="C6119">
        <v>2018</v>
      </c>
      <c r="D6119">
        <v>8</v>
      </c>
      <c r="E6119">
        <v>0</v>
      </c>
      <c r="F6119" s="15" t="s">
        <v>45</v>
      </c>
      <c r="G6119" t="str" cm="1">
        <f t="array" aca="1" ref="G6119" ca="1">_xlfn.XLOOKUP(A6119,APPLICATION_NUMBER,APPLICATION_PRIMARY_OWNER)</f>
        <v>SONOMA COUNTY WATER AGENCY</v>
      </c>
      <c r="H6119" cm="1">
        <f t="array" aca="1" ref="H6119" ca="1">SUMIFS(AMOUNT,APPL_ID,A6119,YEAR,C6119,DIVERSION_TYPE,"DIRECT")</f>
        <v>20948</v>
      </c>
      <c r="I6119" cm="1">
        <f t="array" aca="1" ref="I6119" ca="1">SUMIFS(AMOUNT,APPL_ID,A6119,YEAR,C6119,DIVERSION_TYPE,"STORAGE")</f>
        <v>0</v>
      </c>
      <c r="J6119">
        <f t="shared" ca="1" si="95"/>
        <v>20948</v>
      </c>
      <c r="K6119" s="17" cm="1">
        <f t="array" aca="1" ref="K6119" ca="1">IF(J6119&gt;0,COUNTIFS(AnnualTotalDiversion,J6119,APPL_ID,"&lt;&gt;"&amp;A6119,Owner,G6119,YEAR,C6119)/12,0)</f>
        <v>0</v>
      </c>
    </row>
    <row r="6120" spans="1:11" x14ac:dyDescent="0.25">
      <c r="A6120" t="s">
        <v>93</v>
      </c>
      <c r="B6120">
        <v>11525</v>
      </c>
      <c r="C6120">
        <v>2018</v>
      </c>
      <c r="D6120">
        <v>7</v>
      </c>
      <c r="E6120">
        <v>0</v>
      </c>
      <c r="F6120" s="15" t="s">
        <v>44</v>
      </c>
      <c r="G6120" t="str" cm="1">
        <f t="array" aca="1" ref="G6120" ca="1">_xlfn.XLOOKUP(A6120,APPLICATION_NUMBER,APPLICATION_PRIMARY_OWNER)</f>
        <v>SONOMA COUNTY WATER AGENCY</v>
      </c>
      <c r="H6120" cm="1">
        <f t="array" aca="1" ref="H6120" ca="1">SUMIFS(AMOUNT,APPL_ID,A6120,YEAR,C6120,DIVERSION_TYPE,"DIRECT")</f>
        <v>20948</v>
      </c>
      <c r="I6120" cm="1">
        <f t="array" aca="1" ref="I6120" ca="1">SUMIFS(AMOUNT,APPL_ID,A6120,YEAR,C6120,DIVERSION_TYPE,"STORAGE")</f>
        <v>0</v>
      </c>
      <c r="J6120">
        <f t="shared" ca="1" si="95"/>
        <v>20948</v>
      </c>
      <c r="K6120" s="17" cm="1">
        <f t="array" aca="1" ref="K6120" ca="1">IF(J6120&gt;0,COUNTIFS(AnnualTotalDiversion,J6120,APPL_ID,"&lt;&gt;"&amp;A6120,Owner,G6120,YEAR,C6120)/12,0)</f>
        <v>0</v>
      </c>
    </row>
    <row r="6121" spans="1:11" x14ac:dyDescent="0.25">
      <c r="A6121" t="s">
        <v>93</v>
      </c>
      <c r="B6121">
        <v>11525</v>
      </c>
      <c r="C6121">
        <v>2018</v>
      </c>
      <c r="D6121">
        <v>1</v>
      </c>
      <c r="E6121">
        <v>5281</v>
      </c>
      <c r="F6121" s="15" t="s">
        <v>44</v>
      </c>
      <c r="G6121" t="str" cm="1">
        <f t="array" aca="1" ref="G6121" ca="1">_xlfn.XLOOKUP(A6121,APPLICATION_NUMBER,APPLICATION_PRIMARY_OWNER)</f>
        <v>SONOMA COUNTY WATER AGENCY</v>
      </c>
      <c r="H6121" cm="1">
        <f t="array" aca="1" ref="H6121" ca="1">SUMIFS(AMOUNT,APPL_ID,A6121,YEAR,C6121,DIVERSION_TYPE,"DIRECT")</f>
        <v>20948</v>
      </c>
      <c r="I6121" cm="1">
        <f t="array" aca="1" ref="I6121" ca="1">SUMIFS(AMOUNT,APPL_ID,A6121,YEAR,C6121,DIVERSION_TYPE,"STORAGE")</f>
        <v>0</v>
      </c>
      <c r="J6121">
        <f t="shared" ca="1" si="95"/>
        <v>20948</v>
      </c>
      <c r="K6121" s="17" cm="1">
        <f t="array" aca="1" ref="K6121" ca="1">IF(J6121&gt;0,COUNTIFS(AnnualTotalDiversion,J6121,APPL_ID,"&lt;&gt;"&amp;A6121,Owner,G6121,YEAR,C6121)/12,0)</f>
        <v>0</v>
      </c>
    </row>
    <row r="6122" spans="1:11" x14ac:dyDescent="0.25">
      <c r="A6122" t="s">
        <v>93</v>
      </c>
      <c r="B6122">
        <v>11525</v>
      </c>
      <c r="C6122">
        <v>2019</v>
      </c>
      <c r="D6122">
        <v>4</v>
      </c>
      <c r="E6122">
        <v>0</v>
      </c>
      <c r="F6122" s="15" t="s">
        <v>46</v>
      </c>
      <c r="G6122" t="str" cm="1">
        <f t="array" aca="1" ref="G6122" ca="1">_xlfn.XLOOKUP(A6122,APPLICATION_NUMBER,APPLICATION_PRIMARY_OWNER)</f>
        <v>SONOMA COUNTY WATER AGENCY</v>
      </c>
      <c r="H6122" cm="1">
        <f t="array" aca="1" ref="H6122" ca="1">SUMIFS(AMOUNT,APPL_ID,A6122,YEAR,C6122,DIVERSION_TYPE,"DIRECT")</f>
        <v>0</v>
      </c>
      <c r="I6122" cm="1">
        <f t="array" aca="1" ref="I6122" ca="1">SUMIFS(AMOUNT,APPL_ID,A6122,YEAR,C6122,DIVERSION_TYPE,"STORAGE")</f>
        <v>0</v>
      </c>
      <c r="J6122">
        <f t="shared" ca="1" si="95"/>
        <v>0</v>
      </c>
      <c r="K6122" s="17" cm="1">
        <f t="array" aca="1" ref="K6122" ca="1">IF(J6122&gt;0,COUNTIFS(AnnualTotalDiversion,J6122,APPL_ID,"&lt;&gt;"&amp;A6122,Owner,G6122,YEAR,C6122)/12,0)</f>
        <v>0</v>
      </c>
    </row>
    <row r="6123" spans="1:11" x14ac:dyDescent="0.25">
      <c r="A6123" t="s">
        <v>93</v>
      </c>
      <c r="B6123">
        <v>11525</v>
      </c>
      <c r="C6123">
        <v>2017</v>
      </c>
      <c r="D6123">
        <v>8</v>
      </c>
      <c r="E6123">
        <v>0</v>
      </c>
      <c r="F6123" s="15" t="s">
        <v>45</v>
      </c>
      <c r="G6123" t="str" cm="1">
        <f t="array" aca="1" ref="G6123" ca="1">_xlfn.XLOOKUP(A6123,APPLICATION_NUMBER,APPLICATION_PRIMARY_OWNER)</f>
        <v>SONOMA COUNTY WATER AGENCY</v>
      </c>
      <c r="H6123" cm="1">
        <f t="array" aca="1" ref="H6123" ca="1">SUMIFS(AMOUNT,APPL_ID,A6123,YEAR,C6123,DIVERSION_TYPE,"DIRECT")</f>
        <v>19308</v>
      </c>
      <c r="I6123" cm="1">
        <f t="array" aca="1" ref="I6123" ca="1">SUMIFS(AMOUNT,APPL_ID,A6123,YEAR,C6123,DIVERSION_TYPE,"STORAGE")</f>
        <v>0</v>
      </c>
      <c r="J6123">
        <f t="shared" ca="1" si="95"/>
        <v>19308</v>
      </c>
      <c r="K6123" s="17" cm="1">
        <f t="array" aca="1" ref="K6123" ca="1">IF(J6123&gt;0,COUNTIFS(AnnualTotalDiversion,J6123,APPL_ID,"&lt;&gt;"&amp;A6123,Owner,G6123,YEAR,C6123)/12,0)</f>
        <v>0</v>
      </c>
    </row>
    <row r="6124" spans="1:11" x14ac:dyDescent="0.25">
      <c r="A6124" t="s">
        <v>93</v>
      </c>
      <c r="B6124">
        <v>11525</v>
      </c>
      <c r="C6124">
        <v>2019</v>
      </c>
      <c r="D6124">
        <v>10</v>
      </c>
      <c r="E6124">
        <v>0</v>
      </c>
      <c r="F6124" s="15" t="s">
        <v>46</v>
      </c>
      <c r="G6124" t="str" cm="1">
        <f t="array" aca="1" ref="G6124" ca="1">_xlfn.XLOOKUP(A6124,APPLICATION_NUMBER,APPLICATION_PRIMARY_OWNER)</f>
        <v>SONOMA COUNTY WATER AGENCY</v>
      </c>
      <c r="H6124" cm="1">
        <f t="array" aca="1" ref="H6124" ca="1">SUMIFS(AMOUNT,APPL_ID,A6124,YEAR,C6124,DIVERSION_TYPE,"DIRECT")</f>
        <v>0</v>
      </c>
      <c r="I6124" cm="1">
        <f t="array" aca="1" ref="I6124" ca="1">SUMIFS(AMOUNT,APPL_ID,A6124,YEAR,C6124,DIVERSION_TYPE,"STORAGE")</f>
        <v>0</v>
      </c>
      <c r="J6124">
        <f t="shared" ca="1" si="95"/>
        <v>0</v>
      </c>
      <c r="K6124" s="17" cm="1">
        <f t="array" aca="1" ref="K6124" ca="1">IF(J6124&gt;0,COUNTIFS(AnnualTotalDiversion,J6124,APPL_ID,"&lt;&gt;"&amp;A6124,Owner,G6124,YEAR,C6124)/12,0)</f>
        <v>0</v>
      </c>
    </row>
    <row r="6125" spans="1:11" x14ac:dyDescent="0.25">
      <c r="A6125" t="s">
        <v>93</v>
      </c>
      <c r="B6125">
        <v>11525</v>
      </c>
      <c r="C6125">
        <v>2017</v>
      </c>
      <c r="D6125">
        <v>11</v>
      </c>
      <c r="E6125">
        <v>7609</v>
      </c>
      <c r="F6125" s="15" t="s">
        <v>45</v>
      </c>
      <c r="G6125" t="str" cm="1">
        <f t="array" aca="1" ref="G6125" ca="1">_xlfn.XLOOKUP(A6125,APPLICATION_NUMBER,APPLICATION_PRIMARY_OWNER)</f>
        <v>SONOMA COUNTY WATER AGENCY</v>
      </c>
      <c r="H6125" cm="1">
        <f t="array" aca="1" ref="H6125" ca="1">SUMIFS(AMOUNT,APPL_ID,A6125,YEAR,C6125,DIVERSION_TYPE,"DIRECT")</f>
        <v>19308</v>
      </c>
      <c r="I6125" cm="1">
        <f t="array" aca="1" ref="I6125" ca="1">SUMIFS(AMOUNT,APPL_ID,A6125,YEAR,C6125,DIVERSION_TYPE,"STORAGE")</f>
        <v>0</v>
      </c>
      <c r="J6125">
        <f t="shared" ca="1" si="95"/>
        <v>19308</v>
      </c>
      <c r="K6125" s="17" cm="1">
        <f t="array" aca="1" ref="K6125" ca="1">IF(J6125&gt;0,COUNTIFS(AnnualTotalDiversion,J6125,APPL_ID,"&lt;&gt;"&amp;A6125,Owner,G6125,YEAR,C6125)/12,0)</f>
        <v>0</v>
      </c>
    </row>
    <row r="6126" spans="1:11" x14ac:dyDescent="0.25">
      <c r="A6126" t="s">
        <v>93</v>
      </c>
      <c r="B6126">
        <v>11525</v>
      </c>
      <c r="C6126">
        <v>2020</v>
      </c>
      <c r="D6126">
        <v>7</v>
      </c>
      <c r="E6126">
        <v>0</v>
      </c>
      <c r="F6126" s="15" t="s">
        <v>46</v>
      </c>
      <c r="G6126" t="str" cm="1">
        <f t="array" aca="1" ref="G6126" ca="1">_xlfn.XLOOKUP(A6126,APPLICATION_NUMBER,APPLICATION_PRIMARY_OWNER)</f>
        <v>SONOMA COUNTY WATER AGENCY</v>
      </c>
      <c r="H6126" cm="1">
        <f t="array" aca="1" ref="H6126" ca="1">SUMIFS(AMOUNT,APPL_ID,A6126,YEAR,C6126,DIVERSION_TYPE,"DIRECT")</f>
        <v>0</v>
      </c>
      <c r="I6126" cm="1">
        <f t="array" aca="1" ref="I6126" ca="1">SUMIFS(AMOUNT,APPL_ID,A6126,YEAR,C6126,DIVERSION_TYPE,"STORAGE")</f>
        <v>0</v>
      </c>
      <c r="J6126">
        <f t="shared" ca="1" si="95"/>
        <v>0</v>
      </c>
      <c r="K6126" s="17" cm="1">
        <f t="array" aca="1" ref="K6126" ca="1">IF(J6126&gt;0,COUNTIFS(AnnualTotalDiversion,J6126,APPL_ID,"&lt;&gt;"&amp;A6126,Owner,G6126,YEAR,C6126)/12,0)</f>
        <v>0</v>
      </c>
    </row>
    <row r="6127" spans="1:11" x14ac:dyDescent="0.25">
      <c r="A6127" t="s">
        <v>93</v>
      </c>
      <c r="B6127">
        <v>11525</v>
      </c>
      <c r="C6127">
        <v>2018</v>
      </c>
      <c r="D6127">
        <v>7</v>
      </c>
      <c r="E6127">
        <v>0</v>
      </c>
      <c r="F6127" s="15" t="s">
        <v>45</v>
      </c>
      <c r="G6127" t="str" cm="1">
        <f t="array" aca="1" ref="G6127" ca="1">_xlfn.XLOOKUP(A6127,APPLICATION_NUMBER,APPLICATION_PRIMARY_OWNER)</f>
        <v>SONOMA COUNTY WATER AGENCY</v>
      </c>
      <c r="H6127" cm="1">
        <f t="array" aca="1" ref="H6127" ca="1">SUMIFS(AMOUNT,APPL_ID,A6127,YEAR,C6127,DIVERSION_TYPE,"DIRECT")</f>
        <v>20948</v>
      </c>
      <c r="I6127" cm="1">
        <f t="array" aca="1" ref="I6127" ca="1">SUMIFS(AMOUNT,APPL_ID,A6127,YEAR,C6127,DIVERSION_TYPE,"STORAGE")</f>
        <v>0</v>
      </c>
      <c r="J6127">
        <f t="shared" ca="1" si="95"/>
        <v>20948</v>
      </c>
      <c r="K6127" s="17" cm="1">
        <f t="array" aca="1" ref="K6127" ca="1">IF(J6127&gt;0,COUNTIFS(AnnualTotalDiversion,J6127,APPL_ID,"&lt;&gt;"&amp;A6127,Owner,G6127,YEAR,C6127)/12,0)</f>
        <v>0</v>
      </c>
    </row>
    <row r="6128" spans="1:11" x14ac:dyDescent="0.25">
      <c r="A6128" t="s">
        <v>93</v>
      </c>
      <c r="B6128">
        <v>11525</v>
      </c>
      <c r="C6128">
        <v>2019</v>
      </c>
      <c r="D6128">
        <v>10</v>
      </c>
      <c r="E6128">
        <v>0</v>
      </c>
      <c r="F6128" s="15" t="s">
        <v>44</v>
      </c>
      <c r="G6128" t="str" cm="1">
        <f t="array" aca="1" ref="G6128" ca="1">_xlfn.XLOOKUP(A6128,APPLICATION_NUMBER,APPLICATION_PRIMARY_OWNER)</f>
        <v>SONOMA COUNTY WATER AGENCY</v>
      </c>
      <c r="H6128" cm="1">
        <f t="array" aca="1" ref="H6128" ca="1">SUMIFS(AMOUNT,APPL_ID,A6128,YEAR,C6128,DIVERSION_TYPE,"DIRECT")</f>
        <v>0</v>
      </c>
      <c r="I6128" cm="1">
        <f t="array" aca="1" ref="I6128" ca="1">SUMIFS(AMOUNT,APPL_ID,A6128,YEAR,C6128,DIVERSION_TYPE,"STORAGE")</f>
        <v>0</v>
      </c>
      <c r="J6128">
        <f t="shared" ca="1" si="95"/>
        <v>0</v>
      </c>
      <c r="K6128" s="17" cm="1">
        <f t="array" aca="1" ref="K6128" ca="1">IF(J6128&gt;0,COUNTIFS(AnnualTotalDiversion,J6128,APPL_ID,"&lt;&gt;"&amp;A6128,Owner,G6128,YEAR,C6128)/12,0)</f>
        <v>0</v>
      </c>
    </row>
    <row r="6129" spans="1:11" x14ac:dyDescent="0.25">
      <c r="A6129" t="s">
        <v>93</v>
      </c>
      <c r="B6129">
        <v>11525</v>
      </c>
      <c r="C6129">
        <v>2017</v>
      </c>
      <c r="D6129">
        <v>6</v>
      </c>
      <c r="E6129">
        <v>0</v>
      </c>
      <c r="F6129" s="15" t="s">
        <v>44</v>
      </c>
      <c r="G6129" t="str" cm="1">
        <f t="array" aca="1" ref="G6129" ca="1">_xlfn.XLOOKUP(A6129,APPLICATION_NUMBER,APPLICATION_PRIMARY_OWNER)</f>
        <v>SONOMA COUNTY WATER AGENCY</v>
      </c>
      <c r="H6129" cm="1">
        <f t="array" aca="1" ref="H6129" ca="1">SUMIFS(AMOUNT,APPL_ID,A6129,YEAR,C6129,DIVERSION_TYPE,"DIRECT")</f>
        <v>19308</v>
      </c>
      <c r="I6129" cm="1">
        <f t="array" aca="1" ref="I6129" ca="1">SUMIFS(AMOUNT,APPL_ID,A6129,YEAR,C6129,DIVERSION_TYPE,"STORAGE")</f>
        <v>0</v>
      </c>
      <c r="J6129">
        <f t="shared" ca="1" si="95"/>
        <v>19308</v>
      </c>
      <c r="K6129" s="17" cm="1">
        <f t="array" aca="1" ref="K6129" ca="1">IF(J6129&gt;0,COUNTIFS(AnnualTotalDiversion,J6129,APPL_ID,"&lt;&gt;"&amp;A6129,Owner,G6129,YEAR,C6129)/12,0)</f>
        <v>0</v>
      </c>
    </row>
    <row r="6130" spans="1:11" x14ac:dyDescent="0.25">
      <c r="A6130" t="s">
        <v>93</v>
      </c>
      <c r="B6130">
        <v>11525</v>
      </c>
      <c r="C6130">
        <v>2017</v>
      </c>
      <c r="D6130">
        <v>7</v>
      </c>
      <c r="E6130">
        <v>0</v>
      </c>
      <c r="F6130" s="15" t="s">
        <v>44</v>
      </c>
      <c r="G6130" t="str" cm="1">
        <f t="array" aca="1" ref="G6130" ca="1">_xlfn.XLOOKUP(A6130,APPLICATION_NUMBER,APPLICATION_PRIMARY_OWNER)</f>
        <v>SONOMA COUNTY WATER AGENCY</v>
      </c>
      <c r="H6130" cm="1">
        <f t="array" aca="1" ref="H6130" ca="1">SUMIFS(AMOUNT,APPL_ID,A6130,YEAR,C6130,DIVERSION_TYPE,"DIRECT")</f>
        <v>19308</v>
      </c>
      <c r="I6130" cm="1">
        <f t="array" aca="1" ref="I6130" ca="1">SUMIFS(AMOUNT,APPL_ID,A6130,YEAR,C6130,DIVERSION_TYPE,"STORAGE")</f>
        <v>0</v>
      </c>
      <c r="J6130">
        <f t="shared" ca="1" si="95"/>
        <v>19308</v>
      </c>
      <c r="K6130" s="17" cm="1">
        <f t="array" aca="1" ref="K6130" ca="1">IF(J6130&gt;0,COUNTIFS(AnnualTotalDiversion,J6130,APPL_ID,"&lt;&gt;"&amp;A6130,Owner,G6130,YEAR,C6130)/12,0)</f>
        <v>0</v>
      </c>
    </row>
    <row r="6131" spans="1:11" x14ac:dyDescent="0.25">
      <c r="A6131" t="s">
        <v>93</v>
      </c>
      <c r="B6131">
        <v>11525</v>
      </c>
      <c r="C6131">
        <v>2020</v>
      </c>
      <c r="D6131">
        <v>7</v>
      </c>
      <c r="E6131">
        <v>0</v>
      </c>
      <c r="F6131" s="15" t="s">
        <v>45</v>
      </c>
      <c r="G6131" t="str" cm="1">
        <f t="array" aca="1" ref="G6131" ca="1">_xlfn.XLOOKUP(A6131,APPLICATION_NUMBER,APPLICATION_PRIMARY_OWNER)</f>
        <v>SONOMA COUNTY WATER AGENCY</v>
      </c>
      <c r="H6131" cm="1">
        <f t="array" aca="1" ref="H6131" ca="1">SUMIFS(AMOUNT,APPL_ID,A6131,YEAR,C6131,DIVERSION_TYPE,"DIRECT")</f>
        <v>0</v>
      </c>
      <c r="I6131" cm="1">
        <f t="array" aca="1" ref="I6131" ca="1">SUMIFS(AMOUNT,APPL_ID,A6131,YEAR,C6131,DIVERSION_TYPE,"STORAGE")</f>
        <v>0</v>
      </c>
      <c r="J6131">
        <f t="shared" ca="1" si="95"/>
        <v>0</v>
      </c>
      <c r="K6131" s="17" cm="1">
        <f t="array" aca="1" ref="K6131" ca="1">IF(J6131&gt;0,COUNTIFS(AnnualTotalDiversion,J6131,APPL_ID,"&lt;&gt;"&amp;A6131,Owner,G6131,YEAR,C6131)/12,0)</f>
        <v>0</v>
      </c>
    </row>
    <row r="6132" spans="1:11" x14ac:dyDescent="0.25">
      <c r="A6132" t="s">
        <v>93</v>
      </c>
      <c r="B6132">
        <v>11525</v>
      </c>
      <c r="C6132">
        <v>2017</v>
      </c>
      <c r="D6132">
        <v>10</v>
      </c>
      <c r="E6132">
        <v>1304</v>
      </c>
      <c r="F6132" s="15" t="s">
        <v>45</v>
      </c>
      <c r="G6132" t="str" cm="1">
        <f t="array" aca="1" ref="G6132" ca="1">_xlfn.XLOOKUP(A6132,APPLICATION_NUMBER,APPLICATION_PRIMARY_OWNER)</f>
        <v>SONOMA COUNTY WATER AGENCY</v>
      </c>
      <c r="H6132" cm="1">
        <f t="array" aca="1" ref="H6132" ca="1">SUMIFS(AMOUNT,APPL_ID,A6132,YEAR,C6132,DIVERSION_TYPE,"DIRECT")</f>
        <v>19308</v>
      </c>
      <c r="I6132" cm="1">
        <f t="array" aca="1" ref="I6132" ca="1">SUMIFS(AMOUNT,APPL_ID,A6132,YEAR,C6132,DIVERSION_TYPE,"STORAGE")</f>
        <v>0</v>
      </c>
      <c r="J6132">
        <f t="shared" ca="1" si="95"/>
        <v>19308</v>
      </c>
      <c r="K6132" s="17" cm="1">
        <f t="array" aca="1" ref="K6132" ca="1">IF(J6132&gt;0,COUNTIFS(AnnualTotalDiversion,J6132,APPL_ID,"&lt;&gt;"&amp;A6132,Owner,G6132,YEAR,C6132)/12,0)</f>
        <v>0</v>
      </c>
    </row>
    <row r="6133" spans="1:11" x14ac:dyDescent="0.25">
      <c r="A6133" t="s">
        <v>93</v>
      </c>
      <c r="B6133">
        <v>11525</v>
      </c>
      <c r="C6133">
        <v>2019</v>
      </c>
      <c r="D6133">
        <v>11</v>
      </c>
      <c r="E6133">
        <v>0</v>
      </c>
      <c r="F6133" s="15" t="s">
        <v>46</v>
      </c>
      <c r="G6133" t="str" cm="1">
        <f t="array" aca="1" ref="G6133" ca="1">_xlfn.XLOOKUP(A6133,APPLICATION_NUMBER,APPLICATION_PRIMARY_OWNER)</f>
        <v>SONOMA COUNTY WATER AGENCY</v>
      </c>
      <c r="H6133" cm="1">
        <f t="array" aca="1" ref="H6133" ca="1">SUMIFS(AMOUNT,APPL_ID,A6133,YEAR,C6133,DIVERSION_TYPE,"DIRECT")</f>
        <v>0</v>
      </c>
      <c r="I6133" cm="1">
        <f t="array" aca="1" ref="I6133" ca="1">SUMIFS(AMOUNT,APPL_ID,A6133,YEAR,C6133,DIVERSION_TYPE,"STORAGE")</f>
        <v>0</v>
      </c>
      <c r="J6133">
        <f t="shared" ca="1" si="95"/>
        <v>0</v>
      </c>
      <c r="K6133" s="17" cm="1">
        <f t="array" aca="1" ref="K6133" ca="1">IF(J6133&gt;0,COUNTIFS(AnnualTotalDiversion,J6133,APPL_ID,"&lt;&gt;"&amp;A6133,Owner,G6133,YEAR,C6133)/12,0)</f>
        <v>0</v>
      </c>
    </row>
    <row r="6134" spans="1:11" x14ac:dyDescent="0.25">
      <c r="A6134" t="s">
        <v>93</v>
      </c>
      <c r="B6134">
        <v>11525</v>
      </c>
      <c r="C6134">
        <v>2019</v>
      </c>
      <c r="D6134">
        <v>2</v>
      </c>
      <c r="E6134">
        <v>0</v>
      </c>
      <c r="F6134" s="15" t="s">
        <v>44</v>
      </c>
      <c r="G6134" t="str" cm="1">
        <f t="array" aca="1" ref="G6134" ca="1">_xlfn.XLOOKUP(A6134,APPLICATION_NUMBER,APPLICATION_PRIMARY_OWNER)</f>
        <v>SONOMA COUNTY WATER AGENCY</v>
      </c>
      <c r="H6134" cm="1">
        <f t="array" aca="1" ref="H6134" ca="1">SUMIFS(AMOUNT,APPL_ID,A6134,YEAR,C6134,DIVERSION_TYPE,"DIRECT")</f>
        <v>0</v>
      </c>
      <c r="I6134" cm="1">
        <f t="array" aca="1" ref="I6134" ca="1">SUMIFS(AMOUNT,APPL_ID,A6134,YEAR,C6134,DIVERSION_TYPE,"STORAGE")</f>
        <v>0</v>
      </c>
      <c r="J6134">
        <f t="shared" ca="1" si="95"/>
        <v>0</v>
      </c>
      <c r="K6134" s="17" cm="1">
        <f t="array" aca="1" ref="K6134" ca="1">IF(J6134&gt;0,COUNTIFS(AnnualTotalDiversion,J6134,APPL_ID,"&lt;&gt;"&amp;A6134,Owner,G6134,YEAR,C6134)/12,0)</f>
        <v>0</v>
      </c>
    </row>
    <row r="6135" spans="1:11" x14ac:dyDescent="0.25">
      <c r="A6135" t="s">
        <v>93</v>
      </c>
      <c r="B6135">
        <v>11525</v>
      </c>
      <c r="C6135">
        <v>2017</v>
      </c>
      <c r="D6135">
        <v>2</v>
      </c>
      <c r="E6135">
        <v>0</v>
      </c>
      <c r="F6135" s="15" t="s">
        <v>45</v>
      </c>
      <c r="G6135" t="str" cm="1">
        <f t="array" aca="1" ref="G6135" ca="1">_xlfn.XLOOKUP(A6135,APPLICATION_NUMBER,APPLICATION_PRIMARY_OWNER)</f>
        <v>SONOMA COUNTY WATER AGENCY</v>
      </c>
      <c r="H6135" cm="1">
        <f t="array" aca="1" ref="H6135" ca="1">SUMIFS(AMOUNT,APPL_ID,A6135,YEAR,C6135,DIVERSION_TYPE,"DIRECT")</f>
        <v>19308</v>
      </c>
      <c r="I6135" cm="1">
        <f t="array" aca="1" ref="I6135" ca="1">SUMIFS(AMOUNT,APPL_ID,A6135,YEAR,C6135,DIVERSION_TYPE,"STORAGE")</f>
        <v>0</v>
      </c>
      <c r="J6135">
        <f t="shared" ca="1" si="95"/>
        <v>19308</v>
      </c>
      <c r="K6135" s="17" cm="1">
        <f t="array" aca="1" ref="K6135" ca="1">IF(J6135&gt;0,COUNTIFS(AnnualTotalDiversion,J6135,APPL_ID,"&lt;&gt;"&amp;A6135,Owner,G6135,YEAR,C6135)/12,0)</f>
        <v>0</v>
      </c>
    </row>
    <row r="6136" spans="1:11" x14ac:dyDescent="0.25">
      <c r="A6136" t="s">
        <v>93</v>
      </c>
      <c r="B6136">
        <v>11525</v>
      </c>
      <c r="C6136">
        <v>2020</v>
      </c>
      <c r="D6136">
        <v>4</v>
      </c>
      <c r="E6136">
        <v>0</v>
      </c>
      <c r="F6136" s="15" t="s">
        <v>45</v>
      </c>
      <c r="G6136" t="str" cm="1">
        <f t="array" aca="1" ref="G6136" ca="1">_xlfn.XLOOKUP(A6136,APPLICATION_NUMBER,APPLICATION_PRIMARY_OWNER)</f>
        <v>SONOMA COUNTY WATER AGENCY</v>
      </c>
      <c r="H6136" cm="1">
        <f t="array" aca="1" ref="H6136" ca="1">SUMIFS(AMOUNT,APPL_ID,A6136,YEAR,C6136,DIVERSION_TYPE,"DIRECT")</f>
        <v>0</v>
      </c>
      <c r="I6136" cm="1">
        <f t="array" aca="1" ref="I6136" ca="1">SUMIFS(AMOUNT,APPL_ID,A6136,YEAR,C6136,DIVERSION_TYPE,"STORAGE")</f>
        <v>0</v>
      </c>
      <c r="J6136">
        <f t="shared" ca="1" si="95"/>
        <v>0</v>
      </c>
      <c r="K6136" s="17" cm="1">
        <f t="array" aca="1" ref="K6136" ca="1">IF(J6136&gt;0,COUNTIFS(AnnualTotalDiversion,J6136,APPL_ID,"&lt;&gt;"&amp;A6136,Owner,G6136,YEAR,C6136)/12,0)</f>
        <v>0</v>
      </c>
    </row>
    <row r="6137" spans="1:11" x14ac:dyDescent="0.25">
      <c r="A6137" t="s">
        <v>93</v>
      </c>
      <c r="B6137">
        <v>11525</v>
      </c>
      <c r="C6137">
        <v>2018</v>
      </c>
      <c r="D6137">
        <v>6</v>
      </c>
      <c r="E6137">
        <v>0</v>
      </c>
      <c r="F6137" s="15" t="s">
        <v>46</v>
      </c>
      <c r="G6137" t="str" cm="1">
        <f t="array" aca="1" ref="G6137" ca="1">_xlfn.XLOOKUP(A6137,APPLICATION_NUMBER,APPLICATION_PRIMARY_OWNER)</f>
        <v>SONOMA COUNTY WATER AGENCY</v>
      </c>
      <c r="H6137" cm="1">
        <f t="array" aca="1" ref="H6137" ca="1">SUMIFS(AMOUNT,APPL_ID,A6137,YEAR,C6137,DIVERSION_TYPE,"DIRECT")</f>
        <v>20948</v>
      </c>
      <c r="I6137" cm="1">
        <f t="array" aca="1" ref="I6137" ca="1">SUMIFS(AMOUNT,APPL_ID,A6137,YEAR,C6137,DIVERSION_TYPE,"STORAGE")</f>
        <v>0</v>
      </c>
      <c r="J6137">
        <f t="shared" ca="1" si="95"/>
        <v>20948</v>
      </c>
      <c r="K6137" s="17" cm="1">
        <f t="array" aca="1" ref="K6137" ca="1">IF(J6137&gt;0,COUNTIFS(AnnualTotalDiversion,J6137,APPL_ID,"&lt;&gt;"&amp;A6137,Owner,G6137,YEAR,C6137)/12,0)</f>
        <v>0</v>
      </c>
    </row>
    <row r="6138" spans="1:11" x14ac:dyDescent="0.25">
      <c r="A6138" t="s">
        <v>93</v>
      </c>
      <c r="B6138">
        <v>11525</v>
      </c>
      <c r="C6138">
        <v>2020</v>
      </c>
      <c r="D6138">
        <v>2</v>
      </c>
      <c r="E6138">
        <v>0</v>
      </c>
      <c r="F6138" s="15" t="s">
        <v>46</v>
      </c>
      <c r="G6138" t="str" cm="1">
        <f t="array" aca="1" ref="G6138" ca="1">_xlfn.XLOOKUP(A6138,APPLICATION_NUMBER,APPLICATION_PRIMARY_OWNER)</f>
        <v>SONOMA COUNTY WATER AGENCY</v>
      </c>
      <c r="H6138" cm="1">
        <f t="array" aca="1" ref="H6138" ca="1">SUMIFS(AMOUNT,APPL_ID,A6138,YEAR,C6138,DIVERSION_TYPE,"DIRECT")</f>
        <v>0</v>
      </c>
      <c r="I6138" cm="1">
        <f t="array" aca="1" ref="I6138" ca="1">SUMIFS(AMOUNT,APPL_ID,A6138,YEAR,C6138,DIVERSION_TYPE,"STORAGE")</f>
        <v>0</v>
      </c>
      <c r="J6138">
        <f t="shared" ca="1" si="95"/>
        <v>0</v>
      </c>
      <c r="K6138" s="17" cm="1">
        <f t="array" aca="1" ref="K6138" ca="1">IF(J6138&gt;0,COUNTIFS(AnnualTotalDiversion,J6138,APPL_ID,"&lt;&gt;"&amp;A6138,Owner,G6138,YEAR,C6138)/12,0)</f>
        <v>0</v>
      </c>
    </row>
    <row r="6139" spans="1:11" x14ac:dyDescent="0.25">
      <c r="A6139" t="s">
        <v>93</v>
      </c>
      <c r="B6139">
        <v>11525</v>
      </c>
      <c r="C6139">
        <v>2018</v>
      </c>
      <c r="D6139">
        <v>11</v>
      </c>
      <c r="E6139">
        <v>618</v>
      </c>
      <c r="F6139" s="15" t="s">
        <v>44</v>
      </c>
      <c r="G6139" t="str" cm="1">
        <f t="array" aca="1" ref="G6139" ca="1">_xlfn.XLOOKUP(A6139,APPLICATION_NUMBER,APPLICATION_PRIMARY_OWNER)</f>
        <v>SONOMA COUNTY WATER AGENCY</v>
      </c>
      <c r="H6139" cm="1">
        <f t="array" aca="1" ref="H6139" ca="1">SUMIFS(AMOUNT,APPL_ID,A6139,YEAR,C6139,DIVERSION_TYPE,"DIRECT")</f>
        <v>20948</v>
      </c>
      <c r="I6139" cm="1">
        <f t="array" aca="1" ref="I6139" ca="1">SUMIFS(AMOUNT,APPL_ID,A6139,YEAR,C6139,DIVERSION_TYPE,"STORAGE")</f>
        <v>0</v>
      </c>
      <c r="J6139">
        <f t="shared" ca="1" si="95"/>
        <v>20948</v>
      </c>
      <c r="K6139" s="17" cm="1">
        <f t="array" aca="1" ref="K6139" ca="1">IF(J6139&gt;0,COUNTIFS(AnnualTotalDiversion,J6139,APPL_ID,"&lt;&gt;"&amp;A6139,Owner,G6139,YEAR,C6139)/12,0)</f>
        <v>0</v>
      </c>
    </row>
    <row r="6140" spans="1:11" x14ac:dyDescent="0.25">
      <c r="A6140" t="s">
        <v>93</v>
      </c>
      <c r="B6140">
        <v>11525</v>
      </c>
      <c r="C6140">
        <v>2018</v>
      </c>
      <c r="D6140">
        <v>2</v>
      </c>
      <c r="E6140">
        <v>0</v>
      </c>
      <c r="F6140" s="15" t="s">
        <v>46</v>
      </c>
      <c r="G6140" t="str" cm="1">
        <f t="array" aca="1" ref="G6140" ca="1">_xlfn.XLOOKUP(A6140,APPLICATION_NUMBER,APPLICATION_PRIMARY_OWNER)</f>
        <v>SONOMA COUNTY WATER AGENCY</v>
      </c>
      <c r="H6140" cm="1">
        <f t="array" aca="1" ref="H6140" ca="1">SUMIFS(AMOUNT,APPL_ID,A6140,YEAR,C6140,DIVERSION_TYPE,"DIRECT")</f>
        <v>20948</v>
      </c>
      <c r="I6140" cm="1">
        <f t="array" aca="1" ref="I6140" ca="1">SUMIFS(AMOUNT,APPL_ID,A6140,YEAR,C6140,DIVERSION_TYPE,"STORAGE")</f>
        <v>0</v>
      </c>
      <c r="J6140">
        <f t="shared" ca="1" si="95"/>
        <v>20948</v>
      </c>
      <c r="K6140" s="17" cm="1">
        <f t="array" aca="1" ref="K6140" ca="1">IF(J6140&gt;0,COUNTIFS(AnnualTotalDiversion,J6140,APPL_ID,"&lt;&gt;"&amp;A6140,Owner,G6140,YEAR,C6140)/12,0)</f>
        <v>0</v>
      </c>
    </row>
    <row r="6141" spans="1:11" x14ac:dyDescent="0.25">
      <c r="A6141" t="s">
        <v>93</v>
      </c>
      <c r="B6141">
        <v>11525</v>
      </c>
      <c r="C6141">
        <v>2018</v>
      </c>
      <c r="D6141">
        <v>8</v>
      </c>
      <c r="E6141">
        <v>0</v>
      </c>
      <c r="F6141" s="15" t="s">
        <v>44</v>
      </c>
      <c r="G6141" t="str" cm="1">
        <f t="array" aca="1" ref="G6141" ca="1">_xlfn.XLOOKUP(A6141,APPLICATION_NUMBER,APPLICATION_PRIMARY_OWNER)</f>
        <v>SONOMA COUNTY WATER AGENCY</v>
      </c>
      <c r="H6141" cm="1">
        <f t="array" aca="1" ref="H6141" ca="1">SUMIFS(AMOUNT,APPL_ID,A6141,YEAR,C6141,DIVERSION_TYPE,"DIRECT")</f>
        <v>20948</v>
      </c>
      <c r="I6141" cm="1">
        <f t="array" aca="1" ref="I6141" ca="1">SUMIFS(AMOUNT,APPL_ID,A6141,YEAR,C6141,DIVERSION_TYPE,"STORAGE")</f>
        <v>0</v>
      </c>
      <c r="J6141">
        <f t="shared" ca="1" si="95"/>
        <v>20948</v>
      </c>
      <c r="K6141" s="17" cm="1">
        <f t="array" aca="1" ref="K6141" ca="1">IF(J6141&gt;0,COUNTIFS(AnnualTotalDiversion,J6141,APPL_ID,"&lt;&gt;"&amp;A6141,Owner,G6141,YEAR,C6141)/12,0)</f>
        <v>0</v>
      </c>
    </row>
    <row r="6142" spans="1:11" x14ac:dyDescent="0.25">
      <c r="A6142" t="s">
        <v>93</v>
      </c>
      <c r="B6142">
        <v>11525</v>
      </c>
      <c r="C6142">
        <v>2019</v>
      </c>
      <c r="D6142">
        <v>1</v>
      </c>
      <c r="E6142">
        <v>0</v>
      </c>
      <c r="F6142" s="15" t="s">
        <v>44</v>
      </c>
      <c r="G6142" t="str" cm="1">
        <f t="array" aca="1" ref="G6142" ca="1">_xlfn.XLOOKUP(A6142,APPLICATION_NUMBER,APPLICATION_PRIMARY_OWNER)</f>
        <v>SONOMA COUNTY WATER AGENCY</v>
      </c>
      <c r="H6142" cm="1">
        <f t="array" aca="1" ref="H6142" ca="1">SUMIFS(AMOUNT,APPL_ID,A6142,YEAR,C6142,DIVERSION_TYPE,"DIRECT")</f>
        <v>0</v>
      </c>
      <c r="I6142" cm="1">
        <f t="array" aca="1" ref="I6142" ca="1">SUMIFS(AMOUNT,APPL_ID,A6142,YEAR,C6142,DIVERSION_TYPE,"STORAGE")</f>
        <v>0</v>
      </c>
      <c r="J6142">
        <f t="shared" ca="1" si="95"/>
        <v>0</v>
      </c>
      <c r="K6142" s="17" cm="1">
        <f t="array" aca="1" ref="K6142" ca="1">IF(J6142&gt;0,COUNTIFS(AnnualTotalDiversion,J6142,APPL_ID,"&lt;&gt;"&amp;A6142,Owner,G6142,YEAR,C6142)/12,0)</f>
        <v>0</v>
      </c>
    </row>
    <row r="6143" spans="1:11" x14ac:dyDescent="0.25">
      <c r="A6143" t="s">
        <v>93</v>
      </c>
      <c r="B6143">
        <v>11525</v>
      </c>
      <c r="C6143">
        <v>2018</v>
      </c>
      <c r="D6143">
        <v>2</v>
      </c>
      <c r="E6143">
        <v>4989</v>
      </c>
      <c r="F6143" s="15" t="s">
        <v>45</v>
      </c>
      <c r="G6143" t="str" cm="1">
        <f t="array" aca="1" ref="G6143" ca="1">_xlfn.XLOOKUP(A6143,APPLICATION_NUMBER,APPLICATION_PRIMARY_OWNER)</f>
        <v>SONOMA COUNTY WATER AGENCY</v>
      </c>
      <c r="H6143" cm="1">
        <f t="array" aca="1" ref="H6143" ca="1">SUMIFS(AMOUNT,APPL_ID,A6143,YEAR,C6143,DIVERSION_TYPE,"DIRECT")</f>
        <v>20948</v>
      </c>
      <c r="I6143" cm="1">
        <f t="array" aca="1" ref="I6143" ca="1">SUMIFS(AMOUNT,APPL_ID,A6143,YEAR,C6143,DIVERSION_TYPE,"STORAGE")</f>
        <v>0</v>
      </c>
      <c r="J6143">
        <f t="shared" ca="1" si="95"/>
        <v>20948</v>
      </c>
      <c r="K6143" s="17" cm="1">
        <f t="array" aca="1" ref="K6143" ca="1">IF(J6143&gt;0,COUNTIFS(AnnualTotalDiversion,J6143,APPL_ID,"&lt;&gt;"&amp;A6143,Owner,G6143,YEAR,C6143)/12,0)</f>
        <v>0</v>
      </c>
    </row>
    <row r="6144" spans="1:11" x14ac:dyDescent="0.25">
      <c r="A6144" t="s">
        <v>93</v>
      </c>
      <c r="B6144">
        <v>11525</v>
      </c>
      <c r="C6144">
        <v>2019</v>
      </c>
      <c r="D6144">
        <v>12</v>
      </c>
      <c r="E6144">
        <v>0</v>
      </c>
      <c r="F6144" s="15" t="s">
        <v>45</v>
      </c>
      <c r="G6144" t="str" cm="1">
        <f t="array" aca="1" ref="G6144" ca="1">_xlfn.XLOOKUP(A6144,APPLICATION_NUMBER,APPLICATION_PRIMARY_OWNER)</f>
        <v>SONOMA COUNTY WATER AGENCY</v>
      </c>
      <c r="H6144" cm="1">
        <f t="array" aca="1" ref="H6144" ca="1">SUMIFS(AMOUNT,APPL_ID,A6144,YEAR,C6144,DIVERSION_TYPE,"DIRECT")</f>
        <v>0</v>
      </c>
      <c r="I6144" cm="1">
        <f t="array" aca="1" ref="I6144" ca="1">SUMIFS(AMOUNT,APPL_ID,A6144,YEAR,C6144,DIVERSION_TYPE,"STORAGE")</f>
        <v>0</v>
      </c>
      <c r="J6144">
        <f t="shared" ca="1" si="95"/>
        <v>0</v>
      </c>
      <c r="K6144" s="17" cm="1">
        <f t="array" aca="1" ref="K6144" ca="1">IF(J6144&gt;0,COUNTIFS(AnnualTotalDiversion,J6144,APPL_ID,"&lt;&gt;"&amp;A6144,Owner,G6144,YEAR,C6144)/12,0)</f>
        <v>0</v>
      </c>
    </row>
    <row r="6145" spans="1:11" x14ac:dyDescent="0.25">
      <c r="A6145" t="s">
        <v>93</v>
      </c>
      <c r="B6145">
        <v>11525</v>
      </c>
      <c r="C6145">
        <v>2017</v>
      </c>
      <c r="D6145">
        <v>1</v>
      </c>
      <c r="E6145">
        <v>0</v>
      </c>
      <c r="F6145" s="15" t="s">
        <v>46</v>
      </c>
      <c r="G6145" t="str" cm="1">
        <f t="array" aca="1" ref="G6145" ca="1">_xlfn.XLOOKUP(A6145,APPLICATION_NUMBER,APPLICATION_PRIMARY_OWNER)</f>
        <v>SONOMA COUNTY WATER AGENCY</v>
      </c>
      <c r="H6145" cm="1">
        <f t="array" aca="1" ref="H6145" ca="1">SUMIFS(AMOUNT,APPL_ID,A6145,YEAR,C6145,DIVERSION_TYPE,"DIRECT")</f>
        <v>19308</v>
      </c>
      <c r="I6145" cm="1">
        <f t="array" aca="1" ref="I6145" ca="1">SUMIFS(AMOUNT,APPL_ID,A6145,YEAR,C6145,DIVERSION_TYPE,"STORAGE")</f>
        <v>0</v>
      </c>
      <c r="J6145">
        <f t="shared" ca="1" si="95"/>
        <v>19308</v>
      </c>
      <c r="K6145" s="17" cm="1">
        <f t="array" aca="1" ref="K6145" ca="1">IF(J6145&gt;0,COUNTIFS(AnnualTotalDiversion,J6145,APPL_ID,"&lt;&gt;"&amp;A6145,Owner,G6145,YEAR,C6145)/12,0)</f>
        <v>0</v>
      </c>
    </row>
    <row r="6146" spans="1:11" x14ac:dyDescent="0.25">
      <c r="A6146" t="s">
        <v>93</v>
      </c>
      <c r="B6146">
        <v>11525</v>
      </c>
      <c r="C6146">
        <v>2020</v>
      </c>
      <c r="D6146">
        <v>10</v>
      </c>
      <c r="E6146">
        <v>0</v>
      </c>
      <c r="F6146" s="15" t="s">
        <v>45</v>
      </c>
      <c r="G6146" t="str" cm="1">
        <f t="array" aca="1" ref="G6146" ca="1">_xlfn.XLOOKUP(A6146,APPLICATION_NUMBER,APPLICATION_PRIMARY_OWNER)</f>
        <v>SONOMA COUNTY WATER AGENCY</v>
      </c>
      <c r="H6146" cm="1">
        <f t="array" aca="1" ref="H6146" ca="1">SUMIFS(AMOUNT,APPL_ID,A6146,YEAR,C6146,DIVERSION_TYPE,"DIRECT")</f>
        <v>0</v>
      </c>
      <c r="I6146" cm="1">
        <f t="array" aca="1" ref="I6146" ca="1">SUMIFS(AMOUNT,APPL_ID,A6146,YEAR,C6146,DIVERSION_TYPE,"STORAGE")</f>
        <v>0</v>
      </c>
      <c r="J6146">
        <f t="shared" ca="1" si="95"/>
        <v>0</v>
      </c>
      <c r="K6146" s="17" cm="1">
        <f t="array" aca="1" ref="K6146" ca="1">IF(J6146&gt;0,COUNTIFS(AnnualTotalDiversion,J6146,APPL_ID,"&lt;&gt;"&amp;A6146,Owner,G6146,YEAR,C6146)/12,0)</f>
        <v>0</v>
      </c>
    </row>
    <row r="6147" spans="1:11" x14ac:dyDescent="0.25">
      <c r="A6147" t="s">
        <v>93</v>
      </c>
      <c r="B6147">
        <v>11525</v>
      </c>
      <c r="C6147">
        <v>2018</v>
      </c>
      <c r="D6147">
        <v>1</v>
      </c>
      <c r="E6147">
        <v>0</v>
      </c>
      <c r="F6147" s="15" t="s">
        <v>46</v>
      </c>
      <c r="G6147" t="str" cm="1">
        <f t="array" aca="1" ref="G6147" ca="1">_xlfn.XLOOKUP(A6147,APPLICATION_NUMBER,APPLICATION_PRIMARY_OWNER)</f>
        <v>SONOMA COUNTY WATER AGENCY</v>
      </c>
      <c r="H6147" cm="1">
        <f t="array" aca="1" ref="H6147" ca="1">SUMIFS(AMOUNT,APPL_ID,A6147,YEAR,C6147,DIVERSION_TYPE,"DIRECT")</f>
        <v>20948</v>
      </c>
      <c r="I6147" cm="1">
        <f t="array" aca="1" ref="I6147" ca="1">SUMIFS(AMOUNT,APPL_ID,A6147,YEAR,C6147,DIVERSION_TYPE,"STORAGE")</f>
        <v>0</v>
      </c>
      <c r="J6147">
        <f t="shared" ca="1" si="95"/>
        <v>20948</v>
      </c>
      <c r="K6147" s="17" cm="1">
        <f t="array" aca="1" ref="K6147" ca="1">IF(J6147&gt;0,COUNTIFS(AnnualTotalDiversion,J6147,APPL_ID,"&lt;&gt;"&amp;A6147,Owner,G6147,YEAR,C6147)/12,0)</f>
        <v>0</v>
      </c>
    </row>
    <row r="6148" spans="1:11" x14ac:dyDescent="0.25">
      <c r="A6148" t="s">
        <v>93</v>
      </c>
      <c r="B6148">
        <v>11525</v>
      </c>
      <c r="C6148">
        <v>2019</v>
      </c>
      <c r="D6148">
        <v>9</v>
      </c>
      <c r="E6148">
        <v>0</v>
      </c>
      <c r="F6148" s="15" t="s">
        <v>45</v>
      </c>
      <c r="G6148" t="str" cm="1">
        <f t="array" aca="1" ref="G6148" ca="1">_xlfn.XLOOKUP(A6148,APPLICATION_NUMBER,APPLICATION_PRIMARY_OWNER)</f>
        <v>SONOMA COUNTY WATER AGENCY</v>
      </c>
      <c r="H6148" cm="1">
        <f t="array" aca="1" ref="H6148" ca="1">SUMIFS(AMOUNT,APPL_ID,A6148,YEAR,C6148,DIVERSION_TYPE,"DIRECT")</f>
        <v>0</v>
      </c>
      <c r="I6148" cm="1">
        <f t="array" aca="1" ref="I6148" ca="1">SUMIFS(AMOUNT,APPL_ID,A6148,YEAR,C6148,DIVERSION_TYPE,"STORAGE")</f>
        <v>0</v>
      </c>
      <c r="J6148">
        <f t="shared" ca="1" si="95"/>
        <v>0</v>
      </c>
      <c r="K6148" s="17" cm="1">
        <f t="array" aca="1" ref="K6148" ca="1">IF(J6148&gt;0,COUNTIFS(AnnualTotalDiversion,J6148,APPL_ID,"&lt;&gt;"&amp;A6148,Owner,G6148,YEAR,C6148)/12,0)</f>
        <v>0</v>
      </c>
    </row>
    <row r="6149" spans="1:11" x14ac:dyDescent="0.25">
      <c r="A6149" t="s">
        <v>93</v>
      </c>
      <c r="B6149">
        <v>11525</v>
      </c>
      <c r="C6149">
        <v>2017</v>
      </c>
      <c r="D6149">
        <v>11</v>
      </c>
      <c r="E6149">
        <v>7609</v>
      </c>
      <c r="F6149" s="15" t="s">
        <v>44</v>
      </c>
      <c r="G6149" t="str" cm="1">
        <f t="array" aca="1" ref="G6149" ca="1">_xlfn.XLOOKUP(A6149,APPLICATION_NUMBER,APPLICATION_PRIMARY_OWNER)</f>
        <v>SONOMA COUNTY WATER AGENCY</v>
      </c>
      <c r="H6149" cm="1">
        <f t="array" aca="1" ref="H6149" ca="1">SUMIFS(AMOUNT,APPL_ID,A6149,YEAR,C6149,DIVERSION_TYPE,"DIRECT")</f>
        <v>19308</v>
      </c>
      <c r="I6149" cm="1">
        <f t="array" aca="1" ref="I6149" ca="1">SUMIFS(AMOUNT,APPL_ID,A6149,YEAR,C6149,DIVERSION_TYPE,"STORAGE")</f>
        <v>0</v>
      </c>
      <c r="J6149">
        <f t="shared" ref="J6149:J6212" ca="1" si="96">SUM(H6149:I6149)</f>
        <v>19308</v>
      </c>
      <c r="K6149" s="17" cm="1">
        <f t="array" aca="1" ref="K6149" ca="1">IF(J6149&gt;0,COUNTIFS(AnnualTotalDiversion,J6149,APPL_ID,"&lt;&gt;"&amp;A6149,Owner,G6149,YEAR,C6149)/12,0)</f>
        <v>0</v>
      </c>
    </row>
    <row r="6150" spans="1:11" x14ac:dyDescent="0.25">
      <c r="A6150" t="s">
        <v>93</v>
      </c>
      <c r="B6150">
        <v>11525</v>
      </c>
      <c r="C6150">
        <v>2020</v>
      </c>
      <c r="D6150">
        <v>6</v>
      </c>
      <c r="E6150">
        <v>0</v>
      </c>
      <c r="F6150" s="15" t="s">
        <v>45</v>
      </c>
      <c r="G6150" t="str" cm="1">
        <f t="array" aca="1" ref="G6150" ca="1">_xlfn.XLOOKUP(A6150,APPLICATION_NUMBER,APPLICATION_PRIMARY_OWNER)</f>
        <v>SONOMA COUNTY WATER AGENCY</v>
      </c>
      <c r="H6150" cm="1">
        <f t="array" aca="1" ref="H6150" ca="1">SUMIFS(AMOUNT,APPL_ID,A6150,YEAR,C6150,DIVERSION_TYPE,"DIRECT")</f>
        <v>0</v>
      </c>
      <c r="I6150" cm="1">
        <f t="array" aca="1" ref="I6150" ca="1">SUMIFS(AMOUNT,APPL_ID,A6150,YEAR,C6150,DIVERSION_TYPE,"STORAGE")</f>
        <v>0</v>
      </c>
      <c r="J6150">
        <f t="shared" ca="1" si="96"/>
        <v>0</v>
      </c>
      <c r="K6150" s="17" cm="1">
        <f t="array" aca="1" ref="K6150" ca="1">IF(J6150&gt;0,COUNTIFS(AnnualTotalDiversion,J6150,APPL_ID,"&lt;&gt;"&amp;A6150,Owner,G6150,YEAR,C6150)/12,0)</f>
        <v>0</v>
      </c>
    </row>
    <row r="6151" spans="1:11" x14ac:dyDescent="0.25">
      <c r="A6151" t="s">
        <v>93</v>
      </c>
      <c r="B6151">
        <v>11525</v>
      </c>
      <c r="C6151">
        <v>2020</v>
      </c>
      <c r="D6151">
        <v>3</v>
      </c>
      <c r="E6151">
        <v>0</v>
      </c>
      <c r="F6151" s="15" t="s">
        <v>46</v>
      </c>
      <c r="G6151" t="str" cm="1">
        <f t="array" aca="1" ref="G6151" ca="1">_xlfn.XLOOKUP(A6151,APPLICATION_NUMBER,APPLICATION_PRIMARY_OWNER)</f>
        <v>SONOMA COUNTY WATER AGENCY</v>
      </c>
      <c r="H6151" cm="1">
        <f t="array" aca="1" ref="H6151" ca="1">SUMIFS(AMOUNT,APPL_ID,A6151,YEAR,C6151,DIVERSION_TYPE,"DIRECT")</f>
        <v>0</v>
      </c>
      <c r="I6151" cm="1">
        <f t="array" aca="1" ref="I6151" ca="1">SUMIFS(AMOUNT,APPL_ID,A6151,YEAR,C6151,DIVERSION_TYPE,"STORAGE")</f>
        <v>0</v>
      </c>
      <c r="J6151">
        <f t="shared" ca="1" si="96"/>
        <v>0</v>
      </c>
      <c r="K6151" s="17" cm="1">
        <f t="array" aca="1" ref="K6151" ca="1">IF(J6151&gt;0,COUNTIFS(AnnualTotalDiversion,J6151,APPL_ID,"&lt;&gt;"&amp;A6151,Owner,G6151,YEAR,C6151)/12,0)</f>
        <v>0</v>
      </c>
    </row>
    <row r="6152" spans="1:11" x14ac:dyDescent="0.25">
      <c r="A6152" t="s">
        <v>93</v>
      </c>
      <c r="B6152">
        <v>11525</v>
      </c>
      <c r="C6152">
        <v>2018</v>
      </c>
      <c r="D6152">
        <v>9</v>
      </c>
      <c r="E6152">
        <v>0</v>
      </c>
      <c r="F6152" s="15" t="s">
        <v>44</v>
      </c>
      <c r="G6152" t="str" cm="1">
        <f t="array" aca="1" ref="G6152" ca="1">_xlfn.XLOOKUP(A6152,APPLICATION_NUMBER,APPLICATION_PRIMARY_OWNER)</f>
        <v>SONOMA COUNTY WATER AGENCY</v>
      </c>
      <c r="H6152" cm="1">
        <f t="array" aca="1" ref="H6152" ca="1">SUMIFS(AMOUNT,APPL_ID,A6152,YEAR,C6152,DIVERSION_TYPE,"DIRECT")</f>
        <v>20948</v>
      </c>
      <c r="I6152" cm="1">
        <f t="array" aca="1" ref="I6152" ca="1">SUMIFS(AMOUNT,APPL_ID,A6152,YEAR,C6152,DIVERSION_TYPE,"STORAGE")</f>
        <v>0</v>
      </c>
      <c r="J6152">
        <f t="shared" ca="1" si="96"/>
        <v>20948</v>
      </c>
      <c r="K6152" s="17" cm="1">
        <f t="array" aca="1" ref="K6152" ca="1">IF(J6152&gt;0,COUNTIFS(AnnualTotalDiversion,J6152,APPL_ID,"&lt;&gt;"&amp;A6152,Owner,G6152,YEAR,C6152)/12,0)</f>
        <v>0</v>
      </c>
    </row>
    <row r="6153" spans="1:11" x14ac:dyDescent="0.25">
      <c r="A6153" t="s">
        <v>93</v>
      </c>
      <c r="B6153">
        <v>11525</v>
      </c>
      <c r="C6153">
        <v>2019</v>
      </c>
      <c r="D6153">
        <v>9</v>
      </c>
      <c r="E6153">
        <v>0</v>
      </c>
      <c r="F6153" s="15" t="s">
        <v>46</v>
      </c>
      <c r="G6153" t="str" cm="1">
        <f t="array" aca="1" ref="G6153" ca="1">_xlfn.XLOOKUP(A6153,APPLICATION_NUMBER,APPLICATION_PRIMARY_OWNER)</f>
        <v>SONOMA COUNTY WATER AGENCY</v>
      </c>
      <c r="H6153" cm="1">
        <f t="array" aca="1" ref="H6153" ca="1">SUMIFS(AMOUNT,APPL_ID,A6153,YEAR,C6153,DIVERSION_TYPE,"DIRECT")</f>
        <v>0</v>
      </c>
      <c r="I6153" cm="1">
        <f t="array" aca="1" ref="I6153" ca="1">SUMIFS(AMOUNT,APPL_ID,A6153,YEAR,C6153,DIVERSION_TYPE,"STORAGE")</f>
        <v>0</v>
      </c>
      <c r="J6153">
        <f t="shared" ca="1" si="96"/>
        <v>0</v>
      </c>
      <c r="K6153" s="17" cm="1">
        <f t="array" aca="1" ref="K6153" ca="1">IF(J6153&gt;0,COUNTIFS(AnnualTotalDiversion,J6153,APPL_ID,"&lt;&gt;"&amp;A6153,Owner,G6153,YEAR,C6153)/12,0)</f>
        <v>0</v>
      </c>
    </row>
    <row r="6154" spans="1:11" x14ac:dyDescent="0.25">
      <c r="A6154" t="s">
        <v>93</v>
      </c>
      <c r="B6154">
        <v>11525</v>
      </c>
      <c r="C6154">
        <v>2020</v>
      </c>
      <c r="D6154">
        <v>7</v>
      </c>
      <c r="E6154">
        <v>0</v>
      </c>
      <c r="F6154" s="15" t="s">
        <v>44</v>
      </c>
      <c r="G6154" t="str" cm="1">
        <f t="array" aca="1" ref="G6154" ca="1">_xlfn.XLOOKUP(A6154,APPLICATION_NUMBER,APPLICATION_PRIMARY_OWNER)</f>
        <v>SONOMA COUNTY WATER AGENCY</v>
      </c>
      <c r="H6154" cm="1">
        <f t="array" aca="1" ref="H6154" ca="1">SUMIFS(AMOUNT,APPL_ID,A6154,YEAR,C6154,DIVERSION_TYPE,"DIRECT")</f>
        <v>0</v>
      </c>
      <c r="I6154" cm="1">
        <f t="array" aca="1" ref="I6154" ca="1">SUMIFS(AMOUNT,APPL_ID,A6154,YEAR,C6154,DIVERSION_TYPE,"STORAGE")</f>
        <v>0</v>
      </c>
      <c r="J6154">
        <f t="shared" ca="1" si="96"/>
        <v>0</v>
      </c>
      <c r="K6154" s="17" cm="1">
        <f t="array" aca="1" ref="K6154" ca="1">IF(J6154&gt;0,COUNTIFS(AnnualTotalDiversion,J6154,APPL_ID,"&lt;&gt;"&amp;A6154,Owner,G6154,YEAR,C6154)/12,0)</f>
        <v>0</v>
      </c>
    </row>
    <row r="6155" spans="1:11" x14ac:dyDescent="0.25">
      <c r="A6155" t="s">
        <v>93</v>
      </c>
      <c r="B6155">
        <v>11525</v>
      </c>
      <c r="C6155">
        <v>2020</v>
      </c>
      <c r="D6155">
        <v>6</v>
      </c>
      <c r="E6155">
        <v>0</v>
      </c>
      <c r="F6155" s="15" t="s">
        <v>44</v>
      </c>
      <c r="G6155" t="str" cm="1">
        <f t="array" aca="1" ref="G6155" ca="1">_xlfn.XLOOKUP(A6155,APPLICATION_NUMBER,APPLICATION_PRIMARY_OWNER)</f>
        <v>SONOMA COUNTY WATER AGENCY</v>
      </c>
      <c r="H6155" cm="1">
        <f t="array" aca="1" ref="H6155" ca="1">SUMIFS(AMOUNT,APPL_ID,A6155,YEAR,C6155,DIVERSION_TYPE,"DIRECT")</f>
        <v>0</v>
      </c>
      <c r="I6155" cm="1">
        <f t="array" aca="1" ref="I6155" ca="1">SUMIFS(AMOUNT,APPL_ID,A6155,YEAR,C6155,DIVERSION_TYPE,"STORAGE")</f>
        <v>0</v>
      </c>
      <c r="J6155">
        <f t="shared" ca="1" si="96"/>
        <v>0</v>
      </c>
      <c r="K6155" s="17" cm="1">
        <f t="array" aca="1" ref="K6155" ca="1">IF(J6155&gt;0,COUNTIFS(AnnualTotalDiversion,J6155,APPL_ID,"&lt;&gt;"&amp;A6155,Owner,G6155,YEAR,C6155)/12,0)</f>
        <v>0</v>
      </c>
    </row>
    <row r="6156" spans="1:11" x14ac:dyDescent="0.25">
      <c r="A6156" t="s">
        <v>93</v>
      </c>
      <c r="B6156">
        <v>11525</v>
      </c>
      <c r="C6156">
        <v>2017</v>
      </c>
      <c r="D6156">
        <v>8</v>
      </c>
      <c r="E6156">
        <v>0</v>
      </c>
      <c r="F6156" s="15" t="s">
        <v>46</v>
      </c>
      <c r="G6156" t="str" cm="1">
        <f t="array" aca="1" ref="G6156" ca="1">_xlfn.XLOOKUP(A6156,APPLICATION_NUMBER,APPLICATION_PRIMARY_OWNER)</f>
        <v>SONOMA COUNTY WATER AGENCY</v>
      </c>
      <c r="H6156" cm="1">
        <f t="array" aca="1" ref="H6156" ca="1">SUMIFS(AMOUNT,APPL_ID,A6156,YEAR,C6156,DIVERSION_TYPE,"DIRECT")</f>
        <v>19308</v>
      </c>
      <c r="I6156" cm="1">
        <f t="array" aca="1" ref="I6156" ca="1">SUMIFS(AMOUNT,APPL_ID,A6156,YEAR,C6156,DIVERSION_TYPE,"STORAGE")</f>
        <v>0</v>
      </c>
      <c r="J6156">
        <f t="shared" ca="1" si="96"/>
        <v>19308</v>
      </c>
      <c r="K6156" s="17" cm="1">
        <f t="array" aca="1" ref="K6156" ca="1">IF(J6156&gt;0,COUNTIFS(AnnualTotalDiversion,J6156,APPL_ID,"&lt;&gt;"&amp;A6156,Owner,G6156,YEAR,C6156)/12,0)</f>
        <v>0</v>
      </c>
    </row>
    <row r="6157" spans="1:11" x14ac:dyDescent="0.25">
      <c r="A6157" t="s">
        <v>93</v>
      </c>
      <c r="B6157">
        <v>11525</v>
      </c>
      <c r="C6157">
        <v>2019</v>
      </c>
      <c r="D6157">
        <v>3</v>
      </c>
      <c r="E6157">
        <v>0</v>
      </c>
      <c r="F6157" s="15" t="s">
        <v>46</v>
      </c>
      <c r="G6157" t="str" cm="1">
        <f t="array" aca="1" ref="G6157" ca="1">_xlfn.XLOOKUP(A6157,APPLICATION_NUMBER,APPLICATION_PRIMARY_OWNER)</f>
        <v>SONOMA COUNTY WATER AGENCY</v>
      </c>
      <c r="H6157" cm="1">
        <f t="array" aca="1" ref="H6157" ca="1">SUMIFS(AMOUNT,APPL_ID,A6157,YEAR,C6157,DIVERSION_TYPE,"DIRECT")</f>
        <v>0</v>
      </c>
      <c r="I6157" cm="1">
        <f t="array" aca="1" ref="I6157" ca="1">SUMIFS(AMOUNT,APPL_ID,A6157,YEAR,C6157,DIVERSION_TYPE,"STORAGE")</f>
        <v>0</v>
      </c>
      <c r="J6157">
        <f t="shared" ca="1" si="96"/>
        <v>0</v>
      </c>
      <c r="K6157" s="17" cm="1">
        <f t="array" aca="1" ref="K6157" ca="1">IF(J6157&gt;0,COUNTIFS(AnnualTotalDiversion,J6157,APPL_ID,"&lt;&gt;"&amp;A6157,Owner,G6157,YEAR,C6157)/12,0)</f>
        <v>0</v>
      </c>
    </row>
    <row r="6158" spans="1:11" x14ac:dyDescent="0.25">
      <c r="A6158" t="s">
        <v>93</v>
      </c>
      <c r="B6158">
        <v>11525</v>
      </c>
      <c r="C6158">
        <v>2020</v>
      </c>
      <c r="D6158">
        <v>4</v>
      </c>
      <c r="E6158">
        <v>0</v>
      </c>
      <c r="F6158" s="15" t="s">
        <v>46</v>
      </c>
      <c r="G6158" t="str" cm="1">
        <f t="array" aca="1" ref="G6158" ca="1">_xlfn.XLOOKUP(A6158,APPLICATION_NUMBER,APPLICATION_PRIMARY_OWNER)</f>
        <v>SONOMA COUNTY WATER AGENCY</v>
      </c>
      <c r="H6158" cm="1">
        <f t="array" aca="1" ref="H6158" ca="1">SUMIFS(AMOUNT,APPL_ID,A6158,YEAR,C6158,DIVERSION_TYPE,"DIRECT")</f>
        <v>0</v>
      </c>
      <c r="I6158" cm="1">
        <f t="array" aca="1" ref="I6158" ca="1">SUMIFS(AMOUNT,APPL_ID,A6158,YEAR,C6158,DIVERSION_TYPE,"STORAGE")</f>
        <v>0</v>
      </c>
      <c r="J6158">
        <f t="shared" ca="1" si="96"/>
        <v>0</v>
      </c>
      <c r="K6158" s="17" cm="1">
        <f t="array" aca="1" ref="K6158" ca="1">IF(J6158&gt;0,COUNTIFS(AnnualTotalDiversion,J6158,APPL_ID,"&lt;&gt;"&amp;A6158,Owner,G6158,YEAR,C6158)/12,0)</f>
        <v>0</v>
      </c>
    </row>
    <row r="6159" spans="1:11" x14ac:dyDescent="0.25">
      <c r="A6159" t="s">
        <v>93</v>
      </c>
      <c r="B6159">
        <v>11525</v>
      </c>
      <c r="C6159">
        <v>2019</v>
      </c>
      <c r="D6159">
        <v>3</v>
      </c>
      <c r="E6159">
        <v>0</v>
      </c>
      <c r="F6159" s="15" t="s">
        <v>44</v>
      </c>
      <c r="G6159" t="str" cm="1">
        <f t="array" aca="1" ref="G6159" ca="1">_xlfn.XLOOKUP(A6159,APPLICATION_NUMBER,APPLICATION_PRIMARY_OWNER)</f>
        <v>SONOMA COUNTY WATER AGENCY</v>
      </c>
      <c r="H6159" cm="1">
        <f t="array" aca="1" ref="H6159" ca="1">SUMIFS(AMOUNT,APPL_ID,A6159,YEAR,C6159,DIVERSION_TYPE,"DIRECT")</f>
        <v>0</v>
      </c>
      <c r="I6159" cm="1">
        <f t="array" aca="1" ref="I6159" ca="1">SUMIFS(AMOUNT,APPL_ID,A6159,YEAR,C6159,DIVERSION_TYPE,"STORAGE")</f>
        <v>0</v>
      </c>
      <c r="J6159">
        <f t="shared" ca="1" si="96"/>
        <v>0</v>
      </c>
      <c r="K6159" s="17" cm="1">
        <f t="array" aca="1" ref="K6159" ca="1">IF(J6159&gt;0,COUNTIFS(AnnualTotalDiversion,J6159,APPL_ID,"&lt;&gt;"&amp;A6159,Owner,G6159,YEAR,C6159)/12,0)</f>
        <v>0</v>
      </c>
    </row>
    <row r="6160" spans="1:11" x14ac:dyDescent="0.25">
      <c r="A6160" t="s">
        <v>93</v>
      </c>
      <c r="B6160">
        <v>11525</v>
      </c>
      <c r="C6160">
        <v>2020</v>
      </c>
      <c r="D6160">
        <v>6</v>
      </c>
      <c r="E6160">
        <v>0</v>
      </c>
      <c r="F6160" s="15" t="s">
        <v>46</v>
      </c>
      <c r="G6160" t="str" cm="1">
        <f t="array" aca="1" ref="G6160" ca="1">_xlfn.XLOOKUP(A6160,APPLICATION_NUMBER,APPLICATION_PRIMARY_OWNER)</f>
        <v>SONOMA COUNTY WATER AGENCY</v>
      </c>
      <c r="H6160" cm="1">
        <f t="array" aca="1" ref="H6160" ca="1">SUMIFS(AMOUNT,APPL_ID,A6160,YEAR,C6160,DIVERSION_TYPE,"DIRECT")</f>
        <v>0</v>
      </c>
      <c r="I6160" cm="1">
        <f t="array" aca="1" ref="I6160" ca="1">SUMIFS(AMOUNT,APPL_ID,A6160,YEAR,C6160,DIVERSION_TYPE,"STORAGE")</f>
        <v>0</v>
      </c>
      <c r="J6160">
        <f t="shared" ca="1" si="96"/>
        <v>0</v>
      </c>
      <c r="K6160" s="17" cm="1">
        <f t="array" aca="1" ref="K6160" ca="1">IF(J6160&gt;0,COUNTIFS(AnnualTotalDiversion,J6160,APPL_ID,"&lt;&gt;"&amp;A6160,Owner,G6160,YEAR,C6160)/12,0)</f>
        <v>0</v>
      </c>
    </row>
    <row r="6161" spans="1:11" x14ac:dyDescent="0.25">
      <c r="A6161" t="s">
        <v>93</v>
      </c>
      <c r="B6161">
        <v>11525</v>
      </c>
      <c r="C6161">
        <v>2020</v>
      </c>
      <c r="D6161">
        <v>5</v>
      </c>
      <c r="E6161">
        <v>0</v>
      </c>
      <c r="F6161" s="15" t="s">
        <v>44</v>
      </c>
      <c r="G6161" t="str" cm="1">
        <f t="array" aca="1" ref="G6161" ca="1">_xlfn.XLOOKUP(A6161,APPLICATION_NUMBER,APPLICATION_PRIMARY_OWNER)</f>
        <v>SONOMA COUNTY WATER AGENCY</v>
      </c>
      <c r="H6161" cm="1">
        <f t="array" aca="1" ref="H6161" ca="1">SUMIFS(AMOUNT,APPL_ID,A6161,YEAR,C6161,DIVERSION_TYPE,"DIRECT")</f>
        <v>0</v>
      </c>
      <c r="I6161" cm="1">
        <f t="array" aca="1" ref="I6161" ca="1">SUMIFS(AMOUNT,APPL_ID,A6161,YEAR,C6161,DIVERSION_TYPE,"STORAGE")</f>
        <v>0</v>
      </c>
      <c r="J6161">
        <f t="shared" ca="1" si="96"/>
        <v>0</v>
      </c>
      <c r="K6161" s="17" cm="1">
        <f t="array" aca="1" ref="K6161" ca="1">IF(J6161&gt;0,COUNTIFS(AnnualTotalDiversion,J6161,APPL_ID,"&lt;&gt;"&amp;A6161,Owner,G6161,YEAR,C6161)/12,0)</f>
        <v>0</v>
      </c>
    </row>
    <row r="6162" spans="1:11" x14ac:dyDescent="0.25">
      <c r="A6162" t="s">
        <v>93</v>
      </c>
      <c r="B6162">
        <v>11525</v>
      </c>
      <c r="C6162">
        <v>2017</v>
      </c>
      <c r="D6162">
        <v>1</v>
      </c>
      <c r="E6162">
        <v>2508</v>
      </c>
      <c r="F6162" s="15" t="s">
        <v>44</v>
      </c>
      <c r="G6162" t="str" cm="1">
        <f t="array" aca="1" ref="G6162" ca="1">_xlfn.XLOOKUP(A6162,APPLICATION_NUMBER,APPLICATION_PRIMARY_OWNER)</f>
        <v>SONOMA COUNTY WATER AGENCY</v>
      </c>
      <c r="H6162" cm="1">
        <f t="array" aca="1" ref="H6162" ca="1">SUMIFS(AMOUNT,APPL_ID,A6162,YEAR,C6162,DIVERSION_TYPE,"DIRECT")</f>
        <v>19308</v>
      </c>
      <c r="I6162" cm="1">
        <f t="array" aca="1" ref="I6162" ca="1">SUMIFS(AMOUNT,APPL_ID,A6162,YEAR,C6162,DIVERSION_TYPE,"STORAGE")</f>
        <v>0</v>
      </c>
      <c r="J6162">
        <f t="shared" ca="1" si="96"/>
        <v>19308</v>
      </c>
      <c r="K6162" s="17" cm="1">
        <f t="array" aca="1" ref="K6162" ca="1">IF(J6162&gt;0,COUNTIFS(AnnualTotalDiversion,J6162,APPL_ID,"&lt;&gt;"&amp;A6162,Owner,G6162,YEAR,C6162)/12,0)</f>
        <v>0</v>
      </c>
    </row>
    <row r="6163" spans="1:11" x14ac:dyDescent="0.25">
      <c r="A6163" t="s">
        <v>93</v>
      </c>
      <c r="B6163">
        <v>11525</v>
      </c>
      <c r="C6163">
        <v>2019</v>
      </c>
      <c r="D6163">
        <v>10</v>
      </c>
      <c r="E6163">
        <v>0</v>
      </c>
      <c r="F6163" s="15" t="s">
        <v>45</v>
      </c>
      <c r="G6163" t="str" cm="1">
        <f t="array" aca="1" ref="G6163" ca="1">_xlfn.XLOOKUP(A6163,APPLICATION_NUMBER,APPLICATION_PRIMARY_OWNER)</f>
        <v>SONOMA COUNTY WATER AGENCY</v>
      </c>
      <c r="H6163" cm="1">
        <f t="array" aca="1" ref="H6163" ca="1">SUMIFS(AMOUNT,APPL_ID,A6163,YEAR,C6163,DIVERSION_TYPE,"DIRECT")</f>
        <v>0</v>
      </c>
      <c r="I6163" cm="1">
        <f t="array" aca="1" ref="I6163" ca="1">SUMIFS(AMOUNT,APPL_ID,A6163,YEAR,C6163,DIVERSION_TYPE,"STORAGE")</f>
        <v>0</v>
      </c>
      <c r="J6163">
        <f t="shared" ca="1" si="96"/>
        <v>0</v>
      </c>
      <c r="K6163" s="17" cm="1">
        <f t="array" aca="1" ref="K6163" ca="1">IF(J6163&gt;0,COUNTIFS(AnnualTotalDiversion,J6163,APPL_ID,"&lt;&gt;"&amp;A6163,Owner,G6163,YEAR,C6163)/12,0)</f>
        <v>0</v>
      </c>
    </row>
    <row r="6164" spans="1:11" x14ac:dyDescent="0.25">
      <c r="A6164" t="s">
        <v>93</v>
      </c>
      <c r="B6164">
        <v>11525</v>
      </c>
      <c r="C6164">
        <v>2020</v>
      </c>
      <c r="D6164">
        <v>4</v>
      </c>
      <c r="E6164">
        <v>0</v>
      </c>
      <c r="F6164" s="15" t="s">
        <v>44</v>
      </c>
      <c r="G6164" t="str" cm="1">
        <f t="array" aca="1" ref="G6164" ca="1">_xlfn.XLOOKUP(A6164,APPLICATION_NUMBER,APPLICATION_PRIMARY_OWNER)</f>
        <v>SONOMA COUNTY WATER AGENCY</v>
      </c>
      <c r="H6164" cm="1">
        <f t="array" aca="1" ref="H6164" ca="1">SUMIFS(AMOUNT,APPL_ID,A6164,YEAR,C6164,DIVERSION_TYPE,"DIRECT")</f>
        <v>0</v>
      </c>
      <c r="I6164" cm="1">
        <f t="array" aca="1" ref="I6164" ca="1">SUMIFS(AMOUNT,APPL_ID,A6164,YEAR,C6164,DIVERSION_TYPE,"STORAGE")</f>
        <v>0</v>
      </c>
      <c r="J6164">
        <f t="shared" ca="1" si="96"/>
        <v>0</v>
      </c>
      <c r="K6164" s="17" cm="1">
        <f t="array" aca="1" ref="K6164" ca="1">IF(J6164&gt;0,COUNTIFS(AnnualTotalDiversion,J6164,APPL_ID,"&lt;&gt;"&amp;A6164,Owner,G6164,YEAR,C6164)/12,0)</f>
        <v>0</v>
      </c>
    </row>
    <row r="6165" spans="1:11" x14ac:dyDescent="0.25">
      <c r="A6165" t="s">
        <v>93</v>
      </c>
      <c r="B6165">
        <v>11525</v>
      </c>
      <c r="C6165">
        <v>2020</v>
      </c>
      <c r="D6165">
        <v>5</v>
      </c>
      <c r="E6165">
        <v>0</v>
      </c>
      <c r="F6165" s="15" t="s">
        <v>45</v>
      </c>
      <c r="G6165" t="str" cm="1">
        <f t="array" aca="1" ref="G6165" ca="1">_xlfn.XLOOKUP(A6165,APPLICATION_NUMBER,APPLICATION_PRIMARY_OWNER)</f>
        <v>SONOMA COUNTY WATER AGENCY</v>
      </c>
      <c r="H6165" cm="1">
        <f t="array" aca="1" ref="H6165" ca="1">SUMIFS(AMOUNT,APPL_ID,A6165,YEAR,C6165,DIVERSION_TYPE,"DIRECT")</f>
        <v>0</v>
      </c>
      <c r="I6165" cm="1">
        <f t="array" aca="1" ref="I6165" ca="1">SUMIFS(AMOUNT,APPL_ID,A6165,YEAR,C6165,DIVERSION_TYPE,"STORAGE")</f>
        <v>0</v>
      </c>
      <c r="J6165">
        <f t="shared" ca="1" si="96"/>
        <v>0</v>
      </c>
      <c r="K6165" s="17" cm="1">
        <f t="array" aca="1" ref="K6165" ca="1">IF(J6165&gt;0,COUNTIFS(AnnualTotalDiversion,J6165,APPL_ID,"&lt;&gt;"&amp;A6165,Owner,G6165,YEAR,C6165)/12,0)</f>
        <v>0</v>
      </c>
    </row>
    <row r="6166" spans="1:11" x14ac:dyDescent="0.25">
      <c r="A6166" t="s">
        <v>93</v>
      </c>
      <c r="B6166">
        <v>11525</v>
      </c>
      <c r="C6166">
        <v>2020</v>
      </c>
      <c r="D6166">
        <v>12</v>
      </c>
      <c r="E6166">
        <v>0</v>
      </c>
      <c r="F6166" s="15" t="s">
        <v>46</v>
      </c>
      <c r="G6166" t="str" cm="1">
        <f t="array" aca="1" ref="G6166" ca="1">_xlfn.XLOOKUP(A6166,APPLICATION_NUMBER,APPLICATION_PRIMARY_OWNER)</f>
        <v>SONOMA COUNTY WATER AGENCY</v>
      </c>
      <c r="H6166" cm="1">
        <f t="array" aca="1" ref="H6166" ca="1">SUMIFS(AMOUNT,APPL_ID,A6166,YEAR,C6166,DIVERSION_TYPE,"DIRECT")</f>
        <v>0</v>
      </c>
      <c r="I6166" cm="1">
        <f t="array" aca="1" ref="I6166" ca="1">SUMIFS(AMOUNT,APPL_ID,A6166,YEAR,C6166,DIVERSION_TYPE,"STORAGE")</f>
        <v>0</v>
      </c>
      <c r="J6166">
        <f t="shared" ca="1" si="96"/>
        <v>0</v>
      </c>
      <c r="K6166" s="17" cm="1">
        <f t="array" aca="1" ref="K6166" ca="1">IF(J6166&gt;0,COUNTIFS(AnnualTotalDiversion,J6166,APPL_ID,"&lt;&gt;"&amp;A6166,Owner,G6166,YEAR,C6166)/12,0)</f>
        <v>0</v>
      </c>
    </row>
    <row r="6167" spans="1:11" x14ac:dyDescent="0.25">
      <c r="A6167" t="s">
        <v>93</v>
      </c>
      <c r="B6167">
        <v>11525</v>
      </c>
      <c r="C6167">
        <v>2017</v>
      </c>
      <c r="D6167">
        <v>1</v>
      </c>
      <c r="E6167">
        <v>2508</v>
      </c>
      <c r="F6167" s="15" t="s">
        <v>45</v>
      </c>
      <c r="G6167" t="str" cm="1">
        <f t="array" aca="1" ref="G6167" ca="1">_xlfn.XLOOKUP(A6167,APPLICATION_NUMBER,APPLICATION_PRIMARY_OWNER)</f>
        <v>SONOMA COUNTY WATER AGENCY</v>
      </c>
      <c r="H6167" cm="1">
        <f t="array" aca="1" ref="H6167" ca="1">SUMIFS(AMOUNT,APPL_ID,A6167,YEAR,C6167,DIVERSION_TYPE,"DIRECT")</f>
        <v>19308</v>
      </c>
      <c r="I6167" cm="1">
        <f t="array" aca="1" ref="I6167" ca="1">SUMIFS(AMOUNT,APPL_ID,A6167,YEAR,C6167,DIVERSION_TYPE,"STORAGE")</f>
        <v>0</v>
      </c>
      <c r="J6167">
        <f t="shared" ca="1" si="96"/>
        <v>19308</v>
      </c>
      <c r="K6167" s="17" cm="1">
        <f t="array" aca="1" ref="K6167" ca="1">IF(J6167&gt;0,COUNTIFS(AnnualTotalDiversion,J6167,APPL_ID,"&lt;&gt;"&amp;A6167,Owner,G6167,YEAR,C6167)/12,0)</f>
        <v>0</v>
      </c>
    </row>
    <row r="6168" spans="1:11" x14ac:dyDescent="0.25">
      <c r="A6168" t="s">
        <v>93</v>
      </c>
      <c r="B6168">
        <v>11525</v>
      </c>
      <c r="C6168">
        <v>2020</v>
      </c>
      <c r="D6168">
        <v>12</v>
      </c>
      <c r="E6168">
        <v>0</v>
      </c>
      <c r="F6168" s="15" t="s">
        <v>44</v>
      </c>
      <c r="G6168" t="str" cm="1">
        <f t="array" aca="1" ref="G6168" ca="1">_xlfn.XLOOKUP(A6168,APPLICATION_NUMBER,APPLICATION_PRIMARY_OWNER)</f>
        <v>SONOMA COUNTY WATER AGENCY</v>
      </c>
      <c r="H6168" cm="1">
        <f t="array" aca="1" ref="H6168" ca="1">SUMIFS(AMOUNT,APPL_ID,A6168,YEAR,C6168,DIVERSION_TYPE,"DIRECT")</f>
        <v>0</v>
      </c>
      <c r="I6168" cm="1">
        <f t="array" aca="1" ref="I6168" ca="1">SUMIFS(AMOUNT,APPL_ID,A6168,YEAR,C6168,DIVERSION_TYPE,"STORAGE")</f>
        <v>0</v>
      </c>
      <c r="J6168">
        <f t="shared" ca="1" si="96"/>
        <v>0</v>
      </c>
      <c r="K6168" s="17" cm="1">
        <f t="array" aca="1" ref="K6168" ca="1">IF(J6168&gt;0,COUNTIFS(AnnualTotalDiversion,J6168,APPL_ID,"&lt;&gt;"&amp;A6168,Owner,G6168,YEAR,C6168)/12,0)</f>
        <v>0</v>
      </c>
    </row>
    <row r="6169" spans="1:11" x14ac:dyDescent="0.25">
      <c r="A6169" t="s">
        <v>93</v>
      </c>
      <c r="B6169">
        <v>11525</v>
      </c>
      <c r="C6169">
        <v>2020</v>
      </c>
      <c r="D6169">
        <v>2</v>
      </c>
      <c r="E6169">
        <v>0</v>
      </c>
      <c r="F6169" s="15" t="s">
        <v>45</v>
      </c>
      <c r="G6169" t="str" cm="1">
        <f t="array" aca="1" ref="G6169" ca="1">_xlfn.XLOOKUP(A6169,APPLICATION_NUMBER,APPLICATION_PRIMARY_OWNER)</f>
        <v>SONOMA COUNTY WATER AGENCY</v>
      </c>
      <c r="H6169" cm="1">
        <f t="array" aca="1" ref="H6169" ca="1">SUMIFS(AMOUNT,APPL_ID,A6169,YEAR,C6169,DIVERSION_TYPE,"DIRECT")</f>
        <v>0</v>
      </c>
      <c r="I6169" cm="1">
        <f t="array" aca="1" ref="I6169" ca="1">SUMIFS(AMOUNT,APPL_ID,A6169,YEAR,C6169,DIVERSION_TYPE,"STORAGE")</f>
        <v>0</v>
      </c>
      <c r="J6169">
        <f t="shared" ca="1" si="96"/>
        <v>0</v>
      </c>
      <c r="K6169" s="17" cm="1">
        <f t="array" aca="1" ref="K6169" ca="1">IF(J6169&gt;0,COUNTIFS(AnnualTotalDiversion,J6169,APPL_ID,"&lt;&gt;"&amp;A6169,Owner,G6169,YEAR,C6169)/12,0)</f>
        <v>0</v>
      </c>
    </row>
    <row r="6170" spans="1:11" x14ac:dyDescent="0.25">
      <c r="A6170" t="s">
        <v>93</v>
      </c>
      <c r="B6170">
        <v>11525</v>
      </c>
      <c r="C6170">
        <v>2020</v>
      </c>
      <c r="D6170">
        <v>1</v>
      </c>
      <c r="E6170">
        <v>0</v>
      </c>
      <c r="F6170" s="15" t="s">
        <v>45</v>
      </c>
      <c r="G6170" t="str" cm="1">
        <f t="array" aca="1" ref="G6170" ca="1">_xlfn.XLOOKUP(A6170,APPLICATION_NUMBER,APPLICATION_PRIMARY_OWNER)</f>
        <v>SONOMA COUNTY WATER AGENCY</v>
      </c>
      <c r="H6170" cm="1">
        <f t="array" aca="1" ref="H6170" ca="1">SUMIFS(AMOUNT,APPL_ID,A6170,YEAR,C6170,DIVERSION_TYPE,"DIRECT")</f>
        <v>0</v>
      </c>
      <c r="I6170" cm="1">
        <f t="array" aca="1" ref="I6170" ca="1">SUMIFS(AMOUNT,APPL_ID,A6170,YEAR,C6170,DIVERSION_TYPE,"STORAGE")</f>
        <v>0</v>
      </c>
      <c r="J6170">
        <f t="shared" ca="1" si="96"/>
        <v>0</v>
      </c>
      <c r="K6170" s="17" cm="1">
        <f t="array" aca="1" ref="K6170" ca="1">IF(J6170&gt;0,COUNTIFS(AnnualTotalDiversion,J6170,APPL_ID,"&lt;&gt;"&amp;A6170,Owner,G6170,YEAR,C6170)/12,0)</f>
        <v>0</v>
      </c>
    </row>
    <row r="6171" spans="1:11" x14ac:dyDescent="0.25">
      <c r="A6171" t="s">
        <v>93</v>
      </c>
      <c r="B6171">
        <v>11525</v>
      </c>
      <c r="C6171">
        <v>2020</v>
      </c>
      <c r="D6171">
        <v>3</v>
      </c>
      <c r="E6171">
        <v>0</v>
      </c>
      <c r="F6171" s="15" t="s">
        <v>45</v>
      </c>
      <c r="G6171" t="str" cm="1">
        <f t="array" aca="1" ref="G6171" ca="1">_xlfn.XLOOKUP(A6171,APPLICATION_NUMBER,APPLICATION_PRIMARY_OWNER)</f>
        <v>SONOMA COUNTY WATER AGENCY</v>
      </c>
      <c r="H6171" cm="1">
        <f t="array" aca="1" ref="H6171" ca="1">SUMIFS(AMOUNT,APPL_ID,A6171,YEAR,C6171,DIVERSION_TYPE,"DIRECT")</f>
        <v>0</v>
      </c>
      <c r="I6171" cm="1">
        <f t="array" aca="1" ref="I6171" ca="1">SUMIFS(AMOUNT,APPL_ID,A6171,YEAR,C6171,DIVERSION_TYPE,"STORAGE")</f>
        <v>0</v>
      </c>
      <c r="J6171">
        <f t="shared" ca="1" si="96"/>
        <v>0</v>
      </c>
      <c r="K6171" s="17" cm="1">
        <f t="array" aca="1" ref="K6171" ca="1">IF(J6171&gt;0,COUNTIFS(AnnualTotalDiversion,J6171,APPL_ID,"&lt;&gt;"&amp;A6171,Owner,G6171,YEAR,C6171)/12,0)</f>
        <v>0</v>
      </c>
    </row>
    <row r="6172" spans="1:11" x14ac:dyDescent="0.25">
      <c r="A6172" t="s">
        <v>93</v>
      </c>
      <c r="B6172">
        <v>11525</v>
      </c>
      <c r="C6172">
        <v>2020</v>
      </c>
      <c r="D6172">
        <v>11</v>
      </c>
      <c r="E6172">
        <v>0</v>
      </c>
      <c r="F6172" s="15" t="s">
        <v>46</v>
      </c>
      <c r="G6172" t="str" cm="1">
        <f t="array" aca="1" ref="G6172" ca="1">_xlfn.XLOOKUP(A6172,APPLICATION_NUMBER,APPLICATION_PRIMARY_OWNER)</f>
        <v>SONOMA COUNTY WATER AGENCY</v>
      </c>
      <c r="H6172" cm="1">
        <f t="array" aca="1" ref="H6172" ca="1">SUMIFS(AMOUNT,APPL_ID,A6172,YEAR,C6172,DIVERSION_TYPE,"DIRECT")</f>
        <v>0</v>
      </c>
      <c r="I6172" cm="1">
        <f t="array" aca="1" ref="I6172" ca="1">SUMIFS(AMOUNT,APPL_ID,A6172,YEAR,C6172,DIVERSION_TYPE,"STORAGE")</f>
        <v>0</v>
      </c>
      <c r="J6172">
        <f t="shared" ca="1" si="96"/>
        <v>0</v>
      </c>
      <c r="K6172" s="17" cm="1">
        <f t="array" aca="1" ref="K6172" ca="1">IF(J6172&gt;0,COUNTIFS(AnnualTotalDiversion,J6172,APPL_ID,"&lt;&gt;"&amp;A6172,Owner,G6172,YEAR,C6172)/12,0)</f>
        <v>0</v>
      </c>
    </row>
    <row r="6173" spans="1:11" x14ac:dyDescent="0.25">
      <c r="A6173" t="s">
        <v>93</v>
      </c>
      <c r="B6173">
        <v>11525</v>
      </c>
      <c r="C6173">
        <v>2018</v>
      </c>
      <c r="D6173">
        <v>9</v>
      </c>
      <c r="E6173">
        <v>0</v>
      </c>
      <c r="F6173" s="15" t="s">
        <v>45</v>
      </c>
      <c r="G6173" t="str" cm="1">
        <f t="array" aca="1" ref="G6173" ca="1">_xlfn.XLOOKUP(A6173,APPLICATION_NUMBER,APPLICATION_PRIMARY_OWNER)</f>
        <v>SONOMA COUNTY WATER AGENCY</v>
      </c>
      <c r="H6173" cm="1">
        <f t="array" aca="1" ref="H6173" ca="1">SUMIFS(AMOUNT,APPL_ID,A6173,YEAR,C6173,DIVERSION_TYPE,"DIRECT")</f>
        <v>20948</v>
      </c>
      <c r="I6173" cm="1">
        <f t="array" aca="1" ref="I6173" ca="1">SUMIFS(AMOUNT,APPL_ID,A6173,YEAR,C6173,DIVERSION_TYPE,"STORAGE")</f>
        <v>0</v>
      </c>
      <c r="J6173">
        <f t="shared" ca="1" si="96"/>
        <v>20948</v>
      </c>
      <c r="K6173" s="17" cm="1">
        <f t="array" aca="1" ref="K6173" ca="1">IF(J6173&gt;0,COUNTIFS(AnnualTotalDiversion,J6173,APPL_ID,"&lt;&gt;"&amp;A6173,Owner,G6173,YEAR,C6173)/12,0)</f>
        <v>0</v>
      </c>
    </row>
    <row r="6174" spans="1:11" x14ac:dyDescent="0.25">
      <c r="A6174" t="s">
        <v>93</v>
      </c>
      <c r="B6174">
        <v>11525</v>
      </c>
      <c r="C6174">
        <v>2020</v>
      </c>
      <c r="D6174">
        <v>5</v>
      </c>
      <c r="E6174">
        <v>0</v>
      </c>
      <c r="F6174" s="15" t="s">
        <v>46</v>
      </c>
      <c r="G6174" t="str" cm="1">
        <f t="array" aca="1" ref="G6174" ca="1">_xlfn.XLOOKUP(A6174,APPLICATION_NUMBER,APPLICATION_PRIMARY_OWNER)</f>
        <v>SONOMA COUNTY WATER AGENCY</v>
      </c>
      <c r="H6174" cm="1">
        <f t="array" aca="1" ref="H6174" ca="1">SUMIFS(AMOUNT,APPL_ID,A6174,YEAR,C6174,DIVERSION_TYPE,"DIRECT")</f>
        <v>0</v>
      </c>
      <c r="I6174" cm="1">
        <f t="array" aca="1" ref="I6174" ca="1">SUMIFS(AMOUNT,APPL_ID,A6174,YEAR,C6174,DIVERSION_TYPE,"STORAGE")</f>
        <v>0</v>
      </c>
      <c r="J6174">
        <f t="shared" ca="1" si="96"/>
        <v>0</v>
      </c>
      <c r="K6174" s="17" cm="1">
        <f t="array" aca="1" ref="K6174" ca="1">IF(J6174&gt;0,COUNTIFS(AnnualTotalDiversion,J6174,APPL_ID,"&lt;&gt;"&amp;A6174,Owner,G6174,YEAR,C6174)/12,0)</f>
        <v>0</v>
      </c>
    </row>
    <row r="6175" spans="1:11" x14ac:dyDescent="0.25">
      <c r="A6175" t="s">
        <v>93</v>
      </c>
      <c r="B6175">
        <v>11525</v>
      </c>
      <c r="C6175">
        <v>2020</v>
      </c>
      <c r="D6175">
        <v>3</v>
      </c>
      <c r="E6175">
        <v>0</v>
      </c>
      <c r="F6175" s="15" t="s">
        <v>44</v>
      </c>
      <c r="G6175" t="str" cm="1">
        <f t="array" aca="1" ref="G6175" ca="1">_xlfn.XLOOKUP(A6175,APPLICATION_NUMBER,APPLICATION_PRIMARY_OWNER)</f>
        <v>SONOMA COUNTY WATER AGENCY</v>
      </c>
      <c r="H6175" cm="1">
        <f t="array" aca="1" ref="H6175" ca="1">SUMIFS(AMOUNT,APPL_ID,A6175,YEAR,C6175,DIVERSION_TYPE,"DIRECT")</f>
        <v>0</v>
      </c>
      <c r="I6175" cm="1">
        <f t="array" aca="1" ref="I6175" ca="1">SUMIFS(AMOUNT,APPL_ID,A6175,YEAR,C6175,DIVERSION_TYPE,"STORAGE")</f>
        <v>0</v>
      </c>
      <c r="J6175">
        <f t="shared" ca="1" si="96"/>
        <v>0</v>
      </c>
      <c r="K6175" s="17" cm="1">
        <f t="array" aca="1" ref="K6175" ca="1">IF(J6175&gt;0,COUNTIFS(AnnualTotalDiversion,J6175,APPL_ID,"&lt;&gt;"&amp;A6175,Owner,G6175,YEAR,C6175)/12,0)</f>
        <v>0</v>
      </c>
    </row>
    <row r="6176" spans="1:11" x14ac:dyDescent="0.25">
      <c r="A6176" t="s">
        <v>93</v>
      </c>
      <c r="B6176">
        <v>11525</v>
      </c>
      <c r="C6176">
        <v>2019</v>
      </c>
      <c r="D6176">
        <v>12</v>
      </c>
      <c r="E6176">
        <v>0</v>
      </c>
      <c r="F6176" s="15" t="s">
        <v>46</v>
      </c>
      <c r="G6176" t="str" cm="1">
        <f t="array" aca="1" ref="G6176" ca="1">_xlfn.XLOOKUP(A6176,APPLICATION_NUMBER,APPLICATION_PRIMARY_OWNER)</f>
        <v>SONOMA COUNTY WATER AGENCY</v>
      </c>
      <c r="H6176" cm="1">
        <f t="array" aca="1" ref="H6176" ca="1">SUMIFS(AMOUNT,APPL_ID,A6176,YEAR,C6176,DIVERSION_TYPE,"DIRECT")</f>
        <v>0</v>
      </c>
      <c r="I6176" cm="1">
        <f t="array" aca="1" ref="I6176" ca="1">SUMIFS(AMOUNT,APPL_ID,A6176,YEAR,C6176,DIVERSION_TYPE,"STORAGE")</f>
        <v>0</v>
      </c>
      <c r="J6176">
        <f t="shared" ca="1" si="96"/>
        <v>0</v>
      </c>
      <c r="K6176" s="17" cm="1">
        <f t="array" aca="1" ref="K6176" ca="1">IF(J6176&gt;0,COUNTIFS(AnnualTotalDiversion,J6176,APPL_ID,"&lt;&gt;"&amp;A6176,Owner,G6176,YEAR,C6176)/12,0)</f>
        <v>0</v>
      </c>
    </row>
    <row r="6177" spans="1:11" x14ac:dyDescent="0.25">
      <c r="A6177" t="s">
        <v>93</v>
      </c>
      <c r="B6177">
        <v>11525</v>
      </c>
      <c r="C6177">
        <v>2018</v>
      </c>
      <c r="D6177">
        <v>2</v>
      </c>
      <c r="E6177">
        <v>4989</v>
      </c>
      <c r="F6177" s="15" t="s">
        <v>44</v>
      </c>
      <c r="G6177" t="str" cm="1">
        <f t="array" aca="1" ref="G6177" ca="1">_xlfn.XLOOKUP(A6177,APPLICATION_NUMBER,APPLICATION_PRIMARY_OWNER)</f>
        <v>SONOMA COUNTY WATER AGENCY</v>
      </c>
      <c r="H6177" cm="1">
        <f t="array" aca="1" ref="H6177" ca="1">SUMIFS(AMOUNT,APPL_ID,A6177,YEAR,C6177,DIVERSION_TYPE,"DIRECT")</f>
        <v>20948</v>
      </c>
      <c r="I6177" cm="1">
        <f t="array" aca="1" ref="I6177" ca="1">SUMIFS(AMOUNT,APPL_ID,A6177,YEAR,C6177,DIVERSION_TYPE,"STORAGE")</f>
        <v>0</v>
      </c>
      <c r="J6177">
        <f t="shared" ca="1" si="96"/>
        <v>20948</v>
      </c>
      <c r="K6177" s="17" cm="1">
        <f t="array" aca="1" ref="K6177" ca="1">IF(J6177&gt;0,COUNTIFS(AnnualTotalDiversion,J6177,APPL_ID,"&lt;&gt;"&amp;A6177,Owner,G6177,YEAR,C6177)/12,0)</f>
        <v>0</v>
      </c>
    </row>
    <row r="6178" spans="1:11" x14ac:dyDescent="0.25">
      <c r="A6178" t="s">
        <v>93</v>
      </c>
      <c r="B6178">
        <v>11525</v>
      </c>
      <c r="C6178">
        <v>2018</v>
      </c>
      <c r="D6178">
        <v>1</v>
      </c>
      <c r="E6178">
        <v>5281</v>
      </c>
      <c r="F6178" s="15" t="s">
        <v>45</v>
      </c>
      <c r="G6178" t="str" cm="1">
        <f t="array" aca="1" ref="G6178" ca="1">_xlfn.XLOOKUP(A6178,APPLICATION_NUMBER,APPLICATION_PRIMARY_OWNER)</f>
        <v>SONOMA COUNTY WATER AGENCY</v>
      </c>
      <c r="H6178" cm="1">
        <f t="array" aca="1" ref="H6178" ca="1">SUMIFS(AMOUNT,APPL_ID,A6178,YEAR,C6178,DIVERSION_TYPE,"DIRECT")</f>
        <v>20948</v>
      </c>
      <c r="I6178" cm="1">
        <f t="array" aca="1" ref="I6178" ca="1">SUMIFS(AMOUNT,APPL_ID,A6178,YEAR,C6178,DIVERSION_TYPE,"STORAGE")</f>
        <v>0</v>
      </c>
      <c r="J6178">
        <f t="shared" ca="1" si="96"/>
        <v>20948</v>
      </c>
      <c r="K6178" s="17" cm="1">
        <f t="array" aca="1" ref="K6178" ca="1">IF(J6178&gt;0,COUNTIFS(AnnualTotalDiversion,J6178,APPL_ID,"&lt;&gt;"&amp;A6178,Owner,G6178,YEAR,C6178)/12,0)</f>
        <v>0</v>
      </c>
    </row>
    <row r="6179" spans="1:11" x14ac:dyDescent="0.25">
      <c r="A6179" t="s">
        <v>93</v>
      </c>
      <c r="B6179">
        <v>11525</v>
      </c>
      <c r="C6179">
        <v>2018</v>
      </c>
      <c r="D6179">
        <v>9</v>
      </c>
      <c r="E6179">
        <v>0</v>
      </c>
      <c r="F6179" s="15" t="s">
        <v>46</v>
      </c>
      <c r="G6179" t="str" cm="1">
        <f t="array" aca="1" ref="G6179" ca="1">_xlfn.XLOOKUP(A6179,APPLICATION_NUMBER,APPLICATION_PRIMARY_OWNER)</f>
        <v>SONOMA COUNTY WATER AGENCY</v>
      </c>
      <c r="H6179" cm="1">
        <f t="array" aca="1" ref="H6179" ca="1">SUMIFS(AMOUNT,APPL_ID,A6179,YEAR,C6179,DIVERSION_TYPE,"DIRECT")</f>
        <v>20948</v>
      </c>
      <c r="I6179" cm="1">
        <f t="array" aca="1" ref="I6179" ca="1">SUMIFS(AMOUNT,APPL_ID,A6179,YEAR,C6179,DIVERSION_TYPE,"STORAGE")</f>
        <v>0</v>
      </c>
      <c r="J6179">
        <f t="shared" ca="1" si="96"/>
        <v>20948</v>
      </c>
      <c r="K6179" s="17" cm="1">
        <f t="array" aca="1" ref="K6179" ca="1">IF(J6179&gt;0,COUNTIFS(AnnualTotalDiversion,J6179,APPL_ID,"&lt;&gt;"&amp;A6179,Owner,G6179,YEAR,C6179)/12,0)</f>
        <v>0</v>
      </c>
    </row>
    <row r="6180" spans="1:11" x14ac:dyDescent="0.25">
      <c r="A6180" t="s">
        <v>93</v>
      </c>
      <c r="B6180">
        <v>11525</v>
      </c>
      <c r="C6180">
        <v>2017</v>
      </c>
      <c r="D6180">
        <v>2</v>
      </c>
      <c r="E6180">
        <v>0</v>
      </c>
      <c r="F6180" s="15" t="s">
        <v>46</v>
      </c>
      <c r="G6180" t="str" cm="1">
        <f t="array" aca="1" ref="G6180" ca="1">_xlfn.XLOOKUP(A6180,APPLICATION_NUMBER,APPLICATION_PRIMARY_OWNER)</f>
        <v>SONOMA COUNTY WATER AGENCY</v>
      </c>
      <c r="H6180" cm="1">
        <f t="array" aca="1" ref="H6180" ca="1">SUMIFS(AMOUNT,APPL_ID,A6180,YEAR,C6180,DIVERSION_TYPE,"DIRECT")</f>
        <v>19308</v>
      </c>
      <c r="I6180" cm="1">
        <f t="array" aca="1" ref="I6180" ca="1">SUMIFS(AMOUNT,APPL_ID,A6180,YEAR,C6180,DIVERSION_TYPE,"STORAGE")</f>
        <v>0</v>
      </c>
      <c r="J6180">
        <f t="shared" ca="1" si="96"/>
        <v>19308</v>
      </c>
      <c r="K6180" s="17" cm="1">
        <f t="array" aca="1" ref="K6180" ca="1">IF(J6180&gt;0,COUNTIFS(AnnualTotalDiversion,J6180,APPL_ID,"&lt;&gt;"&amp;A6180,Owner,G6180,YEAR,C6180)/12,0)</f>
        <v>0</v>
      </c>
    </row>
    <row r="6181" spans="1:11" x14ac:dyDescent="0.25">
      <c r="A6181" t="s">
        <v>93</v>
      </c>
      <c r="B6181">
        <v>11525</v>
      </c>
      <c r="C6181">
        <v>2017</v>
      </c>
      <c r="D6181">
        <v>7</v>
      </c>
      <c r="E6181">
        <v>0</v>
      </c>
      <c r="F6181" s="15" t="s">
        <v>45</v>
      </c>
      <c r="G6181" t="str" cm="1">
        <f t="array" aca="1" ref="G6181" ca="1">_xlfn.XLOOKUP(A6181,APPLICATION_NUMBER,APPLICATION_PRIMARY_OWNER)</f>
        <v>SONOMA COUNTY WATER AGENCY</v>
      </c>
      <c r="H6181" cm="1">
        <f t="array" aca="1" ref="H6181" ca="1">SUMIFS(AMOUNT,APPL_ID,A6181,YEAR,C6181,DIVERSION_TYPE,"DIRECT")</f>
        <v>19308</v>
      </c>
      <c r="I6181" cm="1">
        <f t="array" aca="1" ref="I6181" ca="1">SUMIFS(AMOUNT,APPL_ID,A6181,YEAR,C6181,DIVERSION_TYPE,"STORAGE")</f>
        <v>0</v>
      </c>
      <c r="J6181">
        <f t="shared" ca="1" si="96"/>
        <v>19308</v>
      </c>
      <c r="K6181" s="17" cm="1">
        <f t="array" aca="1" ref="K6181" ca="1">IF(J6181&gt;0,COUNTIFS(AnnualTotalDiversion,J6181,APPL_ID,"&lt;&gt;"&amp;A6181,Owner,G6181,YEAR,C6181)/12,0)</f>
        <v>0</v>
      </c>
    </row>
    <row r="6182" spans="1:11" x14ac:dyDescent="0.25">
      <c r="A6182" t="s">
        <v>93</v>
      </c>
      <c r="B6182">
        <v>11525</v>
      </c>
      <c r="C6182">
        <v>2020</v>
      </c>
      <c r="D6182">
        <v>11</v>
      </c>
      <c r="E6182">
        <v>0</v>
      </c>
      <c r="F6182" s="15" t="s">
        <v>45</v>
      </c>
      <c r="G6182" t="str" cm="1">
        <f t="array" aca="1" ref="G6182" ca="1">_xlfn.XLOOKUP(A6182,APPLICATION_NUMBER,APPLICATION_PRIMARY_OWNER)</f>
        <v>SONOMA COUNTY WATER AGENCY</v>
      </c>
      <c r="H6182" cm="1">
        <f t="array" aca="1" ref="H6182" ca="1">SUMIFS(AMOUNT,APPL_ID,A6182,YEAR,C6182,DIVERSION_TYPE,"DIRECT")</f>
        <v>0</v>
      </c>
      <c r="I6182" cm="1">
        <f t="array" aca="1" ref="I6182" ca="1">SUMIFS(AMOUNT,APPL_ID,A6182,YEAR,C6182,DIVERSION_TYPE,"STORAGE")</f>
        <v>0</v>
      </c>
      <c r="J6182">
        <f t="shared" ca="1" si="96"/>
        <v>0</v>
      </c>
      <c r="K6182" s="17" cm="1">
        <f t="array" aca="1" ref="K6182" ca="1">IF(J6182&gt;0,COUNTIFS(AnnualTotalDiversion,J6182,APPL_ID,"&lt;&gt;"&amp;A6182,Owner,G6182,YEAR,C6182)/12,0)</f>
        <v>0</v>
      </c>
    </row>
    <row r="6183" spans="1:11" x14ac:dyDescent="0.25">
      <c r="A6183" t="s">
        <v>93</v>
      </c>
      <c r="B6183">
        <v>11525</v>
      </c>
      <c r="C6183">
        <v>2020</v>
      </c>
      <c r="D6183">
        <v>10</v>
      </c>
      <c r="E6183">
        <v>0</v>
      </c>
      <c r="F6183" s="15" t="s">
        <v>46</v>
      </c>
      <c r="G6183" t="str" cm="1">
        <f t="array" aca="1" ref="G6183" ca="1">_xlfn.XLOOKUP(A6183,APPLICATION_NUMBER,APPLICATION_PRIMARY_OWNER)</f>
        <v>SONOMA COUNTY WATER AGENCY</v>
      </c>
      <c r="H6183" cm="1">
        <f t="array" aca="1" ref="H6183" ca="1">SUMIFS(AMOUNT,APPL_ID,A6183,YEAR,C6183,DIVERSION_TYPE,"DIRECT")</f>
        <v>0</v>
      </c>
      <c r="I6183" cm="1">
        <f t="array" aca="1" ref="I6183" ca="1">SUMIFS(AMOUNT,APPL_ID,A6183,YEAR,C6183,DIVERSION_TYPE,"STORAGE")</f>
        <v>0</v>
      </c>
      <c r="J6183">
        <f t="shared" ca="1" si="96"/>
        <v>0</v>
      </c>
      <c r="K6183" s="17" cm="1">
        <f t="array" aca="1" ref="K6183" ca="1">IF(J6183&gt;0,COUNTIFS(AnnualTotalDiversion,J6183,APPL_ID,"&lt;&gt;"&amp;A6183,Owner,G6183,YEAR,C6183)/12,0)</f>
        <v>0</v>
      </c>
    </row>
    <row r="6184" spans="1:11" x14ac:dyDescent="0.25">
      <c r="A6184" t="s">
        <v>93</v>
      </c>
      <c r="B6184">
        <v>11525</v>
      </c>
      <c r="C6184">
        <v>2020</v>
      </c>
      <c r="D6184">
        <v>10</v>
      </c>
      <c r="E6184">
        <v>0</v>
      </c>
      <c r="F6184" s="15" t="s">
        <v>44</v>
      </c>
      <c r="G6184" t="str" cm="1">
        <f t="array" aca="1" ref="G6184" ca="1">_xlfn.XLOOKUP(A6184,APPLICATION_NUMBER,APPLICATION_PRIMARY_OWNER)</f>
        <v>SONOMA COUNTY WATER AGENCY</v>
      </c>
      <c r="H6184" cm="1">
        <f t="array" aca="1" ref="H6184" ca="1">SUMIFS(AMOUNT,APPL_ID,A6184,YEAR,C6184,DIVERSION_TYPE,"DIRECT")</f>
        <v>0</v>
      </c>
      <c r="I6184" cm="1">
        <f t="array" aca="1" ref="I6184" ca="1">SUMIFS(AMOUNT,APPL_ID,A6184,YEAR,C6184,DIVERSION_TYPE,"STORAGE")</f>
        <v>0</v>
      </c>
      <c r="J6184">
        <f t="shared" ca="1" si="96"/>
        <v>0</v>
      </c>
      <c r="K6184" s="17" cm="1">
        <f t="array" aca="1" ref="K6184" ca="1">IF(J6184&gt;0,COUNTIFS(AnnualTotalDiversion,J6184,APPL_ID,"&lt;&gt;"&amp;A6184,Owner,G6184,YEAR,C6184)/12,0)</f>
        <v>0</v>
      </c>
    </row>
    <row r="6185" spans="1:11" x14ac:dyDescent="0.25">
      <c r="A6185" t="s">
        <v>93</v>
      </c>
      <c r="B6185">
        <v>11525</v>
      </c>
      <c r="C6185">
        <v>2020</v>
      </c>
      <c r="D6185">
        <v>12</v>
      </c>
      <c r="E6185">
        <v>0</v>
      </c>
      <c r="F6185" s="15" t="s">
        <v>45</v>
      </c>
      <c r="G6185" t="str" cm="1">
        <f t="array" aca="1" ref="G6185" ca="1">_xlfn.XLOOKUP(A6185,APPLICATION_NUMBER,APPLICATION_PRIMARY_OWNER)</f>
        <v>SONOMA COUNTY WATER AGENCY</v>
      </c>
      <c r="H6185" cm="1">
        <f t="array" aca="1" ref="H6185" ca="1">SUMIFS(AMOUNT,APPL_ID,A6185,YEAR,C6185,DIVERSION_TYPE,"DIRECT")</f>
        <v>0</v>
      </c>
      <c r="I6185" cm="1">
        <f t="array" aca="1" ref="I6185" ca="1">SUMIFS(AMOUNT,APPL_ID,A6185,YEAR,C6185,DIVERSION_TYPE,"STORAGE")</f>
        <v>0</v>
      </c>
      <c r="J6185">
        <f t="shared" ca="1" si="96"/>
        <v>0</v>
      </c>
      <c r="K6185" s="17" cm="1">
        <f t="array" aca="1" ref="K6185" ca="1">IF(J6185&gt;0,COUNTIFS(AnnualTotalDiversion,J6185,APPL_ID,"&lt;&gt;"&amp;A6185,Owner,G6185,YEAR,C6185)/12,0)</f>
        <v>0</v>
      </c>
    </row>
    <row r="6186" spans="1:11" x14ac:dyDescent="0.25">
      <c r="A6186" t="s">
        <v>93</v>
      </c>
      <c r="B6186">
        <v>11525</v>
      </c>
      <c r="C6186">
        <v>2020</v>
      </c>
      <c r="D6186">
        <v>2</v>
      </c>
      <c r="E6186">
        <v>0</v>
      </c>
      <c r="F6186" s="15" t="s">
        <v>44</v>
      </c>
      <c r="G6186" t="str" cm="1">
        <f t="array" aca="1" ref="G6186" ca="1">_xlfn.XLOOKUP(A6186,APPLICATION_NUMBER,APPLICATION_PRIMARY_OWNER)</f>
        <v>SONOMA COUNTY WATER AGENCY</v>
      </c>
      <c r="H6186" cm="1">
        <f t="array" aca="1" ref="H6186" ca="1">SUMIFS(AMOUNT,APPL_ID,A6186,YEAR,C6186,DIVERSION_TYPE,"DIRECT")</f>
        <v>0</v>
      </c>
      <c r="I6186" cm="1">
        <f t="array" aca="1" ref="I6186" ca="1">SUMIFS(AMOUNT,APPL_ID,A6186,YEAR,C6186,DIVERSION_TYPE,"STORAGE")</f>
        <v>0</v>
      </c>
      <c r="J6186">
        <f t="shared" ca="1" si="96"/>
        <v>0</v>
      </c>
      <c r="K6186" s="17" cm="1">
        <f t="array" aca="1" ref="K6186" ca="1">IF(J6186&gt;0,COUNTIFS(AnnualTotalDiversion,J6186,APPL_ID,"&lt;&gt;"&amp;A6186,Owner,G6186,YEAR,C6186)/12,0)</f>
        <v>0</v>
      </c>
    </row>
    <row r="6187" spans="1:11" x14ac:dyDescent="0.25">
      <c r="A6187" t="s">
        <v>93</v>
      </c>
      <c r="B6187">
        <v>11525</v>
      </c>
      <c r="C6187">
        <v>2020</v>
      </c>
      <c r="D6187">
        <v>11</v>
      </c>
      <c r="E6187">
        <v>0</v>
      </c>
      <c r="F6187" s="15" t="s">
        <v>44</v>
      </c>
      <c r="G6187" t="str" cm="1">
        <f t="array" aca="1" ref="G6187" ca="1">_xlfn.XLOOKUP(A6187,APPLICATION_NUMBER,APPLICATION_PRIMARY_OWNER)</f>
        <v>SONOMA COUNTY WATER AGENCY</v>
      </c>
      <c r="H6187" cm="1">
        <f t="array" aca="1" ref="H6187" ca="1">SUMIFS(AMOUNT,APPL_ID,A6187,YEAR,C6187,DIVERSION_TYPE,"DIRECT")</f>
        <v>0</v>
      </c>
      <c r="I6187" cm="1">
        <f t="array" aca="1" ref="I6187" ca="1">SUMIFS(AMOUNT,APPL_ID,A6187,YEAR,C6187,DIVERSION_TYPE,"STORAGE")</f>
        <v>0</v>
      </c>
      <c r="J6187">
        <f t="shared" ca="1" si="96"/>
        <v>0</v>
      </c>
      <c r="K6187" s="17" cm="1">
        <f t="array" aca="1" ref="K6187" ca="1">IF(J6187&gt;0,COUNTIFS(AnnualTotalDiversion,J6187,APPL_ID,"&lt;&gt;"&amp;A6187,Owner,G6187,YEAR,C6187)/12,0)</f>
        <v>0</v>
      </c>
    </row>
    <row r="6188" spans="1:11" x14ac:dyDescent="0.25">
      <c r="A6188" t="s">
        <v>93</v>
      </c>
      <c r="B6188">
        <v>11525</v>
      </c>
      <c r="C6188">
        <v>2018</v>
      </c>
      <c r="D6188">
        <v>10</v>
      </c>
      <c r="E6188">
        <v>0</v>
      </c>
      <c r="F6188" s="15" t="s">
        <v>45</v>
      </c>
      <c r="G6188" t="str" cm="1">
        <f t="array" aca="1" ref="G6188" ca="1">_xlfn.XLOOKUP(A6188,APPLICATION_NUMBER,APPLICATION_PRIMARY_OWNER)</f>
        <v>SONOMA COUNTY WATER AGENCY</v>
      </c>
      <c r="H6188" cm="1">
        <f t="array" aca="1" ref="H6188" ca="1">SUMIFS(AMOUNT,APPL_ID,A6188,YEAR,C6188,DIVERSION_TYPE,"DIRECT")</f>
        <v>20948</v>
      </c>
      <c r="I6188" cm="1">
        <f t="array" aca="1" ref="I6188" ca="1">SUMIFS(AMOUNT,APPL_ID,A6188,YEAR,C6188,DIVERSION_TYPE,"STORAGE")</f>
        <v>0</v>
      </c>
      <c r="J6188">
        <f t="shared" ca="1" si="96"/>
        <v>20948</v>
      </c>
      <c r="K6188" s="17" cm="1">
        <f t="array" aca="1" ref="K6188" ca="1">IF(J6188&gt;0,COUNTIFS(AnnualTotalDiversion,J6188,APPL_ID,"&lt;&gt;"&amp;A6188,Owner,G6188,YEAR,C6188)/12,0)</f>
        <v>0</v>
      </c>
    </row>
    <row r="6189" spans="1:11" x14ac:dyDescent="0.25">
      <c r="A6189" t="s">
        <v>93</v>
      </c>
      <c r="B6189">
        <v>11525</v>
      </c>
      <c r="C6189">
        <v>2018</v>
      </c>
      <c r="D6189">
        <v>3</v>
      </c>
      <c r="E6189">
        <v>5308</v>
      </c>
      <c r="F6189" s="15" t="s">
        <v>44</v>
      </c>
      <c r="G6189" t="str" cm="1">
        <f t="array" aca="1" ref="G6189" ca="1">_xlfn.XLOOKUP(A6189,APPLICATION_NUMBER,APPLICATION_PRIMARY_OWNER)</f>
        <v>SONOMA COUNTY WATER AGENCY</v>
      </c>
      <c r="H6189" cm="1">
        <f t="array" aca="1" ref="H6189" ca="1">SUMIFS(AMOUNT,APPL_ID,A6189,YEAR,C6189,DIVERSION_TYPE,"DIRECT")</f>
        <v>20948</v>
      </c>
      <c r="I6189" cm="1">
        <f t="array" aca="1" ref="I6189" ca="1">SUMIFS(AMOUNT,APPL_ID,A6189,YEAR,C6189,DIVERSION_TYPE,"STORAGE")</f>
        <v>0</v>
      </c>
      <c r="J6189">
        <f t="shared" ca="1" si="96"/>
        <v>20948</v>
      </c>
      <c r="K6189" s="17" cm="1">
        <f t="array" aca="1" ref="K6189" ca="1">IF(J6189&gt;0,COUNTIFS(AnnualTotalDiversion,J6189,APPL_ID,"&lt;&gt;"&amp;A6189,Owner,G6189,YEAR,C6189)/12,0)</f>
        <v>0</v>
      </c>
    </row>
    <row r="6190" spans="1:11" x14ac:dyDescent="0.25">
      <c r="A6190" t="s">
        <v>93</v>
      </c>
      <c r="B6190">
        <v>11525</v>
      </c>
      <c r="C6190">
        <v>2019</v>
      </c>
      <c r="D6190">
        <v>7</v>
      </c>
      <c r="E6190">
        <v>0</v>
      </c>
      <c r="F6190" s="15" t="s">
        <v>44</v>
      </c>
      <c r="G6190" t="str" cm="1">
        <f t="array" aca="1" ref="G6190" ca="1">_xlfn.XLOOKUP(A6190,APPLICATION_NUMBER,APPLICATION_PRIMARY_OWNER)</f>
        <v>SONOMA COUNTY WATER AGENCY</v>
      </c>
      <c r="H6190" cm="1">
        <f t="array" aca="1" ref="H6190" ca="1">SUMIFS(AMOUNT,APPL_ID,A6190,YEAR,C6190,DIVERSION_TYPE,"DIRECT")</f>
        <v>0</v>
      </c>
      <c r="I6190" cm="1">
        <f t="array" aca="1" ref="I6190" ca="1">SUMIFS(AMOUNT,APPL_ID,A6190,YEAR,C6190,DIVERSION_TYPE,"STORAGE")</f>
        <v>0</v>
      </c>
      <c r="J6190">
        <f t="shared" ca="1" si="96"/>
        <v>0</v>
      </c>
      <c r="K6190" s="17" cm="1">
        <f t="array" aca="1" ref="K6190" ca="1">IF(J6190&gt;0,COUNTIFS(AnnualTotalDiversion,J6190,APPL_ID,"&lt;&gt;"&amp;A6190,Owner,G6190,YEAR,C6190)/12,0)</f>
        <v>0</v>
      </c>
    </row>
    <row r="6191" spans="1:11" x14ac:dyDescent="0.25">
      <c r="A6191" t="s">
        <v>93</v>
      </c>
      <c r="B6191">
        <v>11525</v>
      </c>
      <c r="C6191">
        <v>2019</v>
      </c>
      <c r="D6191">
        <v>1</v>
      </c>
      <c r="E6191">
        <v>0</v>
      </c>
      <c r="F6191" s="15" t="s">
        <v>46</v>
      </c>
      <c r="G6191" t="str" cm="1">
        <f t="array" aca="1" ref="G6191" ca="1">_xlfn.XLOOKUP(A6191,APPLICATION_NUMBER,APPLICATION_PRIMARY_OWNER)</f>
        <v>SONOMA COUNTY WATER AGENCY</v>
      </c>
      <c r="H6191" cm="1">
        <f t="array" aca="1" ref="H6191" ca="1">SUMIFS(AMOUNT,APPL_ID,A6191,YEAR,C6191,DIVERSION_TYPE,"DIRECT")</f>
        <v>0</v>
      </c>
      <c r="I6191" cm="1">
        <f t="array" aca="1" ref="I6191" ca="1">SUMIFS(AMOUNT,APPL_ID,A6191,YEAR,C6191,DIVERSION_TYPE,"STORAGE")</f>
        <v>0</v>
      </c>
      <c r="J6191">
        <f t="shared" ca="1" si="96"/>
        <v>0</v>
      </c>
      <c r="K6191" s="17" cm="1">
        <f t="array" aca="1" ref="K6191" ca="1">IF(J6191&gt;0,COUNTIFS(AnnualTotalDiversion,J6191,APPL_ID,"&lt;&gt;"&amp;A6191,Owner,G6191,YEAR,C6191)/12,0)</f>
        <v>0</v>
      </c>
    </row>
    <row r="6192" spans="1:11" x14ac:dyDescent="0.25">
      <c r="A6192" t="s">
        <v>93</v>
      </c>
      <c r="B6192">
        <v>11525</v>
      </c>
      <c r="C6192">
        <v>2019</v>
      </c>
      <c r="D6192">
        <v>8</v>
      </c>
      <c r="E6192">
        <v>0</v>
      </c>
      <c r="F6192" s="15" t="s">
        <v>44</v>
      </c>
      <c r="G6192" t="str" cm="1">
        <f t="array" aca="1" ref="G6192" ca="1">_xlfn.XLOOKUP(A6192,APPLICATION_NUMBER,APPLICATION_PRIMARY_OWNER)</f>
        <v>SONOMA COUNTY WATER AGENCY</v>
      </c>
      <c r="H6192" cm="1">
        <f t="array" aca="1" ref="H6192" ca="1">SUMIFS(AMOUNT,APPL_ID,A6192,YEAR,C6192,DIVERSION_TYPE,"DIRECT")</f>
        <v>0</v>
      </c>
      <c r="I6192" cm="1">
        <f t="array" aca="1" ref="I6192" ca="1">SUMIFS(AMOUNT,APPL_ID,A6192,YEAR,C6192,DIVERSION_TYPE,"STORAGE")</f>
        <v>0</v>
      </c>
      <c r="J6192">
        <f t="shared" ca="1" si="96"/>
        <v>0</v>
      </c>
      <c r="K6192" s="17" cm="1">
        <f t="array" aca="1" ref="K6192" ca="1">IF(J6192&gt;0,COUNTIFS(AnnualTotalDiversion,J6192,APPL_ID,"&lt;&gt;"&amp;A6192,Owner,G6192,YEAR,C6192)/12,0)</f>
        <v>0</v>
      </c>
    </row>
    <row r="6193" spans="1:11" x14ac:dyDescent="0.25">
      <c r="A6193" t="s">
        <v>93</v>
      </c>
      <c r="B6193">
        <v>11525</v>
      </c>
      <c r="C6193">
        <v>2019</v>
      </c>
      <c r="D6193">
        <v>8</v>
      </c>
      <c r="E6193">
        <v>0</v>
      </c>
      <c r="F6193" s="15" t="s">
        <v>45</v>
      </c>
      <c r="G6193" t="str" cm="1">
        <f t="array" aca="1" ref="G6193" ca="1">_xlfn.XLOOKUP(A6193,APPLICATION_NUMBER,APPLICATION_PRIMARY_OWNER)</f>
        <v>SONOMA COUNTY WATER AGENCY</v>
      </c>
      <c r="H6193" cm="1">
        <f t="array" aca="1" ref="H6193" ca="1">SUMIFS(AMOUNT,APPL_ID,A6193,YEAR,C6193,DIVERSION_TYPE,"DIRECT")</f>
        <v>0</v>
      </c>
      <c r="I6193" cm="1">
        <f t="array" aca="1" ref="I6193" ca="1">SUMIFS(AMOUNT,APPL_ID,A6193,YEAR,C6193,DIVERSION_TYPE,"STORAGE")</f>
        <v>0</v>
      </c>
      <c r="J6193">
        <f t="shared" ca="1" si="96"/>
        <v>0</v>
      </c>
      <c r="K6193" s="17" cm="1">
        <f t="array" aca="1" ref="K6193" ca="1">IF(J6193&gt;0,COUNTIFS(AnnualTotalDiversion,J6193,APPL_ID,"&lt;&gt;"&amp;A6193,Owner,G6193,YEAR,C6193)/12,0)</f>
        <v>0</v>
      </c>
    </row>
    <row r="6194" spans="1:11" x14ac:dyDescent="0.25">
      <c r="A6194" t="s">
        <v>93</v>
      </c>
      <c r="B6194">
        <v>11525</v>
      </c>
      <c r="C6194">
        <v>2019</v>
      </c>
      <c r="D6194">
        <v>6</v>
      </c>
      <c r="E6194">
        <v>0</v>
      </c>
      <c r="F6194" s="15" t="s">
        <v>44</v>
      </c>
      <c r="G6194" t="str" cm="1">
        <f t="array" aca="1" ref="G6194" ca="1">_xlfn.XLOOKUP(A6194,APPLICATION_NUMBER,APPLICATION_PRIMARY_OWNER)</f>
        <v>SONOMA COUNTY WATER AGENCY</v>
      </c>
      <c r="H6194" cm="1">
        <f t="array" aca="1" ref="H6194" ca="1">SUMIFS(AMOUNT,APPL_ID,A6194,YEAR,C6194,DIVERSION_TYPE,"DIRECT")</f>
        <v>0</v>
      </c>
      <c r="I6194" cm="1">
        <f t="array" aca="1" ref="I6194" ca="1">SUMIFS(AMOUNT,APPL_ID,A6194,YEAR,C6194,DIVERSION_TYPE,"STORAGE")</f>
        <v>0</v>
      </c>
      <c r="J6194">
        <f t="shared" ca="1" si="96"/>
        <v>0</v>
      </c>
      <c r="K6194" s="17" cm="1">
        <f t="array" aca="1" ref="K6194" ca="1">IF(J6194&gt;0,COUNTIFS(AnnualTotalDiversion,J6194,APPL_ID,"&lt;&gt;"&amp;A6194,Owner,G6194,YEAR,C6194)/12,0)</f>
        <v>0</v>
      </c>
    </row>
    <row r="6195" spans="1:11" x14ac:dyDescent="0.25">
      <c r="A6195" t="s">
        <v>93</v>
      </c>
      <c r="B6195">
        <v>11525</v>
      </c>
      <c r="C6195">
        <v>2019</v>
      </c>
      <c r="D6195">
        <v>6</v>
      </c>
      <c r="E6195">
        <v>0</v>
      </c>
      <c r="F6195" s="15" t="s">
        <v>46</v>
      </c>
      <c r="G6195" t="str" cm="1">
        <f t="array" aca="1" ref="G6195" ca="1">_xlfn.XLOOKUP(A6195,APPLICATION_NUMBER,APPLICATION_PRIMARY_OWNER)</f>
        <v>SONOMA COUNTY WATER AGENCY</v>
      </c>
      <c r="H6195" cm="1">
        <f t="array" aca="1" ref="H6195" ca="1">SUMIFS(AMOUNT,APPL_ID,A6195,YEAR,C6195,DIVERSION_TYPE,"DIRECT")</f>
        <v>0</v>
      </c>
      <c r="I6195" cm="1">
        <f t="array" aca="1" ref="I6195" ca="1">SUMIFS(AMOUNT,APPL_ID,A6195,YEAR,C6195,DIVERSION_TYPE,"STORAGE")</f>
        <v>0</v>
      </c>
      <c r="J6195">
        <f t="shared" ca="1" si="96"/>
        <v>0</v>
      </c>
      <c r="K6195" s="17" cm="1">
        <f t="array" aca="1" ref="K6195" ca="1">IF(J6195&gt;0,COUNTIFS(AnnualTotalDiversion,J6195,APPL_ID,"&lt;&gt;"&amp;A6195,Owner,G6195,YEAR,C6195)/12,0)</f>
        <v>0</v>
      </c>
    </row>
    <row r="6196" spans="1:11" x14ac:dyDescent="0.25">
      <c r="A6196" t="s">
        <v>93</v>
      </c>
      <c r="B6196">
        <v>11525</v>
      </c>
      <c r="C6196">
        <v>2019</v>
      </c>
      <c r="D6196">
        <v>8</v>
      </c>
      <c r="E6196">
        <v>0</v>
      </c>
      <c r="F6196" s="15" t="s">
        <v>46</v>
      </c>
      <c r="G6196" t="str" cm="1">
        <f t="array" aca="1" ref="G6196" ca="1">_xlfn.XLOOKUP(A6196,APPLICATION_NUMBER,APPLICATION_PRIMARY_OWNER)</f>
        <v>SONOMA COUNTY WATER AGENCY</v>
      </c>
      <c r="H6196" cm="1">
        <f t="array" aca="1" ref="H6196" ca="1">SUMIFS(AMOUNT,APPL_ID,A6196,YEAR,C6196,DIVERSION_TYPE,"DIRECT")</f>
        <v>0</v>
      </c>
      <c r="I6196" cm="1">
        <f t="array" aca="1" ref="I6196" ca="1">SUMIFS(AMOUNT,APPL_ID,A6196,YEAR,C6196,DIVERSION_TYPE,"STORAGE")</f>
        <v>0</v>
      </c>
      <c r="J6196">
        <f t="shared" ca="1" si="96"/>
        <v>0</v>
      </c>
      <c r="K6196" s="17" cm="1">
        <f t="array" aca="1" ref="K6196" ca="1">IF(J6196&gt;0,COUNTIFS(AnnualTotalDiversion,J6196,APPL_ID,"&lt;&gt;"&amp;A6196,Owner,G6196,YEAR,C6196)/12,0)</f>
        <v>0</v>
      </c>
    </row>
    <row r="6197" spans="1:11" x14ac:dyDescent="0.25">
      <c r="A6197" t="s">
        <v>93</v>
      </c>
      <c r="B6197">
        <v>11525</v>
      </c>
      <c r="C6197">
        <v>2019</v>
      </c>
      <c r="D6197">
        <v>9</v>
      </c>
      <c r="E6197">
        <v>0</v>
      </c>
      <c r="F6197" s="15" t="s">
        <v>44</v>
      </c>
      <c r="G6197" t="str" cm="1">
        <f t="array" aca="1" ref="G6197" ca="1">_xlfn.XLOOKUP(A6197,APPLICATION_NUMBER,APPLICATION_PRIMARY_OWNER)</f>
        <v>SONOMA COUNTY WATER AGENCY</v>
      </c>
      <c r="H6197" cm="1">
        <f t="array" aca="1" ref="H6197" ca="1">SUMIFS(AMOUNT,APPL_ID,A6197,YEAR,C6197,DIVERSION_TYPE,"DIRECT")</f>
        <v>0</v>
      </c>
      <c r="I6197" cm="1">
        <f t="array" aca="1" ref="I6197" ca="1">SUMIFS(AMOUNT,APPL_ID,A6197,YEAR,C6197,DIVERSION_TYPE,"STORAGE")</f>
        <v>0</v>
      </c>
      <c r="J6197">
        <f t="shared" ca="1" si="96"/>
        <v>0</v>
      </c>
      <c r="K6197" s="17" cm="1">
        <f t="array" aca="1" ref="K6197" ca="1">IF(J6197&gt;0,COUNTIFS(AnnualTotalDiversion,J6197,APPL_ID,"&lt;&gt;"&amp;A6197,Owner,G6197,YEAR,C6197)/12,0)</f>
        <v>0</v>
      </c>
    </row>
    <row r="6198" spans="1:11" x14ac:dyDescent="0.25">
      <c r="A6198" t="s">
        <v>93</v>
      </c>
      <c r="B6198">
        <v>11525</v>
      </c>
      <c r="C6198">
        <v>2019</v>
      </c>
      <c r="D6198">
        <v>11</v>
      </c>
      <c r="E6198">
        <v>0</v>
      </c>
      <c r="F6198" s="15" t="s">
        <v>45</v>
      </c>
      <c r="G6198" t="str" cm="1">
        <f t="array" aca="1" ref="G6198" ca="1">_xlfn.XLOOKUP(A6198,APPLICATION_NUMBER,APPLICATION_PRIMARY_OWNER)</f>
        <v>SONOMA COUNTY WATER AGENCY</v>
      </c>
      <c r="H6198" cm="1">
        <f t="array" aca="1" ref="H6198" ca="1">SUMIFS(AMOUNT,APPL_ID,A6198,YEAR,C6198,DIVERSION_TYPE,"DIRECT")</f>
        <v>0</v>
      </c>
      <c r="I6198" cm="1">
        <f t="array" aca="1" ref="I6198" ca="1">SUMIFS(AMOUNT,APPL_ID,A6198,YEAR,C6198,DIVERSION_TYPE,"STORAGE")</f>
        <v>0</v>
      </c>
      <c r="J6198">
        <f t="shared" ca="1" si="96"/>
        <v>0</v>
      </c>
      <c r="K6198" s="17" cm="1">
        <f t="array" aca="1" ref="K6198" ca="1">IF(J6198&gt;0,COUNTIFS(AnnualTotalDiversion,J6198,APPL_ID,"&lt;&gt;"&amp;A6198,Owner,G6198,YEAR,C6198)/12,0)</f>
        <v>0</v>
      </c>
    </row>
    <row r="6199" spans="1:11" x14ac:dyDescent="0.25">
      <c r="A6199" t="s">
        <v>93</v>
      </c>
      <c r="B6199">
        <v>11525</v>
      </c>
      <c r="C6199">
        <v>2019</v>
      </c>
      <c r="D6199">
        <v>12</v>
      </c>
      <c r="E6199">
        <v>0</v>
      </c>
      <c r="F6199" s="15" t="s">
        <v>44</v>
      </c>
      <c r="G6199" t="str" cm="1">
        <f t="array" aca="1" ref="G6199" ca="1">_xlfn.XLOOKUP(A6199,APPLICATION_NUMBER,APPLICATION_PRIMARY_OWNER)</f>
        <v>SONOMA COUNTY WATER AGENCY</v>
      </c>
      <c r="H6199" cm="1">
        <f t="array" aca="1" ref="H6199" ca="1">SUMIFS(AMOUNT,APPL_ID,A6199,YEAR,C6199,DIVERSION_TYPE,"DIRECT")</f>
        <v>0</v>
      </c>
      <c r="I6199" cm="1">
        <f t="array" aca="1" ref="I6199" ca="1">SUMIFS(AMOUNT,APPL_ID,A6199,YEAR,C6199,DIVERSION_TYPE,"STORAGE")</f>
        <v>0</v>
      </c>
      <c r="J6199">
        <f t="shared" ca="1" si="96"/>
        <v>0</v>
      </c>
      <c r="K6199" s="17" cm="1">
        <f t="array" aca="1" ref="K6199" ca="1">IF(J6199&gt;0,COUNTIFS(AnnualTotalDiversion,J6199,APPL_ID,"&lt;&gt;"&amp;A6199,Owner,G6199,YEAR,C6199)/12,0)</f>
        <v>0</v>
      </c>
    </row>
    <row r="6200" spans="1:11" x14ac:dyDescent="0.25">
      <c r="A6200" t="s">
        <v>93</v>
      </c>
      <c r="B6200">
        <v>11525</v>
      </c>
      <c r="C6200">
        <v>2019</v>
      </c>
      <c r="D6200">
        <v>7</v>
      </c>
      <c r="E6200">
        <v>0</v>
      </c>
      <c r="F6200" s="15" t="s">
        <v>45</v>
      </c>
      <c r="G6200" t="str" cm="1">
        <f t="array" aca="1" ref="G6200" ca="1">_xlfn.XLOOKUP(A6200,APPLICATION_NUMBER,APPLICATION_PRIMARY_OWNER)</f>
        <v>SONOMA COUNTY WATER AGENCY</v>
      </c>
      <c r="H6200" cm="1">
        <f t="array" aca="1" ref="H6200" ca="1">SUMIFS(AMOUNT,APPL_ID,A6200,YEAR,C6200,DIVERSION_TYPE,"DIRECT")</f>
        <v>0</v>
      </c>
      <c r="I6200" cm="1">
        <f t="array" aca="1" ref="I6200" ca="1">SUMIFS(AMOUNT,APPL_ID,A6200,YEAR,C6200,DIVERSION_TYPE,"STORAGE")</f>
        <v>0</v>
      </c>
      <c r="J6200">
        <f t="shared" ca="1" si="96"/>
        <v>0</v>
      </c>
      <c r="K6200" s="17" cm="1">
        <f t="array" aca="1" ref="K6200" ca="1">IF(J6200&gt;0,COUNTIFS(AnnualTotalDiversion,J6200,APPL_ID,"&lt;&gt;"&amp;A6200,Owner,G6200,YEAR,C6200)/12,0)</f>
        <v>0</v>
      </c>
    </row>
    <row r="6201" spans="1:11" x14ac:dyDescent="0.25">
      <c r="A6201" t="s">
        <v>93</v>
      </c>
      <c r="B6201">
        <v>11525</v>
      </c>
      <c r="C6201">
        <v>2019</v>
      </c>
      <c r="D6201">
        <v>5</v>
      </c>
      <c r="E6201">
        <v>0</v>
      </c>
      <c r="F6201" s="15" t="s">
        <v>46</v>
      </c>
      <c r="G6201" t="str" cm="1">
        <f t="array" aca="1" ref="G6201" ca="1">_xlfn.XLOOKUP(A6201,APPLICATION_NUMBER,APPLICATION_PRIMARY_OWNER)</f>
        <v>SONOMA COUNTY WATER AGENCY</v>
      </c>
      <c r="H6201" cm="1">
        <f t="array" aca="1" ref="H6201" ca="1">SUMIFS(AMOUNT,APPL_ID,A6201,YEAR,C6201,DIVERSION_TYPE,"DIRECT")</f>
        <v>0</v>
      </c>
      <c r="I6201" cm="1">
        <f t="array" aca="1" ref="I6201" ca="1">SUMIFS(AMOUNT,APPL_ID,A6201,YEAR,C6201,DIVERSION_TYPE,"STORAGE")</f>
        <v>0</v>
      </c>
      <c r="J6201">
        <f t="shared" ca="1" si="96"/>
        <v>0</v>
      </c>
      <c r="K6201" s="17" cm="1">
        <f t="array" aca="1" ref="K6201" ca="1">IF(J6201&gt;0,COUNTIFS(AnnualTotalDiversion,J6201,APPL_ID,"&lt;&gt;"&amp;A6201,Owner,G6201,YEAR,C6201)/12,0)</f>
        <v>0</v>
      </c>
    </row>
    <row r="6202" spans="1:11" x14ac:dyDescent="0.25">
      <c r="A6202" t="s">
        <v>93</v>
      </c>
      <c r="B6202">
        <v>11525</v>
      </c>
      <c r="C6202">
        <v>2020</v>
      </c>
      <c r="D6202">
        <v>1</v>
      </c>
      <c r="E6202">
        <v>0</v>
      </c>
      <c r="F6202" s="15" t="s">
        <v>46</v>
      </c>
      <c r="G6202" t="str" cm="1">
        <f t="array" aca="1" ref="G6202" ca="1">_xlfn.XLOOKUP(A6202,APPLICATION_NUMBER,APPLICATION_PRIMARY_OWNER)</f>
        <v>SONOMA COUNTY WATER AGENCY</v>
      </c>
      <c r="H6202" cm="1">
        <f t="array" aca="1" ref="H6202" ca="1">SUMIFS(AMOUNT,APPL_ID,A6202,YEAR,C6202,DIVERSION_TYPE,"DIRECT")</f>
        <v>0</v>
      </c>
      <c r="I6202" cm="1">
        <f t="array" aca="1" ref="I6202" ca="1">SUMIFS(AMOUNT,APPL_ID,A6202,YEAR,C6202,DIVERSION_TYPE,"STORAGE")</f>
        <v>0</v>
      </c>
      <c r="J6202">
        <f t="shared" ca="1" si="96"/>
        <v>0</v>
      </c>
      <c r="K6202" s="17" cm="1">
        <f t="array" aca="1" ref="K6202" ca="1">IF(J6202&gt;0,COUNTIFS(AnnualTotalDiversion,J6202,APPL_ID,"&lt;&gt;"&amp;A6202,Owner,G6202,YEAR,C6202)/12,0)</f>
        <v>0</v>
      </c>
    </row>
    <row r="6203" spans="1:11" x14ac:dyDescent="0.25">
      <c r="A6203" t="s">
        <v>93</v>
      </c>
      <c r="B6203">
        <v>11525</v>
      </c>
      <c r="C6203">
        <v>2019</v>
      </c>
      <c r="D6203">
        <v>2</v>
      </c>
      <c r="E6203">
        <v>0</v>
      </c>
      <c r="F6203" s="15" t="s">
        <v>45</v>
      </c>
      <c r="G6203" t="str" cm="1">
        <f t="array" aca="1" ref="G6203" ca="1">_xlfn.XLOOKUP(A6203,APPLICATION_NUMBER,APPLICATION_PRIMARY_OWNER)</f>
        <v>SONOMA COUNTY WATER AGENCY</v>
      </c>
      <c r="H6203" cm="1">
        <f t="array" aca="1" ref="H6203" ca="1">SUMIFS(AMOUNT,APPL_ID,A6203,YEAR,C6203,DIVERSION_TYPE,"DIRECT")</f>
        <v>0</v>
      </c>
      <c r="I6203" cm="1">
        <f t="array" aca="1" ref="I6203" ca="1">SUMIFS(AMOUNT,APPL_ID,A6203,YEAR,C6203,DIVERSION_TYPE,"STORAGE")</f>
        <v>0</v>
      </c>
      <c r="J6203">
        <f t="shared" ca="1" si="96"/>
        <v>0</v>
      </c>
      <c r="K6203" s="17" cm="1">
        <f t="array" aca="1" ref="K6203" ca="1">IF(J6203&gt;0,COUNTIFS(AnnualTotalDiversion,J6203,APPL_ID,"&lt;&gt;"&amp;A6203,Owner,G6203,YEAR,C6203)/12,0)</f>
        <v>0</v>
      </c>
    </row>
    <row r="6204" spans="1:11" x14ac:dyDescent="0.25">
      <c r="A6204" t="s">
        <v>93</v>
      </c>
      <c r="B6204">
        <v>11525</v>
      </c>
      <c r="C6204">
        <v>2018</v>
      </c>
      <c r="D6204">
        <v>3</v>
      </c>
      <c r="E6204">
        <v>5308</v>
      </c>
      <c r="F6204" s="15" t="s">
        <v>45</v>
      </c>
      <c r="G6204" t="str" cm="1">
        <f t="array" aca="1" ref="G6204" ca="1">_xlfn.XLOOKUP(A6204,APPLICATION_NUMBER,APPLICATION_PRIMARY_OWNER)</f>
        <v>SONOMA COUNTY WATER AGENCY</v>
      </c>
      <c r="H6204" cm="1">
        <f t="array" aca="1" ref="H6204" ca="1">SUMIFS(AMOUNT,APPL_ID,A6204,YEAR,C6204,DIVERSION_TYPE,"DIRECT")</f>
        <v>20948</v>
      </c>
      <c r="I6204" cm="1">
        <f t="array" aca="1" ref="I6204" ca="1">SUMIFS(AMOUNT,APPL_ID,A6204,YEAR,C6204,DIVERSION_TYPE,"STORAGE")</f>
        <v>0</v>
      </c>
      <c r="J6204">
        <f t="shared" ca="1" si="96"/>
        <v>20948</v>
      </c>
      <c r="K6204" s="17" cm="1">
        <f t="array" aca="1" ref="K6204" ca="1">IF(J6204&gt;0,COUNTIFS(AnnualTotalDiversion,J6204,APPL_ID,"&lt;&gt;"&amp;A6204,Owner,G6204,YEAR,C6204)/12,0)</f>
        <v>0</v>
      </c>
    </row>
    <row r="6205" spans="1:11" x14ac:dyDescent="0.25">
      <c r="A6205" t="s">
        <v>93</v>
      </c>
      <c r="B6205">
        <v>11525</v>
      </c>
      <c r="C6205">
        <v>2018</v>
      </c>
      <c r="D6205">
        <v>3</v>
      </c>
      <c r="E6205">
        <v>0</v>
      </c>
      <c r="F6205" s="15" t="s">
        <v>46</v>
      </c>
      <c r="G6205" t="str" cm="1">
        <f t="array" aca="1" ref="G6205" ca="1">_xlfn.XLOOKUP(A6205,APPLICATION_NUMBER,APPLICATION_PRIMARY_OWNER)</f>
        <v>SONOMA COUNTY WATER AGENCY</v>
      </c>
      <c r="H6205" cm="1">
        <f t="array" aca="1" ref="H6205" ca="1">SUMIFS(AMOUNT,APPL_ID,A6205,YEAR,C6205,DIVERSION_TYPE,"DIRECT")</f>
        <v>20948</v>
      </c>
      <c r="I6205" cm="1">
        <f t="array" aca="1" ref="I6205" ca="1">SUMIFS(AMOUNT,APPL_ID,A6205,YEAR,C6205,DIVERSION_TYPE,"STORAGE")</f>
        <v>0</v>
      </c>
      <c r="J6205">
        <f t="shared" ca="1" si="96"/>
        <v>20948</v>
      </c>
      <c r="K6205" s="17" cm="1">
        <f t="array" aca="1" ref="K6205" ca="1">IF(J6205&gt;0,COUNTIFS(AnnualTotalDiversion,J6205,APPL_ID,"&lt;&gt;"&amp;A6205,Owner,G6205,YEAR,C6205)/12,0)</f>
        <v>0</v>
      </c>
    </row>
    <row r="6206" spans="1:11" x14ac:dyDescent="0.25">
      <c r="A6206" t="s">
        <v>93</v>
      </c>
      <c r="B6206">
        <v>11525</v>
      </c>
      <c r="C6206">
        <v>2017</v>
      </c>
      <c r="D6206">
        <v>9</v>
      </c>
      <c r="E6206">
        <v>0</v>
      </c>
      <c r="F6206" s="15" t="s">
        <v>44</v>
      </c>
      <c r="G6206" t="str" cm="1">
        <f t="array" aca="1" ref="G6206" ca="1">_xlfn.XLOOKUP(A6206,APPLICATION_NUMBER,APPLICATION_PRIMARY_OWNER)</f>
        <v>SONOMA COUNTY WATER AGENCY</v>
      </c>
      <c r="H6206" cm="1">
        <f t="array" aca="1" ref="H6206" ca="1">SUMIFS(AMOUNT,APPL_ID,A6206,YEAR,C6206,DIVERSION_TYPE,"DIRECT")</f>
        <v>19308</v>
      </c>
      <c r="I6206" cm="1">
        <f t="array" aca="1" ref="I6206" ca="1">SUMIFS(AMOUNT,APPL_ID,A6206,YEAR,C6206,DIVERSION_TYPE,"STORAGE")</f>
        <v>0</v>
      </c>
      <c r="J6206">
        <f t="shared" ca="1" si="96"/>
        <v>19308</v>
      </c>
      <c r="K6206" s="17" cm="1">
        <f t="array" aca="1" ref="K6206" ca="1">IF(J6206&gt;0,COUNTIFS(AnnualTotalDiversion,J6206,APPL_ID,"&lt;&gt;"&amp;A6206,Owner,G6206,YEAR,C6206)/12,0)</f>
        <v>0</v>
      </c>
    </row>
    <row r="6207" spans="1:11" x14ac:dyDescent="0.25">
      <c r="A6207" t="s">
        <v>93</v>
      </c>
      <c r="B6207">
        <v>11525</v>
      </c>
      <c r="C6207">
        <v>2018</v>
      </c>
      <c r="D6207">
        <v>12</v>
      </c>
      <c r="E6207">
        <v>0</v>
      </c>
      <c r="F6207" s="15" t="s">
        <v>46</v>
      </c>
      <c r="G6207" t="str" cm="1">
        <f t="array" aca="1" ref="G6207" ca="1">_xlfn.XLOOKUP(A6207,APPLICATION_NUMBER,APPLICATION_PRIMARY_OWNER)</f>
        <v>SONOMA COUNTY WATER AGENCY</v>
      </c>
      <c r="H6207" cm="1">
        <f t="array" aca="1" ref="H6207" ca="1">SUMIFS(AMOUNT,APPL_ID,A6207,YEAR,C6207,DIVERSION_TYPE,"DIRECT")</f>
        <v>20948</v>
      </c>
      <c r="I6207" cm="1">
        <f t="array" aca="1" ref="I6207" ca="1">SUMIFS(AMOUNT,APPL_ID,A6207,YEAR,C6207,DIVERSION_TYPE,"STORAGE")</f>
        <v>0</v>
      </c>
      <c r="J6207">
        <f t="shared" ca="1" si="96"/>
        <v>20948</v>
      </c>
      <c r="K6207" s="17" cm="1">
        <f t="array" aca="1" ref="K6207" ca="1">IF(J6207&gt;0,COUNTIFS(AnnualTotalDiversion,J6207,APPL_ID,"&lt;&gt;"&amp;A6207,Owner,G6207,YEAR,C6207)/12,0)</f>
        <v>0</v>
      </c>
    </row>
    <row r="6208" spans="1:11" x14ac:dyDescent="0.25">
      <c r="A6208" t="s">
        <v>93</v>
      </c>
      <c r="B6208">
        <v>11525</v>
      </c>
      <c r="C6208">
        <v>2020</v>
      </c>
      <c r="D6208">
        <v>1</v>
      </c>
      <c r="E6208">
        <v>0</v>
      </c>
      <c r="F6208" s="15" t="s">
        <v>44</v>
      </c>
      <c r="G6208" t="str" cm="1">
        <f t="array" aca="1" ref="G6208" ca="1">_xlfn.XLOOKUP(A6208,APPLICATION_NUMBER,APPLICATION_PRIMARY_OWNER)</f>
        <v>SONOMA COUNTY WATER AGENCY</v>
      </c>
      <c r="H6208" cm="1">
        <f t="array" aca="1" ref="H6208" ca="1">SUMIFS(AMOUNT,APPL_ID,A6208,YEAR,C6208,DIVERSION_TYPE,"DIRECT")</f>
        <v>0</v>
      </c>
      <c r="I6208" cm="1">
        <f t="array" aca="1" ref="I6208" ca="1">SUMIFS(AMOUNT,APPL_ID,A6208,YEAR,C6208,DIVERSION_TYPE,"STORAGE")</f>
        <v>0</v>
      </c>
      <c r="J6208">
        <f t="shared" ca="1" si="96"/>
        <v>0</v>
      </c>
      <c r="K6208" s="17" cm="1">
        <f t="array" aca="1" ref="K6208" ca="1">IF(J6208&gt;0,COUNTIFS(AnnualTotalDiversion,J6208,APPL_ID,"&lt;&gt;"&amp;A6208,Owner,G6208,YEAR,C6208)/12,0)</f>
        <v>0</v>
      </c>
    </row>
    <row r="6209" spans="1:11" x14ac:dyDescent="0.25">
      <c r="A6209" t="s">
        <v>93</v>
      </c>
      <c r="B6209">
        <v>11525</v>
      </c>
      <c r="C6209">
        <v>2017</v>
      </c>
      <c r="D6209">
        <v>9</v>
      </c>
      <c r="E6209">
        <v>0</v>
      </c>
      <c r="F6209" s="15" t="s">
        <v>45</v>
      </c>
      <c r="G6209" t="str" cm="1">
        <f t="array" aca="1" ref="G6209" ca="1">_xlfn.XLOOKUP(A6209,APPLICATION_NUMBER,APPLICATION_PRIMARY_OWNER)</f>
        <v>SONOMA COUNTY WATER AGENCY</v>
      </c>
      <c r="H6209" cm="1">
        <f t="array" aca="1" ref="H6209" ca="1">SUMIFS(AMOUNT,APPL_ID,A6209,YEAR,C6209,DIVERSION_TYPE,"DIRECT")</f>
        <v>19308</v>
      </c>
      <c r="I6209" cm="1">
        <f t="array" aca="1" ref="I6209" ca="1">SUMIFS(AMOUNT,APPL_ID,A6209,YEAR,C6209,DIVERSION_TYPE,"STORAGE")</f>
        <v>0</v>
      </c>
      <c r="J6209">
        <f t="shared" ca="1" si="96"/>
        <v>19308</v>
      </c>
      <c r="K6209" s="17" cm="1">
        <f t="array" aca="1" ref="K6209" ca="1">IF(J6209&gt;0,COUNTIFS(AnnualTotalDiversion,J6209,APPL_ID,"&lt;&gt;"&amp;A6209,Owner,G6209,YEAR,C6209)/12,0)</f>
        <v>0</v>
      </c>
    </row>
    <row r="6210" spans="1:11" x14ac:dyDescent="0.25">
      <c r="A6210" t="s">
        <v>93</v>
      </c>
      <c r="B6210">
        <v>11525</v>
      </c>
      <c r="C6210">
        <v>2018</v>
      </c>
      <c r="D6210">
        <v>11</v>
      </c>
      <c r="E6210">
        <v>618</v>
      </c>
      <c r="F6210" s="15" t="s">
        <v>45</v>
      </c>
      <c r="G6210" t="str" cm="1">
        <f t="array" aca="1" ref="G6210" ca="1">_xlfn.XLOOKUP(A6210,APPLICATION_NUMBER,APPLICATION_PRIMARY_OWNER)</f>
        <v>SONOMA COUNTY WATER AGENCY</v>
      </c>
      <c r="H6210" cm="1">
        <f t="array" aca="1" ref="H6210" ca="1">SUMIFS(AMOUNT,APPL_ID,A6210,YEAR,C6210,DIVERSION_TYPE,"DIRECT")</f>
        <v>20948</v>
      </c>
      <c r="I6210" cm="1">
        <f t="array" aca="1" ref="I6210" ca="1">SUMIFS(AMOUNT,APPL_ID,A6210,YEAR,C6210,DIVERSION_TYPE,"STORAGE")</f>
        <v>0</v>
      </c>
      <c r="J6210">
        <f t="shared" ca="1" si="96"/>
        <v>20948</v>
      </c>
      <c r="K6210" s="17" cm="1">
        <f t="array" aca="1" ref="K6210" ca="1">IF(J6210&gt;0,COUNTIFS(AnnualTotalDiversion,J6210,APPL_ID,"&lt;&gt;"&amp;A6210,Owner,G6210,YEAR,C6210)/12,0)</f>
        <v>0</v>
      </c>
    </row>
    <row r="6211" spans="1:11" x14ac:dyDescent="0.25">
      <c r="A6211" t="s">
        <v>93</v>
      </c>
      <c r="B6211">
        <v>11525</v>
      </c>
      <c r="C6211">
        <v>2018</v>
      </c>
      <c r="D6211">
        <v>12</v>
      </c>
      <c r="E6211">
        <v>4152</v>
      </c>
      <c r="F6211" s="15" t="s">
        <v>44</v>
      </c>
      <c r="G6211" t="str" cm="1">
        <f t="array" aca="1" ref="G6211" ca="1">_xlfn.XLOOKUP(A6211,APPLICATION_NUMBER,APPLICATION_PRIMARY_OWNER)</f>
        <v>SONOMA COUNTY WATER AGENCY</v>
      </c>
      <c r="H6211" cm="1">
        <f t="array" aca="1" ref="H6211" ca="1">SUMIFS(AMOUNT,APPL_ID,A6211,YEAR,C6211,DIVERSION_TYPE,"DIRECT")</f>
        <v>20948</v>
      </c>
      <c r="I6211" cm="1">
        <f t="array" aca="1" ref="I6211" ca="1">SUMIFS(AMOUNT,APPL_ID,A6211,YEAR,C6211,DIVERSION_TYPE,"STORAGE")</f>
        <v>0</v>
      </c>
      <c r="J6211">
        <f t="shared" ca="1" si="96"/>
        <v>20948</v>
      </c>
      <c r="K6211" s="17" cm="1">
        <f t="array" aca="1" ref="K6211" ca="1">IF(J6211&gt;0,COUNTIFS(AnnualTotalDiversion,J6211,APPL_ID,"&lt;&gt;"&amp;A6211,Owner,G6211,YEAR,C6211)/12,0)</f>
        <v>0</v>
      </c>
    </row>
    <row r="6212" spans="1:11" x14ac:dyDescent="0.25">
      <c r="A6212" t="s">
        <v>93</v>
      </c>
      <c r="B6212">
        <v>11525</v>
      </c>
      <c r="C6212">
        <v>2019</v>
      </c>
      <c r="D6212">
        <v>7</v>
      </c>
      <c r="E6212">
        <v>0</v>
      </c>
      <c r="F6212" s="15" t="s">
        <v>46</v>
      </c>
      <c r="G6212" t="str" cm="1">
        <f t="array" aca="1" ref="G6212" ca="1">_xlfn.XLOOKUP(A6212,APPLICATION_NUMBER,APPLICATION_PRIMARY_OWNER)</f>
        <v>SONOMA COUNTY WATER AGENCY</v>
      </c>
      <c r="H6212" cm="1">
        <f t="array" aca="1" ref="H6212" ca="1">SUMIFS(AMOUNT,APPL_ID,A6212,YEAR,C6212,DIVERSION_TYPE,"DIRECT")</f>
        <v>0</v>
      </c>
      <c r="I6212" cm="1">
        <f t="array" aca="1" ref="I6212" ca="1">SUMIFS(AMOUNT,APPL_ID,A6212,YEAR,C6212,DIVERSION_TYPE,"STORAGE")</f>
        <v>0</v>
      </c>
      <c r="J6212">
        <f t="shared" ca="1" si="96"/>
        <v>0</v>
      </c>
      <c r="K6212" s="17" cm="1">
        <f t="array" aca="1" ref="K6212" ca="1">IF(J6212&gt;0,COUNTIFS(AnnualTotalDiversion,J6212,APPL_ID,"&lt;&gt;"&amp;A6212,Owner,G6212,YEAR,C6212)/12,0)</f>
        <v>0</v>
      </c>
    </row>
    <row r="6213" spans="1:11" x14ac:dyDescent="0.25">
      <c r="A6213" t="s">
        <v>93</v>
      </c>
      <c r="B6213">
        <v>11525</v>
      </c>
      <c r="C6213">
        <v>2018</v>
      </c>
      <c r="D6213">
        <v>12</v>
      </c>
      <c r="E6213">
        <v>4152</v>
      </c>
      <c r="F6213" s="15" t="s">
        <v>45</v>
      </c>
      <c r="G6213" t="str" cm="1">
        <f t="array" aca="1" ref="G6213" ca="1">_xlfn.XLOOKUP(A6213,APPLICATION_NUMBER,APPLICATION_PRIMARY_OWNER)</f>
        <v>SONOMA COUNTY WATER AGENCY</v>
      </c>
      <c r="H6213" cm="1">
        <f t="array" aca="1" ref="H6213" ca="1">SUMIFS(AMOUNT,APPL_ID,A6213,YEAR,C6213,DIVERSION_TYPE,"DIRECT")</f>
        <v>20948</v>
      </c>
      <c r="I6213" cm="1">
        <f t="array" aca="1" ref="I6213" ca="1">SUMIFS(AMOUNT,APPL_ID,A6213,YEAR,C6213,DIVERSION_TYPE,"STORAGE")</f>
        <v>0</v>
      </c>
      <c r="J6213">
        <f t="shared" ref="J6213:J6276" ca="1" si="97">SUM(H6213:I6213)</f>
        <v>20948</v>
      </c>
      <c r="K6213" s="17" cm="1">
        <f t="array" aca="1" ref="K6213" ca="1">IF(J6213&gt;0,COUNTIFS(AnnualTotalDiversion,J6213,APPL_ID,"&lt;&gt;"&amp;A6213,Owner,G6213,YEAR,C6213)/12,0)</f>
        <v>0</v>
      </c>
    </row>
    <row r="6214" spans="1:11" x14ac:dyDescent="0.25">
      <c r="A6214" t="s">
        <v>93</v>
      </c>
      <c r="B6214">
        <v>11525</v>
      </c>
      <c r="C6214">
        <v>2019</v>
      </c>
      <c r="D6214">
        <v>5</v>
      </c>
      <c r="E6214">
        <v>0</v>
      </c>
      <c r="F6214" s="15" t="s">
        <v>45</v>
      </c>
      <c r="G6214" t="str" cm="1">
        <f t="array" aca="1" ref="G6214" ca="1">_xlfn.XLOOKUP(A6214,APPLICATION_NUMBER,APPLICATION_PRIMARY_OWNER)</f>
        <v>SONOMA COUNTY WATER AGENCY</v>
      </c>
      <c r="H6214" cm="1">
        <f t="array" aca="1" ref="H6214" ca="1">SUMIFS(AMOUNT,APPL_ID,A6214,YEAR,C6214,DIVERSION_TYPE,"DIRECT")</f>
        <v>0</v>
      </c>
      <c r="I6214" cm="1">
        <f t="array" aca="1" ref="I6214" ca="1">SUMIFS(AMOUNT,APPL_ID,A6214,YEAR,C6214,DIVERSION_TYPE,"STORAGE")</f>
        <v>0</v>
      </c>
      <c r="J6214">
        <f t="shared" ca="1" si="97"/>
        <v>0</v>
      </c>
      <c r="K6214" s="17" cm="1">
        <f t="array" aca="1" ref="K6214" ca="1">IF(J6214&gt;0,COUNTIFS(AnnualTotalDiversion,J6214,APPL_ID,"&lt;&gt;"&amp;A6214,Owner,G6214,YEAR,C6214)/12,0)</f>
        <v>0</v>
      </c>
    </row>
    <row r="6215" spans="1:11" x14ac:dyDescent="0.25">
      <c r="A6215" t="s">
        <v>93</v>
      </c>
      <c r="B6215">
        <v>11525</v>
      </c>
      <c r="C6215">
        <v>2017</v>
      </c>
      <c r="D6215">
        <v>8</v>
      </c>
      <c r="E6215">
        <v>0</v>
      </c>
      <c r="F6215" s="15" t="s">
        <v>44</v>
      </c>
      <c r="G6215" t="str" cm="1">
        <f t="array" aca="1" ref="G6215" ca="1">_xlfn.XLOOKUP(A6215,APPLICATION_NUMBER,APPLICATION_PRIMARY_OWNER)</f>
        <v>SONOMA COUNTY WATER AGENCY</v>
      </c>
      <c r="H6215" cm="1">
        <f t="array" aca="1" ref="H6215" ca="1">SUMIFS(AMOUNT,APPL_ID,A6215,YEAR,C6215,DIVERSION_TYPE,"DIRECT")</f>
        <v>19308</v>
      </c>
      <c r="I6215" cm="1">
        <f t="array" aca="1" ref="I6215" ca="1">SUMIFS(AMOUNT,APPL_ID,A6215,YEAR,C6215,DIVERSION_TYPE,"STORAGE")</f>
        <v>0</v>
      </c>
      <c r="J6215">
        <f t="shared" ca="1" si="97"/>
        <v>19308</v>
      </c>
      <c r="K6215" s="17" cm="1">
        <f t="array" aca="1" ref="K6215" ca="1">IF(J6215&gt;0,COUNTIFS(AnnualTotalDiversion,J6215,APPL_ID,"&lt;&gt;"&amp;A6215,Owner,G6215,YEAR,C6215)/12,0)</f>
        <v>0</v>
      </c>
    </row>
    <row r="6216" spans="1:11" x14ac:dyDescent="0.25">
      <c r="A6216" t="s">
        <v>93</v>
      </c>
      <c r="B6216">
        <v>11525</v>
      </c>
      <c r="C6216">
        <v>2019</v>
      </c>
      <c r="D6216">
        <v>6</v>
      </c>
      <c r="E6216">
        <v>0</v>
      </c>
      <c r="F6216" s="15" t="s">
        <v>45</v>
      </c>
      <c r="G6216" t="str" cm="1">
        <f t="array" aca="1" ref="G6216" ca="1">_xlfn.XLOOKUP(A6216,APPLICATION_NUMBER,APPLICATION_PRIMARY_OWNER)</f>
        <v>SONOMA COUNTY WATER AGENCY</v>
      </c>
      <c r="H6216" cm="1">
        <f t="array" aca="1" ref="H6216" ca="1">SUMIFS(AMOUNT,APPL_ID,A6216,YEAR,C6216,DIVERSION_TYPE,"DIRECT")</f>
        <v>0</v>
      </c>
      <c r="I6216" cm="1">
        <f t="array" aca="1" ref="I6216" ca="1">SUMIFS(AMOUNT,APPL_ID,A6216,YEAR,C6216,DIVERSION_TYPE,"STORAGE")</f>
        <v>0</v>
      </c>
      <c r="J6216">
        <f t="shared" ca="1" si="97"/>
        <v>0</v>
      </c>
      <c r="K6216" s="17" cm="1">
        <f t="array" aca="1" ref="K6216" ca="1">IF(J6216&gt;0,COUNTIFS(AnnualTotalDiversion,J6216,APPL_ID,"&lt;&gt;"&amp;A6216,Owner,G6216,YEAR,C6216)/12,0)</f>
        <v>0</v>
      </c>
    </row>
    <row r="6217" spans="1:11" x14ac:dyDescent="0.25">
      <c r="A6217" t="s">
        <v>93</v>
      </c>
      <c r="B6217">
        <v>11525</v>
      </c>
      <c r="C6217">
        <v>2018</v>
      </c>
      <c r="D6217">
        <v>11</v>
      </c>
      <c r="E6217">
        <v>0</v>
      </c>
      <c r="F6217" s="15" t="s">
        <v>46</v>
      </c>
      <c r="G6217" t="str" cm="1">
        <f t="array" aca="1" ref="G6217" ca="1">_xlfn.XLOOKUP(A6217,APPLICATION_NUMBER,APPLICATION_PRIMARY_OWNER)</f>
        <v>SONOMA COUNTY WATER AGENCY</v>
      </c>
      <c r="H6217" cm="1">
        <f t="array" aca="1" ref="H6217" ca="1">SUMIFS(AMOUNT,APPL_ID,A6217,YEAR,C6217,DIVERSION_TYPE,"DIRECT")</f>
        <v>20948</v>
      </c>
      <c r="I6217" cm="1">
        <f t="array" aca="1" ref="I6217" ca="1">SUMIFS(AMOUNT,APPL_ID,A6217,YEAR,C6217,DIVERSION_TYPE,"STORAGE")</f>
        <v>0</v>
      </c>
      <c r="J6217">
        <f t="shared" ca="1" si="97"/>
        <v>20948</v>
      </c>
      <c r="K6217" s="17" cm="1">
        <f t="array" aca="1" ref="K6217" ca="1">IF(J6217&gt;0,COUNTIFS(AnnualTotalDiversion,J6217,APPL_ID,"&lt;&gt;"&amp;A6217,Owner,G6217,YEAR,C6217)/12,0)</f>
        <v>0</v>
      </c>
    </row>
    <row r="6218" spans="1:11" x14ac:dyDescent="0.25">
      <c r="A6218" t="s">
        <v>93</v>
      </c>
      <c r="B6218">
        <v>11525</v>
      </c>
      <c r="C6218">
        <v>2018</v>
      </c>
      <c r="D6218">
        <v>10</v>
      </c>
      <c r="E6218">
        <v>0</v>
      </c>
      <c r="F6218" s="15" t="s">
        <v>46</v>
      </c>
      <c r="G6218" t="str" cm="1">
        <f t="array" aca="1" ref="G6218" ca="1">_xlfn.XLOOKUP(A6218,APPLICATION_NUMBER,APPLICATION_PRIMARY_OWNER)</f>
        <v>SONOMA COUNTY WATER AGENCY</v>
      </c>
      <c r="H6218" cm="1">
        <f t="array" aca="1" ref="H6218" ca="1">SUMIFS(AMOUNT,APPL_ID,A6218,YEAR,C6218,DIVERSION_TYPE,"DIRECT")</f>
        <v>20948</v>
      </c>
      <c r="I6218" cm="1">
        <f t="array" aca="1" ref="I6218" ca="1">SUMIFS(AMOUNT,APPL_ID,A6218,YEAR,C6218,DIVERSION_TYPE,"STORAGE")</f>
        <v>0</v>
      </c>
      <c r="J6218">
        <f t="shared" ca="1" si="97"/>
        <v>20948</v>
      </c>
      <c r="K6218" s="17" cm="1">
        <f t="array" aca="1" ref="K6218" ca="1">IF(J6218&gt;0,COUNTIFS(AnnualTotalDiversion,J6218,APPL_ID,"&lt;&gt;"&amp;A6218,Owner,G6218,YEAR,C6218)/12,0)</f>
        <v>0</v>
      </c>
    </row>
    <row r="6219" spans="1:11" x14ac:dyDescent="0.25">
      <c r="A6219" t="s">
        <v>93</v>
      </c>
      <c r="B6219">
        <v>11525</v>
      </c>
      <c r="C6219">
        <v>2018</v>
      </c>
      <c r="D6219">
        <v>10</v>
      </c>
      <c r="E6219">
        <v>0</v>
      </c>
      <c r="F6219" s="15" t="s">
        <v>44</v>
      </c>
      <c r="G6219" t="str" cm="1">
        <f t="array" aca="1" ref="G6219" ca="1">_xlfn.XLOOKUP(A6219,APPLICATION_NUMBER,APPLICATION_PRIMARY_OWNER)</f>
        <v>SONOMA COUNTY WATER AGENCY</v>
      </c>
      <c r="H6219" cm="1">
        <f t="array" aca="1" ref="H6219" ca="1">SUMIFS(AMOUNT,APPL_ID,A6219,YEAR,C6219,DIVERSION_TYPE,"DIRECT")</f>
        <v>20948</v>
      </c>
      <c r="I6219" cm="1">
        <f t="array" aca="1" ref="I6219" ca="1">SUMIFS(AMOUNT,APPL_ID,A6219,YEAR,C6219,DIVERSION_TYPE,"STORAGE")</f>
        <v>0</v>
      </c>
      <c r="J6219">
        <f t="shared" ca="1" si="97"/>
        <v>20948</v>
      </c>
      <c r="K6219" s="17" cm="1">
        <f t="array" aca="1" ref="K6219" ca="1">IF(J6219&gt;0,COUNTIFS(AnnualTotalDiversion,J6219,APPL_ID,"&lt;&gt;"&amp;A6219,Owner,G6219,YEAR,C6219)/12,0)</f>
        <v>0</v>
      </c>
    </row>
    <row r="6220" spans="1:11" x14ac:dyDescent="0.25">
      <c r="A6220" t="s">
        <v>94</v>
      </c>
      <c r="B6220">
        <v>11550</v>
      </c>
      <c r="C6220">
        <v>2017</v>
      </c>
      <c r="D6220">
        <v>6</v>
      </c>
      <c r="E6220">
        <v>0</v>
      </c>
      <c r="F6220" s="15" t="s">
        <v>45</v>
      </c>
      <c r="G6220" t="str" cm="1">
        <f t="array" aca="1" ref="G6220" ca="1">_xlfn.XLOOKUP(A6220,APPLICATION_NUMBER,APPLICATION_PRIMARY_OWNER)</f>
        <v>DERK   PURCELL</v>
      </c>
      <c r="H6220" cm="1">
        <f t="array" aca="1" ref="H6220" ca="1">SUMIFS(AMOUNT,APPL_ID,A6220,YEAR,C6220,DIVERSION_TYPE,"DIRECT")</f>
        <v>0</v>
      </c>
      <c r="I6220" cm="1">
        <f t="array" aca="1" ref="I6220" ca="1">SUMIFS(AMOUNT,APPL_ID,A6220,YEAR,C6220,DIVERSION_TYPE,"STORAGE")</f>
        <v>0.74</v>
      </c>
      <c r="J6220">
        <f t="shared" ca="1" si="97"/>
        <v>0.74</v>
      </c>
      <c r="K6220" s="17" cm="1">
        <f t="array" aca="1" ref="K6220" ca="1">IF(J6220&gt;0,COUNTIFS(AnnualTotalDiversion,J6220,APPL_ID,"&lt;&gt;"&amp;A6220,Owner,G6220,YEAR,C6220)/12,0)</f>
        <v>0</v>
      </c>
    </row>
    <row r="6221" spans="1:11" x14ac:dyDescent="0.25">
      <c r="A6221" t="s">
        <v>94</v>
      </c>
      <c r="B6221">
        <v>11550</v>
      </c>
      <c r="C6221">
        <v>2017</v>
      </c>
      <c r="D6221">
        <v>5</v>
      </c>
      <c r="E6221">
        <v>0</v>
      </c>
      <c r="F6221" s="15" t="s">
        <v>45</v>
      </c>
      <c r="G6221" t="str" cm="1">
        <f t="array" aca="1" ref="G6221" ca="1">_xlfn.XLOOKUP(A6221,APPLICATION_NUMBER,APPLICATION_PRIMARY_OWNER)</f>
        <v>DERK   PURCELL</v>
      </c>
      <c r="H6221" cm="1">
        <f t="array" aca="1" ref="H6221" ca="1">SUMIFS(AMOUNT,APPL_ID,A6221,YEAR,C6221,DIVERSION_TYPE,"DIRECT")</f>
        <v>0</v>
      </c>
      <c r="I6221" cm="1">
        <f t="array" aca="1" ref="I6221" ca="1">SUMIFS(AMOUNT,APPL_ID,A6221,YEAR,C6221,DIVERSION_TYPE,"STORAGE")</f>
        <v>0.74</v>
      </c>
      <c r="J6221">
        <f t="shared" ca="1" si="97"/>
        <v>0.74</v>
      </c>
      <c r="K6221" s="17" cm="1">
        <f t="array" aca="1" ref="K6221" ca="1">IF(J6221&gt;0,COUNTIFS(AnnualTotalDiversion,J6221,APPL_ID,"&lt;&gt;"&amp;A6221,Owner,G6221,YEAR,C6221)/12,0)</f>
        <v>0</v>
      </c>
    </row>
    <row r="6222" spans="1:11" x14ac:dyDescent="0.25">
      <c r="A6222" t="s">
        <v>94</v>
      </c>
      <c r="B6222">
        <v>11550</v>
      </c>
      <c r="C6222">
        <v>2017</v>
      </c>
      <c r="D6222">
        <v>7</v>
      </c>
      <c r="E6222">
        <v>0</v>
      </c>
      <c r="F6222" s="15" t="s">
        <v>45</v>
      </c>
      <c r="G6222" t="str" cm="1">
        <f t="array" aca="1" ref="G6222" ca="1">_xlfn.XLOOKUP(A6222,APPLICATION_NUMBER,APPLICATION_PRIMARY_OWNER)</f>
        <v>DERK   PURCELL</v>
      </c>
      <c r="H6222" cm="1">
        <f t="array" aca="1" ref="H6222" ca="1">SUMIFS(AMOUNT,APPL_ID,A6222,YEAR,C6222,DIVERSION_TYPE,"DIRECT")</f>
        <v>0</v>
      </c>
      <c r="I6222" cm="1">
        <f t="array" aca="1" ref="I6222" ca="1">SUMIFS(AMOUNT,APPL_ID,A6222,YEAR,C6222,DIVERSION_TYPE,"STORAGE")</f>
        <v>0.74</v>
      </c>
      <c r="J6222">
        <f t="shared" ca="1" si="97"/>
        <v>0.74</v>
      </c>
      <c r="K6222" s="17" cm="1">
        <f t="array" aca="1" ref="K6222" ca="1">IF(J6222&gt;0,COUNTIFS(AnnualTotalDiversion,J6222,APPL_ID,"&lt;&gt;"&amp;A6222,Owner,G6222,YEAR,C6222)/12,0)</f>
        <v>0</v>
      </c>
    </row>
    <row r="6223" spans="1:11" x14ac:dyDescent="0.25">
      <c r="A6223" t="s">
        <v>94</v>
      </c>
      <c r="B6223">
        <v>11550</v>
      </c>
      <c r="C6223">
        <v>2017</v>
      </c>
      <c r="D6223">
        <v>6</v>
      </c>
      <c r="E6223">
        <v>0</v>
      </c>
      <c r="F6223" s="15" t="s">
        <v>46</v>
      </c>
      <c r="G6223" t="str" cm="1">
        <f t="array" aca="1" ref="G6223" ca="1">_xlfn.XLOOKUP(A6223,APPLICATION_NUMBER,APPLICATION_PRIMARY_OWNER)</f>
        <v>DERK   PURCELL</v>
      </c>
      <c r="H6223" cm="1">
        <f t="array" aca="1" ref="H6223" ca="1">SUMIFS(AMOUNT,APPL_ID,A6223,YEAR,C6223,DIVERSION_TYPE,"DIRECT")</f>
        <v>0</v>
      </c>
      <c r="I6223" cm="1">
        <f t="array" aca="1" ref="I6223" ca="1">SUMIFS(AMOUNT,APPL_ID,A6223,YEAR,C6223,DIVERSION_TYPE,"STORAGE")</f>
        <v>0.74</v>
      </c>
      <c r="J6223">
        <f t="shared" ca="1" si="97"/>
        <v>0.74</v>
      </c>
      <c r="K6223" s="17" cm="1">
        <f t="array" aca="1" ref="K6223" ca="1">IF(J6223&gt;0,COUNTIFS(AnnualTotalDiversion,J6223,APPL_ID,"&lt;&gt;"&amp;A6223,Owner,G6223,YEAR,C6223)/12,0)</f>
        <v>0</v>
      </c>
    </row>
    <row r="6224" spans="1:11" x14ac:dyDescent="0.25">
      <c r="A6224" t="s">
        <v>94</v>
      </c>
      <c r="B6224">
        <v>11550</v>
      </c>
      <c r="C6224">
        <v>2017</v>
      </c>
      <c r="D6224">
        <v>11</v>
      </c>
      <c r="E6224">
        <v>0</v>
      </c>
      <c r="F6224" s="15" t="s">
        <v>44</v>
      </c>
      <c r="G6224" t="str" cm="1">
        <f t="array" aca="1" ref="G6224" ca="1">_xlfn.XLOOKUP(A6224,APPLICATION_NUMBER,APPLICATION_PRIMARY_OWNER)</f>
        <v>DERK   PURCELL</v>
      </c>
      <c r="H6224" cm="1">
        <f t="array" aca="1" ref="H6224" ca="1">SUMIFS(AMOUNT,APPL_ID,A6224,YEAR,C6224,DIVERSION_TYPE,"DIRECT")</f>
        <v>0</v>
      </c>
      <c r="I6224" cm="1">
        <f t="array" aca="1" ref="I6224" ca="1">SUMIFS(AMOUNT,APPL_ID,A6224,YEAR,C6224,DIVERSION_TYPE,"STORAGE")</f>
        <v>0.74</v>
      </c>
      <c r="J6224">
        <f t="shared" ca="1" si="97"/>
        <v>0.74</v>
      </c>
      <c r="K6224" s="17" cm="1">
        <f t="array" aca="1" ref="K6224" ca="1">IF(J6224&gt;0,COUNTIFS(AnnualTotalDiversion,J6224,APPL_ID,"&lt;&gt;"&amp;A6224,Owner,G6224,YEAR,C6224)/12,0)</f>
        <v>0</v>
      </c>
    </row>
    <row r="6225" spans="1:11" x14ac:dyDescent="0.25">
      <c r="A6225" t="s">
        <v>94</v>
      </c>
      <c r="B6225">
        <v>11550</v>
      </c>
      <c r="C6225">
        <v>2017</v>
      </c>
      <c r="D6225">
        <v>9</v>
      </c>
      <c r="E6225">
        <v>0</v>
      </c>
      <c r="F6225" s="15" t="s">
        <v>44</v>
      </c>
      <c r="G6225" t="str" cm="1">
        <f t="array" aca="1" ref="G6225" ca="1">_xlfn.XLOOKUP(A6225,APPLICATION_NUMBER,APPLICATION_PRIMARY_OWNER)</f>
        <v>DERK   PURCELL</v>
      </c>
      <c r="H6225" cm="1">
        <f t="array" aca="1" ref="H6225" ca="1">SUMIFS(AMOUNT,APPL_ID,A6225,YEAR,C6225,DIVERSION_TYPE,"DIRECT")</f>
        <v>0</v>
      </c>
      <c r="I6225" cm="1">
        <f t="array" aca="1" ref="I6225" ca="1">SUMIFS(AMOUNT,APPL_ID,A6225,YEAR,C6225,DIVERSION_TYPE,"STORAGE")</f>
        <v>0.74</v>
      </c>
      <c r="J6225">
        <f t="shared" ca="1" si="97"/>
        <v>0.74</v>
      </c>
      <c r="K6225" s="17" cm="1">
        <f t="array" aca="1" ref="K6225" ca="1">IF(J6225&gt;0,COUNTIFS(AnnualTotalDiversion,J6225,APPL_ID,"&lt;&gt;"&amp;A6225,Owner,G6225,YEAR,C6225)/12,0)</f>
        <v>0</v>
      </c>
    </row>
    <row r="6226" spans="1:11" x14ac:dyDescent="0.25">
      <c r="A6226" t="s">
        <v>94</v>
      </c>
      <c r="B6226">
        <v>11550</v>
      </c>
      <c r="C6226">
        <v>2017</v>
      </c>
      <c r="D6226">
        <v>9</v>
      </c>
      <c r="E6226">
        <v>0</v>
      </c>
      <c r="F6226" s="15" t="s">
        <v>45</v>
      </c>
      <c r="G6226" t="str" cm="1">
        <f t="array" aca="1" ref="G6226" ca="1">_xlfn.XLOOKUP(A6226,APPLICATION_NUMBER,APPLICATION_PRIMARY_OWNER)</f>
        <v>DERK   PURCELL</v>
      </c>
      <c r="H6226" cm="1">
        <f t="array" aca="1" ref="H6226" ca="1">SUMIFS(AMOUNT,APPL_ID,A6226,YEAR,C6226,DIVERSION_TYPE,"DIRECT")</f>
        <v>0</v>
      </c>
      <c r="I6226" cm="1">
        <f t="array" aca="1" ref="I6226" ca="1">SUMIFS(AMOUNT,APPL_ID,A6226,YEAR,C6226,DIVERSION_TYPE,"STORAGE")</f>
        <v>0.74</v>
      </c>
      <c r="J6226">
        <f t="shared" ca="1" si="97"/>
        <v>0.74</v>
      </c>
      <c r="K6226" s="17" cm="1">
        <f t="array" aca="1" ref="K6226" ca="1">IF(J6226&gt;0,COUNTIFS(AnnualTotalDiversion,J6226,APPL_ID,"&lt;&gt;"&amp;A6226,Owner,G6226,YEAR,C6226)/12,0)</f>
        <v>0</v>
      </c>
    </row>
    <row r="6227" spans="1:11" x14ac:dyDescent="0.25">
      <c r="A6227" t="s">
        <v>94</v>
      </c>
      <c r="B6227">
        <v>11550</v>
      </c>
      <c r="C6227">
        <v>2017</v>
      </c>
      <c r="D6227">
        <v>1</v>
      </c>
      <c r="E6227">
        <v>0</v>
      </c>
      <c r="F6227" s="15" t="s">
        <v>44</v>
      </c>
      <c r="G6227" t="str" cm="1">
        <f t="array" aca="1" ref="G6227" ca="1">_xlfn.XLOOKUP(A6227,APPLICATION_NUMBER,APPLICATION_PRIMARY_OWNER)</f>
        <v>DERK   PURCELL</v>
      </c>
      <c r="H6227" cm="1">
        <f t="array" aca="1" ref="H6227" ca="1">SUMIFS(AMOUNT,APPL_ID,A6227,YEAR,C6227,DIVERSION_TYPE,"DIRECT")</f>
        <v>0</v>
      </c>
      <c r="I6227" cm="1">
        <f t="array" aca="1" ref="I6227" ca="1">SUMIFS(AMOUNT,APPL_ID,A6227,YEAR,C6227,DIVERSION_TYPE,"STORAGE")</f>
        <v>0.74</v>
      </c>
      <c r="J6227">
        <f t="shared" ca="1" si="97"/>
        <v>0.74</v>
      </c>
      <c r="K6227" s="17" cm="1">
        <f t="array" aca="1" ref="K6227" ca="1">IF(J6227&gt;0,COUNTIFS(AnnualTotalDiversion,J6227,APPL_ID,"&lt;&gt;"&amp;A6227,Owner,G6227,YEAR,C6227)/12,0)</f>
        <v>0</v>
      </c>
    </row>
    <row r="6228" spans="1:11" x14ac:dyDescent="0.25">
      <c r="A6228" t="s">
        <v>94</v>
      </c>
      <c r="B6228">
        <v>11550</v>
      </c>
      <c r="C6228">
        <v>2017</v>
      </c>
      <c r="D6228">
        <v>11</v>
      </c>
      <c r="E6228">
        <v>0</v>
      </c>
      <c r="F6228" s="15" t="s">
        <v>45</v>
      </c>
      <c r="G6228" t="str" cm="1">
        <f t="array" aca="1" ref="G6228" ca="1">_xlfn.XLOOKUP(A6228,APPLICATION_NUMBER,APPLICATION_PRIMARY_OWNER)</f>
        <v>DERK   PURCELL</v>
      </c>
      <c r="H6228" cm="1">
        <f t="array" aca="1" ref="H6228" ca="1">SUMIFS(AMOUNT,APPL_ID,A6228,YEAR,C6228,DIVERSION_TYPE,"DIRECT")</f>
        <v>0</v>
      </c>
      <c r="I6228" cm="1">
        <f t="array" aca="1" ref="I6228" ca="1">SUMIFS(AMOUNT,APPL_ID,A6228,YEAR,C6228,DIVERSION_TYPE,"STORAGE")</f>
        <v>0.74</v>
      </c>
      <c r="J6228">
        <f t="shared" ca="1" si="97"/>
        <v>0.74</v>
      </c>
      <c r="K6228" s="17" cm="1">
        <f t="array" aca="1" ref="K6228" ca="1">IF(J6228&gt;0,COUNTIFS(AnnualTotalDiversion,J6228,APPL_ID,"&lt;&gt;"&amp;A6228,Owner,G6228,YEAR,C6228)/12,0)</f>
        <v>0</v>
      </c>
    </row>
    <row r="6229" spans="1:11" x14ac:dyDescent="0.25">
      <c r="A6229" t="s">
        <v>94</v>
      </c>
      <c r="B6229">
        <v>11550</v>
      </c>
      <c r="C6229">
        <v>2017</v>
      </c>
      <c r="D6229">
        <v>6</v>
      </c>
      <c r="E6229">
        <v>0</v>
      </c>
      <c r="F6229" s="15" t="s">
        <v>44</v>
      </c>
      <c r="G6229" t="str" cm="1">
        <f t="array" aca="1" ref="G6229" ca="1">_xlfn.XLOOKUP(A6229,APPLICATION_NUMBER,APPLICATION_PRIMARY_OWNER)</f>
        <v>DERK   PURCELL</v>
      </c>
      <c r="H6229" cm="1">
        <f t="array" aca="1" ref="H6229" ca="1">SUMIFS(AMOUNT,APPL_ID,A6229,YEAR,C6229,DIVERSION_TYPE,"DIRECT")</f>
        <v>0</v>
      </c>
      <c r="I6229" cm="1">
        <f t="array" aca="1" ref="I6229" ca="1">SUMIFS(AMOUNT,APPL_ID,A6229,YEAR,C6229,DIVERSION_TYPE,"STORAGE")</f>
        <v>0.74</v>
      </c>
      <c r="J6229">
        <f t="shared" ca="1" si="97"/>
        <v>0.74</v>
      </c>
      <c r="K6229" s="17" cm="1">
        <f t="array" aca="1" ref="K6229" ca="1">IF(J6229&gt;0,COUNTIFS(AnnualTotalDiversion,J6229,APPL_ID,"&lt;&gt;"&amp;A6229,Owner,G6229,YEAR,C6229)/12,0)</f>
        <v>0</v>
      </c>
    </row>
    <row r="6230" spans="1:11" x14ac:dyDescent="0.25">
      <c r="A6230" t="s">
        <v>94</v>
      </c>
      <c r="B6230">
        <v>11550</v>
      </c>
      <c r="C6230">
        <v>2017</v>
      </c>
      <c r="D6230">
        <v>9</v>
      </c>
      <c r="E6230">
        <v>0</v>
      </c>
      <c r="F6230" s="15" t="s">
        <v>46</v>
      </c>
      <c r="G6230" t="str" cm="1">
        <f t="array" aca="1" ref="G6230" ca="1">_xlfn.XLOOKUP(A6230,APPLICATION_NUMBER,APPLICATION_PRIMARY_OWNER)</f>
        <v>DERK   PURCELL</v>
      </c>
      <c r="H6230" cm="1">
        <f t="array" aca="1" ref="H6230" ca="1">SUMIFS(AMOUNT,APPL_ID,A6230,YEAR,C6230,DIVERSION_TYPE,"DIRECT")</f>
        <v>0</v>
      </c>
      <c r="I6230" cm="1">
        <f t="array" aca="1" ref="I6230" ca="1">SUMIFS(AMOUNT,APPL_ID,A6230,YEAR,C6230,DIVERSION_TYPE,"STORAGE")</f>
        <v>0.74</v>
      </c>
      <c r="J6230">
        <f t="shared" ca="1" si="97"/>
        <v>0.74</v>
      </c>
      <c r="K6230" s="17" cm="1">
        <f t="array" aca="1" ref="K6230" ca="1">IF(J6230&gt;0,COUNTIFS(AnnualTotalDiversion,J6230,APPL_ID,"&lt;&gt;"&amp;A6230,Owner,G6230,YEAR,C6230)/12,0)</f>
        <v>0</v>
      </c>
    </row>
    <row r="6231" spans="1:11" x14ac:dyDescent="0.25">
      <c r="A6231" t="s">
        <v>94</v>
      </c>
      <c r="B6231">
        <v>11550</v>
      </c>
      <c r="C6231">
        <v>2017</v>
      </c>
      <c r="D6231">
        <v>8</v>
      </c>
      <c r="E6231">
        <v>0</v>
      </c>
      <c r="F6231" s="15" t="s">
        <v>44</v>
      </c>
      <c r="G6231" t="str" cm="1">
        <f t="array" aca="1" ref="G6231" ca="1">_xlfn.XLOOKUP(A6231,APPLICATION_NUMBER,APPLICATION_PRIMARY_OWNER)</f>
        <v>DERK   PURCELL</v>
      </c>
      <c r="H6231" cm="1">
        <f t="array" aca="1" ref="H6231" ca="1">SUMIFS(AMOUNT,APPL_ID,A6231,YEAR,C6231,DIVERSION_TYPE,"DIRECT")</f>
        <v>0</v>
      </c>
      <c r="I6231" cm="1">
        <f t="array" aca="1" ref="I6231" ca="1">SUMIFS(AMOUNT,APPL_ID,A6231,YEAR,C6231,DIVERSION_TYPE,"STORAGE")</f>
        <v>0.74</v>
      </c>
      <c r="J6231">
        <f t="shared" ca="1" si="97"/>
        <v>0.74</v>
      </c>
      <c r="K6231" s="17" cm="1">
        <f t="array" aca="1" ref="K6231" ca="1">IF(J6231&gt;0,COUNTIFS(AnnualTotalDiversion,J6231,APPL_ID,"&lt;&gt;"&amp;A6231,Owner,G6231,YEAR,C6231)/12,0)</f>
        <v>0</v>
      </c>
    </row>
    <row r="6232" spans="1:11" x14ac:dyDescent="0.25">
      <c r="A6232" t="s">
        <v>94</v>
      </c>
      <c r="B6232">
        <v>11550</v>
      </c>
      <c r="C6232">
        <v>2017</v>
      </c>
      <c r="D6232">
        <v>5</v>
      </c>
      <c r="E6232">
        <v>0.04</v>
      </c>
      <c r="F6232" s="15" t="s">
        <v>44</v>
      </c>
      <c r="G6232" t="str" cm="1">
        <f t="array" aca="1" ref="G6232" ca="1">_xlfn.XLOOKUP(A6232,APPLICATION_NUMBER,APPLICATION_PRIMARY_OWNER)</f>
        <v>DERK   PURCELL</v>
      </c>
      <c r="H6232" cm="1">
        <f t="array" aca="1" ref="H6232" ca="1">SUMIFS(AMOUNT,APPL_ID,A6232,YEAR,C6232,DIVERSION_TYPE,"DIRECT")</f>
        <v>0</v>
      </c>
      <c r="I6232" cm="1">
        <f t="array" aca="1" ref="I6232" ca="1">SUMIFS(AMOUNT,APPL_ID,A6232,YEAR,C6232,DIVERSION_TYPE,"STORAGE")</f>
        <v>0.74</v>
      </c>
      <c r="J6232">
        <f t="shared" ca="1" si="97"/>
        <v>0.74</v>
      </c>
      <c r="K6232" s="17" cm="1">
        <f t="array" aca="1" ref="K6232" ca="1">IF(J6232&gt;0,COUNTIFS(AnnualTotalDiversion,J6232,APPL_ID,"&lt;&gt;"&amp;A6232,Owner,G6232,YEAR,C6232)/12,0)</f>
        <v>0</v>
      </c>
    </row>
    <row r="6233" spans="1:11" x14ac:dyDescent="0.25">
      <c r="A6233" t="s">
        <v>94</v>
      </c>
      <c r="B6233">
        <v>11550</v>
      </c>
      <c r="C6233">
        <v>2017</v>
      </c>
      <c r="D6233">
        <v>4</v>
      </c>
      <c r="E6233">
        <v>0</v>
      </c>
      <c r="F6233" s="15" t="s">
        <v>45</v>
      </c>
      <c r="G6233" t="str" cm="1">
        <f t="array" aca="1" ref="G6233" ca="1">_xlfn.XLOOKUP(A6233,APPLICATION_NUMBER,APPLICATION_PRIMARY_OWNER)</f>
        <v>DERK   PURCELL</v>
      </c>
      <c r="H6233" cm="1">
        <f t="array" aca="1" ref="H6233" ca="1">SUMIFS(AMOUNT,APPL_ID,A6233,YEAR,C6233,DIVERSION_TYPE,"DIRECT")</f>
        <v>0</v>
      </c>
      <c r="I6233" cm="1">
        <f t="array" aca="1" ref="I6233" ca="1">SUMIFS(AMOUNT,APPL_ID,A6233,YEAR,C6233,DIVERSION_TYPE,"STORAGE")</f>
        <v>0.74</v>
      </c>
      <c r="J6233">
        <f t="shared" ca="1" si="97"/>
        <v>0.74</v>
      </c>
      <c r="K6233" s="17" cm="1">
        <f t="array" aca="1" ref="K6233" ca="1">IF(J6233&gt;0,COUNTIFS(AnnualTotalDiversion,J6233,APPL_ID,"&lt;&gt;"&amp;A6233,Owner,G6233,YEAR,C6233)/12,0)</f>
        <v>0</v>
      </c>
    </row>
    <row r="6234" spans="1:11" x14ac:dyDescent="0.25">
      <c r="A6234" t="s">
        <v>94</v>
      </c>
      <c r="B6234">
        <v>11550</v>
      </c>
      <c r="C6234">
        <v>2017</v>
      </c>
      <c r="D6234">
        <v>11</v>
      </c>
      <c r="E6234">
        <v>0</v>
      </c>
      <c r="F6234" s="15" t="s">
        <v>46</v>
      </c>
      <c r="G6234" t="str" cm="1">
        <f t="array" aca="1" ref="G6234" ca="1">_xlfn.XLOOKUP(A6234,APPLICATION_NUMBER,APPLICATION_PRIMARY_OWNER)</f>
        <v>DERK   PURCELL</v>
      </c>
      <c r="H6234" cm="1">
        <f t="array" aca="1" ref="H6234" ca="1">SUMIFS(AMOUNT,APPL_ID,A6234,YEAR,C6234,DIVERSION_TYPE,"DIRECT")</f>
        <v>0</v>
      </c>
      <c r="I6234" cm="1">
        <f t="array" aca="1" ref="I6234" ca="1">SUMIFS(AMOUNT,APPL_ID,A6234,YEAR,C6234,DIVERSION_TYPE,"STORAGE")</f>
        <v>0.74</v>
      </c>
      <c r="J6234">
        <f t="shared" ca="1" si="97"/>
        <v>0.74</v>
      </c>
      <c r="K6234" s="17" cm="1">
        <f t="array" aca="1" ref="K6234" ca="1">IF(J6234&gt;0,COUNTIFS(AnnualTotalDiversion,J6234,APPL_ID,"&lt;&gt;"&amp;A6234,Owner,G6234,YEAR,C6234)/12,0)</f>
        <v>0</v>
      </c>
    </row>
    <row r="6235" spans="1:11" x14ac:dyDescent="0.25">
      <c r="A6235" t="s">
        <v>94</v>
      </c>
      <c r="B6235">
        <v>11550</v>
      </c>
      <c r="C6235">
        <v>2017</v>
      </c>
      <c r="D6235">
        <v>7</v>
      </c>
      <c r="E6235">
        <v>0</v>
      </c>
      <c r="F6235" s="15" t="s">
        <v>46</v>
      </c>
      <c r="G6235" t="str" cm="1">
        <f t="array" aca="1" ref="G6235" ca="1">_xlfn.XLOOKUP(A6235,APPLICATION_NUMBER,APPLICATION_PRIMARY_OWNER)</f>
        <v>DERK   PURCELL</v>
      </c>
      <c r="H6235" cm="1">
        <f t="array" aca="1" ref="H6235" ca="1">SUMIFS(AMOUNT,APPL_ID,A6235,YEAR,C6235,DIVERSION_TYPE,"DIRECT")</f>
        <v>0</v>
      </c>
      <c r="I6235" cm="1">
        <f t="array" aca="1" ref="I6235" ca="1">SUMIFS(AMOUNT,APPL_ID,A6235,YEAR,C6235,DIVERSION_TYPE,"STORAGE")</f>
        <v>0.74</v>
      </c>
      <c r="J6235">
        <f t="shared" ca="1" si="97"/>
        <v>0.74</v>
      </c>
      <c r="K6235" s="17" cm="1">
        <f t="array" aca="1" ref="K6235" ca="1">IF(J6235&gt;0,COUNTIFS(AnnualTotalDiversion,J6235,APPL_ID,"&lt;&gt;"&amp;A6235,Owner,G6235,YEAR,C6235)/12,0)</f>
        <v>0</v>
      </c>
    </row>
    <row r="6236" spans="1:11" x14ac:dyDescent="0.25">
      <c r="A6236" t="s">
        <v>94</v>
      </c>
      <c r="B6236">
        <v>11550</v>
      </c>
      <c r="C6236">
        <v>2017</v>
      </c>
      <c r="D6236">
        <v>8</v>
      </c>
      <c r="E6236">
        <v>0</v>
      </c>
      <c r="F6236" s="15" t="s">
        <v>45</v>
      </c>
      <c r="G6236" t="str" cm="1">
        <f t="array" aca="1" ref="G6236" ca="1">_xlfn.XLOOKUP(A6236,APPLICATION_NUMBER,APPLICATION_PRIMARY_OWNER)</f>
        <v>DERK   PURCELL</v>
      </c>
      <c r="H6236" cm="1">
        <f t="array" aca="1" ref="H6236" ca="1">SUMIFS(AMOUNT,APPL_ID,A6236,YEAR,C6236,DIVERSION_TYPE,"DIRECT")</f>
        <v>0</v>
      </c>
      <c r="I6236" cm="1">
        <f t="array" aca="1" ref="I6236" ca="1">SUMIFS(AMOUNT,APPL_ID,A6236,YEAR,C6236,DIVERSION_TYPE,"STORAGE")</f>
        <v>0.74</v>
      </c>
      <c r="J6236">
        <f t="shared" ca="1" si="97"/>
        <v>0.74</v>
      </c>
      <c r="K6236" s="17" cm="1">
        <f t="array" aca="1" ref="K6236" ca="1">IF(J6236&gt;0,COUNTIFS(AnnualTotalDiversion,J6236,APPL_ID,"&lt;&gt;"&amp;A6236,Owner,G6236,YEAR,C6236)/12,0)</f>
        <v>0</v>
      </c>
    </row>
    <row r="6237" spans="1:11" x14ac:dyDescent="0.25">
      <c r="A6237" t="s">
        <v>94</v>
      </c>
      <c r="B6237">
        <v>11550</v>
      </c>
      <c r="C6237">
        <v>2017</v>
      </c>
      <c r="D6237">
        <v>2</v>
      </c>
      <c r="E6237">
        <v>0</v>
      </c>
      <c r="F6237" s="15" t="s">
        <v>45</v>
      </c>
      <c r="G6237" t="str" cm="1">
        <f t="array" aca="1" ref="G6237" ca="1">_xlfn.XLOOKUP(A6237,APPLICATION_NUMBER,APPLICATION_PRIMARY_OWNER)</f>
        <v>DERK   PURCELL</v>
      </c>
      <c r="H6237" cm="1">
        <f t="array" aca="1" ref="H6237" ca="1">SUMIFS(AMOUNT,APPL_ID,A6237,YEAR,C6237,DIVERSION_TYPE,"DIRECT")</f>
        <v>0</v>
      </c>
      <c r="I6237" cm="1">
        <f t="array" aca="1" ref="I6237" ca="1">SUMIFS(AMOUNT,APPL_ID,A6237,YEAR,C6237,DIVERSION_TYPE,"STORAGE")</f>
        <v>0.74</v>
      </c>
      <c r="J6237">
        <f t="shared" ca="1" si="97"/>
        <v>0.74</v>
      </c>
      <c r="K6237" s="17" cm="1">
        <f t="array" aca="1" ref="K6237" ca="1">IF(J6237&gt;0,COUNTIFS(AnnualTotalDiversion,J6237,APPL_ID,"&lt;&gt;"&amp;A6237,Owner,G6237,YEAR,C6237)/12,0)</f>
        <v>0</v>
      </c>
    </row>
    <row r="6238" spans="1:11" x14ac:dyDescent="0.25">
      <c r="A6238" t="s">
        <v>94</v>
      </c>
      <c r="B6238">
        <v>11550</v>
      </c>
      <c r="C6238">
        <v>2017</v>
      </c>
      <c r="D6238">
        <v>4</v>
      </c>
      <c r="E6238">
        <v>0.1</v>
      </c>
      <c r="F6238" s="15" t="s">
        <v>44</v>
      </c>
      <c r="G6238" t="str" cm="1">
        <f t="array" aca="1" ref="G6238" ca="1">_xlfn.XLOOKUP(A6238,APPLICATION_NUMBER,APPLICATION_PRIMARY_OWNER)</f>
        <v>DERK   PURCELL</v>
      </c>
      <c r="H6238" cm="1">
        <f t="array" aca="1" ref="H6238" ca="1">SUMIFS(AMOUNT,APPL_ID,A6238,YEAR,C6238,DIVERSION_TYPE,"DIRECT")</f>
        <v>0</v>
      </c>
      <c r="I6238" cm="1">
        <f t="array" aca="1" ref="I6238" ca="1">SUMIFS(AMOUNT,APPL_ID,A6238,YEAR,C6238,DIVERSION_TYPE,"STORAGE")</f>
        <v>0.74</v>
      </c>
      <c r="J6238">
        <f t="shared" ca="1" si="97"/>
        <v>0.74</v>
      </c>
      <c r="K6238" s="17" cm="1">
        <f t="array" aca="1" ref="K6238" ca="1">IF(J6238&gt;0,COUNTIFS(AnnualTotalDiversion,J6238,APPL_ID,"&lt;&gt;"&amp;A6238,Owner,G6238,YEAR,C6238)/12,0)</f>
        <v>0</v>
      </c>
    </row>
    <row r="6239" spans="1:11" x14ac:dyDescent="0.25">
      <c r="A6239" t="s">
        <v>94</v>
      </c>
      <c r="B6239">
        <v>11550</v>
      </c>
      <c r="C6239">
        <v>2017</v>
      </c>
      <c r="D6239">
        <v>8</v>
      </c>
      <c r="E6239">
        <v>0</v>
      </c>
      <c r="F6239" s="15" t="s">
        <v>46</v>
      </c>
      <c r="G6239" t="str" cm="1">
        <f t="array" aca="1" ref="G6239" ca="1">_xlfn.XLOOKUP(A6239,APPLICATION_NUMBER,APPLICATION_PRIMARY_OWNER)</f>
        <v>DERK   PURCELL</v>
      </c>
      <c r="H6239" cm="1">
        <f t="array" aca="1" ref="H6239" ca="1">SUMIFS(AMOUNT,APPL_ID,A6239,YEAR,C6239,DIVERSION_TYPE,"DIRECT")</f>
        <v>0</v>
      </c>
      <c r="I6239" cm="1">
        <f t="array" aca="1" ref="I6239" ca="1">SUMIFS(AMOUNT,APPL_ID,A6239,YEAR,C6239,DIVERSION_TYPE,"STORAGE")</f>
        <v>0.74</v>
      </c>
      <c r="J6239">
        <f t="shared" ca="1" si="97"/>
        <v>0.74</v>
      </c>
      <c r="K6239" s="17" cm="1">
        <f t="array" aca="1" ref="K6239" ca="1">IF(J6239&gt;0,COUNTIFS(AnnualTotalDiversion,J6239,APPL_ID,"&lt;&gt;"&amp;A6239,Owner,G6239,YEAR,C6239)/12,0)</f>
        <v>0</v>
      </c>
    </row>
    <row r="6240" spans="1:11" x14ac:dyDescent="0.25">
      <c r="A6240" t="s">
        <v>94</v>
      </c>
      <c r="B6240">
        <v>11550</v>
      </c>
      <c r="C6240">
        <v>2017</v>
      </c>
      <c r="D6240">
        <v>4</v>
      </c>
      <c r="E6240">
        <v>0.24</v>
      </c>
      <c r="F6240" s="15" t="s">
        <v>46</v>
      </c>
      <c r="G6240" t="str" cm="1">
        <f t="array" aca="1" ref="G6240" ca="1">_xlfn.XLOOKUP(A6240,APPLICATION_NUMBER,APPLICATION_PRIMARY_OWNER)</f>
        <v>DERK   PURCELL</v>
      </c>
      <c r="H6240" cm="1">
        <f t="array" aca="1" ref="H6240" ca="1">SUMIFS(AMOUNT,APPL_ID,A6240,YEAR,C6240,DIVERSION_TYPE,"DIRECT")</f>
        <v>0</v>
      </c>
      <c r="I6240" cm="1">
        <f t="array" aca="1" ref="I6240" ca="1">SUMIFS(AMOUNT,APPL_ID,A6240,YEAR,C6240,DIVERSION_TYPE,"STORAGE")</f>
        <v>0.74</v>
      </c>
      <c r="J6240">
        <f t="shared" ca="1" si="97"/>
        <v>0.74</v>
      </c>
      <c r="K6240" s="17" cm="1">
        <f t="array" aca="1" ref="K6240" ca="1">IF(J6240&gt;0,COUNTIFS(AnnualTotalDiversion,J6240,APPL_ID,"&lt;&gt;"&amp;A6240,Owner,G6240,YEAR,C6240)/12,0)</f>
        <v>0</v>
      </c>
    </row>
    <row r="6241" spans="1:11" x14ac:dyDescent="0.25">
      <c r="A6241" t="s">
        <v>94</v>
      </c>
      <c r="B6241">
        <v>11550</v>
      </c>
      <c r="C6241">
        <v>2017</v>
      </c>
      <c r="D6241">
        <v>3</v>
      </c>
      <c r="E6241">
        <v>0.06</v>
      </c>
      <c r="F6241" s="15" t="s">
        <v>44</v>
      </c>
      <c r="G6241" t="str" cm="1">
        <f t="array" aca="1" ref="G6241" ca="1">_xlfn.XLOOKUP(A6241,APPLICATION_NUMBER,APPLICATION_PRIMARY_OWNER)</f>
        <v>DERK   PURCELL</v>
      </c>
      <c r="H6241" cm="1">
        <f t="array" aca="1" ref="H6241" ca="1">SUMIFS(AMOUNT,APPL_ID,A6241,YEAR,C6241,DIVERSION_TYPE,"DIRECT")</f>
        <v>0</v>
      </c>
      <c r="I6241" cm="1">
        <f t="array" aca="1" ref="I6241" ca="1">SUMIFS(AMOUNT,APPL_ID,A6241,YEAR,C6241,DIVERSION_TYPE,"STORAGE")</f>
        <v>0.74</v>
      </c>
      <c r="J6241">
        <f t="shared" ca="1" si="97"/>
        <v>0.74</v>
      </c>
      <c r="K6241" s="17" cm="1">
        <f t="array" aca="1" ref="K6241" ca="1">IF(J6241&gt;0,COUNTIFS(AnnualTotalDiversion,J6241,APPL_ID,"&lt;&gt;"&amp;A6241,Owner,G6241,YEAR,C6241)/12,0)</f>
        <v>0</v>
      </c>
    </row>
    <row r="6242" spans="1:11" x14ac:dyDescent="0.25">
      <c r="A6242" t="s">
        <v>94</v>
      </c>
      <c r="B6242">
        <v>11550</v>
      </c>
      <c r="C6242">
        <v>2017</v>
      </c>
      <c r="D6242">
        <v>5</v>
      </c>
      <c r="E6242">
        <v>0.22</v>
      </c>
      <c r="F6242" s="15" t="s">
        <v>46</v>
      </c>
      <c r="G6242" t="str" cm="1">
        <f t="array" aca="1" ref="G6242" ca="1">_xlfn.XLOOKUP(A6242,APPLICATION_NUMBER,APPLICATION_PRIMARY_OWNER)</f>
        <v>DERK   PURCELL</v>
      </c>
      <c r="H6242" cm="1">
        <f t="array" aca="1" ref="H6242" ca="1">SUMIFS(AMOUNT,APPL_ID,A6242,YEAR,C6242,DIVERSION_TYPE,"DIRECT")</f>
        <v>0</v>
      </c>
      <c r="I6242" cm="1">
        <f t="array" aca="1" ref="I6242" ca="1">SUMIFS(AMOUNT,APPL_ID,A6242,YEAR,C6242,DIVERSION_TYPE,"STORAGE")</f>
        <v>0.74</v>
      </c>
      <c r="J6242">
        <f t="shared" ca="1" si="97"/>
        <v>0.74</v>
      </c>
      <c r="K6242" s="17" cm="1">
        <f t="array" aca="1" ref="K6242" ca="1">IF(J6242&gt;0,COUNTIFS(AnnualTotalDiversion,J6242,APPL_ID,"&lt;&gt;"&amp;A6242,Owner,G6242,YEAR,C6242)/12,0)</f>
        <v>0</v>
      </c>
    </row>
    <row r="6243" spans="1:11" x14ac:dyDescent="0.25">
      <c r="A6243" t="s">
        <v>94</v>
      </c>
      <c r="B6243">
        <v>11550</v>
      </c>
      <c r="C6243">
        <v>2017</v>
      </c>
      <c r="D6243">
        <v>1</v>
      </c>
      <c r="E6243">
        <v>0</v>
      </c>
      <c r="F6243" s="15" t="s">
        <v>46</v>
      </c>
      <c r="G6243" t="str" cm="1">
        <f t="array" aca="1" ref="G6243" ca="1">_xlfn.XLOOKUP(A6243,APPLICATION_NUMBER,APPLICATION_PRIMARY_OWNER)</f>
        <v>DERK   PURCELL</v>
      </c>
      <c r="H6243" cm="1">
        <f t="array" aca="1" ref="H6243" ca="1">SUMIFS(AMOUNT,APPL_ID,A6243,YEAR,C6243,DIVERSION_TYPE,"DIRECT")</f>
        <v>0</v>
      </c>
      <c r="I6243" cm="1">
        <f t="array" aca="1" ref="I6243" ca="1">SUMIFS(AMOUNT,APPL_ID,A6243,YEAR,C6243,DIVERSION_TYPE,"STORAGE")</f>
        <v>0.74</v>
      </c>
      <c r="J6243">
        <f t="shared" ca="1" si="97"/>
        <v>0.74</v>
      </c>
      <c r="K6243" s="17" cm="1">
        <f t="array" aca="1" ref="K6243" ca="1">IF(J6243&gt;0,COUNTIFS(AnnualTotalDiversion,J6243,APPL_ID,"&lt;&gt;"&amp;A6243,Owner,G6243,YEAR,C6243)/12,0)</f>
        <v>0</v>
      </c>
    </row>
    <row r="6244" spans="1:11" x14ac:dyDescent="0.25">
      <c r="A6244" t="s">
        <v>94</v>
      </c>
      <c r="B6244">
        <v>11550</v>
      </c>
      <c r="C6244">
        <v>2017</v>
      </c>
      <c r="D6244">
        <v>7</v>
      </c>
      <c r="E6244">
        <v>0</v>
      </c>
      <c r="F6244" s="15" t="s">
        <v>44</v>
      </c>
      <c r="G6244" t="str" cm="1">
        <f t="array" aca="1" ref="G6244" ca="1">_xlfn.XLOOKUP(A6244,APPLICATION_NUMBER,APPLICATION_PRIMARY_OWNER)</f>
        <v>DERK   PURCELL</v>
      </c>
      <c r="H6244" cm="1">
        <f t="array" aca="1" ref="H6244" ca="1">SUMIFS(AMOUNT,APPL_ID,A6244,YEAR,C6244,DIVERSION_TYPE,"DIRECT")</f>
        <v>0</v>
      </c>
      <c r="I6244" cm="1">
        <f t="array" aca="1" ref="I6244" ca="1">SUMIFS(AMOUNT,APPL_ID,A6244,YEAR,C6244,DIVERSION_TYPE,"STORAGE")</f>
        <v>0.74</v>
      </c>
      <c r="J6244">
        <f t="shared" ca="1" si="97"/>
        <v>0.74</v>
      </c>
      <c r="K6244" s="17" cm="1">
        <f t="array" aca="1" ref="K6244" ca="1">IF(J6244&gt;0,COUNTIFS(AnnualTotalDiversion,J6244,APPL_ID,"&lt;&gt;"&amp;A6244,Owner,G6244,YEAR,C6244)/12,0)</f>
        <v>0</v>
      </c>
    </row>
    <row r="6245" spans="1:11" x14ac:dyDescent="0.25">
      <c r="A6245" t="s">
        <v>94</v>
      </c>
      <c r="B6245">
        <v>11550</v>
      </c>
      <c r="C6245">
        <v>2017</v>
      </c>
      <c r="D6245">
        <v>3</v>
      </c>
      <c r="E6245">
        <v>0</v>
      </c>
      <c r="F6245" s="15" t="s">
        <v>45</v>
      </c>
      <c r="G6245" t="str" cm="1">
        <f t="array" aca="1" ref="G6245" ca="1">_xlfn.XLOOKUP(A6245,APPLICATION_NUMBER,APPLICATION_PRIMARY_OWNER)</f>
        <v>DERK   PURCELL</v>
      </c>
      <c r="H6245" cm="1">
        <f t="array" aca="1" ref="H6245" ca="1">SUMIFS(AMOUNT,APPL_ID,A6245,YEAR,C6245,DIVERSION_TYPE,"DIRECT")</f>
        <v>0</v>
      </c>
      <c r="I6245" cm="1">
        <f t="array" aca="1" ref="I6245" ca="1">SUMIFS(AMOUNT,APPL_ID,A6245,YEAR,C6245,DIVERSION_TYPE,"STORAGE")</f>
        <v>0.74</v>
      </c>
      <c r="J6245">
        <f t="shared" ca="1" si="97"/>
        <v>0.74</v>
      </c>
      <c r="K6245" s="17" cm="1">
        <f t="array" aca="1" ref="K6245" ca="1">IF(J6245&gt;0,COUNTIFS(AnnualTotalDiversion,J6245,APPL_ID,"&lt;&gt;"&amp;A6245,Owner,G6245,YEAR,C6245)/12,0)</f>
        <v>0</v>
      </c>
    </row>
    <row r="6246" spans="1:11" x14ac:dyDescent="0.25">
      <c r="A6246" t="s">
        <v>94</v>
      </c>
      <c r="B6246">
        <v>11550</v>
      </c>
      <c r="C6246">
        <v>2017</v>
      </c>
      <c r="D6246">
        <v>10</v>
      </c>
      <c r="E6246">
        <v>0</v>
      </c>
      <c r="F6246" s="15" t="s">
        <v>46</v>
      </c>
      <c r="G6246" t="str" cm="1">
        <f t="array" aca="1" ref="G6246" ca="1">_xlfn.XLOOKUP(A6246,APPLICATION_NUMBER,APPLICATION_PRIMARY_OWNER)</f>
        <v>DERK   PURCELL</v>
      </c>
      <c r="H6246" cm="1">
        <f t="array" aca="1" ref="H6246" ca="1">SUMIFS(AMOUNT,APPL_ID,A6246,YEAR,C6246,DIVERSION_TYPE,"DIRECT")</f>
        <v>0</v>
      </c>
      <c r="I6246" cm="1">
        <f t="array" aca="1" ref="I6246" ca="1">SUMIFS(AMOUNT,APPL_ID,A6246,YEAR,C6246,DIVERSION_TYPE,"STORAGE")</f>
        <v>0.74</v>
      </c>
      <c r="J6246">
        <f t="shared" ca="1" si="97"/>
        <v>0.74</v>
      </c>
      <c r="K6246" s="17" cm="1">
        <f t="array" aca="1" ref="K6246" ca="1">IF(J6246&gt;0,COUNTIFS(AnnualTotalDiversion,J6246,APPL_ID,"&lt;&gt;"&amp;A6246,Owner,G6246,YEAR,C6246)/12,0)</f>
        <v>0</v>
      </c>
    </row>
    <row r="6247" spans="1:11" x14ac:dyDescent="0.25">
      <c r="A6247" t="s">
        <v>94</v>
      </c>
      <c r="B6247">
        <v>11550</v>
      </c>
      <c r="C6247">
        <v>2017</v>
      </c>
      <c r="D6247">
        <v>10</v>
      </c>
      <c r="E6247">
        <v>0</v>
      </c>
      <c r="F6247" s="15" t="s">
        <v>45</v>
      </c>
      <c r="G6247" t="str" cm="1">
        <f t="array" aca="1" ref="G6247" ca="1">_xlfn.XLOOKUP(A6247,APPLICATION_NUMBER,APPLICATION_PRIMARY_OWNER)</f>
        <v>DERK   PURCELL</v>
      </c>
      <c r="H6247" cm="1">
        <f t="array" aca="1" ref="H6247" ca="1">SUMIFS(AMOUNT,APPL_ID,A6247,YEAR,C6247,DIVERSION_TYPE,"DIRECT")</f>
        <v>0</v>
      </c>
      <c r="I6247" cm="1">
        <f t="array" aca="1" ref="I6247" ca="1">SUMIFS(AMOUNT,APPL_ID,A6247,YEAR,C6247,DIVERSION_TYPE,"STORAGE")</f>
        <v>0.74</v>
      </c>
      <c r="J6247">
        <f t="shared" ca="1" si="97"/>
        <v>0.74</v>
      </c>
      <c r="K6247" s="17" cm="1">
        <f t="array" aca="1" ref="K6247" ca="1">IF(J6247&gt;0,COUNTIFS(AnnualTotalDiversion,J6247,APPL_ID,"&lt;&gt;"&amp;A6247,Owner,G6247,YEAR,C6247)/12,0)</f>
        <v>0</v>
      </c>
    </row>
    <row r="6248" spans="1:11" x14ac:dyDescent="0.25">
      <c r="A6248" t="s">
        <v>94</v>
      </c>
      <c r="B6248">
        <v>11550</v>
      </c>
      <c r="C6248">
        <v>2017</v>
      </c>
      <c r="D6248">
        <v>12</v>
      </c>
      <c r="E6248">
        <v>0</v>
      </c>
      <c r="F6248" s="15" t="s">
        <v>44</v>
      </c>
      <c r="G6248" t="str" cm="1">
        <f t="array" aca="1" ref="G6248" ca="1">_xlfn.XLOOKUP(A6248,APPLICATION_NUMBER,APPLICATION_PRIMARY_OWNER)</f>
        <v>DERK   PURCELL</v>
      </c>
      <c r="H6248" cm="1">
        <f t="array" aca="1" ref="H6248" ca="1">SUMIFS(AMOUNT,APPL_ID,A6248,YEAR,C6248,DIVERSION_TYPE,"DIRECT")</f>
        <v>0</v>
      </c>
      <c r="I6248" cm="1">
        <f t="array" aca="1" ref="I6248" ca="1">SUMIFS(AMOUNT,APPL_ID,A6248,YEAR,C6248,DIVERSION_TYPE,"STORAGE")</f>
        <v>0.74</v>
      </c>
      <c r="J6248">
        <f t="shared" ca="1" si="97"/>
        <v>0.74</v>
      </c>
      <c r="K6248" s="17" cm="1">
        <f t="array" aca="1" ref="K6248" ca="1">IF(J6248&gt;0,COUNTIFS(AnnualTotalDiversion,J6248,APPL_ID,"&lt;&gt;"&amp;A6248,Owner,G6248,YEAR,C6248)/12,0)</f>
        <v>0</v>
      </c>
    </row>
    <row r="6249" spans="1:11" x14ac:dyDescent="0.25">
      <c r="A6249" t="s">
        <v>94</v>
      </c>
      <c r="B6249">
        <v>11550</v>
      </c>
      <c r="C6249">
        <v>2017</v>
      </c>
      <c r="D6249">
        <v>1</v>
      </c>
      <c r="E6249">
        <v>0</v>
      </c>
      <c r="F6249" s="15" t="s">
        <v>45</v>
      </c>
      <c r="G6249" t="str" cm="1">
        <f t="array" aca="1" ref="G6249" ca="1">_xlfn.XLOOKUP(A6249,APPLICATION_NUMBER,APPLICATION_PRIMARY_OWNER)</f>
        <v>DERK   PURCELL</v>
      </c>
      <c r="H6249" cm="1">
        <f t="array" aca="1" ref="H6249" ca="1">SUMIFS(AMOUNT,APPL_ID,A6249,YEAR,C6249,DIVERSION_TYPE,"DIRECT")</f>
        <v>0</v>
      </c>
      <c r="I6249" cm="1">
        <f t="array" aca="1" ref="I6249" ca="1">SUMIFS(AMOUNT,APPL_ID,A6249,YEAR,C6249,DIVERSION_TYPE,"STORAGE")</f>
        <v>0.74</v>
      </c>
      <c r="J6249">
        <f t="shared" ca="1" si="97"/>
        <v>0.74</v>
      </c>
      <c r="K6249" s="17" cm="1">
        <f t="array" aca="1" ref="K6249" ca="1">IF(J6249&gt;0,COUNTIFS(AnnualTotalDiversion,J6249,APPL_ID,"&lt;&gt;"&amp;A6249,Owner,G6249,YEAR,C6249)/12,0)</f>
        <v>0</v>
      </c>
    </row>
    <row r="6250" spans="1:11" x14ac:dyDescent="0.25">
      <c r="A6250" t="s">
        <v>94</v>
      </c>
      <c r="B6250">
        <v>11550</v>
      </c>
      <c r="C6250">
        <v>2017</v>
      </c>
      <c r="D6250">
        <v>12</v>
      </c>
      <c r="E6250">
        <v>0</v>
      </c>
      <c r="F6250" s="15" t="s">
        <v>46</v>
      </c>
      <c r="G6250" t="str" cm="1">
        <f t="array" aca="1" ref="G6250" ca="1">_xlfn.XLOOKUP(A6250,APPLICATION_NUMBER,APPLICATION_PRIMARY_OWNER)</f>
        <v>DERK   PURCELL</v>
      </c>
      <c r="H6250" cm="1">
        <f t="array" aca="1" ref="H6250" ca="1">SUMIFS(AMOUNT,APPL_ID,A6250,YEAR,C6250,DIVERSION_TYPE,"DIRECT")</f>
        <v>0</v>
      </c>
      <c r="I6250" cm="1">
        <f t="array" aca="1" ref="I6250" ca="1">SUMIFS(AMOUNT,APPL_ID,A6250,YEAR,C6250,DIVERSION_TYPE,"STORAGE")</f>
        <v>0.74</v>
      </c>
      <c r="J6250">
        <f t="shared" ca="1" si="97"/>
        <v>0.74</v>
      </c>
      <c r="K6250" s="17" cm="1">
        <f t="array" aca="1" ref="K6250" ca="1">IF(J6250&gt;0,COUNTIFS(AnnualTotalDiversion,J6250,APPL_ID,"&lt;&gt;"&amp;A6250,Owner,G6250,YEAR,C6250)/12,0)</f>
        <v>0</v>
      </c>
    </row>
    <row r="6251" spans="1:11" x14ac:dyDescent="0.25">
      <c r="A6251" t="s">
        <v>94</v>
      </c>
      <c r="B6251">
        <v>11550</v>
      </c>
      <c r="C6251">
        <v>2017</v>
      </c>
      <c r="D6251">
        <v>2</v>
      </c>
      <c r="E6251">
        <v>0</v>
      </c>
      <c r="F6251" s="15" t="s">
        <v>44</v>
      </c>
      <c r="G6251" t="str" cm="1">
        <f t="array" aca="1" ref="G6251" ca="1">_xlfn.XLOOKUP(A6251,APPLICATION_NUMBER,APPLICATION_PRIMARY_OWNER)</f>
        <v>DERK   PURCELL</v>
      </c>
      <c r="H6251" cm="1">
        <f t="array" aca="1" ref="H6251" ca="1">SUMIFS(AMOUNT,APPL_ID,A6251,YEAR,C6251,DIVERSION_TYPE,"DIRECT")</f>
        <v>0</v>
      </c>
      <c r="I6251" cm="1">
        <f t="array" aca="1" ref="I6251" ca="1">SUMIFS(AMOUNT,APPL_ID,A6251,YEAR,C6251,DIVERSION_TYPE,"STORAGE")</f>
        <v>0.74</v>
      </c>
      <c r="J6251">
        <f t="shared" ca="1" si="97"/>
        <v>0.74</v>
      </c>
      <c r="K6251" s="17" cm="1">
        <f t="array" aca="1" ref="K6251" ca="1">IF(J6251&gt;0,COUNTIFS(AnnualTotalDiversion,J6251,APPL_ID,"&lt;&gt;"&amp;A6251,Owner,G6251,YEAR,C6251)/12,0)</f>
        <v>0</v>
      </c>
    </row>
    <row r="6252" spans="1:11" x14ac:dyDescent="0.25">
      <c r="A6252" t="s">
        <v>94</v>
      </c>
      <c r="B6252">
        <v>11550</v>
      </c>
      <c r="C6252">
        <v>2017</v>
      </c>
      <c r="D6252">
        <v>3</v>
      </c>
      <c r="E6252">
        <v>0.28000000000000003</v>
      </c>
      <c r="F6252" s="15" t="s">
        <v>46</v>
      </c>
      <c r="G6252" t="str" cm="1">
        <f t="array" aca="1" ref="G6252" ca="1">_xlfn.XLOOKUP(A6252,APPLICATION_NUMBER,APPLICATION_PRIMARY_OWNER)</f>
        <v>DERK   PURCELL</v>
      </c>
      <c r="H6252" cm="1">
        <f t="array" aca="1" ref="H6252" ca="1">SUMIFS(AMOUNT,APPL_ID,A6252,YEAR,C6252,DIVERSION_TYPE,"DIRECT")</f>
        <v>0</v>
      </c>
      <c r="I6252" cm="1">
        <f t="array" aca="1" ref="I6252" ca="1">SUMIFS(AMOUNT,APPL_ID,A6252,YEAR,C6252,DIVERSION_TYPE,"STORAGE")</f>
        <v>0.74</v>
      </c>
      <c r="J6252">
        <f t="shared" ca="1" si="97"/>
        <v>0.74</v>
      </c>
      <c r="K6252" s="17" cm="1">
        <f t="array" aca="1" ref="K6252" ca="1">IF(J6252&gt;0,COUNTIFS(AnnualTotalDiversion,J6252,APPL_ID,"&lt;&gt;"&amp;A6252,Owner,G6252,YEAR,C6252)/12,0)</f>
        <v>0</v>
      </c>
    </row>
    <row r="6253" spans="1:11" x14ac:dyDescent="0.25">
      <c r="A6253" t="s">
        <v>94</v>
      </c>
      <c r="B6253">
        <v>11550</v>
      </c>
      <c r="C6253">
        <v>2017</v>
      </c>
      <c r="D6253">
        <v>10</v>
      </c>
      <c r="E6253">
        <v>0</v>
      </c>
      <c r="F6253" s="15" t="s">
        <v>44</v>
      </c>
      <c r="G6253" t="str" cm="1">
        <f t="array" aca="1" ref="G6253" ca="1">_xlfn.XLOOKUP(A6253,APPLICATION_NUMBER,APPLICATION_PRIMARY_OWNER)</f>
        <v>DERK   PURCELL</v>
      </c>
      <c r="H6253" cm="1">
        <f t="array" aca="1" ref="H6253" ca="1">SUMIFS(AMOUNT,APPL_ID,A6253,YEAR,C6253,DIVERSION_TYPE,"DIRECT")</f>
        <v>0</v>
      </c>
      <c r="I6253" cm="1">
        <f t="array" aca="1" ref="I6253" ca="1">SUMIFS(AMOUNT,APPL_ID,A6253,YEAR,C6253,DIVERSION_TYPE,"STORAGE")</f>
        <v>0.74</v>
      </c>
      <c r="J6253">
        <f t="shared" ca="1" si="97"/>
        <v>0.74</v>
      </c>
      <c r="K6253" s="17" cm="1">
        <f t="array" aca="1" ref="K6253" ca="1">IF(J6253&gt;0,COUNTIFS(AnnualTotalDiversion,J6253,APPL_ID,"&lt;&gt;"&amp;A6253,Owner,G6253,YEAR,C6253)/12,0)</f>
        <v>0</v>
      </c>
    </row>
    <row r="6254" spans="1:11" x14ac:dyDescent="0.25">
      <c r="A6254" t="s">
        <v>94</v>
      </c>
      <c r="B6254">
        <v>11550</v>
      </c>
      <c r="C6254">
        <v>2017</v>
      </c>
      <c r="D6254">
        <v>2</v>
      </c>
      <c r="E6254">
        <v>0</v>
      </c>
      <c r="F6254" s="15" t="s">
        <v>46</v>
      </c>
      <c r="G6254" t="str" cm="1">
        <f t="array" aca="1" ref="G6254" ca="1">_xlfn.XLOOKUP(A6254,APPLICATION_NUMBER,APPLICATION_PRIMARY_OWNER)</f>
        <v>DERK   PURCELL</v>
      </c>
      <c r="H6254" cm="1">
        <f t="array" aca="1" ref="H6254" ca="1">SUMIFS(AMOUNT,APPL_ID,A6254,YEAR,C6254,DIVERSION_TYPE,"DIRECT")</f>
        <v>0</v>
      </c>
      <c r="I6254" cm="1">
        <f t="array" aca="1" ref="I6254" ca="1">SUMIFS(AMOUNT,APPL_ID,A6254,YEAR,C6254,DIVERSION_TYPE,"STORAGE")</f>
        <v>0.74</v>
      </c>
      <c r="J6254">
        <f t="shared" ca="1" si="97"/>
        <v>0.74</v>
      </c>
      <c r="K6254" s="17" cm="1">
        <f t="array" aca="1" ref="K6254" ca="1">IF(J6254&gt;0,COUNTIFS(AnnualTotalDiversion,J6254,APPL_ID,"&lt;&gt;"&amp;A6254,Owner,G6254,YEAR,C6254)/12,0)</f>
        <v>0</v>
      </c>
    </row>
    <row r="6255" spans="1:11" x14ac:dyDescent="0.25">
      <c r="A6255" t="s">
        <v>94</v>
      </c>
      <c r="B6255">
        <v>11550</v>
      </c>
      <c r="C6255">
        <v>2017</v>
      </c>
      <c r="D6255">
        <v>12</v>
      </c>
      <c r="E6255">
        <v>0</v>
      </c>
      <c r="F6255" s="15" t="s">
        <v>45</v>
      </c>
      <c r="G6255" t="str" cm="1">
        <f t="array" aca="1" ref="G6255" ca="1">_xlfn.XLOOKUP(A6255,APPLICATION_NUMBER,APPLICATION_PRIMARY_OWNER)</f>
        <v>DERK   PURCELL</v>
      </c>
      <c r="H6255" cm="1">
        <f t="array" aca="1" ref="H6255" ca="1">SUMIFS(AMOUNT,APPL_ID,A6255,YEAR,C6255,DIVERSION_TYPE,"DIRECT")</f>
        <v>0</v>
      </c>
      <c r="I6255" cm="1">
        <f t="array" aca="1" ref="I6255" ca="1">SUMIFS(AMOUNT,APPL_ID,A6255,YEAR,C6255,DIVERSION_TYPE,"STORAGE")</f>
        <v>0.74</v>
      </c>
      <c r="J6255">
        <f t="shared" ca="1" si="97"/>
        <v>0.74</v>
      </c>
      <c r="K6255" s="17" cm="1">
        <f t="array" aca="1" ref="K6255" ca="1">IF(J6255&gt;0,COUNTIFS(AnnualTotalDiversion,J6255,APPL_ID,"&lt;&gt;"&amp;A6255,Owner,G6255,YEAR,C6255)/12,0)</f>
        <v>0</v>
      </c>
    </row>
    <row r="6256" spans="1:11" x14ac:dyDescent="0.25">
      <c r="A6256" t="s">
        <v>95</v>
      </c>
      <c r="B6256">
        <v>11580</v>
      </c>
      <c r="C6256">
        <v>2017</v>
      </c>
      <c r="D6256">
        <v>1</v>
      </c>
      <c r="E6256">
        <v>0</v>
      </c>
      <c r="F6256" s="15" t="s">
        <v>46</v>
      </c>
      <c r="G6256" t="str" cm="1">
        <f t="array" aca="1" ref="G6256" ca="1">_xlfn.XLOOKUP(A6256,APPLICATION_NUMBER,APPLICATION_PRIMARY_OWNER)</f>
        <v>MARCIA  LANG</v>
      </c>
      <c r="H6256" cm="1">
        <f t="array" aca="1" ref="H6256" ca="1">SUMIFS(AMOUNT,APPL_ID,A6256,YEAR,C6256,DIVERSION_TYPE,"DIRECT")</f>
        <v>0</v>
      </c>
      <c r="I6256" cm="1">
        <f t="array" aca="1" ref="I6256" ca="1">SUMIFS(AMOUNT,APPL_ID,A6256,YEAR,C6256,DIVERSION_TYPE,"STORAGE")</f>
        <v>0</v>
      </c>
      <c r="J6256">
        <f t="shared" ca="1" si="97"/>
        <v>0</v>
      </c>
      <c r="K6256" s="17" cm="1">
        <f t="array" aca="1" ref="K6256" ca="1">IF(J6256&gt;0,COUNTIFS(AnnualTotalDiversion,J6256,APPL_ID,"&lt;&gt;"&amp;A6256,Owner,G6256,YEAR,C6256)/12,0)</f>
        <v>0</v>
      </c>
    </row>
    <row r="6257" spans="1:11" x14ac:dyDescent="0.25">
      <c r="A6257" t="s">
        <v>95</v>
      </c>
      <c r="B6257">
        <v>11580</v>
      </c>
      <c r="C6257">
        <v>2017</v>
      </c>
      <c r="D6257">
        <v>1</v>
      </c>
      <c r="E6257">
        <v>0</v>
      </c>
      <c r="F6257" s="15" t="s">
        <v>44</v>
      </c>
      <c r="G6257" t="str" cm="1">
        <f t="array" aca="1" ref="G6257" ca="1">_xlfn.XLOOKUP(A6257,APPLICATION_NUMBER,APPLICATION_PRIMARY_OWNER)</f>
        <v>MARCIA  LANG</v>
      </c>
      <c r="H6257" cm="1">
        <f t="array" aca="1" ref="H6257" ca="1">SUMIFS(AMOUNT,APPL_ID,A6257,YEAR,C6257,DIVERSION_TYPE,"DIRECT")</f>
        <v>0</v>
      </c>
      <c r="I6257" cm="1">
        <f t="array" aca="1" ref="I6257" ca="1">SUMIFS(AMOUNT,APPL_ID,A6257,YEAR,C6257,DIVERSION_TYPE,"STORAGE")</f>
        <v>0</v>
      </c>
      <c r="J6257">
        <f t="shared" ca="1" si="97"/>
        <v>0</v>
      </c>
      <c r="K6257" s="17" cm="1">
        <f t="array" aca="1" ref="K6257" ca="1">IF(J6257&gt;0,COUNTIFS(AnnualTotalDiversion,J6257,APPL_ID,"&lt;&gt;"&amp;A6257,Owner,G6257,YEAR,C6257)/12,0)</f>
        <v>0</v>
      </c>
    </row>
    <row r="6258" spans="1:11" x14ac:dyDescent="0.25">
      <c r="A6258" t="s">
        <v>95</v>
      </c>
      <c r="B6258">
        <v>11580</v>
      </c>
      <c r="C6258">
        <v>2017</v>
      </c>
      <c r="D6258">
        <v>4</v>
      </c>
      <c r="E6258">
        <v>0</v>
      </c>
      <c r="F6258" s="15" t="s">
        <v>44</v>
      </c>
      <c r="G6258" t="str" cm="1">
        <f t="array" aca="1" ref="G6258" ca="1">_xlfn.XLOOKUP(A6258,APPLICATION_NUMBER,APPLICATION_PRIMARY_OWNER)</f>
        <v>MARCIA  LANG</v>
      </c>
      <c r="H6258" cm="1">
        <f t="array" aca="1" ref="H6258" ca="1">SUMIFS(AMOUNT,APPL_ID,A6258,YEAR,C6258,DIVERSION_TYPE,"DIRECT")</f>
        <v>0</v>
      </c>
      <c r="I6258" cm="1">
        <f t="array" aca="1" ref="I6258" ca="1">SUMIFS(AMOUNT,APPL_ID,A6258,YEAR,C6258,DIVERSION_TYPE,"STORAGE")</f>
        <v>0</v>
      </c>
      <c r="J6258">
        <f t="shared" ca="1" si="97"/>
        <v>0</v>
      </c>
      <c r="K6258" s="17" cm="1">
        <f t="array" aca="1" ref="K6258" ca="1">IF(J6258&gt;0,COUNTIFS(AnnualTotalDiversion,J6258,APPL_ID,"&lt;&gt;"&amp;A6258,Owner,G6258,YEAR,C6258)/12,0)</f>
        <v>0</v>
      </c>
    </row>
    <row r="6259" spans="1:11" x14ac:dyDescent="0.25">
      <c r="A6259" t="s">
        <v>95</v>
      </c>
      <c r="B6259">
        <v>11580</v>
      </c>
      <c r="C6259">
        <v>2017</v>
      </c>
      <c r="D6259">
        <v>1</v>
      </c>
      <c r="E6259">
        <v>0</v>
      </c>
      <c r="F6259" s="15" t="s">
        <v>45</v>
      </c>
      <c r="G6259" t="str" cm="1">
        <f t="array" aca="1" ref="G6259" ca="1">_xlfn.XLOOKUP(A6259,APPLICATION_NUMBER,APPLICATION_PRIMARY_OWNER)</f>
        <v>MARCIA  LANG</v>
      </c>
      <c r="H6259" cm="1">
        <f t="array" aca="1" ref="H6259" ca="1">SUMIFS(AMOUNT,APPL_ID,A6259,YEAR,C6259,DIVERSION_TYPE,"DIRECT")</f>
        <v>0</v>
      </c>
      <c r="I6259" cm="1">
        <f t="array" aca="1" ref="I6259" ca="1">SUMIFS(AMOUNT,APPL_ID,A6259,YEAR,C6259,DIVERSION_TYPE,"STORAGE")</f>
        <v>0</v>
      </c>
      <c r="J6259">
        <f t="shared" ca="1" si="97"/>
        <v>0</v>
      </c>
      <c r="K6259" s="17" cm="1">
        <f t="array" aca="1" ref="K6259" ca="1">IF(J6259&gt;0,COUNTIFS(AnnualTotalDiversion,J6259,APPL_ID,"&lt;&gt;"&amp;A6259,Owner,G6259,YEAR,C6259)/12,0)</f>
        <v>0</v>
      </c>
    </row>
    <row r="6260" spans="1:11" x14ac:dyDescent="0.25">
      <c r="A6260" t="s">
        <v>95</v>
      </c>
      <c r="B6260">
        <v>11580</v>
      </c>
      <c r="C6260">
        <v>2017</v>
      </c>
      <c r="D6260">
        <v>5</v>
      </c>
      <c r="E6260">
        <v>0</v>
      </c>
      <c r="F6260" s="15" t="s">
        <v>46</v>
      </c>
      <c r="G6260" t="str" cm="1">
        <f t="array" aca="1" ref="G6260" ca="1">_xlfn.XLOOKUP(A6260,APPLICATION_NUMBER,APPLICATION_PRIMARY_OWNER)</f>
        <v>MARCIA  LANG</v>
      </c>
      <c r="H6260" cm="1">
        <f t="array" aca="1" ref="H6260" ca="1">SUMIFS(AMOUNT,APPL_ID,A6260,YEAR,C6260,DIVERSION_TYPE,"DIRECT")</f>
        <v>0</v>
      </c>
      <c r="I6260" cm="1">
        <f t="array" aca="1" ref="I6260" ca="1">SUMIFS(AMOUNT,APPL_ID,A6260,YEAR,C6260,DIVERSION_TYPE,"STORAGE")</f>
        <v>0</v>
      </c>
      <c r="J6260">
        <f t="shared" ca="1" si="97"/>
        <v>0</v>
      </c>
      <c r="K6260" s="17" cm="1">
        <f t="array" aca="1" ref="K6260" ca="1">IF(J6260&gt;0,COUNTIFS(AnnualTotalDiversion,J6260,APPL_ID,"&lt;&gt;"&amp;A6260,Owner,G6260,YEAR,C6260)/12,0)</f>
        <v>0</v>
      </c>
    </row>
    <row r="6261" spans="1:11" x14ac:dyDescent="0.25">
      <c r="A6261" t="s">
        <v>95</v>
      </c>
      <c r="B6261">
        <v>11580</v>
      </c>
      <c r="C6261">
        <v>2017</v>
      </c>
      <c r="D6261">
        <v>6</v>
      </c>
      <c r="E6261">
        <v>0</v>
      </c>
      <c r="F6261" s="15" t="s">
        <v>46</v>
      </c>
      <c r="G6261" t="str" cm="1">
        <f t="array" aca="1" ref="G6261" ca="1">_xlfn.XLOOKUP(A6261,APPLICATION_NUMBER,APPLICATION_PRIMARY_OWNER)</f>
        <v>MARCIA  LANG</v>
      </c>
      <c r="H6261" cm="1">
        <f t="array" aca="1" ref="H6261" ca="1">SUMIFS(AMOUNT,APPL_ID,A6261,YEAR,C6261,DIVERSION_TYPE,"DIRECT")</f>
        <v>0</v>
      </c>
      <c r="I6261" cm="1">
        <f t="array" aca="1" ref="I6261" ca="1">SUMIFS(AMOUNT,APPL_ID,A6261,YEAR,C6261,DIVERSION_TYPE,"STORAGE")</f>
        <v>0</v>
      </c>
      <c r="J6261">
        <f t="shared" ca="1" si="97"/>
        <v>0</v>
      </c>
      <c r="K6261" s="17" cm="1">
        <f t="array" aca="1" ref="K6261" ca="1">IF(J6261&gt;0,COUNTIFS(AnnualTotalDiversion,J6261,APPL_ID,"&lt;&gt;"&amp;A6261,Owner,G6261,YEAR,C6261)/12,0)</f>
        <v>0</v>
      </c>
    </row>
    <row r="6262" spans="1:11" x14ac:dyDescent="0.25">
      <c r="A6262" t="s">
        <v>95</v>
      </c>
      <c r="B6262">
        <v>11580</v>
      </c>
      <c r="C6262">
        <v>2017</v>
      </c>
      <c r="D6262">
        <v>5</v>
      </c>
      <c r="E6262">
        <v>0</v>
      </c>
      <c r="F6262" s="15" t="s">
        <v>44</v>
      </c>
      <c r="G6262" t="str" cm="1">
        <f t="array" aca="1" ref="G6262" ca="1">_xlfn.XLOOKUP(A6262,APPLICATION_NUMBER,APPLICATION_PRIMARY_OWNER)</f>
        <v>MARCIA  LANG</v>
      </c>
      <c r="H6262" cm="1">
        <f t="array" aca="1" ref="H6262" ca="1">SUMIFS(AMOUNT,APPL_ID,A6262,YEAR,C6262,DIVERSION_TYPE,"DIRECT")</f>
        <v>0</v>
      </c>
      <c r="I6262" cm="1">
        <f t="array" aca="1" ref="I6262" ca="1">SUMIFS(AMOUNT,APPL_ID,A6262,YEAR,C6262,DIVERSION_TYPE,"STORAGE")</f>
        <v>0</v>
      </c>
      <c r="J6262">
        <f t="shared" ca="1" si="97"/>
        <v>0</v>
      </c>
      <c r="K6262" s="17" cm="1">
        <f t="array" aca="1" ref="K6262" ca="1">IF(J6262&gt;0,COUNTIFS(AnnualTotalDiversion,J6262,APPL_ID,"&lt;&gt;"&amp;A6262,Owner,G6262,YEAR,C6262)/12,0)</f>
        <v>0</v>
      </c>
    </row>
    <row r="6263" spans="1:11" x14ac:dyDescent="0.25">
      <c r="A6263" t="s">
        <v>95</v>
      </c>
      <c r="B6263">
        <v>11580</v>
      </c>
      <c r="C6263">
        <v>2017</v>
      </c>
      <c r="D6263">
        <v>6</v>
      </c>
      <c r="E6263">
        <v>0</v>
      </c>
      <c r="F6263" s="15" t="s">
        <v>45</v>
      </c>
      <c r="G6263" t="str" cm="1">
        <f t="array" aca="1" ref="G6263" ca="1">_xlfn.XLOOKUP(A6263,APPLICATION_NUMBER,APPLICATION_PRIMARY_OWNER)</f>
        <v>MARCIA  LANG</v>
      </c>
      <c r="H6263" cm="1">
        <f t="array" aca="1" ref="H6263" ca="1">SUMIFS(AMOUNT,APPL_ID,A6263,YEAR,C6263,DIVERSION_TYPE,"DIRECT")</f>
        <v>0</v>
      </c>
      <c r="I6263" cm="1">
        <f t="array" aca="1" ref="I6263" ca="1">SUMIFS(AMOUNT,APPL_ID,A6263,YEAR,C6263,DIVERSION_TYPE,"STORAGE")</f>
        <v>0</v>
      </c>
      <c r="J6263">
        <f t="shared" ca="1" si="97"/>
        <v>0</v>
      </c>
      <c r="K6263" s="17" cm="1">
        <f t="array" aca="1" ref="K6263" ca="1">IF(J6263&gt;0,COUNTIFS(AnnualTotalDiversion,J6263,APPL_ID,"&lt;&gt;"&amp;A6263,Owner,G6263,YEAR,C6263)/12,0)</f>
        <v>0</v>
      </c>
    </row>
    <row r="6264" spans="1:11" x14ac:dyDescent="0.25">
      <c r="A6264" t="s">
        <v>95</v>
      </c>
      <c r="B6264">
        <v>11580</v>
      </c>
      <c r="C6264">
        <v>2017</v>
      </c>
      <c r="D6264">
        <v>6</v>
      </c>
      <c r="E6264">
        <v>0</v>
      </c>
      <c r="F6264" s="15" t="s">
        <v>44</v>
      </c>
      <c r="G6264" t="str" cm="1">
        <f t="array" aca="1" ref="G6264" ca="1">_xlfn.XLOOKUP(A6264,APPLICATION_NUMBER,APPLICATION_PRIMARY_OWNER)</f>
        <v>MARCIA  LANG</v>
      </c>
      <c r="H6264" cm="1">
        <f t="array" aca="1" ref="H6264" ca="1">SUMIFS(AMOUNT,APPL_ID,A6264,YEAR,C6264,DIVERSION_TYPE,"DIRECT")</f>
        <v>0</v>
      </c>
      <c r="I6264" cm="1">
        <f t="array" aca="1" ref="I6264" ca="1">SUMIFS(AMOUNT,APPL_ID,A6264,YEAR,C6264,DIVERSION_TYPE,"STORAGE")</f>
        <v>0</v>
      </c>
      <c r="J6264">
        <f t="shared" ca="1" si="97"/>
        <v>0</v>
      </c>
      <c r="K6264" s="17" cm="1">
        <f t="array" aca="1" ref="K6264" ca="1">IF(J6264&gt;0,COUNTIFS(AnnualTotalDiversion,J6264,APPL_ID,"&lt;&gt;"&amp;A6264,Owner,G6264,YEAR,C6264)/12,0)</f>
        <v>0</v>
      </c>
    </row>
    <row r="6265" spans="1:11" x14ac:dyDescent="0.25">
      <c r="A6265" t="s">
        <v>95</v>
      </c>
      <c r="B6265">
        <v>11580</v>
      </c>
      <c r="C6265">
        <v>2017</v>
      </c>
      <c r="D6265">
        <v>7</v>
      </c>
      <c r="E6265">
        <v>0</v>
      </c>
      <c r="F6265" s="15" t="s">
        <v>44</v>
      </c>
      <c r="G6265" t="str" cm="1">
        <f t="array" aca="1" ref="G6265" ca="1">_xlfn.XLOOKUP(A6265,APPLICATION_NUMBER,APPLICATION_PRIMARY_OWNER)</f>
        <v>MARCIA  LANG</v>
      </c>
      <c r="H6265" cm="1">
        <f t="array" aca="1" ref="H6265" ca="1">SUMIFS(AMOUNT,APPL_ID,A6265,YEAR,C6265,DIVERSION_TYPE,"DIRECT")</f>
        <v>0</v>
      </c>
      <c r="I6265" cm="1">
        <f t="array" aca="1" ref="I6265" ca="1">SUMIFS(AMOUNT,APPL_ID,A6265,YEAR,C6265,DIVERSION_TYPE,"STORAGE")</f>
        <v>0</v>
      </c>
      <c r="J6265">
        <f t="shared" ca="1" si="97"/>
        <v>0</v>
      </c>
      <c r="K6265" s="17" cm="1">
        <f t="array" aca="1" ref="K6265" ca="1">IF(J6265&gt;0,COUNTIFS(AnnualTotalDiversion,J6265,APPL_ID,"&lt;&gt;"&amp;A6265,Owner,G6265,YEAR,C6265)/12,0)</f>
        <v>0</v>
      </c>
    </row>
    <row r="6266" spans="1:11" x14ac:dyDescent="0.25">
      <c r="A6266" t="s">
        <v>95</v>
      </c>
      <c r="B6266">
        <v>11580</v>
      </c>
      <c r="C6266">
        <v>2017</v>
      </c>
      <c r="D6266">
        <v>3</v>
      </c>
      <c r="E6266">
        <v>0</v>
      </c>
      <c r="F6266" s="15" t="s">
        <v>46</v>
      </c>
      <c r="G6266" t="str" cm="1">
        <f t="array" aca="1" ref="G6266" ca="1">_xlfn.XLOOKUP(A6266,APPLICATION_NUMBER,APPLICATION_PRIMARY_OWNER)</f>
        <v>MARCIA  LANG</v>
      </c>
      <c r="H6266" cm="1">
        <f t="array" aca="1" ref="H6266" ca="1">SUMIFS(AMOUNT,APPL_ID,A6266,YEAR,C6266,DIVERSION_TYPE,"DIRECT")</f>
        <v>0</v>
      </c>
      <c r="I6266" cm="1">
        <f t="array" aca="1" ref="I6266" ca="1">SUMIFS(AMOUNT,APPL_ID,A6266,YEAR,C6266,DIVERSION_TYPE,"STORAGE")</f>
        <v>0</v>
      </c>
      <c r="J6266">
        <f t="shared" ca="1" si="97"/>
        <v>0</v>
      </c>
      <c r="K6266" s="17" cm="1">
        <f t="array" aca="1" ref="K6266" ca="1">IF(J6266&gt;0,COUNTIFS(AnnualTotalDiversion,J6266,APPL_ID,"&lt;&gt;"&amp;A6266,Owner,G6266,YEAR,C6266)/12,0)</f>
        <v>0</v>
      </c>
    </row>
    <row r="6267" spans="1:11" x14ac:dyDescent="0.25">
      <c r="A6267" t="s">
        <v>95</v>
      </c>
      <c r="B6267">
        <v>11580</v>
      </c>
      <c r="C6267">
        <v>2017</v>
      </c>
      <c r="D6267">
        <v>3</v>
      </c>
      <c r="E6267">
        <v>0</v>
      </c>
      <c r="F6267" s="15" t="s">
        <v>44</v>
      </c>
      <c r="G6267" t="str" cm="1">
        <f t="array" aca="1" ref="G6267" ca="1">_xlfn.XLOOKUP(A6267,APPLICATION_NUMBER,APPLICATION_PRIMARY_OWNER)</f>
        <v>MARCIA  LANG</v>
      </c>
      <c r="H6267" cm="1">
        <f t="array" aca="1" ref="H6267" ca="1">SUMIFS(AMOUNT,APPL_ID,A6267,YEAR,C6267,DIVERSION_TYPE,"DIRECT")</f>
        <v>0</v>
      </c>
      <c r="I6267" cm="1">
        <f t="array" aca="1" ref="I6267" ca="1">SUMIFS(AMOUNT,APPL_ID,A6267,YEAR,C6267,DIVERSION_TYPE,"STORAGE")</f>
        <v>0</v>
      </c>
      <c r="J6267">
        <f t="shared" ca="1" si="97"/>
        <v>0</v>
      </c>
      <c r="K6267" s="17" cm="1">
        <f t="array" aca="1" ref="K6267" ca="1">IF(J6267&gt;0,COUNTIFS(AnnualTotalDiversion,J6267,APPL_ID,"&lt;&gt;"&amp;A6267,Owner,G6267,YEAR,C6267)/12,0)</f>
        <v>0</v>
      </c>
    </row>
    <row r="6268" spans="1:11" x14ac:dyDescent="0.25">
      <c r="A6268" t="s">
        <v>95</v>
      </c>
      <c r="B6268">
        <v>11580</v>
      </c>
      <c r="C6268">
        <v>2017</v>
      </c>
      <c r="D6268">
        <v>3</v>
      </c>
      <c r="E6268">
        <v>0</v>
      </c>
      <c r="F6268" s="15" t="s">
        <v>45</v>
      </c>
      <c r="G6268" t="str" cm="1">
        <f t="array" aca="1" ref="G6268" ca="1">_xlfn.XLOOKUP(A6268,APPLICATION_NUMBER,APPLICATION_PRIMARY_OWNER)</f>
        <v>MARCIA  LANG</v>
      </c>
      <c r="H6268" cm="1">
        <f t="array" aca="1" ref="H6268" ca="1">SUMIFS(AMOUNT,APPL_ID,A6268,YEAR,C6268,DIVERSION_TYPE,"DIRECT")</f>
        <v>0</v>
      </c>
      <c r="I6268" cm="1">
        <f t="array" aca="1" ref="I6268" ca="1">SUMIFS(AMOUNT,APPL_ID,A6268,YEAR,C6268,DIVERSION_TYPE,"STORAGE")</f>
        <v>0</v>
      </c>
      <c r="J6268">
        <f t="shared" ca="1" si="97"/>
        <v>0</v>
      </c>
      <c r="K6268" s="17" cm="1">
        <f t="array" aca="1" ref="K6268" ca="1">IF(J6268&gt;0,COUNTIFS(AnnualTotalDiversion,J6268,APPL_ID,"&lt;&gt;"&amp;A6268,Owner,G6268,YEAR,C6268)/12,0)</f>
        <v>0</v>
      </c>
    </row>
    <row r="6269" spans="1:11" x14ac:dyDescent="0.25">
      <c r="A6269" t="s">
        <v>95</v>
      </c>
      <c r="B6269">
        <v>11580</v>
      </c>
      <c r="C6269">
        <v>2017</v>
      </c>
      <c r="D6269">
        <v>2</v>
      </c>
      <c r="E6269">
        <v>0</v>
      </c>
      <c r="F6269" s="15" t="s">
        <v>44</v>
      </c>
      <c r="G6269" t="str" cm="1">
        <f t="array" aca="1" ref="G6269" ca="1">_xlfn.XLOOKUP(A6269,APPLICATION_NUMBER,APPLICATION_PRIMARY_OWNER)</f>
        <v>MARCIA  LANG</v>
      </c>
      <c r="H6269" cm="1">
        <f t="array" aca="1" ref="H6269" ca="1">SUMIFS(AMOUNT,APPL_ID,A6269,YEAR,C6269,DIVERSION_TYPE,"DIRECT")</f>
        <v>0</v>
      </c>
      <c r="I6269" cm="1">
        <f t="array" aca="1" ref="I6269" ca="1">SUMIFS(AMOUNT,APPL_ID,A6269,YEAR,C6269,DIVERSION_TYPE,"STORAGE")</f>
        <v>0</v>
      </c>
      <c r="J6269">
        <f t="shared" ca="1" si="97"/>
        <v>0</v>
      </c>
      <c r="K6269" s="17" cm="1">
        <f t="array" aca="1" ref="K6269" ca="1">IF(J6269&gt;0,COUNTIFS(AnnualTotalDiversion,J6269,APPL_ID,"&lt;&gt;"&amp;A6269,Owner,G6269,YEAR,C6269)/12,0)</f>
        <v>0</v>
      </c>
    </row>
    <row r="6270" spans="1:11" x14ac:dyDescent="0.25">
      <c r="A6270" t="s">
        <v>95</v>
      </c>
      <c r="B6270">
        <v>11580</v>
      </c>
      <c r="C6270">
        <v>2017</v>
      </c>
      <c r="D6270">
        <v>2</v>
      </c>
      <c r="E6270">
        <v>0</v>
      </c>
      <c r="F6270" s="15" t="s">
        <v>46</v>
      </c>
      <c r="G6270" t="str" cm="1">
        <f t="array" aca="1" ref="G6270" ca="1">_xlfn.XLOOKUP(A6270,APPLICATION_NUMBER,APPLICATION_PRIMARY_OWNER)</f>
        <v>MARCIA  LANG</v>
      </c>
      <c r="H6270" cm="1">
        <f t="array" aca="1" ref="H6270" ca="1">SUMIFS(AMOUNT,APPL_ID,A6270,YEAR,C6270,DIVERSION_TYPE,"DIRECT")</f>
        <v>0</v>
      </c>
      <c r="I6270" cm="1">
        <f t="array" aca="1" ref="I6270" ca="1">SUMIFS(AMOUNT,APPL_ID,A6270,YEAR,C6270,DIVERSION_TYPE,"STORAGE")</f>
        <v>0</v>
      </c>
      <c r="J6270">
        <f t="shared" ca="1" si="97"/>
        <v>0</v>
      </c>
      <c r="K6270" s="17" cm="1">
        <f t="array" aca="1" ref="K6270" ca="1">IF(J6270&gt;0,COUNTIFS(AnnualTotalDiversion,J6270,APPL_ID,"&lt;&gt;"&amp;A6270,Owner,G6270,YEAR,C6270)/12,0)</f>
        <v>0</v>
      </c>
    </row>
    <row r="6271" spans="1:11" x14ac:dyDescent="0.25">
      <c r="A6271" t="s">
        <v>95</v>
      </c>
      <c r="B6271">
        <v>11580</v>
      </c>
      <c r="C6271">
        <v>2017</v>
      </c>
      <c r="D6271">
        <v>11</v>
      </c>
      <c r="E6271">
        <v>0</v>
      </c>
      <c r="F6271" s="15" t="s">
        <v>46</v>
      </c>
      <c r="G6271" t="str" cm="1">
        <f t="array" aca="1" ref="G6271" ca="1">_xlfn.XLOOKUP(A6271,APPLICATION_NUMBER,APPLICATION_PRIMARY_OWNER)</f>
        <v>MARCIA  LANG</v>
      </c>
      <c r="H6271" cm="1">
        <f t="array" aca="1" ref="H6271" ca="1">SUMIFS(AMOUNT,APPL_ID,A6271,YEAR,C6271,DIVERSION_TYPE,"DIRECT")</f>
        <v>0</v>
      </c>
      <c r="I6271" cm="1">
        <f t="array" aca="1" ref="I6271" ca="1">SUMIFS(AMOUNT,APPL_ID,A6271,YEAR,C6271,DIVERSION_TYPE,"STORAGE")</f>
        <v>0</v>
      </c>
      <c r="J6271">
        <f t="shared" ca="1" si="97"/>
        <v>0</v>
      </c>
      <c r="K6271" s="17" cm="1">
        <f t="array" aca="1" ref="K6271" ca="1">IF(J6271&gt;0,COUNTIFS(AnnualTotalDiversion,J6271,APPL_ID,"&lt;&gt;"&amp;A6271,Owner,G6271,YEAR,C6271)/12,0)</f>
        <v>0</v>
      </c>
    </row>
    <row r="6272" spans="1:11" x14ac:dyDescent="0.25">
      <c r="A6272" t="s">
        <v>95</v>
      </c>
      <c r="B6272">
        <v>11580</v>
      </c>
      <c r="C6272">
        <v>2017</v>
      </c>
      <c r="D6272">
        <v>8</v>
      </c>
      <c r="E6272">
        <v>0</v>
      </c>
      <c r="F6272" s="15" t="s">
        <v>45</v>
      </c>
      <c r="G6272" t="str" cm="1">
        <f t="array" aca="1" ref="G6272" ca="1">_xlfn.XLOOKUP(A6272,APPLICATION_NUMBER,APPLICATION_PRIMARY_OWNER)</f>
        <v>MARCIA  LANG</v>
      </c>
      <c r="H6272" cm="1">
        <f t="array" aca="1" ref="H6272" ca="1">SUMIFS(AMOUNT,APPL_ID,A6272,YEAR,C6272,DIVERSION_TYPE,"DIRECT")</f>
        <v>0</v>
      </c>
      <c r="I6272" cm="1">
        <f t="array" aca="1" ref="I6272" ca="1">SUMIFS(AMOUNT,APPL_ID,A6272,YEAR,C6272,DIVERSION_TYPE,"STORAGE")</f>
        <v>0</v>
      </c>
      <c r="J6272">
        <f t="shared" ca="1" si="97"/>
        <v>0</v>
      </c>
      <c r="K6272" s="17" cm="1">
        <f t="array" aca="1" ref="K6272" ca="1">IF(J6272&gt;0,COUNTIFS(AnnualTotalDiversion,J6272,APPL_ID,"&lt;&gt;"&amp;A6272,Owner,G6272,YEAR,C6272)/12,0)</f>
        <v>0</v>
      </c>
    </row>
    <row r="6273" spans="1:11" x14ac:dyDescent="0.25">
      <c r="A6273" t="s">
        <v>95</v>
      </c>
      <c r="B6273">
        <v>11580</v>
      </c>
      <c r="C6273">
        <v>2017</v>
      </c>
      <c r="D6273">
        <v>7</v>
      </c>
      <c r="E6273">
        <v>0</v>
      </c>
      <c r="F6273" s="15" t="s">
        <v>45</v>
      </c>
      <c r="G6273" t="str" cm="1">
        <f t="array" aca="1" ref="G6273" ca="1">_xlfn.XLOOKUP(A6273,APPLICATION_NUMBER,APPLICATION_PRIMARY_OWNER)</f>
        <v>MARCIA  LANG</v>
      </c>
      <c r="H6273" cm="1">
        <f t="array" aca="1" ref="H6273" ca="1">SUMIFS(AMOUNT,APPL_ID,A6273,YEAR,C6273,DIVERSION_TYPE,"DIRECT")</f>
        <v>0</v>
      </c>
      <c r="I6273" cm="1">
        <f t="array" aca="1" ref="I6273" ca="1">SUMIFS(AMOUNT,APPL_ID,A6273,YEAR,C6273,DIVERSION_TYPE,"STORAGE")</f>
        <v>0</v>
      </c>
      <c r="J6273">
        <f t="shared" ca="1" si="97"/>
        <v>0</v>
      </c>
      <c r="K6273" s="17" cm="1">
        <f t="array" aca="1" ref="K6273" ca="1">IF(J6273&gt;0,COUNTIFS(AnnualTotalDiversion,J6273,APPL_ID,"&lt;&gt;"&amp;A6273,Owner,G6273,YEAR,C6273)/12,0)</f>
        <v>0</v>
      </c>
    </row>
    <row r="6274" spans="1:11" x14ac:dyDescent="0.25">
      <c r="A6274" t="s">
        <v>95</v>
      </c>
      <c r="B6274">
        <v>11580</v>
      </c>
      <c r="C6274">
        <v>2017</v>
      </c>
      <c r="D6274">
        <v>8</v>
      </c>
      <c r="E6274">
        <v>0</v>
      </c>
      <c r="F6274" s="15" t="s">
        <v>46</v>
      </c>
      <c r="G6274" t="str" cm="1">
        <f t="array" aca="1" ref="G6274" ca="1">_xlfn.XLOOKUP(A6274,APPLICATION_NUMBER,APPLICATION_PRIMARY_OWNER)</f>
        <v>MARCIA  LANG</v>
      </c>
      <c r="H6274" cm="1">
        <f t="array" aca="1" ref="H6274" ca="1">SUMIFS(AMOUNT,APPL_ID,A6274,YEAR,C6274,DIVERSION_TYPE,"DIRECT")</f>
        <v>0</v>
      </c>
      <c r="I6274" cm="1">
        <f t="array" aca="1" ref="I6274" ca="1">SUMIFS(AMOUNT,APPL_ID,A6274,YEAR,C6274,DIVERSION_TYPE,"STORAGE")</f>
        <v>0</v>
      </c>
      <c r="J6274">
        <f t="shared" ca="1" si="97"/>
        <v>0</v>
      </c>
      <c r="K6274" s="17" cm="1">
        <f t="array" aca="1" ref="K6274" ca="1">IF(J6274&gt;0,COUNTIFS(AnnualTotalDiversion,J6274,APPL_ID,"&lt;&gt;"&amp;A6274,Owner,G6274,YEAR,C6274)/12,0)</f>
        <v>0</v>
      </c>
    </row>
    <row r="6275" spans="1:11" x14ac:dyDescent="0.25">
      <c r="A6275" t="s">
        <v>95</v>
      </c>
      <c r="B6275">
        <v>11580</v>
      </c>
      <c r="C6275">
        <v>2017</v>
      </c>
      <c r="D6275">
        <v>4</v>
      </c>
      <c r="E6275">
        <v>0</v>
      </c>
      <c r="F6275" s="15" t="s">
        <v>45</v>
      </c>
      <c r="G6275" t="str" cm="1">
        <f t="array" aca="1" ref="G6275" ca="1">_xlfn.XLOOKUP(A6275,APPLICATION_NUMBER,APPLICATION_PRIMARY_OWNER)</f>
        <v>MARCIA  LANG</v>
      </c>
      <c r="H6275" cm="1">
        <f t="array" aca="1" ref="H6275" ca="1">SUMIFS(AMOUNT,APPL_ID,A6275,YEAR,C6275,DIVERSION_TYPE,"DIRECT")</f>
        <v>0</v>
      </c>
      <c r="I6275" cm="1">
        <f t="array" aca="1" ref="I6275" ca="1">SUMIFS(AMOUNT,APPL_ID,A6275,YEAR,C6275,DIVERSION_TYPE,"STORAGE")</f>
        <v>0</v>
      </c>
      <c r="J6275">
        <f t="shared" ca="1" si="97"/>
        <v>0</v>
      </c>
      <c r="K6275" s="17" cm="1">
        <f t="array" aca="1" ref="K6275" ca="1">IF(J6275&gt;0,COUNTIFS(AnnualTotalDiversion,J6275,APPL_ID,"&lt;&gt;"&amp;A6275,Owner,G6275,YEAR,C6275)/12,0)</f>
        <v>0</v>
      </c>
    </row>
    <row r="6276" spans="1:11" x14ac:dyDescent="0.25">
      <c r="A6276" t="s">
        <v>95</v>
      </c>
      <c r="B6276">
        <v>11580</v>
      </c>
      <c r="C6276">
        <v>2017</v>
      </c>
      <c r="D6276">
        <v>5</v>
      </c>
      <c r="E6276">
        <v>0</v>
      </c>
      <c r="F6276" s="15" t="s">
        <v>45</v>
      </c>
      <c r="G6276" t="str" cm="1">
        <f t="array" aca="1" ref="G6276" ca="1">_xlfn.XLOOKUP(A6276,APPLICATION_NUMBER,APPLICATION_PRIMARY_OWNER)</f>
        <v>MARCIA  LANG</v>
      </c>
      <c r="H6276" cm="1">
        <f t="array" aca="1" ref="H6276" ca="1">SUMIFS(AMOUNT,APPL_ID,A6276,YEAR,C6276,DIVERSION_TYPE,"DIRECT")</f>
        <v>0</v>
      </c>
      <c r="I6276" cm="1">
        <f t="array" aca="1" ref="I6276" ca="1">SUMIFS(AMOUNT,APPL_ID,A6276,YEAR,C6276,DIVERSION_TYPE,"STORAGE")</f>
        <v>0</v>
      </c>
      <c r="J6276">
        <f t="shared" ca="1" si="97"/>
        <v>0</v>
      </c>
      <c r="K6276" s="17" cm="1">
        <f t="array" aca="1" ref="K6276" ca="1">IF(J6276&gt;0,COUNTIFS(AnnualTotalDiversion,J6276,APPL_ID,"&lt;&gt;"&amp;A6276,Owner,G6276,YEAR,C6276)/12,0)</f>
        <v>0</v>
      </c>
    </row>
    <row r="6277" spans="1:11" x14ac:dyDescent="0.25">
      <c r="A6277" t="s">
        <v>95</v>
      </c>
      <c r="B6277">
        <v>11580</v>
      </c>
      <c r="C6277">
        <v>2017</v>
      </c>
      <c r="D6277">
        <v>7</v>
      </c>
      <c r="E6277">
        <v>0</v>
      </c>
      <c r="F6277" s="15" t="s">
        <v>46</v>
      </c>
      <c r="G6277" t="str" cm="1">
        <f t="array" aca="1" ref="G6277" ca="1">_xlfn.XLOOKUP(A6277,APPLICATION_NUMBER,APPLICATION_PRIMARY_OWNER)</f>
        <v>MARCIA  LANG</v>
      </c>
      <c r="H6277" cm="1">
        <f t="array" aca="1" ref="H6277" ca="1">SUMIFS(AMOUNT,APPL_ID,A6277,YEAR,C6277,DIVERSION_TYPE,"DIRECT")</f>
        <v>0</v>
      </c>
      <c r="I6277" cm="1">
        <f t="array" aca="1" ref="I6277" ca="1">SUMIFS(AMOUNT,APPL_ID,A6277,YEAR,C6277,DIVERSION_TYPE,"STORAGE")</f>
        <v>0</v>
      </c>
      <c r="J6277">
        <f t="shared" ref="J6277:J6340" ca="1" si="98">SUM(H6277:I6277)</f>
        <v>0</v>
      </c>
      <c r="K6277" s="17" cm="1">
        <f t="array" aca="1" ref="K6277" ca="1">IF(J6277&gt;0,COUNTIFS(AnnualTotalDiversion,J6277,APPL_ID,"&lt;&gt;"&amp;A6277,Owner,G6277,YEAR,C6277)/12,0)</f>
        <v>0</v>
      </c>
    </row>
    <row r="6278" spans="1:11" x14ac:dyDescent="0.25">
      <c r="A6278" t="s">
        <v>95</v>
      </c>
      <c r="B6278">
        <v>11580</v>
      </c>
      <c r="C6278">
        <v>2017</v>
      </c>
      <c r="D6278">
        <v>11</v>
      </c>
      <c r="E6278">
        <v>0</v>
      </c>
      <c r="F6278" s="15" t="s">
        <v>45</v>
      </c>
      <c r="G6278" t="str" cm="1">
        <f t="array" aca="1" ref="G6278" ca="1">_xlfn.XLOOKUP(A6278,APPLICATION_NUMBER,APPLICATION_PRIMARY_OWNER)</f>
        <v>MARCIA  LANG</v>
      </c>
      <c r="H6278" cm="1">
        <f t="array" aca="1" ref="H6278" ca="1">SUMIFS(AMOUNT,APPL_ID,A6278,YEAR,C6278,DIVERSION_TYPE,"DIRECT")</f>
        <v>0</v>
      </c>
      <c r="I6278" cm="1">
        <f t="array" aca="1" ref="I6278" ca="1">SUMIFS(AMOUNT,APPL_ID,A6278,YEAR,C6278,DIVERSION_TYPE,"STORAGE")</f>
        <v>0</v>
      </c>
      <c r="J6278">
        <f t="shared" ca="1" si="98"/>
        <v>0</v>
      </c>
      <c r="K6278" s="17" cm="1">
        <f t="array" aca="1" ref="K6278" ca="1">IF(J6278&gt;0,COUNTIFS(AnnualTotalDiversion,J6278,APPL_ID,"&lt;&gt;"&amp;A6278,Owner,G6278,YEAR,C6278)/12,0)</f>
        <v>0</v>
      </c>
    </row>
    <row r="6279" spans="1:11" x14ac:dyDescent="0.25">
      <c r="A6279" t="s">
        <v>95</v>
      </c>
      <c r="B6279">
        <v>11580</v>
      </c>
      <c r="C6279">
        <v>2017</v>
      </c>
      <c r="D6279">
        <v>12</v>
      </c>
      <c r="E6279">
        <v>0</v>
      </c>
      <c r="F6279" s="15" t="s">
        <v>46</v>
      </c>
      <c r="G6279" t="str" cm="1">
        <f t="array" aca="1" ref="G6279" ca="1">_xlfn.XLOOKUP(A6279,APPLICATION_NUMBER,APPLICATION_PRIMARY_OWNER)</f>
        <v>MARCIA  LANG</v>
      </c>
      <c r="H6279" cm="1">
        <f t="array" aca="1" ref="H6279" ca="1">SUMIFS(AMOUNT,APPL_ID,A6279,YEAR,C6279,DIVERSION_TYPE,"DIRECT")</f>
        <v>0</v>
      </c>
      <c r="I6279" cm="1">
        <f t="array" aca="1" ref="I6279" ca="1">SUMIFS(AMOUNT,APPL_ID,A6279,YEAR,C6279,DIVERSION_TYPE,"STORAGE")</f>
        <v>0</v>
      </c>
      <c r="J6279">
        <f t="shared" ca="1" si="98"/>
        <v>0</v>
      </c>
      <c r="K6279" s="17" cm="1">
        <f t="array" aca="1" ref="K6279" ca="1">IF(J6279&gt;0,COUNTIFS(AnnualTotalDiversion,J6279,APPL_ID,"&lt;&gt;"&amp;A6279,Owner,G6279,YEAR,C6279)/12,0)</f>
        <v>0</v>
      </c>
    </row>
    <row r="6280" spans="1:11" x14ac:dyDescent="0.25">
      <c r="A6280" t="s">
        <v>95</v>
      </c>
      <c r="B6280">
        <v>11580</v>
      </c>
      <c r="C6280">
        <v>2017</v>
      </c>
      <c r="D6280">
        <v>9</v>
      </c>
      <c r="E6280">
        <v>0</v>
      </c>
      <c r="F6280" s="15" t="s">
        <v>44</v>
      </c>
      <c r="G6280" t="str" cm="1">
        <f t="array" aca="1" ref="G6280" ca="1">_xlfn.XLOOKUP(A6280,APPLICATION_NUMBER,APPLICATION_PRIMARY_OWNER)</f>
        <v>MARCIA  LANG</v>
      </c>
      <c r="H6280" cm="1">
        <f t="array" aca="1" ref="H6280" ca="1">SUMIFS(AMOUNT,APPL_ID,A6280,YEAR,C6280,DIVERSION_TYPE,"DIRECT")</f>
        <v>0</v>
      </c>
      <c r="I6280" cm="1">
        <f t="array" aca="1" ref="I6280" ca="1">SUMIFS(AMOUNT,APPL_ID,A6280,YEAR,C6280,DIVERSION_TYPE,"STORAGE")</f>
        <v>0</v>
      </c>
      <c r="J6280">
        <f t="shared" ca="1" si="98"/>
        <v>0</v>
      </c>
      <c r="K6280" s="17" cm="1">
        <f t="array" aca="1" ref="K6280" ca="1">IF(J6280&gt;0,COUNTIFS(AnnualTotalDiversion,J6280,APPL_ID,"&lt;&gt;"&amp;A6280,Owner,G6280,YEAR,C6280)/12,0)</f>
        <v>0</v>
      </c>
    </row>
    <row r="6281" spans="1:11" x14ac:dyDescent="0.25">
      <c r="A6281" t="s">
        <v>95</v>
      </c>
      <c r="B6281">
        <v>11580</v>
      </c>
      <c r="C6281">
        <v>2017</v>
      </c>
      <c r="D6281">
        <v>12</v>
      </c>
      <c r="E6281">
        <v>0</v>
      </c>
      <c r="F6281" s="15" t="s">
        <v>44</v>
      </c>
      <c r="G6281" t="str" cm="1">
        <f t="array" aca="1" ref="G6281" ca="1">_xlfn.XLOOKUP(A6281,APPLICATION_NUMBER,APPLICATION_PRIMARY_OWNER)</f>
        <v>MARCIA  LANG</v>
      </c>
      <c r="H6281" cm="1">
        <f t="array" aca="1" ref="H6281" ca="1">SUMIFS(AMOUNT,APPL_ID,A6281,YEAR,C6281,DIVERSION_TYPE,"DIRECT")</f>
        <v>0</v>
      </c>
      <c r="I6281" cm="1">
        <f t="array" aca="1" ref="I6281" ca="1">SUMIFS(AMOUNT,APPL_ID,A6281,YEAR,C6281,DIVERSION_TYPE,"STORAGE")</f>
        <v>0</v>
      </c>
      <c r="J6281">
        <f t="shared" ca="1" si="98"/>
        <v>0</v>
      </c>
      <c r="K6281" s="17" cm="1">
        <f t="array" aca="1" ref="K6281" ca="1">IF(J6281&gt;0,COUNTIFS(AnnualTotalDiversion,J6281,APPL_ID,"&lt;&gt;"&amp;A6281,Owner,G6281,YEAR,C6281)/12,0)</f>
        <v>0</v>
      </c>
    </row>
    <row r="6282" spans="1:11" x14ac:dyDescent="0.25">
      <c r="A6282" t="s">
        <v>95</v>
      </c>
      <c r="B6282">
        <v>11580</v>
      </c>
      <c r="C6282">
        <v>2017</v>
      </c>
      <c r="D6282">
        <v>4</v>
      </c>
      <c r="E6282">
        <v>0</v>
      </c>
      <c r="F6282" s="15" t="s">
        <v>46</v>
      </c>
      <c r="G6282" t="str" cm="1">
        <f t="array" aca="1" ref="G6282" ca="1">_xlfn.XLOOKUP(A6282,APPLICATION_NUMBER,APPLICATION_PRIMARY_OWNER)</f>
        <v>MARCIA  LANG</v>
      </c>
      <c r="H6282" cm="1">
        <f t="array" aca="1" ref="H6282" ca="1">SUMIFS(AMOUNT,APPL_ID,A6282,YEAR,C6282,DIVERSION_TYPE,"DIRECT")</f>
        <v>0</v>
      </c>
      <c r="I6282" cm="1">
        <f t="array" aca="1" ref="I6282" ca="1">SUMIFS(AMOUNT,APPL_ID,A6282,YEAR,C6282,DIVERSION_TYPE,"STORAGE")</f>
        <v>0</v>
      </c>
      <c r="J6282">
        <f t="shared" ca="1" si="98"/>
        <v>0</v>
      </c>
      <c r="K6282" s="17" cm="1">
        <f t="array" aca="1" ref="K6282" ca="1">IF(J6282&gt;0,COUNTIFS(AnnualTotalDiversion,J6282,APPL_ID,"&lt;&gt;"&amp;A6282,Owner,G6282,YEAR,C6282)/12,0)</f>
        <v>0</v>
      </c>
    </row>
    <row r="6283" spans="1:11" x14ac:dyDescent="0.25">
      <c r="A6283" t="s">
        <v>95</v>
      </c>
      <c r="B6283">
        <v>11580</v>
      </c>
      <c r="C6283">
        <v>2017</v>
      </c>
      <c r="D6283">
        <v>12</v>
      </c>
      <c r="E6283">
        <v>0</v>
      </c>
      <c r="F6283" s="15" t="s">
        <v>45</v>
      </c>
      <c r="G6283" t="str" cm="1">
        <f t="array" aca="1" ref="G6283" ca="1">_xlfn.XLOOKUP(A6283,APPLICATION_NUMBER,APPLICATION_PRIMARY_OWNER)</f>
        <v>MARCIA  LANG</v>
      </c>
      <c r="H6283" cm="1">
        <f t="array" aca="1" ref="H6283" ca="1">SUMIFS(AMOUNT,APPL_ID,A6283,YEAR,C6283,DIVERSION_TYPE,"DIRECT")</f>
        <v>0</v>
      </c>
      <c r="I6283" cm="1">
        <f t="array" aca="1" ref="I6283" ca="1">SUMIFS(AMOUNT,APPL_ID,A6283,YEAR,C6283,DIVERSION_TYPE,"STORAGE")</f>
        <v>0</v>
      </c>
      <c r="J6283">
        <f t="shared" ca="1" si="98"/>
        <v>0</v>
      </c>
      <c r="K6283" s="17" cm="1">
        <f t="array" aca="1" ref="K6283" ca="1">IF(J6283&gt;0,COUNTIFS(AnnualTotalDiversion,J6283,APPL_ID,"&lt;&gt;"&amp;A6283,Owner,G6283,YEAR,C6283)/12,0)</f>
        <v>0</v>
      </c>
    </row>
    <row r="6284" spans="1:11" x14ac:dyDescent="0.25">
      <c r="A6284" t="s">
        <v>95</v>
      </c>
      <c r="B6284">
        <v>11580</v>
      </c>
      <c r="C6284">
        <v>2017</v>
      </c>
      <c r="D6284">
        <v>8</v>
      </c>
      <c r="E6284">
        <v>0</v>
      </c>
      <c r="F6284" s="15" t="s">
        <v>44</v>
      </c>
      <c r="G6284" t="str" cm="1">
        <f t="array" aca="1" ref="G6284" ca="1">_xlfn.XLOOKUP(A6284,APPLICATION_NUMBER,APPLICATION_PRIMARY_OWNER)</f>
        <v>MARCIA  LANG</v>
      </c>
      <c r="H6284" cm="1">
        <f t="array" aca="1" ref="H6284" ca="1">SUMIFS(AMOUNT,APPL_ID,A6284,YEAR,C6284,DIVERSION_TYPE,"DIRECT")</f>
        <v>0</v>
      </c>
      <c r="I6284" cm="1">
        <f t="array" aca="1" ref="I6284" ca="1">SUMIFS(AMOUNT,APPL_ID,A6284,YEAR,C6284,DIVERSION_TYPE,"STORAGE")</f>
        <v>0</v>
      </c>
      <c r="J6284">
        <f t="shared" ca="1" si="98"/>
        <v>0</v>
      </c>
      <c r="K6284" s="17" cm="1">
        <f t="array" aca="1" ref="K6284" ca="1">IF(J6284&gt;0,COUNTIFS(AnnualTotalDiversion,J6284,APPL_ID,"&lt;&gt;"&amp;A6284,Owner,G6284,YEAR,C6284)/12,0)</f>
        <v>0</v>
      </c>
    </row>
    <row r="6285" spans="1:11" x14ac:dyDescent="0.25">
      <c r="A6285" t="s">
        <v>95</v>
      </c>
      <c r="B6285">
        <v>11580</v>
      </c>
      <c r="C6285">
        <v>2017</v>
      </c>
      <c r="D6285">
        <v>2</v>
      </c>
      <c r="E6285">
        <v>0</v>
      </c>
      <c r="F6285" s="15" t="s">
        <v>45</v>
      </c>
      <c r="G6285" t="str" cm="1">
        <f t="array" aca="1" ref="G6285" ca="1">_xlfn.XLOOKUP(A6285,APPLICATION_NUMBER,APPLICATION_PRIMARY_OWNER)</f>
        <v>MARCIA  LANG</v>
      </c>
      <c r="H6285" cm="1">
        <f t="array" aca="1" ref="H6285" ca="1">SUMIFS(AMOUNT,APPL_ID,A6285,YEAR,C6285,DIVERSION_TYPE,"DIRECT")</f>
        <v>0</v>
      </c>
      <c r="I6285" cm="1">
        <f t="array" aca="1" ref="I6285" ca="1">SUMIFS(AMOUNT,APPL_ID,A6285,YEAR,C6285,DIVERSION_TYPE,"STORAGE")</f>
        <v>0</v>
      </c>
      <c r="J6285">
        <f t="shared" ca="1" si="98"/>
        <v>0</v>
      </c>
      <c r="K6285" s="17" cm="1">
        <f t="array" aca="1" ref="K6285" ca="1">IF(J6285&gt;0,COUNTIFS(AnnualTotalDiversion,J6285,APPL_ID,"&lt;&gt;"&amp;A6285,Owner,G6285,YEAR,C6285)/12,0)</f>
        <v>0</v>
      </c>
    </row>
    <row r="6286" spans="1:11" x14ac:dyDescent="0.25">
      <c r="A6286" t="s">
        <v>95</v>
      </c>
      <c r="B6286">
        <v>11580</v>
      </c>
      <c r="C6286">
        <v>2017</v>
      </c>
      <c r="D6286">
        <v>10</v>
      </c>
      <c r="E6286">
        <v>0</v>
      </c>
      <c r="F6286" s="15" t="s">
        <v>44</v>
      </c>
      <c r="G6286" t="str" cm="1">
        <f t="array" aca="1" ref="G6286" ca="1">_xlfn.XLOOKUP(A6286,APPLICATION_NUMBER,APPLICATION_PRIMARY_OWNER)</f>
        <v>MARCIA  LANG</v>
      </c>
      <c r="H6286" cm="1">
        <f t="array" aca="1" ref="H6286" ca="1">SUMIFS(AMOUNT,APPL_ID,A6286,YEAR,C6286,DIVERSION_TYPE,"DIRECT")</f>
        <v>0</v>
      </c>
      <c r="I6286" cm="1">
        <f t="array" aca="1" ref="I6286" ca="1">SUMIFS(AMOUNT,APPL_ID,A6286,YEAR,C6286,DIVERSION_TYPE,"STORAGE")</f>
        <v>0</v>
      </c>
      <c r="J6286">
        <f t="shared" ca="1" si="98"/>
        <v>0</v>
      </c>
      <c r="K6286" s="17" cm="1">
        <f t="array" aca="1" ref="K6286" ca="1">IF(J6286&gt;0,COUNTIFS(AnnualTotalDiversion,J6286,APPL_ID,"&lt;&gt;"&amp;A6286,Owner,G6286,YEAR,C6286)/12,0)</f>
        <v>0</v>
      </c>
    </row>
    <row r="6287" spans="1:11" x14ac:dyDescent="0.25">
      <c r="A6287" t="s">
        <v>95</v>
      </c>
      <c r="B6287">
        <v>11580</v>
      </c>
      <c r="C6287">
        <v>2017</v>
      </c>
      <c r="D6287">
        <v>9</v>
      </c>
      <c r="E6287">
        <v>0</v>
      </c>
      <c r="F6287" s="15" t="s">
        <v>45</v>
      </c>
      <c r="G6287" t="str" cm="1">
        <f t="array" aca="1" ref="G6287" ca="1">_xlfn.XLOOKUP(A6287,APPLICATION_NUMBER,APPLICATION_PRIMARY_OWNER)</f>
        <v>MARCIA  LANG</v>
      </c>
      <c r="H6287" cm="1">
        <f t="array" aca="1" ref="H6287" ca="1">SUMIFS(AMOUNT,APPL_ID,A6287,YEAR,C6287,DIVERSION_TYPE,"DIRECT")</f>
        <v>0</v>
      </c>
      <c r="I6287" cm="1">
        <f t="array" aca="1" ref="I6287" ca="1">SUMIFS(AMOUNT,APPL_ID,A6287,YEAR,C6287,DIVERSION_TYPE,"STORAGE")</f>
        <v>0</v>
      </c>
      <c r="J6287">
        <f t="shared" ca="1" si="98"/>
        <v>0</v>
      </c>
      <c r="K6287" s="17" cm="1">
        <f t="array" aca="1" ref="K6287" ca="1">IF(J6287&gt;0,COUNTIFS(AnnualTotalDiversion,J6287,APPL_ID,"&lt;&gt;"&amp;A6287,Owner,G6287,YEAR,C6287)/12,0)</f>
        <v>0</v>
      </c>
    </row>
    <row r="6288" spans="1:11" x14ac:dyDescent="0.25">
      <c r="A6288" t="s">
        <v>95</v>
      </c>
      <c r="B6288">
        <v>11580</v>
      </c>
      <c r="C6288">
        <v>2017</v>
      </c>
      <c r="D6288">
        <v>10</v>
      </c>
      <c r="E6288">
        <v>0</v>
      </c>
      <c r="F6288" s="15" t="s">
        <v>45</v>
      </c>
      <c r="G6288" t="str" cm="1">
        <f t="array" aca="1" ref="G6288" ca="1">_xlfn.XLOOKUP(A6288,APPLICATION_NUMBER,APPLICATION_PRIMARY_OWNER)</f>
        <v>MARCIA  LANG</v>
      </c>
      <c r="H6288" cm="1">
        <f t="array" aca="1" ref="H6288" ca="1">SUMIFS(AMOUNT,APPL_ID,A6288,YEAR,C6288,DIVERSION_TYPE,"DIRECT")</f>
        <v>0</v>
      </c>
      <c r="I6288" cm="1">
        <f t="array" aca="1" ref="I6288" ca="1">SUMIFS(AMOUNT,APPL_ID,A6288,YEAR,C6288,DIVERSION_TYPE,"STORAGE")</f>
        <v>0</v>
      </c>
      <c r="J6288">
        <f t="shared" ca="1" si="98"/>
        <v>0</v>
      </c>
      <c r="K6288" s="17" cm="1">
        <f t="array" aca="1" ref="K6288" ca="1">IF(J6288&gt;0,COUNTIFS(AnnualTotalDiversion,J6288,APPL_ID,"&lt;&gt;"&amp;A6288,Owner,G6288,YEAR,C6288)/12,0)</f>
        <v>0</v>
      </c>
    </row>
    <row r="6289" spans="1:11" x14ac:dyDescent="0.25">
      <c r="A6289" t="s">
        <v>95</v>
      </c>
      <c r="B6289">
        <v>11580</v>
      </c>
      <c r="C6289">
        <v>2017</v>
      </c>
      <c r="D6289">
        <v>10</v>
      </c>
      <c r="E6289">
        <v>0</v>
      </c>
      <c r="F6289" s="15" t="s">
        <v>46</v>
      </c>
      <c r="G6289" t="str" cm="1">
        <f t="array" aca="1" ref="G6289" ca="1">_xlfn.XLOOKUP(A6289,APPLICATION_NUMBER,APPLICATION_PRIMARY_OWNER)</f>
        <v>MARCIA  LANG</v>
      </c>
      <c r="H6289" cm="1">
        <f t="array" aca="1" ref="H6289" ca="1">SUMIFS(AMOUNT,APPL_ID,A6289,YEAR,C6289,DIVERSION_TYPE,"DIRECT")</f>
        <v>0</v>
      </c>
      <c r="I6289" cm="1">
        <f t="array" aca="1" ref="I6289" ca="1">SUMIFS(AMOUNT,APPL_ID,A6289,YEAR,C6289,DIVERSION_TYPE,"STORAGE")</f>
        <v>0</v>
      </c>
      <c r="J6289">
        <f t="shared" ca="1" si="98"/>
        <v>0</v>
      </c>
      <c r="K6289" s="17" cm="1">
        <f t="array" aca="1" ref="K6289" ca="1">IF(J6289&gt;0,COUNTIFS(AnnualTotalDiversion,J6289,APPL_ID,"&lt;&gt;"&amp;A6289,Owner,G6289,YEAR,C6289)/12,0)</f>
        <v>0</v>
      </c>
    </row>
    <row r="6290" spans="1:11" x14ac:dyDescent="0.25">
      <c r="A6290" t="s">
        <v>95</v>
      </c>
      <c r="B6290">
        <v>11580</v>
      </c>
      <c r="C6290">
        <v>2017</v>
      </c>
      <c r="D6290">
        <v>11</v>
      </c>
      <c r="E6290">
        <v>0</v>
      </c>
      <c r="F6290" s="15" t="s">
        <v>44</v>
      </c>
      <c r="G6290" t="str" cm="1">
        <f t="array" aca="1" ref="G6290" ca="1">_xlfn.XLOOKUP(A6290,APPLICATION_NUMBER,APPLICATION_PRIMARY_OWNER)</f>
        <v>MARCIA  LANG</v>
      </c>
      <c r="H6290" cm="1">
        <f t="array" aca="1" ref="H6290" ca="1">SUMIFS(AMOUNT,APPL_ID,A6290,YEAR,C6290,DIVERSION_TYPE,"DIRECT")</f>
        <v>0</v>
      </c>
      <c r="I6290" cm="1">
        <f t="array" aca="1" ref="I6290" ca="1">SUMIFS(AMOUNT,APPL_ID,A6290,YEAR,C6290,DIVERSION_TYPE,"STORAGE")</f>
        <v>0</v>
      </c>
      <c r="J6290">
        <f t="shared" ca="1" si="98"/>
        <v>0</v>
      </c>
      <c r="K6290" s="17" cm="1">
        <f t="array" aca="1" ref="K6290" ca="1">IF(J6290&gt;0,COUNTIFS(AnnualTotalDiversion,J6290,APPL_ID,"&lt;&gt;"&amp;A6290,Owner,G6290,YEAR,C6290)/12,0)</f>
        <v>0</v>
      </c>
    </row>
    <row r="6291" spans="1:11" x14ac:dyDescent="0.25">
      <c r="A6291" t="s">
        <v>95</v>
      </c>
      <c r="B6291">
        <v>11580</v>
      </c>
      <c r="C6291">
        <v>2017</v>
      </c>
      <c r="D6291">
        <v>9</v>
      </c>
      <c r="E6291">
        <v>0</v>
      </c>
      <c r="F6291" s="15" t="s">
        <v>46</v>
      </c>
      <c r="G6291" t="str" cm="1">
        <f t="array" aca="1" ref="G6291" ca="1">_xlfn.XLOOKUP(A6291,APPLICATION_NUMBER,APPLICATION_PRIMARY_OWNER)</f>
        <v>MARCIA  LANG</v>
      </c>
      <c r="H6291" cm="1">
        <f t="array" aca="1" ref="H6291" ca="1">SUMIFS(AMOUNT,APPL_ID,A6291,YEAR,C6291,DIVERSION_TYPE,"DIRECT")</f>
        <v>0</v>
      </c>
      <c r="I6291" cm="1">
        <f t="array" aca="1" ref="I6291" ca="1">SUMIFS(AMOUNT,APPL_ID,A6291,YEAR,C6291,DIVERSION_TYPE,"STORAGE")</f>
        <v>0</v>
      </c>
      <c r="J6291">
        <f t="shared" ca="1" si="98"/>
        <v>0</v>
      </c>
      <c r="K6291" s="17" cm="1">
        <f t="array" aca="1" ref="K6291" ca="1">IF(J6291&gt;0,COUNTIFS(AnnualTotalDiversion,J6291,APPL_ID,"&lt;&gt;"&amp;A6291,Owner,G6291,YEAR,C6291)/12,0)</f>
        <v>0</v>
      </c>
    </row>
    <row r="6292" spans="1:11" x14ac:dyDescent="0.25">
      <c r="A6292" t="s">
        <v>96</v>
      </c>
      <c r="B6292">
        <v>11595</v>
      </c>
      <c r="C6292">
        <v>2017</v>
      </c>
      <c r="D6292">
        <v>1</v>
      </c>
      <c r="E6292">
        <v>0</v>
      </c>
      <c r="F6292" s="15" t="s">
        <v>45</v>
      </c>
      <c r="G6292" t="str" cm="1">
        <f t="array" aca="1" ref="G6292" ca="1">_xlfn.XLOOKUP(A6292,APPLICATION_NUMBER,APPLICATION_PRIMARY_OWNER)</f>
        <v>ERIC K ZIMMERMAN</v>
      </c>
      <c r="H6292" cm="1">
        <f t="array" aca="1" ref="H6292" ca="1">SUMIFS(AMOUNT,APPL_ID,A6292,YEAR,C6292,DIVERSION_TYPE,"DIRECT")</f>
        <v>0</v>
      </c>
      <c r="I6292" cm="1">
        <f t="array" aca="1" ref="I6292" ca="1">SUMIFS(AMOUNT,APPL_ID,A6292,YEAR,C6292,DIVERSION_TYPE,"STORAGE")</f>
        <v>0</v>
      </c>
      <c r="J6292">
        <f t="shared" ca="1" si="98"/>
        <v>0</v>
      </c>
      <c r="K6292" s="17" cm="1">
        <f t="array" aca="1" ref="K6292" ca="1">IF(J6292&gt;0,COUNTIFS(AnnualTotalDiversion,J6292,APPL_ID,"&lt;&gt;"&amp;A6292,Owner,G6292,YEAR,C6292)/12,0)</f>
        <v>0</v>
      </c>
    </row>
    <row r="6293" spans="1:11" x14ac:dyDescent="0.25">
      <c r="A6293" t="s">
        <v>96</v>
      </c>
      <c r="B6293">
        <v>11595</v>
      </c>
      <c r="C6293">
        <v>2017</v>
      </c>
      <c r="D6293">
        <v>8</v>
      </c>
      <c r="E6293">
        <v>0.15</v>
      </c>
      <c r="F6293" s="15" t="s">
        <v>44</v>
      </c>
      <c r="G6293" t="str" cm="1">
        <f t="array" aca="1" ref="G6293" ca="1">_xlfn.XLOOKUP(A6293,APPLICATION_NUMBER,APPLICATION_PRIMARY_OWNER)</f>
        <v>ERIC K ZIMMERMAN</v>
      </c>
      <c r="H6293" cm="1">
        <f t="array" aca="1" ref="H6293" ca="1">SUMIFS(AMOUNT,APPL_ID,A6293,YEAR,C6293,DIVERSION_TYPE,"DIRECT")</f>
        <v>0</v>
      </c>
      <c r="I6293" cm="1">
        <f t="array" aca="1" ref="I6293" ca="1">SUMIFS(AMOUNT,APPL_ID,A6293,YEAR,C6293,DIVERSION_TYPE,"STORAGE")</f>
        <v>0</v>
      </c>
      <c r="J6293">
        <f t="shared" ca="1" si="98"/>
        <v>0</v>
      </c>
      <c r="K6293" s="17" cm="1">
        <f t="array" aca="1" ref="K6293" ca="1">IF(J6293&gt;0,COUNTIFS(AnnualTotalDiversion,J6293,APPL_ID,"&lt;&gt;"&amp;A6293,Owner,G6293,YEAR,C6293)/12,0)</f>
        <v>0</v>
      </c>
    </row>
    <row r="6294" spans="1:11" x14ac:dyDescent="0.25">
      <c r="A6294" t="s">
        <v>96</v>
      </c>
      <c r="B6294">
        <v>11595</v>
      </c>
      <c r="C6294">
        <v>2017</v>
      </c>
      <c r="D6294">
        <v>1</v>
      </c>
      <c r="E6294">
        <v>0</v>
      </c>
      <c r="F6294" s="15" t="s">
        <v>44</v>
      </c>
      <c r="G6294" t="str" cm="1">
        <f t="array" aca="1" ref="G6294" ca="1">_xlfn.XLOOKUP(A6294,APPLICATION_NUMBER,APPLICATION_PRIMARY_OWNER)</f>
        <v>ERIC K ZIMMERMAN</v>
      </c>
      <c r="H6294" cm="1">
        <f t="array" aca="1" ref="H6294" ca="1">SUMIFS(AMOUNT,APPL_ID,A6294,YEAR,C6294,DIVERSION_TYPE,"DIRECT")</f>
        <v>0</v>
      </c>
      <c r="I6294" cm="1">
        <f t="array" aca="1" ref="I6294" ca="1">SUMIFS(AMOUNT,APPL_ID,A6294,YEAR,C6294,DIVERSION_TYPE,"STORAGE")</f>
        <v>0</v>
      </c>
      <c r="J6294">
        <f t="shared" ca="1" si="98"/>
        <v>0</v>
      </c>
      <c r="K6294" s="17" cm="1">
        <f t="array" aca="1" ref="K6294" ca="1">IF(J6294&gt;0,COUNTIFS(AnnualTotalDiversion,J6294,APPL_ID,"&lt;&gt;"&amp;A6294,Owner,G6294,YEAR,C6294)/12,0)</f>
        <v>0</v>
      </c>
    </row>
    <row r="6295" spans="1:11" x14ac:dyDescent="0.25">
      <c r="A6295" t="s">
        <v>96</v>
      </c>
      <c r="B6295">
        <v>11595</v>
      </c>
      <c r="C6295">
        <v>2017</v>
      </c>
      <c r="D6295">
        <v>1</v>
      </c>
      <c r="E6295">
        <v>0</v>
      </c>
      <c r="F6295" s="15" t="s">
        <v>46</v>
      </c>
      <c r="G6295" t="str" cm="1">
        <f t="array" aca="1" ref="G6295" ca="1">_xlfn.XLOOKUP(A6295,APPLICATION_NUMBER,APPLICATION_PRIMARY_OWNER)</f>
        <v>ERIC K ZIMMERMAN</v>
      </c>
      <c r="H6295" cm="1">
        <f t="array" aca="1" ref="H6295" ca="1">SUMIFS(AMOUNT,APPL_ID,A6295,YEAR,C6295,DIVERSION_TYPE,"DIRECT")</f>
        <v>0</v>
      </c>
      <c r="I6295" cm="1">
        <f t="array" aca="1" ref="I6295" ca="1">SUMIFS(AMOUNT,APPL_ID,A6295,YEAR,C6295,DIVERSION_TYPE,"STORAGE")</f>
        <v>0</v>
      </c>
      <c r="J6295">
        <f t="shared" ca="1" si="98"/>
        <v>0</v>
      </c>
      <c r="K6295" s="17" cm="1">
        <f t="array" aca="1" ref="K6295" ca="1">IF(J6295&gt;0,COUNTIFS(AnnualTotalDiversion,J6295,APPL_ID,"&lt;&gt;"&amp;A6295,Owner,G6295,YEAR,C6295)/12,0)</f>
        <v>0</v>
      </c>
    </row>
    <row r="6296" spans="1:11" x14ac:dyDescent="0.25">
      <c r="A6296" t="s">
        <v>96</v>
      </c>
      <c r="B6296">
        <v>11595</v>
      </c>
      <c r="C6296">
        <v>2017</v>
      </c>
      <c r="D6296">
        <v>4</v>
      </c>
      <c r="E6296">
        <v>0</v>
      </c>
      <c r="F6296" s="15" t="s">
        <v>46</v>
      </c>
      <c r="G6296" t="str" cm="1">
        <f t="array" aca="1" ref="G6296" ca="1">_xlfn.XLOOKUP(A6296,APPLICATION_NUMBER,APPLICATION_PRIMARY_OWNER)</f>
        <v>ERIC K ZIMMERMAN</v>
      </c>
      <c r="H6296" cm="1">
        <f t="array" aca="1" ref="H6296" ca="1">SUMIFS(AMOUNT,APPL_ID,A6296,YEAR,C6296,DIVERSION_TYPE,"DIRECT")</f>
        <v>0</v>
      </c>
      <c r="I6296" cm="1">
        <f t="array" aca="1" ref="I6296" ca="1">SUMIFS(AMOUNT,APPL_ID,A6296,YEAR,C6296,DIVERSION_TYPE,"STORAGE")</f>
        <v>0</v>
      </c>
      <c r="J6296">
        <f t="shared" ca="1" si="98"/>
        <v>0</v>
      </c>
      <c r="K6296" s="17" cm="1">
        <f t="array" aca="1" ref="K6296" ca="1">IF(J6296&gt;0,COUNTIFS(AnnualTotalDiversion,J6296,APPL_ID,"&lt;&gt;"&amp;A6296,Owner,G6296,YEAR,C6296)/12,0)</f>
        <v>0</v>
      </c>
    </row>
    <row r="6297" spans="1:11" x14ac:dyDescent="0.25">
      <c r="A6297" t="s">
        <v>96</v>
      </c>
      <c r="B6297">
        <v>11595</v>
      </c>
      <c r="C6297">
        <v>2017</v>
      </c>
      <c r="D6297">
        <v>2</v>
      </c>
      <c r="E6297">
        <v>0</v>
      </c>
      <c r="F6297" s="15" t="s">
        <v>44</v>
      </c>
      <c r="G6297" t="str" cm="1">
        <f t="array" aca="1" ref="G6297" ca="1">_xlfn.XLOOKUP(A6297,APPLICATION_NUMBER,APPLICATION_PRIMARY_OWNER)</f>
        <v>ERIC K ZIMMERMAN</v>
      </c>
      <c r="H6297" cm="1">
        <f t="array" aca="1" ref="H6297" ca="1">SUMIFS(AMOUNT,APPL_ID,A6297,YEAR,C6297,DIVERSION_TYPE,"DIRECT")</f>
        <v>0</v>
      </c>
      <c r="I6297" cm="1">
        <f t="array" aca="1" ref="I6297" ca="1">SUMIFS(AMOUNT,APPL_ID,A6297,YEAR,C6297,DIVERSION_TYPE,"STORAGE")</f>
        <v>0</v>
      </c>
      <c r="J6297">
        <f t="shared" ca="1" si="98"/>
        <v>0</v>
      </c>
      <c r="K6297" s="17" cm="1">
        <f t="array" aca="1" ref="K6297" ca="1">IF(J6297&gt;0,COUNTIFS(AnnualTotalDiversion,J6297,APPL_ID,"&lt;&gt;"&amp;A6297,Owner,G6297,YEAR,C6297)/12,0)</f>
        <v>0</v>
      </c>
    </row>
    <row r="6298" spans="1:11" x14ac:dyDescent="0.25">
      <c r="A6298" t="s">
        <v>96</v>
      </c>
      <c r="B6298">
        <v>11595</v>
      </c>
      <c r="C6298">
        <v>2017</v>
      </c>
      <c r="D6298">
        <v>12</v>
      </c>
      <c r="E6298">
        <v>0</v>
      </c>
      <c r="F6298" s="15" t="s">
        <v>45</v>
      </c>
      <c r="G6298" t="str" cm="1">
        <f t="array" aca="1" ref="G6298" ca="1">_xlfn.XLOOKUP(A6298,APPLICATION_NUMBER,APPLICATION_PRIMARY_OWNER)</f>
        <v>ERIC K ZIMMERMAN</v>
      </c>
      <c r="H6298" cm="1">
        <f t="array" aca="1" ref="H6298" ca="1">SUMIFS(AMOUNT,APPL_ID,A6298,YEAR,C6298,DIVERSION_TYPE,"DIRECT")</f>
        <v>0</v>
      </c>
      <c r="I6298" cm="1">
        <f t="array" aca="1" ref="I6298" ca="1">SUMIFS(AMOUNT,APPL_ID,A6298,YEAR,C6298,DIVERSION_TYPE,"STORAGE")</f>
        <v>0</v>
      </c>
      <c r="J6298">
        <f t="shared" ca="1" si="98"/>
        <v>0</v>
      </c>
      <c r="K6298" s="17" cm="1">
        <f t="array" aca="1" ref="K6298" ca="1">IF(J6298&gt;0,COUNTIFS(AnnualTotalDiversion,J6298,APPL_ID,"&lt;&gt;"&amp;A6298,Owner,G6298,YEAR,C6298)/12,0)</f>
        <v>0</v>
      </c>
    </row>
    <row r="6299" spans="1:11" x14ac:dyDescent="0.25">
      <c r="A6299" t="s">
        <v>96</v>
      </c>
      <c r="B6299">
        <v>11595</v>
      </c>
      <c r="C6299">
        <v>2017</v>
      </c>
      <c r="D6299">
        <v>7</v>
      </c>
      <c r="E6299">
        <v>0</v>
      </c>
      <c r="F6299" s="15" t="s">
        <v>45</v>
      </c>
      <c r="G6299" t="str" cm="1">
        <f t="array" aca="1" ref="G6299" ca="1">_xlfn.XLOOKUP(A6299,APPLICATION_NUMBER,APPLICATION_PRIMARY_OWNER)</f>
        <v>ERIC K ZIMMERMAN</v>
      </c>
      <c r="H6299" cm="1">
        <f t="array" aca="1" ref="H6299" ca="1">SUMIFS(AMOUNT,APPL_ID,A6299,YEAR,C6299,DIVERSION_TYPE,"DIRECT")</f>
        <v>0</v>
      </c>
      <c r="I6299" cm="1">
        <f t="array" aca="1" ref="I6299" ca="1">SUMIFS(AMOUNT,APPL_ID,A6299,YEAR,C6299,DIVERSION_TYPE,"STORAGE")</f>
        <v>0</v>
      </c>
      <c r="J6299">
        <f t="shared" ca="1" si="98"/>
        <v>0</v>
      </c>
      <c r="K6299" s="17" cm="1">
        <f t="array" aca="1" ref="K6299" ca="1">IF(J6299&gt;0,COUNTIFS(AnnualTotalDiversion,J6299,APPL_ID,"&lt;&gt;"&amp;A6299,Owner,G6299,YEAR,C6299)/12,0)</f>
        <v>0</v>
      </c>
    </row>
    <row r="6300" spans="1:11" x14ac:dyDescent="0.25">
      <c r="A6300" t="s">
        <v>96</v>
      </c>
      <c r="B6300">
        <v>11595</v>
      </c>
      <c r="C6300">
        <v>2017</v>
      </c>
      <c r="D6300">
        <v>7</v>
      </c>
      <c r="E6300">
        <v>0.14000000000000001</v>
      </c>
      <c r="F6300" s="15" t="s">
        <v>44</v>
      </c>
      <c r="G6300" t="str" cm="1">
        <f t="array" aca="1" ref="G6300" ca="1">_xlfn.XLOOKUP(A6300,APPLICATION_NUMBER,APPLICATION_PRIMARY_OWNER)</f>
        <v>ERIC K ZIMMERMAN</v>
      </c>
      <c r="H6300" cm="1">
        <f t="array" aca="1" ref="H6300" ca="1">SUMIFS(AMOUNT,APPL_ID,A6300,YEAR,C6300,DIVERSION_TYPE,"DIRECT")</f>
        <v>0</v>
      </c>
      <c r="I6300" cm="1">
        <f t="array" aca="1" ref="I6300" ca="1">SUMIFS(AMOUNT,APPL_ID,A6300,YEAR,C6300,DIVERSION_TYPE,"STORAGE")</f>
        <v>0</v>
      </c>
      <c r="J6300">
        <f t="shared" ca="1" si="98"/>
        <v>0</v>
      </c>
      <c r="K6300" s="17" cm="1">
        <f t="array" aca="1" ref="K6300" ca="1">IF(J6300&gt;0,COUNTIFS(AnnualTotalDiversion,J6300,APPL_ID,"&lt;&gt;"&amp;A6300,Owner,G6300,YEAR,C6300)/12,0)</f>
        <v>0</v>
      </c>
    </row>
    <row r="6301" spans="1:11" x14ac:dyDescent="0.25">
      <c r="A6301" t="s">
        <v>96</v>
      </c>
      <c r="B6301">
        <v>11595</v>
      </c>
      <c r="C6301">
        <v>2017</v>
      </c>
      <c r="D6301">
        <v>11</v>
      </c>
      <c r="E6301">
        <v>0</v>
      </c>
      <c r="F6301" s="15" t="s">
        <v>45</v>
      </c>
      <c r="G6301" t="str" cm="1">
        <f t="array" aca="1" ref="G6301" ca="1">_xlfn.XLOOKUP(A6301,APPLICATION_NUMBER,APPLICATION_PRIMARY_OWNER)</f>
        <v>ERIC K ZIMMERMAN</v>
      </c>
      <c r="H6301" cm="1">
        <f t="array" aca="1" ref="H6301" ca="1">SUMIFS(AMOUNT,APPL_ID,A6301,YEAR,C6301,DIVERSION_TYPE,"DIRECT")</f>
        <v>0</v>
      </c>
      <c r="I6301" cm="1">
        <f t="array" aca="1" ref="I6301" ca="1">SUMIFS(AMOUNT,APPL_ID,A6301,YEAR,C6301,DIVERSION_TYPE,"STORAGE")</f>
        <v>0</v>
      </c>
      <c r="J6301">
        <f t="shared" ca="1" si="98"/>
        <v>0</v>
      </c>
      <c r="K6301" s="17" cm="1">
        <f t="array" aca="1" ref="K6301" ca="1">IF(J6301&gt;0,COUNTIFS(AnnualTotalDiversion,J6301,APPL_ID,"&lt;&gt;"&amp;A6301,Owner,G6301,YEAR,C6301)/12,0)</f>
        <v>0</v>
      </c>
    </row>
    <row r="6302" spans="1:11" x14ac:dyDescent="0.25">
      <c r="A6302" t="s">
        <v>96</v>
      </c>
      <c r="B6302">
        <v>11595</v>
      </c>
      <c r="C6302">
        <v>2017</v>
      </c>
      <c r="D6302">
        <v>9</v>
      </c>
      <c r="E6302">
        <v>0</v>
      </c>
      <c r="F6302" s="15" t="s">
        <v>46</v>
      </c>
      <c r="G6302" t="str" cm="1">
        <f t="array" aca="1" ref="G6302" ca="1">_xlfn.XLOOKUP(A6302,APPLICATION_NUMBER,APPLICATION_PRIMARY_OWNER)</f>
        <v>ERIC K ZIMMERMAN</v>
      </c>
      <c r="H6302" cm="1">
        <f t="array" aca="1" ref="H6302" ca="1">SUMIFS(AMOUNT,APPL_ID,A6302,YEAR,C6302,DIVERSION_TYPE,"DIRECT")</f>
        <v>0</v>
      </c>
      <c r="I6302" cm="1">
        <f t="array" aca="1" ref="I6302" ca="1">SUMIFS(AMOUNT,APPL_ID,A6302,YEAR,C6302,DIVERSION_TYPE,"STORAGE")</f>
        <v>0</v>
      </c>
      <c r="J6302">
        <f t="shared" ca="1" si="98"/>
        <v>0</v>
      </c>
      <c r="K6302" s="17" cm="1">
        <f t="array" aca="1" ref="K6302" ca="1">IF(J6302&gt;0,COUNTIFS(AnnualTotalDiversion,J6302,APPL_ID,"&lt;&gt;"&amp;A6302,Owner,G6302,YEAR,C6302)/12,0)</f>
        <v>0</v>
      </c>
    </row>
    <row r="6303" spans="1:11" x14ac:dyDescent="0.25">
      <c r="A6303" t="s">
        <v>96</v>
      </c>
      <c r="B6303">
        <v>11595</v>
      </c>
      <c r="C6303">
        <v>2017</v>
      </c>
      <c r="D6303">
        <v>3</v>
      </c>
      <c r="E6303">
        <v>0</v>
      </c>
      <c r="F6303" s="15" t="s">
        <v>45</v>
      </c>
      <c r="G6303" t="str" cm="1">
        <f t="array" aca="1" ref="G6303" ca="1">_xlfn.XLOOKUP(A6303,APPLICATION_NUMBER,APPLICATION_PRIMARY_OWNER)</f>
        <v>ERIC K ZIMMERMAN</v>
      </c>
      <c r="H6303" cm="1">
        <f t="array" aca="1" ref="H6303" ca="1">SUMIFS(AMOUNT,APPL_ID,A6303,YEAR,C6303,DIVERSION_TYPE,"DIRECT")</f>
        <v>0</v>
      </c>
      <c r="I6303" cm="1">
        <f t="array" aca="1" ref="I6303" ca="1">SUMIFS(AMOUNT,APPL_ID,A6303,YEAR,C6303,DIVERSION_TYPE,"STORAGE")</f>
        <v>0</v>
      </c>
      <c r="J6303">
        <f t="shared" ca="1" si="98"/>
        <v>0</v>
      </c>
      <c r="K6303" s="17" cm="1">
        <f t="array" aca="1" ref="K6303" ca="1">IF(J6303&gt;0,COUNTIFS(AnnualTotalDiversion,J6303,APPL_ID,"&lt;&gt;"&amp;A6303,Owner,G6303,YEAR,C6303)/12,0)</f>
        <v>0</v>
      </c>
    </row>
    <row r="6304" spans="1:11" x14ac:dyDescent="0.25">
      <c r="A6304" t="s">
        <v>96</v>
      </c>
      <c r="B6304">
        <v>11595</v>
      </c>
      <c r="C6304">
        <v>2017</v>
      </c>
      <c r="D6304">
        <v>4</v>
      </c>
      <c r="E6304">
        <v>0</v>
      </c>
      <c r="F6304" s="15" t="s">
        <v>44</v>
      </c>
      <c r="G6304" t="str" cm="1">
        <f t="array" aca="1" ref="G6304" ca="1">_xlfn.XLOOKUP(A6304,APPLICATION_NUMBER,APPLICATION_PRIMARY_OWNER)</f>
        <v>ERIC K ZIMMERMAN</v>
      </c>
      <c r="H6304" cm="1">
        <f t="array" aca="1" ref="H6304" ca="1">SUMIFS(AMOUNT,APPL_ID,A6304,YEAR,C6304,DIVERSION_TYPE,"DIRECT")</f>
        <v>0</v>
      </c>
      <c r="I6304" cm="1">
        <f t="array" aca="1" ref="I6304" ca="1">SUMIFS(AMOUNT,APPL_ID,A6304,YEAR,C6304,DIVERSION_TYPE,"STORAGE")</f>
        <v>0</v>
      </c>
      <c r="J6304">
        <f t="shared" ca="1" si="98"/>
        <v>0</v>
      </c>
      <c r="K6304" s="17" cm="1">
        <f t="array" aca="1" ref="K6304" ca="1">IF(J6304&gt;0,COUNTIFS(AnnualTotalDiversion,J6304,APPL_ID,"&lt;&gt;"&amp;A6304,Owner,G6304,YEAR,C6304)/12,0)</f>
        <v>0</v>
      </c>
    </row>
    <row r="6305" spans="1:11" x14ac:dyDescent="0.25">
      <c r="A6305" t="s">
        <v>96</v>
      </c>
      <c r="B6305">
        <v>11595</v>
      </c>
      <c r="C6305">
        <v>2017</v>
      </c>
      <c r="D6305">
        <v>12</v>
      </c>
      <c r="E6305">
        <v>0</v>
      </c>
      <c r="F6305" s="15" t="s">
        <v>44</v>
      </c>
      <c r="G6305" t="str" cm="1">
        <f t="array" aca="1" ref="G6305" ca="1">_xlfn.XLOOKUP(A6305,APPLICATION_NUMBER,APPLICATION_PRIMARY_OWNER)</f>
        <v>ERIC K ZIMMERMAN</v>
      </c>
      <c r="H6305" cm="1">
        <f t="array" aca="1" ref="H6305" ca="1">SUMIFS(AMOUNT,APPL_ID,A6305,YEAR,C6305,DIVERSION_TYPE,"DIRECT")</f>
        <v>0</v>
      </c>
      <c r="I6305" cm="1">
        <f t="array" aca="1" ref="I6305" ca="1">SUMIFS(AMOUNT,APPL_ID,A6305,YEAR,C6305,DIVERSION_TYPE,"STORAGE")</f>
        <v>0</v>
      </c>
      <c r="J6305">
        <f t="shared" ca="1" si="98"/>
        <v>0</v>
      </c>
      <c r="K6305" s="17" cm="1">
        <f t="array" aca="1" ref="K6305" ca="1">IF(J6305&gt;0,COUNTIFS(AnnualTotalDiversion,J6305,APPL_ID,"&lt;&gt;"&amp;A6305,Owner,G6305,YEAR,C6305)/12,0)</f>
        <v>0</v>
      </c>
    </row>
    <row r="6306" spans="1:11" x14ac:dyDescent="0.25">
      <c r="A6306" t="s">
        <v>96</v>
      </c>
      <c r="B6306">
        <v>11595</v>
      </c>
      <c r="C6306">
        <v>2017</v>
      </c>
      <c r="D6306">
        <v>2</v>
      </c>
      <c r="E6306">
        <v>0</v>
      </c>
      <c r="F6306" s="15" t="s">
        <v>45</v>
      </c>
      <c r="G6306" t="str" cm="1">
        <f t="array" aca="1" ref="G6306" ca="1">_xlfn.XLOOKUP(A6306,APPLICATION_NUMBER,APPLICATION_PRIMARY_OWNER)</f>
        <v>ERIC K ZIMMERMAN</v>
      </c>
      <c r="H6306" cm="1">
        <f t="array" aca="1" ref="H6306" ca="1">SUMIFS(AMOUNT,APPL_ID,A6306,YEAR,C6306,DIVERSION_TYPE,"DIRECT")</f>
        <v>0</v>
      </c>
      <c r="I6306" cm="1">
        <f t="array" aca="1" ref="I6306" ca="1">SUMIFS(AMOUNT,APPL_ID,A6306,YEAR,C6306,DIVERSION_TYPE,"STORAGE")</f>
        <v>0</v>
      </c>
      <c r="J6306">
        <f t="shared" ca="1" si="98"/>
        <v>0</v>
      </c>
      <c r="K6306" s="17" cm="1">
        <f t="array" aca="1" ref="K6306" ca="1">IF(J6306&gt;0,COUNTIFS(AnnualTotalDiversion,J6306,APPL_ID,"&lt;&gt;"&amp;A6306,Owner,G6306,YEAR,C6306)/12,0)</f>
        <v>0</v>
      </c>
    </row>
    <row r="6307" spans="1:11" x14ac:dyDescent="0.25">
      <c r="A6307" t="s">
        <v>96</v>
      </c>
      <c r="B6307">
        <v>11595</v>
      </c>
      <c r="C6307">
        <v>2017</v>
      </c>
      <c r="D6307">
        <v>3</v>
      </c>
      <c r="E6307">
        <v>0</v>
      </c>
      <c r="F6307" s="15" t="s">
        <v>46</v>
      </c>
      <c r="G6307" t="str" cm="1">
        <f t="array" aca="1" ref="G6307" ca="1">_xlfn.XLOOKUP(A6307,APPLICATION_NUMBER,APPLICATION_PRIMARY_OWNER)</f>
        <v>ERIC K ZIMMERMAN</v>
      </c>
      <c r="H6307" cm="1">
        <f t="array" aca="1" ref="H6307" ca="1">SUMIFS(AMOUNT,APPL_ID,A6307,YEAR,C6307,DIVERSION_TYPE,"DIRECT")</f>
        <v>0</v>
      </c>
      <c r="I6307" cm="1">
        <f t="array" aca="1" ref="I6307" ca="1">SUMIFS(AMOUNT,APPL_ID,A6307,YEAR,C6307,DIVERSION_TYPE,"STORAGE")</f>
        <v>0</v>
      </c>
      <c r="J6307">
        <f t="shared" ca="1" si="98"/>
        <v>0</v>
      </c>
      <c r="K6307" s="17" cm="1">
        <f t="array" aca="1" ref="K6307" ca="1">IF(J6307&gt;0,COUNTIFS(AnnualTotalDiversion,J6307,APPL_ID,"&lt;&gt;"&amp;A6307,Owner,G6307,YEAR,C6307)/12,0)</f>
        <v>0</v>
      </c>
    </row>
    <row r="6308" spans="1:11" x14ac:dyDescent="0.25">
      <c r="A6308" t="s">
        <v>96</v>
      </c>
      <c r="B6308">
        <v>11595</v>
      </c>
      <c r="C6308">
        <v>2017</v>
      </c>
      <c r="D6308">
        <v>3</v>
      </c>
      <c r="E6308">
        <v>0</v>
      </c>
      <c r="F6308" s="15" t="s">
        <v>44</v>
      </c>
      <c r="G6308" t="str" cm="1">
        <f t="array" aca="1" ref="G6308" ca="1">_xlfn.XLOOKUP(A6308,APPLICATION_NUMBER,APPLICATION_PRIMARY_OWNER)</f>
        <v>ERIC K ZIMMERMAN</v>
      </c>
      <c r="H6308" cm="1">
        <f t="array" aca="1" ref="H6308" ca="1">SUMIFS(AMOUNT,APPL_ID,A6308,YEAR,C6308,DIVERSION_TYPE,"DIRECT")</f>
        <v>0</v>
      </c>
      <c r="I6308" cm="1">
        <f t="array" aca="1" ref="I6308" ca="1">SUMIFS(AMOUNT,APPL_ID,A6308,YEAR,C6308,DIVERSION_TYPE,"STORAGE")</f>
        <v>0</v>
      </c>
      <c r="J6308">
        <f t="shared" ca="1" si="98"/>
        <v>0</v>
      </c>
      <c r="K6308" s="17" cm="1">
        <f t="array" aca="1" ref="K6308" ca="1">IF(J6308&gt;0,COUNTIFS(AnnualTotalDiversion,J6308,APPL_ID,"&lt;&gt;"&amp;A6308,Owner,G6308,YEAR,C6308)/12,0)</f>
        <v>0</v>
      </c>
    </row>
    <row r="6309" spans="1:11" x14ac:dyDescent="0.25">
      <c r="A6309" t="s">
        <v>96</v>
      </c>
      <c r="B6309">
        <v>11595</v>
      </c>
      <c r="C6309">
        <v>2017</v>
      </c>
      <c r="D6309">
        <v>2</v>
      </c>
      <c r="E6309">
        <v>0</v>
      </c>
      <c r="F6309" s="15" t="s">
        <v>46</v>
      </c>
      <c r="G6309" t="str" cm="1">
        <f t="array" aca="1" ref="G6309" ca="1">_xlfn.XLOOKUP(A6309,APPLICATION_NUMBER,APPLICATION_PRIMARY_OWNER)</f>
        <v>ERIC K ZIMMERMAN</v>
      </c>
      <c r="H6309" cm="1">
        <f t="array" aca="1" ref="H6309" ca="1">SUMIFS(AMOUNT,APPL_ID,A6309,YEAR,C6309,DIVERSION_TYPE,"DIRECT")</f>
        <v>0</v>
      </c>
      <c r="I6309" cm="1">
        <f t="array" aca="1" ref="I6309" ca="1">SUMIFS(AMOUNT,APPL_ID,A6309,YEAR,C6309,DIVERSION_TYPE,"STORAGE")</f>
        <v>0</v>
      </c>
      <c r="J6309">
        <f t="shared" ca="1" si="98"/>
        <v>0</v>
      </c>
      <c r="K6309" s="17" cm="1">
        <f t="array" aca="1" ref="K6309" ca="1">IF(J6309&gt;0,COUNTIFS(AnnualTotalDiversion,J6309,APPL_ID,"&lt;&gt;"&amp;A6309,Owner,G6309,YEAR,C6309)/12,0)</f>
        <v>0</v>
      </c>
    </row>
    <row r="6310" spans="1:11" x14ac:dyDescent="0.25">
      <c r="A6310" t="s">
        <v>96</v>
      </c>
      <c r="B6310">
        <v>11595</v>
      </c>
      <c r="C6310">
        <v>2017</v>
      </c>
      <c r="D6310">
        <v>11</v>
      </c>
      <c r="E6310">
        <v>0</v>
      </c>
      <c r="F6310" s="15" t="s">
        <v>44</v>
      </c>
      <c r="G6310" t="str" cm="1">
        <f t="array" aca="1" ref="G6310" ca="1">_xlfn.XLOOKUP(A6310,APPLICATION_NUMBER,APPLICATION_PRIMARY_OWNER)</f>
        <v>ERIC K ZIMMERMAN</v>
      </c>
      <c r="H6310" cm="1">
        <f t="array" aca="1" ref="H6310" ca="1">SUMIFS(AMOUNT,APPL_ID,A6310,YEAR,C6310,DIVERSION_TYPE,"DIRECT")</f>
        <v>0</v>
      </c>
      <c r="I6310" cm="1">
        <f t="array" aca="1" ref="I6310" ca="1">SUMIFS(AMOUNT,APPL_ID,A6310,YEAR,C6310,DIVERSION_TYPE,"STORAGE")</f>
        <v>0</v>
      </c>
      <c r="J6310">
        <f t="shared" ca="1" si="98"/>
        <v>0</v>
      </c>
      <c r="K6310" s="17" cm="1">
        <f t="array" aca="1" ref="K6310" ca="1">IF(J6310&gt;0,COUNTIFS(AnnualTotalDiversion,J6310,APPL_ID,"&lt;&gt;"&amp;A6310,Owner,G6310,YEAR,C6310)/12,0)</f>
        <v>0</v>
      </c>
    </row>
    <row r="6311" spans="1:11" x14ac:dyDescent="0.25">
      <c r="A6311" t="s">
        <v>96</v>
      </c>
      <c r="B6311">
        <v>11595</v>
      </c>
      <c r="C6311">
        <v>2017</v>
      </c>
      <c r="D6311">
        <v>5</v>
      </c>
      <c r="E6311">
        <v>0.13</v>
      </c>
      <c r="F6311" s="15" t="s">
        <v>44</v>
      </c>
      <c r="G6311" t="str" cm="1">
        <f t="array" aca="1" ref="G6311" ca="1">_xlfn.XLOOKUP(A6311,APPLICATION_NUMBER,APPLICATION_PRIMARY_OWNER)</f>
        <v>ERIC K ZIMMERMAN</v>
      </c>
      <c r="H6311" cm="1">
        <f t="array" aca="1" ref="H6311" ca="1">SUMIFS(AMOUNT,APPL_ID,A6311,YEAR,C6311,DIVERSION_TYPE,"DIRECT")</f>
        <v>0</v>
      </c>
      <c r="I6311" cm="1">
        <f t="array" aca="1" ref="I6311" ca="1">SUMIFS(AMOUNT,APPL_ID,A6311,YEAR,C6311,DIVERSION_TYPE,"STORAGE")</f>
        <v>0</v>
      </c>
      <c r="J6311">
        <f t="shared" ca="1" si="98"/>
        <v>0</v>
      </c>
      <c r="K6311" s="17" cm="1">
        <f t="array" aca="1" ref="K6311" ca="1">IF(J6311&gt;0,COUNTIFS(AnnualTotalDiversion,J6311,APPL_ID,"&lt;&gt;"&amp;A6311,Owner,G6311,YEAR,C6311)/12,0)</f>
        <v>0</v>
      </c>
    </row>
    <row r="6312" spans="1:11" x14ac:dyDescent="0.25">
      <c r="A6312" t="s">
        <v>96</v>
      </c>
      <c r="B6312">
        <v>11595</v>
      </c>
      <c r="C6312">
        <v>2017</v>
      </c>
      <c r="D6312">
        <v>9</v>
      </c>
      <c r="E6312">
        <v>0</v>
      </c>
      <c r="F6312" s="15" t="s">
        <v>45</v>
      </c>
      <c r="G6312" t="str" cm="1">
        <f t="array" aca="1" ref="G6312" ca="1">_xlfn.XLOOKUP(A6312,APPLICATION_NUMBER,APPLICATION_PRIMARY_OWNER)</f>
        <v>ERIC K ZIMMERMAN</v>
      </c>
      <c r="H6312" cm="1">
        <f t="array" aca="1" ref="H6312" ca="1">SUMIFS(AMOUNT,APPL_ID,A6312,YEAR,C6312,DIVERSION_TYPE,"DIRECT")</f>
        <v>0</v>
      </c>
      <c r="I6312" cm="1">
        <f t="array" aca="1" ref="I6312" ca="1">SUMIFS(AMOUNT,APPL_ID,A6312,YEAR,C6312,DIVERSION_TYPE,"STORAGE")</f>
        <v>0</v>
      </c>
      <c r="J6312">
        <f t="shared" ca="1" si="98"/>
        <v>0</v>
      </c>
      <c r="K6312" s="17" cm="1">
        <f t="array" aca="1" ref="K6312" ca="1">IF(J6312&gt;0,COUNTIFS(AnnualTotalDiversion,J6312,APPL_ID,"&lt;&gt;"&amp;A6312,Owner,G6312,YEAR,C6312)/12,0)</f>
        <v>0</v>
      </c>
    </row>
    <row r="6313" spans="1:11" x14ac:dyDescent="0.25">
      <c r="A6313" t="s">
        <v>96</v>
      </c>
      <c r="B6313">
        <v>11595</v>
      </c>
      <c r="C6313">
        <v>2017</v>
      </c>
      <c r="D6313">
        <v>6</v>
      </c>
      <c r="E6313">
        <v>0</v>
      </c>
      <c r="F6313" s="15" t="s">
        <v>45</v>
      </c>
      <c r="G6313" t="str" cm="1">
        <f t="array" aca="1" ref="G6313" ca="1">_xlfn.XLOOKUP(A6313,APPLICATION_NUMBER,APPLICATION_PRIMARY_OWNER)</f>
        <v>ERIC K ZIMMERMAN</v>
      </c>
      <c r="H6313" cm="1">
        <f t="array" aca="1" ref="H6313" ca="1">SUMIFS(AMOUNT,APPL_ID,A6313,YEAR,C6313,DIVERSION_TYPE,"DIRECT")</f>
        <v>0</v>
      </c>
      <c r="I6313" cm="1">
        <f t="array" aca="1" ref="I6313" ca="1">SUMIFS(AMOUNT,APPL_ID,A6313,YEAR,C6313,DIVERSION_TYPE,"STORAGE")</f>
        <v>0</v>
      </c>
      <c r="J6313">
        <f t="shared" ca="1" si="98"/>
        <v>0</v>
      </c>
      <c r="K6313" s="17" cm="1">
        <f t="array" aca="1" ref="K6313" ca="1">IF(J6313&gt;0,COUNTIFS(AnnualTotalDiversion,J6313,APPL_ID,"&lt;&gt;"&amp;A6313,Owner,G6313,YEAR,C6313)/12,0)</f>
        <v>0</v>
      </c>
    </row>
    <row r="6314" spans="1:11" x14ac:dyDescent="0.25">
      <c r="A6314" t="s">
        <v>96</v>
      </c>
      <c r="B6314">
        <v>11595</v>
      </c>
      <c r="C6314">
        <v>2017</v>
      </c>
      <c r="D6314">
        <v>7</v>
      </c>
      <c r="E6314">
        <v>0</v>
      </c>
      <c r="F6314" s="15" t="s">
        <v>46</v>
      </c>
      <c r="G6314" t="str" cm="1">
        <f t="array" aca="1" ref="G6314" ca="1">_xlfn.XLOOKUP(A6314,APPLICATION_NUMBER,APPLICATION_PRIMARY_OWNER)</f>
        <v>ERIC K ZIMMERMAN</v>
      </c>
      <c r="H6314" cm="1">
        <f t="array" aca="1" ref="H6314" ca="1">SUMIFS(AMOUNT,APPL_ID,A6314,YEAR,C6314,DIVERSION_TYPE,"DIRECT")</f>
        <v>0</v>
      </c>
      <c r="I6314" cm="1">
        <f t="array" aca="1" ref="I6314" ca="1">SUMIFS(AMOUNT,APPL_ID,A6314,YEAR,C6314,DIVERSION_TYPE,"STORAGE")</f>
        <v>0</v>
      </c>
      <c r="J6314">
        <f t="shared" ca="1" si="98"/>
        <v>0</v>
      </c>
      <c r="K6314" s="17" cm="1">
        <f t="array" aca="1" ref="K6314" ca="1">IF(J6314&gt;0,COUNTIFS(AnnualTotalDiversion,J6314,APPL_ID,"&lt;&gt;"&amp;A6314,Owner,G6314,YEAR,C6314)/12,0)</f>
        <v>0</v>
      </c>
    </row>
    <row r="6315" spans="1:11" x14ac:dyDescent="0.25">
      <c r="A6315" t="s">
        <v>96</v>
      </c>
      <c r="B6315">
        <v>11595</v>
      </c>
      <c r="C6315">
        <v>2017</v>
      </c>
      <c r="D6315">
        <v>11</v>
      </c>
      <c r="E6315">
        <v>0</v>
      </c>
      <c r="F6315" s="15" t="s">
        <v>46</v>
      </c>
      <c r="G6315" t="str" cm="1">
        <f t="array" aca="1" ref="G6315" ca="1">_xlfn.XLOOKUP(A6315,APPLICATION_NUMBER,APPLICATION_PRIMARY_OWNER)</f>
        <v>ERIC K ZIMMERMAN</v>
      </c>
      <c r="H6315" cm="1">
        <f t="array" aca="1" ref="H6315" ca="1">SUMIFS(AMOUNT,APPL_ID,A6315,YEAR,C6315,DIVERSION_TYPE,"DIRECT")</f>
        <v>0</v>
      </c>
      <c r="I6315" cm="1">
        <f t="array" aca="1" ref="I6315" ca="1">SUMIFS(AMOUNT,APPL_ID,A6315,YEAR,C6315,DIVERSION_TYPE,"STORAGE")</f>
        <v>0</v>
      </c>
      <c r="J6315">
        <f t="shared" ca="1" si="98"/>
        <v>0</v>
      </c>
      <c r="K6315" s="17" cm="1">
        <f t="array" aca="1" ref="K6315" ca="1">IF(J6315&gt;0,COUNTIFS(AnnualTotalDiversion,J6315,APPL_ID,"&lt;&gt;"&amp;A6315,Owner,G6315,YEAR,C6315)/12,0)</f>
        <v>0</v>
      </c>
    </row>
    <row r="6316" spans="1:11" x14ac:dyDescent="0.25">
      <c r="A6316" t="s">
        <v>96</v>
      </c>
      <c r="B6316">
        <v>11595</v>
      </c>
      <c r="C6316">
        <v>2017</v>
      </c>
      <c r="D6316">
        <v>12</v>
      </c>
      <c r="E6316">
        <v>0</v>
      </c>
      <c r="F6316" s="15" t="s">
        <v>46</v>
      </c>
      <c r="G6316" t="str" cm="1">
        <f t="array" aca="1" ref="G6316" ca="1">_xlfn.XLOOKUP(A6316,APPLICATION_NUMBER,APPLICATION_PRIMARY_OWNER)</f>
        <v>ERIC K ZIMMERMAN</v>
      </c>
      <c r="H6316" cm="1">
        <f t="array" aca="1" ref="H6316" ca="1">SUMIFS(AMOUNT,APPL_ID,A6316,YEAR,C6316,DIVERSION_TYPE,"DIRECT")</f>
        <v>0</v>
      </c>
      <c r="I6316" cm="1">
        <f t="array" aca="1" ref="I6316" ca="1">SUMIFS(AMOUNT,APPL_ID,A6316,YEAR,C6316,DIVERSION_TYPE,"STORAGE")</f>
        <v>0</v>
      </c>
      <c r="J6316">
        <f t="shared" ca="1" si="98"/>
        <v>0</v>
      </c>
      <c r="K6316" s="17" cm="1">
        <f t="array" aca="1" ref="K6316" ca="1">IF(J6316&gt;0,COUNTIFS(AnnualTotalDiversion,J6316,APPL_ID,"&lt;&gt;"&amp;A6316,Owner,G6316,YEAR,C6316)/12,0)</f>
        <v>0</v>
      </c>
    </row>
    <row r="6317" spans="1:11" x14ac:dyDescent="0.25">
      <c r="A6317" t="s">
        <v>96</v>
      </c>
      <c r="B6317">
        <v>11595</v>
      </c>
      <c r="C6317">
        <v>2017</v>
      </c>
      <c r="D6317">
        <v>6</v>
      </c>
      <c r="E6317">
        <v>0</v>
      </c>
      <c r="F6317" s="15" t="s">
        <v>46</v>
      </c>
      <c r="G6317" t="str" cm="1">
        <f t="array" aca="1" ref="G6317" ca="1">_xlfn.XLOOKUP(A6317,APPLICATION_NUMBER,APPLICATION_PRIMARY_OWNER)</f>
        <v>ERIC K ZIMMERMAN</v>
      </c>
      <c r="H6317" cm="1">
        <f t="array" aca="1" ref="H6317" ca="1">SUMIFS(AMOUNT,APPL_ID,A6317,YEAR,C6317,DIVERSION_TYPE,"DIRECT")</f>
        <v>0</v>
      </c>
      <c r="I6317" cm="1">
        <f t="array" aca="1" ref="I6317" ca="1">SUMIFS(AMOUNT,APPL_ID,A6317,YEAR,C6317,DIVERSION_TYPE,"STORAGE")</f>
        <v>0</v>
      </c>
      <c r="J6317">
        <f t="shared" ca="1" si="98"/>
        <v>0</v>
      </c>
      <c r="K6317" s="17" cm="1">
        <f t="array" aca="1" ref="K6317" ca="1">IF(J6317&gt;0,COUNTIFS(AnnualTotalDiversion,J6317,APPL_ID,"&lt;&gt;"&amp;A6317,Owner,G6317,YEAR,C6317)/12,0)</f>
        <v>0</v>
      </c>
    </row>
    <row r="6318" spans="1:11" x14ac:dyDescent="0.25">
      <c r="A6318" t="s">
        <v>96</v>
      </c>
      <c r="B6318">
        <v>11595</v>
      </c>
      <c r="C6318">
        <v>2017</v>
      </c>
      <c r="D6318">
        <v>6</v>
      </c>
      <c r="E6318">
        <v>0.14000000000000001</v>
      </c>
      <c r="F6318" s="15" t="s">
        <v>44</v>
      </c>
      <c r="G6318" t="str" cm="1">
        <f t="array" aca="1" ref="G6318" ca="1">_xlfn.XLOOKUP(A6318,APPLICATION_NUMBER,APPLICATION_PRIMARY_OWNER)</f>
        <v>ERIC K ZIMMERMAN</v>
      </c>
      <c r="H6318" cm="1">
        <f t="array" aca="1" ref="H6318" ca="1">SUMIFS(AMOUNT,APPL_ID,A6318,YEAR,C6318,DIVERSION_TYPE,"DIRECT")</f>
        <v>0</v>
      </c>
      <c r="I6318" cm="1">
        <f t="array" aca="1" ref="I6318" ca="1">SUMIFS(AMOUNT,APPL_ID,A6318,YEAR,C6318,DIVERSION_TYPE,"STORAGE")</f>
        <v>0</v>
      </c>
      <c r="J6318">
        <f t="shared" ca="1" si="98"/>
        <v>0</v>
      </c>
      <c r="K6318" s="17" cm="1">
        <f t="array" aca="1" ref="K6318" ca="1">IF(J6318&gt;0,COUNTIFS(AnnualTotalDiversion,J6318,APPL_ID,"&lt;&gt;"&amp;A6318,Owner,G6318,YEAR,C6318)/12,0)</f>
        <v>0</v>
      </c>
    </row>
    <row r="6319" spans="1:11" x14ac:dyDescent="0.25">
      <c r="A6319" t="s">
        <v>96</v>
      </c>
      <c r="B6319">
        <v>11595</v>
      </c>
      <c r="C6319">
        <v>2017</v>
      </c>
      <c r="D6319">
        <v>8</v>
      </c>
      <c r="E6319">
        <v>0</v>
      </c>
      <c r="F6319" s="15" t="s">
        <v>46</v>
      </c>
      <c r="G6319" t="str" cm="1">
        <f t="array" aca="1" ref="G6319" ca="1">_xlfn.XLOOKUP(A6319,APPLICATION_NUMBER,APPLICATION_PRIMARY_OWNER)</f>
        <v>ERIC K ZIMMERMAN</v>
      </c>
      <c r="H6319" cm="1">
        <f t="array" aca="1" ref="H6319" ca="1">SUMIFS(AMOUNT,APPL_ID,A6319,YEAR,C6319,DIVERSION_TYPE,"DIRECT")</f>
        <v>0</v>
      </c>
      <c r="I6319" cm="1">
        <f t="array" aca="1" ref="I6319" ca="1">SUMIFS(AMOUNT,APPL_ID,A6319,YEAR,C6319,DIVERSION_TYPE,"STORAGE")</f>
        <v>0</v>
      </c>
      <c r="J6319">
        <f t="shared" ca="1" si="98"/>
        <v>0</v>
      </c>
      <c r="K6319" s="17" cm="1">
        <f t="array" aca="1" ref="K6319" ca="1">IF(J6319&gt;0,COUNTIFS(AnnualTotalDiversion,J6319,APPL_ID,"&lt;&gt;"&amp;A6319,Owner,G6319,YEAR,C6319)/12,0)</f>
        <v>0</v>
      </c>
    </row>
    <row r="6320" spans="1:11" x14ac:dyDescent="0.25">
      <c r="A6320" t="s">
        <v>96</v>
      </c>
      <c r="B6320">
        <v>11595</v>
      </c>
      <c r="C6320">
        <v>2017</v>
      </c>
      <c r="D6320">
        <v>5</v>
      </c>
      <c r="E6320">
        <v>0</v>
      </c>
      <c r="F6320" s="15" t="s">
        <v>45</v>
      </c>
      <c r="G6320" t="str" cm="1">
        <f t="array" aca="1" ref="G6320" ca="1">_xlfn.XLOOKUP(A6320,APPLICATION_NUMBER,APPLICATION_PRIMARY_OWNER)</f>
        <v>ERIC K ZIMMERMAN</v>
      </c>
      <c r="H6320" cm="1">
        <f t="array" aca="1" ref="H6320" ca="1">SUMIFS(AMOUNT,APPL_ID,A6320,YEAR,C6320,DIVERSION_TYPE,"DIRECT")</f>
        <v>0</v>
      </c>
      <c r="I6320" cm="1">
        <f t="array" aca="1" ref="I6320" ca="1">SUMIFS(AMOUNT,APPL_ID,A6320,YEAR,C6320,DIVERSION_TYPE,"STORAGE")</f>
        <v>0</v>
      </c>
      <c r="J6320">
        <f t="shared" ca="1" si="98"/>
        <v>0</v>
      </c>
      <c r="K6320" s="17" cm="1">
        <f t="array" aca="1" ref="K6320" ca="1">IF(J6320&gt;0,COUNTIFS(AnnualTotalDiversion,J6320,APPL_ID,"&lt;&gt;"&amp;A6320,Owner,G6320,YEAR,C6320)/12,0)</f>
        <v>0</v>
      </c>
    </row>
    <row r="6321" spans="1:11" x14ac:dyDescent="0.25">
      <c r="A6321" t="s">
        <v>96</v>
      </c>
      <c r="B6321">
        <v>11595</v>
      </c>
      <c r="C6321">
        <v>2017</v>
      </c>
      <c r="D6321">
        <v>10</v>
      </c>
      <c r="E6321">
        <v>0</v>
      </c>
      <c r="F6321" s="15" t="s">
        <v>44</v>
      </c>
      <c r="G6321" t="str" cm="1">
        <f t="array" aca="1" ref="G6321" ca="1">_xlfn.XLOOKUP(A6321,APPLICATION_NUMBER,APPLICATION_PRIMARY_OWNER)</f>
        <v>ERIC K ZIMMERMAN</v>
      </c>
      <c r="H6321" cm="1">
        <f t="array" aca="1" ref="H6321" ca="1">SUMIFS(AMOUNT,APPL_ID,A6321,YEAR,C6321,DIVERSION_TYPE,"DIRECT")</f>
        <v>0</v>
      </c>
      <c r="I6321" cm="1">
        <f t="array" aca="1" ref="I6321" ca="1">SUMIFS(AMOUNT,APPL_ID,A6321,YEAR,C6321,DIVERSION_TYPE,"STORAGE")</f>
        <v>0</v>
      </c>
      <c r="J6321">
        <f t="shared" ca="1" si="98"/>
        <v>0</v>
      </c>
      <c r="K6321" s="17" cm="1">
        <f t="array" aca="1" ref="K6321" ca="1">IF(J6321&gt;0,COUNTIFS(AnnualTotalDiversion,J6321,APPL_ID,"&lt;&gt;"&amp;A6321,Owner,G6321,YEAR,C6321)/12,0)</f>
        <v>0</v>
      </c>
    </row>
    <row r="6322" spans="1:11" x14ac:dyDescent="0.25">
      <c r="A6322" t="s">
        <v>96</v>
      </c>
      <c r="B6322">
        <v>11595</v>
      </c>
      <c r="C6322">
        <v>2017</v>
      </c>
      <c r="D6322">
        <v>9</v>
      </c>
      <c r="E6322">
        <v>0.12</v>
      </c>
      <c r="F6322" s="15" t="s">
        <v>44</v>
      </c>
      <c r="G6322" t="str" cm="1">
        <f t="array" aca="1" ref="G6322" ca="1">_xlfn.XLOOKUP(A6322,APPLICATION_NUMBER,APPLICATION_PRIMARY_OWNER)</f>
        <v>ERIC K ZIMMERMAN</v>
      </c>
      <c r="H6322" cm="1">
        <f t="array" aca="1" ref="H6322" ca="1">SUMIFS(AMOUNT,APPL_ID,A6322,YEAR,C6322,DIVERSION_TYPE,"DIRECT")</f>
        <v>0</v>
      </c>
      <c r="I6322" cm="1">
        <f t="array" aca="1" ref="I6322" ca="1">SUMIFS(AMOUNT,APPL_ID,A6322,YEAR,C6322,DIVERSION_TYPE,"STORAGE")</f>
        <v>0</v>
      </c>
      <c r="J6322">
        <f t="shared" ca="1" si="98"/>
        <v>0</v>
      </c>
      <c r="K6322" s="17" cm="1">
        <f t="array" aca="1" ref="K6322" ca="1">IF(J6322&gt;0,COUNTIFS(AnnualTotalDiversion,J6322,APPL_ID,"&lt;&gt;"&amp;A6322,Owner,G6322,YEAR,C6322)/12,0)</f>
        <v>0</v>
      </c>
    </row>
    <row r="6323" spans="1:11" x14ac:dyDescent="0.25">
      <c r="A6323" t="s">
        <v>96</v>
      </c>
      <c r="B6323">
        <v>11595</v>
      </c>
      <c r="C6323">
        <v>2017</v>
      </c>
      <c r="D6323">
        <v>5</v>
      </c>
      <c r="E6323">
        <v>0</v>
      </c>
      <c r="F6323" s="15" t="s">
        <v>46</v>
      </c>
      <c r="G6323" t="str" cm="1">
        <f t="array" aca="1" ref="G6323" ca="1">_xlfn.XLOOKUP(A6323,APPLICATION_NUMBER,APPLICATION_PRIMARY_OWNER)</f>
        <v>ERIC K ZIMMERMAN</v>
      </c>
      <c r="H6323" cm="1">
        <f t="array" aca="1" ref="H6323" ca="1">SUMIFS(AMOUNT,APPL_ID,A6323,YEAR,C6323,DIVERSION_TYPE,"DIRECT")</f>
        <v>0</v>
      </c>
      <c r="I6323" cm="1">
        <f t="array" aca="1" ref="I6323" ca="1">SUMIFS(AMOUNT,APPL_ID,A6323,YEAR,C6323,DIVERSION_TYPE,"STORAGE")</f>
        <v>0</v>
      </c>
      <c r="J6323">
        <f t="shared" ca="1" si="98"/>
        <v>0</v>
      </c>
      <c r="K6323" s="17" cm="1">
        <f t="array" aca="1" ref="K6323" ca="1">IF(J6323&gt;0,COUNTIFS(AnnualTotalDiversion,J6323,APPL_ID,"&lt;&gt;"&amp;A6323,Owner,G6323,YEAR,C6323)/12,0)</f>
        <v>0</v>
      </c>
    </row>
    <row r="6324" spans="1:11" x14ac:dyDescent="0.25">
      <c r="A6324" t="s">
        <v>96</v>
      </c>
      <c r="B6324">
        <v>11595</v>
      </c>
      <c r="C6324">
        <v>2017</v>
      </c>
      <c r="D6324">
        <v>8</v>
      </c>
      <c r="E6324">
        <v>0</v>
      </c>
      <c r="F6324" s="15" t="s">
        <v>45</v>
      </c>
      <c r="G6324" t="str" cm="1">
        <f t="array" aca="1" ref="G6324" ca="1">_xlfn.XLOOKUP(A6324,APPLICATION_NUMBER,APPLICATION_PRIMARY_OWNER)</f>
        <v>ERIC K ZIMMERMAN</v>
      </c>
      <c r="H6324" cm="1">
        <f t="array" aca="1" ref="H6324" ca="1">SUMIFS(AMOUNT,APPL_ID,A6324,YEAR,C6324,DIVERSION_TYPE,"DIRECT")</f>
        <v>0</v>
      </c>
      <c r="I6324" cm="1">
        <f t="array" aca="1" ref="I6324" ca="1">SUMIFS(AMOUNT,APPL_ID,A6324,YEAR,C6324,DIVERSION_TYPE,"STORAGE")</f>
        <v>0</v>
      </c>
      <c r="J6324">
        <f t="shared" ca="1" si="98"/>
        <v>0</v>
      </c>
      <c r="K6324" s="17" cm="1">
        <f t="array" aca="1" ref="K6324" ca="1">IF(J6324&gt;0,COUNTIFS(AnnualTotalDiversion,J6324,APPL_ID,"&lt;&gt;"&amp;A6324,Owner,G6324,YEAR,C6324)/12,0)</f>
        <v>0</v>
      </c>
    </row>
    <row r="6325" spans="1:11" x14ac:dyDescent="0.25">
      <c r="A6325" t="s">
        <v>96</v>
      </c>
      <c r="B6325">
        <v>11595</v>
      </c>
      <c r="C6325">
        <v>2017</v>
      </c>
      <c r="D6325">
        <v>10</v>
      </c>
      <c r="E6325">
        <v>0</v>
      </c>
      <c r="F6325" s="15" t="s">
        <v>45</v>
      </c>
      <c r="G6325" t="str" cm="1">
        <f t="array" aca="1" ref="G6325" ca="1">_xlfn.XLOOKUP(A6325,APPLICATION_NUMBER,APPLICATION_PRIMARY_OWNER)</f>
        <v>ERIC K ZIMMERMAN</v>
      </c>
      <c r="H6325" cm="1">
        <f t="array" aca="1" ref="H6325" ca="1">SUMIFS(AMOUNT,APPL_ID,A6325,YEAR,C6325,DIVERSION_TYPE,"DIRECT")</f>
        <v>0</v>
      </c>
      <c r="I6325" cm="1">
        <f t="array" aca="1" ref="I6325" ca="1">SUMIFS(AMOUNT,APPL_ID,A6325,YEAR,C6325,DIVERSION_TYPE,"STORAGE")</f>
        <v>0</v>
      </c>
      <c r="J6325">
        <f t="shared" ca="1" si="98"/>
        <v>0</v>
      </c>
      <c r="K6325" s="17" cm="1">
        <f t="array" aca="1" ref="K6325" ca="1">IF(J6325&gt;0,COUNTIFS(AnnualTotalDiversion,J6325,APPL_ID,"&lt;&gt;"&amp;A6325,Owner,G6325,YEAR,C6325)/12,0)</f>
        <v>0</v>
      </c>
    </row>
    <row r="6326" spans="1:11" x14ac:dyDescent="0.25">
      <c r="A6326" t="s">
        <v>96</v>
      </c>
      <c r="B6326">
        <v>11595</v>
      </c>
      <c r="C6326">
        <v>2017</v>
      </c>
      <c r="D6326">
        <v>10</v>
      </c>
      <c r="E6326">
        <v>0</v>
      </c>
      <c r="F6326" s="15" t="s">
        <v>46</v>
      </c>
      <c r="G6326" t="str" cm="1">
        <f t="array" aca="1" ref="G6326" ca="1">_xlfn.XLOOKUP(A6326,APPLICATION_NUMBER,APPLICATION_PRIMARY_OWNER)</f>
        <v>ERIC K ZIMMERMAN</v>
      </c>
      <c r="H6326" cm="1">
        <f t="array" aca="1" ref="H6326" ca="1">SUMIFS(AMOUNT,APPL_ID,A6326,YEAR,C6326,DIVERSION_TYPE,"DIRECT")</f>
        <v>0</v>
      </c>
      <c r="I6326" cm="1">
        <f t="array" aca="1" ref="I6326" ca="1">SUMIFS(AMOUNT,APPL_ID,A6326,YEAR,C6326,DIVERSION_TYPE,"STORAGE")</f>
        <v>0</v>
      </c>
      <c r="J6326">
        <f t="shared" ca="1" si="98"/>
        <v>0</v>
      </c>
      <c r="K6326" s="17" cm="1">
        <f t="array" aca="1" ref="K6326" ca="1">IF(J6326&gt;0,COUNTIFS(AnnualTotalDiversion,J6326,APPL_ID,"&lt;&gt;"&amp;A6326,Owner,G6326,YEAR,C6326)/12,0)</f>
        <v>0</v>
      </c>
    </row>
    <row r="6327" spans="1:11" x14ac:dyDescent="0.25">
      <c r="A6327" t="s">
        <v>96</v>
      </c>
      <c r="B6327">
        <v>11595</v>
      </c>
      <c r="C6327">
        <v>2017</v>
      </c>
      <c r="D6327">
        <v>4</v>
      </c>
      <c r="E6327">
        <v>0</v>
      </c>
      <c r="F6327" s="15" t="s">
        <v>45</v>
      </c>
      <c r="G6327" t="str" cm="1">
        <f t="array" aca="1" ref="G6327" ca="1">_xlfn.XLOOKUP(A6327,APPLICATION_NUMBER,APPLICATION_PRIMARY_OWNER)</f>
        <v>ERIC K ZIMMERMAN</v>
      </c>
      <c r="H6327" cm="1">
        <f t="array" aca="1" ref="H6327" ca="1">SUMIFS(AMOUNT,APPL_ID,A6327,YEAR,C6327,DIVERSION_TYPE,"DIRECT")</f>
        <v>0</v>
      </c>
      <c r="I6327" cm="1">
        <f t="array" aca="1" ref="I6327" ca="1">SUMIFS(AMOUNT,APPL_ID,A6327,YEAR,C6327,DIVERSION_TYPE,"STORAGE")</f>
        <v>0</v>
      </c>
      <c r="J6327">
        <f t="shared" ca="1" si="98"/>
        <v>0</v>
      </c>
      <c r="K6327" s="17" cm="1">
        <f t="array" aca="1" ref="K6327" ca="1">IF(J6327&gt;0,COUNTIFS(AnnualTotalDiversion,J6327,APPL_ID,"&lt;&gt;"&amp;A6327,Owner,G6327,YEAR,C6327)/12,0)</f>
        <v>0</v>
      </c>
    </row>
    <row r="6328" spans="1:11" x14ac:dyDescent="0.25">
      <c r="A6328" t="s">
        <v>97</v>
      </c>
      <c r="B6328">
        <v>11677</v>
      </c>
      <c r="C6328">
        <v>2018</v>
      </c>
      <c r="D6328">
        <v>1</v>
      </c>
      <c r="E6328">
        <v>0</v>
      </c>
      <c r="F6328" s="15" t="s">
        <v>44</v>
      </c>
      <c r="G6328" t="str" cm="1">
        <f t="array" aca="1" ref="G6328" ca="1">_xlfn.XLOOKUP(A6328,APPLICATION_NUMBER,APPLICATION_PRIMARY_OWNER)</f>
        <v>LARRY R VENTURI</v>
      </c>
      <c r="H6328" cm="1">
        <f t="array" aca="1" ref="H6328" ca="1">SUMIFS(AMOUNT,APPL_ID,A6328,YEAR,C6328,DIVERSION_TYPE,"DIRECT")</f>
        <v>0</v>
      </c>
      <c r="I6328" cm="1">
        <f t="array" aca="1" ref="I6328" ca="1">SUMIFS(AMOUNT,APPL_ID,A6328,YEAR,C6328,DIVERSION_TYPE,"STORAGE")</f>
        <v>9.8000000000000007</v>
      </c>
      <c r="J6328">
        <f t="shared" ca="1" si="98"/>
        <v>9.8000000000000007</v>
      </c>
      <c r="K6328" s="17" cm="1">
        <f t="array" aca="1" ref="K6328" ca="1">IF(J6328&gt;0,COUNTIFS(AnnualTotalDiversion,J6328,APPL_ID,"&lt;&gt;"&amp;A6328,Owner,G6328,YEAR,C6328)/12,0)</f>
        <v>0</v>
      </c>
    </row>
    <row r="6329" spans="1:11" x14ac:dyDescent="0.25">
      <c r="A6329" t="s">
        <v>97</v>
      </c>
      <c r="B6329">
        <v>11677</v>
      </c>
      <c r="C6329">
        <v>2020</v>
      </c>
      <c r="D6329">
        <v>8</v>
      </c>
      <c r="E6329">
        <v>0</v>
      </c>
      <c r="F6329" s="15" t="s">
        <v>46</v>
      </c>
      <c r="G6329" t="str" cm="1">
        <f t="array" aca="1" ref="G6329" ca="1">_xlfn.XLOOKUP(A6329,APPLICATION_NUMBER,APPLICATION_PRIMARY_OWNER)</f>
        <v>LARRY R VENTURI</v>
      </c>
      <c r="H6329" cm="1">
        <f t="array" aca="1" ref="H6329" ca="1">SUMIFS(AMOUNT,APPL_ID,A6329,YEAR,C6329,DIVERSION_TYPE,"DIRECT")</f>
        <v>0</v>
      </c>
      <c r="I6329" cm="1">
        <f t="array" aca="1" ref="I6329" ca="1">SUMIFS(AMOUNT,APPL_ID,A6329,YEAR,C6329,DIVERSION_TYPE,"STORAGE")</f>
        <v>0</v>
      </c>
      <c r="J6329">
        <f t="shared" ca="1" si="98"/>
        <v>0</v>
      </c>
      <c r="K6329" s="17" cm="1">
        <f t="array" aca="1" ref="K6329" ca="1">IF(J6329&gt;0,COUNTIFS(AnnualTotalDiversion,J6329,APPL_ID,"&lt;&gt;"&amp;A6329,Owner,G6329,YEAR,C6329)/12,0)</f>
        <v>0</v>
      </c>
    </row>
    <row r="6330" spans="1:11" x14ac:dyDescent="0.25">
      <c r="A6330" t="s">
        <v>97</v>
      </c>
      <c r="B6330">
        <v>11677</v>
      </c>
      <c r="C6330">
        <v>2020</v>
      </c>
      <c r="D6330">
        <v>9</v>
      </c>
      <c r="E6330">
        <v>0</v>
      </c>
      <c r="F6330" s="15" t="s">
        <v>45</v>
      </c>
      <c r="G6330" t="str" cm="1">
        <f t="array" aca="1" ref="G6330" ca="1">_xlfn.XLOOKUP(A6330,APPLICATION_NUMBER,APPLICATION_PRIMARY_OWNER)</f>
        <v>LARRY R VENTURI</v>
      </c>
      <c r="H6330" cm="1">
        <f t="array" aca="1" ref="H6330" ca="1">SUMIFS(AMOUNT,APPL_ID,A6330,YEAR,C6330,DIVERSION_TYPE,"DIRECT")</f>
        <v>0</v>
      </c>
      <c r="I6330" cm="1">
        <f t="array" aca="1" ref="I6330" ca="1">SUMIFS(AMOUNT,APPL_ID,A6330,YEAR,C6330,DIVERSION_TYPE,"STORAGE")</f>
        <v>0</v>
      </c>
      <c r="J6330">
        <f t="shared" ca="1" si="98"/>
        <v>0</v>
      </c>
      <c r="K6330" s="17" cm="1">
        <f t="array" aca="1" ref="K6330" ca="1">IF(J6330&gt;0,COUNTIFS(AnnualTotalDiversion,J6330,APPL_ID,"&lt;&gt;"&amp;A6330,Owner,G6330,YEAR,C6330)/12,0)</f>
        <v>0</v>
      </c>
    </row>
    <row r="6331" spans="1:11" x14ac:dyDescent="0.25">
      <c r="A6331" t="s">
        <v>97</v>
      </c>
      <c r="B6331">
        <v>11677</v>
      </c>
      <c r="C6331">
        <v>2020</v>
      </c>
      <c r="D6331">
        <v>12</v>
      </c>
      <c r="E6331">
        <v>0</v>
      </c>
      <c r="F6331" s="15" t="s">
        <v>44</v>
      </c>
      <c r="G6331" t="str" cm="1">
        <f t="array" aca="1" ref="G6331" ca="1">_xlfn.XLOOKUP(A6331,APPLICATION_NUMBER,APPLICATION_PRIMARY_OWNER)</f>
        <v>LARRY R VENTURI</v>
      </c>
      <c r="H6331" cm="1">
        <f t="array" aca="1" ref="H6331" ca="1">SUMIFS(AMOUNT,APPL_ID,A6331,YEAR,C6331,DIVERSION_TYPE,"DIRECT")</f>
        <v>0</v>
      </c>
      <c r="I6331" cm="1">
        <f t="array" aca="1" ref="I6331" ca="1">SUMIFS(AMOUNT,APPL_ID,A6331,YEAR,C6331,DIVERSION_TYPE,"STORAGE")</f>
        <v>0</v>
      </c>
      <c r="J6331">
        <f t="shared" ca="1" si="98"/>
        <v>0</v>
      </c>
      <c r="K6331" s="17" cm="1">
        <f t="array" aca="1" ref="K6331" ca="1">IF(J6331&gt;0,COUNTIFS(AnnualTotalDiversion,J6331,APPL_ID,"&lt;&gt;"&amp;A6331,Owner,G6331,YEAR,C6331)/12,0)</f>
        <v>0</v>
      </c>
    </row>
    <row r="6332" spans="1:11" x14ac:dyDescent="0.25">
      <c r="A6332" t="s">
        <v>97</v>
      </c>
      <c r="B6332">
        <v>11677</v>
      </c>
      <c r="C6332">
        <v>2020</v>
      </c>
      <c r="D6332">
        <v>12</v>
      </c>
      <c r="E6332">
        <v>0</v>
      </c>
      <c r="F6332" s="15" t="s">
        <v>46</v>
      </c>
      <c r="G6332" t="str" cm="1">
        <f t="array" aca="1" ref="G6332" ca="1">_xlfn.XLOOKUP(A6332,APPLICATION_NUMBER,APPLICATION_PRIMARY_OWNER)</f>
        <v>LARRY R VENTURI</v>
      </c>
      <c r="H6332" cm="1">
        <f t="array" aca="1" ref="H6332" ca="1">SUMIFS(AMOUNT,APPL_ID,A6332,YEAR,C6332,DIVERSION_TYPE,"DIRECT")</f>
        <v>0</v>
      </c>
      <c r="I6332" cm="1">
        <f t="array" aca="1" ref="I6332" ca="1">SUMIFS(AMOUNT,APPL_ID,A6332,YEAR,C6332,DIVERSION_TYPE,"STORAGE")</f>
        <v>0</v>
      </c>
      <c r="J6332">
        <f t="shared" ca="1" si="98"/>
        <v>0</v>
      </c>
      <c r="K6332" s="17" cm="1">
        <f t="array" aca="1" ref="K6332" ca="1">IF(J6332&gt;0,COUNTIFS(AnnualTotalDiversion,J6332,APPL_ID,"&lt;&gt;"&amp;A6332,Owner,G6332,YEAR,C6332)/12,0)</f>
        <v>0</v>
      </c>
    </row>
    <row r="6333" spans="1:11" x14ac:dyDescent="0.25">
      <c r="A6333" t="s">
        <v>97</v>
      </c>
      <c r="B6333">
        <v>11677</v>
      </c>
      <c r="C6333">
        <v>2020</v>
      </c>
      <c r="D6333">
        <v>12</v>
      </c>
      <c r="E6333">
        <v>0</v>
      </c>
      <c r="F6333" s="15" t="s">
        <v>45</v>
      </c>
      <c r="G6333" t="str" cm="1">
        <f t="array" aca="1" ref="G6333" ca="1">_xlfn.XLOOKUP(A6333,APPLICATION_NUMBER,APPLICATION_PRIMARY_OWNER)</f>
        <v>LARRY R VENTURI</v>
      </c>
      <c r="H6333" cm="1">
        <f t="array" aca="1" ref="H6333" ca="1">SUMIFS(AMOUNT,APPL_ID,A6333,YEAR,C6333,DIVERSION_TYPE,"DIRECT")</f>
        <v>0</v>
      </c>
      <c r="I6333" cm="1">
        <f t="array" aca="1" ref="I6333" ca="1">SUMIFS(AMOUNT,APPL_ID,A6333,YEAR,C6333,DIVERSION_TYPE,"STORAGE")</f>
        <v>0</v>
      </c>
      <c r="J6333">
        <f t="shared" ca="1" si="98"/>
        <v>0</v>
      </c>
      <c r="K6333" s="17" cm="1">
        <f t="array" aca="1" ref="K6333" ca="1">IF(J6333&gt;0,COUNTIFS(AnnualTotalDiversion,J6333,APPL_ID,"&lt;&gt;"&amp;A6333,Owner,G6333,YEAR,C6333)/12,0)</f>
        <v>0</v>
      </c>
    </row>
    <row r="6334" spans="1:11" x14ac:dyDescent="0.25">
      <c r="A6334" t="s">
        <v>97</v>
      </c>
      <c r="B6334">
        <v>11677</v>
      </c>
      <c r="C6334">
        <v>2020</v>
      </c>
      <c r="D6334">
        <v>8</v>
      </c>
      <c r="E6334">
        <v>0</v>
      </c>
      <c r="F6334" s="15" t="s">
        <v>45</v>
      </c>
      <c r="G6334" t="str" cm="1">
        <f t="array" aca="1" ref="G6334" ca="1">_xlfn.XLOOKUP(A6334,APPLICATION_NUMBER,APPLICATION_PRIMARY_OWNER)</f>
        <v>LARRY R VENTURI</v>
      </c>
      <c r="H6334" cm="1">
        <f t="array" aca="1" ref="H6334" ca="1">SUMIFS(AMOUNT,APPL_ID,A6334,YEAR,C6334,DIVERSION_TYPE,"DIRECT")</f>
        <v>0</v>
      </c>
      <c r="I6334" cm="1">
        <f t="array" aca="1" ref="I6334" ca="1">SUMIFS(AMOUNT,APPL_ID,A6334,YEAR,C6334,DIVERSION_TYPE,"STORAGE")</f>
        <v>0</v>
      </c>
      <c r="J6334">
        <f t="shared" ca="1" si="98"/>
        <v>0</v>
      </c>
      <c r="K6334" s="17" cm="1">
        <f t="array" aca="1" ref="K6334" ca="1">IF(J6334&gt;0,COUNTIFS(AnnualTotalDiversion,J6334,APPL_ID,"&lt;&gt;"&amp;A6334,Owner,G6334,YEAR,C6334)/12,0)</f>
        <v>0</v>
      </c>
    </row>
    <row r="6335" spans="1:11" x14ac:dyDescent="0.25">
      <c r="A6335" t="s">
        <v>97</v>
      </c>
      <c r="B6335">
        <v>11677</v>
      </c>
      <c r="C6335">
        <v>2020</v>
      </c>
      <c r="D6335">
        <v>10</v>
      </c>
      <c r="E6335">
        <v>0</v>
      </c>
      <c r="F6335" s="15" t="s">
        <v>44</v>
      </c>
      <c r="G6335" t="str" cm="1">
        <f t="array" aca="1" ref="G6335" ca="1">_xlfn.XLOOKUP(A6335,APPLICATION_NUMBER,APPLICATION_PRIMARY_OWNER)</f>
        <v>LARRY R VENTURI</v>
      </c>
      <c r="H6335" cm="1">
        <f t="array" aca="1" ref="H6335" ca="1">SUMIFS(AMOUNT,APPL_ID,A6335,YEAR,C6335,DIVERSION_TYPE,"DIRECT")</f>
        <v>0</v>
      </c>
      <c r="I6335" cm="1">
        <f t="array" aca="1" ref="I6335" ca="1">SUMIFS(AMOUNT,APPL_ID,A6335,YEAR,C6335,DIVERSION_TYPE,"STORAGE")</f>
        <v>0</v>
      </c>
      <c r="J6335">
        <f t="shared" ca="1" si="98"/>
        <v>0</v>
      </c>
      <c r="K6335" s="17" cm="1">
        <f t="array" aca="1" ref="K6335" ca="1">IF(J6335&gt;0,COUNTIFS(AnnualTotalDiversion,J6335,APPL_ID,"&lt;&gt;"&amp;A6335,Owner,G6335,YEAR,C6335)/12,0)</f>
        <v>0</v>
      </c>
    </row>
    <row r="6336" spans="1:11" x14ac:dyDescent="0.25">
      <c r="A6336" t="s">
        <v>97</v>
      </c>
      <c r="B6336">
        <v>11677</v>
      </c>
      <c r="C6336">
        <v>2020</v>
      </c>
      <c r="D6336">
        <v>11</v>
      </c>
      <c r="E6336">
        <v>0</v>
      </c>
      <c r="F6336" s="15" t="s">
        <v>45</v>
      </c>
      <c r="G6336" t="str" cm="1">
        <f t="array" aca="1" ref="G6336" ca="1">_xlfn.XLOOKUP(A6336,APPLICATION_NUMBER,APPLICATION_PRIMARY_OWNER)</f>
        <v>LARRY R VENTURI</v>
      </c>
      <c r="H6336" cm="1">
        <f t="array" aca="1" ref="H6336" ca="1">SUMIFS(AMOUNT,APPL_ID,A6336,YEAR,C6336,DIVERSION_TYPE,"DIRECT")</f>
        <v>0</v>
      </c>
      <c r="I6336" cm="1">
        <f t="array" aca="1" ref="I6336" ca="1">SUMIFS(AMOUNT,APPL_ID,A6336,YEAR,C6336,DIVERSION_TYPE,"STORAGE")</f>
        <v>0</v>
      </c>
      <c r="J6336">
        <f t="shared" ca="1" si="98"/>
        <v>0</v>
      </c>
      <c r="K6336" s="17" cm="1">
        <f t="array" aca="1" ref="K6336" ca="1">IF(J6336&gt;0,COUNTIFS(AnnualTotalDiversion,J6336,APPL_ID,"&lt;&gt;"&amp;A6336,Owner,G6336,YEAR,C6336)/12,0)</f>
        <v>0</v>
      </c>
    </row>
    <row r="6337" spans="1:11" x14ac:dyDescent="0.25">
      <c r="A6337" t="s">
        <v>97</v>
      </c>
      <c r="B6337">
        <v>11677</v>
      </c>
      <c r="C6337">
        <v>2020</v>
      </c>
      <c r="D6337">
        <v>11</v>
      </c>
      <c r="E6337">
        <v>0</v>
      </c>
      <c r="F6337" s="15" t="s">
        <v>44</v>
      </c>
      <c r="G6337" t="str" cm="1">
        <f t="array" aca="1" ref="G6337" ca="1">_xlfn.XLOOKUP(A6337,APPLICATION_NUMBER,APPLICATION_PRIMARY_OWNER)</f>
        <v>LARRY R VENTURI</v>
      </c>
      <c r="H6337" cm="1">
        <f t="array" aca="1" ref="H6337" ca="1">SUMIFS(AMOUNT,APPL_ID,A6337,YEAR,C6337,DIVERSION_TYPE,"DIRECT")</f>
        <v>0</v>
      </c>
      <c r="I6337" cm="1">
        <f t="array" aca="1" ref="I6337" ca="1">SUMIFS(AMOUNT,APPL_ID,A6337,YEAR,C6337,DIVERSION_TYPE,"STORAGE")</f>
        <v>0</v>
      </c>
      <c r="J6337">
        <f t="shared" ca="1" si="98"/>
        <v>0</v>
      </c>
      <c r="K6337" s="17" cm="1">
        <f t="array" aca="1" ref="K6337" ca="1">IF(J6337&gt;0,COUNTIFS(AnnualTotalDiversion,J6337,APPL_ID,"&lt;&gt;"&amp;A6337,Owner,G6337,YEAR,C6337)/12,0)</f>
        <v>0</v>
      </c>
    </row>
    <row r="6338" spans="1:11" x14ac:dyDescent="0.25">
      <c r="A6338" t="s">
        <v>97</v>
      </c>
      <c r="B6338">
        <v>11677</v>
      </c>
      <c r="C6338">
        <v>2020</v>
      </c>
      <c r="D6338">
        <v>10</v>
      </c>
      <c r="E6338">
        <v>0</v>
      </c>
      <c r="F6338" s="15" t="s">
        <v>45</v>
      </c>
      <c r="G6338" t="str" cm="1">
        <f t="array" aca="1" ref="G6338" ca="1">_xlfn.XLOOKUP(A6338,APPLICATION_NUMBER,APPLICATION_PRIMARY_OWNER)</f>
        <v>LARRY R VENTURI</v>
      </c>
      <c r="H6338" cm="1">
        <f t="array" aca="1" ref="H6338" ca="1">SUMIFS(AMOUNT,APPL_ID,A6338,YEAR,C6338,DIVERSION_TYPE,"DIRECT")</f>
        <v>0</v>
      </c>
      <c r="I6338" cm="1">
        <f t="array" aca="1" ref="I6338" ca="1">SUMIFS(AMOUNT,APPL_ID,A6338,YEAR,C6338,DIVERSION_TYPE,"STORAGE")</f>
        <v>0</v>
      </c>
      <c r="J6338">
        <f t="shared" ca="1" si="98"/>
        <v>0</v>
      </c>
      <c r="K6338" s="17" cm="1">
        <f t="array" aca="1" ref="K6338" ca="1">IF(J6338&gt;0,COUNTIFS(AnnualTotalDiversion,J6338,APPL_ID,"&lt;&gt;"&amp;A6338,Owner,G6338,YEAR,C6338)/12,0)</f>
        <v>0</v>
      </c>
    </row>
    <row r="6339" spans="1:11" x14ac:dyDescent="0.25">
      <c r="A6339" t="s">
        <v>97</v>
      </c>
      <c r="B6339">
        <v>11677</v>
      </c>
      <c r="C6339">
        <v>2020</v>
      </c>
      <c r="D6339">
        <v>8</v>
      </c>
      <c r="E6339">
        <v>0</v>
      </c>
      <c r="F6339" s="15" t="s">
        <v>44</v>
      </c>
      <c r="G6339" t="str" cm="1">
        <f t="array" aca="1" ref="G6339" ca="1">_xlfn.XLOOKUP(A6339,APPLICATION_NUMBER,APPLICATION_PRIMARY_OWNER)</f>
        <v>LARRY R VENTURI</v>
      </c>
      <c r="H6339" cm="1">
        <f t="array" aca="1" ref="H6339" ca="1">SUMIFS(AMOUNT,APPL_ID,A6339,YEAR,C6339,DIVERSION_TYPE,"DIRECT")</f>
        <v>0</v>
      </c>
      <c r="I6339" cm="1">
        <f t="array" aca="1" ref="I6339" ca="1">SUMIFS(AMOUNT,APPL_ID,A6339,YEAR,C6339,DIVERSION_TYPE,"STORAGE")</f>
        <v>0</v>
      </c>
      <c r="J6339">
        <f t="shared" ca="1" si="98"/>
        <v>0</v>
      </c>
      <c r="K6339" s="17" cm="1">
        <f t="array" aca="1" ref="K6339" ca="1">IF(J6339&gt;0,COUNTIFS(AnnualTotalDiversion,J6339,APPL_ID,"&lt;&gt;"&amp;A6339,Owner,G6339,YEAR,C6339)/12,0)</f>
        <v>0</v>
      </c>
    </row>
    <row r="6340" spans="1:11" x14ac:dyDescent="0.25">
      <c r="A6340" t="s">
        <v>97</v>
      </c>
      <c r="B6340">
        <v>11677</v>
      </c>
      <c r="C6340">
        <v>2017</v>
      </c>
      <c r="D6340">
        <v>11</v>
      </c>
      <c r="E6340">
        <v>0</v>
      </c>
      <c r="F6340" s="15" t="s">
        <v>45</v>
      </c>
      <c r="G6340" t="str" cm="1">
        <f t="array" aca="1" ref="G6340" ca="1">_xlfn.XLOOKUP(A6340,APPLICATION_NUMBER,APPLICATION_PRIMARY_OWNER)</f>
        <v>LARRY R VENTURI</v>
      </c>
      <c r="H6340" cm="1">
        <f t="array" aca="1" ref="H6340" ca="1">SUMIFS(AMOUNT,APPL_ID,A6340,YEAR,C6340,DIVERSION_TYPE,"DIRECT")</f>
        <v>0</v>
      </c>
      <c r="I6340" cm="1">
        <f t="array" aca="1" ref="I6340" ca="1">SUMIFS(AMOUNT,APPL_ID,A6340,YEAR,C6340,DIVERSION_TYPE,"STORAGE")</f>
        <v>1.25</v>
      </c>
      <c r="J6340">
        <f t="shared" ca="1" si="98"/>
        <v>1.25</v>
      </c>
      <c r="K6340" s="17" cm="1">
        <f t="array" aca="1" ref="K6340" ca="1">IF(J6340&gt;0,COUNTIFS(AnnualTotalDiversion,J6340,APPL_ID,"&lt;&gt;"&amp;A6340,Owner,G6340,YEAR,C6340)/12,0)</f>
        <v>0</v>
      </c>
    </row>
    <row r="6341" spans="1:11" x14ac:dyDescent="0.25">
      <c r="A6341" t="s">
        <v>97</v>
      </c>
      <c r="B6341">
        <v>11677</v>
      </c>
      <c r="C6341">
        <v>2017</v>
      </c>
      <c r="D6341">
        <v>10</v>
      </c>
      <c r="E6341">
        <v>0.25</v>
      </c>
      <c r="F6341" s="15" t="s">
        <v>46</v>
      </c>
      <c r="G6341" t="str" cm="1">
        <f t="array" aca="1" ref="G6341" ca="1">_xlfn.XLOOKUP(A6341,APPLICATION_NUMBER,APPLICATION_PRIMARY_OWNER)</f>
        <v>LARRY R VENTURI</v>
      </c>
      <c r="H6341" cm="1">
        <f t="array" aca="1" ref="H6341" ca="1">SUMIFS(AMOUNT,APPL_ID,A6341,YEAR,C6341,DIVERSION_TYPE,"DIRECT")</f>
        <v>0</v>
      </c>
      <c r="I6341" cm="1">
        <f t="array" aca="1" ref="I6341" ca="1">SUMIFS(AMOUNT,APPL_ID,A6341,YEAR,C6341,DIVERSION_TYPE,"STORAGE")</f>
        <v>1.25</v>
      </c>
      <c r="J6341">
        <f t="shared" ref="J6341:J6404" ca="1" si="99">SUM(H6341:I6341)</f>
        <v>1.25</v>
      </c>
      <c r="K6341" s="17" cm="1">
        <f t="array" aca="1" ref="K6341" ca="1">IF(J6341&gt;0,COUNTIFS(AnnualTotalDiversion,J6341,APPL_ID,"&lt;&gt;"&amp;A6341,Owner,G6341,YEAR,C6341)/12,0)</f>
        <v>0</v>
      </c>
    </row>
    <row r="6342" spans="1:11" x14ac:dyDescent="0.25">
      <c r="A6342" t="s">
        <v>97</v>
      </c>
      <c r="B6342">
        <v>11677</v>
      </c>
      <c r="C6342">
        <v>2018</v>
      </c>
      <c r="D6342">
        <v>1</v>
      </c>
      <c r="E6342">
        <v>1.5</v>
      </c>
      <c r="F6342" s="15" t="s">
        <v>46</v>
      </c>
      <c r="G6342" t="str" cm="1">
        <f t="array" aca="1" ref="G6342" ca="1">_xlfn.XLOOKUP(A6342,APPLICATION_NUMBER,APPLICATION_PRIMARY_OWNER)</f>
        <v>LARRY R VENTURI</v>
      </c>
      <c r="H6342" cm="1">
        <f t="array" aca="1" ref="H6342" ca="1">SUMIFS(AMOUNT,APPL_ID,A6342,YEAR,C6342,DIVERSION_TYPE,"DIRECT")</f>
        <v>0</v>
      </c>
      <c r="I6342" cm="1">
        <f t="array" aca="1" ref="I6342" ca="1">SUMIFS(AMOUNT,APPL_ID,A6342,YEAR,C6342,DIVERSION_TYPE,"STORAGE")</f>
        <v>9.8000000000000007</v>
      </c>
      <c r="J6342">
        <f t="shared" ca="1" si="99"/>
        <v>9.8000000000000007</v>
      </c>
      <c r="K6342" s="17" cm="1">
        <f t="array" aca="1" ref="K6342" ca="1">IF(J6342&gt;0,COUNTIFS(AnnualTotalDiversion,J6342,APPL_ID,"&lt;&gt;"&amp;A6342,Owner,G6342,YEAR,C6342)/12,0)</f>
        <v>0</v>
      </c>
    </row>
    <row r="6343" spans="1:11" x14ac:dyDescent="0.25">
      <c r="A6343" t="s">
        <v>97</v>
      </c>
      <c r="B6343">
        <v>11677</v>
      </c>
      <c r="C6343">
        <v>2019</v>
      </c>
      <c r="D6343">
        <v>3</v>
      </c>
      <c r="E6343">
        <v>1</v>
      </c>
      <c r="F6343" s="15" t="s">
        <v>46</v>
      </c>
      <c r="G6343" t="str" cm="1">
        <f t="array" aca="1" ref="G6343" ca="1">_xlfn.XLOOKUP(A6343,APPLICATION_NUMBER,APPLICATION_PRIMARY_OWNER)</f>
        <v>LARRY R VENTURI</v>
      </c>
      <c r="H6343" cm="1">
        <f t="array" aca="1" ref="H6343" ca="1">SUMIFS(AMOUNT,APPL_ID,A6343,YEAR,C6343,DIVERSION_TYPE,"DIRECT")</f>
        <v>0</v>
      </c>
      <c r="I6343" cm="1">
        <f t="array" aca="1" ref="I6343" ca="1">SUMIFS(AMOUNT,APPL_ID,A6343,YEAR,C6343,DIVERSION_TYPE,"STORAGE")</f>
        <v>9</v>
      </c>
      <c r="J6343">
        <f t="shared" ca="1" si="99"/>
        <v>9</v>
      </c>
      <c r="K6343" s="17" cm="1">
        <f t="array" aca="1" ref="K6343" ca="1">IF(J6343&gt;0,COUNTIFS(AnnualTotalDiversion,J6343,APPL_ID,"&lt;&gt;"&amp;A6343,Owner,G6343,YEAR,C6343)/12,0)</f>
        <v>0</v>
      </c>
    </row>
    <row r="6344" spans="1:11" x14ac:dyDescent="0.25">
      <c r="A6344" t="s">
        <v>97</v>
      </c>
      <c r="B6344">
        <v>11677</v>
      </c>
      <c r="C6344">
        <v>2017</v>
      </c>
      <c r="D6344">
        <v>10</v>
      </c>
      <c r="E6344">
        <v>0</v>
      </c>
      <c r="F6344" s="15" t="s">
        <v>44</v>
      </c>
      <c r="G6344" t="str" cm="1">
        <f t="array" aca="1" ref="G6344" ca="1">_xlfn.XLOOKUP(A6344,APPLICATION_NUMBER,APPLICATION_PRIMARY_OWNER)</f>
        <v>LARRY R VENTURI</v>
      </c>
      <c r="H6344" cm="1">
        <f t="array" aca="1" ref="H6344" ca="1">SUMIFS(AMOUNT,APPL_ID,A6344,YEAR,C6344,DIVERSION_TYPE,"DIRECT")</f>
        <v>0</v>
      </c>
      <c r="I6344" cm="1">
        <f t="array" aca="1" ref="I6344" ca="1">SUMIFS(AMOUNT,APPL_ID,A6344,YEAR,C6344,DIVERSION_TYPE,"STORAGE")</f>
        <v>1.25</v>
      </c>
      <c r="J6344">
        <f t="shared" ca="1" si="99"/>
        <v>1.25</v>
      </c>
      <c r="K6344" s="17" cm="1">
        <f t="array" aca="1" ref="K6344" ca="1">IF(J6344&gt;0,COUNTIFS(AnnualTotalDiversion,J6344,APPL_ID,"&lt;&gt;"&amp;A6344,Owner,G6344,YEAR,C6344)/12,0)</f>
        <v>0</v>
      </c>
    </row>
    <row r="6345" spans="1:11" x14ac:dyDescent="0.25">
      <c r="A6345" t="s">
        <v>97</v>
      </c>
      <c r="B6345">
        <v>11677</v>
      </c>
      <c r="C6345">
        <v>2017</v>
      </c>
      <c r="D6345">
        <v>12</v>
      </c>
      <c r="E6345">
        <v>1</v>
      </c>
      <c r="F6345" s="15" t="s">
        <v>46</v>
      </c>
      <c r="G6345" t="str" cm="1">
        <f t="array" aca="1" ref="G6345" ca="1">_xlfn.XLOOKUP(A6345,APPLICATION_NUMBER,APPLICATION_PRIMARY_OWNER)</f>
        <v>LARRY R VENTURI</v>
      </c>
      <c r="H6345" cm="1">
        <f t="array" aca="1" ref="H6345" ca="1">SUMIFS(AMOUNT,APPL_ID,A6345,YEAR,C6345,DIVERSION_TYPE,"DIRECT")</f>
        <v>0</v>
      </c>
      <c r="I6345" cm="1">
        <f t="array" aca="1" ref="I6345" ca="1">SUMIFS(AMOUNT,APPL_ID,A6345,YEAR,C6345,DIVERSION_TYPE,"STORAGE")</f>
        <v>1.25</v>
      </c>
      <c r="J6345">
        <f t="shared" ca="1" si="99"/>
        <v>1.25</v>
      </c>
      <c r="K6345" s="17" cm="1">
        <f t="array" aca="1" ref="K6345" ca="1">IF(J6345&gt;0,COUNTIFS(AnnualTotalDiversion,J6345,APPL_ID,"&lt;&gt;"&amp;A6345,Owner,G6345,YEAR,C6345)/12,0)</f>
        <v>0</v>
      </c>
    </row>
    <row r="6346" spans="1:11" x14ac:dyDescent="0.25">
      <c r="A6346" t="s">
        <v>97</v>
      </c>
      <c r="B6346">
        <v>11677</v>
      </c>
      <c r="C6346">
        <v>2020</v>
      </c>
      <c r="D6346">
        <v>7</v>
      </c>
      <c r="E6346">
        <v>0</v>
      </c>
      <c r="F6346" s="15" t="s">
        <v>45</v>
      </c>
      <c r="G6346" t="str" cm="1">
        <f t="array" aca="1" ref="G6346" ca="1">_xlfn.XLOOKUP(A6346,APPLICATION_NUMBER,APPLICATION_PRIMARY_OWNER)</f>
        <v>LARRY R VENTURI</v>
      </c>
      <c r="H6346" cm="1">
        <f t="array" aca="1" ref="H6346" ca="1">SUMIFS(AMOUNT,APPL_ID,A6346,YEAR,C6346,DIVERSION_TYPE,"DIRECT")</f>
        <v>0</v>
      </c>
      <c r="I6346" cm="1">
        <f t="array" aca="1" ref="I6346" ca="1">SUMIFS(AMOUNT,APPL_ID,A6346,YEAR,C6346,DIVERSION_TYPE,"STORAGE")</f>
        <v>0</v>
      </c>
      <c r="J6346">
        <f t="shared" ca="1" si="99"/>
        <v>0</v>
      </c>
      <c r="K6346" s="17" cm="1">
        <f t="array" aca="1" ref="K6346" ca="1">IF(J6346&gt;0,COUNTIFS(AnnualTotalDiversion,J6346,APPL_ID,"&lt;&gt;"&amp;A6346,Owner,G6346,YEAR,C6346)/12,0)</f>
        <v>0</v>
      </c>
    </row>
    <row r="6347" spans="1:11" x14ac:dyDescent="0.25">
      <c r="A6347" t="s">
        <v>97</v>
      </c>
      <c r="B6347">
        <v>11677</v>
      </c>
      <c r="C6347">
        <v>2020</v>
      </c>
      <c r="D6347">
        <v>6</v>
      </c>
      <c r="E6347">
        <v>0</v>
      </c>
      <c r="F6347" s="15" t="s">
        <v>45</v>
      </c>
      <c r="G6347" t="str" cm="1">
        <f t="array" aca="1" ref="G6347" ca="1">_xlfn.XLOOKUP(A6347,APPLICATION_NUMBER,APPLICATION_PRIMARY_OWNER)</f>
        <v>LARRY R VENTURI</v>
      </c>
      <c r="H6347" cm="1">
        <f t="array" aca="1" ref="H6347" ca="1">SUMIFS(AMOUNT,APPL_ID,A6347,YEAR,C6347,DIVERSION_TYPE,"DIRECT")</f>
        <v>0</v>
      </c>
      <c r="I6347" cm="1">
        <f t="array" aca="1" ref="I6347" ca="1">SUMIFS(AMOUNT,APPL_ID,A6347,YEAR,C6347,DIVERSION_TYPE,"STORAGE")</f>
        <v>0</v>
      </c>
      <c r="J6347">
        <f t="shared" ca="1" si="99"/>
        <v>0</v>
      </c>
      <c r="K6347" s="17" cm="1">
        <f t="array" aca="1" ref="K6347" ca="1">IF(J6347&gt;0,COUNTIFS(AnnualTotalDiversion,J6347,APPL_ID,"&lt;&gt;"&amp;A6347,Owner,G6347,YEAR,C6347)/12,0)</f>
        <v>0</v>
      </c>
    </row>
    <row r="6348" spans="1:11" x14ac:dyDescent="0.25">
      <c r="A6348" t="s">
        <v>97</v>
      </c>
      <c r="B6348">
        <v>11677</v>
      </c>
      <c r="C6348">
        <v>2020</v>
      </c>
      <c r="D6348">
        <v>7</v>
      </c>
      <c r="E6348">
        <v>0</v>
      </c>
      <c r="F6348" s="15" t="s">
        <v>44</v>
      </c>
      <c r="G6348" t="str" cm="1">
        <f t="array" aca="1" ref="G6348" ca="1">_xlfn.XLOOKUP(A6348,APPLICATION_NUMBER,APPLICATION_PRIMARY_OWNER)</f>
        <v>LARRY R VENTURI</v>
      </c>
      <c r="H6348" cm="1">
        <f t="array" aca="1" ref="H6348" ca="1">SUMIFS(AMOUNT,APPL_ID,A6348,YEAR,C6348,DIVERSION_TYPE,"DIRECT")</f>
        <v>0</v>
      </c>
      <c r="I6348" cm="1">
        <f t="array" aca="1" ref="I6348" ca="1">SUMIFS(AMOUNT,APPL_ID,A6348,YEAR,C6348,DIVERSION_TYPE,"STORAGE")</f>
        <v>0</v>
      </c>
      <c r="J6348">
        <f t="shared" ca="1" si="99"/>
        <v>0</v>
      </c>
      <c r="K6348" s="17" cm="1">
        <f t="array" aca="1" ref="K6348" ca="1">IF(J6348&gt;0,COUNTIFS(AnnualTotalDiversion,J6348,APPL_ID,"&lt;&gt;"&amp;A6348,Owner,G6348,YEAR,C6348)/12,0)</f>
        <v>0</v>
      </c>
    </row>
    <row r="6349" spans="1:11" x14ac:dyDescent="0.25">
      <c r="A6349" t="s">
        <v>97</v>
      </c>
      <c r="B6349">
        <v>11677</v>
      </c>
      <c r="C6349">
        <v>2019</v>
      </c>
      <c r="D6349">
        <v>4</v>
      </c>
      <c r="E6349">
        <v>0</v>
      </c>
      <c r="F6349" s="15" t="s">
        <v>45</v>
      </c>
      <c r="G6349" t="str" cm="1">
        <f t="array" aca="1" ref="G6349" ca="1">_xlfn.XLOOKUP(A6349,APPLICATION_NUMBER,APPLICATION_PRIMARY_OWNER)</f>
        <v>LARRY R VENTURI</v>
      </c>
      <c r="H6349" cm="1">
        <f t="array" aca="1" ref="H6349" ca="1">SUMIFS(AMOUNT,APPL_ID,A6349,YEAR,C6349,DIVERSION_TYPE,"DIRECT")</f>
        <v>0</v>
      </c>
      <c r="I6349" cm="1">
        <f t="array" aca="1" ref="I6349" ca="1">SUMIFS(AMOUNT,APPL_ID,A6349,YEAR,C6349,DIVERSION_TYPE,"STORAGE")</f>
        <v>9</v>
      </c>
      <c r="J6349">
        <f t="shared" ca="1" si="99"/>
        <v>9</v>
      </c>
      <c r="K6349" s="17" cm="1">
        <f t="array" aca="1" ref="K6349" ca="1">IF(J6349&gt;0,COUNTIFS(AnnualTotalDiversion,J6349,APPL_ID,"&lt;&gt;"&amp;A6349,Owner,G6349,YEAR,C6349)/12,0)</f>
        <v>0</v>
      </c>
    </row>
    <row r="6350" spans="1:11" x14ac:dyDescent="0.25">
      <c r="A6350" t="s">
        <v>97</v>
      </c>
      <c r="B6350">
        <v>11677</v>
      </c>
      <c r="C6350">
        <v>2017</v>
      </c>
      <c r="D6350">
        <v>9</v>
      </c>
      <c r="E6350">
        <v>0</v>
      </c>
      <c r="F6350" s="15" t="s">
        <v>46</v>
      </c>
      <c r="G6350" t="str" cm="1">
        <f t="array" aca="1" ref="G6350" ca="1">_xlfn.XLOOKUP(A6350,APPLICATION_NUMBER,APPLICATION_PRIMARY_OWNER)</f>
        <v>LARRY R VENTURI</v>
      </c>
      <c r="H6350" cm="1">
        <f t="array" aca="1" ref="H6350" ca="1">SUMIFS(AMOUNT,APPL_ID,A6350,YEAR,C6350,DIVERSION_TYPE,"DIRECT")</f>
        <v>0</v>
      </c>
      <c r="I6350" cm="1">
        <f t="array" aca="1" ref="I6350" ca="1">SUMIFS(AMOUNT,APPL_ID,A6350,YEAR,C6350,DIVERSION_TYPE,"STORAGE")</f>
        <v>1.25</v>
      </c>
      <c r="J6350">
        <f t="shared" ca="1" si="99"/>
        <v>1.25</v>
      </c>
      <c r="K6350" s="17" cm="1">
        <f t="array" aca="1" ref="K6350" ca="1">IF(J6350&gt;0,COUNTIFS(AnnualTotalDiversion,J6350,APPL_ID,"&lt;&gt;"&amp;A6350,Owner,G6350,YEAR,C6350)/12,0)</f>
        <v>0</v>
      </c>
    </row>
    <row r="6351" spans="1:11" x14ac:dyDescent="0.25">
      <c r="A6351" t="s">
        <v>97</v>
      </c>
      <c r="B6351">
        <v>11677</v>
      </c>
      <c r="C6351">
        <v>2019</v>
      </c>
      <c r="D6351">
        <v>1</v>
      </c>
      <c r="E6351">
        <v>0</v>
      </c>
      <c r="F6351" s="15" t="s">
        <v>46</v>
      </c>
      <c r="G6351" t="str" cm="1">
        <f t="array" aca="1" ref="G6351" ca="1">_xlfn.XLOOKUP(A6351,APPLICATION_NUMBER,APPLICATION_PRIMARY_OWNER)</f>
        <v>LARRY R VENTURI</v>
      </c>
      <c r="H6351" cm="1">
        <f t="array" aca="1" ref="H6351" ca="1">SUMIFS(AMOUNT,APPL_ID,A6351,YEAR,C6351,DIVERSION_TYPE,"DIRECT")</f>
        <v>0</v>
      </c>
      <c r="I6351" cm="1">
        <f t="array" aca="1" ref="I6351" ca="1">SUMIFS(AMOUNT,APPL_ID,A6351,YEAR,C6351,DIVERSION_TYPE,"STORAGE")</f>
        <v>9</v>
      </c>
      <c r="J6351">
        <f t="shared" ca="1" si="99"/>
        <v>9</v>
      </c>
      <c r="K6351" s="17" cm="1">
        <f t="array" aca="1" ref="K6351" ca="1">IF(J6351&gt;0,COUNTIFS(AnnualTotalDiversion,J6351,APPL_ID,"&lt;&gt;"&amp;A6351,Owner,G6351,YEAR,C6351)/12,0)</f>
        <v>0</v>
      </c>
    </row>
    <row r="6352" spans="1:11" x14ac:dyDescent="0.25">
      <c r="A6352" t="s">
        <v>97</v>
      </c>
      <c r="B6352">
        <v>11677</v>
      </c>
      <c r="C6352">
        <v>2019</v>
      </c>
      <c r="D6352">
        <v>3</v>
      </c>
      <c r="E6352">
        <v>0</v>
      </c>
      <c r="F6352" s="15" t="s">
        <v>45</v>
      </c>
      <c r="G6352" t="str" cm="1">
        <f t="array" aca="1" ref="G6352" ca="1">_xlfn.XLOOKUP(A6352,APPLICATION_NUMBER,APPLICATION_PRIMARY_OWNER)</f>
        <v>LARRY R VENTURI</v>
      </c>
      <c r="H6352" cm="1">
        <f t="array" aca="1" ref="H6352" ca="1">SUMIFS(AMOUNT,APPL_ID,A6352,YEAR,C6352,DIVERSION_TYPE,"DIRECT")</f>
        <v>0</v>
      </c>
      <c r="I6352" cm="1">
        <f t="array" aca="1" ref="I6352" ca="1">SUMIFS(AMOUNT,APPL_ID,A6352,YEAR,C6352,DIVERSION_TYPE,"STORAGE")</f>
        <v>9</v>
      </c>
      <c r="J6352">
        <f t="shared" ca="1" si="99"/>
        <v>9</v>
      </c>
      <c r="K6352" s="17" cm="1">
        <f t="array" aca="1" ref="K6352" ca="1">IF(J6352&gt;0,COUNTIFS(AnnualTotalDiversion,J6352,APPL_ID,"&lt;&gt;"&amp;A6352,Owner,G6352,YEAR,C6352)/12,0)</f>
        <v>0</v>
      </c>
    </row>
    <row r="6353" spans="1:11" x14ac:dyDescent="0.25">
      <c r="A6353" t="s">
        <v>97</v>
      </c>
      <c r="B6353">
        <v>11677</v>
      </c>
      <c r="C6353">
        <v>2017</v>
      </c>
      <c r="D6353">
        <v>5</v>
      </c>
      <c r="E6353">
        <v>0</v>
      </c>
      <c r="F6353" s="15" t="s">
        <v>45</v>
      </c>
      <c r="G6353" t="str" cm="1">
        <f t="array" aca="1" ref="G6353" ca="1">_xlfn.XLOOKUP(A6353,APPLICATION_NUMBER,APPLICATION_PRIMARY_OWNER)</f>
        <v>LARRY R VENTURI</v>
      </c>
      <c r="H6353" cm="1">
        <f t="array" aca="1" ref="H6353" ca="1">SUMIFS(AMOUNT,APPL_ID,A6353,YEAR,C6353,DIVERSION_TYPE,"DIRECT")</f>
        <v>0</v>
      </c>
      <c r="I6353" cm="1">
        <f t="array" aca="1" ref="I6353" ca="1">SUMIFS(AMOUNT,APPL_ID,A6353,YEAR,C6353,DIVERSION_TYPE,"STORAGE")</f>
        <v>1.25</v>
      </c>
      <c r="J6353">
        <f t="shared" ca="1" si="99"/>
        <v>1.25</v>
      </c>
      <c r="K6353" s="17" cm="1">
        <f t="array" aca="1" ref="K6353" ca="1">IF(J6353&gt;0,COUNTIFS(AnnualTotalDiversion,J6353,APPL_ID,"&lt;&gt;"&amp;A6353,Owner,G6353,YEAR,C6353)/12,0)</f>
        <v>0</v>
      </c>
    </row>
    <row r="6354" spans="1:11" x14ac:dyDescent="0.25">
      <c r="A6354" t="s">
        <v>97</v>
      </c>
      <c r="B6354">
        <v>11677</v>
      </c>
      <c r="C6354">
        <v>2020</v>
      </c>
      <c r="D6354">
        <v>6</v>
      </c>
      <c r="E6354">
        <v>0</v>
      </c>
      <c r="F6354" s="15" t="s">
        <v>44</v>
      </c>
      <c r="G6354" t="str" cm="1">
        <f t="array" aca="1" ref="G6354" ca="1">_xlfn.XLOOKUP(A6354,APPLICATION_NUMBER,APPLICATION_PRIMARY_OWNER)</f>
        <v>LARRY R VENTURI</v>
      </c>
      <c r="H6354" cm="1">
        <f t="array" aca="1" ref="H6354" ca="1">SUMIFS(AMOUNT,APPL_ID,A6354,YEAR,C6354,DIVERSION_TYPE,"DIRECT")</f>
        <v>0</v>
      </c>
      <c r="I6354" cm="1">
        <f t="array" aca="1" ref="I6354" ca="1">SUMIFS(AMOUNT,APPL_ID,A6354,YEAR,C6354,DIVERSION_TYPE,"STORAGE")</f>
        <v>0</v>
      </c>
      <c r="J6354">
        <f t="shared" ca="1" si="99"/>
        <v>0</v>
      </c>
      <c r="K6354" s="17" cm="1">
        <f t="array" aca="1" ref="K6354" ca="1">IF(J6354&gt;0,COUNTIFS(AnnualTotalDiversion,J6354,APPL_ID,"&lt;&gt;"&amp;A6354,Owner,G6354,YEAR,C6354)/12,0)</f>
        <v>0</v>
      </c>
    </row>
    <row r="6355" spans="1:11" x14ac:dyDescent="0.25">
      <c r="A6355" t="s">
        <v>97</v>
      </c>
      <c r="B6355">
        <v>11677</v>
      </c>
      <c r="C6355">
        <v>2018</v>
      </c>
      <c r="D6355">
        <v>4</v>
      </c>
      <c r="E6355">
        <v>0</v>
      </c>
      <c r="F6355" s="15" t="s">
        <v>45</v>
      </c>
      <c r="G6355" t="str" cm="1">
        <f t="array" aca="1" ref="G6355" ca="1">_xlfn.XLOOKUP(A6355,APPLICATION_NUMBER,APPLICATION_PRIMARY_OWNER)</f>
        <v>LARRY R VENTURI</v>
      </c>
      <c r="H6355" cm="1">
        <f t="array" aca="1" ref="H6355" ca="1">SUMIFS(AMOUNT,APPL_ID,A6355,YEAR,C6355,DIVERSION_TYPE,"DIRECT")</f>
        <v>0</v>
      </c>
      <c r="I6355" cm="1">
        <f t="array" aca="1" ref="I6355" ca="1">SUMIFS(AMOUNT,APPL_ID,A6355,YEAR,C6355,DIVERSION_TYPE,"STORAGE")</f>
        <v>9.8000000000000007</v>
      </c>
      <c r="J6355">
        <f t="shared" ca="1" si="99"/>
        <v>9.8000000000000007</v>
      </c>
      <c r="K6355" s="17" cm="1">
        <f t="array" aca="1" ref="K6355" ca="1">IF(J6355&gt;0,COUNTIFS(AnnualTotalDiversion,J6355,APPL_ID,"&lt;&gt;"&amp;A6355,Owner,G6355,YEAR,C6355)/12,0)</f>
        <v>0</v>
      </c>
    </row>
    <row r="6356" spans="1:11" x14ac:dyDescent="0.25">
      <c r="A6356" t="s">
        <v>97</v>
      </c>
      <c r="B6356">
        <v>11677</v>
      </c>
      <c r="C6356">
        <v>2020</v>
      </c>
      <c r="D6356">
        <v>11</v>
      </c>
      <c r="E6356">
        <v>0</v>
      </c>
      <c r="F6356" s="15" t="s">
        <v>46</v>
      </c>
      <c r="G6356" t="str" cm="1">
        <f t="array" aca="1" ref="G6356" ca="1">_xlfn.XLOOKUP(A6356,APPLICATION_NUMBER,APPLICATION_PRIMARY_OWNER)</f>
        <v>LARRY R VENTURI</v>
      </c>
      <c r="H6356" cm="1">
        <f t="array" aca="1" ref="H6356" ca="1">SUMIFS(AMOUNT,APPL_ID,A6356,YEAR,C6356,DIVERSION_TYPE,"DIRECT")</f>
        <v>0</v>
      </c>
      <c r="I6356" cm="1">
        <f t="array" aca="1" ref="I6356" ca="1">SUMIFS(AMOUNT,APPL_ID,A6356,YEAR,C6356,DIVERSION_TYPE,"STORAGE")</f>
        <v>0</v>
      </c>
      <c r="J6356">
        <f t="shared" ca="1" si="99"/>
        <v>0</v>
      </c>
      <c r="K6356" s="17" cm="1">
        <f t="array" aca="1" ref="K6356" ca="1">IF(J6356&gt;0,COUNTIFS(AnnualTotalDiversion,J6356,APPL_ID,"&lt;&gt;"&amp;A6356,Owner,G6356,YEAR,C6356)/12,0)</f>
        <v>0</v>
      </c>
    </row>
    <row r="6357" spans="1:11" x14ac:dyDescent="0.25">
      <c r="A6357" t="s">
        <v>97</v>
      </c>
      <c r="B6357">
        <v>11677</v>
      </c>
      <c r="C6357">
        <v>2019</v>
      </c>
      <c r="D6357">
        <v>2</v>
      </c>
      <c r="E6357">
        <v>0</v>
      </c>
      <c r="F6357" s="15" t="s">
        <v>46</v>
      </c>
      <c r="G6357" t="str" cm="1">
        <f t="array" aca="1" ref="G6357" ca="1">_xlfn.XLOOKUP(A6357,APPLICATION_NUMBER,APPLICATION_PRIMARY_OWNER)</f>
        <v>LARRY R VENTURI</v>
      </c>
      <c r="H6357" cm="1">
        <f t="array" aca="1" ref="H6357" ca="1">SUMIFS(AMOUNT,APPL_ID,A6357,YEAR,C6357,DIVERSION_TYPE,"DIRECT")</f>
        <v>0</v>
      </c>
      <c r="I6357" cm="1">
        <f t="array" aca="1" ref="I6357" ca="1">SUMIFS(AMOUNT,APPL_ID,A6357,YEAR,C6357,DIVERSION_TYPE,"STORAGE")</f>
        <v>9</v>
      </c>
      <c r="J6357">
        <f t="shared" ca="1" si="99"/>
        <v>9</v>
      </c>
      <c r="K6357" s="17" cm="1">
        <f t="array" aca="1" ref="K6357" ca="1">IF(J6357&gt;0,COUNTIFS(AnnualTotalDiversion,J6357,APPL_ID,"&lt;&gt;"&amp;A6357,Owner,G6357,YEAR,C6357)/12,0)</f>
        <v>0</v>
      </c>
    </row>
    <row r="6358" spans="1:11" x14ac:dyDescent="0.25">
      <c r="A6358" t="s">
        <v>97</v>
      </c>
      <c r="B6358">
        <v>11677</v>
      </c>
      <c r="C6358">
        <v>2018</v>
      </c>
      <c r="D6358">
        <v>6</v>
      </c>
      <c r="E6358">
        <v>0</v>
      </c>
      <c r="F6358" s="15" t="s">
        <v>45</v>
      </c>
      <c r="G6358" t="str" cm="1">
        <f t="array" aca="1" ref="G6358" ca="1">_xlfn.XLOOKUP(A6358,APPLICATION_NUMBER,APPLICATION_PRIMARY_OWNER)</f>
        <v>LARRY R VENTURI</v>
      </c>
      <c r="H6358" cm="1">
        <f t="array" aca="1" ref="H6358" ca="1">SUMIFS(AMOUNT,APPL_ID,A6358,YEAR,C6358,DIVERSION_TYPE,"DIRECT")</f>
        <v>0</v>
      </c>
      <c r="I6358" cm="1">
        <f t="array" aca="1" ref="I6358" ca="1">SUMIFS(AMOUNT,APPL_ID,A6358,YEAR,C6358,DIVERSION_TYPE,"STORAGE")</f>
        <v>9.8000000000000007</v>
      </c>
      <c r="J6358">
        <f t="shared" ca="1" si="99"/>
        <v>9.8000000000000007</v>
      </c>
      <c r="K6358" s="17" cm="1">
        <f t="array" aca="1" ref="K6358" ca="1">IF(J6358&gt;0,COUNTIFS(AnnualTotalDiversion,J6358,APPL_ID,"&lt;&gt;"&amp;A6358,Owner,G6358,YEAR,C6358)/12,0)</f>
        <v>0</v>
      </c>
    </row>
    <row r="6359" spans="1:11" x14ac:dyDescent="0.25">
      <c r="A6359" t="s">
        <v>97</v>
      </c>
      <c r="B6359">
        <v>11677</v>
      </c>
      <c r="C6359">
        <v>2017</v>
      </c>
      <c r="D6359">
        <v>8</v>
      </c>
      <c r="E6359">
        <v>0</v>
      </c>
      <c r="F6359" s="15" t="s">
        <v>45</v>
      </c>
      <c r="G6359" t="str" cm="1">
        <f t="array" aca="1" ref="G6359" ca="1">_xlfn.XLOOKUP(A6359,APPLICATION_NUMBER,APPLICATION_PRIMARY_OWNER)</f>
        <v>LARRY R VENTURI</v>
      </c>
      <c r="H6359" cm="1">
        <f t="array" aca="1" ref="H6359" ca="1">SUMIFS(AMOUNT,APPL_ID,A6359,YEAR,C6359,DIVERSION_TYPE,"DIRECT")</f>
        <v>0</v>
      </c>
      <c r="I6359" cm="1">
        <f t="array" aca="1" ref="I6359" ca="1">SUMIFS(AMOUNT,APPL_ID,A6359,YEAR,C6359,DIVERSION_TYPE,"STORAGE")</f>
        <v>1.25</v>
      </c>
      <c r="J6359">
        <f t="shared" ca="1" si="99"/>
        <v>1.25</v>
      </c>
      <c r="K6359" s="17" cm="1">
        <f t="array" aca="1" ref="K6359" ca="1">IF(J6359&gt;0,COUNTIFS(AnnualTotalDiversion,J6359,APPL_ID,"&lt;&gt;"&amp;A6359,Owner,G6359,YEAR,C6359)/12,0)</f>
        <v>0</v>
      </c>
    </row>
    <row r="6360" spans="1:11" x14ac:dyDescent="0.25">
      <c r="A6360" t="s">
        <v>97</v>
      </c>
      <c r="B6360">
        <v>11677</v>
      </c>
      <c r="C6360">
        <v>2020</v>
      </c>
      <c r="D6360">
        <v>6</v>
      </c>
      <c r="E6360">
        <v>0</v>
      </c>
      <c r="F6360" s="15" t="s">
        <v>46</v>
      </c>
      <c r="G6360" t="str" cm="1">
        <f t="array" aca="1" ref="G6360" ca="1">_xlfn.XLOOKUP(A6360,APPLICATION_NUMBER,APPLICATION_PRIMARY_OWNER)</f>
        <v>LARRY R VENTURI</v>
      </c>
      <c r="H6360" cm="1">
        <f t="array" aca="1" ref="H6360" ca="1">SUMIFS(AMOUNT,APPL_ID,A6360,YEAR,C6360,DIVERSION_TYPE,"DIRECT")</f>
        <v>0</v>
      </c>
      <c r="I6360" cm="1">
        <f t="array" aca="1" ref="I6360" ca="1">SUMIFS(AMOUNT,APPL_ID,A6360,YEAR,C6360,DIVERSION_TYPE,"STORAGE")</f>
        <v>0</v>
      </c>
      <c r="J6360">
        <f t="shared" ca="1" si="99"/>
        <v>0</v>
      </c>
      <c r="K6360" s="17" cm="1">
        <f t="array" aca="1" ref="K6360" ca="1">IF(J6360&gt;0,COUNTIFS(AnnualTotalDiversion,J6360,APPL_ID,"&lt;&gt;"&amp;A6360,Owner,G6360,YEAR,C6360)/12,0)</f>
        <v>0</v>
      </c>
    </row>
    <row r="6361" spans="1:11" x14ac:dyDescent="0.25">
      <c r="A6361" t="s">
        <v>97</v>
      </c>
      <c r="B6361">
        <v>11677</v>
      </c>
      <c r="C6361">
        <v>2019</v>
      </c>
      <c r="D6361">
        <v>2</v>
      </c>
      <c r="E6361">
        <v>0</v>
      </c>
      <c r="F6361" s="15" t="s">
        <v>44</v>
      </c>
      <c r="G6361" t="str" cm="1">
        <f t="array" aca="1" ref="G6361" ca="1">_xlfn.XLOOKUP(A6361,APPLICATION_NUMBER,APPLICATION_PRIMARY_OWNER)</f>
        <v>LARRY R VENTURI</v>
      </c>
      <c r="H6361" cm="1">
        <f t="array" aca="1" ref="H6361" ca="1">SUMIFS(AMOUNT,APPL_ID,A6361,YEAR,C6361,DIVERSION_TYPE,"DIRECT")</f>
        <v>0</v>
      </c>
      <c r="I6361" cm="1">
        <f t="array" aca="1" ref="I6361" ca="1">SUMIFS(AMOUNT,APPL_ID,A6361,YEAR,C6361,DIVERSION_TYPE,"STORAGE")</f>
        <v>9</v>
      </c>
      <c r="J6361">
        <f t="shared" ca="1" si="99"/>
        <v>9</v>
      </c>
      <c r="K6361" s="17" cm="1">
        <f t="array" aca="1" ref="K6361" ca="1">IF(J6361&gt;0,COUNTIFS(AnnualTotalDiversion,J6361,APPL_ID,"&lt;&gt;"&amp;A6361,Owner,G6361,YEAR,C6361)/12,0)</f>
        <v>0</v>
      </c>
    </row>
    <row r="6362" spans="1:11" x14ac:dyDescent="0.25">
      <c r="A6362" t="s">
        <v>97</v>
      </c>
      <c r="B6362">
        <v>11677</v>
      </c>
      <c r="C6362">
        <v>2017</v>
      </c>
      <c r="D6362">
        <v>11</v>
      </c>
      <c r="E6362">
        <v>0</v>
      </c>
      <c r="F6362" s="15" t="s">
        <v>46</v>
      </c>
      <c r="G6362" t="str" cm="1">
        <f t="array" aca="1" ref="G6362" ca="1">_xlfn.XLOOKUP(A6362,APPLICATION_NUMBER,APPLICATION_PRIMARY_OWNER)</f>
        <v>LARRY R VENTURI</v>
      </c>
      <c r="H6362" cm="1">
        <f t="array" aca="1" ref="H6362" ca="1">SUMIFS(AMOUNT,APPL_ID,A6362,YEAR,C6362,DIVERSION_TYPE,"DIRECT")</f>
        <v>0</v>
      </c>
      <c r="I6362" cm="1">
        <f t="array" aca="1" ref="I6362" ca="1">SUMIFS(AMOUNT,APPL_ID,A6362,YEAR,C6362,DIVERSION_TYPE,"STORAGE")</f>
        <v>1.25</v>
      </c>
      <c r="J6362">
        <f t="shared" ca="1" si="99"/>
        <v>1.25</v>
      </c>
      <c r="K6362" s="17" cm="1">
        <f t="array" aca="1" ref="K6362" ca="1">IF(J6362&gt;0,COUNTIFS(AnnualTotalDiversion,J6362,APPL_ID,"&lt;&gt;"&amp;A6362,Owner,G6362,YEAR,C6362)/12,0)</f>
        <v>0</v>
      </c>
    </row>
    <row r="6363" spans="1:11" x14ac:dyDescent="0.25">
      <c r="A6363" t="s">
        <v>97</v>
      </c>
      <c r="B6363">
        <v>11677</v>
      </c>
      <c r="C6363">
        <v>2017</v>
      </c>
      <c r="D6363">
        <v>9</v>
      </c>
      <c r="E6363">
        <v>0</v>
      </c>
      <c r="F6363" s="15" t="s">
        <v>45</v>
      </c>
      <c r="G6363" t="str" cm="1">
        <f t="array" aca="1" ref="G6363" ca="1">_xlfn.XLOOKUP(A6363,APPLICATION_NUMBER,APPLICATION_PRIMARY_OWNER)</f>
        <v>LARRY R VENTURI</v>
      </c>
      <c r="H6363" cm="1">
        <f t="array" aca="1" ref="H6363" ca="1">SUMIFS(AMOUNT,APPL_ID,A6363,YEAR,C6363,DIVERSION_TYPE,"DIRECT")</f>
        <v>0</v>
      </c>
      <c r="I6363" cm="1">
        <f t="array" aca="1" ref="I6363" ca="1">SUMIFS(AMOUNT,APPL_ID,A6363,YEAR,C6363,DIVERSION_TYPE,"STORAGE")</f>
        <v>1.25</v>
      </c>
      <c r="J6363">
        <f t="shared" ca="1" si="99"/>
        <v>1.25</v>
      </c>
      <c r="K6363" s="17" cm="1">
        <f t="array" aca="1" ref="K6363" ca="1">IF(J6363&gt;0,COUNTIFS(AnnualTotalDiversion,J6363,APPL_ID,"&lt;&gt;"&amp;A6363,Owner,G6363,YEAR,C6363)/12,0)</f>
        <v>0</v>
      </c>
    </row>
    <row r="6364" spans="1:11" x14ac:dyDescent="0.25">
      <c r="A6364" t="s">
        <v>97</v>
      </c>
      <c r="B6364">
        <v>11677</v>
      </c>
      <c r="C6364">
        <v>2017</v>
      </c>
      <c r="D6364">
        <v>10</v>
      </c>
      <c r="E6364">
        <v>0</v>
      </c>
      <c r="F6364" s="15" t="s">
        <v>45</v>
      </c>
      <c r="G6364" t="str" cm="1">
        <f t="array" aca="1" ref="G6364" ca="1">_xlfn.XLOOKUP(A6364,APPLICATION_NUMBER,APPLICATION_PRIMARY_OWNER)</f>
        <v>LARRY R VENTURI</v>
      </c>
      <c r="H6364" cm="1">
        <f t="array" aca="1" ref="H6364" ca="1">SUMIFS(AMOUNT,APPL_ID,A6364,YEAR,C6364,DIVERSION_TYPE,"DIRECT")</f>
        <v>0</v>
      </c>
      <c r="I6364" cm="1">
        <f t="array" aca="1" ref="I6364" ca="1">SUMIFS(AMOUNT,APPL_ID,A6364,YEAR,C6364,DIVERSION_TYPE,"STORAGE")</f>
        <v>1.25</v>
      </c>
      <c r="J6364">
        <f t="shared" ca="1" si="99"/>
        <v>1.25</v>
      </c>
      <c r="K6364" s="17" cm="1">
        <f t="array" aca="1" ref="K6364" ca="1">IF(J6364&gt;0,COUNTIFS(AnnualTotalDiversion,J6364,APPL_ID,"&lt;&gt;"&amp;A6364,Owner,G6364,YEAR,C6364)/12,0)</f>
        <v>0</v>
      </c>
    </row>
    <row r="6365" spans="1:11" x14ac:dyDescent="0.25">
      <c r="A6365" t="s">
        <v>97</v>
      </c>
      <c r="B6365">
        <v>11677</v>
      </c>
      <c r="C6365">
        <v>2019</v>
      </c>
      <c r="D6365">
        <v>1</v>
      </c>
      <c r="E6365">
        <v>0</v>
      </c>
      <c r="F6365" s="15" t="s">
        <v>45</v>
      </c>
      <c r="G6365" t="str" cm="1">
        <f t="array" aca="1" ref="G6365" ca="1">_xlfn.XLOOKUP(A6365,APPLICATION_NUMBER,APPLICATION_PRIMARY_OWNER)</f>
        <v>LARRY R VENTURI</v>
      </c>
      <c r="H6365" cm="1">
        <f t="array" aca="1" ref="H6365" ca="1">SUMIFS(AMOUNT,APPL_ID,A6365,YEAR,C6365,DIVERSION_TYPE,"DIRECT")</f>
        <v>0</v>
      </c>
      <c r="I6365" cm="1">
        <f t="array" aca="1" ref="I6365" ca="1">SUMIFS(AMOUNT,APPL_ID,A6365,YEAR,C6365,DIVERSION_TYPE,"STORAGE")</f>
        <v>9</v>
      </c>
      <c r="J6365">
        <f t="shared" ca="1" si="99"/>
        <v>9</v>
      </c>
      <c r="K6365" s="17" cm="1">
        <f t="array" aca="1" ref="K6365" ca="1">IF(J6365&gt;0,COUNTIFS(AnnualTotalDiversion,J6365,APPL_ID,"&lt;&gt;"&amp;A6365,Owner,G6365,YEAR,C6365)/12,0)</f>
        <v>0</v>
      </c>
    </row>
    <row r="6366" spans="1:11" x14ac:dyDescent="0.25">
      <c r="A6366" t="s">
        <v>97</v>
      </c>
      <c r="B6366">
        <v>11677</v>
      </c>
      <c r="C6366">
        <v>2018</v>
      </c>
      <c r="D6366">
        <v>2</v>
      </c>
      <c r="E6366">
        <v>1.4</v>
      </c>
      <c r="F6366" s="15" t="s">
        <v>46</v>
      </c>
      <c r="G6366" t="str" cm="1">
        <f t="array" aca="1" ref="G6366" ca="1">_xlfn.XLOOKUP(A6366,APPLICATION_NUMBER,APPLICATION_PRIMARY_OWNER)</f>
        <v>LARRY R VENTURI</v>
      </c>
      <c r="H6366" cm="1">
        <f t="array" aca="1" ref="H6366" ca="1">SUMIFS(AMOUNT,APPL_ID,A6366,YEAR,C6366,DIVERSION_TYPE,"DIRECT")</f>
        <v>0</v>
      </c>
      <c r="I6366" cm="1">
        <f t="array" aca="1" ref="I6366" ca="1">SUMIFS(AMOUNT,APPL_ID,A6366,YEAR,C6366,DIVERSION_TYPE,"STORAGE")</f>
        <v>9.8000000000000007</v>
      </c>
      <c r="J6366">
        <f t="shared" ca="1" si="99"/>
        <v>9.8000000000000007</v>
      </c>
      <c r="K6366" s="17" cm="1">
        <f t="array" aca="1" ref="K6366" ca="1">IF(J6366&gt;0,COUNTIFS(AnnualTotalDiversion,J6366,APPL_ID,"&lt;&gt;"&amp;A6366,Owner,G6366,YEAR,C6366)/12,0)</f>
        <v>0</v>
      </c>
    </row>
    <row r="6367" spans="1:11" x14ac:dyDescent="0.25">
      <c r="A6367" t="s">
        <v>97</v>
      </c>
      <c r="B6367">
        <v>11677</v>
      </c>
      <c r="C6367">
        <v>2020</v>
      </c>
      <c r="D6367">
        <v>9</v>
      </c>
      <c r="E6367">
        <v>0</v>
      </c>
      <c r="F6367" s="15" t="s">
        <v>46</v>
      </c>
      <c r="G6367" t="str" cm="1">
        <f t="array" aca="1" ref="G6367" ca="1">_xlfn.XLOOKUP(A6367,APPLICATION_NUMBER,APPLICATION_PRIMARY_OWNER)</f>
        <v>LARRY R VENTURI</v>
      </c>
      <c r="H6367" cm="1">
        <f t="array" aca="1" ref="H6367" ca="1">SUMIFS(AMOUNT,APPL_ID,A6367,YEAR,C6367,DIVERSION_TYPE,"DIRECT")</f>
        <v>0</v>
      </c>
      <c r="I6367" cm="1">
        <f t="array" aca="1" ref="I6367" ca="1">SUMIFS(AMOUNT,APPL_ID,A6367,YEAR,C6367,DIVERSION_TYPE,"STORAGE")</f>
        <v>0</v>
      </c>
      <c r="J6367">
        <f t="shared" ca="1" si="99"/>
        <v>0</v>
      </c>
      <c r="K6367" s="17" cm="1">
        <f t="array" aca="1" ref="K6367" ca="1">IF(J6367&gt;0,COUNTIFS(AnnualTotalDiversion,J6367,APPL_ID,"&lt;&gt;"&amp;A6367,Owner,G6367,YEAR,C6367)/12,0)</f>
        <v>0</v>
      </c>
    </row>
    <row r="6368" spans="1:11" x14ac:dyDescent="0.25">
      <c r="A6368" t="s">
        <v>97</v>
      </c>
      <c r="B6368">
        <v>11677</v>
      </c>
      <c r="C6368">
        <v>2020</v>
      </c>
      <c r="D6368">
        <v>10</v>
      </c>
      <c r="E6368">
        <v>0</v>
      </c>
      <c r="F6368" s="15" t="s">
        <v>46</v>
      </c>
      <c r="G6368" t="str" cm="1">
        <f t="array" aca="1" ref="G6368" ca="1">_xlfn.XLOOKUP(A6368,APPLICATION_NUMBER,APPLICATION_PRIMARY_OWNER)</f>
        <v>LARRY R VENTURI</v>
      </c>
      <c r="H6368" cm="1">
        <f t="array" aca="1" ref="H6368" ca="1">SUMIFS(AMOUNT,APPL_ID,A6368,YEAR,C6368,DIVERSION_TYPE,"DIRECT")</f>
        <v>0</v>
      </c>
      <c r="I6368" cm="1">
        <f t="array" aca="1" ref="I6368" ca="1">SUMIFS(AMOUNT,APPL_ID,A6368,YEAR,C6368,DIVERSION_TYPE,"STORAGE")</f>
        <v>0</v>
      </c>
      <c r="J6368">
        <f t="shared" ca="1" si="99"/>
        <v>0</v>
      </c>
      <c r="K6368" s="17" cm="1">
        <f t="array" aca="1" ref="K6368" ca="1">IF(J6368&gt;0,COUNTIFS(AnnualTotalDiversion,J6368,APPL_ID,"&lt;&gt;"&amp;A6368,Owner,G6368,YEAR,C6368)/12,0)</f>
        <v>0</v>
      </c>
    </row>
    <row r="6369" spans="1:11" x14ac:dyDescent="0.25">
      <c r="A6369" t="s">
        <v>97</v>
      </c>
      <c r="B6369">
        <v>11677</v>
      </c>
      <c r="C6369">
        <v>2017</v>
      </c>
      <c r="D6369">
        <v>12</v>
      </c>
      <c r="E6369">
        <v>0</v>
      </c>
      <c r="F6369" s="15" t="s">
        <v>45</v>
      </c>
      <c r="G6369" t="str" cm="1">
        <f t="array" aca="1" ref="G6369" ca="1">_xlfn.XLOOKUP(A6369,APPLICATION_NUMBER,APPLICATION_PRIMARY_OWNER)</f>
        <v>LARRY R VENTURI</v>
      </c>
      <c r="H6369" cm="1">
        <f t="array" aca="1" ref="H6369" ca="1">SUMIFS(AMOUNT,APPL_ID,A6369,YEAR,C6369,DIVERSION_TYPE,"DIRECT")</f>
        <v>0</v>
      </c>
      <c r="I6369" cm="1">
        <f t="array" aca="1" ref="I6369" ca="1">SUMIFS(AMOUNT,APPL_ID,A6369,YEAR,C6369,DIVERSION_TYPE,"STORAGE")</f>
        <v>1.25</v>
      </c>
      <c r="J6369">
        <f t="shared" ca="1" si="99"/>
        <v>1.25</v>
      </c>
      <c r="K6369" s="17" cm="1">
        <f t="array" aca="1" ref="K6369" ca="1">IF(J6369&gt;0,COUNTIFS(AnnualTotalDiversion,J6369,APPL_ID,"&lt;&gt;"&amp;A6369,Owner,G6369,YEAR,C6369)/12,0)</f>
        <v>0</v>
      </c>
    </row>
    <row r="6370" spans="1:11" x14ac:dyDescent="0.25">
      <c r="A6370" t="s">
        <v>97</v>
      </c>
      <c r="B6370">
        <v>11677</v>
      </c>
      <c r="C6370">
        <v>2018</v>
      </c>
      <c r="D6370">
        <v>5</v>
      </c>
      <c r="E6370">
        <v>0</v>
      </c>
      <c r="F6370" s="15" t="s">
        <v>46</v>
      </c>
      <c r="G6370" t="str" cm="1">
        <f t="array" aca="1" ref="G6370" ca="1">_xlfn.XLOOKUP(A6370,APPLICATION_NUMBER,APPLICATION_PRIMARY_OWNER)</f>
        <v>LARRY R VENTURI</v>
      </c>
      <c r="H6370" cm="1">
        <f t="array" aca="1" ref="H6370" ca="1">SUMIFS(AMOUNT,APPL_ID,A6370,YEAR,C6370,DIVERSION_TYPE,"DIRECT")</f>
        <v>0</v>
      </c>
      <c r="I6370" cm="1">
        <f t="array" aca="1" ref="I6370" ca="1">SUMIFS(AMOUNT,APPL_ID,A6370,YEAR,C6370,DIVERSION_TYPE,"STORAGE")</f>
        <v>9.8000000000000007</v>
      </c>
      <c r="J6370">
        <f t="shared" ca="1" si="99"/>
        <v>9.8000000000000007</v>
      </c>
      <c r="K6370" s="17" cm="1">
        <f t="array" aca="1" ref="K6370" ca="1">IF(J6370&gt;0,COUNTIFS(AnnualTotalDiversion,J6370,APPL_ID,"&lt;&gt;"&amp;A6370,Owner,G6370,YEAR,C6370)/12,0)</f>
        <v>0</v>
      </c>
    </row>
    <row r="6371" spans="1:11" x14ac:dyDescent="0.25">
      <c r="A6371" t="s">
        <v>97</v>
      </c>
      <c r="B6371">
        <v>11677</v>
      </c>
      <c r="C6371">
        <v>2017</v>
      </c>
      <c r="D6371">
        <v>5</v>
      </c>
      <c r="E6371">
        <v>0</v>
      </c>
      <c r="F6371" s="15" t="s">
        <v>44</v>
      </c>
      <c r="G6371" t="str" cm="1">
        <f t="array" aca="1" ref="G6371" ca="1">_xlfn.XLOOKUP(A6371,APPLICATION_NUMBER,APPLICATION_PRIMARY_OWNER)</f>
        <v>LARRY R VENTURI</v>
      </c>
      <c r="H6371" cm="1">
        <f t="array" aca="1" ref="H6371" ca="1">SUMIFS(AMOUNT,APPL_ID,A6371,YEAR,C6371,DIVERSION_TYPE,"DIRECT")</f>
        <v>0</v>
      </c>
      <c r="I6371" cm="1">
        <f t="array" aca="1" ref="I6371" ca="1">SUMIFS(AMOUNT,APPL_ID,A6371,YEAR,C6371,DIVERSION_TYPE,"STORAGE")</f>
        <v>1.25</v>
      </c>
      <c r="J6371">
        <f t="shared" ca="1" si="99"/>
        <v>1.25</v>
      </c>
      <c r="K6371" s="17" cm="1">
        <f t="array" aca="1" ref="K6371" ca="1">IF(J6371&gt;0,COUNTIFS(AnnualTotalDiversion,J6371,APPL_ID,"&lt;&gt;"&amp;A6371,Owner,G6371,YEAR,C6371)/12,0)</f>
        <v>0</v>
      </c>
    </row>
    <row r="6372" spans="1:11" x14ac:dyDescent="0.25">
      <c r="A6372" t="s">
        <v>97</v>
      </c>
      <c r="B6372">
        <v>11677</v>
      </c>
      <c r="C6372">
        <v>2018</v>
      </c>
      <c r="D6372">
        <v>11</v>
      </c>
      <c r="E6372">
        <v>0</v>
      </c>
      <c r="F6372" s="15" t="s">
        <v>45</v>
      </c>
      <c r="G6372" t="str" cm="1">
        <f t="array" aca="1" ref="G6372" ca="1">_xlfn.XLOOKUP(A6372,APPLICATION_NUMBER,APPLICATION_PRIMARY_OWNER)</f>
        <v>LARRY R VENTURI</v>
      </c>
      <c r="H6372" cm="1">
        <f t="array" aca="1" ref="H6372" ca="1">SUMIFS(AMOUNT,APPL_ID,A6372,YEAR,C6372,DIVERSION_TYPE,"DIRECT")</f>
        <v>0</v>
      </c>
      <c r="I6372" cm="1">
        <f t="array" aca="1" ref="I6372" ca="1">SUMIFS(AMOUNT,APPL_ID,A6372,YEAR,C6372,DIVERSION_TYPE,"STORAGE")</f>
        <v>9.8000000000000007</v>
      </c>
      <c r="J6372">
        <f t="shared" ca="1" si="99"/>
        <v>9.8000000000000007</v>
      </c>
      <c r="K6372" s="17" cm="1">
        <f t="array" aca="1" ref="K6372" ca="1">IF(J6372&gt;0,COUNTIFS(AnnualTotalDiversion,J6372,APPL_ID,"&lt;&gt;"&amp;A6372,Owner,G6372,YEAR,C6372)/12,0)</f>
        <v>0</v>
      </c>
    </row>
    <row r="6373" spans="1:11" x14ac:dyDescent="0.25">
      <c r="A6373" t="s">
        <v>97</v>
      </c>
      <c r="B6373">
        <v>11677</v>
      </c>
      <c r="C6373">
        <v>2019</v>
      </c>
      <c r="D6373">
        <v>3</v>
      </c>
      <c r="E6373">
        <v>0</v>
      </c>
      <c r="F6373" s="15" t="s">
        <v>44</v>
      </c>
      <c r="G6373" t="str" cm="1">
        <f t="array" aca="1" ref="G6373" ca="1">_xlfn.XLOOKUP(A6373,APPLICATION_NUMBER,APPLICATION_PRIMARY_OWNER)</f>
        <v>LARRY R VENTURI</v>
      </c>
      <c r="H6373" cm="1">
        <f t="array" aca="1" ref="H6373" ca="1">SUMIFS(AMOUNT,APPL_ID,A6373,YEAR,C6373,DIVERSION_TYPE,"DIRECT")</f>
        <v>0</v>
      </c>
      <c r="I6373" cm="1">
        <f t="array" aca="1" ref="I6373" ca="1">SUMIFS(AMOUNT,APPL_ID,A6373,YEAR,C6373,DIVERSION_TYPE,"STORAGE")</f>
        <v>9</v>
      </c>
      <c r="J6373">
        <f t="shared" ca="1" si="99"/>
        <v>9</v>
      </c>
      <c r="K6373" s="17" cm="1">
        <f t="array" aca="1" ref="K6373" ca="1">IF(J6373&gt;0,COUNTIFS(AnnualTotalDiversion,J6373,APPL_ID,"&lt;&gt;"&amp;A6373,Owner,G6373,YEAR,C6373)/12,0)</f>
        <v>0</v>
      </c>
    </row>
    <row r="6374" spans="1:11" x14ac:dyDescent="0.25">
      <c r="A6374" t="s">
        <v>97</v>
      </c>
      <c r="B6374">
        <v>11677</v>
      </c>
      <c r="C6374">
        <v>2017</v>
      </c>
      <c r="D6374">
        <v>12</v>
      </c>
      <c r="E6374">
        <v>0</v>
      </c>
      <c r="F6374" s="15" t="s">
        <v>44</v>
      </c>
      <c r="G6374" t="str" cm="1">
        <f t="array" aca="1" ref="G6374" ca="1">_xlfn.XLOOKUP(A6374,APPLICATION_NUMBER,APPLICATION_PRIMARY_OWNER)</f>
        <v>LARRY R VENTURI</v>
      </c>
      <c r="H6374" cm="1">
        <f t="array" aca="1" ref="H6374" ca="1">SUMIFS(AMOUNT,APPL_ID,A6374,YEAR,C6374,DIVERSION_TYPE,"DIRECT")</f>
        <v>0</v>
      </c>
      <c r="I6374" cm="1">
        <f t="array" aca="1" ref="I6374" ca="1">SUMIFS(AMOUNT,APPL_ID,A6374,YEAR,C6374,DIVERSION_TYPE,"STORAGE")</f>
        <v>1.25</v>
      </c>
      <c r="J6374">
        <f t="shared" ca="1" si="99"/>
        <v>1.25</v>
      </c>
      <c r="K6374" s="17" cm="1">
        <f t="array" aca="1" ref="K6374" ca="1">IF(J6374&gt;0,COUNTIFS(AnnualTotalDiversion,J6374,APPL_ID,"&lt;&gt;"&amp;A6374,Owner,G6374,YEAR,C6374)/12,0)</f>
        <v>0</v>
      </c>
    </row>
    <row r="6375" spans="1:11" x14ac:dyDescent="0.25">
      <c r="A6375" t="s">
        <v>97</v>
      </c>
      <c r="B6375">
        <v>11677</v>
      </c>
      <c r="C6375">
        <v>2017</v>
      </c>
      <c r="D6375">
        <v>2</v>
      </c>
      <c r="E6375">
        <v>0</v>
      </c>
      <c r="F6375" s="15" t="s">
        <v>46</v>
      </c>
      <c r="G6375" t="str" cm="1">
        <f t="array" aca="1" ref="G6375" ca="1">_xlfn.XLOOKUP(A6375,APPLICATION_NUMBER,APPLICATION_PRIMARY_OWNER)</f>
        <v>LARRY R VENTURI</v>
      </c>
      <c r="H6375" cm="1">
        <f t="array" aca="1" ref="H6375" ca="1">SUMIFS(AMOUNT,APPL_ID,A6375,YEAR,C6375,DIVERSION_TYPE,"DIRECT")</f>
        <v>0</v>
      </c>
      <c r="I6375" cm="1">
        <f t="array" aca="1" ref="I6375" ca="1">SUMIFS(AMOUNT,APPL_ID,A6375,YEAR,C6375,DIVERSION_TYPE,"STORAGE")</f>
        <v>1.25</v>
      </c>
      <c r="J6375">
        <f t="shared" ca="1" si="99"/>
        <v>1.25</v>
      </c>
      <c r="K6375" s="17" cm="1">
        <f t="array" aca="1" ref="K6375" ca="1">IF(J6375&gt;0,COUNTIFS(AnnualTotalDiversion,J6375,APPL_ID,"&lt;&gt;"&amp;A6375,Owner,G6375,YEAR,C6375)/12,0)</f>
        <v>0</v>
      </c>
    </row>
    <row r="6376" spans="1:11" x14ac:dyDescent="0.25">
      <c r="A6376" t="s">
        <v>97</v>
      </c>
      <c r="B6376">
        <v>11677</v>
      </c>
      <c r="C6376">
        <v>2017</v>
      </c>
      <c r="D6376">
        <v>8</v>
      </c>
      <c r="E6376">
        <v>0</v>
      </c>
      <c r="F6376" s="15" t="s">
        <v>44</v>
      </c>
      <c r="G6376" t="str" cm="1">
        <f t="array" aca="1" ref="G6376" ca="1">_xlfn.XLOOKUP(A6376,APPLICATION_NUMBER,APPLICATION_PRIMARY_OWNER)</f>
        <v>LARRY R VENTURI</v>
      </c>
      <c r="H6376" cm="1">
        <f t="array" aca="1" ref="H6376" ca="1">SUMIFS(AMOUNT,APPL_ID,A6376,YEAR,C6376,DIVERSION_TYPE,"DIRECT")</f>
        <v>0</v>
      </c>
      <c r="I6376" cm="1">
        <f t="array" aca="1" ref="I6376" ca="1">SUMIFS(AMOUNT,APPL_ID,A6376,YEAR,C6376,DIVERSION_TYPE,"STORAGE")</f>
        <v>1.25</v>
      </c>
      <c r="J6376">
        <f t="shared" ca="1" si="99"/>
        <v>1.25</v>
      </c>
      <c r="K6376" s="17" cm="1">
        <f t="array" aca="1" ref="K6376" ca="1">IF(J6376&gt;0,COUNTIFS(AnnualTotalDiversion,J6376,APPL_ID,"&lt;&gt;"&amp;A6376,Owner,G6376,YEAR,C6376)/12,0)</f>
        <v>0</v>
      </c>
    </row>
    <row r="6377" spans="1:11" x14ac:dyDescent="0.25">
      <c r="A6377" t="s">
        <v>97</v>
      </c>
      <c r="B6377">
        <v>11677</v>
      </c>
      <c r="C6377">
        <v>2017</v>
      </c>
      <c r="D6377">
        <v>7</v>
      </c>
      <c r="E6377">
        <v>0</v>
      </c>
      <c r="F6377" s="15" t="s">
        <v>44</v>
      </c>
      <c r="G6377" t="str" cm="1">
        <f t="array" aca="1" ref="G6377" ca="1">_xlfn.XLOOKUP(A6377,APPLICATION_NUMBER,APPLICATION_PRIMARY_OWNER)</f>
        <v>LARRY R VENTURI</v>
      </c>
      <c r="H6377" cm="1">
        <f t="array" aca="1" ref="H6377" ca="1">SUMIFS(AMOUNT,APPL_ID,A6377,YEAR,C6377,DIVERSION_TYPE,"DIRECT")</f>
        <v>0</v>
      </c>
      <c r="I6377" cm="1">
        <f t="array" aca="1" ref="I6377" ca="1">SUMIFS(AMOUNT,APPL_ID,A6377,YEAR,C6377,DIVERSION_TYPE,"STORAGE")</f>
        <v>1.25</v>
      </c>
      <c r="J6377">
        <f t="shared" ca="1" si="99"/>
        <v>1.25</v>
      </c>
      <c r="K6377" s="17" cm="1">
        <f t="array" aca="1" ref="K6377" ca="1">IF(J6377&gt;0,COUNTIFS(AnnualTotalDiversion,J6377,APPL_ID,"&lt;&gt;"&amp;A6377,Owner,G6377,YEAR,C6377)/12,0)</f>
        <v>0</v>
      </c>
    </row>
    <row r="6378" spans="1:11" x14ac:dyDescent="0.25">
      <c r="A6378" t="s">
        <v>97</v>
      </c>
      <c r="B6378">
        <v>11677</v>
      </c>
      <c r="C6378">
        <v>2018</v>
      </c>
      <c r="D6378">
        <v>5</v>
      </c>
      <c r="E6378">
        <v>0</v>
      </c>
      <c r="F6378" s="15" t="s">
        <v>45</v>
      </c>
      <c r="G6378" t="str" cm="1">
        <f t="array" aca="1" ref="G6378" ca="1">_xlfn.XLOOKUP(A6378,APPLICATION_NUMBER,APPLICATION_PRIMARY_OWNER)</f>
        <v>LARRY R VENTURI</v>
      </c>
      <c r="H6378" cm="1">
        <f t="array" aca="1" ref="H6378" ca="1">SUMIFS(AMOUNT,APPL_ID,A6378,YEAR,C6378,DIVERSION_TYPE,"DIRECT")</f>
        <v>0</v>
      </c>
      <c r="I6378" cm="1">
        <f t="array" aca="1" ref="I6378" ca="1">SUMIFS(AMOUNT,APPL_ID,A6378,YEAR,C6378,DIVERSION_TYPE,"STORAGE")</f>
        <v>9.8000000000000007</v>
      </c>
      <c r="J6378">
        <f t="shared" ca="1" si="99"/>
        <v>9.8000000000000007</v>
      </c>
      <c r="K6378" s="17" cm="1">
        <f t="array" aca="1" ref="K6378" ca="1">IF(J6378&gt;0,COUNTIFS(AnnualTotalDiversion,J6378,APPL_ID,"&lt;&gt;"&amp;A6378,Owner,G6378,YEAR,C6378)/12,0)</f>
        <v>0</v>
      </c>
    </row>
    <row r="6379" spans="1:11" x14ac:dyDescent="0.25">
      <c r="A6379" t="s">
        <v>97</v>
      </c>
      <c r="B6379">
        <v>11677</v>
      </c>
      <c r="C6379">
        <v>2020</v>
      </c>
      <c r="D6379">
        <v>3</v>
      </c>
      <c r="E6379">
        <v>0</v>
      </c>
      <c r="F6379" s="15" t="s">
        <v>45</v>
      </c>
      <c r="G6379" t="str" cm="1">
        <f t="array" aca="1" ref="G6379" ca="1">_xlfn.XLOOKUP(A6379,APPLICATION_NUMBER,APPLICATION_PRIMARY_OWNER)</f>
        <v>LARRY R VENTURI</v>
      </c>
      <c r="H6379" cm="1">
        <f t="array" aca="1" ref="H6379" ca="1">SUMIFS(AMOUNT,APPL_ID,A6379,YEAR,C6379,DIVERSION_TYPE,"DIRECT")</f>
        <v>0</v>
      </c>
      <c r="I6379" cm="1">
        <f t="array" aca="1" ref="I6379" ca="1">SUMIFS(AMOUNT,APPL_ID,A6379,YEAR,C6379,DIVERSION_TYPE,"STORAGE")</f>
        <v>0</v>
      </c>
      <c r="J6379">
        <f t="shared" ca="1" si="99"/>
        <v>0</v>
      </c>
      <c r="K6379" s="17" cm="1">
        <f t="array" aca="1" ref="K6379" ca="1">IF(J6379&gt;0,COUNTIFS(AnnualTotalDiversion,J6379,APPL_ID,"&lt;&gt;"&amp;A6379,Owner,G6379,YEAR,C6379)/12,0)</f>
        <v>0</v>
      </c>
    </row>
    <row r="6380" spans="1:11" x14ac:dyDescent="0.25">
      <c r="A6380" t="s">
        <v>97</v>
      </c>
      <c r="B6380">
        <v>11677</v>
      </c>
      <c r="C6380">
        <v>2018</v>
      </c>
      <c r="D6380">
        <v>4</v>
      </c>
      <c r="E6380">
        <v>0</v>
      </c>
      <c r="F6380" s="15" t="s">
        <v>44</v>
      </c>
      <c r="G6380" t="str" cm="1">
        <f t="array" aca="1" ref="G6380" ca="1">_xlfn.XLOOKUP(A6380,APPLICATION_NUMBER,APPLICATION_PRIMARY_OWNER)</f>
        <v>LARRY R VENTURI</v>
      </c>
      <c r="H6380" cm="1">
        <f t="array" aca="1" ref="H6380" ca="1">SUMIFS(AMOUNT,APPL_ID,A6380,YEAR,C6380,DIVERSION_TYPE,"DIRECT")</f>
        <v>0</v>
      </c>
      <c r="I6380" cm="1">
        <f t="array" aca="1" ref="I6380" ca="1">SUMIFS(AMOUNT,APPL_ID,A6380,YEAR,C6380,DIVERSION_TYPE,"STORAGE")</f>
        <v>9.8000000000000007</v>
      </c>
      <c r="J6380">
        <f t="shared" ca="1" si="99"/>
        <v>9.8000000000000007</v>
      </c>
      <c r="K6380" s="17" cm="1">
        <f t="array" aca="1" ref="K6380" ca="1">IF(J6380&gt;0,COUNTIFS(AnnualTotalDiversion,J6380,APPL_ID,"&lt;&gt;"&amp;A6380,Owner,G6380,YEAR,C6380)/12,0)</f>
        <v>0</v>
      </c>
    </row>
    <row r="6381" spans="1:11" x14ac:dyDescent="0.25">
      <c r="A6381" t="s">
        <v>97</v>
      </c>
      <c r="B6381">
        <v>11677</v>
      </c>
      <c r="C6381">
        <v>2019</v>
      </c>
      <c r="D6381">
        <v>1</v>
      </c>
      <c r="E6381">
        <v>0</v>
      </c>
      <c r="F6381" s="15" t="s">
        <v>44</v>
      </c>
      <c r="G6381" t="str" cm="1">
        <f t="array" aca="1" ref="G6381" ca="1">_xlfn.XLOOKUP(A6381,APPLICATION_NUMBER,APPLICATION_PRIMARY_OWNER)</f>
        <v>LARRY R VENTURI</v>
      </c>
      <c r="H6381" cm="1">
        <f t="array" aca="1" ref="H6381" ca="1">SUMIFS(AMOUNT,APPL_ID,A6381,YEAR,C6381,DIVERSION_TYPE,"DIRECT")</f>
        <v>0</v>
      </c>
      <c r="I6381" cm="1">
        <f t="array" aca="1" ref="I6381" ca="1">SUMIFS(AMOUNT,APPL_ID,A6381,YEAR,C6381,DIVERSION_TYPE,"STORAGE")</f>
        <v>9</v>
      </c>
      <c r="J6381">
        <f t="shared" ca="1" si="99"/>
        <v>9</v>
      </c>
      <c r="K6381" s="17" cm="1">
        <f t="array" aca="1" ref="K6381" ca="1">IF(J6381&gt;0,COUNTIFS(AnnualTotalDiversion,J6381,APPL_ID,"&lt;&gt;"&amp;A6381,Owner,G6381,YEAR,C6381)/12,0)</f>
        <v>0</v>
      </c>
    </row>
    <row r="6382" spans="1:11" x14ac:dyDescent="0.25">
      <c r="A6382" t="s">
        <v>97</v>
      </c>
      <c r="B6382">
        <v>11677</v>
      </c>
      <c r="C6382">
        <v>2019</v>
      </c>
      <c r="D6382">
        <v>11</v>
      </c>
      <c r="E6382">
        <v>0</v>
      </c>
      <c r="F6382" s="15" t="s">
        <v>44</v>
      </c>
      <c r="G6382" t="str" cm="1">
        <f t="array" aca="1" ref="G6382" ca="1">_xlfn.XLOOKUP(A6382,APPLICATION_NUMBER,APPLICATION_PRIMARY_OWNER)</f>
        <v>LARRY R VENTURI</v>
      </c>
      <c r="H6382" cm="1">
        <f t="array" aca="1" ref="H6382" ca="1">SUMIFS(AMOUNT,APPL_ID,A6382,YEAR,C6382,DIVERSION_TYPE,"DIRECT")</f>
        <v>0</v>
      </c>
      <c r="I6382" cm="1">
        <f t="array" aca="1" ref="I6382" ca="1">SUMIFS(AMOUNT,APPL_ID,A6382,YEAR,C6382,DIVERSION_TYPE,"STORAGE")</f>
        <v>9</v>
      </c>
      <c r="J6382">
        <f t="shared" ca="1" si="99"/>
        <v>9</v>
      </c>
      <c r="K6382" s="17" cm="1">
        <f t="array" aca="1" ref="K6382" ca="1">IF(J6382&gt;0,COUNTIFS(AnnualTotalDiversion,J6382,APPL_ID,"&lt;&gt;"&amp;A6382,Owner,G6382,YEAR,C6382)/12,0)</f>
        <v>0</v>
      </c>
    </row>
    <row r="6383" spans="1:11" x14ac:dyDescent="0.25">
      <c r="A6383" t="s">
        <v>97</v>
      </c>
      <c r="B6383">
        <v>11677</v>
      </c>
      <c r="C6383">
        <v>2018</v>
      </c>
      <c r="D6383">
        <v>11</v>
      </c>
      <c r="E6383">
        <v>0</v>
      </c>
      <c r="F6383" s="15" t="s">
        <v>44</v>
      </c>
      <c r="G6383" t="str" cm="1">
        <f t="array" aca="1" ref="G6383" ca="1">_xlfn.XLOOKUP(A6383,APPLICATION_NUMBER,APPLICATION_PRIMARY_OWNER)</f>
        <v>LARRY R VENTURI</v>
      </c>
      <c r="H6383" cm="1">
        <f t="array" aca="1" ref="H6383" ca="1">SUMIFS(AMOUNT,APPL_ID,A6383,YEAR,C6383,DIVERSION_TYPE,"DIRECT")</f>
        <v>0</v>
      </c>
      <c r="I6383" cm="1">
        <f t="array" aca="1" ref="I6383" ca="1">SUMIFS(AMOUNT,APPL_ID,A6383,YEAR,C6383,DIVERSION_TYPE,"STORAGE")</f>
        <v>9.8000000000000007</v>
      </c>
      <c r="J6383">
        <f t="shared" ca="1" si="99"/>
        <v>9.8000000000000007</v>
      </c>
      <c r="K6383" s="17" cm="1">
        <f t="array" aca="1" ref="K6383" ca="1">IF(J6383&gt;0,COUNTIFS(AnnualTotalDiversion,J6383,APPL_ID,"&lt;&gt;"&amp;A6383,Owner,G6383,YEAR,C6383)/12,0)</f>
        <v>0</v>
      </c>
    </row>
    <row r="6384" spans="1:11" x14ac:dyDescent="0.25">
      <c r="A6384" t="s">
        <v>97</v>
      </c>
      <c r="B6384">
        <v>11677</v>
      </c>
      <c r="C6384">
        <v>2017</v>
      </c>
      <c r="D6384">
        <v>8</v>
      </c>
      <c r="E6384">
        <v>0</v>
      </c>
      <c r="F6384" s="15" t="s">
        <v>46</v>
      </c>
      <c r="G6384" t="str" cm="1">
        <f t="array" aca="1" ref="G6384" ca="1">_xlfn.XLOOKUP(A6384,APPLICATION_NUMBER,APPLICATION_PRIMARY_OWNER)</f>
        <v>LARRY R VENTURI</v>
      </c>
      <c r="H6384" cm="1">
        <f t="array" aca="1" ref="H6384" ca="1">SUMIFS(AMOUNT,APPL_ID,A6384,YEAR,C6384,DIVERSION_TYPE,"DIRECT")</f>
        <v>0</v>
      </c>
      <c r="I6384" cm="1">
        <f t="array" aca="1" ref="I6384" ca="1">SUMIFS(AMOUNT,APPL_ID,A6384,YEAR,C6384,DIVERSION_TYPE,"STORAGE")</f>
        <v>1.25</v>
      </c>
      <c r="J6384">
        <f t="shared" ca="1" si="99"/>
        <v>1.25</v>
      </c>
      <c r="K6384" s="17" cm="1">
        <f t="array" aca="1" ref="K6384" ca="1">IF(J6384&gt;0,COUNTIFS(AnnualTotalDiversion,J6384,APPL_ID,"&lt;&gt;"&amp;A6384,Owner,G6384,YEAR,C6384)/12,0)</f>
        <v>0</v>
      </c>
    </row>
    <row r="6385" spans="1:11" x14ac:dyDescent="0.25">
      <c r="A6385" t="s">
        <v>97</v>
      </c>
      <c r="B6385">
        <v>11677</v>
      </c>
      <c r="C6385">
        <v>2018</v>
      </c>
      <c r="D6385">
        <v>6</v>
      </c>
      <c r="E6385">
        <v>0</v>
      </c>
      <c r="F6385" s="15" t="s">
        <v>46</v>
      </c>
      <c r="G6385" t="str" cm="1">
        <f t="array" aca="1" ref="G6385" ca="1">_xlfn.XLOOKUP(A6385,APPLICATION_NUMBER,APPLICATION_PRIMARY_OWNER)</f>
        <v>LARRY R VENTURI</v>
      </c>
      <c r="H6385" cm="1">
        <f t="array" aca="1" ref="H6385" ca="1">SUMIFS(AMOUNT,APPL_ID,A6385,YEAR,C6385,DIVERSION_TYPE,"DIRECT")</f>
        <v>0</v>
      </c>
      <c r="I6385" cm="1">
        <f t="array" aca="1" ref="I6385" ca="1">SUMIFS(AMOUNT,APPL_ID,A6385,YEAR,C6385,DIVERSION_TYPE,"STORAGE")</f>
        <v>9.8000000000000007</v>
      </c>
      <c r="J6385">
        <f t="shared" ca="1" si="99"/>
        <v>9.8000000000000007</v>
      </c>
      <c r="K6385" s="17" cm="1">
        <f t="array" aca="1" ref="K6385" ca="1">IF(J6385&gt;0,COUNTIFS(AnnualTotalDiversion,J6385,APPL_ID,"&lt;&gt;"&amp;A6385,Owner,G6385,YEAR,C6385)/12,0)</f>
        <v>0</v>
      </c>
    </row>
    <row r="6386" spans="1:11" x14ac:dyDescent="0.25">
      <c r="A6386" t="s">
        <v>97</v>
      </c>
      <c r="B6386">
        <v>11677</v>
      </c>
      <c r="C6386">
        <v>2020</v>
      </c>
      <c r="D6386">
        <v>5</v>
      </c>
      <c r="E6386">
        <v>0</v>
      </c>
      <c r="F6386" s="15" t="s">
        <v>45</v>
      </c>
      <c r="G6386" t="str" cm="1">
        <f t="array" aca="1" ref="G6386" ca="1">_xlfn.XLOOKUP(A6386,APPLICATION_NUMBER,APPLICATION_PRIMARY_OWNER)</f>
        <v>LARRY R VENTURI</v>
      </c>
      <c r="H6386" cm="1">
        <f t="array" aca="1" ref="H6386" ca="1">SUMIFS(AMOUNT,APPL_ID,A6386,YEAR,C6386,DIVERSION_TYPE,"DIRECT")</f>
        <v>0</v>
      </c>
      <c r="I6386" cm="1">
        <f t="array" aca="1" ref="I6386" ca="1">SUMIFS(AMOUNT,APPL_ID,A6386,YEAR,C6386,DIVERSION_TYPE,"STORAGE")</f>
        <v>0</v>
      </c>
      <c r="J6386">
        <f t="shared" ca="1" si="99"/>
        <v>0</v>
      </c>
      <c r="K6386" s="17" cm="1">
        <f t="array" aca="1" ref="K6386" ca="1">IF(J6386&gt;0,COUNTIFS(AnnualTotalDiversion,J6386,APPL_ID,"&lt;&gt;"&amp;A6386,Owner,G6386,YEAR,C6386)/12,0)</f>
        <v>0</v>
      </c>
    </row>
    <row r="6387" spans="1:11" x14ac:dyDescent="0.25">
      <c r="A6387" t="s">
        <v>97</v>
      </c>
      <c r="B6387">
        <v>11677</v>
      </c>
      <c r="C6387">
        <v>2017</v>
      </c>
      <c r="D6387">
        <v>11</v>
      </c>
      <c r="E6387">
        <v>0</v>
      </c>
      <c r="F6387" s="15" t="s">
        <v>44</v>
      </c>
      <c r="G6387" t="str" cm="1">
        <f t="array" aca="1" ref="G6387" ca="1">_xlfn.XLOOKUP(A6387,APPLICATION_NUMBER,APPLICATION_PRIMARY_OWNER)</f>
        <v>LARRY R VENTURI</v>
      </c>
      <c r="H6387" cm="1">
        <f t="array" aca="1" ref="H6387" ca="1">SUMIFS(AMOUNT,APPL_ID,A6387,YEAR,C6387,DIVERSION_TYPE,"DIRECT")</f>
        <v>0</v>
      </c>
      <c r="I6387" cm="1">
        <f t="array" aca="1" ref="I6387" ca="1">SUMIFS(AMOUNT,APPL_ID,A6387,YEAR,C6387,DIVERSION_TYPE,"STORAGE")</f>
        <v>1.25</v>
      </c>
      <c r="J6387">
        <f t="shared" ca="1" si="99"/>
        <v>1.25</v>
      </c>
      <c r="K6387" s="17" cm="1">
        <f t="array" aca="1" ref="K6387" ca="1">IF(J6387&gt;0,COUNTIFS(AnnualTotalDiversion,J6387,APPL_ID,"&lt;&gt;"&amp;A6387,Owner,G6387,YEAR,C6387)/12,0)</f>
        <v>0</v>
      </c>
    </row>
    <row r="6388" spans="1:11" x14ac:dyDescent="0.25">
      <c r="A6388" t="s">
        <v>97</v>
      </c>
      <c r="B6388">
        <v>11677</v>
      </c>
      <c r="C6388">
        <v>2017</v>
      </c>
      <c r="D6388">
        <v>4</v>
      </c>
      <c r="E6388">
        <v>0</v>
      </c>
      <c r="F6388" s="15" t="s">
        <v>46</v>
      </c>
      <c r="G6388" t="str" cm="1">
        <f t="array" aca="1" ref="G6388" ca="1">_xlfn.XLOOKUP(A6388,APPLICATION_NUMBER,APPLICATION_PRIMARY_OWNER)</f>
        <v>LARRY R VENTURI</v>
      </c>
      <c r="H6388" cm="1">
        <f t="array" aca="1" ref="H6388" ca="1">SUMIFS(AMOUNT,APPL_ID,A6388,YEAR,C6388,DIVERSION_TYPE,"DIRECT")</f>
        <v>0</v>
      </c>
      <c r="I6388" cm="1">
        <f t="array" aca="1" ref="I6388" ca="1">SUMIFS(AMOUNT,APPL_ID,A6388,YEAR,C6388,DIVERSION_TYPE,"STORAGE")</f>
        <v>1.25</v>
      </c>
      <c r="J6388">
        <f t="shared" ca="1" si="99"/>
        <v>1.25</v>
      </c>
      <c r="K6388" s="17" cm="1">
        <f t="array" aca="1" ref="K6388" ca="1">IF(J6388&gt;0,COUNTIFS(AnnualTotalDiversion,J6388,APPL_ID,"&lt;&gt;"&amp;A6388,Owner,G6388,YEAR,C6388)/12,0)</f>
        <v>0</v>
      </c>
    </row>
    <row r="6389" spans="1:11" x14ac:dyDescent="0.25">
      <c r="A6389" t="s">
        <v>97</v>
      </c>
      <c r="B6389">
        <v>11677</v>
      </c>
      <c r="C6389">
        <v>2017</v>
      </c>
      <c r="D6389">
        <v>3</v>
      </c>
      <c r="E6389">
        <v>0</v>
      </c>
      <c r="F6389" s="15" t="s">
        <v>44</v>
      </c>
      <c r="G6389" t="str" cm="1">
        <f t="array" aca="1" ref="G6389" ca="1">_xlfn.XLOOKUP(A6389,APPLICATION_NUMBER,APPLICATION_PRIMARY_OWNER)</f>
        <v>LARRY R VENTURI</v>
      </c>
      <c r="H6389" cm="1">
        <f t="array" aca="1" ref="H6389" ca="1">SUMIFS(AMOUNT,APPL_ID,A6389,YEAR,C6389,DIVERSION_TYPE,"DIRECT")</f>
        <v>0</v>
      </c>
      <c r="I6389" cm="1">
        <f t="array" aca="1" ref="I6389" ca="1">SUMIFS(AMOUNT,APPL_ID,A6389,YEAR,C6389,DIVERSION_TYPE,"STORAGE")</f>
        <v>1.25</v>
      </c>
      <c r="J6389">
        <f t="shared" ca="1" si="99"/>
        <v>1.25</v>
      </c>
      <c r="K6389" s="17" cm="1">
        <f t="array" aca="1" ref="K6389" ca="1">IF(J6389&gt;0,COUNTIFS(AnnualTotalDiversion,J6389,APPL_ID,"&lt;&gt;"&amp;A6389,Owner,G6389,YEAR,C6389)/12,0)</f>
        <v>0</v>
      </c>
    </row>
    <row r="6390" spans="1:11" x14ac:dyDescent="0.25">
      <c r="A6390" t="s">
        <v>97</v>
      </c>
      <c r="B6390">
        <v>11677</v>
      </c>
      <c r="C6390">
        <v>2018</v>
      </c>
      <c r="D6390">
        <v>12</v>
      </c>
      <c r="E6390">
        <v>0</v>
      </c>
      <c r="F6390" s="15" t="s">
        <v>44</v>
      </c>
      <c r="G6390" t="str" cm="1">
        <f t="array" aca="1" ref="G6390" ca="1">_xlfn.XLOOKUP(A6390,APPLICATION_NUMBER,APPLICATION_PRIMARY_OWNER)</f>
        <v>LARRY R VENTURI</v>
      </c>
      <c r="H6390" cm="1">
        <f t="array" aca="1" ref="H6390" ca="1">SUMIFS(AMOUNT,APPL_ID,A6390,YEAR,C6390,DIVERSION_TYPE,"DIRECT")</f>
        <v>0</v>
      </c>
      <c r="I6390" cm="1">
        <f t="array" aca="1" ref="I6390" ca="1">SUMIFS(AMOUNT,APPL_ID,A6390,YEAR,C6390,DIVERSION_TYPE,"STORAGE")</f>
        <v>9.8000000000000007</v>
      </c>
      <c r="J6390">
        <f t="shared" ca="1" si="99"/>
        <v>9.8000000000000007</v>
      </c>
      <c r="K6390" s="17" cm="1">
        <f t="array" aca="1" ref="K6390" ca="1">IF(J6390&gt;0,COUNTIFS(AnnualTotalDiversion,J6390,APPL_ID,"&lt;&gt;"&amp;A6390,Owner,G6390,YEAR,C6390)/12,0)</f>
        <v>0</v>
      </c>
    </row>
    <row r="6391" spans="1:11" x14ac:dyDescent="0.25">
      <c r="A6391" t="s">
        <v>97</v>
      </c>
      <c r="B6391">
        <v>11677</v>
      </c>
      <c r="C6391">
        <v>2019</v>
      </c>
      <c r="D6391">
        <v>5</v>
      </c>
      <c r="E6391">
        <v>2</v>
      </c>
      <c r="F6391" s="15" t="s">
        <v>46</v>
      </c>
      <c r="G6391" t="str" cm="1">
        <f t="array" aca="1" ref="G6391" ca="1">_xlfn.XLOOKUP(A6391,APPLICATION_NUMBER,APPLICATION_PRIMARY_OWNER)</f>
        <v>LARRY R VENTURI</v>
      </c>
      <c r="H6391" cm="1">
        <f t="array" aca="1" ref="H6391" ca="1">SUMIFS(AMOUNT,APPL_ID,A6391,YEAR,C6391,DIVERSION_TYPE,"DIRECT")</f>
        <v>0</v>
      </c>
      <c r="I6391" cm="1">
        <f t="array" aca="1" ref="I6391" ca="1">SUMIFS(AMOUNT,APPL_ID,A6391,YEAR,C6391,DIVERSION_TYPE,"STORAGE")</f>
        <v>9</v>
      </c>
      <c r="J6391">
        <f t="shared" ca="1" si="99"/>
        <v>9</v>
      </c>
      <c r="K6391" s="17" cm="1">
        <f t="array" aca="1" ref="K6391" ca="1">IF(J6391&gt;0,COUNTIFS(AnnualTotalDiversion,J6391,APPL_ID,"&lt;&gt;"&amp;A6391,Owner,G6391,YEAR,C6391)/12,0)</f>
        <v>0</v>
      </c>
    </row>
    <row r="6392" spans="1:11" x14ac:dyDescent="0.25">
      <c r="A6392" t="s">
        <v>97</v>
      </c>
      <c r="B6392">
        <v>11677</v>
      </c>
      <c r="C6392">
        <v>2020</v>
      </c>
      <c r="D6392">
        <v>3</v>
      </c>
      <c r="E6392">
        <v>0</v>
      </c>
      <c r="F6392" s="15" t="s">
        <v>44</v>
      </c>
      <c r="G6392" t="str" cm="1">
        <f t="array" aca="1" ref="G6392" ca="1">_xlfn.XLOOKUP(A6392,APPLICATION_NUMBER,APPLICATION_PRIMARY_OWNER)</f>
        <v>LARRY R VENTURI</v>
      </c>
      <c r="H6392" cm="1">
        <f t="array" aca="1" ref="H6392" ca="1">SUMIFS(AMOUNT,APPL_ID,A6392,YEAR,C6392,DIVERSION_TYPE,"DIRECT")</f>
        <v>0</v>
      </c>
      <c r="I6392" cm="1">
        <f t="array" aca="1" ref="I6392" ca="1">SUMIFS(AMOUNT,APPL_ID,A6392,YEAR,C6392,DIVERSION_TYPE,"STORAGE")</f>
        <v>0</v>
      </c>
      <c r="J6392">
        <f t="shared" ca="1" si="99"/>
        <v>0</v>
      </c>
      <c r="K6392" s="17" cm="1">
        <f t="array" aca="1" ref="K6392" ca="1">IF(J6392&gt;0,COUNTIFS(AnnualTotalDiversion,J6392,APPL_ID,"&lt;&gt;"&amp;A6392,Owner,G6392,YEAR,C6392)/12,0)</f>
        <v>0</v>
      </c>
    </row>
    <row r="6393" spans="1:11" x14ac:dyDescent="0.25">
      <c r="A6393" t="s">
        <v>97</v>
      </c>
      <c r="B6393">
        <v>11677</v>
      </c>
      <c r="C6393">
        <v>2019</v>
      </c>
      <c r="D6393">
        <v>7</v>
      </c>
      <c r="E6393">
        <v>0</v>
      </c>
      <c r="F6393" s="15" t="s">
        <v>45</v>
      </c>
      <c r="G6393" t="str" cm="1">
        <f t="array" aca="1" ref="G6393" ca="1">_xlfn.XLOOKUP(A6393,APPLICATION_NUMBER,APPLICATION_PRIMARY_OWNER)</f>
        <v>LARRY R VENTURI</v>
      </c>
      <c r="H6393" cm="1">
        <f t="array" aca="1" ref="H6393" ca="1">SUMIFS(AMOUNT,APPL_ID,A6393,YEAR,C6393,DIVERSION_TYPE,"DIRECT")</f>
        <v>0</v>
      </c>
      <c r="I6393" cm="1">
        <f t="array" aca="1" ref="I6393" ca="1">SUMIFS(AMOUNT,APPL_ID,A6393,YEAR,C6393,DIVERSION_TYPE,"STORAGE")</f>
        <v>9</v>
      </c>
      <c r="J6393">
        <f t="shared" ca="1" si="99"/>
        <v>9</v>
      </c>
      <c r="K6393" s="17" cm="1">
        <f t="array" aca="1" ref="K6393" ca="1">IF(J6393&gt;0,COUNTIFS(AnnualTotalDiversion,J6393,APPL_ID,"&lt;&gt;"&amp;A6393,Owner,G6393,YEAR,C6393)/12,0)</f>
        <v>0</v>
      </c>
    </row>
    <row r="6394" spans="1:11" x14ac:dyDescent="0.25">
      <c r="A6394" t="s">
        <v>97</v>
      </c>
      <c r="B6394">
        <v>11677</v>
      </c>
      <c r="C6394">
        <v>2018</v>
      </c>
      <c r="D6394">
        <v>3</v>
      </c>
      <c r="E6394">
        <v>0</v>
      </c>
      <c r="F6394" s="15" t="s">
        <v>44</v>
      </c>
      <c r="G6394" t="str" cm="1">
        <f t="array" aca="1" ref="G6394" ca="1">_xlfn.XLOOKUP(A6394,APPLICATION_NUMBER,APPLICATION_PRIMARY_OWNER)</f>
        <v>LARRY R VENTURI</v>
      </c>
      <c r="H6394" cm="1">
        <f t="array" aca="1" ref="H6394" ca="1">SUMIFS(AMOUNT,APPL_ID,A6394,YEAR,C6394,DIVERSION_TYPE,"DIRECT")</f>
        <v>0</v>
      </c>
      <c r="I6394" cm="1">
        <f t="array" aca="1" ref="I6394" ca="1">SUMIFS(AMOUNT,APPL_ID,A6394,YEAR,C6394,DIVERSION_TYPE,"STORAGE")</f>
        <v>9.8000000000000007</v>
      </c>
      <c r="J6394">
        <f t="shared" ca="1" si="99"/>
        <v>9.8000000000000007</v>
      </c>
      <c r="K6394" s="17" cm="1">
        <f t="array" aca="1" ref="K6394" ca="1">IF(J6394&gt;0,COUNTIFS(AnnualTotalDiversion,J6394,APPL_ID,"&lt;&gt;"&amp;A6394,Owner,G6394,YEAR,C6394)/12,0)</f>
        <v>0</v>
      </c>
    </row>
    <row r="6395" spans="1:11" x14ac:dyDescent="0.25">
      <c r="A6395" t="s">
        <v>97</v>
      </c>
      <c r="B6395">
        <v>11677</v>
      </c>
      <c r="C6395">
        <v>2017</v>
      </c>
      <c r="D6395">
        <v>9</v>
      </c>
      <c r="E6395">
        <v>0</v>
      </c>
      <c r="F6395" s="15" t="s">
        <v>44</v>
      </c>
      <c r="G6395" t="str" cm="1">
        <f t="array" aca="1" ref="G6395" ca="1">_xlfn.XLOOKUP(A6395,APPLICATION_NUMBER,APPLICATION_PRIMARY_OWNER)</f>
        <v>LARRY R VENTURI</v>
      </c>
      <c r="H6395" cm="1">
        <f t="array" aca="1" ref="H6395" ca="1">SUMIFS(AMOUNT,APPL_ID,A6395,YEAR,C6395,DIVERSION_TYPE,"DIRECT")</f>
        <v>0</v>
      </c>
      <c r="I6395" cm="1">
        <f t="array" aca="1" ref="I6395" ca="1">SUMIFS(AMOUNT,APPL_ID,A6395,YEAR,C6395,DIVERSION_TYPE,"STORAGE")</f>
        <v>1.25</v>
      </c>
      <c r="J6395">
        <f t="shared" ca="1" si="99"/>
        <v>1.25</v>
      </c>
      <c r="K6395" s="17" cm="1">
        <f t="array" aca="1" ref="K6395" ca="1">IF(J6395&gt;0,COUNTIFS(AnnualTotalDiversion,J6395,APPL_ID,"&lt;&gt;"&amp;A6395,Owner,G6395,YEAR,C6395)/12,0)</f>
        <v>0</v>
      </c>
    </row>
    <row r="6396" spans="1:11" x14ac:dyDescent="0.25">
      <c r="A6396" t="s">
        <v>97</v>
      </c>
      <c r="B6396">
        <v>11677</v>
      </c>
      <c r="C6396">
        <v>2019</v>
      </c>
      <c r="D6396">
        <v>2</v>
      </c>
      <c r="E6396">
        <v>0</v>
      </c>
      <c r="F6396" s="15" t="s">
        <v>45</v>
      </c>
      <c r="G6396" t="str" cm="1">
        <f t="array" aca="1" ref="G6396" ca="1">_xlfn.XLOOKUP(A6396,APPLICATION_NUMBER,APPLICATION_PRIMARY_OWNER)</f>
        <v>LARRY R VENTURI</v>
      </c>
      <c r="H6396" cm="1">
        <f t="array" aca="1" ref="H6396" ca="1">SUMIFS(AMOUNT,APPL_ID,A6396,YEAR,C6396,DIVERSION_TYPE,"DIRECT")</f>
        <v>0</v>
      </c>
      <c r="I6396" cm="1">
        <f t="array" aca="1" ref="I6396" ca="1">SUMIFS(AMOUNT,APPL_ID,A6396,YEAR,C6396,DIVERSION_TYPE,"STORAGE")</f>
        <v>9</v>
      </c>
      <c r="J6396">
        <f t="shared" ca="1" si="99"/>
        <v>9</v>
      </c>
      <c r="K6396" s="17" cm="1">
        <f t="array" aca="1" ref="K6396" ca="1">IF(J6396&gt;0,COUNTIFS(AnnualTotalDiversion,J6396,APPL_ID,"&lt;&gt;"&amp;A6396,Owner,G6396,YEAR,C6396)/12,0)</f>
        <v>0</v>
      </c>
    </row>
    <row r="6397" spans="1:11" x14ac:dyDescent="0.25">
      <c r="A6397" t="s">
        <v>97</v>
      </c>
      <c r="B6397">
        <v>11677</v>
      </c>
      <c r="C6397">
        <v>2017</v>
      </c>
      <c r="D6397">
        <v>6</v>
      </c>
      <c r="E6397">
        <v>0</v>
      </c>
      <c r="F6397" s="15" t="s">
        <v>45</v>
      </c>
      <c r="G6397" t="str" cm="1">
        <f t="array" aca="1" ref="G6397" ca="1">_xlfn.XLOOKUP(A6397,APPLICATION_NUMBER,APPLICATION_PRIMARY_OWNER)</f>
        <v>LARRY R VENTURI</v>
      </c>
      <c r="H6397" cm="1">
        <f t="array" aca="1" ref="H6397" ca="1">SUMIFS(AMOUNT,APPL_ID,A6397,YEAR,C6397,DIVERSION_TYPE,"DIRECT")</f>
        <v>0</v>
      </c>
      <c r="I6397" cm="1">
        <f t="array" aca="1" ref="I6397" ca="1">SUMIFS(AMOUNT,APPL_ID,A6397,YEAR,C6397,DIVERSION_TYPE,"STORAGE")</f>
        <v>1.25</v>
      </c>
      <c r="J6397">
        <f t="shared" ca="1" si="99"/>
        <v>1.25</v>
      </c>
      <c r="K6397" s="17" cm="1">
        <f t="array" aca="1" ref="K6397" ca="1">IF(J6397&gt;0,COUNTIFS(AnnualTotalDiversion,J6397,APPL_ID,"&lt;&gt;"&amp;A6397,Owner,G6397,YEAR,C6397)/12,0)</f>
        <v>0</v>
      </c>
    </row>
    <row r="6398" spans="1:11" x14ac:dyDescent="0.25">
      <c r="A6398" t="s">
        <v>97</v>
      </c>
      <c r="B6398">
        <v>11677</v>
      </c>
      <c r="C6398">
        <v>2017</v>
      </c>
      <c r="D6398">
        <v>2</v>
      </c>
      <c r="E6398">
        <v>0</v>
      </c>
      <c r="F6398" s="15" t="s">
        <v>44</v>
      </c>
      <c r="G6398" t="str" cm="1">
        <f t="array" aca="1" ref="G6398" ca="1">_xlfn.XLOOKUP(A6398,APPLICATION_NUMBER,APPLICATION_PRIMARY_OWNER)</f>
        <v>LARRY R VENTURI</v>
      </c>
      <c r="H6398" cm="1">
        <f t="array" aca="1" ref="H6398" ca="1">SUMIFS(AMOUNT,APPL_ID,A6398,YEAR,C6398,DIVERSION_TYPE,"DIRECT")</f>
        <v>0</v>
      </c>
      <c r="I6398" cm="1">
        <f t="array" aca="1" ref="I6398" ca="1">SUMIFS(AMOUNT,APPL_ID,A6398,YEAR,C6398,DIVERSION_TYPE,"STORAGE")</f>
        <v>1.25</v>
      </c>
      <c r="J6398">
        <f t="shared" ca="1" si="99"/>
        <v>1.25</v>
      </c>
      <c r="K6398" s="17" cm="1">
        <f t="array" aca="1" ref="K6398" ca="1">IF(J6398&gt;0,COUNTIFS(AnnualTotalDiversion,J6398,APPL_ID,"&lt;&gt;"&amp;A6398,Owner,G6398,YEAR,C6398)/12,0)</f>
        <v>0</v>
      </c>
    </row>
    <row r="6399" spans="1:11" x14ac:dyDescent="0.25">
      <c r="A6399" t="s">
        <v>97</v>
      </c>
      <c r="B6399">
        <v>11677</v>
      </c>
      <c r="C6399">
        <v>2019</v>
      </c>
      <c r="D6399">
        <v>11</v>
      </c>
      <c r="E6399">
        <v>0</v>
      </c>
      <c r="F6399" s="15" t="s">
        <v>45</v>
      </c>
      <c r="G6399" t="str" cm="1">
        <f t="array" aca="1" ref="G6399" ca="1">_xlfn.XLOOKUP(A6399,APPLICATION_NUMBER,APPLICATION_PRIMARY_OWNER)</f>
        <v>LARRY R VENTURI</v>
      </c>
      <c r="H6399" cm="1">
        <f t="array" aca="1" ref="H6399" ca="1">SUMIFS(AMOUNT,APPL_ID,A6399,YEAR,C6399,DIVERSION_TYPE,"DIRECT")</f>
        <v>0</v>
      </c>
      <c r="I6399" cm="1">
        <f t="array" aca="1" ref="I6399" ca="1">SUMIFS(AMOUNT,APPL_ID,A6399,YEAR,C6399,DIVERSION_TYPE,"STORAGE")</f>
        <v>9</v>
      </c>
      <c r="J6399">
        <f t="shared" ca="1" si="99"/>
        <v>9</v>
      </c>
      <c r="K6399" s="17" cm="1">
        <f t="array" aca="1" ref="K6399" ca="1">IF(J6399&gt;0,COUNTIFS(AnnualTotalDiversion,J6399,APPL_ID,"&lt;&gt;"&amp;A6399,Owner,G6399,YEAR,C6399)/12,0)</f>
        <v>0</v>
      </c>
    </row>
    <row r="6400" spans="1:11" x14ac:dyDescent="0.25">
      <c r="A6400" t="s">
        <v>97</v>
      </c>
      <c r="B6400">
        <v>11677</v>
      </c>
      <c r="C6400">
        <v>2017</v>
      </c>
      <c r="D6400">
        <v>1</v>
      </c>
      <c r="E6400">
        <v>0</v>
      </c>
      <c r="F6400" s="15" t="s">
        <v>46</v>
      </c>
      <c r="G6400" t="str" cm="1">
        <f t="array" aca="1" ref="G6400" ca="1">_xlfn.XLOOKUP(A6400,APPLICATION_NUMBER,APPLICATION_PRIMARY_OWNER)</f>
        <v>LARRY R VENTURI</v>
      </c>
      <c r="H6400" cm="1">
        <f t="array" aca="1" ref="H6400" ca="1">SUMIFS(AMOUNT,APPL_ID,A6400,YEAR,C6400,DIVERSION_TYPE,"DIRECT")</f>
        <v>0</v>
      </c>
      <c r="I6400" cm="1">
        <f t="array" aca="1" ref="I6400" ca="1">SUMIFS(AMOUNT,APPL_ID,A6400,YEAR,C6400,DIVERSION_TYPE,"STORAGE")</f>
        <v>1.25</v>
      </c>
      <c r="J6400">
        <f t="shared" ca="1" si="99"/>
        <v>1.25</v>
      </c>
      <c r="K6400" s="17" cm="1">
        <f t="array" aca="1" ref="K6400" ca="1">IF(J6400&gt;0,COUNTIFS(AnnualTotalDiversion,J6400,APPL_ID,"&lt;&gt;"&amp;A6400,Owner,G6400,YEAR,C6400)/12,0)</f>
        <v>0</v>
      </c>
    </row>
    <row r="6401" spans="1:11" x14ac:dyDescent="0.25">
      <c r="A6401" t="s">
        <v>97</v>
      </c>
      <c r="B6401">
        <v>11677</v>
      </c>
      <c r="C6401">
        <v>2020</v>
      </c>
      <c r="D6401">
        <v>9</v>
      </c>
      <c r="E6401">
        <v>0</v>
      </c>
      <c r="F6401" s="15" t="s">
        <v>44</v>
      </c>
      <c r="G6401" t="str" cm="1">
        <f t="array" aca="1" ref="G6401" ca="1">_xlfn.XLOOKUP(A6401,APPLICATION_NUMBER,APPLICATION_PRIMARY_OWNER)</f>
        <v>LARRY R VENTURI</v>
      </c>
      <c r="H6401" cm="1">
        <f t="array" aca="1" ref="H6401" ca="1">SUMIFS(AMOUNT,APPL_ID,A6401,YEAR,C6401,DIVERSION_TYPE,"DIRECT")</f>
        <v>0</v>
      </c>
      <c r="I6401" cm="1">
        <f t="array" aca="1" ref="I6401" ca="1">SUMIFS(AMOUNT,APPL_ID,A6401,YEAR,C6401,DIVERSION_TYPE,"STORAGE")</f>
        <v>0</v>
      </c>
      <c r="J6401">
        <f t="shared" ca="1" si="99"/>
        <v>0</v>
      </c>
      <c r="K6401" s="17" cm="1">
        <f t="array" aca="1" ref="K6401" ca="1">IF(J6401&gt;0,COUNTIFS(AnnualTotalDiversion,J6401,APPL_ID,"&lt;&gt;"&amp;A6401,Owner,G6401,YEAR,C6401)/12,0)</f>
        <v>0</v>
      </c>
    </row>
    <row r="6402" spans="1:11" x14ac:dyDescent="0.25">
      <c r="A6402" t="s">
        <v>97</v>
      </c>
      <c r="B6402">
        <v>11677</v>
      </c>
      <c r="C6402">
        <v>2018</v>
      </c>
      <c r="D6402">
        <v>5</v>
      </c>
      <c r="E6402">
        <v>0</v>
      </c>
      <c r="F6402" s="15" t="s">
        <v>44</v>
      </c>
      <c r="G6402" t="str" cm="1">
        <f t="array" aca="1" ref="G6402" ca="1">_xlfn.XLOOKUP(A6402,APPLICATION_NUMBER,APPLICATION_PRIMARY_OWNER)</f>
        <v>LARRY R VENTURI</v>
      </c>
      <c r="H6402" cm="1">
        <f t="array" aca="1" ref="H6402" ca="1">SUMIFS(AMOUNT,APPL_ID,A6402,YEAR,C6402,DIVERSION_TYPE,"DIRECT")</f>
        <v>0</v>
      </c>
      <c r="I6402" cm="1">
        <f t="array" aca="1" ref="I6402" ca="1">SUMIFS(AMOUNT,APPL_ID,A6402,YEAR,C6402,DIVERSION_TYPE,"STORAGE")</f>
        <v>9.8000000000000007</v>
      </c>
      <c r="J6402">
        <f t="shared" ca="1" si="99"/>
        <v>9.8000000000000007</v>
      </c>
      <c r="K6402" s="17" cm="1">
        <f t="array" aca="1" ref="K6402" ca="1">IF(J6402&gt;0,COUNTIFS(AnnualTotalDiversion,J6402,APPL_ID,"&lt;&gt;"&amp;A6402,Owner,G6402,YEAR,C6402)/12,0)</f>
        <v>0</v>
      </c>
    </row>
    <row r="6403" spans="1:11" x14ac:dyDescent="0.25">
      <c r="A6403" t="s">
        <v>97</v>
      </c>
      <c r="B6403">
        <v>11677</v>
      </c>
      <c r="C6403">
        <v>2020</v>
      </c>
      <c r="D6403">
        <v>5</v>
      </c>
      <c r="E6403">
        <v>0</v>
      </c>
      <c r="F6403" s="15" t="s">
        <v>46</v>
      </c>
      <c r="G6403" t="str" cm="1">
        <f t="array" aca="1" ref="G6403" ca="1">_xlfn.XLOOKUP(A6403,APPLICATION_NUMBER,APPLICATION_PRIMARY_OWNER)</f>
        <v>LARRY R VENTURI</v>
      </c>
      <c r="H6403" cm="1">
        <f t="array" aca="1" ref="H6403" ca="1">SUMIFS(AMOUNT,APPL_ID,A6403,YEAR,C6403,DIVERSION_TYPE,"DIRECT")</f>
        <v>0</v>
      </c>
      <c r="I6403" cm="1">
        <f t="array" aca="1" ref="I6403" ca="1">SUMIFS(AMOUNT,APPL_ID,A6403,YEAR,C6403,DIVERSION_TYPE,"STORAGE")</f>
        <v>0</v>
      </c>
      <c r="J6403">
        <f t="shared" ca="1" si="99"/>
        <v>0</v>
      </c>
      <c r="K6403" s="17" cm="1">
        <f t="array" aca="1" ref="K6403" ca="1">IF(J6403&gt;0,COUNTIFS(AnnualTotalDiversion,J6403,APPL_ID,"&lt;&gt;"&amp;A6403,Owner,G6403,YEAR,C6403)/12,0)</f>
        <v>0</v>
      </c>
    </row>
    <row r="6404" spans="1:11" x14ac:dyDescent="0.25">
      <c r="A6404" t="s">
        <v>97</v>
      </c>
      <c r="B6404">
        <v>11677</v>
      </c>
      <c r="C6404">
        <v>2017</v>
      </c>
      <c r="D6404">
        <v>3</v>
      </c>
      <c r="E6404">
        <v>0</v>
      </c>
      <c r="F6404" s="15" t="s">
        <v>46</v>
      </c>
      <c r="G6404" t="str" cm="1">
        <f t="array" aca="1" ref="G6404" ca="1">_xlfn.XLOOKUP(A6404,APPLICATION_NUMBER,APPLICATION_PRIMARY_OWNER)</f>
        <v>LARRY R VENTURI</v>
      </c>
      <c r="H6404" cm="1">
        <f t="array" aca="1" ref="H6404" ca="1">SUMIFS(AMOUNT,APPL_ID,A6404,YEAR,C6404,DIVERSION_TYPE,"DIRECT")</f>
        <v>0</v>
      </c>
      <c r="I6404" cm="1">
        <f t="array" aca="1" ref="I6404" ca="1">SUMIFS(AMOUNT,APPL_ID,A6404,YEAR,C6404,DIVERSION_TYPE,"STORAGE")</f>
        <v>1.25</v>
      </c>
      <c r="J6404">
        <f t="shared" ca="1" si="99"/>
        <v>1.25</v>
      </c>
      <c r="K6404" s="17" cm="1">
        <f t="array" aca="1" ref="K6404" ca="1">IF(J6404&gt;0,COUNTIFS(AnnualTotalDiversion,J6404,APPL_ID,"&lt;&gt;"&amp;A6404,Owner,G6404,YEAR,C6404)/12,0)</f>
        <v>0</v>
      </c>
    </row>
    <row r="6405" spans="1:11" x14ac:dyDescent="0.25">
      <c r="A6405" t="s">
        <v>97</v>
      </c>
      <c r="B6405">
        <v>11677</v>
      </c>
      <c r="C6405">
        <v>2020</v>
      </c>
      <c r="D6405">
        <v>4</v>
      </c>
      <c r="E6405">
        <v>0</v>
      </c>
      <c r="F6405" s="15" t="s">
        <v>45</v>
      </c>
      <c r="G6405" t="str" cm="1">
        <f t="array" aca="1" ref="G6405" ca="1">_xlfn.XLOOKUP(A6405,APPLICATION_NUMBER,APPLICATION_PRIMARY_OWNER)</f>
        <v>LARRY R VENTURI</v>
      </c>
      <c r="H6405" cm="1">
        <f t="array" aca="1" ref="H6405" ca="1">SUMIFS(AMOUNT,APPL_ID,A6405,YEAR,C6405,DIVERSION_TYPE,"DIRECT")</f>
        <v>0</v>
      </c>
      <c r="I6405" cm="1">
        <f t="array" aca="1" ref="I6405" ca="1">SUMIFS(AMOUNT,APPL_ID,A6405,YEAR,C6405,DIVERSION_TYPE,"STORAGE")</f>
        <v>0</v>
      </c>
      <c r="J6405">
        <f t="shared" ref="J6405:J6468" ca="1" si="100">SUM(H6405:I6405)</f>
        <v>0</v>
      </c>
      <c r="K6405" s="17" cm="1">
        <f t="array" aca="1" ref="K6405" ca="1">IF(J6405&gt;0,COUNTIFS(AnnualTotalDiversion,J6405,APPL_ID,"&lt;&gt;"&amp;A6405,Owner,G6405,YEAR,C6405)/12,0)</f>
        <v>0</v>
      </c>
    </row>
    <row r="6406" spans="1:11" x14ac:dyDescent="0.25">
      <c r="A6406" t="s">
        <v>97</v>
      </c>
      <c r="B6406">
        <v>11677</v>
      </c>
      <c r="C6406">
        <v>2018</v>
      </c>
      <c r="D6406">
        <v>12</v>
      </c>
      <c r="E6406">
        <v>0</v>
      </c>
      <c r="F6406" s="15" t="s">
        <v>46</v>
      </c>
      <c r="G6406" t="str" cm="1">
        <f t="array" aca="1" ref="G6406" ca="1">_xlfn.XLOOKUP(A6406,APPLICATION_NUMBER,APPLICATION_PRIMARY_OWNER)</f>
        <v>LARRY R VENTURI</v>
      </c>
      <c r="H6406" cm="1">
        <f t="array" aca="1" ref="H6406" ca="1">SUMIFS(AMOUNT,APPL_ID,A6406,YEAR,C6406,DIVERSION_TYPE,"DIRECT")</f>
        <v>0</v>
      </c>
      <c r="I6406" cm="1">
        <f t="array" aca="1" ref="I6406" ca="1">SUMIFS(AMOUNT,APPL_ID,A6406,YEAR,C6406,DIVERSION_TYPE,"STORAGE")</f>
        <v>9.8000000000000007</v>
      </c>
      <c r="J6406">
        <f t="shared" ca="1" si="100"/>
        <v>9.8000000000000007</v>
      </c>
      <c r="K6406" s="17" cm="1">
        <f t="array" aca="1" ref="K6406" ca="1">IF(J6406&gt;0,COUNTIFS(AnnualTotalDiversion,J6406,APPL_ID,"&lt;&gt;"&amp;A6406,Owner,G6406,YEAR,C6406)/12,0)</f>
        <v>0</v>
      </c>
    </row>
    <row r="6407" spans="1:11" x14ac:dyDescent="0.25">
      <c r="A6407" t="s">
        <v>97</v>
      </c>
      <c r="B6407">
        <v>11677</v>
      </c>
      <c r="C6407">
        <v>2019</v>
      </c>
      <c r="D6407">
        <v>5</v>
      </c>
      <c r="E6407">
        <v>0</v>
      </c>
      <c r="F6407" s="15" t="s">
        <v>44</v>
      </c>
      <c r="G6407" t="str" cm="1">
        <f t="array" aca="1" ref="G6407" ca="1">_xlfn.XLOOKUP(A6407,APPLICATION_NUMBER,APPLICATION_PRIMARY_OWNER)</f>
        <v>LARRY R VENTURI</v>
      </c>
      <c r="H6407" cm="1">
        <f t="array" aca="1" ref="H6407" ca="1">SUMIFS(AMOUNT,APPL_ID,A6407,YEAR,C6407,DIVERSION_TYPE,"DIRECT")</f>
        <v>0</v>
      </c>
      <c r="I6407" cm="1">
        <f t="array" aca="1" ref="I6407" ca="1">SUMIFS(AMOUNT,APPL_ID,A6407,YEAR,C6407,DIVERSION_TYPE,"STORAGE")</f>
        <v>9</v>
      </c>
      <c r="J6407">
        <f t="shared" ca="1" si="100"/>
        <v>9</v>
      </c>
      <c r="K6407" s="17" cm="1">
        <f t="array" aca="1" ref="K6407" ca="1">IF(J6407&gt;0,COUNTIFS(AnnualTotalDiversion,J6407,APPL_ID,"&lt;&gt;"&amp;A6407,Owner,G6407,YEAR,C6407)/12,0)</f>
        <v>0</v>
      </c>
    </row>
    <row r="6408" spans="1:11" x14ac:dyDescent="0.25">
      <c r="A6408" t="s">
        <v>97</v>
      </c>
      <c r="B6408">
        <v>11677</v>
      </c>
      <c r="C6408">
        <v>2019</v>
      </c>
      <c r="D6408">
        <v>12</v>
      </c>
      <c r="E6408">
        <v>0</v>
      </c>
      <c r="F6408" s="15" t="s">
        <v>45</v>
      </c>
      <c r="G6408" t="str" cm="1">
        <f t="array" aca="1" ref="G6408" ca="1">_xlfn.XLOOKUP(A6408,APPLICATION_NUMBER,APPLICATION_PRIMARY_OWNER)</f>
        <v>LARRY R VENTURI</v>
      </c>
      <c r="H6408" cm="1">
        <f t="array" aca="1" ref="H6408" ca="1">SUMIFS(AMOUNT,APPL_ID,A6408,YEAR,C6408,DIVERSION_TYPE,"DIRECT")</f>
        <v>0</v>
      </c>
      <c r="I6408" cm="1">
        <f t="array" aca="1" ref="I6408" ca="1">SUMIFS(AMOUNT,APPL_ID,A6408,YEAR,C6408,DIVERSION_TYPE,"STORAGE")</f>
        <v>9</v>
      </c>
      <c r="J6408">
        <f t="shared" ca="1" si="100"/>
        <v>9</v>
      </c>
      <c r="K6408" s="17" cm="1">
        <f t="array" aca="1" ref="K6408" ca="1">IF(J6408&gt;0,COUNTIFS(AnnualTotalDiversion,J6408,APPL_ID,"&lt;&gt;"&amp;A6408,Owner,G6408,YEAR,C6408)/12,0)</f>
        <v>0</v>
      </c>
    </row>
    <row r="6409" spans="1:11" x14ac:dyDescent="0.25">
      <c r="A6409" t="s">
        <v>97</v>
      </c>
      <c r="B6409">
        <v>11677</v>
      </c>
      <c r="C6409">
        <v>2018</v>
      </c>
      <c r="D6409">
        <v>2</v>
      </c>
      <c r="E6409">
        <v>0</v>
      </c>
      <c r="F6409" s="15" t="s">
        <v>45</v>
      </c>
      <c r="G6409" t="str" cm="1">
        <f t="array" aca="1" ref="G6409" ca="1">_xlfn.XLOOKUP(A6409,APPLICATION_NUMBER,APPLICATION_PRIMARY_OWNER)</f>
        <v>LARRY R VENTURI</v>
      </c>
      <c r="H6409" cm="1">
        <f t="array" aca="1" ref="H6409" ca="1">SUMIFS(AMOUNT,APPL_ID,A6409,YEAR,C6409,DIVERSION_TYPE,"DIRECT")</f>
        <v>0</v>
      </c>
      <c r="I6409" cm="1">
        <f t="array" aca="1" ref="I6409" ca="1">SUMIFS(AMOUNT,APPL_ID,A6409,YEAR,C6409,DIVERSION_TYPE,"STORAGE")</f>
        <v>9.8000000000000007</v>
      </c>
      <c r="J6409">
        <f t="shared" ca="1" si="100"/>
        <v>9.8000000000000007</v>
      </c>
      <c r="K6409" s="17" cm="1">
        <f t="array" aca="1" ref="K6409" ca="1">IF(J6409&gt;0,COUNTIFS(AnnualTotalDiversion,J6409,APPL_ID,"&lt;&gt;"&amp;A6409,Owner,G6409,YEAR,C6409)/12,0)</f>
        <v>0</v>
      </c>
    </row>
    <row r="6410" spans="1:11" x14ac:dyDescent="0.25">
      <c r="A6410" t="s">
        <v>97</v>
      </c>
      <c r="B6410">
        <v>11677</v>
      </c>
      <c r="C6410">
        <v>2019</v>
      </c>
      <c r="D6410">
        <v>9</v>
      </c>
      <c r="E6410">
        <v>0</v>
      </c>
      <c r="F6410" s="15" t="s">
        <v>44</v>
      </c>
      <c r="G6410" t="str" cm="1">
        <f t="array" aca="1" ref="G6410" ca="1">_xlfn.XLOOKUP(A6410,APPLICATION_NUMBER,APPLICATION_PRIMARY_OWNER)</f>
        <v>LARRY R VENTURI</v>
      </c>
      <c r="H6410" cm="1">
        <f t="array" aca="1" ref="H6410" ca="1">SUMIFS(AMOUNT,APPL_ID,A6410,YEAR,C6410,DIVERSION_TYPE,"DIRECT")</f>
        <v>0</v>
      </c>
      <c r="I6410" cm="1">
        <f t="array" aca="1" ref="I6410" ca="1">SUMIFS(AMOUNT,APPL_ID,A6410,YEAR,C6410,DIVERSION_TYPE,"STORAGE")</f>
        <v>9</v>
      </c>
      <c r="J6410">
        <f t="shared" ca="1" si="100"/>
        <v>9</v>
      </c>
      <c r="K6410" s="17" cm="1">
        <f t="array" aca="1" ref="K6410" ca="1">IF(J6410&gt;0,COUNTIFS(AnnualTotalDiversion,J6410,APPL_ID,"&lt;&gt;"&amp;A6410,Owner,G6410,YEAR,C6410)/12,0)</f>
        <v>0</v>
      </c>
    </row>
    <row r="6411" spans="1:11" x14ac:dyDescent="0.25">
      <c r="A6411" t="s">
        <v>97</v>
      </c>
      <c r="B6411">
        <v>11677</v>
      </c>
      <c r="C6411">
        <v>2020</v>
      </c>
      <c r="D6411">
        <v>7</v>
      </c>
      <c r="E6411">
        <v>0</v>
      </c>
      <c r="F6411" s="15" t="s">
        <v>46</v>
      </c>
      <c r="G6411" t="str" cm="1">
        <f t="array" aca="1" ref="G6411" ca="1">_xlfn.XLOOKUP(A6411,APPLICATION_NUMBER,APPLICATION_PRIMARY_OWNER)</f>
        <v>LARRY R VENTURI</v>
      </c>
      <c r="H6411" cm="1">
        <f t="array" aca="1" ref="H6411" ca="1">SUMIFS(AMOUNT,APPL_ID,A6411,YEAR,C6411,DIVERSION_TYPE,"DIRECT")</f>
        <v>0</v>
      </c>
      <c r="I6411" cm="1">
        <f t="array" aca="1" ref="I6411" ca="1">SUMIFS(AMOUNT,APPL_ID,A6411,YEAR,C6411,DIVERSION_TYPE,"STORAGE")</f>
        <v>0</v>
      </c>
      <c r="J6411">
        <f t="shared" ca="1" si="100"/>
        <v>0</v>
      </c>
      <c r="K6411" s="17" cm="1">
        <f t="array" aca="1" ref="K6411" ca="1">IF(J6411&gt;0,COUNTIFS(AnnualTotalDiversion,J6411,APPL_ID,"&lt;&gt;"&amp;A6411,Owner,G6411,YEAR,C6411)/12,0)</f>
        <v>0</v>
      </c>
    </row>
    <row r="6412" spans="1:11" x14ac:dyDescent="0.25">
      <c r="A6412" t="s">
        <v>97</v>
      </c>
      <c r="B6412">
        <v>11677</v>
      </c>
      <c r="C6412">
        <v>2018</v>
      </c>
      <c r="D6412">
        <v>4</v>
      </c>
      <c r="E6412">
        <v>0</v>
      </c>
      <c r="F6412" s="15" t="s">
        <v>46</v>
      </c>
      <c r="G6412" t="str" cm="1">
        <f t="array" aca="1" ref="G6412" ca="1">_xlfn.XLOOKUP(A6412,APPLICATION_NUMBER,APPLICATION_PRIMARY_OWNER)</f>
        <v>LARRY R VENTURI</v>
      </c>
      <c r="H6412" cm="1">
        <f t="array" aca="1" ref="H6412" ca="1">SUMIFS(AMOUNT,APPL_ID,A6412,YEAR,C6412,DIVERSION_TYPE,"DIRECT")</f>
        <v>0</v>
      </c>
      <c r="I6412" cm="1">
        <f t="array" aca="1" ref="I6412" ca="1">SUMIFS(AMOUNT,APPL_ID,A6412,YEAR,C6412,DIVERSION_TYPE,"STORAGE")</f>
        <v>9.8000000000000007</v>
      </c>
      <c r="J6412">
        <f t="shared" ca="1" si="100"/>
        <v>9.8000000000000007</v>
      </c>
      <c r="K6412" s="17" cm="1">
        <f t="array" aca="1" ref="K6412" ca="1">IF(J6412&gt;0,COUNTIFS(AnnualTotalDiversion,J6412,APPL_ID,"&lt;&gt;"&amp;A6412,Owner,G6412,YEAR,C6412)/12,0)</f>
        <v>0</v>
      </c>
    </row>
    <row r="6413" spans="1:11" x14ac:dyDescent="0.25">
      <c r="A6413" t="s">
        <v>97</v>
      </c>
      <c r="B6413">
        <v>11677</v>
      </c>
      <c r="C6413">
        <v>2019</v>
      </c>
      <c r="D6413">
        <v>11</v>
      </c>
      <c r="E6413">
        <v>0</v>
      </c>
      <c r="F6413" s="15" t="s">
        <v>46</v>
      </c>
      <c r="G6413" t="str" cm="1">
        <f t="array" aca="1" ref="G6413" ca="1">_xlfn.XLOOKUP(A6413,APPLICATION_NUMBER,APPLICATION_PRIMARY_OWNER)</f>
        <v>LARRY R VENTURI</v>
      </c>
      <c r="H6413" cm="1">
        <f t="array" aca="1" ref="H6413" ca="1">SUMIFS(AMOUNT,APPL_ID,A6413,YEAR,C6413,DIVERSION_TYPE,"DIRECT")</f>
        <v>0</v>
      </c>
      <c r="I6413" cm="1">
        <f t="array" aca="1" ref="I6413" ca="1">SUMIFS(AMOUNT,APPL_ID,A6413,YEAR,C6413,DIVERSION_TYPE,"STORAGE")</f>
        <v>9</v>
      </c>
      <c r="J6413">
        <f t="shared" ca="1" si="100"/>
        <v>9</v>
      </c>
      <c r="K6413" s="17" cm="1">
        <f t="array" aca="1" ref="K6413" ca="1">IF(J6413&gt;0,COUNTIFS(AnnualTotalDiversion,J6413,APPL_ID,"&lt;&gt;"&amp;A6413,Owner,G6413,YEAR,C6413)/12,0)</f>
        <v>0</v>
      </c>
    </row>
    <row r="6414" spans="1:11" x14ac:dyDescent="0.25">
      <c r="A6414" t="s">
        <v>97</v>
      </c>
      <c r="B6414">
        <v>11677</v>
      </c>
      <c r="C6414">
        <v>2019</v>
      </c>
      <c r="D6414">
        <v>12</v>
      </c>
      <c r="E6414">
        <v>6</v>
      </c>
      <c r="F6414" s="15" t="s">
        <v>46</v>
      </c>
      <c r="G6414" t="str" cm="1">
        <f t="array" aca="1" ref="G6414" ca="1">_xlfn.XLOOKUP(A6414,APPLICATION_NUMBER,APPLICATION_PRIMARY_OWNER)</f>
        <v>LARRY R VENTURI</v>
      </c>
      <c r="H6414" cm="1">
        <f t="array" aca="1" ref="H6414" ca="1">SUMIFS(AMOUNT,APPL_ID,A6414,YEAR,C6414,DIVERSION_TYPE,"DIRECT")</f>
        <v>0</v>
      </c>
      <c r="I6414" cm="1">
        <f t="array" aca="1" ref="I6414" ca="1">SUMIFS(AMOUNT,APPL_ID,A6414,YEAR,C6414,DIVERSION_TYPE,"STORAGE")</f>
        <v>9</v>
      </c>
      <c r="J6414">
        <f t="shared" ca="1" si="100"/>
        <v>9</v>
      </c>
      <c r="K6414" s="17" cm="1">
        <f t="array" aca="1" ref="K6414" ca="1">IF(J6414&gt;0,COUNTIFS(AnnualTotalDiversion,J6414,APPL_ID,"&lt;&gt;"&amp;A6414,Owner,G6414,YEAR,C6414)/12,0)</f>
        <v>0</v>
      </c>
    </row>
    <row r="6415" spans="1:11" x14ac:dyDescent="0.25">
      <c r="A6415" t="s">
        <v>97</v>
      </c>
      <c r="B6415">
        <v>11677</v>
      </c>
      <c r="C6415">
        <v>2019</v>
      </c>
      <c r="D6415">
        <v>4</v>
      </c>
      <c r="E6415">
        <v>0</v>
      </c>
      <c r="F6415" s="15" t="s">
        <v>46</v>
      </c>
      <c r="G6415" t="str" cm="1">
        <f t="array" aca="1" ref="G6415" ca="1">_xlfn.XLOOKUP(A6415,APPLICATION_NUMBER,APPLICATION_PRIMARY_OWNER)</f>
        <v>LARRY R VENTURI</v>
      </c>
      <c r="H6415" cm="1">
        <f t="array" aca="1" ref="H6415" ca="1">SUMIFS(AMOUNT,APPL_ID,A6415,YEAR,C6415,DIVERSION_TYPE,"DIRECT")</f>
        <v>0</v>
      </c>
      <c r="I6415" cm="1">
        <f t="array" aca="1" ref="I6415" ca="1">SUMIFS(AMOUNT,APPL_ID,A6415,YEAR,C6415,DIVERSION_TYPE,"STORAGE")</f>
        <v>9</v>
      </c>
      <c r="J6415">
        <f t="shared" ca="1" si="100"/>
        <v>9</v>
      </c>
      <c r="K6415" s="17" cm="1">
        <f t="array" aca="1" ref="K6415" ca="1">IF(J6415&gt;0,COUNTIFS(AnnualTotalDiversion,J6415,APPL_ID,"&lt;&gt;"&amp;A6415,Owner,G6415,YEAR,C6415)/12,0)</f>
        <v>0</v>
      </c>
    </row>
    <row r="6416" spans="1:11" x14ac:dyDescent="0.25">
      <c r="A6416" t="s">
        <v>97</v>
      </c>
      <c r="B6416">
        <v>11677</v>
      </c>
      <c r="C6416">
        <v>2019</v>
      </c>
      <c r="D6416">
        <v>4</v>
      </c>
      <c r="E6416">
        <v>0</v>
      </c>
      <c r="F6416" s="15" t="s">
        <v>44</v>
      </c>
      <c r="G6416" t="str" cm="1">
        <f t="array" aca="1" ref="G6416" ca="1">_xlfn.XLOOKUP(A6416,APPLICATION_NUMBER,APPLICATION_PRIMARY_OWNER)</f>
        <v>LARRY R VENTURI</v>
      </c>
      <c r="H6416" cm="1">
        <f t="array" aca="1" ref="H6416" ca="1">SUMIFS(AMOUNT,APPL_ID,A6416,YEAR,C6416,DIVERSION_TYPE,"DIRECT")</f>
        <v>0</v>
      </c>
      <c r="I6416" cm="1">
        <f t="array" aca="1" ref="I6416" ca="1">SUMIFS(AMOUNT,APPL_ID,A6416,YEAR,C6416,DIVERSION_TYPE,"STORAGE")</f>
        <v>9</v>
      </c>
      <c r="J6416">
        <f t="shared" ca="1" si="100"/>
        <v>9</v>
      </c>
      <c r="K6416" s="17" cm="1">
        <f t="array" aca="1" ref="K6416" ca="1">IF(J6416&gt;0,COUNTIFS(AnnualTotalDiversion,J6416,APPL_ID,"&lt;&gt;"&amp;A6416,Owner,G6416,YEAR,C6416)/12,0)</f>
        <v>0</v>
      </c>
    </row>
    <row r="6417" spans="1:11" x14ac:dyDescent="0.25">
      <c r="A6417" t="s">
        <v>97</v>
      </c>
      <c r="B6417">
        <v>11677</v>
      </c>
      <c r="C6417">
        <v>2019</v>
      </c>
      <c r="D6417">
        <v>6</v>
      </c>
      <c r="E6417">
        <v>0</v>
      </c>
      <c r="F6417" s="15" t="s">
        <v>46</v>
      </c>
      <c r="G6417" t="str" cm="1">
        <f t="array" aca="1" ref="G6417" ca="1">_xlfn.XLOOKUP(A6417,APPLICATION_NUMBER,APPLICATION_PRIMARY_OWNER)</f>
        <v>LARRY R VENTURI</v>
      </c>
      <c r="H6417" cm="1">
        <f t="array" aca="1" ref="H6417" ca="1">SUMIFS(AMOUNT,APPL_ID,A6417,YEAR,C6417,DIVERSION_TYPE,"DIRECT")</f>
        <v>0</v>
      </c>
      <c r="I6417" cm="1">
        <f t="array" aca="1" ref="I6417" ca="1">SUMIFS(AMOUNT,APPL_ID,A6417,YEAR,C6417,DIVERSION_TYPE,"STORAGE")</f>
        <v>9</v>
      </c>
      <c r="J6417">
        <f t="shared" ca="1" si="100"/>
        <v>9</v>
      </c>
      <c r="K6417" s="17" cm="1">
        <f t="array" aca="1" ref="K6417" ca="1">IF(J6417&gt;0,COUNTIFS(AnnualTotalDiversion,J6417,APPL_ID,"&lt;&gt;"&amp;A6417,Owner,G6417,YEAR,C6417)/12,0)</f>
        <v>0</v>
      </c>
    </row>
    <row r="6418" spans="1:11" x14ac:dyDescent="0.25">
      <c r="A6418" t="s">
        <v>97</v>
      </c>
      <c r="B6418">
        <v>11677</v>
      </c>
      <c r="C6418">
        <v>2019</v>
      </c>
      <c r="D6418">
        <v>8</v>
      </c>
      <c r="E6418">
        <v>0</v>
      </c>
      <c r="F6418" s="15" t="s">
        <v>46</v>
      </c>
      <c r="G6418" t="str" cm="1">
        <f t="array" aca="1" ref="G6418" ca="1">_xlfn.XLOOKUP(A6418,APPLICATION_NUMBER,APPLICATION_PRIMARY_OWNER)</f>
        <v>LARRY R VENTURI</v>
      </c>
      <c r="H6418" cm="1">
        <f t="array" aca="1" ref="H6418" ca="1">SUMIFS(AMOUNT,APPL_ID,A6418,YEAR,C6418,DIVERSION_TYPE,"DIRECT")</f>
        <v>0</v>
      </c>
      <c r="I6418" cm="1">
        <f t="array" aca="1" ref="I6418" ca="1">SUMIFS(AMOUNT,APPL_ID,A6418,YEAR,C6418,DIVERSION_TYPE,"STORAGE")</f>
        <v>9</v>
      </c>
      <c r="J6418">
        <f t="shared" ca="1" si="100"/>
        <v>9</v>
      </c>
      <c r="K6418" s="17" cm="1">
        <f t="array" aca="1" ref="K6418" ca="1">IF(J6418&gt;0,COUNTIFS(AnnualTotalDiversion,J6418,APPL_ID,"&lt;&gt;"&amp;A6418,Owner,G6418,YEAR,C6418)/12,0)</f>
        <v>0</v>
      </c>
    </row>
    <row r="6419" spans="1:11" x14ac:dyDescent="0.25">
      <c r="A6419" t="s">
        <v>97</v>
      </c>
      <c r="B6419">
        <v>11677</v>
      </c>
      <c r="C6419">
        <v>2018</v>
      </c>
      <c r="D6419">
        <v>1</v>
      </c>
      <c r="E6419">
        <v>0</v>
      </c>
      <c r="F6419" s="15" t="s">
        <v>45</v>
      </c>
      <c r="G6419" t="str" cm="1">
        <f t="array" aca="1" ref="G6419" ca="1">_xlfn.XLOOKUP(A6419,APPLICATION_NUMBER,APPLICATION_PRIMARY_OWNER)</f>
        <v>LARRY R VENTURI</v>
      </c>
      <c r="H6419" cm="1">
        <f t="array" aca="1" ref="H6419" ca="1">SUMIFS(AMOUNT,APPL_ID,A6419,YEAR,C6419,DIVERSION_TYPE,"DIRECT")</f>
        <v>0</v>
      </c>
      <c r="I6419" cm="1">
        <f t="array" aca="1" ref="I6419" ca="1">SUMIFS(AMOUNT,APPL_ID,A6419,YEAR,C6419,DIVERSION_TYPE,"STORAGE")</f>
        <v>9.8000000000000007</v>
      </c>
      <c r="J6419">
        <f t="shared" ca="1" si="100"/>
        <v>9.8000000000000007</v>
      </c>
      <c r="K6419" s="17" cm="1">
        <f t="array" aca="1" ref="K6419" ca="1">IF(J6419&gt;0,COUNTIFS(AnnualTotalDiversion,J6419,APPL_ID,"&lt;&gt;"&amp;A6419,Owner,G6419,YEAR,C6419)/12,0)</f>
        <v>0</v>
      </c>
    </row>
    <row r="6420" spans="1:11" x14ac:dyDescent="0.25">
      <c r="A6420" t="s">
        <v>97</v>
      </c>
      <c r="B6420">
        <v>11677</v>
      </c>
      <c r="C6420">
        <v>2018</v>
      </c>
      <c r="D6420">
        <v>2</v>
      </c>
      <c r="E6420">
        <v>0</v>
      </c>
      <c r="F6420" s="15" t="s">
        <v>44</v>
      </c>
      <c r="G6420" t="str" cm="1">
        <f t="array" aca="1" ref="G6420" ca="1">_xlfn.XLOOKUP(A6420,APPLICATION_NUMBER,APPLICATION_PRIMARY_OWNER)</f>
        <v>LARRY R VENTURI</v>
      </c>
      <c r="H6420" cm="1">
        <f t="array" aca="1" ref="H6420" ca="1">SUMIFS(AMOUNT,APPL_ID,A6420,YEAR,C6420,DIVERSION_TYPE,"DIRECT")</f>
        <v>0</v>
      </c>
      <c r="I6420" cm="1">
        <f t="array" aca="1" ref="I6420" ca="1">SUMIFS(AMOUNT,APPL_ID,A6420,YEAR,C6420,DIVERSION_TYPE,"STORAGE")</f>
        <v>9.8000000000000007</v>
      </c>
      <c r="J6420">
        <f t="shared" ca="1" si="100"/>
        <v>9.8000000000000007</v>
      </c>
      <c r="K6420" s="17" cm="1">
        <f t="array" aca="1" ref="K6420" ca="1">IF(J6420&gt;0,COUNTIFS(AnnualTotalDiversion,J6420,APPL_ID,"&lt;&gt;"&amp;A6420,Owner,G6420,YEAR,C6420)/12,0)</f>
        <v>0</v>
      </c>
    </row>
    <row r="6421" spans="1:11" x14ac:dyDescent="0.25">
      <c r="A6421" t="s">
        <v>97</v>
      </c>
      <c r="B6421">
        <v>11677</v>
      </c>
      <c r="C6421">
        <v>2017</v>
      </c>
      <c r="D6421">
        <v>5</v>
      </c>
      <c r="E6421">
        <v>0</v>
      </c>
      <c r="F6421" s="15" t="s">
        <v>46</v>
      </c>
      <c r="G6421" t="str" cm="1">
        <f t="array" aca="1" ref="G6421" ca="1">_xlfn.XLOOKUP(A6421,APPLICATION_NUMBER,APPLICATION_PRIMARY_OWNER)</f>
        <v>LARRY R VENTURI</v>
      </c>
      <c r="H6421" cm="1">
        <f t="array" aca="1" ref="H6421" ca="1">SUMIFS(AMOUNT,APPL_ID,A6421,YEAR,C6421,DIVERSION_TYPE,"DIRECT")</f>
        <v>0</v>
      </c>
      <c r="I6421" cm="1">
        <f t="array" aca="1" ref="I6421" ca="1">SUMIFS(AMOUNT,APPL_ID,A6421,YEAR,C6421,DIVERSION_TYPE,"STORAGE")</f>
        <v>1.25</v>
      </c>
      <c r="J6421">
        <f t="shared" ca="1" si="100"/>
        <v>1.25</v>
      </c>
      <c r="K6421" s="17" cm="1">
        <f t="array" aca="1" ref="K6421" ca="1">IF(J6421&gt;0,COUNTIFS(AnnualTotalDiversion,J6421,APPL_ID,"&lt;&gt;"&amp;A6421,Owner,G6421,YEAR,C6421)/12,0)</f>
        <v>0</v>
      </c>
    </row>
    <row r="6422" spans="1:11" x14ac:dyDescent="0.25">
      <c r="A6422" t="s">
        <v>97</v>
      </c>
      <c r="B6422">
        <v>11677</v>
      </c>
      <c r="C6422">
        <v>2018</v>
      </c>
      <c r="D6422">
        <v>9</v>
      </c>
      <c r="E6422">
        <v>0</v>
      </c>
      <c r="F6422" s="15" t="s">
        <v>45</v>
      </c>
      <c r="G6422" t="str" cm="1">
        <f t="array" aca="1" ref="G6422" ca="1">_xlfn.XLOOKUP(A6422,APPLICATION_NUMBER,APPLICATION_PRIMARY_OWNER)</f>
        <v>LARRY R VENTURI</v>
      </c>
      <c r="H6422" cm="1">
        <f t="array" aca="1" ref="H6422" ca="1">SUMIFS(AMOUNT,APPL_ID,A6422,YEAR,C6422,DIVERSION_TYPE,"DIRECT")</f>
        <v>0</v>
      </c>
      <c r="I6422" cm="1">
        <f t="array" aca="1" ref="I6422" ca="1">SUMIFS(AMOUNT,APPL_ID,A6422,YEAR,C6422,DIVERSION_TYPE,"STORAGE")</f>
        <v>9.8000000000000007</v>
      </c>
      <c r="J6422">
        <f t="shared" ca="1" si="100"/>
        <v>9.8000000000000007</v>
      </c>
      <c r="K6422" s="17" cm="1">
        <f t="array" aca="1" ref="K6422" ca="1">IF(J6422&gt;0,COUNTIFS(AnnualTotalDiversion,J6422,APPL_ID,"&lt;&gt;"&amp;A6422,Owner,G6422,YEAR,C6422)/12,0)</f>
        <v>0</v>
      </c>
    </row>
    <row r="6423" spans="1:11" x14ac:dyDescent="0.25">
      <c r="A6423" t="s">
        <v>97</v>
      </c>
      <c r="B6423">
        <v>11677</v>
      </c>
      <c r="C6423">
        <v>2019</v>
      </c>
      <c r="D6423">
        <v>6</v>
      </c>
      <c r="E6423">
        <v>0</v>
      </c>
      <c r="F6423" s="15" t="s">
        <v>44</v>
      </c>
      <c r="G6423" t="str" cm="1">
        <f t="array" aca="1" ref="G6423" ca="1">_xlfn.XLOOKUP(A6423,APPLICATION_NUMBER,APPLICATION_PRIMARY_OWNER)</f>
        <v>LARRY R VENTURI</v>
      </c>
      <c r="H6423" cm="1">
        <f t="array" aca="1" ref="H6423" ca="1">SUMIFS(AMOUNT,APPL_ID,A6423,YEAR,C6423,DIVERSION_TYPE,"DIRECT")</f>
        <v>0</v>
      </c>
      <c r="I6423" cm="1">
        <f t="array" aca="1" ref="I6423" ca="1">SUMIFS(AMOUNT,APPL_ID,A6423,YEAR,C6423,DIVERSION_TYPE,"STORAGE")</f>
        <v>9</v>
      </c>
      <c r="J6423">
        <f t="shared" ca="1" si="100"/>
        <v>9</v>
      </c>
      <c r="K6423" s="17" cm="1">
        <f t="array" aca="1" ref="K6423" ca="1">IF(J6423&gt;0,COUNTIFS(AnnualTotalDiversion,J6423,APPL_ID,"&lt;&gt;"&amp;A6423,Owner,G6423,YEAR,C6423)/12,0)</f>
        <v>0</v>
      </c>
    </row>
    <row r="6424" spans="1:11" x14ac:dyDescent="0.25">
      <c r="A6424" t="s">
        <v>97</v>
      </c>
      <c r="B6424">
        <v>11677</v>
      </c>
      <c r="C6424">
        <v>2020</v>
      </c>
      <c r="D6424">
        <v>2</v>
      </c>
      <c r="E6424">
        <v>0</v>
      </c>
      <c r="F6424" s="15" t="s">
        <v>46</v>
      </c>
      <c r="G6424" t="str" cm="1">
        <f t="array" aca="1" ref="G6424" ca="1">_xlfn.XLOOKUP(A6424,APPLICATION_NUMBER,APPLICATION_PRIMARY_OWNER)</f>
        <v>LARRY R VENTURI</v>
      </c>
      <c r="H6424" cm="1">
        <f t="array" aca="1" ref="H6424" ca="1">SUMIFS(AMOUNT,APPL_ID,A6424,YEAR,C6424,DIVERSION_TYPE,"DIRECT")</f>
        <v>0</v>
      </c>
      <c r="I6424" cm="1">
        <f t="array" aca="1" ref="I6424" ca="1">SUMIFS(AMOUNT,APPL_ID,A6424,YEAR,C6424,DIVERSION_TYPE,"STORAGE")</f>
        <v>0</v>
      </c>
      <c r="J6424">
        <f t="shared" ca="1" si="100"/>
        <v>0</v>
      </c>
      <c r="K6424" s="17" cm="1">
        <f t="array" aca="1" ref="K6424" ca="1">IF(J6424&gt;0,COUNTIFS(AnnualTotalDiversion,J6424,APPL_ID,"&lt;&gt;"&amp;A6424,Owner,G6424,YEAR,C6424)/12,0)</f>
        <v>0</v>
      </c>
    </row>
    <row r="6425" spans="1:11" x14ac:dyDescent="0.25">
      <c r="A6425" t="s">
        <v>97</v>
      </c>
      <c r="B6425">
        <v>11677</v>
      </c>
      <c r="C6425">
        <v>2018</v>
      </c>
      <c r="D6425">
        <v>11</v>
      </c>
      <c r="E6425">
        <v>5.5</v>
      </c>
      <c r="F6425" s="15" t="s">
        <v>46</v>
      </c>
      <c r="G6425" t="str" cm="1">
        <f t="array" aca="1" ref="G6425" ca="1">_xlfn.XLOOKUP(A6425,APPLICATION_NUMBER,APPLICATION_PRIMARY_OWNER)</f>
        <v>LARRY R VENTURI</v>
      </c>
      <c r="H6425" cm="1">
        <f t="array" aca="1" ref="H6425" ca="1">SUMIFS(AMOUNT,APPL_ID,A6425,YEAR,C6425,DIVERSION_TYPE,"DIRECT")</f>
        <v>0</v>
      </c>
      <c r="I6425" cm="1">
        <f t="array" aca="1" ref="I6425" ca="1">SUMIFS(AMOUNT,APPL_ID,A6425,YEAR,C6425,DIVERSION_TYPE,"STORAGE")</f>
        <v>9.8000000000000007</v>
      </c>
      <c r="J6425">
        <f t="shared" ca="1" si="100"/>
        <v>9.8000000000000007</v>
      </c>
      <c r="K6425" s="17" cm="1">
        <f t="array" aca="1" ref="K6425" ca="1">IF(J6425&gt;0,COUNTIFS(AnnualTotalDiversion,J6425,APPL_ID,"&lt;&gt;"&amp;A6425,Owner,G6425,YEAR,C6425)/12,0)</f>
        <v>0</v>
      </c>
    </row>
    <row r="6426" spans="1:11" x14ac:dyDescent="0.25">
      <c r="A6426" t="s">
        <v>97</v>
      </c>
      <c r="B6426">
        <v>11677</v>
      </c>
      <c r="C6426">
        <v>2018</v>
      </c>
      <c r="D6426">
        <v>8</v>
      </c>
      <c r="E6426">
        <v>0</v>
      </c>
      <c r="F6426" s="15" t="s">
        <v>44</v>
      </c>
      <c r="G6426" t="str" cm="1">
        <f t="array" aca="1" ref="G6426" ca="1">_xlfn.XLOOKUP(A6426,APPLICATION_NUMBER,APPLICATION_PRIMARY_OWNER)</f>
        <v>LARRY R VENTURI</v>
      </c>
      <c r="H6426" cm="1">
        <f t="array" aca="1" ref="H6426" ca="1">SUMIFS(AMOUNT,APPL_ID,A6426,YEAR,C6426,DIVERSION_TYPE,"DIRECT")</f>
        <v>0</v>
      </c>
      <c r="I6426" cm="1">
        <f t="array" aca="1" ref="I6426" ca="1">SUMIFS(AMOUNT,APPL_ID,A6426,YEAR,C6426,DIVERSION_TYPE,"STORAGE")</f>
        <v>9.8000000000000007</v>
      </c>
      <c r="J6426">
        <f t="shared" ca="1" si="100"/>
        <v>9.8000000000000007</v>
      </c>
      <c r="K6426" s="17" cm="1">
        <f t="array" aca="1" ref="K6426" ca="1">IF(J6426&gt;0,COUNTIFS(AnnualTotalDiversion,J6426,APPL_ID,"&lt;&gt;"&amp;A6426,Owner,G6426,YEAR,C6426)/12,0)</f>
        <v>0</v>
      </c>
    </row>
    <row r="6427" spans="1:11" x14ac:dyDescent="0.25">
      <c r="A6427" t="s">
        <v>97</v>
      </c>
      <c r="B6427">
        <v>11677</v>
      </c>
      <c r="C6427">
        <v>2018</v>
      </c>
      <c r="D6427">
        <v>3</v>
      </c>
      <c r="E6427">
        <v>0</v>
      </c>
      <c r="F6427" s="15" t="s">
        <v>45</v>
      </c>
      <c r="G6427" t="str" cm="1">
        <f t="array" aca="1" ref="G6427" ca="1">_xlfn.XLOOKUP(A6427,APPLICATION_NUMBER,APPLICATION_PRIMARY_OWNER)</f>
        <v>LARRY R VENTURI</v>
      </c>
      <c r="H6427" cm="1">
        <f t="array" aca="1" ref="H6427" ca="1">SUMIFS(AMOUNT,APPL_ID,A6427,YEAR,C6427,DIVERSION_TYPE,"DIRECT")</f>
        <v>0</v>
      </c>
      <c r="I6427" cm="1">
        <f t="array" aca="1" ref="I6427" ca="1">SUMIFS(AMOUNT,APPL_ID,A6427,YEAR,C6427,DIVERSION_TYPE,"STORAGE")</f>
        <v>9.8000000000000007</v>
      </c>
      <c r="J6427">
        <f t="shared" ca="1" si="100"/>
        <v>9.8000000000000007</v>
      </c>
      <c r="K6427" s="17" cm="1">
        <f t="array" aca="1" ref="K6427" ca="1">IF(J6427&gt;0,COUNTIFS(AnnualTotalDiversion,J6427,APPL_ID,"&lt;&gt;"&amp;A6427,Owner,G6427,YEAR,C6427)/12,0)</f>
        <v>0</v>
      </c>
    </row>
    <row r="6428" spans="1:11" x14ac:dyDescent="0.25">
      <c r="A6428" t="s">
        <v>97</v>
      </c>
      <c r="B6428">
        <v>11677</v>
      </c>
      <c r="C6428">
        <v>2018</v>
      </c>
      <c r="D6428">
        <v>7</v>
      </c>
      <c r="E6428">
        <v>0</v>
      </c>
      <c r="F6428" s="15" t="s">
        <v>44</v>
      </c>
      <c r="G6428" t="str" cm="1">
        <f t="array" aca="1" ref="G6428" ca="1">_xlfn.XLOOKUP(A6428,APPLICATION_NUMBER,APPLICATION_PRIMARY_OWNER)</f>
        <v>LARRY R VENTURI</v>
      </c>
      <c r="H6428" cm="1">
        <f t="array" aca="1" ref="H6428" ca="1">SUMIFS(AMOUNT,APPL_ID,A6428,YEAR,C6428,DIVERSION_TYPE,"DIRECT")</f>
        <v>0</v>
      </c>
      <c r="I6428" cm="1">
        <f t="array" aca="1" ref="I6428" ca="1">SUMIFS(AMOUNT,APPL_ID,A6428,YEAR,C6428,DIVERSION_TYPE,"STORAGE")</f>
        <v>9.8000000000000007</v>
      </c>
      <c r="J6428">
        <f t="shared" ca="1" si="100"/>
        <v>9.8000000000000007</v>
      </c>
      <c r="K6428" s="17" cm="1">
        <f t="array" aca="1" ref="K6428" ca="1">IF(J6428&gt;0,COUNTIFS(AnnualTotalDiversion,J6428,APPL_ID,"&lt;&gt;"&amp;A6428,Owner,G6428,YEAR,C6428)/12,0)</f>
        <v>0</v>
      </c>
    </row>
    <row r="6429" spans="1:11" x14ac:dyDescent="0.25">
      <c r="A6429" t="s">
        <v>97</v>
      </c>
      <c r="B6429">
        <v>11677</v>
      </c>
      <c r="C6429">
        <v>2018</v>
      </c>
      <c r="D6429">
        <v>3</v>
      </c>
      <c r="E6429">
        <v>1.4</v>
      </c>
      <c r="F6429" s="15" t="s">
        <v>46</v>
      </c>
      <c r="G6429" t="str" cm="1">
        <f t="array" aca="1" ref="G6429" ca="1">_xlfn.XLOOKUP(A6429,APPLICATION_NUMBER,APPLICATION_PRIMARY_OWNER)</f>
        <v>LARRY R VENTURI</v>
      </c>
      <c r="H6429" cm="1">
        <f t="array" aca="1" ref="H6429" ca="1">SUMIFS(AMOUNT,APPL_ID,A6429,YEAR,C6429,DIVERSION_TYPE,"DIRECT")</f>
        <v>0</v>
      </c>
      <c r="I6429" cm="1">
        <f t="array" aca="1" ref="I6429" ca="1">SUMIFS(AMOUNT,APPL_ID,A6429,YEAR,C6429,DIVERSION_TYPE,"STORAGE")</f>
        <v>9.8000000000000007</v>
      </c>
      <c r="J6429">
        <f t="shared" ca="1" si="100"/>
        <v>9.8000000000000007</v>
      </c>
      <c r="K6429" s="17" cm="1">
        <f t="array" aca="1" ref="K6429" ca="1">IF(J6429&gt;0,COUNTIFS(AnnualTotalDiversion,J6429,APPL_ID,"&lt;&gt;"&amp;A6429,Owner,G6429,YEAR,C6429)/12,0)</f>
        <v>0</v>
      </c>
    </row>
    <row r="6430" spans="1:11" x14ac:dyDescent="0.25">
      <c r="A6430" t="s">
        <v>97</v>
      </c>
      <c r="B6430">
        <v>11677</v>
      </c>
      <c r="C6430">
        <v>2018</v>
      </c>
      <c r="D6430">
        <v>9</v>
      </c>
      <c r="E6430">
        <v>0</v>
      </c>
      <c r="F6430" s="15" t="s">
        <v>46</v>
      </c>
      <c r="G6430" t="str" cm="1">
        <f t="array" aca="1" ref="G6430" ca="1">_xlfn.XLOOKUP(A6430,APPLICATION_NUMBER,APPLICATION_PRIMARY_OWNER)</f>
        <v>LARRY R VENTURI</v>
      </c>
      <c r="H6430" cm="1">
        <f t="array" aca="1" ref="H6430" ca="1">SUMIFS(AMOUNT,APPL_ID,A6430,YEAR,C6430,DIVERSION_TYPE,"DIRECT")</f>
        <v>0</v>
      </c>
      <c r="I6430" cm="1">
        <f t="array" aca="1" ref="I6430" ca="1">SUMIFS(AMOUNT,APPL_ID,A6430,YEAR,C6430,DIVERSION_TYPE,"STORAGE")</f>
        <v>9.8000000000000007</v>
      </c>
      <c r="J6430">
        <f t="shared" ca="1" si="100"/>
        <v>9.8000000000000007</v>
      </c>
      <c r="K6430" s="17" cm="1">
        <f t="array" aca="1" ref="K6430" ca="1">IF(J6430&gt;0,COUNTIFS(AnnualTotalDiversion,J6430,APPL_ID,"&lt;&gt;"&amp;A6430,Owner,G6430,YEAR,C6430)/12,0)</f>
        <v>0</v>
      </c>
    </row>
    <row r="6431" spans="1:11" x14ac:dyDescent="0.25">
      <c r="A6431" t="s">
        <v>97</v>
      </c>
      <c r="B6431">
        <v>11677</v>
      </c>
      <c r="C6431">
        <v>2017</v>
      </c>
      <c r="D6431">
        <v>7</v>
      </c>
      <c r="E6431">
        <v>0</v>
      </c>
      <c r="F6431" s="15" t="s">
        <v>46</v>
      </c>
      <c r="G6431" t="str" cm="1">
        <f t="array" aca="1" ref="G6431" ca="1">_xlfn.XLOOKUP(A6431,APPLICATION_NUMBER,APPLICATION_PRIMARY_OWNER)</f>
        <v>LARRY R VENTURI</v>
      </c>
      <c r="H6431" cm="1">
        <f t="array" aca="1" ref="H6431" ca="1">SUMIFS(AMOUNT,APPL_ID,A6431,YEAR,C6431,DIVERSION_TYPE,"DIRECT")</f>
        <v>0</v>
      </c>
      <c r="I6431" cm="1">
        <f t="array" aca="1" ref="I6431" ca="1">SUMIFS(AMOUNT,APPL_ID,A6431,YEAR,C6431,DIVERSION_TYPE,"STORAGE")</f>
        <v>1.25</v>
      </c>
      <c r="J6431">
        <f t="shared" ca="1" si="100"/>
        <v>1.25</v>
      </c>
      <c r="K6431" s="17" cm="1">
        <f t="array" aca="1" ref="K6431" ca="1">IF(J6431&gt;0,COUNTIFS(AnnualTotalDiversion,J6431,APPL_ID,"&lt;&gt;"&amp;A6431,Owner,G6431,YEAR,C6431)/12,0)</f>
        <v>0</v>
      </c>
    </row>
    <row r="6432" spans="1:11" x14ac:dyDescent="0.25">
      <c r="A6432" t="s">
        <v>97</v>
      </c>
      <c r="B6432">
        <v>11677</v>
      </c>
      <c r="C6432">
        <v>2018</v>
      </c>
      <c r="D6432">
        <v>12</v>
      </c>
      <c r="E6432">
        <v>0</v>
      </c>
      <c r="F6432" s="15" t="s">
        <v>45</v>
      </c>
      <c r="G6432" t="str" cm="1">
        <f t="array" aca="1" ref="G6432" ca="1">_xlfn.XLOOKUP(A6432,APPLICATION_NUMBER,APPLICATION_PRIMARY_OWNER)</f>
        <v>LARRY R VENTURI</v>
      </c>
      <c r="H6432" cm="1">
        <f t="array" aca="1" ref="H6432" ca="1">SUMIFS(AMOUNT,APPL_ID,A6432,YEAR,C6432,DIVERSION_TYPE,"DIRECT")</f>
        <v>0</v>
      </c>
      <c r="I6432" cm="1">
        <f t="array" aca="1" ref="I6432" ca="1">SUMIFS(AMOUNT,APPL_ID,A6432,YEAR,C6432,DIVERSION_TYPE,"STORAGE")</f>
        <v>9.8000000000000007</v>
      </c>
      <c r="J6432">
        <f t="shared" ca="1" si="100"/>
        <v>9.8000000000000007</v>
      </c>
      <c r="K6432" s="17" cm="1">
        <f t="array" aca="1" ref="K6432" ca="1">IF(J6432&gt;0,COUNTIFS(AnnualTotalDiversion,J6432,APPL_ID,"&lt;&gt;"&amp;A6432,Owner,G6432,YEAR,C6432)/12,0)</f>
        <v>0</v>
      </c>
    </row>
    <row r="6433" spans="1:11" x14ac:dyDescent="0.25">
      <c r="A6433" t="s">
        <v>97</v>
      </c>
      <c r="B6433">
        <v>11677</v>
      </c>
      <c r="C6433">
        <v>2017</v>
      </c>
      <c r="D6433">
        <v>7</v>
      </c>
      <c r="E6433">
        <v>0</v>
      </c>
      <c r="F6433" s="15" t="s">
        <v>45</v>
      </c>
      <c r="G6433" t="str" cm="1">
        <f t="array" aca="1" ref="G6433" ca="1">_xlfn.XLOOKUP(A6433,APPLICATION_NUMBER,APPLICATION_PRIMARY_OWNER)</f>
        <v>LARRY R VENTURI</v>
      </c>
      <c r="H6433" cm="1">
        <f t="array" aca="1" ref="H6433" ca="1">SUMIFS(AMOUNT,APPL_ID,A6433,YEAR,C6433,DIVERSION_TYPE,"DIRECT")</f>
        <v>0</v>
      </c>
      <c r="I6433" cm="1">
        <f t="array" aca="1" ref="I6433" ca="1">SUMIFS(AMOUNT,APPL_ID,A6433,YEAR,C6433,DIVERSION_TYPE,"STORAGE")</f>
        <v>1.25</v>
      </c>
      <c r="J6433">
        <f t="shared" ca="1" si="100"/>
        <v>1.25</v>
      </c>
      <c r="K6433" s="17" cm="1">
        <f t="array" aca="1" ref="K6433" ca="1">IF(J6433&gt;0,COUNTIFS(AnnualTotalDiversion,J6433,APPL_ID,"&lt;&gt;"&amp;A6433,Owner,G6433,YEAR,C6433)/12,0)</f>
        <v>0</v>
      </c>
    </row>
    <row r="6434" spans="1:11" x14ac:dyDescent="0.25">
      <c r="A6434" t="s">
        <v>97</v>
      </c>
      <c r="B6434">
        <v>11677</v>
      </c>
      <c r="C6434">
        <v>2018</v>
      </c>
      <c r="D6434">
        <v>6</v>
      </c>
      <c r="E6434">
        <v>0</v>
      </c>
      <c r="F6434" s="15" t="s">
        <v>44</v>
      </c>
      <c r="G6434" t="str" cm="1">
        <f t="array" aca="1" ref="G6434" ca="1">_xlfn.XLOOKUP(A6434,APPLICATION_NUMBER,APPLICATION_PRIMARY_OWNER)</f>
        <v>LARRY R VENTURI</v>
      </c>
      <c r="H6434" cm="1">
        <f t="array" aca="1" ref="H6434" ca="1">SUMIFS(AMOUNT,APPL_ID,A6434,YEAR,C6434,DIVERSION_TYPE,"DIRECT")</f>
        <v>0</v>
      </c>
      <c r="I6434" cm="1">
        <f t="array" aca="1" ref="I6434" ca="1">SUMIFS(AMOUNT,APPL_ID,A6434,YEAR,C6434,DIVERSION_TYPE,"STORAGE")</f>
        <v>9.8000000000000007</v>
      </c>
      <c r="J6434">
        <f t="shared" ca="1" si="100"/>
        <v>9.8000000000000007</v>
      </c>
      <c r="K6434" s="17" cm="1">
        <f t="array" aca="1" ref="K6434" ca="1">IF(J6434&gt;0,COUNTIFS(AnnualTotalDiversion,J6434,APPL_ID,"&lt;&gt;"&amp;A6434,Owner,G6434,YEAR,C6434)/12,0)</f>
        <v>0</v>
      </c>
    </row>
    <row r="6435" spans="1:11" x14ac:dyDescent="0.25">
      <c r="A6435" t="s">
        <v>97</v>
      </c>
      <c r="B6435">
        <v>11677</v>
      </c>
      <c r="C6435">
        <v>2018</v>
      </c>
      <c r="D6435">
        <v>9</v>
      </c>
      <c r="E6435">
        <v>0</v>
      </c>
      <c r="F6435" s="15" t="s">
        <v>44</v>
      </c>
      <c r="G6435" t="str" cm="1">
        <f t="array" aca="1" ref="G6435" ca="1">_xlfn.XLOOKUP(A6435,APPLICATION_NUMBER,APPLICATION_PRIMARY_OWNER)</f>
        <v>LARRY R VENTURI</v>
      </c>
      <c r="H6435" cm="1">
        <f t="array" aca="1" ref="H6435" ca="1">SUMIFS(AMOUNT,APPL_ID,A6435,YEAR,C6435,DIVERSION_TYPE,"DIRECT")</f>
        <v>0</v>
      </c>
      <c r="I6435" cm="1">
        <f t="array" aca="1" ref="I6435" ca="1">SUMIFS(AMOUNT,APPL_ID,A6435,YEAR,C6435,DIVERSION_TYPE,"STORAGE")</f>
        <v>9.8000000000000007</v>
      </c>
      <c r="J6435">
        <f t="shared" ca="1" si="100"/>
        <v>9.8000000000000007</v>
      </c>
      <c r="K6435" s="17" cm="1">
        <f t="array" aca="1" ref="K6435" ca="1">IF(J6435&gt;0,COUNTIFS(AnnualTotalDiversion,J6435,APPL_ID,"&lt;&gt;"&amp;A6435,Owner,G6435,YEAR,C6435)/12,0)</f>
        <v>0</v>
      </c>
    </row>
    <row r="6436" spans="1:11" x14ac:dyDescent="0.25">
      <c r="A6436" t="s">
        <v>97</v>
      </c>
      <c r="B6436">
        <v>11677</v>
      </c>
      <c r="C6436">
        <v>2018</v>
      </c>
      <c r="D6436">
        <v>7</v>
      </c>
      <c r="E6436">
        <v>0</v>
      </c>
      <c r="F6436" s="15" t="s">
        <v>45</v>
      </c>
      <c r="G6436" t="str" cm="1">
        <f t="array" aca="1" ref="G6436" ca="1">_xlfn.XLOOKUP(A6436,APPLICATION_NUMBER,APPLICATION_PRIMARY_OWNER)</f>
        <v>LARRY R VENTURI</v>
      </c>
      <c r="H6436" cm="1">
        <f t="array" aca="1" ref="H6436" ca="1">SUMIFS(AMOUNT,APPL_ID,A6436,YEAR,C6436,DIVERSION_TYPE,"DIRECT")</f>
        <v>0</v>
      </c>
      <c r="I6436" cm="1">
        <f t="array" aca="1" ref="I6436" ca="1">SUMIFS(AMOUNT,APPL_ID,A6436,YEAR,C6436,DIVERSION_TYPE,"STORAGE")</f>
        <v>9.8000000000000007</v>
      </c>
      <c r="J6436">
        <f t="shared" ca="1" si="100"/>
        <v>9.8000000000000007</v>
      </c>
      <c r="K6436" s="17" cm="1">
        <f t="array" aca="1" ref="K6436" ca="1">IF(J6436&gt;0,COUNTIFS(AnnualTotalDiversion,J6436,APPL_ID,"&lt;&gt;"&amp;A6436,Owner,G6436,YEAR,C6436)/12,0)</f>
        <v>0</v>
      </c>
    </row>
    <row r="6437" spans="1:11" x14ac:dyDescent="0.25">
      <c r="A6437" t="s">
        <v>97</v>
      </c>
      <c r="B6437">
        <v>11677</v>
      </c>
      <c r="C6437">
        <v>2019</v>
      </c>
      <c r="D6437">
        <v>10</v>
      </c>
      <c r="E6437">
        <v>0</v>
      </c>
      <c r="F6437" s="15" t="s">
        <v>46</v>
      </c>
      <c r="G6437" t="str" cm="1">
        <f t="array" aca="1" ref="G6437" ca="1">_xlfn.XLOOKUP(A6437,APPLICATION_NUMBER,APPLICATION_PRIMARY_OWNER)</f>
        <v>LARRY R VENTURI</v>
      </c>
      <c r="H6437" cm="1">
        <f t="array" aca="1" ref="H6437" ca="1">SUMIFS(AMOUNT,APPL_ID,A6437,YEAR,C6437,DIVERSION_TYPE,"DIRECT")</f>
        <v>0</v>
      </c>
      <c r="I6437" cm="1">
        <f t="array" aca="1" ref="I6437" ca="1">SUMIFS(AMOUNT,APPL_ID,A6437,YEAR,C6437,DIVERSION_TYPE,"STORAGE")</f>
        <v>9</v>
      </c>
      <c r="J6437">
        <f t="shared" ca="1" si="100"/>
        <v>9</v>
      </c>
      <c r="K6437" s="17" cm="1">
        <f t="array" aca="1" ref="K6437" ca="1">IF(J6437&gt;0,COUNTIFS(AnnualTotalDiversion,J6437,APPL_ID,"&lt;&gt;"&amp;A6437,Owner,G6437,YEAR,C6437)/12,0)</f>
        <v>0</v>
      </c>
    </row>
    <row r="6438" spans="1:11" x14ac:dyDescent="0.25">
      <c r="A6438" t="s">
        <v>97</v>
      </c>
      <c r="B6438">
        <v>11677</v>
      </c>
      <c r="C6438">
        <v>2017</v>
      </c>
      <c r="D6438">
        <v>3</v>
      </c>
      <c r="E6438">
        <v>0</v>
      </c>
      <c r="F6438" s="15" t="s">
        <v>45</v>
      </c>
      <c r="G6438" t="str" cm="1">
        <f t="array" aca="1" ref="G6438" ca="1">_xlfn.XLOOKUP(A6438,APPLICATION_NUMBER,APPLICATION_PRIMARY_OWNER)</f>
        <v>LARRY R VENTURI</v>
      </c>
      <c r="H6438" cm="1">
        <f t="array" aca="1" ref="H6438" ca="1">SUMIFS(AMOUNT,APPL_ID,A6438,YEAR,C6438,DIVERSION_TYPE,"DIRECT")</f>
        <v>0</v>
      </c>
      <c r="I6438" cm="1">
        <f t="array" aca="1" ref="I6438" ca="1">SUMIFS(AMOUNT,APPL_ID,A6438,YEAR,C6438,DIVERSION_TYPE,"STORAGE")</f>
        <v>1.25</v>
      </c>
      <c r="J6438">
        <f t="shared" ca="1" si="100"/>
        <v>1.25</v>
      </c>
      <c r="K6438" s="17" cm="1">
        <f t="array" aca="1" ref="K6438" ca="1">IF(J6438&gt;0,COUNTIFS(AnnualTotalDiversion,J6438,APPL_ID,"&lt;&gt;"&amp;A6438,Owner,G6438,YEAR,C6438)/12,0)</f>
        <v>0</v>
      </c>
    </row>
    <row r="6439" spans="1:11" x14ac:dyDescent="0.25">
      <c r="A6439" t="s">
        <v>97</v>
      </c>
      <c r="B6439">
        <v>11677</v>
      </c>
      <c r="C6439">
        <v>2017</v>
      </c>
      <c r="D6439">
        <v>4</v>
      </c>
      <c r="E6439">
        <v>0</v>
      </c>
      <c r="F6439" s="15" t="s">
        <v>44</v>
      </c>
      <c r="G6439" t="str" cm="1">
        <f t="array" aca="1" ref="G6439" ca="1">_xlfn.XLOOKUP(A6439,APPLICATION_NUMBER,APPLICATION_PRIMARY_OWNER)</f>
        <v>LARRY R VENTURI</v>
      </c>
      <c r="H6439" cm="1">
        <f t="array" aca="1" ref="H6439" ca="1">SUMIFS(AMOUNT,APPL_ID,A6439,YEAR,C6439,DIVERSION_TYPE,"DIRECT")</f>
        <v>0</v>
      </c>
      <c r="I6439" cm="1">
        <f t="array" aca="1" ref="I6439" ca="1">SUMIFS(AMOUNT,APPL_ID,A6439,YEAR,C6439,DIVERSION_TYPE,"STORAGE")</f>
        <v>1.25</v>
      </c>
      <c r="J6439">
        <f t="shared" ca="1" si="100"/>
        <v>1.25</v>
      </c>
      <c r="K6439" s="17" cm="1">
        <f t="array" aca="1" ref="K6439" ca="1">IF(J6439&gt;0,COUNTIFS(AnnualTotalDiversion,J6439,APPL_ID,"&lt;&gt;"&amp;A6439,Owner,G6439,YEAR,C6439)/12,0)</f>
        <v>0</v>
      </c>
    </row>
    <row r="6440" spans="1:11" x14ac:dyDescent="0.25">
      <c r="A6440" t="s">
        <v>97</v>
      </c>
      <c r="B6440">
        <v>11677</v>
      </c>
      <c r="C6440">
        <v>2020</v>
      </c>
      <c r="D6440">
        <v>2</v>
      </c>
      <c r="E6440">
        <v>0</v>
      </c>
      <c r="F6440" s="15" t="s">
        <v>45</v>
      </c>
      <c r="G6440" t="str" cm="1">
        <f t="array" aca="1" ref="G6440" ca="1">_xlfn.XLOOKUP(A6440,APPLICATION_NUMBER,APPLICATION_PRIMARY_OWNER)</f>
        <v>LARRY R VENTURI</v>
      </c>
      <c r="H6440" cm="1">
        <f t="array" aca="1" ref="H6440" ca="1">SUMIFS(AMOUNT,APPL_ID,A6440,YEAR,C6440,DIVERSION_TYPE,"DIRECT")</f>
        <v>0</v>
      </c>
      <c r="I6440" cm="1">
        <f t="array" aca="1" ref="I6440" ca="1">SUMIFS(AMOUNT,APPL_ID,A6440,YEAR,C6440,DIVERSION_TYPE,"STORAGE")</f>
        <v>0</v>
      </c>
      <c r="J6440">
        <f t="shared" ca="1" si="100"/>
        <v>0</v>
      </c>
      <c r="K6440" s="17" cm="1">
        <f t="array" aca="1" ref="K6440" ca="1">IF(J6440&gt;0,COUNTIFS(AnnualTotalDiversion,J6440,APPL_ID,"&lt;&gt;"&amp;A6440,Owner,G6440,YEAR,C6440)/12,0)</f>
        <v>0</v>
      </c>
    </row>
    <row r="6441" spans="1:11" x14ac:dyDescent="0.25">
      <c r="A6441" t="s">
        <v>97</v>
      </c>
      <c r="B6441">
        <v>11677</v>
      </c>
      <c r="C6441">
        <v>2020</v>
      </c>
      <c r="D6441">
        <v>1</v>
      </c>
      <c r="E6441">
        <v>0</v>
      </c>
      <c r="F6441" s="15" t="s">
        <v>46</v>
      </c>
      <c r="G6441" t="str" cm="1">
        <f t="array" aca="1" ref="G6441" ca="1">_xlfn.XLOOKUP(A6441,APPLICATION_NUMBER,APPLICATION_PRIMARY_OWNER)</f>
        <v>LARRY R VENTURI</v>
      </c>
      <c r="H6441" cm="1">
        <f t="array" aca="1" ref="H6441" ca="1">SUMIFS(AMOUNT,APPL_ID,A6441,YEAR,C6441,DIVERSION_TYPE,"DIRECT")</f>
        <v>0</v>
      </c>
      <c r="I6441" cm="1">
        <f t="array" aca="1" ref="I6441" ca="1">SUMIFS(AMOUNT,APPL_ID,A6441,YEAR,C6441,DIVERSION_TYPE,"STORAGE")</f>
        <v>0</v>
      </c>
      <c r="J6441">
        <f t="shared" ca="1" si="100"/>
        <v>0</v>
      </c>
      <c r="K6441" s="17" cm="1">
        <f t="array" aca="1" ref="K6441" ca="1">IF(J6441&gt;0,COUNTIFS(AnnualTotalDiversion,J6441,APPL_ID,"&lt;&gt;"&amp;A6441,Owner,G6441,YEAR,C6441)/12,0)</f>
        <v>0</v>
      </c>
    </row>
    <row r="6442" spans="1:11" x14ac:dyDescent="0.25">
      <c r="A6442" t="s">
        <v>97</v>
      </c>
      <c r="B6442">
        <v>11677</v>
      </c>
      <c r="C6442">
        <v>2018</v>
      </c>
      <c r="D6442">
        <v>8</v>
      </c>
      <c r="E6442">
        <v>0</v>
      </c>
      <c r="F6442" s="15" t="s">
        <v>46</v>
      </c>
      <c r="G6442" t="str" cm="1">
        <f t="array" aca="1" ref="G6442" ca="1">_xlfn.XLOOKUP(A6442,APPLICATION_NUMBER,APPLICATION_PRIMARY_OWNER)</f>
        <v>LARRY R VENTURI</v>
      </c>
      <c r="H6442" cm="1">
        <f t="array" aca="1" ref="H6442" ca="1">SUMIFS(AMOUNT,APPL_ID,A6442,YEAR,C6442,DIVERSION_TYPE,"DIRECT")</f>
        <v>0</v>
      </c>
      <c r="I6442" cm="1">
        <f t="array" aca="1" ref="I6442" ca="1">SUMIFS(AMOUNT,APPL_ID,A6442,YEAR,C6442,DIVERSION_TYPE,"STORAGE")</f>
        <v>9.8000000000000007</v>
      </c>
      <c r="J6442">
        <f t="shared" ca="1" si="100"/>
        <v>9.8000000000000007</v>
      </c>
      <c r="K6442" s="17" cm="1">
        <f t="array" aca="1" ref="K6442" ca="1">IF(J6442&gt;0,COUNTIFS(AnnualTotalDiversion,J6442,APPL_ID,"&lt;&gt;"&amp;A6442,Owner,G6442,YEAR,C6442)/12,0)</f>
        <v>0</v>
      </c>
    </row>
    <row r="6443" spans="1:11" x14ac:dyDescent="0.25">
      <c r="A6443" t="s">
        <v>97</v>
      </c>
      <c r="B6443">
        <v>11677</v>
      </c>
      <c r="C6443">
        <v>2017</v>
      </c>
      <c r="D6443">
        <v>4</v>
      </c>
      <c r="E6443">
        <v>0</v>
      </c>
      <c r="F6443" s="15" t="s">
        <v>45</v>
      </c>
      <c r="G6443" t="str" cm="1">
        <f t="array" aca="1" ref="G6443" ca="1">_xlfn.XLOOKUP(A6443,APPLICATION_NUMBER,APPLICATION_PRIMARY_OWNER)</f>
        <v>LARRY R VENTURI</v>
      </c>
      <c r="H6443" cm="1">
        <f t="array" aca="1" ref="H6443" ca="1">SUMIFS(AMOUNT,APPL_ID,A6443,YEAR,C6443,DIVERSION_TYPE,"DIRECT")</f>
        <v>0</v>
      </c>
      <c r="I6443" cm="1">
        <f t="array" aca="1" ref="I6443" ca="1">SUMIFS(AMOUNT,APPL_ID,A6443,YEAR,C6443,DIVERSION_TYPE,"STORAGE")</f>
        <v>1.25</v>
      </c>
      <c r="J6443">
        <f t="shared" ca="1" si="100"/>
        <v>1.25</v>
      </c>
      <c r="K6443" s="17" cm="1">
        <f t="array" aca="1" ref="K6443" ca="1">IF(J6443&gt;0,COUNTIFS(AnnualTotalDiversion,J6443,APPL_ID,"&lt;&gt;"&amp;A6443,Owner,G6443,YEAR,C6443)/12,0)</f>
        <v>0</v>
      </c>
    </row>
    <row r="6444" spans="1:11" x14ac:dyDescent="0.25">
      <c r="A6444" t="s">
        <v>97</v>
      </c>
      <c r="B6444">
        <v>11677</v>
      </c>
      <c r="C6444">
        <v>2020</v>
      </c>
      <c r="D6444">
        <v>3</v>
      </c>
      <c r="E6444">
        <v>0</v>
      </c>
      <c r="F6444" s="15" t="s">
        <v>46</v>
      </c>
      <c r="G6444" t="str" cm="1">
        <f t="array" aca="1" ref="G6444" ca="1">_xlfn.XLOOKUP(A6444,APPLICATION_NUMBER,APPLICATION_PRIMARY_OWNER)</f>
        <v>LARRY R VENTURI</v>
      </c>
      <c r="H6444" cm="1">
        <f t="array" aca="1" ref="H6444" ca="1">SUMIFS(AMOUNT,APPL_ID,A6444,YEAR,C6444,DIVERSION_TYPE,"DIRECT")</f>
        <v>0</v>
      </c>
      <c r="I6444" cm="1">
        <f t="array" aca="1" ref="I6444" ca="1">SUMIFS(AMOUNT,APPL_ID,A6444,YEAR,C6444,DIVERSION_TYPE,"STORAGE")</f>
        <v>0</v>
      </c>
      <c r="J6444">
        <f t="shared" ca="1" si="100"/>
        <v>0</v>
      </c>
      <c r="K6444" s="17" cm="1">
        <f t="array" aca="1" ref="K6444" ca="1">IF(J6444&gt;0,COUNTIFS(AnnualTotalDiversion,J6444,APPL_ID,"&lt;&gt;"&amp;A6444,Owner,G6444,YEAR,C6444)/12,0)</f>
        <v>0</v>
      </c>
    </row>
    <row r="6445" spans="1:11" x14ac:dyDescent="0.25">
      <c r="A6445" t="s">
        <v>97</v>
      </c>
      <c r="B6445">
        <v>11677</v>
      </c>
      <c r="C6445">
        <v>2019</v>
      </c>
      <c r="D6445">
        <v>12</v>
      </c>
      <c r="E6445">
        <v>0</v>
      </c>
      <c r="F6445" s="15" t="s">
        <v>44</v>
      </c>
      <c r="G6445" t="str" cm="1">
        <f t="array" aca="1" ref="G6445" ca="1">_xlfn.XLOOKUP(A6445,APPLICATION_NUMBER,APPLICATION_PRIMARY_OWNER)</f>
        <v>LARRY R VENTURI</v>
      </c>
      <c r="H6445" cm="1">
        <f t="array" aca="1" ref="H6445" ca="1">SUMIFS(AMOUNT,APPL_ID,A6445,YEAR,C6445,DIVERSION_TYPE,"DIRECT")</f>
        <v>0</v>
      </c>
      <c r="I6445" cm="1">
        <f t="array" aca="1" ref="I6445" ca="1">SUMIFS(AMOUNT,APPL_ID,A6445,YEAR,C6445,DIVERSION_TYPE,"STORAGE")</f>
        <v>9</v>
      </c>
      <c r="J6445">
        <f t="shared" ca="1" si="100"/>
        <v>9</v>
      </c>
      <c r="K6445" s="17" cm="1">
        <f t="array" aca="1" ref="K6445" ca="1">IF(J6445&gt;0,COUNTIFS(AnnualTotalDiversion,J6445,APPL_ID,"&lt;&gt;"&amp;A6445,Owner,G6445,YEAR,C6445)/12,0)</f>
        <v>0</v>
      </c>
    </row>
    <row r="6446" spans="1:11" x14ac:dyDescent="0.25">
      <c r="A6446" t="s">
        <v>97</v>
      </c>
      <c r="B6446">
        <v>11677</v>
      </c>
      <c r="C6446">
        <v>2020</v>
      </c>
      <c r="D6446">
        <v>1</v>
      </c>
      <c r="E6446">
        <v>0</v>
      </c>
      <c r="F6446" s="15" t="s">
        <v>45</v>
      </c>
      <c r="G6446" t="str" cm="1">
        <f t="array" aca="1" ref="G6446" ca="1">_xlfn.XLOOKUP(A6446,APPLICATION_NUMBER,APPLICATION_PRIMARY_OWNER)</f>
        <v>LARRY R VENTURI</v>
      </c>
      <c r="H6446" cm="1">
        <f t="array" aca="1" ref="H6446" ca="1">SUMIFS(AMOUNT,APPL_ID,A6446,YEAR,C6446,DIVERSION_TYPE,"DIRECT")</f>
        <v>0</v>
      </c>
      <c r="I6446" cm="1">
        <f t="array" aca="1" ref="I6446" ca="1">SUMIFS(AMOUNT,APPL_ID,A6446,YEAR,C6446,DIVERSION_TYPE,"STORAGE")</f>
        <v>0</v>
      </c>
      <c r="J6446">
        <f t="shared" ca="1" si="100"/>
        <v>0</v>
      </c>
      <c r="K6446" s="17" cm="1">
        <f t="array" aca="1" ref="K6446" ca="1">IF(J6446&gt;0,COUNTIFS(AnnualTotalDiversion,J6446,APPL_ID,"&lt;&gt;"&amp;A6446,Owner,G6446,YEAR,C6446)/12,0)</f>
        <v>0</v>
      </c>
    </row>
    <row r="6447" spans="1:11" x14ac:dyDescent="0.25">
      <c r="A6447" t="s">
        <v>97</v>
      </c>
      <c r="B6447">
        <v>11677</v>
      </c>
      <c r="C6447">
        <v>2017</v>
      </c>
      <c r="D6447">
        <v>1</v>
      </c>
      <c r="E6447">
        <v>0</v>
      </c>
      <c r="F6447" s="15" t="s">
        <v>45</v>
      </c>
      <c r="G6447" t="str" cm="1">
        <f t="array" aca="1" ref="G6447" ca="1">_xlfn.XLOOKUP(A6447,APPLICATION_NUMBER,APPLICATION_PRIMARY_OWNER)</f>
        <v>LARRY R VENTURI</v>
      </c>
      <c r="H6447" cm="1">
        <f t="array" aca="1" ref="H6447" ca="1">SUMIFS(AMOUNT,APPL_ID,A6447,YEAR,C6447,DIVERSION_TYPE,"DIRECT")</f>
        <v>0</v>
      </c>
      <c r="I6447" cm="1">
        <f t="array" aca="1" ref="I6447" ca="1">SUMIFS(AMOUNT,APPL_ID,A6447,YEAR,C6447,DIVERSION_TYPE,"STORAGE")</f>
        <v>1.25</v>
      </c>
      <c r="J6447">
        <f t="shared" ca="1" si="100"/>
        <v>1.25</v>
      </c>
      <c r="K6447" s="17" cm="1">
        <f t="array" aca="1" ref="K6447" ca="1">IF(J6447&gt;0,COUNTIFS(AnnualTotalDiversion,J6447,APPL_ID,"&lt;&gt;"&amp;A6447,Owner,G6447,YEAR,C6447)/12,0)</f>
        <v>0</v>
      </c>
    </row>
    <row r="6448" spans="1:11" x14ac:dyDescent="0.25">
      <c r="A6448" t="s">
        <v>97</v>
      </c>
      <c r="B6448">
        <v>11677</v>
      </c>
      <c r="C6448">
        <v>2017</v>
      </c>
      <c r="D6448">
        <v>1</v>
      </c>
      <c r="E6448">
        <v>0</v>
      </c>
      <c r="F6448" s="15" t="s">
        <v>44</v>
      </c>
      <c r="G6448" t="str" cm="1">
        <f t="array" aca="1" ref="G6448" ca="1">_xlfn.XLOOKUP(A6448,APPLICATION_NUMBER,APPLICATION_PRIMARY_OWNER)</f>
        <v>LARRY R VENTURI</v>
      </c>
      <c r="H6448" cm="1">
        <f t="array" aca="1" ref="H6448" ca="1">SUMIFS(AMOUNT,APPL_ID,A6448,YEAR,C6448,DIVERSION_TYPE,"DIRECT")</f>
        <v>0</v>
      </c>
      <c r="I6448" cm="1">
        <f t="array" aca="1" ref="I6448" ca="1">SUMIFS(AMOUNT,APPL_ID,A6448,YEAR,C6448,DIVERSION_TYPE,"STORAGE")</f>
        <v>1.25</v>
      </c>
      <c r="J6448">
        <f t="shared" ca="1" si="100"/>
        <v>1.25</v>
      </c>
      <c r="K6448" s="17" cm="1">
        <f t="array" aca="1" ref="K6448" ca="1">IF(J6448&gt;0,COUNTIFS(AnnualTotalDiversion,J6448,APPL_ID,"&lt;&gt;"&amp;A6448,Owner,G6448,YEAR,C6448)/12,0)</f>
        <v>0</v>
      </c>
    </row>
    <row r="6449" spans="1:11" x14ac:dyDescent="0.25">
      <c r="A6449" t="s">
        <v>97</v>
      </c>
      <c r="B6449">
        <v>11677</v>
      </c>
      <c r="C6449">
        <v>2019</v>
      </c>
      <c r="D6449">
        <v>10</v>
      </c>
      <c r="E6449">
        <v>0</v>
      </c>
      <c r="F6449" s="15" t="s">
        <v>44</v>
      </c>
      <c r="G6449" t="str" cm="1">
        <f t="array" aca="1" ref="G6449" ca="1">_xlfn.XLOOKUP(A6449,APPLICATION_NUMBER,APPLICATION_PRIMARY_OWNER)</f>
        <v>LARRY R VENTURI</v>
      </c>
      <c r="H6449" cm="1">
        <f t="array" aca="1" ref="H6449" ca="1">SUMIFS(AMOUNT,APPL_ID,A6449,YEAR,C6449,DIVERSION_TYPE,"DIRECT")</f>
        <v>0</v>
      </c>
      <c r="I6449" cm="1">
        <f t="array" aca="1" ref="I6449" ca="1">SUMIFS(AMOUNT,APPL_ID,A6449,YEAR,C6449,DIVERSION_TYPE,"STORAGE")</f>
        <v>9</v>
      </c>
      <c r="J6449">
        <f t="shared" ca="1" si="100"/>
        <v>9</v>
      </c>
      <c r="K6449" s="17" cm="1">
        <f t="array" aca="1" ref="K6449" ca="1">IF(J6449&gt;0,COUNTIFS(AnnualTotalDiversion,J6449,APPL_ID,"&lt;&gt;"&amp;A6449,Owner,G6449,YEAR,C6449)/12,0)</f>
        <v>0</v>
      </c>
    </row>
    <row r="6450" spans="1:11" x14ac:dyDescent="0.25">
      <c r="A6450" t="s">
        <v>97</v>
      </c>
      <c r="B6450">
        <v>11677</v>
      </c>
      <c r="C6450">
        <v>2019</v>
      </c>
      <c r="D6450">
        <v>9</v>
      </c>
      <c r="E6450">
        <v>0</v>
      </c>
      <c r="F6450" s="15" t="s">
        <v>46</v>
      </c>
      <c r="G6450" t="str" cm="1">
        <f t="array" aca="1" ref="G6450" ca="1">_xlfn.XLOOKUP(A6450,APPLICATION_NUMBER,APPLICATION_PRIMARY_OWNER)</f>
        <v>LARRY R VENTURI</v>
      </c>
      <c r="H6450" cm="1">
        <f t="array" aca="1" ref="H6450" ca="1">SUMIFS(AMOUNT,APPL_ID,A6450,YEAR,C6450,DIVERSION_TYPE,"DIRECT")</f>
        <v>0</v>
      </c>
      <c r="I6450" cm="1">
        <f t="array" aca="1" ref="I6450" ca="1">SUMIFS(AMOUNT,APPL_ID,A6450,YEAR,C6450,DIVERSION_TYPE,"STORAGE")</f>
        <v>9</v>
      </c>
      <c r="J6450">
        <f t="shared" ca="1" si="100"/>
        <v>9</v>
      </c>
      <c r="K6450" s="17" cm="1">
        <f t="array" aca="1" ref="K6450" ca="1">IF(J6450&gt;0,COUNTIFS(AnnualTotalDiversion,J6450,APPL_ID,"&lt;&gt;"&amp;A6450,Owner,G6450,YEAR,C6450)/12,0)</f>
        <v>0</v>
      </c>
    </row>
    <row r="6451" spans="1:11" x14ac:dyDescent="0.25">
      <c r="A6451" t="s">
        <v>97</v>
      </c>
      <c r="B6451">
        <v>11677</v>
      </c>
      <c r="C6451">
        <v>2019</v>
      </c>
      <c r="D6451">
        <v>7</v>
      </c>
      <c r="E6451">
        <v>0</v>
      </c>
      <c r="F6451" s="15" t="s">
        <v>44</v>
      </c>
      <c r="G6451" t="str" cm="1">
        <f t="array" aca="1" ref="G6451" ca="1">_xlfn.XLOOKUP(A6451,APPLICATION_NUMBER,APPLICATION_PRIMARY_OWNER)</f>
        <v>LARRY R VENTURI</v>
      </c>
      <c r="H6451" cm="1">
        <f t="array" aca="1" ref="H6451" ca="1">SUMIFS(AMOUNT,APPL_ID,A6451,YEAR,C6451,DIVERSION_TYPE,"DIRECT")</f>
        <v>0</v>
      </c>
      <c r="I6451" cm="1">
        <f t="array" aca="1" ref="I6451" ca="1">SUMIFS(AMOUNT,APPL_ID,A6451,YEAR,C6451,DIVERSION_TYPE,"STORAGE")</f>
        <v>9</v>
      </c>
      <c r="J6451">
        <f t="shared" ca="1" si="100"/>
        <v>9</v>
      </c>
      <c r="K6451" s="17" cm="1">
        <f t="array" aca="1" ref="K6451" ca="1">IF(J6451&gt;0,COUNTIFS(AnnualTotalDiversion,J6451,APPL_ID,"&lt;&gt;"&amp;A6451,Owner,G6451,YEAR,C6451)/12,0)</f>
        <v>0</v>
      </c>
    </row>
    <row r="6452" spans="1:11" x14ac:dyDescent="0.25">
      <c r="A6452" t="s">
        <v>97</v>
      </c>
      <c r="B6452">
        <v>11677</v>
      </c>
      <c r="C6452">
        <v>2019</v>
      </c>
      <c r="D6452">
        <v>8</v>
      </c>
      <c r="E6452">
        <v>0</v>
      </c>
      <c r="F6452" s="15" t="s">
        <v>45</v>
      </c>
      <c r="G6452" t="str" cm="1">
        <f t="array" aca="1" ref="G6452" ca="1">_xlfn.XLOOKUP(A6452,APPLICATION_NUMBER,APPLICATION_PRIMARY_OWNER)</f>
        <v>LARRY R VENTURI</v>
      </c>
      <c r="H6452" cm="1">
        <f t="array" aca="1" ref="H6452" ca="1">SUMIFS(AMOUNT,APPL_ID,A6452,YEAR,C6452,DIVERSION_TYPE,"DIRECT")</f>
        <v>0</v>
      </c>
      <c r="I6452" cm="1">
        <f t="array" aca="1" ref="I6452" ca="1">SUMIFS(AMOUNT,APPL_ID,A6452,YEAR,C6452,DIVERSION_TYPE,"STORAGE")</f>
        <v>9</v>
      </c>
      <c r="J6452">
        <f t="shared" ca="1" si="100"/>
        <v>9</v>
      </c>
      <c r="K6452" s="17" cm="1">
        <f t="array" aca="1" ref="K6452" ca="1">IF(J6452&gt;0,COUNTIFS(AnnualTotalDiversion,J6452,APPL_ID,"&lt;&gt;"&amp;A6452,Owner,G6452,YEAR,C6452)/12,0)</f>
        <v>0</v>
      </c>
    </row>
    <row r="6453" spans="1:11" x14ac:dyDescent="0.25">
      <c r="A6453" t="s">
        <v>97</v>
      </c>
      <c r="B6453">
        <v>11677</v>
      </c>
      <c r="C6453">
        <v>2019</v>
      </c>
      <c r="D6453">
        <v>5</v>
      </c>
      <c r="E6453">
        <v>0</v>
      </c>
      <c r="F6453" s="15" t="s">
        <v>45</v>
      </c>
      <c r="G6453" t="str" cm="1">
        <f t="array" aca="1" ref="G6453" ca="1">_xlfn.XLOOKUP(A6453,APPLICATION_NUMBER,APPLICATION_PRIMARY_OWNER)</f>
        <v>LARRY R VENTURI</v>
      </c>
      <c r="H6453" cm="1">
        <f t="array" aca="1" ref="H6453" ca="1">SUMIFS(AMOUNT,APPL_ID,A6453,YEAR,C6453,DIVERSION_TYPE,"DIRECT")</f>
        <v>0</v>
      </c>
      <c r="I6453" cm="1">
        <f t="array" aca="1" ref="I6453" ca="1">SUMIFS(AMOUNT,APPL_ID,A6453,YEAR,C6453,DIVERSION_TYPE,"STORAGE")</f>
        <v>9</v>
      </c>
      <c r="J6453">
        <f t="shared" ca="1" si="100"/>
        <v>9</v>
      </c>
      <c r="K6453" s="17" cm="1">
        <f t="array" aca="1" ref="K6453" ca="1">IF(J6453&gt;0,COUNTIFS(AnnualTotalDiversion,J6453,APPL_ID,"&lt;&gt;"&amp;A6453,Owner,G6453,YEAR,C6453)/12,0)</f>
        <v>0</v>
      </c>
    </row>
    <row r="6454" spans="1:11" x14ac:dyDescent="0.25">
      <c r="A6454" t="s">
        <v>97</v>
      </c>
      <c r="B6454">
        <v>11677</v>
      </c>
      <c r="C6454">
        <v>2020</v>
      </c>
      <c r="D6454">
        <v>4</v>
      </c>
      <c r="E6454">
        <v>0</v>
      </c>
      <c r="F6454" s="15" t="s">
        <v>46</v>
      </c>
      <c r="G6454" t="str" cm="1">
        <f t="array" aca="1" ref="G6454" ca="1">_xlfn.XLOOKUP(A6454,APPLICATION_NUMBER,APPLICATION_PRIMARY_OWNER)</f>
        <v>LARRY R VENTURI</v>
      </c>
      <c r="H6454" cm="1">
        <f t="array" aca="1" ref="H6454" ca="1">SUMIFS(AMOUNT,APPL_ID,A6454,YEAR,C6454,DIVERSION_TYPE,"DIRECT")</f>
        <v>0</v>
      </c>
      <c r="I6454" cm="1">
        <f t="array" aca="1" ref="I6454" ca="1">SUMIFS(AMOUNT,APPL_ID,A6454,YEAR,C6454,DIVERSION_TYPE,"STORAGE")</f>
        <v>0</v>
      </c>
      <c r="J6454">
        <f t="shared" ca="1" si="100"/>
        <v>0</v>
      </c>
      <c r="K6454" s="17" cm="1">
        <f t="array" aca="1" ref="K6454" ca="1">IF(J6454&gt;0,COUNTIFS(AnnualTotalDiversion,J6454,APPL_ID,"&lt;&gt;"&amp;A6454,Owner,G6454,YEAR,C6454)/12,0)</f>
        <v>0</v>
      </c>
    </row>
    <row r="6455" spans="1:11" x14ac:dyDescent="0.25">
      <c r="A6455" t="s">
        <v>97</v>
      </c>
      <c r="B6455">
        <v>11677</v>
      </c>
      <c r="C6455">
        <v>2020</v>
      </c>
      <c r="D6455">
        <v>4</v>
      </c>
      <c r="E6455">
        <v>0</v>
      </c>
      <c r="F6455" s="15" t="s">
        <v>44</v>
      </c>
      <c r="G6455" t="str" cm="1">
        <f t="array" aca="1" ref="G6455" ca="1">_xlfn.XLOOKUP(A6455,APPLICATION_NUMBER,APPLICATION_PRIMARY_OWNER)</f>
        <v>LARRY R VENTURI</v>
      </c>
      <c r="H6455" cm="1">
        <f t="array" aca="1" ref="H6455" ca="1">SUMIFS(AMOUNT,APPL_ID,A6455,YEAR,C6455,DIVERSION_TYPE,"DIRECT")</f>
        <v>0</v>
      </c>
      <c r="I6455" cm="1">
        <f t="array" aca="1" ref="I6455" ca="1">SUMIFS(AMOUNT,APPL_ID,A6455,YEAR,C6455,DIVERSION_TYPE,"STORAGE")</f>
        <v>0</v>
      </c>
      <c r="J6455">
        <f t="shared" ca="1" si="100"/>
        <v>0</v>
      </c>
      <c r="K6455" s="17" cm="1">
        <f t="array" aca="1" ref="K6455" ca="1">IF(J6455&gt;0,COUNTIFS(AnnualTotalDiversion,J6455,APPL_ID,"&lt;&gt;"&amp;A6455,Owner,G6455,YEAR,C6455)/12,0)</f>
        <v>0</v>
      </c>
    </row>
    <row r="6456" spans="1:11" x14ac:dyDescent="0.25">
      <c r="A6456" t="s">
        <v>97</v>
      </c>
      <c r="B6456">
        <v>11677</v>
      </c>
      <c r="C6456">
        <v>2017</v>
      </c>
      <c r="D6456">
        <v>2</v>
      </c>
      <c r="E6456">
        <v>0</v>
      </c>
      <c r="F6456" s="15" t="s">
        <v>45</v>
      </c>
      <c r="G6456" t="str" cm="1">
        <f t="array" aca="1" ref="G6456" ca="1">_xlfn.XLOOKUP(A6456,APPLICATION_NUMBER,APPLICATION_PRIMARY_OWNER)</f>
        <v>LARRY R VENTURI</v>
      </c>
      <c r="H6456" cm="1">
        <f t="array" aca="1" ref="H6456" ca="1">SUMIFS(AMOUNT,APPL_ID,A6456,YEAR,C6456,DIVERSION_TYPE,"DIRECT")</f>
        <v>0</v>
      </c>
      <c r="I6456" cm="1">
        <f t="array" aca="1" ref="I6456" ca="1">SUMIFS(AMOUNT,APPL_ID,A6456,YEAR,C6456,DIVERSION_TYPE,"STORAGE")</f>
        <v>1.25</v>
      </c>
      <c r="J6456">
        <f t="shared" ca="1" si="100"/>
        <v>1.25</v>
      </c>
      <c r="K6456" s="17" cm="1">
        <f t="array" aca="1" ref="K6456" ca="1">IF(J6456&gt;0,COUNTIFS(AnnualTotalDiversion,J6456,APPL_ID,"&lt;&gt;"&amp;A6456,Owner,G6456,YEAR,C6456)/12,0)</f>
        <v>0</v>
      </c>
    </row>
    <row r="6457" spans="1:11" x14ac:dyDescent="0.25">
      <c r="A6457" t="s">
        <v>97</v>
      </c>
      <c r="B6457">
        <v>11677</v>
      </c>
      <c r="C6457">
        <v>2020</v>
      </c>
      <c r="D6457">
        <v>2</v>
      </c>
      <c r="E6457">
        <v>0</v>
      </c>
      <c r="F6457" s="15" t="s">
        <v>44</v>
      </c>
      <c r="G6457" t="str" cm="1">
        <f t="array" aca="1" ref="G6457" ca="1">_xlfn.XLOOKUP(A6457,APPLICATION_NUMBER,APPLICATION_PRIMARY_OWNER)</f>
        <v>LARRY R VENTURI</v>
      </c>
      <c r="H6457" cm="1">
        <f t="array" aca="1" ref="H6457" ca="1">SUMIFS(AMOUNT,APPL_ID,A6457,YEAR,C6457,DIVERSION_TYPE,"DIRECT")</f>
        <v>0</v>
      </c>
      <c r="I6457" cm="1">
        <f t="array" aca="1" ref="I6457" ca="1">SUMIFS(AMOUNT,APPL_ID,A6457,YEAR,C6457,DIVERSION_TYPE,"STORAGE")</f>
        <v>0</v>
      </c>
      <c r="J6457">
        <f t="shared" ca="1" si="100"/>
        <v>0</v>
      </c>
      <c r="K6457" s="17" cm="1">
        <f t="array" aca="1" ref="K6457" ca="1">IF(J6457&gt;0,COUNTIFS(AnnualTotalDiversion,J6457,APPL_ID,"&lt;&gt;"&amp;A6457,Owner,G6457,YEAR,C6457)/12,0)</f>
        <v>0</v>
      </c>
    </row>
    <row r="6458" spans="1:11" x14ac:dyDescent="0.25">
      <c r="A6458" t="s">
        <v>97</v>
      </c>
      <c r="B6458">
        <v>11677</v>
      </c>
      <c r="C6458">
        <v>2019</v>
      </c>
      <c r="D6458">
        <v>9</v>
      </c>
      <c r="E6458">
        <v>0</v>
      </c>
      <c r="F6458" s="15" t="s">
        <v>45</v>
      </c>
      <c r="G6458" t="str" cm="1">
        <f t="array" aca="1" ref="G6458" ca="1">_xlfn.XLOOKUP(A6458,APPLICATION_NUMBER,APPLICATION_PRIMARY_OWNER)</f>
        <v>LARRY R VENTURI</v>
      </c>
      <c r="H6458" cm="1">
        <f t="array" aca="1" ref="H6458" ca="1">SUMIFS(AMOUNT,APPL_ID,A6458,YEAR,C6458,DIVERSION_TYPE,"DIRECT")</f>
        <v>0</v>
      </c>
      <c r="I6458" cm="1">
        <f t="array" aca="1" ref="I6458" ca="1">SUMIFS(AMOUNT,APPL_ID,A6458,YEAR,C6458,DIVERSION_TYPE,"STORAGE")</f>
        <v>9</v>
      </c>
      <c r="J6458">
        <f t="shared" ca="1" si="100"/>
        <v>9</v>
      </c>
      <c r="K6458" s="17" cm="1">
        <f t="array" aca="1" ref="K6458" ca="1">IF(J6458&gt;0,COUNTIFS(AnnualTotalDiversion,J6458,APPL_ID,"&lt;&gt;"&amp;A6458,Owner,G6458,YEAR,C6458)/12,0)</f>
        <v>0</v>
      </c>
    </row>
    <row r="6459" spans="1:11" x14ac:dyDescent="0.25">
      <c r="A6459" t="s">
        <v>97</v>
      </c>
      <c r="B6459">
        <v>11677</v>
      </c>
      <c r="C6459">
        <v>2017</v>
      </c>
      <c r="D6459">
        <v>6</v>
      </c>
      <c r="E6459">
        <v>0</v>
      </c>
      <c r="F6459" s="15" t="s">
        <v>46</v>
      </c>
      <c r="G6459" t="str" cm="1">
        <f t="array" aca="1" ref="G6459" ca="1">_xlfn.XLOOKUP(A6459,APPLICATION_NUMBER,APPLICATION_PRIMARY_OWNER)</f>
        <v>LARRY R VENTURI</v>
      </c>
      <c r="H6459" cm="1">
        <f t="array" aca="1" ref="H6459" ca="1">SUMIFS(AMOUNT,APPL_ID,A6459,YEAR,C6459,DIVERSION_TYPE,"DIRECT")</f>
        <v>0</v>
      </c>
      <c r="I6459" cm="1">
        <f t="array" aca="1" ref="I6459" ca="1">SUMIFS(AMOUNT,APPL_ID,A6459,YEAR,C6459,DIVERSION_TYPE,"STORAGE")</f>
        <v>1.25</v>
      </c>
      <c r="J6459">
        <f t="shared" ca="1" si="100"/>
        <v>1.25</v>
      </c>
      <c r="K6459" s="17" cm="1">
        <f t="array" aca="1" ref="K6459" ca="1">IF(J6459&gt;0,COUNTIFS(AnnualTotalDiversion,J6459,APPL_ID,"&lt;&gt;"&amp;A6459,Owner,G6459,YEAR,C6459)/12,0)</f>
        <v>0</v>
      </c>
    </row>
    <row r="6460" spans="1:11" x14ac:dyDescent="0.25">
      <c r="A6460" t="s">
        <v>97</v>
      </c>
      <c r="B6460">
        <v>11677</v>
      </c>
      <c r="C6460">
        <v>2018</v>
      </c>
      <c r="D6460">
        <v>10</v>
      </c>
      <c r="E6460">
        <v>0</v>
      </c>
      <c r="F6460" s="15" t="s">
        <v>44</v>
      </c>
      <c r="G6460" t="str" cm="1">
        <f t="array" aca="1" ref="G6460" ca="1">_xlfn.XLOOKUP(A6460,APPLICATION_NUMBER,APPLICATION_PRIMARY_OWNER)</f>
        <v>LARRY R VENTURI</v>
      </c>
      <c r="H6460" cm="1">
        <f t="array" aca="1" ref="H6460" ca="1">SUMIFS(AMOUNT,APPL_ID,A6460,YEAR,C6460,DIVERSION_TYPE,"DIRECT")</f>
        <v>0</v>
      </c>
      <c r="I6460" cm="1">
        <f t="array" aca="1" ref="I6460" ca="1">SUMIFS(AMOUNT,APPL_ID,A6460,YEAR,C6460,DIVERSION_TYPE,"STORAGE")</f>
        <v>9.8000000000000007</v>
      </c>
      <c r="J6460">
        <f t="shared" ca="1" si="100"/>
        <v>9.8000000000000007</v>
      </c>
      <c r="K6460" s="17" cm="1">
        <f t="array" aca="1" ref="K6460" ca="1">IF(J6460&gt;0,COUNTIFS(AnnualTotalDiversion,J6460,APPL_ID,"&lt;&gt;"&amp;A6460,Owner,G6460,YEAR,C6460)/12,0)</f>
        <v>0</v>
      </c>
    </row>
    <row r="6461" spans="1:11" x14ac:dyDescent="0.25">
      <c r="A6461" t="s">
        <v>97</v>
      </c>
      <c r="B6461">
        <v>11677</v>
      </c>
      <c r="C6461">
        <v>2020</v>
      </c>
      <c r="D6461">
        <v>5</v>
      </c>
      <c r="E6461">
        <v>0</v>
      </c>
      <c r="F6461" s="15" t="s">
        <v>44</v>
      </c>
      <c r="G6461" t="str" cm="1">
        <f t="array" aca="1" ref="G6461" ca="1">_xlfn.XLOOKUP(A6461,APPLICATION_NUMBER,APPLICATION_PRIMARY_OWNER)</f>
        <v>LARRY R VENTURI</v>
      </c>
      <c r="H6461" cm="1">
        <f t="array" aca="1" ref="H6461" ca="1">SUMIFS(AMOUNT,APPL_ID,A6461,YEAR,C6461,DIVERSION_TYPE,"DIRECT")</f>
        <v>0</v>
      </c>
      <c r="I6461" cm="1">
        <f t="array" aca="1" ref="I6461" ca="1">SUMIFS(AMOUNT,APPL_ID,A6461,YEAR,C6461,DIVERSION_TYPE,"STORAGE")</f>
        <v>0</v>
      </c>
      <c r="J6461">
        <f t="shared" ca="1" si="100"/>
        <v>0</v>
      </c>
      <c r="K6461" s="17" cm="1">
        <f t="array" aca="1" ref="K6461" ca="1">IF(J6461&gt;0,COUNTIFS(AnnualTotalDiversion,J6461,APPL_ID,"&lt;&gt;"&amp;A6461,Owner,G6461,YEAR,C6461)/12,0)</f>
        <v>0</v>
      </c>
    </row>
    <row r="6462" spans="1:11" x14ac:dyDescent="0.25">
      <c r="A6462" t="s">
        <v>97</v>
      </c>
      <c r="B6462">
        <v>11677</v>
      </c>
      <c r="C6462">
        <v>2020</v>
      </c>
      <c r="D6462">
        <v>1</v>
      </c>
      <c r="E6462">
        <v>0</v>
      </c>
      <c r="F6462" s="15" t="s">
        <v>44</v>
      </c>
      <c r="G6462" t="str" cm="1">
        <f t="array" aca="1" ref="G6462" ca="1">_xlfn.XLOOKUP(A6462,APPLICATION_NUMBER,APPLICATION_PRIMARY_OWNER)</f>
        <v>LARRY R VENTURI</v>
      </c>
      <c r="H6462" cm="1">
        <f t="array" aca="1" ref="H6462" ca="1">SUMIFS(AMOUNT,APPL_ID,A6462,YEAR,C6462,DIVERSION_TYPE,"DIRECT")</f>
        <v>0</v>
      </c>
      <c r="I6462" cm="1">
        <f t="array" aca="1" ref="I6462" ca="1">SUMIFS(AMOUNT,APPL_ID,A6462,YEAR,C6462,DIVERSION_TYPE,"STORAGE")</f>
        <v>0</v>
      </c>
      <c r="J6462">
        <f t="shared" ca="1" si="100"/>
        <v>0</v>
      </c>
      <c r="K6462" s="17" cm="1">
        <f t="array" aca="1" ref="K6462" ca="1">IF(J6462&gt;0,COUNTIFS(AnnualTotalDiversion,J6462,APPL_ID,"&lt;&gt;"&amp;A6462,Owner,G6462,YEAR,C6462)/12,0)</f>
        <v>0</v>
      </c>
    </row>
    <row r="6463" spans="1:11" x14ac:dyDescent="0.25">
      <c r="A6463" t="s">
        <v>97</v>
      </c>
      <c r="B6463">
        <v>11677</v>
      </c>
      <c r="C6463">
        <v>2019</v>
      </c>
      <c r="D6463">
        <v>6</v>
      </c>
      <c r="E6463">
        <v>0</v>
      </c>
      <c r="F6463" s="15" t="s">
        <v>45</v>
      </c>
      <c r="G6463" t="str" cm="1">
        <f t="array" aca="1" ref="G6463" ca="1">_xlfn.XLOOKUP(A6463,APPLICATION_NUMBER,APPLICATION_PRIMARY_OWNER)</f>
        <v>LARRY R VENTURI</v>
      </c>
      <c r="H6463" cm="1">
        <f t="array" aca="1" ref="H6463" ca="1">SUMIFS(AMOUNT,APPL_ID,A6463,YEAR,C6463,DIVERSION_TYPE,"DIRECT")</f>
        <v>0</v>
      </c>
      <c r="I6463" cm="1">
        <f t="array" aca="1" ref="I6463" ca="1">SUMIFS(AMOUNT,APPL_ID,A6463,YEAR,C6463,DIVERSION_TYPE,"STORAGE")</f>
        <v>9</v>
      </c>
      <c r="J6463">
        <f t="shared" ca="1" si="100"/>
        <v>9</v>
      </c>
      <c r="K6463" s="17" cm="1">
        <f t="array" aca="1" ref="K6463" ca="1">IF(J6463&gt;0,COUNTIFS(AnnualTotalDiversion,J6463,APPL_ID,"&lt;&gt;"&amp;A6463,Owner,G6463,YEAR,C6463)/12,0)</f>
        <v>0</v>
      </c>
    </row>
    <row r="6464" spans="1:11" x14ac:dyDescent="0.25">
      <c r="A6464" t="s">
        <v>97</v>
      </c>
      <c r="B6464">
        <v>11677</v>
      </c>
      <c r="C6464">
        <v>2018</v>
      </c>
      <c r="D6464">
        <v>10</v>
      </c>
      <c r="E6464">
        <v>0</v>
      </c>
      <c r="F6464" s="15" t="s">
        <v>45</v>
      </c>
      <c r="G6464" t="str" cm="1">
        <f t="array" aca="1" ref="G6464" ca="1">_xlfn.XLOOKUP(A6464,APPLICATION_NUMBER,APPLICATION_PRIMARY_OWNER)</f>
        <v>LARRY R VENTURI</v>
      </c>
      <c r="H6464" cm="1">
        <f t="array" aca="1" ref="H6464" ca="1">SUMIFS(AMOUNT,APPL_ID,A6464,YEAR,C6464,DIVERSION_TYPE,"DIRECT")</f>
        <v>0</v>
      </c>
      <c r="I6464" cm="1">
        <f t="array" aca="1" ref="I6464" ca="1">SUMIFS(AMOUNT,APPL_ID,A6464,YEAR,C6464,DIVERSION_TYPE,"STORAGE")</f>
        <v>9.8000000000000007</v>
      </c>
      <c r="J6464">
        <f t="shared" ca="1" si="100"/>
        <v>9.8000000000000007</v>
      </c>
      <c r="K6464" s="17" cm="1">
        <f t="array" aca="1" ref="K6464" ca="1">IF(J6464&gt;0,COUNTIFS(AnnualTotalDiversion,J6464,APPL_ID,"&lt;&gt;"&amp;A6464,Owner,G6464,YEAR,C6464)/12,0)</f>
        <v>0</v>
      </c>
    </row>
    <row r="6465" spans="1:11" x14ac:dyDescent="0.25">
      <c r="A6465" t="s">
        <v>97</v>
      </c>
      <c r="B6465">
        <v>11677</v>
      </c>
      <c r="C6465">
        <v>2017</v>
      </c>
      <c r="D6465">
        <v>6</v>
      </c>
      <c r="E6465">
        <v>0</v>
      </c>
      <c r="F6465" s="15" t="s">
        <v>44</v>
      </c>
      <c r="G6465" t="str" cm="1">
        <f t="array" aca="1" ref="G6465" ca="1">_xlfn.XLOOKUP(A6465,APPLICATION_NUMBER,APPLICATION_PRIMARY_OWNER)</f>
        <v>LARRY R VENTURI</v>
      </c>
      <c r="H6465" cm="1">
        <f t="array" aca="1" ref="H6465" ca="1">SUMIFS(AMOUNT,APPL_ID,A6465,YEAR,C6465,DIVERSION_TYPE,"DIRECT")</f>
        <v>0</v>
      </c>
      <c r="I6465" cm="1">
        <f t="array" aca="1" ref="I6465" ca="1">SUMIFS(AMOUNT,APPL_ID,A6465,YEAR,C6465,DIVERSION_TYPE,"STORAGE")</f>
        <v>1.25</v>
      </c>
      <c r="J6465">
        <f t="shared" ca="1" si="100"/>
        <v>1.25</v>
      </c>
      <c r="K6465" s="17" cm="1">
        <f t="array" aca="1" ref="K6465" ca="1">IF(J6465&gt;0,COUNTIFS(AnnualTotalDiversion,J6465,APPL_ID,"&lt;&gt;"&amp;A6465,Owner,G6465,YEAR,C6465)/12,0)</f>
        <v>0</v>
      </c>
    </row>
    <row r="6466" spans="1:11" x14ac:dyDescent="0.25">
      <c r="A6466" t="s">
        <v>97</v>
      </c>
      <c r="B6466">
        <v>11677</v>
      </c>
      <c r="C6466">
        <v>2019</v>
      </c>
      <c r="D6466">
        <v>10</v>
      </c>
      <c r="E6466">
        <v>0</v>
      </c>
      <c r="F6466" s="15" t="s">
        <v>45</v>
      </c>
      <c r="G6466" t="str" cm="1">
        <f t="array" aca="1" ref="G6466" ca="1">_xlfn.XLOOKUP(A6466,APPLICATION_NUMBER,APPLICATION_PRIMARY_OWNER)</f>
        <v>LARRY R VENTURI</v>
      </c>
      <c r="H6466" cm="1">
        <f t="array" aca="1" ref="H6466" ca="1">SUMIFS(AMOUNT,APPL_ID,A6466,YEAR,C6466,DIVERSION_TYPE,"DIRECT")</f>
        <v>0</v>
      </c>
      <c r="I6466" cm="1">
        <f t="array" aca="1" ref="I6466" ca="1">SUMIFS(AMOUNT,APPL_ID,A6466,YEAR,C6466,DIVERSION_TYPE,"STORAGE")</f>
        <v>9</v>
      </c>
      <c r="J6466">
        <f t="shared" ca="1" si="100"/>
        <v>9</v>
      </c>
      <c r="K6466" s="17" cm="1">
        <f t="array" aca="1" ref="K6466" ca="1">IF(J6466&gt;0,COUNTIFS(AnnualTotalDiversion,J6466,APPL_ID,"&lt;&gt;"&amp;A6466,Owner,G6466,YEAR,C6466)/12,0)</f>
        <v>0</v>
      </c>
    </row>
    <row r="6467" spans="1:11" x14ac:dyDescent="0.25">
      <c r="A6467" t="s">
        <v>97</v>
      </c>
      <c r="B6467">
        <v>11677</v>
      </c>
      <c r="C6467">
        <v>2019</v>
      </c>
      <c r="D6467">
        <v>8</v>
      </c>
      <c r="E6467">
        <v>0</v>
      </c>
      <c r="F6467" s="15" t="s">
        <v>44</v>
      </c>
      <c r="G6467" t="str" cm="1">
        <f t="array" aca="1" ref="G6467" ca="1">_xlfn.XLOOKUP(A6467,APPLICATION_NUMBER,APPLICATION_PRIMARY_OWNER)</f>
        <v>LARRY R VENTURI</v>
      </c>
      <c r="H6467" cm="1">
        <f t="array" aca="1" ref="H6467" ca="1">SUMIFS(AMOUNT,APPL_ID,A6467,YEAR,C6467,DIVERSION_TYPE,"DIRECT")</f>
        <v>0</v>
      </c>
      <c r="I6467" cm="1">
        <f t="array" aca="1" ref="I6467" ca="1">SUMIFS(AMOUNT,APPL_ID,A6467,YEAR,C6467,DIVERSION_TYPE,"STORAGE")</f>
        <v>9</v>
      </c>
      <c r="J6467">
        <f t="shared" ca="1" si="100"/>
        <v>9</v>
      </c>
      <c r="K6467" s="17" cm="1">
        <f t="array" aca="1" ref="K6467" ca="1">IF(J6467&gt;0,COUNTIFS(AnnualTotalDiversion,J6467,APPL_ID,"&lt;&gt;"&amp;A6467,Owner,G6467,YEAR,C6467)/12,0)</f>
        <v>0</v>
      </c>
    </row>
    <row r="6468" spans="1:11" x14ac:dyDescent="0.25">
      <c r="A6468" t="s">
        <v>97</v>
      </c>
      <c r="B6468">
        <v>11677</v>
      </c>
      <c r="C6468">
        <v>2019</v>
      </c>
      <c r="D6468">
        <v>7</v>
      </c>
      <c r="E6468">
        <v>0</v>
      </c>
      <c r="F6468" s="15" t="s">
        <v>46</v>
      </c>
      <c r="G6468" t="str" cm="1">
        <f t="array" aca="1" ref="G6468" ca="1">_xlfn.XLOOKUP(A6468,APPLICATION_NUMBER,APPLICATION_PRIMARY_OWNER)</f>
        <v>LARRY R VENTURI</v>
      </c>
      <c r="H6468" cm="1">
        <f t="array" aca="1" ref="H6468" ca="1">SUMIFS(AMOUNT,APPL_ID,A6468,YEAR,C6468,DIVERSION_TYPE,"DIRECT")</f>
        <v>0</v>
      </c>
      <c r="I6468" cm="1">
        <f t="array" aca="1" ref="I6468" ca="1">SUMIFS(AMOUNT,APPL_ID,A6468,YEAR,C6468,DIVERSION_TYPE,"STORAGE")</f>
        <v>9</v>
      </c>
      <c r="J6468">
        <f t="shared" ca="1" si="100"/>
        <v>9</v>
      </c>
      <c r="K6468" s="17" cm="1">
        <f t="array" aca="1" ref="K6468" ca="1">IF(J6468&gt;0,COUNTIFS(AnnualTotalDiversion,J6468,APPL_ID,"&lt;&gt;"&amp;A6468,Owner,G6468,YEAR,C6468)/12,0)</f>
        <v>0</v>
      </c>
    </row>
    <row r="6469" spans="1:11" x14ac:dyDescent="0.25">
      <c r="A6469" t="s">
        <v>97</v>
      </c>
      <c r="B6469">
        <v>11677</v>
      </c>
      <c r="C6469">
        <v>2018</v>
      </c>
      <c r="D6469">
        <v>7</v>
      </c>
      <c r="E6469">
        <v>0</v>
      </c>
      <c r="F6469" s="15" t="s">
        <v>46</v>
      </c>
      <c r="G6469" t="str" cm="1">
        <f t="array" aca="1" ref="G6469" ca="1">_xlfn.XLOOKUP(A6469,APPLICATION_NUMBER,APPLICATION_PRIMARY_OWNER)</f>
        <v>LARRY R VENTURI</v>
      </c>
      <c r="H6469" cm="1">
        <f t="array" aca="1" ref="H6469" ca="1">SUMIFS(AMOUNT,APPL_ID,A6469,YEAR,C6469,DIVERSION_TYPE,"DIRECT")</f>
        <v>0</v>
      </c>
      <c r="I6469" cm="1">
        <f t="array" aca="1" ref="I6469" ca="1">SUMIFS(AMOUNT,APPL_ID,A6469,YEAR,C6469,DIVERSION_TYPE,"STORAGE")</f>
        <v>9.8000000000000007</v>
      </c>
      <c r="J6469">
        <f t="shared" ref="J6469:J6532" ca="1" si="101">SUM(H6469:I6469)</f>
        <v>9.8000000000000007</v>
      </c>
      <c r="K6469" s="17" cm="1">
        <f t="array" aca="1" ref="K6469" ca="1">IF(J6469&gt;0,COUNTIFS(AnnualTotalDiversion,J6469,APPL_ID,"&lt;&gt;"&amp;A6469,Owner,G6469,YEAR,C6469)/12,0)</f>
        <v>0</v>
      </c>
    </row>
    <row r="6470" spans="1:11" x14ac:dyDescent="0.25">
      <c r="A6470" t="s">
        <v>97</v>
      </c>
      <c r="B6470">
        <v>11677</v>
      </c>
      <c r="C6470">
        <v>2018</v>
      </c>
      <c r="D6470">
        <v>8</v>
      </c>
      <c r="E6470">
        <v>0</v>
      </c>
      <c r="F6470" s="15" t="s">
        <v>45</v>
      </c>
      <c r="G6470" t="str" cm="1">
        <f t="array" aca="1" ref="G6470" ca="1">_xlfn.XLOOKUP(A6470,APPLICATION_NUMBER,APPLICATION_PRIMARY_OWNER)</f>
        <v>LARRY R VENTURI</v>
      </c>
      <c r="H6470" cm="1">
        <f t="array" aca="1" ref="H6470" ca="1">SUMIFS(AMOUNT,APPL_ID,A6470,YEAR,C6470,DIVERSION_TYPE,"DIRECT")</f>
        <v>0</v>
      </c>
      <c r="I6470" cm="1">
        <f t="array" aca="1" ref="I6470" ca="1">SUMIFS(AMOUNT,APPL_ID,A6470,YEAR,C6470,DIVERSION_TYPE,"STORAGE")</f>
        <v>9.8000000000000007</v>
      </c>
      <c r="J6470">
        <f t="shared" ca="1" si="101"/>
        <v>9.8000000000000007</v>
      </c>
      <c r="K6470" s="17" cm="1">
        <f t="array" aca="1" ref="K6470" ca="1">IF(J6470&gt;0,COUNTIFS(AnnualTotalDiversion,J6470,APPL_ID,"&lt;&gt;"&amp;A6470,Owner,G6470,YEAR,C6470)/12,0)</f>
        <v>0</v>
      </c>
    </row>
    <row r="6471" spans="1:11" x14ac:dyDescent="0.25">
      <c r="A6471" t="s">
        <v>97</v>
      </c>
      <c r="B6471">
        <v>11677</v>
      </c>
      <c r="C6471">
        <v>2018</v>
      </c>
      <c r="D6471">
        <v>10</v>
      </c>
      <c r="E6471">
        <v>0</v>
      </c>
      <c r="F6471" s="15" t="s">
        <v>46</v>
      </c>
      <c r="G6471" t="str" cm="1">
        <f t="array" aca="1" ref="G6471" ca="1">_xlfn.XLOOKUP(A6471,APPLICATION_NUMBER,APPLICATION_PRIMARY_OWNER)</f>
        <v>LARRY R VENTURI</v>
      </c>
      <c r="H6471" cm="1">
        <f t="array" aca="1" ref="H6471" ca="1">SUMIFS(AMOUNT,APPL_ID,A6471,YEAR,C6471,DIVERSION_TYPE,"DIRECT")</f>
        <v>0</v>
      </c>
      <c r="I6471" cm="1">
        <f t="array" aca="1" ref="I6471" ca="1">SUMIFS(AMOUNT,APPL_ID,A6471,YEAR,C6471,DIVERSION_TYPE,"STORAGE")</f>
        <v>9.8000000000000007</v>
      </c>
      <c r="J6471">
        <f t="shared" ca="1" si="101"/>
        <v>9.8000000000000007</v>
      </c>
      <c r="K6471" s="17" cm="1">
        <f t="array" aca="1" ref="K6471" ca="1">IF(J6471&gt;0,COUNTIFS(AnnualTotalDiversion,J6471,APPL_ID,"&lt;&gt;"&amp;A6471,Owner,G6471,YEAR,C6471)/12,0)</f>
        <v>0</v>
      </c>
    </row>
    <row r="6472" spans="1:11" x14ac:dyDescent="0.25">
      <c r="A6472" t="s">
        <v>98</v>
      </c>
      <c r="B6472">
        <v>11685</v>
      </c>
      <c r="C6472">
        <v>2017</v>
      </c>
      <c r="D6472">
        <v>6</v>
      </c>
      <c r="E6472">
        <v>0</v>
      </c>
      <c r="F6472" s="15" t="s">
        <v>45</v>
      </c>
      <c r="G6472" t="str" cm="1">
        <f t="array" aca="1" ref="G6472" ca="1">_xlfn.XLOOKUP(A6472,APPLICATION_NUMBER,APPLICATION_PRIMARY_OWNER)</f>
        <v>Dr. Benjamin  Meyer</v>
      </c>
      <c r="H6472" cm="1">
        <f t="array" aca="1" ref="H6472" ca="1">SUMIFS(AMOUNT,APPL_ID,A6472,YEAR,C6472,DIVERSION_TYPE,"DIRECT")</f>
        <v>0</v>
      </c>
      <c r="I6472" cm="1">
        <f t="array" aca="1" ref="I6472" ca="1">SUMIFS(AMOUNT,APPL_ID,A6472,YEAR,C6472,DIVERSION_TYPE,"STORAGE")</f>
        <v>0</v>
      </c>
      <c r="J6472">
        <f t="shared" ca="1" si="101"/>
        <v>0</v>
      </c>
      <c r="K6472" s="17" cm="1">
        <f t="array" aca="1" ref="K6472" ca="1">IF(J6472&gt;0,COUNTIFS(AnnualTotalDiversion,J6472,APPL_ID,"&lt;&gt;"&amp;A6472,Owner,G6472,YEAR,C6472)/12,0)</f>
        <v>0</v>
      </c>
    </row>
    <row r="6473" spans="1:11" x14ac:dyDescent="0.25">
      <c r="A6473" t="s">
        <v>98</v>
      </c>
      <c r="B6473">
        <v>11685</v>
      </c>
      <c r="C6473">
        <v>2020</v>
      </c>
      <c r="D6473">
        <v>1</v>
      </c>
      <c r="E6473">
        <v>0</v>
      </c>
      <c r="F6473" s="15" t="s">
        <v>45</v>
      </c>
      <c r="G6473" t="str" cm="1">
        <f t="array" aca="1" ref="G6473" ca="1">_xlfn.XLOOKUP(A6473,APPLICATION_NUMBER,APPLICATION_PRIMARY_OWNER)</f>
        <v>Dr. Benjamin  Meyer</v>
      </c>
      <c r="H6473" cm="1">
        <f t="array" aca="1" ref="H6473" ca="1">SUMIFS(AMOUNT,APPL_ID,A6473,YEAR,C6473,DIVERSION_TYPE,"DIRECT")</f>
        <v>0</v>
      </c>
      <c r="I6473" cm="1">
        <f t="array" aca="1" ref="I6473" ca="1">SUMIFS(AMOUNT,APPL_ID,A6473,YEAR,C6473,DIVERSION_TYPE,"STORAGE")</f>
        <v>3.8349999999999999E-3</v>
      </c>
      <c r="J6473">
        <f t="shared" ca="1" si="101"/>
        <v>3.8349999999999999E-3</v>
      </c>
      <c r="K6473" s="17" cm="1">
        <f t="array" aca="1" ref="K6473" ca="1">IF(J6473&gt;0,COUNTIFS(AnnualTotalDiversion,J6473,APPL_ID,"&lt;&gt;"&amp;A6473,Owner,G6473,YEAR,C6473)/12,0)</f>
        <v>0</v>
      </c>
    </row>
    <row r="6474" spans="1:11" x14ac:dyDescent="0.25">
      <c r="A6474" t="s">
        <v>98</v>
      </c>
      <c r="B6474">
        <v>11685</v>
      </c>
      <c r="C6474">
        <v>2020</v>
      </c>
      <c r="D6474">
        <v>12</v>
      </c>
      <c r="E6474">
        <v>0</v>
      </c>
      <c r="F6474" s="15" t="s">
        <v>45</v>
      </c>
      <c r="G6474" t="str" cm="1">
        <f t="array" aca="1" ref="G6474" ca="1">_xlfn.XLOOKUP(A6474,APPLICATION_NUMBER,APPLICATION_PRIMARY_OWNER)</f>
        <v>Dr. Benjamin  Meyer</v>
      </c>
      <c r="H6474" cm="1">
        <f t="array" aca="1" ref="H6474" ca="1">SUMIFS(AMOUNT,APPL_ID,A6474,YEAR,C6474,DIVERSION_TYPE,"DIRECT")</f>
        <v>0</v>
      </c>
      <c r="I6474" cm="1">
        <f t="array" aca="1" ref="I6474" ca="1">SUMIFS(AMOUNT,APPL_ID,A6474,YEAR,C6474,DIVERSION_TYPE,"STORAGE")</f>
        <v>3.8349999999999999E-3</v>
      </c>
      <c r="J6474">
        <f t="shared" ca="1" si="101"/>
        <v>3.8349999999999999E-3</v>
      </c>
      <c r="K6474" s="17" cm="1">
        <f t="array" aca="1" ref="K6474" ca="1">IF(J6474&gt;0,COUNTIFS(AnnualTotalDiversion,J6474,APPL_ID,"&lt;&gt;"&amp;A6474,Owner,G6474,YEAR,C6474)/12,0)</f>
        <v>0</v>
      </c>
    </row>
    <row r="6475" spans="1:11" x14ac:dyDescent="0.25">
      <c r="A6475" t="s">
        <v>98</v>
      </c>
      <c r="B6475">
        <v>11685</v>
      </c>
      <c r="C6475">
        <v>2019</v>
      </c>
      <c r="D6475">
        <v>7</v>
      </c>
      <c r="E6475">
        <v>0</v>
      </c>
      <c r="F6475" s="15" t="s">
        <v>45</v>
      </c>
      <c r="G6475" t="str" cm="1">
        <f t="array" aca="1" ref="G6475" ca="1">_xlfn.XLOOKUP(A6475,APPLICATION_NUMBER,APPLICATION_PRIMARY_OWNER)</f>
        <v>Dr. Benjamin  Meyer</v>
      </c>
      <c r="H6475" cm="1">
        <f t="array" aca="1" ref="H6475" ca="1">SUMIFS(AMOUNT,APPL_ID,A6475,YEAR,C6475,DIVERSION_TYPE,"DIRECT")</f>
        <v>0</v>
      </c>
      <c r="I6475" cm="1">
        <f t="array" aca="1" ref="I6475" ca="1">SUMIFS(AMOUNT,APPL_ID,A6475,YEAR,C6475,DIVERSION_TYPE,"STORAGE")</f>
        <v>8.919980000000001E-2</v>
      </c>
      <c r="J6475">
        <f t="shared" ca="1" si="101"/>
        <v>8.919980000000001E-2</v>
      </c>
      <c r="K6475" s="17" cm="1">
        <f t="array" aca="1" ref="K6475" ca="1">IF(J6475&gt;0,COUNTIFS(AnnualTotalDiversion,J6475,APPL_ID,"&lt;&gt;"&amp;A6475,Owner,G6475,YEAR,C6475)/12,0)</f>
        <v>0</v>
      </c>
    </row>
    <row r="6476" spans="1:11" x14ac:dyDescent="0.25">
      <c r="A6476" t="s">
        <v>98</v>
      </c>
      <c r="B6476">
        <v>11685</v>
      </c>
      <c r="C6476">
        <v>2017</v>
      </c>
      <c r="D6476">
        <v>4</v>
      </c>
      <c r="E6476">
        <v>0</v>
      </c>
      <c r="F6476" s="15" t="s">
        <v>44</v>
      </c>
      <c r="G6476" t="str" cm="1">
        <f t="array" aca="1" ref="G6476" ca="1">_xlfn.XLOOKUP(A6476,APPLICATION_NUMBER,APPLICATION_PRIMARY_OWNER)</f>
        <v>Dr. Benjamin  Meyer</v>
      </c>
      <c r="H6476" cm="1">
        <f t="array" aca="1" ref="H6476" ca="1">SUMIFS(AMOUNT,APPL_ID,A6476,YEAR,C6476,DIVERSION_TYPE,"DIRECT")</f>
        <v>0</v>
      </c>
      <c r="I6476" cm="1">
        <f t="array" aca="1" ref="I6476" ca="1">SUMIFS(AMOUNT,APPL_ID,A6476,YEAR,C6476,DIVERSION_TYPE,"STORAGE")</f>
        <v>0</v>
      </c>
      <c r="J6476">
        <f t="shared" ca="1" si="101"/>
        <v>0</v>
      </c>
      <c r="K6476" s="17" cm="1">
        <f t="array" aca="1" ref="K6476" ca="1">IF(J6476&gt;0,COUNTIFS(AnnualTotalDiversion,J6476,APPL_ID,"&lt;&gt;"&amp;A6476,Owner,G6476,YEAR,C6476)/12,0)</f>
        <v>0</v>
      </c>
    </row>
    <row r="6477" spans="1:11" x14ac:dyDescent="0.25">
      <c r="A6477" t="s">
        <v>98</v>
      </c>
      <c r="B6477">
        <v>11685</v>
      </c>
      <c r="C6477">
        <v>2019</v>
      </c>
      <c r="D6477">
        <v>12</v>
      </c>
      <c r="E6477">
        <v>0</v>
      </c>
      <c r="F6477" s="15" t="s">
        <v>45</v>
      </c>
      <c r="G6477" t="str" cm="1">
        <f t="array" aca="1" ref="G6477" ca="1">_xlfn.XLOOKUP(A6477,APPLICATION_NUMBER,APPLICATION_PRIMARY_OWNER)</f>
        <v>Dr. Benjamin  Meyer</v>
      </c>
      <c r="H6477" cm="1">
        <f t="array" aca="1" ref="H6477" ca="1">SUMIFS(AMOUNT,APPL_ID,A6477,YEAR,C6477,DIVERSION_TYPE,"DIRECT")</f>
        <v>0</v>
      </c>
      <c r="I6477" cm="1">
        <f t="array" aca="1" ref="I6477" ca="1">SUMIFS(AMOUNT,APPL_ID,A6477,YEAR,C6477,DIVERSION_TYPE,"STORAGE")</f>
        <v>8.919980000000001E-2</v>
      </c>
      <c r="J6477">
        <f t="shared" ca="1" si="101"/>
        <v>8.919980000000001E-2</v>
      </c>
      <c r="K6477" s="17" cm="1">
        <f t="array" aca="1" ref="K6477" ca="1">IF(J6477&gt;0,COUNTIFS(AnnualTotalDiversion,J6477,APPL_ID,"&lt;&gt;"&amp;A6477,Owner,G6477,YEAR,C6477)/12,0)</f>
        <v>0</v>
      </c>
    </row>
    <row r="6478" spans="1:11" x14ac:dyDescent="0.25">
      <c r="A6478" t="s">
        <v>98</v>
      </c>
      <c r="B6478">
        <v>11685</v>
      </c>
      <c r="C6478">
        <v>2017</v>
      </c>
      <c r="D6478">
        <v>7</v>
      </c>
      <c r="E6478">
        <v>0</v>
      </c>
      <c r="F6478" s="15" t="s">
        <v>45</v>
      </c>
      <c r="G6478" t="str" cm="1">
        <f t="array" aca="1" ref="G6478" ca="1">_xlfn.XLOOKUP(A6478,APPLICATION_NUMBER,APPLICATION_PRIMARY_OWNER)</f>
        <v>Dr. Benjamin  Meyer</v>
      </c>
      <c r="H6478" cm="1">
        <f t="array" aca="1" ref="H6478" ca="1">SUMIFS(AMOUNT,APPL_ID,A6478,YEAR,C6478,DIVERSION_TYPE,"DIRECT")</f>
        <v>0</v>
      </c>
      <c r="I6478" cm="1">
        <f t="array" aca="1" ref="I6478" ca="1">SUMIFS(AMOUNT,APPL_ID,A6478,YEAR,C6478,DIVERSION_TYPE,"STORAGE")</f>
        <v>0</v>
      </c>
      <c r="J6478">
        <f t="shared" ca="1" si="101"/>
        <v>0</v>
      </c>
      <c r="K6478" s="17" cm="1">
        <f t="array" aca="1" ref="K6478" ca="1">IF(J6478&gt;0,COUNTIFS(AnnualTotalDiversion,J6478,APPL_ID,"&lt;&gt;"&amp;A6478,Owner,G6478,YEAR,C6478)/12,0)</f>
        <v>0</v>
      </c>
    </row>
    <row r="6479" spans="1:11" x14ac:dyDescent="0.25">
      <c r="A6479" t="s">
        <v>98</v>
      </c>
      <c r="B6479">
        <v>11685</v>
      </c>
      <c r="C6479">
        <v>2020</v>
      </c>
      <c r="D6479">
        <v>11</v>
      </c>
      <c r="E6479">
        <v>0</v>
      </c>
      <c r="F6479" s="15" t="s">
        <v>45</v>
      </c>
      <c r="G6479" t="str" cm="1">
        <f t="array" aca="1" ref="G6479" ca="1">_xlfn.XLOOKUP(A6479,APPLICATION_NUMBER,APPLICATION_PRIMARY_OWNER)</f>
        <v>Dr. Benjamin  Meyer</v>
      </c>
      <c r="H6479" cm="1">
        <f t="array" aca="1" ref="H6479" ca="1">SUMIFS(AMOUNT,APPL_ID,A6479,YEAR,C6479,DIVERSION_TYPE,"DIRECT")</f>
        <v>0</v>
      </c>
      <c r="I6479" cm="1">
        <f t="array" aca="1" ref="I6479" ca="1">SUMIFS(AMOUNT,APPL_ID,A6479,YEAR,C6479,DIVERSION_TYPE,"STORAGE")</f>
        <v>3.8349999999999999E-3</v>
      </c>
      <c r="J6479">
        <f t="shared" ca="1" si="101"/>
        <v>3.8349999999999999E-3</v>
      </c>
      <c r="K6479" s="17" cm="1">
        <f t="array" aca="1" ref="K6479" ca="1">IF(J6479&gt;0,COUNTIFS(AnnualTotalDiversion,J6479,APPL_ID,"&lt;&gt;"&amp;A6479,Owner,G6479,YEAR,C6479)/12,0)</f>
        <v>0</v>
      </c>
    </row>
    <row r="6480" spans="1:11" x14ac:dyDescent="0.25">
      <c r="A6480" t="s">
        <v>98</v>
      </c>
      <c r="B6480">
        <v>11685</v>
      </c>
      <c r="C6480">
        <v>2017</v>
      </c>
      <c r="D6480">
        <v>5</v>
      </c>
      <c r="E6480">
        <v>0</v>
      </c>
      <c r="F6480" s="15" t="s">
        <v>46</v>
      </c>
      <c r="G6480" t="str" cm="1">
        <f t="array" aca="1" ref="G6480" ca="1">_xlfn.XLOOKUP(A6480,APPLICATION_NUMBER,APPLICATION_PRIMARY_OWNER)</f>
        <v>Dr. Benjamin  Meyer</v>
      </c>
      <c r="H6480" cm="1">
        <f t="array" aca="1" ref="H6480" ca="1">SUMIFS(AMOUNT,APPL_ID,A6480,YEAR,C6480,DIVERSION_TYPE,"DIRECT")</f>
        <v>0</v>
      </c>
      <c r="I6480" cm="1">
        <f t="array" aca="1" ref="I6480" ca="1">SUMIFS(AMOUNT,APPL_ID,A6480,YEAR,C6480,DIVERSION_TYPE,"STORAGE")</f>
        <v>0</v>
      </c>
      <c r="J6480">
        <f t="shared" ca="1" si="101"/>
        <v>0</v>
      </c>
      <c r="K6480" s="17" cm="1">
        <f t="array" aca="1" ref="K6480" ca="1">IF(J6480&gt;0,COUNTIFS(AnnualTotalDiversion,J6480,APPL_ID,"&lt;&gt;"&amp;A6480,Owner,G6480,YEAR,C6480)/12,0)</f>
        <v>0</v>
      </c>
    </row>
    <row r="6481" spans="1:11" x14ac:dyDescent="0.25">
      <c r="A6481" t="s">
        <v>98</v>
      </c>
      <c r="B6481">
        <v>11685</v>
      </c>
      <c r="C6481">
        <v>2019</v>
      </c>
      <c r="D6481">
        <v>11</v>
      </c>
      <c r="E6481">
        <v>0</v>
      </c>
      <c r="F6481" s="15" t="s">
        <v>46</v>
      </c>
      <c r="G6481" t="str" cm="1">
        <f t="array" aca="1" ref="G6481" ca="1">_xlfn.XLOOKUP(A6481,APPLICATION_NUMBER,APPLICATION_PRIMARY_OWNER)</f>
        <v>Dr. Benjamin  Meyer</v>
      </c>
      <c r="H6481" cm="1">
        <f t="array" aca="1" ref="H6481" ca="1">SUMIFS(AMOUNT,APPL_ID,A6481,YEAR,C6481,DIVERSION_TYPE,"DIRECT")</f>
        <v>0</v>
      </c>
      <c r="I6481" cm="1">
        <f t="array" aca="1" ref="I6481" ca="1">SUMIFS(AMOUNT,APPL_ID,A6481,YEAR,C6481,DIVERSION_TYPE,"STORAGE")</f>
        <v>8.919980000000001E-2</v>
      </c>
      <c r="J6481">
        <f t="shared" ca="1" si="101"/>
        <v>8.919980000000001E-2</v>
      </c>
      <c r="K6481" s="17" cm="1">
        <f t="array" aca="1" ref="K6481" ca="1">IF(J6481&gt;0,COUNTIFS(AnnualTotalDiversion,J6481,APPL_ID,"&lt;&gt;"&amp;A6481,Owner,G6481,YEAR,C6481)/12,0)</f>
        <v>0</v>
      </c>
    </row>
    <row r="6482" spans="1:11" x14ac:dyDescent="0.25">
      <c r="A6482" t="s">
        <v>98</v>
      </c>
      <c r="B6482">
        <v>11685</v>
      </c>
      <c r="C6482">
        <v>2019</v>
      </c>
      <c r="D6482">
        <v>9</v>
      </c>
      <c r="E6482">
        <v>0</v>
      </c>
      <c r="F6482" s="15" t="s">
        <v>45</v>
      </c>
      <c r="G6482" t="str" cm="1">
        <f t="array" aca="1" ref="G6482" ca="1">_xlfn.XLOOKUP(A6482,APPLICATION_NUMBER,APPLICATION_PRIMARY_OWNER)</f>
        <v>Dr. Benjamin  Meyer</v>
      </c>
      <c r="H6482" cm="1">
        <f t="array" aca="1" ref="H6482" ca="1">SUMIFS(AMOUNT,APPL_ID,A6482,YEAR,C6482,DIVERSION_TYPE,"DIRECT")</f>
        <v>0</v>
      </c>
      <c r="I6482" cm="1">
        <f t="array" aca="1" ref="I6482" ca="1">SUMIFS(AMOUNT,APPL_ID,A6482,YEAR,C6482,DIVERSION_TYPE,"STORAGE")</f>
        <v>8.919980000000001E-2</v>
      </c>
      <c r="J6482">
        <f t="shared" ca="1" si="101"/>
        <v>8.919980000000001E-2</v>
      </c>
      <c r="K6482" s="17" cm="1">
        <f t="array" aca="1" ref="K6482" ca="1">IF(J6482&gt;0,COUNTIFS(AnnualTotalDiversion,J6482,APPL_ID,"&lt;&gt;"&amp;A6482,Owner,G6482,YEAR,C6482)/12,0)</f>
        <v>0</v>
      </c>
    </row>
    <row r="6483" spans="1:11" x14ac:dyDescent="0.25">
      <c r="A6483" t="s">
        <v>98</v>
      </c>
      <c r="B6483">
        <v>11685</v>
      </c>
      <c r="C6483">
        <v>2018</v>
      </c>
      <c r="D6483">
        <v>1</v>
      </c>
      <c r="E6483">
        <v>3.0690000000000001E-3</v>
      </c>
      <c r="F6483" s="15" t="s">
        <v>44</v>
      </c>
      <c r="G6483" t="str" cm="1">
        <f t="array" aca="1" ref="G6483" ca="1">_xlfn.XLOOKUP(A6483,APPLICATION_NUMBER,APPLICATION_PRIMARY_OWNER)</f>
        <v>Dr. Benjamin  Meyer</v>
      </c>
      <c r="H6483" cm="1">
        <f t="array" aca="1" ref="H6483" ca="1">SUMIFS(AMOUNT,APPL_ID,A6483,YEAR,C6483,DIVERSION_TYPE,"DIRECT")</f>
        <v>11</v>
      </c>
      <c r="I6483" cm="1">
        <f t="array" aca="1" ref="I6483" ca="1">SUMIFS(AMOUNT,APPL_ID,A6483,YEAR,C6483,DIVERSION_TYPE,"STORAGE")</f>
        <v>7.6923000000000005E-2</v>
      </c>
      <c r="J6483">
        <f t="shared" ca="1" si="101"/>
        <v>11.076923000000001</v>
      </c>
      <c r="K6483" s="17" cm="1">
        <f t="array" aca="1" ref="K6483" ca="1">IF(J6483&gt;0,COUNTIFS(AnnualTotalDiversion,J6483,APPL_ID,"&lt;&gt;"&amp;A6483,Owner,G6483,YEAR,C6483)/12,0)</f>
        <v>0</v>
      </c>
    </row>
    <row r="6484" spans="1:11" x14ac:dyDescent="0.25">
      <c r="A6484" t="s">
        <v>98</v>
      </c>
      <c r="B6484">
        <v>11685</v>
      </c>
      <c r="C6484">
        <v>2019</v>
      </c>
      <c r="D6484">
        <v>12</v>
      </c>
      <c r="E6484">
        <v>0</v>
      </c>
      <c r="F6484" s="15" t="s">
        <v>46</v>
      </c>
      <c r="G6484" t="str" cm="1">
        <f t="array" aca="1" ref="G6484" ca="1">_xlfn.XLOOKUP(A6484,APPLICATION_NUMBER,APPLICATION_PRIMARY_OWNER)</f>
        <v>Dr. Benjamin  Meyer</v>
      </c>
      <c r="H6484" cm="1">
        <f t="array" aca="1" ref="H6484" ca="1">SUMIFS(AMOUNT,APPL_ID,A6484,YEAR,C6484,DIVERSION_TYPE,"DIRECT")</f>
        <v>0</v>
      </c>
      <c r="I6484" cm="1">
        <f t="array" aca="1" ref="I6484" ca="1">SUMIFS(AMOUNT,APPL_ID,A6484,YEAR,C6484,DIVERSION_TYPE,"STORAGE")</f>
        <v>8.919980000000001E-2</v>
      </c>
      <c r="J6484">
        <f t="shared" ca="1" si="101"/>
        <v>8.919980000000001E-2</v>
      </c>
      <c r="K6484" s="17" cm="1">
        <f t="array" aca="1" ref="K6484" ca="1">IF(J6484&gt;0,COUNTIFS(AnnualTotalDiversion,J6484,APPL_ID,"&lt;&gt;"&amp;A6484,Owner,G6484,YEAR,C6484)/12,0)</f>
        <v>0</v>
      </c>
    </row>
    <row r="6485" spans="1:11" x14ac:dyDescent="0.25">
      <c r="A6485" t="s">
        <v>98</v>
      </c>
      <c r="B6485">
        <v>11685</v>
      </c>
      <c r="C6485">
        <v>2020</v>
      </c>
      <c r="D6485">
        <v>12</v>
      </c>
      <c r="E6485">
        <v>0</v>
      </c>
      <c r="F6485" s="15" t="s">
        <v>46</v>
      </c>
      <c r="G6485" t="str" cm="1">
        <f t="array" aca="1" ref="G6485" ca="1">_xlfn.XLOOKUP(A6485,APPLICATION_NUMBER,APPLICATION_PRIMARY_OWNER)</f>
        <v>Dr. Benjamin  Meyer</v>
      </c>
      <c r="H6485" cm="1">
        <f t="array" aca="1" ref="H6485" ca="1">SUMIFS(AMOUNT,APPL_ID,A6485,YEAR,C6485,DIVERSION_TYPE,"DIRECT")</f>
        <v>0</v>
      </c>
      <c r="I6485" cm="1">
        <f t="array" aca="1" ref="I6485" ca="1">SUMIFS(AMOUNT,APPL_ID,A6485,YEAR,C6485,DIVERSION_TYPE,"STORAGE")</f>
        <v>3.8349999999999999E-3</v>
      </c>
      <c r="J6485">
        <f t="shared" ca="1" si="101"/>
        <v>3.8349999999999999E-3</v>
      </c>
      <c r="K6485" s="17" cm="1">
        <f t="array" aca="1" ref="K6485" ca="1">IF(J6485&gt;0,COUNTIFS(AnnualTotalDiversion,J6485,APPL_ID,"&lt;&gt;"&amp;A6485,Owner,G6485,YEAR,C6485)/12,0)</f>
        <v>0</v>
      </c>
    </row>
    <row r="6486" spans="1:11" x14ac:dyDescent="0.25">
      <c r="A6486" t="s">
        <v>98</v>
      </c>
      <c r="B6486">
        <v>11685</v>
      </c>
      <c r="C6486">
        <v>2019</v>
      </c>
      <c r="D6486">
        <v>9</v>
      </c>
      <c r="E6486">
        <v>6.1380000000000002E-3</v>
      </c>
      <c r="F6486" s="15" t="s">
        <v>44</v>
      </c>
      <c r="G6486" t="str" cm="1">
        <f t="array" aca="1" ref="G6486" ca="1">_xlfn.XLOOKUP(A6486,APPLICATION_NUMBER,APPLICATION_PRIMARY_OWNER)</f>
        <v>Dr. Benjamin  Meyer</v>
      </c>
      <c r="H6486" cm="1">
        <f t="array" aca="1" ref="H6486" ca="1">SUMIFS(AMOUNT,APPL_ID,A6486,YEAR,C6486,DIVERSION_TYPE,"DIRECT")</f>
        <v>0</v>
      </c>
      <c r="I6486" cm="1">
        <f t="array" aca="1" ref="I6486" ca="1">SUMIFS(AMOUNT,APPL_ID,A6486,YEAR,C6486,DIVERSION_TYPE,"STORAGE")</f>
        <v>8.919980000000001E-2</v>
      </c>
      <c r="J6486">
        <f t="shared" ca="1" si="101"/>
        <v>8.919980000000001E-2</v>
      </c>
      <c r="K6486" s="17" cm="1">
        <f t="array" aca="1" ref="K6486" ca="1">IF(J6486&gt;0,COUNTIFS(AnnualTotalDiversion,J6486,APPL_ID,"&lt;&gt;"&amp;A6486,Owner,G6486,YEAR,C6486)/12,0)</f>
        <v>0</v>
      </c>
    </row>
    <row r="6487" spans="1:11" x14ac:dyDescent="0.25">
      <c r="A6487" t="s">
        <v>98</v>
      </c>
      <c r="B6487">
        <v>11685</v>
      </c>
      <c r="C6487">
        <v>2017</v>
      </c>
      <c r="D6487">
        <v>8</v>
      </c>
      <c r="E6487">
        <v>6.1380000000000002E-3</v>
      </c>
      <c r="F6487" s="15" t="s">
        <v>44</v>
      </c>
      <c r="G6487" t="str" cm="1">
        <f t="array" aca="1" ref="G6487" ca="1">_xlfn.XLOOKUP(A6487,APPLICATION_NUMBER,APPLICATION_PRIMARY_OWNER)</f>
        <v>Dr. Benjamin  Meyer</v>
      </c>
      <c r="H6487" cm="1">
        <f t="array" aca="1" ref="H6487" ca="1">SUMIFS(AMOUNT,APPL_ID,A6487,YEAR,C6487,DIVERSION_TYPE,"DIRECT")</f>
        <v>0</v>
      </c>
      <c r="I6487" cm="1">
        <f t="array" aca="1" ref="I6487" ca="1">SUMIFS(AMOUNT,APPL_ID,A6487,YEAR,C6487,DIVERSION_TYPE,"STORAGE")</f>
        <v>0</v>
      </c>
      <c r="J6487">
        <f t="shared" ca="1" si="101"/>
        <v>0</v>
      </c>
      <c r="K6487" s="17" cm="1">
        <f t="array" aca="1" ref="K6487" ca="1">IF(J6487&gt;0,COUNTIFS(AnnualTotalDiversion,J6487,APPL_ID,"&lt;&gt;"&amp;A6487,Owner,G6487,YEAR,C6487)/12,0)</f>
        <v>0</v>
      </c>
    </row>
    <row r="6488" spans="1:11" x14ac:dyDescent="0.25">
      <c r="A6488" t="s">
        <v>98</v>
      </c>
      <c r="B6488">
        <v>11685</v>
      </c>
      <c r="C6488">
        <v>2019</v>
      </c>
      <c r="D6488">
        <v>8</v>
      </c>
      <c r="E6488">
        <v>6.1380000000000002E-3</v>
      </c>
      <c r="F6488" s="15" t="s">
        <v>46</v>
      </c>
      <c r="G6488" t="str" cm="1">
        <f t="array" aca="1" ref="G6488" ca="1">_xlfn.XLOOKUP(A6488,APPLICATION_NUMBER,APPLICATION_PRIMARY_OWNER)</f>
        <v>Dr. Benjamin  Meyer</v>
      </c>
      <c r="H6488" cm="1">
        <f t="array" aca="1" ref="H6488" ca="1">SUMIFS(AMOUNT,APPL_ID,A6488,YEAR,C6488,DIVERSION_TYPE,"DIRECT")</f>
        <v>0</v>
      </c>
      <c r="I6488" cm="1">
        <f t="array" aca="1" ref="I6488" ca="1">SUMIFS(AMOUNT,APPL_ID,A6488,YEAR,C6488,DIVERSION_TYPE,"STORAGE")</f>
        <v>8.919980000000001E-2</v>
      </c>
      <c r="J6488">
        <f t="shared" ca="1" si="101"/>
        <v>8.919980000000001E-2</v>
      </c>
      <c r="K6488" s="17" cm="1">
        <f t="array" aca="1" ref="K6488" ca="1">IF(J6488&gt;0,COUNTIFS(AnnualTotalDiversion,J6488,APPL_ID,"&lt;&gt;"&amp;A6488,Owner,G6488,YEAR,C6488)/12,0)</f>
        <v>0</v>
      </c>
    </row>
    <row r="6489" spans="1:11" x14ac:dyDescent="0.25">
      <c r="A6489" t="s">
        <v>98</v>
      </c>
      <c r="B6489">
        <v>11685</v>
      </c>
      <c r="C6489">
        <v>2020</v>
      </c>
      <c r="D6489">
        <v>11</v>
      </c>
      <c r="E6489">
        <v>0</v>
      </c>
      <c r="F6489" s="15" t="s">
        <v>46</v>
      </c>
      <c r="G6489" t="str" cm="1">
        <f t="array" aca="1" ref="G6489" ca="1">_xlfn.XLOOKUP(A6489,APPLICATION_NUMBER,APPLICATION_PRIMARY_OWNER)</f>
        <v>Dr. Benjamin  Meyer</v>
      </c>
      <c r="H6489" cm="1">
        <f t="array" aca="1" ref="H6489" ca="1">SUMIFS(AMOUNT,APPL_ID,A6489,YEAR,C6489,DIVERSION_TYPE,"DIRECT")</f>
        <v>0</v>
      </c>
      <c r="I6489" cm="1">
        <f t="array" aca="1" ref="I6489" ca="1">SUMIFS(AMOUNT,APPL_ID,A6489,YEAR,C6489,DIVERSION_TYPE,"STORAGE")</f>
        <v>3.8349999999999999E-3</v>
      </c>
      <c r="J6489">
        <f t="shared" ca="1" si="101"/>
        <v>3.8349999999999999E-3</v>
      </c>
      <c r="K6489" s="17" cm="1">
        <f t="array" aca="1" ref="K6489" ca="1">IF(J6489&gt;0,COUNTIFS(AnnualTotalDiversion,J6489,APPL_ID,"&lt;&gt;"&amp;A6489,Owner,G6489,YEAR,C6489)/12,0)</f>
        <v>0</v>
      </c>
    </row>
    <row r="6490" spans="1:11" x14ac:dyDescent="0.25">
      <c r="A6490" t="s">
        <v>98</v>
      </c>
      <c r="B6490">
        <v>11685</v>
      </c>
      <c r="C6490">
        <v>2017</v>
      </c>
      <c r="D6490">
        <v>7</v>
      </c>
      <c r="E6490">
        <v>0</v>
      </c>
      <c r="F6490" s="15" t="s">
        <v>46</v>
      </c>
      <c r="G6490" t="str" cm="1">
        <f t="array" aca="1" ref="G6490" ca="1">_xlfn.XLOOKUP(A6490,APPLICATION_NUMBER,APPLICATION_PRIMARY_OWNER)</f>
        <v>Dr. Benjamin  Meyer</v>
      </c>
      <c r="H6490" cm="1">
        <f t="array" aca="1" ref="H6490" ca="1">SUMIFS(AMOUNT,APPL_ID,A6490,YEAR,C6490,DIVERSION_TYPE,"DIRECT")</f>
        <v>0</v>
      </c>
      <c r="I6490" cm="1">
        <f t="array" aca="1" ref="I6490" ca="1">SUMIFS(AMOUNT,APPL_ID,A6490,YEAR,C6490,DIVERSION_TYPE,"STORAGE")</f>
        <v>0</v>
      </c>
      <c r="J6490">
        <f t="shared" ca="1" si="101"/>
        <v>0</v>
      </c>
      <c r="K6490" s="17" cm="1">
        <f t="array" aca="1" ref="K6490" ca="1">IF(J6490&gt;0,COUNTIFS(AnnualTotalDiversion,J6490,APPL_ID,"&lt;&gt;"&amp;A6490,Owner,G6490,YEAR,C6490)/12,0)</f>
        <v>0</v>
      </c>
    </row>
    <row r="6491" spans="1:11" x14ac:dyDescent="0.25">
      <c r="A6491" t="s">
        <v>98</v>
      </c>
      <c r="B6491">
        <v>11685</v>
      </c>
      <c r="C6491">
        <v>2018</v>
      </c>
      <c r="D6491">
        <v>1</v>
      </c>
      <c r="E6491">
        <v>2</v>
      </c>
      <c r="F6491" s="15" t="s">
        <v>45</v>
      </c>
      <c r="G6491" t="str" cm="1">
        <f t="array" aca="1" ref="G6491" ca="1">_xlfn.XLOOKUP(A6491,APPLICATION_NUMBER,APPLICATION_PRIMARY_OWNER)</f>
        <v>Dr. Benjamin  Meyer</v>
      </c>
      <c r="H6491" cm="1">
        <f t="array" aca="1" ref="H6491" ca="1">SUMIFS(AMOUNT,APPL_ID,A6491,YEAR,C6491,DIVERSION_TYPE,"DIRECT")</f>
        <v>11</v>
      </c>
      <c r="I6491" cm="1">
        <f t="array" aca="1" ref="I6491" ca="1">SUMIFS(AMOUNT,APPL_ID,A6491,YEAR,C6491,DIVERSION_TYPE,"STORAGE")</f>
        <v>7.6923000000000005E-2</v>
      </c>
      <c r="J6491">
        <f t="shared" ca="1" si="101"/>
        <v>11.076923000000001</v>
      </c>
      <c r="K6491" s="17" cm="1">
        <f t="array" aca="1" ref="K6491" ca="1">IF(J6491&gt;0,COUNTIFS(AnnualTotalDiversion,J6491,APPL_ID,"&lt;&gt;"&amp;A6491,Owner,G6491,YEAR,C6491)/12,0)</f>
        <v>0</v>
      </c>
    </row>
    <row r="6492" spans="1:11" x14ac:dyDescent="0.25">
      <c r="A6492" t="s">
        <v>98</v>
      </c>
      <c r="B6492">
        <v>11685</v>
      </c>
      <c r="C6492">
        <v>2018</v>
      </c>
      <c r="D6492">
        <v>1</v>
      </c>
      <c r="E6492">
        <v>3.0690000000000001E-3</v>
      </c>
      <c r="F6492" s="15" t="s">
        <v>46</v>
      </c>
      <c r="G6492" t="str" cm="1">
        <f t="array" aca="1" ref="G6492" ca="1">_xlfn.XLOOKUP(A6492,APPLICATION_NUMBER,APPLICATION_PRIMARY_OWNER)</f>
        <v>Dr. Benjamin  Meyer</v>
      </c>
      <c r="H6492" cm="1">
        <f t="array" aca="1" ref="H6492" ca="1">SUMIFS(AMOUNT,APPL_ID,A6492,YEAR,C6492,DIVERSION_TYPE,"DIRECT")</f>
        <v>11</v>
      </c>
      <c r="I6492" cm="1">
        <f t="array" aca="1" ref="I6492" ca="1">SUMIFS(AMOUNT,APPL_ID,A6492,YEAR,C6492,DIVERSION_TYPE,"STORAGE")</f>
        <v>7.6923000000000005E-2</v>
      </c>
      <c r="J6492">
        <f t="shared" ca="1" si="101"/>
        <v>11.076923000000001</v>
      </c>
      <c r="K6492" s="17" cm="1">
        <f t="array" aca="1" ref="K6492" ca="1">IF(J6492&gt;0,COUNTIFS(AnnualTotalDiversion,J6492,APPL_ID,"&lt;&gt;"&amp;A6492,Owner,G6492,YEAR,C6492)/12,0)</f>
        <v>0</v>
      </c>
    </row>
    <row r="6493" spans="1:11" x14ac:dyDescent="0.25">
      <c r="A6493" t="s">
        <v>98</v>
      </c>
      <c r="B6493">
        <v>11685</v>
      </c>
      <c r="C6493">
        <v>2017</v>
      </c>
      <c r="D6493">
        <v>5</v>
      </c>
      <c r="E6493">
        <v>1.5300000000000001E-4</v>
      </c>
      <c r="F6493" s="15" t="s">
        <v>44</v>
      </c>
      <c r="G6493" t="str" cm="1">
        <f t="array" aca="1" ref="G6493" ca="1">_xlfn.XLOOKUP(A6493,APPLICATION_NUMBER,APPLICATION_PRIMARY_OWNER)</f>
        <v>Dr. Benjamin  Meyer</v>
      </c>
      <c r="H6493" cm="1">
        <f t="array" aca="1" ref="H6493" ca="1">SUMIFS(AMOUNT,APPL_ID,A6493,YEAR,C6493,DIVERSION_TYPE,"DIRECT")</f>
        <v>0</v>
      </c>
      <c r="I6493" cm="1">
        <f t="array" aca="1" ref="I6493" ca="1">SUMIFS(AMOUNT,APPL_ID,A6493,YEAR,C6493,DIVERSION_TYPE,"STORAGE")</f>
        <v>0</v>
      </c>
      <c r="J6493">
        <f t="shared" ca="1" si="101"/>
        <v>0</v>
      </c>
      <c r="K6493" s="17" cm="1">
        <f t="array" aca="1" ref="K6493" ca="1">IF(J6493&gt;0,COUNTIFS(AnnualTotalDiversion,J6493,APPL_ID,"&lt;&gt;"&amp;A6493,Owner,G6493,YEAR,C6493)/12,0)</f>
        <v>0</v>
      </c>
    </row>
    <row r="6494" spans="1:11" x14ac:dyDescent="0.25">
      <c r="A6494" t="s">
        <v>98</v>
      </c>
      <c r="B6494">
        <v>11685</v>
      </c>
      <c r="C6494">
        <v>2017</v>
      </c>
      <c r="D6494">
        <v>10</v>
      </c>
      <c r="E6494">
        <v>0</v>
      </c>
      <c r="F6494" s="15" t="s">
        <v>46</v>
      </c>
      <c r="G6494" t="str" cm="1">
        <f t="array" aca="1" ref="G6494" ca="1">_xlfn.XLOOKUP(A6494,APPLICATION_NUMBER,APPLICATION_PRIMARY_OWNER)</f>
        <v>Dr. Benjamin  Meyer</v>
      </c>
      <c r="H6494" cm="1">
        <f t="array" aca="1" ref="H6494" ca="1">SUMIFS(AMOUNT,APPL_ID,A6494,YEAR,C6494,DIVERSION_TYPE,"DIRECT")</f>
        <v>0</v>
      </c>
      <c r="I6494" cm="1">
        <f t="array" aca="1" ref="I6494" ca="1">SUMIFS(AMOUNT,APPL_ID,A6494,YEAR,C6494,DIVERSION_TYPE,"STORAGE")</f>
        <v>0</v>
      </c>
      <c r="J6494">
        <f t="shared" ca="1" si="101"/>
        <v>0</v>
      </c>
      <c r="K6494" s="17" cm="1">
        <f t="array" aca="1" ref="K6494" ca="1">IF(J6494&gt;0,COUNTIFS(AnnualTotalDiversion,J6494,APPL_ID,"&lt;&gt;"&amp;A6494,Owner,G6494,YEAR,C6494)/12,0)</f>
        <v>0</v>
      </c>
    </row>
    <row r="6495" spans="1:11" x14ac:dyDescent="0.25">
      <c r="A6495" t="s">
        <v>98</v>
      </c>
      <c r="B6495">
        <v>11685</v>
      </c>
      <c r="C6495">
        <v>2017</v>
      </c>
      <c r="D6495">
        <v>12</v>
      </c>
      <c r="E6495">
        <v>0</v>
      </c>
      <c r="F6495" s="15" t="s">
        <v>45</v>
      </c>
      <c r="G6495" t="str" cm="1">
        <f t="array" aca="1" ref="G6495" ca="1">_xlfn.XLOOKUP(A6495,APPLICATION_NUMBER,APPLICATION_PRIMARY_OWNER)</f>
        <v>Dr. Benjamin  Meyer</v>
      </c>
      <c r="H6495" cm="1">
        <f t="array" aca="1" ref="H6495" ca="1">SUMIFS(AMOUNT,APPL_ID,A6495,YEAR,C6495,DIVERSION_TYPE,"DIRECT")</f>
        <v>0</v>
      </c>
      <c r="I6495" cm="1">
        <f t="array" aca="1" ref="I6495" ca="1">SUMIFS(AMOUNT,APPL_ID,A6495,YEAR,C6495,DIVERSION_TYPE,"STORAGE")</f>
        <v>0</v>
      </c>
      <c r="J6495">
        <f t="shared" ca="1" si="101"/>
        <v>0</v>
      </c>
      <c r="K6495" s="17" cm="1">
        <f t="array" aca="1" ref="K6495" ca="1">IF(J6495&gt;0,COUNTIFS(AnnualTotalDiversion,J6495,APPL_ID,"&lt;&gt;"&amp;A6495,Owner,G6495,YEAR,C6495)/12,0)</f>
        <v>0</v>
      </c>
    </row>
    <row r="6496" spans="1:11" x14ac:dyDescent="0.25">
      <c r="A6496" t="s">
        <v>98</v>
      </c>
      <c r="B6496">
        <v>11685</v>
      </c>
      <c r="C6496">
        <v>2019</v>
      </c>
      <c r="D6496">
        <v>12</v>
      </c>
      <c r="E6496">
        <v>0</v>
      </c>
      <c r="F6496" s="15" t="s">
        <v>44</v>
      </c>
      <c r="G6496" t="str" cm="1">
        <f t="array" aca="1" ref="G6496" ca="1">_xlfn.XLOOKUP(A6496,APPLICATION_NUMBER,APPLICATION_PRIMARY_OWNER)</f>
        <v>Dr. Benjamin  Meyer</v>
      </c>
      <c r="H6496" cm="1">
        <f t="array" aca="1" ref="H6496" ca="1">SUMIFS(AMOUNT,APPL_ID,A6496,YEAR,C6496,DIVERSION_TYPE,"DIRECT")</f>
        <v>0</v>
      </c>
      <c r="I6496" cm="1">
        <f t="array" aca="1" ref="I6496" ca="1">SUMIFS(AMOUNT,APPL_ID,A6496,YEAR,C6496,DIVERSION_TYPE,"STORAGE")</f>
        <v>8.919980000000001E-2</v>
      </c>
      <c r="J6496">
        <f t="shared" ca="1" si="101"/>
        <v>8.919980000000001E-2</v>
      </c>
      <c r="K6496" s="17" cm="1">
        <f t="array" aca="1" ref="K6496" ca="1">IF(J6496&gt;0,COUNTIFS(AnnualTotalDiversion,J6496,APPL_ID,"&lt;&gt;"&amp;A6496,Owner,G6496,YEAR,C6496)/12,0)</f>
        <v>0</v>
      </c>
    </row>
    <row r="6497" spans="1:11" x14ac:dyDescent="0.25">
      <c r="A6497" t="s">
        <v>98</v>
      </c>
      <c r="B6497">
        <v>11685</v>
      </c>
      <c r="C6497">
        <v>2019</v>
      </c>
      <c r="D6497">
        <v>6</v>
      </c>
      <c r="E6497">
        <v>1.6879000000000002E-2</v>
      </c>
      <c r="F6497" s="15" t="s">
        <v>44</v>
      </c>
      <c r="G6497" t="str" cm="1">
        <f t="array" aca="1" ref="G6497" ca="1">_xlfn.XLOOKUP(A6497,APPLICATION_NUMBER,APPLICATION_PRIMARY_OWNER)</f>
        <v>Dr. Benjamin  Meyer</v>
      </c>
      <c r="H6497" cm="1">
        <f t="array" aca="1" ref="H6497" ca="1">SUMIFS(AMOUNT,APPL_ID,A6497,YEAR,C6497,DIVERSION_TYPE,"DIRECT")</f>
        <v>0</v>
      </c>
      <c r="I6497" cm="1">
        <f t="array" aca="1" ref="I6497" ca="1">SUMIFS(AMOUNT,APPL_ID,A6497,YEAR,C6497,DIVERSION_TYPE,"STORAGE")</f>
        <v>8.919980000000001E-2</v>
      </c>
      <c r="J6497">
        <f t="shared" ca="1" si="101"/>
        <v>8.919980000000001E-2</v>
      </c>
      <c r="K6497" s="17" cm="1">
        <f t="array" aca="1" ref="K6497" ca="1">IF(J6497&gt;0,COUNTIFS(AnnualTotalDiversion,J6497,APPL_ID,"&lt;&gt;"&amp;A6497,Owner,G6497,YEAR,C6497)/12,0)</f>
        <v>0</v>
      </c>
    </row>
    <row r="6498" spans="1:11" x14ac:dyDescent="0.25">
      <c r="A6498" t="s">
        <v>98</v>
      </c>
      <c r="B6498">
        <v>11685</v>
      </c>
      <c r="C6498">
        <v>2017</v>
      </c>
      <c r="D6498">
        <v>6</v>
      </c>
      <c r="E6498">
        <v>6.1380000000000002E-3</v>
      </c>
      <c r="F6498" s="15" t="s">
        <v>44</v>
      </c>
      <c r="G6498" t="str" cm="1">
        <f t="array" aca="1" ref="G6498" ca="1">_xlfn.XLOOKUP(A6498,APPLICATION_NUMBER,APPLICATION_PRIMARY_OWNER)</f>
        <v>Dr. Benjamin  Meyer</v>
      </c>
      <c r="H6498" cm="1">
        <f t="array" aca="1" ref="H6498" ca="1">SUMIFS(AMOUNT,APPL_ID,A6498,YEAR,C6498,DIVERSION_TYPE,"DIRECT")</f>
        <v>0</v>
      </c>
      <c r="I6498" cm="1">
        <f t="array" aca="1" ref="I6498" ca="1">SUMIFS(AMOUNT,APPL_ID,A6498,YEAR,C6498,DIVERSION_TYPE,"STORAGE")</f>
        <v>0</v>
      </c>
      <c r="J6498">
        <f t="shared" ca="1" si="101"/>
        <v>0</v>
      </c>
      <c r="K6498" s="17" cm="1">
        <f t="array" aca="1" ref="K6498" ca="1">IF(J6498&gt;0,COUNTIFS(AnnualTotalDiversion,J6498,APPL_ID,"&lt;&gt;"&amp;A6498,Owner,G6498,YEAR,C6498)/12,0)</f>
        <v>0</v>
      </c>
    </row>
    <row r="6499" spans="1:11" x14ac:dyDescent="0.25">
      <c r="A6499" t="s">
        <v>98</v>
      </c>
      <c r="B6499">
        <v>11685</v>
      </c>
      <c r="C6499">
        <v>2020</v>
      </c>
      <c r="D6499">
        <v>12</v>
      </c>
      <c r="E6499">
        <v>0</v>
      </c>
      <c r="F6499" s="15" t="s">
        <v>44</v>
      </c>
      <c r="G6499" t="str" cm="1">
        <f t="array" aca="1" ref="G6499" ca="1">_xlfn.XLOOKUP(A6499,APPLICATION_NUMBER,APPLICATION_PRIMARY_OWNER)</f>
        <v>Dr. Benjamin  Meyer</v>
      </c>
      <c r="H6499" cm="1">
        <f t="array" aca="1" ref="H6499" ca="1">SUMIFS(AMOUNT,APPL_ID,A6499,YEAR,C6499,DIVERSION_TYPE,"DIRECT")</f>
        <v>0</v>
      </c>
      <c r="I6499" cm="1">
        <f t="array" aca="1" ref="I6499" ca="1">SUMIFS(AMOUNT,APPL_ID,A6499,YEAR,C6499,DIVERSION_TYPE,"STORAGE")</f>
        <v>3.8349999999999999E-3</v>
      </c>
      <c r="J6499">
        <f t="shared" ca="1" si="101"/>
        <v>3.8349999999999999E-3</v>
      </c>
      <c r="K6499" s="17" cm="1">
        <f t="array" aca="1" ref="K6499" ca="1">IF(J6499&gt;0,COUNTIFS(AnnualTotalDiversion,J6499,APPL_ID,"&lt;&gt;"&amp;A6499,Owner,G6499,YEAR,C6499)/12,0)</f>
        <v>0</v>
      </c>
    </row>
    <row r="6500" spans="1:11" x14ac:dyDescent="0.25">
      <c r="A6500" t="s">
        <v>98</v>
      </c>
      <c r="B6500">
        <v>11685</v>
      </c>
      <c r="C6500">
        <v>2020</v>
      </c>
      <c r="D6500">
        <v>1</v>
      </c>
      <c r="E6500">
        <v>0</v>
      </c>
      <c r="F6500" s="15" t="s">
        <v>46</v>
      </c>
      <c r="G6500" t="str" cm="1">
        <f t="array" aca="1" ref="G6500" ca="1">_xlfn.XLOOKUP(A6500,APPLICATION_NUMBER,APPLICATION_PRIMARY_OWNER)</f>
        <v>Dr. Benjamin  Meyer</v>
      </c>
      <c r="H6500" cm="1">
        <f t="array" aca="1" ref="H6500" ca="1">SUMIFS(AMOUNT,APPL_ID,A6500,YEAR,C6500,DIVERSION_TYPE,"DIRECT")</f>
        <v>0</v>
      </c>
      <c r="I6500" cm="1">
        <f t="array" aca="1" ref="I6500" ca="1">SUMIFS(AMOUNT,APPL_ID,A6500,YEAR,C6500,DIVERSION_TYPE,"STORAGE")</f>
        <v>3.8349999999999999E-3</v>
      </c>
      <c r="J6500">
        <f t="shared" ca="1" si="101"/>
        <v>3.8349999999999999E-3</v>
      </c>
      <c r="K6500" s="17" cm="1">
        <f t="array" aca="1" ref="K6500" ca="1">IF(J6500&gt;0,COUNTIFS(AnnualTotalDiversion,J6500,APPL_ID,"&lt;&gt;"&amp;A6500,Owner,G6500,YEAR,C6500)/12,0)</f>
        <v>0</v>
      </c>
    </row>
    <row r="6501" spans="1:11" x14ac:dyDescent="0.25">
      <c r="A6501" t="s">
        <v>98</v>
      </c>
      <c r="B6501">
        <v>11685</v>
      </c>
      <c r="C6501">
        <v>2019</v>
      </c>
      <c r="D6501">
        <v>9</v>
      </c>
      <c r="E6501">
        <v>6.1387999999999998E-3</v>
      </c>
      <c r="F6501" s="15" t="s">
        <v>46</v>
      </c>
      <c r="G6501" t="str" cm="1">
        <f t="array" aca="1" ref="G6501" ca="1">_xlfn.XLOOKUP(A6501,APPLICATION_NUMBER,APPLICATION_PRIMARY_OWNER)</f>
        <v>Dr. Benjamin  Meyer</v>
      </c>
      <c r="H6501" cm="1">
        <f t="array" aca="1" ref="H6501" ca="1">SUMIFS(AMOUNT,APPL_ID,A6501,YEAR,C6501,DIVERSION_TYPE,"DIRECT")</f>
        <v>0</v>
      </c>
      <c r="I6501" cm="1">
        <f t="array" aca="1" ref="I6501" ca="1">SUMIFS(AMOUNT,APPL_ID,A6501,YEAR,C6501,DIVERSION_TYPE,"STORAGE")</f>
        <v>8.919980000000001E-2</v>
      </c>
      <c r="J6501">
        <f t="shared" ca="1" si="101"/>
        <v>8.919980000000001E-2</v>
      </c>
      <c r="K6501" s="17" cm="1">
        <f t="array" aca="1" ref="K6501" ca="1">IF(J6501&gt;0,COUNTIFS(AnnualTotalDiversion,J6501,APPL_ID,"&lt;&gt;"&amp;A6501,Owner,G6501,YEAR,C6501)/12,0)</f>
        <v>0</v>
      </c>
    </row>
    <row r="6502" spans="1:11" x14ac:dyDescent="0.25">
      <c r="A6502" t="s">
        <v>98</v>
      </c>
      <c r="B6502">
        <v>11685</v>
      </c>
      <c r="C6502">
        <v>2017</v>
      </c>
      <c r="D6502">
        <v>10</v>
      </c>
      <c r="E6502">
        <v>0</v>
      </c>
      <c r="F6502" s="15" t="s">
        <v>45</v>
      </c>
      <c r="G6502" t="str" cm="1">
        <f t="array" aca="1" ref="G6502" ca="1">_xlfn.XLOOKUP(A6502,APPLICATION_NUMBER,APPLICATION_PRIMARY_OWNER)</f>
        <v>Dr. Benjamin  Meyer</v>
      </c>
      <c r="H6502" cm="1">
        <f t="array" aca="1" ref="H6502" ca="1">SUMIFS(AMOUNT,APPL_ID,A6502,YEAR,C6502,DIVERSION_TYPE,"DIRECT")</f>
        <v>0</v>
      </c>
      <c r="I6502" cm="1">
        <f t="array" aca="1" ref="I6502" ca="1">SUMIFS(AMOUNT,APPL_ID,A6502,YEAR,C6502,DIVERSION_TYPE,"STORAGE")</f>
        <v>0</v>
      </c>
      <c r="J6502">
        <f t="shared" ca="1" si="101"/>
        <v>0</v>
      </c>
      <c r="K6502" s="17" cm="1">
        <f t="array" aca="1" ref="K6502" ca="1">IF(J6502&gt;0,COUNTIFS(AnnualTotalDiversion,J6502,APPL_ID,"&lt;&gt;"&amp;A6502,Owner,G6502,YEAR,C6502)/12,0)</f>
        <v>0</v>
      </c>
    </row>
    <row r="6503" spans="1:11" x14ac:dyDescent="0.25">
      <c r="A6503" t="s">
        <v>98</v>
      </c>
      <c r="B6503">
        <v>11685</v>
      </c>
      <c r="C6503">
        <v>2017</v>
      </c>
      <c r="D6503">
        <v>11</v>
      </c>
      <c r="E6503">
        <v>0</v>
      </c>
      <c r="F6503" s="15" t="s">
        <v>45</v>
      </c>
      <c r="G6503" t="str" cm="1">
        <f t="array" aca="1" ref="G6503" ca="1">_xlfn.XLOOKUP(A6503,APPLICATION_NUMBER,APPLICATION_PRIMARY_OWNER)</f>
        <v>Dr. Benjamin  Meyer</v>
      </c>
      <c r="H6503" cm="1">
        <f t="array" aca="1" ref="H6503" ca="1">SUMIFS(AMOUNT,APPL_ID,A6503,YEAR,C6503,DIVERSION_TYPE,"DIRECT")</f>
        <v>0</v>
      </c>
      <c r="I6503" cm="1">
        <f t="array" aca="1" ref="I6503" ca="1">SUMIFS(AMOUNT,APPL_ID,A6503,YEAR,C6503,DIVERSION_TYPE,"STORAGE")</f>
        <v>0</v>
      </c>
      <c r="J6503">
        <f t="shared" ca="1" si="101"/>
        <v>0</v>
      </c>
      <c r="K6503" s="17" cm="1">
        <f t="array" aca="1" ref="K6503" ca="1">IF(J6503&gt;0,COUNTIFS(AnnualTotalDiversion,J6503,APPL_ID,"&lt;&gt;"&amp;A6503,Owner,G6503,YEAR,C6503)/12,0)</f>
        <v>0</v>
      </c>
    </row>
    <row r="6504" spans="1:11" x14ac:dyDescent="0.25">
      <c r="A6504" t="s">
        <v>98</v>
      </c>
      <c r="B6504">
        <v>11685</v>
      </c>
      <c r="C6504">
        <v>2020</v>
      </c>
      <c r="D6504">
        <v>11</v>
      </c>
      <c r="E6504">
        <v>0</v>
      </c>
      <c r="F6504" s="15" t="s">
        <v>44</v>
      </c>
      <c r="G6504" t="str" cm="1">
        <f t="array" aca="1" ref="G6504" ca="1">_xlfn.XLOOKUP(A6504,APPLICATION_NUMBER,APPLICATION_PRIMARY_OWNER)</f>
        <v>Dr. Benjamin  Meyer</v>
      </c>
      <c r="H6504" cm="1">
        <f t="array" aca="1" ref="H6504" ca="1">SUMIFS(AMOUNT,APPL_ID,A6504,YEAR,C6504,DIVERSION_TYPE,"DIRECT")</f>
        <v>0</v>
      </c>
      <c r="I6504" cm="1">
        <f t="array" aca="1" ref="I6504" ca="1">SUMIFS(AMOUNT,APPL_ID,A6504,YEAR,C6504,DIVERSION_TYPE,"STORAGE")</f>
        <v>3.8349999999999999E-3</v>
      </c>
      <c r="J6504">
        <f t="shared" ca="1" si="101"/>
        <v>3.8349999999999999E-3</v>
      </c>
      <c r="K6504" s="17" cm="1">
        <f t="array" aca="1" ref="K6504" ca="1">IF(J6504&gt;0,COUNTIFS(AnnualTotalDiversion,J6504,APPL_ID,"&lt;&gt;"&amp;A6504,Owner,G6504,YEAR,C6504)/12,0)</f>
        <v>0</v>
      </c>
    </row>
    <row r="6505" spans="1:11" x14ac:dyDescent="0.25">
      <c r="A6505" t="s">
        <v>98</v>
      </c>
      <c r="B6505">
        <v>11685</v>
      </c>
      <c r="C6505">
        <v>2017</v>
      </c>
      <c r="D6505">
        <v>8</v>
      </c>
      <c r="E6505">
        <v>0</v>
      </c>
      <c r="F6505" s="15" t="s">
        <v>45</v>
      </c>
      <c r="G6505" t="str" cm="1">
        <f t="array" aca="1" ref="G6505" ca="1">_xlfn.XLOOKUP(A6505,APPLICATION_NUMBER,APPLICATION_PRIMARY_OWNER)</f>
        <v>Dr. Benjamin  Meyer</v>
      </c>
      <c r="H6505" cm="1">
        <f t="array" aca="1" ref="H6505" ca="1">SUMIFS(AMOUNT,APPL_ID,A6505,YEAR,C6505,DIVERSION_TYPE,"DIRECT")</f>
        <v>0</v>
      </c>
      <c r="I6505" cm="1">
        <f t="array" aca="1" ref="I6505" ca="1">SUMIFS(AMOUNT,APPL_ID,A6505,YEAR,C6505,DIVERSION_TYPE,"STORAGE")</f>
        <v>0</v>
      </c>
      <c r="J6505">
        <f t="shared" ca="1" si="101"/>
        <v>0</v>
      </c>
      <c r="K6505" s="17" cm="1">
        <f t="array" aca="1" ref="K6505" ca="1">IF(J6505&gt;0,COUNTIFS(AnnualTotalDiversion,J6505,APPL_ID,"&lt;&gt;"&amp;A6505,Owner,G6505,YEAR,C6505)/12,0)</f>
        <v>0</v>
      </c>
    </row>
    <row r="6506" spans="1:11" x14ac:dyDescent="0.25">
      <c r="A6506" t="s">
        <v>98</v>
      </c>
      <c r="B6506">
        <v>11685</v>
      </c>
      <c r="C6506">
        <v>2019</v>
      </c>
      <c r="D6506">
        <v>6</v>
      </c>
      <c r="E6506">
        <v>1.6979000000000001E-2</v>
      </c>
      <c r="F6506" s="15" t="s">
        <v>46</v>
      </c>
      <c r="G6506" t="str" cm="1">
        <f t="array" aca="1" ref="G6506" ca="1">_xlfn.XLOOKUP(A6506,APPLICATION_NUMBER,APPLICATION_PRIMARY_OWNER)</f>
        <v>Dr. Benjamin  Meyer</v>
      </c>
      <c r="H6506" cm="1">
        <f t="array" aca="1" ref="H6506" ca="1">SUMIFS(AMOUNT,APPL_ID,A6506,YEAR,C6506,DIVERSION_TYPE,"DIRECT")</f>
        <v>0</v>
      </c>
      <c r="I6506" cm="1">
        <f t="array" aca="1" ref="I6506" ca="1">SUMIFS(AMOUNT,APPL_ID,A6506,YEAR,C6506,DIVERSION_TYPE,"STORAGE")</f>
        <v>8.919980000000001E-2</v>
      </c>
      <c r="J6506">
        <f t="shared" ca="1" si="101"/>
        <v>8.919980000000001E-2</v>
      </c>
      <c r="K6506" s="17" cm="1">
        <f t="array" aca="1" ref="K6506" ca="1">IF(J6506&gt;0,COUNTIFS(AnnualTotalDiversion,J6506,APPL_ID,"&lt;&gt;"&amp;A6506,Owner,G6506,YEAR,C6506)/12,0)</f>
        <v>0</v>
      </c>
    </row>
    <row r="6507" spans="1:11" x14ac:dyDescent="0.25">
      <c r="A6507" t="s">
        <v>98</v>
      </c>
      <c r="B6507">
        <v>11685</v>
      </c>
      <c r="C6507">
        <v>2017</v>
      </c>
      <c r="D6507">
        <v>3</v>
      </c>
      <c r="E6507">
        <v>0</v>
      </c>
      <c r="F6507" s="15" t="s">
        <v>44</v>
      </c>
      <c r="G6507" t="str" cm="1">
        <f t="array" aca="1" ref="G6507" ca="1">_xlfn.XLOOKUP(A6507,APPLICATION_NUMBER,APPLICATION_PRIMARY_OWNER)</f>
        <v>Dr. Benjamin  Meyer</v>
      </c>
      <c r="H6507" cm="1">
        <f t="array" aca="1" ref="H6507" ca="1">SUMIFS(AMOUNT,APPL_ID,A6507,YEAR,C6507,DIVERSION_TYPE,"DIRECT")</f>
        <v>0</v>
      </c>
      <c r="I6507" cm="1">
        <f t="array" aca="1" ref="I6507" ca="1">SUMIFS(AMOUNT,APPL_ID,A6507,YEAR,C6507,DIVERSION_TYPE,"STORAGE")</f>
        <v>0</v>
      </c>
      <c r="J6507">
        <f t="shared" ca="1" si="101"/>
        <v>0</v>
      </c>
      <c r="K6507" s="17" cm="1">
        <f t="array" aca="1" ref="K6507" ca="1">IF(J6507&gt;0,COUNTIFS(AnnualTotalDiversion,J6507,APPL_ID,"&lt;&gt;"&amp;A6507,Owner,G6507,YEAR,C6507)/12,0)</f>
        <v>0</v>
      </c>
    </row>
    <row r="6508" spans="1:11" x14ac:dyDescent="0.25">
      <c r="A6508" t="s">
        <v>98</v>
      </c>
      <c r="B6508">
        <v>11685</v>
      </c>
      <c r="C6508">
        <v>2017</v>
      </c>
      <c r="D6508">
        <v>2</v>
      </c>
      <c r="E6508">
        <v>0</v>
      </c>
      <c r="F6508" s="15" t="s">
        <v>46</v>
      </c>
      <c r="G6508" t="str" cm="1">
        <f t="array" aca="1" ref="G6508" ca="1">_xlfn.XLOOKUP(A6508,APPLICATION_NUMBER,APPLICATION_PRIMARY_OWNER)</f>
        <v>Dr. Benjamin  Meyer</v>
      </c>
      <c r="H6508" cm="1">
        <f t="array" aca="1" ref="H6508" ca="1">SUMIFS(AMOUNT,APPL_ID,A6508,YEAR,C6508,DIVERSION_TYPE,"DIRECT")</f>
        <v>0</v>
      </c>
      <c r="I6508" cm="1">
        <f t="array" aca="1" ref="I6508" ca="1">SUMIFS(AMOUNT,APPL_ID,A6508,YEAR,C6508,DIVERSION_TYPE,"STORAGE")</f>
        <v>0</v>
      </c>
      <c r="J6508">
        <f t="shared" ca="1" si="101"/>
        <v>0</v>
      </c>
      <c r="K6508" s="17" cm="1">
        <f t="array" aca="1" ref="K6508" ca="1">IF(J6508&gt;0,COUNTIFS(AnnualTotalDiversion,J6508,APPL_ID,"&lt;&gt;"&amp;A6508,Owner,G6508,YEAR,C6508)/12,0)</f>
        <v>0</v>
      </c>
    </row>
    <row r="6509" spans="1:11" x14ac:dyDescent="0.25">
      <c r="A6509" t="s">
        <v>98</v>
      </c>
      <c r="B6509">
        <v>11685</v>
      </c>
      <c r="C6509">
        <v>2018</v>
      </c>
      <c r="D6509">
        <v>2</v>
      </c>
      <c r="E6509">
        <v>3.0690000000000001E-3</v>
      </c>
      <c r="F6509" s="15" t="s">
        <v>46</v>
      </c>
      <c r="G6509" t="str" cm="1">
        <f t="array" aca="1" ref="G6509" ca="1">_xlfn.XLOOKUP(A6509,APPLICATION_NUMBER,APPLICATION_PRIMARY_OWNER)</f>
        <v>Dr. Benjamin  Meyer</v>
      </c>
      <c r="H6509" cm="1">
        <f t="array" aca="1" ref="H6509" ca="1">SUMIFS(AMOUNT,APPL_ID,A6509,YEAR,C6509,DIVERSION_TYPE,"DIRECT")</f>
        <v>11</v>
      </c>
      <c r="I6509" cm="1">
        <f t="array" aca="1" ref="I6509" ca="1">SUMIFS(AMOUNT,APPL_ID,A6509,YEAR,C6509,DIVERSION_TYPE,"STORAGE")</f>
        <v>7.6923000000000005E-2</v>
      </c>
      <c r="J6509">
        <f t="shared" ca="1" si="101"/>
        <v>11.076923000000001</v>
      </c>
      <c r="K6509" s="17" cm="1">
        <f t="array" aca="1" ref="K6509" ca="1">IF(J6509&gt;0,COUNTIFS(AnnualTotalDiversion,J6509,APPL_ID,"&lt;&gt;"&amp;A6509,Owner,G6509,YEAR,C6509)/12,0)</f>
        <v>0</v>
      </c>
    </row>
    <row r="6510" spans="1:11" x14ac:dyDescent="0.25">
      <c r="A6510" t="s">
        <v>98</v>
      </c>
      <c r="B6510">
        <v>11685</v>
      </c>
      <c r="C6510">
        <v>2017</v>
      </c>
      <c r="D6510">
        <v>12</v>
      </c>
      <c r="E6510">
        <v>0</v>
      </c>
      <c r="F6510" s="15" t="s">
        <v>44</v>
      </c>
      <c r="G6510" t="str" cm="1">
        <f t="array" aca="1" ref="G6510" ca="1">_xlfn.XLOOKUP(A6510,APPLICATION_NUMBER,APPLICATION_PRIMARY_OWNER)</f>
        <v>Dr. Benjamin  Meyer</v>
      </c>
      <c r="H6510" cm="1">
        <f t="array" aca="1" ref="H6510" ca="1">SUMIFS(AMOUNT,APPL_ID,A6510,YEAR,C6510,DIVERSION_TYPE,"DIRECT")</f>
        <v>0</v>
      </c>
      <c r="I6510" cm="1">
        <f t="array" aca="1" ref="I6510" ca="1">SUMIFS(AMOUNT,APPL_ID,A6510,YEAR,C6510,DIVERSION_TYPE,"STORAGE")</f>
        <v>0</v>
      </c>
      <c r="J6510">
        <f t="shared" ca="1" si="101"/>
        <v>0</v>
      </c>
      <c r="K6510" s="17" cm="1">
        <f t="array" aca="1" ref="K6510" ca="1">IF(J6510&gt;0,COUNTIFS(AnnualTotalDiversion,J6510,APPL_ID,"&lt;&gt;"&amp;A6510,Owner,G6510,YEAR,C6510)/12,0)</f>
        <v>0</v>
      </c>
    </row>
    <row r="6511" spans="1:11" x14ac:dyDescent="0.25">
      <c r="A6511" t="s">
        <v>98</v>
      </c>
      <c r="B6511">
        <v>11685</v>
      </c>
      <c r="C6511">
        <v>2017</v>
      </c>
      <c r="D6511">
        <v>12</v>
      </c>
      <c r="E6511">
        <v>0</v>
      </c>
      <c r="F6511" s="15" t="s">
        <v>46</v>
      </c>
      <c r="G6511" t="str" cm="1">
        <f t="array" aca="1" ref="G6511" ca="1">_xlfn.XLOOKUP(A6511,APPLICATION_NUMBER,APPLICATION_PRIMARY_OWNER)</f>
        <v>Dr. Benjamin  Meyer</v>
      </c>
      <c r="H6511" cm="1">
        <f t="array" aca="1" ref="H6511" ca="1">SUMIFS(AMOUNT,APPL_ID,A6511,YEAR,C6511,DIVERSION_TYPE,"DIRECT")</f>
        <v>0</v>
      </c>
      <c r="I6511" cm="1">
        <f t="array" aca="1" ref="I6511" ca="1">SUMIFS(AMOUNT,APPL_ID,A6511,YEAR,C6511,DIVERSION_TYPE,"STORAGE")</f>
        <v>0</v>
      </c>
      <c r="J6511">
        <f t="shared" ca="1" si="101"/>
        <v>0</v>
      </c>
      <c r="K6511" s="17" cm="1">
        <f t="array" aca="1" ref="K6511" ca="1">IF(J6511&gt;0,COUNTIFS(AnnualTotalDiversion,J6511,APPL_ID,"&lt;&gt;"&amp;A6511,Owner,G6511,YEAR,C6511)/12,0)</f>
        <v>0</v>
      </c>
    </row>
    <row r="6512" spans="1:11" x14ac:dyDescent="0.25">
      <c r="A6512" t="s">
        <v>98</v>
      </c>
      <c r="B6512">
        <v>11685</v>
      </c>
      <c r="C6512">
        <v>2017</v>
      </c>
      <c r="D6512">
        <v>9</v>
      </c>
      <c r="E6512">
        <v>6.1380000000000002E-3</v>
      </c>
      <c r="F6512" s="15" t="s">
        <v>44</v>
      </c>
      <c r="G6512" t="str" cm="1">
        <f t="array" aca="1" ref="G6512" ca="1">_xlfn.XLOOKUP(A6512,APPLICATION_NUMBER,APPLICATION_PRIMARY_OWNER)</f>
        <v>Dr. Benjamin  Meyer</v>
      </c>
      <c r="H6512" cm="1">
        <f t="array" aca="1" ref="H6512" ca="1">SUMIFS(AMOUNT,APPL_ID,A6512,YEAR,C6512,DIVERSION_TYPE,"DIRECT")</f>
        <v>0</v>
      </c>
      <c r="I6512" cm="1">
        <f t="array" aca="1" ref="I6512" ca="1">SUMIFS(AMOUNT,APPL_ID,A6512,YEAR,C6512,DIVERSION_TYPE,"STORAGE")</f>
        <v>0</v>
      </c>
      <c r="J6512">
        <f t="shared" ca="1" si="101"/>
        <v>0</v>
      </c>
      <c r="K6512" s="17" cm="1">
        <f t="array" aca="1" ref="K6512" ca="1">IF(J6512&gt;0,COUNTIFS(AnnualTotalDiversion,J6512,APPL_ID,"&lt;&gt;"&amp;A6512,Owner,G6512,YEAR,C6512)/12,0)</f>
        <v>0</v>
      </c>
    </row>
    <row r="6513" spans="1:11" x14ac:dyDescent="0.25">
      <c r="A6513" t="s">
        <v>98</v>
      </c>
      <c r="B6513">
        <v>11685</v>
      </c>
      <c r="C6513">
        <v>2017</v>
      </c>
      <c r="D6513">
        <v>11</v>
      </c>
      <c r="E6513">
        <v>0</v>
      </c>
      <c r="F6513" s="15" t="s">
        <v>44</v>
      </c>
      <c r="G6513" t="str" cm="1">
        <f t="array" aca="1" ref="G6513" ca="1">_xlfn.XLOOKUP(A6513,APPLICATION_NUMBER,APPLICATION_PRIMARY_OWNER)</f>
        <v>Dr. Benjamin  Meyer</v>
      </c>
      <c r="H6513" cm="1">
        <f t="array" aca="1" ref="H6513" ca="1">SUMIFS(AMOUNT,APPL_ID,A6513,YEAR,C6513,DIVERSION_TYPE,"DIRECT")</f>
        <v>0</v>
      </c>
      <c r="I6513" cm="1">
        <f t="array" aca="1" ref="I6513" ca="1">SUMIFS(AMOUNT,APPL_ID,A6513,YEAR,C6513,DIVERSION_TYPE,"STORAGE")</f>
        <v>0</v>
      </c>
      <c r="J6513">
        <f t="shared" ca="1" si="101"/>
        <v>0</v>
      </c>
      <c r="K6513" s="17" cm="1">
        <f t="array" aca="1" ref="K6513" ca="1">IF(J6513&gt;0,COUNTIFS(AnnualTotalDiversion,J6513,APPL_ID,"&lt;&gt;"&amp;A6513,Owner,G6513,YEAR,C6513)/12,0)</f>
        <v>0</v>
      </c>
    </row>
    <row r="6514" spans="1:11" x14ac:dyDescent="0.25">
      <c r="A6514" t="s">
        <v>98</v>
      </c>
      <c r="B6514">
        <v>11685</v>
      </c>
      <c r="C6514">
        <v>2017</v>
      </c>
      <c r="D6514">
        <v>10</v>
      </c>
      <c r="E6514">
        <v>0</v>
      </c>
      <c r="F6514" s="15" t="s">
        <v>44</v>
      </c>
      <c r="G6514" t="str" cm="1">
        <f t="array" aca="1" ref="G6514" ca="1">_xlfn.XLOOKUP(A6514,APPLICATION_NUMBER,APPLICATION_PRIMARY_OWNER)</f>
        <v>Dr. Benjamin  Meyer</v>
      </c>
      <c r="H6514" cm="1">
        <f t="array" aca="1" ref="H6514" ca="1">SUMIFS(AMOUNT,APPL_ID,A6514,YEAR,C6514,DIVERSION_TYPE,"DIRECT")</f>
        <v>0</v>
      </c>
      <c r="I6514" cm="1">
        <f t="array" aca="1" ref="I6514" ca="1">SUMIFS(AMOUNT,APPL_ID,A6514,YEAR,C6514,DIVERSION_TYPE,"STORAGE")</f>
        <v>0</v>
      </c>
      <c r="J6514">
        <f t="shared" ca="1" si="101"/>
        <v>0</v>
      </c>
      <c r="K6514" s="17" cm="1">
        <f t="array" aca="1" ref="K6514" ca="1">IF(J6514&gt;0,COUNTIFS(AnnualTotalDiversion,J6514,APPL_ID,"&lt;&gt;"&amp;A6514,Owner,G6514,YEAR,C6514)/12,0)</f>
        <v>0</v>
      </c>
    </row>
    <row r="6515" spans="1:11" x14ac:dyDescent="0.25">
      <c r="A6515" t="s">
        <v>98</v>
      </c>
      <c r="B6515">
        <v>11685</v>
      </c>
      <c r="C6515">
        <v>2020</v>
      </c>
      <c r="D6515">
        <v>1</v>
      </c>
      <c r="E6515">
        <v>0</v>
      </c>
      <c r="F6515" s="15" t="s">
        <v>44</v>
      </c>
      <c r="G6515" t="str" cm="1">
        <f t="array" aca="1" ref="G6515" ca="1">_xlfn.XLOOKUP(A6515,APPLICATION_NUMBER,APPLICATION_PRIMARY_OWNER)</f>
        <v>Dr. Benjamin  Meyer</v>
      </c>
      <c r="H6515" cm="1">
        <f t="array" aca="1" ref="H6515" ca="1">SUMIFS(AMOUNT,APPL_ID,A6515,YEAR,C6515,DIVERSION_TYPE,"DIRECT")</f>
        <v>0</v>
      </c>
      <c r="I6515" cm="1">
        <f t="array" aca="1" ref="I6515" ca="1">SUMIFS(AMOUNT,APPL_ID,A6515,YEAR,C6515,DIVERSION_TYPE,"STORAGE")</f>
        <v>3.8349999999999999E-3</v>
      </c>
      <c r="J6515">
        <f t="shared" ca="1" si="101"/>
        <v>3.8349999999999999E-3</v>
      </c>
      <c r="K6515" s="17" cm="1">
        <f t="array" aca="1" ref="K6515" ca="1">IF(J6515&gt;0,COUNTIFS(AnnualTotalDiversion,J6515,APPL_ID,"&lt;&gt;"&amp;A6515,Owner,G6515,YEAR,C6515)/12,0)</f>
        <v>0</v>
      </c>
    </row>
    <row r="6516" spans="1:11" x14ac:dyDescent="0.25">
      <c r="A6516" t="s">
        <v>98</v>
      </c>
      <c r="B6516">
        <v>11685</v>
      </c>
      <c r="C6516">
        <v>2019</v>
      </c>
      <c r="D6516">
        <v>10</v>
      </c>
      <c r="E6516">
        <v>0</v>
      </c>
      <c r="F6516" s="15" t="s">
        <v>46</v>
      </c>
      <c r="G6516" t="str" cm="1">
        <f t="array" aca="1" ref="G6516" ca="1">_xlfn.XLOOKUP(A6516,APPLICATION_NUMBER,APPLICATION_PRIMARY_OWNER)</f>
        <v>Dr. Benjamin  Meyer</v>
      </c>
      <c r="H6516" cm="1">
        <f t="array" aca="1" ref="H6516" ca="1">SUMIFS(AMOUNT,APPL_ID,A6516,YEAR,C6516,DIVERSION_TYPE,"DIRECT")</f>
        <v>0</v>
      </c>
      <c r="I6516" cm="1">
        <f t="array" aca="1" ref="I6516" ca="1">SUMIFS(AMOUNT,APPL_ID,A6516,YEAR,C6516,DIVERSION_TYPE,"STORAGE")</f>
        <v>8.919980000000001E-2</v>
      </c>
      <c r="J6516">
        <f t="shared" ca="1" si="101"/>
        <v>8.919980000000001E-2</v>
      </c>
      <c r="K6516" s="17" cm="1">
        <f t="array" aca="1" ref="K6516" ca="1">IF(J6516&gt;0,COUNTIFS(AnnualTotalDiversion,J6516,APPL_ID,"&lt;&gt;"&amp;A6516,Owner,G6516,YEAR,C6516)/12,0)</f>
        <v>0</v>
      </c>
    </row>
    <row r="6517" spans="1:11" x14ac:dyDescent="0.25">
      <c r="A6517" t="s">
        <v>98</v>
      </c>
      <c r="B6517">
        <v>11685</v>
      </c>
      <c r="C6517">
        <v>2020</v>
      </c>
      <c r="D6517">
        <v>9</v>
      </c>
      <c r="E6517">
        <v>7.67E-4</v>
      </c>
      <c r="F6517" s="15" t="s">
        <v>44</v>
      </c>
      <c r="G6517" t="str" cm="1">
        <f t="array" aca="1" ref="G6517" ca="1">_xlfn.XLOOKUP(A6517,APPLICATION_NUMBER,APPLICATION_PRIMARY_OWNER)</f>
        <v>Dr. Benjamin  Meyer</v>
      </c>
      <c r="H6517" cm="1">
        <f t="array" aca="1" ref="H6517" ca="1">SUMIFS(AMOUNT,APPL_ID,A6517,YEAR,C6517,DIVERSION_TYPE,"DIRECT")</f>
        <v>0</v>
      </c>
      <c r="I6517" cm="1">
        <f t="array" aca="1" ref="I6517" ca="1">SUMIFS(AMOUNT,APPL_ID,A6517,YEAR,C6517,DIVERSION_TYPE,"STORAGE")</f>
        <v>3.8349999999999999E-3</v>
      </c>
      <c r="J6517">
        <f t="shared" ca="1" si="101"/>
        <v>3.8349999999999999E-3</v>
      </c>
      <c r="K6517" s="17" cm="1">
        <f t="array" aca="1" ref="K6517" ca="1">IF(J6517&gt;0,COUNTIFS(AnnualTotalDiversion,J6517,APPL_ID,"&lt;&gt;"&amp;A6517,Owner,G6517,YEAR,C6517)/12,0)</f>
        <v>0</v>
      </c>
    </row>
    <row r="6518" spans="1:11" x14ac:dyDescent="0.25">
      <c r="A6518" t="s">
        <v>98</v>
      </c>
      <c r="B6518">
        <v>11685</v>
      </c>
      <c r="C6518">
        <v>2019</v>
      </c>
      <c r="D6518">
        <v>8</v>
      </c>
      <c r="E6518">
        <v>0</v>
      </c>
      <c r="F6518" s="15" t="s">
        <v>45</v>
      </c>
      <c r="G6518" t="str" cm="1">
        <f t="array" aca="1" ref="G6518" ca="1">_xlfn.XLOOKUP(A6518,APPLICATION_NUMBER,APPLICATION_PRIMARY_OWNER)</f>
        <v>Dr. Benjamin  Meyer</v>
      </c>
      <c r="H6518" cm="1">
        <f t="array" aca="1" ref="H6518" ca="1">SUMIFS(AMOUNT,APPL_ID,A6518,YEAR,C6518,DIVERSION_TYPE,"DIRECT")</f>
        <v>0</v>
      </c>
      <c r="I6518" cm="1">
        <f t="array" aca="1" ref="I6518" ca="1">SUMIFS(AMOUNT,APPL_ID,A6518,YEAR,C6518,DIVERSION_TYPE,"STORAGE")</f>
        <v>8.919980000000001E-2</v>
      </c>
      <c r="J6518">
        <f t="shared" ca="1" si="101"/>
        <v>8.919980000000001E-2</v>
      </c>
      <c r="K6518" s="17" cm="1">
        <f t="array" aca="1" ref="K6518" ca="1">IF(J6518&gt;0,COUNTIFS(AnnualTotalDiversion,J6518,APPL_ID,"&lt;&gt;"&amp;A6518,Owner,G6518,YEAR,C6518)/12,0)</f>
        <v>0</v>
      </c>
    </row>
    <row r="6519" spans="1:11" x14ac:dyDescent="0.25">
      <c r="A6519" t="s">
        <v>98</v>
      </c>
      <c r="B6519">
        <v>11685</v>
      </c>
      <c r="C6519">
        <v>2017</v>
      </c>
      <c r="D6519">
        <v>11</v>
      </c>
      <c r="E6519">
        <v>0</v>
      </c>
      <c r="F6519" s="15" t="s">
        <v>46</v>
      </c>
      <c r="G6519" t="str" cm="1">
        <f t="array" aca="1" ref="G6519" ca="1">_xlfn.XLOOKUP(A6519,APPLICATION_NUMBER,APPLICATION_PRIMARY_OWNER)</f>
        <v>Dr. Benjamin  Meyer</v>
      </c>
      <c r="H6519" cm="1">
        <f t="array" aca="1" ref="H6519" ca="1">SUMIFS(AMOUNT,APPL_ID,A6519,YEAR,C6519,DIVERSION_TYPE,"DIRECT")</f>
        <v>0</v>
      </c>
      <c r="I6519" cm="1">
        <f t="array" aca="1" ref="I6519" ca="1">SUMIFS(AMOUNT,APPL_ID,A6519,YEAR,C6519,DIVERSION_TYPE,"STORAGE")</f>
        <v>0</v>
      </c>
      <c r="J6519">
        <f t="shared" ca="1" si="101"/>
        <v>0</v>
      </c>
      <c r="K6519" s="17" cm="1">
        <f t="array" aca="1" ref="K6519" ca="1">IF(J6519&gt;0,COUNTIFS(AnnualTotalDiversion,J6519,APPL_ID,"&lt;&gt;"&amp;A6519,Owner,G6519,YEAR,C6519)/12,0)</f>
        <v>0</v>
      </c>
    </row>
    <row r="6520" spans="1:11" x14ac:dyDescent="0.25">
      <c r="A6520" t="s">
        <v>98</v>
      </c>
      <c r="B6520">
        <v>11685</v>
      </c>
      <c r="C6520">
        <v>2017</v>
      </c>
      <c r="D6520">
        <v>5</v>
      </c>
      <c r="E6520">
        <v>0</v>
      </c>
      <c r="F6520" s="15" t="s">
        <v>45</v>
      </c>
      <c r="G6520" t="str" cm="1">
        <f t="array" aca="1" ref="G6520" ca="1">_xlfn.XLOOKUP(A6520,APPLICATION_NUMBER,APPLICATION_PRIMARY_OWNER)</f>
        <v>Dr. Benjamin  Meyer</v>
      </c>
      <c r="H6520" cm="1">
        <f t="array" aca="1" ref="H6520" ca="1">SUMIFS(AMOUNT,APPL_ID,A6520,YEAR,C6520,DIVERSION_TYPE,"DIRECT")</f>
        <v>0</v>
      </c>
      <c r="I6520" cm="1">
        <f t="array" aca="1" ref="I6520" ca="1">SUMIFS(AMOUNT,APPL_ID,A6520,YEAR,C6520,DIVERSION_TYPE,"STORAGE")</f>
        <v>0</v>
      </c>
      <c r="J6520">
        <f t="shared" ca="1" si="101"/>
        <v>0</v>
      </c>
      <c r="K6520" s="17" cm="1">
        <f t="array" aca="1" ref="K6520" ca="1">IF(J6520&gt;0,COUNTIFS(AnnualTotalDiversion,J6520,APPL_ID,"&lt;&gt;"&amp;A6520,Owner,G6520,YEAR,C6520)/12,0)</f>
        <v>0</v>
      </c>
    </row>
    <row r="6521" spans="1:11" x14ac:dyDescent="0.25">
      <c r="A6521" t="s">
        <v>98</v>
      </c>
      <c r="B6521">
        <v>11685</v>
      </c>
      <c r="C6521">
        <v>2017</v>
      </c>
      <c r="D6521">
        <v>8</v>
      </c>
      <c r="E6521">
        <v>0</v>
      </c>
      <c r="F6521" s="15" t="s">
        <v>46</v>
      </c>
      <c r="G6521" t="str" cm="1">
        <f t="array" aca="1" ref="G6521" ca="1">_xlfn.XLOOKUP(A6521,APPLICATION_NUMBER,APPLICATION_PRIMARY_OWNER)</f>
        <v>Dr. Benjamin  Meyer</v>
      </c>
      <c r="H6521" cm="1">
        <f t="array" aca="1" ref="H6521" ca="1">SUMIFS(AMOUNT,APPL_ID,A6521,YEAR,C6521,DIVERSION_TYPE,"DIRECT")</f>
        <v>0</v>
      </c>
      <c r="I6521" cm="1">
        <f t="array" aca="1" ref="I6521" ca="1">SUMIFS(AMOUNT,APPL_ID,A6521,YEAR,C6521,DIVERSION_TYPE,"STORAGE")</f>
        <v>0</v>
      </c>
      <c r="J6521">
        <f t="shared" ca="1" si="101"/>
        <v>0</v>
      </c>
      <c r="K6521" s="17" cm="1">
        <f t="array" aca="1" ref="K6521" ca="1">IF(J6521&gt;0,COUNTIFS(AnnualTotalDiversion,J6521,APPL_ID,"&lt;&gt;"&amp;A6521,Owner,G6521,YEAR,C6521)/12,0)</f>
        <v>0</v>
      </c>
    </row>
    <row r="6522" spans="1:11" x14ac:dyDescent="0.25">
      <c r="A6522" t="s">
        <v>98</v>
      </c>
      <c r="B6522">
        <v>11685</v>
      </c>
      <c r="C6522">
        <v>2019</v>
      </c>
      <c r="D6522">
        <v>11</v>
      </c>
      <c r="E6522">
        <v>0</v>
      </c>
      <c r="F6522" s="15" t="s">
        <v>45</v>
      </c>
      <c r="G6522" t="str" cm="1">
        <f t="array" aca="1" ref="G6522" ca="1">_xlfn.XLOOKUP(A6522,APPLICATION_NUMBER,APPLICATION_PRIMARY_OWNER)</f>
        <v>Dr. Benjamin  Meyer</v>
      </c>
      <c r="H6522" cm="1">
        <f t="array" aca="1" ref="H6522" ca="1">SUMIFS(AMOUNT,APPL_ID,A6522,YEAR,C6522,DIVERSION_TYPE,"DIRECT")</f>
        <v>0</v>
      </c>
      <c r="I6522" cm="1">
        <f t="array" aca="1" ref="I6522" ca="1">SUMIFS(AMOUNT,APPL_ID,A6522,YEAR,C6522,DIVERSION_TYPE,"STORAGE")</f>
        <v>8.919980000000001E-2</v>
      </c>
      <c r="J6522">
        <f t="shared" ca="1" si="101"/>
        <v>8.919980000000001E-2</v>
      </c>
      <c r="K6522" s="17" cm="1">
        <f t="array" aca="1" ref="K6522" ca="1">IF(J6522&gt;0,COUNTIFS(AnnualTotalDiversion,J6522,APPL_ID,"&lt;&gt;"&amp;A6522,Owner,G6522,YEAR,C6522)/12,0)</f>
        <v>0</v>
      </c>
    </row>
    <row r="6523" spans="1:11" x14ac:dyDescent="0.25">
      <c r="A6523" t="s">
        <v>98</v>
      </c>
      <c r="B6523">
        <v>11685</v>
      </c>
      <c r="C6523">
        <v>2020</v>
      </c>
      <c r="D6523">
        <v>9</v>
      </c>
      <c r="E6523">
        <v>0</v>
      </c>
      <c r="F6523" s="15" t="s">
        <v>45</v>
      </c>
      <c r="G6523" t="str" cm="1">
        <f t="array" aca="1" ref="G6523" ca="1">_xlfn.XLOOKUP(A6523,APPLICATION_NUMBER,APPLICATION_PRIMARY_OWNER)</f>
        <v>Dr. Benjamin  Meyer</v>
      </c>
      <c r="H6523" cm="1">
        <f t="array" aca="1" ref="H6523" ca="1">SUMIFS(AMOUNT,APPL_ID,A6523,YEAR,C6523,DIVERSION_TYPE,"DIRECT")</f>
        <v>0</v>
      </c>
      <c r="I6523" cm="1">
        <f t="array" aca="1" ref="I6523" ca="1">SUMIFS(AMOUNT,APPL_ID,A6523,YEAR,C6523,DIVERSION_TYPE,"STORAGE")</f>
        <v>3.8349999999999999E-3</v>
      </c>
      <c r="J6523">
        <f t="shared" ca="1" si="101"/>
        <v>3.8349999999999999E-3</v>
      </c>
      <c r="K6523" s="17" cm="1">
        <f t="array" aca="1" ref="K6523" ca="1">IF(J6523&gt;0,COUNTIFS(AnnualTotalDiversion,J6523,APPL_ID,"&lt;&gt;"&amp;A6523,Owner,G6523,YEAR,C6523)/12,0)</f>
        <v>0</v>
      </c>
    </row>
    <row r="6524" spans="1:11" x14ac:dyDescent="0.25">
      <c r="A6524" t="s">
        <v>98</v>
      </c>
      <c r="B6524">
        <v>11685</v>
      </c>
      <c r="C6524">
        <v>2019</v>
      </c>
      <c r="D6524">
        <v>8</v>
      </c>
      <c r="E6524">
        <v>6.1380000000000002E-3</v>
      </c>
      <c r="F6524" s="15" t="s">
        <v>44</v>
      </c>
      <c r="G6524" t="str" cm="1">
        <f t="array" aca="1" ref="G6524" ca="1">_xlfn.XLOOKUP(A6524,APPLICATION_NUMBER,APPLICATION_PRIMARY_OWNER)</f>
        <v>Dr. Benjamin  Meyer</v>
      </c>
      <c r="H6524" cm="1">
        <f t="array" aca="1" ref="H6524" ca="1">SUMIFS(AMOUNT,APPL_ID,A6524,YEAR,C6524,DIVERSION_TYPE,"DIRECT")</f>
        <v>0</v>
      </c>
      <c r="I6524" cm="1">
        <f t="array" aca="1" ref="I6524" ca="1">SUMIFS(AMOUNT,APPL_ID,A6524,YEAR,C6524,DIVERSION_TYPE,"STORAGE")</f>
        <v>8.919980000000001E-2</v>
      </c>
      <c r="J6524">
        <f t="shared" ca="1" si="101"/>
        <v>8.919980000000001E-2</v>
      </c>
      <c r="K6524" s="17" cm="1">
        <f t="array" aca="1" ref="K6524" ca="1">IF(J6524&gt;0,COUNTIFS(AnnualTotalDiversion,J6524,APPL_ID,"&lt;&gt;"&amp;A6524,Owner,G6524,YEAR,C6524)/12,0)</f>
        <v>0</v>
      </c>
    </row>
    <row r="6525" spans="1:11" x14ac:dyDescent="0.25">
      <c r="A6525" t="s">
        <v>98</v>
      </c>
      <c r="B6525">
        <v>11685</v>
      </c>
      <c r="C6525">
        <v>2017</v>
      </c>
      <c r="D6525">
        <v>9</v>
      </c>
      <c r="E6525">
        <v>0</v>
      </c>
      <c r="F6525" s="15" t="s">
        <v>46</v>
      </c>
      <c r="G6525" t="str" cm="1">
        <f t="array" aca="1" ref="G6525" ca="1">_xlfn.XLOOKUP(A6525,APPLICATION_NUMBER,APPLICATION_PRIMARY_OWNER)</f>
        <v>Dr. Benjamin  Meyer</v>
      </c>
      <c r="H6525" cm="1">
        <f t="array" aca="1" ref="H6525" ca="1">SUMIFS(AMOUNT,APPL_ID,A6525,YEAR,C6525,DIVERSION_TYPE,"DIRECT")</f>
        <v>0</v>
      </c>
      <c r="I6525" cm="1">
        <f t="array" aca="1" ref="I6525" ca="1">SUMIFS(AMOUNT,APPL_ID,A6525,YEAR,C6525,DIVERSION_TYPE,"STORAGE")</f>
        <v>0</v>
      </c>
      <c r="J6525">
        <f t="shared" ca="1" si="101"/>
        <v>0</v>
      </c>
      <c r="K6525" s="17" cm="1">
        <f t="array" aca="1" ref="K6525" ca="1">IF(J6525&gt;0,COUNTIFS(AnnualTotalDiversion,J6525,APPL_ID,"&lt;&gt;"&amp;A6525,Owner,G6525,YEAR,C6525)/12,0)</f>
        <v>0</v>
      </c>
    </row>
    <row r="6526" spans="1:11" x14ac:dyDescent="0.25">
      <c r="A6526" t="s">
        <v>98</v>
      </c>
      <c r="B6526">
        <v>11685</v>
      </c>
      <c r="C6526">
        <v>2017</v>
      </c>
      <c r="D6526">
        <v>7</v>
      </c>
      <c r="E6526">
        <v>6.1380000000000002E-3</v>
      </c>
      <c r="F6526" s="15" t="s">
        <v>44</v>
      </c>
      <c r="G6526" t="str" cm="1">
        <f t="array" aca="1" ref="G6526" ca="1">_xlfn.XLOOKUP(A6526,APPLICATION_NUMBER,APPLICATION_PRIMARY_OWNER)</f>
        <v>Dr. Benjamin  Meyer</v>
      </c>
      <c r="H6526" cm="1">
        <f t="array" aca="1" ref="H6526" ca="1">SUMIFS(AMOUNT,APPL_ID,A6526,YEAR,C6526,DIVERSION_TYPE,"DIRECT")</f>
        <v>0</v>
      </c>
      <c r="I6526" cm="1">
        <f t="array" aca="1" ref="I6526" ca="1">SUMIFS(AMOUNT,APPL_ID,A6526,YEAR,C6526,DIVERSION_TYPE,"STORAGE")</f>
        <v>0</v>
      </c>
      <c r="J6526">
        <f t="shared" ca="1" si="101"/>
        <v>0</v>
      </c>
      <c r="K6526" s="17" cm="1">
        <f t="array" aca="1" ref="K6526" ca="1">IF(J6526&gt;0,COUNTIFS(AnnualTotalDiversion,J6526,APPL_ID,"&lt;&gt;"&amp;A6526,Owner,G6526,YEAR,C6526)/12,0)</f>
        <v>0</v>
      </c>
    </row>
    <row r="6527" spans="1:11" x14ac:dyDescent="0.25">
      <c r="A6527" t="s">
        <v>98</v>
      </c>
      <c r="B6527">
        <v>11685</v>
      </c>
      <c r="C6527">
        <v>2017</v>
      </c>
      <c r="D6527">
        <v>6</v>
      </c>
      <c r="E6527">
        <v>0</v>
      </c>
      <c r="F6527" s="15" t="s">
        <v>46</v>
      </c>
      <c r="G6527" t="str" cm="1">
        <f t="array" aca="1" ref="G6527" ca="1">_xlfn.XLOOKUP(A6527,APPLICATION_NUMBER,APPLICATION_PRIMARY_OWNER)</f>
        <v>Dr. Benjamin  Meyer</v>
      </c>
      <c r="H6527" cm="1">
        <f t="array" aca="1" ref="H6527" ca="1">SUMIFS(AMOUNT,APPL_ID,A6527,YEAR,C6527,DIVERSION_TYPE,"DIRECT")</f>
        <v>0</v>
      </c>
      <c r="I6527" cm="1">
        <f t="array" aca="1" ref="I6527" ca="1">SUMIFS(AMOUNT,APPL_ID,A6527,YEAR,C6527,DIVERSION_TYPE,"STORAGE")</f>
        <v>0</v>
      </c>
      <c r="J6527">
        <f t="shared" ca="1" si="101"/>
        <v>0</v>
      </c>
      <c r="K6527" s="17" cm="1">
        <f t="array" aca="1" ref="K6527" ca="1">IF(J6527&gt;0,COUNTIFS(AnnualTotalDiversion,J6527,APPL_ID,"&lt;&gt;"&amp;A6527,Owner,G6527,YEAR,C6527)/12,0)</f>
        <v>0</v>
      </c>
    </row>
    <row r="6528" spans="1:11" x14ac:dyDescent="0.25">
      <c r="A6528" t="s">
        <v>98</v>
      </c>
      <c r="B6528">
        <v>11685</v>
      </c>
      <c r="C6528">
        <v>2017</v>
      </c>
      <c r="D6528">
        <v>1</v>
      </c>
      <c r="E6528">
        <v>0</v>
      </c>
      <c r="F6528" s="15" t="s">
        <v>46</v>
      </c>
      <c r="G6528" t="str" cm="1">
        <f t="array" aca="1" ref="G6528" ca="1">_xlfn.XLOOKUP(A6528,APPLICATION_NUMBER,APPLICATION_PRIMARY_OWNER)</f>
        <v>Dr. Benjamin  Meyer</v>
      </c>
      <c r="H6528" cm="1">
        <f t="array" aca="1" ref="H6528" ca="1">SUMIFS(AMOUNT,APPL_ID,A6528,YEAR,C6528,DIVERSION_TYPE,"DIRECT")</f>
        <v>0</v>
      </c>
      <c r="I6528" cm="1">
        <f t="array" aca="1" ref="I6528" ca="1">SUMIFS(AMOUNT,APPL_ID,A6528,YEAR,C6528,DIVERSION_TYPE,"STORAGE")</f>
        <v>0</v>
      </c>
      <c r="J6528">
        <f t="shared" ca="1" si="101"/>
        <v>0</v>
      </c>
      <c r="K6528" s="17" cm="1">
        <f t="array" aca="1" ref="K6528" ca="1">IF(J6528&gt;0,COUNTIFS(AnnualTotalDiversion,J6528,APPL_ID,"&lt;&gt;"&amp;A6528,Owner,G6528,YEAR,C6528)/12,0)</f>
        <v>0</v>
      </c>
    </row>
    <row r="6529" spans="1:11" x14ac:dyDescent="0.25">
      <c r="A6529" t="s">
        <v>98</v>
      </c>
      <c r="B6529">
        <v>11685</v>
      </c>
      <c r="C6529">
        <v>2017</v>
      </c>
      <c r="D6529">
        <v>2</v>
      </c>
      <c r="E6529">
        <v>0</v>
      </c>
      <c r="F6529" s="15" t="s">
        <v>44</v>
      </c>
      <c r="G6529" t="str" cm="1">
        <f t="array" aca="1" ref="G6529" ca="1">_xlfn.XLOOKUP(A6529,APPLICATION_NUMBER,APPLICATION_PRIMARY_OWNER)</f>
        <v>Dr. Benjamin  Meyer</v>
      </c>
      <c r="H6529" cm="1">
        <f t="array" aca="1" ref="H6529" ca="1">SUMIFS(AMOUNT,APPL_ID,A6529,YEAR,C6529,DIVERSION_TYPE,"DIRECT")</f>
        <v>0</v>
      </c>
      <c r="I6529" cm="1">
        <f t="array" aca="1" ref="I6529" ca="1">SUMIFS(AMOUNT,APPL_ID,A6529,YEAR,C6529,DIVERSION_TYPE,"STORAGE")</f>
        <v>0</v>
      </c>
      <c r="J6529">
        <f t="shared" ca="1" si="101"/>
        <v>0</v>
      </c>
      <c r="K6529" s="17" cm="1">
        <f t="array" aca="1" ref="K6529" ca="1">IF(J6529&gt;0,COUNTIFS(AnnualTotalDiversion,J6529,APPL_ID,"&lt;&gt;"&amp;A6529,Owner,G6529,YEAR,C6529)/12,0)</f>
        <v>0</v>
      </c>
    </row>
    <row r="6530" spans="1:11" x14ac:dyDescent="0.25">
      <c r="A6530" t="s">
        <v>98</v>
      </c>
      <c r="B6530">
        <v>11685</v>
      </c>
      <c r="C6530">
        <v>2017</v>
      </c>
      <c r="D6530">
        <v>1</v>
      </c>
      <c r="E6530">
        <v>0</v>
      </c>
      <c r="F6530" s="15" t="s">
        <v>45</v>
      </c>
      <c r="G6530" t="str" cm="1">
        <f t="array" aca="1" ref="G6530" ca="1">_xlfn.XLOOKUP(A6530,APPLICATION_NUMBER,APPLICATION_PRIMARY_OWNER)</f>
        <v>Dr. Benjamin  Meyer</v>
      </c>
      <c r="H6530" cm="1">
        <f t="array" aca="1" ref="H6530" ca="1">SUMIFS(AMOUNT,APPL_ID,A6530,YEAR,C6530,DIVERSION_TYPE,"DIRECT")</f>
        <v>0</v>
      </c>
      <c r="I6530" cm="1">
        <f t="array" aca="1" ref="I6530" ca="1">SUMIFS(AMOUNT,APPL_ID,A6530,YEAR,C6530,DIVERSION_TYPE,"STORAGE")</f>
        <v>0</v>
      </c>
      <c r="J6530">
        <f t="shared" ca="1" si="101"/>
        <v>0</v>
      </c>
      <c r="K6530" s="17" cm="1">
        <f t="array" aca="1" ref="K6530" ca="1">IF(J6530&gt;0,COUNTIFS(AnnualTotalDiversion,J6530,APPL_ID,"&lt;&gt;"&amp;A6530,Owner,G6530,YEAR,C6530)/12,0)</f>
        <v>0</v>
      </c>
    </row>
    <row r="6531" spans="1:11" x14ac:dyDescent="0.25">
      <c r="A6531" t="s">
        <v>98</v>
      </c>
      <c r="B6531">
        <v>11685</v>
      </c>
      <c r="C6531">
        <v>2020</v>
      </c>
      <c r="D6531">
        <v>9</v>
      </c>
      <c r="E6531">
        <v>7.67E-4</v>
      </c>
      <c r="F6531" s="15" t="s">
        <v>46</v>
      </c>
      <c r="G6531" t="str" cm="1">
        <f t="array" aca="1" ref="G6531" ca="1">_xlfn.XLOOKUP(A6531,APPLICATION_NUMBER,APPLICATION_PRIMARY_OWNER)</f>
        <v>Dr. Benjamin  Meyer</v>
      </c>
      <c r="H6531" cm="1">
        <f t="array" aca="1" ref="H6531" ca="1">SUMIFS(AMOUNT,APPL_ID,A6531,YEAR,C6531,DIVERSION_TYPE,"DIRECT")</f>
        <v>0</v>
      </c>
      <c r="I6531" cm="1">
        <f t="array" aca="1" ref="I6531" ca="1">SUMIFS(AMOUNT,APPL_ID,A6531,YEAR,C6531,DIVERSION_TYPE,"STORAGE")</f>
        <v>3.8349999999999999E-3</v>
      </c>
      <c r="J6531">
        <f t="shared" ca="1" si="101"/>
        <v>3.8349999999999999E-3</v>
      </c>
      <c r="K6531" s="17" cm="1">
        <f t="array" aca="1" ref="K6531" ca="1">IF(J6531&gt;0,COUNTIFS(AnnualTotalDiversion,J6531,APPL_ID,"&lt;&gt;"&amp;A6531,Owner,G6531,YEAR,C6531)/12,0)</f>
        <v>0</v>
      </c>
    </row>
    <row r="6532" spans="1:11" x14ac:dyDescent="0.25">
      <c r="A6532" t="s">
        <v>98</v>
      </c>
      <c r="B6532">
        <v>11685</v>
      </c>
      <c r="C6532">
        <v>2019</v>
      </c>
      <c r="D6532">
        <v>11</v>
      </c>
      <c r="E6532">
        <v>0</v>
      </c>
      <c r="F6532" s="15" t="s">
        <v>44</v>
      </c>
      <c r="G6532" t="str" cm="1">
        <f t="array" aca="1" ref="G6532" ca="1">_xlfn.XLOOKUP(A6532,APPLICATION_NUMBER,APPLICATION_PRIMARY_OWNER)</f>
        <v>Dr. Benjamin  Meyer</v>
      </c>
      <c r="H6532" cm="1">
        <f t="array" aca="1" ref="H6532" ca="1">SUMIFS(AMOUNT,APPL_ID,A6532,YEAR,C6532,DIVERSION_TYPE,"DIRECT")</f>
        <v>0</v>
      </c>
      <c r="I6532" cm="1">
        <f t="array" aca="1" ref="I6532" ca="1">SUMIFS(AMOUNT,APPL_ID,A6532,YEAR,C6532,DIVERSION_TYPE,"STORAGE")</f>
        <v>8.919980000000001E-2</v>
      </c>
      <c r="J6532">
        <f t="shared" ca="1" si="101"/>
        <v>8.919980000000001E-2</v>
      </c>
      <c r="K6532" s="17" cm="1">
        <f t="array" aca="1" ref="K6532" ca="1">IF(J6532&gt;0,COUNTIFS(AnnualTotalDiversion,J6532,APPL_ID,"&lt;&gt;"&amp;A6532,Owner,G6532,YEAR,C6532)/12,0)</f>
        <v>0</v>
      </c>
    </row>
    <row r="6533" spans="1:11" x14ac:dyDescent="0.25">
      <c r="A6533" t="s">
        <v>98</v>
      </c>
      <c r="B6533">
        <v>11685</v>
      </c>
      <c r="C6533">
        <v>2018</v>
      </c>
      <c r="D6533">
        <v>2</v>
      </c>
      <c r="E6533">
        <v>1</v>
      </c>
      <c r="F6533" s="15" t="s">
        <v>45</v>
      </c>
      <c r="G6533" t="str" cm="1">
        <f t="array" aca="1" ref="G6533" ca="1">_xlfn.XLOOKUP(A6533,APPLICATION_NUMBER,APPLICATION_PRIMARY_OWNER)</f>
        <v>Dr. Benjamin  Meyer</v>
      </c>
      <c r="H6533" cm="1">
        <f t="array" aca="1" ref="H6533" ca="1">SUMIFS(AMOUNT,APPL_ID,A6533,YEAR,C6533,DIVERSION_TYPE,"DIRECT")</f>
        <v>11</v>
      </c>
      <c r="I6533" cm="1">
        <f t="array" aca="1" ref="I6533" ca="1">SUMIFS(AMOUNT,APPL_ID,A6533,YEAR,C6533,DIVERSION_TYPE,"STORAGE")</f>
        <v>7.6923000000000005E-2</v>
      </c>
      <c r="J6533">
        <f t="shared" ref="J6533:J6596" ca="1" si="102">SUM(H6533:I6533)</f>
        <v>11.076923000000001</v>
      </c>
      <c r="K6533" s="17" cm="1">
        <f t="array" aca="1" ref="K6533" ca="1">IF(J6533&gt;0,COUNTIFS(AnnualTotalDiversion,J6533,APPL_ID,"&lt;&gt;"&amp;A6533,Owner,G6533,YEAR,C6533)/12,0)</f>
        <v>0</v>
      </c>
    </row>
    <row r="6534" spans="1:11" x14ac:dyDescent="0.25">
      <c r="A6534" t="s">
        <v>98</v>
      </c>
      <c r="B6534">
        <v>11685</v>
      </c>
      <c r="C6534">
        <v>2020</v>
      </c>
      <c r="D6534">
        <v>2</v>
      </c>
      <c r="E6534">
        <v>0</v>
      </c>
      <c r="F6534" s="15" t="s">
        <v>45</v>
      </c>
      <c r="G6534" t="str" cm="1">
        <f t="array" aca="1" ref="G6534" ca="1">_xlfn.XLOOKUP(A6534,APPLICATION_NUMBER,APPLICATION_PRIMARY_OWNER)</f>
        <v>Dr. Benjamin  Meyer</v>
      </c>
      <c r="H6534" cm="1">
        <f t="array" aca="1" ref="H6534" ca="1">SUMIFS(AMOUNT,APPL_ID,A6534,YEAR,C6534,DIVERSION_TYPE,"DIRECT")</f>
        <v>0</v>
      </c>
      <c r="I6534" cm="1">
        <f t="array" aca="1" ref="I6534" ca="1">SUMIFS(AMOUNT,APPL_ID,A6534,YEAR,C6534,DIVERSION_TYPE,"STORAGE")</f>
        <v>3.8349999999999999E-3</v>
      </c>
      <c r="J6534">
        <f t="shared" ca="1" si="102"/>
        <v>3.8349999999999999E-3</v>
      </c>
      <c r="K6534" s="17" cm="1">
        <f t="array" aca="1" ref="K6534" ca="1">IF(J6534&gt;0,COUNTIFS(AnnualTotalDiversion,J6534,APPL_ID,"&lt;&gt;"&amp;A6534,Owner,G6534,YEAR,C6534)/12,0)</f>
        <v>0</v>
      </c>
    </row>
    <row r="6535" spans="1:11" x14ac:dyDescent="0.25">
      <c r="A6535" t="s">
        <v>98</v>
      </c>
      <c r="B6535">
        <v>11685</v>
      </c>
      <c r="C6535">
        <v>2018</v>
      </c>
      <c r="D6535">
        <v>3</v>
      </c>
      <c r="E6535">
        <v>9.2069999999999999E-3</v>
      </c>
      <c r="F6535" s="15" t="s">
        <v>44</v>
      </c>
      <c r="G6535" t="str" cm="1">
        <f t="array" aca="1" ref="G6535" ca="1">_xlfn.XLOOKUP(A6535,APPLICATION_NUMBER,APPLICATION_PRIMARY_OWNER)</f>
        <v>Dr. Benjamin  Meyer</v>
      </c>
      <c r="H6535" cm="1">
        <f t="array" aca="1" ref="H6535" ca="1">SUMIFS(AMOUNT,APPL_ID,A6535,YEAR,C6535,DIVERSION_TYPE,"DIRECT")</f>
        <v>11</v>
      </c>
      <c r="I6535" cm="1">
        <f t="array" aca="1" ref="I6535" ca="1">SUMIFS(AMOUNT,APPL_ID,A6535,YEAR,C6535,DIVERSION_TYPE,"STORAGE")</f>
        <v>7.6923000000000005E-2</v>
      </c>
      <c r="J6535">
        <f t="shared" ca="1" si="102"/>
        <v>11.076923000000001</v>
      </c>
      <c r="K6535" s="17" cm="1">
        <f t="array" aca="1" ref="K6535" ca="1">IF(J6535&gt;0,COUNTIFS(AnnualTotalDiversion,J6535,APPL_ID,"&lt;&gt;"&amp;A6535,Owner,G6535,YEAR,C6535)/12,0)</f>
        <v>0</v>
      </c>
    </row>
    <row r="6536" spans="1:11" x14ac:dyDescent="0.25">
      <c r="A6536" t="s">
        <v>98</v>
      </c>
      <c r="B6536">
        <v>11685</v>
      </c>
      <c r="C6536">
        <v>2020</v>
      </c>
      <c r="D6536">
        <v>4</v>
      </c>
      <c r="E6536">
        <v>0</v>
      </c>
      <c r="F6536" s="15" t="s">
        <v>45</v>
      </c>
      <c r="G6536" t="str" cm="1">
        <f t="array" aca="1" ref="G6536" ca="1">_xlfn.XLOOKUP(A6536,APPLICATION_NUMBER,APPLICATION_PRIMARY_OWNER)</f>
        <v>Dr. Benjamin  Meyer</v>
      </c>
      <c r="H6536" cm="1">
        <f t="array" aca="1" ref="H6536" ca="1">SUMIFS(AMOUNT,APPL_ID,A6536,YEAR,C6536,DIVERSION_TYPE,"DIRECT")</f>
        <v>0</v>
      </c>
      <c r="I6536" cm="1">
        <f t="array" aca="1" ref="I6536" ca="1">SUMIFS(AMOUNT,APPL_ID,A6536,YEAR,C6536,DIVERSION_TYPE,"STORAGE")</f>
        <v>3.8349999999999999E-3</v>
      </c>
      <c r="J6536">
        <f t="shared" ca="1" si="102"/>
        <v>3.8349999999999999E-3</v>
      </c>
      <c r="K6536" s="17" cm="1">
        <f t="array" aca="1" ref="K6536" ca="1">IF(J6536&gt;0,COUNTIFS(AnnualTotalDiversion,J6536,APPL_ID,"&lt;&gt;"&amp;A6536,Owner,G6536,YEAR,C6536)/12,0)</f>
        <v>0</v>
      </c>
    </row>
    <row r="6537" spans="1:11" x14ac:dyDescent="0.25">
      <c r="A6537" t="s">
        <v>98</v>
      </c>
      <c r="B6537">
        <v>11685</v>
      </c>
      <c r="C6537">
        <v>2017</v>
      </c>
      <c r="D6537">
        <v>1</v>
      </c>
      <c r="E6537">
        <v>0</v>
      </c>
      <c r="F6537" s="15" t="s">
        <v>44</v>
      </c>
      <c r="G6537" t="str" cm="1">
        <f t="array" aca="1" ref="G6537" ca="1">_xlfn.XLOOKUP(A6537,APPLICATION_NUMBER,APPLICATION_PRIMARY_OWNER)</f>
        <v>Dr. Benjamin  Meyer</v>
      </c>
      <c r="H6537" cm="1">
        <f t="array" aca="1" ref="H6537" ca="1">SUMIFS(AMOUNT,APPL_ID,A6537,YEAR,C6537,DIVERSION_TYPE,"DIRECT")</f>
        <v>0</v>
      </c>
      <c r="I6537" cm="1">
        <f t="array" aca="1" ref="I6537" ca="1">SUMIFS(AMOUNT,APPL_ID,A6537,YEAR,C6537,DIVERSION_TYPE,"STORAGE")</f>
        <v>0</v>
      </c>
      <c r="J6537">
        <f t="shared" ca="1" si="102"/>
        <v>0</v>
      </c>
      <c r="K6537" s="17" cm="1">
        <f t="array" aca="1" ref="K6537" ca="1">IF(J6537&gt;0,COUNTIFS(AnnualTotalDiversion,J6537,APPL_ID,"&lt;&gt;"&amp;A6537,Owner,G6537,YEAR,C6537)/12,0)</f>
        <v>0</v>
      </c>
    </row>
    <row r="6538" spans="1:11" x14ac:dyDescent="0.25">
      <c r="A6538" t="s">
        <v>98</v>
      </c>
      <c r="B6538">
        <v>11685</v>
      </c>
      <c r="C6538">
        <v>2019</v>
      </c>
      <c r="D6538">
        <v>7</v>
      </c>
      <c r="E6538">
        <v>6.1380000000000002E-3</v>
      </c>
      <c r="F6538" s="15" t="s">
        <v>44</v>
      </c>
      <c r="G6538" t="str" cm="1">
        <f t="array" aca="1" ref="G6538" ca="1">_xlfn.XLOOKUP(A6538,APPLICATION_NUMBER,APPLICATION_PRIMARY_OWNER)</f>
        <v>Dr. Benjamin  Meyer</v>
      </c>
      <c r="H6538" cm="1">
        <f t="array" aca="1" ref="H6538" ca="1">SUMIFS(AMOUNT,APPL_ID,A6538,YEAR,C6538,DIVERSION_TYPE,"DIRECT")</f>
        <v>0</v>
      </c>
      <c r="I6538" cm="1">
        <f t="array" aca="1" ref="I6538" ca="1">SUMIFS(AMOUNT,APPL_ID,A6538,YEAR,C6538,DIVERSION_TYPE,"STORAGE")</f>
        <v>8.919980000000001E-2</v>
      </c>
      <c r="J6538">
        <f t="shared" ca="1" si="102"/>
        <v>8.919980000000001E-2</v>
      </c>
      <c r="K6538" s="17" cm="1">
        <f t="array" aca="1" ref="K6538" ca="1">IF(J6538&gt;0,COUNTIFS(AnnualTotalDiversion,J6538,APPL_ID,"&lt;&gt;"&amp;A6538,Owner,G6538,YEAR,C6538)/12,0)</f>
        <v>0</v>
      </c>
    </row>
    <row r="6539" spans="1:11" x14ac:dyDescent="0.25">
      <c r="A6539" t="s">
        <v>98</v>
      </c>
      <c r="B6539">
        <v>11685</v>
      </c>
      <c r="C6539">
        <v>2017</v>
      </c>
      <c r="D6539">
        <v>3</v>
      </c>
      <c r="E6539">
        <v>0</v>
      </c>
      <c r="F6539" s="15" t="s">
        <v>45</v>
      </c>
      <c r="G6539" t="str" cm="1">
        <f t="array" aca="1" ref="G6539" ca="1">_xlfn.XLOOKUP(A6539,APPLICATION_NUMBER,APPLICATION_PRIMARY_OWNER)</f>
        <v>Dr. Benjamin  Meyer</v>
      </c>
      <c r="H6539" cm="1">
        <f t="array" aca="1" ref="H6539" ca="1">SUMIFS(AMOUNT,APPL_ID,A6539,YEAR,C6539,DIVERSION_TYPE,"DIRECT")</f>
        <v>0</v>
      </c>
      <c r="I6539" cm="1">
        <f t="array" aca="1" ref="I6539" ca="1">SUMIFS(AMOUNT,APPL_ID,A6539,YEAR,C6539,DIVERSION_TYPE,"STORAGE")</f>
        <v>0</v>
      </c>
      <c r="J6539">
        <f t="shared" ca="1" si="102"/>
        <v>0</v>
      </c>
      <c r="K6539" s="17" cm="1">
        <f t="array" aca="1" ref="K6539" ca="1">IF(J6539&gt;0,COUNTIFS(AnnualTotalDiversion,J6539,APPL_ID,"&lt;&gt;"&amp;A6539,Owner,G6539,YEAR,C6539)/12,0)</f>
        <v>0</v>
      </c>
    </row>
    <row r="6540" spans="1:11" x14ac:dyDescent="0.25">
      <c r="A6540" t="s">
        <v>98</v>
      </c>
      <c r="B6540">
        <v>11685</v>
      </c>
      <c r="C6540">
        <v>2017</v>
      </c>
      <c r="D6540">
        <v>4</v>
      </c>
      <c r="E6540">
        <v>0</v>
      </c>
      <c r="F6540" s="15" t="s">
        <v>45</v>
      </c>
      <c r="G6540" t="str" cm="1">
        <f t="array" aca="1" ref="G6540" ca="1">_xlfn.XLOOKUP(A6540,APPLICATION_NUMBER,APPLICATION_PRIMARY_OWNER)</f>
        <v>Dr. Benjamin  Meyer</v>
      </c>
      <c r="H6540" cm="1">
        <f t="array" aca="1" ref="H6540" ca="1">SUMIFS(AMOUNT,APPL_ID,A6540,YEAR,C6540,DIVERSION_TYPE,"DIRECT")</f>
        <v>0</v>
      </c>
      <c r="I6540" cm="1">
        <f t="array" aca="1" ref="I6540" ca="1">SUMIFS(AMOUNT,APPL_ID,A6540,YEAR,C6540,DIVERSION_TYPE,"STORAGE")</f>
        <v>0</v>
      </c>
      <c r="J6540">
        <f t="shared" ca="1" si="102"/>
        <v>0</v>
      </c>
      <c r="K6540" s="17" cm="1">
        <f t="array" aca="1" ref="K6540" ca="1">IF(J6540&gt;0,COUNTIFS(AnnualTotalDiversion,J6540,APPL_ID,"&lt;&gt;"&amp;A6540,Owner,G6540,YEAR,C6540)/12,0)</f>
        <v>0</v>
      </c>
    </row>
    <row r="6541" spans="1:11" x14ac:dyDescent="0.25">
      <c r="A6541" t="s">
        <v>98</v>
      </c>
      <c r="B6541">
        <v>11685</v>
      </c>
      <c r="C6541">
        <v>2017</v>
      </c>
      <c r="D6541">
        <v>4</v>
      </c>
      <c r="E6541">
        <v>0</v>
      </c>
      <c r="F6541" s="15" t="s">
        <v>46</v>
      </c>
      <c r="G6541" t="str" cm="1">
        <f t="array" aca="1" ref="G6541" ca="1">_xlfn.XLOOKUP(A6541,APPLICATION_NUMBER,APPLICATION_PRIMARY_OWNER)</f>
        <v>Dr. Benjamin  Meyer</v>
      </c>
      <c r="H6541" cm="1">
        <f t="array" aca="1" ref="H6541" ca="1">SUMIFS(AMOUNT,APPL_ID,A6541,YEAR,C6541,DIVERSION_TYPE,"DIRECT")</f>
        <v>0</v>
      </c>
      <c r="I6541" cm="1">
        <f t="array" aca="1" ref="I6541" ca="1">SUMIFS(AMOUNT,APPL_ID,A6541,YEAR,C6541,DIVERSION_TYPE,"STORAGE")</f>
        <v>0</v>
      </c>
      <c r="J6541">
        <f t="shared" ca="1" si="102"/>
        <v>0</v>
      </c>
      <c r="K6541" s="17" cm="1">
        <f t="array" aca="1" ref="K6541" ca="1">IF(J6541&gt;0,COUNTIFS(AnnualTotalDiversion,J6541,APPL_ID,"&lt;&gt;"&amp;A6541,Owner,G6541,YEAR,C6541)/12,0)</f>
        <v>0</v>
      </c>
    </row>
    <row r="6542" spans="1:11" x14ac:dyDescent="0.25">
      <c r="A6542" t="s">
        <v>98</v>
      </c>
      <c r="B6542">
        <v>11685</v>
      </c>
      <c r="C6542">
        <v>2020</v>
      </c>
      <c r="D6542">
        <v>3</v>
      </c>
      <c r="E6542">
        <v>0</v>
      </c>
      <c r="F6542" s="15" t="s">
        <v>45</v>
      </c>
      <c r="G6542" t="str" cm="1">
        <f t="array" aca="1" ref="G6542" ca="1">_xlfn.XLOOKUP(A6542,APPLICATION_NUMBER,APPLICATION_PRIMARY_OWNER)</f>
        <v>Dr. Benjamin  Meyer</v>
      </c>
      <c r="H6542" cm="1">
        <f t="array" aca="1" ref="H6542" ca="1">SUMIFS(AMOUNT,APPL_ID,A6542,YEAR,C6542,DIVERSION_TYPE,"DIRECT")</f>
        <v>0</v>
      </c>
      <c r="I6542" cm="1">
        <f t="array" aca="1" ref="I6542" ca="1">SUMIFS(AMOUNT,APPL_ID,A6542,YEAR,C6542,DIVERSION_TYPE,"STORAGE")</f>
        <v>3.8349999999999999E-3</v>
      </c>
      <c r="J6542">
        <f t="shared" ca="1" si="102"/>
        <v>3.8349999999999999E-3</v>
      </c>
      <c r="K6542" s="17" cm="1">
        <f t="array" aca="1" ref="K6542" ca="1">IF(J6542&gt;0,COUNTIFS(AnnualTotalDiversion,J6542,APPL_ID,"&lt;&gt;"&amp;A6542,Owner,G6542,YEAR,C6542)/12,0)</f>
        <v>0</v>
      </c>
    </row>
    <row r="6543" spans="1:11" x14ac:dyDescent="0.25">
      <c r="A6543" t="s">
        <v>98</v>
      </c>
      <c r="B6543">
        <v>11685</v>
      </c>
      <c r="C6543">
        <v>2020</v>
      </c>
      <c r="D6543">
        <v>10</v>
      </c>
      <c r="E6543">
        <v>0</v>
      </c>
      <c r="F6543" s="15" t="s">
        <v>45</v>
      </c>
      <c r="G6543" t="str" cm="1">
        <f t="array" aca="1" ref="G6543" ca="1">_xlfn.XLOOKUP(A6543,APPLICATION_NUMBER,APPLICATION_PRIMARY_OWNER)</f>
        <v>Dr. Benjamin  Meyer</v>
      </c>
      <c r="H6543" cm="1">
        <f t="array" aca="1" ref="H6543" ca="1">SUMIFS(AMOUNT,APPL_ID,A6543,YEAR,C6543,DIVERSION_TYPE,"DIRECT")</f>
        <v>0</v>
      </c>
      <c r="I6543" cm="1">
        <f t="array" aca="1" ref="I6543" ca="1">SUMIFS(AMOUNT,APPL_ID,A6543,YEAR,C6543,DIVERSION_TYPE,"STORAGE")</f>
        <v>3.8349999999999999E-3</v>
      </c>
      <c r="J6543">
        <f t="shared" ca="1" si="102"/>
        <v>3.8349999999999999E-3</v>
      </c>
      <c r="K6543" s="17" cm="1">
        <f t="array" aca="1" ref="K6543" ca="1">IF(J6543&gt;0,COUNTIFS(AnnualTotalDiversion,J6543,APPL_ID,"&lt;&gt;"&amp;A6543,Owner,G6543,YEAR,C6543)/12,0)</f>
        <v>0</v>
      </c>
    </row>
    <row r="6544" spans="1:11" x14ac:dyDescent="0.25">
      <c r="A6544" t="s">
        <v>98</v>
      </c>
      <c r="B6544">
        <v>11685</v>
      </c>
      <c r="C6544">
        <v>2020</v>
      </c>
      <c r="D6544">
        <v>7</v>
      </c>
      <c r="E6544">
        <v>0</v>
      </c>
      <c r="F6544" s="15" t="s">
        <v>45</v>
      </c>
      <c r="G6544" t="str" cm="1">
        <f t="array" aca="1" ref="G6544" ca="1">_xlfn.XLOOKUP(A6544,APPLICATION_NUMBER,APPLICATION_PRIMARY_OWNER)</f>
        <v>Dr. Benjamin  Meyer</v>
      </c>
      <c r="H6544" cm="1">
        <f t="array" aca="1" ref="H6544" ca="1">SUMIFS(AMOUNT,APPL_ID,A6544,YEAR,C6544,DIVERSION_TYPE,"DIRECT")</f>
        <v>0</v>
      </c>
      <c r="I6544" cm="1">
        <f t="array" aca="1" ref="I6544" ca="1">SUMIFS(AMOUNT,APPL_ID,A6544,YEAR,C6544,DIVERSION_TYPE,"STORAGE")</f>
        <v>3.8349999999999999E-3</v>
      </c>
      <c r="J6544">
        <f t="shared" ca="1" si="102"/>
        <v>3.8349999999999999E-3</v>
      </c>
      <c r="K6544" s="17" cm="1">
        <f t="array" aca="1" ref="K6544" ca="1">IF(J6544&gt;0,COUNTIFS(AnnualTotalDiversion,J6544,APPL_ID,"&lt;&gt;"&amp;A6544,Owner,G6544,YEAR,C6544)/12,0)</f>
        <v>0</v>
      </c>
    </row>
    <row r="6545" spans="1:11" x14ac:dyDescent="0.25">
      <c r="A6545" t="s">
        <v>98</v>
      </c>
      <c r="B6545">
        <v>11685</v>
      </c>
      <c r="C6545">
        <v>2018</v>
      </c>
      <c r="D6545">
        <v>4</v>
      </c>
      <c r="E6545">
        <v>1.0741000000000001E-2</v>
      </c>
      <c r="F6545" s="15" t="s">
        <v>46</v>
      </c>
      <c r="G6545" t="str" cm="1">
        <f t="array" aca="1" ref="G6545" ca="1">_xlfn.XLOOKUP(A6545,APPLICATION_NUMBER,APPLICATION_PRIMARY_OWNER)</f>
        <v>Dr. Benjamin  Meyer</v>
      </c>
      <c r="H6545" cm="1">
        <f t="array" aca="1" ref="H6545" ca="1">SUMIFS(AMOUNT,APPL_ID,A6545,YEAR,C6545,DIVERSION_TYPE,"DIRECT")</f>
        <v>11</v>
      </c>
      <c r="I6545" cm="1">
        <f t="array" aca="1" ref="I6545" ca="1">SUMIFS(AMOUNT,APPL_ID,A6545,YEAR,C6545,DIVERSION_TYPE,"STORAGE")</f>
        <v>7.6923000000000005E-2</v>
      </c>
      <c r="J6545">
        <f t="shared" ca="1" si="102"/>
        <v>11.076923000000001</v>
      </c>
      <c r="K6545" s="17" cm="1">
        <f t="array" aca="1" ref="K6545" ca="1">IF(J6545&gt;0,COUNTIFS(AnnualTotalDiversion,J6545,APPL_ID,"&lt;&gt;"&amp;A6545,Owner,G6545,YEAR,C6545)/12,0)</f>
        <v>0</v>
      </c>
    </row>
    <row r="6546" spans="1:11" x14ac:dyDescent="0.25">
      <c r="A6546" t="s">
        <v>98</v>
      </c>
      <c r="B6546">
        <v>11685</v>
      </c>
      <c r="C6546">
        <v>2017</v>
      </c>
      <c r="D6546">
        <v>9</v>
      </c>
      <c r="E6546">
        <v>0</v>
      </c>
      <c r="F6546" s="15" t="s">
        <v>45</v>
      </c>
      <c r="G6546" t="str" cm="1">
        <f t="array" aca="1" ref="G6546" ca="1">_xlfn.XLOOKUP(A6546,APPLICATION_NUMBER,APPLICATION_PRIMARY_OWNER)</f>
        <v>Dr. Benjamin  Meyer</v>
      </c>
      <c r="H6546" cm="1">
        <f t="array" aca="1" ref="H6546" ca="1">SUMIFS(AMOUNT,APPL_ID,A6546,YEAR,C6546,DIVERSION_TYPE,"DIRECT")</f>
        <v>0</v>
      </c>
      <c r="I6546" cm="1">
        <f t="array" aca="1" ref="I6546" ca="1">SUMIFS(AMOUNT,APPL_ID,A6546,YEAR,C6546,DIVERSION_TYPE,"STORAGE")</f>
        <v>0</v>
      </c>
      <c r="J6546">
        <f t="shared" ca="1" si="102"/>
        <v>0</v>
      </c>
      <c r="K6546" s="17" cm="1">
        <f t="array" aca="1" ref="K6546" ca="1">IF(J6546&gt;0,COUNTIFS(AnnualTotalDiversion,J6546,APPL_ID,"&lt;&gt;"&amp;A6546,Owner,G6546,YEAR,C6546)/12,0)</f>
        <v>0</v>
      </c>
    </row>
    <row r="6547" spans="1:11" x14ac:dyDescent="0.25">
      <c r="A6547" t="s">
        <v>98</v>
      </c>
      <c r="B6547">
        <v>11685</v>
      </c>
      <c r="C6547">
        <v>2018</v>
      </c>
      <c r="D6547">
        <v>4</v>
      </c>
      <c r="E6547">
        <v>1</v>
      </c>
      <c r="F6547" s="15" t="s">
        <v>45</v>
      </c>
      <c r="G6547" t="str" cm="1">
        <f t="array" aca="1" ref="G6547" ca="1">_xlfn.XLOOKUP(A6547,APPLICATION_NUMBER,APPLICATION_PRIMARY_OWNER)</f>
        <v>Dr. Benjamin  Meyer</v>
      </c>
      <c r="H6547" cm="1">
        <f t="array" aca="1" ref="H6547" ca="1">SUMIFS(AMOUNT,APPL_ID,A6547,YEAR,C6547,DIVERSION_TYPE,"DIRECT")</f>
        <v>11</v>
      </c>
      <c r="I6547" cm="1">
        <f t="array" aca="1" ref="I6547" ca="1">SUMIFS(AMOUNT,APPL_ID,A6547,YEAR,C6547,DIVERSION_TYPE,"STORAGE")</f>
        <v>7.6923000000000005E-2</v>
      </c>
      <c r="J6547">
        <f t="shared" ca="1" si="102"/>
        <v>11.076923000000001</v>
      </c>
      <c r="K6547" s="17" cm="1">
        <f t="array" aca="1" ref="K6547" ca="1">IF(J6547&gt;0,COUNTIFS(AnnualTotalDiversion,J6547,APPL_ID,"&lt;&gt;"&amp;A6547,Owner,G6547,YEAR,C6547)/12,0)</f>
        <v>0</v>
      </c>
    </row>
    <row r="6548" spans="1:11" x14ac:dyDescent="0.25">
      <c r="A6548" t="s">
        <v>98</v>
      </c>
      <c r="B6548">
        <v>11685</v>
      </c>
      <c r="C6548">
        <v>2019</v>
      </c>
      <c r="D6548">
        <v>7</v>
      </c>
      <c r="E6548">
        <v>1.6979000000000001E-2</v>
      </c>
      <c r="F6548" s="15" t="s">
        <v>46</v>
      </c>
      <c r="G6548" t="str" cm="1">
        <f t="array" aca="1" ref="G6548" ca="1">_xlfn.XLOOKUP(A6548,APPLICATION_NUMBER,APPLICATION_PRIMARY_OWNER)</f>
        <v>Dr. Benjamin  Meyer</v>
      </c>
      <c r="H6548" cm="1">
        <f t="array" aca="1" ref="H6548" ca="1">SUMIFS(AMOUNT,APPL_ID,A6548,YEAR,C6548,DIVERSION_TYPE,"DIRECT")</f>
        <v>0</v>
      </c>
      <c r="I6548" cm="1">
        <f t="array" aca="1" ref="I6548" ca="1">SUMIFS(AMOUNT,APPL_ID,A6548,YEAR,C6548,DIVERSION_TYPE,"STORAGE")</f>
        <v>8.919980000000001E-2</v>
      </c>
      <c r="J6548">
        <f t="shared" ca="1" si="102"/>
        <v>8.919980000000001E-2</v>
      </c>
      <c r="K6548" s="17" cm="1">
        <f t="array" aca="1" ref="K6548" ca="1">IF(J6548&gt;0,COUNTIFS(AnnualTotalDiversion,J6548,APPL_ID,"&lt;&gt;"&amp;A6548,Owner,G6548,YEAR,C6548)/12,0)</f>
        <v>0</v>
      </c>
    </row>
    <row r="6549" spans="1:11" x14ac:dyDescent="0.25">
      <c r="A6549" t="s">
        <v>98</v>
      </c>
      <c r="B6549">
        <v>11685</v>
      </c>
      <c r="C6549">
        <v>2020</v>
      </c>
      <c r="D6549">
        <v>3</v>
      </c>
      <c r="E6549">
        <v>0</v>
      </c>
      <c r="F6549" s="15" t="s">
        <v>46</v>
      </c>
      <c r="G6549" t="str" cm="1">
        <f t="array" aca="1" ref="G6549" ca="1">_xlfn.XLOOKUP(A6549,APPLICATION_NUMBER,APPLICATION_PRIMARY_OWNER)</f>
        <v>Dr. Benjamin  Meyer</v>
      </c>
      <c r="H6549" cm="1">
        <f t="array" aca="1" ref="H6549" ca="1">SUMIFS(AMOUNT,APPL_ID,A6549,YEAR,C6549,DIVERSION_TYPE,"DIRECT")</f>
        <v>0</v>
      </c>
      <c r="I6549" cm="1">
        <f t="array" aca="1" ref="I6549" ca="1">SUMIFS(AMOUNT,APPL_ID,A6549,YEAR,C6549,DIVERSION_TYPE,"STORAGE")</f>
        <v>3.8349999999999999E-3</v>
      </c>
      <c r="J6549">
        <f t="shared" ca="1" si="102"/>
        <v>3.8349999999999999E-3</v>
      </c>
      <c r="K6549" s="17" cm="1">
        <f t="array" aca="1" ref="K6549" ca="1">IF(J6549&gt;0,COUNTIFS(AnnualTotalDiversion,J6549,APPL_ID,"&lt;&gt;"&amp;A6549,Owner,G6549,YEAR,C6549)/12,0)</f>
        <v>0</v>
      </c>
    </row>
    <row r="6550" spans="1:11" x14ac:dyDescent="0.25">
      <c r="A6550" t="s">
        <v>98</v>
      </c>
      <c r="B6550">
        <v>11685</v>
      </c>
      <c r="C6550">
        <v>2019</v>
      </c>
      <c r="D6550">
        <v>10</v>
      </c>
      <c r="E6550">
        <v>0</v>
      </c>
      <c r="F6550" s="15" t="s">
        <v>45</v>
      </c>
      <c r="G6550" t="str" cm="1">
        <f t="array" aca="1" ref="G6550" ca="1">_xlfn.XLOOKUP(A6550,APPLICATION_NUMBER,APPLICATION_PRIMARY_OWNER)</f>
        <v>Dr. Benjamin  Meyer</v>
      </c>
      <c r="H6550" cm="1">
        <f t="array" aca="1" ref="H6550" ca="1">SUMIFS(AMOUNT,APPL_ID,A6550,YEAR,C6550,DIVERSION_TYPE,"DIRECT")</f>
        <v>0</v>
      </c>
      <c r="I6550" cm="1">
        <f t="array" aca="1" ref="I6550" ca="1">SUMIFS(AMOUNT,APPL_ID,A6550,YEAR,C6550,DIVERSION_TYPE,"STORAGE")</f>
        <v>8.919980000000001E-2</v>
      </c>
      <c r="J6550">
        <f t="shared" ca="1" si="102"/>
        <v>8.919980000000001E-2</v>
      </c>
      <c r="K6550" s="17" cm="1">
        <f t="array" aca="1" ref="K6550" ca="1">IF(J6550&gt;0,COUNTIFS(AnnualTotalDiversion,J6550,APPL_ID,"&lt;&gt;"&amp;A6550,Owner,G6550,YEAR,C6550)/12,0)</f>
        <v>0</v>
      </c>
    </row>
    <row r="6551" spans="1:11" x14ac:dyDescent="0.25">
      <c r="A6551" t="s">
        <v>98</v>
      </c>
      <c r="B6551">
        <v>11685</v>
      </c>
      <c r="C6551">
        <v>2020</v>
      </c>
      <c r="D6551">
        <v>5</v>
      </c>
      <c r="E6551">
        <v>0</v>
      </c>
      <c r="F6551" s="15" t="s">
        <v>45</v>
      </c>
      <c r="G6551" t="str" cm="1">
        <f t="array" aca="1" ref="G6551" ca="1">_xlfn.XLOOKUP(A6551,APPLICATION_NUMBER,APPLICATION_PRIMARY_OWNER)</f>
        <v>Dr. Benjamin  Meyer</v>
      </c>
      <c r="H6551" cm="1">
        <f t="array" aca="1" ref="H6551" ca="1">SUMIFS(AMOUNT,APPL_ID,A6551,YEAR,C6551,DIVERSION_TYPE,"DIRECT")</f>
        <v>0</v>
      </c>
      <c r="I6551" cm="1">
        <f t="array" aca="1" ref="I6551" ca="1">SUMIFS(AMOUNT,APPL_ID,A6551,YEAR,C6551,DIVERSION_TYPE,"STORAGE")</f>
        <v>3.8349999999999999E-3</v>
      </c>
      <c r="J6551">
        <f t="shared" ca="1" si="102"/>
        <v>3.8349999999999999E-3</v>
      </c>
      <c r="K6551" s="17" cm="1">
        <f t="array" aca="1" ref="K6551" ca="1">IF(J6551&gt;0,COUNTIFS(AnnualTotalDiversion,J6551,APPL_ID,"&lt;&gt;"&amp;A6551,Owner,G6551,YEAR,C6551)/12,0)</f>
        <v>0</v>
      </c>
    </row>
    <row r="6552" spans="1:11" x14ac:dyDescent="0.25">
      <c r="A6552" t="s">
        <v>98</v>
      </c>
      <c r="B6552">
        <v>11685</v>
      </c>
      <c r="C6552">
        <v>2020</v>
      </c>
      <c r="D6552">
        <v>5</v>
      </c>
      <c r="E6552">
        <v>7.67E-4</v>
      </c>
      <c r="F6552" s="15" t="s">
        <v>46</v>
      </c>
      <c r="G6552" t="str" cm="1">
        <f t="array" aca="1" ref="G6552" ca="1">_xlfn.XLOOKUP(A6552,APPLICATION_NUMBER,APPLICATION_PRIMARY_OWNER)</f>
        <v>Dr. Benjamin  Meyer</v>
      </c>
      <c r="H6552" cm="1">
        <f t="array" aca="1" ref="H6552" ca="1">SUMIFS(AMOUNT,APPL_ID,A6552,YEAR,C6552,DIVERSION_TYPE,"DIRECT")</f>
        <v>0</v>
      </c>
      <c r="I6552" cm="1">
        <f t="array" aca="1" ref="I6552" ca="1">SUMIFS(AMOUNT,APPL_ID,A6552,YEAR,C6552,DIVERSION_TYPE,"STORAGE")</f>
        <v>3.8349999999999999E-3</v>
      </c>
      <c r="J6552">
        <f t="shared" ca="1" si="102"/>
        <v>3.8349999999999999E-3</v>
      </c>
      <c r="K6552" s="17" cm="1">
        <f t="array" aca="1" ref="K6552" ca="1">IF(J6552&gt;0,COUNTIFS(AnnualTotalDiversion,J6552,APPL_ID,"&lt;&gt;"&amp;A6552,Owner,G6552,YEAR,C6552)/12,0)</f>
        <v>0</v>
      </c>
    </row>
    <row r="6553" spans="1:11" x14ac:dyDescent="0.25">
      <c r="A6553" t="s">
        <v>98</v>
      </c>
      <c r="B6553">
        <v>11685</v>
      </c>
      <c r="C6553">
        <v>2018</v>
      </c>
      <c r="D6553">
        <v>3</v>
      </c>
      <c r="E6553">
        <v>9.2069999999999999E-3</v>
      </c>
      <c r="F6553" s="15" t="s">
        <v>46</v>
      </c>
      <c r="G6553" t="str" cm="1">
        <f t="array" aca="1" ref="G6553" ca="1">_xlfn.XLOOKUP(A6553,APPLICATION_NUMBER,APPLICATION_PRIMARY_OWNER)</f>
        <v>Dr. Benjamin  Meyer</v>
      </c>
      <c r="H6553" cm="1">
        <f t="array" aca="1" ref="H6553" ca="1">SUMIFS(AMOUNT,APPL_ID,A6553,YEAR,C6553,DIVERSION_TYPE,"DIRECT")</f>
        <v>11</v>
      </c>
      <c r="I6553" cm="1">
        <f t="array" aca="1" ref="I6553" ca="1">SUMIFS(AMOUNT,APPL_ID,A6553,YEAR,C6553,DIVERSION_TYPE,"STORAGE")</f>
        <v>7.6923000000000005E-2</v>
      </c>
      <c r="J6553">
        <f t="shared" ca="1" si="102"/>
        <v>11.076923000000001</v>
      </c>
      <c r="K6553" s="17" cm="1">
        <f t="array" aca="1" ref="K6553" ca="1">IF(J6553&gt;0,COUNTIFS(AnnualTotalDiversion,J6553,APPL_ID,"&lt;&gt;"&amp;A6553,Owner,G6553,YEAR,C6553)/12,0)</f>
        <v>0</v>
      </c>
    </row>
    <row r="6554" spans="1:11" x14ac:dyDescent="0.25">
      <c r="A6554" t="s">
        <v>98</v>
      </c>
      <c r="B6554">
        <v>11685</v>
      </c>
      <c r="C6554">
        <v>2019</v>
      </c>
      <c r="D6554">
        <v>10</v>
      </c>
      <c r="E6554">
        <v>0</v>
      </c>
      <c r="F6554" s="15" t="s">
        <v>44</v>
      </c>
      <c r="G6554" t="str" cm="1">
        <f t="array" aca="1" ref="G6554" ca="1">_xlfn.XLOOKUP(A6554,APPLICATION_NUMBER,APPLICATION_PRIMARY_OWNER)</f>
        <v>Dr. Benjamin  Meyer</v>
      </c>
      <c r="H6554" cm="1">
        <f t="array" aca="1" ref="H6554" ca="1">SUMIFS(AMOUNT,APPL_ID,A6554,YEAR,C6554,DIVERSION_TYPE,"DIRECT")</f>
        <v>0</v>
      </c>
      <c r="I6554" cm="1">
        <f t="array" aca="1" ref="I6554" ca="1">SUMIFS(AMOUNT,APPL_ID,A6554,YEAR,C6554,DIVERSION_TYPE,"STORAGE")</f>
        <v>8.919980000000001E-2</v>
      </c>
      <c r="J6554">
        <f t="shared" ca="1" si="102"/>
        <v>8.919980000000001E-2</v>
      </c>
      <c r="K6554" s="17" cm="1">
        <f t="array" aca="1" ref="K6554" ca="1">IF(J6554&gt;0,COUNTIFS(AnnualTotalDiversion,J6554,APPL_ID,"&lt;&gt;"&amp;A6554,Owner,G6554,YEAR,C6554)/12,0)</f>
        <v>0</v>
      </c>
    </row>
    <row r="6555" spans="1:11" x14ac:dyDescent="0.25">
      <c r="A6555" t="s">
        <v>98</v>
      </c>
      <c r="B6555">
        <v>11685</v>
      </c>
      <c r="C6555">
        <v>2018</v>
      </c>
      <c r="D6555">
        <v>3</v>
      </c>
      <c r="E6555">
        <v>2</v>
      </c>
      <c r="F6555" s="15" t="s">
        <v>45</v>
      </c>
      <c r="G6555" t="str" cm="1">
        <f t="array" aca="1" ref="G6555" ca="1">_xlfn.XLOOKUP(A6555,APPLICATION_NUMBER,APPLICATION_PRIMARY_OWNER)</f>
        <v>Dr. Benjamin  Meyer</v>
      </c>
      <c r="H6555" cm="1">
        <f t="array" aca="1" ref="H6555" ca="1">SUMIFS(AMOUNT,APPL_ID,A6555,YEAR,C6555,DIVERSION_TYPE,"DIRECT")</f>
        <v>11</v>
      </c>
      <c r="I6555" cm="1">
        <f t="array" aca="1" ref="I6555" ca="1">SUMIFS(AMOUNT,APPL_ID,A6555,YEAR,C6555,DIVERSION_TYPE,"STORAGE")</f>
        <v>7.6923000000000005E-2</v>
      </c>
      <c r="J6555">
        <f t="shared" ca="1" si="102"/>
        <v>11.076923000000001</v>
      </c>
      <c r="K6555" s="17" cm="1">
        <f t="array" aca="1" ref="K6555" ca="1">IF(J6555&gt;0,COUNTIFS(AnnualTotalDiversion,J6555,APPL_ID,"&lt;&gt;"&amp;A6555,Owner,G6555,YEAR,C6555)/12,0)</f>
        <v>0</v>
      </c>
    </row>
    <row r="6556" spans="1:11" x14ac:dyDescent="0.25">
      <c r="A6556" t="s">
        <v>98</v>
      </c>
      <c r="B6556">
        <v>11685</v>
      </c>
      <c r="C6556">
        <v>2020</v>
      </c>
      <c r="D6556">
        <v>4</v>
      </c>
      <c r="E6556">
        <v>0</v>
      </c>
      <c r="F6556" s="15" t="s">
        <v>46</v>
      </c>
      <c r="G6556" t="str" cm="1">
        <f t="array" aca="1" ref="G6556" ca="1">_xlfn.XLOOKUP(A6556,APPLICATION_NUMBER,APPLICATION_PRIMARY_OWNER)</f>
        <v>Dr. Benjamin  Meyer</v>
      </c>
      <c r="H6556" cm="1">
        <f t="array" aca="1" ref="H6556" ca="1">SUMIFS(AMOUNT,APPL_ID,A6556,YEAR,C6556,DIVERSION_TYPE,"DIRECT")</f>
        <v>0</v>
      </c>
      <c r="I6556" cm="1">
        <f t="array" aca="1" ref="I6556" ca="1">SUMIFS(AMOUNT,APPL_ID,A6556,YEAR,C6556,DIVERSION_TYPE,"STORAGE")</f>
        <v>3.8349999999999999E-3</v>
      </c>
      <c r="J6556">
        <f t="shared" ca="1" si="102"/>
        <v>3.8349999999999999E-3</v>
      </c>
      <c r="K6556" s="17" cm="1">
        <f t="array" aca="1" ref="K6556" ca="1">IF(J6556&gt;0,COUNTIFS(AnnualTotalDiversion,J6556,APPL_ID,"&lt;&gt;"&amp;A6556,Owner,G6556,YEAR,C6556)/12,0)</f>
        <v>0</v>
      </c>
    </row>
    <row r="6557" spans="1:11" x14ac:dyDescent="0.25">
      <c r="A6557" t="s">
        <v>98</v>
      </c>
      <c r="B6557">
        <v>11685</v>
      </c>
      <c r="C6557">
        <v>2020</v>
      </c>
      <c r="D6557">
        <v>4</v>
      </c>
      <c r="E6557">
        <v>0</v>
      </c>
      <c r="F6557" s="15" t="s">
        <v>44</v>
      </c>
      <c r="G6557" t="str" cm="1">
        <f t="array" aca="1" ref="G6557" ca="1">_xlfn.XLOOKUP(A6557,APPLICATION_NUMBER,APPLICATION_PRIMARY_OWNER)</f>
        <v>Dr. Benjamin  Meyer</v>
      </c>
      <c r="H6557" cm="1">
        <f t="array" aca="1" ref="H6557" ca="1">SUMIFS(AMOUNT,APPL_ID,A6557,YEAR,C6557,DIVERSION_TYPE,"DIRECT")</f>
        <v>0</v>
      </c>
      <c r="I6557" cm="1">
        <f t="array" aca="1" ref="I6557" ca="1">SUMIFS(AMOUNT,APPL_ID,A6557,YEAR,C6557,DIVERSION_TYPE,"STORAGE")</f>
        <v>3.8349999999999999E-3</v>
      </c>
      <c r="J6557">
        <f t="shared" ca="1" si="102"/>
        <v>3.8349999999999999E-3</v>
      </c>
      <c r="K6557" s="17" cm="1">
        <f t="array" aca="1" ref="K6557" ca="1">IF(J6557&gt;0,COUNTIFS(AnnualTotalDiversion,J6557,APPL_ID,"&lt;&gt;"&amp;A6557,Owner,G6557,YEAR,C6557)/12,0)</f>
        <v>0</v>
      </c>
    </row>
    <row r="6558" spans="1:11" x14ac:dyDescent="0.25">
      <c r="A6558" t="s">
        <v>98</v>
      </c>
      <c r="B6558">
        <v>11685</v>
      </c>
      <c r="C6558">
        <v>2018</v>
      </c>
      <c r="D6558">
        <v>4</v>
      </c>
      <c r="E6558">
        <v>1.0741000000000001E-2</v>
      </c>
      <c r="F6558" s="15" t="s">
        <v>44</v>
      </c>
      <c r="G6558" t="str" cm="1">
        <f t="array" aca="1" ref="G6558" ca="1">_xlfn.XLOOKUP(A6558,APPLICATION_NUMBER,APPLICATION_PRIMARY_OWNER)</f>
        <v>Dr. Benjamin  Meyer</v>
      </c>
      <c r="H6558" cm="1">
        <f t="array" aca="1" ref="H6558" ca="1">SUMIFS(AMOUNT,APPL_ID,A6558,YEAR,C6558,DIVERSION_TYPE,"DIRECT")</f>
        <v>11</v>
      </c>
      <c r="I6558" cm="1">
        <f t="array" aca="1" ref="I6558" ca="1">SUMIFS(AMOUNT,APPL_ID,A6558,YEAR,C6558,DIVERSION_TYPE,"STORAGE")</f>
        <v>7.6923000000000005E-2</v>
      </c>
      <c r="J6558">
        <f t="shared" ca="1" si="102"/>
        <v>11.076923000000001</v>
      </c>
      <c r="K6558" s="17" cm="1">
        <f t="array" aca="1" ref="K6558" ca="1">IF(J6558&gt;0,COUNTIFS(AnnualTotalDiversion,J6558,APPL_ID,"&lt;&gt;"&amp;A6558,Owner,G6558,YEAR,C6558)/12,0)</f>
        <v>0</v>
      </c>
    </row>
    <row r="6559" spans="1:11" x14ac:dyDescent="0.25">
      <c r="A6559" t="s">
        <v>98</v>
      </c>
      <c r="B6559">
        <v>11685</v>
      </c>
      <c r="C6559">
        <v>2020</v>
      </c>
      <c r="D6559">
        <v>7</v>
      </c>
      <c r="E6559">
        <v>7.67E-4</v>
      </c>
      <c r="F6559" s="15" t="s">
        <v>46</v>
      </c>
      <c r="G6559" t="str" cm="1">
        <f t="array" aca="1" ref="G6559" ca="1">_xlfn.XLOOKUP(A6559,APPLICATION_NUMBER,APPLICATION_PRIMARY_OWNER)</f>
        <v>Dr. Benjamin  Meyer</v>
      </c>
      <c r="H6559" cm="1">
        <f t="array" aca="1" ref="H6559" ca="1">SUMIFS(AMOUNT,APPL_ID,A6559,YEAR,C6559,DIVERSION_TYPE,"DIRECT")</f>
        <v>0</v>
      </c>
      <c r="I6559" cm="1">
        <f t="array" aca="1" ref="I6559" ca="1">SUMIFS(AMOUNT,APPL_ID,A6559,YEAR,C6559,DIVERSION_TYPE,"STORAGE")</f>
        <v>3.8349999999999999E-3</v>
      </c>
      <c r="J6559">
        <f t="shared" ca="1" si="102"/>
        <v>3.8349999999999999E-3</v>
      </c>
      <c r="K6559" s="17" cm="1">
        <f t="array" aca="1" ref="K6559" ca="1">IF(J6559&gt;0,COUNTIFS(AnnualTotalDiversion,J6559,APPL_ID,"&lt;&gt;"&amp;A6559,Owner,G6559,YEAR,C6559)/12,0)</f>
        <v>0</v>
      </c>
    </row>
    <row r="6560" spans="1:11" x14ac:dyDescent="0.25">
      <c r="A6560" t="s">
        <v>98</v>
      </c>
      <c r="B6560">
        <v>11685</v>
      </c>
      <c r="C6560">
        <v>2020</v>
      </c>
      <c r="D6560">
        <v>10</v>
      </c>
      <c r="E6560">
        <v>0</v>
      </c>
      <c r="F6560" s="15" t="s">
        <v>46</v>
      </c>
      <c r="G6560" t="str" cm="1">
        <f t="array" aca="1" ref="G6560" ca="1">_xlfn.XLOOKUP(A6560,APPLICATION_NUMBER,APPLICATION_PRIMARY_OWNER)</f>
        <v>Dr. Benjamin  Meyer</v>
      </c>
      <c r="H6560" cm="1">
        <f t="array" aca="1" ref="H6560" ca="1">SUMIFS(AMOUNT,APPL_ID,A6560,YEAR,C6560,DIVERSION_TYPE,"DIRECT")</f>
        <v>0</v>
      </c>
      <c r="I6560" cm="1">
        <f t="array" aca="1" ref="I6560" ca="1">SUMIFS(AMOUNT,APPL_ID,A6560,YEAR,C6560,DIVERSION_TYPE,"STORAGE")</f>
        <v>3.8349999999999999E-3</v>
      </c>
      <c r="J6560">
        <f t="shared" ca="1" si="102"/>
        <v>3.8349999999999999E-3</v>
      </c>
      <c r="K6560" s="17" cm="1">
        <f t="array" aca="1" ref="K6560" ca="1">IF(J6560&gt;0,COUNTIFS(AnnualTotalDiversion,J6560,APPL_ID,"&lt;&gt;"&amp;A6560,Owner,G6560,YEAR,C6560)/12,0)</f>
        <v>0</v>
      </c>
    </row>
    <row r="6561" spans="1:11" x14ac:dyDescent="0.25">
      <c r="A6561" t="s">
        <v>98</v>
      </c>
      <c r="B6561">
        <v>11685</v>
      </c>
      <c r="C6561">
        <v>2020</v>
      </c>
      <c r="D6561">
        <v>6</v>
      </c>
      <c r="E6561">
        <v>0</v>
      </c>
      <c r="F6561" s="15" t="s">
        <v>45</v>
      </c>
      <c r="G6561" t="str" cm="1">
        <f t="array" aca="1" ref="G6561" ca="1">_xlfn.XLOOKUP(A6561,APPLICATION_NUMBER,APPLICATION_PRIMARY_OWNER)</f>
        <v>Dr. Benjamin  Meyer</v>
      </c>
      <c r="H6561" cm="1">
        <f t="array" aca="1" ref="H6561" ca="1">SUMIFS(AMOUNT,APPL_ID,A6561,YEAR,C6561,DIVERSION_TYPE,"DIRECT")</f>
        <v>0</v>
      </c>
      <c r="I6561" cm="1">
        <f t="array" aca="1" ref="I6561" ca="1">SUMIFS(AMOUNT,APPL_ID,A6561,YEAR,C6561,DIVERSION_TYPE,"STORAGE")</f>
        <v>3.8349999999999999E-3</v>
      </c>
      <c r="J6561">
        <f t="shared" ca="1" si="102"/>
        <v>3.8349999999999999E-3</v>
      </c>
      <c r="K6561" s="17" cm="1">
        <f t="array" aca="1" ref="K6561" ca="1">IF(J6561&gt;0,COUNTIFS(AnnualTotalDiversion,J6561,APPL_ID,"&lt;&gt;"&amp;A6561,Owner,G6561,YEAR,C6561)/12,0)</f>
        <v>0</v>
      </c>
    </row>
    <row r="6562" spans="1:11" x14ac:dyDescent="0.25">
      <c r="A6562" t="s">
        <v>98</v>
      </c>
      <c r="B6562">
        <v>11685</v>
      </c>
      <c r="C6562">
        <v>2020</v>
      </c>
      <c r="D6562">
        <v>8</v>
      </c>
      <c r="E6562">
        <v>0</v>
      </c>
      <c r="F6562" s="15" t="s">
        <v>45</v>
      </c>
      <c r="G6562" t="str" cm="1">
        <f t="array" aca="1" ref="G6562" ca="1">_xlfn.XLOOKUP(A6562,APPLICATION_NUMBER,APPLICATION_PRIMARY_OWNER)</f>
        <v>Dr. Benjamin  Meyer</v>
      </c>
      <c r="H6562" cm="1">
        <f t="array" aca="1" ref="H6562" ca="1">SUMIFS(AMOUNT,APPL_ID,A6562,YEAR,C6562,DIVERSION_TYPE,"DIRECT")</f>
        <v>0</v>
      </c>
      <c r="I6562" cm="1">
        <f t="array" aca="1" ref="I6562" ca="1">SUMIFS(AMOUNT,APPL_ID,A6562,YEAR,C6562,DIVERSION_TYPE,"STORAGE")</f>
        <v>3.8349999999999999E-3</v>
      </c>
      <c r="J6562">
        <f t="shared" ca="1" si="102"/>
        <v>3.8349999999999999E-3</v>
      </c>
      <c r="K6562" s="17" cm="1">
        <f t="array" aca="1" ref="K6562" ca="1">IF(J6562&gt;0,COUNTIFS(AnnualTotalDiversion,J6562,APPL_ID,"&lt;&gt;"&amp;A6562,Owner,G6562,YEAR,C6562)/12,0)</f>
        <v>0</v>
      </c>
    </row>
    <row r="6563" spans="1:11" x14ac:dyDescent="0.25">
      <c r="A6563" t="s">
        <v>98</v>
      </c>
      <c r="B6563">
        <v>11685</v>
      </c>
      <c r="C6563">
        <v>2020</v>
      </c>
      <c r="D6563">
        <v>5</v>
      </c>
      <c r="E6563">
        <v>7.67E-4</v>
      </c>
      <c r="F6563" s="15" t="s">
        <v>44</v>
      </c>
      <c r="G6563" t="str" cm="1">
        <f t="array" aca="1" ref="G6563" ca="1">_xlfn.XLOOKUP(A6563,APPLICATION_NUMBER,APPLICATION_PRIMARY_OWNER)</f>
        <v>Dr. Benjamin  Meyer</v>
      </c>
      <c r="H6563" cm="1">
        <f t="array" aca="1" ref="H6563" ca="1">SUMIFS(AMOUNT,APPL_ID,A6563,YEAR,C6563,DIVERSION_TYPE,"DIRECT")</f>
        <v>0</v>
      </c>
      <c r="I6563" cm="1">
        <f t="array" aca="1" ref="I6563" ca="1">SUMIFS(AMOUNT,APPL_ID,A6563,YEAR,C6563,DIVERSION_TYPE,"STORAGE")</f>
        <v>3.8349999999999999E-3</v>
      </c>
      <c r="J6563">
        <f t="shared" ca="1" si="102"/>
        <v>3.8349999999999999E-3</v>
      </c>
      <c r="K6563" s="17" cm="1">
        <f t="array" aca="1" ref="K6563" ca="1">IF(J6563&gt;0,COUNTIFS(AnnualTotalDiversion,J6563,APPL_ID,"&lt;&gt;"&amp;A6563,Owner,G6563,YEAR,C6563)/12,0)</f>
        <v>0</v>
      </c>
    </row>
    <row r="6564" spans="1:11" x14ac:dyDescent="0.25">
      <c r="A6564" t="s">
        <v>98</v>
      </c>
      <c r="B6564">
        <v>11685</v>
      </c>
      <c r="C6564">
        <v>2020</v>
      </c>
      <c r="D6564">
        <v>3</v>
      </c>
      <c r="E6564">
        <v>0</v>
      </c>
      <c r="F6564" s="15" t="s">
        <v>44</v>
      </c>
      <c r="G6564" t="str" cm="1">
        <f t="array" aca="1" ref="G6564" ca="1">_xlfn.XLOOKUP(A6564,APPLICATION_NUMBER,APPLICATION_PRIMARY_OWNER)</f>
        <v>Dr. Benjamin  Meyer</v>
      </c>
      <c r="H6564" cm="1">
        <f t="array" aca="1" ref="H6564" ca="1">SUMIFS(AMOUNT,APPL_ID,A6564,YEAR,C6564,DIVERSION_TYPE,"DIRECT")</f>
        <v>0</v>
      </c>
      <c r="I6564" cm="1">
        <f t="array" aca="1" ref="I6564" ca="1">SUMIFS(AMOUNT,APPL_ID,A6564,YEAR,C6564,DIVERSION_TYPE,"STORAGE")</f>
        <v>3.8349999999999999E-3</v>
      </c>
      <c r="J6564">
        <f t="shared" ca="1" si="102"/>
        <v>3.8349999999999999E-3</v>
      </c>
      <c r="K6564" s="17" cm="1">
        <f t="array" aca="1" ref="K6564" ca="1">IF(J6564&gt;0,COUNTIFS(AnnualTotalDiversion,J6564,APPL_ID,"&lt;&gt;"&amp;A6564,Owner,G6564,YEAR,C6564)/12,0)</f>
        <v>0</v>
      </c>
    </row>
    <row r="6565" spans="1:11" x14ac:dyDescent="0.25">
      <c r="A6565" t="s">
        <v>98</v>
      </c>
      <c r="B6565">
        <v>11685</v>
      </c>
      <c r="C6565">
        <v>2018</v>
      </c>
      <c r="D6565">
        <v>5</v>
      </c>
      <c r="E6565">
        <v>1</v>
      </c>
      <c r="F6565" s="15" t="s">
        <v>45</v>
      </c>
      <c r="G6565" t="str" cm="1">
        <f t="array" aca="1" ref="G6565" ca="1">_xlfn.XLOOKUP(A6565,APPLICATION_NUMBER,APPLICATION_PRIMARY_OWNER)</f>
        <v>Dr. Benjamin  Meyer</v>
      </c>
      <c r="H6565" cm="1">
        <f t="array" aca="1" ref="H6565" ca="1">SUMIFS(AMOUNT,APPL_ID,A6565,YEAR,C6565,DIVERSION_TYPE,"DIRECT")</f>
        <v>11</v>
      </c>
      <c r="I6565" cm="1">
        <f t="array" aca="1" ref="I6565" ca="1">SUMIFS(AMOUNT,APPL_ID,A6565,YEAR,C6565,DIVERSION_TYPE,"STORAGE")</f>
        <v>7.6923000000000005E-2</v>
      </c>
      <c r="J6565">
        <f t="shared" ca="1" si="102"/>
        <v>11.076923000000001</v>
      </c>
      <c r="K6565" s="17" cm="1">
        <f t="array" aca="1" ref="K6565" ca="1">IF(J6565&gt;0,COUNTIFS(AnnualTotalDiversion,J6565,APPL_ID,"&lt;&gt;"&amp;A6565,Owner,G6565,YEAR,C6565)/12,0)</f>
        <v>0</v>
      </c>
    </row>
    <row r="6566" spans="1:11" x14ac:dyDescent="0.25">
      <c r="A6566" t="s">
        <v>98</v>
      </c>
      <c r="B6566">
        <v>11685</v>
      </c>
      <c r="C6566">
        <v>2018</v>
      </c>
      <c r="D6566">
        <v>2</v>
      </c>
      <c r="E6566">
        <v>3.0690000000000001E-3</v>
      </c>
      <c r="F6566" s="15" t="s">
        <v>44</v>
      </c>
      <c r="G6566" t="str" cm="1">
        <f t="array" aca="1" ref="G6566" ca="1">_xlfn.XLOOKUP(A6566,APPLICATION_NUMBER,APPLICATION_PRIMARY_OWNER)</f>
        <v>Dr. Benjamin  Meyer</v>
      </c>
      <c r="H6566" cm="1">
        <f t="array" aca="1" ref="H6566" ca="1">SUMIFS(AMOUNT,APPL_ID,A6566,YEAR,C6566,DIVERSION_TYPE,"DIRECT")</f>
        <v>11</v>
      </c>
      <c r="I6566" cm="1">
        <f t="array" aca="1" ref="I6566" ca="1">SUMIFS(AMOUNT,APPL_ID,A6566,YEAR,C6566,DIVERSION_TYPE,"STORAGE")</f>
        <v>7.6923000000000005E-2</v>
      </c>
      <c r="J6566">
        <f t="shared" ca="1" si="102"/>
        <v>11.076923000000001</v>
      </c>
      <c r="K6566" s="17" cm="1">
        <f t="array" aca="1" ref="K6566" ca="1">IF(J6566&gt;0,COUNTIFS(AnnualTotalDiversion,J6566,APPL_ID,"&lt;&gt;"&amp;A6566,Owner,G6566,YEAR,C6566)/12,0)</f>
        <v>0</v>
      </c>
    </row>
    <row r="6567" spans="1:11" x14ac:dyDescent="0.25">
      <c r="A6567" t="s">
        <v>98</v>
      </c>
      <c r="B6567">
        <v>11685</v>
      </c>
      <c r="C6567">
        <v>2020</v>
      </c>
      <c r="D6567">
        <v>2</v>
      </c>
      <c r="E6567">
        <v>0</v>
      </c>
      <c r="F6567" s="15" t="s">
        <v>44</v>
      </c>
      <c r="G6567" t="str" cm="1">
        <f t="array" aca="1" ref="G6567" ca="1">_xlfn.XLOOKUP(A6567,APPLICATION_NUMBER,APPLICATION_PRIMARY_OWNER)</f>
        <v>Dr. Benjamin  Meyer</v>
      </c>
      <c r="H6567" cm="1">
        <f t="array" aca="1" ref="H6567" ca="1">SUMIFS(AMOUNT,APPL_ID,A6567,YEAR,C6567,DIVERSION_TYPE,"DIRECT")</f>
        <v>0</v>
      </c>
      <c r="I6567" cm="1">
        <f t="array" aca="1" ref="I6567" ca="1">SUMIFS(AMOUNT,APPL_ID,A6567,YEAR,C6567,DIVERSION_TYPE,"STORAGE")</f>
        <v>3.8349999999999999E-3</v>
      </c>
      <c r="J6567">
        <f t="shared" ca="1" si="102"/>
        <v>3.8349999999999999E-3</v>
      </c>
      <c r="K6567" s="17" cm="1">
        <f t="array" aca="1" ref="K6567" ca="1">IF(J6567&gt;0,COUNTIFS(AnnualTotalDiversion,J6567,APPL_ID,"&lt;&gt;"&amp;A6567,Owner,G6567,YEAR,C6567)/12,0)</f>
        <v>0</v>
      </c>
    </row>
    <row r="6568" spans="1:11" x14ac:dyDescent="0.25">
      <c r="A6568" t="s">
        <v>98</v>
      </c>
      <c r="B6568">
        <v>11685</v>
      </c>
      <c r="C6568">
        <v>2019</v>
      </c>
      <c r="D6568">
        <v>1</v>
      </c>
      <c r="E6568">
        <v>0</v>
      </c>
      <c r="F6568" s="15" t="s">
        <v>45</v>
      </c>
      <c r="G6568" t="str" cm="1">
        <f t="array" aca="1" ref="G6568" ca="1">_xlfn.XLOOKUP(A6568,APPLICATION_NUMBER,APPLICATION_PRIMARY_OWNER)</f>
        <v>Dr. Benjamin  Meyer</v>
      </c>
      <c r="H6568" cm="1">
        <f t="array" aca="1" ref="H6568" ca="1">SUMIFS(AMOUNT,APPL_ID,A6568,YEAR,C6568,DIVERSION_TYPE,"DIRECT")</f>
        <v>0</v>
      </c>
      <c r="I6568" cm="1">
        <f t="array" aca="1" ref="I6568" ca="1">SUMIFS(AMOUNT,APPL_ID,A6568,YEAR,C6568,DIVERSION_TYPE,"STORAGE")</f>
        <v>8.919980000000001E-2</v>
      </c>
      <c r="J6568">
        <f t="shared" ca="1" si="102"/>
        <v>8.919980000000001E-2</v>
      </c>
      <c r="K6568" s="17" cm="1">
        <f t="array" aca="1" ref="K6568" ca="1">IF(J6568&gt;0,COUNTIFS(AnnualTotalDiversion,J6568,APPL_ID,"&lt;&gt;"&amp;A6568,Owner,G6568,YEAR,C6568)/12,0)</f>
        <v>0</v>
      </c>
    </row>
    <row r="6569" spans="1:11" x14ac:dyDescent="0.25">
      <c r="A6569" t="s">
        <v>98</v>
      </c>
      <c r="B6569">
        <v>11685</v>
      </c>
      <c r="C6569">
        <v>2020</v>
      </c>
      <c r="D6569">
        <v>10</v>
      </c>
      <c r="E6569">
        <v>0</v>
      </c>
      <c r="F6569" s="15" t="s">
        <v>44</v>
      </c>
      <c r="G6569" t="str" cm="1">
        <f t="array" aca="1" ref="G6569" ca="1">_xlfn.XLOOKUP(A6569,APPLICATION_NUMBER,APPLICATION_PRIMARY_OWNER)</f>
        <v>Dr. Benjamin  Meyer</v>
      </c>
      <c r="H6569" cm="1">
        <f t="array" aca="1" ref="H6569" ca="1">SUMIFS(AMOUNT,APPL_ID,A6569,YEAR,C6569,DIVERSION_TYPE,"DIRECT")</f>
        <v>0</v>
      </c>
      <c r="I6569" cm="1">
        <f t="array" aca="1" ref="I6569" ca="1">SUMIFS(AMOUNT,APPL_ID,A6569,YEAR,C6569,DIVERSION_TYPE,"STORAGE")</f>
        <v>3.8349999999999999E-3</v>
      </c>
      <c r="J6569">
        <f t="shared" ca="1" si="102"/>
        <v>3.8349999999999999E-3</v>
      </c>
      <c r="K6569" s="17" cm="1">
        <f t="array" aca="1" ref="K6569" ca="1">IF(J6569&gt;0,COUNTIFS(AnnualTotalDiversion,J6569,APPL_ID,"&lt;&gt;"&amp;A6569,Owner,G6569,YEAR,C6569)/12,0)</f>
        <v>0</v>
      </c>
    </row>
    <row r="6570" spans="1:11" x14ac:dyDescent="0.25">
      <c r="A6570" t="s">
        <v>98</v>
      </c>
      <c r="B6570">
        <v>11685</v>
      </c>
      <c r="C6570">
        <v>2017</v>
      </c>
      <c r="D6570">
        <v>2</v>
      </c>
      <c r="E6570">
        <v>0</v>
      </c>
      <c r="F6570" s="15" t="s">
        <v>45</v>
      </c>
      <c r="G6570" t="str" cm="1">
        <f t="array" aca="1" ref="G6570" ca="1">_xlfn.XLOOKUP(A6570,APPLICATION_NUMBER,APPLICATION_PRIMARY_OWNER)</f>
        <v>Dr. Benjamin  Meyer</v>
      </c>
      <c r="H6570" cm="1">
        <f t="array" aca="1" ref="H6570" ca="1">SUMIFS(AMOUNT,APPL_ID,A6570,YEAR,C6570,DIVERSION_TYPE,"DIRECT")</f>
        <v>0</v>
      </c>
      <c r="I6570" cm="1">
        <f t="array" aca="1" ref="I6570" ca="1">SUMIFS(AMOUNT,APPL_ID,A6570,YEAR,C6570,DIVERSION_TYPE,"STORAGE")</f>
        <v>0</v>
      </c>
      <c r="J6570">
        <f t="shared" ca="1" si="102"/>
        <v>0</v>
      </c>
      <c r="K6570" s="17" cm="1">
        <f t="array" aca="1" ref="K6570" ca="1">IF(J6570&gt;0,COUNTIFS(AnnualTotalDiversion,J6570,APPL_ID,"&lt;&gt;"&amp;A6570,Owner,G6570,YEAR,C6570)/12,0)</f>
        <v>0</v>
      </c>
    </row>
    <row r="6571" spans="1:11" x14ac:dyDescent="0.25">
      <c r="A6571" t="s">
        <v>98</v>
      </c>
      <c r="B6571">
        <v>11685</v>
      </c>
      <c r="C6571">
        <v>2018</v>
      </c>
      <c r="D6571">
        <v>6</v>
      </c>
      <c r="E6571">
        <v>1.6979000000000001E-2</v>
      </c>
      <c r="F6571" s="15" t="s">
        <v>46</v>
      </c>
      <c r="G6571" t="str" cm="1">
        <f t="array" aca="1" ref="G6571" ca="1">_xlfn.XLOOKUP(A6571,APPLICATION_NUMBER,APPLICATION_PRIMARY_OWNER)</f>
        <v>Dr. Benjamin  Meyer</v>
      </c>
      <c r="H6571" cm="1">
        <f t="array" aca="1" ref="H6571" ca="1">SUMIFS(AMOUNT,APPL_ID,A6571,YEAR,C6571,DIVERSION_TYPE,"DIRECT")</f>
        <v>11</v>
      </c>
      <c r="I6571" cm="1">
        <f t="array" aca="1" ref="I6571" ca="1">SUMIFS(AMOUNT,APPL_ID,A6571,YEAR,C6571,DIVERSION_TYPE,"STORAGE")</f>
        <v>7.6923000000000005E-2</v>
      </c>
      <c r="J6571">
        <f t="shared" ca="1" si="102"/>
        <v>11.076923000000001</v>
      </c>
      <c r="K6571" s="17" cm="1">
        <f t="array" aca="1" ref="K6571" ca="1">IF(J6571&gt;0,COUNTIFS(AnnualTotalDiversion,J6571,APPL_ID,"&lt;&gt;"&amp;A6571,Owner,G6571,YEAR,C6571)/12,0)</f>
        <v>0</v>
      </c>
    </row>
    <row r="6572" spans="1:11" x14ac:dyDescent="0.25">
      <c r="A6572" t="s">
        <v>98</v>
      </c>
      <c r="B6572">
        <v>11685</v>
      </c>
      <c r="C6572">
        <v>2020</v>
      </c>
      <c r="D6572">
        <v>2</v>
      </c>
      <c r="E6572">
        <v>0</v>
      </c>
      <c r="F6572" s="15" t="s">
        <v>46</v>
      </c>
      <c r="G6572" t="str" cm="1">
        <f t="array" aca="1" ref="G6572" ca="1">_xlfn.XLOOKUP(A6572,APPLICATION_NUMBER,APPLICATION_PRIMARY_OWNER)</f>
        <v>Dr. Benjamin  Meyer</v>
      </c>
      <c r="H6572" cm="1">
        <f t="array" aca="1" ref="H6572" ca="1">SUMIFS(AMOUNT,APPL_ID,A6572,YEAR,C6572,DIVERSION_TYPE,"DIRECT")</f>
        <v>0</v>
      </c>
      <c r="I6572" cm="1">
        <f t="array" aca="1" ref="I6572" ca="1">SUMIFS(AMOUNT,APPL_ID,A6572,YEAR,C6572,DIVERSION_TYPE,"STORAGE")</f>
        <v>3.8349999999999999E-3</v>
      </c>
      <c r="J6572">
        <f t="shared" ca="1" si="102"/>
        <v>3.8349999999999999E-3</v>
      </c>
      <c r="K6572" s="17" cm="1">
        <f t="array" aca="1" ref="K6572" ca="1">IF(J6572&gt;0,COUNTIFS(AnnualTotalDiversion,J6572,APPL_ID,"&lt;&gt;"&amp;A6572,Owner,G6572,YEAR,C6572)/12,0)</f>
        <v>0</v>
      </c>
    </row>
    <row r="6573" spans="1:11" x14ac:dyDescent="0.25">
      <c r="A6573" t="s">
        <v>98</v>
      </c>
      <c r="B6573">
        <v>11685</v>
      </c>
      <c r="C6573">
        <v>2017</v>
      </c>
      <c r="D6573">
        <v>3</v>
      </c>
      <c r="E6573">
        <v>0</v>
      </c>
      <c r="F6573" s="15" t="s">
        <v>46</v>
      </c>
      <c r="G6573" t="str" cm="1">
        <f t="array" aca="1" ref="G6573" ca="1">_xlfn.XLOOKUP(A6573,APPLICATION_NUMBER,APPLICATION_PRIMARY_OWNER)</f>
        <v>Dr. Benjamin  Meyer</v>
      </c>
      <c r="H6573" cm="1">
        <f t="array" aca="1" ref="H6573" ca="1">SUMIFS(AMOUNT,APPL_ID,A6573,YEAR,C6573,DIVERSION_TYPE,"DIRECT")</f>
        <v>0</v>
      </c>
      <c r="I6573" cm="1">
        <f t="array" aca="1" ref="I6573" ca="1">SUMIFS(AMOUNT,APPL_ID,A6573,YEAR,C6573,DIVERSION_TYPE,"STORAGE")</f>
        <v>0</v>
      </c>
      <c r="J6573">
        <f t="shared" ca="1" si="102"/>
        <v>0</v>
      </c>
      <c r="K6573" s="17" cm="1">
        <f t="array" aca="1" ref="K6573" ca="1">IF(J6573&gt;0,COUNTIFS(AnnualTotalDiversion,J6573,APPL_ID,"&lt;&gt;"&amp;A6573,Owner,G6573,YEAR,C6573)/12,0)</f>
        <v>0</v>
      </c>
    </row>
    <row r="6574" spans="1:11" x14ac:dyDescent="0.25">
      <c r="A6574" t="s">
        <v>98</v>
      </c>
      <c r="B6574">
        <v>11685</v>
      </c>
      <c r="C6574">
        <v>2020</v>
      </c>
      <c r="D6574">
        <v>8</v>
      </c>
      <c r="E6574">
        <v>7.67E-4</v>
      </c>
      <c r="F6574" s="15" t="s">
        <v>46</v>
      </c>
      <c r="G6574" t="str" cm="1">
        <f t="array" aca="1" ref="G6574" ca="1">_xlfn.XLOOKUP(A6574,APPLICATION_NUMBER,APPLICATION_PRIMARY_OWNER)</f>
        <v>Dr. Benjamin  Meyer</v>
      </c>
      <c r="H6574" cm="1">
        <f t="array" aca="1" ref="H6574" ca="1">SUMIFS(AMOUNT,APPL_ID,A6574,YEAR,C6574,DIVERSION_TYPE,"DIRECT")</f>
        <v>0</v>
      </c>
      <c r="I6574" cm="1">
        <f t="array" aca="1" ref="I6574" ca="1">SUMIFS(AMOUNT,APPL_ID,A6574,YEAR,C6574,DIVERSION_TYPE,"STORAGE")</f>
        <v>3.8349999999999999E-3</v>
      </c>
      <c r="J6574">
        <f t="shared" ca="1" si="102"/>
        <v>3.8349999999999999E-3</v>
      </c>
      <c r="K6574" s="17" cm="1">
        <f t="array" aca="1" ref="K6574" ca="1">IF(J6574&gt;0,COUNTIFS(AnnualTotalDiversion,J6574,APPL_ID,"&lt;&gt;"&amp;A6574,Owner,G6574,YEAR,C6574)/12,0)</f>
        <v>0</v>
      </c>
    </row>
    <row r="6575" spans="1:11" x14ac:dyDescent="0.25">
      <c r="A6575" t="s">
        <v>98</v>
      </c>
      <c r="B6575">
        <v>11685</v>
      </c>
      <c r="C6575">
        <v>2020</v>
      </c>
      <c r="D6575">
        <v>8</v>
      </c>
      <c r="E6575">
        <v>7.67E-4</v>
      </c>
      <c r="F6575" s="15" t="s">
        <v>44</v>
      </c>
      <c r="G6575" t="str" cm="1">
        <f t="array" aca="1" ref="G6575" ca="1">_xlfn.XLOOKUP(A6575,APPLICATION_NUMBER,APPLICATION_PRIMARY_OWNER)</f>
        <v>Dr. Benjamin  Meyer</v>
      </c>
      <c r="H6575" cm="1">
        <f t="array" aca="1" ref="H6575" ca="1">SUMIFS(AMOUNT,APPL_ID,A6575,YEAR,C6575,DIVERSION_TYPE,"DIRECT")</f>
        <v>0</v>
      </c>
      <c r="I6575" cm="1">
        <f t="array" aca="1" ref="I6575" ca="1">SUMIFS(AMOUNT,APPL_ID,A6575,YEAR,C6575,DIVERSION_TYPE,"STORAGE")</f>
        <v>3.8349999999999999E-3</v>
      </c>
      <c r="J6575">
        <f t="shared" ca="1" si="102"/>
        <v>3.8349999999999999E-3</v>
      </c>
      <c r="K6575" s="17" cm="1">
        <f t="array" aca="1" ref="K6575" ca="1">IF(J6575&gt;0,COUNTIFS(AnnualTotalDiversion,J6575,APPL_ID,"&lt;&gt;"&amp;A6575,Owner,G6575,YEAR,C6575)/12,0)</f>
        <v>0</v>
      </c>
    </row>
    <row r="6576" spans="1:11" x14ac:dyDescent="0.25">
      <c r="A6576" t="s">
        <v>98</v>
      </c>
      <c r="B6576">
        <v>11685</v>
      </c>
      <c r="C6576">
        <v>2019</v>
      </c>
      <c r="D6576">
        <v>3</v>
      </c>
      <c r="E6576">
        <v>9.2069999999999999E-3</v>
      </c>
      <c r="F6576" s="15" t="s">
        <v>44</v>
      </c>
      <c r="G6576" t="str" cm="1">
        <f t="array" aca="1" ref="G6576" ca="1">_xlfn.XLOOKUP(A6576,APPLICATION_NUMBER,APPLICATION_PRIMARY_OWNER)</f>
        <v>Dr. Benjamin  Meyer</v>
      </c>
      <c r="H6576" cm="1">
        <f t="array" aca="1" ref="H6576" ca="1">SUMIFS(AMOUNT,APPL_ID,A6576,YEAR,C6576,DIVERSION_TYPE,"DIRECT")</f>
        <v>0</v>
      </c>
      <c r="I6576" cm="1">
        <f t="array" aca="1" ref="I6576" ca="1">SUMIFS(AMOUNT,APPL_ID,A6576,YEAR,C6576,DIVERSION_TYPE,"STORAGE")</f>
        <v>8.919980000000001E-2</v>
      </c>
      <c r="J6576">
        <f t="shared" ca="1" si="102"/>
        <v>8.919980000000001E-2</v>
      </c>
      <c r="K6576" s="17" cm="1">
        <f t="array" aca="1" ref="K6576" ca="1">IF(J6576&gt;0,COUNTIFS(AnnualTotalDiversion,J6576,APPL_ID,"&lt;&gt;"&amp;A6576,Owner,G6576,YEAR,C6576)/12,0)</f>
        <v>0</v>
      </c>
    </row>
    <row r="6577" spans="1:11" x14ac:dyDescent="0.25">
      <c r="A6577" t="s">
        <v>98</v>
      </c>
      <c r="B6577">
        <v>11685</v>
      </c>
      <c r="C6577">
        <v>2018</v>
      </c>
      <c r="D6577">
        <v>9</v>
      </c>
      <c r="E6577">
        <v>0</v>
      </c>
      <c r="F6577" s="15" t="s">
        <v>46</v>
      </c>
      <c r="G6577" t="str" cm="1">
        <f t="array" aca="1" ref="G6577" ca="1">_xlfn.XLOOKUP(A6577,APPLICATION_NUMBER,APPLICATION_PRIMARY_OWNER)</f>
        <v>Dr. Benjamin  Meyer</v>
      </c>
      <c r="H6577" cm="1">
        <f t="array" aca="1" ref="H6577" ca="1">SUMIFS(AMOUNT,APPL_ID,A6577,YEAR,C6577,DIVERSION_TYPE,"DIRECT")</f>
        <v>11</v>
      </c>
      <c r="I6577" cm="1">
        <f t="array" aca="1" ref="I6577" ca="1">SUMIFS(AMOUNT,APPL_ID,A6577,YEAR,C6577,DIVERSION_TYPE,"STORAGE")</f>
        <v>7.6923000000000005E-2</v>
      </c>
      <c r="J6577">
        <f t="shared" ca="1" si="102"/>
        <v>11.076923000000001</v>
      </c>
      <c r="K6577" s="17" cm="1">
        <f t="array" aca="1" ref="K6577" ca="1">IF(J6577&gt;0,COUNTIFS(AnnualTotalDiversion,J6577,APPL_ID,"&lt;&gt;"&amp;A6577,Owner,G6577,YEAR,C6577)/12,0)</f>
        <v>0</v>
      </c>
    </row>
    <row r="6578" spans="1:11" x14ac:dyDescent="0.25">
      <c r="A6578" t="s">
        <v>98</v>
      </c>
      <c r="B6578">
        <v>11685</v>
      </c>
      <c r="C6578">
        <v>2018</v>
      </c>
      <c r="D6578">
        <v>5</v>
      </c>
      <c r="E6578">
        <v>1.6879000000000002E-2</v>
      </c>
      <c r="F6578" s="15" t="s">
        <v>44</v>
      </c>
      <c r="G6578" t="str" cm="1">
        <f t="array" aca="1" ref="G6578" ca="1">_xlfn.XLOOKUP(A6578,APPLICATION_NUMBER,APPLICATION_PRIMARY_OWNER)</f>
        <v>Dr. Benjamin  Meyer</v>
      </c>
      <c r="H6578" cm="1">
        <f t="array" aca="1" ref="H6578" ca="1">SUMIFS(AMOUNT,APPL_ID,A6578,YEAR,C6578,DIVERSION_TYPE,"DIRECT")</f>
        <v>11</v>
      </c>
      <c r="I6578" cm="1">
        <f t="array" aca="1" ref="I6578" ca="1">SUMIFS(AMOUNT,APPL_ID,A6578,YEAR,C6578,DIVERSION_TYPE,"STORAGE")</f>
        <v>7.6923000000000005E-2</v>
      </c>
      <c r="J6578">
        <f t="shared" ca="1" si="102"/>
        <v>11.076923000000001</v>
      </c>
      <c r="K6578" s="17" cm="1">
        <f t="array" aca="1" ref="K6578" ca="1">IF(J6578&gt;0,COUNTIFS(AnnualTotalDiversion,J6578,APPL_ID,"&lt;&gt;"&amp;A6578,Owner,G6578,YEAR,C6578)/12,0)</f>
        <v>0</v>
      </c>
    </row>
    <row r="6579" spans="1:11" x14ac:dyDescent="0.25">
      <c r="A6579" t="s">
        <v>98</v>
      </c>
      <c r="B6579">
        <v>11685</v>
      </c>
      <c r="C6579">
        <v>2018</v>
      </c>
      <c r="D6579">
        <v>8</v>
      </c>
      <c r="E6579">
        <v>0</v>
      </c>
      <c r="F6579" s="15" t="s">
        <v>45</v>
      </c>
      <c r="G6579" t="str" cm="1">
        <f t="array" aca="1" ref="G6579" ca="1">_xlfn.XLOOKUP(A6579,APPLICATION_NUMBER,APPLICATION_PRIMARY_OWNER)</f>
        <v>Dr. Benjamin  Meyer</v>
      </c>
      <c r="H6579" cm="1">
        <f t="array" aca="1" ref="H6579" ca="1">SUMIFS(AMOUNT,APPL_ID,A6579,YEAR,C6579,DIVERSION_TYPE,"DIRECT")</f>
        <v>11</v>
      </c>
      <c r="I6579" cm="1">
        <f t="array" aca="1" ref="I6579" ca="1">SUMIFS(AMOUNT,APPL_ID,A6579,YEAR,C6579,DIVERSION_TYPE,"STORAGE")</f>
        <v>7.6923000000000005E-2</v>
      </c>
      <c r="J6579">
        <f t="shared" ca="1" si="102"/>
        <v>11.076923000000001</v>
      </c>
      <c r="K6579" s="17" cm="1">
        <f t="array" aca="1" ref="K6579" ca="1">IF(J6579&gt;0,COUNTIFS(AnnualTotalDiversion,J6579,APPL_ID,"&lt;&gt;"&amp;A6579,Owner,G6579,YEAR,C6579)/12,0)</f>
        <v>0</v>
      </c>
    </row>
    <row r="6580" spans="1:11" x14ac:dyDescent="0.25">
      <c r="A6580" t="s">
        <v>98</v>
      </c>
      <c r="B6580">
        <v>11685</v>
      </c>
      <c r="C6580">
        <v>2018</v>
      </c>
      <c r="D6580">
        <v>7</v>
      </c>
      <c r="E6580">
        <v>1.6979000000000001E-2</v>
      </c>
      <c r="F6580" s="15" t="s">
        <v>46</v>
      </c>
      <c r="G6580" t="str" cm="1">
        <f t="array" aca="1" ref="G6580" ca="1">_xlfn.XLOOKUP(A6580,APPLICATION_NUMBER,APPLICATION_PRIMARY_OWNER)</f>
        <v>Dr. Benjamin  Meyer</v>
      </c>
      <c r="H6580" cm="1">
        <f t="array" aca="1" ref="H6580" ca="1">SUMIFS(AMOUNT,APPL_ID,A6580,YEAR,C6580,DIVERSION_TYPE,"DIRECT")</f>
        <v>11</v>
      </c>
      <c r="I6580" cm="1">
        <f t="array" aca="1" ref="I6580" ca="1">SUMIFS(AMOUNT,APPL_ID,A6580,YEAR,C6580,DIVERSION_TYPE,"STORAGE")</f>
        <v>7.6923000000000005E-2</v>
      </c>
      <c r="J6580">
        <f t="shared" ca="1" si="102"/>
        <v>11.076923000000001</v>
      </c>
      <c r="K6580" s="17" cm="1">
        <f t="array" aca="1" ref="K6580" ca="1">IF(J6580&gt;0,COUNTIFS(AnnualTotalDiversion,J6580,APPL_ID,"&lt;&gt;"&amp;A6580,Owner,G6580,YEAR,C6580)/12,0)</f>
        <v>0</v>
      </c>
    </row>
    <row r="6581" spans="1:11" x14ac:dyDescent="0.25">
      <c r="A6581" t="s">
        <v>98</v>
      </c>
      <c r="B6581">
        <v>11685</v>
      </c>
      <c r="C6581">
        <v>2020</v>
      </c>
      <c r="D6581">
        <v>6</v>
      </c>
      <c r="E6581">
        <v>7.67E-4</v>
      </c>
      <c r="F6581" s="15" t="s">
        <v>46</v>
      </c>
      <c r="G6581" t="str" cm="1">
        <f t="array" aca="1" ref="G6581" ca="1">_xlfn.XLOOKUP(A6581,APPLICATION_NUMBER,APPLICATION_PRIMARY_OWNER)</f>
        <v>Dr. Benjamin  Meyer</v>
      </c>
      <c r="H6581" cm="1">
        <f t="array" aca="1" ref="H6581" ca="1">SUMIFS(AMOUNT,APPL_ID,A6581,YEAR,C6581,DIVERSION_TYPE,"DIRECT")</f>
        <v>0</v>
      </c>
      <c r="I6581" cm="1">
        <f t="array" aca="1" ref="I6581" ca="1">SUMIFS(AMOUNT,APPL_ID,A6581,YEAR,C6581,DIVERSION_TYPE,"STORAGE")</f>
        <v>3.8349999999999999E-3</v>
      </c>
      <c r="J6581">
        <f t="shared" ca="1" si="102"/>
        <v>3.8349999999999999E-3</v>
      </c>
      <c r="K6581" s="17" cm="1">
        <f t="array" aca="1" ref="K6581" ca="1">IF(J6581&gt;0,COUNTIFS(AnnualTotalDiversion,J6581,APPL_ID,"&lt;&gt;"&amp;A6581,Owner,G6581,YEAR,C6581)/12,0)</f>
        <v>0</v>
      </c>
    </row>
    <row r="6582" spans="1:11" x14ac:dyDescent="0.25">
      <c r="A6582" t="s">
        <v>98</v>
      </c>
      <c r="B6582">
        <v>11685</v>
      </c>
      <c r="C6582">
        <v>2019</v>
      </c>
      <c r="D6582">
        <v>6</v>
      </c>
      <c r="E6582">
        <v>0</v>
      </c>
      <c r="F6582" s="15" t="s">
        <v>45</v>
      </c>
      <c r="G6582" t="str" cm="1">
        <f t="array" aca="1" ref="G6582" ca="1">_xlfn.XLOOKUP(A6582,APPLICATION_NUMBER,APPLICATION_PRIMARY_OWNER)</f>
        <v>Dr. Benjamin  Meyer</v>
      </c>
      <c r="H6582" cm="1">
        <f t="array" aca="1" ref="H6582" ca="1">SUMIFS(AMOUNT,APPL_ID,A6582,YEAR,C6582,DIVERSION_TYPE,"DIRECT")</f>
        <v>0</v>
      </c>
      <c r="I6582" cm="1">
        <f t="array" aca="1" ref="I6582" ca="1">SUMIFS(AMOUNT,APPL_ID,A6582,YEAR,C6582,DIVERSION_TYPE,"STORAGE")</f>
        <v>8.919980000000001E-2</v>
      </c>
      <c r="J6582">
        <f t="shared" ca="1" si="102"/>
        <v>8.919980000000001E-2</v>
      </c>
      <c r="K6582" s="17" cm="1">
        <f t="array" aca="1" ref="K6582" ca="1">IF(J6582&gt;0,COUNTIFS(AnnualTotalDiversion,J6582,APPL_ID,"&lt;&gt;"&amp;A6582,Owner,G6582,YEAR,C6582)/12,0)</f>
        <v>0</v>
      </c>
    </row>
    <row r="6583" spans="1:11" x14ac:dyDescent="0.25">
      <c r="A6583" t="s">
        <v>98</v>
      </c>
      <c r="B6583">
        <v>11685</v>
      </c>
      <c r="C6583">
        <v>2018</v>
      </c>
      <c r="D6583">
        <v>6</v>
      </c>
      <c r="E6583">
        <v>2</v>
      </c>
      <c r="F6583" s="15" t="s">
        <v>45</v>
      </c>
      <c r="G6583" t="str" cm="1">
        <f t="array" aca="1" ref="G6583" ca="1">_xlfn.XLOOKUP(A6583,APPLICATION_NUMBER,APPLICATION_PRIMARY_OWNER)</f>
        <v>Dr. Benjamin  Meyer</v>
      </c>
      <c r="H6583" cm="1">
        <f t="array" aca="1" ref="H6583" ca="1">SUMIFS(AMOUNT,APPL_ID,A6583,YEAR,C6583,DIVERSION_TYPE,"DIRECT")</f>
        <v>11</v>
      </c>
      <c r="I6583" cm="1">
        <f t="array" aca="1" ref="I6583" ca="1">SUMIFS(AMOUNT,APPL_ID,A6583,YEAR,C6583,DIVERSION_TYPE,"STORAGE")</f>
        <v>7.6923000000000005E-2</v>
      </c>
      <c r="J6583">
        <f t="shared" ca="1" si="102"/>
        <v>11.076923000000001</v>
      </c>
      <c r="K6583" s="17" cm="1">
        <f t="array" aca="1" ref="K6583" ca="1">IF(J6583&gt;0,COUNTIFS(AnnualTotalDiversion,J6583,APPL_ID,"&lt;&gt;"&amp;A6583,Owner,G6583,YEAR,C6583)/12,0)</f>
        <v>0</v>
      </c>
    </row>
    <row r="6584" spans="1:11" x14ac:dyDescent="0.25">
      <c r="A6584" t="s">
        <v>98</v>
      </c>
      <c r="B6584">
        <v>11685</v>
      </c>
      <c r="C6584">
        <v>2018</v>
      </c>
      <c r="D6584">
        <v>11</v>
      </c>
      <c r="E6584">
        <v>0</v>
      </c>
      <c r="F6584" s="15" t="s">
        <v>46</v>
      </c>
      <c r="G6584" t="str" cm="1">
        <f t="array" aca="1" ref="G6584" ca="1">_xlfn.XLOOKUP(A6584,APPLICATION_NUMBER,APPLICATION_PRIMARY_OWNER)</f>
        <v>Dr. Benjamin  Meyer</v>
      </c>
      <c r="H6584" cm="1">
        <f t="array" aca="1" ref="H6584" ca="1">SUMIFS(AMOUNT,APPL_ID,A6584,YEAR,C6584,DIVERSION_TYPE,"DIRECT")</f>
        <v>11</v>
      </c>
      <c r="I6584" cm="1">
        <f t="array" aca="1" ref="I6584" ca="1">SUMIFS(AMOUNT,APPL_ID,A6584,YEAR,C6584,DIVERSION_TYPE,"STORAGE")</f>
        <v>7.6923000000000005E-2</v>
      </c>
      <c r="J6584">
        <f t="shared" ca="1" si="102"/>
        <v>11.076923000000001</v>
      </c>
      <c r="K6584" s="17" cm="1">
        <f t="array" aca="1" ref="K6584" ca="1">IF(J6584&gt;0,COUNTIFS(AnnualTotalDiversion,J6584,APPL_ID,"&lt;&gt;"&amp;A6584,Owner,G6584,YEAR,C6584)/12,0)</f>
        <v>0</v>
      </c>
    </row>
    <row r="6585" spans="1:11" x14ac:dyDescent="0.25">
      <c r="A6585" t="s">
        <v>98</v>
      </c>
      <c r="B6585">
        <v>11685</v>
      </c>
      <c r="C6585">
        <v>2019</v>
      </c>
      <c r="D6585">
        <v>1</v>
      </c>
      <c r="E6585">
        <v>3.0690000000000001E-3</v>
      </c>
      <c r="F6585" s="15" t="s">
        <v>44</v>
      </c>
      <c r="G6585" t="str" cm="1">
        <f t="array" aca="1" ref="G6585" ca="1">_xlfn.XLOOKUP(A6585,APPLICATION_NUMBER,APPLICATION_PRIMARY_OWNER)</f>
        <v>Dr. Benjamin  Meyer</v>
      </c>
      <c r="H6585" cm="1">
        <f t="array" aca="1" ref="H6585" ca="1">SUMIFS(AMOUNT,APPL_ID,A6585,YEAR,C6585,DIVERSION_TYPE,"DIRECT")</f>
        <v>0</v>
      </c>
      <c r="I6585" cm="1">
        <f t="array" aca="1" ref="I6585" ca="1">SUMIFS(AMOUNT,APPL_ID,A6585,YEAR,C6585,DIVERSION_TYPE,"STORAGE")</f>
        <v>8.919980000000001E-2</v>
      </c>
      <c r="J6585">
        <f t="shared" ca="1" si="102"/>
        <v>8.919980000000001E-2</v>
      </c>
      <c r="K6585" s="17" cm="1">
        <f t="array" aca="1" ref="K6585" ca="1">IF(J6585&gt;0,COUNTIFS(AnnualTotalDiversion,J6585,APPL_ID,"&lt;&gt;"&amp;A6585,Owner,G6585,YEAR,C6585)/12,0)</f>
        <v>0</v>
      </c>
    </row>
    <row r="6586" spans="1:11" x14ac:dyDescent="0.25">
      <c r="A6586" t="s">
        <v>98</v>
      </c>
      <c r="B6586">
        <v>11685</v>
      </c>
      <c r="C6586">
        <v>2018</v>
      </c>
      <c r="D6586">
        <v>11</v>
      </c>
      <c r="E6586">
        <v>0</v>
      </c>
      <c r="F6586" s="15" t="s">
        <v>44</v>
      </c>
      <c r="G6586" t="str" cm="1">
        <f t="array" aca="1" ref="G6586" ca="1">_xlfn.XLOOKUP(A6586,APPLICATION_NUMBER,APPLICATION_PRIMARY_OWNER)</f>
        <v>Dr. Benjamin  Meyer</v>
      </c>
      <c r="H6586" cm="1">
        <f t="array" aca="1" ref="H6586" ca="1">SUMIFS(AMOUNT,APPL_ID,A6586,YEAR,C6586,DIVERSION_TYPE,"DIRECT")</f>
        <v>11</v>
      </c>
      <c r="I6586" cm="1">
        <f t="array" aca="1" ref="I6586" ca="1">SUMIFS(AMOUNT,APPL_ID,A6586,YEAR,C6586,DIVERSION_TYPE,"STORAGE")</f>
        <v>7.6923000000000005E-2</v>
      </c>
      <c r="J6586">
        <f t="shared" ca="1" si="102"/>
        <v>11.076923000000001</v>
      </c>
      <c r="K6586" s="17" cm="1">
        <f t="array" aca="1" ref="K6586" ca="1">IF(J6586&gt;0,COUNTIFS(AnnualTotalDiversion,J6586,APPL_ID,"&lt;&gt;"&amp;A6586,Owner,G6586,YEAR,C6586)/12,0)</f>
        <v>0</v>
      </c>
    </row>
    <row r="6587" spans="1:11" x14ac:dyDescent="0.25">
      <c r="A6587" t="s">
        <v>98</v>
      </c>
      <c r="B6587">
        <v>11685</v>
      </c>
      <c r="C6587">
        <v>2018</v>
      </c>
      <c r="D6587">
        <v>10</v>
      </c>
      <c r="E6587">
        <v>0</v>
      </c>
      <c r="F6587" s="15" t="s">
        <v>45</v>
      </c>
      <c r="G6587" t="str" cm="1">
        <f t="array" aca="1" ref="G6587" ca="1">_xlfn.XLOOKUP(A6587,APPLICATION_NUMBER,APPLICATION_PRIMARY_OWNER)</f>
        <v>Dr. Benjamin  Meyer</v>
      </c>
      <c r="H6587" cm="1">
        <f t="array" aca="1" ref="H6587" ca="1">SUMIFS(AMOUNT,APPL_ID,A6587,YEAR,C6587,DIVERSION_TYPE,"DIRECT")</f>
        <v>11</v>
      </c>
      <c r="I6587" cm="1">
        <f t="array" aca="1" ref="I6587" ca="1">SUMIFS(AMOUNT,APPL_ID,A6587,YEAR,C6587,DIVERSION_TYPE,"STORAGE")</f>
        <v>7.6923000000000005E-2</v>
      </c>
      <c r="J6587">
        <f t="shared" ca="1" si="102"/>
        <v>11.076923000000001</v>
      </c>
      <c r="K6587" s="17" cm="1">
        <f t="array" aca="1" ref="K6587" ca="1">IF(J6587&gt;0,COUNTIFS(AnnualTotalDiversion,J6587,APPL_ID,"&lt;&gt;"&amp;A6587,Owner,G6587,YEAR,C6587)/12,0)</f>
        <v>0</v>
      </c>
    </row>
    <row r="6588" spans="1:11" x14ac:dyDescent="0.25">
      <c r="A6588" t="s">
        <v>98</v>
      </c>
      <c r="B6588">
        <v>11685</v>
      </c>
      <c r="C6588">
        <v>2019</v>
      </c>
      <c r="D6588">
        <v>3</v>
      </c>
      <c r="E6588">
        <v>9.2069999999999999E-3</v>
      </c>
      <c r="F6588" s="15" t="s">
        <v>46</v>
      </c>
      <c r="G6588" t="str" cm="1">
        <f t="array" aca="1" ref="G6588" ca="1">_xlfn.XLOOKUP(A6588,APPLICATION_NUMBER,APPLICATION_PRIMARY_OWNER)</f>
        <v>Dr. Benjamin  Meyer</v>
      </c>
      <c r="H6588" cm="1">
        <f t="array" aca="1" ref="H6588" ca="1">SUMIFS(AMOUNT,APPL_ID,A6588,YEAR,C6588,DIVERSION_TYPE,"DIRECT")</f>
        <v>0</v>
      </c>
      <c r="I6588" cm="1">
        <f t="array" aca="1" ref="I6588" ca="1">SUMIFS(AMOUNT,APPL_ID,A6588,YEAR,C6588,DIVERSION_TYPE,"STORAGE")</f>
        <v>8.919980000000001E-2</v>
      </c>
      <c r="J6588">
        <f t="shared" ca="1" si="102"/>
        <v>8.919980000000001E-2</v>
      </c>
      <c r="K6588" s="17" cm="1">
        <f t="array" aca="1" ref="K6588" ca="1">IF(J6588&gt;0,COUNTIFS(AnnualTotalDiversion,J6588,APPL_ID,"&lt;&gt;"&amp;A6588,Owner,G6588,YEAR,C6588)/12,0)</f>
        <v>0</v>
      </c>
    </row>
    <row r="6589" spans="1:11" x14ac:dyDescent="0.25">
      <c r="A6589" t="s">
        <v>98</v>
      </c>
      <c r="B6589">
        <v>11685</v>
      </c>
      <c r="C6589">
        <v>2019</v>
      </c>
      <c r="D6589">
        <v>2</v>
      </c>
      <c r="E6589">
        <v>3.0690000000000001E-3</v>
      </c>
      <c r="F6589" s="15" t="s">
        <v>46</v>
      </c>
      <c r="G6589" t="str" cm="1">
        <f t="array" aca="1" ref="G6589" ca="1">_xlfn.XLOOKUP(A6589,APPLICATION_NUMBER,APPLICATION_PRIMARY_OWNER)</f>
        <v>Dr. Benjamin  Meyer</v>
      </c>
      <c r="H6589" cm="1">
        <f t="array" aca="1" ref="H6589" ca="1">SUMIFS(AMOUNT,APPL_ID,A6589,YEAR,C6589,DIVERSION_TYPE,"DIRECT")</f>
        <v>0</v>
      </c>
      <c r="I6589" cm="1">
        <f t="array" aca="1" ref="I6589" ca="1">SUMIFS(AMOUNT,APPL_ID,A6589,YEAR,C6589,DIVERSION_TYPE,"STORAGE")</f>
        <v>8.919980000000001E-2</v>
      </c>
      <c r="J6589">
        <f t="shared" ca="1" si="102"/>
        <v>8.919980000000001E-2</v>
      </c>
      <c r="K6589" s="17" cm="1">
        <f t="array" aca="1" ref="K6589" ca="1">IF(J6589&gt;0,COUNTIFS(AnnualTotalDiversion,J6589,APPL_ID,"&lt;&gt;"&amp;A6589,Owner,G6589,YEAR,C6589)/12,0)</f>
        <v>0</v>
      </c>
    </row>
    <row r="6590" spans="1:11" x14ac:dyDescent="0.25">
      <c r="A6590" t="s">
        <v>98</v>
      </c>
      <c r="B6590">
        <v>11685</v>
      </c>
      <c r="C6590">
        <v>2018</v>
      </c>
      <c r="D6590">
        <v>6</v>
      </c>
      <c r="E6590">
        <v>1.6879000000000002E-2</v>
      </c>
      <c r="F6590" s="15" t="s">
        <v>44</v>
      </c>
      <c r="G6590" t="str" cm="1">
        <f t="array" aca="1" ref="G6590" ca="1">_xlfn.XLOOKUP(A6590,APPLICATION_NUMBER,APPLICATION_PRIMARY_OWNER)</f>
        <v>Dr. Benjamin  Meyer</v>
      </c>
      <c r="H6590" cm="1">
        <f t="array" aca="1" ref="H6590" ca="1">SUMIFS(AMOUNT,APPL_ID,A6590,YEAR,C6590,DIVERSION_TYPE,"DIRECT")</f>
        <v>11</v>
      </c>
      <c r="I6590" cm="1">
        <f t="array" aca="1" ref="I6590" ca="1">SUMIFS(AMOUNT,APPL_ID,A6590,YEAR,C6590,DIVERSION_TYPE,"STORAGE")</f>
        <v>7.6923000000000005E-2</v>
      </c>
      <c r="J6590">
        <f t="shared" ca="1" si="102"/>
        <v>11.076923000000001</v>
      </c>
      <c r="K6590" s="17" cm="1">
        <f t="array" aca="1" ref="K6590" ca="1">IF(J6590&gt;0,COUNTIFS(AnnualTotalDiversion,J6590,APPL_ID,"&lt;&gt;"&amp;A6590,Owner,G6590,YEAR,C6590)/12,0)</f>
        <v>0</v>
      </c>
    </row>
    <row r="6591" spans="1:11" x14ac:dyDescent="0.25">
      <c r="A6591" t="s">
        <v>98</v>
      </c>
      <c r="B6591">
        <v>11685</v>
      </c>
      <c r="C6591">
        <v>2018</v>
      </c>
      <c r="D6591">
        <v>5</v>
      </c>
      <c r="E6591">
        <v>1.6879000000000002E-2</v>
      </c>
      <c r="F6591" s="15" t="s">
        <v>46</v>
      </c>
      <c r="G6591" t="str" cm="1">
        <f t="array" aca="1" ref="G6591" ca="1">_xlfn.XLOOKUP(A6591,APPLICATION_NUMBER,APPLICATION_PRIMARY_OWNER)</f>
        <v>Dr. Benjamin  Meyer</v>
      </c>
      <c r="H6591" cm="1">
        <f t="array" aca="1" ref="H6591" ca="1">SUMIFS(AMOUNT,APPL_ID,A6591,YEAR,C6591,DIVERSION_TYPE,"DIRECT")</f>
        <v>11</v>
      </c>
      <c r="I6591" cm="1">
        <f t="array" aca="1" ref="I6591" ca="1">SUMIFS(AMOUNT,APPL_ID,A6591,YEAR,C6591,DIVERSION_TYPE,"STORAGE")</f>
        <v>7.6923000000000005E-2</v>
      </c>
      <c r="J6591">
        <f t="shared" ca="1" si="102"/>
        <v>11.076923000000001</v>
      </c>
      <c r="K6591" s="17" cm="1">
        <f t="array" aca="1" ref="K6591" ca="1">IF(J6591&gt;0,COUNTIFS(AnnualTotalDiversion,J6591,APPL_ID,"&lt;&gt;"&amp;A6591,Owner,G6591,YEAR,C6591)/12,0)</f>
        <v>0</v>
      </c>
    </row>
    <row r="6592" spans="1:11" x14ac:dyDescent="0.25">
      <c r="A6592" t="s">
        <v>98</v>
      </c>
      <c r="B6592">
        <v>11685</v>
      </c>
      <c r="C6592">
        <v>2018</v>
      </c>
      <c r="D6592">
        <v>10</v>
      </c>
      <c r="E6592">
        <v>0</v>
      </c>
      <c r="F6592" s="15" t="s">
        <v>44</v>
      </c>
      <c r="G6592" t="str" cm="1">
        <f t="array" aca="1" ref="G6592" ca="1">_xlfn.XLOOKUP(A6592,APPLICATION_NUMBER,APPLICATION_PRIMARY_OWNER)</f>
        <v>Dr. Benjamin  Meyer</v>
      </c>
      <c r="H6592" cm="1">
        <f t="array" aca="1" ref="H6592" ca="1">SUMIFS(AMOUNT,APPL_ID,A6592,YEAR,C6592,DIVERSION_TYPE,"DIRECT")</f>
        <v>11</v>
      </c>
      <c r="I6592" cm="1">
        <f t="array" aca="1" ref="I6592" ca="1">SUMIFS(AMOUNT,APPL_ID,A6592,YEAR,C6592,DIVERSION_TYPE,"STORAGE")</f>
        <v>7.6923000000000005E-2</v>
      </c>
      <c r="J6592">
        <f t="shared" ca="1" si="102"/>
        <v>11.076923000000001</v>
      </c>
      <c r="K6592" s="17" cm="1">
        <f t="array" aca="1" ref="K6592" ca="1">IF(J6592&gt;0,COUNTIFS(AnnualTotalDiversion,J6592,APPL_ID,"&lt;&gt;"&amp;A6592,Owner,G6592,YEAR,C6592)/12,0)</f>
        <v>0</v>
      </c>
    </row>
    <row r="6593" spans="1:11" x14ac:dyDescent="0.25">
      <c r="A6593" t="s">
        <v>98</v>
      </c>
      <c r="B6593">
        <v>11685</v>
      </c>
      <c r="C6593">
        <v>2018</v>
      </c>
      <c r="D6593">
        <v>10</v>
      </c>
      <c r="E6593">
        <v>0</v>
      </c>
      <c r="F6593" s="15" t="s">
        <v>46</v>
      </c>
      <c r="G6593" t="str" cm="1">
        <f t="array" aca="1" ref="G6593" ca="1">_xlfn.XLOOKUP(A6593,APPLICATION_NUMBER,APPLICATION_PRIMARY_OWNER)</f>
        <v>Dr. Benjamin  Meyer</v>
      </c>
      <c r="H6593" cm="1">
        <f t="array" aca="1" ref="H6593" ca="1">SUMIFS(AMOUNT,APPL_ID,A6593,YEAR,C6593,DIVERSION_TYPE,"DIRECT")</f>
        <v>11</v>
      </c>
      <c r="I6593" cm="1">
        <f t="array" aca="1" ref="I6593" ca="1">SUMIFS(AMOUNT,APPL_ID,A6593,YEAR,C6593,DIVERSION_TYPE,"STORAGE")</f>
        <v>7.6923000000000005E-2</v>
      </c>
      <c r="J6593">
        <f t="shared" ca="1" si="102"/>
        <v>11.076923000000001</v>
      </c>
      <c r="K6593" s="17" cm="1">
        <f t="array" aca="1" ref="K6593" ca="1">IF(J6593&gt;0,COUNTIFS(AnnualTotalDiversion,J6593,APPL_ID,"&lt;&gt;"&amp;A6593,Owner,G6593,YEAR,C6593)/12,0)</f>
        <v>0</v>
      </c>
    </row>
    <row r="6594" spans="1:11" x14ac:dyDescent="0.25">
      <c r="A6594" t="s">
        <v>98</v>
      </c>
      <c r="B6594">
        <v>11685</v>
      </c>
      <c r="C6594">
        <v>2018</v>
      </c>
      <c r="D6594">
        <v>9</v>
      </c>
      <c r="E6594">
        <v>6.1380000000000002E-3</v>
      </c>
      <c r="F6594" s="15" t="s">
        <v>44</v>
      </c>
      <c r="G6594" t="str" cm="1">
        <f t="array" aca="1" ref="G6594" ca="1">_xlfn.XLOOKUP(A6594,APPLICATION_NUMBER,APPLICATION_PRIMARY_OWNER)</f>
        <v>Dr. Benjamin  Meyer</v>
      </c>
      <c r="H6594" cm="1">
        <f t="array" aca="1" ref="H6594" ca="1">SUMIFS(AMOUNT,APPL_ID,A6594,YEAR,C6594,DIVERSION_TYPE,"DIRECT")</f>
        <v>11</v>
      </c>
      <c r="I6594" cm="1">
        <f t="array" aca="1" ref="I6594" ca="1">SUMIFS(AMOUNT,APPL_ID,A6594,YEAR,C6594,DIVERSION_TYPE,"STORAGE")</f>
        <v>7.6923000000000005E-2</v>
      </c>
      <c r="J6594">
        <f t="shared" ca="1" si="102"/>
        <v>11.076923000000001</v>
      </c>
      <c r="K6594" s="17" cm="1">
        <f t="array" aca="1" ref="K6594" ca="1">IF(J6594&gt;0,COUNTIFS(AnnualTotalDiversion,J6594,APPL_ID,"&lt;&gt;"&amp;A6594,Owner,G6594,YEAR,C6594)/12,0)</f>
        <v>0</v>
      </c>
    </row>
    <row r="6595" spans="1:11" x14ac:dyDescent="0.25">
      <c r="A6595" t="s">
        <v>98</v>
      </c>
      <c r="B6595">
        <v>11685</v>
      </c>
      <c r="C6595">
        <v>2020</v>
      </c>
      <c r="D6595">
        <v>6</v>
      </c>
      <c r="E6595">
        <v>7.67E-4</v>
      </c>
      <c r="F6595" s="15" t="s">
        <v>44</v>
      </c>
      <c r="G6595" t="str" cm="1">
        <f t="array" aca="1" ref="G6595" ca="1">_xlfn.XLOOKUP(A6595,APPLICATION_NUMBER,APPLICATION_PRIMARY_OWNER)</f>
        <v>Dr. Benjamin  Meyer</v>
      </c>
      <c r="H6595" cm="1">
        <f t="array" aca="1" ref="H6595" ca="1">SUMIFS(AMOUNT,APPL_ID,A6595,YEAR,C6595,DIVERSION_TYPE,"DIRECT")</f>
        <v>0</v>
      </c>
      <c r="I6595" cm="1">
        <f t="array" aca="1" ref="I6595" ca="1">SUMIFS(AMOUNT,APPL_ID,A6595,YEAR,C6595,DIVERSION_TYPE,"STORAGE")</f>
        <v>3.8349999999999999E-3</v>
      </c>
      <c r="J6595">
        <f t="shared" ca="1" si="102"/>
        <v>3.8349999999999999E-3</v>
      </c>
      <c r="K6595" s="17" cm="1">
        <f t="array" aca="1" ref="K6595" ca="1">IF(J6595&gt;0,COUNTIFS(AnnualTotalDiversion,J6595,APPL_ID,"&lt;&gt;"&amp;A6595,Owner,G6595,YEAR,C6595)/12,0)</f>
        <v>0</v>
      </c>
    </row>
    <row r="6596" spans="1:11" x14ac:dyDescent="0.25">
      <c r="A6596" t="s">
        <v>98</v>
      </c>
      <c r="B6596">
        <v>11685</v>
      </c>
      <c r="C6596">
        <v>2018</v>
      </c>
      <c r="D6596">
        <v>7</v>
      </c>
      <c r="E6596">
        <v>6.1380000000000002E-3</v>
      </c>
      <c r="F6596" s="15" t="s">
        <v>44</v>
      </c>
      <c r="G6596" t="str" cm="1">
        <f t="array" aca="1" ref="G6596" ca="1">_xlfn.XLOOKUP(A6596,APPLICATION_NUMBER,APPLICATION_PRIMARY_OWNER)</f>
        <v>Dr. Benjamin  Meyer</v>
      </c>
      <c r="H6596" cm="1">
        <f t="array" aca="1" ref="H6596" ca="1">SUMIFS(AMOUNT,APPL_ID,A6596,YEAR,C6596,DIVERSION_TYPE,"DIRECT")</f>
        <v>11</v>
      </c>
      <c r="I6596" cm="1">
        <f t="array" aca="1" ref="I6596" ca="1">SUMIFS(AMOUNT,APPL_ID,A6596,YEAR,C6596,DIVERSION_TYPE,"STORAGE")</f>
        <v>7.6923000000000005E-2</v>
      </c>
      <c r="J6596">
        <f t="shared" ca="1" si="102"/>
        <v>11.076923000000001</v>
      </c>
      <c r="K6596" s="17" cm="1">
        <f t="array" aca="1" ref="K6596" ca="1">IF(J6596&gt;0,COUNTIFS(AnnualTotalDiversion,J6596,APPL_ID,"&lt;&gt;"&amp;A6596,Owner,G6596,YEAR,C6596)/12,0)</f>
        <v>0</v>
      </c>
    </row>
    <row r="6597" spans="1:11" x14ac:dyDescent="0.25">
      <c r="A6597" t="s">
        <v>98</v>
      </c>
      <c r="B6597">
        <v>11685</v>
      </c>
      <c r="C6597">
        <v>2019</v>
      </c>
      <c r="D6597">
        <v>1</v>
      </c>
      <c r="E6597">
        <v>3.0690000000000001E-3</v>
      </c>
      <c r="F6597" s="15" t="s">
        <v>46</v>
      </c>
      <c r="G6597" t="str" cm="1">
        <f t="array" aca="1" ref="G6597" ca="1">_xlfn.XLOOKUP(A6597,APPLICATION_NUMBER,APPLICATION_PRIMARY_OWNER)</f>
        <v>Dr. Benjamin  Meyer</v>
      </c>
      <c r="H6597" cm="1">
        <f t="array" aca="1" ref="H6597" ca="1">SUMIFS(AMOUNT,APPL_ID,A6597,YEAR,C6597,DIVERSION_TYPE,"DIRECT")</f>
        <v>0</v>
      </c>
      <c r="I6597" cm="1">
        <f t="array" aca="1" ref="I6597" ca="1">SUMIFS(AMOUNT,APPL_ID,A6597,YEAR,C6597,DIVERSION_TYPE,"STORAGE")</f>
        <v>8.919980000000001E-2</v>
      </c>
      <c r="J6597">
        <f t="shared" ref="J6597:J6660" ca="1" si="103">SUM(H6597:I6597)</f>
        <v>8.919980000000001E-2</v>
      </c>
      <c r="K6597" s="17" cm="1">
        <f t="array" aca="1" ref="K6597" ca="1">IF(J6597&gt;0,COUNTIFS(AnnualTotalDiversion,J6597,APPL_ID,"&lt;&gt;"&amp;A6597,Owner,G6597,YEAR,C6597)/12,0)</f>
        <v>0</v>
      </c>
    </row>
    <row r="6598" spans="1:11" x14ac:dyDescent="0.25">
      <c r="A6598" t="s">
        <v>98</v>
      </c>
      <c r="B6598">
        <v>11685</v>
      </c>
      <c r="C6598">
        <v>2019</v>
      </c>
      <c r="D6598">
        <v>2</v>
      </c>
      <c r="E6598">
        <v>0</v>
      </c>
      <c r="F6598" s="15" t="s">
        <v>45</v>
      </c>
      <c r="G6598" t="str" cm="1">
        <f t="array" aca="1" ref="G6598" ca="1">_xlfn.XLOOKUP(A6598,APPLICATION_NUMBER,APPLICATION_PRIMARY_OWNER)</f>
        <v>Dr. Benjamin  Meyer</v>
      </c>
      <c r="H6598" cm="1">
        <f t="array" aca="1" ref="H6598" ca="1">SUMIFS(AMOUNT,APPL_ID,A6598,YEAR,C6598,DIVERSION_TYPE,"DIRECT")</f>
        <v>0</v>
      </c>
      <c r="I6598" cm="1">
        <f t="array" aca="1" ref="I6598" ca="1">SUMIFS(AMOUNT,APPL_ID,A6598,YEAR,C6598,DIVERSION_TYPE,"STORAGE")</f>
        <v>8.919980000000001E-2</v>
      </c>
      <c r="J6598">
        <f t="shared" ca="1" si="103"/>
        <v>8.919980000000001E-2</v>
      </c>
      <c r="K6598" s="17" cm="1">
        <f t="array" aca="1" ref="K6598" ca="1">IF(J6598&gt;0,COUNTIFS(AnnualTotalDiversion,J6598,APPL_ID,"&lt;&gt;"&amp;A6598,Owner,G6598,YEAR,C6598)/12,0)</f>
        <v>0</v>
      </c>
    </row>
    <row r="6599" spans="1:11" x14ac:dyDescent="0.25">
      <c r="A6599" t="s">
        <v>98</v>
      </c>
      <c r="B6599">
        <v>11685</v>
      </c>
      <c r="C6599">
        <v>2019</v>
      </c>
      <c r="D6599">
        <v>4</v>
      </c>
      <c r="E6599">
        <v>1.0741000000000001E-2</v>
      </c>
      <c r="F6599" s="15" t="s">
        <v>44</v>
      </c>
      <c r="G6599" t="str" cm="1">
        <f t="array" aca="1" ref="G6599" ca="1">_xlfn.XLOOKUP(A6599,APPLICATION_NUMBER,APPLICATION_PRIMARY_OWNER)</f>
        <v>Dr. Benjamin  Meyer</v>
      </c>
      <c r="H6599" cm="1">
        <f t="array" aca="1" ref="H6599" ca="1">SUMIFS(AMOUNT,APPL_ID,A6599,YEAR,C6599,DIVERSION_TYPE,"DIRECT")</f>
        <v>0</v>
      </c>
      <c r="I6599" cm="1">
        <f t="array" aca="1" ref="I6599" ca="1">SUMIFS(AMOUNT,APPL_ID,A6599,YEAR,C6599,DIVERSION_TYPE,"STORAGE")</f>
        <v>8.919980000000001E-2</v>
      </c>
      <c r="J6599">
        <f t="shared" ca="1" si="103"/>
        <v>8.919980000000001E-2</v>
      </c>
      <c r="K6599" s="17" cm="1">
        <f t="array" aca="1" ref="K6599" ca="1">IF(J6599&gt;0,COUNTIFS(AnnualTotalDiversion,J6599,APPL_ID,"&lt;&gt;"&amp;A6599,Owner,G6599,YEAR,C6599)/12,0)</f>
        <v>0</v>
      </c>
    </row>
    <row r="6600" spans="1:11" x14ac:dyDescent="0.25">
      <c r="A6600" t="s">
        <v>98</v>
      </c>
      <c r="B6600">
        <v>11685</v>
      </c>
      <c r="C6600">
        <v>2018</v>
      </c>
      <c r="D6600">
        <v>9</v>
      </c>
      <c r="E6600">
        <v>0</v>
      </c>
      <c r="F6600" s="15" t="s">
        <v>45</v>
      </c>
      <c r="G6600" t="str" cm="1">
        <f t="array" aca="1" ref="G6600" ca="1">_xlfn.XLOOKUP(A6600,APPLICATION_NUMBER,APPLICATION_PRIMARY_OWNER)</f>
        <v>Dr. Benjamin  Meyer</v>
      </c>
      <c r="H6600" cm="1">
        <f t="array" aca="1" ref="H6600" ca="1">SUMIFS(AMOUNT,APPL_ID,A6600,YEAR,C6600,DIVERSION_TYPE,"DIRECT")</f>
        <v>11</v>
      </c>
      <c r="I6600" cm="1">
        <f t="array" aca="1" ref="I6600" ca="1">SUMIFS(AMOUNT,APPL_ID,A6600,YEAR,C6600,DIVERSION_TYPE,"STORAGE")</f>
        <v>7.6923000000000005E-2</v>
      </c>
      <c r="J6600">
        <f t="shared" ca="1" si="103"/>
        <v>11.076923000000001</v>
      </c>
      <c r="K6600" s="17" cm="1">
        <f t="array" aca="1" ref="K6600" ca="1">IF(J6600&gt;0,COUNTIFS(AnnualTotalDiversion,J6600,APPL_ID,"&lt;&gt;"&amp;A6600,Owner,G6600,YEAR,C6600)/12,0)</f>
        <v>0</v>
      </c>
    </row>
    <row r="6601" spans="1:11" x14ac:dyDescent="0.25">
      <c r="A6601" t="s">
        <v>98</v>
      </c>
      <c r="B6601">
        <v>11685</v>
      </c>
      <c r="C6601">
        <v>2018</v>
      </c>
      <c r="D6601">
        <v>8</v>
      </c>
      <c r="E6601">
        <v>6.1380000000000002E-3</v>
      </c>
      <c r="F6601" s="15" t="s">
        <v>44</v>
      </c>
      <c r="G6601" t="str" cm="1">
        <f t="array" aca="1" ref="G6601" ca="1">_xlfn.XLOOKUP(A6601,APPLICATION_NUMBER,APPLICATION_PRIMARY_OWNER)</f>
        <v>Dr. Benjamin  Meyer</v>
      </c>
      <c r="H6601" cm="1">
        <f t="array" aca="1" ref="H6601" ca="1">SUMIFS(AMOUNT,APPL_ID,A6601,YEAR,C6601,DIVERSION_TYPE,"DIRECT")</f>
        <v>11</v>
      </c>
      <c r="I6601" cm="1">
        <f t="array" aca="1" ref="I6601" ca="1">SUMIFS(AMOUNT,APPL_ID,A6601,YEAR,C6601,DIVERSION_TYPE,"STORAGE")</f>
        <v>7.6923000000000005E-2</v>
      </c>
      <c r="J6601">
        <f t="shared" ca="1" si="103"/>
        <v>11.076923000000001</v>
      </c>
      <c r="K6601" s="17" cm="1">
        <f t="array" aca="1" ref="K6601" ca="1">IF(J6601&gt;0,COUNTIFS(AnnualTotalDiversion,J6601,APPL_ID,"&lt;&gt;"&amp;A6601,Owner,G6601,YEAR,C6601)/12,0)</f>
        <v>0</v>
      </c>
    </row>
    <row r="6602" spans="1:11" x14ac:dyDescent="0.25">
      <c r="A6602" t="s">
        <v>98</v>
      </c>
      <c r="B6602">
        <v>11685</v>
      </c>
      <c r="C6602">
        <v>2020</v>
      </c>
      <c r="D6602">
        <v>7</v>
      </c>
      <c r="E6602">
        <v>7.67E-4</v>
      </c>
      <c r="F6602" s="15" t="s">
        <v>44</v>
      </c>
      <c r="G6602" t="str" cm="1">
        <f t="array" aca="1" ref="G6602" ca="1">_xlfn.XLOOKUP(A6602,APPLICATION_NUMBER,APPLICATION_PRIMARY_OWNER)</f>
        <v>Dr. Benjamin  Meyer</v>
      </c>
      <c r="H6602" cm="1">
        <f t="array" aca="1" ref="H6602" ca="1">SUMIFS(AMOUNT,APPL_ID,A6602,YEAR,C6602,DIVERSION_TYPE,"DIRECT")</f>
        <v>0</v>
      </c>
      <c r="I6602" cm="1">
        <f t="array" aca="1" ref="I6602" ca="1">SUMIFS(AMOUNT,APPL_ID,A6602,YEAR,C6602,DIVERSION_TYPE,"STORAGE")</f>
        <v>3.8349999999999999E-3</v>
      </c>
      <c r="J6602">
        <f t="shared" ca="1" si="103"/>
        <v>3.8349999999999999E-3</v>
      </c>
      <c r="K6602" s="17" cm="1">
        <f t="array" aca="1" ref="K6602" ca="1">IF(J6602&gt;0,COUNTIFS(AnnualTotalDiversion,J6602,APPL_ID,"&lt;&gt;"&amp;A6602,Owner,G6602,YEAR,C6602)/12,0)</f>
        <v>0</v>
      </c>
    </row>
    <row r="6603" spans="1:11" x14ac:dyDescent="0.25">
      <c r="A6603" t="s">
        <v>98</v>
      </c>
      <c r="B6603">
        <v>11685</v>
      </c>
      <c r="C6603">
        <v>2019</v>
      </c>
      <c r="D6603">
        <v>5</v>
      </c>
      <c r="E6603">
        <v>1.6879000000000002E-2</v>
      </c>
      <c r="F6603" s="15" t="s">
        <v>44</v>
      </c>
      <c r="G6603" t="str" cm="1">
        <f t="array" aca="1" ref="G6603" ca="1">_xlfn.XLOOKUP(A6603,APPLICATION_NUMBER,APPLICATION_PRIMARY_OWNER)</f>
        <v>Dr. Benjamin  Meyer</v>
      </c>
      <c r="H6603" cm="1">
        <f t="array" aca="1" ref="H6603" ca="1">SUMIFS(AMOUNT,APPL_ID,A6603,YEAR,C6603,DIVERSION_TYPE,"DIRECT")</f>
        <v>0</v>
      </c>
      <c r="I6603" cm="1">
        <f t="array" aca="1" ref="I6603" ca="1">SUMIFS(AMOUNT,APPL_ID,A6603,YEAR,C6603,DIVERSION_TYPE,"STORAGE")</f>
        <v>8.919980000000001E-2</v>
      </c>
      <c r="J6603">
        <f t="shared" ca="1" si="103"/>
        <v>8.919980000000001E-2</v>
      </c>
      <c r="K6603" s="17" cm="1">
        <f t="array" aca="1" ref="K6603" ca="1">IF(J6603&gt;0,COUNTIFS(AnnualTotalDiversion,J6603,APPL_ID,"&lt;&gt;"&amp;A6603,Owner,G6603,YEAR,C6603)/12,0)</f>
        <v>0</v>
      </c>
    </row>
    <row r="6604" spans="1:11" x14ac:dyDescent="0.25">
      <c r="A6604" t="s">
        <v>98</v>
      </c>
      <c r="B6604">
        <v>11685</v>
      </c>
      <c r="C6604">
        <v>2018</v>
      </c>
      <c r="D6604">
        <v>8</v>
      </c>
      <c r="E6604">
        <v>0</v>
      </c>
      <c r="F6604" s="15" t="s">
        <v>46</v>
      </c>
      <c r="G6604" t="str" cm="1">
        <f t="array" aca="1" ref="G6604" ca="1">_xlfn.XLOOKUP(A6604,APPLICATION_NUMBER,APPLICATION_PRIMARY_OWNER)</f>
        <v>Dr. Benjamin  Meyer</v>
      </c>
      <c r="H6604" cm="1">
        <f t="array" aca="1" ref="H6604" ca="1">SUMIFS(AMOUNT,APPL_ID,A6604,YEAR,C6604,DIVERSION_TYPE,"DIRECT")</f>
        <v>11</v>
      </c>
      <c r="I6604" cm="1">
        <f t="array" aca="1" ref="I6604" ca="1">SUMIFS(AMOUNT,APPL_ID,A6604,YEAR,C6604,DIVERSION_TYPE,"STORAGE")</f>
        <v>7.6923000000000005E-2</v>
      </c>
      <c r="J6604">
        <f t="shared" ca="1" si="103"/>
        <v>11.076923000000001</v>
      </c>
      <c r="K6604" s="17" cm="1">
        <f t="array" aca="1" ref="K6604" ca="1">IF(J6604&gt;0,COUNTIFS(AnnualTotalDiversion,J6604,APPL_ID,"&lt;&gt;"&amp;A6604,Owner,G6604,YEAR,C6604)/12,0)</f>
        <v>0</v>
      </c>
    </row>
    <row r="6605" spans="1:11" x14ac:dyDescent="0.25">
      <c r="A6605" t="s">
        <v>98</v>
      </c>
      <c r="B6605">
        <v>11685</v>
      </c>
      <c r="C6605">
        <v>2019</v>
      </c>
      <c r="D6605">
        <v>5</v>
      </c>
      <c r="E6605">
        <v>1.6879000000000002E-2</v>
      </c>
      <c r="F6605" s="15" t="s">
        <v>46</v>
      </c>
      <c r="G6605" t="str" cm="1">
        <f t="array" aca="1" ref="G6605" ca="1">_xlfn.XLOOKUP(A6605,APPLICATION_NUMBER,APPLICATION_PRIMARY_OWNER)</f>
        <v>Dr. Benjamin  Meyer</v>
      </c>
      <c r="H6605" cm="1">
        <f t="array" aca="1" ref="H6605" ca="1">SUMIFS(AMOUNT,APPL_ID,A6605,YEAR,C6605,DIVERSION_TYPE,"DIRECT")</f>
        <v>0</v>
      </c>
      <c r="I6605" cm="1">
        <f t="array" aca="1" ref="I6605" ca="1">SUMIFS(AMOUNT,APPL_ID,A6605,YEAR,C6605,DIVERSION_TYPE,"STORAGE")</f>
        <v>8.919980000000001E-2</v>
      </c>
      <c r="J6605">
        <f t="shared" ca="1" si="103"/>
        <v>8.919980000000001E-2</v>
      </c>
      <c r="K6605" s="17" cm="1">
        <f t="array" aca="1" ref="K6605" ca="1">IF(J6605&gt;0,COUNTIFS(AnnualTotalDiversion,J6605,APPL_ID,"&lt;&gt;"&amp;A6605,Owner,G6605,YEAR,C6605)/12,0)</f>
        <v>0</v>
      </c>
    </row>
    <row r="6606" spans="1:11" x14ac:dyDescent="0.25">
      <c r="A6606" t="s">
        <v>98</v>
      </c>
      <c r="B6606">
        <v>11685</v>
      </c>
      <c r="C6606">
        <v>2019</v>
      </c>
      <c r="D6606">
        <v>2</v>
      </c>
      <c r="E6606">
        <v>3.0690000000000001E-3</v>
      </c>
      <c r="F6606" s="15" t="s">
        <v>44</v>
      </c>
      <c r="G6606" t="str" cm="1">
        <f t="array" aca="1" ref="G6606" ca="1">_xlfn.XLOOKUP(A6606,APPLICATION_NUMBER,APPLICATION_PRIMARY_OWNER)</f>
        <v>Dr. Benjamin  Meyer</v>
      </c>
      <c r="H6606" cm="1">
        <f t="array" aca="1" ref="H6606" ca="1">SUMIFS(AMOUNT,APPL_ID,A6606,YEAR,C6606,DIVERSION_TYPE,"DIRECT")</f>
        <v>0</v>
      </c>
      <c r="I6606" cm="1">
        <f t="array" aca="1" ref="I6606" ca="1">SUMIFS(AMOUNT,APPL_ID,A6606,YEAR,C6606,DIVERSION_TYPE,"STORAGE")</f>
        <v>8.919980000000001E-2</v>
      </c>
      <c r="J6606">
        <f t="shared" ca="1" si="103"/>
        <v>8.919980000000001E-2</v>
      </c>
      <c r="K6606" s="17" cm="1">
        <f t="array" aca="1" ref="K6606" ca="1">IF(J6606&gt;0,COUNTIFS(AnnualTotalDiversion,J6606,APPL_ID,"&lt;&gt;"&amp;A6606,Owner,G6606,YEAR,C6606)/12,0)</f>
        <v>0</v>
      </c>
    </row>
    <row r="6607" spans="1:11" x14ac:dyDescent="0.25">
      <c r="A6607" t="s">
        <v>98</v>
      </c>
      <c r="B6607">
        <v>11685</v>
      </c>
      <c r="C6607">
        <v>2018</v>
      </c>
      <c r="D6607">
        <v>7</v>
      </c>
      <c r="E6607">
        <v>2</v>
      </c>
      <c r="F6607" s="15" t="s">
        <v>45</v>
      </c>
      <c r="G6607" t="str" cm="1">
        <f t="array" aca="1" ref="G6607" ca="1">_xlfn.XLOOKUP(A6607,APPLICATION_NUMBER,APPLICATION_PRIMARY_OWNER)</f>
        <v>Dr. Benjamin  Meyer</v>
      </c>
      <c r="H6607" cm="1">
        <f t="array" aca="1" ref="H6607" ca="1">SUMIFS(AMOUNT,APPL_ID,A6607,YEAR,C6607,DIVERSION_TYPE,"DIRECT")</f>
        <v>11</v>
      </c>
      <c r="I6607" cm="1">
        <f t="array" aca="1" ref="I6607" ca="1">SUMIFS(AMOUNT,APPL_ID,A6607,YEAR,C6607,DIVERSION_TYPE,"STORAGE")</f>
        <v>7.6923000000000005E-2</v>
      </c>
      <c r="J6607">
        <f t="shared" ca="1" si="103"/>
        <v>11.076923000000001</v>
      </c>
      <c r="K6607" s="17" cm="1">
        <f t="array" aca="1" ref="K6607" ca="1">IF(J6607&gt;0,COUNTIFS(AnnualTotalDiversion,J6607,APPL_ID,"&lt;&gt;"&amp;A6607,Owner,G6607,YEAR,C6607)/12,0)</f>
        <v>0</v>
      </c>
    </row>
    <row r="6608" spans="1:11" x14ac:dyDescent="0.25">
      <c r="A6608" t="s">
        <v>98</v>
      </c>
      <c r="B6608">
        <v>11685</v>
      </c>
      <c r="C6608">
        <v>2018</v>
      </c>
      <c r="D6608">
        <v>12</v>
      </c>
      <c r="E6608">
        <v>0</v>
      </c>
      <c r="F6608" s="15" t="s">
        <v>46</v>
      </c>
      <c r="G6608" t="str" cm="1">
        <f t="array" aca="1" ref="G6608" ca="1">_xlfn.XLOOKUP(A6608,APPLICATION_NUMBER,APPLICATION_PRIMARY_OWNER)</f>
        <v>Dr. Benjamin  Meyer</v>
      </c>
      <c r="H6608" cm="1">
        <f t="array" aca="1" ref="H6608" ca="1">SUMIFS(AMOUNT,APPL_ID,A6608,YEAR,C6608,DIVERSION_TYPE,"DIRECT")</f>
        <v>11</v>
      </c>
      <c r="I6608" cm="1">
        <f t="array" aca="1" ref="I6608" ca="1">SUMIFS(AMOUNT,APPL_ID,A6608,YEAR,C6608,DIVERSION_TYPE,"STORAGE")</f>
        <v>7.6923000000000005E-2</v>
      </c>
      <c r="J6608">
        <f t="shared" ca="1" si="103"/>
        <v>11.076923000000001</v>
      </c>
      <c r="K6608" s="17" cm="1">
        <f t="array" aca="1" ref="K6608" ca="1">IF(J6608&gt;0,COUNTIFS(AnnualTotalDiversion,J6608,APPL_ID,"&lt;&gt;"&amp;A6608,Owner,G6608,YEAR,C6608)/12,0)</f>
        <v>0</v>
      </c>
    </row>
    <row r="6609" spans="1:11" x14ac:dyDescent="0.25">
      <c r="A6609" t="s">
        <v>98</v>
      </c>
      <c r="B6609">
        <v>11685</v>
      </c>
      <c r="C6609">
        <v>2019</v>
      </c>
      <c r="D6609">
        <v>4</v>
      </c>
      <c r="E6609">
        <v>1.0741000000000001E-2</v>
      </c>
      <c r="F6609" s="15" t="s">
        <v>46</v>
      </c>
      <c r="G6609" t="str" cm="1">
        <f t="array" aca="1" ref="G6609" ca="1">_xlfn.XLOOKUP(A6609,APPLICATION_NUMBER,APPLICATION_PRIMARY_OWNER)</f>
        <v>Dr. Benjamin  Meyer</v>
      </c>
      <c r="H6609" cm="1">
        <f t="array" aca="1" ref="H6609" ca="1">SUMIFS(AMOUNT,APPL_ID,A6609,YEAR,C6609,DIVERSION_TYPE,"DIRECT")</f>
        <v>0</v>
      </c>
      <c r="I6609" cm="1">
        <f t="array" aca="1" ref="I6609" ca="1">SUMIFS(AMOUNT,APPL_ID,A6609,YEAR,C6609,DIVERSION_TYPE,"STORAGE")</f>
        <v>8.919980000000001E-2</v>
      </c>
      <c r="J6609">
        <f t="shared" ca="1" si="103"/>
        <v>8.919980000000001E-2</v>
      </c>
      <c r="K6609" s="17" cm="1">
        <f t="array" aca="1" ref="K6609" ca="1">IF(J6609&gt;0,COUNTIFS(AnnualTotalDiversion,J6609,APPL_ID,"&lt;&gt;"&amp;A6609,Owner,G6609,YEAR,C6609)/12,0)</f>
        <v>0</v>
      </c>
    </row>
    <row r="6610" spans="1:11" x14ac:dyDescent="0.25">
      <c r="A6610" t="s">
        <v>98</v>
      </c>
      <c r="B6610">
        <v>11685</v>
      </c>
      <c r="C6610">
        <v>2019</v>
      </c>
      <c r="D6610">
        <v>4</v>
      </c>
      <c r="E6610">
        <v>0</v>
      </c>
      <c r="F6610" s="15" t="s">
        <v>45</v>
      </c>
      <c r="G6610" t="str" cm="1">
        <f t="array" aca="1" ref="G6610" ca="1">_xlfn.XLOOKUP(A6610,APPLICATION_NUMBER,APPLICATION_PRIMARY_OWNER)</f>
        <v>Dr. Benjamin  Meyer</v>
      </c>
      <c r="H6610" cm="1">
        <f t="array" aca="1" ref="H6610" ca="1">SUMIFS(AMOUNT,APPL_ID,A6610,YEAR,C6610,DIVERSION_TYPE,"DIRECT")</f>
        <v>0</v>
      </c>
      <c r="I6610" cm="1">
        <f t="array" aca="1" ref="I6610" ca="1">SUMIFS(AMOUNT,APPL_ID,A6610,YEAR,C6610,DIVERSION_TYPE,"STORAGE")</f>
        <v>8.919980000000001E-2</v>
      </c>
      <c r="J6610">
        <f t="shared" ca="1" si="103"/>
        <v>8.919980000000001E-2</v>
      </c>
      <c r="K6610" s="17" cm="1">
        <f t="array" aca="1" ref="K6610" ca="1">IF(J6610&gt;0,COUNTIFS(AnnualTotalDiversion,J6610,APPL_ID,"&lt;&gt;"&amp;A6610,Owner,G6610,YEAR,C6610)/12,0)</f>
        <v>0</v>
      </c>
    </row>
    <row r="6611" spans="1:11" x14ac:dyDescent="0.25">
      <c r="A6611" t="s">
        <v>98</v>
      </c>
      <c r="B6611">
        <v>11685</v>
      </c>
      <c r="C6611">
        <v>2019</v>
      </c>
      <c r="D6611">
        <v>3</v>
      </c>
      <c r="E6611">
        <v>0</v>
      </c>
      <c r="F6611" s="15" t="s">
        <v>45</v>
      </c>
      <c r="G6611" t="str" cm="1">
        <f t="array" aca="1" ref="G6611" ca="1">_xlfn.XLOOKUP(A6611,APPLICATION_NUMBER,APPLICATION_PRIMARY_OWNER)</f>
        <v>Dr. Benjamin  Meyer</v>
      </c>
      <c r="H6611" cm="1">
        <f t="array" aca="1" ref="H6611" ca="1">SUMIFS(AMOUNT,APPL_ID,A6611,YEAR,C6611,DIVERSION_TYPE,"DIRECT")</f>
        <v>0</v>
      </c>
      <c r="I6611" cm="1">
        <f t="array" aca="1" ref="I6611" ca="1">SUMIFS(AMOUNT,APPL_ID,A6611,YEAR,C6611,DIVERSION_TYPE,"STORAGE")</f>
        <v>8.919980000000001E-2</v>
      </c>
      <c r="J6611">
        <f t="shared" ca="1" si="103"/>
        <v>8.919980000000001E-2</v>
      </c>
      <c r="K6611" s="17" cm="1">
        <f t="array" aca="1" ref="K6611" ca="1">IF(J6611&gt;0,COUNTIFS(AnnualTotalDiversion,J6611,APPL_ID,"&lt;&gt;"&amp;A6611,Owner,G6611,YEAR,C6611)/12,0)</f>
        <v>0</v>
      </c>
    </row>
    <row r="6612" spans="1:11" x14ac:dyDescent="0.25">
      <c r="A6612" t="s">
        <v>98</v>
      </c>
      <c r="B6612">
        <v>11685</v>
      </c>
      <c r="C6612">
        <v>2019</v>
      </c>
      <c r="D6612">
        <v>5</v>
      </c>
      <c r="E6612">
        <v>0</v>
      </c>
      <c r="F6612" s="15" t="s">
        <v>45</v>
      </c>
      <c r="G6612" t="str" cm="1">
        <f t="array" aca="1" ref="G6612" ca="1">_xlfn.XLOOKUP(A6612,APPLICATION_NUMBER,APPLICATION_PRIMARY_OWNER)</f>
        <v>Dr. Benjamin  Meyer</v>
      </c>
      <c r="H6612" cm="1">
        <f t="array" aca="1" ref="H6612" ca="1">SUMIFS(AMOUNT,APPL_ID,A6612,YEAR,C6612,DIVERSION_TYPE,"DIRECT")</f>
        <v>0</v>
      </c>
      <c r="I6612" cm="1">
        <f t="array" aca="1" ref="I6612" ca="1">SUMIFS(AMOUNT,APPL_ID,A6612,YEAR,C6612,DIVERSION_TYPE,"STORAGE")</f>
        <v>8.919980000000001E-2</v>
      </c>
      <c r="J6612">
        <f t="shared" ca="1" si="103"/>
        <v>8.919980000000001E-2</v>
      </c>
      <c r="K6612" s="17" cm="1">
        <f t="array" aca="1" ref="K6612" ca="1">IF(J6612&gt;0,COUNTIFS(AnnualTotalDiversion,J6612,APPL_ID,"&lt;&gt;"&amp;A6612,Owner,G6612,YEAR,C6612)/12,0)</f>
        <v>0</v>
      </c>
    </row>
    <row r="6613" spans="1:11" x14ac:dyDescent="0.25">
      <c r="A6613" t="s">
        <v>98</v>
      </c>
      <c r="B6613">
        <v>11685</v>
      </c>
      <c r="C6613">
        <v>2018</v>
      </c>
      <c r="D6613">
        <v>12</v>
      </c>
      <c r="E6613">
        <v>0</v>
      </c>
      <c r="F6613" s="15" t="s">
        <v>44</v>
      </c>
      <c r="G6613" t="str" cm="1">
        <f t="array" aca="1" ref="G6613" ca="1">_xlfn.XLOOKUP(A6613,APPLICATION_NUMBER,APPLICATION_PRIMARY_OWNER)</f>
        <v>Dr. Benjamin  Meyer</v>
      </c>
      <c r="H6613" cm="1">
        <f t="array" aca="1" ref="H6613" ca="1">SUMIFS(AMOUNT,APPL_ID,A6613,YEAR,C6613,DIVERSION_TYPE,"DIRECT")</f>
        <v>11</v>
      </c>
      <c r="I6613" cm="1">
        <f t="array" aca="1" ref="I6613" ca="1">SUMIFS(AMOUNT,APPL_ID,A6613,YEAR,C6613,DIVERSION_TYPE,"STORAGE")</f>
        <v>7.6923000000000005E-2</v>
      </c>
      <c r="J6613">
        <f t="shared" ca="1" si="103"/>
        <v>11.076923000000001</v>
      </c>
      <c r="K6613" s="17" cm="1">
        <f t="array" aca="1" ref="K6613" ca="1">IF(J6613&gt;0,COUNTIFS(AnnualTotalDiversion,J6613,APPL_ID,"&lt;&gt;"&amp;A6613,Owner,G6613,YEAR,C6613)/12,0)</f>
        <v>0</v>
      </c>
    </row>
    <row r="6614" spans="1:11" x14ac:dyDescent="0.25">
      <c r="A6614" t="s">
        <v>98</v>
      </c>
      <c r="B6614">
        <v>11685</v>
      </c>
      <c r="C6614">
        <v>2018</v>
      </c>
      <c r="D6614">
        <v>11</v>
      </c>
      <c r="E6614">
        <v>0</v>
      </c>
      <c r="F6614" s="15" t="s">
        <v>45</v>
      </c>
      <c r="G6614" t="str" cm="1">
        <f t="array" aca="1" ref="G6614" ca="1">_xlfn.XLOOKUP(A6614,APPLICATION_NUMBER,APPLICATION_PRIMARY_OWNER)</f>
        <v>Dr. Benjamin  Meyer</v>
      </c>
      <c r="H6614" cm="1">
        <f t="array" aca="1" ref="H6614" ca="1">SUMIFS(AMOUNT,APPL_ID,A6614,YEAR,C6614,DIVERSION_TYPE,"DIRECT")</f>
        <v>11</v>
      </c>
      <c r="I6614" cm="1">
        <f t="array" aca="1" ref="I6614" ca="1">SUMIFS(AMOUNT,APPL_ID,A6614,YEAR,C6614,DIVERSION_TYPE,"STORAGE")</f>
        <v>7.6923000000000005E-2</v>
      </c>
      <c r="J6614">
        <f t="shared" ca="1" si="103"/>
        <v>11.076923000000001</v>
      </c>
      <c r="K6614" s="17" cm="1">
        <f t="array" aca="1" ref="K6614" ca="1">IF(J6614&gt;0,COUNTIFS(AnnualTotalDiversion,J6614,APPL_ID,"&lt;&gt;"&amp;A6614,Owner,G6614,YEAR,C6614)/12,0)</f>
        <v>0</v>
      </c>
    </row>
    <row r="6615" spans="1:11" x14ac:dyDescent="0.25">
      <c r="A6615" t="s">
        <v>98</v>
      </c>
      <c r="B6615">
        <v>11685</v>
      </c>
      <c r="C6615">
        <v>2018</v>
      </c>
      <c r="D6615">
        <v>12</v>
      </c>
      <c r="E6615">
        <v>0</v>
      </c>
      <c r="F6615" s="15" t="s">
        <v>45</v>
      </c>
      <c r="G6615" t="str" cm="1">
        <f t="array" aca="1" ref="G6615" ca="1">_xlfn.XLOOKUP(A6615,APPLICATION_NUMBER,APPLICATION_PRIMARY_OWNER)</f>
        <v>Dr. Benjamin  Meyer</v>
      </c>
      <c r="H6615" cm="1">
        <f t="array" aca="1" ref="H6615" ca="1">SUMIFS(AMOUNT,APPL_ID,A6615,YEAR,C6615,DIVERSION_TYPE,"DIRECT")</f>
        <v>11</v>
      </c>
      <c r="I6615" cm="1">
        <f t="array" aca="1" ref="I6615" ca="1">SUMIFS(AMOUNT,APPL_ID,A6615,YEAR,C6615,DIVERSION_TYPE,"STORAGE")</f>
        <v>7.6923000000000005E-2</v>
      </c>
      <c r="J6615">
        <f t="shared" ca="1" si="103"/>
        <v>11.076923000000001</v>
      </c>
      <c r="K6615" s="17" cm="1">
        <f t="array" aca="1" ref="K6615" ca="1">IF(J6615&gt;0,COUNTIFS(AnnualTotalDiversion,J6615,APPL_ID,"&lt;&gt;"&amp;A6615,Owner,G6615,YEAR,C6615)/12,0)</f>
        <v>0</v>
      </c>
    </row>
    <row r="6616" spans="1:11" x14ac:dyDescent="0.25">
      <c r="A6616" t="s">
        <v>99</v>
      </c>
      <c r="B6616">
        <v>11706</v>
      </c>
      <c r="C6616">
        <v>2019</v>
      </c>
      <c r="D6616">
        <v>4</v>
      </c>
      <c r="E6616">
        <v>0</v>
      </c>
      <c r="F6616" s="15" t="s">
        <v>46</v>
      </c>
      <c r="G6616" t="str" cm="1">
        <f t="array" aca="1" ref="G6616" ca="1">_xlfn.XLOOKUP(A6616,APPLICATION_NUMBER,APPLICATION_PRIMARY_OWNER)</f>
        <v>STEINER VINEYARD, LLC</v>
      </c>
      <c r="H6616" cm="1">
        <f t="array" aca="1" ref="H6616" ca="1">SUMIFS(AMOUNT,APPL_ID,A6616,YEAR,C6616,DIVERSION_TYPE,"DIRECT")</f>
        <v>0</v>
      </c>
      <c r="I6616" cm="1">
        <f t="array" aca="1" ref="I6616" ca="1">SUMIFS(AMOUNT,APPL_ID,A6616,YEAR,C6616,DIVERSION_TYPE,"STORAGE")</f>
        <v>5</v>
      </c>
      <c r="J6616">
        <f t="shared" ca="1" si="103"/>
        <v>5</v>
      </c>
      <c r="K6616" s="17" cm="1">
        <f t="array" aca="1" ref="K6616" ca="1">IF(J6616&gt;0,COUNTIFS(AnnualTotalDiversion,J6616,APPL_ID,"&lt;&gt;"&amp;A6616,Owner,G6616,YEAR,C6616)/12,0)</f>
        <v>0</v>
      </c>
    </row>
    <row r="6617" spans="1:11" x14ac:dyDescent="0.25">
      <c r="A6617" t="s">
        <v>99</v>
      </c>
      <c r="B6617">
        <v>11706</v>
      </c>
      <c r="C6617">
        <v>2017</v>
      </c>
      <c r="D6617">
        <v>2</v>
      </c>
      <c r="E6617">
        <v>0</v>
      </c>
      <c r="F6617" s="15" t="s">
        <v>45</v>
      </c>
      <c r="G6617" t="str" cm="1">
        <f t="array" aca="1" ref="G6617" ca="1">_xlfn.XLOOKUP(A6617,APPLICATION_NUMBER,APPLICATION_PRIMARY_OWNER)</f>
        <v>STEINER VINEYARD, LLC</v>
      </c>
      <c r="H6617" cm="1">
        <f t="array" aca="1" ref="H6617" ca="1">SUMIFS(AMOUNT,APPL_ID,A6617,YEAR,C6617,DIVERSION_TYPE,"DIRECT")</f>
        <v>0</v>
      </c>
      <c r="I6617" cm="1">
        <f t="array" aca="1" ref="I6617" ca="1">SUMIFS(AMOUNT,APPL_ID,A6617,YEAR,C6617,DIVERSION_TYPE,"STORAGE")</f>
        <v>5</v>
      </c>
      <c r="J6617">
        <f t="shared" ca="1" si="103"/>
        <v>5</v>
      </c>
      <c r="K6617" s="17" cm="1">
        <f t="array" aca="1" ref="K6617" ca="1">IF(J6617&gt;0,COUNTIFS(AnnualTotalDiversion,J6617,APPL_ID,"&lt;&gt;"&amp;A6617,Owner,G6617,YEAR,C6617)/12,0)</f>
        <v>0</v>
      </c>
    </row>
    <row r="6618" spans="1:11" x14ac:dyDescent="0.25">
      <c r="A6618" t="s">
        <v>99</v>
      </c>
      <c r="B6618">
        <v>11706</v>
      </c>
      <c r="C6618">
        <v>2019</v>
      </c>
      <c r="D6618">
        <v>8</v>
      </c>
      <c r="E6618">
        <v>0</v>
      </c>
      <c r="F6618" s="15" t="s">
        <v>46</v>
      </c>
      <c r="G6618" t="str" cm="1">
        <f t="array" aca="1" ref="G6618" ca="1">_xlfn.XLOOKUP(A6618,APPLICATION_NUMBER,APPLICATION_PRIMARY_OWNER)</f>
        <v>STEINER VINEYARD, LLC</v>
      </c>
      <c r="H6618" cm="1">
        <f t="array" aca="1" ref="H6618" ca="1">SUMIFS(AMOUNT,APPL_ID,A6618,YEAR,C6618,DIVERSION_TYPE,"DIRECT")</f>
        <v>0</v>
      </c>
      <c r="I6618" cm="1">
        <f t="array" aca="1" ref="I6618" ca="1">SUMIFS(AMOUNT,APPL_ID,A6618,YEAR,C6618,DIVERSION_TYPE,"STORAGE")</f>
        <v>5</v>
      </c>
      <c r="J6618">
        <f t="shared" ca="1" si="103"/>
        <v>5</v>
      </c>
      <c r="K6618" s="17" cm="1">
        <f t="array" aca="1" ref="K6618" ca="1">IF(J6618&gt;0,COUNTIFS(AnnualTotalDiversion,J6618,APPL_ID,"&lt;&gt;"&amp;A6618,Owner,G6618,YEAR,C6618)/12,0)</f>
        <v>0</v>
      </c>
    </row>
    <row r="6619" spans="1:11" x14ac:dyDescent="0.25">
      <c r="A6619" t="s">
        <v>99</v>
      </c>
      <c r="B6619">
        <v>11706</v>
      </c>
      <c r="C6619">
        <v>2019</v>
      </c>
      <c r="D6619">
        <v>8</v>
      </c>
      <c r="E6619">
        <v>0</v>
      </c>
      <c r="F6619" s="15" t="s">
        <v>45</v>
      </c>
      <c r="G6619" t="str" cm="1">
        <f t="array" aca="1" ref="G6619" ca="1">_xlfn.XLOOKUP(A6619,APPLICATION_NUMBER,APPLICATION_PRIMARY_OWNER)</f>
        <v>STEINER VINEYARD, LLC</v>
      </c>
      <c r="H6619" cm="1">
        <f t="array" aca="1" ref="H6619" ca="1">SUMIFS(AMOUNT,APPL_ID,A6619,YEAR,C6619,DIVERSION_TYPE,"DIRECT")</f>
        <v>0</v>
      </c>
      <c r="I6619" cm="1">
        <f t="array" aca="1" ref="I6619" ca="1">SUMIFS(AMOUNT,APPL_ID,A6619,YEAR,C6619,DIVERSION_TYPE,"STORAGE")</f>
        <v>5</v>
      </c>
      <c r="J6619">
        <f t="shared" ca="1" si="103"/>
        <v>5</v>
      </c>
      <c r="K6619" s="17" cm="1">
        <f t="array" aca="1" ref="K6619" ca="1">IF(J6619&gt;0,COUNTIFS(AnnualTotalDiversion,J6619,APPL_ID,"&lt;&gt;"&amp;A6619,Owner,G6619,YEAR,C6619)/12,0)</f>
        <v>0</v>
      </c>
    </row>
    <row r="6620" spans="1:11" x14ac:dyDescent="0.25">
      <c r="A6620" t="s">
        <v>99</v>
      </c>
      <c r="B6620">
        <v>11706</v>
      </c>
      <c r="C6620">
        <v>2017</v>
      </c>
      <c r="D6620">
        <v>5</v>
      </c>
      <c r="E6620">
        <v>0</v>
      </c>
      <c r="F6620" s="15" t="s">
        <v>44</v>
      </c>
      <c r="G6620" t="str" cm="1">
        <f t="array" aca="1" ref="G6620" ca="1">_xlfn.XLOOKUP(A6620,APPLICATION_NUMBER,APPLICATION_PRIMARY_OWNER)</f>
        <v>STEINER VINEYARD, LLC</v>
      </c>
      <c r="H6620" cm="1">
        <f t="array" aca="1" ref="H6620" ca="1">SUMIFS(AMOUNT,APPL_ID,A6620,YEAR,C6620,DIVERSION_TYPE,"DIRECT")</f>
        <v>0</v>
      </c>
      <c r="I6620" cm="1">
        <f t="array" aca="1" ref="I6620" ca="1">SUMIFS(AMOUNT,APPL_ID,A6620,YEAR,C6620,DIVERSION_TYPE,"STORAGE")</f>
        <v>5</v>
      </c>
      <c r="J6620">
        <f t="shared" ca="1" si="103"/>
        <v>5</v>
      </c>
      <c r="K6620" s="17" cm="1">
        <f t="array" aca="1" ref="K6620" ca="1">IF(J6620&gt;0,COUNTIFS(AnnualTotalDiversion,J6620,APPL_ID,"&lt;&gt;"&amp;A6620,Owner,G6620,YEAR,C6620)/12,0)</f>
        <v>0</v>
      </c>
    </row>
    <row r="6621" spans="1:11" x14ac:dyDescent="0.25">
      <c r="A6621" t="s">
        <v>99</v>
      </c>
      <c r="B6621">
        <v>11706</v>
      </c>
      <c r="C6621">
        <v>2017</v>
      </c>
      <c r="D6621">
        <v>4</v>
      </c>
      <c r="E6621">
        <v>0</v>
      </c>
      <c r="F6621" s="15" t="s">
        <v>44</v>
      </c>
      <c r="G6621" t="str" cm="1">
        <f t="array" aca="1" ref="G6621" ca="1">_xlfn.XLOOKUP(A6621,APPLICATION_NUMBER,APPLICATION_PRIMARY_OWNER)</f>
        <v>STEINER VINEYARD, LLC</v>
      </c>
      <c r="H6621" cm="1">
        <f t="array" aca="1" ref="H6621" ca="1">SUMIFS(AMOUNT,APPL_ID,A6621,YEAR,C6621,DIVERSION_TYPE,"DIRECT")</f>
        <v>0</v>
      </c>
      <c r="I6621" cm="1">
        <f t="array" aca="1" ref="I6621" ca="1">SUMIFS(AMOUNT,APPL_ID,A6621,YEAR,C6621,DIVERSION_TYPE,"STORAGE")</f>
        <v>5</v>
      </c>
      <c r="J6621">
        <f t="shared" ca="1" si="103"/>
        <v>5</v>
      </c>
      <c r="K6621" s="17" cm="1">
        <f t="array" aca="1" ref="K6621" ca="1">IF(J6621&gt;0,COUNTIFS(AnnualTotalDiversion,J6621,APPL_ID,"&lt;&gt;"&amp;A6621,Owner,G6621,YEAR,C6621)/12,0)</f>
        <v>0</v>
      </c>
    </row>
    <row r="6622" spans="1:11" x14ac:dyDescent="0.25">
      <c r="A6622" t="s">
        <v>99</v>
      </c>
      <c r="B6622">
        <v>11706</v>
      </c>
      <c r="C6622">
        <v>2017</v>
      </c>
      <c r="D6622">
        <v>6</v>
      </c>
      <c r="E6622">
        <v>0</v>
      </c>
      <c r="F6622" s="15" t="s">
        <v>44</v>
      </c>
      <c r="G6622" t="str" cm="1">
        <f t="array" aca="1" ref="G6622" ca="1">_xlfn.XLOOKUP(A6622,APPLICATION_NUMBER,APPLICATION_PRIMARY_OWNER)</f>
        <v>STEINER VINEYARD, LLC</v>
      </c>
      <c r="H6622" cm="1">
        <f t="array" aca="1" ref="H6622" ca="1">SUMIFS(AMOUNT,APPL_ID,A6622,YEAR,C6622,DIVERSION_TYPE,"DIRECT")</f>
        <v>0</v>
      </c>
      <c r="I6622" cm="1">
        <f t="array" aca="1" ref="I6622" ca="1">SUMIFS(AMOUNT,APPL_ID,A6622,YEAR,C6622,DIVERSION_TYPE,"STORAGE")</f>
        <v>5</v>
      </c>
      <c r="J6622">
        <f t="shared" ca="1" si="103"/>
        <v>5</v>
      </c>
      <c r="K6622" s="17" cm="1">
        <f t="array" aca="1" ref="K6622" ca="1">IF(J6622&gt;0,COUNTIFS(AnnualTotalDiversion,J6622,APPL_ID,"&lt;&gt;"&amp;A6622,Owner,G6622,YEAR,C6622)/12,0)</f>
        <v>0</v>
      </c>
    </row>
    <row r="6623" spans="1:11" x14ac:dyDescent="0.25">
      <c r="A6623" t="s">
        <v>99</v>
      </c>
      <c r="B6623">
        <v>11706</v>
      </c>
      <c r="C6623">
        <v>2019</v>
      </c>
      <c r="D6623">
        <v>5</v>
      </c>
      <c r="E6623">
        <v>0</v>
      </c>
      <c r="F6623" s="15" t="s">
        <v>46</v>
      </c>
      <c r="G6623" t="str" cm="1">
        <f t="array" aca="1" ref="G6623" ca="1">_xlfn.XLOOKUP(A6623,APPLICATION_NUMBER,APPLICATION_PRIMARY_OWNER)</f>
        <v>STEINER VINEYARD, LLC</v>
      </c>
      <c r="H6623" cm="1">
        <f t="array" aca="1" ref="H6623" ca="1">SUMIFS(AMOUNT,APPL_ID,A6623,YEAR,C6623,DIVERSION_TYPE,"DIRECT")</f>
        <v>0</v>
      </c>
      <c r="I6623" cm="1">
        <f t="array" aca="1" ref="I6623" ca="1">SUMIFS(AMOUNT,APPL_ID,A6623,YEAR,C6623,DIVERSION_TYPE,"STORAGE")</f>
        <v>5</v>
      </c>
      <c r="J6623">
        <f t="shared" ca="1" si="103"/>
        <v>5</v>
      </c>
      <c r="K6623" s="17" cm="1">
        <f t="array" aca="1" ref="K6623" ca="1">IF(J6623&gt;0,COUNTIFS(AnnualTotalDiversion,J6623,APPL_ID,"&lt;&gt;"&amp;A6623,Owner,G6623,YEAR,C6623)/12,0)</f>
        <v>0</v>
      </c>
    </row>
    <row r="6624" spans="1:11" x14ac:dyDescent="0.25">
      <c r="A6624" t="s">
        <v>99</v>
      </c>
      <c r="B6624">
        <v>11706</v>
      </c>
      <c r="C6624">
        <v>2017</v>
      </c>
      <c r="D6624">
        <v>6</v>
      </c>
      <c r="E6624">
        <v>0</v>
      </c>
      <c r="F6624" s="15" t="s">
        <v>46</v>
      </c>
      <c r="G6624" t="str" cm="1">
        <f t="array" aca="1" ref="G6624" ca="1">_xlfn.XLOOKUP(A6624,APPLICATION_NUMBER,APPLICATION_PRIMARY_OWNER)</f>
        <v>STEINER VINEYARD, LLC</v>
      </c>
      <c r="H6624" cm="1">
        <f t="array" aca="1" ref="H6624" ca="1">SUMIFS(AMOUNT,APPL_ID,A6624,YEAR,C6624,DIVERSION_TYPE,"DIRECT")</f>
        <v>0</v>
      </c>
      <c r="I6624" cm="1">
        <f t="array" aca="1" ref="I6624" ca="1">SUMIFS(AMOUNT,APPL_ID,A6624,YEAR,C6624,DIVERSION_TYPE,"STORAGE")</f>
        <v>5</v>
      </c>
      <c r="J6624">
        <f t="shared" ca="1" si="103"/>
        <v>5</v>
      </c>
      <c r="K6624" s="17" cm="1">
        <f t="array" aca="1" ref="K6624" ca="1">IF(J6624&gt;0,COUNTIFS(AnnualTotalDiversion,J6624,APPL_ID,"&lt;&gt;"&amp;A6624,Owner,G6624,YEAR,C6624)/12,0)</f>
        <v>0</v>
      </c>
    </row>
    <row r="6625" spans="1:11" x14ac:dyDescent="0.25">
      <c r="A6625" t="s">
        <v>99</v>
      </c>
      <c r="B6625">
        <v>11706</v>
      </c>
      <c r="C6625">
        <v>2019</v>
      </c>
      <c r="D6625">
        <v>5</v>
      </c>
      <c r="E6625">
        <v>0</v>
      </c>
      <c r="F6625" s="15" t="s">
        <v>44</v>
      </c>
      <c r="G6625" t="str" cm="1">
        <f t="array" aca="1" ref="G6625" ca="1">_xlfn.XLOOKUP(A6625,APPLICATION_NUMBER,APPLICATION_PRIMARY_OWNER)</f>
        <v>STEINER VINEYARD, LLC</v>
      </c>
      <c r="H6625" cm="1">
        <f t="array" aca="1" ref="H6625" ca="1">SUMIFS(AMOUNT,APPL_ID,A6625,YEAR,C6625,DIVERSION_TYPE,"DIRECT")</f>
        <v>0</v>
      </c>
      <c r="I6625" cm="1">
        <f t="array" aca="1" ref="I6625" ca="1">SUMIFS(AMOUNT,APPL_ID,A6625,YEAR,C6625,DIVERSION_TYPE,"STORAGE")</f>
        <v>5</v>
      </c>
      <c r="J6625">
        <f t="shared" ca="1" si="103"/>
        <v>5</v>
      </c>
      <c r="K6625" s="17" cm="1">
        <f t="array" aca="1" ref="K6625" ca="1">IF(J6625&gt;0,COUNTIFS(AnnualTotalDiversion,J6625,APPL_ID,"&lt;&gt;"&amp;A6625,Owner,G6625,YEAR,C6625)/12,0)</f>
        <v>0</v>
      </c>
    </row>
    <row r="6626" spans="1:11" x14ac:dyDescent="0.25">
      <c r="A6626" t="s">
        <v>99</v>
      </c>
      <c r="B6626">
        <v>11706</v>
      </c>
      <c r="C6626">
        <v>2017</v>
      </c>
      <c r="D6626">
        <v>4</v>
      </c>
      <c r="E6626">
        <v>0</v>
      </c>
      <c r="F6626" s="15" t="s">
        <v>46</v>
      </c>
      <c r="G6626" t="str" cm="1">
        <f t="array" aca="1" ref="G6626" ca="1">_xlfn.XLOOKUP(A6626,APPLICATION_NUMBER,APPLICATION_PRIMARY_OWNER)</f>
        <v>STEINER VINEYARD, LLC</v>
      </c>
      <c r="H6626" cm="1">
        <f t="array" aca="1" ref="H6626" ca="1">SUMIFS(AMOUNT,APPL_ID,A6626,YEAR,C6626,DIVERSION_TYPE,"DIRECT")</f>
        <v>0</v>
      </c>
      <c r="I6626" cm="1">
        <f t="array" aca="1" ref="I6626" ca="1">SUMIFS(AMOUNT,APPL_ID,A6626,YEAR,C6626,DIVERSION_TYPE,"STORAGE")</f>
        <v>5</v>
      </c>
      <c r="J6626">
        <f t="shared" ca="1" si="103"/>
        <v>5</v>
      </c>
      <c r="K6626" s="17" cm="1">
        <f t="array" aca="1" ref="K6626" ca="1">IF(J6626&gt;0,COUNTIFS(AnnualTotalDiversion,J6626,APPL_ID,"&lt;&gt;"&amp;A6626,Owner,G6626,YEAR,C6626)/12,0)</f>
        <v>0</v>
      </c>
    </row>
    <row r="6627" spans="1:11" x14ac:dyDescent="0.25">
      <c r="A6627" t="s">
        <v>99</v>
      </c>
      <c r="B6627">
        <v>11706</v>
      </c>
      <c r="C6627">
        <v>2019</v>
      </c>
      <c r="D6627">
        <v>4</v>
      </c>
      <c r="E6627">
        <v>0</v>
      </c>
      <c r="F6627" s="15" t="s">
        <v>44</v>
      </c>
      <c r="G6627" t="str" cm="1">
        <f t="array" aca="1" ref="G6627" ca="1">_xlfn.XLOOKUP(A6627,APPLICATION_NUMBER,APPLICATION_PRIMARY_OWNER)</f>
        <v>STEINER VINEYARD, LLC</v>
      </c>
      <c r="H6627" cm="1">
        <f t="array" aca="1" ref="H6627" ca="1">SUMIFS(AMOUNT,APPL_ID,A6627,YEAR,C6627,DIVERSION_TYPE,"DIRECT")</f>
        <v>0</v>
      </c>
      <c r="I6627" cm="1">
        <f t="array" aca="1" ref="I6627" ca="1">SUMIFS(AMOUNT,APPL_ID,A6627,YEAR,C6627,DIVERSION_TYPE,"STORAGE")</f>
        <v>5</v>
      </c>
      <c r="J6627">
        <f t="shared" ca="1" si="103"/>
        <v>5</v>
      </c>
      <c r="K6627" s="17" cm="1">
        <f t="array" aca="1" ref="K6627" ca="1">IF(J6627&gt;0,COUNTIFS(AnnualTotalDiversion,J6627,APPL_ID,"&lt;&gt;"&amp;A6627,Owner,G6627,YEAR,C6627)/12,0)</f>
        <v>0</v>
      </c>
    </row>
    <row r="6628" spans="1:11" x14ac:dyDescent="0.25">
      <c r="A6628" t="s">
        <v>99</v>
      </c>
      <c r="B6628">
        <v>11706</v>
      </c>
      <c r="C6628">
        <v>2017</v>
      </c>
      <c r="D6628">
        <v>5</v>
      </c>
      <c r="E6628">
        <v>0</v>
      </c>
      <c r="F6628" s="15" t="s">
        <v>46</v>
      </c>
      <c r="G6628" t="str" cm="1">
        <f t="array" aca="1" ref="G6628" ca="1">_xlfn.XLOOKUP(A6628,APPLICATION_NUMBER,APPLICATION_PRIMARY_OWNER)</f>
        <v>STEINER VINEYARD, LLC</v>
      </c>
      <c r="H6628" cm="1">
        <f t="array" aca="1" ref="H6628" ca="1">SUMIFS(AMOUNT,APPL_ID,A6628,YEAR,C6628,DIVERSION_TYPE,"DIRECT")</f>
        <v>0</v>
      </c>
      <c r="I6628" cm="1">
        <f t="array" aca="1" ref="I6628" ca="1">SUMIFS(AMOUNT,APPL_ID,A6628,YEAR,C6628,DIVERSION_TYPE,"STORAGE")</f>
        <v>5</v>
      </c>
      <c r="J6628">
        <f t="shared" ca="1" si="103"/>
        <v>5</v>
      </c>
      <c r="K6628" s="17" cm="1">
        <f t="array" aca="1" ref="K6628" ca="1">IF(J6628&gt;0,COUNTIFS(AnnualTotalDiversion,J6628,APPL_ID,"&lt;&gt;"&amp;A6628,Owner,G6628,YEAR,C6628)/12,0)</f>
        <v>0</v>
      </c>
    </row>
    <row r="6629" spans="1:11" x14ac:dyDescent="0.25">
      <c r="A6629" t="s">
        <v>99</v>
      </c>
      <c r="B6629">
        <v>11706</v>
      </c>
      <c r="C6629">
        <v>2019</v>
      </c>
      <c r="D6629">
        <v>5</v>
      </c>
      <c r="E6629">
        <v>0</v>
      </c>
      <c r="F6629" s="15" t="s">
        <v>45</v>
      </c>
      <c r="G6629" t="str" cm="1">
        <f t="array" aca="1" ref="G6629" ca="1">_xlfn.XLOOKUP(A6629,APPLICATION_NUMBER,APPLICATION_PRIMARY_OWNER)</f>
        <v>STEINER VINEYARD, LLC</v>
      </c>
      <c r="H6629" cm="1">
        <f t="array" aca="1" ref="H6629" ca="1">SUMIFS(AMOUNT,APPL_ID,A6629,YEAR,C6629,DIVERSION_TYPE,"DIRECT")</f>
        <v>0</v>
      </c>
      <c r="I6629" cm="1">
        <f t="array" aca="1" ref="I6629" ca="1">SUMIFS(AMOUNT,APPL_ID,A6629,YEAR,C6629,DIVERSION_TYPE,"STORAGE")</f>
        <v>5</v>
      </c>
      <c r="J6629">
        <f t="shared" ca="1" si="103"/>
        <v>5</v>
      </c>
      <c r="K6629" s="17" cm="1">
        <f t="array" aca="1" ref="K6629" ca="1">IF(J6629&gt;0,COUNTIFS(AnnualTotalDiversion,J6629,APPL_ID,"&lt;&gt;"&amp;A6629,Owner,G6629,YEAR,C6629)/12,0)</f>
        <v>0</v>
      </c>
    </row>
    <row r="6630" spans="1:11" x14ac:dyDescent="0.25">
      <c r="A6630" t="s">
        <v>99</v>
      </c>
      <c r="B6630">
        <v>11706</v>
      </c>
      <c r="C6630">
        <v>2017</v>
      </c>
      <c r="D6630">
        <v>6</v>
      </c>
      <c r="E6630">
        <v>0</v>
      </c>
      <c r="F6630" s="15" t="s">
        <v>45</v>
      </c>
      <c r="G6630" t="str" cm="1">
        <f t="array" aca="1" ref="G6630" ca="1">_xlfn.XLOOKUP(A6630,APPLICATION_NUMBER,APPLICATION_PRIMARY_OWNER)</f>
        <v>STEINER VINEYARD, LLC</v>
      </c>
      <c r="H6630" cm="1">
        <f t="array" aca="1" ref="H6630" ca="1">SUMIFS(AMOUNT,APPL_ID,A6630,YEAR,C6630,DIVERSION_TYPE,"DIRECT")</f>
        <v>0</v>
      </c>
      <c r="I6630" cm="1">
        <f t="array" aca="1" ref="I6630" ca="1">SUMIFS(AMOUNT,APPL_ID,A6630,YEAR,C6630,DIVERSION_TYPE,"STORAGE")</f>
        <v>5</v>
      </c>
      <c r="J6630">
        <f t="shared" ca="1" si="103"/>
        <v>5</v>
      </c>
      <c r="K6630" s="17" cm="1">
        <f t="array" aca="1" ref="K6630" ca="1">IF(J6630&gt;0,COUNTIFS(AnnualTotalDiversion,J6630,APPL_ID,"&lt;&gt;"&amp;A6630,Owner,G6630,YEAR,C6630)/12,0)</f>
        <v>0</v>
      </c>
    </row>
    <row r="6631" spans="1:11" x14ac:dyDescent="0.25">
      <c r="A6631" t="s">
        <v>99</v>
      </c>
      <c r="B6631">
        <v>11706</v>
      </c>
      <c r="C6631">
        <v>2018</v>
      </c>
      <c r="D6631">
        <v>4</v>
      </c>
      <c r="E6631">
        <v>0</v>
      </c>
      <c r="F6631" s="15" t="s">
        <v>46</v>
      </c>
      <c r="G6631" t="str" cm="1">
        <f t="array" aca="1" ref="G6631" ca="1">_xlfn.XLOOKUP(A6631,APPLICATION_NUMBER,APPLICATION_PRIMARY_OWNER)</f>
        <v>STEINER VINEYARD, LLC</v>
      </c>
      <c r="H6631" cm="1">
        <f t="array" aca="1" ref="H6631" ca="1">SUMIFS(AMOUNT,APPL_ID,A6631,YEAR,C6631,DIVERSION_TYPE,"DIRECT")</f>
        <v>0</v>
      </c>
      <c r="I6631" cm="1">
        <f t="array" aca="1" ref="I6631" ca="1">SUMIFS(AMOUNT,APPL_ID,A6631,YEAR,C6631,DIVERSION_TYPE,"STORAGE")</f>
        <v>5</v>
      </c>
      <c r="J6631">
        <f t="shared" ca="1" si="103"/>
        <v>5</v>
      </c>
      <c r="K6631" s="17" cm="1">
        <f t="array" aca="1" ref="K6631" ca="1">IF(J6631&gt;0,COUNTIFS(AnnualTotalDiversion,J6631,APPL_ID,"&lt;&gt;"&amp;A6631,Owner,G6631,YEAR,C6631)/12,0)</f>
        <v>0</v>
      </c>
    </row>
    <row r="6632" spans="1:11" x14ac:dyDescent="0.25">
      <c r="A6632" t="s">
        <v>99</v>
      </c>
      <c r="B6632">
        <v>11706</v>
      </c>
      <c r="C6632">
        <v>2018</v>
      </c>
      <c r="D6632">
        <v>3</v>
      </c>
      <c r="E6632">
        <v>0</v>
      </c>
      <c r="F6632" s="15" t="s">
        <v>44</v>
      </c>
      <c r="G6632" t="str" cm="1">
        <f t="array" aca="1" ref="G6632" ca="1">_xlfn.XLOOKUP(A6632,APPLICATION_NUMBER,APPLICATION_PRIMARY_OWNER)</f>
        <v>STEINER VINEYARD, LLC</v>
      </c>
      <c r="H6632" cm="1">
        <f t="array" aca="1" ref="H6632" ca="1">SUMIFS(AMOUNT,APPL_ID,A6632,YEAR,C6632,DIVERSION_TYPE,"DIRECT")</f>
        <v>0</v>
      </c>
      <c r="I6632" cm="1">
        <f t="array" aca="1" ref="I6632" ca="1">SUMIFS(AMOUNT,APPL_ID,A6632,YEAR,C6632,DIVERSION_TYPE,"STORAGE")</f>
        <v>5</v>
      </c>
      <c r="J6632">
        <f t="shared" ca="1" si="103"/>
        <v>5</v>
      </c>
      <c r="K6632" s="17" cm="1">
        <f t="array" aca="1" ref="K6632" ca="1">IF(J6632&gt;0,COUNTIFS(AnnualTotalDiversion,J6632,APPL_ID,"&lt;&gt;"&amp;A6632,Owner,G6632,YEAR,C6632)/12,0)</f>
        <v>0</v>
      </c>
    </row>
    <row r="6633" spans="1:11" x14ac:dyDescent="0.25">
      <c r="A6633" t="s">
        <v>99</v>
      </c>
      <c r="B6633">
        <v>11706</v>
      </c>
      <c r="C6633">
        <v>2017</v>
      </c>
      <c r="D6633">
        <v>8</v>
      </c>
      <c r="E6633">
        <v>0</v>
      </c>
      <c r="F6633" s="15" t="s">
        <v>46</v>
      </c>
      <c r="G6633" t="str" cm="1">
        <f t="array" aca="1" ref="G6633" ca="1">_xlfn.XLOOKUP(A6633,APPLICATION_NUMBER,APPLICATION_PRIMARY_OWNER)</f>
        <v>STEINER VINEYARD, LLC</v>
      </c>
      <c r="H6633" cm="1">
        <f t="array" aca="1" ref="H6633" ca="1">SUMIFS(AMOUNT,APPL_ID,A6633,YEAR,C6633,DIVERSION_TYPE,"DIRECT")</f>
        <v>0</v>
      </c>
      <c r="I6633" cm="1">
        <f t="array" aca="1" ref="I6633" ca="1">SUMIFS(AMOUNT,APPL_ID,A6633,YEAR,C6633,DIVERSION_TYPE,"STORAGE")</f>
        <v>5</v>
      </c>
      <c r="J6633">
        <f t="shared" ca="1" si="103"/>
        <v>5</v>
      </c>
      <c r="K6633" s="17" cm="1">
        <f t="array" aca="1" ref="K6633" ca="1">IF(J6633&gt;0,COUNTIFS(AnnualTotalDiversion,J6633,APPL_ID,"&lt;&gt;"&amp;A6633,Owner,G6633,YEAR,C6633)/12,0)</f>
        <v>0</v>
      </c>
    </row>
    <row r="6634" spans="1:11" x14ac:dyDescent="0.25">
      <c r="A6634" t="s">
        <v>99</v>
      </c>
      <c r="B6634">
        <v>11706</v>
      </c>
      <c r="C6634">
        <v>2019</v>
      </c>
      <c r="D6634">
        <v>4</v>
      </c>
      <c r="E6634">
        <v>0</v>
      </c>
      <c r="F6634" s="15" t="s">
        <v>45</v>
      </c>
      <c r="G6634" t="str" cm="1">
        <f t="array" aca="1" ref="G6634" ca="1">_xlfn.XLOOKUP(A6634,APPLICATION_NUMBER,APPLICATION_PRIMARY_OWNER)</f>
        <v>STEINER VINEYARD, LLC</v>
      </c>
      <c r="H6634" cm="1">
        <f t="array" aca="1" ref="H6634" ca="1">SUMIFS(AMOUNT,APPL_ID,A6634,YEAR,C6634,DIVERSION_TYPE,"DIRECT")</f>
        <v>0</v>
      </c>
      <c r="I6634" cm="1">
        <f t="array" aca="1" ref="I6634" ca="1">SUMIFS(AMOUNT,APPL_ID,A6634,YEAR,C6634,DIVERSION_TYPE,"STORAGE")</f>
        <v>5</v>
      </c>
      <c r="J6634">
        <f t="shared" ca="1" si="103"/>
        <v>5</v>
      </c>
      <c r="K6634" s="17" cm="1">
        <f t="array" aca="1" ref="K6634" ca="1">IF(J6634&gt;0,COUNTIFS(AnnualTotalDiversion,J6634,APPL_ID,"&lt;&gt;"&amp;A6634,Owner,G6634,YEAR,C6634)/12,0)</f>
        <v>0</v>
      </c>
    </row>
    <row r="6635" spans="1:11" x14ac:dyDescent="0.25">
      <c r="A6635" t="s">
        <v>99</v>
      </c>
      <c r="B6635">
        <v>11706</v>
      </c>
      <c r="C6635">
        <v>2017</v>
      </c>
      <c r="D6635">
        <v>8</v>
      </c>
      <c r="E6635">
        <v>0</v>
      </c>
      <c r="F6635" s="15" t="s">
        <v>45</v>
      </c>
      <c r="G6635" t="str" cm="1">
        <f t="array" aca="1" ref="G6635" ca="1">_xlfn.XLOOKUP(A6635,APPLICATION_NUMBER,APPLICATION_PRIMARY_OWNER)</f>
        <v>STEINER VINEYARD, LLC</v>
      </c>
      <c r="H6635" cm="1">
        <f t="array" aca="1" ref="H6635" ca="1">SUMIFS(AMOUNT,APPL_ID,A6635,YEAR,C6635,DIVERSION_TYPE,"DIRECT")</f>
        <v>0</v>
      </c>
      <c r="I6635" cm="1">
        <f t="array" aca="1" ref="I6635" ca="1">SUMIFS(AMOUNT,APPL_ID,A6635,YEAR,C6635,DIVERSION_TYPE,"STORAGE")</f>
        <v>5</v>
      </c>
      <c r="J6635">
        <f t="shared" ca="1" si="103"/>
        <v>5</v>
      </c>
      <c r="K6635" s="17" cm="1">
        <f t="array" aca="1" ref="K6635" ca="1">IF(J6635&gt;0,COUNTIFS(AnnualTotalDiversion,J6635,APPL_ID,"&lt;&gt;"&amp;A6635,Owner,G6635,YEAR,C6635)/12,0)</f>
        <v>0</v>
      </c>
    </row>
    <row r="6636" spans="1:11" x14ac:dyDescent="0.25">
      <c r="A6636" t="s">
        <v>99</v>
      </c>
      <c r="B6636">
        <v>11706</v>
      </c>
      <c r="C6636">
        <v>2018</v>
      </c>
      <c r="D6636">
        <v>3</v>
      </c>
      <c r="E6636">
        <v>0</v>
      </c>
      <c r="F6636" s="15" t="s">
        <v>45</v>
      </c>
      <c r="G6636" t="str" cm="1">
        <f t="array" aca="1" ref="G6636" ca="1">_xlfn.XLOOKUP(A6636,APPLICATION_NUMBER,APPLICATION_PRIMARY_OWNER)</f>
        <v>STEINER VINEYARD, LLC</v>
      </c>
      <c r="H6636" cm="1">
        <f t="array" aca="1" ref="H6636" ca="1">SUMIFS(AMOUNT,APPL_ID,A6636,YEAR,C6636,DIVERSION_TYPE,"DIRECT")</f>
        <v>0</v>
      </c>
      <c r="I6636" cm="1">
        <f t="array" aca="1" ref="I6636" ca="1">SUMIFS(AMOUNT,APPL_ID,A6636,YEAR,C6636,DIVERSION_TYPE,"STORAGE")</f>
        <v>5</v>
      </c>
      <c r="J6636">
        <f t="shared" ca="1" si="103"/>
        <v>5</v>
      </c>
      <c r="K6636" s="17" cm="1">
        <f t="array" aca="1" ref="K6636" ca="1">IF(J6636&gt;0,COUNTIFS(AnnualTotalDiversion,J6636,APPL_ID,"&lt;&gt;"&amp;A6636,Owner,G6636,YEAR,C6636)/12,0)</f>
        <v>0</v>
      </c>
    </row>
    <row r="6637" spans="1:11" x14ac:dyDescent="0.25">
      <c r="A6637" t="s">
        <v>99</v>
      </c>
      <c r="B6637">
        <v>11706</v>
      </c>
      <c r="C6637">
        <v>2017</v>
      </c>
      <c r="D6637">
        <v>10</v>
      </c>
      <c r="E6637">
        <v>0</v>
      </c>
      <c r="F6637" s="15" t="s">
        <v>44</v>
      </c>
      <c r="G6637" t="str" cm="1">
        <f t="array" aca="1" ref="G6637" ca="1">_xlfn.XLOOKUP(A6637,APPLICATION_NUMBER,APPLICATION_PRIMARY_OWNER)</f>
        <v>STEINER VINEYARD, LLC</v>
      </c>
      <c r="H6637" cm="1">
        <f t="array" aca="1" ref="H6637" ca="1">SUMIFS(AMOUNT,APPL_ID,A6637,YEAR,C6637,DIVERSION_TYPE,"DIRECT")</f>
        <v>0</v>
      </c>
      <c r="I6637" cm="1">
        <f t="array" aca="1" ref="I6637" ca="1">SUMIFS(AMOUNT,APPL_ID,A6637,YEAR,C6637,DIVERSION_TYPE,"STORAGE")</f>
        <v>5</v>
      </c>
      <c r="J6637">
        <f t="shared" ca="1" si="103"/>
        <v>5</v>
      </c>
      <c r="K6637" s="17" cm="1">
        <f t="array" aca="1" ref="K6637" ca="1">IF(J6637&gt;0,COUNTIFS(AnnualTotalDiversion,J6637,APPL_ID,"&lt;&gt;"&amp;A6637,Owner,G6637,YEAR,C6637)/12,0)</f>
        <v>0</v>
      </c>
    </row>
    <row r="6638" spans="1:11" x14ac:dyDescent="0.25">
      <c r="A6638" t="s">
        <v>99</v>
      </c>
      <c r="B6638">
        <v>11706</v>
      </c>
      <c r="C6638">
        <v>2018</v>
      </c>
      <c r="D6638">
        <v>8</v>
      </c>
      <c r="E6638">
        <v>0.6</v>
      </c>
      <c r="F6638" s="15" t="s">
        <v>44</v>
      </c>
      <c r="G6638" t="str" cm="1">
        <f t="array" aca="1" ref="G6638" ca="1">_xlfn.XLOOKUP(A6638,APPLICATION_NUMBER,APPLICATION_PRIMARY_OWNER)</f>
        <v>STEINER VINEYARD, LLC</v>
      </c>
      <c r="H6638" cm="1">
        <f t="array" aca="1" ref="H6638" ca="1">SUMIFS(AMOUNT,APPL_ID,A6638,YEAR,C6638,DIVERSION_TYPE,"DIRECT")</f>
        <v>0</v>
      </c>
      <c r="I6638" cm="1">
        <f t="array" aca="1" ref="I6638" ca="1">SUMIFS(AMOUNT,APPL_ID,A6638,YEAR,C6638,DIVERSION_TYPE,"STORAGE")</f>
        <v>5</v>
      </c>
      <c r="J6638">
        <f t="shared" ca="1" si="103"/>
        <v>5</v>
      </c>
      <c r="K6638" s="17" cm="1">
        <f t="array" aca="1" ref="K6638" ca="1">IF(J6638&gt;0,COUNTIFS(AnnualTotalDiversion,J6638,APPL_ID,"&lt;&gt;"&amp;A6638,Owner,G6638,YEAR,C6638)/12,0)</f>
        <v>0</v>
      </c>
    </row>
    <row r="6639" spans="1:11" x14ac:dyDescent="0.25">
      <c r="A6639" t="s">
        <v>99</v>
      </c>
      <c r="B6639">
        <v>11706</v>
      </c>
      <c r="C6639">
        <v>2019</v>
      </c>
      <c r="D6639">
        <v>7</v>
      </c>
      <c r="E6639">
        <v>0</v>
      </c>
      <c r="F6639" s="15" t="s">
        <v>46</v>
      </c>
      <c r="G6639" t="str" cm="1">
        <f t="array" aca="1" ref="G6639" ca="1">_xlfn.XLOOKUP(A6639,APPLICATION_NUMBER,APPLICATION_PRIMARY_OWNER)</f>
        <v>STEINER VINEYARD, LLC</v>
      </c>
      <c r="H6639" cm="1">
        <f t="array" aca="1" ref="H6639" ca="1">SUMIFS(AMOUNT,APPL_ID,A6639,YEAR,C6639,DIVERSION_TYPE,"DIRECT")</f>
        <v>0</v>
      </c>
      <c r="I6639" cm="1">
        <f t="array" aca="1" ref="I6639" ca="1">SUMIFS(AMOUNT,APPL_ID,A6639,YEAR,C6639,DIVERSION_TYPE,"STORAGE")</f>
        <v>5</v>
      </c>
      <c r="J6639">
        <f t="shared" ca="1" si="103"/>
        <v>5</v>
      </c>
      <c r="K6639" s="17" cm="1">
        <f t="array" aca="1" ref="K6639" ca="1">IF(J6639&gt;0,COUNTIFS(AnnualTotalDiversion,J6639,APPL_ID,"&lt;&gt;"&amp;A6639,Owner,G6639,YEAR,C6639)/12,0)</f>
        <v>0</v>
      </c>
    </row>
    <row r="6640" spans="1:11" x14ac:dyDescent="0.25">
      <c r="A6640" t="s">
        <v>99</v>
      </c>
      <c r="B6640">
        <v>11706</v>
      </c>
      <c r="C6640">
        <v>2017</v>
      </c>
      <c r="D6640">
        <v>5</v>
      </c>
      <c r="E6640">
        <v>0</v>
      </c>
      <c r="F6640" s="15" t="s">
        <v>45</v>
      </c>
      <c r="G6640" t="str" cm="1">
        <f t="array" aca="1" ref="G6640" ca="1">_xlfn.XLOOKUP(A6640,APPLICATION_NUMBER,APPLICATION_PRIMARY_OWNER)</f>
        <v>STEINER VINEYARD, LLC</v>
      </c>
      <c r="H6640" cm="1">
        <f t="array" aca="1" ref="H6640" ca="1">SUMIFS(AMOUNT,APPL_ID,A6640,YEAR,C6640,DIVERSION_TYPE,"DIRECT")</f>
        <v>0</v>
      </c>
      <c r="I6640" cm="1">
        <f t="array" aca="1" ref="I6640" ca="1">SUMIFS(AMOUNT,APPL_ID,A6640,YEAR,C6640,DIVERSION_TYPE,"STORAGE")</f>
        <v>5</v>
      </c>
      <c r="J6640">
        <f t="shared" ca="1" si="103"/>
        <v>5</v>
      </c>
      <c r="K6640" s="17" cm="1">
        <f t="array" aca="1" ref="K6640" ca="1">IF(J6640&gt;0,COUNTIFS(AnnualTotalDiversion,J6640,APPL_ID,"&lt;&gt;"&amp;A6640,Owner,G6640,YEAR,C6640)/12,0)</f>
        <v>0</v>
      </c>
    </row>
    <row r="6641" spans="1:11" x14ac:dyDescent="0.25">
      <c r="A6641" t="s">
        <v>99</v>
      </c>
      <c r="B6641">
        <v>11706</v>
      </c>
      <c r="C6641">
        <v>2017</v>
      </c>
      <c r="D6641">
        <v>7</v>
      </c>
      <c r="E6641">
        <v>2</v>
      </c>
      <c r="F6641" s="15" t="s">
        <v>44</v>
      </c>
      <c r="G6641" t="str" cm="1">
        <f t="array" aca="1" ref="G6641" ca="1">_xlfn.XLOOKUP(A6641,APPLICATION_NUMBER,APPLICATION_PRIMARY_OWNER)</f>
        <v>STEINER VINEYARD, LLC</v>
      </c>
      <c r="H6641" cm="1">
        <f t="array" aca="1" ref="H6641" ca="1">SUMIFS(AMOUNT,APPL_ID,A6641,YEAR,C6641,DIVERSION_TYPE,"DIRECT")</f>
        <v>0</v>
      </c>
      <c r="I6641" cm="1">
        <f t="array" aca="1" ref="I6641" ca="1">SUMIFS(AMOUNT,APPL_ID,A6641,YEAR,C6641,DIVERSION_TYPE,"STORAGE")</f>
        <v>5</v>
      </c>
      <c r="J6641">
        <f t="shared" ca="1" si="103"/>
        <v>5</v>
      </c>
      <c r="K6641" s="17" cm="1">
        <f t="array" aca="1" ref="K6641" ca="1">IF(J6641&gt;0,COUNTIFS(AnnualTotalDiversion,J6641,APPL_ID,"&lt;&gt;"&amp;A6641,Owner,G6641,YEAR,C6641)/12,0)</f>
        <v>0</v>
      </c>
    </row>
    <row r="6642" spans="1:11" x14ac:dyDescent="0.25">
      <c r="A6642" t="s">
        <v>99</v>
      </c>
      <c r="B6642">
        <v>11706</v>
      </c>
      <c r="C6642">
        <v>2019</v>
      </c>
      <c r="D6642">
        <v>7</v>
      </c>
      <c r="E6642">
        <v>0</v>
      </c>
      <c r="F6642" s="15" t="s">
        <v>45</v>
      </c>
      <c r="G6642" t="str" cm="1">
        <f t="array" aca="1" ref="G6642" ca="1">_xlfn.XLOOKUP(A6642,APPLICATION_NUMBER,APPLICATION_PRIMARY_OWNER)</f>
        <v>STEINER VINEYARD, LLC</v>
      </c>
      <c r="H6642" cm="1">
        <f t="array" aca="1" ref="H6642" ca="1">SUMIFS(AMOUNT,APPL_ID,A6642,YEAR,C6642,DIVERSION_TYPE,"DIRECT")</f>
        <v>0</v>
      </c>
      <c r="I6642" cm="1">
        <f t="array" aca="1" ref="I6642" ca="1">SUMIFS(AMOUNT,APPL_ID,A6642,YEAR,C6642,DIVERSION_TYPE,"STORAGE")</f>
        <v>5</v>
      </c>
      <c r="J6642">
        <f t="shared" ca="1" si="103"/>
        <v>5</v>
      </c>
      <c r="K6642" s="17" cm="1">
        <f t="array" aca="1" ref="K6642" ca="1">IF(J6642&gt;0,COUNTIFS(AnnualTotalDiversion,J6642,APPL_ID,"&lt;&gt;"&amp;A6642,Owner,G6642,YEAR,C6642)/12,0)</f>
        <v>0</v>
      </c>
    </row>
    <row r="6643" spans="1:11" x14ac:dyDescent="0.25">
      <c r="A6643" t="s">
        <v>99</v>
      </c>
      <c r="B6643">
        <v>11706</v>
      </c>
      <c r="C6643">
        <v>2018</v>
      </c>
      <c r="D6643">
        <v>4</v>
      </c>
      <c r="E6643">
        <v>0</v>
      </c>
      <c r="F6643" s="15" t="s">
        <v>45</v>
      </c>
      <c r="G6643" t="str" cm="1">
        <f t="array" aca="1" ref="G6643" ca="1">_xlfn.XLOOKUP(A6643,APPLICATION_NUMBER,APPLICATION_PRIMARY_OWNER)</f>
        <v>STEINER VINEYARD, LLC</v>
      </c>
      <c r="H6643" cm="1">
        <f t="array" aca="1" ref="H6643" ca="1">SUMIFS(AMOUNT,APPL_ID,A6643,YEAR,C6643,DIVERSION_TYPE,"DIRECT")</f>
        <v>0</v>
      </c>
      <c r="I6643" cm="1">
        <f t="array" aca="1" ref="I6643" ca="1">SUMIFS(AMOUNT,APPL_ID,A6643,YEAR,C6643,DIVERSION_TYPE,"STORAGE")</f>
        <v>5</v>
      </c>
      <c r="J6643">
        <f t="shared" ca="1" si="103"/>
        <v>5</v>
      </c>
      <c r="K6643" s="17" cm="1">
        <f t="array" aca="1" ref="K6643" ca="1">IF(J6643&gt;0,COUNTIFS(AnnualTotalDiversion,J6643,APPL_ID,"&lt;&gt;"&amp;A6643,Owner,G6643,YEAR,C6643)/12,0)</f>
        <v>0</v>
      </c>
    </row>
    <row r="6644" spans="1:11" x14ac:dyDescent="0.25">
      <c r="A6644" t="s">
        <v>99</v>
      </c>
      <c r="B6644">
        <v>11706</v>
      </c>
      <c r="C6644">
        <v>2018</v>
      </c>
      <c r="D6644">
        <v>3</v>
      </c>
      <c r="E6644">
        <v>1.5</v>
      </c>
      <c r="F6644" s="15" t="s">
        <v>46</v>
      </c>
      <c r="G6644" t="str" cm="1">
        <f t="array" aca="1" ref="G6644" ca="1">_xlfn.XLOOKUP(A6644,APPLICATION_NUMBER,APPLICATION_PRIMARY_OWNER)</f>
        <v>STEINER VINEYARD, LLC</v>
      </c>
      <c r="H6644" cm="1">
        <f t="array" aca="1" ref="H6644" ca="1">SUMIFS(AMOUNT,APPL_ID,A6644,YEAR,C6644,DIVERSION_TYPE,"DIRECT")</f>
        <v>0</v>
      </c>
      <c r="I6644" cm="1">
        <f t="array" aca="1" ref="I6644" ca="1">SUMIFS(AMOUNT,APPL_ID,A6644,YEAR,C6644,DIVERSION_TYPE,"STORAGE")</f>
        <v>5</v>
      </c>
      <c r="J6644">
        <f t="shared" ca="1" si="103"/>
        <v>5</v>
      </c>
      <c r="K6644" s="17" cm="1">
        <f t="array" aca="1" ref="K6644" ca="1">IF(J6644&gt;0,COUNTIFS(AnnualTotalDiversion,J6644,APPL_ID,"&lt;&gt;"&amp;A6644,Owner,G6644,YEAR,C6644)/12,0)</f>
        <v>0</v>
      </c>
    </row>
    <row r="6645" spans="1:11" x14ac:dyDescent="0.25">
      <c r="A6645" t="s">
        <v>99</v>
      </c>
      <c r="B6645">
        <v>11706</v>
      </c>
      <c r="C6645">
        <v>2017</v>
      </c>
      <c r="D6645">
        <v>2</v>
      </c>
      <c r="E6645">
        <v>0</v>
      </c>
      <c r="F6645" s="15" t="s">
        <v>46</v>
      </c>
      <c r="G6645" t="str" cm="1">
        <f t="array" aca="1" ref="G6645" ca="1">_xlfn.XLOOKUP(A6645,APPLICATION_NUMBER,APPLICATION_PRIMARY_OWNER)</f>
        <v>STEINER VINEYARD, LLC</v>
      </c>
      <c r="H6645" cm="1">
        <f t="array" aca="1" ref="H6645" ca="1">SUMIFS(AMOUNT,APPL_ID,A6645,YEAR,C6645,DIVERSION_TYPE,"DIRECT")</f>
        <v>0</v>
      </c>
      <c r="I6645" cm="1">
        <f t="array" aca="1" ref="I6645" ca="1">SUMIFS(AMOUNT,APPL_ID,A6645,YEAR,C6645,DIVERSION_TYPE,"STORAGE")</f>
        <v>5</v>
      </c>
      <c r="J6645">
        <f t="shared" ca="1" si="103"/>
        <v>5</v>
      </c>
      <c r="K6645" s="17" cm="1">
        <f t="array" aca="1" ref="K6645" ca="1">IF(J6645&gt;0,COUNTIFS(AnnualTotalDiversion,J6645,APPL_ID,"&lt;&gt;"&amp;A6645,Owner,G6645,YEAR,C6645)/12,0)</f>
        <v>0</v>
      </c>
    </row>
    <row r="6646" spans="1:11" x14ac:dyDescent="0.25">
      <c r="A6646" t="s">
        <v>99</v>
      </c>
      <c r="B6646">
        <v>11706</v>
      </c>
      <c r="C6646">
        <v>2018</v>
      </c>
      <c r="D6646">
        <v>9</v>
      </c>
      <c r="E6646">
        <v>1.2</v>
      </c>
      <c r="F6646" s="15" t="s">
        <v>44</v>
      </c>
      <c r="G6646" t="str" cm="1">
        <f t="array" aca="1" ref="G6646" ca="1">_xlfn.XLOOKUP(A6646,APPLICATION_NUMBER,APPLICATION_PRIMARY_OWNER)</f>
        <v>STEINER VINEYARD, LLC</v>
      </c>
      <c r="H6646" cm="1">
        <f t="array" aca="1" ref="H6646" ca="1">SUMIFS(AMOUNT,APPL_ID,A6646,YEAR,C6646,DIVERSION_TYPE,"DIRECT")</f>
        <v>0</v>
      </c>
      <c r="I6646" cm="1">
        <f t="array" aca="1" ref="I6646" ca="1">SUMIFS(AMOUNT,APPL_ID,A6646,YEAR,C6646,DIVERSION_TYPE,"STORAGE")</f>
        <v>5</v>
      </c>
      <c r="J6646">
        <f t="shared" ca="1" si="103"/>
        <v>5</v>
      </c>
      <c r="K6646" s="17" cm="1">
        <f t="array" aca="1" ref="K6646" ca="1">IF(J6646&gt;0,COUNTIFS(AnnualTotalDiversion,J6646,APPL_ID,"&lt;&gt;"&amp;A6646,Owner,G6646,YEAR,C6646)/12,0)</f>
        <v>0</v>
      </c>
    </row>
    <row r="6647" spans="1:11" x14ac:dyDescent="0.25">
      <c r="A6647" t="s">
        <v>99</v>
      </c>
      <c r="B6647">
        <v>11706</v>
      </c>
      <c r="C6647">
        <v>2019</v>
      </c>
      <c r="D6647">
        <v>1</v>
      </c>
      <c r="E6647">
        <v>0</v>
      </c>
      <c r="F6647" s="15" t="s">
        <v>44</v>
      </c>
      <c r="G6647" t="str" cm="1">
        <f t="array" aca="1" ref="G6647" ca="1">_xlfn.XLOOKUP(A6647,APPLICATION_NUMBER,APPLICATION_PRIMARY_OWNER)</f>
        <v>STEINER VINEYARD, LLC</v>
      </c>
      <c r="H6647" cm="1">
        <f t="array" aca="1" ref="H6647" ca="1">SUMIFS(AMOUNT,APPL_ID,A6647,YEAR,C6647,DIVERSION_TYPE,"DIRECT")</f>
        <v>0</v>
      </c>
      <c r="I6647" cm="1">
        <f t="array" aca="1" ref="I6647" ca="1">SUMIFS(AMOUNT,APPL_ID,A6647,YEAR,C6647,DIVERSION_TYPE,"STORAGE")</f>
        <v>5</v>
      </c>
      <c r="J6647">
        <f t="shared" ca="1" si="103"/>
        <v>5</v>
      </c>
      <c r="K6647" s="17" cm="1">
        <f t="array" aca="1" ref="K6647" ca="1">IF(J6647&gt;0,COUNTIFS(AnnualTotalDiversion,J6647,APPL_ID,"&lt;&gt;"&amp;A6647,Owner,G6647,YEAR,C6647)/12,0)</f>
        <v>0</v>
      </c>
    </row>
    <row r="6648" spans="1:11" x14ac:dyDescent="0.25">
      <c r="A6648" t="s">
        <v>99</v>
      </c>
      <c r="B6648">
        <v>11706</v>
      </c>
      <c r="C6648">
        <v>2018</v>
      </c>
      <c r="D6648">
        <v>9</v>
      </c>
      <c r="E6648">
        <v>0</v>
      </c>
      <c r="F6648" s="15" t="s">
        <v>46</v>
      </c>
      <c r="G6648" t="str" cm="1">
        <f t="array" aca="1" ref="G6648" ca="1">_xlfn.XLOOKUP(A6648,APPLICATION_NUMBER,APPLICATION_PRIMARY_OWNER)</f>
        <v>STEINER VINEYARD, LLC</v>
      </c>
      <c r="H6648" cm="1">
        <f t="array" aca="1" ref="H6648" ca="1">SUMIFS(AMOUNT,APPL_ID,A6648,YEAR,C6648,DIVERSION_TYPE,"DIRECT")</f>
        <v>0</v>
      </c>
      <c r="I6648" cm="1">
        <f t="array" aca="1" ref="I6648" ca="1">SUMIFS(AMOUNT,APPL_ID,A6648,YEAR,C6648,DIVERSION_TYPE,"STORAGE")</f>
        <v>5</v>
      </c>
      <c r="J6648">
        <f t="shared" ca="1" si="103"/>
        <v>5</v>
      </c>
      <c r="K6648" s="17" cm="1">
        <f t="array" aca="1" ref="K6648" ca="1">IF(J6648&gt;0,COUNTIFS(AnnualTotalDiversion,J6648,APPL_ID,"&lt;&gt;"&amp;A6648,Owner,G6648,YEAR,C6648)/12,0)</f>
        <v>0</v>
      </c>
    </row>
    <row r="6649" spans="1:11" x14ac:dyDescent="0.25">
      <c r="A6649" t="s">
        <v>99</v>
      </c>
      <c r="B6649">
        <v>11706</v>
      </c>
      <c r="C6649">
        <v>2018</v>
      </c>
      <c r="D6649">
        <v>2</v>
      </c>
      <c r="E6649">
        <v>0.2</v>
      </c>
      <c r="F6649" s="15" t="s">
        <v>46</v>
      </c>
      <c r="G6649" t="str" cm="1">
        <f t="array" aca="1" ref="G6649" ca="1">_xlfn.XLOOKUP(A6649,APPLICATION_NUMBER,APPLICATION_PRIMARY_OWNER)</f>
        <v>STEINER VINEYARD, LLC</v>
      </c>
      <c r="H6649" cm="1">
        <f t="array" aca="1" ref="H6649" ca="1">SUMIFS(AMOUNT,APPL_ID,A6649,YEAR,C6649,DIVERSION_TYPE,"DIRECT")</f>
        <v>0</v>
      </c>
      <c r="I6649" cm="1">
        <f t="array" aca="1" ref="I6649" ca="1">SUMIFS(AMOUNT,APPL_ID,A6649,YEAR,C6649,DIVERSION_TYPE,"STORAGE")</f>
        <v>5</v>
      </c>
      <c r="J6649">
        <f t="shared" ca="1" si="103"/>
        <v>5</v>
      </c>
      <c r="K6649" s="17" cm="1">
        <f t="array" aca="1" ref="K6649" ca="1">IF(J6649&gt;0,COUNTIFS(AnnualTotalDiversion,J6649,APPL_ID,"&lt;&gt;"&amp;A6649,Owner,G6649,YEAR,C6649)/12,0)</f>
        <v>0</v>
      </c>
    </row>
    <row r="6650" spans="1:11" x14ac:dyDescent="0.25">
      <c r="A6650" t="s">
        <v>99</v>
      </c>
      <c r="B6650">
        <v>11706</v>
      </c>
      <c r="C6650">
        <v>2018</v>
      </c>
      <c r="D6650">
        <v>12</v>
      </c>
      <c r="E6650">
        <v>0.5</v>
      </c>
      <c r="F6650" s="15" t="s">
        <v>46</v>
      </c>
      <c r="G6650" t="str" cm="1">
        <f t="array" aca="1" ref="G6650" ca="1">_xlfn.XLOOKUP(A6650,APPLICATION_NUMBER,APPLICATION_PRIMARY_OWNER)</f>
        <v>STEINER VINEYARD, LLC</v>
      </c>
      <c r="H6650" cm="1">
        <f t="array" aca="1" ref="H6650" ca="1">SUMIFS(AMOUNT,APPL_ID,A6650,YEAR,C6650,DIVERSION_TYPE,"DIRECT")</f>
        <v>0</v>
      </c>
      <c r="I6650" cm="1">
        <f t="array" aca="1" ref="I6650" ca="1">SUMIFS(AMOUNT,APPL_ID,A6650,YEAR,C6650,DIVERSION_TYPE,"STORAGE")</f>
        <v>5</v>
      </c>
      <c r="J6650">
        <f t="shared" ca="1" si="103"/>
        <v>5</v>
      </c>
      <c r="K6650" s="17" cm="1">
        <f t="array" aca="1" ref="K6650" ca="1">IF(J6650&gt;0,COUNTIFS(AnnualTotalDiversion,J6650,APPL_ID,"&lt;&gt;"&amp;A6650,Owner,G6650,YEAR,C6650)/12,0)</f>
        <v>0</v>
      </c>
    </row>
    <row r="6651" spans="1:11" x14ac:dyDescent="0.25">
      <c r="A6651" t="s">
        <v>99</v>
      </c>
      <c r="B6651">
        <v>11706</v>
      </c>
      <c r="C6651">
        <v>2018</v>
      </c>
      <c r="D6651">
        <v>12</v>
      </c>
      <c r="E6651">
        <v>0</v>
      </c>
      <c r="F6651" s="15" t="s">
        <v>44</v>
      </c>
      <c r="G6651" t="str" cm="1">
        <f t="array" aca="1" ref="G6651" ca="1">_xlfn.XLOOKUP(A6651,APPLICATION_NUMBER,APPLICATION_PRIMARY_OWNER)</f>
        <v>STEINER VINEYARD, LLC</v>
      </c>
      <c r="H6651" cm="1">
        <f t="array" aca="1" ref="H6651" ca="1">SUMIFS(AMOUNT,APPL_ID,A6651,YEAR,C6651,DIVERSION_TYPE,"DIRECT")</f>
        <v>0</v>
      </c>
      <c r="I6651" cm="1">
        <f t="array" aca="1" ref="I6651" ca="1">SUMIFS(AMOUNT,APPL_ID,A6651,YEAR,C6651,DIVERSION_TYPE,"STORAGE")</f>
        <v>5</v>
      </c>
      <c r="J6651">
        <f t="shared" ca="1" si="103"/>
        <v>5</v>
      </c>
      <c r="K6651" s="17" cm="1">
        <f t="array" aca="1" ref="K6651" ca="1">IF(J6651&gt;0,COUNTIFS(AnnualTotalDiversion,J6651,APPL_ID,"&lt;&gt;"&amp;A6651,Owner,G6651,YEAR,C6651)/12,0)</f>
        <v>0</v>
      </c>
    </row>
    <row r="6652" spans="1:11" x14ac:dyDescent="0.25">
      <c r="A6652" t="s">
        <v>99</v>
      </c>
      <c r="B6652">
        <v>11706</v>
      </c>
      <c r="C6652">
        <v>2018</v>
      </c>
      <c r="D6652">
        <v>10</v>
      </c>
      <c r="E6652">
        <v>0</v>
      </c>
      <c r="F6652" s="15" t="s">
        <v>45</v>
      </c>
      <c r="G6652" t="str" cm="1">
        <f t="array" aca="1" ref="G6652" ca="1">_xlfn.XLOOKUP(A6652,APPLICATION_NUMBER,APPLICATION_PRIMARY_OWNER)</f>
        <v>STEINER VINEYARD, LLC</v>
      </c>
      <c r="H6652" cm="1">
        <f t="array" aca="1" ref="H6652" ca="1">SUMIFS(AMOUNT,APPL_ID,A6652,YEAR,C6652,DIVERSION_TYPE,"DIRECT")</f>
        <v>0</v>
      </c>
      <c r="I6652" cm="1">
        <f t="array" aca="1" ref="I6652" ca="1">SUMIFS(AMOUNT,APPL_ID,A6652,YEAR,C6652,DIVERSION_TYPE,"STORAGE")</f>
        <v>5</v>
      </c>
      <c r="J6652">
        <f t="shared" ca="1" si="103"/>
        <v>5</v>
      </c>
      <c r="K6652" s="17" cm="1">
        <f t="array" aca="1" ref="K6652" ca="1">IF(J6652&gt;0,COUNTIFS(AnnualTotalDiversion,J6652,APPL_ID,"&lt;&gt;"&amp;A6652,Owner,G6652,YEAR,C6652)/12,0)</f>
        <v>0</v>
      </c>
    </row>
    <row r="6653" spans="1:11" x14ac:dyDescent="0.25">
      <c r="A6653" t="s">
        <v>99</v>
      </c>
      <c r="B6653">
        <v>11706</v>
      </c>
      <c r="C6653">
        <v>2018</v>
      </c>
      <c r="D6653">
        <v>10</v>
      </c>
      <c r="E6653">
        <v>0</v>
      </c>
      <c r="F6653" s="15" t="s">
        <v>46</v>
      </c>
      <c r="G6653" t="str" cm="1">
        <f t="array" aca="1" ref="G6653" ca="1">_xlfn.XLOOKUP(A6653,APPLICATION_NUMBER,APPLICATION_PRIMARY_OWNER)</f>
        <v>STEINER VINEYARD, LLC</v>
      </c>
      <c r="H6653" cm="1">
        <f t="array" aca="1" ref="H6653" ca="1">SUMIFS(AMOUNT,APPL_ID,A6653,YEAR,C6653,DIVERSION_TYPE,"DIRECT")</f>
        <v>0</v>
      </c>
      <c r="I6653" cm="1">
        <f t="array" aca="1" ref="I6653" ca="1">SUMIFS(AMOUNT,APPL_ID,A6653,YEAR,C6653,DIVERSION_TYPE,"STORAGE")</f>
        <v>5</v>
      </c>
      <c r="J6653">
        <f t="shared" ca="1" si="103"/>
        <v>5</v>
      </c>
      <c r="K6653" s="17" cm="1">
        <f t="array" aca="1" ref="K6653" ca="1">IF(J6653&gt;0,COUNTIFS(AnnualTotalDiversion,J6653,APPL_ID,"&lt;&gt;"&amp;A6653,Owner,G6653,YEAR,C6653)/12,0)</f>
        <v>0</v>
      </c>
    </row>
    <row r="6654" spans="1:11" x14ac:dyDescent="0.25">
      <c r="A6654" t="s">
        <v>99</v>
      </c>
      <c r="B6654">
        <v>11706</v>
      </c>
      <c r="C6654">
        <v>2017</v>
      </c>
      <c r="D6654">
        <v>3</v>
      </c>
      <c r="E6654">
        <v>0</v>
      </c>
      <c r="F6654" s="15" t="s">
        <v>44</v>
      </c>
      <c r="G6654" t="str" cm="1">
        <f t="array" aca="1" ref="G6654" ca="1">_xlfn.XLOOKUP(A6654,APPLICATION_NUMBER,APPLICATION_PRIMARY_OWNER)</f>
        <v>STEINER VINEYARD, LLC</v>
      </c>
      <c r="H6654" cm="1">
        <f t="array" aca="1" ref="H6654" ca="1">SUMIFS(AMOUNT,APPL_ID,A6654,YEAR,C6654,DIVERSION_TYPE,"DIRECT")</f>
        <v>0</v>
      </c>
      <c r="I6654" cm="1">
        <f t="array" aca="1" ref="I6654" ca="1">SUMIFS(AMOUNT,APPL_ID,A6654,YEAR,C6654,DIVERSION_TYPE,"STORAGE")</f>
        <v>5</v>
      </c>
      <c r="J6654">
        <f t="shared" ca="1" si="103"/>
        <v>5</v>
      </c>
      <c r="K6654" s="17" cm="1">
        <f t="array" aca="1" ref="K6654" ca="1">IF(J6654&gt;0,COUNTIFS(AnnualTotalDiversion,J6654,APPL_ID,"&lt;&gt;"&amp;A6654,Owner,G6654,YEAR,C6654)/12,0)</f>
        <v>0</v>
      </c>
    </row>
    <row r="6655" spans="1:11" x14ac:dyDescent="0.25">
      <c r="A6655" t="s">
        <v>99</v>
      </c>
      <c r="B6655">
        <v>11706</v>
      </c>
      <c r="C6655">
        <v>2017</v>
      </c>
      <c r="D6655">
        <v>3</v>
      </c>
      <c r="E6655">
        <v>0</v>
      </c>
      <c r="F6655" s="15" t="s">
        <v>45</v>
      </c>
      <c r="G6655" t="str" cm="1">
        <f t="array" aca="1" ref="G6655" ca="1">_xlfn.XLOOKUP(A6655,APPLICATION_NUMBER,APPLICATION_PRIMARY_OWNER)</f>
        <v>STEINER VINEYARD, LLC</v>
      </c>
      <c r="H6655" cm="1">
        <f t="array" aca="1" ref="H6655" ca="1">SUMIFS(AMOUNT,APPL_ID,A6655,YEAR,C6655,DIVERSION_TYPE,"DIRECT")</f>
        <v>0</v>
      </c>
      <c r="I6655" cm="1">
        <f t="array" aca="1" ref="I6655" ca="1">SUMIFS(AMOUNT,APPL_ID,A6655,YEAR,C6655,DIVERSION_TYPE,"STORAGE")</f>
        <v>5</v>
      </c>
      <c r="J6655">
        <f t="shared" ca="1" si="103"/>
        <v>5</v>
      </c>
      <c r="K6655" s="17" cm="1">
        <f t="array" aca="1" ref="K6655" ca="1">IF(J6655&gt;0,COUNTIFS(AnnualTotalDiversion,J6655,APPL_ID,"&lt;&gt;"&amp;A6655,Owner,G6655,YEAR,C6655)/12,0)</f>
        <v>0</v>
      </c>
    </row>
    <row r="6656" spans="1:11" x14ac:dyDescent="0.25">
      <c r="A6656" t="s">
        <v>99</v>
      </c>
      <c r="B6656">
        <v>11706</v>
      </c>
      <c r="C6656">
        <v>2019</v>
      </c>
      <c r="D6656">
        <v>7</v>
      </c>
      <c r="E6656">
        <v>1</v>
      </c>
      <c r="F6656" s="15" t="s">
        <v>44</v>
      </c>
      <c r="G6656" t="str" cm="1">
        <f t="array" aca="1" ref="G6656" ca="1">_xlfn.XLOOKUP(A6656,APPLICATION_NUMBER,APPLICATION_PRIMARY_OWNER)</f>
        <v>STEINER VINEYARD, LLC</v>
      </c>
      <c r="H6656" cm="1">
        <f t="array" aca="1" ref="H6656" ca="1">SUMIFS(AMOUNT,APPL_ID,A6656,YEAR,C6656,DIVERSION_TYPE,"DIRECT")</f>
        <v>0</v>
      </c>
      <c r="I6656" cm="1">
        <f t="array" aca="1" ref="I6656" ca="1">SUMIFS(AMOUNT,APPL_ID,A6656,YEAR,C6656,DIVERSION_TYPE,"STORAGE")</f>
        <v>5</v>
      </c>
      <c r="J6656">
        <f t="shared" ca="1" si="103"/>
        <v>5</v>
      </c>
      <c r="K6656" s="17" cm="1">
        <f t="array" aca="1" ref="K6656" ca="1">IF(J6656&gt;0,COUNTIFS(AnnualTotalDiversion,J6656,APPL_ID,"&lt;&gt;"&amp;A6656,Owner,G6656,YEAR,C6656)/12,0)</f>
        <v>0</v>
      </c>
    </row>
    <row r="6657" spans="1:11" x14ac:dyDescent="0.25">
      <c r="A6657" t="s">
        <v>99</v>
      </c>
      <c r="B6657">
        <v>11706</v>
      </c>
      <c r="C6657">
        <v>2019</v>
      </c>
      <c r="D6657">
        <v>1</v>
      </c>
      <c r="E6657">
        <v>1</v>
      </c>
      <c r="F6657" s="15" t="s">
        <v>46</v>
      </c>
      <c r="G6657" t="str" cm="1">
        <f t="array" aca="1" ref="G6657" ca="1">_xlfn.XLOOKUP(A6657,APPLICATION_NUMBER,APPLICATION_PRIMARY_OWNER)</f>
        <v>STEINER VINEYARD, LLC</v>
      </c>
      <c r="H6657" cm="1">
        <f t="array" aca="1" ref="H6657" ca="1">SUMIFS(AMOUNT,APPL_ID,A6657,YEAR,C6657,DIVERSION_TYPE,"DIRECT")</f>
        <v>0</v>
      </c>
      <c r="I6657" cm="1">
        <f t="array" aca="1" ref="I6657" ca="1">SUMIFS(AMOUNT,APPL_ID,A6657,YEAR,C6657,DIVERSION_TYPE,"STORAGE")</f>
        <v>5</v>
      </c>
      <c r="J6657">
        <f t="shared" ca="1" si="103"/>
        <v>5</v>
      </c>
      <c r="K6657" s="17" cm="1">
        <f t="array" aca="1" ref="K6657" ca="1">IF(J6657&gt;0,COUNTIFS(AnnualTotalDiversion,J6657,APPL_ID,"&lt;&gt;"&amp;A6657,Owner,G6657,YEAR,C6657)/12,0)</f>
        <v>0</v>
      </c>
    </row>
    <row r="6658" spans="1:11" x14ac:dyDescent="0.25">
      <c r="A6658" t="s">
        <v>99</v>
      </c>
      <c r="B6658">
        <v>11706</v>
      </c>
      <c r="C6658">
        <v>2018</v>
      </c>
      <c r="D6658">
        <v>9</v>
      </c>
      <c r="E6658">
        <v>0</v>
      </c>
      <c r="F6658" s="15" t="s">
        <v>45</v>
      </c>
      <c r="G6658" t="str" cm="1">
        <f t="array" aca="1" ref="G6658" ca="1">_xlfn.XLOOKUP(A6658,APPLICATION_NUMBER,APPLICATION_PRIMARY_OWNER)</f>
        <v>STEINER VINEYARD, LLC</v>
      </c>
      <c r="H6658" cm="1">
        <f t="array" aca="1" ref="H6658" ca="1">SUMIFS(AMOUNT,APPL_ID,A6658,YEAR,C6658,DIVERSION_TYPE,"DIRECT")</f>
        <v>0</v>
      </c>
      <c r="I6658" cm="1">
        <f t="array" aca="1" ref="I6658" ca="1">SUMIFS(AMOUNT,APPL_ID,A6658,YEAR,C6658,DIVERSION_TYPE,"STORAGE")</f>
        <v>5</v>
      </c>
      <c r="J6658">
        <f t="shared" ca="1" si="103"/>
        <v>5</v>
      </c>
      <c r="K6658" s="17" cm="1">
        <f t="array" aca="1" ref="K6658" ca="1">IF(J6658&gt;0,COUNTIFS(AnnualTotalDiversion,J6658,APPL_ID,"&lt;&gt;"&amp;A6658,Owner,G6658,YEAR,C6658)/12,0)</f>
        <v>0</v>
      </c>
    </row>
    <row r="6659" spans="1:11" x14ac:dyDescent="0.25">
      <c r="A6659" t="s">
        <v>99</v>
      </c>
      <c r="B6659">
        <v>11706</v>
      </c>
      <c r="C6659">
        <v>2017</v>
      </c>
      <c r="D6659">
        <v>9</v>
      </c>
      <c r="E6659">
        <v>0</v>
      </c>
      <c r="F6659" s="15" t="s">
        <v>45</v>
      </c>
      <c r="G6659" t="str" cm="1">
        <f t="array" aca="1" ref="G6659" ca="1">_xlfn.XLOOKUP(A6659,APPLICATION_NUMBER,APPLICATION_PRIMARY_OWNER)</f>
        <v>STEINER VINEYARD, LLC</v>
      </c>
      <c r="H6659" cm="1">
        <f t="array" aca="1" ref="H6659" ca="1">SUMIFS(AMOUNT,APPL_ID,A6659,YEAR,C6659,DIVERSION_TYPE,"DIRECT")</f>
        <v>0</v>
      </c>
      <c r="I6659" cm="1">
        <f t="array" aca="1" ref="I6659" ca="1">SUMIFS(AMOUNT,APPL_ID,A6659,YEAR,C6659,DIVERSION_TYPE,"STORAGE")</f>
        <v>5</v>
      </c>
      <c r="J6659">
        <f t="shared" ca="1" si="103"/>
        <v>5</v>
      </c>
      <c r="K6659" s="17" cm="1">
        <f t="array" aca="1" ref="K6659" ca="1">IF(J6659&gt;0,COUNTIFS(AnnualTotalDiversion,J6659,APPL_ID,"&lt;&gt;"&amp;A6659,Owner,G6659,YEAR,C6659)/12,0)</f>
        <v>0</v>
      </c>
    </row>
    <row r="6660" spans="1:11" x14ac:dyDescent="0.25">
      <c r="A6660" t="s">
        <v>99</v>
      </c>
      <c r="B6660">
        <v>11706</v>
      </c>
      <c r="C6660">
        <v>2017</v>
      </c>
      <c r="D6660">
        <v>9</v>
      </c>
      <c r="E6660">
        <v>0</v>
      </c>
      <c r="F6660" s="15" t="s">
        <v>44</v>
      </c>
      <c r="G6660" t="str" cm="1">
        <f t="array" aca="1" ref="G6660" ca="1">_xlfn.XLOOKUP(A6660,APPLICATION_NUMBER,APPLICATION_PRIMARY_OWNER)</f>
        <v>STEINER VINEYARD, LLC</v>
      </c>
      <c r="H6660" cm="1">
        <f t="array" aca="1" ref="H6660" ca="1">SUMIFS(AMOUNT,APPL_ID,A6660,YEAR,C6660,DIVERSION_TYPE,"DIRECT")</f>
        <v>0</v>
      </c>
      <c r="I6660" cm="1">
        <f t="array" aca="1" ref="I6660" ca="1">SUMIFS(AMOUNT,APPL_ID,A6660,YEAR,C6660,DIVERSION_TYPE,"STORAGE")</f>
        <v>5</v>
      </c>
      <c r="J6660">
        <f t="shared" ca="1" si="103"/>
        <v>5</v>
      </c>
      <c r="K6660" s="17" cm="1">
        <f t="array" aca="1" ref="K6660" ca="1">IF(J6660&gt;0,COUNTIFS(AnnualTotalDiversion,J6660,APPL_ID,"&lt;&gt;"&amp;A6660,Owner,G6660,YEAR,C6660)/12,0)</f>
        <v>0</v>
      </c>
    </row>
    <row r="6661" spans="1:11" x14ac:dyDescent="0.25">
      <c r="A6661" t="s">
        <v>99</v>
      </c>
      <c r="B6661">
        <v>11706</v>
      </c>
      <c r="C6661">
        <v>2017</v>
      </c>
      <c r="D6661">
        <v>7</v>
      </c>
      <c r="E6661">
        <v>0</v>
      </c>
      <c r="F6661" s="15" t="s">
        <v>46</v>
      </c>
      <c r="G6661" t="str" cm="1">
        <f t="array" aca="1" ref="G6661" ca="1">_xlfn.XLOOKUP(A6661,APPLICATION_NUMBER,APPLICATION_PRIMARY_OWNER)</f>
        <v>STEINER VINEYARD, LLC</v>
      </c>
      <c r="H6661" cm="1">
        <f t="array" aca="1" ref="H6661" ca="1">SUMIFS(AMOUNT,APPL_ID,A6661,YEAR,C6661,DIVERSION_TYPE,"DIRECT")</f>
        <v>0</v>
      </c>
      <c r="I6661" cm="1">
        <f t="array" aca="1" ref="I6661" ca="1">SUMIFS(AMOUNT,APPL_ID,A6661,YEAR,C6661,DIVERSION_TYPE,"STORAGE")</f>
        <v>5</v>
      </c>
      <c r="J6661">
        <f t="shared" ref="J6661:J6724" ca="1" si="104">SUM(H6661:I6661)</f>
        <v>5</v>
      </c>
      <c r="K6661" s="17" cm="1">
        <f t="array" aca="1" ref="K6661" ca="1">IF(J6661&gt;0,COUNTIFS(AnnualTotalDiversion,J6661,APPL_ID,"&lt;&gt;"&amp;A6661,Owner,G6661,YEAR,C6661)/12,0)</f>
        <v>0</v>
      </c>
    </row>
    <row r="6662" spans="1:11" x14ac:dyDescent="0.25">
      <c r="A6662" t="s">
        <v>99</v>
      </c>
      <c r="B6662">
        <v>11706</v>
      </c>
      <c r="C6662">
        <v>2018</v>
      </c>
      <c r="D6662">
        <v>11</v>
      </c>
      <c r="E6662">
        <v>0.8</v>
      </c>
      <c r="F6662" s="15" t="s">
        <v>46</v>
      </c>
      <c r="G6662" t="str" cm="1">
        <f t="array" aca="1" ref="G6662" ca="1">_xlfn.XLOOKUP(A6662,APPLICATION_NUMBER,APPLICATION_PRIMARY_OWNER)</f>
        <v>STEINER VINEYARD, LLC</v>
      </c>
      <c r="H6662" cm="1">
        <f t="array" aca="1" ref="H6662" ca="1">SUMIFS(AMOUNT,APPL_ID,A6662,YEAR,C6662,DIVERSION_TYPE,"DIRECT")</f>
        <v>0</v>
      </c>
      <c r="I6662" cm="1">
        <f t="array" aca="1" ref="I6662" ca="1">SUMIFS(AMOUNT,APPL_ID,A6662,YEAR,C6662,DIVERSION_TYPE,"STORAGE")</f>
        <v>5</v>
      </c>
      <c r="J6662">
        <f t="shared" ca="1" si="104"/>
        <v>5</v>
      </c>
      <c r="K6662" s="17" cm="1">
        <f t="array" aca="1" ref="K6662" ca="1">IF(J6662&gt;0,COUNTIFS(AnnualTotalDiversion,J6662,APPL_ID,"&lt;&gt;"&amp;A6662,Owner,G6662,YEAR,C6662)/12,0)</f>
        <v>0</v>
      </c>
    </row>
    <row r="6663" spans="1:11" x14ac:dyDescent="0.25">
      <c r="A6663" t="s">
        <v>99</v>
      </c>
      <c r="B6663">
        <v>11706</v>
      </c>
      <c r="C6663">
        <v>2018</v>
      </c>
      <c r="D6663">
        <v>11</v>
      </c>
      <c r="E6663">
        <v>0</v>
      </c>
      <c r="F6663" s="15" t="s">
        <v>45</v>
      </c>
      <c r="G6663" t="str" cm="1">
        <f t="array" aca="1" ref="G6663" ca="1">_xlfn.XLOOKUP(A6663,APPLICATION_NUMBER,APPLICATION_PRIMARY_OWNER)</f>
        <v>STEINER VINEYARD, LLC</v>
      </c>
      <c r="H6663" cm="1">
        <f t="array" aca="1" ref="H6663" ca="1">SUMIFS(AMOUNT,APPL_ID,A6663,YEAR,C6663,DIVERSION_TYPE,"DIRECT")</f>
        <v>0</v>
      </c>
      <c r="I6663" cm="1">
        <f t="array" aca="1" ref="I6663" ca="1">SUMIFS(AMOUNT,APPL_ID,A6663,YEAR,C6663,DIVERSION_TYPE,"STORAGE")</f>
        <v>5</v>
      </c>
      <c r="J6663">
        <f t="shared" ca="1" si="104"/>
        <v>5</v>
      </c>
      <c r="K6663" s="17" cm="1">
        <f t="array" aca="1" ref="K6663" ca="1">IF(J6663&gt;0,COUNTIFS(AnnualTotalDiversion,J6663,APPL_ID,"&lt;&gt;"&amp;A6663,Owner,G6663,YEAR,C6663)/12,0)</f>
        <v>0</v>
      </c>
    </row>
    <row r="6664" spans="1:11" x14ac:dyDescent="0.25">
      <c r="A6664" t="s">
        <v>99</v>
      </c>
      <c r="B6664">
        <v>11706</v>
      </c>
      <c r="C6664">
        <v>2017</v>
      </c>
      <c r="D6664">
        <v>9</v>
      </c>
      <c r="E6664">
        <v>0</v>
      </c>
      <c r="F6664" s="15" t="s">
        <v>46</v>
      </c>
      <c r="G6664" t="str" cm="1">
        <f t="array" aca="1" ref="G6664" ca="1">_xlfn.XLOOKUP(A6664,APPLICATION_NUMBER,APPLICATION_PRIMARY_OWNER)</f>
        <v>STEINER VINEYARD, LLC</v>
      </c>
      <c r="H6664" cm="1">
        <f t="array" aca="1" ref="H6664" ca="1">SUMIFS(AMOUNT,APPL_ID,A6664,YEAR,C6664,DIVERSION_TYPE,"DIRECT")</f>
        <v>0</v>
      </c>
      <c r="I6664" cm="1">
        <f t="array" aca="1" ref="I6664" ca="1">SUMIFS(AMOUNT,APPL_ID,A6664,YEAR,C6664,DIVERSION_TYPE,"STORAGE")</f>
        <v>5</v>
      </c>
      <c r="J6664">
        <f t="shared" ca="1" si="104"/>
        <v>5</v>
      </c>
      <c r="K6664" s="17" cm="1">
        <f t="array" aca="1" ref="K6664" ca="1">IF(J6664&gt;0,COUNTIFS(AnnualTotalDiversion,J6664,APPL_ID,"&lt;&gt;"&amp;A6664,Owner,G6664,YEAR,C6664)/12,0)</f>
        <v>0</v>
      </c>
    </row>
    <row r="6665" spans="1:11" x14ac:dyDescent="0.25">
      <c r="A6665" t="s">
        <v>99</v>
      </c>
      <c r="B6665">
        <v>11706</v>
      </c>
      <c r="C6665">
        <v>2020</v>
      </c>
      <c r="D6665">
        <v>9</v>
      </c>
      <c r="E6665">
        <v>0</v>
      </c>
      <c r="F6665" s="15" t="s">
        <v>45</v>
      </c>
      <c r="G6665" t="str" cm="1">
        <f t="array" aca="1" ref="G6665" ca="1">_xlfn.XLOOKUP(A6665,APPLICATION_NUMBER,APPLICATION_PRIMARY_OWNER)</f>
        <v>STEINER VINEYARD, LLC</v>
      </c>
      <c r="H6665" cm="1">
        <f t="array" aca="1" ref="H6665" ca="1">SUMIFS(AMOUNT,APPL_ID,A6665,YEAR,C6665,DIVERSION_TYPE,"DIRECT")</f>
        <v>3</v>
      </c>
      <c r="I6665" cm="1">
        <f t="array" aca="1" ref="I6665" ca="1">SUMIFS(AMOUNT,APPL_ID,A6665,YEAR,C6665,DIVERSION_TYPE,"STORAGE")</f>
        <v>0</v>
      </c>
      <c r="J6665">
        <f t="shared" ca="1" si="104"/>
        <v>3</v>
      </c>
      <c r="K6665" s="17" cm="1">
        <f t="array" aca="1" ref="K6665" ca="1">IF(J6665&gt;0,COUNTIFS(AnnualTotalDiversion,J6665,APPL_ID,"&lt;&gt;"&amp;A6665,Owner,G6665,YEAR,C6665)/12,0)</f>
        <v>0</v>
      </c>
    </row>
    <row r="6666" spans="1:11" x14ac:dyDescent="0.25">
      <c r="A6666" t="s">
        <v>99</v>
      </c>
      <c r="B6666">
        <v>11706</v>
      </c>
      <c r="C6666">
        <v>2020</v>
      </c>
      <c r="D6666">
        <v>3</v>
      </c>
      <c r="E6666">
        <v>0.33</v>
      </c>
      <c r="F6666" s="15" t="s">
        <v>45</v>
      </c>
      <c r="G6666" t="str" cm="1">
        <f t="array" aca="1" ref="G6666" ca="1">_xlfn.XLOOKUP(A6666,APPLICATION_NUMBER,APPLICATION_PRIMARY_OWNER)</f>
        <v>STEINER VINEYARD, LLC</v>
      </c>
      <c r="H6666" cm="1">
        <f t="array" aca="1" ref="H6666" ca="1">SUMIFS(AMOUNT,APPL_ID,A6666,YEAR,C6666,DIVERSION_TYPE,"DIRECT")</f>
        <v>3</v>
      </c>
      <c r="I6666" cm="1">
        <f t="array" aca="1" ref="I6666" ca="1">SUMIFS(AMOUNT,APPL_ID,A6666,YEAR,C6666,DIVERSION_TYPE,"STORAGE")</f>
        <v>0</v>
      </c>
      <c r="J6666">
        <f t="shared" ca="1" si="104"/>
        <v>3</v>
      </c>
      <c r="K6666" s="17" cm="1">
        <f t="array" aca="1" ref="K6666" ca="1">IF(J6666&gt;0,COUNTIFS(AnnualTotalDiversion,J6666,APPL_ID,"&lt;&gt;"&amp;A6666,Owner,G6666,YEAR,C6666)/12,0)</f>
        <v>0</v>
      </c>
    </row>
    <row r="6667" spans="1:11" x14ac:dyDescent="0.25">
      <c r="A6667" t="s">
        <v>99</v>
      </c>
      <c r="B6667">
        <v>11706</v>
      </c>
      <c r="C6667">
        <v>2018</v>
      </c>
      <c r="D6667">
        <v>10</v>
      </c>
      <c r="E6667">
        <v>0.3</v>
      </c>
      <c r="F6667" s="15" t="s">
        <v>44</v>
      </c>
      <c r="G6667" t="str" cm="1">
        <f t="array" aca="1" ref="G6667" ca="1">_xlfn.XLOOKUP(A6667,APPLICATION_NUMBER,APPLICATION_PRIMARY_OWNER)</f>
        <v>STEINER VINEYARD, LLC</v>
      </c>
      <c r="H6667" cm="1">
        <f t="array" aca="1" ref="H6667" ca="1">SUMIFS(AMOUNT,APPL_ID,A6667,YEAR,C6667,DIVERSION_TYPE,"DIRECT")</f>
        <v>0</v>
      </c>
      <c r="I6667" cm="1">
        <f t="array" aca="1" ref="I6667" ca="1">SUMIFS(AMOUNT,APPL_ID,A6667,YEAR,C6667,DIVERSION_TYPE,"STORAGE")</f>
        <v>5</v>
      </c>
      <c r="J6667">
        <f t="shared" ca="1" si="104"/>
        <v>5</v>
      </c>
      <c r="K6667" s="17" cm="1">
        <f t="array" aca="1" ref="K6667" ca="1">IF(J6667&gt;0,COUNTIFS(AnnualTotalDiversion,J6667,APPL_ID,"&lt;&gt;"&amp;A6667,Owner,G6667,YEAR,C6667)/12,0)</f>
        <v>0</v>
      </c>
    </row>
    <row r="6668" spans="1:11" x14ac:dyDescent="0.25">
      <c r="A6668" t="s">
        <v>99</v>
      </c>
      <c r="B6668">
        <v>11706</v>
      </c>
      <c r="C6668">
        <v>2018</v>
      </c>
      <c r="D6668">
        <v>11</v>
      </c>
      <c r="E6668">
        <v>0.2</v>
      </c>
      <c r="F6668" s="15" t="s">
        <v>44</v>
      </c>
      <c r="G6668" t="str" cm="1">
        <f t="array" aca="1" ref="G6668" ca="1">_xlfn.XLOOKUP(A6668,APPLICATION_NUMBER,APPLICATION_PRIMARY_OWNER)</f>
        <v>STEINER VINEYARD, LLC</v>
      </c>
      <c r="H6668" cm="1">
        <f t="array" aca="1" ref="H6668" ca="1">SUMIFS(AMOUNT,APPL_ID,A6668,YEAR,C6668,DIVERSION_TYPE,"DIRECT")</f>
        <v>0</v>
      </c>
      <c r="I6668" cm="1">
        <f t="array" aca="1" ref="I6668" ca="1">SUMIFS(AMOUNT,APPL_ID,A6668,YEAR,C6668,DIVERSION_TYPE,"STORAGE")</f>
        <v>5</v>
      </c>
      <c r="J6668">
        <f t="shared" ca="1" si="104"/>
        <v>5</v>
      </c>
      <c r="K6668" s="17" cm="1">
        <f t="array" aca="1" ref="K6668" ca="1">IF(J6668&gt;0,COUNTIFS(AnnualTotalDiversion,J6668,APPL_ID,"&lt;&gt;"&amp;A6668,Owner,G6668,YEAR,C6668)/12,0)</f>
        <v>0</v>
      </c>
    </row>
    <row r="6669" spans="1:11" x14ac:dyDescent="0.25">
      <c r="A6669" t="s">
        <v>99</v>
      </c>
      <c r="B6669">
        <v>11706</v>
      </c>
      <c r="C6669">
        <v>2018</v>
      </c>
      <c r="D6669">
        <v>8</v>
      </c>
      <c r="E6669">
        <v>0</v>
      </c>
      <c r="F6669" s="15" t="s">
        <v>46</v>
      </c>
      <c r="G6669" t="str" cm="1">
        <f t="array" aca="1" ref="G6669" ca="1">_xlfn.XLOOKUP(A6669,APPLICATION_NUMBER,APPLICATION_PRIMARY_OWNER)</f>
        <v>STEINER VINEYARD, LLC</v>
      </c>
      <c r="H6669" cm="1">
        <f t="array" aca="1" ref="H6669" ca="1">SUMIFS(AMOUNT,APPL_ID,A6669,YEAR,C6669,DIVERSION_TYPE,"DIRECT")</f>
        <v>0</v>
      </c>
      <c r="I6669" cm="1">
        <f t="array" aca="1" ref="I6669" ca="1">SUMIFS(AMOUNT,APPL_ID,A6669,YEAR,C6669,DIVERSION_TYPE,"STORAGE")</f>
        <v>5</v>
      </c>
      <c r="J6669">
        <f t="shared" ca="1" si="104"/>
        <v>5</v>
      </c>
      <c r="K6669" s="17" cm="1">
        <f t="array" aca="1" ref="K6669" ca="1">IF(J6669&gt;0,COUNTIFS(AnnualTotalDiversion,J6669,APPL_ID,"&lt;&gt;"&amp;A6669,Owner,G6669,YEAR,C6669)/12,0)</f>
        <v>0</v>
      </c>
    </row>
    <row r="6670" spans="1:11" x14ac:dyDescent="0.25">
      <c r="A6670" t="s">
        <v>99</v>
      </c>
      <c r="B6670">
        <v>11706</v>
      </c>
      <c r="C6670">
        <v>2020</v>
      </c>
      <c r="D6670">
        <v>4</v>
      </c>
      <c r="E6670">
        <v>0.33</v>
      </c>
      <c r="F6670" s="15" t="s">
        <v>45</v>
      </c>
      <c r="G6670" t="str" cm="1">
        <f t="array" aca="1" ref="G6670" ca="1">_xlfn.XLOOKUP(A6670,APPLICATION_NUMBER,APPLICATION_PRIMARY_OWNER)</f>
        <v>STEINER VINEYARD, LLC</v>
      </c>
      <c r="H6670" cm="1">
        <f t="array" aca="1" ref="H6670" ca="1">SUMIFS(AMOUNT,APPL_ID,A6670,YEAR,C6670,DIVERSION_TYPE,"DIRECT")</f>
        <v>3</v>
      </c>
      <c r="I6670" cm="1">
        <f t="array" aca="1" ref="I6670" ca="1">SUMIFS(AMOUNT,APPL_ID,A6670,YEAR,C6670,DIVERSION_TYPE,"STORAGE")</f>
        <v>0</v>
      </c>
      <c r="J6670">
        <f t="shared" ca="1" si="104"/>
        <v>3</v>
      </c>
      <c r="K6670" s="17" cm="1">
        <f t="array" aca="1" ref="K6670" ca="1">IF(J6670&gt;0,COUNTIFS(AnnualTotalDiversion,J6670,APPL_ID,"&lt;&gt;"&amp;A6670,Owner,G6670,YEAR,C6670)/12,0)</f>
        <v>0</v>
      </c>
    </row>
    <row r="6671" spans="1:11" x14ac:dyDescent="0.25">
      <c r="A6671" t="s">
        <v>99</v>
      </c>
      <c r="B6671">
        <v>11706</v>
      </c>
      <c r="C6671">
        <v>2019</v>
      </c>
      <c r="D6671">
        <v>12</v>
      </c>
      <c r="E6671">
        <v>0</v>
      </c>
      <c r="F6671" s="15" t="s">
        <v>45</v>
      </c>
      <c r="G6671" t="str" cm="1">
        <f t="array" aca="1" ref="G6671" ca="1">_xlfn.XLOOKUP(A6671,APPLICATION_NUMBER,APPLICATION_PRIMARY_OWNER)</f>
        <v>STEINER VINEYARD, LLC</v>
      </c>
      <c r="H6671" cm="1">
        <f t="array" aca="1" ref="H6671" ca="1">SUMIFS(AMOUNT,APPL_ID,A6671,YEAR,C6671,DIVERSION_TYPE,"DIRECT")</f>
        <v>0</v>
      </c>
      <c r="I6671" cm="1">
        <f t="array" aca="1" ref="I6671" ca="1">SUMIFS(AMOUNT,APPL_ID,A6671,YEAR,C6671,DIVERSION_TYPE,"STORAGE")</f>
        <v>5</v>
      </c>
      <c r="J6671">
        <f t="shared" ca="1" si="104"/>
        <v>5</v>
      </c>
      <c r="K6671" s="17" cm="1">
        <f t="array" aca="1" ref="K6671" ca="1">IF(J6671&gt;0,COUNTIFS(AnnualTotalDiversion,J6671,APPL_ID,"&lt;&gt;"&amp;A6671,Owner,G6671,YEAR,C6671)/12,0)</f>
        <v>0</v>
      </c>
    </row>
    <row r="6672" spans="1:11" x14ac:dyDescent="0.25">
      <c r="A6672" t="s">
        <v>99</v>
      </c>
      <c r="B6672">
        <v>11706</v>
      </c>
      <c r="C6672">
        <v>2017</v>
      </c>
      <c r="D6672">
        <v>10</v>
      </c>
      <c r="E6672">
        <v>0</v>
      </c>
      <c r="F6672" s="15" t="s">
        <v>45</v>
      </c>
      <c r="G6672" t="str" cm="1">
        <f t="array" aca="1" ref="G6672" ca="1">_xlfn.XLOOKUP(A6672,APPLICATION_NUMBER,APPLICATION_PRIMARY_OWNER)</f>
        <v>STEINER VINEYARD, LLC</v>
      </c>
      <c r="H6672" cm="1">
        <f t="array" aca="1" ref="H6672" ca="1">SUMIFS(AMOUNT,APPL_ID,A6672,YEAR,C6672,DIVERSION_TYPE,"DIRECT")</f>
        <v>0</v>
      </c>
      <c r="I6672" cm="1">
        <f t="array" aca="1" ref="I6672" ca="1">SUMIFS(AMOUNT,APPL_ID,A6672,YEAR,C6672,DIVERSION_TYPE,"STORAGE")</f>
        <v>5</v>
      </c>
      <c r="J6672">
        <f t="shared" ca="1" si="104"/>
        <v>5</v>
      </c>
      <c r="K6672" s="17" cm="1">
        <f t="array" aca="1" ref="K6672" ca="1">IF(J6672&gt;0,COUNTIFS(AnnualTotalDiversion,J6672,APPL_ID,"&lt;&gt;"&amp;A6672,Owner,G6672,YEAR,C6672)/12,0)</f>
        <v>0</v>
      </c>
    </row>
    <row r="6673" spans="1:11" x14ac:dyDescent="0.25">
      <c r="A6673" t="s">
        <v>99</v>
      </c>
      <c r="B6673">
        <v>11706</v>
      </c>
      <c r="C6673">
        <v>2019</v>
      </c>
      <c r="D6673">
        <v>6</v>
      </c>
      <c r="E6673">
        <v>0</v>
      </c>
      <c r="F6673" s="15" t="s">
        <v>45</v>
      </c>
      <c r="G6673" t="str" cm="1">
        <f t="array" aca="1" ref="G6673" ca="1">_xlfn.XLOOKUP(A6673,APPLICATION_NUMBER,APPLICATION_PRIMARY_OWNER)</f>
        <v>STEINER VINEYARD, LLC</v>
      </c>
      <c r="H6673" cm="1">
        <f t="array" aca="1" ref="H6673" ca="1">SUMIFS(AMOUNT,APPL_ID,A6673,YEAR,C6673,DIVERSION_TYPE,"DIRECT")</f>
        <v>0</v>
      </c>
      <c r="I6673" cm="1">
        <f t="array" aca="1" ref="I6673" ca="1">SUMIFS(AMOUNT,APPL_ID,A6673,YEAR,C6673,DIVERSION_TYPE,"STORAGE")</f>
        <v>5</v>
      </c>
      <c r="J6673">
        <f t="shared" ca="1" si="104"/>
        <v>5</v>
      </c>
      <c r="K6673" s="17" cm="1">
        <f t="array" aca="1" ref="K6673" ca="1">IF(J6673&gt;0,COUNTIFS(AnnualTotalDiversion,J6673,APPL_ID,"&lt;&gt;"&amp;A6673,Owner,G6673,YEAR,C6673)/12,0)</f>
        <v>0</v>
      </c>
    </row>
    <row r="6674" spans="1:11" x14ac:dyDescent="0.25">
      <c r="A6674" t="s">
        <v>99</v>
      </c>
      <c r="B6674">
        <v>11706</v>
      </c>
      <c r="C6674">
        <v>2020</v>
      </c>
      <c r="D6674">
        <v>5</v>
      </c>
      <c r="E6674">
        <v>0.15</v>
      </c>
      <c r="F6674" s="15" t="s">
        <v>45</v>
      </c>
      <c r="G6674" t="str" cm="1">
        <f t="array" aca="1" ref="G6674" ca="1">_xlfn.XLOOKUP(A6674,APPLICATION_NUMBER,APPLICATION_PRIMARY_OWNER)</f>
        <v>STEINER VINEYARD, LLC</v>
      </c>
      <c r="H6674" cm="1">
        <f t="array" aca="1" ref="H6674" ca="1">SUMIFS(AMOUNT,APPL_ID,A6674,YEAR,C6674,DIVERSION_TYPE,"DIRECT")</f>
        <v>3</v>
      </c>
      <c r="I6674" cm="1">
        <f t="array" aca="1" ref="I6674" ca="1">SUMIFS(AMOUNT,APPL_ID,A6674,YEAR,C6674,DIVERSION_TYPE,"STORAGE")</f>
        <v>0</v>
      </c>
      <c r="J6674">
        <f t="shared" ca="1" si="104"/>
        <v>3</v>
      </c>
      <c r="K6674" s="17" cm="1">
        <f t="array" aca="1" ref="K6674" ca="1">IF(J6674&gt;0,COUNTIFS(AnnualTotalDiversion,J6674,APPL_ID,"&lt;&gt;"&amp;A6674,Owner,G6674,YEAR,C6674)/12,0)</f>
        <v>0</v>
      </c>
    </row>
    <row r="6675" spans="1:11" x14ac:dyDescent="0.25">
      <c r="A6675" t="s">
        <v>99</v>
      </c>
      <c r="B6675">
        <v>11706</v>
      </c>
      <c r="C6675">
        <v>2018</v>
      </c>
      <c r="D6675">
        <v>1</v>
      </c>
      <c r="E6675">
        <v>0</v>
      </c>
      <c r="F6675" s="15" t="s">
        <v>44</v>
      </c>
      <c r="G6675" t="str" cm="1">
        <f t="array" aca="1" ref="G6675" ca="1">_xlfn.XLOOKUP(A6675,APPLICATION_NUMBER,APPLICATION_PRIMARY_OWNER)</f>
        <v>STEINER VINEYARD, LLC</v>
      </c>
      <c r="H6675" cm="1">
        <f t="array" aca="1" ref="H6675" ca="1">SUMIFS(AMOUNT,APPL_ID,A6675,YEAR,C6675,DIVERSION_TYPE,"DIRECT")</f>
        <v>0</v>
      </c>
      <c r="I6675" cm="1">
        <f t="array" aca="1" ref="I6675" ca="1">SUMIFS(AMOUNT,APPL_ID,A6675,YEAR,C6675,DIVERSION_TYPE,"STORAGE")</f>
        <v>5</v>
      </c>
      <c r="J6675">
        <f t="shared" ca="1" si="104"/>
        <v>5</v>
      </c>
      <c r="K6675" s="17" cm="1">
        <f t="array" aca="1" ref="K6675" ca="1">IF(J6675&gt;0,COUNTIFS(AnnualTotalDiversion,J6675,APPL_ID,"&lt;&gt;"&amp;A6675,Owner,G6675,YEAR,C6675)/12,0)</f>
        <v>0</v>
      </c>
    </row>
    <row r="6676" spans="1:11" x14ac:dyDescent="0.25">
      <c r="A6676" t="s">
        <v>99</v>
      </c>
      <c r="B6676">
        <v>11706</v>
      </c>
      <c r="C6676">
        <v>2019</v>
      </c>
      <c r="D6676">
        <v>12</v>
      </c>
      <c r="E6676">
        <v>1</v>
      </c>
      <c r="F6676" s="15" t="s">
        <v>46</v>
      </c>
      <c r="G6676" t="str" cm="1">
        <f t="array" aca="1" ref="G6676" ca="1">_xlfn.XLOOKUP(A6676,APPLICATION_NUMBER,APPLICATION_PRIMARY_OWNER)</f>
        <v>STEINER VINEYARD, LLC</v>
      </c>
      <c r="H6676" cm="1">
        <f t="array" aca="1" ref="H6676" ca="1">SUMIFS(AMOUNT,APPL_ID,A6676,YEAR,C6676,DIVERSION_TYPE,"DIRECT")</f>
        <v>0</v>
      </c>
      <c r="I6676" cm="1">
        <f t="array" aca="1" ref="I6676" ca="1">SUMIFS(AMOUNT,APPL_ID,A6676,YEAR,C6676,DIVERSION_TYPE,"STORAGE")</f>
        <v>5</v>
      </c>
      <c r="J6676">
        <f t="shared" ca="1" si="104"/>
        <v>5</v>
      </c>
      <c r="K6676" s="17" cm="1">
        <f t="array" aca="1" ref="K6676" ca="1">IF(J6676&gt;0,COUNTIFS(AnnualTotalDiversion,J6676,APPL_ID,"&lt;&gt;"&amp;A6676,Owner,G6676,YEAR,C6676)/12,0)</f>
        <v>0</v>
      </c>
    </row>
    <row r="6677" spans="1:11" x14ac:dyDescent="0.25">
      <c r="A6677" t="s">
        <v>99</v>
      </c>
      <c r="B6677">
        <v>11706</v>
      </c>
      <c r="C6677">
        <v>2020</v>
      </c>
      <c r="D6677">
        <v>2</v>
      </c>
      <c r="E6677">
        <v>0</v>
      </c>
      <c r="F6677" s="15" t="s">
        <v>45</v>
      </c>
      <c r="G6677" t="str" cm="1">
        <f t="array" aca="1" ref="G6677" ca="1">_xlfn.XLOOKUP(A6677,APPLICATION_NUMBER,APPLICATION_PRIMARY_OWNER)</f>
        <v>STEINER VINEYARD, LLC</v>
      </c>
      <c r="H6677" cm="1">
        <f t="array" aca="1" ref="H6677" ca="1">SUMIFS(AMOUNT,APPL_ID,A6677,YEAR,C6677,DIVERSION_TYPE,"DIRECT")</f>
        <v>3</v>
      </c>
      <c r="I6677" cm="1">
        <f t="array" aca="1" ref="I6677" ca="1">SUMIFS(AMOUNT,APPL_ID,A6677,YEAR,C6677,DIVERSION_TYPE,"STORAGE")</f>
        <v>0</v>
      </c>
      <c r="J6677">
        <f t="shared" ca="1" si="104"/>
        <v>3</v>
      </c>
      <c r="K6677" s="17" cm="1">
        <f t="array" aca="1" ref="K6677" ca="1">IF(J6677&gt;0,COUNTIFS(AnnualTotalDiversion,J6677,APPL_ID,"&lt;&gt;"&amp;A6677,Owner,G6677,YEAR,C6677)/12,0)</f>
        <v>0</v>
      </c>
    </row>
    <row r="6678" spans="1:11" x14ac:dyDescent="0.25">
      <c r="A6678" t="s">
        <v>99</v>
      </c>
      <c r="B6678">
        <v>11706</v>
      </c>
      <c r="C6678">
        <v>2017</v>
      </c>
      <c r="D6678">
        <v>1</v>
      </c>
      <c r="E6678">
        <v>0</v>
      </c>
      <c r="F6678" s="15" t="s">
        <v>44</v>
      </c>
      <c r="G6678" t="str" cm="1">
        <f t="array" aca="1" ref="G6678" ca="1">_xlfn.XLOOKUP(A6678,APPLICATION_NUMBER,APPLICATION_PRIMARY_OWNER)</f>
        <v>STEINER VINEYARD, LLC</v>
      </c>
      <c r="H6678" cm="1">
        <f t="array" aca="1" ref="H6678" ca="1">SUMIFS(AMOUNT,APPL_ID,A6678,YEAR,C6678,DIVERSION_TYPE,"DIRECT")</f>
        <v>0</v>
      </c>
      <c r="I6678" cm="1">
        <f t="array" aca="1" ref="I6678" ca="1">SUMIFS(AMOUNT,APPL_ID,A6678,YEAR,C6678,DIVERSION_TYPE,"STORAGE")</f>
        <v>5</v>
      </c>
      <c r="J6678">
        <f t="shared" ca="1" si="104"/>
        <v>5</v>
      </c>
      <c r="K6678" s="17" cm="1">
        <f t="array" aca="1" ref="K6678" ca="1">IF(J6678&gt;0,COUNTIFS(AnnualTotalDiversion,J6678,APPL_ID,"&lt;&gt;"&amp;A6678,Owner,G6678,YEAR,C6678)/12,0)</f>
        <v>0</v>
      </c>
    </row>
    <row r="6679" spans="1:11" x14ac:dyDescent="0.25">
      <c r="A6679" t="s">
        <v>99</v>
      </c>
      <c r="B6679">
        <v>11706</v>
      </c>
      <c r="C6679">
        <v>2020</v>
      </c>
      <c r="D6679">
        <v>6</v>
      </c>
      <c r="E6679">
        <v>0</v>
      </c>
      <c r="F6679" s="15" t="s">
        <v>45</v>
      </c>
      <c r="G6679" t="str" cm="1">
        <f t="array" aca="1" ref="G6679" ca="1">_xlfn.XLOOKUP(A6679,APPLICATION_NUMBER,APPLICATION_PRIMARY_OWNER)</f>
        <v>STEINER VINEYARD, LLC</v>
      </c>
      <c r="H6679" cm="1">
        <f t="array" aca="1" ref="H6679" ca="1">SUMIFS(AMOUNT,APPL_ID,A6679,YEAR,C6679,DIVERSION_TYPE,"DIRECT")</f>
        <v>3</v>
      </c>
      <c r="I6679" cm="1">
        <f t="array" aca="1" ref="I6679" ca="1">SUMIFS(AMOUNT,APPL_ID,A6679,YEAR,C6679,DIVERSION_TYPE,"STORAGE")</f>
        <v>0</v>
      </c>
      <c r="J6679">
        <f t="shared" ca="1" si="104"/>
        <v>3</v>
      </c>
      <c r="K6679" s="17" cm="1">
        <f t="array" aca="1" ref="K6679" ca="1">IF(J6679&gt;0,COUNTIFS(AnnualTotalDiversion,J6679,APPL_ID,"&lt;&gt;"&amp;A6679,Owner,G6679,YEAR,C6679)/12,0)</f>
        <v>0</v>
      </c>
    </row>
    <row r="6680" spans="1:11" x14ac:dyDescent="0.25">
      <c r="A6680" t="s">
        <v>99</v>
      </c>
      <c r="B6680">
        <v>11706</v>
      </c>
      <c r="C6680">
        <v>2019</v>
      </c>
      <c r="D6680">
        <v>12</v>
      </c>
      <c r="E6680">
        <v>0</v>
      </c>
      <c r="F6680" s="15" t="s">
        <v>44</v>
      </c>
      <c r="G6680" t="str" cm="1">
        <f t="array" aca="1" ref="G6680" ca="1">_xlfn.XLOOKUP(A6680,APPLICATION_NUMBER,APPLICATION_PRIMARY_OWNER)</f>
        <v>STEINER VINEYARD, LLC</v>
      </c>
      <c r="H6680" cm="1">
        <f t="array" aca="1" ref="H6680" ca="1">SUMIFS(AMOUNT,APPL_ID,A6680,YEAR,C6680,DIVERSION_TYPE,"DIRECT")</f>
        <v>0</v>
      </c>
      <c r="I6680" cm="1">
        <f t="array" aca="1" ref="I6680" ca="1">SUMIFS(AMOUNT,APPL_ID,A6680,YEAR,C6680,DIVERSION_TYPE,"STORAGE")</f>
        <v>5</v>
      </c>
      <c r="J6680">
        <f t="shared" ca="1" si="104"/>
        <v>5</v>
      </c>
      <c r="K6680" s="17" cm="1">
        <f t="array" aca="1" ref="K6680" ca="1">IF(J6680&gt;0,COUNTIFS(AnnualTotalDiversion,J6680,APPL_ID,"&lt;&gt;"&amp;A6680,Owner,G6680,YEAR,C6680)/12,0)</f>
        <v>0</v>
      </c>
    </row>
    <row r="6681" spans="1:11" x14ac:dyDescent="0.25">
      <c r="A6681" t="s">
        <v>99</v>
      </c>
      <c r="B6681">
        <v>11706</v>
      </c>
      <c r="C6681">
        <v>2019</v>
      </c>
      <c r="D6681">
        <v>6</v>
      </c>
      <c r="E6681">
        <v>0</v>
      </c>
      <c r="F6681" s="15" t="s">
        <v>46</v>
      </c>
      <c r="G6681" t="str" cm="1">
        <f t="array" aca="1" ref="G6681" ca="1">_xlfn.XLOOKUP(A6681,APPLICATION_NUMBER,APPLICATION_PRIMARY_OWNER)</f>
        <v>STEINER VINEYARD, LLC</v>
      </c>
      <c r="H6681" cm="1">
        <f t="array" aca="1" ref="H6681" ca="1">SUMIFS(AMOUNT,APPL_ID,A6681,YEAR,C6681,DIVERSION_TYPE,"DIRECT")</f>
        <v>0</v>
      </c>
      <c r="I6681" cm="1">
        <f t="array" aca="1" ref="I6681" ca="1">SUMIFS(AMOUNT,APPL_ID,A6681,YEAR,C6681,DIVERSION_TYPE,"STORAGE")</f>
        <v>5</v>
      </c>
      <c r="J6681">
        <f t="shared" ca="1" si="104"/>
        <v>5</v>
      </c>
      <c r="K6681" s="17" cm="1">
        <f t="array" aca="1" ref="K6681" ca="1">IF(J6681&gt;0,COUNTIFS(AnnualTotalDiversion,J6681,APPL_ID,"&lt;&gt;"&amp;A6681,Owner,G6681,YEAR,C6681)/12,0)</f>
        <v>0</v>
      </c>
    </row>
    <row r="6682" spans="1:11" x14ac:dyDescent="0.25">
      <c r="A6682" t="s">
        <v>99</v>
      </c>
      <c r="B6682">
        <v>11706</v>
      </c>
      <c r="C6682">
        <v>2017</v>
      </c>
      <c r="D6682">
        <v>11</v>
      </c>
      <c r="E6682">
        <v>0</v>
      </c>
      <c r="F6682" s="15" t="s">
        <v>45</v>
      </c>
      <c r="G6682" t="str" cm="1">
        <f t="array" aca="1" ref="G6682" ca="1">_xlfn.XLOOKUP(A6682,APPLICATION_NUMBER,APPLICATION_PRIMARY_OWNER)</f>
        <v>STEINER VINEYARD, LLC</v>
      </c>
      <c r="H6682" cm="1">
        <f t="array" aca="1" ref="H6682" ca="1">SUMIFS(AMOUNT,APPL_ID,A6682,YEAR,C6682,DIVERSION_TYPE,"DIRECT")</f>
        <v>0</v>
      </c>
      <c r="I6682" cm="1">
        <f t="array" aca="1" ref="I6682" ca="1">SUMIFS(AMOUNT,APPL_ID,A6682,YEAR,C6682,DIVERSION_TYPE,"STORAGE")</f>
        <v>5</v>
      </c>
      <c r="J6682">
        <f t="shared" ca="1" si="104"/>
        <v>5</v>
      </c>
      <c r="K6682" s="17" cm="1">
        <f t="array" aca="1" ref="K6682" ca="1">IF(J6682&gt;0,COUNTIFS(AnnualTotalDiversion,J6682,APPL_ID,"&lt;&gt;"&amp;A6682,Owner,G6682,YEAR,C6682)/12,0)</f>
        <v>0</v>
      </c>
    </row>
    <row r="6683" spans="1:11" x14ac:dyDescent="0.25">
      <c r="A6683" t="s">
        <v>99</v>
      </c>
      <c r="B6683">
        <v>11706</v>
      </c>
      <c r="C6683">
        <v>2020</v>
      </c>
      <c r="D6683">
        <v>1</v>
      </c>
      <c r="E6683">
        <v>0.6</v>
      </c>
      <c r="F6683" s="15" t="s">
        <v>45</v>
      </c>
      <c r="G6683" t="str" cm="1">
        <f t="array" aca="1" ref="G6683" ca="1">_xlfn.XLOOKUP(A6683,APPLICATION_NUMBER,APPLICATION_PRIMARY_OWNER)</f>
        <v>STEINER VINEYARD, LLC</v>
      </c>
      <c r="H6683" cm="1">
        <f t="array" aca="1" ref="H6683" ca="1">SUMIFS(AMOUNT,APPL_ID,A6683,YEAR,C6683,DIVERSION_TYPE,"DIRECT")</f>
        <v>3</v>
      </c>
      <c r="I6683" cm="1">
        <f t="array" aca="1" ref="I6683" ca="1">SUMIFS(AMOUNT,APPL_ID,A6683,YEAR,C6683,DIVERSION_TYPE,"STORAGE")</f>
        <v>0</v>
      </c>
      <c r="J6683">
        <f t="shared" ca="1" si="104"/>
        <v>3</v>
      </c>
      <c r="K6683" s="17" cm="1">
        <f t="array" aca="1" ref="K6683" ca="1">IF(J6683&gt;0,COUNTIFS(AnnualTotalDiversion,J6683,APPL_ID,"&lt;&gt;"&amp;A6683,Owner,G6683,YEAR,C6683)/12,0)</f>
        <v>0</v>
      </c>
    </row>
    <row r="6684" spans="1:11" x14ac:dyDescent="0.25">
      <c r="A6684" t="s">
        <v>99</v>
      </c>
      <c r="B6684">
        <v>11706</v>
      </c>
      <c r="C6684">
        <v>2019</v>
      </c>
      <c r="D6684">
        <v>6</v>
      </c>
      <c r="E6684">
        <v>0</v>
      </c>
      <c r="F6684" s="15" t="s">
        <v>44</v>
      </c>
      <c r="G6684" t="str" cm="1">
        <f t="array" aca="1" ref="G6684" ca="1">_xlfn.XLOOKUP(A6684,APPLICATION_NUMBER,APPLICATION_PRIMARY_OWNER)</f>
        <v>STEINER VINEYARD, LLC</v>
      </c>
      <c r="H6684" cm="1">
        <f t="array" aca="1" ref="H6684" ca="1">SUMIFS(AMOUNT,APPL_ID,A6684,YEAR,C6684,DIVERSION_TYPE,"DIRECT")</f>
        <v>0</v>
      </c>
      <c r="I6684" cm="1">
        <f t="array" aca="1" ref="I6684" ca="1">SUMIFS(AMOUNT,APPL_ID,A6684,YEAR,C6684,DIVERSION_TYPE,"STORAGE")</f>
        <v>5</v>
      </c>
      <c r="J6684">
        <f t="shared" ca="1" si="104"/>
        <v>5</v>
      </c>
      <c r="K6684" s="17" cm="1">
        <f t="array" aca="1" ref="K6684" ca="1">IF(J6684&gt;0,COUNTIFS(AnnualTotalDiversion,J6684,APPL_ID,"&lt;&gt;"&amp;A6684,Owner,G6684,YEAR,C6684)/12,0)</f>
        <v>0</v>
      </c>
    </row>
    <row r="6685" spans="1:11" x14ac:dyDescent="0.25">
      <c r="A6685" t="s">
        <v>99</v>
      </c>
      <c r="B6685">
        <v>11706</v>
      </c>
      <c r="C6685">
        <v>2018</v>
      </c>
      <c r="D6685">
        <v>4</v>
      </c>
      <c r="E6685">
        <v>0</v>
      </c>
      <c r="F6685" s="15" t="s">
        <v>44</v>
      </c>
      <c r="G6685" t="str" cm="1">
        <f t="array" aca="1" ref="G6685" ca="1">_xlfn.XLOOKUP(A6685,APPLICATION_NUMBER,APPLICATION_PRIMARY_OWNER)</f>
        <v>STEINER VINEYARD, LLC</v>
      </c>
      <c r="H6685" cm="1">
        <f t="array" aca="1" ref="H6685" ca="1">SUMIFS(AMOUNT,APPL_ID,A6685,YEAR,C6685,DIVERSION_TYPE,"DIRECT")</f>
        <v>0</v>
      </c>
      <c r="I6685" cm="1">
        <f t="array" aca="1" ref="I6685" ca="1">SUMIFS(AMOUNT,APPL_ID,A6685,YEAR,C6685,DIVERSION_TYPE,"STORAGE")</f>
        <v>5</v>
      </c>
      <c r="J6685">
        <f t="shared" ca="1" si="104"/>
        <v>5</v>
      </c>
      <c r="K6685" s="17" cm="1">
        <f t="array" aca="1" ref="K6685" ca="1">IF(J6685&gt;0,COUNTIFS(AnnualTotalDiversion,J6685,APPL_ID,"&lt;&gt;"&amp;A6685,Owner,G6685,YEAR,C6685)/12,0)</f>
        <v>0</v>
      </c>
    </row>
    <row r="6686" spans="1:11" x14ac:dyDescent="0.25">
      <c r="A6686" t="s">
        <v>99</v>
      </c>
      <c r="B6686">
        <v>11706</v>
      </c>
      <c r="C6686">
        <v>2017</v>
      </c>
      <c r="D6686">
        <v>1</v>
      </c>
      <c r="E6686">
        <v>0</v>
      </c>
      <c r="F6686" s="15" t="s">
        <v>45</v>
      </c>
      <c r="G6686" t="str" cm="1">
        <f t="array" aca="1" ref="G6686" ca="1">_xlfn.XLOOKUP(A6686,APPLICATION_NUMBER,APPLICATION_PRIMARY_OWNER)</f>
        <v>STEINER VINEYARD, LLC</v>
      </c>
      <c r="H6686" cm="1">
        <f t="array" aca="1" ref="H6686" ca="1">SUMIFS(AMOUNT,APPL_ID,A6686,YEAR,C6686,DIVERSION_TYPE,"DIRECT")</f>
        <v>0</v>
      </c>
      <c r="I6686" cm="1">
        <f t="array" aca="1" ref="I6686" ca="1">SUMIFS(AMOUNT,APPL_ID,A6686,YEAR,C6686,DIVERSION_TYPE,"STORAGE")</f>
        <v>5</v>
      </c>
      <c r="J6686">
        <f t="shared" ca="1" si="104"/>
        <v>5</v>
      </c>
      <c r="K6686" s="17" cm="1">
        <f t="array" aca="1" ref="K6686" ca="1">IF(J6686&gt;0,COUNTIFS(AnnualTotalDiversion,J6686,APPL_ID,"&lt;&gt;"&amp;A6686,Owner,G6686,YEAR,C6686)/12,0)</f>
        <v>0</v>
      </c>
    </row>
    <row r="6687" spans="1:11" x14ac:dyDescent="0.25">
      <c r="A6687" t="s">
        <v>99</v>
      </c>
      <c r="B6687">
        <v>11706</v>
      </c>
      <c r="C6687">
        <v>2017</v>
      </c>
      <c r="D6687">
        <v>10</v>
      </c>
      <c r="E6687">
        <v>0</v>
      </c>
      <c r="F6687" s="15" t="s">
        <v>46</v>
      </c>
      <c r="G6687" t="str" cm="1">
        <f t="array" aca="1" ref="G6687" ca="1">_xlfn.XLOOKUP(A6687,APPLICATION_NUMBER,APPLICATION_PRIMARY_OWNER)</f>
        <v>STEINER VINEYARD, LLC</v>
      </c>
      <c r="H6687" cm="1">
        <f t="array" aca="1" ref="H6687" ca="1">SUMIFS(AMOUNT,APPL_ID,A6687,YEAR,C6687,DIVERSION_TYPE,"DIRECT")</f>
        <v>0</v>
      </c>
      <c r="I6687" cm="1">
        <f t="array" aca="1" ref="I6687" ca="1">SUMIFS(AMOUNT,APPL_ID,A6687,YEAR,C6687,DIVERSION_TYPE,"STORAGE")</f>
        <v>5</v>
      </c>
      <c r="J6687">
        <f t="shared" ca="1" si="104"/>
        <v>5</v>
      </c>
      <c r="K6687" s="17" cm="1">
        <f t="array" aca="1" ref="K6687" ca="1">IF(J6687&gt;0,COUNTIFS(AnnualTotalDiversion,J6687,APPL_ID,"&lt;&gt;"&amp;A6687,Owner,G6687,YEAR,C6687)/12,0)</f>
        <v>0</v>
      </c>
    </row>
    <row r="6688" spans="1:11" x14ac:dyDescent="0.25">
      <c r="A6688" t="s">
        <v>99</v>
      </c>
      <c r="B6688">
        <v>11706</v>
      </c>
      <c r="C6688">
        <v>2018</v>
      </c>
      <c r="D6688">
        <v>1</v>
      </c>
      <c r="E6688">
        <v>0</v>
      </c>
      <c r="F6688" s="15" t="s">
        <v>45</v>
      </c>
      <c r="G6688" t="str" cm="1">
        <f t="array" aca="1" ref="G6688" ca="1">_xlfn.XLOOKUP(A6688,APPLICATION_NUMBER,APPLICATION_PRIMARY_OWNER)</f>
        <v>STEINER VINEYARD, LLC</v>
      </c>
      <c r="H6688" cm="1">
        <f t="array" aca="1" ref="H6688" ca="1">SUMIFS(AMOUNT,APPL_ID,A6688,YEAR,C6688,DIVERSION_TYPE,"DIRECT")</f>
        <v>0</v>
      </c>
      <c r="I6688" cm="1">
        <f t="array" aca="1" ref="I6688" ca="1">SUMIFS(AMOUNT,APPL_ID,A6688,YEAR,C6688,DIVERSION_TYPE,"STORAGE")</f>
        <v>5</v>
      </c>
      <c r="J6688">
        <f t="shared" ca="1" si="104"/>
        <v>5</v>
      </c>
      <c r="K6688" s="17" cm="1">
        <f t="array" aca="1" ref="K6688" ca="1">IF(J6688&gt;0,COUNTIFS(AnnualTotalDiversion,J6688,APPL_ID,"&lt;&gt;"&amp;A6688,Owner,G6688,YEAR,C6688)/12,0)</f>
        <v>0</v>
      </c>
    </row>
    <row r="6689" spans="1:11" x14ac:dyDescent="0.25">
      <c r="A6689" t="s">
        <v>99</v>
      </c>
      <c r="B6689">
        <v>11706</v>
      </c>
      <c r="C6689">
        <v>2017</v>
      </c>
      <c r="D6689">
        <v>12</v>
      </c>
      <c r="E6689">
        <v>0</v>
      </c>
      <c r="F6689" s="15" t="s">
        <v>46</v>
      </c>
      <c r="G6689" t="str" cm="1">
        <f t="array" aca="1" ref="G6689" ca="1">_xlfn.XLOOKUP(A6689,APPLICATION_NUMBER,APPLICATION_PRIMARY_OWNER)</f>
        <v>STEINER VINEYARD, LLC</v>
      </c>
      <c r="H6689" cm="1">
        <f t="array" aca="1" ref="H6689" ca="1">SUMIFS(AMOUNT,APPL_ID,A6689,YEAR,C6689,DIVERSION_TYPE,"DIRECT")</f>
        <v>0</v>
      </c>
      <c r="I6689" cm="1">
        <f t="array" aca="1" ref="I6689" ca="1">SUMIFS(AMOUNT,APPL_ID,A6689,YEAR,C6689,DIVERSION_TYPE,"STORAGE")</f>
        <v>5</v>
      </c>
      <c r="J6689">
        <f t="shared" ca="1" si="104"/>
        <v>5</v>
      </c>
      <c r="K6689" s="17" cm="1">
        <f t="array" aca="1" ref="K6689" ca="1">IF(J6689&gt;0,COUNTIFS(AnnualTotalDiversion,J6689,APPL_ID,"&lt;&gt;"&amp;A6689,Owner,G6689,YEAR,C6689)/12,0)</f>
        <v>0</v>
      </c>
    </row>
    <row r="6690" spans="1:11" x14ac:dyDescent="0.25">
      <c r="A6690" t="s">
        <v>99</v>
      </c>
      <c r="B6690">
        <v>11706</v>
      </c>
      <c r="C6690">
        <v>2018</v>
      </c>
      <c r="D6690">
        <v>6</v>
      </c>
      <c r="E6690">
        <v>0</v>
      </c>
      <c r="F6690" s="15" t="s">
        <v>45</v>
      </c>
      <c r="G6690" t="str" cm="1">
        <f t="array" aca="1" ref="G6690" ca="1">_xlfn.XLOOKUP(A6690,APPLICATION_NUMBER,APPLICATION_PRIMARY_OWNER)</f>
        <v>STEINER VINEYARD, LLC</v>
      </c>
      <c r="H6690" cm="1">
        <f t="array" aca="1" ref="H6690" ca="1">SUMIFS(AMOUNT,APPL_ID,A6690,YEAR,C6690,DIVERSION_TYPE,"DIRECT")</f>
        <v>0</v>
      </c>
      <c r="I6690" cm="1">
        <f t="array" aca="1" ref="I6690" ca="1">SUMIFS(AMOUNT,APPL_ID,A6690,YEAR,C6690,DIVERSION_TYPE,"STORAGE")</f>
        <v>5</v>
      </c>
      <c r="J6690">
        <f t="shared" ca="1" si="104"/>
        <v>5</v>
      </c>
      <c r="K6690" s="17" cm="1">
        <f t="array" aca="1" ref="K6690" ca="1">IF(J6690&gt;0,COUNTIFS(AnnualTotalDiversion,J6690,APPL_ID,"&lt;&gt;"&amp;A6690,Owner,G6690,YEAR,C6690)/12,0)</f>
        <v>0</v>
      </c>
    </row>
    <row r="6691" spans="1:11" x14ac:dyDescent="0.25">
      <c r="A6691" t="s">
        <v>99</v>
      </c>
      <c r="B6691">
        <v>11706</v>
      </c>
      <c r="C6691">
        <v>2017</v>
      </c>
      <c r="D6691">
        <v>7</v>
      </c>
      <c r="E6691">
        <v>0</v>
      </c>
      <c r="F6691" s="15" t="s">
        <v>45</v>
      </c>
      <c r="G6691" t="str" cm="1">
        <f t="array" aca="1" ref="G6691" ca="1">_xlfn.XLOOKUP(A6691,APPLICATION_NUMBER,APPLICATION_PRIMARY_OWNER)</f>
        <v>STEINER VINEYARD, LLC</v>
      </c>
      <c r="H6691" cm="1">
        <f t="array" aca="1" ref="H6691" ca="1">SUMIFS(AMOUNT,APPL_ID,A6691,YEAR,C6691,DIVERSION_TYPE,"DIRECT")</f>
        <v>0</v>
      </c>
      <c r="I6691" cm="1">
        <f t="array" aca="1" ref="I6691" ca="1">SUMIFS(AMOUNT,APPL_ID,A6691,YEAR,C6691,DIVERSION_TYPE,"STORAGE")</f>
        <v>5</v>
      </c>
      <c r="J6691">
        <f t="shared" ca="1" si="104"/>
        <v>5</v>
      </c>
      <c r="K6691" s="17" cm="1">
        <f t="array" aca="1" ref="K6691" ca="1">IF(J6691&gt;0,COUNTIFS(AnnualTotalDiversion,J6691,APPL_ID,"&lt;&gt;"&amp;A6691,Owner,G6691,YEAR,C6691)/12,0)</f>
        <v>0</v>
      </c>
    </row>
    <row r="6692" spans="1:11" x14ac:dyDescent="0.25">
      <c r="A6692" t="s">
        <v>99</v>
      </c>
      <c r="B6692">
        <v>11706</v>
      </c>
      <c r="C6692">
        <v>2019</v>
      </c>
      <c r="D6692">
        <v>1</v>
      </c>
      <c r="E6692">
        <v>0</v>
      </c>
      <c r="F6692" s="15" t="s">
        <v>45</v>
      </c>
      <c r="G6692" t="str" cm="1">
        <f t="array" aca="1" ref="G6692" ca="1">_xlfn.XLOOKUP(A6692,APPLICATION_NUMBER,APPLICATION_PRIMARY_OWNER)</f>
        <v>STEINER VINEYARD, LLC</v>
      </c>
      <c r="H6692" cm="1">
        <f t="array" aca="1" ref="H6692" ca="1">SUMIFS(AMOUNT,APPL_ID,A6692,YEAR,C6692,DIVERSION_TYPE,"DIRECT")</f>
        <v>0</v>
      </c>
      <c r="I6692" cm="1">
        <f t="array" aca="1" ref="I6692" ca="1">SUMIFS(AMOUNT,APPL_ID,A6692,YEAR,C6692,DIVERSION_TYPE,"STORAGE")</f>
        <v>5</v>
      </c>
      <c r="J6692">
        <f t="shared" ca="1" si="104"/>
        <v>5</v>
      </c>
      <c r="K6692" s="17" cm="1">
        <f t="array" aca="1" ref="K6692" ca="1">IF(J6692&gt;0,COUNTIFS(AnnualTotalDiversion,J6692,APPL_ID,"&lt;&gt;"&amp;A6692,Owner,G6692,YEAR,C6692)/12,0)</f>
        <v>0</v>
      </c>
    </row>
    <row r="6693" spans="1:11" x14ac:dyDescent="0.25">
      <c r="A6693" t="s">
        <v>99</v>
      </c>
      <c r="B6693">
        <v>11706</v>
      </c>
      <c r="C6693">
        <v>2020</v>
      </c>
      <c r="D6693">
        <v>7</v>
      </c>
      <c r="E6693">
        <v>0</v>
      </c>
      <c r="F6693" s="15" t="s">
        <v>45</v>
      </c>
      <c r="G6693" t="str" cm="1">
        <f t="array" aca="1" ref="G6693" ca="1">_xlfn.XLOOKUP(A6693,APPLICATION_NUMBER,APPLICATION_PRIMARY_OWNER)</f>
        <v>STEINER VINEYARD, LLC</v>
      </c>
      <c r="H6693" cm="1">
        <f t="array" aca="1" ref="H6693" ca="1">SUMIFS(AMOUNT,APPL_ID,A6693,YEAR,C6693,DIVERSION_TYPE,"DIRECT")</f>
        <v>3</v>
      </c>
      <c r="I6693" cm="1">
        <f t="array" aca="1" ref="I6693" ca="1">SUMIFS(AMOUNT,APPL_ID,A6693,YEAR,C6693,DIVERSION_TYPE,"STORAGE")</f>
        <v>0</v>
      </c>
      <c r="J6693">
        <f t="shared" ca="1" si="104"/>
        <v>3</v>
      </c>
      <c r="K6693" s="17" cm="1">
        <f t="array" aca="1" ref="K6693" ca="1">IF(J6693&gt;0,COUNTIFS(AnnualTotalDiversion,J6693,APPL_ID,"&lt;&gt;"&amp;A6693,Owner,G6693,YEAR,C6693)/12,0)</f>
        <v>0</v>
      </c>
    </row>
    <row r="6694" spans="1:11" x14ac:dyDescent="0.25">
      <c r="A6694" t="s">
        <v>99</v>
      </c>
      <c r="B6694">
        <v>11706</v>
      </c>
      <c r="C6694">
        <v>2018</v>
      </c>
      <c r="D6694">
        <v>5</v>
      </c>
      <c r="E6694">
        <v>0</v>
      </c>
      <c r="F6694" s="15" t="s">
        <v>45</v>
      </c>
      <c r="G6694" t="str" cm="1">
        <f t="array" aca="1" ref="G6694" ca="1">_xlfn.XLOOKUP(A6694,APPLICATION_NUMBER,APPLICATION_PRIMARY_OWNER)</f>
        <v>STEINER VINEYARD, LLC</v>
      </c>
      <c r="H6694" cm="1">
        <f t="array" aca="1" ref="H6694" ca="1">SUMIFS(AMOUNT,APPL_ID,A6694,YEAR,C6694,DIVERSION_TYPE,"DIRECT")</f>
        <v>0</v>
      </c>
      <c r="I6694" cm="1">
        <f t="array" aca="1" ref="I6694" ca="1">SUMIFS(AMOUNT,APPL_ID,A6694,YEAR,C6694,DIVERSION_TYPE,"STORAGE")</f>
        <v>5</v>
      </c>
      <c r="J6694">
        <f t="shared" ca="1" si="104"/>
        <v>5</v>
      </c>
      <c r="K6694" s="17" cm="1">
        <f t="array" aca="1" ref="K6694" ca="1">IF(J6694&gt;0,COUNTIFS(AnnualTotalDiversion,J6694,APPL_ID,"&lt;&gt;"&amp;A6694,Owner,G6694,YEAR,C6694)/12,0)</f>
        <v>0</v>
      </c>
    </row>
    <row r="6695" spans="1:11" x14ac:dyDescent="0.25">
      <c r="A6695" t="s">
        <v>99</v>
      </c>
      <c r="B6695">
        <v>11706</v>
      </c>
      <c r="C6695">
        <v>2018</v>
      </c>
      <c r="D6695">
        <v>5</v>
      </c>
      <c r="E6695">
        <v>0</v>
      </c>
      <c r="F6695" s="15" t="s">
        <v>46</v>
      </c>
      <c r="G6695" t="str" cm="1">
        <f t="array" aca="1" ref="G6695" ca="1">_xlfn.XLOOKUP(A6695,APPLICATION_NUMBER,APPLICATION_PRIMARY_OWNER)</f>
        <v>STEINER VINEYARD, LLC</v>
      </c>
      <c r="H6695" cm="1">
        <f t="array" aca="1" ref="H6695" ca="1">SUMIFS(AMOUNT,APPL_ID,A6695,YEAR,C6695,DIVERSION_TYPE,"DIRECT")</f>
        <v>0</v>
      </c>
      <c r="I6695" cm="1">
        <f t="array" aca="1" ref="I6695" ca="1">SUMIFS(AMOUNT,APPL_ID,A6695,YEAR,C6695,DIVERSION_TYPE,"STORAGE")</f>
        <v>5</v>
      </c>
      <c r="J6695">
        <f t="shared" ca="1" si="104"/>
        <v>5</v>
      </c>
      <c r="K6695" s="17" cm="1">
        <f t="array" aca="1" ref="K6695" ca="1">IF(J6695&gt;0,COUNTIFS(AnnualTotalDiversion,J6695,APPL_ID,"&lt;&gt;"&amp;A6695,Owner,G6695,YEAR,C6695)/12,0)</f>
        <v>0</v>
      </c>
    </row>
    <row r="6696" spans="1:11" x14ac:dyDescent="0.25">
      <c r="A6696" t="s">
        <v>99</v>
      </c>
      <c r="B6696">
        <v>11706</v>
      </c>
      <c r="C6696">
        <v>2018</v>
      </c>
      <c r="D6696">
        <v>7</v>
      </c>
      <c r="E6696">
        <v>0</v>
      </c>
      <c r="F6696" s="15" t="s">
        <v>45</v>
      </c>
      <c r="G6696" t="str" cm="1">
        <f t="array" aca="1" ref="G6696" ca="1">_xlfn.XLOOKUP(A6696,APPLICATION_NUMBER,APPLICATION_PRIMARY_OWNER)</f>
        <v>STEINER VINEYARD, LLC</v>
      </c>
      <c r="H6696" cm="1">
        <f t="array" aca="1" ref="H6696" ca="1">SUMIFS(AMOUNT,APPL_ID,A6696,YEAR,C6696,DIVERSION_TYPE,"DIRECT")</f>
        <v>0</v>
      </c>
      <c r="I6696" cm="1">
        <f t="array" aca="1" ref="I6696" ca="1">SUMIFS(AMOUNT,APPL_ID,A6696,YEAR,C6696,DIVERSION_TYPE,"STORAGE")</f>
        <v>5</v>
      </c>
      <c r="J6696">
        <f t="shared" ca="1" si="104"/>
        <v>5</v>
      </c>
      <c r="K6696" s="17" cm="1">
        <f t="array" aca="1" ref="K6696" ca="1">IF(J6696&gt;0,COUNTIFS(AnnualTotalDiversion,J6696,APPL_ID,"&lt;&gt;"&amp;A6696,Owner,G6696,YEAR,C6696)/12,0)</f>
        <v>0</v>
      </c>
    </row>
    <row r="6697" spans="1:11" x14ac:dyDescent="0.25">
      <c r="A6697" t="s">
        <v>99</v>
      </c>
      <c r="B6697">
        <v>11706</v>
      </c>
      <c r="C6697">
        <v>2019</v>
      </c>
      <c r="D6697">
        <v>11</v>
      </c>
      <c r="E6697">
        <v>0</v>
      </c>
      <c r="F6697" s="15" t="s">
        <v>46</v>
      </c>
      <c r="G6697" t="str" cm="1">
        <f t="array" aca="1" ref="G6697" ca="1">_xlfn.XLOOKUP(A6697,APPLICATION_NUMBER,APPLICATION_PRIMARY_OWNER)</f>
        <v>STEINER VINEYARD, LLC</v>
      </c>
      <c r="H6697" cm="1">
        <f t="array" aca="1" ref="H6697" ca="1">SUMIFS(AMOUNT,APPL_ID,A6697,YEAR,C6697,DIVERSION_TYPE,"DIRECT")</f>
        <v>0</v>
      </c>
      <c r="I6697" cm="1">
        <f t="array" aca="1" ref="I6697" ca="1">SUMIFS(AMOUNT,APPL_ID,A6697,YEAR,C6697,DIVERSION_TYPE,"STORAGE")</f>
        <v>5</v>
      </c>
      <c r="J6697">
        <f t="shared" ca="1" si="104"/>
        <v>5</v>
      </c>
      <c r="K6697" s="17" cm="1">
        <f t="array" aca="1" ref="K6697" ca="1">IF(J6697&gt;0,COUNTIFS(AnnualTotalDiversion,J6697,APPL_ID,"&lt;&gt;"&amp;A6697,Owner,G6697,YEAR,C6697)/12,0)</f>
        <v>0</v>
      </c>
    </row>
    <row r="6698" spans="1:11" x14ac:dyDescent="0.25">
      <c r="A6698" t="s">
        <v>99</v>
      </c>
      <c r="B6698">
        <v>11706</v>
      </c>
      <c r="C6698">
        <v>2018</v>
      </c>
      <c r="D6698">
        <v>5</v>
      </c>
      <c r="E6698">
        <v>0.4</v>
      </c>
      <c r="F6698" s="15" t="s">
        <v>44</v>
      </c>
      <c r="G6698" t="str" cm="1">
        <f t="array" aca="1" ref="G6698" ca="1">_xlfn.XLOOKUP(A6698,APPLICATION_NUMBER,APPLICATION_PRIMARY_OWNER)</f>
        <v>STEINER VINEYARD, LLC</v>
      </c>
      <c r="H6698" cm="1">
        <f t="array" aca="1" ref="H6698" ca="1">SUMIFS(AMOUNT,APPL_ID,A6698,YEAR,C6698,DIVERSION_TYPE,"DIRECT")</f>
        <v>0</v>
      </c>
      <c r="I6698" cm="1">
        <f t="array" aca="1" ref="I6698" ca="1">SUMIFS(AMOUNT,APPL_ID,A6698,YEAR,C6698,DIVERSION_TYPE,"STORAGE")</f>
        <v>5</v>
      </c>
      <c r="J6698">
        <f t="shared" ca="1" si="104"/>
        <v>5</v>
      </c>
      <c r="K6698" s="17" cm="1">
        <f t="array" aca="1" ref="K6698" ca="1">IF(J6698&gt;0,COUNTIFS(AnnualTotalDiversion,J6698,APPL_ID,"&lt;&gt;"&amp;A6698,Owner,G6698,YEAR,C6698)/12,0)</f>
        <v>0</v>
      </c>
    </row>
    <row r="6699" spans="1:11" x14ac:dyDescent="0.25">
      <c r="A6699" t="s">
        <v>99</v>
      </c>
      <c r="B6699">
        <v>11706</v>
      </c>
      <c r="C6699">
        <v>2018</v>
      </c>
      <c r="D6699">
        <v>12</v>
      </c>
      <c r="E6699">
        <v>0</v>
      </c>
      <c r="F6699" s="15" t="s">
        <v>45</v>
      </c>
      <c r="G6699" t="str" cm="1">
        <f t="array" aca="1" ref="G6699" ca="1">_xlfn.XLOOKUP(A6699,APPLICATION_NUMBER,APPLICATION_PRIMARY_OWNER)</f>
        <v>STEINER VINEYARD, LLC</v>
      </c>
      <c r="H6699" cm="1">
        <f t="array" aca="1" ref="H6699" ca="1">SUMIFS(AMOUNT,APPL_ID,A6699,YEAR,C6699,DIVERSION_TYPE,"DIRECT")</f>
        <v>0</v>
      </c>
      <c r="I6699" cm="1">
        <f t="array" aca="1" ref="I6699" ca="1">SUMIFS(AMOUNT,APPL_ID,A6699,YEAR,C6699,DIVERSION_TYPE,"STORAGE")</f>
        <v>5</v>
      </c>
      <c r="J6699">
        <f t="shared" ca="1" si="104"/>
        <v>5</v>
      </c>
      <c r="K6699" s="17" cm="1">
        <f t="array" aca="1" ref="K6699" ca="1">IF(J6699&gt;0,COUNTIFS(AnnualTotalDiversion,J6699,APPL_ID,"&lt;&gt;"&amp;A6699,Owner,G6699,YEAR,C6699)/12,0)</f>
        <v>0</v>
      </c>
    </row>
    <row r="6700" spans="1:11" x14ac:dyDescent="0.25">
      <c r="A6700" t="s">
        <v>99</v>
      </c>
      <c r="B6700">
        <v>11706</v>
      </c>
      <c r="C6700">
        <v>2017</v>
      </c>
      <c r="D6700">
        <v>2</v>
      </c>
      <c r="E6700">
        <v>0</v>
      </c>
      <c r="F6700" s="15" t="s">
        <v>44</v>
      </c>
      <c r="G6700" t="str" cm="1">
        <f t="array" aca="1" ref="G6700" ca="1">_xlfn.XLOOKUP(A6700,APPLICATION_NUMBER,APPLICATION_PRIMARY_OWNER)</f>
        <v>STEINER VINEYARD, LLC</v>
      </c>
      <c r="H6700" cm="1">
        <f t="array" aca="1" ref="H6700" ca="1">SUMIFS(AMOUNT,APPL_ID,A6700,YEAR,C6700,DIVERSION_TYPE,"DIRECT")</f>
        <v>0</v>
      </c>
      <c r="I6700" cm="1">
        <f t="array" aca="1" ref="I6700" ca="1">SUMIFS(AMOUNT,APPL_ID,A6700,YEAR,C6700,DIVERSION_TYPE,"STORAGE")</f>
        <v>5</v>
      </c>
      <c r="J6700">
        <f t="shared" ca="1" si="104"/>
        <v>5</v>
      </c>
      <c r="K6700" s="17" cm="1">
        <f t="array" aca="1" ref="K6700" ca="1">IF(J6700&gt;0,COUNTIFS(AnnualTotalDiversion,J6700,APPL_ID,"&lt;&gt;"&amp;A6700,Owner,G6700,YEAR,C6700)/12,0)</f>
        <v>0</v>
      </c>
    </row>
    <row r="6701" spans="1:11" x14ac:dyDescent="0.25">
      <c r="A6701" t="s">
        <v>99</v>
      </c>
      <c r="B6701">
        <v>11706</v>
      </c>
      <c r="C6701">
        <v>2018</v>
      </c>
      <c r="D6701">
        <v>6</v>
      </c>
      <c r="E6701">
        <v>0.8</v>
      </c>
      <c r="F6701" s="15" t="s">
        <v>44</v>
      </c>
      <c r="G6701" t="str" cm="1">
        <f t="array" aca="1" ref="G6701" ca="1">_xlfn.XLOOKUP(A6701,APPLICATION_NUMBER,APPLICATION_PRIMARY_OWNER)</f>
        <v>STEINER VINEYARD, LLC</v>
      </c>
      <c r="H6701" cm="1">
        <f t="array" aca="1" ref="H6701" ca="1">SUMIFS(AMOUNT,APPL_ID,A6701,YEAR,C6701,DIVERSION_TYPE,"DIRECT")</f>
        <v>0</v>
      </c>
      <c r="I6701" cm="1">
        <f t="array" aca="1" ref="I6701" ca="1">SUMIFS(AMOUNT,APPL_ID,A6701,YEAR,C6701,DIVERSION_TYPE,"STORAGE")</f>
        <v>5</v>
      </c>
      <c r="J6701">
        <f t="shared" ca="1" si="104"/>
        <v>5</v>
      </c>
      <c r="K6701" s="17" cm="1">
        <f t="array" aca="1" ref="K6701" ca="1">IF(J6701&gt;0,COUNTIFS(AnnualTotalDiversion,J6701,APPL_ID,"&lt;&gt;"&amp;A6701,Owner,G6701,YEAR,C6701)/12,0)</f>
        <v>0</v>
      </c>
    </row>
    <row r="6702" spans="1:11" x14ac:dyDescent="0.25">
      <c r="A6702" t="s">
        <v>99</v>
      </c>
      <c r="B6702">
        <v>11706</v>
      </c>
      <c r="C6702">
        <v>2017</v>
      </c>
      <c r="D6702">
        <v>11</v>
      </c>
      <c r="E6702">
        <v>1</v>
      </c>
      <c r="F6702" s="15" t="s">
        <v>46</v>
      </c>
      <c r="G6702" t="str" cm="1">
        <f t="array" aca="1" ref="G6702" ca="1">_xlfn.XLOOKUP(A6702,APPLICATION_NUMBER,APPLICATION_PRIMARY_OWNER)</f>
        <v>STEINER VINEYARD, LLC</v>
      </c>
      <c r="H6702" cm="1">
        <f t="array" aca="1" ref="H6702" ca="1">SUMIFS(AMOUNT,APPL_ID,A6702,YEAR,C6702,DIVERSION_TYPE,"DIRECT")</f>
        <v>0</v>
      </c>
      <c r="I6702" cm="1">
        <f t="array" aca="1" ref="I6702" ca="1">SUMIFS(AMOUNT,APPL_ID,A6702,YEAR,C6702,DIVERSION_TYPE,"STORAGE")</f>
        <v>5</v>
      </c>
      <c r="J6702">
        <f t="shared" ca="1" si="104"/>
        <v>5</v>
      </c>
      <c r="K6702" s="17" cm="1">
        <f t="array" aca="1" ref="K6702" ca="1">IF(J6702&gt;0,COUNTIFS(AnnualTotalDiversion,J6702,APPL_ID,"&lt;&gt;"&amp;A6702,Owner,G6702,YEAR,C6702)/12,0)</f>
        <v>0</v>
      </c>
    </row>
    <row r="6703" spans="1:11" x14ac:dyDescent="0.25">
      <c r="A6703" t="s">
        <v>99</v>
      </c>
      <c r="B6703">
        <v>11706</v>
      </c>
      <c r="C6703">
        <v>2017</v>
      </c>
      <c r="D6703">
        <v>12</v>
      </c>
      <c r="E6703">
        <v>0</v>
      </c>
      <c r="F6703" s="15" t="s">
        <v>45</v>
      </c>
      <c r="G6703" t="str" cm="1">
        <f t="array" aca="1" ref="G6703" ca="1">_xlfn.XLOOKUP(A6703,APPLICATION_NUMBER,APPLICATION_PRIMARY_OWNER)</f>
        <v>STEINER VINEYARD, LLC</v>
      </c>
      <c r="H6703" cm="1">
        <f t="array" aca="1" ref="H6703" ca="1">SUMIFS(AMOUNT,APPL_ID,A6703,YEAR,C6703,DIVERSION_TYPE,"DIRECT")</f>
        <v>0</v>
      </c>
      <c r="I6703" cm="1">
        <f t="array" aca="1" ref="I6703" ca="1">SUMIFS(AMOUNT,APPL_ID,A6703,YEAR,C6703,DIVERSION_TYPE,"STORAGE")</f>
        <v>5</v>
      </c>
      <c r="J6703">
        <f t="shared" ca="1" si="104"/>
        <v>5</v>
      </c>
      <c r="K6703" s="17" cm="1">
        <f t="array" aca="1" ref="K6703" ca="1">IF(J6703&gt;0,COUNTIFS(AnnualTotalDiversion,J6703,APPL_ID,"&lt;&gt;"&amp;A6703,Owner,G6703,YEAR,C6703)/12,0)</f>
        <v>0</v>
      </c>
    </row>
    <row r="6704" spans="1:11" x14ac:dyDescent="0.25">
      <c r="A6704" t="s">
        <v>99</v>
      </c>
      <c r="B6704">
        <v>11706</v>
      </c>
      <c r="C6704">
        <v>2017</v>
      </c>
      <c r="D6704">
        <v>12</v>
      </c>
      <c r="E6704">
        <v>0</v>
      </c>
      <c r="F6704" s="15" t="s">
        <v>44</v>
      </c>
      <c r="G6704" t="str" cm="1">
        <f t="array" aca="1" ref="G6704" ca="1">_xlfn.XLOOKUP(A6704,APPLICATION_NUMBER,APPLICATION_PRIMARY_OWNER)</f>
        <v>STEINER VINEYARD, LLC</v>
      </c>
      <c r="H6704" cm="1">
        <f t="array" aca="1" ref="H6704" ca="1">SUMIFS(AMOUNT,APPL_ID,A6704,YEAR,C6704,DIVERSION_TYPE,"DIRECT")</f>
        <v>0</v>
      </c>
      <c r="I6704" cm="1">
        <f t="array" aca="1" ref="I6704" ca="1">SUMIFS(AMOUNT,APPL_ID,A6704,YEAR,C6704,DIVERSION_TYPE,"STORAGE")</f>
        <v>5</v>
      </c>
      <c r="J6704">
        <f t="shared" ca="1" si="104"/>
        <v>5</v>
      </c>
      <c r="K6704" s="17" cm="1">
        <f t="array" aca="1" ref="K6704" ca="1">IF(J6704&gt;0,COUNTIFS(AnnualTotalDiversion,J6704,APPL_ID,"&lt;&gt;"&amp;A6704,Owner,G6704,YEAR,C6704)/12,0)</f>
        <v>0</v>
      </c>
    </row>
    <row r="6705" spans="1:11" x14ac:dyDescent="0.25">
      <c r="A6705" t="s">
        <v>99</v>
      </c>
      <c r="B6705">
        <v>11706</v>
      </c>
      <c r="C6705">
        <v>2018</v>
      </c>
      <c r="D6705">
        <v>7</v>
      </c>
      <c r="E6705">
        <v>0</v>
      </c>
      <c r="F6705" s="15" t="s">
        <v>46</v>
      </c>
      <c r="G6705" t="str" cm="1">
        <f t="array" aca="1" ref="G6705" ca="1">_xlfn.XLOOKUP(A6705,APPLICATION_NUMBER,APPLICATION_PRIMARY_OWNER)</f>
        <v>STEINER VINEYARD, LLC</v>
      </c>
      <c r="H6705" cm="1">
        <f t="array" aca="1" ref="H6705" ca="1">SUMIFS(AMOUNT,APPL_ID,A6705,YEAR,C6705,DIVERSION_TYPE,"DIRECT")</f>
        <v>0</v>
      </c>
      <c r="I6705" cm="1">
        <f t="array" aca="1" ref="I6705" ca="1">SUMIFS(AMOUNT,APPL_ID,A6705,YEAR,C6705,DIVERSION_TYPE,"STORAGE")</f>
        <v>5</v>
      </c>
      <c r="J6705">
        <f t="shared" ca="1" si="104"/>
        <v>5</v>
      </c>
      <c r="K6705" s="17" cm="1">
        <f t="array" aca="1" ref="K6705" ca="1">IF(J6705&gt;0,COUNTIFS(AnnualTotalDiversion,J6705,APPL_ID,"&lt;&gt;"&amp;A6705,Owner,G6705,YEAR,C6705)/12,0)</f>
        <v>0</v>
      </c>
    </row>
    <row r="6706" spans="1:11" x14ac:dyDescent="0.25">
      <c r="A6706" t="s">
        <v>99</v>
      </c>
      <c r="B6706">
        <v>11706</v>
      </c>
      <c r="C6706">
        <v>2017</v>
      </c>
      <c r="D6706">
        <v>1</v>
      </c>
      <c r="E6706">
        <v>4</v>
      </c>
      <c r="F6706" s="15" t="s">
        <v>46</v>
      </c>
      <c r="G6706" t="str" cm="1">
        <f t="array" aca="1" ref="G6706" ca="1">_xlfn.XLOOKUP(A6706,APPLICATION_NUMBER,APPLICATION_PRIMARY_OWNER)</f>
        <v>STEINER VINEYARD, LLC</v>
      </c>
      <c r="H6706" cm="1">
        <f t="array" aca="1" ref="H6706" ca="1">SUMIFS(AMOUNT,APPL_ID,A6706,YEAR,C6706,DIVERSION_TYPE,"DIRECT")</f>
        <v>0</v>
      </c>
      <c r="I6706" cm="1">
        <f t="array" aca="1" ref="I6706" ca="1">SUMIFS(AMOUNT,APPL_ID,A6706,YEAR,C6706,DIVERSION_TYPE,"STORAGE")</f>
        <v>5</v>
      </c>
      <c r="J6706">
        <f t="shared" ca="1" si="104"/>
        <v>5</v>
      </c>
      <c r="K6706" s="17" cm="1">
        <f t="array" aca="1" ref="K6706" ca="1">IF(J6706&gt;0,COUNTIFS(AnnualTotalDiversion,J6706,APPL_ID,"&lt;&gt;"&amp;A6706,Owner,G6706,YEAR,C6706)/12,0)</f>
        <v>0</v>
      </c>
    </row>
    <row r="6707" spans="1:11" x14ac:dyDescent="0.25">
      <c r="A6707" t="s">
        <v>99</v>
      </c>
      <c r="B6707">
        <v>11706</v>
      </c>
      <c r="C6707">
        <v>2018</v>
      </c>
      <c r="D6707">
        <v>1</v>
      </c>
      <c r="E6707">
        <v>2</v>
      </c>
      <c r="F6707" s="15" t="s">
        <v>46</v>
      </c>
      <c r="G6707" t="str" cm="1">
        <f t="array" aca="1" ref="G6707" ca="1">_xlfn.XLOOKUP(A6707,APPLICATION_NUMBER,APPLICATION_PRIMARY_OWNER)</f>
        <v>STEINER VINEYARD, LLC</v>
      </c>
      <c r="H6707" cm="1">
        <f t="array" aca="1" ref="H6707" ca="1">SUMIFS(AMOUNT,APPL_ID,A6707,YEAR,C6707,DIVERSION_TYPE,"DIRECT")</f>
        <v>0</v>
      </c>
      <c r="I6707" cm="1">
        <f t="array" aca="1" ref="I6707" ca="1">SUMIFS(AMOUNT,APPL_ID,A6707,YEAR,C6707,DIVERSION_TYPE,"STORAGE")</f>
        <v>5</v>
      </c>
      <c r="J6707">
        <f t="shared" ca="1" si="104"/>
        <v>5</v>
      </c>
      <c r="K6707" s="17" cm="1">
        <f t="array" aca="1" ref="K6707" ca="1">IF(J6707&gt;0,COUNTIFS(AnnualTotalDiversion,J6707,APPL_ID,"&lt;&gt;"&amp;A6707,Owner,G6707,YEAR,C6707)/12,0)</f>
        <v>0</v>
      </c>
    </row>
    <row r="6708" spans="1:11" x14ac:dyDescent="0.25">
      <c r="A6708" t="s">
        <v>99</v>
      </c>
      <c r="B6708">
        <v>11706</v>
      </c>
      <c r="C6708">
        <v>2018</v>
      </c>
      <c r="D6708">
        <v>2</v>
      </c>
      <c r="E6708">
        <v>0</v>
      </c>
      <c r="F6708" s="15" t="s">
        <v>45</v>
      </c>
      <c r="G6708" t="str" cm="1">
        <f t="array" aca="1" ref="G6708" ca="1">_xlfn.XLOOKUP(A6708,APPLICATION_NUMBER,APPLICATION_PRIMARY_OWNER)</f>
        <v>STEINER VINEYARD, LLC</v>
      </c>
      <c r="H6708" cm="1">
        <f t="array" aca="1" ref="H6708" ca="1">SUMIFS(AMOUNT,APPL_ID,A6708,YEAR,C6708,DIVERSION_TYPE,"DIRECT")</f>
        <v>0</v>
      </c>
      <c r="I6708" cm="1">
        <f t="array" aca="1" ref="I6708" ca="1">SUMIFS(AMOUNT,APPL_ID,A6708,YEAR,C6708,DIVERSION_TYPE,"STORAGE")</f>
        <v>5</v>
      </c>
      <c r="J6708">
        <f t="shared" ca="1" si="104"/>
        <v>5</v>
      </c>
      <c r="K6708" s="17" cm="1">
        <f t="array" aca="1" ref="K6708" ca="1">IF(J6708&gt;0,COUNTIFS(AnnualTotalDiversion,J6708,APPL_ID,"&lt;&gt;"&amp;A6708,Owner,G6708,YEAR,C6708)/12,0)</f>
        <v>0</v>
      </c>
    </row>
    <row r="6709" spans="1:11" x14ac:dyDescent="0.25">
      <c r="A6709" t="s">
        <v>99</v>
      </c>
      <c r="B6709">
        <v>11706</v>
      </c>
      <c r="C6709">
        <v>2018</v>
      </c>
      <c r="D6709">
        <v>8</v>
      </c>
      <c r="E6709">
        <v>0</v>
      </c>
      <c r="F6709" s="15" t="s">
        <v>45</v>
      </c>
      <c r="G6709" t="str" cm="1">
        <f t="array" aca="1" ref="G6709" ca="1">_xlfn.XLOOKUP(A6709,APPLICATION_NUMBER,APPLICATION_PRIMARY_OWNER)</f>
        <v>STEINER VINEYARD, LLC</v>
      </c>
      <c r="H6709" cm="1">
        <f t="array" aca="1" ref="H6709" ca="1">SUMIFS(AMOUNT,APPL_ID,A6709,YEAR,C6709,DIVERSION_TYPE,"DIRECT")</f>
        <v>0</v>
      </c>
      <c r="I6709" cm="1">
        <f t="array" aca="1" ref="I6709" ca="1">SUMIFS(AMOUNT,APPL_ID,A6709,YEAR,C6709,DIVERSION_TYPE,"STORAGE")</f>
        <v>5</v>
      </c>
      <c r="J6709">
        <f t="shared" ca="1" si="104"/>
        <v>5</v>
      </c>
      <c r="K6709" s="17" cm="1">
        <f t="array" aca="1" ref="K6709" ca="1">IF(J6709&gt;0,COUNTIFS(AnnualTotalDiversion,J6709,APPL_ID,"&lt;&gt;"&amp;A6709,Owner,G6709,YEAR,C6709)/12,0)</f>
        <v>0</v>
      </c>
    </row>
    <row r="6710" spans="1:11" x14ac:dyDescent="0.25">
      <c r="A6710" t="s">
        <v>99</v>
      </c>
      <c r="B6710">
        <v>11706</v>
      </c>
      <c r="C6710">
        <v>2018</v>
      </c>
      <c r="D6710">
        <v>6</v>
      </c>
      <c r="E6710">
        <v>0</v>
      </c>
      <c r="F6710" s="15" t="s">
        <v>46</v>
      </c>
      <c r="G6710" t="str" cm="1">
        <f t="array" aca="1" ref="G6710" ca="1">_xlfn.XLOOKUP(A6710,APPLICATION_NUMBER,APPLICATION_PRIMARY_OWNER)</f>
        <v>STEINER VINEYARD, LLC</v>
      </c>
      <c r="H6710" cm="1">
        <f t="array" aca="1" ref="H6710" ca="1">SUMIFS(AMOUNT,APPL_ID,A6710,YEAR,C6710,DIVERSION_TYPE,"DIRECT")</f>
        <v>0</v>
      </c>
      <c r="I6710" cm="1">
        <f t="array" aca="1" ref="I6710" ca="1">SUMIFS(AMOUNT,APPL_ID,A6710,YEAR,C6710,DIVERSION_TYPE,"STORAGE")</f>
        <v>5</v>
      </c>
      <c r="J6710">
        <f t="shared" ca="1" si="104"/>
        <v>5</v>
      </c>
      <c r="K6710" s="17" cm="1">
        <f t="array" aca="1" ref="K6710" ca="1">IF(J6710&gt;0,COUNTIFS(AnnualTotalDiversion,J6710,APPL_ID,"&lt;&gt;"&amp;A6710,Owner,G6710,YEAR,C6710)/12,0)</f>
        <v>0</v>
      </c>
    </row>
    <row r="6711" spans="1:11" x14ac:dyDescent="0.25">
      <c r="A6711" t="s">
        <v>99</v>
      </c>
      <c r="B6711">
        <v>11706</v>
      </c>
      <c r="C6711">
        <v>2018</v>
      </c>
      <c r="D6711">
        <v>7</v>
      </c>
      <c r="E6711">
        <v>1.5</v>
      </c>
      <c r="F6711" s="15" t="s">
        <v>44</v>
      </c>
      <c r="G6711" t="str" cm="1">
        <f t="array" aca="1" ref="G6711" ca="1">_xlfn.XLOOKUP(A6711,APPLICATION_NUMBER,APPLICATION_PRIMARY_OWNER)</f>
        <v>STEINER VINEYARD, LLC</v>
      </c>
      <c r="H6711" cm="1">
        <f t="array" aca="1" ref="H6711" ca="1">SUMIFS(AMOUNT,APPL_ID,A6711,YEAR,C6711,DIVERSION_TYPE,"DIRECT")</f>
        <v>0</v>
      </c>
      <c r="I6711" cm="1">
        <f t="array" aca="1" ref="I6711" ca="1">SUMIFS(AMOUNT,APPL_ID,A6711,YEAR,C6711,DIVERSION_TYPE,"STORAGE")</f>
        <v>5</v>
      </c>
      <c r="J6711">
        <f t="shared" ca="1" si="104"/>
        <v>5</v>
      </c>
      <c r="K6711" s="17" cm="1">
        <f t="array" aca="1" ref="K6711" ca="1">IF(J6711&gt;0,COUNTIFS(AnnualTotalDiversion,J6711,APPL_ID,"&lt;&gt;"&amp;A6711,Owner,G6711,YEAR,C6711)/12,0)</f>
        <v>0</v>
      </c>
    </row>
    <row r="6712" spans="1:11" x14ac:dyDescent="0.25">
      <c r="A6712" t="s">
        <v>99</v>
      </c>
      <c r="B6712">
        <v>11706</v>
      </c>
      <c r="C6712">
        <v>2019</v>
      </c>
      <c r="D6712">
        <v>2</v>
      </c>
      <c r="E6712">
        <v>3</v>
      </c>
      <c r="F6712" s="15" t="s">
        <v>46</v>
      </c>
      <c r="G6712" t="str" cm="1">
        <f t="array" aca="1" ref="G6712" ca="1">_xlfn.XLOOKUP(A6712,APPLICATION_NUMBER,APPLICATION_PRIMARY_OWNER)</f>
        <v>STEINER VINEYARD, LLC</v>
      </c>
      <c r="H6712" cm="1">
        <f t="array" aca="1" ref="H6712" ca="1">SUMIFS(AMOUNT,APPL_ID,A6712,YEAR,C6712,DIVERSION_TYPE,"DIRECT")</f>
        <v>0</v>
      </c>
      <c r="I6712" cm="1">
        <f t="array" aca="1" ref="I6712" ca="1">SUMIFS(AMOUNT,APPL_ID,A6712,YEAR,C6712,DIVERSION_TYPE,"STORAGE")</f>
        <v>5</v>
      </c>
      <c r="J6712">
        <f t="shared" ca="1" si="104"/>
        <v>5</v>
      </c>
      <c r="K6712" s="17" cm="1">
        <f t="array" aca="1" ref="K6712" ca="1">IF(J6712&gt;0,COUNTIFS(AnnualTotalDiversion,J6712,APPL_ID,"&lt;&gt;"&amp;A6712,Owner,G6712,YEAR,C6712)/12,0)</f>
        <v>0</v>
      </c>
    </row>
    <row r="6713" spans="1:11" x14ac:dyDescent="0.25">
      <c r="A6713" t="s">
        <v>99</v>
      </c>
      <c r="B6713">
        <v>11706</v>
      </c>
      <c r="C6713">
        <v>2018</v>
      </c>
      <c r="D6713">
        <v>2</v>
      </c>
      <c r="E6713">
        <v>0</v>
      </c>
      <c r="F6713" s="15" t="s">
        <v>44</v>
      </c>
      <c r="G6713" t="str" cm="1">
        <f t="array" aca="1" ref="G6713" ca="1">_xlfn.XLOOKUP(A6713,APPLICATION_NUMBER,APPLICATION_PRIMARY_OWNER)</f>
        <v>STEINER VINEYARD, LLC</v>
      </c>
      <c r="H6713" cm="1">
        <f t="array" aca="1" ref="H6713" ca="1">SUMIFS(AMOUNT,APPL_ID,A6713,YEAR,C6713,DIVERSION_TYPE,"DIRECT")</f>
        <v>0</v>
      </c>
      <c r="I6713" cm="1">
        <f t="array" aca="1" ref="I6713" ca="1">SUMIFS(AMOUNT,APPL_ID,A6713,YEAR,C6713,DIVERSION_TYPE,"STORAGE")</f>
        <v>5</v>
      </c>
      <c r="J6713">
        <f t="shared" ca="1" si="104"/>
        <v>5</v>
      </c>
      <c r="K6713" s="17" cm="1">
        <f t="array" aca="1" ref="K6713" ca="1">IF(J6713&gt;0,COUNTIFS(AnnualTotalDiversion,J6713,APPL_ID,"&lt;&gt;"&amp;A6713,Owner,G6713,YEAR,C6713)/12,0)</f>
        <v>0</v>
      </c>
    </row>
    <row r="6714" spans="1:11" x14ac:dyDescent="0.25">
      <c r="A6714" t="s">
        <v>99</v>
      </c>
      <c r="B6714">
        <v>11706</v>
      </c>
      <c r="C6714">
        <v>2019</v>
      </c>
      <c r="D6714">
        <v>8</v>
      </c>
      <c r="E6714">
        <v>1.5</v>
      </c>
      <c r="F6714" s="15" t="s">
        <v>44</v>
      </c>
      <c r="G6714" t="str" cm="1">
        <f t="array" aca="1" ref="G6714" ca="1">_xlfn.XLOOKUP(A6714,APPLICATION_NUMBER,APPLICATION_PRIMARY_OWNER)</f>
        <v>STEINER VINEYARD, LLC</v>
      </c>
      <c r="H6714" cm="1">
        <f t="array" aca="1" ref="H6714" ca="1">SUMIFS(AMOUNT,APPL_ID,A6714,YEAR,C6714,DIVERSION_TYPE,"DIRECT")</f>
        <v>0</v>
      </c>
      <c r="I6714" cm="1">
        <f t="array" aca="1" ref="I6714" ca="1">SUMIFS(AMOUNT,APPL_ID,A6714,YEAR,C6714,DIVERSION_TYPE,"STORAGE")</f>
        <v>5</v>
      </c>
      <c r="J6714">
        <f t="shared" ca="1" si="104"/>
        <v>5</v>
      </c>
      <c r="K6714" s="17" cm="1">
        <f t="array" aca="1" ref="K6714" ca="1">IF(J6714&gt;0,COUNTIFS(AnnualTotalDiversion,J6714,APPL_ID,"&lt;&gt;"&amp;A6714,Owner,G6714,YEAR,C6714)/12,0)</f>
        <v>0</v>
      </c>
    </row>
    <row r="6715" spans="1:11" x14ac:dyDescent="0.25">
      <c r="A6715" t="s">
        <v>99</v>
      </c>
      <c r="B6715">
        <v>11706</v>
      </c>
      <c r="C6715">
        <v>2017</v>
      </c>
      <c r="D6715">
        <v>3</v>
      </c>
      <c r="E6715">
        <v>0</v>
      </c>
      <c r="F6715" s="15" t="s">
        <v>46</v>
      </c>
      <c r="G6715" t="str" cm="1">
        <f t="array" aca="1" ref="G6715" ca="1">_xlfn.XLOOKUP(A6715,APPLICATION_NUMBER,APPLICATION_PRIMARY_OWNER)</f>
        <v>STEINER VINEYARD, LLC</v>
      </c>
      <c r="H6715" cm="1">
        <f t="array" aca="1" ref="H6715" ca="1">SUMIFS(AMOUNT,APPL_ID,A6715,YEAR,C6715,DIVERSION_TYPE,"DIRECT")</f>
        <v>0</v>
      </c>
      <c r="I6715" cm="1">
        <f t="array" aca="1" ref="I6715" ca="1">SUMIFS(AMOUNT,APPL_ID,A6715,YEAR,C6715,DIVERSION_TYPE,"STORAGE")</f>
        <v>5</v>
      </c>
      <c r="J6715">
        <f t="shared" ca="1" si="104"/>
        <v>5</v>
      </c>
      <c r="K6715" s="17" cm="1">
        <f t="array" aca="1" ref="K6715" ca="1">IF(J6715&gt;0,COUNTIFS(AnnualTotalDiversion,J6715,APPL_ID,"&lt;&gt;"&amp;A6715,Owner,G6715,YEAR,C6715)/12,0)</f>
        <v>0</v>
      </c>
    </row>
    <row r="6716" spans="1:11" x14ac:dyDescent="0.25">
      <c r="A6716" t="s">
        <v>99</v>
      </c>
      <c r="B6716">
        <v>11706</v>
      </c>
      <c r="C6716">
        <v>2017</v>
      </c>
      <c r="D6716">
        <v>11</v>
      </c>
      <c r="E6716">
        <v>0</v>
      </c>
      <c r="F6716" s="15" t="s">
        <v>44</v>
      </c>
      <c r="G6716" t="str" cm="1">
        <f t="array" aca="1" ref="G6716" ca="1">_xlfn.XLOOKUP(A6716,APPLICATION_NUMBER,APPLICATION_PRIMARY_OWNER)</f>
        <v>STEINER VINEYARD, LLC</v>
      </c>
      <c r="H6716" cm="1">
        <f t="array" aca="1" ref="H6716" ca="1">SUMIFS(AMOUNT,APPL_ID,A6716,YEAR,C6716,DIVERSION_TYPE,"DIRECT")</f>
        <v>0</v>
      </c>
      <c r="I6716" cm="1">
        <f t="array" aca="1" ref="I6716" ca="1">SUMIFS(AMOUNT,APPL_ID,A6716,YEAR,C6716,DIVERSION_TYPE,"STORAGE")</f>
        <v>5</v>
      </c>
      <c r="J6716">
        <f t="shared" ca="1" si="104"/>
        <v>5</v>
      </c>
      <c r="K6716" s="17" cm="1">
        <f t="array" aca="1" ref="K6716" ca="1">IF(J6716&gt;0,COUNTIFS(AnnualTotalDiversion,J6716,APPL_ID,"&lt;&gt;"&amp;A6716,Owner,G6716,YEAR,C6716)/12,0)</f>
        <v>0</v>
      </c>
    </row>
    <row r="6717" spans="1:11" x14ac:dyDescent="0.25">
      <c r="A6717" t="s">
        <v>99</v>
      </c>
      <c r="B6717">
        <v>11706</v>
      </c>
      <c r="C6717">
        <v>2019</v>
      </c>
      <c r="D6717">
        <v>9</v>
      </c>
      <c r="E6717">
        <v>1</v>
      </c>
      <c r="F6717" s="15" t="s">
        <v>44</v>
      </c>
      <c r="G6717" t="str" cm="1">
        <f t="array" aca="1" ref="G6717" ca="1">_xlfn.XLOOKUP(A6717,APPLICATION_NUMBER,APPLICATION_PRIMARY_OWNER)</f>
        <v>STEINER VINEYARD, LLC</v>
      </c>
      <c r="H6717" cm="1">
        <f t="array" aca="1" ref="H6717" ca="1">SUMIFS(AMOUNT,APPL_ID,A6717,YEAR,C6717,DIVERSION_TYPE,"DIRECT")</f>
        <v>0</v>
      </c>
      <c r="I6717" cm="1">
        <f t="array" aca="1" ref="I6717" ca="1">SUMIFS(AMOUNT,APPL_ID,A6717,YEAR,C6717,DIVERSION_TYPE,"STORAGE")</f>
        <v>5</v>
      </c>
      <c r="J6717">
        <f t="shared" ca="1" si="104"/>
        <v>5</v>
      </c>
      <c r="K6717" s="17" cm="1">
        <f t="array" aca="1" ref="K6717" ca="1">IF(J6717&gt;0,COUNTIFS(AnnualTotalDiversion,J6717,APPL_ID,"&lt;&gt;"&amp;A6717,Owner,G6717,YEAR,C6717)/12,0)</f>
        <v>0</v>
      </c>
    </row>
    <row r="6718" spans="1:11" x14ac:dyDescent="0.25">
      <c r="A6718" t="s">
        <v>99</v>
      </c>
      <c r="B6718">
        <v>11706</v>
      </c>
      <c r="C6718">
        <v>2019</v>
      </c>
      <c r="D6718">
        <v>2</v>
      </c>
      <c r="E6718">
        <v>0</v>
      </c>
      <c r="F6718" s="15" t="s">
        <v>44</v>
      </c>
      <c r="G6718" t="str" cm="1">
        <f t="array" aca="1" ref="G6718" ca="1">_xlfn.XLOOKUP(A6718,APPLICATION_NUMBER,APPLICATION_PRIMARY_OWNER)</f>
        <v>STEINER VINEYARD, LLC</v>
      </c>
      <c r="H6718" cm="1">
        <f t="array" aca="1" ref="H6718" ca="1">SUMIFS(AMOUNT,APPL_ID,A6718,YEAR,C6718,DIVERSION_TYPE,"DIRECT")</f>
        <v>0</v>
      </c>
      <c r="I6718" cm="1">
        <f t="array" aca="1" ref="I6718" ca="1">SUMIFS(AMOUNT,APPL_ID,A6718,YEAR,C6718,DIVERSION_TYPE,"STORAGE")</f>
        <v>5</v>
      </c>
      <c r="J6718">
        <f t="shared" ca="1" si="104"/>
        <v>5</v>
      </c>
      <c r="K6718" s="17" cm="1">
        <f t="array" aca="1" ref="K6718" ca="1">IF(J6718&gt;0,COUNTIFS(AnnualTotalDiversion,J6718,APPL_ID,"&lt;&gt;"&amp;A6718,Owner,G6718,YEAR,C6718)/12,0)</f>
        <v>0</v>
      </c>
    </row>
    <row r="6719" spans="1:11" x14ac:dyDescent="0.25">
      <c r="A6719" t="s">
        <v>99</v>
      </c>
      <c r="B6719">
        <v>11706</v>
      </c>
      <c r="C6719">
        <v>2019</v>
      </c>
      <c r="D6719">
        <v>2</v>
      </c>
      <c r="E6719">
        <v>0</v>
      </c>
      <c r="F6719" s="15" t="s">
        <v>45</v>
      </c>
      <c r="G6719" t="str" cm="1">
        <f t="array" aca="1" ref="G6719" ca="1">_xlfn.XLOOKUP(A6719,APPLICATION_NUMBER,APPLICATION_PRIMARY_OWNER)</f>
        <v>STEINER VINEYARD, LLC</v>
      </c>
      <c r="H6719" cm="1">
        <f t="array" aca="1" ref="H6719" ca="1">SUMIFS(AMOUNT,APPL_ID,A6719,YEAR,C6719,DIVERSION_TYPE,"DIRECT")</f>
        <v>0</v>
      </c>
      <c r="I6719" cm="1">
        <f t="array" aca="1" ref="I6719" ca="1">SUMIFS(AMOUNT,APPL_ID,A6719,YEAR,C6719,DIVERSION_TYPE,"STORAGE")</f>
        <v>5</v>
      </c>
      <c r="J6719">
        <f t="shared" ca="1" si="104"/>
        <v>5</v>
      </c>
      <c r="K6719" s="17" cm="1">
        <f t="array" aca="1" ref="K6719" ca="1">IF(J6719&gt;0,COUNTIFS(AnnualTotalDiversion,J6719,APPL_ID,"&lt;&gt;"&amp;A6719,Owner,G6719,YEAR,C6719)/12,0)</f>
        <v>0</v>
      </c>
    </row>
    <row r="6720" spans="1:11" x14ac:dyDescent="0.25">
      <c r="A6720" t="s">
        <v>99</v>
      </c>
      <c r="B6720">
        <v>11706</v>
      </c>
      <c r="C6720">
        <v>2017</v>
      </c>
      <c r="D6720">
        <v>8</v>
      </c>
      <c r="E6720">
        <v>3</v>
      </c>
      <c r="F6720" s="15" t="s">
        <v>44</v>
      </c>
      <c r="G6720" t="str" cm="1">
        <f t="array" aca="1" ref="G6720" ca="1">_xlfn.XLOOKUP(A6720,APPLICATION_NUMBER,APPLICATION_PRIMARY_OWNER)</f>
        <v>STEINER VINEYARD, LLC</v>
      </c>
      <c r="H6720" cm="1">
        <f t="array" aca="1" ref="H6720" ca="1">SUMIFS(AMOUNT,APPL_ID,A6720,YEAR,C6720,DIVERSION_TYPE,"DIRECT")</f>
        <v>0</v>
      </c>
      <c r="I6720" cm="1">
        <f t="array" aca="1" ref="I6720" ca="1">SUMIFS(AMOUNT,APPL_ID,A6720,YEAR,C6720,DIVERSION_TYPE,"STORAGE")</f>
        <v>5</v>
      </c>
      <c r="J6720">
        <f t="shared" ca="1" si="104"/>
        <v>5</v>
      </c>
      <c r="K6720" s="17" cm="1">
        <f t="array" aca="1" ref="K6720" ca="1">IF(J6720&gt;0,COUNTIFS(AnnualTotalDiversion,J6720,APPL_ID,"&lt;&gt;"&amp;A6720,Owner,G6720,YEAR,C6720)/12,0)</f>
        <v>0</v>
      </c>
    </row>
    <row r="6721" spans="1:11" x14ac:dyDescent="0.25">
      <c r="A6721" t="s">
        <v>99</v>
      </c>
      <c r="B6721">
        <v>11706</v>
      </c>
      <c r="C6721">
        <v>2019</v>
      </c>
      <c r="D6721">
        <v>10</v>
      </c>
      <c r="E6721">
        <v>0</v>
      </c>
      <c r="F6721" s="15" t="s">
        <v>46</v>
      </c>
      <c r="G6721" t="str" cm="1">
        <f t="array" aca="1" ref="G6721" ca="1">_xlfn.XLOOKUP(A6721,APPLICATION_NUMBER,APPLICATION_PRIMARY_OWNER)</f>
        <v>STEINER VINEYARD, LLC</v>
      </c>
      <c r="H6721" cm="1">
        <f t="array" aca="1" ref="H6721" ca="1">SUMIFS(AMOUNT,APPL_ID,A6721,YEAR,C6721,DIVERSION_TYPE,"DIRECT")</f>
        <v>0</v>
      </c>
      <c r="I6721" cm="1">
        <f t="array" aca="1" ref="I6721" ca="1">SUMIFS(AMOUNT,APPL_ID,A6721,YEAR,C6721,DIVERSION_TYPE,"STORAGE")</f>
        <v>5</v>
      </c>
      <c r="J6721">
        <f t="shared" ca="1" si="104"/>
        <v>5</v>
      </c>
      <c r="K6721" s="17" cm="1">
        <f t="array" aca="1" ref="K6721" ca="1">IF(J6721&gt;0,COUNTIFS(AnnualTotalDiversion,J6721,APPL_ID,"&lt;&gt;"&amp;A6721,Owner,G6721,YEAR,C6721)/12,0)</f>
        <v>0</v>
      </c>
    </row>
    <row r="6722" spans="1:11" x14ac:dyDescent="0.25">
      <c r="A6722" t="s">
        <v>99</v>
      </c>
      <c r="B6722">
        <v>11706</v>
      </c>
      <c r="C6722">
        <v>2020</v>
      </c>
      <c r="D6722">
        <v>11</v>
      </c>
      <c r="E6722">
        <v>0.33</v>
      </c>
      <c r="F6722" s="15" t="s">
        <v>45</v>
      </c>
      <c r="G6722" t="str" cm="1">
        <f t="array" aca="1" ref="G6722" ca="1">_xlfn.XLOOKUP(A6722,APPLICATION_NUMBER,APPLICATION_PRIMARY_OWNER)</f>
        <v>STEINER VINEYARD, LLC</v>
      </c>
      <c r="H6722" cm="1">
        <f t="array" aca="1" ref="H6722" ca="1">SUMIFS(AMOUNT,APPL_ID,A6722,YEAR,C6722,DIVERSION_TYPE,"DIRECT")</f>
        <v>3</v>
      </c>
      <c r="I6722" cm="1">
        <f t="array" aca="1" ref="I6722" ca="1">SUMIFS(AMOUNT,APPL_ID,A6722,YEAR,C6722,DIVERSION_TYPE,"STORAGE")</f>
        <v>0</v>
      </c>
      <c r="J6722">
        <f t="shared" ca="1" si="104"/>
        <v>3</v>
      </c>
      <c r="K6722" s="17" cm="1">
        <f t="array" aca="1" ref="K6722" ca="1">IF(J6722&gt;0,COUNTIFS(AnnualTotalDiversion,J6722,APPL_ID,"&lt;&gt;"&amp;A6722,Owner,G6722,YEAR,C6722)/12,0)</f>
        <v>0</v>
      </c>
    </row>
    <row r="6723" spans="1:11" x14ac:dyDescent="0.25">
      <c r="A6723" t="s">
        <v>99</v>
      </c>
      <c r="B6723">
        <v>11706</v>
      </c>
      <c r="C6723">
        <v>2019</v>
      </c>
      <c r="D6723">
        <v>9</v>
      </c>
      <c r="E6723">
        <v>0</v>
      </c>
      <c r="F6723" s="15" t="s">
        <v>45</v>
      </c>
      <c r="G6723" t="str" cm="1">
        <f t="array" aca="1" ref="G6723" ca="1">_xlfn.XLOOKUP(A6723,APPLICATION_NUMBER,APPLICATION_PRIMARY_OWNER)</f>
        <v>STEINER VINEYARD, LLC</v>
      </c>
      <c r="H6723" cm="1">
        <f t="array" aca="1" ref="H6723" ca="1">SUMIFS(AMOUNT,APPL_ID,A6723,YEAR,C6723,DIVERSION_TYPE,"DIRECT")</f>
        <v>0</v>
      </c>
      <c r="I6723" cm="1">
        <f t="array" aca="1" ref="I6723" ca="1">SUMIFS(AMOUNT,APPL_ID,A6723,YEAR,C6723,DIVERSION_TYPE,"STORAGE")</f>
        <v>5</v>
      </c>
      <c r="J6723">
        <f t="shared" ca="1" si="104"/>
        <v>5</v>
      </c>
      <c r="K6723" s="17" cm="1">
        <f t="array" aca="1" ref="K6723" ca="1">IF(J6723&gt;0,COUNTIFS(AnnualTotalDiversion,J6723,APPL_ID,"&lt;&gt;"&amp;A6723,Owner,G6723,YEAR,C6723)/12,0)</f>
        <v>0</v>
      </c>
    </row>
    <row r="6724" spans="1:11" x14ac:dyDescent="0.25">
      <c r="A6724" t="s">
        <v>99</v>
      </c>
      <c r="B6724">
        <v>11706</v>
      </c>
      <c r="C6724">
        <v>2019</v>
      </c>
      <c r="D6724">
        <v>3</v>
      </c>
      <c r="E6724">
        <v>0</v>
      </c>
      <c r="F6724" s="15" t="s">
        <v>45</v>
      </c>
      <c r="G6724" t="str" cm="1">
        <f t="array" aca="1" ref="G6724" ca="1">_xlfn.XLOOKUP(A6724,APPLICATION_NUMBER,APPLICATION_PRIMARY_OWNER)</f>
        <v>STEINER VINEYARD, LLC</v>
      </c>
      <c r="H6724" cm="1">
        <f t="array" aca="1" ref="H6724" ca="1">SUMIFS(AMOUNT,APPL_ID,A6724,YEAR,C6724,DIVERSION_TYPE,"DIRECT")</f>
        <v>0</v>
      </c>
      <c r="I6724" cm="1">
        <f t="array" aca="1" ref="I6724" ca="1">SUMIFS(AMOUNT,APPL_ID,A6724,YEAR,C6724,DIVERSION_TYPE,"STORAGE")</f>
        <v>5</v>
      </c>
      <c r="J6724">
        <f t="shared" ca="1" si="104"/>
        <v>5</v>
      </c>
      <c r="K6724" s="17" cm="1">
        <f t="array" aca="1" ref="K6724" ca="1">IF(J6724&gt;0,COUNTIFS(AnnualTotalDiversion,J6724,APPL_ID,"&lt;&gt;"&amp;A6724,Owner,G6724,YEAR,C6724)/12,0)</f>
        <v>0</v>
      </c>
    </row>
    <row r="6725" spans="1:11" x14ac:dyDescent="0.25">
      <c r="A6725" t="s">
        <v>99</v>
      </c>
      <c r="B6725">
        <v>11706</v>
      </c>
      <c r="C6725">
        <v>2019</v>
      </c>
      <c r="D6725">
        <v>3</v>
      </c>
      <c r="E6725">
        <v>0</v>
      </c>
      <c r="F6725" s="15" t="s">
        <v>44</v>
      </c>
      <c r="G6725" t="str" cm="1">
        <f t="array" aca="1" ref="G6725" ca="1">_xlfn.XLOOKUP(A6725,APPLICATION_NUMBER,APPLICATION_PRIMARY_OWNER)</f>
        <v>STEINER VINEYARD, LLC</v>
      </c>
      <c r="H6725" cm="1">
        <f t="array" aca="1" ref="H6725" ca="1">SUMIFS(AMOUNT,APPL_ID,A6725,YEAR,C6725,DIVERSION_TYPE,"DIRECT")</f>
        <v>0</v>
      </c>
      <c r="I6725" cm="1">
        <f t="array" aca="1" ref="I6725" ca="1">SUMIFS(AMOUNT,APPL_ID,A6725,YEAR,C6725,DIVERSION_TYPE,"STORAGE")</f>
        <v>5</v>
      </c>
      <c r="J6725">
        <f t="shared" ref="J6725:J6788" ca="1" si="105">SUM(H6725:I6725)</f>
        <v>5</v>
      </c>
      <c r="K6725" s="17" cm="1">
        <f t="array" aca="1" ref="K6725" ca="1">IF(J6725&gt;0,COUNTIFS(AnnualTotalDiversion,J6725,APPL_ID,"&lt;&gt;"&amp;A6725,Owner,G6725,YEAR,C6725)/12,0)</f>
        <v>0</v>
      </c>
    </row>
    <row r="6726" spans="1:11" x14ac:dyDescent="0.25">
      <c r="A6726" t="s">
        <v>99</v>
      </c>
      <c r="B6726">
        <v>11706</v>
      </c>
      <c r="C6726">
        <v>2017</v>
      </c>
      <c r="D6726">
        <v>4</v>
      </c>
      <c r="E6726">
        <v>0</v>
      </c>
      <c r="F6726" s="15" t="s">
        <v>45</v>
      </c>
      <c r="G6726" t="str" cm="1">
        <f t="array" aca="1" ref="G6726" ca="1">_xlfn.XLOOKUP(A6726,APPLICATION_NUMBER,APPLICATION_PRIMARY_OWNER)</f>
        <v>STEINER VINEYARD, LLC</v>
      </c>
      <c r="H6726" cm="1">
        <f t="array" aca="1" ref="H6726" ca="1">SUMIFS(AMOUNT,APPL_ID,A6726,YEAR,C6726,DIVERSION_TYPE,"DIRECT")</f>
        <v>0</v>
      </c>
      <c r="I6726" cm="1">
        <f t="array" aca="1" ref="I6726" ca="1">SUMIFS(AMOUNT,APPL_ID,A6726,YEAR,C6726,DIVERSION_TYPE,"STORAGE")</f>
        <v>5</v>
      </c>
      <c r="J6726">
        <f t="shared" ca="1" si="105"/>
        <v>5</v>
      </c>
      <c r="K6726" s="17" cm="1">
        <f t="array" aca="1" ref="K6726" ca="1">IF(J6726&gt;0,COUNTIFS(AnnualTotalDiversion,J6726,APPL_ID,"&lt;&gt;"&amp;A6726,Owner,G6726,YEAR,C6726)/12,0)</f>
        <v>0</v>
      </c>
    </row>
    <row r="6727" spans="1:11" x14ac:dyDescent="0.25">
      <c r="A6727" t="s">
        <v>99</v>
      </c>
      <c r="B6727">
        <v>11706</v>
      </c>
      <c r="C6727">
        <v>2019</v>
      </c>
      <c r="D6727">
        <v>3</v>
      </c>
      <c r="E6727">
        <v>0</v>
      </c>
      <c r="F6727" s="15" t="s">
        <v>46</v>
      </c>
      <c r="G6727" t="str" cm="1">
        <f t="array" aca="1" ref="G6727" ca="1">_xlfn.XLOOKUP(A6727,APPLICATION_NUMBER,APPLICATION_PRIMARY_OWNER)</f>
        <v>STEINER VINEYARD, LLC</v>
      </c>
      <c r="H6727" cm="1">
        <f t="array" aca="1" ref="H6727" ca="1">SUMIFS(AMOUNT,APPL_ID,A6727,YEAR,C6727,DIVERSION_TYPE,"DIRECT")</f>
        <v>0</v>
      </c>
      <c r="I6727" cm="1">
        <f t="array" aca="1" ref="I6727" ca="1">SUMIFS(AMOUNT,APPL_ID,A6727,YEAR,C6727,DIVERSION_TYPE,"STORAGE")</f>
        <v>5</v>
      </c>
      <c r="J6727">
        <f t="shared" ca="1" si="105"/>
        <v>5</v>
      </c>
      <c r="K6727" s="17" cm="1">
        <f t="array" aca="1" ref="K6727" ca="1">IF(J6727&gt;0,COUNTIFS(AnnualTotalDiversion,J6727,APPL_ID,"&lt;&gt;"&amp;A6727,Owner,G6727,YEAR,C6727)/12,0)</f>
        <v>0</v>
      </c>
    </row>
    <row r="6728" spans="1:11" x14ac:dyDescent="0.25">
      <c r="A6728" t="s">
        <v>99</v>
      </c>
      <c r="B6728">
        <v>11706</v>
      </c>
      <c r="C6728">
        <v>2020</v>
      </c>
      <c r="D6728">
        <v>10</v>
      </c>
      <c r="E6728">
        <v>0</v>
      </c>
      <c r="F6728" s="15" t="s">
        <v>45</v>
      </c>
      <c r="G6728" t="str" cm="1">
        <f t="array" aca="1" ref="G6728" ca="1">_xlfn.XLOOKUP(A6728,APPLICATION_NUMBER,APPLICATION_PRIMARY_OWNER)</f>
        <v>STEINER VINEYARD, LLC</v>
      </c>
      <c r="H6728" cm="1">
        <f t="array" aca="1" ref="H6728" ca="1">SUMIFS(AMOUNT,APPL_ID,A6728,YEAR,C6728,DIVERSION_TYPE,"DIRECT")</f>
        <v>3</v>
      </c>
      <c r="I6728" cm="1">
        <f t="array" aca="1" ref="I6728" ca="1">SUMIFS(AMOUNT,APPL_ID,A6728,YEAR,C6728,DIVERSION_TYPE,"STORAGE")</f>
        <v>0</v>
      </c>
      <c r="J6728">
        <f t="shared" ca="1" si="105"/>
        <v>3</v>
      </c>
      <c r="K6728" s="17" cm="1">
        <f t="array" aca="1" ref="K6728" ca="1">IF(J6728&gt;0,COUNTIFS(AnnualTotalDiversion,J6728,APPL_ID,"&lt;&gt;"&amp;A6728,Owner,G6728,YEAR,C6728)/12,0)</f>
        <v>0</v>
      </c>
    </row>
    <row r="6729" spans="1:11" x14ac:dyDescent="0.25">
      <c r="A6729" t="s">
        <v>99</v>
      </c>
      <c r="B6729">
        <v>11706</v>
      </c>
      <c r="C6729">
        <v>2019</v>
      </c>
      <c r="D6729">
        <v>11</v>
      </c>
      <c r="E6729">
        <v>0.5</v>
      </c>
      <c r="F6729" s="15" t="s">
        <v>44</v>
      </c>
      <c r="G6729" t="str" cm="1">
        <f t="array" aca="1" ref="G6729" ca="1">_xlfn.XLOOKUP(A6729,APPLICATION_NUMBER,APPLICATION_PRIMARY_OWNER)</f>
        <v>STEINER VINEYARD, LLC</v>
      </c>
      <c r="H6729" cm="1">
        <f t="array" aca="1" ref="H6729" ca="1">SUMIFS(AMOUNT,APPL_ID,A6729,YEAR,C6729,DIVERSION_TYPE,"DIRECT")</f>
        <v>0</v>
      </c>
      <c r="I6729" cm="1">
        <f t="array" aca="1" ref="I6729" ca="1">SUMIFS(AMOUNT,APPL_ID,A6729,YEAR,C6729,DIVERSION_TYPE,"STORAGE")</f>
        <v>5</v>
      </c>
      <c r="J6729">
        <f t="shared" ca="1" si="105"/>
        <v>5</v>
      </c>
      <c r="K6729" s="17" cm="1">
        <f t="array" aca="1" ref="K6729" ca="1">IF(J6729&gt;0,COUNTIFS(AnnualTotalDiversion,J6729,APPL_ID,"&lt;&gt;"&amp;A6729,Owner,G6729,YEAR,C6729)/12,0)</f>
        <v>0</v>
      </c>
    </row>
    <row r="6730" spans="1:11" x14ac:dyDescent="0.25">
      <c r="A6730" t="s">
        <v>99</v>
      </c>
      <c r="B6730">
        <v>11706</v>
      </c>
      <c r="C6730">
        <v>2019</v>
      </c>
      <c r="D6730">
        <v>11</v>
      </c>
      <c r="E6730">
        <v>0</v>
      </c>
      <c r="F6730" s="15" t="s">
        <v>45</v>
      </c>
      <c r="G6730" t="str" cm="1">
        <f t="array" aca="1" ref="G6730" ca="1">_xlfn.XLOOKUP(A6730,APPLICATION_NUMBER,APPLICATION_PRIMARY_OWNER)</f>
        <v>STEINER VINEYARD, LLC</v>
      </c>
      <c r="H6730" cm="1">
        <f t="array" aca="1" ref="H6730" ca="1">SUMIFS(AMOUNT,APPL_ID,A6730,YEAR,C6730,DIVERSION_TYPE,"DIRECT")</f>
        <v>0</v>
      </c>
      <c r="I6730" cm="1">
        <f t="array" aca="1" ref="I6730" ca="1">SUMIFS(AMOUNT,APPL_ID,A6730,YEAR,C6730,DIVERSION_TYPE,"STORAGE")</f>
        <v>5</v>
      </c>
      <c r="J6730">
        <f t="shared" ca="1" si="105"/>
        <v>5</v>
      </c>
      <c r="K6730" s="17" cm="1">
        <f t="array" aca="1" ref="K6730" ca="1">IF(J6730&gt;0,COUNTIFS(AnnualTotalDiversion,J6730,APPL_ID,"&lt;&gt;"&amp;A6730,Owner,G6730,YEAR,C6730)/12,0)</f>
        <v>0</v>
      </c>
    </row>
    <row r="6731" spans="1:11" x14ac:dyDescent="0.25">
      <c r="A6731" t="s">
        <v>99</v>
      </c>
      <c r="B6731">
        <v>11706</v>
      </c>
      <c r="C6731">
        <v>2020</v>
      </c>
      <c r="D6731">
        <v>12</v>
      </c>
      <c r="E6731">
        <v>1.26</v>
      </c>
      <c r="F6731" s="15" t="s">
        <v>45</v>
      </c>
      <c r="G6731" t="str" cm="1">
        <f t="array" aca="1" ref="G6731" ca="1">_xlfn.XLOOKUP(A6731,APPLICATION_NUMBER,APPLICATION_PRIMARY_OWNER)</f>
        <v>STEINER VINEYARD, LLC</v>
      </c>
      <c r="H6731" cm="1">
        <f t="array" aca="1" ref="H6731" ca="1">SUMIFS(AMOUNT,APPL_ID,A6731,YEAR,C6731,DIVERSION_TYPE,"DIRECT")</f>
        <v>3</v>
      </c>
      <c r="I6731" cm="1">
        <f t="array" aca="1" ref="I6731" ca="1">SUMIFS(AMOUNT,APPL_ID,A6731,YEAR,C6731,DIVERSION_TYPE,"STORAGE")</f>
        <v>0</v>
      </c>
      <c r="J6731">
        <f t="shared" ca="1" si="105"/>
        <v>3</v>
      </c>
      <c r="K6731" s="17" cm="1">
        <f t="array" aca="1" ref="K6731" ca="1">IF(J6731&gt;0,COUNTIFS(AnnualTotalDiversion,J6731,APPL_ID,"&lt;&gt;"&amp;A6731,Owner,G6731,YEAR,C6731)/12,0)</f>
        <v>0</v>
      </c>
    </row>
    <row r="6732" spans="1:11" x14ac:dyDescent="0.25">
      <c r="A6732" t="s">
        <v>99</v>
      </c>
      <c r="B6732">
        <v>11706</v>
      </c>
      <c r="C6732">
        <v>2019</v>
      </c>
      <c r="D6732">
        <v>9</v>
      </c>
      <c r="E6732">
        <v>0</v>
      </c>
      <c r="F6732" s="15" t="s">
        <v>46</v>
      </c>
      <c r="G6732" t="str" cm="1">
        <f t="array" aca="1" ref="G6732" ca="1">_xlfn.XLOOKUP(A6732,APPLICATION_NUMBER,APPLICATION_PRIMARY_OWNER)</f>
        <v>STEINER VINEYARD, LLC</v>
      </c>
      <c r="H6732" cm="1">
        <f t="array" aca="1" ref="H6732" ca="1">SUMIFS(AMOUNT,APPL_ID,A6732,YEAR,C6732,DIVERSION_TYPE,"DIRECT")</f>
        <v>0</v>
      </c>
      <c r="I6732" cm="1">
        <f t="array" aca="1" ref="I6732" ca="1">SUMIFS(AMOUNT,APPL_ID,A6732,YEAR,C6732,DIVERSION_TYPE,"STORAGE")</f>
        <v>5</v>
      </c>
      <c r="J6732">
        <f t="shared" ca="1" si="105"/>
        <v>5</v>
      </c>
      <c r="K6732" s="17" cm="1">
        <f t="array" aca="1" ref="K6732" ca="1">IF(J6732&gt;0,COUNTIFS(AnnualTotalDiversion,J6732,APPL_ID,"&lt;&gt;"&amp;A6732,Owner,G6732,YEAR,C6732)/12,0)</f>
        <v>0</v>
      </c>
    </row>
    <row r="6733" spans="1:11" x14ac:dyDescent="0.25">
      <c r="A6733" t="s">
        <v>99</v>
      </c>
      <c r="B6733">
        <v>11706</v>
      </c>
      <c r="C6733">
        <v>2019</v>
      </c>
      <c r="D6733">
        <v>10</v>
      </c>
      <c r="E6733">
        <v>0</v>
      </c>
      <c r="F6733" s="15" t="s">
        <v>45</v>
      </c>
      <c r="G6733" t="str" cm="1">
        <f t="array" aca="1" ref="G6733" ca="1">_xlfn.XLOOKUP(A6733,APPLICATION_NUMBER,APPLICATION_PRIMARY_OWNER)</f>
        <v>STEINER VINEYARD, LLC</v>
      </c>
      <c r="H6733" cm="1">
        <f t="array" aca="1" ref="H6733" ca="1">SUMIFS(AMOUNT,APPL_ID,A6733,YEAR,C6733,DIVERSION_TYPE,"DIRECT")</f>
        <v>0</v>
      </c>
      <c r="I6733" cm="1">
        <f t="array" aca="1" ref="I6733" ca="1">SUMIFS(AMOUNT,APPL_ID,A6733,YEAR,C6733,DIVERSION_TYPE,"STORAGE")</f>
        <v>5</v>
      </c>
      <c r="J6733">
        <f t="shared" ca="1" si="105"/>
        <v>5</v>
      </c>
      <c r="K6733" s="17" cm="1">
        <f t="array" aca="1" ref="K6733" ca="1">IF(J6733&gt;0,COUNTIFS(AnnualTotalDiversion,J6733,APPL_ID,"&lt;&gt;"&amp;A6733,Owner,G6733,YEAR,C6733)/12,0)</f>
        <v>0</v>
      </c>
    </row>
    <row r="6734" spans="1:11" x14ac:dyDescent="0.25">
      <c r="A6734" t="s">
        <v>99</v>
      </c>
      <c r="B6734">
        <v>11706</v>
      </c>
      <c r="C6734">
        <v>2020</v>
      </c>
      <c r="D6734">
        <v>8</v>
      </c>
      <c r="E6734">
        <v>0</v>
      </c>
      <c r="F6734" s="15" t="s">
        <v>45</v>
      </c>
      <c r="G6734" t="str" cm="1">
        <f t="array" aca="1" ref="G6734" ca="1">_xlfn.XLOOKUP(A6734,APPLICATION_NUMBER,APPLICATION_PRIMARY_OWNER)</f>
        <v>STEINER VINEYARD, LLC</v>
      </c>
      <c r="H6734" cm="1">
        <f t="array" aca="1" ref="H6734" ca="1">SUMIFS(AMOUNT,APPL_ID,A6734,YEAR,C6734,DIVERSION_TYPE,"DIRECT")</f>
        <v>3</v>
      </c>
      <c r="I6734" cm="1">
        <f t="array" aca="1" ref="I6734" ca="1">SUMIFS(AMOUNT,APPL_ID,A6734,YEAR,C6734,DIVERSION_TYPE,"STORAGE")</f>
        <v>0</v>
      </c>
      <c r="J6734">
        <f t="shared" ca="1" si="105"/>
        <v>3</v>
      </c>
      <c r="K6734" s="17" cm="1">
        <f t="array" aca="1" ref="K6734" ca="1">IF(J6734&gt;0,COUNTIFS(AnnualTotalDiversion,J6734,APPL_ID,"&lt;&gt;"&amp;A6734,Owner,G6734,YEAR,C6734)/12,0)</f>
        <v>0</v>
      </c>
    </row>
    <row r="6735" spans="1:11" x14ac:dyDescent="0.25">
      <c r="A6735" t="s">
        <v>99</v>
      </c>
      <c r="B6735">
        <v>11706</v>
      </c>
      <c r="C6735">
        <v>2019</v>
      </c>
      <c r="D6735">
        <v>10</v>
      </c>
      <c r="E6735">
        <v>1</v>
      </c>
      <c r="F6735" s="15" t="s">
        <v>44</v>
      </c>
      <c r="G6735" t="str" cm="1">
        <f t="array" aca="1" ref="G6735" ca="1">_xlfn.XLOOKUP(A6735,APPLICATION_NUMBER,APPLICATION_PRIMARY_OWNER)</f>
        <v>STEINER VINEYARD, LLC</v>
      </c>
      <c r="H6735" cm="1">
        <f t="array" aca="1" ref="H6735" ca="1">SUMIFS(AMOUNT,APPL_ID,A6735,YEAR,C6735,DIVERSION_TYPE,"DIRECT")</f>
        <v>0</v>
      </c>
      <c r="I6735" cm="1">
        <f t="array" aca="1" ref="I6735" ca="1">SUMIFS(AMOUNT,APPL_ID,A6735,YEAR,C6735,DIVERSION_TYPE,"STORAGE")</f>
        <v>5</v>
      </c>
      <c r="J6735">
        <f t="shared" ca="1" si="105"/>
        <v>5</v>
      </c>
      <c r="K6735" s="17" cm="1">
        <f t="array" aca="1" ref="K6735" ca="1">IF(J6735&gt;0,COUNTIFS(AnnualTotalDiversion,J6735,APPL_ID,"&lt;&gt;"&amp;A6735,Owner,G6735,YEAR,C6735)/12,0)</f>
        <v>0</v>
      </c>
    </row>
    <row r="6736" spans="1:11" x14ac:dyDescent="0.25">
      <c r="A6736" t="s">
        <v>100</v>
      </c>
      <c r="B6736">
        <v>11712</v>
      </c>
      <c r="C6736">
        <v>2020</v>
      </c>
      <c r="D6736">
        <v>11</v>
      </c>
      <c r="E6736">
        <v>0</v>
      </c>
      <c r="F6736" s="15" t="s">
        <v>45</v>
      </c>
      <c r="G6736" t="str" cm="1">
        <f t="array" aca="1" ref="G6736" ca="1">_xlfn.XLOOKUP(A6736,APPLICATION_NUMBER,APPLICATION_PRIMARY_OWNER)</f>
        <v>LONE OAKS ESTATES</v>
      </c>
      <c r="H6736" cm="1">
        <f t="array" aca="1" ref="H6736" ca="1">SUMIFS(AMOUNT,APPL_ID,A6736,YEAR,C6736,DIVERSION_TYPE,"DIRECT")</f>
        <v>0</v>
      </c>
      <c r="I6736" cm="1">
        <f t="array" aca="1" ref="I6736" ca="1">SUMIFS(AMOUNT,APPL_ID,A6736,YEAR,C6736,DIVERSION_TYPE,"STORAGE")</f>
        <v>0</v>
      </c>
      <c r="J6736">
        <f t="shared" ca="1" si="105"/>
        <v>0</v>
      </c>
      <c r="K6736" s="17" cm="1">
        <f t="array" aca="1" ref="K6736" ca="1">IF(J6736&gt;0,COUNTIFS(AnnualTotalDiversion,J6736,APPL_ID,"&lt;&gt;"&amp;A6736,Owner,G6736,YEAR,C6736)/12,0)</f>
        <v>0</v>
      </c>
    </row>
    <row r="6737" spans="1:11" x14ac:dyDescent="0.25">
      <c r="A6737" t="s">
        <v>100</v>
      </c>
      <c r="B6737">
        <v>11712</v>
      </c>
      <c r="C6737">
        <v>2017</v>
      </c>
      <c r="D6737">
        <v>9</v>
      </c>
      <c r="E6737">
        <v>0</v>
      </c>
      <c r="F6737" s="15" t="s">
        <v>45</v>
      </c>
      <c r="G6737" t="str" cm="1">
        <f t="array" aca="1" ref="G6737" ca="1">_xlfn.XLOOKUP(A6737,APPLICATION_NUMBER,APPLICATION_PRIMARY_OWNER)</f>
        <v>LONE OAKS ESTATES</v>
      </c>
      <c r="H6737" cm="1">
        <f t="array" aca="1" ref="H6737" ca="1">SUMIFS(AMOUNT,APPL_ID,A6737,YEAR,C6737,DIVERSION_TYPE,"DIRECT")</f>
        <v>0</v>
      </c>
      <c r="I6737" cm="1">
        <f t="array" aca="1" ref="I6737" ca="1">SUMIFS(AMOUNT,APPL_ID,A6737,YEAR,C6737,DIVERSION_TYPE,"STORAGE")</f>
        <v>0.19322</v>
      </c>
      <c r="J6737">
        <f t="shared" ca="1" si="105"/>
        <v>0.19322</v>
      </c>
      <c r="K6737" s="17" cm="1">
        <f t="array" aca="1" ref="K6737" ca="1">IF(J6737&gt;0,COUNTIFS(AnnualTotalDiversion,J6737,APPL_ID,"&lt;&gt;"&amp;A6737,Owner,G6737,YEAR,C6737)/12,0)</f>
        <v>0</v>
      </c>
    </row>
    <row r="6738" spans="1:11" x14ac:dyDescent="0.25">
      <c r="A6738" t="s">
        <v>100</v>
      </c>
      <c r="B6738">
        <v>11712</v>
      </c>
      <c r="C6738">
        <v>2017</v>
      </c>
      <c r="D6738">
        <v>3</v>
      </c>
      <c r="E6738">
        <v>4.5999999999999999E-2</v>
      </c>
      <c r="F6738" s="15" t="s">
        <v>46</v>
      </c>
      <c r="G6738" t="str" cm="1">
        <f t="array" aca="1" ref="G6738" ca="1">_xlfn.XLOOKUP(A6738,APPLICATION_NUMBER,APPLICATION_PRIMARY_OWNER)</f>
        <v>LONE OAKS ESTATES</v>
      </c>
      <c r="H6738" cm="1">
        <f t="array" aca="1" ref="H6738" ca="1">SUMIFS(AMOUNT,APPL_ID,A6738,YEAR,C6738,DIVERSION_TYPE,"DIRECT")</f>
        <v>0</v>
      </c>
      <c r="I6738" cm="1">
        <f t="array" aca="1" ref="I6738" ca="1">SUMIFS(AMOUNT,APPL_ID,A6738,YEAR,C6738,DIVERSION_TYPE,"STORAGE")</f>
        <v>0.19322</v>
      </c>
      <c r="J6738">
        <f t="shared" ca="1" si="105"/>
        <v>0.19322</v>
      </c>
      <c r="K6738" s="17" cm="1">
        <f t="array" aca="1" ref="K6738" ca="1">IF(J6738&gt;0,COUNTIFS(AnnualTotalDiversion,J6738,APPL_ID,"&lt;&gt;"&amp;A6738,Owner,G6738,YEAR,C6738)/12,0)</f>
        <v>0</v>
      </c>
    </row>
    <row r="6739" spans="1:11" x14ac:dyDescent="0.25">
      <c r="A6739" t="s">
        <v>100</v>
      </c>
      <c r="B6739">
        <v>11712</v>
      </c>
      <c r="C6739">
        <v>2019</v>
      </c>
      <c r="D6739">
        <v>2</v>
      </c>
      <c r="E6739">
        <v>0</v>
      </c>
      <c r="F6739" s="15" t="s">
        <v>44</v>
      </c>
      <c r="G6739" t="str" cm="1">
        <f t="array" aca="1" ref="G6739" ca="1">_xlfn.XLOOKUP(A6739,APPLICATION_NUMBER,APPLICATION_PRIMARY_OWNER)</f>
        <v>LONE OAKS ESTATES</v>
      </c>
      <c r="H6739" cm="1">
        <f t="array" aca="1" ref="H6739" ca="1">SUMIFS(AMOUNT,APPL_ID,A6739,YEAR,C6739,DIVERSION_TYPE,"DIRECT")</f>
        <v>0</v>
      </c>
      <c r="I6739" cm="1">
        <f t="array" aca="1" ref="I6739" ca="1">SUMIFS(AMOUNT,APPL_ID,A6739,YEAR,C6739,DIVERSION_TYPE,"STORAGE")</f>
        <v>0</v>
      </c>
      <c r="J6739">
        <f t="shared" ca="1" si="105"/>
        <v>0</v>
      </c>
      <c r="K6739" s="17" cm="1">
        <f t="array" aca="1" ref="K6739" ca="1">IF(J6739&gt;0,COUNTIFS(AnnualTotalDiversion,J6739,APPL_ID,"&lt;&gt;"&amp;A6739,Owner,G6739,YEAR,C6739)/12,0)</f>
        <v>0</v>
      </c>
    </row>
    <row r="6740" spans="1:11" x14ac:dyDescent="0.25">
      <c r="A6740" t="s">
        <v>100</v>
      </c>
      <c r="B6740">
        <v>11712</v>
      </c>
      <c r="C6740">
        <v>2020</v>
      </c>
      <c r="D6740">
        <v>6</v>
      </c>
      <c r="E6740">
        <v>0</v>
      </c>
      <c r="F6740" s="15" t="s">
        <v>45</v>
      </c>
      <c r="G6740" t="str" cm="1">
        <f t="array" aca="1" ref="G6740" ca="1">_xlfn.XLOOKUP(A6740,APPLICATION_NUMBER,APPLICATION_PRIMARY_OWNER)</f>
        <v>LONE OAKS ESTATES</v>
      </c>
      <c r="H6740" cm="1">
        <f t="array" aca="1" ref="H6740" ca="1">SUMIFS(AMOUNT,APPL_ID,A6740,YEAR,C6740,DIVERSION_TYPE,"DIRECT")</f>
        <v>0</v>
      </c>
      <c r="I6740" cm="1">
        <f t="array" aca="1" ref="I6740" ca="1">SUMIFS(AMOUNT,APPL_ID,A6740,YEAR,C6740,DIVERSION_TYPE,"STORAGE")</f>
        <v>0</v>
      </c>
      <c r="J6740">
        <f t="shared" ca="1" si="105"/>
        <v>0</v>
      </c>
      <c r="K6740" s="17" cm="1">
        <f t="array" aca="1" ref="K6740" ca="1">IF(J6740&gt;0,COUNTIFS(AnnualTotalDiversion,J6740,APPL_ID,"&lt;&gt;"&amp;A6740,Owner,G6740,YEAR,C6740)/12,0)</f>
        <v>0</v>
      </c>
    </row>
    <row r="6741" spans="1:11" x14ac:dyDescent="0.25">
      <c r="A6741" t="s">
        <v>100</v>
      </c>
      <c r="B6741">
        <v>11712</v>
      </c>
      <c r="C6741">
        <v>2020</v>
      </c>
      <c r="D6741">
        <v>9</v>
      </c>
      <c r="E6741">
        <v>0</v>
      </c>
      <c r="F6741" s="15" t="s">
        <v>45</v>
      </c>
      <c r="G6741" t="str" cm="1">
        <f t="array" aca="1" ref="G6741" ca="1">_xlfn.XLOOKUP(A6741,APPLICATION_NUMBER,APPLICATION_PRIMARY_OWNER)</f>
        <v>LONE OAKS ESTATES</v>
      </c>
      <c r="H6741" cm="1">
        <f t="array" aca="1" ref="H6741" ca="1">SUMIFS(AMOUNT,APPL_ID,A6741,YEAR,C6741,DIVERSION_TYPE,"DIRECT")</f>
        <v>0</v>
      </c>
      <c r="I6741" cm="1">
        <f t="array" aca="1" ref="I6741" ca="1">SUMIFS(AMOUNT,APPL_ID,A6741,YEAR,C6741,DIVERSION_TYPE,"STORAGE")</f>
        <v>0</v>
      </c>
      <c r="J6741">
        <f t="shared" ca="1" si="105"/>
        <v>0</v>
      </c>
      <c r="K6741" s="17" cm="1">
        <f t="array" aca="1" ref="K6741" ca="1">IF(J6741&gt;0,COUNTIFS(AnnualTotalDiversion,J6741,APPL_ID,"&lt;&gt;"&amp;A6741,Owner,G6741,YEAR,C6741)/12,0)</f>
        <v>0</v>
      </c>
    </row>
    <row r="6742" spans="1:11" x14ac:dyDescent="0.25">
      <c r="A6742" t="s">
        <v>100</v>
      </c>
      <c r="B6742">
        <v>11712</v>
      </c>
      <c r="C6742">
        <v>2017</v>
      </c>
      <c r="D6742">
        <v>12</v>
      </c>
      <c r="E6742">
        <v>2.76E-2</v>
      </c>
      <c r="F6742" s="15" t="s">
        <v>46</v>
      </c>
      <c r="G6742" t="str" cm="1">
        <f t="array" aca="1" ref="G6742" ca="1">_xlfn.XLOOKUP(A6742,APPLICATION_NUMBER,APPLICATION_PRIMARY_OWNER)</f>
        <v>LONE OAKS ESTATES</v>
      </c>
      <c r="H6742" cm="1">
        <f t="array" aca="1" ref="H6742" ca="1">SUMIFS(AMOUNT,APPL_ID,A6742,YEAR,C6742,DIVERSION_TYPE,"DIRECT")</f>
        <v>0</v>
      </c>
      <c r="I6742" cm="1">
        <f t="array" aca="1" ref="I6742" ca="1">SUMIFS(AMOUNT,APPL_ID,A6742,YEAR,C6742,DIVERSION_TYPE,"STORAGE")</f>
        <v>0.19322</v>
      </c>
      <c r="J6742">
        <f t="shared" ca="1" si="105"/>
        <v>0.19322</v>
      </c>
      <c r="K6742" s="17" cm="1">
        <f t="array" aca="1" ref="K6742" ca="1">IF(J6742&gt;0,COUNTIFS(AnnualTotalDiversion,J6742,APPL_ID,"&lt;&gt;"&amp;A6742,Owner,G6742,YEAR,C6742)/12,0)</f>
        <v>0</v>
      </c>
    </row>
    <row r="6743" spans="1:11" x14ac:dyDescent="0.25">
      <c r="A6743" t="s">
        <v>100</v>
      </c>
      <c r="B6743">
        <v>11712</v>
      </c>
      <c r="C6743">
        <v>2017</v>
      </c>
      <c r="D6743">
        <v>12</v>
      </c>
      <c r="E6743">
        <v>0</v>
      </c>
      <c r="F6743" s="15" t="s">
        <v>45</v>
      </c>
      <c r="G6743" t="str" cm="1">
        <f t="array" aca="1" ref="G6743" ca="1">_xlfn.XLOOKUP(A6743,APPLICATION_NUMBER,APPLICATION_PRIMARY_OWNER)</f>
        <v>LONE OAKS ESTATES</v>
      </c>
      <c r="H6743" cm="1">
        <f t="array" aca="1" ref="H6743" ca="1">SUMIFS(AMOUNT,APPL_ID,A6743,YEAR,C6743,DIVERSION_TYPE,"DIRECT")</f>
        <v>0</v>
      </c>
      <c r="I6743" cm="1">
        <f t="array" aca="1" ref="I6743" ca="1">SUMIFS(AMOUNT,APPL_ID,A6743,YEAR,C6743,DIVERSION_TYPE,"STORAGE")</f>
        <v>0.19322</v>
      </c>
      <c r="J6743">
        <f t="shared" ca="1" si="105"/>
        <v>0.19322</v>
      </c>
      <c r="K6743" s="17" cm="1">
        <f t="array" aca="1" ref="K6743" ca="1">IF(J6743&gt;0,COUNTIFS(AnnualTotalDiversion,J6743,APPL_ID,"&lt;&gt;"&amp;A6743,Owner,G6743,YEAR,C6743)/12,0)</f>
        <v>0</v>
      </c>
    </row>
    <row r="6744" spans="1:11" x14ac:dyDescent="0.25">
      <c r="A6744" t="s">
        <v>100</v>
      </c>
      <c r="B6744">
        <v>11712</v>
      </c>
      <c r="C6744">
        <v>2017</v>
      </c>
      <c r="D6744">
        <v>4</v>
      </c>
      <c r="E6744">
        <v>1.84E-2</v>
      </c>
      <c r="F6744" s="15" t="s">
        <v>46</v>
      </c>
      <c r="G6744" t="str" cm="1">
        <f t="array" aca="1" ref="G6744" ca="1">_xlfn.XLOOKUP(A6744,APPLICATION_NUMBER,APPLICATION_PRIMARY_OWNER)</f>
        <v>LONE OAKS ESTATES</v>
      </c>
      <c r="H6744" cm="1">
        <f t="array" aca="1" ref="H6744" ca="1">SUMIFS(AMOUNT,APPL_ID,A6744,YEAR,C6744,DIVERSION_TYPE,"DIRECT")</f>
        <v>0</v>
      </c>
      <c r="I6744" cm="1">
        <f t="array" aca="1" ref="I6744" ca="1">SUMIFS(AMOUNT,APPL_ID,A6744,YEAR,C6744,DIVERSION_TYPE,"STORAGE")</f>
        <v>0.19322</v>
      </c>
      <c r="J6744">
        <f t="shared" ca="1" si="105"/>
        <v>0.19322</v>
      </c>
      <c r="K6744" s="17" cm="1">
        <f t="array" aca="1" ref="K6744" ca="1">IF(J6744&gt;0,COUNTIFS(AnnualTotalDiversion,J6744,APPL_ID,"&lt;&gt;"&amp;A6744,Owner,G6744,YEAR,C6744)/12,0)</f>
        <v>0</v>
      </c>
    </row>
    <row r="6745" spans="1:11" x14ac:dyDescent="0.25">
      <c r="A6745" t="s">
        <v>100</v>
      </c>
      <c r="B6745">
        <v>11712</v>
      </c>
      <c r="C6745">
        <v>2017</v>
      </c>
      <c r="D6745">
        <v>9</v>
      </c>
      <c r="E6745">
        <v>0</v>
      </c>
      <c r="F6745" s="15" t="s">
        <v>46</v>
      </c>
      <c r="G6745" t="str" cm="1">
        <f t="array" aca="1" ref="G6745" ca="1">_xlfn.XLOOKUP(A6745,APPLICATION_NUMBER,APPLICATION_PRIMARY_OWNER)</f>
        <v>LONE OAKS ESTATES</v>
      </c>
      <c r="H6745" cm="1">
        <f t="array" aca="1" ref="H6745" ca="1">SUMIFS(AMOUNT,APPL_ID,A6745,YEAR,C6745,DIVERSION_TYPE,"DIRECT")</f>
        <v>0</v>
      </c>
      <c r="I6745" cm="1">
        <f t="array" aca="1" ref="I6745" ca="1">SUMIFS(AMOUNT,APPL_ID,A6745,YEAR,C6745,DIVERSION_TYPE,"STORAGE")</f>
        <v>0.19322</v>
      </c>
      <c r="J6745">
        <f t="shared" ca="1" si="105"/>
        <v>0.19322</v>
      </c>
      <c r="K6745" s="17" cm="1">
        <f t="array" aca="1" ref="K6745" ca="1">IF(J6745&gt;0,COUNTIFS(AnnualTotalDiversion,J6745,APPL_ID,"&lt;&gt;"&amp;A6745,Owner,G6745,YEAR,C6745)/12,0)</f>
        <v>0</v>
      </c>
    </row>
    <row r="6746" spans="1:11" x14ac:dyDescent="0.25">
      <c r="A6746" t="s">
        <v>100</v>
      </c>
      <c r="B6746">
        <v>11712</v>
      </c>
      <c r="C6746">
        <v>2017</v>
      </c>
      <c r="D6746">
        <v>10</v>
      </c>
      <c r="E6746">
        <v>0</v>
      </c>
      <c r="F6746" s="15" t="s">
        <v>46</v>
      </c>
      <c r="G6746" t="str" cm="1">
        <f t="array" aca="1" ref="G6746" ca="1">_xlfn.XLOOKUP(A6746,APPLICATION_NUMBER,APPLICATION_PRIMARY_OWNER)</f>
        <v>LONE OAKS ESTATES</v>
      </c>
      <c r="H6746" cm="1">
        <f t="array" aca="1" ref="H6746" ca="1">SUMIFS(AMOUNT,APPL_ID,A6746,YEAR,C6746,DIVERSION_TYPE,"DIRECT")</f>
        <v>0</v>
      </c>
      <c r="I6746" cm="1">
        <f t="array" aca="1" ref="I6746" ca="1">SUMIFS(AMOUNT,APPL_ID,A6746,YEAR,C6746,DIVERSION_TYPE,"STORAGE")</f>
        <v>0.19322</v>
      </c>
      <c r="J6746">
        <f t="shared" ca="1" si="105"/>
        <v>0.19322</v>
      </c>
      <c r="K6746" s="17" cm="1">
        <f t="array" aca="1" ref="K6746" ca="1">IF(J6746&gt;0,COUNTIFS(AnnualTotalDiversion,J6746,APPL_ID,"&lt;&gt;"&amp;A6746,Owner,G6746,YEAR,C6746)/12,0)</f>
        <v>0</v>
      </c>
    </row>
    <row r="6747" spans="1:11" x14ac:dyDescent="0.25">
      <c r="A6747" t="s">
        <v>100</v>
      </c>
      <c r="B6747">
        <v>11712</v>
      </c>
      <c r="C6747">
        <v>2017</v>
      </c>
      <c r="D6747">
        <v>8</v>
      </c>
      <c r="E6747">
        <v>0</v>
      </c>
      <c r="F6747" s="15" t="s">
        <v>44</v>
      </c>
      <c r="G6747" t="str" cm="1">
        <f t="array" aca="1" ref="G6747" ca="1">_xlfn.XLOOKUP(A6747,APPLICATION_NUMBER,APPLICATION_PRIMARY_OWNER)</f>
        <v>LONE OAKS ESTATES</v>
      </c>
      <c r="H6747" cm="1">
        <f t="array" aca="1" ref="H6747" ca="1">SUMIFS(AMOUNT,APPL_ID,A6747,YEAR,C6747,DIVERSION_TYPE,"DIRECT")</f>
        <v>0</v>
      </c>
      <c r="I6747" cm="1">
        <f t="array" aca="1" ref="I6747" ca="1">SUMIFS(AMOUNT,APPL_ID,A6747,YEAR,C6747,DIVERSION_TYPE,"STORAGE")</f>
        <v>0.19322</v>
      </c>
      <c r="J6747">
        <f t="shared" ca="1" si="105"/>
        <v>0.19322</v>
      </c>
      <c r="K6747" s="17" cm="1">
        <f t="array" aca="1" ref="K6747" ca="1">IF(J6747&gt;0,COUNTIFS(AnnualTotalDiversion,J6747,APPL_ID,"&lt;&gt;"&amp;A6747,Owner,G6747,YEAR,C6747)/12,0)</f>
        <v>0</v>
      </c>
    </row>
    <row r="6748" spans="1:11" x14ac:dyDescent="0.25">
      <c r="A6748" t="s">
        <v>100</v>
      </c>
      <c r="B6748">
        <v>11712</v>
      </c>
      <c r="C6748">
        <v>2020</v>
      </c>
      <c r="D6748">
        <v>12</v>
      </c>
      <c r="E6748">
        <v>0</v>
      </c>
      <c r="F6748" s="15" t="s">
        <v>45</v>
      </c>
      <c r="G6748" t="str" cm="1">
        <f t="array" aca="1" ref="G6748" ca="1">_xlfn.XLOOKUP(A6748,APPLICATION_NUMBER,APPLICATION_PRIMARY_OWNER)</f>
        <v>LONE OAKS ESTATES</v>
      </c>
      <c r="H6748" cm="1">
        <f t="array" aca="1" ref="H6748" ca="1">SUMIFS(AMOUNT,APPL_ID,A6748,YEAR,C6748,DIVERSION_TYPE,"DIRECT")</f>
        <v>0</v>
      </c>
      <c r="I6748" cm="1">
        <f t="array" aca="1" ref="I6748" ca="1">SUMIFS(AMOUNT,APPL_ID,A6748,YEAR,C6748,DIVERSION_TYPE,"STORAGE")</f>
        <v>0</v>
      </c>
      <c r="J6748">
        <f t="shared" ca="1" si="105"/>
        <v>0</v>
      </c>
      <c r="K6748" s="17" cm="1">
        <f t="array" aca="1" ref="K6748" ca="1">IF(J6748&gt;0,COUNTIFS(AnnualTotalDiversion,J6748,APPL_ID,"&lt;&gt;"&amp;A6748,Owner,G6748,YEAR,C6748)/12,0)</f>
        <v>0</v>
      </c>
    </row>
    <row r="6749" spans="1:11" x14ac:dyDescent="0.25">
      <c r="A6749" t="s">
        <v>100</v>
      </c>
      <c r="B6749">
        <v>11712</v>
      </c>
      <c r="C6749">
        <v>2017</v>
      </c>
      <c r="D6749">
        <v>4</v>
      </c>
      <c r="E6749">
        <v>1.84E-2</v>
      </c>
      <c r="F6749" s="15" t="s">
        <v>44</v>
      </c>
      <c r="G6749" t="str" cm="1">
        <f t="array" aca="1" ref="G6749" ca="1">_xlfn.XLOOKUP(A6749,APPLICATION_NUMBER,APPLICATION_PRIMARY_OWNER)</f>
        <v>LONE OAKS ESTATES</v>
      </c>
      <c r="H6749" cm="1">
        <f t="array" aca="1" ref="H6749" ca="1">SUMIFS(AMOUNT,APPL_ID,A6749,YEAR,C6749,DIVERSION_TYPE,"DIRECT")</f>
        <v>0</v>
      </c>
      <c r="I6749" cm="1">
        <f t="array" aca="1" ref="I6749" ca="1">SUMIFS(AMOUNT,APPL_ID,A6749,YEAR,C6749,DIVERSION_TYPE,"STORAGE")</f>
        <v>0.19322</v>
      </c>
      <c r="J6749">
        <f t="shared" ca="1" si="105"/>
        <v>0.19322</v>
      </c>
      <c r="K6749" s="17" cm="1">
        <f t="array" aca="1" ref="K6749" ca="1">IF(J6749&gt;0,COUNTIFS(AnnualTotalDiversion,J6749,APPL_ID,"&lt;&gt;"&amp;A6749,Owner,G6749,YEAR,C6749)/12,0)</f>
        <v>0</v>
      </c>
    </row>
    <row r="6750" spans="1:11" x14ac:dyDescent="0.25">
      <c r="A6750" t="s">
        <v>100</v>
      </c>
      <c r="B6750">
        <v>11712</v>
      </c>
      <c r="C6750">
        <v>2017</v>
      </c>
      <c r="D6750">
        <v>10</v>
      </c>
      <c r="E6750">
        <v>0</v>
      </c>
      <c r="F6750" s="15" t="s">
        <v>45</v>
      </c>
      <c r="G6750" t="str" cm="1">
        <f t="array" aca="1" ref="G6750" ca="1">_xlfn.XLOOKUP(A6750,APPLICATION_NUMBER,APPLICATION_PRIMARY_OWNER)</f>
        <v>LONE OAKS ESTATES</v>
      </c>
      <c r="H6750" cm="1">
        <f t="array" aca="1" ref="H6750" ca="1">SUMIFS(AMOUNT,APPL_ID,A6750,YEAR,C6750,DIVERSION_TYPE,"DIRECT")</f>
        <v>0</v>
      </c>
      <c r="I6750" cm="1">
        <f t="array" aca="1" ref="I6750" ca="1">SUMIFS(AMOUNT,APPL_ID,A6750,YEAR,C6750,DIVERSION_TYPE,"STORAGE")</f>
        <v>0.19322</v>
      </c>
      <c r="J6750">
        <f t="shared" ca="1" si="105"/>
        <v>0.19322</v>
      </c>
      <c r="K6750" s="17" cm="1">
        <f t="array" aca="1" ref="K6750" ca="1">IF(J6750&gt;0,COUNTIFS(AnnualTotalDiversion,J6750,APPL_ID,"&lt;&gt;"&amp;A6750,Owner,G6750,YEAR,C6750)/12,0)</f>
        <v>0</v>
      </c>
    </row>
    <row r="6751" spans="1:11" x14ac:dyDescent="0.25">
      <c r="A6751" t="s">
        <v>100</v>
      </c>
      <c r="B6751">
        <v>11712</v>
      </c>
      <c r="C6751">
        <v>2017</v>
      </c>
      <c r="D6751">
        <v>11</v>
      </c>
      <c r="E6751">
        <v>1.84E-2</v>
      </c>
      <c r="F6751" s="15" t="s">
        <v>46</v>
      </c>
      <c r="G6751" t="str" cm="1">
        <f t="array" aca="1" ref="G6751" ca="1">_xlfn.XLOOKUP(A6751,APPLICATION_NUMBER,APPLICATION_PRIMARY_OWNER)</f>
        <v>LONE OAKS ESTATES</v>
      </c>
      <c r="H6751" cm="1">
        <f t="array" aca="1" ref="H6751" ca="1">SUMIFS(AMOUNT,APPL_ID,A6751,YEAR,C6751,DIVERSION_TYPE,"DIRECT")</f>
        <v>0</v>
      </c>
      <c r="I6751" cm="1">
        <f t="array" aca="1" ref="I6751" ca="1">SUMIFS(AMOUNT,APPL_ID,A6751,YEAR,C6751,DIVERSION_TYPE,"STORAGE")</f>
        <v>0.19322</v>
      </c>
      <c r="J6751">
        <f t="shared" ca="1" si="105"/>
        <v>0.19322</v>
      </c>
      <c r="K6751" s="17" cm="1">
        <f t="array" aca="1" ref="K6751" ca="1">IF(J6751&gt;0,COUNTIFS(AnnualTotalDiversion,J6751,APPL_ID,"&lt;&gt;"&amp;A6751,Owner,G6751,YEAR,C6751)/12,0)</f>
        <v>0</v>
      </c>
    </row>
    <row r="6752" spans="1:11" x14ac:dyDescent="0.25">
      <c r="A6752" t="s">
        <v>100</v>
      </c>
      <c r="B6752">
        <v>11712</v>
      </c>
      <c r="C6752">
        <v>2018</v>
      </c>
      <c r="D6752">
        <v>1</v>
      </c>
      <c r="E6752">
        <v>0</v>
      </c>
      <c r="F6752" s="15" t="s">
        <v>44</v>
      </c>
      <c r="G6752" t="str" cm="1">
        <f t="array" aca="1" ref="G6752" ca="1">_xlfn.XLOOKUP(A6752,APPLICATION_NUMBER,APPLICATION_PRIMARY_OWNER)</f>
        <v>LONE OAKS ESTATES</v>
      </c>
      <c r="H6752" cm="1">
        <f t="array" aca="1" ref="H6752" ca="1">SUMIFS(AMOUNT,APPL_ID,A6752,YEAR,C6752,DIVERSION_TYPE,"DIRECT")</f>
        <v>0</v>
      </c>
      <c r="I6752" cm="1">
        <f t="array" aca="1" ref="I6752" ca="1">SUMIFS(AMOUNT,APPL_ID,A6752,YEAR,C6752,DIVERSION_TYPE,"STORAGE")</f>
        <v>0</v>
      </c>
      <c r="J6752">
        <f t="shared" ca="1" si="105"/>
        <v>0</v>
      </c>
      <c r="K6752" s="17" cm="1">
        <f t="array" aca="1" ref="K6752" ca="1">IF(J6752&gt;0,COUNTIFS(AnnualTotalDiversion,J6752,APPL_ID,"&lt;&gt;"&amp;A6752,Owner,G6752,YEAR,C6752)/12,0)</f>
        <v>0</v>
      </c>
    </row>
    <row r="6753" spans="1:11" x14ac:dyDescent="0.25">
      <c r="A6753" t="s">
        <v>100</v>
      </c>
      <c r="B6753">
        <v>11712</v>
      </c>
      <c r="C6753">
        <v>2017</v>
      </c>
      <c r="D6753">
        <v>9</v>
      </c>
      <c r="E6753">
        <v>0</v>
      </c>
      <c r="F6753" s="15" t="s">
        <v>44</v>
      </c>
      <c r="G6753" t="str" cm="1">
        <f t="array" aca="1" ref="G6753" ca="1">_xlfn.XLOOKUP(A6753,APPLICATION_NUMBER,APPLICATION_PRIMARY_OWNER)</f>
        <v>LONE OAKS ESTATES</v>
      </c>
      <c r="H6753" cm="1">
        <f t="array" aca="1" ref="H6753" ca="1">SUMIFS(AMOUNT,APPL_ID,A6753,YEAR,C6753,DIVERSION_TYPE,"DIRECT")</f>
        <v>0</v>
      </c>
      <c r="I6753" cm="1">
        <f t="array" aca="1" ref="I6753" ca="1">SUMIFS(AMOUNT,APPL_ID,A6753,YEAR,C6753,DIVERSION_TYPE,"STORAGE")</f>
        <v>0.19322</v>
      </c>
      <c r="J6753">
        <f t="shared" ca="1" si="105"/>
        <v>0.19322</v>
      </c>
      <c r="K6753" s="17" cm="1">
        <f t="array" aca="1" ref="K6753" ca="1">IF(J6753&gt;0,COUNTIFS(AnnualTotalDiversion,J6753,APPL_ID,"&lt;&gt;"&amp;A6753,Owner,G6753,YEAR,C6753)/12,0)</f>
        <v>0</v>
      </c>
    </row>
    <row r="6754" spans="1:11" x14ac:dyDescent="0.25">
      <c r="A6754" t="s">
        <v>100</v>
      </c>
      <c r="B6754">
        <v>11712</v>
      </c>
      <c r="C6754">
        <v>2017</v>
      </c>
      <c r="D6754">
        <v>2</v>
      </c>
      <c r="E6754">
        <v>3.6799999999999999E-2</v>
      </c>
      <c r="F6754" s="15" t="s">
        <v>44</v>
      </c>
      <c r="G6754" t="str" cm="1">
        <f t="array" aca="1" ref="G6754" ca="1">_xlfn.XLOOKUP(A6754,APPLICATION_NUMBER,APPLICATION_PRIMARY_OWNER)</f>
        <v>LONE OAKS ESTATES</v>
      </c>
      <c r="H6754" cm="1">
        <f t="array" aca="1" ref="H6754" ca="1">SUMIFS(AMOUNT,APPL_ID,A6754,YEAR,C6754,DIVERSION_TYPE,"DIRECT")</f>
        <v>0</v>
      </c>
      <c r="I6754" cm="1">
        <f t="array" aca="1" ref="I6754" ca="1">SUMIFS(AMOUNT,APPL_ID,A6754,YEAR,C6754,DIVERSION_TYPE,"STORAGE")</f>
        <v>0.19322</v>
      </c>
      <c r="J6754">
        <f t="shared" ca="1" si="105"/>
        <v>0.19322</v>
      </c>
      <c r="K6754" s="17" cm="1">
        <f t="array" aca="1" ref="K6754" ca="1">IF(J6754&gt;0,COUNTIFS(AnnualTotalDiversion,J6754,APPL_ID,"&lt;&gt;"&amp;A6754,Owner,G6754,YEAR,C6754)/12,0)</f>
        <v>0</v>
      </c>
    </row>
    <row r="6755" spans="1:11" x14ac:dyDescent="0.25">
      <c r="A6755" t="s">
        <v>100</v>
      </c>
      <c r="B6755">
        <v>11712</v>
      </c>
      <c r="C6755">
        <v>2017</v>
      </c>
      <c r="D6755">
        <v>12</v>
      </c>
      <c r="E6755">
        <v>2.76E-2</v>
      </c>
      <c r="F6755" s="15" t="s">
        <v>44</v>
      </c>
      <c r="G6755" t="str" cm="1">
        <f t="array" aca="1" ref="G6755" ca="1">_xlfn.XLOOKUP(A6755,APPLICATION_NUMBER,APPLICATION_PRIMARY_OWNER)</f>
        <v>LONE OAKS ESTATES</v>
      </c>
      <c r="H6755" cm="1">
        <f t="array" aca="1" ref="H6755" ca="1">SUMIFS(AMOUNT,APPL_ID,A6755,YEAR,C6755,DIVERSION_TYPE,"DIRECT")</f>
        <v>0</v>
      </c>
      <c r="I6755" cm="1">
        <f t="array" aca="1" ref="I6755" ca="1">SUMIFS(AMOUNT,APPL_ID,A6755,YEAR,C6755,DIVERSION_TYPE,"STORAGE")</f>
        <v>0.19322</v>
      </c>
      <c r="J6755">
        <f t="shared" ca="1" si="105"/>
        <v>0.19322</v>
      </c>
      <c r="K6755" s="17" cm="1">
        <f t="array" aca="1" ref="K6755" ca="1">IF(J6755&gt;0,COUNTIFS(AnnualTotalDiversion,J6755,APPL_ID,"&lt;&gt;"&amp;A6755,Owner,G6755,YEAR,C6755)/12,0)</f>
        <v>0</v>
      </c>
    </row>
    <row r="6756" spans="1:11" x14ac:dyDescent="0.25">
      <c r="A6756" t="s">
        <v>100</v>
      </c>
      <c r="B6756">
        <v>11712</v>
      </c>
      <c r="C6756">
        <v>2017</v>
      </c>
      <c r="D6756">
        <v>11</v>
      </c>
      <c r="E6756">
        <v>1.84E-2</v>
      </c>
      <c r="F6756" s="15" t="s">
        <v>44</v>
      </c>
      <c r="G6756" t="str" cm="1">
        <f t="array" aca="1" ref="G6756" ca="1">_xlfn.XLOOKUP(A6756,APPLICATION_NUMBER,APPLICATION_PRIMARY_OWNER)</f>
        <v>LONE OAKS ESTATES</v>
      </c>
      <c r="H6756" cm="1">
        <f t="array" aca="1" ref="H6756" ca="1">SUMIFS(AMOUNT,APPL_ID,A6756,YEAR,C6756,DIVERSION_TYPE,"DIRECT")</f>
        <v>0</v>
      </c>
      <c r="I6756" cm="1">
        <f t="array" aca="1" ref="I6756" ca="1">SUMIFS(AMOUNT,APPL_ID,A6756,YEAR,C6756,DIVERSION_TYPE,"STORAGE")</f>
        <v>0.19322</v>
      </c>
      <c r="J6756">
        <f t="shared" ca="1" si="105"/>
        <v>0.19322</v>
      </c>
      <c r="K6756" s="17" cm="1">
        <f t="array" aca="1" ref="K6756" ca="1">IF(J6756&gt;0,COUNTIFS(AnnualTotalDiversion,J6756,APPL_ID,"&lt;&gt;"&amp;A6756,Owner,G6756,YEAR,C6756)/12,0)</f>
        <v>0</v>
      </c>
    </row>
    <row r="6757" spans="1:11" x14ac:dyDescent="0.25">
      <c r="A6757" t="s">
        <v>100</v>
      </c>
      <c r="B6757">
        <v>11712</v>
      </c>
      <c r="C6757">
        <v>2018</v>
      </c>
      <c r="D6757">
        <v>3</v>
      </c>
      <c r="E6757">
        <v>0</v>
      </c>
      <c r="F6757" s="15" t="s">
        <v>46</v>
      </c>
      <c r="G6757" t="str" cm="1">
        <f t="array" aca="1" ref="G6757" ca="1">_xlfn.XLOOKUP(A6757,APPLICATION_NUMBER,APPLICATION_PRIMARY_OWNER)</f>
        <v>LONE OAKS ESTATES</v>
      </c>
      <c r="H6757" cm="1">
        <f t="array" aca="1" ref="H6757" ca="1">SUMIFS(AMOUNT,APPL_ID,A6757,YEAR,C6757,DIVERSION_TYPE,"DIRECT")</f>
        <v>0</v>
      </c>
      <c r="I6757" cm="1">
        <f t="array" aca="1" ref="I6757" ca="1">SUMIFS(AMOUNT,APPL_ID,A6757,YEAR,C6757,DIVERSION_TYPE,"STORAGE")</f>
        <v>0</v>
      </c>
      <c r="J6757">
        <f t="shared" ca="1" si="105"/>
        <v>0</v>
      </c>
      <c r="K6757" s="17" cm="1">
        <f t="array" aca="1" ref="K6757" ca="1">IF(J6757&gt;0,COUNTIFS(AnnualTotalDiversion,J6757,APPL_ID,"&lt;&gt;"&amp;A6757,Owner,G6757,YEAR,C6757)/12,0)</f>
        <v>0</v>
      </c>
    </row>
    <row r="6758" spans="1:11" x14ac:dyDescent="0.25">
      <c r="A6758" t="s">
        <v>100</v>
      </c>
      <c r="B6758">
        <v>11712</v>
      </c>
      <c r="C6758">
        <v>2018</v>
      </c>
      <c r="D6758">
        <v>4</v>
      </c>
      <c r="E6758">
        <v>0</v>
      </c>
      <c r="F6758" s="15" t="s">
        <v>44</v>
      </c>
      <c r="G6758" t="str" cm="1">
        <f t="array" aca="1" ref="G6758" ca="1">_xlfn.XLOOKUP(A6758,APPLICATION_NUMBER,APPLICATION_PRIMARY_OWNER)</f>
        <v>LONE OAKS ESTATES</v>
      </c>
      <c r="H6758" cm="1">
        <f t="array" aca="1" ref="H6758" ca="1">SUMIFS(AMOUNT,APPL_ID,A6758,YEAR,C6758,DIVERSION_TYPE,"DIRECT")</f>
        <v>0</v>
      </c>
      <c r="I6758" cm="1">
        <f t="array" aca="1" ref="I6758" ca="1">SUMIFS(AMOUNT,APPL_ID,A6758,YEAR,C6758,DIVERSION_TYPE,"STORAGE")</f>
        <v>0</v>
      </c>
      <c r="J6758">
        <f t="shared" ca="1" si="105"/>
        <v>0</v>
      </c>
      <c r="K6758" s="17" cm="1">
        <f t="array" aca="1" ref="K6758" ca="1">IF(J6758&gt;0,COUNTIFS(AnnualTotalDiversion,J6758,APPL_ID,"&lt;&gt;"&amp;A6758,Owner,G6758,YEAR,C6758)/12,0)</f>
        <v>0</v>
      </c>
    </row>
    <row r="6759" spans="1:11" x14ac:dyDescent="0.25">
      <c r="A6759" t="s">
        <v>100</v>
      </c>
      <c r="B6759">
        <v>11712</v>
      </c>
      <c r="C6759">
        <v>2017</v>
      </c>
      <c r="D6759">
        <v>3</v>
      </c>
      <c r="E6759">
        <v>0</v>
      </c>
      <c r="F6759" s="15" t="s">
        <v>45</v>
      </c>
      <c r="G6759" t="str" cm="1">
        <f t="array" aca="1" ref="G6759" ca="1">_xlfn.XLOOKUP(A6759,APPLICATION_NUMBER,APPLICATION_PRIMARY_OWNER)</f>
        <v>LONE OAKS ESTATES</v>
      </c>
      <c r="H6759" cm="1">
        <f t="array" aca="1" ref="H6759" ca="1">SUMIFS(AMOUNT,APPL_ID,A6759,YEAR,C6759,DIVERSION_TYPE,"DIRECT")</f>
        <v>0</v>
      </c>
      <c r="I6759" cm="1">
        <f t="array" aca="1" ref="I6759" ca="1">SUMIFS(AMOUNT,APPL_ID,A6759,YEAR,C6759,DIVERSION_TYPE,"STORAGE")</f>
        <v>0.19322</v>
      </c>
      <c r="J6759">
        <f t="shared" ca="1" si="105"/>
        <v>0.19322</v>
      </c>
      <c r="K6759" s="17" cm="1">
        <f t="array" aca="1" ref="K6759" ca="1">IF(J6759&gt;0,COUNTIFS(AnnualTotalDiversion,J6759,APPL_ID,"&lt;&gt;"&amp;A6759,Owner,G6759,YEAR,C6759)/12,0)</f>
        <v>0</v>
      </c>
    </row>
    <row r="6760" spans="1:11" x14ac:dyDescent="0.25">
      <c r="A6760" t="s">
        <v>100</v>
      </c>
      <c r="B6760">
        <v>11712</v>
      </c>
      <c r="C6760">
        <v>2017</v>
      </c>
      <c r="D6760">
        <v>8</v>
      </c>
      <c r="E6760">
        <v>0</v>
      </c>
      <c r="F6760" s="15" t="s">
        <v>45</v>
      </c>
      <c r="G6760" t="str" cm="1">
        <f t="array" aca="1" ref="G6760" ca="1">_xlfn.XLOOKUP(A6760,APPLICATION_NUMBER,APPLICATION_PRIMARY_OWNER)</f>
        <v>LONE OAKS ESTATES</v>
      </c>
      <c r="H6760" cm="1">
        <f t="array" aca="1" ref="H6760" ca="1">SUMIFS(AMOUNT,APPL_ID,A6760,YEAR,C6760,DIVERSION_TYPE,"DIRECT")</f>
        <v>0</v>
      </c>
      <c r="I6760" cm="1">
        <f t="array" aca="1" ref="I6760" ca="1">SUMIFS(AMOUNT,APPL_ID,A6760,YEAR,C6760,DIVERSION_TYPE,"STORAGE")</f>
        <v>0.19322</v>
      </c>
      <c r="J6760">
        <f t="shared" ca="1" si="105"/>
        <v>0.19322</v>
      </c>
      <c r="K6760" s="17" cm="1">
        <f t="array" aca="1" ref="K6760" ca="1">IF(J6760&gt;0,COUNTIFS(AnnualTotalDiversion,J6760,APPL_ID,"&lt;&gt;"&amp;A6760,Owner,G6760,YEAR,C6760)/12,0)</f>
        <v>0</v>
      </c>
    </row>
    <row r="6761" spans="1:11" x14ac:dyDescent="0.25">
      <c r="A6761" t="s">
        <v>100</v>
      </c>
      <c r="B6761">
        <v>11712</v>
      </c>
      <c r="C6761">
        <v>2017</v>
      </c>
      <c r="D6761">
        <v>5</v>
      </c>
      <c r="E6761">
        <v>9.1999999999999998E-3</v>
      </c>
      <c r="F6761" s="15" t="s">
        <v>44</v>
      </c>
      <c r="G6761" t="str" cm="1">
        <f t="array" aca="1" ref="G6761" ca="1">_xlfn.XLOOKUP(A6761,APPLICATION_NUMBER,APPLICATION_PRIMARY_OWNER)</f>
        <v>LONE OAKS ESTATES</v>
      </c>
      <c r="H6761" cm="1">
        <f t="array" aca="1" ref="H6761" ca="1">SUMIFS(AMOUNT,APPL_ID,A6761,YEAR,C6761,DIVERSION_TYPE,"DIRECT")</f>
        <v>0</v>
      </c>
      <c r="I6761" cm="1">
        <f t="array" aca="1" ref="I6761" ca="1">SUMIFS(AMOUNT,APPL_ID,A6761,YEAR,C6761,DIVERSION_TYPE,"STORAGE")</f>
        <v>0.19322</v>
      </c>
      <c r="J6761">
        <f t="shared" ca="1" si="105"/>
        <v>0.19322</v>
      </c>
      <c r="K6761" s="17" cm="1">
        <f t="array" aca="1" ref="K6761" ca="1">IF(J6761&gt;0,COUNTIFS(AnnualTotalDiversion,J6761,APPL_ID,"&lt;&gt;"&amp;A6761,Owner,G6761,YEAR,C6761)/12,0)</f>
        <v>0</v>
      </c>
    </row>
    <row r="6762" spans="1:11" x14ac:dyDescent="0.25">
      <c r="A6762" t="s">
        <v>100</v>
      </c>
      <c r="B6762">
        <v>11712</v>
      </c>
      <c r="C6762">
        <v>2017</v>
      </c>
      <c r="D6762">
        <v>10</v>
      </c>
      <c r="E6762">
        <v>0</v>
      </c>
      <c r="F6762" s="15" t="s">
        <v>44</v>
      </c>
      <c r="G6762" t="str" cm="1">
        <f t="array" aca="1" ref="G6762" ca="1">_xlfn.XLOOKUP(A6762,APPLICATION_NUMBER,APPLICATION_PRIMARY_OWNER)</f>
        <v>LONE OAKS ESTATES</v>
      </c>
      <c r="H6762" cm="1">
        <f t="array" aca="1" ref="H6762" ca="1">SUMIFS(AMOUNT,APPL_ID,A6762,YEAR,C6762,DIVERSION_TYPE,"DIRECT")</f>
        <v>0</v>
      </c>
      <c r="I6762" cm="1">
        <f t="array" aca="1" ref="I6762" ca="1">SUMIFS(AMOUNT,APPL_ID,A6762,YEAR,C6762,DIVERSION_TYPE,"STORAGE")</f>
        <v>0.19322</v>
      </c>
      <c r="J6762">
        <f t="shared" ca="1" si="105"/>
        <v>0.19322</v>
      </c>
      <c r="K6762" s="17" cm="1">
        <f t="array" aca="1" ref="K6762" ca="1">IF(J6762&gt;0,COUNTIFS(AnnualTotalDiversion,J6762,APPL_ID,"&lt;&gt;"&amp;A6762,Owner,G6762,YEAR,C6762)/12,0)</f>
        <v>0</v>
      </c>
    </row>
    <row r="6763" spans="1:11" x14ac:dyDescent="0.25">
      <c r="A6763" t="s">
        <v>100</v>
      </c>
      <c r="B6763">
        <v>11712</v>
      </c>
      <c r="C6763">
        <v>2017</v>
      </c>
      <c r="D6763">
        <v>5</v>
      </c>
      <c r="E6763">
        <v>0</v>
      </c>
      <c r="F6763" s="15" t="s">
        <v>45</v>
      </c>
      <c r="G6763" t="str" cm="1">
        <f t="array" aca="1" ref="G6763" ca="1">_xlfn.XLOOKUP(A6763,APPLICATION_NUMBER,APPLICATION_PRIMARY_OWNER)</f>
        <v>LONE OAKS ESTATES</v>
      </c>
      <c r="H6763" cm="1">
        <f t="array" aca="1" ref="H6763" ca="1">SUMIFS(AMOUNT,APPL_ID,A6763,YEAR,C6763,DIVERSION_TYPE,"DIRECT")</f>
        <v>0</v>
      </c>
      <c r="I6763" cm="1">
        <f t="array" aca="1" ref="I6763" ca="1">SUMIFS(AMOUNT,APPL_ID,A6763,YEAR,C6763,DIVERSION_TYPE,"STORAGE")</f>
        <v>0.19322</v>
      </c>
      <c r="J6763">
        <f t="shared" ca="1" si="105"/>
        <v>0.19322</v>
      </c>
      <c r="K6763" s="17" cm="1">
        <f t="array" aca="1" ref="K6763" ca="1">IF(J6763&gt;0,COUNTIFS(AnnualTotalDiversion,J6763,APPL_ID,"&lt;&gt;"&amp;A6763,Owner,G6763,YEAR,C6763)/12,0)</f>
        <v>0</v>
      </c>
    </row>
    <row r="6764" spans="1:11" x14ac:dyDescent="0.25">
      <c r="A6764" t="s">
        <v>100</v>
      </c>
      <c r="B6764">
        <v>11712</v>
      </c>
      <c r="C6764">
        <v>2017</v>
      </c>
      <c r="D6764">
        <v>7</v>
      </c>
      <c r="E6764">
        <v>0</v>
      </c>
      <c r="F6764" s="15" t="s">
        <v>44</v>
      </c>
      <c r="G6764" t="str" cm="1">
        <f t="array" aca="1" ref="G6764" ca="1">_xlfn.XLOOKUP(A6764,APPLICATION_NUMBER,APPLICATION_PRIMARY_OWNER)</f>
        <v>LONE OAKS ESTATES</v>
      </c>
      <c r="H6764" cm="1">
        <f t="array" aca="1" ref="H6764" ca="1">SUMIFS(AMOUNT,APPL_ID,A6764,YEAR,C6764,DIVERSION_TYPE,"DIRECT")</f>
        <v>0</v>
      </c>
      <c r="I6764" cm="1">
        <f t="array" aca="1" ref="I6764" ca="1">SUMIFS(AMOUNT,APPL_ID,A6764,YEAR,C6764,DIVERSION_TYPE,"STORAGE")</f>
        <v>0.19322</v>
      </c>
      <c r="J6764">
        <f t="shared" ca="1" si="105"/>
        <v>0.19322</v>
      </c>
      <c r="K6764" s="17" cm="1">
        <f t="array" aca="1" ref="K6764" ca="1">IF(J6764&gt;0,COUNTIFS(AnnualTotalDiversion,J6764,APPL_ID,"&lt;&gt;"&amp;A6764,Owner,G6764,YEAR,C6764)/12,0)</f>
        <v>0</v>
      </c>
    </row>
    <row r="6765" spans="1:11" x14ac:dyDescent="0.25">
      <c r="A6765" t="s">
        <v>100</v>
      </c>
      <c r="B6765">
        <v>11712</v>
      </c>
      <c r="C6765">
        <v>2017</v>
      </c>
      <c r="D6765">
        <v>5</v>
      </c>
      <c r="E6765">
        <v>9.1999999999999998E-3</v>
      </c>
      <c r="F6765" s="15" t="s">
        <v>46</v>
      </c>
      <c r="G6765" t="str" cm="1">
        <f t="array" aca="1" ref="G6765" ca="1">_xlfn.XLOOKUP(A6765,APPLICATION_NUMBER,APPLICATION_PRIMARY_OWNER)</f>
        <v>LONE OAKS ESTATES</v>
      </c>
      <c r="H6765" cm="1">
        <f t="array" aca="1" ref="H6765" ca="1">SUMIFS(AMOUNT,APPL_ID,A6765,YEAR,C6765,DIVERSION_TYPE,"DIRECT")</f>
        <v>0</v>
      </c>
      <c r="I6765" cm="1">
        <f t="array" aca="1" ref="I6765" ca="1">SUMIFS(AMOUNT,APPL_ID,A6765,YEAR,C6765,DIVERSION_TYPE,"STORAGE")</f>
        <v>0.19322</v>
      </c>
      <c r="J6765">
        <f t="shared" ca="1" si="105"/>
        <v>0.19322</v>
      </c>
      <c r="K6765" s="17" cm="1">
        <f t="array" aca="1" ref="K6765" ca="1">IF(J6765&gt;0,COUNTIFS(AnnualTotalDiversion,J6765,APPL_ID,"&lt;&gt;"&amp;A6765,Owner,G6765,YEAR,C6765)/12,0)</f>
        <v>0</v>
      </c>
    </row>
    <row r="6766" spans="1:11" x14ac:dyDescent="0.25">
      <c r="A6766" t="s">
        <v>100</v>
      </c>
      <c r="B6766">
        <v>11712</v>
      </c>
      <c r="C6766">
        <v>2017</v>
      </c>
      <c r="D6766">
        <v>6</v>
      </c>
      <c r="E6766">
        <v>0</v>
      </c>
      <c r="F6766" s="15" t="s">
        <v>44</v>
      </c>
      <c r="G6766" t="str" cm="1">
        <f t="array" aca="1" ref="G6766" ca="1">_xlfn.XLOOKUP(A6766,APPLICATION_NUMBER,APPLICATION_PRIMARY_OWNER)</f>
        <v>LONE OAKS ESTATES</v>
      </c>
      <c r="H6766" cm="1">
        <f t="array" aca="1" ref="H6766" ca="1">SUMIFS(AMOUNT,APPL_ID,A6766,YEAR,C6766,DIVERSION_TYPE,"DIRECT")</f>
        <v>0</v>
      </c>
      <c r="I6766" cm="1">
        <f t="array" aca="1" ref="I6766" ca="1">SUMIFS(AMOUNT,APPL_ID,A6766,YEAR,C6766,DIVERSION_TYPE,"STORAGE")</f>
        <v>0.19322</v>
      </c>
      <c r="J6766">
        <f t="shared" ca="1" si="105"/>
        <v>0.19322</v>
      </c>
      <c r="K6766" s="17" cm="1">
        <f t="array" aca="1" ref="K6766" ca="1">IF(J6766&gt;0,COUNTIFS(AnnualTotalDiversion,J6766,APPL_ID,"&lt;&gt;"&amp;A6766,Owner,G6766,YEAR,C6766)/12,0)</f>
        <v>0</v>
      </c>
    </row>
    <row r="6767" spans="1:11" x14ac:dyDescent="0.25">
      <c r="A6767" t="s">
        <v>100</v>
      </c>
      <c r="B6767">
        <v>11712</v>
      </c>
      <c r="C6767">
        <v>2017</v>
      </c>
      <c r="D6767">
        <v>11</v>
      </c>
      <c r="E6767">
        <v>0</v>
      </c>
      <c r="F6767" s="15" t="s">
        <v>45</v>
      </c>
      <c r="G6767" t="str" cm="1">
        <f t="array" aca="1" ref="G6767" ca="1">_xlfn.XLOOKUP(A6767,APPLICATION_NUMBER,APPLICATION_PRIMARY_OWNER)</f>
        <v>LONE OAKS ESTATES</v>
      </c>
      <c r="H6767" cm="1">
        <f t="array" aca="1" ref="H6767" ca="1">SUMIFS(AMOUNT,APPL_ID,A6767,YEAR,C6767,DIVERSION_TYPE,"DIRECT")</f>
        <v>0</v>
      </c>
      <c r="I6767" cm="1">
        <f t="array" aca="1" ref="I6767" ca="1">SUMIFS(AMOUNT,APPL_ID,A6767,YEAR,C6767,DIVERSION_TYPE,"STORAGE")</f>
        <v>0.19322</v>
      </c>
      <c r="J6767">
        <f t="shared" ca="1" si="105"/>
        <v>0.19322</v>
      </c>
      <c r="K6767" s="17" cm="1">
        <f t="array" aca="1" ref="K6767" ca="1">IF(J6767&gt;0,COUNTIFS(AnnualTotalDiversion,J6767,APPL_ID,"&lt;&gt;"&amp;A6767,Owner,G6767,YEAR,C6767)/12,0)</f>
        <v>0</v>
      </c>
    </row>
    <row r="6768" spans="1:11" x14ac:dyDescent="0.25">
      <c r="A6768" t="s">
        <v>100</v>
      </c>
      <c r="B6768">
        <v>11712</v>
      </c>
      <c r="C6768">
        <v>2019</v>
      </c>
      <c r="D6768">
        <v>3</v>
      </c>
      <c r="E6768">
        <v>0</v>
      </c>
      <c r="F6768" s="15" t="s">
        <v>44</v>
      </c>
      <c r="G6768" t="str" cm="1">
        <f t="array" aca="1" ref="G6768" ca="1">_xlfn.XLOOKUP(A6768,APPLICATION_NUMBER,APPLICATION_PRIMARY_OWNER)</f>
        <v>LONE OAKS ESTATES</v>
      </c>
      <c r="H6768" cm="1">
        <f t="array" aca="1" ref="H6768" ca="1">SUMIFS(AMOUNT,APPL_ID,A6768,YEAR,C6768,DIVERSION_TYPE,"DIRECT")</f>
        <v>0</v>
      </c>
      <c r="I6768" cm="1">
        <f t="array" aca="1" ref="I6768" ca="1">SUMIFS(AMOUNT,APPL_ID,A6768,YEAR,C6768,DIVERSION_TYPE,"STORAGE")</f>
        <v>0</v>
      </c>
      <c r="J6768">
        <f t="shared" ca="1" si="105"/>
        <v>0</v>
      </c>
      <c r="K6768" s="17" cm="1">
        <f t="array" aca="1" ref="K6768" ca="1">IF(J6768&gt;0,COUNTIFS(AnnualTotalDiversion,J6768,APPL_ID,"&lt;&gt;"&amp;A6768,Owner,G6768,YEAR,C6768)/12,0)</f>
        <v>0</v>
      </c>
    </row>
    <row r="6769" spans="1:11" x14ac:dyDescent="0.25">
      <c r="A6769" t="s">
        <v>100</v>
      </c>
      <c r="B6769">
        <v>11712</v>
      </c>
      <c r="C6769">
        <v>2018</v>
      </c>
      <c r="D6769">
        <v>4</v>
      </c>
      <c r="E6769">
        <v>0</v>
      </c>
      <c r="F6769" s="15" t="s">
        <v>46</v>
      </c>
      <c r="G6769" t="str" cm="1">
        <f t="array" aca="1" ref="G6769" ca="1">_xlfn.XLOOKUP(A6769,APPLICATION_NUMBER,APPLICATION_PRIMARY_OWNER)</f>
        <v>LONE OAKS ESTATES</v>
      </c>
      <c r="H6769" cm="1">
        <f t="array" aca="1" ref="H6769" ca="1">SUMIFS(AMOUNT,APPL_ID,A6769,YEAR,C6769,DIVERSION_TYPE,"DIRECT")</f>
        <v>0</v>
      </c>
      <c r="I6769" cm="1">
        <f t="array" aca="1" ref="I6769" ca="1">SUMIFS(AMOUNT,APPL_ID,A6769,YEAR,C6769,DIVERSION_TYPE,"STORAGE")</f>
        <v>0</v>
      </c>
      <c r="J6769">
        <f t="shared" ca="1" si="105"/>
        <v>0</v>
      </c>
      <c r="K6769" s="17" cm="1">
        <f t="array" aca="1" ref="K6769" ca="1">IF(J6769&gt;0,COUNTIFS(AnnualTotalDiversion,J6769,APPL_ID,"&lt;&gt;"&amp;A6769,Owner,G6769,YEAR,C6769)/12,0)</f>
        <v>0</v>
      </c>
    </row>
    <row r="6770" spans="1:11" x14ac:dyDescent="0.25">
      <c r="A6770" t="s">
        <v>100</v>
      </c>
      <c r="B6770">
        <v>11712</v>
      </c>
      <c r="C6770">
        <v>2018</v>
      </c>
      <c r="D6770">
        <v>11</v>
      </c>
      <c r="E6770">
        <v>0</v>
      </c>
      <c r="F6770" s="15" t="s">
        <v>46</v>
      </c>
      <c r="G6770" t="str" cm="1">
        <f t="array" aca="1" ref="G6770" ca="1">_xlfn.XLOOKUP(A6770,APPLICATION_NUMBER,APPLICATION_PRIMARY_OWNER)</f>
        <v>LONE OAKS ESTATES</v>
      </c>
      <c r="H6770" cm="1">
        <f t="array" aca="1" ref="H6770" ca="1">SUMIFS(AMOUNT,APPL_ID,A6770,YEAR,C6770,DIVERSION_TYPE,"DIRECT")</f>
        <v>0</v>
      </c>
      <c r="I6770" cm="1">
        <f t="array" aca="1" ref="I6770" ca="1">SUMIFS(AMOUNT,APPL_ID,A6770,YEAR,C6770,DIVERSION_TYPE,"STORAGE")</f>
        <v>0</v>
      </c>
      <c r="J6770">
        <f t="shared" ca="1" si="105"/>
        <v>0</v>
      </c>
      <c r="K6770" s="17" cm="1">
        <f t="array" aca="1" ref="K6770" ca="1">IF(J6770&gt;0,COUNTIFS(AnnualTotalDiversion,J6770,APPL_ID,"&lt;&gt;"&amp;A6770,Owner,G6770,YEAR,C6770)/12,0)</f>
        <v>0</v>
      </c>
    </row>
    <row r="6771" spans="1:11" x14ac:dyDescent="0.25">
      <c r="A6771" t="s">
        <v>100</v>
      </c>
      <c r="B6771">
        <v>11712</v>
      </c>
      <c r="C6771">
        <v>2017</v>
      </c>
      <c r="D6771">
        <v>6</v>
      </c>
      <c r="E6771">
        <v>0</v>
      </c>
      <c r="F6771" s="15" t="s">
        <v>45</v>
      </c>
      <c r="G6771" t="str" cm="1">
        <f t="array" aca="1" ref="G6771" ca="1">_xlfn.XLOOKUP(A6771,APPLICATION_NUMBER,APPLICATION_PRIMARY_OWNER)</f>
        <v>LONE OAKS ESTATES</v>
      </c>
      <c r="H6771" cm="1">
        <f t="array" aca="1" ref="H6771" ca="1">SUMIFS(AMOUNT,APPL_ID,A6771,YEAR,C6771,DIVERSION_TYPE,"DIRECT")</f>
        <v>0</v>
      </c>
      <c r="I6771" cm="1">
        <f t="array" aca="1" ref="I6771" ca="1">SUMIFS(AMOUNT,APPL_ID,A6771,YEAR,C6771,DIVERSION_TYPE,"STORAGE")</f>
        <v>0.19322</v>
      </c>
      <c r="J6771">
        <f t="shared" ca="1" si="105"/>
        <v>0.19322</v>
      </c>
      <c r="K6771" s="17" cm="1">
        <f t="array" aca="1" ref="K6771" ca="1">IF(J6771&gt;0,COUNTIFS(AnnualTotalDiversion,J6771,APPL_ID,"&lt;&gt;"&amp;A6771,Owner,G6771,YEAR,C6771)/12,0)</f>
        <v>0</v>
      </c>
    </row>
    <row r="6772" spans="1:11" x14ac:dyDescent="0.25">
      <c r="A6772" t="s">
        <v>100</v>
      </c>
      <c r="B6772">
        <v>11712</v>
      </c>
      <c r="C6772">
        <v>2020</v>
      </c>
      <c r="D6772">
        <v>10</v>
      </c>
      <c r="E6772">
        <v>0</v>
      </c>
      <c r="F6772" s="15" t="s">
        <v>45</v>
      </c>
      <c r="G6772" t="str" cm="1">
        <f t="array" aca="1" ref="G6772" ca="1">_xlfn.XLOOKUP(A6772,APPLICATION_NUMBER,APPLICATION_PRIMARY_OWNER)</f>
        <v>LONE OAKS ESTATES</v>
      </c>
      <c r="H6772" cm="1">
        <f t="array" aca="1" ref="H6772" ca="1">SUMIFS(AMOUNT,APPL_ID,A6772,YEAR,C6772,DIVERSION_TYPE,"DIRECT")</f>
        <v>0</v>
      </c>
      <c r="I6772" cm="1">
        <f t="array" aca="1" ref="I6772" ca="1">SUMIFS(AMOUNT,APPL_ID,A6772,YEAR,C6772,DIVERSION_TYPE,"STORAGE")</f>
        <v>0</v>
      </c>
      <c r="J6772">
        <f t="shared" ca="1" si="105"/>
        <v>0</v>
      </c>
      <c r="K6772" s="17" cm="1">
        <f t="array" aca="1" ref="K6772" ca="1">IF(J6772&gt;0,COUNTIFS(AnnualTotalDiversion,J6772,APPL_ID,"&lt;&gt;"&amp;A6772,Owner,G6772,YEAR,C6772)/12,0)</f>
        <v>0</v>
      </c>
    </row>
    <row r="6773" spans="1:11" x14ac:dyDescent="0.25">
      <c r="A6773" t="s">
        <v>100</v>
      </c>
      <c r="B6773">
        <v>11712</v>
      </c>
      <c r="C6773">
        <v>2018</v>
      </c>
      <c r="D6773">
        <v>3</v>
      </c>
      <c r="E6773">
        <v>0</v>
      </c>
      <c r="F6773" s="15" t="s">
        <v>44</v>
      </c>
      <c r="G6773" t="str" cm="1">
        <f t="array" aca="1" ref="G6773" ca="1">_xlfn.XLOOKUP(A6773,APPLICATION_NUMBER,APPLICATION_PRIMARY_OWNER)</f>
        <v>LONE OAKS ESTATES</v>
      </c>
      <c r="H6773" cm="1">
        <f t="array" aca="1" ref="H6773" ca="1">SUMIFS(AMOUNT,APPL_ID,A6773,YEAR,C6773,DIVERSION_TYPE,"DIRECT")</f>
        <v>0</v>
      </c>
      <c r="I6773" cm="1">
        <f t="array" aca="1" ref="I6773" ca="1">SUMIFS(AMOUNT,APPL_ID,A6773,YEAR,C6773,DIVERSION_TYPE,"STORAGE")</f>
        <v>0</v>
      </c>
      <c r="J6773">
        <f t="shared" ca="1" si="105"/>
        <v>0</v>
      </c>
      <c r="K6773" s="17" cm="1">
        <f t="array" aca="1" ref="K6773" ca="1">IF(J6773&gt;0,COUNTIFS(AnnualTotalDiversion,J6773,APPL_ID,"&lt;&gt;"&amp;A6773,Owner,G6773,YEAR,C6773)/12,0)</f>
        <v>0</v>
      </c>
    </row>
    <row r="6774" spans="1:11" x14ac:dyDescent="0.25">
      <c r="A6774" t="s">
        <v>100</v>
      </c>
      <c r="B6774">
        <v>11712</v>
      </c>
      <c r="C6774">
        <v>2018</v>
      </c>
      <c r="D6774">
        <v>2</v>
      </c>
      <c r="E6774">
        <v>0</v>
      </c>
      <c r="F6774" s="15" t="s">
        <v>44</v>
      </c>
      <c r="G6774" t="str" cm="1">
        <f t="array" aca="1" ref="G6774" ca="1">_xlfn.XLOOKUP(A6774,APPLICATION_NUMBER,APPLICATION_PRIMARY_OWNER)</f>
        <v>LONE OAKS ESTATES</v>
      </c>
      <c r="H6774" cm="1">
        <f t="array" aca="1" ref="H6774" ca="1">SUMIFS(AMOUNT,APPL_ID,A6774,YEAR,C6774,DIVERSION_TYPE,"DIRECT")</f>
        <v>0</v>
      </c>
      <c r="I6774" cm="1">
        <f t="array" aca="1" ref="I6774" ca="1">SUMIFS(AMOUNT,APPL_ID,A6774,YEAR,C6774,DIVERSION_TYPE,"STORAGE")</f>
        <v>0</v>
      </c>
      <c r="J6774">
        <f t="shared" ca="1" si="105"/>
        <v>0</v>
      </c>
      <c r="K6774" s="17" cm="1">
        <f t="array" aca="1" ref="K6774" ca="1">IF(J6774&gt;0,COUNTIFS(AnnualTotalDiversion,J6774,APPL_ID,"&lt;&gt;"&amp;A6774,Owner,G6774,YEAR,C6774)/12,0)</f>
        <v>0</v>
      </c>
    </row>
    <row r="6775" spans="1:11" x14ac:dyDescent="0.25">
      <c r="A6775" t="s">
        <v>100</v>
      </c>
      <c r="B6775">
        <v>11712</v>
      </c>
      <c r="C6775">
        <v>2018</v>
      </c>
      <c r="D6775">
        <v>4</v>
      </c>
      <c r="E6775">
        <v>0</v>
      </c>
      <c r="F6775" s="15" t="s">
        <v>45</v>
      </c>
      <c r="G6775" t="str" cm="1">
        <f t="array" aca="1" ref="G6775" ca="1">_xlfn.XLOOKUP(A6775,APPLICATION_NUMBER,APPLICATION_PRIMARY_OWNER)</f>
        <v>LONE OAKS ESTATES</v>
      </c>
      <c r="H6775" cm="1">
        <f t="array" aca="1" ref="H6775" ca="1">SUMIFS(AMOUNT,APPL_ID,A6775,YEAR,C6775,DIVERSION_TYPE,"DIRECT")</f>
        <v>0</v>
      </c>
      <c r="I6775" cm="1">
        <f t="array" aca="1" ref="I6775" ca="1">SUMIFS(AMOUNT,APPL_ID,A6775,YEAR,C6775,DIVERSION_TYPE,"STORAGE")</f>
        <v>0</v>
      </c>
      <c r="J6775">
        <f t="shared" ca="1" si="105"/>
        <v>0</v>
      </c>
      <c r="K6775" s="17" cm="1">
        <f t="array" aca="1" ref="K6775" ca="1">IF(J6775&gt;0,COUNTIFS(AnnualTotalDiversion,J6775,APPL_ID,"&lt;&gt;"&amp;A6775,Owner,G6775,YEAR,C6775)/12,0)</f>
        <v>0</v>
      </c>
    </row>
    <row r="6776" spans="1:11" x14ac:dyDescent="0.25">
      <c r="A6776" t="s">
        <v>100</v>
      </c>
      <c r="B6776">
        <v>11712</v>
      </c>
      <c r="C6776">
        <v>2017</v>
      </c>
      <c r="D6776">
        <v>1</v>
      </c>
      <c r="E6776">
        <v>0</v>
      </c>
      <c r="F6776" s="15" t="s">
        <v>45</v>
      </c>
      <c r="G6776" t="str" cm="1">
        <f t="array" aca="1" ref="G6776" ca="1">_xlfn.XLOOKUP(A6776,APPLICATION_NUMBER,APPLICATION_PRIMARY_OWNER)</f>
        <v>LONE OAKS ESTATES</v>
      </c>
      <c r="H6776" cm="1">
        <f t="array" aca="1" ref="H6776" ca="1">SUMIFS(AMOUNT,APPL_ID,A6776,YEAR,C6776,DIVERSION_TYPE,"DIRECT")</f>
        <v>0</v>
      </c>
      <c r="I6776" cm="1">
        <f t="array" aca="1" ref="I6776" ca="1">SUMIFS(AMOUNT,APPL_ID,A6776,YEAR,C6776,DIVERSION_TYPE,"STORAGE")</f>
        <v>0.19322</v>
      </c>
      <c r="J6776">
        <f t="shared" ca="1" si="105"/>
        <v>0.19322</v>
      </c>
      <c r="K6776" s="17" cm="1">
        <f t="array" aca="1" ref="K6776" ca="1">IF(J6776&gt;0,COUNTIFS(AnnualTotalDiversion,J6776,APPL_ID,"&lt;&gt;"&amp;A6776,Owner,G6776,YEAR,C6776)/12,0)</f>
        <v>0</v>
      </c>
    </row>
    <row r="6777" spans="1:11" x14ac:dyDescent="0.25">
      <c r="A6777" t="s">
        <v>100</v>
      </c>
      <c r="B6777">
        <v>11712</v>
      </c>
      <c r="C6777">
        <v>2019</v>
      </c>
      <c r="D6777">
        <v>2</v>
      </c>
      <c r="E6777">
        <v>0</v>
      </c>
      <c r="F6777" s="15" t="s">
        <v>46</v>
      </c>
      <c r="G6777" t="str" cm="1">
        <f t="array" aca="1" ref="G6777" ca="1">_xlfn.XLOOKUP(A6777,APPLICATION_NUMBER,APPLICATION_PRIMARY_OWNER)</f>
        <v>LONE OAKS ESTATES</v>
      </c>
      <c r="H6777" cm="1">
        <f t="array" aca="1" ref="H6777" ca="1">SUMIFS(AMOUNT,APPL_ID,A6777,YEAR,C6777,DIVERSION_TYPE,"DIRECT")</f>
        <v>0</v>
      </c>
      <c r="I6777" cm="1">
        <f t="array" aca="1" ref="I6777" ca="1">SUMIFS(AMOUNT,APPL_ID,A6777,YEAR,C6777,DIVERSION_TYPE,"STORAGE")</f>
        <v>0</v>
      </c>
      <c r="J6777">
        <f t="shared" ca="1" si="105"/>
        <v>0</v>
      </c>
      <c r="K6777" s="17" cm="1">
        <f t="array" aca="1" ref="K6777" ca="1">IF(J6777&gt;0,COUNTIFS(AnnualTotalDiversion,J6777,APPL_ID,"&lt;&gt;"&amp;A6777,Owner,G6777,YEAR,C6777)/12,0)</f>
        <v>0</v>
      </c>
    </row>
    <row r="6778" spans="1:11" x14ac:dyDescent="0.25">
      <c r="A6778" t="s">
        <v>100</v>
      </c>
      <c r="B6778">
        <v>11712</v>
      </c>
      <c r="C6778">
        <v>2017</v>
      </c>
      <c r="D6778">
        <v>4</v>
      </c>
      <c r="E6778">
        <v>0</v>
      </c>
      <c r="F6778" s="15" t="s">
        <v>45</v>
      </c>
      <c r="G6778" t="str" cm="1">
        <f t="array" aca="1" ref="G6778" ca="1">_xlfn.XLOOKUP(A6778,APPLICATION_NUMBER,APPLICATION_PRIMARY_OWNER)</f>
        <v>LONE OAKS ESTATES</v>
      </c>
      <c r="H6778" cm="1">
        <f t="array" aca="1" ref="H6778" ca="1">SUMIFS(AMOUNT,APPL_ID,A6778,YEAR,C6778,DIVERSION_TYPE,"DIRECT")</f>
        <v>0</v>
      </c>
      <c r="I6778" cm="1">
        <f t="array" aca="1" ref="I6778" ca="1">SUMIFS(AMOUNT,APPL_ID,A6778,YEAR,C6778,DIVERSION_TYPE,"STORAGE")</f>
        <v>0.19322</v>
      </c>
      <c r="J6778">
        <f t="shared" ca="1" si="105"/>
        <v>0.19322</v>
      </c>
      <c r="K6778" s="17" cm="1">
        <f t="array" aca="1" ref="K6778" ca="1">IF(J6778&gt;0,COUNTIFS(AnnualTotalDiversion,J6778,APPL_ID,"&lt;&gt;"&amp;A6778,Owner,G6778,YEAR,C6778)/12,0)</f>
        <v>0</v>
      </c>
    </row>
    <row r="6779" spans="1:11" x14ac:dyDescent="0.25">
      <c r="A6779" t="s">
        <v>100</v>
      </c>
      <c r="B6779">
        <v>11712</v>
      </c>
      <c r="C6779">
        <v>2017</v>
      </c>
      <c r="D6779">
        <v>8</v>
      </c>
      <c r="E6779">
        <v>0</v>
      </c>
      <c r="F6779" s="15" t="s">
        <v>46</v>
      </c>
      <c r="G6779" t="str" cm="1">
        <f t="array" aca="1" ref="G6779" ca="1">_xlfn.XLOOKUP(A6779,APPLICATION_NUMBER,APPLICATION_PRIMARY_OWNER)</f>
        <v>LONE OAKS ESTATES</v>
      </c>
      <c r="H6779" cm="1">
        <f t="array" aca="1" ref="H6779" ca="1">SUMIFS(AMOUNT,APPL_ID,A6779,YEAR,C6779,DIVERSION_TYPE,"DIRECT")</f>
        <v>0</v>
      </c>
      <c r="I6779" cm="1">
        <f t="array" aca="1" ref="I6779" ca="1">SUMIFS(AMOUNT,APPL_ID,A6779,YEAR,C6779,DIVERSION_TYPE,"STORAGE")</f>
        <v>0.19322</v>
      </c>
      <c r="J6779">
        <f t="shared" ca="1" si="105"/>
        <v>0.19322</v>
      </c>
      <c r="K6779" s="17" cm="1">
        <f t="array" aca="1" ref="K6779" ca="1">IF(J6779&gt;0,COUNTIFS(AnnualTotalDiversion,J6779,APPL_ID,"&lt;&gt;"&amp;A6779,Owner,G6779,YEAR,C6779)/12,0)</f>
        <v>0</v>
      </c>
    </row>
    <row r="6780" spans="1:11" x14ac:dyDescent="0.25">
      <c r="A6780" t="s">
        <v>100</v>
      </c>
      <c r="B6780">
        <v>11712</v>
      </c>
      <c r="C6780">
        <v>2020</v>
      </c>
      <c r="D6780">
        <v>3</v>
      </c>
      <c r="E6780">
        <v>0</v>
      </c>
      <c r="F6780" s="15" t="s">
        <v>45</v>
      </c>
      <c r="G6780" t="str" cm="1">
        <f t="array" aca="1" ref="G6780" ca="1">_xlfn.XLOOKUP(A6780,APPLICATION_NUMBER,APPLICATION_PRIMARY_OWNER)</f>
        <v>LONE OAKS ESTATES</v>
      </c>
      <c r="H6780" cm="1">
        <f t="array" aca="1" ref="H6780" ca="1">SUMIFS(AMOUNT,APPL_ID,A6780,YEAR,C6780,DIVERSION_TYPE,"DIRECT")</f>
        <v>0</v>
      </c>
      <c r="I6780" cm="1">
        <f t="array" aca="1" ref="I6780" ca="1">SUMIFS(AMOUNT,APPL_ID,A6780,YEAR,C6780,DIVERSION_TYPE,"STORAGE")</f>
        <v>0</v>
      </c>
      <c r="J6780">
        <f t="shared" ca="1" si="105"/>
        <v>0</v>
      </c>
      <c r="K6780" s="17" cm="1">
        <f t="array" aca="1" ref="K6780" ca="1">IF(J6780&gt;0,COUNTIFS(AnnualTotalDiversion,J6780,APPL_ID,"&lt;&gt;"&amp;A6780,Owner,G6780,YEAR,C6780)/12,0)</f>
        <v>0</v>
      </c>
    </row>
    <row r="6781" spans="1:11" x14ac:dyDescent="0.25">
      <c r="A6781" t="s">
        <v>100</v>
      </c>
      <c r="B6781">
        <v>11712</v>
      </c>
      <c r="C6781">
        <v>2020</v>
      </c>
      <c r="D6781">
        <v>7</v>
      </c>
      <c r="E6781">
        <v>0</v>
      </c>
      <c r="F6781" s="15" t="s">
        <v>45</v>
      </c>
      <c r="G6781" t="str" cm="1">
        <f t="array" aca="1" ref="G6781" ca="1">_xlfn.XLOOKUP(A6781,APPLICATION_NUMBER,APPLICATION_PRIMARY_OWNER)</f>
        <v>LONE OAKS ESTATES</v>
      </c>
      <c r="H6781" cm="1">
        <f t="array" aca="1" ref="H6781" ca="1">SUMIFS(AMOUNT,APPL_ID,A6781,YEAR,C6781,DIVERSION_TYPE,"DIRECT")</f>
        <v>0</v>
      </c>
      <c r="I6781" cm="1">
        <f t="array" aca="1" ref="I6781" ca="1">SUMIFS(AMOUNT,APPL_ID,A6781,YEAR,C6781,DIVERSION_TYPE,"STORAGE")</f>
        <v>0</v>
      </c>
      <c r="J6781">
        <f t="shared" ca="1" si="105"/>
        <v>0</v>
      </c>
      <c r="K6781" s="17" cm="1">
        <f t="array" aca="1" ref="K6781" ca="1">IF(J6781&gt;0,COUNTIFS(AnnualTotalDiversion,J6781,APPL_ID,"&lt;&gt;"&amp;A6781,Owner,G6781,YEAR,C6781)/12,0)</f>
        <v>0</v>
      </c>
    </row>
    <row r="6782" spans="1:11" x14ac:dyDescent="0.25">
      <c r="A6782" t="s">
        <v>100</v>
      </c>
      <c r="B6782">
        <v>11712</v>
      </c>
      <c r="C6782">
        <v>2017</v>
      </c>
      <c r="D6782">
        <v>7</v>
      </c>
      <c r="E6782">
        <v>0</v>
      </c>
      <c r="F6782" s="15" t="s">
        <v>46</v>
      </c>
      <c r="G6782" t="str" cm="1">
        <f t="array" aca="1" ref="G6782" ca="1">_xlfn.XLOOKUP(A6782,APPLICATION_NUMBER,APPLICATION_PRIMARY_OWNER)</f>
        <v>LONE OAKS ESTATES</v>
      </c>
      <c r="H6782" cm="1">
        <f t="array" aca="1" ref="H6782" ca="1">SUMIFS(AMOUNT,APPL_ID,A6782,YEAR,C6782,DIVERSION_TYPE,"DIRECT")</f>
        <v>0</v>
      </c>
      <c r="I6782" cm="1">
        <f t="array" aca="1" ref="I6782" ca="1">SUMIFS(AMOUNT,APPL_ID,A6782,YEAR,C6782,DIVERSION_TYPE,"STORAGE")</f>
        <v>0.19322</v>
      </c>
      <c r="J6782">
        <f t="shared" ca="1" si="105"/>
        <v>0.19322</v>
      </c>
      <c r="K6782" s="17" cm="1">
        <f t="array" aca="1" ref="K6782" ca="1">IF(J6782&gt;0,COUNTIFS(AnnualTotalDiversion,J6782,APPL_ID,"&lt;&gt;"&amp;A6782,Owner,G6782,YEAR,C6782)/12,0)</f>
        <v>0</v>
      </c>
    </row>
    <row r="6783" spans="1:11" x14ac:dyDescent="0.25">
      <c r="A6783" t="s">
        <v>100</v>
      </c>
      <c r="B6783">
        <v>11712</v>
      </c>
      <c r="C6783">
        <v>2017</v>
      </c>
      <c r="D6783">
        <v>6</v>
      </c>
      <c r="E6783">
        <v>0</v>
      </c>
      <c r="F6783" s="15" t="s">
        <v>46</v>
      </c>
      <c r="G6783" t="str" cm="1">
        <f t="array" aca="1" ref="G6783" ca="1">_xlfn.XLOOKUP(A6783,APPLICATION_NUMBER,APPLICATION_PRIMARY_OWNER)</f>
        <v>LONE OAKS ESTATES</v>
      </c>
      <c r="H6783" cm="1">
        <f t="array" aca="1" ref="H6783" ca="1">SUMIFS(AMOUNT,APPL_ID,A6783,YEAR,C6783,DIVERSION_TYPE,"DIRECT")</f>
        <v>0</v>
      </c>
      <c r="I6783" cm="1">
        <f t="array" aca="1" ref="I6783" ca="1">SUMIFS(AMOUNT,APPL_ID,A6783,YEAR,C6783,DIVERSION_TYPE,"STORAGE")</f>
        <v>0.19322</v>
      </c>
      <c r="J6783">
        <f t="shared" ca="1" si="105"/>
        <v>0.19322</v>
      </c>
      <c r="K6783" s="17" cm="1">
        <f t="array" aca="1" ref="K6783" ca="1">IF(J6783&gt;0,COUNTIFS(AnnualTotalDiversion,J6783,APPL_ID,"&lt;&gt;"&amp;A6783,Owner,G6783,YEAR,C6783)/12,0)</f>
        <v>0</v>
      </c>
    </row>
    <row r="6784" spans="1:11" x14ac:dyDescent="0.25">
      <c r="A6784" t="s">
        <v>100</v>
      </c>
      <c r="B6784">
        <v>11712</v>
      </c>
      <c r="C6784">
        <v>2019</v>
      </c>
      <c r="D6784">
        <v>5</v>
      </c>
      <c r="E6784">
        <v>0</v>
      </c>
      <c r="F6784" s="15" t="s">
        <v>46</v>
      </c>
      <c r="G6784" t="str" cm="1">
        <f t="array" aca="1" ref="G6784" ca="1">_xlfn.XLOOKUP(A6784,APPLICATION_NUMBER,APPLICATION_PRIMARY_OWNER)</f>
        <v>LONE OAKS ESTATES</v>
      </c>
      <c r="H6784" cm="1">
        <f t="array" aca="1" ref="H6784" ca="1">SUMIFS(AMOUNT,APPL_ID,A6784,YEAR,C6784,DIVERSION_TYPE,"DIRECT")</f>
        <v>0</v>
      </c>
      <c r="I6784" cm="1">
        <f t="array" aca="1" ref="I6784" ca="1">SUMIFS(AMOUNT,APPL_ID,A6784,YEAR,C6784,DIVERSION_TYPE,"STORAGE")</f>
        <v>0</v>
      </c>
      <c r="J6784">
        <f t="shared" ca="1" si="105"/>
        <v>0</v>
      </c>
      <c r="K6784" s="17" cm="1">
        <f t="array" aca="1" ref="K6784" ca="1">IF(J6784&gt;0,COUNTIFS(AnnualTotalDiversion,J6784,APPL_ID,"&lt;&gt;"&amp;A6784,Owner,G6784,YEAR,C6784)/12,0)</f>
        <v>0</v>
      </c>
    </row>
    <row r="6785" spans="1:11" x14ac:dyDescent="0.25">
      <c r="A6785" t="s">
        <v>100</v>
      </c>
      <c r="B6785">
        <v>11712</v>
      </c>
      <c r="C6785">
        <v>2018</v>
      </c>
      <c r="D6785">
        <v>2</v>
      </c>
      <c r="E6785">
        <v>0</v>
      </c>
      <c r="F6785" s="15" t="s">
        <v>45</v>
      </c>
      <c r="G6785" t="str" cm="1">
        <f t="array" aca="1" ref="G6785" ca="1">_xlfn.XLOOKUP(A6785,APPLICATION_NUMBER,APPLICATION_PRIMARY_OWNER)</f>
        <v>LONE OAKS ESTATES</v>
      </c>
      <c r="H6785" cm="1">
        <f t="array" aca="1" ref="H6785" ca="1">SUMIFS(AMOUNT,APPL_ID,A6785,YEAR,C6785,DIVERSION_TYPE,"DIRECT")</f>
        <v>0</v>
      </c>
      <c r="I6785" cm="1">
        <f t="array" aca="1" ref="I6785" ca="1">SUMIFS(AMOUNT,APPL_ID,A6785,YEAR,C6785,DIVERSION_TYPE,"STORAGE")</f>
        <v>0</v>
      </c>
      <c r="J6785">
        <f t="shared" ca="1" si="105"/>
        <v>0</v>
      </c>
      <c r="K6785" s="17" cm="1">
        <f t="array" aca="1" ref="K6785" ca="1">IF(J6785&gt;0,COUNTIFS(AnnualTotalDiversion,J6785,APPL_ID,"&lt;&gt;"&amp;A6785,Owner,G6785,YEAR,C6785)/12,0)</f>
        <v>0</v>
      </c>
    </row>
    <row r="6786" spans="1:11" x14ac:dyDescent="0.25">
      <c r="A6786" t="s">
        <v>100</v>
      </c>
      <c r="B6786">
        <v>11712</v>
      </c>
      <c r="C6786">
        <v>2018</v>
      </c>
      <c r="D6786">
        <v>2</v>
      </c>
      <c r="E6786">
        <v>0</v>
      </c>
      <c r="F6786" s="15" t="s">
        <v>46</v>
      </c>
      <c r="G6786" t="str" cm="1">
        <f t="array" aca="1" ref="G6786" ca="1">_xlfn.XLOOKUP(A6786,APPLICATION_NUMBER,APPLICATION_PRIMARY_OWNER)</f>
        <v>LONE OAKS ESTATES</v>
      </c>
      <c r="H6786" cm="1">
        <f t="array" aca="1" ref="H6786" ca="1">SUMIFS(AMOUNT,APPL_ID,A6786,YEAR,C6786,DIVERSION_TYPE,"DIRECT")</f>
        <v>0</v>
      </c>
      <c r="I6786" cm="1">
        <f t="array" aca="1" ref="I6786" ca="1">SUMIFS(AMOUNT,APPL_ID,A6786,YEAR,C6786,DIVERSION_TYPE,"STORAGE")</f>
        <v>0</v>
      </c>
      <c r="J6786">
        <f t="shared" ca="1" si="105"/>
        <v>0</v>
      </c>
      <c r="K6786" s="17" cm="1">
        <f t="array" aca="1" ref="K6786" ca="1">IF(J6786&gt;0,COUNTIFS(AnnualTotalDiversion,J6786,APPL_ID,"&lt;&gt;"&amp;A6786,Owner,G6786,YEAR,C6786)/12,0)</f>
        <v>0</v>
      </c>
    </row>
    <row r="6787" spans="1:11" x14ac:dyDescent="0.25">
      <c r="A6787" t="s">
        <v>100</v>
      </c>
      <c r="B6787">
        <v>11712</v>
      </c>
      <c r="C6787">
        <v>2018</v>
      </c>
      <c r="D6787">
        <v>3</v>
      </c>
      <c r="E6787">
        <v>0</v>
      </c>
      <c r="F6787" s="15" t="s">
        <v>45</v>
      </c>
      <c r="G6787" t="str" cm="1">
        <f t="array" aca="1" ref="G6787" ca="1">_xlfn.XLOOKUP(A6787,APPLICATION_NUMBER,APPLICATION_PRIMARY_OWNER)</f>
        <v>LONE OAKS ESTATES</v>
      </c>
      <c r="H6787" cm="1">
        <f t="array" aca="1" ref="H6787" ca="1">SUMIFS(AMOUNT,APPL_ID,A6787,YEAR,C6787,DIVERSION_TYPE,"DIRECT")</f>
        <v>0</v>
      </c>
      <c r="I6787" cm="1">
        <f t="array" aca="1" ref="I6787" ca="1">SUMIFS(AMOUNT,APPL_ID,A6787,YEAR,C6787,DIVERSION_TYPE,"STORAGE")</f>
        <v>0</v>
      </c>
      <c r="J6787">
        <f t="shared" ca="1" si="105"/>
        <v>0</v>
      </c>
      <c r="K6787" s="17" cm="1">
        <f t="array" aca="1" ref="K6787" ca="1">IF(J6787&gt;0,COUNTIFS(AnnualTotalDiversion,J6787,APPL_ID,"&lt;&gt;"&amp;A6787,Owner,G6787,YEAR,C6787)/12,0)</f>
        <v>0</v>
      </c>
    </row>
    <row r="6788" spans="1:11" x14ac:dyDescent="0.25">
      <c r="A6788" t="s">
        <v>100</v>
      </c>
      <c r="B6788">
        <v>11712</v>
      </c>
      <c r="C6788">
        <v>2017</v>
      </c>
      <c r="D6788">
        <v>7</v>
      </c>
      <c r="E6788">
        <v>0</v>
      </c>
      <c r="F6788" s="15" t="s">
        <v>45</v>
      </c>
      <c r="G6788" t="str" cm="1">
        <f t="array" aca="1" ref="G6788" ca="1">_xlfn.XLOOKUP(A6788,APPLICATION_NUMBER,APPLICATION_PRIMARY_OWNER)</f>
        <v>LONE OAKS ESTATES</v>
      </c>
      <c r="H6788" cm="1">
        <f t="array" aca="1" ref="H6788" ca="1">SUMIFS(AMOUNT,APPL_ID,A6788,YEAR,C6788,DIVERSION_TYPE,"DIRECT")</f>
        <v>0</v>
      </c>
      <c r="I6788" cm="1">
        <f t="array" aca="1" ref="I6788" ca="1">SUMIFS(AMOUNT,APPL_ID,A6788,YEAR,C6788,DIVERSION_TYPE,"STORAGE")</f>
        <v>0.19322</v>
      </c>
      <c r="J6788">
        <f t="shared" ca="1" si="105"/>
        <v>0.19322</v>
      </c>
      <c r="K6788" s="17" cm="1">
        <f t="array" aca="1" ref="K6788" ca="1">IF(J6788&gt;0,COUNTIFS(AnnualTotalDiversion,J6788,APPL_ID,"&lt;&gt;"&amp;A6788,Owner,G6788,YEAR,C6788)/12,0)</f>
        <v>0</v>
      </c>
    </row>
    <row r="6789" spans="1:11" x14ac:dyDescent="0.25">
      <c r="A6789" t="s">
        <v>100</v>
      </c>
      <c r="B6789">
        <v>11712</v>
      </c>
      <c r="C6789">
        <v>2020</v>
      </c>
      <c r="D6789">
        <v>4</v>
      </c>
      <c r="E6789">
        <v>0</v>
      </c>
      <c r="F6789" s="15" t="s">
        <v>45</v>
      </c>
      <c r="G6789" t="str" cm="1">
        <f t="array" aca="1" ref="G6789" ca="1">_xlfn.XLOOKUP(A6789,APPLICATION_NUMBER,APPLICATION_PRIMARY_OWNER)</f>
        <v>LONE OAKS ESTATES</v>
      </c>
      <c r="H6789" cm="1">
        <f t="array" aca="1" ref="H6789" ca="1">SUMIFS(AMOUNT,APPL_ID,A6789,YEAR,C6789,DIVERSION_TYPE,"DIRECT")</f>
        <v>0</v>
      </c>
      <c r="I6789" cm="1">
        <f t="array" aca="1" ref="I6789" ca="1">SUMIFS(AMOUNT,APPL_ID,A6789,YEAR,C6789,DIVERSION_TYPE,"STORAGE")</f>
        <v>0</v>
      </c>
      <c r="J6789">
        <f t="shared" ref="J6789:J6852" ca="1" si="106">SUM(H6789:I6789)</f>
        <v>0</v>
      </c>
      <c r="K6789" s="17" cm="1">
        <f t="array" aca="1" ref="K6789" ca="1">IF(J6789&gt;0,COUNTIFS(AnnualTotalDiversion,J6789,APPL_ID,"&lt;&gt;"&amp;A6789,Owner,G6789,YEAR,C6789)/12,0)</f>
        <v>0</v>
      </c>
    </row>
    <row r="6790" spans="1:11" x14ac:dyDescent="0.25">
      <c r="A6790" t="s">
        <v>100</v>
      </c>
      <c r="B6790">
        <v>11712</v>
      </c>
      <c r="C6790">
        <v>2018</v>
      </c>
      <c r="D6790">
        <v>9</v>
      </c>
      <c r="E6790">
        <v>0</v>
      </c>
      <c r="F6790" s="15" t="s">
        <v>45</v>
      </c>
      <c r="G6790" t="str" cm="1">
        <f t="array" aca="1" ref="G6790" ca="1">_xlfn.XLOOKUP(A6790,APPLICATION_NUMBER,APPLICATION_PRIMARY_OWNER)</f>
        <v>LONE OAKS ESTATES</v>
      </c>
      <c r="H6790" cm="1">
        <f t="array" aca="1" ref="H6790" ca="1">SUMIFS(AMOUNT,APPL_ID,A6790,YEAR,C6790,DIVERSION_TYPE,"DIRECT")</f>
        <v>0</v>
      </c>
      <c r="I6790" cm="1">
        <f t="array" aca="1" ref="I6790" ca="1">SUMIFS(AMOUNT,APPL_ID,A6790,YEAR,C6790,DIVERSION_TYPE,"STORAGE")</f>
        <v>0</v>
      </c>
      <c r="J6790">
        <f t="shared" ca="1" si="106"/>
        <v>0</v>
      </c>
      <c r="K6790" s="17" cm="1">
        <f t="array" aca="1" ref="K6790" ca="1">IF(J6790&gt;0,COUNTIFS(AnnualTotalDiversion,J6790,APPL_ID,"&lt;&gt;"&amp;A6790,Owner,G6790,YEAR,C6790)/12,0)</f>
        <v>0</v>
      </c>
    </row>
    <row r="6791" spans="1:11" x14ac:dyDescent="0.25">
      <c r="A6791" t="s">
        <v>100</v>
      </c>
      <c r="B6791">
        <v>11712</v>
      </c>
      <c r="C6791">
        <v>2020</v>
      </c>
      <c r="D6791">
        <v>8</v>
      </c>
      <c r="E6791">
        <v>0</v>
      </c>
      <c r="F6791" s="15" t="s">
        <v>45</v>
      </c>
      <c r="G6791" t="str" cm="1">
        <f t="array" aca="1" ref="G6791" ca="1">_xlfn.XLOOKUP(A6791,APPLICATION_NUMBER,APPLICATION_PRIMARY_OWNER)</f>
        <v>LONE OAKS ESTATES</v>
      </c>
      <c r="H6791" cm="1">
        <f t="array" aca="1" ref="H6791" ca="1">SUMIFS(AMOUNT,APPL_ID,A6791,YEAR,C6791,DIVERSION_TYPE,"DIRECT")</f>
        <v>0</v>
      </c>
      <c r="I6791" cm="1">
        <f t="array" aca="1" ref="I6791" ca="1">SUMIFS(AMOUNT,APPL_ID,A6791,YEAR,C6791,DIVERSION_TYPE,"STORAGE")</f>
        <v>0</v>
      </c>
      <c r="J6791">
        <f t="shared" ca="1" si="106"/>
        <v>0</v>
      </c>
      <c r="K6791" s="17" cm="1">
        <f t="array" aca="1" ref="K6791" ca="1">IF(J6791&gt;0,COUNTIFS(AnnualTotalDiversion,J6791,APPL_ID,"&lt;&gt;"&amp;A6791,Owner,G6791,YEAR,C6791)/12,0)</f>
        <v>0</v>
      </c>
    </row>
    <row r="6792" spans="1:11" x14ac:dyDescent="0.25">
      <c r="A6792" t="s">
        <v>100</v>
      </c>
      <c r="B6792">
        <v>11712</v>
      </c>
      <c r="C6792">
        <v>2018</v>
      </c>
      <c r="D6792">
        <v>5</v>
      </c>
      <c r="E6792">
        <v>0</v>
      </c>
      <c r="F6792" s="15" t="s">
        <v>44</v>
      </c>
      <c r="G6792" t="str" cm="1">
        <f t="array" aca="1" ref="G6792" ca="1">_xlfn.XLOOKUP(A6792,APPLICATION_NUMBER,APPLICATION_PRIMARY_OWNER)</f>
        <v>LONE OAKS ESTATES</v>
      </c>
      <c r="H6792" cm="1">
        <f t="array" aca="1" ref="H6792" ca="1">SUMIFS(AMOUNT,APPL_ID,A6792,YEAR,C6792,DIVERSION_TYPE,"DIRECT")</f>
        <v>0</v>
      </c>
      <c r="I6792" cm="1">
        <f t="array" aca="1" ref="I6792" ca="1">SUMIFS(AMOUNT,APPL_ID,A6792,YEAR,C6792,DIVERSION_TYPE,"STORAGE")</f>
        <v>0</v>
      </c>
      <c r="J6792">
        <f t="shared" ca="1" si="106"/>
        <v>0</v>
      </c>
      <c r="K6792" s="17" cm="1">
        <f t="array" aca="1" ref="K6792" ca="1">IF(J6792&gt;0,COUNTIFS(AnnualTotalDiversion,J6792,APPL_ID,"&lt;&gt;"&amp;A6792,Owner,G6792,YEAR,C6792)/12,0)</f>
        <v>0</v>
      </c>
    </row>
    <row r="6793" spans="1:11" x14ac:dyDescent="0.25">
      <c r="A6793" t="s">
        <v>100</v>
      </c>
      <c r="B6793">
        <v>11712</v>
      </c>
      <c r="C6793">
        <v>2019</v>
      </c>
      <c r="D6793">
        <v>7</v>
      </c>
      <c r="E6793">
        <v>0</v>
      </c>
      <c r="F6793" s="15" t="s">
        <v>44</v>
      </c>
      <c r="G6793" t="str" cm="1">
        <f t="array" aca="1" ref="G6793" ca="1">_xlfn.XLOOKUP(A6793,APPLICATION_NUMBER,APPLICATION_PRIMARY_OWNER)</f>
        <v>LONE OAKS ESTATES</v>
      </c>
      <c r="H6793" cm="1">
        <f t="array" aca="1" ref="H6793" ca="1">SUMIFS(AMOUNT,APPL_ID,A6793,YEAR,C6793,DIVERSION_TYPE,"DIRECT")</f>
        <v>0</v>
      </c>
      <c r="I6793" cm="1">
        <f t="array" aca="1" ref="I6793" ca="1">SUMIFS(AMOUNT,APPL_ID,A6793,YEAR,C6793,DIVERSION_TYPE,"STORAGE")</f>
        <v>0</v>
      </c>
      <c r="J6793">
        <f t="shared" ca="1" si="106"/>
        <v>0</v>
      </c>
      <c r="K6793" s="17" cm="1">
        <f t="array" aca="1" ref="K6793" ca="1">IF(J6793&gt;0,COUNTIFS(AnnualTotalDiversion,J6793,APPL_ID,"&lt;&gt;"&amp;A6793,Owner,G6793,YEAR,C6793)/12,0)</f>
        <v>0</v>
      </c>
    </row>
    <row r="6794" spans="1:11" x14ac:dyDescent="0.25">
      <c r="A6794" t="s">
        <v>100</v>
      </c>
      <c r="B6794">
        <v>11712</v>
      </c>
      <c r="C6794">
        <v>2018</v>
      </c>
      <c r="D6794">
        <v>9</v>
      </c>
      <c r="E6794">
        <v>0</v>
      </c>
      <c r="F6794" s="15" t="s">
        <v>46</v>
      </c>
      <c r="G6794" t="str" cm="1">
        <f t="array" aca="1" ref="G6794" ca="1">_xlfn.XLOOKUP(A6794,APPLICATION_NUMBER,APPLICATION_PRIMARY_OWNER)</f>
        <v>LONE OAKS ESTATES</v>
      </c>
      <c r="H6794" cm="1">
        <f t="array" aca="1" ref="H6794" ca="1">SUMIFS(AMOUNT,APPL_ID,A6794,YEAR,C6794,DIVERSION_TYPE,"DIRECT")</f>
        <v>0</v>
      </c>
      <c r="I6794" cm="1">
        <f t="array" aca="1" ref="I6794" ca="1">SUMIFS(AMOUNT,APPL_ID,A6794,YEAR,C6794,DIVERSION_TYPE,"STORAGE")</f>
        <v>0</v>
      </c>
      <c r="J6794">
        <f t="shared" ca="1" si="106"/>
        <v>0</v>
      </c>
      <c r="K6794" s="17" cm="1">
        <f t="array" aca="1" ref="K6794" ca="1">IF(J6794&gt;0,COUNTIFS(AnnualTotalDiversion,J6794,APPL_ID,"&lt;&gt;"&amp;A6794,Owner,G6794,YEAR,C6794)/12,0)</f>
        <v>0</v>
      </c>
    </row>
    <row r="6795" spans="1:11" x14ac:dyDescent="0.25">
      <c r="A6795" t="s">
        <v>100</v>
      </c>
      <c r="B6795">
        <v>11712</v>
      </c>
      <c r="C6795">
        <v>2018</v>
      </c>
      <c r="D6795">
        <v>5</v>
      </c>
      <c r="E6795">
        <v>0</v>
      </c>
      <c r="F6795" s="15" t="s">
        <v>46</v>
      </c>
      <c r="G6795" t="str" cm="1">
        <f t="array" aca="1" ref="G6795" ca="1">_xlfn.XLOOKUP(A6795,APPLICATION_NUMBER,APPLICATION_PRIMARY_OWNER)</f>
        <v>LONE OAKS ESTATES</v>
      </c>
      <c r="H6795" cm="1">
        <f t="array" aca="1" ref="H6795" ca="1">SUMIFS(AMOUNT,APPL_ID,A6795,YEAR,C6795,DIVERSION_TYPE,"DIRECT")</f>
        <v>0</v>
      </c>
      <c r="I6795" cm="1">
        <f t="array" aca="1" ref="I6795" ca="1">SUMIFS(AMOUNT,APPL_ID,A6795,YEAR,C6795,DIVERSION_TYPE,"STORAGE")</f>
        <v>0</v>
      </c>
      <c r="J6795">
        <f t="shared" ca="1" si="106"/>
        <v>0</v>
      </c>
      <c r="K6795" s="17" cm="1">
        <f t="array" aca="1" ref="K6795" ca="1">IF(J6795&gt;0,COUNTIFS(AnnualTotalDiversion,J6795,APPL_ID,"&lt;&gt;"&amp;A6795,Owner,G6795,YEAR,C6795)/12,0)</f>
        <v>0</v>
      </c>
    </row>
    <row r="6796" spans="1:11" x14ac:dyDescent="0.25">
      <c r="A6796" t="s">
        <v>100</v>
      </c>
      <c r="B6796">
        <v>11712</v>
      </c>
      <c r="C6796">
        <v>2019</v>
      </c>
      <c r="D6796">
        <v>3</v>
      </c>
      <c r="E6796">
        <v>0</v>
      </c>
      <c r="F6796" s="15" t="s">
        <v>46</v>
      </c>
      <c r="G6796" t="str" cm="1">
        <f t="array" aca="1" ref="G6796" ca="1">_xlfn.XLOOKUP(A6796,APPLICATION_NUMBER,APPLICATION_PRIMARY_OWNER)</f>
        <v>LONE OAKS ESTATES</v>
      </c>
      <c r="H6796" cm="1">
        <f t="array" aca="1" ref="H6796" ca="1">SUMIFS(AMOUNT,APPL_ID,A6796,YEAR,C6796,DIVERSION_TYPE,"DIRECT")</f>
        <v>0</v>
      </c>
      <c r="I6796" cm="1">
        <f t="array" aca="1" ref="I6796" ca="1">SUMIFS(AMOUNT,APPL_ID,A6796,YEAR,C6796,DIVERSION_TYPE,"STORAGE")</f>
        <v>0</v>
      </c>
      <c r="J6796">
        <f t="shared" ca="1" si="106"/>
        <v>0</v>
      </c>
      <c r="K6796" s="17" cm="1">
        <f t="array" aca="1" ref="K6796" ca="1">IF(J6796&gt;0,COUNTIFS(AnnualTotalDiversion,J6796,APPL_ID,"&lt;&gt;"&amp;A6796,Owner,G6796,YEAR,C6796)/12,0)</f>
        <v>0</v>
      </c>
    </row>
    <row r="6797" spans="1:11" x14ac:dyDescent="0.25">
      <c r="A6797" t="s">
        <v>100</v>
      </c>
      <c r="B6797">
        <v>11712</v>
      </c>
      <c r="C6797">
        <v>2019</v>
      </c>
      <c r="D6797">
        <v>12</v>
      </c>
      <c r="E6797">
        <v>0</v>
      </c>
      <c r="F6797" s="15" t="s">
        <v>46</v>
      </c>
      <c r="G6797" t="str" cm="1">
        <f t="array" aca="1" ref="G6797" ca="1">_xlfn.XLOOKUP(A6797,APPLICATION_NUMBER,APPLICATION_PRIMARY_OWNER)</f>
        <v>LONE OAKS ESTATES</v>
      </c>
      <c r="H6797" cm="1">
        <f t="array" aca="1" ref="H6797" ca="1">SUMIFS(AMOUNT,APPL_ID,A6797,YEAR,C6797,DIVERSION_TYPE,"DIRECT")</f>
        <v>0</v>
      </c>
      <c r="I6797" cm="1">
        <f t="array" aca="1" ref="I6797" ca="1">SUMIFS(AMOUNT,APPL_ID,A6797,YEAR,C6797,DIVERSION_TYPE,"STORAGE")</f>
        <v>0</v>
      </c>
      <c r="J6797">
        <f t="shared" ca="1" si="106"/>
        <v>0</v>
      </c>
      <c r="K6797" s="17" cm="1">
        <f t="array" aca="1" ref="K6797" ca="1">IF(J6797&gt;0,COUNTIFS(AnnualTotalDiversion,J6797,APPL_ID,"&lt;&gt;"&amp;A6797,Owner,G6797,YEAR,C6797)/12,0)</f>
        <v>0</v>
      </c>
    </row>
    <row r="6798" spans="1:11" x14ac:dyDescent="0.25">
      <c r="A6798" t="s">
        <v>100</v>
      </c>
      <c r="B6798">
        <v>11712</v>
      </c>
      <c r="C6798">
        <v>2019</v>
      </c>
      <c r="D6798">
        <v>5</v>
      </c>
      <c r="E6798">
        <v>0</v>
      </c>
      <c r="F6798" s="15" t="s">
        <v>44</v>
      </c>
      <c r="G6798" t="str" cm="1">
        <f t="array" aca="1" ref="G6798" ca="1">_xlfn.XLOOKUP(A6798,APPLICATION_NUMBER,APPLICATION_PRIMARY_OWNER)</f>
        <v>LONE OAKS ESTATES</v>
      </c>
      <c r="H6798" cm="1">
        <f t="array" aca="1" ref="H6798" ca="1">SUMIFS(AMOUNT,APPL_ID,A6798,YEAR,C6798,DIVERSION_TYPE,"DIRECT")</f>
        <v>0</v>
      </c>
      <c r="I6798" cm="1">
        <f t="array" aca="1" ref="I6798" ca="1">SUMIFS(AMOUNT,APPL_ID,A6798,YEAR,C6798,DIVERSION_TYPE,"STORAGE")</f>
        <v>0</v>
      </c>
      <c r="J6798">
        <f t="shared" ca="1" si="106"/>
        <v>0</v>
      </c>
      <c r="K6798" s="17" cm="1">
        <f t="array" aca="1" ref="K6798" ca="1">IF(J6798&gt;0,COUNTIFS(AnnualTotalDiversion,J6798,APPL_ID,"&lt;&gt;"&amp;A6798,Owner,G6798,YEAR,C6798)/12,0)</f>
        <v>0</v>
      </c>
    </row>
    <row r="6799" spans="1:11" x14ac:dyDescent="0.25">
      <c r="A6799" t="s">
        <v>100</v>
      </c>
      <c r="B6799">
        <v>11712</v>
      </c>
      <c r="C6799">
        <v>2018</v>
      </c>
      <c r="D6799">
        <v>10</v>
      </c>
      <c r="E6799">
        <v>0</v>
      </c>
      <c r="F6799" s="15" t="s">
        <v>44</v>
      </c>
      <c r="G6799" t="str" cm="1">
        <f t="array" aca="1" ref="G6799" ca="1">_xlfn.XLOOKUP(A6799,APPLICATION_NUMBER,APPLICATION_PRIMARY_OWNER)</f>
        <v>LONE OAKS ESTATES</v>
      </c>
      <c r="H6799" cm="1">
        <f t="array" aca="1" ref="H6799" ca="1">SUMIFS(AMOUNT,APPL_ID,A6799,YEAR,C6799,DIVERSION_TYPE,"DIRECT")</f>
        <v>0</v>
      </c>
      <c r="I6799" cm="1">
        <f t="array" aca="1" ref="I6799" ca="1">SUMIFS(AMOUNT,APPL_ID,A6799,YEAR,C6799,DIVERSION_TYPE,"STORAGE")</f>
        <v>0</v>
      </c>
      <c r="J6799">
        <f t="shared" ca="1" si="106"/>
        <v>0</v>
      </c>
      <c r="K6799" s="17" cm="1">
        <f t="array" aca="1" ref="K6799" ca="1">IF(J6799&gt;0,COUNTIFS(AnnualTotalDiversion,J6799,APPL_ID,"&lt;&gt;"&amp;A6799,Owner,G6799,YEAR,C6799)/12,0)</f>
        <v>0</v>
      </c>
    </row>
    <row r="6800" spans="1:11" x14ac:dyDescent="0.25">
      <c r="A6800" t="s">
        <v>100</v>
      </c>
      <c r="B6800">
        <v>11712</v>
      </c>
      <c r="C6800">
        <v>2018</v>
      </c>
      <c r="D6800">
        <v>8</v>
      </c>
      <c r="E6800">
        <v>0</v>
      </c>
      <c r="F6800" s="15" t="s">
        <v>45</v>
      </c>
      <c r="G6800" t="str" cm="1">
        <f t="array" aca="1" ref="G6800" ca="1">_xlfn.XLOOKUP(A6800,APPLICATION_NUMBER,APPLICATION_PRIMARY_OWNER)</f>
        <v>LONE OAKS ESTATES</v>
      </c>
      <c r="H6800" cm="1">
        <f t="array" aca="1" ref="H6800" ca="1">SUMIFS(AMOUNT,APPL_ID,A6800,YEAR,C6800,DIVERSION_TYPE,"DIRECT")</f>
        <v>0</v>
      </c>
      <c r="I6800" cm="1">
        <f t="array" aca="1" ref="I6800" ca="1">SUMIFS(AMOUNT,APPL_ID,A6800,YEAR,C6800,DIVERSION_TYPE,"STORAGE")</f>
        <v>0</v>
      </c>
      <c r="J6800">
        <f t="shared" ca="1" si="106"/>
        <v>0</v>
      </c>
      <c r="K6800" s="17" cm="1">
        <f t="array" aca="1" ref="K6800" ca="1">IF(J6800&gt;0,COUNTIFS(AnnualTotalDiversion,J6800,APPL_ID,"&lt;&gt;"&amp;A6800,Owner,G6800,YEAR,C6800)/12,0)</f>
        <v>0</v>
      </c>
    </row>
    <row r="6801" spans="1:11" x14ac:dyDescent="0.25">
      <c r="A6801" t="s">
        <v>100</v>
      </c>
      <c r="B6801">
        <v>11712</v>
      </c>
      <c r="C6801">
        <v>2017</v>
      </c>
      <c r="D6801">
        <v>2</v>
      </c>
      <c r="E6801">
        <v>3.6819999999999999E-2</v>
      </c>
      <c r="F6801" s="15" t="s">
        <v>46</v>
      </c>
      <c r="G6801" t="str" cm="1">
        <f t="array" aca="1" ref="G6801" ca="1">_xlfn.XLOOKUP(A6801,APPLICATION_NUMBER,APPLICATION_PRIMARY_OWNER)</f>
        <v>LONE OAKS ESTATES</v>
      </c>
      <c r="H6801" cm="1">
        <f t="array" aca="1" ref="H6801" ca="1">SUMIFS(AMOUNT,APPL_ID,A6801,YEAR,C6801,DIVERSION_TYPE,"DIRECT")</f>
        <v>0</v>
      </c>
      <c r="I6801" cm="1">
        <f t="array" aca="1" ref="I6801" ca="1">SUMIFS(AMOUNT,APPL_ID,A6801,YEAR,C6801,DIVERSION_TYPE,"STORAGE")</f>
        <v>0.19322</v>
      </c>
      <c r="J6801">
        <f t="shared" ca="1" si="106"/>
        <v>0.19322</v>
      </c>
      <c r="K6801" s="17" cm="1">
        <f t="array" aca="1" ref="K6801" ca="1">IF(J6801&gt;0,COUNTIFS(AnnualTotalDiversion,J6801,APPL_ID,"&lt;&gt;"&amp;A6801,Owner,G6801,YEAR,C6801)/12,0)</f>
        <v>0</v>
      </c>
    </row>
    <row r="6802" spans="1:11" x14ac:dyDescent="0.25">
      <c r="A6802" t="s">
        <v>100</v>
      </c>
      <c r="B6802">
        <v>11712</v>
      </c>
      <c r="C6802">
        <v>2017</v>
      </c>
      <c r="D6802">
        <v>3</v>
      </c>
      <c r="E6802">
        <v>4.5999999999999999E-2</v>
      </c>
      <c r="F6802" s="15" t="s">
        <v>44</v>
      </c>
      <c r="G6802" t="str" cm="1">
        <f t="array" aca="1" ref="G6802" ca="1">_xlfn.XLOOKUP(A6802,APPLICATION_NUMBER,APPLICATION_PRIMARY_OWNER)</f>
        <v>LONE OAKS ESTATES</v>
      </c>
      <c r="H6802" cm="1">
        <f t="array" aca="1" ref="H6802" ca="1">SUMIFS(AMOUNT,APPL_ID,A6802,YEAR,C6802,DIVERSION_TYPE,"DIRECT")</f>
        <v>0</v>
      </c>
      <c r="I6802" cm="1">
        <f t="array" aca="1" ref="I6802" ca="1">SUMIFS(AMOUNT,APPL_ID,A6802,YEAR,C6802,DIVERSION_TYPE,"STORAGE")</f>
        <v>0.19322</v>
      </c>
      <c r="J6802">
        <f t="shared" ca="1" si="106"/>
        <v>0.19322</v>
      </c>
      <c r="K6802" s="17" cm="1">
        <f t="array" aca="1" ref="K6802" ca="1">IF(J6802&gt;0,COUNTIFS(AnnualTotalDiversion,J6802,APPL_ID,"&lt;&gt;"&amp;A6802,Owner,G6802,YEAR,C6802)/12,0)</f>
        <v>0</v>
      </c>
    </row>
    <row r="6803" spans="1:11" x14ac:dyDescent="0.25">
      <c r="A6803" t="s">
        <v>100</v>
      </c>
      <c r="B6803">
        <v>11712</v>
      </c>
      <c r="C6803">
        <v>2018</v>
      </c>
      <c r="D6803">
        <v>12</v>
      </c>
      <c r="E6803">
        <v>0</v>
      </c>
      <c r="F6803" s="15" t="s">
        <v>45</v>
      </c>
      <c r="G6803" t="str" cm="1">
        <f t="array" aca="1" ref="G6803" ca="1">_xlfn.XLOOKUP(A6803,APPLICATION_NUMBER,APPLICATION_PRIMARY_OWNER)</f>
        <v>LONE OAKS ESTATES</v>
      </c>
      <c r="H6803" cm="1">
        <f t="array" aca="1" ref="H6803" ca="1">SUMIFS(AMOUNT,APPL_ID,A6803,YEAR,C6803,DIVERSION_TYPE,"DIRECT")</f>
        <v>0</v>
      </c>
      <c r="I6803" cm="1">
        <f t="array" aca="1" ref="I6803" ca="1">SUMIFS(AMOUNT,APPL_ID,A6803,YEAR,C6803,DIVERSION_TYPE,"STORAGE")</f>
        <v>0</v>
      </c>
      <c r="J6803">
        <f t="shared" ca="1" si="106"/>
        <v>0</v>
      </c>
      <c r="K6803" s="17" cm="1">
        <f t="array" aca="1" ref="K6803" ca="1">IF(J6803&gt;0,COUNTIFS(AnnualTotalDiversion,J6803,APPL_ID,"&lt;&gt;"&amp;A6803,Owner,G6803,YEAR,C6803)/12,0)</f>
        <v>0</v>
      </c>
    </row>
    <row r="6804" spans="1:11" x14ac:dyDescent="0.25">
      <c r="A6804" t="s">
        <v>100</v>
      </c>
      <c r="B6804">
        <v>11712</v>
      </c>
      <c r="C6804">
        <v>2018</v>
      </c>
      <c r="D6804">
        <v>10</v>
      </c>
      <c r="E6804">
        <v>0</v>
      </c>
      <c r="F6804" s="15" t="s">
        <v>45</v>
      </c>
      <c r="G6804" t="str" cm="1">
        <f t="array" aca="1" ref="G6804" ca="1">_xlfn.XLOOKUP(A6804,APPLICATION_NUMBER,APPLICATION_PRIMARY_OWNER)</f>
        <v>LONE OAKS ESTATES</v>
      </c>
      <c r="H6804" cm="1">
        <f t="array" aca="1" ref="H6804" ca="1">SUMIFS(AMOUNT,APPL_ID,A6804,YEAR,C6804,DIVERSION_TYPE,"DIRECT")</f>
        <v>0</v>
      </c>
      <c r="I6804" cm="1">
        <f t="array" aca="1" ref="I6804" ca="1">SUMIFS(AMOUNT,APPL_ID,A6804,YEAR,C6804,DIVERSION_TYPE,"STORAGE")</f>
        <v>0</v>
      </c>
      <c r="J6804">
        <f t="shared" ca="1" si="106"/>
        <v>0</v>
      </c>
      <c r="K6804" s="17" cm="1">
        <f t="array" aca="1" ref="K6804" ca="1">IF(J6804&gt;0,COUNTIFS(AnnualTotalDiversion,J6804,APPL_ID,"&lt;&gt;"&amp;A6804,Owner,G6804,YEAR,C6804)/12,0)</f>
        <v>0</v>
      </c>
    </row>
    <row r="6805" spans="1:11" x14ac:dyDescent="0.25">
      <c r="A6805" t="s">
        <v>100</v>
      </c>
      <c r="B6805">
        <v>11712</v>
      </c>
      <c r="C6805">
        <v>2018</v>
      </c>
      <c r="D6805">
        <v>7</v>
      </c>
      <c r="E6805">
        <v>0</v>
      </c>
      <c r="F6805" s="15" t="s">
        <v>44</v>
      </c>
      <c r="G6805" t="str" cm="1">
        <f t="array" aca="1" ref="G6805" ca="1">_xlfn.XLOOKUP(A6805,APPLICATION_NUMBER,APPLICATION_PRIMARY_OWNER)</f>
        <v>LONE OAKS ESTATES</v>
      </c>
      <c r="H6805" cm="1">
        <f t="array" aca="1" ref="H6805" ca="1">SUMIFS(AMOUNT,APPL_ID,A6805,YEAR,C6805,DIVERSION_TYPE,"DIRECT")</f>
        <v>0</v>
      </c>
      <c r="I6805" cm="1">
        <f t="array" aca="1" ref="I6805" ca="1">SUMIFS(AMOUNT,APPL_ID,A6805,YEAR,C6805,DIVERSION_TYPE,"STORAGE")</f>
        <v>0</v>
      </c>
      <c r="J6805">
        <f t="shared" ca="1" si="106"/>
        <v>0</v>
      </c>
      <c r="K6805" s="17" cm="1">
        <f t="array" aca="1" ref="K6805" ca="1">IF(J6805&gt;0,COUNTIFS(AnnualTotalDiversion,J6805,APPL_ID,"&lt;&gt;"&amp;A6805,Owner,G6805,YEAR,C6805)/12,0)</f>
        <v>0</v>
      </c>
    </row>
    <row r="6806" spans="1:11" x14ac:dyDescent="0.25">
      <c r="A6806" t="s">
        <v>100</v>
      </c>
      <c r="B6806">
        <v>11712</v>
      </c>
      <c r="C6806">
        <v>2018</v>
      </c>
      <c r="D6806">
        <v>11</v>
      </c>
      <c r="E6806">
        <v>0</v>
      </c>
      <c r="F6806" s="15" t="s">
        <v>44</v>
      </c>
      <c r="G6806" t="str" cm="1">
        <f t="array" aca="1" ref="G6806" ca="1">_xlfn.XLOOKUP(A6806,APPLICATION_NUMBER,APPLICATION_PRIMARY_OWNER)</f>
        <v>LONE OAKS ESTATES</v>
      </c>
      <c r="H6806" cm="1">
        <f t="array" aca="1" ref="H6806" ca="1">SUMIFS(AMOUNT,APPL_ID,A6806,YEAR,C6806,DIVERSION_TYPE,"DIRECT")</f>
        <v>0</v>
      </c>
      <c r="I6806" cm="1">
        <f t="array" aca="1" ref="I6806" ca="1">SUMIFS(AMOUNT,APPL_ID,A6806,YEAR,C6806,DIVERSION_TYPE,"STORAGE")</f>
        <v>0</v>
      </c>
      <c r="J6806">
        <f t="shared" ca="1" si="106"/>
        <v>0</v>
      </c>
      <c r="K6806" s="17" cm="1">
        <f t="array" aca="1" ref="K6806" ca="1">IF(J6806&gt;0,COUNTIFS(AnnualTotalDiversion,J6806,APPL_ID,"&lt;&gt;"&amp;A6806,Owner,G6806,YEAR,C6806)/12,0)</f>
        <v>0</v>
      </c>
    </row>
    <row r="6807" spans="1:11" x14ac:dyDescent="0.25">
      <c r="A6807" t="s">
        <v>100</v>
      </c>
      <c r="B6807">
        <v>11712</v>
      </c>
      <c r="C6807">
        <v>2018</v>
      </c>
      <c r="D6807">
        <v>8</v>
      </c>
      <c r="E6807">
        <v>0</v>
      </c>
      <c r="F6807" s="15" t="s">
        <v>46</v>
      </c>
      <c r="G6807" t="str" cm="1">
        <f t="array" aca="1" ref="G6807" ca="1">_xlfn.XLOOKUP(A6807,APPLICATION_NUMBER,APPLICATION_PRIMARY_OWNER)</f>
        <v>LONE OAKS ESTATES</v>
      </c>
      <c r="H6807" cm="1">
        <f t="array" aca="1" ref="H6807" ca="1">SUMIFS(AMOUNT,APPL_ID,A6807,YEAR,C6807,DIVERSION_TYPE,"DIRECT")</f>
        <v>0</v>
      </c>
      <c r="I6807" cm="1">
        <f t="array" aca="1" ref="I6807" ca="1">SUMIFS(AMOUNT,APPL_ID,A6807,YEAR,C6807,DIVERSION_TYPE,"STORAGE")</f>
        <v>0</v>
      </c>
      <c r="J6807">
        <f t="shared" ca="1" si="106"/>
        <v>0</v>
      </c>
      <c r="K6807" s="17" cm="1">
        <f t="array" aca="1" ref="K6807" ca="1">IF(J6807&gt;0,COUNTIFS(AnnualTotalDiversion,J6807,APPL_ID,"&lt;&gt;"&amp;A6807,Owner,G6807,YEAR,C6807)/12,0)</f>
        <v>0</v>
      </c>
    </row>
    <row r="6808" spans="1:11" x14ac:dyDescent="0.25">
      <c r="A6808" t="s">
        <v>100</v>
      </c>
      <c r="B6808">
        <v>11712</v>
      </c>
      <c r="C6808">
        <v>2019</v>
      </c>
      <c r="D6808">
        <v>12</v>
      </c>
      <c r="E6808">
        <v>0</v>
      </c>
      <c r="F6808" s="15" t="s">
        <v>44</v>
      </c>
      <c r="G6808" t="str" cm="1">
        <f t="array" aca="1" ref="G6808" ca="1">_xlfn.XLOOKUP(A6808,APPLICATION_NUMBER,APPLICATION_PRIMARY_OWNER)</f>
        <v>LONE OAKS ESTATES</v>
      </c>
      <c r="H6808" cm="1">
        <f t="array" aca="1" ref="H6808" ca="1">SUMIFS(AMOUNT,APPL_ID,A6808,YEAR,C6808,DIVERSION_TYPE,"DIRECT")</f>
        <v>0</v>
      </c>
      <c r="I6808" cm="1">
        <f t="array" aca="1" ref="I6808" ca="1">SUMIFS(AMOUNT,APPL_ID,A6808,YEAR,C6808,DIVERSION_TYPE,"STORAGE")</f>
        <v>0</v>
      </c>
      <c r="J6808">
        <f t="shared" ca="1" si="106"/>
        <v>0</v>
      </c>
      <c r="K6808" s="17" cm="1">
        <f t="array" aca="1" ref="K6808" ca="1">IF(J6808&gt;0,COUNTIFS(AnnualTotalDiversion,J6808,APPL_ID,"&lt;&gt;"&amp;A6808,Owner,G6808,YEAR,C6808)/12,0)</f>
        <v>0</v>
      </c>
    </row>
    <row r="6809" spans="1:11" x14ac:dyDescent="0.25">
      <c r="A6809" t="s">
        <v>100</v>
      </c>
      <c r="B6809">
        <v>11712</v>
      </c>
      <c r="C6809">
        <v>2019</v>
      </c>
      <c r="D6809">
        <v>1</v>
      </c>
      <c r="E6809">
        <v>0</v>
      </c>
      <c r="F6809" s="15" t="s">
        <v>46</v>
      </c>
      <c r="G6809" t="str" cm="1">
        <f t="array" aca="1" ref="G6809" ca="1">_xlfn.XLOOKUP(A6809,APPLICATION_NUMBER,APPLICATION_PRIMARY_OWNER)</f>
        <v>LONE OAKS ESTATES</v>
      </c>
      <c r="H6809" cm="1">
        <f t="array" aca="1" ref="H6809" ca="1">SUMIFS(AMOUNT,APPL_ID,A6809,YEAR,C6809,DIVERSION_TYPE,"DIRECT")</f>
        <v>0</v>
      </c>
      <c r="I6809" cm="1">
        <f t="array" aca="1" ref="I6809" ca="1">SUMIFS(AMOUNT,APPL_ID,A6809,YEAR,C6809,DIVERSION_TYPE,"STORAGE")</f>
        <v>0</v>
      </c>
      <c r="J6809">
        <f t="shared" ca="1" si="106"/>
        <v>0</v>
      </c>
      <c r="K6809" s="17" cm="1">
        <f t="array" aca="1" ref="K6809" ca="1">IF(J6809&gt;0,COUNTIFS(AnnualTotalDiversion,J6809,APPL_ID,"&lt;&gt;"&amp;A6809,Owner,G6809,YEAR,C6809)/12,0)</f>
        <v>0</v>
      </c>
    </row>
    <row r="6810" spans="1:11" x14ac:dyDescent="0.25">
      <c r="A6810" t="s">
        <v>100</v>
      </c>
      <c r="B6810">
        <v>11712</v>
      </c>
      <c r="C6810">
        <v>2019</v>
      </c>
      <c r="D6810">
        <v>4</v>
      </c>
      <c r="E6810">
        <v>0</v>
      </c>
      <c r="F6810" s="15" t="s">
        <v>46</v>
      </c>
      <c r="G6810" t="str" cm="1">
        <f t="array" aca="1" ref="G6810" ca="1">_xlfn.XLOOKUP(A6810,APPLICATION_NUMBER,APPLICATION_PRIMARY_OWNER)</f>
        <v>LONE OAKS ESTATES</v>
      </c>
      <c r="H6810" cm="1">
        <f t="array" aca="1" ref="H6810" ca="1">SUMIFS(AMOUNT,APPL_ID,A6810,YEAR,C6810,DIVERSION_TYPE,"DIRECT")</f>
        <v>0</v>
      </c>
      <c r="I6810" cm="1">
        <f t="array" aca="1" ref="I6810" ca="1">SUMIFS(AMOUNT,APPL_ID,A6810,YEAR,C6810,DIVERSION_TYPE,"STORAGE")</f>
        <v>0</v>
      </c>
      <c r="J6810">
        <f t="shared" ca="1" si="106"/>
        <v>0</v>
      </c>
      <c r="K6810" s="17" cm="1">
        <f t="array" aca="1" ref="K6810" ca="1">IF(J6810&gt;0,COUNTIFS(AnnualTotalDiversion,J6810,APPL_ID,"&lt;&gt;"&amp;A6810,Owner,G6810,YEAR,C6810)/12,0)</f>
        <v>0</v>
      </c>
    </row>
    <row r="6811" spans="1:11" x14ac:dyDescent="0.25">
      <c r="A6811" t="s">
        <v>100</v>
      </c>
      <c r="B6811">
        <v>11712</v>
      </c>
      <c r="C6811">
        <v>2019</v>
      </c>
      <c r="D6811">
        <v>11</v>
      </c>
      <c r="E6811">
        <v>0</v>
      </c>
      <c r="F6811" s="15" t="s">
        <v>44</v>
      </c>
      <c r="G6811" t="str" cm="1">
        <f t="array" aca="1" ref="G6811" ca="1">_xlfn.XLOOKUP(A6811,APPLICATION_NUMBER,APPLICATION_PRIMARY_OWNER)</f>
        <v>LONE OAKS ESTATES</v>
      </c>
      <c r="H6811" cm="1">
        <f t="array" aca="1" ref="H6811" ca="1">SUMIFS(AMOUNT,APPL_ID,A6811,YEAR,C6811,DIVERSION_TYPE,"DIRECT")</f>
        <v>0</v>
      </c>
      <c r="I6811" cm="1">
        <f t="array" aca="1" ref="I6811" ca="1">SUMIFS(AMOUNT,APPL_ID,A6811,YEAR,C6811,DIVERSION_TYPE,"STORAGE")</f>
        <v>0</v>
      </c>
      <c r="J6811">
        <f t="shared" ca="1" si="106"/>
        <v>0</v>
      </c>
      <c r="K6811" s="17" cm="1">
        <f t="array" aca="1" ref="K6811" ca="1">IF(J6811&gt;0,COUNTIFS(AnnualTotalDiversion,J6811,APPL_ID,"&lt;&gt;"&amp;A6811,Owner,G6811,YEAR,C6811)/12,0)</f>
        <v>0</v>
      </c>
    </row>
    <row r="6812" spans="1:11" x14ac:dyDescent="0.25">
      <c r="A6812" t="s">
        <v>100</v>
      </c>
      <c r="B6812">
        <v>11712</v>
      </c>
      <c r="C6812">
        <v>2018</v>
      </c>
      <c r="D6812">
        <v>12</v>
      </c>
      <c r="E6812">
        <v>0</v>
      </c>
      <c r="F6812" s="15" t="s">
        <v>46</v>
      </c>
      <c r="G6812" t="str" cm="1">
        <f t="array" aca="1" ref="G6812" ca="1">_xlfn.XLOOKUP(A6812,APPLICATION_NUMBER,APPLICATION_PRIMARY_OWNER)</f>
        <v>LONE OAKS ESTATES</v>
      </c>
      <c r="H6812" cm="1">
        <f t="array" aca="1" ref="H6812" ca="1">SUMIFS(AMOUNT,APPL_ID,A6812,YEAR,C6812,DIVERSION_TYPE,"DIRECT")</f>
        <v>0</v>
      </c>
      <c r="I6812" cm="1">
        <f t="array" aca="1" ref="I6812" ca="1">SUMIFS(AMOUNT,APPL_ID,A6812,YEAR,C6812,DIVERSION_TYPE,"STORAGE")</f>
        <v>0</v>
      </c>
      <c r="J6812">
        <f t="shared" ca="1" si="106"/>
        <v>0</v>
      </c>
      <c r="K6812" s="17" cm="1">
        <f t="array" aca="1" ref="K6812" ca="1">IF(J6812&gt;0,COUNTIFS(AnnualTotalDiversion,J6812,APPL_ID,"&lt;&gt;"&amp;A6812,Owner,G6812,YEAR,C6812)/12,0)</f>
        <v>0</v>
      </c>
    </row>
    <row r="6813" spans="1:11" x14ac:dyDescent="0.25">
      <c r="A6813" t="s">
        <v>100</v>
      </c>
      <c r="B6813">
        <v>11712</v>
      </c>
      <c r="C6813">
        <v>2018</v>
      </c>
      <c r="D6813">
        <v>8</v>
      </c>
      <c r="E6813">
        <v>0</v>
      </c>
      <c r="F6813" s="15" t="s">
        <v>44</v>
      </c>
      <c r="G6813" t="str" cm="1">
        <f t="array" aca="1" ref="G6813" ca="1">_xlfn.XLOOKUP(A6813,APPLICATION_NUMBER,APPLICATION_PRIMARY_OWNER)</f>
        <v>LONE OAKS ESTATES</v>
      </c>
      <c r="H6813" cm="1">
        <f t="array" aca="1" ref="H6813" ca="1">SUMIFS(AMOUNT,APPL_ID,A6813,YEAR,C6813,DIVERSION_TYPE,"DIRECT")</f>
        <v>0</v>
      </c>
      <c r="I6813" cm="1">
        <f t="array" aca="1" ref="I6813" ca="1">SUMIFS(AMOUNT,APPL_ID,A6813,YEAR,C6813,DIVERSION_TYPE,"STORAGE")</f>
        <v>0</v>
      </c>
      <c r="J6813">
        <f t="shared" ca="1" si="106"/>
        <v>0</v>
      </c>
      <c r="K6813" s="17" cm="1">
        <f t="array" aca="1" ref="K6813" ca="1">IF(J6813&gt;0,COUNTIFS(AnnualTotalDiversion,J6813,APPL_ID,"&lt;&gt;"&amp;A6813,Owner,G6813,YEAR,C6813)/12,0)</f>
        <v>0</v>
      </c>
    </row>
    <row r="6814" spans="1:11" x14ac:dyDescent="0.25">
      <c r="A6814" t="s">
        <v>100</v>
      </c>
      <c r="B6814">
        <v>11712</v>
      </c>
      <c r="C6814">
        <v>2019</v>
      </c>
      <c r="D6814">
        <v>4</v>
      </c>
      <c r="E6814">
        <v>0</v>
      </c>
      <c r="F6814" s="15" t="s">
        <v>45</v>
      </c>
      <c r="G6814" t="str" cm="1">
        <f t="array" aca="1" ref="G6814" ca="1">_xlfn.XLOOKUP(A6814,APPLICATION_NUMBER,APPLICATION_PRIMARY_OWNER)</f>
        <v>LONE OAKS ESTATES</v>
      </c>
      <c r="H6814" cm="1">
        <f t="array" aca="1" ref="H6814" ca="1">SUMIFS(AMOUNT,APPL_ID,A6814,YEAR,C6814,DIVERSION_TYPE,"DIRECT")</f>
        <v>0</v>
      </c>
      <c r="I6814" cm="1">
        <f t="array" aca="1" ref="I6814" ca="1">SUMIFS(AMOUNT,APPL_ID,A6814,YEAR,C6814,DIVERSION_TYPE,"STORAGE")</f>
        <v>0</v>
      </c>
      <c r="J6814">
        <f t="shared" ca="1" si="106"/>
        <v>0</v>
      </c>
      <c r="K6814" s="17" cm="1">
        <f t="array" aca="1" ref="K6814" ca="1">IF(J6814&gt;0,COUNTIFS(AnnualTotalDiversion,J6814,APPL_ID,"&lt;&gt;"&amp;A6814,Owner,G6814,YEAR,C6814)/12,0)</f>
        <v>0</v>
      </c>
    </row>
    <row r="6815" spans="1:11" x14ac:dyDescent="0.25">
      <c r="A6815" t="s">
        <v>100</v>
      </c>
      <c r="B6815">
        <v>11712</v>
      </c>
      <c r="C6815">
        <v>2017</v>
      </c>
      <c r="D6815">
        <v>2</v>
      </c>
      <c r="E6815">
        <v>0</v>
      </c>
      <c r="F6815" s="15" t="s">
        <v>45</v>
      </c>
      <c r="G6815" t="str" cm="1">
        <f t="array" aca="1" ref="G6815" ca="1">_xlfn.XLOOKUP(A6815,APPLICATION_NUMBER,APPLICATION_PRIMARY_OWNER)</f>
        <v>LONE OAKS ESTATES</v>
      </c>
      <c r="H6815" cm="1">
        <f t="array" aca="1" ref="H6815" ca="1">SUMIFS(AMOUNT,APPL_ID,A6815,YEAR,C6815,DIVERSION_TYPE,"DIRECT")</f>
        <v>0</v>
      </c>
      <c r="I6815" cm="1">
        <f t="array" aca="1" ref="I6815" ca="1">SUMIFS(AMOUNT,APPL_ID,A6815,YEAR,C6815,DIVERSION_TYPE,"STORAGE")</f>
        <v>0.19322</v>
      </c>
      <c r="J6815">
        <f t="shared" ca="1" si="106"/>
        <v>0.19322</v>
      </c>
      <c r="K6815" s="17" cm="1">
        <f t="array" aca="1" ref="K6815" ca="1">IF(J6815&gt;0,COUNTIFS(AnnualTotalDiversion,J6815,APPL_ID,"&lt;&gt;"&amp;A6815,Owner,G6815,YEAR,C6815)/12,0)</f>
        <v>0</v>
      </c>
    </row>
    <row r="6816" spans="1:11" x14ac:dyDescent="0.25">
      <c r="A6816" t="s">
        <v>100</v>
      </c>
      <c r="B6816">
        <v>11712</v>
      </c>
      <c r="C6816">
        <v>2020</v>
      </c>
      <c r="D6816">
        <v>2</v>
      </c>
      <c r="E6816">
        <v>0</v>
      </c>
      <c r="F6816" s="15" t="s">
        <v>45</v>
      </c>
      <c r="G6816" t="str" cm="1">
        <f t="array" aca="1" ref="G6816" ca="1">_xlfn.XLOOKUP(A6816,APPLICATION_NUMBER,APPLICATION_PRIMARY_OWNER)</f>
        <v>LONE OAKS ESTATES</v>
      </c>
      <c r="H6816" cm="1">
        <f t="array" aca="1" ref="H6816" ca="1">SUMIFS(AMOUNT,APPL_ID,A6816,YEAR,C6816,DIVERSION_TYPE,"DIRECT")</f>
        <v>0</v>
      </c>
      <c r="I6816" cm="1">
        <f t="array" aca="1" ref="I6816" ca="1">SUMIFS(AMOUNT,APPL_ID,A6816,YEAR,C6816,DIVERSION_TYPE,"STORAGE")</f>
        <v>0</v>
      </c>
      <c r="J6816">
        <f t="shared" ca="1" si="106"/>
        <v>0</v>
      </c>
      <c r="K6816" s="17" cm="1">
        <f t="array" aca="1" ref="K6816" ca="1">IF(J6816&gt;0,COUNTIFS(AnnualTotalDiversion,J6816,APPL_ID,"&lt;&gt;"&amp;A6816,Owner,G6816,YEAR,C6816)/12,0)</f>
        <v>0</v>
      </c>
    </row>
    <row r="6817" spans="1:11" x14ac:dyDescent="0.25">
      <c r="A6817" t="s">
        <v>100</v>
      </c>
      <c r="B6817">
        <v>11712</v>
      </c>
      <c r="C6817">
        <v>2019</v>
      </c>
      <c r="D6817">
        <v>1</v>
      </c>
      <c r="E6817">
        <v>0</v>
      </c>
      <c r="F6817" s="15" t="s">
        <v>45</v>
      </c>
      <c r="G6817" t="str" cm="1">
        <f t="array" aca="1" ref="G6817" ca="1">_xlfn.XLOOKUP(A6817,APPLICATION_NUMBER,APPLICATION_PRIMARY_OWNER)</f>
        <v>LONE OAKS ESTATES</v>
      </c>
      <c r="H6817" cm="1">
        <f t="array" aca="1" ref="H6817" ca="1">SUMIFS(AMOUNT,APPL_ID,A6817,YEAR,C6817,DIVERSION_TYPE,"DIRECT")</f>
        <v>0</v>
      </c>
      <c r="I6817" cm="1">
        <f t="array" aca="1" ref="I6817" ca="1">SUMIFS(AMOUNT,APPL_ID,A6817,YEAR,C6817,DIVERSION_TYPE,"STORAGE")</f>
        <v>0</v>
      </c>
      <c r="J6817">
        <f t="shared" ca="1" si="106"/>
        <v>0</v>
      </c>
      <c r="K6817" s="17" cm="1">
        <f t="array" aca="1" ref="K6817" ca="1">IF(J6817&gt;0,COUNTIFS(AnnualTotalDiversion,J6817,APPL_ID,"&lt;&gt;"&amp;A6817,Owner,G6817,YEAR,C6817)/12,0)</f>
        <v>0</v>
      </c>
    </row>
    <row r="6818" spans="1:11" x14ac:dyDescent="0.25">
      <c r="A6818" t="s">
        <v>100</v>
      </c>
      <c r="B6818">
        <v>11712</v>
      </c>
      <c r="C6818">
        <v>2019</v>
      </c>
      <c r="D6818">
        <v>2</v>
      </c>
      <c r="E6818">
        <v>0</v>
      </c>
      <c r="F6818" s="15" t="s">
        <v>45</v>
      </c>
      <c r="G6818" t="str" cm="1">
        <f t="array" aca="1" ref="G6818" ca="1">_xlfn.XLOOKUP(A6818,APPLICATION_NUMBER,APPLICATION_PRIMARY_OWNER)</f>
        <v>LONE OAKS ESTATES</v>
      </c>
      <c r="H6818" cm="1">
        <f t="array" aca="1" ref="H6818" ca="1">SUMIFS(AMOUNT,APPL_ID,A6818,YEAR,C6818,DIVERSION_TYPE,"DIRECT")</f>
        <v>0</v>
      </c>
      <c r="I6818" cm="1">
        <f t="array" aca="1" ref="I6818" ca="1">SUMIFS(AMOUNT,APPL_ID,A6818,YEAR,C6818,DIVERSION_TYPE,"STORAGE")</f>
        <v>0</v>
      </c>
      <c r="J6818">
        <f t="shared" ca="1" si="106"/>
        <v>0</v>
      </c>
      <c r="K6818" s="17" cm="1">
        <f t="array" aca="1" ref="K6818" ca="1">IF(J6818&gt;0,COUNTIFS(AnnualTotalDiversion,J6818,APPL_ID,"&lt;&gt;"&amp;A6818,Owner,G6818,YEAR,C6818)/12,0)</f>
        <v>0</v>
      </c>
    </row>
    <row r="6819" spans="1:11" x14ac:dyDescent="0.25">
      <c r="A6819" t="s">
        <v>100</v>
      </c>
      <c r="B6819">
        <v>11712</v>
      </c>
      <c r="C6819">
        <v>2018</v>
      </c>
      <c r="D6819">
        <v>9</v>
      </c>
      <c r="E6819">
        <v>0</v>
      </c>
      <c r="F6819" s="15" t="s">
        <v>44</v>
      </c>
      <c r="G6819" t="str" cm="1">
        <f t="array" aca="1" ref="G6819" ca="1">_xlfn.XLOOKUP(A6819,APPLICATION_NUMBER,APPLICATION_PRIMARY_OWNER)</f>
        <v>LONE OAKS ESTATES</v>
      </c>
      <c r="H6819" cm="1">
        <f t="array" aca="1" ref="H6819" ca="1">SUMIFS(AMOUNT,APPL_ID,A6819,YEAR,C6819,DIVERSION_TYPE,"DIRECT")</f>
        <v>0</v>
      </c>
      <c r="I6819" cm="1">
        <f t="array" aca="1" ref="I6819" ca="1">SUMIFS(AMOUNT,APPL_ID,A6819,YEAR,C6819,DIVERSION_TYPE,"STORAGE")</f>
        <v>0</v>
      </c>
      <c r="J6819">
        <f t="shared" ca="1" si="106"/>
        <v>0</v>
      </c>
      <c r="K6819" s="17" cm="1">
        <f t="array" aca="1" ref="K6819" ca="1">IF(J6819&gt;0,COUNTIFS(AnnualTotalDiversion,J6819,APPL_ID,"&lt;&gt;"&amp;A6819,Owner,G6819,YEAR,C6819)/12,0)</f>
        <v>0</v>
      </c>
    </row>
    <row r="6820" spans="1:11" x14ac:dyDescent="0.25">
      <c r="A6820" t="s">
        <v>100</v>
      </c>
      <c r="B6820">
        <v>11712</v>
      </c>
      <c r="C6820">
        <v>2018</v>
      </c>
      <c r="D6820">
        <v>5</v>
      </c>
      <c r="E6820">
        <v>0</v>
      </c>
      <c r="F6820" s="15" t="s">
        <v>45</v>
      </c>
      <c r="G6820" t="str" cm="1">
        <f t="array" aca="1" ref="G6820" ca="1">_xlfn.XLOOKUP(A6820,APPLICATION_NUMBER,APPLICATION_PRIMARY_OWNER)</f>
        <v>LONE OAKS ESTATES</v>
      </c>
      <c r="H6820" cm="1">
        <f t="array" aca="1" ref="H6820" ca="1">SUMIFS(AMOUNT,APPL_ID,A6820,YEAR,C6820,DIVERSION_TYPE,"DIRECT")</f>
        <v>0</v>
      </c>
      <c r="I6820" cm="1">
        <f t="array" aca="1" ref="I6820" ca="1">SUMIFS(AMOUNT,APPL_ID,A6820,YEAR,C6820,DIVERSION_TYPE,"STORAGE")</f>
        <v>0</v>
      </c>
      <c r="J6820">
        <f t="shared" ca="1" si="106"/>
        <v>0</v>
      </c>
      <c r="K6820" s="17" cm="1">
        <f t="array" aca="1" ref="K6820" ca="1">IF(J6820&gt;0,COUNTIFS(AnnualTotalDiversion,J6820,APPL_ID,"&lt;&gt;"&amp;A6820,Owner,G6820,YEAR,C6820)/12,0)</f>
        <v>0</v>
      </c>
    </row>
    <row r="6821" spans="1:11" x14ac:dyDescent="0.25">
      <c r="A6821" t="s">
        <v>100</v>
      </c>
      <c r="B6821">
        <v>11712</v>
      </c>
      <c r="C6821">
        <v>2019</v>
      </c>
      <c r="D6821">
        <v>11</v>
      </c>
      <c r="E6821">
        <v>0</v>
      </c>
      <c r="F6821" s="15" t="s">
        <v>46</v>
      </c>
      <c r="G6821" t="str" cm="1">
        <f t="array" aca="1" ref="G6821" ca="1">_xlfn.XLOOKUP(A6821,APPLICATION_NUMBER,APPLICATION_PRIMARY_OWNER)</f>
        <v>LONE OAKS ESTATES</v>
      </c>
      <c r="H6821" cm="1">
        <f t="array" aca="1" ref="H6821" ca="1">SUMIFS(AMOUNT,APPL_ID,A6821,YEAR,C6821,DIVERSION_TYPE,"DIRECT")</f>
        <v>0</v>
      </c>
      <c r="I6821" cm="1">
        <f t="array" aca="1" ref="I6821" ca="1">SUMIFS(AMOUNT,APPL_ID,A6821,YEAR,C6821,DIVERSION_TYPE,"STORAGE")</f>
        <v>0</v>
      </c>
      <c r="J6821">
        <f t="shared" ca="1" si="106"/>
        <v>0</v>
      </c>
      <c r="K6821" s="17" cm="1">
        <f t="array" aca="1" ref="K6821" ca="1">IF(J6821&gt;0,COUNTIFS(AnnualTotalDiversion,J6821,APPL_ID,"&lt;&gt;"&amp;A6821,Owner,G6821,YEAR,C6821)/12,0)</f>
        <v>0</v>
      </c>
    </row>
    <row r="6822" spans="1:11" x14ac:dyDescent="0.25">
      <c r="A6822" t="s">
        <v>100</v>
      </c>
      <c r="B6822">
        <v>11712</v>
      </c>
      <c r="C6822">
        <v>2018</v>
      </c>
      <c r="D6822">
        <v>6</v>
      </c>
      <c r="E6822">
        <v>0</v>
      </c>
      <c r="F6822" s="15" t="s">
        <v>45</v>
      </c>
      <c r="G6822" t="str" cm="1">
        <f t="array" aca="1" ref="G6822" ca="1">_xlfn.XLOOKUP(A6822,APPLICATION_NUMBER,APPLICATION_PRIMARY_OWNER)</f>
        <v>LONE OAKS ESTATES</v>
      </c>
      <c r="H6822" cm="1">
        <f t="array" aca="1" ref="H6822" ca="1">SUMIFS(AMOUNT,APPL_ID,A6822,YEAR,C6822,DIVERSION_TYPE,"DIRECT")</f>
        <v>0</v>
      </c>
      <c r="I6822" cm="1">
        <f t="array" aca="1" ref="I6822" ca="1">SUMIFS(AMOUNT,APPL_ID,A6822,YEAR,C6822,DIVERSION_TYPE,"STORAGE")</f>
        <v>0</v>
      </c>
      <c r="J6822">
        <f t="shared" ca="1" si="106"/>
        <v>0</v>
      </c>
      <c r="K6822" s="17" cm="1">
        <f t="array" aca="1" ref="K6822" ca="1">IF(J6822&gt;0,COUNTIFS(AnnualTotalDiversion,J6822,APPL_ID,"&lt;&gt;"&amp;A6822,Owner,G6822,YEAR,C6822)/12,0)</f>
        <v>0</v>
      </c>
    </row>
    <row r="6823" spans="1:11" x14ac:dyDescent="0.25">
      <c r="A6823" t="s">
        <v>100</v>
      </c>
      <c r="B6823">
        <v>11712</v>
      </c>
      <c r="C6823">
        <v>2019</v>
      </c>
      <c r="D6823">
        <v>5</v>
      </c>
      <c r="E6823">
        <v>0</v>
      </c>
      <c r="F6823" s="15" t="s">
        <v>45</v>
      </c>
      <c r="G6823" t="str" cm="1">
        <f t="array" aca="1" ref="G6823" ca="1">_xlfn.XLOOKUP(A6823,APPLICATION_NUMBER,APPLICATION_PRIMARY_OWNER)</f>
        <v>LONE OAKS ESTATES</v>
      </c>
      <c r="H6823" cm="1">
        <f t="array" aca="1" ref="H6823" ca="1">SUMIFS(AMOUNT,APPL_ID,A6823,YEAR,C6823,DIVERSION_TYPE,"DIRECT")</f>
        <v>0</v>
      </c>
      <c r="I6823" cm="1">
        <f t="array" aca="1" ref="I6823" ca="1">SUMIFS(AMOUNT,APPL_ID,A6823,YEAR,C6823,DIVERSION_TYPE,"STORAGE")</f>
        <v>0</v>
      </c>
      <c r="J6823">
        <f t="shared" ca="1" si="106"/>
        <v>0</v>
      </c>
      <c r="K6823" s="17" cm="1">
        <f t="array" aca="1" ref="K6823" ca="1">IF(J6823&gt;0,COUNTIFS(AnnualTotalDiversion,J6823,APPL_ID,"&lt;&gt;"&amp;A6823,Owner,G6823,YEAR,C6823)/12,0)</f>
        <v>0</v>
      </c>
    </row>
    <row r="6824" spans="1:11" x14ac:dyDescent="0.25">
      <c r="A6824" t="s">
        <v>100</v>
      </c>
      <c r="B6824">
        <v>11712</v>
      </c>
      <c r="C6824">
        <v>2019</v>
      </c>
      <c r="D6824">
        <v>8</v>
      </c>
      <c r="E6824">
        <v>0</v>
      </c>
      <c r="F6824" s="15" t="s">
        <v>44</v>
      </c>
      <c r="G6824" t="str" cm="1">
        <f t="array" aca="1" ref="G6824" ca="1">_xlfn.XLOOKUP(A6824,APPLICATION_NUMBER,APPLICATION_PRIMARY_OWNER)</f>
        <v>LONE OAKS ESTATES</v>
      </c>
      <c r="H6824" cm="1">
        <f t="array" aca="1" ref="H6824" ca="1">SUMIFS(AMOUNT,APPL_ID,A6824,YEAR,C6824,DIVERSION_TYPE,"DIRECT")</f>
        <v>0</v>
      </c>
      <c r="I6824" cm="1">
        <f t="array" aca="1" ref="I6824" ca="1">SUMIFS(AMOUNT,APPL_ID,A6824,YEAR,C6824,DIVERSION_TYPE,"STORAGE")</f>
        <v>0</v>
      </c>
      <c r="J6824">
        <f t="shared" ca="1" si="106"/>
        <v>0</v>
      </c>
      <c r="K6824" s="17" cm="1">
        <f t="array" aca="1" ref="K6824" ca="1">IF(J6824&gt;0,COUNTIFS(AnnualTotalDiversion,J6824,APPL_ID,"&lt;&gt;"&amp;A6824,Owner,G6824,YEAR,C6824)/12,0)</f>
        <v>0</v>
      </c>
    </row>
    <row r="6825" spans="1:11" x14ac:dyDescent="0.25">
      <c r="A6825" t="s">
        <v>100</v>
      </c>
      <c r="B6825">
        <v>11712</v>
      </c>
      <c r="C6825">
        <v>2020</v>
      </c>
      <c r="D6825">
        <v>5</v>
      </c>
      <c r="E6825">
        <v>0</v>
      </c>
      <c r="F6825" s="15" t="s">
        <v>45</v>
      </c>
      <c r="G6825" t="str" cm="1">
        <f t="array" aca="1" ref="G6825" ca="1">_xlfn.XLOOKUP(A6825,APPLICATION_NUMBER,APPLICATION_PRIMARY_OWNER)</f>
        <v>LONE OAKS ESTATES</v>
      </c>
      <c r="H6825" cm="1">
        <f t="array" aca="1" ref="H6825" ca="1">SUMIFS(AMOUNT,APPL_ID,A6825,YEAR,C6825,DIVERSION_TYPE,"DIRECT")</f>
        <v>0</v>
      </c>
      <c r="I6825" cm="1">
        <f t="array" aca="1" ref="I6825" ca="1">SUMIFS(AMOUNT,APPL_ID,A6825,YEAR,C6825,DIVERSION_TYPE,"STORAGE")</f>
        <v>0</v>
      </c>
      <c r="J6825">
        <f t="shared" ca="1" si="106"/>
        <v>0</v>
      </c>
      <c r="K6825" s="17" cm="1">
        <f t="array" aca="1" ref="K6825" ca="1">IF(J6825&gt;0,COUNTIFS(AnnualTotalDiversion,J6825,APPL_ID,"&lt;&gt;"&amp;A6825,Owner,G6825,YEAR,C6825)/12,0)</f>
        <v>0</v>
      </c>
    </row>
    <row r="6826" spans="1:11" x14ac:dyDescent="0.25">
      <c r="A6826" t="s">
        <v>100</v>
      </c>
      <c r="B6826">
        <v>11712</v>
      </c>
      <c r="C6826">
        <v>2018</v>
      </c>
      <c r="D6826">
        <v>12</v>
      </c>
      <c r="E6826">
        <v>0</v>
      </c>
      <c r="F6826" s="15" t="s">
        <v>44</v>
      </c>
      <c r="G6826" t="str" cm="1">
        <f t="array" aca="1" ref="G6826" ca="1">_xlfn.XLOOKUP(A6826,APPLICATION_NUMBER,APPLICATION_PRIMARY_OWNER)</f>
        <v>LONE OAKS ESTATES</v>
      </c>
      <c r="H6826" cm="1">
        <f t="array" aca="1" ref="H6826" ca="1">SUMIFS(AMOUNT,APPL_ID,A6826,YEAR,C6826,DIVERSION_TYPE,"DIRECT")</f>
        <v>0</v>
      </c>
      <c r="I6826" cm="1">
        <f t="array" aca="1" ref="I6826" ca="1">SUMIFS(AMOUNT,APPL_ID,A6826,YEAR,C6826,DIVERSION_TYPE,"STORAGE")</f>
        <v>0</v>
      </c>
      <c r="J6826">
        <f t="shared" ca="1" si="106"/>
        <v>0</v>
      </c>
      <c r="K6826" s="17" cm="1">
        <f t="array" aca="1" ref="K6826" ca="1">IF(J6826&gt;0,COUNTIFS(AnnualTotalDiversion,J6826,APPL_ID,"&lt;&gt;"&amp;A6826,Owner,G6826,YEAR,C6826)/12,0)</f>
        <v>0</v>
      </c>
    </row>
    <row r="6827" spans="1:11" x14ac:dyDescent="0.25">
      <c r="A6827" t="s">
        <v>100</v>
      </c>
      <c r="B6827">
        <v>11712</v>
      </c>
      <c r="C6827">
        <v>2019</v>
      </c>
      <c r="D6827">
        <v>7</v>
      </c>
      <c r="E6827">
        <v>0</v>
      </c>
      <c r="F6827" s="15" t="s">
        <v>45</v>
      </c>
      <c r="G6827" t="str" cm="1">
        <f t="array" aca="1" ref="G6827" ca="1">_xlfn.XLOOKUP(A6827,APPLICATION_NUMBER,APPLICATION_PRIMARY_OWNER)</f>
        <v>LONE OAKS ESTATES</v>
      </c>
      <c r="H6827" cm="1">
        <f t="array" aca="1" ref="H6827" ca="1">SUMIFS(AMOUNT,APPL_ID,A6827,YEAR,C6827,DIVERSION_TYPE,"DIRECT")</f>
        <v>0</v>
      </c>
      <c r="I6827" cm="1">
        <f t="array" aca="1" ref="I6827" ca="1">SUMIFS(AMOUNT,APPL_ID,A6827,YEAR,C6827,DIVERSION_TYPE,"STORAGE")</f>
        <v>0</v>
      </c>
      <c r="J6827">
        <f t="shared" ca="1" si="106"/>
        <v>0</v>
      </c>
      <c r="K6827" s="17" cm="1">
        <f t="array" aca="1" ref="K6827" ca="1">IF(J6827&gt;0,COUNTIFS(AnnualTotalDiversion,J6827,APPL_ID,"&lt;&gt;"&amp;A6827,Owner,G6827,YEAR,C6827)/12,0)</f>
        <v>0</v>
      </c>
    </row>
    <row r="6828" spans="1:11" x14ac:dyDescent="0.25">
      <c r="A6828" t="s">
        <v>100</v>
      </c>
      <c r="B6828">
        <v>11712</v>
      </c>
      <c r="C6828">
        <v>2018</v>
      </c>
      <c r="D6828">
        <v>6</v>
      </c>
      <c r="E6828">
        <v>0</v>
      </c>
      <c r="F6828" s="15" t="s">
        <v>46</v>
      </c>
      <c r="G6828" t="str" cm="1">
        <f t="array" aca="1" ref="G6828" ca="1">_xlfn.XLOOKUP(A6828,APPLICATION_NUMBER,APPLICATION_PRIMARY_OWNER)</f>
        <v>LONE OAKS ESTATES</v>
      </c>
      <c r="H6828" cm="1">
        <f t="array" aca="1" ref="H6828" ca="1">SUMIFS(AMOUNT,APPL_ID,A6828,YEAR,C6828,DIVERSION_TYPE,"DIRECT")</f>
        <v>0</v>
      </c>
      <c r="I6828" cm="1">
        <f t="array" aca="1" ref="I6828" ca="1">SUMIFS(AMOUNT,APPL_ID,A6828,YEAR,C6828,DIVERSION_TYPE,"STORAGE")</f>
        <v>0</v>
      </c>
      <c r="J6828">
        <f t="shared" ca="1" si="106"/>
        <v>0</v>
      </c>
      <c r="K6828" s="17" cm="1">
        <f t="array" aca="1" ref="K6828" ca="1">IF(J6828&gt;0,COUNTIFS(AnnualTotalDiversion,J6828,APPL_ID,"&lt;&gt;"&amp;A6828,Owner,G6828,YEAR,C6828)/12,0)</f>
        <v>0</v>
      </c>
    </row>
    <row r="6829" spans="1:11" x14ac:dyDescent="0.25">
      <c r="A6829" t="s">
        <v>100</v>
      </c>
      <c r="B6829">
        <v>11712</v>
      </c>
      <c r="C6829">
        <v>2019</v>
      </c>
      <c r="D6829">
        <v>3</v>
      </c>
      <c r="E6829">
        <v>0</v>
      </c>
      <c r="F6829" s="15" t="s">
        <v>45</v>
      </c>
      <c r="G6829" t="str" cm="1">
        <f t="array" aca="1" ref="G6829" ca="1">_xlfn.XLOOKUP(A6829,APPLICATION_NUMBER,APPLICATION_PRIMARY_OWNER)</f>
        <v>LONE OAKS ESTATES</v>
      </c>
      <c r="H6829" cm="1">
        <f t="array" aca="1" ref="H6829" ca="1">SUMIFS(AMOUNT,APPL_ID,A6829,YEAR,C6829,DIVERSION_TYPE,"DIRECT")</f>
        <v>0</v>
      </c>
      <c r="I6829" cm="1">
        <f t="array" aca="1" ref="I6829" ca="1">SUMIFS(AMOUNT,APPL_ID,A6829,YEAR,C6829,DIVERSION_TYPE,"STORAGE")</f>
        <v>0</v>
      </c>
      <c r="J6829">
        <f t="shared" ca="1" si="106"/>
        <v>0</v>
      </c>
      <c r="K6829" s="17" cm="1">
        <f t="array" aca="1" ref="K6829" ca="1">IF(J6829&gt;0,COUNTIFS(AnnualTotalDiversion,J6829,APPL_ID,"&lt;&gt;"&amp;A6829,Owner,G6829,YEAR,C6829)/12,0)</f>
        <v>0</v>
      </c>
    </row>
    <row r="6830" spans="1:11" x14ac:dyDescent="0.25">
      <c r="A6830" t="s">
        <v>100</v>
      </c>
      <c r="B6830">
        <v>11712</v>
      </c>
      <c r="C6830">
        <v>2019</v>
      </c>
      <c r="D6830">
        <v>10</v>
      </c>
      <c r="E6830">
        <v>0</v>
      </c>
      <c r="F6830" s="15" t="s">
        <v>44</v>
      </c>
      <c r="G6830" t="str" cm="1">
        <f t="array" aca="1" ref="G6830" ca="1">_xlfn.XLOOKUP(A6830,APPLICATION_NUMBER,APPLICATION_PRIMARY_OWNER)</f>
        <v>LONE OAKS ESTATES</v>
      </c>
      <c r="H6830" cm="1">
        <f t="array" aca="1" ref="H6830" ca="1">SUMIFS(AMOUNT,APPL_ID,A6830,YEAR,C6830,DIVERSION_TYPE,"DIRECT")</f>
        <v>0</v>
      </c>
      <c r="I6830" cm="1">
        <f t="array" aca="1" ref="I6830" ca="1">SUMIFS(AMOUNT,APPL_ID,A6830,YEAR,C6830,DIVERSION_TYPE,"STORAGE")</f>
        <v>0</v>
      </c>
      <c r="J6830">
        <f t="shared" ca="1" si="106"/>
        <v>0</v>
      </c>
      <c r="K6830" s="17" cm="1">
        <f t="array" aca="1" ref="K6830" ca="1">IF(J6830&gt;0,COUNTIFS(AnnualTotalDiversion,J6830,APPL_ID,"&lt;&gt;"&amp;A6830,Owner,G6830,YEAR,C6830)/12,0)</f>
        <v>0</v>
      </c>
    </row>
    <row r="6831" spans="1:11" x14ac:dyDescent="0.25">
      <c r="A6831" t="s">
        <v>100</v>
      </c>
      <c r="B6831">
        <v>11712</v>
      </c>
      <c r="C6831">
        <v>2019</v>
      </c>
      <c r="D6831">
        <v>10</v>
      </c>
      <c r="E6831">
        <v>0</v>
      </c>
      <c r="F6831" s="15" t="s">
        <v>45</v>
      </c>
      <c r="G6831" t="str" cm="1">
        <f t="array" aca="1" ref="G6831" ca="1">_xlfn.XLOOKUP(A6831,APPLICATION_NUMBER,APPLICATION_PRIMARY_OWNER)</f>
        <v>LONE OAKS ESTATES</v>
      </c>
      <c r="H6831" cm="1">
        <f t="array" aca="1" ref="H6831" ca="1">SUMIFS(AMOUNT,APPL_ID,A6831,YEAR,C6831,DIVERSION_TYPE,"DIRECT")</f>
        <v>0</v>
      </c>
      <c r="I6831" cm="1">
        <f t="array" aca="1" ref="I6831" ca="1">SUMIFS(AMOUNT,APPL_ID,A6831,YEAR,C6831,DIVERSION_TYPE,"STORAGE")</f>
        <v>0</v>
      </c>
      <c r="J6831">
        <f t="shared" ca="1" si="106"/>
        <v>0</v>
      </c>
      <c r="K6831" s="17" cm="1">
        <f t="array" aca="1" ref="K6831" ca="1">IF(J6831&gt;0,COUNTIFS(AnnualTotalDiversion,J6831,APPL_ID,"&lt;&gt;"&amp;A6831,Owner,G6831,YEAR,C6831)/12,0)</f>
        <v>0</v>
      </c>
    </row>
    <row r="6832" spans="1:11" x14ac:dyDescent="0.25">
      <c r="A6832" t="s">
        <v>100</v>
      </c>
      <c r="B6832">
        <v>11712</v>
      </c>
      <c r="C6832">
        <v>2019</v>
      </c>
      <c r="D6832">
        <v>8</v>
      </c>
      <c r="E6832">
        <v>0</v>
      </c>
      <c r="F6832" s="15" t="s">
        <v>45</v>
      </c>
      <c r="G6832" t="str" cm="1">
        <f t="array" aca="1" ref="G6832" ca="1">_xlfn.XLOOKUP(A6832,APPLICATION_NUMBER,APPLICATION_PRIMARY_OWNER)</f>
        <v>LONE OAKS ESTATES</v>
      </c>
      <c r="H6832" cm="1">
        <f t="array" aca="1" ref="H6832" ca="1">SUMIFS(AMOUNT,APPL_ID,A6832,YEAR,C6832,DIVERSION_TYPE,"DIRECT")</f>
        <v>0</v>
      </c>
      <c r="I6832" cm="1">
        <f t="array" aca="1" ref="I6832" ca="1">SUMIFS(AMOUNT,APPL_ID,A6832,YEAR,C6832,DIVERSION_TYPE,"STORAGE")</f>
        <v>0</v>
      </c>
      <c r="J6832">
        <f t="shared" ca="1" si="106"/>
        <v>0</v>
      </c>
      <c r="K6832" s="17" cm="1">
        <f t="array" aca="1" ref="K6832" ca="1">IF(J6832&gt;0,COUNTIFS(AnnualTotalDiversion,J6832,APPL_ID,"&lt;&gt;"&amp;A6832,Owner,G6832,YEAR,C6832)/12,0)</f>
        <v>0</v>
      </c>
    </row>
    <row r="6833" spans="1:11" x14ac:dyDescent="0.25">
      <c r="A6833" t="s">
        <v>100</v>
      </c>
      <c r="B6833">
        <v>11712</v>
      </c>
      <c r="C6833">
        <v>2019</v>
      </c>
      <c r="D6833">
        <v>10</v>
      </c>
      <c r="E6833">
        <v>0</v>
      </c>
      <c r="F6833" s="15" t="s">
        <v>46</v>
      </c>
      <c r="G6833" t="str" cm="1">
        <f t="array" aca="1" ref="G6833" ca="1">_xlfn.XLOOKUP(A6833,APPLICATION_NUMBER,APPLICATION_PRIMARY_OWNER)</f>
        <v>LONE OAKS ESTATES</v>
      </c>
      <c r="H6833" cm="1">
        <f t="array" aca="1" ref="H6833" ca="1">SUMIFS(AMOUNT,APPL_ID,A6833,YEAR,C6833,DIVERSION_TYPE,"DIRECT")</f>
        <v>0</v>
      </c>
      <c r="I6833" cm="1">
        <f t="array" aca="1" ref="I6833" ca="1">SUMIFS(AMOUNT,APPL_ID,A6833,YEAR,C6833,DIVERSION_TYPE,"STORAGE")</f>
        <v>0</v>
      </c>
      <c r="J6833">
        <f t="shared" ca="1" si="106"/>
        <v>0</v>
      </c>
      <c r="K6833" s="17" cm="1">
        <f t="array" aca="1" ref="K6833" ca="1">IF(J6833&gt;0,COUNTIFS(AnnualTotalDiversion,J6833,APPL_ID,"&lt;&gt;"&amp;A6833,Owner,G6833,YEAR,C6833)/12,0)</f>
        <v>0</v>
      </c>
    </row>
    <row r="6834" spans="1:11" x14ac:dyDescent="0.25">
      <c r="A6834" t="s">
        <v>100</v>
      </c>
      <c r="B6834">
        <v>11712</v>
      </c>
      <c r="C6834">
        <v>2018</v>
      </c>
      <c r="D6834">
        <v>10</v>
      </c>
      <c r="E6834">
        <v>0</v>
      </c>
      <c r="F6834" s="15" t="s">
        <v>46</v>
      </c>
      <c r="G6834" t="str" cm="1">
        <f t="array" aca="1" ref="G6834" ca="1">_xlfn.XLOOKUP(A6834,APPLICATION_NUMBER,APPLICATION_PRIMARY_OWNER)</f>
        <v>LONE OAKS ESTATES</v>
      </c>
      <c r="H6834" cm="1">
        <f t="array" aca="1" ref="H6834" ca="1">SUMIFS(AMOUNT,APPL_ID,A6834,YEAR,C6834,DIVERSION_TYPE,"DIRECT")</f>
        <v>0</v>
      </c>
      <c r="I6834" cm="1">
        <f t="array" aca="1" ref="I6834" ca="1">SUMIFS(AMOUNT,APPL_ID,A6834,YEAR,C6834,DIVERSION_TYPE,"STORAGE")</f>
        <v>0</v>
      </c>
      <c r="J6834">
        <f t="shared" ca="1" si="106"/>
        <v>0</v>
      </c>
      <c r="K6834" s="17" cm="1">
        <f t="array" aca="1" ref="K6834" ca="1">IF(J6834&gt;0,COUNTIFS(AnnualTotalDiversion,J6834,APPL_ID,"&lt;&gt;"&amp;A6834,Owner,G6834,YEAR,C6834)/12,0)</f>
        <v>0</v>
      </c>
    </row>
    <row r="6835" spans="1:11" x14ac:dyDescent="0.25">
      <c r="A6835" t="s">
        <v>100</v>
      </c>
      <c r="B6835">
        <v>11712</v>
      </c>
      <c r="C6835">
        <v>2018</v>
      </c>
      <c r="D6835">
        <v>11</v>
      </c>
      <c r="E6835">
        <v>0</v>
      </c>
      <c r="F6835" s="15" t="s">
        <v>45</v>
      </c>
      <c r="G6835" t="str" cm="1">
        <f t="array" aca="1" ref="G6835" ca="1">_xlfn.XLOOKUP(A6835,APPLICATION_NUMBER,APPLICATION_PRIMARY_OWNER)</f>
        <v>LONE OAKS ESTATES</v>
      </c>
      <c r="H6835" cm="1">
        <f t="array" aca="1" ref="H6835" ca="1">SUMIFS(AMOUNT,APPL_ID,A6835,YEAR,C6835,DIVERSION_TYPE,"DIRECT")</f>
        <v>0</v>
      </c>
      <c r="I6835" cm="1">
        <f t="array" aca="1" ref="I6835" ca="1">SUMIFS(AMOUNT,APPL_ID,A6835,YEAR,C6835,DIVERSION_TYPE,"STORAGE")</f>
        <v>0</v>
      </c>
      <c r="J6835">
        <f t="shared" ca="1" si="106"/>
        <v>0</v>
      </c>
      <c r="K6835" s="17" cm="1">
        <f t="array" aca="1" ref="K6835" ca="1">IF(J6835&gt;0,COUNTIFS(AnnualTotalDiversion,J6835,APPL_ID,"&lt;&gt;"&amp;A6835,Owner,G6835,YEAR,C6835)/12,0)</f>
        <v>0</v>
      </c>
    </row>
    <row r="6836" spans="1:11" x14ac:dyDescent="0.25">
      <c r="A6836" t="s">
        <v>100</v>
      </c>
      <c r="B6836">
        <v>11712</v>
      </c>
      <c r="C6836">
        <v>2019</v>
      </c>
      <c r="D6836">
        <v>11</v>
      </c>
      <c r="E6836">
        <v>0</v>
      </c>
      <c r="F6836" s="15" t="s">
        <v>45</v>
      </c>
      <c r="G6836" t="str" cm="1">
        <f t="array" aca="1" ref="G6836" ca="1">_xlfn.XLOOKUP(A6836,APPLICATION_NUMBER,APPLICATION_PRIMARY_OWNER)</f>
        <v>LONE OAKS ESTATES</v>
      </c>
      <c r="H6836" cm="1">
        <f t="array" aca="1" ref="H6836" ca="1">SUMIFS(AMOUNT,APPL_ID,A6836,YEAR,C6836,DIVERSION_TYPE,"DIRECT")</f>
        <v>0</v>
      </c>
      <c r="I6836" cm="1">
        <f t="array" aca="1" ref="I6836" ca="1">SUMIFS(AMOUNT,APPL_ID,A6836,YEAR,C6836,DIVERSION_TYPE,"STORAGE")</f>
        <v>0</v>
      </c>
      <c r="J6836">
        <f t="shared" ca="1" si="106"/>
        <v>0</v>
      </c>
      <c r="K6836" s="17" cm="1">
        <f t="array" aca="1" ref="K6836" ca="1">IF(J6836&gt;0,COUNTIFS(AnnualTotalDiversion,J6836,APPL_ID,"&lt;&gt;"&amp;A6836,Owner,G6836,YEAR,C6836)/12,0)</f>
        <v>0</v>
      </c>
    </row>
    <row r="6837" spans="1:11" x14ac:dyDescent="0.25">
      <c r="A6837" t="s">
        <v>100</v>
      </c>
      <c r="B6837">
        <v>11712</v>
      </c>
      <c r="C6837">
        <v>2019</v>
      </c>
      <c r="D6837">
        <v>9</v>
      </c>
      <c r="E6837">
        <v>0</v>
      </c>
      <c r="F6837" s="15" t="s">
        <v>45</v>
      </c>
      <c r="G6837" t="str" cm="1">
        <f t="array" aca="1" ref="G6837" ca="1">_xlfn.XLOOKUP(A6837,APPLICATION_NUMBER,APPLICATION_PRIMARY_OWNER)</f>
        <v>LONE OAKS ESTATES</v>
      </c>
      <c r="H6837" cm="1">
        <f t="array" aca="1" ref="H6837" ca="1">SUMIFS(AMOUNT,APPL_ID,A6837,YEAR,C6837,DIVERSION_TYPE,"DIRECT")</f>
        <v>0</v>
      </c>
      <c r="I6837" cm="1">
        <f t="array" aca="1" ref="I6837" ca="1">SUMIFS(AMOUNT,APPL_ID,A6837,YEAR,C6837,DIVERSION_TYPE,"STORAGE")</f>
        <v>0</v>
      </c>
      <c r="J6837">
        <f t="shared" ca="1" si="106"/>
        <v>0</v>
      </c>
      <c r="K6837" s="17" cm="1">
        <f t="array" aca="1" ref="K6837" ca="1">IF(J6837&gt;0,COUNTIFS(AnnualTotalDiversion,J6837,APPL_ID,"&lt;&gt;"&amp;A6837,Owner,G6837,YEAR,C6837)/12,0)</f>
        <v>0</v>
      </c>
    </row>
    <row r="6838" spans="1:11" x14ac:dyDescent="0.25">
      <c r="A6838" t="s">
        <v>100</v>
      </c>
      <c r="B6838">
        <v>11712</v>
      </c>
      <c r="C6838">
        <v>2019</v>
      </c>
      <c r="D6838">
        <v>9</v>
      </c>
      <c r="E6838">
        <v>0</v>
      </c>
      <c r="F6838" s="15" t="s">
        <v>44</v>
      </c>
      <c r="G6838" t="str" cm="1">
        <f t="array" aca="1" ref="G6838" ca="1">_xlfn.XLOOKUP(A6838,APPLICATION_NUMBER,APPLICATION_PRIMARY_OWNER)</f>
        <v>LONE OAKS ESTATES</v>
      </c>
      <c r="H6838" cm="1">
        <f t="array" aca="1" ref="H6838" ca="1">SUMIFS(AMOUNT,APPL_ID,A6838,YEAR,C6838,DIVERSION_TYPE,"DIRECT")</f>
        <v>0</v>
      </c>
      <c r="I6838" cm="1">
        <f t="array" aca="1" ref="I6838" ca="1">SUMIFS(AMOUNT,APPL_ID,A6838,YEAR,C6838,DIVERSION_TYPE,"STORAGE")</f>
        <v>0</v>
      </c>
      <c r="J6838">
        <f t="shared" ca="1" si="106"/>
        <v>0</v>
      </c>
      <c r="K6838" s="17" cm="1">
        <f t="array" aca="1" ref="K6838" ca="1">IF(J6838&gt;0,COUNTIFS(AnnualTotalDiversion,J6838,APPL_ID,"&lt;&gt;"&amp;A6838,Owner,G6838,YEAR,C6838)/12,0)</f>
        <v>0</v>
      </c>
    </row>
    <row r="6839" spans="1:11" x14ac:dyDescent="0.25">
      <c r="A6839" t="s">
        <v>100</v>
      </c>
      <c r="B6839">
        <v>11712</v>
      </c>
      <c r="C6839">
        <v>2019</v>
      </c>
      <c r="D6839">
        <v>4</v>
      </c>
      <c r="E6839">
        <v>0</v>
      </c>
      <c r="F6839" s="15" t="s">
        <v>44</v>
      </c>
      <c r="G6839" t="str" cm="1">
        <f t="array" aca="1" ref="G6839" ca="1">_xlfn.XLOOKUP(A6839,APPLICATION_NUMBER,APPLICATION_PRIMARY_OWNER)</f>
        <v>LONE OAKS ESTATES</v>
      </c>
      <c r="H6839" cm="1">
        <f t="array" aca="1" ref="H6839" ca="1">SUMIFS(AMOUNT,APPL_ID,A6839,YEAR,C6839,DIVERSION_TYPE,"DIRECT")</f>
        <v>0</v>
      </c>
      <c r="I6839" cm="1">
        <f t="array" aca="1" ref="I6839" ca="1">SUMIFS(AMOUNT,APPL_ID,A6839,YEAR,C6839,DIVERSION_TYPE,"STORAGE")</f>
        <v>0</v>
      </c>
      <c r="J6839">
        <f t="shared" ca="1" si="106"/>
        <v>0</v>
      </c>
      <c r="K6839" s="17" cm="1">
        <f t="array" aca="1" ref="K6839" ca="1">IF(J6839&gt;0,COUNTIFS(AnnualTotalDiversion,J6839,APPL_ID,"&lt;&gt;"&amp;A6839,Owner,G6839,YEAR,C6839)/12,0)</f>
        <v>0</v>
      </c>
    </row>
    <row r="6840" spans="1:11" x14ac:dyDescent="0.25">
      <c r="A6840" t="s">
        <v>100</v>
      </c>
      <c r="B6840">
        <v>11712</v>
      </c>
      <c r="C6840">
        <v>2019</v>
      </c>
      <c r="D6840">
        <v>1</v>
      </c>
      <c r="E6840">
        <v>0</v>
      </c>
      <c r="F6840" s="15" t="s">
        <v>44</v>
      </c>
      <c r="G6840" t="str" cm="1">
        <f t="array" aca="1" ref="G6840" ca="1">_xlfn.XLOOKUP(A6840,APPLICATION_NUMBER,APPLICATION_PRIMARY_OWNER)</f>
        <v>LONE OAKS ESTATES</v>
      </c>
      <c r="H6840" cm="1">
        <f t="array" aca="1" ref="H6840" ca="1">SUMIFS(AMOUNT,APPL_ID,A6840,YEAR,C6840,DIVERSION_TYPE,"DIRECT")</f>
        <v>0</v>
      </c>
      <c r="I6840" cm="1">
        <f t="array" aca="1" ref="I6840" ca="1">SUMIFS(AMOUNT,APPL_ID,A6840,YEAR,C6840,DIVERSION_TYPE,"STORAGE")</f>
        <v>0</v>
      </c>
      <c r="J6840">
        <f t="shared" ca="1" si="106"/>
        <v>0</v>
      </c>
      <c r="K6840" s="17" cm="1">
        <f t="array" aca="1" ref="K6840" ca="1">IF(J6840&gt;0,COUNTIFS(AnnualTotalDiversion,J6840,APPL_ID,"&lt;&gt;"&amp;A6840,Owner,G6840,YEAR,C6840)/12,0)</f>
        <v>0</v>
      </c>
    </row>
    <row r="6841" spans="1:11" x14ac:dyDescent="0.25">
      <c r="A6841" t="s">
        <v>100</v>
      </c>
      <c r="B6841">
        <v>11712</v>
      </c>
      <c r="C6841">
        <v>2019</v>
      </c>
      <c r="D6841">
        <v>7</v>
      </c>
      <c r="E6841">
        <v>0</v>
      </c>
      <c r="F6841" s="15" t="s">
        <v>46</v>
      </c>
      <c r="G6841" t="str" cm="1">
        <f t="array" aca="1" ref="G6841" ca="1">_xlfn.XLOOKUP(A6841,APPLICATION_NUMBER,APPLICATION_PRIMARY_OWNER)</f>
        <v>LONE OAKS ESTATES</v>
      </c>
      <c r="H6841" cm="1">
        <f t="array" aca="1" ref="H6841" ca="1">SUMIFS(AMOUNT,APPL_ID,A6841,YEAR,C6841,DIVERSION_TYPE,"DIRECT")</f>
        <v>0</v>
      </c>
      <c r="I6841" cm="1">
        <f t="array" aca="1" ref="I6841" ca="1">SUMIFS(AMOUNT,APPL_ID,A6841,YEAR,C6841,DIVERSION_TYPE,"STORAGE")</f>
        <v>0</v>
      </c>
      <c r="J6841">
        <f t="shared" ca="1" si="106"/>
        <v>0</v>
      </c>
      <c r="K6841" s="17" cm="1">
        <f t="array" aca="1" ref="K6841" ca="1">IF(J6841&gt;0,COUNTIFS(AnnualTotalDiversion,J6841,APPL_ID,"&lt;&gt;"&amp;A6841,Owner,G6841,YEAR,C6841)/12,0)</f>
        <v>0</v>
      </c>
    </row>
    <row r="6842" spans="1:11" x14ac:dyDescent="0.25">
      <c r="A6842" t="s">
        <v>100</v>
      </c>
      <c r="B6842">
        <v>11712</v>
      </c>
      <c r="C6842">
        <v>2019</v>
      </c>
      <c r="D6842">
        <v>12</v>
      </c>
      <c r="E6842">
        <v>0</v>
      </c>
      <c r="F6842" s="15" t="s">
        <v>45</v>
      </c>
      <c r="G6842" t="str" cm="1">
        <f t="array" aca="1" ref="G6842" ca="1">_xlfn.XLOOKUP(A6842,APPLICATION_NUMBER,APPLICATION_PRIMARY_OWNER)</f>
        <v>LONE OAKS ESTATES</v>
      </c>
      <c r="H6842" cm="1">
        <f t="array" aca="1" ref="H6842" ca="1">SUMIFS(AMOUNT,APPL_ID,A6842,YEAR,C6842,DIVERSION_TYPE,"DIRECT")</f>
        <v>0</v>
      </c>
      <c r="I6842" cm="1">
        <f t="array" aca="1" ref="I6842" ca="1">SUMIFS(AMOUNT,APPL_ID,A6842,YEAR,C6842,DIVERSION_TYPE,"STORAGE")</f>
        <v>0</v>
      </c>
      <c r="J6842">
        <f t="shared" ca="1" si="106"/>
        <v>0</v>
      </c>
      <c r="K6842" s="17" cm="1">
        <f t="array" aca="1" ref="K6842" ca="1">IF(J6842&gt;0,COUNTIFS(AnnualTotalDiversion,J6842,APPL_ID,"&lt;&gt;"&amp;A6842,Owner,G6842,YEAR,C6842)/12,0)</f>
        <v>0</v>
      </c>
    </row>
    <row r="6843" spans="1:11" x14ac:dyDescent="0.25">
      <c r="A6843" t="s">
        <v>100</v>
      </c>
      <c r="B6843">
        <v>11712</v>
      </c>
      <c r="C6843">
        <v>2017</v>
      </c>
      <c r="D6843">
        <v>1</v>
      </c>
      <c r="E6843">
        <v>3.6799999999999999E-2</v>
      </c>
      <c r="F6843" s="15" t="s">
        <v>44</v>
      </c>
      <c r="G6843" t="str" cm="1">
        <f t="array" aca="1" ref="G6843" ca="1">_xlfn.XLOOKUP(A6843,APPLICATION_NUMBER,APPLICATION_PRIMARY_OWNER)</f>
        <v>LONE OAKS ESTATES</v>
      </c>
      <c r="H6843" cm="1">
        <f t="array" aca="1" ref="H6843" ca="1">SUMIFS(AMOUNT,APPL_ID,A6843,YEAR,C6843,DIVERSION_TYPE,"DIRECT")</f>
        <v>0</v>
      </c>
      <c r="I6843" cm="1">
        <f t="array" aca="1" ref="I6843" ca="1">SUMIFS(AMOUNT,APPL_ID,A6843,YEAR,C6843,DIVERSION_TYPE,"STORAGE")</f>
        <v>0.19322</v>
      </c>
      <c r="J6843">
        <f t="shared" ca="1" si="106"/>
        <v>0.19322</v>
      </c>
      <c r="K6843" s="17" cm="1">
        <f t="array" aca="1" ref="K6843" ca="1">IF(J6843&gt;0,COUNTIFS(AnnualTotalDiversion,J6843,APPL_ID,"&lt;&gt;"&amp;A6843,Owner,G6843,YEAR,C6843)/12,0)</f>
        <v>0</v>
      </c>
    </row>
    <row r="6844" spans="1:11" x14ac:dyDescent="0.25">
      <c r="A6844" t="s">
        <v>100</v>
      </c>
      <c r="B6844">
        <v>11712</v>
      </c>
      <c r="C6844">
        <v>2019</v>
      </c>
      <c r="D6844">
        <v>8</v>
      </c>
      <c r="E6844">
        <v>0</v>
      </c>
      <c r="F6844" s="15" t="s">
        <v>46</v>
      </c>
      <c r="G6844" t="str" cm="1">
        <f t="array" aca="1" ref="G6844" ca="1">_xlfn.XLOOKUP(A6844,APPLICATION_NUMBER,APPLICATION_PRIMARY_OWNER)</f>
        <v>LONE OAKS ESTATES</v>
      </c>
      <c r="H6844" cm="1">
        <f t="array" aca="1" ref="H6844" ca="1">SUMIFS(AMOUNT,APPL_ID,A6844,YEAR,C6844,DIVERSION_TYPE,"DIRECT")</f>
        <v>0</v>
      </c>
      <c r="I6844" cm="1">
        <f t="array" aca="1" ref="I6844" ca="1">SUMIFS(AMOUNT,APPL_ID,A6844,YEAR,C6844,DIVERSION_TYPE,"STORAGE")</f>
        <v>0</v>
      </c>
      <c r="J6844">
        <f t="shared" ca="1" si="106"/>
        <v>0</v>
      </c>
      <c r="K6844" s="17" cm="1">
        <f t="array" aca="1" ref="K6844" ca="1">IF(J6844&gt;0,COUNTIFS(AnnualTotalDiversion,J6844,APPL_ID,"&lt;&gt;"&amp;A6844,Owner,G6844,YEAR,C6844)/12,0)</f>
        <v>0</v>
      </c>
    </row>
    <row r="6845" spans="1:11" x14ac:dyDescent="0.25">
      <c r="A6845" t="s">
        <v>100</v>
      </c>
      <c r="B6845">
        <v>11712</v>
      </c>
      <c r="C6845">
        <v>2020</v>
      </c>
      <c r="D6845">
        <v>1</v>
      </c>
      <c r="E6845">
        <v>0</v>
      </c>
      <c r="F6845" s="15" t="s">
        <v>45</v>
      </c>
      <c r="G6845" t="str" cm="1">
        <f t="array" aca="1" ref="G6845" ca="1">_xlfn.XLOOKUP(A6845,APPLICATION_NUMBER,APPLICATION_PRIMARY_OWNER)</f>
        <v>LONE OAKS ESTATES</v>
      </c>
      <c r="H6845" cm="1">
        <f t="array" aca="1" ref="H6845" ca="1">SUMIFS(AMOUNT,APPL_ID,A6845,YEAR,C6845,DIVERSION_TYPE,"DIRECT")</f>
        <v>0</v>
      </c>
      <c r="I6845" cm="1">
        <f t="array" aca="1" ref="I6845" ca="1">SUMIFS(AMOUNT,APPL_ID,A6845,YEAR,C6845,DIVERSION_TYPE,"STORAGE")</f>
        <v>0</v>
      </c>
      <c r="J6845">
        <f t="shared" ca="1" si="106"/>
        <v>0</v>
      </c>
      <c r="K6845" s="17" cm="1">
        <f t="array" aca="1" ref="K6845" ca="1">IF(J6845&gt;0,COUNTIFS(AnnualTotalDiversion,J6845,APPL_ID,"&lt;&gt;"&amp;A6845,Owner,G6845,YEAR,C6845)/12,0)</f>
        <v>0</v>
      </c>
    </row>
    <row r="6846" spans="1:11" x14ac:dyDescent="0.25">
      <c r="A6846" t="s">
        <v>100</v>
      </c>
      <c r="B6846">
        <v>11712</v>
      </c>
      <c r="C6846">
        <v>2017</v>
      </c>
      <c r="D6846">
        <v>1</v>
      </c>
      <c r="E6846">
        <v>3.6799999999999999E-2</v>
      </c>
      <c r="F6846" s="15" t="s">
        <v>46</v>
      </c>
      <c r="G6846" t="str" cm="1">
        <f t="array" aca="1" ref="G6846" ca="1">_xlfn.XLOOKUP(A6846,APPLICATION_NUMBER,APPLICATION_PRIMARY_OWNER)</f>
        <v>LONE OAKS ESTATES</v>
      </c>
      <c r="H6846" cm="1">
        <f t="array" aca="1" ref="H6846" ca="1">SUMIFS(AMOUNT,APPL_ID,A6846,YEAR,C6846,DIVERSION_TYPE,"DIRECT")</f>
        <v>0</v>
      </c>
      <c r="I6846" cm="1">
        <f t="array" aca="1" ref="I6846" ca="1">SUMIFS(AMOUNT,APPL_ID,A6846,YEAR,C6846,DIVERSION_TYPE,"STORAGE")</f>
        <v>0.19322</v>
      </c>
      <c r="J6846">
        <f t="shared" ca="1" si="106"/>
        <v>0.19322</v>
      </c>
      <c r="K6846" s="17" cm="1">
        <f t="array" aca="1" ref="K6846" ca="1">IF(J6846&gt;0,COUNTIFS(AnnualTotalDiversion,J6846,APPL_ID,"&lt;&gt;"&amp;A6846,Owner,G6846,YEAR,C6846)/12,0)</f>
        <v>0</v>
      </c>
    </row>
    <row r="6847" spans="1:11" x14ac:dyDescent="0.25">
      <c r="A6847" t="s">
        <v>100</v>
      </c>
      <c r="B6847">
        <v>11712</v>
      </c>
      <c r="C6847">
        <v>2019</v>
      </c>
      <c r="D6847">
        <v>6</v>
      </c>
      <c r="E6847">
        <v>0</v>
      </c>
      <c r="F6847" s="15" t="s">
        <v>44</v>
      </c>
      <c r="G6847" t="str" cm="1">
        <f t="array" aca="1" ref="G6847" ca="1">_xlfn.XLOOKUP(A6847,APPLICATION_NUMBER,APPLICATION_PRIMARY_OWNER)</f>
        <v>LONE OAKS ESTATES</v>
      </c>
      <c r="H6847" cm="1">
        <f t="array" aca="1" ref="H6847" ca="1">SUMIFS(AMOUNT,APPL_ID,A6847,YEAR,C6847,DIVERSION_TYPE,"DIRECT")</f>
        <v>0</v>
      </c>
      <c r="I6847" cm="1">
        <f t="array" aca="1" ref="I6847" ca="1">SUMIFS(AMOUNT,APPL_ID,A6847,YEAR,C6847,DIVERSION_TYPE,"STORAGE")</f>
        <v>0</v>
      </c>
      <c r="J6847">
        <f t="shared" ca="1" si="106"/>
        <v>0</v>
      </c>
      <c r="K6847" s="17" cm="1">
        <f t="array" aca="1" ref="K6847" ca="1">IF(J6847&gt;0,COUNTIFS(AnnualTotalDiversion,J6847,APPL_ID,"&lt;&gt;"&amp;A6847,Owner,G6847,YEAR,C6847)/12,0)</f>
        <v>0</v>
      </c>
    </row>
    <row r="6848" spans="1:11" x14ac:dyDescent="0.25">
      <c r="A6848" t="s">
        <v>100</v>
      </c>
      <c r="B6848">
        <v>11712</v>
      </c>
      <c r="C6848">
        <v>2019</v>
      </c>
      <c r="D6848">
        <v>9</v>
      </c>
      <c r="E6848">
        <v>0</v>
      </c>
      <c r="F6848" s="15" t="s">
        <v>46</v>
      </c>
      <c r="G6848" t="str" cm="1">
        <f t="array" aca="1" ref="G6848" ca="1">_xlfn.XLOOKUP(A6848,APPLICATION_NUMBER,APPLICATION_PRIMARY_OWNER)</f>
        <v>LONE OAKS ESTATES</v>
      </c>
      <c r="H6848" cm="1">
        <f t="array" aca="1" ref="H6848" ca="1">SUMIFS(AMOUNT,APPL_ID,A6848,YEAR,C6848,DIVERSION_TYPE,"DIRECT")</f>
        <v>0</v>
      </c>
      <c r="I6848" cm="1">
        <f t="array" aca="1" ref="I6848" ca="1">SUMIFS(AMOUNT,APPL_ID,A6848,YEAR,C6848,DIVERSION_TYPE,"STORAGE")</f>
        <v>0</v>
      </c>
      <c r="J6848">
        <f t="shared" ca="1" si="106"/>
        <v>0</v>
      </c>
      <c r="K6848" s="17" cm="1">
        <f t="array" aca="1" ref="K6848" ca="1">IF(J6848&gt;0,COUNTIFS(AnnualTotalDiversion,J6848,APPL_ID,"&lt;&gt;"&amp;A6848,Owner,G6848,YEAR,C6848)/12,0)</f>
        <v>0</v>
      </c>
    </row>
    <row r="6849" spans="1:11" x14ac:dyDescent="0.25">
      <c r="A6849" t="s">
        <v>100</v>
      </c>
      <c r="B6849">
        <v>11712</v>
      </c>
      <c r="C6849">
        <v>2018</v>
      </c>
      <c r="D6849">
        <v>1</v>
      </c>
      <c r="E6849">
        <v>0</v>
      </c>
      <c r="F6849" s="15" t="s">
        <v>46</v>
      </c>
      <c r="G6849" t="str" cm="1">
        <f t="array" aca="1" ref="G6849" ca="1">_xlfn.XLOOKUP(A6849,APPLICATION_NUMBER,APPLICATION_PRIMARY_OWNER)</f>
        <v>LONE OAKS ESTATES</v>
      </c>
      <c r="H6849" cm="1">
        <f t="array" aca="1" ref="H6849" ca="1">SUMIFS(AMOUNT,APPL_ID,A6849,YEAR,C6849,DIVERSION_TYPE,"DIRECT")</f>
        <v>0</v>
      </c>
      <c r="I6849" cm="1">
        <f t="array" aca="1" ref="I6849" ca="1">SUMIFS(AMOUNT,APPL_ID,A6849,YEAR,C6849,DIVERSION_TYPE,"STORAGE")</f>
        <v>0</v>
      </c>
      <c r="J6849">
        <f t="shared" ca="1" si="106"/>
        <v>0</v>
      </c>
      <c r="K6849" s="17" cm="1">
        <f t="array" aca="1" ref="K6849" ca="1">IF(J6849&gt;0,COUNTIFS(AnnualTotalDiversion,J6849,APPL_ID,"&lt;&gt;"&amp;A6849,Owner,G6849,YEAR,C6849)/12,0)</f>
        <v>0</v>
      </c>
    </row>
    <row r="6850" spans="1:11" x14ac:dyDescent="0.25">
      <c r="A6850" t="s">
        <v>100</v>
      </c>
      <c r="B6850">
        <v>11712</v>
      </c>
      <c r="C6850">
        <v>2018</v>
      </c>
      <c r="D6850">
        <v>1</v>
      </c>
      <c r="E6850">
        <v>0</v>
      </c>
      <c r="F6850" s="15" t="s">
        <v>45</v>
      </c>
      <c r="G6850" t="str" cm="1">
        <f t="array" aca="1" ref="G6850" ca="1">_xlfn.XLOOKUP(A6850,APPLICATION_NUMBER,APPLICATION_PRIMARY_OWNER)</f>
        <v>LONE OAKS ESTATES</v>
      </c>
      <c r="H6850" cm="1">
        <f t="array" aca="1" ref="H6850" ca="1">SUMIFS(AMOUNT,APPL_ID,A6850,YEAR,C6850,DIVERSION_TYPE,"DIRECT")</f>
        <v>0</v>
      </c>
      <c r="I6850" cm="1">
        <f t="array" aca="1" ref="I6850" ca="1">SUMIFS(AMOUNT,APPL_ID,A6850,YEAR,C6850,DIVERSION_TYPE,"STORAGE")</f>
        <v>0</v>
      </c>
      <c r="J6850">
        <f t="shared" ca="1" si="106"/>
        <v>0</v>
      </c>
      <c r="K6850" s="17" cm="1">
        <f t="array" aca="1" ref="K6850" ca="1">IF(J6850&gt;0,COUNTIFS(AnnualTotalDiversion,J6850,APPL_ID,"&lt;&gt;"&amp;A6850,Owner,G6850,YEAR,C6850)/12,0)</f>
        <v>0</v>
      </c>
    </row>
    <row r="6851" spans="1:11" x14ac:dyDescent="0.25">
      <c r="A6851" t="s">
        <v>100</v>
      </c>
      <c r="B6851">
        <v>11712</v>
      </c>
      <c r="C6851">
        <v>2019</v>
      </c>
      <c r="D6851">
        <v>6</v>
      </c>
      <c r="E6851">
        <v>0</v>
      </c>
      <c r="F6851" s="15" t="s">
        <v>45</v>
      </c>
      <c r="G6851" t="str" cm="1">
        <f t="array" aca="1" ref="G6851" ca="1">_xlfn.XLOOKUP(A6851,APPLICATION_NUMBER,APPLICATION_PRIMARY_OWNER)</f>
        <v>LONE OAKS ESTATES</v>
      </c>
      <c r="H6851" cm="1">
        <f t="array" aca="1" ref="H6851" ca="1">SUMIFS(AMOUNT,APPL_ID,A6851,YEAR,C6851,DIVERSION_TYPE,"DIRECT")</f>
        <v>0</v>
      </c>
      <c r="I6851" cm="1">
        <f t="array" aca="1" ref="I6851" ca="1">SUMIFS(AMOUNT,APPL_ID,A6851,YEAR,C6851,DIVERSION_TYPE,"STORAGE")</f>
        <v>0</v>
      </c>
      <c r="J6851">
        <f t="shared" ca="1" si="106"/>
        <v>0</v>
      </c>
      <c r="K6851" s="17" cm="1">
        <f t="array" aca="1" ref="K6851" ca="1">IF(J6851&gt;0,COUNTIFS(AnnualTotalDiversion,J6851,APPL_ID,"&lt;&gt;"&amp;A6851,Owner,G6851,YEAR,C6851)/12,0)</f>
        <v>0</v>
      </c>
    </row>
    <row r="6852" spans="1:11" x14ac:dyDescent="0.25">
      <c r="A6852" t="s">
        <v>100</v>
      </c>
      <c r="B6852">
        <v>11712</v>
      </c>
      <c r="C6852">
        <v>2018</v>
      </c>
      <c r="D6852">
        <v>7</v>
      </c>
      <c r="E6852">
        <v>0</v>
      </c>
      <c r="F6852" s="15" t="s">
        <v>46</v>
      </c>
      <c r="G6852" t="str" cm="1">
        <f t="array" aca="1" ref="G6852" ca="1">_xlfn.XLOOKUP(A6852,APPLICATION_NUMBER,APPLICATION_PRIMARY_OWNER)</f>
        <v>LONE OAKS ESTATES</v>
      </c>
      <c r="H6852" cm="1">
        <f t="array" aca="1" ref="H6852" ca="1">SUMIFS(AMOUNT,APPL_ID,A6852,YEAR,C6852,DIVERSION_TYPE,"DIRECT")</f>
        <v>0</v>
      </c>
      <c r="I6852" cm="1">
        <f t="array" aca="1" ref="I6852" ca="1">SUMIFS(AMOUNT,APPL_ID,A6852,YEAR,C6852,DIVERSION_TYPE,"STORAGE")</f>
        <v>0</v>
      </c>
      <c r="J6852">
        <f t="shared" ca="1" si="106"/>
        <v>0</v>
      </c>
      <c r="K6852" s="17" cm="1">
        <f t="array" aca="1" ref="K6852" ca="1">IF(J6852&gt;0,COUNTIFS(AnnualTotalDiversion,J6852,APPL_ID,"&lt;&gt;"&amp;A6852,Owner,G6852,YEAR,C6852)/12,0)</f>
        <v>0</v>
      </c>
    </row>
    <row r="6853" spans="1:11" x14ac:dyDescent="0.25">
      <c r="A6853" t="s">
        <v>100</v>
      </c>
      <c r="B6853">
        <v>11712</v>
      </c>
      <c r="C6853">
        <v>2019</v>
      </c>
      <c r="D6853">
        <v>6</v>
      </c>
      <c r="E6853">
        <v>0</v>
      </c>
      <c r="F6853" s="15" t="s">
        <v>46</v>
      </c>
      <c r="G6853" t="str" cm="1">
        <f t="array" aca="1" ref="G6853" ca="1">_xlfn.XLOOKUP(A6853,APPLICATION_NUMBER,APPLICATION_PRIMARY_OWNER)</f>
        <v>LONE OAKS ESTATES</v>
      </c>
      <c r="H6853" cm="1">
        <f t="array" aca="1" ref="H6853" ca="1">SUMIFS(AMOUNT,APPL_ID,A6853,YEAR,C6853,DIVERSION_TYPE,"DIRECT")</f>
        <v>0</v>
      </c>
      <c r="I6853" cm="1">
        <f t="array" aca="1" ref="I6853" ca="1">SUMIFS(AMOUNT,APPL_ID,A6853,YEAR,C6853,DIVERSION_TYPE,"STORAGE")</f>
        <v>0</v>
      </c>
      <c r="J6853">
        <f t="shared" ref="J6853:J6916" ca="1" si="107">SUM(H6853:I6853)</f>
        <v>0</v>
      </c>
      <c r="K6853" s="17" cm="1">
        <f t="array" aca="1" ref="K6853" ca="1">IF(J6853&gt;0,COUNTIFS(AnnualTotalDiversion,J6853,APPL_ID,"&lt;&gt;"&amp;A6853,Owner,G6853,YEAR,C6853)/12,0)</f>
        <v>0</v>
      </c>
    </row>
    <row r="6854" spans="1:11" x14ac:dyDescent="0.25">
      <c r="A6854" t="s">
        <v>100</v>
      </c>
      <c r="B6854">
        <v>11712</v>
      </c>
      <c r="C6854">
        <v>2018</v>
      </c>
      <c r="D6854">
        <v>7</v>
      </c>
      <c r="E6854">
        <v>0</v>
      </c>
      <c r="F6854" s="15" t="s">
        <v>45</v>
      </c>
      <c r="G6854" t="str" cm="1">
        <f t="array" aca="1" ref="G6854" ca="1">_xlfn.XLOOKUP(A6854,APPLICATION_NUMBER,APPLICATION_PRIMARY_OWNER)</f>
        <v>LONE OAKS ESTATES</v>
      </c>
      <c r="H6854" cm="1">
        <f t="array" aca="1" ref="H6854" ca="1">SUMIFS(AMOUNT,APPL_ID,A6854,YEAR,C6854,DIVERSION_TYPE,"DIRECT")</f>
        <v>0</v>
      </c>
      <c r="I6854" cm="1">
        <f t="array" aca="1" ref="I6854" ca="1">SUMIFS(AMOUNT,APPL_ID,A6854,YEAR,C6854,DIVERSION_TYPE,"STORAGE")</f>
        <v>0</v>
      </c>
      <c r="J6854">
        <f t="shared" ca="1" si="107"/>
        <v>0</v>
      </c>
      <c r="K6854" s="17" cm="1">
        <f t="array" aca="1" ref="K6854" ca="1">IF(J6854&gt;0,COUNTIFS(AnnualTotalDiversion,J6854,APPL_ID,"&lt;&gt;"&amp;A6854,Owner,G6854,YEAR,C6854)/12,0)</f>
        <v>0</v>
      </c>
    </row>
    <row r="6855" spans="1:11" x14ac:dyDescent="0.25">
      <c r="A6855" t="s">
        <v>100</v>
      </c>
      <c r="B6855">
        <v>11712</v>
      </c>
      <c r="C6855">
        <v>2018</v>
      </c>
      <c r="D6855">
        <v>6</v>
      </c>
      <c r="E6855">
        <v>0</v>
      </c>
      <c r="F6855" s="15" t="s">
        <v>44</v>
      </c>
      <c r="G6855" t="str" cm="1">
        <f t="array" aca="1" ref="G6855" ca="1">_xlfn.XLOOKUP(A6855,APPLICATION_NUMBER,APPLICATION_PRIMARY_OWNER)</f>
        <v>LONE OAKS ESTATES</v>
      </c>
      <c r="H6855" cm="1">
        <f t="array" aca="1" ref="H6855" ca="1">SUMIFS(AMOUNT,APPL_ID,A6855,YEAR,C6855,DIVERSION_TYPE,"DIRECT")</f>
        <v>0</v>
      </c>
      <c r="I6855" cm="1">
        <f t="array" aca="1" ref="I6855" ca="1">SUMIFS(AMOUNT,APPL_ID,A6855,YEAR,C6855,DIVERSION_TYPE,"STORAGE")</f>
        <v>0</v>
      </c>
      <c r="J6855">
        <f t="shared" ca="1" si="107"/>
        <v>0</v>
      </c>
      <c r="K6855" s="17" cm="1">
        <f t="array" aca="1" ref="K6855" ca="1">IF(J6855&gt;0,COUNTIFS(AnnualTotalDiversion,J6855,APPL_ID,"&lt;&gt;"&amp;A6855,Owner,G6855,YEAR,C6855)/12,0)</f>
        <v>0</v>
      </c>
    </row>
    <row r="6856" spans="1:11" x14ac:dyDescent="0.25">
      <c r="A6856" t="s">
        <v>101</v>
      </c>
      <c r="B6856">
        <v>11732</v>
      </c>
      <c r="C6856">
        <v>2017</v>
      </c>
      <c r="D6856">
        <v>2</v>
      </c>
      <c r="E6856">
        <v>0</v>
      </c>
      <c r="F6856" s="15" t="s">
        <v>44</v>
      </c>
      <c r="G6856" t="str" cm="1">
        <f t="array" aca="1" ref="G6856" ca="1">_xlfn.XLOOKUP(A6856,APPLICATION_NUMBER,APPLICATION_PRIMARY_OWNER)</f>
        <v>SIEBERT VINEYARDS</v>
      </c>
      <c r="H6856" cm="1">
        <f t="array" aca="1" ref="H6856" ca="1">SUMIFS(AMOUNT,APPL_ID,A6856,YEAR,C6856,DIVERSION_TYPE,"DIRECT")</f>
        <v>0</v>
      </c>
      <c r="I6856" cm="1">
        <f t="array" aca="1" ref="I6856" ca="1">SUMIFS(AMOUNT,APPL_ID,A6856,YEAR,C6856,DIVERSION_TYPE,"STORAGE")</f>
        <v>5</v>
      </c>
      <c r="J6856">
        <f t="shared" ca="1" si="107"/>
        <v>5</v>
      </c>
      <c r="K6856" s="17" cm="1">
        <f t="array" aca="1" ref="K6856" ca="1">IF(J6856&gt;0,COUNTIFS(AnnualTotalDiversion,J6856,APPL_ID,"&lt;&gt;"&amp;A6856,Owner,G6856,YEAR,C6856)/12,0)</f>
        <v>0</v>
      </c>
    </row>
    <row r="6857" spans="1:11" x14ac:dyDescent="0.25">
      <c r="A6857" t="s">
        <v>101</v>
      </c>
      <c r="B6857">
        <v>11732</v>
      </c>
      <c r="C6857">
        <v>2017</v>
      </c>
      <c r="D6857">
        <v>1</v>
      </c>
      <c r="E6857">
        <v>0</v>
      </c>
      <c r="F6857" s="15" t="s">
        <v>46</v>
      </c>
      <c r="G6857" t="str" cm="1">
        <f t="array" aca="1" ref="G6857" ca="1">_xlfn.XLOOKUP(A6857,APPLICATION_NUMBER,APPLICATION_PRIMARY_OWNER)</f>
        <v>SIEBERT VINEYARDS</v>
      </c>
      <c r="H6857" cm="1">
        <f t="array" aca="1" ref="H6857" ca="1">SUMIFS(AMOUNT,APPL_ID,A6857,YEAR,C6857,DIVERSION_TYPE,"DIRECT")</f>
        <v>0</v>
      </c>
      <c r="I6857" cm="1">
        <f t="array" aca="1" ref="I6857" ca="1">SUMIFS(AMOUNT,APPL_ID,A6857,YEAR,C6857,DIVERSION_TYPE,"STORAGE")</f>
        <v>5</v>
      </c>
      <c r="J6857">
        <f t="shared" ca="1" si="107"/>
        <v>5</v>
      </c>
      <c r="K6857" s="17" cm="1">
        <f t="array" aca="1" ref="K6857" ca="1">IF(J6857&gt;0,COUNTIFS(AnnualTotalDiversion,J6857,APPL_ID,"&lt;&gt;"&amp;A6857,Owner,G6857,YEAR,C6857)/12,0)</f>
        <v>0</v>
      </c>
    </row>
    <row r="6858" spans="1:11" x14ac:dyDescent="0.25">
      <c r="A6858" t="s">
        <v>101</v>
      </c>
      <c r="B6858">
        <v>11732</v>
      </c>
      <c r="C6858">
        <v>2017</v>
      </c>
      <c r="D6858">
        <v>2</v>
      </c>
      <c r="E6858">
        <v>0</v>
      </c>
      <c r="F6858" s="15" t="s">
        <v>46</v>
      </c>
      <c r="G6858" t="str" cm="1">
        <f t="array" aca="1" ref="G6858" ca="1">_xlfn.XLOOKUP(A6858,APPLICATION_NUMBER,APPLICATION_PRIMARY_OWNER)</f>
        <v>SIEBERT VINEYARDS</v>
      </c>
      <c r="H6858" cm="1">
        <f t="array" aca="1" ref="H6858" ca="1">SUMIFS(AMOUNT,APPL_ID,A6858,YEAR,C6858,DIVERSION_TYPE,"DIRECT")</f>
        <v>0</v>
      </c>
      <c r="I6858" cm="1">
        <f t="array" aca="1" ref="I6858" ca="1">SUMIFS(AMOUNT,APPL_ID,A6858,YEAR,C6858,DIVERSION_TYPE,"STORAGE")</f>
        <v>5</v>
      </c>
      <c r="J6858">
        <f t="shared" ca="1" si="107"/>
        <v>5</v>
      </c>
      <c r="K6858" s="17" cm="1">
        <f t="array" aca="1" ref="K6858" ca="1">IF(J6858&gt;0,COUNTIFS(AnnualTotalDiversion,J6858,APPL_ID,"&lt;&gt;"&amp;A6858,Owner,G6858,YEAR,C6858)/12,0)</f>
        <v>0</v>
      </c>
    </row>
    <row r="6859" spans="1:11" x14ac:dyDescent="0.25">
      <c r="A6859" t="s">
        <v>101</v>
      </c>
      <c r="B6859">
        <v>11732</v>
      </c>
      <c r="C6859">
        <v>2017</v>
      </c>
      <c r="D6859">
        <v>3</v>
      </c>
      <c r="E6859">
        <v>0</v>
      </c>
      <c r="F6859" s="15" t="s">
        <v>45</v>
      </c>
      <c r="G6859" t="str" cm="1">
        <f t="array" aca="1" ref="G6859" ca="1">_xlfn.XLOOKUP(A6859,APPLICATION_NUMBER,APPLICATION_PRIMARY_OWNER)</f>
        <v>SIEBERT VINEYARDS</v>
      </c>
      <c r="H6859" cm="1">
        <f t="array" aca="1" ref="H6859" ca="1">SUMIFS(AMOUNT,APPL_ID,A6859,YEAR,C6859,DIVERSION_TYPE,"DIRECT")</f>
        <v>0</v>
      </c>
      <c r="I6859" cm="1">
        <f t="array" aca="1" ref="I6859" ca="1">SUMIFS(AMOUNT,APPL_ID,A6859,YEAR,C6859,DIVERSION_TYPE,"STORAGE")</f>
        <v>5</v>
      </c>
      <c r="J6859">
        <f t="shared" ca="1" si="107"/>
        <v>5</v>
      </c>
      <c r="K6859" s="17" cm="1">
        <f t="array" aca="1" ref="K6859" ca="1">IF(J6859&gt;0,COUNTIFS(AnnualTotalDiversion,J6859,APPL_ID,"&lt;&gt;"&amp;A6859,Owner,G6859,YEAR,C6859)/12,0)</f>
        <v>0</v>
      </c>
    </row>
    <row r="6860" spans="1:11" x14ac:dyDescent="0.25">
      <c r="A6860" t="s">
        <v>101</v>
      </c>
      <c r="B6860">
        <v>11732</v>
      </c>
      <c r="C6860">
        <v>2017</v>
      </c>
      <c r="D6860">
        <v>1</v>
      </c>
      <c r="E6860">
        <v>0</v>
      </c>
      <c r="F6860" s="15" t="s">
        <v>44</v>
      </c>
      <c r="G6860" t="str" cm="1">
        <f t="array" aca="1" ref="G6860" ca="1">_xlfn.XLOOKUP(A6860,APPLICATION_NUMBER,APPLICATION_PRIMARY_OWNER)</f>
        <v>SIEBERT VINEYARDS</v>
      </c>
      <c r="H6860" cm="1">
        <f t="array" aca="1" ref="H6860" ca="1">SUMIFS(AMOUNT,APPL_ID,A6860,YEAR,C6860,DIVERSION_TYPE,"DIRECT")</f>
        <v>0</v>
      </c>
      <c r="I6860" cm="1">
        <f t="array" aca="1" ref="I6860" ca="1">SUMIFS(AMOUNT,APPL_ID,A6860,YEAR,C6860,DIVERSION_TYPE,"STORAGE")</f>
        <v>5</v>
      </c>
      <c r="J6860">
        <f t="shared" ca="1" si="107"/>
        <v>5</v>
      </c>
      <c r="K6860" s="17" cm="1">
        <f t="array" aca="1" ref="K6860" ca="1">IF(J6860&gt;0,COUNTIFS(AnnualTotalDiversion,J6860,APPL_ID,"&lt;&gt;"&amp;A6860,Owner,G6860,YEAR,C6860)/12,0)</f>
        <v>0</v>
      </c>
    </row>
    <row r="6861" spans="1:11" x14ac:dyDescent="0.25">
      <c r="A6861" t="s">
        <v>101</v>
      </c>
      <c r="B6861">
        <v>11732</v>
      </c>
      <c r="C6861">
        <v>2020</v>
      </c>
      <c r="D6861">
        <v>8</v>
      </c>
      <c r="E6861">
        <v>0</v>
      </c>
      <c r="F6861" s="15" t="s">
        <v>44</v>
      </c>
      <c r="G6861" t="str" cm="1">
        <f t="array" aca="1" ref="G6861" ca="1">_xlfn.XLOOKUP(A6861,APPLICATION_NUMBER,APPLICATION_PRIMARY_OWNER)</f>
        <v>SIEBERT VINEYARDS</v>
      </c>
      <c r="H6861" cm="1">
        <f t="array" aca="1" ref="H6861" ca="1">SUMIFS(AMOUNT,APPL_ID,A6861,YEAR,C6861,DIVERSION_TYPE,"DIRECT")</f>
        <v>0</v>
      </c>
      <c r="I6861" cm="1">
        <f t="array" aca="1" ref="I6861" ca="1">SUMIFS(AMOUNT,APPL_ID,A6861,YEAR,C6861,DIVERSION_TYPE,"STORAGE")</f>
        <v>2.65</v>
      </c>
      <c r="J6861">
        <f t="shared" ca="1" si="107"/>
        <v>2.65</v>
      </c>
      <c r="K6861" s="17" cm="1">
        <f t="array" aca="1" ref="K6861" ca="1">IF(J6861&gt;0,COUNTIFS(AnnualTotalDiversion,J6861,APPL_ID,"&lt;&gt;"&amp;A6861,Owner,G6861,YEAR,C6861)/12,0)</f>
        <v>0</v>
      </c>
    </row>
    <row r="6862" spans="1:11" x14ac:dyDescent="0.25">
      <c r="A6862" t="s">
        <v>101</v>
      </c>
      <c r="B6862">
        <v>11732</v>
      </c>
      <c r="C6862">
        <v>2018</v>
      </c>
      <c r="D6862">
        <v>10</v>
      </c>
      <c r="E6862">
        <v>0</v>
      </c>
      <c r="F6862" s="15" t="s">
        <v>46</v>
      </c>
      <c r="G6862" t="str" cm="1">
        <f t="array" aca="1" ref="G6862" ca="1">_xlfn.XLOOKUP(A6862,APPLICATION_NUMBER,APPLICATION_PRIMARY_OWNER)</f>
        <v>SIEBERT VINEYARDS</v>
      </c>
      <c r="H6862" cm="1">
        <f t="array" aca="1" ref="H6862" ca="1">SUMIFS(AMOUNT,APPL_ID,A6862,YEAR,C6862,DIVERSION_TYPE,"DIRECT")</f>
        <v>0</v>
      </c>
      <c r="I6862" cm="1">
        <f t="array" aca="1" ref="I6862" ca="1">SUMIFS(AMOUNT,APPL_ID,A6862,YEAR,C6862,DIVERSION_TYPE,"STORAGE")</f>
        <v>13</v>
      </c>
      <c r="J6862">
        <f t="shared" ca="1" si="107"/>
        <v>13</v>
      </c>
      <c r="K6862" s="17" cm="1">
        <f t="array" aca="1" ref="K6862" ca="1">IF(J6862&gt;0,COUNTIFS(AnnualTotalDiversion,J6862,APPL_ID,"&lt;&gt;"&amp;A6862,Owner,G6862,YEAR,C6862)/12,0)</f>
        <v>0</v>
      </c>
    </row>
    <row r="6863" spans="1:11" x14ac:dyDescent="0.25">
      <c r="A6863" t="s">
        <v>101</v>
      </c>
      <c r="B6863">
        <v>11732</v>
      </c>
      <c r="C6863">
        <v>2017</v>
      </c>
      <c r="D6863">
        <v>1</v>
      </c>
      <c r="E6863">
        <v>0</v>
      </c>
      <c r="F6863" s="15" t="s">
        <v>45</v>
      </c>
      <c r="G6863" t="str" cm="1">
        <f t="array" aca="1" ref="G6863" ca="1">_xlfn.XLOOKUP(A6863,APPLICATION_NUMBER,APPLICATION_PRIMARY_OWNER)</f>
        <v>SIEBERT VINEYARDS</v>
      </c>
      <c r="H6863" cm="1">
        <f t="array" aca="1" ref="H6863" ca="1">SUMIFS(AMOUNT,APPL_ID,A6863,YEAR,C6863,DIVERSION_TYPE,"DIRECT")</f>
        <v>0</v>
      </c>
      <c r="I6863" cm="1">
        <f t="array" aca="1" ref="I6863" ca="1">SUMIFS(AMOUNT,APPL_ID,A6863,YEAR,C6863,DIVERSION_TYPE,"STORAGE")</f>
        <v>5</v>
      </c>
      <c r="J6863">
        <f t="shared" ca="1" si="107"/>
        <v>5</v>
      </c>
      <c r="K6863" s="17" cm="1">
        <f t="array" aca="1" ref="K6863" ca="1">IF(J6863&gt;0,COUNTIFS(AnnualTotalDiversion,J6863,APPL_ID,"&lt;&gt;"&amp;A6863,Owner,G6863,YEAR,C6863)/12,0)</f>
        <v>0</v>
      </c>
    </row>
    <row r="6864" spans="1:11" x14ac:dyDescent="0.25">
      <c r="A6864" t="s">
        <v>101</v>
      </c>
      <c r="B6864">
        <v>11732</v>
      </c>
      <c r="C6864">
        <v>2018</v>
      </c>
      <c r="D6864">
        <v>4</v>
      </c>
      <c r="E6864">
        <v>0</v>
      </c>
      <c r="F6864" s="15" t="s">
        <v>44</v>
      </c>
      <c r="G6864" t="str" cm="1">
        <f t="array" aca="1" ref="G6864" ca="1">_xlfn.XLOOKUP(A6864,APPLICATION_NUMBER,APPLICATION_PRIMARY_OWNER)</f>
        <v>SIEBERT VINEYARDS</v>
      </c>
      <c r="H6864" cm="1">
        <f t="array" aca="1" ref="H6864" ca="1">SUMIFS(AMOUNT,APPL_ID,A6864,YEAR,C6864,DIVERSION_TYPE,"DIRECT")</f>
        <v>0</v>
      </c>
      <c r="I6864" cm="1">
        <f t="array" aca="1" ref="I6864" ca="1">SUMIFS(AMOUNT,APPL_ID,A6864,YEAR,C6864,DIVERSION_TYPE,"STORAGE")</f>
        <v>13</v>
      </c>
      <c r="J6864">
        <f t="shared" ca="1" si="107"/>
        <v>13</v>
      </c>
      <c r="K6864" s="17" cm="1">
        <f t="array" aca="1" ref="K6864" ca="1">IF(J6864&gt;0,COUNTIFS(AnnualTotalDiversion,J6864,APPL_ID,"&lt;&gt;"&amp;A6864,Owner,G6864,YEAR,C6864)/12,0)</f>
        <v>0</v>
      </c>
    </row>
    <row r="6865" spans="1:11" x14ac:dyDescent="0.25">
      <c r="A6865" t="s">
        <v>101</v>
      </c>
      <c r="B6865">
        <v>11732</v>
      </c>
      <c r="C6865">
        <v>2017</v>
      </c>
      <c r="D6865">
        <v>2</v>
      </c>
      <c r="E6865">
        <v>0</v>
      </c>
      <c r="F6865" s="15" t="s">
        <v>45</v>
      </c>
      <c r="G6865" t="str" cm="1">
        <f t="array" aca="1" ref="G6865" ca="1">_xlfn.XLOOKUP(A6865,APPLICATION_NUMBER,APPLICATION_PRIMARY_OWNER)</f>
        <v>SIEBERT VINEYARDS</v>
      </c>
      <c r="H6865" cm="1">
        <f t="array" aca="1" ref="H6865" ca="1">SUMIFS(AMOUNT,APPL_ID,A6865,YEAR,C6865,DIVERSION_TYPE,"DIRECT")</f>
        <v>0</v>
      </c>
      <c r="I6865" cm="1">
        <f t="array" aca="1" ref="I6865" ca="1">SUMIFS(AMOUNT,APPL_ID,A6865,YEAR,C6865,DIVERSION_TYPE,"STORAGE")</f>
        <v>5</v>
      </c>
      <c r="J6865">
        <f t="shared" ca="1" si="107"/>
        <v>5</v>
      </c>
      <c r="K6865" s="17" cm="1">
        <f t="array" aca="1" ref="K6865" ca="1">IF(J6865&gt;0,COUNTIFS(AnnualTotalDiversion,J6865,APPL_ID,"&lt;&gt;"&amp;A6865,Owner,G6865,YEAR,C6865)/12,0)</f>
        <v>0</v>
      </c>
    </row>
    <row r="6866" spans="1:11" x14ac:dyDescent="0.25">
      <c r="A6866" t="s">
        <v>101</v>
      </c>
      <c r="B6866">
        <v>11732</v>
      </c>
      <c r="C6866">
        <v>2020</v>
      </c>
      <c r="D6866">
        <v>8</v>
      </c>
      <c r="E6866">
        <v>0</v>
      </c>
      <c r="F6866" s="15" t="s">
        <v>45</v>
      </c>
      <c r="G6866" t="str" cm="1">
        <f t="array" aca="1" ref="G6866" ca="1">_xlfn.XLOOKUP(A6866,APPLICATION_NUMBER,APPLICATION_PRIMARY_OWNER)</f>
        <v>SIEBERT VINEYARDS</v>
      </c>
      <c r="H6866" cm="1">
        <f t="array" aca="1" ref="H6866" ca="1">SUMIFS(AMOUNT,APPL_ID,A6866,YEAR,C6866,DIVERSION_TYPE,"DIRECT")</f>
        <v>0</v>
      </c>
      <c r="I6866" cm="1">
        <f t="array" aca="1" ref="I6866" ca="1">SUMIFS(AMOUNT,APPL_ID,A6866,YEAR,C6866,DIVERSION_TYPE,"STORAGE")</f>
        <v>2.65</v>
      </c>
      <c r="J6866">
        <f t="shared" ca="1" si="107"/>
        <v>2.65</v>
      </c>
      <c r="K6866" s="17" cm="1">
        <f t="array" aca="1" ref="K6866" ca="1">IF(J6866&gt;0,COUNTIFS(AnnualTotalDiversion,J6866,APPL_ID,"&lt;&gt;"&amp;A6866,Owner,G6866,YEAR,C6866)/12,0)</f>
        <v>0</v>
      </c>
    </row>
    <row r="6867" spans="1:11" x14ac:dyDescent="0.25">
      <c r="A6867" t="s">
        <v>101</v>
      </c>
      <c r="B6867">
        <v>11732</v>
      </c>
      <c r="C6867">
        <v>2020</v>
      </c>
      <c r="D6867">
        <v>7</v>
      </c>
      <c r="E6867">
        <v>0</v>
      </c>
      <c r="F6867" s="15" t="s">
        <v>44</v>
      </c>
      <c r="G6867" t="str" cm="1">
        <f t="array" aca="1" ref="G6867" ca="1">_xlfn.XLOOKUP(A6867,APPLICATION_NUMBER,APPLICATION_PRIMARY_OWNER)</f>
        <v>SIEBERT VINEYARDS</v>
      </c>
      <c r="H6867" cm="1">
        <f t="array" aca="1" ref="H6867" ca="1">SUMIFS(AMOUNT,APPL_ID,A6867,YEAR,C6867,DIVERSION_TYPE,"DIRECT")</f>
        <v>0</v>
      </c>
      <c r="I6867" cm="1">
        <f t="array" aca="1" ref="I6867" ca="1">SUMIFS(AMOUNT,APPL_ID,A6867,YEAR,C6867,DIVERSION_TYPE,"STORAGE")</f>
        <v>2.65</v>
      </c>
      <c r="J6867">
        <f t="shared" ca="1" si="107"/>
        <v>2.65</v>
      </c>
      <c r="K6867" s="17" cm="1">
        <f t="array" aca="1" ref="K6867" ca="1">IF(J6867&gt;0,COUNTIFS(AnnualTotalDiversion,J6867,APPL_ID,"&lt;&gt;"&amp;A6867,Owner,G6867,YEAR,C6867)/12,0)</f>
        <v>0</v>
      </c>
    </row>
    <row r="6868" spans="1:11" x14ac:dyDescent="0.25">
      <c r="A6868" t="s">
        <v>101</v>
      </c>
      <c r="B6868">
        <v>11732</v>
      </c>
      <c r="C6868">
        <v>2017</v>
      </c>
      <c r="D6868">
        <v>6</v>
      </c>
      <c r="E6868">
        <v>0</v>
      </c>
      <c r="F6868" s="15" t="s">
        <v>46</v>
      </c>
      <c r="G6868" t="str" cm="1">
        <f t="array" aca="1" ref="G6868" ca="1">_xlfn.XLOOKUP(A6868,APPLICATION_NUMBER,APPLICATION_PRIMARY_OWNER)</f>
        <v>SIEBERT VINEYARDS</v>
      </c>
      <c r="H6868" cm="1">
        <f t="array" aca="1" ref="H6868" ca="1">SUMIFS(AMOUNT,APPL_ID,A6868,YEAR,C6868,DIVERSION_TYPE,"DIRECT")</f>
        <v>0</v>
      </c>
      <c r="I6868" cm="1">
        <f t="array" aca="1" ref="I6868" ca="1">SUMIFS(AMOUNT,APPL_ID,A6868,YEAR,C6868,DIVERSION_TYPE,"STORAGE")</f>
        <v>5</v>
      </c>
      <c r="J6868">
        <f t="shared" ca="1" si="107"/>
        <v>5</v>
      </c>
      <c r="K6868" s="17" cm="1">
        <f t="array" aca="1" ref="K6868" ca="1">IF(J6868&gt;0,COUNTIFS(AnnualTotalDiversion,J6868,APPL_ID,"&lt;&gt;"&amp;A6868,Owner,G6868,YEAR,C6868)/12,0)</f>
        <v>0</v>
      </c>
    </row>
    <row r="6869" spans="1:11" x14ac:dyDescent="0.25">
      <c r="A6869" t="s">
        <v>101</v>
      </c>
      <c r="B6869">
        <v>11732</v>
      </c>
      <c r="C6869">
        <v>2019</v>
      </c>
      <c r="D6869">
        <v>5</v>
      </c>
      <c r="E6869">
        <v>0</v>
      </c>
      <c r="F6869" s="15" t="s">
        <v>46</v>
      </c>
      <c r="G6869" t="str" cm="1">
        <f t="array" aca="1" ref="G6869" ca="1">_xlfn.XLOOKUP(A6869,APPLICATION_NUMBER,APPLICATION_PRIMARY_OWNER)</f>
        <v>SIEBERT VINEYARDS</v>
      </c>
      <c r="H6869" cm="1">
        <f t="array" aca="1" ref="H6869" ca="1">SUMIFS(AMOUNT,APPL_ID,A6869,YEAR,C6869,DIVERSION_TYPE,"DIRECT")</f>
        <v>0</v>
      </c>
      <c r="I6869" cm="1">
        <f t="array" aca="1" ref="I6869" ca="1">SUMIFS(AMOUNT,APPL_ID,A6869,YEAR,C6869,DIVERSION_TYPE,"STORAGE")</f>
        <v>8</v>
      </c>
      <c r="J6869">
        <f t="shared" ca="1" si="107"/>
        <v>8</v>
      </c>
      <c r="K6869" s="17" cm="1">
        <f t="array" aca="1" ref="K6869" ca="1">IF(J6869&gt;0,COUNTIFS(AnnualTotalDiversion,J6869,APPL_ID,"&lt;&gt;"&amp;A6869,Owner,G6869,YEAR,C6869)/12,0)</f>
        <v>0</v>
      </c>
    </row>
    <row r="6870" spans="1:11" x14ac:dyDescent="0.25">
      <c r="A6870" t="s">
        <v>101</v>
      </c>
      <c r="B6870">
        <v>11732</v>
      </c>
      <c r="C6870">
        <v>2019</v>
      </c>
      <c r="D6870">
        <v>4</v>
      </c>
      <c r="E6870">
        <v>0</v>
      </c>
      <c r="F6870" s="15" t="s">
        <v>45</v>
      </c>
      <c r="G6870" t="str" cm="1">
        <f t="array" aca="1" ref="G6870" ca="1">_xlfn.XLOOKUP(A6870,APPLICATION_NUMBER,APPLICATION_PRIMARY_OWNER)</f>
        <v>SIEBERT VINEYARDS</v>
      </c>
      <c r="H6870" cm="1">
        <f t="array" aca="1" ref="H6870" ca="1">SUMIFS(AMOUNT,APPL_ID,A6870,YEAR,C6870,DIVERSION_TYPE,"DIRECT")</f>
        <v>0</v>
      </c>
      <c r="I6870" cm="1">
        <f t="array" aca="1" ref="I6870" ca="1">SUMIFS(AMOUNT,APPL_ID,A6870,YEAR,C6870,DIVERSION_TYPE,"STORAGE")</f>
        <v>8</v>
      </c>
      <c r="J6870">
        <f t="shared" ca="1" si="107"/>
        <v>8</v>
      </c>
      <c r="K6870" s="17" cm="1">
        <f t="array" aca="1" ref="K6870" ca="1">IF(J6870&gt;0,COUNTIFS(AnnualTotalDiversion,J6870,APPL_ID,"&lt;&gt;"&amp;A6870,Owner,G6870,YEAR,C6870)/12,0)</f>
        <v>0</v>
      </c>
    </row>
    <row r="6871" spans="1:11" x14ac:dyDescent="0.25">
      <c r="A6871" t="s">
        <v>101</v>
      </c>
      <c r="B6871">
        <v>11732</v>
      </c>
      <c r="C6871">
        <v>2018</v>
      </c>
      <c r="D6871">
        <v>3</v>
      </c>
      <c r="E6871">
        <v>0</v>
      </c>
      <c r="F6871" s="15" t="s">
        <v>45</v>
      </c>
      <c r="G6871" t="str" cm="1">
        <f t="array" aca="1" ref="G6871" ca="1">_xlfn.XLOOKUP(A6871,APPLICATION_NUMBER,APPLICATION_PRIMARY_OWNER)</f>
        <v>SIEBERT VINEYARDS</v>
      </c>
      <c r="H6871" cm="1">
        <f t="array" aca="1" ref="H6871" ca="1">SUMIFS(AMOUNT,APPL_ID,A6871,YEAR,C6871,DIVERSION_TYPE,"DIRECT")</f>
        <v>0</v>
      </c>
      <c r="I6871" cm="1">
        <f t="array" aca="1" ref="I6871" ca="1">SUMIFS(AMOUNT,APPL_ID,A6871,YEAR,C6871,DIVERSION_TYPE,"STORAGE")</f>
        <v>13</v>
      </c>
      <c r="J6871">
        <f t="shared" ca="1" si="107"/>
        <v>13</v>
      </c>
      <c r="K6871" s="17" cm="1">
        <f t="array" aca="1" ref="K6871" ca="1">IF(J6871&gt;0,COUNTIFS(AnnualTotalDiversion,J6871,APPL_ID,"&lt;&gt;"&amp;A6871,Owner,G6871,YEAR,C6871)/12,0)</f>
        <v>0</v>
      </c>
    </row>
    <row r="6872" spans="1:11" x14ac:dyDescent="0.25">
      <c r="A6872" t="s">
        <v>101</v>
      </c>
      <c r="B6872">
        <v>11732</v>
      </c>
      <c r="C6872">
        <v>2018</v>
      </c>
      <c r="D6872">
        <v>5</v>
      </c>
      <c r="E6872">
        <v>0</v>
      </c>
      <c r="F6872" s="15" t="s">
        <v>44</v>
      </c>
      <c r="G6872" t="str" cm="1">
        <f t="array" aca="1" ref="G6872" ca="1">_xlfn.XLOOKUP(A6872,APPLICATION_NUMBER,APPLICATION_PRIMARY_OWNER)</f>
        <v>SIEBERT VINEYARDS</v>
      </c>
      <c r="H6872" cm="1">
        <f t="array" aca="1" ref="H6872" ca="1">SUMIFS(AMOUNT,APPL_ID,A6872,YEAR,C6872,DIVERSION_TYPE,"DIRECT")</f>
        <v>0</v>
      </c>
      <c r="I6872" cm="1">
        <f t="array" aca="1" ref="I6872" ca="1">SUMIFS(AMOUNT,APPL_ID,A6872,YEAR,C6872,DIVERSION_TYPE,"STORAGE")</f>
        <v>13</v>
      </c>
      <c r="J6872">
        <f t="shared" ca="1" si="107"/>
        <v>13</v>
      </c>
      <c r="K6872" s="17" cm="1">
        <f t="array" aca="1" ref="K6872" ca="1">IF(J6872&gt;0,COUNTIFS(AnnualTotalDiversion,J6872,APPL_ID,"&lt;&gt;"&amp;A6872,Owner,G6872,YEAR,C6872)/12,0)</f>
        <v>0</v>
      </c>
    </row>
    <row r="6873" spans="1:11" x14ac:dyDescent="0.25">
      <c r="A6873" t="s">
        <v>101</v>
      </c>
      <c r="B6873">
        <v>11732</v>
      </c>
      <c r="C6873">
        <v>2018</v>
      </c>
      <c r="D6873">
        <v>6</v>
      </c>
      <c r="E6873">
        <v>0</v>
      </c>
      <c r="F6873" s="15" t="s">
        <v>44</v>
      </c>
      <c r="G6873" t="str" cm="1">
        <f t="array" aca="1" ref="G6873" ca="1">_xlfn.XLOOKUP(A6873,APPLICATION_NUMBER,APPLICATION_PRIMARY_OWNER)</f>
        <v>SIEBERT VINEYARDS</v>
      </c>
      <c r="H6873" cm="1">
        <f t="array" aca="1" ref="H6873" ca="1">SUMIFS(AMOUNT,APPL_ID,A6873,YEAR,C6873,DIVERSION_TYPE,"DIRECT")</f>
        <v>0</v>
      </c>
      <c r="I6873" cm="1">
        <f t="array" aca="1" ref="I6873" ca="1">SUMIFS(AMOUNT,APPL_ID,A6873,YEAR,C6873,DIVERSION_TYPE,"STORAGE")</f>
        <v>13</v>
      </c>
      <c r="J6873">
        <f t="shared" ca="1" si="107"/>
        <v>13</v>
      </c>
      <c r="K6873" s="17" cm="1">
        <f t="array" aca="1" ref="K6873" ca="1">IF(J6873&gt;0,COUNTIFS(AnnualTotalDiversion,J6873,APPL_ID,"&lt;&gt;"&amp;A6873,Owner,G6873,YEAR,C6873)/12,0)</f>
        <v>0</v>
      </c>
    </row>
    <row r="6874" spans="1:11" x14ac:dyDescent="0.25">
      <c r="A6874" t="s">
        <v>101</v>
      </c>
      <c r="B6874">
        <v>11732</v>
      </c>
      <c r="C6874">
        <v>2019</v>
      </c>
      <c r="D6874">
        <v>5</v>
      </c>
      <c r="E6874">
        <v>0</v>
      </c>
      <c r="F6874" s="15" t="s">
        <v>45</v>
      </c>
      <c r="G6874" t="str" cm="1">
        <f t="array" aca="1" ref="G6874" ca="1">_xlfn.XLOOKUP(A6874,APPLICATION_NUMBER,APPLICATION_PRIMARY_OWNER)</f>
        <v>SIEBERT VINEYARDS</v>
      </c>
      <c r="H6874" cm="1">
        <f t="array" aca="1" ref="H6874" ca="1">SUMIFS(AMOUNT,APPL_ID,A6874,YEAR,C6874,DIVERSION_TYPE,"DIRECT")</f>
        <v>0</v>
      </c>
      <c r="I6874" cm="1">
        <f t="array" aca="1" ref="I6874" ca="1">SUMIFS(AMOUNT,APPL_ID,A6874,YEAR,C6874,DIVERSION_TYPE,"STORAGE")</f>
        <v>8</v>
      </c>
      <c r="J6874">
        <f t="shared" ca="1" si="107"/>
        <v>8</v>
      </c>
      <c r="K6874" s="17" cm="1">
        <f t="array" aca="1" ref="K6874" ca="1">IF(J6874&gt;0,COUNTIFS(AnnualTotalDiversion,J6874,APPL_ID,"&lt;&gt;"&amp;A6874,Owner,G6874,YEAR,C6874)/12,0)</f>
        <v>0</v>
      </c>
    </row>
    <row r="6875" spans="1:11" x14ac:dyDescent="0.25">
      <c r="A6875" t="s">
        <v>101</v>
      </c>
      <c r="B6875">
        <v>11732</v>
      </c>
      <c r="C6875">
        <v>2018</v>
      </c>
      <c r="D6875">
        <v>2</v>
      </c>
      <c r="E6875">
        <v>0</v>
      </c>
      <c r="F6875" s="15" t="s">
        <v>46</v>
      </c>
      <c r="G6875" t="str" cm="1">
        <f t="array" aca="1" ref="G6875" ca="1">_xlfn.XLOOKUP(A6875,APPLICATION_NUMBER,APPLICATION_PRIMARY_OWNER)</f>
        <v>SIEBERT VINEYARDS</v>
      </c>
      <c r="H6875" cm="1">
        <f t="array" aca="1" ref="H6875" ca="1">SUMIFS(AMOUNT,APPL_ID,A6875,YEAR,C6875,DIVERSION_TYPE,"DIRECT")</f>
        <v>0</v>
      </c>
      <c r="I6875" cm="1">
        <f t="array" aca="1" ref="I6875" ca="1">SUMIFS(AMOUNT,APPL_ID,A6875,YEAR,C6875,DIVERSION_TYPE,"STORAGE")</f>
        <v>13</v>
      </c>
      <c r="J6875">
        <f t="shared" ca="1" si="107"/>
        <v>13</v>
      </c>
      <c r="K6875" s="17" cm="1">
        <f t="array" aca="1" ref="K6875" ca="1">IF(J6875&gt;0,COUNTIFS(AnnualTotalDiversion,J6875,APPL_ID,"&lt;&gt;"&amp;A6875,Owner,G6875,YEAR,C6875)/12,0)</f>
        <v>0</v>
      </c>
    </row>
    <row r="6876" spans="1:11" x14ac:dyDescent="0.25">
      <c r="A6876" t="s">
        <v>101</v>
      </c>
      <c r="B6876">
        <v>11732</v>
      </c>
      <c r="C6876">
        <v>2019</v>
      </c>
      <c r="D6876">
        <v>5</v>
      </c>
      <c r="E6876">
        <v>0</v>
      </c>
      <c r="F6876" s="15" t="s">
        <v>44</v>
      </c>
      <c r="G6876" t="str" cm="1">
        <f t="array" aca="1" ref="G6876" ca="1">_xlfn.XLOOKUP(A6876,APPLICATION_NUMBER,APPLICATION_PRIMARY_OWNER)</f>
        <v>SIEBERT VINEYARDS</v>
      </c>
      <c r="H6876" cm="1">
        <f t="array" aca="1" ref="H6876" ca="1">SUMIFS(AMOUNT,APPL_ID,A6876,YEAR,C6876,DIVERSION_TYPE,"DIRECT")</f>
        <v>0</v>
      </c>
      <c r="I6876" cm="1">
        <f t="array" aca="1" ref="I6876" ca="1">SUMIFS(AMOUNT,APPL_ID,A6876,YEAR,C6876,DIVERSION_TYPE,"STORAGE")</f>
        <v>8</v>
      </c>
      <c r="J6876">
        <f t="shared" ca="1" si="107"/>
        <v>8</v>
      </c>
      <c r="K6876" s="17" cm="1">
        <f t="array" aca="1" ref="K6876" ca="1">IF(J6876&gt;0,COUNTIFS(AnnualTotalDiversion,J6876,APPL_ID,"&lt;&gt;"&amp;A6876,Owner,G6876,YEAR,C6876)/12,0)</f>
        <v>0</v>
      </c>
    </row>
    <row r="6877" spans="1:11" x14ac:dyDescent="0.25">
      <c r="A6877" t="s">
        <v>101</v>
      </c>
      <c r="B6877">
        <v>11732</v>
      </c>
      <c r="C6877">
        <v>2020</v>
      </c>
      <c r="D6877">
        <v>7</v>
      </c>
      <c r="E6877">
        <v>0</v>
      </c>
      <c r="F6877" s="15" t="s">
        <v>46</v>
      </c>
      <c r="G6877" t="str" cm="1">
        <f t="array" aca="1" ref="G6877" ca="1">_xlfn.XLOOKUP(A6877,APPLICATION_NUMBER,APPLICATION_PRIMARY_OWNER)</f>
        <v>SIEBERT VINEYARDS</v>
      </c>
      <c r="H6877" cm="1">
        <f t="array" aca="1" ref="H6877" ca="1">SUMIFS(AMOUNT,APPL_ID,A6877,YEAR,C6877,DIVERSION_TYPE,"DIRECT")</f>
        <v>0</v>
      </c>
      <c r="I6877" cm="1">
        <f t="array" aca="1" ref="I6877" ca="1">SUMIFS(AMOUNT,APPL_ID,A6877,YEAR,C6877,DIVERSION_TYPE,"STORAGE")</f>
        <v>2.65</v>
      </c>
      <c r="J6877">
        <f t="shared" ca="1" si="107"/>
        <v>2.65</v>
      </c>
      <c r="K6877" s="17" cm="1">
        <f t="array" aca="1" ref="K6877" ca="1">IF(J6877&gt;0,COUNTIFS(AnnualTotalDiversion,J6877,APPL_ID,"&lt;&gt;"&amp;A6877,Owner,G6877,YEAR,C6877)/12,0)</f>
        <v>0</v>
      </c>
    </row>
    <row r="6878" spans="1:11" x14ac:dyDescent="0.25">
      <c r="A6878" t="s">
        <v>101</v>
      </c>
      <c r="B6878">
        <v>11732</v>
      </c>
      <c r="C6878">
        <v>2017</v>
      </c>
      <c r="D6878">
        <v>8</v>
      </c>
      <c r="E6878">
        <v>0</v>
      </c>
      <c r="F6878" s="15" t="s">
        <v>44</v>
      </c>
      <c r="G6878" t="str" cm="1">
        <f t="array" aca="1" ref="G6878" ca="1">_xlfn.XLOOKUP(A6878,APPLICATION_NUMBER,APPLICATION_PRIMARY_OWNER)</f>
        <v>SIEBERT VINEYARDS</v>
      </c>
      <c r="H6878" cm="1">
        <f t="array" aca="1" ref="H6878" ca="1">SUMIFS(AMOUNT,APPL_ID,A6878,YEAR,C6878,DIVERSION_TYPE,"DIRECT")</f>
        <v>0</v>
      </c>
      <c r="I6878" cm="1">
        <f t="array" aca="1" ref="I6878" ca="1">SUMIFS(AMOUNT,APPL_ID,A6878,YEAR,C6878,DIVERSION_TYPE,"STORAGE")</f>
        <v>5</v>
      </c>
      <c r="J6878">
        <f t="shared" ca="1" si="107"/>
        <v>5</v>
      </c>
      <c r="K6878" s="17" cm="1">
        <f t="array" aca="1" ref="K6878" ca="1">IF(J6878&gt;0,COUNTIFS(AnnualTotalDiversion,J6878,APPL_ID,"&lt;&gt;"&amp;A6878,Owner,G6878,YEAR,C6878)/12,0)</f>
        <v>0</v>
      </c>
    </row>
    <row r="6879" spans="1:11" x14ac:dyDescent="0.25">
      <c r="A6879" t="s">
        <v>101</v>
      </c>
      <c r="B6879">
        <v>11732</v>
      </c>
      <c r="C6879">
        <v>2017</v>
      </c>
      <c r="D6879">
        <v>8</v>
      </c>
      <c r="E6879">
        <v>0</v>
      </c>
      <c r="F6879" s="15" t="s">
        <v>46</v>
      </c>
      <c r="G6879" t="str" cm="1">
        <f t="array" aca="1" ref="G6879" ca="1">_xlfn.XLOOKUP(A6879,APPLICATION_NUMBER,APPLICATION_PRIMARY_OWNER)</f>
        <v>SIEBERT VINEYARDS</v>
      </c>
      <c r="H6879" cm="1">
        <f t="array" aca="1" ref="H6879" ca="1">SUMIFS(AMOUNT,APPL_ID,A6879,YEAR,C6879,DIVERSION_TYPE,"DIRECT")</f>
        <v>0</v>
      </c>
      <c r="I6879" cm="1">
        <f t="array" aca="1" ref="I6879" ca="1">SUMIFS(AMOUNT,APPL_ID,A6879,YEAR,C6879,DIVERSION_TYPE,"STORAGE")</f>
        <v>5</v>
      </c>
      <c r="J6879">
        <f t="shared" ca="1" si="107"/>
        <v>5</v>
      </c>
      <c r="K6879" s="17" cm="1">
        <f t="array" aca="1" ref="K6879" ca="1">IF(J6879&gt;0,COUNTIFS(AnnualTotalDiversion,J6879,APPL_ID,"&lt;&gt;"&amp;A6879,Owner,G6879,YEAR,C6879)/12,0)</f>
        <v>0</v>
      </c>
    </row>
    <row r="6880" spans="1:11" x14ac:dyDescent="0.25">
      <c r="A6880" t="s">
        <v>101</v>
      </c>
      <c r="B6880">
        <v>11732</v>
      </c>
      <c r="C6880">
        <v>2017</v>
      </c>
      <c r="D6880">
        <v>4</v>
      </c>
      <c r="E6880">
        <v>0</v>
      </c>
      <c r="F6880" s="15" t="s">
        <v>45</v>
      </c>
      <c r="G6880" t="str" cm="1">
        <f t="array" aca="1" ref="G6880" ca="1">_xlfn.XLOOKUP(A6880,APPLICATION_NUMBER,APPLICATION_PRIMARY_OWNER)</f>
        <v>SIEBERT VINEYARDS</v>
      </c>
      <c r="H6880" cm="1">
        <f t="array" aca="1" ref="H6880" ca="1">SUMIFS(AMOUNT,APPL_ID,A6880,YEAR,C6880,DIVERSION_TYPE,"DIRECT")</f>
        <v>0</v>
      </c>
      <c r="I6880" cm="1">
        <f t="array" aca="1" ref="I6880" ca="1">SUMIFS(AMOUNT,APPL_ID,A6880,YEAR,C6880,DIVERSION_TYPE,"STORAGE")</f>
        <v>5</v>
      </c>
      <c r="J6880">
        <f t="shared" ca="1" si="107"/>
        <v>5</v>
      </c>
      <c r="K6880" s="17" cm="1">
        <f t="array" aca="1" ref="K6880" ca="1">IF(J6880&gt;0,COUNTIFS(AnnualTotalDiversion,J6880,APPL_ID,"&lt;&gt;"&amp;A6880,Owner,G6880,YEAR,C6880)/12,0)</f>
        <v>0</v>
      </c>
    </row>
    <row r="6881" spans="1:11" x14ac:dyDescent="0.25">
      <c r="A6881" t="s">
        <v>101</v>
      </c>
      <c r="B6881">
        <v>11732</v>
      </c>
      <c r="C6881">
        <v>2019</v>
      </c>
      <c r="D6881">
        <v>7</v>
      </c>
      <c r="E6881">
        <v>0</v>
      </c>
      <c r="F6881" s="15" t="s">
        <v>46</v>
      </c>
      <c r="G6881" t="str" cm="1">
        <f t="array" aca="1" ref="G6881" ca="1">_xlfn.XLOOKUP(A6881,APPLICATION_NUMBER,APPLICATION_PRIMARY_OWNER)</f>
        <v>SIEBERT VINEYARDS</v>
      </c>
      <c r="H6881" cm="1">
        <f t="array" aca="1" ref="H6881" ca="1">SUMIFS(AMOUNT,APPL_ID,A6881,YEAR,C6881,DIVERSION_TYPE,"DIRECT")</f>
        <v>0</v>
      </c>
      <c r="I6881" cm="1">
        <f t="array" aca="1" ref="I6881" ca="1">SUMIFS(AMOUNT,APPL_ID,A6881,YEAR,C6881,DIVERSION_TYPE,"STORAGE")</f>
        <v>8</v>
      </c>
      <c r="J6881">
        <f t="shared" ca="1" si="107"/>
        <v>8</v>
      </c>
      <c r="K6881" s="17" cm="1">
        <f t="array" aca="1" ref="K6881" ca="1">IF(J6881&gt;0,COUNTIFS(AnnualTotalDiversion,J6881,APPL_ID,"&lt;&gt;"&amp;A6881,Owner,G6881,YEAR,C6881)/12,0)</f>
        <v>0</v>
      </c>
    </row>
    <row r="6882" spans="1:11" x14ac:dyDescent="0.25">
      <c r="A6882" t="s">
        <v>101</v>
      </c>
      <c r="B6882">
        <v>11732</v>
      </c>
      <c r="C6882">
        <v>2019</v>
      </c>
      <c r="D6882">
        <v>6</v>
      </c>
      <c r="E6882">
        <v>0</v>
      </c>
      <c r="F6882" s="15" t="s">
        <v>44</v>
      </c>
      <c r="G6882" t="str" cm="1">
        <f t="array" aca="1" ref="G6882" ca="1">_xlfn.XLOOKUP(A6882,APPLICATION_NUMBER,APPLICATION_PRIMARY_OWNER)</f>
        <v>SIEBERT VINEYARDS</v>
      </c>
      <c r="H6882" cm="1">
        <f t="array" aca="1" ref="H6882" ca="1">SUMIFS(AMOUNT,APPL_ID,A6882,YEAR,C6882,DIVERSION_TYPE,"DIRECT")</f>
        <v>0</v>
      </c>
      <c r="I6882" cm="1">
        <f t="array" aca="1" ref="I6882" ca="1">SUMIFS(AMOUNT,APPL_ID,A6882,YEAR,C6882,DIVERSION_TYPE,"STORAGE")</f>
        <v>8</v>
      </c>
      <c r="J6882">
        <f t="shared" ca="1" si="107"/>
        <v>8</v>
      </c>
      <c r="K6882" s="17" cm="1">
        <f t="array" aca="1" ref="K6882" ca="1">IF(J6882&gt;0,COUNTIFS(AnnualTotalDiversion,J6882,APPL_ID,"&lt;&gt;"&amp;A6882,Owner,G6882,YEAR,C6882)/12,0)</f>
        <v>0</v>
      </c>
    </row>
    <row r="6883" spans="1:11" x14ac:dyDescent="0.25">
      <c r="A6883" t="s">
        <v>101</v>
      </c>
      <c r="B6883">
        <v>11732</v>
      </c>
      <c r="C6883">
        <v>2018</v>
      </c>
      <c r="D6883">
        <v>2</v>
      </c>
      <c r="E6883">
        <v>0</v>
      </c>
      <c r="F6883" s="15" t="s">
        <v>44</v>
      </c>
      <c r="G6883" t="str" cm="1">
        <f t="array" aca="1" ref="G6883" ca="1">_xlfn.XLOOKUP(A6883,APPLICATION_NUMBER,APPLICATION_PRIMARY_OWNER)</f>
        <v>SIEBERT VINEYARDS</v>
      </c>
      <c r="H6883" cm="1">
        <f t="array" aca="1" ref="H6883" ca="1">SUMIFS(AMOUNT,APPL_ID,A6883,YEAR,C6883,DIVERSION_TYPE,"DIRECT")</f>
        <v>0</v>
      </c>
      <c r="I6883" cm="1">
        <f t="array" aca="1" ref="I6883" ca="1">SUMIFS(AMOUNT,APPL_ID,A6883,YEAR,C6883,DIVERSION_TYPE,"STORAGE")</f>
        <v>13</v>
      </c>
      <c r="J6883">
        <f t="shared" ca="1" si="107"/>
        <v>13</v>
      </c>
      <c r="K6883" s="17" cm="1">
        <f t="array" aca="1" ref="K6883" ca="1">IF(J6883&gt;0,COUNTIFS(AnnualTotalDiversion,J6883,APPL_ID,"&lt;&gt;"&amp;A6883,Owner,G6883,YEAR,C6883)/12,0)</f>
        <v>0</v>
      </c>
    </row>
    <row r="6884" spans="1:11" x14ac:dyDescent="0.25">
      <c r="A6884" t="s">
        <v>101</v>
      </c>
      <c r="B6884">
        <v>11732</v>
      </c>
      <c r="C6884">
        <v>2019</v>
      </c>
      <c r="D6884">
        <v>7</v>
      </c>
      <c r="E6884">
        <v>0</v>
      </c>
      <c r="F6884" s="15" t="s">
        <v>45</v>
      </c>
      <c r="G6884" t="str" cm="1">
        <f t="array" aca="1" ref="G6884" ca="1">_xlfn.XLOOKUP(A6884,APPLICATION_NUMBER,APPLICATION_PRIMARY_OWNER)</f>
        <v>SIEBERT VINEYARDS</v>
      </c>
      <c r="H6884" cm="1">
        <f t="array" aca="1" ref="H6884" ca="1">SUMIFS(AMOUNT,APPL_ID,A6884,YEAR,C6884,DIVERSION_TYPE,"DIRECT")</f>
        <v>0</v>
      </c>
      <c r="I6884" cm="1">
        <f t="array" aca="1" ref="I6884" ca="1">SUMIFS(AMOUNT,APPL_ID,A6884,YEAR,C6884,DIVERSION_TYPE,"STORAGE")</f>
        <v>8</v>
      </c>
      <c r="J6884">
        <f t="shared" ca="1" si="107"/>
        <v>8</v>
      </c>
      <c r="K6884" s="17" cm="1">
        <f t="array" aca="1" ref="K6884" ca="1">IF(J6884&gt;0,COUNTIFS(AnnualTotalDiversion,J6884,APPL_ID,"&lt;&gt;"&amp;A6884,Owner,G6884,YEAR,C6884)/12,0)</f>
        <v>0</v>
      </c>
    </row>
    <row r="6885" spans="1:11" x14ac:dyDescent="0.25">
      <c r="A6885" t="s">
        <v>101</v>
      </c>
      <c r="B6885">
        <v>11732</v>
      </c>
      <c r="C6885">
        <v>2017</v>
      </c>
      <c r="D6885">
        <v>7</v>
      </c>
      <c r="E6885">
        <v>0</v>
      </c>
      <c r="F6885" s="15" t="s">
        <v>44</v>
      </c>
      <c r="G6885" t="str" cm="1">
        <f t="array" aca="1" ref="G6885" ca="1">_xlfn.XLOOKUP(A6885,APPLICATION_NUMBER,APPLICATION_PRIMARY_OWNER)</f>
        <v>SIEBERT VINEYARDS</v>
      </c>
      <c r="H6885" cm="1">
        <f t="array" aca="1" ref="H6885" ca="1">SUMIFS(AMOUNT,APPL_ID,A6885,YEAR,C6885,DIVERSION_TYPE,"DIRECT")</f>
        <v>0</v>
      </c>
      <c r="I6885" cm="1">
        <f t="array" aca="1" ref="I6885" ca="1">SUMIFS(AMOUNT,APPL_ID,A6885,YEAR,C6885,DIVERSION_TYPE,"STORAGE")</f>
        <v>5</v>
      </c>
      <c r="J6885">
        <f t="shared" ca="1" si="107"/>
        <v>5</v>
      </c>
      <c r="K6885" s="17" cm="1">
        <f t="array" aca="1" ref="K6885" ca="1">IF(J6885&gt;0,COUNTIFS(AnnualTotalDiversion,J6885,APPL_ID,"&lt;&gt;"&amp;A6885,Owner,G6885,YEAR,C6885)/12,0)</f>
        <v>0</v>
      </c>
    </row>
    <row r="6886" spans="1:11" x14ac:dyDescent="0.25">
      <c r="A6886" t="s">
        <v>101</v>
      </c>
      <c r="B6886">
        <v>11732</v>
      </c>
      <c r="C6886">
        <v>2017</v>
      </c>
      <c r="D6886">
        <v>8</v>
      </c>
      <c r="E6886">
        <v>0</v>
      </c>
      <c r="F6886" s="15" t="s">
        <v>45</v>
      </c>
      <c r="G6886" t="str" cm="1">
        <f t="array" aca="1" ref="G6886" ca="1">_xlfn.XLOOKUP(A6886,APPLICATION_NUMBER,APPLICATION_PRIMARY_OWNER)</f>
        <v>SIEBERT VINEYARDS</v>
      </c>
      <c r="H6886" cm="1">
        <f t="array" aca="1" ref="H6886" ca="1">SUMIFS(AMOUNT,APPL_ID,A6886,YEAR,C6886,DIVERSION_TYPE,"DIRECT")</f>
        <v>0</v>
      </c>
      <c r="I6886" cm="1">
        <f t="array" aca="1" ref="I6886" ca="1">SUMIFS(AMOUNT,APPL_ID,A6886,YEAR,C6886,DIVERSION_TYPE,"STORAGE")</f>
        <v>5</v>
      </c>
      <c r="J6886">
        <f t="shared" ca="1" si="107"/>
        <v>5</v>
      </c>
      <c r="K6886" s="17" cm="1">
        <f t="array" aca="1" ref="K6886" ca="1">IF(J6886&gt;0,COUNTIFS(AnnualTotalDiversion,J6886,APPL_ID,"&lt;&gt;"&amp;A6886,Owner,G6886,YEAR,C6886)/12,0)</f>
        <v>0</v>
      </c>
    </row>
    <row r="6887" spans="1:11" x14ac:dyDescent="0.25">
      <c r="A6887" t="s">
        <v>101</v>
      </c>
      <c r="B6887">
        <v>11732</v>
      </c>
      <c r="C6887">
        <v>2017</v>
      </c>
      <c r="D6887">
        <v>5</v>
      </c>
      <c r="E6887">
        <v>0</v>
      </c>
      <c r="F6887" s="15" t="s">
        <v>44</v>
      </c>
      <c r="G6887" t="str" cm="1">
        <f t="array" aca="1" ref="G6887" ca="1">_xlfn.XLOOKUP(A6887,APPLICATION_NUMBER,APPLICATION_PRIMARY_OWNER)</f>
        <v>SIEBERT VINEYARDS</v>
      </c>
      <c r="H6887" cm="1">
        <f t="array" aca="1" ref="H6887" ca="1">SUMIFS(AMOUNT,APPL_ID,A6887,YEAR,C6887,DIVERSION_TYPE,"DIRECT")</f>
        <v>0</v>
      </c>
      <c r="I6887" cm="1">
        <f t="array" aca="1" ref="I6887" ca="1">SUMIFS(AMOUNT,APPL_ID,A6887,YEAR,C6887,DIVERSION_TYPE,"STORAGE")</f>
        <v>5</v>
      </c>
      <c r="J6887">
        <f t="shared" ca="1" si="107"/>
        <v>5</v>
      </c>
      <c r="K6887" s="17" cm="1">
        <f t="array" aca="1" ref="K6887" ca="1">IF(J6887&gt;0,COUNTIFS(AnnualTotalDiversion,J6887,APPL_ID,"&lt;&gt;"&amp;A6887,Owner,G6887,YEAR,C6887)/12,0)</f>
        <v>0</v>
      </c>
    </row>
    <row r="6888" spans="1:11" x14ac:dyDescent="0.25">
      <c r="A6888" t="s">
        <v>101</v>
      </c>
      <c r="B6888">
        <v>11732</v>
      </c>
      <c r="C6888">
        <v>2018</v>
      </c>
      <c r="D6888">
        <v>3</v>
      </c>
      <c r="E6888">
        <v>0</v>
      </c>
      <c r="F6888" s="15" t="s">
        <v>44</v>
      </c>
      <c r="G6888" t="str" cm="1">
        <f t="array" aca="1" ref="G6888" ca="1">_xlfn.XLOOKUP(A6888,APPLICATION_NUMBER,APPLICATION_PRIMARY_OWNER)</f>
        <v>SIEBERT VINEYARDS</v>
      </c>
      <c r="H6888" cm="1">
        <f t="array" aca="1" ref="H6888" ca="1">SUMIFS(AMOUNT,APPL_ID,A6888,YEAR,C6888,DIVERSION_TYPE,"DIRECT")</f>
        <v>0</v>
      </c>
      <c r="I6888" cm="1">
        <f t="array" aca="1" ref="I6888" ca="1">SUMIFS(AMOUNT,APPL_ID,A6888,YEAR,C6888,DIVERSION_TYPE,"STORAGE")</f>
        <v>13</v>
      </c>
      <c r="J6888">
        <f t="shared" ca="1" si="107"/>
        <v>13</v>
      </c>
      <c r="K6888" s="17" cm="1">
        <f t="array" aca="1" ref="K6888" ca="1">IF(J6888&gt;0,COUNTIFS(AnnualTotalDiversion,J6888,APPL_ID,"&lt;&gt;"&amp;A6888,Owner,G6888,YEAR,C6888)/12,0)</f>
        <v>0</v>
      </c>
    </row>
    <row r="6889" spans="1:11" x14ac:dyDescent="0.25">
      <c r="A6889" t="s">
        <v>101</v>
      </c>
      <c r="B6889">
        <v>11732</v>
      </c>
      <c r="C6889">
        <v>2019</v>
      </c>
      <c r="D6889">
        <v>6</v>
      </c>
      <c r="E6889">
        <v>0</v>
      </c>
      <c r="F6889" s="15" t="s">
        <v>45</v>
      </c>
      <c r="G6889" t="str" cm="1">
        <f t="array" aca="1" ref="G6889" ca="1">_xlfn.XLOOKUP(A6889,APPLICATION_NUMBER,APPLICATION_PRIMARY_OWNER)</f>
        <v>SIEBERT VINEYARDS</v>
      </c>
      <c r="H6889" cm="1">
        <f t="array" aca="1" ref="H6889" ca="1">SUMIFS(AMOUNT,APPL_ID,A6889,YEAR,C6889,DIVERSION_TYPE,"DIRECT")</f>
        <v>0</v>
      </c>
      <c r="I6889" cm="1">
        <f t="array" aca="1" ref="I6889" ca="1">SUMIFS(AMOUNT,APPL_ID,A6889,YEAR,C6889,DIVERSION_TYPE,"STORAGE")</f>
        <v>8</v>
      </c>
      <c r="J6889">
        <f t="shared" ca="1" si="107"/>
        <v>8</v>
      </c>
      <c r="K6889" s="17" cm="1">
        <f t="array" aca="1" ref="K6889" ca="1">IF(J6889&gt;0,COUNTIFS(AnnualTotalDiversion,J6889,APPL_ID,"&lt;&gt;"&amp;A6889,Owner,G6889,YEAR,C6889)/12,0)</f>
        <v>0</v>
      </c>
    </row>
    <row r="6890" spans="1:11" x14ac:dyDescent="0.25">
      <c r="A6890" t="s">
        <v>101</v>
      </c>
      <c r="B6890">
        <v>11732</v>
      </c>
      <c r="C6890">
        <v>2018</v>
      </c>
      <c r="D6890">
        <v>10</v>
      </c>
      <c r="E6890">
        <v>0</v>
      </c>
      <c r="F6890" s="15" t="s">
        <v>44</v>
      </c>
      <c r="G6890" t="str" cm="1">
        <f t="array" aca="1" ref="G6890" ca="1">_xlfn.XLOOKUP(A6890,APPLICATION_NUMBER,APPLICATION_PRIMARY_OWNER)</f>
        <v>SIEBERT VINEYARDS</v>
      </c>
      <c r="H6890" cm="1">
        <f t="array" aca="1" ref="H6890" ca="1">SUMIFS(AMOUNT,APPL_ID,A6890,YEAR,C6890,DIVERSION_TYPE,"DIRECT")</f>
        <v>0</v>
      </c>
      <c r="I6890" cm="1">
        <f t="array" aca="1" ref="I6890" ca="1">SUMIFS(AMOUNT,APPL_ID,A6890,YEAR,C6890,DIVERSION_TYPE,"STORAGE")</f>
        <v>13</v>
      </c>
      <c r="J6890">
        <f t="shared" ca="1" si="107"/>
        <v>13</v>
      </c>
      <c r="K6890" s="17" cm="1">
        <f t="array" aca="1" ref="K6890" ca="1">IF(J6890&gt;0,COUNTIFS(AnnualTotalDiversion,J6890,APPL_ID,"&lt;&gt;"&amp;A6890,Owner,G6890,YEAR,C6890)/12,0)</f>
        <v>0</v>
      </c>
    </row>
    <row r="6891" spans="1:11" x14ac:dyDescent="0.25">
      <c r="A6891" t="s">
        <v>101</v>
      </c>
      <c r="B6891">
        <v>11732</v>
      </c>
      <c r="C6891">
        <v>2018</v>
      </c>
      <c r="D6891">
        <v>1</v>
      </c>
      <c r="E6891">
        <v>0</v>
      </c>
      <c r="F6891" s="15" t="s">
        <v>45</v>
      </c>
      <c r="G6891" t="str" cm="1">
        <f t="array" aca="1" ref="G6891" ca="1">_xlfn.XLOOKUP(A6891,APPLICATION_NUMBER,APPLICATION_PRIMARY_OWNER)</f>
        <v>SIEBERT VINEYARDS</v>
      </c>
      <c r="H6891" cm="1">
        <f t="array" aca="1" ref="H6891" ca="1">SUMIFS(AMOUNT,APPL_ID,A6891,YEAR,C6891,DIVERSION_TYPE,"DIRECT")</f>
        <v>0</v>
      </c>
      <c r="I6891" cm="1">
        <f t="array" aca="1" ref="I6891" ca="1">SUMIFS(AMOUNT,APPL_ID,A6891,YEAR,C6891,DIVERSION_TYPE,"STORAGE")</f>
        <v>13</v>
      </c>
      <c r="J6891">
        <f t="shared" ca="1" si="107"/>
        <v>13</v>
      </c>
      <c r="K6891" s="17" cm="1">
        <f t="array" aca="1" ref="K6891" ca="1">IF(J6891&gt;0,COUNTIFS(AnnualTotalDiversion,J6891,APPL_ID,"&lt;&gt;"&amp;A6891,Owner,G6891,YEAR,C6891)/12,0)</f>
        <v>0</v>
      </c>
    </row>
    <row r="6892" spans="1:11" x14ac:dyDescent="0.25">
      <c r="A6892" t="s">
        <v>101</v>
      </c>
      <c r="B6892">
        <v>11732</v>
      </c>
      <c r="C6892">
        <v>2017</v>
      </c>
      <c r="D6892">
        <v>5</v>
      </c>
      <c r="E6892">
        <v>0</v>
      </c>
      <c r="F6892" s="15" t="s">
        <v>46</v>
      </c>
      <c r="G6892" t="str" cm="1">
        <f t="array" aca="1" ref="G6892" ca="1">_xlfn.XLOOKUP(A6892,APPLICATION_NUMBER,APPLICATION_PRIMARY_OWNER)</f>
        <v>SIEBERT VINEYARDS</v>
      </c>
      <c r="H6892" cm="1">
        <f t="array" aca="1" ref="H6892" ca="1">SUMIFS(AMOUNT,APPL_ID,A6892,YEAR,C6892,DIVERSION_TYPE,"DIRECT")</f>
        <v>0</v>
      </c>
      <c r="I6892" cm="1">
        <f t="array" aca="1" ref="I6892" ca="1">SUMIFS(AMOUNT,APPL_ID,A6892,YEAR,C6892,DIVERSION_TYPE,"STORAGE")</f>
        <v>5</v>
      </c>
      <c r="J6892">
        <f t="shared" ca="1" si="107"/>
        <v>5</v>
      </c>
      <c r="K6892" s="17" cm="1">
        <f t="array" aca="1" ref="K6892" ca="1">IF(J6892&gt;0,COUNTIFS(AnnualTotalDiversion,J6892,APPL_ID,"&lt;&gt;"&amp;A6892,Owner,G6892,YEAR,C6892)/12,0)</f>
        <v>0</v>
      </c>
    </row>
    <row r="6893" spans="1:11" x14ac:dyDescent="0.25">
      <c r="A6893" t="s">
        <v>101</v>
      </c>
      <c r="B6893">
        <v>11732</v>
      </c>
      <c r="C6893">
        <v>2018</v>
      </c>
      <c r="D6893">
        <v>2</v>
      </c>
      <c r="E6893">
        <v>0</v>
      </c>
      <c r="F6893" s="15" t="s">
        <v>45</v>
      </c>
      <c r="G6893" t="str" cm="1">
        <f t="array" aca="1" ref="G6893" ca="1">_xlfn.XLOOKUP(A6893,APPLICATION_NUMBER,APPLICATION_PRIMARY_OWNER)</f>
        <v>SIEBERT VINEYARDS</v>
      </c>
      <c r="H6893" cm="1">
        <f t="array" aca="1" ref="H6893" ca="1">SUMIFS(AMOUNT,APPL_ID,A6893,YEAR,C6893,DIVERSION_TYPE,"DIRECT")</f>
        <v>0</v>
      </c>
      <c r="I6893" cm="1">
        <f t="array" aca="1" ref="I6893" ca="1">SUMIFS(AMOUNT,APPL_ID,A6893,YEAR,C6893,DIVERSION_TYPE,"STORAGE")</f>
        <v>13</v>
      </c>
      <c r="J6893">
        <f t="shared" ca="1" si="107"/>
        <v>13</v>
      </c>
      <c r="K6893" s="17" cm="1">
        <f t="array" aca="1" ref="K6893" ca="1">IF(J6893&gt;0,COUNTIFS(AnnualTotalDiversion,J6893,APPL_ID,"&lt;&gt;"&amp;A6893,Owner,G6893,YEAR,C6893)/12,0)</f>
        <v>0</v>
      </c>
    </row>
    <row r="6894" spans="1:11" x14ac:dyDescent="0.25">
      <c r="A6894" t="s">
        <v>101</v>
      </c>
      <c r="B6894">
        <v>11732</v>
      </c>
      <c r="C6894">
        <v>2018</v>
      </c>
      <c r="D6894">
        <v>7</v>
      </c>
      <c r="E6894">
        <v>0</v>
      </c>
      <c r="F6894" s="15" t="s">
        <v>44</v>
      </c>
      <c r="G6894" t="str" cm="1">
        <f t="array" aca="1" ref="G6894" ca="1">_xlfn.XLOOKUP(A6894,APPLICATION_NUMBER,APPLICATION_PRIMARY_OWNER)</f>
        <v>SIEBERT VINEYARDS</v>
      </c>
      <c r="H6894" cm="1">
        <f t="array" aca="1" ref="H6894" ca="1">SUMIFS(AMOUNT,APPL_ID,A6894,YEAR,C6894,DIVERSION_TYPE,"DIRECT")</f>
        <v>0</v>
      </c>
      <c r="I6894" cm="1">
        <f t="array" aca="1" ref="I6894" ca="1">SUMIFS(AMOUNT,APPL_ID,A6894,YEAR,C6894,DIVERSION_TYPE,"STORAGE")</f>
        <v>13</v>
      </c>
      <c r="J6894">
        <f t="shared" ca="1" si="107"/>
        <v>13</v>
      </c>
      <c r="K6894" s="17" cm="1">
        <f t="array" aca="1" ref="K6894" ca="1">IF(J6894&gt;0,COUNTIFS(AnnualTotalDiversion,J6894,APPL_ID,"&lt;&gt;"&amp;A6894,Owner,G6894,YEAR,C6894)/12,0)</f>
        <v>0</v>
      </c>
    </row>
    <row r="6895" spans="1:11" x14ac:dyDescent="0.25">
      <c r="A6895" t="s">
        <v>101</v>
      </c>
      <c r="B6895">
        <v>11732</v>
      </c>
      <c r="C6895">
        <v>2018</v>
      </c>
      <c r="D6895">
        <v>10</v>
      </c>
      <c r="E6895">
        <v>0</v>
      </c>
      <c r="F6895" s="15" t="s">
        <v>45</v>
      </c>
      <c r="G6895" t="str" cm="1">
        <f t="array" aca="1" ref="G6895" ca="1">_xlfn.XLOOKUP(A6895,APPLICATION_NUMBER,APPLICATION_PRIMARY_OWNER)</f>
        <v>SIEBERT VINEYARDS</v>
      </c>
      <c r="H6895" cm="1">
        <f t="array" aca="1" ref="H6895" ca="1">SUMIFS(AMOUNT,APPL_ID,A6895,YEAR,C6895,DIVERSION_TYPE,"DIRECT")</f>
        <v>0</v>
      </c>
      <c r="I6895" cm="1">
        <f t="array" aca="1" ref="I6895" ca="1">SUMIFS(AMOUNT,APPL_ID,A6895,YEAR,C6895,DIVERSION_TYPE,"STORAGE")</f>
        <v>13</v>
      </c>
      <c r="J6895">
        <f t="shared" ca="1" si="107"/>
        <v>13</v>
      </c>
      <c r="K6895" s="17" cm="1">
        <f t="array" aca="1" ref="K6895" ca="1">IF(J6895&gt;0,COUNTIFS(AnnualTotalDiversion,J6895,APPL_ID,"&lt;&gt;"&amp;A6895,Owner,G6895,YEAR,C6895)/12,0)</f>
        <v>0</v>
      </c>
    </row>
    <row r="6896" spans="1:11" x14ac:dyDescent="0.25">
      <c r="A6896" t="s">
        <v>101</v>
      </c>
      <c r="B6896">
        <v>11732</v>
      </c>
      <c r="C6896">
        <v>2017</v>
      </c>
      <c r="D6896">
        <v>12</v>
      </c>
      <c r="E6896">
        <v>0</v>
      </c>
      <c r="F6896" s="15" t="s">
        <v>45</v>
      </c>
      <c r="G6896" t="str" cm="1">
        <f t="array" aca="1" ref="G6896" ca="1">_xlfn.XLOOKUP(A6896,APPLICATION_NUMBER,APPLICATION_PRIMARY_OWNER)</f>
        <v>SIEBERT VINEYARDS</v>
      </c>
      <c r="H6896" cm="1">
        <f t="array" aca="1" ref="H6896" ca="1">SUMIFS(AMOUNT,APPL_ID,A6896,YEAR,C6896,DIVERSION_TYPE,"DIRECT")</f>
        <v>0</v>
      </c>
      <c r="I6896" cm="1">
        <f t="array" aca="1" ref="I6896" ca="1">SUMIFS(AMOUNT,APPL_ID,A6896,YEAR,C6896,DIVERSION_TYPE,"STORAGE")</f>
        <v>5</v>
      </c>
      <c r="J6896">
        <f t="shared" ca="1" si="107"/>
        <v>5</v>
      </c>
      <c r="K6896" s="17" cm="1">
        <f t="array" aca="1" ref="K6896" ca="1">IF(J6896&gt;0,COUNTIFS(AnnualTotalDiversion,J6896,APPL_ID,"&lt;&gt;"&amp;A6896,Owner,G6896,YEAR,C6896)/12,0)</f>
        <v>0</v>
      </c>
    </row>
    <row r="6897" spans="1:11" x14ac:dyDescent="0.25">
      <c r="A6897" t="s">
        <v>101</v>
      </c>
      <c r="B6897">
        <v>11732</v>
      </c>
      <c r="C6897">
        <v>2017</v>
      </c>
      <c r="D6897">
        <v>12</v>
      </c>
      <c r="E6897">
        <v>0</v>
      </c>
      <c r="F6897" s="15" t="s">
        <v>44</v>
      </c>
      <c r="G6897" t="str" cm="1">
        <f t="array" aca="1" ref="G6897" ca="1">_xlfn.XLOOKUP(A6897,APPLICATION_NUMBER,APPLICATION_PRIMARY_OWNER)</f>
        <v>SIEBERT VINEYARDS</v>
      </c>
      <c r="H6897" cm="1">
        <f t="array" aca="1" ref="H6897" ca="1">SUMIFS(AMOUNT,APPL_ID,A6897,YEAR,C6897,DIVERSION_TYPE,"DIRECT")</f>
        <v>0</v>
      </c>
      <c r="I6897" cm="1">
        <f t="array" aca="1" ref="I6897" ca="1">SUMIFS(AMOUNT,APPL_ID,A6897,YEAR,C6897,DIVERSION_TYPE,"STORAGE")</f>
        <v>5</v>
      </c>
      <c r="J6897">
        <f t="shared" ca="1" si="107"/>
        <v>5</v>
      </c>
      <c r="K6897" s="17" cm="1">
        <f t="array" aca="1" ref="K6897" ca="1">IF(J6897&gt;0,COUNTIFS(AnnualTotalDiversion,J6897,APPL_ID,"&lt;&gt;"&amp;A6897,Owner,G6897,YEAR,C6897)/12,0)</f>
        <v>0</v>
      </c>
    </row>
    <row r="6898" spans="1:11" x14ac:dyDescent="0.25">
      <c r="A6898" t="s">
        <v>101</v>
      </c>
      <c r="B6898">
        <v>11732</v>
      </c>
      <c r="C6898">
        <v>2017</v>
      </c>
      <c r="D6898">
        <v>9</v>
      </c>
      <c r="E6898">
        <v>0</v>
      </c>
      <c r="F6898" s="15" t="s">
        <v>46</v>
      </c>
      <c r="G6898" t="str" cm="1">
        <f t="array" aca="1" ref="G6898" ca="1">_xlfn.XLOOKUP(A6898,APPLICATION_NUMBER,APPLICATION_PRIMARY_OWNER)</f>
        <v>SIEBERT VINEYARDS</v>
      </c>
      <c r="H6898" cm="1">
        <f t="array" aca="1" ref="H6898" ca="1">SUMIFS(AMOUNT,APPL_ID,A6898,YEAR,C6898,DIVERSION_TYPE,"DIRECT")</f>
        <v>0</v>
      </c>
      <c r="I6898" cm="1">
        <f t="array" aca="1" ref="I6898" ca="1">SUMIFS(AMOUNT,APPL_ID,A6898,YEAR,C6898,DIVERSION_TYPE,"STORAGE")</f>
        <v>5</v>
      </c>
      <c r="J6898">
        <f t="shared" ca="1" si="107"/>
        <v>5</v>
      </c>
      <c r="K6898" s="17" cm="1">
        <f t="array" aca="1" ref="K6898" ca="1">IF(J6898&gt;0,COUNTIFS(AnnualTotalDiversion,J6898,APPL_ID,"&lt;&gt;"&amp;A6898,Owner,G6898,YEAR,C6898)/12,0)</f>
        <v>0</v>
      </c>
    </row>
    <row r="6899" spans="1:11" x14ac:dyDescent="0.25">
      <c r="A6899" t="s">
        <v>101</v>
      </c>
      <c r="B6899">
        <v>11732</v>
      </c>
      <c r="C6899">
        <v>2018</v>
      </c>
      <c r="D6899">
        <v>8</v>
      </c>
      <c r="E6899">
        <v>0</v>
      </c>
      <c r="F6899" s="15" t="s">
        <v>46</v>
      </c>
      <c r="G6899" t="str" cm="1">
        <f t="array" aca="1" ref="G6899" ca="1">_xlfn.XLOOKUP(A6899,APPLICATION_NUMBER,APPLICATION_PRIMARY_OWNER)</f>
        <v>SIEBERT VINEYARDS</v>
      </c>
      <c r="H6899" cm="1">
        <f t="array" aca="1" ref="H6899" ca="1">SUMIFS(AMOUNT,APPL_ID,A6899,YEAR,C6899,DIVERSION_TYPE,"DIRECT")</f>
        <v>0</v>
      </c>
      <c r="I6899" cm="1">
        <f t="array" aca="1" ref="I6899" ca="1">SUMIFS(AMOUNT,APPL_ID,A6899,YEAR,C6899,DIVERSION_TYPE,"STORAGE")</f>
        <v>13</v>
      </c>
      <c r="J6899">
        <f t="shared" ca="1" si="107"/>
        <v>13</v>
      </c>
      <c r="K6899" s="17" cm="1">
        <f t="array" aca="1" ref="K6899" ca="1">IF(J6899&gt;0,COUNTIFS(AnnualTotalDiversion,J6899,APPL_ID,"&lt;&gt;"&amp;A6899,Owner,G6899,YEAR,C6899)/12,0)</f>
        <v>0</v>
      </c>
    </row>
    <row r="6900" spans="1:11" x14ac:dyDescent="0.25">
      <c r="A6900" t="s">
        <v>101</v>
      </c>
      <c r="B6900">
        <v>11732</v>
      </c>
      <c r="C6900">
        <v>2017</v>
      </c>
      <c r="D6900">
        <v>11</v>
      </c>
      <c r="E6900">
        <v>0</v>
      </c>
      <c r="F6900" s="15" t="s">
        <v>45</v>
      </c>
      <c r="G6900" t="str" cm="1">
        <f t="array" aca="1" ref="G6900" ca="1">_xlfn.XLOOKUP(A6900,APPLICATION_NUMBER,APPLICATION_PRIMARY_OWNER)</f>
        <v>SIEBERT VINEYARDS</v>
      </c>
      <c r="H6900" cm="1">
        <f t="array" aca="1" ref="H6900" ca="1">SUMIFS(AMOUNT,APPL_ID,A6900,YEAR,C6900,DIVERSION_TYPE,"DIRECT")</f>
        <v>0</v>
      </c>
      <c r="I6900" cm="1">
        <f t="array" aca="1" ref="I6900" ca="1">SUMIFS(AMOUNT,APPL_ID,A6900,YEAR,C6900,DIVERSION_TYPE,"STORAGE")</f>
        <v>5</v>
      </c>
      <c r="J6900">
        <f t="shared" ca="1" si="107"/>
        <v>5</v>
      </c>
      <c r="K6900" s="17" cm="1">
        <f t="array" aca="1" ref="K6900" ca="1">IF(J6900&gt;0,COUNTIFS(AnnualTotalDiversion,J6900,APPL_ID,"&lt;&gt;"&amp;A6900,Owner,G6900,YEAR,C6900)/12,0)</f>
        <v>0</v>
      </c>
    </row>
    <row r="6901" spans="1:11" x14ac:dyDescent="0.25">
      <c r="A6901" t="s">
        <v>101</v>
      </c>
      <c r="B6901">
        <v>11732</v>
      </c>
      <c r="C6901">
        <v>2018</v>
      </c>
      <c r="D6901">
        <v>12</v>
      </c>
      <c r="E6901">
        <v>0</v>
      </c>
      <c r="F6901" s="15" t="s">
        <v>45</v>
      </c>
      <c r="G6901" t="str" cm="1">
        <f t="array" aca="1" ref="G6901" ca="1">_xlfn.XLOOKUP(A6901,APPLICATION_NUMBER,APPLICATION_PRIMARY_OWNER)</f>
        <v>SIEBERT VINEYARDS</v>
      </c>
      <c r="H6901" cm="1">
        <f t="array" aca="1" ref="H6901" ca="1">SUMIFS(AMOUNT,APPL_ID,A6901,YEAR,C6901,DIVERSION_TYPE,"DIRECT")</f>
        <v>0</v>
      </c>
      <c r="I6901" cm="1">
        <f t="array" aca="1" ref="I6901" ca="1">SUMIFS(AMOUNT,APPL_ID,A6901,YEAR,C6901,DIVERSION_TYPE,"STORAGE")</f>
        <v>13</v>
      </c>
      <c r="J6901">
        <f t="shared" ca="1" si="107"/>
        <v>13</v>
      </c>
      <c r="K6901" s="17" cm="1">
        <f t="array" aca="1" ref="K6901" ca="1">IF(J6901&gt;0,COUNTIFS(AnnualTotalDiversion,J6901,APPL_ID,"&lt;&gt;"&amp;A6901,Owner,G6901,YEAR,C6901)/12,0)</f>
        <v>0</v>
      </c>
    </row>
    <row r="6902" spans="1:11" x14ac:dyDescent="0.25">
      <c r="A6902" t="s">
        <v>101</v>
      </c>
      <c r="B6902">
        <v>11732</v>
      </c>
      <c r="C6902">
        <v>2017</v>
      </c>
      <c r="D6902">
        <v>4</v>
      </c>
      <c r="E6902">
        <v>0</v>
      </c>
      <c r="F6902" s="15" t="s">
        <v>46</v>
      </c>
      <c r="G6902" t="str" cm="1">
        <f t="array" aca="1" ref="G6902" ca="1">_xlfn.XLOOKUP(A6902,APPLICATION_NUMBER,APPLICATION_PRIMARY_OWNER)</f>
        <v>SIEBERT VINEYARDS</v>
      </c>
      <c r="H6902" cm="1">
        <f t="array" aca="1" ref="H6902" ca="1">SUMIFS(AMOUNT,APPL_ID,A6902,YEAR,C6902,DIVERSION_TYPE,"DIRECT")</f>
        <v>0</v>
      </c>
      <c r="I6902" cm="1">
        <f t="array" aca="1" ref="I6902" ca="1">SUMIFS(AMOUNT,APPL_ID,A6902,YEAR,C6902,DIVERSION_TYPE,"STORAGE")</f>
        <v>5</v>
      </c>
      <c r="J6902">
        <f t="shared" ca="1" si="107"/>
        <v>5</v>
      </c>
      <c r="K6902" s="17" cm="1">
        <f t="array" aca="1" ref="K6902" ca="1">IF(J6902&gt;0,COUNTIFS(AnnualTotalDiversion,J6902,APPL_ID,"&lt;&gt;"&amp;A6902,Owner,G6902,YEAR,C6902)/12,0)</f>
        <v>0</v>
      </c>
    </row>
    <row r="6903" spans="1:11" x14ac:dyDescent="0.25">
      <c r="A6903" t="s">
        <v>101</v>
      </c>
      <c r="B6903">
        <v>11732</v>
      </c>
      <c r="C6903">
        <v>2017</v>
      </c>
      <c r="D6903">
        <v>7</v>
      </c>
      <c r="E6903">
        <v>0</v>
      </c>
      <c r="F6903" s="15" t="s">
        <v>45</v>
      </c>
      <c r="G6903" t="str" cm="1">
        <f t="array" aca="1" ref="G6903" ca="1">_xlfn.XLOOKUP(A6903,APPLICATION_NUMBER,APPLICATION_PRIMARY_OWNER)</f>
        <v>SIEBERT VINEYARDS</v>
      </c>
      <c r="H6903" cm="1">
        <f t="array" aca="1" ref="H6903" ca="1">SUMIFS(AMOUNT,APPL_ID,A6903,YEAR,C6903,DIVERSION_TYPE,"DIRECT")</f>
        <v>0</v>
      </c>
      <c r="I6903" cm="1">
        <f t="array" aca="1" ref="I6903" ca="1">SUMIFS(AMOUNT,APPL_ID,A6903,YEAR,C6903,DIVERSION_TYPE,"STORAGE")</f>
        <v>5</v>
      </c>
      <c r="J6903">
        <f t="shared" ca="1" si="107"/>
        <v>5</v>
      </c>
      <c r="K6903" s="17" cm="1">
        <f t="array" aca="1" ref="K6903" ca="1">IF(J6903&gt;0,COUNTIFS(AnnualTotalDiversion,J6903,APPL_ID,"&lt;&gt;"&amp;A6903,Owner,G6903,YEAR,C6903)/12,0)</f>
        <v>0</v>
      </c>
    </row>
    <row r="6904" spans="1:11" x14ac:dyDescent="0.25">
      <c r="A6904" t="s">
        <v>101</v>
      </c>
      <c r="B6904">
        <v>11732</v>
      </c>
      <c r="C6904">
        <v>2018</v>
      </c>
      <c r="D6904">
        <v>3</v>
      </c>
      <c r="E6904">
        <v>0</v>
      </c>
      <c r="F6904" s="15" t="s">
        <v>46</v>
      </c>
      <c r="G6904" t="str" cm="1">
        <f t="array" aca="1" ref="G6904" ca="1">_xlfn.XLOOKUP(A6904,APPLICATION_NUMBER,APPLICATION_PRIMARY_OWNER)</f>
        <v>SIEBERT VINEYARDS</v>
      </c>
      <c r="H6904" cm="1">
        <f t="array" aca="1" ref="H6904" ca="1">SUMIFS(AMOUNT,APPL_ID,A6904,YEAR,C6904,DIVERSION_TYPE,"DIRECT")</f>
        <v>0</v>
      </c>
      <c r="I6904" cm="1">
        <f t="array" aca="1" ref="I6904" ca="1">SUMIFS(AMOUNT,APPL_ID,A6904,YEAR,C6904,DIVERSION_TYPE,"STORAGE")</f>
        <v>13</v>
      </c>
      <c r="J6904">
        <f t="shared" ca="1" si="107"/>
        <v>13</v>
      </c>
      <c r="K6904" s="17" cm="1">
        <f t="array" aca="1" ref="K6904" ca="1">IF(J6904&gt;0,COUNTIFS(AnnualTotalDiversion,J6904,APPL_ID,"&lt;&gt;"&amp;A6904,Owner,G6904,YEAR,C6904)/12,0)</f>
        <v>0</v>
      </c>
    </row>
    <row r="6905" spans="1:11" x14ac:dyDescent="0.25">
      <c r="A6905" t="s">
        <v>101</v>
      </c>
      <c r="B6905">
        <v>11732</v>
      </c>
      <c r="C6905">
        <v>2018</v>
      </c>
      <c r="D6905">
        <v>12</v>
      </c>
      <c r="E6905">
        <v>0</v>
      </c>
      <c r="F6905" s="15" t="s">
        <v>44</v>
      </c>
      <c r="G6905" t="str" cm="1">
        <f t="array" aca="1" ref="G6905" ca="1">_xlfn.XLOOKUP(A6905,APPLICATION_NUMBER,APPLICATION_PRIMARY_OWNER)</f>
        <v>SIEBERT VINEYARDS</v>
      </c>
      <c r="H6905" cm="1">
        <f t="array" aca="1" ref="H6905" ca="1">SUMIFS(AMOUNT,APPL_ID,A6905,YEAR,C6905,DIVERSION_TYPE,"DIRECT")</f>
        <v>0</v>
      </c>
      <c r="I6905" cm="1">
        <f t="array" aca="1" ref="I6905" ca="1">SUMIFS(AMOUNT,APPL_ID,A6905,YEAR,C6905,DIVERSION_TYPE,"STORAGE")</f>
        <v>13</v>
      </c>
      <c r="J6905">
        <f t="shared" ca="1" si="107"/>
        <v>13</v>
      </c>
      <c r="K6905" s="17" cm="1">
        <f t="array" aca="1" ref="K6905" ca="1">IF(J6905&gt;0,COUNTIFS(AnnualTotalDiversion,J6905,APPL_ID,"&lt;&gt;"&amp;A6905,Owner,G6905,YEAR,C6905)/12,0)</f>
        <v>0</v>
      </c>
    </row>
    <row r="6906" spans="1:11" x14ac:dyDescent="0.25">
      <c r="A6906" t="s">
        <v>101</v>
      </c>
      <c r="B6906">
        <v>11732</v>
      </c>
      <c r="C6906">
        <v>2017</v>
      </c>
      <c r="D6906">
        <v>6</v>
      </c>
      <c r="E6906">
        <v>0</v>
      </c>
      <c r="F6906" s="15" t="s">
        <v>44</v>
      </c>
      <c r="G6906" t="str" cm="1">
        <f t="array" aca="1" ref="G6906" ca="1">_xlfn.XLOOKUP(A6906,APPLICATION_NUMBER,APPLICATION_PRIMARY_OWNER)</f>
        <v>SIEBERT VINEYARDS</v>
      </c>
      <c r="H6906" cm="1">
        <f t="array" aca="1" ref="H6906" ca="1">SUMIFS(AMOUNT,APPL_ID,A6906,YEAR,C6906,DIVERSION_TYPE,"DIRECT")</f>
        <v>0</v>
      </c>
      <c r="I6906" cm="1">
        <f t="array" aca="1" ref="I6906" ca="1">SUMIFS(AMOUNT,APPL_ID,A6906,YEAR,C6906,DIVERSION_TYPE,"STORAGE")</f>
        <v>5</v>
      </c>
      <c r="J6906">
        <f t="shared" ca="1" si="107"/>
        <v>5</v>
      </c>
      <c r="K6906" s="17" cm="1">
        <f t="array" aca="1" ref="K6906" ca="1">IF(J6906&gt;0,COUNTIFS(AnnualTotalDiversion,J6906,APPL_ID,"&lt;&gt;"&amp;A6906,Owner,G6906,YEAR,C6906)/12,0)</f>
        <v>0</v>
      </c>
    </row>
    <row r="6907" spans="1:11" x14ac:dyDescent="0.25">
      <c r="A6907" t="s">
        <v>101</v>
      </c>
      <c r="B6907">
        <v>11732</v>
      </c>
      <c r="C6907">
        <v>2018</v>
      </c>
      <c r="D6907">
        <v>12</v>
      </c>
      <c r="E6907">
        <v>4</v>
      </c>
      <c r="F6907" s="15" t="s">
        <v>46</v>
      </c>
      <c r="G6907" t="str" cm="1">
        <f t="array" aca="1" ref="G6907" ca="1">_xlfn.XLOOKUP(A6907,APPLICATION_NUMBER,APPLICATION_PRIMARY_OWNER)</f>
        <v>SIEBERT VINEYARDS</v>
      </c>
      <c r="H6907" cm="1">
        <f t="array" aca="1" ref="H6907" ca="1">SUMIFS(AMOUNT,APPL_ID,A6907,YEAR,C6907,DIVERSION_TYPE,"DIRECT")</f>
        <v>0</v>
      </c>
      <c r="I6907" cm="1">
        <f t="array" aca="1" ref="I6907" ca="1">SUMIFS(AMOUNT,APPL_ID,A6907,YEAR,C6907,DIVERSION_TYPE,"STORAGE")</f>
        <v>13</v>
      </c>
      <c r="J6907">
        <f t="shared" ca="1" si="107"/>
        <v>13</v>
      </c>
      <c r="K6907" s="17" cm="1">
        <f t="array" aca="1" ref="K6907" ca="1">IF(J6907&gt;0,COUNTIFS(AnnualTotalDiversion,J6907,APPL_ID,"&lt;&gt;"&amp;A6907,Owner,G6907,YEAR,C6907)/12,0)</f>
        <v>0</v>
      </c>
    </row>
    <row r="6908" spans="1:11" x14ac:dyDescent="0.25">
      <c r="A6908" t="s">
        <v>101</v>
      </c>
      <c r="B6908">
        <v>11732</v>
      </c>
      <c r="C6908">
        <v>2018</v>
      </c>
      <c r="D6908">
        <v>5</v>
      </c>
      <c r="E6908">
        <v>0</v>
      </c>
      <c r="F6908" s="15" t="s">
        <v>46</v>
      </c>
      <c r="G6908" t="str" cm="1">
        <f t="array" aca="1" ref="G6908" ca="1">_xlfn.XLOOKUP(A6908,APPLICATION_NUMBER,APPLICATION_PRIMARY_OWNER)</f>
        <v>SIEBERT VINEYARDS</v>
      </c>
      <c r="H6908" cm="1">
        <f t="array" aca="1" ref="H6908" ca="1">SUMIFS(AMOUNT,APPL_ID,A6908,YEAR,C6908,DIVERSION_TYPE,"DIRECT")</f>
        <v>0</v>
      </c>
      <c r="I6908" cm="1">
        <f t="array" aca="1" ref="I6908" ca="1">SUMIFS(AMOUNT,APPL_ID,A6908,YEAR,C6908,DIVERSION_TYPE,"STORAGE")</f>
        <v>13</v>
      </c>
      <c r="J6908">
        <f t="shared" ca="1" si="107"/>
        <v>13</v>
      </c>
      <c r="K6908" s="17" cm="1">
        <f t="array" aca="1" ref="K6908" ca="1">IF(J6908&gt;0,COUNTIFS(AnnualTotalDiversion,J6908,APPL_ID,"&lt;&gt;"&amp;A6908,Owner,G6908,YEAR,C6908)/12,0)</f>
        <v>0</v>
      </c>
    </row>
    <row r="6909" spans="1:11" x14ac:dyDescent="0.25">
      <c r="A6909" t="s">
        <v>101</v>
      </c>
      <c r="B6909">
        <v>11732</v>
      </c>
      <c r="C6909">
        <v>2018</v>
      </c>
      <c r="D6909">
        <v>8</v>
      </c>
      <c r="E6909">
        <v>0</v>
      </c>
      <c r="F6909" s="15" t="s">
        <v>45</v>
      </c>
      <c r="G6909" t="str" cm="1">
        <f t="array" aca="1" ref="G6909" ca="1">_xlfn.XLOOKUP(A6909,APPLICATION_NUMBER,APPLICATION_PRIMARY_OWNER)</f>
        <v>SIEBERT VINEYARDS</v>
      </c>
      <c r="H6909" cm="1">
        <f t="array" aca="1" ref="H6909" ca="1">SUMIFS(AMOUNT,APPL_ID,A6909,YEAR,C6909,DIVERSION_TYPE,"DIRECT")</f>
        <v>0</v>
      </c>
      <c r="I6909" cm="1">
        <f t="array" aca="1" ref="I6909" ca="1">SUMIFS(AMOUNT,APPL_ID,A6909,YEAR,C6909,DIVERSION_TYPE,"STORAGE")</f>
        <v>13</v>
      </c>
      <c r="J6909">
        <f t="shared" ca="1" si="107"/>
        <v>13</v>
      </c>
      <c r="K6909" s="17" cm="1">
        <f t="array" aca="1" ref="K6909" ca="1">IF(J6909&gt;0,COUNTIFS(AnnualTotalDiversion,J6909,APPL_ID,"&lt;&gt;"&amp;A6909,Owner,G6909,YEAR,C6909)/12,0)</f>
        <v>0</v>
      </c>
    </row>
    <row r="6910" spans="1:11" x14ac:dyDescent="0.25">
      <c r="A6910" t="s">
        <v>101</v>
      </c>
      <c r="B6910">
        <v>11732</v>
      </c>
      <c r="C6910">
        <v>2018</v>
      </c>
      <c r="D6910">
        <v>11</v>
      </c>
      <c r="E6910">
        <v>0</v>
      </c>
      <c r="F6910" s="15" t="s">
        <v>45</v>
      </c>
      <c r="G6910" t="str" cm="1">
        <f t="array" aca="1" ref="G6910" ca="1">_xlfn.XLOOKUP(A6910,APPLICATION_NUMBER,APPLICATION_PRIMARY_OWNER)</f>
        <v>SIEBERT VINEYARDS</v>
      </c>
      <c r="H6910" cm="1">
        <f t="array" aca="1" ref="H6910" ca="1">SUMIFS(AMOUNT,APPL_ID,A6910,YEAR,C6910,DIVERSION_TYPE,"DIRECT")</f>
        <v>0</v>
      </c>
      <c r="I6910" cm="1">
        <f t="array" aca="1" ref="I6910" ca="1">SUMIFS(AMOUNT,APPL_ID,A6910,YEAR,C6910,DIVERSION_TYPE,"STORAGE")</f>
        <v>13</v>
      </c>
      <c r="J6910">
        <f t="shared" ca="1" si="107"/>
        <v>13</v>
      </c>
      <c r="K6910" s="17" cm="1">
        <f t="array" aca="1" ref="K6910" ca="1">IF(J6910&gt;0,COUNTIFS(AnnualTotalDiversion,J6910,APPL_ID,"&lt;&gt;"&amp;A6910,Owner,G6910,YEAR,C6910)/12,0)</f>
        <v>0</v>
      </c>
    </row>
    <row r="6911" spans="1:11" x14ac:dyDescent="0.25">
      <c r="A6911" t="s">
        <v>101</v>
      </c>
      <c r="B6911">
        <v>11732</v>
      </c>
      <c r="C6911">
        <v>2017</v>
      </c>
      <c r="D6911">
        <v>12</v>
      </c>
      <c r="E6911">
        <v>0</v>
      </c>
      <c r="F6911" s="15" t="s">
        <v>46</v>
      </c>
      <c r="G6911" t="str" cm="1">
        <f t="array" aca="1" ref="G6911" ca="1">_xlfn.XLOOKUP(A6911,APPLICATION_NUMBER,APPLICATION_PRIMARY_OWNER)</f>
        <v>SIEBERT VINEYARDS</v>
      </c>
      <c r="H6911" cm="1">
        <f t="array" aca="1" ref="H6911" ca="1">SUMIFS(AMOUNT,APPL_ID,A6911,YEAR,C6911,DIVERSION_TYPE,"DIRECT")</f>
        <v>0</v>
      </c>
      <c r="I6911" cm="1">
        <f t="array" aca="1" ref="I6911" ca="1">SUMIFS(AMOUNT,APPL_ID,A6911,YEAR,C6911,DIVERSION_TYPE,"STORAGE")</f>
        <v>5</v>
      </c>
      <c r="J6911">
        <f t="shared" ca="1" si="107"/>
        <v>5</v>
      </c>
      <c r="K6911" s="17" cm="1">
        <f t="array" aca="1" ref="K6911" ca="1">IF(J6911&gt;0,COUNTIFS(AnnualTotalDiversion,J6911,APPL_ID,"&lt;&gt;"&amp;A6911,Owner,G6911,YEAR,C6911)/12,0)</f>
        <v>0</v>
      </c>
    </row>
    <row r="6912" spans="1:11" x14ac:dyDescent="0.25">
      <c r="A6912" t="s">
        <v>101</v>
      </c>
      <c r="B6912">
        <v>11732</v>
      </c>
      <c r="C6912">
        <v>2017</v>
      </c>
      <c r="D6912">
        <v>7</v>
      </c>
      <c r="E6912">
        <v>0</v>
      </c>
      <c r="F6912" s="15" t="s">
        <v>46</v>
      </c>
      <c r="G6912" t="str" cm="1">
        <f t="array" aca="1" ref="G6912" ca="1">_xlfn.XLOOKUP(A6912,APPLICATION_NUMBER,APPLICATION_PRIMARY_OWNER)</f>
        <v>SIEBERT VINEYARDS</v>
      </c>
      <c r="H6912" cm="1">
        <f t="array" aca="1" ref="H6912" ca="1">SUMIFS(AMOUNT,APPL_ID,A6912,YEAR,C6912,DIVERSION_TYPE,"DIRECT")</f>
        <v>0</v>
      </c>
      <c r="I6912" cm="1">
        <f t="array" aca="1" ref="I6912" ca="1">SUMIFS(AMOUNT,APPL_ID,A6912,YEAR,C6912,DIVERSION_TYPE,"STORAGE")</f>
        <v>5</v>
      </c>
      <c r="J6912">
        <f t="shared" ca="1" si="107"/>
        <v>5</v>
      </c>
      <c r="K6912" s="17" cm="1">
        <f t="array" aca="1" ref="K6912" ca="1">IF(J6912&gt;0,COUNTIFS(AnnualTotalDiversion,J6912,APPL_ID,"&lt;&gt;"&amp;A6912,Owner,G6912,YEAR,C6912)/12,0)</f>
        <v>0</v>
      </c>
    </row>
    <row r="6913" spans="1:11" x14ac:dyDescent="0.25">
      <c r="A6913" t="s">
        <v>101</v>
      </c>
      <c r="B6913">
        <v>11732</v>
      </c>
      <c r="C6913">
        <v>2018</v>
      </c>
      <c r="D6913">
        <v>1</v>
      </c>
      <c r="E6913">
        <v>4</v>
      </c>
      <c r="F6913" s="15" t="s">
        <v>46</v>
      </c>
      <c r="G6913" t="str" cm="1">
        <f t="array" aca="1" ref="G6913" ca="1">_xlfn.XLOOKUP(A6913,APPLICATION_NUMBER,APPLICATION_PRIMARY_OWNER)</f>
        <v>SIEBERT VINEYARDS</v>
      </c>
      <c r="H6913" cm="1">
        <f t="array" aca="1" ref="H6913" ca="1">SUMIFS(AMOUNT,APPL_ID,A6913,YEAR,C6913,DIVERSION_TYPE,"DIRECT")</f>
        <v>0</v>
      </c>
      <c r="I6913" cm="1">
        <f t="array" aca="1" ref="I6913" ca="1">SUMIFS(AMOUNT,APPL_ID,A6913,YEAR,C6913,DIVERSION_TYPE,"STORAGE")</f>
        <v>13</v>
      </c>
      <c r="J6913">
        <f t="shared" ca="1" si="107"/>
        <v>13</v>
      </c>
      <c r="K6913" s="17" cm="1">
        <f t="array" aca="1" ref="K6913" ca="1">IF(J6913&gt;0,COUNTIFS(AnnualTotalDiversion,J6913,APPL_ID,"&lt;&gt;"&amp;A6913,Owner,G6913,YEAR,C6913)/12,0)</f>
        <v>0</v>
      </c>
    </row>
    <row r="6914" spans="1:11" x14ac:dyDescent="0.25">
      <c r="A6914" t="s">
        <v>101</v>
      </c>
      <c r="B6914">
        <v>11732</v>
      </c>
      <c r="C6914">
        <v>2020</v>
      </c>
      <c r="D6914">
        <v>11</v>
      </c>
      <c r="E6914">
        <v>1.1499999999999999</v>
      </c>
      <c r="F6914" s="15" t="s">
        <v>46</v>
      </c>
      <c r="G6914" t="str" cm="1">
        <f t="array" aca="1" ref="G6914" ca="1">_xlfn.XLOOKUP(A6914,APPLICATION_NUMBER,APPLICATION_PRIMARY_OWNER)</f>
        <v>SIEBERT VINEYARDS</v>
      </c>
      <c r="H6914" cm="1">
        <f t="array" aca="1" ref="H6914" ca="1">SUMIFS(AMOUNT,APPL_ID,A6914,YEAR,C6914,DIVERSION_TYPE,"DIRECT")</f>
        <v>0</v>
      </c>
      <c r="I6914" cm="1">
        <f t="array" aca="1" ref="I6914" ca="1">SUMIFS(AMOUNT,APPL_ID,A6914,YEAR,C6914,DIVERSION_TYPE,"STORAGE")</f>
        <v>2.65</v>
      </c>
      <c r="J6914">
        <f t="shared" ca="1" si="107"/>
        <v>2.65</v>
      </c>
      <c r="K6914" s="17" cm="1">
        <f t="array" aca="1" ref="K6914" ca="1">IF(J6914&gt;0,COUNTIFS(AnnualTotalDiversion,J6914,APPL_ID,"&lt;&gt;"&amp;A6914,Owner,G6914,YEAR,C6914)/12,0)</f>
        <v>0</v>
      </c>
    </row>
    <row r="6915" spans="1:11" x14ac:dyDescent="0.25">
      <c r="A6915" t="s">
        <v>101</v>
      </c>
      <c r="B6915">
        <v>11732</v>
      </c>
      <c r="C6915">
        <v>2017</v>
      </c>
      <c r="D6915">
        <v>5</v>
      </c>
      <c r="E6915">
        <v>0</v>
      </c>
      <c r="F6915" s="15" t="s">
        <v>45</v>
      </c>
      <c r="G6915" t="str" cm="1">
        <f t="array" aca="1" ref="G6915" ca="1">_xlfn.XLOOKUP(A6915,APPLICATION_NUMBER,APPLICATION_PRIMARY_OWNER)</f>
        <v>SIEBERT VINEYARDS</v>
      </c>
      <c r="H6915" cm="1">
        <f t="array" aca="1" ref="H6915" ca="1">SUMIFS(AMOUNT,APPL_ID,A6915,YEAR,C6915,DIVERSION_TYPE,"DIRECT")</f>
        <v>0</v>
      </c>
      <c r="I6915" cm="1">
        <f t="array" aca="1" ref="I6915" ca="1">SUMIFS(AMOUNT,APPL_ID,A6915,YEAR,C6915,DIVERSION_TYPE,"STORAGE")</f>
        <v>5</v>
      </c>
      <c r="J6915">
        <f t="shared" ca="1" si="107"/>
        <v>5</v>
      </c>
      <c r="K6915" s="17" cm="1">
        <f t="array" aca="1" ref="K6915" ca="1">IF(J6915&gt;0,COUNTIFS(AnnualTotalDiversion,J6915,APPL_ID,"&lt;&gt;"&amp;A6915,Owner,G6915,YEAR,C6915)/12,0)</f>
        <v>0</v>
      </c>
    </row>
    <row r="6916" spans="1:11" x14ac:dyDescent="0.25">
      <c r="A6916" t="s">
        <v>101</v>
      </c>
      <c r="B6916">
        <v>11732</v>
      </c>
      <c r="C6916">
        <v>2019</v>
      </c>
      <c r="D6916">
        <v>12</v>
      </c>
      <c r="E6916">
        <v>0</v>
      </c>
      <c r="F6916" s="15" t="s">
        <v>45</v>
      </c>
      <c r="G6916" t="str" cm="1">
        <f t="array" aca="1" ref="G6916" ca="1">_xlfn.XLOOKUP(A6916,APPLICATION_NUMBER,APPLICATION_PRIMARY_OWNER)</f>
        <v>SIEBERT VINEYARDS</v>
      </c>
      <c r="H6916" cm="1">
        <f t="array" aca="1" ref="H6916" ca="1">SUMIFS(AMOUNT,APPL_ID,A6916,YEAR,C6916,DIVERSION_TYPE,"DIRECT")</f>
        <v>0</v>
      </c>
      <c r="I6916" cm="1">
        <f t="array" aca="1" ref="I6916" ca="1">SUMIFS(AMOUNT,APPL_ID,A6916,YEAR,C6916,DIVERSION_TYPE,"STORAGE")</f>
        <v>8</v>
      </c>
      <c r="J6916">
        <f t="shared" ca="1" si="107"/>
        <v>8</v>
      </c>
      <c r="K6916" s="17" cm="1">
        <f t="array" aca="1" ref="K6916" ca="1">IF(J6916&gt;0,COUNTIFS(AnnualTotalDiversion,J6916,APPL_ID,"&lt;&gt;"&amp;A6916,Owner,G6916,YEAR,C6916)/12,0)</f>
        <v>0</v>
      </c>
    </row>
    <row r="6917" spans="1:11" x14ac:dyDescent="0.25">
      <c r="A6917" t="s">
        <v>101</v>
      </c>
      <c r="B6917">
        <v>11732</v>
      </c>
      <c r="C6917">
        <v>2019</v>
      </c>
      <c r="D6917">
        <v>11</v>
      </c>
      <c r="E6917">
        <v>0</v>
      </c>
      <c r="F6917" s="15" t="s">
        <v>44</v>
      </c>
      <c r="G6917" t="str" cm="1">
        <f t="array" aca="1" ref="G6917" ca="1">_xlfn.XLOOKUP(A6917,APPLICATION_NUMBER,APPLICATION_PRIMARY_OWNER)</f>
        <v>SIEBERT VINEYARDS</v>
      </c>
      <c r="H6917" cm="1">
        <f t="array" aca="1" ref="H6917" ca="1">SUMIFS(AMOUNT,APPL_ID,A6917,YEAR,C6917,DIVERSION_TYPE,"DIRECT")</f>
        <v>0</v>
      </c>
      <c r="I6917" cm="1">
        <f t="array" aca="1" ref="I6917" ca="1">SUMIFS(AMOUNT,APPL_ID,A6917,YEAR,C6917,DIVERSION_TYPE,"STORAGE")</f>
        <v>8</v>
      </c>
      <c r="J6917">
        <f t="shared" ref="J6917:J6980" ca="1" si="108">SUM(H6917:I6917)</f>
        <v>8</v>
      </c>
      <c r="K6917" s="17" cm="1">
        <f t="array" aca="1" ref="K6917" ca="1">IF(J6917&gt;0,COUNTIFS(AnnualTotalDiversion,J6917,APPL_ID,"&lt;&gt;"&amp;A6917,Owner,G6917,YEAR,C6917)/12,0)</f>
        <v>0</v>
      </c>
    </row>
    <row r="6918" spans="1:11" x14ac:dyDescent="0.25">
      <c r="A6918" t="s">
        <v>101</v>
      </c>
      <c r="B6918">
        <v>11732</v>
      </c>
      <c r="C6918">
        <v>2018</v>
      </c>
      <c r="D6918">
        <v>5</v>
      </c>
      <c r="E6918">
        <v>0</v>
      </c>
      <c r="F6918" s="15" t="s">
        <v>45</v>
      </c>
      <c r="G6918" t="str" cm="1">
        <f t="array" aca="1" ref="G6918" ca="1">_xlfn.XLOOKUP(A6918,APPLICATION_NUMBER,APPLICATION_PRIMARY_OWNER)</f>
        <v>SIEBERT VINEYARDS</v>
      </c>
      <c r="H6918" cm="1">
        <f t="array" aca="1" ref="H6918" ca="1">SUMIFS(AMOUNT,APPL_ID,A6918,YEAR,C6918,DIVERSION_TYPE,"DIRECT")</f>
        <v>0</v>
      </c>
      <c r="I6918" cm="1">
        <f t="array" aca="1" ref="I6918" ca="1">SUMIFS(AMOUNT,APPL_ID,A6918,YEAR,C6918,DIVERSION_TYPE,"STORAGE")</f>
        <v>13</v>
      </c>
      <c r="J6918">
        <f t="shared" ca="1" si="108"/>
        <v>13</v>
      </c>
      <c r="K6918" s="17" cm="1">
        <f t="array" aca="1" ref="K6918" ca="1">IF(J6918&gt;0,COUNTIFS(AnnualTotalDiversion,J6918,APPL_ID,"&lt;&gt;"&amp;A6918,Owner,G6918,YEAR,C6918)/12,0)</f>
        <v>0</v>
      </c>
    </row>
    <row r="6919" spans="1:11" x14ac:dyDescent="0.25">
      <c r="A6919" t="s">
        <v>101</v>
      </c>
      <c r="B6919">
        <v>11732</v>
      </c>
      <c r="C6919">
        <v>2017</v>
      </c>
      <c r="D6919">
        <v>6</v>
      </c>
      <c r="E6919">
        <v>0</v>
      </c>
      <c r="F6919" s="15" t="s">
        <v>45</v>
      </c>
      <c r="G6919" t="str" cm="1">
        <f t="array" aca="1" ref="G6919" ca="1">_xlfn.XLOOKUP(A6919,APPLICATION_NUMBER,APPLICATION_PRIMARY_OWNER)</f>
        <v>SIEBERT VINEYARDS</v>
      </c>
      <c r="H6919" cm="1">
        <f t="array" aca="1" ref="H6919" ca="1">SUMIFS(AMOUNT,APPL_ID,A6919,YEAR,C6919,DIVERSION_TYPE,"DIRECT")</f>
        <v>0</v>
      </c>
      <c r="I6919" cm="1">
        <f t="array" aca="1" ref="I6919" ca="1">SUMIFS(AMOUNT,APPL_ID,A6919,YEAR,C6919,DIVERSION_TYPE,"STORAGE")</f>
        <v>5</v>
      </c>
      <c r="J6919">
        <f t="shared" ca="1" si="108"/>
        <v>5</v>
      </c>
      <c r="K6919" s="17" cm="1">
        <f t="array" aca="1" ref="K6919" ca="1">IF(J6919&gt;0,COUNTIFS(AnnualTotalDiversion,J6919,APPL_ID,"&lt;&gt;"&amp;A6919,Owner,G6919,YEAR,C6919)/12,0)</f>
        <v>0</v>
      </c>
    </row>
    <row r="6920" spans="1:11" x14ac:dyDescent="0.25">
      <c r="A6920" t="s">
        <v>101</v>
      </c>
      <c r="B6920">
        <v>11732</v>
      </c>
      <c r="C6920">
        <v>2019</v>
      </c>
      <c r="D6920">
        <v>7</v>
      </c>
      <c r="E6920">
        <v>0</v>
      </c>
      <c r="F6920" s="15" t="s">
        <v>44</v>
      </c>
      <c r="G6920" t="str" cm="1">
        <f t="array" aca="1" ref="G6920" ca="1">_xlfn.XLOOKUP(A6920,APPLICATION_NUMBER,APPLICATION_PRIMARY_OWNER)</f>
        <v>SIEBERT VINEYARDS</v>
      </c>
      <c r="H6920" cm="1">
        <f t="array" aca="1" ref="H6920" ca="1">SUMIFS(AMOUNT,APPL_ID,A6920,YEAR,C6920,DIVERSION_TYPE,"DIRECT")</f>
        <v>0</v>
      </c>
      <c r="I6920" cm="1">
        <f t="array" aca="1" ref="I6920" ca="1">SUMIFS(AMOUNT,APPL_ID,A6920,YEAR,C6920,DIVERSION_TYPE,"STORAGE")</f>
        <v>8</v>
      </c>
      <c r="J6920">
        <f t="shared" ca="1" si="108"/>
        <v>8</v>
      </c>
      <c r="K6920" s="17" cm="1">
        <f t="array" aca="1" ref="K6920" ca="1">IF(J6920&gt;0,COUNTIFS(AnnualTotalDiversion,J6920,APPL_ID,"&lt;&gt;"&amp;A6920,Owner,G6920,YEAR,C6920)/12,0)</f>
        <v>0</v>
      </c>
    </row>
    <row r="6921" spans="1:11" x14ac:dyDescent="0.25">
      <c r="A6921" t="s">
        <v>101</v>
      </c>
      <c r="B6921">
        <v>11732</v>
      </c>
      <c r="C6921">
        <v>2019</v>
      </c>
      <c r="D6921">
        <v>1</v>
      </c>
      <c r="E6921">
        <v>0</v>
      </c>
      <c r="F6921" s="15" t="s">
        <v>44</v>
      </c>
      <c r="G6921" t="str" cm="1">
        <f t="array" aca="1" ref="G6921" ca="1">_xlfn.XLOOKUP(A6921,APPLICATION_NUMBER,APPLICATION_PRIMARY_OWNER)</f>
        <v>SIEBERT VINEYARDS</v>
      </c>
      <c r="H6921" cm="1">
        <f t="array" aca="1" ref="H6921" ca="1">SUMIFS(AMOUNT,APPL_ID,A6921,YEAR,C6921,DIVERSION_TYPE,"DIRECT")</f>
        <v>0</v>
      </c>
      <c r="I6921" cm="1">
        <f t="array" aca="1" ref="I6921" ca="1">SUMIFS(AMOUNT,APPL_ID,A6921,YEAR,C6921,DIVERSION_TYPE,"STORAGE")</f>
        <v>8</v>
      </c>
      <c r="J6921">
        <f t="shared" ca="1" si="108"/>
        <v>8</v>
      </c>
      <c r="K6921" s="17" cm="1">
        <f t="array" aca="1" ref="K6921" ca="1">IF(J6921&gt;0,COUNTIFS(AnnualTotalDiversion,J6921,APPL_ID,"&lt;&gt;"&amp;A6921,Owner,G6921,YEAR,C6921)/12,0)</f>
        <v>0</v>
      </c>
    </row>
    <row r="6922" spans="1:11" x14ac:dyDescent="0.25">
      <c r="A6922" t="s">
        <v>101</v>
      </c>
      <c r="B6922">
        <v>11732</v>
      </c>
      <c r="C6922">
        <v>2019</v>
      </c>
      <c r="D6922">
        <v>12</v>
      </c>
      <c r="E6922">
        <v>0</v>
      </c>
      <c r="F6922" s="15" t="s">
        <v>44</v>
      </c>
      <c r="G6922" t="str" cm="1">
        <f t="array" aca="1" ref="G6922" ca="1">_xlfn.XLOOKUP(A6922,APPLICATION_NUMBER,APPLICATION_PRIMARY_OWNER)</f>
        <v>SIEBERT VINEYARDS</v>
      </c>
      <c r="H6922" cm="1">
        <f t="array" aca="1" ref="H6922" ca="1">SUMIFS(AMOUNT,APPL_ID,A6922,YEAR,C6922,DIVERSION_TYPE,"DIRECT")</f>
        <v>0</v>
      </c>
      <c r="I6922" cm="1">
        <f t="array" aca="1" ref="I6922" ca="1">SUMIFS(AMOUNT,APPL_ID,A6922,YEAR,C6922,DIVERSION_TYPE,"STORAGE")</f>
        <v>8</v>
      </c>
      <c r="J6922">
        <f t="shared" ca="1" si="108"/>
        <v>8</v>
      </c>
      <c r="K6922" s="17" cm="1">
        <f t="array" aca="1" ref="K6922" ca="1">IF(J6922&gt;0,COUNTIFS(AnnualTotalDiversion,J6922,APPL_ID,"&lt;&gt;"&amp;A6922,Owner,G6922,YEAR,C6922)/12,0)</f>
        <v>0</v>
      </c>
    </row>
    <row r="6923" spans="1:11" x14ac:dyDescent="0.25">
      <c r="A6923" t="s">
        <v>101</v>
      </c>
      <c r="B6923">
        <v>11732</v>
      </c>
      <c r="C6923">
        <v>2017</v>
      </c>
      <c r="D6923">
        <v>4</v>
      </c>
      <c r="E6923">
        <v>0</v>
      </c>
      <c r="F6923" s="15" t="s">
        <v>44</v>
      </c>
      <c r="G6923" t="str" cm="1">
        <f t="array" aca="1" ref="G6923" ca="1">_xlfn.XLOOKUP(A6923,APPLICATION_NUMBER,APPLICATION_PRIMARY_OWNER)</f>
        <v>SIEBERT VINEYARDS</v>
      </c>
      <c r="H6923" cm="1">
        <f t="array" aca="1" ref="H6923" ca="1">SUMIFS(AMOUNT,APPL_ID,A6923,YEAR,C6923,DIVERSION_TYPE,"DIRECT")</f>
        <v>0</v>
      </c>
      <c r="I6923" cm="1">
        <f t="array" aca="1" ref="I6923" ca="1">SUMIFS(AMOUNT,APPL_ID,A6923,YEAR,C6923,DIVERSION_TYPE,"STORAGE")</f>
        <v>5</v>
      </c>
      <c r="J6923">
        <f t="shared" ca="1" si="108"/>
        <v>5</v>
      </c>
      <c r="K6923" s="17" cm="1">
        <f t="array" aca="1" ref="K6923" ca="1">IF(J6923&gt;0,COUNTIFS(AnnualTotalDiversion,J6923,APPL_ID,"&lt;&gt;"&amp;A6923,Owner,G6923,YEAR,C6923)/12,0)</f>
        <v>0</v>
      </c>
    </row>
    <row r="6924" spans="1:11" x14ac:dyDescent="0.25">
      <c r="A6924" t="s">
        <v>101</v>
      </c>
      <c r="B6924">
        <v>11732</v>
      </c>
      <c r="C6924">
        <v>2020</v>
      </c>
      <c r="D6924">
        <v>2</v>
      </c>
      <c r="E6924">
        <v>0</v>
      </c>
      <c r="F6924" s="15" t="s">
        <v>46</v>
      </c>
      <c r="G6924" t="str" cm="1">
        <f t="array" aca="1" ref="G6924" ca="1">_xlfn.XLOOKUP(A6924,APPLICATION_NUMBER,APPLICATION_PRIMARY_OWNER)</f>
        <v>SIEBERT VINEYARDS</v>
      </c>
      <c r="H6924" cm="1">
        <f t="array" aca="1" ref="H6924" ca="1">SUMIFS(AMOUNT,APPL_ID,A6924,YEAR,C6924,DIVERSION_TYPE,"DIRECT")</f>
        <v>0</v>
      </c>
      <c r="I6924" cm="1">
        <f t="array" aca="1" ref="I6924" ca="1">SUMIFS(AMOUNT,APPL_ID,A6924,YEAR,C6924,DIVERSION_TYPE,"STORAGE")</f>
        <v>2.65</v>
      </c>
      <c r="J6924">
        <f t="shared" ca="1" si="108"/>
        <v>2.65</v>
      </c>
      <c r="K6924" s="17" cm="1">
        <f t="array" aca="1" ref="K6924" ca="1">IF(J6924&gt;0,COUNTIFS(AnnualTotalDiversion,J6924,APPL_ID,"&lt;&gt;"&amp;A6924,Owner,G6924,YEAR,C6924)/12,0)</f>
        <v>0</v>
      </c>
    </row>
    <row r="6925" spans="1:11" x14ac:dyDescent="0.25">
      <c r="A6925" t="s">
        <v>101</v>
      </c>
      <c r="B6925">
        <v>11732</v>
      </c>
      <c r="C6925">
        <v>2020</v>
      </c>
      <c r="D6925">
        <v>2</v>
      </c>
      <c r="E6925">
        <v>0</v>
      </c>
      <c r="F6925" s="15" t="s">
        <v>44</v>
      </c>
      <c r="G6925" t="str" cm="1">
        <f t="array" aca="1" ref="G6925" ca="1">_xlfn.XLOOKUP(A6925,APPLICATION_NUMBER,APPLICATION_PRIMARY_OWNER)</f>
        <v>SIEBERT VINEYARDS</v>
      </c>
      <c r="H6925" cm="1">
        <f t="array" aca="1" ref="H6925" ca="1">SUMIFS(AMOUNT,APPL_ID,A6925,YEAR,C6925,DIVERSION_TYPE,"DIRECT")</f>
        <v>0</v>
      </c>
      <c r="I6925" cm="1">
        <f t="array" aca="1" ref="I6925" ca="1">SUMIFS(AMOUNT,APPL_ID,A6925,YEAR,C6925,DIVERSION_TYPE,"STORAGE")</f>
        <v>2.65</v>
      </c>
      <c r="J6925">
        <f t="shared" ca="1" si="108"/>
        <v>2.65</v>
      </c>
      <c r="K6925" s="17" cm="1">
        <f t="array" aca="1" ref="K6925" ca="1">IF(J6925&gt;0,COUNTIFS(AnnualTotalDiversion,J6925,APPL_ID,"&lt;&gt;"&amp;A6925,Owner,G6925,YEAR,C6925)/12,0)</f>
        <v>0</v>
      </c>
    </row>
    <row r="6926" spans="1:11" x14ac:dyDescent="0.25">
      <c r="A6926" t="s">
        <v>101</v>
      </c>
      <c r="B6926">
        <v>11732</v>
      </c>
      <c r="C6926">
        <v>2018</v>
      </c>
      <c r="D6926">
        <v>7</v>
      </c>
      <c r="E6926">
        <v>0</v>
      </c>
      <c r="F6926" s="15" t="s">
        <v>46</v>
      </c>
      <c r="G6926" t="str" cm="1">
        <f t="array" aca="1" ref="G6926" ca="1">_xlfn.XLOOKUP(A6926,APPLICATION_NUMBER,APPLICATION_PRIMARY_OWNER)</f>
        <v>SIEBERT VINEYARDS</v>
      </c>
      <c r="H6926" cm="1">
        <f t="array" aca="1" ref="H6926" ca="1">SUMIFS(AMOUNT,APPL_ID,A6926,YEAR,C6926,DIVERSION_TYPE,"DIRECT")</f>
        <v>0</v>
      </c>
      <c r="I6926" cm="1">
        <f t="array" aca="1" ref="I6926" ca="1">SUMIFS(AMOUNT,APPL_ID,A6926,YEAR,C6926,DIVERSION_TYPE,"STORAGE")</f>
        <v>13</v>
      </c>
      <c r="J6926">
        <f t="shared" ca="1" si="108"/>
        <v>13</v>
      </c>
      <c r="K6926" s="17" cm="1">
        <f t="array" aca="1" ref="K6926" ca="1">IF(J6926&gt;0,COUNTIFS(AnnualTotalDiversion,J6926,APPL_ID,"&lt;&gt;"&amp;A6926,Owner,G6926,YEAR,C6926)/12,0)</f>
        <v>0</v>
      </c>
    </row>
    <row r="6927" spans="1:11" x14ac:dyDescent="0.25">
      <c r="A6927" t="s">
        <v>101</v>
      </c>
      <c r="B6927">
        <v>11732</v>
      </c>
      <c r="C6927">
        <v>2017</v>
      </c>
      <c r="D6927">
        <v>10</v>
      </c>
      <c r="E6927">
        <v>0</v>
      </c>
      <c r="F6927" s="15" t="s">
        <v>45</v>
      </c>
      <c r="G6927" t="str" cm="1">
        <f t="array" aca="1" ref="G6927" ca="1">_xlfn.XLOOKUP(A6927,APPLICATION_NUMBER,APPLICATION_PRIMARY_OWNER)</f>
        <v>SIEBERT VINEYARDS</v>
      </c>
      <c r="H6927" cm="1">
        <f t="array" aca="1" ref="H6927" ca="1">SUMIFS(AMOUNT,APPL_ID,A6927,YEAR,C6927,DIVERSION_TYPE,"DIRECT")</f>
        <v>0</v>
      </c>
      <c r="I6927" cm="1">
        <f t="array" aca="1" ref="I6927" ca="1">SUMIFS(AMOUNT,APPL_ID,A6927,YEAR,C6927,DIVERSION_TYPE,"STORAGE")</f>
        <v>5</v>
      </c>
      <c r="J6927">
        <f t="shared" ca="1" si="108"/>
        <v>5</v>
      </c>
      <c r="K6927" s="17" cm="1">
        <f t="array" aca="1" ref="K6927" ca="1">IF(J6927&gt;0,COUNTIFS(AnnualTotalDiversion,J6927,APPL_ID,"&lt;&gt;"&amp;A6927,Owner,G6927,YEAR,C6927)/12,0)</f>
        <v>0</v>
      </c>
    </row>
    <row r="6928" spans="1:11" x14ac:dyDescent="0.25">
      <c r="A6928" t="s">
        <v>101</v>
      </c>
      <c r="B6928">
        <v>11732</v>
      </c>
      <c r="C6928">
        <v>2020</v>
      </c>
      <c r="D6928">
        <v>9</v>
      </c>
      <c r="E6928">
        <v>0</v>
      </c>
      <c r="F6928" s="15" t="s">
        <v>44</v>
      </c>
      <c r="G6928" t="str" cm="1">
        <f t="array" aca="1" ref="G6928" ca="1">_xlfn.XLOOKUP(A6928,APPLICATION_NUMBER,APPLICATION_PRIMARY_OWNER)</f>
        <v>SIEBERT VINEYARDS</v>
      </c>
      <c r="H6928" cm="1">
        <f t="array" aca="1" ref="H6928" ca="1">SUMIFS(AMOUNT,APPL_ID,A6928,YEAR,C6928,DIVERSION_TYPE,"DIRECT")</f>
        <v>0</v>
      </c>
      <c r="I6928" cm="1">
        <f t="array" aca="1" ref="I6928" ca="1">SUMIFS(AMOUNT,APPL_ID,A6928,YEAR,C6928,DIVERSION_TYPE,"STORAGE")</f>
        <v>2.65</v>
      </c>
      <c r="J6928">
        <f t="shared" ca="1" si="108"/>
        <v>2.65</v>
      </c>
      <c r="K6928" s="17" cm="1">
        <f t="array" aca="1" ref="K6928" ca="1">IF(J6928&gt;0,COUNTIFS(AnnualTotalDiversion,J6928,APPL_ID,"&lt;&gt;"&amp;A6928,Owner,G6928,YEAR,C6928)/12,0)</f>
        <v>0</v>
      </c>
    </row>
    <row r="6929" spans="1:11" x14ac:dyDescent="0.25">
      <c r="A6929" t="s">
        <v>101</v>
      </c>
      <c r="B6929">
        <v>11732</v>
      </c>
      <c r="C6929">
        <v>2017</v>
      </c>
      <c r="D6929">
        <v>3</v>
      </c>
      <c r="E6929">
        <v>0</v>
      </c>
      <c r="F6929" s="15" t="s">
        <v>44</v>
      </c>
      <c r="G6929" t="str" cm="1">
        <f t="array" aca="1" ref="G6929" ca="1">_xlfn.XLOOKUP(A6929,APPLICATION_NUMBER,APPLICATION_PRIMARY_OWNER)</f>
        <v>SIEBERT VINEYARDS</v>
      </c>
      <c r="H6929" cm="1">
        <f t="array" aca="1" ref="H6929" ca="1">SUMIFS(AMOUNT,APPL_ID,A6929,YEAR,C6929,DIVERSION_TYPE,"DIRECT")</f>
        <v>0</v>
      </c>
      <c r="I6929" cm="1">
        <f t="array" aca="1" ref="I6929" ca="1">SUMIFS(AMOUNT,APPL_ID,A6929,YEAR,C6929,DIVERSION_TYPE,"STORAGE")</f>
        <v>5</v>
      </c>
      <c r="J6929">
        <f t="shared" ca="1" si="108"/>
        <v>5</v>
      </c>
      <c r="K6929" s="17" cm="1">
        <f t="array" aca="1" ref="K6929" ca="1">IF(J6929&gt;0,COUNTIFS(AnnualTotalDiversion,J6929,APPL_ID,"&lt;&gt;"&amp;A6929,Owner,G6929,YEAR,C6929)/12,0)</f>
        <v>0</v>
      </c>
    </row>
    <row r="6930" spans="1:11" x14ac:dyDescent="0.25">
      <c r="A6930" t="s">
        <v>101</v>
      </c>
      <c r="B6930">
        <v>11732</v>
      </c>
      <c r="C6930">
        <v>2020</v>
      </c>
      <c r="D6930">
        <v>6</v>
      </c>
      <c r="E6930">
        <v>0</v>
      </c>
      <c r="F6930" s="15" t="s">
        <v>45</v>
      </c>
      <c r="G6930" t="str" cm="1">
        <f t="array" aca="1" ref="G6930" ca="1">_xlfn.XLOOKUP(A6930,APPLICATION_NUMBER,APPLICATION_PRIMARY_OWNER)</f>
        <v>SIEBERT VINEYARDS</v>
      </c>
      <c r="H6930" cm="1">
        <f t="array" aca="1" ref="H6930" ca="1">SUMIFS(AMOUNT,APPL_ID,A6930,YEAR,C6930,DIVERSION_TYPE,"DIRECT")</f>
        <v>0</v>
      </c>
      <c r="I6930" cm="1">
        <f t="array" aca="1" ref="I6930" ca="1">SUMIFS(AMOUNT,APPL_ID,A6930,YEAR,C6930,DIVERSION_TYPE,"STORAGE")</f>
        <v>2.65</v>
      </c>
      <c r="J6930">
        <f t="shared" ca="1" si="108"/>
        <v>2.65</v>
      </c>
      <c r="K6930" s="17" cm="1">
        <f t="array" aca="1" ref="K6930" ca="1">IF(J6930&gt;0,COUNTIFS(AnnualTotalDiversion,J6930,APPL_ID,"&lt;&gt;"&amp;A6930,Owner,G6930,YEAR,C6930)/12,0)</f>
        <v>0</v>
      </c>
    </row>
    <row r="6931" spans="1:11" x14ac:dyDescent="0.25">
      <c r="A6931" t="s">
        <v>101</v>
      </c>
      <c r="B6931">
        <v>11732</v>
      </c>
      <c r="C6931">
        <v>2020</v>
      </c>
      <c r="D6931">
        <v>6</v>
      </c>
      <c r="E6931">
        <v>0</v>
      </c>
      <c r="F6931" s="15" t="s">
        <v>46</v>
      </c>
      <c r="G6931" t="str" cm="1">
        <f t="array" aca="1" ref="G6931" ca="1">_xlfn.XLOOKUP(A6931,APPLICATION_NUMBER,APPLICATION_PRIMARY_OWNER)</f>
        <v>SIEBERT VINEYARDS</v>
      </c>
      <c r="H6931" cm="1">
        <f t="array" aca="1" ref="H6931" ca="1">SUMIFS(AMOUNT,APPL_ID,A6931,YEAR,C6931,DIVERSION_TYPE,"DIRECT")</f>
        <v>0</v>
      </c>
      <c r="I6931" cm="1">
        <f t="array" aca="1" ref="I6931" ca="1">SUMIFS(AMOUNT,APPL_ID,A6931,YEAR,C6931,DIVERSION_TYPE,"STORAGE")</f>
        <v>2.65</v>
      </c>
      <c r="J6931">
        <f t="shared" ca="1" si="108"/>
        <v>2.65</v>
      </c>
      <c r="K6931" s="17" cm="1">
        <f t="array" aca="1" ref="K6931" ca="1">IF(J6931&gt;0,COUNTIFS(AnnualTotalDiversion,J6931,APPL_ID,"&lt;&gt;"&amp;A6931,Owner,G6931,YEAR,C6931)/12,0)</f>
        <v>0</v>
      </c>
    </row>
    <row r="6932" spans="1:11" x14ac:dyDescent="0.25">
      <c r="A6932" t="s">
        <v>101</v>
      </c>
      <c r="B6932">
        <v>11732</v>
      </c>
      <c r="C6932">
        <v>2020</v>
      </c>
      <c r="D6932">
        <v>1</v>
      </c>
      <c r="E6932">
        <v>0</v>
      </c>
      <c r="F6932" s="15" t="s">
        <v>45</v>
      </c>
      <c r="G6932" t="str" cm="1">
        <f t="array" aca="1" ref="G6932" ca="1">_xlfn.XLOOKUP(A6932,APPLICATION_NUMBER,APPLICATION_PRIMARY_OWNER)</f>
        <v>SIEBERT VINEYARDS</v>
      </c>
      <c r="H6932" cm="1">
        <f t="array" aca="1" ref="H6932" ca="1">SUMIFS(AMOUNT,APPL_ID,A6932,YEAR,C6932,DIVERSION_TYPE,"DIRECT")</f>
        <v>0</v>
      </c>
      <c r="I6932" cm="1">
        <f t="array" aca="1" ref="I6932" ca="1">SUMIFS(AMOUNT,APPL_ID,A6932,YEAR,C6932,DIVERSION_TYPE,"STORAGE")</f>
        <v>2.65</v>
      </c>
      <c r="J6932">
        <f t="shared" ca="1" si="108"/>
        <v>2.65</v>
      </c>
      <c r="K6932" s="17" cm="1">
        <f t="array" aca="1" ref="K6932" ca="1">IF(J6932&gt;0,COUNTIFS(AnnualTotalDiversion,J6932,APPL_ID,"&lt;&gt;"&amp;A6932,Owner,G6932,YEAR,C6932)/12,0)</f>
        <v>0</v>
      </c>
    </row>
    <row r="6933" spans="1:11" x14ac:dyDescent="0.25">
      <c r="A6933" t="s">
        <v>101</v>
      </c>
      <c r="B6933">
        <v>11732</v>
      </c>
      <c r="C6933">
        <v>2020</v>
      </c>
      <c r="D6933">
        <v>1</v>
      </c>
      <c r="E6933">
        <v>0</v>
      </c>
      <c r="F6933" s="15" t="s">
        <v>44</v>
      </c>
      <c r="G6933" t="str" cm="1">
        <f t="array" aca="1" ref="G6933" ca="1">_xlfn.XLOOKUP(A6933,APPLICATION_NUMBER,APPLICATION_PRIMARY_OWNER)</f>
        <v>SIEBERT VINEYARDS</v>
      </c>
      <c r="H6933" cm="1">
        <f t="array" aca="1" ref="H6933" ca="1">SUMIFS(AMOUNT,APPL_ID,A6933,YEAR,C6933,DIVERSION_TYPE,"DIRECT")</f>
        <v>0</v>
      </c>
      <c r="I6933" cm="1">
        <f t="array" aca="1" ref="I6933" ca="1">SUMIFS(AMOUNT,APPL_ID,A6933,YEAR,C6933,DIVERSION_TYPE,"STORAGE")</f>
        <v>2.65</v>
      </c>
      <c r="J6933">
        <f t="shared" ca="1" si="108"/>
        <v>2.65</v>
      </c>
      <c r="K6933" s="17" cm="1">
        <f t="array" aca="1" ref="K6933" ca="1">IF(J6933&gt;0,COUNTIFS(AnnualTotalDiversion,J6933,APPL_ID,"&lt;&gt;"&amp;A6933,Owner,G6933,YEAR,C6933)/12,0)</f>
        <v>0</v>
      </c>
    </row>
    <row r="6934" spans="1:11" x14ac:dyDescent="0.25">
      <c r="A6934" t="s">
        <v>101</v>
      </c>
      <c r="B6934">
        <v>11732</v>
      </c>
      <c r="C6934">
        <v>2017</v>
      </c>
      <c r="D6934">
        <v>11</v>
      </c>
      <c r="E6934">
        <v>0</v>
      </c>
      <c r="F6934" s="15" t="s">
        <v>44</v>
      </c>
      <c r="G6934" t="str" cm="1">
        <f t="array" aca="1" ref="G6934" ca="1">_xlfn.XLOOKUP(A6934,APPLICATION_NUMBER,APPLICATION_PRIMARY_OWNER)</f>
        <v>SIEBERT VINEYARDS</v>
      </c>
      <c r="H6934" cm="1">
        <f t="array" aca="1" ref="H6934" ca="1">SUMIFS(AMOUNT,APPL_ID,A6934,YEAR,C6934,DIVERSION_TYPE,"DIRECT")</f>
        <v>0</v>
      </c>
      <c r="I6934" cm="1">
        <f t="array" aca="1" ref="I6934" ca="1">SUMIFS(AMOUNT,APPL_ID,A6934,YEAR,C6934,DIVERSION_TYPE,"STORAGE")</f>
        <v>5</v>
      </c>
      <c r="J6934">
        <f t="shared" ca="1" si="108"/>
        <v>5</v>
      </c>
      <c r="K6934" s="17" cm="1">
        <f t="array" aca="1" ref="K6934" ca="1">IF(J6934&gt;0,COUNTIFS(AnnualTotalDiversion,J6934,APPL_ID,"&lt;&gt;"&amp;A6934,Owner,G6934,YEAR,C6934)/12,0)</f>
        <v>0</v>
      </c>
    </row>
    <row r="6935" spans="1:11" x14ac:dyDescent="0.25">
      <c r="A6935" t="s">
        <v>101</v>
      </c>
      <c r="B6935">
        <v>11732</v>
      </c>
      <c r="C6935">
        <v>2017</v>
      </c>
      <c r="D6935">
        <v>11</v>
      </c>
      <c r="E6935">
        <v>5</v>
      </c>
      <c r="F6935" s="15" t="s">
        <v>46</v>
      </c>
      <c r="G6935" t="str" cm="1">
        <f t="array" aca="1" ref="G6935" ca="1">_xlfn.XLOOKUP(A6935,APPLICATION_NUMBER,APPLICATION_PRIMARY_OWNER)</f>
        <v>SIEBERT VINEYARDS</v>
      </c>
      <c r="H6935" cm="1">
        <f t="array" aca="1" ref="H6935" ca="1">SUMIFS(AMOUNT,APPL_ID,A6935,YEAR,C6935,DIVERSION_TYPE,"DIRECT")</f>
        <v>0</v>
      </c>
      <c r="I6935" cm="1">
        <f t="array" aca="1" ref="I6935" ca="1">SUMIFS(AMOUNT,APPL_ID,A6935,YEAR,C6935,DIVERSION_TYPE,"STORAGE")</f>
        <v>5</v>
      </c>
      <c r="J6935">
        <f t="shared" ca="1" si="108"/>
        <v>5</v>
      </c>
      <c r="K6935" s="17" cm="1">
        <f t="array" aca="1" ref="K6935" ca="1">IF(J6935&gt;0,COUNTIFS(AnnualTotalDiversion,J6935,APPL_ID,"&lt;&gt;"&amp;A6935,Owner,G6935,YEAR,C6935)/12,0)</f>
        <v>0</v>
      </c>
    </row>
    <row r="6936" spans="1:11" x14ac:dyDescent="0.25">
      <c r="A6936" t="s">
        <v>101</v>
      </c>
      <c r="B6936">
        <v>11732</v>
      </c>
      <c r="C6936">
        <v>2018</v>
      </c>
      <c r="D6936">
        <v>4</v>
      </c>
      <c r="E6936">
        <v>0</v>
      </c>
      <c r="F6936" s="15" t="s">
        <v>45</v>
      </c>
      <c r="G6936" t="str" cm="1">
        <f t="array" aca="1" ref="G6936" ca="1">_xlfn.XLOOKUP(A6936,APPLICATION_NUMBER,APPLICATION_PRIMARY_OWNER)</f>
        <v>SIEBERT VINEYARDS</v>
      </c>
      <c r="H6936" cm="1">
        <f t="array" aca="1" ref="H6936" ca="1">SUMIFS(AMOUNT,APPL_ID,A6936,YEAR,C6936,DIVERSION_TYPE,"DIRECT")</f>
        <v>0</v>
      </c>
      <c r="I6936" cm="1">
        <f t="array" aca="1" ref="I6936" ca="1">SUMIFS(AMOUNT,APPL_ID,A6936,YEAR,C6936,DIVERSION_TYPE,"STORAGE")</f>
        <v>13</v>
      </c>
      <c r="J6936">
        <f t="shared" ca="1" si="108"/>
        <v>13</v>
      </c>
      <c r="K6936" s="17" cm="1">
        <f t="array" aca="1" ref="K6936" ca="1">IF(J6936&gt;0,COUNTIFS(AnnualTotalDiversion,J6936,APPL_ID,"&lt;&gt;"&amp;A6936,Owner,G6936,YEAR,C6936)/12,0)</f>
        <v>0</v>
      </c>
    </row>
    <row r="6937" spans="1:11" x14ac:dyDescent="0.25">
      <c r="A6937" t="s">
        <v>101</v>
      </c>
      <c r="B6937">
        <v>11732</v>
      </c>
      <c r="C6937">
        <v>2018</v>
      </c>
      <c r="D6937">
        <v>6</v>
      </c>
      <c r="E6937">
        <v>0</v>
      </c>
      <c r="F6937" s="15" t="s">
        <v>46</v>
      </c>
      <c r="G6937" t="str" cm="1">
        <f t="array" aca="1" ref="G6937" ca="1">_xlfn.XLOOKUP(A6937,APPLICATION_NUMBER,APPLICATION_PRIMARY_OWNER)</f>
        <v>SIEBERT VINEYARDS</v>
      </c>
      <c r="H6937" cm="1">
        <f t="array" aca="1" ref="H6937" ca="1">SUMIFS(AMOUNT,APPL_ID,A6937,YEAR,C6937,DIVERSION_TYPE,"DIRECT")</f>
        <v>0</v>
      </c>
      <c r="I6937" cm="1">
        <f t="array" aca="1" ref="I6937" ca="1">SUMIFS(AMOUNT,APPL_ID,A6937,YEAR,C6937,DIVERSION_TYPE,"STORAGE")</f>
        <v>13</v>
      </c>
      <c r="J6937">
        <f t="shared" ca="1" si="108"/>
        <v>13</v>
      </c>
      <c r="K6937" s="17" cm="1">
        <f t="array" aca="1" ref="K6937" ca="1">IF(J6937&gt;0,COUNTIFS(AnnualTotalDiversion,J6937,APPL_ID,"&lt;&gt;"&amp;A6937,Owner,G6937,YEAR,C6937)/12,0)</f>
        <v>0</v>
      </c>
    </row>
    <row r="6938" spans="1:11" x14ac:dyDescent="0.25">
      <c r="A6938" t="s">
        <v>101</v>
      </c>
      <c r="B6938">
        <v>11732</v>
      </c>
      <c r="C6938">
        <v>2019</v>
      </c>
      <c r="D6938">
        <v>3</v>
      </c>
      <c r="E6938">
        <v>0</v>
      </c>
      <c r="F6938" s="15" t="s">
        <v>44</v>
      </c>
      <c r="G6938" t="str" cm="1">
        <f t="array" aca="1" ref="G6938" ca="1">_xlfn.XLOOKUP(A6938,APPLICATION_NUMBER,APPLICATION_PRIMARY_OWNER)</f>
        <v>SIEBERT VINEYARDS</v>
      </c>
      <c r="H6938" cm="1">
        <f t="array" aca="1" ref="H6938" ca="1">SUMIFS(AMOUNT,APPL_ID,A6938,YEAR,C6938,DIVERSION_TYPE,"DIRECT")</f>
        <v>0</v>
      </c>
      <c r="I6938" cm="1">
        <f t="array" aca="1" ref="I6938" ca="1">SUMIFS(AMOUNT,APPL_ID,A6938,YEAR,C6938,DIVERSION_TYPE,"STORAGE")</f>
        <v>8</v>
      </c>
      <c r="J6938">
        <f t="shared" ca="1" si="108"/>
        <v>8</v>
      </c>
      <c r="K6938" s="17" cm="1">
        <f t="array" aca="1" ref="K6938" ca="1">IF(J6938&gt;0,COUNTIFS(AnnualTotalDiversion,J6938,APPL_ID,"&lt;&gt;"&amp;A6938,Owner,G6938,YEAR,C6938)/12,0)</f>
        <v>0</v>
      </c>
    </row>
    <row r="6939" spans="1:11" x14ac:dyDescent="0.25">
      <c r="A6939" t="s">
        <v>101</v>
      </c>
      <c r="B6939">
        <v>11732</v>
      </c>
      <c r="C6939">
        <v>2019</v>
      </c>
      <c r="D6939">
        <v>4</v>
      </c>
      <c r="E6939">
        <v>0</v>
      </c>
      <c r="F6939" s="15" t="s">
        <v>44</v>
      </c>
      <c r="G6939" t="str" cm="1">
        <f t="array" aca="1" ref="G6939" ca="1">_xlfn.XLOOKUP(A6939,APPLICATION_NUMBER,APPLICATION_PRIMARY_OWNER)</f>
        <v>SIEBERT VINEYARDS</v>
      </c>
      <c r="H6939" cm="1">
        <f t="array" aca="1" ref="H6939" ca="1">SUMIFS(AMOUNT,APPL_ID,A6939,YEAR,C6939,DIVERSION_TYPE,"DIRECT")</f>
        <v>0</v>
      </c>
      <c r="I6939" cm="1">
        <f t="array" aca="1" ref="I6939" ca="1">SUMIFS(AMOUNT,APPL_ID,A6939,YEAR,C6939,DIVERSION_TYPE,"STORAGE")</f>
        <v>8</v>
      </c>
      <c r="J6939">
        <f t="shared" ca="1" si="108"/>
        <v>8</v>
      </c>
      <c r="K6939" s="17" cm="1">
        <f t="array" aca="1" ref="K6939" ca="1">IF(J6939&gt;0,COUNTIFS(AnnualTotalDiversion,J6939,APPL_ID,"&lt;&gt;"&amp;A6939,Owner,G6939,YEAR,C6939)/12,0)</f>
        <v>0</v>
      </c>
    </row>
    <row r="6940" spans="1:11" x14ac:dyDescent="0.25">
      <c r="A6940" t="s">
        <v>101</v>
      </c>
      <c r="B6940">
        <v>11732</v>
      </c>
      <c r="C6940">
        <v>2020</v>
      </c>
      <c r="D6940">
        <v>8</v>
      </c>
      <c r="E6940">
        <v>0</v>
      </c>
      <c r="F6940" s="15" t="s">
        <v>46</v>
      </c>
      <c r="G6940" t="str" cm="1">
        <f t="array" aca="1" ref="G6940" ca="1">_xlfn.XLOOKUP(A6940,APPLICATION_NUMBER,APPLICATION_PRIMARY_OWNER)</f>
        <v>SIEBERT VINEYARDS</v>
      </c>
      <c r="H6940" cm="1">
        <f t="array" aca="1" ref="H6940" ca="1">SUMIFS(AMOUNT,APPL_ID,A6940,YEAR,C6940,DIVERSION_TYPE,"DIRECT")</f>
        <v>0</v>
      </c>
      <c r="I6940" cm="1">
        <f t="array" aca="1" ref="I6940" ca="1">SUMIFS(AMOUNT,APPL_ID,A6940,YEAR,C6940,DIVERSION_TYPE,"STORAGE")</f>
        <v>2.65</v>
      </c>
      <c r="J6940">
        <f t="shared" ca="1" si="108"/>
        <v>2.65</v>
      </c>
      <c r="K6940" s="17" cm="1">
        <f t="array" aca="1" ref="K6940" ca="1">IF(J6940&gt;0,COUNTIFS(AnnualTotalDiversion,J6940,APPL_ID,"&lt;&gt;"&amp;A6940,Owner,G6940,YEAR,C6940)/12,0)</f>
        <v>0</v>
      </c>
    </row>
    <row r="6941" spans="1:11" x14ac:dyDescent="0.25">
      <c r="A6941" t="s">
        <v>101</v>
      </c>
      <c r="B6941">
        <v>11732</v>
      </c>
      <c r="C6941">
        <v>2020</v>
      </c>
      <c r="D6941">
        <v>9</v>
      </c>
      <c r="E6941">
        <v>0</v>
      </c>
      <c r="F6941" s="15" t="s">
        <v>46</v>
      </c>
      <c r="G6941" t="str" cm="1">
        <f t="array" aca="1" ref="G6941" ca="1">_xlfn.XLOOKUP(A6941,APPLICATION_NUMBER,APPLICATION_PRIMARY_OWNER)</f>
        <v>SIEBERT VINEYARDS</v>
      </c>
      <c r="H6941" cm="1">
        <f t="array" aca="1" ref="H6941" ca="1">SUMIFS(AMOUNT,APPL_ID,A6941,YEAR,C6941,DIVERSION_TYPE,"DIRECT")</f>
        <v>0</v>
      </c>
      <c r="I6941" cm="1">
        <f t="array" aca="1" ref="I6941" ca="1">SUMIFS(AMOUNT,APPL_ID,A6941,YEAR,C6941,DIVERSION_TYPE,"STORAGE")</f>
        <v>2.65</v>
      </c>
      <c r="J6941">
        <f t="shared" ca="1" si="108"/>
        <v>2.65</v>
      </c>
      <c r="K6941" s="17" cm="1">
        <f t="array" aca="1" ref="K6941" ca="1">IF(J6941&gt;0,COUNTIFS(AnnualTotalDiversion,J6941,APPL_ID,"&lt;&gt;"&amp;A6941,Owner,G6941,YEAR,C6941)/12,0)</f>
        <v>0</v>
      </c>
    </row>
    <row r="6942" spans="1:11" x14ac:dyDescent="0.25">
      <c r="A6942" t="s">
        <v>101</v>
      </c>
      <c r="B6942">
        <v>11732</v>
      </c>
      <c r="C6942">
        <v>2020</v>
      </c>
      <c r="D6942">
        <v>3</v>
      </c>
      <c r="E6942">
        <v>0</v>
      </c>
      <c r="F6942" s="15" t="s">
        <v>44</v>
      </c>
      <c r="G6942" t="str" cm="1">
        <f t="array" aca="1" ref="G6942" ca="1">_xlfn.XLOOKUP(A6942,APPLICATION_NUMBER,APPLICATION_PRIMARY_OWNER)</f>
        <v>SIEBERT VINEYARDS</v>
      </c>
      <c r="H6942" cm="1">
        <f t="array" aca="1" ref="H6942" ca="1">SUMIFS(AMOUNT,APPL_ID,A6942,YEAR,C6942,DIVERSION_TYPE,"DIRECT")</f>
        <v>0</v>
      </c>
      <c r="I6942" cm="1">
        <f t="array" aca="1" ref="I6942" ca="1">SUMIFS(AMOUNT,APPL_ID,A6942,YEAR,C6942,DIVERSION_TYPE,"STORAGE")</f>
        <v>2.65</v>
      </c>
      <c r="J6942">
        <f t="shared" ca="1" si="108"/>
        <v>2.65</v>
      </c>
      <c r="K6942" s="17" cm="1">
        <f t="array" aca="1" ref="K6942" ca="1">IF(J6942&gt;0,COUNTIFS(AnnualTotalDiversion,J6942,APPL_ID,"&lt;&gt;"&amp;A6942,Owner,G6942,YEAR,C6942)/12,0)</f>
        <v>0</v>
      </c>
    </row>
    <row r="6943" spans="1:11" x14ac:dyDescent="0.25">
      <c r="A6943" t="s">
        <v>101</v>
      </c>
      <c r="B6943">
        <v>11732</v>
      </c>
      <c r="C6943">
        <v>2019</v>
      </c>
      <c r="D6943">
        <v>12</v>
      </c>
      <c r="E6943">
        <v>8</v>
      </c>
      <c r="F6943" s="15" t="s">
        <v>46</v>
      </c>
      <c r="G6943" t="str" cm="1">
        <f t="array" aca="1" ref="G6943" ca="1">_xlfn.XLOOKUP(A6943,APPLICATION_NUMBER,APPLICATION_PRIMARY_OWNER)</f>
        <v>SIEBERT VINEYARDS</v>
      </c>
      <c r="H6943" cm="1">
        <f t="array" aca="1" ref="H6943" ca="1">SUMIFS(AMOUNT,APPL_ID,A6943,YEAR,C6943,DIVERSION_TYPE,"DIRECT")</f>
        <v>0</v>
      </c>
      <c r="I6943" cm="1">
        <f t="array" aca="1" ref="I6943" ca="1">SUMIFS(AMOUNT,APPL_ID,A6943,YEAR,C6943,DIVERSION_TYPE,"STORAGE")</f>
        <v>8</v>
      </c>
      <c r="J6943">
        <f t="shared" ca="1" si="108"/>
        <v>8</v>
      </c>
      <c r="K6943" s="17" cm="1">
        <f t="array" aca="1" ref="K6943" ca="1">IF(J6943&gt;0,COUNTIFS(AnnualTotalDiversion,J6943,APPL_ID,"&lt;&gt;"&amp;A6943,Owner,G6943,YEAR,C6943)/12,0)</f>
        <v>0</v>
      </c>
    </row>
    <row r="6944" spans="1:11" x14ac:dyDescent="0.25">
      <c r="A6944" t="s">
        <v>101</v>
      </c>
      <c r="B6944">
        <v>11732</v>
      </c>
      <c r="C6944">
        <v>2018</v>
      </c>
      <c r="D6944">
        <v>9</v>
      </c>
      <c r="E6944">
        <v>0</v>
      </c>
      <c r="F6944" s="15" t="s">
        <v>46</v>
      </c>
      <c r="G6944" t="str" cm="1">
        <f t="array" aca="1" ref="G6944" ca="1">_xlfn.XLOOKUP(A6944,APPLICATION_NUMBER,APPLICATION_PRIMARY_OWNER)</f>
        <v>SIEBERT VINEYARDS</v>
      </c>
      <c r="H6944" cm="1">
        <f t="array" aca="1" ref="H6944" ca="1">SUMIFS(AMOUNT,APPL_ID,A6944,YEAR,C6944,DIVERSION_TYPE,"DIRECT")</f>
        <v>0</v>
      </c>
      <c r="I6944" cm="1">
        <f t="array" aca="1" ref="I6944" ca="1">SUMIFS(AMOUNT,APPL_ID,A6944,YEAR,C6944,DIVERSION_TYPE,"STORAGE")</f>
        <v>13</v>
      </c>
      <c r="J6944">
        <f t="shared" ca="1" si="108"/>
        <v>13</v>
      </c>
      <c r="K6944" s="17" cm="1">
        <f t="array" aca="1" ref="K6944" ca="1">IF(J6944&gt;0,COUNTIFS(AnnualTotalDiversion,J6944,APPL_ID,"&lt;&gt;"&amp;A6944,Owner,G6944,YEAR,C6944)/12,0)</f>
        <v>0</v>
      </c>
    </row>
    <row r="6945" spans="1:11" x14ac:dyDescent="0.25">
      <c r="A6945" t="s">
        <v>101</v>
      </c>
      <c r="B6945">
        <v>11732</v>
      </c>
      <c r="C6945">
        <v>2019</v>
      </c>
      <c r="D6945">
        <v>1</v>
      </c>
      <c r="E6945">
        <v>0</v>
      </c>
      <c r="F6945" s="15" t="s">
        <v>45</v>
      </c>
      <c r="G6945" t="str" cm="1">
        <f t="array" aca="1" ref="G6945" ca="1">_xlfn.XLOOKUP(A6945,APPLICATION_NUMBER,APPLICATION_PRIMARY_OWNER)</f>
        <v>SIEBERT VINEYARDS</v>
      </c>
      <c r="H6945" cm="1">
        <f t="array" aca="1" ref="H6945" ca="1">SUMIFS(AMOUNT,APPL_ID,A6945,YEAR,C6945,DIVERSION_TYPE,"DIRECT")</f>
        <v>0</v>
      </c>
      <c r="I6945" cm="1">
        <f t="array" aca="1" ref="I6945" ca="1">SUMIFS(AMOUNT,APPL_ID,A6945,YEAR,C6945,DIVERSION_TYPE,"STORAGE")</f>
        <v>8</v>
      </c>
      <c r="J6945">
        <f t="shared" ca="1" si="108"/>
        <v>8</v>
      </c>
      <c r="K6945" s="17" cm="1">
        <f t="array" aca="1" ref="K6945" ca="1">IF(J6945&gt;0,COUNTIFS(AnnualTotalDiversion,J6945,APPL_ID,"&lt;&gt;"&amp;A6945,Owner,G6945,YEAR,C6945)/12,0)</f>
        <v>0</v>
      </c>
    </row>
    <row r="6946" spans="1:11" x14ac:dyDescent="0.25">
      <c r="A6946" t="s">
        <v>101</v>
      </c>
      <c r="B6946">
        <v>11732</v>
      </c>
      <c r="C6946">
        <v>2019</v>
      </c>
      <c r="D6946">
        <v>11</v>
      </c>
      <c r="E6946">
        <v>0</v>
      </c>
      <c r="F6946" s="15" t="s">
        <v>46</v>
      </c>
      <c r="G6946" t="str" cm="1">
        <f t="array" aca="1" ref="G6946" ca="1">_xlfn.XLOOKUP(A6946,APPLICATION_NUMBER,APPLICATION_PRIMARY_OWNER)</f>
        <v>SIEBERT VINEYARDS</v>
      </c>
      <c r="H6946" cm="1">
        <f t="array" aca="1" ref="H6946" ca="1">SUMIFS(AMOUNT,APPL_ID,A6946,YEAR,C6946,DIVERSION_TYPE,"DIRECT")</f>
        <v>0</v>
      </c>
      <c r="I6946" cm="1">
        <f t="array" aca="1" ref="I6946" ca="1">SUMIFS(AMOUNT,APPL_ID,A6946,YEAR,C6946,DIVERSION_TYPE,"STORAGE")</f>
        <v>8</v>
      </c>
      <c r="J6946">
        <f t="shared" ca="1" si="108"/>
        <v>8</v>
      </c>
      <c r="K6946" s="17" cm="1">
        <f t="array" aca="1" ref="K6946" ca="1">IF(J6946&gt;0,COUNTIFS(AnnualTotalDiversion,J6946,APPL_ID,"&lt;&gt;"&amp;A6946,Owner,G6946,YEAR,C6946)/12,0)</f>
        <v>0</v>
      </c>
    </row>
    <row r="6947" spans="1:11" x14ac:dyDescent="0.25">
      <c r="A6947" t="s">
        <v>101</v>
      </c>
      <c r="B6947">
        <v>11732</v>
      </c>
      <c r="C6947">
        <v>2019</v>
      </c>
      <c r="D6947">
        <v>3</v>
      </c>
      <c r="E6947">
        <v>0</v>
      </c>
      <c r="F6947" s="15" t="s">
        <v>46</v>
      </c>
      <c r="G6947" t="str" cm="1">
        <f t="array" aca="1" ref="G6947" ca="1">_xlfn.XLOOKUP(A6947,APPLICATION_NUMBER,APPLICATION_PRIMARY_OWNER)</f>
        <v>SIEBERT VINEYARDS</v>
      </c>
      <c r="H6947" cm="1">
        <f t="array" aca="1" ref="H6947" ca="1">SUMIFS(AMOUNT,APPL_ID,A6947,YEAR,C6947,DIVERSION_TYPE,"DIRECT")</f>
        <v>0</v>
      </c>
      <c r="I6947" cm="1">
        <f t="array" aca="1" ref="I6947" ca="1">SUMIFS(AMOUNT,APPL_ID,A6947,YEAR,C6947,DIVERSION_TYPE,"STORAGE")</f>
        <v>8</v>
      </c>
      <c r="J6947">
        <f t="shared" ca="1" si="108"/>
        <v>8</v>
      </c>
      <c r="K6947" s="17" cm="1">
        <f t="array" aca="1" ref="K6947" ca="1">IF(J6947&gt;0,COUNTIFS(AnnualTotalDiversion,J6947,APPL_ID,"&lt;&gt;"&amp;A6947,Owner,G6947,YEAR,C6947)/12,0)</f>
        <v>0</v>
      </c>
    </row>
    <row r="6948" spans="1:11" x14ac:dyDescent="0.25">
      <c r="A6948" t="s">
        <v>101</v>
      </c>
      <c r="B6948">
        <v>11732</v>
      </c>
      <c r="C6948">
        <v>2020</v>
      </c>
      <c r="D6948">
        <v>5</v>
      </c>
      <c r="E6948">
        <v>0</v>
      </c>
      <c r="F6948" s="15" t="s">
        <v>45</v>
      </c>
      <c r="G6948" t="str" cm="1">
        <f t="array" aca="1" ref="G6948" ca="1">_xlfn.XLOOKUP(A6948,APPLICATION_NUMBER,APPLICATION_PRIMARY_OWNER)</f>
        <v>SIEBERT VINEYARDS</v>
      </c>
      <c r="H6948" cm="1">
        <f t="array" aca="1" ref="H6948" ca="1">SUMIFS(AMOUNT,APPL_ID,A6948,YEAR,C6948,DIVERSION_TYPE,"DIRECT")</f>
        <v>0</v>
      </c>
      <c r="I6948" cm="1">
        <f t="array" aca="1" ref="I6948" ca="1">SUMIFS(AMOUNT,APPL_ID,A6948,YEAR,C6948,DIVERSION_TYPE,"STORAGE")</f>
        <v>2.65</v>
      </c>
      <c r="J6948">
        <f t="shared" ca="1" si="108"/>
        <v>2.65</v>
      </c>
      <c r="K6948" s="17" cm="1">
        <f t="array" aca="1" ref="K6948" ca="1">IF(J6948&gt;0,COUNTIFS(AnnualTotalDiversion,J6948,APPL_ID,"&lt;&gt;"&amp;A6948,Owner,G6948,YEAR,C6948)/12,0)</f>
        <v>0</v>
      </c>
    </row>
    <row r="6949" spans="1:11" x14ac:dyDescent="0.25">
      <c r="A6949" t="s">
        <v>101</v>
      </c>
      <c r="B6949">
        <v>11732</v>
      </c>
      <c r="C6949">
        <v>2019</v>
      </c>
      <c r="D6949">
        <v>1</v>
      </c>
      <c r="E6949">
        <v>0</v>
      </c>
      <c r="F6949" s="15" t="s">
        <v>46</v>
      </c>
      <c r="G6949" t="str" cm="1">
        <f t="array" aca="1" ref="G6949" ca="1">_xlfn.XLOOKUP(A6949,APPLICATION_NUMBER,APPLICATION_PRIMARY_OWNER)</f>
        <v>SIEBERT VINEYARDS</v>
      </c>
      <c r="H6949" cm="1">
        <f t="array" aca="1" ref="H6949" ca="1">SUMIFS(AMOUNT,APPL_ID,A6949,YEAR,C6949,DIVERSION_TYPE,"DIRECT")</f>
        <v>0</v>
      </c>
      <c r="I6949" cm="1">
        <f t="array" aca="1" ref="I6949" ca="1">SUMIFS(AMOUNT,APPL_ID,A6949,YEAR,C6949,DIVERSION_TYPE,"STORAGE")</f>
        <v>8</v>
      </c>
      <c r="J6949">
        <f t="shared" ca="1" si="108"/>
        <v>8</v>
      </c>
      <c r="K6949" s="17" cm="1">
        <f t="array" aca="1" ref="K6949" ca="1">IF(J6949&gt;0,COUNTIFS(AnnualTotalDiversion,J6949,APPL_ID,"&lt;&gt;"&amp;A6949,Owner,G6949,YEAR,C6949)/12,0)</f>
        <v>0</v>
      </c>
    </row>
    <row r="6950" spans="1:11" x14ac:dyDescent="0.25">
      <c r="A6950" t="s">
        <v>101</v>
      </c>
      <c r="B6950">
        <v>11732</v>
      </c>
      <c r="C6950">
        <v>2017</v>
      </c>
      <c r="D6950">
        <v>9</v>
      </c>
      <c r="E6950">
        <v>0</v>
      </c>
      <c r="F6950" s="15" t="s">
        <v>45</v>
      </c>
      <c r="G6950" t="str" cm="1">
        <f t="array" aca="1" ref="G6950" ca="1">_xlfn.XLOOKUP(A6950,APPLICATION_NUMBER,APPLICATION_PRIMARY_OWNER)</f>
        <v>SIEBERT VINEYARDS</v>
      </c>
      <c r="H6950" cm="1">
        <f t="array" aca="1" ref="H6950" ca="1">SUMIFS(AMOUNT,APPL_ID,A6950,YEAR,C6950,DIVERSION_TYPE,"DIRECT")</f>
        <v>0</v>
      </c>
      <c r="I6950" cm="1">
        <f t="array" aca="1" ref="I6950" ca="1">SUMIFS(AMOUNT,APPL_ID,A6950,YEAR,C6950,DIVERSION_TYPE,"STORAGE")</f>
        <v>5</v>
      </c>
      <c r="J6950">
        <f t="shared" ca="1" si="108"/>
        <v>5</v>
      </c>
      <c r="K6950" s="17" cm="1">
        <f t="array" aca="1" ref="K6950" ca="1">IF(J6950&gt;0,COUNTIFS(AnnualTotalDiversion,J6950,APPL_ID,"&lt;&gt;"&amp;A6950,Owner,G6950,YEAR,C6950)/12,0)</f>
        <v>0</v>
      </c>
    </row>
    <row r="6951" spans="1:11" x14ac:dyDescent="0.25">
      <c r="A6951" t="s">
        <v>101</v>
      </c>
      <c r="B6951">
        <v>11732</v>
      </c>
      <c r="C6951">
        <v>2019</v>
      </c>
      <c r="D6951">
        <v>3</v>
      </c>
      <c r="E6951">
        <v>0</v>
      </c>
      <c r="F6951" s="15" t="s">
        <v>45</v>
      </c>
      <c r="G6951" t="str" cm="1">
        <f t="array" aca="1" ref="G6951" ca="1">_xlfn.XLOOKUP(A6951,APPLICATION_NUMBER,APPLICATION_PRIMARY_OWNER)</f>
        <v>SIEBERT VINEYARDS</v>
      </c>
      <c r="H6951" cm="1">
        <f t="array" aca="1" ref="H6951" ca="1">SUMIFS(AMOUNT,APPL_ID,A6951,YEAR,C6951,DIVERSION_TYPE,"DIRECT")</f>
        <v>0</v>
      </c>
      <c r="I6951" cm="1">
        <f t="array" aca="1" ref="I6951" ca="1">SUMIFS(AMOUNT,APPL_ID,A6951,YEAR,C6951,DIVERSION_TYPE,"STORAGE")</f>
        <v>8</v>
      </c>
      <c r="J6951">
        <f t="shared" ca="1" si="108"/>
        <v>8</v>
      </c>
      <c r="K6951" s="17" cm="1">
        <f t="array" aca="1" ref="K6951" ca="1">IF(J6951&gt;0,COUNTIFS(AnnualTotalDiversion,J6951,APPL_ID,"&lt;&gt;"&amp;A6951,Owner,G6951,YEAR,C6951)/12,0)</f>
        <v>0</v>
      </c>
    </row>
    <row r="6952" spans="1:11" x14ac:dyDescent="0.25">
      <c r="A6952" t="s">
        <v>101</v>
      </c>
      <c r="B6952">
        <v>11732</v>
      </c>
      <c r="C6952">
        <v>2017</v>
      </c>
      <c r="D6952">
        <v>10</v>
      </c>
      <c r="E6952">
        <v>0</v>
      </c>
      <c r="F6952" s="15" t="s">
        <v>46</v>
      </c>
      <c r="G6952" t="str" cm="1">
        <f t="array" aca="1" ref="G6952" ca="1">_xlfn.XLOOKUP(A6952,APPLICATION_NUMBER,APPLICATION_PRIMARY_OWNER)</f>
        <v>SIEBERT VINEYARDS</v>
      </c>
      <c r="H6952" cm="1">
        <f t="array" aca="1" ref="H6952" ca="1">SUMIFS(AMOUNT,APPL_ID,A6952,YEAR,C6952,DIVERSION_TYPE,"DIRECT")</f>
        <v>0</v>
      </c>
      <c r="I6952" cm="1">
        <f t="array" aca="1" ref="I6952" ca="1">SUMIFS(AMOUNT,APPL_ID,A6952,YEAR,C6952,DIVERSION_TYPE,"STORAGE")</f>
        <v>5</v>
      </c>
      <c r="J6952">
        <f t="shared" ca="1" si="108"/>
        <v>5</v>
      </c>
      <c r="K6952" s="17" cm="1">
        <f t="array" aca="1" ref="K6952" ca="1">IF(J6952&gt;0,COUNTIFS(AnnualTotalDiversion,J6952,APPL_ID,"&lt;&gt;"&amp;A6952,Owner,G6952,YEAR,C6952)/12,0)</f>
        <v>0</v>
      </c>
    </row>
    <row r="6953" spans="1:11" x14ac:dyDescent="0.25">
      <c r="A6953" t="s">
        <v>101</v>
      </c>
      <c r="B6953">
        <v>11732</v>
      </c>
      <c r="C6953">
        <v>2017</v>
      </c>
      <c r="D6953">
        <v>10</v>
      </c>
      <c r="E6953">
        <v>0</v>
      </c>
      <c r="F6953" s="15" t="s">
        <v>44</v>
      </c>
      <c r="G6953" t="str" cm="1">
        <f t="array" aca="1" ref="G6953" ca="1">_xlfn.XLOOKUP(A6953,APPLICATION_NUMBER,APPLICATION_PRIMARY_OWNER)</f>
        <v>SIEBERT VINEYARDS</v>
      </c>
      <c r="H6953" cm="1">
        <f t="array" aca="1" ref="H6953" ca="1">SUMIFS(AMOUNT,APPL_ID,A6953,YEAR,C6953,DIVERSION_TYPE,"DIRECT")</f>
        <v>0</v>
      </c>
      <c r="I6953" cm="1">
        <f t="array" aca="1" ref="I6953" ca="1">SUMIFS(AMOUNT,APPL_ID,A6953,YEAR,C6953,DIVERSION_TYPE,"STORAGE")</f>
        <v>5</v>
      </c>
      <c r="J6953">
        <f t="shared" ca="1" si="108"/>
        <v>5</v>
      </c>
      <c r="K6953" s="17" cm="1">
        <f t="array" aca="1" ref="K6953" ca="1">IF(J6953&gt;0,COUNTIFS(AnnualTotalDiversion,J6953,APPL_ID,"&lt;&gt;"&amp;A6953,Owner,G6953,YEAR,C6953)/12,0)</f>
        <v>0</v>
      </c>
    </row>
    <row r="6954" spans="1:11" x14ac:dyDescent="0.25">
      <c r="A6954" t="s">
        <v>101</v>
      </c>
      <c r="B6954">
        <v>11732</v>
      </c>
      <c r="C6954">
        <v>2019</v>
      </c>
      <c r="D6954">
        <v>2</v>
      </c>
      <c r="E6954">
        <v>0</v>
      </c>
      <c r="F6954" s="15" t="s">
        <v>46</v>
      </c>
      <c r="G6954" t="str" cm="1">
        <f t="array" aca="1" ref="G6954" ca="1">_xlfn.XLOOKUP(A6954,APPLICATION_NUMBER,APPLICATION_PRIMARY_OWNER)</f>
        <v>SIEBERT VINEYARDS</v>
      </c>
      <c r="H6954" cm="1">
        <f t="array" aca="1" ref="H6954" ca="1">SUMIFS(AMOUNT,APPL_ID,A6954,YEAR,C6954,DIVERSION_TYPE,"DIRECT")</f>
        <v>0</v>
      </c>
      <c r="I6954" cm="1">
        <f t="array" aca="1" ref="I6954" ca="1">SUMIFS(AMOUNT,APPL_ID,A6954,YEAR,C6954,DIVERSION_TYPE,"STORAGE")</f>
        <v>8</v>
      </c>
      <c r="J6954">
        <f t="shared" ca="1" si="108"/>
        <v>8</v>
      </c>
      <c r="K6954" s="17" cm="1">
        <f t="array" aca="1" ref="K6954" ca="1">IF(J6954&gt;0,COUNTIFS(AnnualTotalDiversion,J6954,APPL_ID,"&lt;&gt;"&amp;A6954,Owner,G6954,YEAR,C6954)/12,0)</f>
        <v>0</v>
      </c>
    </row>
    <row r="6955" spans="1:11" x14ac:dyDescent="0.25">
      <c r="A6955" t="s">
        <v>101</v>
      </c>
      <c r="B6955">
        <v>11732</v>
      </c>
      <c r="C6955">
        <v>2020</v>
      </c>
      <c r="D6955">
        <v>10</v>
      </c>
      <c r="E6955">
        <v>0</v>
      </c>
      <c r="F6955" s="15" t="s">
        <v>45</v>
      </c>
      <c r="G6955" t="str" cm="1">
        <f t="array" aca="1" ref="G6955" ca="1">_xlfn.XLOOKUP(A6955,APPLICATION_NUMBER,APPLICATION_PRIMARY_OWNER)</f>
        <v>SIEBERT VINEYARDS</v>
      </c>
      <c r="H6955" cm="1">
        <f t="array" aca="1" ref="H6955" ca="1">SUMIFS(AMOUNT,APPL_ID,A6955,YEAR,C6955,DIVERSION_TYPE,"DIRECT")</f>
        <v>0</v>
      </c>
      <c r="I6955" cm="1">
        <f t="array" aca="1" ref="I6955" ca="1">SUMIFS(AMOUNT,APPL_ID,A6955,YEAR,C6955,DIVERSION_TYPE,"STORAGE")</f>
        <v>2.65</v>
      </c>
      <c r="J6955">
        <f t="shared" ca="1" si="108"/>
        <v>2.65</v>
      </c>
      <c r="K6955" s="17" cm="1">
        <f t="array" aca="1" ref="K6955" ca="1">IF(J6955&gt;0,COUNTIFS(AnnualTotalDiversion,J6955,APPL_ID,"&lt;&gt;"&amp;A6955,Owner,G6955,YEAR,C6955)/12,0)</f>
        <v>0</v>
      </c>
    </row>
    <row r="6956" spans="1:11" x14ac:dyDescent="0.25">
      <c r="A6956" t="s">
        <v>101</v>
      </c>
      <c r="B6956">
        <v>11732</v>
      </c>
      <c r="C6956">
        <v>2020</v>
      </c>
      <c r="D6956">
        <v>2</v>
      </c>
      <c r="E6956">
        <v>0</v>
      </c>
      <c r="F6956" s="15" t="s">
        <v>45</v>
      </c>
      <c r="G6956" t="str" cm="1">
        <f t="array" aca="1" ref="G6956" ca="1">_xlfn.XLOOKUP(A6956,APPLICATION_NUMBER,APPLICATION_PRIMARY_OWNER)</f>
        <v>SIEBERT VINEYARDS</v>
      </c>
      <c r="H6956" cm="1">
        <f t="array" aca="1" ref="H6956" ca="1">SUMIFS(AMOUNT,APPL_ID,A6956,YEAR,C6956,DIVERSION_TYPE,"DIRECT")</f>
        <v>0</v>
      </c>
      <c r="I6956" cm="1">
        <f t="array" aca="1" ref="I6956" ca="1">SUMIFS(AMOUNT,APPL_ID,A6956,YEAR,C6956,DIVERSION_TYPE,"STORAGE")</f>
        <v>2.65</v>
      </c>
      <c r="J6956">
        <f t="shared" ca="1" si="108"/>
        <v>2.65</v>
      </c>
      <c r="K6956" s="17" cm="1">
        <f t="array" aca="1" ref="K6956" ca="1">IF(J6956&gt;0,COUNTIFS(AnnualTotalDiversion,J6956,APPL_ID,"&lt;&gt;"&amp;A6956,Owner,G6956,YEAR,C6956)/12,0)</f>
        <v>0</v>
      </c>
    </row>
    <row r="6957" spans="1:11" x14ac:dyDescent="0.25">
      <c r="A6957" t="s">
        <v>101</v>
      </c>
      <c r="B6957">
        <v>11732</v>
      </c>
      <c r="C6957">
        <v>2018</v>
      </c>
      <c r="D6957">
        <v>7</v>
      </c>
      <c r="E6957">
        <v>0</v>
      </c>
      <c r="F6957" s="15" t="s">
        <v>45</v>
      </c>
      <c r="G6957" t="str" cm="1">
        <f t="array" aca="1" ref="G6957" ca="1">_xlfn.XLOOKUP(A6957,APPLICATION_NUMBER,APPLICATION_PRIMARY_OWNER)</f>
        <v>SIEBERT VINEYARDS</v>
      </c>
      <c r="H6957" cm="1">
        <f t="array" aca="1" ref="H6957" ca="1">SUMIFS(AMOUNT,APPL_ID,A6957,YEAR,C6957,DIVERSION_TYPE,"DIRECT")</f>
        <v>0</v>
      </c>
      <c r="I6957" cm="1">
        <f t="array" aca="1" ref="I6957" ca="1">SUMIFS(AMOUNT,APPL_ID,A6957,YEAR,C6957,DIVERSION_TYPE,"STORAGE")</f>
        <v>13</v>
      </c>
      <c r="J6957">
        <f t="shared" ca="1" si="108"/>
        <v>13</v>
      </c>
      <c r="K6957" s="17" cm="1">
        <f t="array" aca="1" ref="K6957" ca="1">IF(J6957&gt;0,COUNTIFS(AnnualTotalDiversion,J6957,APPL_ID,"&lt;&gt;"&amp;A6957,Owner,G6957,YEAR,C6957)/12,0)</f>
        <v>0</v>
      </c>
    </row>
    <row r="6958" spans="1:11" x14ac:dyDescent="0.25">
      <c r="A6958" t="s">
        <v>101</v>
      </c>
      <c r="B6958">
        <v>11732</v>
      </c>
      <c r="C6958">
        <v>2018</v>
      </c>
      <c r="D6958">
        <v>9</v>
      </c>
      <c r="E6958">
        <v>0</v>
      </c>
      <c r="F6958" s="15" t="s">
        <v>44</v>
      </c>
      <c r="G6958" t="str" cm="1">
        <f t="array" aca="1" ref="G6958" ca="1">_xlfn.XLOOKUP(A6958,APPLICATION_NUMBER,APPLICATION_PRIMARY_OWNER)</f>
        <v>SIEBERT VINEYARDS</v>
      </c>
      <c r="H6958" cm="1">
        <f t="array" aca="1" ref="H6958" ca="1">SUMIFS(AMOUNT,APPL_ID,A6958,YEAR,C6958,DIVERSION_TYPE,"DIRECT")</f>
        <v>0</v>
      </c>
      <c r="I6958" cm="1">
        <f t="array" aca="1" ref="I6958" ca="1">SUMIFS(AMOUNT,APPL_ID,A6958,YEAR,C6958,DIVERSION_TYPE,"STORAGE")</f>
        <v>13</v>
      </c>
      <c r="J6958">
        <f t="shared" ca="1" si="108"/>
        <v>13</v>
      </c>
      <c r="K6958" s="17" cm="1">
        <f t="array" aca="1" ref="K6958" ca="1">IF(J6958&gt;0,COUNTIFS(AnnualTotalDiversion,J6958,APPL_ID,"&lt;&gt;"&amp;A6958,Owner,G6958,YEAR,C6958)/12,0)</f>
        <v>0</v>
      </c>
    </row>
    <row r="6959" spans="1:11" x14ac:dyDescent="0.25">
      <c r="A6959" t="s">
        <v>101</v>
      </c>
      <c r="B6959">
        <v>11732</v>
      </c>
      <c r="C6959">
        <v>2019</v>
      </c>
      <c r="D6959">
        <v>2</v>
      </c>
      <c r="E6959">
        <v>0</v>
      </c>
      <c r="F6959" s="15" t="s">
        <v>44</v>
      </c>
      <c r="G6959" t="str" cm="1">
        <f t="array" aca="1" ref="G6959" ca="1">_xlfn.XLOOKUP(A6959,APPLICATION_NUMBER,APPLICATION_PRIMARY_OWNER)</f>
        <v>SIEBERT VINEYARDS</v>
      </c>
      <c r="H6959" cm="1">
        <f t="array" aca="1" ref="H6959" ca="1">SUMIFS(AMOUNT,APPL_ID,A6959,YEAR,C6959,DIVERSION_TYPE,"DIRECT")</f>
        <v>0</v>
      </c>
      <c r="I6959" cm="1">
        <f t="array" aca="1" ref="I6959" ca="1">SUMIFS(AMOUNT,APPL_ID,A6959,YEAR,C6959,DIVERSION_TYPE,"STORAGE")</f>
        <v>8</v>
      </c>
      <c r="J6959">
        <f t="shared" ca="1" si="108"/>
        <v>8</v>
      </c>
      <c r="K6959" s="17" cm="1">
        <f t="array" aca="1" ref="K6959" ca="1">IF(J6959&gt;0,COUNTIFS(AnnualTotalDiversion,J6959,APPL_ID,"&lt;&gt;"&amp;A6959,Owner,G6959,YEAR,C6959)/12,0)</f>
        <v>0</v>
      </c>
    </row>
    <row r="6960" spans="1:11" x14ac:dyDescent="0.25">
      <c r="A6960" t="s">
        <v>101</v>
      </c>
      <c r="B6960">
        <v>11732</v>
      </c>
      <c r="C6960">
        <v>2019</v>
      </c>
      <c r="D6960">
        <v>2</v>
      </c>
      <c r="E6960">
        <v>0</v>
      </c>
      <c r="F6960" s="15" t="s">
        <v>45</v>
      </c>
      <c r="G6960" t="str" cm="1">
        <f t="array" aca="1" ref="G6960" ca="1">_xlfn.XLOOKUP(A6960,APPLICATION_NUMBER,APPLICATION_PRIMARY_OWNER)</f>
        <v>SIEBERT VINEYARDS</v>
      </c>
      <c r="H6960" cm="1">
        <f t="array" aca="1" ref="H6960" ca="1">SUMIFS(AMOUNT,APPL_ID,A6960,YEAR,C6960,DIVERSION_TYPE,"DIRECT")</f>
        <v>0</v>
      </c>
      <c r="I6960" cm="1">
        <f t="array" aca="1" ref="I6960" ca="1">SUMIFS(AMOUNT,APPL_ID,A6960,YEAR,C6960,DIVERSION_TYPE,"STORAGE")</f>
        <v>8</v>
      </c>
      <c r="J6960">
        <f t="shared" ca="1" si="108"/>
        <v>8</v>
      </c>
      <c r="K6960" s="17" cm="1">
        <f t="array" aca="1" ref="K6960" ca="1">IF(J6960&gt;0,COUNTIFS(AnnualTotalDiversion,J6960,APPL_ID,"&lt;&gt;"&amp;A6960,Owner,G6960,YEAR,C6960)/12,0)</f>
        <v>0</v>
      </c>
    </row>
    <row r="6961" spans="1:11" x14ac:dyDescent="0.25">
      <c r="A6961" t="s">
        <v>101</v>
      </c>
      <c r="B6961">
        <v>11732</v>
      </c>
      <c r="C6961">
        <v>2020</v>
      </c>
      <c r="D6961">
        <v>12</v>
      </c>
      <c r="E6961">
        <v>1.5</v>
      </c>
      <c r="F6961" s="15" t="s">
        <v>46</v>
      </c>
      <c r="G6961" t="str" cm="1">
        <f t="array" aca="1" ref="G6961" ca="1">_xlfn.XLOOKUP(A6961,APPLICATION_NUMBER,APPLICATION_PRIMARY_OWNER)</f>
        <v>SIEBERT VINEYARDS</v>
      </c>
      <c r="H6961" cm="1">
        <f t="array" aca="1" ref="H6961" ca="1">SUMIFS(AMOUNT,APPL_ID,A6961,YEAR,C6961,DIVERSION_TYPE,"DIRECT")</f>
        <v>0</v>
      </c>
      <c r="I6961" cm="1">
        <f t="array" aca="1" ref="I6961" ca="1">SUMIFS(AMOUNT,APPL_ID,A6961,YEAR,C6961,DIVERSION_TYPE,"STORAGE")</f>
        <v>2.65</v>
      </c>
      <c r="J6961">
        <f t="shared" ca="1" si="108"/>
        <v>2.65</v>
      </c>
      <c r="K6961" s="17" cm="1">
        <f t="array" aca="1" ref="K6961" ca="1">IF(J6961&gt;0,COUNTIFS(AnnualTotalDiversion,J6961,APPL_ID,"&lt;&gt;"&amp;A6961,Owner,G6961,YEAR,C6961)/12,0)</f>
        <v>0</v>
      </c>
    </row>
    <row r="6962" spans="1:11" x14ac:dyDescent="0.25">
      <c r="A6962" t="s">
        <v>101</v>
      </c>
      <c r="B6962">
        <v>11732</v>
      </c>
      <c r="C6962">
        <v>2020</v>
      </c>
      <c r="D6962">
        <v>7</v>
      </c>
      <c r="E6962">
        <v>0</v>
      </c>
      <c r="F6962" s="15" t="s">
        <v>45</v>
      </c>
      <c r="G6962" t="str" cm="1">
        <f t="array" aca="1" ref="G6962" ca="1">_xlfn.XLOOKUP(A6962,APPLICATION_NUMBER,APPLICATION_PRIMARY_OWNER)</f>
        <v>SIEBERT VINEYARDS</v>
      </c>
      <c r="H6962" cm="1">
        <f t="array" aca="1" ref="H6962" ca="1">SUMIFS(AMOUNT,APPL_ID,A6962,YEAR,C6962,DIVERSION_TYPE,"DIRECT")</f>
        <v>0</v>
      </c>
      <c r="I6962" cm="1">
        <f t="array" aca="1" ref="I6962" ca="1">SUMIFS(AMOUNT,APPL_ID,A6962,YEAR,C6962,DIVERSION_TYPE,"STORAGE")</f>
        <v>2.65</v>
      </c>
      <c r="J6962">
        <f t="shared" ca="1" si="108"/>
        <v>2.65</v>
      </c>
      <c r="K6962" s="17" cm="1">
        <f t="array" aca="1" ref="K6962" ca="1">IF(J6962&gt;0,COUNTIFS(AnnualTotalDiversion,J6962,APPL_ID,"&lt;&gt;"&amp;A6962,Owner,G6962,YEAR,C6962)/12,0)</f>
        <v>0</v>
      </c>
    </row>
    <row r="6963" spans="1:11" x14ac:dyDescent="0.25">
      <c r="A6963" t="s">
        <v>101</v>
      </c>
      <c r="B6963">
        <v>11732</v>
      </c>
      <c r="C6963">
        <v>2017</v>
      </c>
      <c r="D6963">
        <v>3</v>
      </c>
      <c r="E6963">
        <v>0</v>
      </c>
      <c r="F6963" s="15" t="s">
        <v>46</v>
      </c>
      <c r="G6963" t="str" cm="1">
        <f t="array" aca="1" ref="G6963" ca="1">_xlfn.XLOOKUP(A6963,APPLICATION_NUMBER,APPLICATION_PRIMARY_OWNER)</f>
        <v>SIEBERT VINEYARDS</v>
      </c>
      <c r="H6963" cm="1">
        <f t="array" aca="1" ref="H6963" ca="1">SUMIFS(AMOUNT,APPL_ID,A6963,YEAR,C6963,DIVERSION_TYPE,"DIRECT")</f>
        <v>0</v>
      </c>
      <c r="I6963" cm="1">
        <f t="array" aca="1" ref="I6963" ca="1">SUMIFS(AMOUNT,APPL_ID,A6963,YEAR,C6963,DIVERSION_TYPE,"STORAGE")</f>
        <v>5</v>
      </c>
      <c r="J6963">
        <f t="shared" ca="1" si="108"/>
        <v>5</v>
      </c>
      <c r="K6963" s="17" cm="1">
        <f t="array" aca="1" ref="K6963" ca="1">IF(J6963&gt;0,COUNTIFS(AnnualTotalDiversion,J6963,APPL_ID,"&lt;&gt;"&amp;A6963,Owner,G6963,YEAR,C6963)/12,0)</f>
        <v>0</v>
      </c>
    </row>
    <row r="6964" spans="1:11" x14ac:dyDescent="0.25">
      <c r="A6964" t="s">
        <v>101</v>
      </c>
      <c r="B6964">
        <v>11732</v>
      </c>
      <c r="C6964">
        <v>2020</v>
      </c>
      <c r="D6964">
        <v>10</v>
      </c>
      <c r="E6964">
        <v>0</v>
      </c>
      <c r="F6964" s="15" t="s">
        <v>44</v>
      </c>
      <c r="G6964" t="str" cm="1">
        <f t="array" aca="1" ref="G6964" ca="1">_xlfn.XLOOKUP(A6964,APPLICATION_NUMBER,APPLICATION_PRIMARY_OWNER)</f>
        <v>SIEBERT VINEYARDS</v>
      </c>
      <c r="H6964" cm="1">
        <f t="array" aca="1" ref="H6964" ca="1">SUMIFS(AMOUNT,APPL_ID,A6964,YEAR,C6964,DIVERSION_TYPE,"DIRECT")</f>
        <v>0</v>
      </c>
      <c r="I6964" cm="1">
        <f t="array" aca="1" ref="I6964" ca="1">SUMIFS(AMOUNT,APPL_ID,A6964,YEAR,C6964,DIVERSION_TYPE,"STORAGE")</f>
        <v>2.65</v>
      </c>
      <c r="J6964">
        <f t="shared" ca="1" si="108"/>
        <v>2.65</v>
      </c>
      <c r="K6964" s="17" cm="1">
        <f t="array" aca="1" ref="K6964" ca="1">IF(J6964&gt;0,COUNTIFS(AnnualTotalDiversion,J6964,APPL_ID,"&lt;&gt;"&amp;A6964,Owner,G6964,YEAR,C6964)/12,0)</f>
        <v>0</v>
      </c>
    </row>
    <row r="6965" spans="1:11" x14ac:dyDescent="0.25">
      <c r="A6965" t="s">
        <v>101</v>
      </c>
      <c r="B6965">
        <v>11732</v>
      </c>
      <c r="C6965">
        <v>2020</v>
      </c>
      <c r="D6965">
        <v>9</v>
      </c>
      <c r="E6965">
        <v>0</v>
      </c>
      <c r="F6965" s="15" t="s">
        <v>45</v>
      </c>
      <c r="G6965" t="str" cm="1">
        <f t="array" aca="1" ref="G6965" ca="1">_xlfn.XLOOKUP(A6965,APPLICATION_NUMBER,APPLICATION_PRIMARY_OWNER)</f>
        <v>SIEBERT VINEYARDS</v>
      </c>
      <c r="H6965" cm="1">
        <f t="array" aca="1" ref="H6965" ca="1">SUMIFS(AMOUNT,APPL_ID,A6965,YEAR,C6965,DIVERSION_TYPE,"DIRECT")</f>
        <v>0</v>
      </c>
      <c r="I6965" cm="1">
        <f t="array" aca="1" ref="I6965" ca="1">SUMIFS(AMOUNT,APPL_ID,A6965,YEAR,C6965,DIVERSION_TYPE,"STORAGE")</f>
        <v>2.65</v>
      </c>
      <c r="J6965">
        <f t="shared" ca="1" si="108"/>
        <v>2.65</v>
      </c>
      <c r="K6965" s="17" cm="1">
        <f t="array" aca="1" ref="K6965" ca="1">IF(J6965&gt;0,COUNTIFS(AnnualTotalDiversion,J6965,APPL_ID,"&lt;&gt;"&amp;A6965,Owner,G6965,YEAR,C6965)/12,0)</f>
        <v>0</v>
      </c>
    </row>
    <row r="6966" spans="1:11" x14ac:dyDescent="0.25">
      <c r="A6966" t="s">
        <v>101</v>
      </c>
      <c r="B6966">
        <v>11732</v>
      </c>
      <c r="C6966">
        <v>2020</v>
      </c>
      <c r="D6966">
        <v>10</v>
      </c>
      <c r="E6966">
        <v>0</v>
      </c>
      <c r="F6966" s="15" t="s">
        <v>46</v>
      </c>
      <c r="G6966" t="str" cm="1">
        <f t="array" aca="1" ref="G6966" ca="1">_xlfn.XLOOKUP(A6966,APPLICATION_NUMBER,APPLICATION_PRIMARY_OWNER)</f>
        <v>SIEBERT VINEYARDS</v>
      </c>
      <c r="H6966" cm="1">
        <f t="array" aca="1" ref="H6966" ca="1">SUMIFS(AMOUNT,APPL_ID,A6966,YEAR,C6966,DIVERSION_TYPE,"DIRECT")</f>
        <v>0</v>
      </c>
      <c r="I6966" cm="1">
        <f t="array" aca="1" ref="I6966" ca="1">SUMIFS(AMOUNT,APPL_ID,A6966,YEAR,C6966,DIVERSION_TYPE,"STORAGE")</f>
        <v>2.65</v>
      </c>
      <c r="J6966">
        <f t="shared" ca="1" si="108"/>
        <v>2.65</v>
      </c>
      <c r="K6966" s="17" cm="1">
        <f t="array" aca="1" ref="K6966" ca="1">IF(J6966&gt;0,COUNTIFS(AnnualTotalDiversion,J6966,APPL_ID,"&lt;&gt;"&amp;A6966,Owner,G6966,YEAR,C6966)/12,0)</f>
        <v>0</v>
      </c>
    </row>
    <row r="6967" spans="1:11" x14ac:dyDescent="0.25">
      <c r="A6967" t="s">
        <v>101</v>
      </c>
      <c r="B6967">
        <v>11732</v>
      </c>
      <c r="C6967">
        <v>2020</v>
      </c>
      <c r="D6967">
        <v>4</v>
      </c>
      <c r="E6967">
        <v>0</v>
      </c>
      <c r="F6967" s="15" t="s">
        <v>44</v>
      </c>
      <c r="G6967" t="str" cm="1">
        <f t="array" aca="1" ref="G6967" ca="1">_xlfn.XLOOKUP(A6967,APPLICATION_NUMBER,APPLICATION_PRIMARY_OWNER)</f>
        <v>SIEBERT VINEYARDS</v>
      </c>
      <c r="H6967" cm="1">
        <f t="array" aca="1" ref="H6967" ca="1">SUMIFS(AMOUNT,APPL_ID,A6967,YEAR,C6967,DIVERSION_TYPE,"DIRECT")</f>
        <v>0</v>
      </c>
      <c r="I6967" cm="1">
        <f t="array" aca="1" ref="I6967" ca="1">SUMIFS(AMOUNT,APPL_ID,A6967,YEAR,C6967,DIVERSION_TYPE,"STORAGE")</f>
        <v>2.65</v>
      </c>
      <c r="J6967">
        <f t="shared" ca="1" si="108"/>
        <v>2.65</v>
      </c>
      <c r="K6967" s="17" cm="1">
        <f t="array" aca="1" ref="K6967" ca="1">IF(J6967&gt;0,COUNTIFS(AnnualTotalDiversion,J6967,APPL_ID,"&lt;&gt;"&amp;A6967,Owner,G6967,YEAR,C6967)/12,0)</f>
        <v>0</v>
      </c>
    </row>
    <row r="6968" spans="1:11" x14ac:dyDescent="0.25">
      <c r="A6968" t="s">
        <v>101</v>
      </c>
      <c r="B6968">
        <v>11732</v>
      </c>
      <c r="C6968">
        <v>2019</v>
      </c>
      <c r="D6968">
        <v>8</v>
      </c>
      <c r="E6968">
        <v>0</v>
      </c>
      <c r="F6968" s="15" t="s">
        <v>44</v>
      </c>
      <c r="G6968" t="str" cm="1">
        <f t="array" aca="1" ref="G6968" ca="1">_xlfn.XLOOKUP(A6968,APPLICATION_NUMBER,APPLICATION_PRIMARY_OWNER)</f>
        <v>SIEBERT VINEYARDS</v>
      </c>
      <c r="H6968" cm="1">
        <f t="array" aca="1" ref="H6968" ca="1">SUMIFS(AMOUNT,APPL_ID,A6968,YEAR,C6968,DIVERSION_TYPE,"DIRECT")</f>
        <v>0</v>
      </c>
      <c r="I6968" cm="1">
        <f t="array" aca="1" ref="I6968" ca="1">SUMIFS(AMOUNT,APPL_ID,A6968,YEAR,C6968,DIVERSION_TYPE,"STORAGE")</f>
        <v>8</v>
      </c>
      <c r="J6968">
        <f t="shared" ca="1" si="108"/>
        <v>8</v>
      </c>
      <c r="K6968" s="17" cm="1">
        <f t="array" aca="1" ref="K6968" ca="1">IF(J6968&gt;0,COUNTIFS(AnnualTotalDiversion,J6968,APPL_ID,"&lt;&gt;"&amp;A6968,Owner,G6968,YEAR,C6968)/12,0)</f>
        <v>0</v>
      </c>
    </row>
    <row r="6969" spans="1:11" x14ac:dyDescent="0.25">
      <c r="A6969" t="s">
        <v>101</v>
      </c>
      <c r="B6969">
        <v>11732</v>
      </c>
      <c r="C6969">
        <v>2019</v>
      </c>
      <c r="D6969">
        <v>9</v>
      </c>
      <c r="E6969">
        <v>0</v>
      </c>
      <c r="F6969" s="15" t="s">
        <v>45</v>
      </c>
      <c r="G6969" t="str" cm="1">
        <f t="array" aca="1" ref="G6969" ca="1">_xlfn.XLOOKUP(A6969,APPLICATION_NUMBER,APPLICATION_PRIMARY_OWNER)</f>
        <v>SIEBERT VINEYARDS</v>
      </c>
      <c r="H6969" cm="1">
        <f t="array" aca="1" ref="H6969" ca="1">SUMIFS(AMOUNT,APPL_ID,A6969,YEAR,C6969,DIVERSION_TYPE,"DIRECT")</f>
        <v>0</v>
      </c>
      <c r="I6969" cm="1">
        <f t="array" aca="1" ref="I6969" ca="1">SUMIFS(AMOUNT,APPL_ID,A6969,YEAR,C6969,DIVERSION_TYPE,"STORAGE")</f>
        <v>8</v>
      </c>
      <c r="J6969">
        <f t="shared" ca="1" si="108"/>
        <v>8</v>
      </c>
      <c r="K6969" s="17" cm="1">
        <f t="array" aca="1" ref="K6969" ca="1">IF(J6969&gt;0,COUNTIFS(AnnualTotalDiversion,J6969,APPL_ID,"&lt;&gt;"&amp;A6969,Owner,G6969,YEAR,C6969)/12,0)</f>
        <v>0</v>
      </c>
    </row>
    <row r="6970" spans="1:11" x14ac:dyDescent="0.25">
      <c r="A6970" t="s">
        <v>101</v>
      </c>
      <c r="B6970">
        <v>11732</v>
      </c>
      <c r="C6970">
        <v>2019</v>
      </c>
      <c r="D6970">
        <v>9</v>
      </c>
      <c r="E6970">
        <v>0</v>
      </c>
      <c r="F6970" s="15" t="s">
        <v>46</v>
      </c>
      <c r="G6970" t="str" cm="1">
        <f t="array" aca="1" ref="G6970" ca="1">_xlfn.XLOOKUP(A6970,APPLICATION_NUMBER,APPLICATION_PRIMARY_OWNER)</f>
        <v>SIEBERT VINEYARDS</v>
      </c>
      <c r="H6970" cm="1">
        <f t="array" aca="1" ref="H6970" ca="1">SUMIFS(AMOUNT,APPL_ID,A6970,YEAR,C6970,DIVERSION_TYPE,"DIRECT")</f>
        <v>0</v>
      </c>
      <c r="I6970" cm="1">
        <f t="array" aca="1" ref="I6970" ca="1">SUMIFS(AMOUNT,APPL_ID,A6970,YEAR,C6970,DIVERSION_TYPE,"STORAGE")</f>
        <v>8</v>
      </c>
      <c r="J6970">
        <f t="shared" ca="1" si="108"/>
        <v>8</v>
      </c>
      <c r="K6970" s="17" cm="1">
        <f t="array" aca="1" ref="K6970" ca="1">IF(J6970&gt;0,COUNTIFS(AnnualTotalDiversion,J6970,APPL_ID,"&lt;&gt;"&amp;A6970,Owner,G6970,YEAR,C6970)/12,0)</f>
        <v>0</v>
      </c>
    </row>
    <row r="6971" spans="1:11" x14ac:dyDescent="0.25">
      <c r="A6971" t="s">
        <v>101</v>
      </c>
      <c r="B6971">
        <v>11732</v>
      </c>
      <c r="C6971">
        <v>2019</v>
      </c>
      <c r="D6971">
        <v>8</v>
      </c>
      <c r="E6971">
        <v>0</v>
      </c>
      <c r="F6971" s="15" t="s">
        <v>46</v>
      </c>
      <c r="G6971" t="str" cm="1">
        <f t="array" aca="1" ref="G6971" ca="1">_xlfn.XLOOKUP(A6971,APPLICATION_NUMBER,APPLICATION_PRIMARY_OWNER)</f>
        <v>SIEBERT VINEYARDS</v>
      </c>
      <c r="H6971" cm="1">
        <f t="array" aca="1" ref="H6971" ca="1">SUMIFS(AMOUNT,APPL_ID,A6971,YEAR,C6971,DIVERSION_TYPE,"DIRECT")</f>
        <v>0</v>
      </c>
      <c r="I6971" cm="1">
        <f t="array" aca="1" ref="I6971" ca="1">SUMIFS(AMOUNT,APPL_ID,A6971,YEAR,C6971,DIVERSION_TYPE,"STORAGE")</f>
        <v>8</v>
      </c>
      <c r="J6971">
        <f t="shared" ca="1" si="108"/>
        <v>8</v>
      </c>
      <c r="K6971" s="17" cm="1">
        <f t="array" aca="1" ref="K6971" ca="1">IF(J6971&gt;0,COUNTIFS(AnnualTotalDiversion,J6971,APPL_ID,"&lt;&gt;"&amp;A6971,Owner,G6971,YEAR,C6971)/12,0)</f>
        <v>0</v>
      </c>
    </row>
    <row r="6972" spans="1:11" x14ac:dyDescent="0.25">
      <c r="A6972" t="s">
        <v>101</v>
      </c>
      <c r="B6972">
        <v>11732</v>
      </c>
      <c r="C6972">
        <v>2020</v>
      </c>
      <c r="D6972">
        <v>4</v>
      </c>
      <c r="E6972">
        <v>0</v>
      </c>
      <c r="F6972" s="15" t="s">
        <v>45</v>
      </c>
      <c r="G6972" t="str" cm="1">
        <f t="array" aca="1" ref="G6972" ca="1">_xlfn.XLOOKUP(A6972,APPLICATION_NUMBER,APPLICATION_PRIMARY_OWNER)</f>
        <v>SIEBERT VINEYARDS</v>
      </c>
      <c r="H6972" cm="1">
        <f t="array" aca="1" ref="H6972" ca="1">SUMIFS(AMOUNT,APPL_ID,A6972,YEAR,C6972,DIVERSION_TYPE,"DIRECT")</f>
        <v>0</v>
      </c>
      <c r="I6972" cm="1">
        <f t="array" aca="1" ref="I6972" ca="1">SUMIFS(AMOUNT,APPL_ID,A6972,YEAR,C6972,DIVERSION_TYPE,"STORAGE")</f>
        <v>2.65</v>
      </c>
      <c r="J6972">
        <f t="shared" ca="1" si="108"/>
        <v>2.65</v>
      </c>
      <c r="K6972" s="17" cm="1">
        <f t="array" aca="1" ref="K6972" ca="1">IF(J6972&gt;0,COUNTIFS(AnnualTotalDiversion,J6972,APPL_ID,"&lt;&gt;"&amp;A6972,Owner,G6972,YEAR,C6972)/12,0)</f>
        <v>0</v>
      </c>
    </row>
    <row r="6973" spans="1:11" x14ac:dyDescent="0.25">
      <c r="A6973" t="s">
        <v>101</v>
      </c>
      <c r="B6973">
        <v>11732</v>
      </c>
      <c r="C6973">
        <v>2020</v>
      </c>
      <c r="D6973">
        <v>3</v>
      </c>
      <c r="E6973">
        <v>0</v>
      </c>
      <c r="F6973" s="15" t="s">
        <v>45</v>
      </c>
      <c r="G6973" t="str" cm="1">
        <f t="array" aca="1" ref="G6973" ca="1">_xlfn.XLOOKUP(A6973,APPLICATION_NUMBER,APPLICATION_PRIMARY_OWNER)</f>
        <v>SIEBERT VINEYARDS</v>
      </c>
      <c r="H6973" cm="1">
        <f t="array" aca="1" ref="H6973" ca="1">SUMIFS(AMOUNT,APPL_ID,A6973,YEAR,C6973,DIVERSION_TYPE,"DIRECT")</f>
        <v>0</v>
      </c>
      <c r="I6973" cm="1">
        <f t="array" aca="1" ref="I6973" ca="1">SUMIFS(AMOUNT,APPL_ID,A6973,YEAR,C6973,DIVERSION_TYPE,"STORAGE")</f>
        <v>2.65</v>
      </c>
      <c r="J6973">
        <f t="shared" ca="1" si="108"/>
        <v>2.65</v>
      </c>
      <c r="K6973" s="17" cm="1">
        <f t="array" aca="1" ref="K6973" ca="1">IF(J6973&gt;0,COUNTIFS(AnnualTotalDiversion,J6973,APPL_ID,"&lt;&gt;"&amp;A6973,Owner,G6973,YEAR,C6973)/12,0)</f>
        <v>0</v>
      </c>
    </row>
    <row r="6974" spans="1:11" x14ac:dyDescent="0.25">
      <c r="A6974" t="s">
        <v>101</v>
      </c>
      <c r="B6974">
        <v>11732</v>
      </c>
      <c r="C6974">
        <v>2020</v>
      </c>
      <c r="D6974">
        <v>3</v>
      </c>
      <c r="E6974">
        <v>0</v>
      </c>
      <c r="F6974" s="15" t="s">
        <v>46</v>
      </c>
      <c r="G6974" t="str" cm="1">
        <f t="array" aca="1" ref="G6974" ca="1">_xlfn.XLOOKUP(A6974,APPLICATION_NUMBER,APPLICATION_PRIMARY_OWNER)</f>
        <v>SIEBERT VINEYARDS</v>
      </c>
      <c r="H6974" cm="1">
        <f t="array" aca="1" ref="H6974" ca="1">SUMIFS(AMOUNT,APPL_ID,A6974,YEAR,C6974,DIVERSION_TYPE,"DIRECT")</f>
        <v>0</v>
      </c>
      <c r="I6974" cm="1">
        <f t="array" aca="1" ref="I6974" ca="1">SUMIFS(AMOUNT,APPL_ID,A6974,YEAR,C6974,DIVERSION_TYPE,"STORAGE")</f>
        <v>2.65</v>
      </c>
      <c r="J6974">
        <f t="shared" ca="1" si="108"/>
        <v>2.65</v>
      </c>
      <c r="K6974" s="17" cm="1">
        <f t="array" aca="1" ref="K6974" ca="1">IF(J6974&gt;0,COUNTIFS(AnnualTotalDiversion,J6974,APPL_ID,"&lt;&gt;"&amp;A6974,Owner,G6974,YEAR,C6974)/12,0)</f>
        <v>0</v>
      </c>
    </row>
    <row r="6975" spans="1:11" x14ac:dyDescent="0.25">
      <c r="A6975" t="s">
        <v>101</v>
      </c>
      <c r="B6975">
        <v>11732</v>
      </c>
      <c r="C6975">
        <v>2020</v>
      </c>
      <c r="D6975">
        <v>5</v>
      </c>
      <c r="E6975">
        <v>0</v>
      </c>
      <c r="F6975" s="15" t="s">
        <v>46</v>
      </c>
      <c r="G6975" t="str" cm="1">
        <f t="array" aca="1" ref="G6975" ca="1">_xlfn.XLOOKUP(A6975,APPLICATION_NUMBER,APPLICATION_PRIMARY_OWNER)</f>
        <v>SIEBERT VINEYARDS</v>
      </c>
      <c r="H6975" cm="1">
        <f t="array" aca="1" ref="H6975" ca="1">SUMIFS(AMOUNT,APPL_ID,A6975,YEAR,C6975,DIVERSION_TYPE,"DIRECT")</f>
        <v>0</v>
      </c>
      <c r="I6975" cm="1">
        <f t="array" aca="1" ref="I6975" ca="1">SUMIFS(AMOUNT,APPL_ID,A6975,YEAR,C6975,DIVERSION_TYPE,"STORAGE")</f>
        <v>2.65</v>
      </c>
      <c r="J6975">
        <f t="shared" ca="1" si="108"/>
        <v>2.65</v>
      </c>
      <c r="K6975" s="17" cm="1">
        <f t="array" aca="1" ref="K6975" ca="1">IF(J6975&gt;0,COUNTIFS(AnnualTotalDiversion,J6975,APPL_ID,"&lt;&gt;"&amp;A6975,Owner,G6975,YEAR,C6975)/12,0)</f>
        <v>0</v>
      </c>
    </row>
    <row r="6976" spans="1:11" x14ac:dyDescent="0.25">
      <c r="A6976" t="s">
        <v>101</v>
      </c>
      <c r="B6976">
        <v>11732</v>
      </c>
      <c r="C6976">
        <v>2018</v>
      </c>
      <c r="D6976">
        <v>11</v>
      </c>
      <c r="E6976">
        <v>0</v>
      </c>
      <c r="F6976" s="15" t="s">
        <v>44</v>
      </c>
      <c r="G6976" t="str" cm="1">
        <f t="array" aca="1" ref="G6976" ca="1">_xlfn.XLOOKUP(A6976,APPLICATION_NUMBER,APPLICATION_PRIMARY_OWNER)</f>
        <v>SIEBERT VINEYARDS</v>
      </c>
      <c r="H6976" cm="1">
        <f t="array" aca="1" ref="H6976" ca="1">SUMIFS(AMOUNT,APPL_ID,A6976,YEAR,C6976,DIVERSION_TYPE,"DIRECT")</f>
        <v>0</v>
      </c>
      <c r="I6976" cm="1">
        <f t="array" aca="1" ref="I6976" ca="1">SUMIFS(AMOUNT,APPL_ID,A6976,YEAR,C6976,DIVERSION_TYPE,"STORAGE")</f>
        <v>13</v>
      </c>
      <c r="J6976">
        <f t="shared" ca="1" si="108"/>
        <v>13</v>
      </c>
      <c r="K6976" s="17" cm="1">
        <f t="array" aca="1" ref="K6976" ca="1">IF(J6976&gt;0,COUNTIFS(AnnualTotalDiversion,J6976,APPL_ID,"&lt;&gt;"&amp;A6976,Owner,G6976,YEAR,C6976)/12,0)</f>
        <v>0</v>
      </c>
    </row>
    <row r="6977" spans="1:11" x14ac:dyDescent="0.25">
      <c r="A6977" t="s">
        <v>101</v>
      </c>
      <c r="B6977">
        <v>11732</v>
      </c>
      <c r="C6977">
        <v>2020</v>
      </c>
      <c r="D6977">
        <v>6</v>
      </c>
      <c r="E6977">
        <v>0</v>
      </c>
      <c r="F6977" s="15" t="s">
        <v>44</v>
      </c>
      <c r="G6977" t="str" cm="1">
        <f t="array" aca="1" ref="G6977" ca="1">_xlfn.XLOOKUP(A6977,APPLICATION_NUMBER,APPLICATION_PRIMARY_OWNER)</f>
        <v>SIEBERT VINEYARDS</v>
      </c>
      <c r="H6977" cm="1">
        <f t="array" aca="1" ref="H6977" ca="1">SUMIFS(AMOUNT,APPL_ID,A6977,YEAR,C6977,DIVERSION_TYPE,"DIRECT")</f>
        <v>0</v>
      </c>
      <c r="I6977" cm="1">
        <f t="array" aca="1" ref="I6977" ca="1">SUMIFS(AMOUNT,APPL_ID,A6977,YEAR,C6977,DIVERSION_TYPE,"STORAGE")</f>
        <v>2.65</v>
      </c>
      <c r="J6977">
        <f t="shared" ca="1" si="108"/>
        <v>2.65</v>
      </c>
      <c r="K6977" s="17" cm="1">
        <f t="array" aca="1" ref="K6977" ca="1">IF(J6977&gt;0,COUNTIFS(AnnualTotalDiversion,J6977,APPL_ID,"&lt;&gt;"&amp;A6977,Owner,G6977,YEAR,C6977)/12,0)</f>
        <v>0</v>
      </c>
    </row>
    <row r="6978" spans="1:11" x14ac:dyDescent="0.25">
      <c r="A6978" t="s">
        <v>101</v>
      </c>
      <c r="B6978">
        <v>11732</v>
      </c>
      <c r="C6978">
        <v>2019</v>
      </c>
      <c r="D6978">
        <v>8</v>
      </c>
      <c r="E6978">
        <v>0</v>
      </c>
      <c r="F6978" s="15" t="s">
        <v>45</v>
      </c>
      <c r="G6978" t="str" cm="1">
        <f t="array" aca="1" ref="G6978" ca="1">_xlfn.XLOOKUP(A6978,APPLICATION_NUMBER,APPLICATION_PRIMARY_OWNER)</f>
        <v>SIEBERT VINEYARDS</v>
      </c>
      <c r="H6978" cm="1">
        <f t="array" aca="1" ref="H6978" ca="1">SUMIFS(AMOUNT,APPL_ID,A6978,YEAR,C6978,DIVERSION_TYPE,"DIRECT")</f>
        <v>0</v>
      </c>
      <c r="I6978" cm="1">
        <f t="array" aca="1" ref="I6978" ca="1">SUMIFS(AMOUNT,APPL_ID,A6978,YEAR,C6978,DIVERSION_TYPE,"STORAGE")</f>
        <v>8</v>
      </c>
      <c r="J6978">
        <f t="shared" ca="1" si="108"/>
        <v>8</v>
      </c>
      <c r="K6978" s="17" cm="1">
        <f t="array" aca="1" ref="K6978" ca="1">IF(J6978&gt;0,COUNTIFS(AnnualTotalDiversion,J6978,APPL_ID,"&lt;&gt;"&amp;A6978,Owner,G6978,YEAR,C6978)/12,0)</f>
        <v>0</v>
      </c>
    </row>
    <row r="6979" spans="1:11" x14ac:dyDescent="0.25">
      <c r="A6979" t="s">
        <v>101</v>
      </c>
      <c r="B6979">
        <v>11732</v>
      </c>
      <c r="C6979">
        <v>2019</v>
      </c>
      <c r="D6979">
        <v>10</v>
      </c>
      <c r="E6979">
        <v>0</v>
      </c>
      <c r="F6979" s="15" t="s">
        <v>46</v>
      </c>
      <c r="G6979" t="str" cm="1">
        <f t="array" aca="1" ref="G6979" ca="1">_xlfn.XLOOKUP(A6979,APPLICATION_NUMBER,APPLICATION_PRIMARY_OWNER)</f>
        <v>SIEBERT VINEYARDS</v>
      </c>
      <c r="H6979" cm="1">
        <f t="array" aca="1" ref="H6979" ca="1">SUMIFS(AMOUNT,APPL_ID,A6979,YEAR,C6979,DIVERSION_TYPE,"DIRECT")</f>
        <v>0</v>
      </c>
      <c r="I6979" cm="1">
        <f t="array" aca="1" ref="I6979" ca="1">SUMIFS(AMOUNT,APPL_ID,A6979,YEAR,C6979,DIVERSION_TYPE,"STORAGE")</f>
        <v>8</v>
      </c>
      <c r="J6979">
        <f t="shared" ca="1" si="108"/>
        <v>8</v>
      </c>
      <c r="K6979" s="17" cm="1">
        <f t="array" aca="1" ref="K6979" ca="1">IF(J6979&gt;0,COUNTIFS(AnnualTotalDiversion,J6979,APPL_ID,"&lt;&gt;"&amp;A6979,Owner,G6979,YEAR,C6979)/12,0)</f>
        <v>0</v>
      </c>
    </row>
    <row r="6980" spans="1:11" x14ac:dyDescent="0.25">
      <c r="A6980" t="s">
        <v>101</v>
      </c>
      <c r="B6980">
        <v>11732</v>
      </c>
      <c r="C6980">
        <v>2017</v>
      </c>
      <c r="D6980">
        <v>9</v>
      </c>
      <c r="E6980">
        <v>0</v>
      </c>
      <c r="F6980" s="15" t="s">
        <v>44</v>
      </c>
      <c r="G6980" t="str" cm="1">
        <f t="array" aca="1" ref="G6980" ca="1">_xlfn.XLOOKUP(A6980,APPLICATION_NUMBER,APPLICATION_PRIMARY_OWNER)</f>
        <v>SIEBERT VINEYARDS</v>
      </c>
      <c r="H6980" cm="1">
        <f t="array" aca="1" ref="H6980" ca="1">SUMIFS(AMOUNT,APPL_ID,A6980,YEAR,C6980,DIVERSION_TYPE,"DIRECT")</f>
        <v>0</v>
      </c>
      <c r="I6980" cm="1">
        <f t="array" aca="1" ref="I6980" ca="1">SUMIFS(AMOUNT,APPL_ID,A6980,YEAR,C6980,DIVERSION_TYPE,"STORAGE")</f>
        <v>5</v>
      </c>
      <c r="J6980">
        <f t="shared" ca="1" si="108"/>
        <v>5</v>
      </c>
      <c r="K6980" s="17" cm="1">
        <f t="array" aca="1" ref="K6980" ca="1">IF(J6980&gt;0,COUNTIFS(AnnualTotalDiversion,J6980,APPL_ID,"&lt;&gt;"&amp;A6980,Owner,G6980,YEAR,C6980)/12,0)</f>
        <v>0</v>
      </c>
    </row>
    <row r="6981" spans="1:11" x14ac:dyDescent="0.25">
      <c r="A6981" t="s">
        <v>101</v>
      </c>
      <c r="B6981">
        <v>11732</v>
      </c>
      <c r="C6981">
        <v>2020</v>
      </c>
      <c r="D6981">
        <v>1</v>
      </c>
      <c r="E6981">
        <v>0</v>
      </c>
      <c r="F6981" s="15" t="s">
        <v>46</v>
      </c>
      <c r="G6981" t="str" cm="1">
        <f t="array" aca="1" ref="G6981" ca="1">_xlfn.XLOOKUP(A6981,APPLICATION_NUMBER,APPLICATION_PRIMARY_OWNER)</f>
        <v>SIEBERT VINEYARDS</v>
      </c>
      <c r="H6981" cm="1">
        <f t="array" aca="1" ref="H6981" ca="1">SUMIFS(AMOUNT,APPL_ID,A6981,YEAR,C6981,DIVERSION_TYPE,"DIRECT")</f>
        <v>0</v>
      </c>
      <c r="I6981" cm="1">
        <f t="array" aca="1" ref="I6981" ca="1">SUMIFS(AMOUNT,APPL_ID,A6981,YEAR,C6981,DIVERSION_TYPE,"STORAGE")</f>
        <v>2.65</v>
      </c>
      <c r="J6981">
        <f t="shared" ref="J6981:J7044" ca="1" si="109">SUM(H6981:I6981)</f>
        <v>2.65</v>
      </c>
      <c r="K6981" s="17" cm="1">
        <f t="array" aca="1" ref="K6981" ca="1">IF(J6981&gt;0,COUNTIFS(AnnualTotalDiversion,J6981,APPL_ID,"&lt;&gt;"&amp;A6981,Owner,G6981,YEAR,C6981)/12,0)</f>
        <v>0</v>
      </c>
    </row>
    <row r="6982" spans="1:11" x14ac:dyDescent="0.25">
      <c r="A6982" t="s">
        <v>101</v>
      </c>
      <c r="B6982">
        <v>11732</v>
      </c>
      <c r="C6982">
        <v>2020</v>
      </c>
      <c r="D6982">
        <v>5</v>
      </c>
      <c r="E6982">
        <v>0</v>
      </c>
      <c r="F6982" s="15" t="s">
        <v>44</v>
      </c>
      <c r="G6982" t="str" cm="1">
        <f t="array" aca="1" ref="G6982" ca="1">_xlfn.XLOOKUP(A6982,APPLICATION_NUMBER,APPLICATION_PRIMARY_OWNER)</f>
        <v>SIEBERT VINEYARDS</v>
      </c>
      <c r="H6982" cm="1">
        <f t="array" aca="1" ref="H6982" ca="1">SUMIFS(AMOUNT,APPL_ID,A6982,YEAR,C6982,DIVERSION_TYPE,"DIRECT")</f>
        <v>0</v>
      </c>
      <c r="I6982" cm="1">
        <f t="array" aca="1" ref="I6982" ca="1">SUMIFS(AMOUNT,APPL_ID,A6982,YEAR,C6982,DIVERSION_TYPE,"STORAGE")</f>
        <v>2.65</v>
      </c>
      <c r="J6982">
        <f t="shared" ca="1" si="109"/>
        <v>2.65</v>
      </c>
      <c r="K6982" s="17" cm="1">
        <f t="array" aca="1" ref="K6982" ca="1">IF(J6982&gt;0,COUNTIFS(AnnualTotalDiversion,J6982,APPL_ID,"&lt;&gt;"&amp;A6982,Owner,G6982,YEAR,C6982)/12,0)</f>
        <v>0</v>
      </c>
    </row>
    <row r="6983" spans="1:11" x14ac:dyDescent="0.25">
      <c r="A6983" t="s">
        <v>101</v>
      </c>
      <c r="B6983">
        <v>11732</v>
      </c>
      <c r="C6983">
        <v>2019</v>
      </c>
      <c r="D6983">
        <v>6</v>
      </c>
      <c r="E6983">
        <v>0</v>
      </c>
      <c r="F6983" s="15" t="s">
        <v>46</v>
      </c>
      <c r="G6983" t="str" cm="1">
        <f t="array" aca="1" ref="G6983" ca="1">_xlfn.XLOOKUP(A6983,APPLICATION_NUMBER,APPLICATION_PRIMARY_OWNER)</f>
        <v>SIEBERT VINEYARDS</v>
      </c>
      <c r="H6983" cm="1">
        <f t="array" aca="1" ref="H6983" ca="1">SUMIFS(AMOUNT,APPL_ID,A6983,YEAR,C6983,DIVERSION_TYPE,"DIRECT")</f>
        <v>0</v>
      </c>
      <c r="I6983" cm="1">
        <f t="array" aca="1" ref="I6983" ca="1">SUMIFS(AMOUNT,APPL_ID,A6983,YEAR,C6983,DIVERSION_TYPE,"STORAGE")</f>
        <v>8</v>
      </c>
      <c r="J6983">
        <f t="shared" ca="1" si="109"/>
        <v>8</v>
      </c>
      <c r="K6983" s="17" cm="1">
        <f t="array" aca="1" ref="K6983" ca="1">IF(J6983&gt;0,COUNTIFS(AnnualTotalDiversion,J6983,APPL_ID,"&lt;&gt;"&amp;A6983,Owner,G6983,YEAR,C6983)/12,0)</f>
        <v>0</v>
      </c>
    </row>
    <row r="6984" spans="1:11" x14ac:dyDescent="0.25">
      <c r="A6984" t="s">
        <v>101</v>
      </c>
      <c r="B6984">
        <v>11732</v>
      </c>
      <c r="C6984">
        <v>2020</v>
      </c>
      <c r="D6984">
        <v>11</v>
      </c>
      <c r="E6984">
        <v>0</v>
      </c>
      <c r="F6984" s="15" t="s">
        <v>45</v>
      </c>
      <c r="G6984" t="str" cm="1">
        <f t="array" aca="1" ref="G6984" ca="1">_xlfn.XLOOKUP(A6984,APPLICATION_NUMBER,APPLICATION_PRIMARY_OWNER)</f>
        <v>SIEBERT VINEYARDS</v>
      </c>
      <c r="H6984" cm="1">
        <f t="array" aca="1" ref="H6984" ca="1">SUMIFS(AMOUNT,APPL_ID,A6984,YEAR,C6984,DIVERSION_TYPE,"DIRECT")</f>
        <v>0</v>
      </c>
      <c r="I6984" cm="1">
        <f t="array" aca="1" ref="I6984" ca="1">SUMIFS(AMOUNT,APPL_ID,A6984,YEAR,C6984,DIVERSION_TYPE,"STORAGE")</f>
        <v>2.65</v>
      </c>
      <c r="J6984">
        <f t="shared" ca="1" si="109"/>
        <v>2.65</v>
      </c>
      <c r="K6984" s="17" cm="1">
        <f t="array" aca="1" ref="K6984" ca="1">IF(J6984&gt;0,COUNTIFS(AnnualTotalDiversion,J6984,APPL_ID,"&lt;&gt;"&amp;A6984,Owner,G6984,YEAR,C6984)/12,0)</f>
        <v>0</v>
      </c>
    </row>
    <row r="6985" spans="1:11" x14ac:dyDescent="0.25">
      <c r="A6985" t="s">
        <v>101</v>
      </c>
      <c r="B6985">
        <v>11732</v>
      </c>
      <c r="C6985">
        <v>2020</v>
      </c>
      <c r="D6985">
        <v>11</v>
      </c>
      <c r="E6985">
        <v>0</v>
      </c>
      <c r="F6985" s="15" t="s">
        <v>44</v>
      </c>
      <c r="G6985" t="str" cm="1">
        <f t="array" aca="1" ref="G6985" ca="1">_xlfn.XLOOKUP(A6985,APPLICATION_NUMBER,APPLICATION_PRIMARY_OWNER)</f>
        <v>SIEBERT VINEYARDS</v>
      </c>
      <c r="H6985" cm="1">
        <f t="array" aca="1" ref="H6985" ca="1">SUMIFS(AMOUNT,APPL_ID,A6985,YEAR,C6985,DIVERSION_TYPE,"DIRECT")</f>
        <v>0</v>
      </c>
      <c r="I6985" cm="1">
        <f t="array" aca="1" ref="I6985" ca="1">SUMIFS(AMOUNT,APPL_ID,A6985,YEAR,C6985,DIVERSION_TYPE,"STORAGE")</f>
        <v>2.65</v>
      </c>
      <c r="J6985">
        <f t="shared" ca="1" si="109"/>
        <v>2.65</v>
      </c>
      <c r="K6985" s="17" cm="1">
        <f t="array" aca="1" ref="K6985" ca="1">IF(J6985&gt;0,COUNTIFS(AnnualTotalDiversion,J6985,APPL_ID,"&lt;&gt;"&amp;A6985,Owner,G6985,YEAR,C6985)/12,0)</f>
        <v>0</v>
      </c>
    </row>
    <row r="6986" spans="1:11" x14ac:dyDescent="0.25">
      <c r="A6986" t="s">
        <v>101</v>
      </c>
      <c r="B6986">
        <v>11732</v>
      </c>
      <c r="C6986">
        <v>2018</v>
      </c>
      <c r="D6986">
        <v>1</v>
      </c>
      <c r="E6986">
        <v>0</v>
      </c>
      <c r="F6986" s="15" t="s">
        <v>44</v>
      </c>
      <c r="G6986" t="str" cm="1">
        <f t="array" aca="1" ref="G6986" ca="1">_xlfn.XLOOKUP(A6986,APPLICATION_NUMBER,APPLICATION_PRIMARY_OWNER)</f>
        <v>SIEBERT VINEYARDS</v>
      </c>
      <c r="H6986" cm="1">
        <f t="array" aca="1" ref="H6986" ca="1">SUMIFS(AMOUNT,APPL_ID,A6986,YEAR,C6986,DIVERSION_TYPE,"DIRECT")</f>
        <v>0</v>
      </c>
      <c r="I6986" cm="1">
        <f t="array" aca="1" ref="I6986" ca="1">SUMIFS(AMOUNT,APPL_ID,A6986,YEAR,C6986,DIVERSION_TYPE,"STORAGE")</f>
        <v>13</v>
      </c>
      <c r="J6986">
        <f t="shared" ca="1" si="109"/>
        <v>13</v>
      </c>
      <c r="K6986" s="17" cm="1">
        <f t="array" aca="1" ref="K6986" ca="1">IF(J6986&gt;0,COUNTIFS(AnnualTotalDiversion,J6986,APPL_ID,"&lt;&gt;"&amp;A6986,Owner,G6986,YEAR,C6986)/12,0)</f>
        <v>0</v>
      </c>
    </row>
    <row r="6987" spans="1:11" x14ac:dyDescent="0.25">
      <c r="A6987" t="s">
        <v>101</v>
      </c>
      <c r="B6987">
        <v>11732</v>
      </c>
      <c r="C6987">
        <v>2020</v>
      </c>
      <c r="D6987">
        <v>4</v>
      </c>
      <c r="E6987">
        <v>0</v>
      </c>
      <c r="F6987" s="15" t="s">
        <v>46</v>
      </c>
      <c r="G6987" t="str" cm="1">
        <f t="array" aca="1" ref="G6987" ca="1">_xlfn.XLOOKUP(A6987,APPLICATION_NUMBER,APPLICATION_PRIMARY_OWNER)</f>
        <v>SIEBERT VINEYARDS</v>
      </c>
      <c r="H6987" cm="1">
        <f t="array" aca="1" ref="H6987" ca="1">SUMIFS(AMOUNT,APPL_ID,A6987,YEAR,C6987,DIVERSION_TYPE,"DIRECT")</f>
        <v>0</v>
      </c>
      <c r="I6987" cm="1">
        <f t="array" aca="1" ref="I6987" ca="1">SUMIFS(AMOUNT,APPL_ID,A6987,YEAR,C6987,DIVERSION_TYPE,"STORAGE")</f>
        <v>2.65</v>
      </c>
      <c r="J6987">
        <f t="shared" ca="1" si="109"/>
        <v>2.65</v>
      </c>
      <c r="K6987" s="17" cm="1">
        <f t="array" aca="1" ref="K6987" ca="1">IF(J6987&gt;0,COUNTIFS(AnnualTotalDiversion,J6987,APPL_ID,"&lt;&gt;"&amp;A6987,Owner,G6987,YEAR,C6987)/12,0)</f>
        <v>0</v>
      </c>
    </row>
    <row r="6988" spans="1:11" x14ac:dyDescent="0.25">
      <c r="A6988" t="s">
        <v>101</v>
      </c>
      <c r="B6988">
        <v>11732</v>
      </c>
      <c r="C6988">
        <v>2019</v>
      </c>
      <c r="D6988">
        <v>4</v>
      </c>
      <c r="E6988">
        <v>0</v>
      </c>
      <c r="F6988" s="15" t="s">
        <v>46</v>
      </c>
      <c r="G6988" t="str" cm="1">
        <f t="array" aca="1" ref="G6988" ca="1">_xlfn.XLOOKUP(A6988,APPLICATION_NUMBER,APPLICATION_PRIMARY_OWNER)</f>
        <v>SIEBERT VINEYARDS</v>
      </c>
      <c r="H6988" cm="1">
        <f t="array" aca="1" ref="H6988" ca="1">SUMIFS(AMOUNT,APPL_ID,A6988,YEAR,C6988,DIVERSION_TYPE,"DIRECT")</f>
        <v>0</v>
      </c>
      <c r="I6988" cm="1">
        <f t="array" aca="1" ref="I6988" ca="1">SUMIFS(AMOUNT,APPL_ID,A6988,YEAR,C6988,DIVERSION_TYPE,"STORAGE")</f>
        <v>8</v>
      </c>
      <c r="J6988">
        <f t="shared" ca="1" si="109"/>
        <v>8</v>
      </c>
      <c r="K6988" s="17" cm="1">
        <f t="array" aca="1" ref="K6988" ca="1">IF(J6988&gt;0,COUNTIFS(AnnualTotalDiversion,J6988,APPL_ID,"&lt;&gt;"&amp;A6988,Owner,G6988,YEAR,C6988)/12,0)</f>
        <v>0</v>
      </c>
    </row>
    <row r="6989" spans="1:11" x14ac:dyDescent="0.25">
      <c r="A6989" t="s">
        <v>101</v>
      </c>
      <c r="B6989">
        <v>11732</v>
      </c>
      <c r="C6989">
        <v>2018</v>
      </c>
      <c r="D6989">
        <v>6</v>
      </c>
      <c r="E6989">
        <v>0</v>
      </c>
      <c r="F6989" s="15" t="s">
        <v>45</v>
      </c>
      <c r="G6989" t="str" cm="1">
        <f t="array" aca="1" ref="G6989" ca="1">_xlfn.XLOOKUP(A6989,APPLICATION_NUMBER,APPLICATION_PRIMARY_OWNER)</f>
        <v>SIEBERT VINEYARDS</v>
      </c>
      <c r="H6989" cm="1">
        <f t="array" aca="1" ref="H6989" ca="1">SUMIFS(AMOUNT,APPL_ID,A6989,YEAR,C6989,DIVERSION_TYPE,"DIRECT")</f>
        <v>0</v>
      </c>
      <c r="I6989" cm="1">
        <f t="array" aca="1" ref="I6989" ca="1">SUMIFS(AMOUNT,APPL_ID,A6989,YEAR,C6989,DIVERSION_TYPE,"STORAGE")</f>
        <v>13</v>
      </c>
      <c r="J6989">
        <f t="shared" ca="1" si="109"/>
        <v>13</v>
      </c>
      <c r="K6989" s="17" cm="1">
        <f t="array" aca="1" ref="K6989" ca="1">IF(J6989&gt;0,COUNTIFS(AnnualTotalDiversion,J6989,APPL_ID,"&lt;&gt;"&amp;A6989,Owner,G6989,YEAR,C6989)/12,0)</f>
        <v>0</v>
      </c>
    </row>
    <row r="6990" spans="1:11" x14ac:dyDescent="0.25">
      <c r="A6990" t="s">
        <v>101</v>
      </c>
      <c r="B6990">
        <v>11732</v>
      </c>
      <c r="C6990">
        <v>2019</v>
      </c>
      <c r="D6990">
        <v>9</v>
      </c>
      <c r="E6990">
        <v>0</v>
      </c>
      <c r="F6990" s="15" t="s">
        <v>44</v>
      </c>
      <c r="G6990" t="str" cm="1">
        <f t="array" aca="1" ref="G6990" ca="1">_xlfn.XLOOKUP(A6990,APPLICATION_NUMBER,APPLICATION_PRIMARY_OWNER)</f>
        <v>SIEBERT VINEYARDS</v>
      </c>
      <c r="H6990" cm="1">
        <f t="array" aca="1" ref="H6990" ca="1">SUMIFS(AMOUNT,APPL_ID,A6990,YEAR,C6990,DIVERSION_TYPE,"DIRECT")</f>
        <v>0</v>
      </c>
      <c r="I6990" cm="1">
        <f t="array" aca="1" ref="I6990" ca="1">SUMIFS(AMOUNT,APPL_ID,A6990,YEAR,C6990,DIVERSION_TYPE,"STORAGE")</f>
        <v>8</v>
      </c>
      <c r="J6990">
        <f t="shared" ca="1" si="109"/>
        <v>8</v>
      </c>
      <c r="K6990" s="17" cm="1">
        <f t="array" aca="1" ref="K6990" ca="1">IF(J6990&gt;0,COUNTIFS(AnnualTotalDiversion,J6990,APPL_ID,"&lt;&gt;"&amp;A6990,Owner,G6990,YEAR,C6990)/12,0)</f>
        <v>0</v>
      </c>
    </row>
    <row r="6991" spans="1:11" x14ac:dyDescent="0.25">
      <c r="A6991" t="s">
        <v>101</v>
      </c>
      <c r="B6991">
        <v>11732</v>
      </c>
      <c r="C6991">
        <v>2019</v>
      </c>
      <c r="D6991">
        <v>10</v>
      </c>
      <c r="E6991">
        <v>0</v>
      </c>
      <c r="F6991" s="15" t="s">
        <v>44</v>
      </c>
      <c r="G6991" t="str" cm="1">
        <f t="array" aca="1" ref="G6991" ca="1">_xlfn.XLOOKUP(A6991,APPLICATION_NUMBER,APPLICATION_PRIMARY_OWNER)</f>
        <v>SIEBERT VINEYARDS</v>
      </c>
      <c r="H6991" cm="1">
        <f t="array" aca="1" ref="H6991" ca="1">SUMIFS(AMOUNT,APPL_ID,A6991,YEAR,C6991,DIVERSION_TYPE,"DIRECT")</f>
        <v>0</v>
      </c>
      <c r="I6991" cm="1">
        <f t="array" aca="1" ref="I6991" ca="1">SUMIFS(AMOUNT,APPL_ID,A6991,YEAR,C6991,DIVERSION_TYPE,"STORAGE")</f>
        <v>8</v>
      </c>
      <c r="J6991">
        <f t="shared" ca="1" si="109"/>
        <v>8</v>
      </c>
      <c r="K6991" s="17" cm="1">
        <f t="array" aca="1" ref="K6991" ca="1">IF(J6991&gt;0,COUNTIFS(AnnualTotalDiversion,J6991,APPL_ID,"&lt;&gt;"&amp;A6991,Owner,G6991,YEAR,C6991)/12,0)</f>
        <v>0</v>
      </c>
    </row>
    <row r="6992" spans="1:11" x14ac:dyDescent="0.25">
      <c r="A6992" t="s">
        <v>101</v>
      </c>
      <c r="B6992">
        <v>11732</v>
      </c>
      <c r="C6992">
        <v>2018</v>
      </c>
      <c r="D6992">
        <v>9</v>
      </c>
      <c r="E6992">
        <v>0</v>
      </c>
      <c r="F6992" s="15" t="s">
        <v>45</v>
      </c>
      <c r="G6992" t="str" cm="1">
        <f t="array" aca="1" ref="G6992" ca="1">_xlfn.XLOOKUP(A6992,APPLICATION_NUMBER,APPLICATION_PRIMARY_OWNER)</f>
        <v>SIEBERT VINEYARDS</v>
      </c>
      <c r="H6992" cm="1">
        <f t="array" aca="1" ref="H6992" ca="1">SUMIFS(AMOUNT,APPL_ID,A6992,YEAR,C6992,DIVERSION_TYPE,"DIRECT")</f>
        <v>0</v>
      </c>
      <c r="I6992" cm="1">
        <f t="array" aca="1" ref="I6992" ca="1">SUMIFS(AMOUNT,APPL_ID,A6992,YEAR,C6992,DIVERSION_TYPE,"STORAGE")</f>
        <v>13</v>
      </c>
      <c r="J6992">
        <f t="shared" ca="1" si="109"/>
        <v>13</v>
      </c>
      <c r="K6992" s="17" cm="1">
        <f t="array" aca="1" ref="K6992" ca="1">IF(J6992&gt;0,COUNTIFS(AnnualTotalDiversion,J6992,APPL_ID,"&lt;&gt;"&amp;A6992,Owner,G6992,YEAR,C6992)/12,0)</f>
        <v>0</v>
      </c>
    </row>
    <row r="6993" spans="1:11" x14ac:dyDescent="0.25">
      <c r="A6993" t="s">
        <v>101</v>
      </c>
      <c r="B6993">
        <v>11732</v>
      </c>
      <c r="C6993">
        <v>2018</v>
      </c>
      <c r="D6993">
        <v>11</v>
      </c>
      <c r="E6993">
        <v>5</v>
      </c>
      <c r="F6993" s="15" t="s">
        <v>46</v>
      </c>
      <c r="G6993" t="str" cm="1">
        <f t="array" aca="1" ref="G6993" ca="1">_xlfn.XLOOKUP(A6993,APPLICATION_NUMBER,APPLICATION_PRIMARY_OWNER)</f>
        <v>SIEBERT VINEYARDS</v>
      </c>
      <c r="H6993" cm="1">
        <f t="array" aca="1" ref="H6993" ca="1">SUMIFS(AMOUNT,APPL_ID,A6993,YEAR,C6993,DIVERSION_TYPE,"DIRECT")</f>
        <v>0</v>
      </c>
      <c r="I6993" cm="1">
        <f t="array" aca="1" ref="I6993" ca="1">SUMIFS(AMOUNT,APPL_ID,A6993,YEAR,C6993,DIVERSION_TYPE,"STORAGE")</f>
        <v>13</v>
      </c>
      <c r="J6993">
        <f t="shared" ca="1" si="109"/>
        <v>13</v>
      </c>
      <c r="K6993" s="17" cm="1">
        <f t="array" aca="1" ref="K6993" ca="1">IF(J6993&gt;0,COUNTIFS(AnnualTotalDiversion,J6993,APPL_ID,"&lt;&gt;"&amp;A6993,Owner,G6993,YEAR,C6993)/12,0)</f>
        <v>0</v>
      </c>
    </row>
    <row r="6994" spans="1:11" x14ac:dyDescent="0.25">
      <c r="A6994" t="s">
        <v>101</v>
      </c>
      <c r="B6994">
        <v>11732</v>
      </c>
      <c r="C6994">
        <v>2018</v>
      </c>
      <c r="D6994">
        <v>8</v>
      </c>
      <c r="E6994">
        <v>0</v>
      </c>
      <c r="F6994" s="15" t="s">
        <v>44</v>
      </c>
      <c r="G6994" t="str" cm="1">
        <f t="array" aca="1" ref="G6994" ca="1">_xlfn.XLOOKUP(A6994,APPLICATION_NUMBER,APPLICATION_PRIMARY_OWNER)</f>
        <v>SIEBERT VINEYARDS</v>
      </c>
      <c r="H6994" cm="1">
        <f t="array" aca="1" ref="H6994" ca="1">SUMIFS(AMOUNT,APPL_ID,A6994,YEAR,C6994,DIVERSION_TYPE,"DIRECT")</f>
        <v>0</v>
      </c>
      <c r="I6994" cm="1">
        <f t="array" aca="1" ref="I6994" ca="1">SUMIFS(AMOUNT,APPL_ID,A6994,YEAR,C6994,DIVERSION_TYPE,"STORAGE")</f>
        <v>13</v>
      </c>
      <c r="J6994">
        <f t="shared" ca="1" si="109"/>
        <v>13</v>
      </c>
      <c r="K6994" s="17" cm="1">
        <f t="array" aca="1" ref="K6994" ca="1">IF(J6994&gt;0,COUNTIFS(AnnualTotalDiversion,J6994,APPL_ID,"&lt;&gt;"&amp;A6994,Owner,G6994,YEAR,C6994)/12,0)</f>
        <v>0</v>
      </c>
    </row>
    <row r="6995" spans="1:11" x14ac:dyDescent="0.25">
      <c r="A6995" t="s">
        <v>101</v>
      </c>
      <c r="B6995">
        <v>11732</v>
      </c>
      <c r="C6995">
        <v>2020</v>
      </c>
      <c r="D6995">
        <v>12</v>
      </c>
      <c r="E6995">
        <v>0</v>
      </c>
      <c r="F6995" s="15" t="s">
        <v>45</v>
      </c>
      <c r="G6995" t="str" cm="1">
        <f t="array" aca="1" ref="G6995" ca="1">_xlfn.XLOOKUP(A6995,APPLICATION_NUMBER,APPLICATION_PRIMARY_OWNER)</f>
        <v>SIEBERT VINEYARDS</v>
      </c>
      <c r="H6995" cm="1">
        <f t="array" aca="1" ref="H6995" ca="1">SUMIFS(AMOUNT,APPL_ID,A6995,YEAR,C6995,DIVERSION_TYPE,"DIRECT")</f>
        <v>0</v>
      </c>
      <c r="I6995" cm="1">
        <f t="array" aca="1" ref="I6995" ca="1">SUMIFS(AMOUNT,APPL_ID,A6995,YEAR,C6995,DIVERSION_TYPE,"STORAGE")</f>
        <v>2.65</v>
      </c>
      <c r="J6995">
        <f t="shared" ca="1" si="109"/>
        <v>2.65</v>
      </c>
      <c r="K6995" s="17" cm="1">
        <f t="array" aca="1" ref="K6995" ca="1">IF(J6995&gt;0,COUNTIFS(AnnualTotalDiversion,J6995,APPL_ID,"&lt;&gt;"&amp;A6995,Owner,G6995,YEAR,C6995)/12,0)</f>
        <v>0</v>
      </c>
    </row>
    <row r="6996" spans="1:11" x14ac:dyDescent="0.25">
      <c r="A6996" t="s">
        <v>101</v>
      </c>
      <c r="B6996">
        <v>11732</v>
      </c>
      <c r="C6996">
        <v>2020</v>
      </c>
      <c r="D6996">
        <v>12</v>
      </c>
      <c r="E6996">
        <v>0</v>
      </c>
      <c r="F6996" s="15" t="s">
        <v>44</v>
      </c>
      <c r="G6996" t="str" cm="1">
        <f t="array" aca="1" ref="G6996" ca="1">_xlfn.XLOOKUP(A6996,APPLICATION_NUMBER,APPLICATION_PRIMARY_OWNER)</f>
        <v>SIEBERT VINEYARDS</v>
      </c>
      <c r="H6996" cm="1">
        <f t="array" aca="1" ref="H6996" ca="1">SUMIFS(AMOUNT,APPL_ID,A6996,YEAR,C6996,DIVERSION_TYPE,"DIRECT")</f>
        <v>0</v>
      </c>
      <c r="I6996" cm="1">
        <f t="array" aca="1" ref="I6996" ca="1">SUMIFS(AMOUNT,APPL_ID,A6996,YEAR,C6996,DIVERSION_TYPE,"STORAGE")</f>
        <v>2.65</v>
      </c>
      <c r="J6996">
        <f t="shared" ca="1" si="109"/>
        <v>2.65</v>
      </c>
      <c r="K6996" s="17" cm="1">
        <f t="array" aca="1" ref="K6996" ca="1">IF(J6996&gt;0,COUNTIFS(AnnualTotalDiversion,J6996,APPL_ID,"&lt;&gt;"&amp;A6996,Owner,G6996,YEAR,C6996)/12,0)</f>
        <v>0</v>
      </c>
    </row>
    <row r="6997" spans="1:11" x14ac:dyDescent="0.25">
      <c r="A6997" t="s">
        <v>101</v>
      </c>
      <c r="B6997">
        <v>11732</v>
      </c>
      <c r="C6997">
        <v>2019</v>
      </c>
      <c r="D6997">
        <v>10</v>
      </c>
      <c r="E6997">
        <v>0</v>
      </c>
      <c r="F6997" s="15" t="s">
        <v>45</v>
      </c>
      <c r="G6997" t="str" cm="1">
        <f t="array" aca="1" ref="G6997" ca="1">_xlfn.XLOOKUP(A6997,APPLICATION_NUMBER,APPLICATION_PRIMARY_OWNER)</f>
        <v>SIEBERT VINEYARDS</v>
      </c>
      <c r="H6997" cm="1">
        <f t="array" aca="1" ref="H6997" ca="1">SUMIFS(AMOUNT,APPL_ID,A6997,YEAR,C6997,DIVERSION_TYPE,"DIRECT")</f>
        <v>0</v>
      </c>
      <c r="I6997" cm="1">
        <f t="array" aca="1" ref="I6997" ca="1">SUMIFS(AMOUNT,APPL_ID,A6997,YEAR,C6997,DIVERSION_TYPE,"STORAGE")</f>
        <v>8</v>
      </c>
      <c r="J6997">
        <f t="shared" ca="1" si="109"/>
        <v>8</v>
      </c>
      <c r="K6997" s="17" cm="1">
        <f t="array" aca="1" ref="K6997" ca="1">IF(J6997&gt;0,COUNTIFS(AnnualTotalDiversion,J6997,APPL_ID,"&lt;&gt;"&amp;A6997,Owner,G6997,YEAR,C6997)/12,0)</f>
        <v>0</v>
      </c>
    </row>
    <row r="6998" spans="1:11" x14ac:dyDescent="0.25">
      <c r="A6998" t="s">
        <v>101</v>
      </c>
      <c r="B6998">
        <v>11732</v>
      </c>
      <c r="C6998">
        <v>2018</v>
      </c>
      <c r="D6998">
        <v>4</v>
      </c>
      <c r="E6998">
        <v>0</v>
      </c>
      <c r="F6998" s="15" t="s">
        <v>46</v>
      </c>
      <c r="G6998" t="str" cm="1">
        <f t="array" aca="1" ref="G6998" ca="1">_xlfn.XLOOKUP(A6998,APPLICATION_NUMBER,APPLICATION_PRIMARY_OWNER)</f>
        <v>SIEBERT VINEYARDS</v>
      </c>
      <c r="H6998" cm="1">
        <f t="array" aca="1" ref="H6998" ca="1">SUMIFS(AMOUNT,APPL_ID,A6998,YEAR,C6998,DIVERSION_TYPE,"DIRECT")</f>
        <v>0</v>
      </c>
      <c r="I6998" cm="1">
        <f t="array" aca="1" ref="I6998" ca="1">SUMIFS(AMOUNT,APPL_ID,A6998,YEAR,C6998,DIVERSION_TYPE,"STORAGE")</f>
        <v>13</v>
      </c>
      <c r="J6998">
        <f t="shared" ca="1" si="109"/>
        <v>13</v>
      </c>
      <c r="K6998" s="17" cm="1">
        <f t="array" aca="1" ref="K6998" ca="1">IF(J6998&gt;0,COUNTIFS(AnnualTotalDiversion,J6998,APPL_ID,"&lt;&gt;"&amp;A6998,Owner,G6998,YEAR,C6998)/12,0)</f>
        <v>0</v>
      </c>
    </row>
    <row r="6999" spans="1:11" x14ac:dyDescent="0.25">
      <c r="A6999" t="s">
        <v>101</v>
      </c>
      <c r="B6999">
        <v>11732</v>
      </c>
      <c r="C6999">
        <v>2019</v>
      </c>
      <c r="D6999">
        <v>11</v>
      </c>
      <c r="E6999">
        <v>0</v>
      </c>
      <c r="F6999" s="15" t="s">
        <v>45</v>
      </c>
      <c r="G6999" t="str" cm="1">
        <f t="array" aca="1" ref="G6999" ca="1">_xlfn.XLOOKUP(A6999,APPLICATION_NUMBER,APPLICATION_PRIMARY_OWNER)</f>
        <v>SIEBERT VINEYARDS</v>
      </c>
      <c r="H6999" cm="1">
        <f t="array" aca="1" ref="H6999" ca="1">SUMIFS(AMOUNT,APPL_ID,A6999,YEAR,C6999,DIVERSION_TYPE,"DIRECT")</f>
        <v>0</v>
      </c>
      <c r="I6999" cm="1">
        <f t="array" aca="1" ref="I6999" ca="1">SUMIFS(AMOUNT,APPL_ID,A6999,YEAR,C6999,DIVERSION_TYPE,"STORAGE")</f>
        <v>8</v>
      </c>
      <c r="J6999">
        <f t="shared" ca="1" si="109"/>
        <v>8</v>
      </c>
      <c r="K6999" s="17" cm="1">
        <f t="array" aca="1" ref="K6999" ca="1">IF(J6999&gt;0,COUNTIFS(AnnualTotalDiversion,J6999,APPL_ID,"&lt;&gt;"&amp;A6999,Owner,G6999,YEAR,C6999)/12,0)</f>
        <v>0</v>
      </c>
    </row>
    <row r="7000" spans="1:11" x14ac:dyDescent="0.25">
      <c r="A7000" t="s">
        <v>102</v>
      </c>
      <c r="B7000">
        <v>11736</v>
      </c>
      <c r="C7000">
        <v>2020</v>
      </c>
      <c r="D7000">
        <v>6</v>
      </c>
      <c r="E7000">
        <v>0</v>
      </c>
      <c r="F7000" s="15" t="s">
        <v>46</v>
      </c>
      <c r="G7000" t="str" cm="1">
        <f t="array" aca="1" ref="G7000" ca="1">_xlfn.XLOOKUP(A7000,APPLICATION_NUMBER,APPLICATION_PRIMARY_OWNER)</f>
        <v>ROBERT  LEACH</v>
      </c>
      <c r="H7000" cm="1">
        <f t="array" aca="1" ref="H7000" ca="1">SUMIFS(AMOUNT,APPL_ID,A7000,YEAR,C7000,DIVERSION_TYPE,"DIRECT")</f>
        <v>0</v>
      </c>
      <c r="I7000" cm="1">
        <f t="array" aca="1" ref="I7000" ca="1">SUMIFS(AMOUNT,APPL_ID,A7000,YEAR,C7000,DIVERSION_TYPE,"STORAGE")</f>
        <v>20</v>
      </c>
      <c r="J7000">
        <f t="shared" ca="1" si="109"/>
        <v>20</v>
      </c>
      <c r="K7000" s="17" cm="1">
        <f t="array" aca="1" ref="K7000" ca="1">IF(J7000&gt;0,COUNTIFS(AnnualTotalDiversion,J7000,APPL_ID,"&lt;&gt;"&amp;A7000,Owner,G7000,YEAR,C7000)/12,0)</f>
        <v>0</v>
      </c>
    </row>
    <row r="7001" spans="1:11" x14ac:dyDescent="0.25">
      <c r="A7001" t="s">
        <v>102</v>
      </c>
      <c r="B7001">
        <v>11736</v>
      </c>
      <c r="C7001">
        <v>2020</v>
      </c>
      <c r="D7001">
        <v>7</v>
      </c>
      <c r="E7001">
        <v>0</v>
      </c>
      <c r="F7001" s="15" t="s">
        <v>44</v>
      </c>
      <c r="G7001" t="str" cm="1">
        <f t="array" aca="1" ref="G7001" ca="1">_xlfn.XLOOKUP(A7001,APPLICATION_NUMBER,APPLICATION_PRIMARY_OWNER)</f>
        <v>ROBERT  LEACH</v>
      </c>
      <c r="H7001" cm="1">
        <f t="array" aca="1" ref="H7001" ca="1">SUMIFS(AMOUNT,APPL_ID,A7001,YEAR,C7001,DIVERSION_TYPE,"DIRECT")</f>
        <v>0</v>
      </c>
      <c r="I7001" cm="1">
        <f t="array" aca="1" ref="I7001" ca="1">SUMIFS(AMOUNT,APPL_ID,A7001,YEAR,C7001,DIVERSION_TYPE,"STORAGE")</f>
        <v>20</v>
      </c>
      <c r="J7001">
        <f t="shared" ca="1" si="109"/>
        <v>20</v>
      </c>
      <c r="K7001" s="17" cm="1">
        <f t="array" aca="1" ref="K7001" ca="1">IF(J7001&gt;0,COUNTIFS(AnnualTotalDiversion,J7001,APPL_ID,"&lt;&gt;"&amp;A7001,Owner,G7001,YEAR,C7001)/12,0)</f>
        <v>0</v>
      </c>
    </row>
    <row r="7002" spans="1:11" x14ac:dyDescent="0.25">
      <c r="A7002" t="s">
        <v>102</v>
      </c>
      <c r="B7002">
        <v>11736</v>
      </c>
      <c r="C7002">
        <v>2020</v>
      </c>
      <c r="D7002">
        <v>9</v>
      </c>
      <c r="E7002">
        <v>0</v>
      </c>
      <c r="F7002" s="15" t="s">
        <v>46</v>
      </c>
      <c r="G7002" t="str" cm="1">
        <f t="array" aca="1" ref="G7002" ca="1">_xlfn.XLOOKUP(A7002,APPLICATION_NUMBER,APPLICATION_PRIMARY_OWNER)</f>
        <v>ROBERT  LEACH</v>
      </c>
      <c r="H7002" cm="1">
        <f t="array" aca="1" ref="H7002" ca="1">SUMIFS(AMOUNT,APPL_ID,A7002,YEAR,C7002,DIVERSION_TYPE,"DIRECT")</f>
        <v>0</v>
      </c>
      <c r="I7002" cm="1">
        <f t="array" aca="1" ref="I7002" ca="1">SUMIFS(AMOUNT,APPL_ID,A7002,YEAR,C7002,DIVERSION_TYPE,"STORAGE")</f>
        <v>20</v>
      </c>
      <c r="J7002">
        <f t="shared" ca="1" si="109"/>
        <v>20</v>
      </c>
      <c r="K7002" s="17" cm="1">
        <f t="array" aca="1" ref="K7002" ca="1">IF(J7002&gt;0,COUNTIFS(AnnualTotalDiversion,J7002,APPL_ID,"&lt;&gt;"&amp;A7002,Owner,G7002,YEAR,C7002)/12,0)</f>
        <v>0</v>
      </c>
    </row>
    <row r="7003" spans="1:11" x14ac:dyDescent="0.25">
      <c r="A7003" t="s">
        <v>102</v>
      </c>
      <c r="B7003">
        <v>11736</v>
      </c>
      <c r="C7003">
        <v>2017</v>
      </c>
      <c r="D7003">
        <v>4</v>
      </c>
      <c r="E7003">
        <v>0</v>
      </c>
      <c r="F7003" s="15" t="s">
        <v>44</v>
      </c>
      <c r="G7003" t="str" cm="1">
        <f t="array" aca="1" ref="G7003" ca="1">_xlfn.XLOOKUP(A7003,APPLICATION_NUMBER,APPLICATION_PRIMARY_OWNER)</f>
        <v>ROBERT  LEACH</v>
      </c>
      <c r="H7003" cm="1">
        <f t="array" aca="1" ref="H7003" ca="1">SUMIFS(AMOUNT,APPL_ID,A7003,YEAR,C7003,DIVERSION_TYPE,"DIRECT")</f>
        <v>0</v>
      </c>
      <c r="I7003" cm="1">
        <f t="array" aca="1" ref="I7003" ca="1">SUMIFS(AMOUNT,APPL_ID,A7003,YEAR,C7003,DIVERSION_TYPE,"STORAGE")</f>
        <v>20</v>
      </c>
      <c r="J7003">
        <f t="shared" ca="1" si="109"/>
        <v>20</v>
      </c>
      <c r="K7003" s="17" cm="1">
        <f t="array" aca="1" ref="K7003" ca="1">IF(J7003&gt;0,COUNTIFS(AnnualTotalDiversion,J7003,APPL_ID,"&lt;&gt;"&amp;A7003,Owner,G7003,YEAR,C7003)/12,0)</f>
        <v>0</v>
      </c>
    </row>
    <row r="7004" spans="1:11" x14ac:dyDescent="0.25">
      <c r="A7004" t="s">
        <v>102</v>
      </c>
      <c r="B7004">
        <v>11736</v>
      </c>
      <c r="C7004">
        <v>2020</v>
      </c>
      <c r="D7004">
        <v>8</v>
      </c>
      <c r="E7004">
        <v>0</v>
      </c>
      <c r="F7004" s="15" t="s">
        <v>44</v>
      </c>
      <c r="G7004" t="str" cm="1">
        <f t="array" aca="1" ref="G7004" ca="1">_xlfn.XLOOKUP(A7004,APPLICATION_NUMBER,APPLICATION_PRIMARY_OWNER)</f>
        <v>ROBERT  LEACH</v>
      </c>
      <c r="H7004" cm="1">
        <f t="array" aca="1" ref="H7004" ca="1">SUMIFS(AMOUNT,APPL_ID,A7004,YEAR,C7004,DIVERSION_TYPE,"DIRECT")</f>
        <v>0</v>
      </c>
      <c r="I7004" cm="1">
        <f t="array" aca="1" ref="I7004" ca="1">SUMIFS(AMOUNT,APPL_ID,A7004,YEAR,C7004,DIVERSION_TYPE,"STORAGE")</f>
        <v>20</v>
      </c>
      <c r="J7004">
        <f t="shared" ca="1" si="109"/>
        <v>20</v>
      </c>
      <c r="K7004" s="17" cm="1">
        <f t="array" aca="1" ref="K7004" ca="1">IF(J7004&gt;0,COUNTIFS(AnnualTotalDiversion,J7004,APPL_ID,"&lt;&gt;"&amp;A7004,Owner,G7004,YEAR,C7004)/12,0)</f>
        <v>0</v>
      </c>
    </row>
    <row r="7005" spans="1:11" x14ac:dyDescent="0.25">
      <c r="A7005" t="s">
        <v>102</v>
      </c>
      <c r="B7005">
        <v>11736</v>
      </c>
      <c r="C7005">
        <v>2020</v>
      </c>
      <c r="D7005">
        <v>11</v>
      </c>
      <c r="E7005">
        <v>0</v>
      </c>
      <c r="F7005" s="15" t="s">
        <v>44</v>
      </c>
      <c r="G7005" t="str" cm="1">
        <f t="array" aca="1" ref="G7005" ca="1">_xlfn.XLOOKUP(A7005,APPLICATION_NUMBER,APPLICATION_PRIMARY_OWNER)</f>
        <v>ROBERT  LEACH</v>
      </c>
      <c r="H7005" cm="1">
        <f t="array" aca="1" ref="H7005" ca="1">SUMIFS(AMOUNT,APPL_ID,A7005,YEAR,C7005,DIVERSION_TYPE,"DIRECT")</f>
        <v>0</v>
      </c>
      <c r="I7005" cm="1">
        <f t="array" aca="1" ref="I7005" ca="1">SUMIFS(AMOUNT,APPL_ID,A7005,YEAR,C7005,DIVERSION_TYPE,"STORAGE")</f>
        <v>20</v>
      </c>
      <c r="J7005">
        <f t="shared" ca="1" si="109"/>
        <v>20</v>
      </c>
      <c r="K7005" s="17" cm="1">
        <f t="array" aca="1" ref="K7005" ca="1">IF(J7005&gt;0,COUNTIFS(AnnualTotalDiversion,J7005,APPL_ID,"&lt;&gt;"&amp;A7005,Owner,G7005,YEAR,C7005)/12,0)</f>
        <v>0</v>
      </c>
    </row>
    <row r="7006" spans="1:11" x14ac:dyDescent="0.25">
      <c r="A7006" t="s">
        <v>102</v>
      </c>
      <c r="B7006">
        <v>11736</v>
      </c>
      <c r="C7006">
        <v>2020</v>
      </c>
      <c r="D7006">
        <v>9</v>
      </c>
      <c r="E7006">
        <v>0</v>
      </c>
      <c r="F7006" s="15" t="s">
        <v>44</v>
      </c>
      <c r="G7006" t="str" cm="1">
        <f t="array" aca="1" ref="G7006" ca="1">_xlfn.XLOOKUP(A7006,APPLICATION_NUMBER,APPLICATION_PRIMARY_OWNER)</f>
        <v>ROBERT  LEACH</v>
      </c>
      <c r="H7006" cm="1">
        <f t="array" aca="1" ref="H7006" ca="1">SUMIFS(AMOUNT,APPL_ID,A7006,YEAR,C7006,DIVERSION_TYPE,"DIRECT")</f>
        <v>0</v>
      </c>
      <c r="I7006" cm="1">
        <f t="array" aca="1" ref="I7006" ca="1">SUMIFS(AMOUNT,APPL_ID,A7006,YEAR,C7006,DIVERSION_TYPE,"STORAGE")</f>
        <v>20</v>
      </c>
      <c r="J7006">
        <f t="shared" ca="1" si="109"/>
        <v>20</v>
      </c>
      <c r="K7006" s="17" cm="1">
        <f t="array" aca="1" ref="K7006" ca="1">IF(J7006&gt;0,COUNTIFS(AnnualTotalDiversion,J7006,APPL_ID,"&lt;&gt;"&amp;A7006,Owner,G7006,YEAR,C7006)/12,0)</f>
        <v>0</v>
      </c>
    </row>
    <row r="7007" spans="1:11" x14ac:dyDescent="0.25">
      <c r="A7007" t="s">
        <v>102</v>
      </c>
      <c r="B7007">
        <v>11736</v>
      </c>
      <c r="C7007">
        <v>2020</v>
      </c>
      <c r="D7007">
        <v>12</v>
      </c>
      <c r="E7007">
        <v>0</v>
      </c>
      <c r="F7007" s="15" t="s">
        <v>46</v>
      </c>
      <c r="G7007" t="str" cm="1">
        <f t="array" aca="1" ref="G7007" ca="1">_xlfn.XLOOKUP(A7007,APPLICATION_NUMBER,APPLICATION_PRIMARY_OWNER)</f>
        <v>ROBERT  LEACH</v>
      </c>
      <c r="H7007" cm="1">
        <f t="array" aca="1" ref="H7007" ca="1">SUMIFS(AMOUNT,APPL_ID,A7007,YEAR,C7007,DIVERSION_TYPE,"DIRECT")</f>
        <v>0</v>
      </c>
      <c r="I7007" cm="1">
        <f t="array" aca="1" ref="I7007" ca="1">SUMIFS(AMOUNT,APPL_ID,A7007,YEAR,C7007,DIVERSION_TYPE,"STORAGE")</f>
        <v>20</v>
      </c>
      <c r="J7007">
        <f t="shared" ca="1" si="109"/>
        <v>20</v>
      </c>
      <c r="K7007" s="17" cm="1">
        <f t="array" aca="1" ref="K7007" ca="1">IF(J7007&gt;0,COUNTIFS(AnnualTotalDiversion,J7007,APPL_ID,"&lt;&gt;"&amp;A7007,Owner,G7007,YEAR,C7007)/12,0)</f>
        <v>0</v>
      </c>
    </row>
    <row r="7008" spans="1:11" x14ac:dyDescent="0.25">
      <c r="A7008" t="s">
        <v>102</v>
      </c>
      <c r="B7008">
        <v>11736</v>
      </c>
      <c r="C7008">
        <v>2017</v>
      </c>
      <c r="D7008">
        <v>3</v>
      </c>
      <c r="E7008">
        <v>0</v>
      </c>
      <c r="F7008" s="15" t="s">
        <v>45</v>
      </c>
      <c r="G7008" t="str" cm="1">
        <f t="array" aca="1" ref="G7008" ca="1">_xlfn.XLOOKUP(A7008,APPLICATION_NUMBER,APPLICATION_PRIMARY_OWNER)</f>
        <v>ROBERT  LEACH</v>
      </c>
      <c r="H7008" cm="1">
        <f t="array" aca="1" ref="H7008" ca="1">SUMIFS(AMOUNT,APPL_ID,A7008,YEAR,C7008,DIVERSION_TYPE,"DIRECT")</f>
        <v>0</v>
      </c>
      <c r="I7008" cm="1">
        <f t="array" aca="1" ref="I7008" ca="1">SUMIFS(AMOUNT,APPL_ID,A7008,YEAR,C7008,DIVERSION_TYPE,"STORAGE")</f>
        <v>20</v>
      </c>
      <c r="J7008">
        <f t="shared" ca="1" si="109"/>
        <v>20</v>
      </c>
      <c r="K7008" s="17" cm="1">
        <f t="array" aca="1" ref="K7008" ca="1">IF(J7008&gt;0,COUNTIFS(AnnualTotalDiversion,J7008,APPL_ID,"&lt;&gt;"&amp;A7008,Owner,G7008,YEAR,C7008)/12,0)</f>
        <v>0</v>
      </c>
    </row>
    <row r="7009" spans="1:11" x14ac:dyDescent="0.25">
      <c r="A7009" t="s">
        <v>102</v>
      </c>
      <c r="B7009">
        <v>11736</v>
      </c>
      <c r="C7009">
        <v>2017</v>
      </c>
      <c r="D7009">
        <v>3</v>
      </c>
      <c r="E7009">
        <v>5</v>
      </c>
      <c r="F7009" s="15" t="s">
        <v>46</v>
      </c>
      <c r="G7009" t="str" cm="1">
        <f t="array" aca="1" ref="G7009" ca="1">_xlfn.XLOOKUP(A7009,APPLICATION_NUMBER,APPLICATION_PRIMARY_OWNER)</f>
        <v>ROBERT  LEACH</v>
      </c>
      <c r="H7009" cm="1">
        <f t="array" aca="1" ref="H7009" ca="1">SUMIFS(AMOUNT,APPL_ID,A7009,YEAR,C7009,DIVERSION_TYPE,"DIRECT")</f>
        <v>0</v>
      </c>
      <c r="I7009" cm="1">
        <f t="array" aca="1" ref="I7009" ca="1">SUMIFS(AMOUNT,APPL_ID,A7009,YEAR,C7009,DIVERSION_TYPE,"STORAGE")</f>
        <v>20</v>
      </c>
      <c r="J7009">
        <f t="shared" ca="1" si="109"/>
        <v>20</v>
      </c>
      <c r="K7009" s="17" cm="1">
        <f t="array" aca="1" ref="K7009" ca="1">IF(J7009&gt;0,COUNTIFS(AnnualTotalDiversion,J7009,APPL_ID,"&lt;&gt;"&amp;A7009,Owner,G7009,YEAR,C7009)/12,0)</f>
        <v>0</v>
      </c>
    </row>
    <row r="7010" spans="1:11" x14ac:dyDescent="0.25">
      <c r="A7010" t="s">
        <v>102</v>
      </c>
      <c r="B7010">
        <v>11736</v>
      </c>
      <c r="C7010">
        <v>2020</v>
      </c>
      <c r="D7010">
        <v>12</v>
      </c>
      <c r="E7010">
        <v>0</v>
      </c>
      <c r="F7010" s="15" t="s">
        <v>45</v>
      </c>
      <c r="G7010" t="str" cm="1">
        <f t="array" aca="1" ref="G7010" ca="1">_xlfn.XLOOKUP(A7010,APPLICATION_NUMBER,APPLICATION_PRIMARY_OWNER)</f>
        <v>ROBERT  LEACH</v>
      </c>
      <c r="H7010" cm="1">
        <f t="array" aca="1" ref="H7010" ca="1">SUMIFS(AMOUNT,APPL_ID,A7010,YEAR,C7010,DIVERSION_TYPE,"DIRECT")</f>
        <v>0</v>
      </c>
      <c r="I7010" cm="1">
        <f t="array" aca="1" ref="I7010" ca="1">SUMIFS(AMOUNT,APPL_ID,A7010,YEAR,C7010,DIVERSION_TYPE,"STORAGE")</f>
        <v>20</v>
      </c>
      <c r="J7010">
        <f t="shared" ca="1" si="109"/>
        <v>20</v>
      </c>
      <c r="K7010" s="17" cm="1">
        <f t="array" aca="1" ref="K7010" ca="1">IF(J7010&gt;0,COUNTIFS(AnnualTotalDiversion,J7010,APPL_ID,"&lt;&gt;"&amp;A7010,Owner,G7010,YEAR,C7010)/12,0)</f>
        <v>0</v>
      </c>
    </row>
    <row r="7011" spans="1:11" x14ac:dyDescent="0.25">
      <c r="A7011" t="s">
        <v>102</v>
      </c>
      <c r="B7011">
        <v>11736</v>
      </c>
      <c r="C7011">
        <v>2017</v>
      </c>
      <c r="D7011">
        <v>1</v>
      </c>
      <c r="E7011">
        <v>0</v>
      </c>
      <c r="F7011" s="15" t="s">
        <v>44</v>
      </c>
      <c r="G7011" t="str" cm="1">
        <f t="array" aca="1" ref="G7011" ca="1">_xlfn.XLOOKUP(A7011,APPLICATION_NUMBER,APPLICATION_PRIMARY_OWNER)</f>
        <v>ROBERT  LEACH</v>
      </c>
      <c r="H7011" cm="1">
        <f t="array" aca="1" ref="H7011" ca="1">SUMIFS(AMOUNT,APPL_ID,A7011,YEAR,C7011,DIVERSION_TYPE,"DIRECT")</f>
        <v>0</v>
      </c>
      <c r="I7011" cm="1">
        <f t="array" aca="1" ref="I7011" ca="1">SUMIFS(AMOUNT,APPL_ID,A7011,YEAR,C7011,DIVERSION_TYPE,"STORAGE")</f>
        <v>20</v>
      </c>
      <c r="J7011">
        <f t="shared" ca="1" si="109"/>
        <v>20</v>
      </c>
      <c r="K7011" s="17" cm="1">
        <f t="array" aca="1" ref="K7011" ca="1">IF(J7011&gt;0,COUNTIFS(AnnualTotalDiversion,J7011,APPL_ID,"&lt;&gt;"&amp;A7011,Owner,G7011,YEAR,C7011)/12,0)</f>
        <v>0</v>
      </c>
    </row>
    <row r="7012" spans="1:11" x14ac:dyDescent="0.25">
      <c r="A7012" t="s">
        <v>102</v>
      </c>
      <c r="B7012">
        <v>11736</v>
      </c>
      <c r="C7012">
        <v>2020</v>
      </c>
      <c r="D7012">
        <v>11</v>
      </c>
      <c r="E7012">
        <v>0</v>
      </c>
      <c r="F7012" s="15" t="s">
        <v>46</v>
      </c>
      <c r="G7012" t="str" cm="1">
        <f t="array" aca="1" ref="G7012" ca="1">_xlfn.XLOOKUP(A7012,APPLICATION_NUMBER,APPLICATION_PRIMARY_OWNER)</f>
        <v>ROBERT  LEACH</v>
      </c>
      <c r="H7012" cm="1">
        <f t="array" aca="1" ref="H7012" ca="1">SUMIFS(AMOUNT,APPL_ID,A7012,YEAR,C7012,DIVERSION_TYPE,"DIRECT")</f>
        <v>0</v>
      </c>
      <c r="I7012" cm="1">
        <f t="array" aca="1" ref="I7012" ca="1">SUMIFS(AMOUNT,APPL_ID,A7012,YEAR,C7012,DIVERSION_TYPE,"STORAGE")</f>
        <v>20</v>
      </c>
      <c r="J7012">
        <f t="shared" ca="1" si="109"/>
        <v>20</v>
      </c>
      <c r="K7012" s="17" cm="1">
        <f t="array" aca="1" ref="K7012" ca="1">IF(J7012&gt;0,COUNTIFS(AnnualTotalDiversion,J7012,APPL_ID,"&lt;&gt;"&amp;A7012,Owner,G7012,YEAR,C7012)/12,0)</f>
        <v>0</v>
      </c>
    </row>
    <row r="7013" spans="1:11" x14ac:dyDescent="0.25">
      <c r="A7013" t="s">
        <v>102</v>
      </c>
      <c r="B7013">
        <v>11736</v>
      </c>
      <c r="C7013">
        <v>2017</v>
      </c>
      <c r="D7013">
        <v>5</v>
      </c>
      <c r="E7013">
        <v>0</v>
      </c>
      <c r="F7013" s="15" t="s">
        <v>46</v>
      </c>
      <c r="G7013" t="str" cm="1">
        <f t="array" aca="1" ref="G7013" ca="1">_xlfn.XLOOKUP(A7013,APPLICATION_NUMBER,APPLICATION_PRIMARY_OWNER)</f>
        <v>ROBERT  LEACH</v>
      </c>
      <c r="H7013" cm="1">
        <f t="array" aca="1" ref="H7013" ca="1">SUMIFS(AMOUNT,APPL_ID,A7013,YEAR,C7013,DIVERSION_TYPE,"DIRECT")</f>
        <v>0</v>
      </c>
      <c r="I7013" cm="1">
        <f t="array" aca="1" ref="I7013" ca="1">SUMIFS(AMOUNT,APPL_ID,A7013,YEAR,C7013,DIVERSION_TYPE,"STORAGE")</f>
        <v>20</v>
      </c>
      <c r="J7013">
        <f t="shared" ca="1" si="109"/>
        <v>20</v>
      </c>
      <c r="K7013" s="17" cm="1">
        <f t="array" aca="1" ref="K7013" ca="1">IF(J7013&gt;0,COUNTIFS(AnnualTotalDiversion,J7013,APPL_ID,"&lt;&gt;"&amp;A7013,Owner,G7013,YEAR,C7013)/12,0)</f>
        <v>0</v>
      </c>
    </row>
    <row r="7014" spans="1:11" x14ac:dyDescent="0.25">
      <c r="A7014" t="s">
        <v>102</v>
      </c>
      <c r="B7014">
        <v>11736</v>
      </c>
      <c r="C7014">
        <v>2017</v>
      </c>
      <c r="D7014">
        <v>4</v>
      </c>
      <c r="E7014">
        <v>5</v>
      </c>
      <c r="F7014" s="15" t="s">
        <v>46</v>
      </c>
      <c r="G7014" t="str" cm="1">
        <f t="array" aca="1" ref="G7014" ca="1">_xlfn.XLOOKUP(A7014,APPLICATION_NUMBER,APPLICATION_PRIMARY_OWNER)</f>
        <v>ROBERT  LEACH</v>
      </c>
      <c r="H7014" cm="1">
        <f t="array" aca="1" ref="H7014" ca="1">SUMIFS(AMOUNT,APPL_ID,A7014,YEAR,C7014,DIVERSION_TYPE,"DIRECT")</f>
        <v>0</v>
      </c>
      <c r="I7014" cm="1">
        <f t="array" aca="1" ref="I7014" ca="1">SUMIFS(AMOUNT,APPL_ID,A7014,YEAR,C7014,DIVERSION_TYPE,"STORAGE")</f>
        <v>20</v>
      </c>
      <c r="J7014">
        <f t="shared" ca="1" si="109"/>
        <v>20</v>
      </c>
      <c r="K7014" s="17" cm="1">
        <f t="array" aca="1" ref="K7014" ca="1">IF(J7014&gt;0,COUNTIFS(AnnualTotalDiversion,J7014,APPL_ID,"&lt;&gt;"&amp;A7014,Owner,G7014,YEAR,C7014)/12,0)</f>
        <v>0</v>
      </c>
    </row>
    <row r="7015" spans="1:11" x14ac:dyDescent="0.25">
      <c r="A7015" t="s">
        <v>102</v>
      </c>
      <c r="B7015">
        <v>11736</v>
      </c>
      <c r="C7015">
        <v>2020</v>
      </c>
      <c r="D7015">
        <v>10</v>
      </c>
      <c r="E7015">
        <v>0</v>
      </c>
      <c r="F7015" s="15" t="s">
        <v>44</v>
      </c>
      <c r="G7015" t="str" cm="1">
        <f t="array" aca="1" ref="G7015" ca="1">_xlfn.XLOOKUP(A7015,APPLICATION_NUMBER,APPLICATION_PRIMARY_OWNER)</f>
        <v>ROBERT  LEACH</v>
      </c>
      <c r="H7015" cm="1">
        <f t="array" aca="1" ref="H7015" ca="1">SUMIFS(AMOUNT,APPL_ID,A7015,YEAR,C7015,DIVERSION_TYPE,"DIRECT")</f>
        <v>0</v>
      </c>
      <c r="I7015" cm="1">
        <f t="array" aca="1" ref="I7015" ca="1">SUMIFS(AMOUNT,APPL_ID,A7015,YEAR,C7015,DIVERSION_TYPE,"STORAGE")</f>
        <v>20</v>
      </c>
      <c r="J7015">
        <f t="shared" ca="1" si="109"/>
        <v>20</v>
      </c>
      <c r="K7015" s="17" cm="1">
        <f t="array" aca="1" ref="K7015" ca="1">IF(J7015&gt;0,COUNTIFS(AnnualTotalDiversion,J7015,APPL_ID,"&lt;&gt;"&amp;A7015,Owner,G7015,YEAR,C7015)/12,0)</f>
        <v>0</v>
      </c>
    </row>
    <row r="7016" spans="1:11" x14ac:dyDescent="0.25">
      <c r="A7016" t="s">
        <v>102</v>
      </c>
      <c r="B7016">
        <v>11736</v>
      </c>
      <c r="C7016">
        <v>2020</v>
      </c>
      <c r="D7016">
        <v>10</v>
      </c>
      <c r="E7016">
        <v>0</v>
      </c>
      <c r="F7016" s="15" t="s">
        <v>46</v>
      </c>
      <c r="G7016" t="str" cm="1">
        <f t="array" aca="1" ref="G7016" ca="1">_xlfn.XLOOKUP(A7016,APPLICATION_NUMBER,APPLICATION_PRIMARY_OWNER)</f>
        <v>ROBERT  LEACH</v>
      </c>
      <c r="H7016" cm="1">
        <f t="array" aca="1" ref="H7016" ca="1">SUMIFS(AMOUNT,APPL_ID,A7016,YEAR,C7016,DIVERSION_TYPE,"DIRECT")</f>
        <v>0</v>
      </c>
      <c r="I7016" cm="1">
        <f t="array" aca="1" ref="I7016" ca="1">SUMIFS(AMOUNT,APPL_ID,A7016,YEAR,C7016,DIVERSION_TYPE,"STORAGE")</f>
        <v>20</v>
      </c>
      <c r="J7016">
        <f t="shared" ca="1" si="109"/>
        <v>20</v>
      </c>
      <c r="K7016" s="17" cm="1">
        <f t="array" aca="1" ref="K7016" ca="1">IF(J7016&gt;0,COUNTIFS(AnnualTotalDiversion,J7016,APPL_ID,"&lt;&gt;"&amp;A7016,Owner,G7016,YEAR,C7016)/12,0)</f>
        <v>0</v>
      </c>
    </row>
    <row r="7017" spans="1:11" x14ac:dyDescent="0.25">
      <c r="A7017" t="s">
        <v>102</v>
      </c>
      <c r="B7017">
        <v>11736</v>
      </c>
      <c r="C7017">
        <v>2019</v>
      </c>
      <c r="D7017">
        <v>9</v>
      </c>
      <c r="E7017">
        <v>0</v>
      </c>
      <c r="F7017" s="15" t="s">
        <v>44</v>
      </c>
      <c r="G7017" t="str" cm="1">
        <f t="array" aca="1" ref="G7017" ca="1">_xlfn.XLOOKUP(A7017,APPLICATION_NUMBER,APPLICATION_PRIMARY_OWNER)</f>
        <v>ROBERT  LEACH</v>
      </c>
      <c r="H7017" cm="1">
        <f t="array" aca="1" ref="H7017" ca="1">SUMIFS(AMOUNT,APPL_ID,A7017,YEAR,C7017,DIVERSION_TYPE,"DIRECT")</f>
        <v>0</v>
      </c>
      <c r="I7017" cm="1">
        <f t="array" aca="1" ref="I7017" ca="1">SUMIFS(AMOUNT,APPL_ID,A7017,YEAR,C7017,DIVERSION_TYPE,"STORAGE")</f>
        <v>0.26663000000000003</v>
      </c>
      <c r="J7017">
        <f t="shared" ca="1" si="109"/>
        <v>0.26663000000000003</v>
      </c>
      <c r="K7017" s="17" cm="1">
        <f t="array" aca="1" ref="K7017" ca="1">IF(J7017&gt;0,COUNTIFS(AnnualTotalDiversion,J7017,APPL_ID,"&lt;&gt;"&amp;A7017,Owner,G7017,YEAR,C7017)/12,0)</f>
        <v>0</v>
      </c>
    </row>
    <row r="7018" spans="1:11" x14ac:dyDescent="0.25">
      <c r="A7018" t="s">
        <v>102</v>
      </c>
      <c r="B7018">
        <v>11736</v>
      </c>
      <c r="C7018">
        <v>2017</v>
      </c>
      <c r="D7018">
        <v>1</v>
      </c>
      <c r="E7018">
        <v>5</v>
      </c>
      <c r="F7018" s="15" t="s">
        <v>46</v>
      </c>
      <c r="G7018" t="str" cm="1">
        <f t="array" aca="1" ref="G7018" ca="1">_xlfn.XLOOKUP(A7018,APPLICATION_NUMBER,APPLICATION_PRIMARY_OWNER)</f>
        <v>ROBERT  LEACH</v>
      </c>
      <c r="H7018" cm="1">
        <f t="array" aca="1" ref="H7018" ca="1">SUMIFS(AMOUNT,APPL_ID,A7018,YEAR,C7018,DIVERSION_TYPE,"DIRECT")</f>
        <v>0</v>
      </c>
      <c r="I7018" cm="1">
        <f t="array" aca="1" ref="I7018" ca="1">SUMIFS(AMOUNT,APPL_ID,A7018,YEAR,C7018,DIVERSION_TYPE,"STORAGE")</f>
        <v>20</v>
      </c>
      <c r="J7018">
        <f t="shared" ca="1" si="109"/>
        <v>20</v>
      </c>
      <c r="K7018" s="17" cm="1">
        <f t="array" aca="1" ref="K7018" ca="1">IF(J7018&gt;0,COUNTIFS(AnnualTotalDiversion,J7018,APPL_ID,"&lt;&gt;"&amp;A7018,Owner,G7018,YEAR,C7018)/12,0)</f>
        <v>0</v>
      </c>
    </row>
    <row r="7019" spans="1:11" x14ac:dyDescent="0.25">
      <c r="A7019" t="s">
        <v>102</v>
      </c>
      <c r="B7019">
        <v>11736</v>
      </c>
      <c r="C7019">
        <v>2019</v>
      </c>
      <c r="D7019">
        <v>5</v>
      </c>
      <c r="E7019">
        <v>0</v>
      </c>
      <c r="F7019" s="15" t="s">
        <v>46</v>
      </c>
      <c r="G7019" t="str" cm="1">
        <f t="array" aca="1" ref="G7019" ca="1">_xlfn.XLOOKUP(A7019,APPLICATION_NUMBER,APPLICATION_PRIMARY_OWNER)</f>
        <v>ROBERT  LEACH</v>
      </c>
      <c r="H7019" cm="1">
        <f t="array" aca="1" ref="H7019" ca="1">SUMIFS(AMOUNT,APPL_ID,A7019,YEAR,C7019,DIVERSION_TYPE,"DIRECT")</f>
        <v>0</v>
      </c>
      <c r="I7019" cm="1">
        <f t="array" aca="1" ref="I7019" ca="1">SUMIFS(AMOUNT,APPL_ID,A7019,YEAR,C7019,DIVERSION_TYPE,"STORAGE")</f>
        <v>0.26663000000000003</v>
      </c>
      <c r="J7019">
        <f t="shared" ca="1" si="109"/>
        <v>0.26663000000000003</v>
      </c>
      <c r="K7019" s="17" cm="1">
        <f t="array" aca="1" ref="K7019" ca="1">IF(J7019&gt;0,COUNTIFS(AnnualTotalDiversion,J7019,APPL_ID,"&lt;&gt;"&amp;A7019,Owner,G7019,YEAR,C7019)/12,0)</f>
        <v>0</v>
      </c>
    </row>
    <row r="7020" spans="1:11" x14ac:dyDescent="0.25">
      <c r="A7020" t="s">
        <v>102</v>
      </c>
      <c r="B7020">
        <v>11736</v>
      </c>
      <c r="C7020">
        <v>2017</v>
      </c>
      <c r="D7020">
        <v>5</v>
      </c>
      <c r="E7020">
        <v>0</v>
      </c>
      <c r="F7020" s="15" t="s">
        <v>44</v>
      </c>
      <c r="G7020" t="str" cm="1">
        <f t="array" aca="1" ref="G7020" ca="1">_xlfn.XLOOKUP(A7020,APPLICATION_NUMBER,APPLICATION_PRIMARY_OWNER)</f>
        <v>ROBERT  LEACH</v>
      </c>
      <c r="H7020" cm="1">
        <f t="array" aca="1" ref="H7020" ca="1">SUMIFS(AMOUNT,APPL_ID,A7020,YEAR,C7020,DIVERSION_TYPE,"DIRECT")</f>
        <v>0</v>
      </c>
      <c r="I7020" cm="1">
        <f t="array" aca="1" ref="I7020" ca="1">SUMIFS(AMOUNT,APPL_ID,A7020,YEAR,C7020,DIVERSION_TYPE,"STORAGE")</f>
        <v>20</v>
      </c>
      <c r="J7020">
        <f t="shared" ca="1" si="109"/>
        <v>20</v>
      </c>
      <c r="K7020" s="17" cm="1">
        <f t="array" aca="1" ref="K7020" ca="1">IF(J7020&gt;0,COUNTIFS(AnnualTotalDiversion,J7020,APPL_ID,"&lt;&gt;"&amp;A7020,Owner,G7020,YEAR,C7020)/12,0)</f>
        <v>0</v>
      </c>
    </row>
    <row r="7021" spans="1:11" x14ac:dyDescent="0.25">
      <c r="A7021" t="s">
        <v>102</v>
      </c>
      <c r="B7021">
        <v>11736</v>
      </c>
      <c r="C7021">
        <v>2017</v>
      </c>
      <c r="D7021">
        <v>4</v>
      </c>
      <c r="E7021">
        <v>0</v>
      </c>
      <c r="F7021" s="15" t="s">
        <v>45</v>
      </c>
      <c r="G7021" t="str" cm="1">
        <f t="array" aca="1" ref="G7021" ca="1">_xlfn.XLOOKUP(A7021,APPLICATION_NUMBER,APPLICATION_PRIMARY_OWNER)</f>
        <v>ROBERT  LEACH</v>
      </c>
      <c r="H7021" cm="1">
        <f t="array" aca="1" ref="H7021" ca="1">SUMIFS(AMOUNT,APPL_ID,A7021,YEAR,C7021,DIVERSION_TYPE,"DIRECT")</f>
        <v>0</v>
      </c>
      <c r="I7021" cm="1">
        <f t="array" aca="1" ref="I7021" ca="1">SUMIFS(AMOUNT,APPL_ID,A7021,YEAR,C7021,DIVERSION_TYPE,"STORAGE")</f>
        <v>20</v>
      </c>
      <c r="J7021">
        <f t="shared" ca="1" si="109"/>
        <v>20</v>
      </c>
      <c r="K7021" s="17" cm="1">
        <f t="array" aca="1" ref="K7021" ca="1">IF(J7021&gt;0,COUNTIFS(AnnualTotalDiversion,J7021,APPL_ID,"&lt;&gt;"&amp;A7021,Owner,G7021,YEAR,C7021)/12,0)</f>
        <v>0</v>
      </c>
    </row>
    <row r="7022" spans="1:11" x14ac:dyDescent="0.25">
      <c r="A7022" t="s">
        <v>102</v>
      </c>
      <c r="B7022">
        <v>11736</v>
      </c>
      <c r="C7022">
        <v>2017</v>
      </c>
      <c r="D7022">
        <v>3</v>
      </c>
      <c r="E7022">
        <v>0</v>
      </c>
      <c r="F7022" s="15" t="s">
        <v>44</v>
      </c>
      <c r="G7022" t="str" cm="1">
        <f t="array" aca="1" ref="G7022" ca="1">_xlfn.XLOOKUP(A7022,APPLICATION_NUMBER,APPLICATION_PRIMARY_OWNER)</f>
        <v>ROBERT  LEACH</v>
      </c>
      <c r="H7022" cm="1">
        <f t="array" aca="1" ref="H7022" ca="1">SUMIFS(AMOUNT,APPL_ID,A7022,YEAR,C7022,DIVERSION_TYPE,"DIRECT")</f>
        <v>0</v>
      </c>
      <c r="I7022" cm="1">
        <f t="array" aca="1" ref="I7022" ca="1">SUMIFS(AMOUNT,APPL_ID,A7022,YEAR,C7022,DIVERSION_TYPE,"STORAGE")</f>
        <v>20</v>
      </c>
      <c r="J7022">
        <f t="shared" ca="1" si="109"/>
        <v>20</v>
      </c>
      <c r="K7022" s="17" cm="1">
        <f t="array" aca="1" ref="K7022" ca="1">IF(J7022&gt;0,COUNTIFS(AnnualTotalDiversion,J7022,APPL_ID,"&lt;&gt;"&amp;A7022,Owner,G7022,YEAR,C7022)/12,0)</f>
        <v>0</v>
      </c>
    </row>
    <row r="7023" spans="1:11" x14ac:dyDescent="0.25">
      <c r="A7023" t="s">
        <v>102</v>
      </c>
      <c r="B7023">
        <v>11736</v>
      </c>
      <c r="C7023">
        <v>2018</v>
      </c>
      <c r="D7023">
        <v>8</v>
      </c>
      <c r="E7023">
        <v>0</v>
      </c>
      <c r="F7023" s="15" t="s">
        <v>45</v>
      </c>
      <c r="G7023" t="str" cm="1">
        <f t="array" aca="1" ref="G7023" ca="1">_xlfn.XLOOKUP(A7023,APPLICATION_NUMBER,APPLICATION_PRIMARY_OWNER)</f>
        <v>ROBERT  LEACH</v>
      </c>
      <c r="H7023" cm="1">
        <f t="array" aca="1" ref="H7023" ca="1">SUMIFS(AMOUNT,APPL_ID,A7023,YEAR,C7023,DIVERSION_TYPE,"DIRECT")</f>
        <v>0</v>
      </c>
      <c r="I7023" cm="1">
        <f t="array" aca="1" ref="I7023" ca="1">SUMIFS(AMOUNT,APPL_ID,A7023,YEAR,C7023,DIVERSION_TYPE,"STORAGE")</f>
        <v>20</v>
      </c>
      <c r="J7023">
        <f t="shared" ca="1" si="109"/>
        <v>20</v>
      </c>
      <c r="K7023" s="17" cm="1">
        <f t="array" aca="1" ref="K7023" ca="1">IF(J7023&gt;0,COUNTIFS(AnnualTotalDiversion,J7023,APPL_ID,"&lt;&gt;"&amp;A7023,Owner,G7023,YEAR,C7023)/12,0)</f>
        <v>0</v>
      </c>
    </row>
    <row r="7024" spans="1:11" x14ac:dyDescent="0.25">
      <c r="A7024" t="s">
        <v>102</v>
      </c>
      <c r="B7024">
        <v>11736</v>
      </c>
      <c r="C7024">
        <v>2017</v>
      </c>
      <c r="D7024">
        <v>1</v>
      </c>
      <c r="E7024">
        <v>0</v>
      </c>
      <c r="F7024" s="15" t="s">
        <v>45</v>
      </c>
      <c r="G7024" t="str" cm="1">
        <f t="array" aca="1" ref="G7024" ca="1">_xlfn.XLOOKUP(A7024,APPLICATION_NUMBER,APPLICATION_PRIMARY_OWNER)</f>
        <v>ROBERT  LEACH</v>
      </c>
      <c r="H7024" cm="1">
        <f t="array" aca="1" ref="H7024" ca="1">SUMIFS(AMOUNT,APPL_ID,A7024,YEAR,C7024,DIVERSION_TYPE,"DIRECT")</f>
        <v>0</v>
      </c>
      <c r="I7024" cm="1">
        <f t="array" aca="1" ref="I7024" ca="1">SUMIFS(AMOUNT,APPL_ID,A7024,YEAR,C7024,DIVERSION_TYPE,"STORAGE")</f>
        <v>20</v>
      </c>
      <c r="J7024">
        <f t="shared" ca="1" si="109"/>
        <v>20</v>
      </c>
      <c r="K7024" s="17" cm="1">
        <f t="array" aca="1" ref="K7024" ca="1">IF(J7024&gt;0,COUNTIFS(AnnualTotalDiversion,J7024,APPL_ID,"&lt;&gt;"&amp;A7024,Owner,G7024,YEAR,C7024)/12,0)</f>
        <v>0</v>
      </c>
    </row>
    <row r="7025" spans="1:11" x14ac:dyDescent="0.25">
      <c r="A7025" t="s">
        <v>102</v>
      </c>
      <c r="B7025">
        <v>11736</v>
      </c>
      <c r="C7025">
        <v>2020</v>
      </c>
      <c r="D7025">
        <v>9</v>
      </c>
      <c r="E7025">
        <v>0</v>
      </c>
      <c r="F7025" s="15" t="s">
        <v>45</v>
      </c>
      <c r="G7025" t="str" cm="1">
        <f t="array" aca="1" ref="G7025" ca="1">_xlfn.XLOOKUP(A7025,APPLICATION_NUMBER,APPLICATION_PRIMARY_OWNER)</f>
        <v>ROBERT  LEACH</v>
      </c>
      <c r="H7025" cm="1">
        <f t="array" aca="1" ref="H7025" ca="1">SUMIFS(AMOUNT,APPL_ID,A7025,YEAR,C7025,DIVERSION_TYPE,"DIRECT")</f>
        <v>0</v>
      </c>
      <c r="I7025" cm="1">
        <f t="array" aca="1" ref="I7025" ca="1">SUMIFS(AMOUNT,APPL_ID,A7025,YEAR,C7025,DIVERSION_TYPE,"STORAGE")</f>
        <v>20</v>
      </c>
      <c r="J7025">
        <f t="shared" ca="1" si="109"/>
        <v>20</v>
      </c>
      <c r="K7025" s="17" cm="1">
        <f t="array" aca="1" ref="K7025" ca="1">IF(J7025&gt;0,COUNTIFS(AnnualTotalDiversion,J7025,APPL_ID,"&lt;&gt;"&amp;A7025,Owner,G7025,YEAR,C7025)/12,0)</f>
        <v>0</v>
      </c>
    </row>
    <row r="7026" spans="1:11" x14ac:dyDescent="0.25">
      <c r="A7026" t="s">
        <v>102</v>
      </c>
      <c r="B7026">
        <v>11736</v>
      </c>
      <c r="C7026">
        <v>2019</v>
      </c>
      <c r="D7026">
        <v>8</v>
      </c>
      <c r="E7026">
        <v>0</v>
      </c>
      <c r="F7026" s="15" t="s">
        <v>46</v>
      </c>
      <c r="G7026" t="str" cm="1">
        <f t="array" aca="1" ref="G7026" ca="1">_xlfn.XLOOKUP(A7026,APPLICATION_NUMBER,APPLICATION_PRIMARY_OWNER)</f>
        <v>ROBERT  LEACH</v>
      </c>
      <c r="H7026" cm="1">
        <f t="array" aca="1" ref="H7026" ca="1">SUMIFS(AMOUNT,APPL_ID,A7026,YEAR,C7026,DIVERSION_TYPE,"DIRECT")</f>
        <v>0</v>
      </c>
      <c r="I7026" cm="1">
        <f t="array" aca="1" ref="I7026" ca="1">SUMIFS(AMOUNT,APPL_ID,A7026,YEAR,C7026,DIVERSION_TYPE,"STORAGE")</f>
        <v>0.26663000000000003</v>
      </c>
      <c r="J7026">
        <f t="shared" ca="1" si="109"/>
        <v>0.26663000000000003</v>
      </c>
      <c r="K7026" s="17" cm="1">
        <f t="array" aca="1" ref="K7026" ca="1">IF(J7026&gt;0,COUNTIFS(AnnualTotalDiversion,J7026,APPL_ID,"&lt;&gt;"&amp;A7026,Owner,G7026,YEAR,C7026)/12,0)</f>
        <v>0</v>
      </c>
    </row>
    <row r="7027" spans="1:11" x14ac:dyDescent="0.25">
      <c r="A7027" t="s">
        <v>102</v>
      </c>
      <c r="B7027">
        <v>11736</v>
      </c>
      <c r="C7027">
        <v>2019</v>
      </c>
      <c r="D7027">
        <v>8</v>
      </c>
      <c r="E7027">
        <v>0</v>
      </c>
      <c r="F7027" s="15" t="s">
        <v>45</v>
      </c>
      <c r="G7027" t="str" cm="1">
        <f t="array" aca="1" ref="G7027" ca="1">_xlfn.XLOOKUP(A7027,APPLICATION_NUMBER,APPLICATION_PRIMARY_OWNER)</f>
        <v>ROBERT  LEACH</v>
      </c>
      <c r="H7027" cm="1">
        <f t="array" aca="1" ref="H7027" ca="1">SUMIFS(AMOUNT,APPL_ID,A7027,YEAR,C7027,DIVERSION_TYPE,"DIRECT")</f>
        <v>0</v>
      </c>
      <c r="I7027" cm="1">
        <f t="array" aca="1" ref="I7027" ca="1">SUMIFS(AMOUNT,APPL_ID,A7027,YEAR,C7027,DIVERSION_TYPE,"STORAGE")</f>
        <v>0.26663000000000003</v>
      </c>
      <c r="J7027">
        <f t="shared" ca="1" si="109"/>
        <v>0.26663000000000003</v>
      </c>
      <c r="K7027" s="17" cm="1">
        <f t="array" aca="1" ref="K7027" ca="1">IF(J7027&gt;0,COUNTIFS(AnnualTotalDiversion,J7027,APPL_ID,"&lt;&gt;"&amp;A7027,Owner,G7027,YEAR,C7027)/12,0)</f>
        <v>0</v>
      </c>
    </row>
    <row r="7028" spans="1:11" x14ac:dyDescent="0.25">
      <c r="A7028" t="s">
        <v>102</v>
      </c>
      <c r="B7028">
        <v>11736</v>
      </c>
      <c r="C7028">
        <v>2017</v>
      </c>
      <c r="D7028">
        <v>2</v>
      </c>
      <c r="E7028">
        <v>0</v>
      </c>
      <c r="F7028" s="15" t="s">
        <v>44</v>
      </c>
      <c r="G7028" t="str" cm="1">
        <f t="array" aca="1" ref="G7028" ca="1">_xlfn.XLOOKUP(A7028,APPLICATION_NUMBER,APPLICATION_PRIMARY_OWNER)</f>
        <v>ROBERT  LEACH</v>
      </c>
      <c r="H7028" cm="1">
        <f t="array" aca="1" ref="H7028" ca="1">SUMIFS(AMOUNT,APPL_ID,A7028,YEAR,C7028,DIVERSION_TYPE,"DIRECT")</f>
        <v>0</v>
      </c>
      <c r="I7028" cm="1">
        <f t="array" aca="1" ref="I7028" ca="1">SUMIFS(AMOUNT,APPL_ID,A7028,YEAR,C7028,DIVERSION_TYPE,"STORAGE")</f>
        <v>20</v>
      </c>
      <c r="J7028">
        <f t="shared" ca="1" si="109"/>
        <v>20</v>
      </c>
      <c r="K7028" s="17" cm="1">
        <f t="array" aca="1" ref="K7028" ca="1">IF(J7028&gt;0,COUNTIFS(AnnualTotalDiversion,J7028,APPL_ID,"&lt;&gt;"&amp;A7028,Owner,G7028,YEAR,C7028)/12,0)</f>
        <v>0</v>
      </c>
    </row>
    <row r="7029" spans="1:11" x14ac:dyDescent="0.25">
      <c r="A7029" t="s">
        <v>102</v>
      </c>
      <c r="B7029">
        <v>11736</v>
      </c>
      <c r="C7029">
        <v>2020</v>
      </c>
      <c r="D7029">
        <v>12</v>
      </c>
      <c r="E7029">
        <v>0</v>
      </c>
      <c r="F7029" s="15" t="s">
        <v>44</v>
      </c>
      <c r="G7029" t="str" cm="1">
        <f t="array" aca="1" ref="G7029" ca="1">_xlfn.XLOOKUP(A7029,APPLICATION_NUMBER,APPLICATION_PRIMARY_OWNER)</f>
        <v>ROBERT  LEACH</v>
      </c>
      <c r="H7029" cm="1">
        <f t="array" aca="1" ref="H7029" ca="1">SUMIFS(AMOUNT,APPL_ID,A7029,YEAR,C7029,DIVERSION_TYPE,"DIRECT")</f>
        <v>0</v>
      </c>
      <c r="I7029" cm="1">
        <f t="array" aca="1" ref="I7029" ca="1">SUMIFS(AMOUNT,APPL_ID,A7029,YEAR,C7029,DIVERSION_TYPE,"STORAGE")</f>
        <v>20</v>
      </c>
      <c r="J7029">
        <f t="shared" ca="1" si="109"/>
        <v>20</v>
      </c>
      <c r="K7029" s="17" cm="1">
        <f t="array" aca="1" ref="K7029" ca="1">IF(J7029&gt;0,COUNTIFS(AnnualTotalDiversion,J7029,APPL_ID,"&lt;&gt;"&amp;A7029,Owner,G7029,YEAR,C7029)/12,0)</f>
        <v>0</v>
      </c>
    </row>
    <row r="7030" spans="1:11" x14ac:dyDescent="0.25">
      <c r="A7030" t="s">
        <v>102</v>
      </c>
      <c r="B7030">
        <v>11736</v>
      </c>
      <c r="C7030">
        <v>2017</v>
      </c>
      <c r="D7030">
        <v>2</v>
      </c>
      <c r="E7030">
        <v>0</v>
      </c>
      <c r="F7030" s="15" t="s">
        <v>45</v>
      </c>
      <c r="G7030" t="str" cm="1">
        <f t="array" aca="1" ref="G7030" ca="1">_xlfn.XLOOKUP(A7030,APPLICATION_NUMBER,APPLICATION_PRIMARY_OWNER)</f>
        <v>ROBERT  LEACH</v>
      </c>
      <c r="H7030" cm="1">
        <f t="array" aca="1" ref="H7030" ca="1">SUMIFS(AMOUNT,APPL_ID,A7030,YEAR,C7030,DIVERSION_TYPE,"DIRECT")</f>
        <v>0</v>
      </c>
      <c r="I7030" cm="1">
        <f t="array" aca="1" ref="I7030" ca="1">SUMIFS(AMOUNT,APPL_ID,A7030,YEAR,C7030,DIVERSION_TYPE,"STORAGE")</f>
        <v>20</v>
      </c>
      <c r="J7030">
        <f t="shared" ca="1" si="109"/>
        <v>20</v>
      </c>
      <c r="K7030" s="17" cm="1">
        <f t="array" aca="1" ref="K7030" ca="1">IF(J7030&gt;0,COUNTIFS(AnnualTotalDiversion,J7030,APPL_ID,"&lt;&gt;"&amp;A7030,Owner,G7030,YEAR,C7030)/12,0)</f>
        <v>0</v>
      </c>
    </row>
    <row r="7031" spans="1:11" x14ac:dyDescent="0.25">
      <c r="A7031" t="s">
        <v>102</v>
      </c>
      <c r="B7031">
        <v>11736</v>
      </c>
      <c r="C7031">
        <v>2020</v>
      </c>
      <c r="D7031">
        <v>4</v>
      </c>
      <c r="E7031">
        <v>0</v>
      </c>
      <c r="F7031" s="15" t="s">
        <v>45</v>
      </c>
      <c r="G7031" t="str" cm="1">
        <f t="array" aca="1" ref="G7031" ca="1">_xlfn.XLOOKUP(A7031,APPLICATION_NUMBER,APPLICATION_PRIMARY_OWNER)</f>
        <v>ROBERT  LEACH</v>
      </c>
      <c r="H7031" cm="1">
        <f t="array" aca="1" ref="H7031" ca="1">SUMIFS(AMOUNT,APPL_ID,A7031,YEAR,C7031,DIVERSION_TYPE,"DIRECT")</f>
        <v>0</v>
      </c>
      <c r="I7031" cm="1">
        <f t="array" aca="1" ref="I7031" ca="1">SUMIFS(AMOUNT,APPL_ID,A7031,YEAR,C7031,DIVERSION_TYPE,"STORAGE")</f>
        <v>20</v>
      </c>
      <c r="J7031">
        <f t="shared" ca="1" si="109"/>
        <v>20</v>
      </c>
      <c r="K7031" s="17" cm="1">
        <f t="array" aca="1" ref="K7031" ca="1">IF(J7031&gt;0,COUNTIFS(AnnualTotalDiversion,J7031,APPL_ID,"&lt;&gt;"&amp;A7031,Owner,G7031,YEAR,C7031)/12,0)</f>
        <v>0</v>
      </c>
    </row>
    <row r="7032" spans="1:11" x14ac:dyDescent="0.25">
      <c r="A7032" t="s">
        <v>102</v>
      </c>
      <c r="B7032">
        <v>11736</v>
      </c>
      <c r="C7032">
        <v>2019</v>
      </c>
      <c r="D7032">
        <v>6</v>
      </c>
      <c r="E7032">
        <v>0</v>
      </c>
      <c r="F7032" s="15" t="s">
        <v>46</v>
      </c>
      <c r="G7032" t="str" cm="1">
        <f t="array" aca="1" ref="G7032" ca="1">_xlfn.XLOOKUP(A7032,APPLICATION_NUMBER,APPLICATION_PRIMARY_OWNER)</f>
        <v>ROBERT  LEACH</v>
      </c>
      <c r="H7032" cm="1">
        <f t="array" aca="1" ref="H7032" ca="1">SUMIFS(AMOUNT,APPL_ID,A7032,YEAR,C7032,DIVERSION_TYPE,"DIRECT")</f>
        <v>0</v>
      </c>
      <c r="I7032" cm="1">
        <f t="array" aca="1" ref="I7032" ca="1">SUMIFS(AMOUNT,APPL_ID,A7032,YEAR,C7032,DIVERSION_TYPE,"STORAGE")</f>
        <v>0.26663000000000003</v>
      </c>
      <c r="J7032">
        <f t="shared" ca="1" si="109"/>
        <v>0.26663000000000003</v>
      </c>
      <c r="K7032" s="17" cm="1">
        <f t="array" aca="1" ref="K7032" ca="1">IF(J7032&gt;0,COUNTIFS(AnnualTotalDiversion,J7032,APPL_ID,"&lt;&gt;"&amp;A7032,Owner,G7032,YEAR,C7032)/12,0)</f>
        <v>0</v>
      </c>
    </row>
    <row r="7033" spans="1:11" x14ac:dyDescent="0.25">
      <c r="A7033" t="s">
        <v>102</v>
      </c>
      <c r="B7033">
        <v>11736</v>
      </c>
      <c r="C7033">
        <v>2019</v>
      </c>
      <c r="D7033">
        <v>7</v>
      </c>
      <c r="E7033">
        <v>0</v>
      </c>
      <c r="F7033" s="15" t="s">
        <v>44</v>
      </c>
      <c r="G7033" t="str" cm="1">
        <f t="array" aca="1" ref="G7033" ca="1">_xlfn.XLOOKUP(A7033,APPLICATION_NUMBER,APPLICATION_PRIMARY_OWNER)</f>
        <v>ROBERT  LEACH</v>
      </c>
      <c r="H7033" cm="1">
        <f t="array" aca="1" ref="H7033" ca="1">SUMIFS(AMOUNT,APPL_ID,A7033,YEAR,C7033,DIVERSION_TYPE,"DIRECT")</f>
        <v>0</v>
      </c>
      <c r="I7033" cm="1">
        <f t="array" aca="1" ref="I7033" ca="1">SUMIFS(AMOUNT,APPL_ID,A7033,YEAR,C7033,DIVERSION_TYPE,"STORAGE")</f>
        <v>0.26663000000000003</v>
      </c>
      <c r="J7033">
        <f t="shared" ca="1" si="109"/>
        <v>0.26663000000000003</v>
      </c>
      <c r="K7033" s="17" cm="1">
        <f t="array" aca="1" ref="K7033" ca="1">IF(J7033&gt;0,COUNTIFS(AnnualTotalDiversion,J7033,APPL_ID,"&lt;&gt;"&amp;A7033,Owner,G7033,YEAR,C7033)/12,0)</f>
        <v>0</v>
      </c>
    </row>
    <row r="7034" spans="1:11" x14ac:dyDescent="0.25">
      <c r="A7034" t="s">
        <v>102</v>
      </c>
      <c r="B7034">
        <v>11736</v>
      </c>
      <c r="C7034">
        <v>2019</v>
      </c>
      <c r="D7034">
        <v>6</v>
      </c>
      <c r="E7034">
        <v>0</v>
      </c>
      <c r="F7034" s="15" t="s">
        <v>44</v>
      </c>
      <c r="G7034" t="str" cm="1">
        <f t="array" aca="1" ref="G7034" ca="1">_xlfn.XLOOKUP(A7034,APPLICATION_NUMBER,APPLICATION_PRIMARY_OWNER)</f>
        <v>ROBERT  LEACH</v>
      </c>
      <c r="H7034" cm="1">
        <f t="array" aca="1" ref="H7034" ca="1">SUMIFS(AMOUNT,APPL_ID,A7034,YEAR,C7034,DIVERSION_TYPE,"DIRECT")</f>
        <v>0</v>
      </c>
      <c r="I7034" cm="1">
        <f t="array" aca="1" ref="I7034" ca="1">SUMIFS(AMOUNT,APPL_ID,A7034,YEAR,C7034,DIVERSION_TYPE,"STORAGE")</f>
        <v>0.26663000000000003</v>
      </c>
      <c r="J7034">
        <f t="shared" ca="1" si="109"/>
        <v>0.26663000000000003</v>
      </c>
      <c r="K7034" s="17" cm="1">
        <f t="array" aca="1" ref="K7034" ca="1">IF(J7034&gt;0,COUNTIFS(AnnualTotalDiversion,J7034,APPL_ID,"&lt;&gt;"&amp;A7034,Owner,G7034,YEAR,C7034)/12,0)</f>
        <v>0</v>
      </c>
    </row>
    <row r="7035" spans="1:11" x14ac:dyDescent="0.25">
      <c r="A7035" t="s">
        <v>102</v>
      </c>
      <c r="B7035">
        <v>11736</v>
      </c>
      <c r="C7035">
        <v>2019</v>
      </c>
      <c r="D7035">
        <v>4</v>
      </c>
      <c r="E7035">
        <v>0</v>
      </c>
      <c r="F7035" s="15" t="s">
        <v>45</v>
      </c>
      <c r="G7035" t="str" cm="1">
        <f t="array" aca="1" ref="G7035" ca="1">_xlfn.XLOOKUP(A7035,APPLICATION_NUMBER,APPLICATION_PRIMARY_OWNER)</f>
        <v>ROBERT  LEACH</v>
      </c>
      <c r="H7035" cm="1">
        <f t="array" aca="1" ref="H7035" ca="1">SUMIFS(AMOUNT,APPL_ID,A7035,YEAR,C7035,DIVERSION_TYPE,"DIRECT")</f>
        <v>0</v>
      </c>
      <c r="I7035" cm="1">
        <f t="array" aca="1" ref="I7035" ca="1">SUMIFS(AMOUNT,APPL_ID,A7035,YEAR,C7035,DIVERSION_TYPE,"STORAGE")</f>
        <v>0.26663000000000003</v>
      </c>
      <c r="J7035">
        <f t="shared" ca="1" si="109"/>
        <v>0.26663000000000003</v>
      </c>
      <c r="K7035" s="17" cm="1">
        <f t="array" aca="1" ref="K7035" ca="1">IF(J7035&gt;0,COUNTIFS(AnnualTotalDiversion,J7035,APPL_ID,"&lt;&gt;"&amp;A7035,Owner,G7035,YEAR,C7035)/12,0)</f>
        <v>0</v>
      </c>
    </row>
    <row r="7036" spans="1:11" x14ac:dyDescent="0.25">
      <c r="A7036" t="s">
        <v>102</v>
      </c>
      <c r="B7036">
        <v>11736</v>
      </c>
      <c r="C7036">
        <v>2019</v>
      </c>
      <c r="D7036">
        <v>7</v>
      </c>
      <c r="E7036">
        <v>0</v>
      </c>
      <c r="F7036" s="15" t="s">
        <v>45</v>
      </c>
      <c r="G7036" t="str" cm="1">
        <f t="array" aca="1" ref="G7036" ca="1">_xlfn.XLOOKUP(A7036,APPLICATION_NUMBER,APPLICATION_PRIMARY_OWNER)</f>
        <v>ROBERT  LEACH</v>
      </c>
      <c r="H7036" cm="1">
        <f t="array" aca="1" ref="H7036" ca="1">SUMIFS(AMOUNT,APPL_ID,A7036,YEAR,C7036,DIVERSION_TYPE,"DIRECT")</f>
        <v>0</v>
      </c>
      <c r="I7036" cm="1">
        <f t="array" aca="1" ref="I7036" ca="1">SUMIFS(AMOUNT,APPL_ID,A7036,YEAR,C7036,DIVERSION_TYPE,"STORAGE")</f>
        <v>0.26663000000000003</v>
      </c>
      <c r="J7036">
        <f t="shared" ca="1" si="109"/>
        <v>0.26663000000000003</v>
      </c>
      <c r="K7036" s="17" cm="1">
        <f t="array" aca="1" ref="K7036" ca="1">IF(J7036&gt;0,COUNTIFS(AnnualTotalDiversion,J7036,APPL_ID,"&lt;&gt;"&amp;A7036,Owner,G7036,YEAR,C7036)/12,0)</f>
        <v>0</v>
      </c>
    </row>
    <row r="7037" spans="1:11" x14ac:dyDescent="0.25">
      <c r="A7037" t="s">
        <v>102</v>
      </c>
      <c r="B7037">
        <v>11736</v>
      </c>
      <c r="C7037">
        <v>2018</v>
      </c>
      <c r="D7037">
        <v>9</v>
      </c>
      <c r="E7037">
        <v>0</v>
      </c>
      <c r="F7037" s="15" t="s">
        <v>46</v>
      </c>
      <c r="G7037" t="str" cm="1">
        <f t="array" aca="1" ref="G7037" ca="1">_xlfn.XLOOKUP(A7037,APPLICATION_NUMBER,APPLICATION_PRIMARY_OWNER)</f>
        <v>ROBERT  LEACH</v>
      </c>
      <c r="H7037" cm="1">
        <f t="array" aca="1" ref="H7037" ca="1">SUMIFS(AMOUNT,APPL_ID,A7037,YEAR,C7037,DIVERSION_TYPE,"DIRECT")</f>
        <v>0</v>
      </c>
      <c r="I7037" cm="1">
        <f t="array" aca="1" ref="I7037" ca="1">SUMIFS(AMOUNT,APPL_ID,A7037,YEAR,C7037,DIVERSION_TYPE,"STORAGE")</f>
        <v>20</v>
      </c>
      <c r="J7037">
        <f t="shared" ca="1" si="109"/>
        <v>20</v>
      </c>
      <c r="K7037" s="17" cm="1">
        <f t="array" aca="1" ref="K7037" ca="1">IF(J7037&gt;0,COUNTIFS(AnnualTotalDiversion,J7037,APPL_ID,"&lt;&gt;"&amp;A7037,Owner,G7037,YEAR,C7037)/12,0)</f>
        <v>0</v>
      </c>
    </row>
    <row r="7038" spans="1:11" x14ac:dyDescent="0.25">
      <c r="A7038" t="s">
        <v>102</v>
      </c>
      <c r="B7038">
        <v>11736</v>
      </c>
      <c r="C7038">
        <v>2017</v>
      </c>
      <c r="D7038">
        <v>9</v>
      </c>
      <c r="E7038">
        <v>0</v>
      </c>
      <c r="F7038" s="15" t="s">
        <v>46</v>
      </c>
      <c r="G7038" t="str" cm="1">
        <f t="array" aca="1" ref="G7038" ca="1">_xlfn.XLOOKUP(A7038,APPLICATION_NUMBER,APPLICATION_PRIMARY_OWNER)</f>
        <v>ROBERT  LEACH</v>
      </c>
      <c r="H7038" cm="1">
        <f t="array" aca="1" ref="H7038" ca="1">SUMIFS(AMOUNT,APPL_ID,A7038,YEAR,C7038,DIVERSION_TYPE,"DIRECT")</f>
        <v>0</v>
      </c>
      <c r="I7038" cm="1">
        <f t="array" aca="1" ref="I7038" ca="1">SUMIFS(AMOUNT,APPL_ID,A7038,YEAR,C7038,DIVERSION_TYPE,"STORAGE")</f>
        <v>20</v>
      </c>
      <c r="J7038">
        <f t="shared" ca="1" si="109"/>
        <v>20</v>
      </c>
      <c r="K7038" s="17" cm="1">
        <f t="array" aca="1" ref="K7038" ca="1">IF(J7038&gt;0,COUNTIFS(AnnualTotalDiversion,J7038,APPL_ID,"&lt;&gt;"&amp;A7038,Owner,G7038,YEAR,C7038)/12,0)</f>
        <v>0</v>
      </c>
    </row>
    <row r="7039" spans="1:11" x14ac:dyDescent="0.25">
      <c r="A7039" t="s">
        <v>102</v>
      </c>
      <c r="B7039">
        <v>11736</v>
      </c>
      <c r="C7039">
        <v>2019</v>
      </c>
      <c r="D7039">
        <v>4</v>
      </c>
      <c r="E7039">
        <v>6.6650000000000001E-2</v>
      </c>
      <c r="F7039" s="15" t="s">
        <v>46</v>
      </c>
      <c r="G7039" t="str" cm="1">
        <f t="array" aca="1" ref="G7039" ca="1">_xlfn.XLOOKUP(A7039,APPLICATION_NUMBER,APPLICATION_PRIMARY_OWNER)</f>
        <v>ROBERT  LEACH</v>
      </c>
      <c r="H7039" cm="1">
        <f t="array" aca="1" ref="H7039" ca="1">SUMIFS(AMOUNT,APPL_ID,A7039,YEAR,C7039,DIVERSION_TYPE,"DIRECT")</f>
        <v>0</v>
      </c>
      <c r="I7039" cm="1">
        <f t="array" aca="1" ref="I7039" ca="1">SUMIFS(AMOUNT,APPL_ID,A7039,YEAR,C7039,DIVERSION_TYPE,"STORAGE")</f>
        <v>0.26663000000000003</v>
      </c>
      <c r="J7039">
        <f t="shared" ca="1" si="109"/>
        <v>0.26663000000000003</v>
      </c>
      <c r="K7039" s="17" cm="1">
        <f t="array" aca="1" ref="K7039" ca="1">IF(J7039&gt;0,COUNTIFS(AnnualTotalDiversion,J7039,APPL_ID,"&lt;&gt;"&amp;A7039,Owner,G7039,YEAR,C7039)/12,0)</f>
        <v>0</v>
      </c>
    </row>
    <row r="7040" spans="1:11" x14ac:dyDescent="0.25">
      <c r="A7040" t="s">
        <v>102</v>
      </c>
      <c r="B7040">
        <v>11736</v>
      </c>
      <c r="C7040">
        <v>2020</v>
      </c>
      <c r="D7040">
        <v>5</v>
      </c>
      <c r="E7040">
        <v>0</v>
      </c>
      <c r="F7040" s="15" t="s">
        <v>46</v>
      </c>
      <c r="G7040" t="str" cm="1">
        <f t="array" aca="1" ref="G7040" ca="1">_xlfn.XLOOKUP(A7040,APPLICATION_NUMBER,APPLICATION_PRIMARY_OWNER)</f>
        <v>ROBERT  LEACH</v>
      </c>
      <c r="H7040" cm="1">
        <f t="array" aca="1" ref="H7040" ca="1">SUMIFS(AMOUNT,APPL_ID,A7040,YEAR,C7040,DIVERSION_TYPE,"DIRECT")</f>
        <v>0</v>
      </c>
      <c r="I7040" cm="1">
        <f t="array" aca="1" ref="I7040" ca="1">SUMIFS(AMOUNT,APPL_ID,A7040,YEAR,C7040,DIVERSION_TYPE,"STORAGE")</f>
        <v>20</v>
      </c>
      <c r="J7040">
        <f t="shared" ca="1" si="109"/>
        <v>20</v>
      </c>
      <c r="K7040" s="17" cm="1">
        <f t="array" aca="1" ref="K7040" ca="1">IF(J7040&gt;0,COUNTIFS(AnnualTotalDiversion,J7040,APPL_ID,"&lt;&gt;"&amp;A7040,Owner,G7040,YEAR,C7040)/12,0)</f>
        <v>0</v>
      </c>
    </row>
    <row r="7041" spans="1:11" x14ac:dyDescent="0.25">
      <c r="A7041" t="s">
        <v>102</v>
      </c>
      <c r="B7041">
        <v>11736</v>
      </c>
      <c r="C7041">
        <v>2017</v>
      </c>
      <c r="D7041">
        <v>6</v>
      </c>
      <c r="E7041">
        <v>0</v>
      </c>
      <c r="F7041" s="15" t="s">
        <v>45</v>
      </c>
      <c r="G7041" t="str" cm="1">
        <f t="array" aca="1" ref="G7041" ca="1">_xlfn.XLOOKUP(A7041,APPLICATION_NUMBER,APPLICATION_PRIMARY_OWNER)</f>
        <v>ROBERT  LEACH</v>
      </c>
      <c r="H7041" cm="1">
        <f t="array" aca="1" ref="H7041" ca="1">SUMIFS(AMOUNT,APPL_ID,A7041,YEAR,C7041,DIVERSION_TYPE,"DIRECT")</f>
        <v>0</v>
      </c>
      <c r="I7041" cm="1">
        <f t="array" aca="1" ref="I7041" ca="1">SUMIFS(AMOUNT,APPL_ID,A7041,YEAR,C7041,DIVERSION_TYPE,"STORAGE")</f>
        <v>20</v>
      </c>
      <c r="J7041">
        <f t="shared" ca="1" si="109"/>
        <v>20</v>
      </c>
      <c r="K7041" s="17" cm="1">
        <f t="array" aca="1" ref="K7041" ca="1">IF(J7041&gt;0,COUNTIFS(AnnualTotalDiversion,J7041,APPL_ID,"&lt;&gt;"&amp;A7041,Owner,G7041,YEAR,C7041)/12,0)</f>
        <v>0</v>
      </c>
    </row>
    <row r="7042" spans="1:11" x14ac:dyDescent="0.25">
      <c r="A7042" t="s">
        <v>102</v>
      </c>
      <c r="B7042">
        <v>11736</v>
      </c>
      <c r="C7042">
        <v>2020</v>
      </c>
      <c r="D7042">
        <v>5</v>
      </c>
      <c r="E7042">
        <v>0</v>
      </c>
      <c r="F7042" s="15" t="s">
        <v>45</v>
      </c>
      <c r="G7042" t="str" cm="1">
        <f t="array" aca="1" ref="G7042" ca="1">_xlfn.XLOOKUP(A7042,APPLICATION_NUMBER,APPLICATION_PRIMARY_OWNER)</f>
        <v>ROBERT  LEACH</v>
      </c>
      <c r="H7042" cm="1">
        <f t="array" aca="1" ref="H7042" ca="1">SUMIFS(AMOUNT,APPL_ID,A7042,YEAR,C7042,DIVERSION_TYPE,"DIRECT")</f>
        <v>0</v>
      </c>
      <c r="I7042" cm="1">
        <f t="array" aca="1" ref="I7042" ca="1">SUMIFS(AMOUNT,APPL_ID,A7042,YEAR,C7042,DIVERSION_TYPE,"STORAGE")</f>
        <v>20</v>
      </c>
      <c r="J7042">
        <f t="shared" ca="1" si="109"/>
        <v>20</v>
      </c>
      <c r="K7042" s="17" cm="1">
        <f t="array" aca="1" ref="K7042" ca="1">IF(J7042&gt;0,COUNTIFS(AnnualTotalDiversion,J7042,APPL_ID,"&lt;&gt;"&amp;A7042,Owner,G7042,YEAR,C7042)/12,0)</f>
        <v>0</v>
      </c>
    </row>
    <row r="7043" spans="1:11" x14ac:dyDescent="0.25">
      <c r="A7043" t="s">
        <v>102</v>
      </c>
      <c r="B7043">
        <v>11736</v>
      </c>
      <c r="C7043">
        <v>2019</v>
      </c>
      <c r="D7043">
        <v>7</v>
      </c>
      <c r="E7043">
        <v>0</v>
      </c>
      <c r="F7043" s="15" t="s">
        <v>46</v>
      </c>
      <c r="G7043" t="str" cm="1">
        <f t="array" aca="1" ref="G7043" ca="1">_xlfn.XLOOKUP(A7043,APPLICATION_NUMBER,APPLICATION_PRIMARY_OWNER)</f>
        <v>ROBERT  LEACH</v>
      </c>
      <c r="H7043" cm="1">
        <f t="array" aca="1" ref="H7043" ca="1">SUMIFS(AMOUNT,APPL_ID,A7043,YEAR,C7043,DIVERSION_TYPE,"DIRECT")</f>
        <v>0</v>
      </c>
      <c r="I7043" cm="1">
        <f t="array" aca="1" ref="I7043" ca="1">SUMIFS(AMOUNT,APPL_ID,A7043,YEAR,C7043,DIVERSION_TYPE,"STORAGE")</f>
        <v>0.26663000000000003</v>
      </c>
      <c r="J7043">
        <f t="shared" ca="1" si="109"/>
        <v>0.26663000000000003</v>
      </c>
      <c r="K7043" s="17" cm="1">
        <f t="array" aca="1" ref="K7043" ca="1">IF(J7043&gt;0,COUNTIFS(AnnualTotalDiversion,J7043,APPL_ID,"&lt;&gt;"&amp;A7043,Owner,G7043,YEAR,C7043)/12,0)</f>
        <v>0</v>
      </c>
    </row>
    <row r="7044" spans="1:11" x14ac:dyDescent="0.25">
      <c r="A7044" t="s">
        <v>102</v>
      </c>
      <c r="B7044">
        <v>11736</v>
      </c>
      <c r="C7044">
        <v>2020</v>
      </c>
      <c r="D7044">
        <v>10</v>
      </c>
      <c r="E7044">
        <v>0</v>
      </c>
      <c r="F7044" s="15" t="s">
        <v>45</v>
      </c>
      <c r="G7044" t="str" cm="1">
        <f t="array" aca="1" ref="G7044" ca="1">_xlfn.XLOOKUP(A7044,APPLICATION_NUMBER,APPLICATION_PRIMARY_OWNER)</f>
        <v>ROBERT  LEACH</v>
      </c>
      <c r="H7044" cm="1">
        <f t="array" aca="1" ref="H7044" ca="1">SUMIFS(AMOUNT,APPL_ID,A7044,YEAR,C7044,DIVERSION_TYPE,"DIRECT")</f>
        <v>0</v>
      </c>
      <c r="I7044" cm="1">
        <f t="array" aca="1" ref="I7044" ca="1">SUMIFS(AMOUNT,APPL_ID,A7044,YEAR,C7044,DIVERSION_TYPE,"STORAGE")</f>
        <v>20</v>
      </c>
      <c r="J7044">
        <f t="shared" ca="1" si="109"/>
        <v>20</v>
      </c>
      <c r="K7044" s="17" cm="1">
        <f t="array" aca="1" ref="K7044" ca="1">IF(J7044&gt;0,COUNTIFS(AnnualTotalDiversion,J7044,APPL_ID,"&lt;&gt;"&amp;A7044,Owner,G7044,YEAR,C7044)/12,0)</f>
        <v>0</v>
      </c>
    </row>
    <row r="7045" spans="1:11" x14ac:dyDescent="0.25">
      <c r="A7045" t="s">
        <v>102</v>
      </c>
      <c r="B7045">
        <v>11736</v>
      </c>
      <c r="C7045">
        <v>2019</v>
      </c>
      <c r="D7045">
        <v>5</v>
      </c>
      <c r="E7045">
        <v>0</v>
      </c>
      <c r="F7045" s="15" t="s">
        <v>45</v>
      </c>
      <c r="G7045" t="str" cm="1">
        <f t="array" aca="1" ref="G7045" ca="1">_xlfn.XLOOKUP(A7045,APPLICATION_NUMBER,APPLICATION_PRIMARY_OWNER)</f>
        <v>ROBERT  LEACH</v>
      </c>
      <c r="H7045" cm="1">
        <f t="array" aca="1" ref="H7045" ca="1">SUMIFS(AMOUNT,APPL_ID,A7045,YEAR,C7045,DIVERSION_TYPE,"DIRECT")</f>
        <v>0</v>
      </c>
      <c r="I7045" cm="1">
        <f t="array" aca="1" ref="I7045" ca="1">SUMIFS(AMOUNT,APPL_ID,A7045,YEAR,C7045,DIVERSION_TYPE,"STORAGE")</f>
        <v>0.26663000000000003</v>
      </c>
      <c r="J7045">
        <f t="shared" ref="J7045:J7108" ca="1" si="110">SUM(H7045:I7045)</f>
        <v>0.26663000000000003</v>
      </c>
      <c r="K7045" s="17" cm="1">
        <f t="array" aca="1" ref="K7045" ca="1">IF(J7045&gt;0,COUNTIFS(AnnualTotalDiversion,J7045,APPL_ID,"&lt;&gt;"&amp;A7045,Owner,G7045,YEAR,C7045)/12,0)</f>
        <v>0</v>
      </c>
    </row>
    <row r="7046" spans="1:11" x14ac:dyDescent="0.25">
      <c r="A7046" t="s">
        <v>102</v>
      </c>
      <c r="B7046">
        <v>11736</v>
      </c>
      <c r="C7046">
        <v>2017</v>
      </c>
      <c r="D7046">
        <v>8</v>
      </c>
      <c r="E7046">
        <v>0</v>
      </c>
      <c r="F7046" s="15" t="s">
        <v>46</v>
      </c>
      <c r="G7046" t="str" cm="1">
        <f t="array" aca="1" ref="G7046" ca="1">_xlfn.XLOOKUP(A7046,APPLICATION_NUMBER,APPLICATION_PRIMARY_OWNER)</f>
        <v>ROBERT  LEACH</v>
      </c>
      <c r="H7046" cm="1">
        <f t="array" aca="1" ref="H7046" ca="1">SUMIFS(AMOUNT,APPL_ID,A7046,YEAR,C7046,DIVERSION_TYPE,"DIRECT")</f>
        <v>0</v>
      </c>
      <c r="I7046" cm="1">
        <f t="array" aca="1" ref="I7046" ca="1">SUMIFS(AMOUNT,APPL_ID,A7046,YEAR,C7046,DIVERSION_TYPE,"STORAGE")</f>
        <v>20</v>
      </c>
      <c r="J7046">
        <f t="shared" ca="1" si="110"/>
        <v>20</v>
      </c>
      <c r="K7046" s="17" cm="1">
        <f t="array" aca="1" ref="K7046" ca="1">IF(J7046&gt;0,COUNTIFS(AnnualTotalDiversion,J7046,APPL_ID,"&lt;&gt;"&amp;A7046,Owner,G7046,YEAR,C7046)/12,0)</f>
        <v>0</v>
      </c>
    </row>
    <row r="7047" spans="1:11" x14ac:dyDescent="0.25">
      <c r="A7047" t="s">
        <v>102</v>
      </c>
      <c r="B7047">
        <v>11736</v>
      </c>
      <c r="C7047">
        <v>2020</v>
      </c>
      <c r="D7047">
        <v>6</v>
      </c>
      <c r="E7047">
        <v>0</v>
      </c>
      <c r="F7047" s="15" t="s">
        <v>45</v>
      </c>
      <c r="G7047" t="str" cm="1">
        <f t="array" aca="1" ref="G7047" ca="1">_xlfn.XLOOKUP(A7047,APPLICATION_NUMBER,APPLICATION_PRIMARY_OWNER)</f>
        <v>ROBERT  LEACH</v>
      </c>
      <c r="H7047" cm="1">
        <f t="array" aca="1" ref="H7047" ca="1">SUMIFS(AMOUNT,APPL_ID,A7047,YEAR,C7047,DIVERSION_TYPE,"DIRECT")</f>
        <v>0</v>
      </c>
      <c r="I7047" cm="1">
        <f t="array" aca="1" ref="I7047" ca="1">SUMIFS(AMOUNT,APPL_ID,A7047,YEAR,C7047,DIVERSION_TYPE,"STORAGE")</f>
        <v>20</v>
      </c>
      <c r="J7047">
        <f t="shared" ca="1" si="110"/>
        <v>20</v>
      </c>
      <c r="K7047" s="17" cm="1">
        <f t="array" aca="1" ref="K7047" ca="1">IF(J7047&gt;0,COUNTIFS(AnnualTotalDiversion,J7047,APPL_ID,"&lt;&gt;"&amp;A7047,Owner,G7047,YEAR,C7047)/12,0)</f>
        <v>0</v>
      </c>
    </row>
    <row r="7048" spans="1:11" x14ac:dyDescent="0.25">
      <c r="A7048" t="s">
        <v>102</v>
      </c>
      <c r="B7048">
        <v>11736</v>
      </c>
      <c r="C7048">
        <v>2017</v>
      </c>
      <c r="D7048">
        <v>7</v>
      </c>
      <c r="E7048">
        <v>0</v>
      </c>
      <c r="F7048" s="15" t="s">
        <v>46</v>
      </c>
      <c r="G7048" t="str" cm="1">
        <f t="array" aca="1" ref="G7048" ca="1">_xlfn.XLOOKUP(A7048,APPLICATION_NUMBER,APPLICATION_PRIMARY_OWNER)</f>
        <v>ROBERT  LEACH</v>
      </c>
      <c r="H7048" cm="1">
        <f t="array" aca="1" ref="H7048" ca="1">SUMIFS(AMOUNT,APPL_ID,A7048,YEAR,C7048,DIVERSION_TYPE,"DIRECT")</f>
        <v>0</v>
      </c>
      <c r="I7048" cm="1">
        <f t="array" aca="1" ref="I7048" ca="1">SUMIFS(AMOUNT,APPL_ID,A7048,YEAR,C7048,DIVERSION_TYPE,"STORAGE")</f>
        <v>20</v>
      </c>
      <c r="J7048">
        <f t="shared" ca="1" si="110"/>
        <v>20</v>
      </c>
      <c r="K7048" s="17" cm="1">
        <f t="array" aca="1" ref="K7048" ca="1">IF(J7048&gt;0,COUNTIFS(AnnualTotalDiversion,J7048,APPL_ID,"&lt;&gt;"&amp;A7048,Owner,G7048,YEAR,C7048)/12,0)</f>
        <v>0</v>
      </c>
    </row>
    <row r="7049" spans="1:11" x14ac:dyDescent="0.25">
      <c r="A7049" t="s">
        <v>102</v>
      </c>
      <c r="B7049">
        <v>11736</v>
      </c>
      <c r="C7049">
        <v>2020</v>
      </c>
      <c r="D7049">
        <v>8</v>
      </c>
      <c r="E7049">
        <v>0</v>
      </c>
      <c r="F7049" s="15" t="s">
        <v>46</v>
      </c>
      <c r="G7049" t="str" cm="1">
        <f t="array" aca="1" ref="G7049" ca="1">_xlfn.XLOOKUP(A7049,APPLICATION_NUMBER,APPLICATION_PRIMARY_OWNER)</f>
        <v>ROBERT  LEACH</v>
      </c>
      <c r="H7049" cm="1">
        <f t="array" aca="1" ref="H7049" ca="1">SUMIFS(AMOUNT,APPL_ID,A7049,YEAR,C7049,DIVERSION_TYPE,"DIRECT")</f>
        <v>0</v>
      </c>
      <c r="I7049" cm="1">
        <f t="array" aca="1" ref="I7049" ca="1">SUMIFS(AMOUNT,APPL_ID,A7049,YEAR,C7049,DIVERSION_TYPE,"STORAGE")</f>
        <v>20</v>
      </c>
      <c r="J7049">
        <f t="shared" ca="1" si="110"/>
        <v>20</v>
      </c>
      <c r="K7049" s="17" cm="1">
        <f t="array" aca="1" ref="K7049" ca="1">IF(J7049&gt;0,COUNTIFS(AnnualTotalDiversion,J7049,APPL_ID,"&lt;&gt;"&amp;A7049,Owner,G7049,YEAR,C7049)/12,0)</f>
        <v>0</v>
      </c>
    </row>
    <row r="7050" spans="1:11" x14ac:dyDescent="0.25">
      <c r="A7050" t="s">
        <v>102</v>
      </c>
      <c r="B7050">
        <v>11736</v>
      </c>
      <c r="C7050">
        <v>2020</v>
      </c>
      <c r="D7050">
        <v>8</v>
      </c>
      <c r="E7050">
        <v>0</v>
      </c>
      <c r="F7050" s="15" t="s">
        <v>45</v>
      </c>
      <c r="G7050" t="str" cm="1">
        <f t="array" aca="1" ref="G7050" ca="1">_xlfn.XLOOKUP(A7050,APPLICATION_NUMBER,APPLICATION_PRIMARY_OWNER)</f>
        <v>ROBERT  LEACH</v>
      </c>
      <c r="H7050" cm="1">
        <f t="array" aca="1" ref="H7050" ca="1">SUMIFS(AMOUNT,APPL_ID,A7050,YEAR,C7050,DIVERSION_TYPE,"DIRECT")</f>
        <v>0</v>
      </c>
      <c r="I7050" cm="1">
        <f t="array" aca="1" ref="I7050" ca="1">SUMIFS(AMOUNT,APPL_ID,A7050,YEAR,C7050,DIVERSION_TYPE,"STORAGE")</f>
        <v>20</v>
      </c>
      <c r="J7050">
        <f t="shared" ca="1" si="110"/>
        <v>20</v>
      </c>
      <c r="K7050" s="17" cm="1">
        <f t="array" aca="1" ref="K7050" ca="1">IF(J7050&gt;0,COUNTIFS(AnnualTotalDiversion,J7050,APPL_ID,"&lt;&gt;"&amp;A7050,Owner,G7050,YEAR,C7050)/12,0)</f>
        <v>0</v>
      </c>
    </row>
    <row r="7051" spans="1:11" x14ac:dyDescent="0.25">
      <c r="A7051" t="s">
        <v>102</v>
      </c>
      <c r="B7051">
        <v>11736</v>
      </c>
      <c r="C7051">
        <v>2020</v>
      </c>
      <c r="D7051">
        <v>3</v>
      </c>
      <c r="E7051">
        <v>0</v>
      </c>
      <c r="F7051" s="15" t="s">
        <v>45</v>
      </c>
      <c r="G7051" t="str" cm="1">
        <f t="array" aca="1" ref="G7051" ca="1">_xlfn.XLOOKUP(A7051,APPLICATION_NUMBER,APPLICATION_PRIMARY_OWNER)</f>
        <v>ROBERT  LEACH</v>
      </c>
      <c r="H7051" cm="1">
        <f t="array" aca="1" ref="H7051" ca="1">SUMIFS(AMOUNT,APPL_ID,A7051,YEAR,C7051,DIVERSION_TYPE,"DIRECT")</f>
        <v>0</v>
      </c>
      <c r="I7051" cm="1">
        <f t="array" aca="1" ref="I7051" ca="1">SUMIFS(AMOUNT,APPL_ID,A7051,YEAR,C7051,DIVERSION_TYPE,"STORAGE")</f>
        <v>20</v>
      </c>
      <c r="J7051">
        <f t="shared" ca="1" si="110"/>
        <v>20</v>
      </c>
      <c r="K7051" s="17" cm="1">
        <f t="array" aca="1" ref="K7051" ca="1">IF(J7051&gt;0,COUNTIFS(AnnualTotalDiversion,J7051,APPL_ID,"&lt;&gt;"&amp;A7051,Owner,G7051,YEAR,C7051)/12,0)</f>
        <v>0</v>
      </c>
    </row>
    <row r="7052" spans="1:11" x14ac:dyDescent="0.25">
      <c r="A7052" t="s">
        <v>102</v>
      </c>
      <c r="B7052">
        <v>11736</v>
      </c>
      <c r="C7052">
        <v>2019</v>
      </c>
      <c r="D7052">
        <v>12</v>
      </c>
      <c r="E7052">
        <v>0</v>
      </c>
      <c r="F7052" s="15" t="s">
        <v>45</v>
      </c>
      <c r="G7052" t="str" cm="1">
        <f t="array" aca="1" ref="G7052" ca="1">_xlfn.XLOOKUP(A7052,APPLICATION_NUMBER,APPLICATION_PRIMARY_OWNER)</f>
        <v>ROBERT  LEACH</v>
      </c>
      <c r="H7052" cm="1">
        <f t="array" aca="1" ref="H7052" ca="1">SUMIFS(AMOUNT,APPL_ID,A7052,YEAR,C7052,DIVERSION_TYPE,"DIRECT")</f>
        <v>0</v>
      </c>
      <c r="I7052" cm="1">
        <f t="array" aca="1" ref="I7052" ca="1">SUMIFS(AMOUNT,APPL_ID,A7052,YEAR,C7052,DIVERSION_TYPE,"STORAGE")</f>
        <v>0.26663000000000003</v>
      </c>
      <c r="J7052">
        <f t="shared" ca="1" si="110"/>
        <v>0.26663000000000003</v>
      </c>
      <c r="K7052" s="17" cm="1">
        <f t="array" aca="1" ref="K7052" ca="1">IF(J7052&gt;0,COUNTIFS(AnnualTotalDiversion,J7052,APPL_ID,"&lt;&gt;"&amp;A7052,Owner,G7052,YEAR,C7052)/12,0)</f>
        <v>0</v>
      </c>
    </row>
    <row r="7053" spans="1:11" x14ac:dyDescent="0.25">
      <c r="A7053" t="s">
        <v>102</v>
      </c>
      <c r="B7053">
        <v>11736</v>
      </c>
      <c r="C7053">
        <v>2020</v>
      </c>
      <c r="D7053">
        <v>6</v>
      </c>
      <c r="E7053">
        <v>0</v>
      </c>
      <c r="F7053" s="15" t="s">
        <v>44</v>
      </c>
      <c r="G7053" t="str" cm="1">
        <f t="array" aca="1" ref="G7053" ca="1">_xlfn.XLOOKUP(A7053,APPLICATION_NUMBER,APPLICATION_PRIMARY_OWNER)</f>
        <v>ROBERT  LEACH</v>
      </c>
      <c r="H7053" cm="1">
        <f t="array" aca="1" ref="H7053" ca="1">SUMIFS(AMOUNT,APPL_ID,A7053,YEAR,C7053,DIVERSION_TYPE,"DIRECT")</f>
        <v>0</v>
      </c>
      <c r="I7053" cm="1">
        <f t="array" aca="1" ref="I7053" ca="1">SUMIFS(AMOUNT,APPL_ID,A7053,YEAR,C7053,DIVERSION_TYPE,"STORAGE")</f>
        <v>20</v>
      </c>
      <c r="J7053">
        <f t="shared" ca="1" si="110"/>
        <v>20</v>
      </c>
      <c r="K7053" s="17" cm="1">
        <f t="array" aca="1" ref="K7053" ca="1">IF(J7053&gt;0,COUNTIFS(AnnualTotalDiversion,J7053,APPL_ID,"&lt;&gt;"&amp;A7053,Owner,G7053,YEAR,C7053)/12,0)</f>
        <v>0</v>
      </c>
    </row>
    <row r="7054" spans="1:11" x14ac:dyDescent="0.25">
      <c r="A7054" t="s">
        <v>102</v>
      </c>
      <c r="B7054">
        <v>11736</v>
      </c>
      <c r="C7054">
        <v>2020</v>
      </c>
      <c r="D7054">
        <v>7</v>
      </c>
      <c r="E7054">
        <v>0</v>
      </c>
      <c r="F7054" s="15" t="s">
        <v>45</v>
      </c>
      <c r="G7054" t="str" cm="1">
        <f t="array" aca="1" ref="G7054" ca="1">_xlfn.XLOOKUP(A7054,APPLICATION_NUMBER,APPLICATION_PRIMARY_OWNER)</f>
        <v>ROBERT  LEACH</v>
      </c>
      <c r="H7054" cm="1">
        <f t="array" aca="1" ref="H7054" ca="1">SUMIFS(AMOUNT,APPL_ID,A7054,YEAR,C7054,DIVERSION_TYPE,"DIRECT")</f>
        <v>0</v>
      </c>
      <c r="I7054" cm="1">
        <f t="array" aca="1" ref="I7054" ca="1">SUMIFS(AMOUNT,APPL_ID,A7054,YEAR,C7054,DIVERSION_TYPE,"STORAGE")</f>
        <v>20</v>
      </c>
      <c r="J7054">
        <f t="shared" ca="1" si="110"/>
        <v>20</v>
      </c>
      <c r="K7054" s="17" cm="1">
        <f t="array" aca="1" ref="K7054" ca="1">IF(J7054&gt;0,COUNTIFS(AnnualTotalDiversion,J7054,APPL_ID,"&lt;&gt;"&amp;A7054,Owner,G7054,YEAR,C7054)/12,0)</f>
        <v>0</v>
      </c>
    </row>
    <row r="7055" spans="1:11" x14ac:dyDescent="0.25">
      <c r="A7055" t="s">
        <v>102</v>
      </c>
      <c r="B7055">
        <v>11736</v>
      </c>
      <c r="C7055">
        <v>2017</v>
      </c>
      <c r="D7055">
        <v>6</v>
      </c>
      <c r="E7055">
        <v>5</v>
      </c>
      <c r="F7055" s="15" t="s">
        <v>44</v>
      </c>
      <c r="G7055" t="str" cm="1">
        <f t="array" aca="1" ref="G7055" ca="1">_xlfn.XLOOKUP(A7055,APPLICATION_NUMBER,APPLICATION_PRIMARY_OWNER)</f>
        <v>ROBERT  LEACH</v>
      </c>
      <c r="H7055" cm="1">
        <f t="array" aca="1" ref="H7055" ca="1">SUMIFS(AMOUNT,APPL_ID,A7055,YEAR,C7055,DIVERSION_TYPE,"DIRECT")</f>
        <v>0</v>
      </c>
      <c r="I7055" cm="1">
        <f t="array" aca="1" ref="I7055" ca="1">SUMIFS(AMOUNT,APPL_ID,A7055,YEAR,C7055,DIVERSION_TYPE,"STORAGE")</f>
        <v>20</v>
      </c>
      <c r="J7055">
        <f t="shared" ca="1" si="110"/>
        <v>20</v>
      </c>
      <c r="K7055" s="17" cm="1">
        <f t="array" aca="1" ref="K7055" ca="1">IF(J7055&gt;0,COUNTIFS(AnnualTotalDiversion,J7055,APPL_ID,"&lt;&gt;"&amp;A7055,Owner,G7055,YEAR,C7055)/12,0)</f>
        <v>0</v>
      </c>
    </row>
    <row r="7056" spans="1:11" x14ac:dyDescent="0.25">
      <c r="A7056" t="s">
        <v>102</v>
      </c>
      <c r="B7056">
        <v>11736</v>
      </c>
      <c r="C7056">
        <v>2017</v>
      </c>
      <c r="D7056">
        <v>7</v>
      </c>
      <c r="E7056">
        <v>0</v>
      </c>
      <c r="F7056" s="15" t="s">
        <v>45</v>
      </c>
      <c r="G7056" t="str" cm="1">
        <f t="array" aca="1" ref="G7056" ca="1">_xlfn.XLOOKUP(A7056,APPLICATION_NUMBER,APPLICATION_PRIMARY_OWNER)</f>
        <v>ROBERT  LEACH</v>
      </c>
      <c r="H7056" cm="1">
        <f t="array" aca="1" ref="H7056" ca="1">SUMIFS(AMOUNT,APPL_ID,A7056,YEAR,C7056,DIVERSION_TYPE,"DIRECT")</f>
        <v>0</v>
      </c>
      <c r="I7056" cm="1">
        <f t="array" aca="1" ref="I7056" ca="1">SUMIFS(AMOUNT,APPL_ID,A7056,YEAR,C7056,DIVERSION_TYPE,"STORAGE")</f>
        <v>20</v>
      </c>
      <c r="J7056">
        <f t="shared" ca="1" si="110"/>
        <v>20</v>
      </c>
      <c r="K7056" s="17" cm="1">
        <f t="array" aca="1" ref="K7056" ca="1">IF(J7056&gt;0,COUNTIFS(AnnualTotalDiversion,J7056,APPL_ID,"&lt;&gt;"&amp;A7056,Owner,G7056,YEAR,C7056)/12,0)</f>
        <v>0</v>
      </c>
    </row>
    <row r="7057" spans="1:11" x14ac:dyDescent="0.25">
      <c r="A7057" t="s">
        <v>102</v>
      </c>
      <c r="B7057">
        <v>11736</v>
      </c>
      <c r="C7057">
        <v>2020</v>
      </c>
      <c r="D7057">
        <v>3</v>
      </c>
      <c r="E7057">
        <v>0</v>
      </c>
      <c r="F7057" s="15" t="s">
        <v>44</v>
      </c>
      <c r="G7057" t="str" cm="1">
        <f t="array" aca="1" ref="G7057" ca="1">_xlfn.XLOOKUP(A7057,APPLICATION_NUMBER,APPLICATION_PRIMARY_OWNER)</f>
        <v>ROBERT  LEACH</v>
      </c>
      <c r="H7057" cm="1">
        <f t="array" aca="1" ref="H7057" ca="1">SUMIFS(AMOUNT,APPL_ID,A7057,YEAR,C7057,DIVERSION_TYPE,"DIRECT")</f>
        <v>0</v>
      </c>
      <c r="I7057" cm="1">
        <f t="array" aca="1" ref="I7057" ca="1">SUMIFS(AMOUNT,APPL_ID,A7057,YEAR,C7057,DIVERSION_TYPE,"STORAGE")</f>
        <v>20</v>
      </c>
      <c r="J7057">
        <f t="shared" ca="1" si="110"/>
        <v>20</v>
      </c>
      <c r="K7057" s="17" cm="1">
        <f t="array" aca="1" ref="K7057" ca="1">IF(J7057&gt;0,COUNTIFS(AnnualTotalDiversion,J7057,APPL_ID,"&lt;&gt;"&amp;A7057,Owner,G7057,YEAR,C7057)/12,0)</f>
        <v>0</v>
      </c>
    </row>
    <row r="7058" spans="1:11" x14ac:dyDescent="0.25">
      <c r="A7058" t="s">
        <v>102</v>
      </c>
      <c r="B7058">
        <v>11736</v>
      </c>
      <c r="C7058">
        <v>2018</v>
      </c>
      <c r="D7058">
        <v>9</v>
      </c>
      <c r="E7058">
        <v>5</v>
      </c>
      <c r="F7058" s="15" t="s">
        <v>44</v>
      </c>
      <c r="G7058" t="str" cm="1">
        <f t="array" aca="1" ref="G7058" ca="1">_xlfn.XLOOKUP(A7058,APPLICATION_NUMBER,APPLICATION_PRIMARY_OWNER)</f>
        <v>ROBERT  LEACH</v>
      </c>
      <c r="H7058" cm="1">
        <f t="array" aca="1" ref="H7058" ca="1">SUMIFS(AMOUNT,APPL_ID,A7058,YEAR,C7058,DIVERSION_TYPE,"DIRECT")</f>
        <v>0</v>
      </c>
      <c r="I7058" cm="1">
        <f t="array" aca="1" ref="I7058" ca="1">SUMIFS(AMOUNT,APPL_ID,A7058,YEAR,C7058,DIVERSION_TYPE,"STORAGE")</f>
        <v>20</v>
      </c>
      <c r="J7058">
        <f t="shared" ca="1" si="110"/>
        <v>20</v>
      </c>
      <c r="K7058" s="17" cm="1">
        <f t="array" aca="1" ref="K7058" ca="1">IF(J7058&gt;0,COUNTIFS(AnnualTotalDiversion,J7058,APPL_ID,"&lt;&gt;"&amp;A7058,Owner,G7058,YEAR,C7058)/12,0)</f>
        <v>0</v>
      </c>
    </row>
    <row r="7059" spans="1:11" x14ac:dyDescent="0.25">
      <c r="A7059" t="s">
        <v>102</v>
      </c>
      <c r="B7059">
        <v>11736</v>
      </c>
      <c r="C7059">
        <v>2019</v>
      </c>
      <c r="D7059">
        <v>6</v>
      </c>
      <c r="E7059">
        <v>0</v>
      </c>
      <c r="F7059" s="15" t="s">
        <v>45</v>
      </c>
      <c r="G7059" t="str" cm="1">
        <f t="array" aca="1" ref="G7059" ca="1">_xlfn.XLOOKUP(A7059,APPLICATION_NUMBER,APPLICATION_PRIMARY_OWNER)</f>
        <v>ROBERT  LEACH</v>
      </c>
      <c r="H7059" cm="1">
        <f t="array" aca="1" ref="H7059" ca="1">SUMIFS(AMOUNT,APPL_ID,A7059,YEAR,C7059,DIVERSION_TYPE,"DIRECT")</f>
        <v>0</v>
      </c>
      <c r="I7059" cm="1">
        <f t="array" aca="1" ref="I7059" ca="1">SUMIFS(AMOUNT,APPL_ID,A7059,YEAR,C7059,DIVERSION_TYPE,"STORAGE")</f>
        <v>0.26663000000000003</v>
      </c>
      <c r="J7059">
        <f t="shared" ca="1" si="110"/>
        <v>0.26663000000000003</v>
      </c>
      <c r="K7059" s="17" cm="1">
        <f t="array" aca="1" ref="K7059" ca="1">IF(J7059&gt;0,COUNTIFS(AnnualTotalDiversion,J7059,APPL_ID,"&lt;&gt;"&amp;A7059,Owner,G7059,YEAR,C7059)/12,0)</f>
        <v>0</v>
      </c>
    </row>
    <row r="7060" spans="1:11" x14ac:dyDescent="0.25">
      <c r="A7060" t="s">
        <v>102</v>
      </c>
      <c r="B7060">
        <v>11736</v>
      </c>
      <c r="C7060">
        <v>2020</v>
      </c>
      <c r="D7060">
        <v>7</v>
      </c>
      <c r="E7060">
        <v>0</v>
      </c>
      <c r="F7060" s="15" t="s">
        <v>46</v>
      </c>
      <c r="G7060" t="str" cm="1">
        <f t="array" aca="1" ref="G7060" ca="1">_xlfn.XLOOKUP(A7060,APPLICATION_NUMBER,APPLICATION_PRIMARY_OWNER)</f>
        <v>ROBERT  LEACH</v>
      </c>
      <c r="H7060" cm="1">
        <f t="array" aca="1" ref="H7060" ca="1">SUMIFS(AMOUNT,APPL_ID,A7060,YEAR,C7060,DIVERSION_TYPE,"DIRECT")</f>
        <v>0</v>
      </c>
      <c r="I7060" cm="1">
        <f t="array" aca="1" ref="I7060" ca="1">SUMIFS(AMOUNT,APPL_ID,A7060,YEAR,C7060,DIVERSION_TYPE,"STORAGE")</f>
        <v>20</v>
      </c>
      <c r="J7060">
        <f t="shared" ca="1" si="110"/>
        <v>20</v>
      </c>
      <c r="K7060" s="17" cm="1">
        <f t="array" aca="1" ref="K7060" ca="1">IF(J7060&gt;0,COUNTIFS(AnnualTotalDiversion,J7060,APPL_ID,"&lt;&gt;"&amp;A7060,Owner,G7060,YEAR,C7060)/12,0)</f>
        <v>0</v>
      </c>
    </row>
    <row r="7061" spans="1:11" x14ac:dyDescent="0.25">
      <c r="A7061" t="s">
        <v>102</v>
      </c>
      <c r="B7061">
        <v>11736</v>
      </c>
      <c r="C7061">
        <v>2020</v>
      </c>
      <c r="D7061">
        <v>1</v>
      </c>
      <c r="E7061">
        <v>0</v>
      </c>
      <c r="F7061" s="15" t="s">
        <v>45</v>
      </c>
      <c r="G7061" t="str" cm="1">
        <f t="array" aca="1" ref="G7061" ca="1">_xlfn.XLOOKUP(A7061,APPLICATION_NUMBER,APPLICATION_PRIMARY_OWNER)</f>
        <v>ROBERT  LEACH</v>
      </c>
      <c r="H7061" cm="1">
        <f t="array" aca="1" ref="H7061" ca="1">SUMIFS(AMOUNT,APPL_ID,A7061,YEAR,C7061,DIVERSION_TYPE,"DIRECT")</f>
        <v>0</v>
      </c>
      <c r="I7061" cm="1">
        <f t="array" aca="1" ref="I7061" ca="1">SUMIFS(AMOUNT,APPL_ID,A7061,YEAR,C7061,DIVERSION_TYPE,"STORAGE")</f>
        <v>20</v>
      </c>
      <c r="J7061">
        <f t="shared" ca="1" si="110"/>
        <v>20</v>
      </c>
      <c r="K7061" s="17" cm="1">
        <f t="array" aca="1" ref="K7061" ca="1">IF(J7061&gt;0,COUNTIFS(AnnualTotalDiversion,J7061,APPL_ID,"&lt;&gt;"&amp;A7061,Owner,G7061,YEAR,C7061)/12,0)</f>
        <v>0</v>
      </c>
    </row>
    <row r="7062" spans="1:11" x14ac:dyDescent="0.25">
      <c r="A7062" t="s">
        <v>102</v>
      </c>
      <c r="B7062">
        <v>11736</v>
      </c>
      <c r="C7062">
        <v>2020</v>
      </c>
      <c r="D7062">
        <v>2</v>
      </c>
      <c r="E7062">
        <v>0</v>
      </c>
      <c r="F7062" s="15" t="s">
        <v>45</v>
      </c>
      <c r="G7062" t="str" cm="1">
        <f t="array" aca="1" ref="G7062" ca="1">_xlfn.XLOOKUP(A7062,APPLICATION_NUMBER,APPLICATION_PRIMARY_OWNER)</f>
        <v>ROBERT  LEACH</v>
      </c>
      <c r="H7062" cm="1">
        <f t="array" aca="1" ref="H7062" ca="1">SUMIFS(AMOUNT,APPL_ID,A7062,YEAR,C7062,DIVERSION_TYPE,"DIRECT")</f>
        <v>0</v>
      </c>
      <c r="I7062" cm="1">
        <f t="array" aca="1" ref="I7062" ca="1">SUMIFS(AMOUNT,APPL_ID,A7062,YEAR,C7062,DIVERSION_TYPE,"STORAGE")</f>
        <v>20</v>
      </c>
      <c r="J7062">
        <f t="shared" ca="1" si="110"/>
        <v>20</v>
      </c>
      <c r="K7062" s="17" cm="1">
        <f t="array" aca="1" ref="K7062" ca="1">IF(J7062&gt;0,COUNTIFS(AnnualTotalDiversion,J7062,APPL_ID,"&lt;&gt;"&amp;A7062,Owner,G7062,YEAR,C7062)/12,0)</f>
        <v>0</v>
      </c>
    </row>
    <row r="7063" spans="1:11" x14ac:dyDescent="0.25">
      <c r="A7063" t="s">
        <v>102</v>
      </c>
      <c r="B7063">
        <v>11736</v>
      </c>
      <c r="C7063">
        <v>2017</v>
      </c>
      <c r="D7063">
        <v>7</v>
      </c>
      <c r="E7063">
        <v>5</v>
      </c>
      <c r="F7063" s="15" t="s">
        <v>44</v>
      </c>
      <c r="G7063" t="str" cm="1">
        <f t="array" aca="1" ref="G7063" ca="1">_xlfn.XLOOKUP(A7063,APPLICATION_NUMBER,APPLICATION_PRIMARY_OWNER)</f>
        <v>ROBERT  LEACH</v>
      </c>
      <c r="H7063" cm="1">
        <f t="array" aca="1" ref="H7063" ca="1">SUMIFS(AMOUNT,APPL_ID,A7063,YEAR,C7063,DIVERSION_TYPE,"DIRECT")</f>
        <v>0</v>
      </c>
      <c r="I7063" cm="1">
        <f t="array" aca="1" ref="I7063" ca="1">SUMIFS(AMOUNT,APPL_ID,A7063,YEAR,C7063,DIVERSION_TYPE,"STORAGE")</f>
        <v>20</v>
      </c>
      <c r="J7063">
        <f t="shared" ca="1" si="110"/>
        <v>20</v>
      </c>
      <c r="K7063" s="17" cm="1">
        <f t="array" aca="1" ref="K7063" ca="1">IF(J7063&gt;0,COUNTIFS(AnnualTotalDiversion,J7063,APPL_ID,"&lt;&gt;"&amp;A7063,Owner,G7063,YEAR,C7063)/12,0)</f>
        <v>0</v>
      </c>
    </row>
    <row r="7064" spans="1:11" x14ac:dyDescent="0.25">
      <c r="A7064" t="s">
        <v>102</v>
      </c>
      <c r="B7064">
        <v>11736</v>
      </c>
      <c r="C7064">
        <v>2017</v>
      </c>
      <c r="D7064">
        <v>5</v>
      </c>
      <c r="E7064">
        <v>0</v>
      </c>
      <c r="F7064" s="15" t="s">
        <v>45</v>
      </c>
      <c r="G7064" t="str" cm="1">
        <f t="array" aca="1" ref="G7064" ca="1">_xlfn.XLOOKUP(A7064,APPLICATION_NUMBER,APPLICATION_PRIMARY_OWNER)</f>
        <v>ROBERT  LEACH</v>
      </c>
      <c r="H7064" cm="1">
        <f t="array" aca="1" ref="H7064" ca="1">SUMIFS(AMOUNT,APPL_ID,A7064,YEAR,C7064,DIVERSION_TYPE,"DIRECT")</f>
        <v>0</v>
      </c>
      <c r="I7064" cm="1">
        <f t="array" aca="1" ref="I7064" ca="1">SUMIFS(AMOUNT,APPL_ID,A7064,YEAR,C7064,DIVERSION_TYPE,"STORAGE")</f>
        <v>20</v>
      </c>
      <c r="J7064">
        <f t="shared" ca="1" si="110"/>
        <v>20</v>
      </c>
      <c r="K7064" s="17" cm="1">
        <f t="array" aca="1" ref="K7064" ca="1">IF(J7064&gt;0,COUNTIFS(AnnualTotalDiversion,J7064,APPL_ID,"&lt;&gt;"&amp;A7064,Owner,G7064,YEAR,C7064)/12,0)</f>
        <v>0</v>
      </c>
    </row>
    <row r="7065" spans="1:11" x14ac:dyDescent="0.25">
      <c r="A7065" t="s">
        <v>102</v>
      </c>
      <c r="B7065">
        <v>11736</v>
      </c>
      <c r="C7065">
        <v>2019</v>
      </c>
      <c r="D7065">
        <v>2</v>
      </c>
      <c r="E7065">
        <v>6.6665000000000002E-2</v>
      </c>
      <c r="F7065" s="15" t="s">
        <v>46</v>
      </c>
      <c r="G7065" t="str" cm="1">
        <f t="array" aca="1" ref="G7065" ca="1">_xlfn.XLOOKUP(A7065,APPLICATION_NUMBER,APPLICATION_PRIMARY_OWNER)</f>
        <v>ROBERT  LEACH</v>
      </c>
      <c r="H7065" cm="1">
        <f t="array" aca="1" ref="H7065" ca="1">SUMIFS(AMOUNT,APPL_ID,A7065,YEAR,C7065,DIVERSION_TYPE,"DIRECT")</f>
        <v>0</v>
      </c>
      <c r="I7065" cm="1">
        <f t="array" aca="1" ref="I7065" ca="1">SUMIFS(AMOUNT,APPL_ID,A7065,YEAR,C7065,DIVERSION_TYPE,"STORAGE")</f>
        <v>0.26663000000000003</v>
      </c>
      <c r="J7065">
        <f t="shared" ca="1" si="110"/>
        <v>0.26663000000000003</v>
      </c>
      <c r="K7065" s="17" cm="1">
        <f t="array" aca="1" ref="K7065" ca="1">IF(J7065&gt;0,COUNTIFS(AnnualTotalDiversion,J7065,APPL_ID,"&lt;&gt;"&amp;A7065,Owner,G7065,YEAR,C7065)/12,0)</f>
        <v>0</v>
      </c>
    </row>
    <row r="7066" spans="1:11" x14ac:dyDescent="0.25">
      <c r="A7066" t="s">
        <v>102</v>
      </c>
      <c r="B7066">
        <v>11736</v>
      </c>
      <c r="C7066">
        <v>2020</v>
      </c>
      <c r="D7066">
        <v>4</v>
      </c>
      <c r="E7066">
        <v>0</v>
      </c>
      <c r="F7066" s="15" t="s">
        <v>44</v>
      </c>
      <c r="G7066" t="str" cm="1">
        <f t="array" aca="1" ref="G7066" ca="1">_xlfn.XLOOKUP(A7066,APPLICATION_NUMBER,APPLICATION_PRIMARY_OWNER)</f>
        <v>ROBERT  LEACH</v>
      </c>
      <c r="H7066" cm="1">
        <f t="array" aca="1" ref="H7066" ca="1">SUMIFS(AMOUNT,APPL_ID,A7066,YEAR,C7066,DIVERSION_TYPE,"DIRECT")</f>
        <v>0</v>
      </c>
      <c r="I7066" cm="1">
        <f t="array" aca="1" ref="I7066" ca="1">SUMIFS(AMOUNT,APPL_ID,A7066,YEAR,C7066,DIVERSION_TYPE,"STORAGE")</f>
        <v>20</v>
      </c>
      <c r="J7066">
        <f t="shared" ca="1" si="110"/>
        <v>20</v>
      </c>
      <c r="K7066" s="17" cm="1">
        <f t="array" aca="1" ref="K7066" ca="1">IF(J7066&gt;0,COUNTIFS(AnnualTotalDiversion,J7066,APPL_ID,"&lt;&gt;"&amp;A7066,Owner,G7066,YEAR,C7066)/12,0)</f>
        <v>0</v>
      </c>
    </row>
    <row r="7067" spans="1:11" x14ac:dyDescent="0.25">
      <c r="A7067" t="s">
        <v>102</v>
      </c>
      <c r="B7067">
        <v>11736</v>
      </c>
      <c r="C7067">
        <v>2020</v>
      </c>
      <c r="D7067">
        <v>5</v>
      </c>
      <c r="E7067">
        <v>0</v>
      </c>
      <c r="F7067" s="15" t="s">
        <v>44</v>
      </c>
      <c r="G7067" t="str" cm="1">
        <f t="array" aca="1" ref="G7067" ca="1">_xlfn.XLOOKUP(A7067,APPLICATION_NUMBER,APPLICATION_PRIMARY_OWNER)</f>
        <v>ROBERT  LEACH</v>
      </c>
      <c r="H7067" cm="1">
        <f t="array" aca="1" ref="H7067" ca="1">SUMIFS(AMOUNT,APPL_ID,A7067,YEAR,C7067,DIVERSION_TYPE,"DIRECT")</f>
        <v>0</v>
      </c>
      <c r="I7067" cm="1">
        <f t="array" aca="1" ref="I7067" ca="1">SUMIFS(AMOUNT,APPL_ID,A7067,YEAR,C7067,DIVERSION_TYPE,"STORAGE")</f>
        <v>20</v>
      </c>
      <c r="J7067">
        <f t="shared" ca="1" si="110"/>
        <v>20</v>
      </c>
      <c r="K7067" s="17" cm="1">
        <f t="array" aca="1" ref="K7067" ca="1">IF(J7067&gt;0,COUNTIFS(AnnualTotalDiversion,J7067,APPL_ID,"&lt;&gt;"&amp;A7067,Owner,G7067,YEAR,C7067)/12,0)</f>
        <v>0</v>
      </c>
    </row>
    <row r="7068" spans="1:11" x14ac:dyDescent="0.25">
      <c r="A7068" t="s">
        <v>102</v>
      </c>
      <c r="B7068">
        <v>11736</v>
      </c>
      <c r="C7068">
        <v>2020</v>
      </c>
      <c r="D7068">
        <v>2</v>
      </c>
      <c r="E7068">
        <v>0</v>
      </c>
      <c r="F7068" s="15" t="s">
        <v>44</v>
      </c>
      <c r="G7068" t="str" cm="1">
        <f t="array" aca="1" ref="G7068" ca="1">_xlfn.XLOOKUP(A7068,APPLICATION_NUMBER,APPLICATION_PRIMARY_OWNER)</f>
        <v>ROBERT  LEACH</v>
      </c>
      <c r="H7068" cm="1">
        <f t="array" aca="1" ref="H7068" ca="1">SUMIFS(AMOUNT,APPL_ID,A7068,YEAR,C7068,DIVERSION_TYPE,"DIRECT")</f>
        <v>0</v>
      </c>
      <c r="I7068" cm="1">
        <f t="array" aca="1" ref="I7068" ca="1">SUMIFS(AMOUNT,APPL_ID,A7068,YEAR,C7068,DIVERSION_TYPE,"STORAGE")</f>
        <v>20</v>
      </c>
      <c r="J7068">
        <f t="shared" ca="1" si="110"/>
        <v>20</v>
      </c>
      <c r="K7068" s="17" cm="1">
        <f t="array" aca="1" ref="K7068" ca="1">IF(J7068&gt;0,COUNTIFS(AnnualTotalDiversion,J7068,APPL_ID,"&lt;&gt;"&amp;A7068,Owner,G7068,YEAR,C7068)/12,0)</f>
        <v>0</v>
      </c>
    </row>
    <row r="7069" spans="1:11" x14ac:dyDescent="0.25">
      <c r="A7069" t="s">
        <v>102</v>
      </c>
      <c r="B7069">
        <v>11736</v>
      </c>
      <c r="C7069">
        <v>2017</v>
      </c>
      <c r="D7069">
        <v>2</v>
      </c>
      <c r="E7069">
        <v>5</v>
      </c>
      <c r="F7069" s="15" t="s">
        <v>46</v>
      </c>
      <c r="G7069" t="str" cm="1">
        <f t="array" aca="1" ref="G7069" ca="1">_xlfn.XLOOKUP(A7069,APPLICATION_NUMBER,APPLICATION_PRIMARY_OWNER)</f>
        <v>ROBERT  LEACH</v>
      </c>
      <c r="H7069" cm="1">
        <f t="array" aca="1" ref="H7069" ca="1">SUMIFS(AMOUNT,APPL_ID,A7069,YEAR,C7069,DIVERSION_TYPE,"DIRECT")</f>
        <v>0</v>
      </c>
      <c r="I7069" cm="1">
        <f t="array" aca="1" ref="I7069" ca="1">SUMIFS(AMOUNT,APPL_ID,A7069,YEAR,C7069,DIVERSION_TYPE,"STORAGE")</f>
        <v>20</v>
      </c>
      <c r="J7069">
        <f t="shared" ca="1" si="110"/>
        <v>20</v>
      </c>
      <c r="K7069" s="17" cm="1">
        <f t="array" aca="1" ref="K7069" ca="1">IF(J7069&gt;0,COUNTIFS(AnnualTotalDiversion,J7069,APPL_ID,"&lt;&gt;"&amp;A7069,Owner,G7069,YEAR,C7069)/12,0)</f>
        <v>0</v>
      </c>
    </row>
    <row r="7070" spans="1:11" x14ac:dyDescent="0.25">
      <c r="A7070" t="s">
        <v>102</v>
      </c>
      <c r="B7070">
        <v>11736</v>
      </c>
      <c r="C7070">
        <v>2019</v>
      </c>
      <c r="D7070">
        <v>1</v>
      </c>
      <c r="E7070">
        <v>6.6665000000000002E-2</v>
      </c>
      <c r="F7070" s="15" t="s">
        <v>46</v>
      </c>
      <c r="G7070" t="str" cm="1">
        <f t="array" aca="1" ref="G7070" ca="1">_xlfn.XLOOKUP(A7070,APPLICATION_NUMBER,APPLICATION_PRIMARY_OWNER)</f>
        <v>ROBERT  LEACH</v>
      </c>
      <c r="H7070" cm="1">
        <f t="array" aca="1" ref="H7070" ca="1">SUMIFS(AMOUNT,APPL_ID,A7070,YEAR,C7070,DIVERSION_TYPE,"DIRECT")</f>
        <v>0</v>
      </c>
      <c r="I7070" cm="1">
        <f t="array" aca="1" ref="I7070" ca="1">SUMIFS(AMOUNT,APPL_ID,A7070,YEAR,C7070,DIVERSION_TYPE,"STORAGE")</f>
        <v>0.26663000000000003</v>
      </c>
      <c r="J7070">
        <f t="shared" ca="1" si="110"/>
        <v>0.26663000000000003</v>
      </c>
      <c r="K7070" s="17" cm="1">
        <f t="array" aca="1" ref="K7070" ca="1">IF(J7070&gt;0,COUNTIFS(AnnualTotalDiversion,J7070,APPL_ID,"&lt;&gt;"&amp;A7070,Owner,G7070,YEAR,C7070)/12,0)</f>
        <v>0</v>
      </c>
    </row>
    <row r="7071" spans="1:11" x14ac:dyDescent="0.25">
      <c r="A7071" t="s">
        <v>102</v>
      </c>
      <c r="B7071">
        <v>11736</v>
      </c>
      <c r="C7071">
        <v>2020</v>
      </c>
      <c r="D7071">
        <v>4</v>
      </c>
      <c r="E7071">
        <v>5</v>
      </c>
      <c r="F7071" s="15" t="s">
        <v>46</v>
      </c>
      <c r="G7071" t="str" cm="1">
        <f t="array" aca="1" ref="G7071" ca="1">_xlfn.XLOOKUP(A7071,APPLICATION_NUMBER,APPLICATION_PRIMARY_OWNER)</f>
        <v>ROBERT  LEACH</v>
      </c>
      <c r="H7071" cm="1">
        <f t="array" aca="1" ref="H7071" ca="1">SUMIFS(AMOUNT,APPL_ID,A7071,YEAR,C7071,DIVERSION_TYPE,"DIRECT")</f>
        <v>0</v>
      </c>
      <c r="I7071" cm="1">
        <f t="array" aca="1" ref="I7071" ca="1">SUMIFS(AMOUNT,APPL_ID,A7071,YEAR,C7071,DIVERSION_TYPE,"STORAGE")</f>
        <v>20</v>
      </c>
      <c r="J7071">
        <f t="shared" ca="1" si="110"/>
        <v>20</v>
      </c>
      <c r="K7071" s="17" cm="1">
        <f t="array" aca="1" ref="K7071" ca="1">IF(J7071&gt;0,COUNTIFS(AnnualTotalDiversion,J7071,APPL_ID,"&lt;&gt;"&amp;A7071,Owner,G7071,YEAR,C7071)/12,0)</f>
        <v>0</v>
      </c>
    </row>
    <row r="7072" spans="1:11" x14ac:dyDescent="0.25">
      <c r="A7072" t="s">
        <v>102</v>
      </c>
      <c r="B7072">
        <v>11736</v>
      </c>
      <c r="C7072">
        <v>2020</v>
      </c>
      <c r="D7072">
        <v>1</v>
      </c>
      <c r="E7072">
        <v>5</v>
      </c>
      <c r="F7072" s="15" t="s">
        <v>46</v>
      </c>
      <c r="G7072" t="str" cm="1">
        <f t="array" aca="1" ref="G7072" ca="1">_xlfn.XLOOKUP(A7072,APPLICATION_NUMBER,APPLICATION_PRIMARY_OWNER)</f>
        <v>ROBERT  LEACH</v>
      </c>
      <c r="H7072" cm="1">
        <f t="array" aca="1" ref="H7072" ca="1">SUMIFS(AMOUNT,APPL_ID,A7072,YEAR,C7072,DIVERSION_TYPE,"DIRECT")</f>
        <v>0</v>
      </c>
      <c r="I7072" cm="1">
        <f t="array" aca="1" ref="I7072" ca="1">SUMIFS(AMOUNT,APPL_ID,A7072,YEAR,C7072,DIVERSION_TYPE,"STORAGE")</f>
        <v>20</v>
      </c>
      <c r="J7072">
        <f t="shared" ca="1" si="110"/>
        <v>20</v>
      </c>
      <c r="K7072" s="17" cm="1">
        <f t="array" aca="1" ref="K7072" ca="1">IF(J7072&gt;0,COUNTIFS(AnnualTotalDiversion,J7072,APPL_ID,"&lt;&gt;"&amp;A7072,Owner,G7072,YEAR,C7072)/12,0)</f>
        <v>0</v>
      </c>
    </row>
    <row r="7073" spans="1:11" x14ac:dyDescent="0.25">
      <c r="A7073" t="s">
        <v>102</v>
      </c>
      <c r="B7073">
        <v>11736</v>
      </c>
      <c r="C7073">
        <v>2019</v>
      </c>
      <c r="D7073">
        <v>11</v>
      </c>
      <c r="E7073">
        <v>0</v>
      </c>
      <c r="F7073" s="15" t="s">
        <v>46</v>
      </c>
      <c r="G7073" t="str" cm="1">
        <f t="array" aca="1" ref="G7073" ca="1">_xlfn.XLOOKUP(A7073,APPLICATION_NUMBER,APPLICATION_PRIMARY_OWNER)</f>
        <v>ROBERT  LEACH</v>
      </c>
      <c r="H7073" cm="1">
        <f t="array" aca="1" ref="H7073" ca="1">SUMIFS(AMOUNT,APPL_ID,A7073,YEAR,C7073,DIVERSION_TYPE,"DIRECT")</f>
        <v>0</v>
      </c>
      <c r="I7073" cm="1">
        <f t="array" aca="1" ref="I7073" ca="1">SUMIFS(AMOUNT,APPL_ID,A7073,YEAR,C7073,DIVERSION_TYPE,"STORAGE")</f>
        <v>0.26663000000000003</v>
      </c>
      <c r="J7073">
        <f t="shared" ca="1" si="110"/>
        <v>0.26663000000000003</v>
      </c>
      <c r="K7073" s="17" cm="1">
        <f t="array" aca="1" ref="K7073" ca="1">IF(J7073&gt;0,COUNTIFS(AnnualTotalDiversion,J7073,APPL_ID,"&lt;&gt;"&amp;A7073,Owner,G7073,YEAR,C7073)/12,0)</f>
        <v>0</v>
      </c>
    </row>
    <row r="7074" spans="1:11" x14ac:dyDescent="0.25">
      <c r="A7074" t="s">
        <v>102</v>
      </c>
      <c r="B7074">
        <v>11736</v>
      </c>
      <c r="C7074">
        <v>2017</v>
      </c>
      <c r="D7074">
        <v>9</v>
      </c>
      <c r="E7074">
        <v>5</v>
      </c>
      <c r="F7074" s="15" t="s">
        <v>44</v>
      </c>
      <c r="G7074" t="str" cm="1">
        <f t="array" aca="1" ref="G7074" ca="1">_xlfn.XLOOKUP(A7074,APPLICATION_NUMBER,APPLICATION_PRIMARY_OWNER)</f>
        <v>ROBERT  LEACH</v>
      </c>
      <c r="H7074" cm="1">
        <f t="array" aca="1" ref="H7074" ca="1">SUMIFS(AMOUNT,APPL_ID,A7074,YEAR,C7074,DIVERSION_TYPE,"DIRECT")</f>
        <v>0</v>
      </c>
      <c r="I7074" cm="1">
        <f t="array" aca="1" ref="I7074" ca="1">SUMIFS(AMOUNT,APPL_ID,A7074,YEAR,C7074,DIVERSION_TYPE,"STORAGE")</f>
        <v>20</v>
      </c>
      <c r="J7074">
        <f t="shared" ca="1" si="110"/>
        <v>20</v>
      </c>
      <c r="K7074" s="17" cm="1">
        <f t="array" aca="1" ref="K7074" ca="1">IF(J7074&gt;0,COUNTIFS(AnnualTotalDiversion,J7074,APPL_ID,"&lt;&gt;"&amp;A7074,Owner,G7074,YEAR,C7074)/12,0)</f>
        <v>0</v>
      </c>
    </row>
    <row r="7075" spans="1:11" x14ac:dyDescent="0.25">
      <c r="A7075" t="s">
        <v>102</v>
      </c>
      <c r="B7075">
        <v>11736</v>
      </c>
      <c r="C7075">
        <v>2017</v>
      </c>
      <c r="D7075">
        <v>8</v>
      </c>
      <c r="E7075">
        <v>0</v>
      </c>
      <c r="F7075" s="15" t="s">
        <v>45</v>
      </c>
      <c r="G7075" t="str" cm="1">
        <f t="array" aca="1" ref="G7075" ca="1">_xlfn.XLOOKUP(A7075,APPLICATION_NUMBER,APPLICATION_PRIMARY_OWNER)</f>
        <v>ROBERT  LEACH</v>
      </c>
      <c r="H7075" cm="1">
        <f t="array" aca="1" ref="H7075" ca="1">SUMIFS(AMOUNT,APPL_ID,A7075,YEAR,C7075,DIVERSION_TYPE,"DIRECT")</f>
        <v>0</v>
      </c>
      <c r="I7075" cm="1">
        <f t="array" aca="1" ref="I7075" ca="1">SUMIFS(AMOUNT,APPL_ID,A7075,YEAR,C7075,DIVERSION_TYPE,"STORAGE")</f>
        <v>20</v>
      </c>
      <c r="J7075">
        <f t="shared" ca="1" si="110"/>
        <v>20</v>
      </c>
      <c r="K7075" s="17" cm="1">
        <f t="array" aca="1" ref="K7075" ca="1">IF(J7075&gt;0,COUNTIFS(AnnualTotalDiversion,J7075,APPL_ID,"&lt;&gt;"&amp;A7075,Owner,G7075,YEAR,C7075)/12,0)</f>
        <v>0</v>
      </c>
    </row>
    <row r="7076" spans="1:11" x14ac:dyDescent="0.25">
      <c r="A7076" t="s">
        <v>102</v>
      </c>
      <c r="B7076">
        <v>11736</v>
      </c>
      <c r="C7076">
        <v>2020</v>
      </c>
      <c r="D7076">
        <v>3</v>
      </c>
      <c r="E7076">
        <v>5</v>
      </c>
      <c r="F7076" s="15" t="s">
        <v>46</v>
      </c>
      <c r="G7076" t="str" cm="1">
        <f t="array" aca="1" ref="G7076" ca="1">_xlfn.XLOOKUP(A7076,APPLICATION_NUMBER,APPLICATION_PRIMARY_OWNER)</f>
        <v>ROBERT  LEACH</v>
      </c>
      <c r="H7076" cm="1">
        <f t="array" aca="1" ref="H7076" ca="1">SUMIFS(AMOUNT,APPL_ID,A7076,YEAR,C7076,DIVERSION_TYPE,"DIRECT")</f>
        <v>0</v>
      </c>
      <c r="I7076" cm="1">
        <f t="array" aca="1" ref="I7076" ca="1">SUMIFS(AMOUNT,APPL_ID,A7076,YEAR,C7076,DIVERSION_TYPE,"STORAGE")</f>
        <v>20</v>
      </c>
      <c r="J7076">
        <f t="shared" ca="1" si="110"/>
        <v>20</v>
      </c>
      <c r="K7076" s="17" cm="1">
        <f t="array" aca="1" ref="K7076" ca="1">IF(J7076&gt;0,COUNTIFS(AnnualTotalDiversion,J7076,APPL_ID,"&lt;&gt;"&amp;A7076,Owner,G7076,YEAR,C7076)/12,0)</f>
        <v>0</v>
      </c>
    </row>
    <row r="7077" spans="1:11" x14ac:dyDescent="0.25">
      <c r="A7077" t="s">
        <v>102</v>
      </c>
      <c r="B7077">
        <v>11736</v>
      </c>
      <c r="C7077">
        <v>2019</v>
      </c>
      <c r="D7077">
        <v>11</v>
      </c>
      <c r="E7077">
        <v>0</v>
      </c>
      <c r="F7077" s="15" t="s">
        <v>45</v>
      </c>
      <c r="G7077" t="str" cm="1">
        <f t="array" aca="1" ref="G7077" ca="1">_xlfn.XLOOKUP(A7077,APPLICATION_NUMBER,APPLICATION_PRIMARY_OWNER)</f>
        <v>ROBERT  LEACH</v>
      </c>
      <c r="H7077" cm="1">
        <f t="array" aca="1" ref="H7077" ca="1">SUMIFS(AMOUNT,APPL_ID,A7077,YEAR,C7077,DIVERSION_TYPE,"DIRECT")</f>
        <v>0</v>
      </c>
      <c r="I7077" cm="1">
        <f t="array" aca="1" ref="I7077" ca="1">SUMIFS(AMOUNT,APPL_ID,A7077,YEAR,C7077,DIVERSION_TYPE,"STORAGE")</f>
        <v>0.26663000000000003</v>
      </c>
      <c r="J7077">
        <f t="shared" ca="1" si="110"/>
        <v>0.26663000000000003</v>
      </c>
      <c r="K7077" s="17" cm="1">
        <f t="array" aca="1" ref="K7077" ca="1">IF(J7077&gt;0,COUNTIFS(AnnualTotalDiversion,J7077,APPL_ID,"&lt;&gt;"&amp;A7077,Owner,G7077,YEAR,C7077)/12,0)</f>
        <v>0</v>
      </c>
    </row>
    <row r="7078" spans="1:11" x14ac:dyDescent="0.25">
      <c r="A7078" t="s">
        <v>102</v>
      </c>
      <c r="B7078">
        <v>11736</v>
      </c>
      <c r="C7078">
        <v>2017</v>
      </c>
      <c r="D7078">
        <v>8</v>
      </c>
      <c r="E7078">
        <v>5</v>
      </c>
      <c r="F7078" s="15" t="s">
        <v>44</v>
      </c>
      <c r="G7078" t="str" cm="1">
        <f t="array" aca="1" ref="G7078" ca="1">_xlfn.XLOOKUP(A7078,APPLICATION_NUMBER,APPLICATION_PRIMARY_OWNER)</f>
        <v>ROBERT  LEACH</v>
      </c>
      <c r="H7078" cm="1">
        <f t="array" aca="1" ref="H7078" ca="1">SUMIFS(AMOUNT,APPL_ID,A7078,YEAR,C7078,DIVERSION_TYPE,"DIRECT")</f>
        <v>0</v>
      </c>
      <c r="I7078" cm="1">
        <f t="array" aca="1" ref="I7078" ca="1">SUMIFS(AMOUNT,APPL_ID,A7078,YEAR,C7078,DIVERSION_TYPE,"STORAGE")</f>
        <v>20</v>
      </c>
      <c r="J7078">
        <f t="shared" ca="1" si="110"/>
        <v>20</v>
      </c>
      <c r="K7078" s="17" cm="1">
        <f t="array" aca="1" ref="K7078" ca="1">IF(J7078&gt;0,COUNTIFS(AnnualTotalDiversion,J7078,APPL_ID,"&lt;&gt;"&amp;A7078,Owner,G7078,YEAR,C7078)/12,0)</f>
        <v>0</v>
      </c>
    </row>
    <row r="7079" spans="1:11" x14ac:dyDescent="0.25">
      <c r="A7079" t="s">
        <v>102</v>
      </c>
      <c r="B7079">
        <v>11736</v>
      </c>
      <c r="C7079">
        <v>2019</v>
      </c>
      <c r="D7079">
        <v>5</v>
      </c>
      <c r="E7079">
        <v>0</v>
      </c>
      <c r="F7079" s="15" t="s">
        <v>44</v>
      </c>
      <c r="G7079" t="str" cm="1">
        <f t="array" aca="1" ref="G7079" ca="1">_xlfn.XLOOKUP(A7079,APPLICATION_NUMBER,APPLICATION_PRIMARY_OWNER)</f>
        <v>ROBERT  LEACH</v>
      </c>
      <c r="H7079" cm="1">
        <f t="array" aca="1" ref="H7079" ca="1">SUMIFS(AMOUNT,APPL_ID,A7079,YEAR,C7079,DIVERSION_TYPE,"DIRECT")</f>
        <v>0</v>
      </c>
      <c r="I7079" cm="1">
        <f t="array" aca="1" ref="I7079" ca="1">SUMIFS(AMOUNT,APPL_ID,A7079,YEAR,C7079,DIVERSION_TYPE,"STORAGE")</f>
        <v>0.26663000000000003</v>
      </c>
      <c r="J7079">
        <f t="shared" ca="1" si="110"/>
        <v>0.26663000000000003</v>
      </c>
      <c r="K7079" s="17" cm="1">
        <f t="array" aca="1" ref="K7079" ca="1">IF(J7079&gt;0,COUNTIFS(AnnualTotalDiversion,J7079,APPL_ID,"&lt;&gt;"&amp;A7079,Owner,G7079,YEAR,C7079)/12,0)</f>
        <v>0</v>
      </c>
    </row>
    <row r="7080" spans="1:11" x14ac:dyDescent="0.25">
      <c r="A7080" t="s">
        <v>102</v>
      </c>
      <c r="B7080">
        <v>11736</v>
      </c>
      <c r="C7080">
        <v>2019</v>
      </c>
      <c r="D7080">
        <v>9</v>
      </c>
      <c r="E7080">
        <v>0</v>
      </c>
      <c r="F7080" s="15" t="s">
        <v>45</v>
      </c>
      <c r="G7080" t="str" cm="1">
        <f t="array" aca="1" ref="G7080" ca="1">_xlfn.XLOOKUP(A7080,APPLICATION_NUMBER,APPLICATION_PRIMARY_OWNER)</f>
        <v>ROBERT  LEACH</v>
      </c>
      <c r="H7080" cm="1">
        <f t="array" aca="1" ref="H7080" ca="1">SUMIFS(AMOUNT,APPL_ID,A7080,YEAR,C7080,DIVERSION_TYPE,"DIRECT")</f>
        <v>0</v>
      </c>
      <c r="I7080" cm="1">
        <f t="array" aca="1" ref="I7080" ca="1">SUMIFS(AMOUNT,APPL_ID,A7080,YEAR,C7080,DIVERSION_TYPE,"STORAGE")</f>
        <v>0.26663000000000003</v>
      </c>
      <c r="J7080">
        <f t="shared" ca="1" si="110"/>
        <v>0.26663000000000003</v>
      </c>
      <c r="K7080" s="17" cm="1">
        <f t="array" aca="1" ref="K7080" ca="1">IF(J7080&gt;0,COUNTIFS(AnnualTotalDiversion,J7080,APPL_ID,"&lt;&gt;"&amp;A7080,Owner,G7080,YEAR,C7080)/12,0)</f>
        <v>0</v>
      </c>
    </row>
    <row r="7081" spans="1:11" x14ac:dyDescent="0.25">
      <c r="A7081" t="s">
        <v>102</v>
      </c>
      <c r="B7081">
        <v>11736</v>
      </c>
      <c r="C7081">
        <v>2018</v>
      </c>
      <c r="D7081">
        <v>10</v>
      </c>
      <c r="E7081">
        <v>0</v>
      </c>
      <c r="F7081" s="15" t="s">
        <v>45</v>
      </c>
      <c r="G7081" t="str" cm="1">
        <f t="array" aca="1" ref="G7081" ca="1">_xlfn.XLOOKUP(A7081,APPLICATION_NUMBER,APPLICATION_PRIMARY_OWNER)</f>
        <v>ROBERT  LEACH</v>
      </c>
      <c r="H7081" cm="1">
        <f t="array" aca="1" ref="H7081" ca="1">SUMIFS(AMOUNT,APPL_ID,A7081,YEAR,C7081,DIVERSION_TYPE,"DIRECT")</f>
        <v>0</v>
      </c>
      <c r="I7081" cm="1">
        <f t="array" aca="1" ref="I7081" ca="1">SUMIFS(AMOUNT,APPL_ID,A7081,YEAR,C7081,DIVERSION_TYPE,"STORAGE")</f>
        <v>20</v>
      </c>
      <c r="J7081">
        <f t="shared" ca="1" si="110"/>
        <v>20</v>
      </c>
      <c r="K7081" s="17" cm="1">
        <f t="array" aca="1" ref="K7081" ca="1">IF(J7081&gt;0,COUNTIFS(AnnualTotalDiversion,J7081,APPL_ID,"&lt;&gt;"&amp;A7081,Owner,G7081,YEAR,C7081)/12,0)</f>
        <v>0</v>
      </c>
    </row>
    <row r="7082" spans="1:11" x14ac:dyDescent="0.25">
      <c r="A7082" t="s">
        <v>102</v>
      </c>
      <c r="B7082">
        <v>11736</v>
      </c>
      <c r="C7082">
        <v>2020</v>
      </c>
      <c r="D7082">
        <v>2</v>
      </c>
      <c r="E7082">
        <v>5</v>
      </c>
      <c r="F7082" s="15" t="s">
        <v>46</v>
      </c>
      <c r="G7082" t="str" cm="1">
        <f t="array" aca="1" ref="G7082" ca="1">_xlfn.XLOOKUP(A7082,APPLICATION_NUMBER,APPLICATION_PRIMARY_OWNER)</f>
        <v>ROBERT  LEACH</v>
      </c>
      <c r="H7082" cm="1">
        <f t="array" aca="1" ref="H7082" ca="1">SUMIFS(AMOUNT,APPL_ID,A7082,YEAR,C7082,DIVERSION_TYPE,"DIRECT")</f>
        <v>0</v>
      </c>
      <c r="I7082" cm="1">
        <f t="array" aca="1" ref="I7082" ca="1">SUMIFS(AMOUNT,APPL_ID,A7082,YEAR,C7082,DIVERSION_TYPE,"STORAGE")</f>
        <v>20</v>
      </c>
      <c r="J7082">
        <f t="shared" ca="1" si="110"/>
        <v>20</v>
      </c>
      <c r="K7082" s="17" cm="1">
        <f t="array" aca="1" ref="K7082" ca="1">IF(J7082&gt;0,COUNTIFS(AnnualTotalDiversion,J7082,APPL_ID,"&lt;&gt;"&amp;A7082,Owner,G7082,YEAR,C7082)/12,0)</f>
        <v>0</v>
      </c>
    </row>
    <row r="7083" spans="1:11" x14ac:dyDescent="0.25">
      <c r="A7083" t="s">
        <v>102</v>
      </c>
      <c r="B7083">
        <v>11736</v>
      </c>
      <c r="C7083">
        <v>2019</v>
      </c>
      <c r="D7083">
        <v>3</v>
      </c>
      <c r="E7083">
        <v>6.6650000000000001E-2</v>
      </c>
      <c r="F7083" s="15" t="s">
        <v>46</v>
      </c>
      <c r="G7083" t="str" cm="1">
        <f t="array" aca="1" ref="G7083" ca="1">_xlfn.XLOOKUP(A7083,APPLICATION_NUMBER,APPLICATION_PRIMARY_OWNER)</f>
        <v>ROBERT  LEACH</v>
      </c>
      <c r="H7083" cm="1">
        <f t="array" aca="1" ref="H7083" ca="1">SUMIFS(AMOUNT,APPL_ID,A7083,YEAR,C7083,DIVERSION_TYPE,"DIRECT")</f>
        <v>0</v>
      </c>
      <c r="I7083" cm="1">
        <f t="array" aca="1" ref="I7083" ca="1">SUMIFS(AMOUNT,APPL_ID,A7083,YEAR,C7083,DIVERSION_TYPE,"STORAGE")</f>
        <v>0.26663000000000003</v>
      </c>
      <c r="J7083">
        <f t="shared" ca="1" si="110"/>
        <v>0.26663000000000003</v>
      </c>
      <c r="K7083" s="17" cm="1">
        <f t="array" aca="1" ref="K7083" ca="1">IF(J7083&gt;0,COUNTIFS(AnnualTotalDiversion,J7083,APPL_ID,"&lt;&gt;"&amp;A7083,Owner,G7083,YEAR,C7083)/12,0)</f>
        <v>0</v>
      </c>
    </row>
    <row r="7084" spans="1:11" x14ac:dyDescent="0.25">
      <c r="A7084" t="s">
        <v>102</v>
      </c>
      <c r="B7084">
        <v>11736</v>
      </c>
      <c r="C7084">
        <v>2019</v>
      </c>
      <c r="D7084">
        <v>3</v>
      </c>
      <c r="E7084">
        <v>0</v>
      </c>
      <c r="F7084" s="15" t="s">
        <v>44</v>
      </c>
      <c r="G7084" t="str" cm="1">
        <f t="array" aca="1" ref="G7084" ca="1">_xlfn.XLOOKUP(A7084,APPLICATION_NUMBER,APPLICATION_PRIMARY_OWNER)</f>
        <v>ROBERT  LEACH</v>
      </c>
      <c r="H7084" cm="1">
        <f t="array" aca="1" ref="H7084" ca="1">SUMIFS(AMOUNT,APPL_ID,A7084,YEAR,C7084,DIVERSION_TYPE,"DIRECT")</f>
        <v>0</v>
      </c>
      <c r="I7084" cm="1">
        <f t="array" aca="1" ref="I7084" ca="1">SUMIFS(AMOUNT,APPL_ID,A7084,YEAR,C7084,DIVERSION_TYPE,"STORAGE")</f>
        <v>0.26663000000000003</v>
      </c>
      <c r="J7084">
        <f t="shared" ca="1" si="110"/>
        <v>0.26663000000000003</v>
      </c>
      <c r="K7084" s="17" cm="1">
        <f t="array" aca="1" ref="K7084" ca="1">IF(J7084&gt;0,COUNTIFS(AnnualTotalDiversion,J7084,APPL_ID,"&lt;&gt;"&amp;A7084,Owner,G7084,YEAR,C7084)/12,0)</f>
        <v>0</v>
      </c>
    </row>
    <row r="7085" spans="1:11" x14ac:dyDescent="0.25">
      <c r="A7085" t="s">
        <v>102</v>
      </c>
      <c r="B7085">
        <v>11736</v>
      </c>
      <c r="C7085">
        <v>2017</v>
      </c>
      <c r="D7085">
        <v>6</v>
      </c>
      <c r="E7085">
        <v>0</v>
      </c>
      <c r="F7085" s="15" t="s">
        <v>46</v>
      </c>
      <c r="G7085" t="str" cm="1">
        <f t="array" aca="1" ref="G7085" ca="1">_xlfn.XLOOKUP(A7085,APPLICATION_NUMBER,APPLICATION_PRIMARY_OWNER)</f>
        <v>ROBERT  LEACH</v>
      </c>
      <c r="H7085" cm="1">
        <f t="array" aca="1" ref="H7085" ca="1">SUMIFS(AMOUNT,APPL_ID,A7085,YEAR,C7085,DIVERSION_TYPE,"DIRECT")</f>
        <v>0</v>
      </c>
      <c r="I7085" cm="1">
        <f t="array" aca="1" ref="I7085" ca="1">SUMIFS(AMOUNT,APPL_ID,A7085,YEAR,C7085,DIVERSION_TYPE,"STORAGE")</f>
        <v>20</v>
      </c>
      <c r="J7085">
        <f t="shared" ca="1" si="110"/>
        <v>20</v>
      </c>
      <c r="K7085" s="17" cm="1">
        <f t="array" aca="1" ref="K7085" ca="1">IF(J7085&gt;0,COUNTIFS(AnnualTotalDiversion,J7085,APPL_ID,"&lt;&gt;"&amp;A7085,Owner,G7085,YEAR,C7085)/12,0)</f>
        <v>0</v>
      </c>
    </row>
    <row r="7086" spans="1:11" x14ac:dyDescent="0.25">
      <c r="A7086" t="s">
        <v>102</v>
      </c>
      <c r="B7086">
        <v>11736</v>
      </c>
      <c r="C7086">
        <v>2019</v>
      </c>
      <c r="D7086">
        <v>2</v>
      </c>
      <c r="E7086">
        <v>0</v>
      </c>
      <c r="F7086" s="15" t="s">
        <v>45</v>
      </c>
      <c r="G7086" t="str" cm="1">
        <f t="array" aca="1" ref="G7086" ca="1">_xlfn.XLOOKUP(A7086,APPLICATION_NUMBER,APPLICATION_PRIMARY_OWNER)</f>
        <v>ROBERT  LEACH</v>
      </c>
      <c r="H7086" cm="1">
        <f t="array" aca="1" ref="H7086" ca="1">SUMIFS(AMOUNT,APPL_ID,A7086,YEAR,C7086,DIVERSION_TYPE,"DIRECT")</f>
        <v>0</v>
      </c>
      <c r="I7086" cm="1">
        <f t="array" aca="1" ref="I7086" ca="1">SUMIFS(AMOUNT,APPL_ID,A7086,YEAR,C7086,DIVERSION_TYPE,"STORAGE")</f>
        <v>0.26663000000000003</v>
      </c>
      <c r="J7086">
        <f t="shared" ca="1" si="110"/>
        <v>0.26663000000000003</v>
      </c>
      <c r="K7086" s="17" cm="1">
        <f t="array" aca="1" ref="K7086" ca="1">IF(J7086&gt;0,COUNTIFS(AnnualTotalDiversion,J7086,APPL_ID,"&lt;&gt;"&amp;A7086,Owner,G7086,YEAR,C7086)/12,0)</f>
        <v>0</v>
      </c>
    </row>
    <row r="7087" spans="1:11" x14ac:dyDescent="0.25">
      <c r="A7087" t="s">
        <v>102</v>
      </c>
      <c r="B7087">
        <v>11736</v>
      </c>
      <c r="C7087">
        <v>2018</v>
      </c>
      <c r="D7087">
        <v>11</v>
      </c>
      <c r="E7087">
        <v>0</v>
      </c>
      <c r="F7087" s="15" t="s">
        <v>46</v>
      </c>
      <c r="G7087" t="str" cm="1">
        <f t="array" aca="1" ref="G7087" ca="1">_xlfn.XLOOKUP(A7087,APPLICATION_NUMBER,APPLICATION_PRIMARY_OWNER)</f>
        <v>ROBERT  LEACH</v>
      </c>
      <c r="H7087" cm="1">
        <f t="array" aca="1" ref="H7087" ca="1">SUMIFS(AMOUNT,APPL_ID,A7087,YEAR,C7087,DIVERSION_TYPE,"DIRECT")</f>
        <v>0</v>
      </c>
      <c r="I7087" cm="1">
        <f t="array" aca="1" ref="I7087" ca="1">SUMIFS(AMOUNT,APPL_ID,A7087,YEAR,C7087,DIVERSION_TYPE,"STORAGE")</f>
        <v>20</v>
      </c>
      <c r="J7087">
        <f t="shared" ca="1" si="110"/>
        <v>20</v>
      </c>
      <c r="K7087" s="17" cm="1">
        <f t="array" aca="1" ref="K7087" ca="1">IF(J7087&gt;0,COUNTIFS(AnnualTotalDiversion,J7087,APPL_ID,"&lt;&gt;"&amp;A7087,Owner,G7087,YEAR,C7087)/12,0)</f>
        <v>0</v>
      </c>
    </row>
    <row r="7088" spans="1:11" x14ac:dyDescent="0.25">
      <c r="A7088" t="s">
        <v>102</v>
      </c>
      <c r="B7088">
        <v>11736</v>
      </c>
      <c r="C7088">
        <v>2019</v>
      </c>
      <c r="D7088">
        <v>9</v>
      </c>
      <c r="E7088">
        <v>0</v>
      </c>
      <c r="F7088" s="15" t="s">
        <v>46</v>
      </c>
      <c r="G7088" t="str" cm="1">
        <f t="array" aca="1" ref="G7088" ca="1">_xlfn.XLOOKUP(A7088,APPLICATION_NUMBER,APPLICATION_PRIMARY_OWNER)</f>
        <v>ROBERT  LEACH</v>
      </c>
      <c r="H7088" cm="1">
        <f t="array" aca="1" ref="H7088" ca="1">SUMIFS(AMOUNT,APPL_ID,A7088,YEAR,C7088,DIVERSION_TYPE,"DIRECT")</f>
        <v>0</v>
      </c>
      <c r="I7088" cm="1">
        <f t="array" aca="1" ref="I7088" ca="1">SUMIFS(AMOUNT,APPL_ID,A7088,YEAR,C7088,DIVERSION_TYPE,"STORAGE")</f>
        <v>0.26663000000000003</v>
      </c>
      <c r="J7088">
        <f t="shared" ca="1" si="110"/>
        <v>0.26663000000000003</v>
      </c>
      <c r="K7088" s="17" cm="1">
        <f t="array" aca="1" ref="K7088" ca="1">IF(J7088&gt;0,COUNTIFS(AnnualTotalDiversion,J7088,APPL_ID,"&lt;&gt;"&amp;A7088,Owner,G7088,YEAR,C7088)/12,0)</f>
        <v>0</v>
      </c>
    </row>
    <row r="7089" spans="1:11" x14ac:dyDescent="0.25">
      <c r="A7089" t="s">
        <v>102</v>
      </c>
      <c r="B7089">
        <v>11736</v>
      </c>
      <c r="C7089">
        <v>2019</v>
      </c>
      <c r="D7089">
        <v>3</v>
      </c>
      <c r="E7089">
        <v>0</v>
      </c>
      <c r="F7089" s="15" t="s">
        <v>45</v>
      </c>
      <c r="G7089" t="str" cm="1">
        <f t="array" aca="1" ref="G7089" ca="1">_xlfn.XLOOKUP(A7089,APPLICATION_NUMBER,APPLICATION_PRIMARY_OWNER)</f>
        <v>ROBERT  LEACH</v>
      </c>
      <c r="H7089" cm="1">
        <f t="array" aca="1" ref="H7089" ca="1">SUMIFS(AMOUNT,APPL_ID,A7089,YEAR,C7089,DIVERSION_TYPE,"DIRECT")</f>
        <v>0</v>
      </c>
      <c r="I7089" cm="1">
        <f t="array" aca="1" ref="I7089" ca="1">SUMIFS(AMOUNT,APPL_ID,A7089,YEAR,C7089,DIVERSION_TYPE,"STORAGE")</f>
        <v>0.26663000000000003</v>
      </c>
      <c r="J7089">
        <f t="shared" ca="1" si="110"/>
        <v>0.26663000000000003</v>
      </c>
      <c r="K7089" s="17" cm="1">
        <f t="array" aca="1" ref="K7089" ca="1">IF(J7089&gt;0,COUNTIFS(AnnualTotalDiversion,J7089,APPL_ID,"&lt;&gt;"&amp;A7089,Owner,G7089,YEAR,C7089)/12,0)</f>
        <v>0</v>
      </c>
    </row>
    <row r="7090" spans="1:11" x14ac:dyDescent="0.25">
      <c r="A7090" t="s">
        <v>102</v>
      </c>
      <c r="B7090">
        <v>11736</v>
      </c>
      <c r="C7090">
        <v>2017</v>
      </c>
      <c r="D7090">
        <v>9</v>
      </c>
      <c r="E7090">
        <v>0</v>
      </c>
      <c r="F7090" s="15" t="s">
        <v>45</v>
      </c>
      <c r="G7090" t="str" cm="1">
        <f t="array" aca="1" ref="G7090" ca="1">_xlfn.XLOOKUP(A7090,APPLICATION_NUMBER,APPLICATION_PRIMARY_OWNER)</f>
        <v>ROBERT  LEACH</v>
      </c>
      <c r="H7090" cm="1">
        <f t="array" aca="1" ref="H7090" ca="1">SUMIFS(AMOUNT,APPL_ID,A7090,YEAR,C7090,DIVERSION_TYPE,"DIRECT")</f>
        <v>0</v>
      </c>
      <c r="I7090" cm="1">
        <f t="array" aca="1" ref="I7090" ca="1">SUMIFS(AMOUNT,APPL_ID,A7090,YEAR,C7090,DIVERSION_TYPE,"STORAGE")</f>
        <v>20</v>
      </c>
      <c r="J7090">
        <f t="shared" ca="1" si="110"/>
        <v>20</v>
      </c>
      <c r="K7090" s="17" cm="1">
        <f t="array" aca="1" ref="K7090" ca="1">IF(J7090&gt;0,COUNTIFS(AnnualTotalDiversion,J7090,APPL_ID,"&lt;&gt;"&amp;A7090,Owner,G7090,YEAR,C7090)/12,0)</f>
        <v>0</v>
      </c>
    </row>
    <row r="7091" spans="1:11" x14ac:dyDescent="0.25">
      <c r="A7091" t="s">
        <v>102</v>
      </c>
      <c r="B7091">
        <v>11736</v>
      </c>
      <c r="C7091">
        <v>2019</v>
      </c>
      <c r="D7091">
        <v>8</v>
      </c>
      <c r="E7091">
        <v>0</v>
      </c>
      <c r="F7091" s="15" t="s">
        <v>44</v>
      </c>
      <c r="G7091" t="str" cm="1">
        <f t="array" aca="1" ref="G7091" ca="1">_xlfn.XLOOKUP(A7091,APPLICATION_NUMBER,APPLICATION_PRIMARY_OWNER)</f>
        <v>ROBERT  LEACH</v>
      </c>
      <c r="H7091" cm="1">
        <f t="array" aca="1" ref="H7091" ca="1">SUMIFS(AMOUNT,APPL_ID,A7091,YEAR,C7091,DIVERSION_TYPE,"DIRECT")</f>
        <v>0</v>
      </c>
      <c r="I7091" cm="1">
        <f t="array" aca="1" ref="I7091" ca="1">SUMIFS(AMOUNT,APPL_ID,A7091,YEAR,C7091,DIVERSION_TYPE,"STORAGE")</f>
        <v>0.26663000000000003</v>
      </c>
      <c r="J7091">
        <f t="shared" ca="1" si="110"/>
        <v>0.26663000000000003</v>
      </c>
      <c r="K7091" s="17" cm="1">
        <f t="array" aca="1" ref="K7091" ca="1">IF(J7091&gt;0,COUNTIFS(AnnualTotalDiversion,J7091,APPL_ID,"&lt;&gt;"&amp;A7091,Owner,G7091,YEAR,C7091)/12,0)</f>
        <v>0</v>
      </c>
    </row>
    <row r="7092" spans="1:11" x14ac:dyDescent="0.25">
      <c r="A7092" t="s">
        <v>102</v>
      </c>
      <c r="B7092">
        <v>11736</v>
      </c>
      <c r="C7092">
        <v>2018</v>
      </c>
      <c r="D7092">
        <v>12</v>
      </c>
      <c r="E7092">
        <v>0</v>
      </c>
      <c r="F7092" s="15" t="s">
        <v>45</v>
      </c>
      <c r="G7092" t="str" cm="1">
        <f t="array" aca="1" ref="G7092" ca="1">_xlfn.XLOOKUP(A7092,APPLICATION_NUMBER,APPLICATION_PRIMARY_OWNER)</f>
        <v>ROBERT  LEACH</v>
      </c>
      <c r="H7092" cm="1">
        <f t="array" aca="1" ref="H7092" ca="1">SUMIFS(AMOUNT,APPL_ID,A7092,YEAR,C7092,DIVERSION_TYPE,"DIRECT")</f>
        <v>0</v>
      </c>
      <c r="I7092" cm="1">
        <f t="array" aca="1" ref="I7092" ca="1">SUMIFS(AMOUNT,APPL_ID,A7092,YEAR,C7092,DIVERSION_TYPE,"STORAGE")</f>
        <v>20</v>
      </c>
      <c r="J7092">
        <f t="shared" ca="1" si="110"/>
        <v>20</v>
      </c>
      <c r="K7092" s="17" cm="1">
        <f t="array" aca="1" ref="K7092" ca="1">IF(J7092&gt;0,COUNTIFS(AnnualTotalDiversion,J7092,APPL_ID,"&lt;&gt;"&amp;A7092,Owner,G7092,YEAR,C7092)/12,0)</f>
        <v>0</v>
      </c>
    </row>
    <row r="7093" spans="1:11" x14ac:dyDescent="0.25">
      <c r="A7093" t="s">
        <v>102</v>
      </c>
      <c r="B7093">
        <v>11736</v>
      </c>
      <c r="C7093">
        <v>2019</v>
      </c>
      <c r="D7093">
        <v>4</v>
      </c>
      <c r="E7093">
        <v>0</v>
      </c>
      <c r="F7093" s="15" t="s">
        <v>44</v>
      </c>
      <c r="G7093" t="str" cm="1">
        <f t="array" aca="1" ref="G7093" ca="1">_xlfn.XLOOKUP(A7093,APPLICATION_NUMBER,APPLICATION_PRIMARY_OWNER)</f>
        <v>ROBERT  LEACH</v>
      </c>
      <c r="H7093" cm="1">
        <f t="array" aca="1" ref="H7093" ca="1">SUMIFS(AMOUNT,APPL_ID,A7093,YEAR,C7093,DIVERSION_TYPE,"DIRECT")</f>
        <v>0</v>
      </c>
      <c r="I7093" cm="1">
        <f t="array" aca="1" ref="I7093" ca="1">SUMIFS(AMOUNT,APPL_ID,A7093,YEAR,C7093,DIVERSION_TYPE,"STORAGE")</f>
        <v>0.26663000000000003</v>
      </c>
      <c r="J7093">
        <f t="shared" ca="1" si="110"/>
        <v>0.26663000000000003</v>
      </c>
      <c r="K7093" s="17" cm="1">
        <f t="array" aca="1" ref="K7093" ca="1">IF(J7093&gt;0,COUNTIFS(AnnualTotalDiversion,J7093,APPL_ID,"&lt;&gt;"&amp;A7093,Owner,G7093,YEAR,C7093)/12,0)</f>
        <v>0</v>
      </c>
    </row>
    <row r="7094" spans="1:11" x14ac:dyDescent="0.25">
      <c r="A7094" t="s">
        <v>102</v>
      </c>
      <c r="B7094">
        <v>11736</v>
      </c>
      <c r="C7094">
        <v>2018</v>
      </c>
      <c r="D7094">
        <v>1</v>
      </c>
      <c r="E7094">
        <v>0</v>
      </c>
      <c r="F7094" s="15" t="s">
        <v>44</v>
      </c>
      <c r="G7094" t="str" cm="1">
        <f t="array" aca="1" ref="G7094" ca="1">_xlfn.XLOOKUP(A7094,APPLICATION_NUMBER,APPLICATION_PRIMARY_OWNER)</f>
        <v>ROBERT  LEACH</v>
      </c>
      <c r="H7094" cm="1">
        <f t="array" aca="1" ref="H7094" ca="1">SUMIFS(AMOUNT,APPL_ID,A7094,YEAR,C7094,DIVERSION_TYPE,"DIRECT")</f>
        <v>0</v>
      </c>
      <c r="I7094" cm="1">
        <f t="array" aca="1" ref="I7094" ca="1">SUMIFS(AMOUNT,APPL_ID,A7094,YEAR,C7094,DIVERSION_TYPE,"STORAGE")</f>
        <v>20</v>
      </c>
      <c r="J7094">
        <f t="shared" ca="1" si="110"/>
        <v>20</v>
      </c>
      <c r="K7094" s="17" cm="1">
        <f t="array" aca="1" ref="K7094" ca="1">IF(J7094&gt;0,COUNTIFS(AnnualTotalDiversion,J7094,APPL_ID,"&lt;&gt;"&amp;A7094,Owner,G7094,YEAR,C7094)/12,0)</f>
        <v>0</v>
      </c>
    </row>
    <row r="7095" spans="1:11" x14ac:dyDescent="0.25">
      <c r="A7095" t="s">
        <v>102</v>
      </c>
      <c r="B7095">
        <v>11736</v>
      </c>
      <c r="C7095">
        <v>2018</v>
      </c>
      <c r="D7095">
        <v>3</v>
      </c>
      <c r="E7095">
        <v>0</v>
      </c>
      <c r="F7095" s="15" t="s">
        <v>44</v>
      </c>
      <c r="G7095" t="str" cm="1">
        <f t="array" aca="1" ref="G7095" ca="1">_xlfn.XLOOKUP(A7095,APPLICATION_NUMBER,APPLICATION_PRIMARY_OWNER)</f>
        <v>ROBERT  LEACH</v>
      </c>
      <c r="H7095" cm="1">
        <f t="array" aca="1" ref="H7095" ca="1">SUMIFS(AMOUNT,APPL_ID,A7095,YEAR,C7095,DIVERSION_TYPE,"DIRECT")</f>
        <v>0</v>
      </c>
      <c r="I7095" cm="1">
        <f t="array" aca="1" ref="I7095" ca="1">SUMIFS(AMOUNT,APPL_ID,A7095,YEAR,C7095,DIVERSION_TYPE,"STORAGE")</f>
        <v>20</v>
      </c>
      <c r="J7095">
        <f t="shared" ca="1" si="110"/>
        <v>20</v>
      </c>
      <c r="K7095" s="17" cm="1">
        <f t="array" aca="1" ref="K7095" ca="1">IF(J7095&gt;0,COUNTIFS(AnnualTotalDiversion,J7095,APPL_ID,"&lt;&gt;"&amp;A7095,Owner,G7095,YEAR,C7095)/12,0)</f>
        <v>0</v>
      </c>
    </row>
    <row r="7096" spans="1:11" x14ac:dyDescent="0.25">
      <c r="A7096" t="s">
        <v>102</v>
      </c>
      <c r="B7096">
        <v>11736</v>
      </c>
      <c r="C7096">
        <v>2020</v>
      </c>
      <c r="D7096">
        <v>11</v>
      </c>
      <c r="E7096">
        <v>0</v>
      </c>
      <c r="F7096" s="15" t="s">
        <v>45</v>
      </c>
      <c r="G7096" t="str" cm="1">
        <f t="array" aca="1" ref="G7096" ca="1">_xlfn.XLOOKUP(A7096,APPLICATION_NUMBER,APPLICATION_PRIMARY_OWNER)</f>
        <v>ROBERT  LEACH</v>
      </c>
      <c r="H7096" cm="1">
        <f t="array" aca="1" ref="H7096" ca="1">SUMIFS(AMOUNT,APPL_ID,A7096,YEAR,C7096,DIVERSION_TYPE,"DIRECT")</f>
        <v>0</v>
      </c>
      <c r="I7096" cm="1">
        <f t="array" aca="1" ref="I7096" ca="1">SUMIFS(AMOUNT,APPL_ID,A7096,YEAR,C7096,DIVERSION_TYPE,"STORAGE")</f>
        <v>20</v>
      </c>
      <c r="J7096">
        <f t="shared" ca="1" si="110"/>
        <v>20</v>
      </c>
      <c r="K7096" s="17" cm="1">
        <f t="array" aca="1" ref="K7096" ca="1">IF(J7096&gt;0,COUNTIFS(AnnualTotalDiversion,J7096,APPL_ID,"&lt;&gt;"&amp;A7096,Owner,G7096,YEAR,C7096)/12,0)</f>
        <v>0</v>
      </c>
    </row>
    <row r="7097" spans="1:11" x14ac:dyDescent="0.25">
      <c r="A7097" t="s">
        <v>102</v>
      </c>
      <c r="B7097">
        <v>11736</v>
      </c>
      <c r="C7097">
        <v>2019</v>
      </c>
      <c r="D7097">
        <v>1</v>
      </c>
      <c r="E7097">
        <v>0</v>
      </c>
      <c r="F7097" s="15" t="s">
        <v>45</v>
      </c>
      <c r="G7097" t="str" cm="1">
        <f t="array" aca="1" ref="G7097" ca="1">_xlfn.XLOOKUP(A7097,APPLICATION_NUMBER,APPLICATION_PRIMARY_OWNER)</f>
        <v>ROBERT  LEACH</v>
      </c>
      <c r="H7097" cm="1">
        <f t="array" aca="1" ref="H7097" ca="1">SUMIFS(AMOUNT,APPL_ID,A7097,YEAR,C7097,DIVERSION_TYPE,"DIRECT")</f>
        <v>0</v>
      </c>
      <c r="I7097" cm="1">
        <f t="array" aca="1" ref="I7097" ca="1">SUMIFS(AMOUNT,APPL_ID,A7097,YEAR,C7097,DIVERSION_TYPE,"STORAGE")</f>
        <v>0.26663000000000003</v>
      </c>
      <c r="J7097">
        <f t="shared" ca="1" si="110"/>
        <v>0.26663000000000003</v>
      </c>
      <c r="K7097" s="17" cm="1">
        <f t="array" aca="1" ref="K7097" ca="1">IF(J7097&gt;0,COUNTIFS(AnnualTotalDiversion,J7097,APPL_ID,"&lt;&gt;"&amp;A7097,Owner,G7097,YEAR,C7097)/12,0)</f>
        <v>0</v>
      </c>
    </row>
    <row r="7098" spans="1:11" x14ac:dyDescent="0.25">
      <c r="A7098" t="s">
        <v>102</v>
      </c>
      <c r="B7098">
        <v>11736</v>
      </c>
      <c r="C7098">
        <v>2018</v>
      </c>
      <c r="D7098">
        <v>10</v>
      </c>
      <c r="E7098">
        <v>0</v>
      </c>
      <c r="F7098" s="15" t="s">
        <v>46</v>
      </c>
      <c r="G7098" t="str" cm="1">
        <f t="array" aca="1" ref="G7098" ca="1">_xlfn.XLOOKUP(A7098,APPLICATION_NUMBER,APPLICATION_PRIMARY_OWNER)</f>
        <v>ROBERT  LEACH</v>
      </c>
      <c r="H7098" cm="1">
        <f t="array" aca="1" ref="H7098" ca="1">SUMIFS(AMOUNT,APPL_ID,A7098,YEAR,C7098,DIVERSION_TYPE,"DIRECT")</f>
        <v>0</v>
      </c>
      <c r="I7098" cm="1">
        <f t="array" aca="1" ref="I7098" ca="1">SUMIFS(AMOUNT,APPL_ID,A7098,YEAR,C7098,DIVERSION_TYPE,"STORAGE")</f>
        <v>20</v>
      </c>
      <c r="J7098">
        <f t="shared" ca="1" si="110"/>
        <v>20</v>
      </c>
      <c r="K7098" s="17" cm="1">
        <f t="array" aca="1" ref="K7098" ca="1">IF(J7098&gt;0,COUNTIFS(AnnualTotalDiversion,J7098,APPL_ID,"&lt;&gt;"&amp;A7098,Owner,G7098,YEAR,C7098)/12,0)</f>
        <v>0</v>
      </c>
    </row>
    <row r="7099" spans="1:11" x14ac:dyDescent="0.25">
      <c r="A7099" t="s">
        <v>102</v>
      </c>
      <c r="B7099">
        <v>11736</v>
      </c>
      <c r="C7099">
        <v>2020</v>
      </c>
      <c r="D7099">
        <v>1</v>
      </c>
      <c r="E7099">
        <v>0</v>
      </c>
      <c r="F7099" s="15" t="s">
        <v>44</v>
      </c>
      <c r="G7099" t="str" cm="1">
        <f t="array" aca="1" ref="G7099" ca="1">_xlfn.XLOOKUP(A7099,APPLICATION_NUMBER,APPLICATION_PRIMARY_OWNER)</f>
        <v>ROBERT  LEACH</v>
      </c>
      <c r="H7099" cm="1">
        <f t="array" aca="1" ref="H7099" ca="1">SUMIFS(AMOUNT,APPL_ID,A7099,YEAR,C7099,DIVERSION_TYPE,"DIRECT")</f>
        <v>0</v>
      </c>
      <c r="I7099" cm="1">
        <f t="array" aca="1" ref="I7099" ca="1">SUMIFS(AMOUNT,APPL_ID,A7099,YEAR,C7099,DIVERSION_TYPE,"STORAGE")</f>
        <v>20</v>
      </c>
      <c r="J7099">
        <f t="shared" ca="1" si="110"/>
        <v>20</v>
      </c>
      <c r="K7099" s="17" cm="1">
        <f t="array" aca="1" ref="K7099" ca="1">IF(J7099&gt;0,COUNTIFS(AnnualTotalDiversion,J7099,APPL_ID,"&lt;&gt;"&amp;A7099,Owner,G7099,YEAR,C7099)/12,0)</f>
        <v>0</v>
      </c>
    </row>
    <row r="7100" spans="1:11" x14ac:dyDescent="0.25">
      <c r="A7100" t="s">
        <v>102</v>
      </c>
      <c r="B7100">
        <v>11736</v>
      </c>
      <c r="C7100">
        <v>2019</v>
      </c>
      <c r="D7100">
        <v>12</v>
      </c>
      <c r="E7100">
        <v>0</v>
      </c>
      <c r="F7100" s="15" t="s">
        <v>46</v>
      </c>
      <c r="G7100" t="str" cm="1">
        <f t="array" aca="1" ref="G7100" ca="1">_xlfn.XLOOKUP(A7100,APPLICATION_NUMBER,APPLICATION_PRIMARY_OWNER)</f>
        <v>ROBERT  LEACH</v>
      </c>
      <c r="H7100" cm="1">
        <f t="array" aca="1" ref="H7100" ca="1">SUMIFS(AMOUNT,APPL_ID,A7100,YEAR,C7100,DIVERSION_TYPE,"DIRECT")</f>
        <v>0</v>
      </c>
      <c r="I7100" cm="1">
        <f t="array" aca="1" ref="I7100" ca="1">SUMIFS(AMOUNT,APPL_ID,A7100,YEAR,C7100,DIVERSION_TYPE,"STORAGE")</f>
        <v>0.26663000000000003</v>
      </c>
      <c r="J7100">
        <f t="shared" ca="1" si="110"/>
        <v>0.26663000000000003</v>
      </c>
      <c r="K7100" s="17" cm="1">
        <f t="array" aca="1" ref="K7100" ca="1">IF(J7100&gt;0,COUNTIFS(AnnualTotalDiversion,J7100,APPL_ID,"&lt;&gt;"&amp;A7100,Owner,G7100,YEAR,C7100)/12,0)</f>
        <v>0</v>
      </c>
    </row>
    <row r="7101" spans="1:11" x14ac:dyDescent="0.25">
      <c r="A7101" t="s">
        <v>102</v>
      </c>
      <c r="B7101">
        <v>11736</v>
      </c>
      <c r="C7101">
        <v>2018</v>
      </c>
      <c r="D7101">
        <v>12</v>
      </c>
      <c r="E7101">
        <v>0</v>
      </c>
      <c r="F7101" s="15" t="s">
        <v>44</v>
      </c>
      <c r="G7101" t="str" cm="1">
        <f t="array" aca="1" ref="G7101" ca="1">_xlfn.XLOOKUP(A7101,APPLICATION_NUMBER,APPLICATION_PRIMARY_OWNER)</f>
        <v>ROBERT  LEACH</v>
      </c>
      <c r="H7101" cm="1">
        <f t="array" aca="1" ref="H7101" ca="1">SUMIFS(AMOUNT,APPL_ID,A7101,YEAR,C7101,DIVERSION_TYPE,"DIRECT")</f>
        <v>0</v>
      </c>
      <c r="I7101" cm="1">
        <f t="array" aca="1" ref="I7101" ca="1">SUMIFS(AMOUNT,APPL_ID,A7101,YEAR,C7101,DIVERSION_TYPE,"STORAGE")</f>
        <v>20</v>
      </c>
      <c r="J7101">
        <f t="shared" ca="1" si="110"/>
        <v>20</v>
      </c>
      <c r="K7101" s="17" cm="1">
        <f t="array" aca="1" ref="K7101" ca="1">IF(J7101&gt;0,COUNTIFS(AnnualTotalDiversion,J7101,APPL_ID,"&lt;&gt;"&amp;A7101,Owner,G7101,YEAR,C7101)/12,0)</f>
        <v>0</v>
      </c>
    </row>
    <row r="7102" spans="1:11" x14ac:dyDescent="0.25">
      <c r="A7102" t="s">
        <v>102</v>
      </c>
      <c r="B7102">
        <v>11736</v>
      </c>
      <c r="C7102">
        <v>2019</v>
      </c>
      <c r="D7102">
        <v>12</v>
      </c>
      <c r="E7102">
        <v>0</v>
      </c>
      <c r="F7102" s="15" t="s">
        <v>44</v>
      </c>
      <c r="G7102" t="str" cm="1">
        <f t="array" aca="1" ref="G7102" ca="1">_xlfn.XLOOKUP(A7102,APPLICATION_NUMBER,APPLICATION_PRIMARY_OWNER)</f>
        <v>ROBERT  LEACH</v>
      </c>
      <c r="H7102" cm="1">
        <f t="array" aca="1" ref="H7102" ca="1">SUMIFS(AMOUNT,APPL_ID,A7102,YEAR,C7102,DIVERSION_TYPE,"DIRECT")</f>
        <v>0</v>
      </c>
      <c r="I7102" cm="1">
        <f t="array" aca="1" ref="I7102" ca="1">SUMIFS(AMOUNT,APPL_ID,A7102,YEAR,C7102,DIVERSION_TYPE,"STORAGE")</f>
        <v>0.26663000000000003</v>
      </c>
      <c r="J7102">
        <f t="shared" ca="1" si="110"/>
        <v>0.26663000000000003</v>
      </c>
      <c r="K7102" s="17" cm="1">
        <f t="array" aca="1" ref="K7102" ca="1">IF(J7102&gt;0,COUNTIFS(AnnualTotalDiversion,J7102,APPL_ID,"&lt;&gt;"&amp;A7102,Owner,G7102,YEAR,C7102)/12,0)</f>
        <v>0</v>
      </c>
    </row>
    <row r="7103" spans="1:11" x14ac:dyDescent="0.25">
      <c r="A7103" t="s">
        <v>102</v>
      </c>
      <c r="B7103">
        <v>11736</v>
      </c>
      <c r="C7103">
        <v>2018</v>
      </c>
      <c r="D7103">
        <v>1</v>
      </c>
      <c r="E7103">
        <v>0</v>
      </c>
      <c r="F7103" s="15" t="s">
        <v>45</v>
      </c>
      <c r="G7103" t="str" cm="1">
        <f t="array" aca="1" ref="G7103" ca="1">_xlfn.XLOOKUP(A7103,APPLICATION_NUMBER,APPLICATION_PRIMARY_OWNER)</f>
        <v>ROBERT  LEACH</v>
      </c>
      <c r="H7103" cm="1">
        <f t="array" aca="1" ref="H7103" ca="1">SUMIFS(AMOUNT,APPL_ID,A7103,YEAR,C7103,DIVERSION_TYPE,"DIRECT")</f>
        <v>0</v>
      </c>
      <c r="I7103" cm="1">
        <f t="array" aca="1" ref="I7103" ca="1">SUMIFS(AMOUNT,APPL_ID,A7103,YEAR,C7103,DIVERSION_TYPE,"STORAGE")</f>
        <v>20</v>
      </c>
      <c r="J7103">
        <f t="shared" ca="1" si="110"/>
        <v>20</v>
      </c>
      <c r="K7103" s="17" cm="1">
        <f t="array" aca="1" ref="K7103" ca="1">IF(J7103&gt;0,COUNTIFS(AnnualTotalDiversion,J7103,APPL_ID,"&lt;&gt;"&amp;A7103,Owner,G7103,YEAR,C7103)/12,0)</f>
        <v>0</v>
      </c>
    </row>
    <row r="7104" spans="1:11" x14ac:dyDescent="0.25">
      <c r="A7104" t="s">
        <v>102</v>
      </c>
      <c r="B7104">
        <v>11736</v>
      </c>
      <c r="C7104">
        <v>2018</v>
      </c>
      <c r="D7104">
        <v>12</v>
      </c>
      <c r="E7104">
        <v>0</v>
      </c>
      <c r="F7104" s="15" t="s">
        <v>46</v>
      </c>
      <c r="G7104" t="str" cm="1">
        <f t="array" aca="1" ref="G7104" ca="1">_xlfn.XLOOKUP(A7104,APPLICATION_NUMBER,APPLICATION_PRIMARY_OWNER)</f>
        <v>ROBERT  LEACH</v>
      </c>
      <c r="H7104" cm="1">
        <f t="array" aca="1" ref="H7104" ca="1">SUMIFS(AMOUNT,APPL_ID,A7104,YEAR,C7104,DIVERSION_TYPE,"DIRECT")</f>
        <v>0</v>
      </c>
      <c r="I7104" cm="1">
        <f t="array" aca="1" ref="I7104" ca="1">SUMIFS(AMOUNT,APPL_ID,A7104,YEAR,C7104,DIVERSION_TYPE,"STORAGE")</f>
        <v>20</v>
      </c>
      <c r="J7104">
        <f t="shared" ca="1" si="110"/>
        <v>20</v>
      </c>
      <c r="K7104" s="17" cm="1">
        <f t="array" aca="1" ref="K7104" ca="1">IF(J7104&gt;0,COUNTIFS(AnnualTotalDiversion,J7104,APPL_ID,"&lt;&gt;"&amp;A7104,Owner,G7104,YEAR,C7104)/12,0)</f>
        <v>0</v>
      </c>
    </row>
    <row r="7105" spans="1:11" x14ac:dyDescent="0.25">
      <c r="A7105" t="s">
        <v>102</v>
      </c>
      <c r="B7105">
        <v>11736</v>
      </c>
      <c r="C7105">
        <v>2018</v>
      </c>
      <c r="D7105">
        <v>9</v>
      </c>
      <c r="E7105">
        <v>0</v>
      </c>
      <c r="F7105" s="15" t="s">
        <v>45</v>
      </c>
      <c r="G7105" t="str" cm="1">
        <f t="array" aca="1" ref="G7105" ca="1">_xlfn.XLOOKUP(A7105,APPLICATION_NUMBER,APPLICATION_PRIMARY_OWNER)</f>
        <v>ROBERT  LEACH</v>
      </c>
      <c r="H7105" cm="1">
        <f t="array" aca="1" ref="H7105" ca="1">SUMIFS(AMOUNT,APPL_ID,A7105,YEAR,C7105,DIVERSION_TYPE,"DIRECT")</f>
        <v>0</v>
      </c>
      <c r="I7105" cm="1">
        <f t="array" aca="1" ref="I7105" ca="1">SUMIFS(AMOUNT,APPL_ID,A7105,YEAR,C7105,DIVERSION_TYPE,"STORAGE")</f>
        <v>20</v>
      </c>
      <c r="J7105">
        <f t="shared" ca="1" si="110"/>
        <v>20</v>
      </c>
      <c r="K7105" s="17" cm="1">
        <f t="array" aca="1" ref="K7105" ca="1">IF(J7105&gt;0,COUNTIFS(AnnualTotalDiversion,J7105,APPL_ID,"&lt;&gt;"&amp;A7105,Owner,G7105,YEAR,C7105)/12,0)</f>
        <v>0</v>
      </c>
    </row>
    <row r="7106" spans="1:11" x14ac:dyDescent="0.25">
      <c r="A7106" t="s">
        <v>102</v>
      </c>
      <c r="B7106">
        <v>11736</v>
      </c>
      <c r="C7106">
        <v>2019</v>
      </c>
      <c r="D7106">
        <v>1</v>
      </c>
      <c r="E7106">
        <v>0</v>
      </c>
      <c r="F7106" s="15" t="s">
        <v>44</v>
      </c>
      <c r="G7106" t="str" cm="1">
        <f t="array" aca="1" ref="G7106" ca="1">_xlfn.XLOOKUP(A7106,APPLICATION_NUMBER,APPLICATION_PRIMARY_OWNER)</f>
        <v>ROBERT  LEACH</v>
      </c>
      <c r="H7106" cm="1">
        <f t="array" aca="1" ref="H7106" ca="1">SUMIFS(AMOUNT,APPL_ID,A7106,YEAR,C7106,DIVERSION_TYPE,"DIRECT")</f>
        <v>0</v>
      </c>
      <c r="I7106" cm="1">
        <f t="array" aca="1" ref="I7106" ca="1">SUMIFS(AMOUNT,APPL_ID,A7106,YEAR,C7106,DIVERSION_TYPE,"STORAGE")</f>
        <v>0.26663000000000003</v>
      </c>
      <c r="J7106">
        <f t="shared" ca="1" si="110"/>
        <v>0.26663000000000003</v>
      </c>
      <c r="K7106" s="17" cm="1">
        <f t="array" aca="1" ref="K7106" ca="1">IF(J7106&gt;0,COUNTIFS(AnnualTotalDiversion,J7106,APPL_ID,"&lt;&gt;"&amp;A7106,Owner,G7106,YEAR,C7106)/12,0)</f>
        <v>0</v>
      </c>
    </row>
    <row r="7107" spans="1:11" x14ac:dyDescent="0.25">
      <c r="A7107" t="s">
        <v>102</v>
      </c>
      <c r="B7107">
        <v>11736</v>
      </c>
      <c r="C7107">
        <v>2018</v>
      </c>
      <c r="D7107">
        <v>3</v>
      </c>
      <c r="E7107">
        <v>0</v>
      </c>
      <c r="F7107" s="15" t="s">
        <v>45</v>
      </c>
      <c r="G7107" t="str" cm="1">
        <f t="array" aca="1" ref="G7107" ca="1">_xlfn.XLOOKUP(A7107,APPLICATION_NUMBER,APPLICATION_PRIMARY_OWNER)</f>
        <v>ROBERT  LEACH</v>
      </c>
      <c r="H7107" cm="1">
        <f t="array" aca="1" ref="H7107" ca="1">SUMIFS(AMOUNT,APPL_ID,A7107,YEAR,C7107,DIVERSION_TYPE,"DIRECT")</f>
        <v>0</v>
      </c>
      <c r="I7107" cm="1">
        <f t="array" aca="1" ref="I7107" ca="1">SUMIFS(AMOUNT,APPL_ID,A7107,YEAR,C7107,DIVERSION_TYPE,"STORAGE")</f>
        <v>20</v>
      </c>
      <c r="J7107">
        <f t="shared" ca="1" si="110"/>
        <v>20</v>
      </c>
      <c r="K7107" s="17" cm="1">
        <f t="array" aca="1" ref="K7107" ca="1">IF(J7107&gt;0,COUNTIFS(AnnualTotalDiversion,J7107,APPL_ID,"&lt;&gt;"&amp;A7107,Owner,G7107,YEAR,C7107)/12,0)</f>
        <v>0</v>
      </c>
    </row>
    <row r="7108" spans="1:11" x14ac:dyDescent="0.25">
      <c r="A7108" t="s">
        <v>102</v>
      </c>
      <c r="B7108">
        <v>11736</v>
      </c>
      <c r="C7108">
        <v>2018</v>
      </c>
      <c r="D7108">
        <v>6</v>
      </c>
      <c r="E7108">
        <v>5</v>
      </c>
      <c r="F7108" s="15" t="s">
        <v>44</v>
      </c>
      <c r="G7108" t="str" cm="1">
        <f t="array" aca="1" ref="G7108" ca="1">_xlfn.XLOOKUP(A7108,APPLICATION_NUMBER,APPLICATION_PRIMARY_OWNER)</f>
        <v>ROBERT  LEACH</v>
      </c>
      <c r="H7108" cm="1">
        <f t="array" aca="1" ref="H7108" ca="1">SUMIFS(AMOUNT,APPL_ID,A7108,YEAR,C7108,DIVERSION_TYPE,"DIRECT")</f>
        <v>0</v>
      </c>
      <c r="I7108" cm="1">
        <f t="array" aca="1" ref="I7108" ca="1">SUMIFS(AMOUNT,APPL_ID,A7108,YEAR,C7108,DIVERSION_TYPE,"STORAGE")</f>
        <v>20</v>
      </c>
      <c r="J7108">
        <f t="shared" ca="1" si="110"/>
        <v>20</v>
      </c>
      <c r="K7108" s="17" cm="1">
        <f t="array" aca="1" ref="K7108" ca="1">IF(J7108&gt;0,COUNTIFS(AnnualTotalDiversion,J7108,APPL_ID,"&lt;&gt;"&amp;A7108,Owner,G7108,YEAR,C7108)/12,0)</f>
        <v>0</v>
      </c>
    </row>
    <row r="7109" spans="1:11" x14ac:dyDescent="0.25">
      <c r="A7109" t="s">
        <v>102</v>
      </c>
      <c r="B7109">
        <v>11736</v>
      </c>
      <c r="C7109">
        <v>2018</v>
      </c>
      <c r="D7109">
        <v>10</v>
      </c>
      <c r="E7109">
        <v>0</v>
      </c>
      <c r="F7109" s="15" t="s">
        <v>44</v>
      </c>
      <c r="G7109" t="str" cm="1">
        <f t="array" aca="1" ref="G7109" ca="1">_xlfn.XLOOKUP(A7109,APPLICATION_NUMBER,APPLICATION_PRIMARY_OWNER)</f>
        <v>ROBERT  LEACH</v>
      </c>
      <c r="H7109" cm="1">
        <f t="array" aca="1" ref="H7109" ca="1">SUMIFS(AMOUNT,APPL_ID,A7109,YEAR,C7109,DIVERSION_TYPE,"DIRECT")</f>
        <v>0</v>
      </c>
      <c r="I7109" cm="1">
        <f t="array" aca="1" ref="I7109" ca="1">SUMIFS(AMOUNT,APPL_ID,A7109,YEAR,C7109,DIVERSION_TYPE,"STORAGE")</f>
        <v>20</v>
      </c>
      <c r="J7109">
        <f t="shared" ref="J7109:J7172" ca="1" si="111">SUM(H7109:I7109)</f>
        <v>20</v>
      </c>
      <c r="K7109" s="17" cm="1">
        <f t="array" aca="1" ref="K7109" ca="1">IF(J7109&gt;0,COUNTIFS(AnnualTotalDiversion,J7109,APPL_ID,"&lt;&gt;"&amp;A7109,Owner,G7109,YEAR,C7109)/12,0)</f>
        <v>0</v>
      </c>
    </row>
    <row r="7110" spans="1:11" x14ac:dyDescent="0.25">
      <c r="A7110" t="s">
        <v>102</v>
      </c>
      <c r="B7110">
        <v>11736</v>
      </c>
      <c r="C7110">
        <v>2017</v>
      </c>
      <c r="D7110">
        <v>12</v>
      </c>
      <c r="E7110">
        <v>0</v>
      </c>
      <c r="F7110" s="15" t="s">
        <v>45</v>
      </c>
      <c r="G7110" t="str" cm="1">
        <f t="array" aca="1" ref="G7110" ca="1">_xlfn.XLOOKUP(A7110,APPLICATION_NUMBER,APPLICATION_PRIMARY_OWNER)</f>
        <v>ROBERT  LEACH</v>
      </c>
      <c r="H7110" cm="1">
        <f t="array" aca="1" ref="H7110" ca="1">SUMIFS(AMOUNT,APPL_ID,A7110,YEAR,C7110,DIVERSION_TYPE,"DIRECT")</f>
        <v>0</v>
      </c>
      <c r="I7110" cm="1">
        <f t="array" aca="1" ref="I7110" ca="1">SUMIFS(AMOUNT,APPL_ID,A7110,YEAR,C7110,DIVERSION_TYPE,"STORAGE")</f>
        <v>20</v>
      </c>
      <c r="J7110">
        <f t="shared" ca="1" si="111"/>
        <v>20</v>
      </c>
      <c r="K7110" s="17" cm="1">
        <f t="array" aca="1" ref="K7110" ca="1">IF(J7110&gt;0,COUNTIFS(AnnualTotalDiversion,J7110,APPL_ID,"&lt;&gt;"&amp;A7110,Owner,G7110,YEAR,C7110)/12,0)</f>
        <v>0</v>
      </c>
    </row>
    <row r="7111" spans="1:11" x14ac:dyDescent="0.25">
      <c r="A7111" t="s">
        <v>102</v>
      </c>
      <c r="B7111">
        <v>11736</v>
      </c>
      <c r="C7111">
        <v>2017</v>
      </c>
      <c r="D7111">
        <v>10</v>
      </c>
      <c r="E7111">
        <v>0</v>
      </c>
      <c r="F7111" s="15" t="s">
        <v>45</v>
      </c>
      <c r="G7111" t="str" cm="1">
        <f t="array" aca="1" ref="G7111" ca="1">_xlfn.XLOOKUP(A7111,APPLICATION_NUMBER,APPLICATION_PRIMARY_OWNER)</f>
        <v>ROBERT  LEACH</v>
      </c>
      <c r="H7111" cm="1">
        <f t="array" aca="1" ref="H7111" ca="1">SUMIFS(AMOUNT,APPL_ID,A7111,YEAR,C7111,DIVERSION_TYPE,"DIRECT")</f>
        <v>0</v>
      </c>
      <c r="I7111" cm="1">
        <f t="array" aca="1" ref="I7111" ca="1">SUMIFS(AMOUNT,APPL_ID,A7111,YEAR,C7111,DIVERSION_TYPE,"STORAGE")</f>
        <v>20</v>
      </c>
      <c r="J7111">
        <f t="shared" ca="1" si="111"/>
        <v>20</v>
      </c>
      <c r="K7111" s="17" cm="1">
        <f t="array" aca="1" ref="K7111" ca="1">IF(J7111&gt;0,COUNTIFS(AnnualTotalDiversion,J7111,APPL_ID,"&lt;&gt;"&amp;A7111,Owner,G7111,YEAR,C7111)/12,0)</f>
        <v>0</v>
      </c>
    </row>
    <row r="7112" spans="1:11" x14ac:dyDescent="0.25">
      <c r="A7112" t="s">
        <v>102</v>
      </c>
      <c r="B7112">
        <v>11736</v>
      </c>
      <c r="C7112">
        <v>2017</v>
      </c>
      <c r="D7112">
        <v>12</v>
      </c>
      <c r="E7112">
        <v>0</v>
      </c>
      <c r="F7112" s="15" t="s">
        <v>44</v>
      </c>
      <c r="G7112" t="str" cm="1">
        <f t="array" aca="1" ref="G7112" ca="1">_xlfn.XLOOKUP(A7112,APPLICATION_NUMBER,APPLICATION_PRIMARY_OWNER)</f>
        <v>ROBERT  LEACH</v>
      </c>
      <c r="H7112" cm="1">
        <f t="array" aca="1" ref="H7112" ca="1">SUMIFS(AMOUNT,APPL_ID,A7112,YEAR,C7112,DIVERSION_TYPE,"DIRECT")</f>
        <v>0</v>
      </c>
      <c r="I7112" cm="1">
        <f t="array" aca="1" ref="I7112" ca="1">SUMIFS(AMOUNT,APPL_ID,A7112,YEAR,C7112,DIVERSION_TYPE,"STORAGE")</f>
        <v>20</v>
      </c>
      <c r="J7112">
        <f t="shared" ca="1" si="111"/>
        <v>20</v>
      </c>
      <c r="K7112" s="17" cm="1">
        <f t="array" aca="1" ref="K7112" ca="1">IF(J7112&gt;0,COUNTIFS(AnnualTotalDiversion,J7112,APPL_ID,"&lt;&gt;"&amp;A7112,Owner,G7112,YEAR,C7112)/12,0)</f>
        <v>0</v>
      </c>
    </row>
    <row r="7113" spans="1:11" x14ac:dyDescent="0.25">
      <c r="A7113" t="s">
        <v>102</v>
      </c>
      <c r="B7113">
        <v>11736</v>
      </c>
      <c r="C7113">
        <v>2018</v>
      </c>
      <c r="D7113">
        <v>2</v>
      </c>
      <c r="E7113">
        <v>0</v>
      </c>
      <c r="F7113" s="15" t="s">
        <v>45</v>
      </c>
      <c r="G7113" t="str" cm="1">
        <f t="array" aca="1" ref="G7113" ca="1">_xlfn.XLOOKUP(A7113,APPLICATION_NUMBER,APPLICATION_PRIMARY_OWNER)</f>
        <v>ROBERT  LEACH</v>
      </c>
      <c r="H7113" cm="1">
        <f t="array" aca="1" ref="H7113" ca="1">SUMIFS(AMOUNT,APPL_ID,A7113,YEAR,C7113,DIVERSION_TYPE,"DIRECT")</f>
        <v>0</v>
      </c>
      <c r="I7113" cm="1">
        <f t="array" aca="1" ref="I7113" ca="1">SUMIFS(AMOUNT,APPL_ID,A7113,YEAR,C7113,DIVERSION_TYPE,"STORAGE")</f>
        <v>20</v>
      </c>
      <c r="J7113">
        <f t="shared" ca="1" si="111"/>
        <v>20</v>
      </c>
      <c r="K7113" s="17" cm="1">
        <f t="array" aca="1" ref="K7113" ca="1">IF(J7113&gt;0,COUNTIFS(AnnualTotalDiversion,J7113,APPL_ID,"&lt;&gt;"&amp;A7113,Owner,G7113,YEAR,C7113)/12,0)</f>
        <v>0</v>
      </c>
    </row>
    <row r="7114" spans="1:11" x14ac:dyDescent="0.25">
      <c r="A7114" t="s">
        <v>102</v>
      </c>
      <c r="B7114">
        <v>11736</v>
      </c>
      <c r="C7114">
        <v>2018</v>
      </c>
      <c r="D7114">
        <v>11</v>
      </c>
      <c r="E7114">
        <v>0</v>
      </c>
      <c r="F7114" s="15" t="s">
        <v>45</v>
      </c>
      <c r="G7114" t="str" cm="1">
        <f t="array" aca="1" ref="G7114" ca="1">_xlfn.XLOOKUP(A7114,APPLICATION_NUMBER,APPLICATION_PRIMARY_OWNER)</f>
        <v>ROBERT  LEACH</v>
      </c>
      <c r="H7114" cm="1">
        <f t="array" aca="1" ref="H7114" ca="1">SUMIFS(AMOUNT,APPL_ID,A7114,YEAR,C7114,DIVERSION_TYPE,"DIRECT")</f>
        <v>0</v>
      </c>
      <c r="I7114" cm="1">
        <f t="array" aca="1" ref="I7114" ca="1">SUMIFS(AMOUNT,APPL_ID,A7114,YEAR,C7114,DIVERSION_TYPE,"STORAGE")</f>
        <v>20</v>
      </c>
      <c r="J7114">
        <f t="shared" ca="1" si="111"/>
        <v>20</v>
      </c>
      <c r="K7114" s="17" cm="1">
        <f t="array" aca="1" ref="K7114" ca="1">IF(J7114&gt;0,COUNTIFS(AnnualTotalDiversion,J7114,APPL_ID,"&lt;&gt;"&amp;A7114,Owner,G7114,YEAR,C7114)/12,0)</f>
        <v>0</v>
      </c>
    </row>
    <row r="7115" spans="1:11" x14ac:dyDescent="0.25">
      <c r="A7115" t="s">
        <v>102</v>
      </c>
      <c r="B7115">
        <v>11736</v>
      </c>
      <c r="C7115">
        <v>2018</v>
      </c>
      <c r="D7115">
        <v>3</v>
      </c>
      <c r="E7115">
        <v>5</v>
      </c>
      <c r="F7115" s="15" t="s">
        <v>46</v>
      </c>
      <c r="G7115" t="str" cm="1">
        <f t="array" aca="1" ref="G7115" ca="1">_xlfn.XLOOKUP(A7115,APPLICATION_NUMBER,APPLICATION_PRIMARY_OWNER)</f>
        <v>ROBERT  LEACH</v>
      </c>
      <c r="H7115" cm="1">
        <f t="array" aca="1" ref="H7115" ca="1">SUMIFS(AMOUNT,APPL_ID,A7115,YEAR,C7115,DIVERSION_TYPE,"DIRECT")</f>
        <v>0</v>
      </c>
      <c r="I7115" cm="1">
        <f t="array" aca="1" ref="I7115" ca="1">SUMIFS(AMOUNT,APPL_ID,A7115,YEAR,C7115,DIVERSION_TYPE,"STORAGE")</f>
        <v>20</v>
      </c>
      <c r="J7115">
        <f t="shared" ca="1" si="111"/>
        <v>20</v>
      </c>
      <c r="K7115" s="17" cm="1">
        <f t="array" aca="1" ref="K7115" ca="1">IF(J7115&gt;0,COUNTIFS(AnnualTotalDiversion,J7115,APPL_ID,"&lt;&gt;"&amp;A7115,Owner,G7115,YEAR,C7115)/12,0)</f>
        <v>0</v>
      </c>
    </row>
    <row r="7116" spans="1:11" x14ac:dyDescent="0.25">
      <c r="A7116" t="s">
        <v>102</v>
      </c>
      <c r="B7116">
        <v>11736</v>
      </c>
      <c r="C7116">
        <v>2018</v>
      </c>
      <c r="D7116">
        <v>8</v>
      </c>
      <c r="E7116">
        <v>5</v>
      </c>
      <c r="F7116" s="15" t="s">
        <v>44</v>
      </c>
      <c r="G7116" t="str" cm="1">
        <f t="array" aca="1" ref="G7116" ca="1">_xlfn.XLOOKUP(A7116,APPLICATION_NUMBER,APPLICATION_PRIMARY_OWNER)</f>
        <v>ROBERT  LEACH</v>
      </c>
      <c r="H7116" cm="1">
        <f t="array" aca="1" ref="H7116" ca="1">SUMIFS(AMOUNT,APPL_ID,A7116,YEAR,C7116,DIVERSION_TYPE,"DIRECT")</f>
        <v>0</v>
      </c>
      <c r="I7116" cm="1">
        <f t="array" aca="1" ref="I7116" ca="1">SUMIFS(AMOUNT,APPL_ID,A7116,YEAR,C7116,DIVERSION_TYPE,"STORAGE")</f>
        <v>20</v>
      </c>
      <c r="J7116">
        <f t="shared" ca="1" si="111"/>
        <v>20</v>
      </c>
      <c r="K7116" s="17" cm="1">
        <f t="array" aca="1" ref="K7116" ca="1">IF(J7116&gt;0,COUNTIFS(AnnualTotalDiversion,J7116,APPL_ID,"&lt;&gt;"&amp;A7116,Owner,G7116,YEAR,C7116)/12,0)</f>
        <v>0</v>
      </c>
    </row>
    <row r="7117" spans="1:11" x14ac:dyDescent="0.25">
      <c r="A7117" t="s">
        <v>102</v>
      </c>
      <c r="B7117">
        <v>11736</v>
      </c>
      <c r="C7117">
        <v>2018</v>
      </c>
      <c r="D7117">
        <v>11</v>
      </c>
      <c r="E7117">
        <v>0</v>
      </c>
      <c r="F7117" s="15" t="s">
        <v>44</v>
      </c>
      <c r="G7117" t="str" cm="1">
        <f t="array" aca="1" ref="G7117" ca="1">_xlfn.XLOOKUP(A7117,APPLICATION_NUMBER,APPLICATION_PRIMARY_OWNER)</f>
        <v>ROBERT  LEACH</v>
      </c>
      <c r="H7117" cm="1">
        <f t="array" aca="1" ref="H7117" ca="1">SUMIFS(AMOUNT,APPL_ID,A7117,YEAR,C7117,DIVERSION_TYPE,"DIRECT")</f>
        <v>0</v>
      </c>
      <c r="I7117" cm="1">
        <f t="array" aca="1" ref="I7117" ca="1">SUMIFS(AMOUNT,APPL_ID,A7117,YEAR,C7117,DIVERSION_TYPE,"STORAGE")</f>
        <v>20</v>
      </c>
      <c r="J7117">
        <f t="shared" ca="1" si="111"/>
        <v>20</v>
      </c>
      <c r="K7117" s="17" cm="1">
        <f t="array" aca="1" ref="K7117" ca="1">IF(J7117&gt;0,COUNTIFS(AnnualTotalDiversion,J7117,APPL_ID,"&lt;&gt;"&amp;A7117,Owner,G7117,YEAR,C7117)/12,0)</f>
        <v>0</v>
      </c>
    </row>
    <row r="7118" spans="1:11" x14ac:dyDescent="0.25">
      <c r="A7118" t="s">
        <v>102</v>
      </c>
      <c r="B7118">
        <v>11736</v>
      </c>
      <c r="C7118">
        <v>2019</v>
      </c>
      <c r="D7118">
        <v>10</v>
      </c>
      <c r="E7118">
        <v>0</v>
      </c>
      <c r="F7118" s="15" t="s">
        <v>46</v>
      </c>
      <c r="G7118" t="str" cm="1">
        <f t="array" aca="1" ref="G7118" ca="1">_xlfn.XLOOKUP(A7118,APPLICATION_NUMBER,APPLICATION_PRIMARY_OWNER)</f>
        <v>ROBERT  LEACH</v>
      </c>
      <c r="H7118" cm="1">
        <f t="array" aca="1" ref="H7118" ca="1">SUMIFS(AMOUNT,APPL_ID,A7118,YEAR,C7118,DIVERSION_TYPE,"DIRECT")</f>
        <v>0</v>
      </c>
      <c r="I7118" cm="1">
        <f t="array" aca="1" ref="I7118" ca="1">SUMIFS(AMOUNT,APPL_ID,A7118,YEAR,C7118,DIVERSION_TYPE,"STORAGE")</f>
        <v>0.26663000000000003</v>
      </c>
      <c r="J7118">
        <f t="shared" ca="1" si="111"/>
        <v>0.26663000000000003</v>
      </c>
      <c r="K7118" s="17" cm="1">
        <f t="array" aca="1" ref="K7118" ca="1">IF(J7118&gt;0,COUNTIFS(AnnualTotalDiversion,J7118,APPL_ID,"&lt;&gt;"&amp;A7118,Owner,G7118,YEAR,C7118)/12,0)</f>
        <v>0</v>
      </c>
    </row>
    <row r="7119" spans="1:11" x14ac:dyDescent="0.25">
      <c r="A7119" t="s">
        <v>102</v>
      </c>
      <c r="B7119">
        <v>11736</v>
      </c>
      <c r="C7119">
        <v>2018</v>
      </c>
      <c r="D7119">
        <v>7</v>
      </c>
      <c r="E7119">
        <v>0</v>
      </c>
      <c r="F7119" s="15" t="s">
        <v>45</v>
      </c>
      <c r="G7119" t="str" cm="1">
        <f t="array" aca="1" ref="G7119" ca="1">_xlfn.XLOOKUP(A7119,APPLICATION_NUMBER,APPLICATION_PRIMARY_OWNER)</f>
        <v>ROBERT  LEACH</v>
      </c>
      <c r="H7119" cm="1">
        <f t="array" aca="1" ref="H7119" ca="1">SUMIFS(AMOUNT,APPL_ID,A7119,YEAR,C7119,DIVERSION_TYPE,"DIRECT")</f>
        <v>0</v>
      </c>
      <c r="I7119" cm="1">
        <f t="array" aca="1" ref="I7119" ca="1">SUMIFS(AMOUNT,APPL_ID,A7119,YEAR,C7119,DIVERSION_TYPE,"STORAGE")</f>
        <v>20</v>
      </c>
      <c r="J7119">
        <f t="shared" ca="1" si="111"/>
        <v>20</v>
      </c>
      <c r="K7119" s="17" cm="1">
        <f t="array" aca="1" ref="K7119" ca="1">IF(J7119&gt;0,COUNTIFS(AnnualTotalDiversion,J7119,APPL_ID,"&lt;&gt;"&amp;A7119,Owner,G7119,YEAR,C7119)/12,0)</f>
        <v>0</v>
      </c>
    </row>
    <row r="7120" spans="1:11" x14ac:dyDescent="0.25">
      <c r="A7120" t="s">
        <v>102</v>
      </c>
      <c r="B7120">
        <v>11736</v>
      </c>
      <c r="C7120">
        <v>2018</v>
      </c>
      <c r="D7120">
        <v>1</v>
      </c>
      <c r="E7120">
        <v>5</v>
      </c>
      <c r="F7120" s="15" t="s">
        <v>46</v>
      </c>
      <c r="G7120" t="str" cm="1">
        <f t="array" aca="1" ref="G7120" ca="1">_xlfn.XLOOKUP(A7120,APPLICATION_NUMBER,APPLICATION_PRIMARY_OWNER)</f>
        <v>ROBERT  LEACH</v>
      </c>
      <c r="H7120" cm="1">
        <f t="array" aca="1" ref="H7120" ca="1">SUMIFS(AMOUNT,APPL_ID,A7120,YEAR,C7120,DIVERSION_TYPE,"DIRECT")</f>
        <v>0</v>
      </c>
      <c r="I7120" cm="1">
        <f t="array" aca="1" ref="I7120" ca="1">SUMIFS(AMOUNT,APPL_ID,A7120,YEAR,C7120,DIVERSION_TYPE,"STORAGE")</f>
        <v>20</v>
      </c>
      <c r="J7120">
        <f t="shared" ca="1" si="111"/>
        <v>20</v>
      </c>
      <c r="K7120" s="17" cm="1">
        <f t="array" aca="1" ref="K7120" ca="1">IF(J7120&gt;0,COUNTIFS(AnnualTotalDiversion,J7120,APPL_ID,"&lt;&gt;"&amp;A7120,Owner,G7120,YEAR,C7120)/12,0)</f>
        <v>0</v>
      </c>
    </row>
    <row r="7121" spans="1:11" x14ac:dyDescent="0.25">
      <c r="A7121" t="s">
        <v>102</v>
      </c>
      <c r="B7121">
        <v>11736</v>
      </c>
      <c r="C7121">
        <v>2019</v>
      </c>
      <c r="D7121">
        <v>2</v>
      </c>
      <c r="E7121">
        <v>0</v>
      </c>
      <c r="F7121" s="15" t="s">
        <v>44</v>
      </c>
      <c r="G7121" t="str" cm="1">
        <f t="array" aca="1" ref="G7121" ca="1">_xlfn.XLOOKUP(A7121,APPLICATION_NUMBER,APPLICATION_PRIMARY_OWNER)</f>
        <v>ROBERT  LEACH</v>
      </c>
      <c r="H7121" cm="1">
        <f t="array" aca="1" ref="H7121" ca="1">SUMIFS(AMOUNT,APPL_ID,A7121,YEAR,C7121,DIVERSION_TYPE,"DIRECT")</f>
        <v>0</v>
      </c>
      <c r="I7121" cm="1">
        <f t="array" aca="1" ref="I7121" ca="1">SUMIFS(AMOUNT,APPL_ID,A7121,YEAR,C7121,DIVERSION_TYPE,"STORAGE")</f>
        <v>0.26663000000000003</v>
      </c>
      <c r="J7121">
        <f t="shared" ca="1" si="111"/>
        <v>0.26663000000000003</v>
      </c>
      <c r="K7121" s="17" cm="1">
        <f t="array" aca="1" ref="K7121" ca="1">IF(J7121&gt;0,COUNTIFS(AnnualTotalDiversion,J7121,APPL_ID,"&lt;&gt;"&amp;A7121,Owner,G7121,YEAR,C7121)/12,0)</f>
        <v>0</v>
      </c>
    </row>
    <row r="7122" spans="1:11" x14ac:dyDescent="0.25">
      <c r="A7122" t="s">
        <v>102</v>
      </c>
      <c r="B7122">
        <v>11736</v>
      </c>
      <c r="C7122">
        <v>2017</v>
      </c>
      <c r="D7122">
        <v>10</v>
      </c>
      <c r="E7122">
        <v>0</v>
      </c>
      <c r="F7122" s="15" t="s">
        <v>46</v>
      </c>
      <c r="G7122" t="str" cm="1">
        <f t="array" aca="1" ref="G7122" ca="1">_xlfn.XLOOKUP(A7122,APPLICATION_NUMBER,APPLICATION_PRIMARY_OWNER)</f>
        <v>ROBERT  LEACH</v>
      </c>
      <c r="H7122" cm="1">
        <f t="array" aca="1" ref="H7122" ca="1">SUMIFS(AMOUNT,APPL_ID,A7122,YEAR,C7122,DIVERSION_TYPE,"DIRECT")</f>
        <v>0</v>
      </c>
      <c r="I7122" cm="1">
        <f t="array" aca="1" ref="I7122" ca="1">SUMIFS(AMOUNT,APPL_ID,A7122,YEAR,C7122,DIVERSION_TYPE,"STORAGE")</f>
        <v>20</v>
      </c>
      <c r="J7122">
        <f t="shared" ca="1" si="111"/>
        <v>20</v>
      </c>
      <c r="K7122" s="17" cm="1">
        <f t="array" aca="1" ref="K7122" ca="1">IF(J7122&gt;0,COUNTIFS(AnnualTotalDiversion,J7122,APPL_ID,"&lt;&gt;"&amp;A7122,Owner,G7122,YEAR,C7122)/12,0)</f>
        <v>0</v>
      </c>
    </row>
    <row r="7123" spans="1:11" x14ac:dyDescent="0.25">
      <c r="A7123" t="s">
        <v>102</v>
      </c>
      <c r="B7123">
        <v>11736</v>
      </c>
      <c r="C7123">
        <v>2019</v>
      </c>
      <c r="D7123">
        <v>10</v>
      </c>
      <c r="E7123">
        <v>0</v>
      </c>
      <c r="F7123" s="15" t="s">
        <v>45</v>
      </c>
      <c r="G7123" t="str" cm="1">
        <f t="array" aca="1" ref="G7123" ca="1">_xlfn.XLOOKUP(A7123,APPLICATION_NUMBER,APPLICATION_PRIMARY_OWNER)</f>
        <v>ROBERT  LEACH</v>
      </c>
      <c r="H7123" cm="1">
        <f t="array" aca="1" ref="H7123" ca="1">SUMIFS(AMOUNT,APPL_ID,A7123,YEAR,C7123,DIVERSION_TYPE,"DIRECT")</f>
        <v>0</v>
      </c>
      <c r="I7123" cm="1">
        <f t="array" aca="1" ref="I7123" ca="1">SUMIFS(AMOUNT,APPL_ID,A7123,YEAR,C7123,DIVERSION_TYPE,"STORAGE")</f>
        <v>0.26663000000000003</v>
      </c>
      <c r="J7123">
        <f t="shared" ca="1" si="111"/>
        <v>0.26663000000000003</v>
      </c>
      <c r="K7123" s="17" cm="1">
        <f t="array" aca="1" ref="K7123" ca="1">IF(J7123&gt;0,COUNTIFS(AnnualTotalDiversion,J7123,APPL_ID,"&lt;&gt;"&amp;A7123,Owner,G7123,YEAR,C7123)/12,0)</f>
        <v>0</v>
      </c>
    </row>
    <row r="7124" spans="1:11" x14ac:dyDescent="0.25">
      <c r="A7124" t="s">
        <v>102</v>
      </c>
      <c r="B7124">
        <v>11736</v>
      </c>
      <c r="C7124">
        <v>2018</v>
      </c>
      <c r="D7124">
        <v>5</v>
      </c>
      <c r="E7124">
        <v>0</v>
      </c>
      <c r="F7124" s="15" t="s">
        <v>46</v>
      </c>
      <c r="G7124" t="str" cm="1">
        <f t="array" aca="1" ref="G7124" ca="1">_xlfn.XLOOKUP(A7124,APPLICATION_NUMBER,APPLICATION_PRIMARY_OWNER)</f>
        <v>ROBERT  LEACH</v>
      </c>
      <c r="H7124" cm="1">
        <f t="array" aca="1" ref="H7124" ca="1">SUMIFS(AMOUNT,APPL_ID,A7124,YEAR,C7124,DIVERSION_TYPE,"DIRECT")</f>
        <v>0</v>
      </c>
      <c r="I7124" cm="1">
        <f t="array" aca="1" ref="I7124" ca="1">SUMIFS(AMOUNT,APPL_ID,A7124,YEAR,C7124,DIVERSION_TYPE,"STORAGE")</f>
        <v>20</v>
      </c>
      <c r="J7124">
        <f t="shared" ca="1" si="111"/>
        <v>20</v>
      </c>
      <c r="K7124" s="17" cm="1">
        <f t="array" aca="1" ref="K7124" ca="1">IF(J7124&gt;0,COUNTIFS(AnnualTotalDiversion,J7124,APPL_ID,"&lt;&gt;"&amp;A7124,Owner,G7124,YEAR,C7124)/12,0)</f>
        <v>0</v>
      </c>
    </row>
    <row r="7125" spans="1:11" x14ac:dyDescent="0.25">
      <c r="A7125" t="s">
        <v>102</v>
      </c>
      <c r="B7125">
        <v>11736</v>
      </c>
      <c r="C7125">
        <v>2018</v>
      </c>
      <c r="D7125">
        <v>5</v>
      </c>
      <c r="E7125">
        <v>0</v>
      </c>
      <c r="F7125" s="15" t="s">
        <v>44</v>
      </c>
      <c r="G7125" t="str" cm="1">
        <f t="array" aca="1" ref="G7125" ca="1">_xlfn.XLOOKUP(A7125,APPLICATION_NUMBER,APPLICATION_PRIMARY_OWNER)</f>
        <v>ROBERT  LEACH</v>
      </c>
      <c r="H7125" cm="1">
        <f t="array" aca="1" ref="H7125" ca="1">SUMIFS(AMOUNT,APPL_ID,A7125,YEAR,C7125,DIVERSION_TYPE,"DIRECT")</f>
        <v>0</v>
      </c>
      <c r="I7125" cm="1">
        <f t="array" aca="1" ref="I7125" ca="1">SUMIFS(AMOUNT,APPL_ID,A7125,YEAR,C7125,DIVERSION_TYPE,"STORAGE")</f>
        <v>20</v>
      </c>
      <c r="J7125">
        <f t="shared" ca="1" si="111"/>
        <v>20</v>
      </c>
      <c r="K7125" s="17" cm="1">
        <f t="array" aca="1" ref="K7125" ca="1">IF(J7125&gt;0,COUNTIFS(AnnualTotalDiversion,J7125,APPL_ID,"&lt;&gt;"&amp;A7125,Owner,G7125,YEAR,C7125)/12,0)</f>
        <v>0</v>
      </c>
    </row>
    <row r="7126" spans="1:11" x14ac:dyDescent="0.25">
      <c r="A7126" t="s">
        <v>102</v>
      </c>
      <c r="B7126">
        <v>11736</v>
      </c>
      <c r="C7126">
        <v>2018</v>
      </c>
      <c r="D7126">
        <v>5</v>
      </c>
      <c r="E7126">
        <v>0</v>
      </c>
      <c r="F7126" s="15" t="s">
        <v>45</v>
      </c>
      <c r="G7126" t="str" cm="1">
        <f t="array" aca="1" ref="G7126" ca="1">_xlfn.XLOOKUP(A7126,APPLICATION_NUMBER,APPLICATION_PRIMARY_OWNER)</f>
        <v>ROBERT  LEACH</v>
      </c>
      <c r="H7126" cm="1">
        <f t="array" aca="1" ref="H7126" ca="1">SUMIFS(AMOUNT,APPL_ID,A7126,YEAR,C7126,DIVERSION_TYPE,"DIRECT")</f>
        <v>0</v>
      </c>
      <c r="I7126" cm="1">
        <f t="array" aca="1" ref="I7126" ca="1">SUMIFS(AMOUNT,APPL_ID,A7126,YEAR,C7126,DIVERSION_TYPE,"STORAGE")</f>
        <v>20</v>
      </c>
      <c r="J7126">
        <f t="shared" ca="1" si="111"/>
        <v>20</v>
      </c>
      <c r="K7126" s="17" cm="1">
        <f t="array" aca="1" ref="K7126" ca="1">IF(J7126&gt;0,COUNTIFS(AnnualTotalDiversion,J7126,APPL_ID,"&lt;&gt;"&amp;A7126,Owner,G7126,YEAR,C7126)/12,0)</f>
        <v>0</v>
      </c>
    </row>
    <row r="7127" spans="1:11" x14ac:dyDescent="0.25">
      <c r="A7127" t="s">
        <v>102</v>
      </c>
      <c r="B7127">
        <v>11736</v>
      </c>
      <c r="C7127">
        <v>2017</v>
      </c>
      <c r="D7127">
        <v>12</v>
      </c>
      <c r="E7127">
        <v>0</v>
      </c>
      <c r="F7127" s="15" t="s">
        <v>46</v>
      </c>
      <c r="G7127" t="str" cm="1">
        <f t="array" aca="1" ref="G7127" ca="1">_xlfn.XLOOKUP(A7127,APPLICATION_NUMBER,APPLICATION_PRIMARY_OWNER)</f>
        <v>ROBERT  LEACH</v>
      </c>
      <c r="H7127" cm="1">
        <f t="array" aca="1" ref="H7127" ca="1">SUMIFS(AMOUNT,APPL_ID,A7127,YEAR,C7127,DIVERSION_TYPE,"DIRECT")</f>
        <v>0</v>
      </c>
      <c r="I7127" cm="1">
        <f t="array" aca="1" ref="I7127" ca="1">SUMIFS(AMOUNT,APPL_ID,A7127,YEAR,C7127,DIVERSION_TYPE,"STORAGE")</f>
        <v>20</v>
      </c>
      <c r="J7127">
        <f t="shared" ca="1" si="111"/>
        <v>20</v>
      </c>
      <c r="K7127" s="17" cm="1">
        <f t="array" aca="1" ref="K7127" ca="1">IF(J7127&gt;0,COUNTIFS(AnnualTotalDiversion,J7127,APPL_ID,"&lt;&gt;"&amp;A7127,Owner,G7127,YEAR,C7127)/12,0)</f>
        <v>0</v>
      </c>
    </row>
    <row r="7128" spans="1:11" x14ac:dyDescent="0.25">
      <c r="A7128" t="s">
        <v>102</v>
      </c>
      <c r="B7128">
        <v>11736</v>
      </c>
      <c r="C7128">
        <v>2018</v>
      </c>
      <c r="D7128">
        <v>4</v>
      </c>
      <c r="E7128">
        <v>0</v>
      </c>
      <c r="F7128" s="15" t="s">
        <v>45</v>
      </c>
      <c r="G7128" t="str" cm="1">
        <f t="array" aca="1" ref="G7128" ca="1">_xlfn.XLOOKUP(A7128,APPLICATION_NUMBER,APPLICATION_PRIMARY_OWNER)</f>
        <v>ROBERT  LEACH</v>
      </c>
      <c r="H7128" cm="1">
        <f t="array" aca="1" ref="H7128" ca="1">SUMIFS(AMOUNT,APPL_ID,A7128,YEAR,C7128,DIVERSION_TYPE,"DIRECT")</f>
        <v>0</v>
      </c>
      <c r="I7128" cm="1">
        <f t="array" aca="1" ref="I7128" ca="1">SUMIFS(AMOUNT,APPL_ID,A7128,YEAR,C7128,DIVERSION_TYPE,"STORAGE")</f>
        <v>20</v>
      </c>
      <c r="J7128">
        <f t="shared" ca="1" si="111"/>
        <v>20</v>
      </c>
      <c r="K7128" s="17" cm="1">
        <f t="array" aca="1" ref="K7128" ca="1">IF(J7128&gt;0,COUNTIFS(AnnualTotalDiversion,J7128,APPL_ID,"&lt;&gt;"&amp;A7128,Owner,G7128,YEAR,C7128)/12,0)</f>
        <v>0</v>
      </c>
    </row>
    <row r="7129" spans="1:11" x14ac:dyDescent="0.25">
      <c r="A7129" t="s">
        <v>102</v>
      </c>
      <c r="B7129">
        <v>11736</v>
      </c>
      <c r="C7129">
        <v>2018</v>
      </c>
      <c r="D7129">
        <v>4</v>
      </c>
      <c r="E7129">
        <v>0</v>
      </c>
      <c r="F7129" s="15" t="s">
        <v>44</v>
      </c>
      <c r="G7129" t="str" cm="1">
        <f t="array" aca="1" ref="G7129" ca="1">_xlfn.XLOOKUP(A7129,APPLICATION_NUMBER,APPLICATION_PRIMARY_OWNER)</f>
        <v>ROBERT  LEACH</v>
      </c>
      <c r="H7129" cm="1">
        <f t="array" aca="1" ref="H7129" ca="1">SUMIFS(AMOUNT,APPL_ID,A7129,YEAR,C7129,DIVERSION_TYPE,"DIRECT")</f>
        <v>0</v>
      </c>
      <c r="I7129" cm="1">
        <f t="array" aca="1" ref="I7129" ca="1">SUMIFS(AMOUNT,APPL_ID,A7129,YEAR,C7129,DIVERSION_TYPE,"STORAGE")</f>
        <v>20</v>
      </c>
      <c r="J7129">
        <f t="shared" ca="1" si="111"/>
        <v>20</v>
      </c>
      <c r="K7129" s="17" cm="1">
        <f t="array" aca="1" ref="K7129" ca="1">IF(J7129&gt;0,COUNTIFS(AnnualTotalDiversion,J7129,APPL_ID,"&lt;&gt;"&amp;A7129,Owner,G7129,YEAR,C7129)/12,0)</f>
        <v>0</v>
      </c>
    </row>
    <row r="7130" spans="1:11" x14ac:dyDescent="0.25">
      <c r="A7130" t="s">
        <v>102</v>
      </c>
      <c r="B7130">
        <v>11736</v>
      </c>
      <c r="C7130">
        <v>2018</v>
      </c>
      <c r="D7130">
        <v>6</v>
      </c>
      <c r="E7130">
        <v>0</v>
      </c>
      <c r="F7130" s="15" t="s">
        <v>46</v>
      </c>
      <c r="G7130" t="str" cm="1">
        <f t="array" aca="1" ref="G7130" ca="1">_xlfn.XLOOKUP(A7130,APPLICATION_NUMBER,APPLICATION_PRIMARY_OWNER)</f>
        <v>ROBERT  LEACH</v>
      </c>
      <c r="H7130" cm="1">
        <f t="array" aca="1" ref="H7130" ca="1">SUMIFS(AMOUNT,APPL_ID,A7130,YEAR,C7130,DIVERSION_TYPE,"DIRECT")</f>
        <v>0</v>
      </c>
      <c r="I7130" cm="1">
        <f t="array" aca="1" ref="I7130" ca="1">SUMIFS(AMOUNT,APPL_ID,A7130,YEAR,C7130,DIVERSION_TYPE,"STORAGE")</f>
        <v>20</v>
      </c>
      <c r="J7130">
        <f t="shared" ca="1" si="111"/>
        <v>20</v>
      </c>
      <c r="K7130" s="17" cm="1">
        <f t="array" aca="1" ref="K7130" ca="1">IF(J7130&gt;0,COUNTIFS(AnnualTotalDiversion,J7130,APPL_ID,"&lt;&gt;"&amp;A7130,Owner,G7130,YEAR,C7130)/12,0)</f>
        <v>0</v>
      </c>
    </row>
    <row r="7131" spans="1:11" x14ac:dyDescent="0.25">
      <c r="A7131" t="s">
        <v>102</v>
      </c>
      <c r="B7131">
        <v>11736</v>
      </c>
      <c r="C7131">
        <v>2019</v>
      </c>
      <c r="D7131">
        <v>11</v>
      </c>
      <c r="E7131">
        <v>0</v>
      </c>
      <c r="F7131" s="15" t="s">
        <v>44</v>
      </c>
      <c r="G7131" t="str" cm="1">
        <f t="array" aca="1" ref="G7131" ca="1">_xlfn.XLOOKUP(A7131,APPLICATION_NUMBER,APPLICATION_PRIMARY_OWNER)</f>
        <v>ROBERT  LEACH</v>
      </c>
      <c r="H7131" cm="1">
        <f t="array" aca="1" ref="H7131" ca="1">SUMIFS(AMOUNT,APPL_ID,A7131,YEAR,C7131,DIVERSION_TYPE,"DIRECT")</f>
        <v>0</v>
      </c>
      <c r="I7131" cm="1">
        <f t="array" aca="1" ref="I7131" ca="1">SUMIFS(AMOUNT,APPL_ID,A7131,YEAR,C7131,DIVERSION_TYPE,"STORAGE")</f>
        <v>0.26663000000000003</v>
      </c>
      <c r="J7131">
        <f t="shared" ca="1" si="111"/>
        <v>0.26663000000000003</v>
      </c>
      <c r="K7131" s="17" cm="1">
        <f t="array" aca="1" ref="K7131" ca="1">IF(J7131&gt;0,COUNTIFS(AnnualTotalDiversion,J7131,APPL_ID,"&lt;&gt;"&amp;A7131,Owner,G7131,YEAR,C7131)/12,0)</f>
        <v>0</v>
      </c>
    </row>
    <row r="7132" spans="1:11" x14ac:dyDescent="0.25">
      <c r="A7132" t="s">
        <v>102</v>
      </c>
      <c r="B7132">
        <v>11736</v>
      </c>
      <c r="C7132">
        <v>2018</v>
      </c>
      <c r="D7132">
        <v>7</v>
      </c>
      <c r="E7132">
        <v>5</v>
      </c>
      <c r="F7132" s="15" t="s">
        <v>44</v>
      </c>
      <c r="G7132" t="str" cm="1">
        <f t="array" aca="1" ref="G7132" ca="1">_xlfn.XLOOKUP(A7132,APPLICATION_NUMBER,APPLICATION_PRIMARY_OWNER)</f>
        <v>ROBERT  LEACH</v>
      </c>
      <c r="H7132" cm="1">
        <f t="array" aca="1" ref="H7132" ca="1">SUMIFS(AMOUNT,APPL_ID,A7132,YEAR,C7132,DIVERSION_TYPE,"DIRECT")</f>
        <v>0</v>
      </c>
      <c r="I7132" cm="1">
        <f t="array" aca="1" ref="I7132" ca="1">SUMIFS(AMOUNT,APPL_ID,A7132,YEAR,C7132,DIVERSION_TYPE,"STORAGE")</f>
        <v>20</v>
      </c>
      <c r="J7132">
        <f t="shared" ca="1" si="111"/>
        <v>20</v>
      </c>
      <c r="K7132" s="17" cm="1">
        <f t="array" aca="1" ref="K7132" ca="1">IF(J7132&gt;0,COUNTIFS(AnnualTotalDiversion,J7132,APPL_ID,"&lt;&gt;"&amp;A7132,Owner,G7132,YEAR,C7132)/12,0)</f>
        <v>0</v>
      </c>
    </row>
    <row r="7133" spans="1:11" x14ac:dyDescent="0.25">
      <c r="A7133" t="s">
        <v>102</v>
      </c>
      <c r="B7133">
        <v>11736</v>
      </c>
      <c r="C7133">
        <v>2018</v>
      </c>
      <c r="D7133">
        <v>4</v>
      </c>
      <c r="E7133">
        <v>5</v>
      </c>
      <c r="F7133" s="15" t="s">
        <v>46</v>
      </c>
      <c r="G7133" t="str" cm="1">
        <f t="array" aca="1" ref="G7133" ca="1">_xlfn.XLOOKUP(A7133,APPLICATION_NUMBER,APPLICATION_PRIMARY_OWNER)</f>
        <v>ROBERT  LEACH</v>
      </c>
      <c r="H7133" cm="1">
        <f t="array" aca="1" ref="H7133" ca="1">SUMIFS(AMOUNT,APPL_ID,A7133,YEAR,C7133,DIVERSION_TYPE,"DIRECT")</f>
        <v>0</v>
      </c>
      <c r="I7133" cm="1">
        <f t="array" aca="1" ref="I7133" ca="1">SUMIFS(AMOUNT,APPL_ID,A7133,YEAR,C7133,DIVERSION_TYPE,"STORAGE")</f>
        <v>20</v>
      </c>
      <c r="J7133">
        <f t="shared" ca="1" si="111"/>
        <v>20</v>
      </c>
      <c r="K7133" s="17" cm="1">
        <f t="array" aca="1" ref="K7133" ca="1">IF(J7133&gt;0,COUNTIFS(AnnualTotalDiversion,J7133,APPL_ID,"&lt;&gt;"&amp;A7133,Owner,G7133,YEAR,C7133)/12,0)</f>
        <v>0</v>
      </c>
    </row>
    <row r="7134" spans="1:11" x14ac:dyDescent="0.25">
      <c r="A7134" t="s">
        <v>102</v>
      </c>
      <c r="B7134">
        <v>11736</v>
      </c>
      <c r="C7134">
        <v>2019</v>
      </c>
      <c r="D7134">
        <v>10</v>
      </c>
      <c r="E7134">
        <v>0</v>
      </c>
      <c r="F7134" s="15" t="s">
        <v>44</v>
      </c>
      <c r="G7134" t="str" cm="1">
        <f t="array" aca="1" ref="G7134" ca="1">_xlfn.XLOOKUP(A7134,APPLICATION_NUMBER,APPLICATION_PRIMARY_OWNER)</f>
        <v>ROBERT  LEACH</v>
      </c>
      <c r="H7134" cm="1">
        <f t="array" aca="1" ref="H7134" ca="1">SUMIFS(AMOUNT,APPL_ID,A7134,YEAR,C7134,DIVERSION_TYPE,"DIRECT")</f>
        <v>0</v>
      </c>
      <c r="I7134" cm="1">
        <f t="array" aca="1" ref="I7134" ca="1">SUMIFS(AMOUNT,APPL_ID,A7134,YEAR,C7134,DIVERSION_TYPE,"STORAGE")</f>
        <v>0.26663000000000003</v>
      </c>
      <c r="J7134">
        <f t="shared" ca="1" si="111"/>
        <v>0.26663000000000003</v>
      </c>
      <c r="K7134" s="17" cm="1">
        <f t="array" aca="1" ref="K7134" ca="1">IF(J7134&gt;0,COUNTIFS(AnnualTotalDiversion,J7134,APPL_ID,"&lt;&gt;"&amp;A7134,Owner,G7134,YEAR,C7134)/12,0)</f>
        <v>0</v>
      </c>
    </row>
    <row r="7135" spans="1:11" x14ac:dyDescent="0.25">
      <c r="A7135" t="s">
        <v>102</v>
      </c>
      <c r="B7135">
        <v>11736</v>
      </c>
      <c r="C7135">
        <v>2018</v>
      </c>
      <c r="D7135">
        <v>8</v>
      </c>
      <c r="E7135">
        <v>0</v>
      </c>
      <c r="F7135" s="15" t="s">
        <v>46</v>
      </c>
      <c r="G7135" t="str" cm="1">
        <f t="array" aca="1" ref="G7135" ca="1">_xlfn.XLOOKUP(A7135,APPLICATION_NUMBER,APPLICATION_PRIMARY_OWNER)</f>
        <v>ROBERT  LEACH</v>
      </c>
      <c r="H7135" cm="1">
        <f t="array" aca="1" ref="H7135" ca="1">SUMIFS(AMOUNT,APPL_ID,A7135,YEAR,C7135,DIVERSION_TYPE,"DIRECT")</f>
        <v>0</v>
      </c>
      <c r="I7135" cm="1">
        <f t="array" aca="1" ref="I7135" ca="1">SUMIFS(AMOUNT,APPL_ID,A7135,YEAR,C7135,DIVERSION_TYPE,"STORAGE")</f>
        <v>20</v>
      </c>
      <c r="J7135">
        <f t="shared" ca="1" si="111"/>
        <v>20</v>
      </c>
      <c r="K7135" s="17" cm="1">
        <f t="array" aca="1" ref="K7135" ca="1">IF(J7135&gt;0,COUNTIFS(AnnualTotalDiversion,J7135,APPL_ID,"&lt;&gt;"&amp;A7135,Owner,G7135,YEAR,C7135)/12,0)</f>
        <v>0</v>
      </c>
    </row>
    <row r="7136" spans="1:11" x14ac:dyDescent="0.25">
      <c r="A7136" t="s">
        <v>102</v>
      </c>
      <c r="B7136">
        <v>11736</v>
      </c>
      <c r="C7136">
        <v>2017</v>
      </c>
      <c r="D7136">
        <v>11</v>
      </c>
      <c r="E7136">
        <v>0</v>
      </c>
      <c r="F7136" s="15" t="s">
        <v>45</v>
      </c>
      <c r="G7136" t="str" cm="1">
        <f t="array" aca="1" ref="G7136" ca="1">_xlfn.XLOOKUP(A7136,APPLICATION_NUMBER,APPLICATION_PRIMARY_OWNER)</f>
        <v>ROBERT  LEACH</v>
      </c>
      <c r="H7136" cm="1">
        <f t="array" aca="1" ref="H7136" ca="1">SUMIFS(AMOUNT,APPL_ID,A7136,YEAR,C7136,DIVERSION_TYPE,"DIRECT")</f>
        <v>0</v>
      </c>
      <c r="I7136" cm="1">
        <f t="array" aca="1" ref="I7136" ca="1">SUMIFS(AMOUNT,APPL_ID,A7136,YEAR,C7136,DIVERSION_TYPE,"STORAGE")</f>
        <v>20</v>
      </c>
      <c r="J7136">
        <f t="shared" ca="1" si="111"/>
        <v>20</v>
      </c>
      <c r="K7136" s="17" cm="1">
        <f t="array" aca="1" ref="K7136" ca="1">IF(J7136&gt;0,COUNTIFS(AnnualTotalDiversion,J7136,APPL_ID,"&lt;&gt;"&amp;A7136,Owner,G7136,YEAR,C7136)/12,0)</f>
        <v>0</v>
      </c>
    </row>
    <row r="7137" spans="1:11" x14ac:dyDescent="0.25">
      <c r="A7137" t="s">
        <v>102</v>
      </c>
      <c r="B7137">
        <v>11736</v>
      </c>
      <c r="C7137">
        <v>2018</v>
      </c>
      <c r="D7137">
        <v>6</v>
      </c>
      <c r="E7137">
        <v>0</v>
      </c>
      <c r="F7137" s="15" t="s">
        <v>45</v>
      </c>
      <c r="G7137" t="str" cm="1">
        <f t="array" aca="1" ref="G7137" ca="1">_xlfn.XLOOKUP(A7137,APPLICATION_NUMBER,APPLICATION_PRIMARY_OWNER)</f>
        <v>ROBERT  LEACH</v>
      </c>
      <c r="H7137" cm="1">
        <f t="array" aca="1" ref="H7137" ca="1">SUMIFS(AMOUNT,APPL_ID,A7137,YEAR,C7137,DIVERSION_TYPE,"DIRECT")</f>
        <v>0</v>
      </c>
      <c r="I7137" cm="1">
        <f t="array" aca="1" ref="I7137" ca="1">SUMIFS(AMOUNT,APPL_ID,A7137,YEAR,C7137,DIVERSION_TYPE,"STORAGE")</f>
        <v>20</v>
      </c>
      <c r="J7137">
        <f t="shared" ca="1" si="111"/>
        <v>20</v>
      </c>
      <c r="K7137" s="17" cm="1">
        <f t="array" aca="1" ref="K7137" ca="1">IF(J7137&gt;0,COUNTIFS(AnnualTotalDiversion,J7137,APPL_ID,"&lt;&gt;"&amp;A7137,Owner,G7137,YEAR,C7137)/12,0)</f>
        <v>0</v>
      </c>
    </row>
    <row r="7138" spans="1:11" x14ac:dyDescent="0.25">
      <c r="A7138" t="s">
        <v>102</v>
      </c>
      <c r="B7138">
        <v>11736</v>
      </c>
      <c r="C7138">
        <v>2018</v>
      </c>
      <c r="D7138">
        <v>2</v>
      </c>
      <c r="E7138">
        <v>0</v>
      </c>
      <c r="F7138" s="15" t="s">
        <v>44</v>
      </c>
      <c r="G7138" t="str" cm="1">
        <f t="array" aca="1" ref="G7138" ca="1">_xlfn.XLOOKUP(A7138,APPLICATION_NUMBER,APPLICATION_PRIMARY_OWNER)</f>
        <v>ROBERT  LEACH</v>
      </c>
      <c r="H7138" cm="1">
        <f t="array" aca="1" ref="H7138" ca="1">SUMIFS(AMOUNT,APPL_ID,A7138,YEAR,C7138,DIVERSION_TYPE,"DIRECT")</f>
        <v>0</v>
      </c>
      <c r="I7138" cm="1">
        <f t="array" aca="1" ref="I7138" ca="1">SUMIFS(AMOUNT,APPL_ID,A7138,YEAR,C7138,DIVERSION_TYPE,"STORAGE")</f>
        <v>20</v>
      </c>
      <c r="J7138">
        <f t="shared" ca="1" si="111"/>
        <v>20</v>
      </c>
      <c r="K7138" s="17" cm="1">
        <f t="array" aca="1" ref="K7138" ca="1">IF(J7138&gt;0,COUNTIFS(AnnualTotalDiversion,J7138,APPL_ID,"&lt;&gt;"&amp;A7138,Owner,G7138,YEAR,C7138)/12,0)</f>
        <v>0</v>
      </c>
    </row>
    <row r="7139" spans="1:11" x14ac:dyDescent="0.25">
      <c r="A7139" t="s">
        <v>102</v>
      </c>
      <c r="B7139">
        <v>11736</v>
      </c>
      <c r="C7139">
        <v>2017</v>
      </c>
      <c r="D7139">
        <v>11</v>
      </c>
      <c r="E7139">
        <v>0</v>
      </c>
      <c r="F7139" s="15" t="s">
        <v>44</v>
      </c>
      <c r="G7139" t="str" cm="1">
        <f t="array" aca="1" ref="G7139" ca="1">_xlfn.XLOOKUP(A7139,APPLICATION_NUMBER,APPLICATION_PRIMARY_OWNER)</f>
        <v>ROBERT  LEACH</v>
      </c>
      <c r="H7139" cm="1">
        <f t="array" aca="1" ref="H7139" ca="1">SUMIFS(AMOUNT,APPL_ID,A7139,YEAR,C7139,DIVERSION_TYPE,"DIRECT")</f>
        <v>0</v>
      </c>
      <c r="I7139" cm="1">
        <f t="array" aca="1" ref="I7139" ca="1">SUMIFS(AMOUNT,APPL_ID,A7139,YEAR,C7139,DIVERSION_TYPE,"STORAGE")</f>
        <v>20</v>
      </c>
      <c r="J7139">
        <f t="shared" ca="1" si="111"/>
        <v>20</v>
      </c>
      <c r="K7139" s="17" cm="1">
        <f t="array" aca="1" ref="K7139" ca="1">IF(J7139&gt;0,COUNTIFS(AnnualTotalDiversion,J7139,APPL_ID,"&lt;&gt;"&amp;A7139,Owner,G7139,YEAR,C7139)/12,0)</f>
        <v>0</v>
      </c>
    </row>
    <row r="7140" spans="1:11" x14ac:dyDescent="0.25">
      <c r="A7140" t="s">
        <v>102</v>
      </c>
      <c r="B7140">
        <v>11736</v>
      </c>
      <c r="C7140">
        <v>2017</v>
      </c>
      <c r="D7140">
        <v>10</v>
      </c>
      <c r="E7140">
        <v>0</v>
      </c>
      <c r="F7140" s="15" t="s">
        <v>44</v>
      </c>
      <c r="G7140" t="str" cm="1">
        <f t="array" aca="1" ref="G7140" ca="1">_xlfn.XLOOKUP(A7140,APPLICATION_NUMBER,APPLICATION_PRIMARY_OWNER)</f>
        <v>ROBERT  LEACH</v>
      </c>
      <c r="H7140" cm="1">
        <f t="array" aca="1" ref="H7140" ca="1">SUMIFS(AMOUNT,APPL_ID,A7140,YEAR,C7140,DIVERSION_TYPE,"DIRECT")</f>
        <v>0</v>
      </c>
      <c r="I7140" cm="1">
        <f t="array" aca="1" ref="I7140" ca="1">SUMIFS(AMOUNT,APPL_ID,A7140,YEAR,C7140,DIVERSION_TYPE,"STORAGE")</f>
        <v>20</v>
      </c>
      <c r="J7140">
        <f t="shared" ca="1" si="111"/>
        <v>20</v>
      </c>
      <c r="K7140" s="17" cm="1">
        <f t="array" aca="1" ref="K7140" ca="1">IF(J7140&gt;0,COUNTIFS(AnnualTotalDiversion,J7140,APPL_ID,"&lt;&gt;"&amp;A7140,Owner,G7140,YEAR,C7140)/12,0)</f>
        <v>0</v>
      </c>
    </row>
    <row r="7141" spans="1:11" x14ac:dyDescent="0.25">
      <c r="A7141" t="s">
        <v>102</v>
      </c>
      <c r="B7141">
        <v>11736</v>
      </c>
      <c r="C7141">
        <v>2017</v>
      </c>
      <c r="D7141">
        <v>11</v>
      </c>
      <c r="E7141">
        <v>0</v>
      </c>
      <c r="F7141" s="15" t="s">
        <v>46</v>
      </c>
      <c r="G7141" t="str" cm="1">
        <f t="array" aca="1" ref="G7141" ca="1">_xlfn.XLOOKUP(A7141,APPLICATION_NUMBER,APPLICATION_PRIMARY_OWNER)</f>
        <v>ROBERT  LEACH</v>
      </c>
      <c r="H7141" cm="1">
        <f t="array" aca="1" ref="H7141" ca="1">SUMIFS(AMOUNT,APPL_ID,A7141,YEAR,C7141,DIVERSION_TYPE,"DIRECT")</f>
        <v>0</v>
      </c>
      <c r="I7141" cm="1">
        <f t="array" aca="1" ref="I7141" ca="1">SUMIFS(AMOUNT,APPL_ID,A7141,YEAR,C7141,DIVERSION_TYPE,"STORAGE")</f>
        <v>20</v>
      </c>
      <c r="J7141">
        <f t="shared" ca="1" si="111"/>
        <v>20</v>
      </c>
      <c r="K7141" s="17" cm="1">
        <f t="array" aca="1" ref="K7141" ca="1">IF(J7141&gt;0,COUNTIFS(AnnualTotalDiversion,J7141,APPL_ID,"&lt;&gt;"&amp;A7141,Owner,G7141,YEAR,C7141)/12,0)</f>
        <v>0</v>
      </c>
    </row>
    <row r="7142" spans="1:11" x14ac:dyDescent="0.25">
      <c r="A7142" t="s">
        <v>102</v>
      </c>
      <c r="B7142">
        <v>11736</v>
      </c>
      <c r="C7142">
        <v>2018</v>
      </c>
      <c r="D7142">
        <v>2</v>
      </c>
      <c r="E7142">
        <v>5</v>
      </c>
      <c r="F7142" s="15" t="s">
        <v>46</v>
      </c>
      <c r="G7142" t="str" cm="1">
        <f t="array" aca="1" ref="G7142" ca="1">_xlfn.XLOOKUP(A7142,APPLICATION_NUMBER,APPLICATION_PRIMARY_OWNER)</f>
        <v>ROBERT  LEACH</v>
      </c>
      <c r="H7142" cm="1">
        <f t="array" aca="1" ref="H7142" ca="1">SUMIFS(AMOUNT,APPL_ID,A7142,YEAR,C7142,DIVERSION_TYPE,"DIRECT")</f>
        <v>0</v>
      </c>
      <c r="I7142" cm="1">
        <f t="array" aca="1" ref="I7142" ca="1">SUMIFS(AMOUNT,APPL_ID,A7142,YEAR,C7142,DIVERSION_TYPE,"STORAGE")</f>
        <v>20</v>
      </c>
      <c r="J7142">
        <f t="shared" ca="1" si="111"/>
        <v>20</v>
      </c>
      <c r="K7142" s="17" cm="1">
        <f t="array" aca="1" ref="K7142" ca="1">IF(J7142&gt;0,COUNTIFS(AnnualTotalDiversion,J7142,APPL_ID,"&lt;&gt;"&amp;A7142,Owner,G7142,YEAR,C7142)/12,0)</f>
        <v>0</v>
      </c>
    </row>
    <row r="7143" spans="1:11" x14ac:dyDescent="0.25">
      <c r="A7143" t="s">
        <v>102</v>
      </c>
      <c r="B7143">
        <v>11736</v>
      </c>
      <c r="C7143">
        <v>2018</v>
      </c>
      <c r="D7143">
        <v>7</v>
      </c>
      <c r="E7143">
        <v>0</v>
      </c>
      <c r="F7143" s="15" t="s">
        <v>46</v>
      </c>
      <c r="G7143" t="str" cm="1">
        <f t="array" aca="1" ref="G7143" ca="1">_xlfn.XLOOKUP(A7143,APPLICATION_NUMBER,APPLICATION_PRIMARY_OWNER)</f>
        <v>ROBERT  LEACH</v>
      </c>
      <c r="H7143" cm="1">
        <f t="array" aca="1" ref="H7143" ca="1">SUMIFS(AMOUNT,APPL_ID,A7143,YEAR,C7143,DIVERSION_TYPE,"DIRECT")</f>
        <v>0</v>
      </c>
      <c r="I7143" cm="1">
        <f t="array" aca="1" ref="I7143" ca="1">SUMIFS(AMOUNT,APPL_ID,A7143,YEAR,C7143,DIVERSION_TYPE,"STORAGE")</f>
        <v>20</v>
      </c>
      <c r="J7143">
        <f t="shared" ca="1" si="111"/>
        <v>20</v>
      </c>
      <c r="K7143" s="17" cm="1">
        <f t="array" aca="1" ref="K7143" ca="1">IF(J7143&gt;0,COUNTIFS(AnnualTotalDiversion,J7143,APPL_ID,"&lt;&gt;"&amp;A7143,Owner,G7143,YEAR,C7143)/12,0)</f>
        <v>0</v>
      </c>
    </row>
    <row r="7144" spans="1:11" x14ac:dyDescent="0.25">
      <c r="A7144" t="s">
        <v>103</v>
      </c>
      <c r="B7144">
        <v>11740</v>
      </c>
      <c r="C7144">
        <v>2019</v>
      </c>
      <c r="D7144">
        <v>11</v>
      </c>
      <c r="E7144">
        <v>0</v>
      </c>
      <c r="F7144" s="15" t="s">
        <v>44</v>
      </c>
      <c r="G7144" t="str" cm="1">
        <f t="array" aca="1" ref="G7144" ca="1">_xlfn.XLOOKUP(A7144,APPLICATION_NUMBER,APPLICATION_PRIMARY_OWNER)</f>
        <v>TERRY  PUTNAM</v>
      </c>
      <c r="H7144" cm="1">
        <f t="array" aca="1" ref="H7144" ca="1">SUMIFS(AMOUNT,APPL_ID,A7144,YEAR,C7144,DIVERSION_TYPE,"DIRECT")</f>
        <v>0</v>
      </c>
      <c r="I7144" cm="1">
        <f t="array" aca="1" ref="I7144" ca="1">SUMIFS(AMOUNT,APPL_ID,A7144,YEAR,C7144,DIVERSION_TYPE,"STORAGE")</f>
        <v>0</v>
      </c>
      <c r="J7144">
        <f t="shared" ca="1" si="111"/>
        <v>0</v>
      </c>
      <c r="K7144" s="17" cm="1">
        <f t="array" aca="1" ref="K7144" ca="1">IF(J7144&gt;0,COUNTIFS(AnnualTotalDiversion,J7144,APPL_ID,"&lt;&gt;"&amp;A7144,Owner,G7144,YEAR,C7144)/12,0)</f>
        <v>0</v>
      </c>
    </row>
    <row r="7145" spans="1:11" x14ac:dyDescent="0.25">
      <c r="A7145" t="s">
        <v>103</v>
      </c>
      <c r="B7145">
        <v>11740</v>
      </c>
      <c r="C7145">
        <v>2017</v>
      </c>
      <c r="D7145">
        <v>1</v>
      </c>
      <c r="E7145">
        <v>0</v>
      </c>
      <c r="F7145" s="15" t="s">
        <v>45</v>
      </c>
      <c r="G7145" t="str" cm="1">
        <f t="array" aca="1" ref="G7145" ca="1">_xlfn.XLOOKUP(A7145,APPLICATION_NUMBER,APPLICATION_PRIMARY_OWNER)</f>
        <v>TERRY  PUTNAM</v>
      </c>
      <c r="H7145" cm="1">
        <f t="array" aca="1" ref="H7145" ca="1">SUMIFS(AMOUNT,APPL_ID,A7145,YEAR,C7145,DIVERSION_TYPE,"DIRECT")</f>
        <v>0</v>
      </c>
      <c r="I7145" cm="1">
        <f t="array" aca="1" ref="I7145" ca="1">SUMIFS(AMOUNT,APPL_ID,A7145,YEAR,C7145,DIVERSION_TYPE,"STORAGE")</f>
        <v>0</v>
      </c>
      <c r="J7145">
        <f t="shared" ca="1" si="111"/>
        <v>0</v>
      </c>
      <c r="K7145" s="17" cm="1">
        <f t="array" aca="1" ref="K7145" ca="1">IF(J7145&gt;0,COUNTIFS(AnnualTotalDiversion,J7145,APPL_ID,"&lt;&gt;"&amp;A7145,Owner,G7145,YEAR,C7145)/12,0)</f>
        <v>0</v>
      </c>
    </row>
    <row r="7146" spans="1:11" x14ac:dyDescent="0.25">
      <c r="A7146" t="s">
        <v>103</v>
      </c>
      <c r="B7146">
        <v>11740</v>
      </c>
      <c r="C7146">
        <v>2018</v>
      </c>
      <c r="D7146">
        <v>3</v>
      </c>
      <c r="E7146">
        <v>0</v>
      </c>
      <c r="F7146" s="15" t="s">
        <v>46</v>
      </c>
      <c r="G7146" t="str" cm="1">
        <f t="array" aca="1" ref="G7146" ca="1">_xlfn.XLOOKUP(A7146,APPLICATION_NUMBER,APPLICATION_PRIMARY_OWNER)</f>
        <v>TERRY  PUTNAM</v>
      </c>
      <c r="H7146" cm="1">
        <f t="array" aca="1" ref="H7146" ca="1">SUMIFS(AMOUNT,APPL_ID,A7146,YEAR,C7146,DIVERSION_TYPE,"DIRECT")</f>
        <v>0</v>
      </c>
      <c r="I7146" cm="1">
        <f t="array" aca="1" ref="I7146" ca="1">SUMIFS(AMOUNT,APPL_ID,A7146,YEAR,C7146,DIVERSION_TYPE,"STORAGE")</f>
        <v>0</v>
      </c>
      <c r="J7146">
        <f t="shared" ca="1" si="111"/>
        <v>0</v>
      </c>
      <c r="K7146" s="17" cm="1">
        <f t="array" aca="1" ref="K7146" ca="1">IF(J7146&gt;0,COUNTIFS(AnnualTotalDiversion,J7146,APPL_ID,"&lt;&gt;"&amp;A7146,Owner,G7146,YEAR,C7146)/12,0)</f>
        <v>0</v>
      </c>
    </row>
    <row r="7147" spans="1:11" x14ac:dyDescent="0.25">
      <c r="A7147" t="s">
        <v>103</v>
      </c>
      <c r="B7147">
        <v>11740</v>
      </c>
      <c r="C7147">
        <v>2019</v>
      </c>
      <c r="D7147">
        <v>5</v>
      </c>
      <c r="E7147">
        <v>0</v>
      </c>
      <c r="F7147" s="15" t="s">
        <v>45</v>
      </c>
      <c r="G7147" t="str" cm="1">
        <f t="array" aca="1" ref="G7147" ca="1">_xlfn.XLOOKUP(A7147,APPLICATION_NUMBER,APPLICATION_PRIMARY_OWNER)</f>
        <v>TERRY  PUTNAM</v>
      </c>
      <c r="H7147" cm="1">
        <f t="array" aca="1" ref="H7147" ca="1">SUMIFS(AMOUNT,APPL_ID,A7147,YEAR,C7147,DIVERSION_TYPE,"DIRECT")</f>
        <v>0</v>
      </c>
      <c r="I7147" cm="1">
        <f t="array" aca="1" ref="I7147" ca="1">SUMIFS(AMOUNT,APPL_ID,A7147,YEAR,C7147,DIVERSION_TYPE,"STORAGE")</f>
        <v>0</v>
      </c>
      <c r="J7147">
        <f t="shared" ca="1" si="111"/>
        <v>0</v>
      </c>
      <c r="K7147" s="17" cm="1">
        <f t="array" aca="1" ref="K7147" ca="1">IF(J7147&gt;0,COUNTIFS(AnnualTotalDiversion,J7147,APPL_ID,"&lt;&gt;"&amp;A7147,Owner,G7147,YEAR,C7147)/12,0)</f>
        <v>0</v>
      </c>
    </row>
    <row r="7148" spans="1:11" x14ac:dyDescent="0.25">
      <c r="A7148" t="s">
        <v>103</v>
      </c>
      <c r="B7148">
        <v>11740</v>
      </c>
      <c r="C7148">
        <v>2019</v>
      </c>
      <c r="D7148">
        <v>11</v>
      </c>
      <c r="E7148">
        <v>0</v>
      </c>
      <c r="F7148" s="15" t="s">
        <v>45</v>
      </c>
      <c r="G7148" t="str" cm="1">
        <f t="array" aca="1" ref="G7148" ca="1">_xlfn.XLOOKUP(A7148,APPLICATION_NUMBER,APPLICATION_PRIMARY_OWNER)</f>
        <v>TERRY  PUTNAM</v>
      </c>
      <c r="H7148" cm="1">
        <f t="array" aca="1" ref="H7148" ca="1">SUMIFS(AMOUNT,APPL_ID,A7148,YEAR,C7148,DIVERSION_TYPE,"DIRECT")</f>
        <v>0</v>
      </c>
      <c r="I7148" cm="1">
        <f t="array" aca="1" ref="I7148" ca="1">SUMIFS(AMOUNT,APPL_ID,A7148,YEAR,C7148,DIVERSION_TYPE,"STORAGE")</f>
        <v>0</v>
      </c>
      <c r="J7148">
        <f t="shared" ca="1" si="111"/>
        <v>0</v>
      </c>
      <c r="K7148" s="17" cm="1">
        <f t="array" aca="1" ref="K7148" ca="1">IF(J7148&gt;0,COUNTIFS(AnnualTotalDiversion,J7148,APPL_ID,"&lt;&gt;"&amp;A7148,Owner,G7148,YEAR,C7148)/12,0)</f>
        <v>0</v>
      </c>
    </row>
    <row r="7149" spans="1:11" x14ac:dyDescent="0.25">
      <c r="A7149" t="s">
        <v>103</v>
      </c>
      <c r="B7149">
        <v>11740</v>
      </c>
      <c r="C7149">
        <v>2019</v>
      </c>
      <c r="D7149">
        <v>12</v>
      </c>
      <c r="E7149">
        <v>0</v>
      </c>
      <c r="F7149" s="15" t="s">
        <v>44</v>
      </c>
      <c r="G7149" t="str" cm="1">
        <f t="array" aca="1" ref="G7149" ca="1">_xlfn.XLOOKUP(A7149,APPLICATION_NUMBER,APPLICATION_PRIMARY_OWNER)</f>
        <v>TERRY  PUTNAM</v>
      </c>
      <c r="H7149" cm="1">
        <f t="array" aca="1" ref="H7149" ca="1">SUMIFS(AMOUNT,APPL_ID,A7149,YEAR,C7149,DIVERSION_TYPE,"DIRECT")</f>
        <v>0</v>
      </c>
      <c r="I7149" cm="1">
        <f t="array" aca="1" ref="I7149" ca="1">SUMIFS(AMOUNT,APPL_ID,A7149,YEAR,C7149,DIVERSION_TYPE,"STORAGE")</f>
        <v>0</v>
      </c>
      <c r="J7149">
        <f t="shared" ca="1" si="111"/>
        <v>0</v>
      </c>
      <c r="K7149" s="17" cm="1">
        <f t="array" aca="1" ref="K7149" ca="1">IF(J7149&gt;0,COUNTIFS(AnnualTotalDiversion,J7149,APPL_ID,"&lt;&gt;"&amp;A7149,Owner,G7149,YEAR,C7149)/12,0)</f>
        <v>0</v>
      </c>
    </row>
    <row r="7150" spans="1:11" x14ac:dyDescent="0.25">
      <c r="A7150" t="s">
        <v>103</v>
      </c>
      <c r="B7150">
        <v>11740</v>
      </c>
      <c r="C7150">
        <v>2019</v>
      </c>
      <c r="D7150">
        <v>10</v>
      </c>
      <c r="E7150">
        <v>0</v>
      </c>
      <c r="F7150" s="15" t="s">
        <v>45</v>
      </c>
      <c r="G7150" t="str" cm="1">
        <f t="array" aca="1" ref="G7150" ca="1">_xlfn.XLOOKUP(A7150,APPLICATION_NUMBER,APPLICATION_PRIMARY_OWNER)</f>
        <v>TERRY  PUTNAM</v>
      </c>
      <c r="H7150" cm="1">
        <f t="array" aca="1" ref="H7150" ca="1">SUMIFS(AMOUNT,APPL_ID,A7150,YEAR,C7150,DIVERSION_TYPE,"DIRECT")</f>
        <v>0</v>
      </c>
      <c r="I7150" cm="1">
        <f t="array" aca="1" ref="I7150" ca="1">SUMIFS(AMOUNT,APPL_ID,A7150,YEAR,C7150,DIVERSION_TYPE,"STORAGE")</f>
        <v>0</v>
      </c>
      <c r="J7150">
        <f t="shared" ca="1" si="111"/>
        <v>0</v>
      </c>
      <c r="K7150" s="17" cm="1">
        <f t="array" aca="1" ref="K7150" ca="1">IF(J7150&gt;0,COUNTIFS(AnnualTotalDiversion,J7150,APPL_ID,"&lt;&gt;"&amp;A7150,Owner,G7150,YEAR,C7150)/12,0)</f>
        <v>0</v>
      </c>
    </row>
    <row r="7151" spans="1:11" x14ac:dyDescent="0.25">
      <c r="A7151" t="s">
        <v>103</v>
      </c>
      <c r="B7151">
        <v>11740</v>
      </c>
      <c r="C7151">
        <v>2019</v>
      </c>
      <c r="D7151">
        <v>12</v>
      </c>
      <c r="E7151">
        <v>0</v>
      </c>
      <c r="F7151" s="15" t="s">
        <v>46</v>
      </c>
      <c r="G7151" t="str" cm="1">
        <f t="array" aca="1" ref="G7151" ca="1">_xlfn.XLOOKUP(A7151,APPLICATION_NUMBER,APPLICATION_PRIMARY_OWNER)</f>
        <v>TERRY  PUTNAM</v>
      </c>
      <c r="H7151" cm="1">
        <f t="array" aca="1" ref="H7151" ca="1">SUMIFS(AMOUNT,APPL_ID,A7151,YEAR,C7151,DIVERSION_TYPE,"DIRECT")</f>
        <v>0</v>
      </c>
      <c r="I7151" cm="1">
        <f t="array" aca="1" ref="I7151" ca="1">SUMIFS(AMOUNT,APPL_ID,A7151,YEAR,C7151,DIVERSION_TYPE,"STORAGE")</f>
        <v>0</v>
      </c>
      <c r="J7151">
        <f t="shared" ca="1" si="111"/>
        <v>0</v>
      </c>
      <c r="K7151" s="17" cm="1">
        <f t="array" aca="1" ref="K7151" ca="1">IF(J7151&gt;0,COUNTIFS(AnnualTotalDiversion,J7151,APPL_ID,"&lt;&gt;"&amp;A7151,Owner,G7151,YEAR,C7151)/12,0)</f>
        <v>0</v>
      </c>
    </row>
    <row r="7152" spans="1:11" x14ac:dyDescent="0.25">
      <c r="A7152" t="s">
        <v>103</v>
      </c>
      <c r="B7152">
        <v>11740</v>
      </c>
      <c r="C7152">
        <v>2017</v>
      </c>
      <c r="D7152">
        <v>3</v>
      </c>
      <c r="E7152">
        <v>0</v>
      </c>
      <c r="F7152" s="15" t="s">
        <v>45</v>
      </c>
      <c r="G7152" t="str" cm="1">
        <f t="array" aca="1" ref="G7152" ca="1">_xlfn.XLOOKUP(A7152,APPLICATION_NUMBER,APPLICATION_PRIMARY_OWNER)</f>
        <v>TERRY  PUTNAM</v>
      </c>
      <c r="H7152" cm="1">
        <f t="array" aca="1" ref="H7152" ca="1">SUMIFS(AMOUNT,APPL_ID,A7152,YEAR,C7152,DIVERSION_TYPE,"DIRECT")</f>
        <v>0</v>
      </c>
      <c r="I7152" cm="1">
        <f t="array" aca="1" ref="I7152" ca="1">SUMIFS(AMOUNT,APPL_ID,A7152,YEAR,C7152,DIVERSION_TYPE,"STORAGE")</f>
        <v>0</v>
      </c>
      <c r="J7152">
        <f t="shared" ca="1" si="111"/>
        <v>0</v>
      </c>
      <c r="K7152" s="17" cm="1">
        <f t="array" aca="1" ref="K7152" ca="1">IF(J7152&gt;0,COUNTIFS(AnnualTotalDiversion,J7152,APPL_ID,"&lt;&gt;"&amp;A7152,Owner,G7152,YEAR,C7152)/12,0)</f>
        <v>0</v>
      </c>
    </row>
    <row r="7153" spans="1:11" x14ac:dyDescent="0.25">
      <c r="A7153" t="s">
        <v>103</v>
      </c>
      <c r="B7153">
        <v>11740</v>
      </c>
      <c r="C7153">
        <v>2019</v>
      </c>
      <c r="D7153">
        <v>3</v>
      </c>
      <c r="E7153">
        <v>0</v>
      </c>
      <c r="F7153" s="15" t="s">
        <v>45</v>
      </c>
      <c r="G7153" t="str" cm="1">
        <f t="array" aca="1" ref="G7153" ca="1">_xlfn.XLOOKUP(A7153,APPLICATION_NUMBER,APPLICATION_PRIMARY_OWNER)</f>
        <v>TERRY  PUTNAM</v>
      </c>
      <c r="H7153" cm="1">
        <f t="array" aca="1" ref="H7153" ca="1">SUMIFS(AMOUNT,APPL_ID,A7153,YEAR,C7153,DIVERSION_TYPE,"DIRECT")</f>
        <v>0</v>
      </c>
      <c r="I7153" cm="1">
        <f t="array" aca="1" ref="I7153" ca="1">SUMIFS(AMOUNT,APPL_ID,A7153,YEAR,C7153,DIVERSION_TYPE,"STORAGE")</f>
        <v>0</v>
      </c>
      <c r="J7153">
        <f t="shared" ca="1" si="111"/>
        <v>0</v>
      </c>
      <c r="K7153" s="17" cm="1">
        <f t="array" aca="1" ref="K7153" ca="1">IF(J7153&gt;0,COUNTIFS(AnnualTotalDiversion,J7153,APPL_ID,"&lt;&gt;"&amp;A7153,Owner,G7153,YEAR,C7153)/12,0)</f>
        <v>0</v>
      </c>
    </row>
    <row r="7154" spans="1:11" x14ac:dyDescent="0.25">
      <c r="A7154" t="s">
        <v>103</v>
      </c>
      <c r="B7154">
        <v>11740</v>
      </c>
      <c r="C7154">
        <v>2017</v>
      </c>
      <c r="D7154">
        <v>1</v>
      </c>
      <c r="E7154">
        <v>0</v>
      </c>
      <c r="F7154" s="15" t="s">
        <v>46</v>
      </c>
      <c r="G7154" t="str" cm="1">
        <f t="array" aca="1" ref="G7154" ca="1">_xlfn.XLOOKUP(A7154,APPLICATION_NUMBER,APPLICATION_PRIMARY_OWNER)</f>
        <v>TERRY  PUTNAM</v>
      </c>
      <c r="H7154" cm="1">
        <f t="array" aca="1" ref="H7154" ca="1">SUMIFS(AMOUNT,APPL_ID,A7154,YEAR,C7154,DIVERSION_TYPE,"DIRECT")</f>
        <v>0</v>
      </c>
      <c r="I7154" cm="1">
        <f t="array" aca="1" ref="I7154" ca="1">SUMIFS(AMOUNT,APPL_ID,A7154,YEAR,C7154,DIVERSION_TYPE,"STORAGE")</f>
        <v>0</v>
      </c>
      <c r="J7154">
        <f t="shared" ca="1" si="111"/>
        <v>0</v>
      </c>
      <c r="K7154" s="17" cm="1">
        <f t="array" aca="1" ref="K7154" ca="1">IF(J7154&gt;0,COUNTIFS(AnnualTotalDiversion,J7154,APPL_ID,"&lt;&gt;"&amp;A7154,Owner,G7154,YEAR,C7154)/12,0)</f>
        <v>0</v>
      </c>
    </row>
    <row r="7155" spans="1:11" x14ac:dyDescent="0.25">
      <c r="A7155" t="s">
        <v>103</v>
      </c>
      <c r="B7155">
        <v>11740</v>
      </c>
      <c r="C7155">
        <v>2019</v>
      </c>
      <c r="D7155">
        <v>6</v>
      </c>
      <c r="E7155">
        <v>0</v>
      </c>
      <c r="F7155" s="15" t="s">
        <v>45</v>
      </c>
      <c r="G7155" t="str" cm="1">
        <f t="array" aca="1" ref="G7155" ca="1">_xlfn.XLOOKUP(A7155,APPLICATION_NUMBER,APPLICATION_PRIMARY_OWNER)</f>
        <v>TERRY  PUTNAM</v>
      </c>
      <c r="H7155" cm="1">
        <f t="array" aca="1" ref="H7155" ca="1">SUMIFS(AMOUNT,APPL_ID,A7155,YEAR,C7155,DIVERSION_TYPE,"DIRECT")</f>
        <v>0</v>
      </c>
      <c r="I7155" cm="1">
        <f t="array" aca="1" ref="I7155" ca="1">SUMIFS(AMOUNT,APPL_ID,A7155,YEAR,C7155,DIVERSION_TYPE,"STORAGE")</f>
        <v>0</v>
      </c>
      <c r="J7155">
        <f t="shared" ca="1" si="111"/>
        <v>0</v>
      </c>
      <c r="K7155" s="17" cm="1">
        <f t="array" aca="1" ref="K7155" ca="1">IF(J7155&gt;0,COUNTIFS(AnnualTotalDiversion,J7155,APPL_ID,"&lt;&gt;"&amp;A7155,Owner,G7155,YEAR,C7155)/12,0)</f>
        <v>0</v>
      </c>
    </row>
    <row r="7156" spans="1:11" x14ac:dyDescent="0.25">
      <c r="A7156" t="s">
        <v>103</v>
      </c>
      <c r="B7156">
        <v>11740</v>
      </c>
      <c r="C7156">
        <v>2017</v>
      </c>
      <c r="D7156">
        <v>11</v>
      </c>
      <c r="E7156">
        <v>0</v>
      </c>
      <c r="F7156" s="15" t="s">
        <v>44</v>
      </c>
      <c r="G7156" t="str" cm="1">
        <f t="array" aca="1" ref="G7156" ca="1">_xlfn.XLOOKUP(A7156,APPLICATION_NUMBER,APPLICATION_PRIMARY_OWNER)</f>
        <v>TERRY  PUTNAM</v>
      </c>
      <c r="H7156" cm="1">
        <f t="array" aca="1" ref="H7156" ca="1">SUMIFS(AMOUNT,APPL_ID,A7156,YEAR,C7156,DIVERSION_TYPE,"DIRECT")</f>
        <v>0</v>
      </c>
      <c r="I7156" cm="1">
        <f t="array" aca="1" ref="I7156" ca="1">SUMIFS(AMOUNT,APPL_ID,A7156,YEAR,C7156,DIVERSION_TYPE,"STORAGE")</f>
        <v>0</v>
      </c>
      <c r="J7156">
        <f t="shared" ca="1" si="111"/>
        <v>0</v>
      </c>
      <c r="K7156" s="17" cm="1">
        <f t="array" aca="1" ref="K7156" ca="1">IF(J7156&gt;0,COUNTIFS(AnnualTotalDiversion,J7156,APPL_ID,"&lt;&gt;"&amp;A7156,Owner,G7156,YEAR,C7156)/12,0)</f>
        <v>0</v>
      </c>
    </row>
    <row r="7157" spans="1:11" x14ac:dyDescent="0.25">
      <c r="A7157" t="s">
        <v>103</v>
      </c>
      <c r="B7157">
        <v>11740</v>
      </c>
      <c r="C7157">
        <v>2017</v>
      </c>
      <c r="D7157">
        <v>11</v>
      </c>
      <c r="E7157">
        <v>0</v>
      </c>
      <c r="F7157" s="15" t="s">
        <v>45</v>
      </c>
      <c r="G7157" t="str" cm="1">
        <f t="array" aca="1" ref="G7157" ca="1">_xlfn.XLOOKUP(A7157,APPLICATION_NUMBER,APPLICATION_PRIMARY_OWNER)</f>
        <v>TERRY  PUTNAM</v>
      </c>
      <c r="H7157" cm="1">
        <f t="array" aca="1" ref="H7157" ca="1">SUMIFS(AMOUNT,APPL_ID,A7157,YEAR,C7157,DIVERSION_TYPE,"DIRECT")</f>
        <v>0</v>
      </c>
      <c r="I7157" cm="1">
        <f t="array" aca="1" ref="I7157" ca="1">SUMIFS(AMOUNT,APPL_ID,A7157,YEAR,C7157,DIVERSION_TYPE,"STORAGE")</f>
        <v>0</v>
      </c>
      <c r="J7157">
        <f t="shared" ca="1" si="111"/>
        <v>0</v>
      </c>
      <c r="K7157" s="17" cm="1">
        <f t="array" aca="1" ref="K7157" ca="1">IF(J7157&gt;0,COUNTIFS(AnnualTotalDiversion,J7157,APPL_ID,"&lt;&gt;"&amp;A7157,Owner,G7157,YEAR,C7157)/12,0)</f>
        <v>0</v>
      </c>
    </row>
    <row r="7158" spans="1:11" x14ac:dyDescent="0.25">
      <c r="A7158" t="s">
        <v>103</v>
      </c>
      <c r="B7158">
        <v>11740</v>
      </c>
      <c r="C7158">
        <v>2019</v>
      </c>
      <c r="D7158">
        <v>7</v>
      </c>
      <c r="E7158">
        <v>0</v>
      </c>
      <c r="F7158" s="15" t="s">
        <v>46</v>
      </c>
      <c r="G7158" t="str" cm="1">
        <f t="array" aca="1" ref="G7158" ca="1">_xlfn.XLOOKUP(A7158,APPLICATION_NUMBER,APPLICATION_PRIMARY_OWNER)</f>
        <v>TERRY  PUTNAM</v>
      </c>
      <c r="H7158" cm="1">
        <f t="array" aca="1" ref="H7158" ca="1">SUMIFS(AMOUNT,APPL_ID,A7158,YEAR,C7158,DIVERSION_TYPE,"DIRECT")</f>
        <v>0</v>
      </c>
      <c r="I7158" cm="1">
        <f t="array" aca="1" ref="I7158" ca="1">SUMIFS(AMOUNT,APPL_ID,A7158,YEAR,C7158,DIVERSION_TYPE,"STORAGE")</f>
        <v>0</v>
      </c>
      <c r="J7158">
        <f t="shared" ca="1" si="111"/>
        <v>0</v>
      </c>
      <c r="K7158" s="17" cm="1">
        <f t="array" aca="1" ref="K7158" ca="1">IF(J7158&gt;0,COUNTIFS(AnnualTotalDiversion,J7158,APPL_ID,"&lt;&gt;"&amp;A7158,Owner,G7158,YEAR,C7158)/12,0)</f>
        <v>0</v>
      </c>
    </row>
    <row r="7159" spans="1:11" x14ac:dyDescent="0.25">
      <c r="A7159" t="s">
        <v>103</v>
      </c>
      <c r="B7159">
        <v>11740</v>
      </c>
      <c r="C7159">
        <v>2018</v>
      </c>
      <c r="D7159">
        <v>5</v>
      </c>
      <c r="E7159">
        <v>0</v>
      </c>
      <c r="F7159" s="15" t="s">
        <v>45</v>
      </c>
      <c r="G7159" t="str" cm="1">
        <f t="array" aca="1" ref="G7159" ca="1">_xlfn.XLOOKUP(A7159,APPLICATION_NUMBER,APPLICATION_PRIMARY_OWNER)</f>
        <v>TERRY  PUTNAM</v>
      </c>
      <c r="H7159" cm="1">
        <f t="array" aca="1" ref="H7159" ca="1">SUMIFS(AMOUNT,APPL_ID,A7159,YEAR,C7159,DIVERSION_TYPE,"DIRECT")</f>
        <v>0</v>
      </c>
      <c r="I7159" cm="1">
        <f t="array" aca="1" ref="I7159" ca="1">SUMIFS(AMOUNT,APPL_ID,A7159,YEAR,C7159,DIVERSION_TYPE,"STORAGE")</f>
        <v>0</v>
      </c>
      <c r="J7159">
        <f t="shared" ca="1" si="111"/>
        <v>0</v>
      </c>
      <c r="K7159" s="17" cm="1">
        <f t="array" aca="1" ref="K7159" ca="1">IF(J7159&gt;0,COUNTIFS(AnnualTotalDiversion,J7159,APPL_ID,"&lt;&gt;"&amp;A7159,Owner,G7159,YEAR,C7159)/12,0)</f>
        <v>0</v>
      </c>
    </row>
    <row r="7160" spans="1:11" x14ac:dyDescent="0.25">
      <c r="A7160" t="s">
        <v>103</v>
      </c>
      <c r="B7160">
        <v>11740</v>
      </c>
      <c r="C7160">
        <v>2019</v>
      </c>
      <c r="D7160">
        <v>10</v>
      </c>
      <c r="E7160">
        <v>0</v>
      </c>
      <c r="F7160" s="15" t="s">
        <v>44</v>
      </c>
      <c r="G7160" t="str" cm="1">
        <f t="array" aca="1" ref="G7160" ca="1">_xlfn.XLOOKUP(A7160,APPLICATION_NUMBER,APPLICATION_PRIMARY_OWNER)</f>
        <v>TERRY  PUTNAM</v>
      </c>
      <c r="H7160" cm="1">
        <f t="array" aca="1" ref="H7160" ca="1">SUMIFS(AMOUNT,APPL_ID,A7160,YEAR,C7160,DIVERSION_TYPE,"DIRECT")</f>
        <v>0</v>
      </c>
      <c r="I7160" cm="1">
        <f t="array" aca="1" ref="I7160" ca="1">SUMIFS(AMOUNT,APPL_ID,A7160,YEAR,C7160,DIVERSION_TYPE,"STORAGE")</f>
        <v>0</v>
      </c>
      <c r="J7160">
        <f t="shared" ca="1" si="111"/>
        <v>0</v>
      </c>
      <c r="K7160" s="17" cm="1">
        <f t="array" aca="1" ref="K7160" ca="1">IF(J7160&gt;0,COUNTIFS(AnnualTotalDiversion,J7160,APPL_ID,"&lt;&gt;"&amp;A7160,Owner,G7160,YEAR,C7160)/12,0)</f>
        <v>0</v>
      </c>
    </row>
    <row r="7161" spans="1:11" x14ac:dyDescent="0.25">
      <c r="A7161" t="s">
        <v>103</v>
      </c>
      <c r="B7161">
        <v>11740</v>
      </c>
      <c r="C7161">
        <v>2019</v>
      </c>
      <c r="D7161">
        <v>11</v>
      </c>
      <c r="E7161">
        <v>0</v>
      </c>
      <c r="F7161" s="15" t="s">
        <v>46</v>
      </c>
      <c r="G7161" t="str" cm="1">
        <f t="array" aca="1" ref="G7161" ca="1">_xlfn.XLOOKUP(A7161,APPLICATION_NUMBER,APPLICATION_PRIMARY_OWNER)</f>
        <v>TERRY  PUTNAM</v>
      </c>
      <c r="H7161" cm="1">
        <f t="array" aca="1" ref="H7161" ca="1">SUMIFS(AMOUNT,APPL_ID,A7161,YEAR,C7161,DIVERSION_TYPE,"DIRECT")</f>
        <v>0</v>
      </c>
      <c r="I7161" cm="1">
        <f t="array" aca="1" ref="I7161" ca="1">SUMIFS(AMOUNT,APPL_ID,A7161,YEAR,C7161,DIVERSION_TYPE,"STORAGE")</f>
        <v>0</v>
      </c>
      <c r="J7161">
        <f t="shared" ca="1" si="111"/>
        <v>0</v>
      </c>
      <c r="K7161" s="17" cm="1">
        <f t="array" aca="1" ref="K7161" ca="1">IF(J7161&gt;0,COUNTIFS(AnnualTotalDiversion,J7161,APPL_ID,"&lt;&gt;"&amp;A7161,Owner,G7161,YEAR,C7161)/12,0)</f>
        <v>0</v>
      </c>
    </row>
    <row r="7162" spans="1:11" x14ac:dyDescent="0.25">
      <c r="A7162" t="s">
        <v>103</v>
      </c>
      <c r="B7162">
        <v>11740</v>
      </c>
      <c r="C7162">
        <v>2019</v>
      </c>
      <c r="D7162">
        <v>12</v>
      </c>
      <c r="E7162">
        <v>0</v>
      </c>
      <c r="F7162" s="15" t="s">
        <v>45</v>
      </c>
      <c r="G7162" t="str" cm="1">
        <f t="array" aca="1" ref="G7162" ca="1">_xlfn.XLOOKUP(A7162,APPLICATION_NUMBER,APPLICATION_PRIMARY_OWNER)</f>
        <v>TERRY  PUTNAM</v>
      </c>
      <c r="H7162" cm="1">
        <f t="array" aca="1" ref="H7162" ca="1">SUMIFS(AMOUNT,APPL_ID,A7162,YEAR,C7162,DIVERSION_TYPE,"DIRECT")</f>
        <v>0</v>
      </c>
      <c r="I7162" cm="1">
        <f t="array" aca="1" ref="I7162" ca="1">SUMIFS(AMOUNT,APPL_ID,A7162,YEAR,C7162,DIVERSION_TYPE,"STORAGE")</f>
        <v>0</v>
      </c>
      <c r="J7162">
        <f t="shared" ca="1" si="111"/>
        <v>0</v>
      </c>
      <c r="K7162" s="17" cm="1">
        <f t="array" aca="1" ref="K7162" ca="1">IF(J7162&gt;0,COUNTIFS(AnnualTotalDiversion,J7162,APPL_ID,"&lt;&gt;"&amp;A7162,Owner,G7162,YEAR,C7162)/12,0)</f>
        <v>0</v>
      </c>
    </row>
    <row r="7163" spans="1:11" x14ac:dyDescent="0.25">
      <c r="A7163" t="s">
        <v>103</v>
      </c>
      <c r="B7163">
        <v>11740</v>
      </c>
      <c r="C7163">
        <v>2017</v>
      </c>
      <c r="D7163">
        <v>3</v>
      </c>
      <c r="E7163">
        <v>0</v>
      </c>
      <c r="F7163" s="15" t="s">
        <v>46</v>
      </c>
      <c r="G7163" t="str" cm="1">
        <f t="array" aca="1" ref="G7163" ca="1">_xlfn.XLOOKUP(A7163,APPLICATION_NUMBER,APPLICATION_PRIMARY_OWNER)</f>
        <v>TERRY  PUTNAM</v>
      </c>
      <c r="H7163" cm="1">
        <f t="array" aca="1" ref="H7163" ca="1">SUMIFS(AMOUNT,APPL_ID,A7163,YEAR,C7163,DIVERSION_TYPE,"DIRECT")</f>
        <v>0</v>
      </c>
      <c r="I7163" cm="1">
        <f t="array" aca="1" ref="I7163" ca="1">SUMIFS(AMOUNT,APPL_ID,A7163,YEAR,C7163,DIVERSION_TYPE,"STORAGE")</f>
        <v>0</v>
      </c>
      <c r="J7163">
        <f t="shared" ca="1" si="111"/>
        <v>0</v>
      </c>
      <c r="K7163" s="17" cm="1">
        <f t="array" aca="1" ref="K7163" ca="1">IF(J7163&gt;0,COUNTIFS(AnnualTotalDiversion,J7163,APPL_ID,"&lt;&gt;"&amp;A7163,Owner,G7163,YEAR,C7163)/12,0)</f>
        <v>0</v>
      </c>
    </row>
    <row r="7164" spans="1:11" x14ac:dyDescent="0.25">
      <c r="A7164" t="s">
        <v>103</v>
      </c>
      <c r="B7164">
        <v>11740</v>
      </c>
      <c r="C7164">
        <v>2017</v>
      </c>
      <c r="D7164">
        <v>2</v>
      </c>
      <c r="E7164">
        <v>0</v>
      </c>
      <c r="F7164" s="15" t="s">
        <v>46</v>
      </c>
      <c r="G7164" t="str" cm="1">
        <f t="array" aca="1" ref="G7164" ca="1">_xlfn.XLOOKUP(A7164,APPLICATION_NUMBER,APPLICATION_PRIMARY_OWNER)</f>
        <v>TERRY  PUTNAM</v>
      </c>
      <c r="H7164" cm="1">
        <f t="array" aca="1" ref="H7164" ca="1">SUMIFS(AMOUNT,APPL_ID,A7164,YEAR,C7164,DIVERSION_TYPE,"DIRECT")</f>
        <v>0</v>
      </c>
      <c r="I7164" cm="1">
        <f t="array" aca="1" ref="I7164" ca="1">SUMIFS(AMOUNT,APPL_ID,A7164,YEAR,C7164,DIVERSION_TYPE,"STORAGE")</f>
        <v>0</v>
      </c>
      <c r="J7164">
        <f t="shared" ca="1" si="111"/>
        <v>0</v>
      </c>
      <c r="K7164" s="17" cm="1">
        <f t="array" aca="1" ref="K7164" ca="1">IF(J7164&gt;0,COUNTIFS(AnnualTotalDiversion,J7164,APPL_ID,"&lt;&gt;"&amp;A7164,Owner,G7164,YEAR,C7164)/12,0)</f>
        <v>0</v>
      </c>
    </row>
    <row r="7165" spans="1:11" x14ac:dyDescent="0.25">
      <c r="A7165" t="s">
        <v>103</v>
      </c>
      <c r="B7165">
        <v>11740</v>
      </c>
      <c r="C7165">
        <v>2019</v>
      </c>
      <c r="D7165">
        <v>8</v>
      </c>
      <c r="E7165">
        <v>0</v>
      </c>
      <c r="F7165" s="15" t="s">
        <v>45</v>
      </c>
      <c r="G7165" t="str" cm="1">
        <f t="array" aca="1" ref="G7165" ca="1">_xlfn.XLOOKUP(A7165,APPLICATION_NUMBER,APPLICATION_PRIMARY_OWNER)</f>
        <v>TERRY  PUTNAM</v>
      </c>
      <c r="H7165" cm="1">
        <f t="array" aca="1" ref="H7165" ca="1">SUMIFS(AMOUNT,APPL_ID,A7165,YEAR,C7165,DIVERSION_TYPE,"DIRECT")</f>
        <v>0</v>
      </c>
      <c r="I7165" cm="1">
        <f t="array" aca="1" ref="I7165" ca="1">SUMIFS(AMOUNT,APPL_ID,A7165,YEAR,C7165,DIVERSION_TYPE,"STORAGE")</f>
        <v>0</v>
      </c>
      <c r="J7165">
        <f t="shared" ca="1" si="111"/>
        <v>0</v>
      </c>
      <c r="K7165" s="17" cm="1">
        <f t="array" aca="1" ref="K7165" ca="1">IF(J7165&gt;0,COUNTIFS(AnnualTotalDiversion,J7165,APPL_ID,"&lt;&gt;"&amp;A7165,Owner,G7165,YEAR,C7165)/12,0)</f>
        <v>0</v>
      </c>
    </row>
    <row r="7166" spans="1:11" x14ac:dyDescent="0.25">
      <c r="A7166" t="s">
        <v>103</v>
      </c>
      <c r="B7166">
        <v>11740</v>
      </c>
      <c r="C7166">
        <v>2017</v>
      </c>
      <c r="D7166">
        <v>10</v>
      </c>
      <c r="E7166">
        <v>0</v>
      </c>
      <c r="F7166" s="15" t="s">
        <v>46</v>
      </c>
      <c r="G7166" t="str" cm="1">
        <f t="array" aca="1" ref="G7166" ca="1">_xlfn.XLOOKUP(A7166,APPLICATION_NUMBER,APPLICATION_PRIMARY_OWNER)</f>
        <v>TERRY  PUTNAM</v>
      </c>
      <c r="H7166" cm="1">
        <f t="array" aca="1" ref="H7166" ca="1">SUMIFS(AMOUNT,APPL_ID,A7166,YEAR,C7166,DIVERSION_TYPE,"DIRECT")</f>
        <v>0</v>
      </c>
      <c r="I7166" cm="1">
        <f t="array" aca="1" ref="I7166" ca="1">SUMIFS(AMOUNT,APPL_ID,A7166,YEAR,C7166,DIVERSION_TYPE,"STORAGE")</f>
        <v>0</v>
      </c>
      <c r="J7166">
        <f t="shared" ca="1" si="111"/>
        <v>0</v>
      </c>
      <c r="K7166" s="17" cm="1">
        <f t="array" aca="1" ref="K7166" ca="1">IF(J7166&gt;0,COUNTIFS(AnnualTotalDiversion,J7166,APPL_ID,"&lt;&gt;"&amp;A7166,Owner,G7166,YEAR,C7166)/12,0)</f>
        <v>0</v>
      </c>
    </row>
    <row r="7167" spans="1:11" x14ac:dyDescent="0.25">
      <c r="A7167" t="s">
        <v>103</v>
      </c>
      <c r="B7167">
        <v>11740</v>
      </c>
      <c r="C7167">
        <v>2017</v>
      </c>
      <c r="D7167">
        <v>10</v>
      </c>
      <c r="E7167">
        <v>0</v>
      </c>
      <c r="F7167" s="15" t="s">
        <v>45</v>
      </c>
      <c r="G7167" t="str" cm="1">
        <f t="array" aca="1" ref="G7167" ca="1">_xlfn.XLOOKUP(A7167,APPLICATION_NUMBER,APPLICATION_PRIMARY_OWNER)</f>
        <v>TERRY  PUTNAM</v>
      </c>
      <c r="H7167" cm="1">
        <f t="array" aca="1" ref="H7167" ca="1">SUMIFS(AMOUNT,APPL_ID,A7167,YEAR,C7167,DIVERSION_TYPE,"DIRECT")</f>
        <v>0</v>
      </c>
      <c r="I7167" cm="1">
        <f t="array" aca="1" ref="I7167" ca="1">SUMIFS(AMOUNT,APPL_ID,A7167,YEAR,C7167,DIVERSION_TYPE,"STORAGE")</f>
        <v>0</v>
      </c>
      <c r="J7167">
        <f t="shared" ca="1" si="111"/>
        <v>0</v>
      </c>
      <c r="K7167" s="17" cm="1">
        <f t="array" aca="1" ref="K7167" ca="1">IF(J7167&gt;0,COUNTIFS(AnnualTotalDiversion,J7167,APPL_ID,"&lt;&gt;"&amp;A7167,Owner,G7167,YEAR,C7167)/12,0)</f>
        <v>0</v>
      </c>
    </row>
    <row r="7168" spans="1:11" x14ac:dyDescent="0.25">
      <c r="A7168" t="s">
        <v>103</v>
      </c>
      <c r="B7168">
        <v>11740</v>
      </c>
      <c r="C7168">
        <v>2019</v>
      </c>
      <c r="D7168">
        <v>10</v>
      </c>
      <c r="E7168">
        <v>0</v>
      </c>
      <c r="F7168" s="15" t="s">
        <v>46</v>
      </c>
      <c r="G7168" t="str" cm="1">
        <f t="array" aca="1" ref="G7168" ca="1">_xlfn.XLOOKUP(A7168,APPLICATION_NUMBER,APPLICATION_PRIMARY_OWNER)</f>
        <v>TERRY  PUTNAM</v>
      </c>
      <c r="H7168" cm="1">
        <f t="array" aca="1" ref="H7168" ca="1">SUMIFS(AMOUNT,APPL_ID,A7168,YEAR,C7168,DIVERSION_TYPE,"DIRECT")</f>
        <v>0</v>
      </c>
      <c r="I7168" cm="1">
        <f t="array" aca="1" ref="I7168" ca="1">SUMIFS(AMOUNT,APPL_ID,A7168,YEAR,C7168,DIVERSION_TYPE,"STORAGE")</f>
        <v>0</v>
      </c>
      <c r="J7168">
        <f t="shared" ca="1" si="111"/>
        <v>0</v>
      </c>
      <c r="K7168" s="17" cm="1">
        <f t="array" aca="1" ref="K7168" ca="1">IF(J7168&gt;0,COUNTIFS(AnnualTotalDiversion,J7168,APPL_ID,"&lt;&gt;"&amp;A7168,Owner,G7168,YEAR,C7168)/12,0)</f>
        <v>0</v>
      </c>
    </row>
    <row r="7169" spans="1:11" x14ac:dyDescent="0.25">
      <c r="A7169" t="s">
        <v>103</v>
      </c>
      <c r="B7169">
        <v>11740</v>
      </c>
      <c r="C7169">
        <v>2017</v>
      </c>
      <c r="D7169">
        <v>2</v>
      </c>
      <c r="E7169">
        <v>0</v>
      </c>
      <c r="F7169" s="15" t="s">
        <v>44</v>
      </c>
      <c r="G7169" t="str" cm="1">
        <f t="array" aca="1" ref="G7169" ca="1">_xlfn.XLOOKUP(A7169,APPLICATION_NUMBER,APPLICATION_PRIMARY_OWNER)</f>
        <v>TERRY  PUTNAM</v>
      </c>
      <c r="H7169" cm="1">
        <f t="array" aca="1" ref="H7169" ca="1">SUMIFS(AMOUNT,APPL_ID,A7169,YEAR,C7169,DIVERSION_TYPE,"DIRECT")</f>
        <v>0</v>
      </c>
      <c r="I7169" cm="1">
        <f t="array" aca="1" ref="I7169" ca="1">SUMIFS(AMOUNT,APPL_ID,A7169,YEAR,C7169,DIVERSION_TYPE,"STORAGE")</f>
        <v>0</v>
      </c>
      <c r="J7169">
        <f t="shared" ca="1" si="111"/>
        <v>0</v>
      </c>
      <c r="K7169" s="17" cm="1">
        <f t="array" aca="1" ref="K7169" ca="1">IF(J7169&gt;0,COUNTIFS(AnnualTotalDiversion,J7169,APPL_ID,"&lt;&gt;"&amp;A7169,Owner,G7169,YEAR,C7169)/12,0)</f>
        <v>0</v>
      </c>
    </row>
    <row r="7170" spans="1:11" x14ac:dyDescent="0.25">
      <c r="A7170" t="s">
        <v>103</v>
      </c>
      <c r="B7170">
        <v>11740</v>
      </c>
      <c r="C7170">
        <v>2018</v>
      </c>
      <c r="D7170">
        <v>7</v>
      </c>
      <c r="E7170">
        <v>0</v>
      </c>
      <c r="F7170" s="15" t="s">
        <v>46</v>
      </c>
      <c r="G7170" t="str" cm="1">
        <f t="array" aca="1" ref="G7170" ca="1">_xlfn.XLOOKUP(A7170,APPLICATION_NUMBER,APPLICATION_PRIMARY_OWNER)</f>
        <v>TERRY  PUTNAM</v>
      </c>
      <c r="H7170" cm="1">
        <f t="array" aca="1" ref="H7170" ca="1">SUMIFS(AMOUNT,APPL_ID,A7170,YEAR,C7170,DIVERSION_TYPE,"DIRECT")</f>
        <v>0</v>
      </c>
      <c r="I7170" cm="1">
        <f t="array" aca="1" ref="I7170" ca="1">SUMIFS(AMOUNT,APPL_ID,A7170,YEAR,C7170,DIVERSION_TYPE,"STORAGE")</f>
        <v>0</v>
      </c>
      <c r="J7170">
        <f t="shared" ca="1" si="111"/>
        <v>0</v>
      </c>
      <c r="K7170" s="17" cm="1">
        <f t="array" aca="1" ref="K7170" ca="1">IF(J7170&gt;0,COUNTIFS(AnnualTotalDiversion,J7170,APPL_ID,"&lt;&gt;"&amp;A7170,Owner,G7170,YEAR,C7170)/12,0)</f>
        <v>0</v>
      </c>
    </row>
    <row r="7171" spans="1:11" x14ac:dyDescent="0.25">
      <c r="A7171" t="s">
        <v>103</v>
      </c>
      <c r="B7171">
        <v>11740</v>
      </c>
      <c r="C7171">
        <v>2019</v>
      </c>
      <c r="D7171">
        <v>6</v>
      </c>
      <c r="E7171">
        <v>0</v>
      </c>
      <c r="F7171" s="15" t="s">
        <v>44</v>
      </c>
      <c r="G7171" t="str" cm="1">
        <f t="array" aca="1" ref="G7171" ca="1">_xlfn.XLOOKUP(A7171,APPLICATION_NUMBER,APPLICATION_PRIMARY_OWNER)</f>
        <v>TERRY  PUTNAM</v>
      </c>
      <c r="H7171" cm="1">
        <f t="array" aca="1" ref="H7171" ca="1">SUMIFS(AMOUNT,APPL_ID,A7171,YEAR,C7171,DIVERSION_TYPE,"DIRECT")</f>
        <v>0</v>
      </c>
      <c r="I7171" cm="1">
        <f t="array" aca="1" ref="I7171" ca="1">SUMIFS(AMOUNT,APPL_ID,A7171,YEAR,C7171,DIVERSION_TYPE,"STORAGE")</f>
        <v>0</v>
      </c>
      <c r="J7171">
        <f t="shared" ca="1" si="111"/>
        <v>0</v>
      </c>
      <c r="K7171" s="17" cm="1">
        <f t="array" aca="1" ref="K7171" ca="1">IF(J7171&gt;0,COUNTIFS(AnnualTotalDiversion,J7171,APPL_ID,"&lt;&gt;"&amp;A7171,Owner,G7171,YEAR,C7171)/12,0)</f>
        <v>0</v>
      </c>
    </row>
    <row r="7172" spans="1:11" x14ac:dyDescent="0.25">
      <c r="A7172" t="s">
        <v>103</v>
      </c>
      <c r="B7172">
        <v>11740</v>
      </c>
      <c r="C7172">
        <v>2019</v>
      </c>
      <c r="D7172">
        <v>7</v>
      </c>
      <c r="E7172">
        <v>0</v>
      </c>
      <c r="F7172" s="15" t="s">
        <v>45</v>
      </c>
      <c r="G7172" t="str" cm="1">
        <f t="array" aca="1" ref="G7172" ca="1">_xlfn.XLOOKUP(A7172,APPLICATION_NUMBER,APPLICATION_PRIMARY_OWNER)</f>
        <v>TERRY  PUTNAM</v>
      </c>
      <c r="H7172" cm="1">
        <f t="array" aca="1" ref="H7172" ca="1">SUMIFS(AMOUNT,APPL_ID,A7172,YEAR,C7172,DIVERSION_TYPE,"DIRECT")</f>
        <v>0</v>
      </c>
      <c r="I7172" cm="1">
        <f t="array" aca="1" ref="I7172" ca="1">SUMIFS(AMOUNT,APPL_ID,A7172,YEAR,C7172,DIVERSION_TYPE,"STORAGE")</f>
        <v>0</v>
      </c>
      <c r="J7172">
        <f t="shared" ca="1" si="111"/>
        <v>0</v>
      </c>
      <c r="K7172" s="17" cm="1">
        <f t="array" aca="1" ref="K7172" ca="1">IF(J7172&gt;0,COUNTIFS(AnnualTotalDiversion,J7172,APPL_ID,"&lt;&gt;"&amp;A7172,Owner,G7172,YEAR,C7172)/12,0)</f>
        <v>0</v>
      </c>
    </row>
    <row r="7173" spans="1:11" x14ac:dyDescent="0.25">
      <c r="A7173" t="s">
        <v>103</v>
      </c>
      <c r="B7173">
        <v>11740</v>
      </c>
      <c r="C7173">
        <v>2017</v>
      </c>
      <c r="D7173">
        <v>9</v>
      </c>
      <c r="E7173">
        <v>0</v>
      </c>
      <c r="F7173" s="15" t="s">
        <v>45</v>
      </c>
      <c r="G7173" t="str" cm="1">
        <f t="array" aca="1" ref="G7173" ca="1">_xlfn.XLOOKUP(A7173,APPLICATION_NUMBER,APPLICATION_PRIMARY_OWNER)</f>
        <v>TERRY  PUTNAM</v>
      </c>
      <c r="H7173" cm="1">
        <f t="array" aca="1" ref="H7173" ca="1">SUMIFS(AMOUNT,APPL_ID,A7173,YEAR,C7173,DIVERSION_TYPE,"DIRECT")</f>
        <v>0</v>
      </c>
      <c r="I7173" cm="1">
        <f t="array" aca="1" ref="I7173" ca="1">SUMIFS(AMOUNT,APPL_ID,A7173,YEAR,C7173,DIVERSION_TYPE,"STORAGE")</f>
        <v>0</v>
      </c>
      <c r="J7173">
        <f t="shared" ref="J7173:J7236" ca="1" si="112">SUM(H7173:I7173)</f>
        <v>0</v>
      </c>
      <c r="K7173" s="17" cm="1">
        <f t="array" aca="1" ref="K7173" ca="1">IF(J7173&gt;0,COUNTIFS(AnnualTotalDiversion,J7173,APPL_ID,"&lt;&gt;"&amp;A7173,Owner,G7173,YEAR,C7173)/12,0)</f>
        <v>0</v>
      </c>
    </row>
    <row r="7174" spans="1:11" x14ac:dyDescent="0.25">
      <c r="A7174" t="s">
        <v>103</v>
      </c>
      <c r="B7174">
        <v>11740</v>
      </c>
      <c r="C7174">
        <v>2020</v>
      </c>
      <c r="D7174">
        <v>8</v>
      </c>
      <c r="E7174">
        <v>0</v>
      </c>
      <c r="F7174" s="15" t="s">
        <v>45</v>
      </c>
      <c r="G7174" t="str" cm="1">
        <f t="array" aca="1" ref="G7174" ca="1">_xlfn.XLOOKUP(A7174,APPLICATION_NUMBER,APPLICATION_PRIMARY_OWNER)</f>
        <v>TERRY  PUTNAM</v>
      </c>
      <c r="H7174" cm="1">
        <f t="array" aca="1" ref="H7174" ca="1">SUMIFS(AMOUNT,APPL_ID,A7174,YEAR,C7174,DIVERSION_TYPE,"DIRECT")</f>
        <v>0</v>
      </c>
      <c r="I7174" cm="1">
        <f t="array" aca="1" ref="I7174" ca="1">SUMIFS(AMOUNT,APPL_ID,A7174,YEAR,C7174,DIVERSION_TYPE,"STORAGE")</f>
        <v>0</v>
      </c>
      <c r="J7174">
        <f t="shared" ca="1" si="112"/>
        <v>0</v>
      </c>
      <c r="K7174" s="17" cm="1">
        <f t="array" aca="1" ref="K7174" ca="1">IF(J7174&gt;0,COUNTIFS(AnnualTotalDiversion,J7174,APPL_ID,"&lt;&gt;"&amp;A7174,Owner,G7174,YEAR,C7174)/12,0)</f>
        <v>0</v>
      </c>
    </row>
    <row r="7175" spans="1:11" x14ac:dyDescent="0.25">
      <c r="A7175" t="s">
        <v>103</v>
      </c>
      <c r="B7175">
        <v>11740</v>
      </c>
      <c r="C7175">
        <v>2020</v>
      </c>
      <c r="D7175">
        <v>7</v>
      </c>
      <c r="E7175">
        <v>0</v>
      </c>
      <c r="F7175" s="15" t="s">
        <v>45</v>
      </c>
      <c r="G7175" t="str" cm="1">
        <f t="array" aca="1" ref="G7175" ca="1">_xlfn.XLOOKUP(A7175,APPLICATION_NUMBER,APPLICATION_PRIMARY_OWNER)</f>
        <v>TERRY  PUTNAM</v>
      </c>
      <c r="H7175" cm="1">
        <f t="array" aca="1" ref="H7175" ca="1">SUMIFS(AMOUNT,APPL_ID,A7175,YEAR,C7175,DIVERSION_TYPE,"DIRECT")</f>
        <v>0</v>
      </c>
      <c r="I7175" cm="1">
        <f t="array" aca="1" ref="I7175" ca="1">SUMIFS(AMOUNT,APPL_ID,A7175,YEAR,C7175,DIVERSION_TYPE,"STORAGE")</f>
        <v>0</v>
      </c>
      <c r="J7175">
        <f t="shared" ca="1" si="112"/>
        <v>0</v>
      </c>
      <c r="K7175" s="17" cm="1">
        <f t="array" aca="1" ref="K7175" ca="1">IF(J7175&gt;0,COUNTIFS(AnnualTotalDiversion,J7175,APPL_ID,"&lt;&gt;"&amp;A7175,Owner,G7175,YEAR,C7175)/12,0)</f>
        <v>0</v>
      </c>
    </row>
    <row r="7176" spans="1:11" x14ac:dyDescent="0.25">
      <c r="A7176" t="s">
        <v>103</v>
      </c>
      <c r="B7176">
        <v>11740</v>
      </c>
      <c r="C7176">
        <v>2018</v>
      </c>
      <c r="D7176">
        <v>1</v>
      </c>
      <c r="E7176">
        <v>0</v>
      </c>
      <c r="F7176" s="15" t="s">
        <v>46</v>
      </c>
      <c r="G7176" t="str" cm="1">
        <f t="array" aca="1" ref="G7176" ca="1">_xlfn.XLOOKUP(A7176,APPLICATION_NUMBER,APPLICATION_PRIMARY_OWNER)</f>
        <v>TERRY  PUTNAM</v>
      </c>
      <c r="H7176" cm="1">
        <f t="array" aca="1" ref="H7176" ca="1">SUMIFS(AMOUNT,APPL_ID,A7176,YEAR,C7176,DIVERSION_TYPE,"DIRECT")</f>
        <v>0</v>
      </c>
      <c r="I7176" cm="1">
        <f t="array" aca="1" ref="I7176" ca="1">SUMIFS(AMOUNT,APPL_ID,A7176,YEAR,C7176,DIVERSION_TYPE,"STORAGE")</f>
        <v>0</v>
      </c>
      <c r="J7176">
        <f t="shared" ca="1" si="112"/>
        <v>0</v>
      </c>
      <c r="K7176" s="17" cm="1">
        <f t="array" aca="1" ref="K7176" ca="1">IF(J7176&gt;0,COUNTIFS(AnnualTotalDiversion,J7176,APPL_ID,"&lt;&gt;"&amp;A7176,Owner,G7176,YEAR,C7176)/12,0)</f>
        <v>0</v>
      </c>
    </row>
    <row r="7177" spans="1:11" x14ac:dyDescent="0.25">
      <c r="A7177" t="s">
        <v>103</v>
      </c>
      <c r="B7177">
        <v>11740</v>
      </c>
      <c r="C7177">
        <v>2017</v>
      </c>
      <c r="D7177">
        <v>10</v>
      </c>
      <c r="E7177">
        <v>0</v>
      </c>
      <c r="F7177" s="15" t="s">
        <v>44</v>
      </c>
      <c r="G7177" t="str" cm="1">
        <f t="array" aca="1" ref="G7177" ca="1">_xlfn.XLOOKUP(A7177,APPLICATION_NUMBER,APPLICATION_PRIMARY_OWNER)</f>
        <v>TERRY  PUTNAM</v>
      </c>
      <c r="H7177" cm="1">
        <f t="array" aca="1" ref="H7177" ca="1">SUMIFS(AMOUNT,APPL_ID,A7177,YEAR,C7177,DIVERSION_TYPE,"DIRECT")</f>
        <v>0</v>
      </c>
      <c r="I7177" cm="1">
        <f t="array" aca="1" ref="I7177" ca="1">SUMIFS(AMOUNT,APPL_ID,A7177,YEAR,C7177,DIVERSION_TYPE,"STORAGE")</f>
        <v>0</v>
      </c>
      <c r="J7177">
        <f t="shared" ca="1" si="112"/>
        <v>0</v>
      </c>
      <c r="K7177" s="17" cm="1">
        <f t="array" aca="1" ref="K7177" ca="1">IF(J7177&gt;0,COUNTIFS(AnnualTotalDiversion,J7177,APPL_ID,"&lt;&gt;"&amp;A7177,Owner,G7177,YEAR,C7177)/12,0)</f>
        <v>0</v>
      </c>
    </row>
    <row r="7178" spans="1:11" x14ac:dyDescent="0.25">
      <c r="A7178" t="s">
        <v>103</v>
      </c>
      <c r="B7178">
        <v>11740</v>
      </c>
      <c r="C7178">
        <v>2018</v>
      </c>
      <c r="D7178">
        <v>11</v>
      </c>
      <c r="E7178">
        <v>0</v>
      </c>
      <c r="F7178" s="15" t="s">
        <v>44</v>
      </c>
      <c r="G7178" t="str" cm="1">
        <f t="array" aca="1" ref="G7178" ca="1">_xlfn.XLOOKUP(A7178,APPLICATION_NUMBER,APPLICATION_PRIMARY_OWNER)</f>
        <v>TERRY  PUTNAM</v>
      </c>
      <c r="H7178" cm="1">
        <f t="array" aca="1" ref="H7178" ca="1">SUMIFS(AMOUNT,APPL_ID,A7178,YEAR,C7178,DIVERSION_TYPE,"DIRECT")</f>
        <v>0</v>
      </c>
      <c r="I7178" cm="1">
        <f t="array" aca="1" ref="I7178" ca="1">SUMIFS(AMOUNT,APPL_ID,A7178,YEAR,C7178,DIVERSION_TYPE,"STORAGE")</f>
        <v>0</v>
      </c>
      <c r="J7178">
        <f t="shared" ca="1" si="112"/>
        <v>0</v>
      </c>
      <c r="K7178" s="17" cm="1">
        <f t="array" aca="1" ref="K7178" ca="1">IF(J7178&gt;0,COUNTIFS(AnnualTotalDiversion,J7178,APPL_ID,"&lt;&gt;"&amp;A7178,Owner,G7178,YEAR,C7178)/12,0)</f>
        <v>0</v>
      </c>
    </row>
    <row r="7179" spans="1:11" x14ac:dyDescent="0.25">
      <c r="A7179" t="s">
        <v>103</v>
      </c>
      <c r="B7179">
        <v>11740</v>
      </c>
      <c r="C7179">
        <v>2018</v>
      </c>
      <c r="D7179">
        <v>7</v>
      </c>
      <c r="E7179">
        <v>0</v>
      </c>
      <c r="F7179" s="15" t="s">
        <v>44</v>
      </c>
      <c r="G7179" t="str" cm="1">
        <f t="array" aca="1" ref="G7179" ca="1">_xlfn.XLOOKUP(A7179,APPLICATION_NUMBER,APPLICATION_PRIMARY_OWNER)</f>
        <v>TERRY  PUTNAM</v>
      </c>
      <c r="H7179" cm="1">
        <f t="array" aca="1" ref="H7179" ca="1">SUMIFS(AMOUNT,APPL_ID,A7179,YEAR,C7179,DIVERSION_TYPE,"DIRECT")</f>
        <v>0</v>
      </c>
      <c r="I7179" cm="1">
        <f t="array" aca="1" ref="I7179" ca="1">SUMIFS(AMOUNT,APPL_ID,A7179,YEAR,C7179,DIVERSION_TYPE,"STORAGE")</f>
        <v>0</v>
      </c>
      <c r="J7179">
        <f t="shared" ca="1" si="112"/>
        <v>0</v>
      </c>
      <c r="K7179" s="17" cm="1">
        <f t="array" aca="1" ref="K7179" ca="1">IF(J7179&gt;0,COUNTIFS(AnnualTotalDiversion,J7179,APPL_ID,"&lt;&gt;"&amp;A7179,Owner,G7179,YEAR,C7179)/12,0)</f>
        <v>0</v>
      </c>
    </row>
    <row r="7180" spans="1:11" x14ac:dyDescent="0.25">
      <c r="A7180" t="s">
        <v>103</v>
      </c>
      <c r="B7180">
        <v>11740</v>
      </c>
      <c r="C7180">
        <v>2018</v>
      </c>
      <c r="D7180">
        <v>9</v>
      </c>
      <c r="E7180">
        <v>0</v>
      </c>
      <c r="F7180" s="15" t="s">
        <v>46</v>
      </c>
      <c r="G7180" t="str" cm="1">
        <f t="array" aca="1" ref="G7180" ca="1">_xlfn.XLOOKUP(A7180,APPLICATION_NUMBER,APPLICATION_PRIMARY_OWNER)</f>
        <v>TERRY  PUTNAM</v>
      </c>
      <c r="H7180" cm="1">
        <f t="array" aca="1" ref="H7180" ca="1">SUMIFS(AMOUNT,APPL_ID,A7180,YEAR,C7180,DIVERSION_TYPE,"DIRECT")</f>
        <v>0</v>
      </c>
      <c r="I7180" cm="1">
        <f t="array" aca="1" ref="I7180" ca="1">SUMIFS(AMOUNT,APPL_ID,A7180,YEAR,C7180,DIVERSION_TYPE,"STORAGE")</f>
        <v>0</v>
      </c>
      <c r="J7180">
        <f t="shared" ca="1" si="112"/>
        <v>0</v>
      </c>
      <c r="K7180" s="17" cm="1">
        <f t="array" aca="1" ref="K7180" ca="1">IF(J7180&gt;0,COUNTIFS(AnnualTotalDiversion,J7180,APPL_ID,"&lt;&gt;"&amp;A7180,Owner,G7180,YEAR,C7180)/12,0)</f>
        <v>0</v>
      </c>
    </row>
    <row r="7181" spans="1:11" x14ac:dyDescent="0.25">
      <c r="A7181" t="s">
        <v>103</v>
      </c>
      <c r="B7181">
        <v>11740</v>
      </c>
      <c r="C7181">
        <v>2018</v>
      </c>
      <c r="D7181">
        <v>9</v>
      </c>
      <c r="E7181">
        <v>0</v>
      </c>
      <c r="F7181" s="15" t="s">
        <v>45</v>
      </c>
      <c r="G7181" t="str" cm="1">
        <f t="array" aca="1" ref="G7181" ca="1">_xlfn.XLOOKUP(A7181,APPLICATION_NUMBER,APPLICATION_PRIMARY_OWNER)</f>
        <v>TERRY  PUTNAM</v>
      </c>
      <c r="H7181" cm="1">
        <f t="array" aca="1" ref="H7181" ca="1">SUMIFS(AMOUNT,APPL_ID,A7181,YEAR,C7181,DIVERSION_TYPE,"DIRECT")</f>
        <v>0</v>
      </c>
      <c r="I7181" cm="1">
        <f t="array" aca="1" ref="I7181" ca="1">SUMIFS(AMOUNT,APPL_ID,A7181,YEAR,C7181,DIVERSION_TYPE,"STORAGE")</f>
        <v>0</v>
      </c>
      <c r="J7181">
        <f t="shared" ca="1" si="112"/>
        <v>0</v>
      </c>
      <c r="K7181" s="17" cm="1">
        <f t="array" aca="1" ref="K7181" ca="1">IF(J7181&gt;0,COUNTIFS(AnnualTotalDiversion,J7181,APPL_ID,"&lt;&gt;"&amp;A7181,Owner,G7181,YEAR,C7181)/12,0)</f>
        <v>0</v>
      </c>
    </row>
    <row r="7182" spans="1:11" x14ac:dyDescent="0.25">
      <c r="A7182" t="s">
        <v>103</v>
      </c>
      <c r="B7182">
        <v>11740</v>
      </c>
      <c r="C7182">
        <v>2017</v>
      </c>
      <c r="D7182">
        <v>1</v>
      </c>
      <c r="E7182">
        <v>0</v>
      </c>
      <c r="F7182" s="15" t="s">
        <v>44</v>
      </c>
      <c r="G7182" t="str" cm="1">
        <f t="array" aca="1" ref="G7182" ca="1">_xlfn.XLOOKUP(A7182,APPLICATION_NUMBER,APPLICATION_PRIMARY_OWNER)</f>
        <v>TERRY  PUTNAM</v>
      </c>
      <c r="H7182" cm="1">
        <f t="array" aca="1" ref="H7182" ca="1">SUMIFS(AMOUNT,APPL_ID,A7182,YEAR,C7182,DIVERSION_TYPE,"DIRECT")</f>
        <v>0</v>
      </c>
      <c r="I7182" cm="1">
        <f t="array" aca="1" ref="I7182" ca="1">SUMIFS(AMOUNT,APPL_ID,A7182,YEAR,C7182,DIVERSION_TYPE,"STORAGE")</f>
        <v>0</v>
      </c>
      <c r="J7182">
        <f t="shared" ca="1" si="112"/>
        <v>0</v>
      </c>
      <c r="K7182" s="17" cm="1">
        <f t="array" aca="1" ref="K7182" ca="1">IF(J7182&gt;0,COUNTIFS(AnnualTotalDiversion,J7182,APPL_ID,"&lt;&gt;"&amp;A7182,Owner,G7182,YEAR,C7182)/12,0)</f>
        <v>0</v>
      </c>
    </row>
    <row r="7183" spans="1:11" x14ac:dyDescent="0.25">
      <c r="A7183" t="s">
        <v>103</v>
      </c>
      <c r="B7183">
        <v>11740</v>
      </c>
      <c r="C7183">
        <v>2017</v>
      </c>
      <c r="D7183">
        <v>12</v>
      </c>
      <c r="E7183">
        <v>0</v>
      </c>
      <c r="F7183" s="15" t="s">
        <v>44</v>
      </c>
      <c r="G7183" t="str" cm="1">
        <f t="array" aca="1" ref="G7183" ca="1">_xlfn.XLOOKUP(A7183,APPLICATION_NUMBER,APPLICATION_PRIMARY_OWNER)</f>
        <v>TERRY  PUTNAM</v>
      </c>
      <c r="H7183" cm="1">
        <f t="array" aca="1" ref="H7183" ca="1">SUMIFS(AMOUNT,APPL_ID,A7183,YEAR,C7183,DIVERSION_TYPE,"DIRECT")</f>
        <v>0</v>
      </c>
      <c r="I7183" cm="1">
        <f t="array" aca="1" ref="I7183" ca="1">SUMIFS(AMOUNT,APPL_ID,A7183,YEAR,C7183,DIVERSION_TYPE,"STORAGE")</f>
        <v>0</v>
      </c>
      <c r="J7183">
        <f t="shared" ca="1" si="112"/>
        <v>0</v>
      </c>
      <c r="K7183" s="17" cm="1">
        <f t="array" aca="1" ref="K7183" ca="1">IF(J7183&gt;0,COUNTIFS(AnnualTotalDiversion,J7183,APPL_ID,"&lt;&gt;"&amp;A7183,Owner,G7183,YEAR,C7183)/12,0)</f>
        <v>0</v>
      </c>
    </row>
    <row r="7184" spans="1:11" x14ac:dyDescent="0.25">
      <c r="A7184" t="s">
        <v>103</v>
      </c>
      <c r="B7184">
        <v>11740</v>
      </c>
      <c r="C7184">
        <v>2017</v>
      </c>
      <c r="D7184">
        <v>2</v>
      </c>
      <c r="E7184">
        <v>0</v>
      </c>
      <c r="F7184" s="15" t="s">
        <v>45</v>
      </c>
      <c r="G7184" t="str" cm="1">
        <f t="array" aca="1" ref="G7184" ca="1">_xlfn.XLOOKUP(A7184,APPLICATION_NUMBER,APPLICATION_PRIMARY_OWNER)</f>
        <v>TERRY  PUTNAM</v>
      </c>
      <c r="H7184" cm="1">
        <f t="array" aca="1" ref="H7184" ca="1">SUMIFS(AMOUNT,APPL_ID,A7184,YEAR,C7184,DIVERSION_TYPE,"DIRECT")</f>
        <v>0</v>
      </c>
      <c r="I7184" cm="1">
        <f t="array" aca="1" ref="I7184" ca="1">SUMIFS(AMOUNT,APPL_ID,A7184,YEAR,C7184,DIVERSION_TYPE,"STORAGE")</f>
        <v>0</v>
      </c>
      <c r="J7184">
        <f t="shared" ca="1" si="112"/>
        <v>0</v>
      </c>
      <c r="K7184" s="17" cm="1">
        <f t="array" aca="1" ref="K7184" ca="1">IF(J7184&gt;0,COUNTIFS(AnnualTotalDiversion,J7184,APPL_ID,"&lt;&gt;"&amp;A7184,Owner,G7184,YEAR,C7184)/12,0)</f>
        <v>0</v>
      </c>
    </row>
    <row r="7185" spans="1:11" x14ac:dyDescent="0.25">
      <c r="A7185" t="s">
        <v>103</v>
      </c>
      <c r="B7185">
        <v>11740</v>
      </c>
      <c r="C7185">
        <v>2019</v>
      </c>
      <c r="D7185">
        <v>6</v>
      </c>
      <c r="E7185">
        <v>0</v>
      </c>
      <c r="F7185" s="15" t="s">
        <v>46</v>
      </c>
      <c r="G7185" t="str" cm="1">
        <f t="array" aca="1" ref="G7185" ca="1">_xlfn.XLOOKUP(A7185,APPLICATION_NUMBER,APPLICATION_PRIMARY_OWNER)</f>
        <v>TERRY  PUTNAM</v>
      </c>
      <c r="H7185" cm="1">
        <f t="array" aca="1" ref="H7185" ca="1">SUMIFS(AMOUNT,APPL_ID,A7185,YEAR,C7185,DIVERSION_TYPE,"DIRECT")</f>
        <v>0</v>
      </c>
      <c r="I7185" cm="1">
        <f t="array" aca="1" ref="I7185" ca="1">SUMIFS(AMOUNT,APPL_ID,A7185,YEAR,C7185,DIVERSION_TYPE,"STORAGE")</f>
        <v>0</v>
      </c>
      <c r="J7185">
        <f t="shared" ca="1" si="112"/>
        <v>0</v>
      </c>
      <c r="K7185" s="17" cm="1">
        <f t="array" aca="1" ref="K7185" ca="1">IF(J7185&gt;0,COUNTIFS(AnnualTotalDiversion,J7185,APPL_ID,"&lt;&gt;"&amp;A7185,Owner,G7185,YEAR,C7185)/12,0)</f>
        <v>0</v>
      </c>
    </row>
    <row r="7186" spans="1:11" x14ac:dyDescent="0.25">
      <c r="A7186" t="s">
        <v>103</v>
      </c>
      <c r="B7186">
        <v>11740</v>
      </c>
      <c r="C7186">
        <v>2017</v>
      </c>
      <c r="D7186">
        <v>4</v>
      </c>
      <c r="E7186">
        <v>0</v>
      </c>
      <c r="F7186" s="15" t="s">
        <v>45</v>
      </c>
      <c r="G7186" t="str" cm="1">
        <f t="array" aca="1" ref="G7186" ca="1">_xlfn.XLOOKUP(A7186,APPLICATION_NUMBER,APPLICATION_PRIMARY_OWNER)</f>
        <v>TERRY  PUTNAM</v>
      </c>
      <c r="H7186" cm="1">
        <f t="array" aca="1" ref="H7186" ca="1">SUMIFS(AMOUNT,APPL_ID,A7186,YEAR,C7186,DIVERSION_TYPE,"DIRECT")</f>
        <v>0</v>
      </c>
      <c r="I7186" cm="1">
        <f t="array" aca="1" ref="I7186" ca="1">SUMIFS(AMOUNT,APPL_ID,A7186,YEAR,C7186,DIVERSION_TYPE,"STORAGE")</f>
        <v>0</v>
      </c>
      <c r="J7186">
        <f t="shared" ca="1" si="112"/>
        <v>0</v>
      </c>
      <c r="K7186" s="17" cm="1">
        <f t="array" aca="1" ref="K7186" ca="1">IF(J7186&gt;0,COUNTIFS(AnnualTotalDiversion,J7186,APPL_ID,"&lt;&gt;"&amp;A7186,Owner,G7186,YEAR,C7186)/12,0)</f>
        <v>0</v>
      </c>
    </row>
    <row r="7187" spans="1:11" x14ac:dyDescent="0.25">
      <c r="A7187" t="s">
        <v>103</v>
      </c>
      <c r="B7187">
        <v>11740</v>
      </c>
      <c r="C7187">
        <v>2017</v>
      </c>
      <c r="D7187">
        <v>3</v>
      </c>
      <c r="E7187">
        <v>0</v>
      </c>
      <c r="F7187" s="15" t="s">
        <v>44</v>
      </c>
      <c r="G7187" t="str" cm="1">
        <f t="array" aca="1" ref="G7187" ca="1">_xlfn.XLOOKUP(A7187,APPLICATION_NUMBER,APPLICATION_PRIMARY_OWNER)</f>
        <v>TERRY  PUTNAM</v>
      </c>
      <c r="H7187" cm="1">
        <f t="array" aca="1" ref="H7187" ca="1">SUMIFS(AMOUNT,APPL_ID,A7187,YEAR,C7187,DIVERSION_TYPE,"DIRECT")</f>
        <v>0</v>
      </c>
      <c r="I7187" cm="1">
        <f t="array" aca="1" ref="I7187" ca="1">SUMIFS(AMOUNT,APPL_ID,A7187,YEAR,C7187,DIVERSION_TYPE,"STORAGE")</f>
        <v>0</v>
      </c>
      <c r="J7187">
        <f t="shared" ca="1" si="112"/>
        <v>0</v>
      </c>
      <c r="K7187" s="17" cm="1">
        <f t="array" aca="1" ref="K7187" ca="1">IF(J7187&gt;0,COUNTIFS(AnnualTotalDiversion,J7187,APPL_ID,"&lt;&gt;"&amp;A7187,Owner,G7187,YEAR,C7187)/12,0)</f>
        <v>0</v>
      </c>
    </row>
    <row r="7188" spans="1:11" x14ac:dyDescent="0.25">
      <c r="A7188" t="s">
        <v>103</v>
      </c>
      <c r="B7188">
        <v>11740</v>
      </c>
      <c r="C7188">
        <v>2019</v>
      </c>
      <c r="D7188">
        <v>4</v>
      </c>
      <c r="E7188">
        <v>0</v>
      </c>
      <c r="F7188" s="15" t="s">
        <v>45</v>
      </c>
      <c r="G7188" t="str" cm="1">
        <f t="array" aca="1" ref="G7188" ca="1">_xlfn.XLOOKUP(A7188,APPLICATION_NUMBER,APPLICATION_PRIMARY_OWNER)</f>
        <v>TERRY  PUTNAM</v>
      </c>
      <c r="H7188" cm="1">
        <f t="array" aca="1" ref="H7188" ca="1">SUMIFS(AMOUNT,APPL_ID,A7188,YEAR,C7188,DIVERSION_TYPE,"DIRECT")</f>
        <v>0</v>
      </c>
      <c r="I7188" cm="1">
        <f t="array" aca="1" ref="I7188" ca="1">SUMIFS(AMOUNT,APPL_ID,A7188,YEAR,C7188,DIVERSION_TYPE,"STORAGE")</f>
        <v>0</v>
      </c>
      <c r="J7188">
        <f t="shared" ca="1" si="112"/>
        <v>0</v>
      </c>
      <c r="K7188" s="17" cm="1">
        <f t="array" aca="1" ref="K7188" ca="1">IF(J7188&gt;0,COUNTIFS(AnnualTotalDiversion,J7188,APPL_ID,"&lt;&gt;"&amp;A7188,Owner,G7188,YEAR,C7188)/12,0)</f>
        <v>0</v>
      </c>
    </row>
    <row r="7189" spans="1:11" x14ac:dyDescent="0.25">
      <c r="A7189" t="s">
        <v>103</v>
      </c>
      <c r="B7189">
        <v>11740</v>
      </c>
      <c r="C7189">
        <v>2019</v>
      </c>
      <c r="D7189">
        <v>4</v>
      </c>
      <c r="E7189">
        <v>0</v>
      </c>
      <c r="F7189" s="15" t="s">
        <v>44</v>
      </c>
      <c r="G7189" t="str" cm="1">
        <f t="array" aca="1" ref="G7189" ca="1">_xlfn.XLOOKUP(A7189,APPLICATION_NUMBER,APPLICATION_PRIMARY_OWNER)</f>
        <v>TERRY  PUTNAM</v>
      </c>
      <c r="H7189" cm="1">
        <f t="array" aca="1" ref="H7189" ca="1">SUMIFS(AMOUNT,APPL_ID,A7189,YEAR,C7189,DIVERSION_TYPE,"DIRECT")</f>
        <v>0</v>
      </c>
      <c r="I7189" cm="1">
        <f t="array" aca="1" ref="I7189" ca="1">SUMIFS(AMOUNT,APPL_ID,A7189,YEAR,C7189,DIVERSION_TYPE,"STORAGE")</f>
        <v>0</v>
      </c>
      <c r="J7189">
        <f t="shared" ca="1" si="112"/>
        <v>0</v>
      </c>
      <c r="K7189" s="17" cm="1">
        <f t="array" aca="1" ref="K7189" ca="1">IF(J7189&gt;0,COUNTIFS(AnnualTotalDiversion,J7189,APPL_ID,"&lt;&gt;"&amp;A7189,Owner,G7189,YEAR,C7189)/12,0)</f>
        <v>0</v>
      </c>
    </row>
    <row r="7190" spans="1:11" x14ac:dyDescent="0.25">
      <c r="A7190" t="s">
        <v>103</v>
      </c>
      <c r="B7190">
        <v>11740</v>
      </c>
      <c r="C7190">
        <v>2019</v>
      </c>
      <c r="D7190">
        <v>5</v>
      </c>
      <c r="E7190">
        <v>0</v>
      </c>
      <c r="F7190" s="15" t="s">
        <v>44</v>
      </c>
      <c r="G7190" t="str" cm="1">
        <f t="array" aca="1" ref="G7190" ca="1">_xlfn.XLOOKUP(A7190,APPLICATION_NUMBER,APPLICATION_PRIMARY_OWNER)</f>
        <v>TERRY  PUTNAM</v>
      </c>
      <c r="H7190" cm="1">
        <f t="array" aca="1" ref="H7190" ca="1">SUMIFS(AMOUNT,APPL_ID,A7190,YEAR,C7190,DIVERSION_TYPE,"DIRECT")</f>
        <v>0</v>
      </c>
      <c r="I7190" cm="1">
        <f t="array" aca="1" ref="I7190" ca="1">SUMIFS(AMOUNT,APPL_ID,A7190,YEAR,C7190,DIVERSION_TYPE,"STORAGE")</f>
        <v>0</v>
      </c>
      <c r="J7190">
        <f t="shared" ca="1" si="112"/>
        <v>0</v>
      </c>
      <c r="K7190" s="17" cm="1">
        <f t="array" aca="1" ref="K7190" ca="1">IF(J7190&gt;0,COUNTIFS(AnnualTotalDiversion,J7190,APPL_ID,"&lt;&gt;"&amp;A7190,Owner,G7190,YEAR,C7190)/12,0)</f>
        <v>0</v>
      </c>
    </row>
    <row r="7191" spans="1:11" x14ac:dyDescent="0.25">
      <c r="A7191" t="s">
        <v>103</v>
      </c>
      <c r="B7191">
        <v>11740</v>
      </c>
      <c r="C7191">
        <v>2017</v>
      </c>
      <c r="D7191">
        <v>5</v>
      </c>
      <c r="E7191">
        <v>0</v>
      </c>
      <c r="F7191" s="15" t="s">
        <v>45</v>
      </c>
      <c r="G7191" t="str" cm="1">
        <f t="array" aca="1" ref="G7191" ca="1">_xlfn.XLOOKUP(A7191,APPLICATION_NUMBER,APPLICATION_PRIMARY_OWNER)</f>
        <v>TERRY  PUTNAM</v>
      </c>
      <c r="H7191" cm="1">
        <f t="array" aca="1" ref="H7191" ca="1">SUMIFS(AMOUNT,APPL_ID,A7191,YEAR,C7191,DIVERSION_TYPE,"DIRECT")</f>
        <v>0</v>
      </c>
      <c r="I7191" cm="1">
        <f t="array" aca="1" ref="I7191" ca="1">SUMIFS(AMOUNT,APPL_ID,A7191,YEAR,C7191,DIVERSION_TYPE,"STORAGE")</f>
        <v>0</v>
      </c>
      <c r="J7191">
        <f t="shared" ca="1" si="112"/>
        <v>0</v>
      </c>
      <c r="K7191" s="17" cm="1">
        <f t="array" aca="1" ref="K7191" ca="1">IF(J7191&gt;0,COUNTIFS(AnnualTotalDiversion,J7191,APPL_ID,"&lt;&gt;"&amp;A7191,Owner,G7191,YEAR,C7191)/12,0)</f>
        <v>0</v>
      </c>
    </row>
    <row r="7192" spans="1:11" x14ac:dyDescent="0.25">
      <c r="A7192" t="s">
        <v>103</v>
      </c>
      <c r="B7192">
        <v>11740</v>
      </c>
      <c r="C7192">
        <v>2017</v>
      </c>
      <c r="D7192">
        <v>11</v>
      </c>
      <c r="E7192">
        <v>0</v>
      </c>
      <c r="F7192" s="15" t="s">
        <v>46</v>
      </c>
      <c r="G7192" t="str" cm="1">
        <f t="array" aca="1" ref="G7192" ca="1">_xlfn.XLOOKUP(A7192,APPLICATION_NUMBER,APPLICATION_PRIMARY_OWNER)</f>
        <v>TERRY  PUTNAM</v>
      </c>
      <c r="H7192" cm="1">
        <f t="array" aca="1" ref="H7192" ca="1">SUMIFS(AMOUNT,APPL_ID,A7192,YEAR,C7192,DIVERSION_TYPE,"DIRECT")</f>
        <v>0</v>
      </c>
      <c r="I7192" cm="1">
        <f t="array" aca="1" ref="I7192" ca="1">SUMIFS(AMOUNT,APPL_ID,A7192,YEAR,C7192,DIVERSION_TYPE,"STORAGE")</f>
        <v>0</v>
      </c>
      <c r="J7192">
        <f t="shared" ca="1" si="112"/>
        <v>0</v>
      </c>
      <c r="K7192" s="17" cm="1">
        <f t="array" aca="1" ref="K7192" ca="1">IF(J7192&gt;0,COUNTIFS(AnnualTotalDiversion,J7192,APPL_ID,"&lt;&gt;"&amp;A7192,Owner,G7192,YEAR,C7192)/12,0)</f>
        <v>0</v>
      </c>
    </row>
    <row r="7193" spans="1:11" x14ac:dyDescent="0.25">
      <c r="A7193" t="s">
        <v>103</v>
      </c>
      <c r="B7193">
        <v>11740</v>
      </c>
      <c r="C7193">
        <v>2017</v>
      </c>
      <c r="D7193">
        <v>12</v>
      </c>
      <c r="E7193">
        <v>0</v>
      </c>
      <c r="F7193" s="15" t="s">
        <v>46</v>
      </c>
      <c r="G7193" t="str" cm="1">
        <f t="array" aca="1" ref="G7193" ca="1">_xlfn.XLOOKUP(A7193,APPLICATION_NUMBER,APPLICATION_PRIMARY_OWNER)</f>
        <v>TERRY  PUTNAM</v>
      </c>
      <c r="H7193" cm="1">
        <f t="array" aca="1" ref="H7193" ca="1">SUMIFS(AMOUNT,APPL_ID,A7193,YEAR,C7193,DIVERSION_TYPE,"DIRECT")</f>
        <v>0</v>
      </c>
      <c r="I7193" cm="1">
        <f t="array" aca="1" ref="I7193" ca="1">SUMIFS(AMOUNT,APPL_ID,A7193,YEAR,C7193,DIVERSION_TYPE,"STORAGE")</f>
        <v>0</v>
      </c>
      <c r="J7193">
        <f t="shared" ca="1" si="112"/>
        <v>0</v>
      </c>
      <c r="K7193" s="17" cm="1">
        <f t="array" aca="1" ref="K7193" ca="1">IF(J7193&gt;0,COUNTIFS(AnnualTotalDiversion,J7193,APPL_ID,"&lt;&gt;"&amp;A7193,Owner,G7193,YEAR,C7193)/12,0)</f>
        <v>0</v>
      </c>
    </row>
    <row r="7194" spans="1:11" x14ac:dyDescent="0.25">
      <c r="A7194" t="s">
        <v>103</v>
      </c>
      <c r="B7194">
        <v>11740</v>
      </c>
      <c r="C7194">
        <v>2018</v>
      </c>
      <c r="D7194">
        <v>4</v>
      </c>
      <c r="E7194">
        <v>0</v>
      </c>
      <c r="F7194" s="15" t="s">
        <v>45</v>
      </c>
      <c r="G7194" t="str" cm="1">
        <f t="array" aca="1" ref="G7194" ca="1">_xlfn.XLOOKUP(A7194,APPLICATION_NUMBER,APPLICATION_PRIMARY_OWNER)</f>
        <v>TERRY  PUTNAM</v>
      </c>
      <c r="H7194" cm="1">
        <f t="array" aca="1" ref="H7194" ca="1">SUMIFS(AMOUNT,APPL_ID,A7194,YEAR,C7194,DIVERSION_TYPE,"DIRECT")</f>
        <v>0</v>
      </c>
      <c r="I7194" cm="1">
        <f t="array" aca="1" ref="I7194" ca="1">SUMIFS(AMOUNT,APPL_ID,A7194,YEAR,C7194,DIVERSION_TYPE,"STORAGE")</f>
        <v>0</v>
      </c>
      <c r="J7194">
        <f t="shared" ca="1" si="112"/>
        <v>0</v>
      </c>
      <c r="K7194" s="17" cm="1">
        <f t="array" aca="1" ref="K7194" ca="1">IF(J7194&gt;0,COUNTIFS(AnnualTotalDiversion,J7194,APPL_ID,"&lt;&gt;"&amp;A7194,Owner,G7194,YEAR,C7194)/12,0)</f>
        <v>0</v>
      </c>
    </row>
    <row r="7195" spans="1:11" x14ac:dyDescent="0.25">
      <c r="A7195" t="s">
        <v>103</v>
      </c>
      <c r="B7195">
        <v>11740</v>
      </c>
      <c r="C7195">
        <v>2020</v>
      </c>
      <c r="D7195">
        <v>1</v>
      </c>
      <c r="E7195">
        <v>0</v>
      </c>
      <c r="F7195" s="15" t="s">
        <v>45</v>
      </c>
      <c r="G7195" t="str" cm="1">
        <f t="array" aca="1" ref="G7195" ca="1">_xlfn.XLOOKUP(A7195,APPLICATION_NUMBER,APPLICATION_PRIMARY_OWNER)</f>
        <v>TERRY  PUTNAM</v>
      </c>
      <c r="H7195" cm="1">
        <f t="array" aca="1" ref="H7195" ca="1">SUMIFS(AMOUNT,APPL_ID,A7195,YEAR,C7195,DIVERSION_TYPE,"DIRECT")</f>
        <v>0</v>
      </c>
      <c r="I7195" cm="1">
        <f t="array" aca="1" ref="I7195" ca="1">SUMIFS(AMOUNT,APPL_ID,A7195,YEAR,C7195,DIVERSION_TYPE,"STORAGE")</f>
        <v>0</v>
      </c>
      <c r="J7195">
        <f t="shared" ca="1" si="112"/>
        <v>0</v>
      </c>
      <c r="K7195" s="17" cm="1">
        <f t="array" aca="1" ref="K7195" ca="1">IF(J7195&gt;0,COUNTIFS(AnnualTotalDiversion,J7195,APPL_ID,"&lt;&gt;"&amp;A7195,Owner,G7195,YEAR,C7195)/12,0)</f>
        <v>0</v>
      </c>
    </row>
    <row r="7196" spans="1:11" x14ac:dyDescent="0.25">
      <c r="A7196" t="s">
        <v>103</v>
      </c>
      <c r="B7196">
        <v>11740</v>
      </c>
      <c r="C7196">
        <v>2019</v>
      </c>
      <c r="D7196">
        <v>3</v>
      </c>
      <c r="E7196">
        <v>0</v>
      </c>
      <c r="F7196" s="15" t="s">
        <v>46</v>
      </c>
      <c r="G7196" t="str" cm="1">
        <f t="array" aca="1" ref="G7196" ca="1">_xlfn.XLOOKUP(A7196,APPLICATION_NUMBER,APPLICATION_PRIMARY_OWNER)</f>
        <v>TERRY  PUTNAM</v>
      </c>
      <c r="H7196" cm="1">
        <f t="array" aca="1" ref="H7196" ca="1">SUMIFS(AMOUNT,APPL_ID,A7196,YEAR,C7196,DIVERSION_TYPE,"DIRECT")</f>
        <v>0</v>
      </c>
      <c r="I7196" cm="1">
        <f t="array" aca="1" ref="I7196" ca="1">SUMIFS(AMOUNT,APPL_ID,A7196,YEAR,C7196,DIVERSION_TYPE,"STORAGE")</f>
        <v>0</v>
      </c>
      <c r="J7196">
        <f t="shared" ca="1" si="112"/>
        <v>0</v>
      </c>
      <c r="K7196" s="17" cm="1">
        <f t="array" aca="1" ref="K7196" ca="1">IF(J7196&gt;0,COUNTIFS(AnnualTotalDiversion,J7196,APPL_ID,"&lt;&gt;"&amp;A7196,Owner,G7196,YEAR,C7196)/12,0)</f>
        <v>0</v>
      </c>
    </row>
    <row r="7197" spans="1:11" x14ac:dyDescent="0.25">
      <c r="A7197" t="s">
        <v>103</v>
      </c>
      <c r="B7197">
        <v>11740</v>
      </c>
      <c r="C7197">
        <v>2019</v>
      </c>
      <c r="D7197">
        <v>9</v>
      </c>
      <c r="E7197">
        <v>0</v>
      </c>
      <c r="F7197" s="15" t="s">
        <v>45</v>
      </c>
      <c r="G7197" t="str" cm="1">
        <f t="array" aca="1" ref="G7197" ca="1">_xlfn.XLOOKUP(A7197,APPLICATION_NUMBER,APPLICATION_PRIMARY_OWNER)</f>
        <v>TERRY  PUTNAM</v>
      </c>
      <c r="H7197" cm="1">
        <f t="array" aca="1" ref="H7197" ca="1">SUMIFS(AMOUNT,APPL_ID,A7197,YEAR,C7197,DIVERSION_TYPE,"DIRECT")</f>
        <v>0</v>
      </c>
      <c r="I7197" cm="1">
        <f t="array" aca="1" ref="I7197" ca="1">SUMIFS(AMOUNT,APPL_ID,A7197,YEAR,C7197,DIVERSION_TYPE,"STORAGE")</f>
        <v>0</v>
      </c>
      <c r="J7197">
        <f t="shared" ca="1" si="112"/>
        <v>0</v>
      </c>
      <c r="K7197" s="17" cm="1">
        <f t="array" aca="1" ref="K7197" ca="1">IF(J7197&gt;0,COUNTIFS(AnnualTotalDiversion,J7197,APPL_ID,"&lt;&gt;"&amp;A7197,Owner,G7197,YEAR,C7197)/12,0)</f>
        <v>0</v>
      </c>
    </row>
    <row r="7198" spans="1:11" x14ac:dyDescent="0.25">
      <c r="A7198" t="s">
        <v>103</v>
      </c>
      <c r="B7198">
        <v>11740</v>
      </c>
      <c r="C7198">
        <v>2019</v>
      </c>
      <c r="D7198">
        <v>4</v>
      </c>
      <c r="E7198">
        <v>0</v>
      </c>
      <c r="F7198" s="15" t="s">
        <v>46</v>
      </c>
      <c r="G7198" t="str" cm="1">
        <f t="array" aca="1" ref="G7198" ca="1">_xlfn.XLOOKUP(A7198,APPLICATION_NUMBER,APPLICATION_PRIMARY_OWNER)</f>
        <v>TERRY  PUTNAM</v>
      </c>
      <c r="H7198" cm="1">
        <f t="array" aca="1" ref="H7198" ca="1">SUMIFS(AMOUNT,APPL_ID,A7198,YEAR,C7198,DIVERSION_TYPE,"DIRECT")</f>
        <v>0</v>
      </c>
      <c r="I7198" cm="1">
        <f t="array" aca="1" ref="I7198" ca="1">SUMIFS(AMOUNT,APPL_ID,A7198,YEAR,C7198,DIVERSION_TYPE,"STORAGE")</f>
        <v>0</v>
      </c>
      <c r="J7198">
        <f t="shared" ca="1" si="112"/>
        <v>0</v>
      </c>
      <c r="K7198" s="17" cm="1">
        <f t="array" aca="1" ref="K7198" ca="1">IF(J7198&gt;0,COUNTIFS(AnnualTotalDiversion,J7198,APPL_ID,"&lt;&gt;"&amp;A7198,Owner,G7198,YEAR,C7198)/12,0)</f>
        <v>0</v>
      </c>
    </row>
    <row r="7199" spans="1:11" x14ac:dyDescent="0.25">
      <c r="A7199" t="s">
        <v>103</v>
      </c>
      <c r="B7199">
        <v>11740</v>
      </c>
      <c r="C7199">
        <v>2017</v>
      </c>
      <c r="D7199">
        <v>5</v>
      </c>
      <c r="E7199">
        <v>0</v>
      </c>
      <c r="F7199" s="15" t="s">
        <v>44</v>
      </c>
      <c r="G7199" t="str" cm="1">
        <f t="array" aca="1" ref="G7199" ca="1">_xlfn.XLOOKUP(A7199,APPLICATION_NUMBER,APPLICATION_PRIMARY_OWNER)</f>
        <v>TERRY  PUTNAM</v>
      </c>
      <c r="H7199" cm="1">
        <f t="array" aca="1" ref="H7199" ca="1">SUMIFS(AMOUNT,APPL_ID,A7199,YEAR,C7199,DIVERSION_TYPE,"DIRECT")</f>
        <v>0</v>
      </c>
      <c r="I7199" cm="1">
        <f t="array" aca="1" ref="I7199" ca="1">SUMIFS(AMOUNT,APPL_ID,A7199,YEAR,C7199,DIVERSION_TYPE,"STORAGE")</f>
        <v>0</v>
      </c>
      <c r="J7199">
        <f t="shared" ca="1" si="112"/>
        <v>0</v>
      </c>
      <c r="K7199" s="17" cm="1">
        <f t="array" aca="1" ref="K7199" ca="1">IF(J7199&gt;0,COUNTIFS(AnnualTotalDiversion,J7199,APPL_ID,"&lt;&gt;"&amp;A7199,Owner,G7199,YEAR,C7199)/12,0)</f>
        <v>0</v>
      </c>
    </row>
    <row r="7200" spans="1:11" x14ac:dyDescent="0.25">
      <c r="A7200" t="s">
        <v>103</v>
      </c>
      <c r="B7200">
        <v>11740</v>
      </c>
      <c r="C7200">
        <v>2020</v>
      </c>
      <c r="D7200">
        <v>10</v>
      </c>
      <c r="E7200">
        <v>0</v>
      </c>
      <c r="F7200" s="15" t="s">
        <v>45</v>
      </c>
      <c r="G7200" t="str" cm="1">
        <f t="array" aca="1" ref="G7200" ca="1">_xlfn.XLOOKUP(A7200,APPLICATION_NUMBER,APPLICATION_PRIMARY_OWNER)</f>
        <v>TERRY  PUTNAM</v>
      </c>
      <c r="H7200" cm="1">
        <f t="array" aca="1" ref="H7200" ca="1">SUMIFS(AMOUNT,APPL_ID,A7200,YEAR,C7200,DIVERSION_TYPE,"DIRECT")</f>
        <v>0</v>
      </c>
      <c r="I7200" cm="1">
        <f t="array" aca="1" ref="I7200" ca="1">SUMIFS(AMOUNT,APPL_ID,A7200,YEAR,C7200,DIVERSION_TYPE,"STORAGE")</f>
        <v>0</v>
      </c>
      <c r="J7200">
        <f t="shared" ca="1" si="112"/>
        <v>0</v>
      </c>
      <c r="K7200" s="17" cm="1">
        <f t="array" aca="1" ref="K7200" ca="1">IF(J7200&gt;0,COUNTIFS(AnnualTotalDiversion,J7200,APPL_ID,"&lt;&gt;"&amp;A7200,Owner,G7200,YEAR,C7200)/12,0)</f>
        <v>0</v>
      </c>
    </row>
    <row r="7201" spans="1:11" x14ac:dyDescent="0.25">
      <c r="A7201" t="s">
        <v>103</v>
      </c>
      <c r="B7201">
        <v>11740</v>
      </c>
      <c r="C7201">
        <v>2018</v>
      </c>
      <c r="D7201">
        <v>10</v>
      </c>
      <c r="E7201">
        <v>0</v>
      </c>
      <c r="F7201" s="15" t="s">
        <v>46</v>
      </c>
      <c r="G7201" t="str" cm="1">
        <f t="array" aca="1" ref="G7201" ca="1">_xlfn.XLOOKUP(A7201,APPLICATION_NUMBER,APPLICATION_PRIMARY_OWNER)</f>
        <v>TERRY  PUTNAM</v>
      </c>
      <c r="H7201" cm="1">
        <f t="array" aca="1" ref="H7201" ca="1">SUMIFS(AMOUNT,APPL_ID,A7201,YEAR,C7201,DIVERSION_TYPE,"DIRECT")</f>
        <v>0</v>
      </c>
      <c r="I7201" cm="1">
        <f t="array" aca="1" ref="I7201" ca="1">SUMIFS(AMOUNT,APPL_ID,A7201,YEAR,C7201,DIVERSION_TYPE,"STORAGE")</f>
        <v>0</v>
      </c>
      <c r="J7201">
        <f t="shared" ca="1" si="112"/>
        <v>0</v>
      </c>
      <c r="K7201" s="17" cm="1">
        <f t="array" aca="1" ref="K7201" ca="1">IF(J7201&gt;0,COUNTIFS(AnnualTotalDiversion,J7201,APPL_ID,"&lt;&gt;"&amp;A7201,Owner,G7201,YEAR,C7201)/12,0)</f>
        <v>0</v>
      </c>
    </row>
    <row r="7202" spans="1:11" x14ac:dyDescent="0.25">
      <c r="A7202" t="s">
        <v>103</v>
      </c>
      <c r="B7202">
        <v>11740</v>
      </c>
      <c r="C7202">
        <v>2019</v>
      </c>
      <c r="D7202">
        <v>3</v>
      </c>
      <c r="E7202">
        <v>0</v>
      </c>
      <c r="F7202" s="15" t="s">
        <v>44</v>
      </c>
      <c r="G7202" t="str" cm="1">
        <f t="array" aca="1" ref="G7202" ca="1">_xlfn.XLOOKUP(A7202,APPLICATION_NUMBER,APPLICATION_PRIMARY_OWNER)</f>
        <v>TERRY  PUTNAM</v>
      </c>
      <c r="H7202" cm="1">
        <f t="array" aca="1" ref="H7202" ca="1">SUMIFS(AMOUNT,APPL_ID,A7202,YEAR,C7202,DIVERSION_TYPE,"DIRECT")</f>
        <v>0</v>
      </c>
      <c r="I7202" cm="1">
        <f t="array" aca="1" ref="I7202" ca="1">SUMIFS(AMOUNT,APPL_ID,A7202,YEAR,C7202,DIVERSION_TYPE,"STORAGE")</f>
        <v>0</v>
      </c>
      <c r="J7202">
        <f t="shared" ca="1" si="112"/>
        <v>0</v>
      </c>
      <c r="K7202" s="17" cm="1">
        <f t="array" aca="1" ref="K7202" ca="1">IF(J7202&gt;0,COUNTIFS(AnnualTotalDiversion,J7202,APPL_ID,"&lt;&gt;"&amp;A7202,Owner,G7202,YEAR,C7202)/12,0)</f>
        <v>0</v>
      </c>
    </row>
    <row r="7203" spans="1:11" x14ac:dyDescent="0.25">
      <c r="A7203" t="s">
        <v>103</v>
      </c>
      <c r="B7203">
        <v>11740</v>
      </c>
      <c r="C7203">
        <v>2019</v>
      </c>
      <c r="D7203">
        <v>8</v>
      </c>
      <c r="E7203">
        <v>0</v>
      </c>
      <c r="F7203" s="15" t="s">
        <v>44</v>
      </c>
      <c r="G7203" t="str" cm="1">
        <f t="array" aca="1" ref="G7203" ca="1">_xlfn.XLOOKUP(A7203,APPLICATION_NUMBER,APPLICATION_PRIMARY_OWNER)</f>
        <v>TERRY  PUTNAM</v>
      </c>
      <c r="H7203" cm="1">
        <f t="array" aca="1" ref="H7203" ca="1">SUMIFS(AMOUNT,APPL_ID,A7203,YEAR,C7203,DIVERSION_TYPE,"DIRECT")</f>
        <v>0</v>
      </c>
      <c r="I7203" cm="1">
        <f t="array" aca="1" ref="I7203" ca="1">SUMIFS(AMOUNT,APPL_ID,A7203,YEAR,C7203,DIVERSION_TYPE,"STORAGE")</f>
        <v>0</v>
      </c>
      <c r="J7203">
        <f t="shared" ca="1" si="112"/>
        <v>0</v>
      </c>
      <c r="K7203" s="17" cm="1">
        <f t="array" aca="1" ref="K7203" ca="1">IF(J7203&gt;0,COUNTIFS(AnnualTotalDiversion,J7203,APPL_ID,"&lt;&gt;"&amp;A7203,Owner,G7203,YEAR,C7203)/12,0)</f>
        <v>0</v>
      </c>
    </row>
    <row r="7204" spans="1:11" x14ac:dyDescent="0.25">
      <c r="A7204" t="s">
        <v>103</v>
      </c>
      <c r="B7204">
        <v>11740</v>
      </c>
      <c r="C7204">
        <v>2019</v>
      </c>
      <c r="D7204">
        <v>9</v>
      </c>
      <c r="E7204">
        <v>0</v>
      </c>
      <c r="F7204" s="15" t="s">
        <v>44</v>
      </c>
      <c r="G7204" t="str" cm="1">
        <f t="array" aca="1" ref="G7204" ca="1">_xlfn.XLOOKUP(A7204,APPLICATION_NUMBER,APPLICATION_PRIMARY_OWNER)</f>
        <v>TERRY  PUTNAM</v>
      </c>
      <c r="H7204" cm="1">
        <f t="array" aca="1" ref="H7204" ca="1">SUMIFS(AMOUNT,APPL_ID,A7204,YEAR,C7204,DIVERSION_TYPE,"DIRECT")</f>
        <v>0</v>
      </c>
      <c r="I7204" cm="1">
        <f t="array" aca="1" ref="I7204" ca="1">SUMIFS(AMOUNT,APPL_ID,A7204,YEAR,C7204,DIVERSION_TYPE,"STORAGE")</f>
        <v>0</v>
      </c>
      <c r="J7204">
        <f t="shared" ca="1" si="112"/>
        <v>0</v>
      </c>
      <c r="K7204" s="17" cm="1">
        <f t="array" aca="1" ref="K7204" ca="1">IF(J7204&gt;0,COUNTIFS(AnnualTotalDiversion,J7204,APPL_ID,"&lt;&gt;"&amp;A7204,Owner,G7204,YEAR,C7204)/12,0)</f>
        <v>0</v>
      </c>
    </row>
    <row r="7205" spans="1:11" x14ac:dyDescent="0.25">
      <c r="A7205" t="s">
        <v>103</v>
      </c>
      <c r="B7205">
        <v>11740</v>
      </c>
      <c r="C7205">
        <v>2018</v>
      </c>
      <c r="D7205">
        <v>3</v>
      </c>
      <c r="E7205">
        <v>0</v>
      </c>
      <c r="F7205" s="15" t="s">
        <v>45</v>
      </c>
      <c r="G7205" t="str" cm="1">
        <f t="array" aca="1" ref="G7205" ca="1">_xlfn.XLOOKUP(A7205,APPLICATION_NUMBER,APPLICATION_PRIMARY_OWNER)</f>
        <v>TERRY  PUTNAM</v>
      </c>
      <c r="H7205" cm="1">
        <f t="array" aca="1" ref="H7205" ca="1">SUMIFS(AMOUNT,APPL_ID,A7205,YEAR,C7205,DIVERSION_TYPE,"DIRECT")</f>
        <v>0</v>
      </c>
      <c r="I7205" cm="1">
        <f t="array" aca="1" ref="I7205" ca="1">SUMIFS(AMOUNT,APPL_ID,A7205,YEAR,C7205,DIVERSION_TYPE,"STORAGE")</f>
        <v>0</v>
      </c>
      <c r="J7205">
        <f t="shared" ca="1" si="112"/>
        <v>0</v>
      </c>
      <c r="K7205" s="17" cm="1">
        <f t="array" aca="1" ref="K7205" ca="1">IF(J7205&gt;0,COUNTIFS(AnnualTotalDiversion,J7205,APPL_ID,"&lt;&gt;"&amp;A7205,Owner,G7205,YEAR,C7205)/12,0)</f>
        <v>0</v>
      </c>
    </row>
    <row r="7206" spans="1:11" x14ac:dyDescent="0.25">
      <c r="A7206" t="s">
        <v>103</v>
      </c>
      <c r="B7206">
        <v>11740</v>
      </c>
      <c r="C7206">
        <v>2019</v>
      </c>
      <c r="D7206">
        <v>7</v>
      </c>
      <c r="E7206">
        <v>0</v>
      </c>
      <c r="F7206" s="15" t="s">
        <v>44</v>
      </c>
      <c r="G7206" t="str" cm="1">
        <f t="array" aca="1" ref="G7206" ca="1">_xlfn.XLOOKUP(A7206,APPLICATION_NUMBER,APPLICATION_PRIMARY_OWNER)</f>
        <v>TERRY  PUTNAM</v>
      </c>
      <c r="H7206" cm="1">
        <f t="array" aca="1" ref="H7206" ca="1">SUMIFS(AMOUNT,APPL_ID,A7206,YEAR,C7206,DIVERSION_TYPE,"DIRECT")</f>
        <v>0</v>
      </c>
      <c r="I7206" cm="1">
        <f t="array" aca="1" ref="I7206" ca="1">SUMIFS(AMOUNT,APPL_ID,A7206,YEAR,C7206,DIVERSION_TYPE,"STORAGE")</f>
        <v>0</v>
      </c>
      <c r="J7206">
        <f t="shared" ca="1" si="112"/>
        <v>0</v>
      </c>
      <c r="K7206" s="17" cm="1">
        <f t="array" aca="1" ref="K7206" ca="1">IF(J7206&gt;0,COUNTIFS(AnnualTotalDiversion,J7206,APPL_ID,"&lt;&gt;"&amp;A7206,Owner,G7206,YEAR,C7206)/12,0)</f>
        <v>0</v>
      </c>
    </row>
    <row r="7207" spans="1:11" x14ac:dyDescent="0.25">
      <c r="A7207" t="s">
        <v>103</v>
      </c>
      <c r="B7207">
        <v>11740</v>
      </c>
      <c r="C7207">
        <v>2019</v>
      </c>
      <c r="D7207">
        <v>5</v>
      </c>
      <c r="E7207">
        <v>0</v>
      </c>
      <c r="F7207" s="15" t="s">
        <v>46</v>
      </c>
      <c r="G7207" t="str" cm="1">
        <f t="array" aca="1" ref="G7207" ca="1">_xlfn.XLOOKUP(A7207,APPLICATION_NUMBER,APPLICATION_PRIMARY_OWNER)</f>
        <v>TERRY  PUTNAM</v>
      </c>
      <c r="H7207" cm="1">
        <f t="array" aca="1" ref="H7207" ca="1">SUMIFS(AMOUNT,APPL_ID,A7207,YEAR,C7207,DIVERSION_TYPE,"DIRECT")</f>
        <v>0</v>
      </c>
      <c r="I7207" cm="1">
        <f t="array" aca="1" ref="I7207" ca="1">SUMIFS(AMOUNT,APPL_ID,A7207,YEAR,C7207,DIVERSION_TYPE,"STORAGE")</f>
        <v>0</v>
      </c>
      <c r="J7207">
        <f t="shared" ca="1" si="112"/>
        <v>0</v>
      </c>
      <c r="K7207" s="17" cm="1">
        <f t="array" aca="1" ref="K7207" ca="1">IF(J7207&gt;0,COUNTIFS(AnnualTotalDiversion,J7207,APPL_ID,"&lt;&gt;"&amp;A7207,Owner,G7207,YEAR,C7207)/12,0)</f>
        <v>0</v>
      </c>
    </row>
    <row r="7208" spans="1:11" x14ac:dyDescent="0.25">
      <c r="A7208" t="s">
        <v>103</v>
      </c>
      <c r="B7208">
        <v>11740</v>
      </c>
      <c r="C7208">
        <v>2018</v>
      </c>
      <c r="D7208">
        <v>3</v>
      </c>
      <c r="E7208">
        <v>0</v>
      </c>
      <c r="F7208" s="15" t="s">
        <v>44</v>
      </c>
      <c r="G7208" t="str" cm="1">
        <f t="array" aca="1" ref="G7208" ca="1">_xlfn.XLOOKUP(A7208,APPLICATION_NUMBER,APPLICATION_PRIMARY_OWNER)</f>
        <v>TERRY  PUTNAM</v>
      </c>
      <c r="H7208" cm="1">
        <f t="array" aca="1" ref="H7208" ca="1">SUMIFS(AMOUNT,APPL_ID,A7208,YEAR,C7208,DIVERSION_TYPE,"DIRECT")</f>
        <v>0</v>
      </c>
      <c r="I7208" cm="1">
        <f t="array" aca="1" ref="I7208" ca="1">SUMIFS(AMOUNT,APPL_ID,A7208,YEAR,C7208,DIVERSION_TYPE,"STORAGE")</f>
        <v>0</v>
      </c>
      <c r="J7208">
        <f t="shared" ca="1" si="112"/>
        <v>0</v>
      </c>
      <c r="K7208" s="17" cm="1">
        <f t="array" aca="1" ref="K7208" ca="1">IF(J7208&gt;0,COUNTIFS(AnnualTotalDiversion,J7208,APPL_ID,"&lt;&gt;"&amp;A7208,Owner,G7208,YEAR,C7208)/12,0)</f>
        <v>0</v>
      </c>
    </row>
    <row r="7209" spans="1:11" x14ac:dyDescent="0.25">
      <c r="A7209" t="s">
        <v>103</v>
      </c>
      <c r="B7209">
        <v>11740</v>
      </c>
      <c r="C7209">
        <v>2019</v>
      </c>
      <c r="D7209">
        <v>8</v>
      </c>
      <c r="E7209">
        <v>0</v>
      </c>
      <c r="F7209" s="15" t="s">
        <v>46</v>
      </c>
      <c r="G7209" t="str" cm="1">
        <f t="array" aca="1" ref="G7209" ca="1">_xlfn.XLOOKUP(A7209,APPLICATION_NUMBER,APPLICATION_PRIMARY_OWNER)</f>
        <v>TERRY  PUTNAM</v>
      </c>
      <c r="H7209" cm="1">
        <f t="array" aca="1" ref="H7209" ca="1">SUMIFS(AMOUNT,APPL_ID,A7209,YEAR,C7209,DIVERSION_TYPE,"DIRECT")</f>
        <v>0</v>
      </c>
      <c r="I7209" cm="1">
        <f t="array" aca="1" ref="I7209" ca="1">SUMIFS(AMOUNT,APPL_ID,A7209,YEAR,C7209,DIVERSION_TYPE,"STORAGE")</f>
        <v>0</v>
      </c>
      <c r="J7209">
        <f t="shared" ca="1" si="112"/>
        <v>0</v>
      </c>
      <c r="K7209" s="17" cm="1">
        <f t="array" aca="1" ref="K7209" ca="1">IF(J7209&gt;0,COUNTIFS(AnnualTotalDiversion,J7209,APPL_ID,"&lt;&gt;"&amp;A7209,Owner,G7209,YEAR,C7209)/12,0)</f>
        <v>0</v>
      </c>
    </row>
    <row r="7210" spans="1:11" x14ac:dyDescent="0.25">
      <c r="A7210" t="s">
        <v>103</v>
      </c>
      <c r="B7210">
        <v>11740</v>
      </c>
      <c r="C7210">
        <v>2018</v>
      </c>
      <c r="D7210">
        <v>1</v>
      </c>
      <c r="E7210">
        <v>0</v>
      </c>
      <c r="F7210" s="15" t="s">
        <v>45</v>
      </c>
      <c r="G7210" t="str" cm="1">
        <f t="array" aca="1" ref="G7210" ca="1">_xlfn.XLOOKUP(A7210,APPLICATION_NUMBER,APPLICATION_PRIMARY_OWNER)</f>
        <v>TERRY  PUTNAM</v>
      </c>
      <c r="H7210" cm="1">
        <f t="array" aca="1" ref="H7210" ca="1">SUMIFS(AMOUNT,APPL_ID,A7210,YEAR,C7210,DIVERSION_TYPE,"DIRECT")</f>
        <v>0</v>
      </c>
      <c r="I7210" cm="1">
        <f t="array" aca="1" ref="I7210" ca="1">SUMIFS(AMOUNT,APPL_ID,A7210,YEAR,C7210,DIVERSION_TYPE,"STORAGE")</f>
        <v>0</v>
      </c>
      <c r="J7210">
        <f t="shared" ca="1" si="112"/>
        <v>0</v>
      </c>
      <c r="K7210" s="17" cm="1">
        <f t="array" aca="1" ref="K7210" ca="1">IF(J7210&gt;0,COUNTIFS(AnnualTotalDiversion,J7210,APPL_ID,"&lt;&gt;"&amp;A7210,Owner,G7210,YEAR,C7210)/12,0)</f>
        <v>0</v>
      </c>
    </row>
    <row r="7211" spans="1:11" x14ac:dyDescent="0.25">
      <c r="A7211" t="s">
        <v>103</v>
      </c>
      <c r="B7211">
        <v>11740</v>
      </c>
      <c r="C7211">
        <v>2020</v>
      </c>
      <c r="D7211">
        <v>6</v>
      </c>
      <c r="E7211">
        <v>0</v>
      </c>
      <c r="F7211" s="15" t="s">
        <v>45</v>
      </c>
      <c r="G7211" t="str" cm="1">
        <f t="array" aca="1" ref="G7211" ca="1">_xlfn.XLOOKUP(A7211,APPLICATION_NUMBER,APPLICATION_PRIMARY_OWNER)</f>
        <v>TERRY  PUTNAM</v>
      </c>
      <c r="H7211" cm="1">
        <f t="array" aca="1" ref="H7211" ca="1">SUMIFS(AMOUNT,APPL_ID,A7211,YEAR,C7211,DIVERSION_TYPE,"DIRECT")</f>
        <v>0</v>
      </c>
      <c r="I7211" cm="1">
        <f t="array" aca="1" ref="I7211" ca="1">SUMIFS(AMOUNT,APPL_ID,A7211,YEAR,C7211,DIVERSION_TYPE,"STORAGE")</f>
        <v>0</v>
      </c>
      <c r="J7211">
        <f t="shared" ca="1" si="112"/>
        <v>0</v>
      </c>
      <c r="K7211" s="17" cm="1">
        <f t="array" aca="1" ref="K7211" ca="1">IF(J7211&gt;0,COUNTIFS(AnnualTotalDiversion,J7211,APPL_ID,"&lt;&gt;"&amp;A7211,Owner,G7211,YEAR,C7211)/12,0)</f>
        <v>0</v>
      </c>
    </row>
    <row r="7212" spans="1:11" x14ac:dyDescent="0.25">
      <c r="A7212" t="s">
        <v>103</v>
      </c>
      <c r="B7212">
        <v>11740</v>
      </c>
      <c r="C7212">
        <v>2017</v>
      </c>
      <c r="D7212">
        <v>8</v>
      </c>
      <c r="E7212">
        <v>0</v>
      </c>
      <c r="F7212" s="15" t="s">
        <v>46</v>
      </c>
      <c r="G7212" t="str" cm="1">
        <f t="array" aca="1" ref="G7212" ca="1">_xlfn.XLOOKUP(A7212,APPLICATION_NUMBER,APPLICATION_PRIMARY_OWNER)</f>
        <v>TERRY  PUTNAM</v>
      </c>
      <c r="H7212" cm="1">
        <f t="array" aca="1" ref="H7212" ca="1">SUMIFS(AMOUNT,APPL_ID,A7212,YEAR,C7212,DIVERSION_TYPE,"DIRECT")</f>
        <v>0</v>
      </c>
      <c r="I7212" cm="1">
        <f t="array" aca="1" ref="I7212" ca="1">SUMIFS(AMOUNT,APPL_ID,A7212,YEAR,C7212,DIVERSION_TYPE,"STORAGE")</f>
        <v>0</v>
      </c>
      <c r="J7212">
        <f t="shared" ca="1" si="112"/>
        <v>0</v>
      </c>
      <c r="K7212" s="17" cm="1">
        <f t="array" aca="1" ref="K7212" ca="1">IF(J7212&gt;0,COUNTIFS(AnnualTotalDiversion,J7212,APPL_ID,"&lt;&gt;"&amp;A7212,Owner,G7212,YEAR,C7212)/12,0)</f>
        <v>0</v>
      </c>
    </row>
    <row r="7213" spans="1:11" x14ac:dyDescent="0.25">
      <c r="A7213" t="s">
        <v>103</v>
      </c>
      <c r="B7213">
        <v>11740</v>
      </c>
      <c r="C7213">
        <v>2020</v>
      </c>
      <c r="D7213">
        <v>9</v>
      </c>
      <c r="E7213">
        <v>0</v>
      </c>
      <c r="F7213" s="15" t="s">
        <v>45</v>
      </c>
      <c r="G7213" t="str" cm="1">
        <f t="array" aca="1" ref="G7213" ca="1">_xlfn.XLOOKUP(A7213,APPLICATION_NUMBER,APPLICATION_PRIMARY_OWNER)</f>
        <v>TERRY  PUTNAM</v>
      </c>
      <c r="H7213" cm="1">
        <f t="array" aca="1" ref="H7213" ca="1">SUMIFS(AMOUNT,APPL_ID,A7213,YEAR,C7213,DIVERSION_TYPE,"DIRECT")</f>
        <v>0</v>
      </c>
      <c r="I7213" cm="1">
        <f t="array" aca="1" ref="I7213" ca="1">SUMIFS(AMOUNT,APPL_ID,A7213,YEAR,C7213,DIVERSION_TYPE,"STORAGE")</f>
        <v>0</v>
      </c>
      <c r="J7213">
        <f t="shared" ca="1" si="112"/>
        <v>0</v>
      </c>
      <c r="K7213" s="17" cm="1">
        <f t="array" aca="1" ref="K7213" ca="1">IF(J7213&gt;0,COUNTIFS(AnnualTotalDiversion,J7213,APPL_ID,"&lt;&gt;"&amp;A7213,Owner,G7213,YEAR,C7213)/12,0)</f>
        <v>0</v>
      </c>
    </row>
    <row r="7214" spans="1:11" x14ac:dyDescent="0.25">
      <c r="A7214" t="s">
        <v>103</v>
      </c>
      <c r="B7214">
        <v>11740</v>
      </c>
      <c r="C7214">
        <v>2018</v>
      </c>
      <c r="D7214">
        <v>6</v>
      </c>
      <c r="E7214">
        <v>0</v>
      </c>
      <c r="F7214" s="15" t="s">
        <v>44</v>
      </c>
      <c r="G7214" t="str" cm="1">
        <f t="array" aca="1" ref="G7214" ca="1">_xlfn.XLOOKUP(A7214,APPLICATION_NUMBER,APPLICATION_PRIMARY_OWNER)</f>
        <v>TERRY  PUTNAM</v>
      </c>
      <c r="H7214" cm="1">
        <f t="array" aca="1" ref="H7214" ca="1">SUMIFS(AMOUNT,APPL_ID,A7214,YEAR,C7214,DIVERSION_TYPE,"DIRECT")</f>
        <v>0</v>
      </c>
      <c r="I7214" cm="1">
        <f t="array" aca="1" ref="I7214" ca="1">SUMIFS(AMOUNT,APPL_ID,A7214,YEAR,C7214,DIVERSION_TYPE,"STORAGE")</f>
        <v>0</v>
      </c>
      <c r="J7214">
        <f t="shared" ca="1" si="112"/>
        <v>0</v>
      </c>
      <c r="K7214" s="17" cm="1">
        <f t="array" aca="1" ref="K7214" ca="1">IF(J7214&gt;0,COUNTIFS(AnnualTotalDiversion,J7214,APPL_ID,"&lt;&gt;"&amp;A7214,Owner,G7214,YEAR,C7214)/12,0)</f>
        <v>0</v>
      </c>
    </row>
    <row r="7215" spans="1:11" x14ac:dyDescent="0.25">
      <c r="A7215" t="s">
        <v>103</v>
      </c>
      <c r="B7215">
        <v>11740</v>
      </c>
      <c r="C7215">
        <v>2018</v>
      </c>
      <c r="D7215">
        <v>4</v>
      </c>
      <c r="E7215">
        <v>0</v>
      </c>
      <c r="F7215" s="15" t="s">
        <v>44</v>
      </c>
      <c r="G7215" t="str" cm="1">
        <f t="array" aca="1" ref="G7215" ca="1">_xlfn.XLOOKUP(A7215,APPLICATION_NUMBER,APPLICATION_PRIMARY_OWNER)</f>
        <v>TERRY  PUTNAM</v>
      </c>
      <c r="H7215" cm="1">
        <f t="array" aca="1" ref="H7215" ca="1">SUMIFS(AMOUNT,APPL_ID,A7215,YEAR,C7215,DIVERSION_TYPE,"DIRECT")</f>
        <v>0</v>
      </c>
      <c r="I7215" cm="1">
        <f t="array" aca="1" ref="I7215" ca="1">SUMIFS(AMOUNT,APPL_ID,A7215,YEAR,C7215,DIVERSION_TYPE,"STORAGE")</f>
        <v>0</v>
      </c>
      <c r="J7215">
        <f t="shared" ca="1" si="112"/>
        <v>0</v>
      </c>
      <c r="K7215" s="17" cm="1">
        <f t="array" aca="1" ref="K7215" ca="1">IF(J7215&gt;0,COUNTIFS(AnnualTotalDiversion,J7215,APPL_ID,"&lt;&gt;"&amp;A7215,Owner,G7215,YEAR,C7215)/12,0)</f>
        <v>0</v>
      </c>
    </row>
    <row r="7216" spans="1:11" x14ac:dyDescent="0.25">
      <c r="A7216" t="s">
        <v>103</v>
      </c>
      <c r="B7216">
        <v>11740</v>
      </c>
      <c r="C7216">
        <v>2020</v>
      </c>
      <c r="D7216">
        <v>2</v>
      </c>
      <c r="E7216">
        <v>0</v>
      </c>
      <c r="F7216" s="15" t="s">
        <v>45</v>
      </c>
      <c r="G7216" t="str" cm="1">
        <f t="array" aca="1" ref="G7216" ca="1">_xlfn.XLOOKUP(A7216,APPLICATION_NUMBER,APPLICATION_PRIMARY_OWNER)</f>
        <v>TERRY  PUTNAM</v>
      </c>
      <c r="H7216" cm="1">
        <f t="array" aca="1" ref="H7216" ca="1">SUMIFS(AMOUNT,APPL_ID,A7216,YEAR,C7216,DIVERSION_TYPE,"DIRECT")</f>
        <v>0</v>
      </c>
      <c r="I7216" cm="1">
        <f t="array" aca="1" ref="I7216" ca="1">SUMIFS(AMOUNT,APPL_ID,A7216,YEAR,C7216,DIVERSION_TYPE,"STORAGE")</f>
        <v>0</v>
      </c>
      <c r="J7216">
        <f t="shared" ca="1" si="112"/>
        <v>0</v>
      </c>
      <c r="K7216" s="17" cm="1">
        <f t="array" aca="1" ref="K7216" ca="1">IF(J7216&gt;0,COUNTIFS(AnnualTotalDiversion,J7216,APPL_ID,"&lt;&gt;"&amp;A7216,Owner,G7216,YEAR,C7216)/12,0)</f>
        <v>0</v>
      </c>
    </row>
    <row r="7217" spans="1:11" x14ac:dyDescent="0.25">
      <c r="A7217" t="s">
        <v>103</v>
      </c>
      <c r="B7217">
        <v>11740</v>
      </c>
      <c r="C7217">
        <v>2017</v>
      </c>
      <c r="D7217">
        <v>8</v>
      </c>
      <c r="E7217">
        <v>0</v>
      </c>
      <c r="F7217" s="15" t="s">
        <v>45</v>
      </c>
      <c r="G7217" t="str" cm="1">
        <f t="array" aca="1" ref="G7217" ca="1">_xlfn.XLOOKUP(A7217,APPLICATION_NUMBER,APPLICATION_PRIMARY_OWNER)</f>
        <v>TERRY  PUTNAM</v>
      </c>
      <c r="H7217" cm="1">
        <f t="array" aca="1" ref="H7217" ca="1">SUMIFS(AMOUNT,APPL_ID,A7217,YEAR,C7217,DIVERSION_TYPE,"DIRECT")</f>
        <v>0</v>
      </c>
      <c r="I7217" cm="1">
        <f t="array" aca="1" ref="I7217" ca="1">SUMIFS(AMOUNT,APPL_ID,A7217,YEAR,C7217,DIVERSION_TYPE,"STORAGE")</f>
        <v>0</v>
      </c>
      <c r="J7217">
        <f t="shared" ca="1" si="112"/>
        <v>0</v>
      </c>
      <c r="K7217" s="17" cm="1">
        <f t="array" aca="1" ref="K7217" ca="1">IF(J7217&gt;0,COUNTIFS(AnnualTotalDiversion,J7217,APPL_ID,"&lt;&gt;"&amp;A7217,Owner,G7217,YEAR,C7217)/12,0)</f>
        <v>0</v>
      </c>
    </row>
    <row r="7218" spans="1:11" x14ac:dyDescent="0.25">
      <c r="A7218" t="s">
        <v>103</v>
      </c>
      <c r="B7218">
        <v>11740</v>
      </c>
      <c r="C7218">
        <v>2017</v>
      </c>
      <c r="D7218">
        <v>8</v>
      </c>
      <c r="E7218">
        <v>0</v>
      </c>
      <c r="F7218" s="15" t="s">
        <v>44</v>
      </c>
      <c r="G7218" t="str" cm="1">
        <f t="array" aca="1" ref="G7218" ca="1">_xlfn.XLOOKUP(A7218,APPLICATION_NUMBER,APPLICATION_PRIMARY_OWNER)</f>
        <v>TERRY  PUTNAM</v>
      </c>
      <c r="H7218" cm="1">
        <f t="array" aca="1" ref="H7218" ca="1">SUMIFS(AMOUNT,APPL_ID,A7218,YEAR,C7218,DIVERSION_TYPE,"DIRECT")</f>
        <v>0</v>
      </c>
      <c r="I7218" cm="1">
        <f t="array" aca="1" ref="I7218" ca="1">SUMIFS(AMOUNT,APPL_ID,A7218,YEAR,C7218,DIVERSION_TYPE,"STORAGE")</f>
        <v>0</v>
      </c>
      <c r="J7218">
        <f t="shared" ca="1" si="112"/>
        <v>0</v>
      </c>
      <c r="K7218" s="17" cm="1">
        <f t="array" aca="1" ref="K7218" ca="1">IF(J7218&gt;0,COUNTIFS(AnnualTotalDiversion,J7218,APPL_ID,"&lt;&gt;"&amp;A7218,Owner,G7218,YEAR,C7218)/12,0)</f>
        <v>0</v>
      </c>
    </row>
    <row r="7219" spans="1:11" x14ac:dyDescent="0.25">
      <c r="A7219" t="s">
        <v>103</v>
      </c>
      <c r="B7219">
        <v>11740</v>
      </c>
      <c r="C7219">
        <v>2017</v>
      </c>
      <c r="D7219">
        <v>12</v>
      </c>
      <c r="E7219">
        <v>0</v>
      </c>
      <c r="F7219" s="15" t="s">
        <v>45</v>
      </c>
      <c r="G7219" t="str" cm="1">
        <f t="array" aca="1" ref="G7219" ca="1">_xlfn.XLOOKUP(A7219,APPLICATION_NUMBER,APPLICATION_PRIMARY_OWNER)</f>
        <v>TERRY  PUTNAM</v>
      </c>
      <c r="H7219" cm="1">
        <f t="array" aca="1" ref="H7219" ca="1">SUMIFS(AMOUNT,APPL_ID,A7219,YEAR,C7219,DIVERSION_TYPE,"DIRECT")</f>
        <v>0</v>
      </c>
      <c r="I7219" cm="1">
        <f t="array" aca="1" ref="I7219" ca="1">SUMIFS(AMOUNT,APPL_ID,A7219,YEAR,C7219,DIVERSION_TYPE,"STORAGE")</f>
        <v>0</v>
      </c>
      <c r="J7219">
        <f t="shared" ca="1" si="112"/>
        <v>0</v>
      </c>
      <c r="K7219" s="17" cm="1">
        <f t="array" aca="1" ref="K7219" ca="1">IF(J7219&gt;0,COUNTIFS(AnnualTotalDiversion,J7219,APPL_ID,"&lt;&gt;"&amp;A7219,Owner,G7219,YEAR,C7219)/12,0)</f>
        <v>0</v>
      </c>
    </row>
    <row r="7220" spans="1:11" x14ac:dyDescent="0.25">
      <c r="A7220" t="s">
        <v>103</v>
      </c>
      <c r="B7220">
        <v>11740</v>
      </c>
      <c r="C7220">
        <v>2018</v>
      </c>
      <c r="D7220">
        <v>1</v>
      </c>
      <c r="E7220">
        <v>0</v>
      </c>
      <c r="F7220" s="15" t="s">
        <v>44</v>
      </c>
      <c r="G7220" t="str" cm="1">
        <f t="array" aca="1" ref="G7220" ca="1">_xlfn.XLOOKUP(A7220,APPLICATION_NUMBER,APPLICATION_PRIMARY_OWNER)</f>
        <v>TERRY  PUTNAM</v>
      </c>
      <c r="H7220" cm="1">
        <f t="array" aca="1" ref="H7220" ca="1">SUMIFS(AMOUNT,APPL_ID,A7220,YEAR,C7220,DIVERSION_TYPE,"DIRECT")</f>
        <v>0</v>
      </c>
      <c r="I7220" cm="1">
        <f t="array" aca="1" ref="I7220" ca="1">SUMIFS(AMOUNT,APPL_ID,A7220,YEAR,C7220,DIVERSION_TYPE,"STORAGE")</f>
        <v>0</v>
      </c>
      <c r="J7220">
        <f t="shared" ca="1" si="112"/>
        <v>0</v>
      </c>
      <c r="K7220" s="17" cm="1">
        <f t="array" aca="1" ref="K7220" ca="1">IF(J7220&gt;0,COUNTIFS(AnnualTotalDiversion,J7220,APPL_ID,"&lt;&gt;"&amp;A7220,Owner,G7220,YEAR,C7220)/12,0)</f>
        <v>0</v>
      </c>
    </row>
    <row r="7221" spans="1:11" x14ac:dyDescent="0.25">
      <c r="A7221" t="s">
        <v>103</v>
      </c>
      <c r="B7221">
        <v>11740</v>
      </c>
      <c r="C7221">
        <v>2018</v>
      </c>
      <c r="D7221">
        <v>2</v>
      </c>
      <c r="E7221">
        <v>0</v>
      </c>
      <c r="F7221" s="15" t="s">
        <v>46</v>
      </c>
      <c r="G7221" t="str" cm="1">
        <f t="array" aca="1" ref="G7221" ca="1">_xlfn.XLOOKUP(A7221,APPLICATION_NUMBER,APPLICATION_PRIMARY_OWNER)</f>
        <v>TERRY  PUTNAM</v>
      </c>
      <c r="H7221" cm="1">
        <f t="array" aca="1" ref="H7221" ca="1">SUMIFS(AMOUNT,APPL_ID,A7221,YEAR,C7221,DIVERSION_TYPE,"DIRECT")</f>
        <v>0</v>
      </c>
      <c r="I7221" cm="1">
        <f t="array" aca="1" ref="I7221" ca="1">SUMIFS(AMOUNT,APPL_ID,A7221,YEAR,C7221,DIVERSION_TYPE,"STORAGE")</f>
        <v>0</v>
      </c>
      <c r="J7221">
        <f t="shared" ca="1" si="112"/>
        <v>0</v>
      </c>
      <c r="K7221" s="17" cm="1">
        <f t="array" aca="1" ref="K7221" ca="1">IF(J7221&gt;0,COUNTIFS(AnnualTotalDiversion,J7221,APPL_ID,"&lt;&gt;"&amp;A7221,Owner,G7221,YEAR,C7221)/12,0)</f>
        <v>0</v>
      </c>
    </row>
    <row r="7222" spans="1:11" x14ac:dyDescent="0.25">
      <c r="A7222" t="s">
        <v>103</v>
      </c>
      <c r="B7222">
        <v>11740</v>
      </c>
      <c r="C7222">
        <v>2017</v>
      </c>
      <c r="D7222">
        <v>4</v>
      </c>
      <c r="E7222">
        <v>0</v>
      </c>
      <c r="F7222" s="15" t="s">
        <v>46</v>
      </c>
      <c r="G7222" t="str" cm="1">
        <f t="array" aca="1" ref="G7222" ca="1">_xlfn.XLOOKUP(A7222,APPLICATION_NUMBER,APPLICATION_PRIMARY_OWNER)</f>
        <v>TERRY  PUTNAM</v>
      </c>
      <c r="H7222" cm="1">
        <f t="array" aca="1" ref="H7222" ca="1">SUMIFS(AMOUNT,APPL_ID,A7222,YEAR,C7222,DIVERSION_TYPE,"DIRECT")</f>
        <v>0</v>
      </c>
      <c r="I7222" cm="1">
        <f t="array" aca="1" ref="I7222" ca="1">SUMIFS(AMOUNT,APPL_ID,A7222,YEAR,C7222,DIVERSION_TYPE,"STORAGE")</f>
        <v>0</v>
      </c>
      <c r="J7222">
        <f t="shared" ca="1" si="112"/>
        <v>0</v>
      </c>
      <c r="K7222" s="17" cm="1">
        <f t="array" aca="1" ref="K7222" ca="1">IF(J7222&gt;0,COUNTIFS(AnnualTotalDiversion,J7222,APPL_ID,"&lt;&gt;"&amp;A7222,Owner,G7222,YEAR,C7222)/12,0)</f>
        <v>0</v>
      </c>
    </row>
    <row r="7223" spans="1:11" x14ac:dyDescent="0.25">
      <c r="A7223" t="s">
        <v>103</v>
      </c>
      <c r="B7223">
        <v>11740</v>
      </c>
      <c r="C7223">
        <v>2018</v>
      </c>
      <c r="D7223">
        <v>12</v>
      </c>
      <c r="E7223">
        <v>0</v>
      </c>
      <c r="F7223" s="15" t="s">
        <v>44</v>
      </c>
      <c r="G7223" t="str" cm="1">
        <f t="array" aca="1" ref="G7223" ca="1">_xlfn.XLOOKUP(A7223,APPLICATION_NUMBER,APPLICATION_PRIMARY_OWNER)</f>
        <v>TERRY  PUTNAM</v>
      </c>
      <c r="H7223" cm="1">
        <f t="array" aca="1" ref="H7223" ca="1">SUMIFS(AMOUNT,APPL_ID,A7223,YEAR,C7223,DIVERSION_TYPE,"DIRECT")</f>
        <v>0</v>
      </c>
      <c r="I7223" cm="1">
        <f t="array" aca="1" ref="I7223" ca="1">SUMIFS(AMOUNT,APPL_ID,A7223,YEAR,C7223,DIVERSION_TYPE,"STORAGE")</f>
        <v>0</v>
      </c>
      <c r="J7223">
        <f t="shared" ca="1" si="112"/>
        <v>0</v>
      </c>
      <c r="K7223" s="17" cm="1">
        <f t="array" aca="1" ref="K7223" ca="1">IF(J7223&gt;0,COUNTIFS(AnnualTotalDiversion,J7223,APPL_ID,"&lt;&gt;"&amp;A7223,Owner,G7223,YEAR,C7223)/12,0)</f>
        <v>0</v>
      </c>
    </row>
    <row r="7224" spans="1:11" x14ac:dyDescent="0.25">
      <c r="A7224" t="s">
        <v>103</v>
      </c>
      <c r="B7224">
        <v>11740</v>
      </c>
      <c r="C7224">
        <v>2020</v>
      </c>
      <c r="D7224">
        <v>3</v>
      </c>
      <c r="E7224">
        <v>0</v>
      </c>
      <c r="F7224" s="15" t="s">
        <v>45</v>
      </c>
      <c r="G7224" t="str" cm="1">
        <f t="array" aca="1" ref="G7224" ca="1">_xlfn.XLOOKUP(A7224,APPLICATION_NUMBER,APPLICATION_PRIMARY_OWNER)</f>
        <v>TERRY  PUTNAM</v>
      </c>
      <c r="H7224" cm="1">
        <f t="array" aca="1" ref="H7224" ca="1">SUMIFS(AMOUNT,APPL_ID,A7224,YEAR,C7224,DIVERSION_TYPE,"DIRECT")</f>
        <v>0</v>
      </c>
      <c r="I7224" cm="1">
        <f t="array" aca="1" ref="I7224" ca="1">SUMIFS(AMOUNT,APPL_ID,A7224,YEAR,C7224,DIVERSION_TYPE,"STORAGE")</f>
        <v>0</v>
      </c>
      <c r="J7224">
        <f t="shared" ca="1" si="112"/>
        <v>0</v>
      </c>
      <c r="K7224" s="17" cm="1">
        <f t="array" aca="1" ref="K7224" ca="1">IF(J7224&gt;0,COUNTIFS(AnnualTotalDiversion,J7224,APPL_ID,"&lt;&gt;"&amp;A7224,Owner,G7224,YEAR,C7224)/12,0)</f>
        <v>0</v>
      </c>
    </row>
    <row r="7225" spans="1:11" x14ac:dyDescent="0.25">
      <c r="A7225" t="s">
        <v>103</v>
      </c>
      <c r="B7225">
        <v>11740</v>
      </c>
      <c r="C7225">
        <v>2017</v>
      </c>
      <c r="D7225">
        <v>7</v>
      </c>
      <c r="E7225">
        <v>0</v>
      </c>
      <c r="F7225" s="15" t="s">
        <v>46</v>
      </c>
      <c r="G7225" t="str" cm="1">
        <f t="array" aca="1" ref="G7225" ca="1">_xlfn.XLOOKUP(A7225,APPLICATION_NUMBER,APPLICATION_PRIMARY_OWNER)</f>
        <v>TERRY  PUTNAM</v>
      </c>
      <c r="H7225" cm="1">
        <f t="array" aca="1" ref="H7225" ca="1">SUMIFS(AMOUNT,APPL_ID,A7225,YEAR,C7225,DIVERSION_TYPE,"DIRECT")</f>
        <v>0</v>
      </c>
      <c r="I7225" cm="1">
        <f t="array" aca="1" ref="I7225" ca="1">SUMIFS(AMOUNT,APPL_ID,A7225,YEAR,C7225,DIVERSION_TYPE,"STORAGE")</f>
        <v>0</v>
      </c>
      <c r="J7225">
        <f t="shared" ca="1" si="112"/>
        <v>0</v>
      </c>
      <c r="K7225" s="17" cm="1">
        <f t="array" aca="1" ref="K7225" ca="1">IF(J7225&gt;0,COUNTIFS(AnnualTotalDiversion,J7225,APPL_ID,"&lt;&gt;"&amp;A7225,Owner,G7225,YEAR,C7225)/12,0)</f>
        <v>0</v>
      </c>
    </row>
    <row r="7226" spans="1:11" x14ac:dyDescent="0.25">
      <c r="A7226" t="s">
        <v>103</v>
      </c>
      <c r="B7226">
        <v>11740</v>
      </c>
      <c r="C7226">
        <v>2017</v>
      </c>
      <c r="D7226">
        <v>7</v>
      </c>
      <c r="E7226">
        <v>0</v>
      </c>
      <c r="F7226" s="15" t="s">
        <v>45</v>
      </c>
      <c r="G7226" t="str" cm="1">
        <f t="array" aca="1" ref="G7226" ca="1">_xlfn.XLOOKUP(A7226,APPLICATION_NUMBER,APPLICATION_PRIMARY_OWNER)</f>
        <v>TERRY  PUTNAM</v>
      </c>
      <c r="H7226" cm="1">
        <f t="array" aca="1" ref="H7226" ca="1">SUMIFS(AMOUNT,APPL_ID,A7226,YEAR,C7226,DIVERSION_TYPE,"DIRECT")</f>
        <v>0</v>
      </c>
      <c r="I7226" cm="1">
        <f t="array" aca="1" ref="I7226" ca="1">SUMIFS(AMOUNT,APPL_ID,A7226,YEAR,C7226,DIVERSION_TYPE,"STORAGE")</f>
        <v>0</v>
      </c>
      <c r="J7226">
        <f t="shared" ca="1" si="112"/>
        <v>0</v>
      </c>
      <c r="K7226" s="17" cm="1">
        <f t="array" aca="1" ref="K7226" ca="1">IF(J7226&gt;0,COUNTIFS(AnnualTotalDiversion,J7226,APPL_ID,"&lt;&gt;"&amp;A7226,Owner,G7226,YEAR,C7226)/12,0)</f>
        <v>0</v>
      </c>
    </row>
    <row r="7227" spans="1:11" x14ac:dyDescent="0.25">
      <c r="A7227" t="s">
        <v>103</v>
      </c>
      <c r="B7227">
        <v>11740</v>
      </c>
      <c r="C7227">
        <v>2018</v>
      </c>
      <c r="D7227">
        <v>12</v>
      </c>
      <c r="E7227">
        <v>0</v>
      </c>
      <c r="F7227" s="15" t="s">
        <v>46</v>
      </c>
      <c r="G7227" t="str" cm="1">
        <f t="array" aca="1" ref="G7227" ca="1">_xlfn.XLOOKUP(A7227,APPLICATION_NUMBER,APPLICATION_PRIMARY_OWNER)</f>
        <v>TERRY  PUTNAM</v>
      </c>
      <c r="H7227" cm="1">
        <f t="array" aca="1" ref="H7227" ca="1">SUMIFS(AMOUNT,APPL_ID,A7227,YEAR,C7227,DIVERSION_TYPE,"DIRECT")</f>
        <v>0</v>
      </c>
      <c r="I7227" cm="1">
        <f t="array" aca="1" ref="I7227" ca="1">SUMIFS(AMOUNT,APPL_ID,A7227,YEAR,C7227,DIVERSION_TYPE,"STORAGE")</f>
        <v>0</v>
      </c>
      <c r="J7227">
        <f t="shared" ca="1" si="112"/>
        <v>0</v>
      </c>
      <c r="K7227" s="17" cm="1">
        <f t="array" aca="1" ref="K7227" ca="1">IF(J7227&gt;0,COUNTIFS(AnnualTotalDiversion,J7227,APPL_ID,"&lt;&gt;"&amp;A7227,Owner,G7227,YEAR,C7227)/12,0)</f>
        <v>0</v>
      </c>
    </row>
    <row r="7228" spans="1:11" x14ac:dyDescent="0.25">
      <c r="A7228" t="s">
        <v>103</v>
      </c>
      <c r="B7228">
        <v>11740</v>
      </c>
      <c r="C7228">
        <v>2018</v>
      </c>
      <c r="D7228">
        <v>4</v>
      </c>
      <c r="E7228">
        <v>0</v>
      </c>
      <c r="F7228" s="15" t="s">
        <v>46</v>
      </c>
      <c r="G7228" t="str" cm="1">
        <f t="array" aca="1" ref="G7228" ca="1">_xlfn.XLOOKUP(A7228,APPLICATION_NUMBER,APPLICATION_PRIMARY_OWNER)</f>
        <v>TERRY  PUTNAM</v>
      </c>
      <c r="H7228" cm="1">
        <f t="array" aca="1" ref="H7228" ca="1">SUMIFS(AMOUNT,APPL_ID,A7228,YEAR,C7228,DIVERSION_TYPE,"DIRECT")</f>
        <v>0</v>
      </c>
      <c r="I7228" cm="1">
        <f t="array" aca="1" ref="I7228" ca="1">SUMIFS(AMOUNT,APPL_ID,A7228,YEAR,C7228,DIVERSION_TYPE,"STORAGE")</f>
        <v>0</v>
      </c>
      <c r="J7228">
        <f t="shared" ca="1" si="112"/>
        <v>0</v>
      </c>
      <c r="K7228" s="17" cm="1">
        <f t="array" aca="1" ref="K7228" ca="1">IF(J7228&gt;0,COUNTIFS(AnnualTotalDiversion,J7228,APPL_ID,"&lt;&gt;"&amp;A7228,Owner,G7228,YEAR,C7228)/12,0)</f>
        <v>0</v>
      </c>
    </row>
    <row r="7229" spans="1:11" x14ac:dyDescent="0.25">
      <c r="A7229" t="s">
        <v>103</v>
      </c>
      <c r="B7229">
        <v>11740</v>
      </c>
      <c r="C7229">
        <v>2018</v>
      </c>
      <c r="D7229">
        <v>2</v>
      </c>
      <c r="E7229">
        <v>0</v>
      </c>
      <c r="F7229" s="15" t="s">
        <v>45</v>
      </c>
      <c r="G7229" t="str" cm="1">
        <f t="array" aca="1" ref="G7229" ca="1">_xlfn.XLOOKUP(A7229,APPLICATION_NUMBER,APPLICATION_PRIMARY_OWNER)</f>
        <v>TERRY  PUTNAM</v>
      </c>
      <c r="H7229" cm="1">
        <f t="array" aca="1" ref="H7229" ca="1">SUMIFS(AMOUNT,APPL_ID,A7229,YEAR,C7229,DIVERSION_TYPE,"DIRECT")</f>
        <v>0</v>
      </c>
      <c r="I7229" cm="1">
        <f t="array" aca="1" ref="I7229" ca="1">SUMIFS(AMOUNT,APPL_ID,A7229,YEAR,C7229,DIVERSION_TYPE,"STORAGE")</f>
        <v>0</v>
      </c>
      <c r="J7229">
        <f t="shared" ca="1" si="112"/>
        <v>0</v>
      </c>
      <c r="K7229" s="17" cm="1">
        <f t="array" aca="1" ref="K7229" ca="1">IF(J7229&gt;0,COUNTIFS(AnnualTotalDiversion,J7229,APPL_ID,"&lt;&gt;"&amp;A7229,Owner,G7229,YEAR,C7229)/12,0)</f>
        <v>0</v>
      </c>
    </row>
    <row r="7230" spans="1:11" x14ac:dyDescent="0.25">
      <c r="A7230" t="s">
        <v>103</v>
      </c>
      <c r="B7230">
        <v>11740</v>
      </c>
      <c r="C7230">
        <v>2018</v>
      </c>
      <c r="D7230">
        <v>10</v>
      </c>
      <c r="E7230">
        <v>0</v>
      </c>
      <c r="F7230" s="15" t="s">
        <v>45</v>
      </c>
      <c r="G7230" t="str" cm="1">
        <f t="array" aca="1" ref="G7230" ca="1">_xlfn.XLOOKUP(A7230,APPLICATION_NUMBER,APPLICATION_PRIMARY_OWNER)</f>
        <v>TERRY  PUTNAM</v>
      </c>
      <c r="H7230" cm="1">
        <f t="array" aca="1" ref="H7230" ca="1">SUMIFS(AMOUNT,APPL_ID,A7230,YEAR,C7230,DIVERSION_TYPE,"DIRECT")</f>
        <v>0</v>
      </c>
      <c r="I7230" cm="1">
        <f t="array" aca="1" ref="I7230" ca="1">SUMIFS(AMOUNT,APPL_ID,A7230,YEAR,C7230,DIVERSION_TYPE,"STORAGE")</f>
        <v>0</v>
      </c>
      <c r="J7230">
        <f t="shared" ca="1" si="112"/>
        <v>0</v>
      </c>
      <c r="K7230" s="17" cm="1">
        <f t="array" aca="1" ref="K7230" ca="1">IF(J7230&gt;0,COUNTIFS(AnnualTotalDiversion,J7230,APPL_ID,"&lt;&gt;"&amp;A7230,Owner,G7230,YEAR,C7230)/12,0)</f>
        <v>0</v>
      </c>
    </row>
    <row r="7231" spans="1:11" x14ac:dyDescent="0.25">
      <c r="A7231" t="s">
        <v>103</v>
      </c>
      <c r="B7231">
        <v>11740</v>
      </c>
      <c r="C7231">
        <v>2018</v>
      </c>
      <c r="D7231">
        <v>5</v>
      </c>
      <c r="E7231">
        <v>0</v>
      </c>
      <c r="F7231" s="15" t="s">
        <v>44</v>
      </c>
      <c r="G7231" t="str" cm="1">
        <f t="array" aca="1" ref="G7231" ca="1">_xlfn.XLOOKUP(A7231,APPLICATION_NUMBER,APPLICATION_PRIMARY_OWNER)</f>
        <v>TERRY  PUTNAM</v>
      </c>
      <c r="H7231" cm="1">
        <f t="array" aca="1" ref="H7231" ca="1">SUMIFS(AMOUNT,APPL_ID,A7231,YEAR,C7231,DIVERSION_TYPE,"DIRECT")</f>
        <v>0</v>
      </c>
      <c r="I7231" cm="1">
        <f t="array" aca="1" ref="I7231" ca="1">SUMIFS(AMOUNT,APPL_ID,A7231,YEAR,C7231,DIVERSION_TYPE,"STORAGE")</f>
        <v>0</v>
      </c>
      <c r="J7231">
        <f t="shared" ca="1" si="112"/>
        <v>0</v>
      </c>
      <c r="K7231" s="17" cm="1">
        <f t="array" aca="1" ref="K7231" ca="1">IF(J7231&gt;0,COUNTIFS(AnnualTotalDiversion,J7231,APPL_ID,"&lt;&gt;"&amp;A7231,Owner,G7231,YEAR,C7231)/12,0)</f>
        <v>0</v>
      </c>
    </row>
    <row r="7232" spans="1:11" x14ac:dyDescent="0.25">
      <c r="A7232" t="s">
        <v>103</v>
      </c>
      <c r="B7232">
        <v>11740</v>
      </c>
      <c r="C7232">
        <v>2019</v>
      </c>
      <c r="D7232">
        <v>9</v>
      </c>
      <c r="E7232">
        <v>0</v>
      </c>
      <c r="F7232" s="15" t="s">
        <v>46</v>
      </c>
      <c r="G7232" t="str" cm="1">
        <f t="array" aca="1" ref="G7232" ca="1">_xlfn.XLOOKUP(A7232,APPLICATION_NUMBER,APPLICATION_PRIMARY_OWNER)</f>
        <v>TERRY  PUTNAM</v>
      </c>
      <c r="H7232" cm="1">
        <f t="array" aca="1" ref="H7232" ca="1">SUMIFS(AMOUNT,APPL_ID,A7232,YEAR,C7232,DIVERSION_TYPE,"DIRECT")</f>
        <v>0</v>
      </c>
      <c r="I7232" cm="1">
        <f t="array" aca="1" ref="I7232" ca="1">SUMIFS(AMOUNT,APPL_ID,A7232,YEAR,C7232,DIVERSION_TYPE,"STORAGE")</f>
        <v>0</v>
      </c>
      <c r="J7232">
        <f t="shared" ca="1" si="112"/>
        <v>0</v>
      </c>
      <c r="K7232" s="17" cm="1">
        <f t="array" aca="1" ref="K7232" ca="1">IF(J7232&gt;0,COUNTIFS(AnnualTotalDiversion,J7232,APPL_ID,"&lt;&gt;"&amp;A7232,Owner,G7232,YEAR,C7232)/12,0)</f>
        <v>0</v>
      </c>
    </row>
    <row r="7233" spans="1:11" x14ac:dyDescent="0.25">
      <c r="A7233" t="s">
        <v>103</v>
      </c>
      <c r="B7233">
        <v>11740</v>
      </c>
      <c r="C7233">
        <v>2017</v>
      </c>
      <c r="D7233">
        <v>5</v>
      </c>
      <c r="E7233">
        <v>0</v>
      </c>
      <c r="F7233" s="15" t="s">
        <v>46</v>
      </c>
      <c r="G7233" t="str" cm="1">
        <f t="array" aca="1" ref="G7233" ca="1">_xlfn.XLOOKUP(A7233,APPLICATION_NUMBER,APPLICATION_PRIMARY_OWNER)</f>
        <v>TERRY  PUTNAM</v>
      </c>
      <c r="H7233" cm="1">
        <f t="array" aca="1" ref="H7233" ca="1">SUMIFS(AMOUNT,APPL_ID,A7233,YEAR,C7233,DIVERSION_TYPE,"DIRECT")</f>
        <v>0</v>
      </c>
      <c r="I7233" cm="1">
        <f t="array" aca="1" ref="I7233" ca="1">SUMIFS(AMOUNT,APPL_ID,A7233,YEAR,C7233,DIVERSION_TYPE,"STORAGE")</f>
        <v>0</v>
      </c>
      <c r="J7233">
        <f t="shared" ca="1" si="112"/>
        <v>0</v>
      </c>
      <c r="K7233" s="17" cm="1">
        <f t="array" aca="1" ref="K7233" ca="1">IF(J7233&gt;0,COUNTIFS(AnnualTotalDiversion,J7233,APPL_ID,"&lt;&gt;"&amp;A7233,Owner,G7233,YEAR,C7233)/12,0)</f>
        <v>0</v>
      </c>
    </row>
    <row r="7234" spans="1:11" x14ac:dyDescent="0.25">
      <c r="A7234" t="s">
        <v>103</v>
      </c>
      <c r="B7234">
        <v>11740</v>
      </c>
      <c r="C7234">
        <v>2017</v>
      </c>
      <c r="D7234">
        <v>6</v>
      </c>
      <c r="E7234">
        <v>0</v>
      </c>
      <c r="F7234" s="15" t="s">
        <v>45</v>
      </c>
      <c r="G7234" t="str" cm="1">
        <f t="array" aca="1" ref="G7234" ca="1">_xlfn.XLOOKUP(A7234,APPLICATION_NUMBER,APPLICATION_PRIMARY_OWNER)</f>
        <v>TERRY  PUTNAM</v>
      </c>
      <c r="H7234" cm="1">
        <f t="array" aca="1" ref="H7234" ca="1">SUMIFS(AMOUNT,APPL_ID,A7234,YEAR,C7234,DIVERSION_TYPE,"DIRECT")</f>
        <v>0</v>
      </c>
      <c r="I7234" cm="1">
        <f t="array" aca="1" ref="I7234" ca="1">SUMIFS(AMOUNT,APPL_ID,A7234,YEAR,C7234,DIVERSION_TYPE,"STORAGE")</f>
        <v>0</v>
      </c>
      <c r="J7234">
        <f t="shared" ca="1" si="112"/>
        <v>0</v>
      </c>
      <c r="K7234" s="17" cm="1">
        <f t="array" aca="1" ref="K7234" ca="1">IF(J7234&gt;0,COUNTIFS(AnnualTotalDiversion,J7234,APPL_ID,"&lt;&gt;"&amp;A7234,Owner,G7234,YEAR,C7234)/12,0)</f>
        <v>0</v>
      </c>
    </row>
    <row r="7235" spans="1:11" x14ac:dyDescent="0.25">
      <c r="A7235" t="s">
        <v>103</v>
      </c>
      <c r="B7235">
        <v>11740</v>
      </c>
      <c r="C7235">
        <v>2019</v>
      </c>
      <c r="D7235">
        <v>1</v>
      </c>
      <c r="E7235">
        <v>0</v>
      </c>
      <c r="F7235" s="15" t="s">
        <v>45</v>
      </c>
      <c r="G7235" t="str" cm="1">
        <f t="array" aca="1" ref="G7235" ca="1">_xlfn.XLOOKUP(A7235,APPLICATION_NUMBER,APPLICATION_PRIMARY_OWNER)</f>
        <v>TERRY  PUTNAM</v>
      </c>
      <c r="H7235" cm="1">
        <f t="array" aca="1" ref="H7235" ca="1">SUMIFS(AMOUNT,APPL_ID,A7235,YEAR,C7235,DIVERSION_TYPE,"DIRECT")</f>
        <v>0</v>
      </c>
      <c r="I7235" cm="1">
        <f t="array" aca="1" ref="I7235" ca="1">SUMIFS(AMOUNT,APPL_ID,A7235,YEAR,C7235,DIVERSION_TYPE,"STORAGE")</f>
        <v>0</v>
      </c>
      <c r="J7235">
        <f t="shared" ca="1" si="112"/>
        <v>0</v>
      </c>
      <c r="K7235" s="17" cm="1">
        <f t="array" aca="1" ref="K7235" ca="1">IF(J7235&gt;0,COUNTIFS(AnnualTotalDiversion,J7235,APPL_ID,"&lt;&gt;"&amp;A7235,Owner,G7235,YEAR,C7235)/12,0)</f>
        <v>0</v>
      </c>
    </row>
    <row r="7236" spans="1:11" x14ac:dyDescent="0.25">
      <c r="A7236" t="s">
        <v>103</v>
      </c>
      <c r="B7236">
        <v>11740</v>
      </c>
      <c r="C7236">
        <v>2018</v>
      </c>
      <c r="D7236">
        <v>10</v>
      </c>
      <c r="E7236">
        <v>0</v>
      </c>
      <c r="F7236" s="15" t="s">
        <v>44</v>
      </c>
      <c r="G7236" t="str" cm="1">
        <f t="array" aca="1" ref="G7236" ca="1">_xlfn.XLOOKUP(A7236,APPLICATION_NUMBER,APPLICATION_PRIMARY_OWNER)</f>
        <v>TERRY  PUTNAM</v>
      </c>
      <c r="H7236" cm="1">
        <f t="array" aca="1" ref="H7236" ca="1">SUMIFS(AMOUNT,APPL_ID,A7236,YEAR,C7236,DIVERSION_TYPE,"DIRECT")</f>
        <v>0</v>
      </c>
      <c r="I7236" cm="1">
        <f t="array" aca="1" ref="I7236" ca="1">SUMIFS(AMOUNT,APPL_ID,A7236,YEAR,C7236,DIVERSION_TYPE,"STORAGE")</f>
        <v>0</v>
      </c>
      <c r="J7236">
        <f t="shared" ca="1" si="112"/>
        <v>0</v>
      </c>
      <c r="K7236" s="17" cm="1">
        <f t="array" aca="1" ref="K7236" ca="1">IF(J7236&gt;0,COUNTIFS(AnnualTotalDiversion,J7236,APPL_ID,"&lt;&gt;"&amp;A7236,Owner,G7236,YEAR,C7236)/12,0)</f>
        <v>0</v>
      </c>
    </row>
    <row r="7237" spans="1:11" x14ac:dyDescent="0.25">
      <c r="A7237" t="s">
        <v>103</v>
      </c>
      <c r="B7237">
        <v>11740</v>
      </c>
      <c r="C7237">
        <v>2017</v>
      </c>
      <c r="D7237">
        <v>9</v>
      </c>
      <c r="E7237">
        <v>0</v>
      </c>
      <c r="F7237" s="15" t="s">
        <v>46</v>
      </c>
      <c r="G7237" t="str" cm="1">
        <f t="array" aca="1" ref="G7237" ca="1">_xlfn.XLOOKUP(A7237,APPLICATION_NUMBER,APPLICATION_PRIMARY_OWNER)</f>
        <v>TERRY  PUTNAM</v>
      </c>
      <c r="H7237" cm="1">
        <f t="array" aca="1" ref="H7237" ca="1">SUMIFS(AMOUNT,APPL_ID,A7237,YEAR,C7237,DIVERSION_TYPE,"DIRECT")</f>
        <v>0</v>
      </c>
      <c r="I7237" cm="1">
        <f t="array" aca="1" ref="I7237" ca="1">SUMIFS(AMOUNT,APPL_ID,A7237,YEAR,C7237,DIVERSION_TYPE,"STORAGE")</f>
        <v>0</v>
      </c>
      <c r="J7237">
        <f t="shared" ref="J7237:J7300" ca="1" si="113">SUM(H7237:I7237)</f>
        <v>0</v>
      </c>
      <c r="K7237" s="17" cm="1">
        <f t="array" aca="1" ref="K7237" ca="1">IF(J7237&gt;0,COUNTIFS(AnnualTotalDiversion,J7237,APPL_ID,"&lt;&gt;"&amp;A7237,Owner,G7237,YEAR,C7237)/12,0)</f>
        <v>0</v>
      </c>
    </row>
    <row r="7238" spans="1:11" x14ac:dyDescent="0.25">
      <c r="A7238" t="s">
        <v>103</v>
      </c>
      <c r="B7238">
        <v>11740</v>
      </c>
      <c r="C7238">
        <v>2018</v>
      </c>
      <c r="D7238">
        <v>5</v>
      </c>
      <c r="E7238">
        <v>0</v>
      </c>
      <c r="F7238" s="15" t="s">
        <v>46</v>
      </c>
      <c r="G7238" t="str" cm="1">
        <f t="array" aca="1" ref="G7238" ca="1">_xlfn.XLOOKUP(A7238,APPLICATION_NUMBER,APPLICATION_PRIMARY_OWNER)</f>
        <v>TERRY  PUTNAM</v>
      </c>
      <c r="H7238" cm="1">
        <f t="array" aca="1" ref="H7238" ca="1">SUMIFS(AMOUNT,APPL_ID,A7238,YEAR,C7238,DIVERSION_TYPE,"DIRECT")</f>
        <v>0</v>
      </c>
      <c r="I7238" cm="1">
        <f t="array" aca="1" ref="I7238" ca="1">SUMIFS(AMOUNT,APPL_ID,A7238,YEAR,C7238,DIVERSION_TYPE,"STORAGE")</f>
        <v>0</v>
      </c>
      <c r="J7238">
        <f t="shared" ca="1" si="113"/>
        <v>0</v>
      </c>
      <c r="K7238" s="17" cm="1">
        <f t="array" aca="1" ref="K7238" ca="1">IF(J7238&gt;0,COUNTIFS(AnnualTotalDiversion,J7238,APPL_ID,"&lt;&gt;"&amp;A7238,Owner,G7238,YEAR,C7238)/12,0)</f>
        <v>0</v>
      </c>
    </row>
    <row r="7239" spans="1:11" x14ac:dyDescent="0.25">
      <c r="A7239" t="s">
        <v>103</v>
      </c>
      <c r="B7239">
        <v>11740</v>
      </c>
      <c r="C7239">
        <v>2020</v>
      </c>
      <c r="D7239">
        <v>5</v>
      </c>
      <c r="E7239">
        <v>0</v>
      </c>
      <c r="F7239" s="15" t="s">
        <v>45</v>
      </c>
      <c r="G7239" t="str" cm="1">
        <f t="array" aca="1" ref="G7239" ca="1">_xlfn.XLOOKUP(A7239,APPLICATION_NUMBER,APPLICATION_PRIMARY_OWNER)</f>
        <v>TERRY  PUTNAM</v>
      </c>
      <c r="H7239" cm="1">
        <f t="array" aca="1" ref="H7239" ca="1">SUMIFS(AMOUNT,APPL_ID,A7239,YEAR,C7239,DIVERSION_TYPE,"DIRECT")</f>
        <v>0</v>
      </c>
      <c r="I7239" cm="1">
        <f t="array" aca="1" ref="I7239" ca="1">SUMIFS(AMOUNT,APPL_ID,A7239,YEAR,C7239,DIVERSION_TYPE,"STORAGE")</f>
        <v>0</v>
      </c>
      <c r="J7239">
        <f t="shared" ca="1" si="113"/>
        <v>0</v>
      </c>
      <c r="K7239" s="17" cm="1">
        <f t="array" aca="1" ref="K7239" ca="1">IF(J7239&gt;0,COUNTIFS(AnnualTotalDiversion,J7239,APPL_ID,"&lt;&gt;"&amp;A7239,Owner,G7239,YEAR,C7239)/12,0)</f>
        <v>0</v>
      </c>
    </row>
    <row r="7240" spans="1:11" x14ac:dyDescent="0.25">
      <c r="A7240" t="s">
        <v>103</v>
      </c>
      <c r="B7240">
        <v>11740</v>
      </c>
      <c r="C7240">
        <v>2018</v>
      </c>
      <c r="D7240">
        <v>6</v>
      </c>
      <c r="E7240">
        <v>0</v>
      </c>
      <c r="F7240" s="15" t="s">
        <v>45</v>
      </c>
      <c r="G7240" t="str" cm="1">
        <f t="array" aca="1" ref="G7240" ca="1">_xlfn.XLOOKUP(A7240,APPLICATION_NUMBER,APPLICATION_PRIMARY_OWNER)</f>
        <v>TERRY  PUTNAM</v>
      </c>
      <c r="H7240" cm="1">
        <f t="array" aca="1" ref="H7240" ca="1">SUMIFS(AMOUNT,APPL_ID,A7240,YEAR,C7240,DIVERSION_TYPE,"DIRECT")</f>
        <v>0</v>
      </c>
      <c r="I7240" cm="1">
        <f t="array" aca="1" ref="I7240" ca="1">SUMIFS(AMOUNT,APPL_ID,A7240,YEAR,C7240,DIVERSION_TYPE,"STORAGE")</f>
        <v>0</v>
      </c>
      <c r="J7240">
        <f t="shared" ca="1" si="113"/>
        <v>0</v>
      </c>
      <c r="K7240" s="17" cm="1">
        <f t="array" aca="1" ref="K7240" ca="1">IF(J7240&gt;0,COUNTIFS(AnnualTotalDiversion,J7240,APPL_ID,"&lt;&gt;"&amp;A7240,Owner,G7240,YEAR,C7240)/12,0)</f>
        <v>0</v>
      </c>
    </row>
    <row r="7241" spans="1:11" x14ac:dyDescent="0.25">
      <c r="A7241" t="s">
        <v>103</v>
      </c>
      <c r="B7241">
        <v>11740</v>
      </c>
      <c r="C7241">
        <v>2017</v>
      </c>
      <c r="D7241">
        <v>6</v>
      </c>
      <c r="E7241">
        <v>0</v>
      </c>
      <c r="F7241" s="15" t="s">
        <v>46</v>
      </c>
      <c r="G7241" t="str" cm="1">
        <f t="array" aca="1" ref="G7241" ca="1">_xlfn.XLOOKUP(A7241,APPLICATION_NUMBER,APPLICATION_PRIMARY_OWNER)</f>
        <v>TERRY  PUTNAM</v>
      </c>
      <c r="H7241" cm="1">
        <f t="array" aca="1" ref="H7241" ca="1">SUMIFS(AMOUNT,APPL_ID,A7241,YEAR,C7241,DIVERSION_TYPE,"DIRECT")</f>
        <v>0</v>
      </c>
      <c r="I7241" cm="1">
        <f t="array" aca="1" ref="I7241" ca="1">SUMIFS(AMOUNT,APPL_ID,A7241,YEAR,C7241,DIVERSION_TYPE,"STORAGE")</f>
        <v>0</v>
      </c>
      <c r="J7241">
        <f t="shared" ca="1" si="113"/>
        <v>0</v>
      </c>
      <c r="K7241" s="17" cm="1">
        <f t="array" aca="1" ref="K7241" ca="1">IF(J7241&gt;0,COUNTIFS(AnnualTotalDiversion,J7241,APPL_ID,"&lt;&gt;"&amp;A7241,Owner,G7241,YEAR,C7241)/12,0)</f>
        <v>0</v>
      </c>
    </row>
    <row r="7242" spans="1:11" x14ac:dyDescent="0.25">
      <c r="A7242" t="s">
        <v>103</v>
      </c>
      <c r="B7242">
        <v>11740</v>
      </c>
      <c r="C7242">
        <v>2017</v>
      </c>
      <c r="D7242">
        <v>9</v>
      </c>
      <c r="E7242">
        <v>0</v>
      </c>
      <c r="F7242" s="15" t="s">
        <v>44</v>
      </c>
      <c r="G7242" t="str" cm="1">
        <f t="array" aca="1" ref="G7242" ca="1">_xlfn.XLOOKUP(A7242,APPLICATION_NUMBER,APPLICATION_PRIMARY_OWNER)</f>
        <v>TERRY  PUTNAM</v>
      </c>
      <c r="H7242" cm="1">
        <f t="array" aca="1" ref="H7242" ca="1">SUMIFS(AMOUNT,APPL_ID,A7242,YEAR,C7242,DIVERSION_TYPE,"DIRECT")</f>
        <v>0</v>
      </c>
      <c r="I7242" cm="1">
        <f t="array" aca="1" ref="I7242" ca="1">SUMIFS(AMOUNT,APPL_ID,A7242,YEAR,C7242,DIVERSION_TYPE,"STORAGE")</f>
        <v>0</v>
      </c>
      <c r="J7242">
        <f t="shared" ca="1" si="113"/>
        <v>0</v>
      </c>
      <c r="K7242" s="17" cm="1">
        <f t="array" aca="1" ref="K7242" ca="1">IF(J7242&gt;0,COUNTIFS(AnnualTotalDiversion,J7242,APPL_ID,"&lt;&gt;"&amp;A7242,Owner,G7242,YEAR,C7242)/12,0)</f>
        <v>0</v>
      </c>
    </row>
    <row r="7243" spans="1:11" x14ac:dyDescent="0.25">
      <c r="A7243" t="s">
        <v>103</v>
      </c>
      <c r="B7243">
        <v>11740</v>
      </c>
      <c r="C7243">
        <v>2019</v>
      </c>
      <c r="D7243">
        <v>1</v>
      </c>
      <c r="E7243">
        <v>0</v>
      </c>
      <c r="F7243" s="15" t="s">
        <v>44</v>
      </c>
      <c r="G7243" t="str" cm="1">
        <f t="array" aca="1" ref="G7243" ca="1">_xlfn.XLOOKUP(A7243,APPLICATION_NUMBER,APPLICATION_PRIMARY_OWNER)</f>
        <v>TERRY  PUTNAM</v>
      </c>
      <c r="H7243" cm="1">
        <f t="array" aca="1" ref="H7243" ca="1">SUMIFS(AMOUNT,APPL_ID,A7243,YEAR,C7243,DIVERSION_TYPE,"DIRECT")</f>
        <v>0</v>
      </c>
      <c r="I7243" cm="1">
        <f t="array" aca="1" ref="I7243" ca="1">SUMIFS(AMOUNT,APPL_ID,A7243,YEAR,C7243,DIVERSION_TYPE,"STORAGE")</f>
        <v>0</v>
      </c>
      <c r="J7243">
        <f t="shared" ca="1" si="113"/>
        <v>0</v>
      </c>
      <c r="K7243" s="17" cm="1">
        <f t="array" aca="1" ref="K7243" ca="1">IF(J7243&gt;0,COUNTIFS(AnnualTotalDiversion,J7243,APPL_ID,"&lt;&gt;"&amp;A7243,Owner,G7243,YEAR,C7243)/12,0)</f>
        <v>0</v>
      </c>
    </row>
    <row r="7244" spans="1:11" x14ac:dyDescent="0.25">
      <c r="A7244" t="s">
        <v>103</v>
      </c>
      <c r="B7244">
        <v>11740</v>
      </c>
      <c r="C7244">
        <v>2018</v>
      </c>
      <c r="D7244">
        <v>2</v>
      </c>
      <c r="E7244">
        <v>0</v>
      </c>
      <c r="F7244" s="15" t="s">
        <v>44</v>
      </c>
      <c r="G7244" t="str" cm="1">
        <f t="array" aca="1" ref="G7244" ca="1">_xlfn.XLOOKUP(A7244,APPLICATION_NUMBER,APPLICATION_PRIMARY_OWNER)</f>
        <v>TERRY  PUTNAM</v>
      </c>
      <c r="H7244" cm="1">
        <f t="array" aca="1" ref="H7244" ca="1">SUMIFS(AMOUNT,APPL_ID,A7244,YEAR,C7244,DIVERSION_TYPE,"DIRECT")</f>
        <v>0</v>
      </c>
      <c r="I7244" cm="1">
        <f t="array" aca="1" ref="I7244" ca="1">SUMIFS(AMOUNT,APPL_ID,A7244,YEAR,C7244,DIVERSION_TYPE,"STORAGE")</f>
        <v>0</v>
      </c>
      <c r="J7244">
        <f t="shared" ca="1" si="113"/>
        <v>0</v>
      </c>
      <c r="K7244" s="17" cm="1">
        <f t="array" aca="1" ref="K7244" ca="1">IF(J7244&gt;0,COUNTIFS(AnnualTotalDiversion,J7244,APPL_ID,"&lt;&gt;"&amp;A7244,Owner,G7244,YEAR,C7244)/12,0)</f>
        <v>0</v>
      </c>
    </row>
    <row r="7245" spans="1:11" x14ac:dyDescent="0.25">
      <c r="A7245" t="s">
        <v>103</v>
      </c>
      <c r="B7245">
        <v>11740</v>
      </c>
      <c r="C7245">
        <v>2017</v>
      </c>
      <c r="D7245">
        <v>7</v>
      </c>
      <c r="E7245">
        <v>0</v>
      </c>
      <c r="F7245" s="15" t="s">
        <v>44</v>
      </c>
      <c r="G7245" t="str" cm="1">
        <f t="array" aca="1" ref="G7245" ca="1">_xlfn.XLOOKUP(A7245,APPLICATION_NUMBER,APPLICATION_PRIMARY_OWNER)</f>
        <v>TERRY  PUTNAM</v>
      </c>
      <c r="H7245" cm="1">
        <f t="array" aca="1" ref="H7245" ca="1">SUMIFS(AMOUNT,APPL_ID,A7245,YEAR,C7245,DIVERSION_TYPE,"DIRECT")</f>
        <v>0</v>
      </c>
      <c r="I7245" cm="1">
        <f t="array" aca="1" ref="I7245" ca="1">SUMIFS(AMOUNT,APPL_ID,A7245,YEAR,C7245,DIVERSION_TYPE,"STORAGE")</f>
        <v>0</v>
      </c>
      <c r="J7245">
        <f t="shared" ca="1" si="113"/>
        <v>0</v>
      </c>
      <c r="K7245" s="17" cm="1">
        <f t="array" aca="1" ref="K7245" ca="1">IF(J7245&gt;0,COUNTIFS(AnnualTotalDiversion,J7245,APPL_ID,"&lt;&gt;"&amp;A7245,Owner,G7245,YEAR,C7245)/12,0)</f>
        <v>0</v>
      </c>
    </row>
    <row r="7246" spans="1:11" x14ac:dyDescent="0.25">
      <c r="A7246" t="s">
        <v>103</v>
      </c>
      <c r="B7246">
        <v>11740</v>
      </c>
      <c r="C7246">
        <v>2018</v>
      </c>
      <c r="D7246">
        <v>11</v>
      </c>
      <c r="E7246">
        <v>0</v>
      </c>
      <c r="F7246" s="15" t="s">
        <v>45</v>
      </c>
      <c r="G7246" t="str" cm="1">
        <f t="array" aca="1" ref="G7246" ca="1">_xlfn.XLOOKUP(A7246,APPLICATION_NUMBER,APPLICATION_PRIMARY_OWNER)</f>
        <v>TERRY  PUTNAM</v>
      </c>
      <c r="H7246" cm="1">
        <f t="array" aca="1" ref="H7246" ca="1">SUMIFS(AMOUNT,APPL_ID,A7246,YEAR,C7246,DIVERSION_TYPE,"DIRECT")</f>
        <v>0</v>
      </c>
      <c r="I7246" cm="1">
        <f t="array" aca="1" ref="I7246" ca="1">SUMIFS(AMOUNT,APPL_ID,A7246,YEAR,C7246,DIVERSION_TYPE,"STORAGE")</f>
        <v>0</v>
      </c>
      <c r="J7246">
        <f t="shared" ca="1" si="113"/>
        <v>0</v>
      </c>
      <c r="K7246" s="17" cm="1">
        <f t="array" aca="1" ref="K7246" ca="1">IF(J7246&gt;0,COUNTIFS(AnnualTotalDiversion,J7246,APPL_ID,"&lt;&gt;"&amp;A7246,Owner,G7246,YEAR,C7246)/12,0)</f>
        <v>0</v>
      </c>
    </row>
    <row r="7247" spans="1:11" x14ac:dyDescent="0.25">
      <c r="A7247" t="s">
        <v>103</v>
      </c>
      <c r="B7247">
        <v>11740</v>
      </c>
      <c r="C7247">
        <v>2020</v>
      </c>
      <c r="D7247">
        <v>12</v>
      </c>
      <c r="E7247">
        <v>0</v>
      </c>
      <c r="F7247" s="15" t="s">
        <v>45</v>
      </c>
      <c r="G7247" t="str" cm="1">
        <f t="array" aca="1" ref="G7247" ca="1">_xlfn.XLOOKUP(A7247,APPLICATION_NUMBER,APPLICATION_PRIMARY_OWNER)</f>
        <v>TERRY  PUTNAM</v>
      </c>
      <c r="H7247" cm="1">
        <f t="array" aca="1" ref="H7247" ca="1">SUMIFS(AMOUNT,APPL_ID,A7247,YEAR,C7247,DIVERSION_TYPE,"DIRECT")</f>
        <v>0</v>
      </c>
      <c r="I7247" cm="1">
        <f t="array" aca="1" ref="I7247" ca="1">SUMIFS(AMOUNT,APPL_ID,A7247,YEAR,C7247,DIVERSION_TYPE,"STORAGE")</f>
        <v>0</v>
      </c>
      <c r="J7247">
        <f t="shared" ca="1" si="113"/>
        <v>0</v>
      </c>
      <c r="K7247" s="17" cm="1">
        <f t="array" aca="1" ref="K7247" ca="1">IF(J7247&gt;0,COUNTIFS(AnnualTotalDiversion,J7247,APPL_ID,"&lt;&gt;"&amp;A7247,Owner,G7247,YEAR,C7247)/12,0)</f>
        <v>0</v>
      </c>
    </row>
    <row r="7248" spans="1:11" x14ac:dyDescent="0.25">
      <c r="A7248" t="s">
        <v>103</v>
      </c>
      <c r="B7248">
        <v>11740</v>
      </c>
      <c r="C7248">
        <v>2018</v>
      </c>
      <c r="D7248">
        <v>6</v>
      </c>
      <c r="E7248">
        <v>0</v>
      </c>
      <c r="F7248" s="15" t="s">
        <v>46</v>
      </c>
      <c r="G7248" t="str" cm="1">
        <f t="array" aca="1" ref="G7248" ca="1">_xlfn.XLOOKUP(A7248,APPLICATION_NUMBER,APPLICATION_PRIMARY_OWNER)</f>
        <v>TERRY  PUTNAM</v>
      </c>
      <c r="H7248" cm="1">
        <f t="array" aca="1" ref="H7248" ca="1">SUMIFS(AMOUNT,APPL_ID,A7248,YEAR,C7248,DIVERSION_TYPE,"DIRECT")</f>
        <v>0</v>
      </c>
      <c r="I7248" cm="1">
        <f t="array" aca="1" ref="I7248" ca="1">SUMIFS(AMOUNT,APPL_ID,A7248,YEAR,C7248,DIVERSION_TYPE,"STORAGE")</f>
        <v>0</v>
      </c>
      <c r="J7248">
        <f t="shared" ca="1" si="113"/>
        <v>0</v>
      </c>
      <c r="K7248" s="17" cm="1">
        <f t="array" aca="1" ref="K7248" ca="1">IF(J7248&gt;0,COUNTIFS(AnnualTotalDiversion,J7248,APPL_ID,"&lt;&gt;"&amp;A7248,Owner,G7248,YEAR,C7248)/12,0)</f>
        <v>0</v>
      </c>
    </row>
    <row r="7249" spans="1:11" x14ac:dyDescent="0.25">
      <c r="A7249" t="s">
        <v>103</v>
      </c>
      <c r="B7249">
        <v>11740</v>
      </c>
      <c r="C7249">
        <v>2020</v>
      </c>
      <c r="D7249">
        <v>11</v>
      </c>
      <c r="E7249">
        <v>0</v>
      </c>
      <c r="F7249" s="15" t="s">
        <v>45</v>
      </c>
      <c r="G7249" t="str" cm="1">
        <f t="array" aca="1" ref="G7249" ca="1">_xlfn.XLOOKUP(A7249,APPLICATION_NUMBER,APPLICATION_PRIMARY_OWNER)</f>
        <v>TERRY  PUTNAM</v>
      </c>
      <c r="H7249" cm="1">
        <f t="array" aca="1" ref="H7249" ca="1">SUMIFS(AMOUNT,APPL_ID,A7249,YEAR,C7249,DIVERSION_TYPE,"DIRECT")</f>
        <v>0</v>
      </c>
      <c r="I7249" cm="1">
        <f t="array" aca="1" ref="I7249" ca="1">SUMIFS(AMOUNT,APPL_ID,A7249,YEAR,C7249,DIVERSION_TYPE,"STORAGE")</f>
        <v>0</v>
      </c>
      <c r="J7249">
        <f t="shared" ca="1" si="113"/>
        <v>0</v>
      </c>
      <c r="K7249" s="17" cm="1">
        <f t="array" aca="1" ref="K7249" ca="1">IF(J7249&gt;0,COUNTIFS(AnnualTotalDiversion,J7249,APPL_ID,"&lt;&gt;"&amp;A7249,Owner,G7249,YEAR,C7249)/12,0)</f>
        <v>0</v>
      </c>
    </row>
    <row r="7250" spans="1:11" x14ac:dyDescent="0.25">
      <c r="A7250" t="s">
        <v>103</v>
      </c>
      <c r="B7250">
        <v>11740</v>
      </c>
      <c r="C7250">
        <v>2018</v>
      </c>
      <c r="D7250">
        <v>11</v>
      </c>
      <c r="E7250">
        <v>0</v>
      </c>
      <c r="F7250" s="15" t="s">
        <v>46</v>
      </c>
      <c r="G7250" t="str" cm="1">
        <f t="array" aca="1" ref="G7250" ca="1">_xlfn.XLOOKUP(A7250,APPLICATION_NUMBER,APPLICATION_PRIMARY_OWNER)</f>
        <v>TERRY  PUTNAM</v>
      </c>
      <c r="H7250" cm="1">
        <f t="array" aca="1" ref="H7250" ca="1">SUMIFS(AMOUNT,APPL_ID,A7250,YEAR,C7250,DIVERSION_TYPE,"DIRECT")</f>
        <v>0</v>
      </c>
      <c r="I7250" cm="1">
        <f t="array" aca="1" ref="I7250" ca="1">SUMIFS(AMOUNT,APPL_ID,A7250,YEAR,C7250,DIVERSION_TYPE,"STORAGE")</f>
        <v>0</v>
      </c>
      <c r="J7250">
        <f t="shared" ca="1" si="113"/>
        <v>0</v>
      </c>
      <c r="K7250" s="17" cm="1">
        <f t="array" aca="1" ref="K7250" ca="1">IF(J7250&gt;0,COUNTIFS(AnnualTotalDiversion,J7250,APPL_ID,"&lt;&gt;"&amp;A7250,Owner,G7250,YEAR,C7250)/12,0)</f>
        <v>0</v>
      </c>
    </row>
    <row r="7251" spans="1:11" x14ac:dyDescent="0.25">
      <c r="A7251" t="s">
        <v>103</v>
      </c>
      <c r="B7251">
        <v>11740</v>
      </c>
      <c r="C7251">
        <v>2017</v>
      </c>
      <c r="D7251">
        <v>4</v>
      </c>
      <c r="E7251">
        <v>0</v>
      </c>
      <c r="F7251" s="15" t="s">
        <v>44</v>
      </c>
      <c r="G7251" t="str" cm="1">
        <f t="array" aca="1" ref="G7251" ca="1">_xlfn.XLOOKUP(A7251,APPLICATION_NUMBER,APPLICATION_PRIMARY_OWNER)</f>
        <v>TERRY  PUTNAM</v>
      </c>
      <c r="H7251" cm="1">
        <f t="array" aca="1" ref="H7251" ca="1">SUMIFS(AMOUNT,APPL_ID,A7251,YEAR,C7251,DIVERSION_TYPE,"DIRECT")</f>
        <v>0</v>
      </c>
      <c r="I7251" cm="1">
        <f t="array" aca="1" ref="I7251" ca="1">SUMIFS(AMOUNT,APPL_ID,A7251,YEAR,C7251,DIVERSION_TYPE,"STORAGE")</f>
        <v>0</v>
      </c>
      <c r="J7251">
        <f t="shared" ca="1" si="113"/>
        <v>0</v>
      </c>
      <c r="K7251" s="17" cm="1">
        <f t="array" aca="1" ref="K7251" ca="1">IF(J7251&gt;0,COUNTIFS(AnnualTotalDiversion,J7251,APPL_ID,"&lt;&gt;"&amp;A7251,Owner,G7251,YEAR,C7251)/12,0)</f>
        <v>0</v>
      </c>
    </row>
    <row r="7252" spans="1:11" x14ac:dyDescent="0.25">
      <c r="A7252" t="s">
        <v>103</v>
      </c>
      <c r="B7252">
        <v>11740</v>
      </c>
      <c r="C7252">
        <v>2019</v>
      </c>
      <c r="D7252">
        <v>2</v>
      </c>
      <c r="E7252">
        <v>0</v>
      </c>
      <c r="F7252" s="15" t="s">
        <v>46</v>
      </c>
      <c r="G7252" t="str" cm="1">
        <f t="array" aca="1" ref="G7252" ca="1">_xlfn.XLOOKUP(A7252,APPLICATION_NUMBER,APPLICATION_PRIMARY_OWNER)</f>
        <v>TERRY  PUTNAM</v>
      </c>
      <c r="H7252" cm="1">
        <f t="array" aca="1" ref="H7252" ca="1">SUMIFS(AMOUNT,APPL_ID,A7252,YEAR,C7252,DIVERSION_TYPE,"DIRECT")</f>
        <v>0</v>
      </c>
      <c r="I7252" cm="1">
        <f t="array" aca="1" ref="I7252" ca="1">SUMIFS(AMOUNT,APPL_ID,A7252,YEAR,C7252,DIVERSION_TYPE,"STORAGE")</f>
        <v>0</v>
      </c>
      <c r="J7252">
        <f t="shared" ca="1" si="113"/>
        <v>0</v>
      </c>
      <c r="K7252" s="17" cm="1">
        <f t="array" aca="1" ref="K7252" ca="1">IF(J7252&gt;0,COUNTIFS(AnnualTotalDiversion,J7252,APPL_ID,"&lt;&gt;"&amp;A7252,Owner,G7252,YEAR,C7252)/12,0)</f>
        <v>0</v>
      </c>
    </row>
    <row r="7253" spans="1:11" x14ac:dyDescent="0.25">
      <c r="A7253" t="s">
        <v>103</v>
      </c>
      <c r="B7253">
        <v>11740</v>
      </c>
      <c r="C7253">
        <v>2017</v>
      </c>
      <c r="D7253">
        <v>6</v>
      </c>
      <c r="E7253">
        <v>0</v>
      </c>
      <c r="F7253" s="15" t="s">
        <v>44</v>
      </c>
      <c r="G7253" t="str" cm="1">
        <f t="array" aca="1" ref="G7253" ca="1">_xlfn.XLOOKUP(A7253,APPLICATION_NUMBER,APPLICATION_PRIMARY_OWNER)</f>
        <v>TERRY  PUTNAM</v>
      </c>
      <c r="H7253" cm="1">
        <f t="array" aca="1" ref="H7253" ca="1">SUMIFS(AMOUNT,APPL_ID,A7253,YEAR,C7253,DIVERSION_TYPE,"DIRECT")</f>
        <v>0</v>
      </c>
      <c r="I7253" cm="1">
        <f t="array" aca="1" ref="I7253" ca="1">SUMIFS(AMOUNT,APPL_ID,A7253,YEAR,C7253,DIVERSION_TYPE,"STORAGE")</f>
        <v>0</v>
      </c>
      <c r="J7253">
        <f t="shared" ca="1" si="113"/>
        <v>0</v>
      </c>
      <c r="K7253" s="17" cm="1">
        <f t="array" aca="1" ref="K7253" ca="1">IF(J7253&gt;0,COUNTIFS(AnnualTotalDiversion,J7253,APPL_ID,"&lt;&gt;"&amp;A7253,Owner,G7253,YEAR,C7253)/12,0)</f>
        <v>0</v>
      </c>
    </row>
    <row r="7254" spans="1:11" x14ac:dyDescent="0.25">
      <c r="A7254" t="s">
        <v>103</v>
      </c>
      <c r="B7254">
        <v>11740</v>
      </c>
      <c r="C7254">
        <v>2019</v>
      </c>
      <c r="D7254">
        <v>2</v>
      </c>
      <c r="E7254">
        <v>0</v>
      </c>
      <c r="F7254" s="15" t="s">
        <v>45</v>
      </c>
      <c r="G7254" t="str" cm="1">
        <f t="array" aca="1" ref="G7254" ca="1">_xlfn.XLOOKUP(A7254,APPLICATION_NUMBER,APPLICATION_PRIMARY_OWNER)</f>
        <v>TERRY  PUTNAM</v>
      </c>
      <c r="H7254" cm="1">
        <f t="array" aca="1" ref="H7254" ca="1">SUMIFS(AMOUNT,APPL_ID,A7254,YEAR,C7254,DIVERSION_TYPE,"DIRECT")</f>
        <v>0</v>
      </c>
      <c r="I7254" cm="1">
        <f t="array" aca="1" ref="I7254" ca="1">SUMIFS(AMOUNT,APPL_ID,A7254,YEAR,C7254,DIVERSION_TYPE,"STORAGE")</f>
        <v>0</v>
      </c>
      <c r="J7254">
        <f t="shared" ca="1" si="113"/>
        <v>0</v>
      </c>
      <c r="K7254" s="17" cm="1">
        <f t="array" aca="1" ref="K7254" ca="1">IF(J7254&gt;0,COUNTIFS(AnnualTotalDiversion,J7254,APPL_ID,"&lt;&gt;"&amp;A7254,Owner,G7254,YEAR,C7254)/12,0)</f>
        <v>0</v>
      </c>
    </row>
    <row r="7255" spans="1:11" x14ac:dyDescent="0.25">
      <c r="A7255" t="s">
        <v>103</v>
      </c>
      <c r="B7255">
        <v>11740</v>
      </c>
      <c r="C7255">
        <v>2018</v>
      </c>
      <c r="D7255">
        <v>8</v>
      </c>
      <c r="E7255">
        <v>0</v>
      </c>
      <c r="F7255" s="15" t="s">
        <v>44</v>
      </c>
      <c r="G7255" t="str" cm="1">
        <f t="array" aca="1" ref="G7255" ca="1">_xlfn.XLOOKUP(A7255,APPLICATION_NUMBER,APPLICATION_PRIMARY_OWNER)</f>
        <v>TERRY  PUTNAM</v>
      </c>
      <c r="H7255" cm="1">
        <f t="array" aca="1" ref="H7255" ca="1">SUMIFS(AMOUNT,APPL_ID,A7255,YEAR,C7255,DIVERSION_TYPE,"DIRECT")</f>
        <v>0</v>
      </c>
      <c r="I7255" cm="1">
        <f t="array" aca="1" ref="I7255" ca="1">SUMIFS(AMOUNT,APPL_ID,A7255,YEAR,C7255,DIVERSION_TYPE,"STORAGE")</f>
        <v>0</v>
      </c>
      <c r="J7255">
        <f t="shared" ca="1" si="113"/>
        <v>0</v>
      </c>
      <c r="K7255" s="17" cm="1">
        <f t="array" aca="1" ref="K7255" ca="1">IF(J7255&gt;0,COUNTIFS(AnnualTotalDiversion,J7255,APPL_ID,"&lt;&gt;"&amp;A7255,Owner,G7255,YEAR,C7255)/12,0)</f>
        <v>0</v>
      </c>
    </row>
    <row r="7256" spans="1:11" x14ac:dyDescent="0.25">
      <c r="A7256" t="s">
        <v>103</v>
      </c>
      <c r="B7256">
        <v>11740</v>
      </c>
      <c r="C7256">
        <v>2018</v>
      </c>
      <c r="D7256">
        <v>12</v>
      </c>
      <c r="E7256">
        <v>0</v>
      </c>
      <c r="F7256" s="15" t="s">
        <v>45</v>
      </c>
      <c r="G7256" t="str" cm="1">
        <f t="array" aca="1" ref="G7256" ca="1">_xlfn.XLOOKUP(A7256,APPLICATION_NUMBER,APPLICATION_PRIMARY_OWNER)</f>
        <v>TERRY  PUTNAM</v>
      </c>
      <c r="H7256" cm="1">
        <f t="array" aca="1" ref="H7256" ca="1">SUMIFS(AMOUNT,APPL_ID,A7256,YEAR,C7256,DIVERSION_TYPE,"DIRECT")</f>
        <v>0</v>
      </c>
      <c r="I7256" cm="1">
        <f t="array" aca="1" ref="I7256" ca="1">SUMIFS(AMOUNT,APPL_ID,A7256,YEAR,C7256,DIVERSION_TYPE,"STORAGE")</f>
        <v>0</v>
      </c>
      <c r="J7256">
        <f t="shared" ca="1" si="113"/>
        <v>0</v>
      </c>
      <c r="K7256" s="17" cm="1">
        <f t="array" aca="1" ref="K7256" ca="1">IF(J7256&gt;0,COUNTIFS(AnnualTotalDiversion,J7256,APPL_ID,"&lt;&gt;"&amp;A7256,Owner,G7256,YEAR,C7256)/12,0)</f>
        <v>0</v>
      </c>
    </row>
    <row r="7257" spans="1:11" x14ac:dyDescent="0.25">
      <c r="A7257" t="s">
        <v>103</v>
      </c>
      <c r="B7257">
        <v>11740</v>
      </c>
      <c r="C7257">
        <v>2019</v>
      </c>
      <c r="D7257">
        <v>1</v>
      </c>
      <c r="E7257">
        <v>0</v>
      </c>
      <c r="F7257" s="15" t="s">
        <v>46</v>
      </c>
      <c r="G7257" t="str" cm="1">
        <f t="array" aca="1" ref="G7257" ca="1">_xlfn.XLOOKUP(A7257,APPLICATION_NUMBER,APPLICATION_PRIMARY_OWNER)</f>
        <v>TERRY  PUTNAM</v>
      </c>
      <c r="H7257" cm="1">
        <f t="array" aca="1" ref="H7257" ca="1">SUMIFS(AMOUNT,APPL_ID,A7257,YEAR,C7257,DIVERSION_TYPE,"DIRECT")</f>
        <v>0</v>
      </c>
      <c r="I7257" cm="1">
        <f t="array" aca="1" ref="I7257" ca="1">SUMIFS(AMOUNT,APPL_ID,A7257,YEAR,C7257,DIVERSION_TYPE,"STORAGE")</f>
        <v>0</v>
      </c>
      <c r="J7257">
        <f t="shared" ca="1" si="113"/>
        <v>0</v>
      </c>
      <c r="K7257" s="17" cm="1">
        <f t="array" aca="1" ref="K7257" ca="1">IF(J7257&gt;0,COUNTIFS(AnnualTotalDiversion,J7257,APPL_ID,"&lt;&gt;"&amp;A7257,Owner,G7257,YEAR,C7257)/12,0)</f>
        <v>0</v>
      </c>
    </row>
    <row r="7258" spans="1:11" x14ac:dyDescent="0.25">
      <c r="A7258" t="s">
        <v>103</v>
      </c>
      <c r="B7258">
        <v>11740</v>
      </c>
      <c r="C7258">
        <v>2019</v>
      </c>
      <c r="D7258">
        <v>2</v>
      </c>
      <c r="E7258">
        <v>0</v>
      </c>
      <c r="F7258" s="15" t="s">
        <v>44</v>
      </c>
      <c r="G7258" t="str" cm="1">
        <f t="array" aca="1" ref="G7258" ca="1">_xlfn.XLOOKUP(A7258,APPLICATION_NUMBER,APPLICATION_PRIMARY_OWNER)</f>
        <v>TERRY  PUTNAM</v>
      </c>
      <c r="H7258" cm="1">
        <f t="array" aca="1" ref="H7258" ca="1">SUMIFS(AMOUNT,APPL_ID,A7258,YEAR,C7258,DIVERSION_TYPE,"DIRECT")</f>
        <v>0</v>
      </c>
      <c r="I7258" cm="1">
        <f t="array" aca="1" ref="I7258" ca="1">SUMIFS(AMOUNT,APPL_ID,A7258,YEAR,C7258,DIVERSION_TYPE,"STORAGE")</f>
        <v>0</v>
      </c>
      <c r="J7258">
        <f t="shared" ca="1" si="113"/>
        <v>0</v>
      </c>
      <c r="K7258" s="17" cm="1">
        <f t="array" aca="1" ref="K7258" ca="1">IF(J7258&gt;0,COUNTIFS(AnnualTotalDiversion,J7258,APPL_ID,"&lt;&gt;"&amp;A7258,Owner,G7258,YEAR,C7258)/12,0)</f>
        <v>0</v>
      </c>
    </row>
    <row r="7259" spans="1:11" x14ac:dyDescent="0.25">
      <c r="A7259" t="s">
        <v>103</v>
      </c>
      <c r="B7259">
        <v>11740</v>
      </c>
      <c r="C7259">
        <v>2020</v>
      </c>
      <c r="D7259">
        <v>4</v>
      </c>
      <c r="E7259">
        <v>0</v>
      </c>
      <c r="F7259" s="15" t="s">
        <v>45</v>
      </c>
      <c r="G7259" t="str" cm="1">
        <f t="array" aca="1" ref="G7259" ca="1">_xlfn.XLOOKUP(A7259,APPLICATION_NUMBER,APPLICATION_PRIMARY_OWNER)</f>
        <v>TERRY  PUTNAM</v>
      </c>
      <c r="H7259" cm="1">
        <f t="array" aca="1" ref="H7259" ca="1">SUMIFS(AMOUNT,APPL_ID,A7259,YEAR,C7259,DIVERSION_TYPE,"DIRECT")</f>
        <v>0</v>
      </c>
      <c r="I7259" cm="1">
        <f t="array" aca="1" ref="I7259" ca="1">SUMIFS(AMOUNT,APPL_ID,A7259,YEAR,C7259,DIVERSION_TYPE,"STORAGE")</f>
        <v>0</v>
      </c>
      <c r="J7259">
        <f t="shared" ca="1" si="113"/>
        <v>0</v>
      </c>
      <c r="K7259" s="17" cm="1">
        <f t="array" aca="1" ref="K7259" ca="1">IF(J7259&gt;0,COUNTIFS(AnnualTotalDiversion,J7259,APPL_ID,"&lt;&gt;"&amp;A7259,Owner,G7259,YEAR,C7259)/12,0)</f>
        <v>0</v>
      </c>
    </row>
    <row r="7260" spans="1:11" x14ac:dyDescent="0.25">
      <c r="A7260" t="s">
        <v>103</v>
      </c>
      <c r="B7260">
        <v>11740</v>
      </c>
      <c r="C7260">
        <v>2018</v>
      </c>
      <c r="D7260">
        <v>7</v>
      </c>
      <c r="E7260">
        <v>0</v>
      </c>
      <c r="F7260" s="15" t="s">
        <v>45</v>
      </c>
      <c r="G7260" t="str" cm="1">
        <f t="array" aca="1" ref="G7260" ca="1">_xlfn.XLOOKUP(A7260,APPLICATION_NUMBER,APPLICATION_PRIMARY_OWNER)</f>
        <v>TERRY  PUTNAM</v>
      </c>
      <c r="H7260" cm="1">
        <f t="array" aca="1" ref="H7260" ca="1">SUMIFS(AMOUNT,APPL_ID,A7260,YEAR,C7260,DIVERSION_TYPE,"DIRECT")</f>
        <v>0</v>
      </c>
      <c r="I7260" cm="1">
        <f t="array" aca="1" ref="I7260" ca="1">SUMIFS(AMOUNT,APPL_ID,A7260,YEAR,C7260,DIVERSION_TYPE,"STORAGE")</f>
        <v>0</v>
      </c>
      <c r="J7260">
        <f t="shared" ca="1" si="113"/>
        <v>0</v>
      </c>
      <c r="K7260" s="17" cm="1">
        <f t="array" aca="1" ref="K7260" ca="1">IF(J7260&gt;0,COUNTIFS(AnnualTotalDiversion,J7260,APPL_ID,"&lt;&gt;"&amp;A7260,Owner,G7260,YEAR,C7260)/12,0)</f>
        <v>0</v>
      </c>
    </row>
    <row r="7261" spans="1:11" x14ac:dyDescent="0.25">
      <c r="A7261" t="s">
        <v>103</v>
      </c>
      <c r="B7261">
        <v>11740</v>
      </c>
      <c r="C7261">
        <v>2018</v>
      </c>
      <c r="D7261">
        <v>9</v>
      </c>
      <c r="E7261">
        <v>0</v>
      </c>
      <c r="F7261" s="15" t="s">
        <v>44</v>
      </c>
      <c r="G7261" t="str" cm="1">
        <f t="array" aca="1" ref="G7261" ca="1">_xlfn.XLOOKUP(A7261,APPLICATION_NUMBER,APPLICATION_PRIMARY_OWNER)</f>
        <v>TERRY  PUTNAM</v>
      </c>
      <c r="H7261" cm="1">
        <f t="array" aca="1" ref="H7261" ca="1">SUMIFS(AMOUNT,APPL_ID,A7261,YEAR,C7261,DIVERSION_TYPE,"DIRECT")</f>
        <v>0</v>
      </c>
      <c r="I7261" cm="1">
        <f t="array" aca="1" ref="I7261" ca="1">SUMIFS(AMOUNT,APPL_ID,A7261,YEAR,C7261,DIVERSION_TYPE,"STORAGE")</f>
        <v>0</v>
      </c>
      <c r="J7261">
        <f t="shared" ca="1" si="113"/>
        <v>0</v>
      </c>
      <c r="K7261" s="17" cm="1">
        <f t="array" aca="1" ref="K7261" ca="1">IF(J7261&gt;0,COUNTIFS(AnnualTotalDiversion,J7261,APPL_ID,"&lt;&gt;"&amp;A7261,Owner,G7261,YEAR,C7261)/12,0)</f>
        <v>0</v>
      </c>
    </row>
    <row r="7262" spans="1:11" x14ac:dyDescent="0.25">
      <c r="A7262" t="s">
        <v>103</v>
      </c>
      <c r="B7262">
        <v>11740</v>
      </c>
      <c r="C7262">
        <v>2018</v>
      </c>
      <c r="D7262">
        <v>8</v>
      </c>
      <c r="E7262">
        <v>0</v>
      </c>
      <c r="F7262" s="15" t="s">
        <v>46</v>
      </c>
      <c r="G7262" t="str" cm="1">
        <f t="array" aca="1" ref="G7262" ca="1">_xlfn.XLOOKUP(A7262,APPLICATION_NUMBER,APPLICATION_PRIMARY_OWNER)</f>
        <v>TERRY  PUTNAM</v>
      </c>
      <c r="H7262" cm="1">
        <f t="array" aca="1" ref="H7262" ca="1">SUMIFS(AMOUNT,APPL_ID,A7262,YEAR,C7262,DIVERSION_TYPE,"DIRECT")</f>
        <v>0</v>
      </c>
      <c r="I7262" cm="1">
        <f t="array" aca="1" ref="I7262" ca="1">SUMIFS(AMOUNT,APPL_ID,A7262,YEAR,C7262,DIVERSION_TYPE,"STORAGE")</f>
        <v>0</v>
      </c>
      <c r="J7262">
        <f t="shared" ca="1" si="113"/>
        <v>0</v>
      </c>
      <c r="K7262" s="17" cm="1">
        <f t="array" aca="1" ref="K7262" ca="1">IF(J7262&gt;0,COUNTIFS(AnnualTotalDiversion,J7262,APPL_ID,"&lt;&gt;"&amp;A7262,Owner,G7262,YEAR,C7262)/12,0)</f>
        <v>0</v>
      </c>
    </row>
    <row r="7263" spans="1:11" x14ac:dyDescent="0.25">
      <c r="A7263" t="s">
        <v>103</v>
      </c>
      <c r="B7263">
        <v>11740</v>
      </c>
      <c r="C7263">
        <v>2018</v>
      </c>
      <c r="D7263">
        <v>8</v>
      </c>
      <c r="E7263">
        <v>0</v>
      </c>
      <c r="F7263" s="15" t="s">
        <v>45</v>
      </c>
      <c r="G7263" t="str" cm="1">
        <f t="array" aca="1" ref="G7263" ca="1">_xlfn.XLOOKUP(A7263,APPLICATION_NUMBER,APPLICATION_PRIMARY_OWNER)</f>
        <v>TERRY  PUTNAM</v>
      </c>
      <c r="H7263" cm="1">
        <f t="array" aca="1" ref="H7263" ca="1">SUMIFS(AMOUNT,APPL_ID,A7263,YEAR,C7263,DIVERSION_TYPE,"DIRECT")</f>
        <v>0</v>
      </c>
      <c r="I7263" cm="1">
        <f t="array" aca="1" ref="I7263" ca="1">SUMIFS(AMOUNT,APPL_ID,A7263,YEAR,C7263,DIVERSION_TYPE,"STORAGE")</f>
        <v>0</v>
      </c>
      <c r="J7263">
        <f t="shared" ca="1" si="113"/>
        <v>0</v>
      </c>
      <c r="K7263" s="17" cm="1">
        <f t="array" aca="1" ref="K7263" ca="1">IF(J7263&gt;0,COUNTIFS(AnnualTotalDiversion,J7263,APPL_ID,"&lt;&gt;"&amp;A7263,Owner,G7263,YEAR,C7263)/12,0)</f>
        <v>0</v>
      </c>
    </row>
    <row r="7264" spans="1:11" x14ac:dyDescent="0.25">
      <c r="A7264" t="s">
        <v>104</v>
      </c>
      <c r="B7264">
        <v>11748</v>
      </c>
      <c r="C7264">
        <v>2018</v>
      </c>
      <c r="D7264">
        <v>4</v>
      </c>
      <c r="E7264">
        <v>0</v>
      </c>
      <c r="F7264" s="15" t="s">
        <v>45</v>
      </c>
      <c r="G7264" t="str" cm="1">
        <f t="array" aca="1" ref="G7264" ca="1">_xlfn.XLOOKUP(A7264,APPLICATION_NUMBER,APPLICATION_PRIMARY_OWNER)</f>
        <v>WALTER  BYCK</v>
      </c>
      <c r="H7264" cm="1">
        <f t="array" aca="1" ref="H7264" ca="1">SUMIFS(AMOUNT,APPL_ID,A7264,YEAR,C7264,DIVERSION_TYPE,"DIRECT")</f>
        <v>0</v>
      </c>
      <c r="I7264" cm="1">
        <f t="array" aca="1" ref="I7264" ca="1">SUMIFS(AMOUNT,APPL_ID,A7264,YEAR,C7264,DIVERSION_TYPE,"STORAGE")</f>
        <v>0</v>
      </c>
      <c r="J7264">
        <f t="shared" ca="1" si="113"/>
        <v>0</v>
      </c>
      <c r="K7264" s="17" cm="1">
        <f t="array" aca="1" ref="K7264" ca="1">IF(J7264&gt;0,COUNTIFS(AnnualTotalDiversion,J7264,APPL_ID,"&lt;&gt;"&amp;A7264,Owner,G7264,YEAR,C7264)/12,0)</f>
        <v>0</v>
      </c>
    </row>
    <row r="7265" spans="1:11" x14ac:dyDescent="0.25">
      <c r="A7265" t="s">
        <v>104</v>
      </c>
      <c r="B7265">
        <v>11748</v>
      </c>
      <c r="C7265">
        <v>2018</v>
      </c>
      <c r="D7265">
        <v>5</v>
      </c>
      <c r="E7265">
        <v>0</v>
      </c>
      <c r="F7265" s="15" t="s">
        <v>44</v>
      </c>
      <c r="G7265" t="str" cm="1">
        <f t="array" aca="1" ref="G7265" ca="1">_xlfn.XLOOKUP(A7265,APPLICATION_NUMBER,APPLICATION_PRIMARY_OWNER)</f>
        <v>WALTER  BYCK</v>
      </c>
      <c r="H7265" cm="1">
        <f t="array" aca="1" ref="H7265" ca="1">SUMIFS(AMOUNT,APPL_ID,A7265,YEAR,C7265,DIVERSION_TYPE,"DIRECT")</f>
        <v>0</v>
      </c>
      <c r="I7265" cm="1">
        <f t="array" aca="1" ref="I7265" ca="1">SUMIFS(AMOUNT,APPL_ID,A7265,YEAR,C7265,DIVERSION_TYPE,"STORAGE")</f>
        <v>0</v>
      </c>
      <c r="J7265">
        <f t="shared" ca="1" si="113"/>
        <v>0</v>
      </c>
      <c r="K7265" s="17" cm="1">
        <f t="array" aca="1" ref="K7265" ca="1">IF(J7265&gt;0,COUNTIFS(AnnualTotalDiversion,J7265,APPL_ID,"&lt;&gt;"&amp;A7265,Owner,G7265,YEAR,C7265)/12,0)</f>
        <v>0</v>
      </c>
    </row>
    <row r="7266" spans="1:11" x14ac:dyDescent="0.25">
      <c r="A7266" t="s">
        <v>104</v>
      </c>
      <c r="B7266">
        <v>11748</v>
      </c>
      <c r="C7266">
        <v>2018</v>
      </c>
      <c r="D7266">
        <v>9</v>
      </c>
      <c r="E7266">
        <v>0</v>
      </c>
      <c r="F7266" s="15" t="s">
        <v>44</v>
      </c>
      <c r="G7266" t="str" cm="1">
        <f t="array" aca="1" ref="G7266" ca="1">_xlfn.XLOOKUP(A7266,APPLICATION_NUMBER,APPLICATION_PRIMARY_OWNER)</f>
        <v>WALTER  BYCK</v>
      </c>
      <c r="H7266" cm="1">
        <f t="array" aca="1" ref="H7266" ca="1">SUMIFS(AMOUNT,APPL_ID,A7266,YEAR,C7266,DIVERSION_TYPE,"DIRECT")</f>
        <v>0</v>
      </c>
      <c r="I7266" cm="1">
        <f t="array" aca="1" ref="I7266" ca="1">SUMIFS(AMOUNT,APPL_ID,A7266,YEAR,C7266,DIVERSION_TYPE,"STORAGE")</f>
        <v>0</v>
      </c>
      <c r="J7266">
        <f t="shared" ca="1" si="113"/>
        <v>0</v>
      </c>
      <c r="K7266" s="17" cm="1">
        <f t="array" aca="1" ref="K7266" ca="1">IF(J7266&gt;0,COUNTIFS(AnnualTotalDiversion,J7266,APPL_ID,"&lt;&gt;"&amp;A7266,Owner,G7266,YEAR,C7266)/12,0)</f>
        <v>0</v>
      </c>
    </row>
    <row r="7267" spans="1:11" x14ac:dyDescent="0.25">
      <c r="A7267" t="s">
        <v>104</v>
      </c>
      <c r="B7267">
        <v>11748</v>
      </c>
      <c r="C7267">
        <v>2018</v>
      </c>
      <c r="D7267">
        <v>5</v>
      </c>
      <c r="E7267">
        <v>0</v>
      </c>
      <c r="F7267" s="15" t="s">
        <v>46</v>
      </c>
      <c r="G7267" t="str" cm="1">
        <f t="array" aca="1" ref="G7267" ca="1">_xlfn.XLOOKUP(A7267,APPLICATION_NUMBER,APPLICATION_PRIMARY_OWNER)</f>
        <v>WALTER  BYCK</v>
      </c>
      <c r="H7267" cm="1">
        <f t="array" aca="1" ref="H7267" ca="1">SUMIFS(AMOUNT,APPL_ID,A7267,YEAR,C7267,DIVERSION_TYPE,"DIRECT")</f>
        <v>0</v>
      </c>
      <c r="I7267" cm="1">
        <f t="array" aca="1" ref="I7267" ca="1">SUMIFS(AMOUNT,APPL_ID,A7267,YEAR,C7267,DIVERSION_TYPE,"STORAGE")</f>
        <v>0</v>
      </c>
      <c r="J7267">
        <f t="shared" ca="1" si="113"/>
        <v>0</v>
      </c>
      <c r="K7267" s="17" cm="1">
        <f t="array" aca="1" ref="K7267" ca="1">IF(J7267&gt;0,COUNTIFS(AnnualTotalDiversion,J7267,APPL_ID,"&lt;&gt;"&amp;A7267,Owner,G7267,YEAR,C7267)/12,0)</f>
        <v>0</v>
      </c>
    </row>
    <row r="7268" spans="1:11" x14ac:dyDescent="0.25">
      <c r="A7268" t="s">
        <v>104</v>
      </c>
      <c r="B7268">
        <v>11748</v>
      </c>
      <c r="C7268">
        <v>2018</v>
      </c>
      <c r="D7268">
        <v>1</v>
      </c>
      <c r="E7268">
        <v>0</v>
      </c>
      <c r="F7268" s="15" t="s">
        <v>46</v>
      </c>
      <c r="G7268" t="str" cm="1">
        <f t="array" aca="1" ref="G7268" ca="1">_xlfn.XLOOKUP(A7268,APPLICATION_NUMBER,APPLICATION_PRIMARY_OWNER)</f>
        <v>WALTER  BYCK</v>
      </c>
      <c r="H7268" cm="1">
        <f t="array" aca="1" ref="H7268" ca="1">SUMIFS(AMOUNT,APPL_ID,A7268,YEAR,C7268,DIVERSION_TYPE,"DIRECT")</f>
        <v>0</v>
      </c>
      <c r="I7268" cm="1">
        <f t="array" aca="1" ref="I7268" ca="1">SUMIFS(AMOUNT,APPL_ID,A7268,YEAR,C7268,DIVERSION_TYPE,"STORAGE")</f>
        <v>0</v>
      </c>
      <c r="J7268">
        <f t="shared" ca="1" si="113"/>
        <v>0</v>
      </c>
      <c r="K7268" s="17" cm="1">
        <f t="array" aca="1" ref="K7268" ca="1">IF(J7268&gt;0,COUNTIFS(AnnualTotalDiversion,J7268,APPL_ID,"&lt;&gt;"&amp;A7268,Owner,G7268,YEAR,C7268)/12,0)</f>
        <v>0</v>
      </c>
    </row>
    <row r="7269" spans="1:11" x14ac:dyDescent="0.25">
      <c r="A7269" t="s">
        <v>104</v>
      </c>
      <c r="B7269">
        <v>11748</v>
      </c>
      <c r="C7269">
        <v>2018</v>
      </c>
      <c r="D7269">
        <v>11</v>
      </c>
      <c r="E7269">
        <v>0</v>
      </c>
      <c r="F7269" s="15" t="s">
        <v>44</v>
      </c>
      <c r="G7269" t="str" cm="1">
        <f t="array" aca="1" ref="G7269" ca="1">_xlfn.XLOOKUP(A7269,APPLICATION_NUMBER,APPLICATION_PRIMARY_OWNER)</f>
        <v>WALTER  BYCK</v>
      </c>
      <c r="H7269" cm="1">
        <f t="array" aca="1" ref="H7269" ca="1">SUMIFS(AMOUNT,APPL_ID,A7269,YEAR,C7269,DIVERSION_TYPE,"DIRECT")</f>
        <v>0</v>
      </c>
      <c r="I7269" cm="1">
        <f t="array" aca="1" ref="I7269" ca="1">SUMIFS(AMOUNT,APPL_ID,A7269,YEAR,C7269,DIVERSION_TYPE,"STORAGE")</f>
        <v>0</v>
      </c>
      <c r="J7269">
        <f t="shared" ca="1" si="113"/>
        <v>0</v>
      </c>
      <c r="K7269" s="17" cm="1">
        <f t="array" aca="1" ref="K7269" ca="1">IF(J7269&gt;0,COUNTIFS(AnnualTotalDiversion,J7269,APPL_ID,"&lt;&gt;"&amp;A7269,Owner,G7269,YEAR,C7269)/12,0)</f>
        <v>0</v>
      </c>
    </row>
    <row r="7270" spans="1:11" x14ac:dyDescent="0.25">
      <c r="A7270" t="s">
        <v>104</v>
      </c>
      <c r="B7270">
        <v>11748</v>
      </c>
      <c r="C7270">
        <v>2018</v>
      </c>
      <c r="D7270">
        <v>10</v>
      </c>
      <c r="E7270">
        <v>0</v>
      </c>
      <c r="F7270" s="15" t="s">
        <v>45</v>
      </c>
      <c r="G7270" t="str" cm="1">
        <f t="array" aca="1" ref="G7270" ca="1">_xlfn.XLOOKUP(A7270,APPLICATION_NUMBER,APPLICATION_PRIMARY_OWNER)</f>
        <v>WALTER  BYCK</v>
      </c>
      <c r="H7270" cm="1">
        <f t="array" aca="1" ref="H7270" ca="1">SUMIFS(AMOUNT,APPL_ID,A7270,YEAR,C7270,DIVERSION_TYPE,"DIRECT")</f>
        <v>0</v>
      </c>
      <c r="I7270" cm="1">
        <f t="array" aca="1" ref="I7270" ca="1">SUMIFS(AMOUNT,APPL_ID,A7270,YEAR,C7270,DIVERSION_TYPE,"STORAGE")</f>
        <v>0</v>
      </c>
      <c r="J7270">
        <f t="shared" ca="1" si="113"/>
        <v>0</v>
      </c>
      <c r="K7270" s="17" cm="1">
        <f t="array" aca="1" ref="K7270" ca="1">IF(J7270&gt;0,COUNTIFS(AnnualTotalDiversion,J7270,APPL_ID,"&lt;&gt;"&amp;A7270,Owner,G7270,YEAR,C7270)/12,0)</f>
        <v>0</v>
      </c>
    </row>
    <row r="7271" spans="1:11" x14ac:dyDescent="0.25">
      <c r="A7271" t="s">
        <v>104</v>
      </c>
      <c r="B7271">
        <v>11748</v>
      </c>
      <c r="C7271">
        <v>2019</v>
      </c>
      <c r="D7271">
        <v>7</v>
      </c>
      <c r="E7271">
        <v>0.1</v>
      </c>
      <c r="F7271" s="15" t="s">
        <v>44</v>
      </c>
      <c r="G7271" t="str" cm="1">
        <f t="array" aca="1" ref="G7271" ca="1">_xlfn.XLOOKUP(A7271,APPLICATION_NUMBER,APPLICATION_PRIMARY_OWNER)</f>
        <v>WALTER  BYCK</v>
      </c>
      <c r="H7271" cm="1">
        <f t="array" aca="1" ref="H7271" ca="1">SUMIFS(AMOUNT,APPL_ID,A7271,YEAR,C7271,DIVERSION_TYPE,"DIRECT")</f>
        <v>0.4</v>
      </c>
      <c r="I7271" cm="1">
        <f t="array" aca="1" ref="I7271" ca="1">SUMIFS(AMOUNT,APPL_ID,A7271,YEAR,C7271,DIVERSION_TYPE,"STORAGE")</f>
        <v>0</v>
      </c>
      <c r="J7271">
        <f t="shared" ca="1" si="113"/>
        <v>0.4</v>
      </c>
      <c r="K7271" s="17" cm="1">
        <f t="array" aca="1" ref="K7271" ca="1">IF(J7271&gt;0,COUNTIFS(AnnualTotalDiversion,J7271,APPL_ID,"&lt;&gt;"&amp;A7271,Owner,G7271,YEAR,C7271)/12,0)</f>
        <v>0</v>
      </c>
    </row>
    <row r="7272" spans="1:11" x14ac:dyDescent="0.25">
      <c r="A7272" t="s">
        <v>104</v>
      </c>
      <c r="B7272">
        <v>11748</v>
      </c>
      <c r="C7272">
        <v>2018</v>
      </c>
      <c r="D7272">
        <v>6</v>
      </c>
      <c r="E7272">
        <v>0</v>
      </c>
      <c r="F7272" s="15" t="s">
        <v>44</v>
      </c>
      <c r="G7272" t="str" cm="1">
        <f t="array" aca="1" ref="G7272" ca="1">_xlfn.XLOOKUP(A7272,APPLICATION_NUMBER,APPLICATION_PRIMARY_OWNER)</f>
        <v>WALTER  BYCK</v>
      </c>
      <c r="H7272" cm="1">
        <f t="array" aca="1" ref="H7272" ca="1">SUMIFS(AMOUNT,APPL_ID,A7272,YEAR,C7272,DIVERSION_TYPE,"DIRECT")</f>
        <v>0</v>
      </c>
      <c r="I7272" cm="1">
        <f t="array" aca="1" ref="I7272" ca="1">SUMIFS(AMOUNT,APPL_ID,A7272,YEAR,C7272,DIVERSION_TYPE,"STORAGE")</f>
        <v>0</v>
      </c>
      <c r="J7272">
        <f t="shared" ca="1" si="113"/>
        <v>0</v>
      </c>
      <c r="K7272" s="17" cm="1">
        <f t="array" aca="1" ref="K7272" ca="1">IF(J7272&gt;0,COUNTIFS(AnnualTotalDiversion,J7272,APPL_ID,"&lt;&gt;"&amp;A7272,Owner,G7272,YEAR,C7272)/12,0)</f>
        <v>0</v>
      </c>
    </row>
    <row r="7273" spans="1:11" x14ac:dyDescent="0.25">
      <c r="A7273" t="s">
        <v>104</v>
      </c>
      <c r="B7273">
        <v>11748</v>
      </c>
      <c r="C7273">
        <v>2018</v>
      </c>
      <c r="D7273">
        <v>1</v>
      </c>
      <c r="E7273">
        <v>0</v>
      </c>
      <c r="F7273" s="15" t="s">
        <v>44</v>
      </c>
      <c r="G7273" t="str" cm="1">
        <f t="array" aca="1" ref="G7273" ca="1">_xlfn.XLOOKUP(A7273,APPLICATION_NUMBER,APPLICATION_PRIMARY_OWNER)</f>
        <v>WALTER  BYCK</v>
      </c>
      <c r="H7273" cm="1">
        <f t="array" aca="1" ref="H7273" ca="1">SUMIFS(AMOUNT,APPL_ID,A7273,YEAR,C7273,DIVERSION_TYPE,"DIRECT")</f>
        <v>0</v>
      </c>
      <c r="I7273" cm="1">
        <f t="array" aca="1" ref="I7273" ca="1">SUMIFS(AMOUNT,APPL_ID,A7273,YEAR,C7273,DIVERSION_TYPE,"STORAGE")</f>
        <v>0</v>
      </c>
      <c r="J7273">
        <f t="shared" ca="1" si="113"/>
        <v>0</v>
      </c>
      <c r="K7273" s="17" cm="1">
        <f t="array" aca="1" ref="K7273" ca="1">IF(J7273&gt;0,COUNTIFS(AnnualTotalDiversion,J7273,APPL_ID,"&lt;&gt;"&amp;A7273,Owner,G7273,YEAR,C7273)/12,0)</f>
        <v>0</v>
      </c>
    </row>
    <row r="7274" spans="1:11" x14ac:dyDescent="0.25">
      <c r="A7274" t="s">
        <v>104</v>
      </c>
      <c r="B7274">
        <v>11748</v>
      </c>
      <c r="C7274">
        <v>2017</v>
      </c>
      <c r="D7274">
        <v>11</v>
      </c>
      <c r="E7274">
        <v>0</v>
      </c>
      <c r="F7274" s="15" t="s">
        <v>45</v>
      </c>
      <c r="G7274" t="str" cm="1">
        <f t="array" aca="1" ref="G7274" ca="1">_xlfn.XLOOKUP(A7274,APPLICATION_NUMBER,APPLICATION_PRIMARY_OWNER)</f>
        <v>WALTER  BYCK</v>
      </c>
      <c r="H7274" cm="1">
        <f t="array" aca="1" ref="H7274" ca="1">SUMIFS(AMOUNT,APPL_ID,A7274,YEAR,C7274,DIVERSION_TYPE,"DIRECT")</f>
        <v>0</v>
      </c>
      <c r="I7274" cm="1">
        <f t="array" aca="1" ref="I7274" ca="1">SUMIFS(AMOUNT,APPL_ID,A7274,YEAR,C7274,DIVERSION_TYPE,"STORAGE")</f>
        <v>0</v>
      </c>
      <c r="J7274">
        <f t="shared" ca="1" si="113"/>
        <v>0</v>
      </c>
      <c r="K7274" s="17" cm="1">
        <f t="array" aca="1" ref="K7274" ca="1">IF(J7274&gt;0,COUNTIFS(AnnualTotalDiversion,J7274,APPL_ID,"&lt;&gt;"&amp;A7274,Owner,G7274,YEAR,C7274)/12,0)</f>
        <v>0</v>
      </c>
    </row>
    <row r="7275" spans="1:11" x14ac:dyDescent="0.25">
      <c r="A7275" t="s">
        <v>104</v>
      </c>
      <c r="B7275">
        <v>11748</v>
      </c>
      <c r="C7275">
        <v>2017</v>
      </c>
      <c r="D7275">
        <v>4</v>
      </c>
      <c r="E7275">
        <v>0</v>
      </c>
      <c r="F7275" s="15" t="s">
        <v>46</v>
      </c>
      <c r="G7275" t="str" cm="1">
        <f t="array" aca="1" ref="G7275" ca="1">_xlfn.XLOOKUP(A7275,APPLICATION_NUMBER,APPLICATION_PRIMARY_OWNER)</f>
        <v>WALTER  BYCK</v>
      </c>
      <c r="H7275" cm="1">
        <f t="array" aca="1" ref="H7275" ca="1">SUMIFS(AMOUNT,APPL_ID,A7275,YEAR,C7275,DIVERSION_TYPE,"DIRECT")</f>
        <v>0</v>
      </c>
      <c r="I7275" cm="1">
        <f t="array" aca="1" ref="I7275" ca="1">SUMIFS(AMOUNT,APPL_ID,A7275,YEAR,C7275,DIVERSION_TYPE,"STORAGE")</f>
        <v>0</v>
      </c>
      <c r="J7275">
        <f t="shared" ca="1" si="113"/>
        <v>0</v>
      </c>
      <c r="K7275" s="17" cm="1">
        <f t="array" aca="1" ref="K7275" ca="1">IF(J7275&gt;0,COUNTIFS(AnnualTotalDiversion,J7275,APPL_ID,"&lt;&gt;"&amp;A7275,Owner,G7275,YEAR,C7275)/12,0)</f>
        <v>0</v>
      </c>
    </row>
    <row r="7276" spans="1:11" x14ac:dyDescent="0.25">
      <c r="A7276" t="s">
        <v>104</v>
      </c>
      <c r="B7276">
        <v>11748</v>
      </c>
      <c r="C7276">
        <v>2019</v>
      </c>
      <c r="D7276">
        <v>12</v>
      </c>
      <c r="E7276">
        <v>0</v>
      </c>
      <c r="F7276" s="15" t="s">
        <v>44</v>
      </c>
      <c r="G7276" t="str" cm="1">
        <f t="array" aca="1" ref="G7276" ca="1">_xlfn.XLOOKUP(A7276,APPLICATION_NUMBER,APPLICATION_PRIMARY_OWNER)</f>
        <v>WALTER  BYCK</v>
      </c>
      <c r="H7276" cm="1">
        <f t="array" aca="1" ref="H7276" ca="1">SUMIFS(AMOUNT,APPL_ID,A7276,YEAR,C7276,DIVERSION_TYPE,"DIRECT")</f>
        <v>0.4</v>
      </c>
      <c r="I7276" cm="1">
        <f t="array" aca="1" ref="I7276" ca="1">SUMIFS(AMOUNT,APPL_ID,A7276,YEAR,C7276,DIVERSION_TYPE,"STORAGE")</f>
        <v>0</v>
      </c>
      <c r="J7276">
        <f t="shared" ca="1" si="113"/>
        <v>0.4</v>
      </c>
      <c r="K7276" s="17" cm="1">
        <f t="array" aca="1" ref="K7276" ca="1">IF(J7276&gt;0,COUNTIFS(AnnualTotalDiversion,J7276,APPL_ID,"&lt;&gt;"&amp;A7276,Owner,G7276,YEAR,C7276)/12,0)</f>
        <v>0</v>
      </c>
    </row>
    <row r="7277" spans="1:11" x14ac:dyDescent="0.25">
      <c r="A7277" t="s">
        <v>104</v>
      </c>
      <c r="B7277">
        <v>11748</v>
      </c>
      <c r="C7277">
        <v>2018</v>
      </c>
      <c r="D7277">
        <v>11</v>
      </c>
      <c r="E7277">
        <v>0</v>
      </c>
      <c r="F7277" s="15" t="s">
        <v>45</v>
      </c>
      <c r="G7277" t="str" cm="1">
        <f t="array" aca="1" ref="G7277" ca="1">_xlfn.XLOOKUP(A7277,APPLICATION_NUMBER,APPLICATION_PRIMARY_OWNER)</f>
        <v>WALTER  BYCK</v>
      </c>
      <c r="H7277" cm="1">
        <f t="array" aca="1" ref="H7277" ca="1">SUMIFS(AMOUNT,APPL_ID,A7277,YEAR,C7277,DIVERSION_TYPE,"DIRECT")</f>
        <v>0</v>
      </c>
      <c r="I7277" cm="1">
        <f t="array" aca="1" ref="I7277" ca="1">SUMIFS(AMOUNT,APPL_ID,A7277,YEAR,C7277,DIVERSION_TYPE,"STORAGE")</f>
        <v>0</v>
      </c>
      <c r="J7277">
        <f t="shared" ca="1" si="113"/>
        <v>0</v>
      </c>
      <c r="K7277" s="17" cm="1">
        <f t="array" aca="1" ref="K7277" ca="1">IF(J7277&gt;0,COUNTIFS(AnnualTotalDiversion,J7277,APPL_ID,"&lt;&gt;"&amp;A7277,Owner,G7277,YEAR,C7277)/12,0)</f>
        <v>0</v>
      </c>
    </row>
    <row r="7278" spans="1:11" x14ac:dyDescent="0.25">
      <c r="A7278" t="s">
        <v>104</v>
      </c>
      <c r="B7278">
        <v>11748</v>
      </c>
      <c r="C7278">
        <v>2019</v>
      </c>
      <c r="D7278">
        <v>10</v>
      </c>
      <c r="E7278">
        <v>0</v>
      </c>
      <c r="F7278" s="15" t="s">
        <v>46</v>
      </c>
      <c r="G7278" t="str" cm="1">
        <f t="array" aca="1" ref="G7278" ca="1">_xlfn.XLOOKUP(A7278,APPLICATION_NUMBER,APPLICATION_PRIMARY_OWNER)</f>
        <v>WALTER  BYCK</v>
      </c>
      <c r="H7278" cm="1">
        <f t="array" aca="1" ref="H7278" ca="1">SUMIFS(AMOUNT,APPL_ID,A7278,YEAR,C7278,DIVERSION_TYPE,"DIRECT")</f>
        <v>0.4</v>
      </c>
      <c r="I7278" cm="1">
        <f t="array" aca="1" ref="I7278" ca="1">SUMIFS(AMOUNT,APPL_ID,A7278,YEAR,C7278,DIVERSION_TYPE,"STORAGE")</f>
        <v>0</v>
      </c>
      <c r="J7278">
        <f t="shared" ca="1" si="113"/>
        <v>0.4</v>
      </c>
      <c r="K7278" s="17" cm="1">
        <f t="array" aca="1" ref="K7278" ca="1">IF(J7278&gt;0,COUNTIFS(AnnualTotalDiversion,J7278,APPL_ID,"&lt;&gt;"&amp;A7278,Owner,G7278,YEAR,C7278)/12,0)</f>
        <v>0</v>
      </c>
    </row>
    <row r="7279" spans="1:11" x14ac:dyDescent="0.25">
      <c r="A7279" t="s">
        <v>104</v>
      </c>
      <c r="B7279">
        <v>11748</v>
      </c>
      <c r="C7279">
        <v>2017</v>
      </c>
      <c r="D7279">
        <v>4</v>
      </c>
      <c r="E7279">
        <v>0</v>
      </c>
      <c r="F7279" s="15" t="s">
        <v>45</v>
      </c>
      <c r="G7279" t="str" cm="1">
        <f t="array" aca="1" ref="G7279" ca="1">_xlfn.XLOOKUP(A7279,APPLICATION_NUMBER,APPLICATION_PRIMARY_OWNER)</f>
        <v>WALTER  BYCK</v>
      </c>
      <c r="H7279" cm="1">
        <f t="array" aca="1" ref="H7279" ca="1">SUMIFS(AMOUNT,APPL_ID,A7279,YEAR,C7279,DIVERSION_TYPE,"DIRECT")</f>
        <v>0</v>
      </c>
      <c r="I7279" cm="1">
        <f t="array" aca="1" ref="I7279" ca="1">SUMIFS(AMOUNT,APPL_ID,A7279,YEAR,C7279,DIVERSION_TYPE,"STORAGE")</f>
        <v>0</v>
      </c>
      <c r="J7279">
        <f t="shared" ca="1" si="113"/>
        <v>0</v>
      </c>
      <c r="K7279" s="17" cm="1">
        <f t="array" aca="1" ref="K7279" ca="1">IF(J7279&gt;0,COUNTIFS(AnnualTotalDiversion,J7279,APPL_ID,"&lt;&gt;"&amp;A7279,Owner,G7279,YEAR,C7279)/12,0)</f>
        <v>0</v>
      </c>
    </row>
    <row r="7280" spans="1:11" x14ac:dyDescent="0.25">
      <c r="A7280" t="s">
        <v>104</v>
      </c>
      <c r="B7280">
        <v>11748</v>
      </c>
      <c r="C7280">
        <v>2017</v>
      </c>
      <c r="D7280">
        <v>5</v>
      </c>
      <c r="E7280">
        <v>0</v>
      </c>
      <c r="F7280" s="15" t="s">
        <v>45</v>
      </c>
      <c r="G7280" t="str" cm="1">
        <f t="array" aca="1" ref="G7280" ca="1">_xlfn.XLOOKUP(A7280,APPLICATION_NUMBER,APPLICATION_PRIMARY_OWNER)</f>
        <v>WALTER  BYCK</v>
      </c>
      <c r="H7280" cm="1">
        <f t="array" aca="1" ref="H7280" ca="1">SUMIFS(AMOUNT,APPL_ID,A7280,YEAR,C7280,DIVERSION_TYPE,"DIRECT")</f>
        <v>0</v>
      </c>
      <c r="I7280" cm="1">
        <f t="array" aca="1" ref="I7280" ca="1">SUMIFS(AMOUNT,APPL_ID,A7280,YEAR,C7280,DIVERSION_TYPE,"STORAGE")</f>
        <v>0</v>
      </c>
      <c r="J7280">
        <f t="shared" ca="1" si="113"/>
        <v>0</v>
      </c>
      <c r="K7280" s="17" cm="1">
        <f t="array" aca="1" ref="K7280" ca="1">IF(J7280&gt;0,COUNTIFS(AnnualTotalDiversion,J7280,APPL_ID,"&lt;&gt;"&amp;A7280,Owner,G7280,YEAR,C7280)/12,0)</f>
        <v>0</v>
      </c>
    </row>
    <row r="7281" spans="1:11" x14ac:dyDescent="0.25">
      <c r="A7281" t="s">
        <v>104</v>
      </c>
      <c r="B7281">
        <v>11748</v>
      </c>
      <c r="C7281">
        <v>2017</v>
      </c>
      <c r="D7281">
        <v>12</v>
      </c>
      <c r="E7281">
        <v>0</v>
      </c>
      <c r="F7281" s="15" t="s">
        <v>46</v>
      </c>
      <c r="G7281" t="str" cm="1">
        <f t="array" aca="1" ref="G7281" ca="1">_xlfn.XLOOKUP(A7281,APPLICATION_NUMBER,APPLICATION_PRIMARY_OWNER)</f>
        <v>WALTER  BYCK</v>
      </c>
      <c r="H7281" cm="1">
        <f t="array" aca="1" ref="H7281" ca="1">SUMIFS(AMOUNT,APPL_ID,A7281,YEAR,C7281,DIVERSION_TYPE,"DIRECT")</f>
        <v>0</v>
      </c>
      <c r="I7281" cm="1">
        <f t="array" aca="1" ref="I7281" ca="1">SUMIFS(AMOUNT,APPL_ID,A7281,YEAR,C7281,DIVERSION_TYPE,"STORAGE")</f>
        <v>0</v>
      </c>
      <c r="J7281">
        <f t="shared" ca="1" si="113"/>
        <v>0</v>
      </c>
      <c r="K7281" s="17" cm="1">
        <f t="array" aca="1" ref="K7281" ca="1">IF(J7281&gt;0,COUNTIFS(AnnualTotalDiversion,J7281,APPL_ID,"&lt;&gt;"&amp;A7281,Owner,G7281,YEAR,C7281)/12,0)</f>
        <v>0</v>
      </c>
    </row>
    <row r="7282" spans="1:11" x14ac:dyDescent="0.25">
      <c r="A7282" t="s">
        <v>104</v>
      </c>
      <c r="B7282">
        <v>11748</v>
      </c>
      <c r="C7282">
        <v>2017</v>
      </c>
      <c r="D7282">
        <v>4</v>
      </c>
      <c r="E7282">
        <v>0</v>
      </c>
      <c r="F7282" s="15" t="s">
        <v>44</v>
      </c>
      <c r="G7282" t="str" cm="1">
        <f t="array" aca="1" ref="G7282" ca="1">_xlfn.XLOOKUP(A7282,APPLICATION_NUMBER,APPLICATION_PRIMARY_OWNER)</f>
        <v>WALTER  BYCK</v>
      </c>
      <c r="H7282" cm="1">
        <f t="array" aca="1" ref="H7282" ca="1">SUMIFS(AMOUNT,APPL_ID,A7282,YEAR,C7282,DIVERSION_TYPE,"DIRECT")</f>
        <v>0</v>
      </c>
      <c r="I7282" cm="1">
        <f t="array" aca="1" ref="I7282" ca="1">SUMIFS(AMOUNT,APPL_ID,A7282,YEAR,C7282,DIVERSION_TYPE,"STORAGE")</f>
        <v>0</v>
      </c>
      <c r="J7282">
        <f t="shared" ca="1" si="113"/>
        <v>0</v>
      </c>
      <c r="K7282" s="17" cm="1">
        <f t="array" aca="1" ref="K7282" ca="1">IF(J7282&gt;0,COUNTIFS(AnnualTotalDiversion,J7282,APPL_ID,"&lt;&gt;"&amp;A7282,Owner,G7282,YEAR,C7282)/12,0)</f>
        <v>0</v>
      </c>
    </row>
    <row r="7283" spans="1:11" x14ac:dyDescent="0.25">
      <c r="A7283" t="s">
        <v>104</v>
      </c>
      <c r="B7283">
        <v>11748</v>
      </c>
      <c r="C7283">
        <v>2017</v>
      </c>
      <c r="D7283">
        <v>12</v>
      </c>
      <c r="E7283">
        <v>0</v>
      </c>
      <c r="F7283" s="15" t="s">
        <v>45</v>
      </c>
      <c r="G7283" t="str" cm="1">
        <f t="array" aca="1" ref="G7283" ca="1">_xlfn.XLOOKUP(A7283,APPLICATION_NUMBER,APPLICATION_PRIMARY_OWNER)</f>
        <v>WALTER  BYCK</v>
      </c>
      <c r="H7283" cm="1">
        <f t="array" aca="1" ref="H7283" ca="1">SUMIFS(AMOUNT,APPL_ID,A7283,YEAR,C7283,DIVERSION_TYPE,"DIRECT")</f>
        <v>0</v>
      </c>
      <c r="I7283" cm="1">
        <f t="array" aca="1" ref="I7283" ca="1">SUMIFS(AMOUNT,APPL_ID,A7283,YEAR,C7283,DIVERSION_TYPE,"STORAGE")</f>
        <v>0</v>
      </c>
      <c r="J7283">
        <f t="shared" ca="1" si="113"/>
        <v>0</v>
      </c>
      <c r="K7283" s="17" cm="1">
        <f t="array" aca="1" ref="K7283" ca="1">IF(J7283&gt;0,COUNTIFS(AnnualTotalDiversion,J7283,APPL_ID,"&lt;&gt;"&amp;A7283,Owner,G7283,YEAR,C7283)/12,0)</f>
        <v>0</v>
      </c>
    </row>
    <row r="7284" spans="1:11" x14ac:dyDescent="0.25">
      <c r="A7284" t="s">
        <v>104</v>
      </c>
      <c r="B7284">
        <v>11748</v>
      </c>
      <c r="C7284">
        <v>2018</v>
      </c>
      <c r="D7284">
        <v>3</v>
      </c>
      <c r="E7284">
        <v>0</v>
      </c>
      <c r="F7284" s="15" t="s">
        <v>46</v>
      </c>
      <c r="G7284" t="str" cm="1">
        <f t="array" aca="1" ref="G7284" ca="1">_xlfn.XLOOKUP(A7284,APPLICATION_NUMBER,APPLICATION_PRIMARY_OWNER)</f>
        <v>WALTER  BYCK</v>
      </c>
      <c r="H7284" cm="1">
        <f t="array" aca="1" ref="H7284" ca="1">SUMIFS(AMOUNT,APPL_ID,A7284,YEAR,C7284,DIVERSION_TYPE,"DIRECT")</f>
        <v>0</v>
      </c>
      <c r="I7284" cm="1">
        <f t="array" aca="1" ref="I7284" ca="1">SUMIFS(AMOUNT,APPL_ID,A7284,YEAR,C7284,DIVERSION_TYPE,"STORAGE")</f>
        <v>0</v>
      </c>
      <c r="J7284">
        <f t="shared" ca="1" si="113"/>
        <v>0</v>
      </c>
      <c r="K7284" s="17" cm="1">
        <f t="array" aca="1" ref="K7284" ca="1">IF(J7284&gt;0,COUNTIFS(AnnualTotalDiversion,J7284,APPL_ID,"&lt;&gt;"&amp;A7284,Owner,G7284,YEAR,C7284)/12,0)</f>
        <v>0</v>
      </c>
    </row>
    <row r="7285" spans="1:11" x14ac:dyDescent="0.25">
      <c r="A7285" t="s">
        <v>104</v>
      </c>
      <c r="B7285">
        <v>11748</v>
      </c>
      <c r="C7285">
        <v>2018</v>
      </c>
      <c r="D7285">
        <v>7</v>
      </c>
      <c r="E7285">
        <v>0</v>
      </c>
      <c r="F7285" s="15" t="s">
        <v>44</v>
      </c>
      <c r="G7285" t="str" cm="1">
        <f t="array" aca="1" ref="G7285" ca="1">_xlfn.XLOOKUP(A7285,APPLICATION_NUMBER,APPLICATION_PRIMARY_OWNER)</f>
        <v>WALTER  BYCK</v>
      </c>
      <c r="H7285" cm="1">
        <f t="array" aca="1" ref="H7285" ca="1">SUMIFS(AMOUNT,APPL_ID,A7285,YEAR,C7285,DIVERSION_TYPE,"DIRECT")</f>
        <v>0</v>
      </c>
      <c r="I7285" cm="1">
        <f t="array" aca="1" ref="I7285" ca="1">SUMIFS(AMOUNT,APPL_ID,A7285,YEAR,C7285,DIVERSION_TYPE,"STORAGE")</f>
        <v>0</v>
      </c>
      <c r="J7285">
        <f t="shared" ca="1" si="113"/>
        <v>0</v>
      </c>
      <c r="K7285" s="17" cm="1">
        <f t="array" aca="1" ref="K7285" ca="1">IF(J7285&gt;0,COUNTIFS(AnnualTotalDiversion,J7285,APPL_ID,"&lt;&gt;"&amp;A7285,Owner,G7285,YEAR,C7285)/12,0)</f>
        <v>0</v>
      </c>
    </row>
    <row r="7286" spans="1:11" x14ac:dyDescent="0.25">
      <c r="A7286" t="s">
        <v>104</v>
      </c>
      <c r="B7286">
        <v>11748</v>
      </c>
      <c r="C7286">
        <v>2017</v>
      </c>
      <c r="D7286">
        <v>5</v>
      </c>
      <c r="E7286">
        <v>0</v>
      </c>
      <c r="F7286" s="15" t="s">
        <v>46</v>
      </c>
      <c r="G7286" t="str" cm="1">
        <f t="array" aca="1" ref="G7286" ca="1">_xlfn.XLOOKUP(A7286,APPLICATION_NUMBER,APPLICATION_PRIMARY_OWNER)</f>
        <v>WALTER  BYCK</v>
      </c>
      <c r="H7286" cm="1">
        <f t="array" aca="1" ref="H7286" ca="1">SUMIFS(AMOUNT,APPL_ID,A7286,YEAR,C7286,DIVERSION_TYPE,"DIRECT")</f>
        <v>0</v>
      </c>
      <c r="I7286" cm="1">
        <f t="array" aca="1" ref="I7286" ca="1">SUMIFS(AMOUNT,APPL_ID,A7286,YEAR,C7286,DIVERSION_TYPE,"STORAGE")</f>
        <v>0</v>
      </c>
      <c r="J7286">
        <f t="shared" ca="1" si="113"/>
        <v>0</v>
      </c>
      <c r="K7286" s="17" cm="1">
        <f t="array" aca="1" ref="K7286" ca="1">IF(J7286&gt;0,COUNTIFS(AnnualTotalDiversion,J7286,APPL_ID,"&lt;&gt;"&amp;A7286,Owner,G7286,YEAR,C7286)/12,0)</f>
        <v>0</v>
      </c>
    </row>
    <row r="7287" spans="1:11" x14ac:dyDescent="0.25">
      <c r="A7287" t="s">
        <v>104</v>
      </c>
      <c r="B7287">
        <v>11748</v>
      </c>
      <c r="C7287">
        <v>2017</v>
      </c>
      <c r="D7287">
        <v>3</v>
      </c>
      <c r="E7287">
        <v>0</v>
      </c>
      <c r="F7287" s="15" t="s">
        <v>46</v>
      </c>
      <c r="G7287" t="str" cm="1">
        <f t="array" aca="1" ref="G7287" ca="1">_xlfn.XLOOKUP(A7287,APPLICATION_NUMBER,APPLICATION_PRIMARY_OWNER)</f>
        <v>WALTER  BYCK</v>
      </c>
      <c r="H7287" cm="1">
        <f t="array" aca="1" ref="H7287" ca="1">SUMIFS(AMOUNT,APPL_ID,A7287,YEAR,C7287,DIVERSION_TYPE,"DIRECT")</f>
        <v>0</v>
      </c>
      <c r="I7287" cm="1">
        <f t="array" aca="1" ref="I7287" ca="1">SUMIFS(AMOUNT,APPL_ID,A7287,YEAR,C7287,DIVERSION_TYPE,"STORAGE")</f>
        <v>0</v>
      </c>
      <c r="J7287">
        <f t="shared" ca="1" si="113"/>
        <v>0</v>
      </c>
      <c r="K7287" s="17" cm="1">
        <f t="array" aca="1" ref="K7287" ca="1">IF(J7287&gt;0,COUNTIFS(AnnualTotalDiversion,J7287,APPL_ID,"&lt;&gt;"&amp;A7287,Owner,G7287,YEAR,C7287)/12,0)</f>
        <v>0</v>
      </c>
    </row>
    <row r="7288" spans="1:11" x14ac:dyDescent="0.25">
      <c r="A7288" t="s">
        <v>104</v>
      </c>
      <c r="B7288">
        <v>11748</v>
      </c>
      <c r="C7288">
        <v>2017</v>
      </c>
      <c r="D7288">
        <v>3</v>
      </c>
      <c r="E7288">
        <v>0</v>
      </c>
      <c r="F7288" s="15" t="s">
        <v>45</v>
      </c>
      <c r="G7288" t="str" cm="1">
        <f t="array" aca="1" ref="G7288" ca="1">_xlfn.XLOOKUP(A7288,APPLICATION_NUMBER,APPLICATION_PRIMARY_OWNER)</f>
        <v>WALTER  BYCK</v>
      </c>
      <c r="H7288" cm="1">
        <f t="array" aca="1" ref="H7288" ca="1">SUMIFS(AMOUNT,APPL_ID,A7288,YEAR,C7288,DIVERSION_TYPE,"DIRECT")</f>
        <v>0</v>
      </c>
      <c r="I7288" cm="1">
        <f t="array" aca="1" ref="I7288" ca="1">SUMIFS(AMOUNT,APPL_ID,A7288,YEAR,C7288,DIVERSION_TYPE,"STORAGE")</f>
        <v>0</v>
      </c>
      <c r="J7288">
        <f t="shared" ca="1" si="113"/>
        <v>0</v>
      </c>
      <c r="K7288" s="17" cm="1">
        <f t="array" aca="1" ref="K7288" ca="1">IF(J7288&gt;0,COUNTIFS(AnnualTotalDiversion,J7288,APPL_ID,"&lt;&gt;"&amp;A7288,Owner,G7288,YEAR,C7288)/12,0)</f>
        <v>0</v>
      </c>
    </row>
    <row r="7289" spans="1:11" x14ac:dyDescent="0.25">
      <c r="A7289" t="s">
        <v>104</v>
      </c>
      <c r="B7289">
        <v>11748</v>
      </c>
      <c r="C7289">
        <v>2018</v>
      </c>
      <c r="D7289">
        <v>5</v>
      </c>
      <c r="E7289">
        <v>0</v>
      </c>
      <c r="F7289" s="15" t="s">
        <v>45</v>
      </c>
      <c r="G7289" t="str" cm="1">
        <f t="array" aca="1" ref="G7289" ca="1">_xlfn.XLOOKUP(A7289,APPLICATION_NUMBER,APPLICATION_PRIMARY_OWNER)</f>
        <v>WALTER  BYCK</v>
      </c>
      <c r="H7289" cm="1">
        <f t="array" aca="1" ref="H7289" ca="1">SUMIFS(AMOUNT,APPL_ID,A7289,YEAR,C7289,DIVERSION_TYPE,"DIRECT")</f>
        <v>0</v>
      </c>
      <c r="I7289" cm="1">
        <f t="array" aca="1" ref="I7289" ca="1">SUMIFS(AMOUNT,APPL_ID,A7289,YEAR,C7289,DIVERSION_TYPE,"STORAGE")</f>
        <v>0</v>
      </c>
      <c r="J7289">
        <f t="shared" ca="1" si="113"/>
        <v>0</v>
      </c>
      <c r="K7289" s="17" cm="1">
        <f t="array" aca="1" ref="K7289" ca="1">IF(J7289&gt;0,COUNTIFS(AnnualTotalDiversion,J7289,APPL_ID,"&lt;&gt;"&amp;A7289,Owner,G7289,YEAR,C7289)/12,0)</f>
        <v>0</v>
      </c>
    </row>
    <row r="7290" spans="1:11" x14ac:dyDescent="0.25">
      <c r="A7290" t="s">
        <v>104</v>
      </c>
      <c r="B7290">
        <v>11748</v>
      </c>
      <c r="C7290">
        <v>2018</v>
      </c>
      <c r="D7290">
        <v>3</v>
      </c>
      <c r="E7290">
        <v>0</v>
      </c>
      <c r="F7290" s="15" t="s">
        <v>45</v>
      </c>
      <c r="G7290" t="str" cm="1">
        <f t="array" aca="1" ref="G7290" ca="1">_xlfn.XLOOKUP(A7290,APPLICATION_NUMBER,APPLICATION_PRIMARY_OWNER)</f>
        <v>WALTER  BYCK</v>
      </c>
      <c r="H7290" cm="1">
        <f t="array" aca="1" ref="H7290" ca="1">SUMIFS(AMOUNT,APPL_ID,A7290,YEAR,C7290,DIVERSION_TYPE,"DIRECT")</f>
        <v>0</v>
      </c>
      <c r="I7290" cm="1">
        <f t="array" aca="1" ref="I7290" ca="1">SUMIFS(AMOUNT,APPL_ID,A7290,YEAR,C7290,DIVERSION_TYPE,"STORAGE")</f>
        <v>0</v>
      </c>
      <c r="J7290">
        <f t="shared" ca="1" si="113"/>
        <v>0</v>
      </c>
      <c r="K7290" s="17" cm="1">
        <f t="array" aca="1" ref="K7290" ca="1">IF(J7290&gt;0,COUNTIFS(AnnualTotalDiversion,J7290,APPL_ID,"&lt;&gt;"&amp;A7290,Owner,G7290,YEAR,C7290)/12,0)</f>
        <v>0</v>
      </c>
    </row>
    <row r="7291" spans="1:11" x14ac:dyDescent="0.25">
      <c r="A7291" t="s">
        <v>104</v>
      </c>
      <c r="B7291">
        <v>11748</v>
      </c>
      <c r="C7291">
        <v>2018</v>
      </c>
      <c r="D7291">
        <v>2</v>
      </c>
      <c r="E7291">
        <v>0</v>
      </c>
      <c r="F7291" s="15" t="s">
        <v>46</v>
      </c>
      <c r="G7291" t="str" cm="1">
        <f t="array" aca="1" ref="G7291" ca="1">_xlfn.XLOOKUP(A7291,APPLICATION_NUMBER,APPLICATION_PRIMARY_OWNER)</f>
        <v>WALTER  BYCK</v>
      </c>
      <c r="H7291" cm="1">
        <f t="array" aca="1" ref="H7291" ca="1">SUMIFS(AMOUNT,APPL_ID,A7291,YEAR,C7291,DIVERSION_TYPE,"DIRECT")</f>
        <v>0</v>
      </c>
      <c r="I7291" cm="1">
        <f t="array" aca="1" ref="I7291" ca="1">SUMIFS(AMOUNT,APPL_ID,A7291,YEAR,C7291,DIVERSION_TYPE,"STORAGE")</f>
        <v>0</v>
      </c>
      <c r="J7291">
        <f t="shared" ca="1" si="113"/>
        <v>0</v>
      </c>
      <c r="K7291" s="17" cm="1">
        <f t="array" aca="1" ref="K7291" ca="1">IF(J7291&gt;0,COUNTIFS(AnnualTotalDiversion,J7291,APPL_ID,"&lt;&gt;"&amp;A7291,Owner,G7291,YEAR,C7291)/12,0)</f>
        <v>0</v>
      </c>
    </row>
    <row r="7292" spans="1:11" x14ac:dyDescent="0.25">
      <c r="A7292" t="s">
        <v>104</v>
      </c>
      <c r="B7292">
        <v>11748</v>
      </c>
      <c r="C7292">
        <v>2019</v>
      </c>
      <c r="D7292">
        <v>7</v>
      </c>
      <c r="E7292">
        <v>0</v>
      </c>
      <c r="F7292" s="15" t="s">
        <v>46</v>
      </c>
      <c r="G7292" t="str" cm="1">
        <f t="array" aca="1" ref="G7292" ca="1">_xlfn.XLOOKUP(A7292,APPLICATION_NUMBER,APPLICATION_PRIMARY_OWNER)</f>
        <v>WALTER  BYCK</v>
      </c>
      <c r="H7292" cm="1">
        <f t="array" aca="1" ref="H7292" ca="1">SUMIFS(AMOUNT,APPL_ID,A7292,YEAR,C7292,DIVERSION_TYPE,"DIRECT")</f>
        <v>0.4</v>
      </c>
      <c r="I7292" cm="1">
        <f t="array" aca="1" ref="I7292" ca="1">SUMIFS(AMOUNT,APPL_ID,A7292,YEAR,C7292,DIVERSION_TYPE,"STORAGE")</f>
        <v>0</v>
      </c>
      <c r="J7292">
        <f t="shared" ca="1" si="113"/>
        <v>0.4</v>
      </c>
      <c r="K7292" s="17" cm="1">
        <f t="array" aca="1" ref="K7292" ca="1">IF(J7292&gt;0,COUNTIFS(AnnualTotalDiversion,J7292,APPL_ID,"&lt;&gt;"&amp;A7292,Owner,G7292,YEAR,C7292)/12,0)</f>
        <v>0</v>
      </c>
    </row>
    <row r="7293" spans="1:11" x14ac:dyDescent="0.25">
      <c r="A7293" t="s">
        <v>104</v>
      </c>
      <c r="B7293">
        <v>11748</v>
      </c>
      <c r="C7293">
        <v>2019</v>
      </c>
      <c r="D7293">
        <v>12</v>
      </c>
      <c r="E7293">
        <v>0</v>
      </c>
      <c r="F7293" s="15" t="s">
        <v>46</v>
      </c>
      <c r="G7293" t="str" cm="1">
        <f t="array" aca="1" ref="G7293" ca="1">_xlfn.XLOOKUP(A7293,APPLICATION_NUMBER,APPLICATION_PRIMARY_OWNER)</f>
        <v>WALTER  BYCK</v>
      </c>
      <c r="H7293" cm="1">
        <f t="array" aca="1" ref="H7293" ca="1">SUMIFS(AMOUNT,APPL_ID,A7293,YEAR,C7293,DIVERSION_TYPE,"DIRECT")</f>
        <v>0.4</v>
      </c>
      <c r="I7293" cm="1">
        <f t="array" aca="1" ref="I7293" ca="1">SUMIFS(AMOUNT,APPL_ID,A7293,YEAR,C7293,DIVERSION_TYPE,"STORAGE")</f>
        <v>0</v>
      </c>
      <c r="J7293">
        <f t="shared" ca="1" si="113"/>
        <v>0.4</v>
      </c>
      <c r="K7293" s="17" cm="1">
        <f t="array" aca="1" ref="K7293" ca="1">IF(J7293&gt;0,COUNTIFS(AnnualTotalDiversion,J7293,APPL_ID,"&lt;&gt;"&amp;A7293,Owner,G7293,YEAR,C7293)/12,0)</f>
        <v>0</v>
      </c>
    </row>
    <row r="7294" spans="1:11" x14ac:dyDescent="0.25">
      <c r="A7294" t="s">
        <v>104</v>
      </c>
      <c r="B7294">
        <v>11748</v>
      </c>
      <c r="C7294">
        <v>2018</v>
      </c>
      <c r="D7294">
        <v>11</v>
      </c>
      <c r="E7294">
        <v>0</v>
      </c>
      <c r="F7294" s="15" t="s">
        <v>46</v>
      </c>
      <c r="G7294" t="str" cm="1">
        <f t="array" aca="1" ref="G7294" ca="1">_xlfn.XLOOKUP(A7294,APPLICATION_NUMBER,APPLICATION_PRIMARY_OWNER)</f>
        <v>WALTER  BYCK</v>
      </c>
      <c r="H7294" cm="1">
        <f t="array" aca="1" ref="H7294" ca="1">SUMIFS(AMOUNT,APPL_ID,A7294,YEAR,C7294,DIVERSION_TYPE,"DIRECT")</f>
        <v>0</v>
      </c>
      <c r="I7294" cm="1">
        <f t="array" aca="1" ref="I7294" ca="1">SUMIFS(AMOUNT,APPL_ID,A7294,YEAR,C7294,DIVERSION_TYPE,"STORAGE")</f>
        <v>0</v>
      </c>
      <c r="J7294">
        <f t="shared" ca="1" si="113"/>
        <v>0</v>
      </c>
      <c r="K7294" s="17" cm="1">
        <f t="array" aca="1" ref="K7294" ca="1">IF(J7294&gt;0,COUNTIFS(AnnualTotalDiversion,J7294,APPL_ID,"&lt;&gt;"&amp;A7294,Owner,G7294,YEAR,C7294)/12,0)</f>
        <v>0</v>
      </c>
    </row>
    <row r="7295" spans="1:11" x14ac:dyDescent="0.25">
      <c r="A7295" t="s">
        <v>104</v>
      </c>
      <c r="B7295">
        <v>11748</v>
      </c>
      <c r="C7295">
        <v>2017</v>
      </c>
      <c r="D7295">
        <v>9</v>
      </c>
      <c r="E7295">
        <v>0</v>
      </c>
      <c r="F7295" s="15" t="s">
        <v>46</v>
      </c>
      <c r="G7295" t="str" cm="1">
        <f t="array" aca="1" ref="G7295" ca="1">_xlfn.XLOOKUP(A7295,APPLICATION_NUMBER,APPLICATION_PRIMARY_OWNER)</f>
        <v>WALTER  BYCK</v>
      </c>
      <c r="H7295" cm="1">
        <f t="array" aca="1" ref="H7295" ca="1">SUMIFS(AMOUNT,APPL_ID,A7295,YEAR,C7295,DIVERSION_TYPE,"DIRECT")</f>
        <v>0</v>
      </c>
      <c r="I7295" cm="1">
        <f t="array" aca="1" ref="I7295" ca="1">SUMIFS(AMOUNT,APPL_ID,A7295,YEAR,C7295,DIVERSION_TYPE,"STORAGE")</f>
        <v>0</v>
      </c>
      <c r="J7295">
        <f t="shared" ca="1" si="113"/>
        <v>0</v>
      </c>
      <c r="K7295" s="17" cm="1">
        <f t="array" aca="1" ref="K7295" ca="1">IF(J7295&gt;0,COUNTIFS(AnnualTotalDiversion,J7295,APPL_ID,"&lt;&gt;"&amp;A7295,Owner,G7295,YEAR,C7295)/12,0)</f>
        <v>0</v>
      </c>
    </row>
    <row r="7296" spans="1:11" x14ac:dyDescent="0.25">
      <c r="A7296" t="s">
        <v>104</v>
      </c>
      <c r="B7296">
        <v>11748</v>
      </c>
      <c r="C7296">
        <v>2018</v>
      </c>
      <c r="D7296">
        <v>3</v>
      </c>
      <c r="E7296">
        <v>0</v>
      </c>
      <c r="F7296" s="15" t="s">
        <v>44</v>
      </c>
      <c r="G7296" t="str" cm="1">
        <f t="array" aca="1" ref="G7296" ca="1">_xlfn.XLOOKUP(A7296,APPLICATION_NUMBER,APPLICATION_PRIMARY_OWNER)</f>
        <v>WALTER  BYCK</v>
      </c>
      <c r="H7296" cm="1">
        <f t="array" aca="1" ref="H7296" ca="1">SUMIFS(AMOUNT,APPL_ID,A7296,YEAR,C7296,DIVERSION_TYPE,"DIRECT")</f>
        <v>0</v>
      </c>
      <c r="I7296" cm="1">
        <f t="array" aca="1" ref="I7296" ca="1">SUMIFS(AMOUNT,APPL_ID,A7296,YEAR,C7296,DIVERSION_TYPE,"STORAGE")</f>
        <v>0</v>
      </c>
      <c r="J7296">
        <f t="shared" ca="1" si="113"/>
        <v>0</v>
      </c>
      <c r="K7296" s="17" cm="1">
        <f t="array" aca="1" ref="K7296" ca="1">IF(J7296&gt;0,COUNTIFS(AnnualTotalDiversion,J7296,APPL_ID,"&lt;&gt;"&amp;A7296,Owner,G7296,YEAR,C7296)/12,0)</f>
        <v>0</v>
      </c>
    </row>
    <row r="7297" spans="1:11" x14ac:dyDescent="0.25">
      <c r="A7297" t="s">
        <v>104</v>
      </c>
      <c r="B7297">
        <v>11748</v>
      </c>
      <c r="C7297">
        <v>2017</v>
      </c>
      <c r="D7297">
        <v>2</v>
      </c>
      <c r="E7297">
        <v>0</v>
      </c>
      <c r="F7297" s="15" t="s">
        <v>44</v>
      </c>
      <c r="G7297" t="str" cm="1">
        <f t="array" aca="1" ref="G7297" ca="1">_xlfn.XLOOKUP(A7297,APPLICATION_NUMBER,APPLICATION_PRIMARY_OWNER)</f>
        <v>WALTER  BYCK</v>
      </c>
      <c r="H7297" cm="1">
        <f t="array" aca="1" ref="H7297" ca="1">SUMIFS(AMOUNT,APPL_ID,A7297,YEAR,C7297,DIVERSION_TYPE,"DIRECT")</f>
        <v>0</v>
      </c>
      <c r="I7297" cm="1">
        <f t="array" aca="1" ref="I7297" ca="1">SUMIFS(AMOUNT,APPL_ID,A7297,YEAR,C7297,DIVERSION_TYPE,"STORAGE")</f>
        <v>0</v>
      </c>
      <c r="J7297">
        <f t="shared" ca="1" si="113"/>
        <v>0</v>
      </c>
      <c r="K7297" s="17" cm="1">
        <f t="array" aca="1" ref="K7297" ca="1">IF(J7297&gt;0,COUNTIFS(AnnualTotalDiversion,J7297,APPL_ID,"&lt;&gt;"&amp;A7297,Owner,G7297,YEAR,C7297)/12,0)</f>
        <v>0</v>
      </c>
    </row>
    <row r="7298" spans="1:11" x14ac:dyDescent="0.25">
      <c r="A7298" t="s">
        <v>104</v>
      </c>
      <c r="B7298">
        <v>11748</v>
      </c>
      <c r="C7298">
        <v>2017</v>
      </c>
      <c r="D7298">
        <v>11</v>
      </c>
      <c r="E7298">
        <v>0</v>
      </c>
      <c r="F7298" s="15" t="s">
        <v>44</v>
      </c>
      <c r="G7298" t="str" cm="1">
        <f t="array" aca="1" ref="G7298" ca="1">_xlfn.XLOOKUP(A7298,APPLICATION_NUMBER,APPLICATION_PRIMARY_OWNER)</f>
        <v>WALTER  BYCK</v>
      </c>
      <c r="H7298" cm="1">
        <f t="array" aca="1" ref="H7298" ca="1">SUMIFS(AMOUNT,APPL_ID,A7298,YEAR,C7298,DIVERSION_TYPE,"DIRECT")</f>
        <v>0</v>
      </c>
      <c r="I7298" cm="1">
        <f t="array" aca="1" ref="I7298" ca="1">SUMIFS(AMOUNT,APPL_ID,A7298,YEAR,C7298,DIVERSION_TYPE,"STORAGE")</f>
        <v>0</v>
      </c>
      <c r="J7298">
        <f t="shared" ca="1" si="113"/>
        <v>0</v>
      </c>
      <c r="K7298" s="17" cm="1">
        <f t="array" aca="1" ref="K7298" ca="1">IF(J7298&gt;0,COUNTIFS(AnnualTotalDiversion,J7298,APPL_ID,"&lt;&gt;"&amp;A7298,Owner,G7298,YEAR,C7298)/12,0)</f>
        <v>0</v>
      </c>
    </row>
    <row r="7299" spans="1:11" x14ac:dyDescent="0.25">
      <c r="A7299" t="s">
        <v>104</v>
      </c>
      <c r="B7299">
        <v>11748</v>
      </c>
      <c r="C7299">
        <v>2019</v>
      </c>
      <c r="D7299">
        <v>6</v>
      </c>
      <c r="E7299">
        <v>0.1</v>
      </c>
      <c r="F7299" s="15" t="s">
        <v>44</v>
      </c>
      <c r="G7299" t="str" cm="1">
        <f t="array" aca="1" ref="G7299" ca="1">_xlfn.XLOOKUP(A7299,APPLICATION_NUMBER,APPLICATION_PRIMARY_OWNER)</f>
        <v>WALTER  BYCK</v>
      </c>
      <c r="H7299" cm="1">
        <f t="array" aca="1" ref="H7299" ca="1">SUMIFS(AMOUNT,APPL_ID,A7299,YEAR,C7299,DIVERSION_TYPE,"DIRECT")</f>
        <v>0.4</v>
      </c>
      <c r="I7299" cm="1">
        <f t="array" aca="1" ref="I7299" ca="1">SUMIFS(AMOUNT,APPL_ID,A7299,YEAR,C7299,DIVERSION_TYPE,"STORAGE")</f>
        <v>0</v>
      </c>
      <c r="J7299">
        <f t="shared" ca="1" si="113"/>
        <v>0.4</v>
      </c>
      <c r="K7299" s="17" cm="1">
        <f t="array" aca="1" ref="K7299" ca="1">IF(J7299&gt;0,COUNTIFS(AnnualTotalDiversion,J7299,APPL_ID,"&lt;&gt;"&amp;A7299,Owner,G7299,YEAR,C7299)/12,0)</f>
        <v>0</v>
      </c>
    </row>
    <row r="7300" spans="1:11" x14ac:dyDescent="0.25">
      <c r="A7300" t="s">
        <v>104</v>
      </c>
      <c r="B7300">
        <v>11748</v>
      </c>
      <c r="C7300">
        <v>2019</v>
      </c>
      <c r="D7300">
        <v>10</v>
      </c>
      <c r="E7300">
        <v>0</v>
      </c>
      <c r="F7300" s="15" t="s">
        <v>45</v>
      </c>
      <c r="G7300" t="str" cm="1">
        <f t="array" aca="1" ref="G7300" ca="1">_xlfn.XLOOKUP(A7300,APPLICATION_NUMBER,APPLICATION_PRIMARY_OWNER)</f>
        <v>WALTER  BYCK</v>
      </c>
      <c r="H7300" cm="1">
        <f t="array" aca="1" ref="H7300" ca="1">SUMIFS(AMOUNT,APPL_ID,A7300,YEAR,C7300,DIVERSION_TYPE,"DIRECT")</f>
        <v>0.4</v>
      </c>
      <c r="I7300" cm="1">
        <f t="array" aca="1" ref="I7300" ca="1">SUMIFS(AMOUNT,APPL_ID,A7300,YEAR,C7300,DIVERSION_TYPE,"STORAGE")</f>
        <v>0</v>
      </c>
      <c r="J7300">
        <f t="shared" ca="1" si="113"/>
        <v>0.4</v>
      </c>
      <c r="K7300" s="17" cm="1">
        <f t="array" aca="1" ref="K7300" ca="1">IF(J7300&gt;0,COUNTIFS(AnnualTotalDiversion,J7300,APPL_ID,"&lt;&gt;"&amp;A7300,Owner,G7300,YEAR,C7300)/12,0)</f>
        <v>0</v>
      </c>
    </row>
    <row r="7301" spans="1:11" x14ac:dyDescent="0.25">
      <c r="A7301" t="s">
        <v>104</v>
      </c>
      <c r="B7301">
        <v>11748</v>
      </c>
      <c r="C7301">
        <v>2017</v>
      </c>
      <c r="D7301">
        <v>2</v>
      </c>
      <c r="E7301">
        <v>0</v>
      </c>
      <c r="F7301" s="15" t="s">
        <v>46</v>
      </c>
      <c r="G7301" t="str" cm="1">
        <f t="array" aca="1" ref="G7301" ca="1">_xlfn.XLOOKUP(A7301,APPLICATION_NUMBER,APPLICATION_PRIMARY_OWNER)</f>
        <v>WALTER  BYCK</v>
      </c>
      <c r="H7301" cm="1">
        <f t="array" aca="1" ref="H7301" ca="1">SUMIFS(AMOUNT,APPL_ID,A7301,YEAR,C7301,DIVERSION_TYPE,"DIRECT")</f>
        <v>0</v>
      </c>
      <c r="I7301" cm="1">
        <f t="array" aca="1" ref="I7301" ca="1">SUMIFS(AMOUNT,APPL_ID,A7301,YEAR,C7301,DIVERSION_TYPE,"STORAGE")</f>
        <v>0</v>
      </c>
      <c r="J7301">
        <f t="shared" ref="J7301:J7364" ca="1" si="114">SUM(H7301:I7301)</f>
        <v>0</v>
      </c>
      <c r="K7301" s="17" cm="1">
        <f t="array" aca="1" ref="K7301" ca="1">IF(J7301&gt;0,COUNTIFS(AnnualTotalDiversion,J7301,APPL_ID,"&lt;&gt;"&amp;A7301,Owner,G7301,YEAR,C7301)/12,0)</f>
        <v>0</v>
      </c>
    </row>
    <row r="7302" spans="1:11" x14ac:dyDescent="0.25">
      <c r="A7302" t="s">
        <v>104</v>
      </c>
      <c r="B7302">
        <v>11748</v>
      </c>
      <c r="C7302">
        <v>2017</v>
      </c>
      <c r="D7302">
        <v>3</v>
      </c>
      <c r="E7302">
        <v>0</v>
      </c>
      <c r="F7302" s="15" t="s">
        <v>44</v>
      </c>
      <c r="G7302" t="str" cm="1">
        <f t="array" aca="1" ref="G7302" ca="1">_xlfn.XLOOKUP(A7302,APPLICATION_NUMBER,APPLICATION_PRIMARY_OWNER)</f>
        <v>WALTER  BYCK</v>
      </c>
      <c r="H7302" cm="1">
        <f t="array" aca="1" ref="H7302" ca="1">SUMIFS(AMOUNT,APPL_ID,A7302,YEAR,C7302,DIVERSION_TYPE,"DIRECT")</f>
        <v>0</v>
      </c>
      <c r="I7302" cm="1">
        <f t="array" aca="1" ref="I7302" ca="1">SUMIFS(AMOUNT,APPL_ID,A7302,YEAR,C7302,DIVERSION_TYPE,"STORAGE")</f>
        <v>0</v>
      </c>
      <c r="J7302">
        <f t="shared" ca="1" si="114"/>
        <v>0</v>
      </c>
      <c r="K7302" s="17" cm="1">
        <f t="array" aca="1" ref="K7302" ca="1">IF(J7302&gt;0,COUNTIFS(AnnualTotalDiversion,J7302,APPL_ID,"&lt;&gt;"&amp;A7302,Owner,G7302,YEAR,C7302)/12,0)</f>
        <v>0</v>
      </c>
    </row>
    <row r="7303" spans="1:11" x14ac:dyDescent="0.25">
      <c r="A7303" t="s">
        <v>104</v>
      </c>
      <c r="B7303">
        <v>11748</v>
      </c>
      <c r="C7303">
        <v>2019</v>
      </c>
      <c r="D7303">
        <v>11</v>
      </c>
      <c r="E7303">
        <v>0</v>
      </c>
      <c r="F7303" s="15" t="s">
        <v>45</v>
      </c>
      <c r="G7303" t="str" cm="1">
        <f t="array" aca="1" ref="G7303" ca="1">_xlfn.XLOOKUP(A7303,APPLICATION_NUMBER,APPLICATION_PRIMARY_OWNER)</f>
        <v>WALTER  BYCK</v>
      </c>
      <c r="H7303" cm="1">
        <f t="array" aca="1" ref="H7303" ca="1">SUMIFS(AMOUNT,APPL_ID,A7303,YEAR,C7303,DIVERSION_TYPE,"DIRECT")</f>
        <v>0.4</v>
      </c>
      <c r="I7303" cm="1">
        <f t="array" aca="1" ref="I7303" ca="1">SUMIFS(AMOUNT,APPL_ID,A7303,YEAR,C7303,DIVERSION_TYPE,"STORAGE")</f>
        <v>0</v>
      </c>
      <c r="J7303">
        <f t="shared" ca="1" si="114"/>
        <v>0.4</v>
      </c>
      <c r="K7303" s="17" cm="1">
        <f t="array" aca="1" ref="K7303" ca="1">IF(J7303&gt;0,COUNTIFS(AnnualTotalDiversion,J7303,APPL_ID,"&lt;&gt;"&amp;A7303,Owner,G7303,YEAR,C7303)/12,0)</f>
        <v>0</v>
      </c>
    </row>
    <row r="7304" spans="1:11" x14ac:dyDescent="0.25">
      <c r="A7304" t="s">
        <v>104</v>
      </c>
      <c r="B7304">
        <v>11748</v>
      </c>
      <c r="C7304">
        <v>2018</v>
      </c>
      <c r="D7304">
        <v>4</v>
      </c>
      <c r="E7304">
        <v>0</v>
      </c>
      <c r="F7304" s="15" t="s">
        <v>44</v>
      </c>
      <c r="G7304" t="str" cm="1">
        <f t="array" aca="1" ref="G7304" ca="1">_xlfn.XLOOKUP(A7304,APPLICATION_NUMBER,APPLICATION_PRIMARY_OWNER)</f>
        <v>WALTER  BYCK</v>
      </c>
      <c r="H7304" cm="1">
        <f t="array" aca="1" ref="H7304" ca="1">SUMIFS(AMOUNT,APPL_ID,A7304,YEAR,C7304,DIVERSION_TYPE,"DIRECT")</f>
        <v>0</v>
      </c>
      <c r="I7304" cm="1">
        <f t="array" aca="1" ref="I7304" ca="1">SUMIFS(AMOUNT,APPL_ID,A7304,YEAR,C7304,DIVERSION_TYPE,"STORAGE")</f>
        <v>0</v>
      </c>
      <c r="J7304">
        <f t="shared" ca="1" si="114"/>
        <v>0</v>
      </c>
      <c r="K7304" s="17" cm="1">
        <f t="array" aca="1" ref="K7304" ca="1">IF(J7304&gt;0,COUNTIFS(AnnualTotalDiversion,J7304,APPL_ID,"&lt;&gt;"&amp;A7304,Owner,G7304,YEAR,C7304)/12,0)</f>
        <v>0</v>
      </c>
    </row>
    <row r="7305" spans="1:11" x14ac:dyDescent="0.25">
      <c r="A7305" t="s">
        <v>104</v>
      </c>
      <c r="B7305">
        <v>11748</v>
      </c>
      <c r="C7305">
        <v>2017</v>
      </c>
      <c r="D7305">
        <v>9</v>
      </c>
      <c r="E7305">
        <v>0</v>
      </c>
      <c r="F7305" s="15" t="s">
        <v>45</v>
      </c>
      <c r="G7305" t="str" cm="1">
        <f t="array" aca="1" ref="G7305" ca="1">_xlfn.XLOOKUP(A7305,APPLICATION_NUMBER,APPLICATION_PRIMARY_OWNER)</f>
        <v>WALTER  BYCK</v>
      </c>
      <c r="H7305" cm="1">
        <f t="array" aca="1" ref="H7305" ca="1">SUMIFS(AMOUNT,APPL_ID,A7305,YEAR,C7305,DIVERSION_TYPE,"DIRECT")</f>
        <v>0</v>
      </c>
      <c r="I7305" cm="1">
        <f t="array" aca="1" ref="I7305" ca="1">SUMIFS(AMOUNT,APPL_ID,A7305,YEAR,C7305,DIVERSION_TYPE,"STORAGE")</f>
        <v>0</v>
      </c>
      <c r="J7305">
        <f t="shared" ca="1" si="114"/>
        <v>0</v>
      </c>
      <c r="K7305" s="17" cm="1">
        <f t="array" aca="1" ref="K7305" ca="1">IF(J7305&gt;0,COUNTIFS(AnnualTotalDiversion,J7305,APPL_ID,"&lt;&gt;"&amp;A7305,Owner,G7305,YEAR,C7305)/12,0)</f>
        <v>0</v>
      </c>
    </row>
    <row r="7306" spans="1:11" x14ac:dyDescent="0.25">
      <c r="A7306" t="s">
        <v>104</v>
      </c>
      <c r="B7306">
        <v>11748</v>
      </c>
      <c r="C7306">
        <v>2018</v>
      </c>
      <c r="D7306">
        <v>9</v>
      </c>
      <c r="E7306">
        <v>0</v>
      </c>
      <c r="F7306" s="15" t="s">
        <v>45</v>
      </c>
      <c r="G7306" t="str" cm="1">
        <f t="array" aca="1" ref="G7306" ca="1">_xlfn.XLOOKUP(A7306,APPLICATION_NUMBER,APPLICATION_PRIMARY_OWNER)</f>
        <v>WALTER  BYCK</v>
      </c>
      <c r="H7306" cm="1">
        <f t="array" aca="1" ref="H7306" ca="1">SUMIFS(AMOUNT,APPL_ID,A7306,YEAR,C7306,DIVERSION_TYPE,"DIRECT")</f>
        <v>0</v>
      </c>
      <c r="I7306" cm="1">
        <f t="array" aca="1" ref="I7306" ca="1">SUMIFS(AMOUNT,APPL_ID,A7306,YEAR,C7306,DIVERSION_TYPE,"STORAGE")</f>
        <v>0</v>
      </c>
      <c r="J7306">
        <f t="shared" ca="1" si="114"/>
        <v>0</v>
      </c>
      <c r="K7306" s="17" cm="1">
        <f t="array" aca="1" ref="K7306" ca="1">IF(J7306&gt;0,COUNTIFS(AnnualTotalDiversion,J7306,APPL_ID,"&lt;&gt;"&amp;A7306,Owner,G7306,YEAR,C7306)/12,0)</f>
        <v>0</v>
      </c>
    </row>
    <row r="7307" spans="1:11" x14ac:dyDescent="0.25">
      <c r="A7307" t="s">
        <v>104</v>
      </c>
      <c r="B7307">
        <v>11748</v>
      </c>
      <c r="C7307">
        <v>2019</v>
      </c>
      <c r="D7307">
        <v>5</v>
      </c>
      <c r="E7307">
        <v>0.1</v>
      </c>
      <c r="F7307" s="15" t="s">
        <v>44</v>
      </c>
      <c r="G7307" t="str" cm="1">
        <f t="array" aca="1" ref="G7307" ca="1">_xlfn.XLOOKUP(A7307,APPLICATION_NUMBER,APPLICATION_PRIMARY_OWNER)</f>
        <v>WALTER  BYCK</v>
      </c>
      <c r="H7307" cm="1">
        <f t="array" aca="1" ref="H7307" ca="1">SUMIFS(AMOUNT,APPL_ID,A7307,YEAR,C7307,DIVERSION_TYPE,"DIRECT")</f>
        <v>0.4</v>
      </c>
      <c r="I7307" cm="1">
        <f t="array" aca="1" ref="I7307" ca="1">SUMIFS(AMOUNT,APPL_ID,A7307,YEAR,C7307,DIVERSION_TYPE,"STORAGE")</f>
        <v>0</v>
      </c>
      <c r="J7307">
        <f t="shared" ca="1" si="114"/>
        <v>0.4</v>
      </c>
      <c r="K7307" s="17" cm="1">
        <f t="array" aca="1" ref="K7307" ca="1">IF(J7307&gt;0,COUNTIFS(AnnualTotalDiversion,J7307,APPL_ID,"&lt;&gt;"&amp;A7307,Owner,G7307,YEAR,C7307)/12,0)</f>
        <v>0</v>
      </c>
    </row>
    <row r="7308" spans="1:11" x14ac:dyDescent="0.25">
      <c r="A7308" t="s">
        <v>104</v>
      </c>
      <c r="B7308">
        <v>11748</v>
      </c>
      <c r="C7308">
        <v>2017</v>
      </c>
      <c r="D7308">
        <v>1</v>
      </c>
      <c r="E7308">
        <v>0</v>
      </c>
      <c r="F7308" s="15" t="s">
        <v>44</v>
      </c>
      <c r="G7308" t="str" cm="1">
        <f t="array" aca="1" ref="G7308" ca="1">_xlfn.XLOOKUP(A7308,APPLICATION_NUMBER,APPLICATION_PRIMARY_OWNER)</f>
        <v>WALTER  BYCK</v>
      </c>
      <c r="H7308" cm="1">
        <f t="array" aca="1" ref="H7308" ca="1">SUMIFS(AMOUNT,APPL_ID,A7308,YEAR,C7308,DIVERSION_TYPE,"DIRECT")</f>
        <v>0</v>
      </c>
      <c r="I7308" cm="1">
        <f t="array" aca="1" ref="I7308" ca="1">SUMIFS(AMOUNT,APPL_ID,A7308,YEAR,C7308,DIVERSION_TYPE,"STORAGE")</f>
        <v>0</v>
      </c>
      <c r="J7308">
        <f t="shared" ca="1" si="114"/>
        <v>0</v>
      </c>
      <c r="K7308" s="17" cm="1">
        <f t="array" aca="1" ref="K7308" ca="1">IF(J7308&gt;0,COUNTIFS(AnnualTotalDiversion,J7308,APPL_ID,"&lt;&gt;"&amp;A7308,Owner,G7308,YEAR,C7308)/12,0)</f>
        <v>0</v>
      </c>
    </row>
    <row r="7309" spans="1:11" x14ac:dyDescent="0.25">
      <c r="A7309" t="s">
        <v>104</v>
      </c>
      <c r="B7309">
        <v>11748</v>
      </c>
      <c r="C7309">
        <v>2018</v>
      </c>
      <c r="D7309">
        <v>4</v>
      </c>
      <c r="E7309">
        <v>0</v>
      </c>
      <c r="F7309" s="15" t="s">
        <v>46</v>
      </c>
      <c r="G7309" t="str" cm="1">
        <f t="array" aca="1" ref="G7309" ca="1">_xlfn.XLOOKUP(A7309,APPLICATION_NUMBER,APPLICATION_PRIMARY_OWNER)</f>
        <v>WALTER  BYCK</v>
      </c>
      <c r="H7309" cm="1">
        <f t="array" aca="1" ref="H7309" ca="1">SUMIFS(AMOUNT,APPL_ID,A7309,YEAR,C7309,DIVERSION_TYPE,"DIRECT")</f>
        <v>0</v>
      </c>
      <c r="I7309" cm="1">
        <f t="array" aca="1" ref="I7309" ca="1">SUMIFS(AMOUNT,APPL_ID,A7309,YEAR,C7309,DIVERSION_TYPE,"STORAGE")</f>
        <v>0</v>
      </c>
      <c r="J7309">
        <f t="shared" ca="1" si="114"/>
        <v>0</v>
      </c>
      <c r="K7309" s="17" cm="1">
        <f t="array" aca="1" ref="K7309" ca="1">IF(J7309&gt;0,COUNTIFS(AnnualTotalDiversion,J7309,APPL_ID,"&lt;&gt;"&amp;A7309,Owner,G7309,YEAR,C7309)/12,0)</f>
        <v>0</v>
      </c>
    </row>
    <row r="7310" spans="1:11" x14ac:dyDescent="0.25">
      <c r="A7310" t="s">
        <v>104</v>
      </c>
      <c r="B7310">
        <v>11748</v>
      </c>
      <c r="C7310">
        <v>2019</v>
      </c>
      <c r="D7310">
        <v>12</v>
      </c>
      <c r="E7310">
        <v>0</v>
      </c>
      <c r="F7310" s="15" t="s">
        <v>45</v>
      </c>
      <c r="G7310" t="str" cm="1">
        <f t="array" aca="1" ref="G7310" ca="1">_xlfn.XLOOKUP(A7310,APPLICATION_NUMBER,APPLICATION_PRIMARY_OWNER)</f>
        <v>WALTER  BYCK</v>
      </c>
      <c r="H7310" cm="1">
        <f t="array" aca="1" ref="H7310" ca="1">SUMIFS(AMOUNT,APPL_ID,A7310,YEAR,C7310,DIVERSION_TYPE,"DIRECT")</f>
        <v>0.4</v>
      </c>
      <c r="I7310" cm="1">
        <f t="array" aca="1" ref="I7310" ca="1">SUMIFS(AMOUNT,APPL_ID,A7310,YEAR,C7310,DIVERSION_TYPE,"STORAGE")</f>
        <v>0</v>
      </c>
      <c r="J7310">
        <f t="shared" ca="1" si="114"/>
        <v>0.4</v>
      </c>
      <c r="K7310" s="17" cm="1">
        <f t="array" aca="1" ref="K7310" ca="1">IF(J7310&gt;0,COUNTIFS(AnnualTotalDiversion,J7310,APPL_ID,"&lt;&gt;"&amp;A7310,Owner,G7310,YEAR,C7310)/12,0)</f>
        <v>0</v>
      </c>
    </row>
    <row r="7311" spans="1:11" x14ac:dyDescent="0.25">
      <c r="A7311" t="s">
        <v>104</v>
      </c>
      <c r="B7311">
        <v>11748</v>
      </c>
      <c r="C7311">
        <v>2019</v>
      </c>
      <c r="D7311">
        <v>8</v>
      </c>
      <c r="E7311">
        <v>0.1</v>
      </c>
      <c r="F7311" s="15" t="s">
        <v>44</v>
      </c>
      <c r="G7311" t="str" cm="1">
        <f t="array" aca="1" ref="G7311" ca="1">_xlfn.XLOOKUP(A7311,APPLICATION_NUMBER,APPLICATION_PRIMARY_OWNER)</f>
        <v>WALTER  BYCK</v>
      </c>
      <c r="H7311" cm="1">
        <f t="array" aca="1" ref="H7311" ca="1">SUMIFS(AMOUNT,APPL_ID,A7311,YEAR,C7311,DIVERSION_TYPE,"DIRECT")</f>
        <v>0.4</v>
      </c>
      <c r="I7311" cm="1">
        <f t="array" aca="1" ref="I7311" ca="1">SUMIFS(AMOUNT,APPL_ID,A7311,YEAR,C7311,DIVERSION_TYPE,"STORAGE")</f>
        <v>0</v>
      </c>
      <c r="J7311">
        <f t="shared" ca="1" si="114"/>
        <v>0.4</v>
      </c>
      <c r="K7311" s="17" cm="1">
        <f t="array" aca="1" ref="K7311" ca="1">IF(J7311&gt;0,COUNTIFS(AnnualTotalDiversion,J7311,APPL_ID,"&lt;&gt;"&amp;A7311,Owner,G7311,YEAR,C7311)/12,0)</f>
        <v>0</v>
      </c>
    </row>
    <row r="7312" spans="1:11" x14ac:dyDescent="0.25">
      <c r="A7312" t="s">
        <v>104</v>
      </c>
      <c r="B7312">
        <v>11748</v>
      </c>
      <c r="C7312">
        <v>2017</v>
      </c>
      <c r="D7312">
        <v>1</v>
      </c>
      <c r="E7312">
        <v>0</v>
      </c>
      <c r="F7312" s="15" t="s">
        <v>45</v>
      </c>
      <c r="G7312" t="str" cm="1">
        <f t="array" aca="1" ref="G7312" ca="1">_xlfn.XLOOKUP(A7312,APPLICATION_NUMBER,APPLICATION_PRIMARY_OWNER)</f>
        <v>WALTER  BYCK</v>
      </c>
      <c r="H7312" cm="1">
        <f t="array" aca="1" ref="H7312" ca="1">SUMIFS(AMOUNT,APPL_ID,A7312,YEAR,C7312,DIVERSION_TYPE,"DIRECT")</f>
        <v>0</v>
      </c>
      <c r="I7312" cm="1">
        <f t="array" aca="1" ref="I7312" ca="1">SUMIFS(AMOUNT,APPL_ID,A7312,YEAR,C7312,DIVERSION_TYPE,"STORAGE")</f>
        <v>0</v>
      </c>
      <c r="J7312">
        <f t="shared" ca="1" si="114"/>
        <v>0</v>
      </c>
      <c r="K7312" s="17" cm="1">
        <f t="array" aca="1" ref="K7312" ca="1">IF(J7312&gt;0,COUNTIFS(AnnualTotalDiversion,J7312,APPL_ID,"&lt;&gt;"&amp;A7312,Owner,G7312,YEAR,C7312)/12,0)</f>
        <v>0</v>
      </c>
    </row>
    <row r="7313" spans="1:11" x14ac:dyDescent="0.25">
      <c r="A7313" t="s">
        <v>104</v>
      </c>
      <c r="B7313">
        <v>11748</v>
      </c>
      <c r="C7313">
        <v>2017</v>
      </c>
      <c r="D7313">
        <v>5</v>
      </c>
      <c r="E7313">
        <v>0</v>
      </c>
      <c r="F7313" s="15" t="s">
        <v>44</v>
      </c>
      <c r="G7313" t="str" cm="1">
        <f t="array" aca="1" ref="G7313" ca="1">_xlfn.XLOOKUP(A7313,APPLICATION_NUMBER,APPLICATION_PRIMARY_OWNER)</f>
        <v>WALTER  BYCK</v>
      </c>
      <c r="H7313" cm="1">
        <f t="array" aca="1" ref="H7313" ca="1">SUMIFS(AMOUNT,APPL_ID,A7313,YEAR,C7313,DIVERSION_TYPE,"DIRECT")</f>
        <v>0</v>
      </c>
      <c r="I7313" cm="1">
        <f t="array" aca="1" ref="I7313" ca="1">SUMIFS(AMOUNT,APPL_ID,A7313,YEAR,C7313,DIVERSION_TYPE,"STORAGE")</f>
        <v>0</v>
      </c>
      <c r="J7313">
        <f t="shared" ca="1" si="114"/>
        <v>0</v>
      </c>
      <c r="K7313" s="17" cm="1">
        <f t="array" aca="1" ref="K7313" ca="1">IF(J7313&gt;0,COUNTIFS(AnnualTotalDiversion,J7313,APPL_ID,"&lt;&gt;"&amp;A7313,Owner,G7313,YEAR,C7313)/12,0)</f>
        <v>0</v>
      </c>
    </row>
    <row r="7314" spans="1:11" x14ac:dyDescent="0.25">
      <c r="A7314" t="s">
        <v>104</v>
      </c>
      <c r="B7314">
        <v>11748</v>
      </c>
      <c r="C7314">
        <v>2017</v>
      </c>
      <c r="D7314">
        <v>11</v>
      </c>
      <c r="E7314">
        <v>0</v>
      </c>
      <c r="F7314" s="15" t="s">
        <v>46</v>
      </c>
      <c r="G7314" t="str" cm="1">
        <f t="array" aca="1" ref="G7314" ca="1">_xlfn.XLOOKUP(A7314,APPLICATION_NUMBER,APPLICATION_PRIMARY_OWNER)</f>
        <v>WALTER  BYCK</v>
      </c>
      <c r="H7314" cm="1">
        <f t="array" aca="1" ref="H7314" ca="1">SUMIFS(AMOUNT,APPL_ID,A7314,YEAR,C7314,DIVERSION_TYPE,"DIRECT")</f>
        <v>0</v>
      </c>
      <c r="I7314" cm="1">
        <f t="array" aca="1" ref="I7314" ca="1">SUMIFS(AMOUNT,APPL_ID,A7314,YEAR,C7314,DIVERSION_TYPE,"STORAGE")</f>
        <v>0</v>
      </c>
      <c r="J7314">
        <f t="shared" ca="1" si="114"/>
        <v>0</v>
      </c>
      <c r="K7314" s="17" cm="1">
        <f t="array" aca="1" ref="K7314" ca="1">IF(J7314&gt;0,COUNTIFS(AnnualTotalDiversion,J7314,APPL_ID,"&lt;&gt;"&amp;A7314,Owner,G7314,YEAR,C7314)/12,0)</f>
        <v>0</v>
      </c>
    </row>
    <row r="7315" spans="1:11" x14ac:dyDescent="0.25">
      <c r="A7315" t="s">
        <v>104</v>
      </c>
      <c r="B7315">
        <v>11748</v>
      </c>
      <c r="C7315">
        <v>2019</v>
      </c>
      <c r="D7315">
        <v>11</v>
      </c>
      <c r="E7315">
        <v>0</v>
      </c>
      <c r="F7315" s="15" t="s">
        <v>46</v>
      </c>
      <c r="G7315" t="str" cm="1">
        <f t="array" aca="1" ref="G7315" ca="1">_xlfn.XLOOKUP(A7315,APPLICATION_NUMBER,APPLICATION_PRIMARY_OWNER)</f>
        <v>WALTER  BYCK</v>
      </c>
      <c r="H7315" cm="1">
        <f t="array" aca="1" ref="H7315" ca="1">SUMIFS(AMOUNT,APPL_ID,A7315,YEAR,C7315,DIVERSION_TYPE,"DIRECT")</f>
        <v>0.4</v>
      </c>
      <c r="I7315" cm="1">
        <f t="array" aca="1" ref="I7315" ca="1">SUMIFS(AMOUNT,APPL_ID,A7315,YEAR,C7315,DIVERSION_TYPE,"STORAGE")</f>
        <v>0</v>
      </c>
      <c r="J7315">
        <f t="shared" ca="1" si="114"/>
        <v>0.4</v>
      </c>
      <c r="K7315" s="17" cm="1">
        <f t="array" aca="1" ref="K7315" ca="1">IF(J7315&gt;0,COUNTIFS(AnnualTotalDiversion,J7315,APPL_ID,"&lt;&gt;"&amp;A7315,Owner,G7315,YEAR,C7315)/12,0)</f>
        <v>0</v>
      </c>
    </row>
    <row r="7316" spans="1:11" x14ac:dyDescent="0.25">
      <c r="A7316" t="s">
        <v>104</v>
      </c>
      <c r="B7316">
        <v>11748</v>
      </c>
      <c r="C7316">
        <v>2019</v>
      </c>
      <c r="D7316">
        <v>8</v>
      </c>
      <c r="E7316">
        <v>0</v>
      </c>
      <c r="F7316" s="15" t="s">
        <v>45</v>
      </c>
      <c r="G7316" t="str" cm="1">
        <f t="array" aca="1" ref="G7316" ca="1">_xlfn.XLOOKUP(A7316,APPLICATION_NUMBER,APPLICATION_PRIMARY_OWNER)</f>
        <v>WALTER  BYCK</v>
      </c>
      <c r="H7316" cm="1">
        <f t="array" aca="1" ref="H7316" ca="1">SUMIFS(AMOUNT,APPL_ID,A7316,YEAR,C7316,DIVERSION_TYPE,"DIRECT")</f>
        <v>0.4</v>
      </c>
      <c r="I7316" cm="1">
        <f t="array" aca="1" ref="I7316" ca="1">SUMIFS(AMOUNT,APPL_ID,A7316,YEAR,C7316,DIVERSION_TYPE,"STORAGE")</f>
        <v>0</v>
      </c>
      <c r="J7316">
        <f t="shared" ca="1" si="114"/>
        <v>0.4</v>
      </c>
      <c r="K7316" s="17" cm="1">
        <f t="array" aca="1" ref="K7316" ca="1">IF(J7316&gt;0,COUNTIFS(AnnualTotalDiversion,J7316,APPL_ID,"&lt;&gt;"&amp;A7316,Owner,G7316,YEAR,C7316)/12,0)</f>
        <v>0</v>
      </c>
    </row>
    <row r="7317" spans="1:11" x14ac:dyDescent="0.25">
      <c r="A7317" t="s">
        <v>104</v>
      </c>
      <c r="B7317">
        <v>11748</v>
      </c>
      <c r="C7317">
        <v>2017</v>
      </c>
      <c r="D7317">
        <v>2</v>
      </c>
      <c r="E7317">
        <v>0</v>
      </c>
      <c r="F7317" s="15" t="s">
        <v>45</v>
      </c>
      <c r="G7317" t="str" cm="1">
        <f t="array" aca="1" ref="G7317" ca="1">_xlfn.XLOOKUP(A7317,APPLICATION_NUMBER,APPLICATION_PRIMARY_OWNER)</f>
        <v>WALTER  BYCK</v>
      </c>
      <c r="H7317" cm="1">
        <f t="array" aca="1" ref="H7317" ca="1">SUMIFS(AMOUNT,APPL_ID,A7317,YEAR,C7317,DIVERSION_TYPE,"DIRECT")</f>
        <v>0</v>
      </c>
      <c r="I7317" cm="1">
        <f t="array" aca="1" ref="I7317" ca="1">SUMIFS(AMOUNT,APPL_ID,A7317,YEAR,C7317,DIVERSION_TYPE,"STORAGE")</f>
        <v>0</v>
      </c>
      <c r="J7317">
        <f t="shared" ca="1" si="114"/>
        <v>0</v>
      </c>
      <c r="K7317" s="17" cm="1">
        <f t="array" aca="1" ref="K7317" ca="1">IF(J7317&gt;0,COUNTIFS(AnnualTotalDiversion,J7317,APPL_ID,"&lt;&gt;"&amp;A7317,Owner,G7317,YEAR,C7317)/12,0)</f>
        <v>0</v>
      </c>
    </row>
    <row r="7318" spans="1:11" x14ac:dyDescent="0.25">
      <c r="A7318" t="s">
        <v>104</v>
      </c>
      <c r="B7318">
        <v>11748</v>
      </c>
      <c r="C7318">
        <v>2017</v>
      </c>
      <c r="D7318">
        <v>10</v>
      </c>
      <c r="E7318">
        <v>0</v>
      </c>
      <c r="F7318" s="15" t="s">
        <v>45</v>
      </c>
      <c r="G7318" t="str" cm="1">
        <f t="array" aca="1" ref="G7318" ca="1">_xlfn.XLOOKUP(A7318,APPLICATION_NUMBER,APPLICATION_PRIMARY_OWNER)</f>
        <v>WALTER  BYCK</v>
      </c>
      <c r="H7318" cm="1">
        <f t="array" aca="1" ref="H7318" ca="1">SUMIFS(AMOUNT,APPL_ID,A7318,YEAR,C7318,DIVERSION_TYPE,"DIRECT")</f>
        <v>0</v>
      </c>
      <c r="I7318" cm="1">
        <f t="array" aca="1" ref="I7318" ca="1">SUMIFS(AMOUNT,APPL_ID,A7318,YEAR,C7318,DIVERSION_TYPE,"STORAGE")</f>
        <v>0</v>
      </c>
      <c r="J7318">
        <f t="shared" ca="1" si="114"/>
        <v>0</v>
      </c>
      <c r="K7318" s="17" cm="1">
        <f t="array" aca="1" ref="K7318" ca="1">IF(J7318&gt;0,COUNTIFS(AnnualTotalDiversion,J7318,APPL_ID,"&lt;&gt;"&amp;A7318,Owner,G7318,YEAR,C7318)/12,0)</f>
        <v>0</v>
      </c>
    </row>
    <row r="7319" spans="1:11" x14ac:dyDescent="0.25">
      <c r="A7319" t="s">
        <v>104</v>
      </c>
      <c r="B7319">
        <v>11748</v>
      </c>
      <c r="C7319">
        <v>2018</v>
      </c>
      <c r="D7319">
        <v>12</v>
      </c>
      <c r="E7319">
        <v>0</v>
      </c>
      <c r="F7319" s="15" t="s">
        <v>44</v>
      </c>
      <c r="G7319" t="str" cm="1">
        <f t="array" aca="1" ref="G7319" ca="1">_xlfn.XLOOKUP(A7319,APPLICATION_NUMBER,APPLICATION_PRIMARY_OWNER)</f>
        <v>WALTER  BYCK</v>
      </c>
      <c r="H7319" cm="1">
        <f t="array" aca="1" ref="H7319" ca="1">SUMIFS(AMOUNT,APPL_ID,A7319,YEAR,C7319,DIVERSION_TYPE,"DIRECT")</f>
        <v>0</v>
      </c>
      <c r="I7319" cm="1">
        <f t="array" aca="1" ref="I7319" ca="1">SUMIFS(AMOUNT,APPL_ID,A7319,YEAR,C7319,DIVERSION_TYPE,"STORAGE")</f>
        <v>0</v>
      </c>
      <c r="J7319">
        <f t="shared" ca="1" si="114"/>
        <v>0</v>
      </c>
      <c r="K7319" s="17" cm="1">
        <f t="array" aca="1" ref="K7319" ca="1">IF(J7319&gt;0,COUNTIFS(AnnualTotalDiversion,J7319,APPL_ID,"&lt;&gt;"&amp;A7319,Owner,G7319,YEAR,C7319)/12,0)</f>
        <v>0</v>
      </c>
    </row>
    <row r="7320" spans="1:11" x14ac:dyDescent="0.25">
      <c r="A7320" t="s">
        <v>104</v>
      </c>
      <c r="B7320">
        <v>11748</v>
      </c>
      <c r="C7320">
        <v>2018</v>
      </c>
      <c r="D7320">
        <v>10</v>
      </c>
      <c r="E7320">
        <v>0</v>
      </c>
      <c r="F7320" s="15" t="s">
        <v>46</v>
      </c>
      <c r="G7320" t="str" cm="1">
        <f t="array" aca="1" ref="G7320" ca="1">_xlfn.XLOOKUP(A7320,APPLICATION_NUMBER,APPLICATION_PRIMARY_OWNER)</f>
        <v>WALTER  BYCK</v>
      </c>
      <c r="H7320" cm="1">
        <f t="array" aca="1" ref="H7320" ca="1">SUMIFS(AMOUNT,APPL_ID,A7320,YEAR,C7320,DIVERSION_TYPE,"DIRECT")</f>
        <v>0</v>
      </c>
      <c r="I7320" cm="1">
        <f t="array" aca="1" ref="I7320" ca="1">SUMIFS(AMOUNT,APPL_ID,A7320,YEAR,C7320,DIVERSION_TYPE,"STORAGE")</f>
        <v>0</v>
      </c>
      <c r="J7320">
        <f t="shared" ca="1" si="114"/>
        <v>0</v>
      </c>
      <c r="K7320" s="17" cm="1">
        <f t="array" aca="1" ref="K7320" ca="1">IF(J7320&gt;0,COUNTIFS(AnnualTotalDiversion,J7320,APPL_ID,"&lt;&gt;"&amp;A7320,Owner,G7320,YEAR,C7320)/12,0)</f>
        <v>0</v>
      </c>
    </row>
    <row r="7321" spans="1:11" x14ac:dyDescent="0.25">
      <c r="A7321" t="s">
        <v>104</v>
      </c>
      <c r="B7321">
        <v>11748</v>
      </c>
      <c r="C7321">
        <v>2019</v>
      </c>
      <c r="D7321">
        <v>6</v>
      </c>
      <c r="E7321">
        <v>0</v>
      </c>
      <c r="F7321" s="15" t="s">
        <v>46</v>
      </c>
      <c r="G7321" t="str" cm="1">
        <f t="array" aca="1" ref="G7321" ca="1">_xlfn.XLOOKUP(A7321,APPLICATION_NUMBER,APPLICATION_PRIMARY_OWNER)</f>
        <v>WALTER  BYCK</v>
      </c>
      <c r="H7321" cm="1">
        <f t="array" aca="1" ref="H7321" ca="1">SUMIFS(AMOUNT,APPL_ID,A7321,YEAR,C7321,DIVERSION_TYPE,"DIRECT")</f>
        <v>0.4</v>
      </c>
      <c r="I7321" cm="1">
        <f t="array" aca="1" ref="I7321" ca="1">SUMIFS(AMOUNT,APPL_ID,A7321,YEAR,C7321,DIVERSION_TYPE,"STORAGE")</f>
        <v>0</v>
      </c>
      <c r="J7321">
        <f t="shared" ca="1" si="114"/>
        <v>0.4</v>
      </c>
      <c r="K7321" s="17" cm="1">
        <f t="array" aca="1" ref="K7321" ca="1">IF(J7321&gt;0,COUNTIFS(AnnualTotalDiversion,J7321,APPL_ID,"&lt;&gt;"&amp;A7321,Owner,G7321,YEAR,C7321)/12,0)</f>
        <v>0</v>
      </c>
    </row>
    <row r="7322" spans="1:11" x14ac:dyDescent="0.25">
      <c r="A7322" t="s">
        <v>104</v>
      </c>
      <c r="B7322">
        <v>11748</v>
      </c>
      <c r="C7322">
        <v>2018</v>
      </c>
      <c r="D7322">
        <v>8</v>
      </c>
      <c r="E7322">
        <v>0</v>
      </c>
      <c r="F7322" s="15" t="s">
        <v>46</v>
      </c>
      <c r="G7322" t="str" cm="1">
        <f t="array" aca="1" ref="G7322" ca="1">_xlfn.XLOOKUP(A7322,APPLICATION_NUMBER,APPLICATION_PRIMARY_OWNER)</f>
        <v>WALTER  BYCK</v>
      </c>
      <c r="H7322" cm="1">
        <f t="array" aca="1" ref="H7322" ca="1">SUMIFS(AMOUNT,APPL_ID,A7322,YEAR,C7322,DIVERSION_TYPE,"DIRECT")</f>
        <v>0</v>
      </c>
      <c r="I7322" cm="1">
        <f t="array" aca="1" ref="I7322" ca="1">SUMIFS(AMOUNT,APPL_ID,A7322,YEAR,C7322,DIVERSION_TYPE,"STORAGE")</f>
        <v>0</v>
      </c>
      <c r="J7322">
        <f t="shared" ca="1" si="114"/>
        <v>0</v>
      </c>
      <c r="K7322" s="17" cm="1">
        <f t="array" aca="1" ref="K7322" ca="1">IF(J7322&gt;0,COUNTIFS(AnnualTotalDiversion,J7322,APPL_ID,"&lt;&gt;"&amp;A7322,Owner,G7322,YEAR,C7322)/12,0)</f>
        <v>0</v>
      </c>
    </row>
    <row r="7323" spans="1:11" x14ac:dyDescent="0.25">
      <c r="A7323" t="s">
        <v>104</v>
      </c>
      <c r="B7323">
        <v>11748</v>
      </c>
      <c r="C7323">
        <v>2017</v>
      </c>
      <c r="D7323">
        <v>9</v>
      </c>
      <c r="E7323">
        <v>0</v>
      </c>
      <c r="F7323" s="15" t="s">
        <v>44</v>
      </c>
      <c r="G7323" t="str" cm="1">
        <f t="array" aca="1" ref="G7323" ca="1">_xlfn.XLOOKUP(A7323,APPLICATION_NUMBER,APPLICATION_PRIMARY_OWNER)</f>
        <v>WALTER  BYCK</v>
      </c>
      <c r="H7323" cm="1">
        <f t="array" aca="1" ref="H7323" ca="1">SUMIFS(AMOUNT,APPL_ID,A7323,YEAR,C7323,DIVERSION_TYPE,"DIRECT")</f>
        <v>0</v>
      </c>
      <c r="I7323" cm="1">
        <f t="array" aca="1" ref="I7323" ca="1">SUMIFS(AMOUNT,APPL_ID,A7323,YEAR,C7323,DIVERSION_TYPE,"STORAGE")</f>
        <v>0</v>
      </c>
      <c r="J7323">
        <f t="shared" ca="1" si="114"/>
        <v>0</v>
      </c>
      <c r="K7323" s="17" cm="1">
        <f t="array" aca="1" ref="K7323" ca="1">IF(J7323&gt;0,COUNTIFS(AnnualTotalDiversion,J7323,APPL_ID,"&lt;&gt;"&amp;A7323,Owner,G7323,YEAR,C7323)/12,0)</f>
        <v>0</v>
      </c>
    </row>
    <row r="7324" spans="1:11" x14ac:dyDescent="0.25">
      <c r="A7324" t="s">
        <v>104</v>
      </c>
      <c r="B7324">
        <v>11748</v>
      </c>
      <c r="C7324">
        <v>2018</v>
      </c>
      <c r="D7324">
        <v>8</v>
      </c>
      <c r="E7324">
        <v>0</v>
      </c>
      <c r="F7324" s="15" t="s">
        <v>44</v>
      </c>
      <c r="G7324" t="str" cm="1">
        <f t="array" aca="1" ref="G7324" ca="1">_xlfn.XLOOKUP(A7324,APPLICATION_NUMBER,APPLICATION_PRIMARY_OWNER)</f>
        <v>WALTER  BYCK</v>
      </c>
      <c r="H7324" cm="1">
        <f t="array" aca="1" ref="H7324" ca="1">SUMIFS(AMOUNT,APPL_ID,A7324,YEAR,C7324,DIVERSION_TYPE,"DIRECT")</f>
        <v>0</v>
      </c>
      <c r="I7324" cm="1">
        <f t="array" aca="1" ref="I7324" ca="1">SUMIFS(AMOUNT,APPL_ID,A7324,YEAR,C7324,DIVERSION_TYPE,"STORAGE")</f>
        <v>0</v>
      </c>
      <c r="J7324">
        <f t="shared" ca="1" si="114"/>
        <v>0</v>
      </c>
      <c r="K7324" s="17" cm="1">
        <f t="array" aca="1" ref="K7324" ca="1">IF(J7324&gt;0,COUNTIFS(AnnualTotalDiversion,J7324,APPL_ID,"&lt;&gt;"&amp;A7324,Owner,G7324,YEAR,C7324)/12,0)</f>
        <v>0</v>
      </c>
    </row>
    <row r="7325" spans="1:11" x14ac:dyDescent="0.25">
      <c r="A7325" t="s">
        <v>104</v>
      </c>
      <c r="B7325">
        <v>11748</v>
      </c>
      <c r="C7325">
        <v>2018</v>
      </c>
      <c r="D7325">
        <v>10</v>
      </c>
      <c r="E7325">
        <v>0</v>
      </c>
      <c r="F7325" s="15" t="s">
        <v>44</v>
      </c>
      <c r="G7325" t="str" cm="1">
        <f t="array" aca="1" ref="G7325" ca="1">_xlfn.XLOOKUP(A7325,APPLICATION_NUMBER,APPLICATION_PRIMARY_OWNER)</f>
        <v>WALTER  BYCK</v>
      </c>
      <c r="H7325" cm="1">
        <f t="array" aca="1" ref="H7325" ca="1">SUMIFS(AMOUNT,APPL_ID,A7325,YEAR,C7325,DIVERSION_TYPE,"DIRECT")</f>
        <v>0</v>
      </c>
      <c r="I7325" cm="1">
        <f t="array" aca="1" ref="I7325" ca="1">SUMIFS(AMOUNT,APPL_ID,A7325,YEAR,C7325,DIVERSION_TYPE,"STORAGE")</f>
        <v>0</v>
      </c>
      <c r="J7325">
        <f t="shared" ca="1" si="114"/>
        <v>0</v>
      </c>
      <c r="K7325" s="17" cm="1">
        <f t="array" aca="1" ref="K7325" ca="1">IF(J7325&gt;0,COUNTIFS(AnnualTotalDiversion,J7325,APPL_ID,"&lt;&gt;"&amp;A7325,Owner,G7325,YEAR,C7325)/12,0)</f>
        <v>0</v>
      </c>
    </row>
    <row r="7326" spans="1:11" x14ac:dyDescent="0.25">
      <c r="A7326" t="s">
        <v>104</v>
      </c>
      <c r="B7326">
        <v>11748</v>
      </c>
      <c r="C7326">
        <v>2017</v>
      </c>
      <c r="D7326">
        <v>10</v>
      </c>
      <c r="E7326">
        <v>0</v>
      </c>
      <c r="F7326" s="15" t="s">
        <v>44</v>
      </c>
      <c r="G7326" t="str" cm="1">
        <f t="array" aca="1" ref="G7326" ca="1">_xlfn.XLOOKUP(A7326,APPLICATION_NUMBER,APPLICATION_PRIMARY_OWNER)</f>
        <v>WALTER  BYCK</v>
      </c>
      <c r="H7326" cm="1">
        <f t="array" aca="1" ref="H7326" ca="1">SUMIFS(AMOUNT,APPL_ID,A7326,YEAR,C7326,DIVERSION_TYPE,"DIRECT")</f>
        <v>0</v>
      </c>
      <c r="I7326" cm="1">
        <f t="array" aca="1" ref="I7326" ca="1">SUMIFS(AMOUNT,APPL_ID,A7326,YEAR,C7326,DIVERSION_TYPE,"STORAGE")</f>
        <v>0</v>
      </c>
      <c r="J7326">
        <f t="shared" ca="1" si="114"/>
        <v>0</v>
      </c>
      <c r="K7326" s="17" cm="1">
        <f t="array" aca="1" ref="K7326" ca="1">IF(J7326&gt;0,COUNTIFS(AnnualTotalDiversion,J7326,APPL_ID,"&lt;&gt;"&amp;A7326,Owner,G7326,YEAR,C7326)/12,0)</f>
        <v>0</v>
      </c>
    </row>
    <row r="7327" spans="1:11" x14ac:dyDescent="0.25">
      <c r="A7327" t="s">
        <v>104</v>
      </c>
      <c r="B7327">
        <v>11748</v>
      </c>
      <c r="C7327">
        <v>2019</v>
      </c>
      <c r="D7327">
        <v>4</v>
      </c>
      <c r="E7327">
        <v>0</v>
      </c>
      <c r="F7327" s="15" t="s">
        <v>46</v>
      </c>
      <c r="G7327" t="str" cm="1">
        <f t="array" aca="1" ref="G7327" ca="1">_xlfn.XLOOKUP(A7327,APPLICATION_NUMBER,APPLICATION_PRIMARY_OWNER)</f>
        <v>WALTER  BYCK</v>
      </c>
      <c r="H7327" cm="1">
        <f t="array" aca="1" ref="H7327" ca="1">SUMIFS(AMOUNT,APPL_ID,A7327,YEAR,C7327,DIVERSION_TYPE,"DIRECT")</f>
        <v>0.4</v>
      </c>
      <c r="I7327" cm="1">
        <f t="array" aca="1" ref="I7327" ca="1">SUMIFS(AMOUNT,APPL_ID,A7327,YEAR,C7327,DIVERSION_TYPE,"STORAGE")</f>
        <v>0</v>
      </c>
      <c r="J7327">
        <f t="shared" ca="1" si="114"/>
        <v>0.4</v>
      </c>
      <c r="K7327" s="17" cm="1">
        <f t="array" aca="1" ref="K7327" ca="1">IF(J7327&gt;0,COUNTIFS(AnnualTotalDiversion,J7327,APPL_ID,"&lt;&gt;"&amp;A7327,Owner,G7327,YEAR,C7327)/12,0)</f>
        <v>0</v>
      </c>
    </row>
    <row r="7328" spans="1:11" x14ac:dyDescent="0.25">
      <c r="A7328" t="s">
        <v>104</v>
      </c>
      <c r="B7328">
        <v>11748</v>
      </c>
      <c r="C7328">
        <v>2017</v>
      </c>
      <c r="D7328">
        <v>1</v>
      </c>
      <c r="E7328">
        <v>0</v>
      </c>
      <c r="F7328" s="15" t="s">
        <v>46</v>
      </c>
      <c r="G7328" t="str" cm="1">
        <f t="array" aca="1" ref="G7328" ca="1">_xlfn.XLOOKUP(A7328,APPLICATION_NUMBER,APPLICATION_PRIMARY_OWNER)</f>
        <v>WALTER  BYCK</v>
      </c>
      <c r="H7328" cm="1">
        <f t="array" aca="1" ref="H7328" ca="1">SUMIFS(AMOUNT,APPL_ID,A7328,YEAR,C7328,DIVERSION_TYPE,"DIRECT")</f>
        <v>0</v>
      </c>
      <c r="I7328" cm="1">
        <f t="array" aca="1" ref="I7328" ca="1">SUMIFS(AMOUNT,APPL_ID,A7328,YEAR,C7328,DIVERSION_TYPE,"STORAGE")</f>
        <v>0</v>
      </c>
      <c r="J7328">
        <f t="shared" ca="1" si="114"/>
        <v>0</v>
      </c>
      <c r="K7328" s="17" cm="1">
        <f t="array" aca="1" ref="K7328" ca="1">IF(J7328&gt;0,COUNTIFS(AnnualTotalDiversion,J7328,APPL_ID,"&lt;&gt;"&amp;A7328,Owner,G7328,YEAR,C7328)/12,0)</f>
        <v>0</v>
      </c>
    </row>
    <row r="7329" spans="1:11" x14ac:dyDescent="0.25">
      <c r="A7329" t="s">
        <v>104</v>
      </c>
      <c r="B7329">
        <v>11748</v>
      </c>
      <c r="C7329">
        <v>2017</v>
      </c>
      <c r="D7329">
        <v>8</v>
      </c>
      <c r="E7329">
        <v>0</v>
      </c>
      <c r="F7329" s="15" t="s">
        <v>46</v>
      </c>
      <c r="G7329" t="str" cm="1">
        <f t="array" aca="1" ref="G7329" ca="1">_xlfn.XLOOKUP(A7329,APPLICATION_NUMBER,APPLICATION_PRIMARY_OWNER)</f>
        <v>WALTER  BYCK</v>
      </c>
      <c r="H7329" cm="1">
        <f t="array" aca="1" ref="H7329" ca="1">SUMIFS(AMOUNT,APPL_ID,A7329,YEAR,C7329,DIVERSION_TYPE,"DIRECT")</f>
        <v>0</v>
      </c>
      <c r="I7329" cm="1">
        <f t="array" aca="1" ref="I7329" ca="1">SUMIFS(AMOUNT,APPL_ID,A7329,YEAR,C7329,DIVERSION_TYPE,"STORAGE")</f>
        <v>0</v>
      </c>
      <c r="J7329">
        <f t="shared" ca="1" si="114"/>
        <v>0</v>
      </c>
      <c r="K7329" s="17" cm="1">
        <f t="array" aca="1" ref="K7329" ca="1">IF(J7329&gt;0,COUNTIFS(AnnualTotalDiversion,J7329,APPL_ID,"&lt;&gt;"&amp;A7329,Owner,G7329,YEAR,C7329)/12,0)</f>
        <v>0</v>
      </c>
    </row>
    <row r="7330" spans="1:11" x14ac:dyDescent="0.25">
      <c r="A7330" t="s">
        <v>104</v>
      </c>
      <c r="B7330">
        <v>11748</v>
      </c>
      <c r="C7330">
        <v>2019</v>
      </c>
      <c r="D7330">
        <v>9</v>
      </c>
      <c r="E7330">
        <v>0</v>
      </c>
      <c r="F7330" s="15" t="s">
        <v>46</v>
      </c>
      <c r="G7330" t="str" cm="1">
        <f t="array" aca="1" ref="G7330" ca="1">_xlfn.XLOOKUP(A7330,APPLICATION_NUMBER,APPLICATION_PRIMARY_OWNER)</f>
        <v>WALTER  BYCK</v>
      </c>
      <c r="H7330" cm="1">
        <f t="array" aca="1" ref="H7330" ca="1">SUMIFS(AMOUNT,APPL_ID,A7330,YEAR,C7330,DIVERSION_TYPE,"DIRECT")</f>
        <v>0.4</v>
      </c>
      <c r="I7330" cm="1">
        <f t="array" aca="1" ref="I7330" ca="1">SUMIFS(AMOUNT,APPL_ID,A7330,YEAR,C7330,DIVERSION_TYPE,"STORAGE")</f>
        <v>0</v>
      </c>
      <c r="J7330">
        <f t="shared" ca="1" si="114"/>
        <v>0.4</v>
      </c>
      <c r="K7330" s="17" cm="1">
        <f t="array" aca="1" ref="K7330" ca="1">IF(J7330&gt;0,COUNTIFS(AnnualTotalDiversion,J7330,APPL_ID,"&lt;&gt;"&amp;A7330,Owner,G7330,YEAR,C7330)/12,0)</f>
        <v>0</v>
      </c>
    </row>
    <row r="7331" spans="1:11" x14ac:dyDescent="0.25">
      <c r="A7331" t="s">
        <v>104</v>
      </c>
      <c r="B7331">
        <v>11748</v>
      </c>
      <c r="C7331">
        <v>2018</v>
      </c>
      <c r="D7331">
        <v>1</v>
      </c>
      <c r="E7331">
        <v>0</v>
      </c>
      <c r="F7331" s="15" t="s">
        <v>45</v>
      </c>
      <c r="G7331" t="str" cm="1">
        <f t="array" aca="1" ref="G7331" ca="1">_xlfn.XLOOKUP(A7331,APPLICATION_NUMBER,APPLICATION_PRIMARY_OWNER)</f>
        <v>WALTER  BYCK</v>
      </c>
      <c r="H7331" cm="1">
        <f t="array" aca="1" ref="H7331" ca="1">SUMIFS(AMOUNT,APPL_ID,A7331,YEAR,C7331,DIVERSION_TYPE,"DIRECT")</f>
        <v>0</v>
      </c>
      <c r="I7331" cm="1">
        <f t="array" aca="1" ref="I7331" ca="1">SUMIFS(AMOUNT,APPL_ID,A7331,YEAR,C7331,DIVERSION_TYPE,"STORAGE")</f>
        <v>0</v>
      </c>
      <c r="J7331">
        <f t="shared" ca="1" si="114"/>
        <v>0</v>
      </c>
      <c r="K7331" s="17" cm="1">
        <f t="array" aca="1" ref="K7331" ca="1">IF(J7331&gt;0,COUNTIFS(AnnualTotalDiversion,J7331,APPL_ID,"&lt;&gt;"&amp;A7331,Owner,G7331,YEAR,C7331)/12,0)</f>
        <v>0</v>
      </c>
    </row>
    <row r="7332" spans="1:11" x14ac:dyDescent="0.25">
      <c r="A7332" t="s">
        <v>104</v>
      </c>
      <c r="B7332">
        <v>11748</v>
      </c>
      <c r="C7332">
        <v>2019</v>
      </c>
      <c r="D7332">
        <v>8</v>
      </c>
      <c r="E7332">
        <v>0</v>
      </c>
      <c r="F7332" s="15" t="s">
        <v>46</v>
      </c>
      <c r="G7332" t="str" cm="1">
        <f t="array" aca="1" ref="G7332" ca="1">_xlfn.XLOOKUP(A7332,APPLICATION_NUMBER,APPLICATION_PRIMARY_OWNER)</f>
        <v>WALTER  BYCK</v>
      </c>
      <c r="H7332" cm="1">
        <f t="array" aca="1" ref="H7332" ca="1">SUMIFS(AMOUNT,APPL_ID,A7332,YEAR,C7332,DIVERSION_TYPE,"DIRECT")</f>
        <v>0.4</v>
      </c>
      <c r="I7332" cm="1">
        <f t="array" aca="1" ref="I7332" ca="1">SUMIFS(AMOUNT,APPL_ID,A7332,YEAR,C7332,DIVERSION_TYPE,"STORAGE")</f>
        <v>0</v>
      </c>
      <c r="J7332">
        <f t="shared" ca="1" si="114"/>
        <v>0.4</v>
      </c>
      <c r="K7332" s="17" cm="1">
        <f t="array" aca="1" ref="K7332" ca="1">IF(J7332&gt;0,COUNTIFS(AnnualTotalDiversion,J7332,APPL_ID,"&lt;&gt;"&amp;A7332,Owner,G7332,YEAR,C7332)/12,0)</f>
        <v>0</v>
      </c>
    </row>
    <row r="7333" spans="1:11" x14ac:dyDescent="0.25">
      <c r="A7333" t="s">
        <v>104</v>
      </c>
      <c r="B7333">
        <v>11748</v>
      </c>
      <c r="C7333">
        <v>2018</v>
      </c>
      <c r="D7333">
        <v>12</v>
      </c>
      <c r="E7333">
        <v>0</v>
      </c>
      <c r="F7333" s="15" t="s">
        <v>45</v>
      </c>
      <c r="G7333" t="str" cm="1">
        <f t="array" aca="1" ref="G7333" ca="1">_xlfn.XLOOKUP(A7333,APPLICATION_NUMBER,APPLICATION_PRIMARY_OWNER)</f>
        <v>WALTER  BYCK</v>
      </c>
      <c r="H7333" cm="1">
        <f t="array" aca="1" ref="H7333" ca="1">SUMIFS(AMOUNT,APPL_ID,A7333,YEAR,C7333,DIVERSION_TYPE,"DIRECT")</f>
        <v>0</v>
      </c>
      <c r="I7333" cm="1">
        <f t="array" aca="1" ref="I7333" ca="1">SUMIFS(AMOUNT,APPL_ID,A7333,YEAR,C7333,DIVERSION_TYPE,"STORAGE")</f>
        <v>0</v>
      </c>
      <c r="J7333">
        <f t="shared" ca="1" si="114"/>
        <v>0</v>
      </c>
      <c r="K7333" s="17" cm="1">
        <f t="array" aca="1" ref="K7333" ca="1">IF(J7333&gt;0,COUNTIFS(AnnualTotalDiversion,J7333,APPL_ID,"&lt;&gt;"&amp;A7333,Owner,G7333,YEAR,C7333)/12,0)</f>
        <v>0</v>
      </c>
    </row>
    <row r="7334" spans="1:11" x14ac:dyDescent="0.25">
      <c r="A7334" t="s">
        <v>104</v>
      </c>
      <c r="B7334">
        <v>11748</v>
      </c>
      <c r="C7334">
        <v>2019</v>
      </c>
      <c r="D7334">
        <v>11</v>
      </c>
      <c r="E7334">
        <v>0</v>
      </c>
      <c r="F7334" s="15" t="s">
        <v>44</v>
      </c>
      <c r="G7334" t="str" cm="1">
        <f t="array" aca="1" ref="G7334" ca="1">_xlfn.XLOOKUP(A7334,APPLICATION_NUMBER,APPLICATION_PRIMARY_OWNER)</f>
        <v>WALTER  BYCK</v>
      </c>
      <c r="H7334" cm="1">
        <f t="array" aca="1" ref="H7334" ca="1">SUMIFS(AMOUNT,APPL_ID,A7334,YEAR,C7334,DIVERSION_TYPE,"DIRECT")</f>
        <v>0.4</v>
      </c>
      <c r="I7334" cm="1">
        <f t="array" aca="1" ref="I7334" ca="1">SUMIFS(AMOUNT,APPL_ID,A7334,YEAR,C7334,DIVERSION_TYPE,"STORAGE")</f>
        <v>0</v>
      </c>
      <c r="J7334">
        <f t="shared" ca="1" si="114"/>
        <v>0.4</v>
      </c>
      <c r="K7334" s="17" cm="1">
        <f t="array" aca="1" ref="K7334" ca="1">IF(J7334&gt;0,COUNTIFS(AnnualTotalDiversion,J7334,APPL_ID,"&lt;&gt;"&amp;A7334,Owner,G7334,YEAR,C7334)/12,0)</f>
        <v>0</v>
      </c>
    </row>
    <row r="7335" spans="1:11" x14ac:dyDescent="0.25">
      <c r="A7335" t="s">
        <v>104</v>
      </c>
      <c r="B7335">
        <v>11748</v>
      </c>
      <c r="C7335">
        <v>2018</v>
      </c>
      <c r="D7335">
        <v>2</v>
      </c>
      <c r="E7335">
        <v>0</v>
      </c>
      <c r="F7335" s="15" t="s">
        <v>44</v>
      </c>
      <c r="G7335" t="str" cm="1">
        <f t="array" aca="1" ref="G7335" ca="1">_xlfn.XLOOKUP(A7335,APPLICATION_NUMBER,APPLICATION_PRIMARY_OWNER)</f>
        <v>WALTER  BYCK</v>
      </c>
      <c r="H7335" cm="1">
        <f t="array" aca="1" ref="H7335" ca="1">SUMIFS(AMOUNT,APPL_ID,A7335,YEAR,C7335,DIVERSION_TYPE,"DIRECT")</f>
        <v>0</v>
      </c>
      <c r="I7335" cm="1">
        <f t="array" aca="1" ref="I7335" ca="1">SUMIFS(AMOUNT,APPL_ID,A7335,YEAR,C7335,DIVERSION_TYPE,"STORAGE")</f>
        <v>0</v>
      </c>
      <c r="J7335">
        <f t="shared" ca="1" si="114"/>
        <v>0</v>
      </c>
      <c r="K7335" s="17" cm="1">
        <f t="array" aca="1" ref="K7335" ca="1">IF(J7335&gt;0,COUNTIFS(AnnualTotalDiversion,J7335,APPL_ID,"&lt;&gt;"&amp;A7335,Owner,G7335,YEAR,C7335)/12,0)</f>
        <v>0</v>
      </c>
    </row>
    <row r="7336" spans="1:11" x14ac:dyDescent="0.25">
      <c r="A7336" t="s">
        <v>104</v>
      </c>
      <c r="B7336">
        <v>11748</v>
      </c>
      <c r="C7336">
        <v>2019</v>
      </c>
      <c r="D7336">
        <v>5</v>
      </c>
      <c r="E7336">
        <v>0</v>
      </c>
      <c r="F7336" s="15" t="s">
        <v>46</v>
      </c>
      <c r="G7336" t="str" cm="1">
        <f t="array" aca="1" ref="G7336" ca="1">_xlfn.XLOOKUP(A7336,APPLICATION_NUMBER,APPLICATION_PRIMARY_OWNER)</f>
        <v>WALTER  BYCK</v>
      </c>
      <c r="H7336" cm="1">
        <f t="array" aca="1" ref="H7336" ca="1">SUMIFS(AMOUNT,APPL_ID,A7336,YEAR,C7336,DIVERSION_TYPE,"DIRECT")</f>
        <v>0.4</v>
      </c>
      <c r="I7336" cm="1">
        <f t="array" aca="1" ref="I7336" ca="1">SUMIFS(AMOUNT,APPL_ID,A7336,YEAR,C7336,DIVERSION_TYPE,"STORAGE")</f>
        <v>0</v>
      </c>
      <c r="J7336">
        <f t="shared" ca="1" si="114"/>
        <v>0.4</v>
      </c>
      <c r="K7336" s="17" cm="1">
        <f t="array" aca="1" ref="K7336" ca="1">IF(J7336&gt;0,COUNTIFS(AnnualTotalDiversion,J7336,APPL_ID,"&lt;&gt;"&amp;A7336,Owner,G7336,YEAR,C7336)/12,0)</f>
        <v>0</v>
      </c>
    </row>
    <row r="7337" spans="1:11" x14ac:dyDescent="0.25">
      <c r="A7337" t="s">
        <v>104</v>
      </c>
      <c r="B7337">
        <v>11748</v>
      </c>
      <c r="C7337">
        <v>2018</v>
      </c>
      <c r="D7337">
        <v>6</v>
      </c>
      <c r="E7337">
        <v>0</v>
      </c>
      <c r="F7337" s="15" t="s">
        <v>45</v>
      </c>
      <c r="G7337" t="str" cm="1">
        <f t="array" aca="1" ref="G7337" ca="1">_xlfn.XLOOKUP(A7337,APPLICATION_NUMBER,APPLICATION_PRIMARY_OWNER)</f>
        <v>WALTER  BYCK</v>
      </c>
      <c r="H7337" cm="1">
        <f t="array" aca="1" ref="H7337" ca="1">SUMIFS(AMOUNT,APPL_ID,A7337,YEAR,C7337,DIVERSION_TYPE,"DIRECT")</f>
        <v>0</v>
      </c>
      <c r="I7337" cm="1">
        <f t="array" aca="1" ref="I7337" ca="1">SUMIFS(AMOUNT,APPL_ID,A7337,YEAR,C7337,DIVERSION_TYPE,"STORAGE")</f>
        <v>0</v>
      </c>
      <c r="J7337">
        <f t="shared" ca="1" si="114"/>
        <v>0</v>
      </c>
      <c r="K7337" s="17" cm="1">
        <f t="array" aca="1" ref="K7337" ca="1">IF(J7337&gt;0,COUNTIFS(AnnualTotalDiversion,J7337,APPL_ID,"&lt;&gt;"&amp;A7337,Owner,G7337,YEAR,C7337)/12,0)</f>
        <v>0</v>
      </c>
    </row>
    <row r="7338" spans="1:11" x14ac:dyDescent="0.25">
      <c r="A7338" t="s">
        <v>104</v>
      </c>
      <c r="B7338">
        <v>11748</v>
      </c>
      <c r="C7338">
        <v>2019</v>
      </c>
      <c r="D7338">
        <v>4</v>
      </c>
      <c r="E7338">
        <v>0.1</v>
      </c>
      <c r="F7338" s="15" t="s">
        <v>45</v>
      </c>
      <c r="G7338" t="str" cm="1">
        <f t="array" aca="1" ref="G7338" ca="1">_xlfn.XLOOKUP(A7338,APPLICATION_NUMBER,APPLICATION_PRIMARY_OWNER)</f>
        <v>WALTER  BYCK</v>
      </c>
      <c r="H7338" cm="1">
        <f t="array" aca="1" ref="H7338" ca="1">SUMIFS(AMOUNT,APPL_ID,A7338,YEAR,C7338,DIVERSION_TYPE,"DIRECT")</f>
        <v>0.4</v>
      </c>
      <c r="I7338" cm="1">
        <f t="array" aca="1" ref="I7338" ca="1">SUMIFS(AMOUNT,APPL_ID,A7338,YEAR,C7338,DIVERSION_TYPE,"STORAGE")</f>
        <v>0</v>
      </c>
      <c r="J7338">
        <f t="shared" ca="1" si="114"/>
        <v>0.4</v>
      </c>
      <c r="K7338" s="17" cm="1">
        <f t="array" aca="1" ref="K7338" ca="1">IF(J7338&gt;0,COUNTIFS(AnnualTotalDiversion,J7338,APPL_ID,"&lt;&gt;"&amp;A7338,Owner,G7338,YEAR,C7338)/12,0)</f>
        <v>0</v>
      </c>
    </row>
    <row r="7339" spans="1:11" x14ac:dyDescent="0.25">
      <c r="A7339" t="s">
        <v>104</v>
      </c>
      <c r="B7339">
        <v>11748</v>
      </c>
      <c r="C7339">
        <v>2019</v>
      </c>
      <c r="D7339">
        <v>9</v>
      </c>
      <c r="E7339">
        <v>0</v>
      </c>
      <c r="F7339" s="15" t="s">
        <v>45</v>
      </c>
      <c r="G7339" t="str" cm="1">
        <f t="array" aca="1" ref="G7339" ca="1">_xlfn.XLOOKUP(A7339,APPLICATION_NUMBER,APPLICATION_PRIMARY_OWNER)</f>
        <v>WALTER  BYCK</v>
      </c>
      <c r="H7339" cm="1">
        <f t="array" aca="1" ref="H7339" ca="1">SUMIFS(AMOUNT,APPL_ID,A7339,YEAR,C7339,DIVERSION_TYPE,"DIRECT")</f>
        <v>0.4</v>
      </c>
      <c r="I7339" cm="1">
        <f t="array" aca="1" ref="I7339" ca="1">SUMIFS(AMOUNT,APPL_ID,A7339,YEAR,C7339,DIVERSION_TYPE,"STORAGE")</f>
        <v>0</v>
      </c>
      <c r="J7339">
        <f t="shared" ca="1" si="114"/>
        <v>0.4</v>
      </c>
      <c r="K7339" s="17" cm="1">
        <f t="array" aca="1" ref="K7339" ca="1">IF(J7339&gt;0,COUNTIFS(AnnualTotalDiversion,J7339,APPL_ID,"&lt;&gt;"&amp;A7339,Owner,G7339,YEAR,C7339)/12,0)</f>
        <v>0</v>
      </c>
    </row>
    <row r="7340" spans="1:11" x14ac:dyDescent="0.25">
      <c r="A7340" t="s">
        <v>104</v>
      </c>
      <c r="B7340">
        <v>11748</v>
      </c>
      <c r="C7340">
        <v>2017</v>
      </c>
      <c r="D7340">
        <v>12</v>
      </c>
      <c r="E7340">
        <v>0</v>
      </c>
      <c r="F7340" s="15" t="s">
        <v>44</v>
      </c>
      <c r="G7340" t="str" cm="1">
        <f t="array" aca="1" ref="G7340" ca="1">_xlfn.XLOOKUP(A7340,APPLICATION_NUMBER,APPLICATION_PRIMARY_OWNER)</f>
        <v>WALTER  BYCK</v>
      </c>
      <c r="H7340" cm="1">
        <f t="array" aca="1" ref="H7340" ca="1">SUMIFS(AMOUNT,APPL_ID,A7340,YEAR,C7340,DIVERSION_TYPE,"DIRECT")</f>
        <v>0</v>
      </c>
      <c r="I7340" cm="1">
        <f t="array" aca="1" ref="I7340" ca="1">SUMIFS(AMOUNT,APPL_ID,A7340,YEAR,C7340,DIVERSION_TYPE,"STORAGE")</f>
        <v>0</v>
      </c>
      <c r="J7340">
        <f t="shared" ca="1" si="114"/>
        <v>0</v>
      </c>
      <c r="K7340" s="17" cm="1">
        <f t="array" aca="1" ref="K7340" ca="1">IF(J7340&gt;0,COUNTIFS(AnnualTotalDiversion,J7340,APPL_ID,"&lt;&gt;"&amp;A7340,Owner,G7340,YEAR,C7340)/12,0)</f>
        <v>0</v>
      </c>
    </row>
    <row r="7341" spans="1:11" x14ac:dyDescent="0.25">
      <c r="A7341" t="s">
        <v>104</v>
      </c>
      <c r="B7341">
        <v>11748</v>
      </c>
      <c r="C7341">
        <v>2019</v>
      </c>
      <c r="D7341">
        <v>6</v>
      </c>
      <c r="E7341">
        <v>0</v>
      </c>
      <c r="F7341" s="15" t="s">
        <v>45</v>
      </c>
      <c r="G7341" t="str" cm="1">
        <f t="array" aca="1" ref="G7341" ca="1">_xlfn.XLOOKUP(A7341,APPLICATION_NUMBER,APPLICATION_PRIMARY_OWNER)</f>
        <v>WALTER  BYCK</v>
      </c>
      <c r="H7341" cm="1">
        <f t="array" aca="1" ref="H7341" ca="1">SUMIFS(AMOUNT,APPL_ID,A7341,YEAR,C7341,DIVERSION_TYPE,"DIRECT")</f>
        <v>0.4</v>
      </c>
      <c r="I7341" cm="1">
        <f t="array" aca="1" ref="I7341" ca="1">SUMIFS(AMOUNT,APPL_ID,A7341,YEAR,C7341,DIVERSION_TYPE,"STORAGE")</f>
        <v>0</v>
      </c>
      <c r="J7341">
        <f t="shared" ca="1" si="114"/>
        <v>0.4</v>
      </c>
      <c r="K7341" s="17" cm="1">
        <f t="array" aca="1" ref="K7341" ca="1">IF(J7341&gt;0,COUNTIFS(AnnualTotalDiversion,J7341,APPL_ID,"&lt;&gt;"&amp;A7341,Owner,G7341,YEAR,C7341)/12,0)</f>
        <v>0</v>
      </c>
    </row>
    <row r="7342" spans="1:11" x14ac:dyDescent="0.25">
      <c r="A7342" t="s">
        <v>104</v>
      </c>
      <c r="B7342">
        <v>11748</v>
      </c>
      <c r="C7342">
        <v>2017</v>
      </c>
      <c r="D7342">
        <v>7</v>
      </c>
      <c r="E7342">
        <v>0</v>
      </c>
      <c r="F7342" s="15" t="s">
        <v>44</v>
      </c>
      <c r="G7342" t="str" cm="1">
        <f t="array" aca="1" ref="G7342" ca="1">_xlfn.XLOOKUP(A7342,APPLICATION_NUMBER,APPLICATION_PRIMARY_OWNER)</f>
        <v>WALTER  BYCK</v>
      </c>
      <c r="H7342" cm="1">
        <f t="array" aca="1" ref="H7342" ca="1">SUMIFS(AMOUNT,APPL_ID,A7342,YEAR,C7342,DIVERSION_TYPE,"DIRECT")</f>
        <v>0</v>
      </c>
      <c r="I7342" cm="1">
        <f t="array" aca="1" ref="I7342" ca="1">SUMIFS(AMOUNT,APPL_ID,A7342,YEAR,C7342,DIVERSION_TYPE,"STORAGE")</f>
        <v>0</v>
      </c>
      <c r="J7342">
        <f t="shared" ca="1" si="114"/>
        <v>0</v>
      </c>
      <c r="K7342" s="17" cm="1">
        <f t="array" aca="1" ref="K7342" ca="1">IF(J7342&gt;0,COUNTIFS(AnnualTotalDiversion,J7342,APPL_ID,"&lt;&gt;"&amp;A7342,Owner,G7342,YEAR,C7342)/12,0)</f>
        <v>0</v>
      </c>
    </row>
    <row r="7343" spans="1:11" x14ac:dyDescent="0.25">
      <c r="A7343" t="s">
        <v>104</v>
      </c>
      <c r="B7343">
        <v>11748</v>
      </c>
      <c r="C7343">
        <v>2017</v>
      </c>
      <c r="D7343">
        <v>8</v>
      </c>
      <c r="E7343">
        <v>0</v>
      </c>
      <c r="F7343" s="15" t="s">
        <v>44</v>
      </c>
      <c r="G7343" t="str" cm="1">
        <f t="array" aca="1" ref="G7343" ca="1">_xlfn.XLOOKUP(A7343,APPLICATION_NUMBER,APPLICATION_PRIMARY_OWNER)</f>
        <v>WALTER  BYCK</v>
      </c>
      <c r="H7343" cm="1">
        <f t="array" aca="1" ref="H7343" ca="1">SUMIFS(AMOUNT,APPL_ID,A7343,YEAR,C7343,DIVERSION_TYPE,"DIRECT")</f>
        <v>0</v>
      </c>
      <c r="I7343" cm="1">
        <f t="array" aca="1" ref="I7343" ca="1">SUMIFS(AMOUNT,APPL_ID,A7343,YEAR,C7343,DIVERSION_TYPE,"STORAGE")</f>
        <v>0</v>
      </c>
      <c r="J7343">
        <f t="shared" ca="1" si="114"/>
        <v>0</v>
      </c>
      <c r="K7343" s="17" cm="1">
        <f t="array" aca="1" ref="K7343" ca="1">IF(J7343&gt;0,COUNTIFS(AnnualTotalDiversion,J7343,APPL_ID,"&lt;&gt;"&amp;A7343,Owner,G7343,YEAR,C7343)/12,0)</f>
        <v>0</v>
      </c>
    </row>
    <row r="7344" spans="1:11" x14ac:dyDescent="0.25">
      <c r="A7344" t="s">
        <v>104</v>
      </c>
      <c r="B7344">
        <v>11748</v>
      </c>
      <c r="C7344">
        <v>2018</v>
      </c>
      <c r="D7344">
        <v>6</v>
      </c>
      <c r="E7344">
        <v>0</v>
      </c>
      <c r="F7344" s="15" t="s">
        <v>46</v>
      </c>
      <c r="G7344" t="str" cm="1">
        <f t="array" aca="1" ref="G7344" ca="1">_xlfn.XLOOKUP(A7344,APPLICATION_NUMBER,APPLICATION_PRIMARY_OWNER)</f>
        <v>WALTER  BYCK</v>
      </c>
      <c r="H7344" cm="1">
        <f t="array" aca="1" ref="H7344" ca="1">SUMIFS(AMOUNT,APPL_ID,A7344,YEAR,C7344,DIVERSION_TYPE,"DIRECT")</f>
        <v>0</v>
      </c>
      <c r="I7344" cm="1">
        <f t="array" aca="1" ref="I7344" ca="1">SUMIFS(AMOUNT,APPL_ID,A7344,YEAR,C7344,DIVERSION_TYPE,"STORAGE")</f>
        <v>0</v>
      </c>
      <c r="J7344">
        <f t="shared" ca="1" si="114"/>
        <v>0</v>
      </c>
      <c r="K7344" s="17" cm="1">
        <f t="array" aca="1" ref="K7344" ca="1">IF(J7344&gt;0,COUNTIFS(AnnualTotalDiversion,J7344,APPL_ID,"&lt;&gt;"&amp;A7344,Owner,G7344,YEAR,C7344)/12,0)</f>
        <v>0</v>
      </c>
    </row>
    <row r="7345" spans="1:11" x14ac:dyDescent="0.25">
      <c r="A7345" t="s">
        <v>104</v>
      </c>
      <c r="B7345">
        <v>11748</v>
      </c>
      <c r="C7345">
        <v>2018</v>
      </c>
      <c r="D7345">
        <v>7</v>
      </c>
      <c r="E7345">
        <v>0</v>
      </c>
      <c r="F7345" s="15" t="s">
        <v>46</v>
      </c>
      <c r="G7345" t="str" cm="1">
        <f t="array" aca="1" ref="G7345" ca="1">_xlfn.XLOOKUP(A7345,APPLICATION_NUMBER,APPLICATION_PRIMARY_OWNER)</f>
        <v>WALTER  BYCK</v>
      </c>
      <c r="H7345" cm="1">
        <f t="array" aca="1" ref="H7345" ca="1">SUMIFS(AMOUNT,APPL_ID,A7345,YEAR,C7345,DIVERSION_TYPE,"DIRECT")</f>
        <v>0</v>
      </c>
      <c r="I7345" cm="1">
        <f t="array" aca="1" ref="I7345" ca="1">SUMIFS(AMOUNT,APPL_ID,A7345,YEAR,C7345,DIVERSION_TYPE,"STORAGE")</f>
        <v>0</v>
      </c>
      <c r="J7345">
        <f t="shared" ca="1" si="114"/>
        <v>0</v>
      </c>
      <c r="K7345" s="17" cm="1">
        <f t="array" aca="1" ref="K7345" ca="1">IF(J7345&gt;0,COUNTIFS(AnnualTotalDiversion,J7345,APPL_ID,"&lt;&gt;"&amp;A7345,Owner,G7345,YEAR,C7345)/12,0)</f>
        <v>0</v>
      </c>
    </row>
    <row r="7346" spans="1:11" x14ac:dyDescent="0.25">
      <c r="A7346" t="s">
        <v>104</v>
      </c>
      <c r="B7346">
        <v>11748</v>
      </c>
      <c r="C7346">
        <v>2019</v>
      </c>
      <c r="D7346">
        <v>5</v>
      </c>
      <c r="E7346">
        <v>0</v>
      </c>
      <c r="F7346" s="15" t="s">
        <v>45</v>
      </c>
      <c r="G7346" t="str" cm="1">
        <f t="array" aca="1" ref="G7346" ca="1">_xlfn.XLOOKUP(A7346,APPLICATION_NUMBER,APPLICATION_PRIMARY_OWNER)</f>
        <v>WALTER  BYCK</v>
      </c>
      <c r="H7346" cm="1">
        <f t="array" aca="1" ref="H7346" ca="1">SUMIFS(AMOUNT,APPL_ID,A7346,YEAR,C7346,DIVERSION_TYPE,"DIRECT")</f>
        <v>0.4</v>
      </c>
      <c r="I7346" cm="1">
        <f t="array" aca="1" ref="I7346" ca="1">SUMIFS(AMOUNT,APPL_ID,A7346,YEAR,C7346,DIVERSION_TYPE,"STORAGE")</f>
        <v>0</v>
      </c>
      <c r="J7346">
        <f t="shared" ca="1" si="114"/>
        <v>0.4</v>
      </c>
      <c r="K7346" s="17" cm="1">
        <f t="array" aca="1" ref="K7346" ca="1">IF(J7346&gt;0,COUNTIFS(AnnualTotalDiversion,J7346,APPL_ID,"&lt;&gt;"&amp;A7346,Owner,G7346,YEAR,C7346)/12,0)</f>
        <v>0</v>
      </c>
    </row>
    <row r="7347" spans="1:11" x14ac:dyDescent="0.25">
      <c r="A7347" t="s">
        <v>104</v>
      </c>
      <c r="B7347">
        <v>11748</v>
      </c>
      <c r="C7347">
        <v>2019</v>
      </c>
      <c r="D7347">
        <v>7</v>
      </c>
      <c r="E7347">
        <v>0</v>
      </c>
      <c r="F7347" s="15" t="s">
        <v>45</v>
      </c>
      <c r="G7347" t="str" cm="1">
        <f t="array" aca="1" ref="G7347" ca="1">_xlfn.XLOOKUP(A7347,APPLICATION_NUMBER,APPLICATION_PRIMARY_OWNER)</f>
        <v>WALTER  BYCK</v>
      </c>
      <c r="H7347" cm="1">
        <f t="array" aca="1" ref="H7347" ca="1">SUMIFS(AMOUNT,APPL_ID,A7347,YEAR,C7347,DIVERSION_TYPE,"DIRECT")</f>
        <v>0.4</v>
      </c>
      <c r="I7347" cm="1">
        <f t="array" aca="1" ref="I7347" ca="1">SUMIFS(AMOUNT,APPL_ID,A7347,YEAR,C7347,DIVERSION_TYPE,"STORAGE")</f>
        <v>0</v>
      </c>
      <c r="J7347">
        <f t="shared" ca="1" si="114"/>
        <v>0.4</v>
      </c>
      <c r="K7347" s="17" cm="1">
        <f t="array" aca="1" ref="K7347" ca="1">IF(J7347&gt;0,COUNTIFS(AnnualTotalDiversion,J7347,APPL_ID,"&lt;&gt;"&amp;A7347,Owner,G7347,YEAR,C7347)/12,0)</f>
        <v>0</v>
      </c>
    </row>
    <row r="7348" spans="1:11" x14ac:dyDescent="0.25">
      <c r="A7348" t="s">
        <v>104</v>
      </c>
      <c r="B7348">
        <v>11748</v>
      </c>
      <c r="C7348">
        <v>2019</v>
      </c>
      <c r="D7348">
        <v>9</v>
      </c>
      <c r="E7348">
        <v>0.1</v>
      </c>
      <c r="F7348" s="15" t="s">
        <v>44</v>
      </c>
      <c r="G7348" t="str" cm="1">
        <f t="array" aca="1" ref="G7348" ca="1">_xlfn.XLOOKUP(A7348,APPLICATION_NUMBER,APPLICATION_PRIMARY_OWNER)</f>
        <v>WALTER  BYCK</v>
      </c>
      <c r="H7348" cm="1">
        <f t="array" aca="1" ref="H7348" ca="1">SUMIFS(AMOUNT,APPL_ID,A7348,YEAR,C7348,DIVERSION_TYPE,"DIRECT")</f>
        <v>0.4</v>
      </c>
      <c r="I7348" cm="1">
        <f t="array" aca="1" ref="I7348" ca="1">SUMIFS(AMOUNT,APPL_ID,A7348,YEAR,C7348,DIVERSION_TYPE,"STORAGE")</f>
        <v>0</v>
      </c>
      <c r="J7348">
        <f t="shared" ca="1" si="114"/>
        <v>0.4</v>
      </c>
      <c r="K7348" s="17" cm="1">
        <f t="array" aca="1" ref="K7348" ca="1">IF(J7348&gt;0,COUNTIFS(AnnualTotalDiversion,J7348,APPL_ID,"&lt;&gt;"&amp;A7348,Owner,G7348,YEAR,C7348)/12,0)</f>
        <v>0</v>
      </c>
    </row>
    <row r="7349" spans="1:11" x14ac:dyDescent="0.25">
      <c r="A7349" t="s">
        <v>104</v>
      </c>
      <c r="B7349">
        <v>11748</v>
      </c>
      <c r="C7349">
        <v>2018</v>
      </c>
      <c r="D7349">
        <v>7</v>
      </c>
      <c r="E7349">
        <v>0</v>
      </c>
      <c r="F7349" s="15" t="s">
        <v>45</v>
      </c>
      <c r="G7349" t="str" cm="1">
        <f t="array" aca="1" ref="G7349" ca="1">_xlfn.XLOOKUP(A7349,APPLICATION_NUMBER,APPLICATION_PRIMARY_OWNER)</f>
        <v>WALTER  BYCK</v>
      </c>
      <c r="H7349" cm="1">
        <f t="array" aca="1" ref="H7349" ca="1">SUMIFS(AMOUNT,APPL_ID,A7349,YEAR,C7349,DIVERSION_TYPE,"DIRECT")</f>
        <v>0</v>
      </c>
      <c r="I7349" cm="1">
        <f t="array" aca="1" ref="I7349" ca="1">SUMIFS(AMOUNT,APPL_ID,A7349,YEAR,C7349,DIVERSION_TYPE,"STORAGE")</f>
        <v>0</v>
      </c>
      <c r="J7349">
        <f t="shared" ca="1" si="114"/>
        <v>0</v>
      </c>
      <c r="K7349" s="17" cm="1">
        <f t="array" aca="1" ref="K7349" ca="1">IF(J7349&gt;0,COUNTIFS(AnnualTotalDiversion,J7349,APPL_ID,"&lt;&gt;"&amp;A7349,Owner,G7349,YEAR,C7349)/12,0)</f>
        <v>0</v>
      </c>
    </row>
    <row r="7350" spans="1:11" x14ac:dyDescent="0.25">
      <c r="A7350" t="s">
        <v>104</v>
      </c>
      <c r="B7350">
        <v>11748</v>
      </c>
      <c r="C7350">
        <v>2019</v>
      </c>
      <c r="D7350">
        <v>1</v>
      </c>
      <c r="E7350">
        <v>0.1</v>
      </c>
      <c r="F7350" s="15" t="s">
        <v>45</v>
      </c>
      <c r="G7350" t="str" cm="1">
        <f t="array" aca="1" ref="G7350" ca="1">_xlfn.XLOOKUP(A7350,APPLICATION_NUMBER,APPLICATION_PRIMARY_OWNER)</f>
        <v>WALTER  BYCK</v>
      </c>
      <c r="H7350" cm="1">
        <f t="array" aca="1" ref="H7350" ca="1">SUMIFS(AMOUNT,APPL_ID,A7350,YEAR,C7350,DIVERSION_TYPE,"DIRECT")</f>
        <v>0.4</v>
      </c>
      <c r="I7350" cm="1">
        <f t="array" aca="1" ref="I7350" ca="1">SUMIFS(AMOUNT,APPL_ID,A7350,YEAR,C7350,DIVERSION_TYPE,"STORAGE")</f>
        <v>0</v>
      </c>
      <c r="J7350">
        <f t="shared" ca="1" si="114"/>
        <v>0.4</v>
      </c>
      <c r="K7350" s="17" cm="1">
        <f t="array" aca="1" ref="K7350" ca="1">IF(J7350&gt;0,COUNTIFS(AnnualTotalDiversion,J7350,APPL_ID,"&lt;&gt;"&amp;A7350,Owner,G7350,YEAR,C7350)/12,0)</f>
        <v>0</v>
      </c>
    </row>
    <row r="7351" spans="1:11" x14ac:dyDescent="0.25">
      <c r="A7351" t="s">
        <v>104</v>
      </c>
      <c r="B7351">
        <v>11748</v>
      </c>
      <c r="C7351">
        <v>2018</v>
      </c>
      <c r="D7351">
        <v>2</v>
      </c>
      <c r="E7351">
        <v>0</v>
      </c>
      <c r="F7351" s="15" t="s">
        <v>45</v>
      </c>
      <c r="G7351" t="str" cm="1">
        <f t="array" aca="1" ref="G7351" ca="1">_xlfn.XLOOKUP(A7351,APPLICATION_NUMBER,APPLICATION_PRIMARY_OWNER)</f>
        <v>WALTER  BYCK</v>
      </c>
      <c r="H7351" cm="1">
        <f t="array" aca="1" ref="H7351" ca="1">SUMIFS(AMOUNT,APPL_ID,A7351,YEAR,C7351,DIVERSION_TYPE,"DIRECT")</f>
        <v>0</v>
      </c>
      <c r="I7351" cm="1">
        <f t="array" aca="1" ref="I7351" ca="1">SUMIFS(AMOUNT,APPL_ID,A7351,YEAR,C7351,DIVERSION_TYPE,"STORAGE")</f>
        <v>0</v>
      </c>
      <c r="J7351">
        <f t="shared" ca="1" si="114"/>
        <v>0</v>
      </c>
      <c r="K7351" s="17" cm="1">
        <f t="array" aca="1" ref="K7351" ca="1">IF(J7351&gt;0,COUNTIFS(AnnualTotalDiversion,J7351,APPL_ID,"&lt;&gt;"&amp;A7351,Owner,G7351,YEAR,C7351)/12,0)</f>
        <v>0</v>
      </c>
    </row>
    <row r="7352" spans="1:11" x14ac:dyDescent="0.25">
      <c r="A7352" t="s">
        <v>104</v>
      </c>
      <c r="B7352">
        <v>11748</v>
      </c>
      <c r="C7352">
        <v>2017</v>
      </c>
      <c r="D7352">
        <v>7</v>
      </c>
      <c r="E7352">
        <v>0</v>
      </c>
      <c r="F7352" s="15" t="s">
        <v>45</v>
      </c>
      <c r="G7352" t="str" cm="1">
        <f t="array" aca="1" ref="G7352" ca="1">_xlfn.XLOOKUP(A7352,APPLICATION_NUMBER,APPLICATION_PRIMARY_OWNER)</f>
        <v>WALTER  BYCK</v>
      </c>
      <c r="H7352" cm="1">
        <f t="array" aca="1" ref="H7352" ca="1">SUMIFS(AMOUNT,APPL_ID,A7352,YEAR,C7352,DIVERSION_TYPE,"DIRECT")</f>
        <v>0</v>
      </c>
      <c r="I7352" cm="1">
        <f t="array" aca="1" ref="I7352" ca="1">SUMIFS(AMOUNT,APPL_ID,A7352,YEAR,C7352,DIVERSION_TYPE,"STORAGE")</f>
        <v>0</v>
      </c>
      <c r="J7352">
        <f t="shared" ca="1" si="114"/>
        <v>0</v>
      </c>
      <c r="K7352" s="17" cm="1">
        <f t="array" aca="1" ref="K7352" ca="1">IF(J7352&gt;0,COUNTIFS(AnnualTotalDiversion,J7352,APPL_ID,"&lt;&gt;"&amp;A7352,Owner,G7352,YEAR,C7352)/12,0)</f>
        <v>0</v>
      </c>
    </row>
    <row r="7353" spans="1:11" x14ac:dyDescent="0.25">
      <c r="A7353" t="s">
        <v>104</v>
      </c>
      <c r="B7353">
        <v>11748</v>
      </c>
      <c r="C7353">
        <v>2019</v>
      </c>
      <c r="D7353">
        <v>4</v>
      </c>
      <c r="E7353">
        <v>0</v>
      </c>
      <c r="F7353" s="15" t="s">
        <v>44</v>
      </c>
      <c r="G7353" t="str" cm="1">
        <f t="array" aca="1" ref="G7353" ca="1">_xlfn.XLOOKUP(A7353,APPLICATION_NUMBER,APPLICATION_PRIMARY_OWNER)</f>
        <v>WALTER  BYCK</v>
      </c>
      <c r="H7353" cm="1">
        <f t="array" aca="1" ref="H7353" ca="1">SUMIFS(AMOUNT,APPL_ID,A7353,YEAR,C7353,DIVERSION_TYPE,"DIRECT")</f>
        <v>0.4</v>
      </c>
      <c r="I7353" cm="1">
        <f t="array" aca="1" ref="I7353" ca="1">SUMIFS(AMOUNT,APPL_ID,A7353,YEAR,C7353,DIVERSION_TYPE,"STORAGE")</f>
        <v>0</v>
      </c>
      <c r="J7353">
        <f t="shared" ca="1" si="114"/>
        <v>0.4</v>
      </c>
      <c r="K7353" s="17" cm="1">
        <f t="array" aca="1" ref="K7353" ca="1">IF(J7353&gt;0,COUNTIFS(AnnualTotalDiversion,J7353,APPL_ID,"&lt;&gt;"&amp;A7353,Owner,G7353,YEAR,C7353)/12,0)</f>
        <v>0</v>
      </c>
    </row>
    <row r="7354" spans="1:11" x14ac:dyDescent="0.25">
      <c r="A7354" t="s">
        <v>104</v>
      </c>
      <c r="B7354">
        <v>11748</v>
      </c>
      <c r="C7354">
        <v>2017</v>
      </c>
      <c r="D7354">
        <v>7</v>
      </c>
      <c r="E7354">
        <v>0</v>
      </c>
      <c r="F7354" s="15" t="s">
        <v>46</v>
      </c>
      <c r="G7354" t="str" cm="1">
        <f t="array" aca="1" ref="G7354" ca="1">_xlfn.XLOOKUP(A7354,APPLICATION_NUMBER,APPLICATION_PRIMARY_OWNER)</f>
        <v>WALTER  BYCK</v>
      </c>
      <c r="H7354" cm="1">
        <f t="array" aca="1" ref="H7354" ca="1">SUMIFS(AMOUNT,APPL_ID,A7354,YEAR,C7354,DIVERSION_TYPE,"DIRECT")</f>
        <v>0</v>
      </c>
      <c r="I7354" cm="1">
        <f t="array" aca="1" ref="I7354" ca="1">SUMIFS(AMOUNT,APPL_ID,A7354,YEAR,C7354,DIVERSION_TYPE,"STORAGE")</f>
        <v>0</v>
      </c>
      <c r="J7354">
        <f t="shared" ca="1" si="114"/>
        <v>0</v>
      </c>
      <c r="K7354" s="17" cm="1">
        <f t="array" aca="1" ref="K7354" ca="1">IF(J7354&gt;0,COUNTIFS(AnnualTotalDiversion,J7354,APPL_ID,"&lt;&gt;"&amp;A7354,Owner,G7354,YEAR,C7354)/12,0)</f>
        <v>0</v>
      </c>
    </row>
    <row r="7355" spans="1:11" x14ac:dyDescent="0.25">
      <c r="A7355" t="s">
        <v>104</v>
      </c>
      <c r="B7355">
        <v>11748</v>
      </c>
      <c r="C7355">
        <v>2017</v>
      </c>
      <c r="D7355">
        <v>6</v>
      </c>
      <c r="E7355">
        <v>0</v>
      </c>
      <c r="F7355" s="15" t="s">
        <v>44</v>
      </c>
      <c r="G7355" t="str" cm="1">
        <f t="array" aca="1" ref="G7355" ca="1">_xlfn.XLOOKUP(A7355,APPLICATION_NUMBER,APPLICATION_PRIMARY_OWNER)</f>
        <v>WALTER  BYCK</v>
      </c>
      <c r="H7355" cm="1">
        <f t="array" aca="1" ref="H7355" ca="1">SUMIFS(AMOUNT,APPL_ID,A7355,YEAR,C7355,DIVERSION_TYPE,"DIRECT")</f>
        <v>0</v>
      </c>
      <c r="I7355" cm="1">
        <f t="array" aca="1" ref="I7355" ca="1">SUMIFS(AMOUNT,APPL_ID,A7355,YEAR,C7355,DIVERSION_TYPE,"STORAGE")</f>
        <v>0</v>
      </c>
      <c r="J7355">
        <f t="shared" ca="1" si="114"/>
        <v>0</v>
      </c>
      <c r="K7355" s="17" cm="1">
        <f t="array" aca="1" ref="K7355" ca="1">IF(J7355&gt;0,COUNTIFS(AnnualTotalDiversion,J7355,APPL_ID,"&lt;&gt;"&amp;A7355,Owner,G7355,YEAR,C7355)/12,0)</f>
        <v>0</v>
      </c>
    </row>
    <row r="7356" spans="1:11" x14ac:dyDescent="0.25">
      <c r="A7356" t="s">
        <v>104</v>
      </c>
      <c r="B7356">
        <v>11748</v>
      </c>
      <c r="C7356">
        <v>2018</v>
      </c>
      <c r="D7356">
        <v>8</v>
      </c>
      <c r="E7356">
        <v>0</v>
      </c>
      <c r="F7356" s="15" t="s">
        <v>45</v>
      </c>
      <c r="G7356" t="str" cm="1">
        <f t="array" aca="1" ref="G7356" ca="1">_xlfn.XLOOKUP(A7356,APPLICATION_NUMBER,APPLICATION_PRIMARY_OWNER)</f>
        <v>WALTER  BYCK</v>
      </c>
      <c r="H7356" cm="1">
        <f t="array" aca="1" ref="H7356" ca="1">SUMIFS(AMOUNT,APPL_ID,A7356,YEAR,C7356,DIVERSION_TYPE,"DIRECT")</f>
        <v>0</v>
      </c>
      <c r="I7356" cm="1">
        <f t="array" aca="1" ref="I7356" ca="1">SUMIFS(AMOUNT,APPL_ID,A7356,YEAR,C7356,DIVERSION_TYPE,"STORAGE")</f>
        <v>0</v>
      </c>
      <c r="J7356">
        <f t="shared" ca="1" si="114"/>
        <v>0</v>
      </c>
      <c r="K7356" s="17" cm="1">
        <f t="array" aca="1" ref="K7356" ca="1">IF(J7356&gt;0,COUNTIFS(AnnualTotalDiversion,J7356,APPL_ID,"&lt;&gt;"&amp;A7356,Owner,G7356,YEAR,C7356)/12,0)</f>
        <v>0</v>
      </c>
    </row>
    <row r="7357" spans="1:11" x14ac:dyDescent="0.25">
      <c r="A7357" t="s">
        <v>104</v>
      </c>
      <c r="B7357">
        <v>11748</v>
      </c>
      <c r="C7357">
        <v>2017</v>
      </c>
      <c r="D7357">
        <v>6</v>
      </c>
      <c r="E7357">
        <v>0</v>
      </c>
      <c r="F7357" s="15" t="s">
        <v>45</v>
      </c>
      <c r="G7357" t="str" cm="1">
        <f t="array" aca="1" ref="G7357" ca="1">_xlfn.XLOOKUP(A7357,APPLICATION_NUMBER,APPLICATION_PRIMARY_OWNER)</f>
        <v>WALTER  BYCK</v>
      </c>
      <c r="H7357" cm="1">
        <f t="array" aca="1" ref="H7357" ca="1">SUMIFS(AMOUNT,APPL_ID,A7357,YEAR,C7357,DIVERSION_TYPE,"DIRECT")</f>
        <v>0</v>
      </c>
      <c r="I7357" cm="1">
        <f t="array" aca="1" ref="I7357" ca="1">SUMIFS(AMOUNT,APPL_ID,A7357,YEAR,C7357,DIVERSION_TYPE,"STORAGE")</f>
        <v>0</v>
      </c>
      <c r="J7357">
        <f t="shared" ca="1" si="114"/>
        <v>0</v>
      </c>
      <c r="K7357" s="17" cm="1">
        <f t="array" aca="1" ref="K7357" ca="1">IF(J7357&gt;0,COUNTIFS(AnnualTotalDiversion,J7357,APPL_ID,"&lt;&gt;"&amp;A7357,Owner,G7357,YEAR,C7357)/12,0)</f>
        <v>0</v>
      </c>
    </row>
    <row r="7358" spans="1:11" x14ac:dyDescent="0.25">
      <c r="A7358" t="s">
        <v>104</v>
      </c>
      <c r="B7358">
        <v>11748</v>
      </c>
      <c r="C7358">
        <v>2019</v>
      </c>
      <c r="D7358">
        <v>10</v>
      </c>
      <c r="E7358">
        <v>0.1</v>
      </c>
      <c r="F7358" s="15" t="s">
        <v>44</v>
      </c>
      <c r="G7358" t="str" cm="1">
        <f t="array" aca="1" ref="G7358" ca="1">_xlfn.XLOOKUP(A7358,APPLICATION_NUMBER,APPLICATION_PRIMARY_OWNER)</f>
        <v>WALTER  BYCK</v>
      </c>
      <c r="H7358" cm="1">
        <f t="array" aca="1" ref="H7358" ca="1">SUMIFS(AMOUNT,APPL_ID,A7358,YEAR,C7358,DIVERSION_TYPE,"DIRECT")</f>
        <v>0.4</v>
      </c>
      <c r="I7358" cm="1">
        <f t="array" aca="1" ref="I7358" ca="1">SUMIFS(AMOUNT,APPL_ID,A7358,YEAR,C7358,DIVERSION_TYPE,"STORAGE")</f>
        <v>0</v>
      </c>
      <c r="J7358">
        <f t="shared" ca="1" si="114"/>
        <v>0.4</v>
      </c>
      <c r="K7358" s="17" cm="1">
        <f t="array" aca="1" ref="K7358" ca="1">IF(J7358&gt;0,COUNTIFS(AnnualTotalDiversion,J7358,APPL_ID,"&lt;&gt;"&amp;A7358,Owner,G7358,YEAR,C7358)/12,0)</f>
        <v>0</v>
      </c>
    </row>
    <row r="7359" spans="1:11" x14ac:dyDescent="0.25">
      <c r="A7359" t="s">
        <v>104</v>
      </c>
      <c r="B7359">
        <v>11748</v>
      </c>
      <c r="C7359">
        <v>2019</v>
      </c>
      <c r="D7359">
        <v>3</v>
      </c>
      <c r="E7359">
        <v>0</v>
      </c>
      <c r="F7359" s="15" t="s">
        <v>46</v>
      </c>
      <c r="G7359" t="str" cm="1">
        <f t="array" aca="1" ref="G7359" ca="1">_xlfn.XLOOKUP(A7359,APPLICATION_NUMBER,APPLICATION_PRIMARY_OWNER)</f>
        <v>WALTER  BYCK</v>
      </c>
      <c r="H7359" cm="1">
        <f t="array" aca="1" ref="H7359" ca="1">SUMIFS(AMOUNT,APPL_ID,A7359,YEAR,C7359,DIVERSION_TYPE,"DIRECT")</f>
        <v>0.4</v>
      </c>
      <c r="I7359" cm="1">
        <f t="array" aca="1" ref="I7359" ca="1">SUMIFS(AMOUNT,APPL_ID,A7359,YEAR,C7359,DIVERSION_TYPE,"STORAGE")</f>
        <v>0</v>
      </c>
      <c r="J7359">
        <f t="shared" ca="1" si="114"/>
        <v>0.4</v>
      </c>
      <c r="K7359" s="17" cm="1">
        <f t="array" aca="1" ref="K7359" ca="1">IF(J7359&gt;0,COUNTIFS(AnnualTotalDiversion,J7359,APPL_ID,"&lt;&gt;"&amp;A7359,Owner,G7359,YEAR,C7359)/12,0)</f>
        <v>0</v>
      </c>
    </row>
    <row r="7360" spans="1:11" x14ac:dyDescent="0.25">
      <c r="A7360" t="s">
        <v>104</v>
      </c>
      <c r="B7360">
        <v>11748</v>
      </c>
      <c r="C7360">
        <v>2018</v>
      </c>
      <c r="D7360">
        <v>12</v>
      </c>
      <c r="E7360">
        <v>0</v>
      </c>
      <c r="F7360" s="15" t="s">
        <v>46</v>
      </c>
      <c r="G7360" t="str" cm="1">
        <f t="array" aca="1" ref="G7360" ca="1">_xlfn.XLOOKUP(A7360,APPLICATION_NUMBER,APPLICATION_PRIMARY_OWNER)</f>
        <v>WALTER  BYCK</v>
      </c>
      <c r="H7360" cm="1">
        <f t="array" aca="1" ref="H7360" ca="1">SUMIFS(AMOUNT,APPL_ID,A7360,YEAR,C7360,DIVERSION_TYPE,"DIRECT")</f>
        <v>0</v>
      </c>
      <c r="I7360" cm="1">
        <f t="array" aca="1" ref="I7360" ca="1">SUMIFS(AMOUNT,APPL_ID,A7360,YEAR,C7360,DIVERSION_TYPE,"STORAGE")</f>
        <v>0</v>
      </c>
      <c r="J7360">
        <f t="shared" ca="1" si="114"/>
        <v>0</v>
      </c>
      <c r="K7360" s="17" cm="1">
        <f t="array" aca="1" ref="K7360" ca="1">IF(J7360&gt;0,COUNTIFS(AnnualTotalDiversion,J7360,APPL_ID,"&lt;&gt;"&amp;A7360,Owner,G7360,YEAR,C7360)/12,0)</f>
        <v>0</v>
      </c>
    </row>
    <row r="7361" spans="1:11" x14ac:dyDescent="0.25">
      <c r="A7361" t="s">
        <v>104</v>
      </c>
      <c r="B7361">
        <v>11748</v>
      </c>
      <c r="C7361">
        <v>2018</v>
      </c>
      <c r="D7361">
        <v>9</v>
      </c>
      <c r="E7361">
        <v>0</v>
      </c>
      <c r="F7361" s="15" t="s">
        <v>46</v>
      </c>
      <c r="G7361" t="str" cm="1">
        <f t="array" aca="1" ref="G7361" ca="1">_xlfn.XLOOKUP(A7361,APPLICATION_NUMBER,APPLICATION_PRIMARY_OWNER)</f>
        <v>WALTER  BYCK</v>
      </c>
      <c r="H7361" cm="1">
        <f t="array" aca="1" ref="H7361" ca="1">SUMIFS(AMOUNT,APPL_ID,A7361,YEAR,C7361,DIVERSION_TYPE,"DIRECT")</f>
        <v>0</v>
      </c>
      <c r="I7361" cm="1">
        <f t="array" aca="1" ref="I7361" ca="1">SUMIFS(AMOUNT,APPL_ID,A7361,YEAR,C7361,DIVERSION_TYPE,"STORAGE")</f>
        <v>0</v>
      </c>
      <c r="J7361">
        <f t="shared" ca="1" si="114"/>
        <v>0</v>
      </c>
      <c r="K7361" s="17" cm="1">
        <f t="array" aca="1" ref="K7361" ca="1">IF(J7361&gt;0,COUNTIFS(AnnualTotalDiversion,J7361,APPL_ID,"&lt;&gt;"&amp;A7361,Owner,G7361,YEAR,C7361)/12,0)</f>
        <v>0</v>
      </c>
    </row>
    <row r="7362" spans="1:11" x14ac:dyDescent="0.25">
      <c r="A7362" t="s">
        <v>104</v>
      </c>
      <c r="B7362">
        <v>11748</v>
      </c>
      <c r="C7362">
        <v>2019</v>
      </c>
      <c r="D7362">
        <v>2</v>
      </c>
      <c r="E7362">
        <v>0.1</v>
      </c>
      <c r="F7362" s="15" t="s">
        <v>45</v>
      </c>
      <c r="G7362" t="str" cm="1">
        <f t="array" aca="1" ref="G7362" ca="1">_xlfn.XLOOKUP(A7362,APPLICATION_NUMBER,APPLICATION_PRIMARY_OWNER)</f>
        <v>WALTER  BYCK</v>
      </c>
      <c r="H7362" cm="1">
        <f t="array" aca="1" ref="H7362" ca="1">SUMIFS(AMOUNT,APPL_ID,A7362,YEAR,C7362,DIVERSION_TYPE,"DIRECT")</f>
        <v>0.4</v>
      </c>
      <c r="I7362" cm="1">
        <f t="array" aca="1" ref="I7362" ca="1">SUMIFS(AMOUNT,APPL_ID,A7362,YEAR,C7362,DIVERSION_TYPE,"STORAGE")</f>
        <v>0</v>
      </c>
      <c r="J7362">
        <f t="shared" ca="1" si="114"/>
        <v>0.4</v>
      </c>
      <c r="K7362" s="17" cm="1">
        <f t="array" aca="1" ref="K7362" ca="1">IF(J7362&gt;0,COUNTIFS(AnnualTotalDiversion,J7362,APPL_ID,"&lt;&gt;"&amp;A7362,Owner,G7362,YEAR,C7362)/12,0)</f>
        <v>0</v>
      </c>
    </row>
    <row r="7363" spans="1:11" x14ac:dyDescent="0.25">
      <c r="A7363" t="s">
        <v>104</v>
      </c>
      <c r="B7363">
        <v>11748</v>
      </c>
      <c r="C7363">
        <v>2017</v>
      </c>
      <c r="D7363">
        <v>6</v>
      </c>
      <c r="E7363">
        <v>0</v>
      </c>
      <c r="F7363" s="15" t="s">
        <v>46</v>
      </c>
      <c r="G7363" t="str" cm="1">
        <f t="array" aca="1" ref="G7363" ca="1">_xlfn.XLOOKUP(A7363,APPLICATION_NUMBER,APPLICATION_PRIMARY_OWNER)</f>
        <v>WALTER  BYCK</v>
      </c>
      <c r="H7363" cm="1">
        <f t="array" aca="1" ref="H7363" ca="1">SUMIFS(AMOUNT,APPL_ID,A7363,YEAR,C7363,DIVERSION_TYPE,"DIRECT")</f>
        <v>0</v>
      </c>
      <c r="I7363" cm="1">
        <f t="array" aca="1" ref="I7363" ca="1">SUMIFS(AMOUNT,APPL_ID,A7363,YEAR,C7363,DIVERSION_TYPE,"STORAGE")</f>
        <v>0</v>
      </c>
      <c r="J7363">
        <f t="shared" ca="1" si="114"/>
        <v>0</v>
      </c>
      <c r="K7363" s="17" cm="1">
        <f t="array" aca="1" ref="K7363" ca="1">IF(J7363&gt;0,COUNTIFS(AnnualTotalDiversion,J7363,APPL_ID,"&lt;&gt;"&amp;A7363,Owner,G7363,YEAR,C7363)/12,0)</f>
        <v>0</v>
      </c>
    </row>
    <row r="7364" spans="1:11" x14ac:dyDescent="0.25">
      <c r="A7364" t="s">
        <v>104</v>
      </c>
      <c r="B7364">
        <v>11748</v>
      </c>
      <c r="C7364">
        <v>2019</v>
      </c>
      <c r="D7364">
        <v>3</v>
      </c>
      <c r="E7364">
        <v>0.1</v>
      </c>
      <c r="F7364" s="15" t="s">
        <v>45</v>
      </c>
      <c r="G7364" t="str" cm="1">
        <f t="array" aca="1" ref="G7364" ca="1">_xlfn.XLOOKUP(A7364,APPLICATION_NUMBER,APPLICATION_PRIMARY_OWNER)</f>
        <v>WALTER  BYCK</v>
      </c>
      <c r="H7364" cm="1">
        <f t="array" aca="1" ref="H7364" ca="1">SUMIFS(AMOUNT,APPL_ID,A7364,YEAR,C7364,DIVERSION_TYPE,"DIRECT")</f>
        <v>0.4</v>
      </c>
      <c r="I7364" cm="1">
        <f t="array" aca="1" ref="I7364" ca="1">SUMIFS(AMOUNT,APPL_ID,A7364,YEAR,C7364,DIVERSION_TYPE,"STORAGE")</f>
        <v>0</v>
      </c>
      <c r="J7364">
        <f t="shared" ca="1" si="114"/>
        <v>0.4</v>
      </c>
      <c r="K7364" s="17" cm="1">
        <f t="array" aca="1" ref="K7364" ca="1">IF(J7364&gt;0,COUNTIFS(AnnualTotalDiversion,J7364,APPL_ID,"&lt;&gt;"&amp;A7364,Owner,G7364,YEAR,C7364)/12,0)</f>
        <v>0</v>
      </c>
    </row>
    <row r="7365" spans="1:11" x14ac:dyDescent="0.25">
      <c r="A7365" t="s">
        <v>104</v>
      </c>
      <c r="B7365">
        <v>11748</v>
      </c>
      <c r="C7365">
        <v>2017</v>
      </c>
      <c r="D7365">
        <v>8</v>
      </c>
      <c r="E7365">
        <v>0</v>
      </c>
      <c r="F7365" s="15" t="s">
        <v>45</v>
      </c>
      <c r="G7365" t="str" cm="1">
        <f t="array" aca="1" ref="G7365" ca="1">_xlfn.XLOOKUP(A7365,APPLICATION_NUMBER,APPLICATION_PRIMARY_OWNER)</f>
        <v>WALTER  BYCK</v>
      </c>
      <c r="H7365" cm="1">
        <f t="array" aca="1" ref="H7365" ca="1">SUMIFS(AMOUNT,APPL_ID,A7365,YEAR,C7365,DIVERSION_TYPE,"DIRECT")</f>
        <v>0</v>
      </c>
      <c r="I7365" cm="1">
        <f t="array" aca="1" ref="I7365" ca="1">SUMIFS(AMOUNT,APPL_ID,A7365,YEAR,C7365,DIVERSION_TYPE,"STORAGE")</f>
        <v>0</v>
      </c>
      <c r="J7365">
        <f t="shared" ref="J7365:J7428" ca="1" si="115">SUM(H7365:I7365)</f>
        <v>0</v>
      </c>
      <c r="K7365" s="17" cm="1">
        <f t="array" aca="1" ref="K7365" ca="1">IF(J7365&gt;0,COUNTIFS(AnnualTotalDiversion,J7365,APPL_ID,"&lt;&gt;"&amp;A7365,Owner,G7365,YEAR,C7365)/12,0)</f>
        <v>0</v>
      </c>
    </row>
    <row r="7366" spans="1:11" x14ac:dyDescent="0.25">
      <c r="A7366" t="s">
        <v>104</v>
      </c>
      <c r="B7366">
        <v>11748</v>
      </c>
      <c r="C7366">
        <v>2019</v>
      </c>
      <c r="D7366">
        <v>1</v>
      </c>
      <c r="E7366">
        <v>0</v>
      </c>
      <c r="F7366" s="15" t="s">
        <v>46</v>
      </c>
      <c r="G7366" t="str" cm="1">
        <f t="array" aca="1" ref="G7366" ca="1">_xlfn.XLOOKUP(A7366,APPLICATION_NUMBER,APPLICATION_PRIMARY_OWNER)</f>
        <v>WALTER  BYCK</v>
      </c>
      <c r="H7366" cm="1">
        <f t="array" aca="1" ref="H7366" ca="1">SUMIFS(AMOUNT,APPL_ID,A7366,YEAR,C7366,DIVERSION_TYPE,"DIRECT")</f>
        <v>0.4</v>
      </c>
      <c r="I7366" cm="1">
        <f t="array" aca="1" ref="I7366" ca="1">SUMIFS(AMOUNT,APPL_ID,A7366,YEAR,C7366,DIVERSION_TYPE,"STORAGE")</f>
        <v>0</v>
      </c>
      <c r="J7366">
        <f t="shared" ca="1" si="115"/>
        <v>0.4</v>
      </c>
      <c r="K7366" s="17" cm="1">
        <f t="array" aca="1" ref="K7366" ca="1">IF(J7366&gt;0,COUNTIFS(AnnualTotalDiversion,J7366,APPL_ID,"&lt;&gt;"&amp;A7366,Owner,G7366,YEAR,C7366)/12,0)</f>
        <v>0</v>
      </c>
    </row>
    <row r="7367" spans="1:11" x14ac:dyDescent="0.25">
      <c r="A7367" t="s">
        <v>104</v>
      </c>
      <c r="B7367">
        <v>11748</v>
      </c>
      <c r="C7367">
        <v>2019</v>
      </c>
      <c r="D7367">
        <v>3</v>
      </c>
      <c r="E7367">
        <v>0</v>
      </c>
      <c r="F7367" s="15" t="s">
        <v>44</v>
      </c>
      <c r="G7367" t="str" cm="1">
        <f t="array" aca="1" ref="G7367" ca="1">_xlfn.XLOOKUP(A7367,APPLICATION_NUMBER,APPLICATION_PRIMARY_OWNER)</f>
        <v>WALTER  BYCK</v>
      </c>
      <c r="H7367" cm="1">
        <f t="array" aca="1" ref="H7367" ca="1">SUMIFS(AMOUNT,APPL_ID,A7367,YEAR,C7367,DIVERSION_TYPE,"DIRECT")</f>
        <v>0.4</v>
      </c>
      <c r="I7367" cm="1">
        <f t="array" aca="1" ref="I7367" ca="1">SUMIFS(AMOUNT,APPL_ID,A7367,YEAR,C7367,DIVERSION_TYPE,"STORAGE")</f>
        <v>0</v>
      </c>
      <c r="J7367">
        <f t="shared" ca="1" si="115"/>
        <v>0.4</v>
      </c>
      <c r="K7367" s="17" cm="1">
        <f t="array" aca="1" ref="K7367" ca="1">IF(J7367&gt;0,COUNTIFS(AnnualTotalDiversion,J7367,APPL_ID,"&lt;&gt;"&amp;A7367,Owner,G7367,YEAR,C7367)/12,0)</f>
        <v>0</v>
      </c>
    </row>
    <row r="7368" spans="1:11" x14ac:dyDescent="0.25">
      <c r="A7368" t="s">
        <v>104</v>
      </c>
      <c r="B7368">
        <v>11748</v>
      </c>
      <c r="C7368">
        <v>2019</v>
      </c>
      <c r="D7368">
        <v>1</v>
      </c>
      <c r="E7368">
        <v>0</v>
      </c>
      <c r="F7368" s="15" t="s">
        <v>44</v>
      </c>
      <c r="G7368" t="str" cm="1">
        <f t="array" aca="1" ref="G7368" ca="1">_xlfn.XLOOKUP(A7368,APPLICATION_NUMBER,APPLICATION_PRIMARY_OWNER)</f>
        <v>WALTER  BYCK</v>
      </c>
      <c r="H7368" cm="1">
        <f t="array" aca="1" ref="H7368" ca="1">SUMIFS(AMOUNT,APPL_ID,A7368,YEAR,C7368,DIVERSION_TYPE,"DIRECT")</f>
        <v>0.4</v>
      </c>
      <c r="I7368" cm="1">
        <f t="array" aca="1" ref="I7368" ca="1">SUMIFS(AMOUNT,APPL_ID,A7368,YEAR,C7368,DIVERSION_TYPE,"STORAGE")</f>
        <v>0</v>
      </c>
      <c r="J7368">
        <f t="shared" ca="1" si="115"/>
        <v>0.4</v>
      </c>
      <c r="K7368" s="17" cm="1">
        <f t="array" aca="1" ref="K7368" ca="1">IF(J7368&gt;0,COUNTIFS(AnnualTotalDiversion,J7368,APPL_ID,"&lt;&gt;"&amp;A7368,Owner,G7368,YEAR,C7368)/12,0)</f>
        <v>0</v>
      </c>
    </row>
    <row r="7369" spans="1:11" x14ac:dyDescent="0.25">
      <c r="A7369" t="s">
        <v>104</v>
      </c>
      <c r="B7369">
        <v>11748</v>
      </c>
      <c r="C7369">
        <v>2019</v>
      </c>
      <c r="D7369">
        <v>2</v>
      </c>
      <c r="E7369">
        <v>0</v>
      </c>
      <c r="F7369" s="15" t="s">
        <v>46</v>
      </c>
      <c r="G7369" t="str" cm="1">
        <f t="array" aca="1" ref="G7369" ca="1">_xlfn.XLOOKUP(A7369,APPLICATION_NUMBER,APPLICATION_PRIMARY_OWNER)</f>
        <v>WALTER  BYCK</v>
      </c>
      <c r="H7369" cm="1">
        <f t="array" aca="1" ref="H7369" ca="1">SUMIFS(AMOUNT,APPL_ID,A7369,YEAR,C7369,DIVERSION_TYPE,"DIRECT")</f>
        <v>0.4</v>
      </c>
      <c r="I7369" cm="1">
        <f t="array" aca="1" ref="I7369" ca="1">SUMIFS(AMOUNT,APPL_ID,A7369,YEAR,C7369,DIVERSION_TYPE,"STORAGE")</f>
        <v>0</v>
      </c>
      <c r="J7369">
        <f t="shared" ca="1" si="115"/>
        <v>0.4</v>
      </c>
      <c r="K7369" s="17" cm="1">
        <f t="array" aca="1" ref="K7369" ca="1">IF(J7369&gt;0,COUNTIFS(AnnualTotalDiversion,J7369,APPL_ID,"&lt;&gt;"&amp;A7369,Owner,G7369,YEAR,C7369)/12,0)</f>
        <v>0</v>
      </c>
    </row>
    <row r="7370" spans="1:11" x14ac:dyDescent="0.25">
      <c r="A7370" t="s">
        <v>104</v>
      </c>
      <c r="B7370">
        <v>11748</v>
      </c>
      <c r="C7370">
        <v>2019</v>
      </c>
      <c r="D7370">
        <v>2</v>
      </c>
      <c r="E7370">
        <v>0</v>
      </c>
      <c r="F7370" s="15" t="s">
        <v>44</v>
      </c>
      <c r="G7370" t="str" cm="1">
        <f t="array" aca="1" ref="G7370" ca="1">_xlfn.XLOOKUP(A7370,APPLICATION_NUMBER,APPLICATION_PRIMARY_OWNER)</f>
        <v>WALTER  BYCK</v>
      </c>
      <c r="H7370" cm="1">
        <f t="array" aca="1" ref="H7370" ca="1">SUMIFS(AMOUNT,APPL_ID,A7370,YEAR,C7370,DIVERSION_TYPE,"DIRECT")</f>
        <v>0.4</v>
      </c>
      <c r="I7370" cm="1">
        <f t="array" aca="1" ref="I7370" ca="1">SUMIFS(AMOUNT,APPL_ID,A7370,YEAR,C7370,DIVERSION_TYPE,"STORAGE")</f>
        <v>0</v>
      </c>
      <c r="J7370">
        <f t="shared" ca="1" si="115"/>
        <v>0.4</v>
      </c>
      <c r="K7370" s="17" cm="1">
        <f t="array" aca="1" ref="K7370" ca="1">IF(J7370&gt;0,COUNTIFS(AnnualTotalDiversion,J7370,APPL_ID,"&lt;&gt;"&amp;A7370,Owner,G7370,YEAR,C7370)/12,0)</f>
        <v>0</v>
      </c>
    </row>
    <row r="7371" spans="1:11" x14ac:dyDescent="0.25">
      <c r="A7371" t="s">
        <v>104</v>
      </c>
      <c r="B7371">
        <v>11748</v>
      </c>
      <c r="C7371">
        <v>2017</v>
      </c>
      <c r="D7371">
        <v>10</v>
      </c>
      <c r="E7371">
        <v>0</v>
      </c>
      <c r="F7371" s="15" t="s">
        <v>46</v>
      </c>
      <c r="G7371" t="str" cm="1">
        <f t="array" aca="1" ref="G7371" ca="1">_xlfn.XLOOKUP(A7371,APPLICATION_NUMBER,APPLICATION_PRIMARY_OWNER)</f>
        <v>WALTER  BYCK</v>
      </c>
      <c r="H7371" cm="1">
        <f t="array" aca="1" ref="H7371" ca="1">SUMIFS(AMOUNT,APPL_ID,A7371,YEAR,C7371,DIVERSION_TYPE,"DIRECT")</f>
        <v>0</v>
      </c>
      <c r="I7371" cm="1">
        <f t="array" aca="1" ref="I7371" ca="1">SUMIFS(AMOUNT,APPL_ID,A7371,YEAR,C7371,DIVERSION_TYPE,"STORAGE")</f>
        <v>0</v>
      </c>
      <c r="J7371">
        <f t="shared" ca="1" si="115"/>
        <v>0</v>
      </c>
      <c r="K7371" s="17" cm="1">
        <f t="array" aca="1" ref="K7371" ca="1">IF(J7371&gt;0,COUNTIFS(AnnualTotalDiversion,J7371,APPL_ID,"&lt;&gt;"&amp;A7371,Owner,G7371,YEAR,C7371)/12,0)</f>
        <v>0</v>
      </c>
    </row>
    <row r="7372" spans="1:11" x14ac:dyDescent="0.25">
      <c r="A7372" t="s">
        <v>105</v>
      </c>
      <c r="B7372">
        <v>11760</v>
      </c>
      <c r="C7372">
        <v>2019</v>
      </c>
      <c r="D7372">
        <v>1</v>
      </c>
      <c r="E7372">
        <v>0</v>
      </c>
      <c r="F7372" s="15" t="s">
        <v>45</v>
      </c>
      <c r="G7372" t="str" cm="1">
        <f t="array" aca="1" ref="G7372" ca="1">_xlfn.XLOOKUP(A7372,APPLICATION_NUMBER,APPLICATION_PRIMARY_OWNER)</f>
        <v>Husch Vineyards, Inc.</v>
      </c>
      <c r="H7372" cm="1">
        <f t="array" aca="1" ref="H7372" ca="1">SUMIFS(AMOUNT,APPL_ID,A7372,YEAR,C7372,DIVERSION_TYPE,"DIRECT")</f>
        <v>0</v>
      </c>
      <c r="I7372" cm="1">
        <f t="array" aca="1" ref="I7372" ca="1">SUMIFS(AMOUNT,APPL_ID,A7372,YEAR,C7372,DIVERSION_TYPE,"STORAGE")</f>
        <v>0</v>
      </c>
      <c r="J7372">
        <f t="shared" ca="1" si="115"/>
        <v>0</v>
      </c>
      <c r="K7372" s="17" cm="1">
        <f t="array" aca="1" ref="K7372" ca="1">IF(J7372&gt;0,COUNTIFS(AnnualTotalDiversion,J7372,APPL_ID,"&lt;&gt;"&amp;A7372,Owner,G7372,YEAR,C7372)/12,0)</f>
        <v>0</v>
      </c>
    </row>
    <row r="7373" spans="1:11" x14ac:dyDescent="0.25">
      <c r="A7373" t="s">
        <v>105</v>
      </c>
      <c r="B7373">
        <v>11760</v>
      </c>
      <c r="C7373">
        <v>2018</v>
      </c>
      <c r="D7373">
        <v>12</v>
      </c>
      <c r="E7373">
        <v>0</v>
      </c>
      <c r="F7373" s="15" t="s">
        <v>44</v>
      </c>
      <c r="G7373" t="str" cm="1">
        <f t="array" aca="1" ref="G7373" ca="1">_xlfn.XLOOKUP(A7373,APPLICATION_NUMBER,APPLICATION_PRIMARY_OWNER)</f>
        <v>Husch Vineyards, Inc.</v>
      </c>
      <c r="H7373" cm="1">
        <f t="array" aca="1" ref="H7373" ca="1">SUMIFS(AMOUNT,APPL_ID,A7373,YEAR,C7373,DIVERSION_TYPE,"DIRECT")</f>
        <v>0</v>
      </c>
      <c r="I7373" cm="1">
        <f t="array" aca="1" ref="I7373" ca="1">SUMIFS(AMOUNT,APPL_ID,A7373,YEAR,C7373,DIVERSION_TYPE,"STORAGE")</f>
        <v>0</v>
      </c>
      <c r="J7373">
        <f t="shared" ca="1" si="115"/>
        <v>0</v>
      </c>
      <c r="K7373" s="17" cm="1">
        <f t="array" aca="1" ref="K7373" ca="1">IF(J7373&gt;0,COUNTIFS(AnnualTotalDiversion,J7373,APPL_ID,"&lt;&gt;"&amp;A7373,Owner,G7373,YEAR,C7373)/12,0)</f>
        <v>0</v>
      </c>
    </row>
    <row r="7374" spans="1:11" x14ac:dyDescent="0.25">
      <c r="A7374" t="s">
        <v>105</v>
      </c>
      <c r="B7374">
        <v>11760</v>
      </c>
      <c r="C7374">
        <v>2017</v>
      </c>
      <c r="D7374">
        <v>9</v>
      </c>
      <c r="E7374">
        <v>0</v>
      </c>
      <c r="F7374" s="15" t="s">
        <v>45</v>
      </c>
      <c r="G7374" t="str" cm="1">
        <f t="array" aca="1" ref="G7374" ca="1">_xlfn.XLOOKUP(A7374,APPLICATION_NUMBER,APPLICATION_PRIMARY_OWNER)</f>
        <v>Husch Vineyards, Inc.</v>
      </c>
      <c r="H7374" cm="1">
        <f t="array" aca="1" ref="H7374" ca="1">SUMIFS(AMOUNT,APPL_ID,A7374,YEAR,C7374,DIVERSION_TYPE,"DIRECT")</f>
        <v>0</v>
      </c>
      <c r="I7374" cm="1">
        <f t="array" aca="1" ref="I7374" ca="1">SUMIFS(AMOUNT,APPL_ID,A7374,YEAR,C7374,DIVERSION_TYPE,"STORAGE")</f>
        <v>0</v>
      </c>
      <c r="J7374">
        <f t="shared" ca="1" si="115"/>
        <v>0</v>
      </c>
      <c r="K7374" s="17" cm="1">
        <f t="array" aca="1" ref="K7374" ca="1">IF(J7374&gt;0,COUNTIFS(AnnualTotalDiversion,J7374,APPL_ID,"&lt;&gt;"&amp;A7374,Owner,G7374,YEAR,C7374)/12,0)</f>
        <v>0</v>
      </c>
    </row>
    <row r="7375" spans="1:11" x14ac:dyDescent="0.25">
      <c r="A7375" t="s">
        <v>105</v>
      </c>
      <c r="B7375">
        <v>11760</v>
      </c>
      <c r="C7375">
        <v>2020</v>
      </c>
      <c r="D7375">
        <v>11</v>
      </c>
      <c r="E7375">
        <v>0</v>
      </c>
      <c r="F7375" s="15" t="s">
        <v>45</v>
      </c>
      <c r="G7375" t="str" cm="1">
        <f t="array" aca="1" ref="G7375" ca="1">_xlfn.XLOOKUP(A7375,APPLICATION_NUMBER,APPLICATION_PRIMARY_OWNER)</f>
        <v>Husch Vineyards, Inc.</v>
      </c>
      <c r="H7375" cm="1">
        <f t="array" aca="1" ref="H7375" ca="1">SUMIFS(AMOUNT,APPL_ID,A7375,YEAR,C7375,DIVERSION_TYPE,"DIRECT")</f>
        <v>0</v>
      </c>
      <c r="I7375" cm="1">
        <f t="array" aca="1" ref="I7375" ca="1">SUMIFS(AMOUNT,APPL_ID,A7375,YEAR,C7375,DIVERSION_TYPE,"STORAGE")</f>
        <v>0</v>
      </c>
      <c r="J7375">
        <f t="shared" ca="1" si="115"/>
        <v>0</v>
      </c>
      <c r="K7375" s="17" cm="1">
        <f t="array" aca="1" ref="K7375" ca="1">IF(J7375&gt;0,COUNTIFS(AnnualTotalDiversion,J7375,APPL_ID,"&lt;&gt;"&amp;A7375,Owner,G7375,YEAR,C7375)/12,0)</f>
        <v>0</v>
      </c>
    </row>
    <row r="7376" spans="1:11" x14ac:dyDescent="0.25">
      <c r="A7376" t="s">
        <v>105</v>
      </c>
      <c r="B7376">
        <v>11760</v>
      </c>
      <c r="C7376">
        <v>2018</v>
      </c>
      <c r="D7376">
        <v>10</v>
      </c>
      <c r="E7376">
        <v>0</v>
      </c>
      <c r="F7376" s="15" t="s">
        <v>44</v>
      </c>
      <c r="G7376" t="str" cm="1">
        <f t="array" aca="1" ref="G7376" ca="1">_xlfn.XLOOKUP(A7376,APPLICATION_NUMBER,APPLICATION_PRIMARY_OWNER)</f>
        <v>Husch Vineyards, Inc.</v>
      </c>
      <c r="H7376" cm="1">
        <f t="array" aca="1" ref="H7376" ca="1">SUMIFS(AMOUNT,APPL_ID,A7376,YEAR,C7376,DIVERSION_TYPE,"DIRECT")</f>
        <v>0</v>
      </c>
      <c r="I7376" cm="1">
        <f t="array" aca="1" ref="I7376" ca="1">SUMIFS(AMOUNT,APPL_ID,A7376,YEAR,C7376,DIVERSION_TYPE,"STORAGE")</f>
        <v>0</v>
      </c>
      <c r="J7376">
        <f t="shared" ca="1" si="115"/>
        <v>0</v>
      </c>
      <c r="K7376" s="17" cm="1">
        <f t="array" aca="1" ref="K7376" ca="1">IF(J7376&gt;0,COUNTIFS(AnnualTotalDiversion,J7376,APPL_ID,"&lt;&gt;"&amp;A7376,Owner,G7376,YEAR,C7376)/12,0)</f>
        <v>0</v>
      </c>
    </row>
    <row r="7377" spans="1:11" x14ac:dyDescent="0.25">
      <c r="A7377" t="s">
        <v>105</v>
      </c>
      <c r="B7377">
        <v>11760</v>
      </c>
      <c r="C7377">
        <v>2019</v>
      </c>
      <c r="D7377">
        <v>7</v>
      </c>
      <c r="E7377">
        <v>0</v>
      </c>
      <c r="F7377" s="15" t="s">
        <v>46</v>
      </c>
      <c r="G7377" t="str" cm="1">
        <f t="array" aca="1" ref="G7377" ca="1">_xlfn.XLOOKUP(A7377,APPLICATION_NUMBER,APPLICATION_PRIMARY_OWNER)</f>
        <v>Husch Vineyards, Inc.</v>
      </c>
      <c r="H7377" cm="1">
        <f t="array" aca="1" ref="H7377" ca="1">SUMIFS(AMOUNT,APPL_ID,A7377,YEAR,C7377,DIVERSION_TYPE,"DIRECT")</f>
        <v>0</v>
      </c>
      <c r="I7377" cm="1">
        <f t="array" aca="1" ref="I7377" ca="1">SUMIFS(AMOUNT,APPL_ID,A7377,YEAR,C7377,DIVERSION_TYPE,"STORAGE")</f>
        <v>0</v>
      </c>
      <c r="J7377">
        <f t="shared" ca="1" si="115"/>
        <v>0</v>
      </c>
      <c r="K7377" s="17" cm="1">
        <f t="array" aca="1" ref="K7377" ca="1">IF(J7377&gt;0,COUNTIFS(AnnualTotalDiversion,J7377,APPL_ID,"&lt;&gt;"&amp;A7377,Owner,G7377,YEAR,C7377)/12,0)</f>
        <v>0</v>
      </c>
    </row>
    <row r="7378" spans="1:11" x14ac:dyDescent="0.25">
      <c r="A7378" t="s">
        <v>105</v>
      </c>
      <c r="B7378">
        <v>11760</v>
      </c>
      <c r="C7378">
        <v>2017</v>
      </c>
      <c r="D7378">
        <v>8</v>
      </c>
      <c r="E7378">
        <v>0</v>
      </c>
      <c r="F7378" s="15" t="s">
        <v>45</v>
      </c>
      <c r="G7378" t="str" cm="1">
        <f t="array" aca="1" ref="G7378" ca="1">_xlfn.XLOOKUP(A7378,APPLICATION_NUMBER,APPLICATION_PRIMARY_OWNER)</f>
        <v>Husch Vineyards, Inc.</v>
      </c>
      <c r="H7378" cm="1">
        <f t="array" aca="1" ref="H7378" ca="1">SUMIFS(AMOUNT,APPL_ID,A7378,YEAR,C7378,DIVERSION_TYPE,"DIRECT")</f>
        <v>0</v>
      </c>
      <c r="I7378" cm="1">
        <f t="array" aca="1" ref="I7378" ca="1">SUMIFS(AMOUNT,APPL_ID,A7378,YEAR,C7378,DIVERSION_TYPE,"STORAGE")</f>
        <v>0</v>
      </c>
      <c r="J7378">
        <f t="shared" ca="1" si="115"/>
        <v>0</v>
      </c>
      <c r="K7378" s="17" cm="1">
        <f t="array" aca="1" ref="K7378" ca="1">IF(J7378&gt;0,COUNTIFS(AnnualTotalDiversion,J7378,APPL_ID,"&lt;&gt;"&amp;A7378,Owner,G7378,YEAR,C7378)/12,0)</f>
        <v>0</v>
      </c>
    </row>
    <row r="7379" spans="1:11" x14ac:dyDescent="0.25">
      <c r="A7379" t="s">
        <v>105</v>
      </c>
      <c r="B7379">
        <v>11760</v>
      </c>
      <c r="C7379">
        <v>2018</v>
      </c>
      <c r="D7379">
        <v>12</v>
      </c>
      <c r="E7379">
        <v>0</v>
      </c>
      <c r="F7379" s="15" t="s">
        <v>46</v>
      </c>
      <c r="G7379" t="str" cm="1">
        <f t="array" aca="1" ref="G7379" ca="1">_xlfn.XLOOKUP(A7379,APPLICATION_NUMBER,APPLICATION_PRIMARY_OWNER)</f>
        <v>Husch Vineyards, Inc.</v>
      </c>
      <c r="H7379" cm="1">
        <f t="array" aca="1" ref="H7379" ca="1">SUMIFS(AMOUNT,APPL_ID,A7379,YEAR,C7379,DIVERSION_TYPE,"DIRECT")</f>
        <v>0</v>
      </c>
      <c r="I7379" cm="1">
        <f t="array" aca="1" ref="I7379" ca="1">SUMIFS(AMOUNT,APPL_ID,A7379,YEAR,C7379,DIVERSION_TYPE,"STORAGE")</f>
        <v>0</v>
      </c>
      <c r="J7379">
        <f t="shared" ca="1" si="115"/>
        <v>0</v>
      </c>
      <c r="K7379" s="17" cm="1">
        <f t="array" aca="1" ref="K7379" ca="1">IF(J7379&gt;0,COUNTIFS(AnnualTotalDiversion,J7379,APPL_ID,"&lt;&gt;"&amp;A7379,Owner,G7379,YEAR,C7379)/12,0)</f>
        <v>0</v>
      </c>
    </row>
    <row r="7380" spans="1:11" x14ac:dyDescent="0.25">
      <c r="A7380" t="s">
        <v>105</v>
      </c>
      <c r="B7380">
        <v>11760</v>
      </c>
      <c r="C7380">
        <v>2017</v>
      </c>
      <c r="D7380">
        <v>10</v>
      </c>
      <c r="E7380">
        <v>0</v>
      </c>
      <c r="F7380" s="15" t="s">
        <v>46</v>
      </c>
      <c r="G7380" t="str" cm="1">
        <f t="array" aca="1" ref="G7380" ca="1">_xlfn.XLOOKUP(A7380,APPLICATION_NUMBER,APPLICATION_PRIMARY_OWNER)</f>
        <v>Husch Vineyards, Inc.</v>
      </c>
      <c r="H7380" cm="1">
        <f t="array" aca="1" ref="H7380" ca="1">SUMIFS(AMOUNT,APPL_ID,A7380,YEAR,C7380,DIVERSION_TYPE,"DIRECT")</f>
        <v>0</v>
      </c>
      <c r="I7380" cm="1">
        <f t="array" aca="1" ref="I7380" ca="1">SUMIFS(AMOUNT,APPL_ID,A7380,YEAR,C7380,DIVERSION_TYPE,"STORAGE")</f>
        <v>0</v>
      </c>
      <c r="J7380">
        <f t="shared" ca="1" si="115"/>
        <v>0</v>
      </c>
      <c r="K7380" s="17" cm="1">
        <f t="array" aca="1" ref="K7380" ca="1">IF(J7380&gt;0,COUNTIFS(AnnualTotalDiversion,J7380,APPL_ID,"&lt;&gt;"&amp;A7380,Owner,G7380,YEAR,C7380)/12,0)</f>
        <v>0</v>
      </c>
    </row>
    <row r="7381" spans="1:11" x14ac:dyDescent="0.25">
      <c r="A7381" t="s">
        <v>105</v>
      </c>
      <c r="B7381">
        <v>11760</v>
      </c>
      <c r="C7381">
        <v>2019</v>
      </c>
      <c r="D7381">
        <v>7</v>
      </c>
      <c r="E7381">
        <v>0</v>
      </c>
      <c r="F7381" s="15" t="s">
        <v>45</v>
      </c>
      <c r="G7381" t="str" cm="1">
        <f t="array" aca="1" ref="G7381" ca="1">_xlfn.XLOOKUP(A7381,APPLICATION_NUMBER,APPLICATION_PRIMARY_OWNER)</f>
        <v>Husch Vineyards, Inc.</v>
      </c>
      <c r="H7381" cm="1">
        <f t="array" aca="1" ref="H7381" ca="1">SUMIFS(AMOUNT,APPL_ID,A7381,YEAR,C7381,DIVERSION_TYPE,"DIRECT")</f>
        <v>0</v>
      </c>
      <c r="I7381" cm="1">
        <f t="array" aca="1" ref="I7381" ca="1">SUMIFS(AMOUNT,APPL_ID,A7381,YEAR,C7381,DIVERSION_TYPE,"STORAGE")</f>
        <v>0</v>
      </c>
      <c r="J7381">
        <f t="shared" ca="1" si="115"/>
        <v>0</v>
      </c>
      <c r="K7381" s="17" cm="1">
        <f t="array" aca="1" ref="K7381" ca="1">IF(J7381&gt;0,COUNTIFS(AnnualTotalDiversion,J7381,APPL_ID,"&lt;&gt;"&amp;A7381,Owner,G7381,YEAR,C7381)/12,0)</f>
        <v>0</v>
      </c>
    </row>
    <row r="7382" spans="1:11" x14ac:dyDescent="0.25">
      <c r="A7382" t="s">
        <v>105</v>
      </c>
      <c r="B7382">
        <v>11760</v>
      </c>
      <c r="C7382">
        <v>2017</v>
      </c>
      <c r="D7382">
        <v>10</v>
      </c>
      <c r="E7382">
        <v>0</v>
      </c>
      <c r="F7382" s="15" t="s">
        <v>44</v>
      </c>
      <c r="G7382" t="str" cm="1">
        <f t="array" aca="1" ref="G7382" ca="1">_xlfn.XLOOKUP(A7382,APPLICATION_NUMBER,APPLICATION_PRIMARY_OWNER)</f>
        <v>Husch Vineyards, Inc.</v>
      </c>
      <c r="H7382" cm="1">
        <f t="array" aca="1" ref="H7382" ca="1">SUMIFS(AMOUNT,APPL_ID,A7382,YEAR,C7382,DIVERSION_TYPE,"DIRECT")</f>
        <v>0</v>
      </c>
      <c r="I7382" cm="1">
        <f t="array" aca="1" ref="I7382" ca="1">SUMIFS(AMOUNT,APPL_ID,A7382,YEAR,C7382,DIVERSION_TYPE,"STORAGE")</f>
        <v>0</v>
      </c>
      <c r="J7382">
        <f t="shared" ca="1" si="115"/>
        <v>0</v>
      </c>
      <c r="K7382" s="17" cm="1">
        <f t="array" aca="1" ref="K7382" ca="1">IF(J7382&gt;0,COUNTIFS(AnnualTotalDiversion,J7382,APPL_ID,"&lt;&gt;"&amp;A7382,Owner,G7382,YEAR,C7382)/12,0)</f>
        <v>0</v>
      </c>
    </row>
    <row r="7383" spans="1:11" x14ac:dyDescent="0.25">
      <c r="A7383" t="s">
        <v>105</v>
      </c>
      <c r="B7383">
        <v>11760</v>
      </c>
      <c r="C7383">
        <v>2018</v>
      </c>
      <c r="D7383">
        <v>9</v>
      </c>
      <c r="E7383">
        <v>0</v>
      </c>
      <c r="F7383" s="15" t="s">
        <v>46</v>
      </c>
      <c r="G7383" t="str" cm="1">
        <f t="array" aca="1" ref="G7383" ca="1">_xlfn.XLOOKUP(A7383,APPLICATION_NUMBER,APPLICATION_PRIMARY_OWNER)</f>
        <v>Husch Vineyards, Inc.</v>
      </c>
      <c r="H7383" cm="1">
        <f t="array" aca="1" ref="H7383" ca="1">SUMIFS(AMOUNT,APPL_ID,A7383,YEAR,C7383,DIVERSION_TYPE,"DIRECT")</f>
        <v>0</v>
      </c>
      <c r="I7383" cm="1">
        <f t="array" aca="1" ref="I7383" ca="1">SUMIFS(AMOUNT,APPL_ID,A7383,YEAR,C7383,DIVERSION_TYPE,"STORAGE")</f>
        <v>0</v>
      </c>
      <c r="J7383">
        <f t="shared" ca="1" si="115"/>
        <v>0</v>
      </c>
      <c r="K7383" s="17" cm="1">
        <f t="array" aca="1" ref="K7383" ca="1">IF(J7383&gt;0,COUNTIFS(AnnualTotalDiversion,J7383,APPL_ID,"&lt;&gt;"&amp;A7383,Owner,G7383,YEAR,C7383)/12,0)</f>
        <v>0</v>
      </c>
    </row>
    <row r="7384" spans="1:11" x14ac:dyDescent="0.25">
      <c r="A7384" t="s">
        <v>105</v>
      </c>
      <c r="B7384">
        <v>11760</v>
      </c>
      <c r="C7384">
        <v>2019</v>
      </c>
      <c r="D7384">
        <v>1</v>
      </c>
      <c r="E7384">
        <v>0</v>
      </c>
      <c r="F7384" s="15" t="s">
        <v>46</v>
      </c>
      <c r="G7384" t="str" cm="1">
        <f t="array" aca="1" ref="G7384" ca="1">_xlfn.XLOOKUP(A7384,APPLICATION_NUMBER,APPLICATION_PRIMARY_OWNER)</f>
        <v>Husch Vineyards, Inc.</v>
      </c>
      <c r="H7384" cm="1">
        <f t="array" aca="1" ref="H7384" ca="1">SUMIFS(AMOUNT,APPL_ID,A7384,YEAR,C7384,DIVERSION_TYPE,"DIRECT")</f>
        <v>0</v>
      </c>
      <c r="I7384" cm="1">
        <f t="array" aca="1" ref="I7384" ca="1">SUMIFS(AMOUNT,APPL_ID,A7384,YEAR,C7384,DIVERSION_TYPE,"STORAGE")</f>
        <v>0</v>
      </c>
      <c r="J7384">
        <f t="shared" ca="1" si="115"/>
        <v>0</v>
      </c>
      <c r="K7384" s="17" cm="1">
        <f t="array" aca="1" ref="K7384" ca="1">IF(J7384&gt;0,COUNTIFS(AnnualTotalDiversion,J7384,APPL_ID,"&lt;&gt;"&amp;A7384,Owner,G7384,YEAR,C7384)/12,0)</f>
        <v>0</v>
      </c>
    </row>
    <row r="7385" spans="1:11" x14ac:dyDescent="0.25">
      <c r="A7385" t="s">
        <v>105</v>
      </c>
      <c r="B7385">
        <v>11760</v>
      </c>
      <c r="C7385">
        <v>2018</v>
      </c>
      <c r="D7385">
        <v>11</v>
      </c>
      <c r="E7385">
        <v>0</v>
      </c>
      <c r="F7385" s="15" t="s">
        <v>45</v>
      </c>
      <c r="G7385" t="str" cm="1">
        <f t="array" aca="1" ref="G7385" ca="1">_xlfn.XLOOKUP(A7385,APPLICATION_NUMBER,APPLICATION_PRIMARY_OWNER)</f>
        <v>Husch Vineyards, Inc.</v>
      </c>
      <c r="H7385" cm="1">
        <f t="array" aca="1" ref="H7385" ca="1">SUMIFS(AMOUNT,APPL_ID,A7385,YEAR,C7385,DIVERSION_TYPE,"DIRECT")</f>
        <v>0</v>
      </c>
      <c r="I7385" cm="1">
        <f t="array" aca="1" ref="I7385" ca="1">SUMIFS(AMOUNT,APPL_ID,A7385,YEAR,C7385,DIVERSION_TYPE,"STORAGE")</f>
        <v>0</v>
      </c>
      <c r="J7385">
        <f t="shared" ca="1" si="115"/>
        <v>0</v>
      </c>
      <c r="K7385" s="17" cm="1">
        <f t="array" aca="1" ref="K7385" ca="1">IF(J7385&gt;0,COUNTIFS(AnnualTotalDiversion,J7385,APPL_ID,"&lt;&gt;"&amp;A7385,Owner,G7385,YEAR,C7385)/12,0)</f>
        <v>0</v>
      </c>
    </row>
    <row r="7386" spans="1:11" x14ac:dyDescent="0.25">
      <c r="A7386" t="s">
        <v>105</v>
      </c>
      <c r="B7386">
        <v>11760</v>
      </c>
      <c r="C7386">
        <v>2017</v>
      </c>
      <c r="D7386">
        <v>9</v>
      </c>
      <c r="E7386">
        <v>0</v>
      </c>
      <c r="F7386" s="15" t="s">
        <v>46</v>
      </c>
      <c r="G7386" t="str" cm="1">
        <f t="array" aca="1" ref="G7386" ca="1">_xlfn.XLOOKUP(A7386,APPLICATION_NUMBER,APPLICATION_PRIMARY_OWNER)</f>
        <v>Husch Vineyards, Inc.</v>
      </c>
      <c r="H7386" cm="1">
        <f t="array" aca="1" ref="H7386" ca="1">SUMIFS(AMOUNT,APPL_ID,A7386,YEAR,C7386,DIVERSION_TYPE,"DIRECT")</f>
        <v>0</v>
      </c>
      <c r="I7386" cm="1">
        <f t="array" aca="1" ref="I7386" ca="1">SUMIFS(AMOUNT,APPL_ID,A7386,YEAR,C7386,DIVERSION_TYPE,"STORAGE")</f>
        <v>0</v>
      </c>
      <c r="J7386">
        <f t="shared" ca="1" si="115"/>
        <v>0</v>
      </c>
      <c r="K7386" s="17" cm="1">
        <f t="array" aca="1" ref="K7386" ca="1">IF(J7386&gt;0,COUNTIFS(AnnualTotalDiversion,J7386,APPL_ID,"&lt;&gt;"&amp;A7386,Owner,G7386,YEAR,C7386)/12,0)</f>
        <v>0</v>
      </c>
    </row>
    <row r="7387" spans="1:11" x14ac:dyDescent="0.25">
      <c r="A7387" t="s">
        <v>105</v>
      </c>
      <c r="B7387">
        <v>11760</v>
      </c>
      <c r="C7387">
        <v>2017</v>
      </c>
      <c r="D7387">
        <v>6</v>
      </c>
      <c r="E7387">
        <v>0</v>
      </c>
      <c r="F7387" s="15" t="s">
        <v>46</v>
      </c>
      <c r="G7387" t="str" cm="1">
        <f t="array" aca="1" ref="G7387" ca="1">_xlfn.XLOOKUP(A7387,APPLICATION_NUMBER,APPLICATION_PRIMARY_OWNER)</f>
        <v>Husch Vineyards, Inc.</v>
      </c>
      <c r="H7387" cm="1">
        <f t="array" aca="1" ref="H7387" ca="1">SUMIFS(AMOUNT,APPL_ID,A7387,YEAR,C7387,DIVERSION_TYPE,"DIRECT")</f>
        <v>0</v>
      </c>
      <c r="I7387" cm="1">
        <f t="array" aca="1" ref="I7387" ca="1">SUMIFS(AMOUNT,APPL_ID,A7387,YEAR,C7387,DIVERSION_TYPE,"STORAGE")</f>
        <v>0</v>
      </c>
      <c r="J7387">
        <f t="shared" ca="1" si="115"/>
        <v>0</v>
      </c>
      <c r="K7387" s="17" cm="1">
        <f t="array" aca="1" ref="K7387" ca="1">IF(J7387&gt;0,COUNTIFS(AnnualTotalDiversion,J7387,APPL_ID,"&lt;&gt;"&amp;A7387,Owner,G7387,YEAR,C7387)/12,0)</f>
        <v>0</v>
      </c>
    </row>
    <row r="7388" spans="1:11" x14ac:dyDescent="0.25">
      <c r="A7388" t="s">
        <v>105</v>
      </c>
      <c r="B7388">
        <v>11760</v>
      </c>
      <c r="C7388">
        <v>2017</v>
      </c>
      <c r="D7388">
        <v>10</v>
      </c>
      <c r="E7388">
        <v>0</v>
      </c>
      <c r="F7388" s="15" t="s">
        <v>45</v>
      </c>
      <c r="G7388" t="str" cm="1">
        <f t="array" aca="1" ref="G7388" ca="1">_xlfn.XLOOKUP(A7388,APPLICATION_NUMBER,APPLICATION_PRIMARY_OWNER)</f>
        <v>Husch Vineyards, Inc.</v>
      </c>
      <c r="H7388" cm="1">
        <f t="array" aca="1" ref="H7388" ca="1">SUMIFS(AMOUNT,APPL_ID,A7388,YEAR,C7388,DIVERSION_TYPE,"DIRECT")</f>
        <v>0</v>
      </c>
      <c r="I7388" cm="1">
        <f t="array" aca="1" ref="I7388" ca="1">SUMIFS(AMOUNT,APPL_ID,A7388,YEAR,C7388,DIVERSION_TYPE,"STORAGE")</f>
        <v>0</v>
      </c>
      <c r="J7388">
        <f t="shared" ca="1" si="115"/>
        <v>0</v>
      </c>
      <c r="K7388" s="17" cm="1">
        <f t="array" aca="1" ref="K7388" ca="1">IF(J7388&gt;0,COUNTIFS(AnnualTotalDiversion,J7388,APPL_ID,"&lt;&gt;"&amp;A7388,Owner,G7388,YEAR,C7388)/12,0)</f>
        <v>0</v>
      </c>
    </row>
    <row r="7389" spans="1:11" x14ac:dyDescent="0.25">
      <c r="A7389" t="s">
        <v>105</v>
      </c>
      <c r="B7389">
        <v>11760</v>
      </c>
      <c r="C7389">
        <v>2017</v>
      </c>
      <c r="D7389">
        <v>9</v>
      </c>
      <c r="E7389">
        <v>0</v>
      </c>
      <c r="F7389" s="15" t="s">
        <v>44</v>
      </c>
      <c r="G7389" t="str" cm="1">
        <f t="array" aca="1" ref="G7389" ca="1">_xlfn.XLOOKUP(A7389,APPLICATION_NUMBER,APPLICATION_PRIMARY_OWNER)</f>
        <v>Husch Vineyards, Inc.</v>
      </c>
      <c r="H7389" cm="1">
        <f t="array" aca="1" ref="H7389" ca="1">SUMIFS(AMOUNT,APPL_ID,A7389,YEAR,C7389,DIVERSION_TYPE,"DIRECT")</f>
        <v>0</v>
      </c>
      <c r="I7389" cm="1">
        <f t="array" aca="1" ref="I7389" ca="1">SUMIFS(AMOUNT,APPL_ID,A7389,YEAR,C7389,DIVERSION_TYPE,"STORAGE")</f>
        <v>0</v>
      </c>
      <c r="J7389">
        <f t="shared" ca="1" si="115"/>
        <v>0</v>
      </c>
      <c r="K7389" s="17" cm="1">
        <f t="array" aca="1" ref="K7389" ca="1">IF(J7389&gt;0,COUNTIFS(AnnualTotalDiversion,J7389,APPL_ID,"&lt;&gt;"&amp;A7389,Owner,G7389,YEAR,C7389)/12,0)</f>
        <v>0</v>
      </c>
    </row>
    <row r="7390" spans="1:11" x14ac:dyDescent="0.25">
      <c r="A7390" t="s">
        <v>105</v>
      </c>
      <c r="B7390">
        <v>11760</v>
      </c>
      <c r="C7390">
        <v>2018</v>
      </c>
      <c r="D7390">
        <v>8</v>
      </c>
      <c r="E7390">
        <v>0</v>
      </c>
      <c r="F7390" s="15" t="s">
        <v>45</v>
      </c>
      <c r="G7390" t="str" cm="1">
        <f t="array" aca="1" ref="G7390" ca="1">_xlfn.XLOOKUP(A7390,APPLICATION_NUMBER,APPLICATION_PRIMARY_OWNER)</f>
        <v>Husch Vineyards, Inc.</v>
      </c>
      <c r="H7390" cm="1">
        <f t="array" aca="1" ref="H7390" ca="1">SUMIFS(AMOUNT,APPL_ID,A7390,YEAR,C7390,DIVERSION_TYPE,"DIRECT")</f>
        <v>0</v>
      </c>
      <c r="I7390" cm="1">
        <f t="array" aca="1" ref="I7390" ca="1">SUMIFS(AMOUNT,APPL_ID,A7390,YEAR,C7390,DIVERSION_TYPE,"STORAGE")</f>
        <v>0</v>
      </c>
      <c r="J7390">
        <f t="shared" ca="1" si="115"/>
        <v>0</v>
      </c>
      <c r="K7390" s="17" cm="1">
        <f t="array" aca="1" ref="K7390" ca="1">IF(J7390&gt;0,COUNTIFS(AnnualTotalDiversion,J7390,APPL_ID,"&lt;&gt;"&amp;A7390,Owner,G7390,YEAR,C7390)/12,0)</f>
        <v>0</v>
      </c>
    </row>
    <row r="7391" spans="1:11" x14ac:dyDescent="0.25">
      <c r="A7391" t="s">
        <v>105</v>
      </c>
      <c r="B7391">
        <v>11760</v>
      </c>
      <c r="C7391">
        <v>2019</v>
      </c>
      <c r="D7391">
        <v>1</v>
      </c>
      <c r="E7391">
        <v>0</v>
      </c>
      <c r="F7391" s="15" t="s">
        <v>44</v>
      </c>
      <c r="G7391" t="str" cm="1">
        <f t="array" aca="1" ref="G7391" ca="1">_xlfn.XLOOKUP(A7391,APPLICATION_NUMBER,APPLICATION_PRIMARY_OWNER)</f>
        <v>Husch Vineyards, Inc.</v>
      </c>
      <c r="H7391" cm="1">
        <f t="array" aca="1" ref="H7391" ca="1">SUMIFS(AMOUNT,APPL_ID,A7391,YEAR,C7391,DIVERSION_TYPE,"DIRECT")</f>
        <v>0</v>
      </c>
      <c r="I7391" cm="1">
        <f t="array" aca="1" ref="I7391" ca="1">SUMIFS(AMOUNT,APPL_ID,A7391,YEAR,C7391,DIVERSION_TYPE,"STORAGE")</f>
        <v>0</v>
      </c>
      <c r="J7391">
        <f t="shared" ca="1" si="115"/>
        <v>0</v>
      </c>
      <c r="K7391" s="17" cm="1">
        <f t="array" aca="1" ref="K7391" ca="1">IF(J7391&gt;0,COUNTIFS(AnnualTotalDiversion,J7391,APPL_ID,"&lt;&gt;"&amp;A7391,Owner,G7391,YEAR,C7391)/12,0)</f>
        <v>0</v>
      </c>
    </row>
    <row r="7392" spans="1:11" x14ac:dyDescent="0.25">
      <c r="A7392" t="s">
        <v>105</v>
      </c>
      <c r="B7392">
        <v>11760</v>
      </c>
      <c r="C7392">
        <v>2017</v>
      </c>
      <c r="D7392">
        <v>8</v>
      </c>
      <c r="E7392">
        <v>0</v>
      </c>
      <c r="F7392" s="15" t="s">
        <v>44</v>
      </c>
      <c r="G7392" t="str" cm="1">
        <f t="array" aca="1" ref="G7392" ca="1">_xlfn.XLOOKUP(A7392,APPLICATION_NUMBER,APPLICATION_PRIMARY_OWNER)</f>
        <v>Husch Vineyards, Inc.</v>
      </c>
      <c r="H7392" cm="1">
        <f t="array" aca="1" ref="H7392" ca="1">SUMIFS(AMOUNT,APPL_ID,A7392,YEAR,C7392,DIVERSION_TYPE,"DIRECT")</f>
        <v>0</v>
      </c>
      <c r="I7392" cm="1">
        <f t="array" aca="1" ref="I7392" ca="1">SUMIFS(AMOUNT,APPL_ID,A7392,YEAR,C7392,DIVERSION_TYPE,"STORAGE")</f>
        <v>0</v>
      </c>
      <c r="J7392">
        <f t="shared" ca="1" si="115"/>
        <v>0</v>
      </c>
      <c r="K7392" s="17" cm="1">
        <f t="array" aca="1" ref="K7392" ca="1">IF(J7392&gt;0,COUNTIFS(AnnualTotalDiversion,J7392,APPL_ID,"&lt;&gt;"&amp;A7392,Owner,G7392,YEAR,C7392)/12,0)</f>
        <v>0</v>
      </c>
    </row>
    <row r="7393" spans="1:11" x14ac:dyDescent="0.25">
      <c r="A7393" t="s">
        <v>105</v>
      </c>
      <c r="B7393">
        <v>11760</v>
      </c>
      <c r="C7393">
        <v>2018</v>
      </c>
      <c r="D7393">
        <v>1</v>
      </c>
      <c r="E7393">
        <v>0</v>
      </c>
      <c r="F7393" s="15" t="s">
        <v>44</v>
      </c>
      <c r="G7393" t="str" cm="1">
        <f t="array" aca="1" ref="G7393" ca="1">_xlfn.XLOOKUP(A7393,APPLICATION_NUMBER,APPLICATION_PRIMARY_OWNER)</f>
        <v>Husch Vineyards, Inc.</v>
      </c>
      <c r="H7393" cm="1">
        <f t="array" aca="1" ref="H7393" ca="1">SUMIFS(AMOUNT,APPL_ID,A7393,YEAR,C7393,DIVERSION_TYPE,"DIRECT")</f>
        <v>0</v>
      </c>
      <c r="I7393" cm="1">
        <f t="array" aca="1" ref="I7393" ca="1">SUMIFS(AMOUNT,APPL_ID,A7393,YEAR,C7393,DIVERSION_TYPE,"STORAGE")</f>
        <v>0</v>
      </c>
      <c r="J7393">
        <f t="shared" ca="1" si="115"/>
        <v>0</v>
      </c>
      <c r="K7393" s="17" cm="1">
        <f t="array" aca="1" ref="K7393" ca="1">IF(J7393&gt;0,COUNTIFS(AnnualTotalDiversion,J7393,APPL_ID,"&lt;&gt;"&amp;A7393,Owner,G7393,YEAR,C7393)/12,0)</f>
        <v>0</v>
      </c>
    </row>
    <row r="7394" spans="1:11" x14ac:dyDescent="0.25">
      <c r="A7394" t="s">
        <v>105</v>
      </c>
      <c r="B7394">
        <v>11760</v>
      </c>
      <c r="C7394">
        <v>2018</v>
      </c>
      <c r="D7394">
        <v>12</v>
      </c>
      <c r="E7394">
        <v>0</v>
      </c>
      <c r="F7394" s="15" t="s">
        <v>45</v>
      </c>
      <c r="G7394" t="str" cm="1">
        <f t="array" aca="1" ref="G7394" ca="1">_xlfn.XLOOKUP(A7394,APPLICATION_NUMBER,APPLICATION_PRIMARY_OWNER)</f>
        <v>Husch Vineyards, Inc.</v>
      </c>
      <c r="H7394" cm="1">
        <f t="array" aca="1" ref="H7394" ca="1">SUMIFS(AMOUNT,APPL_ID,A7394,YEAR,C7394,DIVERSION_TYPE,"DIRECT")</f>
        <v>0</v>
      </c>
      <c r="I7394" cm="1">
        <f t="array" aca="1" ref="I7394" ca="1">SUMIFS(AMOUNT,APPL_ID,A7394,YEAR,C7394,DIVERSION_TYPE,"STORAGE")</f>
        <v>0</v>
      </c>
      <c r="J7394">
        <f t="shared" ca="1" si="115"/>
        <v>0</v>
      </c>
      <c r="K7394" s="17" cm="1">
        <f t="array" aca="1" ref="K7394" ca="1">IF(J7394&gt;0,COUNTIFS(AnnualTotalDiversion,J7394,APPL_ID,"&lt;&gt;"&amp;A7394,Owner,G7394,YEAR,C7394)/12,0)</f>
        <v>0</v>
      </c>
    </row>
    <row r="7395" spans="1:11" x14ac:dyDescent="0.25">
      <c r="A7395" t="s">
        <v>105</v>
      </c>
      <c r="B7395">
        <v>11760</v>
      </c>
      <c r="C7395">
        <v>2018</v>
      </c>
      <c r="D7395">
        <v>11</v>
      </c>
      <c r="E7395">
        <v>0</v>
      </c>
      <c r="F7395" s="15" t="s">
        <v>44</v>
      </c>
      <c r="G7395" t="str" cm="1">
        <f t="array" aca="1" ref="G7395" ca="1">_xlfn.XLOOKUP(A7395,APPLICATION_NUMBER,APPLICATION_PRIMARY_OWNER)</f>
        <v>Husch Vineyards, Inc.</v>
      </c>
      <c r="H7395" cm="1">
        <f t="array" aca="1" ref="H7395" ca="1">SUMIFS(AMOUNT,APPL_ID,A7395,YEAR,C7395,DIVERSION_TYPE,"DIRECT")</f>
        <v>0</v>
      </c>
      <c r="I7395" cm="1">
        <f t="array" aca="1" ref="I7395" ca="1">SUMIFS(AMOUNT,APPL_ID,A7395,YEAR,C7395,DIVERSION_TYPE,"STORAGE")</f>
        <v>0</v>
      </c>
      <c r="J7395">
        <f t="shared" ca="1" si="115"/>
        <v>0</v>
      </c>
      <c r="K7395" s="17" cm="1">
        <f t="array" aca="1" ref="K7395" ca="1">IF(J7395&gt;0,COUNTIFS(AnnualTotalDiversion,J7395,APPL_ID,"&lt;&gt;"&amp;A7395,Owner,G7395,YEAR,C7395)/12,0)</f>
        <v>0</v>
      </c>
    </row>
    <row r="7396" spans="1:11" x14ac:dyDescent="0.25">
      <c r="A7396" t="s">
        <v>105</v>
      </c>
      <c r="B7396">
        <v>11760</v>
      </c>
      <c r="C7396">
        <v>2017</v>
      </c>
      <c r="D7396">
        <v>2</v>
      </c>
      <c r="E7396">
        <v>0</v>
      </c>
      <c r="F7396" s="15" t="s">
        <v>44</v>
      </c>
      <c r="G7396" t="str" cm="1">
        <f t="array" aca="1" ref="G7396" ca="1">_xlfn.XLOOKUP(A7396,APPLICATION_NUMBER,APPLICATION_PRIMARY_OWNER)</f>
        <v>Husch Vineyards, Inc.</v>
      </c>
      <c r="H7396" cm="1">
        <f t="array" aca="1" ref="H7396" ca="1">SUMIFS(AMOUNT,APPL_ID,A7396,YEAR,C7396,DIVERSION_TYPE,"DIRECT")</f>
        <v>0</v>
      </c>
      <c r="I7396" cm="1">
        <f t="array" aca="1" ref="I7396" ca="1">SUMIFS(AMOUNT,APPL_ID,A7396,YEAR,C7396,DIVERSION_TYPE,"STORAGE")</f>
        <v>0</v>
      </c>
      <c r="J7396">
        <f t="shared" ca="1" si="115"/>
        <v>0</v>
      </c>
      <c r="K7396" s="17" cm="1">
        <f t="array" aca="1" ref="K7396" ca="1">IF(J7396&gt;0,COUNTIFS(AnnualTotalDiversion,J7396,APPL_ID,"&lt;&gt;"&amp;A7396,Owner,G7396,YEAR,C7396)/12,0)</f>
        <v>0</v>
      </c>
    </row>
    <row r="7397" spans="1:11" x14ac:dyDescent="0.25">
      <c r="A7397" t="s">
        <v>105</v>
      </c>
      <c r="B7397">
        <v>11760</v>
      </c>
      <c r="C7397">
        <v>2018</v>
      </c>
      <c r="D7397">
        <v>9</v>
      </c>
      <c r="E7397">
        <v>0</v>
      </c>
      <c r="F7397" s="15" t="s">
        <v>44</v>
      </c>
      <c r="G7397" t="str" cm="1">
        <f t="array" aca="1" ref="G7397" ca="1">_xlfn.XLOOKUP(A7397,APPLICATION_NUMBER,APPLICATION_PRIMARY_OWNER)</f>
        <v>Husch Vineyards, Inc.</v>
      </c>
      <c r="H7397" cm="1">
        <f t="array" aca="1" ref="H7397" ca="1">SUMIFS(AMOUNT,APPL_ID,A7397,YEAR,C7397,DIVERSION_TYPE,"DIRECT")</f>
        <v>0</v>
      </c>
      <c r="I7397" cm="1">
        <f t="array" aca="1" ref="I7397" ca="1">SUMIFS(AMOUNT,APPL_ID,A7397,YEAR,C7397,DIVERSION_TYPE,"STORAGE")</f>
        <v>0</v>
      </c>
      <c r="J7397">
        <f t="shared" ca="1" si="115"/>
        <v>0</v>
      </c>
      <c r="K7397" s="17" cm="1">
        <f t="array" aca="1" ref="K7397" ca="1">IF(J7397&gt;0,COUNTIFS(AnnualTotalDiversion,J7397,APPL_ID,"&lt;&gt;"&amp;A7397,Owner,G7397,YEAR,C7397)/12,0)</f>
        <v>0</v>
      </c>
    </row>
    <row r="7398" spans="1:11" x14ac:dyDescent="0.25">
      <c r="A7398" t="s">
        <v>105</v>
      </c>
      <c r="B7398">
        <v>11760</v>
      </c>
      <c r="C7398">
        <v>2018</v>
      </c>
      <c r="D7398">
        <v>7</v>
      </c>
      <c r="E7398">
        <v>0</v>
      </c>
      <c r="F7398" s="15" t="s">
        <v>46</v>
      </c>
      <c r="G7398" t="str" cm="1">
        <f t="array" aca="1" ref="G7398" ca="1">_xlfn.XLOOKUP(A7398,APPLICATION_NUMBER,APPLICATION_PRIMARY_OWNER)</f>
        <v>Husch Vineyards, Inc.</v>
      </c>
      <c r="H7398" cm="1">
        <f t="array" aca="1" ref="H7398" ca="1">SUMIFS(AMOUNT,APPL_ID,A7398,YEAR,C7398,DIVERSION_TYPE,"DIRECT")</f>
        <v>0</v>
      </c>
      <c r="I7398" cm="1">
        <f t="array" aca="1" ref="I7398" ca="1">SUMIFS(AMOUNT,APPL_ID,A7398,YEAR,C7398,DIVERSION_TYPE,"STORAGE")</f>
        <v>0</v>
      </c>
      <c r="J7398">
        <f t="shared" ca="1" si="115"/>
        <v>0</v>
      </c>
      <c r="K7398" s="17" cm="1">
        <f t="array" aca="1" ref="K7398" ca="1">IF(J7398&gt;0,COUNTIFS(AnnualTotalDiversion,J7398,APPL_ID,"&lt;&gt;"&amp;A7398,Owner,G7398,YEAR,C7398)/12,0)</f>
        <v>0</v>
      </c>
    </row>
    <row r="7399" spans="1:11" x14ac:dyDescent="0.25">
      <c r="A7399" t="s">
        <v>105</v>
      </c>
      <c r="B7399">
        <v>11760</v>
      </c>
      <c r="C7399">
        <v>2020</v>
      </c>
      <c r="D7399">
        <v>12</v>
      </c>
      <c r="E7399">
        <v>0</v>
      </c>
      <c r="F7399" s="15" t="s">
        <v>45</v>
      </c>
      <c r="G7399" t="str" cm="1">
        <f t="array" aca="1" ref="G7399" ca="1">_xlfn.XLOOKUP(A7399,APPLICATION_NUMBER,APPLICATION_PRIMARY_OWNER)</f>
        <v>Husch Vineyards, Inc.</v>
      </c>
      <c r="H7399" cm="1">
        <f t="array" aca="1" ref="H7399" ca="1">SUMIFS(AMOUNT,APPL_ID,A7399,YEAR,C7399,DIVERSION_TYPE,"DIRECT")</f>
        <v>0</v>
      </c>
      <c r="I7399" cm="1">
        <f t="array" aca="1" ref="I7399" ca="1">SUMIFS(AMOUNT,APPL_ID,A7399,YEAR,C7399,DIVERSION_TYPE,"STORAGE")</f>
        <v>0</v>
      </c>
      <c r="J7399">
        <f t="shared" ca="1" si="115"/>
        <v>0</v>
      </c>
      <c r="K7399" s="17" cm="1">
        <f t="array" aca="1" ref="K7399" ca="1">IF(J7399&gt;0,COUNTIFS(AnnualTotalDiversion,J7399,APPL_ID,"&lt;&gt;"&amp;A7399,Owner,G7399,YEAR,C7399)/12,0)</f>
        <v>0</v>
      </c>
    </row>
    <row r="7400" spans="1:11" x14ac:dyDescent="0.25">
      <c r="A7400" t="s">
        <v>105</v>
      </c>
      <c r="B7400">
        <v>11760</v>
      </c>
      <c r="C7400">
        <v>2018</v>
      </c>
      <c r="D7400">
        <v>6</v>
      </c>
      <c r="E7400">
        <v>0</v>
      </c>
      <c r="F7400" s="15" t="s">
        <v>44</v>
      </c>
      <c r="G7400" t="str" cm="1">
        <f t="array" aca="1" ref="G7400" ca="1">_xlfn.XLOOKUP(A7400,APPLICATION_NUMBER,APPLICATION_PRIMARY_OWNER)</f>
        <v>Husch Vineyards, Inc.</v>
      </c>
      <c r="H7400" cm="1">
        <f t="array" aca="1" ref="H7400" ca="1">SUMIFS(AMOUNT,APPL_ID,A7400,YEAR,C7400,DIVERSION_TYPE,"DIRECT")</f>
        <v>0</v>
      </c>
      <c r="I7400" cm="1">
        <f t="array" aca="1" ref="I7400" ca="1">SUMIFS(AMOUNT,APPL_ID,A7400,YEAR,C7400,DIVERSION_TYPE,"STORAGE")</f>
        <v>0</v>
      </c>
      <c r="J7400">
        <f t="shared" ca="1" si="115"/>
        <v>0</v>
      </c>
      <c r="K7400" s="17" cm="1">
        <f t="array" aca="1" ref="K7400" ca="1">IF(J7400&gt;0,COUNTIFS(AnnualTotalDiversion,J7400,APPL_ID,"&lt;&gt;"&amp;A7400,Owner,G7400,YEAR,C7400)/12,0)</f>
        <v>0</v>
      </c>
    </row>
    <row r="7401" spans="1:11" x14ac:dyDescent="0.25">
      <c r="A7401" t="s">
        <v>105</v>
      </c>
      <c r="B7401">
        <v>11760</v>
      </c>
      <c r="C7401">
        <v>2018</v>
      </c>
      <c r="D7401">
        <v>11</v>
      </c>
      <c r="E7401">
        <v>0</v>
      </c>
      <c r="F7401" s="15" t="s">
        <v>46</v>
      </c>
      <c r="G7401" t="str" cm="1">
        <f t="array" aca="1" ref="G7401" ca="1">_xlfn.XLOOKUP(A7401,APPLICATION_NUMBER,APPLICATION_PRIMARY_OWNER)</f>
        <v>Husch Vineyards, Inc.</v>
      </c>
      <c r="H7401" cm="1">
        <f t="array" aca="1" ref="H7401" ca="1">SUMIFS(AMOUNT,APPL_ID,A7401,YEAR,C7401,DIVERSION_TYPE,"DIRECT")</f>
        <v>0</v>
      </c>
      <c r="I7401" cm="1">
        <f t="array" aca="1" ref="I7401" ca="1">SUMIFS(AMOUNT,APPL_ID,A7401,YEAR,C7401,DIVERSION_TYPE,"STORAGE")</f>
        <v>0</v>
      </c>
      <c r="J7401">
        <f t="shared" ca="1" si="115"/>
        <v>0</v>
      </c>
      <c r="K7401" s="17" cm="1">
        <f t="array" aca="1" ref="K7401" ca="1">IF(J7401&gt;0,COUNTIFS(AnnualTotalDiversion,J7401,APPL_ID,"&lt;&gt;"&amp;A7401,Owner,G7401,YEAR,C7401)/12,0)</f>
        <v>0</v>
      </c>
    </row>
    <row r="7402" spans="1:11" x14ac:dyDescent="0.25">
      <c r="A7402" t="s">
        <v>105</v>
      </c>
      <c r="B7402">
        <v>11760</v>
      </c>
      <c r="C7402">
        <v>2017</v>
      </c>
      <c r="D7402">
        <v>12</v>
      </c>
      <c r="E7402">
        <v>0</v>
      </c>
      <c r="F7402" s="15" t="s">
        <v>44</v>
      </c>
      <c r="G7402" t="str" cm="1">
        <f t="array" aca="1" ref="G7402" ca="1">_xlfn.XLOOKUP(A7402,APPLICATION_NUMBER,APPLICATION_PRIMARY_OWNER)</f>
        <v>Husch Vineyards, Inc.</v>
      </c>
      <c r="H7402" cm="1">
        <f t="array" aca="1" ref="H7402" ca="1">SUMIFS(AMOUNT,APPL_ID,A7402,YEAR,C7402,DIVERSION_TYPE,"DIRECT")</f>
        <v>0</v>
      </c>
      <c r="I7402" cm="1">
        <f t="array" aca="1" ref="I7402" ca="1">SUMIFS(AMOUNT,APPL_ID,A7402,YEAR,C7402,DIVERSION_TYPE,"STORAGE")</f>
        <v>0</v>
      </c>
      <c r="J7402">
        <f t="shared" ca="1" si="115"/>
        <v>0</v>
      </c>
      <c r="K7402" s="17" cm="1">
        <f t="array" aca="1" ref="K7402" ca="1">IF(J7402&gt;0,COUNTIFS(AnnualTotalDiversion,J7402,APPL_ID,"&lt;&gt;"&amp;A7402,Owner,G7402,YEAR,C7402)/12,0)</f>
        <v>0</v>
      </c>
    </row>
    <row r="7403" spans="1:11" x14ac:dyDescent="0.25">
      <c r="A7403" t="s">
        <v>105</v>
      </c>
      <c r="B7403">
        <v>11760</v>
      </c>
      <c r="C7403">
        <v>2018</v>
      </c>
      <c r="D7403">
        <v>3</v>
      </c>
      <c r="E7403">
        <v>0</v>
      </c>
      <c r="F7403" s="15" t="s">
        <v>45</v>
      </c>
      <c r="G7403" t="str" cm="1">
        <f t="array" aca="1" ref="G7403" ca="1">_xlfn.XLOOKUP(A7403,APPLICATION_NUMBER,APPLICATION_PRIMARY_OWNER)</f>
        <v>Husch Vineyards, Inc.</v>
      </c>
      <c r="H7403" cm="1">
        <f t="array" aca="1" ref="H7403" ca="1">SUMIFS(AMOUNT,APPL_ID,A7403,YEAR,C7403,DIVERSION_TYPE,"DIRECT")</f>
        <v>0</v>
      </c>
      <c r="I7403" cm="1">
        <f t="array" aca="1" ref="I7403" ca="1">SUMIFS(AMOUNT,APPL_ID,A7403,YEAR,C7403,DIVERSION_TYPE,"STORAGE")</f>
        <v>0</v>
      </c>
      <c r="J7403">
        <f t="shared" ca="1" si="115"/>
        <v>0</v>
      </c>
      <c r="K7403" s="17" cm="1">
        <f t="array" aca="1" ref="K7403" ca="1">IF(J7403&gt;0,COUNTIFS(AnnualTotalDiversion,J7403,APPL_ID,"&lt;&gt;"&amp;A7403,Owner,G7403,YEAR,C7403)/12,0)</f>
        <v>0</v>
      </c>
    </row>
    <row r="7404" spans="1:11" x14ac:dyDescent="0.25">
      <c r="A7404" t="s">
        <v>105</v>
      </c>
      <c r="B7404">
        <v>11760</v>
      </c>
      <c r="C7404">
        <v>2018</v>
      </c>
      <c r="D7404">
        <v>8</v>
      </c>
      <c r="E7404">
        <v>0</v>
      </c>
      <c r="F7404" s="15" t="s">
        <v>46</v>
      </c>
      <c r="G7404" t="str" cm="1">
        <f t="array" aca="1" ref="G7404" ca="1">_xlfn.XLOOKUP(A7404,APPLICATION_NUMBER,APPLICATION_PRIMARY_OWNER)</f>
        <v>Husch Vineyards, Inc.</v>
      </c>
      <c r="H7404" cm="1">
        <f t="array" aca="1" ref="H7404" ca="1">SUMIFS(AMOUNT,APPL_ID,A7404,YEAR,C7404,DIVERSION_TYPE,"DIRECT")</f>
        <v>0</v>
      </c>
      <c r="I7404" cm="1">
        <f t="array" aca="1" ref="I7404" ca="1">SUMIFS(AMOUNT,APPL_ID,A7404,YEAR,C7404,DIVERSION_TYPE,"STORAGE")</f>
        <v>0</v>
      </c>
      <c r="J7404">
        <f t="shared" ca="1" si="115"/>
        <v>0</v>
      </c>
      <c r="K7404" s="17" cm="1">
        <f t="array" aca="1" ref="K7404" ca="1">IF(J7404&gt;0,COUNTIFS(AnnualTotalDiversion,J7404,APPL_ID,"&lt;&gt;"&amp;A7404,Owner,G7404,YEAR,C7404)/12,0)</f>
        <v>0</v>
      </c>
    </row>
    <row r="7405" spans="1:11" x14ac:dyDescent="0.25">
      <c r="A7405" t="s">
        <v>105</v>
      </c>
      <c r="B7405">
        <v>11760</v>
      </c>
      <c r="C7405">
        <v>2019</v>
      </c>
      <c r="D7405">
        <v>5</v>
      </c>
      <c r="E7405">
        <v>0</v>
      </c>
      <c r="F7405" s="15" t="s">
        <v>45</v>
      </c>
      <c r="G7405" t="str" cm="1">
        <f t="array" aca="1" ref="G7405" ca="1">_xlfn.XLOOKUP(A7405,APPLICATION_NUMBER,APPLICATION_PRIMARY_OWNER)</f>
        <v>Husch Vineyards, Inc.</v>
      </c>
      <c r="H7405" cm="1">
        <f t="array" aca="1" ref="H7405" ca="1">SUMIFS(AMOUNT,APPL_ID,A7405,YEAR,C7405,DIVERSION_TYPE,"DIRECT")</f>
        <v>0</v>
      </c>
      <c r="I7405" cm="1">
        <f t="array" aca="1" ref="I7405" ca="1">SUMIFS(AMOUNT,APPL_ID,A7405,YEAR,C7405,DIVERSION_TYPE,"STORAGE")</f>
        <v>0</v>
      </c>
      <c r="J7405">
        <f t="shared" ca="1" si="115"/>
        <v>0</v>
      </c>
      <c r="K7405" s="17" cm="1">
        <f t="array" aca="1" ref="K7405" ca="1">IF(J7405&gt;0,COUNTIFS(AnnualTotalDiversion,J7405,APPL_ID,"&lt;&gt;"&amp;A7405,Owner,G7405,YEAR,C7405)/12,0)</f>
        <v>0</v>
      </c>
    </row>
    <row r="7406" spans="1:11" x14ac:dyDescent="0.25">
      <c r="A7406" t="s">
        <v>105</v>
      </c>
      <c r="B7406">
        <v>11760</v>
      </c>
      <c r="C7406">
        <v>2018</v>
      </c>
      <c r="D7406">
        <v>1</v>
      </c>
      <c r="E7406">
        <v>0</v>
      </c>
      <c r="F7406" s="15" t="s">
        <v>45</v>
      </c>
      <c r="G7406" t="str" cm="1">
        <f t="array" aca="1" ref="G7406" ca="1">_xlfn.XLOOKUP(A7406,APPLICATION_NUMBER,APPLICATION_PRIMARY_OWNER)</f>
        <v>Husch Vineyards, Inc.</v>
      </c>
      <c r="H7406" cm="1">
        <f t="array" aca="1" ref="H7406" ca="1">SUMIFS(AMOUNT,APPL_ID,A7406,YEAR,C7406,DIVERSION_TYPE,"DIRECT")</f>
        <v>0</v>
      </c>
      <c r="I7406" cm="1">
        <f t="array" aca="1" ref="I7406" ca="1">SUMIFS(AMOUNT,APPL_ID,A7406,YEAR,C7406,DIVERSION_TYPE,"STORAGE")</f>
        <v>0</v>
      </c>
      <c r="J7406">
        <f t="shared" ca="1" si="115"/>
        <v>0</v>
      </c>
      <c r="K7406" s="17" cm="1">
        <f t="array" aca="1" ref="K7406" ca="1">IF(J7406&gt;0,COUNTIFS(AnnualTotalDiversion,J7406,APPL_ID,"&lt;&gt;"&amp;A7406,Owner,G7406,YEAR,C7406)/12,0)</f>
        <v>0</v>
      </c>
    </row>
    <row r="7407" spans="1:11" x14ac:dyDescent="0.25">
      <c r="A7407" t="s">
        <v>105</v>
      </c>
      <c r="B7407">
        <v>11760</v>
      </c>
      <c r="C7407">
        <v>2017</v>
      </c>
      <c r="D7407">
        <v>12</v>
      </c>
      <c r="E7407">
        <v>0</v>
      </c>
      <c r="F7407" s="15" t="s">
        <v>46</v>
      </c>
      <c r="G7407" t="str" cm="1">
        <f t="array" aca="1" ref="G7407" ca="1">_xlfn.XLOOKUP(A7407,APPLICATION_NUMBER,APPLICATION_PRIMARY_OWNER)</f>
        <v>Husch Vineyards, Inc.</v>
      </c>
      <c r="H7407" cm="1">
        <f t="array" aca="1" ref="H7407" ca="1">SUMIFS(AMOUNT,APPL_ID,A7407,YEAR,C7407,DIVERSION_TYPE,"DIRECT")</f>
        <v>0</v>
      </c>
      <c r="I7407" cm="1">
        <f t="array" aca="1" ref="I7407" ca="1">SUMIFS(AMOUNT,APPL_ID,A7407,YEAR,C7407,DIVERSION_TYPE,"STORAGE")</f>
        <v>0</v>
      </c>
      <c r="J7407">
        <f t="shared" ca="1" si="115"/>
        <v>0</v>
      </c>
      <c r="K7407" s="17" cm="1">
        <f t="array" aca="1" ref="K7407" ca="1">IF(J7407&gt;0,COUNTIFS(AnnualTotalDiversion,J7407,APPL_ID,"&lt;&gt;"&amp;A7407,Owner,G7407,YEAR,C7407)/12,0)</f>
        <v>0</v>
      </c>
    </row>
    <row r="7408" spans="1:11" x14ac:dyDescent="0.25">
      <c r="A7408" t="s">
        <v>105</v>
      </c>
      <c r="B7408">
        <v>11760</v>
      </c>
      <c r="C7408">
        <v>2019</v>
      </c>
      <c r="D7408">
        <v>2</v>
      </c>
      <c r="E7408">
        <v>0</v>
      </c>
      <c r="F7408" s="15" t="s">
        <v>45</v>
      </c>
      <c r="G7408" t="str" cm="1">
        <f t="array" aca="1" ref="G7408" ca="1">_xlfn.XLOOKUP(A7408,APPLICATION_NUMBER,APPLICATION_PRIMARY_OWNER)</f>
        <v>Husch Vineyards, Inc.</v>
      </c>
      <c r="H7408" cm="1">
        <f t="array" aca="1" ref="H7408" ca="1">SUMIFS(AMOUNT,APPL_ID,A7408,YEAR,C7408,DIVERSION_TYPE,"DIRECT")</f>
        <v>0</v>
      </c>
      <c r="I7408" cm="1">
        <f t="array" aca="1" ref="I7408" ca="1">SUMIFS(AMOUNT,APPL_ID,A7408,YEAR,C7408,DIVERSION_TYPE,"STORAGE")</f>
        <v>0</v>
      </c>
      <c r="J7408">
        <f t="shared" ca="1" si="115"/>
        <v>0</v>
      </c>
      <c r="K7408" s="17" cm="1">
        <f t="array" aca="1" ref="K7408" ca="1">IF(J7408&gt;0,COUNTIFS(AnnualTotalDiversion,J7408,APPL_ID,"&lt;&gt;"&amp;A7408,Owner,G7408,YEAR,C7408)/12,0)</f>
        <v>0</v>
      </c>
    </row>
    <row r="7409" spans="1:11" x14ac:dyDescent="0.25">
      <c r="A7409" t="s">
        <v>105</v>
      </c>
      <c r="B7409">
        <v>11760</v>
      </c>
      <c r="C7409">
        <v>2017</v>
      </c>
      <c r="D7409">
        <v>3</v>
      </c>
      <c r="E7409">
        <v>0</v>
      </c>
      <c r="F7409" s="15" t="s">
        <v>44</v>
      </c>
      <c r="G7409" t="str" cm="1">
        <f t="array" aca="1" ref="G7409" ca="1">_xlfn.XLOOKUP(A7409,APPLICATION_NUMBER,APPLICATION_PRIMARY_OWNER)</f>
        <v>Husch Vineyards, Inc.</v>
      </c>
      <c r="H7409" cm="1">
        <f t="array" aca="1" ref="H7409" ca="1">SUMIFS(AMOUNT,APPL_ID,A7409,YEAR,C7409,DIVERSION_TYPE,"DIRECT")</f>
        <v>0</v>
      </c>
      <c r="I7409" cm="1">
        <f t="array" aca="1" ref="I7409" ca="1">SUMIFS(AMOUNT,APPL_ID,A7409,YEAR,C7409,DIVERSION_TYPE,"STORAGE")</f>
        <v>0</v>
      </c>
      <c r="J7409">
        <f t="shared" ca="1" si="115"/>
        <v>0</v>
      </c>
      <c r="K7409" s="17" cm="1">
        <f t="array" aca="1" ref="K7409" ca="1">IF(J7409&gt;0,COUNTIFS(AnnualTotalDiversion,J7409,APPL_ID,"&lt;&gt;"&amp;A7409,Owner,G7409,YEAR,C7409)/12,0)</f>
        <v>0</v>
      </c>
    </row>
    <row r="7410" spans="1:11" x14ac:dyDescent="0.25">
      <c r="A7410" t="s">
        <v>105</v>
      </c>
      <c r="B7410">
        <v>11760</v>
      </c>
      <c r="C7410">
        <v>2017</v>
      </c>
      <c r="D7410">
        <v>7</v>
      </c>
      <c r="E7410">
        <v>0</v>
      </c>
      <c r="F7410" s="15" t="s">
        <v>46</v>
      </c>
      <c r="G7410" t="str" cm="1">
        <f t="array" aca="1" ref="G7410" ca="1">_xlfn.XLOOKUP(A7410,APPLICATION_NUMBER,APPLICATION_PRIMARY_OWNER)</f>
        <v>Husch Vineyards, Inc.</v>
      </c>
      <c r="H7410" cm="1">
        <f t="array" aca="1" ref="H7410" ca="1">SUMIFS(AMOUNT,APPL_ID,A7410,YEAR,C7410,DIVERSION_TYPE,"DIRECT")</f>
        <v>0</v>
      </c>
      <c r="I7410" cm="1">
        <f t="array" aca="1" ref="I7410" ca="1">SUMIFS(AMOUNT,APPL_ID,A7410,YEAR,C7410,DIVERSION_TYPE,"STORAGE")</f>
        <v>0</v>
      </c>
      <c r="J7410">
        <f t="shared" ca="1" si="115"/>
        <v>0</v>
      </c>
      <c r="K7410" s="17" cm="1">
        <f t="array" aca="1" ref="K7410" ca="1">IF(J7410&gt;0,COUNTIFS(AnnualTotalDiversion,J7410,APPL_ID,"&lt;&gt;"&amp;A7410,Owner,G7410,YEAR,C7410)/12,0)</f>
        <v>0</v>
      </c>
    </row>
    <row r="7411" spans="1:11" x14ac:dyDescent="0.25">
      <c r="A7411" t="s">
        <v>105</v>
      </c>
      <c r="B7411">
        <v>11760</v>
      </c>
      <c r="C7411">
        <v>2019</v>
      </c>
      <c r="D7411">
        <v>4</v>
      </c>
      <c r="E7411">
        <v>0</v>
      </c>
      <c r="F7411" s="15" t="s">
        <v>46</v>
      </c>
      <c r="G7411" t="str" cm="1">
        <f t="array" aca="1" ref="G7411" ca="1">_xlfn.XLOOKUP(A7411,APPLICATION_NUMBER,APPLICATION_PRIMARY_OWNER)</f>
        <v>Husch Vineyards, Inc.</v>
      </c>
      <c r="H7411" cm="1">
        <f t="array" aca="1" ref="H7411" ca="1">SUMIFS(AMOUNT,APPL_ID,A7411,YEAR,C7411,DIVERSION_TYPE,"DIRECT")</f>
        <v>0</v>
      </c>
      <c r="I7411" cm="1">
        <f t="array" aca="1" ref="I7411" ca="1">SUMIFS(AMOUNT,APPL_ID,A7411,YEAR,C7411,DIVERSION_TYPE,"STORAGE")</f>
        <v>0</v>
      </c>
      <c r="J7411">
        <f t="shared" ca="1" si="115"/>
        <v>0</v>
      </c>
      <c r="K7411" s="17" cm="1">
        <f t="array" aca="1" ref="K7411" ca="1">IF(J7411&gt;0,COUNTIFS(AnnualTotalDiversion,J7411,APPL_ID,"&lt;&gt;"&amp;A7411,Owner,G7411,YEAR,C7411)/12,0)</f>
        <v>0</v>
      </c>
    </row>
    <row r="7412" spans="1:11" x14ac:dyDescent="0.25">
      <c r="A7412" t="s">
        <v>105</v>
      </c>
      <c r="B7412">
        <v>11760</v>
      </c>
      <c r="C7412">
        <v>2017</v>
      </c>
      <c r="D7412">
        <v>12</v>
      </c>
      <c r="E7412">
        <v>0</v>
      </c>
      <c r="F7412" s="15" t="s">
        <v>45</v>
      </c>
      <c r="G7412" t="str" cm="1">
        <f t="array" aca="1" ref="G7412" ca="1">_xlfn.XLOOKUP(A7412,APPLICATION_NUMBER,APPLICATION_PRIMARY_OWNER)</f>
        <v>Husch Vineyards, Inc.</v>
      </c>
      <c r="H7412" cm="1">
        <f t="array" aca="1" ref="H7412" ca="1">SUMIFS(AMOUNT,APPL_ID,A7412,YEAR,C7412,DIVERSION_TYPE,"DIRECT")</f>
        <v>0</v>
      </c>
      <c r="I7412" cm="1">
        <f t="array" aca="1" ref="I7412" ca="1">SUMIFS(AMOUNT,APPL_ID,A7412,YEAR,C7412,DIVERSION_TYPE,"STORAGE")</f>
        <v>0</v>
      </c>
      <c r="J7412">
        <f t="shared" ca="1" si="115"/>
        <v>0</v>
      </c>
      <c r="K7412" s="17" cm="1">
        <f t="array" aca="1" ref="K7412" ca="1">IF(J7412&gt;0,COUNTIFS(AnnualTotalDiversion,J7412,APPL_ID,"&lt;&gt;"&amp;A7412,Owner,G7412,YEAR,C7412)/12,0)</f>
        <v>0</v>
      </c>
    </row>
    <row r="7413" spans="1:11" x14ac:dyDescent="0.25">
      <c r="A7413" t="s">
        <v>105</v>
      </c>
      <c r="B7413">
        <v>11760</v>
      </c>
      <c r="C7413">
        <v>2019</v>
      </c>
      <c r="D7413">
        <v>7</v>
      </c>
      <c r="E7413">
        <v>0</v>
      </c>
      <c r="F7413" s="15" t="s">
        <v>44</v>
      </c>
      <c r="G7413" t="str" cm="1">
        <f t="array" aca="1" ref="G7413" ca="1">_xlfn.XLOOKUP(A7413,APPLICATION_NUMBER,APPLICATION_PRIMARY_OWNER)</f>
        <v>Husch Vineyards, Inc.</v>
      </c>
      <c r="H7413" cm="1">
        <f t="array" aca="1" ref="H7413" ca="1">SUMIFS(AMOUNT,APPL_ID,A7413,YEAR,C7413,DIVERSION_TYPE,"DIRECT")</f>
        <v>0</v>
      </c>
      <c r="I7413" cm="1">
        <f t="array" aca="1" ref="I7413" ca="1">SUMIFS(AMOUNT,APPL_ID,A7413,YEAR,C7413,DIVERSION_TYPE,"STORAGE")</f>
        <v>0</v>
      </c>
      <c r="J7413">
        <f t="shared" ca="1" si="115"/>
        <v>0</v>
      </c>
      <c r="K7413" s="17" cm="1">
        <f t="array" aca="1" ref="K7413" ca="1">IF(J7413&gt;0,COUNTIFS(AnnualTotalDiversion,J7413,APPL_ID,"&lt;&gt;"&amp;A7413,Owner,G7413,YEAR,C7413)/12,0)</f>
        <v>0</v>
      </c>
    </row>
    <row r="7414" spans="1:11" x14ac:dyDescent="0.25">
      <c r="A7414" t="s">
        <v>105</v>
      </c>
      <c r="B7414">
        <v>11760</v>
      </c>
      <c r="C7414">
        <v>2019</v>
      </c>
      <c r="D7414">
        <v>10</v>
      </c>
      <c r="E7414">
        <v>0</v>
      </c>
      <c r="F7414" s="15" t="s">
        <v>46</v>
      </c>
      <c r="G7414" t="str" cm="1">
        <f t="array" aca="1" ref="G7414" ca="1">_xlfn.XLOOKUP(A7414,APPLICATION_NUMBER,APPLICATION_PRIMARY_OWNER)</f>
        <v>Husch Vineyards, Inc.</v>
      </c>
      <c r="H7414" cm="1">
        <f t="array" aca="1" ref="H7414" ca="1">SUMIFS(AMOUNT,APPL_ID,A7414,YEAR,C7414,DIVERSION_TYPE,"DIRECT")</f>
        <v>0</v>
      </c>
      <c r="I7414" cm="1">
        <f t="array" aca="1" ref="I7414" ca="1">SUMIFS(AMOUNT,APPL_ID,A7414,YEAR,C7414,DIVERSION_TYPE,"STORAGE")</f>
        <v>0</v>
      </c>
      <c r="J7414">
        <f t="shared" ca="1" si="115"/>
        <v>0</v>
      </c>
      <c r="K7414" s="17" cm="1">
        <f t="array" aca="1" ref="K7414" ca="1">IF(J7414&gt;0,COUNTIFS(AnnualTotalDiversion,J7414,APPL_ID,"&lt;&gt;"&amp;A7414,Owner,G7414,YEAR,C7414)/12,0)</f>
        <v>0</v>
      </c>
    </row>
    <row r="7415" spans="1:11" x14ac:dyDescent="0.25">
      <c r="A7415" t="s">
        <v>105</v>
      </c>
      <c r="B7415">
        <v>11760</v>
      </c>
      <c r="C7415">
        <v>2017</v>
      </c>
      <c r="D7415">
        <v>7</v>
      </c>
      <c r="E7415">
        <v>0</v>
      </c>
      <c r="F7415" s="15" t="s">
        <v>45</v>
      </c>
      <c r="G7415" t="str" cm="1">
        <f t="array" aca="1" ref="G7415" ca="1">_xlfn.XLOOKUP(A7415,APPLICATION_NUMBER,APPLICATION_PRIMARY_OWNER)</f>
        <v>Husch Vineyards, Inc.</v>
      </c>
      <c r="H7415" cm="1">
        <f t="array" aca="1" ref="H7415" ca="1">SUMIFS(AMOUNT,APPL_ID,A7415,YEAR,C7415,DIVERSION_TYPE,"DIRECT")</f>
        <v>0</v>
      </c>
      <c r="I7415" cm="1">
        <f t="array" aca="1" ref="I7415" ca="1">SUMIFS(AMOUNT,APPL_ID,A7415,YEAR,C7415,DIVERSION_TYPE,"STORAGE")</f>
        <v>0</v>
      </c>
      <c r="J7415">
        <f t="shared" ca="1" si="115"/>
        <v>0</v>
      </c>
      <c r="K7415" s="17" cm="1">
        <f t="array" aca="1" ref="K7415" ca="1">IF(J7415&gt;0,COUNTIFS(AnnualTotalDiversion,J7415,APPL_ID,"&lt;&gt;"&amp;A7415,Owner,G7415,YEAR,C7415)/12,0)</f>
        <v>0</v>
      </c>
    </row>
    <row r="7416" spans="1:11" x14ac:dyDescent="0.25">
      <c r="A7416" t="s">
        <v>105</v>
      </c>
      <c r="B7416">
        <v>11760</v>
      </c>
      <c r="C7416">
        <v>2017</v>
      </c>
      <c r="D7416">
        <v>7</v>
      </c>
      <c r="E7416">
        <v>0</v>
      </c>
      <c r="F7416" s="15" t="s">
        <v>44</v>
      </c>
      <c r="G7416" t="str" cm="1">
        <f t="array" aca="1" ref="G7416" ca="1">_xlfn.XLOOKUP(A7416,APPLICATION_NUMBER,APPLICATION_PRIMARY_OWNER)</f>
        <v>Husch Vineyards, Inc.</v>
      </c>
      <c r="H7416" cm="1">
        <f t="array" aca="1" ref="H7416" ca="1">SUMIFS(AMOUNT,APPL_ID,A7416,YEAR,C7416,DIVERSION_TYPE,"DIRECT")</f>
        <v>0</v>
      </c>
      <c r="I7416" cm="1">
        <f t="array" aca="1" ref="I7416" ca="1">SUMIFS(AMOUNT,APPL_ID,A7416,YEAR,C7416,DIVERSION_TYPE,"STORAGE")</f>
        <v>0</v>
      </c>
      <c r="J7416">
        <f t="shared" ca="1" si="115"/>
        <v>0</v>
      </c>
      <c r="K7416" s="17" cm="1">
        <f t="array" aca="1" ref="K7416" ca="1">IF(J7416&gt;0,COUNTIFS(AnnualTotalDiversion,J7416,APPL_ID,"&lt;&gt;"&amp;A7416,Owner,G7416,YEAR,C7416)/12,0)</f>
        <v>0</v>
      </c>
    </row>
    <row r="7417" spans="1:11" x14ac:dyDescent="0.25">
      <c r="A7417" t="s">
        <v>105</v>
      </c>
      <c r="B7417">
        <v>11760</v>
      </c>
      <c r="C7417">
        <v>2017</v>
      </c>
      <c r="D7417">
        <v>6</v>
      </c>
      <c r="E7417">
        <v>0</v>
      </c>
      <c r="F7417" s="15" t="s">
        <v>44</v>
      </c>
      <c r="G7417" t="str" cm="1">
        <f t="array" aca="1" ref="G7417" ca="1">_xlfn.XLOOKUP(A7417,APPLICATION_NUMBER,APPLICATION_PRIMARY_OWNER)</f>
        <v>Husch Vineyards, Inc.</v>
      </c>
      <c r="H7417" cm="1">
        <f t="array" aca="1" ref="H7417" ca="1">SUMIFS(AMOUNT,APPL_ID,A7417,YEAR,C7417,DIVERSION_TYPE,"DIRECT")</f>
        <v>0</v>
      </c>
      <c r="I7417" cm="1">
        <f t="array" aca="1" ref="I7417" ca="1">SUMIFS(AMOUNT,APPL_ID,A7417,YEAR,C7417,DIVERSION_TYPE,"STORAGE")</f>
        <v>0</v>
      </c>
      <c r="J7417">
        <f t="shared" ca="1" si="115"/>
        <v>0</v>
      </c>
      <c r="K7417" s="17" cm="1">
        <f t="array" aca="1" ref="K7417" ca="1">IF(J7417&gt;0,COUNTIFS(AnnualTotalDiversion,J7417,APPL_ID,"&lt;&gt;"&amp;A7417,Owner,G7417,YEAR,C7417)/12,0)</f>
        <v>0</v>
      </c>
    </row>
    <row r="7418" spans="1:11" x14ac:dyDescent="0.25">
      <c r="A7418" t="s">
        <v>105</v>
      </c>
      <c r="B7418">
        <v>11760</v>
      </c>
      <c r="C7418">
        <v>2017</v>
      </c>
      <c r="D7418">
        <v>11</v>
      </c>
      <c r="E7418">
        <v>0</v>
      </c>
      <c r="F7418" s="15" t="s">
        <v>44</v>
      </c>
      <c r="G7418" t="str" cm="1">
        <f t="array" aca="1" ref="G7418" ca="1">_xlfn.XLOOKUP(A7418,APPLICATION_NUMBER,APPLICATION_PRIMARY_OWNER)</f>
        <v>Husch Vineyards, Inc.</v>
      </c>
      <c r="H7418" cm="1">
        <f t="array" aca="1" ref="H7418" ca="1">SUMIFS(AMOUNT,APPL_ID,A7418,YEAR,C7418,DIVERSION_TYPE,"DIRECT")</f>
        <v>0</v>
      </c>
      <c r="I7418" cm="1">
        <f t="array" aca="1" ref="I7418" ca="1">SUMIFS(AMOUNT,APPL_ID,A7418,YEAR,C7418,DIVERSION_TYPE,"STORAGE")</f>
        <v>0</v>
      </c>
      <c r="J7418">
        <f t="shared" ca="1" si="115"/>
        <v>0</v>
      </c>
      <c r="K7418" s="17" cm="1">
        <f t="array" aca="1" ref="K7418" ca="1">IF(J7418&gt;0,COUNTIFS(AnnualTotalDiversion,J7418,APPL_ID,"&lt;&gt;"&amp;A7418,Owner,G7418,YEAR,C7418)/12,0)</f>
        <v>0</v>
      </c>
    </row>
    <row r="7419" spans="1:11" x14ac:dyDescent="0.25">
      <c r="A7419" t="s">
        <v>105</v>
      </c>
      <c r="B7419">
        <v>11760</v>
      </c>
      <c r="C7419">
        <v>2020</v>
      </c>
      <c r="D7419">
        <v>10</v>
      </c>
      <c r="E7419">
        <v>0</v>
      </c>
      <c r="F7419" s="15" t="s">
        <v>45</v>
      </c>
      <c r="G7419" t="str" cm="1">
        <f t="array" aca="1" ref="G7419" ca="1">_xlfn.XLOOKUP(A7419,APPLICATION_NUMBER,APPLICATION_PRIMARY_OWNER)</f>
        <v>Husch Vineyards, Inc.</v>
      </c>
      <c r="H7419" cm="1">
        <f t="array" aca="1" ref="H7419" ca="1">SUMIFS(AMOUNT,APPL_ID,A7419,YEAR,C7419,DIVERSION_TYPE,"DIRECT")</f>
        <v>0</v>
      </c>
      <c r="I7419" cm="1">
        <f t="array" aca="1" ref="I7419" ca="1">SUMIFS(AMOUNT,APPL_ID,A7419,YEAR,C7419,DIVERSION_TYPE,"STORAGE")</f>
        <v>0</v>
      </c>
      <c r="J7419">
        <f t="shared" ca="1" si="115"/>
        <v>0</v>
      </c>
      <c r="K7419" s="17" cm="1">
        <f t="array" aca="1" ref="K7419" ca="1">IF(J7419&gt;0,COUNTIFS(AnnualTotalDiversion,J7419,APPL_ID,"&lt;&gt;"&amp;A7419,Owner,G7419,YEAR,C7419)/12,0)</f>
        <v>0</v>
      </c>
    </row>
    <row r="7420" spans="1:11" x14ac:dyDescent="0.25">
      <c r="A7420" t="s">
        <v>105</v>
      </c>
      <c r="B7420">
        <v>11760</v>
      </c>
      <c r="C7420">
        <v>2018</v>
      </c>
      <c r="D7420">
        <v>9</v>
      </c>
      <c r="E7420">
        <v>0</v>
      </c>
      <c r="F7420" s="15" t="s">
        <v>45</v>
      </c>
      <c r="G7420" t="str" cm="1">
        <f t="array" aca="1" ref="G7420" ca="1">_xlfn.XLOOKUP(A7420,APPLICATION_NUMBER,APPLICATION_PRIMARY_OWNER)</f>
        <v>Husch Vineyards, Inc.</v>
      </c>
      <c r="H7420" cm="1">
        <f t="array" aca="1" ref="H7420" ca="1">SUMIFS(AMOUNT,APPL_ID,A7420,YEAR,C7420,DIVERSION_TYPE,"DIRECT")</f>
        <v>0</v>
      </c>
      <c r="I7420" cm="1">
        <f t="array" aca="1" ref="I7420" ca="1">SUMIFS(AMOUNT,APPL_ID,A7420,YEAR,C7420,DIVERSION_TYPE,"STORAGE")</f>
        <v>0</v>
      </c>
      <c r="J7420">
        <f t="shared" ca="1" si="115"/>
        <v>0</v>
      </c>
      <c r="K7420" s="17" cm="1">
        <f t="array" aca="1" ref="K7420" ca="1">IF(J7420&gt;0,COUNTIFS(AnnualTotalDiversion,J7420,APPL_ID,"&lt;&gt;"&amp;A7420,Owner,G7420,YEAR,C7420)/12,0)</f>
        <v>0</v>
      </c>
    </row>
    <row r="7421" spans="1:11" x14ac:dyDescent="0.25">
      <c r="A7421" t="s">
        <v>105</v>
      </c>
      <c r="B7421">
        <v>11760</v>
      </c>
      <c r="C7421">
        <v>2019</v>
      </c>
      <c r="D7421">
        <v>6</v>
      </c>
      <c r="E7421">
        <v>0</v>
      </c>
      <c r="F7421" s="15" t="s">
        <v>45</v>
      </c>
      <c r="G7421" t="str" cm="1">
        <f t="array" aca="1" ref="G7421" ca="1">_xlfn.XLOOKUP(A7421,APPLICATION_NUMBER,APPLICATION_PRIMARY_OWNER)</f>
        <v>Husch Vineyards, Inc.</v>
      </c>
      <c r="H7421" cm="1">
        <f t="array" aca="1" ref="H7421" ca="1">SUMIFS(AMOUNT,APPL_ID,A7421,YEAR,C7421,DIVERSION_TYPE,"DIRECT")</f>
        <v>0</v>
      </c>
      <c r="I7421" cm="1">
        <f t="array" aca="1" ref="I7421" ca="1">SUMIFS(AMOUNT,APPL_ID,A7421,YEAR,C7421,DIVERSION_TYPE,"STORAGE")</f>
        <v>0</v>
      </c>
      <c r="J7421">
        <f t="shared" ca="1" si="115"/>
        <v>0</v>
      </c>
      <c r="K7421" s="17" cm="1">
        <f t="array" aca="1" ref="K7421" ca="1">IF(J7421&gt;0,COUNTIFS(AnnualTotalDiversion,J7421,APPL_ID,"&lt;&gt;"&amp;A7421,Owner,G7421,YEAR,C7421)/12,0)</f>
        <v>0</v>
      </c>
    </row>
    <row r="7422" spans="1:11" x14ac:dyDescent="0.25">
      <c r="A7422" t="s">
        <v>105</v>
      </c>
      <c r="B7422">
        <v>11760</v>
      </c>
      <c r="C7422">
        <v>2019</v>
      </c>
      <c r="D7422">
        <v>5</v>
      </c>
      <c r="E7422">
        <v>0</v>
      </c>
      <c r="F7422" s="15" t="s">
        <v>44</v>
      </c>
      <c r="G7422" t="str" cm="1">
        <f t="array" aca="1" ref="G7422" ca="1">_xlfn.XLOOKUP(A7422,APPLICATION_NUMBER,APPLICATION_PRIMARY_OWNER)</f>
        <v>Husch Vineyards, Inc.</v>
      </c>
      <c r="H7422" cm="1">
        <f t="array" aca="1" ref="H7422" ca="1">SUMIFS(AMOUNT,APPL_ID,A7422,YEAR,C7422,DIVERSION_TYPE,"DIRECT")</f>
        <v>0</v>
      </c>
      <c r="I7422" cm="1">
        <f t="array" aca="1" ref="I7422" ca="1">SUMIFS(AMOUNT,APPL_ID,A7422,YEAR,C7422,DIVERSION_TYPE,"STORAGE")</f>
        <v>0</v>
      </c>
      <c r="J7422">
        <f t="shared" ca="1" si="115"/>
        <v>0</v>
      </c>
      <c r="K7422" s="17" cm="1">
        <f t="array" aca="1" ref="K7422" ca="1">IF(J7422&gt;0,COUNTIFS(AnnualTotalDiversion,J7422,APPL_ID,"&lt;&gt;"&amp;A7422,Owner,G7422,YEAR,C7422)/12,0)</f>
        <v>0</v>
      </c>
    </row>
    <row r="7423" spans="1:11" x14ac:dyDescent="0.25">
      <c r="A7423" t="s">
        <v>105</v>
      </c>
      <c r="B7423">
        <v>11760</v>
      </c>
      <c r="C7423">
        <v>2019</v>
      </c>
      <c r="D7423">
        <v>11</v>
      </c>
      <c r="E7423">
        <v>0</v>
      </c>
      <c r="F7423" s="15" t="s">
        <v>45</v>
      </c>
      <c r="G7423" t="str" cm="1">
        <f t="array" aca="1" ref="G7423" ca="1">_xlfn.XLOOKUP(A7423,APPLICATION_NUMBER,APPLICATION_PRIMARY_OWNER)</f>
        <v>Husch Vineyards, Inc.</v>
      </c>
      <c r="H7423" cm="1">
        <f t="array" aca="1" ref="H7423" ca="1">SUMIFS(AMOUNT,APPL_ID,A7423,YEAR,C7423,DIVERSION_TYPE,"DIRECT")</f>
        <v>0</v>
      </c>
      <c r="I7423" cm="1">
        <f t="array" aca="1" ref="I7423" ca="1">SUMIFS(AMOUNT,APPL_ID,A7423,YEAR,C7423,DIVERSION_TYPE,"STORAGE")</f>
        <v>0</v>
      </c>
      <c r="J7423">
        <f t="shared" ca="1" si="115"/>
        <v>0</v>
      </c>
      <c r="K7423" s="17" cm="1">
        <f t="array" aca="1" ref="K7423" ca="1">IF(J7423&gt;0,COUNTIFS(AnnualTotalDiversion,J7423,APPL_ID,"&lt;&gt;"&amp;A7423,Owner,G7423,YEAR,C7423)/12,0)</f>
        <v>0</v>
      </c>
    </row>
    <row r="7424" spans="1:11" x14ac:dyDescent="0.25">
      <c r="A7424" t="s">
        <v>105</v>
      </c>
      <c r="B7424">
        <v>11760</v>
      </c>
      <c r="C7424">
        <v>2020</v>
      </c>
      <c r="D7424">
        <v>9</v>
      </c>
      <c r="E7424">
        <v>0</v>
      </c>
      <c r="F7424" s="15" t="s">
        <v>45</v>
      </c>
      <c r="G7424" t="str" cm="1">
        <f t="array" aca="1" ref="G7424" ca="1">_xlfn.XLOOKUP(A7424,APPLICATION_NUMBER,APPLICATION_PRIMARY_OWNER)</f>
        <v>Husch Vineyards, Inc.</v>
      </c>
      <c r="H7424" cm="1">
        <f t="array" aca="1" ref="H7424" ca="1">SUMIFS(AMOUNT,APPL_ID,A7424,YEAR,C7424,DIVERSION_TYPE,"DIRECT")</f>
        <v>0</v>
      </c>
      <c r="I7424" cm="1">
        <f t="array" aca="1" ref="I7424" ca="1">SUMIFS(AMOUNT,APPL_ID,A7424,YEAR,C7424,DIVERSION_TYPE,"STORAGE")</f>
        <v>0</v>
      </c>
      <c r="J7424">
        <f t="shared" ca="1" si="115"/>
        <v>0</v>
      </c>
      <c r="K7424" s="17" cm="1">
        <f t="array" aca="1" ref="K7424" ca="1">IF(J7424&gt;0,COUNTIFS(AnnualTotalDiversion,J7424,APPL_ID,"&lt;&gt;"&amp;A7424,Owner,G7424,YEAR,C7424)/12,0)</f>
        <v>0</v>
      </c>
    </row>
    <row r="7425" spans="1:11" x14ac:dyDescent="0.25">
      <c r="A7425" t="s">
        <v>105</v>
      </c>
      <c r="B7425">
        <v>11760</v>
      </c>
      <c r="C7425">
        <v>2018</v>
      </c>
      <c r="D7425">
        <v>3</v>
      </c>
      <c r="E7425">
        <v>0</v>
      </c>
      <c r="F7425" s="15" t="s">
        <v>44</v>
      </c>
      <c r="G7425" t="str" cm="1">
        <f t="array" aca="1" ref="G7425" ca="1">_xlfn.XLOOKUP(A7425,APPLICATION_NUMBER,APPLICATION_PRIMARY_OWNER)</f>
        <v>Husch Vineyards, Inc.</v>
      </c>
      <c r="H7425" cm="1">
        <f t="array" aca="1" ref="H7425" ca="1">SUMIFS(AMOUNT,APPL_ID,A7425,YEAR,C7425,DIVERSION_TYPE,"DIRECT")</f>
        <v>0</v>
      </c>
      <c r="I7425" cm="1">
        <f t="array" aca="1" ref="I7425" ca="1">SUMIFS(AMOUNT,APPL_ID,A7425,YEAR,C7425,DIVERSION_TYPE,"STORAGE")</f>
        <v>0</v>
      </c>
      <c r="J7425">
        <f t="shared" ca="1" si="115"/>
        <v>0</v>
      </c>
      <c r="K7425" s="17" cm="1">
        <f t="array" aca="1" ref="K7425" ca="1">IF(J7425&gt;0,COUNTIFS(AnnualTotalDiversion,J7425,APPL_ID,"&lt;&gt;"&amp;A7425,Owner,G7425,YEAR,C7425)/12,0)</f>
        <v>0</v>
      </c>
    </row>
    <row r="7426" spans="1:11" x14ac:dyDescent="0.25">
      <c r="A7426" t="s">
        <v>105</v>
      </c>
      <c r="B7426">
        <v>11760</v>
      </c>
      <c r="C7426">
        <v>2018</v>
      </c>
      <c r="D7426">
        <v>8</v>
      </c>
      <c r="E7426">
        <v>0</v>
      </c>
      <c r="F7426" s="15" t="s">
        <v>44</v>
      </c>
      <c r="G7426" t="str" cm="1">
        <f t="array" aca="1" ref="G7426" ca="1">_xlfn.XLOOKUP(A7426,APPLICATION_NUMBER,APPLICATION_PRIMARY_OWNER)</f>
        <v>Husch Vineyards, Inc.</v>
      </c>
      <c r="H7426" cm="1">
        <f t="array" aca="1" ref="H7426" ca="1">SUMIFS(AMOUNT,APPL_ID,A7426,YEAR,C7426,DIVERSION_TYPE,"DIRECT")</f>
        <v>0</v>
      </c>
      <c r="I7426" cm="1">
        <f t="array" aca="1" ref="I7426" ca="1">SUMIFS(AMOUNT,APPL_ID,A7426,YEAR,C7426,DIVERSION_TYPE,"STORAGE")</f>
        <v>0</v>
      </c>
      <c r="J7426">
        <f t="shared" ca="1" si="115"/>
        <v>0</v>
      </c>
      <c r="K7426" s="17" cm="1">
        <f t="array" aca="1" ref="K7426" ca="1">IF(J7426&gt;0,COUNTIFS(AnnualTotalDiversion,J7426,APPL_ID,"&lt;&gt;"&amp;A7426,Owner,G7426,YEAR,C7426)/12,0)</f>
        <v>0</v>
      </c>
    </row>
    <row r="7427" spans="1:11" x14ac:dyDescent="0.25">
      <c r="A7427" t="s">
        <v>105</v>
      </c>
      <c r="B7427">
        <v>11760</v>
      </c>
      <c r="C7427">
        <v>2018</v>
      </c>
      <c r="D7427">
        <v>7</v>
      </c>
      <c r="E7427">
        <v>0</v>
      </c>
      <c r="F7427" s="15" t="s">
        <v>45</v>
      </c>
      <c r="G7427" t="str" cm="1">
        <f t="array" aca="1" ref="G7427" ca="1">_xlfn.XLOOKUP(A7427,APPLICATION_NUMBER,APPLICATION_PRIMARY_OWNER)</f>
        <v>Husch Vineyards, Inc.</v>
      </c>
      <c r="H7427" cm="1">
        <f t="array" aca="1" ref="H7427" ca="1">SUMIFS(AMOUNT,APPL_ID,A7427,YEAR,C7427,DIVERSION_TYPE,"DIRECT")</f>
        <v>0</v>
      </c>
      <c r="I7427" cm="1">
        <f t="array" aca="1" ref="I7427" ca="1">SUMIFS(AMOUNT,APPL_ID,A7427,YEAR,C7427,DIVERSION_TYPE,"STORAGE")</f>
        <v>0</v>
      </c>
      <c r="J7427">
        <f t="shared" ca="1" si="115"/>
        <v>0</v>
      </c>
      <c r="K7427" s="17" cm="1">
        <f t="array" aca="1" ref="K7427" ca="1">IF(J7427&gt;0,COUNTIFS(AnnualTotalDiversion,J7427,APPL_ID,"&lt;&gt;"&amp;A7427,Owner,G7427,YEAR,C7427)/12,0)</f>
        <v>0</v>
      </c>
    </row>
    <row r="7428" spans="1:11" x14ac:dyDescent="0.25">
      <c r="A7428" t="s">
        <v>105</v>
      </c>
      <c r="B7428">
        <v>11760</v>
      </c>
      <c r="C7428">
        <v>2017</v>
      </c>
      <c r="D7428">
        <v>8</v>
      </c>
      <c r="E7428">
        <v>0</v>
      </c>
      <c r="F7428" s="15" t="s">
        <v>46</v>
      </c>
      <c r="G7428" t="str" cm="1">
        <f t="array" aca="1" ref="G7428" ca="1">_xlfn.XLOOKUP(A7428,APPLICATION_NUMBER,APPLICATION_PRIMARY_OWNER)</f>
        <v>Husch Vineyards, Inc.</v>
      </c>
      <c r="H7428" cm="1">
        <f t="array" aca="1" ref="H7428" ca="1">SUMIFS(AMOUNT,APPL_ID,A7428,YEAR,C7428,DIVERSION_TYPE,"DIRECT")</f>
        <v>0</v>
      </c>
      <c r="I7428" cm="1">
        <f t="array" aca="1" ref="I7428" ca="1">SUMIFS(AMOUNT,APPL_ID,A7428,YEAR,C7428,DIVERSION_TYPE,"STORAGE")</f>
        <v>0</v>
      </c>
      <c r="J7428">
        <f t="shared" ca="1" si="115"/>
        <v>0</v>
      </c>
      <c r="K7428" s="17" cm="1">
        <f t="array" aca="1" ref="K7428" ca="1">IF(J7428&gt;0,COUNTIFS(AnnualTotalDiversion,J7428,APPL_ID,"&lt;&gt;"&amp;A7428,Owner,G7428,YEAR,C7428)/12,0)</f>
        <v>0</v>
      </c>
    </row>
    <row r="7429" spans="1:11" x14ac:dyDescent="0.25">
      <c r="A7429" t="s">
        <v>105</v>
      </c>
      <c r="B7429">
        <v>11760</v>
      </c>
      <c r="C7429">
        <v>2019</v>
      </c>
      <c r="D7429">
        <v>10</v>
      </c>
      <c r="E7429">
        <v>0</v>
      </c>
      <c r="F7429" s="15" t="s">
        <v>45</v>
      </c>
      <c r="G7429" t="str" cm="1">
        <f t="array" aca="1" ref="G7429" ca="1">_xlfn.XLOOKUP(A7429,APPLICATION_NUMBER,APPLICATION_PRIMARY_OWNER)</f>
        <v>Husch Vineyards, Inc.</v>
      </c>
      <c r="H7429" cm="1">
        <f t="array" aca="1" ref="H7429" ca="1">SUMIFS(AMOUNT,APPL_ID,A7429,YEAR,C7429,DIVERSION_TYPE,"DIRECT")</f>
        <v>0</v>
      </c>
      <c r="I7429" cm="1">
        <f t="array" aca="1" ref="I7429" ca="1">SUMIFS(AMOUNT,APPL_ID,A7429,YEAR,C7429,DIVERSION_TYPE,"STORAGE")</f>
        <v>0</v>
      </c>
      <c r="J7429">
        <f t="shared" ref="J7429:J7492" ca="1" si="116">SUM(H7429:I7429)</f>
        <v>0</v>
      </c>
      <c r="K7429" s="17" cm="1">
        <f t="array" aca="1" ref="K7429" ca="1">IF(J7429&gt;0,COUNTIFS(AnnualTotalDiversion,J7429,APPL_ID,"&lt;&gt;"&amp;A7429,Owner,G7429,YEAR,C7429)/12,0)</f>
        <v>0</v>
      </c>
    </row>
    <row r="7430" spans="1:11" x14ac:dyDescent="0.25">
      <c r="A7430" t="s">
        <v>105</v>
      </c>
      <c r="B7430">
        <v>11760</v>
      </c>
      <c r="C7430">
        <v>2017</v>
      </c>
      <c r="D7430">
        <v>4</v>
      </c>
      <c r="E7430">
        <v>0</v>
      </c>
      <c r="F7430" s="15" t="s">
        <v>45</v>
      </c>
      <c r="G7430" t="str" cm="1">
        <f t="array" aca="1" ref="G7430" ca="1">_xlfn.XLOOKUP(A7430,APPLICATION_NUMBER,APPLICATION_PRIMARY_OWNER)</f>
        <v>Husch Vineyards, Inc.</v>
      </c>
      <c r="H7430" cm="1">
        <f t="array" aca="1" ref="H7430" ca="1">SUMIFS(AMOUNT,APPL_ID,A7430,YEAR,C7430,DIVERSION_TYPE,"DIRECT")</f>
        <v>0</v>
      </c>
      <c r="I7430" cm="1">
        <f t="array" aca="1" ref="I7430" ca="1">SUMIFS(AMOUNT,APPL_ID,A7430,YEAR,C7430,DIVERSION_TYPE,"STORAGE")</f>
        <v>0</v>
      </c>
      <c r="J7430">
        <f t="shared" ca="1" si="116"/>
        <v>0</v>
      </c>
      <c r="K7430" s="17" cm="1">
        <f t="array" aca="1" ref="K7430" ca="1">IF(J7430&gt;0,COUNTIFS(AnnualTotalDiversion,J7430,APPL_ID,"&lt;&gt;"&amp;A7430,Owner,G7430,YEAR,C7430)/12,0)</f>
        <v>0</v>
      </c>
    </row>
    <row r="7431" spans="1:11" x14ac:dyDescent="0.25">
      <c r="A7431" t="s">
        <v>105</v>
      </c>
      <c r="B7431">
        <v>11760</v>
      </c>
      <c r="C7431">
        <v>2018</v>
      </c>
      <c r="D7431">
        <v>10</v>
      </c>
      <c r="E7431">
        <v>0</v>
      </c>
      <c r="F7431" s="15" t="s">
        <v>46</v>
      </c>
      <c r="G7431" t="str" cm="1">
        <f t="array" aca="1" ref="G7431" ca="1">_xlfn.XLOOKUP(A7431,APPLICATION_NUMBER,APPLICATION_PRIMARY_OWNER)</f>
        <v>Husch Vineyards, Inc.</v>
      </c>
      <c r="H7431" cm="1">
        <f t="array" aca="1" ref="H7431" ca="1">SUMIFS(AMOUNT,APPL_ID,A7431,YEAR,C7431,DIVERSION_TYPE,"DIRECT")</f>
        <v>0</v>
      </c>
      <c r="I7431" cm="1">
        <f t="array" aca="1" ref="I7431" ca="1">SUMIFS(AMOUNT,APPL_ID,A7431,YEAR,C7431,DIVERSION_TYPE,"STORAGE")</f>
        <v>0</v>
      </c>
      <c r="J7431">
        <f t="shared" ca="1" si="116"/>
        <v>0</v>
      </c>
      <c r="K7431" s="17" cm="1">
        <f t="array" aca="1" ref="K7431" ca="1">IF(J7431&gt;0,COUNTIFS(AnnualTotalDiversion,J7431,APPL_ID,"&lt;&gt;"&amp;A7431,Owner,G7431,YEAR,C7431)/12,0)</f>
        <v>0</v>
      </c>
    </row>
    <row r="7432" spans="1:11" x14ac:dyDescent="0.25">
      <c r="A7432" t="s">
        <v>105</v>
      </c>
      <c r="B7432">
        <v>11760</v>
      </c>
      <c r="C7432">
        <v>2019</v>
      </c>
      <c r="D7432">
        <v>6</v>
      </c>
      <c r="E7432">
        <v>0</v>
      </c>
      <c r="F7432" s="15" t="s">
        <v>46</v>
      </c>
      <c r="G7432" t="str" cm="1">
        <f t="array" aca="1" ref="G7432" ca="1">_xlfn.XLOOKUP(A7432,APPLICATION_NUMBER,APPLICATION_PRIMARY_OWNER)</f>
        <v>Husch Vineyards, Inc.</v>
      </c>
      <c r="H7432" cm="1">
        <f t="array" aca="1" ref="H7432" ca="1">SUMIFS(AMOUNT,APPL_ID,A7432,YEAR,C7432,DIVERSION_TYPE,"DIRECT")</f>
        <v>0</v>
      </c>
      <c r="I7432" cm="1">
        <f t="array" aca="1" ref="I7432" ca="1">SUMIFS(AMOUNT,APPL_ID,A7432,YEAR,C7432,DIVERSION_TYPE,"STORAGE")</f>
        <v>0</v>
      </c>
      <c r="J7432">
        <f t="shared" ca="1" si="116"/>
        <v>0</v>
      </c>
      <c r="K7432" s="17" cm="1">
        <f t="array" aca="1" ref="K7432" ca="1">IF(J7432&gt;0,COUNTIFS(AnnualTotalDiversion,J7432,APPL_ID,"&lt;&gt;"&amp;A7432,Owner,G7432,YEAR,C7432)/12,0)</f>
        <v>0</v>
      </c>
    </row>
    <row r="7433" spans="1:11" x14ac:dyDescent="0.25">
      <c r="A7433" t="s">
        <v>105</v>
      </c>
      <c r="B7433">
        <v>11760</v>
      </c>
      <c r="C7433">
        <v>2019</v>
      </c>
      <c r="D7433">
        <v>10</v>
      </c>
      <c r="E7433">
        <v>0</v>
      </c>
      <c r="F7433" s="15" t="s">
        <v>44</v>
      </c>
      <c r="G7433" t="str" cm="1">
        <f t="array" aca="1" ref="G7433" ca="1">_xlfn.XLOOKUP(A7433,APPLICATION_NUMBER,APPLICATION_PRIMARY_OWNER)</f>
        <v>Husch Vineyards, Inc.</v>
      </c>
      <c r="H7433" cm="1">
        <f t="array" aca="1" ref="H7433" ca="1">SUMIFS(AMOUNT,APPL_ID,A7433,YEAR,C7433,DIVERSION_TYPE,"DIRECT")</f>
        <v>0</v>
      </c>
      <c r="I7433" cm="1">
        <f t="array" aca="1" ref="I7433" ca="1">SUMIFS(AMOUNT,APPL_ID,A7433,YEAR,C7433,DIVERSION_TYPE,"STORAGE")</f>
        <v>0</v>
      </c>
      <c r="J7433">
        <f t="shared" ca="1" si="116"/>
        <v>0</v>
      </c>
      <c r="K7433" s="17" cm="1">
        <f t="array" aca="1" ref="K7433" ca="1">IF(J7433&gt;0,COUNTIFS(AnnualTotalDiversion,J7433,APPL_ID,"&lt;&gt;"&amp;A7433,Owner,G7433,YEAR,C7433)/12,0)</f>
        <v>0</v>
      </c>
    </row>
    <row r="7434" spans="1:11" x14ac:dyDescent="0.25">
      <c r="A7434" t="s">
        <v>105</v>
      </c>
      <c r="B7434">
        <v>11760</v>
      </c>
      <c r="C7434">
        <v>2017</v>
      </c>
      <c r="D7434">
        <v>11</v>
      </c>
      <c r="E7434">
        <v>0</v>
      </c>
      <c r="F7434" s="15" t="s">
        <v>45</v>
      </c>
      <c r="G7434" t="str" cm="1">
        <f t="array" aca="1" ref="G7434" ca="1">_xlfn.XLOOKUP(A7434,APPLICATION_NUMBER,APPLICATION_PRIMARY_OWNER)</f>
        <v>Husch Vineyards, Inc.</v>
      </c>
      <c r="H7434" cm="1">
        <f t="array" aca="1" ref="H7434" ca="1">SUMIFS(AMOUNT,APPL_ID,A7434,YEAR,C7434,DIVERSION_TYPE,"DIRECT")</f>
        <v>0</v>
      </c>
      <c r="I7434" cm="1">
        <f t="array" aca="1" ref="I7434" ca="1">SUMIFS(AMOUNT,APPL_ID,A7434,YEAR,C7434,DIVERSION_TYPE,"STORAGE")</f>
        <v>0</v>
      </c>
      <c r="J7434">
        <f t="shared" ca="1" si="116"/>
        <v>0</v>
      </c>
      <c r="K7434" s="17" cm="1">
        <f t="array" aca="1" ref="K7434" ca="1">IF(J7434&gt;0,COUNTIFS(AnnualTotalDiversion,J7434,APPL_ID,"&lt;&gt;"&amp;A7434,Owner,G7434,YEAR,C7434)/12,0)</f>
        <v>0</v>
      </c>
    </row>
    <row r="7435" spans="1:11" x14ac:dyDescent="0.25">
      <c r="A7435" t="s">
        <v>105</v>
      </c>
      <c r="B7435">
        <v>11760</v>
      </c>
      <c r="C7435">
        <v>2019</v>
      </c>
      <c r="D7435">
        <v>3</v>
      </c>
      <c r="E7435">
        <v>0</v>
      </c>
      <c r="F7435" s="15" t="s">
        <v>46</v>
      </c>
      <c r="G7435" t="str" cm="1">
        <f t="array" aca="1" ref="G7435" ca="1">_xlfn.XLOOKUP(A7435,APPLICATION_NUMBER,APPLICATION_PRIMARY_OWNER)</f>
        <v>Husch Vineyards, Inc.</v>
      </c>
      <c r="H7435" cm="1">
        <f t="array" aca="1" ref="H7435" ca="1">SUMIFS(AMOUNT,APPL_ID,A7435,YEAR,C7435,DIVERSION_TYPE,"DIRECT")</f>
        <v>0</v>
      </c>
      <c r="I7435" cm="1">
        <f t="array" aca="1" ref="I7435" ca="1">SUMIFS(AMOUNT,APPL_ID,A7435,YEAR,C7435,DIVERSION_TYPE,"STORAGE")</f>
        <v>0</v>
      </c>
      <c r="J7435">
        <f t="shared" ca="1" si="116"/>
        <v>0</v>
      </c>
      <c r="K7435" s="17" cm="1">
        <f t="array" aca="1" ref="K7435" ca="1">IF(J7435&gt;0,COUNTIFS(AnnualTotalDiversion,J7435,APPL_ID,"&lt;&gt;"&amp;A7435,Owner,G7435,YEAR,C7435)/12,0)</f>
        <v>0</v>
      </c>
    </row>
    <row r="7436" spans="1:11" x14ac:dyDescent="0.25">
      <c r="A7436" t="s">
        <v>105</v>
      </c>
      <c r="B7436">
        <v>11760</v>
      </c>
      <c r="C7436">
        <v>2017</v>
      </c>
      <c r="D7436">
        <v>1</v>
      </c>
      <c r="E7436">
        <v>0</v>
      </c>
      <c r="F7436" s="15" t="s">
        <v>45</v>
      </c>
      <c r="G7436" t="str" cm="1">
        <f t="array" aca="1" ref="G7436" ca="1">_xlfn.XLOOKUP(A7436,APPLICATION_NUMBER,APPLICATION_PRIMARY_OWNER)</f>
        <v>Husch Vineyards, Inc.</v>
      </c>
      <c r="H7436" cm="1">
        <f t="array" aca="1" ref="H7436" ca="1">SUMIFS(AMOUNT,APPL_ID,A7436,YEAR,C7436,DIVERSION_TYPE,"DIRECT")</f>
        <v>0</v>
      </c>
      <c r="I7436" cm="1">
        <f t="array" aca="1" ref="I7436" ca="1">SUMIFS(AMOUNT,APPL_ID,A7436,YEAR,C7436,DIVERSION_TYPE,"STORAGE")</f>
        <v>0</v>
      </c>
      <c r="J7436">
        <f t="shared" ca="1" si="116"/>
        <v>0</v>
      </c>
      <c r="K7436" s="17" cm="1">
        <f t="array" aca="1" ref="K7436" ca="1">IF(J7436&gt;0,COUNTIFS(AnnualTotalDiversion,J7436,APPL_ID,"&lt;&gt;"&amp;A7436,Owner,G7436,YEAR,C7436)/12,0)</f>
        <v>0</v>
      </c>
    </row>
    <row r="7437" spans="1:11" x14ac:dyDescent="0.25">
      <c r="A7437" t="s">
        <v>105</v>
      </c>
      <c r="B7437">
        <v>11760</v>
      </c>
      <c r="C7437">
        <v>2019</v>
      </c>
      <c r="D7437">
        <v>4</v>
      </c>
      <c r="E7437">
        <v>0</v>
      </c>
      <c r="F7437" s="15" t="s">
        <v>44</v>
      </c>
      <c r="G7437" t="str" cm="1">
        <f t="array" aca="1" ref="G7437" ca="1">_xlfn.XLOOKUP(A7437,APPLICATION_NUMBER,APPLICATION_PRIMARY_OWNER)</f>
        <v>Husch Vineyards, Inc.</v>
      </c>
      <c r="H7437" cm="1">
        <f t="array" aca="1" ref="H7437" ca="1">SUMIFS(AMOUNT,APPL_ID,A7437,YEAR,C7437,DIVERSION_TYPE,"DIRECT")</f>
        <v>0</v>
      </c>
      <c r="I7437" cm="1">
        <f t="array" aca="1" ref="I7437" ca="1">SUMIFS(AMOUNT,APPL_ID,A7437,YEAR,C7437,DIVERSION_TYPE,"STORAGE")</f>
        <v>0</v>
      </c>
      <c r="J7437">
        <f t="shared" ca="1" si="116"/>
        <v>0</v>
      </c>
      <c r="K7437" s="17" cm="1">
        <f t="array" aca="1" ref="K7437" ca="1">IF(J7437&gt;0,COUNTIFS(AnnualTotalDiversion,J7437,APPL_ID,"&lt;&gt;"&amp;A7437,Owner,G7437,YEAR,C7437)/12,0)</f>
        <v>0</v>
      </c>
    </row>
    <row r="7438" spans="1:11" x14ac:dyDescent="0.25">
      <c r="A7438" t="s">
        <v>105</v>
      </c>
      <c r="B7438">
        <v>11760</v>
      </c>
      <c r="C7438">
        <v>2017</v>
      </c>
      <c r="D7438">
        <v>5</v>
      </c>
      <c r="E7438">
        <v>0</v>
      </c>
      <c r="F7438" s="15" t="s">
        <v>45</v>
      </c>
      <c r="G7438" t="str" cm="1">
        <f t="array" aca="1" ref="G7438" ca="1">_xlfn.XLOOKUP(A7438,APPLICATION_NUMBER,APPLICATION_PRIMARY_OWNER)</f>
        <v>Husch Vineyards, Inc.</v>
      </c>
      <c r="H7438" cm="1">
        <f t="array" aca="1" ref="H7438" ca="1">SUMIFS(AMOUNT,APPL_ID,A7438,YEAR,C7438,DIVERSION_TYPE,"DIRECT")</f>
        <v>0</v>
      </c>
      <c r="I7438" cm="1">
        <f t="array" aca="1" ref="I7438" ca="1">SUMIFS(AMOUNT,APPL_ID,A7438,YEAR,C7438,DIVERSION_TYPE,"STORAGE")</f>
        <v>0</v>
      </c>
      <c r="J7438">
        <f t="shared" ca="1" si="116"/>
        <v>0</v>
      </c>
      <c r="K7438" s="17" cm="1">
        <f t="array" aca="1" ref="K7438" ca="1">IF(J7438&gt;0,COUNTIFS(AnnualTotalDiversion,J7438,APPL_ID,"&lt;&gt;"&amp;A7438,Owner,G7438,YEAR,C7438)/12,0)</f>
        <v>0</v>
      </c>
    </row>
    <row r="7439" spans="1:11" x14ac:dyDescent="0.25">
      <c r="A7439" t="s">
        <v>105</v>
      </c>
      <c r="B7439">
        <v>11760</v>
      </c>
      <c r="C7439">
        <v>2018</v>
      </c>
      <c r="D7439">
        <v>2</v>
      </c>
      <c r="E7439">
        <v>0</v>
      </c>
      <c r="F7439" s="15" t="s">
        <v>45</v>
      </c>
      <c r="G7439" t="str" cm="1">
        <f t="array" aca="1" ref="G7439" ca="1">_xlfn.XLOOKUP(A7439,APPLICATION_NUMBER,APPLICATION_PRIMARY_OWNER)</f>
        <v>Husch Vineyards, Inc.</v>
      </c>
      <c r="H7439" cm="1">
        <f t="array" aca="1" ref="H7439" ca="1">SUMIFS(AMOUNT,APPL_ID,A7439,YEAR,C7439,DIVERSION_TYPE,"DIRECT")</f>
        <v>0</v>
      </c>
      <c r="I7439" cm="1">
        <f t="array" aca="1" ref="I7439" ca="1">SUMIFS(AMOUNT,APPL_ID,A7439,YEAR,C7439,DIVERSION_TYPE,"STORAGE")</f>
        <v>0</v>
      </c>
      <c r="J7439">
        <f t="shared" ca="1" si="116"/>
        <v>0</v>
      </c>
      <c r="K7439" s="17" cm="1">
        <f t="array" aca="1" ref="K7439" ca="1">IF(J7439&gt;0,COUNTIFS(AnnualTotalDiversion,J7439,APPL_ID,"&lt;&gt;"&amp;A7439,Owner,G7439,YEAR,C7439)/12,0)</f>
        <v>0</v>
      </c>
    </row>
    <row r="7440" spans="1:11" x14ac:dyDescent="0.25">
      <c r="A7440" t="s">
        <v>105</v>
      </c>
      <c r="B7440">
        <v>11760</v>
      </c>
      <c r="C7440">
        <v>2017</v>
      </c>
      <c r="D7440">
        <v>1</v>
      </c>
      <c r="E7440">
        <v>0</v>
      </c>
      <c r="F7440" s="15" t="s">
        <v>44</v>
      </c>
      <c r="G7440" t="str" cm="1">
        <f t="array" aca="1" ref="G7440" ca="1">_xlfn.XLOOKUP(A7440,APPLICATION_NUMBER,APPLICATION_PRIMARY_OWNER)</f>
        <v>Husch Vineyards, Inc.</v>
      </c>
      <c r="H7440" cm="1">
        <f t="array" aca="1" ref="H7440" ca="1">SUMIFS(AMOUNT,APPL_ID,A7440,YEAR,C7440,DIVERSION_TYPE,"DIRECT")</f>
        <v>0</v>
      </c>
      <c r="I7440" cm="1">
        <f t="array" aca="1" ref="I7440" ca="1">SUMIFS(AMOUNT,APPL_ID,A7440,YEAR,C7440,DIVERSION_TYPE,"STORAGE")</f>
        <v>0</v>
      </c>
      <c r="J7440">
        <f t="shared" ca="1" si="116"/>
        <v>0</v>
      </c>
      <c r="K7440" s="17" cm="1">
        <f t="array" aca="1" ref="K7440" ca="1">IF(J7440&gt;0,COUNTIFS(AnnualTotalDiversion,J7440,APPL_ID,"&lt;&gt;"&amp;A7440,Owner,G7440,YEAR,C7440)/12,0)</f>
        <v>0</v>
      </c>
    </row>
    <row r="7441" spans="1:11" x14ac:dyDescent="0.25">
      <c r="A7441" t="s">
        <v>105</v>
      </c>
      <c r="B7441">
        <v>11760</v>
      </c>
      <c r="C7441">
        <v>2019</v>
      </c>
      <c r="D7441">
        <v>9</v>
      </c>
      <c r="E7441">
        <v>0</v>
      </c>
      <c r="F7441" s="15" t="s">
        <v>46</v>
      </c>
      <c r="G7441" t="str" cm="1">
        <f t="array" aca="1" ref="G7441" ca="1">_xlfn.XLOOKUP(A7441,APPLICATION_NUMBER,APPLICATION_PRIMARY_OWNER)</f>
        <v>Husch Vineyards, Inc.</v>
      </c>
      <c r="H7441" cm="1">
        <f t="array" aca="1" ref="H7441" ca="1">SUMIFS(AMOUNT,APPL_ID,A7441,YEAR,C7441,DIVERSION_TYPE,"DIRECT")</f>
        <v>0</v>
      </c>
      <c r="I7441" cm="1">
        <f t="array" aca="1" ref="I7441" ca="1">SUMIFS(AMOUNT,APPL_ID,A7441,YEAR,C7441,DIVERSION_TYPE,"STORAGE")</f>
        <v>0</v>
      </c>
      <c r="J7441">
        <f t="shared" ca="1" si="116"/>
        <v>0</v>
      </c>
      <c r="K7441" s="17" cm="1">
        <f t="array" aca="1" ref="K7441" ca="1">IF(J7441&gt;0,COUNTIFS(AnnualTotalDiversion,J7441,APPL_ID,"&lt;&gt;"&amp;A7441,Owner,G7441,YEAR,C7441)/12,0)</f>
        <v>0</v>
      </c>
    </row>
    <row r="7442" spans="1:11" x14ac:dyDescent="0.25">
      <c r="A7442" t="s">
        <v>105</v>
      </c>
      <c r="B7442">
        <v>11760</v>
      </c>
      <c r="C7442">
        <v>2020</v>
      </c>
      <c r="D7442">
        <v>7</v>
      </c>
      <c r="E7442">
        <v>0</v>
      </c>
      <c r="F7442" s="15" t="s">
        <v>45</v>
      </c>
      <c r="G7442" t="str" cm="1">
        <f t="array" aca="1" ref="G7442" ca="1">_xlfn.XLOOKUP(A7442,APPLICATION_NUMBER,APPLICATION_PRIMARY_OWNER)</f>
        <v>Husch Vineyards, Inc.</v>
      </c>
      <c r="H7442" cm="1">
        <f t="array" aca="1" ref="H7442" ca="1">SUMIFS(AMOUNT,APPL_ID,A7442,YEAR,C7442,DIVERSION_TYPE,"DIRECT")</f>
        <v>0</v>
      </c>
      <c r="I7442" cm="1">
        <f t="array" aca="1" ref="I7442" ca="1">SUMIFS(AMOUNT,APPL_ID,A7442,YEAR,C7442,DIVERSION_TYPE,"STORAGE")</f>
        <v>0</v>
      </c>
      <c r="J7442">
        <f t="shared" ca="1" si="116"/>
        <v>0</v>
      </c>
      <c r="K7442" s="17" cm="1">
        <f t="array" aca="1" ref="K7442" ca="1">IF(J7442&gt;0,COUNTIFS(AnnualTotalDiversion,J7442,APPL_ID,"&lt;&gt;"&amp;A7442,Owner,G7442,YEAR,C7442)/12,0)</f>
        <v>0</v>
      </c>
    </row>
    <row r="7443" spans="1:11" x14ac:dyDescent="0.25">
      <c r="A7443" t="s">
        <v>105</v>
      </c>
      <c r="B7443">
        <v>11760</v>
      </c>
      <c r="C7443">
        <v>2019</v>
      </c>
      <c r="D7443">
        <v>4</v>
      </c>
      <c r="E7443">
        <v>0</v>
      </c>
      <c r="F7443" s="15" t="s">
        <v>45</v>
      </c>
      <c r="G7443" t="str" cm="1">
        <f t="array" aca="1" ref="G7443" ca="1">_xlfn.XLOOKUP(A7443,APPLICATION_NUMBER,APPLICATION_PRIMARY_OWNER)</f>
        <v>Husch Vineyards, Inc.</v>
      </c>
      <c r="H7443" cm="1">
        <f t="array" aca="1" ref="H7443" ca="1">SUMIFS(AMOUNT,APPL_ID,A7443,YEAR,C7443,DIVERSION_TYPE,"DIRECT")</f>
        <v>0</v>
      </c>
      <c r="I7443" cm="1">
        <f t="array" aca="1" ref="I7443" ca="1">SUMIFS(AMOUNT,APPL_ID,A7443,YEAR,C7443,DIVERSION_TYPE,"STORAGE")</f>
        <v>0</v>
      </c>
      <c r="J7443">
        <f t="shared" ca="1" si="116"/>
        <v>0</v>
      </c>
      <c r="K7443" s="17" cm="1">
        <f t="array" aca="1" ref="K7443" ca="1">IF(J7443&gt;0,COUNTIFS(AnnualTotalDiversion,J7443,APPL_ID,"&lt;&gt;"&amp;A7443,Owner,G7443,YEAR,C7443)/12,0)</f>
        <v>0</v>
      </c>
    </row>
    <row r="7444" spans="1:11" x14ac:dyDescent="0.25">
      <c r="A7444" t="s">
        <v>105</v>
      </c>
      <c r="B7444">
        <v>11760</v>
      </c>
      <c r="C7444">
        <v>2017</v>
      </c>
      <c r="D7444">
        <v>2</v>
      </c>
      <c r="E7444">
        <v>0</v>
      </c>
      <c r="F7444" s="15" t="s">
        <v>46</v>
      </c>
      <c r="G7444" t="str" cm="1">
        <f t="array" aca="1" ref="G7444" ca="1">_xlfn.XLOOKUP(A7444,APPLICATION_NUMBER,APPLICATION_PRIMARY_OWNER)</f>
        <v>Husch Vineyards, Inc.</v>
      </c>
      <c r="H7444" cm="1">
        <f t="array" aca="1" ref="H7444" ca="1">SUMIFS(AMOUNT,APPL_ID,A7444,YEAR,C7444,DIVERSION_TYPE,"DIRECT")</f>
        <v>0</v>
      </c>
      <c r="I7444" cm="1">
        <f t="array" aca="1" ref="I7444" ca="1">SUMIFS(AMOUNT,APPL_ID,A7444,YEAR,C7444,DIVERSION_TYPE,"STORAGE")</f>
        <v>0</v>
      </c>
      <c r="J7444">
        <f t="shared" ca="1" si="116"/>
        <v>0</v>
      </c>
      <c r="K7444" s="17" cm="1">
        <f t="array" aca="1" ref="K7444" ca="1">IF(J7444&gt;0,COUNTIFS(AnnualTotalDiversion,J7444,APPL_ID,"&lt;&gt;"&amp;A7444,Owner,G7444,YEAR,C7444)/12,0)</f>
        <v>0</v>
      </c>
    </row>
    <row r="7445" spans="1:11" x14ac:dyDescent="0.25">
      <c r="A7445" t="s">
        <v>105</v>
      </c>
      <c r="B7445">
        <v>11760</v>
      </c>
      <c r="C7445">
        <v>2018</v>
      </c>
      <c r="D7445">
        <v>2</v>
      </c>
      <c r="E7445">
        <v>0</v>
      </c>
      <c r="F7445" s="15" t="s">
        <v>46</v>
      </c>
      <c r="G7445" t="str" cm="1">
        <f t="array" aca="1" ref="G7445" ca="1">_xlfn.XLOOKUP(A7445,APPLICATION_NUMBER,APPLICATION_PRIMARY_OWNER)</f>
        <v>Husch Vineyards, Inc.</v>
      </c>
      <c r="H7445" cm="1">
        <f t="array" aca="1" ref="H7445" ca="1">SUMIFS(AMOUNT,APPL_ID,A7445,YEAR,C7445,DIVERSION_TYPE,"DIRECT")</f>
        <v>0</v>
      </c>
      <c r="I7445" cm="1">
        <f t="array" aca="1" ref="I7445" ca="1">SUMIFS(AMOUNT,APPL_ID,A7445,YEAR,C7445,DIVERSION_TYPE,"STORAGE")</f>
        <v>0</v>
      </c>
      <c r="J7445">
        <f t="shared" ca="1" si="116"/>
        <v>0</v>
      </c>
      <c r="K7445" s="17" cm="1">
        <f t="array" aca="1" ref="K7445" ca="1">IF(J7445&gt;0,COUNTIFS(AnnualTotalDiversion,J7445,APPL_ID,"&lt;&gt;"&amp;A7445,Owner,G7445,YEAR,C7445)/12,0)</f>
        <v>0</v>
      </c>
    </row>
    <row r="7446" spans="1:11" x14ac:dyDescent="0.25">
      <c r="A7446" t="s">
        <v>105</v>
      </c>
      <c r="B7446">
        <v>11760</v>
      </c>
      <c r="C7446">
        <v>2019</v>
      </c>
      <c r="D7446">
        <v>12</v>
      </c>
      <c r="E7446">
        <v>0</v>
      </c>
      <c r="F7446" s="15" t="s">
        <v>44</v>
      </c>
      <c r="G7446" t="str" cm="1">
        <f t="array" aca="1" ref="G7446" ca="1">_xlfn.XLOOKUP(A7446,APPLICATION_NUMBER,APPLICATION_PRIMARY_OWNER)</f>
        <v>Husch Vineyards, Inc.</v>
      </c>
      <c r="H7446" cm="1">
        <f t="array" aca="1" ref="H7446" ca="1">SUMIFS(AMOUNT,APPL_ID,A7446,YEAR,C7446,DIVERSION_TYPE,"DIRECT")</f>
        <v>0</v>
      </c>
      <c r="I7446" cm="1">
        <f t="array" aca="1" ref="I7446" ca="1">SUMIFS(AMOUNT,APPL_ID,A7446,YEAR,C7446,DIVERSION_TYPE,"STORAGE")</f>
        <v>0</v>
      </c>
      <c r="J7446">
        <f t="shared" ca="1" si="116"/>
        <v>0</v>
      </c>
      <c r="K7446" s="17" cm="1">
        <f t="array" aca="1" ref="K7446" ca="1">IF(J7446&gt;0,COUNTIFS(AnnualTotalDiversion,J7446,APPL_ID,"&lt;&gt;"&amp;A7446,Owner,G7446,YEAR,C7446)/12,0)</f>
        <v>0</v>
      </c>
    </row>
    <row r="7447" spans="1:11" x14ac:dyDescent="0.25">
      <c r="A7447" t="s">
        <v>105</v>
      </c>
      <c r="B7447">
        <v>11760</v>
      </c>
      <c r="C7447">
        <v>2020</v>
      </c>
      <c r="D7447">
        <v>1</v>
      </c>
      <c r="E7447">
        <v>0</v>
      </c>
      <c r="F7447" s="15" t="s">
        <v>45</v>
      </c>
      <c r="G7447" t="str" cm="1">
        <f t="array" aca="1" ref="G7447" ca="1">_xlfn.XLOOKUP(A7447,APPLICATION_NUMBER,APPLICATION_PRIMARY_OWNER)</f>
        <v>Husch Vineyards, Inc.</v>
      </c>
      <c r="H7447" cm="1">
        <f t="array" aca="1" ref="H7447" ca="1">SUMIFS(AMOUNT,APPL_ID,A7447,YEAR,C7447,DIVERSION_TYPE,"DIRECT")</f>
        <v>0</v>
      </c>
      <c r="I7447" cm="1">
        <f t="array" aca="1" ref="I7447" ca="1">SUMIFS(AMOUNT,APPL_ID,A7447,YEAR,C7447,DIVERSION_TYPE,"STORAGE")</f>
        <v>0</v>
      </c>
      <c r="J7447">
        <f t="shared" ca="1" si="116"/>
        <v>0</v>
      </c>
      <c r="K7447" s="17" cm="1">
        <f t="array" aca="1" ref="K7447" ca="1">IF(J7447&gt;0,COUNTIFS(AnnualTotalDiversion,J7447,APPL_ID,"&lt;&gt;"&amp;A7447,Owner,G7447,YEAR,C7447)/12,0)</f>
        <v>0</v>
      </c>
    </row>
    <row r="7448" spans="1:11" x14ac:dyDescent="0.25">
      <c r="A7448" t="s">
        <v>105</v>
      </c>
      <c r="B7448">
        <v>11760</v>
      </c>
      <c r="C7448">
        <v>2017</v>
      </c>
      <c r="D7448">
        <v>4</v>
      </c>
      <c r="E7448">
        <v>0</v>
      </c>
      <c r="F7448" s="15" t="s">
        <v>46</v>
      </c>
      <c r="G7448" t="str" cm="1">
        <f t="array" aca="1" ref="G7448" ca="1">_xlfn.XLOOKUP(A7448,APPLICATION_NUMBER,APPLICATION_PRIMARY_OWNER)</f>
        <v>Husch Vineyards, Inc.</v>
      </c>
      <c r="H7448" cm="1">
        <f t="array" aca="1" ref="H7448" ca="1">SUMIFS(AMOUNT,APPL_ID,A7448,YEAR,C7448,DIVERSION_TYPE,"DIRECT")</f>
        <v>0</v>
      </c>
      <c r="I7448" cm="1">
        <f t="array" aca="1" ref="I7448" ca="1">SUMIFS(AMOUNT,APPL_ID,A7448,YEAR,C7448,DIVERSION_TYPE,"STORAGE")</f>
        <v>0</v>
      </c>
      <c r="J7448">
        <f t="shared" ca="1" si="116"/>
        <v>0</v>
      </c>
      <c r="K7448" s="17" cm="1">
        <f t="array" aca="1" ref="K7448" ca="1">IF(J7448&gt;0,COUNTIFS(AnnualTotalDiversion,J7448,APPL_ID,"&lt;&gt;"&amp;A7448,Owner,G7448,YEAR,C7448)/12,0)</f>
        <v>0</v>
      </c>
    </row>
    <row r="7449" spans="1:11" x14ac:dyDescent="0.25">
      <c r="A7449" t="s">
        <v>105</v>
      </c>
      <c r="B7449">
        <v>11760</v>
      </c>
      <c r="C7449">
        <v>2019</v>
      </c>
      <c r="D7449">
        <v>3</v>
      </c>
      <c r="E7449">
        <v>0</v>
      </c>
      <c r="F7449" s="15" t="s">
        <v>45</v>
      </c>
      <c r="G7449" t="str" cm="1">
        <f t="array" aca="1" ref="G7449" ca="1">_xlfn.XLOOKUP(A7449,APPLICATION_NUMBER,APPLICATION_PRIMARY_OWNER)</f>
        <v>Husch Vineyards, Inc.</v>
      </c>
      <c r="H7449" cm="1">
        <f t="array" aca="1" ref="H7449" ca="1">SUMIFS(AMOUNT,APPL_ID,A7449,YEAR,C7449,DIVERSION_TYPE,"DIRECT")</f>
        <v>0</v>
      </c>
      <c r="I7449" cm="1">
        <f t="array" aca="1" ref="I7449" ca="1">SUMIFS(AMOUNT,APPL_ID,A7449,YEAR,C7449,DIVERSION_TYPE,"STORAGE")</f>
        <v>0</v>
      </c>
      <c r="J7449">
        <f t="shared" ca="1" si="116"/>
        <v>0</v>
      </c>
      <c r="K7449" s="17" cm="1">
        <f t="array" aca="1" ref="K7449" ca="1">IF(J7449&gt;0,COUNTIFS(AnnualTotalDiversion,J7449,APPL_ID,"&lt;&gt;"&amp;A7449,Owner,G7449,YEAR,C7449)/12,0)</f>
        <v>0</v>
      </c>
    </row>
    <row r="7450" spans="1:11" x14ac:dyDescent="0.25">
      <c r="A7450" t="s">
        <v>105</v>
      </c>
      <c r="B7450">
        <v>11760</v>
      </c>
      <c r="C7450">
        <v>2020</v>
      </c>
      <c r="D7450">
        <v>8</v>
      </c>
      <c r="E7450">
        <v>0</v>
      </c>
      <c r="F7450" s="15" t="s">
        <v>45</v>
      </c>
      <c r="G7450" t="str" cm="1">
        <f t="array" aca="1" ref="G7450" ca="1">_xlfn.XLOOKUP(A7450,APPLICATION_NUMBER,APPLICATION_PRIMARY_OWNER)</f>
        <v>Husch Vineyards, Inc.</v>
      </c>
      <c r="H7450" cm="1">
        <f t="array" aca="1" ref="H7450" ca="1">SUMIFS(AMOUNT,APPL_ID,A7450,YEAR,C7450,DIVERSION_TYPE,"DIRECT")</f>
        <v>0</v>
      </c>
      <c r="I7450" cm="1">
        <f t="array" aca="1" ref="I7450" ca="1">SUMIFS(AMOUNT,APPL_ID,A7450,YEAR,C7450,DIVERSION_TYPE,"STORAGE")</f>
        <v>0</v>
      </c>
      <c r="J7450">
        <f t="shared" ca="1" si="116"/>
        <v>0</v>
      </c>
      <c r="K7450" s="17" cm="1">
        <f t="array" aca="1" ref="K7450" ca="1">IF(J7450&gt;0,COUNTIFS(AnnualTotalDiversion,J7450,APPL_ID,"&lt;&gt;"&amp;A7450,Owner,G7450,YEAR,C7450)/12,0)</f>
        <v>0</v>
      </c>
    </row>
    <row r="7451" spans="1:11" x14ac:dyDescent="0.25">
      <c r="A7451" t="s">
        <v>105</v>
      </c>
      <c r="B7451">
        <v>11760</v>
      </c>
      <c r="C7451">
        <v>2019</v>
      </c>
      <c r="D7451">
        <v>2</v>
      </c>
      <c r="E7451">
        <v>0</v>
      </c>
      <c r="F7451" s="15" t="s">
        <v>46</v>
      </c>
      <c r="G7451" t="str" cm="1">
        <f t="array" aca="1" ref="G7451" ca="1">_xlfn.XLOOKUP(A7451,APPLICATION_NUMBER,APPLICATION_PRIMARY_OWNER)</f>
        <v>Husch Vineyards, Inc.</v>
      </c>
      <c r="H7451" cm="1">
        <f t="array" aca="1" ref="H7451" ca="1">SUMIFS(AMOUNT,APPL_ID,A7451,YEAR,C7451,DIVERSION_TYPE,"DIRECT")</f>
        <v>0</v>
      </c>
      <c r="I7451" cm="1">
        <f t="array" aca="1" ref="I7451" ca="1">SUMIFS(AMOUNT,APPL_ID,A7451,YEAR,C7451,DIVERSION_TYPE,"STORAGE")</f>
        <v>0</v>
      </c>
      <c r="J7451">
        <f t="shared" ca="1" si="116"/>
        <v>0</v>
      </c>
      <c r="K7451" s="17" cm="1">
        <f t="array" aca="1" ref="K7451" ca="1">IF(J7451&gt;0,COUNTIFS(AnnualTotalDiversion,J7451,APPL_ID,"&lt;&gt;"&amp;A7451,Owner,G7451,YEAR,C7451)/12,0)</f>
        <v>0</v>
      </c>
    </row>
    <row r="7452" spans="1:11" x14ac:dyDescent="0.25">
      <c r="A7452" t="s">
        <v>105</v>
      </c>
      <c r="B7452">
        <v>11760</v>
      </c>
      <c r="C7452">
        <v>2018</v>
      </c>
      <c r="D7452">
        <v>4</v>
      </c>
      <c r="E7452">
        <v>0</v>
      </c>
      <c r="F7452" s="15" t="s">
        <v>46</v>
      </c>
      <c r="G7452" t="str" cm="1">
        <f t="array" aca="1" ref="G7452" ca="1">_xlfn.XLOOKUP(A7452,APPLICATION_NUMBER,APPLICATION_PRIMARY_OWNER)</f>
        <v>Husch Vineyards, Inc.</v>
      </c>
      <c r="H7452" cm="1">
        <f t="array" aca="1" ref="H7452" ca="1">SUMIFS(AMOUNT,APPL_ID,A7452,YEAR,C7452,DIVERSION_TYPE,"DIRECT")</f>
        <v>0</v>
      </c>
      <c r="I7452" cm="1">
        <f t="array" aca="1" ref="I7452" ca="1">SUMIFS(AMOUNT,APPL_ID,A7452,YEAR,C7452,DIVERSION_TYPE,"STORAGE")</f>
        <v>0</v>
      </c>
      <c r="J7452">
        <f t="shared" ca="1" si="116"/>
        <v>0</v>
      </c>
      <c r="K7452" s="17" cm="1">
        <f t="array" aca="1" ref="K7452" ca="1">IF(J7452&gt;0,COUNTIFS(AnnualTotalDiversion,J7452,APPL_ID,"&lt;&gt;"&amp;A7452,Owner,G7452,YEAR,C7452)/12,0)</f>
        <v>0</v>
      </c>
    </row>
    <row r="7453" spans="1:11" x14ac:dyDescent="0.25">
      <c r="A7453" t="s">
        <v>105</v>
      </c>
      <c r="B7453">
        <v>11760</v>
      </c>
      <c r="C7453">
        <v>2020</v>
      </c>
      <c r="D7453">
        <v>2</v>
      </c>
      <c r="E7453">
        <v>0</v>
      </c>
      <c r="F7453" s="15" t="s">
        <v>45</v>
      </c>
      <c r="G7453" t="str" cm="1">
        <f t="array" aca="1" ref="G7453" ca="1">_xlfn.XLOOKUP(A7453,APPLICATION_NUMBER,APPLICATION_PRIMARY_OWNER)</f>
        <v>Husch Vineyards, Inc.</v>
      </c>
      <c r="H7453" cm="1">
        <f t="array" aca="1" ref="H7453" ca="1">SUMIFS(AMOUNT,APPL_ID,A7453,YEAR,C7453,DIVERSION_TYPE,"DIRECT")</f>
        <v>0</v>
      </c>
      <c r="I7453" cm="1">
        <f t="array" aca="1" ref="I7453" ca="1">SUMIFS(AMOUNT,APPL_ID,A7453,YEAR,C7453,DIVERSION_TYPE,"STORAGE")</f>
        <v>0</v>
      </c>
      <c r="J7453">
        <f t="shared" ca="1" si="116"/>
        <v>0</v>
      </c>
      <c r="K7453" s="17" cm="1">
        <f t="array" aca="1" ref="K7453" ca="1">IF(J7453&gt;0,COUNTIFS(AnnualTotalDiversion,J7453,APPL_ID,"&lt;&gt;"&amp;A7453,Owner,G7453,YEAR,C7453)/12,0)</f>
        <v>0</v>
      </c>
    </row>
    <row r="7454" spans="1:11" x14ac:dyDescent="0.25">
      <c r="A7454" t="s">
        <v>105</v>
      </c>
      <c r="B7454">
        <v>11760</v>
      </c>
      <c r="C7454">
        <v>2017</v>
      </c>
      <c r="D7454">
        <v>6</v>
      </c>
      <c r="E7454">
        <v>0</v>
      </c>
      <c r="F7454" s="15" t="s">
        <v>45</v>
      </c>
      <c r="G7454" t="str" cm="1">
        <f t="array" aca="1" ref="G7454" ca="1">_xlfn.XLOOKUP(A7454,APPLICATION_NUMBER,APPLICATION_PRIMARY_OWNER)</f>
        <v>Husch Vineyards, Inc.</v>
      </c>
      <c r="H7454" cm="1">
        <f t="array" aca="1" ref="H7454" ca="1">SUMIFS(AMOUNT,APPL_ID,A7454,YEAR,C7454,DIVERSION_TYPE,"DIRECT")</f>
        <v>0</v>
      </c>
      <c r="I7454" cm="1">
        <f t="array" aca="1" ref="I7454" ca="1">SUMIFS(AMOUNT,APPL_ID,A7454,YEAR,C7454,DIVERSION_TYPE,"STORAGE")</f>
        <v>0</v>
      </c>
      <c r="J7454">
        <f t="shared" ca="1" si="116"/>
        <v>0</v>
      </c>
      <c r="K7454" s="17" cm="1">
        <f t="array" aca="1" ref="K7454" ca="1">IF(J7454&gt;0,COUNTIFS(AnnualTotalDiversion,J7454,APPL_ID,"&lt;&gt;"&amp;A7454,Owner,G7454,YEAR,C7454)/12,0)</f>
        <v>0</v>
      </c>
    </row>
    <row r="7455" spans="1:11" x14ac:dyDescent="0.25">
      <c r="A7455" t="s">
        <v>105</v>
      </c>
      <c r="B7455">
        <v>11760</v>
      </c>
      <c r="C7455">
        <v>2017</v>
      </c>
      <c r="D7455">
        <v>3</v>
      </c>
      <c r="E7455">
        <v>0</v>
      </c>
      <c r="F7455" s="15" t="s">
        <v>45</v>
      </c>
      <c r="G7455" t="str" cm="1">
        <f t="array" aca="1" ref="G7455" ca="1">_xlfn.XLOOKUP(A7455,APPLICATION_NUMBER,APPLICATION_PRIMARY_OWNER)</f>
        <v>Husch Vineyards, Inc.</v>
      </c>
      <c r="H7455" cm="1">
        <f t="array" aca="1" ref="H7455" ca="1">SUMIFS(AMOUNT,APPL_ID,A7455,YEAR,C7455,DIVERSION_TYPE,"DIRECT")</f>
        <v>0</v>
      </c>
      <c r="I7455" cm="1">
        <f t="array" aca="1" ref="I7455" ca="1">SUMIFS(AMOUNT,APPL_ID,A7455,YEAR,C7455,DIVERSION_TYPE,"STORAGE")</f>
        <v>0</v>
      </c>
      <c r="J7455">
        <f t="shared" ca="1" si="116"/>
        <v>0</v>
      </c>
      <c r="K7455" s="17" cm="1">
        <f t="array" aca="1" ref="K7455" ca="1">IF(J7455&gt;0,COUNTIFS(AnnualTotalDiversion,J7455,APPL_ID,"&lt;&gt;"&amp;A7455,Owner,G7455,YEAR,C7455)/12,0)</f>
        <v>0</v>
      </c>
    </row>
    <row r="7456" spans="1:11" x14ac:dyDescent="0.25">
      <c r="A7456" t="s">
        <v>105</v>
      </c>
      <c r="B7456">
        <v>11760</v>
      </c>
      <c r="C7456">
        <v>2019</v>
      </c>
      <c r="D7456">
        <v>2</v>
      </c>
      <c r="E7456">
        <v>0</v>
      </c>
      <c r="F7456" s="15" t="s">
        <v>44</v>
      </c>
      <c r="G7456" t="str" cm="1">
        <f t="array" aca="1" ref="G7456" ca="1">_xlfn.XLOOKUP(A7456,APPLICATION_NUMBER,APPLICATION_PRIMARY_OWNER)</f>
        <v>Husch Vineyards, Inc.</v>
      </c>
      <c r="H7456" cm="1">
        <f t="array" aca="1" ref="H7456" ca="1">SUMIFS(AMOUNT,APPL_ID,A7456,YEAR,C7456,DIVERSION_TYPE,"DIRECT")</f>
        <v>0</v>
      </c>
      <c r="I7456" cm="1">
        <f t="array" aca="1" ref="I7456" ca="1">SUMIFS(AMOUNT,APPL_ID,A7456,YEAR,C7456,DIVERSION_TYPE,"STORAGE")</f>
        <v>0</v>
      </c>
      <c r="J7456">
        <f t="shared" ca="1" si="116"/>
        <v>0</v>
      </c>
      <c r="K7456" s="17" cm="1">
        <f t="array" aca="1" ref="K7456" ca="1">IF(J7456&gt;0,COUNTIFS(AnnualTotalDiversion,J7456,APPL_ID,"&lt;&gt;"&amp;A7456,Owner,G7456,YEAR,C7456)/12,0)</f>
        <v>0</v>
      </c>
    </row>
    <row r="7457" spans="1:11" x14ac:dyDescent="0.25">
      <c r="A7457" t="s">
        <v>105</v>
      </c>
      <c r="B7457">
        <v>11760</v>
      </c>
      <c r="C7457">
        <v>2018</v>
      </c>
      <c r="D7457">
        <v>10</v>
      </c>
      <c r="E7457">
        <v>0</v>
      </c>
      <c r="F7457" s="15" t="s">
        <v>45</v>
      </c>
      <c r="G7457" t="str" cm="1">
        <f t="array" aca="1" ref="G7457" ca="1">_xlfn.XLOOKUP(A7457,APPLICATION_NUMBER,APPLICATION_PRIMARY_OWNER)</f>
        <v>Husch Vineyards, Inc.</v>
      </c>
      <c r="H7457" cm="1">
        <f t="array" aca="1" ref="H7457" ca="1">SUMIFS(AMOUNT,APPL_ID,A7457,YEAR,C7457,DIVERSION_TYPE,"DIRECT")</f>
        <v>0</v>
      </c>
      <c r="I7457" cm="1">
        <f t="array" aca="1" ref="I7457" ca="1">SUMIFS(AMOUNT,APPL_ID,A7457,YEAR,C7457,DIVERSION_TYPE,"STORAGE")</f>
        <v>0</v>
      </c>
      <c r="J7457">
        <f t="shared" ca="1" si="116"/>
        <v>0</v>
      </c>
      <c r="K7457" s="17" cm="1">
        <f t="array" aca="1" ref="K7457" ca="1">IF(J7457&gt;0,COUNTIFS(AnnualTotalDiversion,J7457,APPL_ID,"&lt;&gt;"&amp;A7457,Owner,G7457,YEAR,C7457)/12,0)</f>
        <v>0</v>
      </c>
    </row>
    <row r="7458" spans="1:11" x14ac:dyDescent="0.25">
      <c r="A7458" t="s">
        <v>105</v>
      </c>
      <c r="B7458">
        <v>11760</v>
      </c>
      <c r="C7458">
        <v>2019</v>
      </c>
      <c r="D7458">
        <v>5</v>
      </c>
      <c r="E7458">
        <v>0</v>
      </c>
      <c r="F7458" s="15" t="s">
        <v>46</v>
      </c>
      <c r="G7458" t="str" cm="1">
        <f t="array" aca="1" ref="G7458" ca="1">_xlfn.XLOOKUP(A7458,APPLICATION_NUMBER,APPLICATION_PRIMARY_OWNER)</f>
        <v>Husch Vineyards, Inc.</v>
      </c>
      <c r="H7458" cm="1">
        <f t="array" aca="1" ref="H7458" ca="1">SUMIFS(AMOUNT,APPL_ID,A7458,YEAR,C7458,DIVERSION_TYPE,"DIRECT")</f>
        <v>0</v>
      </c>
      <c r="I7458" cm="1">
        <f t="array" aca="1" ref="I7458" ca="1">SUMIFS(AMOUNT,APPL_ID,A7458,YEAR,C7458,DIVERSION_TYPE,"STORAGE")</f>
        <v>0</v>
      </c>
      <c r="J7458">
        <f t="shared" ca="1" si="116"/>
        <v>0</v>
      </c>
      <c r="K7458" s="17" cm="1">
        <f t="array" aca="1" ref="K7458" ca="1">IF(J7458&gt;0,COUNTIFS(AnnualTotalDiversion,J7458,APPL_ID,"&lt;&gt;"&amp;A7458,Owner,G7458,YEAR,C7458)/12,0)</f>
        <v>0</v>
      </c>
    </row>
    <row r="7459" spans="1:11" x14ac:dyDescent="0.25">
      <c r="A7459" t="s">
        <v>105</v>
      </c>
      <c r="B7459">
        <v>11760</v>
      </c>
      <c r="C7459">
        <v>2018</v>
      </c>
      <c r="D7459">
        <v>6</v>
      </c>
      <c r="E7459">
        <v>0</v>
      </c>
      <c r="F7459" s="15" t="s">
        <v>45</v>
      </c>
      <c r="G7459" t="str" cm="1">
        <f t="array" aca="1" ref="G7459" ca="1">_xlfn.XLOOKUP(A7459,APPLICATION_NUMBER,APPLICATION_PRIMARY_OWNER)</f>
        <v>Husch Vineyards, Inc.</v>
      </c>
      <c r="H7459" cm="1">
        <f t="array" aca="1" ref="H7459" ca="1">SUMIFS(AMOUNT,APPL_ID,A7459,YEAR,C7459,DIVERSION_TYPE,"DIRECT")</f>
        <v>0</v>
      </c>
      <c r="I7459" cm="1">
        <f t="array" aca="1" ref="I7459" ca="1">SUMIFS(AMOUNT,APPL_ID,A7459,YEAR,C7459,DIVERSION_TYPE,"STORAGE")</f>
        <v>0</v>
      </c>
      <c r="J7459">
        <f t="shared" ca="1" si="116"/>
        <v>0</v>
      </c>
      <c r="K7459" s="17" cm="1">
        <f t="array" aca="1" ref="K7459" ca="1">IF(J7459&gt;0,COUNTIFS(AnnualTotalDiversion,J7459,APPL_ID,"&lt;&gt;"&amp;A7459,Owner,G7459,YEAR,C7459)/12,0)</f>
        <v>0</v>
      </c>
    </row>
    <row r="7460" spans="1:11" x14ac:dyDescent="0.25">
      <c r="A7460" t="s">
        <v>105</v>
      </c>
      <c r="B7460">
        <v>11760</v>
      </c>
      <c r="C7460">
        <v>2018</v>
      </c>
      <c r="D7460">
        <v>3</v>
      </c>
      <c r="E7460">
        <v>0</v>
      </c>
      <c r="F7460" s="15" t="s">
        <v>46</v>
      </c>
      <c r="G7460" t="str" cm="1">
        <f t="array" aca="1" ref="G7460" ca="1">_xlfn.XLOOKUP(A7460,APPLICATION_NUMBER,APPLICATION_PRIMARY_OWNER)</f>
        <v>Husch Vineyards, Inc.</v>
      </c>
      <c r="H7460" cm="1">
        <f t="array" aca="1" ref="H7460" ca="1">SUMIFS(AMOUNT,APPL_ID,A7460,YEAR,C7460,DIVERSION_TYPE,"DIRECT")</f>
        <v>0</v>
      </c>
      <c r="I7460" cm="1">
        <f t="array" aca="1" ref="I7460" ca="1">SUMIFS(AMOUNT,APPL_ID,A7460,YEAR,C7460,DIVERSION_TYPE,"STORAGE")</f>
        <v>0</v>
      </c>
      <c r="J7460">
        <f t="shared" ca="1" si="116"/>
        <v>0</v>
      </c>
      <c r="K7460" s="17" cm="1">
        <f t="array" aca="1" ref="K7460" ca="1">IF(J7460&gt;0,COUNTIFS(AnnualTotalDiversion,J7460,APPL_ID,"&lt;&gt;"&amp;A7460,Owner,G7460,YEAR,C7460)/12,0)</f>
        <v>0</v>
      </c>
    </row>
    <row r="7461" spans="1:11" x14ac:dyDescent="0.25">
      <c r="A7461" t="s">
        <v>105</v>
      </c>
      <c r="B7461">
        <v>11760</v>
      </c>
      <c r="C7461">
        <v>2017</v>
      </c>
      <c r="D7461">
        <v>1</v>
      </c>
      <c r="E7461">
        <v>0</v>
      </c>
      <c r="F7461" s="15" t="s">
        <v>46</v>
      </c>
      <c r="G7461" t="str" cm="1">
        <f t="array" aca="1" ref="G7461" ca="1">_xlfn.XLOOKUP(A7461,APPLICATION_NUMBER,APPLICATION_PRIMARY_OWNER)</f>
        <v>Husch Vineyards, Inc.</v>
      </c>
      <c r="H7461" cm="1">
        <f t="array" aca="1" ref="H7461" ca="1">SUMIFS(AMOUNT,APPL_ID,A7461,YEAR,C7461,DIVERSION_TYPE,"DIRECT")</f>
        <v>0</v>
      </c>
      <c r="I7461" cm="1">
        <f t="array" aca="1" ref="I7461" ca="1">SUMIFS(AMOUNT,APPL_ID,A7461,YEAR,C7461,DIVERSION_TYPE,"STORAGE")</f>
        <v>0</v>
      </c>
      <c r="J7461">
        <f t="shared" ca="1" si="116"/>
        <v>0</v>
      </c>
      <c r="K7461" s="17" cm="1">
        <f t="array" aca="1" ref="K7461" ca="1">IF(J7461&gt;0,COUNTIFS(AnnualTotalDiversion,J7461,APPL_ID,"&lt;&gt;"&amp;A7461,Owner,G7461,YEAR,C7461)/12,0)</f>
        <v>0</v>
      </c>
    </row>
    <row r="7462" spans="1:11" x14ac:dyDescent="0.25">
      <c r="A7462" t="s">
        <v>105</v>
      </c>
      <c r="B7462">
        <v>11760</v>
      </c>
      <c r="C7462">
        <v>2019</v>
      </c>
      <c r="D7462">
        <v>11</v>
      </c>
      <c r="E7462">
        <v>0</v>
      </c>
      <c r="F7462" s="15" t="s">
        <v>44</v>
      </c>
      <c r="G7462" t="str" cm="1">
        <f t="array" aca="1" ref="G7462" ca="1">_xlfn.XLOOKUP(A7462,APPLICATION_NUMBER,APPLICATION_PRIMARY_OWNER)</f>
        <v>Husch Vineyards, Inc.</v>
      </c>
      <c r="H7462" cm="1">
        <f t="array" aca="1" ref="H7462" ca="1">SUMIFS(AMOUNT,APPL_ID,A7462,YEAR,C7462,DIVERSION_TYPE,"DIRECT")</f>
        <v>0</v>
      </c>
      <c r="I7462" cm="1">
        <f t="array" aca="1" ref="I7462" ca="1">SUMIFS(AMOUNT,APPL_ID,A7462,YEAR,C7462,DIVERSION_TYPE,"STORAGE")</f>
        <v>0</v>
      </c>
      <c r="J7462">
        <f t="shared" ca="1" si="116"/>
        <v>0</v>
      </c>
      <c r="K7462" s="17" cm="1">
        <f t="array" aca="1" ref="K7462" ca="1">IF(J7462&gt;0,COUNTIFS(AnnualTotalDiversion,J7462,APPL_ID,"&lt;&gt;"&amp;A7462,Owner,G7462,YEAR,C7462)/12,0)</f>
        <v>0</v>
      </c>
    </row>
    <row r="7463" spans="1:11" x14ac:dyDescent="0.25">
      <c r="A7463" t="s">
        <v>105</v>
      </c>
      <c r="B7463">
        <v>11760</v>
      </c>
      <c r="C7463">
        <v>2017</v>
      </c>
      <c r="D7463">
        <v>4</v>
      </c>
      <c r="E7463">
        <v>0</v>
      </c>
      <c r="F7463" s="15" t="s">
        <v>44</v>
      </c>
      <c r="G7463" t="str" cm="1">
        <f t="array" aca="1" ref="G7463" ca="1">_xlfn.XLOOKUP(A7463,APPLICATION_NUMBER,APPLICATION_PRIMARY_OWNER)</f>
        <v>Husch Vineyards, Inc.</v>
      </c>
      <c r="H7463" cm="1">
        <f t="array" aca="1" ref="H7463" ca="1">SUMIFS(AMOUNT,APPL_ID,A7463,YEAR,C7463,DIVERSION_TYPE,"DIRECT")</f>
        <v>0</v>
      </c>
      <c r="I7463" cm="1">
        <f t="array" aca="1" ref="I7463" ca="1">SUMIFS(AMOUNT,APPL_ID,A7463,YEAR,C7463,DIVERSION_TYPE,"STORAGE")</f>
        <v>0</v>
      </c>
      <c r="J7463">
        <f t="shared" ca="1" si="116"/>
        <v>0</v>
      </c>
      <c r="K7463" s="17" cm="1">
        <f t="array" aca="1" ref="K7463" ca="1">IF(J7463&gt;0,COUNTIFS(AnnualTotalDiversion,J7463,APPL_ID,"&lt;&gt;"&amp;A7463,Owner,G7463,YEAR,C7463)/12,0)</f>
        <v>0</v>
      </c>
    </row>
    <row r="7464" spans="1:11" x14ac:dyDescent="0.25">
      <c r="A7464" t="s">
        <v>105</v>
      </c>
      <c r="B7464">
        <v>11760</v>
      </c>
      <c r="C7464">
        <v>2017</v>
      </c>
      <c r="D7464">
        <v>5</v>
      </c>
      <c r="E7464">
        <v>0</v>
      </c>
      <c r="F7464" s="15" t="s">
        <v>46</v>
      </c>
      <c r="G7464" t="str" cm="1">
        <f t="array" aca="1" ref="G7464" ca="1">_xlfn.XLOOKUP(A7464,APPLICATION_NUMBER,APPLICATION_PRIMARY_OWNER)</f>
        <v>Husch Vineyards, Inc.</v>
      </c>
      <c r="H7464" cm="1">
        <f t="array" aca="1" ref="H7464" ca="1">SUMIFS(AMOUNT,APPL_ID,A7464,YEAR,C7464,DIVERSION_TYPE,"DIRECT")</f>
        <v>0</v>
      </c>
      <c r="I7464" cm="1">
        <f t="array" aca="1" ref="I7464" ca="1">SUMIFS(AMOUNT,APPL_ID,A7464,YEAR,C7464,DIVERSION_TYPE,"STORAGE")</f>
        <v>0</v>
      </c>
      <c r="J7464">
        <f t="shared" ca="1" si="116"/>
        <v>0</v>
      </c>
      <c r="K7464" s="17" cm="1">
        <f t="array" aca="1" ref="K7464" ca="1">IF(J7464&gt;0,COUNTIFS(AnnualTotalDiversion,J7464,APPL_ID,"&lt;&gt;"&amp;A7464,Owner,G7464,YEAR,C7464)/12,0)</f>
        <v>0</v>
      </c>
    </row>
    <row r="7465" spans="1:11" x14ac:dyDescent="0.25">
      <c r="A7465" t="s">
        <v>105</v>
      </c>
      <c r="B7465">
        <v>11760</v>
      </c>
      <c r="C7465">
        <v>2018</v>
      </c>
      <c r="D7465">
        <v>5</v>
      </c>
      <c r="E7465">
        <v>0</v>
      </c>
      <c r="F7465" s="15" t="s">
        <v>45</v>
      </c>
      <c r="G7465" t="str" cm="1">
        <f t="array" aca="1" ref="G7465" ca="1">_xlfn.XLOOKUP(A7465,APPLICATION_NUMBER,APPLICATION_PRIMARY_OWNER)</f>
        <v>Husch Vineyards, Inc.</v>
      </c>
      <c r="H7465" cm="1">
        <f t="array" aca="1" ref="H7465" ca="1">SUMIFS(AMOUNT,APPL_ID,A7465,YEAR,C7465,DIVERSION_TYPE,"DIRECT")</f>
        <v>0</v>
      </c>
      <c r="I7465" cm="1">
        <f t="array" aca="1" ref="I7465" ca="1">SUMIFS(AMOUNT,APPL_ID,A7465,YEAR,C7465,DIVERSION_TYPE,"STORAGE")</f>
        <v>0</v>
      </c>
      <c r="J7465">
        <f t="shared" ca="1" si="116"/>
        <v>0</v>
      </c>
      <c r="K7465" s="17" cm="1">
        <f t="array" aca="1" ref="K7465" ca="1">IF(J7465&gt;0,COUNTIFS(AnnualTotalDiversion,J7465,APPL_ID,"&lt;&gt;"&amp;A7465,Owner,G7465,YEAR,C7465)/12,0)</f>
        <v>0</v>
      </c>
    </row>
    <row r="7466" spans="1:11" x14ac:dyDescent="0.25">
      <c r="A7466" t="s">
        <v>105</v>
      </c>
      <c r="B7466">
        <v>11760</v>
      </c>
      <c r="C7466">
        <v>2018</v>
      </c>
      <c r="D7466">
        <v>7</v>
      </c>
      <c r="E7466">
        <v>0</v>
      </c>
      <c r="F7466" s="15" t="s">
        <v>44</v>
      </c>
      <c r="G7466" t="str" cm="1">
        <f t="array" aca="1" ref="G7466" ca="1">_xlfn.XLOOKUP(A7466,APPLICATION_NUMBER,APPLICATION_PRIMARY_OWNER)</f>
        <v>Husch Vineyards, Inc.</v>
      </c>
      <c r="H7466" cm="1">
        <f t="array" aca="1" ref="H7466" ca="1">SUMIFS(AMOUNT,APPL_ID,A7466,YEAR,C7466,DIVERSION_TYPE,"DIRECT")</f>
        <v>0</v>
      </c>
      <c r="I7466" cm="1">
        <f t="array" aca="1" ref="I7466" ca="1">SUMIFS(AMOUNT,APPL_ID,A7466,YEAR,C7466,DIVERSION_TYPE,"STORAGE")</f>
        <v>0</v>
      </c>
      <c r="J7466">
        <f t="shared" ca="1" si="116"/>
        <v>0</v>
      </c>
      <c r="K7466" s="17" cm="1">
        <f t="array" aca="1" ref="K7466" ca="1">IF(J7466&gt;0,COUNTIFS(AnnualTotalDiversion,J7466,APPL_ID,"&lt;&gt;"&amp;A7466,Owner,G7466,YEAR,C7466)/12,0)</f>
        <v>0</v>
      </c>
    </row>
    <row r="7467" spans="1:11" x14ac:dyDescent="0.25">
      <c r="A7467" t="s">
        <v>105</v>
      </c>
      <c r="B7467">
        <v>11760</v>
      </c>
      <c r="C7467">
        <v>2018</v>
      </c>
      <c r="D7467">
        <v>6</v>
      </c>
      <c r="E7467">
        <v>0</v>
      </c>
      <c r="F7467" s="15" t="s">
        <v>46</v>
      </c>
      <c r="G7467" t="str" cm="1">
        <f t="array" aca="1" ref="G7467" ca="1">_xlfn.XLOOKUP(A7467,APPLICATION_NUMBER,APPLICATION_PRIMARY_OWNER)</f>
        <v>Husch Vineyards, Inc.</v>
      </c>
      <c r="H7467" cm="1">
        <f t="array" aca="1" ref="H7467" ca="1">SUMIFS(AMOUNT,APPL_ID,A7467,YEAR,C7467,DIVERSION_TYPE,"DIRECT")</f>
        <v>0</v>
      </c>
      <c r="I7467" cm="1">
        <f t="array" aca="1" ref="I7467" ca="1">SUMIFS(AMOUNT,APPL_ID,A7467,YEAR,C7467,DIVERSION_TYPE,"STORAGE")</f>
        <v>0</v>
      </c>
      <c r="J7467">
        <f t="shared" ca="1" si="116"/>
        <v>0</v>
      </c>
      <c r="K7467" s="17" cm="1">
        <f t="array" aca="1" ref="K7467" ca="1">IF(J7467&gt;0,COUNTIFS(AnnualTotalDiversion,J7467,APPL_ID,"&lt;&gt;"&amp;A7467,Owner,G7467,YEAR,C7467)/12,0)</f>
        <v>0</v>
      </c>
    </row>
    <row r="7468" spans="1:11" x14ac:dyDescent="0.25">
      <c r="A7468" t="s">
        <v>105</v>
      </c>
      <c r="B7468">
        <v>11760</v>
      </c>
      <c r="C7468">
        <v>2018</v>
      </c>
      <c r="D7468">
        <v>5</v>
      </c>
      <c r="E7468">
        <v>0</v>
      </c>
      <c r="F7468" s="15" t="s">
        <v>44</v>
      </c>
      <c r="G7468" t="str" cm="1">
        <f t="array" aca="1" ref="G7468" ca="1">_xlfn.XLOOKUP(A7468,APPLICATION_NUMBER,APPLICATION_PRIMARY_OWNER)</f>
        <v>Husch Vineyards, Inc.</v>
      </c>
      <c r="H7468" cm="1">
        <f t="array" aca="1" ref="H7468" ca="1">SUMIFS(AMOUNT,APPL_ID,A7468,YEAR,C7468,DIVERSION_TYPE,"DIRECT")</f>
        <v>0</v>
      </c>
      <c r="I7468" cm="1">
        <f t="array" aca="1" ref="I7468" ca="1">SUMIFS(AMOUNT,APPL_ID,A7468,YEAR,C7468,DIVERSION_TYPE,"STORAGE")</f>
        <v>0</v>
      </c>
      <c r="J7468">
        <f t="shared" ca="1" si="116"/>
        <v>0</v>
      </c>
      <c r="K7468" s="17" cm="1">
        <f t="array" aca="1" ref="K7468" ca="1">IF(J7468&gt;0,COUNTIFS(AnnualTotalDiversion,J7468,APPL_ID,"&lt;&gt;"&amp;A7468,Owner,G7468,YEAR,C7468)/12,0)</f>
        <v>0</v>
      </c>
    </row>
    <row r="7469" spans="1:11" x14ac:dyDescent="0.25">
      <c r="A7469" t="s">
        <v>105</v>
      </c>
      <c r="B7469">
        <v>11760</v>
      </c>
      <c r="C7469">
        <v>2018</v>
      </c>
      <c r="D7469">
        <v>1</v>
      </c>
      <c r="E7469">
        <v>0</v>
      </c>
      <c r="F7469" s="15" t="s">
        <v>46</v>
      </c>
      <c r="G7469" t="str" cm="1">
        <f t="array" aca="1" ref="G7469" ca="1">_xlfn.XLOOKUP(A7469,APPLICATION_NUMBER,APPLICATION_PRIMARY_OWNER)</f>
        <v>Husch Vineyards, Inc.</v>
      </c>
      <c r="H7469" cm="1">
        <f t="array" aca="1" ref="H7469" ca="1">SUMIFS(AMOUNT,APPL_ID,A7469,YEAR,C7469,DIVERSION_TYPE,"DIRECT")</f>
        <v>0</v>
      </c>
      <c r="I7469" cm="1">
        <f t="array" aca="1" ref="I7469" ca="1">SUMIFS(AMOUNT,APPL_ID,A7469,YEAR,C7469,DIVERSION_TYPE,"STORAGE")</f>
        <v>0</v>
      </c>
      <c r="J7469">
        <f t="shared" ca="1" si="116"/>
        <v>0</v>
      </c>
      <c r="K7469" s="17" cm="1">
        <f t="array" aca="1" ref="K7469" ca="1">IF(J7469&gt;0,COUNTIFS(AnnualTotalDiversion,J7469,APPL_ID,"&lt;&gt;"&amp;A7469,Owner,G7469,YEAR,C7469)/12,0)</f>
        <v>0</v>
      </c>
    </row>
    <row r="7470" spans="1:11" x14ac:dyDescent="0.25">
      <c r="A7470" t="s">
        <v>105</v>
      </c>
      <c r="B7470">
        <v>11760</v>
      </c>
      <c r="C7470">
        <v>2019</v>
      </c>
      <c r="D7470">
        <v>11</v>
      </c>
      <c r="E7470">
        <v>0</v>
      </c>
      <c r="F7470" s="15" t="s">
        <v>46</v>
      </c>
      <c r="G7470" t="str" cm="1">
        <f t="array" aca="1" ref="G7470" ca="1">_xlfn.XLOOKUP(A7470,APPLICATION_NUMBER,APPLICATION_PRIMARY_OWNER)</f>
        <v>Husch Vineyards, Inc.</v>
      </c>
      <c r="H7470" cm="1">
        <f t="array" aca="1" ref="H7470" ca="1">SUMIFS(AMOUNT,APPL_ID,A7470,YEAR,C7470,DIVERSION_TYPE,"DIRECT")</f>
        <v>0</v>
      </c>
      <c r="I7470" cm="1">
        <f t="array" aca="1" ref="I7470" ca="1">SUMIFS(AMOUNT,APPL_ID,A7470,YEAR,C7470,DIVERSION_TYPE,"STORAGE")</f>
        <v>0</v>
      </c>
      <c r="J7470">
        <f t="shared" ca="1" si="116"/>
        <v>0</v>
      </c>
      <c r="K7470" s="17" cm="1">
        <f t="array" aca="1" ref="K7470" ca="1">IF(J7470&gt;0,COUNTIFS(AnnualTotalDiversion,J7470,APPL_ID,"&lt;&gt;"&amp;A7470,Owner,G7470,YEAR,C7470)/12,0)</f>
        <v>0</v>
      </c>
    </row>
    <row r="7471" spans="1:11" x14ac:dyDescent="0.25">
      <c r="A7471" t="s">
        <v>105</v>
      </c>
      <c r="B7471">
        <v>11760</v>
      </c>
      <c r="C7471">
        <v>2019</v>
      </c>
      <c r="D7471">
        <v>9</v>
      </c>
      <c r="E7471">
        <v>0</v>
      </c>
      <c r="F7471" s="15" t="s">
        <v>44</v>
      </c>
      <c r="G7471" t="str" cm="1">
        <f t="array" aca="1" ref="G7471" ca="1">_xlfn.XLOOKUP(A7471,APPLICATION_NUMBER,APPLICATION_PRIMARY_OWNER)</f>
        <v>Husch Vineyards, Inc.</v>
      </c>
      <c r="H7471" cm="1">
        <f t="array" aca="1" ref="H7471" ca="1">SUMIFS(AMOUNT,APPL_ID,A7471,YEAR,C7471,DIVERSION_TYPE,"DIRECT")</f>
        <v>0</v>
      </c>
      <c r="I7471" cm="1">
        <f t="array" aca="1" ref="I7471" ca="1">SUMIFS(AMOUNT,APPL_ID,A7471,YEAR,C7471,DIVERSION_TYPE,"STORAGE")</f>
        <v>0</v>
      </c>
      <c r="J7471">
        <f t="shared" ca="1" si="116"/>
        <v>0</v>
      </c>
      <c r="K7471" s="17" cm="1">
        <f t="array" aca="1" ref="K7471" ca="1">IF(J7471&gt;0,COUNTIFS(AnnualTotalDiversion,J7471,APPL_ID,"&lt;&gt;"&amp;A7471,Owner,G7471,YEAR,C7471)/12,0)</f>
        <v>0</v>
      </c>
    </row>
    <row r="7472" spans="1:11" x14ac:dyDescent="0.25">
      <c r="A7472" t="s">
        <v>105</v>
      </c>
      <c r="B7472">
        <v>11760</v>
      </c>
      <c r="C7472">
        <v>2019</v>
      </c>
      <c r="D7472">
        <v>8</v>
      </c>
      <c r="E7472">
        <v>0</v>
      </c>
      <c r="F7472" s="15" t="s">
        <v>45</v>
      </c>
      <c r="G7472" t="str" cm="1">
        <f t="array" aca="1" ref="G7472" ca="1">_xlfn.XLOOKUP(A7472,APPLICATION_NUMBER,APPLICATION_PRIMARY_OWNER)</f>
        <v>Husch Vineyards, Inc.</v>
      </c>
      <c r="H7472" cm="1">
        <f t="array" aca="1" ref="H7472" ca="1">SUMIFS(AMOUNT,APPL_ID,A7472,YEAR,C7472,DIVERSION_TYPE,"DIRECT")</f>
        <v>0</v>
      </c>
      <c r="I7472" cm="1">
        <f t="array" aca="1" ref="I7472" ca="1">SUMIFS(AMOUNT,APPL_ID,A7472,YEAR,C7472,DIVERSION_TYPE,"STORAGE")</f>
        <v>0</v>
      </c>
      <c r="J7472">
        <f t="shared" ca="1" si="116"/>
        <v>0</v>
      </c>
      <c r="K7472" s="17" cm="1">
        <f t="array" aca="1" ref="K7472" ca="1">IF(J7472&gt;0,COUNTIFS(AnnualTotalDiversion,J7472,APPL_ID,"&lt;&gt;"&amp;A7472,Owner,G7472,YEAR,C7472)/12,0)</f>
        <v>0</v>
      </c>
    </row>
    <row r="7473" spans="1:11" x14ac:dyDescent="0.25">
      <c r="A7473" t="s">
        <v>105</v>
      </c>
      <c r="B7473">
        <v>11760</v>
      </c>
      <c r="C7473">
        <v>2019</v>
      </c>
      <c r="D7473">
        <v>6</v>
      </c>
      <c r="E7473">
        <v>0</v>
      </c>
      <c r="F7473" s="15" t="s">
        <v>44</v>
      </c>
      <c r="G7473" t="str" cm="1">
        <f t="array" aca="1" ref="G7473" ca="1">_xlfn.XLOOKUP(A7473,APPLICATION_NUMBER,APPLICATION_PRIMARY_OWNER)</f>
        <v>Husch Vineyards, Inc.</v>
      </c>
      <c r="H7473" cm="1">
        <f t="array" aca="1" ref="H7473" ca="1">SUMIFS(AMOUNT,APPL_ID,A7473,YEAR,C7473,DIVERSION_TYPE,"DIRECT")</f>
        <v>0</v>
      </c>
      <c r="I7473" cm="1">
        <f t="array" aca="1" ref="I7473" ca="1">SUMIFS(AMOUNT,APPL_ID,A7473,YEAR,C7473,DIVERSION_TYPE,"STORAGE")</f>
        <v>0</v>
      </c>
      <c r="J7473">
        <f t="shared" ca="1" si="116"/>
        <v>0</v>
      </c>
      <c r="K7473" s="17" cm="1">
        <f t="array" aca="1" ref="K7473" ca="1">IF(J7473&gt;0,COUNTIFS(AnnualTotalDiversion,J7473,APPL_ID,"&lt;&gt;"&amp;A7473,Owner,G7473,YEAR,C7473)/12,0)</f>
        <v>0</v>
      </c>
    </row>
    <row r="7474" spans="1:11" x14ac:dyDescent="0.25">
      <c r="A7474" t="s">
        <v>105</v>
      </c>
      <c r="B7474">
        <v>11760</v>
      </c>
      <c r="C7474">
        <v>2018</v>
      </c>
      <c r="D7474">
        <v>4</v>
      </c>
      <c r="E7474">
        <v>0</v>
      </c>
      <c r="F7474" s="15" t="s">
        <v>45</v>
      </c>
      <c r="G7474" t="str" cm="1">
        <f t="array" aca="1" ref="G7474" ca="1">_xlfn.XLOOKUP(A7474,APPLICATION_NUMBER,APPLICATION_PRIMARY_OWNER)</f>
        <v>Husch Vineyards, Inc.</v>
      </c>
      <c r="H7474" cm="1">
        <f t="array" aca="1" ref="H7474" ca="1">SUMIFS(AMOUNT,APPL_ID,A7474,YEAR,C7474,DIVERSION_TYPE,"DIRECT")</f>
        <v>0</v>
      </c>
      <c r="I7474" cm="1">
        <f t="array" aca="1" ref="I7474" ca="1">SUMIFS(AMOUNT,APPL_ID,A7474,YEAR,C7474,DIVERSION_TYPE,"STORAGE")</f>
        <v>0</v>
      </c>
      <c r="J7474">
        <f t="shared" ca="1" si="116"/>
        <v>0</v>
      </c>
      <c r="K7474" s="17" cm="1">
        <f t="array" aca="1" ref="K7474" ca="1">IF(J7474&gt;0,COUNTIFS(AnnualTotalDiversion,J7474,APPL_ID,"&lt;&gt;"&amp;A7474,Owner,G7474,YEAR,C7474)/12,0)</f>
        <v>0</v>
      </c>
    </row>
    <row r="7475" spans="1:11" x14ac:dyDescent="0.25">
      <c r="A7475" t="s">
        <v>105</v>
      </c>
      <c r="B7475">
        <v>11760</v>
      </c>
      <c r="C7475">
        <v>2017</v>
      </c>
      <c r="D7475">
        <v>2</v>
      </c>
      <c r="E7475">
        <v>0</v>
      </c>
      <c r="F7475" s="15" t="s">
        <v>45</v>
      </c>
      <c r="G7475" t="str" cm="1">
        <f t="array" aca="1" ref="G7475" ca="1">_xlfn.XLOOKUP(A7475,APPLICATION_NUMBER,APPLICATION_PRIMARY_OWNER)</f>
        <v>Husch Vineyards, Inc.</v>
      </c>
      <c r="H7475" cm="1">
        <f t="array" aca="1" ref="H7475" ca="1">SUMIFS(AMOUNT,APPL_ID,A7475,YEAR,C7475,DIVERSION_TYPE,"DIRECT")</f>
        <v>0</v>
      </c>
      <c r="I7475" cm="1">
        <f t="array" aca="1" ref="I7475" ca="1">SUMIFS(AMOUNT,APPL_ID,A7475,YEAR,C7475,DIVERSION_TYPE,"STORAGE")</f>
        <v>0</v>
      </c>
      <c r="J7475">
        <f t="shared" ca="1" si="116"/>
        <v>0</v>
      </c>
      <c r="K7475" s="17" cm="1">
        <f t="array" aca="1" ref="K7475" ca="1">IF(J7475&gt;0,COUNTIFS(AnnualTotalDiversion,J7475,APPL_ID,"&lt;&gt;"&amp;A7475,Owner,G7475,YEAR,C7475)/12,0)</f>
        <v>0</v>
      </c>
    </row>
    <row r="7476" spans="1:11" x14ac:dyDescent="0.25">
      <c r="A7476" t="s">
        <v>105</v>
      </c>
      <c r="B7476">
        <v>11760</v>
      </c>
      <c r="C7476">
        <v>2017</v>
      </c>
      <c r="D7476">
        <v>5</v>
      </c>
      <c r="E7476">
        <v>0</v>
      </c>
      <c r="F7476" s="15" t="s">
        <v>44</v>
      </c>
      <c r="G7476" t="str" cm="1">
        <f t="array" aca="1" ref="G7476" ca="1">_xlfn.XLOOKUP(A7476,APPLICATION_NUMBER,APPLICATION_PRIMARY_OWNER)</f>
        <v>Husch Vineyards, Inc.</v>
      </c>
      <c r="H7476" cm="1">
        <f t="array" aca="1" ref="H7476" ca="1">SUMIFS(AMOUNT,APPL_ID,A7476,YEAR,C7476,DIVERSION_TYPE,"DIRECT")</f>
        <v>0</v>
      </c>
      <c r="I7476" cm="1">
        <f t="array" aca="1" ref="I7476" ca="1">SUMIFS(AMOUNT,APPL_ID,A7476,YEAR,C7476,DIVERSION_TYPE,"STORAGE")</f>
        <v>0</v>
      </c>
      <c r="J7476">
        <f t="shared" ca="1" si="116"/>
        <v>0</v>
      </c>
      <c r="K7476" s="17" cm="1">
        <f t="array" aca="1" ref="K7476" ca="1">IF(J7476&gt;0,COUNTIFS(AnnualTotalDiversion,J7476,APPL_ID,"&lt;&gt;"&amp;A7476,Owner,G7476,YEAR,C7476)/12,0)</f>
        <v>0</v>
      </c>
    </row>
    <row r="7477" spans="1:11" x14ac:dyDescent="0.25">
      <c r="A7477" t="s">
        <v>105</v>
      </c>
      <c r="B7477">
        <v>11760</v>
      </c>
      <c r="C7477">
        <v>2018</v>
      </c>
      <c r="D7477">
        <v>2</v>
      </c>
      <c r="E7477">
        <v>0</v>
      </c>
      <c r="F7477" s="15" t="s">
        <v>44</v>
      </c>
      <c r="G7477" t="str" cm="1">
        <f t="array" aca="1" ref="G7477" ca="1">_xlfn.XLOOKUP(A7477,APPLICATION_NUMBER,APPLICATION_PRIMARY_OWNER)</f>
        <v>Husch Vineyards, Inc.</v>
      </c>
      <c r="H7477" cm="1">
        <f t="array" aca="1" ref="H7477" ca="1">SUMIFS(AMOUNT,APPL_ID,A7477,YEAR,C7477,DIVERSION_TYPE,"DIRECT")</f>
        <v>0</v>
      </c>
      <c r="I7477" cm="1">
        <f t="array" aca="1" ref="I7477" ca="1">SUMIFS(AMOUNT,APPL_ID,A7477,YEAR,C7477,DIVERSION_TYPE,"STORAGE")</f>
        <v>0</v>
      </c>
      <c r="J7477">
        <f t="shared" ca="1" si="116"/>
        <v>0</v>
      </c>
      <c r="K7477" s="17" cm="1">
        <f t="array" aca="1" ref="K7477" ca="1">IF(J7477&gt;0,COUNTIFS(AnnualTotalDiversion,J7477,APPL_ID,"&lt;&gt;"&amp;A7477,Owner,G7477,YEAR,C7477)/12,0)</f>
        <v>0</v>
      </c>
    </row>
    <row r="7478" spans="1:11" x14ac:dyDescent="0.25">
      <c r="A7478" t="s">
        <v>105</v>
      </c>
      <c r="B7478">
        <v>11760</v>
      </c>
      <c r="C7478">
        <v>2020</v>
      </c>
      <c r="D7478">
        <v>3</v>
      </c>
      <c r="E7478">
        <v>0</v>
      </c>
      <c r="F7478" s="15" t="s">
        <v>45</v>
      </c>
      <c r="G7478" t="str" cm="1">
        <f t="array" aca="1" ref="G7478" ca="1">_xlfn.XLOOKUP(A7478,APPLICATION_NUMBER,APPLICATION_PRIMARY_OWNER)</f>
        <v>Husch Vineyards, Inc.</v>
      </c>
      <c r="H7478" cm="1">
        <f t="array" aca="1" ref="H7478" ca="1">SUMIFS(AMOUNT,APPL_ID,A7478,YEAR,C7478,DIVERSION_TYPE,"DIRECT")</f>
        <v>0</v>
      </c>
      <c r="I7478" cm="1">
        <f t="array" aca="1" ref="I7478" ca="1">SUMIFS(AMOUNT,APPL_ID,A7478,YEAR,C7478,DIVERSION_TYPE,"STORAGE")</f>
        <v>0</v>
      </c>
      <c r="J7478">
        <f t="shared" ca="1" si="116"/>
        <v>0</v>
      </c>
      <c r="K7478" s="17" cm="1">
        <f t="array" aca="1" ref="K7478" ca="1">IF(J7478&gt;0,COUNTIFS(AnnualTotalDiversion,J7478,APPL_ID,"&lt;&gt;"&amp;A7478,Owner,G7478,YEAR,C7478)/12,0)</f>
        <v>0</v>
      </c>
    </row>
    <row r="7479" spans="1:11" x14ac:dyDescent="0.25">
      <c r="A7479" t="s">
        <v>105</v>
      </c>
      <c r="B7479">
        <v>11760</v>
      </c>
      <c r="C7479">
        <v>2019</v>
      </c>
      <c r="D7479">
        <v>3</v>
      </c>
      <c r="E7479">
        <v>0</v>
      </c>
      <c r="F7479" s="15" t="s">
        <v>44</v>
      </c>
      <c r="G7479" t="str" cm="1">
        <f t="array" aca="1" ref="G7479" ca="1">_xlfn.XLOOKUP(A7479,APPLICATION_NUMBER,APPLICATION_PRIMARY_OWNER)</f>
        <v>Husch Vineyards, Inc.</v>
      </c>
      <c r="H7479" cm="1">
        <f t="array" aca="1" ref="H7479" ca="1">SUMIFS(AMOUNT,APPL_ID,A7479,YEAR,C7479,DIVERSION_TYPE,"DIRECT")</f>
        <v>0</v>
      </c>
      <c r="I7479" cm="1">
        <f t="array" aca="1" ref="I7479" ca="1">SUMIFS(AMOUNT,APPL_ID,A7479,YEAR,C7479,DIVERSION_TYPE,"STORAGE")</f>
        <v>0</v>
      </c>
      <c r="J7479">
        <f t="shared" ca="1" si="116"/>
        <v>0</v>
      </c>
      <c r="K7479" s="17" cm="1">
        <f t="array" aca="1" ref="K7479" ca="1">IF(J7479&gt;0,COUNTIFS(AnnualTotalDiversion,J7479,APPL_ID,"&lt;&gt;"&amp;A7479,Owner,G7479,YEAR,C7479)/12,0)</f>
        <v>0</v>
      </c>
    </row>
    <row r="7480" spans="1:11" x14ac:dyDescent="0.25">
      <c r="A7480" t="s">
        <v>105</v>
      </c>
      <c r="B7480">
        <v>11760</v>
      </c>
      <c r="C7480">
        <v>2019</v>
      </c>
      <c r="D7480">
        <v>12</v>
      </c>
      <c r="E7480">
        <v>0</v>
      </c>
      <c r="F7480" s="15" t="s">
        <v>45</v>
      </c>
      <c r="G7480" t="str" cm="1">
        <f t="array" aca="1" ref="G7480" ca="1">_xlfn.XLOOKUP(A7480,APPLICATION_NUMBER,APPLICATION_PRIMARY_OWNER)</f>
        <v>Husch Vineyards, Inc.</v>
      </c>
      <c r="H7480" cm="1">
        <f t="array" aca="1" ref="H7480" ca="1">SUMIFS(AMOUNT,APPL_ID,A7480,YEAR,C7480,DIVERSION_TYPE,"DIRECT")</f>
        <v>0</v>
      </c>
      <c r="I7480" cm="1">
        <f t="array" aca="1" ref="I7480" ca="1">SUMIFS(AMOUNT,APPL_ID,A7480,YEAR,C7480,DIVERSION_TYPE,"STORAGE")</f>
        <v>0</v>
      </c>
      <c r="J7480">
        <f t="shared" ca="1" si="116"/>
        <v>0</v>
      </c>
      <c r="K7480" s="17" cm="1">
        <f t="array" aca="1" ref="K7480" ca="1">IF(J7480&gt;0,COUNTIFS(AnnualTotalDiversion,J7480,APPL_ID,"&lt;&gt;"&amp;A7480,Owner,G7480,YEAR,C7480)/12,0)</f>
        <v>0</v>
      </c>
    </row>
    <row r="7481" spans="1:11" x14ac:dyDescent="0.25">
      <c r="A7481" t="s">
        <v>105</v>
      </c>
      <c r="B7481">
        <v>11760</v>
      </c>
      <c r="C7481">
        <v>2019</v>
      </c>
      <c r="D7481">
        <v>9</v>
      </c>
      <c r="E7481">
        <v>0</v>
      </c>
      <c r="F7481" s="15" t="s">
        <v>45</v>
      </c>
      <c r="G7481" t="str" cm="1">
        <f t="array" aca="1" ref="G7481" ca="1">_xlfn.XLOOKUP(A7481,APPLICATION_NUMBER,APPLICATION_PRIMARY_OWNER)</f>
        <v>Husch Vineyards, Inc.</v>
      </c>
      <c r="H7481" cm="1">
        <f t="array" aca="1" ref="H7481" ca="1">SUMIFS(AMOUNT,APPL_ID,A7481,YEAR,C7481,DIVERSION_TYPE,"DIRECT")</f>
        <v>0</v>
      </c>
      <c r="I7481" cm="1">
        <f t="array" aca="1" ref="I7481" ca="1">SUMIFS(AMOUNT,APPL_ID,A7481,YEAR,C7481,DIVERSION_TYPE,"STORAGE")</f>
        <v>0</v>
      </c>
      <c r="J7481">
        <f t="shared" ca="1" si="116"/>
        <v>0</v>
      </c>
      <c r="K7481" s="17" cm="1">
        <f t="array" aca="1" ref="K7481" ca="1">IF(J7481&gt;0,COUNTIFS(AnnualTotalDiversion,J7481,APPL_ID,"&lt;&gt;"&amp;A7481,Owner,G7481,YEAR,C7481)/12,0)</f>
        <v>0</v>
      </c>
    </row>
    <row r="7482" spans="1:11" x14ac:dyDescent="0.25">
      <c r="A7482" t="s">
        <v>105</v>
      </c>
      <c r="B7482">
        <v>11760</v>
      </c>
      <c r="C7482">
        <v>2017</v>
      </c>
      <c r="D7482">
        <v>3</v>
      </c>
      <c r="E7482">
        <v>0</v>
      </c>
      <c r="F7482" s="15" t="s">
        <v>46</v>
      </c>
      <c r="G7482" t="str" cm="1">
        <f t="array" aca="1" ref="G7482" ca="1">_xlfn.XLOOKUP(A7482,APPLICATION_NUMBER,APPLICATION_PRIMARY_OWNER)</f>
        <v>Husch Vineyards, Inc.</v>
      </c>
      <c r="H7482" cm="1">
        <f t="array" aca="1" ref="H7482" ca="1">SUMIFS(AMOUNT,APPL_ID,A7482,YEAR,C7482,DIVERSION_TYPE,"DIRECT")</f>
        <v>0</v>
      </c>
      <c r="I7482" cm="1">
        <f t="array" aca="1" ref="I7482" ca="1">SUMIFS(AMOUNT,APPL_ID,A7482,YEAR,C7482,DIVERSION_TYPE,"STORAGE")</f>
        <v>0</v>
      </c>
      <c r="J7482">
        <f t="shared" ca="1" si="116"/>
        <v>0</v>
      </c>
      <c r="K7482" s="17" cm="1">
        <f t="array" aca="1" ref="K7482" ca="1">IF(J7482&gt;0,COUNTIFS(AnnualTotalDiversion,J7482,APPL_ID,"&lt;&gt;"&amp;A7482,Owner,G7482,YEAR,C7482)/12,0)</f>
        <v>0</v>
      </c>
    </row>
    <row r="7483" spans="1:11" x14ac:dyDescent="0.25">
      <c r="A7483" t="s">
        <v>105</v>
      </c>
      <c r="B7483">
        <v>11760</v>
      </c>
      <c r="C7483">
        <v>2019</v>
      </c>
      <c r="D7483">
        <v>8</v>
      </c>
      <c r="E7483">
        <v>0</v>
      </c>
      <c r="F7483" s="15" t="s">
        <v>46</v>
      </c>
      <c r="G7483" t="str" cm="1">
        <f t="array" aca="1" ref="G7483" ca="1">_xlfn.XLOOKUP(A7483,APPLICATION_NUMBER,APPLICATION_PRIMARY_OWNER)</f>
        <v>Husch Vineyards, Inc.</v>
      </c>
      <c r="H7483" cm="1">
        <f t="array" aca="1" ref="H7483" ca="1">SUMIFS(AMOUNT,APPL_ID,A7483,YEAR,C7483,DIVERSION_TYPE,"DIRECT")</f>
        <v>0</v>
      </c>
      <c r="I7483" cm="1">
        <f t="array" aca="1" ref="I7483" ca="1">SUMIFS(AMOUNT,APPL_ID,A7483,YEAR,C7483,DIVERSION_TYPE,"STORAGE")</f>
        <v>0</v>
      </c>
      <c r="J7483">
        <f t="shared" ca="1" si="116"/>
        <v>0</v>
      </c>
      <c r="K7483" s="17" cm="1">
        <f t="array" aca="1" ref="K7483" ca="1">IF(J7483&gt;0,COUNTIFS(AnnualTotalDiversion,J7483,APPL_ID,"&lt;&gt;"&amp;A7483,Owner,G7483,YEAR,C7483)/12,0)</f>
        <v>0</v>
      </c>
    </row>
    <row r="7484" spans="1:11" x14ac:dyDescent="0.25">
      <c r="A7484" t="s">
        <v>105</v>
      </c>
      <c r="B7484">
        <v>11760</v>
      </c>
      <c r="C7484">
        <v>2020</v>
      </c>
      <c r="D7484">
        <v>6</v>
      </c>
      <c r="E7484">
        <v>0</v>
      </c>
      <c r="F7484" s="15" t="s">
        <v>45</v>
      </c>
      <c r="G7484" t="str" cm="1">
        <f t="array" aca="1" ref="G7484" ca="1">_xlfn.XLOOKUP(A7484,APPLICATION_NUMBER,APPLICATION_PRIMARY_OWNER)</f>
        <v>Husch Vineyards, Inc.</v>
      </c>
      <c r="H7484" cm="1">
        <f t="array" aca="1" ref="H7484" ca="1">SUMIFS(AMOUNT,APPL_ID,A7484,YEAR,C7484,DIVERSION_TYPE,"DIRECT")</f>
        <v>0</v>
      </c>
      <c r="I7484" cm="1">
        <f t="array" aca="1" ref="I7484" ca="1">SUMIFS(AMOUNT,APPL_ID,A7484,YEAR,C7484,DIVERSION_TYPE,"STORAGE")</f>
        <v>0</v>
      </c>
      <c r="J7484">
        <f t="shared" ca="1" si="116"/>
        <v>0</v>
      </c>
      <c r="K7484" s="17" cm="1">
        <f t="array" aca="1" ref="K7484" ca="1">IF(J7484&gt;0,COUNTIFS(AnnualTotalDiversion,J7484,APPL_ID,"&lt;&gt;"&amp;A7484,Owner,G7484,YEAR,C7484)/12,0)</f>
        <v>0</v>
      </c>
    </row>
    <row r="7485" spans="1:11" x14ac:dyDescent="0.25">
      <c r="A7485" t="s">
        <v>105</v>
      </c>
      <c r="B7485">
        <v>11760</v>
      </c>
      <c r="C7485">
        <v>2020</v>
      </c>
      <c r="D7485">
        <v>4</v>
      </c>
      <c r="E7485">
        <v>0</v>
      </c>
      <c r="F7485" s="15" t="s">
        <v>45</v>
      </c>
      <c r="G7485" t="str" cm="1">
        <f t="array" aca="1" ref="G7485" ca="1">_xlfn.XLOOKUP(A7485,APPLICATION_NUMBER,APPLICATION_PRIMARY_OWNER)</f>
        <v>Husch Vineyards, Inc.</v>
      </c>
      <c r="H7485" cm="1">
        <f t="array" aca="1" ref="H7485" ca="1">SUMIFS(AMOUNT,APPL_ID,A7485,YEAR,C7485,DIVERSION_TYPE,"DIRECT")</f>
        <v>0</v>
      </c>
      <c r="I7485" cm="1">
        <f t="array" aca="1" ref="I7485" ca="1">SUMIFS(AMOUNT,APPL_ID,A7485,YEAR,C7485,DIVERSION_TYPE,"STORAGE")</f>
        <v>0</v>
      </c>
      <c r="J7485">
        <f t="shared" ca="1" si="116"/>
        <v>0</v>
      </c>
      <c r="K7485" s="17" cm="1">
        <f t="array" aca="1" ref="K7485" ca="1">IF(J7485&gt;0,COUNTIFS(AnnualTotalDiversion,J7485,APPL_ID,"&lt;&gt;"&amp;A7485,Owner,G7485,YEAR,C7485)/12,0)</f>
        <v>0</v>
      </c>
    </row>
    <row r="7486" spans="1:11" x14ac:dyDescent="0.25">
      <c r="A7486" t="s">
        <v>105</v>
      </c>
      <c r="B7486">
        <v>11760</v>
      </c>
      <c r="C7486">
        <v>2019</v>
      </c>
      <c r="D7486">
        <v>8</v>
      </c>
      <c r="E7486">
        <v>0</v>
      </c>
      <c r="F7486" s="15" t="s">
        <v>44</v>
      </c>
      <c r="G7486" t="str" cm="1">
        <f t="array" aca="1" ref="G7486" ca="1">_xlfn.XLOOKUP(A7486,APPLICATION_NUMBER,APPLICATION_PRIMARY_OWNER)</f>
        <v>Husch Vineyards, Inc.</v>
      </c>
      <c r="H7486" cm="1">
        <f t="array" aca="1" ref="H7486" ca="1">SUMIFS(AMOUNT,APPL_ID,A7486,YEAR,C7486,DIVERSION_TYPE,"DIRECT")</f>
        <v>0</v>
      </c>
      <c r="I7486" cm="1">
        <f t="array" aca="1" ref="I7486" ca="1">SUMIFS(AMOUNT,APPL_ID,A7486,YEAR,C7486,DIVERSION_TYPE,"STORAGE")</f>
        <v>0</v>
      </c>
      <c r="J7486">
        <f t="shared" ca="1" si="116"/>
        <v>0</v>
      </c>
      <c r="K7486" s="17" cm="1">
        <f t="array" aca="1" ref="K7486" ca="1">IF(J7486&gt;0,COUNTIFS(AnnualTotalDiversion,J7486,APPL_ID,"&lt;&gt;"&amp;A7486,Owner,G7486,YEAR,C7486)/12,0)</f>
        <v>0</v>
      </c>
    </row>
    <row r="7487" spans="1:11" x14ac:dyDescent="0.25">
      <c r="A7487" t="s">
        <v>105</v>
      </c>
      <c r="B7487">
        <v>11760</v>
      </c>
      <c r="C7487">
        <v>2020</v>
      </c>
      <c r="D7487">
        <v>5</v>
      </c>
      <c r="E7487">
        <v>0</v>
      </c>
      <c r="F7487" s="15" t="s">
        <v>45</v>
      </c>
      <c r="G7487" t="str" cm="1">
        <f t="array" aca="1" ref="G7487" ca="1">_xlfn.XLOOKUP(A7487,APPLICATION_NUMBER,APPLICATION_PRIMARY_OWNER)</f>
        <v>Husch Vineyards, Inc.</v>
      </c>
      <c r="H7487" cm="1">
        <f t="array" aca="1" ref="H7487" ca="1">SUMIFS(AMOUNT,APPL_ID,A7487,YEAR,C7487,DIVERSION_TYPE,"DIRECT")</f>
        <v>0</v>
      </c>
      <c r="I7487" cm="1">
        <f t="array" aca="1" ref="I7487" ca="1">SUMIFS(AMOUNT,APPL_ID,A7487,YEAR,C7487,DIVERSION_TYPE,"STORAGE")</f>
        <v>0</v>
      </c>
      <c r="J7487">
        <f t="shared" ca="1" si="116"/>
        <v>0</v>
      </c>
      <c r="K7487" s="17" cm="1">
        <f t="array" aca="1" ref="K7487" ca="1">IF(J7487&gt;0,COUNTIFS(AnnualTotalDiversion,J7487,APPL_ID,"&lt;&gt;"&amp;A7487,Owner,G7487,YEAR,C7487)/12,0)</f>
        <v>0</v>
      </c>
    </row>
    <row r="7488" spans="1:11" x14ac:dyDescent="0.25">
      <c r="A7488" t="s">
        <v>105</v>
      </c>
      <c r="B7488">
        <v>11760</v>
      </c>
      <c r="C7488">
        <v>2018</v>
      </c>
      <c r="D7488">
        <v>4</v>
      </c>
      <c r="E7488">
        <v>0</v>
      </c>
      <c r="F7488" s="15" t="s">
        <v>44</v>
      </c>
      <c r="G7488" t="str" cm="1">
        <f t="array" aca="1" ref="G7488" ca="1">_xlfn.XLOOKUP(A7488,APPLICATION_NUMBER,APPLICATION_PRIMARY_OWNER)</f>
        <v>Husch Vineyards, Inc.</v>
      </c>
      <c r="H7488" cm="1">
        <f t="array" aca="1" ref="H7488" ca="1">SUMIFS(AMOUNT,APPL_ID,A7488,YEAR,C7488,DIVERSION_TYPE,"DIRECT")</f>
        <v>0</v>
      </c>
      <c r="I7488" cm="1">
        <f t="array" aca="1" ref="I7488" ca="1">SUMIFS(AMOUNT,APPL_ID,A7488,YEAR,C7488,DIVERSION_TYPE,"STORAGE")</f>
        <v>0</v>
      </c>
      <c r="J7488">
        <f t="shared" ca="1" si="116"/>
        <v>0</v>
      </c>
      <c r="K7488" s="17" cm="1">
        <f t="array" aca="1" ref="K7488" ca="1">IF(J7488&gt;0,COUNTIFS(AnnualTotalDiversion,J7488,APPL_ID,"&lt;&gt;"&amp;A7488,Owner,G7488,YEAR,C7488)/12,0)</f>
        <v>0</v>
      </c>
    </row>
    <row r="7489" spans="1:11" x14ac:dyDescent="0.25">
      <c r="A7489" t="s">
        <v>105</v>
      </c>
      <c r="B7489">
        <v>11760</v>
      </c>
      <c r="C7489">
        <v>2017</v>
      </c>
      <c r="D7489">
        <v>11</v>
      </c>
      <c r="E7489">
        <v>0</v>
      </c>
      <c r="F7489" s="15" t="s">
        <v>46</v>
      </c>
      <c r="G7489" t="str" cm="1">
        <f t="array" aca="1" ref="G7489" ca="1">_xlfn.XLOOKUP(A7489,APPLICATION_NUMBER,APPLICATION_PRIMARY_OWNER)</f>
        <v>Husch Vineyards, Inc.</v>
      </c>
      <c r="H7489" cm="1">
        <f t="array" aca="1" ref="H7489" ca="1">SUMIFS(AMOUNT,APPL_ID,A7489,YEAR,C7489,DIVERSION_TYPE,"DIRECT")</f>
        <v>0</v>
      </c>
      <c r="I7489" cm="1">
        <f t="array" aca="1" ref="I7489" ca="1">SUMIFS(AMOUNT,APPL_ID,A7489,YEAR,C7489,DIVERSION_TYPE,"STORAGE")</f>
        <v>0</v>
      </c>
      <c r="J7489">
        <f t="shared" ca="1" si="116"/>
        <v>0</v>
      </c>
      <c r="K7489" s="17" cm="1">
        <f t="array" aca="1" ref="K7489" ca="1">IF(J7489&gt;0,COUNTIFS(AnnualTotalDiversion,J7489,APPL_ID,"&lt;&gt;"&amp;A7489,Owner,G7489,YEAR,C7489)/12,0)</f>
        <v>0</v>
      </c>
    </row>
    <row r="7490" spans="1:11" x14ac:dyDescent="0.25">
      <c r="A7490" t="s">
        <v>105</v>
      </c>
      <c r="B7490">
        <v>11760</v>
      </c>
      <c r="C7490">
        <v>2019</v>
      </c>
      <c r="D7490">
        <v>12</v>
      </c>
      <c r="E7490">
        <v>0</v>
      </c>
      <c r="F7490" s="15" t="s">
        <v>46</v>
      </c>
      <c r="G7490" t="str" cm="1">
        <f t="array" aca="1" ref="G7490" ca="1">_xlfn.XLOOKUP(A7490,APPLICATION_NUMBER,APPLICATION_PRIMARY_OWNER)</f>
        <v>Husch Vineyards, Inc.</v>
      </c>
      <c r="H7490" cm="1">
        <f t="array" aca="1" ref="H7490" ca="1">SUMIFS(AMOUNT,APPL_ID,A7490,YEAR,C7490,DIVERSION_TYPE,"DIRECT")</f>
        <v>0</v>
      </c>
      <c r="I7490" cm="1">
        <f t="array" aca="1" ref="I7490" ca="1">SUMIFS(AMOUNT,APPL_ID,A7490,YEAR,C7490,DIVERSION_TYPE,"STORAGE")</f>
        <v>0</v>
      </c>
      <c r="J7490">
        <f t="shared" ca="1" si="116"/>
        <v>0</v>
      </c>
      <c r="K7490" s="17" cm="1">
        <f t="array" aca="1" ref="K7490" ca="1">IF(J7490&gt;0,COUNTIFS(AnnualTotalDiversion,J7490,APPL_ID,"&lt;&gt;"&amp;A7490,Owner,G7490,YEAR,C7490)/12,0)</f>
        <v>0</v>
      </c>
    </row>
    <row r="7491" spans="1:11" x14ac:dyDescent="0.25">
      <c r="A7491" t="s">
        <v>105</v>
      </c>
      <c r="B7491">
        <v>11760</v>
      </c>
      <c r="C7491">
        <v>2018</v>
      </c>
      <c r="D7491">
        <v>5</v>
      </c>
      <c r="E7491">
        <v>0</v>
      </c>
      <c r="F7491" s="15" t="s">
        <v>46</v>
      </c>
      <c r="G7491" t="str" cm="1">
        <f t="array" aca="1" ref="G7491" ca="1">_xlfn.XLOOKUP(A7491,APPLICATION_NUMBER,APPLICATION_PRIMARY_OWNER)</f>
        <v>Husch Vineyards, Inc.</v>
      </c>
      <c r="H7491" cm="1">
        <f t="array" aca="1" ref="H7491" ca="1">SUMIFS(AMOUNT,APPL_ID,A7491,YEAR,C7491,DIVERSION_TYPE,"DIRECT")</f>
        <v>0</v>
      </c>
      <c r="I7491" cm="1">
        <f t="array" aca="1" ref="I7491" ca="1">SUMIFS(AMOUNT,APPL_ID,A7491,YEAR,C7491,DIVERSION_TYPE,"STORAGE")</f>
        <v>0</v>
      </c>
      <c r="J7491">
        <f t="shared" ca="1" si="116"/>
        <v>0</v>
      </c>
      <c r="K7491" s="17" cm="1">
        <f t="array" aca="1" ref="K7491" ca="1">IF(J7491&gt;0,COUNTIFS(AnnualTotalDiversion,J7491,APPL_ID,"&lt;&gt;"&amp;A7491,Owner,G7491,YEAR,C7491)/12,0)</f>
        <v>0</v>
      </c>
    </row>
    <row r="7492" spans="1:11" x14ac:dyDescent="0.25">
      <c r="A7492" t="s">
        <v>106</v>
      </c>
      <c r="B7492">
        <v>11765</v>
      </c>
      <c r="C7492">
        <v>2017</v>
      </c>
      <c r="D7492">
        <v>9</v>
      </c>
      <c r="E7492">
        <v>0</v>
      </c>
      <c r="F7492" s="15" t="s">
        <v>44</v>
      </c>
      <c r="G7492" t="str" cm="1">
        <f t="array" aca="1" ref="G7492" ca="1">_xlfn.XLOOKUP(A7492,APPLICATION_NUMBER,APPLICATION_PRIMARY_OWNER)</f>
        <v>HILLCREST EQUESTRIAN FARM</v>
      </c>
      <c r="H7492" cm="1">
        <f t="array" aca="1" ref="H7492" ca="1">SUMIFS(AMOUNT,APPL_ID,A7492,YEAR,C7492,DIVERSION_TYPE,"DIRECT")</f>
        <v>0</v>
      </c>
      <c r="I7492" cm="1">
        <f t="array" aca="1" ref="I7492" ca="1">SUMIFS(AMOUNT,APPL_ID,A7492,YEAR,C7492,DIVERSION_TYPE,"STORAGE")</f>
        <v>0</v>
      </c>
      <c r="J7492">
        <f t="shared" ca="1" si="116"/>
        <v>0</v>
      </c>
      <c r="K7492" s="17" cm="1">
        <f t="array" aca="1" ref="K7492" ca="1">IF(J7492&gt;0,COUNTIFS(AnnualTotalDiversion,J7492,APPL_ID,"&lt;&gt;"&amp;A7492,Owner,G7492,YEAR,C7492)/12,0)</f>
        <v>0</v>
      </c>
    </row>
    <row r="7493" spans="1:11" x14ac:dyDescent="0.25">
      <c r="A7493" t="s">
        <v>106</v>
      </c>
      <c r="B7493">
        <v>11765</v>
      </c>
      <c r="C7493">
        <v>2017</v>
      </c>
      <c r="D7493">
        <v>10</v>
      </c>
      <c r="E7493">
        <v>0</v>
      </c>
      <c r="F7493" s="15" t="s">
        <v>45</v>
      </c>
      <c r="G7493" t="str" cm="1">
        <f t="array" aca="1" ref="G7493" ca="1">_xlfn.XLOOKUP(A7493,APPLICATION_NUMBER,APPLICATION_PRIMARY_OWNER)</f>
        <v>HILLCREST EQUESTRIAN FARM</v>
      </c>
      <c r="H7493" cm="1">
        <f t="array" aca="1" ref="H7493" ca="1">SUMIFS(AMOUNT,APPL_ID,A7493,YEAR,C7493,DIVERSION_TYPE,"DIRECT")</f>
        <v>0</v>
      </c>
      <c r="I7493" cm="1">
        <f t="array" aca="1" ref="I7493" ca="1">SUMIFS(AMOUNT,APPL_ID,A7493,YEAR,C7493,DIVERSION_TYPE,"STORAGE")</f>
        <v>0</v>
      </c>
      <c r="J7493">
        <f t="shared" ref="J7493:J7556" ca="1" si="117">SUM(H7493:I7493)</f>
        <v>0</v>
      </c>
      <c r="K7493" s="17" cm="1">
        <f t="array" aca="1" ref="K7493" ca="1">IF(J7493&gt;0,COUNTIFS(AnnualTotalDiversion,J7493,APPL_ID,"&lt;&gt;"&amp;A7493,Owner,G7493,YEAR,C7493)/12,0)</f>
        <v>0</v>
      </c>
    </row>
    <row r="7494" spans="1:11" x14ac:dyDescent="0.25">
      <c r="A7494" t="s">
        <v>106</v>
      </c>
      <c r="B7494">
        <v>11765</v>
      </c>
      <c r="C7494">
        <v>2017</v>
      </c>
      <c r="D7494">
        <v>12</v>
      </c>
      <c r="E7494">
        <v>0</v>
      </c>
      <c r="F7494" s="15" t="s">
        <v>46</v>
      </c>
      <c r="G7494" t="str" cm="1">
        <f t="array" aca="1" ref="G7494" ca="1">_xlfn.XLOOKUP(A7494,APPLICATION_NUMBER,APPLICATION_PRIMARY_OWNER)</f>
        <v>HILLCREST EQUESTRIAN FARM</v>
      </c>
      <c r="H7494" cm="1">
        <f t="array" aca="1" ref="H7494" ca="1">SUMIFS(AMOUNT,APPL_ID,A7494,YEAR,C7494,DIVERSION_TYPE,"DIRECT")</f>
        <v>0</v>
      </c>
      <c r="I7494" cm="1">
        <f t="array" aca="1" ref="I7494" ca="1">SUMIFS(AMOUNT,APPL_ID,A7494,YEAR,C7494,DIVERSION_TYPE,"STORAGE")</f>
        <v>0</v>
      </c>
      <c r="J7494">
        <f t="shared" ca="1" si="117"/>
        <v>0</v>
      </c>
      <c r="K7494" s="17" cm="1">
        <f t="array" aca="1" ref="K7494" ca="1">IF(J7494&gt;0,COUNTIFS(AnnualTotalDiversion,J7494,APPL_ID,"&lt;&gt;"&amp;A7494,Owner,G7494,YEAR,C7494)/12,0)</f>
        <v>0</v>
      </c>
    </row>
    <row r="7495" spans="1:11" x14ac:dyDescent="0.25">
      <c r="A7495" t="s">
        <v>106</v>
      </c>
      <c r="B7495">
        <v>11765</v>
      </c>
      <c r="C7495">
        <v>2018</v>
      </c>
      <c r="D7495">
        <v>3</v>
      </c>
      <c r="E7495">
        <v>0</v>
      </c>
      <c r="F7495" s="15" t="s">
        <v>44</v>
      </c>
      <c r="G7495" t="str" cm="1">
        <f t="array" aca="1" ref="G7495" ca="1">_xlfn.XLOOKUP(A7495,APPLICATION_NUMBER,APPLICATION_PRIMARY_OWNER)</f>
        <v>HILLCREST EQUESTRIAN FARM</v>
      </c>
      <c r="H7495" cm="1">
        <f t="array" aca="1" ref="H7495" ca="1">SUMIFS(AMOUNT,APPL_ID,A7495,YEAR,C7495,DIVERSION_TYPE,"DIRECT")</f>
        <v>0</v>
      </c>
      <c r="I7495" cm="1">
        <f t="array" aca="1" ref="I7495" ca="1">SUMIFS(AMOUNT,APPL_ID,A7495,YEAR,C7495,DIVERSION_TYPE,"STORAGE")</f>
        <v>0</v>
      </c>
      <c r="J7495">
        <f t="shared" ca="1" si="117"/>
        <v>0</v>
      </c>
      <c r="K7495" s="17" cm="1">
        <f t="array" aca="1" ref="K7495" ca="1">IF(J7495&gt;0,COUNTIFS(AnnualTotalDiversion,J7495,APPL_ID,"&lt;&gt;"&amp;A7495,Owner,G7495,YEAR,C7495)/12,0)</f>
        <v>0</v>
      </c>
    </row>
    <row r="7496" spans="1:11" x14ac:dyDescent="0.25">
      <c r="A7496" t="s">
        <v>106</v>
      </c>
      <c r="B7496">
        <v>11765</v>
      </c>
      <c r="C7496">
        <v>2017</v>
      </c>
      <c r="D7496">
        <v>5</v>
      </c>
      <c r="E7496">
        <v>0</v>
      </c>
      <c r="F7496" s="15" t="s">
        <v>44</v>
      </c>
      <c r="G7496" t="str" cm="1">
        <f t="array" aca="1" ref="G7496" ca="1">_xlfn.XLOOKUP(A7496,APPLICATION_NUMBER,APPLICATION_PRIMARY_OWNER)</f>
        <v>HILLCREST EQUESTRIAN FARM</v>
      </c>
      <c r="H7496" cm="1">
        <f t="array" aca="1" ref="H7496" ca="1">SUMIFS(AMOUNT,APPL_ID,A7496,YEAR,C7496,DIVERSION_TYPE,"DIRECT")</f>
        <v>0</v>
      </c>
      <c r="I7496" cm="1">
        <f t="array" aca="1" ref="I7496" ca="1">SUMIFS(AMOUNT,APPL_ID,A7496,YEAR,C7496,DIVERSION_TYPE,"STORAGE")</f>
        <v>0</v>
      </c>
      <c r="J7496">
        <f t="shared" ca="1" si="117"/>
        <v>0</v>
      </c>
      <c r="K7496" s="17" cm="1">
        <f t="array" aca="1" ref="K7496" ca="1">IF(J7496&gt;0,COUNTIFS(AnnualTotalDiversion,J7496,APPL_ID,"&lt;&gt;"&amp;A7496,Owner,G7496,YEAR,C7496)/12,0)</f>
        <v>0</v>
      </c>
    </row>
    <row r="7497" spans="1:11" x14ac:dyDescent="0.25">
      <c r="A7497" t="s">
        <v>106</v>
      </c>
      <c r="B7497">
        <v>11765</v>
      </c>
      <c r="C7497">
        <v>2017</v>
      </c>
      <c r="D7497">
        <v>10</v>
      </c>
      <c r="E7497">
        <v>0</v>
      </c>
      <c r="F7497" s="15" t="s">
        <v>46</v>
      </c>
      <c r="G7497" t="str" cm="1">
        <f t="array" aca="1" ref="G7497" ca="1">_xlfn.XLOOKUP(A7497,APPLICATION_NUMBER,APPLICATION_PRIMARY_OWNER)</f>
        <v>HILLCREST EQUESTRIAN FARM</v>
      </c>
      <c r="H7497" cm="1">
        <f t="array" aca="1" ref="H7497" ca="1">SUMIFS(AMOUNT,APPL_ID,A7497,YEAR,C7497,DIVERSION_TYPE,"DIRECT")</f>
        <v>0</v>
      </c>
      <c r="I7497" cm="1">
        <f t="array" aca="1" ref="I7497" ca="1">SUMIFS(AMOUNT,APPL_ID,A7497,YEAR,C7497,DIVERSION_TYPE,"STORAGE")</f>
        <v>0</v>
      </c>
      <c r="J7497">
        <f t="shared" ca="1" si="117"/>
        <v>0</v>
      </c>
      <c r="K7497" s="17" cm="1">
        <f t="array" aca="1" ref="K7497" ca="1">IF(J7497&gt;0,COUNTIFS(AnnualTotalDiversion,J7497,APPL_ID,"&lt;&gt;"&amp;A7497,Owner,G7497,YEAR,C7497)/12,0)</f>
        <v>0</v>
      </c>
    </row>
    <row r="7498" spans="1:11" x14ac:dyDescent="0.25">
      <c r="A7498" t="s">
        <v>106</v>
      </c>
      <c r="B7498">
        <v>11765</v>
      </c>
      <c r="C7498">
        <v>2017</v>
      </c>
      <c r="D7498">
        <v>6</v>
      </c>
      <c r="E7498">
        <v>0</v>
      </c>
      <c r="F7498" s="15" t="s">
        <v>45</v>
      </c>
      <c r="G7498" t="str" cm="1">
        <f t="array" aca="1" ref="G7498" ca="1">_xlfn.XLOOKUP(A7498,APPLICATION_NUMBER,APPLICATION_PRIMARY_OWNER)</f>
        <v>HILLCREST EQUESTRIAN FARM</v>
      </c>
      <c r="H7498" cm="1">
        <f t="array" aca="1" ref="H7498" ca="1">SUMIFS(AMOUNT,APPL_ID,A7498,YEAR,C7498,DIVERSION_TYPE,"DIRECT")</f>
        <v>0</v>
      </c>
      <c r="I7498" cm="1">
        <f t="array" aca="1" ref="I7498" ca="1">SUMIFS(AMOUNT,APPL_ID,A7498,YEAR,C7498,DIVERSION_TYPE,"STORAGE")</f>
        <v>0</v>
      </c>
      <c r="J7498">
        <f t="shared" ca="1" si="117"/>
        <v>0</v>
      </c>
      <c r="K7498" s="17" cm="1">
        <f t="array" aca="1" ref="K7498" ca="1">IF(J7498&gt;0,COUNTIFS(AnnualTotalDiversion,J7498,APPL_ID,"&lt;&gt;"&amp;A7498,Owner,G7498,YEAR,C7498)/12,0)</f>
        <v>0</v>
      </c>
    </row>
    <row r="7499" spans="1:11" x14ac:dyDescent="0.25">
      <c r="A7499" t="s">
        <v>106</v>
      </c>
      <c r="B7499">
        <v>11765</v>
      </c>
      <c r="C7499">
        <v>2017</v>
      </c>
      <c r="D7499">
        <v>9</v>
      </c>
      <c r="E7499">
        <v>0</v>
      </c>
      <c r="F7499" s="15" t="s">
        <v>46</v>
      </c>
      <c r="G7499" t="str" cm="1">
        <f t="array" aca="1" ref="G7499" ca="1">_xlfn.XLOOKUP(A7499,APPLICATION_NUMBER,APPLICATION_PRIMARY_OWNER)</f>
        <v>HILLCREST EQUESTRIAN FARM</v>
      </c>
      <c r="H7499" cm="1">
        <f t="array" aca="1" ref="H7499" ca="1">SUMIFS(AMOUNT,APPL_ID,A7499,YEAR,C7499,DIVERSION_TYPE,"DIRECT")</f>
        <v>0</v>
      </c>
      <c r="I7499" cm="1">
        <f t="array" aca="1" ref="I7499" ca="1">SUMIFS(AMOUNT,APPL_ID,A7499,YEAR,C7499,DIVERSION_TYPE,"STORAGE")</f>
        <v>0</v>
      </c>
      <c r="J7499">
        <f t="shared" ca="1" si="117"/>
        <v>0</v>
      </c>
      <c r="K7499" s="17" cm="1">
        <f t="array" aca="1" ref="K7499" ca="1">IF(J7499&gt;0,COUNTIFS(AnnualTotalDiversion,J7499,APPL_ID,"&lt;&gt;"&amp;A7499,Owner,G7499,YEAR,C7499)/12,0)</f>
        <v>0</v>
      </c>
    </row>
    <row r="7500" spans="1:11" x14ac:dyDescent="0.25">
      <c r="A7500" t="s">
        <v>106</v>
      </c>
      <c r="B7500">
        <v>11765</v>
      </c>
      <c r="C7500">
        <v>2019</v>
      </c>
      <c r="D7500">
        <v>7</v>
      </c>
      <c r="E7500">
        <v>0</v>
      </c>
      <c r="F7500" s="15" t="s">
        <v>44</v>
      </c>
      <c r="G7500" t="str" cm="1">
        <f t="array" aca="1" ref="G7500" ca="1">_xlfn.XLOOKUP(A7500,APPLICATION_NUMBER,APPLICATION_PRIMARY_OWNER)</f>
        <v>HILLCREST EQUESTRIAN FARM</v>
      </c>
      <c r="H7500" cm="1">
        <f t="array" aca="1" ref="H7500" ca="1">SUMIFS(AMOUNT,APPL_ID,A7500,YEAR,C7500,DIVERSION_TYPE,"DIRECT")</f>
        <v>0</v>
      </c>
      <c r="I7500" cm="1">
        <f t="array" aca="1" ref="I7500" ca="1">SUMIFS(AMOUNT,APPL_ID,A7500,YEAR,C7500,DIVERSION_TYPE,"STORAGE")</f>
        <v>0</v>
      </c>
      <c r="J7500">
        <f t="shared" ca="1" si="117"/>
        <v>0</v>
      </c>
      <c r="K7500" s="17" cm="1">
        <f t="array" aca="1" ref="K7500" ca="1">IF(J7500&gt;0,COUNTIFS(AnnualTotalDiversion,J7500,APPL_ID,"&lt;&gt;"&amp;A7500,Owner,G7500,YEAR,C7500)/12,0)</f>
        <v>0</v>
      </c>
    </row>
    <row r="7501" spans="1:11" x14ac:dyDescent="0.25">
      <c r="A7501" t="s">
        <v>106</v>
      </c>
      <c r="B7501">
        <v>11765</v>
      </c>
      <c r="C7501">
        <v>2019</v>
      </c>
      <c r="D7501">
        <v>6</v>
      </c>
      <c r="E7501">
        <v>0</v>
      </c>
      <c r="F7501" s="15" t="s">
        <v>44</v>
      </c>
      <c r="G7501" t="str" cm="1">
        <f t="array" aca="1" ref="G7501" ca="1">_xlfn.XLOOKUP(A7501,APPLICATION_NUMBER,APPLICATION_PRIMARY_OWNER)</f>
        <v>HILLCREST EQUESTRIAN FARM</v>
      </c>
      <c r="H7501" cm="1">
        <f t="array" aca="1" ref="H7501" ca="1">SUMIFS(AMOUNT,APPL_ID,A7501,YEAR,C7501,DIVERSION_TYPE,"DIRECT")</f>
        <v>0</v>
      </c>
      <c r="I7501" cm="1">
        <f t="array" aca="1" ref="I7501" ca="1">SUMIFS(AMOUNT,APPL_ID,A7501,YEAR,C7501,DIVERSION_TYPE,"STORAGE")</f>
        <v>0</v>
      </c>
      <c r="J7501">
        <f t="shared" ca="1" si="117"/>
        <v>0</v>
      </c>
      <c r="K7501" s="17" cm="1">
        <f t="array" aca="1" ref="K7501" ca="1">IF(J7501&gt;0,COUNTIFS(AnnualTotalDiversion,J7501,APPL_ID,"&lt;&gt;"&amp;A7501,Owner,G7501,YEAR,C7501)/12,0)</f>
        <v>0</v>
      </c>
    </row>
    <row r="7502" spans="1:11" x14ac:dyDescent="0.25">
      <c r="A7502" t="s">
        <v>106</v>
      </c>
      <c r="B7502">
        <v>11765</v>
      </c>
      <c r="C7502">
        <v>2017</v>
      </c>
      <c r="D7502">
        <v>5</v>
      </c>
      <c r="E7502">
        <v>0</v>
      </c>
      <c r="F7502" s="15" t="s">
        <v>46</v>
      </c>
      <c r="G7502" t="str" cm="1">
        <f t="array" aca="1" ref="G7502" ca="1">_xlfn.XLOOKUP(A7502,APPLICATION_NUMBER,APPLICATION_PRIMARY_OWNER)</f>
        <v>HILLCREST EQUESTRIAN FARM</v>
      </c>
      <c r="H7502" cm="1">
        <f t="array" aca="1" ref="H7502" ca="1">SUMIFS(AMOUNT,APPL_ID,A7502,YEAR,C7502,DIVERSION_TYPE,"DIRECT")</f>
        <v>0</v>
      </c>
      <c r="I7502" cm="1">
        <f t="array" aca="1" ref="I7502" ca="1">SUMIFS(AMOUNT,APPL_ID,A7502,YEAR,C7502,DIVERSION_TYPE,"STORAGE")</f>
        <v>0</v>
      </c>
      <c r="J7502">
        <f t="shared" ca="1" si="117"/>
        <v>0</v>
      </c>
      <c r="K7502" s="17" cm="1">
        <f t="array" aca="1" ref="K7502" ca="1">IF(J7502&gt;0,COUNTIFS(AnnualTotalDiversion,J7502,APPL_ID,"&lt;&gt;"&amp;A7502,Owner,G7502,YEAR,C7502)/12,0)</f>
        <v>0</v>
      </c>
    </row>
    <row r="7503" spans="1:11" x14ac:dyDescent="0.25">
      <c r="A7503" t="s">
        <v>106</v>
      </c>
      <c r="B7503">
        <v>11765</v>
      </c>
      <c r="C7503">
        <v>2017</v>
      </c>
      <c r="D7503">
        <v>7</v>
      </c>
      <c r="E7503">
        <v>0</v>
      </c>
      <c r="F7503" s="15" t="s">
        <v>45</v>
      </c>
      <c r="G7503" t="str" cm="1">
        <f t="array" aca="1" ref="G7503" ca="1">_xlfn.XLOOKUP(A7503,APPLICATION_NUMBER,APPLICATION_PRIMARY_OWNER)</f>
        <v>HILLCREST EQUESTRIAN FARM</v>
      </c>
      <c r="H7503" cm="1">
        <f t="array" aca="1" ref="H7503" ca="1">SUMIFS(AMOUNT,APPL_ID,A7503,YEAR,C7503,DIVERSION_TYPE,"DIRECT")</f>
        <v>0</v>
      </c>
      <c r="I7503" cm="1">
        <f t="array" aca="1" ref="I7503" ca="1">SUMIFS(AMOUNT,APPL_ID,A7503,YEAR,C7503,DIVERSION_TYPE,"STORAGE")</f>
        <v>0</v>
      </c>
      <c r="J7503">
        <f t="shared" ca="1" si="117"/>
        <v>0</v>
      </c>
      <c r="K7503" s="17" cm="1">
        <f t="array" aca="1" ref="K7503" ca="1">IF(J7503&gt;0,COUNTIFS(AnnualTotalDiversion,J7503,APPL_ID,"&lt;&gt;"&amp;A7503,Owner,G7503,YEAR,C7503)/12,0)</f>
        <v>0</v>
      </c>
    </row>
    <row r="7504" spans="1:11" x14ac:dyDescent="0.25">
      <c r="A7504" t="s">
        <v>106</v>
      </c>
      <c r="B7504">
        <v>11765</v>
      </c>
      <c r="C7504">
        <v>2017</v>
      </c>
      <c r="D7504">
        <v>9</v>
      </c>
      <c r="E7504">
        <v>0</v>
      </c>
      <c r="F7504" s="15" t="s">
        <v>45</v>
      </c>
      <c r="G7504" t="str" cm="1">
        <f t="array" aca="1" ref="G7504" ca="1">_xlfn.XLOOKUP(A7504,APPLICATION_NUMBER,APPLICATION_PRIMARY_OWNER)</f>
        <v>HILLCREST EQUESTRIAN FARM</v>
      </c>
      <c r="H7504" cm="1">
        <f t="array" aca="1" ref="H7504" ca="1">SUMIFS(AMOUNT,APPL_ID,A7504,YEAR,C7504,DIVERSION_TYPE,"DIRECT")</f>
        <v>0</v>
      </c>
      <c r="I7504" cm="1">
        <f t="array" aca="1" ref="I7504" ca="1">SUMIFS(AMOUNT,APPL_ID,A7504,YEAR,C7504,DIVERSION_TYPE,"STORAGE")</f>
        <v>0</v>
      </c>
      <c r="J7504">
        <f t="shared" ca="1" si="117"/>
        <v>0</v>
      </c>
      <c r="K7504" s="17" cm="1">
        <f t="array" aca="1" ref="K7504" ca="1">IF(J7504&gt;0,COUNTIFS(AnnualTotalDiversion,J7504,APPL_ID,"&lt;&gt;"&amp;A7504,Owner,G7504,YEAR,C7504)/12,0)</f>
        <v>0</v>
      </c>
    </row>
    <row r="7505" spans="1:11" x14ac:dyDescent="0.25">
      <c r="A7505" t="s">
        <v>106</v>
      </c>
      <c r="B7505">
        <v>11765</v>
      </c>
      <c r="C7505">
        <v>2017</v>
      </c>
      <c r="D7505">
        <v>10</v>
      </c>
      <c r="E7505">
        <v>0</v>
      </c>
      <c r="F7505" s="15" t="s">
        <v>44</v>
      </c>
      <c r="G7505" t="str" cm="1">
        <f t="array" aca="1" ref="G7505" ca="1">_xlfn.XLOOKUP(A7505,APPLICATION_NUMBER,APPLICATION_PRIMARY_OWNER)</f>
        <v>HILLCREST EQUESTRIAN FARM</v>
      </c>
      <c r="H7505" cm="1">
        <f t="array" aca="1" ref="H7505" ca="1">SUMIFS(AMOUNT,APPL_ID,A7505,YEAR,C7505,DIVERSION_TYPE,"DIRECT")</f>
        <v>0</v>
      </c>
      <c r="I7505" cm="1">
        <f t="array" aca="1" ref="I7505" ca="1">SUMIFS(AMOUNT,APPL_ID,A7505,YEAR,C7505,DIVERSION_TYPE,"STORAGE")</f>
        <v>0</v>
      </c>
      <c r="J7505">
        <f t="shared" ca="1" si="117"/>
        <v>0</v>
      </c>
      <c r="K7505" s="17" cm="1">
        <f t="array" aca="1" ref="K7505" ca="1">IF(J7505&gt;0,COUNTIFS(AnnualTotalDiversion,J7505,APPL_ID,"&lt;&gt;"&amp;A7505,Owner,G7505,YEAR,C7505)/12,0)</f>
        <v>0</v>
      </c>
    </row>
    <row r="7506" spans="1:11" x14ac:dyDescent="0.25">
      <c r="A7506" t="s">
        <v>106</v>
      </c>
      <c r="B7506">
        <v>11765</v>
      </c>
      <c r="C7506">
        <v>2019</v>
      </c>
      <c r="D7506">
        <v>6</v>
      </c>
      <c r="E7506">
        <v>0</v>
      </c>
      <c r="F7506" s="15" t="s">
        <v>46</v>
      </c>
      <c r="G7506" t="str" cm="1">
        <f t="array" aca="1" ref="G7506" ca="1">_xlfn.XLOOKUP(A7506,APPLICATION_NUMBER,APPLICATION_PRIMARY_OWNER)</f>
        <v>HILLCREST EQUESTRIAN FARM</v>
      </c>
      <c r="H7506" cm="1">
        <f t="array" aca="1" ref="H7506" ca="1">SUMIFS(AMOUNT,APPL_ID,A7506,YEAR,C7506,DIVERSION_TYPE,"DIRECT")</f>
        <v>0</v>
      </c>
      <c r="I7506" cm="1">
        <f t="array" aca="1" ref="I7506" ca="1">SUMIFS(AMOUNT,APPL_ID,A7506,YEAR,C7506,DIVERSION_TYPE,"STORAGE")</f>
        <v>0</v>
      </c>
      <c r="J7506">
        <f t="shared" ca="1" si="117"/>
        <v>0</v>
      </c>
      <c r="K7506" s="17" cm="1">
        <f t="array" aca="1" ref="K7506" ca="1">IF(J7506&gt;0,COUNTIFS(AnnualTotalDiversion,J7506,APPL_ID,"&lt;&gt;"&amp;A7506,Owner,G7506,YEAR,C7506)/12,0)</f>
        <v>0</v>
      </c>
    </row>
    <row r="7507" spans="1:11" x14ac:dyDescent="0.25">
      <c r="A7507" t="s">
        <v>106</v>
      </c>
      <c r="B7507">
        <v>11765</v>
      </c>
      <c r="C7507">
        <v>2017</v>
      </c>
      <c r="D7507">
        <v>6</v>
      </c>
      <c r="E7507">
        <v>0</v>
      </c>
      <c r="F7507" s="15" t="s">
        <v>46</v>
      </c>
      <c r="G7507" t="str" cm="1">
        <f t="array" aca="1" ref="G7507" ca="1">_xlfn.XLOOKUP(A7507,APPLICATION_NUMBER,APPLICATION_PRIMARY_OWNER)</f>
        <v>HILLCREST EQUESTRIAN FARM</v>
      </c>
      <c r="H7507" cm="1">
        <f t="array" aca="1" ref="H7507" ca="1">SUMIFS(AMOUNT,APPL_ID,A7507,YEAR,C7507,DIVERSION_TYPE,"DIRECT")</f>
        <v>0</v>
      </c>
      <c r="I7507" cm="1">
        <f t="array" aca="1" ref="I7507" ca="1">SUMIFS(AMOUNT,APPL_ID,A7507,YEAR,C7507,DIVERSION_TYPE,"STORAGE")</f>
        <v>0</v>
      </c>
      <c r="J7507">
        <f t="shared" ca="1" si="117"/>
        <v>0</v>
      </c>
      <c r="K7507" s="17" cm="1">
        <f t="array" aca="1" ref="K7507" ca="1">IF(J7507&gt;0,COUNTIFS(AnnualTotalDiversion,J7507,APPL_ID,"&lt;&gt;"&amp;A7507,Owner,G7507,YEAR,C7507)/12,0)</f>
        <v>0</v>
      </c>
    </row>
    <row r="7508" spans="1:11" x14ac:dyDescent="0.25">
      <c r="A7508" t="s">
        <v>106</v>
      </c>
      <c r="B7508">
        <v>11765</v>
      </c>
      <c r="C7508">
        <v>2017</v>
      </c>
      <c r="D7508">
        <v>12</v>
      </c>
      <c r="E7508">
        <v>0</v>
      </c>
      <c r="F7508" s="15" t="s">
        <v>45</v>
      </c>
      <c r="G7508" t="str" cm="1">
        <f t="array" aca="1" ref="G7508" ca="1">_xlfn.XLOOKUP(A7508,APPLICATION_NUMBER,APPLICATION_PRIMARY_OWNER)</f>
        <v>HILLCREST EQUESTRIAN FARM</v>
      </c>
      <c r="H7508" cm="1">
        <f t="array" aca="1" ref="H7508" ca="1">SUMIFS(AMOUNT,APPL_ID,A7508,YEAR,C7508,DIVERSION_TYPE,"DIRECT")</f>
        <v>0</v>
      </c>
      <c r="I7508" cm="1">
        <f t="array" aca="1" ref="I7508" ca="1">SUMIFS(AMOUNT,APPL_ID,A7508,YEAR,C7508,DIVERSION_TYPE,"STORAGE")</f>
        <v>0</v>
      </c>
      <c r="J7508">
        <f t="shared" ca="1" si="117"/>
        <v>0</v>
      </c>
      <c r="K7508" s="17" cm="1">
        <f t="array" aca="1" ref="K7508" ca="1">IF(J7508&gt;0,COUNTIFS(AnnualTotalDiversion,J7508,APPL_ID,"&lt;&gt;"&amp;A7508,Owner,G7508,YEAR,C7508)/12,0)</f>
        <v>0</v>
      </c>
    </row>
    <row r="7509" spans="1:11" x14ac:dyDescent="0.25">
      <c r="A7509" t="s">
        <v>106</v>
      </c>
      <c r="B7509">
        <v>11765</v>
      </c>
      <c r="C7509">
        <v>2017</v>
      </c>
      <c r="D7509">
        <v>11</v>
      </c>
      <c r="E7509">
        <v>0</v>
      </c>
      <c r="F7509" s="15" t="s">
        <v>44</v>
      </c>
      <c r="G7509" t="str" cm="1">
        <f t="array" aca="1" ref="G7509" ca="1">_xlfn.XLOOKUP(A7509,APPLICATION_NUMBER,APPLICATION_PRIMARY_OWNER)</f>
        <v>HILLCREST EQUESTRIAN FARM</v>
      </c>
      <c r="H7509" cm="1">
        <f t="array" aca="1" ref="H7509" ca="1">SUMIFS(AMOUNT,APPL_ID,A7509,YEAR,C7509,DIVERSION_TYPE,"DIRECT")</f>
        <v>0</v>
      </c>
      <c r="I7509" cm="1">
        <f t="array" aca="1" ref="I7509" ca="1">SUMIFS(AMOUNT,APPL_ID,A7509,YEAR,C7509,DIVERSION_TYPE,"STORAGE")</f>
        <v>0</v>
      </c>
      <c r="J7509">
        <f t="shared" ca="1" si="117"/>
        <v>0</v>
      </c>
      <c r="K7509" s="17" cm="1">
        <f t="array" aca="1" ref="K7509" ca="1">IF(J7509&gt;0,COUNTIFS(AnnualTotalDiversion,J7509,APPL_ID,"&lt;&gt;"&amp;A7509,Owner,G7509,YEAR,C7509)/12,0)</f>
        <v>0</v>
      </c>
    </row>
    <row r="7510" spans="1:11" x14ac:dyDescent="0.25">
      <c r="A7510" t="s">
        <v>106</v>
      </c>
      <c r="B7510">
        <v>11765</v>
      </c>
      <c r="C7510">
        <v>2019</v>
      </c>
      <c r="D7510">
        <v>2</v>
      </c>
      <c r="E7510">
        <v>0</v>
      </c>
      <c r="F7510" s="15" t="s">
        <v>46</v>
      </c>
      <c r="G7510" t="str" cm="1">
        <f t="array" aca="1" ref="G7510" ca="1">_xlfn.XLOOKUP(A7510,APPLICATION_NUMBER,APPLICATION_PRIMARY_OWNER)</f>
        <v>HILLCREST EQUESTRIAN FARM</v>
      </c>
      <c r="H7510" cm="1">
        <f t="array" aca="1" ref="H7510" ca="1">SUMIFS(AMOUNT,APPL_ID,A7510,YEAR,C7510,DIVERSION_TYPE,"DIRECT")</f>
        <v>0</v>
      </c>
      <c r="I7510" cm="1">
        <f t="array" aca="1" ref="I7510" ca="1">SUMIFS(AMOUNT,APPL_ID,A7510,YEAR,C7510,DIVERSION_TYPE,"STORAGE")</f>
        <v>0</v>
      </c>
      <c r="J7510">
        <f t="shared" ca="1" si="117"/>
        <v>0</v>
      </c>
      <c r="K7510" s="17" cm="1">
        <f t="array" aca="1" ref="K7510" ca="1">IF(J7510&gt;0,COUNTIFS(AnnualTotalDiversion,J7510,APPL_ID,"&lt;&gt;"&amp;A7510,Owner,G7510,YEAR,C7510)/12,0)</f>
        <v>0</v>
      </c>
    </row>
    <row r="7511" spans="1:11" x14ac:dyDescent="0.25">
      <c r="A7511" t="s">
        <v>106</v>
      </c>
      <c r="B7511">
        <v>11765</v>
      </c>
      <c r="C7511">
        <v>2018</v>
      </c>
      <c r="D7511">
        <v>2</v>
      </c>
      <c r="E7511">
        <v>0</v>
      </c>
      <c r="F7511" s="15" t="s">
        <v>44</v>
      </c>
      <c r="G7511" t="str" cm="1">
        <f t="array" aca="1" ref="G7511" ca="1">_xlfn.XLOOKUP(A7511,APPLICATION_NUMBER,APPLICATION_PRIMARY_OWNER)</f>
        <v>HILLCREST EQUESTRIAN FARM</v>
      </c>
      <c r="H7511" cm="1">
        <f t="array" aca="1" ref="H7511" ca="1">SUMIFS(AMOUNT,APPL_ID,A7511,YEAR,C7511,DIVERSION_TYPE,"DIRECT")</f>
        <v>0</v>
      </c>
      <c r="I7511" cm="1">
        <f t="array" aca="1" ref="I7511" ca="1">SUMIFS(AMOUNT,APPL_ID,A7511,YEAR,C7511,DIVERSION_TYPE,"STORAGE")</f>
        <v>0</v>
      </c>
      <c r="J7511">
        <f t="shared" ca="1" si="117"/>
        <v>0</v>
      </c>
      <c r="K7511" s="17" cm="1">
        <f t="array" aca="1" ref="K7511" ca="1">IF(J7511&gt;0,COUNTIFS(AnnualTotalDiversion,J7511,APPL_ID,"&lt;&gt;"&amp;A7511,Owner,G7511,YEAR,C7511)/12,0)</f>
        <v>0</v>
      </c>
    </row>
    <row r="7512" spans="1:11" x14ac:dyDescent="0.25">
      <c r="A7512" t="s">
        <v>106</v>
      </c>
      <c r="B7512">
        <v>11765</v>
      </c>
      <c r="C7512">
        <v>2017</v>
      </c>
      <c r="D7512">
        <v>3</v>
      </c>
      <c r="E7512">
        <v>0</v>
      </c>
      <c r="F7512" s="15" t="s">
        <v>45</v>
      </c>
      <c r="G7512" t="str" cm="1">
        <f t="array" aca="1" ref="G7512" ca="1">_xlfn.XLOOKUP(A7512,APPLICATION_NUMBER,APPLICATION_PRIMARY_OWNER)</f>
        <v>HILLCREST EQUESTRIAN FARM</v>
      </c>
      <c r="H7512" cm="1">
        <f t="array" aca="1" ref="H7512" ca="1">SUMIFS(AMOUNT,APPL_ID,A7512,YEAR,C7512,DIVERSION_TYPE,"DIRECT")</f>
        <v>0</v>
      </c>
      <c r="I7512" cm="1">
        <f t="array" aca="1" ref="I7512" ca="1">SUMIFS(AMOUNT,APPL_ID,A7512,YEAR,C7512,DIVERSION_TYPE,"STORAGE")</f>
        <v>0</v>
      </c>
      <c r="J7512">
        <f t="shared" ca="1" si="117"/>
        <v>0</v>
      </c>
      <c r="K7512" s="17" cm="1">
        <f t="array" aca="1" ref="K7512" ca="1">IF(J7512&gt;0,COUNTIFS(AnnualTotalDiversion,J7512,APPL_ID,"&lt;&gt;"&amp;A7512,Owner,G7512,YEAR,C7512)/12,0)</f>
        <v>0</v>
      </c>
    </row>
    <row r="7513" spans="1:11" x14ac:dyDescent="0.25">
      <c r="A7513" t="s">
        <v>106</v>
      </c>
      <c r="B7513">
        <v>11765</v>
      </c>
      <c r="C7513">
        <v>2017</v>
      </c>
      <c r="D7513">
        <v>3</v>
      </c>
      <c r="E7513">
        <v>0</v>
      </c>
      <c r="F7513" s="15" t="s">
        <v>44</v>
      </c>
      <c r="G7513" t="str" cm="1">
        <f t="array" aca="1" ref="G7513" ca="1">_xlfn.XLOOKUP(A7513,APPLICATION_NUMBER,APPLICATION_PRIMARY_OWNER)</f>
        <v>HILLCREST EQUESTRIAN FARM</v>
      </c>
      <c r="H7513" cm="1">
        <f t="array" aca="1" ref="H7513" ca="1">SUMIFS(AMOUNT,APPL_ID,A7513,YEAR,C7513,DIVERSION_TYPE,"DIRECT")</f>
        <v>0</v>
      </c>
      <c r="I7513" cm="1">
        <f t="array" aca="1" ref="I7513" ca="1">SUMIFS(AMOUNT,APPL_ID,A7513,YEAR,C7513,DIVERSION_TYPE,"STORAGE")</f>
        <v>0</v>
      </c>
      <c r="J7513">
        <f t="shared" ca="1" si="117"/>
        <v>0</v>
      </c>
      <c r="K7513" s="17" cm="1">
        <f t="array" aca="1" ref="K7513" ca="1">IF(J7513&gt;0,COUNTIFS(AnnualTotalDiversion,J7513,APPL_ID,"&lt;&gt;"&amp;A7513,Owner,G7513,YEAR,C7513)/12,0)</f>
        <v>0</v>
      </c>
    </row>
    <row r="7514" spans="1:11" x14ac:dyDescent="0.25">
      <c r="A7514" t="s">
        <v>106</v>
      </c>
      <c r="B7514">
        <v>11765</v>
      </c>
      <c r="C7514">
        <v>2019</v>
      </c>
      <c r="D7514">
        <v>6</v>
      </c>
      <c r="E7514">
        <v>0</v>
      </c>
      <c r="F7514" s="15" t="s">
        <v>45</v>
      </c>
      <c r="G7514" t="str" cm="1">
        <f t="array" aca="1" ref="G7514" ca="1">_xlfn.XLOOKUP(A7514,APPLICATION_NUMBER,APPLICATION_PRIMARY_OWNER)</f>
        <v>HILLCREST EQUESTRIAN FARM</v>
      </c>
      <c r="H7514" cm="1">
        <f t="array" aca="1" ref="H7514" ca="1">SUMIFS(AMOUNT,APPL_ID,A7514,YEAR,C7514,DIVERSION_TYPE,"DIRECT")</f>
        <v>0</v>
      </c>
      <c r="I7514" cm="1">
        <f t="array" aca="1" ref="I7514" ca="1">SUMIFS(AMOUNT,APPL_ID,A7514,YEAR,C7514,DIVERSION_TYPE,"STORAGE")</f>
        <v>0</v>
      </c>
      <c r="J7514">
        <f t="shared" ca="1" si="117"/>
        <v>0</v>
      </c>
      <c r="K7514" s="17" cm="1">
        <f t="array" aca="1" ref="K7514" ca="1">IF(J7514&gt;0,COUNTIFS(AnnualTotalDiversion,J7514,APPL_ID,"&lt;&gt;"&amp;A7514,Owner,G7514,YEAR,C7514)/12,0)</f>
        <v>0</v>
      </c>
    </row>
    <row r="7515" spans="1:11" x14ac:dyDescent="0.25">
      <c r="A7515" t="s">
        <v>106</v>
      </c>
      <c r="B7515">
        <v>11765</v>
      </c>
      <c r="C7515">
        <v>2019</v>
      </c>
      <c r="D7515">
        <v>5</v>
      </c>
      <c r="E7515">
        <v>0</v>
      </c>
      <c r="F7515" s="15" t="s">
        <v>46</v>
      </c>
      <c r="G7515" t="str" cm="1">
        <f t="array" aca="1" ref="G7515" ca="1">_xlfn.XLOOKUP(A7515,APPLICATION_NUMBER,APPLICATION_PRIMARY_OWNER)</f>
        <v>HILLCREST EQUESTRIAN FARM</v>
      </c>
      <c r="H7515" cm="1">
        <f t="array" aca="1" ref="H7515" ca="1">SUMIFS(AMOUNT,APPL_ID,A7515,YEAR,C7515,DIVERSION_TYPE,"DIRECT")</f>
        <v>0</v>
      </c>
      <c r="I7515" cm="1">
        <f t="array" aca="1" ref="I7515" ca="1">SUMIFS(AMOUNT,APPL_ID,A7515,YEAR,C7515,DIVERSION_TYPE,"STORAGE")</f>
        <v>0</v>
      </c>
      <c r="J7515">
        <f t="shared" ca="1" si="117"/>
        <v>0</v>
      </c>
      <c r="K7515" s="17" cm="1">
        <f t="array" aca="1" ref="K7515" ca="1">IF(J7515&gt;0,COUNTIFS(AnnualTotalDiversion,J7515,APPL_ID,"&lt;&gt;"&amp;A7515,Owner,G7515,YEAR,C7515)/12,0)</f>
        <v>0</v>
      </c>
    </row>
    <row r="7516" spans="1:11" x14ac:dyDescent="0.25">
      <c r="A7516" t="s">
        <v>106</v>
      </c>
      <c r="B7516">
        <v>11765</v>
      </c>
      <c r="C7516">
        <v>2017</v>
      </c>
      <c r="D7516">
        <v>11</v>
      </c>
      <c r="E7516">
        <v>0</v>
      </c>
      <c r="F7516" s="15" t="s">
        <v>45</v>
      </c>
      <c r="G7516" t="str" cm="1">
        <f t="array" aca="1" ref="G7516" ca="1">_xlfn.XLOOKUP(A7516,APPLICATION_NUMBER,APPLICATION_PRIMARY_OWNER)</f>
        <v>HILLCREST EQUESTRIAN FARM</v>
      </c>
      <c r="H7516" cm="1">
        <f t="array" aca="1" ref="H7516" ca="1">SUMIFS(AMOUNT,APPL_ID,A7516,YEAR,C7516,DIVERSION_TYPE,"DIRECT")</f>
        <v>0</v>
      </c>
      <c r="I7516" cm="1">
        <f t="array" aca="1" ref="I7516" ca="1">SUMIFS(AMOUNT,APPL_ID,A7516,YEAR,C7516,DIVERSION_TYPE,"STORAGE")</f>
        <v>0</v>
      </c>
      <c r="J7516">
        <f t="shared" ca="1" si="117"/>
        <v>0</v>
      </c>
      <c r="K7516" s="17" cm="1">
        <f t="array" aca="1" ref="K7516" ca="1">IF(J7516&gt;0,COUNTIFS(AnnualTotalDiversion,J7516,APPL_ID,"&lt;&gt;"&amp;A7516,Owner,G7516,YEAR,C7516)/12,0)</f>
        <v>0</v>
      </c>
    </row>
    <row r="7517" spans="1:11" x14ac:dyDescent="0.25">
      <c r="A7517" t="s">
        <v>106</v>
      </c>
      <c r="B7517">
        <v>11765</v>
      </c>
      <c r="C7517">
        <v>2019</v>
      </c>
      <c r="D7517">
        <v>3</v>
      </c>
      <c r="E7517">
        <v>0</v>
      </c>
      <c r="F7517" s="15" t="s">
        <v>46</v>
      </c>
      <c r="G7517" t="str" cm="1">
        <f t="array" aca="1" ref="G7517" ca="1">_xlfn.XLOOKUP(A7517,APPLICATION_NUMBER,APPLICATION_PRIMARY_OWNER)</f>
        <v>HILLCREST EQUESTRIAN FARM</v>
      </c>
      <c r="H7517" cm="1">
        <f t="array" aca="1" ref="H7517" ca="1">SUMIFS(AMOUNT,APPL_ID,A7517,YEAR,C7517,DIVERSION_TYPE,"DIRECT")</f>
        <v>0</v>
      </c>
      <c r="I7517" cm="1">
        <f t="array" aca="1" ref="I7517" ca="1">SUMIFS(AMOUNT,APPL_ID,A7517,YEAR,C7517,DIVERSION_TYPE,"STORAGE")</f>
        <v>0</v>
      </c>
      <c r="J7517">
        <f t="shared" ca="1" si="117"/>
        <v>0</v>
      </c>
      <c r="K7517" s="17" cm="1">
        <f t="array" aca="1" ref="K7517" ca="1">IF(J7517&gt;0,COUNTIFS(AnnualTotalDiversion,J7517,APPL_ID,"&lt;&gt;"&amp;A7517,Owner,G7517,YEAR,C7517)/12,0)</f>
        <v>0</v>
      </c>
    </row>
    <row r="7518" spans="1:11" x14ac:dyDescent="0.25">
      <c r="A7518" t="s">
        <v>106</v>
      </c>
      <c r="B7518">
        <v>11765</v>
      </c>
      <c r="C7518">
        <v>2017</v>
      </c>
      <c r="D7518">
        <v>11</v>
      </c>
      <c r="E7518">
        <v>0</v>
      </c>
      <c r="F7518" s="15" t="s">
        <v>46</v>
      </c>
      <c r="G7518" t="str" cm="1">
        <f t="array" aca="1" ref="G7518" ca="1">_xlfn.XLOOKUP(A7518,APPLICATION_NUMBER,APPLICATION_PRIMARY_OWNER)</f>
        <v>HILLCREST EQUESTRIAN FARM</v>
      </c>
      <c r="H7518" cm="1">
        <f t="array" aca="1" ref="H7518" ca="1">SUMIFS(AMOUNT,APPL_ID,A7518,YEAR,C7518,DIVERSION_TYPE,"DIRECT")</f>
        <v>0</v>
      </c>
      <c r="I7518" cm="1">
        <f t="array" aca="1" ref="I7518" ca="1">SUMIFS(AMOUNT,APPL_ID,A7518,YEAR,C7518,DIVERSION_TYPE,"STORAGE")</f>
        <v>0</v>
      </c>
      <c r="J7518">
        <f t="shared" ca="1" si="117"/>
        <v>0</v>
      </c>
      <c r="K7518" s="17" cm="1">
        <f t="array" aca="1" ref="K7518" ca="1">IF(J7518&gt;0,COUNTIFS(AnnualTotalDiversion,J7518,APPL_ID,"&lt;&gt;"&amp;A7518,Owner,G7518,YEAR,C7518)/12,0)</f>
        <v>0</v>
      </c>
    </row>
    <row r="7519" spans="1:11" x14ac:dyDescent="0.25">
      <c r="A7519" t="s">
        <v>106</v>
      </c>
      <c r="B7519">
        <v>11765</v>
      </c>
      <c r="C7519">
        <v>2017</v>
      </c>
      <c r="D7519">
        <v>8</v>
      </c>
      <c r="E7519">
        <v>0</v>
      </c>
      <c r="F7519" s="15" t="s">
        <v>45</v>
      </c>
      <c r="G7519" t="str" cm="1">
        <f t="array" aca="1" ref="G7519" ca="1">_xlfn.XLOOKUP(A7519,APPLICATION_NUMBER,APPLICATION_PRIMARY_OWNER)</f>
        <v>HILLCREST EQUESTRIAN FARM</v>
      </c>
      <c r="H7519" cm="1">
        <f t="array" aca="1" ref="H7519" ca="1">SUMIFS(AMOUNT,APPL_ID,A7519,YEAR,C7519,DIVERSION_TYPE,"DIRECT")</f>
        <v>0</v>
      </c>
      <c r="I7519" cm="1">
        <f t="array" aca="1" ref="I7519" ca="1">SUMIFS(AMOUNT,APPL_ID,A7519,YEAR,C7519,DIVERSION_TYPE,"STORAGE")</f>
        <v>0</v>
      </c>
      <c r="J7519">
        <f t="shared" ca="1" si="117"/>
        <v>0</v>
      </c>
      <c r="K7519" s="17" cm="1">
        <f t="array" aca="1" ref="K7519" ca="1">IF(J7519&gt;0,COUNTIFS(AnnualTotalDiversion,J7519,APPL_ID,"&lt;&gt;"&amp;A7519,Owner,G7519,YEAR,C7519)/12,0)</f>
        <v>0</v>
      </c>
    </row>
    <row r="7520" spans="1:11" x14ac:dyDescent="0.25">
      <c r="A7520" t="s">
        <v>106</v>
      </c>
      <c r="B7520">
        <v>11765</v>
      </c>
      <c r="C7520">
        <v>2017</v>
      </c>
      <c r="D7520">
        <v>5</v>
      </c>
      <c r="E7520">
        <v>0</v>
      </c>
      <c r="F7520" s="15" t="s">
        <v>45</v>
      </c>
      <c r="G7520" t="str" cm="1">
        <f t="array" aca="1" ref="G7520" ca="1">_xlfn.XLOOKUP(A7520,APPLICATION_NUMBER,APPLICATION_PRIMARY_OWNER)</f>
        <v>HILLCREST EQUESTRIAN FARM</v>
      </c>
      <c r="H7520" cm="1">
        <f t="array" aca="1" ref="H7520" ca="1">SUMIFS(AMOUNT,APPL_ID,A7520,YEAR,C7520,DIVERSION_TYPE,"DIRECT")</f>
        <v>0</v>
      </c>
      <c r="I7520" cm="1">
        <f t="array" aca="1" ref="I7520" ca="1">SUMIFS(AMOUNT,APPL_ID,A7520,YEAR,C7520,DIVERSION_TYPE,"STORAGE")</f>
        <v>0</v>
      </c>
      <c r="J7520">
        <f t="shared" ca="1" si="117"/>
        <v>0</v>
      </c>
      <c r="K7520" s="17" cm="1">
        <f t="array" aca="1" ref="K7520" ca="1">IF(J7520&gt;0,COUNTIFS(AnnualTotalDiversion,J7520,APPL_ID,"&lt;&gt;"&amp;A7520,Owner,G7520,YEAR,C7520)/12,0)</f>
        <v>0</v>
      </c>
    </row>
    <row r="7521" spans="1:11" x14ac:dyDescent="0.25">
      <c r="A7521" t="s">
        <v>106</v>
      </c>
      <c r="B7521">
        <v>11765</v>
      </c>
      <c r="C7521">
        <v>2018</v>
      </c>
      <c r="D7521">
        <v>3</v>
      </c>
      <c r="E7521">
        <v>0</v>
      </c>
      <c r="F7521" s="15" t="s">
        <v>45</v>
      </c>
      <c r="G7521" t="str" cm="1">
        <f t="array" aca="1" ref="G7521" ca="1">_xlfn.XLOOKUP(A7521,APPLICATION_NUMBER,APPLICATION_PRIMARY_OWNER)</f>
        <v>HILLCREST EQUESTRIAN FARM</v>
      </c>
      <c r="H7521" cm="1">
        <f t="array" aca="1" ref="H7521" ca="1">SUMIFS(AMOUNT,APPL_ID,A7521,YEAR,C7521,DIVERSION_TYPE,"DIRECT")</f>
        <v>0</v>
      </c>
      <c r="I7521" cm="1">
        <f t="array" aca="1" ref="I7521" ca="1">SUMIFS(AMOUNT,APPL_ID,A7521,YEAR,C7521,DIVERSION_TYPE,"STORAGE")</f>
        <v>0</v>
      </c>
      <c r="J7521">
        <f t="shared" ca="1" si="117"/>
        <v>0</v>
      </c>
      <c r="K7521" s="17" cm="1">
        <f t="array" aca="1" ref="K7521" ca="1">IF(J7521&gt;0,COUNTIFS(AnnualTotalDiversion,J7521,APPL_ID,"&lt;&gt;"&amp;A7521,Owner,G7521,YEAR,C7521)/12,0)</f>
        <v>0</v>
      </c>
    </row>
    <row r="7522" spans="1:11" x14ac:dyDescent="0.25">
      <c r="A7522" t="s">
        <v>106</v>
      </c>
      <c r="B7522">
        <v>11765</v>
      </c>
      <c r="C7522">
        <v>2017</v>
      </c>
      <c r="D7522">
        <v>4</v>
      </c>
      <c r="E7522">
        <v>0</v>
      </c>
      <c r="F7522" s="15" t="s">
        <v>45</v>
      </c>
      <c r="G7522" t="str" cm="1">
        <f t="array" aca="1" ref="G7522" ca="1">_xlfn.XLOOKUP(A7522,APPLICATION_NUMBER,APPLICATION_PRIMARY_OWNER)</f>
        <v>HILLCREST EQUESTRIAN FARM</v>
      </c>
      <c r="H7522" cm="1">
        <f t="array" aca="1" ref="H7522" ca="1">SUMIFS(AMOUNT,APPL_ID,A7522,YEAR,C7522,DIVERSION_TYPE,"DIRECT")</f>
        <v>0</v>
      </c>
      <c r="I7522" cm="1">
        <f t="array" aca="1" ref="I7522" ca="1">SUMIFS(AMOUNT,APPL_ID,A7522,YEAR,C7522,DIVERSION_TYPE,"STORAGE")</f>
        <v>0</v>
      </c>
      <c r="J7522">
        <f t="shared" ca="1" si="117"/>
        <v>0</v>
      </c>
      <c r="K7522" s="17" cm="1">
        <f t="array" aca="1" ref="K7522" ca="1">IF(J7522&gt;0,COUNTIFS(AnnualTotalDiversion,J7522,APPL_ID,"&lt;&gt;"&amp;A7522,Owner,G7522,YEAR,C7522)/12,0)</f>
        <v>0</v>
      </c>
    </row>
    <row r="7523" spans="1:11" x14ac:dyDescent="0.25">
      <c r="A7523" t="s">
        <v>106</v>
      </c>
      <c r="B7523">
        <v>11765</v>
      </c>
      <c r="C7523">
        <v>2017</v>
      </c>
      <c r="D7523">
        <v>4</v>
      </c>
      <c r="E7523">
        <v>0</v>
      </c>
      <c r="F7523" s="15" t="s">
        <v>44</v>
      </c>
      <c r="G7523" t="str" cm="1">
        <f t="array" aca="1" ref="G7523" ca="1">_xlfn.XLOOKUP(A7523,APPLICATION_NUMBER,APPLICATION_PRIMARY_OWNER)</f>
        <v>HILLCREST EQUESTRIAN FARM</v>
      </c>
      <c r="H7523" cm="1">
        <f t="array" aca="1" ref="H7523" ca="1">SUMIFS(AMOUNT,APPL_ID,A7523,YEAR,C7523,DIVERSION_TYPE,"DIRECT")</f>
        <v>0</v>
      </c>
      <c r="I7523" cm="1">
        <f t="array" aca="1" ref="I7523" ca="1">SUMIFS(AMOUNT,APPL_ID,A7523,YEAR,C7523,DIVERSION_TYPE,"STORAGE")</f>
        <v>0</v>
      </c>
      <c r="J7523">
        <f t="shared" ca="1" si="117"/>
        <v>0</v>
      </c>
      <c r="K7523" s="17" cm="1">
        <f t="array" aca="1" ref="K7523" ca="1">IF(J7523&gt;0,COUNTIFS(AnnualTotalDiversion,J7523,APPL_ID,"&lt;&gt;"&amp;A7523,Owner,G7523,YEAR,C7523)/12,0)</f>
        <v>0</v>
      </c>
    </row>
    <row r="7524" spans="1:11" x14ac:dyDescent="0.25">
      <c r="A7524" t="s">
        <v>106</v>
      </c>
      <c r="B7524">
        <v>11765</v>
      </c>
      <c r="C7524">
        <v>2017</v>
      </c>
      <c r="D7524">
        <v>4</v>
      </c>
      <c r="E7524">
        <v>0</v>
      </c>
      <c r="F7524" s="15" t="s">
        <v>46</v>
      </c>
      <c r="G7524" t="str" cm="1">
        <f t="array" aca="1" ref="G7524" ca="1">_xlfn.XLOOKUP(A7524,APPLICATION_NUMBER,APPLICATION_PRIMARY_OWNER)</f>
        <v>HILLCREST EQUESTRIAN FARM</v>
      </c>
      <c r="H7524" cm="1">
        <f t="array" aca="1" ref="H7524" ca="1">SUMIFS(AMOUNT,APPL_ID,A7524,YEAR,C7524,DIVERSION_TYPE,"DIRECT")</f>
        <v>0</v>
      </c>
      <c r="I7524" cm="1">
        <f t="array" aca="1" ref="I7524" ca="1">SUMIFS(AMOUNT,APPL_ID,A7524,YEAR,C7524,DIVERSION_TYPE,"STORAGE")</f>
        <v>0</v>
      </c>
      <c r="J7524">
        <f t="shared" ca="1" si="117"/>
        <v>0</v>
      </c>
      <c r="K7524" s="17" cm="1">
        <f t="array" aca="1" ref="K7524" ca="1">IF(J7524&gt;0,COUNTIFS(AnnualTotalDiversion,J7524,APPL_ID,"&lt;&gt;"&amp;A7524,Owner,G7524,YEAR,C7524)/12,0)</f>
        <v>0</v>
      </c>
    </row>
    <row r="7525" spans="1:11" x14ac:dyDescent="0.25">
      <c r="A7525" t="s">
        <v>106</v>
      </c>
      <c r="B7525">
        <v>11765</v>
      </c>
      <c r="C7525">
        <v>2017</v>
      </c>
      <c r="D7525">
        <v>7</v>
      </c>
      <c r="E7525">
        <v>0</v>
      </c>
      <c r="F7525" s="15" t="s">
        <v>44</v>
      </c>
      <c r="G7525" t="str" cm="1">
        <f t="array" aca="1" ref="G7525" ca="1">_xlfn.XLOOKUP(A7525,APPLICATION_NUMBER,APPLICATION_PRIMARY_OWNER)</f>
        <v>HILLCREST EQUESTRIAN FARM</v>
      </c>
      <c r="H7525" cm="1">
        <f t="array" aca="1" ref="H7525" ca="1">SUMIFS(AMOUNT,APPL_ID,A7525,YEAR,C7525,DIVERSION_TYPE,"DIRECT")</f>
        <v>0</v>
      </c>
      <c r="I7525" cm="1">
        <f t="array" aca="1" ref="I7525" ca="1">SUMIFS(AMOUNT,APPL_ID,A7525,YEAR,C7525,DIVERSION_TYPE,"STORAGE")</f>
        <v>0</v>
      </c>
      <c r="J7525">
        <f t="shared" ca="1" si="117"/>
        <v>0</v>
      </c>
      <c r="K7525" s="17" cm="1">
        <f t="array" aca="1" ref="K7525" ca="1">IF(J7525&gt;0,COUNTIFS(AnnualTotalDiversion,J7525,APPL_ID,"&lt;&gt;"&amp;A7525,Owner,G7525,YEAR,C7525)/12,0)</f>
        <v>0</v>
      </c>
    </row>
    <row r="7526" spans="1:11" x14ac:dyDescent="0.25">
      <c r="A7526" t="s">
        <v>106</v>
      </c>
      <c r="B7526">
        <v>11765</v>
      </c>
      <c r="C7526">
        <v>2019</v>
      </c>
      <c r="D7526">
        <v>2</v>
      </c>
      <c r="E7526">
        <v>0</v>
      </c>
      <c r="F7526" s="15" t="s">
        <v>45</v>
      </c>
      <c r="G7526" t="str" cm="1">
        <f t="array" aca="1" ref="G7526" ca="1">_xlfn.XLOOKUP(A7526,APPLICATION_NUMBER,APPLICATION_PRIMARY_OWNER)</f>
        <v>HILLCREST EQUESTRIAN FARM</v>
      </c>
      <c r="H7526" cm="1">
        <f t="array" aca="1" ref="H7526" ca="1">SUMIFS(AMOUNT,APPL_ID,A7526,YEAR,C7526,DIVERSION_TYPE,"DIRECT")</f>
        <v>0</v>
      </c>
      <c r="I7526" cm="1">
        <f t="array" aca="1" ref="I7526" ca="1">SUMIFS(AMOUNT,APPL_ID,A7526,YEAR,C7526,DIVERSION_TYPE,"STORAGE")</f>
        <v>0</v>
      </c>
      <c r="J7526">
        <f t="shared" ca="1" si="117"/>
        <v>0</v>
      </c>
      <c r="K7526" s="17" cm="1">
        <f t="array" aca="1" ref="K7526" ca="1">IF(J7526&gt;0,COUNTIFS(AnnualTotalDiversion,J7526,APPL_ID,"&lt;&gt;"&amp;A7526,Owner,G7526,YEAR,C7526)/12,0)</f>
        <v>0</v>
      </c>
    </row>
    <row r="7527" spans="1:11" x14ac:dyDescent="0.25">
      <c r="A7527" t="s">
        <v>106</v>
      </c>
      <c r="B7527">
        <v>11765</v>
      </c>
      <c r="C7527">
        <v>2017</v>
      </c>
      <c r="D7527">
        <v>7</v>
      </c>
      <c r="E7527">
        <v>0</v>
      </c>
      <c r="F7527" s="15" t="s">
        <v>46</v>
      </c>
      <c r="G7527" t="str" cm="1">
        <f t="array" aca="1" ref="G7527" ca="1">_xlfn.XLOOKUP(A7527,APPLICATION_NUMBER,APPLICATION_PRIMARY_OWNER)</f>
        <v>HILLCREST EQUESTRIAN FARM</v>
      </c>
      <c r="H7527" cm="1">
        <f t="array" aca="1" ref="H7527" ca="1">SUMIFS(AMOUNT,APPL_ID,A7527,YEAR,C7527,DIVERSION_TYPE,"DIRECT")</f>
        <v>0</v>
      </c>
      <c r="I7527" cm="1">
        <f t="array" aca="1" ref="I7527" ca="1">SUMIFS(AMOUNT,APPL_ID,A7527,YEAR,C7527,DIVERSION_TYPE,"STORAGE")</f>
        <v>0</v>
      </c>
      <c r="J7527">
        <f t="shared" ca="1" si="117"/>
        <v>0</v>
      </c>
      <c r="K7527" s="17" cm="1">
        <f t="array" aca="1" ref="K7527" ca="1">IF(J7527&gt;0,COUNTIFS(AnnualTotalDiversion,J7527,APPL_ID,"&lt;&gt;"&amp;A7527,Owner,G7527,YEAR,C7527)/12,0)</f>
        <v>0</v>
      </c>
    </row>
    <row r="7528" spans="1:11" x14ac:dyDescent="0.25">
      <c r="A7528" t="s">
        <v>106</v>
      </c>
      <c r="B7528">
        <v>11765</v>
      </c>
      <c r="C7528">
        <v>2017</v>
      </c>
      <c r="D7528">
        <v>3</v>
      </c>
      <c r="E7528">
        <v>0</v>
      </c>
      <c r="F7528" s="15" t="s">
        <v>46</v>
      </c>
      <c r="G7528" t="str" cm="1">
        <f t="array" aca="1" ref="G7528" ca="1">_xlfn.XLOOKUP(A7528,APPLICATION_NUMBER,APPLICATION_PRIMARY_OWNER)</f>
        <v>HILLCREST EQUESTRIAN FARM</v>
      </c>
      <c r="H7528" cm="1">
        <f t="array" aca="1" ref="H7528" ca="1">SUMIFS(AMOUNT,APPL_ID,A7528,YEAR,C7528,DIVERSION_TYPE,"DIRECT")</f>
        <v>0</v>
      </c>
      <c r="I7528" cm="1">
        <f t="array" aca="1" ref="I7528" ca="1">SUMIFS(AMOUNT,APPL_ID,A7528,YEAR,C7528,DIVERSION_TYPE,"STORAGE")</f>
        <v>0</v>
      </c>
      <c r="J7528">
        <f t="shared" ca="1" si="117"/>
        <v>0</v>
      </c>
      <c r="K7528" s="17" cm="1">
        <f t="array" aca="1" ref="K7528" ca="1">IF(J7528&gt;0,COUNTIFS(AnnualTotalDiversion,J7528,APPL_ID,"&lt;&gt;"&amp;A7528,Owner,G7528,YEAR,C7528)/12,0)</f>
        <v>0</v>
      </c>
    </row>
    <row r="7529" spans="1:11" x14ac:dyDescent="0.25">
      <c r="A7529" t="s">
        <v>106</v>
      </c>
      <c r="B7529">
        <v>11765</v>
      </c>
      <c r="C7529">
        <v>2017</v>
      </c>
      <c r="D7529">
        <v>6</v>
      </c>
      <c r="E7529">
        <v>0</v>
      </c>
      <c r="F7529" s="15" t="s">
        <v>44</v>
      </c>
      <c r="G7529" t="str" cm="1">
        <f t="array" aca="1" ref="G7529" ca="1">_xlfn.XLOOKUP(A7529,APPLICATION_NUMBER,APPLICATION_PRIMARY_OWNER)</f>
        <v>HILLCREST EQUESTRIAN FARM</v>
      </c>
      <c r="H7529" cm="1">
        <f t="array" aca="1" ref="H7529" ca="1">SUMIFS(AMOUNT,APPL_ID,A7529,YEAR,C7529,DIVERSION_TYPE,"DIRECT")</f>
        <v>0</v>
      </c>
      <c r="I7529" cm="1">
        <f t="array" aca="1" ref="I7529" ca="1">SUMIFS(AMOUNT,APPL_ID,A7529,YEAR,C7529,DIVERSION_TYPE,"STORAGE")</f>
        <v>0</v>
      </c>
      <c r="J7529">
        <f t="shared" ca="1" si="117"/>
        <v>0</v>
      </c>
      <c r="K7529" s="17" cm="1">
        <f t="array" aca="1" ref="K7529" ca="1">IF(J7529&gt;0,COUNTIFS(AnnualTotalDiversion,J7529,APPL_ID,"&lt;&gt;"&amp;A7529,Owner,G7529,YEAR,C7529)/12,0)</f>
        <v>0</v>
      </c>
    </row>
    <row r="7530" spans="1:11" x14ac:dyDescent="0.25">
      <c r="A7530" t="s">
        <v>106</v>
      </c>
      <c r="B7530">
        <v>11765</v>
      </c>
      <c r="C7530">
        <v>2020</v>
      </c>
      <c r="D7530">
        <v>4</v>
      </c>
      <c r="E7530">
        <v>0</v>
      </c>
      <c r="F7530" s="15" t="s">
        <v>45</v>
      </c>
      <c r="G7530" t="str" cm="1">
        <f t="array" aca="1" ref="G7530" ca="1">_xlfn.XLOOKUP(A7530,APPLICATION_NUMBER,APPLICATION_PRIMARY_OWNER)</f>
        <v>HILLCREST EQUESTRIAN FARM</v>
      </c>
      <c r="H7530" cm="1">
        <f t="array" aca="1" ref="H7530" ca="1">SUMIFS(AMOUNT,APPL_ID,A7530,YEAR,C7530,DIVERSION_TYPE,"DIRECT")</f>
        <v>0</v>
      </c>
      <c r="I7530" cm="1">
        <f t="array" aca="1" ref="I7530" ca="1">SUMIFS(AMOUNT,APPL_ID,A7530,YEAR,C7530,DIVERSION_TYPE,"STORAGE")</f>
        <v>0</v>
      </c>
      <c r="J7530">
        <f t="shared" ca="1" si="117"/>
        <v>0</v>
      </c>
      <c r="K7530" s="17" cm="1">
        <f t="array" aca="1" ref="K7530" ca="1">IF(J7530&gt;0,COUNTIFS(AnnualTotalDiversion,J7530,APPL_ID,"&lt;&gt;"&amp;A7530,Owner,G7530,YEAR,C7530)/12,0)</f>
        <v>0</v>
      </c>
    </row>
    <row r="7531" spans="1:11" x14ac:dyDescent="0.25">
      <c r="A7531" t="s">
        <v>106</v>
      </c>
      <c r="B7531">
        <v>11765</v>
      </c>
      <c r="C7531">
        <v>2019</v>
      </c>
      <c r="D7531">
        <v>5</v>
      </c>
      <c r="E7531">
        <v>0</v>
      </c>
      <c r="F7531" s="15" t="s">
        <v>44</v>
      </c>
      <c r="G7531" t="str" cm="1">
        <f t="array" aca="1" ref="G7531" ca="1">_xlfn.XLOOKUP(A7531,APPLICATION_NUMBER,APPLICATION_PRIMARY_OWNER)</f>
        <v>HILLCREST EQUESTRIAN FARM</v>
      </c>
      <c r="H7531" cm="1">
        <f t="array" aca="1" ref="H7531" ca="1">SUMIFS(AMOUNT,APPL_ID,A7531,YEAR,C7531,DIVERSION_TYPE,"DIRECT")</f>
        <v>0</v>
      </c>
      <c r="I7531" cm="1">
        <f t="array" aca="1" ref="I7531" ca="1">SUMIFS(AMOUNT,APPL_ID,A7531,YEAR,C7531,DIVERSION_TYPE,"STORAGE")</f>
        <v>0</v>
      </c>
      <c r="J7531">
        <f t="shared" ca="1" si="117"/>
        <v>0</v>
      </c>
      <c r="K7531" s="17" cm="1">
        <f t="array" aca="1" ref="K7531" ca="1">IF(J7531&gt;0,COUNTIFS(AnnualTotalDiversion,J7531,APPL_ID,"&lt;&gt;"&amp;A7531,Owner,G7531,YEAR,C7531)/12,0)</f>
        <v>0</v>
      </c>
    </row>
    <row r="7532" spans="1:11" x14ac:dyDescent="0.25">
      <c r="A7532" t="s">
        <v>106</v>
      </c>
      <c r="B7532">
        <v>11765</v>
      </c>
      <c r="C7532">
        <v>2020</v>
      </c>
      <c r="D7532">
        <v>3</v>
      </c>
      <c r="E7532">
        <v>0</v>
      </c>
      <c r="F7532" s="15" t="s">
        <v>45</v>
      </c>
      <c r="G7532" t="str" cm="1">
        <f t="array" aca="1" ref="G7532" ca="1">_xlfn.XLOOKUP(A7532,APPLICATION_NUMBER,APPLICATION_PRIMARY_OWNER)</f>
        <v>HILLCREST EQUESTRIAN FARM</v>
      </c>
      <c r="H7532" cm="1">
        <f t="array" aca="1" ref="H7532" ca="1">SUMIFS(AMOUNT,APPL_ID,A7532,YEAR,C7532,DIVERSION_TYPE,"DIRECT")</f>
        <v>0</v>
      </c>
      <c r="I7532" cm="1">
        <f t="array" aca="1" ref="I7532" ca="1">SUMIFS(AMOUNT,APPL_ID,A7532,YEAR,C7532,DIVERSION_TYPE,"STORAGE")</f>
        <v>0</v>
      </c>
      <c r="J7532">
        <f t="shared" ca="1" si="117"/>
        <v>0</v>
      </c>
      <c r="K7532" s="17" cm="1">
        <f t="array" aca="1" ref="K7532" ca="1">IF(J7532&gt;0,COUNTIFS(AnnualTotalDiversion,J7532,APPL_ID,"&lt;&gt;"&amp;A7532,Owner,G7532,YEAR,C7532)/12,0)</f>
        <v>0</v>
      </c>
    </row>
    <row r="7533" spans="1:11" x14ac:dyDescent="0.25">
      <c r="A7533" t="s">
        <v>106</v>
      </c>
      <c r="B7533">
        <v>11765</v>
      </c>
      <c r="C7533">
        <v>2020</v>
      </c>
      <c r="D7533">
        <v>5</v>
      </c>
      <c r="E7533">
        <v>0</v>
      </c>
      <c r="F7533" s="15" t="s">
        <v>45</v>
      </c>
      <c r="G7533" t="str" cm="1">
        <f t="array" aca="1" ref="G7533" ca="1">_xlfn.XLOOKUP(A7533,APPLICATION_NUMBER,APPLICATION_PRIMARY_OWNER)</f>
        <v>HILLCREST EQUESTRIAN FARM</v>
      </c>
      <c r="H7533" cm="1">
        <f t="array" aca="1" ref="H7533" ca="1">SUMIFS(AMOUNT,APPL_ID,A7533,YEAR,C7533,DIVERSION_TYPE,"DIRECT")</f>
        <v>0</v>
      </c>
      <c r="I7533" cm="1">
        <f t="array" aca="1" ref="I7533" ca="1">SUMIFS(AMOUNT,APPL_ID,A7533,YEAR,C7533,DIVERSION_TYPE,"STORAGE")</f>
        <v>0</v>
      </c>
      <c r="J7533">
        <f t="shared" ca="1" si="117"/>
        <v>0</v>
      </c>
      <c r="K7533" s="17" cm="1">
        <f t="array" aca="1" ref="K7533" ca="1">IF(J7533&gt;0,COUNTIFS(AnnualTotalDiversion,J7533,APPL_ID,"&lt;&gt;"&amp;A7533,Owner,G7533,YEAR,C7533)/12,0)</f>
        <v>0</v>
      </c>
    </row>
    <row r="7534" spans="1:11" x14ac:dyDescent="0.25">
      <c r="A7534" t="s">
        <v>106</v>
      </c>
      <c r="B7534">
        <v>11765</v>
      </c>
      <c r="C7534">
        <v>2017</v>
      </c>
      <c r="D7534">
        <v>8</v>
      </c>
      <c r="E7534">
        <v>0</v>
      </c>
      <c r="F7534" s="15" t="s">
        <v>46</v>
      </c>
      <c r="G7534" t="str" cm="1">
        <f t="array" aca="1" ref="G7534" ca="1">_xlfn.XLOOKUP(A7534,APPLICATION_NUMBER,APPLICATION_PRIMARY_OWNER)</f>
        <v>HILLCREST EQUESTRIAN FARM</v>
      </c>
      <c r="H7534" cm="1">
        <f t="array" aca="1" ref="H7534" ca="1">SUMIFS(AMOUNT,APPL_ID,A7534,YEAR,C7534,DIVERSION_TYPE,"DIRECT")</f>
        <v>0</v>
      </c>
      <c r="I7534" cm="1">
        <f t="array" aca="1" ref="I7534" ca="1">SUMIFS(AMOUNT,APPL_ID,A7534,YEAR,C7534,DIVERSION_TYPE,"STORAGE")</f>
        <v>0</v>
      </c>
      <c r="J7534">
        <f t="shared" ca="1" si="117"/>
        <v>0</v>
      </c>
      <c r="K7534" s="17" cm="1">
        <f t="array" aca="1" ref="K7534" ca="1">IF(J7534&gt;0,COUNTIFS(AnnualTotalDiversion,J7534,APPL_ID,"&lt;&gt;"&amp;A7534,Owner,G7534,YEAR,C7534)/12,0)</f>
        <v>0</v>
      </c>
    </row>
    <row r="7535" spans="1:11" x14ac:dyDescent="0.25">
      <c r="A7535" t="s">
        <v>106</v>
      </c>
      <c r="B7535">
        <v>11765</v>
      </c>
      <c r="C7535">
        <v>2018</v>
      </c>
      <c r="D7535">
        <v>3</v>
      </c>
      <c r="E7535">
        <v>0</v>
      </c>
      <c r="F7535" s="15" t="s">
        <v>46</v>
      </c>
      <c r="G7535" t="str" cm="1">
        <f t="array" aca="1" ref="G7535" ca="1">_xlfn.XLOOKUP(A7535,APPLICATION_NUMBER,APPLICATION_PRIMARY_OWNER)</f>
        <v>HILLCREST EQUESTRIAN FARM</v>
      </c>
      <c r="H7535" cm="1">
        <f t="array" aca="1" ref="H7535" ca="1">SUMIFS(AMOUNT,APPL_ID,A7535,YEAR,C7535,DIVERSION_TYPE,"DIRECT")</f>
        <v>0</v>
      </c>
      <c r="I7535" cm="1">
        <f t="array" aca="1" ref="I7535" ca="1">SUMIFS(AMOUNT,APPL_ID,A7535,YEAR,C7535,DIVERSION_TYPE,"STORAGE")</f>
        <v>0</v>
      </c>
      <c r="J7535">
        <f t="shared" ca="1" si="117"/>
        <v>0</v>
      </c>
      <c r="K7535" s="17" cm="1">
        <f t="array" aca="1" ref="K7535" ca="1">IF(J7535&gt;0,COUNTIFS(AnnualTotalDiversion,J7535,APPL_ID,"&lt;&gt;"&amp;A7535,Owner,G7535,YEAR,C7535)/12,0)</f>
        <v>0</v>
      </c>
    </row>
    <row r="7536" spans="1:11" x14ac:dyDescent="0.25">
      <c r="A7536" t="s">
        <v>106</v>
      </c>
      <c r="B7536">
        <v>11765</v>
      </c>
      <c r="C7536">
        <v>2020</v>
      </c>
      <c r="D7536">
        <v>2</v>
      </c>
      <c r="E7536">
        <v>0</v>
      </c>
      <c r="F7536" s="15" t="s">
        <v>45</v>
      </c>
      <c r="G7536" t="str" cm="1">
        <f t="array" aca="1" ref="G7536" ca="1">_xlfn.XLOOKUP(A7536,APPLICATION_NUMBER,APPLICATION_PRIMARY_OWNER)</f>
        <v>HILLCREST EQUESTRIAN FARM</v>
      </c>
      <c r="H7536" cm="1">
        <f t="array" aca="1" ref="H7536" ca="1">SUMIFS(AMOUNT,APPL_ID,A7536,YEAR,C7536,DIVERSION_TYPE,"DIRECT")</f>
        <v>0</v>
      </c>
      <c r="I7536" cm="1">
        <f t="array" aca="1" ref="I7536" ca="1">SUMIFS(AMOUNT,APPL_ID,A7536,YEAR,C7536,DIVERSION_TYPE,"STORAGE")</f>
        <v>0</v>
      </c>
      <c r="J7536">
        <f t="shared" ca="1" si="117"/>
        <v>0</v>
      </c>
      <c r="K7536" s="17" cm="1">
        <f t="array" aca="1" ref="K7536" ca="1">IF(J7536&gt;0,COUNTIFS(AnnualTotalDiversion,J7536,APPL_ID,"&lt;&gt;"&amp;A7536,Owner,G7536,YEAR,C7536)/12,0)</f>
        <v>0</v>
      </c>
    </row>
    <row r="7537" spans="1:11" x14ac:dyDescent="0.25">
      <c r="A7537" t="s">
        <v>106</v>
      </c>
      <c r="B7537">
        <v>11765</v>
      </c>
      <c r="C7537">
        <v>2019</v>
      </c>
      <c r="D7537">
        <v>1</v>
      </c>
      <c r="E7537">
        <v>0</v>
      </c>
      <c r="F7537" s="15" t="s">
        <v>44</v>
      </c>
      <c r="G7537" t="str" cm="1">
        <f t="array" aca="1" ref="G7537" ca="1">_xlfn.XLOOKUP(A7537,APPLICATION_NUMBER,APPLICATION_PRIMARY_OWNER)</f>
        <v>HILLCREST EQUESTRIAN FARM</v>
      </c>
      <c r="H7537" cm="1">
        <f t="array" aca="1" ref="H7537" ca="1">SUMIFS(AMOUNT,APPL_ID,A7537,YEAR,C7537,DIVERSION_TYPE,"DIRECT")</f>
        <v>0</v>
      </c>
      <c r="I7537" cm="1">
        <f t="array" aca="1" ref="I7537" ca="1">SUMIFS(AMOUNT,APPL_ID,A7537,YEAR,C7537,DIVERSION_TYPE,"STORAGE")</f>
        <v>0</v>
      </c>
      <c r="J7537">
        <f t="shared" ca="1" si="117"/>
        <v>0</v>
      </c>
      <c r="K7537" s="17" cm="1">
        <f t="array" aca="1" ref="K7537" ca="1">IF(J7537&gt;0,COUNTIFS(AnnualTotalDiversion,J7537,APPL_ID,"&lt;&gt;"&amp;A7537,Owner,G7537,YEAR,C7537)/12,0)</f>
        <v>0</v>
      </c>
    </row>
    <row r="7538" spans="1:11" x14ac:dyDescent="0.25">
      <c r="A7538" t="s">
        <v>106</v>
      </c>
      <c r="B7538">
        <v>11765</v>
      </c>
      <c r="C7538">
        <v>2018</v>
      </c>
      <c r="D7538">
        <v>11</v>
      </c>
      <c r="E7538">
        <v>0</v>
      </c>
      <c r="F7538" s="15" t="s">
        <v>44</v>
      </c>
      <c r="G7538" t="str" cm="1">
        <f t="array" aca="1" ref="G7538" ca="1">_xlfn.XLOOKUP(A7538,APPLICATION_NUMBER,APPLICATION_PRIMARY_OWNER)</f>
        <v>HILLCREST EQUESTRIAN FARM</v>
      </c>
      <c r="H7538" cm="1">
        <f t="array" aca="1" ref="H7538" ca="1">SUMIFS(AMOUNT,APPL_ID,A7538,YEAR,C7538,DIVERSION_TYPE,"DIRECT")</f>
        <v>0</v>
      </c>
      <c r="I7538" cm="1">
        <f t="array" aca="1" ref="I7538" ca="1">SUMIFS(AMOUNT,APPL_ID,A7538,YEAR,C7538,DIVERSION_TYPE,"STORAGE")</f>
        <v>0</v>
      </c>
      <c r="J7538">
        <f t="shared" ca="1" si="117"/>
        <v>0</v>
      </c>
      <c r="K7538" s="17" cm="1">
        <f t="array" aca="1" ref="K7538" ca="1">IF(J7538&gt;0,COUNTIFS(AnnualTotalDiversion,J7538,APPL_ID,"&lt;&gt;"&amp;A7538,Owner,G7538,YEAR,C7538)/12,0)</f>
        <v>0</v>
      </c>
    </row>
    <row r="7539" spans="1:11" x14ac:dyDescent="0.25">
      <c r="A7539" t="s">
        <v>106</v>
      </c>
      <c r="B7539">
        <v>11765</v>
      </c>
      <c r="C7539">
        <v>2020</v>
      </c>
      <c r="D7539">
        <v>11</v>
      </c>
      <c r="E7539">
        <v>0</v>
      </c>
      <c r="F7539" s="15" t="s">
        <v>45</v>
      </c>
      <c r="G7539" t="str" cm="1">
        <f t="array" aca="1" ref="G7539" ca="1">_xlfn.XLOOKUP(A7539,APPLICATION_NUMBER,APPLICATION_PRIMARY_OWNER)</f>
        <v>HILLCREST EQUESTRIAN FARM</v>
      </c>
      <c r="H7539" cm="1">
        <f t="array" aca="1" ref="H7539" ca="1">SUMIFS(AMOUNT,APPL_ID,A7539,YEAR,C7539,DIVERSION_TYPE,"DIRECT")</f>
        <v>0</v>
      </c>
      <c r="I7539" cm="1">
        <f t="array" aca="1" ref="I7539" ca="1">SUMIFS(AMOUNT,APPL_ID,A7539,YEAR,C7539,DIVERSION_TYPE,"STORAGE")</f>
        <v>0</v>
      </c>
      <c r="J7539">
        <f t="shared" ca="1" si="117"/>
        <v>0</v>
      </c>
      <c r="K7539" s="17" cm="1">
        <f t="array" aca="1" ref="K7539" ca="1">IF(J7539&gt;0,COUNTIFS(AnnualTotalDiversion,J7539,APPL_ID,"&lt;&gt;"&amp;A7539,Owner,G7539,YEAR,C7539)/12,0)</f>
        <v>0</v>
      </c>
    </row>
    <row r="7540" spans="1:11" x14ac:dyDescent="0.25">
      <c r="A7540" t="s">
        <v>106</v>
      </c>
      <c r="B7540">
        <v>11765</v>
      </c>
      <c r="C7540">
        <v>2020</v>
      </c>
      <c r="D7540">
        <v>9</v>
      </c>
      <c r="E7540">
        <v>0</v>
      </c>
      <c r="F7540" s="15" t="s">
        <v>45</v>
      </c>
      <c r="G7540" t="str" cm="1">
        <f t="array" aca="1" ref="G7540" ca="1">_xlfn.XLOOKUP(A7540,APPLICATION_NUMBER,APPLICATION_PRIMARY_OWNER)</f>
        <v>HILLCREST EQUESTRIAN FARM</v>
      </c>
      <c r="H7540" cm="1">
        <f t="array" aca="1" ref="H7540" ca="1">SUMIFS(AMOUNT,APPL_ID,A7540,YEAR,C7540,DIVERSION_TYPE,"DIRECT")</f>
        <v>0</v>
      </c>
      <c r="I7540" cm="1">
        <f t="array" aca="1" ref="I7540" ca="1">SUMIFS(AMOUNT,APPL_ID,A7540,YEAR,C7540,DIVERSION_TYPE,"STORAGE")</f>
        <v>0</v>
      </c>
      <c r="J7540">
        <f t="shared" ca="1" si="117"/>
        <v>0</v>
      </c>
      <c r="K7540" s="17" cm="1">
        <f t="array" aca="1" ref="K7540" ca="1">IF(J7540&gt;0,COUNTIFS(AnnualTotalDiversion,J7540,APPL_ID,"&lt;&gt;"&amp;A7540,Owner,G7540,YEAR,C7540)/12,0)</f>
        <v>0</v>
      </c>
    </row>
    <row r="7541" spans="1:11" x14ac:dyDescent="0.25">
      <c r="A7541" t="s">
        <v>106</v>
      </c>
      <c r="B7541">
        <v>11765</v>
      </c>
      <c r="C7541">
        <v>2019</v>
      </c>
      <c r="D7541">
        <v>3</v>
      </c>
      <c r="E7541">
        <v>0</v>
      </c>
      <c r="F7541" s="15" t="s">
        <v>44</v>
      </c>
      <c r="G7541" t="str" cm="1">
        <f t="array" aca="1" ref="G7541" ca="1">_xlfn.XLOOKUP(A7541,APPLICATION_NUMBER,APPLICATION_PRIMARY_OWNER)</f>
        <v>HILLCREST EQUESTRIAN FARM</v>
      </c>
      <c r="H7541" cm="1">
        <f t="array" aca="1" ref="H7541" ca="1">SUMIFS(AMOUNT,APPL_ID,A7541,YEAR,C7541,DIVERSION_TYPE,"DIRECT")</f>
        <v>0</v>
      </c>
      <c r="I7541" cm="1">
        <f t="array" aca="1" ref="I7541" ca="1">SUMIFS(AMOUNT,APPL_ID,A7541,YEAR,C7541,DIVERSION_TYPE,"STORAGE")</f>
        <v>0</v>
      </c>
      <c r="J7541">
        <f t="shared" ca="1" si="117"/>
        <v>0</v>
      </c>
      <c r="K7541" s="17" cm="1">
        <f t="array" aca="1" ref="K7541" ca="1">IF(J7541&gt;0,COUNTIFS(AnnualTotalDiversion,J7541,APPL_ID,"&lt;&gt;"&amp;A7541,Owner,G7541,YEAR,C7541)/12,0)</f>
        <v>0</v>
      </c>
    </row>
    <row r="7542" spans="1:11" x14ac:dyDescent="0.25">
      <c r="A7542" t="s">
        <v>106</v>
      </c>
      <c r="B7542">
        <v>11765</v>
      </c>
      <c r="C7542">
        <v>2018</v>
      </c>
      <c r="D7542">
        <v>1</v>
      </c>
      <c r="E7542">
        <v>0</v>
      </c>
      <c r="F7542" s="15" t="s">
        <v>44</v>
      </c>
      <c r="G7542" t="str" cm="1">
        <f t="array" aca="1" ref="G7542" ca="1">_xlfn.XLOOKUP(A7542,APPLICATION_NUMBER,APPLICATION_PRIMARY_OWNER)</f>
        <v>HILLCREST EQUESTRIAN FARM</v>
      </c>
      <c r="H7542" cm="1">
        <f t="array" aca="1" ref="H7542" ca="1">SUMIFS(AMOUNT,APPL_ID,A7542,YEAR,C7542,DIVERSION_TYPE,"DIRECT")</f>
        <v>0</v>
      </c>
      <c r="I7542" cm="1">
        <f t="array" aca="1" ref="I7542" ca="1">SUMIFS(AMOUNT,APPL_ID,A7542,YEAR,C7542,DIVERSION_TYPE,"STORAGE")</f>
        <v>0</v>
      </c>
      <c r="J7542">
        <f t="shared" ca="1" si="117"/>
        <v>0</v>
      </c>
      <c r="K7542" s="17" cm="1">
        <f t="array" aca="1" ref="K7542" ca="1">IF(J7542&gt;0,COUNTIFS(AnnualTotalDiversion,J7542,APPL_ID,"&lt;&gt;"&amp;A7542,Owner,G7542,YEAR,C7542)/12,0)</f>
        <v>0</v>
      </c>
    </row>
    <row r="7543" spans="1:11" x14ac:dyDescent="0.25">
      <c r="A7543" t="s">
        <v>106</v>
      </c>
      <c r="B7543">
        <v>11765</v>
      </c>
      <c r="C7543">
        <v>2020</v>
      </c>
      <c r="D7543">
        <v>12</v>
      </c>
      <c r="E7543">
        <v>0</v>
      </c>
      <c r="F7543" s="15" t="s">
        <v>45</v>
      </c>
      <c r="G7543" t="str" cm="1">
        <f t="array" aca="1" ref="G7543" ca="1">_xlfn.XLOOKUP(A7543,APPLICATION_NUMBER,APPLICATION_PRIMARY_OWNER)</f>
        <v>HILLCREST EQUESTRIAN FARM</v>
      </c>
      <c r="H7543" cm="1">
        <f t="array" aca="1" ref="H7543" ca="1">SUMIFS(AMOUNT,APPL_ID,A7543,YEAR,C7543,DIVERSION_TYPE,"DIRECT")</f>
        <v>0</v>
      </c>
      <c r="I7543" cm="1">
        <f t="array" aca="1" ref="I7543" ca="1">SUMIFS(AMOUNT,APPL_ID,A7543,YEAR,C7543,DIVERSION_TYPE,"STORAGE")</f>
        <v>0</v>
      </c>
      <c r="J7543">
        <f t="shared" ca="1" si="117"/>
        <v>0</v>
      </c>
      <c r="K7543" s="17" cm="1">
        <f t="array" aca="1" ref="K7543" ca="1">IF(J7543&gt;0,COUNTIFS(AnnualTotalDiversion,J7543,APPL_ID,"&lt;&gt;"&amp;A7543,Owner,G7543,YEAR,C7543)/12,0)</f>
        <v>0</v>
      </c>
    </row>
    <row r="7544" spans="1:11" x14ac:dyDescent="0.25">
      <c r="A7544" t="s">
        <v>106</v>
      </c>
      <c r="B7544">
        <v>11765</v>
      </c>
      <c r="C7544">
        <v>2019</v>
      </c>
      <c r="D7544">
        <v>4</v>
      </c>
      <c r="E7544">
        <v>0</v>
      </c>
      <c r="F7544" s="15" t="s">
        <v>46</v>
      </c>
      <c r="G7544" t="str" cm="1">
        <f t="array" aca="1" ref="G7544" ca="1">_xlfn.XLOOKUP(A7544,APPLICATION_NUMBER,APPLICATION_PRIMARY_OWNER)</f>
        <v>HILLCREST EQUESTRIAN FARM</v>
      </c>
      <c r="H7544" cm="1">
        <f t="array" aca="1" ref="H7544" ca="1">SUMIFS(AMOUNT,APPL_ID,A7544,YEAR,C7544,DIVERSION_TYPE,"DIRECT")</f>
        <v>0</v>
      </c>
      <c r="I7544" cm="1">
        <f t="array" aca="1" ref="I7544" ca="1">SUMIFS(AMOUNT,APPL_ID,A7544,YEAR,C7544,DIVERSION_TYPE,"STORAGE")</f>
        <v>0</v>
      </c>
      <c r="J7544">
        <f t="shared" ca="1" si="117"/>
        <v>0</v>
      </c>
      <c r="K7544" s="17" cm="1">
        <f t="array" aca="1" ref="K7544" ca="1">IF(J7544&gt;0,COUNTIFS(AnnualTotalDiversion,J7544,APPL_ID,"&lt;&gt;"&amp;A7544,Owner,G7544,YEAR,C7544)/12,0)</f>
        <v>0</v>
      </c>
    </row>
    <row r="7545" spans="1:11" x14ac:dyDescent="0.25">
      <c r="A7545" t="s">
        <v>106</v>
      </c>
      <c r="B7545">
        <v>11765</v>
      </c>
      <c r="C7545">
        <v>2019</v>
      </c>
      <c r="D7545">
        <v>2</v>
      </c>
      <c r="E7545">
        <v>0</v>
      </c>
      <c r="F7545" s="15" t="s">
        <v>44</v>
      </c>
      <c r="G7545" t="str" cm="1">
        <f t="array" aca="1" ref="G7545" ca="1">_xlfn.XLOOKUP(A7545,APPLICATION_NUMBER,APPLICATION_PRIMARY_OWNER)</f>
        <v>HILLCREST EQUESTRIAN FARM</v>
      </c>
      <c r="H7545" cm="1">
        <f t="array" aca="1" ref="H7545" ca="1">SUMIFS(AMOUNT,APPL_ID,A7545,YEAR,C7545,DIVERSION_TYPE,"DIRECT")</f>
        <v>0</v>
      </c>
      <c r="I7545" cm="1">
        <f t="array" aca="1" ref="I7545" ca="1">SUMIFS(AMOUNT,APPL_ID,A7545,YEAR,C7545,DIVERSION_TYPE,"STORAGE")</f>
        <v>0</v>
      </c>
      <c r="J7545">
        <f t="shared" ca="1" si="117"/>
        <v>0</v>
      </c>
      <c r="K7545" s="17" cm="1">
        <f t="array" aca="1" ref="K7545" ca="1">IF(J7545&gt;0,COUNTIFS(AnnualTotalDiversion,J7545,APPL_ID,"&lt;&gt;"&amp;A7545,Owner,G7545,YEAR,C7545)/12,0)</f>
        <v>0</v>
      </c>
    </row>
    <row r="7546" spans="1:11" x14ac:dyDescent="0.25">
      <c r="A7546" t="s">
        <v>106</v>
      </c>
      <c r="B7546">
        <v>11765</v>
      </c>
      <c r="C7546">
        <v>2018</v>
      </c>
      <c r="D7546">
        <v>10</v>
      </c>
      <c r="E7546">
        <v>0</v>
      </c>
      <c r="F7546" s="15" t="s">
        <v>44</v>
      </c>
      <c r="G7546" t="str" cm="1">
        <f t="array" aca="1" ref="G7546" ca="1">_xlfn.XLOOKUP(A7546,APPLICATION_NUMBER,APPLICATION_PRIMARY_OWNER)</f>
        <v>HILLCREST EQUESTRIAN FARM</v>
      </c>
      <c r="H7546" cm="1">
        <f t="array" aca="1" ref="H7546" ca="1">SUMIFS(AMOUNT,APPL_ID,A7546,YEAR,C7546,DIVERSION_TYPE,"DIRECT")</f>
        <v>0</v>
      </c>
      <c r="I7546" cm="1">
        <f t="array" aca="1" ref="I7546" ca="1">SUMIFS(AMOUNT,APPL_ID,A7546,YEAR,C7546,DIVERSION_TYPE,"STORAGE")</f>
        <v>0</v>
      </c>
      <c r="J7546">
        <f t="shared" ca="1" si="117"/>
        <v>0</v>
      </c>
      <c r="K7546" s="17" cm="1">
        <f t="array" aca="1" ref="K7546" ca="1">IF(J7546&gt;0,COUNTIFS(AnnualTotalDiversion,J7546,APPL_ID,"&lt;&gt;"&amp;A7546,Owner,G7546,YEAR,C7546)/12,0)</f>
        <v>0</v>
      </c>
    </row>
    <row r="7547" spans="1:11" x14ac:dyDescent="0.25">
      <c r="A7547" t="s">
        <v>106</v>
      </c>
      <c r="B7547">
        <v>11765</v>
      </c>
      <c r="C7547">
        <v>2018</v>
      </c>
      <c r="D7547">
        <v>10</v>
      </c>
      <c r="E7547">
        <v>0</v>
      </c>
      <c r="F7547" s="15" t="s">
        <v>46</v>
      </c>
      <c r="G7547" t="str" cm="1">
        <f t="array" aca="1" ref="G7547" ca="1">_xlfn.XLOOKUP(A7547,APPLICATION_NUMBER,APPLICATION_PRIMARY_OWNER)</f>
        <v>HILLCREST EQUESTRIAN FARM</v>
      </c>
      <c r="H7547" cm="1">
        <f t="array" aca="1" ref="H7547" ca="1">SUMIFS(AMOUNT,APPL_ID,A7547,YEAR,C7547,DIVERSION_TYPE,"DIRECT")</f>
        <v>0</v>
      </c>
      <c r="I7547" cm="1">
        <f t="array" aca="1" ref="I7547" ca="1">SUMIFS(AMOUNT,APPL_ID,A7547,YEAR,C7547,DIVERSION_TYPE,"STORAGE")</f>
        <v>0</v>
      </c>
      <c r="J7547">
        <f t="shared" ca="1" si="117"/>
        <v>0</v>
      </c>
      <c r="K7547" s="17" cm="1">
        <f t="array" aca="1" ref="K7547" ca="1">IF(J7547&gt;0,COUNTIFS(AnnualTotalDiversion,J7547,APPL_ID,"&lt;&gt;"&amp;A7547,Owner,G7547,YEAR,C7547)/12,0)</f>
        <v>0</v>
      </c>
    </row>
    <row r="7548" spans="1:11" x14ac:dyDescent="0.25">
      <c r="A7548" t="s">
        <v>106</v>
      </c>
      <c r="B7548">
        <v>11765</v>
      </c>
      <c r="C7548">
        <v>2020</v>
      </c>
      <c r="D7548">
        <v>6</v>
      </c>
      <c r="E7548">
        <v>0</v>
      </c>
      <c r="F7548" s="15" t="s">
        <v>45</v>
      </c>
      <c r="G7548" t="str" cm="1">
        <f t="array" aca="1" ref="G7548" ca="1">_xlfn.XLOOKUP(A7548,APPLICATION_NUMBER,APPLICATION_PRIMARY_OWNER)</f>
        <v>HILLCREST EQUESTRIAN FARM</v>
      </c>
      <c r="H7548" cm="1">
        <f t="array" aca="1" ref="H7548" ca="1">SUMIFS(AMOUNT,APPL_ID,A7548,YEAR,C7548,DIVERSION_TYPE,"DIRECT")</f>
        <v>0</v>
      </c>
      <c r="I7548" cm="1">
        <f t="array" aca="1" ref="I7548" ca="1">SUMIFS(AMOUNT,APPL_ID,A7548,YEAR,C7548,DIVERSION_TYPE,"STORAGE")</f>
        <v>0</v>
      </c>
      <c r="J7548">
        <f t="shared" ca="1" si="117"/>
        <v>0</v>
      </c>
      <c r="K7548" s="17" cm="1">
        <f t="array" aca="1" ref="K7548" ca="1">IF(J7548&gt;0,COUNTIFS(AnnualTotalDiversion,J7548,APPL_ID,"&lt;&gt;"&amp;A7548,Owner,G7548,YEAR,C7548)/12,0)</f>
        <v>0</v>
      </c>
    </row>
    <row r="7549" spans="1:11" x14ac:dyDescent="0.25">
      <c r="A7549" t="s">
        <v>106</v>
      </c>
      <c r="B7549">
        <v>11765</v>
      </c>
      <c r="C7549">
        <v>2019</v>
      </c>
      <c r="D7549">
        <v>4</v>
      </c>
      <c r="E7549">
        <v>0</v>
      </c>
      <c r="F7549" s="15" t="s">
        <v>45</v>
      </c>
      <c r="G7549" t="str" cm="1">
        <f t="array" aca="1" ref="G7549" ca="1">_xlfn.XLOOKUP(A7549,APPLICATION_NUMBER,APPLICATION_PRIMARY_OWNER)</f>
        <v>HILLCREST EQUESTRIAN FARM</v>
      </c>
      <c r="H7549" cm="1">
        <f t="array" aca="1" ref="H7549" ca="1">SUMIFS(AMOUNT,APPL_ID,A7549,YEAR,C7549,DIVERSION_TYPE,"DIRECT")</f>
        <v>0</v>
      </c>
      <c r="I7549" cm="1">
        <f t="array" aca="1" ref="I7549" ca="1">SUMIFS(AMOUNT,APPL_ID,A7549,YEAR,C7549,DIVERSION_TYPE,"STORAGE")</f>
        <v>0</v>
      </c>
      <c r="J7549">
        <f t="shared" ca="1" si="117"/>
        <v>0</v>
      </c>
      <c r="K7549" s="17" cm="1">
        <f t="array" aca="1" ref="K7549" ca="1">IF(J7549&gt;0,COUNTIFS(AnnualTotalDiversion,J7549,APPL_ID,"&lt;&gt;"&amp;A7549,Owner,G7549,YEAR,C7549)/12,0)</f>
        <v>0</v>
      </c>
    </row>
    <row r="7550" spans="1:11" x14ac:dyDescent="0.25">
      <c r="A7550" t="s">
        <v>106</v>
      </c>
      <c r="B7550">
        <v>11765</v>
      </c>
      <c r="C7550">
        <v>2017</v>
      </c>
      <c r="D7550">
        <v>12</v>
      </c>
      <c r="E7550">
        <v>0</v>
      </c>
      <c r="F7550" s="15" t="s">
        <v>44</v>
      </c>
      <c r="G7550" t="str" cm="1">
        <f t="array" aca="1" ref="G7550" ca="1">_xlfn.XLOOKUP(A7550,APPLICATION_NUMBER,APPLICATION_PRIMARY_OWNER)</f>
        <v>HILLCREST EQUESTRIAN FARM</v>
      </c>
      <c r="H7550" cm="1">
        <f t="array" aca="1" ref="H7550" ca="1">SUMIFS(AMOUNT,APPL_ID,A7550,YEAR,C7550,DIVERSION_TYPE,"DIRECT")</f>
        <v>0</v>
      </c>
      <c r="I7550" cm="1">
        <f t="array" aca="1" ref="I7550" ca="1">SUMIFS(AMOUNT,APPL_ID,A7550,YEAR,C7550,DIVERSION_TYPE,"STORAGE")</f>
        <v>0</v>
      </c>
      <c r="J7550">
        <f t="shared" ca="1" si="117"/>
        <v>0</v>
      </c>
      <c r="K7550" s="17" cm="1">
        <f t="array" aca="1" ref="K7550" ca="1">IF(J7550&gt;0,COUNTIFS(AnnualTotalDiversion,J7550,APPL_ID,"&lt;&gt;"&amp;A7550,Owner,G7550,YEAR,C7550)/12,0)</f>
        <v>0</v>
      </c>
    </row>
    <row r="7551" spans="1:11" x14ac:dyDescent="0.25">
      <c r="A7551" t="s">
        <v>106</v>
      </c>
      <c r="B7551">
        <v>11765</v>
      </c>
      <c r="C7551">
        <v>2019</v>
      </c>
      <c r="D7551">
        <v>4</v>
      </c>
      <c r="E7551">
        <v>0</v>
      </c>
      <c r="F7551" s="15" t="s">
        <v>44</v>
      </c>
      <c r="G7551" t="str" cm="1">
        <f t="array" aca="1" ref="G7551" ca="1">_xlfn.XLOOKUP(A7551,APPLICATION_NUMBER,APPLICATION_PRIMARY_OWNER)</f>
        <v>HILLCREST EQUESTRIAN FARM</v>
      </c>
      <c r="H7551" cm="1">
        <f t="array" aca="1" ref="H7551" ca="1">SUMIFS(AMOUNT,APPL_ID,A7551,YEAR,C7551,DIVERSION_TYPE,"DIRECT")</f>
        <v>0</v>
      </c>
      <c r="I7551" cm="1">
        <f t="array" aca="1" ref="I7551" ca="1">SUMIFS(AMOUNT,APPL_ID,A7551,YEAR,C7551,DIVERSION_TYPE,"STORAGE")</f>
        <v>0</v>
      </c>
      <c r="J7551">
        <f t="shared" ca="1" si="117"/>
        <v>0</v>
      </c>
      <c r="K7551" s="17" cm="1">
        <f t="array" aca="1" ref="K7551" ca="1">IF(J7551&gt;0,COUNTIFS(AnnualTotalDiversion,J7551,APPL_ID,"&lt;&gt;"&amp;A7551,Owner,G7551,YEAR,C7551)/12,0)</f>
        <v>0</v>
      </c>
    </row>
    <row r="7552" spans="1:11" x14ac:dyDescent="0.25">
      <c r="A7552" t="s">
        <v>106</v>
      </c>
      <c r="B7552">
        <v>11765</v>
      </c>
      <c r="C7552">
        <v>2019</v>
      </c>
      <c r="D7552">
        <v>3</v>
      </c>
      <c r="E7552">
        <v>0</v>
      </c>
      <c r="F7552" s="15" t="s">
        <v>45</v>
      </c>
      <c r="G7552" t="str" cm="1">
        <f t="array" aca="1" ref="G7552" ca="1">_xlfn.XLOOKUP(A7552,APPLICATION_NUMBER,APPLICATION_PRIMARY_OWNER)</f>
        <v>HILLCREST EQUESTRIAN FARM</v>
      </c>
      <c r="H7552" cm="1">
        <f t="array" aca="1" ref="H7552" ca="1">SUMIFS(AMOUNT,APPL_ID,A7552,YEAR,C7552,DIVERSION_TYPE,"DIRECT")</f>
        <v>0</v>
      </c>
      <c r="I7552" cm="1">
        <f t="array" aca="1" ref="I7552" ca="1">SUMIFS(AMOUNT,APPL_ID,A7552,YEAR,C7552,DIVERSION_TYPE,"STORAGE")</f>
        <v>0</v>
      </c>
      <c r="J7552">
        <f t="shared" ca="1" si="117"/>
        <v>0</v>
      </c>
      <c r="K7552" s="17" cm="1">
        <f t="array" aca="1" ref="K7552" ca="1">IF(J7552&gt;0,COUNTIFS(AnnualTotalDiversion,J7552,APPL_ID,"&lt;&gt;"&amp;A7552,Owner,G7552,YEAR,C7552)/12,0)</f>
        <v>0</v>
      </c>
    </row>
    <row r="7553" spans="1:11" x14ac:dyDescent="0.25">
      <c r="A7553" t="s">
        <v>106</v>
      </c>
      <c r="B7553">
        <v>11765</v>
      </c>
      <c r="C7553">
        <v>2019</v>
      </c>
      <c r="D7553">
        <v>1</v>
      </c>
      <c r="E7553">
        <v>0</v>
      </c>
      <c r="F7553" s="15" t="s">
        <v>46</v>
      </c>
      <c r="G7553" t="str" cm="1">
        <f t="array" aca="1" ref="G7553" ca="1">_xlfn.XLOOKUP(A7553,APPLICATION_NUMBER,APPLICATION_PRIMARY_OWNER)</f>
        <v>HILLCREST EQUESTRIAN FARM</v>
      </c>
      <c r="H7553" cm="1">
        <f t="array" aca="1" ref="H7553" ca="1">SUMIFS(AMOUNT,APPL_ID,A7553,YEAR,C7553,DIVERSION_TYPE,"DIRECT")</f>
        <v>0</v>
      </c>
      <c r="I7553" cm="1">
        <f t="array" aca="1" ref="I7553" ca="1">SUMIFS(AMOUNT,APPL_ID,A7553,YEAR,C7553,DIVERSION_TYPE,"STORAGE")</f>
        <v>0</v>
      </c>
      <c r="J7553">
        <f t="shared" ca="1" si="117"/>
        <v>0</v>
      </c>
      <c r="K7553" s="17" cm="1">
        <f t="array" aca="1" ref="K7553" ca="1">IF(J7553&gt;0,COUNTIFS(AnnualTotalDiversion,J7553,APPL_ID,"&lt;&gt;"&amp;A7553,Owner,G7553,YEAR,C7553)/12,0)</f>
        <v>0</v>
      </c>
    </row>
    <row r="7554" spans="1:11" x14ac:dyDescent="0.25">
      <c r="A7554" t="s">
        <v>106</v>
      </c>
      <c r="B7554">
        <v>11765</v>
      </c>
      <c r="C7554">
        <v>2018</v>
      </c>
      <c r="D7554">
        <v>11</v>
      </c>
      <c r="E7554">
        <v>0</v>
      </c>
      <c r="F7554" s="15" t="s">
        <v>46</v>
      </c>
      <c r="G7554" t="str" cm="1">
        <f t="array" aca="1" ref="G7554" ca="1">_xlfn.XLOOKUP(A7554,APPLICATION_NUMBER,APPLICATION_PRIMARY_OWNER)</f>
        <v>HILLCREST EQUESTRIAN FARM</v>
      </c>
      <c r="H7554" cm="1">
        <f t="array" aca="1" ref="H7554" ca="1">SUMIFS(AMOUNT,APPL_ID,A7554,YEAR,C7554,DIVERSION_TYPE,"DIRECT")</f>
        <v>0</v>
      </c>
      <c r="I7554" cm="1">
        <f t="array" aca="1" ref="I7554" ca="1">SUMIFS(AMOUNT,APPL_ID,A7554,YEAR,C7554,DIVERSION_TYPE,"STORAGE")</f>
        <v>0</v>
      </c>
      <c r="J7554">
        <f t="shared" ca="1" si="117"/>
        <v>0</v>
      </c>
      <c r="K7554" s="17" cm="1">
        <f t="array" aca="1" ref="K7554" ca="1">IF(J7554&gt;0,COUNTIFS(AnnualTotalDiversion,J7554,APPL_ID,"&lt;&gt;"&amp;A7554,Owner,G7554,YEAR,C7554)/12,0)</f>
        <v>0</v>
      </c>
    </row>
    <row r="7555" spans="1:11" x14ac:dyDescent="0.25">
      <c r="A7555" t="s">
        <v>106</v>
      </c>
      <c r="B7555">
        <v>11765</v>
      </c>
      <c r="C7555">
        <v>2019</v>
      </c>
      <c r="D7555">
        <v>10</v>
      </c>
      <c r="E7555">
        <v>0</v>
      </c>
      <c r="F7555" s="15" t="s">
        <v>46</v>
      </c>
      <c r="G7555" t="str" cm="1">
        <f t="array" aca="1" ref="G7555" ca="1">_xlfn.XLOOKUP(A7555,APPLICATION_NUMBER,APPLICATION_PRIMARY_OWNER)</f>
        <v>HILLCREST EQUESTRIAN FARM</v>
      </c>
      <c r="H7555" cm="1">
        <f t="array" aca="1" ref="H7555" ca="1">SUMIFS(AMOUNT,APPL_ID,A7555,YEAR,C7555,DIVERSION_TYPE,"DIRECT")</f>
        <v>0</v>
      </c>
      <c r="I7555" cm="1">
        <f t="array" aca="1" ref="I7555" ca="1">SUMIFS(AMOUNT,APPL_ID,A7555,YEAR,C7555,DIVERSION_TYPE,"STORAGE")</f>
        <v>0</v>
      </c>
      <c r="J7555">
        <f t="shared" ca="1" si="117"/>
        <v>0</v>
      </c>
      <c r="K7555" s="17" cm="1">
        <f t="array" aca="1" ref="K7555" ca="1">IF(J7555&gt;0,COUNTIFS(AnnualTotalDiversion,J7555,APPL_ID,"&lt;&gt;"&amp;A7555,Owner,G7555,YEAR,C7555)/12,0)</f>
        <v>0</v>
      </c>
    </row>
    <row r="7556" spans="1:11" x14ac:dyDescent="0.25">
      <c r="A7556" t="s">
        <v>106</v>
      </c>
      <c r="B7556">
        <v>11765</v>
      </c>
      <c r="C7556">
        <v>2017</v>
      </c>
      <c r="D7556">
        <v>2</v>
      </c>
      <c r="E7556">
        <v>0</v>
      </c>
      <c r="F7556" s="15" t="s">
        <v>45</v>
      </c>
      <c r="G7556" t="str" cm="1">
        <f t="array" aca="1" ref="G7556" ca="1">_xlfn.XLOOKUP(A7556,APPLICATION_NUMBER,APPLICATION_PRIMARY_OWNER)</f>
        <v>HILLCREST EQUESTRIAN FARM</v>
      </c>
      <c r="H7556" cm="1">
        <f t="array" aca="1" ref="H7556" ca="1">SUMIFS(AMOUNT,APPL_ID,A7556,YEAR,C7556,DIVERSION_TYPE,"DIRECT")</f>
        <v>0</v>
      </c>
      <c r="I7556" cm="1">
        <f t="array" aca="1" ref="I7556" ca="1">SUMIFS(AMOUNT,APPL_ID,A7556,YEAR,C7556,DIVERSION_TYPE,"STORAGE")</f>
        <v>0</v>
      </c>
      <c r="J7556">
        <f t="shared" ca="1" si="117"/>
        <v>0</v>
      </c>
      <c r="K7556" s="17" cm="1">
        <f t="array" aca="1" ref="K7556" ca="1">IF(J7556&gt;0,COUNTIFS(AnnualTotalDiversion,J7556,APPL_ID,"&lt;&gt;"&amp;A7556,Owner,G7556,YEAR,C7556)/12,0)</f>
        <v>0</v>
      </c>
    </row>
    <row r="7557" spans="1:11" x14ac:dyDescent="0.25">
      <c r="A7557" t="s">
        <v>106</v>
      </c>
      <c r="B7557">
        <v>11765</v>
      </c>
      <c r="C7557">
        <v>2019</v>
      </c>
      <c r="D7557">
        <v>8</v>
      </c>
      <c r="E7557">
        <v>0</v>
      </c>
      <c r="F7557" s="15" t="s">
        <v>46</v>
      </c>
      <c r="G7557" t="str" cm="1">
        <f t="array" aca="1" ref="G7557" ca="1">_xlfn.XLOOKUP(A7557,APPLICATION_NUMBER,APPLICATION_PRIMARY_OWNER)</f>
        <v>HILLCREST EQUESTRIAN FARM</v>
      </c>
      <c r="H7557" cm="1">
        <f t="array" aca="1" ref="H7557" ca="1">SUMIFS(AMOUNT,APPL_ID,A7557,YEAR,C7557,DIVERSION_TYPE,"DIRECT")</f>
        <v>0</v>
      </c>
      <c r="I7557" cm="1">
        <f t="array" aca="1" ref="I7557" ca="1">SUMIFS(AMOUNT,APPL_ID,A7557,YEAR,C7557,DIVERSION_TYPE,"STORAGE")</f>
        <v>0</v>
      </c>
      <c r="J7557">
        <f t="shared" ref="J7557:J7620" ca="1" si="118">SUM(H7557:I7557)</f>
        <v>0</v>
      </c>
      <c r="K7557" s="17" cm="1">
        <f t="array" aca="1" ref="K7557" ca="1">IF(J7557&gt;0,COUNTIFS(AnnualTotalDiversion,J7557,APPL_ID,"&lt;&gt;"&amp;A7557,Owner,G7557,YEAR,C7557)/12,0)</f>
        <v>0</v>
      </c>
    </row>
    <row r="7558" spans="1:11" x14ac:dyDescent="0.25">
      <c r="A7558" t="s">
        <v>106</v>
      </c>
      <c r="B7558">
        <v>11765</v>
      </c>
      <c r="C7558">
        <v>2019</v>
      </c>
      <c r="D7558">
        <v>12</v>
      </c>
      <c r="E7558">
        <v>0</v>
      </c>
      <c r="F7558" s="15" t="s">
        <v>44</v>
      </c>
      <c r="G7558" t="str" cm="1">
        <f t="array" aca="1" ref="G7558" ca="1">_xlfn.XLOOKUP(A7558,APPLICATION_NUMBER,APPLICATION_PRIMARY_OWNER)</f>
        <v>HILLCREST EQUESTRIAN FARM</v>
      </c>
      <c r="H7558" cm="1">
        <f t="array" aca="1" ref="H7558" ca="1">SUMIFS(AMOUNT,APPL_ID,A7558,YEAR,C7558,DIVERSION_TYPE,"DIRECT")</f>
        <v>0</v>
      </c>
      <c r="I7558" cm="1">
        <f t="array" aca="1" ref="I7558" ca="1">SUMIFS(AMOUNT,APPL_ID,A7558,YEAR,C7558,DIVERSION_TYPE,"STORAGE")</f>
        <v>0</v>
      </c>
      <c r="J7558">
        <f t="shared" ca="1" si="118"/>
        <v>0</v>
      </c>
      <c r="K7558" s="17" cm="1">
        <f t="array" aca="1" ref="K7558" ca="1">IF(J7558&gt;0,COUNTIFS(AnnualTotalDiversion,J7558,APPL_ID,"&lt;&gt;"&amp;A7558,Owner,G7558,YEAR,C7558)/12,0)</f>
        <v>0</v>
      </c>
    </row>
    <row r="7559" spans="1:11" x14ac:dyDescent="0.25">
      <c r="A7559" t="s">
        <v>106</v>
      </c>
      <c r="B7559">
        <v>11765</v>
      </c>
      <c r="C7559">
        <v>2019</v>
      </c>
      <c r="D7559">
        <v>1</v>
      </c>
      <c r="E7559">
        <v>0</v>
      </c>
      <c r="F7559" s="15" t="s">
        <v>45</v>
      </c>
      <c r="G7559" t="str" cm="1">
        <f t="array" aca="1" ref="G7559" ca="1">_xlfn.XLOOKUP(A7559,APPLICATION_NUMBER,APPLICATION_PRIMARY_OWNER)</f>
        <v>HILLCREST EQUESTRIAN FARM</v>
      </c>
      <c r="H7559" cm="1">
        <f t="array" aca="1" ref="H7559" ca="1">SUMIFS(AMOUNT,APPL_ID,A7559,YEAR,C7559,DIVERSION_TYPE,"DIRECT")</f>
        <v>0</v>
      </c>
      <c r="I7559" cm="1">
        <f t="array" aca="1" ref="I7559" ca="1">SUMIFS(AMOUNT,APPL_ID,A7559,YEAR,C7559,DIVERSION_TYPE,"STORAGE")</f>
        <v>0</v>
      </c>
      <c r="J7559">
        <f t="shared" ca="1" si="118"/>
        <v>0</v>
      </c>
      <c r="K7559" s="17" cm="1">
        <f t="array" aca="1" ref="K7559" ca="1">IF(J7559&gt;0,COUNTIFS(AnnualTotalDiversion,J7559,APPL_ID,"&lt;&gt;"&amp;A7559,Owner,G7559,YEAR,C7559)/12,0)</f>
        <v>0</v>
      </c>
    </row>
    <row r="7560" spans="1:11" x14ac:dyDescent="0.25">
      <c r="A7560" t="s">
        <v>106</v>
      </c>
      <c r="B7560">
        <v>11765</v>
      </c>
      <c r="C7560">
        <v>2019</v>
      </c>
      <c r="D7560">
        <v>11</v>
      </c>
      <c r="E7560">
        <v>0</v>
      </c>
      <c r="F7560" s="15" t="s">
        <v>45</v>
      </c>
      <c r="G7560" t="str" cm="1">
        <f t="array" aca="1" ref="G7560" ca="1">_xlfn.XLOOKUP(A7560,APPLICATION_NUMBER,APPLICATION_PRIMARY_OWNER)</f>
        <v>HILLCREST EQUESTRIAN FARM</v>
      </c>
      <c r="H7560" cm="1">
        <f t="array" aca="1" ref="H7560" ca="1">SUMIFS(AMOUNT,APPL_ID,A7560,YEAR,C7560,DIVERSION_TYPE,"DIRECT")</f>
        <v>0</v>
      </c>
      <c r="I7560" cm="1">
        <f t="array" aca="1" ref="I7560" ca="1">SUMIFS(AMOUNT,APPL_ID,A7560,YEAR,C7560,DIVERSION_TYPE,"STORAGE")</f>
        <v>0</v>
      </c>
      <c r="J7560">
        <f t="shared" ca="1" si="118"/>
        <v>0</v>
      </c>
      <c r="K7560" s="17" cm="1">
        <f t="array" aca="1" ref="K7560" ca="1">IF(J7560&gt;0,COUNTIFS(AnnualTotalDiversion,J7560,APPL_ID,"&lt;&gt;"&amp;A7560,Owner,G7560,YEAR,C7560)/12,0)</f>
        <v>0</v>
      </c>
    </row>
    <row r="7561" spans="1:11" x14ac:dyDescent="0.25">
      <c r="A7561" t="s">
        <v>106</v>
      </c>
      <c r="B7561">
        <v>11765</v>
      </c>
      <c r="C7561">
        <v>2017</v>
      </c>
      <c r="D7561">
        <v>1</v>
      </c>
      <c r="E7561">
        <v>0</v>
      </c>
      <c r="F7561" s="15" t="s">
        <v>45</v>
      </c>
      <c r="G7561" t="str" cm="1">
        <f t="array" aca="1" ref="G7561" ca="1">_xlfn.XLOOKUP(A7561,APPLICATION_NUMBER,APPLICATION_PRIMARY_OWNER)</f>
        <v>HILLCREST EQUESTRIAN FARM</v>
      </c>
      <c r="H7561" cm="1">
        <f t="array" aca="1" ref="H7561" ca="1">SUMIFS(AMOUNT,APPL_ID,A7561,YEAR,C7561,DIVERSION_TYPE,"DIRECT")</f>
        <v>0</v>
      </c>
      <c r="I7561" cm="1">
        <f t="array" aca="1" ref="I7561" ca="1">SUMIFS(AMOUNT,APPL_ID,A7561,YEAR,C7561,DIVERSION_TYPE,"STORAGE")</f>
        <v>0</v>
      </c>
      <c r="J7561">
        <f t="shared" ca="1" si="118"/>
        <v>0</v>
      </c>
      <c r="K7561" s="17" cm="1">
        <f t="array" aca="1" ref="K7561" ca="1">IF(J7561&gt;0,COUNTIFS(AnnualTotalDiversion,J7561,APPL_ID,"&lt;&gt;"&amp;A7561,Owner,G7561,YEAR,C7561)/12,0)</f>
        <v>0</v>
      </c>
    </row>
    <row r="7562" spans="1:11" x14ac:dyDescent="0.25">
      <c r="A7562" t="s">
        <v>106</v>
      </c>
      <c r="B7562">
        <v>11765</v>
      </c>
      <c r="C7562">
        <v>2018</v>
      </c>
      <c r="D7562">
        <v>12</v>
      </c>
      <c r="E7562">
        <v>0</v>
      </c>
      <c r="F7562" s="15" t="s">
        <v>45</v>
      </c>
      <c r="G7562" t="str" cm="1">
        <f t="array" aca="1" ref="G7562" ca="1">_xlfn.XLOOKUP(A7562,APPLICATION_NUMBER,APPLICATION_PRIMARY_OWNER)</f>
        <v>HILLCREST EQUESTRIAN FARM</v>
      </c>
      <c r="H7562" cm="1">
        <f t="array" aca="1" ref="H7562" ca="1">SUMIFS(AMOUNT,APPL_ID,A7562,YEAR,C7562,DIVERSION_TYPE,"DIRECT")</f>
        <v>0</v>
      </c>
      <c r="I7562" cm="1">
        <f t="array" aca="1" ref="I7562" ca="1">SUMIFS(AMOUNT,APPL_ID,A7562,YEAR,C7562,DIVERSION_TYPE,"STORAGE")</f>
        <v>0</v>
      </c>
      <c r="J7562">
        <f t="shared" ca="1" si="118"/>
        <v>0</v>
      </c>
      <c r="K7562" s="17" cm="1">
        <f t="array" aca="1" ref="K7562" ca="1">IF(J7562&gt;0,COUNTIFS(AnnualTotalDiversion,J7562,APPL_ID,"&lt;&gt;"&amp;A7562,Owner,G7562,YEAR,C7562)/12,0)</f>
        <v>0</v>
      </c>
    </row>
    <row r="7563" spans="1:11" x14ac:dyDescent="0.25">
      <c r="A7563" t="s">
        <v>106</v>
      </c>
      <c r="B7563">
        <v>11765</v>
      </c>
      <c r="C7563">
        <v>2018</v>
      </c>
      <c r="D7563">
        <v>12</v>
      </c>
      <c r="E7563">
        <v>0</v>
      </c>
      <c r="F7563" s="15" t="s">
        <v>44</v>
      </c>
      <c r="G7563" t="str" cm="1">
        <f t="array" aca="1" ref="G7563" ca="1">_xlfn.XLOOKUP(A7563,APPLICATION_NUMBER,APPLICATION_PRIMARY_OWNER)</f>
        <v>HILLCREST EQUESTRIAN FARM</v>
      </c>
      <c r="H7563" cm="1">
        <f t="array" aca="1" ref="H7563" ca="1">SUMIFS(AMOUNT,APPL_ID,A7563,YEAR,C7563,DIVERSION_TYPE,"DIRECT")</f>
        <v>0</v>
      </c>
      <c r="I7563" cm="1">
        <f t="array" aca="1" ref="I7563" ca="1">SUMIFS(AMOUNT,APPL_ID,A7563,YEAR,C7563,DIVERSION_TYPE,"STORAGE")</f>
        <v>0</v>
      </c>
      <c r="J7563">
        <f t="shared" ca="1" si="118"/>
        <v>0</v>
      </c>
      <c r="K7563" s="17" cm="1">
        <f t="array" aca="1" ref="K7563" ca="1">IF(J7563&gt;0,COUNTIFS(AnnualTotalDiversion,J7563,APPL_ID,"&lt;&gt;"&amp;A7563,Owner,G7563,YEAR,C7563)/12,0)</f>
        <v>0</v>
      </c>
    </row>
    <row r="7564" spans="1:11" x14ac:dyDescent="0.25">
      <c r="A7564" t="s">
        <v>106</v>
      </c>
      <c r="B7564">
        <v>11765</v>
      </c>
      <c r="C7564">
        <v>2018</v>
      </c>
      <c r="D7564">
        <v>1</v>
      </c>
      <c r="E7564">
        <v>0</v>
      </c>
      <c r="F7564" s="15" t="s">
        <v>46</v>
      </c>
      <c r="G7564" t="str" cm="1">
        <f t="array" aca="1" ref="G7564" ca="1">_xlfn.XLOOKUP(A7564,APPLICATION_NUMBER,APPLICATION_PRIMARY_OWNER)</f>
        <v>HILLCREST EQUESTRIAN FARM</v>
      </c>
      <c r="H7564" cm="1">
        <f t="array" aca="1" ref="H7564" ca="1">SUMIFS(AMOUNT,APPL_ID,A7564,YEAR,C7564,DIVERSION_TYPE,"DIRECT")</f>
        <v>0</v>
      </c>
      <c r="I7564" cm="1">
        <f t="array" aca="1" ref="I7564" ca="1">SUMIFS(AMOUNT,APPL_ID,A7564,YEAR,C7564,DIVERSION_TYPE,"STORAGE")</f>
        <v>0</v>
      </c>
      <c r="J7564">
        <f t="shared" ca="1" si="118"/>
        <v>0</v>
      </c>
      <c r="K7564" s="17" cm="1">
        <f t="array" aca="1" ref="K7564" ca="1">IF(J7564&gt;0,COUNTIFS(AnnualTotalDiversion,J7564,APPL_ID,"&lt;&gt;"&amp;A7564,Owner,G7564,YEAR,C7564)/12,0)</f>
        <v>0</v>
      </c>
    </row>
    <row r="7565" spans="1:11" x14ac:dyDescent="0.25">
      <c r="A7565" t="s">
        <v>106</v>
      </c>
      <c r="B7565">
        <v>11765</v>
      </c>
      <c r="C7565">
        <v>2020</v>
      </c>
      <c r="D7565">
        <v>7</v>
      </c>
      <c r="E7565">
        <v>0</v>
      </c>
      <c r="F7565" s="15" t="s">
        <v>45</v>
      </c>
      <c r="G7565" t="str" cm="1">
        <f t="array" aca="1" ref="G7565" ca="1">_xlfn.XLOOKUP(A7565,APPLICATION_NUMBER,APPLICATION_PRIMARY_OWNER)</f>
        <v>HILLCREST EQUESTRIAN FARM</v>
      </c>
      <c r="H7565" cm="1">
        <f t="array" aca="1" ref="H7565" ca="1">SUMIFS(AMOUNT,APPL_ID,A7565,YEAR,C7565,DIVERSION_TYPE,"DIRECT")</f>
        <v>0</v>
      </c>
      <c r="I7565" cm="1">
        <f t="array" aca="1" ref="I7565" ca="1">SUMIFS(AMOUNT,APPL_ID,A7565,YEAR,C7565,DIVERSION_TYPE,"STORAGE")</f>
        <v>0</v>
      </c>
      <c r="J7565">
        <f t="shared" ca="1" si="118"/>
        <v>0</v>
      </c>
      <c r="K7565" s="17" cm="1">
        <f t="array" aca="1" ref="K7565" ca="1">IF(J7565&gt;0,COUNTIFS(AnnualTotalDiversion,J7565,APPL_ID,"&lt;&gt;"&amp;A7565,Owner,G7565,YEAR,C7565)/12,0)</f>
        <v>0</v>
      </c>
    </row>
    <row r="7566" spans="1:11" x14ac:dyDescent="0.25">
      <c r="A7566" t="s">
        <v>106</v>
      </c>
      <c r="B7566">
        <v>11765</v>
      </c>
      <c r="C7566">
        <v>2017</v>
      </c>
      <c r="D7566">
        <v>2</v>
      </c>
      <c r="E7566">
        <v>0</v>
      </c>
      <c r="F7566" s="15" t="s">
        <v>44</v>
      </c>
      <c r="G7566" t="str" cm="1">
        <f t="array" aca="1" ref="G7566" ca="1">_xlfn.XLOOKUP(A7566,APPLICATION_NUMBER,APPLICATION_PRIMARY_OWNER)</f>
        <v>HILLCREST EQUESTRIAN FARM</v>
      </c>
      <c r="H7566" cm="1">
        <f t="array" aca="1" ref="H7566" ca="1">SUMIFS(AMOUNT,APPL_ID,A7566,YEAR,C7566,DIVERSION_TYPE,"DIRECT")</f>
        <v>0</v>
      </c>
      <c r="I7566" cm="1">
        <f t="array" aca="1" ref="I7566" ca="1">SUMIFS(AMOUNT,APPL_ID,A7566,YEAR,C7566,DIVERSION_TYPE,"STORAGE")</f>
        <v>0</v>
      </c>
      <c r="J7566">
        <f t="shared" ca="1" si="118"/>
        <v>0</v>
      </c>
      <c r="K7566" s="17" cm="1">
        <f t="array" aca="1" ref="K7566" ca="1">IF(J7566&gt;0,COUNTIFS(AnnualTotalDiversion,J7566,APPL_ID,"&lt;&gt;"&amp;A7566,Owner,G7566,YEAR,C7566)/12,0)</f>
        <v>0</v>
      </c>
    </row>
    <row r="7567" spans="1:11" x14ac:dyDescent="0.25">
      <c r="A7567" t="s">
        <v>106</v>
      </c>
      <c r="B7567">
        <v>11765</v>
      </c>
      <c r="C7567">
        <v>2018</v>
      </c>
      <c r="D7567">
        <v>12</v>
      </c>
      <c r="E7567">
        <v>0</v>
      </c>
      <c r="F7567" s="15" t="s">
        <v>46</v>
      </c>
      <c r="G7567" t="str" cm="1">
        <f t="array" aca="1" ref="G7567" ca="1">_xlfn.XLOOKUP(A7567,APPLICATION_NUMBER,APPLICATION_PRIMARY_OWNER)</f>
        <v>HILLCREST EQUESTRIAN FARM</v>
      </c>
      <c r="H7567" cm="1">
        <f t="array" aca="1" ref="H7567" ca="1">SUMIFS(AMOUNT,APPL_ID,A7567,YEAR,C7567,DIVERSION_TYPE,"DIRECT")</f>
        <v>0</v>
      </c>
      <c r="I7567" cm="1">
        <f t="array" aca="1" ref="I7567" ca="1">SUMIFS(AMOUNT,APPL_ID,A7567,YEAR,C7567,DIVERSION_TYPE,"STORAGE")</f>
        <v>0</v>
      </c>
      <c r="J7567">
        <f t="shared" ca="1" si="118"/>
        <v>0</v>
      </c>
      <c r="K7567" s="17" cm="1">
        <f t="array" aca="1" ref="K7567" ca="1">IF(J7567&gt;0,COUNTIFS(AnnualTotalDiversion,J7567,APPL_ID,"&lt;&gt;"&amp;A7567,Owner,G7567,YEAR,C7567)/12,0)</f>
        <v>0</v>
      </c>
    </row>
    <row r="7568" spans="1:11" x14ac:dyDescent="0.25">
      <c r="A7568" t="s">
        <v>106</v>
      </c>
      <c r="B7568">
        <v>11765</v>
      </c>
      <c r="C7568">
        <v>2019</v>
      </c>
      <c r="D7568">
        <v>11</v>
      </c>
      <c r="E7568">
        <v>0</v>
      </c>
      <c r="F7568" s="15" t="s">
        <v>44</v>
      </c>
      <c r="G7568" t="str" cm="1">
        <f t="array" aca="1" ref="G7568" ca="1">_xlfn.XLOOKUP(A7568,APPLICATION_NUMBER,APPLICATION_PRIMARY_OWNER)</f>
        <v>HILLCREST EQUESTRIAN FARM</v>
      </c>
      <c r="H7568" cm="1">
        <f t="array" aca="1" ref="H7568" ca="1">SUMIFS(AMOUNT,APPL_ID,A7568,YEAR,C7568,DIVERSION_TYPE,"DIRECT")</f>
        <v>0</v>
      </c>
      <c r="I7568" cm="1">
        <f t="array" aca="1" ref="I7568" ca="1">SUMIFS(AMOUNT,APPL_ID,A7568,YEAR,C7568,DIVERSION_TYPE,"STORAGE")</f>
        <v>0</v>
      </c>
      <c r="J7568">
        <f t="shared" ca="1" si="118"/>
        <v>0</v>
      </c>
      <c r="K7568" s="17" cm="1">
        <f t="array" aca="1" ref="K7568" ca="1">IF(J7568&gt;0,COUNTIFS(AnnualTotalDiversion,J7568,APPL_ID,"&lt;&gt;"&amp;A7568,Owner,G7568,YEAR,C7568)/12,0)</f>
        <v>0</v>
      </c>
    </row>
    <row r="7569" spans="1:11" x14ac:dyDescent="0.25">
      <c r="A7569" t="s">
        <v>106</v>
      </c>
      <c r="B7569">
        <v>11765</v>
      </c>
      <c r="C7569">
        <v>2020</v>
      </c>
      <c r="D7569">
        <v>1</v>
      </c>
      <c r="E7569">
        <v>0</v>
      </c>
      <c r="F7569" s="15" t="s">
        <v>45</v>
      </c>
      <c r="G7569" t="str" cm="1">
        <f t="array" aca="1" ref="G7569" ca="1">_xlfn.XLOOKUP(A7569,APPLICATION_NUMBER,APPLICATION_PRIMARY_OWNER)</f>
        <v>HILLCREST EQUESTRIAN FARM</v>
      </c>
      <c r="H7569" cm="1">
        <f t="array" aca="1" ref="H7569" ca="1">SUMIFS(AMOUNT,APPL_ID,A7569,YEAR,C7569,DIVERSION_TYPE,"DIRECT")</f>
        <v>0</v>
      </c>
      <c r="I7569" cm="1">
        <f t="array" aca="1" ref="I7569" ca="1">SUMIFS(AMOUNT,APPL_ID,A7569,YEAR,C7569,DIVERSION_TYPE,"STORAGE")</f>
        <v>0</v>
      </c>
      <c r="J7569">
        <f t="shared" ca="1" si="118"/>
        <v>0</v>
      </c>
      <c r="K7569" s="17" cm="1">
        <f t="array" aca="1" ref="K7569" ca="1">IF(J7569&gt;0,COUNTIFS(AnnualTotalDiversion,J7569,APPL_ID,"&lt;&gt;"&amp;A7569,Owner,G7569,YEAR,C7569)/12,0)</f>
        <v>0</v>
      </c>
    </row>
    <row r="7570" spans="1:11" x14ac:dyDescent="0.25">
      <c r="A7570" t="s">
        <v>106</v>
      </c>
      <c r="B7570">
        <v>11765</v>
      </c>
      <c r="C7570">
        <v>2020</v>
      </c>
      <c r="D7570">
        <v>10</v>
      </c>
      <c r="E7570">
        <v>0</v>
      </c>
      <c r="F7570" s="15" t="s">
        <v>45</v>
      </c>
      <c r="G7570" t="str" cm="1">
        <f t="array" aca="1" ref="G7570" ca="1">_xlfn.XLOOKUP(A7570,APPLICATION_NUMBER,APPLICATION_PRIMARY_OWNER)</f>
        <v>HILLCREST EQUESTRIAN FARM</v>
      </c>
      <c r="H7570" cm="1">
        <f t="array" aca="1" ref="H7570" ca="1">SUMIFS(AMOUNT,APPL_ID,A7570,YEAR,C7570,DIVERSION_TYPE,"DIRECT")</f>
        <v>0</v>
      </c>
      <c r="I7570" cm="1">
        <f t="array" aca="1" ref="I7570" ca="1">SUMIFS(AMOUNT,APPL_ID,A7570,YEAR,C7570,DIVERSION_TYPE,"STORAGE")</f>
        <v>0</v>
      </c>
      <c r="J7570">
        <f t="shared" ca="1" si="118"/>
        <v>0</v>
      </c>
      <c r="K7570" s="17" cm="1">
        <f t="array" aca="1" ref="K7570" ca="1">IF(J7570&gt;0,COUNTIFS(AnnualTotalDiversion,J7570,APPL_ID,"&lt;&gt;"&amp;A7570,Owner,G7570,YEAR,C7570)/12,0)</f>
        <v>0</v>
      </c>
    </row>
    <row r="7571" spans="1:11" x14ac:dyDescent="0.25">
      <c r="A7571" t="s">
        <v>106</v>
      </c>
      <c r="B7571">
        <v>11765</v>
      </c>
      <c r="C7571">
        <v>2017</v>
      </c>
      <c r="D7571">
        <v>8</v>
      </c>
      <c r="E7571">
        <v>0</v>
      </c>
      <c r="F7571" s="15" t="s">
        <v>44</v>
      </c>
      <c r="G7571" t="str" cm="1">
        <f t="array" aca="1" ref="G7571" ca="1">_xlfn.XLOOKUP(A7571,APPLICATION_NUMBER,APPLICATION_PRIMARY_OWNER)</f>
        <v>HILLCREST EQUESTRIAN FARM</v>
      </c>
      <c r="H7571" cm="1">
        <f t="array" aca="1" ref="H7571" ca="1">SUMIFS(AMOUNT,APPL_ID,A7571,YEAR,C7571,DIVERSION_TYPE,"DIRECT")</f>
        <v>0</v>
      </c>
      <c r="I7571" cm="1">
        <f t="array" aca="1" ref="I7571" ca="1">SUMIFS(AMOUNT,APPL_ID,A7571,YEAR,C7571,DIVERSION_TYPE,"STORAGE")</f>
        <v>0</v>
      </c>
      <c r="J7571">
        <f t="shared" ca="1" si="118"/>
        <v>0</v>
      </c>
      <c r="K7571" s="17" cm="1">
        <f t="array" aca="1" ref="K7571" ca="1">IF(J7571&gt;0,COUNTIFS(AnnualTotalDiversion,J7571,APPL_ID,"&lt;&gt;"&amp;A7571,Owner,G7571,YEAR,C7571)/12,0)</f>
        <v>0</v>
      </c>
    </row>
    <row r="7572" spans="1:11" x14ac:dyDescent="0.25">
      <c r="A7572" t="s">
        <v>106</v>
      </c>
      <c r="B7572">
        <v>11765</v>
      </c>
      <c r="C7572">
        <v>2018</v>
      </c>
      <c r="D7572">
        <v>11</v>
      </c>
      <c r="E7572">
        <v>0</v>
      </c>
      <c r="F7572" s="15" t="s">
        <v>45</v>
      </c>
      <c r="G7572" t="str" cm="1">
        <f t="array" aca="1" ref="G7572" ca="1">_xlfn.XLOOKUP(A7572,APPLICATION_NUMBER,APPLICATION_PRIMARY_OWNER)</f>
        <v>HILLCREST EQUESTRIAN FARM</v>
      </c>
      <c r="H7572" cm="1">
        <f t="array" aca="1" ref="H7572" ca="1">SUMIFS(AMOUNT,APPL_ID,A7572,YEAR,C7572,DIVERSION_TYPE,"DIRECT")</f>
        <v>0</v>
      </c>
      <c r="I7572" cm="1">
        <f t="array" aca="1" ref="I7572" ca="1">SUMIFS(AMOUNT,APPL_ID,A7572,YEAR,C7572,DIVERSION_TYPE,"STORAGE")</f>
        <v>0</v>
      </c>
      <c r="J7572">
        <f t="shared" ca="1" si="118"/>
        <v>0</v>
      </c>
      <c r="K7572" s="17" cm="1">
        <f t="array" aca="1" ref="K7572" ca="1">IF(J7572&gt;0,COUNTIFS(AnnualTotalDiversion,J7572,APPL_ID,"&lt;&gt;"&amp;A7572,Owner,G7572,YEAR,C7572)/12,0)</f>
        <v>0</v>
      </c>
    </row>
    <row r="7573" spans="1:11" x14ac:dyDescent="0.25">
      <c r="A7573" t="s">
        <v>106</v>
      </c>
      <c r="B7573">
        <v>11765</v>
      </c>
      <c r="C7573">
        <v>2019</v>
      </c>
      <c r="D7573">
        <v>8</v>
      </c>
      <c r="E7573">
        <v>0</v>
      </c>
      <c r="F7573" s="15" t="s">
        <v>44</v>
      </c>
      <c r="G7573" t="str" cm="1">
        <f t="array" aca="1" ref="G7573" ca="1">_xlfn.XLOOKUP(A7573,APPLICATION_NUMBER,APPLICATION_PRIMARY_OWNER)</f>
        <v>HILLCREST EQUESTRIAN FARM</v>
      </c>
      <c r="H7573" cm="1">
        <f t="array" aca="1" ref="H7573" ca="1">SUMIFS(AMOUNT,APPL_ID,A7573,YEAR,C7573,DIVERSION_TYPE,"DIRECT")</f>
        <v>0</v>
      </c>
      <c r="I7573" cm="1">
        <f t="array" aca="1" ref="I7573" ca="1">SUMIFS(AMOUNT,APPL_ID,A7573,YEAR,C7573,DIVERSION_TYPE,"STORAGE")</f>
        <v>0</v>
      </c>
      <c r="J7573">
        <f t="shared" ca="1" si="118"/>
        <v>0</v>
      </c>
      <c r="K7573" s="17" cm="1">
        <f t="array" aca="1" ref="K7573" ca="1">IF(J7573&gt;0,COUNTIFS(AnnualTotalDiversion,J7573,APPL_ID,"&lt;&gt;"&amp;A7573,Owner,G7573,YEAR,C7573)/12,0)</f>
        <v>0</v>
      </c>
    </row>
    <row r="7574" spans="1:11" x14ac:dyDescent="0.25">
      <c r="A7574" t="s">
        <v>106</v>
      </c>
      <c r="B7574">
        <v>11765</v>
      </c>
      <c r="C7574">
        <v>2017</v>
      </c>
      <c r="D7574">
        <v>1</v>
      </c>
      <c r="E7574">
        <v>0</v>
      </c>
      <c r="F7574" s="15" t="s">
        <v>44</v>
      </c>
      <c r="G7574" t="str" cm="1">
        <f t="array" aca="1" ref="G7574" ca="1">_xlfn.XLOOKUP(A7574,APPLICATION_NUMBER,APPLICATION_PRIMARY_OWNER)</f>
        <v>HILLCREST EQUESTRIAN FARM</v>
      </c>
      <c r="H7574" cm="1">
        <f t="array" aca="1" ref="H7574" ca="1">SUMIFS(AMOUNT,APPL_ID,A7574,YEAR,C7574,DIVERSION_TYPE,"DIRECT")</f>
        <v>0</v>
      </c>
      <c r="I7574" cm="1">
        <f t="array" aca="1" ref="I7574" ca="1">SUMIFS(AMOUNT,APPL_ID,A7574,YEAR,C7574,DIVERSION_TYPE,"STORAGE")</f>
        <v>0</v>
      </c>
      <c r="J7574">
        <f t="shared" ca="1" si="118"/>
        <v>0</v>
      </c>
      <c r="K7574" s="17" cm="1">
        <f t="array" aca="1" ref="K7574" ca="1">IF(J7574&gt;0,COUNTIFS(AnnualTotalDiversion,J7574,APPL_ID,"&lt;&gt;"&amp;A7574,Owner,G7574,YEAR,C7574)/12,0)</f>
        <v>0</v>
      </c>
    </row>
    <row r="7575" spans="1:11" x14ac:dyDescent="0.25">
      <c r="A7575" t="s">
        <v>106</v>
      </c>
      <c r="B7575">
        <v>11765</v>
      </c>
      <c r="C7575">
        <v>2017</v>
      </c>
      <c r="D7575">
        <v>1</v>
      </c>
      <c r="E7575">
        <v>0</v>
      </c>
      <c r="F7575" s="15" t="s">
        <v>46</v>
      </c>
      <c r="G7575" t="str" cm="1">
        <f t="array" aca="1" ref="G7575" ca="1">_xlfn.XLOOKUP(A7575,APPLICATION_NUMBER,APPLICATION_PRIMARY_OWNER)</f>
        <v>HILLCREST EQUESTRIAN FARM</v>
      </c>
      <c r="H7575" cm="1">
        <f t="array" aca="1" ref="H7575" ca="1">SUMIFS(AMOUNT,APPL_ID,A7575,YEAR,C7575,DIVERSION_TYPE,"DIRECT")</f>
        <v>0</v>
      </c>
      <c r="I7575" cm="1">
        <f t="array" aca="1" ref="I7575" ca="1">SUMIFS(AMOUNT,APPL_ID,A7575,YEAR,C7575,DIVERSION_TYPE,"STORAGE")</f>
        <v>0</v>
      </c>
      <c r="J7575">
        <f t="shared" ca="1" si="118"/>
        <v>0</v>
      </c>
      <c r="K7575" s="17" cm="1">
        <f t="array" aca="1" ref="K7575" ca="1">IF(J7575&gt;0,COUNTIFS(AnnualTotalDiversion,J7575,APPL_ID,"&lt;&gt;"&amp;A7575,Owner,G7575,YEAR,C7575)/12,0)</f>
        <v>0</v>
      </c>
    </row>
    <row r="7576" spans="1:11" x14ac:dyDescent="0.25">
      <c r="A7576" t="s">
        <v>106</v>
      </c>
      <c r="B7576">
        <v>11765</v>
      </c>
      <c r="C7576">
        <v>2019</v>
      </c>
      <c r="D7576">
        <v>11</v>
      </c>
      <c r="E7576">
        <v>0</v>
      </c>
      <c r="F7576" s="15" t="s">
        <v>46</v>
      </c>
      <c r="G7576" t="str" cm="1">
        <f t="array" aca="1" ref="G7576" ca="1">_xlfn.XLOOKUP(A7576,APPLICATION_NUMBER,APPLICATION_PRIMARY_OWNER)</f>
        <v>HILLCREST EQUESTRIAN FARM</v>
      </c>
      <c r="H7576" cm="1">
        <f t="array" aca="1" ref="H7576" ca="1">SUMIFS(AMOUNT,APPL_ID,A7576,YEAR,C7576,DIVERSION_TYPE,"DIRECT")</f>
        <v>0</v>
      </c>
      <c r="I7576" cm="1">
        <f t="array" aca="1" ref="I7576" ca="1">SUMIFS(AMOUNT,APPL_ID,A7576,YEAR,C7576,DIVERSION_TYPE,"STORAGE")</f>
        <v>0</v>
      </c>
      <c r="J7576">
        <f t="shared" ca="1" si="118"/>
        <v>0</v>
      </c>
      <c r="K7576" s="17" cm="1">
        <f t="array" aca="1" ref="K7576" ca="1">IF(J7576&gt;0,COUNTIFS(AnnualTotalDiversion,J7576,APPL_ID,"&lt;&gt;"&amp;A7576,Owner,G7576,YEAR,C7576)/12,0)</f>
        <v>0</v>
      </c>
    </row>
    <row r="7577" spans="1:11" x14ac:dyDescent="0.25">
      <c r="A7577" t="s">
        <v>106</v>
      </c>
      <c r="B7577">
        <v>11765</v>
      </c>
      <c r="C7577">
        <v>2018</v>
      </c>
      <c r="D7577">
        <v>1</v>
      </c>
      <c r="E7577">
        <v>0</v>
      </c>
      <c r="F7577" s="15" t="s">
        <v>45</v>
      </c>
      <c r="G7577" t="str" cm="1">
        <f t="array" aca="1" ref="G7577" ca="1">_xlfn.XLOOKUP(A7577,APPLICATION_NUMBER,APPLICATION_PRIMARY_OWNER)</f>
        <v>HILLCREST EQUESTRIAN FARM</v>
      </c>
      <c r="H7577" cm="1">
        <f t="array" aca="1" ref="H7577" ca="1">SUMIFS(AMOUNT,APPL_ID,A7577,YEAR,C7577,DIVERSION_TYPE,"DIRECT")</f>
        <v>0</v>
      </c>
      <c r="I7577" cm="1">
        <f t="array" aca="1" ref="I7577" ca="1">SUMIFS(AMOUNT,APPL_ID,A7577,YEAR,C7577,DIVERSION_TYPE,"STORAGE")</f>
        <v>0</v>
      </c>
      <c r="J7577">
        <f t="shared" ca="1" si="118"/>
        <v>0</v>
      </c>
      <c r="K7577" s="17" cm="1">
        <f t="array" aca="1" ref="K7577" ca="1">IF(J7577&gt;0,COUNTIFS(AnnualTotalDiversion,J7577,APPL_ID,"&lt;&gt;"&amp;A7577,Owner,G7577,YEAR,C7577)/12,0)</f>
        <v>0</v>
      </c>
    </row>
    <row r="7578" spans="1:11" x14ac:dyDescent="0.25">
      <c r="A7578" t="s">
        <v>106</v>
      </c>
      <c r="B7578">
        <v>11765</v>
      </c>
      <c r="C7578">
        <v>2018</v>
      </c>
      <c r="D7578">
        <v>6</v>
      </c>
      <c r="E7578">
        <v>0</v>
      </c>
      <c r="F7578" s="15" t="s">
        <v>44</v>
      </c>
      <c r="G7578" t="str" cm="1">
        <f t="array" aca="1" ref="G7578" ca="1">_xlfn.XLOOKUP(A7578,APPLICATION_NUMBER,APPLICATION_PRIMARY_OWNER)</f>
        <v>HILLCREST EQUESTRIAN FARM</v>
      </c>
      <c r="H7578" cm="1">
        <f t="array" aca="1" ref="H7578" ca="1">SUMIFS(AMOUNT,APPL_ID,A7578,YEAR,C7578,DIVERSION_TYPE,"DIRECT")</f>
        <v>0</v>
      </c>
      <c r="I7578" cm="1">
        <f t="array" aca="1" ref="I7578" ca="1">SUMIFS(AMOUNT,APPL_ID,A7578,YEAR,C7578,DIVERSION_TYPE,"STORAGE")</f>
        <v>0</v>
      </c>
      <c r="J7578">
        <f t="shared" ca="1" si="118"/>
        <v>0</v>
      </c>
      <c r="K7578" s="17" cm="1">
        <f t="array" aca="1" ref="K7578" ca="1">IF(J7578&gt;0,COUNTIFS(AnnualTotalDiversion,J7578,APPL_ID,"&lt;&gt;"&amp;A7578,Owner,G7578,YEAR,C7578)/12,0)</f>
        <v>0</v>
      </c>
    </row>
    <row r="7579" spans="1:11" x14ac:dyDescent="0.25">
      <c r="A7579" t="s">
        <v>106</v>
      </c>
      <c r="B7579">
        <v>11765</v>
      </c>
      <c r="C7579">
        <v>2018</v>
      </c>
      <c r="D7579">
        <v>4</v>
      </c>
      <c r="E7579">
        <v>0</v>
      </c>
      <c r="F7579" s="15" t="s">
        <v>46</v>
      </c>
      <c r="G7579" t="str" cm="1">
        <f t="array" aca="1" ref="G7579" ca="1">_xlfn.XLOOKUP(A7579,APPLICATION_NUMBER,APPLICATION_PRIMARY_OWNER)</f>
        <v>HILLCREST EQUESTRIAN FARM</v>
      </c>
      <c r="H7579" cm="1">
        <f t="array" aca="1" ref="H7579" ca="1">SUMIFS(AMOUNT,APPL_ID,A7579,YEAR,C7579,DIVERSION_TYPE,"DIRECT")</f>
        <v>0</v>
      </c>
      <c r="I7579" cm="1">
        <f t="array" aca="1" ref="I7579" ca="1">SUMIFS(AMOUNT,APPL_ID,A7579,YEAR,C7579,DIVERSION_TYPE,"STORAGE")</f>
        <v>0</v>
      </c>
      <c r="J7579">
        <f t="shared" ca="1" si="118"/>
        <v>0</v>
      </c>
      <c r="K7579" s="17" cm="1">
        <f t="array" aca="1" ref="K7579" ca="1">IF(J7579&gt;0,COUNTIFS(AnnualTotalDiversion,J7579,APPL_ID,"&lt;&gt;"&amp;A7579,Owner,G7579,YEAR,C7579)/12,0)</f>
        <v>0</v>
      </c>
    </row>
    <row r="7580" spans="1:11" x14ac:dyDescent="0.25">
      <c r="A7580" t="s">
        <v>106</v>
      </c>
      <c r="B7580">
        <v>11765</v>
      </c>
      <c r="C7580">
        <v>2017</v>
      </c>
      <c r="D7580">
        <v>2</v>
      </c>
      <c r="E7580">
        <v>0</v>
      </c>
      <c r="F7580" s="15" t="s">
        <v>46</v>
      </c>
      <c r="G7580" t="str" cm="1">
        <f t="array" aca="1" ref="G7580" ca="1">_xlfn.XLOOKUP(A7580,APPLICATION_NUMBER,APPLICATION_PRIMARY_OWNER)</f>
        <v>HILLCREST EQUESTRIAN FARM</v>
      </c>
      <c r="H7580" cm="1">
        <f t="array" aca="1" ref="H7580" ca="1">SUMIFS(AMOUNT,APPL_ID,A7580,YEAR,C7580,DIVERSION_TYPE,"DIRECT")</f>
        <v>0</v>
      </c>
      <c r="I7580" cm="1">
        <f t="array" aca="1" ref="I7580" ca="1">SUMIFS(AMOUNT,APPL_ID,A7580,YEAR,C7580,DIVERSION_TYPE,"STORAGE")</f>
        <v>0</v>
      </c>
      <c r="J7580">
        <f t="shared" ca="1" si="118"/>
        <v>0</v>
      </c>
      <c r="K7580" s="17" cm="1">
        <f t="array" aca="1" ref="K7580" ca="1">IF(J7580&gt;0,COUNTIFS(AnnualTotalDiversion,J7580,APPL_ID,"&lt;&gt;"&amp;A7580,Owner,G7580,YEAR,C7580)/12,0)</f>
        <v>0</v>
      </c>
    </row>
    <row r="7581" spans="1:11" x14ac:dyDescent="0.25">
      <c r="A7581" t="s">
        <v>106</v>
      </c>
      <c r="B7581">
        <v>11765</v>
      </c>
      <c r="C7581">
        <v>2018</v>
      </c>
      <c r="D7581">
        <v>2</v>
      </c>
      <c r="E7581">
        <v>0</v>
      </c>
      <c r="F7581" s="15" t="s">
        <v>46</v>
      </c>
      <c r="G7581" t="str" cm="1">
        <f t="array" aca="1" ref="G7581" ca="1">_xlfn.XLOOKUP(A7581,APPLICATION_NUMBER,APPLICATION_PRIMARY_OWNER)</f>
        <v>HILLCREST EQUESTRIAN FARM</v>
      </c>
      <c r="H7581" cm="1">
        <f t="array" aca="1" ref="H7581" ca="1">SUMIFS(AMOUNT,APPL_ID,A7581,YEAR,C7581,DIVERSION_TYPE,"DIRECT")</f>
        <v>0</v>
      </c>
      <c r="I7581" cm="1">
        <f t="array" aca="1" ref="I7581" ca="1">SUMIFS(AMOUNT,APPL_ID,A7581,YEAR,C7581,DIVERSION_TYPE,"STORAGE")</f>
        <v>0</v>
      </c>
      <c r="J7581">
        <f t="shared" ca="1" si="118"/>
        <v>0</v>
      </c>
      <c r="K7581" s="17" cm="1">
        <f t="array" aca="1" ref="K7581" ca="1">IF(J7581&gt;0,COUNTIFS(AnnualTotalDiversion,J7581,APPL_ID,"&lt;&gt;"&amp;A7581,Owner,G7581,YEAR,C7581)/12,0)</f>
        <v>0</v>
      </c>
    </row>
    <row r="7582" spans="1:11" x14ac:dyDescent="0.25">
      <c r="A7582" t="s">
        <v>106</v>
      </c>
      <c r="B7582">
        <v>11765</v>
      </c>
      <c r="C7582">
        <v>2018</v>
      </c>
      <c r="D7582">
        <v>8</v>
      </c>
      <c r="E7582">
        <v>0</v>
      </c>
      <c r="F7582" s="15" t="s">
        <v>46</v>
      </c>
      <c r="G7582" t="str" cm="1">
        <f t="array" aca="1" ref="G7582" ca="1">_xlfn.XLOOKUP(A7582,APPLICATION_NUMBER,APPLICATION_PRIMARY_OWNER)</f>
        <v>HILLCREST EQUESTRIAN FARM</v>
      </c>
      <c r="H7582" cm="1">
        <f t="array" aca="1" ref="H7582" ca="1">SUMIFS(AMOUNT,APPL_ID,A7582,YEAR,C7582,DIVERSION_TYPE,"DIRECT")</f>
        <v>0</v>
      </c>
      <c r="I7582" cm="1">
        <f t="array" aca="1" ref="I7582" ca="1">SUMIFS(AMOUNT,APPL_ID,A7582,YEAR,C7582,DIVERSION_TYPE,"STORAGE")</f>
        <v>0</v>
      </c>
      <c r="J7582">
        <f t="shared" ca="1" si="118"/>
        <v>0</v>
      </c>
      <c r="K7582" s="17" cm="1">
        <f t="array" aca="1" ref="K7582" ca="1">IF(J7582&gt;0,COUNTIFS(AnnualTotalDiversion,J7582,APPL_ID,"&lt;&gt;"&amp;A7582,Owner,G7582,YEAR,C7582)/12,0)</f>
        <v>0</v>
      </c>
    </row>
    <row r="7583" spans="1:11" x14ac:dyDescent="0.25">
      <c r="A7583" t="s">
        <v>106</v>
      </c>
      <c r="B7583">
        <v>11765</v>
      </c>
      <c r="C7583">
        <v>2018</v>
      </c>
      <c r="D7583">
        <v>5</v>
      </c>
      <c r="E7583">
        <v>0</v>
      </c>
      <c r="F7583" s="15" t="s">
        <v>44</v>
      </c>
      <c r="G7583" t="str" cm="1">
        <f t="array" aca="1" ref="G7583" ca="1">_xlfn.XLOOKUP(A7583,APPLICATION_NUMBER,APPLICATION_PRIMARY_OWNER)</f>
        <v>HILLCREST EQUESTRIAN FARM</v>
      </c>
      <c r="H7583" cm="1">
        <f t="array" aca="1" ref="H7583" ca="1">SUMIFS(AMOUNT,APPL_ID,A7583,YEAR,C7583,DIVERSION_TYPE,"DIRECT")</f>
        <v>0</v>
      </c>
      <c r="I7583" cm="1">
        <f t="array" aca="1" ref="I7583" ca="1">SUMIFS(AMOUNT,APPL_ID,A7583,YEAR,C7583,DIVERSION_TYPE,"STORAGE")</f>
        <v>0</v>
      </c>
      <c r="J7583">
        <f t="shared" ca="1" si="118"/>
        <v>0</v>
      </c>
      <c r="K7583" s="17" cm="1">
        <f t="array" aca="1" ref="K7583" ca="1">IF(J7583&gt;0,COUNTIFS(AnnualTotalDiversion,J7583,APPL_ID,"&lt;&gt;"&amp;A7583,Owner,G7583,YEAR,C7583)/12,0)</f>
        <v>0</v>
      </c>
    </row>
    <row r="7584" spans="1:11" x14ac:dyDescent="0.25">
      <c r="A7584" t="s">
        <v>106</v>
      </c>
      <c r="B7584">
        <v>11765</v>
      </c>
      <c r="C7584">
        <v>2018</v>
      </c>
      <c r="D7584">
        <v>10</v>
      </c>
      <c r="E7584">
        <v>0</v>
      </c>
      <c r="F7584" s="15" t="s">
        <v>45</v>
      </c>
      <c r="G7584" t="str" cm="1">
        <f t="array" aca="1" ref="G7584" ca="1">_xlfn.XLOOKUP(A7584,APPLICATION_NUMBER,APPLICATION_PRIMARY_OWNER)</f>
        <v>HILLCREST EQUESTRIAN FARM</v>
      </c>
      <c r="H7584" cm="1">
        <f t="array" aca="1" ref="H7584" ca="1">SUMIFS(AMOUNT,APPL_ID,A7584,YEAR,C7584,DIVERSION_TYPE,"DIRECT")</f>
        <v>0</v>
      </c>
      <c r="I7584" cm="1">
        <f t="array" aca="1" ref="I7584" ca="1">SUMIFS(AMOUNT,APPL_ID,A7584,YEAR,C7584,DIVERSION_TYPE,"STORAGE")</f>
        <v>0</v>
      </c>
      <c r="J7584">
        <f t="shared" ca="1" si="118"/>
        <v>0</v>
      </c>
      <c r="K7584" s="17" cm="1">
        <f t="array" aca="1" ref="K7584" ca="1">IF(J7584&gt;0,COUNTIFS(AnnualTotalDiversion,J7584,APPL_ID,"&lt;&gt;"&amp;A7584,Owner,G7584,YEAR,C7584)/12,0)</f>
        <v>0</v>
      </c>
    </row>
    <row r="7585" spans="1:11" x14ac:dyDescent="0.25">
      <c r="A7585" t="s">
        <v>106</v>
      </c>
      <c r="B7585">
        <v>11765</v>
      </c>
      <c r="C7585">
        <v>2019</v>
      </c>
      <c r="D7585">
        <v>5</v>
      </c>
      <c r="E7585">
        <v>0</v>
      </c>
      <c r="F7585" s="15" t="s">
        <v>45</v>
      </c>
      <c r="G7585" t="str" cm="1">
        <f t="array" aca="1" ref="G7585" ca="1">_xlfn.XLOOKUP(A7585,APPLICATION_NUMBER,APPLICATION_PRIMARY_OWNER)</f>
        <v>HILLCREST EQUESTRIAN FARM</v>
      </c>
      <c r="H7585" cm="1">
        <f t="array" aca="1" ref="H7585" ca="1">SUMIFS(AMOUNT,APPL_ID,A7585,YEAR,C7585,DIVERSION_TYPE,"DIRECT")</f>
        <v>0</v>
      </c>
      <c r="I7585" cm="1">
        <f t="array" aca="1" ref="I7585" ca="1">SUMIFS(AMOUNT,APPL_ID,A7585,YEAR,C7585,DIVERSION_TYPE,"STORAGE")</f>
        <v>0</v>
      </c>
      <c r="J7585">
        <f t="shared" ca="1" si="118"/>
        <v>0</v>
      </c>
      <c r="K7585" s="17" cm="1">
        <f t="array" aca="1" ref="K7585" ca="1">IF(J7585&gt;0,COUNTIFS(AnnualTotalDiversion,J7585,APPL_ID,"&lt;&gt;"&amp;A7585,Owner,G7585,YEAR,C7585)/12,0)</f>
        <v>0</v>
      </c>
    </row>
    <row r="7586" spans="1:11" x14ac:dyDescent="0.25">
      <c r="A7586" t="s">
        <v>106</v>
      </c>
      <c r="B7586">
        <v>11765</v>
      </c>
      <c r="C7586">
        <v>2019</v>
      </c>
      <c r="D7586">
        <v>12</v>
      </c>
      <c r="E7586">
        <v>0</v>
      </c>
      <c r="F7586" s="15" t="s">
        <v>46</v>
      </c>
      <c r="G7586" t="str" cm="1">
        <f t="array" aca="1" ref="G7586" ca="1">_xlfn.XLOOKUP(A7586,APPLICATION_NUMBER,APPLICATION_PRIMARY_OWNER)</f>
        <v>HILLCREST EQUESTRIAN FARM</v>
      </c>
      <c r="H7586" cm="1">
        <f t="array" aca="1" ref="H7586" ca="1">SUMIFS(AMOUNT,APPL_ID,A7586,YEAR,C7586,DIVERSION_TYPE,"DIRECT")</f>
        <v>0</v>
      </c>
      <c r="I7586" cm="1">
        <f t="array" aca="1" ref="I7586" ca="1">SUMIFS(AMOUNT,APPL_ID,A7586,YEAR,C7586,DIVERSION_TYPE,"STORAGE")</f>
        <v>0</v>
      </c>
      <c r="J7586">
        <f t="shared" ca="1" si="118"/>
        <v>0</v>
      </c>
      <c r="K7586" s="17" cm="1">
        <f t="array" aca="1" ref="K7586" ca="1">IF(J7586&gt;0,COUNTIFS(AnnualTotalDiversion,J7586,APPL_ID,"&lt;&gt;"&amp;A7586,Owner,G7586,YEAR,C7586)/12,0)</f>
        <v>0</v>
      </c>
    </row>
    <row r="7587" spans="1:11" x14ac:dyDescent="0.25">
      <c r="A7587" t="s">
        <v>106</v>
      </c>
      <c r="B7587">
        <v>11765</v>
      </c>
      <c r="C7587">
        <v>2018</v>
      </c>
      <c r="D7587">
        <v>6</v>
      </c>
      <c r="E7587">
        <v>0</v>
      </c>
      <c r="F7587" s="15" t="s">
        <v>46</v>
      </c>
      <c r="G7587" t="str" cm="1">
        <f t="array" aca="1" ref="G7587" ca="1">_xlfn.XLOOKUP(A7587,APPLICATION_NUMBER,APPLICATION_PRIMARY_OWNER)</f>
        <v>HILLCREST EQUESTRIAN FARM</v>
      </c>
      <c r="H7587" cm="1">
        <f t="array" aca="1" ref="H7587" ca="1">SUMIFS(AMOUNT,APPL_ID,A7587,YEAR,C7587,DIVERSION_TYPE,"DIRECT")</f>
        <v>0</v>
      </c>
      <c r="I7587" cm="1">
        <f t="array" aca="1" ref="I7587" ca="1">SUMIFS(AMOUNT,APPL_ID,A7587,YEAR,C7587,DIVERSION_TYPE,"STORAGE")</f>
        <v>0</v>
      </c>
      <c r="J7587">
        <f t="shared" ca="1" si="118"/>
        <v>0</v>
      </c>
      <c r="K7587" s="17" cm="1">
        <f t="array" aca="1" ref="K7587" ca="1">IF(J7587&gt;0,COUNTIFS(AnnualTotalDiversion,J7587,APPL_ID,"&lt;&gt;"&amp;A7587,Owner,G7587,YEAR,C7587)/12,0)</f>
        <v>0</v>
      </c>
    </row>
    <row r="7588" spans="1:11" x14ac:dyDescent="0.25">
      <c r="A7588" t="s">
        <v>106</v>
      </c>
      <c r="B7588">
        <v>11765</v>
      </c>
      <c r="C7588">
        <v>2018</v>
      </c>
      <c r="D7588">
        <v>8</v>
      </c>
      <c r="E7588">
        <v>0</v>
      </c>
      <c r="F7588" s="15" t="s">
        <v>44</v>
      </c>
      <c r="G7588" t="str" cm="1">
        <f t="array" aca="1" ref="G7588" ca="1">_xlfn.XLOOKUP(A7588,APPLICATION_NUMBER,APPLICATION_PRIMARY_OWNER)</f>
        <v>HILLCREST EQUESTRIAN FARM</v>
      </c>
      <c r="H7588" cm="1">
        <f t="array" aca="1" ref="H7588" ca="1">SUMIFS(AMOUNT,APPL_ID,A7588,YEAR,C7588,DIVERSION_TYPE,"DIRECT")</f>
        <v>0</v>
      </c>
      <c r="I7588" cm="1">
        <f t="array" aca="1" ref="I7588" ca="1">SUMIFS(AMOUNT,APPL_ID,A7588,YEAR,C7588,DIVERSION_TYPE,"STORAGE")</f>
        <v>0</v>
      </c>
      <c r="J7588">
        <f t="shared" ca="1" si="118"/>
        <v>0</v>
      </c>
      <c r="K7588" s="17" cm="1">
        <f t="array" aca="1" ref="K7588" ca="1">IF(J7588&gt;0,COUNTIFS(AnnualTotalDiversion,J7588,APPL_ID,"&lt;&gt;"&amp;A7588,Owner,G7588,YEAR,C7588)/12,0)</f>
        <v>0</v>
      </c>
    </row>
    <row r="7589" spans="1:11" x14ac:dyDescent="0.25">
      <c r="A7589" t="s">
        <v>106</v>
      </c>
      <c r="B7589">
        <v>11765</v>
      </c>
      <c r="C7589">
        <v>2018</v>
      </c>
      <c r="D7589">
        <v>4</v>
      </c>
      <c r="E7589">
        <v>0</v>
      </c>
      <c r="F7589" s="15" t="s">
        <v>45</v>
      </c>
      <c r="G7589" t="str" cm="1">
        <f t="array" aca="1" ref="G7589" ca="1">_xlfn.XLOOKUP(A7589,APPLICATION_NUMBER,APPLICATION_PRIMARY_OWNER)</f>
        <v>HILLCREST EQUESTRIAN FARM</v>
      </c>
      <c r="H7589" cm="1">
        <f t="array" aca="1" ref="H7589" ca="1">SUMIFS(AMOUNT,APPL_ID,A7589,YEAR,C7589,DIVERSION_TYPE,"DIRECT")</f>
        <v>0</v>
      </c>
      <c r="I7589" cm="1">
        <f t="array" aca="1" ref="I7589" ca="1">SUMIFS(AMOUNT,APPL_ID,A7589,YEAR,C7589,DIVERSION_TYPE,"STORAGE")</f>
        <v>0</v>
      </c>
      <c r="J7589">
        <f t="shared" ca="1" si="118"/>
        <v>0</v>
      </c>
      <c r="K7589" s="17" cm="1">
        <f t="array" aca="1" ref="K7589" ca="1">IF(J7589&gt;0,COUNTIFS(AnnualTotalDiversion,J7589,APPL_ID,"&lt;&gt;"&amp;A7589,Owner,G7589,YEAR,C7589)/12,0)</f>
        <v>0</v>
      </c>
    </row>
    <row r="7590" spans="1:11" x14ac:dyDescent="0.25">
      <c r="A7590" t="s">
        <v>106</v>
      </c>
      <c r="B7590">
        <v>11765</v>
      </c>
      <c r="C7590">
        <v>2018</v>
      </c>
      <c r="D7590">
        <v>9</v>
      </c>
      <c r="E7590">
        <v>0</v>
      </c>
      <c r="F7590" s="15" t="s">
        <v>46</v>
      </c>
      <c r="G7590" t="str" cm="1">
        <f t="array" aca="1" ref="G7590" ca="1">_xlfn.XLOOKUP(A7590,APPLICATION_NUMBER,APPLICATION_PRIMARY_OWNER)</f>
        <v>HILLCREST EQUESTRIAN FARM</v>
      </c>
      <c r="H7590" cm="1">
        <f t="array" aca="1" ref="H7590" ca="1">SUMIFS(AMOUNT,APPL_ID,A7590,YEAR,C7590,DIVERSION_TYPE,"DIRECT")</f>
        <v>0</v>
      </c>
      <c r="I7590" cm="1">
        <f t="array" aca="1" ref="I7590" ca="1">SUMIFS(AMOUNT,APPL_ID,A7590,YEAR,C7590,DIVERSION_TYPE,"STORAGE")</f>
        <v>0</v>
      </c>
      <c r="J7590">
        <f t="shared" ca="1" si="118"/>
        <v>0</v>
      </c>
      <c r="K7590" s="17" cm="1">
        <f t="array" aca="1" ref="K7590" ca="1">IF(J7590&gt;0,COUNTIFS(AnnualTotalDiversion,J7590,APPL_ID,"&lt;&gt;"&amp;A7590,Owner,G7590,YEAR,C7590)/12,0)</f>
        <v>0</v>
      </c>
    </row>
    <row r="7591" spans="1:11" x14ac:dyDescent="0.25">
      <c r="A7591" t="s">
        <v>106</v>
      </c>
      <c r="B7591">
        <v>11765</v>
      </c>
      <c r="C7591">
        <v>2020</v>
      </c>
      <c r="D7591">
        <v>8</v>
      </c>
      <c r="E7591">
        <v>0</v>
      </c>
      <c r="F7591" s="15" t="s">
        <v>45</v>
      </c>
      <c r="G7591" t="str" cm="1">
        <f t="array" aca="1" ref="G7591" ca="1">_xlfn.XLOOKUP(A7591,APPLICATION_NUMBER,APPLICATION_PRIMARY_OWNER)</f>
        <v>HILLCREST EQUESTRIAN FARM</v>
      </c>
      <c r="H7591" cm="1">
        <f t="array" aca="1" ref="H7591" ca="1">SUMIFS(AMOUNT,APPL_ID,A7591,YEAR,C7591,DIVERSION_TYPE,"DIRECT")</f>
        <v>0</v>
      </c>
      <c r="I7591" cm="1">
        <f t="array" aca="1" ref="I7591" ca="1">SUMIFS(AMOUNT,APPL_ID,A7591,YEAR,C7591,DIVERSION_TYPE,"STORAGE")</f>
        <v>0</v>
      </c>
      <c r="J7591">
        <f t="shared" ca="1" si="118"/>
        <v>0</v>
      </c>
      <c r="K7591" s="17" cm="1">
        <f t="array" aca="1" ref="K7591" ca="1">IF(J7591&gt;0,COUNTIFS(AnnualTotalDiversion,J7591,APPL_ID,"&lt;&gt;"&amp;A7591,Owner,G7591,YEAR,C7591)/12,0)</f>
        <v>0</v>
      </c>
    </row>
    <row r="7592" spans="1:11" x14ac:dyDescent="0.25">
      <c r="A7592" t="s">
        <v>106</v>
      </c>
      <c r="B7592">
        <v>11765</v>
      </c>
      <c r="C7592">
        <v>2019</v>
      </c>
      <c r="D7592">
        <v>9</v>
      </c>
      <c r="E7592">
        <v>0</v>
      </c>
      <c r="F7592" s="15" t="s">
        <v>45</v>
      </c>
      <c r="G7592" t="str" cm="1">
        <f t="array" aca="1" ref="G7592" ca="1">_xlfn.XLOOKUP(A7592,APPLICATION_NUMBER,APPLICATION_PRIMARY_OWNER)</f>
        <v>HILLCREST EQUESTRIAN FARM</v>
      </c>
      <c r="H7592" cm="1">
        <f t="array" aca="1" ref="H7592" ca="1">SUMIFS(AMOUNT,APPL_ID,A7592,YEAR,C7592,DIVERSION_TYPE,"DIRECT")</f>
        <v>0</v>
      </c>
      <c r="I7592" cm="1">
        <f t="array" aca="1" ref="I7592" ca="1">SUMIFS(AMOUNT,APPL_ID,A7592,YEAR,C7592,DIVERSION_TYPE,"STORAGE")</f>
        <v>0</v>
      </c>
      <c r="J7592">
        <f t="shared" ca="1" si="118"/>
        <v>0</v>
      </c>
      <c r="K7592" s="17" cm="1">
        <f t="array" aca="1" ref="K7592" ca="1">IF(J7592&gt;0,COUNTIFS(AnnualTotalDiversion,J7592,APPL_ID,"&lt;&gt;"&amp;A7592,Owner,G7592,YEAR,C7592)/12,0)</f>
        <v>0</v>
      </c>
    </row>
    <row r="7593" spans="1:11" x14ac:dyDescent="0.25">
      <c r="A7593" t="s">
        <v>106</v>
      </c>
      <c r="B7593">
        <v>11765</v>
      </c>
      <c r="C7593">
        <v>2018</v>
      </c>
      <c r="D7593">
        <v>7</v>
      </c>
      <c r="E7593">
        <v>0</v>
      </c>
      <c r="F7593" s="15" t="s">
        <v>45</v>
      </c>
      <c r="G7593" t="str" cm="1">
        <f t="array" aca="1" ref="G7593" ca="1">_xlfn.XLOOKUP(A7593,APPLICATION_NUMBER,APPLICATION_PRIMARY_OWNER)</f>
        <v>HILLCREST EQUESTRIAN FARM</v>
      </c>
      <c r="H7593" cm="1">
        <f t="array" aca="1" ref="H7593" ca="1">SUMIFS(AMOUNT,APPL_ID,A7593,YEAR,C7593,DIVERSION_TYPE,"DIRECT")</f>
        <v>0</v>
      </c>
      <c r="I7593" cm="1">
        <f t="array" aca="1" ref="I7593" ca="1">SUMIFS(AMOUNT,APPL_ID,A7593,YEAR,C7593,DIVERSION_TYPE,"STORAGE")</f>
        <v>0</v>
      </c>
      <c r="J7593">
        <f t="shared" ca="1" si="118"/>
        <v>0</v>
      </c>
      <c r="K7593" s="17" cm="1">
        <f t="array" aca="1" ref="K7593" ca="1">IF(J7593&gt;0,COUNTIFS(AnnualTotalDiversion,J7593,APPL_ID,"&lt;&gt;"&amp;A7593,Owner,G7593,YEAR,C7593)/12,0)</f>
        <v>0</v>
      </c>
    </row>
    <row r="7594" spans="1:11" x14ac:dyDescent="0.25">
      <c r="A7594" t="s">
        <v>106</v>
      </c>
      <c r="B7594">
        <v>11765</v>
      </c>
      <c r="C7594">
        <v>2019</v>
      </c>
      <c r="D7594">
        <v>12</v>
      </c>
      <c r="E7594">
        <v>0</v>
      </c>
      <c r="F7594" s="15" t="s">
        <v>45</v>
      </c>
      <c r="G7594" t="str" cm="1">
        <f t="array" aca="1" ref="G7594" ca="1">_xlfn.XLOOKUP(A7594,APPLICATION_NUMBER,APPLICATION_PRIMARY_OWNER)</f>
        <v>HILLCREST EQUESTRIAN FARM</v>
      </c>
      <c r="H7594" cm="1">
        <f t="array" aca="1" ref="H7594" ca="1">SUMIFS(AMOUNT,APPL_ID,A7594,YEAR,C7594,DIVERSION_TYPE,"DIRECT")</f>
        <v>0</v>
      </c>
      <c r="I7594" cm="1">
        <f t="array" aca="1" ref="I7594" ca="1">SUMIFS(AMOUNT,APPL_ID,A7594,YEAR,C7594,DIVERSION_TYPE,"STORAGE")</f>
        <v>0</v>
      </c>
      <c r="J7594">
        <f t="shared" ca="1" si="118"/>
        <v>0</v>
      </c>
      <c r="K7594" s="17" cm="1">
        <f t="array" aca="1" ref="K7594" ca="1">IF(J7594&gt;0,COUNTIFS(AnnualTotalDiversion,J7594,APPL_ID,"&lt;&gt;"&amp;A7594,Owner,G7594,YEAR,C7594)/12,0)</f>
        <v>0</v>
      </c>
    </row>
    <row r="7595" spans="1:11" x14ac:dyDescent="0.25">
      <c r="A7595" t="s">
        <v>106</v>
      </c>
      <c r="B7595">
        <v>11765</v>
      </c>
      <c r="C7595">
        <v>2018</v>
      </c>
      <c r="D7595">
        <v>7</v>
      </c>
      <c r="E7595">
        <v>0</v>
      </c>
      <c r="F7595" s="15" t="s">
        <v>44</v>
      </c>
      <c r="G7595" t="str" cm="1">
        <f t="array" aca="1" ref="G7595" ca="1">_xlfn.XLOOKUP(A7595,APPLICATION_NUMBER,APPLICATION_PRIMARY_OWNER)</f>
        <v>HILLCREST EQUESTRIAN FARM</v>
      </c>
      <c r="H7595" cm="1">
        <f t="array" aca="1" ref="H7595" ca="1">SUMIFS(AMOUNT,APPL_ID,A7595,YEAR,C7595,DIVERSION_TYPE,"DIRECT")</f>
        <v>0</v>
      </c>
      <c r="I7595" cm="1">
        <f t="array" aca="1" ref="I7595" ca="1">SUMIFS(AMOUNT,APPL_ID,A7595,YEAR,C7595,DIVERSION_TYPE,"STORAGE")</f>
        <v>0</v>
      </c>
      <c r="J7595">
        <f t="shared" ca="1" si="118"/>
        <v>0</v>
      </c>
      <c r="K7595" s="17" cm="1">
        <f t="array" aca="1" ref="K7595" ca="1">IF(J7595&gt;0,COUNTIFS(AnnualTotalDiversion,J7595,APPL_ID,"&lt;&gt;"&amp;A7595,Owner,G7595,YEAR,C7595)/12,0)</f>
        <v>0</v>
      </c>
    </row>
    <row r="7596" spans="1:11" x14ac:dyDescent="0.25">
      <c r="A7596" t="s">
        <v>106</v>
      </c>
      <c r="B7596">
        <v>11765</v>
      </c>
      <c r="C7596">
        <v>2019</v>
      </c>
      <c r="D7596">
        <v>9</v>
      </c>
      <c r="E7596">
        <v>0</v>
      </c>
      <c r="F7596" s="15" t="s">
        <v>46</v>
      </c>
      <c r="G7596" t="str" cm="1">
        <f t="array" aca="1" ref="G7596" ca="1">_xlfn.XLOOKUP(A7596,APPLICATION_NUMBER,APPLICATION_PRIMARY_OWNER)</f>
        <v>HILLCREST EQUESTRIAN FARM</v>
      </c>
      <c r="H7596" cm="1">
        <f t="array" aca="1" ref="H7596" ca="1">SUMIFS(AMOUNT,APPL_ID,A7596,YEAR,C7596,DIVERSION_TYPE,"DIRECT")</f>
        <v>0</v>
      </c>
      <c r="I7596" cm="1">
        <f t="array" aca="1" ref="I7596" ca="1">SUMIFS(AMOUNT,APPL_ID,A7596,YEAR,C7596,DIVERSION_TYPE,"STORAGE")</f>
        <v>0</v>
      </c>
      <c r="J7596">
        <f t="shared" ca="1" si="118"/>
        <v>0</v>
      </c>
      <c r="K7596" s="17" cm="1">
        <f t="array" aca="1" ref="K7596" ca="1">IF(J7596&gt;0,COUNTIFS(AnnualTotalDiversion,J7596,APPL_ID,"&lt;&gt;"&amp;A7596,Owner,G7596,YEAR,C7596)/12,0)</f>
        <v>0</v>
      </c>
    </row>
    <row r="7597" spans="1:11" x14ac:dyDescent="0.25">
      <c r="A7597" t="s">
        <v>106</v>
      </c>
      <c r="B7597">
        <v>11765</v>
      </c>
      <c r="C7597">
        <v>2018</v>
      </c>
      <c r="D7597">
        <v>9</v>
      </c>
      <c r="E7597">
        <v>0</v>
      </c>
      <c r="F7597" s="15" t="s">
        <v>44</v>
      </c>
      <c r="G7597" t="str" cm="1">
        <f t="array" aca="1" ref="G7597" ca="1">_xlfn.XLOOKUP(A7597,APPLICATION_NUMBER,APPLICATION_PRIMARY_OWNER)</f>
        <v>HILLCREST EQUESTRIAN FARM</v>
      </c>
      <c r="H7597" cm="1">
        <f t="array" aca="1" ref="H7597" ca="1">SUMIFS(AMOUNT,APPL_ID,A7597,YEAR,C7597,DIVERSION_TYPE,"DIRECT")</f>
        <v>0</v>
      </c>
      <c r="I7597" cm="1">
        <f t="array" aca="1" ref="I7597" ca="1">SUMIFS(AMOUNT,APPL_ID,A7597,YEAR,C7597,DIVERSION_TYPE,"STORAGE")</f>
        <v>0</v>
      </c>
      <c r="J7597">
        <f t="shared" ca="1" si="118"/>
        <v>0</v>
      </c>
      <c r="K7597" s="17" cm="1">
        <f t="array" aca="1" ref="K7597" ca="1">IF(J7597&gt;0,COUNTIFS(AnnualTotalDiversion,J7597,APPL_ID,"&lt;&gt;"&amp;A7597,Owner,G7597,YEAR,C7597)/12,0)</f>
        <v>0</v>
      </c>
    </row>
    <row r="7598" spans="1:11" x14ac:dyDescent="0.25">
      <c r="A7598" t="s">
        <v>106</v>
      </c>
      <c r="B7598">
        <v>11765</v>
      </c>
      <c r="C7598">
        <v>2019</v>
      </c>
      <c r="D7598">
        <v>7</v>
      </c>
      <c r="E7598">
        <v>0</v>
      </c>
      <c r="F7598" s="15" t="s">
        <v>45</v>
      </c>
      <c r="G7598" t="str" cm="1">
        <f t="array" aca="1" ref="G7598" ca="1">_xlfn.XLOOKUP(A7598,APPLICATION_NUMBER,APPLICATION_PRIMARY_OWNER)</f>
        <v>HILLCREST EQUESTRIAN FARM</v>
      </c>
      <c r="H7598" cm="1">
        <f t="array" aca="1" ref="H7598" ca="1">SUMIFS(AMOUNT,APPL_ID,A7598,YEAR,C7598,DIVERSION_TYPE,"DIRECT")</f>
        <v>0</v>
      </c>
      <c r="I7598" cm="1">
        <f t="array" aca="1" ref="I7598" ca="1">SUMIFS(AMOUNT,APPL_ID,A7598,YEAR,C7598,DIVERSION_TYPE,"STORAGE")</f>
        <v>0</v>
      </c>
      <c r="J7598">
        <f t="shared" ca="1" si="118"/>
        <v>0</v>
      </c>
      <c r="K7598" s="17" cm="1">
        <f t="array" aca="1" ref="K7598" ca="1">IF(J7598&gt;0,COUNTIFS(AnnualTotalDiversion,J7598,APPL_ID,"&lt;&gt;"&amp;A7598,Owner,G7598,YEAR,C7598)/12,0)</f>
        <v>0</v>
      </c>
    </row>
    <row r="7599" spans="1:11" x14ac:dyDescent="0.25">
      <c r="A7599" t="s">
        <v>106</v>
      </c>
      <c r="B7599">
        <v>11765</v>
      </c>
      <c r="C7599">
        <v>2018</v>
      </c>
      <c r="D7599">
        <v>9</v>
      </c>
      <c r="E7599">
        <v>0</v>
      </c>
      <c r="F7599" s="15" t="s">
        <v>45</v>
      </c>
      <c r="G7599" t="str" cm="1">
        <f t="array" aca="1" ref="G7599" ca="1">_xlfn.XLOOKUP(A7599,APPLICATION_NUMBER,APPLICATION_PRIMARY_OWNER)</f>
        <v>HILLCREST EQUESTRIAN FARM</v>
      </c>
      <c r="H7599" cm="1">
        <f t="array" aca="1" ref="H7599" ca="1">SUMIFS(AMOUNT,APPL_ID,A7599,YEAR,C7599,DIVERSION_TYPE,"DIRECT")</f>
        <v>0</v>
      </c>
      <c r="I7599" cm="1">
        <f t="array" aca="1" ref="I7599" ca="1">SUMIFS(AMOUNT,APPL_ID,A7599,YEAR,C7599,DIVERSION_TYPE,"STORAGE")</f>
        <v>0</v>
      </c>
      <c r="J7599">
        <f t="shared" ca="1" si="118"/>
        <v>0</v>
      </c>
      <c r="K7599" s="17" cm="1">
        <f t="array" aca="1" ref="K7599" ca="1">IF(J7599&gt;0,COUNTIFS(AnnualTotalDiversion,J7599,APPL_ID,"&lt;&gt;"&amp;A7599,Owner,G7599,YEAR,C7599)/12,0)</f>
        <v>0</v>
      </c>
    </row>
    <row r="7600" spans="1:11" x14ac:dyDescent="0.25">
      <c r="A7600" t="s">
        <v>106</v>
      </c>
      <c r="B7600">
        <v>11765</v>
      </c>
      <c r="C7600">
        <v>2018</v>
      </c>
      <c r="D7600">
        <v>5</v>
      </c>
      <c r="E7600">
        <v>0</v>
      </c>
      <c r="F7600" s="15" t="s">
        <v>46</v>
      </c>
      <c r="G7600" t="str" cm="1">
        <f t="array" aca="1" ref="G7600" ca="1">_xlfn.XLOOKUP(A7600,APPLICATION_NUMBER,APPLICATION_PRIMARY_OWNER)</f>
        <v>HILLCREST EQUESTRIAN FARM</v>
      </c>
      <c r="H7600" cm="1">
        <f t="array" aca="1" ref="H7600" ca="1">SUMIFS(AMOUNT,APPL_ID,A7600,YEAR,C7600,DIVERSION_TYPE,"DIRECT")</f>
        <v>0</v>
      </c>
      <c r="I7600" cm="1">
        <f t="array" aca="1" ref="I7600" ca="1">SUMIFS(AMOUNT,APPL_ID,A7600,YEAR,C7600,DIVERSION_TYPE,"STORAGE")</f>
        <v>0</v>
      </c>
      <c r="J7600">
        <f t="shared" ca="1" si="118"/>
        <v>0</v>
      </c>
      <c r="K7600" s="17" cm="1">
        <f t="array" aca="1" ref="K7600" ca="1">IF(J7600&gt;0,COUNTIFS(AnnualTotalDiversion,J7600,APPL_ID,"&lt;&gt;"&amp;A7600,Owner,G7600,YEAR,C7600)/12,0)</f>
        <v>0</v>
      </c>
    </row>
    <row r="7601" spans="1:11" x14ac:dyDescent="0.25">
      <c r="A7601" t="s">
        <v>106</v>
      </c>
      <c r="B7601">
        <v>11765</v>
      </c>
      <c r="C7601">
        <v>2019</v>
      </c>
      <c r="D7601">
        <v>9</v>
      </c>
      <c r="E7601">
        <v>0</v>
      </c>
      <c r="F7601" s="15" t="s">
        <v>44</v>
      </c>
      <c r="G7601" t="str" cm="1">
        <f t="array" aca="1" ref="G7601" ca="1">_xlfn.XLOOKUP(A7601,APPLICATION_NUMBER,APPLICATION_PRIMARY_OWNER)</f>
        <v>HILLCREST EQUESTRIAN FARM</v>
      </c>
      <c r="H7601" cm="1">
        <f t="array" aca="1" ref="H7601" ca="1">SUMIFS(AMOUNT,APPL_ID,A7601,YEAR,C7601,DIVERSION_TYPE,"DIRECT")</f>
        <v>0</v>
      </c>
      <c r="I7601" cm="1">
        <f t="array" aca="1" ref="I7601" ca="1">SUMIFS(AMOUNT,APPL_ID,A7601,YEAR,C7601,DIVERSION_TYPE,"STORAGE")</f>
        <v>0</v>
      </c>
      <c r="J7601">
        <f t="shared" ca="1" si="118"/>
        <v>0</v>
      </c>
      <c r="K7601" s="17" cm="1">
        <f t="array" aca="1" ref="K7601" ca="1">IF(J7601&gt;0,COUNTIFS(AnnualTotalDiversion,J7601,APPL_ID,"&lt;&gt;"&amp;A7601,Owner,G7601,YEAR,C7601)/12,0)</f>
        <v>0</v>
      </c>
    </row>
    <row r="7602" spans="1:11" x14ac:dyDescent="0.25">
      <c r="A7602" t="s">
        <v>106</v>
      </c>
      <c r="B7602">
        <v>11765</v>
      </c>
      <c r="C7602">
        <v>2018</v>
      </c>
      <c r="D7602">
        <v>8</v>
      </c>
      <c r="E7602">
        <v>0</v>
      </c>
      <c r="F7602" s="15" t="s">
        <v>45</v>
      </c>
      <c r="G7602" t="str" cm="1">
        <f t="array" aca="1" ref="G7602" ca="1">_xlfn.XLOOKUP(A7602,APPLICATION_NUMBER,APPLICATION_PRIMARY_OWNER)</f>
        <v>HILLCREST EQUESTRIAN FARM</v>
      </c>
      <c r="H7602" cm="1">
        <f t="array" aca="1" ref="H7602" ca="1">SUMIFS(AMOUNT,APPL_ID,A7602,YEAR,C7602,DIVERSION_TYPE,"DIRECT")</f>
        <v>0</v>
      </c>
      <c r="I7602" cm="1">
        <f t="array" aca="1" ref="I7602" ca="1">SUMIFS(AMOUNT,APPL_ID,A7602,YEAR,C7602,DIVERSION_TYPE,"STORAGE")</f>
        <v>0</v>
      </c>
      <c r="J7602">
        <f t="shared" ca="1" si="118"/>
        <v>0</v>
      </c>
      <c r="K7602" s="17" cm="1">
        <f t="array" aca="1" ref="K7602" ca="1">IF(J7602&gt;0,COUNTIFS(AnnualTotalDiversion,J7602,APPL_ID,"&lt;&gt;"&amp;A7602,Owner,G7602,YEAR,C7602)/12,0)</f>
        <v>0</v>
      </c>
    </row>
    <row r="7603" spans="1:11" x14ac:dyDescent="0.25">
      <c r="A7603" t="s">
        <v>106</v>
      </c>
      <c r="B7603">
        <v>11765</v>
      </c>
      <c r="C7603">
        <v>2019</v>
      </c>
      <c r="D7603">
        <v>10</v>
      </c>
      <c r="E7603">
        <v>0</v>
      </c>
      <c r="F7603" s="15" t="s">
        <v>44</v>
      </c>
      <c r="G7603" t="str" cm="1">
        <f t="array" aca="1" ref="G7603" ca="1">_xlfn.XLOOKUP(A7603,APPLICATION_NUMBER,APPLICATION_PRIMARY_OWNER)</f>
        <v>HILLCREST EQUESTRIAN FARM</v>
      </c>
      <c r="H7603" cm="1">
        <f t="array" aca="1" ref="H7603" ca="1">SUMIFS(AMOUNT,APPL_ID,A7603,YEAR,C7603,DIVERSION_TYPE,"DIRECT")</f>
        <v>0</v>
      </c>
      <c r="I7603" cm="1">
        <f t="array" aca="1" ref="I7603" ca="1">SUMIFS(AMOUNT,APPL_ID,A7603,YEAR,C7603,DIVERSION_TYPE,"STORAGE")</f>
        <v>0</v>
      </c>
      <c r="J7603">
        <f t="shared" ca="1" si="118"/>
        <v>0</v>
      </c>
      <c r="K7603" s="17" cm="1">
        <f t="array" aca="1" ref="K7603" ca="1">IF(J7603&gt;0,COUNTIFS(AnnualTotalDiversion,J7603,APPL_ID,"&lt;&gt;"&amp;A7603,Owner,G7603,YEAR,C7603)/12,0)</f>
        <v>0</v>
      </c>
    </row>
    <row r="7604" spans="1:11" x14ac:dyDescent="0.25">
      <c r="A7604" t="s">
        <v>106</v>
      </c>
      <c r="B7604">
        <v>11765</v>
      </c>
      <c r="C7604">
        <v>2019</v>
      </c>
      <c r="D7604">
        <v>8</v>
      </c>
      <c r="E7604">
        <v>0</v>
      </c>
      <c r="F7604" s="15" t="s">
        <v>45</v>
      </c>
      <c r="G7604" t="str" cm="1">
        <f t="array" aca="1" ref="G7604" ca="1">_xlfn.XLOOKUP(A7604,APPLICATION_NUMBER,APPLICATION_PRIMARY_OWNER)</f>
        <v>HILLCREST EQUESTRIAN FARM</v>
      </c>
      <c r="H7604" cm="1">
        <f t="array" aca="1" ref="H7604" ca="1">SUMIFS(AMOUNT,APPL_ID,A7604,YEAR,C7604,DIVERSION_TYPE,"DIRECT")</f>
        <v>0</v>
      </c>
      <c r="I7604" cm="1">
        <f t="array" aca="1" ref="I7604" ca="1">SUMIFS(AMOUNT,APPL_ID,A7604,YEAR,C7604,DIVERSION_TYPE,"STORAGE")</f>
        <v>0</v>
      </c>
      <c r="J7604">
        <f t="shared" ca="1" si="118"/>
        <v>0</v>
      </c>
      <c r="K7604" s="17" cm="1">
        <f t="array" aca="1" ref="K7604" ca="1">IF(J7604&gt;0,COUNTIFS(AnnualTotalDiversion,J7604,APPL_ID,"&lt;&gt;"&amp;A7604,Owner,G7604,YEAR,C7604)/12,0)</f>
        <v>0</v>
      </c>
    </row>
    <row r="7605" spans="1:11" x14ac:dyDescent="0.25">
      <c r="A7605" t="s">
        <v>106</v>
      </c>
      <c r="B7605">
        <v>11765</v>
      </c>
      <c r="C7605">
        <v>2018</v>
      </c>
      <c r="D7605">
        <v>4</v>
      </c>
      <c r="E7605">
        <v>0</v>
      </c>
      <c r="F7605" s="15" t="s">
        <v>44</v>
      </c>
      <c r="G7605" t="str" cm="1">
        <f t="array" aca="1" ref="G7605" ca="1">_xlfn.XLOOKUP(A7605,APPLICATION_NUMBER,APPLICATION_PRIMARY_OWNER)</f>
        <v>HILLCREST EQUESTRIAN FARM</v>
      </c>
      <c r="H7605" cm="1">
        <f t="array" aca="1" ref="H7605" ca="1">SUMIFS(AMOUNT,APPL_ID,A7605,YEAR,C7605,DIVERSION_TYPE,"DIRECT")</f>
        <v>0</v>
      </c>
      <c r="I7605" cm="1">
        <f t="array" aca="1" ref="I7605" ca="1">SUMIFS(AMOUNT,APPL_ID,A7605,YEAR,C7605,DIVERSION_TYPE,"STORAGE")</f>
        <v>0</v>
      </c>
      <c r="J7605">
        <f t="shared" ca="1" si="118"/>
        <v>0</v>
      </c>
      <c r="K7605" s="17" cm="1">
        <f t="array" aca="1" ref="K7605" ca="1">IF(J7605&gt;0,COUNTIFS(AnnualTotalDiversion,J7605,APPL_ID,"&lt;&gt;"&amp;A7605,Owner,G7605,YEAR,C7605)/12,0)</f>
        <v>0</v>
      </c>
    </row>
    <row r="7606" spans="1:11" x14ac:dyDescent="0.25">
      <c r="A7606" t="s">
        <v>106</v>
      </c>
      <c r="B7606">
        <v>11765</v>
      </c>
      <c r="C7606">
        <v>2018</v>
      </c>
      <c r="D7606">
        <v>7</v>
      </c>
      <c r="E7606">
        <v>0</v>
      </c>
      <c r="F7606" s="15" t="s">
        <v>46</v>
      </c>
      <c r="G7606" t="str" cm="1">
        <f t="array" aca="1" ref="G7606" ca="1">_xlfn.XLOOKUP(A7606,APPLICATION_NUMBER,APPLICATION_PRIMARY_OWNER)</f>
        <v>HILLCREST EQUESTRIAN FARM</v>
      </c>
      <c r="H7606" cm="1">
        <f t="array" aca="1" ref="H7606" ca="1">SUMIFS(AMOUNT,APPL_ID,A7606,YEAR,C7606,DIVERSION_TYPE,"DIRECT")</f>
        <v>0</v>
      </c>
      <c r="I7606" cm="1">
        <f t="array" aca="1" ref="I7606" ca="1">SUMIFS(AMOUNT,APPL_ID,A7606,YEAR,C7606,DIVERSION_TYPE,"STORAGE")</f>
        <v>0</v>
      </c>
      <c r="J7606">
        <f t="shared" ca="1" si="118"/>
        <v>0</v>
      </c>
      <c r="K7606" s="17" cm="1">
        <f t="array" aca="1" ref="K7606" ca="1">IF(J7606&gt;0,COUNTIFS(AnnualTotalDiversion,J7606,APPL_ID,"&lt;&gt;"&amp;A7606,Owner,G7606,YEAR,C7606)/12,0)</f>
        <v>0</v>
      </c>
    </row>
    <row r="7607" spans="1:11" x14ac:dyDescent="0.25">
      <c r="A7607" t="s">
        <v>106</v>
      </c>
      <c r="B7607">
        <v>11765</v>
      </c>
      <c r="C7607">
        <v>2019</v>
      </c>
      <c r="D7607">
        <v>10</v>
      </c>
      <c r="E7607">
        <v>0</v>
      </c>
      <c r="F7607" s="15" t="s">
        <v>45</v>
      </c>
      <c r="G7607" t="str" cm="1">
        <f t="array" aca="1" ref="G7607" ca="1">_xlfn.XLOOKUP(A7607,APPLICATION_NUMBER,APPLICATION_PRIMARY_OWNER)</f>
        <v>HILLCREST EQUESTRIAN FARM</v>
      </c>
      <c r="H7607" cm="1">
        <f t="array" aca="1" ref="H7607" ca="1">SUMIFS(AMOUNT,APPL_ID,A7607,YEAR,C7607,DIVERSION_TYPE,"DIRECT")</f>
        <v>0</v>
      </c>
      <c r="I7607" cm="1">
        <f t="array" aca="1" ref="I7607" ca="1">SUMIFS(AMOUNT,APPL_ID,A7607,YEAR,C7607,DIVERSION_TYPE,"STORAGE")</f>
        <v>0</v>
      </c>
      <c r="J7607">
        <f t="shared" ca="1" si="118"/>
        <v>0</v>
      </c>
      <c r="K7607" s="17" cm="1">
        <f t="array" aca="1" ref="K7607" ca="1">IF(J7607&gt;0,COUNTIFS(AnnualTotalDiversion,J7607,APPL_ID,"&lt;&gt;"&amp;A7607,Owner,G7607,YEAR,C7607)/12,0)</f>
        <v>0</v>
      </c>
    </row>
    <row r="7608" spans="1:11" x14ac:dyDescent="0.25">
      <c r="A7608" t="s">
        <v>106</v>
      </c>
      <c r="B7608">
        <v>11765</v>
      </c>
      <c r="C7608">
        <v>2018</v>
      </c>
      <c r="D7608">
        <v>5</v>
      </c>
      <c r="E7608">
        <v>0</v>
      </c>
      <c r="F7608" s="15" t="s">
        <v>45</v>
      </c>
      <c r="G7608" t="str" cm="1">
        <f t="array" aca="1" ref="G7608" ca="1">_xlfn.XLOOKUP(A7608,APPLICATION_NUMBER,APPLICATION_PRIMARY_OWNER)</f>
        <v>HILLCREST EQUESTRIAN FARM</v>
      </c>
      <c r="H7608" cm="1">
        <f t="array" aca="1" ref="H7608" ca="1">SUMIFS(AMOUNT,APPL_ID,A7608,YEAR,C7608,DIVERSION_TYPE,"DIRECT")</f>
        <v>0</v>
      </c>
      <c r="I7608" cm="1">
        <f t="array" aca="1" ref="I7608" ca="1">SUMIFS(AMOUNT,APPL_ID,A7608,YEAR,C7608,DIVERSION_TYPE,"STORAGE")</f>
        <v>0</v>
      </c>
      <c r="J7608">
        <f t="shared" ca="1" si="118"/>
        <v>0</v>
      </c>
      <c r="K7608" s="17" cm="1">
        <f t="array" aca="1" ref="K7608" ca="1">IF(J7608&gt;0,COUNTIFS(AnnualTotalDiversion,J7608,APPL_ID,"&lt;&gt;"&amp;A7608,Owner,G7608,YEAR,C7608)/12,0)</f>
        <v>0</v>
      </c>
    </row>
    <row r="7609" spans="1:11" x14ac:dyDescent="0.25">
      <c r="A7609" t="s">
        <v>106</v>
      </c>
      <c r="B7609">
        <v>11765</v>
      </c>
      <c r="C7609">
        <v>2019</v>
      </c>
      <c r="D7609">
        <v>7</v>
      </c>
      <c r="E7609">
        <v>0</v>
      </c>
      <c r="F7609" s="15" t="s">
        <v>46</v>
      </c>
      <c r="G7609" t="str" cm="1">
        <f t="array" aca="1" ref="G7609" ca="1">_xlfn.XLOOKUP(A7609,APPLICATION_NUMBER,APPLICATION_PRIMARY_OWNER)</f>
        <v>HILLCREST EQUESTRIAN FARM</v>
      </c>
      <c r="H7609" cm="1">
        <f t="array" aca="1" ref="H7609" ca="1">SUMIFS(AMOUNT,APPL_ID,A7609,YEAR,C7609,DIVERSION_TYPE,"DIRECT")</f>
        <v>0</v>
      </c>
      <c r="I7609" cm="1">
        <f t="array" aca="1" ref="I7609" ca="1">SUMIFS(AMOUNT,APPL_ID,A7609,YEAR,C7609,DIVERSION_TYPE,"STORAGE")</f>
        <v>0</v>
      </c>
      <c r="J7609">
        <f t="shared" ca="1" si="118"/>
        <v>0</v>
      </c>
      <c r="K7609" s="17" cm="1">
        <f t="array" aca="1" ref="K7609" ca="1">IF(J7609&gt;0,COUNTIFS(AnnualTotalDiversion,J7609,APPL_ID,"&lt;&gt;"&amp;A7609,Owner,G7609,YEAR,C7609)/12,0)</f>
        <v>0</v>
      </c>
    </row>
    <row r="7610" spans="1:11" x14ac:dyDescent="0.25">
      <c r="A7610" t="s">
        <v>106</v>
      </c>
      <c r="B7610">
        <v>11765</v>
      </c>
      <c r="C7610">
        <v>2018</v>
      </c>
      <c r="D7610">
        <v>6</v>
      </c>
      <c r="E7610">
        <v>0</v>
      </c>
      <c r="F7610" s="15" t="s">
        <v>45</v>
      </c>
      <c r="G7610" t="str" cm="1">
        <f t="array" aca="1" ref="G7610" ca="1">_xlfn.XLOOKUP(A7610,APPLICATION_NUMBER,APPLICATION_PRIMARY_OWNER)</f>
        <v>HILLCREST EQUESTRIAN FARM</v>
      </c>
      <c r="H7610" cm="1">
        <f t="array" aca="1" ref="H7610" ca="1">SUMIFS(AMOUNT,APPL_ID,A7610,YEAR,C7610,DIVERSION_TYPE,"DIRECT")</f>
        <v>0</v>
      </c>
      <c r="I7610" cm="1">
        <f t="array" aca="1" ref="I7610" ca="1">SUMIFS(AMOUNT,APPL_ID,A7610,YEAR,C7610,DIVERSION_TYPE,"STORAGE")</f>
        <v>0</v>
      </c>
      <c r="J7610">
        <f t="shared" ca="1" si="118"/>
        <v>0</v>
      </c>
      <c r="K7610" s="17" cm="1">
        <f t="array" aca="1" ref="K7610" ca="1">IF(J7610&gt;0,COUNTIFS(AnnualTotalDiversion,J7610,APPL_ID,"&lt;&gt;"&amp;A7610,Owner,G7610,YEAR,C7610)/12,0)</f>
        <v>0</v>
      </c>
    </row>
    <row r="7611" spans="1:11" x14ac:dyDescent="0.25">
      <c r="A7611" t="s">
        <v>106</v>
      </c>
      <c r="B7611">
        <v>11765</v>
      </c>
      <c r="C7611">
        <v>2018</v>
      </c>
      <c r="D7611">
        <v>2</v>
      </c>
      <c r="E7611">
        <v>0</v>
      </c>
      <c r="F7611" s="15" t="s">
        <v>45</v>
      </c>
      <c r="G7611" t="str" cm="1">
        <f t="array" aca="1" ref="G7611" ca="1">_xlfn.XLOOKUP(A7611,APPLICATION_NUMBER,APPLICATION_PRIMARY_OWNER)</f>
        <v>HILLCREST EQUESTRIAN FARM</v>
      </c>
      <c r="H7611" cm="1">
        <f t="array" aca="1" ref="H7611" ca="1">SUMIFS(AMOUNT,APPL_ID,A7611,YEAR,C7611,DIVERSION_TYPE,"DIRECT")</f>
        <v>0</v>
      </c>
      <c r="I7611" cm="1">
        <f t="array" aca="1" ref="I7611" ca="1">SUMIFS(AMOUNT,APPL_ID,A7611,YEAR,C7611,DIVERSION_TYPE,"STORAGE")</f>
        <v>0</v>
      </c>
      <c r="J7611">
        <f t="shared" ca="1" si="118"/>
        <v>0</v>
      </c>
      <c r="K7611" s="17" cm="1">
        <f t="array" aca="1" ref="K7611" ca="1">IF(J7611&gt;0,COUNTIFS(AnnualTotalDiversion,J7611,APPL_ID,"&lt;&gt;"&amp;A7611,Owner,G7611,YEAR,C7611)/12,0)</f>
        <v>0</v>
      </c>
    </row>
    <row r="7612" spans="1:11" x14ac:dyDescent="0.25">
      <c r="A7612" t="s">
        <v>107</v>
      </c>
      <c r="B7612">
        <v>11789</v>
      </c>
      <c r="C7612">
        <v>2018</v>
      </c>
      <c r="D7612">
        <v>1</v>
      </c>
      <c r="E7612">
        <v>4.0000000000000001E-3</v>
      </c>
      <c r="F7612" s="15" t="s">
        <v>44</v>
      </c>
      <c r="G7612" t="str" cm="1">
        <f t="array" aca="1" ref="G7612" ca="1">_xlfn.XLOOKUP(A7612,APPLICATION_NUMBER,APPLICATION_PRIMARY_OWNER)</f>
        <v>BONITA  BERGIN</v>
      </c>
      <c r="H7612" cm="1">
        <f t="array" aca="1" ref="H7612" ca="1">SUMIFS(AMOUNT,APPL_ID,A7612,YEAR,C7612,DIVERSION_TYPE,"DIRECT")</f>
        <v>0</v>
      </c>
      <c r="I7612" cm="1">
        <f t="array" aca="1" ref="I7612" ca="1">SUMIFS(AMOUNT,APPL_ID,A7612,YEAR,C7612,DIVERSION_TYPE,"STORAGE")</f>
        <v>0</v>
      </c>
      <c r="J7612">
        <f t="shared" ca="1" si="118"/>
        <v>0</v>
      </c>
      <c r="K7612" s="17" cm="1">
        <f t="array" aca="1" ref="K7612" ca="1">IF(J7612&gt;0,COUNTIFS(AnnualTotalDiversion,J7612,APPL_ID,"&lt;&gt;"&amp;A7612,Owner,G7612,YEAR,C7612)/12,0)</f>
        <v>0</v>
      </c>
    </row>
    <row r="7613" spans="1:11" x14ac:dyDescent="0.25">
      <c r="A7613" t="s">
        <v>107</v>
      </c>
      <c r="B7613">
        <v>11789</v>
      </c>
      <c r="C7613">
        <v>2018</v>
      </c>
      <c r="D7613">
        <v>2</v>
      </c>
      <c r="E7613">
        <v>0</v>
      </c>
      <c r="F7613" s="15" t="s">
        <v>45</v>
      </c>
      <c r="G7613" t="str" cm="1">
        <f t="array" aca="1" ref="G7613" ca="1">_xlfn.XLOOKUP(A7613,APPLICATION_NUMBER,APPLICATION_PRIMARY_OWNER)</f>
        <v>BONITA  BERGIN</v>
      </c>
      <c r="H7613" cm="1">
        <f t="array" aca="1" ref="H7613" ca="1">SUMIFS(AMOUNT,APPL_ID,A7613,YEAR,C7613,DIVERSION_TYPE,"DIRECT")</f>
        <v>0</v>
      </c>
      <c r="I7613" cm="1">
        <f t="array" aca="1" ref="I7613" ca="1">SUMIFS(AMOUNT,APPL_ID,A7613,YEAR,C7613,DIVERSION_TYPE,"STORAGE")</f>
        <v>0</v>
      </c>
      <c r="J7613">
        <f t="shared" ca="1" si="118"/>
        <v>0</v>
      </c>
      <c r="K7613" s="17" cm="1">
        <f t="array" aca="1" ref="K7613" ca="1">IF(J7613&gt;0,COUNTIFS(AnnualTotalDiversion,J7613,APPL_ID,"&lt;&gt;"&amp;A7613,Owner,G7613,YEAR,C7613)/12,0)</f>
        <v>0</v>
      </c>
    </row>
    <row r="7614" spans="1:11" x14ac:dyDescent="0.25">
      <c r="A7614" t="s">
        <v>107</v>
      </c>
      <c r="B7614">
        <v>11789</v>
      </c>
      <c r="C7614">
        <v>2017</v>
      </c>
      <c r="D7614">
        <v>11</v>
      </c>
      <c r="E7614">
        <v>0</v>
      </c>
      <c r="F7614" s="15" t="s">
        <v>45</v>
      </c>
      <c r="G7614" t="str" cm="1">
        <f t="array" aca="1" ref="G7614" ca="1">_xlfn.XLOOKUP(A7614,APPLICATION_NUMBER,APPLICATION_PRIMARY_OWNER)</f>
        <v>BONITA  BERGIN</v>
      </c>
      <c r="H7614" cm="1">
        <f t="array" aca="1" ref="H7614" ca="1">SUMIFS(AMOUNT,APPL_ID,A7614,YEAR,C7614,DIVERSION_TYPE,"DIRECT")</f>
        <v>0</v>
      </c>
      <c r="I7614" cm="1">
        <f t="array" aca="1" ref="I7614" ca="1">SUMIFS(AMOUNT,APPL_ID,A7614,YEAR,C7614,DIVERSION_TYPE,"STORAGE")</f>
        <v>0</v>
      </c>
      <c r="J7614">
        <f t="shared" ca="1" si="118"/>
        <v>0</v>
      </c>
      <c r="K7614" s="17" cm="1">
        <f t="array" aca="1" ref="K7614" ca="1">IF(J7614&gt;0,COUNTIFS(AnnualTotalDiversion,J7614,APPL_ID,"&lt;&gt;"&amp;A7614,Owner,G7614,YEAR,C7614)/12,0)</f>
        <v>0</v>
      </c>
    </row>
    <row r="7615" spans="1:11" x14ac:dyDescent="0.25">
      <c r="A7615" t="s">
        <v>107</v>
      </c>
      <c r="B7615">
        <v>11789</v>
      </c>
      <c r="C7615">
        <v>2017</v>
      </c>
      <c r="D7615">
        <v>11</v>
      </c>
      <c r="E7615">
        <v>0</v>
      </c>
      <c r="F7615" s="15" t="s">
        <v>46</v>
      </c>
      <c r="G7615" t="str" cm="1">
        <f t="array" aca="1" ref="G7615" ca="1">_xlfn.XLOOKUP(A7615,APPLICATION_NUMBER,APPLICATION_PRIMARY_OWNER)</f>
        <v>BONITA  BERGIN</v>
      </c>
      <c r="H7615" cm="1">
        <f t="array" aca="1" ref="H7615" ca="1">SUMIFS(AMOUNT,APPL_ID,A7615,YEAR,C7615,DIVERSION_TYPE,"DIRECT")</f>
        <v>0</v>
      </c>
      <c r="I7615" cm="1">
        <f t="array" aca="1" ref="I7615" ca="1">SUMIFS(AMOUNT,APPL_ID,A7615,YEAR,C7615,DIVERSION_TYPE,"STORAGE")</f>
        <v>0</v>
      </c>
      <c r="J7615">
        <f t="shared" ca="1" si="118"/>
        <v>0</v>
      </c>
      <c r="K7615" s="17" cm="1">
        <f t="array" aca="1" ref="K7615" ca="1">IF(J7615&gt;0,COUNTIFS(AnnualTotalDiversion,J7615,APPL_ID,"&lt;&gt;"&amp;A7615,Owner,G7615,YEAR,C7615)/12,0)</f>
        <v>0</v>
      </c>
    </row>
    <row r="7616" spans="1:11" x14ac:dyDescent="0.25">
      <c r="A7616" t="s">
        <v>107</v>
      </c>
      <c r="B7616">
        <v>11789</v>
      </c>
      <c r="C7616">
        <v>2017</v>
      </c>
      <c r="D7616">
        <v>11</v>
      </c>
      <c r="E7616">
        <v>2E-3</v>
      </c>
      <c r="F7616" s="15" t="s">
        <v>44</v>
      </c>
      <c r="G7616" t="str" cm="1">
        <f t="array" aca="1" ref="G7616" ca="1">_xlfn.XLOOKUP(A7616,APPLICATION_NUMBER,APPLICATION_PRIMARY_OWNER)</f>
        <v>BONITA  BERGIN</v>
      </c>
      <c r="H7616" cm="1">
        <f t="array" aca="1" ref="H7616" ca="1">SUMIFS(AMOUNT,APPL_ID,A7616,YEAR,C7616,DIVERSION_TYPE,"DIRECT")</f>
        <v>0</v>
      </c>
      <c r="I7616" cm="1">
        <f t="array" aca="1" ref="I7616" ca="1">SUMIFS(AMOUNT,APPL_ID,A7616,YEAR,C7616,DIVERSION_TYPE,"STORAGE")</f>
        <v>0</v>
      </c>
      <c r="J7616">
        <f t="shared" ca="1" si="118"/>
        <v>0</v>
      </c>
      <c r="K7616" s="17" cm="1">
        <f t="array" aca="1" ref="K7616" ca="1">IF(J7616&gt;0,COUNTIFS(AnnualTotalDiversion,J7616,APPL_ID,"&lt;&gt;"&amp;A7616,Owner,G7616,YEAR,C7616)/12,0)</f>
        <v>0</v>
      </c>
    </row>
    <row r="7617" spans="1:11" x14ac:dyDescent="0.25">
      <c r="A7617" t="s">
        <v>107</v>
      </c>
      <c r="B7617">
        <v>11789</v>
      </c>
      <c r="C7617">
        <v>2017</v>
      </c>
      <c r="D7617">
        <v>10</v>
      </c>
      <c r="E7617">
        <v>0</v>
      </c>
      <c r="F7617" s="15" t="s">
        <v>45</v>
      </c>
      <c r="G7617" t="str" cm="1">
        <f t="array" aca="1" ref="G7617" ca="1">_xlfn.XLOOKUP(A7617,APPLICATION_NUMBER,APPLICATION_PRIMARY_OWNER)</f>
        <v>BONITA  BERGIN</v>
      </c>
      <c r="H7617" cm="1">
        <f t="array" aca="1" ref="H7617" ca="1">SUMIFS(AMOUNT,APPL_ID,A7617,YEAR,C7617,DIVERSION_TYPE,"DIRECT")</f>
        <v>0</v>
      </c>
      <c r="I7617" cm="1">
        <f t="array" aca="1" ref="I7617" ca="1">SUMIFS(AMOUNT,APPL_ID,A7617,YEAR,C7617,DIVERSION_TYPE,"STORAGE")</f>
        <v>0</v>
      </c>
      <c r="J7617">
        <f t="shared" ca="1" si="118"/>
        <v>0</v>
      </c>
      <c r="K7617" s="17" cm="1">
        <f t="array" aca="1" ref="K7617" ca="1">IF(J7617&gt;0,COUNTIFS(AnnualTotalDiversion,J7617,APPL_ID,"&lt;&gt;"&amp;A7617,Owner,G7617,YEAR,C7617)/12,0)</f>
        <v>0</v>
      </c>
    </row>
    <row r="7618" spans="1:11" x14ac:dyDescent="0.25">
      <c r="A7618" t="s">
        <v>107</v>
      </c>
      <c r="B7618">
        <v>11789</v>
      </c>
      <c r="C7618">
        <v>2018</v>
      </c>
      <c r="D7618">
        <v>8</v>
      </c>
      <c r="E7618">
        <v>0</v>
      </c>
      <c r="F7618" s="15" t="s">
        <v>46</v>
      </c>
      <c r="G7618" t="str" cm="1">
        <f t="array" aca="1" ref="G7618" ca="1">_xlfn.XLOOKUP(A7618,APPLICATION_NUMBER,APPLICATION_PRIMARY_OWNER)</f>
        <v>BONITA  BERGIN</v>
      </c>
      <c r="H7618" cm="1">
        <f t="array" aca="1" ref="H7618" ca="1">SUMIFS(AMOUNT,APPL_ID,A7618,YEAR,C7618,DIVERSION_TYPE,"DIRECT")</f>
        <v>0</v>
      </c>
      <c r="I7618" cm="1">
        <f t="array" aca="1" ref="I7618" ca="1">SUMIFS(AMOUNT,APPL_ID,A7618,YEAR,C7618,DIVERSION_TYPE,"STORAGE")</f>
        <v>0</v>
      </c>
      <c r="J7618">
        <f t="shared" ca="1" si="118"/>
        <v>0</v>
      </c>
      <c r="K7618" s="17" cm="1">
        <f t="array" aca="1" ref="K7618" ca="1">IF(J7618&gt;0,COUNTIFS(AnnualTotalDiversion,J7618,APPL_ID,"&lt;&gt;"&amp;A7618,Owner,G7618,YEAR,C7618)/12,0)</f>
        <v>0</v>
      </c>
    </row>
    <row r="7619" spans="1:11" x14ac:dyDescent="0.25">
      <c r="A7619" t="s">
        <v>107</v>
      </c>
      <c r="B7619">
        <v>11789</v>
      </c>
      <c r="C7619">
        <v>2018</v>
      </c>
      <c r="D7619">
        <v>9</v>
      </c>
      <c r="E7619">
        <v>4.0000000000000001E-3</v>
      </c>
      <c r="F7619" s="15" t="s">
        <v>44</v>
      </c>
      <c r="G7619" t="str" cm="1">
        <f t="array" aca="1" ref="G7619" ca="1">_xlfn.XLOOKUP(A7619,APPLICATION_NUMBER,APPLICATION_PRIMARY_OWNER)</f>
        <v>BONITA  BERGIN</v>
      </c>
      <c r="H7619" cm="1">
        <f t="array" aca="1" ref="H7619" ca="1">SUMIFS(AMOUNT,APPL_ID,A7619,YEAR,C7619,DIVERSION_TYPE,"DIRECT")</f>
        <v>0</v>
      </c>
      <c r="I7619" cm="1">
        <f t="array" aca="1" ref="I7619" ca="1">SUMIFS(AMOUNT,APPL_ID,A7619,YEAR,C7619,DIVERSION_TYPE,"STORAGE")</f>
        <v>0</v>
      </c>
      <c r="J7619">
        <f t="shared" ca="1" si="118"/>
        <v>0</v>
      </c>
      <c r="K7619" s="17" cm="1">
        <f t="array" aca="1" ref="K7619" ca="1">IF(J7619&gt;0,COUNTIFS(AnnualTotalDiversion,J7619,APPL_ID,"&lt;&gt;"&amp;A7619,Owner,G7619,YEAR,C7619)/12,0)</f>
        <v>0</v>
      </c>
    </row>
    <row r="7620" spans="1:11" x14ac:dyDescent="0.25">
      <c r="A7620" t="s">
        <v>107</v>
      </c>
      <c r="B7620">
        <v>11789</v>
      </c>
      <c r="C7620">
        <v>2018</v>
      </c>
      <c r="D7620">
        <v>10</v>
      </c>
      <c r="E7620">
        <v>4.0000000000000001E-3</v>
      </c>
      <c r="F7620" s="15" t="s">
        <v>44</v>
      </c>
      <c r="G7620" t="str" cm="1">
        <f t="array" aca="1" ref="G7620" ca="1">_xlfn.XLOOKUP(A7620,APPLICATION_NUMBER,APPLICATION_PRIMARY_OWNER)</f>
        <v>BONITA  BERGIN</v>
      </c>
      <c r="H7620" cm="1">
        <f t="array" aca="1" ref="H7620" ca="1">SUMIFS(AMOUNT,APPL_ID,A7620,YEAR,C7620,DIVERSION_TYPE,"DIRECT")</f>
        <v>0</v>
      </c>
      <c r="I7620" cm="1">
        <f t="array" aca="1" ref="I7620" ca="1">SUMIFS(AMOUNT,APPL_ID,A7620,YEAR,C7620,DIVERSION_TYPE,"STORAGE")</f>
        <v>0</v>
      </c>
      <c r="J7620">
        <f t="shared" ca="1" si="118"/>
        <v>0</v>
      </c>
      <c r="K7620" s="17" cm="1">
        <f t="array" aca="1" ref="K7620" ca="1">IF(J7620&gt;0,COUNTIFS(AnnualTotalDiversion,J7620,APPL_ID,"&lt;&gt;"&amp;A7620,Owner,G7620,YEAR,C7620)/12,0)</f>
        <v>0</v>
      </c>
    </row>
    <row r="7621" spans="1:11" x14ac:dyDescent="0.25">
      <c r="A7621" t="s">
        <v>107</v>
      </c>
      <c r="B7621">
        <v>11789</v>
      </c>
      <c r="C7621">
        <v>2017</v>
      </c>
      <c r="D7621">
        <v>12</v>
      </c>
      <c r="E7621">
        <v>0</v>
      </c>
      <c r="F7621" s="15" t="s">
        <v>46</v>
      </c>
      <c r="G7621" t="str" cm="1">
        <f t="array" aca="1" ref="G7621" ca="1">_xlfn.XLOOKUP(A7621,APPLICATION_NUMBER,APPLICATION_PRIMARY_OWNER)</f>
        <v>BONITA  BERGIN</v>
      </c>
      <c r="H7621" cm="1">
        <f t="array" aca="1" ref="H7621" ca="1">SUMIFS(AMOUNT,APPL_ID,A7621,YEAR,C7621,DIVERSION_TYPE,"DIRECT")</f>
        <v>0</v>
      </c>
      <c r="I7621" cm="1">
        <f t="array" aca="1" ref="I7621" ca="1">SUMIFS(AMOUNT,APPL_ID,A7621,YEAR,C7621,DIVERSION_TYPE,"STORAGE")</f>
        <v>0</v>
      </c>
      <c r="J7621">
        <f t="shared" ref="J7621:J7684" ca="1" si="119">SUM(H7621:I7621)</f>
        <v>0</v>
      </c>
      <c r="K7621" s="17" cm="1">
        <f t="array" aca="1" ref="K7621" ca="1">IF(J7621&gt;0,COUNTIFS(AnnualTotalDiversion,J7621,APPL_ID,"&lt;&gt;"&amp;A7621,Owner,G7621,YEAR,C7621)/12,0)</f>
        <v>0</v>
      </c>
    </row>
    <row r="7622" spans="1:11" x14ac:dyDescent="0.25">
      <c r="A7622" t="s">
        <v>107</v>
      </c>
      <c r="B7622">
        <v>11789</v>
      </c>
      <c r="C7622">
        <v>2018</v>
      </c>
      <c r="D7622">
        <v>2</v>
      </c>
      <c r="E7622">
        <v>0</v>
      </c>
      <c r="F7622" s="15" t="s">
        <v>46</v>
      </c>
      <c r="G7622" t="str" cm="1">
        <f t="array" aca="1" ref="G7622" ca="1">_xlfn.XLOOKUP(A7622,APPLICATION_NUMBER,APPLICATION_PRIMARY_OWNER)</f>
        <v>BONITA  BERGIN</v>
      </c>
      <c r="H7622" cm="1">
        <f t="array" aca="1" ref="H7622" ca="1">SUMIFS(AMOUNT,APPL_ID,A7622,YEAR,C7622,DIVERSION_TYPE,"DIRECT")</f>
        <v>0</v>
      </c>
      <c r="I7622" cm="1">
        <f t="array" aca="1" ref="I7622" ca="1">SUMIFS(AMOUNT,APPL_ID,A7622,YEAR,C7622,DIVERSION_TYPE,"STORAGE")</f>
        <v>0</v>
      </c>
      <c r="J7622">
        <f t="shared" ca="1" si="119"/>
        <v>0</v>
      </c>
      <c r="K7622" s="17" cm="1">
        <f t="array" aca="1" ref="K7622" ca="1">IF(J7622&gt;0,COUNTIFS(AnnualTotalDiversion,J7622,APPL_ID,"&lt;&gt;"&amp;A7622,Owner,G7622,YEAR,C7622)/12,0)</f>
        <v>0</v>
      </c>
    </row>
    <row r="7623" spans="1:11" x14ac:dyDescent="0.25">
      <c r="A7623" t="s">
        <v>107</v>
      </c>
      <c r="B7623">
        <v>11789</v>
      </c>
      <c r="C7623">
        <v>2018</v>
      </c>
      <c r="D7623">
        <v>7</v>
      </c>
      <c r="E7623">
        <v>0</v>
      </c>
      <c r="F7623" s="15" t="s">
        <v>46</v>
      </c>
      <c r="G7623" t="str" cm="1">
        <f t="array" aca="1" ref="G7623" ca="1">_xlfn.XLOOKUP(A7623,APPLICATION_NUMBER,APPLICATION_PRIMARY_OWNER)</f>
        <v>BONITA  BERGIN</v>
      </c>
      <c r="H7623" cm="1">
        <f t="array" aca="1" ref="H7623" ca="1">SUMIFS(AMOUNT,APPL_ID,A7623,YEAR,C7623,DIVERSION_TYPE,"DIRECT")</f>
        <v>0</v>
      </c>
      <c r="I7623" cm="1">
        <f t="array" aca="1" ref="I7623" ca="1">SUMIFS(AMOUNT,APPL_ID,A7623,YEAR,C7623,DIVERSION_TYPE,"STORAGE")</f>
        <v>0</v>
      </c>
      <c r="J7623">
        <f t="shared" ca="1" si="119"/>
        <v>0</v>
      </c>
      <c r="K7623" s="17" cm="1">
        <f t="array" aca="1" ref="K7623" ca="1">IF(J7623&gt;0,COUNTIFS(AnnualTotalDiversion,J7623,APPL_ID,"&lt;&gt;"&amp;A7623,Owner,G7623,YEAR,C7623)/12,0)</f>
        <v>0</v>
      </c>
    </row>
    <row r="7624" spans="1:11" x14ac:dyDescent="0.25">
      <c r="A7624" t="s">
        <v>107</v>
      </c>
      <c r="B7624">
        <v>11789</v>
      </c>
      <c r="C7624">
        <v>2018</v>
      </c>
      <c r="D7624">
        <v>1</v>
      </c>
      <c r="E7624">
        <v>0</v>
      </c>
      <c r="F7624" s="15" t="s">
        <v>45</v>
      </c>
      <c r="G7624" t="str" cm="1">
        <f t="array" aca="1" ref="G7624" ca="1">_xlfn.XLOOKUP(A7624,APPLICATION_NUMBER,APPLICATION_PRIMARY_OWNER)</f>
        <v>BONITA  BERGIN</v>
      </c>
      <c r="H7624" cm="1">
        <f t="array" aca="1" ref="H7624" ca="1">SUMIFS(AMOUNT,APPL_ID,A7624,YEAR,C7624,DIVERSION_TYPE,"DIRECT")</f>
        <v>0</v>
      </c>
      <c r="I7624" cm="1">
        <f t="array" aca="1" ref="I7624" ca="1">SUMIFS(AMOUNT,APPL_ID,A7624,YEAR,C7624,DIVERSION_TYPE,"STORAGE")</f>
        <v>0</v>
      </c>
      <c r="J7624">
        <f t="shared" ca="1" si="119"/>
        <v>0</v>
      </c>
      <c r="K7624" s="17" cm="1">
        <f t="array" aca="1" ref="K7624" ca="1">IF(J7624&gt;0,COUNTIFS(AnnualTotalDiversion,J7624,APPL_ID,"&lt;&gt;"&amp;A7624,Owner,G7624,YEAR,C7624)/12,0)</f>
        <v>0</v>
      </c>
    </row>
    <row r="7625" spans="1:11" x14ac:dyDescent="0.25">
      <c r="A7625" t="s">
        <v>107</v>
      </c>
      <c r="B7625">
        <v>11789</v>
      </c>
      <c r="C7625">
        <v>2018</v>
      </c>
      <c r="D7625">
        <v>4</v>
      </c>
      <c r="E7625">
        <v>0</v>
      </c>
      <c r="F7625" s="15" t="s">
        <v>44</v>
      </c>
      <c r="G7625" t="str" cm="1">
        <f t="array" aca="1" ref="G7625" ca="1">_xlfn.XLOOKUP(A7625,APPLICATION_NUMBER,APPLICATION_PRIMARY_OWNER)</f>
        <v>BONITA  BERGIN</v>
      </c>
      <c r="H7625" cm="1">
        <f t="array" aca="1" ref="H7625" ca="1">SUMIFS(AMOUNT,APPL_ID,A7625,YEAR,C7625,DIVERSION_TYPE,"DIRECT")</f>
        <v>0</v>
      </c>
      <c r="I7625" cm="1">
        <f t="array" aca="1" ref="I7625" ca="1">SUMIFS(AMOUNT,APPL_ID,A7625,YEAR,C7625,DIVERSION_TYPE,"STORAGE")</f>
        <v>0</v>
      </c>
      <c r="J7625">
        <f t="shared" ca="1" si="119"/>
        <v>0</v>
      </c>
      <c r="K7625" s="17" cm="1">
        <f t="array" aca="1" ref="K7625" ca="1">IF(J7625&gt;0,COUNTIFS(AnnualTotalDiversion,J7625,APPL_ID,"&lt;&gt;"&amp;A7625,Owner,G7625,YEAR,C7625)/12,0)</f>
        <v>0</v>
      </c>
    </row>
    <row r="7626" spans="1:11" x14ac:dyDescent="0.25">
      <c r="A7626" t="s">
        <v>107</v>
      </c>
      <c r="B7626">
        <v>11789</v>
      </c>
      <c r="C7626">
        <v>2018</v>
      </c>
      <c r="D7626">
        <v>5</v>
      </c>
      <c r="E7626">
        <v>0</v>
      </c>
      <c r="F7626" s="15" t="s">
        <v>44</v>
      </c>
      <c r="G7626" t="str" cm="1">
        <f t="array" aca="1" ref="G7626" ca="1">_xlfn.XLOOKUP(A7626,APPLICATION_NUMBER,APPLICATION_PRIMARY_OWNER)</f>
        <v>BONITA  BERGIN</v>
      </c>
      <c r="H7626" cm="1">
        <f t="array" aca="1" ref="H7626" ca="1">SUMIFS(AMOUNT,APPL_ID,A7626,YEAR,C7626,DIVERSION_TYPE,"DIRECT")</f>
        <v>0</v>
      </c>
      <c r="I7626" cm="1">
        <f t="array" aca="1" ref="I7626" ca="1">SUMIFS(AMOUNT,APPL_ID,A7626,YEAR,C7626,DIVERSION_TYPE,"STORAGE")</f>
        <v>0</v>
      </c>
      <c r="J7626">
        <f t="shared" ca="1" si="119"/>
        <v>0</v>
      </c>
      <c r="K7626" s="17" cm="1">
        <f t="array" aca="1" ref="K7626" ca="1">IF(J7626&gt;0,COUNTIFS(AnnualTotalDiversion,J7626,APPL_ID,"&lt;&gt;"&amp;A7626,Owner,G7626,YEAR,C7626)/12,0)</f>
        <v>0</v>
      </c>
    </row>
    <row r="7627" spans="1:11" x14ac:dyDescent="0.25">
      <c r="A7627" t="s">
        <v>107</v>
      </c>
      <c r="B7627">
        <v>11789</v>
      </c>
      <c r="C7627">
        <v>2017</v>
      </c>
      <c r="D7627">
        <v>10</v>
      </c>
      <c r="E7627">
        <v>0</v>
      </c>
      <c r="F7627" s="15" t="s">
        <v>44</v>
      </c>
      <c r="G7627" t="str" cm="1">
        <f t="array" aca="1" ref="G7627" ca="1">_xlfn.XLOOKUP(A7627,APPLICATION_NUMBER,APPLICATION_PRIMARY_OWNER)</f>
        <v>BONITA  BERGIN</v>
      </c>
      <c r="H7627" cm="1">
        <f t="array" aca="1" ref="H7627" ca="1">SUMIFS(AMOUNT,APPL_ID,A7627,YEAR,C7627,DIVERSION_TYPE,"DIRECT")</f>
        <v>0</v>
      </c>
      <c r="I7627" cm="1">
        <f t="array" aca="1" ref="I7627" ca="1">SUMIFS(AMOUNT,APPL_ID,A7627,YEAR,C7627,DIVERSION_TYPE,"STORAGE")</f>
        <v>0</v>
      </c>
      <c r="J7627">
        <f t="shared" ca="1" si="119"/>
        <v>0</v>
      </c>
      <c r="K7627" s="17" cm="1">
        <f t="array" aca="1" ref="K7627" ca="1">IF(J7627&gt;0,COUNTIFS(AnnualTotalDiversion,J7627,APPL_ID,"&lt;&gt;"&amp;A7627,Owner,G7627,YEAR,C7627)/12,0)</f>
        <v>0</v>
      </c>
    </row>
    <row r="7628" spans="1:11" x14ac:dyDescent="0.25">
      <c r="A7628" t="s">
        <v>107</v>
      </c>
      <c r="B7628">
        <v>11789</v>
      </c>
      <c r="C7628">
        <v>2017</v>
      </c>
      <c r="D7628">
        <v>9</v>
      </c>
      <c r="E7628">
        <v>0</v>
      </c>
      <c r="F7628" s="15" t="s">
        <v>45</v>
      </c>
      <c r="G7628" t="str" cm="1">
        <f t="array" aca="1" ref="G7628" ca="1">_xlfn.XLOOKUP(A7628,APPLICATION_NUMBER,APPLICATION_PRIMARY_OWNER)</f>
        <v>BONITA  BERGIN</v>
      </c>
      <c r="H7628" cm="1">
        <f t="array" aca="1" ref="H7628" ca="1">SUMIFS(AMOUNT,APPL_ID,A7628,YEAR,C7628,DIVERSION_TYPE,"DIRECT")</f>
        <v>0</v>
      </c>
      <c r="I7628" cm="1">
        <f t="array" aca="1" ref="I7628" ca="1">SUMIFS(AMOUNT,APPL_ID,A7628,YEAR,C7628,DIVERSION_TYPE,"STORAGE")</f>
        <v>0</v>
      </c>
      <c r="J7628">
        <f t="shared" ca="1" si="119"/>
        <v>0</v>
      </c>
      <c r="K7628" s="17" cm="1">
        <f t="array" aca="1" ref="K7628" ca="1">IF(J7628&gt;0,COUNTIFS(AnnualTotalDiversion,J7628,APPL_ID,"&lt;&gt;"&amp;A7628,Owner,G7628,YEAR,C7628)/12,0)</f>
        <v>0</v>
      </c>
    </row>
    <row r="7629" spans="1:11" x14ac:dyDescent="0.25">
      <c r="A7629" t="s">
        <v>107</v>
      </c>
      <c r="B7629">
        <v>11789</v>
      </c>
      <c r="C7629">
        <v>2017</v>
      </c>
      <c r="D7629">
        <v>12</v>
      </c>
      <c r="E7629">
        <v>2E-3</v>
      </c>
      <c r="F7629" s="15" t="s">
        <v>44</v>
      </c>
      <c r="G7629" t="str" cm="1">
        <f t="array" aca="1" ref="G7629" ca="1">_xlfn.XLOOKUP(A7629,APPLICATION_NUMBER,APPLICATION_PRIMARY_OWNER)</f>
        <v>BONITA  BERGIN</v>
      </c>
      <c r="H7629" cm="1">
        <f t="array" aca="1" ref="H7629" ca="1">SUMIFS(AMOUNT,APPL_ID,A7629,YEAR,C7629,DIVERSION_TYPE,"DIRECT")</f>
        <v>0</v>
      </c>
      <c r="I7629" cm="1">
        <f t="array" aca="1" ref="I7629" ca="1">SUMIFS(AMOUNT,APPL_ID,A7629,YEAR,C7629,DIVERSION_TYPE,"STORAGE")</f>
        <v>0</v>
      </c>
      <c r="J7629">
        <f t="shared" ca="1" si="119"/>
        <v>0</v>
      </c>
      <c r="K7629" s="17" cm="1">
        <f t="array" aca="1" ref="K7629" ca="1">IF(J7629&gt;0,COUNTIFS(AnnualTotalDiversion,J7629,APPL_ID,"&lt;&gt;"&amp;A7629,Owner,G7629,YEAR,C7629)/12,0)</f>
        <v>0</v>
      </c>
    </row>
    <row r="7630" spans="1:11" x14ac:dyDescent="0.25">
      <c r="A7630" t="s">
        <v>107</v>
      </c>
      <c r="B7630">
        <v>11789</v>
      </c>
      <c r="C7630">
        <v>2017</v>
      </c>
      <c r="D7630">
        <v>9</v>
      </c>
      <c r="E7630">
        <v>0</v>
      </c>
      <c r="F7630" s="15" t="s">
        <v>44</v>
      </c>
      <c r="G7630" t="str" cm="1">
        <f t="array" aca="1" ref="G7630" ca="1">_xlfn.XLOOKUP(A7630,APPLICATION_NUMBER,APPLICATION_PRIMARY_OWNER)</f>
        <v>BONITA  BERGIN</v>
      </c>
      <c r="H7630" cm="1">
        <f t="array" aca="1" ref="H7630" ca="1">SUMIFS(AMOUNT,APPL_ID,A7630,YEAR,C7630,DIVERSION_TYPE,"DIRECT")</f>
        <v>0</v>
      </c>
      <c r="I7630" cm="1">
        <f t="array" aca="1" ref="I7630" ca="1">SUMIFS(AMOUNT,APPL_ID,A7630,YEAR,C7630,DIVERSION_TYPE,"STORAGE")</f>
        <v>0</v>
      </c>
      <c r="J7630">
        <f t="shared" ca="1" si="119"/>
        <v>0</v>
      </c>
      <c r="K7630" s="17" cm="1">
        <f t="array" aca="1" ref="K7630" ca="1">IF(J7630&gt;0,COUNTIFS(AnnualTotalDiversion,J7630,APPL_ID,"&lt;&gt;"&amp;A7630,Owner,G7630,YEAR,C7630)/12,0)</f>
        <v>0</v>
      </c>
    </row>
    <row r="7631" spans="1:11" x14ac:dyDescent="0.25">
      <c r="A7631" t="s">
        <v>107</v>
      </c>
      <c r="B7631">
        <v>11789</v>
      </c>
      <c r="C7631">
        <v>2018</v>
      </c>
      <c r="D7631">
        <v>1</v>
      </c>
      <c r="E7631">
        <v>0</v>
      </c>
      <c r="F7631" s="15" t="s">
        <v>46</v>
      </c>
      <c r="G7631" t="str" cm="1">
        <f t="array" aca="1" ref="G7631" ca="1">_xlfn.XLOOKUP(A7631,APPLICATION_NUMBER,APPLICATION_PRIMARY_OWNER)</f>
        <v>BONITA  BERGIN</v>
      </c>
      <c r="H7631" cm="1">
        <f t="array" aca="1" ref="H7631" ca="1">SUMIFS(AMOUNT,APPL_ID,A7631,YEAR,C7631,DIVERSION_TYPE,"DIRECT")</f>
        <v>0</v>
      </c>
      <c r="I7631" cm="1">
        <f t="array" aca="1" ref="I7631" ca="1">SUMIFS(AMOUNT,APPL_ID,A7631,YEAR,C7631,DIVERSION_TYPE,"STORAGE")</f>
        <v>0</v>
      </c>
      <c r="J7631">
        <f t="shared" ca="1" si="119"/>
        <v>0</v>
      </c>
      <c r="K7631" s="17" cm="1">
        <f t="array" aca="1" ref="K7631" ca="1">IF(J7631&gt;0,COUNTIFS(AnnualTotalDiversion,J7631,APPL_ID,"&lt;&gt;"&amp;A7631,Owner,G7631,YEAR,C7631)/12,0)</f>
        <v>0</v>
      </c>
    </row>
    <row r="7632" spans="1:11" x14ac:dyDescent="0.25">
      <c r="A7632" t="s">
        <v>107</v>
      </c>
      <c r="B7632">
        <v>11789</v>
      </c>
      <c r="C7632">
        <v>2018</v>
      </c>
      <c r="D7632">
        <v>11</v>
      </c>
      <c r="E7632">
        <v>4.0000000000000001E-3</v>
      </c>
      <c r="F7632" s="15" t="s">
        <v>44</v>
      </c>
      <c r="G7632" t="str" cm="1">
        <f t="array" aca="1" ref="G7632" ca="1">_xlfn.XLOOKUP(A7632,APPLICATION_NUMBER,APPLICATION_PRIMARY_OWNER)</f>
        <v>BONITA  BERGIN</v>
      </c>
      <c r="H7632" cm="1">
        <f t="array" aca="1" ref="H7632" ca="1">SUMIFS(AMOUNT,APPL_ID,A7632,YEAR,C7632,DIVERSION_TYPE,"DIRECT")</f>
        <v>0</v>
      </c>
      <c r="I7632" cm="1">
        <f t="array" aca="1" ref="I7632" ca="1">SUMIFS(AMOUNT,APPL_ID,A7632,YEAR,C7632,DIVERSION_TYPE,"STORAGE")</f>
        <v>0</v>
      </c>
      <c r="J7632">
        <f t="shared" ca="1" si="119"/>
        <v>0</v>
      </c>
      <c r="K7632" s="17" cm="1">
        <f t="array" aca="1" ref="K7632" ca="1">IF(J7632&gt;0,COUNTIFS(AnnualTotalDiversion,J7632,APPL_ID,"&lt;&gt;"&amp;A7632,Owner,G7632,YEAR,C7632)/12,0)</f>
        <v>0</v>
      </c>
    </row>
    <row r="7633" spans="1:11" x14ac:dyDescent="0.25">
      <c r="A7633" t="s">
        <v>107</v>
      </c>
      <c r="B7633">
        <v>11789</v>
      </c>
      <c r="C7633">
        <v>2017</v>
      </c>
      <c r="D7633">
        <v>8</v>
      </c>
      <c r="E7633">
        <v>0</v>
      </c>
      <c r="F7633" s="15" t="s">
        <v>44</v>
      </c>
      <c r="G7633" t="str" cm="1">
        <f t="array" aca="1" ref="G7633" ca="1">_xlfn.XLOOKUP(A7633,APPLICATION_NUMBER,APPLICATION_PRIMARY_OWNER)</f>
        <v>BONITA  BERGIN</v>
      </c>
      <c r="H7633" cm="1">
        <f t="array" aca="1" ref="H7633" ca="1">SUMIFS(AMOUNT,APPL_ID,A7633,YEAR,C7633,DIVERSION_TYPE,"DIRECT")</f>
        <v>0</v>
      </c>
      <c r="I7633" cm="1">
        <f t="array" aca="1" ref="I7633" ca="1">SUMIFS(AMOUNT,APPL_ID,A7633,YEAR,C7633,DIVERSION_TYPE,"STORAGE")</f>
        <v>0</v>
      </c>
      <c r="J7633">
        <f t="shared" ca="1" si="119"/>
        <v>0</v>
      </c>
      <c r="K7633" s="17" cm="1">
        <f t="array" aca="1" ref="K7633" ca="1">IF(J7633&gt;0,COUNTIFS(AnnualTotalDiversion,J7633,APPL_ID,"&lt;&gt;"&amp;A7633,Owner,G7633,YEAR,C7633)/12,0)</f>
        <v>0</v>
      </c>
    </row>
    <row r="7634" spans="1:11" x14ac:dyDescent="0.25">
      <c r="A7634" t="s">
        <v>107</v>
      </c>
      <c r="B7634">
        <v>11789</v>
      </c>
      <c r="C7634">
        <v>2018</v>
      </c>
      <c r="D7634">
        <v>11</v>
      </c>
      <c r="E7634">
        <v>0</v>
      </c>
      <c r="F7634" s="15" t="s">
        <v>46</v>
      </c>
      <c r="G7634" t="str" cm="1">
        <f t="array" aca="1" ref="G7634" ca="1">_xlfn.XLOOKUP(A7634,APPLICATION_NUMBER,APPLICATION_PRIMARY_OWNER)</f>
        <v>BONITA  BERGIN</v>
      </c>
      <c r="H7634" cm="1">
        <f t="array" aca="1" ref="H7634" ca="1">SUMIFS(AMOUNT,APPL_ID,A7634,YEAR,C7634,DIVERSION_TYPE,"DIRECT")</f>
        <v>0</v>
      </c>
      <c r="I7634" cm="1">
        <f t="array" aca="1" ref="I7634" ca="1">SUMIFS(AMOUNT,APPL_ID,A7634,YEAR,C7634,DIVERSION_TYPE,"STORAGE")</f>
        <v>0</v>
      </c>
      <c r="J7634">
        <f t="shared" ca="1" si="119"/>
        <v>0</v>
      </c>
      <c r="K7634" s="17" cm="1">
        <f t="array" aca="1" ref="K7634" ca="1">IF(J7634&gt;0,COUNTIFS(AnnualTotalDiversion,J7634,APPL_ID,"&lt;&gt;"&amp;A7634,Owner,G7634,YEAR,C7634)/12,0)</f>
        <v>0</v>
      </c>
    </row>
    <row r="7635" spans="1:11" x14ac:dyDescent="0.25">
      <c r="A7635" t="s">
        <v>107</v>
      </c>
      <c r="B7635">
        <v>11789</v>
      </c>
      <c r="C7635">
        <v>2017</v>
      </c>
      <c r="D7635">
        <v>7</v>
      </c>
      <c r="E7635">
        <v>0</v>
      </c>
      <c r="F7635" s="15" t="s">
        <v>46</v>
      </c>
      <c r="G7635" t="str" cm="1">
        <f t="array" aca="1" ref="G7635" ca="1">_xlfn.XLOOKUP(A7635,APPLICATION_NUMBER,APPLICATION_PRIMARY_OWNER)</f>
        <v>BONITA  BERGIN</v>
      </c>
      <c r="H7635" cm="1">
        <f t="array" aca="1" ref="H7635" ca="1">SUMIFS(AMOUNT,APPL_ID,A7635,YEAR,C7635,DIVERSION_TYPE,"DIRECT")</f>
        <v>0</v>
      </c>
      <c r="I7635" cm="1">
        <f t="array" aca="1" ref="I7635" ca="1">SUMIFS(AMOUNT,APPL_ID,A7635,YEAR,C7635,DIVERSION_TYPE,"STORAGE")</f>
        <v>0</v>
      </c>
      <c r="J7635">
        <f t="shared" ca="1" si="119"/>
        <v>0</v>
      </c>
      <c r="K7635" s="17" cm="1">
        <f t="array" aca="1" ref="K7635" ca="1">IF(J7635&gt;0,COUNTIFS(AnnualTotalDiversion,J7635,APPL_ID,"&lt;&gt;"&amp;A7635,Owner,G7635,YEAR,C7635)/12,0)</f>
        <v>0</v>
      </c>
    </row>
    <row r="7636" spans="1:11" x14ac:dyDescent="0.25">
      <c r="A7636" t="s">
        <v>107</v>
      </c>
      <c r="B7636">
        <v>11789</v>
      </c>
      <c r="C7636">
        <v>2017</v>
      </c>
      <c r="D7636">
        <v>7</v>
      </c>
      <c r="E7636">
        <v>0</v>
      </c>
      <c r="F7636" s="15" t="s">
        <v>45</v>
      </c>
      <c r="G7636" t="str" cm="1">
        <f t="array" aca="1" ref="G7636" ca="1">_xlfn.XLOOKUP(A7636,APPLICATION_NUMBER,APPLICATION_PRIMARY_OWNER)</f>
        <v>BONITA  BERGIN</v>
      </c>
      <c r="H7636" cm="1">
        <f t="array" aca="1" ref="H7636" ca="1">SUMIFS(AMOUNT,APPL_ID,A7636,YEAR,C7636,DIVERSION_TYPE,"DIRECT")</f>
        <v>0</v>
      </c>
      <c r="I7636" cm="1">
        <f t="array" aca="1" ref="I7636" ca="1">SUMIFS(AMOUNT,APPL_ID,A7636,YEAR,C7636,DIVERSION_TYPE,"STORAGE")</f>
        <v>0</v>
      </c>
      <c r="J7636">
        <f t="shared" ca="1" si="119"/>
        <v>0</v>
      </c>
      <c r="K7636" s="17" cm="1">
        <f t="array" aca="1" ref="K7636" ca="1">IF(J7636&gt;0,COUNTIFS(AnnualTotalDiversion,J7636,APPL_ID,"&lt;&gt;"&amp;A7636,Owner,G7636,YEAR,C7636)/12,0)</f>
        <v>0</v>
      </c>
    </row>
    <row r="7637" spans="1:11" x14ac:dyDescent="0.25">
      <c r="A7637" t="s">
        <v>107</v>
      </c>
      <c r="B7637">
        <v>11789</v>
      </c>
      <c r="C7637">
        <v>2018</v>
      </c>
      <c r="D7637">
        <v>7</v>
      </c>
      <c r="E7637">
        <v>0</v>
      </c>
      <c r="F7637" s="15" t="s">
        <v>44</v>
      </c>
      <c r="G7637" t="str" cm="1">
        <f t="array" aca="1" ref="G7637" ca="1">_xlfn.XLOOKUP(A7637,APPLICATION_NUMBER,APPLICATION_PRIMARY_OWNER)</f>
        <v>BONITA  BERGIN</v>
      </c>
      <c r="H7637" cm="1">
        <f t="array" aca="1" ref="H7637" ca="1">SUMIFS(AMOUNT,APPL_ID,A7637,YEAR,C7637,DIVERSION_TYPE,"DIRECT")</f>
        <v>0</v>
      </c>
      <c r="I7637" cm="1">
        <f t="array" aca="1" ref="I7637" ca="1">SUMIFS(AMOUNT,APPL_ID,A7637,YEAR,C7637,DIVERSION_TYPE,"STORAGE")</f>
        <v>0</v>
      </c>
      <c r="J7637">
        <f t="shared" ca="1" si="119"/>
        <v>0</v>
      </c>
      <c r="K7637" s="17" cm="1">
        <f t="array" aca="1" ref="K7637" ca="1">IF(J7637&gt;0,COUNTIFS(AnnualTotalDiversion,J7637,APPL_ID,"&lt;&gt;"&amp;A7637,Owner,G7637,YEAR,C7637)/12,0)</f>
        <v>0</v>
      </c>
    </row>
    <row r="7638" spans="1:11" x14ac:dyDescent="0.25">
      <c r="A7638" t="s">
        <v>107</v>
      </c>
      <c r="B7638">
        <v>11789</v>
      </c>
      <c r="C7638">
        <v>2018</v>
      </c>
      <c r="D7638">
        <v>5</v>
      </c>
      <c r="E7638">
        <v>0</v>
      </c>
      <c r="F7638" s="15" t="s">
        <v>46</v>
      </c>
      <c r="G7638" t="str" cm="1">
        <f t="array" aca="1" ref="G7638" ca="1">_xlfn.XLOOKUP(A7638,APPLICATION_NUMBER,APPLICATION_PRIMARY_OWNER)</f>
        <v>BONITA  BERGIN</v>
      </c>
      <c r="H7638" cm="1">
        <f t="array" aca="1" ref="H7638" ca="1">SUMIFS(AMOUNT,APPL_ID,A7638,YEAR,C7638,DIVERSION_TYPE,"DIRECT")</f>
        <v>0</v>
      </c>
      <c r="I7638" cm="1">
        <f t="array" aca="1" ref="I7638" ca="1">SUMIFS(AMOUNT,APPL_ID,A7638,YEAR,C7638,DIVERSION_TYPE,"STORAGE")</f>
        <v>0</v>
      </c>
      <c r="J7638">
        <f t="shared" ca="1" si="119"/>
        <v>0</v>
      </c>
      <c r="K7638" s="17" cm="1">
        <f t="array" aca="1" ref="K7638" ca="1">IF(J7638&gt;0,COUNTIFS(AnnualTotalDiversion,J7638,APPL_ID,"&lt;&gt;"&amp;A7638,Owner,G7638,YEAR,C7638)/12,0)</f>
        <v>0</v>
      </c>
    </row>
    <row r="7639" spans="1:11" x14ac:dyDescent="0.25">
      <c r="A7639" t="s">
        <v>107</v>
      </c>
      <c r="B7639">
        <v>11789</v>
      </c>
      <c r="C7639">
        <v>2017</v>
      </c>
      <c r="D7639">
        <v>9</v>
      </c>
      <c r="E7639">
        <v>0</v>
      </c>
      <c r="F7639" s="15" t="s">
        <v>46</v>
      </c>
      <c r="G7639" t="str" cm="1">
        <f t="array" aca="1" ref="G7639" ca="1">_xlfn.XLOOKUP(A7639,APPLICATION_NUMBER,APPLICATION_PRIMARY_OWNER)</f>
        <v>BONITA  BERGIN</v>
      </c>
      <c r="H7639" cm="1">
        <f t="array" aca="1" ref="H7639" ca="1">SUMIFS(AMOUNT,APPL_ID,A7639,YEAR,C7639,DIVERSION_TYPE,"DIRECT")</f>
        <v>0</v>
      </c>
      <c r="I7639" cm="1">
        <f t="array" aca="1" ref="I7639" ca="1">SUMIFS(AMOUNT,APPL_ID,A7639,YEAR,C7639,DIVERSION_TYPE,"STORAGE")</f>
        <v>0</v>
      </c>
      <c r="J7639">
        <f t="shared" ca="1" si="119"/>
        <v>0</v>
      </c>
      <c r="K7639" s="17" cm="1">
        <f t="array" aca="1" ref="K7639" ca="1">IF(J7639&gt;0,COUNTIFS(AnnualTotalDiversion,J7639,APPL_ID,"&lt;&gt;"&amp;A7639,Owner,G7639,YEAR,C7639)/12,0)</f>
        <v>0</v>
      </c>
    </row>
    <row r="7640" spans="1:11" x14ac:dyDescent="0.25">
      <c r="A7640" t="s">
        <v>107</v>
      </c>
      <c r="B7640">
        <v>11789</v>
      </c>
      <c r="C7640">
        <v>2018</v>
      </c>
      <c r="D7640">
        <v>12</v>
      </c>
      <c r="E7640">
        <v>0</v>
      </c>
      <c r="F7640" s="15" t="s">
        <v>46</v>
      </c>
      <c r="G7640" t="str" cm="1">
        <f t="array" aca="1" ref="G7640" ca="1">_xlfn.XLOOKUP(A7640,APPLICATION_NUMBER,APPLICATION_PRIMARY_OWNER)</f>
        <v>BONITA  BERGIN</v>
      </c>
      <c r="H7640" cm="1">
        <f t="array" aca="1" ref="H7640" ca="1">SUMIFS(AMOUNT,APPL_ID,A7640,YEAR,C7640,DIVERSION_TYPE,"DIRECT")</f>
        <v>0</v>
      </c>
      <c r="I7640" cm="1">
        <f t="array" aca="1" ref="I7640" ca="1">SUMIFS(AMOUNT,APPL_ID,A7640,YEAR,C7640,DIVERSION_TYPE,"STORAGE")</f>
        <v>0</v>
      </c>
      <c r="J7640">
        <f t="shared" ca="1" si="119"/>
        <v>0</v>
      </c>
      <c r="K7640" s="17" cm="1">
        <f t="array" aca="1" ref="K7640" ca="1">IF(J7640&gt;0,COUNTIFS(AnnualTotalDiversion,J7640,APPL_ID,"&lt;&gt;"&amp;A7640,Owner,G7640,YEAR,C7640)/12,0)</f>
        <v>0</v>
      </c>
    </row>
    <row r="7641" spans="1:11" x14ac:dyDescent="0.25">
      <c r="A7641" t="s">
        <v>107</v>
      </c>
      <c r="B7641">
        <v>11789</v>
      </c>
      <c r="C7641">
        <v>2018</v>
      </c>
      <c r="D7641">
        <v>2</v>
      </c>
      <c r="E7641">
        <v>4.0000000000000001E-3</v>
      </c>
      <c r="F7641" s="15" t="s">
        <v>44</v>
      </c>
      <c r="G7641" t="str" cm="1">
        <f t="array" aca="1" ref="G7641" ca="1">_xlfn.XLOOKUP(A7641,APPLICATION_NUMBER,APPLICATION_PRIMARY_OWNER)</f>
        <v>BONITA  BERGIN</v>
      </c>
      <c r="H7641" cm="1">
        <f t="array" aca="1" ref="H7641" ca="1">SUMIFS(AMOUNT,APPL_ID,A7641,YEAR,C7641,DIVERSION_TYPE,"DIRECT")</f>
        <v>0</v>
      </c>
      <c r="I7641" cm="1">
        <f t="array" aca="1" ref="I7641" ca="1">SUMIFS(AMOUNT,APPL_ID,A7641,YEAR,C7641,DIVERSION_TYPE,"STORAGE")</f>
        <v>0</v>
      </c>
      <c r="J7641">
        <f t="shared" ca="1" si="119"/>
        <v>0</v>
      </c>
      <c r="K7641" s="17" cm="1">
        <f t="array" aca="1" ref="K7641" ca="1">IF(J7641&gt;0,COUNTIFS(AnnualTotalDiversion,J7641,APPL_ID,"&lt;&gt;"&amp;A7641,Owner,G7641,YEAR,C7641)/12,0)</f>
        <v>0</v>
      </c>
    </row>
    <row r="7642" spans="1:11" x14ac:dyDescent="0.25">
      <c r="A7642" t="s">
        <v>107</v>
      </c>
      <c r="B7642">
        <v>11789</v>
      </c>
      <c r="C7642">
        <v>2018</v>
      </c>
      <c r="D7642">
        <v>11</v>
      </c>
      <c r="E7642">
        <v>0</v>
      </c>
      <c r="F7642" s="15" t="s">
        <v>45</v>
      </c>
      <c r="G7642" t="str" cm="1">
        <f t="array" aca="1" ref="G7642" ca="1">_xlfn.XLOOKUP(A7642,APPLICATION_NUMBER,APPLICATION_PRIMARY_OWNER)</f>
        <v>BONITA  BERGIN</v>
      </c>
      <c r="H7642" cm="1">
        <f t="array" aca="1" ref="H7642" ca="1">SUMIFS(AMOUNT,APPL_ID,A7642,YEAR,C7642,DIVERSION_TYPE,"DIRECT")</f>
        <v>0</v>
      </c>
      <c r="I7642" cm="1">
        <f t="array" aca="1" ref="I7642" ca="1">SUMIFS(AMOUNT,APPL_ID,A7642,YEAR,C7642,DIVERSION_TYPE,"STORAGE")</f>
        <v>0</v>
      </c>
      <c r="J7642">
        <f t="shared" ca="1" si="119"/>
        <v>0</v>
      </c>
      <c r="K7642" s="17" cm="1">
        <f t="array" aca="1" ref="K7642" ca="1">IF(J7642&gt;0,COUNTIFS(AnnualTotalDiversion,J7642,APPL_ID,"&lt;&gt;"&amp;A7642,Owner,G7642,YEAR,C7642)/12,0)</f>
        <v>0</v>
      </c>
    </row>
    <row r="7643" spans="1:11" x14ac:dyDescent="0.25">
      <c r="A7643" t="s">
        <v>107</v>
      </c>
      <c r="B7643">
        <v>11789</v>
      </c>
      <c r="C7643">
        <v>2017</v>
      </c>
      <c r="D7643">
        <v>8</v>
      </c>
      <c r="E7643">
        <v>0</v>
      </c>
      <c r="F7643" s="15" t="s">
        <v>45</v>
      </c>
      <c r="G7643" t="str" cm="1">
        <f t="array" aca="1" ref="G7643" ca="1">_xlfn.XLOOKUP(A7643,APPLICATION_NUMBER,APPLICATION_PRIMARY_OWNER)</f>
        <v>BONITA  BERGIN</v>
      </c>
      <c r="H7643" cm="1">
        <f t="array" aca="1" ref="H7643" ca="1">SUMIFS(AMOUNT,APPL_ID,A7643,YEAR,C7643,DIVERSION_TYPE,"DIRECT")</f>
        <v>0</v>
      </c>
      <c r="I7643" cm="1">
        <f t="array" aca="1" ref="I7643" ca="1">SUMIFS(AMOUNT,APPL_ID,A7643,YEAR,C7643,DIVERSION_TYPE,"STORAGE")</f>
        <v>0</v>
      </c>
      <c r="J7643">
        <f t="shared" ca="1" si="119"/>
        <v>0</v>
      </c>
      <c r="K7643" s="17" cm="1">
        <f t="array" aca="1" ref="K7643" ca="1">IF(J7643&gt;0,COUNTIFS(AnnualTotalDiversion,J7643,APPL_ID,"&lt;&gt;"&amp;A7643,Owner,G7643,YEAR,C7643)/12,0)</f>
        <v>0</v>
      </c>
    </row>
    <row r="7644" spans="1:11" x14ac:dyDescent="0.25">
      <c r="A7644" t="s">
        <v>107</v>
      </c>
      <c r="B7644">
        <v>11789</v>
      </c>
      <c r="C7644">
        <v>2017</v>
      </c>
      <c r="D7644">
        <v>3</v>
      </c>
      <c r="E7644">
        <v>0</v>
      </c>
      <c r="F7644" s="15" t="s">
        <v>45</v>
      </c>
      <c r="G7644" t="str" cm="1">
        <f t="array" aca="1" ref="G7644" ca="1">_xlfn.XLOOKUP(A7644,APPLICATION_NUMBER,APPLICATION_PRIMARY_OWNER)</f>
        <v>BONITA  BERGIN</v>
      </c>
      <c r="H7644" cm="1">
        <f t="array" aca="1" ref="H7644" ca="1">SUMIFS(AMOUNT,APPL_ID,A7644,YEAR,C7644,DIVERSION_TYPE,"DIRECT")</f>
        <v>0</v>
      </c>
      <c r="I7644" cm="1">
        <f t="array" aca="1" ref="I7644" ca="1">SUMIFS(AMOUNT,APPL_ID,A7644,YEAR,C7644,DIVERSION_TYPE,"STORAGE")</f>
        <v>0</v>
      </c>
      <c r="J7644">
        <f t="shared" ca="1" si="119"/>
        <v>0</v>
      </c>
      <c r="K7644" s="17" cm="1">
        <f t="array" aca="1" ref="K7644" ca="1">IF(J7644&gt;0,COUNTIFS(AnnualTotalDiversion,J7644,APPL_ID,"&lt;&gt;"&amp;A7644,Owner,G7644,YEAR,C7644)/12,0)</f>
        <v>0</v>
      </c>
    </row>
    <row r="7645" spans="1:11" x14ac:dyDescent="0.25">
      <c r="A7645" t="s">
        <v>107</v>
      </c>
      <c r="B7645">
        <v>11789</v>
      </c>
      <c r="C7645">
        <v>2017</v>
      </c>
      <c r="D7645">
        <v>5</v>
      </c>
      <c r="E7645">
        <v>0</v>
      </c>
      <c r="F7645" s="15" t="s">
        <v>44</v>
      </c>
      <c r="G7645" t="str" cm="1">
        <f t="array" aca="1" ref="G7645" ca="1">_xlfn.XLOOKUP(A7645,APPLICATION_NUMBER,APPLICATION_PRIMARY_OWNER)</f>
        <v>BONITA  BERGIN</v>
      </c>
      <c r="H7645" cm="1">
        <f t="array" aca="1" ref="H7645" ca="1">SUMIFS(AMOUNT,APPL_ID,A7645,YEAR,C7645,DIVERSION_TYPE,"DIRECT")</f>
        <v>0</v>
      </c>
      <c r="I7645" cm="1">
        <f t="array" aca="1" ref="I7645" ca="1">SUMIFS(AMOUNT,APPL_ID,A7645,YEAR,C7645,DIVERSION_TYPE,"STORAGE")</f>
        <v>0</v>
      </c>
      <c r="J7645">
        <f t="shared" ca="1" si="119"/>
        <v>0</v>
      </c>
      <c r="K7645" s="17" cm="1">
        <f t="array" aca="1" ref="K7645" ca="1">IF(J7645&gt;0,COUNTIFS(AnnualTotalDiversion,J7645,APPL_ID,"&lt;&gt;"&amp;A7645,Owner,G7645,YEAR,C7645)/12,0)</f>
        <v>0</v>
      </c>
    </row>
    <row r="7646" spans="1:11" x14ac:dyDescent="0.25">
      <c r="A7646" t="s">
        <v>107</v>
      </c>
      <c r="B7646">
        <v>11789</v>
      </c>
      <c r="C7646">
        <v>2017</v>
      </c>
      <c r="D7646">
        <v>6</v>
      </c>
      <c r="E7646">
        <v>0</v>
      </c>
      <c r="F7646" s="15" t="s">
        <v>44</v>
      </c>
      <c r="G7646" t="str" cm="1">
        <f t="array" aca="1" ref="G7646" ca="1">_xlfn.XLOOKUP(A7646,APPLICATION_NUMBER,APPLICATION_PRIMARY_OWNER)</f>
        <v>BONITA  BERGIN</v>
      </c>
      <c r="H7646" cm="1">
        <f t="array" aca="1" ref="H7646" ca="1">SUMIFS(AMOUNT,APPL_ID,A7646,YEAR,C7646,DIVERSION_TYPE,"DIRECT")</f>
        <v>0</v>
      </c>
      <c r="I7646" cm="1">
        <f t="array" aca="1" ref="I7646" ca="1">SUMIFS(AMOUNT,APPL_ID,A7646,YEAR,C7646,DIVERSION_TYPE,"STORAGE")</f>
        <v>0</v>
      </c>
      <c r="J7646">
        <f t="shared" ca="1" si="119"/>
        <v>0</v>
      </c>
      <c r="K7646" s="17" cm="1">
        <f t="array" aca="1" ref="K7646" ca="1">IF(J7646&gt;0,COUNTIFS(AnnualTotalDiversion,J7646,APPL_ID,"&lt;&gt;"&amp;A7646,Owner,G7646,YEAR,C7646)/12,0)</f>
        <v>0</v>
      </c>
    </row>
    <row r="7647" spans="1:11" x14ac:dyDescent="0.25">
      <c r="A7647" t="s">
        <v>107</v>
      </c>
      <c r="B7647">
        <v>11789</v>
      </c>
      <c r="C7647">
        <v>2018</v>
      </c>
      <c r="D7647">
        <v>8</v>
      </c>
      <c r="E7647">
        <v>0</v>
      </c>
      <c r="F7647" s="15" t="s">
        <v>44</v>
      </c>
      <c r="G7647" t="str" cm="1">
        <f t="array" aca="1" ref="G7647" ca="1">_xlfn.XLOOKUP(A7647,APPLICATION_NUMBER,APPLICATION_PRIMARY_OWNER)</f>
        <v>BONITA  BERGIN</v>
      </c>
      <c r="H7647" cm="1">
        <f t="array" aca="1" ref="H7647" ca="1">SUMIFS(AMOUNT,APPL_ID,A7647,YEAR,C7647,DIVERSION_TYPE,"DIRECT")</f>
        <v>0</v>
      </c>
      <c r="I7647" cm="1">
        <f t="array" aca="1" ref="I7647" ca="1">SUMIFS(AMOUNT,APPL_ID,A7647,YEAR,C7647,DIVERSION_TYPE,"STORAGE")</f>
        <v>0</v>
      </c>
      <c r="J7647">
        <f t="shared" ca="1" si="119"/>
        <v>0</v>
      </c>
      <c r="K7647" s="17" cm="1">
        <f t="array" aca="1" ref="K7647" ca="1">IF(J7647&gt;0,COUNTIFS(AnnualTotalDiversion,J7647,APPL_ID,"&lt;&gt;"&amp;A7647,Owner,G7647,YEAR,C7647)/12,0)</f>
        <v>0</v>
      </c>
    </row>
    <row r="7648" spans="1:11" x14ac:dyDescent="0.25">
      <c r="A7648" t="s">
        <v>107</v>
      </c>
      <c r="B7648">
        <v>11789</v>
      </c>
      <c r="C7648">
        <v>2017</v>
      </c>
      <c r="D7648">
        <v>12</v>
      </c>
      <c r="E7648">
        <v>0</v>
      </c>
      <c r="F7648" s="15" t="s">
        <v>45</v>
      </c>
      <c r="G7648" t="str" cm="1">
        <f t="array" aca="1" ref="G7648" ca="1">_xlfn.XLOOKUP(A7648,APPLICATION_NUMBER,APPLICATION_PRIMARY_OWNER)</f>
        <v>BONITA  BERGIN</v>
      </c>
      <c r="H7648" cm="1">
        <f t="array" aca="1" ref="H7648" ca="1">SUMIFS(AMOUNT,APPL_ID,A7648,YEAR,C7648,DIVERSION_TYPE,"DIRECT")</f>
        <v>0</v>
      </c>
      <c r="I7648" cm="1">
        <f t="array" aca="1" ref="I7648" ca="1">SUMIFS(AMOUNT,APPL_ID,A7648,YEAR,C7648,DIVERSION_TYPE,"STORAGE")</f>
        <v>0</v>
      </c>
      <c r="J7648">
        <f t="shared" ca="1" si="119"/>
        <v>0</v>
      </c>
      <c r="K7648" s="17" cm="1">
        <f t="array" aca="1" ref="K7648" ca="1">IF(J7648&gt;0,COUNTIFS(AnnualTotalDiversion,J7648,APPL_ID,"&lt;&gt;"&amp;A7648,Owner,G7648,YEAR,C7648)/12,0)</f>
        <v>0</v>
      </c>
    </row>
    <row r="7649" spans="1:11" x14ac:dyDescent="0.25">
      <c r="A7649" t="s">
        <v>107</v>
      </c>
      <c r="B7649">
        <v>11789</v>
      </c>
      <c r="C7649">
        <v>2018</v>
      </c>
      <c r="D7649">
        <v>9</v>
      </c>
      <c r="E7649">
        <v>0</v>
      </c>
      <c r="F7649" s="15" t="s">
        <v>45</v>
      </c>
      <c r="G7649" t="str" cm="1">
        <f t="array" aca="1" ref="G7649" ca="1">_xlfn.XLOOKUP(A7649,APPLICATION_NUMBER,APPLICATION_PRIMARY_OWNER)</f>
        <v>BONITA  BERGIN</v>
      </c>
      <c r="H7649" cm="1">
        <f t="array" aca="1" ref="H7649" ca="1">SUMIFS(AMOUNT,APPL_ID,A7649,YEAR,C7649,DIVERSION_TYPE,"DIRECT")</f>
        <v>0</v>
      </c>
      <c r="I7649" cm="1">
        <f t="array" aca="1" ref="I7649" ca="1">SUMIFS(AMOUNT,APPL_ID,A7649,YEAR,C7649,DIVERSION_TYPE,"STORAGE")</f>
        <v>0</v>
      </c>
      <c r="J7649">
        <f t="shared" ca="1" si="119"/>
        <v>0</v>
      </c>
      <c r="K7649" s="17" cm="1">
        <f t="array" aca="1" ref="K7649" ca="1">IF(J7649&gt;0,COUNTIFS(AnnualTotalDiversion,J7649,APPL_ID,"&lt;&gt;"&amp;A7649,Owner,G7649,YEAR,C7649)/12,0)</f>
        <v>0</v>
      </c>
    </row>
    <row r="7650" spans="1:11" x14ac:dyDescent="0.25">
      <c r="A7650" t="s">
        <v>107</v>
      </c>
      <c r="B7650">
        <v>11789</v>
      </c>
      <c r="C7650">
        <v>2018</v>
      </c>
      <c r="D7650">
        <v>5</v>
      </c>
      <c r="E7650">
        <v>0</v>
      </c>
      <c r="F7650" s="15" t="s">
        <v>45</v>
      </c>
      <c r="G7650" t="str" cm="1">
        <f t="array" aca="1" ref="G7650" ca="1">_xlfn.XLOOKUP(A7650,APPLICATION_NUMBER,APPLICATION_PRIMARY_OWNER)</f>
        <v>BONITA  BERGIN</v>
      </c>
      <c r="H7650" cm="1">
        <f t="array" aca="1" ref="H7650" ca="1">SUMIFS(AMOUNT,APPL_ID,A7650,YEAR,C7650,DIVERSION_TYPE,"DIRECT")</f>
        <v>0</v>
      </c>
      <c r="I7650" cm="1">
        <f t="array" aca="1" ref="I7650" ca="1">SUMIFS(AMOUNT,APPL_ID,A7650,YEAR,C7650,DIVERSION_TYPE,"STORAGE")</f>
        <v>0</v>
      </c>
      <c r="J7650">
        <f t="shared" ca="1" si="119"/>
        <v>0</v>
      </c>
      <c r="K7650" s="17" cm="1">
        <f t="array" aca="1" ref="K7650" ca="1">IF(J7650&gt;0,COUNTIFS(AnnualTotalDiversion,J7650,APPL_ID,"&lt;&gt;"&amp;A7650,Owner,G7650,YEAR,C7650)/12,0)</f>
        <v>0</v>
      </c>
    </row>
    <row r="7651" spans="1:11" x14ac:dyDescent="0.25">
      <c r="A7651" t="s">
        <v>107</v>
      </c>
      <c r="B7651">
        <v>11789</v>
      </c>
      <c r="C7651">
        <v>2017</v>
      </c>
      <c r="D7651">
        <v>10</v>
      </c>
      <c r="E7651">
        <v>0</v>
      </c>
      <c r="F7651" s="15" t="s">
        <v>46</v>
      </c>
      <c r="G7651" t="str" cm="1">
        <f t="array" aca="1" ref="G7651" ca="1">_xlfn.XLOOKUP(A7651,APPLICATION_NUMBER,APPLICATION_PRIMARY_OWNER)</f>
        <v>BONITA  BERGIN</v>
      </c>
      <c r="H7651" cm="1">
        <f t="array" aca="1" ref="H7651" ca="1">SUMIFS(AMOUNT,APPL_ID,A7651,YEAR,C7651,DIVERSION_TYPE,"DIRECT")</f>
        <v>0</v>
      </c>
      <c r="I7651" cm="1">
        <f t="array" aca="1" ref="I7651" ca="1">SUMIFS(AMOUNT,APPL_ID,A7651,YEAR,C7651,DIVERSION_TYPE,"STORAGE")</f>
        <v>0</v>
      </c>
      <c r="J7651">
        <f t="shared" ca="1" si="119"/>
        <v>0</v>
      </c>
      <c r="K7651" s="17" cm="1">
        <f t="array" aca="1" ref="K7651" ca="1">IF(J7651&gt;0,COUNTIFS(AnnualTotalDiversion,J7651,APPL_ID,"&lt;&gt;"&amp;A7651,Owner,G7651,YEAR,C7651)/12,0)</f>
        <v>0</v>
      </c>
    </row>
    <row r="7652" spans="1:11" x14ac:dyDescent="0.25">
      <c r="A7652" t="s">
        <v>107</v>
      </c>
      <c r="B7652">
        <v>11789</v>
      </c>
      <c r="C7652">
        <v>2017</v>
      </c>
      <c r="D7652">
        <v>3</v>
      </c>
      <c r="E7652">
        <v>2E-3</v>
      </c>
      <c r="F7652" s="15" t="s">
        <v>44</v>
      </c>
      <c r="G7652" t="str" cm="1">
        <f t="array" aca="1" ref="G7652" ca="1">_xlfn.XLOOKUP(A7652,APPLICATION_NUMBER,APPLICATION_PRIMARY_OWNER)</f>
        <v>BONITA  BERGIN</v>
      </c>
      <c r="H7652" cm="1">
        <f t="array" aca="1" ref="H7652" ca="1">SUMIFS(AMOUNT,APPL_ID,A7652,YEAR,C7652,DIVERSION_TYPE,"DIRECT")</f>
        <v>0</v>
      </c>
      <c r="I7652" cm="1">
        <f t="array" aca="1" ref="I7652" ca="1">SUMIFS(AMOUNT,APPL_ID,A7652,YEAR,C7652,DIVERSION_TYPE,"STORAGE")</f>
        <v>0</v>
      </c>
      <c r="J7652">
        <f t="shared" ca="1" si="119"/>
        <v>0</v>
      </c>
      <c r="K7652" s="17" cm="1">
        <f t="array" aca="1" ref="K7652" ca="1">IF(J7652&gt;0,COUNTIFS(AnnualTotalDiversion,J7652,APPL_ID,"&lt;&gt;"&amp;A7652,Owner,G7652,YEAR,C7652)/12,0)</f>
        <v>0</v>
      </c>
    </row>
    <row r="7653" spans="1:11" x14ac:dyDescent="0.25">
      <c r="A7653" t="s">
        <v>107</v>
      </c>
      <c r="B7653">
        <v>11789</v>
      </c>
      <c r="C7653">
        <v>2017</v>
      </c>
      <c r="D7653">
        <v>8</v>
      </c>
      <c r="E7653">
        <v>0</v>
      </c>
      <c r="F7653" s="15" t="s">
        <v>46</v>
      </c>
      <c r="G7653" t="str" cm="1">
        <f t="array" aca="1" ref="G7653" ca="1">_xlfn.XLOOKUP(A7653,APPLICATION_NUMBER,APPLICATION_PRIMARY_OWNER)</f>
        <v>BONITA  BERGIN</v>
      </c>
      <c r="H7653" cm="1">
        <f t="array" aca="1" ref="H7653" ca="1">SUMIFS(AMOUNT,APPL_ID,A7653,YEAR,C7653,DIVERSION_TYPE,"DIRECT")</f>
        <v>0</v>
      </c>
      <c r="I7653" cm="1">
        <f t="array" aca="1" ref="I7653" ca="1">SUMIFS(AMOUNT,APPL_ID,A7653,YEAR,C7653,DIVERSION_TYPE,"STORAGE")</f>
        <v>0</v>
      </c>
      <c r="J7653">
        <f t="shared" ca="1" si="119"/>
        <v>0</v>
      </c>
      <c r="K7653" s="17" cm="1">
        <f t="array" aca="1" ref="K7653" ca="1">IF(J7653&gt;0,COUNTIFS(AnnualTotalDiversion,J7653,APPL_ID,"&lt;&gt;"&amp;A7653,Owner,G7653,YEAR,C7653)/12,0)</f>
        <v>0</v>
      </c>
    </row>
    <row r="7654" spans="1:11" x14ac:dyDescent="0.25">
      <c r="A7654" t="s">
        <v>107</v>
      </c>
      <c r="B7654">
        <v>11789</v>
      </c>
      <c r="C7654">
        <v>2017</v>
      </c>
      <c r="D7654">
        <v>4</v>
      </c>
      <c r="E7654">
        <v>0</v>
      </c>
      <c r="F7654" s="15" t="s">
        <v>46</v>
      </c>
      <c r="G7654" t="str" cm="1">
        <f t="array" aca="1" ref="G7654" ca="1">_xlfn.XLOOKUP(A7654,APPLICATION_NUMBER,APPLICATION_PRIMARY_OWNER)</f>
        <v>BONITA  BERGIN</v>
      </c>
      <c r="H7654" cm="1">
        <f t="array" aca="1" ref="H7654" ca="1">SUMIFS(AMOUNT,APPL_ID,A7654,YEAR,C7654,DIVERSION_TYPE,"DIRECT")</f>
        <v>0</v>
      </c>
      <c r="I7654" cm="1">
        <f t="array" aca="1" ref="I7654" ca="1">SUMIFS(AMOUNT,APPL_ID,A7654,YEAR,C7654,DIVERSION_TYPE,"STORAGE")</f>
        <v>0</v>
      </c>
      <c r="J7654">
        <f t="shared" ca="1" si="119"/>
        <v>0</v>
      </c>
      <c r="K7654" s="17" cm="1">
        <f t="array" aca="1" ref="K7654" ca="1">IF(J7654&gt;0,COUNTIFS(AnnualTotalDiversion,J7654,APPL_ID,"&lt;&gt;"&amp;A7654,Owner,G7654,YEAR,C7654)/12,0)</f>
        <v>0</v>
      </c>
    </row>
    <row r="7655" spans="1:11" x14ac:dyDescent="0.25">
      <c r="A7655" t="s">
        <v>107</v>
      </c>
      <c r="B7655">
        <v>11789</v>
      </c>
      <c r="C7655">
        <v>2018</v>
      </c>
      <c r="D7655">
        <v>8</v>
      </c>
      <c r="E7655">
        <v>0</v>
      </c>
      <c r="F7655" s="15" t="s">
        <v>45</v>
      </c>
      <c r="G7655" t="str" cm="1">
        <f t="array" aca="1" ref="G7655" ca="1">_xlfn.XLOOKUP(A7655,APPLICATION_NUMBER,APPLICATION_PRIMARY_OWNER)</f>
        <v>BONITA  BERGIN</v>
      </c>
      <c r="H7655" cm="1">
        <f t="array" aca="1" ref="H7655" ca="1">SUMIFS(AMOUNT,APPL_ID,A7655,YEAR,C7655,DIVERSION_TYPE,"DIRECT")</f>
        <v>0</v>
      </c>
      <c r="I7655" cm="1">
        <f t="array" aca="1" ref="I7655" ca="1">SUMIFS(AMOUNT,APPL_ID,A7655,YEAR,C7655,DIVERSION_TYPE,"STORAGE")</f>
        <v>0</v>
      </c>
      <c r="J7655">
        <f t="shared" ca="1" si="119"/>
        <v>0</v>
      </c>
      <c r="K7655" s="17" cm="1">
        <f t="array" aca="1" ref="K7655" ca="1">IF(J7655&gt;0,COUNTIFS(AnnualTotalDiversion,J7655,APPL_ID,"&lt;&gt;"&amp;A7655,Owner,G7655,YEAR,C7655)/12,0)</f>
        <v>0</v>
      </c>
    </row>
    <row r="7656" spans="1:11" x14ac:dyDescent="0.25">
      <c r="A7656" t="s">
        <v>107</v>
      </c>
      <c r="B7656">
        <v>11789</v>
      </c>
      <c r="C7656">
        <v>2018</v>
      </c>
      <c r="D7656">
        <v>12</v>
      </c>
      <c r="E7656">
        <v>0</v>
      </c>
      <c r="F7656" s="15" t="s">
        <v>45</v>
      </c>
      <c r="G7656" t="str" cm="1">
        <f t="array" aca="1" ref="G7656" ca="1">_xlfn.XLOOKUP(A7656,APPLICATION_NUMBER,APPLICATION_PRIMARY_OWNER)</f>
        <v>BONITA  BERGIN</v>
      </c>
      <c r="H7656" cm="1">
        <f t="array" aca="1" ref="H7656" ca="1">SUMIFS(AMOUNT,APPL_ID,A7656,YEAR,C7656,DIVERSION_TYPE,"DIRECT")</f>
        <v>0</v>
      </c>
      <c r="I7656" cm="1">
        <f t="array" aca="1" ref="I7656" ca="1">SUMIFS(AMOUNT,APPL_ID,A7656,YEAR,C7656,DIVERSION_TYPE,"STORAGE")</f>
        <v>0</v>
      </c>
      <c r="J7656">
        <f t="shared" ca="1" si="119"/>
        <v>0</v>
      </c>
      <c r="K7656" s="17" cm="1">
        <f t="array" aca="1" ref="K7656" ca="1">IF(J7656&gt;0,COUNTIFS(AnnualTotalDiversion,J7656,APPL_ID,"&lt;&gt;"&amp;A7656,Owner,G7656,YEAR,C7656)/12,0)</f>
        <v>0</v>
      </c>
    </row>
    <row r="7657" spans="1:11" x14ac:dyDescent="0.25">
      <c r="A7657" t="s">
        <v>107</v>
      </c>
      <c r="B7657">
        <v>11789</v>
      </c>
      <c r="C7657">
        <v>2017</v>
      </c>
      <c r="D7657">
        <v>3</v>
      </c>
      <c r="E7657">
        <v>0</v>
      </c>
      <c r="F7657" s="15" t="s">
        <v>46</v>
      </c>
      <c r="G7657" t="str" cm="1">
        <f t="array" aca="1" ref="G7657" ca="1">_xlfn.XLOOKUP(A7657,APPLICATION_NUMBER,APPLICATION_PRIMARY_OWNER)</f>
        <v>BONITA  BERGIN</v>
      </c>
      <c r="H7657" cm="1">
        <f t="array" aca="1" ref="H7657" ca="1">SUMIFS(AMOUNT,APPL_ID,A7657,YEAR,C7657,DIVERSION_TYPE,"DIRECT")</f>
        <v>0</v>
      </c>
      <c r="I7657" cm="1">
        <f t="array" aca="1" ref="I7657" ca="1">SUMIFS(AMOUNT,APPL_ID,A7657,YEAR,C7657,DIVERSION_TYPE,"STORAGE")</f>
        <v>0</v>
      </c>
      <c r="J7657">
        <f t="shared" ca="1" si="119"/>
        <v>0</v>
      </c>
      <c r="K7657" s="17" cm="1">
        <f t="array" aca="1" ref="K7657" ca="1">IF(J7657&gt;0,COUNTIFS(AnnualTotalDiversion,J7657,APPL_ID,"&lt;&gt;"&amp;A7657,Owner,G7657,YEAR,C7657)/12,0)</f>
        <v>0</v>
      </c>
    </row>
    <row r="7658" spans="1:11" x14ac:dyDescent="0.25">
      <c r="A7658" t="s">
        <v>107</v>
      </c>
      <c r="B7658">
        <v>11789</v>
      </c>
      <c r="C7658">
        <v>2017</v>
      </c>
      <c r="D7658">
        <v>4</v>
      </c>
      <c r="E7658">
        <v>2E-3</v>
      </c>
      <c r="F7658" s="15" t="s">
        <v>44</v>
      </c>
      <c r="G7658" t="str" cm="1">
        <f t="array" aca="1" ref="G7658" ca="1">_xlfn.XLOOKUP(A7658,APPLICATION_NUMBER,APPLICATION_PRIMARY_OWNER)</f>
        <v>BONITA  BERGIN</v>
      </c>
      <c r="H7658" cm="1">
        <f t="array" aca="1" ref="H7658" ca="1">SUMIFS(AMOUNT,APPL_ID,A7658,YEAR,C7658,DIVERSION_TYPE,"DIRECT")</f>
        <v>0</v>
      </c>
      <c r="I7658" cm="1">
        <f t="array" aca="1" ref="I7658" ca="1">SUMIFS(AMOUNT,APPL_ID,A7658,YEAR,C7658,DIVERSION_TYPE,"STORAGE")</f>
        <v>0</v>
      </c>
      <c r="J7658">
        <f t="shared" ca="1" si="119"/>
        <v>0</v>
      </c>
      <c r="K7658" s="17" cm="1">
        <f t="array" aca="1" ref="K7658" ca="1">IF(J7658&gt;0,COUNTIFS(AnnualTotalDiversion,J7658,APPL_ID,"&lt;&gt;"&amp;A7658,Owner,G7658,YEAR,C7658)/12,0)</f>
        <v>0</v>
      </c>
    </row>
    <row r="7659" spans="1:11" x14ac:dyDescent="0.25">
      <c r="A7659" t="s">
        <v>107</v>
      </c>
      <c r="B7659">
        <v>11789</v>
      </c>
      <c r="C7659">
        <v>2017</v>
      </c>
      <c r="D7659">
        <v>5</v>
      </c>
      <c r="E7659">
        <v>0</v>
      </c>
      <c r="F7659" s="15" t="s">
        <v>45</v>
      </c>
      <c r="G7659" t="str" cm="1">
        <f t="array" aca="1" ref="G7659" ca="1">_xlfn.XLOOKUP(A7659,APPLICATION_NUMBER,APPLICATION_PRIMARY_OWNER)</f>
        <v>BONITA  BERGIN</v>
      </c>
      <c r="H7659" cm="1">
        <f t="array" aca="1" ref="H7659" ca="1">SUMIFS(AMOUNT,APPL_ID,A7659,YEAR,C7659,DIVERSION_TYPE,"DIRECT")</f>
        <v>0</v>
      </c>
      <c r="I7659" cm="1">
        <f t="array" aca="1" ref="I7659" ca="1">SUMIFS(AMOUNT,APPL_ID,A7659,YEAR,C7659,DIVERSION_TYPE,"STORAGE")</f>
        <v>0</v>
      </c>
      <c r="J7659">
        <f t="shared" ca="1" si="119"/>
        <v>0</v>
      </c>
      <c r="K7659" s="17" cm="1">
        <f t="array" aca="1" ref="K7659" ca="1">IF(J7659&gt;0,COUNTIFS(AnnualTotalDiversion,J7659,APPL_ID,"&lt;&gt;"&amp;A7659,Owner,G7659,YEAR,C7659)/12,0)</f>
        <v>0</v>
      </c>
    </row>
    <row r="7660" spans="1:11" x14ac:dyDescent="0.25">
      <c r="A7660" t="s">
        <v>107</v>
      </c>
      <c r="B7660">
        <v>11789</v>
      </c>
      <c r="C7660">
        <v>2017</v>
      </c>
      <c r="D7660">
        <v>5</v>
      </c>
      <c r="E7660">
        <v>0</v>
      </c>
      <c r="F7660" s="15" t="s">
        <v>46</v>
      </c>
      <c r="G7660" t="str" cm="1">
        <f t="array" aca="1" ref="G7660" ca="1">_xlfn.XLOOKUP(A7660,APPLICATION_NUMBER,APPLICATION_PRIMARY_OWNER)</f>
        <v>BONITA  BERGIN</v>
      </c>
      <c r="H7660" cm="1">
        <f t="array" aca="1" ref="H7660" ca="1">SUMIFS(AMOUNT,APPL_ID,A7660,YEAR,C7660,DIVERSION_TYPE,"DIRECT")</f>
        <v>0</v>
      </c>
      <c r="I7660" cm="1">
        <f t="array" aca="1" ref="I7660" ca="1">SUMIFS(AMOUNT,APPL_ID,A7660,YEAR,C7660,DIVERSION_TYPE,"STORAGE")</f>
        <v>0</v>
      </c>
      <c r="J7660">
        <f t="shared" ca="1" si="119"/>
        <v>0</v>
      </c>
      <c r="K7660" s="17" cm="1">
        <f t="array" aca="1" ref="K7660" ca="1">IF(J7660&gt;0,COUNTIFS(AnnualTotalDiversion,J7660,APPL_ID,"&lt;&gt;"&amp;A7660,Owner,G7660,YEAR,C7660)/12,0)</f>
        <v>0</v>
      </c>
    </row>
    <row r="7661" spans="1:11" x14ac:dyDescent="0.25">
      <c r="A7661" t="s">
        <v>107</v>
      </c>
      <c r="B7661">
        <v>11789</v>
      </c>
      <c r="C7661">
        <v>2018</v>
      </c>
      <c r="D7661">
        <v>9</v>
      </c>
      <c r="E7661">
        <v>0</v>
      </c>
      <c r="F7661" s="15" t="s">
        <v>46</v>
      </c>
      <c r="G7661" t="str" cm="1">
        <f t="array" aca="1" ref="G7661" ca="1">_xlfn.XLOOKUP(A7661,APPLICATION_NUMBER,APPLICATION_PRIMARY_OWNER)</f>
        <v>BONITA  BERGIN</v>
      </c>
      <c r="H7661" cm="1">
        <f t="array" aca="1" ref="H7661" ca="1">SUMIFS(AMOUNT,APPL_ID,A7661,YEAR,C7661,DIVERSION_TYPE,"DIRECT")</f>
        <v>0</v>
      </c>
      <c r="I7661" cm="1">
        <f t="array" aca="1" ref="I7661" ca="1">SUMIFS(AMOUNT,APPL_ID,A7661,YEAR,C7661,DIVERSION_TYPE,"STORAGE")</f>
        <v>0</v>
      </c>
      <c r="J7661">
        <f t="shared" ca="1" si="119"/>
        <v>0</v>
      </c>
      <c r="K7661" s="17" cm="1">
        <f t="array" aca="1" ref="K7661" ca="1">IF(J7661&gt;0,COUNTIFS(AnnualTotalDiversion,J7661,APPL_ID,"&lt;&gt;"&amp;A7661,Owner,G7661,YEAR,C7661)/12,0)</f>
        <v>0</v>
      </c>
    </row>
    <row r="7662" spans="1:11" x14ac:dyDescent="0.25">
      <c r="A7662" t="s">
        <v>107</v>
      </c>
      <c r="B7662">
        <v>11789</v>
      </c>
      <c r="C7662">
        <v>2017</v>
      </c>
      <c r="D7662">
        <v>1</v>
      </c>
      <c r="E7662">
        <v>0</v>
      </c>
      <c r="F7662" s="15" t="s">
        <v>45</v>
      </c>
      <c r="G7662" t="str" cm="1">
        <f t="array" aca="1" ref="G7662" ca="1">_xlfn.XLOOKUP(A7662,APPLICATION_NUMBER,APPLICATION_PRIMARY_OWNER)</f>
        <v>BONITA  BERGIN</v>
      </c>
      <c r="H7662" cm="1">
        <f t="array" aca="1" ref="H7662" ca="1">SUMIFS(AMOUNT,APPL_ID,A7662,YEAR,C7662,DIVERSION_TYPE,"DIRECT")</f>
        <v>0</v>
      </c>
      <c r="I7662" cm="1">
        <f t="array" aca="1" ref="I7662" ca="1">SUMIFS(AMOUNT,APPL_ID,A7662,YEAR,C7662,DIVERSION_TYPE,"STORAGE")</f>
        <v>0</v>
      </c>
      <c r="J7662">
        <f t="shared" ca="1" si="119"/>
        <v>0</v>
      </c>
      <c r="K7662" s="17" cm="1">
        <f t="array" aca="1" ref="K7662" ca="1">IF(J7662&gt;0,COUNTIFS(AnnualTotalDiversion,J7662,APPL_ID,"&lt;&gt;"&amp;A7662,Owner,G7662,YEAR,C7662)/12,0)</f>
        <v>0</v>
      </c>
    </row>
    <row r="7663" spans="1:11" x14ac:dyDescent="0.25">
      <c r="A7663" t="s">
        <v>107</v>
      </c>
      <c r="B7663">
        <v>11789</v>
      </c>
      <c r="C7663">
        <v>2017</v>
      </c>
      <c r="D7663">
        <v>4</v>
      </c>
      <c r="E7663">
        <v>0</v>
      </c>
      <c r="F7663" s="15" t="s">
        <v>45</v>
      </c>
      <c r="G7663" t="str" cm="1">
        <f t="array" aca="1" ref="G7663" ca="1">_xlfn.XLOOKUP(A7663,APPLICATION_NUMBER,APPLICATION_PRIMARY_OWNER)</f>
        <v>BONITA  BERGIN</v>
      </c>
      <c r="H7663" cm="1">
        <f t="array" aca="1" ref="H7663" ca="1">SUMIFS(AMOUNT,APPL_ID,A7663,YEAR,C7663,DIVERSION_TYPE,"DIRECT")</f>
        <v>0</v>
      </c>
      <c r="I7663" cm="1">
        <f t="array" aca="1" ref="I7663" ca="1">SUMIFS(AMOUNT,APPL_ID,A7663,YEAR,C7663,DIVERSION_TYPE,"STORAGE")</f>
        <v>0</v>
      </c>
      <c r="J7663">
        <f t="shared" ca="1" si="119"/>
        <v>0</v>
      </c>
      <c r="K7663" s="17" cm="1">
        <f t="array" aca="1" ref="K7663" ca="1">IF(J7663&gt;0,COUNTIFS(AnnualTotalDiversion,J7663,APPL_ID,"&lt;&gt;"&amp;A7663,Owner,G7663,YEAR,C7663)/12,0)</f>
        <v>0</v>
      </c>
    </row>
    <row r="7664" spans="1:11" x14ac:dyDescent="0.25">
      <c r="A7664" t="s">
        <v>107</v>
      </c>
      <c r="B7664">
        <v>11789</v>
      </c>
      <c r="C7664">
        <v>2018</v>
      </c>
      <c r="D7664">
        <v>7</v>
      </c>
      <c r="E7664">
        <v>0</v>
      </c>
      <c r="F7664" s="15" t="s">
        <v>45</v>
      </c>
      <c r="G7664" t="str" cm="1">
        <f t="array" aca="1" ref="G7664" ca="1">_xlfn.XLOOKUP(A7664,APPLICATION_NUMBER,APPLICATION_PRIMARY_OWNER)</f>
        <v>BONITA  BERGIN</v>
      </c>
      <c r="H7664" cm="1">
        <f t="array" aca="1" ref="H7664" ca="1">SUMIFS(AMOUNT,APPL_ID,A7664,YEAR,C7664,DIVERSION_TYPE,"DIRECT")</f>
        <v>0</v>
      </c>
      <c r="I7664" cm="1">
        <f t="array" aca="1" ref="I7664" ca="1">SUMIFS(AMOUNT,APPL_ID,A7664,YEAR,C7664,DIVERSION_TYPE,"STORAGE")</f>
        <v>0</v>
      </c>
      <c r="J7664">
        <f t="shared" ca="1" si="119"/>
        <v>0</v>
      </c>
      <c r="K7664" s="17" cm="1">
        <f t="array" aca="1" ref="K7664" ca="1">IF(J7664&gt;0,COUNTIFS(AnnualTotalDiversion,J7664,APPL_ID,"&lt;&gt;"&amp;A7664,Owner,G7664,YEAR,C7664)/12,0)</f>
        <v>0</v>
      </c>
    </row>
    <row r="7665" spans="1:11" x14ac:dyDescent="0.25">
      <c r="A7665" t="s">
        <v>107</v>
      </c>
      <c r="B7665">
        <v>11789</v>
      </c>
      <c r="C7665">
        <v>2018</v>
      </c>
      <c r="D7665">
        <v>4</v>
      </c>
      <c r="E7665">
        <v>0</v>
      </c>
      <c r="F7665" s="15" t="s">
        <v>46</v>
      </c>
      <c r="G7665" t="str" cm="1">
        <f t="array" aca="1" ref="G7665" ca="1">_xlfn.XLOOKUP(A7665,APPLICATION_NUMBER,APPLICATION_PRIMARY_OWNER)</f>
        <v>BONITA  BERGIN</v>
      </c>
      <c r="H7665" cm="1">
        <f t="array" aca="1" ref="H7665" ca="1">SUMIFS(AMOUNT,APPL_ID,A7665,YEAR,C7665,DIVERSION_TYPE,"DIRECT")</f>
        <v>0</v>
      </c>
      <c r="I7665" cm="1">
        <f t="array" aca="1" ref="I7665" ca="1">SUMIFS(AMOUNT,APPL_ID,A7665,YEAR,C7665,DIVERSION_TYPE,"STORAGE")</f>
        <v>0</v>
      </c>
      <c r="J7665">
        <f t="shared" ca="1" si="119"/>
        <v>0</v>
      </c>
      <c r="K7665" s="17" cm="1">
        <f t="array" aca="1" ref="K7665" ca="1">IF(J7665&gt;0,COUNTIFS(AnnualTotalDiversion,J7665,APPL_ID,"&lt;&gt;"&amp;A7665,Owner,G7665,YEAR,C7665)/12,0)</f>
        <v>0</v>
      </c>
    </row>
    <row r="7666" spans="1:11" x14ac:dyDescent="0.25">
      <c r="A7666" t="s">
        <v>107</v>
      </c>
      <c r="B7666">
        <v>11789</v>
      </c>
      <c r="C7666">
        <v>2018</v>
      </c>
      <c r="D7666">
        <v>3</v>
      </c>
      <c r="E7666">
        <v>0</v>
      </c>
      <c r="F7666" s="15" t="s">
        <v>46</v>
      </c>
      <c r="G7666" t="str" cm="1">
        <f t="array" aca="1" ref="G7666" ca="1">_xlfn.XLOOKUP(A7666,APPLICATION_NUMBER,APPLICATION_PRIMARY_OWNER)</f>
        <v>BONITA  BERGIN</v>
      </c>
      <c r="H7666" cm="1">
        <f t="array" aca="1" ref="H7666" ca="1">SUMIFS(AMOUNT,APPL_ID,A7666,YEAR,C7666,DIVERSION_TYPE,"DIRECT")</f>
        <v>0</v>
      </c>
      <c r="I7666" cm="1">
        <f t="array" aca="1" ref="I7666" ca="1">SUMIFS(AMOUNT,APPL_ID,A7666,YEAR,C7666,DIVERSION_TYPE,"STORAGE")</f>
        <v>0</v>
      </c>
      <c r="J7666">
        <f t="shared" ca="1" si="119"/>
        <v>0</v>
      </c>
      <c r="K7666" s="17" cm="1">
        <f t="array" aca="1" ref="K7666" ca="1">IF(J7666&gt;0,COUNTIFS(AnnualTotalDiversion,J7666,APPL_ID,"&lt;&gt;"&amp;A7666,Owner,G7666,YEAR,C7666)/12,0)</f>
        <v>0</v>
      </c>
    </row>
    <row r="7667" spans="1:11" x14ac:dyDescent="0.25">
      <c r="A7667" t="s">
        <v>107</v>
      </c>
      <c r="B7667">
        <v>11789</v>
      </c>
      <c r="C7667">
        <v>2018</v>
      </c>
      <c r="D7667">
        <v>3</v>
      </c>
      <c r="E7667">
        <v>0</v>
      </c>
      <c r="F7667" s="15" t="s">
        <v>45</v>
      </c>
      <c r="G7667" t="str" cm="1">
        <f t="array" aca="1" ref="G7667" ca="1">_xlfn.XLOOKUP(A7667,APPLICATION_NUMBER,APPLICATION_PRIMARY_OWNER)</f>
        <v>BONITA  BERGIN</v>
      </c>
      <c r="H7667" cm="1">
        <f t="array" aca="1" ref="H7667" ca="1">SUMIFS(AMOUNT,APPL_ID,A7667,YEAR,C7667,DIVERSION_TYPE,"DIRECT")</f>
        <v>0</v>
      </c>
      <c r="I7667" cm="1">
        <f t="array" aca="1" ref="I7667" ca="1">SUMIFS(AMOUNT,APPL_ID,A7667,YEAR,C7667,DIVERSION_TYPE,"STORAGE")</f>
        <v>0</v>
      </c>
      <c r="J7667">
        <f t="shared" ca="1" si="119"/>
        <v>0</v>
      </c>
      <c r="K7667" s="17" cm="1">
        <f t="array" aca="1" ref="K7667" ca="1">IF(J7667&gt;0,COUNTIFS(AnnualTotalDiversion,J7667,APPL_ID,"&lt;&gt;"&amp;A7667,Owner,G7667,YEAR,C7667)/12,0)</f>
        <v>0</v>
      </c>
    </row>
    <row r="7668" spans="1:11" x14ac:dyDescent="0.25">
      <c r="A7668" t="s">
        <v>107</v>
      </c>
      <c r="B7668">
        <v>11789</v>
      </c>
      <c r="C7668">
        <v>2017</v>
      </c>
      <c r="D7668">
        <v>1</v>
      </c>
      <c r="E7668">
        <v>0</v>
      </c>
      <c r="F7668" s="15" t="s">
        <v>46</v>
      </c>
      <c r="G7668" t="str" cm="1">
        <f t="array" aca="1" ref="G7668" ca="1">_xlfn.XLOOKUP(A7668,APPLICATION_NUMBER,APPLICATION_PRIMARY_OWNER)</f>
        <v>BONITA  BERGIN</v>
      </c>
      <c r="H7668" cm="1">
        <f t="array" aca="1" ref="H7668" ca="1">SUMIFS(AMOUNT,APPL_ID,A7668,YEAR,C7668,DIVERSION_TYPE,"DIRECT")</f>
        <v>0</v>
      </c>
      <c r="I7668" cm="1">
        <f t="array" aca="1" ref="I7668" ca="1">SUMIFS(AMOUNT,APPL_ID,A7668,YEAR,C7668,DIVERSION_TYPE,"STORAGE")</f>
        <v>0</v>
      </c>
      <c r="J7668">
        <f t="shared" ca="1" si="119"/>
        <v>0</v>
      </c>
      <c r="K7668" s="17" cm="1">
        <f t="array" aca="1" ref="K7668" ca="1">IF(J7668&gt;0,COUNTIFS(AnnualTotalDiversion,J7668,APPL_ID,"&lt;&gt;"&amp;A7668,Owner,G7668,YEAR,C7668)/12,0)</f>
        <v>0</v>
      </c>
    </row>
    <row r="7669" spans="1:11" x14ac:dyDescent="0.25">
      <c r="A7669" t="s">
        <v>107</v>
      </c>
      <c r="B7669">
        <v>11789</v>
      </c>
      <c r="C7669">
        <v>2017</v>
      </c>
      <c r="D7669">
        <v>7</v>
      </c>
      <c r="E7669">
        <v>0</v>
      </c>
      <c r="F7669" s="15" t="s">
        <v>44</v>
      </c>
      <c r="G7669" t="str" cm="1">
        <f t="array" aca="1" ref="G7669" ca="1">_xlfn.XLOOKUP(A7669,APPLICATION_NUMBER,APPLICATION_PRIMARY_OWNER)</f>
        <v>BONITA  BERGIN</v>
      </c>
      <c r="H7669" cm="1">
        <f t="array" aca="1" ref="H7669" ca="1">SUMIFS(AMOUNT,APPL_ID,A7669,YEAR,C7669,DIVERSION_TYPE,"DIRECT")</f>
        <v>0</v>
      </c>
      <c r="I7669" cm="1">
        <f t="array" aca="1" ref="I7669" ca="1">SUMIFS(AMOUNT,APPL_ID,A7669,YEAR,C7669,DIVERSION_TYPE,"STORAGE")</f>
        <v>0</v>
      </c>
      <c r="J7669">
        <f t="shared" ca="1" si="119"/>
        <v>0</v>
      </c>
      <c r="K7669" s="17" cm="1">
        <f t="array" aca="1" ref="K7669" ca="1">IF(J7669&gt;0,COUNTIFS(AnnualTotalDiversion,J7669,APPL_ID,"&lt;&gt;"&amp;A7669,Owner,G7669,YEAR,C7669)/12,0)</f>
        <v>0</v>
      </c>
    </row>
    <row r="7670" spans="1:11" x14ac:dyDescent="0.25">
      <c r="A7670" t="s">
        <v>107</v>
      </c>
      <c r="B7670">
        <v>11789</v>
      </c>
      <c r="C7670">
        <v>2017</v>
      </c>
      <c r="D7670">
        <v>6</v>
      </c>
      <c r="E7670">
        <v>0</v>
      </c>
      <c r="F7670" s="15" t="s">
        <v>45</v>
      </c>
      <c r="G7670" t="str" cm="1">
        <f t="array" aca="1" ref="G7670" ca="1">_xlfn.XLOOKUP(A7670,APPLICATION_NUMBER,APPLICATION_PRIMARY_OWNER)</f>
        <v>BONITA  BERGIN</v>
      </c>
      <c r="H7670" cm="1">
        <f t="array" aca="1" ref="H7670" ca="1">SUMIFS(AMOUNT,APPL_ID,A7670,YEAR,C7670,DIVERSION_TYPE,"DIRECT")</f>
        <v>0</v>
      </c>
      <c r="I7670" cm="1">
        <f t="array" aca="1" ref="I7670" ca="1">SUMIFS(AMOUNT,APPL_ID,A7670,YEAR,C7670,DIVERSION_TYPE,"STORAGE")</f>
        <v>0</v>
      </c>
      <c r="J7670">
        <f t="shared" ca="1" si="119"/>
        <v>0</v>
      </c>
      <c r="K7670" s="17" cm="1">
        <f t="array" aca="1" ref="K7670" ca="1">IF(J7670&gt;0,COUNTIFS(AnnualTotalDiversion,J7670,APPL_ID,"&lt;&gt;"&amp;A7670,Owner,G7670,YEAR,C7670)/12,0)</f>
        <v>0</v>
      </c>
    </row>
    <row r="7671" spans="1:11" x14ac:dyDescent="0.25">
      <c r="A7671" t="s">
        <v>107</v>
      </c>
      <c r="B7671">
        <v>11789</v>
      </c>
      <c r="C7671">
        <v>2018</v>
      </c>
      <c r="D7671">
        <v>3</v>
      </c>
      <c r="E7671">
        <v>4.0000000000000001E-3</v>
      </c>
      <c r="F7671" s="15" t="s">
        <v>44</v>
      </c>
      <c r="G7671" t="str" cm="1">
        <f t="array" aca="1" ref="G7671" ca="1">_xlfn.XLOOKUP(A7671,APPLICATION_NUMBER,APPLICATION_PRIMARY_OWNER)</f>
        <v>BONITA  BERGIN</v>
      </c>
      <c r="H7671" cm="1">
        <f t="array" aca="1" ref="H7671" ca="1">SUMIFS(AMOUNT,APPL_ID,A7671,YEAR,C7671,DIVERSION_TYPE,"DIRECT")</f>
        <v>0</v>
      </c>
      <c r="I7671" cm="1">
        <f t="array" aca="1" ref="I7671" ca="1">SUMIFS(AMOUNT,APPL_ID,A7671,YEAR,C7671,DIVERSION_TYPE,"STORAGE")</f>
        <v>0</v>
      </c>
      <c r="J7671">
        <f t="shared" ca="1" si="119"/>
        <v>0</v>
      </c>
      <c r="K7671" s="17" cm="1">
        <f t="array" aca="1" ref="K7671" ca="1">IF(J7671&gt;0,COUNTIFS(AnnualTotalDiversion,J7671,APPL_ID,"&lt;&gt;"&amp;A7671,Owner,G7671,YEAR,C7671)/12,0)</f>
        <v>0</v>
      </c>
    </row>
    <row r="7672" spans="1:11" x14ac:dyDescent="0.25">
      <c r="A7672" t="s">
        <v>107</v>
      </c>
      <c r="B7672">
        <v>11789</v>
      </c>
      <c r="C7672">
        <v>2017</v>
      </c>
      <c r="D7672">
        <v>2</v>
      </c>
      <c r="E7672">
        <v>2E-3</v>
      </c>
      <c r="F7672" s="15" t="s">
        <v>44</v>
      </c>
      <c r="G7672" t="str" cm="1">
        <f t="array" aca="1" ref="G7672" ca="1">_xlfn.XLOOKUP(A7672,APPLICATION_NUMBER,APPLICATION_PRIMARY_OWNER)</f>
        <v>BONITA  BERGIN</v>
      </c>
      <c r="H7672" cm="1">
        <f t="array" aca="1" ref="H7672" ca="1">SUMIFS(AMOUNT,APPL_ID,A7672,YEAR,C7672,DIVERSION_TYPE,"DIRECT")</f>
        <v>0</v>
      </c>
      <c r="I7672" cm="1">
        <f t="array" aca="1" ref="I7672" ca="1">SUMIFS(AMOUNT,APPL_ID,A7672,YEAR,C7672,DIVERSION_TYPE,"STORAGE")</f>
        <v>0</v>
      </c>
      <c r="J7672">
        <f t="shared" ca="1" si="119"/>
        <v>0</v>
      </c>
      <c r="K7672" s="17" cm="1">
        <f t="array" aca="1" ref="K7672" ca="1">IF(J7672&gt;0,COUNTIFS(AnnualTotalDiversion,J7672,APPL_ID,"&lt;&gt;"&amp;A7672,Owner,G7672,YEAR,C7672)/12,0)</f>
        <v>0</v>
      </c>
    </row>
    <row r="7673" spans="1:11" x14ac:dyDescent="0.25">
      <c r="A7673" t="s">
        <v>107</v>
      </c>
      <c r="B7673">
        <v>11789</v>
      </c>
      <c r="C7673">
        <v>2018</v>
      </c>
      <c r="D7673">
        <v>12</v>
      </c>
      <c r="E7673">
        <v>4.0000000000000001E-3</v>
      </c>
      <c r="F7673" s="15" t="s">
        <v>44</v>
      </c>
      <c r="G7673" t="str" cm="1">
        <f t="array" aca="1" ref="G7673" ca="1">_xlfn.XLOOKUP(A7673,APPLICATION_NUMBER,APPLICATION_PRIMARY_OWNER)</f>
        <v>BONITA  BERGIN</v>
      </c>
      <c r="H7673" cm="1">
        <f t="array" aca="1" ref="H7673" ca="1">SUMIFS(AMOUNT,APPL_ID,A7673,YEAR,C7673,DIVERSION_TYPE,"DIRECT")</f>
        <v>0</v>
      </c>
      <c r="I7673" cm="1">
        <f t="array" aca="1" ref="I7673" ca="1">SUMIFS(AMOUNT,APPL_ID,A7673,YEAR,C7673,DIVERSION_TYPE,"STORAGE")</f>
        <v>0</v>
      </c>
      <c r="J7673">
        <f t="shared" ca="1" si="119"/>
        <v>0</v>
      </c>
      <c r="K7673" s="17" cm="1">
        <f t="array" aca="1" ref="K7673" ca="1">IF(J7673&gt;0,COUNTIFS(AnnualTotalDiversion,J7673,APPL_ID,"&lt;&gt;"&amp;A7673,Owner,G7673,YEAR,C7673)/12,0)</f>
        <v>0</v>
      </c>
    </row>
    <row r="7674" spans="1:11" x14ac:dyDescent="0.25">
      <c r="A7674" t="s">
        <v>107</v>
      </c>
      <c r="B7674">
        <v>11789</v>
      </c>
      <c r="C7674">
        <v>2017</v>
      </c>
      <c r="D7674">
        <v>1</v>
      </c>
      <c r="E7674">
        <v>2E-3</v>
      </c>
      <c r="F7674" s="15" t="s">
        <v>44</v>
      </c>
      <c r="G7674" t="str" cm="1">
        <f t="array" aca="1" ref="G7674" ca="1">_xlfn.XLOOKUP(A7674,APPLICATION_NUMBER,APPLICATION_PRIMARY_OWNER)</f>
        <v>BONITA  BERGIN</v>
      </c>
      <c r="H7674" cm="1">
        <f t="array" aca="1" ref="H7674" ca="1">SUMIFS(AMOUNT,APPL_ID,A7674,YEAR,C7674,DIVERSION_TYPE,"DIRECT")</f>
        <v>0</v>
      </c>
      <c r="I7674" cm="1">
        <f t="array" aca="1" ref="I7674" ca="1">SUMIFS(AMOUNT,APPL_ID,A7674,YEAR,C7674,DIVERSION_TYPE,"STORAGE")</f>
        <v>0</v>
      </c>
      <c r="J7674">
        <f t="shared" ca="1" si="119"/>
        <v>0</v>
      </c>
      <c r="K7674" s="17" cm="1">
        <f t="array" aca="1" ref="K7674" ca="1">IF(J7674&gt;0,COUNTIFS(AnnualTotalDiversion,J7674,APPL_ID,"&lt;&gt;"&amp;A7674,Owner,G7674,YEAR,C7674)/12,0)</f>
        <v>0</v>
      </c>
    </row>
    <row r="7675" spans="1:11" x14ac:dyDescent="0.25">
      <c r="A7675" t="s">
        <v>107</v>
      </c>
      <c r="B7675">
        <v>11789</v>
      </c>
      <c r="C7675">
        <v>2017</v>
      </c>
      <c r="D7675">
        <v>2</v>
      </c>
      <c r="E7675">
        <v>0</v>
      </c>
      <c r="F7675" s="15" t="s">
        <v>45</v>
      </c>
      <c r="G7675" t="str" cm="1">
        <f t="array" aca="1" ref="G7675" ca="1">_xlfn.XLOOKUP(A7675,APPLICATION_NUMBER,APPLICATION_PRIMARY_OWNER)</f>
        <v>BONITA  BERGIN</v>
      </c>
      <c r="H7675" cm="1">
        <f t="array" aca="1" ref="H7675" ca="1">SUMIFS(AMOUNT,APPL_ID,A7675,YEAR,C7675,DIVERSION_TYPE,"DIRECT")</f>
        <v>0</v>
      </c>
      <c r="I7675" cm="1">
        <f t="array" aca="1" ref="I7675" ca="1">SUMIFS(AMOUNT,APPL_ID,A7675,YEAR,C7675,DIVERSION_TYPE,"STORAGE")</f>
        <v>0</v>
      </c>
      <c r="J7675">
        <f t="shared" ca="1" si="119"/>
        <v>0</v>
      </c>
      <c r="K7675" s="17" cm="1">
        <f t="array" aca="1" ref="K7675" ca="1">IF(J7675&gt;0,COUNTIFS(AnnualTotalDiversion,J7675,APPL_ID,"&lt;&gt;"&amp;A7675,Owner,G7675,YEAR,C7675)/12,0)</f>
        <v>0</v>
      </c>
    </row>
    <row r="7676" spans="1:11" x14ac:dyDescent="0.25">
      <c r="A7676" t="s">
        <v>107</v>
      </c>
      <c r="B7676">
        <v>11789</v>
      </c>
      <c r="C7676">
        <v>2017</v>
      </c>
      <c r="D7676">
        <v>6</v>
      </c>
      <c r="E7676">
        <v>0</v>
      </c>
      <c r="F7676" s="15" t="s">
        <v>46</v>
      </c>
      <c r="G7676" t="str" cm="1">
        <f t="array" aca="1" ref="G7676" ca="1">_xlfn.XLOOKUP(A7676,APPLICATION_NUMBER,APPLICATION_PRIMARY_OWNER)</f>
        <v>BONITA  BERGIN</v>
      </c>
      <c r="H7676" cm="1">
        <f t="array" aca="1" ref="H7676" ca="1">SUMIFS(AMOUNT,APPL_ID,A7676,YEAR,C7676,DIVERSION_TYPE,"DIRECT")</f>
        <v>0</v>
      </c>
      <c r="I7676" cm="1">
        <f t="array" aca="1" ref="I7676" ca="1">SUMIFS(AMOUNT,APPL_ID,A7676,YEAR,C7676,DIVERSION_TYPE,"STORAGE")</f>
        <v>0</v>
      </c>
      <c r="J7676">
        <f t="shared" ca="1" si="119"/>
        <v>0</v>
      </c>
      <c r="K7676" s="17" cm="1">
        <f t="array" aca="1" ref="K7676" ca="1">IF(J7676&gt;0,COUNTIFS(AnnualTotalDiversion,J7676,APPL_ID,"&lt;&gt;"&amp;A7676,Owner,G7676,YEAR,C7676)/12,0)</f>
        <v>0</v>
      </c>
    </row>
    <row r="7677" spans="1:11" x14ac:dyDescent="0.25">
      <c r="A7677" t="s">
        <v>107</v>
      </c>
      <c r="B7677">
        <v>11789</v>
      </c>
      <c r="C7677">
        <v>2018</v>
      </c>
      <c r="D7677">
        <v>10</v>
      </c>
      <c r="E7677">
        <v>0</v>
      </c>
      <c r="F7677" s="15" t="s">
        <v>45</v>
      </c>
      <c r="G7677" t="str" cm="1">
        <f t="array" aca="1" ref="G7677" ca="1">_xlfn.XLOOKUP(A7677,APPLICATION_NUMBER,APPLICATION_PRIMARY_OWNER)</f>
        <v>BONITA  BERGIN</v>
      </c>
      <c r="H7677" cm="1">
        <f t="array" aca="1" ref="H7677" ca="1">SUMIFS(AMOUNT,APPL_ID,A7677,YEAR,C7677,DIVERSION_TYPE,"DIRECT")</f>
        <v>0</v>
      </c>
      <c r="I7677" cm="1">
        <f t="array" aca="1" ref="I7677" ca="1">SUMIFS(AMOUNT,APPL_ID,A7677,YEAR,C7677,DIVERSION_TYPE,"STORAGE")</f>
        <v>0</v>
      </c>
      <c r="J7677">
        <f t="shared" ca="1" si="119"/>
        <v>0</v>
      </c>
      <c r="K7677" s="17" cm="1">
        <f t="array" aca="1" ref="K7677" ca="1">IF(J7677&gt;0,COUNTIFS(AnnualTotalDiversion,J7677,APPL_ID,"&lt;&gt;"&amp;A7677,Owner,G7677,YEAR,C7677)/12,0)</f>
        <v>0</v>
      </c>
    </row>
    <row r="7678" spans="1:11" x14ac:dyDescent="0.25">
      <c r="A7678" t="s">
        <v>107</v>
      </c>
      <c r="B7678">
        <v>11789</v>
      </c>
      <c r="C7678">
        <v>2018</v>
      </c>
      <c r="D7678">
        <v>6</v>
      </c>
      <c r="E7678">
        <v>0</v>
      </c>
      <c r="F7678" s="15" t="s">
        <v>44</v>
      </c>
      <c r="G7678" t="str" cm="1">
        <f t="array" aca="1" ref="G7678" ca="1">_xlfn.XLOOKUP(A7678,APPLICATION_NUMBER,APPLICATION_PRIMARY_OWNER)</f>
        <v>BONITA  BERGIN</v>
      </c>
      <c r="H7678" cm="1">
        <f t="array" aca="1" ref="H7678" ca="1">SUMIFS(AMOUNT,APPL_ID,A7678,YEAR,C7678,DIVERSION_TYPE,"DIRECT")</f>
        <v>0</v>
      </c>
      <c r="I7678" cm="1">
        <f t="array" aca="1" ref="I7678" ca="1">SUMIFS(AMOUNT,APPL_ID,A7678,YEAR,C7678,DIVERSION_TYPE,"STORAGE")</f>
        <v>0</v>
      </c>
      <c r="J7678">
        <f t="shared" ca="1" si="119"/>
        <v>0</v>
      </c>
      <c r="K7678" s="17" cm="1">
        <f t="array" aca="1" ref="K7678" ca="1">IF(J7678&gt;0,COUNTIFS(AnnualTotalDiversion,J7678,APPL_ID,"&lt;&gt;"&amp;A7678,Owner,G7678,YEAR,C7678)/12,0)</f>
        <v>0</v>
      </c>
    </row>
    <row r="7679" spans="1:11" x14ac:dyDescent="0.25">
      <c r="A7679" t="s">
        <v>107</v>
      </c>
      <c r="B7679">
        <v>11789</v>
      </c>
      <c r="C7679">
        <v>2018</v>
      </c>
      <c r="D7679">
        <v>6</v>
      </c>
      <c r="E7679">
        <v>0</v>
      </c>
      <c r="F7679" s="15" t="s">
        <v>45</v>
      </c>
      <c r="G7679" t="str" cm="1">
        <f t="array" aca="1" ref="G7679" ca="1">_xlfn.XLOOKUP(A7679,APPLICATION_NUMBER,APPLICATION_PRIMARY_OWNER)</f>
        <v>BONITA  BERGIN</v>
      </c>
      <c r="H7679" cm="1">
        <f t="array" aca="1" ref="H7679" ca="1">SUMIFS(AMOUNT,APPL_ID,A7679,YEAR,C7679,DIVERSION_TYPE,"DIRECT")</f>
        <v>0</v>
      </c>
      <c r="I7679" cm="1">
        <f t="array" aca="1" ref="I7679" ca="1">SUMIFS(AMOUNT,APPL_ID,A7679,YEAR,C7679,DIVERSION_TYPE,"STORAGE")</f>
        <v>0</v>
      </c>
      <c r="J7679">
        <f t="shared" ca="1" si="119"/>
        <v>0</v>
      </c>
      <c r="K7679" s="17" cm="1">
        <f t="array" aca="1" ref="K7679" ca="1">IF(J7679&gt;0,COUNTIFS(AnnualTotalDiversion,J7679,APPL_ID,"&lt;&gt;"&amp;A7679,Owner,G7679,YEAR,C7679)/12,0)</f>
        <v>0</v>
      </c>
    </row>
    <row r="7680" spans="1:11" x14ac:dyDescent="0.25">
      <c r="A7680" t="s">
        <v>107</v>
      </c>
      <c r="B7680">
        <v>11789</v>
      </c>
      <c r="C7680">
        <v>2017</v>
      </c>
      <c r="D7680">
        <v>2</v>
      </c>
      <c r="E7680">
        <v>0</v>
      </c>
      <c r="F7680" s="15" t="s">
        <v>46</v>
      </c>
      <c r="G7680" t="str" cm="1">
        <f t="array" aca="1" ref="G7680" ca="1">_xlfn.XLOOKUP(A7680,APPLICATION_NUMBER,APPLICATION_PRIMARY_OWNER)</f>
        <v>BONITA  BERGIN</v>
      </c>
      <c r="H7680" cm="1">
        <f t="array" aca="1" ref="H7680" ca="1">SUMIFS(AMOUNT,APPL_ID,A7680,YEAR,C7680,DIVERSION_TYPE,"DIRECT")</f>
        <v>0</v>
      </c>
      <c r="I7680" cm="1">
        <f t="array" aca="1" ref="I7680" ca="1">SUMIFS(AMOUNT,APPL_ID,A7680,YEAR,C7680,DIVERSION_TYPE,"STORAGE")</f>
        <v>0</v>
      </c>
      <c r="J7680">
        <f t="shared" ca="1" si="119"/>
        <v>0</v>
      </c>
      <c r="K7680" s="17" cm="1">
        <f t="array" aca="1" ref="K7680" ca="1">IF(J7680&gt;0,COUNTIFS(AnnualTotalDiversion,J7680,APPL_ID,"&lt;&gt;"&amp;A7680,Owner,G7680,YEAR,C7680)/12,0)</f>
        <v>0</v>
      </c>
    </row>
    <row r="7681" spans="1:11" x14ac:dyDescent="0.25">
      <c r="A7681" t="s">
        <v>107</v>
      </c>
      <c r="B7681">
        <v>11789</v>
      </c>
      <c r="C7681">
        <v>2018</v>
      </c>
      <c r="D7681">
        <v>6</v>
      </c>
      <c r="E7681">
        <v>0</v>
      </c>
      <c r="F7681" s="15" t="s">
        <v>46</v>
      </c>
      <c r="G7681" t="str" cm="1">
        <f t="array" aca="1" ref="G7681" ca="1">_xlfn.XLOOKUP(A7681,APPLICATION_NUMBER,APPLICATION_PRIMARY_OWNER)</f>
        <v>BONITA  BERGIN</v>
      </c>
      <c r="H7681" cm="1">
        <f t="array" aca="1" ref="H7681" ca="1">SUMIFS(AMOUNT,APPL_ID,A7681,YEAR,C7681,DIVERSION_TYPE,"DIRECT")</f>
        <v>0</v>
      </c>
      <c r="I7681" cm="1">
        <f t="array" aca="1" ref="I7681" ca="1">SUMIFS(AMOUNT,APPL_ID,A7681,YEAR,C7681,DIVERSION_TYPE,"STORAGE")</f>
        <v>0</v>
      </c>
      <c r="J7681">
        <f t="shared" ca="1" si="119"/>
        <v>0</v>
      </c>
      <c r="K7681" s="17" cm="1">
        <f t="array" aca="1" ref="K7681" ca="1">IF(J7681&gt;0,COUNTIFS(AnnualTotalDiversion,J7681,APPL_ID,"&lt;&gt;"&amp;A7681,Owner,G7681,YEAR,C7681)/12,0)</f>
        <v>0</v>
      </c>
    </row>
    <row r="7682" spans="1:11" x14ac:dyDescent="0.25">
      <c r="A7682" t="s">
        <v>107</v>
      </c>
      <c r="B7682">
        <v>11789</v>
      </c>
      <c r="C7682">
        <v>2018</v>
      </c>
      <c r="D7682">
        <v>10</v>
      </c>
      <c r="E7682">
        <v>0</v>
      </c>
      <c r="F7682" s="15" t="s">
        <v>46</v>
      </c>
      <c r="G7682" t="str" cm="1">
        <f t="array" aca="1" ref="G7682" ca="1">_xlfn.XLOOKUP(A7682,APPLICATION_NUMBER,APPLICATION_PRIMARY_OWNER)</f>
        <v>BONITA  BERGIN</v>
      </c>
      <c r="H7682" cm="1">
        <f t="array" aca="1" ref="H7682" ca="1">SUMIFS(AMOUNT,APPL_ID,A7682,YEAR,C7682,DIVERSION_TYPE,"DIRECT")</f>
        <v>0</v>
      </c>
      <c r="I7682" cm="1">
        <f t="array" aca="1" ref="I7682" ca="1">SUMIFS(AMOUNT,APPL_ID,A7682,YEAR,C7682,DIVERSION_TYPE,"STORAGE")</f>
        <v>0</v>
      </c>
      <c r="J7682">
        <f t="shared" ca="1" si="119"/>
        <v>0</v>
      </c>
      <c r="K7682" s="17" cm="1">
        <f t="array" aca="1" ref="K7682" ca="1">IF(J7682&gt;0,COUNTIFS(AnnualTotalDiversion,J7682,APPL_ID,"&lt;&gt;"&amp;A7682,Owner,G7682,YEAR,C7682)/12,0)</f>
        <v>0</v>
      </c>
    </row>
    <row r="7683" spans="1:11" x14ac:dyDescent="0.25">
      <c r="A7683" t="s">
        <v>107</v>
      </c>
      <c r="B7683">
        <v>11789</v>
      </c>
      <c r="C7683">
        <v>2018</v>
      </c>
      <c r="D7683">
        <v>4</v>
      </c>
      <c r="E7683">
        <v>0</v>
      </c>
      <c r="F7683" s="15" t="s">
        <v>45</v>
      </c>
      <c r="G7683" t="str" cm="1">
        <f t="array" aca="1" ref="G7683" ca="1">_xlfn.XLOOKUP(A7683,APPLICATION_NUMBER,APPLICATION_PRIMARY_OWNER)</f>
        <v>BONITA  BERGIN</v>
      </c>
      <c r="H7683" cm="1">
        <f t="array" aca="1" ref="H7683" ca="1">SUMIFS(AMOUNT,APPL_ID,A7683,YEAR,C7683,DIVERSION_TYPE,"DIRECT")</f>
        <v>0</v>
      </c>
      <c r="I7683" cm="1">
        <f t="array" aca="1" ref="I7683" ca="1">SUMIFS(AMOUNT,APPL_ID,A7683,YEAR,C7683,DIVERSION_TYPE,"STORAGE")</f>
        <v>0</v>
      </c>
      <c r="J7683">
        <f t="shared" ca="1" si="119"/>
        <v>0</v>
      </c>
      <c r="K7683" s="17" cm="1">
        <f t="array" aca="1" ref="K7683" ca="1">IF(J7683&gt;0,COUNTIFS(AnnualTotalDiversion,J7683,APPL_ID,"&lt;&gt;"&amp;A7683,Owner,G7683,YEAR,C7683)/12,0)</f>
        <v>0</v>
      </c>
    </row>
    <row r="7684" spans="1:11" x14ac:dyDescent="0.25">
      <c r="A7684" t="s">
        <v>108</v>
      </c>
      <c r="B7684">
        <v>11791</v>
      </c>
      <c r="C7684">
        <v>2019</v>
      </c>
      <c r="D7684">
        <v>1</v>
      </c>
      <c r="E7684">
        <v>0</v>
      </c>
      <c r="F7684" s="15" t="s">
        <v>45</v>
      </c>
      <c r="G7684" t="str" cm="1">
        <f t="array" aca="1" ref="G7684" ca="1">_xlfn.XLOOKUP(A7684,APPLICATION_NUMBER,APPLICATION_PRIMARY_OWNER)</f>
        <v>LEDBETTER FARMS INC</v>
      </c>
      <c r="H7684" cm="1">
        <f t="array" aca="1" ref="H7684" ca="1">SUMIFS(AMOUNT,APPL_ID,A7684,YEAR,C7684,DIVERSION_TYPE,"DIRECT")</f>
        <v>0</v>
      </c>
      <c r="I7684" cm="1">
        <f t="array" aca="1" ref="I7684" ca="1">SUMIFS(AMOUNT,APPL_ID,A7684,YEAR,C7684,DIVERSION_TYPE,"STORAGE")</f>
        <v>11</v>
      </c>
      <c r="J7684">
        <f t="shared" ca="1" si="119"/>
        <v>11</v>
      </c>
      <c r="K7684" s="17" cm="1">
        <f t="array" aca="1" ref="K7684" ca="1">IF(J7684&gt;0,COUNTIFS(AnnualTotalDiversion,J7684,APPL_ID,"&lt;&gt;"&amp;A7684,Owner,G7684,YEAR,C7684)/12,0)</f>
        <v>0</v>
      </c>
    </row>
    <row r="7685" spans="1:11" x14ac:dyDescent="0.25">
      <c r="A7685" t="s">
        <v>108</v>
      </c>
      <c r="B7685">
        <v>11791</v>
      </c>
      <c r="C7685">
        <v>2019</v>
      </c>
      <c r="D7685">
        <v>1</v>
      </c>
      <c r="E7685">
        <v>0</v>
      </c>
      <c r="F7685" s="15" t="s">
        <v>44</v>
      </c>
      <c r="G7685" t="str" cm="1">
        <f t="array" aca="1" ref="G7685" ca="1">_xlfn.XLOOKUP(A7685,APPLICATION_NUMBER,APPLICATION_PRIMARY_OWNER)</f>
        <v>LEDBETTER FARMS INC</v>
      </c>
      <c r="H7685" cm="1">
        <f t="array" aca="1" ref="H7685" ca="1">SUMIFS(AMOUNT,APPL_ID,A7685,YEAR,C7685,DIVERSION_TYPE,"DIRECT")</f>
        <v>0</v>
      </c>
      <c r="I7685" cm="1">
        <f t="array" aca="1" ref="I7685" ca="1">SUMIFS(AMOUNT,APPL_ID,A7685,YEAR,C7685,DIVERSION_TYPE,"STORAGE")</f>
        <v>11</v>
      </c>
      <c r="J7685">
        <f t="shared" ref="J7685:J7748" ca="1" si="120">SUM(H7685:I7685)</f>
        <v>11</v>
      </c>
      <c r="K7685" s="17" cm="1">
        <f t="array" aca="1" ref="K7685" ca="1">IF(J7685&gt;0,COUNTIFS(AnnualTotalDiversion,J7685,APPL_ID,"&lt;&gt;"&amp;A7685,Owner,G7685,YEAR,C7685)/12,0)</f>
        <v>0</v>
      </c>
    </row>
    <row r="7686" spans="1:11" x14ac:dyDescent="0.25">
      <c r="A7686" t="s">
        <v>108</v>
      </c>
      <c r="B7686">
        <v>11791</v>
      </c>
      <c r="C7686">
        <v>2018</v>
      </c>
      <c r="D7686">
        <v>8</v>
      </c>
      <c r="E7686">
        <v>0</v>
      </c>
      <c r="F7686" s="15" t="s">
        <v>46</v>
      </c>
      <c r="G7686" t="str" cm="1">
        <f t="array" aca="1" ref="G7686" ca="1">_xlfn.XLOOKUP(A7686,APPLICATION_NUMBER,APPLICATION_PRIMARY_OWNER)</f>
        <v>LEDBETTER FARMS INC</v>
      </c>
      <c r="H7686" cm="1">
        <f t="array" aca="1" ref="H7686" ca="1">SUMIFS(AMOUNT,APPL_ID,A7686,YEAR,C7686,DIVERSION_TYPE,"DIRECT")</f>
        <v>0</v>
      </c>
      <c r="I7686" cm="1">
        <f t="array" aca="1" ref="I7686" ca="1">SUMIFS(AMOUNT,APPL_ID,A7686,YEAR,C7686,DIVERSION_TYPE,"STORAGE")</f>
        <v>10.1</v>
      </c>
      <c r="J7686">
        <f t="shared" ca="1" si="120"/>
        <v>10.1</v>
      </c>
      <c r="K7686" s="17" cm="1">
        <f t="array" aca="1" ref="K7686" ca="1">IF(J7686&gt;0,COUNTIFS(AnnualTotalDiversion,J7686,APPL_ID,"&lt;&gt;"&amp;A7686,Owner,G7686,YEAR,C7686)/12,0)</f>
        <v>0</v>
      </c>
    </row>
    <row r="7687" spans="1:11" x14ac:dyDescent="0.25">
      <c r="A7687" t="s">
        <v>108</v>
      </c>
      <c r="B7687">
        <v>11791</v>
      </c>
      <c r="C7687">
        <v>2018</v>
      </c>
      <c r="D7687">
        <v>10</v>
      </c>
      <c r="E7687">
        <v>0</v>
      </c>
      <c r="F7687" s="15" t="s">
        <v>46</v>
      </c>
      <c r="G7687" t="str" cm="1">
        <f t="array" aca="1" ref="G7687" ca="1">_xlfn.XLOOKUP(A7687,APPLICATION_NUMBER,APPLICATION_PRIMARY_OWNER)</f>
        <v>LEDBETTER FARMS INC</v>
      </c>
      <c r="H7687" cm="1">
        <f t="array" aca="1" ref="H7687" ca="1">SUMIFS(AMOUNT,APPL_ID,A7687,YEAR,C7687,DIVERSION_TYPE,"DIRECT")</f>
        <v>0</v>
      </c>
      <c r="I7687" cm="1">
        <f t="array" aca="1" ref="I7687" ca="1">SUMIFS(AMOUNT,APPL_ID,A7687,YEAR,C7687,DIVERSION_TYPE,"STORAGE")</f>
        <v>10.1</v>
      </c>
      <c r="J7687">
        <f t="shared" ca="1" si="120"/>
        <v>10.1</v>
      </c>
      <c r="K7687" s="17" cm="1">
        <f t="array" aca="1" ref="K7687" ca="1">IF(J7687&gt;0,COUNTIFS(AnnualTotalDiversion,J7687,APPL_ID,"&lt;&gt;"&amp;A7687,Owner,G7687,YEAR,C7687)/12,0)</f>
        <v>0</v>
      </c>
    </row>
    <row r="7688" spans="1:11" x14ac:dyDescent="0.25">
      <c r="A7688" t="s">
        <v>108</v>
      </c>
      <c r="B7688">
        <v>11791</v>
      </c>
      <c r="C7688">
        <v>2018</v>
      </c>
      <c r="D7688">
        <v>10</v>
      </c>
      <c r="E7688">
        <v>0</v>
      </c>
      <c r="F7688" s="15" t="s">
        <v>45</v>
      </c>
      <c r="G7688" t="str" cm="1">
        <f t="array" aca="1" ref="G7688" ca="1">_xlfn.XLOOKUP(A7688,APPLICATION_NUMBER,APPLICATION_PRIMARY_OWNER)</f>
        <v>LEDBETTER FARMS INC</v>
      </c>
      <c r="H7688" cm="1">
        <f t="array" aca="1" ref="H7688" ca="1">SUMIFS(AMOUNT,APPL_ID,A7688,YEAR,C7688,DIVERSION_TYPE,"DIRECT")</f>
        <v>0</v>
      </c>
      <c r="I7688" cm="1">
        <f t="array" aca="1" ref="I7688" ca="1">SUMIFS(AMOUNT,APPL_ID,A7688,YEAR,C7688,DIVERSION_TYPE,"STORAGE")</f>
        <v>10.1</v>
      </c>
      <c r="J7688">
        <f t="shared" ca="1" si="120"/>
        <v>10.1</v>
      </c>
      <c r="K7688" s="17" cm="1">
        <f t="array" aca="1" ref="K7688" ca="1">IF(J7688&gt;0,COUNTIFS(AnnualTotalDiversion,J7688,APPL_ID,"&lt;&gt;"&amp;A7688,Owner,G7688,YEAR,C7688)/12,0)</f>
        <v>0</v>
      </c>
    </row>
    <row r="7689" spans="1:11" x14ac:dyDescent="0.25">
      <c r="A7689" t="s">
        <v>108</v>
      </c>
      <c r="B7689">
        <v>11791</v>
      </c>
      <c r="C7689">
        <v>2018</v>
      </c>
      <c r="D7689">
        <v>12</v>
      </c>
      <c r="E7689">
        <v>0</v>
      </c>
      <c r="F7689" s="15" t="s">
        <v>45</v>
      </c>
      <c r="G7689" t="str" cm="1">
        <f t="array" aca="1" ref="G7689" ca="1">_xlfn.XLOOKUP(A7689,APPLICATION_NUMBER,APPLICATION_PRIMARY_OWNER)</f>
        <v>LEDBETTER FARMS INC</v>
      </c>
      <c r="H7689" cm="1">
        <f t="array" aca="1" ref="H7689" ca="1">SUMIFS(AMOUNT,APPL_ID,A7689,YEAR,C7689,DIVERSION_TYPE,"DIRECT")</f>
        <v>0</v>
      </c>
      <c r="I7689" cm="1">
        <f t="array" aca="1" ref="I7689" ca="1">SUMIFS(AMOUNT,APPL_ID,A7689,YEAR,C7689,DIVERSION_TYPE,"STORAGE")</f>
        <v>10.1</v>
      </c>
      <c r="J7689">
        <f t="shared" ca="1" si="120"/>
        <v>10.1</v>
      </c>
      <c r="K7689" s="17" cm="1">
        <f t="array" aca="1" ref="K7689" ca="1">IF(J7689&gt;0,COUNTIFS(AnnualTotalDiversion,J7689,APPL_ID,"&lt;&gt;"&amp;A7689,Owner,G7689,YEAR,C7689)/12,0)</f>
        <v>0</v>
      </c>
    </row>
    <row r="7690" spans="1:11" x14ac:dyDescent="0.25">
      <c r="A7690" t="s">
        <v>108</v>
      </c>
      <c r="B7690">
        <v>11791</v>
      </c>
      <c r="C7690">
        <v>2018</v>
      </c>
      <c r="D7690">
        <v>6</v>
      </c>
      <c r="E7690">
        <v>0</v>
      </c>
      <c r="F7690" s="15" t="s">
        <v>45</v>
      </c>
      <c r="G7690" t="str" cm="1">
        <f t="array" aca="1" ref="G7690" ca="1">_xlfn.XLOOKUP(A7690,APPLICATION_NUMBER,APPLICATION_PRIMARY_OWNER)</f>
        <v>LEDBETTER FARMS INC</v>
      </c>
      <c r="H7690" cm="1">
        <f t="array" aca="1" ref="H7690" ca="1">SUMIFS(AMOUNT,APPL_ID,A7690,YEAR,C7690,DIVERSION_TYPE,"DIRECT")</f>
        <v>0</v>
      </c>
      <c r="I7690" cm="1">
        <f t="array" aca="1" ref="I7690" ca="1">SUMIFS(AMOUNT,APPL_ID,A7690,YEAR,C7690,DIVERSION_TYPE,"STORAGE")</f>
        <v>10.1</v>
      </c>
      <c r="J7690">
        <f t="shared" ca="1" si="120"/>
        <v>10.1</v>
      </c>
      <c r="K7690" s="17" cm="1">
        <f t="array" aca="1" ref="K7690" ca="1">IF(J7690&gt;0,COUNTIFS(AnnualTotalDiversion,J7690,APPL_ID,"&lt;&gt;"&amp;A7690,Owner,G7690,YEAR,C7690)/12,0)</f>
        <v>0</v>
      </c>
    </row>
    <row r="7691" spans="1:11" x14ac:dyDescent="0.25">
      <c r="A7691" t="s">
        <v>108</v>
      </c>
      <c r="B7691">
        <v>11791</v>
      </c>
      <c r="C7691">
        <v>2017</v>
      </c>
      <c r="D7691">
        <v>3</v>
      </c>
      <c r="E7691">
        <v>0</v>
      </c>
      <c r="F7691" s="15" t="s">
        <v>46</v>
      </c>
      <c r="G7691" t="str" cm="1">
        <f t="array" aca="1" ref="G7691" ca="1">_xlfn.XLOOKUP(A7691,APPLICATION_NUMBER,APPLICATION_PRIMARY_OWNER)</f>
        <v>LEDBETTER FARMS INC</v>
      </c>
      <c r="H7691" cm="1">
        <f t="array" aca="1" ref="H7691" ca="1">SUMIFS(AMOUNT,APPL_ID,A7691,YEAR,C7691,DIVERSION_TYPE,"DIRECT")</f>
        <v>0</v>
      </c>
      <c r="I7691" cm="1">
        <f t="array" aca="1" ref="I7691" ca="1">SUMIFS(AMOUNT,APPL_ID,A7691,YEAR,C7691,DIVERSION_TYPE,"STORAGE")</f>
        <v>1.1000000000000001</v>
      </c>
      <c r="J7691">
        <f t="shared" ca="1" si="120"/>
        <v>1.1000000000000001</v>
      </c>
      <c r="K7691" s="17" cm="1">
        <f t="array" aca="1" ref="K7691" ca="1">IF(J7691&gt;0,COUNTIFS(AnnualTotalDiversion,J7691,APPL_ID,"&lt;&gt;"&amp;A7691,Owner,G7691,YEAR,C7691)/12,0)</f>
        <v>0</v>
      </c>
    </row>
    <row r="7692" spans="1:11" x14ac:dyDescent="0.25">
      <c r="A7692" t="s">
        <v>108</v>
      </c>
      <c r="B7692">
        <v>11791</v>
      </c>
      <c r="C7692">
        <v>2018</v>
      </c>
      <c r="D7692">
        <v>8</v>
      </c>
      <c r="E7692">
        <v>0</v>
      </c>
      <c r="F7692" s="15" t="s">
        <v>45</v>
      </c>
      <c r="G7692" t="str" cm="1">
        <f t="array" aca="1" ref="G7692" ca="1">_xlfn.XLOOKUP(A7692,APPLICATION_NUMBER,APPLICATION_PRIMARY_OWNER)</f>
        <v>LEDBETTER FARMS INC</v>
      </c>
      <c r="H7692" cm="1">
        <f t="array" aca="1" ref="H7692" ca="1">SUMIFS(AMOUNT,APPL_ID,A7692,YEAR,C7692,DIVERSION_TYPE,"DIRECT")</f>
        <v>0</v>
      </c>
      <c r="I7692" cm="1">
        <f t="array" aca="1" ref="I7692" ca="1">SUMIFS(AMOUNT,APPL_ID,A7692,YEAR,C7692,DIVERSION_TYPE,"STORAGE")</f>
        <v>10.1</v>
      </c>
      <c r="J7692">
        <f t="shared" ca="1" si="120"/>
        <v>10.1</v>
      </c>
      <c r="K7692" s="17" cm="1">
        <f t="array" aca="1" ref="K7692" ca="1">IF(J7692&gt;0,COUNTIFS(AnnualTotalDiversion,J7692,APPL_ID,"&lt;&gt;"&amp;A7692,Owner,G7692,YEAR,C7692)/12,0)</f>
        <v>0</v>
      </c>
    </row>
    <row r="7693" spans="1:11" x14ac:dyDescent="0.25">
      <c r="A7693" t="s">
        <v>108</v>
      </c>
      <c r="B7693">
        <v>11791</v>
      </c>
      <c r="C7693">
        <v>2018</v>
      </c>
      <c r="D7693">
        <v>7</v>
      </c>
      <c r="E7693">
        <v>0</v>
      </c>
      <c r="F7693" s="15" t="s">
        <v>46</v>
      </c>
      <c r="G7693" t="str" cm="1">
        <f t="array" aca="1" ref="G7693" ca="1">_xlfn.XLOOKUP(A7693,APPLICATION_NUMBER,APPLICATION_PRIMARY_OWNER)</f>
        <v>LEDBETTER FARMS INC</v>
      </c>
      <c r="H7693" cm="1">
        <f t="array" aca="1" ref="H7693" ca="1">SUMIFS(AMOUNT,APPL_ID,A7693,YEAR,C7693,DIVERSION_TYPE,"DIRECT")</f>
        <v>0</v>
      </c>
      <c r="I7693" cm="1">
        <f t="array" aca="1" ref="I7693" ca="1">SUMIFS(AMOUNT,APPL_ID,A7693,YEAR,C7693,DIVERSION_TYPE,"STORAGE")</f>
        <v>10.1</v>
      </c>
      <c r="J7693">
        <f t="shared" ca="1" si="120"/>
        <v>10.1</v>
      </c>
      <c r="K7693" s="17" cm="1">
        <f t="array" aca="1" ref="K7693" ca="1">IF(J7693&gt;0,COUNTIFS(AnnualTotalDiversion,J7693,APPL_ID,"&lt;&gt;"&amp;A7693,Owner,G7693,YEAR,C7693)/12,0)</f>
        <v>0</v>
      </c>
    </row>
    <row r="7694" spans="1:11" x14ac:dyDescent="0.25">
      <c r="A7694" t="s">
        <v>108</v>
      </c>
      <c r="B7694">
        <v>11791</v>
      </c>
      <c r="C7694">
        <v>2017</v>
      </c>
      <c r="D7694">
        <v>9</v>
      </c>
      <c r="E7694">
        <v>0</v>
      </c>
      <c r="F7694" s="15" t="s">
        <v>45</v>
      </c>
      <c r="G7694" t="str" cm="1">
        <f t="array" aca="1" ref="G7694" ca="1">_xlfn.XLOOKUP(A7694,APPLICATION_NUMBER,APPLICATION_PRIMARY_OWNER)</f>
        <v>LEDBETTER FARMS INC</v>
      </c>
      <c r="H7694" cm="1">
        <f t="array" aca="1" ref="H7694" ca="1">SUMIFS(AMOUNT,APPL_ID,A7694,YEAR,C7694,DIVERSION_TYPE,"DIRECT")</f>
        <v>0</v>
      </c>
      <c r="I7694" cm="1">
        <f t="array" aca="1" ref="I7694" ca="1">SUMIFS(AMOUNT,APPL_ID,A7694,YEAR,C7694,DIVERSION_TYPE,"STORAGE")</f>
        <v>1.1000000000000001</v>
      </c>
      <c r="J7694">
        <f t="shared" ca="1" si="120"/>
        <v>1.1000000000000001</v>
      </c>
      <c r="K7694" s="17" cm="1">
        <f t="array" aca="1" ref="K7694" ca="1">IF(J7694&gt;0,COUNTIFS(AnnualTotalDiversion,J7694,APPL_ID,"&lt;&gt;"&amp;A7694,Owner,G7694,YEAR,C7694)/12,0)</f>
        <v>0</v>
      </c>
    </row>
    <row r="7695" spans="1:11" x14ac:dyDescent="0.25">
      <c r="A7695" t="s">
        <v>108</v>
      </c>
      <c r="B7695">
        <v>11791</v>
      </c>
      <c r="C7695">
        <v>2017</v>
      </c>
      <c r="D7695">
        <v>1</v>
      </c>
      <c r="E7695">
        <v>0.2</v>
      </c>
      <c r="F7695" s="15" t="s">
        <v>46</v>
      </c>
      <c r="G7695" t="str" cm="1">
        <f t="array" aca="1" ref="G7695" ca="1">_xlfn.XLOOKUP(A7695,APPLICATION_NUMBER,APPLICATION_PRIMARY_OWNER)</f>
        <v>LEDBETTER FARMS INC</v>
      </c>
      <c r="H7695" cm="1">
        <f t="array" aca="1" ref="H7695" ca="1">SUMIFS(AMOUNT,APPL_ID,A7695,YEAR,C7695,DIVERSION_TYPE,"DIRECT")</f>
        <v>0</v>
      </c>
      <c r="I7695" cm="1">
        <f t="array" aca="1" ref="I7695" ca="1">SUMIFS(AMOUNT,APPL_ID,A7695,YEAR,C7695,DIVERSION_TYPE,"STORAGE")</f>
        <v>1.1000000000000001</v>
      </c>
      <c r="J7695">
        <f t="shared" ca="1" si="120"/>
        <v>1.1000000000000001</v>
      </c>
      <c r="K7695" s="17" cm="1">
        <f t="array" aca="1" ref="K7695" ca="1">IF(J7695&gt;0,COUNTIFS(AnnualTotalDiversion,J7695,APPL_ID,"&lt;&gt;"&amp;A7695,Owner,G7695,YEAR,C7695)/12,0)</f>
        <v>0</v>
      </c>
    </row>
    <row r="7696" spans="1:11" x14ac:dyDescent="0.25">
      <c r="A7696" t="s">
        <v>108</v>
      </c>
      <c r="B7696">
        <v>11791</v>
      </c>
      <c r="C7696">
        <v>2017</v>
      </c>
      <c r="D7696">
        <v>1</v>
      </c>
      <c r="E7696">
        <v>0</v>
      </c>
      <c r="F7696" s="15" t="s">
        <v>45</v>
      </c>
      <c r="G7696" t="str" cm="1">
        <f t="array" aca="1" ref="G7696" ca="1">_xlfn.XLOOKUP(A7696,APPLICATION_NUMBER,APPLICATION_PRIMARY_OWNER)</f>
        <v>LEDBETTER FARMS INC</v>
      </c>
      <c r="H7696" cm="1">
        <f t="array" aca="1" ref="H7696" ca="1">SUMIFS(AMOUNT,APPL_ID,A7696,YEAR,C7696,DIVERSION_TYPE,"DIRECT")</f>
        <v>0</v>
      </c>
      <c r="I7696" cm="1">
        <f t="array" aca="1" ref="I7696" ca="1">SUMIFS(AMOUNT,APPL_ID,A7696,YEAR,C7696,DIVERSION_TYPE,"STORAGE")</f>
        <v>1.1000000000000001</v>
      </c>
      <c r="J7696">
        <f t="shared" ca="1" si="120"/>
        <v>1.1000000000000001</v>
      </c>
      <c r="K7696" s="17" cm="1">
        <f t="array" aca="1" ref="K7696" ca="1">IF(J7696&gt;0,COUNTIFS(AnnualTotalDiversion,J7696,APPL_ID,"&lt;&gt;"&amp;A7696,Owner,G7696,YEAR,C7696)/12,0)</f>
        <v>0</v>
      </c>
    </row>
    <row r="7697" spans="1:11" x14ac:dyDescent="0.25">
      <c r="A7697" t="s">
        <v>108</v>
      </c>
      <c r="B7697">
        <v>11791</v>
      </c>
      <c r="C7697">
        <v>2018</v>
      </c>
      <c r="D7697">
        <v>1</v>
      </c>
      <c r="E7697">
        <v>10.1</v>
      </c>
      <c r="F7697" s="15" t="s">
        <v>46</v>
      </c>
      <c r="G7697" t="str" cm="1">
        <f t="array" aca="1" ref="G7697" ca="1">_xlfn.XLOOKUP(A7697,APPLICATION_NUMBER,APPLICATION_PRIMARY_OWNER)</f>
        <v>LEDBETTER FARMS INC</v>
      </c>
      <c r="H7697" cm="1">
        <f t="array" aca="1" ref="H7697" ca="1">SUMIFS(AMOUNT,APPL_ID,A7697,YEAR,C7697,DIVERSION_TYPE,"DIRECT")</f>
        <v>0</v>
      </c>
      <c r="I7697" cm="1">
        <f t="array" aca="1" ref="I7697" ca="1">SUMIFS(AMOUNT,APPL_ID,A7697,YEAR,C7697,DIVERSION_TYPE,"STORAGE")</f>
        <v>10.1</v>
      </c>
      <c r="J7697">
        <f t="shared" ca="1" si="120"/>
        <v>10.1</v>
      </c>
      <c r="K7697" s="17" cm="1">
        <f t="array" aca="1" ref="K7697" ca="1">IF(J7697&gt;0,COUNTIFS(AnnualTotalDiversion,J7697,APPL_ID,"&lt;&gt;"&amp;A7697,Owner,G7697,YEAR,C7697)/12,0)</f>
        <v>0</v>
      </c>
    </row>
    <row r="7698" spans="1:11" x14ac:dyDescent="0.25">
      <c r="A7698" t="s">
        <v>108</v>
      </c>
      <c r="B7698">
        <v>11791</v>
      </c>
      <c r="C7698">
        <v>2018</v>
      </c>
      <c r="D7698">
        <v>6</v>
      </c>
      <c r="E7698">
        <v>0</v>
      </c>
      <c r="F7698" s="15" t="s">
        <v>44</v>
      </c>
      <c r="G7698" t="str" cm="1">
        <f t="array" aca="1" ref="G7698" ca="1">_xlfn.XLOOKUP(A7698,APPLICATION_NUMBER,APPLICATION_PRIMARY_OWNER)</f>
        <v>LEDBETTER FARMS INC</v>
      </c>
      <c r="H7698" cm="1">
        <f t="array" aca="1" ref="H7698" ca="1">SUMIFS(AMOUNT,APPL_ID,A7698,YEAR,C7698,DIVERSION_TYPE,"DIRECT")</f>
        <v>0</v>
      </c>
      <c r="I7698" cm="1">
        <f t="array" aca="1" ref="I7698" ca="1">SUMIFS(AMOUNT,APPL_ID,A7698,YEAR,C7698,DIVERSION_TYPE,"STORAGE")</f>
        <v>10.1</v>
      </c>
      <c r="J7698">
        <f t="shared" ca="1" si="120"/>
        <v>10.1</v>
      </c>
      <c r="K7698" s="17" cm="1">
        <f t="array" aca="1" ref="K7698" ca="1">IF(J7698&gt;0,COUNTIFS(AnnualTotalDiversion,J7698,APPL_ID,"&lt;&gt;"&amp;A7698,Owner,G7698,YEAR,C7698)/12,0)</f>
        <v>0</v>
      </c>
    </row>
    <row r="7699" spans="1:11" x14ac:dyDescent="0.25">
      <c r="A7699" t="s">
        <v>108</v>
      </c>
      <c r="B7699">
        <v>11791</v>
      </c>
      <c r="C7699">
        <v>2018</v>
      </c>
      <c r="D7699">
        <v>7</v>
      </c>
      <c r="E7699">
        <v>0</v>
      </c>
      <c r="F7699" s="15" t="s">
        <v>45</v>
      </c>
      <c r="G7699" t="str" cm="1">
        <f t="array" aca="1" ref="G7699" ca="1">_xlfn.XLOOKUP(A7699,APPLICATION_NUMBER,APPLICATION_PRIMARY_OWNER)</f>
        <v>LEDBETTER FARMS INC</v>
      </c>
      <c r="H7699" cm="1">
        <f t="array" aca="1" ref="H7699" ca="1">SUMIFS(AMOUNT,APPL_ID,A7699,YEAR,C7699,DIVERSION_TYPE,"DIRECT")</f>
        <v>0</v>
      </c>
      <c r="I7699" cm="1">
        <f t="array" aca="1" ref="I7699" ca="1">SUMIFS(AMOUNT,APPL_ID,A7699,YEAR,C7699,DIVERSION_TYPE,"STORAGE")</f>
        <v>10.1</v>
      </c>
      <c r="J7699">
        <f t="shared" ca="1" si="120"/>
        <v>10.1</v>
      </c>
      <c r="K7699" s="17" cm="1">
        <f t="array" aca="1" ref="K7699" ca="1">IF(J7699&gt;0,COUNTIFS(AnnualTotalDiversion,J7699,APPL_ID,"&lt;&gt;"&amp;A7699,Owner,G7699,YEAR,C7699)/12,0)</f>
        <v>0</v>
      </c>
    </row>
    <row r="7700" spans="1:11" x14ac:dyDescent="0.25">
      <c r="A7700" t="s">
        <v>108</v>
      </c>
      <c r="B7700">
        <v>11791</v>
      </c>
      <c r="C7700">
        <v>2018</v>
      </c>
      <c r="D7700">
        <v>11</v>
      </c>
      <c r="E7700">
        <v>0</v>
      </c>
      <c r="F7700" s="15" t="s">
        <v>46</v>
      </c>
      <c r="G7700" t="str" cm="1">
        <f t="array" aca="1" ref="G7700" ca="1">_xlfn.XLOOKUP(A7700,APPLICATION_NUMBER,APPLICATION_PRIMARY_OWNER)</f>
        <v>LEDBETTER FARMS INC</v>
      </c>
      <c r="H7700" cm="1">
        <f t="array" aca="1" ref="H7700" ca="1">SUMIFS(AMOUNT,APPL_ID,A7700,YEAR,C7700,DIVERSION_TYPE,"DIRECT")</f>
        <v>0</v>
      </c>
      <c r="I7700" cm="1">
        <f t="array" aca="1" ref="I7700" ca="1">SUMIFS(AMOUNT,APPL_ID,A7700,YEAR,C7700,DIVERSION_TYPE,"STORAGE")</f>
        <v>10.1</v>
      </c>
      <c r="J7700">
        <f t="shared" ca="1" si="120"/>
        <v>10.1</v>
      </c>
      <c r="K7700" s="17" cm="1">
        <f t="array" aca="1" ref="K7700" ca="1">IF(J7700&gt;0,COUNTIFS(AnnualTotalDiversion,J7700,APPL_ID,"&lt;&gt;"&amp;A7700,Owner,G7700,YEAR,C7700)/12,0)</f>
        <v>0</v>
      </c>
    </row>
    <row r="7701" spans="1:11" x14ac:dyDescent="0.25">
      <c r="A7701" t="s">
        <v>108</v>
      </c>
      <c r="B7701">
        <v>11791</v>
      </c>
      <c r="C7701">
        <v>2019</v>
      </c>
      <c r="D7701">
        <v>6</v>
      </c>
      <c r="E7701">
        <v>0</v>
      </c>
      <c r="F7701" s="15" t="s">
        <v>45</v>
      </c>
      <c r="G7701" t="str" cm="1">
        <f t="array" aca="1" ref="G7701" ca="1">_xlfn.XLOOKUP(A7701,APPLICATION_NUMBER,APPLICATION_PRIMARY_OWNER)</f>
        <v>LEDBETTER FARMS INC</v>
      </c>
      <c r="H7701" cm="1">
        <f t="array" aca="1" ref="H7701" ca="1">SUMIFS(AMOUNT,APPL_ID,A7701,YEAR,C7701,DIVERSION_TYPE,"DIRECT")</f>
        <v>0</v>
      </c>
      <c r="I7701" cm="1">
        <f t="array" aca="1" ref="I7701" ca="1">SUMIFS(AMOUNT,APPL_ID,A7701,YEAR,C7701,DIVERSION_TYPE,"STORAGE")</f>
        <v>11</v>
      </c>
      <c r="J7701">
        <f t="shared" ca="1" si="120"/>
        <v>11</v>
      </c>
      <c r="K7701" s="17" cm="1">
        <f t="array" aca="1" ref="K7701" ca="1">IF(J7701&gt;0,COUNTIFS(AnnualTotalDiversion,J7701,APPL_ID,"&lt;&gt;"&amp;A7701,Owner,G7701,YEAR,C7701)/12,0)</f>
        <v>0</v>
      </c>
    </row>
    <row r="7702" spans="1:11" x14ac:dyDescent="0.25">
      <c r="A7702" t="s">
        <v>108</v>
      </c>
      <c r="B7702">
        <v>11791</v>
      </c>
      <c r="C7702">
        <v>2017</v>
      </c>
      <c r="D7702">
        <v>7</v>
      </c>
      <c r="E7702">
        <v>0</v>
      </c>
      <c r="F7702" s="15" t="s">
        <v>46</v>
      </c>
      <c r="G7702" t="str" cm="1">
        <f t="array" aca="1" ref="G7702" ca="1">_xlfn.XLOOKUP(A7702,APPLICATION_NUMBER,APPLICATION_PRIMARY_OWNER)</f>
        <v>LEDBETTER FARMS INC</v>
      </c>
      <c r="H7702" cm="1">
        <f t="array" aca="1" ref="H7702" ca="1">SUMIFS(AMOUNT,APPL_ID,A7702,YEAR,C7702,DIVERSION_TYPE,"DIRECT")</f>
        <v>0</v>
      </c>
      <c r="I7702" cm="1">
        <f t="array" aca="1" ref="I7702" ca="1">SUMIFS(AMOUNT,APPL_ID,A7702,YEAR,C7702,DIVERSION_TYPE,"STORAGE")</f>
        <v>1.1000000000000001</v>
      </c>
      <c r="J7702">
        <f t="shared" ca="1" si="120"/>
        <v>1.1000000000000001</v>
      </c>
      <c r="K7702" s="17" cm="1">
        <f t="array" aca="1" ref="K7702" ca="1">IF(J7702&gt;0,COUNTIFS(AnnualTotalDiversion,J7702,APPL_ID,"&lt;&gt;"&amp;A7702,Owner,G7702,YEAR,C7702)/12,0)</f>
        <v>0</v>
      </c>
    </row>
    <row r="7703" spans="1:11" x14ac:dyDescent="0.25">
      <c r="A7703" t="s">
        <v>108</v>
      </c>
      <c r="B7703">
        <v>11791</v>
      </c>
      <c r="C7703">
        <v>2019</v>
      </c>
      <c r="D7703">
        <v>2</v>
      </c>
      <c r="E7703">
        <v>0</v>
      </c>
      <c r="F7703" s="15" t="s">
        <v>46</v>
      </c>
      <c r="G7703" t="str" cm="1">
        <f t="array" aca="1" ref="G7703" ca="1">_xlfn.XLOOKUP(A7703,APPLICATION_NUMBER,APPLICATION_PRIMARY_OWNER)</f>
        <v>LEDBETTER FARMS INC</v>
      </c>
      <c r="H7703" cm="1">
        <f t="array" aca="1" ref="H7703" ca="1">SUMIFS(AMOUNT,APPL_ID,A7703,YEAR,C7703,DIVERSION_TYPE,"DIRECT")</f>
        <v>0</v>
      </c>
      <c r="I7703" cm="1">
        <f t="array" aca="1" ref="I7703" ca="1">SUMIFS(AMOUNT,APPL_ID,A7703,YEAR,C7703,DIVERSION_TYPE,"STORAGE")</f>
        <v>11</v>
      </c>
      <c r="J7703">
        <f t="shared" ca="1" si="120"/>
        <v>11</v>
      </c>
      <c r="K7703" s="17" cm="1">
        <f t="array" aca="1" ref="K7703" ca="1">IF(J7703&gt;0,COUNTIFS(AnnualTotalDiversion,J7703,APPL_ID,"&lt;&gt;"&amp;A7703,Owner,G7703,YEAR,C7703)/12,0)</f>
        <v>0</v>
      </c>
    </row>
    <row r="7704" spans="1:11" x14ac:dyDescent="0.25">
      <c r="A7704" t="s">
        <v>108</v>
      </c>
      <c r="B7704">
        <v>11791</v>
      </c>
      <c r="C7704">
        <v>2019</v>
      </c>
      <c r="D7704">
        <v>4</v>
      </c>
      <c r="E7704">
        <v>0</v>
      </c>
      <c r="F7704" s="15" t="s">
        <v>46</v>
      </c>
      <c r="G7704" t="str" cm="1">
        <f t="array" aca="1" ref="G7704" ca="1">_xlfn.XLOOKUP(A7704,APPLICATION_NUMBER,APPLICATION_PRIMARY_OWNER)</f>
        <v>LEDBETTER FARMS INC</v>
      </c>
      <c r="H7704" cm="1">
        <f t="array" aca="1" ref="H7704" ca="1">SUMIFS(AMOUNT,APPL_ID,A7704,YEAR,C7704,DIVERSION_TYPE,"DIRECT")</f>
        <v>0</v>
      </c>
      <c r="I7704" cm="1">
        <f t="array" aca="1" ref="I7704" ca="1">SUMIFS(AMOUNT,APPL_ID,A7704,YEAR,C7704,DIVERSION_TYPE,"STORAGE")</f>
        <v>11</v>
      </c>
      <c r="J7704">
        <f t="shared" ca="1" si="120"/>
        <v>11</v>
      </c>
      <c r="K7704" s="17" cm="1">
        <f t="array" aca="1" ref="K7704" ca="1">IF(J7704&gt;0,COUNTIFS(AnnualTotalDiversion,J7704,APPL_ID,"&lt;&gt;"&amp;A7704,Owner,G7704,YEAR,C7704)/12,0)</f>
        <v>0</v>
      </c>
    </row>
    <row r="7705" spans="1:11" x14ac:dyDescent="0.25">
      <c r="A7705" t="s">
        <v>108</v>
      </c>
      <c r="B7705">
        <v>11791</v>
      </c>
      <c r="C7705">
        <v>2019</v>
      </c>
      <c r="D7705">
        <v>4</v>
      </c>
      <c r="E7705">
        <v>0</v>
      </c>
      <c r="F7705" s="15" t="s">
        <v>44</v>
      </c>
      <c r="G7705" t="str" cm="1">
        <f t="array" aca="1" ref="G7705" ca="1">_xlfn.XLOOKUP(A7705,APPLICATION_NUMBER,APPLICATION_PRIMARY_OWNER)</f>
        <v>LEDBETTER FARMS INC</v>
      </c>
      <c r="H7705" cm="1">
        <f t="array" aca="1" ref="H7705" ca="1">SUMIFS(AMOUNT,APPL_ID,A7705,YEAR,C7705,DIVERSION_TYPE,"DIRECT")</f>
        <v>0</v>
      </c>
      <c r="I7705" cm="1">
        <f t="array" aca="1" ref="I7705" ca="1">SUMIFS(AMOUNT,APPL_ID,A7705,YEAR,C7705,DIVERSION_TYPE,"STORAGE")</f>
        <v>11</v>
      </c>
      <c r="J7705">
        <f t="shared" ca="1" si="120"/>
        <v>11</v>
      </c>
      <c r="K7705" s="17" cm="1">
        <f t="array" aca="1" ref="K7705" ca="1">IF(J7705&gt;0,COUNTIFS(AnnualTotalDiversion,J7705,APPL_ID,"&lt;&gt;"&amp;A7705,Owner,G7705,YEAR,C7705)/12,0)</f>
        <v>0</v>
      </c>
    </row>
    <row r="7706" spans="1:11" x14ac:dyDescent="0.25">
      <c r="A7706" t="s">
        <v>108</v>
      </c>
      <c r="B7706">
        <v>11791</v>
      </c>
      <c r="C7706">
        <v>2018</v>
      </c>
      <c r="D7706">
        <v>6</v>
      </c>
      <c r="E7706">
        <v>0</v>
      </c>
      <c r="F7706" s="15" t="s">
        <v>46</v>
      </c>
      <c r="G7706" t="str" cm="1">
        <f t="array" aca="1" ref="G7706" ca="1">_xlfn.XLOOKUP(A7706,APPLICATION_NUMBER,APPLICATION_PRIMARY_OWNER)</f>
        <v>LEDBETTER FARMS INC</v>
      </c>
      <c r="H7706" cm="1">
        <f t="array" aca="1" ref="H7706" ca="1">SUMIFS(AMOUNT,APPL_ID,A7706,YEAR,C7706,DIVERSION_TYPE,"DIRECT")</f>
        <v>0</v>
      </c>
      <c r="I7706" cm="1">
        <f t="array" aca="1" ref="I7706" ca="1">SUMIFS(AMOUNT,APPL_ID,A7706,YEAR,C7706,DIVERSION_TYPE,"STORAGE")</f>
        <v>10.1</v>
      </c>
      <c r="J7706">
        <f t="shared" ca="1" si="120"/>
        <v>10.1</v>
      </c>
      <c r="K7706" s="17" cm="1">
        <f t="array" aca="1" ref="K7706" ca="1">IF(J7706&gt;0,COUNTIFS(AnnualTotalDiversion,J7706,APPL_ID,"&lt;&gt;"&amp;A7706,Owner,G7706,YEAR,C7706)/12,0)</f>
        <v>0</v>
      </c>
    </row>
    <row r="7707" spans="1:11" x14ac:dyDescent="0.25">
      <c r="A7707" t="s">
        <v>108</v>
      </c>
      <c r="B7707">
        <v>11791</v>
      </c>
      <c r="C7707">
        <v>2018</v>
      </c>
      <c r="D7707">
        <v>3</v>
      </c>
      <c r="E7707">
        <v>0</v>
      </c>
      <c r="F7707" s="15" t="s">
        <v>46</v>
      </c>
      <c r="G7707" t="str" cm="1">
        <f t="array" aca="1" ref="G7707" ca="1">_xlfn.XLOOKUP(A7707,APPLICATION_NUMBER,APPLICATION_PRIMARY_OWNER)</f>
        <v>LEDBETTER FARMS INC</v>
      </c>
      <c r="H7707" cm="1">
        <f t="array" aca="1" ref="H7707" ca="1">SUMIFS(AMOUNT,APPL_ID,A7707,YEAR,C7707,DIVERSION_TYPE,"DIRECT")</f>
        <v>0</v>
      </c>
      <c r="I7707" cm="1">
        <f t="array" aca="1" ref="I7707" ca="1">SUMIFS(AMOUNT,APPL_ID,A7707,YEAR,C7707,DIVERSION_TYPE,"STORAGE")</f>
        <v>10.1</v>
      </c>
      <c r="J7707">
        <f t="shared" ca="1" si="120"/>
        <v>10.1</v>
      </c>
      <c r="K7707" s="17" cm="1">
        <f t="array" aca="1" ref="K7707" ca="1">IF(J7707&gt;0,COUNTIFS(AnnualTotalDiversion,J7707,APPL_ID,"&lt;&gt;"&amp;A7707,Owner,G7707,YEAR,C7707)/12,0)</f>
        <v>0</v>
      </c>
    </row>
    <row r="7708" spans="1:11" x14ac:dyDescent="0.25">
      <c r="A7708" t="s">
        <v>108</v>
      </c>
      <c r="B7708">
        <v>11791</v>
      </c>
      <c r="C7708">
        <v>2018</v>
      </c>
      <c r="D7708">
        <v>1</v>
      </c>
      <c r="E7708">
        <v>0</v>
      </c>
      <c r="F7708" s="15" t="s">
        <v>44</v>
      </c>
      <c r="G7708" t="str" cm="1">
        <f t="array" aca="1" ref="G7708" ca="1">_xlfn.XLOOKUP(A7708,APPLICATION_NUMBER,APPLICATION_PRIMARY_OWNER)</f>
        <v>LEDBETTER FARMS INC</v>
      </c>
      <c r="H7708" cm="1">
        <f t="array" aca="1" ref="H7708" ca="1">SUMIFS(AMOUNT,APPL_ID,A7708,YEAR,C7708,DIVERSION_TYPE,"DIRECT")</f>
        <v>0</v>
      </c>
      <c r="I7708" cm="1">
        <f t="array" aca="1" ref="I7708" ca="1">SUMIFS(AMOUNT,APPL_ID,A7708,YEAR,C7708,DIVERSION_TYPE,"STORAGE")</f>
        <v>10.1</v>
      </c>
      <c r="J7708">
        <f t="shared" ca="1" si="120"/>
        <v>10.1</v>
      </c>
      <c r="K7708" s="17" cm="1">
        <f t="array" aca="1" ref="K7708" ca="1">IF(J7708&gt;0,COUNTIFS(AnnualTotalDiversion,J7708,APPL_ID,"&lt;&gt;"&amp;A7708,Owner,G7708,YEAR,C7708)/12,0)</f>
        <v>0</v>
      </c>
    </row>
    <row r="7709" spans="1:11" x14ac:dyDescent="0.25">
      <c r="A7709" t="s">
        <v>108</v>
      </c>
      <c r="B7709">
        <v>11791</v>
      </c>
      <c r="C7709">
        <v>2018</v>
      </c>
      <c r="D7709">
        <v>11</v>
      </c>
      <c r="E7709">
        <v>0</v>
      </c>
      <c r="F7709" s="15" t="s">
        <v>45</v>
      </c>
      <c r="G7709" t="str" cm="1">
        <f t="array" aca="1" ref="G7709" ca="1">_xlfn.XLOOKUP(A7709,APPLICATION_NUMBER,APPLICATION_PRIMARY_OWNER)</f>
        <v>LEDBETTER FARMS INC</v>
      </c>
      <c r="H7709" cm="1">
        <f t="array" aca="1" ref="H7709" ca="1">SUMIFS(AMOUNT,APPL_ID,A7709,YEAR,C7709,DIVERSION_TYPE,"DIRECT")</f>
        <v>0</v>
      </c>
      <c r="I7709" cm="1">
        <f t="array" aca="1" ref="I7709" ca="1">SUMIFS(AMOUNT,APPL_ID,A7709,YEAR,C7709,DIVERSION_TYPE,"STORAGE")</f>
        <v>10.1</v>
      </c>
      <c r="J7709">
        <f t="shared" ca="1" si="120"/>
        <v>10.1</v>
      </c>
      <c r="K7709" s="17" cm="1">
        <f t="array" aca="1" ref="K7709" ca="1">IF(J7709&gt;0,COUNTIFS(AnnualTotalDiversion,J7709,APPL_ID,"&lt;&gt;"&amp;A7709,Owner,G7709,YEAR,C7709)/12,0)</f>
        <v>0</v>
      </c>
    </row>
    <row r="7710" spans="1:11" x14ac:dyDescent="0.25">
      <c r="A7710" t="s">
        <v>108</v>
      </c>
      <c r="B7710">
        <v>11791</v>
      </c>
      <c r="C7710">
        <v>2018</v>
      </c>
      <c r="D7710">
        <v>4</v>
      </c>
      <c r="E7710">
        <v>0</v>
      </c>
      <c r="F7710" s="15" t="s">
        <v>46</v>
      </c>
      <c r="G7710" t="str" cm="1">
        <f t="array" aca="1" ref="G7710" ca="1">_xlfn.XLOOKUP(A7710,APPLICATION_NUMBER,APPLICATION_PRIMARY_OWNER)</f>
        <v>LEDBETTER FARMS INC</v>
      </c>
      <c r="H7710" cm="1">
        <f t="array" aca="1" ref="H7710" ca="1">SUMIFS(AMOUNT,APPL_ID,A7710,YEAR,C7710,DIVERSION_TYPE,"DIRECT")</f>
        <v>0</v>
      </c>
      <c r="I7710" cm="1">
        <f t="array" aca="1" ref="I7710" ca="1">SUMIFS(AMOUNT,APPL_ID,A7710,YEAR,C7710,DIVERSION_TYPE,"STORAGE")</f>
        <v>10.1</v>
      </c>
      <c r="J7710">
        <f t="shared" ca="1" si="120"/>
        <v>10.1</v>
      </c>
      <c r="K7710" s="17" cm="1">
        <f t="array" aca="1" ref="K7710" ca="1">IF(J7710&gt;0,COUNTIFS(AnnualTotalDiversion,J7710,APPL_ID,"&lt;&gt;"&amp;A7710,Owner,G7710,YEAR,C7710)/12,0)</f>
        <v>0</v>
      </c>
    </row>
    <row r="7711" spans="1:11" x14ac:dyDescent="0.25">
      <c r="A7711" t="s">
        <v>108</v>
      </c>
      <c r="B7711">
        <v>11791</v>
      </c>
      <c r="C7711">
        <v>2018</v>
      </c>
      <c r="D7711">
        <v>12</v>
      </c>
      <c r="E7711">
        <v>0</v>
      </c>
      <c r="F7711" s="15" t="s">
        <v>44</v>
      </c>
      <c r="G7711" t="str" cm="1">
        <f t="array" aca="1" ref="G7711" ca="1">_xlfn.XLOOKUP(A7711,APPLICATION_NUMBER,APPLICATION_PRIMARY_OWNER)</f>
        <v>LEDBETTER FARMS INC</v>
      </c>
      <c r="H7711" cm="1">
        <f t="array" aca="1" ref="H7711" ca="1">SUMIFS(AMOUNT,APPL_ID,A7711,YEAR,C7711,DIVERSION_TYPE,"DIRECT")</f>
        <v>0</v>
      </c>
      <c r="I7711" cm="1">
        <f t="array" aca="1" ref="I7711" ca="1">SUMIFS(AMOUNT,APPL_ID,A7711,YEAR,C7711,DIVERSION_TYPE,"STORAGE")</f>
        <v>10.1</v>
      </c>
      <c r="J7711">
        <f t="shared" ca="1" si="120"/>
        <v>10.1</v>
      </c>
      <c r="K7711" s="17" cm="1">
        <f t="array" aca="1" ref="K7711" ca="1">IF(J7711&gt;0,COUNTIFS(AnnualTotalDiversion,J7711,APPL_ID,"&lt;&gt;"&amp;A7711,Owner,G7711,YEAR,C7711)/12,0)</f>
        <v>0</v>
      </c>
    </row>
    <row r="7712" spans="1:11" x14ac:dyDescent="0.25">
      <c r="A7712" t="s">
        <v>108</v>
      </c>
      <c r="B7712">
        <v>11791</v>
      </c>
      <c r="C7712">
        <v>2018</v>
      </c>
      <c r="D7712">
        <v>10</v>
      </c>
      <c r="E7712">
        <v>0</v>
      </c>
      <c r="F7712" s="15" t="s">
        <v>44</v>
      </c>
      <c r="G7712" t="str" cm="1">
        <f t="array" aca="1" ref="G7712" ca="1">_xlfn.XLOOKUP(A7712,APPLICATION_NUMBER,APPLICATION_PRIMARY_OWNER)</f>
        <v>LEDBETTER FARMS INC</v>
      </c>
      <c r="H7712" cm="1">
        <f t="array" aca="1" ref="H7712" ca="1">SUMIFS(AMOUNT,APPL_ID,A7712,YEAR,C7712,DIVERSION_TYPE,"DIRECT")</f>
        <v>0</v>
      </c>
      <c r="I7712" cm="1">
        <f t="array" aca="1" ref="I7712" ca="1">SUMIFS(AMOUNT,APPL_ID,A7712,YEAR,C7712,DIVERSION_TYPE,"STORAGE")</f>
        <v>10.1</v>
      </c>
      <c r="J7712">
        <f t="shared" ca="1" si="120"/>
        <v>10.1</v>
      </c>
      <c r="K7712" s="17" cm="1">
        <f t="array" aca="1" ref="K7712" ca="1">IF(J7712&gt;0,COUNTIFS(AnnualTotalDiversion,J7712,APPL_ID,"&lt;&gt;"&amp;A7712,Owner,G7712,YEAR,C7712)/12,0)</f>
        <v>0</v>
      </c>
    </row>
    <row r="7713" spans="1:11" x14ac:dyDescent="0.25">
      <c r="A7713" t="s">
        <v>108</v>
      </c>
      <c r="B7713">
        <v>11791</v>
      </c>
      <c r="C7713">
        <v>2017</v>
      </c>
      <c r="D7713">
        <v>9</v>
      </c>
      <c r="E7713">
        <v>0</v>
      </c>
      <c r="F7713" s="15" t="s">
        <v>46</v>
      </c>
      <c r="G7713" t="str" cm="1">
        <f t="array" aca="1" ref="G7713" ca="1">_xlfn.XLOOKUP(A7713,APPLICATION_NUMBER,APPLICATION_PRIMARY_OWNER)</f>
        <v>LEDBETTER FARMS INC</v>
      </c>
      <c r="H7713" cm="1">
        <f t="array" aca="1" ref="H7713" ca="1">SUMIFS(AMOUNT,APPL_ID,A7713,YEAR,C7713,DIVERSION_TYPE,"DIRECT")</f>
        <v>0</v>
      </c>
      <c r="I7713" cm="1">
        <f t="array" aca="1" ref="I7713" ca="1">SUMIFS(AMOUNT,APPL_ID,A7713,YEAR,C7713,DIVERSION_TYPE,"STORAGE")</f>
        <v>1.1000000000000001</v>
      </c>
      <c r="J7713">
        <f t="shared" ca="1" si="120"/>
        <v>1.1000000000000001</v>
      </c>
      <c r="K7713" s="17" cm="1">
        <f t="array" aca="1" ref="K7713" ca="1">IF(J7713&gt;0,COUNTIFS(AnnualTotalDiversion,J7713,APPL_ID,"&lt;&gt;"&amp;A7713,Owner,G7713,YEAR,C7713)/12,0)</f>
        <v>0</v>
      </c>
    </row>
    <row r="7714" spans="1:11" x14ac:dyDescent="0.25">
      <c r="A7714" t="s">
        <v>108</v>
      </c>
      <c r="B7714">
        <v>11791</v>
      </c>
      <c r="C7714">
        <v>2018</v>
      </c>
      <c r="D7714">
        <v>11</v>
      </c>
      <c r="E7714">
        <v>0</v>
      </c>
      <c r="F7714" s="15" t="s">
        <v>44</v>
      </c>
      <c r="G7714" t="str" cm="1">
        <f t="array" aca="1" ref="G7714" ca="1">_xlfn.XLOOKUP(A7714,APPLICATION_NUMBER,APPLICATION_PRIMARY_OWNER)</f>
        <v>LEDBETTER FARMS INC</v>
      </c>
      <c r="H7714" cm="1">
        <f t="array" aca="1" ref="H7714" ca="1">SUMIFS(AMOUNT,APPL_ID,A7714,YEAR,C7714,DIVERSION_TYPE,"DIRECT")</f>
        <v>0</v>
      </c>
      <c r="I7714" cm="1">
        <f t="array" aca="1" ref="I7714" ca="1">SUMIFS(AMOUNT,APPL_ID,A7714,YEAR,C7714,DIVERSION_TYPE,"STORAGE")</f>
        <v>10.1</v>
      </c>
      <c r="J7714">
        <f t="shared" ca="1" si="120"/>
        <v>10.1</v>
      </c>
      <c r="K7714" s="17" cm="1">
        <f t="array" aca="1" ref="K7714" ca="1">IF(J7714&gt;0,COUNTIFS(AnnualTotalDiversion,J7714,APPL_ID,"&lt;&gt;"&amp;A7714,Owner,G7714,YEAR,C7714)/12,0)</f>
        <v>0</v>
      </c>
    </row>
    <row r="7715" spans="1:11" x14ac:dyDescent="0.25">
      <c r="A7715" t="s">
        <v>108</v>
      </c>
      <c r="B7715">
        <v>11791</v>
      </c>
      <c r="C7715">
        <v>2019</v>
      </c>
      <c r="D7715">
        <v>6</v>
      </c>
      <c r="E7715">
        <v>0</v>
      </c>
      <c r="F7715" s="15" t="s">
        <v>46</v>
      </c>
      <c r="G7715" t="str" cm="1">
        <f t="array" aca="1" ref="G7715" ca="1">_xlfn.XLOOKUP(A7715,APPLICATION_NUMBER,APPLICATION_PRIMARY_OWNER)</f>
        <v>LEDBETTER FARMS INC</v>
      </c>
      <c r="H7715" cm="1">
        <f t="array" aca="1" ref="H7715" ca="1">SUMIFS(AMOUNT,APPL_ID,A7715,YEAR,C7715,DIVERSION_TYPE,"DIRECT")</f>
        <v>0</v>
      </c>
      <c r="I7715" cm="1">
        <f t="array" aca="1" ref="I7715" ca="1">SUMIFS(AMOUNT,APPL_ID,A7715,YEAR,C7715,DIVERSION_TYPE,"STORAGE")</f>
        <v>11</v>
      </c>
      <c r="J7715">
        <f t="shared" ca="1" si="120"/>
        <v>11</v>
      </c>
      <c r="K7715" s="17" cm="1">
        <f t="array" aca="1" ref="K7715" ca="1">IF(J7715&gt;0,COUNTIFS(AnnualTotalDiversion,J7715,APPL_ID,"&lt;&gt;"&amp;A7715,Owner,G7715,YEAR,C7715)/12,0)</f>
        <v>0</v>
      </c>
    </row>
    <row r="7716" spans="1:11" x14ac:dyDescent="0.25">
      <c r="A7716" t="s">
        <v>108</v>
      </c>
      <c r="B7716">
        <v>11791</v>
      </c>
      <c r="C7716">
        <v>2019</v>
      </c>
      <c r="D7716">
        <v>4</v>
      </c>
      <c r="E7716">
        <v>0</v>
      </c>
      <c r="F7716" s="15" t="s">
        <v>45</v>
      </c>
      <c r="G7716" t="str" cm="1">
        <f t="array" aca="1" ref="G7716" ca="1">_xlfn.XLOOKUP(A7716,APPLICATION_NUMBER,APPLICATION_PRIMARY_OWNER)</f>
        <v>LEDBETTER FARMS INC</v>
      </c>
      <c r="H7716" cm="1">
        <f t="array" aca="1" ref="H7716" ca="1">SUMIFS(AMOUNT,APPL_ID,A7716,YEAR,C7716,DIVERSION_TYPE,"DIRECT")</f>
        <v>0</v>
      </c>
      <c r="I7716" cm="1">
        <f t="array" aca="1" ref="I7716" ca="1">SUMIFS(AMOUNT,APPL_ID,A7716,YEAR,C7716,DIVERSION_TYPE,"STORAGE")</f>
        <v>11</v>
      </c>
      <c r="J7716">
        <f t="shared" ca="1" si="120"/>
        <v>11</v>
      </c>
      <c r="K7716" s="17" cm="1">
        <f t="array" aca="1" ref="K7716" ca="1">IF(J7716&gt;0,COUNTIFS(AnnualTotalDiversion,J7716,APPL_ID,"&lt;&gt;"&amp;A7716,Owner,G7716,YEAR,C7716)/12,0)</f>
        <v>0</v>
      </c>
    </row>
    <row r="7717" spans="1:11" x14ac:dyDescent="0.25">
      <c r="A7717" t="s">
        <v>108</v>
      </c>
      <c r="B7717">
        <v>11791</v>
      </c>
      <c r="C7717">
        <v>2018</v>
      </c>
      <c r="D7717">
        <v>7</v>
      </c>
      <c r="E7717">
        <v>0</v>
      </c>
      <c r="F7717" s="15" t="s">
        <v>44</v>
      </c>
      <c r="G7717" t="str" cm="1">
        <f t="array" aca="1" ref="G7717" ca="1">_xlfn.XLOOKUP(A7717,APPLICATION_NUMBER,APPLICATION_PRIMARY_OWNER)</f>
        <v>LEDBETTER FARMS INC</v>
      </c>
      <c r="H7717" cm="1">
        <f t="array" aca="1" ref="H7717" ca="1">SUMIFS(AMOUNT,APPL_ID,A7717,YEAR,C7717,DIVERSION_TYPE,"DIRECT")</f>
        <v>0</v>
      </c>
      <c r="I7717" cm="1">
        <f t="array" aca="1" ref="I7717" ca="1">SUMIFS(AMOUNT,APPL_ID,A7717,YEAR,C7717,DIVERSION_TYPE,"STORAGE")</f>
        <v>10.1</v>
      </c>
      <c r="J7717">
        <f t="shared" ca="1" si="120"/>
        <v>10.1</v>
      </c>
      <c r="K7717" s="17" cm="1">
        <f t="array" aca="1" ref="K7717" ca="1">IF(J7717&gt;0,COUNTIFS(AnnualTotalDiversion,J7717,APPL_ID,"&lt;&gt;"&amp;A7717,Owner,G7717,YEAR,C7717)/12,0)</f>
        <v>0</v>
      </c>
    </row>
    <row r="7718" spans="1:11" x14ac:dyDescent="0.25">
      <c r="A7718" t="s">
        <v>108</v>
      </c>
      <c r="B7718">
        <v>11791</v>
      </c>
      <c r="C7718">
        <v>2018</v>
      </c>
      <c r="D7718">
        <v>5</v>
      </c>
      <c r="E7718">
        <v>0</v>
      </c>
      <c r="F7718" s="15" t="s">
        <v>44</v>
      </c>
      <c r="G7718" t="str" cm="1">
        <f t="array" aca="1" ref="G7718" ca="1">_xlfn.XLOOKUP(A7718,APPLICATION_NUMBER,APPLICATION_PRIMARY_OWNER)</f>
        <v>LEDBETTER FARMS INC</v>
      </c>
      <c r="H7718" cm="1">
        <f t="array" aca="1" ref="H7718" ca="1">SUMIFS(AMOUNT,APPL_ID,A7718,YEAR,C7718,DIVERSION_TYPE,"DIRECT")</f>
        <v>0</v>
      </c>
      <c r="I7718" cm="1">
        <f t="array" aca="1" ref="I7718" ca="1">SUMIFS(AMOUNT,APPL_ID,A7718,YEAR,C7718,DIVERSION_TYPE,"STORAGE")</f>
        <v>10.1</v>
      </c>
      <c r="J7718">
        <f t="shared" ca="1" si="120"/>
        <v>10.1</v>
      </c>
      <c r="K7718" s="17" cm="1">
        <f t="array" aca="1" ref="K7718" ca="1">IF(J7718&gt;0,COUNTIFS(AnnualTotalDiversion,J7718,APPL_ID,"&lt;&gt;"&amp;A7718,Owner,G7718,YEAR,C7718)/12,0)</f>
        <v>0</v>
      </c>
    </row>
    <row r="7719" spans="1:11" x14ac:dyDescent="0.25">
      <c r="A7719" t="s">
        <v>108</v>
      </c>
      <c r="B7719">
        <v>11791</v>
      </c>
      <c r="C7719">
        <v>2018</v>
      </c>
      <c r="D7719">
        <v>12</v>
      </c>
      <c r="E7719">
        <v>0</v>
      </c>
      <c r="F7719" s="15" t="s">
        <v>46</v>
      </c>
      <c r="G7719" t="str" cm="1">
        <f t="array" aca="1" ref="G7719" ca="1">_xlfn.XLOOKUP(A7719,APPLICATION_NUMBER,APPLICATION_PRIMARY_OWNER)</f>
        <v>LEDBETTER FARMS INC</v>
      </c>
      <c r="H7719" cm="1">
        <f t="array" aca="1" ref="H7719" ca="1">SUMIFS(AMOUNT,APPL_ID,A7719,YEAR,C7719,DIVERSION_TYPE,"DIRECT")</f>
        <v>0</v>
      </c>
      <c r="I7719" cm="1">
        <f t="array" aca="1" ref="I7719" ca="1">SUMIFS(AMOUNT,APPL_ID,A7719,YEAR,C7719,DIVERSION_TYPE,"STORAGE")</f>
        <v>10.1</v>
      </c>
      <c r="J7719">
        <f t="shared" ca="1" si="120"/>
        <v>10.1</v>
      </c>
      <c r="K7719" s="17" cm="1">
        <f t="array" aca="1" ref="K7719" ca="1">IF(J7719&gt;0,COUNTIFS(AnnualTotalDiversion,J7719,APPL_ID,"&lt;&gt;"&amp;A7719,Owner,G7719,YEAR,C7719)/12,0)</f>
        <v>0</v>
      </c>
    </row>
    <row r="7720" spans="1:11" x14ac:dyDescent="0.25">
      <c r="A7720" t="s">
        <v>108</v>
      </c>
      <c r="B7720">
        <v>11791</v>
      </c>
      <c r="C7720">
        <v>2017</v>
      </c>
      <c r="D7720">
        <v>2</v>
      </c>
      <c r="E7720">
        <v>0</v>
      </c>
      <c r="F7720" s="15" t="s">
        <v>45</v>
      </c>
      <c r="G7720" t="str" cm="1">
        <f t="array" aca="1" ref="G7720" ca="1">_xlfn.XLOOKUP(A7720,APPLICATION_NUMBER,APPLICATION_PRIMARY_OWNER)</f>
        <v>LEDBETTER FARMS INC</v>
      </c>
      <c r="H7720" cm="1">
        <f t="array" aca="1" ref="H7720" ca="1">SUMIFS(AMOUNT,APPL_ID,A7720,YEAR,C7720,DIVERSION_TYPE,"DIRECT")</f>
        <v>0</v>
      </c>
      <c r="I7720" cm="1">
        <f t="array" aca="1" ref="I7720" ca="1">SUMIFS(AMOUNT,APPL_ID,A7720,YEAR,C7720,DIVERSION_TYPE,"STORAGE")</f>
        <v>1.1000000000000001</v>
      </c>
      <c r="J7720">
        <f t="shared" ca="1" si="120"/>
        <v>1.1000000000000001</v>
      </c>
      <c r="K7720" s="17" cm="1">
        <f t="array" aca="1" ref="K7720" ca="1">IF(J7720&gt;0,COUNTIFS(AnnualTotalDiversion,J7720,APPL_ID,"&lt;&gt;"&amp;A7720,Owner,G7720,YEAR,C7720)/12,0)</f>
        <v>0</v>
      </c>
    </row>
    <row r="7721" spans="1:11" x14ac:dyDescent="0.25">
      <c r="A7721" t="s">
        <v>108</v>
      </c>
      <c r="B7721">
        <v>11791</v>
      </c>
      <c r="C7721">
        <v>2017</v>
      </c>
      <c r="D7721">
        <v>10</v>
      </c>
      <c r="E7721">
        <v>0</v>
      </c>
      <c r="F7721" s="15" t="s">
        <v>44</v>
      </c>
      <c r="G7721" t="str" cm="1">
        <f t="array" aca="1" ref="G7721" ca="1">_xlfn.XLOOKUP(A7721,APPLICATION_NUMBER,APPLICATION_PRIMARY_OWNER)</f>
        <v>LEDBETTER FARMS INC</v>
      </c>
      <c r="H7721" cm="1">
        <f t="array" aca="1" ref="H7721" ca="1">SUMIFS(AMOUNT,APPL_ID,A7721,YEAR,C7721,DIVERSION_TYPE,"DIRECT")</f>
        <v>0</v>
      </c>
      <c r="I7721" cm="1">
        <f t="array" aca="1" ref="I7721" ca="1">SUMIFS(AMOUNT,APPL_ID,A7721,YEAR,C7721,DIVERSION_TYPE,"STORAGE")</f>
        <v>1.1000000000000001</v>
      </c>
      <c r="J7721">
        <f t="shared" ca="1" si="120"/>
        <v>1.1000000000000001</v>
      </c>
      <c r="K7721" s="17" cm="1">
        <f t="array" aca="1" ref="K7721" ca="1">IF(J7721&gt;0,COUNTIFS(AnnualTotalDiversion,J7721,APPL_ID,"&lt;&gt;"&amp;A7721,Owner,G7721,YEAR,C7721)/12,0)</f>
        <v>0</v>
      </c>
    </row>
    <row r="7722" spans="1:11" x14ac:dyDescent="0.25">
      <c r="A7722" t="s">
        <v>108</v>
      </c>
      <c r="B7722">
        <v>11791</v>
      </c>
      <c r="C7722">
        <v>2018</v>
      </c>
      <c r="D7722">
        <v>1</v>
      </c>
      <c r="E7722">
        <v>0</v>
      </c>
      <c r="F7722" s="15" t="s">
        <v>45</v>
      </c>
      <c r="G7722" t="str" cm="1">
        <f t="array" aca="1" ref="G7722" ca="1">_xlfn.XLOOKUP(A7722,APPLICATION_NUMBER,APPLICATION_PRIMARY_OWNER)</f>
        <v>LEDBETTER FARMS INC</v>
      </c>
      <c r="H7722" cm="1">
        <f t="array" aca="1" ref="H7722" ca="1">SUMIFS(AMOUNT,APPL_ID,A7722,YEAR,C7722,DIVERSION_TYPE,"DIRECT")</f>
        <v>0</v>
      </c>
      <c r="I7722" cm="1">
        <f t="array" aca="1" ref="I7722" ca="1">SUMIFS(AMOUNT,APPL_ID,A7722,YEAR,C7722,DIVERSION_TYPE,"STORAGE")</f>
        <v>10.1</v>
      </c>
      <c r="J7722">
        <f t="shared" ca="1" si="120"/>
        <v>10.1</v>
      </c>
      <c r="K7722" s="17" cm="1">
        <f t="array" aca="1" ref="K7722" ca="1">IF(J7722&gt;0,COUNTIFS(AnnualTotalDiversion,J7722,APPL_ID,"&lt;&gt;"&amp;A7722,Owner,G7722,YEAR,C7722)/12,0)</f>
        <v>0</v>
      </c>
    </row>
    <row r="7723" spans="1:11" x14ac:dyDescent="0.25">
      <c r="A7723" t="s">
        <v>108</v>
      </c>
      <c r="B7723">
        <v>11791</v>
      </c>
      <c r="C7723">
        <v>2017</v>
      </c>
      <c r="D7723">
        <v>12</v>
      </c>
      <c r="E7723">
        <v>0</v>
      </c>
      <c r="F7723" s="15" t="s">
        <v>45</v>
      </c>
      <c r="G7723" t="str" cm="1">
        <f t="array" aca="1" ref="G7723" ca="1">_xlfn.XLOOKUP(A7723,APPLICATION_NUMBER,APPLICATION_PRIMARY_OWNER)</f>
        <v>LEDBETTER FARMS INC</v>
      </c>
      <c r="H7723" cm="1">
        <f t="array" aca="1" ref="H7723" ca="1">SUMIFS(AMOUNT,APPL_ID,A7723,YEAR,C7723,DIVERSION_TYPE,"DIRECT")</f>
        <v>0</v>
      </c>
      <c r="I7723" cm="1">
        <f t="array" aca="1" ref="I7723" ca="1">SUMIFS(AMOUNT,APPL_ID,A7723,YEAR,C7723,DIVERSION_TYPE,"STORAGE")</f>
        <v>1.1000000000000001</v>
      </c>
      <c r="J7723">
        <f t="shared" ca="1" si="120"/>
        <v>1.1000000000000001</v>
      </c>
      <c r="K7723" s="17" cm="1">
        <f t="array" aca="1" ref="K7723" ca="1">IF(J7723&gt;0,COUNTIFS(AnnualTotalDiversion,J7723,APPL_ID,"&lt;&gt;"&amp;A7723,Owner,G7723,YEAR,C7723)/12,0)</f>
        <v>0</v>
      </c>
    </row>
    <row r="7724" spans="1:11" x14ac:dyDescent="0.25">
      <c r="A7724" t="s">
        <v>108</v>
      </c>
      <c r="B7724">
        <v>11791</v>
      </c>
      <c r="C7724">
        <v>2018</v>
      </c>
      <c r="D7724">
        <v>5</v>
      </c>
      <c r="E7724">
        <v>0</v>
      </c>
      <c r="F7724" s="15" t="s">
        <v>45</v>
      </c>
      <c r="G7724" t="str" cm="1">
        <f t="array" aca="1" ref="G7724" ca="1">_xlfn.XLOOKUP(A7724,APPLICATION_NUMBER,APPLICATION_PRIMARY_OWNER)</f>
        <v>LEDBETTER FARMS INC</v>
      </c>
      <c r="H7724" cm="1">
        <f t="array" aca="1" ref="H7724" ca="1">SUMIFS(AMOUNT,APPL_ID,A7724,YEAR,C7724,DIVERSION_TYPE,"DIRECT")</f>
        <v>0</v>
      </c>
      <c r="I7724" cm="1">
        <f t="array" aca="1" ref="I7724" ca="1">SUMIFS(AMOUNT,APPL_ID,A7724,YEAR,C7724,DIVERSION_TYPE,"STORAGE")</f>
        <v>10.1</v>
      </c>
      <c r="J7724">
        <f t="shared" ca="1" si="120"/>
        <v>10.1</v>
      </c>
      <c r="K7724" s="17" cm="1">
        <f t="array" aca="1" ref="K7724" ca="1">IF(J7724&gt;0,COUNTIFS(AnnualTotalDiversion,J7724,APPL_ID,"&lt;&gt;"&amp;A7724,Owner,G7724,YEAR,C7724)/12,0)</f>
        <v>0</v>
      </c>
    </row>
    <row r="7725" spans="1:11" x14ac:dyDescent="0.25">
      <c r="A7725" t="s">
        <v>108</v>
      </c>
      <c r="B7725">
        <v>11791</v>
      </c>
      <c r="C7725">
        <v>2019</v>
      </c>
      <c r="D7725">
        <v>2</v>
      </c>
      <c r="E7725">
        <v>0</v>
      </c>
      <c r="F7725" s="15" t="s">
        <v>45</v>
      </c>
      <c r="G7725" t="str" cm="1">
        <f t="array" aca="1" ref="G7725" ca="1">_xlfn.XLOOKUP(A7725,APPLICATION_NUMBER,APPLICATION_PRIMARY_OWNER)</f>
        <v>LEDBETTER FARMS INC</v>
      </c>
      <c r="H7725" cm="1">
        <f t="array" aca="1" ref="H7725" ca="1">SUMIFS(AMOUNT,APPL_ID,A7725,YEAR,C7725,DIVERSION_TYPE,"DIRECT")</f>
        <v>0</v>
      </c>
      <c r="I7725" cm="1">
        <f t="array" aca="1" ref="I7725" ca="1">SUMIFS(AMOUNT,APPL_ID,A7725,YEAR,C7725,DIVERSION_TYPE,"STORAGE")</f>
        <v>11</v>
      </c>
      <c r="J7725">
        <f t="shared" ca="1" si="120"/>
        <v>11</v>
      </c>
      <c r="K7725" s="17" cm="1">
        <f t="array" aca="1" ref="K7725" ca="1">IF(J7725&gt;0,COUNTIFS(AnnualTotalDiversion,J7725,APPL_ID,"&lt;&gt;"&amp;A7725,Owner,G7725,YEAR,C7725)/12,0)</f>
        <v>0</v>
      </c>
    </row>
    <row r="7726" spans="1:11" x14ac:dyDescent="0.25">
      <c r="A7726" t="s">
        <v>108</v>
      </c>
      <c r="B7726">
        <v>11791</v>
      </c>
      <c r="C7726">
        <v>2019</v>
      </c>
      <c r="D7726">
        <v>1</v>
      </c>
      <c r="E7726">
        <v>11</v>
      </c>
      <c r="F7726" s="15" t="s">
        <v>46</v>
      </c>
      <c r="G7726" t="str" cm="1">
        <f t="array" aca="1" ref="G7726" ca="1">_xlfn.XLOOKUP(A7726,APPLICATION_NUMBER,APPLICATION_PRIMARY_OWNER)</f>
        <v>LEDBETTER FARMS INC</v>
      </c>
      <c r="H7726" cm="1">
        <f t="array" aca="1" ref="H7726" ca="1">SUMIFS(AMOUNT,APPL_ID,A7726,YEAR,C7726,DIVERSION_TYPE,"DIRECT")</f>
        <v>0</v>
      </c>
      <c r="I7726" cm="1">
        <f t="array" aca="1" ref="I7726" ca="1">SUMIFS(AMOUNT,APPL_ID,A7726,YEAR,C7726,DIVERSION_TYPE,"STORAGE")</f>
        <v>11</v>
      </c>
      <c r="J7726">
        <f t="shared" ca="1" si="120"/>
        <v>11</v>
      </c>
      <c r="K7726" s="17" cm="1">
        <f t="array" aca="1" ref="K7726" ca="1">IF(J7726&gt;0,COUNTIFS(AnnualTotalDiversion,J7726,APPL_ID,"&lt;&gt;"&amp;A7726,Owner,G7726,YEAR,C7726)/12,0)</f>
        <v>0</v>
      </c>
    </row>
    <row r="7727" spans="1:11" x14ac:dyDescent="0.25">
      <c r="A7727" t="s">
        <v>108</v>
      </c>
      <c r="B7727">
        <v>11791</v>
      </c>
      <c r="C7727">
        <v>2017</v>
      </c>
      <c r="D7727">
        <v>3</v>
      </c>
      <c r="E7727">
        <v>0</v>
      </c>
      <c r="F7727" s="15" t="s">
        <v>44</v>
      </c>
      <c r="G7727" t="str" cm="1">
        <f t="array" aca="1" ref="G7727" ca="1">_xlfn.XLOOKUP(A7727,APPLICATION_NUMBER,APPLICATION_PRIMARY_OWNER)</f>
        <v>LEDBETTER FARMS INC</v>
      </c>
      <c r="H7727" cm="1">
        <f t="array" aca="1" ref="H7727" ca="1">SUMIFS(AMOUNT,APPL_ID,A7727,YEAR,C7727,DIVERSION_TYPE,"DIRECT")</f>
        <v>0</v>
      </c>
      <c r="I7727" cm="1">
        <f t="array" aca="1" ref="I7727" ca="1">SUMIFS(AMOUNT,APPL_ID,A7727,YEAR,C7727,DIVERSION_TYPE,"STORAGE")</f>
        <v>1.1000000000000001</v>
      </c>
      <c r="J7727">
        <f t="shared" ca="1" si="120"/>
        <v>1.1000000000000001</v>
      </c>
      <c r="K7727" s="17" cm="1">
        <f t="array" aca="1" ref="K7727" ca="1">IF(J7727&gt;0,COUNTIFS(AnnualTotalDiversion,J7727,APPL_ID,"&lt;&gt;"&amp;A7727,Owner,G7727,YEAR,C7727)/12,0)</f>
        <v>0</v>
      </c>
    </row>
    <row r="7728" spans="1:11" x14ac:dyDescent="0.25">
      <c r="A7728" t="s">
        <v>108</v>
      </c>
      <c r="B7728">
        <v>11791</v>
      </c>
      <c r="C7728">
        <v>2017</v>
      </c>
      <c r="D7728">
        <v>10</v>
      </c>
      <c r="E7728">
        <v>0</v>
      </c>
      <c r="F7728" s="15" t="s">
        <v>45</v>
      </c>
      <c r="G7728" t="str" cm="1">
        <f t="array" aca="1" ref="G7728" ca="1">_xlfn.XLOOKUP(A7728,APPLICATION_NUMBER,APPLICATION_PRIMARY_OWNER)</f>
        <v>LEDBETTER FARMS INC</v>
      </c>
      <c r="H7728" cm="1">
        <f t="array" aca="1" ref="H7728" ca="1">SUMIFS(AMOUNT,APPL_ID,A7728,YEAR,C7728,DIVERSION_TYPE,"DIRECT")</f>
        <v>0</v>
      </c>
      <c r="I7728" cm="1">
        <f t="array" aca="1" ref="I7728" ca="1">SUMIFS(AMOUNT,APPL_ID,A7728,YEAR,C7728,DIVERSION_TYPE,"STORAGE")</f>
        <v>1.1000000000000001</v>
      </c>
      <c r="J7728">
        <f t="shared" ca="1" si="120"/>
        <v>1.1000000000000001</v>
      </c>
      <c r="K7728" s="17" cm="1">
        <f t="array" aca="1" ref="K7728" ca="1">IF(J7728&gt;0,COUNTIFS(AnnualTotalDiversion,J7728,APPL_ID,"&lt;&gt;"&amp;A7728,Owner,G7728,YEAR,C7728)/12,0)</f>
        <v>0</v>
      </c>
    </row>
    <row r="7729" spans="1:11" x14ac:dyDescent="0.25">
      <c r="A7729" t="s">
        <v>108</v>
      </c>
      <c r="B7729">
        <v>11791</v>
      </c>
      <c r="C7729">
        <v>2018</v>
      </c>
      <c r="D7729">
        <v>2</v>
      </c>
      <c r="E7729">
        <v>0</v>
      </c>
      <c r="F7729" s="15" t="s">
        <v>45</v>
      </c>
      <c r="G7729" t="str" cm="1">
        <f t="array" aca="1" ref="G7729" ca="1">_xlfn.XLOOKUP(A7729,APPLICATION_NUMBER,APPLICATION_PRIMARY_OWNER)</f>
        <v>LEDBETTER FARMS INC</v>
      </c>
      <c r="H7729" cm="1">
        <f t="array" aca="1" ref="H7729" ca="1">SUMIFS(AMOUNT,APPL_ID,A7729,YEAR,C7729,DIVERSION_TYPE,"DIRECT")</f>
        <v>0</v>
      </c>
      <c r="I7729" cm="1">
        <f t="array" aca="1" ref="I7729" ca="1">SUMIFS(AMOUNT,APPL_ID,A7729,YEAR,C7729,DIVERSION_TYPE,"STORAGE")</f>
        <v>10.1</v>
      </c>
      <c r="J7729">
        <f t="shared" ca="1" si="120"/>
        <v>10.1</v>
      </c>
      <c r="K7729" s="17" cm="1">
        <f t="array" aca="1" ref="K7729" ca="1">IF(J7729&gt;0,COUNTIFS(AnnualTotalDiversion,J7729,APPL_ID,"&lt;&gt;"&amp;A7729,Owner,G7729,YEAR,C7729)/12,0)</f>
        <v>0</v>
      </c>
    </row>
    <row r="7730" spans="1:11" x14ac:dyDescent="0.25">
      <c r="A7730" t="s">
        <v>108</v>
      </c>
      <c r="B7730">
        <v>11791</v>
      </c>
      <c r="C7730">
        <v>2019</v>
      </c>
      <c r="D7730">
        <v>5</v>
      </c>
      <c r="E7730">
        <v>0</v>
      </c>
      <c r="F7730" s="15" t="s">
        <v>45</v>
      </c>
      <c r="G7730" t="str" cm="1">
        <f t="array" aca="1" ref="G7730" ca="1">_xlfn.XLOOKUP(A7730,APPLICATION_NUMBER,APPLICATION_PRIMARY_OWNER)</f>
        <v>LEDBETTER FARMS INC</v>
      </c>
      <c r="H7730" cm="1">
        <f t="array" aca="1" ref="H7730" ca="1">SUMIFS(AMOUNT,APPL_ID,A7730,YEAR,C7730,DIVERSION_TYPE,"DIRECT")</f>
        <v>0</v>
      </c>
      <c r="I7730" cm="1">
        <f t="array" aca="1" ref="I7730" ca="1">SUMIFS(AMOUNT,APPL_ID,A7730,YEAR,C7730,DIVERSION_TYPE,"STORAGE")</f>
        <v>11</v>
      </c>
      <c r="J7730">
        <f t="shared" ca="1" si="120"/>
        <v>11</v>
      </c>
      <c r="K7730" s="17" cm="1">
        <f t="array" aca="1" ref="K7730" ca="1">IF(J7730&gt;0,COUNTIFS(AnnualTotalDiversion,J7730,APPL_ID,"&lt;&gt;"&amp;A7730,Owner,G7730,YEAR,C7730)/12,0)</f>
        <v>0</v>
      </c>
    </row>
    <row r="7731" spans="1:11" x14ac:dyDescent="0.25">
      <c r="A7731" t="s">
        <v>108</v>
      </c>
      <c r="B7731">
        <v>11791</v>
      </c>
      <c r="C7731">
        <v>2017</v>
      </c>
      <c r="D7731">
        <v>2</v>
      </c>
      <c r="E7731">
        <v>0</v>
      </c>
      <c r="F7731" s="15" t="s">
        <v>44</v>
      </c>
      <c r="G7731" t="str" cm="1">
        <f t="array" aca="1" ref="G7731" ca="1">_xlfn.XLOOKUP(A7731,APPLICATION_NUMBER,APPLICATION_PRIMARY_OWNER)</f>
        <v>LEDBETTER FARMS INC</v>
      </c>
      <c r="H7731" cm="1">
        <f t="array" aca="1" ref="H7731" ca="1">SUMIFS(AMOUNT,APPL_ID,A7731,YEAR,C7731,DIVERSION_TYPE,"DIRECT")</f>
        <v>0</v>
      </c>
      <c r="I7731" cm="1">
        <f t="array" aca="1" ref="I7731" ca="1">SUMIFS(AMOUNT,APPL_ID,A7731,YEAR,C7731,DIVERSION_TYPE,"STORAGE")</f>
        <v>1.1000000000000001</v>
      </c>
      <c r="J7731">
        <f t="shared" ca="1" si="120"/>
        <v>1.1000000000000001</v>
      </c>
      <c r="K7731" s="17" cm="1">
        <f t="array" aca="1" ref="K7731" ca="1">IF(J7731&gt;0,COUNTIFS(AnnualTotalDiversion,J7731,APPL_ID,"&lt;&gt;"&amp;A7731,Owner,G7731,YEAR,C7731)/12,0)</f>
        <v>0</v>
      </c>
    </row>
    <row r="7732" spans="1:11" x14ac:dyDescent="0.25">
      <c r="A7732" t="s">
        <v>108</v>
      </c>
      <c r="B7732">
        <v>11791</v>
      </c>
      <c r="C7732">
        <v>2017</v>
      </c>
      <c r="D7732">
        <v>12</v>
      </c>
      <c r="E7732">
        <v>0</v>
      </c>
      <c r="F7732" s="15" t="s">
        <v>46</v>
      </c>
      <c r="G7732" t="str" cm="1">
        <f t="array" aca="1" ref="G7732" ca="1">_xlfn.XLOOKUP(A7732,APPLICATION_NUMBER,APPLICATION_PRIMARY_OWNER)</f>
        <v>LEDBETTER FARMS INC</v>
      </c>
      <c r="H7732" cm="1">
        <f t="array" aca="1" ref="H7732" ca="1">SUMIFS(AMOUNT,APPL_ID,A7732,YEAR,C7732,DIVERSION_TYPE,"DIRECT")</f>
        <v>0</v>
      </c>
      <c r="I7732" cm="1">
        <f t="array" aca="1" ref="I7732" ca="1">SUMIFS(AMOUNT,APPL_ID,A7732,YEAR,C7732,DIVERSION_TYPE,"STORAGE")</f>
        <v>1.1000000000000001</v>
      </c>
      <c r="J7732">
        <f t="shared" ca="1" si="120"/>
        <v>1.1000000000000001</v>
      </c>
      <c r="K7732" s="17" cm="1">
        <f t="array" aca="1" ref="K7732" ca="1">IF(J7732&gt;0,COUNTIFS(AnnualTotalDiversion,J7732,APPL_ID,"&lt;&gt;"&amp;A7732,Owner,G7732,YEAR,C7732)/12,0)</f>
        <v>0</v>
      </c>
    </row>
    <row r="7733" spans="1:11" x14ac:dyDescent="0.25">
      <c r="A7733" t="s">
        <v>108</v>
      </c>
      <c r="B7733">
        <v>11791</v>
      </c>
      <c r="C7733">
        <v>2017</v>
      </c>
      <c r="D7733">
        <v>11</v>
      </c>
      <c r="E7733">
        <v>0</v>
      </c>
      <c r="F7733" s="15" t="s">
        <v>45</v>
      </c>
      <c r="G7733" t="str" cm="1">
        <f t="array" aca="1" ref="G7733" ca="1">_xlfn.XLOOKUP(A7733,APPLICATION_NUMBER,APPLICATION_PRIMARY_OWNER)</f>
        <v>LEDBETTER FARMS INC</v>
      </c>
      <c r="H7733" cm="1">
        <f t="array" aca="1" ref="H7733" ca="1">SUMIFS(AMOUNT,APPL_ID,A7733,YEAR,C7733,DIVERSION_TYPE,"DIRECT")</f>
        <v>0</v>
      </c>
      <c r="I7733" cm="1">
        <f t="array" aca="1" ref="I7733" ca="1">SUMIFS(AMOUNT,APPL_ID,A7733,YEAR,C7733,DIVERSION_TYPE,"STORAGE")</f>
        <v>1.1000000000000001</v>
      </c>
      <c r="J7733">
        <f t="shared" ca="1" si="120"/>
        <v>1.1000000000000001</v>
      </c>
      <c r="K7733" s="17" cm="1">
        <f t="array" aca="1" ref="K7733" ca="1">IF(J7733&gt;0,COUNTIFS(AnnualTotalDiversion,J7733,APPL_ID,"&lt;&gt;"&amp;A7733,Owner,G7733,YEAR,C7733)/12,0)</f>
        <v>0</v>
      </c>
    </row>
    <row r="7734" spans="1:11" x14ac:dyDescent="0.25">
      <c r="A7734" t="s">
        <v>108</v>
      </c>
      <c r="B7734">
        <v>11791</v>
      </c>
      <c r="C7734">
        <v>2020</v>
      </c>
      <c r="D7734">
        <v>9</v>
      </c>
      <c r="E7734">
        <v>0</v>
      </c>
      <c r="F7734" s="15" t="s">
        <v>45</v>
      </c>
      <c r="G7734" t="str" cm="1">
        <f t="array" aca="1" ref="G7734" ca="1">_xlfn.XLOOKUP(A7734,APPLICATION_NUMBER,APPLICATION_PRIMARY_OWNER)</f>
        <v>LEDBETTER FARMS INC</v>
      </c>
      <c r="H7734" cm="1">
        <f t="array" aca="1" ref="H7734" ca="1">SUMIFS(AMOUNT,APPL_ID,A7734,YEAR,C7734,DIVERSION_TYPE,"DIRECT")</f>
        <v>0</v>
      </c>
      <c r="I7734" cm="1">
        <f t="array" aca="1" ref="I7734" ca="1">SUMIFS(AMOUNT,APPL_ID,A7734,YEAR,C7734,DIVERSION_TYPE,"STORAGE")</f>
        <v>8.5</v>
      </c>
      <c r="J7734">
        <f t="shared" ca="1" si="120"/>
        <v>8.5</v>
      </c>
      <c r="K7734" s="17" cm="1">
        <f t="array" aca="1" ref="K7734" ca="1">IF(J7734&gt;0,COUNTIFS(AnnualTotalDiversion,J7734,APPL_ID,"&lt;&gt;"&amp;A7734,Owner,G7734,YEAR,C7734)/12,0)</f>
        <v>0</v>
      </c>
    </row>
    <row r="7735" spans="1:11" x14ac:dyDescent="0.25">
      <c r="A7735" t="s">
        <v>108</v>
      </c>
      <c r="B7735">
        <v>11791</v>
      </c>
      <c r="C7735">
        <v>2018</v>
      </c>
      <c r="D7735">
        <v>4</v>
      </c>
      <c r="E7735">
        <v>0</v>
      </c>
      <c r="F7735" s="15" t="s">
        <v>44</v>
      </c>
      <c r="G7735" t="str" cm="1">
        <f t="array" aca="1" ref="G7735" ca="1">_xlfn.XLOOKUP(A7735,APPLICATION_NUMBER,APPLICATION_PRIMARY_OWNER)</f>
        <v>LEDBETTER FARMS INC</v>
      </c>
      <c r="H7735" cm="1">
        <f t="array" aca="1" ref="H7735" ca="1">SUMIFS(AMOUNT,APPL_ID,A7735,YEAR,C7735,DIVERSION_TYPE,"DIRECT")</f>
        <v>0</v>
      </c>
      <c r="I7735" cm="1">
        <f t="array" aca="1" ref="I7735" ca="1">SUMIFS(AMOUNT,APPL_ID,A7735,YEAR,C7735,DIVERSION_TYPE,"STORAGE")</f>
        <v>10.1</v>
      </c>
      <c r="J7735">
        <f t="shared" ca="1" si="120"/>
        <v>10.1</v>
      </c>
      <c r="K7735" s="17" cm="1">
        <f t="array" aca="1" ref="K7735" ca="1">IF(J7735&gt;0,COUNTIFS(AnnualTotalDiversion,J7735,APPL_ID,"&lt;&gt;"&amp;A7735,Owner,G7735,YEAR,C7735)/12,0)</f>
        <v>0</v>
      </c>
    </row>
    <row r="7736" spans="1:11" x14ac:dyDescent="0.25">
      <c r="A7736" t="s">
        <v>108</v>
      </c>
      <c r="B7736">
        <v>11791</v>
      </c>
      <c r="C7736">
        <v>2018</v>
      </c>
      <c r="D7736">
        <v>2</v>
      </c>
      <c r="E7736">
        <v>0</v>
      </c>
      <c r="F7736" s="15" t="s">
        <v>44</v>
      </c>
      <c r="G7736" t="str" cm="1">
        <f t="array" aca="1" ref="G7736" ca="1">_xlfn.XLOOKUP(A7736,APPLICATION_NUMBER,APPLICATION_PRIMARY_OWNER)</f>
        <v>LEDBETTER FARMS INC</v>
      </c>
      <c r="H7736" cm="1">
        <f t="array" aca="1" ref="H7736" ca="1">SUMIFS(AMOUNT,APPL_ID,A7736,YEAR,C7736,DIVERSION_TYPE,"DIRECT")</f>
        <v>0</v>
      </c>
      <c r="I7736" cm="1">
        <f t="array" aca="1" ref="I7736" ca="1">SUMIFS(AMOUNT,APPL_ID,A7736,YEAR,C7736,DIVERSION_TYPE,"STORAGE")</f>
        <v>10.1</v>
      </c>
      <c r="J7736">
        <f t="shared" ca="1" si="120"/>
        <v>10.1</v>
      </c>
      <c r="K7736" s="17" cm="1">
        <f t="array" aca="1" ref="K7736" ca="1">IF(J7736&gt;0,COUNTIFS(AnnualTotalDiversion,J7736,APPL_ID,"&lt;&gt;"&amp;A7736,Owner,G7736,YEAR,C7736)/12,0)</f>
        <v>0</v>
      </c>
    </row>
    <row r="7737" spans="1:11" x14ac:dyDescent="0.25">
      <c r="A7737" t="s">
        <v>108</v>
      </c>
      <c r="B7737">
        <v>11791</v>
      </c>
      <c r="C7737">
        <v>2018</v>
      </c>
      <c r="D7737">
        <v>3</v>
      </c>
      <c r="E7737">
        <v>0</v>
      </c>
      <c r="F7737" s="15" t="s">
        <v>45</v>
      </c>
      <c r="G7737" t="str" cm="1">
        <f t="array" aca="1" ref="G7737" ca="1">_xlfn.XLOOKUP(A7737,APPLICATION_NUMBER,APPLICATION_PRIMARY_OWNER)</f>
        <v>LEDBETTER FARMS INC</v>
      </c>
      <c r="H7737" cm="1">
        <f t="array" aca="1" ref="H7737" ca="1">SUMIFS(AMOUNT,APPL_ID,A7737,YEAR,C7737,DIVERSION_TYPE,"DIRECT")</f>
        <v>0</v>
      </c>
      <c r="I7737" cm="1">
        <f t="array" aca="1" ref="I7737" ca="1">SUMIFS(AMOUNT,APPL_ID,A7737,YEAR,C7737,DIVERSION_TYPE,"STORAGE")</f>
        <v>10.1</v>
      </c>
      <c r="J7737">
        <f t="shared" ca="1" si="120"/>
        <v>10.1</v>
      </c>
      <c r="K7737" s="17" cm="1">
        <f t="array" aca="1" ref="K7737" ca="1">IF(J7737&gt;0,COUNTIFS(AnnualTotalDiversion,J7737,APPL_ID,"&lt;&gt;"&amp;A7737,Owner,G7737,YEAR,C7737)/12,0)</f>
        <v>0</v>
      </c>
    </row>
    <row r="7738" spans="1:11" x14ac:dyDescent="0.25">
      <c r="A7738" t="s">
        <v>108</v>
      </c>
      <c r="B7738">
        <v>11791</v>
      </c>
      <c r="C7738">
        <v>2018</v>
      </c>
      <c r="D7738">
        <v>3</v>
      </c>
      <c r="E7738">
        <v>10.7</v>
      </c>
      <c r="F7738" s="15" t="s">
        <v>44</v>
      </c>
      <c r="G7738" t="str" cm="1">
        <f t="array" aca="1" ref="G7738" ca="1">_xlfn.XLOOKUP(A7738,APPLICATION_NUMBER,APPLICATION_PRIMARY_OWNER)</f>
        <v>LEDBETTER FARMS INC</v>
      </c>
      <c r="H7738" cm="1">
        <f t="array" aca="1" ref="H7738" ca="1">SUMIFS(AMOUNT,APPL_ID,A7738,YEAR,C7738,DIVERSION_TYPE,"DIRECT")</f>
        <v>0</v>
      </c>
      <c r="I7738" cm="1">
        <f t="array" aca="1" ref="I7738" ca="1">SUMIFS(AMOUNT,APPL_ID,A7738,YEAR,C7738,DIVERSION_TYPE,"STORAGE")</f>
        <v>10.1</v>
      </c>
      <c r="J7738">
        <f t="shared" ca="1" si="120"/>
        <v>10.1</v>
      </c>
      <c r="K7738" s="17" cm="1">
        <f t="array" aca="1" ref="K7738" ca="1">IF(J7738&gt;0,COUNTIFS(AnnualTotalDiversion,J7738,APPL_ID,"&lt;&gt;"&amp;A7738,Owner,G7738,YEAR,C7738)/12,0)</f>
        <v>0</v>
      </c>
    </row>
    <row r="7739" spans="1:11" x14ac:dyDescent="0.25">
      <c r="A7739" t="s">
        <v>108</v>
      </c>
      <c r="B7739">
        <v>11791</v>
      </c>
      <c r="C7739">
        <v>2020</v>
      </c>
      <c r="D7739">
        <v>9</v>
      </c>
      <c r="E7739">
        <v>0</v>
      </c>
      <c r="F7739" s="15" t="s">
        <v>44</v>
      </c>
      <c r="G7739" t="str" cm="1">
        <f t="array" aca="1" ref="G7739" ca="1">_xlfn.XLOOKUP(A7739,APPLICATION_NUMBER,APPLICATION_PRIMARY_OWNER)</f>
        <v>LEDBETTER FARMS INC</v>
      </c>
      <c r="H7739" cm="1">
        <f t="array" aca="1" ref="H7739" ca="1">SUMIFS(AMOUNT,APPL_ID,A7739,YEAR,C7739,DIVERSION_TYPE,"DIRECT")</f>
        <v>0</v>
      </c>
      <c r="I7739" cm="1">
        <f t="array" aca="1" ref="I7739" ca="1">SUMIFS(AMOUNT,APPL_ID,A7739,YEAR,C7739,DIVERSION_TYPE,"STORAGE")</f>
        <v>8.5</v>
      </c>
      <c r="J7739">
        <f t="shared" ca="1" si="120"/>
        <v>8.5</v>
      </c>
      <c r="K7739" s="17" cm="1">
        <f t="array" aca="1" ref="K7739" ca="1">IF(J7739&gt;0,COUNTIFS(AnnualTotalDiversion,J7739,APPL_ID,"&lt;&gt;"&amp;A7739,Owner,G7739,YEAR,C7739)/12,0)</f>
        <v>0</v>
      </c>
    </row>
    <row r="7740" spans="1:11" x14ac:dyDescent="0.25">
      <c r="A7740" t="s">
        <v>108</v>
      </c>
      <c r="B7740">
        <v>11791</v>
      </c>
      <c r="C7740">
        <v>2017</v>
      </c>
      <c r="D7740">
        <v>11</v>
      </c>
      <c r="E7740">
        <v>0</v>
      </c>
      <c r="F7740" s="15" t="s">
        <v>44</v>
      </c>
      <c r="G7740" t="str" cm="1">
        <f t="array" aca="1" ref="G7740" ca="1">_xlfn.XLOOKUP(A7740,APPLICATION_NUMBER,APPLICATION_PRIMARY_OWNER)</f>
        <v>LEDBETTER FARMS INC</v>
      </c>
      <c r="H7740" cm="1">
        <f t="array" aca="1" ref="H7740" ca="1">SUMIFS(AMOUNT,APPL_ID,A7740,YEAR,C7740,DIVERSION_TYPE,"DIRECT")</f>
        <v>0</v>
      </c>
      <c r="I7740" cm="1">
        <f t="array" aca="1" ref="I7740" ca="1">SUMIFS(AMOUNT,APPL_ID,A7740,YEAR,C7740,DIVERSION_TYPE,"STORAGE")</f>
        <v>1.1000000000000001</v>
      </c>
      <c r="J7740">
        <f t="shared" ca="1" si="120"/>
        <v>1.1000000000000001</v>
      </c>
      <c r="K7740" s="17" cm="1">
        <f t="array" aca="1" ref="K7740" ca="1">IF(J7740&gt;0,COUNTIFS(AnnualTotalDiversion,J7740,APPL_ID,"&lt;&gt;"&amp;A7740,Owner,G7740,YEAR,C7740)/12,0)</f>
        <v>0</v>
      </c>
    </row>
    <row r="7741" spans="1:11" x14ac:dyDescent="0.25">
      <c r="A7741" t="s">
        <v>108</v>
      </c>
      <c r="B7741">
        <v>11791</v>
      </c>
      <c r="C7741">
        <v>2017</v>
      </c>
      <c r="D7741">
        <v>8</v>
      </c>
      <c r="E7741">
        <v>0</v>
      </c>
      <c r="F7741" s="15" t="s">
        <v>46</v>
      </c>
      <c r="G7741" t="str" cm="1">
        <f t="array" aca="1" ref="G7741" ca="1">_xlfn.XLOOKUP(A7741,APPLICATION_NUMBER,APPLICATION_PRIMARY_OWNER)</f>
        <v>LEDBETTER FARMS INC</v>
      </c>
      <c r="H7741" cm="1">
        <f t="array" aca="1" ref="H7741" ca="1">SUMIFS(AMOUNT,APPL_ID,A7741,YEAR,C7741,DIVERSION_TYPE,"DIRECT")</f>
        <v>0</v>
      </c>
      <c r="I7741" cm="1">
        <f t="array" aca="1" ref="I7741" ca="1">SUMIFS(AMOUNT,APPL_ID,A7741,YEAR,C7741,DIVERSION_TYPE,"STORAGE")</f>
        <v>1.1000000000000001</v>
      </c>
      <c r="J7741">
        <f t="shared" ca="1" si="120"/>
        <v>1.1000000000000001</v>
      </c>
      <c r="K7741" s="17" cm="1">
        <f t="array" aca="1" ref="K7741" ca="1">IF(J7741&gt;0,COUNTIFS(AnnualTotalDiversion,J7741,APPL_ID,"&lt;&gt;"&amp;A7741,Owner,G7741,YEAR,C7741)/12,0)</f>
        <v>0</v>
      </c>
    </row>
    <row r="7742" spans="1:11" x14ac:dyDescent="0.25">
      <c r="A7742" t="s">
        <v>108</v>
      </c>
      <c r="B7742">
        <v>11791</v>
      </c>
      <c r="C7742">
        <v>2018</v>
      </c>
      <c r="D7742">
        <v>8</v>
      </c>
      <c r="E7742">
        <v>0</v>
      </c>
      <c r="F7742" s="15" t="s">
        <v>44</v>
      </c>
      <c r="G7742" t="str" cm="1">
        <f t="array" aca="1" ref="G7742" ca="1">_xlfn.XLOOKUP(A7742,APPLICATION_NUMBER,APPLICATION_PRIMARY_OWNER)</f>
        <v>LEDBETTER FARMS INC</v>
      </c>
      <c r="H7742" cm="1">
        <f t="array" aca="1" ref="H7742" ca="1">SUMIFS(AMOUNT,APPL_ID,A7742,YEAR,C7742,DIVERSION_TYPE,"DIRECT")</f>
        <v>0</v>
      </c>
      <c r="I7742" cm="1">
        <f t="array" aca="1" ref="I7742" ca="1">SUMIFS(AMOUNT,APPL_ID,A7742,YEAR,C7742,DIVERSION_TYPE,"STORAGE")</f>
        <v>10.1</v>
      </c>
      <c r="J7742">
        <f t="shared" ca="1" si="120"/>
        <v>10.1</v>
      </c>
      <c r="K7742" s="17" cm="1">
        <f t="array" aca="1" ref="K7742" ca="1">IF(J7742&gt;0,COUNTIFS(AnnualTotalDiversion,J7742,APPL_ID,"&lt;&gt;"&amp;A7742,Owner,G7742,YEAR,C7742)/12,0)</f>
        <v>0</v>
      </c>
    </row>
    <row r="7743" spans="1:11" x14ac:dyDescent="0.25">
      <c r="A7743" t="s">
        <v>108</v>
      </c>
      <c r="B7743">
        <v>11791</v>
      </c>
      <c r="C7743">
        <v>2018</v>
      </c>
      <c r="D7743">
        <v>4</v>
      </c>
      <c r="E7743">
        <v>0</v>
      </c>
      <c r="F7743" s="15" t="s">
        <v>45</v>
      </c>
      <c r="G7743" t="str" cm="1">
        <f t="array" aca="1" ref="G7743" ca="1">_xlfn.XLOOKUP(A7743,APPLICATION_NUMBER,APPLICATION_PRIMARY_OWNER)</f>
        <v>LEDBETTER FARMS INC</v>
      </c>
      <c r="H7743" cm="1">
        <f t="array" aca="1" ref="H7743" ca="1">SUMIFS(AMOUNT,APPL_ID,A7743,YEAR,C7743,DIVERSION_TYPE,"DIRECT")</f>
        <v>0</v>
      </c>
      <c r="I7743" cm="1">
        <f t="array" aca="1" ref="I7743" ca="1">SUMIFS(AMOUNT,APPL_ID,A7743,YEAR,C7743,DIVERSION_TYPE,"STORAGE")</f>
        <v>10.1</v>
      </c>
      <c r="J7743">
        <f t="shared" ca="1" si="120"/>
        <v>10.1</v>
      </c>
      <c r="K7743" s="17" cm="1">
        <f t="array" aca="1" ref="K7743" ca="1">IF(J7743&gt;0,COUNTIFS(AnnualTotalDiversion,J7743,APPL_ID,"&lt;&gt;"&amp;A7743,Owner,G7743,YEAR,C7743)/12,0)</f>
        <v>0</v>
      </c>
    </row>
    <row r="7744" spans="1:11" x14ac:dyDescent="0.25">
      <c r="A7744" t="s">
        <v>108</v>
      </c>
      <c r="B7744">
        <v>11791</v>
      </c>
      <c r="C7744">
        <v>2018</v>
      </c>
      <c r="D7744">
        <v>2</v>
      </c>
      <c r="E7744">
        <v>0</v>
      </c>
      <c r="F7744" s="15" t="s">
        <v>46</v>
      </c>
      <c r="G7744" t="str" cm="1">
        <f t="array" aca="1" ref="G7744" ca="1">_xlfn.XLOOKUP(A7744,APPLICATION_NUMBER,APPLICATION_PRIMARY_OWNER)</f>
        <v>LEDBETTER FARMS INC</v>
      </c>
      <c r="H7744" cm="1">
        <f t="array" aca="1" ref="H7744" ca="1">SUMIFS(AMOUNT,APPL_ID,A7744,YEAR,C7744,DIVERSION_TYPE,"DIRECT")</f>
        <v>0</v>
      </c>
      <c r="I7744" cm="1">
        <f t="array" aca="1" ref="I7744" ca="1">SUMIFS(AMOUNT,APPL_ID,A7744,YEAR,C7744,DIVERSION_TYPE,"STORAGE")</f>
        <v>10.1</v>
      </c>
      <c r="J7744">
        <f t="shared" ca="1" si="120"/>
        <v>10.1</v>
      </c>
      <c r="K7744" s="17" cm="1">
        <f t="array" aca="1" ref="K7744" ca="1">IF(J7744&gt;0,COUNTIFS(AnnualTotalDiversion,J7744,APPL_ID,"&lt;&gt;"&amp;A7744,Owner,G7744,YEAR,C7744)/12,0)</f>
        <v>0</v>
      </c>
    </row>
    <row r="7745" spans="1:11" x14ac:dyDescent="0.25">
      <c r="A7745" t="s">
        <v>108</v>
      </c>
      <c r="B7745">
        <v>11791</v>
      </c>
      <c r="C7745">
        <v>2018</v>
      </c>
      <c r="D7745">
        <v>9</v>
      </c>
      <c r="E7745">
        <v>0</v>
      </c>
      <c r="F7745" s="15" t="s">
        <v>46</v>
      </c>
      <c r="G7745" t="str" cm="1">
        <f t="array" aca="1" ref="G7745" ca="1">_xlfn.XLOOKUP(A7745,APPLICATION_NUMBER,APPLICATION_PRIMARY_OWNER)</f>
        <v>LEDBETTER FARMS INC</v>
      </c>
      <c r="H7745" cm="1">
        <f t="array" aca="1" ref="H7745" ca="1">SUMIFS(AMOUNT,APPL_ID,A7745,YEAR,C7745,DIVERSION_TYPE,"DIRECT")</f>
        <v>0</v>
      </c>
      <c r="I7745" cm="1">
        <f t="array" aca="1" ref="I7745" ca="1">SUMIFS(AMOUNT,APPL_ID,A7745,YEAR,C7745,DIVERSION_TYPE,"STORAGE")</f>
        <v>10.1</v>
      </c>
      <c r="J7745">
        <f t="shared" ca="1" si="120"/>
        <v>10.1</v>
      </c>
      <c r="K7745" s="17" cm="1">
        <f t="array" aca="1" ref="K7745" ca="1">IF(J7745&gt;0,COUNTIFS(AnnualTotalDiversion,J7745,APPL_ID,"&lt;&gt;"&amp;A7745,Owner,G7745,YEAR,C7745)/12,0)</f>
        <v>0</v>
      </c>
    </row>
    <row r="7746" spans="1:11" x14ac:dyDescent="0.25">
      <c r="A7746" t="s">
        <v>108</v>
      </c>
      <c r="B7746">
        <v>11791</v>
      </c>
      <c r="C7746">
        <v>2018</v>
      </c>
      <c r="D7746">
        <v>9</v>
      </c>
      <c r="E7746">
        <v>0</v>
      </c>
      <c r="F7746" s="15" t="s">
        <v>44</v>
      </c>
      <c r="G7746" t="str" cm="1">
        <f t="array" aca="1" ref="G7746" ca="1">_xlfn.XLOOKUP(A7746,APPLICATION_NUMBER,APPLICATION_PRIMARY_OWNER)</f>
        <v>LEDBETTER FARMS INC</v>
      </c>
      <c r="H7746" cm="1">
        <f t="array" aca="1" ref="H7746" ca="1">SUMIFS(AMOUNT,APPL_ID,A7746,YEAR,C7746,DIVERSION_TYPE,"DIRECT")</f>
        <v>0</v>
      </c>
      <c r="I7746" cm="1">
        <f t="array" aca="1" ref="I7746" ca="1">SUMIFS(AMOUNT,APPL_ID,A7746,YEAR,C7746,DIVERSION_TYPE,"STORAGE")</f>
        <v>10.1</v>
      </c>
      <c r="J7746">
        <f t="shared" ca="1" si="120"/>
        <v>10.1</v>
      </c>
      <c r="K7746" s="17" cm="1">
        <f t="array" aca="1" ref="K7746" ca="1">IF(J7746&gt;0,COUNTIFS(AnnualTotalDiversion,J7746,APPL_ID,"&lt;&gt;"&amp;A7746,Owner,G7746,YEAR,C7746)/12,0)</f>
        <v>0</v>
      </c>
    </row>
    <row r="7747" spans="1:11" x14ac:dyDescent="0.25">
      <c r="A7747" t="s">
        <v>108</v>
      </c>
      <c r="B7747">
        <v>11791</v>
      </c>
      <c r="C7747">
        <v>2018</v>
      </c>
      <c r="D7747">
        <v>5</v>
      </c>
      <c r="E7747">
        <v>0</v>
      </c>
      <c r="F7747" s="15" t="s">
        <v>46</v>
      </c>
      <c r="G7747" t="str" cm="1">
        <f t="array" aca="1" ref="G7747" ca="1">_xlfn.XLOOKUP(A7747,APPLICATION_NUMBER,APPLICATION_PRIMARY_OWNER)</f>
        <v>LEDBETTER FARMS INC</v>
      </c>
      <c r="H7747" cm="1">
        <f t="array" aca="1" ref="H7747" ca="1">SUMIFS(AMOUNT,APPL_ID,A7747,YEAR,C7747,DIVERSION_TYPE,"DIRECT")</f>
        <v>0</v>
      </c>
      <c r="I7747" cm="1">
        <f t="array" aca="1" ref="I7747" ca="1">SUMIFS(AMOUNT,APPL_ID,A7747,YEAR,C7747,DIVERSION_TYPE,"STORAGE")</f>
        <v>10.1</v>
      </c>
      <c r="J7747">
        <f t="shared" ca="1" si="120"/>
        <v>10.1</v>
      </c>
      <c r="K7747" s="17" cm="1">
        <f t="array" aca="1" ref="K7747" ca="1">IF(J7747&gt;0,COUNTIFS(AnnualTotalDiversion,J7747,APPL_ID,"&lt;&gt;"&amp;A7747,Owner,G7747,YEAR,C7747)/12,0)</f>
        <v>0</v>
      </c>
    </row>
    <row r="7748" spans="1:11" x14ac:dyDescent="0.25">
      <c r="A7748" t="s">
        <v>108</v>
      </c>
      <c r="B7748">
        <v>11791</v>
      </c>
      <c r="C7748">
        <v>2017</v>
      </c>
      <c r="D7748">
        <v>12</v>
      </c>
      <c r="E7748">
        <v>0</v>
      </c>
      <c r="F7748" s="15" t="s">
        <v>44</v>
      </c>
      <c r="G7748" t="str" cm="1">
        <f t="array" aca="1" ref="G7748" ca="1">_xlfn.XLOOKUP(A7748,APPLICATION_NUMBER,APPLICATION_PRIMARY_OWNER)</f>
        <v>LEDBETTER FARMS INC</v>
      </c>
      <c r="H7748" cm="1">
        <f t="array" aca="1" ref="H7748" ca="1">SUMIFS(AMOUNT,APPL_ID,A7748,YEAR,C7748,DIVERSION_TYPE,"DIRECT")</f>
        <v>0</v>
      </c>
      <c r="I7748" cm="1">
        <f t="array" aca="1" ref="I7748" ca="1">SUMIFS(AMOUNT,APPL_ID,A7748,YEAR,C7748,DIVERSION_TYPE,"STORAGE")</f>
        <v>1.1000000000000001</v>
      </c>
      <c r="J7748">
        <f t="shared" ca="1" si="120"/>
        <v>1.1000000000000001</v>
      </c>
      <c r="K7748" s="17" cm="1">
        <f t="array" aca="1" ref="K7748" ca="1">IF(J7748&gt;0,COUNTIFS(AnnualTotalDiversion,J7748,APPL_ID,"&lt;&gt;"&amp;A7748,Owner,G7748,YEAR,C7748)/12,0)</f>
        <v>0</v>
      </c>
    </row>
    <row r="7749" spans="1:11" x14ac:dyDescent="0.25">
      <c r="A7749" t="s">
        <v>108</v>
      </c>
      <c r="B7749">
        <v>11791</v>
      </c>
      <c r="C7749">
        <v>2017</v>
      </c>
      <c r="D7749">
        <v>10</v>
      </c>
      <c r="E7749">
        <v>0</v>
      </c>
      <c r="F7749" s="15" t="s">
        <v>46</v>
      </c>
      <c r="G7749" t="str" cm="1">
        <f t="array" aca="1" ref="G7749" ca="1">_xlfn.XLOOKUP(A7749,APPLICATION_NUMBER,APPLICATION_PRIMARY_OWNER)</f>
        <v>LEDBETTER FARMS INC</v>
      </c>
      <c r="H7749" cm="1">
        <f t="array" aca="1" ref="H7749" ca="1">SUMIFS(AMOUNT,APPL_ID,A7749,YEAR,C7749,DIVERSION_TYPE,"DIRECT")</f>
        <v>0</v>
      </c>
      <c r="I7749" cm="1">
        <f t="array" aca="1" ref="I7749" ca="1">SUMIFS(AMOUNT,APPL_ID,A7749,YEAR,C7749,DIVERSION_TYPE,"STORAGE")</f>
        <v>1.1000000000000001</v>
      </c>
      <c r="J7749">
        <f t="shared" ref="J7749:J7812" ca="1" si="121">SUM(H7749:I7749)</f>
        <v>1.1000000000000001</v>
      </c>
      <c r="K7749" s="17" cm="1">
        <f t="array" aca="1" ref="K7749" ca="1">IF(J7749&gt;0,COUNTIFS(AnnualTotalDiversion,J7749,APPL_ID,"&lt;&gt;"&amp;A7749,Owner,G7749,YEAR,C7749)/12,0)</f>
        <v>0</v>
      </c>
    </row>
    <row r="7750" spans="1:11" x14ac:dyDescent="0.25">
      <c r="A7750" t="s">
        <v>108</v>
      </c>
      <c r="B7750">
        <v>11791</v>
      </c>
      <c r="C7750">
        <v>2020</v>
      </c>
      <c r="D7750">
        <v>9</v>
      </c>
      <c r="E7750">
        <v>0</v>
      </c>
      <c r="F7750" s="15" t="s">
        <v>46</v>
      </c>
      <c r="G7750" t="str" cm="1">
        <f t="array" aca="1" ref="G7750" ca="1">_xlfn.XLOOKUP(A7750,APPLICATION_NUMBER,APPLICATION_PRIMARY_OWNER)</f>
        <v>LEDBETTER FARMS INC</v>
      </c>
      <c r="H7750" cm="1">
        <f t="array" aca="1" ref="H7750" ca="1">SUMIFS(AMOUNT,APPL_ID,A7750,YEAR,C7750,DIVERSION_TYPE,"DIRECT")</f>
        <v>0</v>
      </c>
      <c r="I7750" cm="1">
        <f t="array" aca="1" ref="I7750" ca="1">SUMIFS(AMOUNT,APPL_ID,A7750,YEAR,C7750,DIVERSION_TYPE,"STORAGE")</f>
        <v>8.5</v>
      </c>
      <c r="J7750">
        <f t="shared" ca="1" si="121"/>
        <v>8.5</v>
      </c>
      <c r="K7750" s="17" cm="1">
        <f t="array" aca="1" ref="K7750" ca="1">IF(J7750&gt;0,COUNTIFS(AnnualTotalDiversion,J7750,APPL_ID,"&lt;&gt;"&amp;A7750,Owner,G7750,YEAR,C7750)/12,0)</f>
        <v>0</v>
      </c>
    </row>
    <row r="7751" spans="1:11" x14ac:dyDescent="0.25">
      <c r="A7751" t="s">
        <v>108</v>
      </c>
      <c r="B7751">
        <v>11791</v>
      </c>
      <c r="C7751">
        <v>2018</v>
      </c>
      <c r="D7751">
        <v>9</v>
      </c>
      <c r="E7751">
        <v>0</v>
      </c>
      <c r="F7751" s="15" t="s">
        <v>45</v>
      </c>
      <c r="G7751" t="str" cm="1">
        <f t="array" aca="1" ref="G7751" ca="1">_xlfn.XLOOKUP(A7751,APPLICATION_NUMBER,APPLICATION_PRIMARY_OWNER)</f>
        <v>LEDBETTER FARMS INC</v>
      </c>
      <c r="H7751" cm="1">
        <f t="array" aca="1" ref="H7751" ca="1">SUMIFS(AMOUNT,APPL_ID,A7751,YEAR,C7751,DIVERSION_TYPE,"DIRECT")</f>
        <v>0</v>
      </c>
      <c r="I7751" cm="1">
        <f t="array" aca="1" ref="I7751" ca="1">SUMIFS(AMOUNT,APPL_ID,A7751,YEAR,C7751,DIVERSION_TYPE,"STORAGE")</f>
        <v>10.1</v>
      </c>
      <c r="J7751">
        <f t="shared" ca="1" si="121"/>
        <v>10.1</v>
      </c>
      <c r="K7751" s="17" cm="1">
        <f t="array" aca="1" ref="K7751" ca="1">IF(J7751&gt;0,COUNTIFS(AnnualTotalDiversion,J7751,APPL_ID,"&lt;&gt;"&amp;A7751,Owner,G7751,YEAR,C7751)/12,0)</f>
        <v>0</v>
      </c>
    </row>
    <row r="7752" spans="1:11" x14ac:dyDescent="0.25">
      <c r="A7752" t="s">
        <v>108</v>
      </c>
      <c r="B7752">
        <v>11791</v>
      </c>
      <c r="C7752">
        <v>2017</v>
      </c>
      <c r="D7752">
        <v>11</v>
      </c>
      <c r="E7752">
        <v>0.9</v>
      </c>
      <c r="F7752" s="15" t="s">
        <v>46</v>
      </c>
      <c r="G7752" t="str" cm="1">
        <f t="array" aca="1" ref="G7752" ca="1">_xlfn.XLOOKUP(A7752,APPLICATION_NUMBER,APPLICATION_PRIMARY_OWNER)</f>
        <v>LEDBETTER FARMS INC</v>
      </c>
      <c r="H7752" cm="1">
        <f t="array" aca="1" ref="H7752" ca="1">SUMIFS(AMOUNT,APPL_ID,A7752,YEAR,C7752,DIVERSION_TYPE,"DIRECT")</f>
        <v>0</v>
      </c>
      <c r="I7752" cm="1">
        <f t="array" aca="1" ref="I7752" ca="1">SUMIFS(AMOUNT,APPL_ID,A7752,YEAR,C7752,DIVERSION_TYPE,"STORAGE")</f>
        <v>1.1000000000000001</v>
      </c>
      <c r="J7752">
        <f t="shared" ca="1" si="121"/>
        <v>1.1000000000000001</v>
      </c>
      <c r="K7752" s="17" cm="1">
        <f t="array" aca="1" ref="K7752" ca="1">IF(J7752&gt;0,COUNTIFS(AnnualTotalDiversion,J7752,APPL_ID,"&lt;&gt;"&amp;A7752,Owner,G7752,YEAR,C7752)/12,0)</f>
        <v>0</v>
      </c>
    </row>
    <row r="7753" spans="1:11" x14ac:dyDescent="0.25">
      <c r="A7753" t="s">
        <v>108</v>
      </c>
      <c r="B7753">
        <v>11791</v>
      </c>
      <c r="C7753">
        <v>2017</v>
      </c>
      <c r="D7753">
        <v>7</v>
      </c>
      <c r="E7753">
        <v>0</v>
      </c>
      <c r="F7753" s="15" t="s">
        <v>45</v>
      </c>
      <c r="G7753" t="str" cm="1">
        <f t="array" aca="1" ref="G7753" ca="1">_xlfn.XLOOKUP(A7753,APPLICATION_NUMBER,APPLICATION_PRIMARY_OWNER)</f>
        <v>LEDBETTER FARMS INC</v>
      </c>
      <c r="H7753" cm="1">
        <f t="array" aca="1" ref="H7753" ca="1">SUMIFS(AMOUNT,APPL_ID,A7753,YEAR,C7753,DIVERSION_TYPE,"DIRECT")</f>
        <v>0</v>
      </c>
      <c r="I7753" cm="1">
        <f t="array" aca="1" ref="I7753" ca="1">SUMIFS(AMOUNT,APPL_ID,A7753,YEAR,C7753,DIVERSION_TYPE,"STORAGE")</f>
        <v>1.1000000000000001</v>
      </c>
      <c r="J7753">
        <f t="shared" ca="1" si="121"/>
        <v>1.1000000000000001</v>
      </c>
      <c r="K7753" s="17" cm="1">
        <f t="array" aca="1" ref="K7753" ca="1">IF(J7753&gt;0,COUNTIFS(AnnualTotalDiversion,J7753,APPL_ID,"&lt;&gt;"&amp;A7753,Owner,G7753,YEAR,C7753)/12,0)</f>
        <v>0</v>
      </c>
    </row>
    <row r="7754" spans="1:11" x14ac:dyDescent="0.25">
      <c r="A7754" t="s">
        <v>108</v>
      </c>
      <c r="B7754">
        <v>11791</v>
      </c>
      <c r="C7754">
        <v>2019</v>
      </c>
      <c r="D7754">
        <v>2</v>
      </c>
      <c r="E7754">
        <v>0</v>
      </c>
      <c r="F7754" s="15" t="s">
        <v>44</v>
      </c>
      <c r="G7754" t="str" cm="1">
        <f t="array" aca="1" ref="G7754" ca="1">_xlfn.XLOOKUP(A7754,APPLICATION_NUMBER,APPLICATION_PRIMARY_OWNER)</f>
        <v>LEDBETTER FARMS INC</v>
      </c>
      <c r="H7754" cm="1">
        <f t="array" aca="1" ref="H7754" ca="1">SUMIFS(AMOUNT,APPL_ID,A7754,YEAR,C7754,DIVERSION_TYPE,"DIRECT")</f>
        <v>0</v>
      </c>
      <c r="I7754" cm="1">
        <f t="array" aca="1" ref="I7754" ca="1">SUMIFS(AMOUNT,APPL_ID,A7754,YEAR,C7754,DIVERSION_TYPE,"STORAGE")</f>
        <v>11</v>
      </c>
      <c r="J7754">
        <f t="shared" ca="1" si="121"/>
        <v>11</v>
      </c>
      <c r="K7754" s="17" cm="1">
        <f t="array" aca="1" ref="K7754" ca="1">IF(J7754&gt;0,COUNTIFS(AnnualTotalDiversion,J7754,APPL_ID,"&lt;&gt;"&amp;A7754,Owner,G7754,YEAR,C7754)/12,0)</f>
        <v>0</v>
      </c>
    </row>
    <row r="7755" spans="1:11" x14ac:dyDescent="0.25">
      <c r="A7755" t="s">
        <v>108</v>
      </c>
      <c r="B7755">
        <v>11791</v>
      </c>
      <c r="C7755">
        <v>2019</v>
      </c>
      <c r="D7755">
        <v>7</v>
      </c>
      <c r="E7755">
        <v>0</v>
      </c>
      <c r="F7755" s="15" t="s">
        <v>45</v>
      </c>
      <c r="G7755" t="str" cm="1">
        <f t="array" aca="1" ref="G7755" ca="1">_xlfn.XLOOKUP(A7755,APPLICATION_NUMBER,APPLICATION_PRIMARY_OWNER)</f>
        <v>LEDBETTER FARMS INC</v>
      </c>
      <c r="H7755" cm="1">
        <f t="array" aca="1" ref="H7755" ca="1">SUMIFS(AMOUNT,APPL_ID,A7755,YEAR,C7755,DIVERSION_TYPE,"DIRECT")</f>
        <v>0</v>
      </c>
      <c r="I7755" cm="1">
        <f t="array" aca="1" ref="I7755" ca="1">SUMIFS(AMOUNT,APPL_ID,A7755,YEAR,C7755,DIVERSION_TYPE,"STORAGE")</f>
        <v>11</v>
      </c>
      <c r="J7755">
        <f t="shared" ca="1" si="121"/>
        <v>11</v>
      </c>
      <c r="K7755" s="17" cm="1">
        <f t="array" aca="1" ref="K7755" ca="1">IF(J7755&gt;0,COUNTIFS(AnnualTotalDiversion,J7755,APPL_ID,"&lt;&gt;"&amp;A7755,Owner,G7755,YEAR,C7755)/12,0)</f>
        <v>0</v>
      </c>
    </row>
    <row r="7756" spans="1:11" x14ac:dyDescent="0.25">
      <c r="A7756" t="s">
        <v>108</v>
      </c>
      <c r="B7756">
        <v>11791</v>
      </c>
      <c r="C7756">
        <v>2017</v>
      </c>
      <c r="D7756">
        <v>8</v>
      </c>
      <c r="E7756">
        <v>0</v>
      </c>
      <c r="F7756" s="15" t="s">
        <v>45</v>
      </c>
      <c r="G7756" t="str" cm="1">
        <f t="array" aca="1" ref="G7756" ca="1">_xlfn.XLOOKUP(A7756,APPLICATION_NUMBER,APPLICATION_PRIMARY_OWNER)</f>
        <v>LEDBETTER FARMS INC</v>
      </c>
      <c r="H7756" cm="1">
        <f t="array" aca="1" ref="H7756" ca="1">SUMIFS(AMOUNT,APPL_ID,A7756,YEAR,C7756,DIVERSION_TYPE,"DIRECT")</f>
        <v>0</v>
      </c>
      <c r="I7756" cm="1">
        <f t="array" aca="1" ref="I7756" ca="1">SUMIFS(AMOUNT,APPL_ID,A7756,YEAR,C7756,DIVERSION_TYPE,"STORAGE")</f>
        <v>1.1000000000000001</v>
      </c>
      <c r="J7756">
        <f t="shared" ca="1" si="121"/>
        <v>1.1000000000000001</v>
      </c>
      <c r="K7756" s="17" cm="1">
        <f t="array" aca="1" ref="K7756" ca="1">IF(J7756&gt;0,COUNTIFS(AnnualTotalDiversion,J7756,APPL_ID,"&lt;&gt;"&amp;A7756,Owner,G7756,YEAR,C7756)/12,0)</f>
        <v>0</v>
      </c>
    </row>
    <row r="7757" spans="1:11" x14ac:dyDescent="0.25">
      <c r="A7757" t="s">
        <v>108</v>
      </c>
      <c r="B7757">
        <v>11791</v>
      </c>
      <c r="C7757">
        <v>2020</v>
      </c>
      <c r="D7757">
        <v>10</v>
      </c>
      <c r="E7757">
        <v>1.3</v>
      </c>
      <c r="F7757" s="15" t="s">
        <v>46</v>
      </c>
      <c r="G7757" t="str" cm="1">
        <f t="array" aca="1" ref="G7757" ca="1">_xlfn.XLOOKUP(A7757,APPLICATION_NUMBER,APPLICATION_PRIMARY_OWNER)</f>
        <v>LEDBETTER FARMS INC</v>
      </c>
      <c r="H7757" cm="1">
        <f t="array" aca="1" ref="H7757" ca="1">SUMIFS(AMOUNT,APPL_ID,A7757,YEAR,C7757,DIVERSION_TYPE,"DIRECT")</f>
        <v>0</v>
      </c>
      <c r="I7757" cm="1">
        <f t="array" aca="1" ref="I7757" ca="1">SUMIFS(AMOUNT,APPL_ID,A7757,YEAR,C7757,DIVERSION_TYPE,"STORAGE")</f>
        <v>8.5</v>
      </c>
      <c r="J7757">
        <f t="shared" ca="1" si="121"/>
        <v>8.5</v>
      </c>
      <c r="K7757" s="17" cm="1">
        <f t="array" aca="1" ref="K7757" ca="1">IF(J7757&gt;0,COUNTIFS(AnnualTotalDiversion,J7757,APPL_ID,"&lt;&gt;"&amp;A7757,Owner,G7757,YEAR,C7757)/12,0)</f>
        <v>0</v>
      </c>
    </row>
    <row r="7758" spans="1:11" x14ac:dyDescent="0.25">
      <c r="A7758" t="s">
        <v>108</v>
      </c>
      <c r="B7758">
        <v>11791</v>
      </c>
      <c r="C7758">
        <v>2020</v>
      </c>
      <c r="D7758">
        <v>10</v>
      </c>
      <c r="E7758">
        <v>0</v>
      </c>
      <c r="F7758" s="15" t="s">
        <v>44</v>
      </c>
      <c r="G7758" t="str" cm="1">
        <f t="array" aca="1" ref="G7758" ca="1">_xlfn.XLOOKUP(A7758,APPLICATION_NUMBER,APPLICATION_PRIMARY_OWNER)</f>
        <v>LEDBETTER FARMS INC</v>
      </c>
      <c r="H7758" cm="1">
        <f t="array" aca="1" ref="H7758" ca="1">SUMIFS(AMOUNT,APPL_ID,A7758,YEAR,C7758,DIVERSION_TYPE,"DIRECT")</f>
        <v>0</v>
      </c>
      <c r="I7758" cm="1">
        <f t="array" aca="1" ref="I7758" ca="1">SUMIFS(AMOUNT,APPL_ID,A7758,YEAR,C7758,DIVERSION_TYPE,"STORAGE")</f>
        <v>8.5</v>
      </c>
      <c r="J7758">
        <f t="shared" ca="1" si="121"/>
        <v>8.5</v>
      </c>
      <c r="K7758" s="17" cm="1">
        <f t="array" aca="1" ref="K7758" ca="1">IF(J7758&gt;0,COUNTIFS(AnnualTotalDiversion,J7758,APPL_ID,"&lt;&gt;"&amp;A7758,Owner,G7758,YEAR,C7758)/12,0)</f>
        <v>0</v>
      </c>
    </row>
    <row r="7759" spans="1:11" x14ac:dyDescent="0.25">
      <c r="A7759" t="s">
        <v>108</v>
      </c>
      <c r="B7759">
        <v>11791</v>
      </c>
      <c r="C7759">
        <v>2019</v>
      </c>
      <c r="D7759">
        <v>7</v>
      </c>
      <c r="E7759">
        <v>0</v>
      </c>
      <c r="F7759" s="15" t="s">
        <v>46</v>
      </c>
      <c r="G7759" t="str" cm="1">
        <f t="array" aca="1" ref="G7759" ca="1">_xlfn.XLOOKUP(A7759,APPLICATION_NUMBER,APPLICATION_PRIMARY_OWNER)</f>
        <v>LEDBETTER FARMS INC</v>
      </c>
      <c r="H7759" cm="1">
        <f t="array" aca="1" ref="H7759" ca="1">SUMIFS(AMOUNT,APPL_ID,A7759,YEAR,C7759,DIVERSION_TYPE,"DIRECT")</f>
        <v>0</v>
      </c>
      <c r="I7759" cm="1">
        <f t="array" aca="1" ref="I7759" ca="1">SUMIFS(AMOUNT,APPL_ID,A7759,YEAR,C7759,DIVERSION_TYPE,"STORAGE")</f>
        <v>11</v>
      </c>
      <c r="J7759">
        <f t="shared" ca="1" si="121"/>
        <v>11</v>
      </c>
      <c r="K7759" s="17" cm="1">
        <f t="array" aca="1" ref="K7759" ca="1">IF(J7759&gt;0,COUNTIFS(AnnualTotalDiversion,J7759,APPL_ID,"&lt;&gt;"&amp;A7759,Owner,G7759,YEAR,C7759)/12,0)</f>
        <v>0</v>
      </c>
    </row>
    <row r="7760" spans="1:11" x14ac:dyDescent="0.25">
      <c r="A7760" t="s">
        <v>108</v>
      </c>
      <c r="B7760">
        <v>11791</v>
      </c>
      <c r="C7760">
        <v>2017</v>
      </c>
      <c r="D7760">
        <v>1</v>
      </c>
      <c r="E7760">
        <v>0</v>
      </c>
      <c r="F7760" s="15" t="s">
        <v>44</v>
      </c>
      <c r="G7760" t="str" cm="1">
        <f t="array" aca="1" ref="G7760" ca="1">_xlfn.XLOOKUP(A7760,APPLICATION_NUMBER,APPLICATION_PRIMARY_OWNER)</f>
        <v>LEDBETTER FARMS INC</v>
      </c>
      <c r="H7760" cm="1">
        <f t="array" aca="1" ref="H7760" ca="1">SUMIFS(AMOUNT,APPL_ID,A7760,YEAR,C7760,DIVERSION_TYPE,"DIRECT")</f>
        <v>0</v>
      </c>
      <c r="I7760" cm="1">
        <f t="array" aca="1" ref="I7760" ca="1">SUMIFS(AMOUNT,APPL_ID,A7760,YEAR,C7760,DIVERSION_TYPE,"STORAGE")</f>
        <v>1.1000000000000001</v>
      </c>
      <c r="J7760">
        <f t="shared" ca="1" si="121"/>
        <v>1.1000000000000001</v>
      </c>
      <c r="K7760" s="17" cm="1">
        <f t="array" aca="1" ref="K7760" ca="1">IF(J7760&gt;0,COUNTIFS(AnnualTotalDiversion,J7760,APPL_ID,"&lt;&gt;"&amp;A7760,Owner,G7760,YEAR,C7760)/12,0)</f>
        <v>0</v>
      </c>
    </row>
    <row r="7761" spans="1:11" x14ac:dyDescent="0.25">
      <c r="A7761" t="s">
        <v>108</v>
      </c>
      <c r="B7761">
        <v>11791</v>
      </c>
      <c r="C7761">
        <v>2019</v>
      </c>
      <c r="D7761">
        <v>3</v>
      </c>
      <c r="E7761">
        <v>0</v>
      </c>
      <c r="F7761" s="15" t="s">
        <v>45</v>
      </c>
      <c r="G7761" t="str" cm="1">
        <f t="array" aca="1" ref="G7761" ca="1">_xlfn.XLOOKUP(A7761,APPLICATION_NUMBER,APPLICATION_PRIMARY_OWNER)</f>
        <v>LEDBETTER FARMS INC</v>
      </c>
      <c r="H7761" cm="1">
        <f t="array" aca="1" ref="H7761" ca="1">SUMIFS(AMOUNT,APPL_ID,A7761,YEAR,C7761,DIVERSION_TYPE,"DIRECT")</f>
        <v>0</v>
      </c>
      <c r="I7761" cm="1">
        <f t="array" aca="1" ref="I7761" ca="1">SUMIFS(AMOUNT,APPL_ID,A7761,YEAR,C7761,DIVERSION_TYPE,"STORAGE")</f>
        <v>11</v>
      </c>
      <c r="J7761">
        <f t="shared" ca="1" si="121"/>
        <v>11</v>
      </c>
      <c r="K7761" s="17" cm="1">
        <f t="array" aca="1" ref="K7761" ca="1">IF(J7761&gt;0,COUNTIFS(AnnualTotalDiversion,J7761,APPL_ID,"&lt;&gt;"&amp;A7761,Owner,G7761,YEAR,C7761)/12,0)</f>
        <v>0</v>
      </c>
    </row>
    <row r="7762" spans="1:11" x14ac:dyDescent="0.25">
      <c r="A7762" t="s">
        <v>108</v>
      </c>
      <c r="B7762">
        <v>11791</v>
      </c>
      <c r="C7762">
        <v>2017</v>
      </c>
      <c r="D7762">
        <v>7</v>
      </c>
      <c r="E7762">
        <v>0</v>
      </c>
      <c r="F7762" s="15" t="s">
        <v>44</v>
      </c>
      <c r="G7762" t="str" cm="1">
        <f t="array" aca="1" ref="G7762" ca="1">_xlfn.XLOOKUP(A7762,APPLICATION_NUMBER,APPLICATION_PRIMARY_OWNER)</f>
        <v>LEDBETTER FARMS INC</v>
      </c>
      <c r="H7762" cm="1">
        <f t="array" aca="1" ref="H7762" ca="1">SUMIFS(AMOUNT,APPL_ID,A7762,YEAR,C7762,DIVERSION_TYPE,"DIRECT")</f>
        <v>0</v>
      </c>
      <c r="I7762" cm="1">
        <f t="array" aca="1" ref="I7762" ca="1">SUMIFS(AMOUNT,APPL_ID,A7762,YEAR,C7762,DIVERSION_TYPE,"STORAGE")</f>
        <v>1.1000000000000001</v>
      </c>
      <c r="J7762">
        <f t="shared" ca="1" si="121"/>
        <v>1.1000000000000001</v>
      </c>
      <c r="K7762" s="17" cm="1">
        <f t="array" aca="1" ref="K7762" ca="1">IF(J7762&gt;0,COUNTIFS(AnnualTotalDiversion,J7762,APPL_ID,"&lt;&gt;"&amp;A7762,Owner,G7762,YEAR,C7762)/12,0)</f>
        <v>0</v>
      </c>
    </row>
    <row r="7763" spans="1:11" x14ac:dyDescent="0.25">
      <c r="A7763" t="s">
        <v>108</v>
      </c>
      <c r="B7763">
        <v>11791</v>
      </c>
      <c r="C7763">
        <v>2020</v>
      </c>
      <c r="D7763">
        <v>8</v>
      </c>
      <c r="E7763">
        <v>0</v>
      </c>
      <c r="F7763" s="15" t="s">
        <v>45</v>
      </c>
      <c r="G7763" t="str" cm="1">
        <f t="array" aca="1" ref="G7763" ca="1">_xlfn.XLOOKUP(A7763,APPLICATION_NUMBER,APPLICATION_PRIMARY_OWNER)</f>
        <v>LEDBETTER FARMS INC</v>
      </c>
      <c r="H7763" cm="1">
        <f t="array" aca="1" ref="H7763" ca="1">SUMIFS(AMOUNT,APPL_ID,A7763,YEAR,C7763,DIVERSION_TYPE,"DIRECT")</f>
        <v>0</v>
      </c>
      <c r="I7763" cm="1">
        <f t="array" aca="1" ref="I7763" ca="1">SUMIFS(AMOUNT,APPL_ID,A7763,YEAR,C7763,DIVERSION_TYPE,"STORAGE")</f>
        <v>8.5</v>
      </c>
      <c r="J7763">
        <f t="shared" ca="1" si="121"/>
        <v>8.5</v>
      </c>
      <c r="K7763" s="17" cm="1">
        <f t="array" aca="1" ref="K7763" ca="1">IF(J7763&gt;0,COUNTIFS(AnnualTotalDiversion,J7763,APPL_ID,"&lt;&gt;"&amp;A7763,Owner,G7763,YEAR,C7763)/12,0)</f>
        <v>0</v>
      </c>
    </row>
    <row r="7764" spans="1:11" x14ac:dyDescent="0.25">
      <c r="A7764" t="s">
        <v>108</v>
      </c>
      <c r="B7764">
        <v>11791</v>
      </c>
      <c r="C7764">
        <v>2020</v>
      </c>
      <c r="D7764">
        <v>7</v>
      </c>
      <c r="E7764">
        <v>0</v>
      </c>
      <c r="F7764" s="15" t="s">
        <v>46</v>
      </c>
      <c r="G7764" t="str" cm="1">
        <f t="array" aca="1" ref="G7764" ca="1">_xlfn.XLOOKUP(A7764,APPLICATION_NUMBER,APPLICATION_PRIMARY_OWNER)</f>
        <v>LEDBETTER FARMS INC</v>
      </c>
      <c r="H7764" cm="1">
        <f t="array" aca="1" ref="H7764" ca="1">SUMIFS(AMOUNT,APPL_ID,A7764,YEAR,C7764,DIVERSION_TYPE,"DIRECT")</f>
        <v>0</v>
      </c>
      <c r="I7764" cm="1">
        <f t="array" aca="1" ref="I7764" ca="1">SUMIFS(AMOUNT,APPL_ID,A7764,YEAR,C7764,DIVERSION_TYPE,"STORAGE")</f>
        <v>8.5</v>
      </c>
      <c r="J7764">
        <f t="shared" ca="1" si="121"/>
        <v>8.5</v>
      </c>
      <c r="K7764" s="17" cm="1">
        <f t="array" aca="1" ref="K7764" ca="1">IF(J7764&gt;0,COUNTIFS(AnnualTotalDiversion,J7764,APPL_ID,"&lt;&gt;"&amp;A7764,Owner,G7764,YEAR,C7764)/12,0)</f>
        <v>0</v>
      </c>
    </row>
    <row r="7765" spans="1:11" x14ac:dyDescent="0.25">
      <c r="A7765" t="s">
        <v>108</v>
      </c>
      <c r="B7765">
        <v>11791</v>
      </c>
      <c r="C7765">
        <v>2020</v>
      </c>
      <c r="D7765">
        <v>4</v>
      </c>
      <c r="E7765">
        <v>0</v>
      </c>
      <c r="F7765" s="15" t="s">
        <v>46</v>
      </c>
      <c r="G7765" t="str" cm="1">
        <f t="array" aca="1" ref="G7765" ca="1">_xlfn.XLOOKUP(A7765,APPLICATION_NUMBER,APPLICATION_PRIMARY_OWNER)</f>
        <v>LEDBETTER FARMS INC</v>
      </c>
      <c r="H7765" cm="1">
        <f t="array" aca="1" ref="H7765" ca="1">SUMIFS(AMOUNT,APPL_ID,A7765,YEAR,C7765,DIVERSION_TYPE,"DIRECT")</f>
        <v>0</v>
      </c>
      <c r="I7765" cm="1">
        <f t="array" aca="1" ref="I7765" ca="1">SUMIFS(AMOUNT,APPL_ID,A7765,YEAR,C7765,DIVERSION_TYPE,"STORAGE")</f>
        <v>8.5</v>
      </c>
      <c r="J7765">
        <f t="shared" ca="1" si="121"/>
        <v>8.5</v>
      </c>
      <c r="K7765" s="17" cm="1">
        <f t="array" aca="1" ref="K7765" ca="1">IF(J7765&gt;0,COUNTIFS(AnnualTotalDiversion,J7765,APPL_ID,"&lt;&gt;"&amp;A7765,Owner,G7765,YEAR,C7765)/12,0)</f>
        <v>0</v>
      </c>
    </row>
    <row r="7766" spans="1:11" x14ac:dyDescent="0.25">
      <c r="A7766" t="s">
        <v>108</v>
      </c>
      <c r="B7766">
        <v>11791</v>
      </c>
      <c r="C7766">
        <v>2017</v>
      </c>
      <c r="D7766">
        <v>8</v>
      </c>
      <c r="E7766">
        <v>0</v>
      </c>
      <c r="F7766" s="15" t="s">
        <v>44</v>
      </c>
      <c r="G7766" t="str" cm="1">
        <f t="array" aca="1" ref="G7766" ca="1">_xlfn.XLOOKUP(A7766,APPLICATION_NUMBER,APPLICATION_PRIMARY_OWNER)</f>
        <v>LEDBETTER FARMS INC</v>
      </c>
      <c r="H7766" cm="1">
        <f t="array" aca="1" ref="H7766" ca="1">SUMIFS(AMOUNT,APPL_ID,A7766,YEAR,C7766,DIVERSION_TYPE,"DIRECT")</f>
        <v>0</v>
      </c>
      <c r="I7766" cm="1">
        <f t="array" aca="1" ref="I7766" ca="1">SUMIFS(AMOUNT,APPL_ID,A7766,YEAR,C7766,DIVERSION_TYPE,"STORAGE")</f>
        <v>1.1000000000000001</v>
      </c>
      <c r="J7766">
        <f t="shared" ca="1" si="121"/>
        <v>1.1000000000000001</v>
      </c>
      <c r="K7766" s="17" cm="1">
        <f t="array" aca="1" ref="K7766" ca="1">IF(J7766&gt;0,COUNTIFS(AnnualTotalDiversion,J7766,APPL_ID,"&lt;&gt;"&amp;A7766,Owner,G7766,YEAR,C7766)/12,0)</f>
        <v>0</v>
      </c>
    </row>
    <row r="7767" spans="1:11" x14ac:dyDescent="0.25">
      <c r="A7767" t="s">
        <v>108</v>
      </c>
      <c r="B7767">
        <v>11791</v>
      </c>
      <c r="C7767">
        <v>2019</v>
      </c>
      <c r="D7767">
        <v>8</v>
      </c>
      <c r="E7767">
        <v>0</v>
      </c>
      <c r="F7767" s="15" t="s">
        <v>45</v>
      </c>
      <c r="G7767" t="str" cm="1">
        <f t="array" aca="1" ref="G7767" ca="1">_xlfn.XLOOKUP(A7767,APPLICATION_NUMBER,APPLICATION_PRIMARY_OWNER)</f>
        <v>LEDBETTER FARMS INC</v>
      </c>
      <c r="H7767" cm="1">
        <f t="array" aca="1" ref="H7767" ca="1">SUMIFS(AMOUNT,APPL_ID,A7767,YEAR,C7767,DIVERSION_TYPE,"DIRECT")</f>
        <v>0</v>
      </c>
      <c r="I7767" cm="1">
        <f t="array" aca="1" ref="I7767" ca="1">SUMIFS(AMOUNT,APPL_ID,A7767,YEAR,C7767,DIVERSION_TYPE,"STORAGE")</f>
        <v>11</v>
      </c>
      <c r="J7767">
        <f t="shared" ca="1" si="121"/>
        <v>11</v>
      </c>
      <c r="K7767" s="17" cm="1">
        <f t="array" aca="1" ref="K7767" ca="1">IF(J7767&gt;0,COUNTIFS(AnnualTotalDiversion,J7767,APPL_ID,"&lt;&gt;"&amp;A7767,Owner,G7767,YEAR,C7767)/12,0)</f>
        <v>0</v>
      </c>
    </row>
    <row r="7768" spans="1:11" x14ac:dyDescent="0.25">
      <c r="A7768" t="s">
        <v>108</v>
      </c>
      <c r="B7768">
        <v>11791</v>
      </c>
      <c r="C7768">
        <v>2017</v>
      </c>
      <c r="D7768">
        <v>6</v>
      </c>
      <c r="E7768">
        <v>0</v>
      </c>
      <c r="F7768" s="15" t="s">
        <v>44</v>
      </c>
      <c r="G7768" t="str" cm="1">
        <f t="array" aca="1" ref="G7768" ca="1">_xlfn.XLOOKUP(A7768,APPLICATION_NUMBER,APPLICATION_PRIMARY_OWNER)</f>
        <v>LEDBETTER FARMS INC</v>
      </c>
      <c r="H7768" cm="1">
        <f t="array" aca="1" ref="H7768" ca="1">SUMIFS(AMOUNT,APPL_ID,A7768,YEAR,C7768,DIVERSION_TYPE,"DIRECT")</f>
        <v>0</v>
      </c>
      <c r="I7768" cm="1">
        <f t="array" aca="1" ref="I7768" ca="1">SUMIFS(AMOUNT,APPL_ID,A7768,YEAR,C7768,DIVERSION_TYPE,"STORAGE")</f>
        <v>1.1000000000000001</v>
      </c>
      <c r="J7768">
        <f t="shared" ca="1" si="121"/>
        <v>1.1000000000000001</v>
      </c>
      <c r="K7768" s="17" cm="1">
        <f t="array" aca="1" ref="K7768" ca="1">IF(J7768&gt;0,COUNTIFS(AnnualTotalDiversion,J7768,APPL_ID,"&lt;&gt;"&amp;A7768,Owner,G7768,YEAR,C7768)/12,0)</f>
        <v>0</v>
      </c>
    </row>
    <row r="7769" spans="1:11" x14ac:dyDescent="0.25">
      <c r="A7769" t="s">
        <v>108</v>
      </c>
      <c r="B7769">
        <v>11791</v>
      </c>
      <c r="C7769">
        <v>2019</v>
      </c>
      <c r="D7769">
        <v>8</v>
      </c>
      <c r="E7769">
        <v>0</v>
      </c>
      <c r="F7769" s="15" t="s">
        <v>46</v>
      </c>
      <c r="G7769" t="str" cm="1">
        <f t="array" aca="1" ref="G7769" ca="1">_xlfn.XLOOKUP(A7769,APPLICATION_NUMBER,APPLICATION_PRIMARY_OWNER)</f>
        <v>LEDBETTER FARMS INC</v>
      </c>
      <c r="H7769" cm="1">
        <f t="array" aca="1" ref="H7769" ca="1">SUMIFS(AMOUNT,APPL_ID,A7769,YEAR,C7769,DIVERSION_TYPE,"DIRECT")</f>
        <v>0</v>
      </c>
      <c r="I7769" cm="1">
        <f t="array" aca="1" ref="I7769" ca="1">SUMIFS(AMOUNT,APPL_ID,A7769,YEAR,C7769,DIVERSION_TYPE,"STORAGE")</f>
        <v>11</v>
      </c>
      <c r="J7769">
        <f t="shared" ca="1" si="121"/>
        <v>11</v>
      </c>
      <c r="K7769" s="17" cm="1">
        <f t="array" aca="1" ref="K7769" ca="1">IF(J7769&gt;0,COUNTIFS(AnnualTotalDiversion,J7769,APPL_ID,"&lt;&gt;"&amp;A7769,Owner,G7769,YEAR,C7769)/12,0)</f>
        <v>0</v>
      </c>
    </row>
    <row r="7770" spans="1:11" x14ac:dyDescent="0.25">
      <c r="A7770" t="s">
        <v>108</v>
      </c>
      <c r="B7770">
        <v>11791</v>
      </c>
      <c r="C7770">
        <v>2020</v>
      </c>
      <c r="D7770">
        <v>12</v>
      </c>
      <c r="E7770">
        <v>0</v>
      </c>
      <c r="F7770" s="15" t="s">
        <v>44</v>
      </c>
      <c r="G7770" t="str" cm="1">
        <f t="array" aca="1" ref="G7770" ca="1">_xlfn.XLOOKUP(A7770,APPLICATION_NUMBER,APPLICATION_PRIMARY_OWNER)</f>
        <v>LEDBETTER FARMS INC</v>
      </c>
      <c r="H7770" cm="1">
        <f t="array" aca="1" ref="H7770" ca="1">SUMIFS(AMOUNT,APPL_ID,A7770,YEAR,C7770,DIVERSION_TYPE,"DIRECT")</f>
        <v>0</v>
      </c>
      <c r="I7770" cm="1">
        <f t="array" aca="1" ref="I7770" ca="1">SUMIFS(AMOUNT,APPL_ID,A7770,YEAR,C7770,DIVERSION_TYPE,"STORAGE")</f>
        <v>8.5</v>
      </c>
      <c r="J7770">
        <f t="shared" ca="1" si="121"/>
        <v>8.5</v>
      </c>
      <c r="K7770" s="17" cm="1">
        <f t="array" aca="1" ref="K7770" ca="1">IF(J7770&gt;0,COUNTIFS(AnnualTotalDiversion,J7770,APPL_ID,"&lt;&gt;"&amp;A7770,Owner,G7770,YEAR,C7770)/12,0)</f>
        <v>0</v>
      </c>
    </row>
    <row r="7771" spans="1:11" x14ac:dyDescent="0.25">
      <c r="A7771" t="s">
        <v>108</v>
      </c>
      <c r="B7771">
        <v>11791</v>
      </c>
      <c r="C7771">
        <v>2017</v>
      </c>
      <c r="D7771">
        <v>4</v>
      </c>
      <c r="E7771">
        <v>0</v>
      </c>
      <c r="F7771" s="15" t="s">
        <v>44</v>
      </c>
      <c r="G7771" t="str" cm="1">
        <f t="array" aca="1" ref="G7771" ca="1">_xlfn.XLOOKUP(A7771,APPLICATION_NUMBER,APPLICATION_PRIMARY_OWNER)</f>
        <v>LEDBETTER FARMS INC</v>
      </c>
      <c r="H7771" cm="1">
        <f t="array" aca="1" ref="H7771" ca="1">SUMIFS(AMOUNT,APPL_ID,A7771,YEAR,C7771,DIVERSION_TYPE,"DIRECT")</f>
        <v>0</v>
      </c>
      <c r="I7771" cm="1">
        <f t="array" aca="1" ref="I7771" ca="1">SUMIFS(AMOUNT,APPL_ID,A7771,YEAR,C7771,DIVERSION_TYPE,"STORAGE")</f>
        <v>1.1000000000000001</v>
      </c>
      <c r="J7771">
        <f t="shared" ca="1" si="121"/>
        <v>1.1000000000000001</v>
      </c>
      <c r="K7771" s="17" cm="1">
        <f t="array" aca="1" ref="K7771" ca="1">IF(J7771&gt;0,COUNTIFS(AnnualTotalDiversion,J7771,APPL_ID,"&lt;&gt;"&amp;A7771,Owner,G7771,YEAR,C7771)/12,0)</f>
        <v>0</v>
      </c>
    </row>
    <row r="7772" spans="1:11" x14ac:dyDescent="0.25">
      <c r="A7772" t="s">
        <v>108</v>
      </c>
      <c r="B7772">
        <v>11791</v>
      </c>
      <c r="C7772">
        <v>2017</v>
      </c>
      <c r="D7772">
        <v>5</v>
      </c>
      <c r="E7772">
        <v>0</v>
      </c>
      <c r="F7772" s="15" t="s">
        <v>44</v>
      </c>
      <c r="G7772" t="str" cm="1">
        <f t="array" aca="1" ref="G7772" ca="1">_xlfn.XLOOKUP(A7772,APPLICATION_NUMBER,APPLICATION_PRIMARY_OWNER)</f>
        <v>LEDBETTER FARMS INC</v>
      </c>
      <c r="H7772" cm="1">
        <f t="array" aca="1" ref="H7772" ca="1">SUMIFS(AMOUNT,APPL_ID,A7772,YEAR,C7772,DIVERSION_TYPE,"DIRECT")</f>
        <v>0</v>
      </c>
      <c r="I7772" cm="1">
        <f t="array" aca="1" ref="I7772" ca="1">SUMIFS(AMOUNT,APPL_ID,A7772,YEAR,C7772,DIVERSION_TYPE,"STORAGE")</f>
        <v>1.1000000000000001</v>
      </c>
      <c r="J7772">
        <f t="shared" ca="1" si="121"/>
        <v>1.1000000000000001</v>
      </c>
      <c r="K7772" s="17" cm="1">
        <f t="array" aca="1" ref="K7772" ca="1">IF(J7772&gt;0,COUNTIFS(AnnualTotalDiversion,J7772,APPL_ID,"&lt;&gt;"&amp;A7772,Owner,G7772,YEAR,C7772)/12,0)</f>
        <v>0</v>
      </c>
    </row>
    <row r="7773" spans="1:11" x14ac:dyDescent="0.25">
      <c r="A7773" t="s">
        <v>108</v>
      </c>
      <c r="B7773">
        <v>11791</v>
      </c>
      <c r="C7773">
        <v>2019</v>
      </c>
      <c r="D7773">
        <v>3</v>
      </c>
      <c r="E7773">
        <v>8.5</v>
      </c>
      <c r="F7773" s="15" t="s">
        <v>44</v>
      </c>
      <c r="G7773" t="str" cm="1">
        <f t="array" aca="1" ref="G7773" ca="1">_xlfn.XLOOKUP(A7773,APPLICATION_NUMBER,APPLICATION_PRIMARY_OWNER)</f>
        <v>LEDBETTER FARMS INC</v>
      </c>
      <c r="H7773" cm="1">
        <f t="array" aca="1" ref="H7773" ca="1">SUMIFS(AMOUNT,APPL_ID,A7773,YEAR,C7773,DIVERSION_TYPE,"DIRECT")</f>
        <v>0</v>
      </c>
      <c r="I7773" cm="1">
        <f t="array" aca="1" ref="I7773" ca="1">SUMIFS(AMOUNT,APPL_ID,A7773,YEAR,C7773,DIVERSION_TYPE,"STORAGE")</f>
        <v>11</v>
      </c>
      <c r="J7773">
        <f t="shared" ca="1" si="121"/>
        <v>11</v>
      </c>
      <c r="K7773" s="17" cm="1">
        <f t="array" aca="1" ref="K7773" ca="1">IF(J7773&gt;0,COUNTIFS(AnnualTotalDiversion,J7773,APPL_ID,"&lt;&gt;"&amp;A7773,Owner,G7773,YEAR,C7773)/12,0)</f>
        <v>0</v>
      </c>
    </row>
    <row r="7774" spans="1:11" x14ac:dyDescent="0.25">
      <c r="A7774" t="s">
        <v>108</v>
      </c>
      <c r="B7774">
        <v>11791</v>
      </c>
      <c r="C7774">
        <v>2020</v>
      </c>
      <c r="D7774">
        <v>8</v>
      </c>
      <c r="E7774">
        <v>0</v>
      </c>
      <c r="F7774" s="15" t="s">
        <v>44</v>
      </c>
      <c r="G7774" t="str" cm="1">
        <f t="array" aca="1" ref="G7774" ca="1">_xlfn.XLOOKUP(A7774,APPLICATION_NUMBER,APPLICATION_PRIMARY_OWNER)</f>
        <v>LEDBETTER FARMS INC</v>
      </c>
      <c r="H7774" cm="1">
        <f t="array" aca="1" ref="H7774" ca="1">SUMIFS(AMOUNT,APPL_ID,A7774,YEAR,C7774,DIVERSION_TYPE,"DIRECT")</f>
        <v>0</v>
      </c>
      <c r="I7774" cm="1">
        <f t="array" aca="1" ref="I7774" ca="1">SUMIFS(AMOUNT,APPL_ID,A7774,YEAR,C7774,DIVERSION_TYPE,"STORAGE")</f>
        <v>8.5</v>
      </c>
      <c r="J7774">
        <f t="shared" ca="1" si="121"/>
        <v>8.5</v>
      </c>
      <c r="K7774" s="17" cm="1">
        <f t="array" aca="1" ref="K7774" ca="1">IF(J7774&gt;0,COUNTIFS(AnnualTotalDiversion,J7774,APPL_ID,"&lt;&gt;"&amp;A7774,Owner,G7774,YEAR,C7774)/12,0)</f>
        <v>0</v>
      </c>
    </row>
    <row r="7775" spans="1:11" x14ac:dyDescent="0.25">
      <c r="A7775" t="s">
        <v>108</v>
      </c>
      <c r="B7775">
        <v>11791</v>
      </c>
      <c r="C7775">
        <v>2020</v>
      </c>
      <c r="D7775">
        <v>6</v>
      </c>
      <c r="E7775">
        <v>0</v>
      </c>
      <c r="F7775" s="15" t="s">
        <v>45</v>
      </c>
      <c r="G7775" t="str" cm="1">
        <f t="array" aca="1" ref="G7775" ca="1">_xlfn.XLOOKUP(A7775,APPLICATION_NUMBER,APPLICATION_PRIMARY_OWNER)</f>
        <v>LEDBETTER FARMS INC</v>
      </c>
      <c r="H7775" cm="1">
        <f t="array" aca="1" ref="H7775" ca="1">SUMIFS(AMOUNT,APPL_ID,A7775,YEAR,C7775,DIVERSION_TYPE,"DIRECT")</f>
        <v>0</v>
      </c>
      <c r="I7775" cm="1">
        <f t="array" aca="1" ref="I7775" ca="1">SUMIFS(AMOUNT,APPL_ID,A7775,YEAR,C7775,DIVERSION_TYPE,"STORAGE")</f>
        <v>8.5</v>
      </c>
      <c r="J7775">
        <f t="shared" ca="1" si="121"/>
        <v>8.5</v>
      </c>
      <c r="K7775" s="17" cm="1">
        <f t="array" aca="1" ref="K7775" ca="1">IF(J7775&gt;0,COUNTIFS(AnnualTotalDiversion,J7775,APPL_ID,"&lt;&gt;"&amp;A7775,Owner,G7775,YEAR,C7775)/12,0)</f>
        <v>0</v>
      </c>
    </row>
    <row r="7776" spans="1:11" x14ac:dyDescent="0.25">
      <c r="A7776" t="s">
        <v>108</v>
      </c>
      <c r="B7776">
        <v>11791</v>
      </c>
      <c r="C7776">
        <v>2017</v>
      </c>
      <c r="D7776">
        <v>2</v>
      </c>
      <c r="E7776">
        <v>0</v>
      </c>
      <c r="F7776" s="15" t="s">
        <v>46</v>
      </c>
      <c r="G7776" t="str" cm="1">
        <f t="array" aca="1" ref="G7776" ca="1">_xlfn.XLOOKUP(A7776,APPLICATION_NUMBER,APPLICATION_PRIMARY_OWNER)</f>
        <v>LEDBETTER FARMS INC</v>
      </c>
      <c r="H7776" cm="1">
        <f t="array" aca="1" ref="H7776" ca="1">SUMIFS(AMOUNT,APPL_ID,A7776,YEAR,C7776,DIVERSION_TYPE,"DIRECT")</f>
        <v>0</v>
      </c>
      <c r="I7776" cm="1">
        <f t="array" aca="1" ref="I7776" ca="1">SUMIFS(AMOUNT,APPL_ID,A7776,YEAR,C7776,DIVERSION_TYPE,"STORAGE")</f>
        <v>1.1000000000000001</v>
      </c>
      <c r="J7776">
        <f t="shared" ca="1" si="121"/>
        <v>1.1000000000000001</v>
      </c>
      <c r="K7776" s="17" cm="1">
        <f t="array" aca="1" ref="K7776" ca="1">IF(J7776&gt;0,COUNTIFS(AnnualTotalDiversion,J7776,APPL_ID,"&lt;&gt;"&amp;A7776,Owner,G7776,YEAR,C7776)/12,0)</f>
        <v>0</v>
      </c>
    </row>
    <row r="7777" spans="1:11" x14ac:dyDescent="0.25">
      <c r="A7777" t="s">
        <v>108</v>
      </c>
      <c r="B7777">
        <v>11791</v>
      </c>
      <c r="C7777">
        <v>2017</v>
      </c>
      <c r="D7777">
        <v>9</v>
      </c>
      <c r="E7777">
        <v>0</v>
      </c>
      <c r="F7777" s="15" t="s">
        <v>44</v>
      </c>
      <c r="G7777" t="str" cm="1">
        <f t="array" aca="1" ref="G7777" ca="1">_xlfn.XLOOKUP(A7777,APPLICATION_NUMBER,APPLICATION_PRIMARY_OWNER)</f>
        <v>LEDBETTER FARMS INC</v>
      </c>
      <c r="H7777" cm="1">
        <f t="array" aca="1" ref="H7777" ca="1">SUMIFS(AMOUNT,APPL_ID,A7777,YEAR,C7777,DIVERSION_TYPE,"DIRECT")</f>
        <v>0</v>
      </c>
      <c r="I7777" cm="1">
        <f t="array" aca="1" ref="I7777" ca="1">SUMIFS(AMOUNT,APPL_ID,A7777,YEAR,C7777,DIVERSION_TYPE,"STORAGE")</f>
        <v>1.1000000000000001</v>
      </c>
      <c r="J7777">
        <f t="shared" ca="1" si="121"/>
        <v>1.1000000000000001</v>
      </c>
      <c r="K7777" s="17" cm="1">
        <f t="array" aca="1" ref="K7777" ca="1">IF(J7777&gt;0,COUNTIFS(AnnualTotalDiversion,J7777,APPL_ID,"&lt;&gt;"&amp;A7777,Owner,G7777,YEAR,C7777)/12,0)</f>
        <v>0</v>
      </c>
    </row>
    <row r="7778" spans="1:11" x14ac:dyDescent="0.25">
      <c r="A7778" t="s">
        <v>108</v>
      </c>
      <c r="B7778">
        <v>11791</v>
      </c>
      <c r="C7778">
        <v>2017</v>
      </c>
      <c r="D7778">
        <v>6</v>
      </c>
      <c r="E7778">
        <v>0</v>
      </c>
      <c r="F7778" s="15" t="s">
        <v>46</v>
      </c>
      <c r="G7778" t="str" cm="1">
        <f t="array" aca="1" ref="G7778" ca="1">_xlfn.XLOOKUP(A7778,APPLICATION_NUMBER,APPLICATION_PRIMARY_OWNER)</f>
        <v>LEDBETTER FARMS INC</v>
      </c>
      <c r="H7778" cm="1">
        <f t="array" aca="1" ref="H7778" ca="1">SUMIFS(AMOUNT,APPL_ID,A7778,YEAR,C7778,DIVERSION_TYPE,"DIRECT")</f>
        <v>0</v>
      </c>
      <c r="I7778" cm="1">
        <f t="array" aca="1" ref="I7778" ca="1">SUMIFS(AMOUNT,APPL_ID,A7778,YEAR,C7778,DIVERSION_TYPE,"STORAGE")</f>
        <v>1.1000000000000001</v>
      </c>
      <c r="J7778">
        <f t="shared" ca="1" si="121"/>
        <v>1.1000000000000001</v>
      </c>
      <c r="K7778" s="17" cm="1">
        <f t="array" aca="1" ref="K7778" ca="1">IF(J7778&gt;0,COUNTIFS(AnnualTotalDiversion,J7778,APPL_ID,"&lt;&gt;"&amp;A7778,Owner,G7778,YEAR,C7778)/12,0)</f>
        <v>0</v>
      </c>
    </row>
    <row r="7779" spans="1:11" x14ac:dyDescent="0.25">
      <c r="A7779" t="s">
        <v>108</v>
      </c>
      <c r="B7779">
        <v>11791</v>
      </c>
      <c r="C7779">
        <v>2017</v>
      </c>
      <c r="D7779">
        <v>6</v>
      </c>
      <c r="E7779">
        <v>0</v>
      </c>
      <c r="F7779" s="15" t="s">
        <v>45</v>
      </c>
      <c r="G7779" t="str" cm="1">
        <f t="array" aca="1" ref="G7779" ca="1">_xlfn.XLOOKUP(A7779,APPLICATION_NUMBER,APPLICATION_PRIMARY_OWNER)</f>
        <v>LEDBETTER FARMS INC</v>
      </c>
      <c r="H7779" cm="1">
        <f t="array" aca="1" ref="H7779" ca="1">SUMIFS(AMOUNT,APPL_ID,A7779,YEAR,C7779,DIVERSION_TYPE,"DIRECT")</f>
        <v>0</v>
      </c>
      <c r="I7779" cm="1">
        <f t="array" aca="1" ref="I7779" ca="1">SUMIFS(AMOUNT,APPL_ID,A7779,YEAR,C7779,DIVERSION_TYPE,"STORAGE")</f>
        <v>1.1000000000000001</v>
      </c>
      <c r="J7779">
        <f t="shared" ca="1" si="121"/>
        <v>1.1000000000000001</v>
      </c>
      <c r="K7779" s="17" cm="1">
        <f t="array" aca="1" ref="K7779" ca="1">IF(J7779&gt;0,COUNTIFS(AnnualTotalDiversion,J7779,APPL_ID,"&lt;&gt;"&amp;A7779,Owner,G7779,YEAR,C7779)/12,0)</f>
        <v>0</v>
      </c>
    </row>
    <row r="7780" spans="1:11" x14ac:dyDescent="0.25">
      <c r="A7780" t="s">
        <v>108</v>
      </c>
      <c r="B7780">
        <v>11791</v>
      </c>
      <c r="C7780">
        <v>2020</v>
      </c>
      <c r="D7780">
        <v>7</v>
      </c>
      <c r="E7780">
        <v>0</v>
      </c>
      <c r="F7780" s="15" t="s">
        <v>44</v>
      </c>
      <c r="G7780" t="str" cm="1">
        <f t="array" aca="1" ref="G7780" ca="1">_xlfn.XLOOKUP(A7780,APPLICATION_NUMBER,APPLICATION_PRIMARY_OWNER)</f>
        <v>LEDBETTER FARMS INC</v>
      </c>
      <c r="H7780" cm="1">
        <f t="array" aca="1" ref="H7780" ca="1">SUMIFS(AMOUNT,APPL_ID,A7780,YEAR,C7780,DIVERSION_TYPE,"DIRECT")</f>
        <v>0</v>
      </c>
      <c r="I7780" cm="1">
        <f t="array" aca="1" ref="I7780" ca="1">SUMIFS(AMOUNT,APPL_ID,A7780,YEAR,C7780,DIVERSION_TYPE,"STORAGE")</f>
        <v>8.5</v>
      </c>
      <c r="J7780">
        <f t="shared" ca="1" si="121"/>
        <v>8.5</v>
      </c>
      <c r="K7780" s="17" cm="1">
        <f t="array" aca="1" ref="K7780" ca="1">IF(J7780&gt;0,COUNTIFS(AnnualTotalDiversion,J7780,APPL_ID,"&lt;&gt;"&amp;A7780,Owner,G7780,YEAR,C7780)/12,0)</f>
        <v>0</v>
      </c>
    </row>
    <row r="7781" spans="1:11" x14ac:dyDescent="0.25">
      <c r="A7781" t="s">
        <v>108</v>
      </c>
      <c r="B7781">
        <v>11791</v>
      </c>
      <c r="C7781">
        <v>2020</v>
      </c>
      <c r="D7781">
        <v>5</v>
      </c>
      <c r="E7781">
        <v>0</v>
      </c>
      <c r="F7781" s="15" t="s">
        <v>46</v>
      </c>
      <c r="G7781" t="str" cm="1">
        <f t="array" aca="1" ref="G7781" ca="1">_xlfn.XLOOKUP(A7781,APPLICATION_NUMBER,APPLICATION_PRIMARY_OWNER)</f>
        <v>LEDBETTER FARMS INC</v>
      </c>
      <c r="H7781" cm="1">
        <f t="array" aca="1" ref="H7781" ca="1">SUMIFS(AMOUNT,APPL_ID,A7781,YEAR,C7781,DIVERSION_TYPE,"DIRECT")</f>
        <v>0</v>
      </c>
      <c r="I7781" cm="1">
        <f t="array" aca="1" ref="I7781" ca="1">SUMIFS(AMOUNT,APPL_ID,A7781,YEAR,C7781,DIVERSION_TYPE,"STORAGE")</f>
        <v>8.5</v>
      </c>
      <c r="J7781">
        <f t="shared" ca="1" si="121"/>
        <v>8.5</v>
      </c>
      <c r="K7781" s="17" cm="1">
        <f t="array" aca="1" ref="K7781" ca="1">IF(J7781&gt;0,COUNTIFS(AnnualTotalDiversion,J7781,APPL_ID,"&lt;&gt;"&amp;A7781,Owner,G7781,YEAR,C7781)/12,0)</f>
        <v>0</v>
      </c>
    </row>
    <row r="7782" spans="1:11" x14ac:dyDescent="0.25">
      <c r="A7782" t="s">
        <v>108</v>
      </c>
      <c r="B7782">
        <v>11791</v>
      </c>
      <c r="C7782">
        <v>2020</v>
      </c>
      <c r="D7782">
        <v>5</v>
      </c>
      <c r="E7782">
        <v>0</v>
      </c>
      <c r="F7782" s="15" t="s">
        <v>45</v>
      </c>
      <c r="G7782" t="str" cm="1">
        <f t="array" aca="1" ref="G7782" ca="1">_xlfn.XLOOKUP(A7782,APPLICATION_NUMBER,APPLICATION_PRIMARY_OWNER)</f>
        <v>LEDBETTER FARMS INC</v>
      </c>
      <c r="H7782" cm="1">
        <f t="array" aca="1" ref="H7782" ca="1">SUMIFS(AMOUNT,APPL_ID,A7782,YEAR,C7782,DIVERSION_TYPE,"DIRECT")</f>
        <v>0</v>
      </c>
      <c r="I7782" cm="1">
        <f t="array" aca="1" ref="I7782" ca="1">SUMIFS(AMOUNT,APPL_ID,A7782,YEAR,C7782,DIVERSION_TYPE,"STORAGE")</f>
        <v>8.5</v>
      </c>
      <c r="J7782">
        <f t="shared" ca="1" si="121"/>
        <v>8.5</v>
      </c>
      <c r="K7782" s="17" cm="1">
        <f t="array" aca="1" ref="K7782" ca="1">IF(J7782&gt;0,COUNTIFS(AnnualTotalDiversion,J7782,APPL_ID,"&lt;&gt;"&amp;A7782,Owner,G7782,YEAR,C7782)/12,0)</f>
        <v>0</v>
      </c>
    </row>
    <row r="7783" spans="1:11" x14ac:dyDescent="0.25">
      <c r="A7783" t="s">
        <v>108</v>
      </c>
      <c r="B7783">
        <v>11791</v>
      </c>
      <c r="C7783">
        <v>2020</v>
      </c>
      <c r="D7783">
        <v>5</v>
      </c>
      <c r="E7783">
        <v>0</v>
      </c>
      <c r="F7783" s="15" t="s">
        <v>44</v>
      </c>
      <c r="G7783" t="str" cm="1">
        <f t="array" aca="1" ref="G7783" ca="1">_xlfn.XLOOKUP(A7783,APPLICATION_NUMBER,APPLICATION_PRIMARY_OWNER)</f>
        <v>LEDBETTER FARMS INC</v>
      </c>
      <c r="H7783" cm="1">
        <f t="array" aca="1" ref="H7783" ca="1">SUMIFS(AMOUNT,APPL_ID,A7783,YEAR,C7783,DIVERSION_TYPE,"DIRECT")</f>
        <v>0</v>
      </c>
      <c r="I7783" cm="1">
        <f t="array" aca="1" ref="I7783" ca="1">SUMIFS(AMOUNT,APPL_ID,A7783,YEAR,C7783,DIVERSION_TYPE,"STORAGE")</f>
        <v>8.5</v>
      </c>
      <c r="J7783">
        <f t="shared" ca="1" si="121"/>
        <v>8.5</v>
      </c>
      <c r="K7783" s="17" cm="1">
        <f t="array" aca="1" ref="K7783" ca="1">IF(J7783&gt;0,COUNTIFS(AnnualTotalDiversion,J7783,APPL_ID,"&lt;&gt;"&amp;A7783,Owner,G7783,YEAR,C7783)/12,0)</f>
        <v>0</v>
      </c>
    </row>
    <row r="7784" spans="1:11" x14ac:dyDescent="0.25">
      <c r="A7784" t="s">
        <v>108</v>
      </c>
      <c r="B7784">
        <v>11791</v>
      </c>
      <c r="C7784">
        <v>2017</v>
      </c>
      <c r="D7784">
        <v>4</v>
      </c>
      <c r="E7784">
        <v>0</v>
      </c>
      <c r="F7784" s="15" t="s">
        <v>46</v>
      </c>
      <c r="G7784" t="str" cm="1">
        <f t="array" aca="1" ref="G7784" ca="1">_xlfn.XLOOKUP(A7784,APPLICATION_NUMBER,APPLICATION_PRIMARY_OWNER)</f>
        <v>LEDBETTER FARMS INC</v>
      </c>
      <c r="H7784" cm="1">
        <f t="array" aca="1" ref="H7784" ca="1">SUMIFS(AMOUNT,APPL_ID,A7784,YEAR,C7784,DIVERSION_TYPE,"DIRECT")</f>
        <v>0</v>
      </c>
      <c r="I7784" cm="1">
        <f t="array" aca="1" ref="I7784" ca="1">SUMIFS(AMOUNT,APPL_ID,A7784,YEAR,C7784,DIVERSION_TYPE,"STORAGE")</f>
        <v>1.1000000000000001</v>
      </c>
      <c r="J7784">
        <f t="shared" ca="1" si="121"/>
        <v>1.1000000000000001</v>
      </c>
      <c r="K7784" s="17" cm="1">
        <f t="array" aca="1" ref="K7784" ca="1">IF(J7784&gt;0,COUNTIFS(AnnualTotalDiversion,J7784,APPL_ID,"&lt;&gt;"&amp;A7784,Owner,G7784,YEAR,C7784)/12,0)</f>
        <v>0</v>
      </c>
    </row>
    <row r="7785" spans="1:11" x14ac:dyDescent="0.25">
      <c r="A7785" t="s">
        <v>108</v>
      </c>
      <c r="B7785">
        <v>11791</v>
      </c>
      <c r="C7785">
        <v>2019</v>
      </c>
      <c r="D7785">
        <v>3</v>
      </c>
      <c r="E7785">
        <v>0</v>
      </c>
      <c r="F7785" s="15" t="s">
        <v>46</v>
      </c>
      <c r="G7785" t="str" cm="1">
        <f t="array" aca="1" ref="G7785" ca="1">_xlfn.XLOOKUP(A7785,APPLICATION_NUMBER,APPLICATION_PRIMARY_OWNER)</f>
        <v>LEDBETTER FARMS INC</v>
      </c>
      <c r="H7785" cm="1">
        <f t="array" aca="1" ref="H7785" ca="1">SUMIFS(AMOUNT,APPL_ID,A7785,YEAR,C7785,DIVERSION_TYPE,"DIRECT")</f>
        <v>0</v>
      </c>
      <c r="I7785" cm="1">
        <f t="array" aca="1" ref="I7785" ca="1">SUMIFS(AMOUNT,APPL_ID,A7785,YEAR,C7785,DIVERSION_TYPE,"STORAGE")</f>
        <v>11</v>
      </c>
      <c r="J7785">
        <f t="shared" ca="1" si="121"/>
        <v>11</v>
      </c>
      <c r="K7785" s="17" cm="1">
        <f t="array" aca="1" ref="K7785" ca="1">IF(J7785&gt;0,COUNTIFS(AnnualTotalDiversion,J7785,APPL_ID,"&lt;&gt;"&amp;A7785,Owner,G7785,YEAR,C7785)/12,0)</f>
        <v>0</v>
      </c>
    </row>
    <row r="7786" spans="1:11" x14ac:dyDescent="0.25">
      <c r="A7786" t="s">
        <v>108</v>
      </c>
      <c r="B7786">
        <v>11791</v>
      </c>
      <c r="C7786">
        <v>2020</v>
      </c>
      <c r="D7786">
        <v>4</v>
      </c>
      <c r="E7786">
        <v>0</v>
      </c>
      <c r="F7786" s="15" t="s">
        <v>44</v>
      </c>
      <c r="G7786" t="str" cm="1">
        <f t="array" aca="1" ref="G7786" ca="1">_xlfn.XLOOKUP(A7786,APPLICATION_NUMBER,APPLICATION_PRIMARY_OWNER)</f>
        <v>LEDBETTER FARMS INC</v>
      </c>
      <c r="H7786" cm="1">
        <f t="array" aca="1" ref="H7786" ca="1">SUMIFS(AMOUNT,APPL_ID,A7786,YEAR,C7786,DIVERSION_TYPE,"DIRECT")</f>
        <v>0</v>
      </c>
      <c r="I7786" cm="1">
        <f t="array" aca="1" ref="I7786" ca="1">SUMIFS(AMOUNT,APPL_ID,A7786,YEAR,C7786,DIVERSION_TYPE,"STORAGE")</f>
        <v>8.5</v>
      </c>
      <c r="J7786">
        <f t="shared" ca="1" si="121"/>
        <v>8.5</v>
      </c>
      <c r="K7786" s="17" cm="1">
        <f t="array" aca="1" ref="K7786" ca="1">IF(J7786&gt;0,COUNTIFS(AnnualTotalDiversion,J7786,APPL_ID,"&lt;&gt;"&amp;A7786,Owner,G7786,YEAR,C7786)/12,0)</f>
        <v>0</v>
      </c>
    </row>
    <row r="7787" spans="1:11" x14ac:dyDescent="0.25">
      <c r="A7787" t="s">
        <v>108</v>
      </c>
      <c r="B7787">
        <v>11791</v>
      </c>
      <c r="C7787">
        <v>2017</v>
      </c>
      <c r="D7787">
        <v>4</v>
      </c>
      <c r="E7787">
        <v>0</v>
      </c>
      <c r="F7787" s="15" t="s">
        <v>45</v>
      </c>
      <c r="G7787" t="str" cm="1">
        <f t="array" aca="1" ref="G7787" ca="1">_xlfn.XLOOKUP(A7787,APPLICATION_NUMBER,APPLICATION_PRIMARY_OWNER)</f>
        <v>LEDBETTER FARMS INC</v>
      </c>
      <c r="H7787" cm="1">
        <f t="array" aca="1" ref="H7787" ca="1">SUMIFS(AMOUNT,APPL_ID,A7787,YEAR,C7787,DIVERSION_TYPE,"DIRECT")</f>
        <v>0</v>
      </c>
      <c r="I7787" cm="1">
        <f t="array" aca="1" ref="I7787" ca="1">SUMIFS(AMOUNT,APPL_ID,A7787,YEAR,C7787,DIVERSION_TYPE,"STORAGE")</f>
        <v>1.1000000000000001</v>
      </c>
      <c r="J7787">
        <f t="shared" ca="1" si="121"/>
        <v>1.1000000000000001</v>
      </c>
      <c r="K7787" s="17" cm="1">
        <f t="array" aca="1" ref="K7787" ca="1">IF(J7787&gt;0,COUNTIFS(AnnualTotalDiversion,J7787,APPL_ID,"&lt;&gt;"&amp;A7787,Owner,G7787,YEAR,C7787)/12,0)</f>
        <v>0</v>
      </c>
    </row>
    <row r="7788" spans="1:11" x14ac:dyDescent="0.25">
      <c r="A7788" t="s">
        <v>108</v>
      </c>
      <c r="B7788">
        <v>11791</v>
      </c>
      <c r="C7788">
        <v>2017</v>
      </c>
      <c r="D7788">
        <v>5</v>
      </c>
      <c r="E7788">
        <v>0</v>
      </c>
      <c r="F7788" s="15" t="s">
        <v>45</v>
      </c>
      <c r="G7788" t="str" cm="1">
        <f t="array" aca="1" ref="G7788" ca="1">_xlfn.XLOOKUP(A7788,APPLICATION_NUMBER,APPLICATION_PRIMARY_OWNER)</f>
        <v>LEDBETTER FARMS INC</v>
      </c>
      <c r="H7788" cm="1">
        <f t="array" aca="1" ref="H7788" ca="1">SUMIFS(AMOUNT,APPL_ID,A7788,YEAR,C7788,DIVERSION_TYPE,"DIRECT")</f>
        <v>0</v>
      </c>
      <c r="I7788" cm="1">
        <f t="array" aca="1" ref="I7788" ca="1">SUMIFS(AMOUNT,APPL_ID,A7788,YEAR,C7788,DIVERSION_TYPE,"STORAGE")</f>
        <v>1.1000000000000001</v>
      </c>
      <c r="J7788">
        <f t="shared" ca="1" si="121"/>
        <v>1.1000000000000001</v>
      </c>
      <c r="K7788" s="17" cm="1">
        <f t="array" aca="1" ref="K7788" ca="1">IF(J7788&gt;0,COUNTIFS(AnnualTotalDiversion,J7788,APPL_ID,"&lt;&gt;"&amp;A7788,Owner,G7788,YEAR,C7788)/12,0)</f>
        <v>0</v>
      </c>
    </row>
    <row r="7789" spans="1:11" x14ac:dyDescent="0.25">
      <c r="A7789" t="s">
        <v>108</v>
      </c>
      <c r="B7789">
        <v>11791</v>
      </c>
      <c r="C7789">
        <v>2020</v>
      </c>
      <c r="D7789">
        <v>12</v>
      </c>
      <c r="E7789">
        <v>0.4</v>
      </c>
      <c r="F7789" s="15" t="s">
        <v>46</v>
      </c>
      <c r="G7789" t="str" cm="1">
        <f t="array" aca="1" ref="G7789" ca="1">_xlfn.XLOOKUP(A7789,APPLICATION_NUMBER,APPLICATION_PRIMARY_OWNER)</f>
        <v>LEDBETTER FARMS INC</v>
      </c>
      <c r="H7789" cm="1">
        <f t="array" aca="1" ref="H7789" ca="1">SUMIFS(AMOUNT,APPL_ID,A7789,YEAR,C7789,DIVERSION_TYPE,"DIRECT")</f>
        <v>0</v>
      </c>
      <c r="I7789" cm="1">
        <f t="array" aca="1" ref="I7789" ca="1">SUMIFS(AMOUNT,APPL_ID,A7789,YEAR,C7789,DIVERSION_TYPE,"STORAGE")</f>
        <v>8.5</v>
      </c>
      <c r="J7789">
        <f t="shared" ca="1" si="121"/>
        <v>8.5</v>
      </c>
      <c r="K7789" s="17" cm="1">
        <f t="array" aca="1" ref="K7789" ca="1">IF(J7789&gt;0,COUNTIFS(AnnualTotalDiversion,J7789,APPL_ID,"&lt;&gt;"&amp;A7789,Owner,G7789,YEAR,C7789)/12,0)</f>
        <v>0</v>
      </c>
    </row>
    <row r="7790" spans="1:11" x14ac:dyDescent="0.25">
      <c r="A7790" t="s">
        <v>108</v>
      </c>
      <c r="B7790">
        <v>11791</v>
      </c>
      <c r="C7790">
        <v>2019</v>
      </c>
      <c r="D7790">
        <v>5</v>
      </c>
      <c r="E7790">
        <v>0</v>
      </c>
      <c r="F7790" s="15" t="s">
        <v>44</v>
      </c>
      <c r="G7790" t="str" cm="1">
        <f t="array" aca="1" ref="G7790" ca="1">_xlfn.XLOOKUP(A7790,APPLICATION_NUMBER,APPLICATION_PRIMARY_OWNER)</f>
        <v>LEDBETTER FARMS INC</v>
      </c>
      <c r="H7790" cm="1">
        <f t="array" aca="1" ref="H7790" ca="1">SUMIFS(AMOUNT,APPL_ID,A7790,YEAR,C7790,DIVERSION_TYPE,"DIRECT")</f>
        <v>0</v>
      </c>
      <c r="I7790" cm="1">
        <f t="array" aca="1" ref="I7790" ca="1">SUMIFS(AMOUNT,APPL_ID,A7790,YEAR,C7790,DIVERSION_TYPE,"STORAGE")</f>
        <v>11</v>
      </c>
      <c r="J7790">
        <f t="shared" ca="1" si="121"/>
        <v>11</v>
      </c>
      <c r="K7790" s="17" cm="1">
        <f t="array" aca="1" ref="K7790" ca="1">IF(J7790&gt;0,COUNTIFS(AnnualTotalDiversion,J7790,APPL_ID,"&lt;&gt;"&amp;A7790,Owner,G7790,YEAR,C7790)/12,0)</f>
        <v>0</v>
      </c>
    </row>
    <row r="7791" spans="1:11" x14ac:dyDescent="0.25">
      <c r="A7791" t="s">
        <v>108</v>
      </c>
      <c r="B7791">
        <v>11791</v>
      </c>
      <c r="C7791">
        <v>2020</v>
      </c>
      <c r="D7791">
        <v>6</v>
      </c>
      <c r="E7791">
        <v>0</v>
      </c>
      <c r="F7791" s="15" t="s">
        <v>44</v>
      </c>
      <c r="G7791" t="str" cm="1">
        <f t="array" aca="1" ref="G7791" ca="1">_xlfn.XLOOKUP(A7791,APPLICATION_NUMBER,APPLICATION_PRIMARY_OWNER)</f>
        <v>LEDBETTER FARMS INC</v>
      </c>
      <c r="H7791" cm="1">
        <f t="array" aca="1" ref="H7791" ca="1">SUMIFS(AMOUNT,APPL_ID,A7791,YEAR,C7791,DIVERSION_TYPE,"DIRECT")</f>
        <v>0</v>
      </c>
      <c r="I7791" cm="1">
        <f t="array" aca="1" ref="I7791" ca="1">SUMIFS(AMOUNT,APPL_ID,A7791,YEAR,C7791,DIVERSION_TYPE,"STORAGE")</f>
        <v>8.5</v>
      </c>
      <c r="J7791">
        <f t="shared" ca="1" si="121"/>
        <v>8.5</v>
      </c>
      <c r="K7791" s="17" cm="1">
        <f t="array" aca="1" ref="K7791" ca="1">IF(J7791&gt;0,COUNTIFS(AnnualTotalDiversion,J7791,APPL_ID,"&lt;&gt;"&amp;A7791,Owner,G7791,YEAR,C7791)/12,0)</f>
        <v>0</v>
      </c>
    </row>
    <row r="7792" spans="1:11" x14ac:dyDescent="0.25">
      <c r="A7792" t="s">
        <v>108</v>
      </c>
      <c r="B7792">
        <v>11791</v>
      </c>
      <c r="C7792">
        <v>2017</v>
      </c>
      <c r="D7792">
        <v>3</v>
      </c>
      <c r="E7792">
        <v>0</v>
      </c>
      <c r="F7792" s="15" t="s">
        <v>45</v>
      </c>
      <c r="G7792" t="str" cm="1">
        <f t="array" aca="1" ref="G7792" ca="1">_xlfn.XLOOKUP(A7792,APPLICATION_NUMBER,APPLICATION_PRIMARY_OWNER)</f>
        <v>LEDBETTER FARMS INC</v>
      </c>
      <c r="H7792" cm="1">
        <f t="array" aca="1" ref="H7792" ca="1">SUMIFS(AMOUNT,APPL_ID,A7792,YEAR,C7792,DIVERSION_TYPE,"DIRECT")</f>
        <v>0</v>
      </c>
      <c r="I7792" cm="1">
        <f t="array" aca="1" ref="I7792" ca="1">SUMIFS(AMOUNT,APPL_ID,A7792,YEAR,C7792,DIVERSION_TYPE,"STORAGE")</f>
        <v>1.1000000000000001</v>
      </c>
      <c r="J7792">
        <f t="shared" ca="1" si="121"/>
        <v>1.1000000000000001</v>
      </c>
      <c r="K7792" s="17" cm="1">
        <f t="array" aca="1" ref="K7792" ca="1">IF(J7792&gt;0,COUNTIFS(AnnualTotalDiversion,J7792,APPL_ID,"&lt;&gt;"&amp;A7792,Owner,G7792,YEAR,C7792)/12,0)</f>
        <v>0</v>
      </c>
    </row>
    <row r="7793" spans="1:11" x14ac:dyDescent="0.25">
      <c r="A7793" t="s">
        <v>108</v>
      </c>
      <c r="B7793">
        <v>11791</v>
      </c>
      <c r="C7793">
        <v>2017</v>
      </c>
      <c r="D7793">
        <v>5</v>
      </c>
      <c r="E7793">
        <v>0</v>
      </c>
      <c r="F7793" s="15" t="s">
        <v>46</v>
      </c>
      <c r="G7793" t="str" cm="1">
        <f t="array" aca="1" ref="G7793" ca="1">_xlfn.XLOOKUP(A7793,APPLICATION_NUMBER,APPLICATION_PRIMARY_OWNER)</f>
        <v>LEDBETTER FARMS INC</v>
      </c>
      <c r="H7793" cm="1">
        <f t="array" aca="1" ref="H7793" ca="1">SUMIFS(AMOUNT,APPL_ID,A7793,YEAR,C7793,DIVERSION_TYPE,"DIRECT")</f>
        <v>0</v>
      </c>
      <c r="I7793" cm="1">
        <f t="array" aca="1" ref="I7793" ca="1">SUMIFS(AMOUNT,APPL_ID,A7793,YEAR,C7793,DIVERSION_TYPE,"STORAGE")</f>
        <v>1.1000000000000001</v>
      </c>
      <c r="J7793">
        <f t="shared" ca="1" si="121"/>
        <v>1.1000000000000001</v>
      </c>
      <c r="K7793" s="17" cm="1">
        <f t="array" aca="1" ref="K7793" ca="1">IF(J7793&gt;0,COUNTIFS(AnnualTotalDiversion,J7793,APPL_ID,"&lt;&gt;"&amp;A7793,Owner,G7793,YEAR,C7793)/12,0)</f>
        <v>0</v>
      </c>
    </row>
    <row r="7794" spans="1:11" x14ac:dyDescent="0.25">
      <c r="A7794" t="s">
        <v>108</v>
      </c>
      <c r="B7794">
        <v>11791</v>
      </c>
      <c r="C7794">
        <v>2020</v>
      </c>
      <c r="D7794">
        <v>11</v>
      </c>
      <c r="E7794">
        <v>0</v>
      </c>
      <c r="F7794" s="15" t="s">
        <v>44</v>
      </c>
      <c r="G7794" t="str" cm="1">
        <f t="array" aca="1" ref="G7794" ca="1">_xlfn.XLOOKUP(A7794,APPLICATION_NUMBER,APPLICATION_PRIMARY_OWNER)</f>
        <v>LEDBETTER FARMS INC</v>
      </c>
      <c r="H7794" cm="1">
        <f t="array" aca="1" ref="H7794" ca="1">SUMIFS(AMOUNT,APPL_ID,A7794,YEAR,C7794,DIVERSION_TYPE,"DIRECT")</f>
        <v>0</v>
      </c>
      <c r="I7794" cm="1">
        <f t="array" aca="1" ref="I7794" ca="1">SUMIFS(AMOUNT,APPL_ID,A7794,YEAR,C7794,DIVERSION_TYPE,"STORAGE")</f>
        <v>8.5</v>
      </c>
      <c r="J7794">
        <f t="shared" ca="1" si="121"/>
        <v>8.5</v>
      </c>
      <c r="K7794" s="17" cm="1">
        <f t="array" aca="1" ref="K7794" ca="1">IF(J7794&gt;0,COUNTIFS(AnnualTotalDiversion,J7794,APPL_ID,"&lt;&gt;"&amp;A7794,Owner,G7794,YEAR,C7794)/12,0)</f>
        <v>0</v>
      </c>
    </row>
    <row r="7795" spans="1:11" x14ac:dyDescent="0.25">
      <c r="A7795" t="s">
        <v>108</v>
      </c>
      <c r="B7795">
        <v>11791</v>
      </c>
      <c r="C7795">
        <v>2020</v>
      </c>
      <c r="D7795">
        <v>4</v>
      </c>
      <c r="E7795">
        <v>0</v>
      </c>
      <c r="F7795" s="15" t="s">
        <v>45</v>
      </c>
      <c r="G7795" t="str" cm="1">
        <f t="array" aca="1" ref="G7795" ca="1">_xlfn.XLOOKUP(A7795,APPLICATION_NUMBER,APPLICATION_PRIMARY_OWNER)</f>
        <v>LEDBETTER FARMS INC</v>
      </c>
      <c r="H7795" cm="1">
        <f t="array" aca="1" ref="H7795" ca="1">SUMIFS(AMOUNT,APPL_ID,A7795,YEAR,C7795,DIVERSION_TYPE,"DIRECT")</f>
        <v>0</v>
      </c>
      <c r="I7795" cm="1">
        <f t="array" aca="1" ref="I7795" ca="1">SUMIFS(AMOUNT,APPL_ID,A7795,YEAR,C7795,DIVERSION_TYPE,"STORAGE")</f>
        <v>8.5</v>
      </c>
      <c r="J7795">
        <f t="shared" ca="1" si="121"/>
        <v>8.5</v>
      </c>
      <c r="K7795" s="17" cm="1">
        <f t="array" aca="1" ref="K7795" ca="1">IF(J7795&gt;0,COUNTIFS(AnnualTotalDiversion,J7795,APPL_ID,"&lt;&gt;"&amp;A7795,Owner,G7795,YEAR,C7795)/12,0)</f>
        <v>0</v>
      </c>
    </row>
    <row r="7796" spans="1:11" x14ac:dyDescent="0.25">
      <c r="A7796" t="s">
        <v>108</v>
      </c>
      <c r="B7796">
        <v>11791</v>
      </c>
      <c r="C7796">
        <v>2020</v>
      </c>
      <c r="D7796">
        <v>8</v>
      </c>
      <c r="E7796">
        <v>0</v>
      </c>
      <c r="F7796" s="15" t="s">
        <v>46</v>
      </c>
      <c r="G7796" t="str" cm="1">
        <f t="array" aca="1" ref="G7796" ca="1">_xlfn.XLOOKUP(A7796,APPLICATION_NUMBER,APPLICATION_PRIMARY_OWNER)</f>
        <v>LEDBETTER FARMS INC</v>
      </c>
      <c r="H7796" cm="1">
        <f t="array" aca="1" ref="H7796" ca="1">SUMIFS(AMOUNT,APPL_ID,A7796,YEAR,C7796,DIVERSION_TYPE,"DIRECT")</f>
        <v>0</v>
      </c>
      <c r="I7796" cm="1">
        <f t="array" aca="1" ref="I7796" ca="1">SUMIFS(AMOUNT,APPL_ID,A7796,YEAR,C7796,DIVERSION_TYPE,"STORAGE")</f>
        <v>8.5</v>
      </c>
      <c r="J7796">
        <f t="shared" ca="1" si="121"/>
        <v>8.5</v>
      </c>
      <c r="K7796" s="17" cm="1">
        <f t="array" aca="1" ref="K7796" ca="1">IF(J7796&gt;0,COUNTIFS(AnnualTotalDiversion,J7796,APPL_ID,"&lt;&gt;"&amp;A7796,Owner,G7796,YEAR,C7796)/12,0)</f>
        <v>0</v>
      </c>
    </row>
    <row r="7797" spans="1:11" x14ac:dyDescent="0.25">
      <c r="A7797" t="s">
        <v>108</v>
      </c>
      <c r="B7797">
        <v>11791</v>
      </c>
      <c r="C7797">
        <v>2020</v>
      </c>
      <c r="D7797">
        <v>11</v>
      </c>
      <c r="E7797">
        <v>0</v>
      </c>
      <c r="F7797" s="15" t="s">
        <v>45</v>
      </c>
      <c r="G7797" t="str" cm="1">
        <f t="array" aca="1" ref="G7797" ca="1">_xlfn.XLOOKUP(A7797,APPLICATION_NUMBER,APPLICATION_PRIMARY_OWNER)</f>
        <v>LEDBETTER FARMS INC</v>
      </c>
      <c r="H7797" cm="1">
        <f t="array" aca="1" ref="H7797" ca="1">SUMIFS(AMOUNT,APPL_ID,A7797,YEAR,C7797,DIVERSION_TYPE,"DIRECT")</f>
        <v>0</v>
      </c>
      <c r="I7797" cm="1">
        <f t="array" aca="1" ref="I7797" ca="1">SUMIFS(AMOUNT,APPL_ID,A7797,YEAR,C7797,DIVERSION_TYPE,"STORAGE")</f>
        <v>8.5</v>
      </c>
      <c r="J7797">
        <f t="shared" ca="1" si="121"/>
        <v>8.5</v>
      </c>
      <c r="K7797" s="17" cm="1">
        <f t="array" aca="1" ref="K7797" ca="1">IF(J7797&gt;0,COUNTIFS(AnnualTotalDiversion,J7797,APPL_ID,"&lt;&gt;"&amp;A7797,Owner,G7797,YEAR,C7797)/12,0)</f>
        <v>0</v>
      </c>
    </row>
    <row r="7798" spans="1:11" x14ac:dyDescent="0.25">
      <c r="A7798" t="s">
        <v>108</v>
      </c>
      <c r="B7798">
        <v>11791</v>
      </c>
      <c r="C7798">
        <v>2019</v>
      </c>
      <c r="D7798">
        <v>6</v>
      </c>
      <c r="E7798">
        <v>0</v>
      </c>
      <c r="F7798" s="15" t="s">
        <v>44</v>
      </c>
      <c r="G7798" t="str" cm="1">
        <f t="array" aca="1" ref="G7798" ca="1">_xlfn.XLOOKUP(A7798,APPLICATION_NUMBER,APPLICATION_PRIMARY_OWNER)</f>
        <v>LEDBETTER FARMS INC</v>
      </c>
      <c r="H7798" cm="1">
        <f t="array" aca="1" ref="H7798" ca="1">SUMIFS(AMOUNT,APPL_ID,A7798,YEAR,C7798,DIVERSION_TYPE,"DIRECT")</f>
        <v>0</v>
      </c>
      <c r="I7798" cm="1">
        <f t="array" aca="1" ref="I7798" ca="1">SUMIFS(AMOUNT,APPL_ID,A7798,YEAR,C7798,DIVERSION_TYPE,"STORAGE")</f>
        <v>11</v>
      </c>
      <c r="J7798">
        <f t="shared" ca="1" si="121"/>
        <v>11</v>
      </c>
      <c r="K7798" s="17" cm="1">
        <f t="array" aca="1" ref="K7798" ca="1">IF(J7798&gt;0,COUNTIFS(AnnualTotalDiversion,J7798,APPL_ID,"&lt;&gt;"&amp;A7798,Owner,G7798,YEAR,C7798)/12,0)</f>
        <v>0</v>
      </c>
    </row>
    <row r="7799" spans="1:11" x14ac:dyDescent="0.25">
      <c r="A7799" t="s">
        <v>108</v>
      </c>
      <c r="B7799">
        <v>11791</v>
      </c>
      <c r="C7799">
        <v>2020</v>
      </c>
      <c r="D7799">
        <v>11</v>
      </c>
      <c r="E7799">
        <v>0</v>
      </c>
      <c r="F7799" s="15" t="s">
        <v>46</v>
      </c>
      <c r="G7799" t="str" cm="1">
        <f t="array" aca="1" ref="G7799" ca="1">_xlfn.XLOOKUP(A7799,APPLICATION_NUMBER,APPLICATION_PRIMARY_OWNER)</f>
        <v>LEDBETTER FARMS INC</v>
      </c>
      <c r="H7799" cm="1">
        <f t="array" aca="1" ref="H7799" ca="1">SUMIFS(AMOUNT,APPL_ID,A7799,YEAR,C7799,DIVERSION_TYPE,"DIRECT")</f>
        <v>0</v>
      </c>
      <c r="I7799" cm="1">
        <f t="array" aca="1" ref="I7799" ca="1">SUMIFS(AMOUNT,APPL_ID,A7799,YEAR,C7799,DIVERSION_TYPE,"STORAGE")</f>
        <v>8.5</v>
      </c>
      <c r="J7799">
        <f t="shared" ca="1" si="121"/>
        <v>8.5</v>
      </c>
      <c r="K7799" s="17" cm="1">
        <f t="array" aca="1" ref="K7799" ca="1">IF(J7799&gt;0,COUNTIFS(AnnualTotalDiversion,J7799,APPL_ID,"&lt;&gt;"&amp;A7799,Owner,G7799,YEAR,C7799)/12,0)</f>
        <v>0</v>
      </c>
    </row>
    <row r="7800" spans="1:11" x14ac:dyDescent="0.25">
      <c r="A7800" t="s">
        <v>108</v>
      </c>
      <c r="B7800">
        <v>11791</v>
      </c>
      <c r="C7800">
        <v>2020</v>
      </c>
      <c r="D7800">
        <v>7</v>
      </c>
      <c r="E7800">
        <v>0</v>
      </c>
      <c r="F7800" s="15" t="s">
        <v>45</v>
      </c>
      <c r="G7800" t="str" cm="1">
        <f t="array" aca="1" ref="G7800" ca="1">_xlfn.XLOOKUP(A7800,APPLICATION_NUMBER,APPLICATION_PRIMARY_OWNER)</f>
        <v>LEDBETTER FARMS INC</v>
      </c>
      <c r="H7800" cm="1">
        <f t="array" aca="1" ref="H7800" ca="1">SUMIFS(AMOUNT,APPL_ID,A7800,YEAR,C7800,DIVERSION_TYPE,"DIRECT")</f>
        <v>0</v>
      </c>
      <c r="I7800" cm="1">
        <f t="array" aca="1" ref="I7800" ca="1">SUMIFS(AMOUNT,APPL_ID,A7800,YEAR,C7800,DIVERSION_TYPE,"STORAGE")</f>
        <v>8.5</v>
      </c>
      <c r="J7800">
        <f t="shared" ca="1" si="121"/>
        <v>8.5</v>
      </c>
      <c r="K7800" s="17" cm="1">
        <f t="array" aca="1" ref="K7800" ca="1">IF(J7800&gt;0,COUNTIFS(AnnualTotalDiversion,J7800,APPL_ID,"&lt;&gt;"&amp;A7800,Owner,G7800,YEAR,C7800)/12,0)</f>
        <v>0</v>
      </c>
    </row>
    <row r="7801" spans="1:11" x14ac:dyDescent="0.25">
      <c r="A7801" t="s">
        <v>108</v>
      </c>
      <c r="B7801">
        <v>11791</v>
      </c>
      <c r="C7801">
        <v>2020</v>
      </c>
      <c r="D7801">
        <v>10</v>
      </c>
      <c r="E7801">
        <v>0</v>
      </c>
      <c r="F7801" s="15" t="s">
        <v>45</v>
      </c>
      <c r="G7801" t="str" cm="1">
        <f t="array" aca="1" ref="G7801" ca="1">_xlfn.XLOOKUP(A7801,APPLICATION_NUMBER,APPLICATION_PRIMARY_OWNER)</f>
        <v>LEDBETTER FARMS INC</v>
      </c>
      <c r="H7801" cm="1">
        <f t="array" aca="1" ref="H7801" ca="1">SUMIFS(AMOUNT,APPL_ID,A7801,YEAR,C7801,DIVERSION_TYPE,"DIRECT")</f>
        <v>0</v>
      </c>
      <c r="I7801" cm="1">
        <f t="array" aca="1" ref="I7801" ca="1">SUMIFS(AMOUNT,APPL_ID,A7801,YEAR,C7801,DIVERSION_TYPE,"STORAGE")</f>
        <v>8.5</v>
      </c>
      <c r="J7801">
        <f t="shared" ca="1" si="121"/>
        <v>8.5</v>
      </c>
      <c r="K7801" s="17" cm="1">
        <f t="array" aca="1" ref="K7801" ca="1">IF(J7801&gt;0,COUNTIFS(AnnualTotalDiversion,J7801,APPL_ID,"&lt;&gt;"&amp;A7801,Owner,G7801,YEAR,C7801)/12,0)</f>
        <v>0</v>
      </c>
    </row>
    <row r="7802" spans="1:11" x14ac:dyDescent="0.25">
      <c r="A7802" t="s">
        <v>108</v>
      </c>
      <c r="B7802">
        <v>11791</v>
      </c>
      <c r="C7802">
        <v>2020</v>
      </c>
      <c r="D7802">
        <v>6</v>
      </c>
      <c r="E7802">
        <v>0</v>
      </c>
      <c r="F7802" s="15" t="s">
        <v>46</v>
      </c>
      <c r="G7802" t="str" cm="1">
        <f t="array" aca="1" ref="G7802" ca="1">_xlfn.XLOOKUP(A7802,APPLICATION_NUMBER,APPLICATION_PRIMARY_OWNER)</f>
        <v>LEDBETTER FARMS INC</v>
      </c>
      <c r="H7802" cm="1">
        <f t="array" aca="1" ref="H7802" ca="1">SUMIFS(AMOUNT,APPL_ID,A7802,YEAR,C7802,DIVERSION_TYPE,"DIRECT")</f>
        <v>0</v>
      </c>
      <c r="I7802" cm="1">
        <f t="array" aca="1" ref="I7802" ca="1">SUMIFS(AMOUNT,APPL_ID,A7802,YEAR,C7802,DIVERSION_TYPE,"STORAGE")</f>
        <v>8.5</v>
      </c>
      <c r="J7802">
        <f t="shared" ca="1" si="121"/>
        <v>8.5</v>
      </c>
      <c r="K7802" s="17" cm="1">
        <f t="array" aca="1" ref="K7802" ca="1">IF(J7802&gt;0,COUNTIFS(AnnualTotalDiversion,J7802,APPL_ID,"&lt;&gt;"&amp;A7802,Owner,G7802,YEAR,C7802)/12,0)</f>
        <v>0</v>
      </c>
    </row>
    <row r="7803" spans="1:11" x14ac:dyDescent="0.25">
      <c r="A7803" t="s">
        <v>108</v>
      </c>
      <c r="B7803">
        <v>11791</v>
      </c>
      <c r="C7803">
        <v>2019</v>
      </c>
      <c r="D7803">
        <v>7</v>
      </c>
      <c r="E7803">
        <v>0</v>
      </c>
      <c r="F7803" s="15" t="s">
        <v>44</v>
      </c>
      <c r="G7803" t="str" cm="1">
        <f t="array" aca="1" ref="G7803" ca="1">_xlfn.XLOOKUP(A7803,APPLICATION_NUMBER,APPLICATION_PRIMARY_OWNER)</f>
        <v>LEDBETTER FARMS INC</v>
      </c>
      <c r="H7803" cm="1">
        <f t="array" aca="1" ref="H7803" ca="1">SUMIFS(AMOUNT,APPL_ID,A7803,YEAR,C7803,DIVERSION_TYPE,"DIRECT")</f>
        <v>0</v>
      </c>
      <c r="I7803" cm="1">
        <f t="array" aca="1" ref="I7803" ca="1">SUMIFS(AMOUNT,APPL_ID,A7803,YEAR,C7803,DIVERSION_TYPE,"STORAGE")</f>
        <v>11</v>
      </c>
      <c r="J7803">
        <f t="shared" ca="1" si="121"/>
        <v>11</v>
      </c>
      <c r="K7803" s="17" cm="1">
        <f t="array" aca="1" ref="K7803" ca="1">IF(J7803&gt;0,COUNTIFS(AnnualTotalDiversion,J7803,APPL_ID,"&lt;&gt;"&amp;A7803,Owner,G7803,YEAR,C7803)/12,0)</f>
        <v>0</v>
      </c>
    </row>
    <row r="7804" spans="1:11" x14ac:dyDescent="0.25">
      <c r="A7804" t="s">
        <v>108</v>
      </c>
      <c r="B7804">
        <v>11791</v>
      </c>
      <c r="C7804">
        <v>2019</v>
      </c>
      <c r="D7804">
        <v>8</v>
      </c>
      <c r="E7804">
        <v>0</v>
      </c>
      <c r="F7804" s="15" t="s">
        <v>44</v>
      </c>
      <c r="G7804" t="str" cm="1">
        <f t="array" aca="1" ref="G7804" ca="1">_xlfn.XLOOKUP(A7804,APPLICATION_NUMBER,APPLICATION_PRIMARY_OWNER)</f>
        <v>LEDBETTER FARMS INC</v>
      </c>
      <c r="H7804" cm="1">
        <f t="array" aca="1" ref="H7804" ca="1">SUMIFS(AMOUNT,APPL_ID,A7804,YEAR,C7804,DIVERSION_TYPE,"DIRECT")</f>
        <v>0</v>
      </c>
      <c r="I7804" cm="1">
        <f t="array" aca="1" ref="I7804" ca="1">SUMIFS(AMOUNT,APPL_ID,A7804,YEAR,C7804,DIVERSION_TYPE,"STORAGE")</f>
        <v>11</v>
      </c>
      <c r="J7804">
        <f t="shared" ca="1" si="121"/>
        <v>11</v>
      </c>
      <c r="K7804" s="17" cm="1">
        <f t="array" aca="1" ref="K7804" ca="1">IF(J7804&gt;0,COUNTIFS(AnnualTotalDiversion,J7804,APPL_ID,"&lt;&gt;"&amp;A7804,Owner,G7804,YEAR,C7804)/12,0)</f>
        <v>0</v>
      </c>
    </row>
    <row r="7805" spans="1:11" x14ac:dyDescent="0.25">
      <c r="A7805" t="s">
        <v>108</v>
      </c>
      <c r="B7805">
        <v>11791</v>
      </c>
      <c r="C7805">
        <v>2019</v>
      </c>
      <c r="D7805">
        <v>9</v>
      </c>
      <c r="E7805">
        <v>0</v>
      </c>
      <c r="F7805" s="15" t="s">
        <v>45</v>
      </c>
      <c r="G7805" t="str" cm="1">
        <f t="array" aca="1" ref="G7805" ca="1">_xlfn.XLOOKUP(A7805,APPLICATION_NUMBER,APPLICATION_PRIMARY_OWNER)</f>
        <v>LEDBETTER FARMS INC</v>
      </c>
      <c r="H7805" cm="1">
        <f t="array" aca="1" ref="H7805" ca="1">SUMIFS(AMOUNT,APPL_ID,A7805,YEAR,C7805,DIVERSION_TYPE,"DIRECT")</f>
        <v>0</v>
      </c>
      <c r="I7805" cm="1">
        <f t="array" aca="1" ref="I7805" ca="1">SUMIFS(AMOUNT,APPL_ID,A7805,YEAR,C7805,DIVERSION_TYPE,"STORAGE")</f>
        <v>11</v>
      </c>
      <c r="J7805">
        <f t="shared" ca="1" si="121"/>
        <v>11</v>
      </c>
      <c r="K7805" s="17" cm="1">
        <f t="array" aca="1" ref="K7805" ca="1">IF(J7805&gt;0,COUNTIFS(AnnualTotalDiversion,J7805,APPL_ID,"&lt;&gt;"&amp;A7805,Owner,G7805,YEAR,C7805)/12,0)</f>
        <v>0</v>
      </c>
    </row>
    <row r="7806" spans="1:11" x14ac:dyDescent="0.25">
      <c r="A7806" t="s">
        <v>108</v>
      </c>
      <c r="B7806">
        <v>11791</v>
      </c>
      <c r="C7806">
        <v>2019</v>
      </c>
      <c r="D7806">
        <v>11</v>
      </c>
      <c r="E7806">
        <v>0</v>
      </c>
      <c r="F7806" s="15" t="s">
        <v>45</v>
      </c>
      <c r="G7806" t="str" cm="1">
        <f t="array" aca="1" ref="G7806" ca="1">_xlfn.XLOOKUP(A7806,APPLICATION_NUMBER,APPLICATION_PRIMARY_OWNER)</f>
        <v>LEDBETTER FARMS INC</v>
      </c>
      <c r="H7806" cm="1">
        <f t="array" aca="1" ref="H7806" ca="1">SUMIFS(AMOUNT,APPL_ID,A7806,YEAR,C7806,DIVERSION_TYPE,"DIRECT")</f>
        <v>0</v>
      </c>
      <c r="I7806" cm="1">
        <f t="array" aca="1" ref="I7806" ca="1">SUMIFS(AMOUNT,APPL_ID,A7806,YEAR,C7806,DIVERSION_TYPE,"STORAGE")</f>
        <v>11</v>
      </c>
      <c r="J7806">
        <f t="shared" ca="1" si="121"/>
        <v>11</v>
      </c>
      <c r="K7806" s="17" cm="1">
        <f t="array" aca="1" ref="K7806" ca="1">IF(J7806&gt;0,COUNTIFS(AnnualTotalDiversion,J7806,APPL_ID,"&lt;&gt;"&amp;A7806,Owner,G7806,YEAR,C7806)/12,0)</f>
        <v>0</v>
      </c>
    </row>
    <row r="7807" spans="1:11" x14ac:dyDescent="0.25">
      <c r="A7807" t="s">
        <v>108</v>
      </c>
      <c r="B7807">
        <v>11791</v>
      </c>
      <c r="C7807">
        <v>2020</v>
      </c>
      <c r="D7807">
        <v>2</v>
      </c>
      <c r="E7807">
        <v>0.8</v>
      </c>
      <c r="F7807" s="15" t="s">
        <v>46</v>
      </c>
      <c r="G7807" t="str" cm="1">
        <f t="array" aca="1" ref="G7807" ca="1">_xlfn.XLOOKUP(A7807,APPLICATION_NUMBER,APPLICATION_PRIMARY_OWNER)</f>
        <v>LEDBETTER FARMS INC</v>
      </c>
      <c r="H7807" cm="1">
        <f t="array" aca="1" ref="H7807" ca="1">SUMIFS(AMOUNT,APPL_ID,A7807,YEAR,C7807,DIVERSION_TYPE,"DIRECT")</f>
        <v>0</v>
      </c>
      <c r="I7807" cm="1">
        <f t="array" aca="1" ref="I7807" ca="1">SUMIFS(AMOUNT,APPL_ID,A7807,YEAR,C7807,DIVERSION_TYPE,"STORAGE")</f>
        <v>8.5</v>
      </c>
      <c r="J7807">
        <f t="shared" ca="1" si="121"/>
        <v>8.5</v>
      </c>
      <c r="K7807" s="17" cm="1">
        <f t="array" aca="1" ref="K7807" ca="1">IF(J7807&gt;0,COUNTIFS(AnnualTotalDiversion,J7807,APPL_ID,"&lt;&gt;"&amp;A7807,Owner,G7807,YEAR,C7807)/12,0)</f>
        <v>0</v>
      </c>
    </row>
    <row r="7808" spans="1:11" x14ac:dyDescent="0.25">
      <c r="A7808" t="s">
        <v>108</v>
      </c>
      <c r="B7808">
        <v>11791</v>
      </c>
      <c r="C7808">
        <v>2020</v>
      </c>
      <c r="D7808">
        <v>2</v>
      </c>
      <c r="E7808">
        <v>0</v>
      </c>
      <c r="F7808" s="15" t="s">
        <v>44</v>
      </c>
      <c r="G7808" t="str" cm="1">
        <f t="array" aca="1" ref="G7808" ca="1">_xlfn.XLOOKUP(A7808,APPLICATION_NUMBER,APPLICATION_PRIMARY_OWNER)</f>
        <v>LEDBETTER FARMS INC</v>
      </c>
      <c r="H7808" cm="1">
        <f t="array" aca="1" ref="H7808" ca="1">SUMIFS(AMOUNT,APPL_ID,A7808,YEAR,C7808,DIVERSION_TYPE,"DIRECT")</f>
        <v>0</v>
      </c>
      <c r="I7808" cm="1">
        <f t="array" aca="1" ref="I7808" ca="1">SUMIFS(AMOUNT,APPL_ID,A7808,YEAR,C7808,DIVERSION_TYPE,"STORAGE")</f>
        <v>8.5</v>
      </c>
      <c r="J7808">
        <f t="shared" ca="1" si="121"/>
        <v>8.5</v>
      </c>
      <c r="K7808" s="17" cm="1">
        <f t="array" aca="1" ref="K7808" ca="1">IF(J7808&gt;0,COUNTIFS(AnnualTotalDiversion,J7808,APPL_ID,"&lt;&gt;"&amp;A7808,Owner,G7808,YEAR,C7808)/12,0)</f>
        <v>0</v>
      </c>
    </row>
    <row r="7809" spans="1:11" x14ac:dyDescent="0.25">
      <c r="A7809" t="s">
        <v>108</v>
      </c>
      <c r="B7809">
        <v>11791</v>
      </c>
      <c r="C7809">
        <v>2019</v>
      </c>
      <c r="D7809">
        <v>12</v>
      </c>
      <c r="E7809">
        <v>0</v>
      </c>
      <c r="F7809" s="15" t="s">
        <v>44</v>
      </c>
      <c r="G7809" t="str" cm="1">
        <f t="array" aca="1" ref="G7809" ca="1">_xlfn.XLOOKUP(A7809,APPLICATION_NUMBER,APPLICATION_PRIMARY_OWNER)</f>
        <v>LEDBETTER FARMS INC</v>
      </c>
      <c r="H7809" cm="1">
        <f t="array" aca="1" ref="H7809" ca="1">SUMIFS(AMOUNT,APPL_ID,A7809,YEAR,C7809,DIVERSION_TYPE,"DIRECT")</f>
        <v>0</v>
      </c>
      <c r="I7809" cm="1">
        <f t="array" aca="1" ref="I7809" ca="1">SUMIFS(AMOUNT,APPL_ID,A7809,YEAR,C7809,DIVERSION_TYPE,"STORAGE")</f>
        <v>11</v>
      </c>
      <c r="J7809">
        <f t="shared" ca="1" si="121"/>
        <v>11</v>
      </c>
      <c r="K7809" s="17" cm="1">
        <f t="array" aca="1" ref="K7809" ca="1">IF(J7809&gt;0,COUNTIFS(AnnualTotalDiversion,J7809,APPL_ID,"&lt;&gt;"&amp;A7809,Owner,G7809,YEAR,C7809)/12,0)</f>
        <v>0</v>
      </c>
    </row>
    <row r="7810" spans="1:11" x14ac:dyDescent="0.25">
      <c r="A7810" t="s">
        <v>108</v>
      </c>
      <c r="B7810">
        <v>11791</v>
      </c>
      <c r="C7810">
        <v>2020</v>
      </c>
      <c r="D7810">
        <v>1</v>
      </c>
      <c r="E7810">
        <v>0</v>
      </c>
      <c r="F7810" s="15" t="s">
        <v>45</v>
      </c>
      <c r="G7810" t="str" cm="1">
        <f t="array" aca="1" ref="G7810" ca="1">_xlfn.XLOOKUP(A7810,APPLICATION_NUMBER,APPLICATION_PRIMARY_OWNER)</f>
        <v>LEDBETTER FARMS INC</v>
      </c>
      <c r="H7810" cm="1">
        <f t="array" aca="1" ref="H7810" ca="1">SUMIFS(AMOUNT,APPL_ID,A7810,YEAR,C7810,DIVERSION_TYPE,"DIRECT")</f>
        <v>0</v>
      </c>
      <c r="I7810" cm="1">
        <f t="array" aca="1" ref="I7810" ca="1">SUMIFS(AMOUNT,APPL_ID,A7810,YEAR,C7810,DIVERSION_TYPE,"STORAGE")</f>
        <v>8.5</v>
      </c>
      <c r="J7810">
        <f t="shared" ca="1" si="121"/>
        <v>8.5</v>
      </c>
      <c r="K7810" s="17" cm="1">
        <f t="array" aca="1" ref="K7810" ca="1">IF(J7810&gt;0,COUNTIFS(AnnualTotalDiversion,J7810,APPL_ID,"&lt;&gt;"&amp;A7810,Owner,G7810,YEAR,C7810)/12,0)</f>
        <v>0</v>
      </c>
    </row>
    <row r="7811" spans="1:11" x14ac:dyDescent="0.25">
      <c r="A7811" t="s">
        <v>108</v>
      </c>
      <c r="B7811">
        <v>11791</v>
      </c>
      <c r="C7811">
        <v>2019</v>
      </c>
      <c r="D7811">
        <v>5</v>
      </c>
      <c r="E7811">
        <v>0</v>
      </c>
      <c r="F7811" s="15" t="s">
        <v>46</v>
      </c>
      <c r="G7811" t="str" cm="1">
        <f t="array" aca="1" ref="G7811" ca="1">_xlfn.XLOOKUP(A7811,APPLICATION_NUMBER,APPLICATION_PRIMARY_OWNER)</f>
        <v>LEDBETTER FARMS INC</v>
      </c>
      <c r="H7811" cm="1">
        <f t="array" aca="1" ref="H7811" ca="1">SUMIFS(AMOUNT,APPL_ID,A7811,YEAR,C7811,DIVERSION_TYPE,"DIRECT")</f>
        <v>0</v>
      </c>
      <c r="I7811" cm="1">
        <f t="array" aca="1" ref="I7811" ca="1">SUMIFS(AMOUNT,APPL_ID,A7811,YEAR,C7811,DIVERSION_TYPE,"STORAGE")</f>
        <v>11</v>
      </c>
      <c r="J7811">
        <f t="shared" ca="1" si="121"/>
        <v>11</v>
      </c>
      <c r="K7811" s="17" cm="1">
        <f t="array" aca="1" ref="K7811" ca="1">IF(J7811&gt;0,COUNTIFS(AnnualTotalDiversion,J7811,APPL_ID,"&lt;&gt;"&amp;A7811,Owner,G7811,YEAR,C7811)/12,0)</f>
        <v>0</v>
      </c>
    </row>
    <row r="7812" spans="1:11" x14ac:dyDescent="0.25">
      <c r="A7812" t="s">
        <v>108</v>
      </c>
      <c r="B7812">
        <v>11791</v>
      </c>
      <c r="C7812">
        <v>2020</v>
      </c>
      <c r="D7812">
        <v>2</v>
      </c>
      <c r="E7812">
        <v>0</v>
      </c>
      <c r="F7812" s="15" t="s">
        <v>45</v>
      </c>
      <c r="G7812" t="str" cm="1">
        <f t="array" aca="1" ref="G7812" ca="1">_xlfn.XLOOKUP(A7812,APPLICATION_NUMBER,APPLICATION_PRIMARY_OWNER)</f>
        <v>LEDBETTER FARMS INC</v>
      </c>
      <c r="H7812" cm="1">
        <f t="array" aca="1" ref="H7812" ca="1">SUMIFS(AMOUNT,APPL_ID,A7812,YEAR,C7812,DIVERSION_TYPE,"DIRECT")</f>
        <v>0</v>
      </c>
      <c r="I7812" cm="1">
        <f t="array" aca="1" ref="I7812" ca="1">SUMIFS(AMOUNT,APPL_ID,A7812,YEAR,C7812,DIVERSION_TYPE,"STORAGE")</f>
        <v>8.5</v>
      </c>
      <c r="J7812">
        <f t="shared" ca="1" si="121"/>
        <v>8.5</v>
      </c>
      <c r="K7812" s="17" cm="1">
        <f t="array" aca="1" ref="K7812" ca="1">IF(J7812&gt;0,COUNTIFS(AnnualTotalDiversion,J7812,APPL_ID,"&lt;&gt;"&amp;A7812,Owner,G7812,YEAR,C7812)/12,0)</f>
        <v>0</v>
      </c>
    </row>
    <row r="7813" spans="1:11" x14ac:dyDescent="0.25">
      <c r="A7813" t="s">
        <v>108</v>
      </c>
      <c r="B7813">
        <v>11791</v>
      </c>
      <c r="C7813">
        <v>2020</v>
      </c>
      <c r="D7813">
        <v>12</v>
      </c>
      <c r="E7813">
        <v>0</v>
      </c>
      <c r="F7813" s="15" t="s">
        <v>45</v>
      </c>
      <c r="G7813" t="str" cm="1">
        <f t="array" aca="1" ref="G7813" ca="1">_xlfn.XLOOKUP(A7813,APPLICATION_NUMBER,APPLICATION_PRIMARY_OWNER)</f>
        <v>LEDBETTER FARMS INC</v>
      </c>
      <c r="H7813" cm="1">
        <f t="array" aca="1" ref="H7813" ca="1">SUMIFS(AMOUNT,APPL_ID,A7813,YEAR,C7813,DIVERSION_TYPE,"DIRECT")</f>
        <v>0</v>
      </c>
      <c r="I7813" cm="1">
        <f t="array" aca="1" ref="I7813" ca="1">SUMIFS(AMOUNT,APPL_ID,A7813,YEAR,C7813,DIVERSION_TYPE,"STORAGE")</f>
        <v>8.5</v>
      </c>
      <c r="J7813">
        <f t="shared" ref="J7813:J7876" ca="1" si="122">SUM(H7813:I7813)</f>
        <v>8.5</v>
      </c>
      <c r="K7813" s="17" cm="1">
        <f t="array" aca="1" ref="K7813" ca="1">IF(J7813&gt;0,COUNTIFS(AnnualTotalDiversion,J7813,APPL_ID,"&lt;&gt;"&amp;A7813,Owner,G7813,YEAR,C7813)/12,0)</f>
        <v>0</v>
      </c>
    </row>
    <row r="7814" spans="1:11" x14ac:dyDescent="0.25">
      <c r="A7814" t="s">
        <v>108</v>
      </c>
      <c r="B7814">
        <v>11791</v>
      </c>
      <c r="C7814">
        <v>2020</v>
      </c>
      <c r="D7814">
        <v>1</v>
      </c>
      <c r="E7814">
        <v>0</v>
      </c>
      <c r="F7814" s="15" t="s">
        <v>44</v>
      </c>
      <c r="G7814" t="str" cm="1">
        <f t="array" aca="1" ref="G7814" ca="1">_xlfn.XLOOKUP(A7814,APPLICATION_NUMBER,APPLICATION_PRIMARY_OWNER)</f>
        <v>LEDBETTER FARMS INC</v>
      </c>
      <c r="H7814" cm="1">
        <f t="array" aca="1" ref="H7814" ca="1">SUMIFS(AMOUNT,APPL_ID,A7814,YEAR,C7814,DIVERSION_TYPE,"DIRECT")</f>
        <v>0</v>
      </c>
      <c r="I7814" cm="1">
        <f t="array" aca="1" ref="I7814" ca="1">SUMIFS(AMOUNT,APPL_ID,A7814,YEAR,C7814,DIVERSION_TYPE,"STORAGE")</f>
        <v>8.5</v>
      </c>
      <c r="J7814">
        <f t="shared" ca="1" si="122"/>
        <v>8.5</v>
      </c>
      <c r="K7814" s="17" cm="1">
        <f t="array" aca="1" ref="K7814" ca="1">IF(J7814&gt;0,COUNTIFS(AnnualTotalDiversion,J7814,APPL_ID,"&lt;&gt;"&amp;A7814,Owner,G7814,YEAR,C7814)/12,0)</f>
        <v>0</v>
      </c>
    </row>
    <row r="7815" spans="1:11" x14ac:dyDescent="0.25">
      <c r="A7815" t="s">
        <v>108</v>
      </c>
      <c r="B7815">
        <v>11791</v>
      </c>
      <c r="C7815">
        <v>2020</v>
      </c>
      <c r="D7815">
        <v>1</v>
      </c>
      <c r="E7815">
        <v>6</v>
      </c>
      <c r="F7815" s="15" t="s">
        <v>46</v>
      </c>
      <c r="G7815" t="str" cm="1">
        <f t="array" aca="1" ref="G7815" ca="1">_xlfn.XLOOKUP(A7815,APPLICATION_NUMBER,APPLICATION_PRIMARY_OWNER)</f>
        <v>LEDBETTER FARMS INC</v>
      </c>
      <c r="H7815" cm="1">
        <f t="array" aca="1" ref="H7815" ca="1">SUMIFS(AMOUNT,APPL_ID,A7815,YEAR,C7815,DIVERSION_TYPE,"DIRECT")</f>
        <v>0</v>
      </c>
      <c r="I7815" cm="1">
        <f t="array" aca="1" ref="I7815" ca="1">SUMIFS(AMOUNT,APPL_ID,A7815,YEAR,C7815,DIVERSION_TYPE,"STORAGE")</f>
        <v>8.5</v>
      </c>
      <c r="J7815">
        <f t="shared" ca="1" si="122"/>
        <v>8.5</v>
      </c>
      <c r="K7815" s="17" cm="1">
        <f t="array" aca="1" ref="K7815" ca="1">IF(J7815&gt;0,COUNTIFS(AnnualTotalDiversion,J7815,APPL_ID,"&lt;&gt;"&amp;A7815,Owner,G7815,YEAR,C7815)/12,0)</f>
        <v>0</v>
      </c>
    </row>
    <row r="7816" spans="1:11" x14ac:dyDescent="0.25">
      <c r="A7816" t="s">
        <v>108</v>
      </c>
      <c r="B7816">
        <v>11791</v>
      </c>
      <c r="C7816">
        <v>2019</v>
      </c>
      <c r="D7816">
        <v>10</v>
      </c>
      <c r="E7816">
        <v>0</v>
      </c>
      <c r="F7816" s="15" t="s">
        <v>45</v>
      </c>
      <c r="G7816" t="str" cm="1">
        <f t="array" aca="1" ref="G7816" ca="1">_xlfn.XLOOKUP(A7816,APPLICATION_NUMBER,APPLICATION_PRIMARY_OWNER)</f>
        <v>LEDBETTER FARMS INC</v>
      </c>
      <c r="H7816" cm="1">
        <f t="array" aca="1" ref="H7816" ca="1">SUMIFS(AMOUNT,APPL_ID,A7816,YEAR,C7816,DIVERSION_TYPE,"DIRECT")</f>
        <v>0</v>
      </c>
      <c r="I7816" cm="1">
        <f t="array" aca="1" ref="I7816" ca="1">SUMIFS(AMOUNT,APPL_ID,A7816,YEAR,C7816,DIVERSION_TYPE,"STORAGE")</f>
        <v>11</v>
      </c>
      <c r="J7816">
        <f t="shared" ca="1" si="122"/>
        <v>11</v>
      </c>
      <c r="K7816" s="17" cm="1">
        <f t="array" aca="1" ref="K7816" ca="1">IF(J7816&gt;0,COUNTIFS(AnnualTotalDiversion,J7816,APPL_ID,"&lt;&gt;"&amp;A7816,Owner,G7816,YEAR,C7816)/12,0)</f>
        <v>0</v>
      </c>
    </row>
    <row r="7817" spans="1:11" x14ac:dyDescent="0.25">
      <c r="A7817" t="s">
        <v>108</v>
      </c>
      <c r="B7817">
        <v>11791</v>
      </c>
      <c r="C7817">
        <v>2019</v>
      </c>
      <c r="D7817">
        <v>9</v>
      </c>
      <c r="E7817">
        <v>0</v>
      </c>
      <c r="F7817" s="15" t="s">
        <v>46</v>
      </c>
      <c r="G7817" t="str" cm="1">
        <f t="array" aca="1" ref="G7817" ca="1">_xlfn.XLOOKUP(A7817,APPLICATION_NUMBER,APPLICATION_PRIMARY_OWNER)</f>
        <v>LEDBETTER FARMS INC</v>
      </c>
      <c r="H7817" cm="1">
        <f t="array" aca="1" ref="H7817" ca="1">SUMIFS(AMOUNT,APPL_ID,A7817,YEAR,C7817,DIVERSION_TYPE,"DIRECT")</f>
        <v>0</v>
      </c>
      <c r="I7817" cm="1">
        <f t="array" aca="1" ref="I7817" ca="1">SUMIFS(AMOUNT,APPL_ID,A7817,YEAR,C7817,DIVERSION_TYPE,"STORAGE")</f>
        <v>11</v>
      </c>
      <c r="J7817">
        <f t="shared" ca="1" si="122"/>
        <v>11</v>
      </c>
      <c r="K7817" s="17" cm="1">
        <f t="array" aca="1" ref="K7817" ca="1">IF(J7817&gt;0,COUNTIFS(AnnualTotalDiversion,J7817,APPL_ID,"&lt;&gt;"&amp;A7817,Owner,G7817,YEAR,C7817)/12,0)</f>
        <v>0</v>
      </c>
    </row>
    <row r="7818" spans="1:11" x14ac:dyDescent="0.25">
      <c r="A7818" t="s">
        <v>108</v>
      </c>
      <c r="B7818">
        <v>11791</v>
      </c>
      <c r="C7818">
        <v>2020</v>
      </c>
      <c r="D7818">
        <v>3</v>
      </c>
      <c r="E7818">
        <v>0</v>
      </c>
      <c r="F7818" s="15" t="s">
        <v>45</v>
      </c>
      <c r="G7818" t="str" cm="1">
        <f t="array" aca="1" ref="G7818" ca="1">_xlfn.XLOOKUP(A7818,APPLICATION_NUMBER,APPLICATION_PRIMARY_OWNER)</f>
        <v>LEDBETTER FARMS INC</v>
      </c>
      <c r="H7818" cm="1">
        <f t="array" aca="1" ref="H7818" ca="1">SUMIFS(AMOUNT,APPL_ID,A7818,YEAR,C7818,DIVERSION_TYPE,"DIRECT")</f>
        <v>0</v>
      </c>
      <c r="I7818" cm="1">
        <f t="array" aca="1" ref="I7818" ca="1">SUMIFS(AMOUNT,APPL_ID,A7818,YEAR,C7818,DIVERSION_TYPE,"STORAGE")</f>
        <v>8.5</v>
      </c>
      <c r="J7818">
        <f t="shared" ca="1" si="122"/>
        <v>8.5</v>
      </c>
      <c r="K7818" s="17" cm="1">
        <f t="array" aca="1" ref="K7818" ca="1">IF(J7818&gt;0,COUNTIFS(AnnualTotalDiversion,J7818,APPL_ID,"&lt;&gt;"&amp;A7818,Owner,G7818,YEAR,C7818)/12,0)</f>
        <v>0</v>
      </c>
    </row>
    <row r="7819" spans="1:11" x14ac:dyDescent="0.25">
      <c r="A7819" t="s">
        <v>108</v>
      </c>
      <c r="B7819">
        <v>11791</v>
      </c>
      <c r="C7819">
        <v>2020</v>
      </c>
      <c r="D7819">
        <v>3</v>
      </c>
      <c r="E7819">
        <v>6.4</v>
      </c>
      <c r="F7819" s="15" t="s">
        <v>44</v>
      </c>
      <c r="G7819" t="str" cm="1">
        <f t="array" aca="1" ref="G7819" ca="1">_xlfn.XLOOKUP(A7819,APPLICATION_NUMBER,APPLICATION_PRIMARY_OWNER)</f>
        <v>LEDBETTER FARMS INC</v>
      </c>
      <c r="H7819" cm="1">
        <f t="array" aca="1" ref="H7819" ca="1">SUMIFS(AMOUNT,APPL_ID,A7819,YEAR,C7819,DIVERSION_TYPE,"DIRECT")</f>
        <v>0</v>
      </c>
      <c r="I7819" cm="1">
        <f t="array" aca="1" ref="I7819" ca="1">SUMIFS(AMOUNT,APPL_ID,A7819,YEAR,C7819,DIVERSION_TYPE,"STORAGE")</f>
        <v>8.5</v>
      </c>
      <c r="J7819">
        <f t="shared" ca="1" si="122"/>
        <v>8.5</v>
      </c>
      <c r="K7819" s="17" cm="1">
        <f t="array" aca="1" ref="K7819" ca="1">IF(J7819&gt;0,COUNTIFS(AnnualTotalDiversion,J7819,APPL_ID,"&lt;&gt;"&amp;A7819,Owner,G7819,YEAR,C7819)/12,0)</f>
        <v>0</v>
      </c>
    </row>
    <row r="7820" spans="1:11" x14ac:dyDescent="0.25">
      <c r="A7820" t="s">
        <v>108</v>
      </c>
      <c r="B7820">
        <v>11791</v>
      </c>
      <c r="C7820">
        <v>2019</v>
      </c>
      <c r="D7820">
        <v>11</v>
      </c>
      <c r="E7820">
        <v>0</v>
      </c>
      <c r="F7820" s="15" t="s">
        <v>44</v>
      </c>
      <c r="G7820" t="str" cm="1">
        <f t="array" aca="1" ref="G7820" ca="1">_xlfn.XLOOKUP(A7820,APPLICATION_NUMBER,APPLICATION_PRIMARY_OWNER)</f>
        <v>LEDBETTER FARMS INC</v>
      </c>
      <c r="H7820" cm="1">
        <f t="array" aca="1" ref="H7820" ca="1">SUMIFS(AMOUNT,APPL_ID,A7820,YEAR,C7820,DIVERSION_TYPE,"DIRECT")</f>
        <v>0</v>
      </c>
      <c r="I7820" cm="1">
        <f t="array" aca="1" ref="I7820" ca="1">SUMIFS(AMOUNT,APPL_ID,A7820,YEAR,C7820,DIVERSION_TYPE,"STORAGE")</f>
        <v>11</v>
      </c>
      <c r="J7820">
        <f t="shared" ca="1" si="122"/>
        <v>11</v>
      </c>
      <c r="K7820" s="17" cm="1">
        <f t="array" aca="1" ref="K7820" ca="1">IF(J7820&gt;0,COUNTIFS(AnnualTotalDiversion,J7820,APPL_ID,"&lt;&gt;"&amp;A7820,Owner,G7820,YEAR,C7820)/12,0)</f>
        <v>0</v>
      </c>
    </row>
    <row r="7821" spans="1:11" x14ac:dyDescent="0.25">
      <c r="A7821" t="s">
        <v>108</v>
      </c>
      <c r="B7821">
        <v>11791</v>
      </c>
      <c r="C7821">
        <v>2020</v>
      </c>
      <c r="D7821">
        <v>3</v>
      </c>
      <c r="E7821">
        <v>0</v>
      </c>
      <c r="F7821" s="15" t="s">
        <v>46</v>
      </c>
      <c r="G7821" t="str" cm="1">
        <f t="array" aca="1" ref="G7821" ca="1">_xlfn.XLOOKUP(A7821,APPLICATION_NUMBER,APPLICATION_PRIMARY_OWNER)</f>
        <v>LEDBETTER FARMS INC</v>
      </c>
      <c r="H7821" cm="1">
        <f t="array" aca="1" ref="H7821" ca="1">SUMIFS(AMOUNT,APPL_ID,A7821,YEAR,C7821,DIVERSION_TYPE,"DIRECT")</f>
        <v>0</v>
      </c>
      <c r="I7821" cm="1">
        <f t="array" aca="1" ref="I7821" ca="1">SUMIFS(AMOUNT,APPL_ID,A7821,YEAR,C7821,DIVERSION_TYPE,"STORAGE")</f>
        <v>8.5</v>
      </c>
      <c r="J7821">
        <f t="shared" ca="1" si="122"/>
        <v>8.5</v>
      </c>
      <c r="K7821" s="17" cm="1">
        <f t="array" aca="1" ref="K7821" ca="1">IF(J7821&gt;0,COUNTIFS(AnnualTotalDiversion,J7821,APPL_ID,"&lt;&gt;"&amp;A7821,Owner,G7821,YEAR,C7821)/12,0)</f>
        <v>0</v>
      </c>
    </row>
    <row r="7822" spans="1:11" x14ac:dyDescent="0.25">
      <c r="A7822" t="s">
        <v>108</v>
      </c>
      <c r="B7822">
        <v>11791</v>
      </c>
      <c r="C7822">
        <v>2019</v>
      </c>
      <c r="D7822">
        <v>10</v>
      </c>
      <c r="E7822">
        <v>0</v>
      </c>
      <c r="F7822" s="15" t="s">
        <v>46</v>
      </c>
      <c r="G7822" t="str" cm="1">
        <f t="array" aca="1" ref="G7822" ca="1">_xlfn.XLOOKUP(A7822,APPLICATION_NUMBER,APPLICATION_PRIMARY_OWNER)</f>
        <v>LEDBETTER FARMS INC</v>
      </c>
      <c r="H7822" cm="1">
        <f t="array" aca="1" ref="H7822" ca="1">SUMIFS(AMOUNT,APPL_ID,A7822,YEAR,C7822,DIVERSION_TYPE,"DIRECT")</f>
        <v>0</v>
      </c>
      <c r="I7822" cm="1">
        <f t="array" aca="1" ref="I7822" ca="1">SUMIFS(AMOUNT,APPL_ID,A7822,YEAR,C7822,DIVERSION_TYPE,"STORAGE")</f>
        <v>11</v>
      </c>
      <c r="J7822">
        <f t="shared" ca="1" si="122"/>
        <v>11</v>
      </c>
      <c r="K7822" s="17" cm="1">
        <f t="array" aca="1" ref="K7822" ca="1">IF(J7822&gt;0,COUNTIFS(AnnualTotalDiversion,J7822,APPL_ID,"&lt;&gt;"&amp;A7822,Owner,G7822,YEAR,C7822)/12,0)</f>
        <v>0</v>
      </c>
    </row>
    <row r="7823" spans="1:11" x14ac:dyDescent="0.25">
      <c r="A7823" t="s">
        <v>108</v>
      </c>
      <c r="B7823">
        <v>11791</v>
      </c>
      <c r="C7823">
        <v>2019</v>
      </c>
      <c r="D7823">
        <v>12</v>
      </c>
      <c r="E7823">
        <v>0</v>
      </c>
      <c r="F7823" s="15" t="s">
        <v>45</v>
      </c>
      <c r="G7823" t="str" cm="1">
        <f t="array" aca="1" ref="G7823" ca="1">_xlfn.XLOOKUP(A7823,APPLICATION_NUMBER,APPLICATION_PRIMARY_OWNER)</f>
        <v>LEDBETTER FARMS INC</v>
      </c>
      <c r="H7823" cm="1">
        <f t="array" aca="1" ref="H7823" ca="1">SUMIFS(AMOUNT,APPL_ID,A7823,YEAR,C7823,DIVERSION_TYPE,"DIRECT")</f>
        <v>0</v>
      </c>
      <c r="I7823" cm="1">
        <f t="array" aca="1" ref="I7823" ca="1">SUMIFS(AMOUNT,APPL_ID,A7823,YEAR,C7823,DIVERSION_TYPE,"STORAGE")</f>
        <v>11</v>
      </c>
      <c r="J7823">
        <f t="shared" ca="1" si="122"/>
        <v>11</v>
      </c>
      <c r="K7823" s="17" cm="1">
        <f t="array" aca="1" ref="K7823" ca="1">IF(J7823&gt;0,COUNTIFS(AnnualTotalDiversion,J7823,APPL_ID,"&lt;&gt;"&amp;A7823,Owner,G7823,YEAR,C7823)/12,0)</f>
        <v>0</v>
      </c>
    </row>
    <row r="7824" spans="1:11" x14ac:dyDescent="0.25">
      <c r="A7824" t="s">
        <v>108</v>
      </c>
      <c r="B7824">
        <v>11791</v>
      </c>
      <c r="C7824">
        <v>2019</v>
      </c>
      <c r="D7824">
        <v>10</v>
      </c>
      <c r="E7824">
        <v>0</v>
      </c>
      <c r="F7824" s="15" t="s">
        <v>44</v>
      </c>
      <c r="G7824" t="str" cm="1">
        <f t="array" aca="1" ref="G7824" ca="1">_xlfn.XLOOKUP(A7824,APPLICATION_NUMBER,APPLICATION_PRIMARY_OWNER)</f>
        <v>LEDBETTER FARMS INC</v>
      </c>
      <c r="H7824" cm="1">
        <f t="array" aca="1" ref="H7824" ca="1">SUMIFS(AMOUNT,APPL_ID,A7824,YEAR,C7824,DIVERSION_TYPE,"DIRECT")</f>
        <v>0</v>
      </c>
      <c r="I7824" cm="1">
        <f t="array" aca="1" ref="I7824" ca="1">SUMIFS(AMOUNT,APPL_ID,A7824,YEAR,C7824,DIVERSION_TYPE,"STORAGE")</f>
        <v>11</v>
      </c>
      <c r="J7824">
        <f t="shared" ca="1" si="122"/>
        <v>11</v>
      </c>
      <c r="K7824" s="17" cm="1">
        <f t="array" aca="1" ref="K7824" ca="1">IF(J7824&gt;0,COUNTIFS(AnnualTotalDiversion,J7824,APPL_ID,"&lt;&gt;"&amp;A7824,Owner,G7824,YEAR,C7824)/12,0)</f>
        <v>0</v>
      </c>
    </row>
    <row r="7825" spans="1:11" x14ac:dyDescent="0.25">
      <c r="A7825" t="s">
        <v>108</v>
      </c>
      <c r="B7825">
        <v>11791</v>
      </c>
      <c r="C7825">
        <v>2019</v>
      </c>
      <c r="D7825">
        <v>9</v>
      </c>
      <c r="E7825">
        <v>0</v>
      </c>
      <c r="F7825" s="15" t="s">
        <v>44</v>
      </c>
      <c r="G7825" t="str" cm="1">
        <f t="array" aca="1" ref="G7825" ca="1">_xlfn.XLOOKUP(A7825,APPLICATION_NUMBER,APPLICATION_PRIMARY_OWNER)</f>
        <v>LEDBETTER FARMS INC</v>
      </c>
      <c r="H7825" cm="1">
        <f t="array" aca="1" ref="H7825" ca="1">SUMIFS(AMOUNT,APPL_ID,A7825,YEAR,C7825,DIVERSION_TYPE,"DIRECT")</f>
        <v>0</v>
      </c>
      <c r="I7825" cm="1">
        <f t="array" aca="1" ref="I7825" ca="1">SUMIFS(AMOUNT,APPL_ID,A7825,YEAR,C7825,DIVERSION_TYPE,"STORAGE")</f>
        <v>11</v>
      </c>
      <c r="J7825">
        <f t="shared" ca="1" si="122"/>
        <v>11</v>
      </c>
      <c r="K7825" s="17" cm="1">
        <f t="array" aca="1" ref="K7825" ca="1">IF(J7825&gt;0,COUNTIFS(AnnualTotalDiversion,J7825,APPL_ID,"&lt;&gt;"&amp;A7825,Owner,G7825,YEAR,C7825)/12,0)</f>
        <v>0</v>
      </c>
    </row>
    <row r="7826" spans="1:11" x14ac:dyDescent="0.25">
      <c r="A7826" t="s">
        <v>108</v>
      </c>
      <c r="B7826">
        <v>11791</v>
      </c>
      <c r="C7826">
        <v>2019</v>
      </c>
      <c r="D7826">
        <v>12</v>
      </c>
      <c r="E7826">
        <v>0</v>
      </c>
      <c r="F7826" s="15" t="s">
        <v>46</v>
      </c>
      <c r="G7826" t="str" cm="1">
        <f t="array" aca="1" ref="G7826" ca="1">_xlfn.XLOOKUP(A7826,APPLICATION_NUMBER,APPLICATION_PRIMARY_OWNER)</f>
        <v>LEDBETTER FARMS INC</v>
      </c>
      <c r="H7826" cm="1">
        <f t="array" aca="1" ref="H7826" ca="1">SUMIFS(AMOUNT,APPL_ID,A7826,YEAR,C7826,DIVERSION_TYPE,"DIRECT")</f>
        <v>0</v>
      </c>
      <c r="I7826" cm="1">
        <f t="array" aca="1" ref="I7826" ca="1">SUMIFS(AMOUNT,APPL_ID,A7826,YEAR,C7826,DIVERSION_TYPE,"STORAGE")</f>
        <v>11</v>
      </c>
      <c r="J7826">
        <f t="shared" ca="1" si="122"/>
        <v>11</v>
      </c>
      <c r="K7826" s="17" cm="1">
        <f t="array" aca="1" ref="K7826" ca="1">IF(J7826&gt;0,COUNTIFS(AnnualTotalDiversion,J7826,APPL_ID,"&lt;&gt;"&amp;A7826,Owner,G7826,YEAR,C7826)/12,0)</f>
        <v>0</v>
      </c>
    </row>
    <row r="7827" spans="1:11" x14ac:dyDescent="0.25">
      <c r="A7827" t="s">
        <v>108</v>
      </c>
      <c r="B7827">
        <v>11791</v>
      </c>
      <c r="C7827">
        <v>2019</v>
      </c>
      <c r="D7827">
        <v>11</v>
      </c>
      <c r="E7827">
        <v>0</v>
      </c>
      <c r="F7827" s="15" t="s">
        <v>46</v>
      </c>
      <c r="G7827" t="str" cm="1">
        <f t="array" aca="1" ref="G7827" ca="1">_xlfn.XLOOKUP(A7827,APPLICATION_NUMBER,APPLICATION_PRIMARY_OWNER)</f>
        <v>LEDBETTER FARMS INC</v>
      </c>
      <c r="H7827" cm="1">
        <f t="array" aca="1" ref="H7827" ca="1">SUMIFS(AMOUNT,APPL_ID,A7827,YEAR,C7827,DIVERSION_TYPE,"DIRECT")</f>
        <v>0</v>
      </c>
      <c r="I7827" cm="1">
        <f t="array" aca="1" ref="I7827" ca="1">SUMIFS(AMOUNT,APPL_ID,A7827,YEAR,C7827,DIVERSION_TYPE,"STORAGE")</f>
        <v>11</v>
      </c>
      <c r="J7827">
        <f t="shared" ca="1" si="122"/>
        <v>11</v>
      </c>
      <c r="K7827" s="17" cm="1">
        <f t="array" aca="1" ref="K7827" ca="1">IF(J7827&gt;0,COUNTIFS(AnnualTotalDiversion,J7827,APPL_ID,"&lt;&gt;"&amp;A7827,Owner,G7827,YEAR,C7827)/12,0)</f>
        <v>0</v>
      </c>
    </row>
    <row r="7828" spans="1:11" x14ac:dyDescent="0.25">
      <c r="A7828" t="s">
        <v>109</v>
      </c>
      <c r="B7828">
        <v>11796</v>
      </c>
      <c r="C7828">
        <v>2019</v>
      </c>
      <c r="D7828">
        <v>11</v>
      </c>
      <c r="E7828">
        <v>0</v>
      </c>
      <c r="F7828" s="15" t="s">
        <v>46</v>
      </c>
      <c r="G7828" t="str" cm="1">
        <f t="array" aca="1" ref="G7828" ca="1">_xlfn.XLOOKUP(A7828,APPLICATION_NUMBER,APPLICATION_PRIMARY_OWNER)</f>
        <v>W MIDDLETON O'BRIEN</v>
      </c>
      <c r="H7828" cm="1">
        <f t="array" aca="1" ref="H7828" ca="1">SUMIFS(AMOUNT,APPL_ID,A7828,YEAR,C7828,DIVERSION_TYPE,"DIRECT")</f>
        <v>1.0559999999999998</v>
      </c>
      <c r="I7828" cm="1">
        <f t="array" aca="1" ref="I7828" ca="1">SUMIFS(AMOUNT,APPL_ID,A7828,YEAR,C7828,DIVERSION_TYPE,"STORAGE")</f>
        <v>0</v>
      </c>
      <c r="J7828">
        <f t="shared" ca="1" si="122"/>
        <v>1.0559999999999998</v>
      </c>
      <c r="K7828" s="17" cm="1">
        <f t="array" aca="1" ref="K7828" ca="1">IF(J7828&gt;0,COUNTIFS(AnnualTotalDiversion,J7828,APPL_ID,"&lt;&gt;"&amp;A7828,Owner,G7828,YEAR,C7828)/12,0)</f>
        <v>0</v>
      </c>
    </row>
    <row r="7829" spans="1:11" x14ac:dyDescent="0.25">
      <c r="A7829" t="s">
        <v>109</v>
      </c>
      <c r="B7829">
        <v>11796</v>
      </c>
      <c r="C7829">
        <v>2020</v>
      </c>
      <c r="D7829">
        <v>3</v>
      </c>
      <c r="E7829">
        <v>0</v>
      </c>
      <c r="F7829" s="15" t="s">
        <v>46</v>
      </c>
      <c r="G7829" t="str" cm="1">
        <f t="array" aca="1" ref="G7829" ca="1">_xlfn.XLOOKUP(A7829,APPLICATION_NUMBER,APPLICATION_PRIMARY_OWNER)</f>
        <v>W MIDDLETON O'BRIEN</v>
      </c>
      <c r="H7829" cm="1">
        <f t="array" aca="1" ref="H7829" ca="1">SUMIFS(AMOUNT,APPL_ID,A7829,YEAR,C7829,DIVERSION_TYPE,"DIRECT")</f>
        <v>1.0559999999999998</v>
      </c>
      <c r="I7829" cm="1">
        <f t="array" aca="1" ref="I7829" ca="1">SUMIFS(AMOUNT,APPL_ID,A7829,YEAR,C7829,DIVERSION_TYPE,"STORAGE")</f>
        <v>0</v>
      </c>
      <c r="J7829">
        <f t="shared" ca="1" si="122"/>
        <v>1.0559999999999998</v>
      </c>
      <c r="K7829" s="17" cm="1">
        <f t="array" aca="1" ref="K7829" ca="1">IF(J7829&gt;0,COUNTIFS(AnnualTotalDiversion,J7829,APPL_ID,"&lt;&gt;"&amp;A7829,Owner,G7829,YEAR,C7829)/12,0)</f>
        <v>0</v>
      </c>
    </row>
    <row r="7830" spans="1:11" x14ac:dyDescent="0.25">
      <c r="A7830" t="s">
        <v>109</v>
      </c>
      <c r="B7830">
        <v>11796</v>
      </c>
      <c r="C7830">
        <v>2020</v>
      </c>
      <c r="D7830">
        <v>2</v>
      </c>
      <c r="E7830">
        <v>8.7999999999999995E-2</v>
      </c>
      <c r="F7830" s="15" t="s">
        <v>44</v>
      </c>
      <c r="G7830" t="str" cm="1">
        <f t="array" aca="1" ref="G7830" ca="1">_xlfn.XLOOKUP(A7830,APPLICATION_NUMBER,APPLICATION_PRIMARY_OWNER)</f>
        <v>W MIDDLETON O'BRIEN</v>
      </c>
      <c r="H7830" cm="1">
        <f t="array" aca="1" ref="H7830" ca="1">SUMIFS(AMOUNT,APPL_ID,A7830,YEAR,C7830,DIVERSION_TYPE,"DIRECT")</f>
        <v>1.0559999999999998</v>
      </c>
      <c r="I7830" cm="1">
        <f t="array" aca="1" ref="I7830" ca="1">SUMIFS(AMOUNT,APPL_ID,A7830,YEAR,C7830,DIVERSION_TYPE,"STORAGE")</f>
        <v>0</v>
      </c>
      <c r="J7830">
        <f t="shared" ca="1" si="122"/>
        <v>1.0559999999999998</v>
      </c>
      <c r="K7830" s="17" cm="1">
        <f t="array" aca="1" ref="K7830" ca="1">IF(J7830&gt;0,COUNTIFS(AnnualTotalDiversion,J7830,APPL_ID,"&lt;&gt;"&amp;A7830,Owner,G7830,YEAR,C7830)/12,0)</f>
        <v>0</v>
      </c>
    </row>
    <row r="7831" spans="1:11" x14ac:dyDescent="0.25">
      <c r="A7831" t="s">
        <v>109</v>
      </c>
      <c r="B7831">
        <v>11796</v>
      </c>
      <c r="C7831">
        <v>2019</v>
      </c>
      <c r="D7831">
        <v>2</v>
      </c>
      <c r="E7831">
        <v>8.7999999999999995E-2</v>
      </c>
      <c r="F7831" s="15" t="s">
        <v>45</v>
      </c>
      <c r="G7831" t="str" cm="1">
        <f t="array" aca="1" ref="G7831" ca="1">_xlfn.XLOOKUP(A7831,APPLICATION_NUMBER,APPLICATION_PRIMARY_OWNER)</f>
        <v>W MIDDLETON O'BRIEN</v>
      </c>
      <c r="H7831" cm="1">
        <f t="array" aca="1" ref="H7831" ca="1">SUMIFS(AMOUNT,APPL_ID,A7831,YEAR,C7831,DIVERSION_TYPE,"DIRECT")</f>
        <v>1.0559999999999998</v>
      </c>
      <c r="I7831" cm="1">
        <f t="array" aca="1" ref="I7831" ca="1">SUMIFS(AMOUNT,APPL_ID,A7831,YEAR,C7831,DIVERSION_TYPE,"STORAGE")</f>
        <v>0</v>
      </c>
      <c r="J7831">
        <f t="shared" ca="1" si="122"/>
        <v>1.0559999999999998</v>
      </c>
      <c r="K7831" s="17" cm="1">
        <f t="array" aca="1" ref="K7831" ca="1">IF(J7831&gt;0,COUNTIFS(AnnualTotalDiversion,J7831,APPL_ID,"&lt;&gt;"&amp;A7831,Owner,G7831,YEAR,C7831)/12,0)</f>
        <v>0</v>
      </c>
    </row>
    <row r="7832" spans="1:11" x14ac:dyDescent="0.25">
      <c r="A7832" t="s">
        <v>109</v>
      </c>
      <c r="B7832">
        <v>11796</v>
      </c>
      <c r="C7832">
        <v>2020</v>
      </c>
      <c r="D7832">
        <v>3</v>
      </c>
      <c r="E7832">
        <v>8.7999999999999995E-2</v>
      </c>
      <c r="F7832" s="15" t="s">
        <v>44</v>
      </c>
      <c r="G7832" t="str" cm="1">
        <f t="array" aca="1" ref="G7832" ca="1">_xlfn.XLOOKUP(A7832,APPLICATION_NUMBER,APPLICATION_PRIMARY_OWNER)</f>
        <v>W MIDDLETON O'BRIEN</v>
      </c>
      <c r="H7832" cm="1">
        <f t="array" aca="1" ref="H7832" ca="1">SUMIFS(AMOUNT,APPL_ID,A7832,YEAR,C7832,DIVERSION_TYPE,"DIRECT")</f>
        <v>1.0559999999999998</v>
      </c>
      <c r="I7832" cm="1">
        <f t="array" aca="1" ref="I7832" ca="1">SUMIFS(AMOUNT,APPL_ID,A7832,YEAR,C7832,DIVERSION_TYPE,"STORAGE")</f>
        <v>0</v>
      </c>
      <c r="J7832">
        <f t="shared" ca="1" si="122"/>
        <v>1.0559999999999998</v>
      </c>
      <c r="K7832" s="17" cm="1">
        <f t="array" aca="1" ref="K7832" ca="1">IF(J7832&gt;0,COUNTIFS(AnnualTotalDiversion,J7832,APPL_ID,"&lt;&gt;"&amp;A7832,Owner,G7832,YEAR,C7832)/12,0)</f>
        <v>0</v>
      </c>
    </row>
    <row r="7833" spans="1:11" x14ac:dyDescent="0.25">
      <c r="A7833" t="s">
        <v>109</v>
      </c>
      <c r="B7833">
        <v>11796</v>
      </c>
      <c r="C7833">
        <v>2020</v>
      </c>
      <c r="D7833">
        <v>4</v>
      </c>
      <c r="E7833">
        <v>8.7999999999999995E-2</v>
      </c>
      <c r="F7833" s="15" t="s">
        <v>45</v>
      </c>
      <c r="G7833" t="str" cm="1">
        <f t="array" aca="1" ref="G7833" ca="1">_xlfn.XLOOKUP(A7833,APPLICATION_NUMBER,APPLICATION_PRIMARY_OWNER)</f>
        <v>W MIDDLETON O'BRIEN</v>
      </c>
      <c r="H7833" cm="1">
        <f t="array" aca="1" ref="H7833" ca="1">SUMIFS(AMOUNT,APPL_ID,A7833,YEAR,C7833,DIVERSION_TYPE,"DIRECT")</f>
        <v>1.0559999999999998</v>
      </c>
      <c r="I7833" cm="1">
        <f t="array" aca="1" ref="I7833" ca="1">SUMIFS(AMOUNT,APPL_ID,A7833,YEAR,C7833,DIVERSION_TYPE,"STORAGE")</f>
        <v>0</v>
      </c>
      <c r="J7833">
        <f t="shared" ca="1" si="122"/>
        <v>1.0559999999999998</v>
      </c>
      <c r="K7833" s="17" cm="1">
        <f t="array" aca="1" ref="K7833" ca="1">IF(J7833&gt;0,COUNTIFS(AnnualTotalDiversion,J7833,APPL_ID,"&lt;&gt;"&amp;A7833,Owner,G7833,YEAR,C7833)/12,0)</f>
        <v>0</v>
      </c>
    </row>
    <row r="7834" spans="1:11" x14ac:dyDescent="0.25">
      <c r="A7834" t="s">
        <v>109</v>
      </c>
      <c r="B7834">
        <v>11796</v>
      </c>
      <c r="C7834">
        <v>2020</v>
      </c>
      <c r="D7834">
        <v>3</v>
      </c>
      <c r="E7834">
        <v>8.7999999999999995E-2</v>
      </c>
      <c r="F7834" s="15" t="s">
        <v>45</v>
      </c>
      <c r="G7834" t="str" cm="1">
        <f t="array" aca="1" ref="G7834" ca="1">_xlfn.XLOOKUP(A7834,APPLICATION_NUMBER,APPLICATION_PRIMARY_OWNER)</f>
        <v>W MIDDLETON O'BRIEN</v>
      </c>
      <c r="H7834" cm="1">
        <f t="array" aca="1" ref="H7834" ca="1">SUMIFS(AMOUNT,APPL_ID,A7834,YEAR,C7834,DIVERSION_TYPE,"DIRECT")</f>
        <v>1.0559999999999998</v>
      </c>
      <c r="I7834" cm="1">
        <f t="array" aca="1" ref="I7834" ca="1">SUMIFS(AMOUNT,APPL_ID,A7834,YEAR,C7834,DIVERSION_TYPE,"STORAGE")</f>
        <v>0</v>
      </c>
      <c r="J7834">
        <f t="shared" ca="1" si="122"/>
        <v>1.0559999999999998</v>
      </c>
      <c r="K7834" s="17" cm="1">
        <f t="array" aca="1" ref="K7834" ca="1">IF(J7834&gt;0,COUNTIFS(AnnualTotalDiversion,J7834,APPL_ID,"&lt;&gt;"&amp;A7834,Owner,G7834,YEAR,C7834)/12,0)</f>
        <v>0</v>
      </c>
    </row>
    <row r="7835" spans="1:11" x14ac:dyDescent="0.25">
      <c r="A7835" t="s">
        <v>109</v>
      </c>
      <c r="B7835">
        <v>11796</v>
      </c>
      <c r="C7835">
        <v>2020</v>
      </c>
      <c r="D7835">
        <v>1</v>
      </c>
      <c r="E7835">
        <v>8.7999999999999995E-2</v>
      </c>
      <c r="F7835" s="15" t="s">
        <v>44</v>
      </c>
      <c r="G7835" t="str" cm="1">
        <f t="array" aca="1" ref="G7835" ca="1">_xlfn.XLOOKUP(A7835,APPLICATION_NUMBER,APPLICATION_PRIMARY_OWNER)</f>
        <v>W MIDDLETON O'BRIEN</v>
      </c>
      <c r="H7835" cm="1">
        <f t="array" aca="1" ref="H7835" ca="1">SUMIFS(AMOUNT,APPL_ID,A7835,YEAR,C7835,DIVERSION_TYPE,"DIRECT")</f>
        <v>1.0559999999999998</v>
      </c>
      <c r="I7835" cm="1">
        <f t="array" aca="1" ref="I7835" ca="1">SUMIFS(AMOUNT,APPL_ID,A7835,YEAR,C7835,DIVERSION_TYPE,"STORAGE")</f>
        <v>0</v>
      </c>
      <c r="J7835">
        <f t="shared" ca="1" si="122"/>
        <v>1.0559999999999998</v>
      </c>
      <c r="K7835" s="17" cm="1">
        <f t="array" aca="1" ref="K7835" ca="1">IF(J7835&gt;0,COUNTIFS(AnnualTotalDiversion,J7835,APPL_ID,"&lt;&gt;"&amp;A7835,Owner,G7835,YEAR,C7835)/12,0)</f>
        <v>0</v>
      </c>
    </row>
    <row r="7836" spans="1:11" x14ac:dyDescent="0.25">
      <c r="A7836" t="s">
        <v>109</v>
      </c>
      <c r="B7836">
        <v>11796</v>
      </c>
      <c r="C7836">
        <v>2019</v>
      </c>
      <c r="D7836">
        <v>12</v>
      </c>
      <c r="E7836">
        <v>0</v>
      </c>
      <c r="F7836" s="15" t="s">
        <v>46</v>
      </c>
      <c r="G7836" t="str" cm="1">
        <f t="array" aca="1" ref="G7836" ca="1">_xlfn.XLOOKUP(A7836,APPLICATION_NUMBER,APPLICATION_PRIMARY_OWNER)</f>
        <v>W MIDDLETON O'BRIEN</v>
      </c>
      <c r="H7836" cm="1">
        <f t="array" aca="1" ref="H7836" ca="1">SUMIFS(AMOUNT,APPL_ID,A7836,YEAR,C7836,DIVERSION_TYPE,"DIRECT")</f>
        <v>1.0559999999999998</v>
      </c>
      <c r="I7836" cm="1">
        <f t="array" aca="1" ref="I7836" ca="1">SUMIFS(AMOUNT,APPL_ID,A7836,YEAR,C7836,DIVERSION_TYPE,"STORAGE")</f>
        <v>0</v>
      </c>
      <c r="J7836">
        <f t="shared" ca="1" si="122"/>
        <v>1.0559999999999998</v>
      </c>
      <c r="K7836" s="17" cm="1">
        <f t="array" aca="1" ref="K7836" ca="1">IF(J7836&gt;0,COUNTIFS(AnnualTotalDiversion,J7836,APPL_ID,"&lt;&gt;"&amp;A7836,Owner,G7836,YEAR,C7836)/12,0)</f>
        <v>0</v>
      </c>
    </row>
    <row r="7837" spans="1:11" x14ac:dyDescent="0.25">
      <c r="A7837" t="s">
        <v>109</v>
      </c>
      <c r="B7837">
        <v>11796</v>
      </c>
      <c r="C7837">
        <v>2019</v>
      </c>
      <c r="D7837">
        <v>12</v>
      </c>
      <c r="E7837">
        <v>8.7999999999999995E-2</v>
      </c>
      <c r="F7837" s="15" t="s">
        <v>45</v>
      </c>
      <c r="G7837" t="str" cm="1">
        <f t="array" aca="1" ref="G7837" ca="1">_xlfn.XLOOKUP(A7837,APPLICATION_NUMBER,APPLICATION_PRIMARY_OWNER)</f>
        <v>W MIDDLETON O'BRIEN</v>
      </c>
      <c r="H7837" cm="1">
        <f t="array" aca="1" ref="H7837" ca="1">SUMIFS(AMOUNT,APPL_ID,A7837,YEAR,C7837,DIVERSION_TYPE,"DIRECT")</f>
        <v>1.0559999999999998</v>
      </c>
      <c r="I7837" cm="1">
        <f t="array" aca="1" ref="I7837" ca="1">SUMIFS(AMOUNT,APPL_ID,A7837,YEAR,C7837,DIVERSION_TYPE,"STORAGE")</f>
        <v>0</v>
      </c>
      <c r="J7837">
        <f t="shared" ca="1" si="122"/>
        <v>1.0559999999999998</v>
      </c>
      <c r="K7837" s="17" cm="1">
        <f t="array" aca="1" ref="K7837" ca="1">IF(J7837&gt;0,COUNTIFS(AnnualTotalDiversion,J7837,APPL_ID,"&lt;&gt;"&amp;A7837,Owner,G7837,YEAR,C7837)/12,0)</f>
        <v>0</v>
      </c>
    </row>
    <row r="7838" spans="1:11" x14ac:dyDescent="0.25">
      <c r="A7838" t="s">
        <v>109</v>
      </c>
      <c r="B7838">
        <v>11796</v>
      </c>
      <c r="C7838">
        <v>2018</v>
      </c>
      <c r="D7838">
        <v>4</v>
      </c>
      <c r="E7838">
        <v>0</v>
      </c>
      <c r="F7838" s="15" t="s">
        <v>45</v>
      </c>
      <c r="G7838" t="str" cm="1">
        <f t="array" aca="1" ref="G7838" ca="1">_xlfn.XLOOKUP(A7838,APPLICATION_NUMBER,APPLICATION_PRIMARY_OWNER)</f>
        <v>W MIDDLETON O'BRIEN</v>
      </c>
      <c r="H7838" cm="1">
        <f t="array" aca="1" ref="H7838" ca="1">SUMIFS(AMOUNT,APPL_ID,A7838,YEAR,C7838,DIVERSION_TYPE,"DIRECT")</f>
        <v>0</v>
      </c>
      <c r="I7838" cm="1">
        <f t="array" aca="1" ref="I7838" ca="1">SUMIFS(AMOUNT,APPL_ID,A7838,YEAR,C7838,DIVERSION_TYPE,"STORAGE")</f>
        <v>0</v>
      </c>
      <c r="J7838">
        <f t="shared" ca="1" si="122"/>
        <v>0</v>
      </c>
      <c r="K7838" s="17" cm="1">
        <f t="array" aca="1" ref="K7838" ca="1">IF(J7838&gt;0,COUNTIFS(AnnualTotalDiversion,J7838,APPL_ID,"&lt;&gt;"&amp;A7838,Owner,G7838,YEAR,C7838)/12,0)</f>
        <v>0</v>
      </c>
    </row>
    <row r="7839" spans="1:11" x14ac:dyDescent="0.25">
      <c r="A7839" t="s">
        <v>109</v>
      </c>
      <c r="B7839">
        <v>11796</v>
      </c>
      <c r="C7839">
        <v>2020</v>
      </c>
      <c r="D7839">
        <v>10</v>
      </c>
      <c r="E7839">
        <v>8.7999999999999995E-2</v>
      </c>
      <c r="F7839" s="15" t="s">
        <v>45</v>
      </c>
      <c r="G7839" t="str" cm="1">
        <f t="array" aca="1" ref="G7839" ca="1">_xlfn.XLOOKUP(A7839,APPLICATION_NUMBER,APPLICATION_PRIMARY_OWNER)</f>
        <v>W MIDDLETON O'BRIEN</v>
      </c>
      <c r="H7839" cm="1">
        <f t="array" aca="1" ref="H7839" ca="1">SUMIFS(AMOUNT,APPL_ID,A7839,YEAR,C7839,DIVERSION_TYPE,"DIRECT")</f>
        <v>1.0559999999999998</v>
      </c>
      <c r="I7839" cm="1">
        <f t="array" aca="1" ref="I7839" ca="1">SUMIFS(AMOUNT,APPL_ID,A7839,YEAR,C7839,DIVERSION_TYPE,"STORAGE")</f>
        <v>0</v>
      </c>
      <c r="J7839">
        <f t="shared" ca="1" si="122"/>
        <v>1.0559999999999998</v>
      </c>
      <c r="K7839" s="17" cm="1">
        <f t="array" aca="1" ref="K7839" ca="1">IF(J7839&gt;0,COUNTIFS(AnnualTotalDiversion,J7839,APPL_ID,"&lt;&gt;"&amp;A7839,Owner,G7839,YEAR,C7839)/12,0)</f>
        <v>0</v>
      </c>
    </row>
    <row r="7840" spans="1:11" x14ac:dyDescent="0.25">
      <c r="A7840" t="s">
        <v>109</v>
      </c>
      <c r="B7840">
        <v>11796</v>
      </c>
      <c r="C7840">
        <v>2019</v>
      </c>
      <c r="D7840">
        <v>2</v>
      </c>
      <c r="E7840">
        <v>8.7999999999999995E-2</v>
      </c>
      <c r="F7840" s="15" t="s">
        <v>44</v>
      </c>
      <c r="G7840" t="str" cm="1">
        <f t="array" aca="1" ref="G7840" ca="1">_xlfn.XLOOKUP(A7840,APPLICATION_NUMBER,APPLICATION_PRIMARY_OWNER)</f>
        <v>W MIDDLETON O'BRIEN</v>
      </c>
      <c r="H7840" cm="1">
        <f t="array" aca="1" ref="H7840" ca="1">SUMIFS(AMOUNT,APPL_ID,A7840,YEAR,C7840,DIVERSION_TYPE,"DIRECT")</f>
        <v>1.0559999999999998</v>
      </c>
      <c r="I7840" cm="1">
        <f t="array" aca="1" ref="I7840" ca="1">SUMIFS(AMOUNT,APPL_ID,A7840,YEAR,C7840,DIVERSION_TYPE,"STORAGE")</f>
        <v>0</v>
      </c>
      <c r="J7840">
        <f t="shared" ca="1" si="122"/>
        <v>1.0559999999999998</v>
      </c>
      <c r="K7840" s="17" cm="1">
        <f t="array" aca="1" ref="K7840" ca="1">IF(J7840&gt;0,COUNTIFS(AnnualTotalDiversion,J7840,APPL_ID,"&lt;&gt;"&amp;A7840,Owner,G7840,YEAR,C7840)/12,0)</f>
        <v>0</v>
      </c>
    </row>
    <row r="7841" spans="1:11" x14ac:dyDescent="0.25">
      <c r="A7841" t="s">
        <v>109</v>
      </c>
      <c r="B7841">
        <v>11796</v>
      </c>
      <c r="C7841">
        <v>2019</v>
      </c>
      <c r="D7841">
        <v>7</v>
      </c>
      <c r="E7841">
        <v>0</v>
      </c>
      <c r="F7841" s="15" t="s">
        <v>46</v>
      </c>
      <c r="G7841" t="str" cm="1">
        <f t="array" aca="1" ref="G7841" ca="1">_xlfn.XLOOKUP(A7841,APPLICATION_NUMBER,APPLICATION_PRIMARY_OWNER)</f>
        <v>W MIDDLETON O'BRIEN</v>
      </c>
      <c r="H7841" cm="1">
        <f t="array" aca="1" ref="H7841" ca="1">SUMIFS(AMOUNT,APPL_ID,A7841,YEAR,C7841,DIVERSION_TYPE,"DIRECT")</f>
        <v>1.0559999999999998</v>
      </c>
      <c r="I7841" cm="1">
        <f t="array" aca="1" ref="I7841" ca="1">SUMIFS(AMOUNT,APPL_ID,A7841,YEAR,C7841,DIVERSION_TYPE,"STORAGE")</f>
        <v>0</v>
      </c>
      <c r="J7841">
        <f t="shared" ca="1" si="122"/>
        <v>1.0559999999999998</v>
      </c>
      <c r="K7841" s="17" cm="1">
        <f t="array" aca="1" ref="K7841" ca="1">IF(J7841&gt;0,COUNTIFS(AnnualTotalDiversion,J7841,APPL_ID,"&lt;&gt;"&amp;A7841,Owner,G7841,YEAR,C7841)/12,0)</f>
        <v>0</v>
      </c>
    </row>
    <row r="7842" spans="1:11" x14ac:dyDescent="0.25">
      <c r="A7842" t="s">
        <v>109</v>
      </c>
      <c r="B7842">
        <v>11796</v>
      </c>
      <c r="C7842">
        <v>2020</v>
      </c>
      <c r="D7842">
        <v>10</v>
      </c>
      <c r="E7842">
        <v>8.7999999999999995E-2</v>
      </c>
      <c r="F7842" s="15" t="s">
        <v>44</v>
      </c>
      <c r="G7842" t="str" cm="1">
        <f t="array" aca="1" ref="G7842" ca="1">_xlfn.XLOOKUP(A7842,APPLICATION_NUMBER,APPLICATION_PRIMARY_OWNER)</f>
        <v>W MIDDLETON O'BRIEN</v>
      </c>
      <c r="H7842" cm="1">
        <f t="array" aca="1" ref="H7842" ca="1">SUMIFS(AMOUNT,APPL_ID,A7842,YEAR,C7842,DIVERSION_TYPE,"DIRECT")</f>
        <v>1.0559999999999998</v>
      </c>
      <c r="I7842" cm="1">
        <f t="array" aca="1" ref="I7842" ca="1">SUMIFS(AMOUNT,APPL_ID,A7842,YEAR,C7842,DIVERSION_TYPE,"STORAGE")</f>
        <v>0</v>
      </c>
      <c r="J7842">
        <f t="shared" ca="1" si="122"/>
        <v>1.0559999999999998</v>
      </c>
      <c r="K7842" s="17" cm="1">
        <f t="array" aca="1" ref="K7842" ca="1">IF(J7842&gt;0,COUNTIFS(AnnualTotalDiversion,J7842,APPL_ID,"&lt;&gt;"&amp;A7842,Owner,G7842,YEAR,C7842)/12,0)</f>
        <v>0</v>
      </c>
    </row>
    <row r="7843" spans="1:11" x14ac:dyDescent="0.25">
      <c r="A7843" t="s">
        <v>109</v>
      </c>
      <c r="B7843">
        <v>11796</v>
      </c>
      <c r="C7843">
        <v>2019</v>
      </c>
      <c r="D7843">
        <v>12</v>
      </c>
      <c r="E7843">
        <v>8.7999999999999995E-2</v>
      </c>
      <c r="F7843" s="15" t="s">
        <v>44</v>
      </c>
      <c r="G7843" t="str" cm="1">
        <f t="array" aca="1" ref="G7843" ca="1">_xlfn.XLOOKUP(A7843,APPLICATION_NUMBER,APPLICATION_PRIMARY_OWNER)</f>
        <v>W MIDDLETON O'BRIEN</v>
      </c>
      <c r="H7843" cm="1">
        <f t="array" aca="1" ref="H7843" ca="1">SUMIFS(AMOUNT,APPL_ID,A7843,YEAR,C7843,DIVERSION_TYPE,"DIRECT")</f>
        <v>1.0559999999999998</v>
      </c>
      <c r="I7843" cm="1">
        <f t="array" aca="1" ref="I7843" ca="1">SUMIFS(AMOUNT,APPL_ID,A7843,YEAR,C7843,DIVERSION_TYPE,"STORAGE")</f>
        <v>0</v>
      </c>
      <c r="J7843">
        <f t="shared" ca="1" si="122"/>
        <v>1.0559999999999998</v>
      </c>
      <c r="K7843" s="17" cm="1">
        <f t="array" aca="1" ref="K7843" ca="1">IF(J7843&gt;0,COUNTIFS(AnnualTotalDiversion,J7843,APPL_ID,"&lt;&gt;"&amp;A7843,Owner,G7843,YEAR,C7843)/12,0)</f>
        <v>0</v>
      </c>
    </row>
    <row r="7844" spans="1:11" x14ac:dyDescent="0.25">
      <c r="A7844" t="s">
        <v>109</v>
      </c>
      <c r="B7844">
        <v>11796</v>
      </c>
      <c r="C7844">
        <v>2019</v>
      </c>
      <c r="D7844">
        <v>9</v>
      </c>
      <c r="E7844">
        <v>8.7999999999999995E-2</v>
      </c>
      <c r="F7844" s="15" t="s">
        <v>44</v>
      </c>
      <c r="G7844" t="str" cm="1">
        <f t="array" aca="1" ref="G7844" ca="1">_xlfn.XLOOKUP(A7844,APPLICATION_NUMBER,APPLICATION_PRIMARY_OWNER)</f>
        <v>W MIDDLETON O'BRIEN</v>
      </c>
      <c r="H7844" cm="1">
        <f t="array" aca="1" ref="H7844" ca="1">SUMIFS(AMOUNT,APPL_ID,A7844,YEAR,C7844,DIVERSION_TYPE,"DIRECT")</f>
        <v>1.0559999999999998</v>
      </c>
      <c r="I7844" cm="1">
        <f t="array" aca="1" ref="I7844" ca="1">SUMIFS(AMOUNT,APPL_ID,A7844,YEAR,C7844,DIVERSION_TYPE,"STORAGE")</f>
        <v>0</v>
      </c>
      <c r="J7844">
        <f t="shared" ca="1" si="122"/>
        <v>1.0559999999999998</v>
      </c>
      <c r="K7844" s="17" cm="1">
        <f t="array" aca="1" ref="K7844" ca="1">IF(J7844&gt;0,COUNTIFS(AnnualTotalDiversion,J7844,APPL_ID,"&lt;&gt;"&amp;A7844,Owner,G7844,YEAR,C7844)/12,0)</f>
        <v>0</v>
      </c>
    </row>
    <row r="7845" spans="1:11" x14ac:dyDescent="0.25">
      <c r="A7845" t="s">
        <v>109</v>
      </c>
      <c r="B7845">
        <v>11796</v>
      </c>
      <c r="C7845">
        <v>2019</v>
      </c>
      <c r="D7845">
        <v>8</v>
      </c>
      <c r="E7845">
        <v>8.7999999999999995E-2</v>
      </c>
      <c r="F7845" s="15" t="s">
        <v>44</v>
      </c>
      <c r="G7845" t="str" cm="1">
        <f t="array" aca="1" ref="G7845" ca="1">_xlfn.XLOOKUP(A7845,APPLICATION_NUMBER,APPLICATION_PRIMARY_OWNER)</f>
        <v>W MIDDLETON O'BRIEN</v>
      </c>
      <c r="H7845" cm="1">
        <f t="array" aca="1" ref="H7845" ca="1">SUMIFS(AMOUNT,APPL_ID,A7845,YEAR,C7845,DIVERSION_TYPE,"DIRECT")</f>
        <v>1.0559999999999998</v>
      </c>
      <c r="I7845" cm="1">
        <f t="array" aca="1" ref="I7845" ca="1">SUMIFS(AMOUNT,APPL_ID,A7845,YEAR,C7845,DIVERSION_TYPE,"STORAGE")</f>
        <v>0</v>
      </c>
      <c r="J7845">
        <f t="shared" ca="1" si="122"/>
        <v>1.0559999999999998</v>
      </c>
      <c r="K7845" s="17" cm="1">
        <f t="array" aca="1" ref="K7845" ca="1">IF(J7845&gt;0,COUNTIFS(AnnualTotalDiversion,J7845,APPL_ID,"&lt;&gt;"&amp;A7845,Owner,G7845,YEAR,C7845)/12,0)</f>
        <v>0</v>
      </c>
    </row>
    <row r="7846" spans="1:11" x14ac:dyDescent="0.25">
      <c r="A7846" t="s">
        <v>109</v>
      </c>
      <c r="B7846">
        <v>11796</v>
      </c>
      <c r="C7846">
        <v>2019</v>
      </c>
      <c r="D7846">
        <v>3</v>
      </c>
      <c r="E7846">
        <v>8.7999999999999995E-2</v>
      </c>
      <c r="F7846" s="15" t="s">
        <v>44</v>
      </c>
      <c r="G7846" t="str" cm="1">
        <f t="array" aca="1" ref="G7846" ca="1">_xlfn.XLOOKUP(A7846,APPLICATION_NUMBER,APPLICATION_PRIMARY_OWNER)</f>
        <v>W MIDDLETON O'BRIEN</v>
      </c>
      <c r="H7846" cm="1">
        <f t="array" aca="1" ref="H7846" ca="1">SUMIFS(AMOUNT,APPL_ID,A7846,YEAR,C7846,DIVERSION_TYPE,"DIRECT")</f>
        <v>1.0559999999999998</v>
      </c>
      <c r="I7846" cm="1">
        <f t="array" aca="1" ref="I7846" ca="1">SUMIFS(AMOUNT,APPL_ID,A7846,YEAR,C7846,DIVERSION_TYPE,"STORAGE")</f>
        <v>0</v>
      </c>
      <c r="J7846">
        <f t="shared" ca="1" si="122"/>
        <v>1.0559999999999998</v>
      </c>
      <c r="K7846" s="17" cm="1">
        <f t="array" aca="1" ref="K7846" ca="1">IF(J7846&gt;0,COUNTIFS(AnnualTotalDiversion,J7846,APPL_ID,"&lt;&gt;"&amp;A7846,Owner,G7846,YEAR,C7846)/12,0)</f>
        <v>0</v>
      </c>
    </row>
    <row r="7847" spans="1:11" x14ac:dyDescent="0.25">
      <c r="A7847" t="s">
        <v>109</v>
      </c>
      <c r="B7847">
        <v>11796</v>
      </c>
      <c r="C7847">
        <v>2020</v>
      </c>
      <c r="D7847">
        <v>11</v>
      </c>
      <c r="E7847">
        <v>0</v>
      </c>
      <c r="F7847" s="15" t="s">
        <v>46</v>
      </c>
      <c r="G7847" t="str" cm="1">
        <f t="array" aca="1" ref="G7847" ca="1">_xlfn.XLOOKUP(A7847,APPLICATION_NUMBER,APPLICATION_PRIMARY_OWNER)</f>
        <v>W MIDDLETON O'BRIEN</v>
      </c>
      <c r="H7847" cm="1">
        <f t="array" aca="1" ref="H7847" ca="1">SUMIFS(AMOUNT,APPL_ID,A7847,YEAR,C7847,DIVERSION_TYPE,"DIRECT")</f>
        <v>1.0559999999999998</v>
      </c>
      <c r="I7847" cm="1">
        <f t="array" aca="1" ref="I7847" ca="1">SUMIFS(AMOUNT,APPL_ID,A7847,YEAR,C7847,DIVERSION_TYPE,"STORAGE")</f>
        <v>0</v>
      </c>
      <c r="J7847">
        <f t="shared" ca="1" si="122"/>
        <v>1.0559999999999998</v>
      </c>
      <c r="K7847" s="17" cm="1">
        <f t="array" aca="1" ref="K7847" ca="1">IF(J7847&gt;0,COUNTIFS(AnnualTotalDiversion,J7847,APPL_ID,"&lt;&gt;"&amp;A7847,Owner,G7847,YEAR,C7847)/12,0)</f>
        <v>0</v>
      </c>
    </row>
    <row r="7848" spans="1:11" x14ac:dyDescent="0.25">
      <c r="A7848" t="s">
        <v>109</v>
      </c>
      <c r="B7848">
        <v>11796</v>
      </c>
      <c r="C7848">
        <v>2020</v>
      </c>
      <c r="D7848">
        <v>12</v>
      </c>
      <c r="E7848">
        <v>0</v>
      </c>
      <c r="F7848" s="15" t="s">
        <v>46</v>
      </c>
      <c r="G7848" t="str" cm="1">
        <f t="array" aca="1" ref="G7848" ca="1">_xlfn.XLOOKUP(A7848,APPLICATION_NUMBER,APPLICATION_PRIMARY_OWNER)</f>
        <v>W MIDDLETON O'BRIEN</v>
      </c>
      <c r="H7848" cm="1">
        <f t="array" aca="1" ref="H7848" ca="1">SUMIFS(AMOUNT,APPL_ID,A7848,YEAR,C7848,DIVERSION_TYPE,"DIRECT")</f>
        <v>1.0559999999999998</v>
      </c>
      <c r="I7848" cm="1">
        <f t="array" aca="1" ref="I7848" ca="1">SUMIFS(AMOUNT,APPL_ID,A7848,YEAR,C7848,DIVERSION_TYPE,"STORAGE")</f>
        <v>0</v>
      </c>
      <c r="J7848">
        <f t="shared" ca="1" si="122"/>
        <v>1.0559999999999998</v>
      </c>
      <c r="K7848" s="17" cm="1">
        <f t="array" aca="1" ref="K7848" ca="1">IF(J7848&gt;0,COUNTIFS(AnnualTotalDiversion,J7848,APPL_ID,"&lt;&gt;"&amp;A7848,Owner,G7848,YEAR,C7848)/12,0)</f>
        <v>0</v>
      </c>
    </row>
    <row r="7849" spans="1:11" x14ac:dyDescent="0.25">
      <c r="A7849" t="s">
        <v>109</v>
      </c>
      <c r="B7849">
        <v>11796</v>
      </c>
      <c r="C7849">
        <v>2020</v>
      </c>
      <c r="D7849">
        <v>12</v>
      </c>
      <c r="E7849">
        <v>8.7999999999999995E-2</v>
      </c>
      <c r="F7849" s="15" t="s">
        <v>44</v>
      </c>
      <c r="G7849" t="str" cm="1">
        <f t="array" aca="1" ref="G7849" ca="1">_xlfn.XLOOKUP(A7849,APPLICATION_NUMBER,APPLICATION_PRIMARY_OWNER)</f>
        <v>W MIDDLETON O'BRIEN</v>
      </c>
      <c r="H7849" cm="1">
        <f t="array" aca="1" ref="H7849" ca="1">SUMIFS(AMOUNT,APPL_ID,A7849,YEAR,C7849,DIVERSION_TYPE,"DIRECT")</f>
        <v>1.0559999999999998</v>
      </c>
      <c r="I7849" cm="1">
        <f t="array" aca="1" ref="I7849" ca="1">SUMIFS(AMOUNT,APPL_ID,A7849,YEAR,C7849,DIVERSION_TYPE,"STORAGE")</f>
        <v>0</v>
      </c>
      <c r="J7849">
        <f t="shared" ca="1" si="122"/>
        <v>1.0559999999999998</v>
      </c>
      <c r="K7849" s="17" cm="1">
        <f t="array" aca="1" ref="K7849" ca="1">IF(J7849&gt;0,COUNTIFS(AnnualTotalDiversion,J7849,APPL_ID,"&lt;&gt;"&amp;A7849,Owner,G7849,YEAR,C7849)/12,0)</f>
        <v>0</v>
      </c>
    </row>
    <row r="7850" spans="1:11" x14ac:dyDescent="0.25">
      <c r="A7850" t="s">
        <v>109</v>
      </c>
      <c r="B7850">
        <v>11796</v>
      </c>
      <c r="C7850">
        <v>2019</v>
      </c>
      <c r="D7850">
        <v>11</v>
      </c>
      <c r="E7850">
        <v>8.7999999999999995E-2</v>
      </c>
      <c r="F7850" s="15" t="s">
        <v>45</v>
      </c>
      <c r="G7850" t="str" cm="1">
        <f t="array" aca="1" ref="G7850" ca="1">_xlfn.XLOOKUP(A7850,APPLICATION_NUMBER,APPLICATION_PRIMARY_OWNER)</f>
        <v>W MIDDLETON O'BRIEN</v>
      </c>
      <c r="H7850" cm="1">
        <f t="array" aca="1" ref="H7850" ca="1">SUMIFS(AMOUNT,APPL_ID,A7850,YEAR,C7850,DIVERSION_TYPE,"DIRECT")</f>
        <v>1.0559999999999998</v>
      </c>
      <c r="I7850" cm="1">
        <f t="array" aca="1" ref="I7850" ca="1">SUMIFS(AMOUNT,APPL_ID,A7850,YEAR,C7850,DIVERSION_TYPE,"STORAGE")</f>
        <v>0</v>
      </c>
      <c r="J7850">
        <f t="shared" ca="1" si="122"/>
        <v>1.0559999999999998</v>
      </c>
      <c r="K7850" s="17" cm="1">
        <f t="array" aca="1" ref="K7850" ca="1">IF(J7850&gt;0,COUNTIFS(AnnualTotalDiversion,J7850,APPL_ID,"&lt;&gt;"&amp;A7850,Owner,G7850,YEAR,C7850)/12,0)</f>
        <v>0</v>
      </c>
    </row>
    <row r="7851" spans="1:11" x14ac:dyDescent="0.25">
      <c r="A7851" t="s">
        <v>109</v>
      </c>
      <c r="B7851">
        <v>11796</v>
      </c>
      <c r="C7851">
        <v>2017</v>
      </c>
      <c r="D7851">
        <v>6</v>
      </c>
      <c r="E7851">
        <v>0</v>
      </c>
      <c r="F7851" s="15" t="s">
        <v>46</v>
      </c>
      <c r="G7851" t="str" cm="1">
        <f t="array" aca="1" ref="G7851" ca="1">_xlfn.XLOOKUP(A7851,APPLICATION_NUMBER,APPLICATION_PRIMARY_OWNER)</f>
        <v>W MIDDLETON O'BRIEN</v>
      </c>
      <c r="H7851" cm="1">
        <f t="array" aca="1" ref="H7851" ca="1">SUMIFS(AMOUNT,APPL_ID,A7851,YEAR,C7851,DIVERSION_TYPE,"DIRECT")</f>
        <v>0</v>
      </c>
      <c r="I7851" cm="1">
        <f t="array" aca="1" ref="I7851" ca="1">SUMIFS(AMOUNT,APPL_ID,A7851,YEAR,C7851,DIVERSION_TYPE,"STORAGE")</f>
        <v>0</v>
      </c>
      <c r="J7851">
        <f t="shared" ca="1" si="122"/>
        <v>0</v>
      </c>
      <c r="K7851" s="17" cm="1">
        <f t="array" aca="1" ref="K7851" ca="1">IF(J7851&gt;0,COUNTIFS(AnnualTotalDiversion,J7851,APPL_ID,"&lt;&gt;"&amp;A7851,Owner,G7851,YEAR,C7851)/12,0)</f>
        <v>0</v>
      </c>
    </row>
    <row r="7852" spans="1:11" x14ac:dyDescent="0.25">
      <c r="A7852" t="s">
        <v>109</v>
      </c>
      <c r="B7852">
        <v>11796</v>
      </c>
      <c r="C7852">
        <v>2019</v>
      </c>
      <c r="D7852">
        <v>4</v>
      </c>
      <c r="E7852">
        <v>8.7999999999999995E-2</v>
      </c>
      <c r="F7852" s="15" t="s">
        <v>44</v>
      </c>
      <c r="G7852" t="str" cm="1">
        <f t="array" aca="1" ref="G7852" ca="1">_xlfn.XLOOKUP(A7852,APPLICATION_NUMBER,APPLICATION_PRIMARY_OWNER)</f>
        <v>W MIDDLETON O'BRIEN</v>
      </c>
      <c r="H7852" cm="1">
        <f t="array" aca="1" ref="H7852" ca="1">SUMIFS(AMOUNT,APPL_ID,A7852,YEAR,C7852,DIVERSION_TYPE,"DIRECT")</f>
        <v>1.0559999999999998</v>
      </c>
      <c r="I7852" cm="1">
        <f t="array" aca="1" ref="I7852" ca="1">SUMIFS(AMOUNT,APPL_ID,A7852,YEAR,C7852,DIVERSION_TYPE,"STORAGE")</f>
        <v>0</v>
      </c>
      <c r="J7852">
        <f t="shared" ca="1" si="122"/>
        <v>1.0559999999999998</v>
      </c>
      <c r="K7852" s="17" cm="1">
        <f t="array" aca="1" ref="K7852" ca="1">IF(J7852&gt;0,COUNTIFS(AnnualTotalDiversion,J7852,APPL_ID,"&lt;&gt;"&amp;A7852,Owner,G7852,YEAR,C7852)/12,0)</f>
        <v>0</v>
      </c>
    </row>
    <row r="7853" spans="1:11" x14ac:dyDescent="0.25">
      <c r="A7853" t="s">
        <v>109</v>
      </c>
      <c r="B7853">
        <v>11796</v>
      </c>
      <c r="C7853">
        <v>2019</v>
      </c>
      <c r="D7853">
        <v>8</v>
      </c>
      <c r="E7853">
        <v>0</v>
      </c>
      <c r="F7853" s="15" t="s">
        <v>46</v>
      </c>
      <c r="G7853" t="str" cm="1">
        <f t="array" aca="1" ref="G7853" ca="1">_xlfn.XLOOKUP(A7853,APPLICATION_NUMBER,APPLICATION_PRIMARY_OWNER)</f>
        <v>W MIDDLETON O'BRIEN</v>
      </c>
      <c r="H7853" cm="1">
        <f t="array" aca="1" ref="H7853" ca="1">SUMIFS(AMOUNT,APPL_ID,A7853,YEAR,C7853,DIVERSION_TYPE,"DIRECT")</f>
        <v>1.0559999999999998</v>
      </c>
      <c r="I7853" cm="1">
        <f t="array" aca="1" ref="I7853" ca="1">SUMIFS(AMOUNT,APPL_ID,A7853,YEAR,C7853,DIVERSION_TYPE,"STORAGE")</f>
        <v>0</v>
      </c>
      <c r="J7853">
        <f t="shared" ca="1" si="122"/>
        <v>1.0559999999999998</v>
      </c>
      <c r="K7853" s="17" cm="1">
        <f t="array" aca="1" ref="K7853" ca="1">IF(J7853&gt;0,COUNTIFS(AnnualTotalDiversion,J7853,APPL_ID,"&lt;&gt;"&amp;A7853,Owner,G7853,YEAR,C7853)/12,0)</f>
        <v>0</v>
      </c>
    </row>
    <row r="7854" spans="1:11" x14ac:dyDescent="0.25">
      <c r="A7854" t="s">
        <v>109</v>
      </c>
      <c r="B7854">
        <v>11796</v>
      </c>
      <c r="C7854">
        <v>2017</v>
      </c>
      <c r="D7854">
        <v>10</v>
      </c>
      <c r="E7854">
        <v>0</v>
      </c>
      <c r="F7854" s="15" t="s">
        <v>44</v>
      </c>
      <c r="G7854" t="str" cm="1">
        <f t="array" aca="1" ref="G7854" ca="1">_xlfn.XLOOKUP(A7854,APPLICATION_NUMBER,APPLICATION_PRIMARY_OWNER)</f>
        <v>W MIDDLETON O'BRIEN</v>
      </c>
      <c r="H7854" cm="1">
        <f t="array" aca="1" ref="H7854" ca="1">SUMIFS(AMOUNT,APPL_ID,A7854,YEAR,C7854,DIVERSION_TYPE,"DIRECT")</f>
        <v>0</v>
      </c>
      <c r="I7854" cm="1">
        <f t="array" aca="1" ref="I7854" ca="1">SUMIFS(AMOUNT,APPL_ID,A7854,YEAR,C7854,DIVERSION_TYPE,"STORAGE")</f>
        <v>0</v>
      </c>
      <c r="J7854">
        <f t="shared" ca="1" si="122"/>
        <v>0</v>
      </c>
      <c r="K7854" s="17" cm="1">
        <f t="array" aca="1" ref="K7854" ca="1">IF(J7854&gt;0,COUNTIFS(AnnualTotalDiversion,J7854,APPL_ID,"&lt;&gt;"&amp;A7854,Owner,G7854,YEAR,C7854)/12,0)</f>
        <v>0</v>
      </c>
    </row>
    <row r="7855" spans="1:11" x14ac:dyDescent="0.25">
      <c r="A7855" t="s">
        <v>109</v>
      </c>
      <c r="B7855">
        <v>11796</v>
      </c>
      <c r="C7855">
        <v>2017</v>
      </c>
      <c r="D7855">
        <v>11</v>
      </c>
      <c r="E7855">
        <v>0</v>
      </c>
      <c r="F7855" s="15" t="s">
        <v>45</v>
      </c>
      <c r="G7855" t="str" cm="1">
        <f t="array" aca="1" ref="G7855" ca="1">_xlfn.XLOOKUP(A7855,APPLICATION_NUMBER,APPLICATION_PRIMARY_OWNER)</f>
        <v>W MIDDLETON O'BRIEN</v>
      </c>
      <c r="H7855" cm="1">
        <f t="array" aca="1" ref="H7855" ca="1">SUMIFS(AMOUNT,APPL_ID,A7855,YEAR,C7855,DIVERSION_TYPE,"DIRECT")</f>
        <v>0</v>
      </c>
      <c r="I7855" cm="1">
        <f t="array" aca="1" ref="I7855" ca="1">SUMIFS(AMOUNT,APPL_ID,A7855,YEAR,C7855,DIVERSION_TYPE,"STORAGE")</f>
        <v>0</v>
      </c>
      <c r="J7855">
        <f t="shared" ca="1" si="122"/>
        <v>0</v>
      </c>
      <c r="K7855" s="17" cm="1">
        <f t="array" aca="1" ref="K7855" ca="1">IF(J7855&gt;0,COUNTIFS(AnnualTotalDiversion,J7855,APPL_ID,"&lt;&gt;"&amp;A7855,Owner,G7855,YEAR,C7855)/12,0)</f>
        <v>0</v>
      </c>
    </row>
    <row r="7856" spans="1:11" x14ac:dyDescent="0.25">
      <c r="A7856" t="s">
        <v>109</v>
      </c>
      <c r="B7856">
        <v>11796</v>
      </c>
      <c r="C7856">
        <v>2017</v>
      </c>
      <c r="D7856">
        <v>5</v>
      </c>
      <c r="E7856">
        <v>0</v>
      </c>
      <c r="F7856" s="15" t="s">
        <v>45</v>
      </c>
      <c r="G7856" t="str" cm="1">
        <f t="array" aca="1" ref="G7856" ca="1">_xlfn.XLOOKUP(A7856,APPLICATION_NUMBER,APPLICATION_PRIMARY_OWNER)</f>
        <v>W MIDDLETON O'BRIEN</v>
      </c>
      <c r="H7856" cm="1">
        <f t="array" aca="1" ref="H7856" ca="1">SUMIFS(AMOUNT,APPL_ID,A7856,YEAR,C7856,DIVERSION_TYPE,"DIRECT")</f>
        <v>0</v>
      </c>
      <c r="I7856" cm="1">
        <f t="array" aca="1" ref="I7856" ca="1">SUMIFS(AMOUNT,APPL_ID,A7856,YEAR,C7856,DIVERSION_TYPE,"STORAGE")</f>
        <v>0</v>
      </c>
      <c r="J7856">
        <f t="shared" ca="1" si="122"/>
        <v>0</v>
      </c>
      <c r="K7856" s="17" cm="1">
        <f t="array" aca="1" ref="K7856" ca="1">IF(J7856&gt;0,COUNTIFS(AnnualTotalDiversion,J7856,APPL_ID,"&lt;&gt;"&amp;A7856,Owner,G7856,YEAR,C7856)/12,0)</f>
        <v>0</v>
      </c>
    </row>
    <row r="7857" spans="1:11" x14ac:dyDescent="0.25">
      <c r="A7857" t="s">
        <v>109</v>
      </c>
      <c r="B7857">
        <v>11796</v>
      </c>
      <c r="C7857">
        <v>2018</v>
      </c>
      <c r="D7857">
        <v>10</v>
      </c>
      <c r="E7857">
        <v>0.5</v>
      </c>
      <c r="F7857" s="15" t="s">
        <v>44</v>
      </c>
      <c r="G7857" t="str" cm="1">
        <f t="array" aca="1" ref="G7857" ca="1">_xlfn.XLOOKUP(A7857,APPLICATION_NUMBER,APPLICATION_PRIMARY_OWNER)</f>
        <v>W MIDDLETON O'BRIEN</v>
      </c>
      <c r="H7857" cm="1">
        <f t="array" aca="1" ref="H7857" ca="1">SUMIFS(AMOUNT,APPL_ID,A7857,YEAR,C7857,DIVERSION_TYPE,"DIRECT")</f>
        <v>0</v>
      </c>
      <c r="I7857" cm="1">
        <f t="array" aca="1" ref="I7857" ca="1">SUMIFS(AMOUNT,APPL_ID,A7857,YEAR,C7857,DIVERSION_TYPE,"STORAGE")</f>
        <v>0</v>
      </c>
      <c r="J7857">
        <f t="shared" ca="1" si="122"/>
        <v>0</v>
      </c>
      <c r="K7857" s="17" cm="1">
        <f t="array" aca="1" ref="K7857" ca="1">IF(J7857&gt;0,COUNTIFS(AnnualTotalDiversion,J7857,APPL_ID,"&lt;&gt;"&amp;A7857,Owner,G7857,YEAR,C7857)/12,0)</f>
        <v>0</v>
      </c>
    </row>
    <row r="7858" spans="1:11" x14ac:dyDescent="0.25">
      <c r="A7858" t="s">
        <v>109</v>
      </c>
      <c r="B7858">
        <v>11796</v>
      </c>
      <c r="C7858">
        <v>2019</v>
      </c>
      <c r="D7858">
        <v>9</v>
      </c>
      <c r="E7858">
        <v>0</v>
      </c>
      <c r="F7858" s="15" t="s">
        <v>46</v>
      </c>
      <c r="G7858" t="str" cm="1">
        <f t="array" aca="1" ref="G7858" ca="1">_xlfn.XLOOKUP(A7858,APPLICATION_NUMBER,APPLICATION_PRIMARY_OWNER)</f>
        <v>W MIDDLETON O'BRIEN</v>
      </c>
      <c r="H7858" cm="1">
        <f t="array" aca="1" ref="H7858" ca="1">SUMIFS(AMOUNT,APPL_ID,A7858,YEAR,C7858,DIVERSION_TYPE,"DIRECT")</f>
        <v>1.0559999999999998</v>
      </c>
      <c r="I7858" cm="1">
        <f t="array" aca="1" ref="I7858" ca="1">SUMIFS(AMOUNT,APPL_ID,A7858,YEAR,C7858,DIVERSION_TYPE,"STORAGE")</f>
        <v>0</v>
      </c>
      <c r="J7858">
        <f t="shared" ca="1" si="122"/>
        <v>1.0559999999999998</v>
      </c>
      <c r="K7858" s="17" cm="1">
        <f t="array" aca="1" ref="K7858" ca="1">IF(J7858&gt;0,COUNTIFS(AnnualTotalDiversion,J7858,APPL_ID,"&lt;&gt;"&amp;A7858,Owner,G7858,YEAR,C7858)/12,0)</f>
        <v>0</v>
      </c>
    </row>
    <row r="7859" spans="1:11" x14ac:dyDescent="0.25">
      <c r="A7859" t="s">
        <v>109</v>
      </c>
      <c r="B7859">
        <v>11796</v>
      </c>
      <c r="C7859">
        <v>2018</v>
      </c>
      <c r="D7859">
        <v>4</v>
      </c>
      <c r="E7859">
        <v>0.5</v>
      </c>
      <c r="F7859" s="15" t="s">
        <v>44</v>
      </c>
      <c r="G7859" t="str" cm="1">
        <f t="array" aca="1" ref="G7859" ca="1">_xlfn.XLOOKUP(A7859,APPLICATION_NUMBER,APPLICATION_PRIMARY_OWNER)</f>
        <v>W MIDDLETON O'BRIEN</v>
      </c>
      <c r="H7859" cm="1">
        <f t="array" aca="1" ref="H7859" ca="1">SUMIFS(AMOUNT,APPL_ID,A7859,YEAR,C7859,DIVERSION_TYPE,"DIRECT")</f>
        <v>0</v>
      </c>
      <c r="I7859" cm="1">
        <f t="array" aca="1" ref="I7859" ca="1">SUMIFS(AMOUNT,APPL_ID,A7859,YEAR,C7859,DIVERSION_TYPE,"STORAGE")</f>
        <v>0</v>
      </c>
      <c r="J7859">
        <f t="shared" ca="1" si="122"/>
        <v>0</v>
      </c>
      <c r="K7859" s="17" cm="1">
        <f t="array" aca="1" ref="K7859" ca="1">IF(J7859&gt;0,COUNTIFS(AnnualTotalDiversion,J7859,APPL_ID,"&lt;&gt;"&amp;A7859,Owner,G7859,YEAR,C7859)/12,0)</f>
        <v>0</v>
      </c>
    </row>
    <row r="7860" spans="1:11" x14ac:dyDescent="0.25">
      <c r="A7860" t="s">
        <v>109</v>
      </c>
      <c r="B7860">
        <v>11796</v>
      </c>
      <c r="C7860">
        <v>2020</v>
      </c>
      <c r="D7860">
        <v>11</v>
      </c>
      <c r="E7860">
        <v>8.7999999999999995E-2</v>
      </c>
      <c r="F7860" s="15" t="s">
        <v>45</v>
      </c>
      <c r="G7860" t="str" cm="1">
        <f t="array" aca="1" ref="G7860" ca="1">_xlfn.XLOOKUP(A7860,APPLICATION_NUMBER,APPLICATION_PRIMARY_OWNER)</f>
        <v>W MIDDLETON O'BRIEN</v>
      </c>
      <c r="H7860" cm="1">
        <f t="array" aca="1" ref="H7860" ca="1">SUMIFS(AMOUNT,APPL_ID,A7860,YEAR,C7860,DIVERSION_TYPE,"DIRECT")</f>
        <v>1.0559999999999998</v>
      </c>
      <c r="I7860" cm="1">
        <f t="array" aca="1" ref="I7860" ca="1">SUMIFS(AMOUNT,APPL_ID,A7860,YEAR,C7860,DIVERSION_TYPE,"STORAGE")</f>
        <v>0</v>
      </c>
      <c r="J7860">
        <f t="shared" ca="1" si="122"/>
        <v>1.0559999999999998</v>
      </c>
      <c r="K7860" s="17" cm="1">
        <f t="array" aca="1" ref="K7860" ca="1">IF(J7860&gt;0,COUNTIFS(AnnualTotalDiversion,J7860,APPL_ID,"&lt;&gt;"&amp;A7860,Owner,G7860,YEAR,C7860)/12,0)</f>
        <v>0</v>
      </c>
    </row>
    <row r="7861" spans="1:11" x14ac:dyDescent="0.25">
      <c r="A7861" t="s">
        <v>109</v>
      </c>
      <c r="B7861">
        <v>11796</v>
      </c>
      <c r="C7861">
        <v>2019</v>
      </c>
      <c r="D7861">
        <v>4</v>
      </c>
      <c r="E7861">
        <v>0</v>
      </c>
      <c r="F7861" s="15" t="s">
        <v>46</v>
      </c>
      <c r="G7861" t="str" cm="1">
        <f t="array" aca="1" ref="G7861" ca="1">_xlfn.XLOOKUP(A7861,APPLICATION_NUMBER,APPLICATION_PRIMARY_OWNER)</f>
        <v>W MIDDLETON O'BRIEN</v>
      </c>
      <c r="H7861" cm="1">
        <f t="array" aca="1" ref="H7861" ca="1">SUMIFS(AMOUNT,APPL_ID,A7861,YEAR,C7861,DIVERSION_TYPE,"DIRECT")</f>
        <v>1.0559999999999998</v>
      </c>
      <c r="I7861" cm="1">
        <f t="array" aca="1" ref="I7861" ca="1">SUMIFS(AMOUNT,APPL_ID,A7861,YEAR,C7861,DIVERSION_TYPE,"STORAGE")</f>
        <v>0</v>
      </c>
      <c r="J7861">
        <f t="shared" ca="1" si="122"/>
        <v>1.0559999999999998</v>
      </c>
      <c r="K7861" s="17" cm="1">
        <f t="array" aca="1" ref="K7861" ca="1">IF(J7861&gt;0,COUNTIFS(AnnualTotalDiversion,J7861,APPL_ID,"&lt;&gt;"&amp;A7861,Owner,G7861,YEAR,C7861)/12,0)</f>
        <v>0</v>
      </c>
    </row>
    <row r="7862" spans="1:11" x14ac:dyDescent="0.25">
      <c r="A7862" t="s">
        <v>109</v>
      </c>
      <c r="B7862">
        <v>11796</v>
      </c>
      <c r="C7862">
        <v>2020</v>
      </c>
      <c r="D7862">
        <v>4</v>
      </c>
      <c r="E7862">
        <v>8.7999999999999995E-2</v>
      </c>
      <c r="F7862" s="15" t="s">
        <v>44</v>
      </c>
      <c r="G7862" t="str" cm="1">
        <f t="array" aca="1" ref="G7862" ca="1">_xlfn.XLOOKUP(A7862,APPLICATION_NUMBER,APPLICATION_PRIMARY_OWNER)</f>
        <v>W MIDDLETON O'BRIEN</v>
      </c>
      <c r="H7862" cm="1">
        <f t="array" aca="1" ref="H7862" ca="1">SUMIFS(AMOUNT,APPL_ID,A7862,YEAR,C7862,DIVERSION_TYPE,"DIRECT")</f>
        <v>1.0559999999999998</v>
      </c>
      <c r="I7862" cm="1">
        <f t="array" aca="1" ref="I7862" ca="1">SUMIFS(AMOUNT,APPL_ID,A7862,YEAR,C7862,DIVERSION_TYPE,"STORAGE")</f>
        <v>0</v>
      </c>
      <c r="J7862">
        <f t="shared" ca="1" si="122"/>
        <v>1.0559999999999998</v>
      </c>
      <c r="K7862" s="17" cm="1">
        <f t="array" aca="1" ref="K7862" ca="1">IF(J7862&gt;0,COUNTIFS(AnnualTotalDiversion,J7862,APPL_ID,"&lt;&gt;"&amp;A7862,Owner,G7862,YEAR,C7862)/12,0)</f>
        <v>0</v>
      </c>
    </row>
    <row r="7863" spans="1:11" x14ac:dyDescent="0.25">
      <c r="A7863" t="s">
        <v>109</v>
      </c>
      <c r="B7863">
        <v>11796</v>
      </c>
      <c r="C7863">
        <v>2019</v>
      </c>
      <c r="D7863">
        <v>7</v>
      </c>
      <c r="E7863">
        <v>8.7999999999999995E-2</v>
      </c>
      <c r="F7863" s="15" t="s">
        <v>45</v>
      </c>
      <c r="G7863" t="str" cm="1">
        <f t="array" aca="1" ref="G7863" ca="1">_xlfn.XLOOKUP(A7863,APPLICATION_NUMBER,APPLICATION_PRIMARY_OWNER)</f>
        <v>W MIDDLETON O'BRIEN</v>
      </c>
      <c r="H7863" cm="1">
        <f t="array" aca="1" ref="H7863" ca="1">SUMIFS(AMOUNT,APPL_ID,A7863,YEAR,C7863,DIVERSION_TYPE,"DIRECT")</f>
        <v>1.0559999999999998</v>
      </c>
      <c r="I7863" cm="1">
        <f t="array" aca="1" ref="I7863" ca="1">SUMIFS(AMOUNT,APPL_ID,A7863,YEAR,C7863,DIVERSION_TYPE,"STORAGE")</f>
        <v>0</v>
      </c>
      <c r="J7863">
        <f t="shared" ca="1" si="122"/>
        <v>1.0559999999999998</v>
      </c>
      <c r="K7863" s="17" cm="1">
        <f t="array" aca="1" ref="K7863" ca="1">IF(J7863&gt;0,COUNTIFS(AnnualTotalDiversion,J7863,APPL_ID,"&lt;&gt;"&amp;A7863,Owner,G7863,YEAR,C7863)/12,0)</f>
        <v>0</v>
      </c>
    </row>
    <row r="7864" spans="1:11" x14ac:dyDescent="0.25">
      <c r="A7864" t="s">
        <v>109</v>
      </c>
      <c r="B7864">
        <v>11796</v>
      </c>
      <c r="C7864">
        <v>2020</v>
      </c>
      <c r="D7864">
        <v>2</v>
      </c>
      <c r="E7864">
        <v>0</v>
      </c>
      <c r="F7864" s="15" t="s">
        <v>46</v>
      </c>
      <c r="G7864" t="str" cm="1">
        <f t="array" aca="1" ref="G7864" ca="1">_xlfn.XLOOKUP(A7864,APPLICATION_NUMBER,APPLICATION_PRIMARY_OWNER)</f>
        <v>W MIDDLETON O'BRIEN</v>
      </c>
      <c r="H7864" cm="1">
        <f t="array" aca="1" ref="H7864" ca="1">SUMIFS(AMOUNT,APPL_ID,A7864,YEAR,C7864,DIVERSION_TYPE,"DIRECT")</f>
        <v>1.0559999999999998</v>
      </c>
      <c r="I7864" cm="1">
        <f t="array" aca="1" ref="I7864" ca="1">SUMIFS(AMOUNT,APPL_ID,A7864,YEAR,C7864,DIVERSION_TYPE,"STORAGE")</f>
        <v>0</v>
      </c>
      <c r="J7864">
        <f t="shared" ca="1" si="122"/>
        <v>1.0559999999999998</v>
      </c>
      <c r="K7864" s="17" cm="1">
        <f t="array" aca="1" ref="K7864" ca="1">IF(J7864&gt;0,COUNTIFS(AnnualTotalDiversion,J7864,APPL_ID,"&lt;&gt;"&amp;A7864,Owner,G7864,YEAR,C7864)/12,0)</f>
        <v>0</v>
      </c>
    </row>
    <row r="7865" spans="1:11" x14ac:dyDescent="0.25">
      <c r="A7865" t="s">
        <v>109</v>
      </c>
      <c r="B7865">
        <v>11796</v>
      </c>
      <c r="C7865">
        <v>2020</v>
      </c>
      <c r="D7865">
        <v>8</v>
      </c>
      <c r="E7865">
        <v>8.7999999999999995E-2</v>
      </c>
      <c r="F7865" s="15" t="s">
        <v>45</v>
      </c>
      <c r="G7865" t="str" cm="1">
        <f t="array" aca="1" ref="G7865" ca="1">_xlfn.XLOOKUP(A7865,APPLICATION_NUMBER,APPLICATION_PRIMARY_OWNER)</f>
        <v>W MIDDLETON O'BRIEN</v>
      </c>
      <c r="H7865" cm="1">
        <f t="array" aca="1" ref="H7865" ca="1">SUMIFS(AMOUNT,APPL_ID,A7865,YEAR,C7865,DIVERSION_TYPE,"DIRECT")</f>
        <v>1.0559999999999998</v>
      </c>
      <c r="I7865" cm="1">
        <f t="array" aca="1" ref="I7865" ca="1">SUMIFS(AMOUNT,APPL_ID,A7865,YEAR,C7865,DIVERSION_TYPE,"STORAGE")</f>
        <v>0</v>
      </c>
      <c r="J7865">
        <f t="shared" ca="1" si="122"/>
        <v>1.0559999999999998</v>
      </c>
      <c r="K7865" s="17" cm="1">
        <f t="array" aca="1" ref="K7865" ca="1">IF(J7865&gt;0,COUNTIFS(AnnualTotalDiversion,J7865,APPL_ID,"&lt;&gt;"&amp;A7865,Owner,G7865,YEAR,C7865)/12,0)</f>
        <v>0</v>
      </c>
    </row>
    <row r="7866" spans="1:11" x14ac:dyDescent="0.25">
      <c r="A7866" t="s">
        <v>109</v>
      </c>
      <c r="B7866">
        <v>11796</v>
      </c>
      <c r="C7866">
        <v>2020</v>
      </c>
      <c r="D7866">
        <v>2</v>
      </c>
      <c r="E7866">
        <v>8.7999999999999995E-2</v>
      </c>
      <c r="F7866" s="15" t="s">
        <v>45</v>
      </c>
      <c r="G7866" t="str" cm="1">
        <f t="array" aca="1" ref="G7866" ca="1">_xlfn.XLOOKUP(A7866,APPLICATION_NUMBER,APPLICATION_PRIMARY_OWNER)</f>
        <v>W MIDDLETON O'BRIEN</v>
      </c>
      <c r="H7866" cm="1">
        <f t="array" aca="1" ref="H7866" ca="1">SUMIFS(AMOUNT,APPL_ID,A7866,YEAR,C7866,DIVERSION_TYPE,"DIRECT")</f>
        <v>1.0559999999999998</v>
      </c>
      <c r="I7866" cm="1">
        <f t="array" aca="1" ref="I7866" ca="1">SUMIFS(AMOUNT,APPL_ID,A7866,YEAR,C7866,DIVERSION_TYPE,"STORAGE")</f>
        <v>0</v>
      </c>
      <c r="J7866">
        <f t="shared" ca="1" si="122"/>
        <v>1.0559999999999998</v>
      </c>
      <c r="K7866" s="17" cm="1">
        <f t="array" aca="1" ref="K7866" ca="1">IF(J7866&gt;0,COUNTIFS(AnnualTotalDiversion,J7866,APPL_ID,"&lt;&gt;"&amp;A7866,Owner,G7866,YEAR,C7866)/12,0)</f>
        <v>0</v>
      </c>
    </row>
    <row r="7867" spans="1:11" x14ac:dyDescent="0.25">
      <c r="A7867" t="s">
        <v>109</v>
      </c>
      <c r="B7867">
        <v>11796</v>
      </c>
      <c r="C7867">
        <v>2018</v>
      </c>
      <c r="D7867">
        <v>5</v>
      </c>
      <c r="E7867">
        <v>0.5</v>
      </c>
      <c r="F7867" s="15" t="s">
        <v>44</v>
      </c>
      <c r="G7867" t="str" cm="1">
        <f t="array" aca="1" ref="G7867" ca="1">_xlfn.XLOOKUP(A7867,APPLICATION_NUMBER,APPLICATION_PRIMARY_OWNER)</f>
        <v>W MIDDLETON O'BRIEN</v>
      </c>
      <c r="H7867" cm="1">
        <f t="array" aca="1" ref="H7867" ca="1">SUMIFS(AMOUNT,APPL_ID,A7867,YEAR,C7867,DIVERSION_TYPE,"DIRECT")</f>
        <v>0</v>
      </c>
      <c r="I7867" cm="1">
        <f t="array" aca="1" ref="I7867" ca="1">SUMIFS(AMOUNT,APPL_ID,A7867,YEAR,C7867,DIVERSION_TYPE,"STORAGE")</f>
        <v>0</v>
      </c>
      <c r="J7867">
        <f t="shared" ca="1" si="122"/>
        <v>0</v>
      </c>
      <c r="K7867" s="17" cm="1">
        <f t="array" aca="1" ref="K7867" ca="1">IF(J7867&gt;0,COUNTIFS(AnnualTotalDiversion,J7867,APPL_ID,"&lt;&gt;"&amp;A7867,Owner,G7867,YEAR,C7867)/12,0)</f>
        <v>0</v>
      </c>
    </row>
    <row r="7868" spans="1:11" x14ac:dyDescent="0.25">
      <c r="A7868" t="s">
        <v>109</v>
      </c>
      <c r="B7868">
        <v>11796</v>
      </c>
      <c r="C7868">
        <v>2020</v>
      </c>
      <c r="D7868">
        <v>4</v>
      </c>
      <c r="E7868">
        <v>0</v>
      </c>
      <c r="F7868" s="15" t="s">
        <v>46</v>
      </c>
      <c r="G7868" t="str" cm="1">
        <f t="array" aca="1" ref="G7868" ca="1">_xlfn.XLOOKUP(A7868,APPLICATION_NUMBER,APPLICATION_PRIMARY_OWNER)</f>
        <v>W MIDDLETON O'BRIEN</v>
      </c>
      <c r="H7868" cm="1">
        <f t="array" aca="1" ref="H7868" ca="1">SUMIFS(AMOUNT,APPL_ID,A7868,YEAR,C7868,DIVERSION_TYPE,"DIRECT")</f>
        <v>1.0559999999999998</v>
      </c>
      <c r="I7868" cm="1">
        <f t="array" aca="1" ref="I7868" ca="1">SUMIFS(AMOUNT,APPL_ID,A7868,YEAR,C7868,DIVERSION_TYPE,"STORAGE")</f>
        <v>0</v>
      </c>
      <c r="J7868">
        <f t="shared" ca="1" si="122"/>
        <v>1.0559999999999998</v>
      </c>
      <c r="K7868" s="17" cm="1">
        <f t="array" aca="1" ref="K7868" ca="1">IF(J7868&gt;0,COUNTIFS(AnnualTotalDiversion,J7868,APPL_ID,"&lt;&gt;"&amp;A7868,Owner,G7868,YEAR,C7868)/12,0)</f>
        <v>0</v>
      </c>
    </row>
    <row r="7869" spans="1:11" x14ac:dyDescent="0.25">
      <c r="A7869" t="s">
        <v>109</v>
      </c>
      <c r="B7869">
        <v>11796</v>
      </c>
      <c r="C7869">
        <v>2017</v>
      </c>
      <c r="D7869">
        <v>10</v>
      </c>
      <c r="E7869">
        <v>0</v>
      </c>
      <c r="F7869" s="15" t="s">
        <v>45</v>
      </c>
      <c r="G7869" t="str" cm="1">
        <f t="array" aca="1" ref="G7869" ca="1">_xlfn.XLOOKUP(A7869,APPLICATION_NUMBER,APPLICATION_PRIMARY_OWNER)</f>
        <v>W MIDDLETON O'BRIEN</v>
      </c>
      <c r="H7869" cm="1">
        <f t="array" aca="1" ref="H7869" ca="1">SUMIFS(AMOUNT,APPL_ID,A7869,YEAR,C7869,DIVERSION_TYPE,"DIRECT")</f>
        <v>0</v>
      </c>
      <c r="I7869" cm="1">
        <f t="array" aca="1" ref="I7869" ca="1">SUMIFS(AMOUNT,APPL_ID,A7869,YEAR,C7869,DIVERSION_TYPE,"STORAGE")</f>
        <v>0</v>
      </c>
      <c r="J7869">
        <f t="shared" ca="1" si="122"/>
        <v>0</v>
      </c>
      <c r="K7869" s="17" cm="1">
        <f t="array" aca="1" ref="K7869" ca="1">IF(J7869&gt;0,COUNTIFS(AnnualTotalDiversion,J7869,APPL_ID,"&lt;&gt;"&amp;A7869,Owner,G7869,YEAR,C7869)/12,0)</f>
        <v>0</v>
      </c>
    </row>
    <row r="7870" spans="1:11" x14ac:dyDescent="0.25">
      <c r="A7870" t="s">
        <v>109</v>
      </c>
      <c r="B7870">
        <v>11796</v>
      </c>
      <c r="C7870">
        <v>2020</v>
      </c>
      <c r="D7870">
        <v>10</v>
      </c>
      <c r="E7870">
        <v>0</v>
      </c>
      <c r="F7870" s="15" t="s">
        <v>46</v>
      </c>
      <c r="G7870" t="str" cm="1">
        <f t="array" aca="1" ref="G7870" ca="1">_xlfn.XLOOKUP(A7870,APPLICATION_NUMBER,APPLICATION_PRIMARY_OWNER)</f>
        <v>W MIDDLETON O'BRIEN</v>
      </c>
      <c r="H7870" cm="1">
        <f t="array" aca="1" ref="H7870" ca="1">SUMIFS(AMOUNT,APPL_ID,A7870,YEAR,C7870,DIVERSION_TYPE,"DIRECT")</f>
        <v>1.0559999999999998</v>
      </c>
      <c r="I7870" cm="1">
        <f t="array" aca="1" ref="I7870" ca="1">SUMIFS(AMOUNT,APPL_ID,A7870,YEAR,C7870,DIVERSION_TYPE,"STORAGE")</f>
        <v>0</v>
      </c>
      <c r="J7870">
        <f t="shared" ca="1" si="122"/>
        <v>1.0559999999999998</v>
      </c>
      <c r="K7870" s="17" cm="1">
        <f t="array" aca="1" ref="K7870" ca="1">IF(J7870&gt;0,COUNTIFS(AnnualTotalDiversion,J7870,APPL_ID,"&lt;&gt;"&amp;A7870,Owner,G7870,YEAR,C7870)/12,0)</f>
        <v>0</v>
      </c>
    </row>
    <row r="7871" spans="1:11" x14ac:dyDescent="0.25">
      <c r="A7871" t="s">
        <v>109</v>
      </c>
      <c r="B7871">
        <v>11796</v>
      </c>
      <c r="C7871">
        <v>2017</v>
      </c>
      <c r="D7871">
        <v>12</v>
      </c>
      <c r="E7871">
        <v>0</v>
      </c>
      <c r="F7871" s="15" t="s">
        <v>46</v>
      </c>
      <c r="G7871" t="str" cm="1">
        <f t="array" aca="1" ref="G7871" ca="1">_xlfn.XLOOKUP(A7871,APPLICATION_NUMBER,APPLICATION_PRIMARY_OWNER)</f>
        <v>W MIDDLETON O'BRIEN</v>
      </c>
      <c r="H7871" cm="1">
        <f t="array" aca="1" ref="H7871" ca="1">SUMIFS(AMOUNT,APPL_ID,A7871,YEAR,C7871,DIVERSION_TYPE,"DIRECT")</f>
        <v>0</v>
      </c>
      <c r="I7871" cm="1">
        <f t="array" aca="1" ref="I7871" ca="1">SUMIFS(AMOUNT,APPL_ID,A7871,YEAR,C7871,DIVERSION_TYPE,"STORAGE")</f>
        <v>0</v>
      </c>
      <c r="J7871">
        <f t="shared" ca="1" si="122"/>
        <v>0</v>
      </c>
      <c r="K7871" s="17" cm="1">
        <f t="array" aca="1" ref="K7871" ca="1">IF(J7871&gt;0,COUNTIFS(AnnualTotalDiversion,J7871,APPL_ID,"&lt;&gt;"&amp;A7871,Owner,G7871,YEAR,C7871)/12,0)</f>
        <v>0</v>
      </c>
    </row>
    <row r="7872" spans="1:11" x14ac:dyDescent="0.25">
      <c r="A7872" t="s">
        <v>109</v>
      </c>
      <c r="B7872">
        <v>11796</v>
      </c>
      <c r="C7872">
        <v>2019</v>
      </c>
      <c r="D7872">
        <v>5</v>
      </c>
      <c r="E7872">
        <v>8.7999999999999995E-2</v>
      </c>
      <c r="F7872" s="15" t="s">
        <v>44</v>
      </c>
      <c r="G7872" t="str" cm="1">
        <f t="array" aca="1" ref="G7872" ca="1">_xlfn.XLOOKUP(A7872,APPLICATION_NUMBER,APPLICATION_PRIMARY_OWNER)</f>
        <v>W MIDDLETON O'BRIEN</v>
      </c>
      <c r="H7872" cm="1">
        <f t="array" aca="1" ref="H7872" ca="1">SUMIFS(AMOUNT,APPL_ID,A7872,YEAR,C7872,DIVERSION_TYPE,"DIRECT")</f>
        <v>1.0559999999999998</v>
      </c>
      <c r="I7872" cm="1">
        <f t="array" aca="1" ref="I7872" ca="1">SUMIFS(AMOUNT,APPL_ID,A7872,YEAR,C7872,DIVERSION_TYPE,"STORAGE")</f>
        <v>0</v>
      </c>
      <c r="J7872">
        <f t="shared" ca="1" si="122"/>
        <v>1.0559999999999998</v>
      </c>
      <c r="K7872" s="17" cm="1">
        <f t="array" aca="1" ref="K7872" ca="1">IF(J7872&gt;0,COUNTIFS(AnnualTotalDiversion,J7872,APPL_ID,"&lt;&gt;"&amp;A7872,Owner,G7872,YEAR,C7872)/12,0)</f>
        <v>0</v>
      </c>
    </row>
    <row r="7873" spans="1:11" x14ac:dyDescent="0.25">
      <c r="A7873" t="s">
        <v>109</v>
      </c>
      <c r="B7873">
        <v>11796</v>
      </c>
      <c r="C7873">
        <v>2018</v>
      </c>
      <c r="D7873">
        <v>8</v>
      </c>
      <c r="E7873">
        <v>0</v>
      </c>
      <c r="F7873" s="15" t="s">
        <v>45</v>
      </c>
      <c r="G7873" t="str" cm="1">
        <f t="array" aca="1" ref="G7873" ca="1">_xlfn.XLOOKUP(A7873,APPLICATION_NUMBER,APPLICATION_PRIMARY_OWNER)</f>
        <v>W MIDDLETON O'BRIEN</v>
      </c>
      <c r="H7873" cm="1">
        <f t="array" aca="1" ref="H7873" ca="1">SUMIFS(AMOUNT,APPL_ID,A7873,YEAR,C7873,DIVERSION_TYPE,"DIRECT")</f>
        <v>0</v>
      </c>
      <c r="I7873" cm="1">
        <f t="array" aca="1" ref="I7873" ca="1">SUMIFS(AMOUNT,APPL_ID,A7873,YEAR,C7873,DIVERSION_TYPE,"STORAGE")</f>
        <v>0</v>
      </c>
      <c r="J7873">
        <f t="shared" ca="1" si="122"/>
        <v>0</v>
      </c>
      <c r="K7873" s="17" cm="1">
        <f t="array" aca="1" ref="K7873" ca="1">IF(J7873&gt;0,COUNTIFS(AnnualTotalDiversion,J7873,APPL_ID,"&lt;&gt;"&amp;A7873,Owner,G7873,YEAR,C7873)/12,0)</f>
        <v>0</v>
      </c>
    </row>
    <row r="7874" spans="1:11" x14ac:dyDescent="0.25">
      <c r="A7874" t="s">
        <v>109</v>
      </c>
      <c r="B7874">
        <v>11796</v>
      </c>
      <c r="C7874">
        <v>2017</v>
      </c>
      <c r="D7874">
        <v>12</v>
      </c>
      <c r="E7874">
        <v>0</v>
      </c>
      <c r="F7874" s="15" t="s">
        <v>45</v>
      </c>
      <c r="G7874" t="str" cm="1">
        <f t="array" aca="1" ref="G7874" ca="1">_xlfn.XLOOKUP(A7874,APPLICATION_NUMBER,APPLICATION_PRIMARY_OWNER)</f>
        <v>W MIDDLETON O'BRIEN</v>
      </c>
      <c r="H7874" cm="1">
        <f t="array" aca="1" ref="H7874" ca="1">SUMIFS(AMOUNT,APPL_ID,A7874,YEAR,C7874,DIVERSION_TYPE,"DIRECT")</f>
        <v>0</v>
      </c>
      <c r="I7874" cm="1">
        <f t="array" aca="1" ref="I7874" ca="1">SUMIFS(AMOUNT,APPL_ID,A7874,YEAR,C7874,DIVERSION_TYPE,"STORAGE")</f>
        <v>0</v>
      </c>
      <c r="J7874">
        <f t="shared" ca="1" si="122"/>
        <v>0</v>
      </c>
      <c r="K7874" s="17" cm="1">
        <f t="array" aca="1" ref="K7874" ca="1">IF(J7874&gt;0,COUNTIFS(AnnualTotalDiversion,J7874,APPL_ID,"&lt;&gt;"&amp;A7874,Owner,G7874,YEAR,C7874)/12,0)</f>
        <v>0</v>
      </c>
    </row>
    <row r="7875" spans="1:11" x14ac:dyDescent="0.25">
      <c r="A7875" t="s">
        <v>109</v>
      </c>
      <c r="B7875">
        <v>11796</v>
      </c>
      <c r="C7875">
        <v>2020</v>
      </c>
      <c r="D7875">
        <v>11</v>
      </c>
      <c r="E7875">
        <v>8.7999999999999995E-2</v>
      </c>
      <c r="F7875" s="15" t="s">
        <v>44</v>
      </c>
      <c r="G7875" t="str" cm="1">
        <f t="array" aca="1" ref="G7875" ca="1">_xlfn.XLOOKUP(A7875,APPLICATION_NUMBER,APPLICATION_PRIMARY_OWNER)</f>
        <v>W MIDDLETON O'BRIEN</v>
      </c>
      <c r="H7875" cm="1">
        <f t="array" aca="1" ref="H7875" ca="1">SUMIFS(AMOUNT,APPL_ID,A7875,YEAR,C7875,DIVERSION_TYPE,"DIRECT")</f>
        <v>1.0559999999999998</v>
      </c>
      <c r="I7875" cm="1">
        <f t="array" aca="1" ref="I7875" ca="1">SUMIFS(AMOUNT,APPL_ID,A7875,YEAR,C7875,DIVERSION_TYPE,"STORAGE")</f>
        <v>0</v>
      </c>
      <c r="J7875">
        <f t="shared" ca="1" si="122"/>
        <v>1.0559999999999998</v>
      </c>
      <c r="K7875" s="17" cm="1">
        <f t="array" aca="1" ref="K7875" ca="1">IF(J7875&gt;0,COUNTIFS(AnnualTotalDiversion,J7875,APPL_ID,"&lt;&gt;"&amp;A7875,Owner,G7875,YEAR,C7875)/12,0)</f>
        <v>0</v>
      </c>
    </row>
    <row r="7876" spans="1:11" x14ac:dyDescent="0.25">
      <c r="A7876" t="s">
        <v>109</v>
      </c>
      <c r="B7876">
        <v>11796</v>
      </c>
      <c r="C7876">
        <v>2019</v>
      </c>
      <c r="D7876">
        <v>3</v>
      </c>
      <c r="E7876">
        <v>8.7999999999999995E-2</v>
      </c>
      <c r="F7876" s="15" t="s">
        <v>45</v>
      </c>
      <c r="G7876" t="str" cm="1">
        <f t="array" aca="1" ref="G7876" ca="1">_xlfn.XLOOKUP(A7876,APPLICATION_NUMBER,APPLICATION_PRIMARY_OWNER)</f>
        <v>W MIDDLETON O'BRIEN</v>
      </c>
      <c r="H7876" cm="1">
        <f t="array" aca="1" ref="H7876" ca="1">SUMIFS(AMOUNT,APPL_ID,A7876,YEAR,C7876,DIVERSION_TYPE,"DIRECT")</f>
        <v>1.0559999999999998</v>
      </c>
      <c r="I7876" cm="1">
        <f t="array" aca="1" ref="I7876" ca="1">SUMIFS(AMOUNT,APPL_ID,A7876,YEAR,C7876,DIVERSION_TYPE,"STORAGE")</f>
        <v>0</v>
      </c>
      <c r="J7876">
        <f t="shared" ca="1" si="122"/>
        <v>1.0559999999999998</v>
      </c>
      <c r="K7876" s="17" cm="1">
        <f t="array" aca="1" ref="K7876" ca="1">IF(J7876&gt;0,COUNTIFS(AnnualTotalDiversion,J7876,APPL_ID,"&lt;&gt;"&amp;A7876,Owner,G7876,YEAR,C7876)/12,0)</f>
        <v>0</v>
      </c>
    </row>
    <row r="7877" spans="1:11" x14ac:dyDescent="0.25">
      <c r="A7877" t="s">
        <v>109</v>
      </c>
      <c r="B7877">
        <v>11796</v>
      </c>
      <c r="C7877">
        <v>2017</v>
      </c>
      <c r="D7877">
        <v>9</v>
      </c>
      <c r="E7877">
        <v>0</v>
      </c>
      <c r="F7877" s="15" t="s">
        <v>46</v>
      </c>
      <c r="G7877" t="str" cm="1">
        <f t="array" aca="1" ref="G7877" ca="1">_xlfn.XLOOKUP(A7877,APPLICATION_NUMBER,APPLICATION_PRIMARY_OWNER)</f>
        <v>W MIDDLETON O'BRIEN</v>
      </c>
      <c r="H7877" cm="1">
        <f t="array" aca="1" ref="H7877" ca="1">SUMIFS(AMOUNT,APPL_ID,A7877,YEAR,C7877,DIVERSION_TYPE,"DIRECT")</f>
        <v>0</v>
      </c>
      <c r="I7877" cm="1">
        <f t="array" aca="1" ref="I7877" ca="1">SUMIFS(AMOUNT,APPL_ID,A7877,YEAR,C7877,DIVERSION_TYPE,"STORAGE")</f>
        <v>0</v>
      </c>
      <c r="J7877">
        <f t="shared" ref="J7877:J7940" ca="1" si="123">SUM(H7877:I7877)</f>
        <v>0</v>
      </c>
      <c r="K7877" s="17" cm="1">
        <f t="array" aca="1" ref="K7877" ca="1">IF(J7877&gt;0,COUNTIFS(AnnualTotalDiversion,J7877,APPL_ID,"&lt;&gt;"&amp;A7877,Owner,G7877,YEAR,C7877)/12,0)</f>
        <v>0</v>
      </c>
    </row>
    <row r="7878" spans="1:11" x14ac:dyDescent="0.25">
      <c r="A7878" t="s">
        <v>109</v>
      </c>
      <c r="B7878">
        <v>11796</v>
      </c>
      <c r="C7878">
        <v>2019</v>
      </c>
      <c r="D7878">
        <v>5</v>
      </c>
      <c r="E7878">
        <v>0</v>
      </c>
      <c r="F7878" s="15" t="s">
        <v>46</v>
      </c>
      <c r="G7878" t="str" cm="1">
        <f t="array" aca="1" ref="G7878" ca="1">_xlfn.XLOOKUP(A7878,APPLICATION_NUMBER,APPLICATION_PRIMARY_OWNER)</f>
        <v>W MIDDLETON O'BRIEN</v>
      </c>
      <c r="H7878" cm="1">
        <f t="array" aca="1" ref="H7878" ca="1">SUMIFS(AMOUNT,APPL_ID,A7878,YEAR,C7878,DIVERSION_TYPE,"DIRECT")</f>
        <v>1.0559999999999998</v>
      </c>
      <c r="I7878" cm="1">
        <f t="array" aca="1" ref="I7878" ca="1">SUMIFS(AMOUNT,APPL_ID,A7878,YEAR,C7878,DIVERSION_TYPE,"STORAGE")</f>
        <v>0</v>
      </c>
      <c r="J7878">
        <f t="shared" ca="1" si="123"/>
        <v>1.0559999999999998</v>
      </c>
      <c r="K7878" s="17" cm="1">
        <f t="array" aca="1" ref="K7878" ca="1">IF(J7878&gt;0,COUNTIFS(AnnualTotalDiversion,J7878,APPL_ID,"&lt;&gt;"&amp;A7878,Owner,G7878,YEAR,C7878)/12,0)</f>
        <v>0</v>
      </c>
    </row>
    <row r="7879" spans="1:11" x14ac:dyDescent="0.25">
      <c r="A7879" t="s">
        <v>109</v>
      </c>
      <c r="B7879">
        <v>11796</v>
      </c>
      <c r="C7879">
        <v>2018</v>
      </c>
      <c r="D7879">
        <v>11</v>
      </c>
      <c r="E7879">
        <v>0</v>
      </c>
      <c r="F7879" s="15" t="s">
        <v>45</v>
      </c>
      <c r="G7879" t="str" cm="1">
        <f t="array" aca="1" ref="G7879" ca="1">_xlfn.XLOOKUP(A7879,APPLICATION_NUMBER,APPLICATION_PRIMARY_OWNER)</f>
        <v>W MIDDLETON O'BRIEN</v>
      </c>
      <c r="H7879" cm="1">
        <f t="array" aca="1" ref="H7879" ca="1">SUMIFS(AMOUNT,APPL_ID,A7879,YEAR,C7879,DIVERSION_TYPE,"DIRECT")</f>
        <v>0</v>
      </c>
      <c r="I7879" cm="1">
        <f t="array" aca="1" ref="I7879" ca="1">SUMIFS(AMOUNT,APPL_ID,A7879,YEAR,C7879,DIVERSION_TYPE,"STORAGE")</f>
        <v>0</v>
      </c>
      <c r="J7879">
        <f t="shared" ca="1" si="123"/>
        <v>0</v>
      </c>
      <c r="K7879" s="17" cm="1">
        <f t="array" aca="1" ref="K7879" ca="1">IF(J7879&gt;0,COUNTIFS(AnnualTotalDiversion,J7879,APPL_ID,"&lt;&gt;"&amp;A7879,Owner,G7879,YEAR,C7879)/12,0)</f>
        <v>0</v>
      </c>
    </row>
    <row r="7880" spans="1:11" x14ac:dyDescent="0.25">
      <c r="A7880" t="s">
        <v>109</v>
      </c>
      <c r="B7880">
        <v>11796</v>
      </c>
      <c r="C7880">
        <v>2019</v>
      </c>
      <c r="D7880">
        <v>6</v>
      </c>
      <c r="E7880">
        <v>0</v>
      </c>
      <c r="F7880" s="15" t="s">
        <v>46</v>
      </c>
      <c r="G7880" t="str" cm="1">
        <f t="array" aca="1" ref="G7880" ca="1">_xlfn.XLOOKUP(A7880,APPLICATION_NUMBER,APPLICATION_PRIMARY_OWNER)</f>
        <v>W MIDDLETON O'BRIEN</v>
      </c>
      <c r="H7880" cm="1">
        <f t="array" aca="1" ref="H7880" ca="1">SUMIFS(AMOUNT,APPL_ID,A7880,YEAR,C7880,DIVERSION_TYPE,"DIRECT")</f>
        <v>1.0559999999999998</v>
      </c>
      <c r="I7880" cm="1">
        <f t="array" aca="1" ref="I7880" ca="1">SUMIFS(AMOUNT,APPL_ID,A7880,YEAR,C7880,DIVERSION_TYPE,"STORAGE")</f>
        <v>0</v>
      </c>
      <c r="J7880">
        <f t="shared" ca="1" si="123"/>
        <v>1.0559999999999998</v>
      </c>
      <c r="K7880" s="17" cm="1">
        <f t="array" aca="1" ref="K7880" ca="1">IF(J7880&gt;0,COUNTIFS(AnnualTotalDiversion,J7880,APPL_ID,"&lt;&gt;"&amp;A7880,Owner,G7880,YEAR,C7880)/12,0)</f>
        <v>0</v>
      </c>
    </row>
    <row r="7881" spans="1:11" x14ac:dyDescent="0.25">
      <c r="A7881" t="s">
        <v>109</v>
      </c>
      <c r="B7881">
        <v>11796</v>
      </c>
      <c r="C7881">
        <v>2019</v>
      </c>
      <c r="D7881">
        <v>6</v>
      </c>
      <c r="E7881">
        <v>8.7999999999999995E-2</v>
      </c>
      <c r="F7881" s="15" t="s">
        <v>44</v>
      </c>
      <c r="G7881" t="str" cm="1">
        <f t="array" aca="1" ref="G7881" ca="1">_xlfn.XLOOKUP(A7881,APPLICATION_NUMBER,APPLICATION_PRIMARY_OWNER)</f>
        <v>W MIDDLETON O'BRIEN</v>
      </c>
      <c r="H7881" cm="1">
        <f t="array" aca="1" ref="H7881" ca="1">SUMIFS(AMOUNT,APPL_ID,A7881,YEAR,C7881,DIVERSION_TYPE,"DIRECT")</f>
        <v>1.0559999999999998</v>
      </c>
      <c r="I7881" cm="1">
        <f t="array" aca="1" ref="I7881" ca="1">SUMIFS(AMOUNT,APPL_ID,A7881,YEAR,C7881,DIVERSION_TYPE,"STORAGE")</f>
        <v>0</v>
      </c>
      <c r="J7881">
        <f t="shared" ca="1" si="123"/>
        <v>1.0559999999999998</v>
      </c>
      <c r="K7881" s="17" cm="1">
        <f t="array" aca="1" ref="K7881" ca="1">IF(J7881&gt;0,COUNTIFS(AnnualTotalDiversion,J7881,APPL_ID,"&lt;&gt;"&amp;A7881,Owner,G7881,YEAR,C7881)/12,0)</f>
        <v>0</v>
      </c>
    </row>
    <row r="7882" spans="1:11" x14ac:dyDescent="0.25">
      <c r="A7882" t="s">
        <v>109</v>
      </c>
      <c r="B7882">
        <v>11796</v>
      </c>
      <c r="C7882">
        <v>2019</v>
      </c>
      <c r="D7882">
        <v>2</v>
      </c>
      <c r="E7882">
        <v>0</v>
      </c>
      <c r="F7882" s="15" t="s">
        <v>46</v>
      </c>
      <c r="G7882" t="str" cm="1">
        <f t="array" aca="1" ref="G7882" ca="1">_xlfn.XLOOKUP(A7882,APPLICATION_NUMBER,APPLICATION_PRIMARY_OWNER)</f>
        <v>W MIDDLETON O'BRIEN</v>
      </c>
      <c r="H7882" cm="1">
        <f t="array" aca="1" ref="H7882" ca="1">SUMIFS(AMOUNT,APPL_ID,A7882,YEAR,C7882,DIVERSION_TYPE,"DIRECT")</f>
        <v>1.0559999999999998</v>
      </c>
      <c r="I7882" cm="1">
        <f t="array" aca="1" ref="I7882" ca="1">SUMIFS(AMOUNT,APPL_ID,A7882,YEAR,C7882,DIVERSION_TYPE,"STORAGE")</f>
        <v>0</v>
      </c>
      <c r="J7882">
        <f t="shared" ca="1" si="123"/>
        <v>1.0559999999999998</v>
      </c>
      <c r="K7882" s="17" cm="1">
        <f t="array" aca="1" ref="K7882" ca="1">IF(J7882&gt;0,COUNTIFS(AnnualTotalDiversion,J7882,APPL_ID,"&lt;&gt;"&amp;A7882,Owner,G7882,YEAR,C7882)/12,0)</f>
        <v>0</v>
      </c>
    </row>
    <row r="7883" spans="1:11" x14ac:dyDescent="0.25">
      <c r="A7883" t="s">
        <v>109</v>
      </c>
      <c r="B7883">
        <v>11796</v>
      </c>
      <c r="C7883">
        <v>2020</v>
      </c>
      <c r="D7883">
        <v>12</v>
      </c>
      <c r="E7883">
        <v>8.7999999999999995E-2</v>
      </c>
      <c r="F7883" s="15" t="s">
        <v>45</v>
      </c>
      <c r="G7883" t="str" cm="1">
        <f t="array" aca="1" ref="G7883" ca="1">_xlfn.XLOOKUP(A7883,APPLICATION_NUMBER,APPLICATION_PRIMARY_OWNER)</f>
        <v>W MIDDLETON O'BRIEN</v>
      </c>
      <c r="H7883" cm="1">
        <f t="array" aca="1" ref="H7883" ca="1">SUMIFS(AMOUNT,APPL_ID,A7883,YEAR,C7883,DIVERSION_TYPE,"DIRECT")</f>
        <v>1.0559999999999998</v>
      </c>
      <c r="I7883" cm="1">
        <f t="array" aca="1" ref="I7883" ca="1">SUMIFS(AMOUNT,APPL_ID,A7883,YEAR,C7883,DIVERSION_TYPE,"STORAGE")</f>
        <v>0</v>
      </c>
      <c r="J7883">
        <f t="shared" ca="1" si="123"/>
        <v>1.0559999999999998</v>
      </c>
      <c r="K7883" s="17" cm="1">
        <f t="array" aca="1" ref="K7883" ca="1">IF(J7883&gt;0,COUNTIFS(AnnualTotalDiversion,J7883,APPL_ID,"&lt;&gt;"&amp;A7883,Owner,G7883,YEAR,C7883)/12,0)</f>
        <v>0</v>
      </c>
    </row>
    <row r="7884" spans="1:11" x14ac:dyDescent="0.25">
      <c r="A7884" t="s">
        <v>109</v>
      </c>
      <c r="B7884">
        <v>11796</v>
      </c>
      <c r="C7884">
        <v>2018</v>
      </c>
      <c r="D7884">
        <v>5</v>
      </c>
      <c r="E7884">
        <v>0</v>
      </c>
      <c r="F7884" s="15" t="s">
        <v>46</v>
      </c>
      <c r="G7884" t="str" cm="1">
        <f t="array" aca="1" ref="G7884" ca="1">_xlfn.XLOOKUP(A7884,APPLICATION_NUMBER,APPLICATION_PRIMARY_OWNER)</f>
        <v>W MIDDLETON O'BRIEN</v>
      </c>
      <c r="H7884" cm="1">
        <f t="array" aca="1" ref="H7884" ca="1">SUMIFS(AMOUNT,APPL_ID,A7884,YEAR,C7884,DIVERSION_TYPE,"DIRECT")</f>
        <v>0</v>
      </c>
      <c r="I7884" cm="1">
        <f t="array" aca="1" ref="I7884" ca="1">SUMIFS(AMOUNT,APPL_ID,A7884,YEAR,C7884,DIVERSION_TYPE,"STORAGE")</f>
        <v>0</v>
      </c>
      <c r="J7884">
        <f t="shared" ca="1" si="123"/>
        <v>0</v>
      </c>
      <c r="K7884" s="17" cm="1">
        <f t="array" aca="1" ref="K7884" ca="1">IF(J7884&gt;0,COUNTIFS(AnnualTotalDiversion,J7884,APPL_ID,"&lt;&gt;"&amp;A7884,Owner,G7884,YEAR,C7884)/12,0)</f>
        <v>0</v>
      </c>
    </row>
    <row r="7885" spans="1:11" x14ac:dyDescent="0.25">
      <c r="A7885" t="s">
        <v>109</v>
      </c>
      <c r="B7885">
        <v>11796</v>
      </c>
      <c r="C7885">
        <v>2017</v>
      </c>
      <c r="D7885">
        <v>5</v>
      </c>
      <c r="E7885">
        <v>0</v>
      </c>
      <c r="F7885" s="15" t="s">
        <v>46</v>
      </c>
      <c r="G7885" t="str" cm="1">
        <f t="array" aca="1" ref="G7885" ca="1">_xlfn.XLOOKUP(A7885,APPLICATION_NUMBER,APPLICATION_PRIMARY_OWNER)</f>
        <v>W MIDDLETON O'BRIEN</v>
      </c>
      <c r="H7885" cm="1">
        <f t="array" aca="1" ref="H7885" ca="1">SUMIFS(AMOUNT,APPL_ID,A7885,YEAR,C7885,DIVERSION_TYPE,"DIRECT")</f>
        <v>0</v>
      </c>
      <c r="I7885" cm="1">
        <f t="array" aca="1" ref="I7885" ca="1">SUMIFS(AMOUNT,APPL_ID,A7885,YEAR,C7885,DIVERSION_TYPE,"STORAGE")</f>
        <v>0</v>
      </c>
      <c r="J7885">
        <f t="shared" ca="1" si="123"/>
        <v>0</v>
      </c>
      <c r="K7885" s="17" cm="1">
        <f t="array" aca="1" ref="K7885" ca="1">IF(J7885&gt;0,COUNTIFS(AnnualTotalDiversion,J7885,APPL_ID,"&lt;&gt;"&amp;A7885,Owner,G7885,YEAR,C7885)/12,0)</f>
        <v>0</v>
      </c>
    </row>
    <row r="7886" spans="1:11" x14ac:dyDescent="0.25">
      <c r="A7886" t="s">
        <v>109</v>
      </c>
      <c r="B7886">
        <v>11796</v>
      </c>
      <c r="C7886">
        <v>2017</v>
      </c>
      <c r="D7886">
        <v>5</v>
      </c>
      <c r="E7886">
        <v>0</v>
      </c>
      <c r="F7886" s="15" t="s">
        <v>44</v>
      </c>
      <c r="G7886" t="str" cm="1">
        <f t="array" aca="1" ref="G7886" ca="1">_xlfn.XLOOKUP(A7886,APPLICATION_NUMBER,APPLICATION_PRIMARY_OWNER)</f>
        <v>W MIDDLETON O'BRIEN</v>
      </c>
      <c r="H7886" cm="1">
        <f t="array" aca="1" ref="H7886" ca="1">SUMIFS(AMOUNT,APPL_ID,A7886,YEAR,C7886,DIVERSION_TYPE,"DIRECT")</f>
        <v>0</v>
      </c>
      <c r="I7886" cm="1">
        <f t="array" aca="1" ref="I7886" ca="1">SUMIFS(AMOUNT,APPL_ID,A7886,YEAR,C7886,DIVERSION_TYPE,"STORAGE")</f>
        <v>0</v>
      </c>
      <c r="J7886">
        <f t="shared" ca="1" si="123"/>
        <v>0</v>
      </c>
      <c r="K7886" s="17" cm="1">
        <f t="array" aca="1" ref="K7886" ca="1">IF(J7886&gt;0,COUNTIFS(AnnualTotalDiversion,J7886,APPL_ID,"&lt;&gt;"&amp;A7886,Owner,G7886,YEAR,C7886)/12,0)</f>
        <v>0</v>
      </c>
    </row>
    <row r="7887" spans="1:11" x14ac:dyDescent="0.25">
      <c r="A7887" t="s">
        <v>109</v>
      </c>
      <c r="B7887">
        <v>11796</v>
      </c>
      <c r="C7887">
        <v>2017</v>
      </c>
      <c r="D7887">
        <v>10</v>
      </c>
      <c r="E7887">
        <v>0</v>
      </c>
      <c r="F7887" s="15" t="s">
        <v>46</v>
      </c>
      <c r="G7887" t="str" cm="1">
        <f t="array" aca="1" ref="G7887" ca="1">_xlfn.XLOOKUP(A7887,APPLICATION_NUMBER,APPLICATION_PRIMARY_OWNER)</f>
        <v>W MIDDLETON O'BRIEN</v>
      </c>
      <c r="H7887" cm="1">
        <f t="array" aca="1" ref="H7887" ca="1">SUMIFS(AMOUNT,APPL_ID,A7887,YEAR,C7887,DIVERSION_TYPE,"DIRECT")</f>
        <v>0</v>
      </c>
      <c r="I7887" cm="1">
        <f t="array" aca="1" ref="I7887" ca="1">SUMIFS(AMOUNT,APPL_ID,A7887,YEAR,C7887,DIVERSION_TYPE,"STORAGE")</f>
        <v>0</v>
      </c>
      <c r="J7887">
        <f t="shared" ca="1" si="123"/>
        <v>0</v>
      </c>
      <c r="K7887" s="17" cm="1">
        <f t="array" aca="1" ref="K7887" ca="1">IF(J7887&gt;0,COUNTIFS(AnnualTotalDiversion,J7887,APPL_ID,"&lt;&gt;"&amp;A7887,Owner,G7887,YEAR,C7887)/12,0)</f>
        <v>0</v>
      </c>
    </row>
    <row r="7888" spans="1:11" x14ac:dyDescent="0.25">
      <c r="A7888" t="s">
        <v>109</v>
      </c>
      <c r="B7888">
        <v>11796</v>
      </c>
      <c r="C7888">
        <v>2019</v>
      </c>
      <c r="D7888">
        <v>11</v>
      </c>
      <c r="E7888">
        <v>8.7999999999999995E-2</v>
      </c>
      <c r="F7888" s="15" t="s">
        <v>44</v>
      </c>
      <c r="G7888" t="str" cm="1">
        <f t="array" aca="1" ref="G7888" ca="1">_xlfn.XLOOKUP(A7888,APPLICATION_NUMBER,APPLICATION_PRIMARY_OWNER)</f>
        <v>W MIDDLETON O'BRIEN</v>
      </c>
      <c r="H7888" cm="1">
        <f t="array" aca="1" ref="H7888" ca="1">SUMIFS(AMOUNT,APPL_ID,A7888,YEAR,C7888,DIVERSION_TYPE,"DIRECT")</f>
        <v>1.0559999999999998</v>
      </c>
      <c r="I7888" cm="1">
        <f t="array" aca="1" ref="I7888" ca="1">SUMIFS(AMOUNT,APPL_ID,A7888,YEAR,C7888,DIVERSION_TYPE,"STORAGE")</f>
        <v>0</v>
      </c>
      <c r="J7888">
        <f t="shared" ca="1" si="123"/>
        <v>1.0559999999999998</v>
      </c>
      <c r="K7888" s="17" cm="1">
        <f t="array" aca="1" ref="K7888" ca="1">IF(J7888&gt;0,COUNTIFS(AnnualTotalDiversion,J7888,APPL_ID,"&lt;&gt;"&amp;A7888,Owner,G7888,YEAR,C7888)/12,0)</f>
        <v>0</v>
      </c>
    </row>
    <row r="7889" spans="1:11" x14ac:dyDescent="0.25">
      <c r="A7889" t="s">
        <v>109</v>
      </c>
      <c r="B7889">
        <v>11796</v>
      </c>
      <c r="C7889">
        <v>2019</v>
      </c>
      <c r="D7889">
        <v>5</v>
      </c>
      <c r="E7889">
        <v>8.7999999999999995E-2</v>
      </c>
      <c r="F7889" s="15" t="s">
        <v>45</v>
      </c>
      <c r="G7889" t="str" cm="1">
        <f t="array" aca="1" ref="G7889" ca="1">_xlfn.XLOOKUP(A7889,APPLICATION_NUMBER,APPLICATION_PRIMARY_OWNER)</f>
        <v>W MIDDLETON O'BRIEN</v>
      </c>
      <c r="H7889" cm="1">
        <f t="array" aca="1" ref="H7889" ca="1">SUMIFS(AMOUNT,APPL_ID,A7889,YEAR,C7889,DIVERSION_TYPE,"DIRECT")</f>
        <v>1.0559999999999998</v>
      </c>
      <c r="I7889" cm="1">
        <f t="array" aca="1" ref="I7889" ca="1">SUMIFS(AMOUNT,APPL_ID,A7889,YEAR,C7889,DIVERSION_TYPE,"STORAGE")</f>
        <v>0</v>
      </c>
      <c r="J7889">
        <f t="shared" ca="1" si="123"/>
        <v>1.0559999999999998</v>
      </c>
      <c r="K7889" s="17" cm="1">
        <f t="array" aca="1" ref="K7889" ca="1">IF(J7889&gt;0,COUNTIFS(AnnualTotalDiversion,J7889,APPL_ID,"&lt;&gt;"&amp;A7889,Owner,G7889,YEAR,C7889)/12,0)</f>
        <v>0</v>
      </c>
    </row>
    <row r="7890" spans="1:11" x14ac:dyDescent="0.25">
      <c r="A7890" t="s">
        <v>109</v>
      </c>
      <c r="B7890">
        <v>11796</v>
      </c>
      <c r="C7890">
        <v>2019</v>
      </c>
      <c r="D7890">
        <v>4</v>
      </c>
      <c r="E7890">
        <v>8.7999999999999995E-2</v>
      </c>
      <c r="F7890" s="15" t="s">
        <v>45</v>
      </c>
      <c r="G7890" t="str" cm="1">
        <f t="array" aca="1" ref="G7890" ca="1">_xlfn.XLOOKUP(A7890,APPLICATION_NUMBER,APPLICATION_PRIMARY_OWNER)</f>
        <v>W MIDDLETON O'BRIEN</v>
      </c>
      <c r="H7890" cm="1">
        <f t="array" aca="1" ref="H7890" ca="1">SUMIFS(AMOUNT,APPL_ID,A7890,YEAR,C7890,DIVERSION_TYPE,"DIRECT")</f>
        <v>1.0559999999999998</v>
      </c>
      <c r="I7890" cm="1">
        <f t="array" aca="1" ref="I7890" ca="1">SUMIFS(AMOUNT,APPL_ID,A7890,YEAR,C7890,DIVERSION_TYPE,"STORAGE")</f>
        <v>0</v>
      </c>
      <c r="J7890">
        <f t="shared" ca="1" si="123"/>
        <v>1.0559999999999998</v>
      </c>
      <c r="K7890" s="17" cm="1">
        <f t="array" aca="1" ref="K7890" ca="1">IF(J7890&gt;0,COUNTIFS(AnnualTotalDiversion,J7890,APPL_ID,"&lt;&gt;"&amp;A7890,Owner,G7890,YEAR,C7890)/12,0)</f>
        <v>0</v>
      </c>
    </row>
    <row r="7891" spans="1:11" x14ac:dyDescent="0.25">
      <c r="A7891" t="s">
        <v>109</v>
      </c>
      <c r="B7891">
        <v>11796</v>
      </c>
      <c r="C7891">
        <v>2019</v>
      </c>
      <c r="D7891">
        <v>7</v>
      </c>
      <c r="E7891">
        <v>8.7999999999999995E-2</v>
      </c>
      <c r="F7891" s="15" t="s">
        <v>44</v>
      </c>
      <c r="G7891" t="str" cm="1">
        <f t="array" aca="1" ref="G7891" ca="1">_xlfn.XLOOKUP(A7891,APPLICATION_NUMBER,APPLICATION_PRIMARY_OWNER)</f>
        <v>W MIDDLETON O'BRIEN</v>
      </c>
      <c r="H7891" cm="1">
        <f t="array" aca="1" ref="H7891" ca="1">SUMIFS(AMOUNT,APPL_ID,A7891,YEAR,C7891,DIVERSION_TYPE,"DIRECT")</f>
        <v>1.0559999999999998</v>
      </c>
      <c r="I7891" cm="1">
        <f t="array" aca="1" ref="I7891" ca="1">SUMIFS(AMOUNT,APPL_ID,A7891,YEAR,C7891,DIVERSION_TYPE,"STORAGE")</f>
        <v>0</v>
      </c>
      <c r="J7891">
        <f t="shared" ca="1" si="123"/>
        <v>1.0559999999999998</v>
      </c>
      <c r="K7891" s="17" cm="1">
        <f t="array" aca="1" ref="K7891" ca="1">IF(J7891&gt;0,COUNTIFS(AnnualTotalDiversion,J7891,APPL_ID,"&lt;&gt;"&amp;A7891,Owner,G7891,YEAR,C7891)/12,0)</f>
        <v>0</v>
      </c>
    </row>
    <row r="7892" spans="1:11" x14ac:dyDescent="0.25">
      <c r="A7892" t="s">
        <v>109</v>
      </c>
      <c r="B7892">
        <v>11796</v>
      </c>
      <c r="C7892">
        <v>2017</v>
      </c>
      <c r="D7892">
        <v>4</v>
      </c>
      <c r="E7892">
        <v>0</v>
      </c>
      <c r="F7892" s="15" t="s">
        <v>45</v>
      </c>
      <c r="G7892" t="str" cm="1">
        <f t="array" aca="1" ref="G7892" ca="1">_xlfn.XLOOKUP(A7892,APPLICATION_NUMBER,APPLICATION_PRIMARY_OWNER)</f>
        <v>W MIDDLETON O'BRIEN</v>
      </c>
      <c r="H7892" cm="1">
        <f t="array" aca="1" ref="H7892" ca="1">SUMIFS(AMOUNT,APPL_ID,A7892,YEAR,C7892,DIVERSION_TYPE,"DIRECT")</f>
        <v>0</v>
      </c>
      <c r="I7892" cm="1">
        <f t="array" aca="1" ref="I7892" ca="1">SUMIFS(AMOUNT,APPL_ID,A7892,YEAR,C7892,DIVERSION_TYPE,"STORAGE")</f>
        <v>0</v>
      </c>
      <c r="J7892">
        <f t="shared" ca="1" si="123"/>
        <v>0</v>
      </c>
      <c r="K7892" s="17" cm="1">
        <f t="array" aca="1" ref="K7892" ca="1">IF(J7892&gt;0,COUNTIFS(AnnualTotalDiversion,J7892,APPL_ID,"&lt;&gt;"&amp;A7892,Owner,G7892,YEAR,C7892)/12,0)</f>
        <v>0</v>
      </c>
    </row>
    <row r="7893" spans="1:11" x14ac:dyDescent="0.25">
      <c r="A7893" t="s">
        <v>109</v>
      </c>
      <c r="B7893">
        <v>11796</v>
      </c>
      <c r="C7893">
        <v>2018</v>
      </c>
      <c r="D7893">
        <v>6</v>
      </c>
      <c r="E7893">
        <v>0</v>
      </c>
      <c r="F7893" s="15" t="s">
        <v>45</v>
      </c>
      <c r="G7893" t="str" cm="1">
        <f t="array" aca="1" ref="G7893" ca="1">_xlfn.XLOOKUP(A7893,APPLICATION_NUMBER,APPLICATION_PRIMARY_OWNER)</f>
        <v>W MIDDLETON O'BRIEN</v>
      </c>
      <c r="H7893" cm="1">
        <f t="array" aca="1" ref="H7893" ca="1">SUMIFS(AMOUNT,APPL_ID,A7893,YEAR,C7893,DIVERSION_TYPE,"DIRECT")</f>
        <v>0</v>
      </c>
      <c r="I7893" cm="1">
        <f t="array" aca="1" ref="I7893" ca="1">SUMIFS(AMOUNT,APPL_ID,A7893,YEAR,C7893,DIVERSION_TYPE,"STORAGE")</f>
        <v>0</v>
      </c>
      <c r="J7893">
        <f t="shared" ca="1" si="123"/>
        <v>0</v>
      </c>
      <c r="K7893" s="17" cm="1">
        <f t="array" aca="1" ref="K7893" ca="1">IF(J7893&gt;0,COUNTIFS(AnnualTotalDiversion,J7893,APPL_ID,"&lt;&gt;"&amp;A7893,Owner,G7893,YEAR,C7893)/12,0)</f>
        <v>0</v>
      </c>
    </row>
    <row r="7894" spans="1:11" x14ac:dyDescent="0.25">
      <c r="A7894" t="s">
        <v>109</v>
      </c>
      <c r="B7894">
        <v>11796</v>
      </c>
      <c r="C7894">
        <v>2017</v>
      </c>
      <c r="D7894">
        <v>1</v>
      </c>
      <c r="E7894">
        <v>0</v>
      </c>
      <c r="F7894" s="15" t="s">
        <v>46</v>
      </c>
      <c r="G7894" t="str" cm="1">
        <f t="array" aca="1" ref="G7894" ca="1">_xlfn.XLOOKUP(A7894,APPLICATION_NUMBER,APPLICATION_PRIMARY_OWNER)</f>
        <v>W MIDDLETON O'BRIEN</v>
      </c>
      <c r="H7894" cm="1">
        <f t="array" aca="1" ref="H7894" ca="1">SUMIFS(AMOUNT,APPL_ID,A7894,YEAR,C7894,DIVERSION_TYPE,"DIRECT")</f>
        <v>0</v>
      </c>
      <c r="I7894" cm="1">
        <f t="array" aca="1" ref="I7894" ca="1">SUMIFS(AMOUNT,APPL_ID,A7894,YEAR,C7894,DIVERSION_TYPE,"STORAGE")</f>
        <v>0</v>
      </c>
      <c r="J7894">
        <f t="shared" ca="1" si="123"/>
        <v>0</v>
      </c>
      <c r="K7894" s="17" cm="1">
        <f t="array" aca="1" ref="K7894" ca="1">IF(J7894&gt;0,COUNTIFS(AnnualTotalDiversion,J7894,APPL_ID,"&lt;&gt;"&amp;A7894,Owner,G7894,YEAR,C7894)/12,0)</f>
        <v>0</v>
      </c>
    </row>
    <row r="7895" spans="1:11" x14ac:dyDescent="0.25">
      <c r="A7895" t="s">
        <v>109</v>
      </c>
      <c r="B7895">
        <v>11796</v>
      </c>
      <c r="C7895">
        <v>2020</v>
      </c>
      <c r="D7895">
        <v>9</v>
      </c>
      <c r="E7895">
        <v>0</v>
      </c>
      <c r="F7895" s="15" t="s">
        <v>46</v>
      </c>
      <c r="G7895" t="str" cm="1">
        <f t="array" aca="1" ref="G7895" ca="1">_xlfn.XLOOKUP(A7895,APPLICATION_NUMBER,APPLICATION_PRIMARY_OWNER)</f>
        <v>W MIDDLETON O'BRIEN</v>
      </c>
      <c r="H7895" cm="1">
        <f t="array" aca="1" ref="H7895" ca="1">SUMIFS(AMOUNT,APPL_ID,A7895,YEAR,C7895,DIVERSION_TYPE,"DIRECT")</f>
        <v>1.0559999999999998</v>
      </c>
      <c r="I7895" cm="1">
        <f t="array" aca="1" ref="I7895" ca="1">SUMIFS(AMOUNT,APPL_ID,A7895,YEAR,C7895,DIVERSION_TYPE,"STORAGE")</f>
        <v>0</v>
      </c>
      <c r="J7895">
        <f t="shared" ca="1" si="123"/>
        <v>1.0559999999999998</v>
      </c>
      <c r="K7895" s="17" cm="1">
        <f t="array" aca="1" ref="K7895" ca="1">IF(J7895&gt;0,COUNTIFS(AnnualTotalDiversion,J7895,APPL_ID,"&lt;&gt;"&amp;A7895,Owner,G7895,YEAR,C7895)/12,0)</f>
        <v>0</v>
      </c>
    </row>
    <row r="7896" spans="1:11" x14ac:dyDescent="0.25">
      <c r="A7896" t="s">
        <v>109</v>
      </c>
      <c r="B7896">
        <v>11796</v>
      </c>
      <c r="C7896">
        <v>2019</v>
      </c>
      <c r="D7896">
        <v>1</v>
      </c>
      <c r="E7896">
        <v>8.7999999999999995E-2</v>
      </c>
      <c r="F7896" s="15" t="s">
        <v>45</v>
      </c>
      <c r="G7896" t="str" cm="1">
        <f t="array" aca="1" ref="G7896" ca="1">_xlfn.XLOOKUP(A7896,APPLICATION_NUMBER,APPLICATION_PRIMARY_OWNER)</f>
        <v>W MIDDLETON O'BRIEN</v>
      </c>
      <c r="H7896" cm="1">
        <f t="array" aca="1" ref="H7896" ca="1">SUMIFS(AMOUNT,APPL_ID,A7896,YEAR,C7896,DIVERSION_TYPE,"DIRECT")</f>
        <v>1.0559999999999998</v>
      </c>
      <c r="I7896" cm="1">
        <f t="array" aca="1" ref="I7896" ca="1">SUMIFS(AMOUNT,APPL_ID,A7896,YEAR,C7896,DIVERSION_TYPE,"STORAGE")</f>
        <v>0</v>
      </c>
      <c r="J7896">
        <f t="shared" ca="1" si="123"/>
        <v>1.0559999999999998</v>
      </c>
      <c r="K7896" s="17" cm="1">
        <f t="array" aca="1" ref="K7896" ca="1">IF(J7896&gt;0,COUNTIFS(AnnualTotalDiversion,J7896,APPL_ID,"&lt;&gt;"&amp;A7896,Owner,G7896,YEAR,C7896)/12,0)</f>
        <v>0</v>
      </c>
    </row>
    <row r="7897" spans="1:11" x14ac:dyDescent="0.25">
      <c r="A7897" t="s">
        <v>109</v>
      </c>
      <c r="B7897">
        <v>11796</v>
      </c>
      <c r="C7897">
        <v>2019</v>
      </c>
      <c r="D7897">
        <v>3</v>
      </c>
      <c r="E7897">
        <v>0</v>
      </c>
      <c r="F7897" s="15" t="s">
        <v>46</v>
      </c>
      <c r="G7897" t="str" cm="1">
        <f t="array" aca="1" ref="G7897" ca="1">_xlfn.XLOOKUP(A7897,APPLICATION_NUMBER,APPLICATION_PRIMARY_OWNER)</f>
        <v>W MIDDLETON O'BRIEN</v>
      </c>
      <c r="H7897" cm="1">
        <f t="array" aca="1" ref="H7897" ca="1">SUMIFS(AMOUNT,APPL_ID,A7897,YEAR,C7897,DIVERSION_TYPE,"DIRECT")</f>
        <v>1.0559999999999998</v>
      </c>
      <c r="I7897" cm="1">
        <f t="array" aca="1" ref="I7897" ca="1">SUMIFS(AMOUNT,APPL_ID,A7897,YEAR,C7897,DIVERSION_TYPE,"STORAGE")</f>
        <v>0</v>
      </c>
      <c r="J7897">
        <f t="shared" ca="1" si="123"/>
        <v>1.0559999999999998</v>
      </c>
      <c r="K7897" s="17" cm="1">
        <f t="array" aca="1" ref="K7897" ca="1">IF(J7897&gt;0,COUNTIFS(AnnualTotalDiversion,J7897,APPL_ID,"&lt;&gt;"&amp;A7897,Owner,G7897,YEAR,C7897)/12,0)</f>
        <v>0</v>
      </c>
    </row>
    <row r="7898" spans="1:11" x14ac:dyDescent="0.25">
      <c r="A7898" t="s">
        <v>109</v>
      </c>
      <c r="B7898">
        <v>11796</v>
      </c>
      <c r="C7898">
        <v>2017</v>
      </c>
      <c r="D7898">
        <v>1</v>
      </c>
      <c r="E7898">
        <v>0</v>
      </c>
      <c r="F7898" s="15" t="s">
        <v>44</v>
      </c>
      <c r="G7898" t="str" cm="1">
        <f t="array" aca="1" ref="G7898" ca="1">_xlfn.XLOOKUP(A7898,APPLICATION_NUMBER,APPLICATION_PRIMARY_OWNER)</f>
        <v>W MIDDLETON O'BRIEN</v>
      </c>
      <c r="H7898" cm="1">
        <f t="array" aca="1" ref="H7898" ca="1">SUMIFS(AMOUNT,APPL_ID,A7898,YEAR,C7898,DIVERSION_TYPE,"DIRECT")</f>
        <v>0</v>
      </c>
      <c r="I7898" cm="1">
        <f t="array" aca="1" ref="I7898" ca="1">SUMIFS(AMOUNT,APPL_ID,A7898,YEAR,C7898,DIVERSION_TYPE,"STORAGE")</f>
        <v>0</v>
      </c>
      <c r="J7898">
        <f t="shared" ca="1" si="123"/>
        <v>0</v>
      </c>
      <c r="K7898" s="17" cm="1">
        <f t="array" aca="1" ref="K7898" ca="1">IF(J7898&gt;0,COUNTIFS(AnnualTotalDiversion,J7898,APPL_ID,"&lt;&gt;"&amp;A7898,Owner,G7898,YEAR,C7898)/12,0)</f>
        <v>0</v>
      </c>
    </row>
    <row r="7899" spans="1:11" x14ac:dyDescent="0.25">
      <c r="A7899" t="s">
        <v>109</v>
      </c>
      <c r="B7899">
        <v>11796</v>
      </c>
      <c r="C7899">
        <v>2018</v>
      </c>
      <c r="D7899">
        <v>7</v>
      </c>
      <c r="E7899">
        <v>0</v>
      </c>
      <c r="F7899" s="15" t="s">
        <v>45</v>
      </c>
      <c r="G7899" t="str" cm="1">
        <f t="array" aca="1" ref="G7899" ca="1">_xlfn.XLOOKUP(A7899,APPLICATION_NUMBER,APPLICATION_PRIMARY_OWNER)</f>
        <v>W MIDDLETON O'BRIEN</v>
      </c>
      <c r="H7899" cm="1">
        <f t="array" aca="1" ref="H7899" ca="1">SUMIFS(AMOUNT,APPL_ID,A7899,YEAR,C7899,DIVERSION_TYPE,"DIRECT")</f>
        <v>0</v>
      </c>
      <c r="I7899" cm="1">
        <f t="array" aca="1" ref="I7899" ca="1">SUMIFS(AMOUNT,APPL_ID,A7899,YEAR,C7899,DIVERSION_TYPE,"STORAGE")</f>
        <v>0</v>
      </c>
      <c r="J7899">
        <f t="shared" ca="1" si="123"/>
        <v>0</v>
      </c>
      <c r="K7899" s="17" cm="1">
        <f t="array" aca="1" ref="K7899" ca="1">IF(J7899&gt;0,COUNTIFS(AnnualTotalDiversion,J7899,APPL_ID,"&lt;&gt;"&amp;A7899,Owner,G7899,YEAR,C7899)/12,0)</f>
        <v>0</v>
      </c>
    </row>
    <row r="7900" spans="1:11" x14ac:dyDescent="0.25">
      <c r="A7900" t="s">
        <v>109</v>
      </c>
      <c r="B7900">
        <v>11796</v>
      </c>
      <c r="C7900">
        <v>2020</v>
      </c>
      <c r="D7900">
        <v>8</v>
      </c>
      <c r="E7900">
        <v>0</v>
      </c>
      <c r="F7900" s="15" t="s">
        <v>46</v>
      </c>
      <c r="G7900" t="str" cm="1">
        <f t="array" aca="1" ref="G7900" ca="1">_xlfn.XLOOKUP(A7900,APPLICATION_NUMBER,APPLICATION_PRIMARY_OWNER)</f>
        <v>W MIDDLETON O'BRIEN</v>
      </c>
      <c r="H7900" cm="1">
        <f t="array" aca="1" ref="H7900" ca="1">SUMIFS(AMOUNT,APPL_ID,A7900,YEAR,C7900,DIVERSION_TYPE,"DIRECT")</f>
        <v>1.0559999999999998</v>
      </c>
      <c r="I7900" cm="1">
        <f t="array" aca="1" ref="I7900" ca="1">SUMIFS(AMOUNT,APPL_ID,A7900,YEAR,C7900,DIVERSION_TYPE,"STORAGE")</f>
        <v>0</v>
      </c>
      <c r="J7900">
        <f t="shared" ca="1" si="123"/>
        <v>1.0559999999999998</v>
      </c>
      <c r="K7900" s="17" cm="1">
        <f t="array" aca="1" ref="K7900" ca="1">IF(J7900&gt;0,COUNTIFS(AnnualTotalDiversion,J7900,APPL_ID,"&lt;&gt;"&amp;A7900,Owner,G7900,YEAR,C7900)/12,0)</f>
        <v>0</v>
      </c>
    </row>
    <row r="7901" spans="1:11" x14ac:dyDescent="0.25">
      <c r="A7901" t="s">
        <v>109</v>
      </c>
      <c r="B7901">
        <v>11796</v>
      </c>
      <c r="C7901">
        <v>2020</v>
      </c>
      <c r="D7901">
        <v>5</v>
      </c>
      <c r="E7901">
        <v>8.7999999999999995E-2</v>
      </c>
      <c r="F7901" s="15" t="s">
        <v>44</v>
      </c>
      <c r="G7901" t="str" cm="1">
        <f t="array" aca="1" ref="G7901" ca="1">_xlfn.XLOOKUP(A7901,APPLICATION_NUMBER,APPLICATION_PRIMARY_OWNER)</f>
        <v>W MIDDLETON O'BRIEN</v>
      </c>
      <c r="H7901" cm="1">
        <f t="array" aca="1" ref="H7901" ca="1">SUMIFS(AMOUNT,APPL_ID,A7901,YEAR,C7901,DIVERSION_TYPE,"DIRECT")</f>
        <v>1.0559999999999998</v>
      </c>
      <c r="I7901" cm="1">
        <f t="array" aca="1" ref="I7901" ca="1">SUMIFS(AMOUNT,APPL_ID,A7901,YEAR,C7901,DIVERSION_TYPE,"STORAGE")</f>
        <v>0</v>
      </c>
      <c r="J7901">
        <f t="shared" ca="1" si="123"/>
        <v>1.0559999999999998</v>
      </c>
      <c r="K7901" s="17" cm="1">
        <f t="array" aca="1" ref="K7901" ca="1">IF(J7901&gt;0,COUNTIFS(AnnualTotalDiversion,J7901,APPL_ID,"&lt;&gt;"&amp;A7901,Owner,G7901,YEAR,C7901)/12,0)</f>
        <v>0</v>
      </c>
    </row>
    <row r="7902" spans="1:11" x14ac:dyDescent="0.25">
      <c r="A7902" t="s">
        <v>109</v>
      </c>
      <c r="B7902">
        <v>11796</v>
      </c>
      <c r="C7902">
        <v>2018</v>
      </c>
      <c r="D7902">
        <v>6</v>
      </c>
      <c r="E7902">
        <v>0</v>
      </c>
      <c r="F7902" s="15" t="s">
        <v>46</v>
      </c>
      <c r="G7902" t="str" cm="1">
        <f t="array" aca="1" ref="G7902" ca="1">_xlfn.XLOOKUP(A7902,APPLICATION_NUMBER,APPLICATION_PRIMARY_OWNER)</f>
        <v>W MIDDLETON O'BRIEN</v>
      </c>
      <c r="H7902" cm="1">
        <f t="array" aca="1" ref="H7902" ca="1">SUMIFS(AMOUNT,APPL_ID,A7902,YEAR,C7902,DIVERSION_TYPE,"DIRECT")</f>
        <v>0</v>
      </c>
      <c r="I7902" cm="1">
        <f t="array" aca="1" ref="I7902" ca="1">SUMIFS(AMOUNT,APPL_ID,A7902,YEAR,C7902,DIVERSION_TYPE,"STORAGE")</f>
        <v>0</v>
      </c>
      <c r="J7902">
        <f t="shared" ca="1" si="123"/>
        <v>0</v>
      </c>
      <c r="K7902" s="17" cm="1">
        <f t="array" aca="1" ref="K7902" ca="1">IF(J7902&gt;0,COUNTIFS(AnnualTotalDiversion,J7902,APPL_ID,"&lt;&gt;"&amp;A7902,Owner,G7902,YEAR,C7902)/12,0)</f>
        <v>0</v>
      </c>
    </row>
    <row r="7903" spans="1:11" x14ac:dyDescent="0.25">
      <c r="A7903" t="s">
        <v>109</v>
      </c>
      <c r="B7903">
        <v>11796</v>
      </c>
      <c r="C7903">
        <v>2019</v>
      </c>
      <c r="D7903">
        <v>9</v>
      </c>
      <c r="E7903">
        <v>8.7999999999999995E-2</v>
      </c>
      <c r="F7903" s="15" t="s">
        <v>45</v>
      </c>
      <c r="G7903" t="str" cm="1">
        <f t="array" aca="1" ref="G7903" ca="1">_xlfn.XLOOKUP(A7903,APPLICATION_NUMBER,APPLICATION_PRIMARY_OWNER)</f>
        <v>W MIDDLETON O'BRIEN</v>
      </c>
      <c r="H7903" cm="1">
        <f t="array" aca="1" ref="H7903" ca="1">SUMIFS(AMOUNT,APPL_ID,A7903,YEAR,C7903,DIVERSION_TYPE,"DIRECT")</f>
        <v>1.0559999999999998</v>
      </c>
      <c r="I7903" cm="1">
        <f t="array" aca="1" ref="I7903" ca="1">SUMIFS(AMOUNT,APPL_ID,A7903,YEAR,C7903,DIVERSION_TYPE,"STORAGE")</f>
        <v>0</v>
      </c>
      <c r="J7903">
        <f t="shared" ca="1" si="123"/>
        <v>1.0559999999999998</v>
      </c>
      <c r="K7903" s="17" cm="1">
        <f t="array" aca="1" ref="K7903" ca="1">IF(J7903&gt;0,COUNTIFS(AnnualTotalDiversion,J7903,APPL_ID,"&lt;&gt;"&amp;A7903,Owner,G7903,YEAR,C7903)/12,0)</f>
        <v>0</v>
      </c>
    </row>
    <row r="7904" spans="1:11" x14ac:dyDescent="0.25">
      <c r="A7904" t="s">
        <v>109</v>
      </c>
      <c r="B7904">
        <v>11796</v>
      </c>
      <c r="C7904">
        <v>2017</v>
      </c>
      <c r="D7904">
        <v>6</v>
      </c>
      <c r="E7904">
        <v>0</v>
      </c>
      <c r="F7904" s="15" t="s">
        <v>45</v>
      </c>
      <c r="G7904" t="str" cm="1">
        <f t="array" aca="1" ref="G7904" ca="1">_xlfn.XLOOKUP(A7904,APPLICATION_NUMBER,APPLICATION_PRIMARY_OWNER)</f>
        <v>W MIDDLETON O'BRIEN</v>
      </c>
      <c r="H7904" cm="1">
        <f t="array" aca="1" ref="H7904" ca="1">SUMIFS(AMOUNT,APPL_ID,A7904,YEAR,C7904,DIVERSION_TYPE,"DIRECT")</f>
        <v>0</v>
      </c>
      <c r="I7904" cm="1">
        <f t="array" aca="1" ref="I7904" ca="1">SUMIFS(AMOUNT,APPL_ID,A7904,YEAR,C7904,DIVERSION_TYPE,"STORAGE")</f>
        <v>0</v>
      </c>
      <c r="J7904">
        <f t="shared" ca="1" si="123"/>
        <v>0</v>
      </c>
      <c r="K7904" s="17" cm="1">
        <f t="array" aca="1" ref="K7904" ca="1">IF(J7904&gt;0,COUNTIFS(AnnualTotalDiversion,J7904,APPL_ID,"&lt;&gt;"&amp;A7904,Owner,G7904,YEAR,C7904)/12,0)</f>
        <v>0</v>
      </c>
    </row>
    <row r="7905" spans="1:11" x14ac:dyDescent="0.25">
      <c r="A7905" t="s">
        <v>109</v>
      </c>
      <c r="B7905">
        <v>11796</v>
      </c>
      <c r="C7905">
        <v>2017</v>
      </c>
      <c r="D7905">
        <v>9</v>
      </c>
      <c r="E7905">
        <v>0</v>
      </c>
      <c r="F7905" s="15" t="s">
        <v>44</v>
      </c>
      <c r="G7905" t="str" cm="1">
        <f t="array" aca="1" ref="G7905" ca="1">_xlfn.XLOOKUP(A7905,APPLICATION_NUMBER,APPLICATION_PRIMARY_OWNER)</f>
        <v>W MIDDLETON O'BRIEN</v>
      </c>
      <c r="H7905" cm="1">
        <f t="array" aca="1" ref="H7905" ca="1">SUMIFS(AMOUNT,APPL_ID,A7905,YEAR,C7905,DIVERSION_TYPE,"DIRECT")</f>
        <v>0</v>
      </c>
      <c r="I7905" cm="1">
        <f t="array" aca="1" ref="I7905" ca="1">SUMIFS(AMOUNT,APPL_ID,A7905,YEAR,C7905,DIVERSION_TYPE,"STORAGE")</f>
        <v>0</v>
      </c>
      <c r="J7905">
        <f t="shared" ca="1" si="123"/>
        <v>0</v>
      </c>
      <c r="K7905" s="17" cm="1">
        <f t="array" aca="1" ref="K7905" ca="1">IF(J7905&gt;0,COUNTIFS(AnnualTotalDiversion,J7905,APPL_ID,"&lt;&gt;"&amp;A7905,Owner,G7905,YEAR,C7905)/12,0)</f>
        <v>0</v>
      </c>
    </row>
    <row r="7906" spans="1:11" x14ac:dyDescent="0.25">
      <c r="A7906" t="s">
        <v>109</v>
      </c>
      <c r="B7906">
        <v>11796</v>
      </c>
      <c r="C7906">
        <v>2019</v>
      </c>
      <c r="D7906">
        <v>6</v>
      </c>
      <c r="E7906">
        <v>8.7999999999999995E-2</v>
      </c>
      <c r="F7906" s="15" t="s">
        <v>45</v>
      </c>
      <c r="G7906" t="str" cm="1">
        <f t="array" aca="1" ref="G7906" ca="1">_xlfn.XLOOKUP(A7906,APPLICATION_NUMBER,APPLICATION_PRIMARY_OWNER)</f>
        <v>W MIDDLETON O'BRIEN</v>
      </c>
      <c r="H7906" cm="1">
        <f t="array" aca="1" ref="H7906" ca="1">SUMIFS(AMOUNT,APPL_ID,A7906,YEAR,C7906,DIVERSION_TYPE,"DIRECT")</f>
        <v>1.0559999999999998</v>
      </c>
      <c r="I7906" cm="1">
        <f t="array" aca="1" ref="I7906" ca="1">SUMIFS(AMOUNT,APPL_ID,A7906,YEAR,C7906,DIVERSION_TYPE,"STORAGE")</f>
        <v>0</v>
      </c>
      <c r="J7906">
        <f t="shared" ca="1" si="123"/>
        <v>1.0559999999999998</v>
      </c>
      <c r="K7906" s="17" cm="1">
        <f t="array" aca="1" ref="K7906" ca="1">IF(J7906&gt;0,COUNTIFS(AnnualTotalDiversion,J7906,APPL_ID,"&lt;&gt;"&amp;A7906,Owner,G7906,YEAR,C7906)/12,0)</f>
        <v>0</v>
      </c>
    </row>
    <row r="7907" spans="1:11" x14ac:dyDescent="0.25">
      <c r="A7907" t="s">
        <v>109</v>
      </c>
      <c r="B7907">
        <v>11796</v>
      </c>
      <c r="C7907">
        <v>2017</v>
      </c>
      <c r="D7907">
        <v>1</v>
      </c>
      <c r="E7907">
        <v>0</v>
      </c>
      <c r="F7907" s="15" t="s">
        <v>45</v>
      </c>
      <c r="G7907" t="str" cm="1">
        <f t="array" aca="1" ref="G7907" ca="1">_xlfn.XLOOKUP(A7907,APPLICATION_NUMBER,APPLICATION_PRIMARY_OWNER)</f>
        <v>W MIDDLETON O'BRIEN</v>
      </c>
      <c r="H7907" cm="1">
        <f t="array" aca="1" ref="H7907" ca="1">SUMIFS(AMOUNT,APPL_ID,A7907,YEAR,C7907,DIVERSION_TYPE,"DIRECT")</f>
        <v>0</v>
      </c>
      <c r="I7907" cm="1">
        <f t="array" aca="1" ref="I7907" ca="1">SUMIFS(AMOUNT,APPL_ID,A7907,YEAR,C7907,DIVERSION_TYPE,"STORAGE")</f>
        <v>0</v>
      </c>
      <c r="J7907">
        <f t="shared" ca="1" si="123"/>
        <v>0</v>
      </c>
      <c r="K7907" s="17" cm="1">
        <f t="array" aca="1" ref="K7907" ca="1">IF(J7907&gt;0,COUNTIFS(AnnualTotalDiversion,J7907,APPL_ID,"&lt;&gt;"&amp;A7907,Owner,G7907,YEAR,C7907)/12,0)</f>
        <v>0</v>
      </c>
    </row>
    <row r="7908" spans="1:11" x14ac:dyDescent="0.25">
      <c r="A7908" t="s">
        <v>109</v>
      </c>
      <c r="B7908">
        <v>11796</v>
      </c>
      <c r="C7908">
        <v>2017</v>
      </c>
      <c r="D7908">
        <v>3</v>
      </c>
      <c r="E7908">
        <v>0</v>
      </c>
      <c r="F7908" s="15" t="s">
        <v>46</v>
      </c>
      <c r="G7908" t="str" cm="1">
        <f t="array" aca="1" ref="G7908" ca="1">_xlfn.XLOOKUP(A7908,APPLICATION_NUMBER,APPLICATION_PRIMARY_OWNER)</f>
        <v>W MIDDLETON O'BRIEN</v>
      </c>
      <c r="H7908" cm="1">
        <f t="array" aca="1" ref="H7908" ca="1">SUMIFS(AMOUNT,APPL_ID,A7908,YEAR,C7908,DIVERSION_TYPE,"DIRECT")</f>
        <v>0</v>
      </c>
      <c r="I7908" cm="1">
        <f t="array" aca="1" ref="I7908" ca="1">SUMIFS(AMOUNT,APPL_ID,A7908,YEAR,C7908,DIVERSION_TYPE,"STORAGE")</f>
        <v>0</v>
      </c>
      <c r="J7908">
        <f t="shared" ca="1" si="123"/>
        <v>0</v>
      </c>
      <c r="K7908" s="17" cm="1">
        <f t="array" aca="1" ref="K7908" ca="1">IF(J7908&gt;0,COUNTIFS(AnnualTotalDiversion,J7908,APPL_ID,"&lt;&gt;"&amp;A7908,Owner,G7908,YEAR,C7908)/12,0)</f>
        <v>0</v>
      </c>
    </row>
    <row r="7909" spans="1:11" x14ac:dyDescent="0.25">
      <c r="A7909" t="s">
        <v>109</v>
      </c>
      <c r="B7909">
        <v>11796</v>
      </c>
      <c r="C7909">
        <v>2017</v>
      </c>
      <c r="D7909">
        <v>4</v>
      </c>
      <c r="E7909">
        <v>0</v>
      </c>
      <c r="F7909" s="15" t="s">
        <v>44</v>
      </c>
      <c r="G7909" t="str" cm="1">
        <f t="array" aca="1" ref="G7909" ca="1">_xlfn.XLOOKUP(A7909,APPLICATION_NUMBER,APPLICATION_PRIMARY_OWNER)</f>
        <v>W MIDDLETON O'BRIEN</v>
      </c>
      <c r="H7909" cm="1">
        <f t="array" aca="1" ref="H7909" ca="1">SUMIFS(AMOUNT,APPL_ID,A7909,YEAR,C7909,DIVERSION_TYPE,"DIRECT")</f>
        <v>0</v>
      </c>
      <c r="I7909" cm="1">
        <f t="array" aca="1" ref="I7909" ca="1">SUMIFS(AMOUNT,APPL_ID,A7909,YEAR,C7909,DIVERSION_TYPE,"STORAGE")</f>
        <v>0</v>
      </c>
      <c r="J7909">
        <f t="shared" ca="1" si="123"/>
        <v>0</v>
      </c>
      <c r="K7909" s="17" cm="1">
        <f t="array" aca="1" ref="K7909" ca="1">IF(J7909&gt;0,COUNTIFS(AnnualTotalDiversion,J7909,APPL_ID,"&lt;&gt;"&amp;A7909,Owner,G7909,YEAR,C7909)/12,0)</f>
        <v>0</v>
      </c>
    </row>
    <row r="7910" spans="1:11" x14ac:dyDescent="0.25">
      <c r="A7910" t="s">
        <v>109</v>
      </c>
      <c r="B7910">
        <v>11796</v>
      </c>
      <c r="C7910">
        <v>2018</v>
      </c>
      <c r="D7910">
        <v>5</v>
      </c>
      <c r="E7910">
        <v>0</v>
      </c>
      <c r="F7910" s="15" t="s">
        <v>45</v>
      </c>
      <c r="G7910" t="str" cm="1">
        <f t="array" aca="1" ref="G7910" ca="1">_xlfn.XLOOKUP(A7910,APPLICATION_NUMBER,APPLICATION_PRIMARY_OWNER)</f>
        <v>W MIDDLETON O'BRIEN</v>
      </c>
      <c r="H7910" cm="1">
        <f t="array" aca="1" ref="H7910" ca="1">SUMIFS(AMOUNT,APPL_ID,A7910,YEAR,C7910,DIVERSION_TYPE,"DIRECT")</f>
        <v>0</v>
      </c>
      <c r="I7910" cm="1">
        <f t="array" aca="1" ref="I7910" ca="1">SUMIFS(AMOUNT,APPL_ID,A7910,YEAR,C7910,DIVERSION_TYPE,"STORAGE")</f>
        <v>0</v>
      </c>
      <c r="J7910">
        <f t="shared" ca="1" si="123"/>
        <v>0</v>
      </c>
      <c r="K7910" s="17" cm="1">
        <f t="array" aca="1" ref="K7910" ca="1">IF(J7910&gt;0,COUNTIFS(AnnualTotalDiversion,J7910,APPL_ID,"&lt;&gt;"&amp;A7910,Owner,G7910,YEAR,C7910)/12,0)</f>
        <v>0</v>
      </c>
    </row>
    <row r="7911" spans="1:11" x14ac:dyDescent="0.25">
      <c r="A7911" t="s">
        <v>109</v>
      </c>
      <c r="B7911">
        <v>11796</v>
      </c>
      <c r="C7911">
        <v>2018</v>
      </c>
      <c r="D7911">
        <v>2</v>
      </c>
      <c r="E7911">
        <v>0</v>
      </c>
      <c r="F7911" s="15" t="s">
        <v>45</v>
      </c>
      <c r="G7911" t="str" cm="1">
        <f t="array" aca="1" ref="G7911" ca="1">_xlfn.XLOOKUP(A7911,APPLICATION_NUMBER,APPLICATION_PRIMARY_OWNER)</f>
        <v>W MIDDLETON O'BRIEN</v>
      </c>
      <c r="H7911" cm="1">
        <f t="array" aca="1" ref="H7911" ca="1">SUMIFS(AMOUNT,APPL_ID,A7911,YEAR,C7911,DIVERSION_TYPE,"DIRECT")</f>
        <v>0</v>
      </c>
      <c r="I7911" cm="1">
        <f t="array" aca="1" ref="I7911" ca="1">SUMIFS(AMOUNT,APPL_ID,A7911,YEAR,C7911,DIVERSION_TYPE,"STORAGE")</f>
        <v>0</v>
      </c>
      <c r="J7911">
        <f t="shared" ca="1" si="123"/>
        <v>0</v>
      </c>
      <c r="K7911" s="17" cm="1">
        <f t="array" aca="1" ref="K7911" ca="1">IF(J7911&gt;0,COUNTIFS(AnnualTotalDiversion,J7911,APPL_ID,"&lt;&gt;"&amp;A7911,Owner,G7911,YEAR,C7911)/12,0)</f>
        <v>0</v>
      </c>
    </row>
    <row r="7912" spans="1:11" x14ac:dyDescent="0.25">
      <c r="A7912" t="s">
        <v>109</v>
      </c>
      <c r="B7912">
        <v>11796</v>
      </c>
      <c r="C7912">
        <v>2020</v>
      </c>
      <c r="D7912">
        <v>9</v>
      </c>
      <c r="E7912">
        <v>8.7999999999999995E-2</v>
      </c>
      <c r="F7912" s="15" t="s">
        <v>45</v>
      </c>
      <c r="G7912" t="str" cm="1">
        <f t="array" aca="1" ref="G7912" ca="1">_xlfn.XLOOKUP(A7912,APPLICATION_NUMBER,APPLICATION_PRIMARY_OWNER)</f>
        <v>W MIDDLETON O'BRIEN</v>
      </c>
      <c r="H7912" cm="1">
        <f t="array" aca="1" ref="H7912" ca="1">SUMIFS(AMOUNT,APPL_ID,A7912,YEAR,C7912,DIVERSION_TYPE,"DIRECT")</f>
        <v>1.0559999999999998</v>
      </c>
      <c r="I7912" cm="1">
        <f t="array" aca="1" ref="I7912" ca="1">SUMIFS(AMOUNT,APPL_ID,A7912,YEAR,C7912,DIVERSION_TYPE,"STORAGE")</f>
        <v>0</v>
      </c>
      <c r="J7912">
        <f t="shared" ca="1" si="123"/>
        <v>1.0559999999999998</v>
      </c>
      <c r="K7912" s="17" cm="1">
        <f t="array" aca="1" ref="K7912" ca="1">IF(J7912&gt;0,COUNTIFS(AnnualTotalDiversion,J7912,APPL_ID,"&lt;&gt;"&amp;A7912,Owner,G7912,YEAR,C7912)/12,0)</f>
        <v>0</v>
      </c>
    </row>
    <row r="7913" spans="1:11" x14ac:dyDescent="0.25">
      <c r="A7913" t="s">
        <v>109</v>
      </c>
      <c r="B7913">
        <v>11796</v>
      </c>
      <c r="C7913">
        <v>2019</v>
      </c>
      <c r="D7913">
        <v>10</v>
      </c>
      <c r="E7913">
        <v>8.7999999999999995E-2</v>
      </c>
      <c r="F7913" s="15" t="s">
        <v>44</v>
      </c>
      <c r="G7913" t="str" cm="1">
        <f t="array" aca="1" ref="G7913" ca="1">_xlfn.XLOOKUP(A7913,APPLICATION_NUMBER,APPLICATION_PRIMARY_OWNER)</f>
        <v>W MIDDLETON O'BRIEN</v>
      </c>
      <c r="H7913" cm="1">
        <f t="array" aca="1" ref="H7913" ca="1">SUMIFS(AMOUNT,APPL_ID,A7913,YEAR,C7913,DIVERSION_TYPE,"DIRECT")</f>
        <v>1.0559999999999998</v>
      </c>
      <c r="I7913" cm="1">
        <f t="array" aca="1" ref="I7913" ca="1">SUMIFS(AMOUNT,APPL_ID,A7913,YEAR,C7913,DIVERSION_TYPE,"STORAGE")</f>
        <v>0</v>
      </c>
      <c r="J7913">
        <f t="shared" ca="1" si="123"/>
        <v>1.0559999999999998</v>
      </c>
      <c r="K7913" s="17" cm="1">
        <f t="array" aca="1" ref="K7913" ca="1">IF(J7913&gt;0,COUNTIFS(AnnualTotalDiversion,J7913,APPL_ID,"&lt;&gt;"&amp;A7913,Owner,G7913,YEAR,C7913)/12,0)</f>
        <v>0</v>
      </c>
    </row>
    <row r="7914" spans="1:11" x14ac:dyDescent="0.25">
      <c r="A7914" t="s">
        <v>109</v>
      </c>
      <c r="B7914">
        <v>11796</v>
      </c>
      <c r="C7914">
        <v>2017</v>
      </c>
      <c r="D7914">
        <v>8</v>
      </c>
      <c r="E7914">
        <v>0</v>
      </c>
      <c r="F7914" s="15" t="s">
        <v>46</v>
      </c>
      <c r="G7914" t="str" cm="1">
        <f t="array" aca="1" ref="G7914" ca="1">_xlfn.XLOOKUP(A7914,APPLICATION_NUMBER,APPLICATION_PRIMARY_OWNER)</f>
        <v>W MIDDLETON O'BRIEN</v>
      </c>
      <c r="H7914" cm="1">
        <f t="array" aca="1" ref="H7914" ca="1">SUMIFS(AMOUNT,APPL_ID,A7914,YEAR,C7914,DIVERSION_TYPE,"DIRECT")</f>
        <v>0</v>
      </c>
      <c r="I7914" cm="1">
        <f t="array" aca="1" ref="I7914" ca="1">SUMIFS(AMOUNT,APPL_ID,A7914,YEAR,C7914,DIVERSION_TYPE,"STORAGE")</f>
        <v>0</v>
      </c>
      <c r="J7914">
        <f t="shared" ca="1" si="123"/>
        <v>0</v>
      </c>
      <c r="K7914" s="17" cm="1">
        <f t="array" aca="1" ref="K7914" ca="1">IF(J7914&gt;0,COUNTIFS(AnnualTotalDiversion,J7914,APPL_ID,"&lt;&gt;"&amp;A7914,Owner,G7914,YEAR,C7914)/12,0)</f>
        <v>0</v>
      </c>
    </row>
    <row r="7915" spans="1:11" x14ac:dyDescent="0.25">
      <c r="A7915" t="s">
        <v>109</v>
      </c>
      <c r="B7915">
        <v>11796</v>
      </c>
      <c r="C7915">
        <v>2018</v>
      </c>
      <c r="D7915">
        <v>12</v>
      </c>
      <c r="E7915">
        <v>0</v>
      </c>
      <c r="F7915" s="15" t="s">
        <v>46</v>
      </c>
      <c r="G7915" t="str" cm="1">
        <f t="array" aca="1" ref="G7915" ca="1">_xlfn.XLOOKUP(A7915,APPLICATION_NUMBER,APPLICATION_PRIMARY_OWNER)</f>
        <v>W MIDDLETON O'BRIEN</v>
      </c>
      <c r="H7915" cm="1">
        <f t="array" aca="1" ref="H7915" ca="1">SUMIFS(AMOUNT,APPL_ID,A7915,YEAR,C7915,DIVERSION_TYPE,"DIRECT")</f>
        <v>0</v>
      </c>
      <c r="I7915" cm="1">
        <f t="array" aca="1" ref="I7915" ca="1">SUMIFS(AMOUNT,APPL_ID,A7915,YEAR,C7915,DIVERSION_TYPE,"STORAGE")</f>
        <v>0</v>
      </c>
      <c r="J7915">
        <f t="shared" ca="1" si="123"/>
        <v>0</v>
      </c>
      <c r="K7915" s="17" cm="1">
        <f t="array" aca="1" ref="K7915" ca="1">IF(J7915&gt;0,COUNTIFS(AnnualTotalDiversion,J7915,APPL_ID,"&lt;&gt;"&amp;A7915,Owner,G7915,YEAR,C7915)/12,0)</f>
        <v>0</v>
      </c>
    </row>
    <row r="7916" spans="1:11" x14ac:dyDescent="0.25">
      <c r="A7916" t="s">
        <v>109</v>
      </c>
      <c r="B7916">
        <v>11796</v>
      </c>
      <c r="C7916">
        <v>2020</v>
      </c>
      <c r="D7916">
        <v>6</v>
      </c>
      <c r="E7916">
        <v>0</v>
      </c>
      <c r="F7916" s="15" t="s">
        <v>46</v>
      </c>
      <c r="G7916" t="str" cm="1">
        <f t="array" aca="1" ref="G7916" ca="1">_xlfn.XLOOKUP(A7916,APPLICATION_NUMBER,APPLICATION_PRIMARY_OWNER)</f>
        <v>W MIDDLETON O'BRIEN</v>
      </c>
      <c r="H7916" cm="1">
        <f t="array" aca="1" ref="H7916" ca="1">SUMIFS(AMOUNT,APPL_ID,A7916,YEAR,C7916,DIVERSION_TYPE,"DIRECT")</f>
        <v>1.0559999999999998</v>
      </c>
      <c r="I7916" cm="1">
        <f t="array" aca="1" ref="I7916" ca="1">SUMIFS(AMOUNT,APPL_ID,A7916,YEAR,C7916,DIVERSION_TYPE,"STORAGE")</f>
        <v>0</v>
      </c>
      <c r="J7916">
        <f t="shared" ca="1" si="123"/>
        <v>1.0559999999999998</v>
      </c>
      <c r="K7916" s="17" cm="1">
        <f t="array" aca="1" ref="K7916" ca="1">IF(J7916&gt;0,COUNTIFS(AnnualTotalDiversion,J7916,APPL_ID,"&lt;&gt;"&amp;A7916,Owner,G7916,YEAR,C7916)/12,0)</f>
        <v>0</v>
      </c>
    </row>
    <row r="7917" spans="1:11" x14ac:dyDescent="0.25">
      <c r="A7917" t="s">
        <v>109</v>
      </c>
      <c r="B7917">
        <v>11796</v>
      </c>
      <c r="C7917">
        <v>2020</v>
      </c>
      <c r="D7917">
        <v>7</v>
      </c>
      <c r="E7917">
        <v>0</v>
      </c>
      <c r="F7917" s="15" t="s">
        <v>46</v>
      </c>
      <c r="G7917" t="str" cm="1">
        <f t="array" aca="1" ref="G7917" ca="1">_xlfn.XLOOKUP(A7917,APPLICATION_NUMBER,APPLICATION_PRIMARY_OWNER)</f>
        <v>W MIDDLETON O'BRIEN</v>
      </c>
      <c r="H7917" cm="1">
        <f t="array" aca="1" ref="H7917" ca="1">SUMIFS(AMOUNT,APPL_ID,A7917,YEAR,C7917,DIVERSION_TYPE,"DIRECT")</f>
        <v>1.0559999999999998</v>
      </c>
      <c r="I7917" cm="1">
        <f t="array" aca="1" ref="I7917" ca="1">SUMIFS(AMOUNT,APPL_ID,A7917,YEAR,C7917,DIVERSION_TYPE,"STORAGE")</f>
        <v>0</v>
      </c>
      <c r="J7917">
        <f t="shared" ca="1" si="123"/>
        <v>1.0559999999999998</v>
      </c>
      <c r="K7917" s="17" cm="1">
        <f t="array" aca="1" ref="K7917" ca="1">IF(J7917&gt;0,COUNTIFS(AnnualTotalDiversion,J7917,APPL_ID,"&lt;&gt;"&amp;A7917,Owner,G7917,YEAR,C7917)/12,0)</f>
        <v>0</v>
      </c>
    </row>
    <row r="7918" spans="1:11" x14ac:dyDescent="0.25">
      <c r="A7918" t="s">
        <v>109</v>
      </c>
      <c r="B7918">
        <v>11796</v>
      </c>
      <c r="C7918">
        <v>2018</v>
      </c>
      <c r="D7918">
        <v>8</v>
      </c>
      <c r="E7918">
        <v>0</v>
      </c>
      <c r="F7918" s="15" t="s">
        <v>46</v>
      </c>
      <c r="G7918" t="str" cm="1">
        <f t="array" aca="1" ref="G7918" ca="1">_xlfn.XLOOKUP(A7918,APPLICATION_NUMBER,APPLICATION_PRIMARY_OWNER)</f>
        <v>W MIDDLETON O'BRIEN</v>
      </c>
      <c r="H7918" cm="1">
        <f t="array" aca="1" ref="H7918" ca="1">SUMIFS(AMOUNT,APPL_ID,A7918,YEAR,C7918,DIVERSION_TYPE,"DIRECT")</f>
        <v>0</v>
      </c>
      <c r="I7918" cm="1">
        <f t="array" aca="1" ref="I7918" ca="1">SUMIFS(AMOUNT,APPL_ID,A7918,YEAR,C7918,DIVERSION_TYPE,"STORAGE")</f>
        <v>0</v>
      </c>
      <c r="J7918">
        <f t="shared" ca="1" si="123"/>
        <v>0</v>
      </c>
      <c r="K7918" s="17" cm="1">
        <f t="array" aca="1" ref="K7918" ca="1">IF(J7918&gt;0,COUNTIFS(AnnualTotalDiversion,J7918,APPL_ID,"&lt;&gt;"&amp;A7918,Owner,G7918,YEAR,C7918)/12,0)</f>
        <v>0</v>
      </c>
    </row>
    <row r="7919" spans="1:11" x14ac:dyDescent="0.25">
      <c r="A7919" t="s">
        <v>109</v>
      </c>
      <c r="B7919">
        <v>11796</v>
      </c>
      <c r="C7919">
        <v>2018</v>
      </c>
      <c r="D7919">
        <v>7</v>
      </c>
      <c r="E7919">
        <v>1</v>
      </c>
      <c r="F7919" s="15" t="s">
        <v>44</v>
      </c>
      <c r="G7919" t="str" cm="1">
        <f t="array" aca="1" ref="G7919" ca="1">_xlfn.XLOOKUP(A7919,APPLICATION_NUMBER,APPLICATION_PRIMARY_OWNER)</f>
        <v>W MIDDLETON O'BRIEN</v>
      </c>
      <c r="H7919" cm="1">
        <f t="array" aca="1" ref="H7919" ca="1">SUMIFS(AMOUNT,APPL_ID,A7919,YEAR,C7919,DIVERSION_TYPE,"DIRECT")</f>
        <v>0</v>
      </c>
      <c r="I7919" cm="1">
        <f t="array" aca="1" ref="I7919" ca="1">SUMIFS(AMOUNT,APPL_ID,A7919,YEAR,C7919,DIVERSION_TYPE,"STORAGE")</f>
        <v>0</v>
      </c>
      <c r="J7919">
        <f t="shared" ca="1" si="123"/>
        <v>0</v>
      </c>
      <c r="K7919" s="17" cm="1">
        <f t="array" aca="1" ref="K7919" ca="1">IF(J7919&gt;0,COUNTIFS(AnnualTotalDiversion,J7919,APPL_ID,"&lt;&gt;"&amp;A7919,Owner,G7919,YEAR,C7919)/12,0)</f>
        <v>0</v>
      </c>
    </row>
    <row r="7920" spans="1:11" x14ac:dyDescent="0.25">
      <c r="A7920" t="s">
        <v>109</v>
      </c>
      <c r="B7920">
        <v>11796</v>
      </c>
      <c r="C7920">
        <v>2017</v>
      </c>
      <c r="D7920">
        <v>8</v>
      </c>
      <c r="E7920">
        <v>0</v>
      </c>
      <c r="F7920" s="15" t="s">
        <v>44</v>
      </c>
      <c r="G7920" t="str" cm="1">
        <f t="array" aca="1" ref="G7920" ca="1">_xlfn.XLOOKUP(A7920,APPLICATION_NUMBER,APPLICATION_PRIMARY_OWNER)</f>
        <v>W MIDDLETON O'BRIEN</v>
      </c>
      <c r="H7920" cm="1">
        <f t="array" aca="1" ref="H7920" ca="1">SUMIFS(AMOUNT,APPL_ID,A7920,YEAR,C7920,DIVERSION_TYPE,"DIRECT")</f>
        <v>0</v>
      </c>
      <c r="I7920" cm="1">
        <f t="array" aca="1" ref="I7920" ca="1">SUMIFS(AMOUNT,APPL_ID,A7920,YEAR,C7920,DIVERSION_TYPE,"STORAGE")</f>
        <v>0</v>
      </c>
      <c r="J7920">
        <f t="shared" ca="1" si="123"/>
        <v>0</v>
      </c>
      <c r="K7920" s="17" cm="1">
        <f t="array" aca="1" ref="K7920" ca="1">IF(J7920&gt;0,COUNTIFS(AnnualTotalDiversion,J7920,APPL_ID,"&lt;&gt;"&amp;A7920,Owner,G7920,YEAR,C7920)/12,0)</f>
        <v>0</v>
      </c>
    </row>
    <row r="7921" spans="1:11" x14ac:dyDescent="0.25">
      <c r="A7921" t="s">
        <v>109</v>
      </c>
      <c r="B7921">
        <v>11796</v>
      </c>
      <c r="C7921">
        <v>2018</v>
      </c>
      <c r="D7921">
        <v>4</v>
      </c>
      <c r="E7921">
        <v>0</v>
      </c>
      <c r="F7921" s="15" t="s">
        <v>46</v>
      </c>
      <c r="G7921" t="str" cm="1">
        <f t="array" aca="1" ref="G7921" ca="1">_xlfn.XLOOKUP(A7921,APPLICATION_NUMBER,APPLICATION_PRIMARY_OWNER)</f>
        <v>W MIDDLETON O'BRIEN</v>
      </c>
      <c r="H7921" cm="1">
        <f t="array" aca="1" ref="H7921" ca="1">SUMIFS(AMOUNT,APPL_ID,A7921,YEAR,C7921,DIVERSION_TYPE,"DIRECT")</f>
        <v>0</v>
      </c>
      <c r="I7921" cm="1">
        <f t="array" aca="1" ref="I7921" ca="1">SUMIFS(AMOUNT,APPL_ID,A7921,YEAR,C7921,DIVERSION_TYPE,"STORAGE")</f>
        <v>0</v>
      </c>
      <c r="J7921">
        <f t="shared" ca="1" si="123"/>
        <v>0</v>
      </c>
      <c r="K7921" s="17" cm="1">
        <f t="array" aca="1" ref="K7921" ca="1">IF(J7921&gt;0,COUNTIFS(AnnualTotalDiversion,J7921,APPL_ID,"&lt;&gt;"&amp;A7921,Owner,G7921,YEAR,C7921)/12,0)</f>
        <v>0</v>
      </c>
    </row>
    <row r="7922" spans="1:11" x14ac:dyDescent="0.25">
      <c r="A7922" t="s">
        <v>109</v>
      </c>
      <c r="B7922">
        <v>11796</v>
      </c>
      <c r="C7922">
        <v>2017</v>
      </c>
      <c r="D7922">
        <v>6</v>
      </c>
      <c r="E7922">
        <v>0</v>
      </c>
      <c r="F7922" s="15" t="s">
        <v>44</v>
      </c>
      <c r="G7922" t="str" cm="1">
        <f t="array" aca="1" ref="G7922" ca="1">_xlfn.XLOOKUP(A7922,APPLICATION_NUMBER,APPLICATION_PRIMARY_OWNER)</f>
        <v>W MIDDLETON O'BRIEN</v>
      </c>
      <c r="H7922" cm="1">
        <f t="array" aca="1" ref="H7922" ca="1">SUMIFS(AMOUNT,APPL_ID,A7922,YEAR,C7922,DIVERSION_TYPE,"DIRECT")</f>
        <v>0</v>
      </c>
      <c r="I7922" cm="1">
        <f t="array" aca="1" ref="I7922" ca="1">SUMIFS(AMOUNT,APPL_ID,A7922,YEAR,C7922,DIVERSION_TYPE,"STORAGE")</f>
        <v>0</v>
      </c>
      <c r="J7922">
        <f t="shared" ca="1" si="123"/>
        <v>0</v>
      </c>
      <c r="K7922" s="17" cm="1">
        <f t="array" aca="1" ref="K7922" ca="1">IF(J7922&gt;0,COUNTIFS(AnnualTotalDiversion,J7922,APPL_ID,"&lt;&gt;"&amp;A7922,Owner,G7922,YEAR,C7922)/12,0)</f>
        <v>0</v>
      </c>
    </row>
    <row r="7923" spans="1:11" x14ac:dyDescent="0.25">
      <c r="A7923" t="s">
        <v>109</v>
      </c>
      <c r="B7923">
        <v>11796</v>
      </c>
      <c r="C7923">
        <v>2017</v>
      </c>
      <c r="D7923">
        <v>7</v>
      </c>
      <c r="E7923">
        <v>0</v>
      </c>
      <c r="F7923" s="15" t="s">
        <v>46</v>
      </c>
      <c r="G7923" t="str" cm="1">
        <f t="array" aca="1" ref="G7923" ca="1">_xlfn.XLOOKUP(A7923,APPLICATION_NUMBER,APPLICATION_PRIMARY_OWNER)</f>
        <v>W MIDDLETON O'BRIEN</v>
      </c>
      <c r="H7923" cm="1">
        <f t="array" aca="1" ref="H7923" ca="1">SUMIFS(AMOUNT,APPL_ID,A7923,YEAR,C7923,DIVERSION_TYPE,"DIRECT")</f>
        <v>0</v>
      </c>
      <c r="I7923" cm="1">
        <f t="array" aca="1" ref="I7923" ca="1">SUMIFS(AMOUNT,APPL_ID,A7923,YEAR,C7923,DIVERSION_TYPE,"STORAGE")</f>
        <v>0</v>
      </c>
      <c r="J7923">
        <f t="shared" ca="1" si="123"/>
        <v>0</v>
      </c>
      <c r="K7923" s="17" cm="1">
        <f t="array" aca="1" ref="K7923" ca="1">IF(J7923&gt;0,COUNTIFS(AnnualTotalDiversion,J7923,APPL_ID,"&lt;&gt;"&amp;A7923,Owner,G7923,YEAR,C7923)/12,0)</f>
        <v>0</v>
      </c>
    </row>
    <row r="7924" spans="1:11" x14ac:dyDescent="0.25">
      <c r="A7924" t="s">
        <v>109</v>
      </c>
      <c r="B7924">
        <v>11796</v>
      </c>
      <c r="C7924">
        <v>2020</v>
      </c>
      <c r="D7924">
        <v>9</v>
      </c>
      <c r="E7924">
        <v>8.7999999999999995E-2</v>
      </c>
      <c r="F7924" s="15" t="s">
        <v>44</v>
      </c>
      <c r="G7924" t="str" cm="1">
        <f t="array" aca="1" ref="G7924" ca="1">_xlfn.XLOOKUP(A7924,APPLICATION_NUMBER,APPLICATION_PRIMARY_OWNER)</f>
        <v>W MIDDLETON O'BRIEN</v>
      </c>
      <c r="H7924" cm="1">
        <f t="array" aca="1" ref="H7924" ca="1">SUMIFS(AMOUNT,APPL_ID,A7924,YEAR,C7924,DIVERSION_TYPE,"DIRECT")</f>
        <v>1.0559999999999998</v>
      </c>
      <c r="I7924" cm="1">
        <f t="array" aca="1" ref="I7924" ca="1">SUMIFS(AMOUNT,APPL_ID,A7924,YEAR,C7924,DIVERSION_TYPE,"STORAGE")</f>
        <v>0</v>
      </c>
      <c r="J7924">
        <f t="shared" ca="1" si="123"/>
        <v>1.0559999999999998</v>
      </c>
      <c r="K7924" s="17" cm="1">
        <f t="array" aca="1" ref="K7924" ca="1">IF(J7924&gt;0,COUNTIFS(AnnualTotalDiversion,J7924,APPL_ID,"&lt;&gt;"&amp;A7924,Owner,G7924,YEAR,C7924)/12,0)</f>
        <v>0</v>
      </c>
    </row>
    <row r="7925" spans="1:11" x14ac:dyDescent="0.25">
      <c r="A7925" t="s">
        <v>109</v>
      </c>
      <c r="B7925">
        <v>11796</v>
      </c>
      <c r="C7925">
        <v>2018</v>
      </c>
      <c r="D7925">
        <v>12</v>
      </c>
      <c r="E7925">
        <v>0.25</v>
      </c>
      <c r="F7925" s="15" t="s">
        <v>44</v>
      </c>
      <c r="G7925" t="str" cm="1">
        <f t="array" aca="1" ref="G7925" ca="1">_xlfn.XLOOKUP(A7925,APPLICATION_NUMBER,APPLICATION_PRIMARY_OWNER)</f>
        <v>W MIDDLETON O'BRIEN</v>
      </c>
      <c r="H7925" cm="1">
        <f t="array" aca="1" ref="H7925" ca="1">SUMIFS(AMOUNT,APPL_ID,A7925,YEAR,C7925,DIVERSION_TYPE,"DIRECT")</f>
        <v>0</v>
      </c>
      <c r="I7925" cm="1">
        <f t="array" aca="1" ref="I7925" ca="1">SUMIFS(AMOUNT,APPL_ID,A7925,YEAR,C7925,DIVERSION_TYPE,"STORAGE")</f>
        <v>0</v>
      </c>
      <c r="J7925">
        <f t="shared" ca="1" si="123"/>
        <v>0</v>
      </c>
      <c r="K7925" s="17" cm="1">
        <f t="array" aca="1" ref="K7925" ca="1">IF(J7925&gt;0,COUNTIFS(AnnualTotalDiversion,J7925,APPL_ID,"&lt;&gt;"&amp;A7925,Owner,G7925,YEAR,C7925)/12,0)</f>
        <v>0</v>
      </c>
    </row>
    <row r="7926" spans="1:11" x14ac:dyDescent="0.25">
      <c r="A7926" t="s">
        <v>109</v>
      </c>
      <c r="B7926">
        <v>11796</v>
      </c>
      <c r="C7926">
        <v>2017</v>
      </c>
      <c r="D7926">
        <v>11</v>
      </c>
      <c r="E7926">
        <v>0</v>
      </c>
      <c r="F7926" s="15" t="s">
        <v>44</v>
      </c>
      <c r="G7926" t="str" cm="1">
        <f t="array" aca="1" ref="G7926" ca="1">_xlfn.XLOOKUP(A7926,APPLICATION_NUMBER,APPLICATION_PRIMARY_OWNER)</f>
        <v>W MIDDLETON O'BRIEN</v>
      </c>
      <c r="H7926" cm="1">
        <f t="array" aca="1" ref="H7926" ca="1">SUMIFS(AMOUNT,APPL_ID,A7926,YEAR,C7926,DIVERSION_TYPE,"DIRECT")</f>
        <v>0</v>
      </c>
      <c r="I7926" cm="1">
        <f t="array" aca="1" ref="I7926" ca="1">SUMIFS(AMOUNT,APPL_ID,A7926,YEAR,C7926,DIVERSION_TYPE,"STORAGE")</f>
        <v>0</v>
      </c>
      <c r="J7926">
        <f t="shared" ca="1" si="123"/>
        <v>0</v>
      </c>
      <c r="K7926" s="17" cm="1">
        <f t="array" aca="1" ref="K7926" ca="1">IF(J7926&gt;0,COUNTIFS(AnnualTotalDiversion,J7926,APPL_ID,"&lt;&gt;"&amp;A7926,Owner,G7926,YEAR,C7926)/12,0)</f>
        <v>0</v>
      </c>
    </row>
    <row r="7927" spans="1:11" x14ac:dyDescent="0.25">
      <c r="A7927" t="s">
        <v>109</v>
      </c>
      <c r="B7927">
        <v>11796</v>
      </c>
      <c r="C7927">
        <v>2017</v>
      </c>
      <c r="D7927">
        <v>11</v>
      </c>
      <c r="E7927">
        <v>0</v>
      </c>
      <c r="F7927" s="15" t="s">
        <v>46</v>
      </c>
      <c r="G7927" t="str" cm="1">
        <f t="array" aca="1" ref="G7927" ca="1">_xlfn.XLOOKUP(A7927,APPLICATION_NUMBER,APPLICATION_PRIMARY_OWNER)</f>
        <v>W MIDDLETON O'BRIEN</v>
      </c>
      <c r="H7927" cm="1">
        <f t="array" aca="1" ref="H7927" ca="1">SUMIFS(AMOUNT,APPL_ID,A7927,YEAR,C7927,DIVERSION_TYPE,"DIRECT")</f>
        <v>0</v>
      </c>
      <c r="I7927" cm="1">
        <f t="array" aca="1" ref="I7927" ca="1">SUMIFS(AMOUNT,APPL_ID,A7927,YEAR,C7927,DIVERSION_TYPE,"STORAGE")</f>
        <v>0</v>
      </c>
      <c r="J7927">
        <f t="shared" ca="1" si="123"/>
        <v>0</v>
      </c>
      <c r="K7927" s="17" cm="1">
        <f t="array" aca="1" ref="K7927" ca="1">IF(J7927&gt;0,COUNTIFS(AnnualTotalDiversion,J7927,APPL_ID,"&lt;&gt;"&amp;A7927,Owner,G7927,YEAR,C7927)/12,0)</f>
        <v>0</v>
      </c>
    </row>
    <row r="7928" spans="1:11" x14ac:dyDescent="0.25">
      <c r="A7928" t="s">
        <v>109</v>
      </c>
      <c r="B7928">
        <v>11796</v>
      </c>
      <c r="C7928">
        <v>2017</v>
      </c>
      <c r="D7928">
        <v>4</v>
      </c>
      <c r="E7928">
        <v>0</v>
      </c>
      <c r="F7928" s="15" t="s">
        <v>46</v>
      </c>
      <c r="G7928" t="str" cm="1">
        <f t="array" aca="1" ref="G7928" ca="1">_xlfn.XLOOKUP(A7928,APPLICATION_NUMBER,APPLICATION_PRIMARY_OWNER)</f>
        <v>W MIDDLETON O'BRIEN</v>
      </c>
      <c r="H7928" cm="1">
        <f t="array" aca="1" ref="H7928" ca="1">SUMIFS(AMOUNT,APPL_ID,A7928,YEAR,C7928,DIVERSION_TYPE,"DIRECT")</f>
        <v>0</v>
      </c>
      <c r="I7928" cm="1">
        <f t="array" aca="1" ref="I7928" ca="1">SUMIFS(AMOUNT,APPL_ID,A7928,YEAR,C7928,DIVERSION_TYPE,"STORAGE")</f>
        <v>0</v>
      </c>
      <c r="J7928">
        <f t="shared" ca="1" si="123"/>
        <v>0</v>
      </c>
      <c r="K7928" s="17" cm="1">
        <f t="array" aca="1" ref="K7928" ca="1">IF(J7928&gt;0,COUNTIFS(AnnualTotalDiversion,J7928,APPL_ID,"&lt;&gt;"&amp;A7928,Owner,G7928,YEAR,C7928)/12,0)</f>
        <v>0</v>
      </c>
    </row>
    <row r="7929" spans="1:11" x14ac:dyDescent="0.25">
      <c r="A7929" t="s">
        <v>109</v>
      </c>
      <c r="B7929">
        <v>11796</v>
      </c>
      <c r="C7929">
        <v>2020</v>
      </c>
      <c r="D7929">
        <v>6</v>
      </c>
      <c r="E7929">
        <v>8.7999999999999995E-2</v>
      </c>
      <c r="F7929" s="15" t="s">
        <v>45</v>
      </c>
      <c r="G7929" t="str" cm="1">
        <f t="array" aca="1" ref="G7929" ca="1">_xlfn.XLOOKUP(A7929,APPLICATION_NUMBER,APPLICATION_PRIMARY_OWNER)</f>
        <v>W MIDDLETON O'BRIEN</v>
      </c>
      <c r="H7929" cm="1">
        <f t="array" aca="1" ref="H7929" ca="1">SUMIFS(AMOUNT,APPL_ID,A7929,YEAR,C7929,DIVERSION_TYPE,"DIRECT")</f>
        <v>1.0559999999999998</v>
      </c>
      <c r="I7929" cm="1">
        <f t="array" aca="1" ref="I7929" ca="1">SUMIFS(AMOUNT,APPL_ID,A7929,YEAR,C7929,DIVERSION_TYPE,"STORAGE")</f>
        <v>0</v>
      </c>
      <c r="J7929">
        <f t="shared" ca="1" si="123"/>
        <v>1.0559999999999998</v>
      </c>
      <c r="K7929" s="17" cm="1">
        <f t="array" aca="1" ref="K7929" ca="1">IF(J7929&gt;0,COUNTIFS(AnnualTotalDiversion,J7929,APPL_ID,"&lt;&gt;"&amp;A7929,Owner,G7929,YEAR,C7929)/12,0)</f>
        <v>0</v>
      </c>
    </row>
    <row r="7930" spans="1:11" x14ac:dyDescent="0.25">
      <c r="A7930" t="s">
        <v>109</v>
      </c>
      <c r="B7930">
        <v>11796</v>
      </c>
      <c r="C7930">
        <v>2018</v>
      </c>
      <c r="D7930">
        <v>3</v>
      </c>
      <c r="E7930">
        <v>0</v>
      </c>
      <c r="F7930" s="15" t="s">
        <v>46</v>
      </c>
      <c r="G7930" t="str" cm="1">
        <f t="array" aca="1" ref="G7930" ca="1">_xlfn.XLOOKUP(A7930,APPLICATION_NUMBER,APPLICATION_PRIMARY_OWNER)</f>
        <v>W MIDDLETON O'BRIEN</v>
      </c>
      <c r="H7930" cm="1">
        <f t="array" aca="1" ref="H7930" ca="1">SUMIFS(AMOUNT,APPL_ID,A7930,YEAR,C7930,DIVERSION_TYPE,"DIRECT")</f>
        <v>0</v>
      </c>
      <c r="I7930" cm="1">
        <f t="array" aca="1" ref="I7930" ca="1">SUMIFS(AMOUNT,APPL_ID,A7930,YEAR,C7930,DIVERSION_TYPE,"STORAGE")</f>
        <v>0</v>
      </c>
      <c r="J7930">
        <f t="shared" ca="1" si="123"/>
        <v>0</v>
      </c>
      <c r="K7930" s="17" cm="1">
        <f t="array" aca="1" ref="K7930" ca="1">IF(J7930&gt;0,COUNTIFS(AnnualTotalDiversion,J7930,APPL_ID,"&lt;&gt;"&amp;A7930,Owner,G7930,YEAR,C7930)/12,0)</f>
        <v>0</v>
      </c>
    </row>
    <row r="7931" spans="1:11" x14ac:dyDescent="0.25">
      <c r="A7931" t="s">
        <v>109</v>
      </c>
      <c r="B7931">
        <v>11796</v>
      </c>
      <c r="C7931">
        <v>2018</v>
      </c>
      <c r="D7931">
        <v>10</v>
      </c>
      <c r="E7931">
        <v>0</v>
      </c>
      <c r="F7931" s="15" t="s">
        <v>45</v>
      </c>
      <c r="G7931" t="str" cm="1">
        <f t="array" aca="1" ref="G7931" ca="1">_xlfn.XLOOKUP(A7931,APPLICATION_NUMBER,APPLICATION_PRIMARY_OWNER)</f>
        <v>W MIDDLETON O'BRIEN</v>
      </c>
      <c r="H7931" cm="1">
        <f t="array" aca="1" ref="H7931" ca="1">SUMIFS(AMOUNT,APPL_ID,A7931,YEAR,C7931,DIVERSION_TYPE,"DIRECT")</f>
        <v>0</v>
      </c>
      <c r="I7931" cm="1">
        <f t="array" aca="1" ref="I7931" ca="1">SUMIFS(AMOUNT,APPL_ID,A7931,YEAR,C7931,DIVERSION_TYPE,"STORAGE")</f>
        <v>0</v>
      </c>
      <c r="J7931">
        <f t="shared" ca="1" si="123"/>
        <v>0</v>
      </c>
      <c r="K7931" s="17" cm="1">
        <f t="array" aca="1" ref="K7931" ca="1">IF(J7931&gt;0,COUNTIFS(AnnualTotalDiversion,J7931,APPL_ID,"&lt;&gt;"&amp;A7931,Owner,G7931,YEAR,C7931)/12,0)</f>
        <v>0</v>
      </c>
    </row>
    <row r="7932" spans="1:11" x14ac:dyDescent="0.25">
      <c r="A7932" t="s">
        <v>109</v>
      </c>
      <c r="B7932">
        <v>11796</v>
      </c>
      <c r="C7932">
        <v>2017</v>
      </c>
      <c r="D7932">
        <v>12</v>
      </c>
      <c r="E7932">
        <v>0</v>
      </c>
      <c r="F7932" s="15" t="s">
        <v>44</v>
      </c>
      <c r="G7932" t="str" cm="1">
        <f t="array" aca="1" ref="G7932" ca="1">_xlfn.XLOOKUP(A7932,APPLICATION_NUMBER,APPLICATION_PRIMARY_OWNER)</f>
        <v>W MIDDLETON O'BRIEN</v>
      </c>
      <c r="H7932" cm="1">
        <f t="array" aca="1" ref="H7932" ca="1">SUMIFS(AMOUNT,APPL_ID,A7932,YEAR,C7932,DIVERSION_TYPE,"DIRECT")</f>
        <v>0</v>
      </c>
      <c r="I7932" cm="1">
        <f t="array" aca="1" ref="I7932" ca="1">SUMIFS(AMOUNT,APPL_ID,A7932,YEAR,C7932,DIVERSION_TYPE,"STORAGE")</f>
        <v>0</v>
      </c>
      <c r="J7932">
        <f t="shared" ca="1" si="123"/>
        <v>0</v>
      </c>
      <c r="K7932" s="17" cm="1">
        <f t="array" aca="1" ref="K7932" ca="1">IF(J7932&gt;0,COUNTIFS(AnnualTotalDiversion,J7932,APPL_ID,"&lt;&gt;"&amp;A7932,Owner,G7932,YEAR,C7932)/12,0)</f>
        <v>0</v>
      </c>
    </row>
    <row r="7933" spans="1:11" x14ac:dyDescent="0.25">
      <c r="A7933" t="s">
        <v>109</v>
      </c>
      <c r="B7933">
        <v>11796</v>
      </c>
      <c r="C7933">
        <v>2017</v>
      </c>
      <c r="D7933">
        <v>9</v>
      </c>
      <c r="E7933">
        <v>0</v>
      </c>
      <c r="F7933" s="15" t="s">
        <v>45</v>
      </c>
      <c r="G7933" t="str" cm="1">
        <f t="array" aca="1" ref="G7933" ca="1">_xlfn.XLOOKUP(A7933,APPLICATION_NUMBER,APPLICATION_PRIMARY_OWNER)</f>
        <v>W MIDDLETON O'BRIEN</v>
      </c>
      <c r="H7933" cm="1">
        <f t="array" aca="1" ref="H7933" ca="1">SUMIFS(AMOUNT,APPL_ID,A7933,YEAR,C7933,DIVERSION_TYPE,"DIRECT")</f>
        <v>0</v>
      </c>
      <c r="I7933" cm="1">
        <f t="array" aca="1" ref="I7933" ca="1">SUMIFS(AMOUNT,APPL_ID,A7933,YEAR,C7933,DIVERSION_TYPE,"STORAGE")</f>
        <v>0</v>
      </c>
      <c r="J7933">
        <f t="shared" ca="1" si="123"/>
        <v>0</v>
      </c>
      <c r="K7933" s="17" cm="1">
        <f t="array" aca="1" ref="K7933" ca="1">IF(J7933&gt;0,COUNTIFS(AnnualTotalDiversion,J7933,APPL_ID,"&lt;&gt;"&amp;A7933,Owner,G7933,YEAR,C7933)/12,0)</f>
        <v>0</v>
      </c>
    </row>
    <row r="7934" spans="1:11" x14ac:dyDescent="0.25">
      <c r="A7934" t="s">
        <v>109</v>
      </c>
      <c r="B7934">
        <v>11796</v>
      </c>
      <c r="C7934">
        <v>2017</v>
      </c>
      <c r="D7934">
        <v>7</v>
      </c>
      <c r="E7934">
        <v>0</v>
      </c>
      <c r="F7934" s="15" t="s">
        <v>45</v>
      </c>
      <c r="G7934" t="str" cm="1">
        <f t="array" aca="1" ref="G7934" ca="1">_xlfn.XLOOKUP(A7934,APPLICATION_NUMBER,APPLICATION_PRIMARY_OWNER)</f>
        <v>W MIDDLETON O'BRIEN</v>
      </c>
      <c r="H7934" cm="1">
        <f t="array" aca="1" ref="H7934" ca="1">SUMIFS(AMOUNT,APPL_ID,A7934,YEAR,C7934,DIVERSION_TYPE,"DIRECT")</f>
        <v>0</v>
      </c>
      <c r="I7934" cm="1">
        <f t="array" aca="1" ref="I7934" ca="1">SUMIFS(AMOUNT,APPL_ID,A7934,YEAR,C7934,DIVERSION_TYPE,"STORAGE")</f>
        <v>0</v>
      </c>
      <c r="J7934">
        <f t="shared" ca="1" si="123"/>
        <v>0</v>
      </c>
      <c r="K7934" s="17" cm="1">
        <f t="array" aca="1" ref="K7934" ca="1">IF(J7934&gt;0,COUNTIFS(AnnualTotalDiversion,J7934,APPL_ID,"&lt;&gt;"&amp;A7934,Owner,G7934,YEAR,C7934)/12,0)</f>
        <v>0</v>
      </c>
    </row>
    <row r="7935" spans="1:11" x14ac:dyDescent="0.25">
      <c r="A7935" t="s">
        <v>109</v>
      </c>
      <c r="B7935">
        <v>11796</v>
      </c>
      <c r="C7935">
        <v>2018</v>
      </c>
      <c r="D7935">
        <v>12</v>
      </c>
      <c r="E7935">
        <v>0</v>
      </c>
      <c r="F7935" s="15" t="s">
        <v>45</v>
      </c>
      <c r="G7935" t="str" cm="1">
        <f t="array" aca="1" ref="G7935" ca="1">_xlfn.XLOOKUP(A7935,APPLICATION_NUMBER,APPLICATION_PRIMARY_OWNER)</f>
        <v>W MIDDLETON O'BRIEN</v>
      </c>
      <c r="H7935" cm="1">
        <f t="array" aca="1" ref="H7935" ca="1">SUMIFS(AMOUNT,APPL_ID,A7935,YEAR,C7935,DIVERSION_TYPE,"DIRECT")</f>
        <v>0</v>
      </c>
      <c r="I7935" cm="1">
        <f t="array" aca="1" ref="I7935" ca="1">SUMIFS(AMOUNT,APPL_ID,A7935,YEAR,C7935,DIVERSION_TYPE,"STORAGE")</f>
        <v>0</v>
      </c>
      <c r="J7935">
        <f t="shared" ca="1" si="123"/>
        <v>0</v>
      </c>
      <c r="K7935" s="17" cm="1">
        <f t="array" aca="1" ref="K7935" ca="1">IF(J7935&gt;0,COUNTIFS(AnnualTotalDiversion,J7935,APPL_ID,"&lt;&gt;"&amp;A7935,Owner,G7935,YEAR,C7935)/12,0)</f>
        <v>0</v>
      </c>
    </row>
    <row r="7936" spans="1:11" x14ac:dyDescent="0.25">
      <c r="A7936" t="s">
        <v>109</v>
      </c>
      <c r="B7936">
        <v>11796</v>
      </c>
      <c r="C7936">
        <v>2018</v>
      </c>
      <c r="D7936">
        <v>1</v>
      </c>
      <c r="E7936">
        <v>0</v>
      </c>
      <c r="F7936" s="15" t="s">
        <v>46</v>
      </c>
      <c r="G7936" t="str" cm="1">
        <f t="array" aca="1" ref="G7936" ca="1">_xlfn.XLOOKUP(A7936,APPLICATION_NUMBER,APPLICATION_PRIMARY_OWNER)</f>
        <v>W MIDDLETON O'BRIEN</v>
      </c>
      <c r="H7936" cm="1">
        <f t="array" aca="1" ref="H7936" ca="1">SUMIFS(AMOUNT,APPL_ID,A7936,YEAR,C7936,DIVERSION_TYPE,"DIRECT")</f>
        <v>0</v>
      </c>
      <c r="I7936" cm="1">
        <f t="array" aca="1" ref="I7936" ca="1">SUMIFS(AMOUNT,APPL_ID,A7936,YEAR,C7936,DIVERSION_TYPE,"STORAGE")</f>
        <v>0</v>
      </c>
      <c r="J7936">
        <f t="shared" ca="1" si="123"/>
        <v>0</v>
      </c>
      <c r="K7936" s="17" cm="1">
        <f t="array" aca="1" ref="K7936" ca="1">IF(J7936&gt;0,COUNTIFS(AnnualTotalDiversion,J7936,APPL_ID,"&lt;&gt;"&amp;A7936,Owner,G7936,YEAR,C7936)/12,0)</f>
        <v>0</v>
      </c>
    </row>
    <row r="7937" spans="1:11" x14ac:dyDescent="0.25">
      <c r="A7937" t="s">
        <v>109</v>
      </c>
      <c r="B7937">
        <v>11796</v>
      </c>
      <c r="C7937">
        <v>2018</v>
      </c>
      <c r="D7937">
        <v>8</v>
      </c>
      <c r="E7937">
        <v>1</v>
      </c>
      <c r="F7937" s="15" t="s">
        <v>44</v>
      </c>
      <c r="G7937" t="str" cm="1">
        <f t="array" aca="1" ref="G7937" ca="1">_xlfn.XLOOKUP(A7937,APPLICATION_NUMBER,APPLICATION_PRIMARY_OWNER)</f>
        <v>W MIDDLETON O'BRIEN</v>
      </c>
      <c r="H7937" cm="1">
        <f t="array" aca="1" ref="H7937" ca="1">SUMIFS(AMOUNT,APPL_ID,A7937,YEAR,C7937,DIVERSION_TYPE,"DIRECT")</f>
        <v>0</v>
      </c>
      <c r="I7937" cm="1">
        <f t="array" aca="1" ref="I7937" ca="1">SUMIFS(AMOUNT,APPL_ID,A7937,YEAR,C7937,DIVERSION_TYPE,"STORAGE")</f>
        <v>0</v>
      </c>
      <c r="J7937">
        <f t="shared" ca="1" si="123"/>
        <v>0</v>
      </c>
      <c r="K7937" s="17" cm="1">
        <f t="array" aca="1" ref="K7937" ca="1">IF(J7937&gt;0,COUNTIFS(AnnualTotalDiversion,J7937,APPL_ID,"&lt;&gt;"&amp;A7937,Owner,G7937,YEAR,C7937)/12,0)</f>
        <v>0</v>
      </c>
    </row>
    <row r="7938" spans="1:11" x14ac:dyDescent="0.25">
      <c r="A7938" t="s">
        <v>109</v>
      </c>
      <c r="B7938">
        <v>11796</v>
      </c>
      <c r="C7938">
        <v>2018</v>
      </c>
      <c r="D7938">
        <v>6</v>
      </c>
      <c r="E7938">
        <v>1</v>
      </c>
      <c r="F7938" s="15" t="s">
        <v>44</v>
      </c>
      <c r="G7938" t="str" cm="1">
        <f t="array" aca="1" ref="G7938" ca="1">_xlfn.XLOOKUP(A7938,APPLICATION_NUMBER,APPLICATION_PRIMARY_OWNER)</f>
        <v>W MIDDLETON O'BRIEN</v>
      </c>
      <c r="H7938" cm="1">
        <f t="array" aca="1" ref="H7938" ca="1">SUMIFS(AMOUNT,APPL_ID,A7938,YEAR,C7938,DIVERSION_TYPE,"DIRECT")</f>
        <v>0</v>
      </c>
      <c r="I7938" cm="1">
        <f t="array" aca="1" ref="I7938" ca="1">SUMIFS(AMOUNT,APPL_ID,A7938,YEAR,C7938,DIVERSION_TYPE,"STORAGE")</f>
        <v>0</v>
      </c>
      <c r="J7938">
        <f t="shared" ca="1" si="123"/>
        <v>0</v>
      </c>
      <c r="K7938" s="17" cm="1">
        <f t="array" aca="1" ref="K7938" ca="1">IF(J7938&gt;0,COUNTIFS(AnnualTotalDiversion,J7938,APPL_ID,"&lt;&gt;"&amp;A7938,Owner,G7938,YEAR,C7938)/12,0)</f>
        <v>0</v>
      </c>
    </row>
    <row r="7939" spans="1:11" x14ac:dyDescent="0.25">
      <c r="A7939" t="s">
        <v>109</v>
      </c>
      <c r="B7939">
        <v>11796</v>
      </c>
      <c r="C7939">
        <v>2018</v>
      </c>
      <c r="D7939">
        <v>7</v>
      </c>
      <c r="E7939">
        <v>0</v>
      </c>
      <c r="F7939" s="15" t="s">
        <v>46</v>
      </c>
      <c r="G7939" t="str" cm="1">
        <f t="array" aca="1" ref="G7939" ca="1">_xlfn.XLOOKUP(A7939,APPLICATION_NUMBER,APPLICATION_PRIMARY_OWNER)</f>
        <v>W MIDDLETON O'BRIEN</v>
      </c>
      <c r="H7939" cm="1">
        <f t="array" aca="1" ref="H7939" ca="1">SUMIFS(AMOUNT,APPL_ID,A7939,YEAR,C7939,DIVERSION_TYPE,"DIRECT")</f>
        <v>0</v>
      </c>
      <c r="I7939" cm="1">
        <f t="array" aca="1" ref="I7939" ca="1">SUMIFS(AMOUNT,APPL_ID,A7939,YEAR,C7939,DIVERSION_TYPE,"STORAGE")</f>
        <v>0</v>
      </c>
      <c r="J7939">
        <f t="shared" ca="1" si="123"/>
        <v>0</v>
      </c>
      <c r="K7939" s="17" cm="1">
        <f t="array" aca="1" ref="K7939" ca="1">IF(J7939&gt;0,COUNTIFS(AnnualTotalDiversion,J7939,APPL_ID,"&lt;&gt;"&amp;A7939,Owner,G7939,YEAR,C7939)/12,0)</f>
        <v>0</v>
      </c>
    </row>
    <row r="7940" spans="1:11" x14ac:dyDescent="0.25">
      <c r="A7940" t="s">
        <v>109</v>
      </c>
      <c r="B7940">
        <v>11796</v>
      </c>
      <c r="C7940">
        <v>2018</v>
      </c>
      <c r="D7940">
        <v>3</v>
      </c>
      <c r="E7940">
        <v>0.25</v>
      </c>
      <c r="F7940" s="15" t="s">
        <v>44</v>
      </c>
      <c r="G7940" t="str" cm="1">
        <f t="array" aca="1" ref="G7940" ca="1">_xlfn.XLOOKUP(A7940,APPLICATION_NUMBER,APPLICATION_PRIMARY_OWNER)</f>
        <v>W MIDDLETON O'BRIEN</v>
      </c>
      <c r="H7940" cm="1">
        <f t="array" aca="1" ref="H7940" ca="1">SUMIFS(AMOUNT,APPL_ID,A7940,YEAR,C7940,DIVERSION_TYPE,"DIRECT")</f>
        <v>0</v>
      </c>
      <c r="I7940" cm="1">
        <f t="array" aca="1" ref="I7940" ca="1">SUMIFS(AMOUNT,APPL_ID,A7940,YEAR,C7940,DIVERSION_TYPE,"STORAGE")</f>
        <v>0</v>
      </c>
      <c r="J7940">
        <f t="shared" ca="1" si="123"/>
        <v>0</v>
      </c>
      <c r="K7940" s="17" cm="1">
        <f t="array" aca="1" ref="K7940" ca="1">IF(J7940&gt;0,COUNTIFS(AnnualTotalDiversion,J7940,APPL_ID,"&lt;&gt;"&amp;A7940,Owner,G7940,YEAR,C7940)/12,0)</f>
        <v>0</v>
      </c>
    </row>
    <row r="7941" spans="1:11" x14ac:dyDescent="0.25">
      <c r="A7941" t="s">
        <v>109</v>
      </c>
      <c r="B7941">
        <v>11796</v>
      </c>
      <c r="C7941">
        <v>2017</v>
      </c>
      <c r="D7941">
        <v>2</v>
      </c>
      <c r="E7941">
        <v>0</v>
      </c>
      <c r="F7941" s="15" t="s">
        <v>45</v>
      </c>
      <c r="G7941" t="str" cm="1">
        <f t="array" aca="1" ref="G7941" ca="1">_xlfn.XLOOKUP(A7941,APPLICATION_NUMBER,APPLICATION_PRIMARY_OWNER)</f>
        <v>W MIDDLETON O'BRIEN</v>
      </c>
      <c r="H7941" cm="1">
        <f t="array" aca="1" ref="H7941" ca="1">SUMIFS(AMOUNT,APPL_ID,A7941,YEAR,C7941,DIVERSION_TYPE,"DIRECT")</f>
        <v>0</v>
      </c>
      <c r="I7941" cm="1">
        <f t="array" aca="1" ref="I7941" ca="1">SUMIFS(AMOUNT,APPL_ID,A7941,YEAR,C7941,DIVERSION_TYPE,"STORAGE")</f>
        <v>0</v>
      </c>
      <c r="J7941">
        <f t="shared" ref="J7941:J8004" ca="1" si="124">SUM(H7941:I7941)</f>
        <v>0</v>
      </c>
      <c r="K7941" s="17" cm="1">
        <f t="array" aca="1" ref="K7941" ca="1">IF(J7941&gt;0,COUNTIFS(AnnualTotalDiversion,J7941,APPL_ID,"&lt;&gt;"&amp;A7941,Owner,G7941,YEAR,C7941)/12,0)</f>
        <v>0</v>
      </c>
    </row>
    <row r="7942" spans="1:11" x14ac:dyDescent="0.25">
      <c r="A7942" t="s">
        <v>109</v>
      </c>
      <c r="B7942">
        <v>11796</v>
      </c>
      <c r="C7942">
        <v>2017</v>
      </c>
      <c r="D7942">
        <v>7</v>
      </c>
      <c r="E7942">
        <v>0</v>
      </c>
      <c r="F7942" s="15" t="s">
        <v>44</v>
      </c>
      <c r="G7942" t="str" cm="1">
        <f t="array" aca="1" ref="G7942" ca="1">_xlfn.XLOOKUP(A7942,APPLICATION_NUMBER,APPLICATION_PRIMARY_OWNER)</f>
        <v>W MIDDLETON O'BRIEN</v>
      </c>
      <c r="H7942" cm="1">
        <f t="array" aca="1" ref="H7942" ca="1">SUMIFS(AMOUNT,APPL_ID,A7942,YEAR,C7942,DIVERSION_TYPE,"DIRECT")</f>
        <v>0</v>
      </c>
      <c r="I7942" cm="1">
        <f t="array" aca="1" ref="I7942" ca="1">SUMIFS(AMOUNT,APPL_ID,A7942,YEAR,C7942,DIVERSION_TYPE,"STORAGE")</f>
        <v>0</v>
      </c>
      <c r="J7942">
        <f t="shared" ca="1" si="124"/>
        <v>0</v>
      </c>
      <c r="K7942" s="17" cm="1">
        <f t="array" aca="1" ref="K7942" ca="1">IF(J7942&gt;0,COUNTIFS(AnnualTotalDiversion,J7942,APPL_ID,"&lt;&gt;"&amp;A7942,Owner,G7942,YEAR,C7942)/12,0)</f>
        <v>0</v>
      </c>
    </row>
    <row r="7943" spans="1:11" x14ac:dyDescent="0.25">
      <c r="A7943" t="s">
        <v>109</v>
      </c>
      <c r="B7943">
        <v>11796</v>
      </c>
      <c r="C7943">
        <v>2018</v>
      </c>
      <c r="D7943">
        <v>3</v>
      </c>
      <c r="E7943">
        <v>0</v>
      </c>
      <c r="F7943" s="15" t="s">
        <v>45</v>
      </c>
      <c r="G7943" t="str" cm="1">
        <f t="array" aca="1" ref="G7943" ca="1">_xlfn.XLOOKUP(A7943,APPLICATION_NUMBER,APPLICATION_PRIMARY_OWNER)</f>
        <v>W MIDDLETON O'BRIEN</v>
      </c>
      <c r="H7943" cm="1">
        <f t="array" aca="1" ref="H7943" ca="1">SUMIFS(AMOUNT,APPL_ID,A7943,YEAR,C7943,DIVERSION_TYPE,"DIRECT")</f>
        <v>0</v>
      </c>
      <c r="I7943" cm="1">
        <f t="array" aca="1" ref="I7943" ca="1">SUMIFS(AMOUNT,APPL_ID,A7943,YEAR,C7943,DIVERSION_TYPE,"STORAGE")</f>
        <v>0</v>
      </c>
      <c r="J7943">
        <f t="shared" ca="1" si="124"/>
        <v>0</v>
      </c>
      <c r="K7943" s="17" cm="1">
        <f t="array" aca="1" ref="K7943" ca="1">IF(J7943&gt;0,COUNTIFS(AnnualTotalDiversion,J7943,APPL_ID,"&lt;&gt;"&amp;A7943,Owner,G7943,YEAR,C7943)/12,0)</f>
        <v>0</v>
      </c>
    </row>
    <row r="7944" spans="1:11" x14ac:dyDescent="0.25">
      <c r="A7944" t="s">
        <v>109</v>
      </c>
      <c r="B7944">
        <v>11796</v>
      </c>
      <c r="C7944">
        <v>2017</v>
      </c>
      <c r="D7944">
        <v>2</v>
      </c>
      <c r="E7944">
        <v>0</v>
      </c>
      <c r="F7944" s="15" t="s">
        <v>44</v>
      </c>
      <c r="G7944" t="str" cm="1">
        <f t="array" aca="1" ref="G7944" ca="1">_xlfn.XLOOKUP(A7944,APPLICATION_NUMBER,APPLICATION_PRIMARY_OWNER)</f>
        <v>W MIDDLETON O'BRIEN</v>
      </c>
      <c r="H7944" cm="1">
        <f t="array" aca="1" ref="H7944" ca="1">SUMIFS(AMOUNT,APPL_ID,A7944,YEAR,C7944,DIVERSION_TYPE,"DIRECT")</f>
        <v>0</v>
      </c>
      <c r="I7944" cm="1">
        <f t="array" aca="1" ref="I7944" ca="1">SUMIFS(AMOUNT,APPL_ID,A7944,YEAR,C7944,DIVERSION_TYPE,"STORAGE")</f>
        <v>0</v>
      </c>
      <c r="J7944">
        <f t="shared" ca="1" si="124"/>
        <v>0</v>
      </c>
      <c r="K7944" s="17" cm="1">
        <f t="array" aca="1" ref="K7944" ca="1">IF(J7944&gt;0,COUNTIFS(AnnualTotalDiversion,J7944,APPL_ID,"&lt;&gt;"&amp;A7944,Owner,G7944,YEAR,C7944)/12,0)</f>
        <v>0</v>
      </c>
    </row>
    <row r="7945" spans="1:11" x14ac:dyDescent="0.25">
      <c r="A7945" t="s">
        <v>109</v>
      </c>
      <c r="B7945">
        <v>11796</v>
      </c>
      <c r="C7945">
        <v>2020</v>
      </c>
      <c r="D7945">
        <v>1</v>
      </c>
      <c r="E7945">
        <v>8.7999999999999995E-2</v>
      </c>
      <c r="F7945" s="15" t="s">
        <v>45</v>
      </c>
      <c r="G7945" t="str" cm="1">
        <f t="array" aca="1" ref="G7945" ca="1">_xlfn.XLOOKUP(A7945,APPLICATION_NUMBER,APPLICATION_PRIMARY_OWNER)</f>
        <v>W MIDDLETON O'BRIEN</v>
      </c>
      <c r="H7945" cm="1">
        <f t="array" aca="1" ref="H7945" ca="1">SUMIFS(AMOUNT,APPL_ID,A7945,YEAR,C7945,DIVERSION_TYPE,"DIRECT")</f>
        <v>1.0559999999999998</v>
      </c>
      <c r="I7945" cm="1">
        <f t="array" aca="1" ref="I7945" ca="1">SUMIFS(AMOUNT,APPL_ID,A7945,YEAR,C7945,DIVERSION_TYPE,"STORAGE")</f>
        <v>0</v>
      </c>
      <c r="J7945">
        <f t="shared" ca="1" si="124"/>
        <v>1.0559999999999998</v>
      </c>
      <c r="K7945" s="17" cm="1">
        <f t="array" aca="1" ref="K7945" ca="1">IF(J7945&gt;0,COUNTIFS(AnnualTotalDiversion,J7945,APPL_ID,"&lt;&gt;"&amp;A7945,Owner,G7945,YEAR,C7945)/12,0)</f>
        <v>0</v>
      </c>
    </row>
    <row r="7946" spans="1:11" x14ac:dyDescent="0.25">
      <c r="A7946" t="s">
        <v>109</v>
      </c>
      <c r="B7946">
        <v>11796</v>
      </c>
      <c r="C7946">
        <v>2018</v>
      </c>
      <c r="D7946">
        <v>9</v>
      </c>
      <c r="E7946">
        <v>0</v>
      </c>
      <c r="F7946" s="15" t="s">
        <v>46</v>
      </c>
      <c r="G7946" t="str" cm="1">
        <f t="array" aca="1" ref="G7946" ca="1">_xlfn.XLOOKUP(A7946,APPLICATION_NUMBER,APPLICATION_PRIMARY_OWNER)</f>
        <v>W MIDDLETON O'BRIEN</v>
      </c>
      <c r="H7946" cm="1">
        <f t="array" aca="1" ref="H7946" ca="1">SUMIFS(AMOUNT,APPL_ID,A7946,YEAR,C7946,DIVERSION_TYPE,"DIRECT")</f>
        <v>0</v>
      </c>
      <c r="I7946" cm="1">
        <f t="array" aca="1" ref="I7946" ca="1">SUMIFS(AMOUNT,APPL_ID,A7946,YEAR,C7946,DIVERSION_TYPE,"STORAGE")</f>
        <v>0</v>
      </c>
      <c r="J7946">
        <f t="shared" ca="1" si="124"/>
        <v>0</v>
      </c>
      <c r="K7946" s="17" cm="1">
        <f t="array" aca="1" ref="K7946" ca="1">IF(J7946&gt;0,COUNTIFS(AnnualTotalDiversion,J7946,APPL_ID,"&lt;&gt;"&amp;A7946,Owner,G7946,YEAR,C7946)/12,0)</f>
        <v>0</v>
      </c>
    </row>
    <row r="7947" spans="1:11" x14ac:dyDescent="0.25">
      <c r="A7947" t="s">
        <v>109</v>
      </c>
      <c r="B7947">
        <v>11796</v>
      </c>
      <c r="C7947">
        <v>2018</v>
      </c>
      <c r="D7947">
        <v>1</v>
      </c>
      <c r="E7947">
        <v>0</v>
      </c>
      <c r="F7947" s="15" t="s">
        <v>45</v>
      </c>
      <c r="G7947" t="str" cm="1">
        <f t="array" aca="1" ref="G7947" ca="1">_xlfn.XLOOKUP(A7947,APPLICATION_NUMBER,APPLICATION_PRIMARY_OWNER)</f>
        <v>W MIDDLETON O'BRIEN</v>
      </c>
      <c r="H7947" cm="1">
        <f t="array" aca="1" ref="H7947" ca="1">SUMIFS(AMOUNT,APPL_ID,A7947,YEAR,C7947,DIVERSION_TYPE,"DIRECT")</f>
        <v>0</v>
      </c>
      <c r="I7947" cm="1">
        <f t="array" aca="1" ref="I7947" ca="1">SUMIFS(AMOUNT,APPL_ID,A7947,YEAR,C7947,DIVERSION_TYPE,"STORAGE")</f>
        <v>0</v>
      </c>
      <c r="J7947">
        <f t="shared" ca="1" si="124"/>
        <v>0</v>
      </c>
      <c r="K7947" s="17" cm="1">
        <f t="array" aca="1" ref="K7947" ca="1">IF(J7947&gt;0,COUNTIFS(AnnualTotalDiversion,J7947,APPL_ID,"&lt;&gt;"&amp;A7947,Owner,G7947,YEAR,C7947)/12,0)</f>
        <v>0</v>
      </c>
    </row>
    <row r="7948" spans="1:11" x14ac:dyDescent="0.25">
      <c r="A7948" t="s">
        <v>109</v>
      </c>
      <c r="B7948">
        <v>11796</v>
      </c>
      <c r="C7948">
        <v>2018</v>
      </c>
      <c r="D7948">
        <v>9</v>
      </c>
      <c r="E7948">
        <v>0</v>
      </c>
      <c r="F7948" s="15" t="s">
        <v>45</v>
      </c>
      <c r="G7948" t="str" cm="1">
        <f t="array" aca="1" ref="G7948" ca="1">_xlfn.XLOOKUP(A7948,APPLICATION_NUMBER,APPLICATION_PRIMARY_OWNER)</f>
        <v>W MIDDLETON O'BRIEN</v>
      </c>
      <c r="H7948" cm="1">
        <f t="array" aca="1" ref="H7948" ca="1">SUMIFS(AMOUNT,APPL_ID,A7948,YEAR,C7948,DIVERSION_TYPE,"DIRECT")</f>
        <v>0</v>
      </c>
      <c r="I7948" cm="1">
        <f t="array" aca="1" ref="I7948" ca="1">SUMIFS(AMOUNT,APPL_ID,A7948,YEAR,C7948,DIVERSION_TYPE,"STORAGE")</f>
        <v>0</v>
      </c>
      <c r="J7948">
        <f t="shared" ca="1" si="124"/>
        <v>0</v>
      </c>
      <c r="K7948" s="17" cm="1">
        <f t="array" aca="1" ref="K7948" ca="1">IF(J7948&gt;0,COUNTIFS(AnnualTotalDiversion,J7948,APPL_ID,"&lt;&gt;"&amp;A7948,Owner,G7948,YEAR,C7948)/12,0)</f>
        <v>0</v>
      </c>
    </row>
    <row r="7949" spans="1:11" x14ac:dyDescent="0.25">
      <c r="A7949" t="s">
        <v>109</v>
      </c>
      <c r="B7949">
        <v>11796</v>
      </c>
      <c r="C7949">
        <v>2017</v>
      </c>
      <c r="D7949">
        <v>2</v>
      </c>
      <c r="E7949">
        <v>0</v>
      </c>
      <c r="F7949" s="15" t="s">
        <v>46</v>
      </c>
      <c r="G7949" t="str" cm="1">
        <f t="array" aca="1" ref="G7949" ca="1">_xlfn.XLOOKUP(A7949,APPLICATION_NUMBER,APPLICATION_PRIMARY_OWNER)</f>
        <v>W MIDDLETON O'BRIEN</v>
      </c>
      <c r="H7949" cm="1">
        <f t="array" aca="1" ref="H7949" ca="1">SUMIFS(AMOUNT,APPL_ID,A7949,YEAR,C7949,DIVERSION_TYPE,"DIRECT")</f>
        <v>0</v>
      </c>
      <c r="I7949" cm="1">
        <f t="array" aca="1" ref="I7949" ca="1">SUMIFS(AMOUNT,APPL_ID,A7949,YEAR,C7949,DIVERSION_TYPE,"STORAGE")</f>
        <v>0</v>
      </c>
      <c r="J7949">
        <f t="shared" ca="1" si="124"/>
        <v>0</v>
      </c>
      <c r="K7949" s="17" cm="1">
        <f t="array" aca="1" ref="K7949" ca="1">IF(J7949&gt;0,COUNTIFS(AnnualTotalDiversion,J7949,APPL_ID,"&lt;&gt;"&amp;A7949,Owner,G7949,YEAR,C7949)/12,0)</f>
        <v>0</v>
      </c>
    </row>
    <row r="7950" spans="1:11" x14ac:dyDescent="0.25">
      <c r="A7950" t="s">
        <v>109</v>
      </c>
      <c r="B7950">
        <v>11796</v>
      </c>
      <c r="C7950">
        <v>2019</v>
      </c>
      <c r="D7950">
        <v>1</v>
      </c>
      <c r="E7950">
        <v>0</v>
      </c>
      <c r="F7950" s="15" t="s">
        <v>46</v>
      </c>
      <c r="G7950" t="str" cm="1">
        <f t="array" aca="1" ref="G7950" ca="1">_xlfn.XLOOKUP(A7950,APPLICATION_NUMBER,APPLICATION_PRIMARY_OWNER)</f>
        <v>W MIDDLETON O'BRIEN</v>
      </c>
      <c r="H7950" cm="1">
        <f t="array" aca="1" ref="H7950" ca="1">SUMIFS(AMOUNT,APPL_ID,A7950,YEAR,C7950,DIVERSION_TYPE,"DIRECT")</f>
        <v>1.0559999999999998</v>
      </c>
      <c r="I7950" cm="1">
        <f t="array" aca="1" ref="I7950" ca="1">SUMIFS(AMOUNT,APPL_ID,A7950,YEAR,C7950,DIVERSION_TYPE,"STORAGE")</f>
        <v>0</v>
      </c>
      <c r="J7950">
        <f t="shared" ca="1" si="124"/>
        <v>1.0559999999999998</v>
      </c>
      <c r="K7950" s="17" cm="1">
        <f t="array" aca="1" ref="K7950" ca="1">IF(J7950&gt;0,COUNTIFS(AnnualTotalDiversion,J7950,APPL_ID,"&lt;&gt;"&amp;A7950,Owner,G7950,YEAR,C7950)/12,0)</f>
        <v>0</v>
      </c>
    </row>
    <row r="7951" spans="1:11" x14ac:dyDescent="0.25">
      <c r="A7951" t="s">
        <v>109</v>
      </c>
      <c r="B7951">
        <v>11796</v>
      </c>
      <c r="C7951">
        <v>2018</v>
      </c>
      <c r="D7951">
        <v>1</v>
      </c>
      <c r="E7951">
        <v>0.25</v>
      </c>
      <c r="F7951" s="15" t="s">
        <v>44</v>
      </c>
      <c r="G7951" t="str" cm="1">
        <f t="array" aca="1" ref="G7951" ca="1">_xlfn.XLOOKUP(A7951,APPLICATION_NUMBER,APPLICATION_PRIMARY_OWNER)</f>
        <v>W MIDDLETON O'BRIEN</v>
      </c>
      <c r="H7951" cm="1">
        <f t="array" aca="1" ref="H7951" ca="1">SUMIFS(AMOUNT,APPL_ID,A7951,YEAR,C7951,DIVERSION_TYPE,"DIRECT")</f>
        <v>0</v>
      </c>
      <c r="I7951" cm="1">
        <f t="array" aca="1" ref="I7951" ca="1">SUMIFS(AMOUNT,APPL_ID,A7951,YEAR,C7951,DIVERSION_TYPE,"STORAGE")</f>
        <v>0</v>
      </c>
      <c r="J7951">
        <f t="shared" ca="1" si="124"/>
        <v>0</v>
      </c>
      <c r="K7951" s="17" cm="1">
        <f t="array" aca="1" ref="K7951" ca="1">IF(J7951&gt;0,COUNTIFS(AnnualTotalDiversion,J7951,APPL_ID,"&lt;&gt;"&amp;A7951,Owner,G7951,YEAR,C7951)/12,0)</f>
        <v>0</v>
      </c>
    </row>
    <row r="7952" spans="1:11" x14ac:dyDescent="0.25">
      <c r="A7952" t="s">
        <v>109</v>
      </c>
      <c r="B7952">
        <v>11796</v>
      </c>
      <c r="C7952">
        <v>2018</v>
      </c>
      <c r="D7952">
        <v>2</v>
      </c>
      <c r="E7952">
        <v>0</v>
      </c>
      <c r="F7952" s="15" t="s">
        <v>46</v>
      </c>
      <c r="G7952" t="str" cm="1">
        <f t="array" aca="1" ref="G7952" ca="1">_xlfn.XLOOKUP(A7952,APPLICATION_NUMBER,APPLICATION_PRIMARY_OWNER)</f>
        <v>W MIDDLETON O'BRIEN</v>
      </c>
      <c r="H7952" cm="1">
        <f t="array" aca="1" ref="H7952" ca="1">SUMIFS(AMOUNT,APPL_ID,A7952,YEAR,C7952,DIVERSION_TYPE,"DIRECT")</f>
        <v>0</v>
      </c>
      <c r="I7952" cm="1">
        <f t="array" aca="1" ref="I7952" ca="1">SUMIFS(AMOUNT,APPL_ID,A7952,YEAR,C7952,DIVERSION_TYPE,"STORAGE")</f>
        <v>0</v>
      </c>
      <c r="J7952">
        <f t="shared" ca="1" si="124"/>
        <v>0</v>
      </c>
      <c r="K7952" s="17" cm="1">
        <f t="array" aca="1" ref="K7952" ca="1">IF(J7952&gt;0,COUNTIFS(AnnualTotalDiversion,J7952,APPL_ID,"&lt;&gt;"&amp;A7952,Owner,G7952,YEAR,C7952)/12,0)</f>
        <v>0</v>
      </c>
    </row>
    <row r="7953" spans="1:11" x14ac:dyDescent="0.25">
      <c r="A7953" t="s">
        <v>109</v>
      </c>
      <c r="B7953">
        <v>11796</v>
      </c>
      <c r="C7953">
        <v>2018</v>
      </c>
      <c r="D7953">
        <v>11</v>
      </c>
      <c r="E7953">
        <v>0</v>
      </c>
      <c r="F7953" s="15" t="s">
        <v>46</v>
      </c>
      <c r="G7953" t="str" cm="1">
        <f t="array" aca="1" ref="G7953" ca="1">_xlfn.XLOOKUP(A7953,APPLICATION_NUMBER,APPLICATION_PRIMARY_OWNER)</f>
        <v>W MIDDLETON O'BRIEN</v>
      </c>
      <c r="H7953" cm="1">
        <f t="array" aca="1" ref="H7953" ca="1">SUMIFS(AMOUNT,APPL_ID,A7953,YEAR,C7953,DIVERSION_TYPE,"DIRECT")</f>
        <v>0</v>
      </c>
      <c r="I7953" cm="1">
        <f t="array" aca="1" ref="I7953" ca="1">SUMIFS(AMOUNT,APPL_ID,A7953,YEAR,C7953,DIVERSION_TYPE,"STORAGE")</f>
        <v>0</v>
      </c>
      <c r="J7953">
        <f t="shared" ca="1" si="124"/>
        <v>0</v>
      </c>
      <c r="K7953" s="17" cm="1">
        <f t="array" aca="1" ref="K7953" ca="1">IF(J7953&gt;0,COUNTIFS(AnnualTotalDiversion,J7953,APPL_ID,"&lt;&gt;"&amp;A7953,Owner,G7953,YEAR,C7953)/12,0)</f>
        <v>0</v>
      </c>
    </row>
    <row r="7954" spans="1:11" x14ac:dyDescent="0.25">
      <c r="A7954" t="s">
        <v>109</v>
      </c>
      <c r="B7954">
        <v>11796</v>
      </c>
      <c r="C7954">
        <v>2018</v>
      </c>
      <c r="D7954">
        <v>11</v>
      </c>
      <c r="E7954">
        <v>0.25</v>
      </c>
      <c r="F7954" s="15" t="s">
        <v>44</v>
      </c>
      <c r="G7954" t="str" cm="1">
        <f t="array" aca="1" ref="G7954" ca="1">_xlfn.XLOOKUP(A7954,APPLICATION_NUMBER,APPLICATION_PRIMARY_OWNER)</f>
        <v>W MIDDLETON O'BRIEN</v>
      </c>
      <c r="H7954" cm="1">
        <f t="array" aca="1" ref="H7954" ca="1">SUMIFS(AMOUNT,APPL_ID,A7954,YEAR,C7954,DIVERSION_TYPE,"DIRECT")</f>
        <v>0</v>
      </c>
      <c r="I7954" cm="1">
        <f t="array" aca="1" ref="I7954" ca="1">SUMIFS(AMOUNT,APPL_ID,A7954,YEAR,C7954,DIVERSION_TYPE,"STORAGE")</f>
        <v>0</v>
      </c>
      <c r="J7954">
        <f t="shared" ca="1" si="124"/>
        <v>0</v>
      </c>
      <c r="K7954" s="17" cm="1">
        <f t="array" aca="1" ref="K7954" ca="1">IF(J7954&gt;0,COUNTIFS(AnnualTotalDiversion,J7954,APPL_ID,"&lt;&gt;"&amp;A7954,Owner,G7954,YEAR,C7954)/12,0)</f>
        <v>0</v>
      </c>
    </row>
    <row r="7955" spans="1:11" x14ac:dyDescent="0.25">
      <c r="A7955" t="s">
        <v>109</v>
      </c>
      <c r="B7955">
        <v>11796</v>
      </c>
      <c r="C7955">
        <v>2017</v>
      </c>
      <c r="D7955">
        <v>3</v>
      </c>
      <c r="E7955">
        <v>0</v>
      </c>
      <c r="F7955" s="15" t="s">
        <v>45</v>
      </c>
      <c r="G7955" t="str" cm="1">
        <f t="array" aca="1" ref="G7955" ca="1">_xlfn.XLOOKUP(A7955,APPLICATION_NUMBER,APPLICATION_PRIMARY_OWNER)</f>
        <v>W MIDDLETON O'BRIEN</v>
      </c>
      <c r="H7955" cm="1">
        <f t="array" aca="1" ref="H7955" ca="1">SUMIFS(AMOUNT,APPL_ID,A7955,YEAR,C7955,DIVERSION_TYPE,"DIRECT")</f>
        <v>0</v>
      </c>
      <c r="I7955" cm="1">
        <f t="array" aca="1" ref="I7955" ca="1">SUMIFS(AMOUNT,APPL_ID,A7955,YEAR,C7955,DIVERSION_TYPE,"STORAGE")</f>
        <v>0</v>
      </c>
      <c r="J7955">
        <f t="shared" ca="1" si="124"/>
        <v>0</v>
      </c>
      <c r="K7955" s="17" cm="1">
        <f t="array" aca="1" ref="K7955" ca="1">IF(J7955&gt;0,COUNTIFS(AnnualTotalDiversion,J7955,APPL_ID,"&lt;&gt;"&amp;A7955,Owner,G7955,YEAR,C7955)/12,0)</f>
        <v>0</v>
      </c>
    </row>
    <row r="7956" spans="1:11" x14ac:dyDescent="0.25">
      <c r="A7956" t="s">
        <v>109</v>
      </c>
      <c r="B7956">
        <v>11796</v>
      </c>
      <c r="C7956">
        <v>2017</v>
      </c>
      <c r="D7956">
        <v>8</v>
      </c>
      <c r="E7956">
        <v>0</v>
      </c>
      <c r="F7956" s="15" t="s">
        <v>45</v>
      </c>
      <c r="G7956" t="str" cm="1">
        <f t="array" aca="1" ref="G7956" ca="1">_xlfn.XLOOKUP(A7956,APPLICATION_NUMBER,APPLICATION_PRIMARY_OWNER)</f>
        <v>W MIDDLETON O'BRIEN</v>
      </c>
      <c r="H7956" cm="1">
        <f t="array" aca="1" ref="H7956" ca="1">SUMIFS(AMOUNT,APPL_ID,A7956,YEAR,C7956,DIVERSION_TYPE,"DIRECT")</f>
        <v>0</v>
      </c>
      <c r="I7956" cm="1">
        <f t="array" aca="1" ref="I7956" ca="1">SUMIFS(AMOUNT,APPL_ID,A7956,YEAR,C7956,DIVERSION_TYPE,"STORAGE")</f>
        <v>0</v>
      </c>
      <c r="J7956">
        <f t="shared" ca="1" si="124"/>
        <v>0</v>
      </c>
      <c r="K7956" s="17" cm="1">
        <f t="array" aca="1" ref="K7956" ca="1">IF(J7956&gt;0,COUNTIFS(AnnualTotalDiversion,J7956,APPL_ID,"&lt;&gt;"&amp;A7956,Owner,G7956,YEAR,C7956)/12,0)</f>
        <v>0</v>
      </c>
    </row>
    <row r="7957" spans="1:11" x14ac:dyDescent="0.25">
      <c r="A7957" t="s">
        <v>109</v>
      </c>
      <c r="B7957">
        <v>11796</v>
      </c>
      <c r="C7957">
        <v>2020</v>
      </c>
      <c r="D7957">
        <v>6</v>
      </c>
      <c r="E7957">
        <v>8.7999999999999995E-2</v>
      </c>
      <c r="F7957" s="15" t="s">
        <v>44</v>
      </c>
      <c r="G7957" t="str" cm="1">
        <f t="array" aca="1" ref="G7957" ca="1">_xlfn.XLOOKUP(A7957,APPLICATION_NUMBER,APPLICATION_PRIMARY_OWNER)</f>
        <v>W MIDDLETON O'BRIEN</v>
      </c>
      <c r="H7957" cm="1">
        <f t="array" aca="1" ref="H7957" ca="1">SUMIFS(AMOUNT,APPL_ID,A7957,YEAR,C7957,DIVERSION_TYPE,"DIRECT")</f>
        <v>1.0559999999999998</v>
      </c>
      <c r="I7957" cm="1">
        <f t="array" aca="1" ref="I7957" ca="1">SUMIFS(AMOUNT,APPL_ID,A7957,YEAR,C7957,DIVERSION_TYPE,"STORAGE")</f>
        <v>0</v>
      </c>
      <c r="J7957">
        <f t="shared" ca="1" si="124"/>
        <v>1.0559999999999998</v>
      </c>
      <c r="K7957" s="17" cm="1">
        <f t="array" aca="1" ref="K7957" ca="1">IF(J7957&gt;0,COUNTIFS(AnnualTotalDiversion,J7957,APPL_ID,"&lt;&gt;"&amp;A7957,Owner,G7957,YEAR,C7957)/12,0)</f>
        <v>0</v>
      </c>
    </row>
    <row r="7958" spans="1:11" x14ac:dyDescent="0.25">
      <c r="A7958" t="s">
        <v>109</v>
      </c>
      <c r="B7958">
        <v>11796</v>
      </c>
      <c r="C7958">
        <v>2019</v>
      </c>
      <c r="D7958">
        <v>10</v>
      </c>
      <c r="E7958">
        <v>8.7999999999999995E-2</v>
      </c>
      <c r="F7958" s="15" t="s">
        <v>45</v>
      </c>
      <c r="G7958" t="str" cm="1">
        <f t="array" aca="1" ref="G7958" ca="1">_xlfn.XLOOKUP(A7958,APPLICATION_NUMBER,APPLICATION_PRIMARY_OWNER)</f>
        <v>W MIDDLETON O'BRIEN</v>
      </c>
      <c r="H7958" cm="1">
        <f t="array" aca="1" ref="H7958" ca="1">SUMIFS(AMOUNT,APPL_ID,A7958,YEAR,C7958,DIVERSION_TYPE,"DIRECT")</f>
        <v>1.0559999999999998</v>
      </c>
      <c r="I7958" cm="1">
        <f t="array" aca="1" ref="I7958" ca="1">SUMIFS(AMOUNT,APPL_ID,A7958,YEAR,C7958,DIVERSION_TYPE,"STORAGE")</f>
        <v>0</v>
      </c>
      <c r="J7958">
        <f t="shared" ca="1" si="124"/>
        <v>1.0559999999999998</v>
      </c>
      <c r="K7958" s="17" cm="1">
        <f t="array" aca="1" ref="K7958" ca="1">IF(J7958&gt;0,COUNTIFS(AnnualTotalDiversion,J7958,APPL_ID,"&lt;&gt;"&amp;A7958,Owner,G7958,YEAR,C7958)/12,0)</f>
        <v>0</v>
      </c>
    </row>
    <row r="7959" spans="1:11" x14ac:dyDescent="0.25">
      <c r="A7959" t="s">
        <v>109</v>
      </c>
      <c r="B7959">
        <v>11796</v>
      </c>
      <c r="C7959">
        <v>2020</v>
      </c>
      <c r="D7959">
        <v>1</v>
      </c>
      <c r="E7959">
        <v>0</v>
      </c>
      <c r="F7959" s="15" t="s">
        <v>46</v>
      </c>
      <c r="G7959" t="str" cm="1">
        <f t="array" aca="1" ref="G7959" ca="1">_xlfn.XLOOKUP(A7959,APPLICATION_NUMBER,APPLICATION_PRIMARY_OWNER)</f>
        <v>W MIDDLETON O'BRIEN</v>
      </c>
      <c r="H7959" cm="1">
        <f t="array" aca="1" ref="H7959" ca="1">SUMIFS(AMOUNT,APPL_ID,A7959,YEAR,C7959,DIVERSION_TYPE,"DIRECT")</f>
        <v>1.0559999999999998</v>
      </c>
      <c r="I7959" cm="1">
        <f t="array" aca="1" ref="I7959" ca="1">SUMIFS(AMOUNT,APPL_ID,A7959,YEAR,C7959,DIVERSION_TYPE,"STORAGE")</f>
        <v>0</v>
      </c>
      <c r="J7959">
        <f t="shared" ca="1" si="124"/>
        <v>1.0559999999999998</v>
      </c>
      <c r="K7959" s="17" cm="1">
        <f t="array" aca="1" ref="K7959" ca="1">IF(J7959&gt;0,COUNTIFS(AnnualTotalDiversion,J7959,APPL_ID,"&lt;&gt;"&amp;A7959,Owner,G7959,YEAR,C7959)/12,0)</f>
        <v>0</v>
      </c>
    </row>
    <row r="7960" spans="1:11" x14ac:dyDescent="0.25">
      <c r="A7960" t="s">
        <v>109</v>
      </c>
      <c r="B7960">
        <v>11796</v>
      </c>
      <c r="C7960">
        <v>2019</v>
      </c>
      <c r="D7960">
        <v>10</v>
      </c>
      <c r="E7960">
        <v>0</v>
      </c>
      <c r="F7960" s="15" t="s">
        <v>46</v>
      </c>
      <c r="G7960" t="str" cm="1">
        <f t="array" aca="1" ref="G7960" ca="1">_xlfn.XLOOKUP(A7960,APPLICATION_NUMBER,APPLICATION_PRIMARY_OWNER)</f>
        <v>W MIDDLETON O'BRIEN</v>
      </c>
      <c r="H7960" cm="1">
        <f t="array" aca="1" ref="H7960" ca="1">SUMIFS(AMOUNT,APPL_ID,A7960,YEAR,C7960,DIVERSION_TYPE,"DIRECT")</f>
        <v>1.0559999999999998</v>
      </c>
      <c r="I7960" cm="1">
        <f t="array" aca="1" ref="I7960" ca="1">SUMIFS(AMOUNT,APPL_ID,A7960,YEAR,C7960,DIVERSION_TYPE,"STORAGE")</f>
        <v>0</v>
      </c>
      <c r="J7960">
        <f t="shared" ca="1" si="124"/>
        <v>1.0559999999999998</v>
      </c>
      <c r="K7960" s="17" cm="1">
        <f t="array" aca="1" ref="K7960" ca="1">IF(J7960&gt;0,COUNTIFS(AnnualTotalDiversion,J7960,APPL_ID,"&lt;&gt;"&amp;A7960,Owner,G7960,YEAR,C7960)/12,0)</f>
        <v>0</v>
      </c>
    </row>
    <row r="7961" spans="1:11" x14ac:dyDescent="0.25">
      <c r="A7961" t="s">
        <v>109</v>
      </c>
      <c r="B7961">
        <v>11796</v>
      </c>
      <c r="C7961">
        <v>2018</v>
      </c>
      <c r="D7961">
        <v>9</v>
      </c>
      <c r="E7961">
        <v>1</v>
      </c>
      <c r="F7961" s="15" t="s">
        <v>44</v>
      </c>
      <c r="G7961" t="str" cm="1">
        <f t="array" aca="1" ref="G7961" ca="1">_xlfn.XLOOKUP(A7961,APPLICATION_NUMBER,APPLICATION_PRIMARY_OWNER)</f>
        <v>W MIDDLETON O'BRIEN</v>
      </c>
      <c r="H7961" cm="1">
        <f t="array" aca="1" ref="H7961" ca="1">SUMIFS(AMOUNT,APPL_ID,A7961,YEAR,C7961,DIVERSION_TYPE,"DIRECT")</f>
        <v>0</v>
      </c>
      <c r="I7961" cm="1">
        <f t="array" aca="1" ref="I7961" ca="1">SUMIFS(AMOUNT,APPL_ID,A7961,YEAR,C7961,DIVERSION_TYPE,"STORAGE")</f>
        <v>0</v>
      </c>
      <c r="J7961">
        <f t="shared" ca="1" si="124"/>
        <v>0</v>
      </c>
      <c r="K7961" s="17" cm="1">
        <f t="array" aca="1" ref="K7961" ca="1">IF(J7961&gt;0,COUNTIFS(AnnualTotalDiversion,J7961,APPL_ID,"&lt;&gt;"&amp;A7961,Owner,G7961,YEAR,C7961)/12,0)</f>
        <v>0</v>
      </c>
    </row>
    <row r="7962" spans="1:11" x14ac:dyDescent="0.25">
      <c r="A7962" t="s">
        <v>109</v>
      </c>
      <c r="B7962">
        <v>11796</v>
      </c>
      <c r="C7962">
        <v>2017</v>
      </c>
      <c r="D7962">
        <v>3</v>
      </c>
      <c r="E7962">
        <v>0</v>
      </c>
      <c r="F7962" s="15" t="s">
        <v>44</v>
      </c>
      <c r="G7962" t="str" cm="1">
        <f t="array" aca="1" ref="G7962" ca="1">_xlfn.XLOOKUP(A7962,APPLICATION_NUMBER,APPLICATION_PRIMARY_OWNER)</f>
        <v>W MIDDLETON O'BRIEN</v>
      </c>
      <c r="H7962" cm="1">
        <f t="array" aca="1" ref="H7962" ca="1">SUMIFS(AMOUNT,APPL_ID,A7962,YEAR,C7962,DIVERSION_TYPE,"DIRECT")</f>
        <v>0</v>
      </c>
      <c r="I7962" cm="1">
        <f t="array" aca="1" ref="I7962" ca="1">SUMIFS(AMOUNT,APPL_ID,A7962,YEAR,C7962,DIVERSION_TYPE,"STORAGE")</f>
        <v>0</v>
      </c>
      <c r="J7962">
        <f t="shared" ca="1" si="124"/>
        <v>0</v>
      </c>
      <c r="K7962" s="17" cm="1">
        <f t="array" aca="1" ref="K7962" ca="1">IF(J7962&gt;0,COUNTIFS(AnnualTotalDiversion,J7962,APPL_ID,"&lt;&gt;"&amp;A7962,Owner,G7962,YEAR,C7962)/12,0)</f>
        <v>0</v>
      </c>
    </row>
    <row r="7963" spans="1:11" x14ac:dyDescent="0.25">
      <c r="A7963" t="s">
        <v>109</v>
      </c>
      <c r="B7963">
        <v>11796</v>
      </c>
      <c r="C7963">
        <v>2018</v>
      </c>
      <c r="D7963">
        <v>2</v>
      </c>
      <c r="E7963">
        <v>0.25</v>
      </c>
      <c r="F7963" s="15" t="s">
        <v>44</v>
      </c>
      <c r="G7963" t="str" cm="1">
        <f t="array" aca="1" ref="G7963" ca="1">_xlfn.XLOOKUP(A7963,APPLICATION_NUMBER,APPLICATION_PRIMARY_OWNER)</f>
        <v>W MIDDLETON O'BRIEN</v>
      </c>
      <c r="H7963" cm="1">
        <f t="array" aca="1" ref="H7963" ca="1">SUMIFS(AMOUNT,APPL_ID,A7963,YEAR,C7963,DIVERSION_TYPE,"DIRECT")</f>
        <v>0</v>
      </c>
      <c r="I7963" cm="1">
        <f t="array" aca="1" ref="I7963" ca="1">SUMIFS(AMOUNT,APPL_ID,A7963,YEAR,C7963,DIVERSION_TYPE,"STORAGE")</f>
        <v>0</v>
      </c>
      <c r="J7963">
        <f t="shared" ca="1" si="124"/>
        <v>0</v>
      </c>
      <c r="K7963" s="17" cm="1">
        <f t="array" aca="1" ref="K7963" ca="1">IF(J7963&gt;0,COUNTIFS(AnnualTotalDiversion,J7963,APPL_ID,"&lt;&gt;"&amp;A7963,Owner,G7963,YEAR,C7963)/12,0)</f>
        <v>0</v>
      </c>
    </row>
    <row r="7964" spans="1:11" x14ac:dyDescent="0.25">
      <c r="A7964" t="s">
        <v>109</v>
      </c>
      <c r="B7964">
        <v>11796</v>
      </c>
      <c r="C7964">
        <v>2018</v>
      </c>
      <c r="D7964">
        <v>10</v>
      </c>
      <c r="E7964">
        <v>0</v>
      </c>
      <c r="F7964" s="15" t="s">
        <v>46</v>
      </c>
      <c r="G7964" t="str" cm="1">
        <f t="array" aca="1" ref="G7964" ca="1">_xlfn.XLOOKUP(A7964,APPLICATION_NUMBER,APPLICATION_PRIMARY_OWNER)</f>
        <v>W MIDDLETON O'BRIEN</v>
      </c>
      <c r="H7964" cm="1">
        <f t="array" aca="1" ref="H7964" ca="1">SUMIFS(AMOUNT,APPL_ID,A7964,YEAR,C7964,DIVERSION_TYPE,"DIRECT")</f>
        <v>0</v>
      </c>
      <c r="I7964" cm="1">
        <f t="array" aca="1" ref="I7964" ca="1">SUMIFS(AMOUNT,APPL_ID,A7964,YEAR,C7964,DIVERSION_TYPE,"STORAGE")</f>
        <v>0</v>
      </c>
      <c r="J7964">
        <f t="shared" ca="1" si="124"/>
        <v>0</v>
      </c>
      <c r="K7964" s="17" cm="1">
        <f t="array" aca="1" ref="K7964" ca="1">IF(J7964&gt;0,COUNTIFS(AnnualTotalDiversion,J7964,APPL_ID,"&lt;&gt;"&amp;A7964,Owner,G7964,YEAR,C7964)/12,0)</f>
        <v>0</v>
      </c>
    </row>
    <row r="7965" spans="1:11" x14ac:dyDescent="0.25">
      <c r="A7965" t="s">
        <v>109</v>
      </c>
      <c r="B7965">
        <v>11796</v>
      </c>
      <c r="C7965">
        <v>2019</v>
      </c>
      <c r="D7965">
        <v>1</v>
      </c>
      <c r="E7965">
        <v>8.7999999999999995E-2</v>
      </c>
      <c r="F7965" s="15" t="s">
        <v>44</v>
      </c>
      <c r="G7965" t="str" cm="1">
        <f t="array" aca="1" ref="G7965" ca="1">_xlfn.XLOOKUP(A7965,APPLICATION_NUMBER,APPLICATION_PRIMARY_OWNER)</f>
        <v>W MIDDLETON O'BRIEN</v>
      </c>
      <c r="H7965" cm="1">
        <f t="array" aca="1" ref="H7965" ca="1">SUMIFS(AMOUNT,APPL_ID,A7965,YEAR,C7965,DIVERSION_TYPE,"DIRECT")</f>
        <v>1.0559999999999998</v>
      </c>
      <c r="I7965" cm="1">
        <f t="array" aca="1" ref="I7965" ca="1">SUMIFS(AMOUNT,APPL_ID,A7965,YEAR,C7965,DIVERSION_TYPE,"STORAGE")</f>
        <v>0</v>
      </c>
      <c r="J7965">
        <f t="shared" ca="1" si="124"/>
        <v>1.0559999999999998</v>
      </c>
      <c r="K7965" s="17" cm="1">
        <f t="array" aca="1" ref="K7965" ca="1">IF(J7965&gt;0,COUNTIFS(AnnualTotalDiversion,J7965,APPL_ID,"&lt;&gt;"&amp;A7965,Owner,G7965,YEAR,C7965)/12,0)</f>
        <v>0</v>
      </c>
    </row>
    <row r="7966" spans="1:11" x14ac:dyDescent="0.25">
      <c r="A7966" t="s">
        <v>109</v>
      </c>
      <c r="B7966">
        <v>11796</v>
      </c>
      <c r="C7966">
        <v>2020</v>
      </c>
      <c r="D7966">
        <v>5</v>
      </c>
      <c r="E7966">
        <v>0</v>
      </c>
      <c r="F7966" s="15" t="s">
        <v>46</v>
      </c>
      <c r="G7966" t="str" cm="1">
        <f t="array" aca="1" ref="G7966" ca="1">_xlfn.XLOOKUP(A7966,APPLICATION_NUMBER,APPLICATION_PRIMARY_OWNER)</f>
        <v>W MIDDLETON O'BRIEN</v>
      </c>
      <c r="H7966" cm="1">
        <f t="array" aca="1" ref="H7966" ca="1">SUMIFS(AMOUNT,APPL_ID,A7966,YEAR,C7966,DIVERSION_TYPE,"DIRECT")</f>
        <v>1.0559999999999998</v>
      </c>
      <c r="I7966" cm="1">
        <f t="array" aca="1" ref="I7966" ca="1">SUMIFS(AMOUNT,APPL_ID,A7966,YEAR,C7966,DIVERSION_TYPE,"STORAGE")</f>
        <v>0</v>
      </c>
      <c r="J7966">
        <f t="shared" ca="1" si="124"/>
        <v>1.0559999999999998</v>
      </c>
      <c r="K7966" s="17" cm="1">
        <f t="array" aca="1" ref="K7966" ca="1">IF(J7966&gt;0,COUNTIFS(AnnualTotalDiversion,J7966,APPL_ID,"&lt;&gt;"&amp;A7966,Owner,G7966,YEAR,C7966)/12,0)</f>
        <v>0</v>
      </c>
    </row>
    <row r="7967" spans="1:11" x14ac:dyDescent="0.25">
      <c r="A7967" t="s">
        <v>109</v>
      </c>
      <c r="B7967">
        <v>11796</v>
      </c>
      <c r="C7967">
        <v>2019</v>
      </c>
      <c r="D7967">
        <v>8</v>
      </c>
      <c r="E7967">
        <v>8.7999999999999995E-2</v>
      </c>
      <c r="F7967" s="15" t="s">
        <v>45</v>
      </c>
      <c r="G7967" t="str" cm="1">
        <f t="array" aca="1" ref="G7967" ca="1">_xlfn.XLOOKUP(A7967,APPLICATION_NUMBER,APPLICATION_PRIMARY_OWNER)</f>
        <v>W MIDDLETON O'BRIEN</v>
      </c>
      <c r="H7967" cm="1">
        <f t="array" aca="1" ref="H7967" ca="1">SUMIFS(AMOUNT,APPL_ID,A7967,YEAR,C7967,DIVERSION_TYPE,"DIRECT")</f>
        <v>1.0559999999999998</v>
      </c>
      <c r="I7967" cm="1">
        <f t="array" aca="1" ref="I7967" ca="1">SUMIFS(AMOUNT,APPL_ID,A7967,YEAR,C7967,DIVERSION_TYPE,"STORAGE")</f>
        <v>0</v>
      </c>
      <c r="J7967">
        <f t="shared" ca="1" si="124"/>
        <v>1.0559999999999998</v>
      </c>
      <c r="K7967" s="17" cm="1">
        <f t="array" aca="1" ref="K7967" ca="1">IF(J7967&gt;0,COUNTIFS(AnnualTotalDiversion,J7967,APPL_ID,"&lt;&gt;"&amp;A7967,Owner,G7967,YEAR,C7967)/12,0)</f>
        <v>0</v>
      </c>
    </row>
    <row r="7968" spans="1:11" x14ac:dyDescent="0.25">
      <c r="A7968" t="s">
        <v>109</v>
      </c>
      <c r="B7968">
        <v>11796</v>
      </c>
      <c r="C7968">
        <v>2020</v>
      </c>
      <c r="D7968">
        <v>7</v>
      </c>
      <c r="E7968">
        <v>8.7999999999999995E-2</v>
      </c>
      <c r="F7968" s="15" t="s">
        <v>44</v>
      </c>
      <c r="G7968" t="str" cm="1">
        <f t="array" aca="1" ref="G7968" ca="1">_xlfn.XLOOKUP(A7968,APPLICATION_NUMBER,APPLICATION_PRIMARY_OWNER)</f>
        <v>W MIDDLETON O'BRIEN</v>
      </c>
      <c r="H7968" cm="1">
        <f t="array" aca="1" ref="H7968" ca="1">SUMIFS(AMOUNT,APPL_ID,A7968,YEAR,C7968,DIVERSION_TYPE,"DIRECT")</f>
        <v>1.0559999999999998</v>
      </c>
      <c r="I7968" cm="1">
        <f t="array" aca="1" ref="I7968" ca="1">SUMIFS(AMOUNT,APPL_ID,A7968,YEAR,C7968,DIVERSION_TYPE,"STORAGE")</f>
        <v>0</v>
      </c>
      <c r="J7968">
        <f t="shared" ca="1" si="124"/>
        <v>1.0559999999999998</v>
      </c>
      <c r="K7968" s="17" cm="1">
        <f t="array" aca="1" ref="K7968" ca="1">IF(J7968&gt;0,COUNTIFS(AnnualTotalDiversion,J7968,APPL_ID,"&lt;&gt;"&amp;A7968,Owner,G7968,YEAR,C7968)/12,0)</f>
        <v>0</v>
      </c>
    </row>
    <row r="7969" spans="1:11" x14ac:dyDescent="0.25">
      <c r="A7969" t="s">
        <v>109</v>
      </c>
      <c r="B7969">
        <v>11796</v>
      </c>
      <c r="C7969">
        <v>2020</v>
      </c>
      <c r="D7969">
        <v>8</v>
      </c>
      <c r="E7969">
        <v>8.7999999999999995E-2</v>
      </c>
      <c r="F7969" s="15" t="s">
        <v>44</v>
      </c>
      <c r="G7969" t="str" cm="1">
        <f t="array" aca="1" ref="G7969" ca="1">_xlfn.XLOOKUP(A7969,APPLICATION_NUMBER,APPLICATION_PRIMARY_OWNER)</f>
        <v>W MIDDLETON O'BRIEN</v>
      </c>
      <c r="H7969" cm="1">
        <f t="array" aca="1" ref="H7969" ca="1">SUMIFS(AMOUNT,APPL_ID,A7969,YEAR,C7969,DIVERSION_TYPE,"DIRECT")</f>
        <v>1.0559999999999998</v>
      </c>
      <c r="I7969" cm="1">
        <f t="array" aca="1" ref="I7969" ca="1">SUMIFS(AMOUNT,APPL_ID,A7969,YEAR,C7969,DIVERSION_TYPE,"STORAGE")</f>
        <v>0</v>
      </c>
      <c r="J7969">
        <f t="shared" ca="1" si="124"/>
        <v>1.0559999999999998</v>
      </c>
      <c r="K7969" s="17" cm="1">
        <f t="array" aca="1" ref="K7969" ca="1">IF(J7969&gt;0,COUNTIFS(AnnualTotalDiversion,J7969,APPL_ID,"&lt;&gt;"&amp;A7969,Owner,G7969,YEAR,C7969)/12,0)</f>
        <v>0</v>
      </c>
    </row>
    <row r="7970" spans="1:11" x14ac:dyDescent="0.25">
      <c r="A7970" t="s">
        <v>109</v>
      </c>
      <c r="B7970">
        <v>11796</v>
      </c>
      <c r="C7970">
        <v>2020</v>
      </c>
      <c r="D7970">
        <v>7</v>
      </c>
      <c r="E7970">
        <v>8.7999999999999995E-2</v>
      </c>
      <c r="F7970" s="15" t="s">
        <v>45</v>
      </c>
      <c r="G7970" t="str" cm="1">
        <f t="array" aca="1" ref="G7970" ca="1">_xlfn.XLOOKUP(A7970,APPLICATION_NUMBER,APPLICATION_PRIMARY_OWNER)</f>
        <v>W MIDDLETON O'BRIEN</v>
      </c>
      <c r="H7970" cm="1">
        <f t="array" aca="1" ref="H7970" ca="1">SUMIFS(AMOUNT,APPL_ID,A7970,YEAR,C7970,DIVERSION_TYPE,"DIRECT")</f>
        <v>1.0559999999999998</v>
      </c>
      <c r="I7970" cm="1">
        <f t="array" aca="1" ref="I7970" ca="1">SUMIFS(AMOUNT,APPL_ID,A7970,YEAR,C7970,DIVERSION_TYPE,"STORAGE")</f>
        <v>0</v>
      </c>
      <c r="J7970">
        <f t="shared" ca="1" si="124"/>
        <v>1.0559999999999998</v>
      </c>
      <c r="K7970" s="17" cm="1">
        <f t="array" aca="1" ref="K7970" ca="1">IF(J7970&gt;0,COUNTIFS(AnnualTotalDiversion,J7970,APPL_ID,"&lt;&gt;"&amp;A7970,Owner,G7970,YEAR,C7970)/12,0)</f>
        <v>0</v>
      </c>
    </row>
    <row r="7971" spans="1:11" x14ac:dyDescent="0.25">
      <c r="A7971" t="s">
        <v>109</v>
      </c>
      <c r="B7971">
        <v>11796</v>
      </c>
      <c r="C7971">
        <v>2020</v>
      </c>
      <c r="D7971">
        <v>5</v>
      </c>
      <c r="E7971">
        <v>8.7999999999999995E-2</v>
      </c>
      <c r="F7971" s="15" t="s">
        <v>45</v>
      </c>
      <c r="G7971" t="str" cm="1">
        <f t="array" aca="1" ref="G7971" ca="1">_xlfn.XLOOKUP(A7971,APPLICATION_NUMBER,APPLICATION_PRIMARY_OWNER)</f>
        <v>W MIDDLETON O'BRIEN</v>
      </c>
      <c r="H7971" cm="1">
        <f t="array" aca="1" ref="H7971" ca="1">SUMIFS(AMOUNT,APPL_ID,A7971,YEAR,C7971,DIVERSION_TYPE,"DIRECT")</f>
        <v>1.0559999999999998</v>
      </c>
      <c r="I7971" cm="1">
        <f t="array" aca="1" ref="I7971" ca="1">SUMIFS(AMOUNT,APPL_ID,A7971,YEAR,C7971,DIVERSION_TYPE,"STORAGE")</f>
        <v>0</v>
      </c>
      <c r="J7971">
        <f t="shared" ca="1" si="124"/>
        <v>1.0559999999999998</v>
      </c>
      <c r="K7971" s="17" cm="1">
        <f t="array" aca="1" ref="K7971" ca="1">IF(J7971&gt;0,COUNTIFS(AnnualTotalDiversion,J7971,APPL_ID,"&lt;&gt;"&amp;A7971,Owner,G7971,YEAR,C7971)/12,0)</f>
        <v>0</v>
      </c>
    </row>
    <row r="7972" spans="1:11" x14ac:dyDescent="0.25">
      <c r="A7972" t="s">
        <v>110</v>
      </c>
      <c r="B7972">
        <v>11807</v>
      </c>
      <c r="C7972">
        <v>2020</v>
      </c>
      <c r="D7972">
        <v>3</v>
      </c>
      <c r="E7972">
        <v>0</v>
      </c>
      <c r="F7972" s="15" t="s">
        <v>46</v>
      </c>
      <c r="G7972" t="str" cm="1">
        <f t="array" aca="1" ref="G7972" ca="1">_xlfn.XLOOKUP(A7972,APPLICATION_NUMBER,APPLICATION_PRIMARY_OWNER)</f>
        <v>GEYSERS POWER COMPANY LLC</v>
      </c>
      <c r="H7972" cm="1">
        <f t="array" aca="1" ref="H7972" ca="1">SUMIFS(AMOUNT,APPL_ID,A7972,YEAR,C7972,DIVERSION_TYPE,"DIRECT")</f>
        <v>0</v>
      </c>
      <c r="I7972" cm="1">
        <f t="array" aca="1" ref="I7972" ca="1">SUMIFS(AMOUNT,APPL_ID,A7972,YEAR,C7972,DIVERSION_TYPE,"STORAGE")</f>
        <v>0</v>
      </c>
      <c r="J7972">
        <f t="shared" ca="1" si="124"/>
        <v>0</v>
      </c>
      <c r="K7972" s="17" cm="1">
        <f t="array" aca="1" ref="K7972" ca="1">IF(J7972&gt;0,COUNTIFS(AnnualTotalDiversion,J7972,APPL_ID,"&lt;&gt;"&amp;A7972,Owner,G7972,YEAR,C7972)/12,0)</f>
        <v>0</v>
      </c>
    </row>
    <row r="7973" spans="1:11" x14ac:dyDescent="0.25">
      <c r="A7973" t="s">
        <v>110</v>
      </c>
      <c r="B7973">
        <v>11807</v>
      </c>
      <c r="C7973">
        <v>2018</v>
      </c>
      <c r="D7973">
        <v>3</v>
      </c>
      <c r="E7973">
        <v>0</v>
      </c>
      <c r="F7973" s="15" t="s">
        <v>44</v>
      </c>
      <c r="G7973" t="str" cm="1">
        <f t="array" aca="1" ref="G7973" ca="1">_xlfn.XLOOKUP(A7973,APPLICATION_NUMBER,APPLICATION_PRIMARY_OWNER)</f>
        <v>GEYSERS POWER COMPANY LLC</v>
      </c>
      <c r="H7973" cm="1">
        <f t="array" aca="1" ref="H7973" ca="1">SUMIFS(AMOUNT,APPL_ID,A7973,YEAR,C7973,DIVERSION_TYPE,"DIRECT")</f>
        <v>0</v>
      </c>
      <c r="I7973" cm="1">
        <f t="array" aca="1" ref="I7973" ca="1">SUMIFS(AMOUNT,APPL_ID,A7973,YEAR,C7973,DIVERSION_TYPE,"STORAGE")</f>
        <v>0</v>
      </c>
      <c r="J7973">
        <f t="shared" ca="1" si="124"/>
        <v>0</v>
      </c>
      <c r="K7973" s="17" cm="1">
        <f t="array" aca="1" ref="K7973" ca="1">IF(J7973&gt;0,COUNTIFS(AnnualTotalDiversion,J7973,APPL_ID,"&lt;&gt;"&amp;A7973,Owner,G7973,YEAR,C7973)/12,0)</f>
        <v>0</v>
      </c>
    </row>
    <row r="7974" spans="1:11" x14ac:dyDescent="0.25">
      <c r="A7974" t="s">
        <v>110</v>
      </c>
      <c r="B7974">
        <v>11807</v>
      </c>
      <c r="C7974">
        <v>2020</v>
      </c>
      <c r="D7974">
        <v>2</v>
      </c>
      <c r="E7974">
        <v>0</v>
      </c>
      <c r="F7974" s="15" t="s">
        <v>44</v>
      </c>
      <c r="G7974" t="str" cm="1">
        <f t="array" aca="1" ref="G7974" ca="1">_xlfn.XLOOKUP(A7974,APPLICATION_NUMBER,APPLICATION_PRIMARY_OWNER)</f>
        <v>GEYSERS POWER COMPANY LLC</v>
      </c>
      <c r="H7974" cm="1">
        <f t="array" aca="1" ref="H7974" ca="1">SUMIFS(AMOUNT,APPL_ID,A7974,YEAR,C7974,DIVERSION_TYPE,"DIRECT")</f>
        <v>0</v>
      </c>
      <c r="I7974" cm="1">
        <f t="array" aca="1" ref="I7974" ca="1">SUMIFS(AMOUNT,APPL_ID,A7974,YEAR,C7974,DIVERSION_TYPE,"STORAGE")</f>
        <v>0</v>
      </c>
      <c r="J7974">
        <f t="shared" ca="1" si="124"/>
        <v>0</v>
      </c>
      <c r="K7974" s="17" cm="1">
        <f t="array" aca="1" ref="K7974" ca="1">IF(J7974&gt;0,COUNTIFS(AnnualTotalDiversion,J7974,APPL_ID,"&lt;&gt;"&amp;A7974,Owner,G7974,YEAR,C7974)/12,0)</f>
        <v>0</v>
      </c>
    </row>
    <row r="7975" spans="1:11" x14ac:dyDescent="0.25">
      <c r="A7975" t="s">
        <v>110</v>
      </c>
      <c r="B7975">
        <v>11807</v>
      </c>
      <c r="C7975">
        <v>2019</v>
      </c>
      <c r="D7975">
        <v>8</v>
      </c>
      <c r="E7975">
        <v>0</v>
      </c>
      <c r="F7975" s="15" t="s">
        <v>46</v>
      </c>
      <c r="G7975" t="str" cm="1">
        <f t="array" aca="1" ref="G7975" ca="1">_xlfn.XLOOKUP(A7975,APPLICATION_NUMBER,APPLICATION_PRIMARY_OWNER)</f>
        <v>GEYSERS POWER COMPANY LLC</v>
      </c>
      <c r="H7975" cm="1">
        <f t="array" aca="1" ref="H7975" ca="1">SUMIFS(AMOUNT,APPL_ID,A7975,YEAR,C7975,DIVERSION_TYPE,"DIRECT")</f>
        <v>0</v>
      </c>
      <c r="I7975" cm="1">
        <f t="array" aca="1" ref="I7975" ca="1">SUMIFS(AMOUNT,APPL_ID,A7975,YEAR,C7975,DIVERSION_TYPE,"STORAGE")</f>
        <v>0</v>
      </c>
      <c r="J7975">
        <f t="shared" ca="1" si="124"/>
        <v>0</v>
      </c>
      <c r="K7975" s="17" cm="1">
        <f t="array" aca="1" ref="K7975" ca="1">IF(J7975&gt;0,COUNTIFS(AnnualTotalDiversion,J7975,APPL_ID,"&lt;&gt;"&amp;A7975,Owner,G7975,YEAR,C7975)/12,0)</f>
        <v>0</v>
      </c>
    </row>
    <row r="7976" spans="1:11" x14ac:dyDescent="0.25">
      <c r="A7976" t="s">
        <v>110</v>
      </c>
      <c r="B7976">
        <v>11807</v>
      </c>
      <c r="C7976">
        <v>2017</v>
      </c>
      <c r="D7976">
        <v>3</v>
      </c>
      <c r="E7976">
        <v>0</v>
      </c>
      <c r="F7976" s="15" t="s">
        <v>46</v>
      </c>
      <c r="G7976" t="str" cm="1">
        <f t="array" aca="1" ref="G7976" ca="1">_xlfn.XLOOKUP(A7976,APPLICATION_NUMBER,APPLICATION_PRIMARY_OWNER)</f>
        <v>GEYSERS POWER COMPANY LLC</v>
      </c>
      <c r="H7976" cm="1">
        <f t="array" aca="1" ref="H7976" ca="1">SUMIFS(AMOUNT,APPL_ID,A7976,YEAR,C7976,DIVERSION_TYPE,"DIRECT")</f>
        <v>0</v>
      </c>
      <c r="I7976" cm="1">
        <f t="array" aca="1" ref="I7976" ca="1">SUMIFS(AMOUNT,APPL_ID,A7976,YEAR,C7976,DIVERSION_TYPE,"STORAGE")</f>
        <v>0</v>
      </c>
      <c r="J7976">
        <f t="shared" ca="1" si="124"/>
        <v>0</v>
      </c>
      <c r="K7976" s="17" cm="1">
        <f t="array" aca="1" ref="K7976" ca="1">IF(J7976&gt;0,COUNTIFS(AnnualTotalDiversion,J7976,APPL_ID,"&lt;&gt;"&amp;A7976,Owner,G7976,YEAR,C7976)/12,0)</f>
        <v>0</v>
      </c>
    </row>
    <row r="7977" spans="1:11" x14ac:dyDescent="0.25">
      <c r="A7977" t="s">
        <v>110</v>
      </c>
      <c r="B7977">
        <v>11807</v>
      </c>
      <c r="C7977">
        <v>2020</v>
      </c>
      <c r="D7977">
        <v>3</v>
      </c>
      <c r="E7977">
        <v>0</v>
      </c>
      <c r="F7977" s="15" t="s">
        <v>45</v>
      </c>
      <c r="G7977" t="str" cm="1">
        <f t="array" aca="1" ref="G7977" ca="1">_xlfn.XLOOKUP(A7977,APPLICATION_NUMBER,APPLICATION_PRIMARY_OWNER)</f>
        <v>GEYSERS POWER COMPANY LLC</v>
      </c>
      <c r="H7977" cm="1">
        <f t="array" aca="1" ref="H7977" ca="1">SUMIFS(AMOUNT,APPL_ID,A7977,YEAR,C7977,DIVERSION_TYPE,"DIRECT")</f>
        <v>0</v>
      </c>
      <c r="I7977" cm="1">
        <f t="array" aca="1" ref="I7977" ca="1">SUMIFS(AMOUNT,APPL_ID,A7977,YEAR,C7977,DIVERSION_TYPE,"STORAGE")</f>
        <v>0</v>
      </c>
      <c r="J7977">
        <f t="shared" ca="1" si="124"/>
        <v>0</v>
      </c>
      <c r="K7977" s="17" cm="1">
        <f t="array" aca="1" ref="K7977" ca="1">IF(J7977&gt;0,COUNTIFS(AnnualTotalDiversion,J7977,APPL_ID,"&lt;&gt;"&amp;A7977,Owner,G7977,YEAR,C7977)/12,0)</f>
        <v>0</v>
      </c>
    </row>
    <row r="7978" spans="1:11" x14ac:dyDescent="0.25">
      <c r="A7978" t="s">
        <v>110</v>
      </c>
      <c r="B7978">
        <v>11807</v>
      </c>
      <c r="C7978">
        <v>2020</v>
      </c>
      <c r="D7978">
        <v>3</v>
      </c>
      <c r="E7978">
        <v>0</v>
      </c>
      <c r="F7978" s="15" t="s">
        <v>44</v>
      </c>
      <c r="G7978" t="str" cm="1">
        <f t="array" aca="1" ref="G7978" ca="1">_xlfn.XLOOKUP(A7978,APPLICATION_NUMBER,APPLICATION_PRIMARY_OWNER)</f>
        <v>GEYSERS POWER COMPANY LLC</v>
      </c>
      <c r="H7978" cm="1">
        <f t="array" aca="1" ref="H7978" ca="1">SUMIFS(AMOUNT,APPL_ID,A7978,YEAR,C7978,DIVERSION_TYPE,"DIRECT")</f>
        <v>0</v>
      </c>
      <c r="I7978" cm="1">
        <f t="array" aca="1" ref="I7978" ca="1">SUMIFS(AMOUNT,APPL_ID,A7978,YEAR,C7978,DIVERSION_TYPE,"STORAGE")</f>
        <v>0</v>
      </c>
      <c r="J7978">
        <f t="shared" ca="1" si="124"/>
        <v>0</v>
      </c>
      <c r="K7978" s="17" cm="1">
        <f t="array" aca="1" ref="K7978" ca="1">IF(J7978&gt;0,COUNTIFS(AnnualTotalDiversion,J7978,APPL_ID,"&lt;&gt;"&amp;A7978,Owner,G7978,YEAR,C7978)/12,0)</f>
        <v>0</v>
      </c>
    </row>
    <row r="7979" spans="1:11" x14ac:dyDescent="0.25">
      <c r="A7979" t="s">
        <v>110</v>
      </c>
      <c r="B7979">
        <v>11807</v>
      </c>
      <c r="C7979">
        <v>2020</v>
      </c>
      <c r="D7979">
        <v>8</v>
      </c>
      <c r="E7979">
        <v>0</v>
      </c>
      <c r="F7979" s="15" t="s">
        <v>45</v>
      </c>
      <c r="G7979" t="str" cm="1">
        <f t="array" aca="1" ref="G7979" ca="1">_xlfn.XLOOKUP(A7979,APPLICATION_NUMBER,APPLICATION_PRIMARY_OWNER)</f>
        <v>GEYSERS POWER COMPANY LLC</v>
      </c>
      <c r="H7979" cm="1">
        <f t="array" aca="1" ref="H7979" ca="1">SUMIFS(AMOUNT,APPL_ID,A7979,YEAR,C7979,DIVERSION_TYPE,"DIRECT")</f>
        <v>0</v>
      </c>
      <c r="I7979" cm="1">
        <f t="array" aca="1" ref="I7979" ca="1">SUMIFS(AMOUNT,APPL_ID,A7979,YEAR,C7979,DIVERSION_TYPE,"STORAGE")</f>
        <v>0</v>
      </c>
      <c r="J7979">
        <f t="shared" ca="1" si="124"/>
        <v>0</v>
      </c>
      <c r="K7979" s="17" cm="1">
        <f t="array" aca="1" ref="K7979" ca="1">IF(J7979&gt;0,COUNTIFS(AnnualTotalDiversion,J7979,APPL_ID,"&lt;&gt;"&amp;A7979,Owner,G7979,YEAR,C7979)/12,0)</f>
        <v>0</v>
      </c>
    </row>
    <row r="7980" spans="1:11" x14ac:dyDescent="0.25">
      <c r="A7980" t="s">
        <v>110</v>
      </c>
      <c r="B7980">
        <v>11807</v>
      </c>
      <c r="C7980">
        <v>2018</v>
      </c>
      <c r="D7980">
        <v>4</v>
      </c>
      <c r="E7980">
        <v>0</v>
      </c>
      <c r="F7980" s="15" t="s">
        <v>45</v>
      </c>
      <c r="G7980" t="str" cm="1">
        <f t="array" aca="1" ref="G7980" ca="1">_xlfn.XLOOKUP(A7980,APPLICATION_NUMBER,APPLICATION_PRIMARY_OWNER)</f>
        <v>GEYSERS POWER COMPANY LLC</v>
      </c>
      <c r="H7980" cm="1">
        <f t="array" aca="1" ref="H7980" ca="1">SUMIFS(AMOUNT,APPL_ID,A7980,YEAR,C7980,DIVERSION_TYPE,"DIRECT")</f>
        <v>0</v>
      </c>
      <c r="I7980" cm="1">
        <f t="array" aca="1" ref="I7980" ca="1">SUMIFS(AMOUNT,APPL_ID,A7980,YEAR,C7980,DIVERSION_TYPE,"STORAGE")</f>
        <v>0</v>
      </c>
      <c r="J7980">
        <f t="shared" ca="1" si="124"/>
        <v>0</v>
      </c>
      <c r="K7980" s="17" cm="1">
        <f t="array" aca="1" ref="K7980" ca="1">IF(J7980&gt;0,COUNTIFS(AnnualTotalDiversion,J7980,APPL_ID,"&lt;&gt;"&amp;A7980,Owner,G7980,YEAR,C7980)/12,0)</f>
        <v>0</v>
      </c>
    </row>
    <row r="7981" spans="1:11" x14ac:dyDescent="0.25">
      <c r="A7981" t="s">
        <v>110</v>
      </c>
      <c r="B7981">
        <v>11807</v>
      </c>
      <c r="C7981">
        <v>2020</v>
      </c>
      <c r="D7981">
        <v>9</v>
      </c>
      <c r="E7981">
        <v>0</v>
      </c>
      <c r="F7981" s="15" t="s">
        <v>45</v>
      </c>
      <c r="G7981" t="str" cm="1">
        <f t="array" aca="1" ref="G7981" ca="1">_xlfn.XLOOKUP(A7981,APPLICATION_NUMBER,APPLICATION_PRIMARY_OWNER)</f>
        <v>GEYSERS POWER COMPANY LLC</v>
      </c>
      <c r="H7981" cm="1">
        <f t="array" aca="1" ref="H7981" ca="1">SUMIFS(AMOUNT,APPL_ID,A7981,YEAR,C7981,DIVERSION_TYPE,"DIRECT")</f>
        <v>0</v>
      </c>
      <c r="I7981" cm="1">
        <f t="array" aca="1" ref="I7981" ca="1">SUMIFS(AMOUNT,APPL_ID,A7981,YEAR,C7981,DIVERSION_TYPE,"STORAGE")</f>
        <v>0</v>
      </c>
      <c r="J7981">
        <f t="shared" ca="1" si="124"/>
        <v>0</v>
      </c>
      <c r="K7981" s="17" cm="1">
        <f t="array" aca="1" ref="K7981" ca="1">IF(J7981&gt;0,COUNTIFS(AnnualTotalDiversion,J7981,APPL_ID,"&lt;&gt;"&amp;A7981,Owner,G7981,YEAR,C7981)/12,0)</f>
        <v>0</v>
      </c>
    </row>
    <row r="7982" spans="1:11" x14ac:dyDescent="0.25">
      <c r="A7982" t="s">
        <v>110</v>
      </c>
      <c r="B7982">
        <v>11807</v>
      </c>
      <c r="C7982">
        <v>2019</v>
      </c>
      <c r="D7982">
        <v>8</v>
      </c>
      <c r="E7982">
        <v>0</v>
      </c>
      <c r="F7982" s="15" t="s">
        <v>44</v>
      </c>
      <c r="G7982" t="str" cm="1">
        <f t="array" aca="1" ref="G7982" ca="1">_xlfn.XLOOKUP(A7982,APPLICATION_NUMBER,APPLICATION_PRIMARY_OWNER)</f>
        <v>GEYSERS POWER COMPANY LLC</v>
      </c>
      <c r="H7982" cm="1">
        <f t="array" aca="1" ref="H7982" ca="1">SUMIFS(AMOUNT,APPL_ID,A7982,YEAR,C7982,DIVERSION_TYPE,"DIRECT")</f>
        <v>0</v>
      </c>
      <c r="I7982" cm="1">
        <f t="array" aca="1" ref="I7982" ca="1">SUMIFS(AMOUNT,APPL_ID,A7982,YEAR,C7982,DIVERSION_TYPE,"STORAGE")</f>
        <v>0</v>
      </c>
      <c r="J7982">
        <f t="shared" ca="1" si="124"/>
        <v>0</v>
      </c>
      <c r="K7982" s="17" cm="1">
        <f t="array" aca="1" ref="K7982" ca="1">IF(J7982&gt;0,COUNTIFS(AnnualTotalDiversion,J7982,APPL_ID,"&lt;&gt;"&amp;A7982,Owner,G7982,YEAR,C7982)/12,0)</f>
        <v>0</v>
      </c>
    </row>
    <row r="7983" spans="1:11" x14ac:dyDescent="0.25">
      <c r="A7983" t="s">
        <v>110</v>
      </c>
      <c r="B7983">
        <v>11807</v>
      </c>
      <c r="C7983">
        <v>2018</v>
      </c>
      <c r="D7983">
        <v>2</v>
      </c>
      <c r="E7983">
        <v>0</v>
      </c>
      <c r="F7983" s="15" t="s">
        <v>46</v>
      </c>
      <c r="G7983" t="str" cm="1">
        <f t="array" aca="1" ref="G7983" ca="1">_xlfn.XLOOKUP(A7983,APPLICATION_NUMBER,APPLICATION_PRIMARY_OWNER)</f>
        <v>GEYSERS POWER COMPANY LLC</v>
      </c>
      <c r="H7983" cm="1">
        <f t="array" aca="1" ref="H7983" ca="1">SUMIFS(AMOUNT,APPL_ID,A7983,YEAR,C7983,DIVERSION_TYPE,"DIRECT")</f>
        <v>0</v>
      </c>
      <c r="I7983" cm="1">
        <f t="array" aca="1" ref="I7983" ca="1">SUMIFS(AMOUNT,APPL_ID,A7983,YEAR,C7983,DIVERSION_TYPE,"STORAGE")</f>
        <v>0</v>
      </c>
      <c r="J7983">
        <f t="shared" ca="1" si="124"/>
        <v>0</v>
      </c>
      <c r="K7983" s="17" cm="1">
        <f t="array" aca="1" ref="K7983" ca="1">IF(J7983&gt;0,COUNTIFS(AnnualTotalDiversion,J7983,APPL_ID,"&lt;&gt;"&amp;A7983,Owner,G7983,YEAR,C7983)/12,0)</f>
        <v>0</v>
      </c>
    </row>
    <row r="7984" spans="1:11" x14ac:dyDescent="0.25">
      <c r="A7984" t="s">
        <v>110</v>
      </c>
      <c r="B7984">
        <v>11807</v>
      </c>
      <c r="C7984">
        <v>2020</v>
      </c>
      <c r="D7984">
        <v>2</v>
      </c>
      <c r="E7984">
        <v>0</v>
      </c>
      <c r="F7984" s="15" t="s">
        <v>45</v>
      </c>
      <c r="G7984" t="str" cm="1">
        <f t="array" aca="1" ref="G7984" ca="1">_xlfn.XLOOKUP(A7984,APPLICATION_NUMBER,APPLICATION_PRIMARY_OWNER)</f>
        <v>GEYSERS POWER COMPANY LLC</v>
      </c>
      <c r="H7984" cm="1">
        <f t="array" aca="1" ref="H7984" ca="1">SUMIFS(AMOUNT,APPL_ID,A7984,YEAR,C7984,DIVERSION_TYPE,"DIRECT")</f>
        <v>0</v>
      </c>
      <c r="I7984" cm="1">
        <f t="array" aca="1" ref="I7984" ca="1">SUMIFS(AMOUNT,APPL_ID,A7984,YEAR,C7984,DIVERSION_TYPE,"STORAGE")</f>
        <v>0</v>
      </c>
      <c r="J7984">
        <f t="shared" ca="1" si="124"/>
        <v>0</v>
      </c>
      <c r="K7984" s="17" cm="1">
        <f t="array" aca="1" ref="K7984" ca="1">IF(J7984&gt;0,COUNTIFS(AnnualTotalDiversion,J7984,APPL_ID,"&lt;&gt;"&amp;A7984,Owner,G7984,YEAR,C7984)/12,0)</f>
        <v>0</v>
      </c>
    </row>
    <row r="7985" spans="1:11" x14ac:dyDescent="0.25">
      <c r="A7985" t="s">
        <v>110</v>
      </c>
      <c r="B7985">
        <v>11807</v>
      </c>
      <c r="C7985">
        <v>2017</v>
      </c>
      <c r="D7985">
        <v>6</v>
      </c>
      <c r="E7985">
        <v>0</v>
      </c>
      <c r="F7985" s="15" t="s">
        <v>44</v>
      </c>
      <c r="G7985" t="str" cm="1">
        <f t="array" aca="1" ref="G7985" ca="1">_xlfn.XLOOKUP(A7985,APPLICATION_NUMBER,APPLICATION_PRIMARY_OWNER)</f>
        <v>GEYSERS POWER COMPANY LLC</v>
      </c>
      <c r="H7985" cm="1">
        <f t="array" aca="1" ref="H7985" ca="1">SUMIFS(AMOUNT,APPL_ID,A7985,YEAR,C7985,DIVERSION_TYPE,"DIRECT")</f>
        <v>0</v>
      </c>
      <c r="I7985" cm="1">
        <f t="array" aca="1" ref="I7985" ca="1">SUMIFS(AMOUNT,APPL_ID,A7985,YEAR,C7985,DIVERSION_TYPE,"STORAGE")</f>
        <v>0</v>
      </c>
      <c r="J7985">
        <f t="shared" ca="1" si="124"/>
        <v>0</v>
      </c>
      <c r="K7985" s="17" cm="1">
        <f t="array" aca="1" ref="K7985" ca="1">IF(J7985&gt;0,COUNTIFS(AnnualTotalDiversion,J7985,APPL_ID,"&lt;&gt;"&amp;A7985,Owner,G7985,YEAR,C7985)/12,0)</f>
        <v>0</v>
      </c>
    </row>
    <row r="7986" spans="1:11" x14ac:dyDescent="0.25">
      <c r="A7986" t="s">
        <v>110</v>
      </c>
      <c r="B7986">
        <v>11807</v>
      </c>
      <c r="C7986">
        <v>2020</v>
      </c>
      <c r="D7986">
        <v>9</v>
      </c>
      <c r="E7986">
        <v>0</v>
      </c>
      <c r="F7986" s="15" t="s">
        <v>44</v>
      </c>
      <c r="G7986" t="str" cm="1">
        <f t="array" aca="1" ref="G7986" ca="1">_xlfn.XLOOKUP(A7986,APPLICATION_NUMBER,APPLICATION_PRIMARY_OWNER)</f>
        <v>GEYSERS POWER COMPANY LLC</v>
      </c>
      <c r="H7986" cm="1">
        <f t="array" aca="1" ref="H7986" ca="1">SUMIFS(AMOUNT,APPL_ID,A7986,YEAR,C7986,DIVERSION_TYPE,"DIRECT")</f>
        <v>0</v>
      </c>
      <c r="I7986" cm="1">
        <f t="array" aca="1" ref="I7986" ca="1">SUMIFS(AMOUNT,APPL_ID,A7986,YEAR,C7986,DIVERSION_TYPE,"STORAGE")</f>
        <v>0</v>
      </c>
      <c r="J7986">
        <f t="shared" ca="1" si="124"/>
        <v>0</v>
      </c>
      <c r="K7986" s="17" cm="1">
        <f t="array" aca="1" ref="K7986" ca="1">IF(J7986&gt;0,COUNTIFS(AnnualTotalDiversion,J7986,APPL_ID,"&lt;&gt;"&amp;A7986,Owner,G7986,YEAR,C7986)/12,0)</f>
        <v>0</v>
      </c>
    </row>
    <row r="7987" spans="1:11" x14ac:dyDescent="0.25">
      <c r="A7987" t="s">
        <v>110</v>
      </c>
      <c r="B7987">
        <v>11807</v>
      </c>
      <c r="C7987">
        <v>2017</v>
      </c>
      <c r="D7987">
        <v>4</v>
      </c>
      <c r="E7987">
        <v>0</v>
      </c>
      <c r="F7987" s="15" t="s">
        <v>45</v>
      </c>
      <c r="G7987" t="str" cm="1">
        <f t="array" aca="1" ref="G7987" ca="1">_xlfn.XLOOKUP(A7987,APPLICATION_NUMBER,APPLICATION_PRIMARY_OWNER)</f>
        <v>GEYSERS POWER COMPANY LLC</v>
      </c>
      <c r="H7987" cm="1">
        <f t="array" aca="1" ref="H7987" ca="1">SUMIFS(AMOUNT,APPL_ID,A7987,YEAR,C7987,DIVERSION_TYPE,"DIRECT")</f>
        <v>0</v>
      </c>
      <c r="I7987" cm="1">
        <f t="array" aca="1" ref="I7987" ca="1">SUMIFS(AMOUNT,APPL_ID,A7987,YEAR,C7987,DIVERSION_TYPE,"STORAGE")</f>
        <v>0</v>
      </c>
      <c r="J7987">
        <f t="shared" ca="1" si="124"/>
        <v>0</v>
      </c>
      <c r="K7987" s="17" cm="1">
        <f t="array" aca="1" ref="K7987" ca="1">IF(J7987&gt;0,COUNTIFS(AnnualTotalDiversion,J7987,APPL_ID,"&lt;&gt;"&amp;A7987,Owner,G7987,YEAR,C7987)/12,0)</f>
        <v>0</v>
      </c>
    </row>
    <row r="7988" spans="1:11" x14ac:dyDescent="0.25">
      <c r="A7988" t="s">
        <v>110</v>
      </c>
      <c r="B7988">
        <v>11807</v>
      </c>
      <c r="C7988">
        <v>2018</v>
      </c>
      <c r="D7988">
        <v>3</v>
      </c>
      <c r="E7988">
        <v>0</v>
      </c>
      <c r="F7988" s="15" t="s">
        <v>46</v>
      </c>
      <c r="G7988" t="str" cm="1">
        <f t="array" aca="1" ref="G7988" ca="1">_xlfn.XLOOKUP(A7988,APPLICATION_NUMBER,APPLICATION_PRIMARY_OWNER)</f>
        <v>GEYSERS POWER COMPANY LLC</v>
      </c>
      <c r="H7988" cm="1">
        <f t="array" aca="1" ref="H7988" ca="1">SUMIFS(AMOUNT,APPL_ID,A7988,YEAR,C7988,DIVERSION_TYPE,"DIRECT")</f>
        <v>0</v>
      </c>
      <c r="I7988" cm="1">
        <f t="array" aca="1" ref="I7988" ca="1">SUMIFS(AMOUNT,APPL_ID,A7988,YEAR,C7988,DIVERSION_TYPE,"STORAGE")</f>
        <v>0</v>
      </c>
      <c r="J7988">
        <f t="shared" ca="1" si="124"/>
        <v>0</v>
      </c>
      <c r="K7988" s="17" cm="1">
        <f t="array" aca="1" ref="K7988" ca="1">IF(J7988&gt;0,COUNTIFS(AnnualTotalDiversion,J7988,APPL_ID,"&lt;&gt;"&amp;A7988,Owner,G7988,YEAR,C7988)/12,0)</f>
        <v>0</v>
      </c>
    </row>
    <row r="7989" spans="1:11" x14ac:dyDescent="0.25">
      <c r="A7989" t="s">
        <v>110</v>
      </c>
      <c r="B7989">
        <v>11807</v>
      </c>
      <c r="C7989">
        <v>2020</v>
      </c>
      <c r="D7989">
        <v>6</v>
      </c>
      <c r="E7989">
        <v>0</v>
      </c>
      <c r="F7989" s="15" t="s">
        <v>46</v>
      </c>
      <c r="G7989" t="str" cm="1">
        <f t="array" aca="1" ref="G7989" ca="1">_xlfn.XLOOKUP(A7989,APPLICATION_NUMBER,APPLICATION_PRIMARY_OWNER)</f>
        <v>GEYSERS POWER COMPANY LLC</v>
      </c>
      <c r="H7989" cm="1">
        <f t="array" aca="1" ref="H7989" ca="1">SUMIFS(AMOUNT,APPL_ID,A7989,YEAR,C7989,DIVERSION_TYPE,"DIRECT")</f>
        <v>0</v>
      </c>
      <c r="I7989" cm="1">
        <f t="array" aca="1" ref="I7989" ca="1">SUMIFS(AMOUNT,APPL_ID,A7989,YEAR,C7989,DIVERSION_TYPE,"STORAGE")</f>
        <v>0</v>
      </c>
      <c r="J7989">
        <f t="shared" ca="1" si="124"/>
        <v>0</v>
      </c>
      <c r="K7989" s="17" cm="1">
        <f t="array" aca="1" ref="K7989" ca="1">IF(J7989&gt;0,COUNTIFS(AnnualTotalDiversion,J7989,APPL_ID,"&lt;&gt;"&amp;A7989,Owner,G7989,YEAR,C7989)/12,0)</f>
        <v>0</v>
      </c>
    </row>
    <row r="7990" spans="1:11" x14ac:dyDescent="0.25">
      <c r="A7990" t="s">
        <v>110</v>
      </c>
      <c r="B7990">
        <v>11807</v>
      </c>
      <c r="C7990">
        <v>2017</v>
      </c>
      <c r="D7990">
        <v>9</v>
      </c>
      <c r="E7990">
        <v>0</v>
      </c>
      <c r="F7990" s="15" t="s">
        <v>45</v>
      </c>
      <c r="G7990" t="str" cm="1">
        <f t="array" aca="1" ref="G7990" ca="1">_xlfn.XLOOKUP(A7990,APPLICATION_NUMBER,APPLICATION_PRIMARY_OWNER)</f>
        <v>GEYSERS POWER COMPANY LLC</v>
      </c>
      <c r="H7990" cm="1">
        <f t="array" aca="1" ref="H7990" ca="1">SUMIFS(AMOUNT,APPL_ID,A7990,YEAR,C7990,DIVERSION_TYPE,"DIRECT")</f>
        <v>0</v>
      </c>
      <c r="I7990" cm="1">
        <f t="array" aca="1" ref="I7990" ca="1">SUMIFS(AMOUNT,APPL_ID,A7990,YEAR,C7990,DIVERSION_TYPE,"STORAGE")</f>
        <v>0</v>
      </c>
      <c r="J7990">
        <f t="shared" ca="1" si="124"/>
        <v>0</v>
      </c>
      <c r="K7990" s="17" cm="1">
        <f t="array" aca="1" ref="K7990" ca="1">IF(J7990&gt;0,COUNTIFS(AnnualTotalDiversion,J7990,APPL_ID,"&lt;&gt;"&amp;A7990,Owner,G7990,YEAR,C7990)/12,0)</f>
        <v>0</v>
      </c>
    </row>
    <row r="7991" spans="1:11" x14ac:dyDescent="0.25">
      <c r="A7991" t="s">
        <v>110</v>
      </c>
      <c r="B7991">
        <v>11807</v>
      </c>
      <c r="C7991">
        <v>2020</v>
      </c>
      <c r="D7991">
        <v>10</v>
      </c>
      <c r="E7991">
        <v>0</v>
      </c>
      <c r="F7991" s="15" t="s">
        <v>46</v>
      </c>
      <c r="G7991" t="str" cm="1">
        <f t="array" aca="1" ref="G7991" ca="1">_xlfn.XLOOKUP(A7991,APPLICATION_NUMBER,APPLICATION_PRIMARY_OWNER)</f>
        <v>GEYSERS POWER COMPANY LLC</v>
      </c>
      <c r="H7991" cm="1">
        <f t="array" aca="1" ref="H7991" ca="1">SUMIFS(AMOUNT,APPL_ID,A7991,YEAR,C7991,DIVERSION_TYPE,"DIRECT")</f>
        <v>0</v>
      </c>
      <c r="I7991" cm="1">
        <f t="array" aca="1" ref="I7991" ca="1">SUMIFS(AMOUNT,APPL_ID,A7991,YEAR,C7991,DIVERSION_TYPE,"STORAGE")</f>
        <v>0</v>
      </c>
      <c r="J7991">
        <f t="shared" ca="1" si="124"/>
        <v>0</v>
      </c>
      <c r="K7991" s="17" cm="1">
        <f t="array" aca="1" ref="K7991" ca="1">IF(J7991&gt;0,COUNTIFS(AnnualTotalDiversion,J7991,APPL_ID,"&lt;&gt;"&amp;A7991,Owner,G7991,YEAR,C7991)/12,0)</f>
        <v>0</v>
      </c>
    </row>
    <row r="7992" spans="1:11" x14ac:dyDescent="0.25">
      <c r="A7992" t="s">
        <v>110</v>
      </c>
      <c r="B7992">
        <v>11807</v>
      </c>
      <c r="C7992">
        <v>2020</v>
      </c>
      <c r="D7992">
        <v>8</v>
      </c>
      <c r="E7992">
        <v>0</v>
      </c>
      <c r="F7992" s="15" t="s">
        <v>44</v>
      </c>
      <c r="G7992" t="str" cm="1">
        <f t="array" aca="1" ref="G7992" ca="1">_xlfn.XLOOKUP(A7992,APPLICATION_NUMBER,APPLICATION_PRIMARY_OWNER)</f>
        <v>GEYSERS POWER COMPANY LLC</v>
      </c>
      <c r="H7992" cm="1">
        <f t="array" aca="1" ref="H7992" ca="1">SUMIFS(AMOUNT,APPL_ID,A7992,YEAR,C7992,DIVERSION_TYPE,"DIRECT")</f>
        <v>0</v>
      </c>
      <c r="I7992" cm="1">
        <f t="array" aca="1" ref="I7992" ca="1">SUMIFS(AMOUNT,APPL_ID,A7992,YEAR,C7992,DIVERSION_TYPE,"STORAGE")</f>
        <v>0</v>
      </c>
      <c r="J7992">
        <f t="shared" ca="1" si="124"/>
        <v>0</v>
      </c>
      <c r="K7992" s="17" cm="1">
        <f t="array" aca="1" ref="K7992" ca="1">IF(J7992&gt;0,COUNTIFS(AnnualTotalDiversion,J7992,APPL_ID,"&lt;&gt;"&amp;A7992,Owner,G7992,YEAR,C7992)/12,0)</f>
        <v>0</v>
      </c>
    </row>
    <row r="7993" spans="1:11" x14ac:dyDescent="0.25">
      <c r="A7993" t="s">
        <v>110</v>
      </c>
      <c r="B7993">
        <v>11807</v>
      </c>
      <c r="C7993">
        <v>2020</v>
      </c>
      <c r="D7993">
        <v>11</v>
      </c>
      <c r="E7993">
        <v>0</v>
      </c>
      <c r="F7993" s="15" t="s">
        <v>44</v>
      </c>
      <c r="G7993" t="str" cm="1">
        <f t="array" aca="1" ref="G7993" ca="1">_xlfn.XLOOKUP(A7993,APPLICATION_NUMBER,APPLICATION_PRIMARY_OWNER)</f>
        <v>GEYSERS POWER COMPANY LLC</v>
      </c>
      <c r="H7993" cm="1">
        <f t="array" aca="1" ref="H7993" ca="1">SUMIFS(AMOUNT,APPL_ID,A7993,YEAR,C7993,DIVERSION_TYPE,"DIRECT")</f>
        <v>0</v>
      </c>
      <c r="I7993" cm="1">
        <f t="array" aca="1" ref="I7993" ca="1">SUMIFS(AMOUNT,APPL_ID,A7993,YEAR,C7993,DIVERSION_TYPE,"STORAGE")</f>
        <v>0</v>
      </c>
      <c r="J7993">
        <f t="shared" ca="1" si="124"/>
        <v>0</v>
      </c>
      <c r="K7993" s="17" cm="1">
        <f t="array" aca="1" ref="K7993" ca="1">IF(J7993&gt;0,COUNTIFS(AnnualTotalDiversion,J7993,APPL_ID,"&lt;&gt;"&amp;A7993,Owner,G7993,YEAR,C7993)/12,0)</f>
        <v>0</v>
      </c>
    </row>
    <row r="7994" spans="1:11" x14ac:dyDescent="0.25">
      <c r="A7994" t="s">
        <v>110</v>
      </c>
      <c r="B7994">
        <v>11807</v>
      </c>
      <c r="C7994">
        <v>2018</v>
      </c>
      <c r="D7994">
        <v>2</v>
      </c>
      <c r="E7994">
        <v>0</v>
      </c>
      <c r="F7994" s="15" t="s">
        <v>44</v>
      </c>
      <c r="G7994" t="str" cm="1">
        <f t="array" aca="1" ref="G7994" ca="1">_xlfn.XLOOKUP(A7994,APPLICATION_NUMBER,APPLICATION_PRIMARY_OWNER)</f>
        <v>GEYSERS POWER COMPANY LLC</v>
      </c>
      <c r="H7994" cm="1">
        <f t="array" aca="1" ref="H7994" ca="1">SUMIFS(AMOUNT,APPL_ID,A7994,YEAR,C7994,DIVERSION_TYPE,"DIRECT")</f>
        <v>0</v>
      </c>
      <c r="I7994" cm="1">
        <f t="array" aca="1" ref="I7994" ca="1">SUMIFS(AMOUNT,APPL_ID,A7994,YEAR,C7994,DIVERSION_TYPE,"STORAGE")</f>
        <v>0</v>
      </c>
      <c r="J7994">
        <f t="shared" ca="1" si="124"/>
        <v>0</v>
      </c>
      <c r="K7994" s="17" cm="1">
        <f t="array" aca="1" ref="K7994" ca="1">IF(J7994&gt;0,COUNTIFS(AnnualTotalDiversion,J7994,APPL_ID,"&lt;&gt;"&amp;A7994,Owner,G7994,YEAR,C7994)/12,0)</f>
        <v>0</v>
      </c>
    </row>
    <row r="7995" spans="1:11" x14ac:dyDescent="0.25">
      <c r="A7995" t="s">
        <v>110</v>
      </c>
      <c r="B7995">
        <v>11807</v>
      </c>
      <c r="C7995">
        <v>2018</v>
      </c>
      <c r="D7995">
        <v>1</v>
      </c>
      <c r="E7995">
        <v>0</v>
      </c>
      <c r="F7995" s="15" t="s">
        <v>44</v>
      </c>
      <c r="G7995" t="str" cm="1">
        <f t="array" aca="1" ref="G7995" ca="1">_xlfn.XLOOKUP(A7995,APPLICATION_NUMBER,APPLICATION_PRIMARY_OWNER)</f>
        <v>GEYSERS POWER COMPANY LLC</v>
      </c>
      <c r="H7995" cm="1">
        <f t="array" aca="1" ref="H7995" ca="1">SUMIFS(AMOUNT,APPL_ID,A7995,YEAR,C7995,DIVERSION_TYPE,"DIRECT")</f>
        <v>0</v>
      </c>
      <c r="I7995" cm="1">
        <f t="array" aca="1" ref="I7995" ca="1">SUMIFS(AMOUNT,APPL_ID,A7995,YEAR,C7995,DIVERSION_TYPE,"STORAGE")</f>
        <v>0</v>
      </c>
      <c r="J7995">
        <f t="shared" ca="1" si="124"/>
        <v>0</v>
      </c>
      <c r="K7995" s="17" cm="1">
        <f t="array" aca="1" ref="K7995" ca="1">IF(J7995&gt;0,COUNTIFS(AnnualTotalDiversion,J7995,APPL_ID,"&lt;&gt;"&amp;A7995,Owner,G7995,YEAR,C7995)/12,0)</f>
        <v>0</v>
      </c>
    </row>
    <row r="7996" spans="1:11" x14ac:dyDescent="0.25">
      <c r="A7996" t="s">
        <v>110</v>
      </c>
      <c r="B7996">
        <v>11807</v>
      </c>
      <c r="C7996">
        <v>2017</v>
      </c>
      <c r="D7996">
        <v>9</v>
      </c>
      <c r="E7996">
        <v>0</v>
      </c>
      <c r="F7996" s="15" t="s">
        <v>46</v>
      </c>
      <c r="G7996" t="str" cm="1">
        <f t="array" aca="1" ref="G7996" ca="1">_xlfn.XLOOKUP(A7996,APPLICATION_NUMBER,APPLICATION_PRIMARY_OWNER)</f>
        <v>GEYSERS POWER COMPANY LLC</v>
      </c>
      <c r="H7996" cm="1">
        <f t="array" aca="1" ref="H7996" ca="1">SUMIFS(AMOUNT,APPL_ID,A7996,YEAR,C7996,DIVERSION_TYPE,"DIRECT")</f>
        <v>0</v>
      </c>
      <c r="I7996" cm="1">
        <f t="array" aca="1" ref="I7996" ca="1">SUMIFS(AMOUNT,APPL_ID,A7996,YEAR,C7996,DIVERSION_TYPE,"STORAGE")</f>
        <v>0</v>
      </c>
      <c r="J7996">
        <f t="shared" ca="1" si="124"/>
        <v>0</v>
      </c>
      <c r="K7996" s="17" cm="1">
        <f t="array" aca="1" ref="K7996" ca="1">IF(J7996&gt;0,COUNTIFS(AnnualTotalDiversion,J7996,APPL_ID,"&lt;&gt;"&amp;A7996,Owner,G7996,YEAR,C7996)/12,0)</f>
        <v>0</v>
      </c>
    </row>
    <row r="7997" spans="1:11" x14ac:dyDescent="0.25">
      <c r="A7997" t="s">
        <v>110</v>
      </c>
      <c r="B7997">
        <v>11807</v>
      </c>
      <c r="C7997">
        <v>2018</v>
      </c>
      <c r="D7997">
        <v>1</v>
      </c>
      <c r="E7997">
        <v>0</v>
      </c>
      <c r="F7997" s="15" t="s">
        <v>46</v>
      </c>
      <c r="G7997" t="str" cm="1">
        <f t="array" aca="1" ref="G7997" ca="1">_xlfn.XLOOKUP(A7997,APPLICATION_NUMBER,APPLICATION_PRIMARY_OWNER)</f>
        <v>GEYSERS POWER COMPANY LLC</v>
      </c>
      <c r="H7997" cm="1">
        <f t="array" aca="1" ref="H7997" ca="1">SUMIFS(AMOUNT,APPL_ID,A7997,YEAR,C7997,DIVERSION_TYPE,"DIRECT")</f>
        <v>0</v>
      </c>
      <c r="I7997" cm="1">
        <f t="array" aca="1" ref="I7997" ca="1">SUMIFS(AMOUNT,APPL_ID,A7997,YEAR,C7997,DIVERSION_TYPE,"STORAGE")</f>
        <v>0</v>
      </c>
      <c r="J7997">
        <f t="shared" ca="1" si="124"/>
        <v>0</v>
      </c>
      <c r="K7997" s="17" cm="1">
        <f t="array" aca="1" ref="K7997" ca="1">IF(J7997&gt;0,COUNTIFS(AnnualTotalDiversion,J7997,APPL_ID,"&lt;&gt;"&amp;A7997,Owner,G7997,YEAR,C7997)/12,0)</f>
        <v>0</v>
      </c>
    </row>
    <row r="7998" spans="1:11" x14ac:dyDescent="0.25">
      <c r="A7998" t="s">
        <v>110</v>
      </c>
      <c r="B7998">
        <v>11807</v>
      </c>
      <c r="C7998">
        <v>2020</v>
      </c>
      <c r="D7998">
        <v>1</v>
      </c>
      <c r="E7998">
        <v>0</v>
      </c>
      <c r="F7998" s="15" t="s">
        <v>46</v>
      </c>
      <c r="G7998" t="str" cm="1">
        <f t="array" aca="1" ref="G7998" ca="1">_xlfn.XLOOKUP(A7998,APPLICATION_NUMBER,APPLICATION_PRIMARY_OWNER)</f>
        <v>GEYSERS POWER COMPANY LLC</v>
      </c>
      <c r="H7998" cm="1">
        <f t="array" aca="1" ref="H7998" ca="1">SUMIFS(AMOUNT,APPL_ID,A7998,YEAR,C7998,DIVERSION_TYPE,"DIRECT")</f>
        <v>0</v>
      </c>
      <c r="I7998" cm="1">
        <f t="array" aca="1" ref="I7998" ca="1">SUMIFS(AMOUNT,APPL_ID,A7998,YEAR,C7998,DIVERSION_TYPE,"STORAGE")</f>
        <v>0</v>
      </c>
      <c r="J7998">
        <f t="shared" ca="1" si="124"/>
        <v>0</v>
      </c>
      <c r="K7998" s="17" cm="1">
        <f t="array" aca="1" ref="K7998" ca="1">IF(J7998&gt;0,COUNTIFS(AnnualTotalDiversion,J7998,APPL_ID,"&lt;&gt;"&amp;A7998,Owner,G7998,YEAR,C7998)/12,0)</f>
        <v>0</v>
      </c>
    </row>
    <row r="7999" spans="1:11" x14ac:dyDescent="0.25">
      <c r="A7999" t="s">
        <v>110</v>
      </c>
      <c r="B7999">
        <v>11807</v>
      </c>
      <c r="C7999">
        <v>2017</v>
      </c>
      <c r="D7999">
        <v>9</v>
      </c>
      <c r="E7999">
        <v>0</v>
      </c>
      <c r="F7999" s="15" t="s">
        <v>44</v>
      </c>
      <c r="G7999" t="str" cm="1">
        <f t="array" aca="1" ref="G7999" ca="1">_xlfn.XLOOKUP(A7999,APPLICATION_NUMBER,APPLICATION_PRIMARY_OWNER)</f>
        <v>GEYSERS POWER COMPANY LLC</v>
      </c>
      <c r="H7999" cm="1">
        <f t="array" aca="1" ref="H7999" ca="1">SUMIFS(AMOUNT,APPL_ID,A7999,YEAR,C7999,DIVERSION_TYPE,"DIRECT")</f>
        <v>0</v>
      </c>
      <c r="I7999" cm="1">
        <f t="array" aca="1" ref="I7999" ca="1">SUMIFS(AMOUNT,APPL_ID,A7999,YEAR,C7999,DIVERSION_TYPE,"STORAGE")</f>
        <v>0</v>
      </c>
      <c r="J7999">
        <f t="shared" ca="1" si="124"/>
        <v>0</v>
      </c>
      <c r="K7999" s="17" cm="1">
        <f t="array" aca="1" ref="K7999" ca="1">IF(J7999&gt;0,COUNTIFS(AnnualTotalDiversion,J7999,APPL_ID,"&lt;&gt;"&amp;A7999,Owner,G7999,YEAR,C7999)/12,0)</f>
        <v>0</v>
      </c>
    </row>
    <row r="8000" spans="1:11" x14ac:dyDescent="0.25">
      <c r="A8000" t="s">
        <v>110</v>
      </c>
      <c r="B8000">
        <v>11807</v>
      </c>
      <c r="C8000">
        <v>2018</v>
      </c>
      <c r="D8000">
        <v>8</v>
      </c>
      <c r="E8000">
        <v>0</v>
      </c>
      <c r="F8000" s="15" t="s">
        <v>44</v>
      </c>
      <c r="G8000" t="str" cm="1">
        <f t="array" aca="1" ref="G8000" ca="1">_xlfn.XLOOKUP(A8000,APPLICATION_NUMBER,APPLICATION_PRIMARY_OWNER)</f>
        <v>GEYSERS POWER COMPANY LLC</v>
      </c>
      <c r="H8000" cm="1">
        <f t="array" aca="1" ref="H8000" ca="1">SUMIFS(AMOUNT,APPL_ID,A8000,YEAR,C8000,DIVERSION_TYPE,"DIRECT")</f>
        <v>0</v>
      </c>
      <c r="I8000" cm="1">
        <f t="array" aca="1" ref="I8000" ca="1">SUMIFS(AMOUNT,APPL_ID,A8000,YEAR,C8000,DIVERSION_TYPE,"STORAGE")</f>
        <v>0</v>
      </c>
      <c r="J8000">
        <f t="shared" ca="1" si="124"/>
        <v>0</v>
      </c>
      <c r="K8000" s="17" cm="1">
        <f t="array" aca="1" ref="K8000" ca="1">IF(J8000&gt;0,COUNTIFS(AnnualTotalDiversion,J8000,APPL_ID,"&lt;&gt;"&amp;A8000,Owner,G8000,YEAR,C8000)/12,0)</f>
        <v>0</v>
      </c>
    </row>
    <row r="8001" spans="1:11" x14ac:dyDescent="0.25">
      <c r="A8001" t="s">
        <v>110</v>
      </c>
      <c r="B8001">
        <v>11807</v>
      </c>
      <c r="C8001">
        <v>2018</v>
      </c>
      <c r="D8001">
        <v>2</v>
      </c>
      <c r="E8001">
        <v>0</v>
      </c>
      <c r="F8001" s="15" t="s">
        <v>45</v>
      </c>
      <c r="G8001" t="str" cm="1">
        <f t="array" aca="1" ref="G8001" ca="1">_xlfn.XLOOKUP(A8001,APPLICATION_NUMBER,APPLICATION_PRIMARY_OWNER)</f>
        <v>GEYSERS POWER COMPANY LLC</v>
      </c>
      <c r="H8001" cm="1">
        <f t="array" aca="1" ref="H8001" ca="1">SUMIFS(AMOUNT,APPL_ID,A8001,YEAR,C8001,DIVERSION_TYPE,"DIRECT")</f>
        <v>0</v>
      </c>
      <c r="I8001" cm="1">
        <f t="array" aca="1" ref="I8001" ca="1">SUMIFS(AMOUNT,APPL_ID,A8001,YEAR,C8001,DIVERSION_TYPE,"STORAGE")</f>
        <v>0</v>
      </c>
      <c r="J8001">
        <f t="shared" ca="1" si="124"/>
        <v>0</v>
      </c>
      <c r="K8001" s="17" cm="1">
        <f t="array" aca="1" ref="K8001" ca="1">IF(J8001&gt;0,COUNTIFS(AnnualTotalDiversion,J8001,APPL_ID,"&lt;&gt;"&amp;A8001,Owner,G8001,YEAR,C8001)/12,0)</f>
        <v>0</v>
      </c>
    </row>
    <row r="8002" spans="1:11" x14ac:dyDescent="0.25">
      <c r="A8002" t="s">
        <v>110</v>
      </c>
      <c r="B8002">
        <v>11807</v>
      </c>
      <c r="C8002">
        <v>2020</v>
      </c>
      <c r="D8002">
        <v>10</v>
      </c>
      <c r="E8002">
        <v>0</v>
      </c>
      <c r="F8002" s="15" t="s">
        <v>45</v>
      </c>
      <c r="G8002" t="str" cm="1">
        <f t="array" aca="1" ref="G8002" ca="1">_xlfn.XLOOKUP(A8002,APPLICATION_NUMBER,APPLICATION_PRIMARY_OWNER)</f>
        <v>GEYSERS POWER COMPANY LLC</v>
      </c>
      <c r="H8002" cm="1">
        <f t="array" aca="1" ref="H8002" ca="1">SUMIFS(AMOUNT,APPL_ID,A8002,YEAR,C8002,DIVERSION_TYPE,"DIRECT")</f>
        <v>0</v>
      </c>
      <c r="I8002" cm="1">
        <f t="array" aca="1" ref="I8002" ca="1">SUMIFS(AMOUNT,APPL_ID,A8002,YEAR,C8002,DIVERSION_TYPE,"STORAGE")</f>
        <v>0</v>
      </c>
      <c r="J8002">
        <f t="shared" ca="1" si="124"/>
        <v>0</v>
      </c>
      <c r="K8002" s="17" cm="1">
        <f t="array" aca="1" ref="K8002" ca="1">IF(J8002&gt;0,COUNTIFS(AnnualTotalDiversion,J8002,APPL_ID,"&lt;&gt;"&amp;A8002,Owner,G8002,YEAR,C8002)/12,0)</f>
        <v>0</v>
      </c>
    </row>
    <row r="8003" spans="1:11" x14ac:dyDescent="0.25">
      <c r="A8003" t="s">
        <v>110</v>
      </c>
      <c r="B8003">
        <v>11807</v>
      </c>
      <c r="C8003">
        <v>2020</v>
      </c>
      <c r="D8003">
        <v>10</v>
      </c>
      <c r="E8003">
        <v>0</v>
      </c>
      <c r="F8003" s="15" t="s">
        <v>44</v>
      </c>
      <c r="G8003" t="str" cm="1">
        <f t="array" aca="1" ref="G8003" ca="1">_xlfn.XLOOKUP(A8003,APPLICATION_NUMBER,APPLICATION_PRIMARY_OWNER)</f>
        <v>GEYSERS POWER COMPANY LLC</v>
      </c>
      <c r="H8003" cm="1">
        <f t="array" aca="1" ref="H8003" ca="1">SUMIFS(AMOUNT,APPL_ID,A8003,YEAR,C8003,DIVERSION_TYPE,"DIRECT")</f>
        <v>0</v>
      </c>
      <c r="I8003" cm="1">
        <f t="array" aca="1" ref="I8003" ca="1">SUMIFS(AMOUNT,APPL_ID,A8003,YEAR,C8003,DIVERSION_TYPE,"STORAGE")</f>
        <v>0</v>
      </c>
      <c r="J8003">
        <f t="shared" ca="1" si="124"/>
        <v>0</v>
      </c>
      <c r="K8003" s="17" cm="1">
        <f t="array" aca="1" ref="K8003" ca="1">IF(J8003&gt;0,COUNTIFS(AnnualTotalDiversion,J8003,APPL_ID,"&lt;&gt;"&amp;A8003,Owner,G8003,YEAR,C8003)/12,0)</f>
        <v>0</v>
      </c>
    </row>
    <row r="8004" spans="1:11" x14ac:dyDescent="0.25">
      <c r="A8004" t="s">
        <v>110</v>
      </c>
      <c r="B8004">
        <v>11807</v>
      </c>
      <c r="C8004">
        <v>2017</v>
      </c>
      <c r="D8004">
        <v>5</v>
      </c>
      <c r="E8004">
        <v>0</v>
      </c>
      <c r="F8004" s="15" t="s">
        <v>44</v>
      </c>
      <c r="G8004" t="str" cm="1">
        <f t="array" aca="1" ref="G8004" ca="1">_xlfn.XLOOKUP(A8004,APPLICATION_NUMBER,APPLICATION_PRIMARY_OWNER)</f>
        <v>GEYSERS POWER COMPANY LLC</v>
      </c>
      <c r="H8004" cm="1">
        <f t="array" aca="1" ref="H8004" ca="1">SUMIFS(AMOUNT,APPL_ID,A8004,YEAR,C8004,DIVERSION_TYPE,"DIRECT")</f>
        <v>0</v>
      </c>
      <c r="I8004" cm="1">
        <f t="array" aca="1" ref="I8004" ca="1">SUMIFS(AMOUNT,APPL_ID,A8004,YEAR,C8004,DIVERSION_TYPE,"STORAGE")</f>
        <v>0</v>
      </c>
      <c r="J8004">
        <f t="shared" ca="1" si="124"/>
        <v>0</v>
      </c>
      <c r="K8004" s="17" cm="1">
        <f t="array" aca="1" ref="K8004" ca="1">IF(J8004&gt;0,COUNTIFS(AnnualTotalDiversion,J8004,APPL_ID,"&lt;&gt;"&amp;A8004,Owner,G8004,YEAR,C8004)/12,0)</f>
        <v>0</v>
      </c>
    </row>
    <row r="8005" spans="1:11" x14ac:dyDescent="0.25">
      <c r="A8005" t="s">
        <v>110</v>
      </c>
      <c r="B8005">
        <v>11807</v>
      </c>
      <c r="C8005">
        <v>2019</v>
      </c>
      <c r="D8005">
        <v>9</v>
      </c>
      <c r="E8005">
        <v>0</v>
      </c>
      <c r="F8005" s="15" t="s">
        <v>46</v>
      </c>
      <c r="G8005" t="str" cm="1">
        <f t="array" aca="1" ref="G8005" ca="1">_xlfn.XLOOKUP(A8005,APPLICATION_NUMBER,APPLICATION_PRIMARY_OWNER)</f>
        <v>GEYSERS POWER COMPANY LLC</v>
      </c>
      <c r="H8005" cm="1">
        <f t="array" aca="1" ref="H8005" ca="1">SUMIFS(AMOUNT,APPL_ID,A8005,YEAR,C8005,DIVERSION_TYPE,"DIRECT")</f>
        <v>0</v>
      </c>
      <c r="I8005" cm="1">
        <f t="array" aca="1" ref="I8005" ca="1">SUMIFS(AMOUNT,APPL_ID,A8005,YEAR,C8005,DIVERSION_TYPE,"STORAGE")</f>
        <v>0</v>
      </c>
      <c r="J8005">
        <f t="shared" ref="J8005:J8068" ca="1" si="125">SUM(H8005:I8005)</f>
        <v>0</v>
      </c>
      <c r="K8005" s="17" cm="1">
        <f t="array" aca="1" ref="K8005" ca="1">IF(J8005&gt;0,COUNTIFS(AnnualTotalDiversion,J8005,APPL_ID,"&lt;&gt;"&amp;A8005,Owner,G8005,YEAR,C8005)/12,0)</f>
        <v>0</v>
      </c>
    </row>
    <row r="8006" spans="1:11" x14ac:dyDescent="0.25">
      <c r="A8006" t="s">
        <v>110</v>
      </c>
      <c r="B8006">
        <v>11807</v>
      </c>
      <c r="C8006">
        <v>2017</v>
      </c>
      <c r="D8006">
        <v>11</v>
      </c>
      <c r="E8006">
        <v>0</v>
      </c>
      <c r="F8006" s="15" t="s">
        <v>46</v>
      </c>
      <c r="G8006" t="str" cm="1">
        <f t="array" aca="1" ref="G8006" ca="1">_xlfn.XLOOKUP(A8006,APPLICATION_NUMBER,APPLICATION_PRIMARY_OWNER)</f>
        <v>GEYSERS POWER COMPANY LLC</v>
      </c>
      <c r="H8006" cm="1">
        <f t="array" aca="1" ref="H8006" ca="1">SUMIFS(AMOUNT,APPL_ID,A8006,YEAR,C8006,DIVERSION_TYPE,"DIRECT")</f>
        <v>0</v>
      </c>
      <c r="I8006" cm="1">
        <f t="array" aca="1" ref="I8006" ca="1">SUMIFS(AMOUNT,APPL_ID,A8006,YEAR,C8006,DIVERSION_TYPE,"STORAGE")</f>
        <v>0</v>
      </c>
      <c r="J8006">
        <f t="shared" ca="1" si="125"/>
        <v>0</v>
      </c>
      <c r="K8006" s="17" cm="1">
        <f t="array" aca="1" ref="K8006" ca="1">IF(J8006&gt;0,COUNTIFS(AnnualTotalDiversion,J8006,APPL_ID,"&lt;&gt;"&amp;A8006,Owner,G8006,YEAR,C8006)/12,0)</f>
        <v>0</v>
      </c>
    </row>
    <row r="8007" spans="1:11" x14ac:dyDescent="0.25">
      <c r="A8007" t="s">
        <v>110</v>
      </c>
      <c r="B8007">
        <v>11807</v>
      </c>
      <c r="C8007">
        <v>2018</v>
      </c>
      <c r="D8007">
        <v>4</v>
      </c>
      <c r="E8007">
        <v>0</v>
      </c>
      <c r="F8007" s="15" t="s">
        <v>46</v>
      </c>
      <c r="G8007" t="str" cm="1">
        <f t="array" aca="1" ref="G8007" ca="1">_xlfn.XLOOKUP(A8007,APPLICATION_NUMBER,APPLICATION_PRIMARY_OWNER)</f>
        <v>GEYSERS POWER COMPANY LLC</v>
      </c>
      <c r="H8007" cm="1">
        <f t="array" aca="1" ref="H8007" ca="1">SUMIFS(AMOUNT,APPL_ID,A8007,YEAR,C8007,DIVERSION_TYPE,"DIRECT")</f>
        <v>0</v>
      </c>
      <c r="I8007" cm="1">
        <f t="array" aca="1" ref="I8007" ca="1">SUMIFS(AMOUNT,APPL_ID,A8007,YEAR,C8007,DIVERSION_TYPE,"STORAGE")</f>
        <v>0</v>
      </c>
      <c r="J8007">
        <f t="shared" ca="1" si="125"/>
        <v>0</v>
      </c>
      <c r="K8007" s="17" cm="1">
        <f t="array" aca="1" ref="K8007" ca="1">IF(J8007&gt;0,COUNTIFS(AnnualTotalDiversion,J8007,APPL_ID,"&lt;&gt;"&amp;A8007,Owner,G8007,YEAR,C8007)/12,0)</f>
        <v>0</v>
      </c>
    </row>
    <row r="8008" spans="1:11" x14ac:dyDescent="0.25">
      <c r="A8008" t="s">
        <v>110</v>
      </c>
      <c r="B8008">
        <v>11807</v>
      </c>
      <c r="C8008">
        <v>2018</v>
      </c>
      <c r="D8008">
        <v>8</v>
      </c>
      <c r="E8008">
        <v>0</v>
      </c>
      <c r="F8008" s="15" t="s">
        <v>46</v>
      </c>
      <c r="G8008" t="str" cm="1">
        <f t="array" aca="1" ref="G8008" ca="1">_xlfn.XLOOKUP(A8008,APPLICATION_NUMBER,APPLICATION_PRIMARY_OWNER)</f>
        <v>GEYSERS POWER COMPANY LLC</v>
      </c>
      <c r="H8008" cm="1">
        <f t="array" aca="1" ref="H8008" ca="1">SUMIFS(AMOUNT,APPL_ID,A8008,YEAR,C8008,DIVERSION_TYPE,"DIRECT")</f>
        <v>0</v>
      </c>
      <c r="I8008" cm="1">
        <f t="array" aca="1" ref="I8008" ca="1">SUMIFS(AMOUNT,APPL_ID,A8008,YEAR,C8008,DIVERSION_TYPE,"STORAGE")</f>
        <v>0</v>
      </c>
      <c r="J8008">
        <f t="shared" ca="1" si="125"/>
        <v>0</v>
      </c>
      <c r="K8008" s="17" cm="1">
        <f t="array" aca="1" ref="K8008" ca="1">IF(J8008&gt;0,COUNTIFS(AnnualTotalDiversion,J8008,APPL_ID,"&lt;&gt;"&amp;A8008,Owner,G8008,YEAR,C8008)/12,0)</f>
        <v>0</v>
      </c>
    </row>
    <row r="8009" spans="1:11" x14ac:dyDescent="0.25">
      <c r="A8009" t="s">
        <v>110</v>
      </c>
      <c r="B8009">
        <v>11807</v>
      </c>
      <c r="C8009">
        <v>2017</v>
      </c>
      <c r="D8009">
        <v>7</v>
      </c>
      <c r="E8009">
        <v>0</v>
      </c>
      <c r="F8009" s="15" t="s">
        <v>46</v>
      </c>
      <c r="G8009" t="str" cm="1">
        <f t="array" aca="1" ref="G8009" ca="1">_xlfn.XLOOKUP(A8009,APPLICATION_NUMBER,APPLICATION_PRIMARY_OWNER)</f>
        <v>GEYSERS POWER COMPANY LLC</v>
      </c>
      <c r="H8009" cm="1">
        <f t="array" aca="1" ref="H8009" ca="1">SUMIFS(AMOUNT,APPL_ID,A8009,YEAR,C8009,DIVERSION_TYPE,"DIRECT")</f>
        <v>0</v>
      </c>
      <c r="I8009" cm="1">
        <f t="array" aca="1" ref="I8009" ca="1">SUMIFS(AMOUNT,APPL_ID,A8009,YEAR,C8009,DIVERSION_TYPE,"STORAGE")</f>
        <v>0</v>
      </c>
      <c r="J8009">
        <f t="shared" ca="1" si="125"/>
        <v>0</v>
      </c>
      <c r="K8009" s="17" cm="1">
        <f t="array" aca="1" ref="K8009" ca="1">IF(J8009&gt;0,COUNTIFS(AnnualTotalDiversion,J8009,APPL_ID,"&lt;&gt;"&amp;A8009,Owner,G8009,YEAR,C8009)/12,0)</f>
        <v>0</v>
      </c>
    </row>
    <row r="8010" spans="1:11" x14ac:dyDescent="0.25">
      <c r="A8010" t="s">
        <v>110</v>
      </c>
      <c r="B8010">
        <v>11807</v>
      </c>
      <c r="C8010">
        <v>2020</v>
      </c>
      <c r="D8010">
        <v>7</v>
      </c>
      <c r="E8010">
        <v>0</v>
      </c>
      <c r="F8010" s="15" t="s">
        <v>45</v>
      </c>
      <c r="G8010" t="str" cm="1">
        <f t="array" aca="1" ref="G8010" ca="1">_xlfn.XLOOKUP(A8010,APPLICATION_NUMBER,APPLICATION_PRIMARY_OWNER)</f>
        <v>GEYSERS POWER COMPANY LLC</v>
      </c>
      <c r="H8010" cm="1">
        <f t="array" aca="1" ref="H8010" ca="1">SUMIFS(AMOUNT,APPL_ID,A8010,YEAR,C8010,DIVERSION_TYPE,"DIRECT")</f>
        <v>0</v>
      </c>
      <c r="I8010" cm="1">
        <f t="array" aca="1" ref="I8010" ca="1">SUMIFS(AMOUNT,APPL_ID,A8010,YEAR,C8010,DIVERSION_TYPE,"STORAGE")</f>
        <v>0</v>
      </c>
      <c r="J8010">
        <f t="shared" ca="1" si="125"/>
        <v>0</v>
      </c>
      <c r="K8010" s="17" cm="1">
        <f t="array" aca="1" ref="K8010" ca="1">IF(J8010&gt;0,COUNTIFS(AnnualTotalDiversion,J8010,APPL_ID,"&lt;&gt;"&amp;A8010,Owner,G8010,YEAR,C8010)/12,0)</f>
        <v>0</v>
      </c>
    </row>
    <row r="8011" spans="1:11" x14ac:dyDescent="0.25">
      <c r="A8011" t="s">
        <v>110</v>
      </c>
      <c r="B8011">
        <v>11807</v>
      </c>
      <c r="C8011">
        <v>2020</v>
      </c>
      <c r="D8011">
        <v>9</v>
      </c>
      <c r="E8011">
        <v>0</v>
      </c>
      <c r="F8011" s="15" t="s">
        <v>46</v>
      </c>
      <c r="G8011" t="str" cm="1">
        <f t="array" aca="1" ref="G8011" ca="1">_xlfn.XLOOKUP(A8011,APPLICATION_NUMBER,APPLICATION_PRIMARY_OWNER)</f>
        <v>GEYSERS POWER COMPANY LLC</v>
      </c>
      <c r="H8011" cm="1">
        <f t="array" aca="1" ref="H8011" ca="1">SUMIFS(AMOUNT,APPL_ID,A8011,YEAR,C8011,DIVERSION_TYPE,"DIRECT")</f>
        <v>0</v>
      </c>
      <c r="I8011" cm="1">
        <f t="array" aca="1" ref="I8011" ca="1">SUMIFS(AMOUNT,APPL_ID,A8011,YEAR,C8011,DIVERSION_TYPE,"STORAGE")</f>
        <v>0</v>
      </c>
      <c r="J8011">
        <f t="shared" ca="1" si="125"/>
        <v>0</v>
      </c>
      <c r="K8011" s="17" cm="1">
        <f t="array" aca="1" ref="K8011" ca="1">IF(J8011&gt;0,COUNTIFS(AnnualTotalDiversion,J8011,APPL_ID,"&lt;&gt;"&amp;A8011,Owner,G8011,YEAR,C8011)/12,0)</f>
        <v>0</v>
      </c>
    </row>
    <row r="8012" spans="1:11" x14ac:dyDescent="0.25">
      <c r="A8012" t="s">
        <v>110</v>
      </c>
      <c r="B8012">
        <v>11807</v>
      </c>
      <c r="C8012">
        <v>2020</v>
      </c>
      <c r="D8012">
        <v>11</v>
      </c>
      <c r="E8012">
        <v>0</v>
      </c>
      <c r="F8012" s="15" t="s">
        <v>46</v>
      </c>
      <c r="G8012" t="str" cm="1">
        <f t="array" aca="1" ref="G8012" ca="1">_xlfn.XLOOKUP(A8012,APPLICATION_NUMBER,APPLICATION_PRIMARY_OWNER)</f>
        <v>GEYSERS POWER COMPANY LLC</v>
      </c>
      <c r="H8012" cm="1">
        <f t="array" aca="1" ref="H8012" ca="1">SUMIFS(AMOUNT,APPL_ID,A8012,YEAR,C8012,DIVERSION_TYPE,"DIRECT")</f>
        <v>0</v>
      </c>
      <c r="I8012" cm="1">
        <f t="array" aca="1" ref="I8012" ca="1">SUMIFS(AMOUNT,APPL_ID,A8012,YEAR,C8012,DIVERSION_TYPE,"STORAGE")</f>
        <v>0</v>
      </c>
      <c r="J8012">
        <f t="shared" ca="1" si="125"/>
        <v>0</v>
      </c>
      <c r="K8012" s="17" cm="1">
        <f t="array" aca="1" ref="K8012" ca="1">IF(J8012&gt;0,COUNTIFS(AnnualTotalDiversion,J8012,APPL_ID,"&lt;&gt;"&amp;A8012,Owner,G8012,YEAR,C8012)/12,0)</f>
        <v>0</v>
      </c>
    </row>
    <row r="8013" spans="1:11" x14ac:dyDescent="0.25">
      <c r="A8013" t="s">
        <v>110</v>
      </c>
      <c r="B8013">
        <v>11807</v>
      </c>
      <c r="C8013">
        <v>2018</v>
      </c>
      <c r="D8013">
        <v>3</v>
      </c>
      <c r="E8013">
        <v>0</v>
      </c>
      <c r="F8013" s="15" t="s">
        <v>45</v>
      </c>
      <c r="G8013" t="str" cm="1">
        <f t="array" aca="1" ref="G8013" ca="1">_xlfn.XLOOKUP(A8013,APPLICATION_NUMBER,APPLICATION_PRIMARY_OWNER)</f>
        <v>GEYSERS POWER COMPANY LLC</v>
      </c>
      <c r="H8013" cm="1">
        <f t="array" aca="1" ref="H8013" ca="1">SUMIFS(AMOUNT,APPL_ID,A8013,YEAR,C8013,DIVERSION_TYPE,"DIRECT")</f>
        <v>0</v>
      </c>
      <c r="I8013" cm="1">
        <f t="array" aca="1" ref="I8013" ca="1">SUMIFS(AMOUNT,APPL_ID,A8013,YEAR,C8013,DIVERSION_TYPE,"STORAGE")</f>
        <v>0</v>
      </c>
      <c r="J8013">
        <f t="shared" ca="1" si="125"/>
        <v>0</v>
      </c>
      <c r="K8013" s="17" cm="1">
        <f t="array" aca="1" ref="K8013" ca="1">IF(J8013&gt;0,COUNTIFS(AnnualTotalDiversion,J8013,APPL_ID,"&lt;&gt;"&amp;A8013,Owner,G8013,YEAR,C8013)/12,0)</f>
        <v>0</v>
      </c>
    </row>
    <row r="8014" spans="1:11" x14ac:dyDescent="0.25">
      <c r="A8014" t="s">
        <v>110</v>
      </c>
      <c r="B8014">
        <v>11807</v>
      </c>
      <c r="C8014">
        <v>2020</v>
      </c>
      <c r="D8014">
        <v>12</v>
      </c>
      <c r="E8014">
        <v>0</v>
      </c>
      <c r="F8014" s="15" t="s">
        <v>44</v>
      </c>
      <c r="G8014" t="str" cm="1">
        <f t="array" aca="1" ref="G8014" ca="1">_xlfn.XLOOKUP(A8014,APPLICATION_NUMBER,APPLICATION_PRIMARY_OWNER)</f>
        <v>GEYSERS POWER COMPANY LLC</v>
      </c>
      <c r="H8014" cm="1">
        <f t="array" aca="1" ref="H8014" ca="1">SUMIFS(AMOUNT,APPL_ID,A8014,YEAR,C8014,DIVERSION_TYPE,"DIRECT")</f>
        <v>0</v>
      </c>
      <c r="I8014" cm="1">
        <f t="array" aca="1" ref="I8014" ca="1">SUMIFS(AMOUNT,APPL_ID,A8014,YEAR,C8014,DIVERSION_TYPE,"STORAGE")</f>
        <v>0</v>
      </c>
      <c r="J8014">
        <f t="shared" ca="1" si="125"/>
        <v>0</v>
      </c>
      <c r="K8014" s="17" cm="1">
        <f t="array" aca="1" ref="K8014" ca="1">IF(J8014&gt;0,COUNTIFS(AnnualTotalDiversion,J8014,APPL_ID,"&lt;&gt;"&amp;A8014,Owner,G8014,YEAR,C8014)/12,0)</f>
        <v>0</v>
      </c>
    </row>
    <row r="8015" spans="1:11" x14ac:dyDescent="0.25">
      <c r="A8015" t="s">
        <v>110</v>
      </c>
      <c r="B8015">
        <v>11807</v>
      </c>
      <c r="C8015">
        <v>2017</v>
      </c>
      <c r="D8015">
        <v>12</v>
      </c>
      <c r="E8015">
        <v>0</v>
      </c>
      <c r="F8015" s="15" t="s">
        <v>45</v>
      </c>
      <c r="G8015" t="str" cm="1">
        <f t="array" aca="1" ref="G8015" ca="1">_xlfn.XLOOKUP(A8015,APPLICATION_NUMBER,APPLICATION_PRIMARY_OWNER)</f>
        <v>GEYSERS POWER COMPANY LLC</v>
      </c>
      <c r="H8015" cm="1">
        <f t="array" aca="1" ref="H8015" ca="1">SUMIFS(AMOUNT,APPL_ID,A8015,YEAR,C8015,DIVERSION_TYPE,"DIRECT")</f>
        <v>0</v>
      </c>
      <c r="I8015" cm="1">
        <f t="array" aca="1" ref="I8015" ca="1">SUMIFS(AMOUNT,APPL_ID,A8015,YEAR,C8015,DIVERSION_TYPE,"STORAGE")</f>
        <v>0</v>
      </c>
      <c r="J8015">
        <f t="shared" ca="1" si="125"/>
        <v>0</v>
      </c>
      <c r="K8015" s="17" cm="1">
        <f t="array" aca="1" ref="K8015" ca="1">IF(J8015&gt;0,COUNTIFS(AnnualTotalDiversion,J8015,APPL_ID,"&lt;&gt;"&amp;A8015,Owner,G8015,YEAR,C8015)/12,0)</f>
        <v>0</v>
      </c>
    </row>
    <row r="8016" spans="1:11" x14ac:dyDescent="0.25">
      <c r="A8016" t="s">
        <v>110</v>
      </c>
      <c r="B8016">
        <v>11807</v>
      </c>
      <c r="C8016">
        <v>2017</v>
      </c>
      <c r="D8016">
        <v>11</v>
      </c>
      <c r="E8016">
        <v>0</v>
      </c>
      <c r="F8016" s="15" t="s">
        <v>45</v>
      </c>
      <c r="G8016" t="str" cm="1">
        <f t="array" aca="1" ref="G8016" ca="1">_xlfn.XLOOKUP(A8016,APPLICATION_NUMBER,APPLICATION_PRIMARY_OWNER)</f>
        <v>GEYSERS POWER COMPANY LLC</v>
      </c>
      <c r="H8016" cm="1">
        <f t="array" aca="1" ref="H8016" ca="1">SUMIFS(AMOUNT,APPL_ID,A8016,YEAR,C8016,DIVERSION_TYPE,"DIRECT")</f>
        <v>0</v>
      </c>
      <c r="I8016" cm="1">
        <f t="array" aca="1" ref="I8016" ca="1">SUMIFS(AMOUNT,APPL_ID,A8016,YEAR,C8016,DIVERSION_TYPE,"STORAGE")</f>
        <v>0</v>
      </c>
      <c r="J8016">
        <f t="shared" ca="1" si="125"/>
        <v>0</v>
      </c>
      <c r="K8016" s="17" cm="1">
        <f t="array" aca="1" ref="K8016" ca="1">IF(J8016&gt;0,COUNTIFS(AnnualTotalDiversion,J8016,APPL_ID,"&lt;&gt;"&amp;A8016,Owner,G8016,YEAR,C8016)/12,0)</f>
        <v>0</v>
      </c>
    </row>
    <row r="8017" spans="1:11" x14ac:dyDescent="0.25">
      <c r="A8017" t="s">
        <v>110</v>
      </c>
      <c r="B8017">
        <v>11807</v>
      </c>
      <c r="C8017">
        <v>2017</v>
      </c>
      <c r="D8017">
        <v>12</v>
      </c>
      <c r="E8017">
        <v>0</v>
      </c>
      <c r="F8017" s="15" t="s">
        <v>46</v>
      </c>
      <c r="G8017" t="str" cm="1">
        <f t="array" aca="1" ref="G8017" ca="1">_xlfn.XLOOKUP(A8017,APPLICATION_NUMBER,APPLICATION_PRIMARY_OWNER)</f>
        <v>GEYSERS POWER COMPANY LLC</v>
      </c>
      <c r="H8017" cm="1">
        <f t="array" aca="1" ref="H8017" ca="1">SUMIFS(AMOUNT,APPL_ID,A8017,YEAR,C8017,DIVERSION_TYPE,"DIRECT")</f>
        <v>0</v>
      </c>
      <c r="I8017" cm="1">
        <f t="array" aca="1" ref="I8017" ca="1">SUMIFS(AMOUNT,APPL_ID,A8017,YEAR,C8017,DIVERSION_TYPE,"STORAGE")</f>
        <v>0</v>
      </c>
      <c r="J8017">
        <f t="shared" ca="1" si="125"/>
        <v>0</v>
      </c>
      <c r="K8017" s="17" cm="1">
        <f t="array" aca="1" ref="K8017" ca="1">IF(J8017&gt;0,COUNTIFS(AnnualTotalDiversion,J8017,APPL_ID,"&lt;&gt;"&amp;A8017,Owner,G8017,YEAR,C8017)/12,0)</f>
        <v>0</v>
      </c>
    </row>
    <row r="8018" spans="1:11" x14ac:dyDescent="0.25">
      <c r="A8018" t="s">
        <v>110</v>
      </c>
      <c r="B8018">
        <v>11807</v>
      </c>
      <c r="C8018">
        <v>2017</v>
      </c>
      <c r="D8018">
        <v>6</v>
      </c>
      <c r="E8018">
        <v>0</v>
      </c>
      <c r="F8018" s="15" t="s">
        <v>46</v>
      </c>
      <c r="G8018" t="str" cm="1">
        <f t="array" aca="1" ref="G8018" ca="1">_xlfn.XLOOKUP(A8018,APPLICATION_NUMBER,APPLICATION_PRIMARY_OWNER)</f>
        <v>GEYSERS POWER COMPANY LLC</v>
      </c>
      <c r="H8018" cm="1">
        <f t="array" aca="1" ref="H8018" ca="1">SUMIFS(AMOUNT,APPL_ID,A8018,YEAR,C8018,DIVERSION_TYPE,"DIRECT")</f>
        <v>0</v>
      </c>
      <c r="I8018" cm="1">
        <f t="array" aca="1" ref="I8018" ca="1">SUMIFS(AMOUNT,APPL_ID,A8018,YEAR,C8018,DIVERSION_TYPE,"STORAGE")</f>
        <v>0</v>
      </c>
      <c r="J8018">
        <f t="shared" ca="1" si="125"/>
        <v>0</v>
      </c>
      <c r="K8018" s="17" cm="1">
        <f t="array" aca="1" ref="K8018" ca="1">IF(J8018&gt;0,COUNTIFS(AnnualTotalDiversion,J8018,APPL_ID,"&lt;&gt;"&amp;A8018,Owner,G8018,YEAR,C8018)/12,0)</f>
        <v>0</v>
      </c>
    </row>
    <row r="8019" spans="1:11" x14ac:dyDescent="0.25">
      <c r="A8019" t="s">
        <v>110</v>
      </c>
      <c r="B8019">
        <v>11807</v>
      </c>
      <c r="C8019">
        <v>2019</v>
      </c>
      <c r="D8019">
        <v>11</v>
      </c>
      <c r="E8019">
        <v>0</v>
      </c>
      <c r="F8019" s="15" t="s">
        <v>46</v>
      </c>
      <c r="G8019" t="str" cm="1">
        <f t="array" aca="1" ref="G8019" ca="1">_xlfn.XLOOKUP(A8019,APPLICATION_NUMBER,APPLICATION_PRIMARY_OWNER)</f>
        <v>GEYSERS POWER COMPANY LLC</v>
      </c>
      <c r="H8019" cm="1">
        <f t="array" aca="1" ref="H8019" ca="1">SUMIFS(AMOUNT,APPL_ID,A8019,YEAR,C8019,DIVERSION_TYPE,"DIRECT")</f>
        <v>0</v>
      </c>
      <c r="I8019" cm="1">
        <f t="array" aca="1" ref="I8019" ca="1">SUMIFS(AMOUNT,APPL_ID,A8019,YEAR,C8019,DIVERSION_TYPE,"STORAGE")</f>
        <v>0</v>
      </c>
      <c r="J8019">
        <f t="shared" ca="1" si="125"/>
        <v>0</v>
      </c>
      <c r="K8019" s="17" cm="1">
        <f t="array" aca="1" ref="K8019" ca="1">IF(J8019&gt;0,COUNTIFS(AnnualTotalDiversion,J8019,APPL_ID,"&lt;&gt;"&amp;A8019,Owner,G8019,YEAR,C8019)/12,0)</f>
        <v>0</v>
      </c>
    </row>
    <row r="8020" spans="1:11" x14ac:dyDescent="0.25">
      <c r="A8020" t="s">
        <v>110</v>
      </c>
      <c r="B8020">
        <v>11807</v>
      </c>
      <c r="C8020">
        <v>2020</v>
      </c>
      <c r="D8020">
        <v>4</v>
      </c>
      <c r="E8020">
        <v>0</v>
      </c>
      <c r="F8020" s="15" t="s">
        <v>44</v>
      </c>
      <c r="G8020" t="str" cm="1">
        <f t="array" aca="1" ref="G8020" ca="1">_xlfn.XLOOKUP(A8020,APPLICATION_NUMBER,APPLICATION_PRIMARY_OWNER)</f>
        <v>GEYSERS POWER COMPANY LLC</v>
      </c>
      <c r="H8020" cm="1">
        <f t="array" aca="1" ref="H8020" ca="1">SUMIFS(AMOUNT,APPL_ID,A8020,YEAR,C8020,DIVERSION_TYPE,"DIRECT")</f>
        <v>0</v>
      </c>
      <c r="I8020" cm="1">
        <f t="array" aca="1" ref="I8020" ca="1">SUMIFS(AMOUNT,APPL_ID,A8020,YEAR,C8020,DIVERSION_TYPE,"STORAGE")</f>
        <v>0</v>
      </c>
      <c r="J8020">
        <f t="shared" ca="1" si="125"/>
        <v>0</v>
      </c>
      <c r="K8020" s="17" cm="1">
        <f t="array" aca="1" ref="K8020" ca="1">IF(J8020&gt;0,COUNTIFS(AnnualTotalDiversion,J8020,APPL_ID,"&lt;&gt;"&amp;A8020,Owner,G8020,YEAR,C8020)/12,0)</f>
        <v>0</v>
      </c>
    </row>
    <row r="8021" spans="1:11" x14ac:dyDescent="0.25">
      <c r="A8021" t="s">
        <v>110</v>
      </c>
      <c r="B8021">
        <v>11807</v>
      </c>
      <c r="C8021">
        <v>2017</v>
      </c>
      <c r="D8021">
        <v>4</v>
      </c>
      <c r="E8021">
        <v>0</v>
      </c>
      <c r="F8021" s="15" t="s">
        <v>44</v>
      </c>
      <c r="G8021" t="str" cm="1">
        <f t="array" aca="1" ref="G8021" ca="1">_xlfn.XLOOKUP(A8021,APPLICATION_NUMBER,APPLICATION_PRIMARY_OWNER)</f>
        <v>GEYSERS POWER COMPANY LLC</v>
      </c>
      <c r="H8021" cm="1">
        <f t="array" aca="1" ref="H8021" ca="1">SUMIFS(AMOUNT,APPL_ID,A8021,YEAR,C8021,DIVERSION_TYPE,"DIRECT")</f>
        <v>0</v>
      </c>
      <c r="I8021" cm="1">
        <f t="array" aca="1" ref="I8021" ca="1">SUMIFS(AMOUNT,APPL_ID,A8021,YEAR,C8021,DIVERSION_TYPE,"STORAGE")</f>
        <v>0</v>
      </c>
      <c r="J8021">
        <f t="shared" ca="1" si="125"/>
        <v>0</v>
      </c>
      <c r="K8021" s="17" cm="1">
        <f t="array" aca="1" ref="K8021" ca="1">IF(J8021&gt;0,COUNTIFS(AnnualTotalDiversion,J8021,APPL_ID,"&lt;&gt;"&amp;A8021,Owner,G8021,YEAR,C8021)/12,0)</f>
        <v>0</v>
      </c>
    </row>
    <row r="8022" spans="1:11" x14ac:dyDescent="0.25">
      <c r="A8022" t="s">
        <v>110</v>
      </c>
      <c r="B8022">
        <v>11807</v>
      </c>
      <c r="C8022">
        <v>2020</v>
      </c>
      <c r="D8022">
        <v>11</v>
      </c>
      <c r="E8022">
        <v>0</v>
      </c>
      <c r="F8022" s="15" t="s">
        <v>45</v>
      </c>
      <c r="G8022" t="str" cm="1">
        <f t="array" aca="1" ref="G8022" ca="1">_xlfn.XLOOKUP(A8022,APPLICATION_NUMBER,APPLICATION_PRIMARY_OWNER)</f>
        <v>GEYSERS POWER COMPANY LLC</v>
      </c>
      <c r="H8022" cm="1">
        <f t="array" aca="1" ref="H8022" ca="1">SUMIFS(AMOUNT,APPL_ID,A8022,YEAR,C8022,DIVERSION_TYPE,"DIRECT")</f>
        <v>0</v>
      </c>
      <c r="I8022" cm="1">
        <f t="array" aca="1" ref="I8022" ca="1">SUMIFS(AMOUNT,APPL_ID,A8022,YEAR,C8022,DIVERSION_TYPE,"STORAGE")</f>
        <v>0</v>
      </c>
      <c r="J8022">
        <f t="shared" ca="1" si="125"/>
        <v>0</v>
      </c>
      <c r="K8022" s="17" cm="1">
        <f t="array" aca="1" ref="K8022" ca="1">IF(J8022&gt;0,COUNTIFS(AnnualTotalDiversion,J8022,APPL_ID,"&lt;&gt;"&amp;A8022,Owner,G8022,YEAR,C8022)/12,0)</f>
        <v>0</v>
      </c>
    </row>
    <row r="8023" spans="1:11" x14ac:dyDescent="0.25">
      <c r="A8023" t="s">
        <v>110</v>
      </c>
      <c r="B8023">
        <v>11807</v>
      </c>
      <c r="C8023">
        <v>2019</v>
      </c>
      <c r="D8023">
        <v>9</v>
      </c>
      <c r="E8023">
        <v>0</v>
      </c>
      <c r="F8023" s="15" t="s">
        <v>45</v>
      </c>
      <c r="G8023" t="str" cm="1">
        <f t="array" aca="1" ref="G8023" ca="1">_xlfn.XLOOKUP(A8023,APPLICATION_NUMBER,APPLICATION_PRIMARY_OWNER)</f>
        <v>GEYSERS POWER COMPANY LLC</v>
      </c>
      <c r="H8023" cm="1">
        <f t="array" aca="1" ref="H8023" ca="1">SUMIFS(AMOUNT,APPL_ID,A8023,YEAR,C8023,DIVERSION_TYPE,"DIRECT")</f>
        <v>0</v>
      </c>
      <c r="I8023" cm="1">
        <f t="array" aca="1" ref="I8023" ca="1">SUMIFS(AMOUNT,APPL_ID,A8023,YEAR,C8023,DIVERSION_TYPE,"STORAGE")</f>
        <v>0</v>
      </c>
      <c r="J8023">
        <f t="shared" ca="1" si="125"/>
        <v>0</v>
      </c>
      <c r="K8023" s="17" cm="1">
        <f t="array" aca="1" ref="K8023" ca="1">IF(J8023&gt;0,COUNTIFS(AnnualTotalDiversion,J8023,APPL_ID,"&lt;&gt;"&amp;A8023,Owner,G8023,YEAR,C8023)/12,0)</f>
        <v>0</v>
      </c>
    </row>
    <row r="8024" spans="1:11" x14ac:dyDescent="0.25">
      <c r="A8024" t="s">
        <v>110</v>
      </c>
      <c r="B8024">
        <v>11807</v>
      </c>
      <c r="C8024">
        <v>2019</v>
      </c>
      <c r="D8024">
        <v>7</v>
      </c>
      <c r="E8024">
        <v>0</v>
      </c>
      <c r="F8024" s="15" t="s">
        <v>44</v>
      </c>
      <c r="G8024" t="str" cm="1">
        <f t="array" aca="1" ref="G8024" ca="1">_xlfn.XLOOKUP(A8024,APPLICATION_NUMBER,APPLICATION_PRIMARY_OWNER)</f>
        <v>GEYSERS POWER COMPANY LLC</v>
      </c>
      <c r="H8024" cm="1">
        <f t="array" aca="1" ref="H8024" ca="1">SUMIFS(AMOUNT,APPL_ID,A8024,YEAR,C8024,DIVERSION_TYPE,"DIRECT")</f>
        <v>0</v>
      </c>
      <c r="I8024" cm="1">
        <f t="array" aca="1" ref="I8024" ca="1">SUMIFS(AMOUNT,APPL_ID,A8024,YEAR,C8024,DIVERSION_TYPE,"STORAGE")</f>
        <v>0</v>
      </c>
      <c r="J8024">
        <f t="shared" ca="1" si="125"/>
        <v>0</v>
      </c>
      <c r="K8024" s="17" cm="1">
        <f t="array" aca="1" ref="K8024" ca="1">IF(J8024&gt;0,COUNTIFS(AnnualTotalDiversion,J8024,APPL_ID,"&lt;&gt;"&amp;A8024,Owner,G8024,YEAR,C8024)/12,0)</f>
        <v>0</v>
      </c>
    </row>
    <row r="8025" spans="1:11" x14ac:dyDescent="0.25">
      <c r="A8025" t="s">
        <v>110</v>
      </c>
      <c r="B8025">
        <v>11807</v>
      </c>
      <c r="C8025">
        <v>2017</v>
      </c>
      <c r="D8025">
        <v>7</v>
      </c>
      <c r="E8025">
        <v>0</v>
      </c>
      <c r="F8025" s="15" t="s">
        <v>44</v>
      </c>
      <c r="G8025" t="str" cm="1">
        <f t="array" aca="1" ref="G8025" ca="1">_xlfn.XLOOKUP(A8025,APPLICATION_NUMBER,APPLICATION_PRIMARY_OWNER)</f>
        <v>GEYSERS POWER COMPANY LLC</v>
      </c>
      <c r="H8025" cm="1">
        <f t="array" aca="1" ref="H8025" ca="1">SUMIFS(AMOUNT,APPL_ID,A8025,YEAR,C8025,DIVERSION_TYPE,"DIRECT")</f>
        <v>0</v>
      </c>
      <c r="I8025" cm="1">
        <f t="array" aca="1" ref="I8025" ca="1">SUMIFS(AMOUNT,APPL_ID,A8025,YEAR,C8025,DIVERSION_TYPE,"STORAGE")</f>
        <v>0</v>
      </c>
      <c r="J8025">
        <f t="shared" ca="1" si="125"/>
        <v>0</v>
      </c>
      <c r="K8025" s="17" cm="1">
        <f t="array" aca="1" ref="K8025" ca="1">IF(J8025&gt;0,COUNTIFS(AnnualTotalDiversion,J8025,APPL_ID,"&lt;&gt;"&amp;A8025,Owner,G8025,YEAR,C8025)/12,0)</f>
        <v>0</v>
      </c>
    </row>
    <row r="8026" spans="1:11" x14ac:dyDescent="0.25">
      <c r="A8026" t="s">
        <v>110</v>
      </c>
      <c r="B8026">
        <v>11807</v>
      </c>
      <c r="C8026">
        <v>2017</v>
      </c>
      <c r="D8026">
        <v>8</v>
      </c>
      <c r="E8026">
        <v>0</v>
      </c>
      <c r="F8026" s="15" t="s">
        <v>44</v>
      </c>
      <c r="G8026" t="str" cm="1">
        <f t="array" aca="1" ref="G8026" ca="1">_xlfn.XLOOKUP(A8026,APPLICATION_NUMBER,APPLICATION_PRIMARY_OWNER)</f>
        <v>GEYSERS POWER COMPANY LLC</v>
      </c>
      <c r="H8026" cm="1">
        <f t="array" aca="1" ref="H8026" ca="1">SUMIFS(AMOUNT,APPL_ID,A8026,YEAR,C8026,DIVERSION_TYPE,"DIRECT")</f>
        <v>0</v>
      </c>
      <c r="I8026" cm="1">
        <f t="array" aca="1" ref="I8026" ca="1">SUMIFS(AMOUNT,APPL_ID,A8026,YEAR,C8026,DIVERSION_TYPE,"STORAGE")</f>
        <v>0</v>
      </c>
      <c r="J8026">
        <f t="shared" ca="1" si="125"/>
        <v>0</v>
      </c>
      <c r="K8026" s="17" cm="1">
        <f t="array" aca="1" ref="K8026" ca="1">IF(J8026&gt;0,COUNTIFS(AnnualTotalDiversion,J8026,APPL_ID,"&lt;&gt;"&amp;A8026,Owner,G8026,YEAR,C8026)/12,0)</f>
        <v>0</v>
      </c>
    </row>
    <row r="8027" spans="1:11" x14ac:dyDescent="0.25">
      <c r="A8027" t="s">
        <v>110</v>
      </c>
      <c r="B8027">
        <v>11807</v>
      </c>
      <c r="C8027">
        <v>2018</v>
      </c>
      <c r="D8027">
        <v>7</v>
      </c>
      <c r="E8027">
        <v>0</v>
      </c>
      <c r="F8027" s="15" t="s">
        <v>45</v>
      </c>
      <c r="G8027" t="str" cm="1">
        <f t="array" aca="1" ref="G8027" ca="1">_xlfn.XLOOKUP(A8027,APPLICATION_NUMBER,APPLICATION_PRIMARY_OWNER)</f>
        <v>GEYSERS POWER COMPANY LLC</v>
      </c>
      <c r="H8027" cm="1">
        <f t="array" aca="1" ref="H8027" ca="1">SUMIFS(AMOUNT,APPL_ID,A8027,YEAR,C8027,DIVERSION_TYPE,"DIRECT")</f>
        <v>0</v>
      </c>
      <c r="I8027" cm="1">
        <f t="array" aca="1" ref="I8027" ca="1">SUMIFS(AMOUNT,APPL_ID,A8027,YEAR,C8027,DIVERSION_TYPE,"STORAGE")</f>
        <v>0</v>
      </c>
      <c r="J8027">
        <f t="shared" ca="1" si="125"/>
        <v>0</v>
      </c>
      <c r="K8027" s="17" cm="1">
        <f t="array" aca="1" ref="K8027" ca="1">IF(J8027&gt;0,COUNTIFS(AnnualTotalDiversion,J8027,APPL_ID,"&lt;&gt;"&amp;A8027,Owner,G8027,YEAR,C8027)/12,0)</f>
        <v>0</v>
      </c>
    </row>
    <row r="8028" spans="1:11" x14ac:dyDescent="0.25">
      <c r="A8028" t="s">
        <v>110</v>
      </c>
      <c r="B8028">
        <v>11807</v>
      </c>
      <c r="C8028">
        <v>2018</v>
      </c>
      <c r="D8028">
        <v>8</v>
      </c>
      <c r="E8028">
        <v>0</v>
      </c>
      <c r="F8028" s="15" t="s">
        <v>45</v>
      </c>
      <c r="G8028" t="str" cm="1">
        <f t="array" aca="1" ref="G8028" ca="1">_xlfn.XLOOKUP(A8028,APPLICATION_NUMBER,APPLICATION_PRIMARY_OWNER)</f>
        <v>GEYSERS POWER COMPANY LLC</v>
      </c>
      <c r="H8028" cm="1">
        <f t="array" aca="1" ref="H8028" ca="1">SUMIFS(AMOUNT,APPL_ID,A8028,YEAR,C8028,DIVERSION_TYPE,"DIRECT")</f>
        <v>0</v>
      </c>
      <c r="I8028" cm="1">
        <f t="array" aca="1" ref="I8028" ca="1">SUMIFS(AMOUNT,APPL_ID,A8028,YEAR,C8028,DIVERSION_TYPE,"STORAGE")</f>
        <v>0</v>
      </c>
      <c r="J8028">
        <f t="shared" ca="1" si="125"/>
        <v>0</v>
      </c>
      <c r="K8028" s="17" cm="1">
        <f t="array" aca="1" ref="K8028" ca="1">IF(J8028&gt;0,COUNTIFS(AnnualTotalDiversion,J8028,APPL_ID,"&lt;&gt;"&amp;A8028,Owner,G8028,YEAR,C8028)/12,0)</f>
        <v>0</v>
      </c>
    </row>
    <row r="8029" spans="1:11" x14ac:dyDescent="0.25">
      <c r="A8029" t="s">
        <v>110</v>
      </c>
      <c r="B8029">
        <v>11807</v>
      </c>
      <c r="C8029">
        <v>2020</v>
      </c>
      <c r="D8029">
        <v>7</v>
      </c>
      <c r="E8029">
        <v>0</v>
      </c>
      <c r="F8029" s="15" t="s">
        <v>44</v>
      </c>
      <c r="G8029" t="str" cm="1">
        <f t="array" aca="1" ref="G8029" ca="1">_xlfn.XLOOKUP(A8029,APPLICATION_NUMBER,APPLICATION_PRIMARY_OWNER)</f>
        <v>GEYSERS POWER COMPANY LLC</v>
      </c>
      <c r="H8029" cm="1">
        <f t="array" aca="1" ref="H8029" ca="1">SUMIFS(AMOUNT,APPL_ID,A8029,YEAR,C8029,DIVERSION_TYPE,"DIRECT")</f>
        <v>0</v>
      </c>
      <c r="I8029" cm="1">
        <f t="array" aca="1" ref="I8029" ca="1">SUMIFS(AMOUNT,APPL_ID,A8029,YEAR,C8029,DIVERSION_TYPE,"STORAGE")</f>
        <v>0</v>
      </c>
      <c r="J8029">
        <f t="shared" ca="1" si="125"/>
        <v>0</v>
      </c>
      <c r="K8029" s="17" cm="1">
        <f t="array" aca="1" ref="K8029" ca="1">IF(J8029&gt;0,COUNTIFS(AnnualTotalDiversion,J8029,APPL_ID,"&lt;&gt;"&amp;A8029,Owner,G8029,YEAR,C8029)/12,0)</f>
        <v>0</v>
      </c>
    </row>
    <row r="8030" spans="1:11" x14ac:dyDescent="0.25">
      <c r="A8030" t="s">
        <v>110</v>
      </c>
      <c r="B8030">
        <v>11807</v>
      </c>
      <c r="C8030">
        <v>2018</v>
      </c>
      <c r="D8030">
        <v>7</v>
      </c>
      <c r="E8030">
        <v>0</v>
      </c>
      <c r="F8030" s="15" t="s">
        <v>46</v>
      </c>
      <c r="G8030" t="str" cm="1">
        <f t="array" aca="1" ref="G8030" ca="1">_xlfn.XLOOKUP(A8030,APPLICATION_NUMBER,APPLICATION_PRIMARY_OWNER)</f>
        <v>GEYSERS POWER COMPANY LLC</v>
      </c>
      <c r="H8030" cm="1">
        <f t="array" aca="1" ref="H8030" ca="1">SUMIFS(AMOUNT,APPL_ID,A8030,YEAR,C8030,DIVERSION_TYPE,"DIRECT")</f>
        <v>0</v>
      </c>
      <c r="I8030" cm="1">
        <f t="array" aca="1" ref="I8030" ca="1">SUMIFS(AMOUNT,APPL_ID,A8030,YEAR,C8030,DIVERSION_TYPE,"STORAGE")</f>
        <v>0</v>
      </c>
      <c r="J8030">
        <f t="shared" ca="1" si="125"/>
        <v>0</v>
      </c>
      <c r="K8030" s="17" cm="1">
        <f t="array" aca="1" ref="K8030" ca="1">IF(J8030&gt;0,COUNTIFS(AnnualTotalDiversion,J8030,APPL_ID,"&lt;&gt;"&amp;A8030,Owner,G8030,YEAR,C8030)/12,0)</f>
        <v>0</v>
      </c>
    </row>
    <row r="8031" spans="1:11" x14ac:dyDescent="0.25">
      <c r="A8031" t="s">
        <v>110</v>
      </c>
      <c r="B8031">
        <v>11807</v>
      </c>
      <c r="C8031">
        <v>2017</v>
      </c>
      <c r="D8031">
        <v>12</v>
      </c>
      <c r="E8031">
        <v>0</v>
      </c>
      <c r="F8031" s="15" t="s">
        <v>44</v>
      </c>
      <c r="G8031" t="str" cm="1">
        <f t="array" aca="1" ref="G8031" ca="1">_xlfn.XLOOKUP(A8031,APPLICATION_NUMBER,APPLICATION_PRIMARY_OWNER)</f>
        <v>GEYSERS POWER COMPANY LLC</v>
      </c>
      <c r="H8031" cm="1">
        <f t="array" aca="1" ref="H8031" ca="1">SUMIFS(AMOUNT,APPL_ID,A8031,YEAR,C8031,DIVERSION_TYPE,"DIRECT")</f>
        <v>0</v>
      </c>
      <c r="I8031" cm="1">
        <f t="array" aca="1" ref="I8031" ca="1">SUMIFS(AMOUNT,APPL_ID,A8031,YEAR,C8031,DIVERSION_TYPE,"STORAGE")</f>
        <v>0</v>
      </c>
      <c r="J8031">
        <f t="shared" ca="1" si="125"/>
        <v>0</v>
      </c>
      <c r="K8031" s="17" cm="1">
        <f t="array" aca="1" ref="K8031" ca="1">IF(J8031&gt;0,COUNTIFS(AnnualTotalDiversion,J8031,APPL_ID,"&lt;&gt;"&amp;A8031,Owner,G8031,YEAR,C8031)/12,0)</f>
        <v>0</v>
      </c>
    </row>
    <row r="8032" spans="1:11" x14ac:dyDescent="0.25">
      <c r="A8032" t="s">
        <v>110</v>
      </c>
      <c r="B8032">
        <v>11807</v>
      </c>
      <c r="C8032">
        <v>2019</v>
      </c>
      <c r="D8032">
        <v>12</v>
      </c>
      <c r="E8032">
        <v>0</v>
      </c>
      <c r="F8032" s="15" t="s">
        <v>44</v>
      </c>
      <c r="G8032" t="str" cm="1">
        <f t="array" aca="1" ref="G8032" ca="1">_xlfn.XLOOKUP(A8032,APPLICATION_NUMBER,APPLICATION_PRIMARY_OWNER)</f>
        <v>GEYSERS POWER COMPANY LLC</v>
      </c>
      <c r="H8032" cm="1">
        <f t="array" aca="1" ref="H8032" ca="1">SUMIFS(AMOUNT,APPL_ID,A8032,YEAR,C8032,DIVERSION_TYPE,"DIRECT")</f>
        <v>0</v>
      </c>
      <c r="I8032" cm="1">
        <f t="array" aca="1" ref="I8032" ca="1">SUMIFS(AMOUNT,APPL_ID,A8032,YEAR,C8032,DIVERSION_TYPE,"STORAGE")</f>
        <v>0</v>
      </c>
      <c r="J8032">
        <f t="shared" ca="1" si="125"/>
        <v>0</v>
      </c>
      <c r="K8032" s="17" cm="1">
        <f t="array" aca="1" ref="K8032" ca="1">IF(J8032&gt;0,COUNTIFS(AnnualTotalDiversion,J8032,APPL_ID,"&lt;&gt;"&amp;A8032,Owner,G8032,YEAR,C8032)/12,0)</f>
        <v>0</v>
      </c>
    </row>
    <row r="8033" spans="1:11" x14ac:dyDescent="0.25">
      <c r="A8033" t="s">
        <v>110</v>
      </c>
      <c r="B8033">
        <v>11807</v>
      </c>
      <c r="C8033">
        <v>2019</v>
      </c>
      <c r="D8033">
        <v>9</v>
      </c>
      <c r="E8033">
        <v>0</v>
      </c>
      <c r="F8033" s="15" t="s">
        <v>44</v>
      </c>
      <c r="G8033" t="str" cm="1">
        <f t="array" aca="1" ref="G8033" ca="1">_xlfn.XLOOKUP(A8033,APPLICATION_NUMBER,APPLICATION_PRIMARY_OWNER)</f>
        <v>GEYSERS POWER COMPANY LLC</v>
      </c>
      <c r="H8033" cm="1">
        <f t="array" aca="1" ref="H8033" ca="1">SUMIFS(AMOUNT,APPL_ID,A8033,YEAR,C8033,DIVERSION_TYPE,"DIRECT")</f>
        <v>0</v>
      </c>
      <c r="I8033" cm="1">
        <f t="array" aca="1" ref="I8033" ca="1">SUMIFS(AMOUNT,APPL_ID,A8033,YEAR,C8033,DIVERSION_TYPE,"STORAGE")</f>
        <v>0</v>
      </c>
      <c r="J8033">
        <f t="shared" ca="1" si="125"/>
        <v>0</v>
      </c>
      <c r="K8033" s="17" cm="1">
        <f t="array" aca="1" ref="K8033" ca="1">IF(J8033&gt;0,COUNTIFS(AnnualTotalDiversion,J8033,APPL_ID,"&lt;&gt;"&amp;A8033,Owner,G8033,YEAR,C8033)/12,0)</f>
        <v>0</v>
      </c>
    </row>
    <row r="8034" spans="1:11" x14ac:dyDescent="0.25">
      <c r="A8034" t="s">
        <v>110</v>
      </c>
      <c r="B8034">
        <v>11807</v>
      </c>
      <c r="C8034">
        <v>2020</v>
      </c>
      <c r="D8034">
        <v>1</v>
      </c>
      <c r="E8034">
        <v>0</v>
      </c>
      <c r="F8034" s="15" t="s">
        <v>45</v>
      </c>
      <c r="G8034" t="str" cm="1">
        <f t="array" aca="1" ref="G8034" ca="1">_xlfn.XLOOKUP(A8034,APPLICATION_NUMBER,APPLICATION_PRIMARY_OWNER)</f>
        <v>GEYSERS POWER COMPANY LLC</v>
      </c>
      <c r="H8034" cm="1">
        <f t="array" aca="1" ref="H8034" ca="1">SUMIFS(AMOUNT,APPL_ID,A8034,YEAR,C8034,DIVERSION_TYPE,"DIRECT")</f>
        <v>0</v>
      </c>
      <c r="I8034" cm="1">
        <f t="array" aca="1" ref="I8034" ca="1">SUMIFS(AMOUNT,APPL_ID,A8034,YEAR,C8034,DIVERSION_TYPE,"STORAGE")</f>
        <v>0</v>
      </c>
      <c r="J8034">
        <f t="shared" ca="1" si="125"/>
        <v>0</v>
      </c>
      <c r="K8034" s="17" cm="1">
        <f t="array" aca="1" ref="K8034" ca="1">IF(J8034&gt;0,COUNTIFS(AnnualTotalDiversion,J8034,APPL_ID,"&lt;&gt;"&amp;A8034,Owner,G8034,YEAR,C8034)/12,0)</f>
        <v>0</v>
      </c>
    </row>
    <row r="8035" spans="1:11" x14ac:dyDescent="0.25">
      <c r="A8035" t="s">
        <v>110</v>
      </c>
      <c r="B8035">
        <v>11807</v>
      </c>
      <c r="C8035">
        <v>2017</v>
      </c>
      <c r="D8035">
        <v>8</v>
      </c>
      <c r="E8035">
        <v>0</v>
      </c>
      <c r="F8035" s="15" t="s">
        <v>45</v>
      </c>
      <c r="G8035" t="str" cm="1">
        <f t="array" aca="1" ref="G8035" ca="1">_xlfn.XLOOKUP(A8035,APPLICATION_NUMBER,APPLICATION_PRIMARY_OWNER)</f>
        <v>GEYSERS POWER COMPANY LLC</v>
      </c>
      <c r="H8035" cm="1">
        <f t="array" aca="1" ref="H8035" ca="1">SUMIFS(AMOUNT,APPL_ID,A8035,YEAR,C8035,DIVERSION_TYPE,"DIRECT")</f>
        <v>0</v>
      </c>
      <c r="I8035" cm="1">
        <f t="array" aca="1" ref="I8035" ca="1">SUMIFS(AMOUNT,APPL_ID,A8035,YEAR,C8035,DIVERSION_TYPE,"STORAGE")</f>
        <v>0</v>
      </c>
      <c r="J8035">
        <f t="shared" ca="1" si="125"/>
        <v>0</v>
      </c>
      <c r="K8035" s="17" cm="1">
        <f t="array" aca="1" ref="K8035" ca="1">IF(J8035&gt;0,COUNTIFS(AnnualTotalDiversion,J8035,APPL_ID,"&lt;&gt;"&amp;A8035,Owner,G8035,YEAR,C8035)/12,0)</f>
        <v>0</v>
      </c>
    </row>
    <row r="8036" spans="1:11" x14ac:dyDescent="0.25">
      <c r="A8036" t="s">
        <v>110</v>
      </c>
      <c r="B8036">
        <v>11807</v>
      </c>
      <c r="C8036">
        <v>2019</v>
      </c>
      <c r="D8036">
        <v>11</v>
      </c>
      <c r="E8036">
        <v>0</v>
      </c>
      <c r="F8036" s="15" t="s">
        <v>44</v>
      </c>
      <c r="G8036" t="str" cm="1">
        <f t="array" aca="1" ref="G8036" ca="1">_xlfn.XLOOKUP(A8036,APPLICATION_NUMBER,APPLICATION_PRIMARY_OWNER)</f>
        <v>GEYSERS POWER COMPANY LLC</v>
      </c>
      <c r="H8036" cm="1">
        <f t="array" aca="1" ref="H8036" ca="1">SUMIFS(AMOUNT,APPL_ID,A8036,YEAR,C8036,DIVERSION_TYPE,"DIRECT")</f>
        <v>0</v>
      </c>
      <c r="I8036" cm="1">
        <f t="array" aca="1" ref="I8036" ca="1">SUMIFS(AMOUNT,APPL_ID,A8036,YEAR,C8036,DIVERSION_TYPE,"STORAGE")</f>
        <v>0</v>
      </c>
      <c r="J8036">
        <f t="shared" ca="1" si="125"/>
        <v>0</v>
      </c>
      <c r="K8036" s="17" cm="1">
        <f t="array" aca="1" ref="K8036" ca="1">IF(J8036&gt;0,COUNTIFS(AnnualTotalDiversion,J8036,APPL_ID,"&lt;&gt;"&amp;A8036,Owner,G8036,YEAR,C8036)/12,0)</f>
        <v>0</v>
      </c>
    </row>
    <row r="8037" spans="1:11" x14ac:dyDescent="0.25">
      <c r="A8037" t="s">
        <v>110</v>
      </c>
      <c r="B8037">
        <v>11807</v>
      </c>
      <c r="C8037">
        <v>2020</v>
      </c>
      <c r="D8037">
        <v>8</v>
      </c>
      <c r="E8037">
        <v>0</v>
      </c>
      <c r="F8037" s="15" t="s">
        <v>46</v>
      </c>
      <c r="G8037" t="str" cm="1">
        <f t="array" aca="1" ref="G8037" ca="1">_xlfn.XLOOKUP(A8037,APPLICATION_NUMBER,APPLICATION_PRIMARY_OWNER)</f>
        <v>GEYSERS POWER COMPANY LLC</v>
      </c>
      <c r="H8037" cm="1">
        <f t="array" aca="1" ref="H8037" ca="1">SUMIFS(AMOUNT,APPL_ID,A8037,YEAR,C8037,DIVERSION_TYPE,"DIRECT")</f>
        <v>0</v>
      </c>
      <c r="I8037" cm="1">
        <f t="array" aca="1" ref="I8037" ca="1">SUMIFS(AMOUNT,APPL_ID,A8037,YEAR,C8037,DIVERSION_TYPE,"STORAGE")</f>
        <v>0</v>
      </c>
      <c r="J8037">
        <f t="shared" ca="1" si="125"/>
        <v>0</v>
      </c>
      <c r="K8037" s="17" cm="1">
        <f t="array" aca="1" ref="K8037" ca="1">IF(J8037&gt;0,COUNTIFS(AnnualTotalDiversion,J8037,APPL_ID,"&lt;&gt;"&amp;A8037,Owner,G8037,YEAR,C8037)/12,0)</f>
        <v>0</v>
      </c>
    </row>
    <row r="8038" spans="1:11" x14ac:dyDescent="0.25">
      <c r="A8038" t="s">
        <v>110</v>
      </c>
      <c r="B8038">
        <v>11807</v>
      </c>
      <c r="C8038">
        <v>2020</v>
      </c>
      <c r="D8038">
        <v>12</v>
      </c>
      <c r="E8038">
        <v>0</v>
      </c>
      <c r="F8038" s="15" t="s">
        <v>46</v>
      </c>
      <c r="G8038" t="str" cm="1">
        <f t="array" aca="1" ref="G8038" ca="1">_xlfn.XLOOKUP(A8038,APPLICATION_NUMBER,APPLICATION_PRIMARY_OWNER)</f>
        <v>GEYSERS POWER COMPANY LLC</v>
      </c>
      <c r="H8038" cm="1">
        <f t="array" aca="1" ref="H8038" ca="1">SUMIFS(AMOUNT,APPL_ID,A8038,YEAR,C8038,DIVERSION_TYPE,"DIRECT")</f>
        <v>0</v>
      </c>
      <c r="I8038" cm="1">
        <f t="array" aca="1" ref="I8038" ca="1">SUMIFS(AMOUNT,APPL_ID,A8038,YEAR,C8038,DIVERSION_TYPE,"STORAGE")</f>
        <v>0</v>
      </c>
      <c r="J8038">
        <f t="shared" ca="1" si="125"/>
        <v>0</v>
      </c>
      <c r="K8038" s="17" cm="1">
        <f t="array" aca="1" ref="K8038" ca="1">IF(J8038&gt;0,COUNTIFS(AnnualTotalDiversion,J8038,APPL_ID,"&lt;&gt;"&amp;A8038,Owner,G8038,YEAR,C8038)/12,0)</f>
        <v>0</v>
      </c>
    </row>
    <row r="8039" spans="1:11" x14ac:dyDescent="0.25">
      <c r="A8039" t="s">
        <v>110</v>
      </c>
      <c r="B8039">
        <v>11807</v>
      </c>
      <c r="C8039">
        <v>2017</v>
      </c>
      <c r="D8039">
        <v>3</v>
      </c>
      <c r="E8039">
        <v>0</v>
      </c>
      <c r="F8039" s="15" t="s">
        <v>44</v>
      </c>
      <c r="G8039" t="str" cm="1">
        <f t="array" aca="1" ref="G8039" ca="1">_xlfn.XLOOKUP(A8039,APPLICATION_NUMBER,APPLICATION_PRIMARY_OWNER)</f>
        <v>GEYSERS POWER COMPANY LLC</v>
      </c>
      <c r="H8039" cm="1">
        <f t="array" aca="1" ref="H8039" ca="1">SUMIFS(AMOUNT,APPL_ID,A8039,YEAR,C8039,DIVERSION_TYPE,"DIRECT")</f>
        <v>0</v>
      </c>
      <c r="I8039" cm="1">
        <f t="array" aca="1" ref="I8039" ca="1">SUMIFS(AMOUNT,APPL_ID,A8039,YEAR,C8039,DIVERSION_TYPE,"STORAGE")</f>
        <v>0</v>
      </c>
      <c r="J8039">
        <f t="shared" ca="1" si="125"/>
        <v>0</v>
      </c>
      <c r="K8039" s="17" cm="1">
        <f t="array" aca="1" ref="K8039" ca="1">IF(J8039&gt;0,COUNTIFS(AnnualTotalDiversion,J8039,APPL_ID,"&lt;&gt;"&amp;A8039,Owner,G8039,YEAR,C8039)/12,0)</f>
        <v>0</v>
      </c>
    </row>
    <row r="8040" spans="1:11" x14ac:dyDescent="0.25">
      <c r="A8040" t="s">
        <v>110</v>
      </c>
      <c r="B8040">
        <v>11807</v>
      </c>
      <c r="C8040">
        <v>2019</v>
      </c>
      <c r="D8040">
        <v>6</v>
      </c>
      <c r="E8040">
        <v>0</v>
      </c>
      <c r="F8040" s="15" t="s">
        <v>45</v>
      </c>
      <c r="G8040" t="str" cm="1">
        <f t="array" aca="1" ref="G8040" ca="1">_xlfn.XLOOKUP(A8040,APPLICATION_NUMBER,APPLICATION_PRIMARY_OWNER)</f>
        <v>GEYSERS POWER COMPANY LLC</v>
      </c>
      <c r="H8040" cm="1">
        <f t="array" aca="1" ref="H8040" ca="1">SUMIFS(AMOUNT,APPL_ID,A8040,YEAR,C8040,DIVERSION_TYPE,"DIRECT")</f>
        <v>0</v>
      </c>
      <c r="I8040" cm="1">
        <f t="array" aca="1" ref="I8040" ca="1">SUMIFS(AMOUNT,APPL_ID,A8040,YEAR,C8040,DIVERSION_TYPE,"STORAGE")</f>
        <v>0</v>
      </c>
      <c r="J8040">
        <f t="shared" ca="1" si="125"/>
        <v>0</v>
      </c>
      <c r="K8040" s="17" cm="1">
        <f t="array" aca="1" ref="K8040" ca="1">IF(J8040&gt;0,COUNTIFS(AnnualTotalDiversion,J8040,APPL_ID,"&lt;&gt;"&amp;A8040,Owner,G8040,YEAR,C8040)/12,0)</f>
        <v>0</v>
      </c>
    </row>
    <row r="8041" spans="1:11" x14ac:dyDescent="0.25">
      <c r="A8041" t="s">
        <v>110</v>
      </c>
      <c r="B8041">
        <v>11807</v>
      </c>
      <c r="C8041">
        <v>2019</v>
      </c>
      <c r="D8041">
        <v>10</v>
      </c>
      <c r="E8041">
        <v>0</v>
      </c>
      <c r="F8041" s="15" t="s">
        <v>45</v>
      </c>
      <c r="G8041" t="str" cm="1">
        <f t="array" aca="1" ref="G8041" ca="1">_xlfn.XLOOKUP(A8041,APPLICATION_NUMBER,APPLICATION_PRIMARY_OWNER)</f>
        <v>GEYSERS POWER COMPANY LLC</v>
      </c>
      <c r="H8041" cm="1">
        <f t="array" aca="1" ref="H8041" ca="1">SUMIFS(AMOUNT,APPL_ID,A8041,YEAR,C8041,DIVERSION_TYPE,"DIRECT")</f>
        <v>0</v>
      </c>
      <c r="I8041" cm="1">
        <f t="array" aca="1" ref="I8041" ca="1">SUMIFS(AMOUNT,APPL_ID,A8041,YEAR,C8041,DIVERSION_TYPE,"STORAGE")</f>
        <v>0</v>
      </c>
      <c r="J8041">
        <f t="shared" ca="1" si="125"/>
        <v>0</v>
      </c>
      <c r="K8041" s="17" cm="1">
        <f t="array" aca="1" ref="K8041" ca="1">IF(J8041&gt;0,COUNTIFS(AnnualTotalDiversion,J8041,APPL_ID,"&lt;&gt;"&amp;A8041,Owner,G8041,YEAR,C8041)/12,0)</f>
        <v>0</v>
      </c>
    </row>
    <row r="8042" spans="1:11" x14ac:dyDescent="0.25">
      <c r="A8042" t="s">
        <v>110</v>
      </c>
      <c r="B8042">
        <v>11807</v>
      </c>
      <c r="C8042">
        <v>2018</v>
      </c>
      <c r="D8042">
        <v>10</v>
      </c>
      <c r="E8042">
        <v>0</v>
      </c>
      <c r="F8042" s="15" t="s">
        <v>45</v>
      </c>
      <c r="G8042" t="str" cm="1">
        <f t="array" aca="1" ref="G8042" ca="1">_xlfn.XLOOKUP(A8042,APPLICATION_NUMBER,APPLICATION_PRIMARY_OWNER)</f>
        <v>GEYSERS POWER COMPANY LLC</v>
      </c>
      <c r="H8042" cm="1">
        <f t="array" aca="1" ref="H8042" ca="1">SUMIFS(AMOUNT,APPL_ID,A8042,YEAR,C8042,DIVERSION_TYPE,"DIRECT")</f>
        <v>0</v>
      </c>
      <c r="I8042" cm="1">
        <f t="array" aca="1" ref="I8042" ca="1">SUMIFS(AMOUNT,APPL_ID,A8042,YEAR,C8042,DIVERSION_TYPE,"STORAGE")</f>
        <v>0</v>
      </c>
      <c r="J8042">
        <f t="shared" ca="1" si="125"/>
        <v>0</v>
      </c>
      <c r="K8042" s="17" cm="1">
        <f t="array" aca="1" ref="K8042" ca="1">IF(J8042&gt;0,COUNTIFS(AnnualTotalDiversion,J8042,APPL_ID,"&lt;&gt;"&amp;A8042,Owner,G8042,YEAR,C8042)/12,0)</f>
        <v>0</v>
      </c>
    </row>
    <row r="8043" spans="1:11" x14ac:dyDescent="0.25">
      <c r="A8043" t="s">
        <v>110</v>
      </c>
      <c r="B8043">
        <v>11807</v>
      </c>
      <c r="C8043">
        <v>2020</v>
      </c>
      <c r="D8043">
        <v>6</v>
      </c>
      <c r="E8043">
        <v>0</v>
      </c>
      <c r="F8043" s="15" t="s">
        <v>44</v>
      </c>
      <c r="G8043" t="str" cm="1">
        <f t="array" aca="1" ref="G8043" ca="1">_xlfn.XLOOKUP(A8043,APPLICATION_NUMBER,APPLICATION_PRIMARY_OWNER)</f>
        <v>GEYSERS POWER COMPANY LLC</v>
      </c>
      <c r="H8043" cm="1">
        <f t="array" aca="1" ref="H8043" ca="1">SUMIFS(AMOUNT,APPL_ID,A8043,YEAR,C8043,DIVERSION_TYPE,"DIRECT")</f>
        <v>0</v>
      </c>
      <c r="I8043" cm="1">
        <f t="array" aca="1" ref="I8043" ca="1">SUMIFS(AMOUNT,APPL_ID,A8043,YEAR,C8043,DIVERSION_TYPE,"STORAGE")</f>
        <v>0</v>
      </c>
      <c r="J8043">
        <f t="shared" ca="1" si="125"/>
        <v>0</v>
      </c>
      <c r="K8043" s="17" cm="1">
        <f t="array" aca="1" ref="K8043" ca="1">IF(J8043&gt;0,COUNTIFS(AnnualTotalDiversion,J8043,APPL_ID,"&lt;&gt;"&amp;A8043,Owner,G8043,YEAR,C8043)/12,0)</f>
        <v>0</v>
      </c>
    </row>
    <row r="8044" spans="1:11" x14ac:dyDescent="0.25">
      <c r="A8044" t="s">
        <v>110</v>
      </c>
      <c r="B8044">
        <v>11807</v>
      </c>
      <c r="C8044">
        <v>2017</v>
      </c>
      <c r="D8044">
        <v>3</v>
      </c>
      <c r="E8044">
        <v>0</v>
      </c>
      <c r="F8044" s="15" t="s">
        <v>45</v>
      </c>
      <c r="G8044" t="str" cm="1">
        <f t="array" aca="1" ref="G8044" ca="1">_xlfn.XLOOKUP(A8044,APPLICATION_NUMBER,APPLICATION_PRIMARY_OWNER)</f>
        <v>GEYSERS POWER COMPANY LLC</v>
      </c>
      <c r="H8044" cm="1">
        <f t="array" aca="1" ref="H8044" ca="1">SUMIFS(AMOUNT,APPL_ID,A8044,YEAR,C8044,DIVERSION_TYPE,"DIRECT")</f>
        <v>0</v>
      </c>
      <c r="I8044" cm="1">
        <f t="array" aca="1" ref="I8044" ca="1">SUMIFS(AMOUNT,APPL_ID,A8044,YEAR,C8044,DIVERSION_TYPE,"STORAGE")</f>
        <v>0</v>
      </c>
      <c r="J8044">
        <f t="shared" ca="1" si="125"/>
        <v>0</v>
      </c>
      <c r="K8044" s="17" cm="1">
        <f t="array" aca="1" ref="K8044" ca="1">IF(J8044&gt;0,COUNTIFS(AnnualTotalDiversion,J8044,APPL_ID,"&lt;&gt;"&amp;A8044,Owner,G8044,YEAR,C8044)/12,0)</f>
        <v>0</v>
      </c>
    </row>
    <row r="8045" spans="1:11" x14ac:dyDescent="0.25">
      <c r="A8045" t="s">
        <v>110</v>
      </c>
      <c r="B8045">
        <v>11807</v>
      </c>
      <c r="C8045">
        <v>2020</v>
      </c>
      <c r="D8045">
        <v>12</v>
      </c>
      <c r="E8045">
        <v>0</v>
      </c>
      <c r="F8045" s="15" t="s">
        <v>45</v>
      </c>
      <c r="G8045" t="str" cm="1">
        <f t="array" aca="1" ref="G8045" ca="1">_xlfn.XLOOKUP(A8045,APPLICATION_NUMBER,APPLICATION_PRIMARY_OWNER)</f>
        <v>GEYSERS POWER COMPANY LLC</v>
      </c>
      <c r="H8045" cm="1">
        <f t="array" aca="1" ref="H8045" ca="1">SUMIFS(AMOUNT,APPL_ID,A8045,YEAR,C8045,DIVERSION_TYPE,"DIRECT")</f>
        <v>0</v>
      </c>
      <c r="I8045" cm="1">
        <f t="array" aca="1" ref="I8045" ca="1">SUMIFS(AMOUNT,APPL_ID,A8045,YEAR,C8045,DIVERSION_TYPE,"STORAGE")</f>
        <v>0</v>
      </c>
      <c r="J8045">
        <f t="shared" ca="1" si="125"/>
        <v>0</v>
      </c>
      <c r="K8045" s="17" cm="1">
        <f t="array" aca="1" ref="K8045" ca="1">IF(J8045&gt;0,COUNTIFS(AnnualTotalDiversion,J8045,APPL_ID,"&lt;&gt;"&amp;A8045,Owner,G8045,YEAR,C8045)/12,0)</f>
        <v>0</v>
      </c>
    </row>
    <row r="8046" spans="1:11" x14ac:dyDescent="0.25">
      <c r="A8046" t="s">
        <v>110</v>
      </c>
      <c r="B8046">
        <v>11807</v>
      </c>
      <c r="C8046">
        <v>2017</v>
      </c>
      <c r="D8046">
        <v>7</v>
      </c>
      <c r="E8046">
        <v>0</v>
      </c>
      <c r="F8046" s="15" t="s">
        <v>45</v>
      </c>
      <c r="G8046" t="str" cm="1">
        <f t="array" aca="1" ref="G8046" ca="1">_xlfn.XLOOKUP(A8046,APPLICATION_NUMBER,APPLICATION_PRIMARY_OWNER)</f>
        <v>GEYSERS POWER COMPANY LLC</v>
      </c>
      <c r="H8046" cm="1">
        <f t="array" aca="1" ref="H8046" ca="1">SUMIFS(AMOUNT,APPL_ID,A8046,YEAR,C8046,DIVERSION_TYPE,"DIRECT")</f>
        <v>0</v>
      </c>
      <c r="I8046" cm="1">
        <f t="array" aca="1" ref="I8046" ca="1">SUMIFS(AMOUNT,APPL_ID,A8046,YEAR,C8046,DIVERSION_TYPE,"STORAGE")</f>
        <v>0</v>
      </c>
      <c r="J8046">
        <f t="shared" ca="1" si="125"/>
        <v>0</v>
      </c>
      <c r="K8046" s="17" cm="1">
        <f t="array" aca="1" ref="K8046" ca="1">IF(J8046&gt;0,COUNTIFS(AnnualTotalDiversion,J8046,APPL_ID,"&lt;&gt;"&amp;A8046,Owner,G8046,YEAR,C8046)/12,0)</f>
        <v>0</v>
      </c>
    </row>
    <row r="8047" spans="1:11" x14ac:dyDescent="0.25">
      <c r="A8047" t="s">
        <v>110</v>
      </c>
      <c r="B8047">
        <v>11807</v>
      </c>
      <c r="C8047">
        <v>2020</v>
      </c>
      <c r="D8047">
        <v>6</v>
      </c>
      <c r="E8047">
        <v>0</v>
      </c>
      <c r="F8047" s="15" t="s">
        <v>45</v>
      </c>
      <c r="G8047" t="str" cm="1">
        <f t="array" aca="1" ref="G8047" ca="1">_xlfn.XLOOKUP(A8047,APPLICATION_NUMBER,APPLICATION_PRIMARY_OWNER)</f>
        <v>GEYSERS POWER COMPANY LLC</v>
      </c>
      <c r="H8047" cm="1">
        <f t="array" aca="1" ref="H8047" ca="1">SUMIFS(AMOUNT,APPL_ID,A8047,YEAR,C8047,DIVERSION_TYPE,"DIRECT")</f>
        <v>0</v>
      </c>
      <c r="I8047" cm="1">
        <f t="array" aca="1" ref="I8047" ca="1">SUMIFS(AMOUNT,APPL_ID,A8047,YEAR,C8047,DIVERSION_TYPE,"STORAGE")</f>
        <v>0</v>
      </c>
      <c r="J8047">
        <f t="shared" ca="1" si="125"/>
        <v>0</v>
      </c>
      <c r="K8047" s="17" cm="1">
        <f t="array" aca="1" ref="K8047" ca="1">IF(J8047&gt;0,COUNTIFS(AnnualTotalDiversion,J8047,APPL_ID,"&lt;&gt;"&amp;A8047,Owner,G8047,YEAR,C8047)/12,0)</f>
        <v>0</v>
      </c>
    </row>
    <row r="8048" spans="1:11" x14ac:dyDescent="0.25">
      <c r="A8048" t="s">
        <v>110</v>
      </c>
      <c r="B8048">
        <v>11807</v>
      </c>
      <c r="C8048">
        <v>2020</v>
      </c>
      <c r="D8048">
        <v>5</v>
      </c>
      <c r="E8048">
        <v>0</v>
      </c>
      <c r="F8048" s="15" t="s">
        <v>44</v>
      </c>
      <c r="G8048" t="str" cm="1">
        <f t="array" aca="1" ref="G8048" ca="1">_xlfn.XLOOKUP(A8048,APPLICATION_NUMBER,APPLICATION_PRIMARY_OWNER)</f>
        <v>GEYSERS POWER COMPANY LLC</v>
      </c>
      <c r="H8048" cm="1">
        <f t="array" aca="1" ref="H8048" ca="1">SUMIFS(AMOUNT,APPL_ID,A8048,YEAR,C8048,DIVERSION_TYPE,"DIRECT")</f>
        <v>0</v>
      </c>
      <c r="I8048" cm="1">
        <f t="array" aca="1" ref="I8048" ca="1">SUMIFS(AMOUNT,APPL_ID,A8048,YEAR,C8048,DIVERSION_TYPE,"STORAGE")</f>
        <v>0</v>
      </c>
      <c r="J8048">
        <f t="shared" ca="1" si="125"/>
        <v>0</v>
      </c>
      <c r="K8048" s="17" cm="1">
        <f t="array" aca="1" ref="K8048" ca="1">IF(J8048&gt;0,COUNTIFS(AnnualTotalDiversion,J8048,APPL_ID,"&lt;&gt;"&amp;A8048,Owner,G8048,YEAR,C8048)/12,0)</f>
        <v>0</v>
      </c>
    </row>
    <row r="8049" spans="1:11" x14ac:dyDescent="0.25">
      <c r="A8049" t="s">
        <v>110</v>
      </c>
      <c r="B8049">
        <v>11807</v>
      </c>
      <c r="C8049">
        <v>2020</v>
      </c>
      <c r="D8049">
        <v>7</v>
      </c>
      <c r="E8049">
        <v>0</v>
      </c>
      <c r="F8049" s="15" t="s">
        <v>46</v>
      </c>
      <c r="G8049" t="str" cm="1">
        <f t="array" aca="1" ref="G8049" ca="1">_xlfn.XLOOKUP(A8049,APPLICATION_NUMBER,APPLICATION_PRIMARY_OWNER)</f>
        <v>GEYSERS POWER COMPANY LLC</v>
      </c>
      <c r="H8049" cm="1">
        <f t="array" aca="1" ref="H8049" ca="1">SUMIFS(AMOUNT,APPL_ID,A8049,YEAR,C8049,DIVERSION_TYPE,"DIRECT")</f>
        <v>0</v>
      </c>
      <c r="I8049" cm="1">
        <f t="array" aca="1" ref="I8049" ca="1">SUMIFS(AMOUNT,APPL_ID,A8049,YEAR,C8049,DIVERSION_TYPE,"STORAGE")</f>
        <v>0</v>
      </c>
      <c r="J8049">
        <f t="shared" ca="1" si="125"/>
        <v>0</v>
      </c>
      <c r="K8049" s="17" cm="1">
        <f t="array" aca="1" ref="K8049" ca="1">IF(J8049&gt;0,COUNTIFS(AnnualTotalDiversion,J8049,APPL_ID,"&lt;&gt;"&amp;A8049,Owner,G8049,YEAR,C8049)/12,0)</f>
        <v>0</v>
      </c>
    </row>
    <row r="8050" spans="1:11" x14ac:dyDescent="0.25">
      <c r="A8050" t="s">
        <v>110</v>
      </c>
      <c r="B8050">
        <v>11807</v>
      </c>
      <c r="C8050">
        <v>2020</v>
      </c>
      <c r="D8050">
        <v>5</v>
      </c>
      <c r="E8050">
        <v>0</v>
      </c>
      <c r="F8050" s="15" t="s">
        <v>45</v>
      </c>
      <c r="G8050" t="str" cm="1">
        <f t="array" aca="1" ref="G8050" ca="1">_xlfn.XLOOKUP(A8050,APPLICATION_NUMBER,APPLICATION_PRIMARY_OWNER)</f>
        <v>GEYSERS POWER COMPANY LLC</v>
      </c>
      <c r="H8050" cm="1">
        <f t="array" aca="1" ref="H8050" ca="1">SUMIFS(AMOUNT,APPL_ID,A8050,YEAR,C8050,DIVERSION_TYPE,"DIRECT")</f>
        <v>0</v>
      </c>
      <c r="I8050" cm="1">
        <f t="array" aca="1" ref="I8050" ca="1">SUMIFS(AMOUNT,APPL_ID,A8050,YEAR,C8050,DIVERSION_TYPE,"STORAGE")</f>
        <v>0</v>
      </c>
      <c r="J8050">
        <f t="shared" ca="1" si="125"/>
        <v>0</v>
      </c>
      <c r="K8050" s="17" cm="1">
        <f t="array" aca="1" ref="K8050" ca="1">IF(J8050&gt;0,COUNTIFS(AnnualTotalDiversion,J8050,APPL_ID,"&lt;&gt;"&amp;A8050,Owner,G8050,YEAR,C8050)/12,0)</f>
        <v>0</v>
      </c>
    </row>
    <row r="8051" spans="1:11" x14ac:dyDescent="0.25">
      <c r="A8051" t="s">
        <v>110</v>
      </c>
      <c r="B8051">
        <v>11807</v>
      </c>
      <c r="C8051">
        <v>2019</v>
      </c>
      <c r="D8051">
        <v>1</v>
      </c>
      <c r="E8051">
        <v>0</v>
      </c>
      <c r="F8051" s="15" t="s">
        <v>46</v>
      </c>
      <c r="G8051" t="str" cm="1">
        <f t="array" aca="1" ref="G8051" ca="1">_xlfn.XLOOKUP(A8051,APPLICATION_NUMBER,APPLICATION_PRIMARY_OWNER)</f>
        <v>GEYSERS POWER COMPANY LLC</v>
      </c>
      <c r="H8051" cm="1">
        <f t="array" aca="1" ref="H8051" ca="1">SUMIFS(AMOUNT,APPL_ID,A8051,YEAR,C8051,DIVERSION_TYPE,"DIRECT")</f>
        <v>0</v>
      </c>
      <c r="I8051" cm="1">
        <f t="array" aca="1" ref="I8051" ca="1">SUMIFS(AMOUNT,APPL_ID,A8051,YEAR,C8051,DIVERSION_TYPE,"STORAGE")</f>
        <v>0</v>
      </c>
      <c r="J8051">
        <f t="shared" ca="1" si="125"/>
        <v>0</v>
      </c>
      <c r="K8051" s="17" cm="1">
        <f t="array" aca="1" ref="K8051" ca="1">IF(J8051&gt;0,COUNTIFS(AnnualTotalDiversion,J8051,APPL_ID,"&lt;&gt;"&amp;A8051,Owner,G8051,YEAR,C8051)/12,0)</f>
        <v>0</v>
      </c>
    </row>
    <row r="8052" spans="1:11" x14ac:dyDescent="0.25">
      <c r="A8052" t="s">
        <v>110</v>
      </c>
      <c r="B8052">
        <v>11807</v>
      </c>
      <c r="C8052">
        <v>2017</v>
      </c>
      <c r="D8052">
        <v>8</v>
      </c>
      <c r="E8052">
        <v>0</v>
      </c>
      <c r="F8052" s="15" t="s">
        <v>46</v>
      </c>
      <c r="G8052" t="str" cm="1">
        <f t="array" aca="1" ref="G8052" ca="1">_xlfn.XLOOKUP(A8052,APPLICATION_NUMBER,APPLICATION_PRIMARY_OWNER)</f>
        <v>GEYSERS POWER COMPANY LLC</v>
      </c>
      <c r="H8052" cm="1">
        <f t="array" aca="1" ref="H8052" ca="1">SUMIFS(AMOUNT,APPL_ID,A8052,YEAR,C8052,DIVERSION_TYPE,"DIRECT")</f>
        <v>0</v>
      </c>
      <c r="I8052" cm="1">
        <f t="array" aca="1" ref="I8052" ca="1">SUMIFS(AMOUNT,APPL_ID,A8052,YEAR,C8052,DIVERSION_TYPE,"STORAGE")</f>
        <v>0</v>
      </c>
      <c r="J8052">
        <f t="shared" ca="1" si="125"/>
        <v>0</v>
      </c>
      <c r="K8052" s="17" cm="1">
        <f t="array" aca="1" ref="K8052" ca="1">IF(J8052&gt;0,COUNTIFS(AnnualTotalDiversion,J8052,APPL_ID,"&lt;&gt;"&amp;A8052,Owner,G8052,YEAR,C8052)/12,0)</f>
        <v>0</v>
      </c>
    </row>
    <row r="8053" spans="1:11" x14ac:dyDescent="0.25">
      <c r="A8053" t="s">
        <v>110</v>
      </c>
      <c r="B8053">
        <v>11807</v>
      </c>
      <c r="C8053">
        <v>2019</v>
      </c>
      <c r="D8053">
        <v>10</v>
      </c>
      <c r="E8053">
        <v>0</v>
      </c>
      <c r="F8053" s="15" t="s">
        <v>44</v>
      </c>
      <c r="G8053" t="str" cm="1">
        <f t="array" aca="1" ref="G8053" ca="1">_xlfn.XLOOKUP(A8053,APPLICATION_NUMBER,APPLICATION_PRIMARY_OWNER)</f>
        <v>GEYSERS POWER COMPANY LLC</v>
      </c>
      <c r="H8053" cm="1">
        <f t="array" aca="1" ref="H8053" ca="1">SUMIFS(AMOUNT,APPL_ID,A8053,YEAR,C8053,DIVERSION_TYPE,"DIRECT")</f>
        <v>0</v>
      </c>
      <c r="I8053" cm="1">
        <f t="array" aca="1" ref="I8053" ca="1">SUMIFS(AMOUNT,APPL_ID,A8053,YEAR,C8053,DIVERSION_TYPE,"STORAGE")</f>
        <v>0</v>
      </c>
      <c r="J8053">
        <f t="shared" ca="1" si="125"/>
        <v>0</v>
      </c>
      <c r="K8053" s="17" cm="1">
        <f t="array" aca="1" ref="K8053" ca="1">IF(J8053&gt;0,COUNTIFS(AnnualTotalDiversion,J8053,APPL_ID,"&lt;&gt;"&amp;A8053,Owner,G8053,YEAR,C8053)/12,0)</f>
        <v>0</v>
      </c>
    </row>
    <row r="8054" spans="1:11" x14ac:dyDescent="0.25">
      <c r="A8054" t="s">
        <v>110</v>
      </c>
      <c r="B8054">
        <v>11807</v>
      </c>
      <c r="C8054">
        <v>2020</v>
      </c>
      <c r="D8054">
        <v>4</v>
      </c>
      <c r="E8054">
        <v>0</v>
      </c>
      <c r="F8054" s="15" t="s">
        <v>45</v>
      </c>
      <c r="G8054" t="str" cm="1">
        <f t="array" aca="1" ref="G8054" ca="1">_xlfn.XLOOKUP(A8054,APPLICATION_NUMBER,APPLICATION_PRIMARY_OWNER)</f>
        <v>GEYSERS POWER COMPANY LLC</v>
      </c>
      <c r="H8054" cm="1">
        <f t="array" aca="1" ref="H8054" ca="1">SUMIFS(AMOUNT,APPL_ID,A8054,YEAR,C8054,DIVERSION_TYPE,"DIRECT")</f>
        <v>0</v>
      </c>
      <c r="I8054" cm="1">
        <f t="array" aca="1" ref="I8054" ca="1">SUMIFS(AMOUNT,APPL_ID,A8054,YEAR,C8054,DIVERSION_TYPE,"STORAGE")</f>
        <v>0</v>
      </c>
      <c r="J8054">
        <f t="shared" ca="1" si="125"/>
        <v>0</v>
      </c>
      <c r="K8054" s="17" cm="1">
        <f t="array" aca="1" ref="K8054" ca="1">IF(J8054&gt;0,COUNTIFS(AnnualTotalDiversion,J8054,APPL_ID,"&lt;&gt;"&amp;A8054,Owner,G8054,YEAR,C8054)/12,0)</f>
        <v>0</v>
      </c>
    </row>
    <row r="8055" spans="1:11" x14ac:dyDescent="0.25">
      <c r="A8055" t="s">
        <v>110</v>
      </c>
      <c r="B8055">
        <v>11807</v>
      </c>
      <c r="C8055">
        <v>2017</v>
      </c>
      <c r="D8055">
        <v>2</v>
      </c>
      <c r="E8055">
        <v>0</v>
      </c>
      <c r="F8055" s="15" t="s">
        <v>44</v>
      </c>
      <c r="G8055" t="str" cm="1">
        <f t="array" aca="1" ref="G8055" ca="1">_xlfn.XLOOKUP(A8055,APPLICATION_NUMBER,APPLICATION_PRIMARY_OWNER)</f>
        <v>GEYSERS POWER COMPANY LLC</v>
      </c>
      <c r="H8055" cm="1">
        <f t="array" aca="1" ref="H8055" ca="1">SUMIFS(AMOUNT,APPL_ID,A8055,YEAR,C8055,DIVERSION_TYPE,"DIRECT")</f>
        <v>0</v>
      </c>
      <c r="I8055" cm="1">
        <f t="array" aca="1" ref="I8055" ca="1">SUMIFS(AMOUNT,APPL_ID,A8055,YEAR,C8055,DIVERSION_TYPE,"STORAGE")</f>
        <v>0</v>
      </c>
      <c r="J8055">
        <f t="shared" ca="1" si="125"/>
        <v>0</v>
      </c>
      <c r="K8055" s="17" cm="1">
        <f t="array" aca="1" ref="K8055" ca="1">IF(J8055&gt;0,COUNTIFS(AnnualTotalDiversion,J8055,APPL_ID,"&lt;&gt;"&amp;A8055,Owner,G8055,YEAR,C8055)/12,0)</f>
        <v>0</v>
      </c>
    </row>
    <row r="8056" spans="1:11" x14ac:dyDescent="0.25">
      <c r="A8056" t="s">
        <v>110</v>
      </c>
      <c r="B8056">
        <v>11807</v>
      </c>
      <c r="C8056">
        <v>2019</v>
      </c>
      <c r="D8056">
        <v>8</v>
      </c>
      <c r="E8056">
        <v>0</v>
      </c>
      <c r="F8056" s="15" t="s">
        <v>45</v>
      </c>
      <c r="G8056" t="str" cm="1">
        <f t="array" aca="1" ref="G8056" ca="1">_xlfn.XLOOKUP(A8056,APPLICATION_NUMBER,APPLICATION_PRIMARY_OWNER)</f>
        <v>GEYSERS POWER COMPANY LLC</v>
      </c>
      <c r="H8056" cm="1">
        <f t="array" aca="1" ref="H8056" ca="1">SUMIFS(AMOUNT,APPL_ID,A8056,YEAR,C8056,DIVERSION_TYPE,"DIRECT")</f>
        <v>0</v>
      </c>
      <c r="I8056" cm="1">
        <f t="array" aca="1" ref="I8056" ca="1">SUMIFS(AMOUNT,APPL_ID,A8056,YEAR,C8056,DIVERSION_TYPE,"STORAGE")</f>
        <v>0</v>
      </c>
      <c r="J8056">
        <f t="shared" ca="1" si="125"/>
        <v>0</v>
      </c>
      <c r="K8056" s="17" cm="1">
        <f t="array" aca="1" ref="K8056" ca="1">IF(J8056&gt;0,COUNTIFS(AnnualTotalDiversion,J8056,APPL_ID,"&lt;&gt;"&amp;A8056,Owner,G8056,YEAR,C8056)/12,0)</f>
        <v>0</v>
      </c>
    </row>
    <row r="8057" spans="1:11" x14ac:dyDescent="0.25">
      <c r="A8057" t="s">
        <v>110</v>
      </c>
      <c r="B8057">
        <v>11807</v>
      </c>
      <c r="C8057">
        <v>2019</v>
      </c>
      <c r="D8057">
        <v>7</v>
      </c>
      <c r="E8057">
        <v>0</v>
      </c>
      <c r="F8057" s="15" t="s">
        <v>46</v>
      </c>
      <c r="G8057" t="str" cm="1">
        <f t="array" aca="1" ref="G8057" ca="1">_xlfn.XLOOKUP(A8057,APPLICATION_NUMBER,APPLICATION_PRIMARY_OWNER)</f>
        <v>GEYSERS POWER COMPANY LLC</v>
      </c>
      <c r="H8057" cm="1">
        <f t="array" aca="1" ref="H8057" ca="1">SUMIFS(AMOUNT,APPL_ID,A8057,YEAR,C8057,DIVERSION_TYPE,"DIRECT")</f>
        <v>0</v>
      </c>
      <c r="I8057" cm="1">
        <f t="array" aca="1" ref="I8057" ca="1">SUMIFS(AMOUNT,APPL_ID,A8057,YEAR,C8057,DIVERSION_TYPE,"STORAGE")</f>
        <v>0</v>
      </c>
      <c r="J8057">
        <f t="shared" ca="1" si="125"/>
        <v>0</v>
      </c>
      <c r="K8057" s="17" cm="1">
        <f t="array" aca="1" ref="K8057" ca="1">IF(J8057&gt;0,COUNTIFS(AnnualTotalDiversion,J8057,APPL_ID,"&lt;&gt;"&amp;A8057,Owner,G8057,YEAR,C8057)/12,0)</f>
        <v>0</v>
      </c>
    </row>
    <row r="8058" spans="1:11" x14ac:dyDescent="0.25">
      <c r="A8058" t="s">
        <v>110</v>
      </c>
      <c r="B8058">
        <v>11807</v>
      </c>
      <c r="C8058">
        <v>2017</v>
      </c>
      <c r="D8058">
        <v>6</v>
      </c>
      <c r="E8058">
        <v>0</v>
      </c>
      <c r="F8058" s="15" t="s">
        <v>45</v>
      </c>
      <c r="G8058" t="str" cm="1">
        <f t="array" aca="1" ref="G8058" ca="1">_xlfn.XLOOKUP(A8058,APPLICATION_NUMBER,APPLICATION_PRIMARY_OWNER)</f>
        <v>GEYSERS POWER COMPANY LLC</v>
      </c>
      <c r="H8058" cm="1">
        <f t="array" aca="1" ref="H8058" ca="1">SUMIFS(AMOUNT,APPL_ID,A8058,YEAR,C8058,DIVERSION_TYPE,"DIRECT")</f>
        <v>0</v>
      </c>
      <c r="I8058" cm="1">
        <f t="array" aca="1" ref="I8058" ca="1">SUMIFS(AMOUNT,APPL_ID,A8058,YEAR,C8058,DIVERSION_TYPE,"STORAGE")</f>
        <v>0</v>
      </c>
      <c r="J8058">
        <f t="shared" ca="1" si="125"/>
        <v>0</v>
      </c>
      <c r="K8058" s="17" cm="1">
        <f t="array" aca="1" ref="K8058" ca="1">IF(J8058&gt;0,COUNTIFS(AnnualTotalDiversion,J8058,APPL_ID,"&lt;&gt;"&amp;A8058,Owner,G8058,YEAR,C8058)/12,0)</f>
        <v>0</v>
      </c>
    </row>
    <row r="8059" spans="1:11" x14ac:dyDescent="0.25">
      <c r="A8059" t="s">
        <v>110</v>
      </c>
      <c r="B8059">
        <v>11807</v>
      </c>
      <c r="C8059">
        <v>2017</v>
      </c>
      <c r="D8059">
        <v>5</v>
      </c>
      <c r="E8059">
        <v>0</v>
      </c>
      <c r="F8059" s="15" t="s">
        <v>46</v>
      </c>
      <c r="G8059" t="str" cm="1">
        <f t="array" aca="1" ref="G8059" ca="1">_xlfn.XLOOKUP(A8059,APPLICATION_NUMBER,APPLICATION_PRIMARY_OWNER)</f>
        <v>GEYSERS POWER COMPANY LLC</v>
      </c>
      <c r="H8059" cm="1">
        <f t="array" aca="1" ref="H8059" ca="1">SUMIFS(AMOUNT,APPL_ID,A8059,YEAR,C8059,DIVERSION_TYPE,"DIRECT")</f>
        <v>0</v>
      </c>
      <c r="I8059" cm="1">
        <f t="array" aca="1" ref="I8059" ca="1">SUMIFS(AMOUNT,APPL_ID,A8059,YEAR,C8059,DIVERSION_TYPE,"STORAGE")</f>
        <v>0</v>
      </c>
      <c r="J8059">
        <f t="shared" ca="1" si="125"/>
        <v>0</v>
      </c>
      <c r="K8059" s="17" cm="1">
        <f t="array" aca="1" ref="K8059" ca="1">IF(J8059&gt;0,COUNTIFS(AnnualTotalDiversion,J8059,APPL_ID,"&lt;&gt;"&amp;A8059,Owner,G8059,YEAR,C8059)/12,0)</f>
        <v>0</v>
      </c>
    </row>
    <row r="8060" spans="1:11" x14ac:dyDescent="0.25">
      <c r="A8060" t="s">
        <v>110</v>
      </c>
      <c r="B8060">
        <v>11807</v>
      </c>
      <c r="C8060">
        <v>2020</v>
      </c>
      <c r="D8060">
        <v>2</v>
      </c>
      <c r="E8060">
        <v>0</v>
      </c>
      <c r="F8060" s="15" t="s">
        <v>46</v>
      </c>
      <c r="G8060" t="str" cm="1">
        <f t="array" aca="1" ref="G8060" ca="1">_xlfn.XLOOKUP(A8060,APPLICATION_NUMBER,APPLICATION_PRIMARY_OWNER)</f>
        <v>GEYSERS POWER COMPANY LLC</v>
      </c>
      <c r="H8060" cm="1">
        <f t="array" aca="1" ref="H8060" ca="1">SUMIFS(AMOUNT,APPL_ID,A8060,YEAR,C8060,DIVERSION_TYPE,"DIRECT")</f>
        <v>0</v>
      </c>
      <c r="I8060" cm="1">
        <f t="array" aca="1" ref="I8060" ca="1">SUMIFS(AMOUNT,APPL_ID,A8060,YEAR,C8060,DIVERSION_TYPE,"STORAGE")</f>
        <v>0</v>
      </c>
      <c r="J8060">
        <f t="shared" ca="1" si="125"/>
        <v>0</v>
      </c>
      <c r="K8060" s="17" cm="1">
        <f t="array" aca="1" ref="K8060" ca="1">IF(J8060&gt;0,COUNTIFS(AnnualTotalDiversion,J8060,APPL_ID,"&lt;&gt;"&amp;A8060,Owner,G8060,YEAR,C8060)/12,0)</f>
        <v>0</v>
      </c>
    </row>
    <row r="8061" spans="1:11" x14ac:dyDescent="0.25">
      <c r="A8061" t="s">
        <v>110</v>
      </c>
      <c r="B8061">
        <v>11807</v>
      </c>
      <c r="C8061">
        <v>2020</v>
      </c>
      <c r="D8061">
        <v>4</v>
      </c>
      <c r="E8061">
        <v>0</v>
      </c>
      <c r="F8061" s="15" t="s">
        <v>46</v>
      </c>
      <c r="G8061" t="str" cm="1">
        <f t="array" aca="1" ref="G8061" ca="1">_xlfn.XLOOKUP(A8061,APPLICATION_NUMBER,APPLICATION_PRIMARY_OWNER)</f>
        <v>GEYSERS POWER COMPANY LLC</v>
      </c>
      <c r="H8061" cm="1">
        <f t="array" aca="1" ref="H8061" ca="1">SUMIFS(AMOUNT,APPL_ID,A8061,YEAR,C8061,DIVERSION_TYPE,"DIRECT")</f>
        <v>0</v>
      </c>
      <c r="I8061" cm="1">
        <f t="array" aca="1" ref="I8061" ca="1">SUMIFS(AMOUNT,APPL_ID,A8061,YEAR,C8061,DIVERSION_TYPE,"STORAGE")</f>
        <v>0</v>
      </c>
      <c r="J8061">
        <f t="shared" ca="1" si="125"/>
        <v>0</v>
      </c>
      <c r="K8061" s="17" cm="1">
        <f t="array" aca="1" ref="K8061" ca="1">IF(J8061&gt;0,COUNTIFS(AnnualTotalDiversion,J8061,APPL_ID,"&lt;&gt;"&amp;A8061,Owner,G8061,YEAR,C8061)/12,0)</f>
        <v>0</v>
      </c>
    </row>
    <row r="8062" spans="1:11" x14ac:dyDescent="0.25">
      <c r="A8062" t="s">
        <v>110</v>
      </c>
      <c r="B8062">
        <v>11807</v>
      </c>
      <c r="C8062">
        <v>2020</v>
      </c>
      <c r="D8062">
        <v>5</v>
      </c>
      <c r="E8062">
        <v>0</v>
      </c>
      <c r="F8062" s="15" t="s">
        <v>46</v>
      </c>
      <c r="G8062" t="str" cm="1">
        <f t="array" aca="1" ref="G8062" ca="1">_xlfn.XLOOKUP(A8062,APPLICATION_NUMBER,APPLICATION_PRIMARY_OWNER)</f>
        <v>GEYSERS POWER COMPANY LLC</v>
      </c>
      <c r="H8062" cm="1">
        <f t="array" aca="1" ref="H8062" ca="1">SUMIFS(AMOUNT,APPL_ID,A8062,YEAR,C8062,DIVERSION_TYPE,"DIRECT")</f>
        <v>0</v>
      </c>
      <c r="I8062" cm="1">
        <f t="array" aca="1" ref="I8062" ca="1">SUMIFS(AMOUNT,APPL_ID,A8062,YEAR,C8062,DIVERSION_TYPE,"STORAGE")</f>
        <v>0</v>
      </c>
      <c r="J8062">
        <f t="shared" ca="1" si="125"/>
        <v>0</v>
      </c>
      <c r="K8062" s="17" cm="1">
        <f t="array" aca="1" ref="K8062" ca="1">IF(J8062&gt;0,COUNTIFS(AnnualTotalDiversion,J8062,APPL_ID,"&lt;&gt;"&amp;A8062,Owner,G8062,YEAR,C8062)/12,0)</f>
        <v>0</v>
      </c>
    </row>
    <row r="8063" spans="1:11" x14ac:dyDescent="0.25">
      <c r="A8063" t="s">
        <v>110</v>
      </c>
      <c r="B8063">
        <v>11807</v>
      </c>
      <c r="C8063">
        <v>2018</v>
      </c>
      <c r="D8063">
        <v>12</v>
      </c>
      <c r="E8063">
        <v>0</v>
      </c>
      <c r="F8063" s="15" t="s">
        <v>45</v>
      </c>
      <c r="G8063" t="str" cm="1">
        <f t="array" aca="1" ref="G8063" ca="1">_xlfn.XLOOKUP(A8063,APPLICATION_NUMBER,APPLICATION_PRIMARY_OWNER)</f>
        <v>GEYSERS POWER COMPANY LLC</v>
      </c>
      <c r="H8063" cm="1">
        <f t="array" aca="1" ref="H8063" ca="1">SUMIFS(AMOUNT,APPL_ID,A8063,YEAR,C8063,DIVERSION_TYPE,"DIRECT")</f>
        <v>0</v>
      </c>
      <c r="I8063" cm="1">
        <f t="array" aca="1" ref="I8063" ca="1">SUMIFS(AMOUNT,APPL_ID,A8063,YEAR,C8063,DIVERSION_TYPE,"STORAGE")</f>
        <v>0</v>
      </c>
      <c r="J8063">
        <f t="shared" ca="1" si="125"/>
        <v>0</v>
      </c>
      <c r="K8063" s="17" cm="1">
        <f t="array" aca="1" ref="K8063" ca="1">IF(J8063&gt;0,COUNTIFS(AnnualTotalDiversion,J8063,APPL_ID,"&lt;&gt;"&amp;A8063,Owner,G8063,YEAR,C8063)/12,0)</f>
        <v>0</v>
      </c>
    </row>
    <row r="8064" spans="1:11" x14ac:dyDescent="0.25">
      <c r="A8064" t="s">
        <v>110</v>
      </c>
      <c r="B8064">
        <v>11807</v>
      </c>
      <c r="C8064">
        <v>2018</v>
      </c>
      <c r="D8064">
        <v>11</v>
      </c>
      <c r="E8064">
        <v>0</v>
      </c>
      <c r="F8064" s="15" t="s">
        <v>45</v>
      </c>
      <c r="G8064" t="str" cm="1">
        <f t="array" aca="1" ref="G8064" ca="1">_xlfn.XLOOKUP(A8064,APPLICATION_NUMBER,APPLICATION_PRIMARY_OWNER)</f>
        <v>GEYSERS POWER COMPANY LLC</v>
      </c>
      <c r="H8064" cm="1">
        <f t="array" aca="1" ref="H8064" ca="1">SUMIFS(AMOUNT,APPL_ID,A8064,YEAR,C8064,DIVERSION_TYPE,"DIRECT")</f>
        <v>0</v>
      </c>
      <c r="I8064" cm="1">
        <f t="array" aca="1" ref="I8064" ca="1">SUMIFS(AMOUNT,APPL_ID,A8064,YEAR,C8064,DIVERSION_TYPE,"STORAGE")</f>
        <v>0</v>
      </c>
      <c r="J8064">
        <f t="shared" ca="1" si="125"/>
        <v>0</v>
      </c>
      <c r="K8064" s="17" cm="1">
        <f t="array" aca="1" ref="K8064" ca="1">IF(J8064&gt;0,COUNTIFS(AnnualTotalDiversion,J8064,APPL_ID,"&lt;&gt;"&amp;A8064,Owner,G8064,YEAR,C8064)/12,0)</f>
        <v>0</v>
      </c>
    </row>
    <row r="8065" spans="1:11" x14ac:dyDescent="0.25">
      <c r="A8065" t="s">
        <v>110</v>
      </c>
      <c r="B8065">
        <v>11807</v>
      </c>
      <c r="C8065">
        <v>2018</v>
      </c>
      <c r="D8065">
        <v>11</v>
      </c>
      <c r="E8065">
        <v>0</v>
      </c>
      <c r="F8065" s="15" t="s">
        <v>46</v>
      </c>
      <c r="G8065" t="str" cm="1">
        <f t="array" aca="1" ref="G8065" ca="1">_xlfn.XLOOKUP(A8065,APPLICATION_NUMBER,APPLICATION_PRIMARY_OWNER)</f>
        <v>GEYSERS POWER COMPANY LLC</v>
      </c>
      <c r="H8065" cm="1">
        <f t="array" aca="1" ref="H8065" ca="1">SUMIFS(AMOUNT,APPL_ID,A8065,YEAR,C8065,DIVERSION_TYPE,"DIRECT")</f>
        <v>0</v>
      </c>
      <c r="I8065" cm="1">
        <f t="array" aca="1" ref="I8065" ca="1">SUMIFS(AMOUNT,APPL_ID,A8065,YEAR,C8065,DIVERSION_TYPE,"STORAGE")</f>
        <v>0</v>
      </c>
      <c r="J8065">
        <f t="shared" ca="1" si="125"/>
        <v>0</v>
      </c>
      <c r="K8065" s="17" cm="1">
        <f t="array" aca="1" ref="K8065" ca="1">IF(J8065&gt;0,COUNTIFS(AnnualTotalDiversion,J8065,APPL_ID,"&lt;&gt;"&amp;A8065,Owner,G8065,YEAR,C8065)/12,0)</f>
        <v>0</v>
      </c>
    </row>
    <row r="8066" spans="1:11" x14ac:dyDescent="0.25">
      <c r="A8066" t="s">
        <v>110</v>
      </c>
      <c r="B8066">
        <v>11807</v>
      </c>
      <c r="C8066">
        <v>2019</v>
      </c>
      <c r="D8066">
        <v>7</v>
      </c>
      <c r="E8066">
        <v>0</v>
      </c>
      <c r="F8066" s="15" t="s">
        <v>45</v>
      </c>
      <c r="G8066" t="str" cm="1">
        <f t="array" aca="1" ref="G8066" ca="1">_xlfn.XLOOKUP(A8066,APPLICATION_NUMBER,APPLICATION_PRIMARY_OWNER)</f>
        <v>GEYSERS POWER COMPANY LLC</v>
      </c>
      <c r="H8066" cm="1">
        <f t="array" aca="1" ref="H8066" ca="1">SUMIFS(AMOUNT,APPL_ID,A8066,YEAR,C8066,DIVERSION_TYPE,"DIRECT")</f>
        <v>0</v>
      </c>
      <c r="I8066" cm="1">
        <f t="array" aca="1" ref="I8066" ca="1">SUMIFS(AMOUNT,APPL_ID,A8066,YEAR,C8066,DIVERSION_TYPE,"STORAGE")</f>
        <v>0</v>
      </c>
      <c r="J8066">
        <f t="shared" ca="1" si="125"/>
        <v>0</v>
      </c>
      <c r="K8066" s="17" cm="1">
        <f t="array" aca="1" ref="K8066" ca="1">IF(J8066&gt;0,COUNTIFS(AnnualTotalDiversion,J8066,APPL_ID,"&lt;&gt;"&amp;A8066,Owner,G8066,YEAR,C8066)/12,0)</f>
        <v>0</v>
      </c>
    </row>
    <row r="8067" spans="1:11" x14ac:dyDescent="0.25">
      <c r="A8067" t="s">
        <v>110</v>
      </c>
      <c r="B8067">
        <v>11807</v>
      </c>
      <c r="C8067">
        <v>2017</v>
      </c>
      <c r="D8067">
        <v>4</v>
      </c>
      <c r="E8067">
        <v>0</v>
      </c>
      <c r="F8067" s="15" t="s">
        <v>46</v>
      </c>
      <c r="G8067" t="str" cm="1">
        <f t="array" aca="1" ref="G8067" ca="1">_xlfn.XLOOKUP(A8067,APPLICATION_NUMBER,APPLICATION_PRIMARY_OWNER)</f>
        <v>GEYSERS POWER COMPANY LLC</v>
      </c>
      <c r="H8067" cm="1">
        <f t="array" aca="1" ref="H8067" ca="1">SUMIFS(AMOUNT,APPL_ID,A8067,YEAR,C8067,DIVERSION_TYPE,"DIRECT")</f>
        <v>0</v>
      </c>
      <c r="I8067" cm="1">
        <f t="array" aca="1" ref="I8067" ca="1">SUMIFS(AMOUNT,APPL_ID,A8067,YEAR,C8067,DIVERSION_TYPE,"STORAGE")</f>
        <v>0</v>
      </c>
      <c r="J8067">
        <f t="shared" ca="1" si="125"/>
        <v>0</v>
      </c>
      <c r="K8067" s="17" cm="1">
        <f t="array" aca="1" ref="K8067" ca="1">IF(J8067&gt;0,COUNTIFS(AnnualTotalDiversion,J8067,APPL_ID,"&lt;&gt;"&amp;A8067,Owner,G8067,YEAR,C8067)/12,0)</f>
        <v>0</v>
      </c>
    </row>
    <row r="8068" spans="1:11" x14ac:dyDescent="0.25">
      <c r="A8068" t="s">
        <v>110</v>
      </c>
      <c r="B8068">
        <v>11807</v>
      </c>
      <c r="C8068">
        <v>2018</v>
      </c>
      <c r="D8068">
        <v>12</v>
      </c>
      <c r="E8068">
        <v>0</v>
      </c>
      <c r="F8068" s="15" t="s">
        <v>44</v>
      </c>
      <c r="G8068" t="str" cm="1">
        <f t="array" aca="1" ref="G8068" ca="1">_xlfn.XLOOKUP(A8068,APPLICATION_NUMBER,APPLICATION_PRIMARY_OWNER)</f>
        <v>GEYSERS POWER COMPANY LLC</v>
      </c>
      <c r="H8068" cm="1">
        <f t="array" aca="1" ref="H8068" ca="1">SUMIFS(AMOUNT,APPL_ID,A8068,YEAR,C8068,DIVERSION_TYPE,"DIRECT")</f>
        <v>0</v>
      </c>
      <c r="I8068" cm="1">
        <f t="array" aca="1" ref="I8068" ca="1">SUMIFS(AMOUNT,APPL_ID,A8068,YEAR,C8068,DIVERSION_TYPE,"STORAGE")</f>
        <v>0</v>
      </c>
      <c r="J8068">
        <f t="shared" ca="1" si="125"/>
        <v>0</v>
      </c>
      <c r="K8068" s="17" cm="1">
        <f t="array" aca="1" ref="K8068" ca="1">IF(J8068&gt;0,COUNTIFS(AnnualTotalDiversion,J8068,APPL_ID,"&lt;&gt;"&amp;A8068,Owner,G8068,YEAR,C8068)/12,0)</f>
        <v>0</v>
      </c>
    </row>
    <row r="8069" spans="1:11" x14ac:dyDescent="0.25">
      <c r="A8069" t="s">
        <v>110</v>
      </c>
      <c r="B8069">
        <v>11807</v>
      </c>
      <c r="C8069">
        <v>2019</v>
      </c>
      <c r="D8069">
        <v>11</v>
      </c>
      <c r="E8069">
        <v>0</v>
      </c>
      <c r="F8069" s="15" t="s">
        <v>45</v>
      </c>
      <c r="G8069" t="str" cm="1">
        <f t="array" aca="1" ref="G8069" ca="1">_xlfn.XLOOKUP(A8069,APPLICATION_NUMBER,APPLICATION_PRIMARY_OWNER)</f>
        <v>GEYSERS POWER COMPANY LLC</v>
      </c>
      <c r="H8069" cm="1">
        <f t="array" aca="1" ref="H8069" ca="1">SUMIFS(AMOUNT,APPL_ID,A8069,YEAR,C8069,DIVERSION_TYPE,"DIRECT")</f>
        <v>0</v>
      </c>
      <c r="I8069" cm="1">
        <f t="array" aca="1" ref="I8069" ca="1">SUMIFS(AMOUNT,APPL_ID,A8069,YEAR,C8069,DIVERSION_TYPE,"STORAGE")</f>
        <v>0</v>
      </c>
      <c r="J8069">
        <f t="shared" ref="J8069:J8132" ca="1" si="126">SUM(H8069:I8069)</f>
        <v>0</v>
      </c>
      <c r="K8069" s="17" cm="1">
        <f t="array" aca="1" ref="K8069" ca="1">IF(J8069&gt;0,COUNTIFS(AnnualTotalDiversion,J8069,APPL_ID,"&lt;&gt;"&amp;A8069,Owner,G8069,YEAR,C8069)/12,0)</f>
        <v>0</v>
      </c>
    </row>
    <row r="8070" spans="1:11" x14ac:dyDescent="0.25">
      <c r="A8070" t="s">
        <v>110</v>
      </c>
      <c r="B8070">
        <v>11807</v>
      </c>
      <c r="C8070">
        <v>2018</v>
      </c>
      <c r="D8070">
        <v>4</v>
      </c>
      <c r="E8070">
        <v>0</v>
      </c>
      <c r="F8070" s="15" t="s">
        <v>44</v>
      </c>
      <c r="G8070" t="str" cm="1">
        <f t="array" aca="1" ref="G8070" ca="1">_xlfn.XLOOKUP(A8070,APPLICATION_NUMBER,APPLICATION_PRIMARY_OWNER)</f>
        <v>GEYSERS POWER COMPANY LLC</v>
      </c>
      <c r="H8070" cm="1">
        <f t="array" aca="1" ref="H8070" ca="1">SUMIFS(AMOUNT,APPL_ID,A8070,YEAR,C8070,DIVERSION_TYPE,"DIRECT")</f>
        <v>0</v>
      </c>
      <c r="I8070" cm="1">
        <f t="array" aca="1" ref="I8070" ca="1">SUMIFS(AMOUNT,APPL_ID,A8070,YEAR,C8070,DIVERSION_TYPE,"STORAGE")</f>
        <v>0</v>
      </c>
      <c r="J8070">
        <f t="shared" ca="1" si="126"/>
        <v>0</v>
      </c>
      <c r="K8070" s="17" cm="1">
        <f t="array" aca="1" ref="K8070" ca="1">IF(J8070&gt;0,COUNTIFS(AnnualTotalDiversion,J8070,APPL_ID,"&lt;&gt;"&amp;A8070,Owner,G8070,YEAR,C8070)/12,0)</f>
        <v>0</v>
      </c>
    </row>
    <row r="8071" spans="1:11" x14ac:dyDescent="0.25">
      <c r="A8071" t="s">
        <v>110</v>
      </c>
      <c r="B8071">
        <v>11807</v>
      </c>
      <c r="C8071">
        <v>2020</v>
      </c>
      <c r="D8071">
        <v>1</v>
      </c>
      <c r="E8071">
        <v>0</v>
      </c>
      <c r="F8071" s="15" t="s">
        <v>44</v>
      </c>
      <c r="G8071" t="str" cm="1">
        <f t="array" aca="1" ref="G8071" ca="1">_xlfn.XLOOKUP(A8071,APPLICATION_NUMBER,APPLICATION_PRIMARY_OWNER)</f>
        <v>GEYSERS POWER COMPANY LLC</v>
      </c>
      <c r="H8071" cm="1">
        <f t="array" aca="1" ref="H8071" ca="1">SUMIFS(AMOUNT,APPL_ID,A8071,YEAR,C8071,DIVERSION_TYPE,"DIRECT")</f>
        <v>0</v>
      </c>
      <c r="I8071" cm="1">
        <f t="array" aca="1" ref="I8071" ca="1">SUMIFS(AMOUNT,APPL_ID,A8071,YEAR,C8071,DIVERSION_TYPE,"STORAGE")</f>
        <v>0</v>
      </c>
      <c r="J8071">
        <f t="shared" ca="1" si="126"/>
        <v>0</v>
      </c>
      <c r="K8071" s="17" cm="1">
        <f t="array" aca="1" ref="K8071" ca="1">IF(J8071&gt;0,COUNTIFS(AnnualTotalDiversion,J8071,APPL_ID,"&lt;&gt;"&amp;A8071,Owner,G8071,YEAR,C8071)/12,0)</f>
        <v>0</v>
      </c>
    </row>
    <row r="8072" spans="1:11" x14ac:dyDescent="0.25">
      <c r="A8072" t="s">
        <v>110</v>
      </c>
      <c r="B8072">
        <v>11807</v>
      </c>
      <c r="C8072">
        <v>2017</v>
      </c>
      <c r="D8072">
        <v>1</v>
      </c>
      <c r="E8072">
        <v>0</v>
      </c>
      <c r="F8072" s="15" t="s">
        <v>46</v>
      </c>
      <c r="G8072" t="str" cm="1">
        <f t="array" aca="1" ref="G8072" ca="1">_xlfn.XLOOKUP(A8072,APPLICATION_NUMBER,APPLICATION_PRIMARY_OWNER)</f>
        <v>GEYSERS POWER COMPANY LLC</v>
      </c>
      <c r="H8072" cm="1">
        <f t="array" aca="1" ref="H8072" ca="1">SUMIFS(AMOUNT,APPL_ID,A8072,YEAR,C8072,DIVERSION_TYPE,"DIRECT")</f>
        <v>0</v>
      </c>
      <c r="I8072" cm="1">
        <f t="array" aca="1" ref="I8072" ca="1">SUMIFS(AMOUNT,APPL_ID,A8072,YEAR,C8072,DIVERSION_TYPE,"STORAGE")</f>
        <v>0</v>
      </c>
      <c r="J8072">
        <f t="shared" ca="1" si="126"/>
        <v>0</v>
      </c>
      <c r="K8072" s="17" cm="1">
        <f t="array" aca="1" ref="K8072" ca="1">IF(J8072&gt;0,COUNTIFS(AnnualTotalDiversion,J8072,APPL_ID,"&lt;&gt;"&amp;A8072,Owner,G8072,YEAR,C8072)/12,0)</f>
        <v>0</v>
      </c>
    </row>
    <row r="8073" spans="1:11" x14ac:dyDescent="0.25">
      <c r="A8073" t="s">
        <v>110</v>
      </c>
      <c r="B8073">
        <v>11807</v>
      </c>
      <c r="C8073">
        <v>2019</v>
      </c>
      <c r="D8073">
        <v>1</v>
      </c>
      <c r="E8073">
        <v>0</v>
      </c>
      <c r="F8073" s="15" t="s">
        <v>44</v>
      </c>
      <c r="G8073" t="str" cm="1">
        <f t="array" aca="1" ref="G8073" ca="1">_xlfn.XLOOKUP(A8073,APPLICATION_NUMBER,APPLICATION_PRIMARY_OWNER)</f>
        <v>GEYSERS POWER COMPANY LLC</v>
      </c>
      <c r="H8073" cm="1">
        <f t="array" aca="1" ref="H8073" ca="1">SUMIFS(AMOUNT,APPL_ID,A8073,YEAR,C8073,DIVERSION_TYPE,"DIRECT")</f>
        <v>0</v>
      </c>
      <c r="I8073" cm="1">
        <f t="array" aca="1" ref="I8073" ca="1">SUMIFS(AMOUNT,APPL_ID,A8073,YEAR,C8073,DIVERSION_TYPE,"STORAGE")</f>
        <v>0</v>
      </c>
      <c r="J8073">
        <f t="shared" ca="1" si="126"/>
        <v>0</v>
      </c>
      <c r="K8073" s="17" cm="1">
        <f t="array" aca="1" ref="K8073" ca="1">IF(J8073&gt;0,COUNTIFS(AnnualTotalDiversion,J8073,APPL_ID,"&lt;&gt;"&amp;A8073,Owner,G8073,YEAR,C8073)/12,0)</f>
        <v>0</v>
      </c>
    </row>
    <row r="8074" spans="1:11" x14ac:dyDescent="0.25">
      <c r="A8074" t="s">
        <v>110</v>
      </c>
      <c r="B8074">
        <v>11807</v>
      </c>
      <c r="C8074">
        <v>2019</v>
      </c>
      <c r="D8074">
        <v>6</v>
      </c>
      <c r="E8074">
        <v>0</v>
      </c>
      <c r="F8074" s="15" t="s">
        <v>44</v>
      </c>
      <c r="G8074" t="str" cm="1">
        <f t="array" aca="1" ref="G8074" ca="1">_xlfn.XLOOKUP(A8074,APPLICATION_NUMBER,APPLICATION_PRIMARY_OWNER)</f>
        <v>GEYSERS POWER COMPANY LLC</v>
      </c>
      <c r="H8074" cm="1">
        <f t="array" aca="1" ref="H8074" ca="1">SUMIFS(AMOUNT,APPL_ID,A8074,YEAR,C8074,DIVERSION_TYPE,"DIRECT")</f>
        <v>0</v>
      </c>
      <c r="I8074" cm="1">
        <f t="array" aca="1" ref="I8074" ca="1">SUMIFS(AMOUNT,APPL_ID,A8074,YEAR,C8074,DIVERSION_TYPE,"STORAGE")</f>
        <v>0</v>
      </c>
      <c r="J8074">
        <f t="shared" ca="1" si="126"/>
        <v>0</v>
      </c>
      <c r="K8074" s="17" cm="1">
        <f t="array" aca="1" ref="K8074" ca="1">IF(J8074&gt;0,COUNTIFS(AnnualTotalDiversion,J8074,APPL_ID,"&lt;&gt;"&amp;A8074,Owner,G8074,YEAR,C8074)/12,0)</f>
        <v>0</v>
      </c>
    </row>
    <row r="8075" spans="1:11" x14ac:dyDescent="0.25">
      <c r="A8075" t="s">
        <v>110</v>
      </c>
      <c r="B8075">
        <v>11807</v>
      </c>
      <c r="C8075">
        <v>2018</v>
      </c>
      <c r="D8075">
        <v>5</v>
      </c>
      <c r="E8075">
        <v>0</v>
      </c>
      <c r="F8075" s="15" t="s">
        <v>44</v>
      </c>
      <c r="G8075" t="str" cm="1">
        <f t="array" aca="1" ref="G8075" ca="1">_xlfn.XLOOKUP(A8075,APPLICATION_NUMBER,APPLICATION_PRIMARY_OWNER)</f>
        <v>GEYSERS POWER COMPANY LLC</v>
      </c>
      <c r="H8075" cm="1">
        <f t="array" aca="1" ref="H8075" ca="1">SUMIFS(AMOUNT,APPL_ID,A8075,YEAR,C8075,DIVERSION_TYPE,"DIRECT")</f>
        <v>0</v>
      </c>
      <c r="I8075" cm="1">
        <f t="array" aca="1" ref="I8075" ca="1">SUMIFS(AMOUNT,APPL_ID,A8075,YEAR,C8075,DIVERSION_TYPE,"STORAGE")</f>
        <v>0</v>
      </c>
      <c r="J8075">
        <f t="shared" ca="1" si="126"/>
        <v>0</v>
      </c>
      <c r="K8075" s="17" cm="1">
        <f t="array" aca="1" ref="K8075" ca="1">IF(J8075&gt;0,COUNTIFS(AnnualTotalDiversion,J8075,APPL_ID,"&lt;&gt;"&amp;A8075,Owner,G8075,YEAR,C8075)/12,0)</f>
        <v>0</v>
      </c>
    </row>
    <row r="8076" spans="1:11" x14ac:dyDescent="0.25">
      <c r="A8076" t="s">
        <v>110</v>
      </c>
      <c r="B8076">
        <v>11807</v>
      </c>
      <c r="C8076">
        <v>2018</v>
      </c>
      <c r="D8076">
        <v>12</v>
      </c>
      <c r="E8076">
        <v>0</v>
      </c>
      <c r="F8076" s="15" t="s">
        <v>46</v>
      </c>
      <c r="G8076" t="str" cm="1">
        <f t="array" aca="1" ref="G8076" ca="1">_xlfn.XLOOKUP(A8076,APPLICATION_NUMBER,APPLICATION_PRIMARY_OWNER)</f>
        <v>GEYSERS POWER COMPANY LLC</v>
      </c>
      <c r="H8076" cm="1">
        <f t="array" aca="1" ref="H8076" ca="1">SUMIFS(AMOUNT,APPL_ID,A8076,YEAR,C8076,DIVERSION_TYPE,"DIRECT")</f>
        <v>0</v>
      </c>
      <c r="I8076" cm="1">
        <f t="array" aca="1" ref="I8076" ca="1">SUMIFS(AMOUNT,APPL_ID,A8076,YEAR,C8076,DIVERSION_TYPE,"STORAGE")</f>
        <v>0</v>
      </c>
      <c r="J8076">
        <f t="shared" ca="1" si="126"/>
        <v>0</v>
      </c>
      <c r="K8076" s="17" cm="1">
        <f t="array" aca="1" ref="K8076" ca="1">IF(J8076&gt;0,COUNTIFS(AnnualTotalDiversion,J8076,APPL_ID,"&lt;&gt;"&amp;A8076,Owner,G8076,YEAR,C8076)/12,0)</f>
        <v>0</v>
      </c>
    </row>
    <row r="8077" spans="1:11" x14ac:dyDescent="0.25">
      <c r="A8077" t="s">
        <v>110</v>
      </c>
      <c r="B8077">
        <v>11807</v>
      </c>
      <c r="C8077">
        <v>2018</v>
      </c>
      <c r="D8077">
        <v>10</v>
      </c>
      <c r="E8077">
        <v>0</v>
      </c>
      <c r="F8077" s="15" t="s">
        <v>46</v>
      </c>
      <c r="G8077" t="str" cm="1">
        <f t="array" aca="1" ref="G8077" ca="1">_xlfn.XLOOKUP(A8077,APPLICATION_NUMBER,APPLICATION_PRIMARY_OWNER)</f>
        <v>GEYSERS POWER COMPANY LLC</v>
      </c>
      <c r="H8077" cm="1">
        <f t="array" aca="1" ref="H8077" ca="1">SUMIFS(AMOUNT,APPL_ID,A8077,YEAR,C8077,DIVERSION_TYPE,"DIRECT")</f>
        <v>0</v>
      </c>
      <c r="I8077" cm="1">
        <f t="array" aca="1" ref="I8077" ca="1">SUMIFS(AMOUNT,APPL_ID,A8077,YEAR,C8077,DIVERSION_TYPE,"STORAGE")</f>
        <v>0</v>
      </c>
      <c r="J8077">
        <f t="shared" ca="1" si="126"/>
        <v>0</v>
      </c>
      <c r="K8077" s="17" cm="1">
        <f t="array" aca="1" ref="K8077" ca="1">IF(J8077&gt;0,COUNTIFS(AnnualTotalDiversion,J8077,APPL_ID,"&lt;&gt;"&amp;A8077,Owner,G8077,YEAR,C8077)/12,0)</f>
        <v>0</v>
      </c>
    </row>
    <row r="8078" spans="1:11" x14ac:dyDescent="0.25">
      <c r="A8078" t="s">
        <v>110</v>
      </c>
      <c r="B8078">
        <v>11807</v>
      </c>
      <c r="C8078">
        <v>2017</v>
      </c>
      <c r="D8078">
        <v>5</v>
      </c>
      <c r="E8078">
        <v>0</v>
      </c>
      <c r="F8078" s="15" t="s">
        <v>45</v>
      </c>
      <c r="G8078" t="str" cm="1">
        <f t="array" aca="1" ref="G8078" ca="1">_xlfn.XLOOKUP(A8078,APPLICATION_NUMBER,APPLICATION_PRIMARY_OWNER)</f>
        <v>GEYSERS POWER COMPANY LLC</v>
      </c>
      <c r="H8078" cm="1">
        <f t="array" aca="1" ref="H8078" ca="1">SUMIFS(AMOUNT,APPL_ID,A8078,YEAR,C8078,DIVERSION_TYPE,"DIRECT")</f>
        <v>0</v>
      </c>
      <c r="I8078" cm="1">
        <f t="array" aca="1" ref="I8078" ca="1">SUMIFS(AMOUNT,APPL_ID,A8078,YEAR,C8078,DIVERSION_TYPE,"STORAGE")</f>
        <v>0</v>
      </c>
      <c r="J8078">
        <f t="shared" ca="1" si="126"/>
        <v>0</v>
      </c>
      <c r="K8078" s="17" cm="1">
        <f t="array" aca="1" ref="K8078" ca="1">IF(J8078&gt;0,COUNTIFS(AnnualTotalDiversion,J8078,APPL_ID,"&lt;&gt;"&amp;A8078,Owner,G8078,YEAR,C8078)/12,0)</f>
        <v>0</v>
      </c>
    </row>
    <row r="8079" spans="1:11" x14ac:dyDescent="0.25">
      <c r="A8079" t="s">
        <v>110</v>
      </c>
      <c r="B8079">
        <v>11807</v>
      </c>
      <c r="C8079">
        <v>2019</v>
      </c>
      <c r="D8079">
        <v>10</v>
      </c>
      <c r="E8079">
        <v>0</v>
      </c>
      <c r="F8079" s="15" t="s">
        <v>46</v>
      </c>
      <c r="G8079" t="str" cm="1">
        <f t="array" aca="1" ref="G8079" ca="1">_xlfn.XLOOKUP(A8079,APPLICATION_NUMBER,APPLICATION_PRIMARY_OWNER)</f>
        <v>GEYSERS POWER COMPANY LLC</v>
      </c>
      <c r="H8079" cm="1">
        <f t="array" aca="1" ref="H8079" ca="1">SUMIFS(AMOUNT,APPL_ID,A8079,YEAR,C8079,DIVERSION_TYPE,"DIRECT")</f>
        <v>0</v>
      </c>
      <c r="I8079" cm="1">
        <f t="array" aca="1" ref="I8079" ca="1">SUMIFS(AMOUNT,APPL_ID,A8079,YEAR,C8079,DIVERSION_TYPE,"STORAGE")</f>
        <v>0</v>
      </c>
      <c r="J8079">
        <f t="shared" ca="1" si="126"/>
        <v>0</v>
      </c>
      <c r="K8079" s="17" cm="1">
        <f t="array" aca="1" ref="K8079" ca="1">IF(J8079&gt;0,COUNTIFS(AnnualTotalDiversion,J8079,APPL_ID,"&lt;&gt;"&amp;A8079,Owner,G8079,YEAR,C8079)/12,0)</f>
        <v>0</v>
      </c>
    </row>
    <row r="8080" spans="1:11" x14ac:dyDescent="0.25">
      <c r="A8080" t="s">
        <v>110</v>
      </c>
      <c r="B8080">
        <v>11807</v>
      </c>
      <c r="C8080">
        <v>2019</v>
      </c>
      <c r="D8080">
        <v>1</v>
      </c>
      <c r="E8080">
        <v>0</v>
      </c>
      <c r="F8080" s="15" t="s">
        <v>45</v>
      </c>
      <c r="G8080" t="str" cm="1">
        <f t="array" aca="1" ref="G8080" ca="1">_xlfn.XLOOKUP(A8080,APPLICATION_NUMBER,APPLICATION_PRIMARY_OWNER)</f>
        <v>GEYSERS POWER COMPANY LLC</v>
      </c>
      <c r="H8080" cm="1">
        <f t="array" aca="1" ref="H8080" ca="1">SUMIFS(AMOUNT,APPL_ID,A8080,YEAR,C8080,DIVERSION_TYPE,"DIRECT")</f>
        <v>0</v>
      </c>
      <c r="I8080" cm="1">
        <f t="array" aca="1" ref="I8080" ca="1">SUMIFS(AMOUNT,APPL_ID,A8080,YEAR,C8080,DIVERSION_TYPE,"STORAGE")</f>
        <v>0</v>
      </c>
      <c r="J8080">
        <f t="shared" ca="1" si="126"/>
        <v>0</v>
      </c>
      <c r="K8080" s="17" cm="1">
        <f t="array" aca="1" ref="K8080" ca="1">IF(J8080&gt;0,COUNTIFS(AnnualTotalDiversion,J8080,APPL_ID,"&lt;&gt;"&amp;A8080,Owner,G8080,YEAR,C8080)/12,0)</f>
        <v>0</v>
      </c>
    </row>
    <row r="8081" spans="1:11" x14ac:dyDescent="0.25">
      <c r="A8081" t="s">
        <v>110</v>
      </c>
      <c r="B8081">
        <v>11807</v>
      </c>
      <c r="C8081">
        <v>2018</v>
      </c>
      <c r="D8081">
        <v>11</v>
      </c>
      <c r="E8081">
        <v>0</v>
      </c>
      <c r="F8081" s="15" t="s">
        <v>44</v>
      </c>
      <c r="G8081" t="str" cm="1">
        <f t="array" aca="1" ref="G8081" ca="1">_xlfn.XLOOKUP(A8081,APPLICATION_NUMBER,APPLICATION_PRIMARY_OWNER)</f>
        <v>GEYSERS POWER COMPANY LLC</v>
      </c>
      <c r="H8081" cm="1">
        <f t="array" aca="1" ref="H8081" ca="1">SUMIFS(AMOUNT,APPL_ID,A8081,YEAR,C8081,DIVERSION_TYPE,"DIRECT")</f>
        <v>0</v>
      </c>
      <c r="I8081" cm="1">
        <f t="array" aca="1" ref="I8081" ca="1">SUMIFS(AMOUNT,APPL_ID,A8081,YEAR,C8081,DIVERSION_TYPE,"STORAGE")</f>
        <v>0</v>
      </c>
      <c r="J8081">
        <f t="shared" ca="1" si="126"/>
        <v>0</v>
      </c>
      <c r="K8081" s="17" cm="1">
        <f t="array" aca="1" ref="K8081" ca="1">IF(J8081&gt;0,COUNTIFS(AnnualTotalDiversion,J8081,APPL_ID,"&lt;&gt;"&amp;A8081,Owner,G8081,YEAR,C8081)/12,0)</f>
        <v>0</v>
      </c>
    </row>
    <row r="8082" spans="1:11" x14ac:dyDescent="0.25">
      <c r="A8082" t="s">
        <v>110</v>
      </c>
      <c r="B8082">
        <v>11807</v>
      </c>
      <c r="C8082">
        <v>2018</v>
      </c>
      <c r="D8082">
        <v>10</v>
      </c>
      <c r="E8082">
        <v>0</v>
      </c>
      <c r="F8082" s="15" t="s">
        <v>44</v>
      </c>
      <c r="G8082" t="str" cm="1">
        <f t="array" aca="1" ref="G8082" ca="1">_xlfn.XLOOKUP(A8082,APPLICATION_NUMBER,APPLICATION_PRIMARY_OWNER)</f>
        <v>GEYSERS POWER COMPANY LLC</v>
      </c>
      <c r="H8082" cm="1">
        <f t="array" aca="1" ref="H8082" ca="1">SUMIFS(AMOUNT,APPL_ID,A8082,YEAR,C8082,DIVERSION_TYPE,"DIRECT")</f>
        <v>0</v>
      </c>
      <c r="I8082" cm="1">
        <f t="array" aca="1" ref="I8082" ca="1">SUMIFS(AMOUNT,APPL_ID,A8082,YEAR,C8082,DIVERSION_TYPE,"STORAGE")</f>
        <v>0</v>
      </c>
      <c r="J8082">
        <f t="shared" ca="1" si="126"/>
        <v>0</v>
      </c>
      <c r="K8082" s="17" cm="1">
        <f t="array" aca="1" ref="K8082" ca="1">IF(J8082&gt;0,COUNTIFS(AnnualTotalDiversion,J8082,APPL_ID,"&lt;&gt;"&amp;A8082,Owner,G8082,YEAR,C8082)/12,0)</f>
        <v>0</v>
      </c>
    </row>
    <row r="8083" spans="1:11" x14ac:dyDescent="0.25">
      <c r="A8083" t="s">
        <v>110</v>
      </c>
      <c r="B8083">
        <v>11807</v>
      </c>
      <c r="C8083">
        <v>2019</v>
      </c>
      <c r="D8083">
        <v>3</v>
      </c>
      <c r="E8083">
        <v>0</v>
      </c>
      <c r="F8083" s="15" t="s">
        <v>46</v>
      </c>
      <c r="G8083" t="str" cm="1">
        <f t="array" aca="1" ref="G8083" ca="1">_xlfn.XLOOKUP(A8083,APPLICATION_NUMBER,APPLICATION_PRIMARY_OWNER)</f>
        <v>GEYSERS POWER COMPANY LLC</v>
      </c>
      <c r="H8083" cm="1">
        <f t="array" aca="1" ref="H8083" ca="1">SUMIFS(AMOUNT,APPL_ID,A8083,YEAR,C8083,DIVERSION_TYPE,"DIRECT")</f>
        <v>0</v>
      </c>
      <c r="I8083" cm="1">
        <f t="array" aca="1" ref="I8083" ca="1">SUMIFS(AMOUNT,APPL_ID,A8083,YEAR,C8083,DIVERSION_TYPE,"STORAGE")</f>
        <v>0</v>
      </c>
      <c r="J8083">
        <f t="shared" ca="1" si="126"/>
        <v>0</v>
      </c>
      <c r="K8083" s="17" cm="1">
        <f t="array" aca="1" ref="K8083" ca="1">IF(J8083&gt;0,COUNTIFS(AnnualTotalDiversion,J8083,APPL_ID,"&lt;&gt;"&amp;A8083,Owner,G8083,YEAR,C8083)/12,0)</f>
        <v>0</v>
      </c>
    </row>
    <row r="8084" spans="1:11" x14ac:dyDescent="0.25">
      <c r="A8084" t="s">
        <v>110</v>
      </c>
      <c r="B8084">
        <v>11807</v>
      </c>
      <c r="C8084">
        <v>2017</v>
      </c>
      <c r="D8084">
        <v>2</v>
      </c>
      <c r="E8084">
        <v>0</v>
      </c>
      <c r="F8084" s="15" t="s">
        <v>45</v>
      </c>
      <c r="G8084" t="str" cm="1">
        <f t="array" aca="1" ref="G8084" ca="1">_xlfn.XLOOKUP(A8084,APPLICATION_NUMBER,APPLICATION_PRIMARY_OWNER)</f>
        <v>GEYSERS POWER COMPANY LLC</v>
      </c>
      <c r="H8084" cm="1">
        <f t="array" aca="1" ref="H8084" ca="1">SUMIFS(AMOUNT,APPL_ID,A8084,YEAR,C8084,DIVERSION_TYPE,"DIRECT")</f>
        <v>0</v>
      </c>
      <c r="I8084" cm="1">
        <f t="array" aca="1" ref="I8084" ca="1">SUMIFS(AMOUNT,APPL_ID,A8084,YEAR,C8084,DIVERSION_TYPE,"STORAGE")</f>
        <v>0</v>
      </c>
      <c r="J8084">
        <f t="shared" ca="1" si="126"/>
        <v>0</v>
      </c>
      <c r="K8084" s="17" cm="1">
        <f t="array" aca="1" ref="K8084" ca="1">IF(J8084&gt;0,COUNTIFS(AnnualTotalDiversion,J8084,APPL_ID,"&lt;&gt;"&amp;A8084,Owner,G8084,YEAR,C8084)/12,0)</f>
        <v>0</v>
      </c>
    </row>
    <row r="8085" spans="1:11" x14ac:dyDescent="0.25">
      <c r="A8085" t="s">
        <v>110</v>
      </c>
      <c r="B8085">
        <v>11807</v>
      </c>
      <c r="C8085">
        <v>2017</v>
      </c>
      <c r="D8085">
        <v>2</v>
      </c>
      <c r="E8085">
        <v>0</v>
      </c>
      <c r="F8085" s="15" t="s">
        <v>46</v>
      </c>
      <c r="G8085" t="str" cm="1">
        <f t="array" aca="1" ref="G8085" ca="1">_xlfn.XLOOKUP(A8085,APPLICATION_NUMBER,APPLICATION_PRIMARY_OWNER)</f>
        <v>GEYSERS POWER COMPANY LLC</v>
      </c>
      <c r="H8085" cm="1">
        <f t="array" aca="1" ref="H8085" ca="1">SUMIFS(AMOUNT,APPL_ID,A8085,YEAR,C8085,DIVERSION_TYPE,"DIRECT")</f>
        <v>0</v>
      </c>
      <c r="I8085" cm="1">
        <f t="array" aca="1" ref="I8085" ca="1">SUMIFS(AMOUNT,APPL_ID,A8085,YEAR,C8085,DIVERSION_TYPE,"STORAGE")</f>
        <v>0</v>
      </c>
      <c r="J8085">
        <f t="shared" ca="1" si="126"/>
        <v>0</v>
      </c>
      <c r="K8085" s="17" cm="1">
        <f t="array" aca="1" ref="K8085" ca="1">IF(J8085&gt;0,COUNTIFS(AnnualTotalDiversion,J8085,APPL_ID,"&lt;&gt;"&amp;A8085,Owner,G8085,YEAR,C8085)/12,0)</f>
        <v>0</v>
      </c>
    </row>
    <row r="8086" spans="1:11" x14ac:dyDescent="0.25">
      <c r="A8086" t="s">
        <v>110</v>
      </c>
      <c r="B8086">
        <v>11807</v>
      </c>
      <c r="C8086">
        <v>2019</v>
      </c>
      <c r="D8086">
        <v>6</v>
      </c>
      <c r="E8086">
        <v>0</v>
      </c>
      <c r="F8086" s="15" t="s">
        <v>46</v>
      </c>
      <c r="G8086" t="str" cm="1">
        <f t="array" aca="1" ref="G8086" ca="1">_xlfn.XLOOKUP(A8086,APPLICATION_NUMBER,APPLICATION_PRIMARY_OWNER)</f>
        <v>GEYSERS POWER COMPANY LLC</v>
      </c>
      <c r="H8086" cm="1">
        <f t="array" aca="1" ref="H8086" ca="1">SUMIFS(AMOUNT,APPL_ID,A8086,YEAR,C8086,DIVERSION_TYPE,"DIRECT")</f>
        <v>0</v>
      </c>
      <c r="I8086" cm="1">
        <f t="array" aca="1" ref="I8086" ca="1">SUMIFS(AMOUNT,APPL_ID,A8086,YEAR,C8086,DIVERSION_TYPE,"STORAGE")</f>
        <v>0</v>
      </c>
      <c r="J8086">
        <f t="shared" ca="1" si="126"/>
        <v>0</v>
      </c>
      <c r="K8086" s="17" cm="1">
        <f t="array" aca="1" ref="K8086" ca="1">IF(J8086&gt;0,COUNTIFS(AnnualTotalDiversion,J8086,APPL_ID,"&lt;&gt;"&amp;A8086,Owner,G8086,YEAR,C8086)/12,0)</f>
        <v>0</v>
      </c>
    </row>
    <row r="8087" spans="1:11" x14ac:dyDescent="0.25">
      <c r="A8087" t="s">
        <v>110</v>
      </c>
      <c r="B8087">
        <v>11807</v>
      </c>
      <c r="C8087">
        <v>2019</v>
      </c>
      <c r="D8087">
        <v>3</v>
      </c>
      <c r="E8087">
        <v>0</v>
      </c>
      <c r="F8087" s="15" t="s">
        <v>44</v>
      </c>
      <c r="G8087" t="str" cm="1">
        <f t="array" aca="1" ref="G8087" ca="1">_xlfn.XLOOKUP(A8087,APPLICATION_NUMBER,APPLICATION_PRIMARY_OWNER)</f>
        <v>GEYSERS POWER COMPANY LLC</v>
      </c>
      <c r="H8087" cm="1">
        <f t="array" aca="1" ref="H8087" ca="1">SUMIFS(AMOUNT,APPL_ID,A8087,YEAR,C8087,DIVERSION_TYPE,"DIRECT")</f>
        <v>0</v>
      </c>
      <c r="I8087" cm="1">
        <f t="array" aca="1" ref="I8087" ca="1">SUMIFS(AMOUNT,APPL_ID,A8087,YEAR,C8087,DIVERSION_TYPE,"STORAGE")</f>
        <v>0</v>
      </c>
      <c r="J8087">
        <f t="shared" ca="1" si="126"/>
        <v>0</v>
      </c>
      <c r="K8087" s="17" cm="1">
        <f t="array" aca="1" ref="K8087" ca="1">IF(J8087&gt;0,COUNTIFS(AnnualTotalDiversion,J8087,APPL_ID,"&lt;&gt;"&amp;A8087,Owner,G8087,YEAR,C8087)/12,0)</f>
        <v>0</v>
      </c>
    </row>
    <row r="8088" spans="1:11" x14ac:dyDescent="0.25">
      <c r="A8088" t="s">
        <v>110</v>
      </c>
      <c r="B8088">
        <v>11807</v>
      </c>
      <c r="C8088">
        <v>2019</v>
      </c>
      <c r="D8088">
        <v>3</v>
      </c>
      <c r="E8088">
        <v>0</v>
      </c>
      <c r="F8088" s="15" t="s">
        <v>45</v>
      </c>
      <c r="G8088" t="str" cm="1">
        <f t="array" aca="1" ref="G8088" ca="1">_xlfn.XLOOKUP(A8088,APPLICATION_NUMBER,APPLICATION_PRIMARY_OWNER)</f>
        <v>GEYSERS POWER COMPANY LLC</v>
      </c>
      <c r="H8088" cm="1">
        <f t="array" aca="1" ref="H8088" ca="1">SUMIFS(AMOUNT,APPL_ID,A8088,YEAR,C8088,DIVERSION_TYPE,"DIRECT")</f>
        <v>0</v>
      </c>
      <c r="I8088" cm="1">
        <f t="array" aca="1" ref="I8088" ca="1">SUMIFS(AMOUNT,APPL_ID,A8088,YEAR,C8088,DIVERSION_TYPE,"STORAGE")</f>
        <v>0</v>
      </c>
      <c r="J8088">
        <f t="shared" ca="1" si="126"/>
        <v>0</v>
      </c>
      <c r="K8088" s="17" cm="1">
        <f t="array" aca="1" ref="K8088" ca="1">IF(J8088&gt;0,COUNTIFS(AnnualTotalDiversion,J8088,APPL_ID,"&lt;&gt;"&amp;A8088,Owner,G8088,YEAR,C8088)/12,0)</f>
        <v>0</v>
      </c>
    </row>
    <row r="8089" spans="1:11" x14ac:dyDescent="0.25">
      <c r="A8089" t="s">
        <v>110</v>
      </c>
      <c r="B8089">
        <v>11807</v>
      </c>
      <c r="C8089">
        <v>2017</v>
      </c>
      <c r="D8089">
        <v>1</v>
      </c>
      <c r="E8089">
        <v>0</v>
      </c>
      <c r="F8089" s="15" t="s">
        <v>44</v>
      </c>
      <c r="G8089" t="str" cm="1">
        <f t="array" aca="1" ref="G8089" ca="1">_xlfn.XLOOKUP(A8089,APPLICATION_NUMBER,APPLICATION_PRIMARY_OWNER)</f>
        <v>GEYSERS POWER COMPANY LLC</v>
      </c>
      <c r="H8089" cm="1">
        <f t="array" aca="1" ref="H8089" ca="1">SUMIFS(AMOUNT,APPL_ID,A8089,YEAR,C8089,DIVERSION_TYPE,"DIRECT")</f>
        <v>0</v>
      </c>
      <c r="I8089" cm="1">
        <f t="array" aca="1" ref="I8089" ca="1">SUMIFS(AMOUNT,APPL_ID,A8089,YEAR,C8089,DIVERSION_TYPE,"STORAGE")</f>
        <v>0</v>
      </c>
      <c r="J8089">
        <f t="shared" ca="1" si="126"/>
        <v>0</v>
      </c>
      <c r="K8089" s="17" cm="1">
        <f t="array" aca="1" ref="K8089" ca="1">IF(J8089&gt;0,COUNTIFS(AnnualTotalDiversion,J8089,APPL_ID,"&lt;&gt;"&amp;A8089,Owner,G8089,YEAR,C8089)/12,0)</f>
        <v>0</v>
      </c>
    </row>
    <row r="8090" spans="1:11" x14ac:dyDescent="0.25">
      <c r="A8090" t="s">
        <v>110</v>
      </c>
      <c r="B8090">
        <v>11807</v>
      </c>
      <c r="C8090">
        <v>2019</v>
      </c>
      <c r="D8090">
        <v>4</v>
      </c>
      <c r="E8090">
        <v>0</v>
      </c>
      <c r="F8090" s="15" t="s">
        <v>45</v>
      </c>
      <c r="G8090" t="str" cm="1">
        <f t="array" aca="1" ref="G8090" ca="1">_xlfn.XLOOKUP(A8090,APPLICATION_NUMBER,APPLICATION_PRIMARY_OWNER)</f>
        <v>GEYSERS POWER COMPANY LLC</v>
      </c>
      <c r="H8090" cm="1">
        <f t="array" aca="1" ref="H8090" ca="1">SUMIFS(AMOUNT,APPL_ID,A8090,YEAR,C8090,DIVERSION_TYPE,"DIRECT")</f>
        <v>0</v>
      </c>
      <c r="I8090" cm="1">
        <f t="array" aca="1" ref="I8090" ca="1">SUMIFS(AMOUNT,APPL_ID,A8090,YEAR,C8090,DIVERSION_TYPE,"STORAGE")</f>
        <v>0</v>
      </c>
      <c r="J8090">
        <f t="shared" ca="1" si="126"/>
        <v>0</v>
      </c>
      <c r="K8090" s="17" cm="1">
        <f t="array" aca="1" ref="K8090" ca="1">IF(J8090&gt;0,COUNTIFS(AnnualTotalDiversion,J8090,APPL_ID,"&lt;&gt;"&amp;A8090,Owner,G8090,YEAR,C8090)/12,0)</f>
        <v>0</v>
      </c>
    </row>
    <row r="8091" spans="1:11" x14ac:dyDescent="0.25">
      <c r="A8091" t="s">
        <v>110</v>
      </c>
      <c r="B8091">
        <v>11807</v>
      </c>
      <c r="C8091">
        <v>2019</v>
      </c>
      <c r="D8091">
        <v>2</v>
      </c>
      <c r="E8091">
        <v>0</v>
      </c>
      <c r="F8091" s="15" t="s">
        <v>44</v>
      </c>
      <c r="G8091" t="str" cm="1">
        <f t="array" aca="1" ref="G8091" ca="1">_xlfn.XLOOKUP(A8091,APPLICATION_NUMBER,APPLICATION_PRIMARY_OWNER)</f>
        <v>GEYSERS POWER COMPANY LLC</v>
      </c>
      <c r="H8091" cm="1">
        <f t="array" aca="1" ref="H8091" ca="1">SUMIFS(AMOUNT,APPL_ID,A8091,YEAR,C8091,DIVERSION_TYPE,"DIRECT")</f>
        <v>0</v>
      </c>
      <c r="I8091" cm="1">
        <f t="array" aca="1" ref="I8091" ca="1">SUMIFS(AMOUNT,APPL_ID,A8091,YEAR,C8091,DIVERSION_TYPE,"STORAGE")</f>
        <v>0</v>
      </c>
      <c r="J8091">
        <f t="shared" ca="1" si="126"/>
        <v>0</v>
      </c>
      <c r="K8091" s="17" cm="1">
        <f t="array" aca="1" ref="K8091" ca="1">IF(J8091&gt;0,COUNTIFS(AnnualTotalDiversion,J8091,APPL_ID,"&lt;&gt;"&amp;A8091,Owner,G8091,YEAR,C8091)/12,0)</f>
        <v>0</v>
      </c>
    </row>
    <row r="8092" spans="1:11" x14ac:dyDescent="0.25">
      <c r="A8092" t="s">
        <v>110</v>
      </c>
      <c r="B8092">
        <v>11807</v>
      </c>
      <c r="C8092">
        <v>2019</v>
      </c>
      <c r="D8092">
        <v>4</v>
      </c>
      <c r="E8092">
        <v>0</v>
      </c>
      <c r="F8092" s="15" t="s">
        <v>46</v>
      </c>
      <c r="G8092" t="str" cm="1">
        <f t="array" aca="1" ref="G8092" ca="1">_xlfn.XLOOKUP(A8092,APPLICATION_NUMBER,APPLICATION_PRIMARY_OWNER)</f>
        <v>GEYSERS POWER COMPANY LLC</v>
      </c>
      <c r="H8092" cm="1">
        <f t="array" aca="1" ref="H8092" ca="1">SUMIFS(AMOUNT,APPL_ID,A8092,YEAR,C8092,DIVERSION_TYPE,"DIRECT")</f>
        <v>0</v>
      </c>
      <c r="I8092" cm="1">
        <f t="array" aca="1" ref="I8092" ca="1">SUMIFS(AMOUNT,APPL_ID,A8092,YEAR,C8092,DIVERSION_TYPE,"STORAGE")</f>
        <v>0</v>
      </c>
      <c r="J8092">
        <f t="shared" ca="1" si="126"/>
        <v>0</v>
      </c>
      <c r="K8092" s="17" cm="1">
        <f t="array" aca="1" ref="K8092" ca="1">IF(J8092&gt;0,COUNTIFS(AnnualTotalDiversion,J8092,APPL_ID,"&lt;&gt;"&amp;A8092,Owner,G8092,YEAR,C8092)/12,0)</f>
        <v>0</v>
      </c>
    </row>
    <row r="8093" spans="1:11" x14ac:dyDescent="0.25">
      <c r="A8093" t="s">
        <v>110</v>
      </c>
      <c r="B8093">
        <v>11807</v>
      </c>
      <c r="C8093">
        <v>2019</v>
      </c>
      <c r="D8093">
        <v>2</v>
      </c>
      <c r="E8093">
        <v>0</v>
      </c>
      <c r="F8093" s="15" t="s">
        <v>46</v>
      </c>
      <c r="G8093" t="str" cm="1">
        <f t="array" aca="1" ref="G8093" ca="1">_xlfn.XLOOKUP(A8093,APPLICATION_NUMBER,APPLICATION_PRIMARY_OWNER)</f>
        <v>GEYSERS POWER COMPANY LLC</v>
      </c>
      <c r="H8093" cm="1">
        <f t="array" aca="1" ref="H8093" ca="1">SUMIFS(AMOUNT,APPL_ID,A8093,YEAR,C8093,DIVERSION_TYPE,"DIRECT")</f>
        <v>0</v>
      </c>
      <c r="I8093" cm="1">
        <f t="array" aca="1" ref="I8093" ca="1">SUMIFS(AMOUNT,APPL_ID,A8093,YEAR,C8093,DIVERSION_TYPE,"STORAGE")</f>
        <v>0</v>
      </c>
      <c r="J8093">
        <f t="shared" ca="1" si="126"/>
        <v>0</v>
      </c>
      <c r="K8093" s="17" cm="1">
        <f t="array" aca="1" ref="K8093" ca="1">IF(J8093&gt;0,COUNTIFS(AnnualTotalDiversion,J8093,APPL_ID,"&lt;&gt;"&amp;A8093,Owner,G8093,YEAR,C8093)/12,0)</f>
        <v>0</v>
      </c>
    </row>
    <row r="8094" spans="1:11" x14ac:dyDescent="0.25">
      <c r="A8094" t="s">
        <v>110</v>
      </c>
      <c r="B8094">
        <v>11807</v>
      </c>
      <c r="C8094">
        <v>2018</v>
      </c>
      <c r="D8094">
        <v>5</v>
      </c>
      <c r="E8094">
        <v>0</v>
      </c>
      <c r="F8094" s="15" t="s">
        <v>45</v>
      </c>
      <c r="G8094" t="str" cm="1">
        <f t="array" aca="1" ref="G8094" ca="1">_xlfn.XLOOKUP(A8094,APPLICATION_NUMBER,APPLICATION_PRIMARY_OWNER)</f>
        <v>GEYSERS POWER COMPANY LLC</v>
      </c>
      <c r="H8094" cm="1">
        <f t="array" aca="1" ref="H8094" ca="1">SUMIFS(AMOUNT,APPL_ID,A8094,YEAR,C8094,DIVERSION_TYPE,"DIRECT")</f>
        <v>0</v>
      </c>
      <c r="I8094" cm="1">
        <f t="array" aca="1" ref="I8094" ca="1">SUMIFS(AMOUNT,APPL_ID,A8094,YEAR,C8094,DIVERSION_TYPE,"STORAGE")</f>
        <v>0</v>
      </c>
      <c r="J8094">
        <f t="shared" ca="1" si="126"/>
        <v>0</v>
      </c>
      <c r="K8094" s="17" cm="1">
        <f t="array" aca="1" ref="K8094" ca="1">IF(J8094&gt;0,COUNTIFS(AnnualTotalDiversion,J8094,APPL_ID,"&lt;&gt;"&amp;A8094,Owner,G8094,YEAR,C8094)/12,0)</f>
        <v>0</v>
      </c>
    </row>
    <row r="8095" spans="1:11" x14ac:dyDescent="0.25">
      <c r="A8095" t="s">
        <v>110</v>
      </c>
      <c r="B8095">
        <v>11807</v>
      </c>
      <c r="C8095">
        <v>2019</v>
      </c>
      <c r="D8095">
        <v>2</v>
      </c>
      <c r="E8095">
        <v>0</v>
      </c>
      <c r="F8095" s="15" t="s">
        <v>45</v>
      </c>
      <c r="G8095" t="str" cm="1">
        <f t="array" aca="1" ref="G8095" ca="1">_xlfn.XLOOKUP(A8095,APPLICATION_NUMBER,APPLICATION_PRIMARY_OWNER)</f>
        <v>GEYSERS POWER COMPANY LLC</v>
      </c>
      <c r="H8095" cm="1">
        <f t="array" aca="1" ref="H8095" ca="1">SUMIFS(AMOUNT,APPL_ID,A8095,YEAR,C8095,DIVERSION_TYPE,"DIRECT")</f>
        <v>0</v>
      </c>
      <c r="I8095" cm="1">
        <f t="array" aca="1" ref="I8095" ca="1">SUMIFS(AMOUNT,APPL_ID,A8095,YEAR,C8095,DIVERSION_TYPE,"STORAGE")</f>
        <v>0</v>
      </c>
      <c r="J8095">
        <f t="shared" ca="1" si="126"/>
        <v>0</v>
      </c>
      <c r="K8095" s="17" cm="1">
        <f t="array" aca="1" ref="K8095" ca="1">IF(J8095&gt;0,COUNTIFS(AnnualTotalDiversion,J8095,APPL_ID,"&lt;&gt;"&amp;A8095,Owner,G8095,YEAR,C8095)/12,0)</f>
        <v>0</v>
      </c>
    </row>
    <row r="8096" spans="1:11" x14ac:dyDescent="0.25">
      <c r="A8096" t="s">
        <v>110</v>
      </c>
      <c r="B8096">
        <v>11807</v>
      </c>
      <c r="C8096">
        <v>2018</v>
      </c>
      <c r="D8096">
        <v>1</v>
      </c>
      <c r="E8096">
        <v>0</v>
      </c>
      <c r="F8096" s="15" t="s">
        <v>45</v>
      </c>
      <c r="G8096" t="str" cm="1">
        <f t="array" aca="1" ref="G8096" ca="1">_xlfn.XLOOKUP(A8096,APPLICATION_NUMBER,APPLICATION_PRIMARY_OWNER)</f>
        <v>GEYSERS POWER COMPANY LLC</v>
      </c>
      <c r="H8096" cm="1">
        <f t="array" aca="1" ref="H8096" ca="1">SUMIFS(AMOUNT,APPL_ID,A8096,YEAR,C8096,DIVERSION_TYPE,"DIRECT")</f>
        <v>0</v>
      </c>
      <c r="I8096" cm="1">
        <f t="array" aca="1" ref="I8096" ca="1">SUMIFS(AMOUNT,APPL_ID,A8096,YEAR,C8096,DIVERSION_TYPE,"STORAGE")</f>
        <v>0</v>
      </c>
      <c r="J8096">
        <f t="shared" ca="1" si="126"/>
        <v>0</v>
      </c>
      <c r="K8096" s="17" cm="1">
        <f t="array" aca="1" ref="K8096" ca="1">IF(J8096&gt;0,COUNTIFS(AnnualTotalDiversion,J8096,APPL_ID,"&lt;&gt;"&amp;A8096,Owner,G8096,YEAR,C8096)/12,0)</f>
        <v>0</v>
      </c>
    </row>
    <row r="8097" spans="1:11" x14ac:dyDescent="0.25">
      <c r="A8097" t="s">
        <v>110</v>
      </c>
      <c r="B8097">
        <v>11807</v>
      </c>
      <c r="C8097">
        <v>2017</v>
      </c>
      <c r="D8097">
        <v>10</v>
      </c>
      <c r="E8097">
        <v>0</v>
      </c>
      <c r="F8097" s="15" t="s">
        <v>45</v>
      </c>
      <c r="G8097" t="str" cm="1">
        <f t="array" aca="1" ref="G8097" ca="1">_xlfn.XLOOKUP(A8097,APPLICATION_NUMBER,APPLICATION_PRIMARY_OWNER)</f>
        <v>GEYSERS POWER COMPANY LLC</v>
      </c>
      <c r="H8097" cm="1">
        <f t="array" aca="1" ref="H8097" ca="1">SUMIFS(AMOUNT,APPL_ID,A8097,YEAR,C8097,DIVERSION_TYPE,"DIRECT")</f>
        <v>0</v>
      </c>
      <c r="I8097" cm="1">
        <f t="array" aca="1" ref="I8097" ca="1">SUMIFS(AMOUNT,APPL_ID,A8097,YEAR,C8097,DIVERSION_TYPE,"STORAGE")</f>
        <v>0</v>
      </c>
      <c r="J8097">
        <f t="shared" ca="1" si="126"/>
        <v>0</v>
      </c>
      <c r="K8097" s="17" cm="1">
        <f t="array" aca="1" ref="K8097" ca="1">IF(J8097&gt;0,COUNTIFS(AnnualTotalDiversion,J8097,APPL_ID,"&lt;&gt;"&amp;A8097,Owner,G8097,YEAR,C8097)/12,0)</f>
        <v>0</v>
      </c>
    </row>
    <row r="8098" spans="1:11" x14ac:dyDescent="0.25">
      <c r="A8098" t="s">
        <v>110</v>
      </c>
      <c r="B8098">
        <v>11807</v>
      </c>
      <c r="C8098">
        <v>2018</v>
      </c>
      <c r="D8098">
        <v>6</v>
      </c>
      <c r="E8098">
        <v>0</v>
      </c>
      <c r="F8098" s="15" t="s">
        <v>45</v>
      </c>
      <c r="G8098" t="str" cm="1">
        <f t="array" aca="1" ref="G8098" ca="1">_xlfn.XLOOKUP(A8098,APPLICATION_NUMBER,APPLICATION_PRIMARY_OWNER)</f>
        <v>GEYSERS POWER COMPANY LLC</v>
      </c>
      <c r="H8098" cm="1">
        <f t="array" aca="1" ref="H8098" ca="1">SUMIFS(AMOUNT,APPL_ID,A8098,YEAR,C8098,DIVERSION_TYPE,"DIRECT")</f>
        <v>0</v>
      </c>
      <c r="I8098" cm="1">
        <f t="array" aca="1" ref="I8098" ca="1">SUMIFS(AMOUNT,APPL_ID,A8098,YEAR,C8098,DIVERSION_TYPE,"STORAGE")</f>
        <v>0</v>
      </c>
      <c r="J8098">
        <f t="shared" ca="1" si="126"/>
        <v>0</v>
      </c>
      <c r="K8098" s="17" cm="1">
        <f t="array" aca="1" ref="K8098" ca="1">IF(J8098&gt;0,COUNTIFS(AnnualTotalDiversion,J8098,APPL_ID,"&lt;&gt;"&amp;A8098,Owner,G8098,YEAR,C8098)/12,0)</f>
        <v>0</v>
      </c>
    </row>
    <row r="8099" spans="1:11" x14ac:dyDescent="0.25">
      <c r="A8099" t="s">
        <v>110</v>
      </c>
      <c r="B8099">
        <v>11807</v>
      </c>
      <c r="C8099">
        <v>2019</v>
      </c>
      <c r="D8099">
        <v>12</v>
      </c>
      <c r="E8099">
        <v>0</v>
      </c>
      <c r="F8099" s="15" t="s">
        <v>46</v>
      </c>
      <c r="G8099" t="str" cm="1">
        <f t="array" aca="1" ref="G8099" ca="1">_xlfn.XLOOKUP(A8099,APPLICATION_NUMBER,APPLICATION_PRIMARY_OWNER)</f>
        <v>GEYSERS POWER COMPANY LLC</v>
      </c>
      <c r="H8099" cm="1">
        <f t="array" aca="1" ref="H8099" ca="1">SUMIFS(AMOUNT,APPL_ID,A8099,YEAR,C8099,DIVERSION_TYPE,"DIRECT")</f>
        <v>0</v>
      </c>
      <c r="I8099" cm="1">
        <f t="array" aca="1" ref="I8099" ca="1">SUMIFS(AMOUNT,APPL_ID,A8099,YEAR,C8099,DIVERSION_TYPE,"STORAGE")</f>
        <v>0</v>
      </c>
      <c r="J8099">
        <f t="shared" ca="1" si="126"/>
        <v>0</v>
      </c>
      <c r="K8099" s="17" cm="1">
        <f t="array" aca="1" ref="K8099" ca="1">IF(J8099&gt;0,COUNTIFS(AnnualTotalDiversion,J8099,APPL_ID,"&lt;&gt;"&amp;A8099,Owner,G8099,YEAR,C8099)/12,0)</f>
        <v>0</v>
      </c>
    </row>
    <row r="8100" spans="1:11" x14ac:dyDescent="0.25">
      <c r="A8100" t="s">
        <v>110</v>
      </c>
      <c r="B8100">
        <v>11807</v>
      </c>
      <c r="C8100">
        <v>2019</v>
      </c>
      <c r="D8100">
        <v>5</v>
      </c>
      <c r="E8100">
        <v>0</v>
      </c>
      <c r="F8100" s="15" t="s">
        <v>45</v>
      </c>
      <c r="G8100" t="str" cm="1">
        <f t="array" aca="1" ref="G8100" ca="1">_xlfn.XLOOKUP(A8100,APPLICATION_NUMBER,APPLICATION_PRIMARY_OWNER)</f>
        <v>GEYSERS POWER COMPANY LLC</v>
      </c>
      <c r="H8100" cm="1">
        <f t="array" aca="1" ref="H8100" ca="1">SUMIFS(AMOUNT,APPL_ID,A8100,YEAR,C8100,DIVERSION_TYPE,"DIRECT")</f>
        <v>0</v>
      </c>
      <c r="I8100" cm="1">
        <f t="array" aca="1" ref="I8100" ca="1">SUMIFS(AMOUNT,APPL_ID,A8100,YEAR,C8100,DIVERSION_TYPE,"STORAGE")</f>
        <v>0</v>
      </c>
      <c r="J8100">
        <f t="shared" ca="1" si="126"/>
        <v>0</v>
      </c>
      <c r="K8100" s="17" cm="1">
        <f t="array" aca="1" ref="K8100" ca="1">IF(J8100&gt;0,COUNTIFS(AnnualTotalDiversion,J8100,APPL_ID,"&lt;&gt;"&amp;A8100,Owner,G8100,YEAR,C8100)/12,0)</f>
        <v>0</v>
      </c>
    </row>
    <row r="8101" spans="1:11" x14ac:dyDescent="0.25">
      <c r="A8101" t="s">
        <v>110</v>
      </c>
      <c r="B8101">
        <v>11807</v>
      </c>
      <c r="C8101">
        <v>2019</v>
      </c>
      <c r="D8101">
        <v>4</v>
      </c>
      <c r="E8101">
        <v>0</v>
      </c>
      <c r="F8101" s="15" t="s">
        <v>44</v>
      </c>
      <c r="G8101" t="str" cm="1">
        <f t="array" aca="1" ref="G8101" ca="1">_xlfn.XLOOKUP(A8101,APPLICATION_NUMBER,APPLICATION_PRIMARY_OWNER)</f>
        <v>GEYSERS POWER COMPANY LLC</v>
      </c>
      <c r="H8101" cm="1">
        <f t="array" aca="1" ref="H8101" ca="1">SUMIFS(AMOUNT,APPL_ID,A8101,YEAR,C8101,DIVERSION_TYPE,"DIRECT")</f>
        <v>0</v>
      </c>
      <c r="I8101" cm="1">
        <f t="array" aca="1" ref="I8101" ca="1">SUMIFS(AMOUNT,APPL_ID,A8101,YEAR,C8101,DIVERSION_TYPE,"STORAGE")</f>
        <v>0</v>
      </c>
      <c r="J8101">
        <f t="shared" ca="1" si="126"/>
        <v>0</v>
      </c>
      <c r="K8101" s="17" cm="1">
        <f t="array" aca="1" ref="K8101" ca="1">IF(J8101&gt;0,COUNTIFS(AnnualTotalDiversion,J8101,APPL_ID,"&lt;&gt;"&amp;A8101,Owner,G8101,YEAR,C8101)/12,0)</f>
        <v>0</v>
      </c>
    </row>
    <row r="8102" spans="1:11" x14ac:dyDescent="0.25">
      <c r="A8102" t="s">
        <v>110</v>
      </c>
      <c r="B8102">
        <v>11807</v>
      </c>
      <c r="C8102">
        <v>2017</v>
      </c>
      <c r="D8102">
        <v>1</v>
      </c>
      <c r="E8102">
        <v>0</v>
      </c>
      <c r="F8102" s="15" t="s">
        <v>45</v>
      </c>
      <c r="G8102" t="str" cm="1">
        <f t="array" aca="1" ref="G8102" ca="1">_xlfn.XLOOKUP(A8102,APPLICATION_NUMBER,APPLICATION_PRIMARY_OWNER)</f>
        <v>GEYSERS POWER COMPANY LLC</v>
      </c>
      <c r="H8102" cm="1">
        <f t="array" aca="1" ref="H8102" ca="1">SUMIFS(AMOUNT,APPL_ID,A8102,YEAR,C8102,DIVERSION_TYPE,"DIRECT")</f>
        <v>0</v>
      </c>
      <c r="I8102" cm="1">
        <f t="array" aca="1" ref="I8102" ca="1">SUMIFS(AMOUNT,APPL_ID,A8102,YEAR,C8102,DIVERSION_TYPE,"STORAGE")</f>
        <v>0</v>
      </c>
      <c r="J8102">
        <f t="shared" ca="1" si="126"/>
        <v>0</v>
      </c>
      <c r="K8102" s="17" cm="1">
        <f t="array" aca="1" ref="K8102" ca="1">IF(J8102&gt;0,COUNTIFS(AnnualTotalDiversion,J8102,APPL_ID,"&lt;&gt;"&amp;A8102,Owner,G8102,YEAR,C8102)/12,0)</f>
        <v>0</v>
      </c>
    </row>
    <row r="8103" spans="1:11" x14ac:dyDescent="0.25">
      <c r="A8103" t="s">
        <v>110</v>
      </c>
      <c r="B8103">
        <v>11807</v>
      </c>
      <c r="C8103">
        <v>2018</v>
      </c>
      <c r="D8103">
        <v>9</v>
      </c>
      <c r="E8103">
        <v>0</v>
      </c>
      <c r="F8103" s="15" t="s">
        <v>44</v>
      </c>
      <c r="G8103" t="str" cm="1">
        <f t="array" aca="1" ref="G8103" ca="1">_xlfn.XLOOKUP(A8103,APPLICATION_NUMBER,APPLICATION_PRIMARY_OWNER)</f>
        <v>GEYSERS POWER COMPANY LLC</v>
      </c>
      <c r="H8103" cm="1">
        <f t="array" aca="1" ref="H8103" ca="1">SUMIFS(AMOUNT,APPL_ID,A8103,YEAR,C8103,DIVERSION_TYPE,"DIRECT")</f>
        <v>0</v>
      </c>
      <c r="I8103" cm="1">
        <f t="array" aca="1" ref="I8103" ca="1">SUMIFS(AMOUNT,APPL_ID,A8103,YEAR,C8103,DIVERSION_TYPE,"STORAGE")</f>
        <v>0</v>
      </c>
      <c r="J8103">
        <f t="shared" ca="1" si="126"/>
        <v>0</v>
      </c>
      <c r="K8103" s="17" cm="1">
        <f t="array" aca="1" ref="K8103" ca="1">IF(J8103&gt;0,COUNTIFS(AnnualTotalDiversion,J8103,APPL_ID,"&lt;&gt;"&amp;A8103,Owner,G8103,YEAR,C8103)/12,0)</f>
        <v>0</v>
      </c>
    </row>
    <row r="8104" spans="1:11" x14ac:dyDescent="0.25">
      <c r="A8104" t="s">
        <v>110</v>
      </c>
      <c r="B8104">
        <v>11807</v>
      </c>
      <c r="C8104">
        <v>2019</v>
      </c>
      <c r="D8104">
        <v>5</v>
      </c>
      <c r="E8104">
        <v>0</v>
      </c>
      <c r="F8104" s="15" t="s">
        <v>44</v>
      </c>
      <c r="G8104" t="str" cm="1">
        <f t="array" aca="1" ref="G8104" ca="1">_xlfn.XLOOKUP(A8104,APPLICATION_NUMBER,APPLICATION_PRIMARY_OWNER)</f>
        <v>GEYSERS POWER COMPANY LLC</v>
      </c>
      <c r="H8104" cm="1">
        <f t="array" aca="1" ref="H8104" ca="1">SUMIFS(AMOUNT,APPL_ID,A8104,YEAR,C8104,DIVERSION_TYPE,"DIRECT")</f>
        <v>0</v>
      </c>
      <c r="I8104" cm="1">
        <f t="array" aca="1" ref="I8104" ca="1">SUMIFS(AMOUNT,APPL_ID,A8104,YEAR,C8104,DIVERSION_TYPE,"STORAGE")</f>
        <v>0</v>
      </c>
      <c r="J8104">
        <f t="shared" ca="1" si="126"/>
        <v>0</v>
      </c>
      <c r="K8104" s="17" cm="1">
        <f t="array" aca="1" ref="K8104" ca="1">IF(J8104&gt;0,COUNTIFS(AnnualTotalDiversion,J8104,APPL_ID,"&lt;&gt;"&amp;A8104,Owner,G8104,YEAR,C8104)/12,0)</f>
        <v>0</v>
      </c>
    </row>
    <row r="8105" spans="1:11" x14ac:dyDescent="0.25">
      <c r="A8105" t="s">
        <v>110</v>
      </c>
      <c r="B8105">
        <v>11807</v>
      </c>
      <c r="C8105">
        <v>2018</v>
      </c>
      <c r="D8105">
        <v>5</v>
      </c>
      <c r="E8105">
        <v>0</v>
      </c>
      <c r="F8105" s="15" t="s">
        <v>46</v>
      </c>
      <c r="G8105" t="str" cm="1">
        <f t="array" aca="1" ref="G8105" ca="1">_xlfn.XLOOKUP(A8105,APPLICATION_NUMBER,APPLICATION_PRIMARY_OWNER)</f>
        <v>GEYSERS POWER COMPANY LLC</v>
      </c>
      <c r="H8105" cm="1">
        <f t="array" aca="1" ref="H8105" ca="1">SUMIFS(AMOUNT,APPL_ID,A8105,YEAR,C8105,DIVERSION_TYPE,"DIRECT")</f>
        <v>0</v>
      </c>
      <c r="I8105" cm="1">
        <f t="array" aca="1" ref="I8105" ca="1">SUMIFS(AMOUNT,APPL_ID,A8105,YEAR,C8105,DIVERSION_TYPE,"STORAGE")</f>
        <v>0</v>
      </c>
      <c r="J8105">
        <f t="shared" ca="1" si="126"/>
        <v>0</v>
      </c>
      <c r="K8105" s="17" cm="1">
        <f t="array" aca="1" ref="K8105" ca="1">IF(J8105&gt;0,COUNTIFS(AnnualTotalDiversion,J8105,APPL_ID,"&lt;&gt;"&amp;A8105,Owner,G8105,YEAR,C8105)/12,0)</f>
        <v>0</v>
      </c>
    </row>
    <row r="8106" spans="1:11" x14ac:dyDescent="0.25">
      <c r="A8106" t="s">
        <v>110</v>
      </c>
      <c r="B8106">
        <v>11807</v>
      </c>
      <c r="C8106">
        <v>2019</v>
      </c>
      <c r="D8106">
        <v>5</v>
      </c>
      <c r="E8106">
        <v>0</v>
      </c>
      <c r="F8106" s="15" t="s">
        <v>46</v>
      </c>
      <c r="G8106" t="str" cm="1">
        <f t="array" aca="1" ref="G8106" ca="1">_xlfn.XLOOKUP(A8106,APPLICATION_NUMBER,APPLICATION_PRIMARY_OWNER)</f>
        <v>GEYSERS POWER COMPANY LLC</v>
      </c>
      <c r="H8106" cm="1">
        <f t="array" aca="1" ref="H8106" ca="1">SUMIFS(AMOUNT,APPL_ID,A8106,YEAR,C8106,DIVERSION_TYPE,"DIRECT")</f>
        <v>0</v>
      </c>
      <c r="I8106" cm="1">
        <f t="array" aca="1" ref="I8106" ca="1">SUMIFS(AMOUNT,APPL_ID,A8106,YEAR,C8106,DIVERSION_TYPE,"STORAGE")</f>
        <v>0</v>
      </c>
      <c r="J8106">
        <f t="shared" ca="1" si="126"/>
        <v>0</v>
      </c>
      <c r="K8106" s="17" cm="1">
        <f t="array" aca="1" ref="K8106" ca="1">IF(J8106&gt;0,COUNTIFS(AnnualTotalDiversion,J8106,APPL_ID,"&lt;&gt;"&amp;A8106,Owner,G8106,YEAR,C8106)/12,0)</f>
        <v>0</v>
      </c>
    </row>
    <row r="8107" spans="1:11" x14ac:dyDescent="0.25">
      <c r="A8107" t="s">
        <v>110</v>
      </c>
      <c r="B8107">
        <v>11807</v>
      </c>
      <c r="C8107">
        <v>2017</v>
      </c>
      <c r="D8107">
        <v>10</v>
      </c>
      <c r="E8107">
        <v>0</v>
      </c>
      <c r="F8107" s="15" t="s">
        <v>44</v>
      </c>
      <c r="G8107" t="str" cm="1">
        <f t="array" aca="1" ref="G8107" ca="1">_xlfn.XLOOKUP(A8107,APPLICATION_NUMBER,APPLICATION_PRIMARY_OWNER)</f>
        <v>GEYSERS POWER COMPANY LLC</v>
      </c>
      <c r="H8107" cm="1">
        <f t="array" aca="1" ref="H8107" ca="1">SUMIFS(AMOUNT,APPL_ID,A8107,YEAR,C8107,DIVERSION_TYPE,"DIRECT")</f>
        <v>0</v>
      </c>
      <c r="I8107" cm="1">
        <f t="array" aca="1" ref="I8107" ca="1">SUMIFS(AMOUNT,APPL_ID,A8107,YEAR,C8107,DIVERSION_TYPE,"STORAGE")</f>
        <v>0</v>
      </c>
      <c r="J8107">
        <f t="shared" ca="1" si="126"/>
        <v>0</v>
      </c>
      <c r="K8107" s="17" cm="1">
        <f t="array" aca="1" ref="K8107" ca="1">IF(J8107&gt;0,COUNTIFS(AnnualTotalDiversion,J8107,APPL_ID,"&lt;&gt;"&amp;A8107,Owner,G8107,YEAR,C8107)/12,0)</f>
        <v>0</v>
      </c>
    </row>
    <row r="8108" spans="1:11" x14ac:dyDescent="0.25">
      <c r="A8108" t="s">
        <v>110</v>
      </c>
      <c r="B8108">
        <v>11807</v>
      </c>
      <c r="C8108">
        <v>2018</v>
      </c>
      <c r="D8108">
        <v>9</v>
      </c>
      <c r="E8108">
        <v>0</v>
      </c>
      <c r="F8108" s="15" t="s">
        <v>46</v>
      </c>
      <c r="G8108" t="str" cm="1">
        <f t="array" aca="1" ref="G8108" ca="1">_xlfn.XLOOKUP(A8108,APPLICATION_NUMBER,APPLICATION_PRIMARY_OWNER)</f>
        <v>GEYSERS POWER COMPANY LLC</v>
      </c>
      <c r="H8108" cm="1">
        <f t="array" aca="1" ref="H8108" ca="1">SUMIFS(AMOUNT,APPL_ID,A8108,YEAR,C8108,DIVERSION_TYPE,"DIRECT")</f>
        <v>0</v>
      </c>
      <c r="I8108" cm="1">
        <f t="array" aca="1" ref="I8108" ca="1">SUMIFS(AMOUNT,APPL_ID,A8108,YEAR,C8108,DIVERSION_TYPE,"STORAGE")</f>
        <v>0</v>
      </c>
      <c r="J8108">
        <f t="shared" ca="1" si="126"/>
        <v>0</v>
      </c>
      <c r="K8108" s="17" cm="1">
        <f t="array" aca="1" ref="K8108" ca="1">IF(J8108&gt;0,COUNTIFS(AnnualTotalDiversion,J8108,APPL_ID,"&lt;&gt;"&amp;A8108,Owner,G8108,YEAR,C8108)/12,0)</f>
        <v>0</v>
      </c>
    </row>
    <row r="8109" spans="1:11" x14ac:dyDescent="0.25">
      <c r="A8109" t="s">
        <v>110</v>
      </c>
      <c r="B8109">
        <v>11807</v>
      </c>
      <c r="C8109">
        <v>2018</v>
      </c>
      <c r="D8109">
        <v>6</v>
      </c>
      <c r="E8109">
        <v>0</v>
      </c>
      <c r="F8109" s="15" t="s">
        <v>44</v>
      </c>
      <c r="G8109" t="str" cm="1">
        <f t="array" aca="1" ref="G8109" ca="1">_xlfn.XLOOKUP(A8109,APPLICATION_NUMBER,APPLICATION_PRIMARY_OWNER)</f>
        <v>GEYSERS POWER COMPANY LLC</v>
      </c>
      <c r="H8109" cm="1">
        <f t="array" aca="1" ref="H8109" ca="1">SUMIFS(AMOUNT,APPL_ID,A8109,YEAR,C8109,DIVERSION_TYPE,"DIRECT")</f>
        <v>0</v>
      </c>
      <c r="I8109" cm="1">
        <f t="array" aca="1" ref="I8109" ca="1">SUMIFS(AMOUNT,APPL_ID,A8109,YEAR,C8109,DIVERSION_TYPE,"STORAGE")</f>
        <v>0</v>
      </c>
      <c r="J8109">
        <f t="shared" ca="1" si="126"/>
        <v>0</v>
      </c>
      <c r="K8109" s="17" cm="1">
        <f t="array" aca="1" ref="K8109" ca="1">IF(J8109&gt;0,COUNTIFS(AnnualTotalDiversion,J8109,APPL_ID,"&lt;&gt;"&amp;A8109,Owner,G8109,YEAR,C8109)/12,0)</f>
        <v>0</v>
      </c>
    </row>
    <row r="8110" spans="1:11" x14ac:dyDescent="0.25">
      <c r="A8110" t="s">
        <v>110</v>
      </c>
      <c r="B8110">
        <v>11807</v>
      </c>
      <c r="C8110">
        <v>2018</v>
      </c>
      <c r="D8110">
        <v>7</v>
      </c>
      <c r="E8110">
        <v>0</v>
      </c>
      <c r="F8110" s="15" t="s">
        <v>44</v>
      </c>
      <c r="G8110" t="str" cm="1">
        <f t="array" aca="1" ref="G8110" ca="1">_xlfn.XLOOKUP(A8110,APPLICATION_NUMBER,APPLICATION_PRIMARY_OWNER)</f>
        <v>GEYSERS POWER COMPANY LLC</v>
      </c>
      <c r="H8110" cm="1">
        <f t="array" aca="1" ref="H8110" ca="1">SUMIFS(AMOUNT,APPL_ID,A8110,YEAR,C8110,DIVERSION_TYPE,"DIRECT")</f>
        <v>0</v>
      </c>
      <c r="I8110" cm="1">
        <f t="array" aca="1" ref="I8110" ca="1">SUMIFS(AMOUNT,APPL_ID,A8110,YEAR,C8110,DIVERSION_TYPE,"STORAGE")</f>
        <v>0</v>
      </c>
      <c r="J8110">
        <f t="shared" ca="1" si="126"/>
        <v>0</v>
      </c>
      <c r="K8110" s="17" cm="1">
        <f t="array" aca="1" ref="K8110" ca="1">IF(J8110&gt;0,COUNTIFS(AnnualTotalDiversion,J8110,APPL_ID,"&lt;&gt;"&amp;A8110,Owner,G8110,YEAR,C8110)/12,0)</f>
        <v>0</v>
      </c>
    </row>
    <row r="8111" spans="1:11" x14ac:dyDescent="0.25">
      <c r="A8111" t="s">
        <v>110</v>
      </c>
      <c r="B8111">
        <v>11807</v>
      </c>
      <c r="C8111">
        <v>2017</v>
      </c>
      <c r="D8111">
        <v>10</v>
      </c>
      <c r="E8111">
        <v>0</v>
      </c>
      <c r="F8111" s="15" t="s">
        <v>46</v>
      </c>
      <c r="G8111" t="str" cm="1">
        <f t="array" aca="1" ref="G8111" ca="1">_xlfn.XLOOKUP(A8111,APPLICATION_NUMBER,APPLICATION_PRIMARY_OWNER)</f>
        <v>GEYSERS POWER COMPANY LLC</v>
      </c>
      <c r="H8111" cm="1">
        <f t="array" aca="1" ref="H8111" ca="1">SUMIFS(AMOUNT,APPL_ID,A8111,YEAR,C8111,DIVERSION_TYPE,"DIRECT")</f>
        <v>0</v>
      </c>
      <c r="I8111" cm="1">
        <f t="array" aca="1" ref="I8111" ca="1">SUMIFS(AMOUNT,APPL_ID,A8111,YEAR,C8111,DIVERSION_TYPE,"STORAGE")</f>
        <v>0</v>
      </c>
      <c r="J8111">
        <f t="shared" ca="1" si="126"/>
        <v>0</v>
      </c>
      <c r="K8111" s="17" cm="1">
        <f t="array" aca="1" ref="K8111" ca="1">IF(J8111&gt;0,COUNTIFS(AnnualTotalDiversion,J8111,APPL_ID,"&lt;&gt;"&amp;A8111,Owner,G8111,YEAR,C8111)/12,0)</f>
        <v>0</v>
      </c>
    </row>
    <row r="8112" spans="1:11" x14ac:dyDescent="0.25">
      <c r="A8112" t="s">
        <v>110</v>
      </c>
      <c r="B8112">
        <v>11807</v>
      </c>
      <c r="C8112">
        <v>2017</v>
      </c>
      <c r="D8112">
        <v>11</v>
      </c>
      <c r="E8112">
        <v>0</v>
      </c>
      <c r="F8112" s="15" t="s">
        <v>44</v>
      </c>
      <c r="G8112" t="str" cm="1">
        <f t="array" aca="1" ref="G8112" ca="1">_xlfn.XLOOKUP(A8112,APPLICATION_NUMBER,APPLICATION_PRIMARY_OWNER)</f>
        <v>GEYSERS POWER COMPANY LLC</v>
      </c>
      <c r="H8112" cm="1">
        <f t="array" aca="1" ref="H8112" ca="1">SUMIFS(AMOUNT,APPL_ID,A8112,YEAR,C8112,DIVERSION_TYPE,"DIRECT")</f>
        <v>0</v>
      </c>
      <c r="I8112" cm="1">
        <f t="array" aca="1" ref="I8112" ca="1">SUMIFS(AMOUNT,APPL_ID,A8112,YEAR,C8112,DIVERSION_TYPE,"STORAGE")</f>
        <v>0</v>
      </c>
      <c r="J8112">
        <f t="shared" ca="1" si="126"/>
        <v>0</v>
      </c>
      <c r="K8112" s="17" cm="1">
        <f t="array" aca="1" ref="K8112" ca="1">IF(J8112&gt;0,COUNTIFS(AnnualTotalDiversion,J8112,APPL_ID,"&lt;&gt;"&amp;A8112,Owner,G8112,YEAR,C8112)/12,0)</f>
        <v>0</v>
      </c>
    </row>
    <row r="8113" spans="1:11" x14ac:dyDescent="0.25">
      <c r="A8113" t="s">
        <v>110</v>
      </c>
      <c r="B8113">
        <v>11807</v>
      </c>
      <c r="C8113">
        <v>2018</v>
      </c>
      <c r="D8113">
        <v>9</v>
      </c>
      <c r="E8113">
        <v>0</v>
      </c>
      <c r="F8113" s="15" t="s">
        <v>45</v>
      </c>
      <c r="G8113" t="str" cm="1">
        <f t="array" aca="1" ref="G8113" ca="1">_xlfn.XLOOKUP(A8113,APPLICATION_NUMBER,APPLICATION_PRIMARY_OWNER)</f>
        <v>GEYSERS POWER COMPANY LLC</v>
      </c>
      <c r="H8113" cm="1">
        <f t="array" aca="1" ref="H8113" ca="1">SUMIFS(AMOUNT,APPL_ID,A8113,YEAR,C8113,DIVERSION_TYPE,"DIRECT")</f>
        <v>0</v>
      </c>
      <c r="I8113" cm="1">
        <f t="array" aca="1" ref="I8113" ca="1">SUMIFS(AMOUNT,APPL_ID,A8113,YEAR,C8113,DIVERSION_TYPE,"STORAGE")</f>
        <v>0</v>
      </c>
      <c r="J8113">
        <f t="shared" ca="1" si="126"/>
        <v>0</v>
      </c>
      <c r="K8113" s="17" cm="1">
        <f t="array" aca="1" ref="K8113" ca="1">IF(J8113&gt;0,COUNTIFS(AnnualTotalDiversion,J8113,APPL_ID,"&lt;&gt;"&amp;A8113,Owner,G8113,YEAR,C8113)/12,0)</f>
        <v>0</v>
      </c>
    </row>
    <row r="8114" spans="1:11" x14ac:dyDescent="0.25">
      <c r="A8114" t="s">
        <v>110</v>
      </c>
      <c r="B8114">
        <v>11807</v>
      </c>
      <c r="C8114">
        <v>2019</v>
      </c>
      <c r="D8114">
        <v>12</v>
      </c>
      <c r="E8114">
        <v>0</v>
      </c>
      <c r="F8114" s="15" t="s">
        <v>45</v>
      </c>
      <c r="G8114" t="str" cm="1">
        <f t="array" aca="1" ref="G8114" ca="1">_xlfn.XLOOKUP(A8114,APPLICATION_NUMBER,APPLICATION_PRIMARY_OWNER)</f>
        <v>GEYSERS POWER COMPANY LLC</v>
      </c>
      <c r="H8114" cm="1">
        <f t="array" aca="1" ref="H8114" ca="1">SUMIFS(AMOUNT,APPL_ID,A8114,YEAR,C8114,DIVERSION_TYPE,"DIRECT")</f>
        <v>0</v>
      </c>
      <c r="I8114" cm="1">
        <f t="array" aca="1" ref="I8114" ca="1">SUMIFS(AMOUNT,APPL_ID,A8114,YEAR,C8114,DIVERSION_TYPE,"STORAGE")</f>
        <v>0</v>
      </c>
      <c r="J8114">
        <f t="shared" ca="1" si="126"/>
        <v>0</v>
      </c>
      <c r="K8114" s="17" cm="1">
        <f t="array" aca="1" ref="K8114" ca="1">IF(J8114&gt;0,COUNTIFS(AnnualTotalDiversion,J8114,APPL_ID,"&lt;&gt;"&amp;A8114,Owner,G8114,YEAR,C8114)/12,0)</f>
        <v>0</v>
      </c>
    </row>
    <row r="8115" spans="1:11" x14ac:dyDescent="0.25">
      <c r="A8115" t="s">
        <v>110</v>
      </c>
      <c r="B8115">
        <v>11807</v>
      </c>
      <c r="C8115">
        <v>2018</v>
      </c>
      <c r="D8115">
        <v>6</v>
      </c>
      <c r="E8115">
        <v>0</v>
      </c>
      <c r="F8115" s="15" t="s">
        <v>46</v>
      </c>
      <c r="G8115" t="str" cm="1">
        <f t="array" aca="1" ref="G8115" ca="1">_xlfn.XLOOKUP(A8115,APPLICATION_NUMBER,APPLICATION_PRIMARY_OWNER)</f>
        <v>GEYSERS POWER COMPANY LLC</v>
      </c>
      <c r="H8115" cm="1">
        <f t="array" aca="1" ref="H8115" ca="1">SUMIFS(AMOUNT,APPL_ID,A8115,YEAR,C8115,DIVERSION_TYPE,"DIRECT")</f>
        <v>0</v>
      </c>
      <c r="I8115" cm="1">
        <f t="array" aca="1" ref="I8115" ca="1">SUMIFS(AMOUNT,APPL_ID,A8115,YEAR,C8115,DIVERSION_TYPE,"STORAGE")</f>
        <v>0</v>
      </c>
      <c r="J8115">
        <f t="shared" ca="1" si="126"/>
        <v>0</v>
      </c>
      <c r="K8115" s="17" cm="1">
        <f t="array" aca="1" ref="K8115" ca="1">IF(J8115&gt;0,COUNTIFS(AnnualTotalDiversion,J8115,APPL_ID,"&lt;&gt;"&amp;A8115,Owner,G8115,YEAR,C8115)/12,0)</f>
        <v>0</v>
      </c>
    </row>
    <row r="8116" spans="1:11" x14ac:dyDescent="0.25">
      <c r="A8116" t="s">
        <v>111</v>
      </c>
      <c r="B8116">
        <v>11845</v>
      </c>
      <c r="C8116">
        <v>2018</v>
      </c>
      <c r="D8116">
        <v>12</v>
      </c>
      <c r="E8116">
        <v>0</v>
      </c>
      <c r="F8116" s="15" t="s">
        <v>46</v>
      </c>
      <c r="G8116" t="str" cm="1">
        <f t="array" aca="1" ref="G8116" ca="1">_xlfn.XLOOKUP(A8116,APPLICATION_NUMBER,APPLICATION_PRIMARY_OWNER)</f>
        <v>CALIFORNIA WATER SERVICE COMPANY</v>
      </c>
      <c r="H8116" cm="1">
        <f t="array" aca="1" ref="H8116" ca="1">SUMIFS(AMOUNT,APPL_ID,A8116,YEAR,C8116,DIVERSION_TYPE,"DIRECT")</f>
        <v>0</v>
      </c>
      <c r="I8116" cm="1">
        <f t="array" aca="1" ref="I8116" ca="1">SUMIFS(AMOUNT,APPL_ID,A8116,YEAR,C8116,DIVERSION_TYPE,"STORAGE")</f>
        <v>0</v>
      </c>
      <c r="J8116">
        <f t="shared" ca="1" si="126"/>
        <v>0</v>
      </c>
      <c r="K8116" s="17" cm="1">
        <f t="array" aca="1" ref="K8116" ca="1">IF(J8116&gt;0,COUNTIFS(AnnualTotalDiversion,J8116,APPL_ID,"&lt;&gt;"&amp;A8116,Owner,G8116,YEAR,C8116)/12,0)</f>
        <v>0</v>
      </c>
    </row>
    <row r="8117" spans="1:11" x14ac:dyDescent="0.25">
      <c r="A8117" t="s">
        <v>111</v>
      </c>
      <c r="B8117">
        <v>11845</v>
      </c>
      <c r="C8117">
        <v>2018</v>
      </c>
      <c r="D8117">
        <v>7</v>
      </c>
      <c r="E8117">
        <v>0</v>
      </c>
      <c r="F8117" s="15" t="s">
        <v>46</v>
      </c>
      <c r="G8117" t="str" cm="1">
        <f t="array" aca="1" ref="G8117" ca="1">_xlfn.XLOOKUP(A8117,APPLICATION_NUMBER,APPLICATION_PRIMARY_OWNER)</f>
        <v>CALIFORNIA WATER SERVICE COMPANY</v>
      </c>
      <c r="H8117" cm="1">
        <f t="array" aca="1" ref="H8117" ca="1">SUMIFS(AMOUNT,APPL_ID,A8117,YEAR,C8117,DIVERSION_TYPE,"DIRECT")</f>
        <v>0</v>
      </c>
      <c r="I8117" cm="1">
        <f t="array" aca="1" ref="I8117" ca="1">SUMIFS(AMOUNT,APPL_ID,A8117,YEAR,C8117,DIVERSION_TYPE,"STORAGE")</f>
        <v>0</v>
      </c>
      <c r="J8117">
        <f t="shared" ca="1" si="126"/>
        <v>0</v>
      </c>
      <c r="K8117" s="17" cm="1">
        <f t="array" aca="1" ref="K8117" ca="1">IF(J8117&gt;0,COUNTIFS(AnnualTotalDiversion,J8117,APPL_ID,"&lt;&gt;"&amp;A8117,Owner,G8117,YEAR,C8117)/12,0)</f>
        <v>0</v>
      </c>
    </row>
    <row r="8118" spans="1:11" x14ac:dyDescent="0.25">
      <c r="A8118" t="s">
        <v>111</v>
      </c>
      <c r="B8118">
        <v>11845</v>
      </c>
      <c r="C8118">
        <v>2018</v>
      </c>
      <c r="D8118">
        <v>4</v>
      </c>
      <c r="E8118">
        <v>0</v>
      </c>
      <c r="F8118" s="15" t="s">
        <v>45</v>
      </c>
      <c r="G8118" t="str" cm="1">
        <f t="array" aca="1" ref="G8118" ca="1">_xlfn.XLOOKUP(A8118,APPLICATION_NUMBER,APPLICATION_PRIMARY_OWNER)</f>
        <v>CALIFORNIA WATER SERVICE COMPANY</v>
      </c>
      <c r="H8118" cm="1">
        <f t="array" aca="1" ref="H8118" ca="1">SUMIFS(AMOUNT,APPL_ID,A8118,YEAR,C8118,DIVERSION_TYPE,"DIRECT")</f>
        <v>0</v>
      </c>
      <c r="I8118" cm="1">
        <f t="array" aca="1" ref="I8118" ca="1">SUMIFS(AMOUNT,APPL_ID,A8118,YEAR,C8118,DIVERSION_TYPE,"STORAGE")</f>
        <v>0</v>
      </c>
      <c r="J8118">
        <f t="shared" ca="1" si="126"/>
        <v>0</v>
      </c>
      <c r="K8118" s="17" cm="1">
        <f t="array" aca="1" ref="K8118" ca="1">IF(J8118&gt;0,COUNTIFS(AnnualTotalDiversion,J8118,APPL_ID,"&lt;&gt;"&amp;A8118,Owner,G8118,YEAR,C8118)/12,0)</f>
        <v>0</v>
      </c>
    </row>
    <row r="8119" spans="1:11" x14ac:dyDescent="0.25">
      <c r="A8119" t="s">
        <v>111</v>
      </c>
      <c r="B8119">
        <v>11845</v>
      </c>
      <c r="C8119">
        <v>2017</v>
      </c>
      <c r="D8119">
        <v>9</v>
      </c>
      <c r="E8119">
        <v>0</v>
      </c>
      <c r="F8119" s="15" t="s">
        <v>46</v>
      </c>
      <c r="G8119" t="str" cm="1">
        <f t="array" aca="1" ref="G8119" ca="1">_xlfn.XLOOKUP(A8119,APPLICATION_NUMBER,APPLICATION_PRIMARY_OWNER)</f>
        <v>CALIFORNIA WATER SERVICE COMPANY</v>
      </c>
      <c r="H8119" cm="1">
        <f t="array" aca="1" ref="H8119" ca="1">SUMIFS(AMOUNT,APPL_ID,A8119,YEAR,C8119,DIVERSION_TYPE,"DIRECT")</f>
        <v>0</v>
      </c>
      <c r="I8119" cm="1">
        <f t="array" aca="1" ref="I8119" ca="1">SUMIFS(AMOUNT,APPL_ID,A8119,YEAR,C8119,DIVERSION_TYPE,"STORAGE")</f>
        <v>0</v>
      </c>
      <c r="J8119">
        <f t="shared" ca="1" si="126"/>
        <v>0</v>
      </c>
      <c r="K8119" s="17" cm="1">
        <f t="array" aca="1" ref="K8119" ca="1">IF(J8119&gt;0,COUNTIFS(AnnualTotalDiversion,J8119,APPL_ID,"&lt;&gt;"&amp;A8119,Owner,G8119,YEAR,C8119)/12,0)</f>
        <v>0</v>
      </c>
    </row>
    <row r="8120" spans="1:11" x14ac:dyDescent="0.25">
      <c r="A8120" t="s">
        <v>111</v>
      </c>
      <c r="B8120">
        <v>11845</v>
      </c>
      <c r="C8120">
        <v>2018</v>
      </c>
      <c r="D8120">
        <v>10</v>
      </c>
      <c r="E8120">
        <v>0</v>
      </c>
      <c r="F8120" s="15" t="s">
        <v>45</v>
      </c>
      <c r="G8120" t="str" cm="1">
        <f t="array" aca="1" ref="G8120" ca="1">_xlfn.XLOOKUP(A8120,APPLICATION_NUMBER,APPLICATION_PRIMARY_OWNER)</f>
        <v>CALIFORNIA WATER SERVICE COMPANY</v>
      </c>
      <c r="H8120" cm="1">
        <f t="array" aca="1" ref="H8120" ca="1">SUMIFS(AMOUNT,APPL_ID,A8120,YEAR,C8120,DIVERSION_TYPE,"DIRECT")</f>
        <v>0</v>
      </c>
      <c r="I8120" cm="1">
        <f t="array" aca="1" ref="I8120" ca="1">SUMIFS(AMOUNT,APPL_ID,A8120,YEAR,C8120,DIVERSION_TYPE,"STORAGE")</f>
        <v>0</v>
      </c>
      <c r="J8120">
        <f t="shared" ca="1" si="126"/>
        <v>0</v>
      </c>
      <c r="K8120" s="17" cm="1">
        <f t="array" aca="1" ref="K8120" ca="1">IF(J8120&gt;0,COUNTIFS(AnnualTotalDiversion,J8120,APPL_ID,"&lt;&gt;"&amp;A8120,Owner,G8120,YEAR,C8120)/12,0)</f>
        <v>0</v>
      </c>
    </row>
    <row r="8121" spans="1:11" x14ac:dyDescent="0.25">
      <c r="A8121" t="s">
        <v>111</v>
      </c>
      <c r="B8121">
        <v>11845</v>
      </c>
      <c r="C8121">
        <v>2018</v>
      </c>
      <c r="D8121">
        <v>4</v>
      </c>
      <c r="E8121">
        <v>0</v>
      </c>
      <c r="F8121" s="15" t="s">
        <v>44</v>
      </c>
      <c r="G8121" t="str" cm="1">
        <f t="array" aca="1" ref="G8121" ca="1">_xlfn.XLOOKUP(A8121,APPLICATION_NUMBER,APPLICATION_PRIMARY_OWNER)</f>
        <v>CALIFORNIA WATER SERVICE COMPANY</v>
      </c>
      <c r="H8121" cm="1">
        <f t="array" aca="1" ref="H8121" ca="1">SUMIFS(AMOUNT,APPL_ID,A8121,YEAR,C8121,DIVERSION_TYPE,"DIRECT")</f>
        <v>0</v>
      </c>
      <c r="I8121" cm="1">
        <f t="array" aca="1" ref="I8121" ca="1">SUMIFS(AMOUNT,APPL_ID,A8121,YEAR,C8121,DIVERSION_TYPE,"STORAGE")</f>
        <v>0</v>
      </c>
      <c r="J8121">
        <f t="shared" ca="1" si="126"/>
        <v>0</v>
      </c>
      <c r="K8121" s="17" cm="1">
        <f t="array" aca="1" ref="K8121" ca="1">IF(J8121&gt;0,COUNTIFS(AnnualTotalDiversion,J8121,APPL_ID,"&lt;&gt;"&amp;A8121,Owner,G8121,YEAR,C8121)/12,0)</f>
        <v>0</v>
      </c>
    </row>
    <row r="8122" spans="1:11" x14ac:dyDescent="0.25">
      <c r="A8122" t="s">
        <v>111</v>
      </c>
      <c r="B8122">
        <v>11845</v>
      </c>
      <c r="C8122">
        <v>2017</v>
      </c>
      <c r="D8122">
        <v>9</v>
      </c>
      <c r="E8122">
        <v>0</v>
      </c>
      <c r="F8122" s="15" t="s">
        <v>45</v>
      </c>
      <c r="G8122" t="str" cm="1">
        <f t="array" aca="1" ref="G8122" ca="1">_xlfn.XLOOKUP(A8122,APPLICATION_NUMBER,APPLICATION_PRIMARY_OWNER)</f>
        <v>CALIFORNIA WATER SERVICE COMPANY</v>
      </c>
      <c r="H8122" cm="1">
        <f t="array" aca="1" ref="H8122" ca="1">SUMIFS(AMOUNT,APPL_ID,A8122,YEAR,C8122,DIVERSION_TYPE,"DIRECT")</f>
        <v>0</v>
      </c>
      <c r="I8122" cm="1">
        <f t="array" aca="1" ref="I8122" ca="1">SUMIFS(AMOUNT,APPL_ID,A8122,YEAR,C8122,DIVERSION_TYPE,"STORAGE")</f>
        <v>0</v>
      </c>
      <c r="J8122">
        <f t="shared" ca="1" si="126"/>
        <v>0</v>
      </c>
      <c r="K8122" s="17" cm="1">
        <f t="array" aca="1" ref="K8122" ca="1">IF(J8122&gt;0,COUNTIFS(AnnualTotalDiversion,J8122,APPL_ID,"&lt;&gt;"&amp;A8122,Owner,G8122,YEAR,C8122)/12,0)</f>
        <v>0</v>
      </c>
    </row>
    <row r="8123" spans="1:11" x14ac:dyDescent="0.25">
      <c r="A8123" t="s">
        <v>111</v>
      </c>
      <c r="B8123">
        <v>11845</v>
      </c>
      <c r="C8123">
        <v>2018</v>
      </c>
      <c r="D8123">
        <v>6</v>
      </c>
      <c r="E8123">
        <v>0</v>
      </c>
      <c r="F8123" s="15" t="s">
        <v>45</v>
      </c>
      <c r="G8123" t="str" cm="1">
        <f t="array" aca="1" ref="G8123" ca="1">_xlfn.XLOOKUP(A8123,APPLICATION_NUMBER,APPLICATION_PRIMARY_OWNER)</f>
        <v>CALIFORNIA WATER SERVICE COMPANY</v>
      </c>
      <c r="H8123" cm="1">
        <f t="array" aca="1" ref="H8123" ca="1">SUMIFS(AMOUNT,APPL_ID,A8123,YEAR,C8123,DIVERSION_TYPE,"DIRECT")</f>
        <v>0</v>
      </c>
      <c r="I8123" cm="1">
        <f t="array" aca="1" ref="I8123" ca="1">SUMIFS(AMOUNT,APPL_ID,A8123,YEAR,C8123,DIVERSION_TYPE,"STORAGE")</f>
        <v>0</v>
      </c>
      <c r="J8123">
        <f t="shared" ca="1" si="126"/>
        <v>0</v>
      </c>
      <c r="K8123" s="17" cm="1">
        <f t="array" aca="1" ref="K8123" ca="1">IF(J8123&gt;0,COUNTIFS(AnnualTotalDiversion,J8123,APPL_ID,"&lt;&gt;"&amp;A8123,Owner,G8123,YEAR,C8123)/12,0)</f>
        <v>0</v>
      </c>
    </row>
    <row r="8124" spans="1:11" x14ac:dyDescent="0.25">
      <c r="A8124" t="s">
        <v>111</v>
      </c>
      <c r="B8124">
        <v>11845</v>
      </c>
      <c r="C8124">
        <v>2017</v>
      </c>
      <c r="D8124">
        <v>9</v>
      </c>
      <c r="E8124">
        <v>0</v>
      </c>
      <c r="F8124" s="15" t="s">
        <v>44</v>
      </c>
      <c r="G8124" t="str" cm="1">
        <f t="array" aca="1" ref="G8124" ca="1">_xlfn.XLOOKUP(A8124,APPLICATION_NUMBER,APPLICATION_PRIMARY_OWNER)</f>
        <v>CALIFORNIA WATER SERVICE COMPANY</v>
      </c>
      <c r="H8124" cm="1">
        <f t="array" aca="1" ref="H8124" ca="1">SUMIFS(AMOUNT,APPL_ID,A8124,YEAR,C8124,DIVERSION_TYPE,"DIRECT")</f>
        <v>0</v>
      </c>
      <c r="I8124" cm="1">
        <f t="array" aca="1" ref="I8124" ca="1">SUMIFS(AMOUNT,APPL_ID,A8124,YEAR,C8124,DIVERSION_TYPE,"STORAGE")</f>
        <v>0</v>
      </c>
      <c r="J8124">
        <f t="shared" ca="1" si="126"/>
        <v>0</v>
      </c>
      <c r="K8124" s="17" cm="1">
        <f t="array" aca="1" ref="K8124" ca="1">IF(J8124&gt;0,COUNTIFS(AnnualTotalDiversion,J8124,APPL_ID,"&lt;&gt;"&amp;A8124,Owner,G8124,YEAR,C8124)/12,0)</f>
        <v>0</v>
      </c>
    </row>
    <row r="8125" spans="1:11" x14ac:dyDescent="0.25">
      <c r="A8125" t="s">
        <v>111</v>
      </c>
      <c r="B8125">
        <v>11845</v>
      </c>
      <c r="C8125">
        <v>2019</v>
      </c>
      <c r="D8125">
        <v>2</v>
      </c>
      <c r="E8125">
        <v>0</v>
      </c>
      <c r="F8125" s="15" t="s">
        <v>45</v>
      </c>
      <c r="G8125" t="str" cm="1">
        <f t="array" aca="1" ref="G8125" ca="1">_xlfn.XLOOKUP(A8125,APPLICATION_NUMBER,APPLICATION_PRIMARY_OWNER)</f>
        <v>CALIFORNIA WATER SERVICE COMPANY</v>
      </c>
      <c r="H8125" cm="1">
        <f t="array" aca="1" ref="H8125" ca="1">SUMIFS(AMOUNT,APPL_ID,A8125,YEAR,C8125,DIVERSION_TYPE,"DIRECT")</f>
        <v>0</v>
      </c>
      <c r="I8125" cm="1">
        <f t="array" aca="1" ref="I8125" ca="1">SUMIFS(AMOUNT,APPL_ID,A8125,YEAR,C8125,DIVERSION_TYPE,"STORAGE")</f>
        <v>0</v>
      </c>
      <c r="J8125">
        <f t="shared" ca="1" si="126"/>
        <v>0</v>
      </c>
      <c r="K8125" s="17" cm="1">
        <f t="array" aca="1" ref="K8125" ca="1">IF(J8125&gt;0,COUNTIFS(AnnualTotalDiversion,J8125,APPL_ID,"&lt;&gt;"&amp;A8125,Owner,G8125,YEAR,C8125)/12,0)</f>
        <v>0</v>
      </c>
    </row>
    <row r="8126" spans="1:11" x14ac:dyDescent="0.25">
      <c r="A8126" t="s">
        <v>111</v>
      </c>
      <c r="B8126">
        <v>11845</v>
      </c>
      <c r="C8126">
        <v>2018</v>
      </c>
      <c r="D8126">
        <v>8</v>
      </c>
      <c r="E8126">
        <v>0</v>
      </c>
      <c r="F8126" s="15" t="s">
        <v>46</v>
      </c>
      <c r="G8126" t="str" cm="1">
        <f t="array" aca="1" ref="G8126" ca="1">_xlfn.XLOOKUP(A8126,APPLICATION_NUMBER,APPLICATION_PRIMARY_OWNER)</f>
        <v>CALIFORNIA WATER SERVICE COMPANY</v>
      </c>
      <c r="H8126" cm="1">
        <f t="array" aca="1" ref="H8126" ca="1">SUMIFS(AMOUNT,APPL_ID,A8126,YEAR,C8126,DIVERSION_TYPE,"DIRECT")</f>
        <v>0</v>
      </c>
      <c r="I8126" cm="1">
        <f t="array" aca="1" ref="I8126" ca="1">SUMIFS(AMOUNT,APPL_ID,A8126,YEAR,C8126,DIVERSION_TYPE,"STORAGE")</f>
        <v>0</v>
      </c>
      <c r="J8126">
        <f t="shared" ca="1" si="126"/>
        <v>0</v>
      </c>
      <c r="K8126" s="17" cm="1">
        <f t="array" aca="1" ref="K8126" ca="1">IF(J8126&gt;0,COUNTIFS(AnnualTotalDiversion,J8126,APPL_ID,"&lt;&gt;"&amp;A8126,Owner,G8126,YEAR,C8126)/12,0)</f>
        <v>0</v>
      </c>
    </row>
    <row r="8127" spans="1:11" x14ac:dyDescent="0.25">
      <c r="A8127" t="s">
        <v>111</v>
      </c>
      <c r="B8127">
        <v>11845</v>
      </c>
      <c r="C8127">
        <v>2018</v>
      </c>
      <c r="D8127">
        <v>4</v>
      </c>
      <c r="E8127">
        <v>0</v>
      </c>
      <c r="F8127" s="15" t="s">
        <v>46</v>
      </c>
      <c r="G8127" t="str" cm="1">
        <f t="array" aca="1" ref="G8127" ca="1">_xlfn.XLOOKUP(A8127,APPLICATION_NUMBER,APPLICATION_PRIMARY_OWNER)</f>
        <v>CALIFORNIA WATER SERVICE COMPANY</v>
      </c>
      <c r="H8127" cm="1">
        <f t="array" aca="1" ref="H8127" ca="1">SUMIFS(AMOUNT,APPL_ID,A8127,YEAR,C8127,DIVERSION_TYPE,"DIRECT")</f>
        <v>0</v>
      </c>
      <c r="I8127" cm="1">
        <f t="array" aca="1" ref="I8127" ca="1">SUMIFS(AMOUNT,APPL_ID,A8127,YEAR,C8127,DIVERSION_TYPE,"STORAGE")</f>
        <v>0</v>
      </c>
      <c r="J8127">
        <f t="shared" ca="1" si="126"/>
        <v>0</v>
      </c>
      <c r="K8127" s="17" cm="1">
        <f t="array" aca="1" ref="K8127" ca="1">IF(J8127&gt;0,COUNTIFS(AnnualTotalDiversion,J8127,APPL_ID,"&lt;&gt;"&amp;A8127,Owner,G8127,YEAR,C8127)/12,0)</f>
        <v>0</v>
      </c>
    </row>
    <row r="8128" spans="1:11" x14ac:dyDescent="0.25">
      <c r="A8128" t="s">
        <v>111</v>
      </c>
      <c r="B8128">
        <v>11845</v>
      </c>
      <c r="C8128">
        <v>2019</v>
      </c>
      <c r="D8128">
        <v>1</v>
      </c>
      <c r="E8128">
        <v>0</v>
      </c>
      <c r="F8128" s="15" t="s">
        <v>44</v>
      </c>
      <c r="G8128" t="str" cm="1">
        <f t="array" aca="1" ref="G8128" ca="1">_xlfn.XLOOKUP(A8128,APPLICATION_NUMBER,APPLICATION_PRIMARY_OWNER)</f>
        <v>CALIFORNIA WATER SERVICE COMPANY</v>
      </c>
      <c r="H8128" cm="1">
        <f t="array" aca="1" ref="H8128" ca="1">SUMIFS(AMOUNT,APPL_ID,A8128,YEAR,C8128,DIVERSION_TYPE,"DIRECT")</f>
        <v>0</v>
      </c>
      <c r="I8128" cm="1">
        <f t="array" aca="1" ref="I8128" ca="1">SUMIFS(AMOUNT,APPL_ID,A8128,YEAR,C8128,DIVERSION_TYPE,"STORAGE")</f>
        <v>0</v>
      </c>
      <c r="J8128">
        <f t="shared" ca="1" si="126"/>
        <v>0</v>
      </c>
      <c r="K8128" s="17" cm="1">
        <f t="array" aca="1" ref="K8128" ca="1">IF(J8128&gt;0,COUNTIFS(AnnualTotalDiversion,J8128,APPL_ID,"&lt;&gt;"&amp;A8128,Owner,G8128,YEAR,C8128)/12,0)</f>
        <v>0</v>
      </c>
    </row>
    <row r="8129" spans="1:11" x14ac:dyDescent="0.25">
      <c r="A8129" t="s">
        <v>111</v>
      </c>
      <c r="B8129">
        <v>11845</v>
      </c>
      <c r="C8129">
        <v>2018</v>
      </c>
      <c r="D8129">
        <v>5</v>
      </c>
      <c r="E8129">
        <v>0</v>
      </c>
      <c r="F8129" s="15" t="s">
        <v>44</v>
      </c>
      <c r="G8129" t="str" cm="1">
        <f t="array" aca="1" ref="G8129" ca="1">_xlfn.XLOOKUP(A8129,APPLICATION_NUMBER,APPLICATION_PRIMARY_OWNER)</f>
        <v>CALIFORNIA WATER SERVICE COMPANY</v>
      </c>
      <c r="H8129" cm="1">
        <f t="array" aca="1" ref="H8129" ca="1">SUMIFS(AMOUNT,APPL_ID,A8129,YEAR,C8129,DIVERSION_TYPE,"DIRECT")</f>
        <v>0</v>
      </c>
      <c r="I8129" cm="1">
        <f t="array" aca="1" ref="I8129" ca="1">SUMIFS(AMOUNT,APPL_ID,A8129,YEAR,C8129,DIVERSION_TYPE,"STORAGE")</f>
        <v>0</v>
      </c>
      <c r="J8129">
        <f t="shared" ca="1" si="126"/>
        <v>0</v>
      </c>
      <c r="K8129" s="17" cm="1">
        <f t="array" aca="1" ref="K8129" ca="1">IF(J8129&gt;0,COUNTIFS(AnnualTotalDiversion,J8129,APPL_ID,"&lt;&gt;"&amp;A8129,Owner,G8129,YEAR,C8129)/12,0)</f>
        <v>0</v>
      </c>
    </row>
    <row r="8130" spans="1:11" x14ac:dyDescent="0.25">
      <c r="A8130" t="s">
        <v>111</v>
      </c>
      <c r="B8130">
        <v>11845</v>
      </c>
      <c r="C8130">
        <v>2018</v>
      </c>
      <c r="D8130">
        <v>5</v>
      </c>
      <c r="E8130">
        <v>0</v>
      </c>
      <c r="F8130" s="15" t="s">
        <v>45</v>
      </c>
      <c r="G8130" t="str" cm="1">
        <f t="array" aca="1" ref="G8130" ca="1">_xlfn.XLOOKUP(A8130,APPLICATION_NUMBER,APPLICATION_PRIMARY_OWNER)</f>
        <v>CALIFORNIA WATER SERVICE COMPANY</v>
      </c>
      <c r="H8130" cm="1">
        <f t="array" aca="1" ref="H8130" ca="1">SUMIFS(AMOUNT,APPL_ID,A8130,YEAR,C8130,DIVERSION_TYPE,"DIRECT")</f>
        <v>0</v>
      </c>
      <c r="I8130" cm="1">
        <f t="array" aca="1" ref="I8130" ca="1">SUMIFS(AMOUNT,APPL_ID,A8130,YEAR,C8130,DIVERSION_TYPE,"STORAGE")</f>
        <v>0</v>
      </c>
      <c r="J8130">
        <f t="shared" ca="1" si="126"/>
        <v>0</v>
      </c>
      <c r="K8130" s="17" cm="1">
        <f t="array" aca="1" ref="K8130" ca="1">IF(J8130&gt;0,COUNTIFS(AnnualTotalDiversion,J8130,APPL_ID,"&lt;&gt;"&amp;A8130,Owner,G8130,YEAR,C8130)/12,0)</f>
        <v>0</v>
      </c>
    </row>
    <row r="8131" spans="1:11" x14ac:dyDescent="0.25">
      <c r="A8131" t="s">
        <v>111</v>
      </c>
      <c r="B8131">
        <v>11845</v>
      </c>
      <c r="C8131">
        <v>2018</v>
      </c>
      <c r="D8131">
        <v>7</v>
      </c>
      <c r="E8131">
        <v>0</v>
      </c>
      <c r="F8131" s="15" t="s">
        <v>44</v>
      </c>
      <c r="G8131" t="str" cm="1">
        <f t="array" aca="1" ref="G8131" ca="1">_xlfn.XLOOKUP(A8131,APPLICATION_NUMBER,APPLICATION_PRIMARY_OWNER)</f>
        <v>CALIFORNIA WATER SERVICE COMPANY</v>
      </c>
      <c r="H8131" cm="1">
        <f t="array" aca="1" ref="H8131" ca="1">SUMIFS(AMOUNT,APPL_ID,A8131,YEAR,C8131,DIVERSION_TYPE,"DIRECT")</f>
        <v>0</v>
      </c>
      <c r="I8131" cm="1">
        <f t="array" aca="1" ref="I8131" ca="1">SUMIFS(AMOUNT,APPL_ID,A8131,YEAR,C8131,DIVERSION_TYPE,"STORAGE")</f>
        <v>0</v>
      </c>
      <c r="J8131">
        <f t="shared" ca="1" si="126"/>
        <v>0</v>
      </c>
      <c r="K8131" s="17" cm="1">
        <f t="array" aca="1" ref="K8131" ca="1">IF(J8131&gt;0,COUNTIFS(AnnualTotalDiversion,J8131,APPL_ID,"&lt;&gt;"&amp;A8131,Owner,G8131,YEAR,C8131)/12,0)</f>
        <v>0</v>
      </c>
    </row>
    <row r="8132" spans="1:11" x14ac:dyDescent="0.25">
      <c r="A8132" t="s">
        <v>111</v>
      </c>
      <c r="B8132">
        <v>11845</v>
      </c>
      <c r="C8132">
        <v>2018</v>
      </c>
      <c r="D8132">
        <v>10</v>
      </c>
      <c r="E8132">
        <v>0</v>
      </c>
      <c r="F8132" s="15" t="s">
        <v>44</v>
      </c>
      <c r="G8132" t="str" cm="1">
        <f t="array" aca="1" ref="G8132" ca="1">_xlfn.XLOOKUP(A8132,APPLICATION_NUMBER,APPLICATION_PRIMARY_OWNER)</f>
        <v>CALIFORNIA WATER SERVICE COMPANY</v>
      </c>
      <c r="H8132" cm="1">
        <f t="array" aca="1" ref="H8132" ca="1">SUMIFS(AMOUNT,APPL_ID,A8132,YEAR,C8132,DIVERSION_TYPE,"DIRECT")</f>
        <v>0</v>
      </c>
      <c r="I8132" cm="1">
        <f t="array" aca="1" ref="I8132" ca="1">SUMIFS(AMOUNT,APPL_ID,A8132,YEAR,C8132,DIVERSION_TYPE,"STORAGE")</f>
        <v>0</v>
      </c>
      <c r="J8132">
        <f t="shared" ca="1" si="126"/>
        <v>0</v>
      </c>
      <c r="K8132" s="17" cm="1">
        <f t="array" aca="1" ref="K8132" ca="1">IF(J8132&gt;0,COUNTIFS(AnnualTotalDiversion,J8132,APPL_ID,"&lt;&gt;"&amp;A8132,Owner,G8132,YEAR,C8132)/12,0)</f>
        <v>0</v>
      </c>
    </row>
    <row r="8133" spans="1:11" x14ac:dyDescent="0.25">
      <c r="A8133" t="s">
        <v>111</v>
      </c>
      <c r="B8133">
        <v>11845</v>
      </c>
      <c r="C8133">
        <v>2019</v>
      </c>
      <c r="D8133">
        <v>1</v>
      </c>
      <c r="E8133">
        <v>0</v>
      </c>
      <c r="F8133" s="15" t="s">
        <v>46</v>
      </c>
      <c r="G8133" t="str" cm="1">
        <f t="array" aca="1" ref="G8133" ca="1">_xlfn.XLOOKUP(A8133,APPLICATION_NUMBER,APPLICATION_PRIMARY_OWNER)</f>
        <v>CALIFORNIA WATER SERVICE COMPANY</v>
      </c>
      <c r="H8133" cm="1">
        <f t="array" aca="1" ref="H8133" ca="1">SUMIFS(AMOUNT,APPL_ID,A8133,YEAR,C8133,DIVERSION_TYPE,"DIRECT")</f>
        <v>0</v>
      </c>
      <c r="I8133" cm="1">
        <f t="array" aca="1" ref="I8133" ca="1">SUMIFS(AMOUNT,APPL_ID,A8133,YEAR,C8133,DIVERSION_TYPE,"STORAGE")</f>
        <v>0</v>
      </c>
      <c r="J8133">
        <f t="shared" ref="J8133:J8196" ca="1" si="127">SUM(H8133:I8133)</f>
        <v>0</v>
      </c>
      <c r="K8133" s="17" cm="1">
        <f t="array" aca="1" ref="K8133" ca="1">IF(J8133&gt;0,COUNTIFS(AnnualTotalDiversion,J8133,APPL_ID,"&lt;&gt;"&amp;A8133,Owner,G8133,YEAR,C8133)/12,0)</f>
        <v>0</v>
      </c>
    </row>
    <row r="8134" spans="1:11" x14ac:dyDescent="0.25">
      <c r="A8134" t="s">
        <v>111</v>
      </c>
      <c r="B8134">
        <v>11845</v>
      </c>
      <c r="C8134">
        <v>2017</v>
      </c>
      <c r="D8134">
        <v>8</v>
      </c>
      <c r="E8134">
        <v>0</v>
      </c>
      <c r="F8134" s="15" t="s">
        <v>44</v>
      </c>
      <c r="G8134" t="str" cm="1">
        <f t="array" aca="1" ref="G8134" ca="1">_xlfn.XLOOKUP(A8134,APPLICATION_NUMBER,APPLICATION_PRIMARY_OWNER)</f>
        <v>CALIFORNIA WATER SERVICE COMPANY</v>
      </c>
      <c r="H8134" cm="1">
        <f t="array" aca="1" ref="H8134" ca="1">SUMIFS(AMOUNT,APPL_ID,A8134,YEAR,C8134,DIVERSION_TYPE,"DIRECT")</f>
        <v>0</v>
      </c>
      <c r="I8134" cm="1">
        <f t="array" aca="1" ref="I8134" ca="1">SUMIFS(AMOUNT,APPL_ID,A8134,YEAR,C8134,DIVERSION_TYPE,"STORAGE")</f>
        <v>0</v>
      </c>
      <c r="J8134">
        <f t="shared" ca="1" si="127"/>
        <v>0</v>
      </c>
      <c r="K8134" s="17" cm="1">
        <f t="array" aca="1" ref="K8134" ca="1">IF(J8134&gt;0,COUNTIFS(AnnualTotalDiversion,J8134,APPL_ID,"&lt;&gt;"&amp;A8134,Owner,G8134,YEAR,C8134)/12,0)</f>
        <v>0</v>
      </c>
    </row>
    <row r="8135" spans="1:11" x14ac:dyDescent="0.25">
      <c r="A8135" t="s">
        <v>111</v>
      </c>
      <c r="B8135">
        <v>11845</v>
      </c>
      <c r="C8135">
        <v>2019</v>
      </c>
      <c r="D8135">
        <v>2</v>
      </c>
      <c r="E8135">
        <v>0</v>
      </c>
      <c r="F8135" s="15" t="s">
        <v>46</v>
      </c>
      <c r="G8135" t="str" cm="1">
        <f t="array" aca="1" ref="G8135" ca="1">_xlfn.XLOOKUP(A8135,APPLICATION_NUMBER,APPLICATION_PRIMARY_OWNER)</f>
        <v>CALIFORNIA WATER SERVICE COMPANY</v>
      </c>
      <c r="H8135" cm="1">
        <f t="array" aca="1" ref="H8135" ca="1">SUMIFS(AMOUNT,APPL_ID,A8135,YEAR,C8135,DIVERSION_TYPE,"DIRECT")</f>
        <v>0</v>
      </c>
      <c r="I8135" cm="1">
        <f t="array" aca="1" ref="I8135" ca="1">SUMIFS(AMOUNT,APPL_ID,A8135,YEAR,C8135,DIVERSION_TYPE,"STORAGE")</f>
        <v>0</v>
      </c>
      <c r="J8135">
        <f t="shared" ca="1" si="127"/>
        <v>0</v>
      </c>
      <c r="K8135" s="17" cm="1">
        <f t="array" aca="1" ref="K8135" ca="1">IF(J8135&gt;0,COUNTIFS(AnnualTotalDiversion,J8135,APPL_ID,"&lt;&gt;"&amp;A8135,Owner,G8135,YEAR,C8135)/12,0)</f>
        <v>0</v>
      </c>
    </row>
    <row r="8136" spans="1:11" x14ac:dyDescent="0.25">
      <c r="A8136" t="s">
        <v>111</v>
      </c>
      <c r="B8136">
        <v>11845</v>
      </c>
      <c r="C8136">
        <v>2018</v>
      </c>
      <c r="D8136">
        <v>10</v>
      </c>
      <c r="E8136">
        <v>0</v>
      </c>
      <c r="F8136" s="15" t="s">
        <v>46</v>
      </c>
      <c r="G8136" t="str" cm="1">
        <f t="array" aca="1" ref="G8136" ca="1">_xlfn.XLOOKUP(A8136,APPLICATION_NUMBER,APPLICATION_PRIMARY_OWNER)</f>
        <v>CALIFORNIA WATER SERVICE COMPANY</v>
      </c>
      <c r="H8136" cm="1">
        <f t="array" aca="1" ref="H8136" ca="1">SUMIFS(AMOUNT,APPL_ID,A8136,YEAR,C8136,DIVERSION_TYPE,"DIRECT")</f>
        <v>0</v>
      </c>
      <c r="I8136" cm="1">
        <f t="array" aca="1" ref="I8136" ca="1">SUMIFS(AMOUNT,APPL_ID,A8136,YEAR,C8136,DIVERSION_TYPE,"STORAGE")</f>
        <v>0</v>
      </c>
      <c r="J8136">
        <f t="shared" ca="1" si="127"/>
        <v>0</v>
      </c>
      <c r="K8136" s="17" cm="1">
        <f t="array" aca="1" ref="K8136" ca="1">IF(J8136&gt;0,COUNTIFS(AnnualTotalDiversion,J8136,APPL_ID,"&lt;&gt;"&amp;A8136,Owner,G8136,YEAR,C8136)/12,0)</f>
        <v>0</v>
      </c>
    </row>
    <row r="8137" spans="1:11" x14ac:dyDescent="0.25">
      <c r="A8137" t="s">
        <v>111</v>
      </c>
      <c r="B8137">
        <v>11845</v>
      </c>
      <c r="C8137">
        <v>2018</v>
      </c>
      <c r="D8137">
        <v>11</v>
      </c>
      <c r="E8137">
        <v>0</v>
      </c>
      <c r="F8137" s="15" t="s">
        <v>45</v>
      </c>
      <c r="G8137" t="str" cm="1">
        <f t="array" aca="1" ref="G8137" ca="1">_xlfn.XLOOKUP(A8137,APPLICATION_NUMBER,APPLICATION_PRIMARY_OWNER)</f>
        <v>CALIFORNIA WATER SERVICE COMPANY</v>
      </c>
      <c r="H8137" cm="1">
        <f t="array" aca="1" ref="H8137" ca="1">SUMIFS(AMOUNT,APPL_ID,A8137,YEAR,C8137,DIVERSION_TYPE,"DIRECT")</f>
        <v>0</v>
      </c>
      <c r="I8137" cm="1">
        <f t="array" aca="1" ref="I8137" ca="1">SUMIFS(AMOUNT,APPL_ID,A8137,YEAR,C8137,DIVERSION_TYPE,"STORAGE")</f>
        <v>0</v>
      </c>
      <c r="J8137">
        <f t="shared" ca="1" si="127"/>
        <v>0</v>
      </c>
      <c r="K8137" s="17" cm="1">
        <f t="array" aca="1" ref="K8137" ca="1">IF(J8137&gt;0,COUNTIFS(AnnualTotalDiversion,J8137,APPL_ID,"&lt;&gt;"&amp;A8137,Owner,G8137,YEAR,C8137)/12,0)</f>
        <v>0</v>
      </c>
    </row>
    <row r="8138" spans="1:11" x14ac:dyDescent="0.25">
      <c r="A8138" t="s">
        <v>111</v>
      </c>
      <c r="B8138">
        <v>11845</v>
      </c>
      <c r="C8138">
        <v>2018</v>
      </c>
      <c r="D8138">
        <v>7</v>
      </c>
      <c r="E8138">
        <v>0</v>
      </c>
      <c r="F8138" s="15" t="s">
        <v>45</v>
      </c>
      <c r="G8138" t="str" cm="1">
        <f t="array" aca="1" ref="G8138" ca="1">_xlfn.XLOOKUP(A8138,APPLICATION_NUMBER,APPLICATION_PRIMARY_OWNER)</f>
        <v>CALIFORNIA WATER SERVICE COMPANY</v>
      </c>
      <c r="H8138" cm="1">
        <f t="array" aca="1" ref="H8138" ca="1">SUMIFS(AMOUNT,APPL_ID,A8138,YEAR,C8138,DIVERSION_TYPE,"DIRECT")</f>
        <v>0</v>
      </c>
      <c r="I8138" cm="1">
        <f t="array" aca="1" ref="I8138" ca="1">SUMIFS(AMOUNT,APPL_ID,A8138,YEAR,C8138,DIVERSION_TYPE,"STORAGE")</f>
        <v>0</v>
      </c>
      <c r="J8138">
        <f t="shared" ca="1" si="127"/>
        <v>0</v>
      </c>
      <c r="K8138" s="17" cm="1">
        <f t="array" aca="1" ref="K8138" ca="1">IF(J8138&gt;0,COUNTIFS(AnnualTotalDiversion,J8138,APPL_ID,"&lt;&gt;"&amp;A8138,Owner,G8138,YEAR,C8138)/12,0)</f>
        <v>0</v>
      </c>
    </row>
    <row r="8139" spans="1:11" x14ac:dyDescent="0.25">
      <c r="A8139" t="s">
        <v>111</v>
      </c>
      <c r="B8139">
        <v>11845</v>
      </c>
      <c r="C8139">
        <v>2019</v>
      </c>
      <c r="D8139">
        <v>1</v>
      </c>
      <c r="E8139">
        <v>0</v>
      </c>
      <c r="F8139" s="15" t="s">
        <v>45</v>
      </c>
      <c r="G8139" t="str" cm="1">
        <f t="array" aca="1" ref="G8139" ca="1">_xlfn.XLOOKUP(A8139,APPLICATION_NUMBER,APPLICATION_PRIMARY_OWNER)</f>
        <v>CALIFORNIA WATER SERVICE COMPANY</v>
      </c>
      <c r="H8139" cm="1">
        <f t="array" aca="1" ref="H8139" ca="1">SUMIFS(AMOUNT,APPL_ID,A8139,YEAR,C8139,DIVERSION_TYPE,"DIRECT")</f>
        <v>0</v>
      </c>
      <c r="I8139" cm="1">
        <f t="array" aca="1" ref="I8139" ca="1">SUMIFS(AMOUNT,APPL_ID,A8139,YEAR,C8139,DIVERSION_TYPE,"STORAGE")</f>
        <v>0</v>
      </c>
      <c r="J8139">
        <f t="shared" ca="1" si="127"/>
        <v>0</v>
      </c>
      <c r="K8139" s="17" cm="1">
        <f t="array" aca="1" ref="K8139" ca="1">IF(J8139&gt;0,COUNTIFS(AnnualTotalDiversion,J8139,APPL_ID,"&lt;&gt;"&amp;A8139,Owner,G8139,YEAR,C8139)/12,0)</f>
        <v>0</v>
      </c>
    </row>
    <row r="8140" spans="1:11" x14ac:dyDescent="0.25">
      <c r="A8140" t="s">
        <v>111</v>
      </c>
      <c r="B8140">
        <v>11845</v>
      </c>
      <c r="C8140">
        <v>2017</v>
      </c>
      <c r="D8140">
        <v>7</v>
      </c>
      <c r="E8140">
        <v>0</v>
      </c>
      <c r="F8140" s="15" t="s">
        <v>44</v>
      </c>
      <c r="G8140" t="str" cm="1">
        <f t="array" aca="1" ref="G8140" ca="1">_xlfn.XLOOKUP(A8140,APPLICATION_NUMBER,APPLICATION_PRIMARY_OWNER)</f>
        <v>CALIFORNIA WATER SERVICE COMPANY</v>
      </c>
      <c r="H8140" cm="1">
        <f t="array" aca="1" ref="H8140" ca="1">SUMIFS(AMOUNT,APPL_ID,A8140,YEAR,C8140,DIVERSION_TYPE,"DIRECT")</f>
        <v>0</v>
      </c>
      <c r="I8140" cm="1">
        <f t="array" aca="1" ref="I8140" ca="1">SUMIFS(AMOUNT,APPL_ID,A8140,YEAR,C8140,DIVERSION_TYPE,"STORAGE")</f>
        <v>0</v>
      </c>
      <c r="J8140">
        <f t="shared" ca="1" si="127"/>
        <v>0</v>
      </c>
      <c r="K8140" s="17" cm="1">
        <f t="array" aca="1" ref="K8140" ca="1">IF(J8140&gt;0,COUNTIFS(AnnualTotalDiversion,J8140,APPL_ID,"&lt;&gt;"&amp;A8140,Owner,G8140,YEAR,C8140)/12,0)</f>
        <v>0</v>
      </c>
    </row>
    <row r="8141" spans="1:11" x14ac:dyDescent="0.25">
      <c r="A8141" t="s">
        <v>111</v>
      </c>
      <c r="B8141">
        <v>11845</v>
      </c>
      <c r="C8141">
        <v>2017</v>
      </c>
      <c r="D8141">
        <v>8</v>
      </c>
      <c r="E8141">
        <v>0</v>
      </c>
      <c r="F8141" s="15" t="s">
        <v>46</v>
      </c>
      <c r="G8141" t="str" cm="1">
        <f t="array" aca="1" ref="G8141" ca="1">_xlfn.XLOOKUP(A8141,APPLICATION_NUMBER,APPLICATION_PRIMARY_OWNER)</f>
        <v>CALIFORNIA WATER SERVICE COMPANY</v>
      </c>
      <c r="H8141" cm="1">
        <f t="array" aca="1" ref="H8141" ca="1">SUMIFS(AMOUNT,APPL_ID,A8141,YEAR,C8141,DIVERSION_TYPE,"DIRECT")</f>
        <v>0</v>
      </c>
      <c r="I8141" cm="1">
        <f t="array" aca="1" ref="I8141" ca="1">SUMIFS(AMOUNT,APPL_ID,A8141,YEAR,C8141,DIVERSION_TYPE,"STORAGE")</f>
        <v>0</v>
      </c>
      <c r="J8141">
        <f t="shared" ca="1" si="127"/>
        <v>0</v>
      </c>
      <c r="K8141" s="17" cm="1">
        <f t="array" aca="1" ref="K8141" ca="1">IF(J8141&gt;0,COUNTIFS(AnnualTotalDiversion,J8141,APPL_ID,"&lt;&gt;"&amp;A8141,Owner,G8141,YEAR,C8141)/12,0)</f>
        <v>0</v>
      </c>
    </row>
    <row r="8142" spans="1:11" x14ac:dyDescent="0.25">
      <c r="A8142" t="s">
        <v>111</v>
      </c>
      <c r="B8142">
        <v>11845</v>
      </c>
      <c r="C8142">
        <v>2017</v>
      </c>
      <c r="D8142">
        <v>6</v>
      </c>
      <c r="E8142">
        <v>0</v>
      </c>
      <c r="F8142" s="15" t="s">
        <v>45</v>
      </c>
      <c r="G8142" t="str" cm="1">
        <f t="array" aca="1" ref="G8142" ca="1">_xlfn.XLOOKUP(A8142,APPLICATION_NUMBER,APPLICATION_PRIMARY_OWNER)</f>
        <v>CALIFORNIA WATER SERVICE COMPANY</v>
      </c>
      <c r="H8142" cm="1">
        <f t="array" aca="1" ref="H8142" ca="1">SUMIFS(AMOUNT,APPL_ID,A8142,YEAR,C8142,DIVERSION_TYPE,"DIRECT")</f>
        <v>0</v>
      </c>
      <c r="I8142" cm="1">
        <f t="array" aca="1" ref="I8142" ca="1">SUMIFS(AMOUNT,APPL_ID,A8142,YEAR,C8142,DIVERSION_TYPE,"STORAGE")</f>
        <v>0</v>
      </c>
      <c r="J8142">
        <f t="shared" ca="1" si="127"/>
        <v>0</v>
      </c>
      <c r="K8142" s="17" cm="1">
        <f t="array" aca="1" ref="K8142" ca="1">IF(J8142&gt;0,COUNTIFS(AnnualTotalDiversion,J8142,APPL_ID,"&lt;&gt;"&amp;A8142,Owner,G8142,YEAR,C8142)/12,0)</f>
        <v>0</v>
      </c>
    </row>
    <row r="8143" spans="1:11" x14ac:dyDescent="0.25">
      <c r="A8143" t="s">
        <v>111</v>
      </c>
      <c r="B8143">
        <v>11845</v>
      </c>
      <c r="C8143">
        <v>2017</v>
      </c>
      <c r="D8143">
        <v>6</v>
      </c>
      <c r="E8143">
        <v>0</v>
      </c>
      <c r="F8143" s="15" t="s">
        <v>44</v>
      </c>
      <c r="G8143" t="str" cm="1">
        <f t="array" aca="1" ref="G8143" ca="1">_xlfn.XLOOKUP(A8143,APPLICATION_NUMBER,APPLICATION_PRIMARY_OWNER)</f>
        <v>CALIFORNIA WATER SERVICE COMPANY</v>
      </c>
      <c r="H8143" cm="1">
        <f t="array" aca="1" ref="H8143" ca="1">SUMIFS(AMOUNT,APPL_ID,A8143,YEAR,C8143,DIVERSION_TYPE,"DIRECT")</f>
        <v>0</v>
      </c>
      <c r="I8143" cm="1">
        <f t="array" aca="1" ref="I8143" ca="1">SUMIFS(AMOUNT,APPL_ID,A8143,YEAR,C8143,DIVERSION_TYPE,"STORAGE")</f>
        <v>0</v>
      </c>
      <c r="J8143">
        <f t="shared" ca="1" si="127"/>
        <v>0</v>
      </c>
      <c r="K8143" s="17" cm="1">
        <f t="array" aca="1" ref="K8143" ca="1">IF(J8143&gt;0,COUNTIFS(AnnualTotalDiversion,J8143,APPL_ID,"&lt;&gt;"&amp;A8143,Owner,G8143,YEAR,C8143)/12,0)</f>
        <v>0</v>
      </c>
    </row>
    <row r="8144" spans="1:11" x14ac:dyDescent="0.25">
      <c r="A8144" t="s">
        <v>111</v>
      </c>
      <c r="B8144">
        <v>11845</v>
      </c>
      <c r="C8144">
        <v>2018</v>
      </c>
      <c r="D8144">
        <v>5</v>
      </c>
      <c r="E8144">
        <v>0</v>
      </c>
      <c r="F8144" s="15" t="s">
        <v>46</v>
      </c>
      <c r="G8144" t="str" cm="1">
        <f t="array" aca="1" ref="G8144" ca="1">_xlfn.XLOOKUP(A8144,APPLICATION_NUMBER,APPLICATION_PRIMARY_OWNER)</f>
        <v>CALIFORNIA WATER SERVICE COMPANY</v>
      </c>
      <c r="H8144" cm="1">
        <f t="array" aca="1" ref="H8144" ca="1">SUMIFS(AMOUNT,APPL_ID,A8144,YEAR,C8144,DIVERSION_TYPE,"DIRECT")</f>
        <v>0</v>
      </c>
      <c r="I8144" cm="1">
        <f t="array" aca="1" ref="I8144" ca="1">SUMIFS(AMOUNT,APPL_ID,A8144,YEAR,C8144,DIVERSION_TYPE,"STORAGE")</f>
        <v>0</v>
      </c>
      <c r="J8144">
        <f t="shared" ca="1" si="127"/>
        <v>0</v>
      </c>
      <c r="K8144" s="17" cm="1">
        <f t="array" aca="1" ref="K8144" ca="1">IF(J8144&gt;0,COUNTIFS(AnnualTotalDiversion,J8144,APPL_ID,"&lt;&gt;"&amp;A8144,Owner,G8144,YEAR,C8144)/12,0)</f>
        <v>0</v>
      </c>
    </row>
    <row r="8145" spans="1:11" x14ac:dyDescent="0.25">
      <c r="A8145" t="s">
        <v>111</v>
      </c>
      <c r="B8145">
        <v>11845</v>
      </c>
      <c r="C8145">
        <v>2017</v>
      </c>
      <c r="D8145">
        <v>6</v>
      </c>
      <c r="E8145">
        <v>0</v>
      </c>
      <c r="F8145" s="15" t="s">
        <v>46</v>
      </c>
      <c r="G8145" t="str" cm="1">
        <f t="array" aca="1" ref="G8145" ca="1">_xlfn.XLOOKUP(A8145,APPLICATION_NUMBER,APPLICATION_PRIMARY_OWNER)</f>
        <v>CALIFORNIA WATER SERVICE COMPANY</v>
      </c>
      <c r="H8145" cm="1">
        <f t="array" aca="1" ref="H8145" ca="1">SUMIFS(AMOUNT,APPL_ID,A8145,YEAR,C8145,DIVERSION_TYPE,"DIRECT")</f>
        <v>0</v>
      </c>
      <c r="I8145" cm="1">
        <f t="array" aca="1" ref="I8145" ca="1">SUMIFS(AMOUNT,APPL_ID,A8145,YEAR,C8145,DIVERSION_TYPE,"STORAGE")</f>
        <v>0</v>
      </c>
      <c r="J8145">
        <f t="shared" ca="1" si="127"/>
        <v>0</v>
      </c>
      <c r="K8145" s="17" cm="1">
        <f t="array" aca="1" ref="K8145" ca="1">IF(J8145&gt;0,COUNTIFS(AnnualTotalDiversion,J8145,APPL_ID,"&lt;&gt;"&amp;A8145,Owner,G8145,YEAR,C8145)/12,0)</f>
        <v>0</v>
      </c>
    </row>
    <row r="8146" spans="1:11" x14ac:dyDescent="0.25">
      <c r="A8146" t="s">
        <v>111</v>
      </c>
      <c r="B8146">
        <v>11845</v>
      </c>
      <c r="C8146">
        <v>2017</v>
      </c>
      <c r="D8146">
        <v>7</v>
      </c>
      <c r="E8146">
        <v>0</v>
      </c>
      <c r="F8146" s="15" t="s">
        <v>46</v>
      </c>
      <c r="G8146" t="str" cm="1">
        <f t="array" aca="1" ref="G8146" ca="1">_xlfn.XLOOKUP(A8146,APPLICATION_NUMBER,APPLICATION_PRIMARY_OWNER)</f>
        <v>CALIFORNIA WATER SERVICE COMPANY</v>
      </c>
      <c r="H8146" cm="1">
        <f t="array" aca="1" ref="H8146" ca="1">SUMIFS(AMOUNT,APPL_ID,A8146,YEAR,C8146,DIVERSION_TYPE,"DIRECT")</f>
        <v>0</v>
      </c>
      <c r="I8146" cm="1">
        <f t="array" aca="1" ref="I8146" ca="1">SUMIFS(AMOUNT,APPL_ID,A8146,YEAR,C8146,DIVERSION_TYPE,"STORAGE")</f>
        <v>0</v>
      </c>
      <c r="J8146">
        <f t="shared" ca="1" si="127"/>
        <v>0</v>
      </c>
      <c r="K8146" s="17" cm="1">
        <f t="array" aca="1" ref="K8146" ca="1">IF(J8146&gt;0,COUNTIFS(AnnualTotalDiversion,J8146,APPL_ID,"&lt;&gt;"&amp;A8146,Owner,G8146,YEAR,C8146)/12,0)</f>
        <v>0</v>
      </c>
    </row>
    <row r="8147" spans="1:11" x14ac:dyDescent="0.25">
      <c r="A8147" t="s">
        <v>111</v>
      </c>
      <c r="B8147">
        <v>11845</v>
      </c>
      <c r="C8147">
        <v>2017</v>
      </c>
      <c r="D8147">
        <v>11</v>
      </c>
      <c r="E8147">
        <v>0</v>
      </c>
      <c r="F8147" s="15" t="s">
        <v>44</v>
      </c>
      <c r="G8147" t="str" cm="1">
        <f t="array" aca="1" ref="G8147" ca="1">_xlfn.XLOOKUP(A8147,APPLICATION_NUMBER,APPLICATION_PRIMARY_OWNER)</f>
        <v>CALIFORNIA WATER SERVICE COMPANY</v>
      </c>
      <c r="H8147" cm="1">
        <f t="array" aca="1" ref="H8147" ca="1">SUMIFS(AMOUNT,APPL_ID,A8147,YEAR,C8147,DIVERSION_TYPE,"DIRECT")</f>
        <v>0</v>
      </c>
      <c r="I8147" cm="1">
        <f t="array" aca="1" ref="I8147" ca="1">SUMIFS(AMOUNT,APPL_ID,A8147,YEAR,C8147,DIVERSION_TYPE,"STORAGE")</f>
        <v>0</v>
      </c>
      <c r="J8147">
        <f t="shared" ca="1" si="127"/>
        <v>0</v>
      </c>
      <c r="K8147" s="17" cm="1">
        <f t="array" aca="1" ref="K8147" ca="1">IF(J8147&gt;0,COUNTIFS(AnnualTotalDiversion,J8147,APPL_ID,"&lt;&gt;"&amp;A8147,Owner,G8147,YEAR,C8147)/12,0)</f>
        <v>0</v>
      </c>
    </row>
    <row r="8148" spans="1:11" x14ac:dyDescent="0.25">
      <c r="A8148" t="s">
        <v>111</v>
      </c>
      <c r="B8148">
        <v>11845</v>
      </c>
      <c r="C8148">
        <v>2018</v>
      </c>
      <c r="D8148">
        <v>6</v>
      </c>
      <c r="E8148">
        <v>0</v>
      </c>
      <c r="F8148" s="15" t="s">
        <v>46</v>
      </c>
      <c r="G8148" t="str" cm="1">
        <f t="array" aca="1" ref="G8148" ca="1">_xlfn.XLOOKUP(A8148,APPLICATION_NUMBER,APPLICATION_PRIMARY_OWNER)</f>
        <v>CALIFORNIA WATER SERVICE COMPANY</v>
      </c>
      <c r="H8148" cm="1">
        <f t="array" aca="1" ref="H8148" ca="1">SUMIFS(AMOUNT,APPL_ID,A8148,YEAR,C8148,DIVERSION_TYPE,"DIRECT")</f>
        <v>0</v>
      </c>
      <c r="I8148" cm="1">
        <f t="array" aca="1" ref="I8148" ca="1">SUMIFS(AMOUNT,APPL_ID,A8148,YEAR,C8148,DIVERSION_TYPE,"STORAGE")</f>
        <v>0</v>
      </c>
      <c r="J8148">
        <f t="shared" ca="1" si="127"/>
        <v>0</v>
      </c>
      <c r="K8148" s="17" cm="1">
        <f t="array" aca="1" ref="K8148" ca="1">IF(J8148&gt;0,COUNTIFS(AnnualTotalDiversion,J8148,APPL_ID,"&lt;&gt;"&amp;A8148,Owner,G8148,YEAR,C8148)/12,0)</f>
        <v>0</v>
      </c>
    </row>
    <row r="8149" spans="1:11" x14ac:dyDescent="0.25">
      <c r="A8149" t="s">
        <v>111</v>
      </c>
      <c r="B8149">
        <v>11845</v>
      </c>
      <c r="C8149">
        <v>2017</v>
      </c>
      <c r="D8149">
        <v>8</v>
      </c>
      <c r="E8149">
        <v>0</v>
      </c>
      <c r="F8149" s="15" t="s">
        <v>45</v>
      </c>
      <c r="G8149" t="str" cm="1">
        <f t="array" aca="1" ref="G8149" ca="1">_xlfn.XLOOKUP(A8149,APPLICATION_NUMBER,APPLICATION_PRIMARY_OWNER)</f>
        <v>CALIFORNIA WATER SERVICE COMPANY</v>
      </c>
      <c r="H8149" cm="1">
        <f t="array" aca="1" ref="H8149" ca="1">SUMIFS(AMOUNT,APPL_ID,A8149,YEAR,C8149,DIVERSION_TYPE,"DIRECT")</f>
        <v>0</v>
      </c>
      <c r="I8149" cm="1">
        <f t="array" aca="1" ref="I8149" ca="1">SUMIFS(AMOUNT,APPL_ID,A8149,YEAR,C8149,DIVERSION_TYPE,"STORAGE")</f>
        <v>0</v>
      </c>
      <c r="J8149">
        <f t="shared" ca="1" si="127"/>
        <v>0</v>
      </c>
      <c r="K8149" s="17" cm="1">
        <f t="array" aca="1" ref="K8149" ca="1">IF(J8149&gt;0,COUNTIFS(AnnualTotalDiversion,J8149,APPL_ID,"&lt;&gt;"&amp;A8149,Owner,G8149,YEAR,C8149)/12,0)</f>
        <v>0</v>
      </c>
    </row>
    <row r="8150" spans="1:11" x14ac:dyDescent="0.25">
      <c r="A8150" t="s">
        <v>111</v>
      </c>
      <c r="B8150">
        <v>11845</v>
      </c>
      <c r="C8150">
        <v>2018</v>
      </c>
      <c r="D8150">
        <v>6</v>
      </c>
      <c r="E8150">
        <v>0</v>
      </c>
      <c r="F8150" s="15" t="s">
        <v>44</v>
      </c>
      <c r="G8150" t="str" cm="1">
        <f t="array" aca="1" ref="G8150" ca="1">_xlfn.XLOOKUP(A8150,APPLICATION_NUMBER,APPLICATION_PRIMARY_OWNER)</f>
        <v>CALIFORNIA WATER SERVICE COMPANY</v>
      </c>
      <c r="H8150" cm="1">
        <f t="array" aca="1" ref="H8150" ca="1">SUMIFS(AMOUNT,APPL_ID,A8150,YEAR,C8150,DIVERSION_TYPE,"DIRECT")</f>
        <v>0</v>
      </c>
      <c r="I8150" cm="1">
        <f t="array" aca="1" ref="I8150" ca="1">SUMIFS(AMOUNT,APPL_ID,A8150,YEAR,C8150,DIVERSION_TYPE,"STORAGE")</f>
        <v>0</v>
      </c>
      <c r="J8150">
        <f t="shared" ca="1" si="127"/>
        <v>0</v>
      </c>
      <c r="K8150" s="17" cm="1">
        <f t="array" aca="1" ref="K8150" ca="1">IF(J8150&gt;0,COUNTIFS(AnnualTotalDiversion,J8150,APPL_ID,"&lt;&gt;"&amp;A8150,Owner,G8150,YEAR,C8150)/12,0)</f>
        <v>0</v>
      </c>
    </row>
    <row r="8151" spans="1:11" x14ac:dyDescent="0.25">
      <c r="A8151" t="s">
        <v>111</v>
      </c>
      <c r="B8151">
        <v>11845</v>
      </c>
      <c r="C8151">
        <v>2018</v>
      </c>
      <c r="D8151">
        <v>2</v>
      </c>
      <c r="E8151">
        <v>0</v>
      </c>
      <c r="F8151" s="15" t="s">
        <v>46</v>
      </c>
      <c r="G8151" t="str" cm="1">
        <f t="array" aca="1" ref="G8151" ca="1">_xlfn.XLOOKUP(A8151,APPLICATION_NUMBER,APPLICATION_PRIMARY_OWNER)</f>
        <v>CALIFORNIA WATER SERVICE COMPANY</v>
      </c>
      <c r="H8151" cm="1">
        <f t="array" aca="1" ref="H8151" ca="1">SUMIFS(AMOUNT,APPL_ID,A8151,YEAR,C8151,DIVERSION_TYPE,"DIRECT")</f>
        <v>0</v>
      </c>
      <c r="I8151" cm="1">
        <f t="array" aca="1" ref="I8151" ca="1">SUMIFS(AMOUNT,APPL_ID,A8151,YEAR,C8151,DIVERSION_TYPE,"STORAGE")</f>
        <v>0</v>
      </c>
      <c r="J8151">
        <f t="shared" ca="1" si="127"/>
        <v>0</v>
      </c>
      <c r="K8151" s="17" cm="1">
        <f t="array" aca="1" ref="K8151" ca="1">IF(J8151&gt;0,COUNTIFS(AnnualTotalDiversion,J8151,APPL_ID,"&lt;&gt;"&amp;A8151,Owner,G8151,YEAR,C8151)/12,0)</f>
        <v>0</v>
      </c>
    </row>
    <row r="8152" spans="1:11" x14ac:dyDescent="0.25">
      <c r="A8152" t="s">
        <v>111</v>
      </c>
      <c r="B8152">
        <v>11845</v>
      </c>
      <c r="C8152">
        <v>2018</v>
      </c>
      <c r="D8152">
        <v>1</v>
      </c>
      <c r="E8152">
        <v>0</v>
      </c>
      <c r="F8152" s="15" t="s">
        <v>44</v>
      </c>
      <c r="G8152" t="str" cm="1">
        <f t="array" aca="1" ref="G8152" ca="1">_xlfn.XLOOKUP(A8152,APPLICATION_NUMBER,APPLICATION_PRIMARY_OWNER)</f>
        <v>CALIFORNIA WATER SERVICE COMPANY</v>
      </c>
      <c r="H8152" cm="1">
        <f t="array" aca="1" ref="H8152" ca="1">SUMIFS(AMOUNT,APPL_ID,A8152,YEAR,C8152,DIVERSION_TYPE,"DIRECT")</f>
        <v>0</v>
      </c>
      <c r="I8152" cm="1">
        <f t="array" aca="1" ref="I8152" ca="1">SUMIFS(AMOUNT,APPL_ID,A8152,YEAR,C8152,DIVERSION_TYPE,"STORAGE")</f>
        <v>0</v>
      </c>
      <c r="J8152">
        <f t="shared" ca="1" si="127"/>
        <v>0</v>
      </c>
      <c r="K8152" s="17" cm="1">
        <f t="array" aca="1" ref="K8152" ca="1">IF(J8152&gt;0,COUNTIFS(AnnualTotalDiversion,J8152,APPL_ID,"&lt;&gt;"&amp;A8152,Owner,G8152,YEAR,C8152)/12,0)</f>
        <v>0</v>
      </c>
    </row>
    <row r="8153" spans="1:11" x14ac:dyDescent="0.25">
      <c r="A8153" t="s">
        <v>111</v>
      </c>
      <c r="B8153">
        <v>11845</v>
      </c>
      <c r="C8153">
        <v>2018</v>
      </c>
      <c r="D8153">
        <v>12</v>
      </c>
      <c r="E8153">
        <v>0</v>
      </c>
      <c r="F8153" s="15" t="s">
        <v>44</v>
      </c>
      <c r="G8153" t="str" cm="1">
        <f t="array" aca="1" ref="G8153" ca="1">_xlfn.XLOOKUP(A8153,APPLICATION_NUMBER,APPLICATION_PRIMARY_OWNER)</f>
        <v>CALIFORNIA WATER SERVICE COMPANY</v>
      </c>
      <c r="H8153" cm="1">
        <f t="array" aca="1" ref="H8153" ca="1">SUMIFS(AMOUNT,APPL_ID,A8153,YEAR,C8153,DIVERSION_TYPE,"DIRECT")</f>
        <v>0</v>
      </c>
      <c r="I8153" cm="1">
        <f t="array" aca="1" ref="I8153" ca="1">SUMIFS(AMOUNT,APPL_ID,A8153,YEAR,C8153,DIVERSION_TYPE,"STORAGE")</f>
        <v>0</v>
      </c>
      <c r="J8153">
        <f t="shared" ca="1" si="127"/>
        <v>0</v>
      </c>
      <c r="K8153" s="17" cm="1">
        <f t="array" aca="1" ref="K8153" ca="1">IF(J8153&gt;0,COUNTIFS(AnnualTotalDiversion,J8153,APPL_ID,"&lt;&gt;"&amp;A8153,Owner,G8153,YEAR,C8153)/12,0)</f>
        <v>0</v>
      </c>
    </row>
    <row r="8154" spans="1:11" x14ac:dyDescent="0.25">
      <c r="A8154" t="s">
        <v>111</v>
      </c>
      <c r="B8154">
        <v>11845</v>
      </c>
      <c r="C8154">
        <v>2018</v>
      </c>
      <c r="D8154">
        <v>8</v>
      </c>
      <c r="E8154">
        <v>0</v>
      </c>
      <c r="F8154" s="15" t="s">
        <v>45</v>
      </c>
      <c r="G8154" t="str" cm="1">
        <f t="array" aca="1" ref="G8154" ca="1">_xlfn.XLOOKUP(A8154,APPLICATION_NUMBER,APPLICATION_PRIMARY_OWNER)</f>
        <v>CALIFORNIA WATER SERVICE COMPANY</v>
      </c>
      <c r="H8154" cm="1">
        <f t="array" aca="1" ref="H8154" ca="1">SUMIFS(AMOUNT,APPL_ID,A8154,YEAR,C8154,DIVERSION_TYPE,"DIRECT")</f>
        <v>0</v>
      </c>
      <c r="I8154" cm="1">
        <f t="array" aca="1" ref="I8154" ca="1">SUMIFS(AMOUNT,APPL_ID,A8154,YEAR,C8154,DIVERSION_TYPE,"STORAGE")</f>
        <v>0</v>
      </c>
      <c r="J8154">
        <f t="shared" ca="1" si="127"/>
        <v>0</v>
      </c>
      <c r="K8154" s="17" cm="1">
        <f t="array" aca="1" ref="K8154" ca="1">IF(J8154&gt;0,COUNTIFS(AnnualTotalDiversion,J8154,APPL_ID,"&lt;&gt;"&amp;A8154,Owner,G8154,YEAR,C8154)/12,0)</f>
        <v>0</v>
      </c>
    </row>
    <row r="8155" spans="1:11" x14ac:dyDescent="0.25">
      <c r="A8155" t="s">
        <v>111</v>
      </c>
      <c r="B8155">
        <v>11845</v>
      </c>
      <c r="C8155">
        <v>2017</v>
      </c>
      <c r="D8155">
        <v>11</v>
      </c>
      <c r="E8155">
        <v>0</v>
      </c>
      <c r="F8155" s="15" t="s">
        <v>45</v>
      </c>
      <c r="G8155" t="str" cm="1">
        <f t="array" aca="1" ref="G8155" ca="1">_xlfn.XLOOKUP(A8155,APPLICATION_NUMBER,APPLICATION_PRIMARY_OWNER)</f>
        <v>CALIFORNIA WATER SERVICE COMPANY</v>
      </c>
      <c r="H8155" cm="1">
        <f t="array" aca="1" ref="H8155" ca="1">SUMIFS(AMOUNT,APPL_ID,A8155,YEAR,C8155,DIVERSION_TYPE,"DIRECT")</f>
        <v>0</v>
      </c>
      <c r="I8155" cm="1">
        <f t="array" aca="1" ref="I8155" ca="1">SUMIFS(AMOUNT,APPL_ID,A8155,YEAR,C8155,DIVERSION_TYPE,"STORAGE")</f>
        <v>0</v>
      </c>
      <c r="J8155">
        <f t="shared" ca="1" si="127"/>
        <v>0</v>
      </c>
      <c r="K8155" s="17" cm="1">
        <f t="array" aca="1" ref="K8155" ca="1">IF(J8155&gt;0,COUNTIFS(AnnualTotalDiversion,J8155,APPL_ID,"&lt;&gt;"&amp;A8155,Owner,G8155,YEAR,C8155)/12,0)</f>
        <v>0</v>
      </c>
    </row>
    <row r="8156" spans="1:11" x14ac:dyDescent="0.25">
      <c r="A8156" t="s">
        <v>111</v>
      </c>
      <c r="B8156">
        <v>11845</v>
      </c>
      <c r="C8156">
        <v>2017</v>
      </c>
      <c r="D8156">
        <v>5</v>
      </c>
      <c r="E8156">
        <v>0</v>
      </c>
      <c r="F8156" s="15" t="s">
        <v>45</v>
      </c>
      <c r="G8156" t="str" cm="1">
        <f t="array" aca="1" ref="G8156" ca="1">_xlfn.XLOOKUP(A8156,APPLICATION_NUMBER,APPLICATION_PRIMARY_OWNER)</f>
        <v>CALIFORNIA WATER SERVICE COMPANY</v>
      </c>
      <c r="H8156" cm="1">
        <f t="array" aca="1" ref="H8156" ca="1">SUMIFS(AMOUNT,APPL_ID,A8156,YEAR,C8156,DIVERSION_TYPE,"DIRECT")</f>
        <v>0</v>
      </c>
      <c r="I8156" cm="1">
        <f t="array" aca="1" ref="I8156" ca="1">SUMIFS(AMOUNT,APPL_ID,A8156,YEAR,C8156,DIVERSION_TYPE,"STORAGE")</f>
        <v>0</v>
      </c>
      <c r="J8156">
        <f t="shared" ca="1" si="127"/>
        <v>0</v>
      </c>
      <c r="K8156" s="17" cm="1">
        <f t="array" aca="1" ref="K8156" ca="1">IF(J8156&gt;0,COUNTIFS(AnnualTotalDiversion,J8156,APPL_ID,"&lt;&gt;"&amp;A8156,Owner,G8156,YEAR,C8156)/12,0)</f>
        <v>0</v>
      </c>
    </row>
    <row r="8157" spans="1:11" x14ac:dyDescent="0.25">
      <c r="A8157" t="s">
        <v>111</v>
      </c>
      <c r="B8157">
        <v>11845</v>
      </c>
      <c r="C8157">
        <v>2019</v>
      </c>
      <c r="D8157">
        <v>8</v>
      </c>
      <c r="E8157">
        <v>0</v>
      </c>
      <c r="F8157" s="15" t="s">
        <v>46</v>
      </c>
      <c r="G8157" t="str" cm="1">
        <f t="array" aca="1" ref="G8157" ca="1">_xlfn.XLOOKUP(A8157,APPLICATION_NUMBER,APPLICATION_PRIMARY_OWNER)</f>
        <v>CALIFORNIA WATER SERVICE COMPANY</v>
      </c>
      <c r="H8157" cm="1">
        <f t="array" aca="1" ref="H8157" ca="1">SUMIFS(AMOUNT,APPL_ID,A8157,YEAR,C8157,DIVERSION_TYPE,"DIRECT")</f>
        <v>0</v>
      </c>
      <c r="I8157" cm="1">
        <f t="array" aca="1" ref="I8157" ca="1">SUMIFS(AMOUNT,APPL_ID,A8157,YEAR,C8157,DIVERSION_TYPE,"STORAGE")</f>
        <v>0</v>
      </c>
      <c r="J8157">
        <f t="shared" ca="1" si="127"/>
        <v>0</v>
      </c>
      <c r="K8157" s="17" cm="1">
        <f t="array" aca="1" ref="K8157" ca="1">IF(J8157&gt;0,COUNTIFS(AnnualTotalDiversion,J8157,APPL_ID,"&lt;&gt;"&amp;A8157,Owner,G8157,YEAR,C8157)/12,0)</f>
        <v>0</v>
      </c>
    </row>
    <row r="8158" spans="1:11" x14ac:dyDescent="0.25">
      <c r="A8158" t="s">
        <v>111</v>
      </c>
      <c r="B8158">
        <v>11845</v>
      </c>
      <c r="C8158">
        <v>2017</v>
      </c>
      <c r="D8158">
        <v>11</v>
      </c>
      <c r="E8158">
        <v>0</v>
      </c>
      <c r="F8158" s="15" t="s">
        <v>46</v>
      </c>
      <c r="G8158" t="str" cm="1">
        <f t="array" aca="1" ref="G8158" ca="1">_xlfn.XLOOKUP(A8158,APPLICATION_NUMBER,APPLICATION_PRIMARY_OWNER)</f>
        <v>CALIFORNIA WATER SERVICE COMPANY</v>
      </c>
      <c r="H8158" cm="1">
        <f t="array" aca="1" ref="H8158" ca="1">SUMIFS(AMOUNT,APPL_ID,A8158,YEAR,C8158,DIVERSION_TYPE,"DIRECT")</f>
        <v>0</v>
      </c>
      <c r="I8158" cm="1">
        <f t="array" aca="1" ref="I8158" ca="1">SUMIFS(AMOUNT,APPL_ID,A8158,YEAR,C8158,DIVERSION_TYPE,"STORAGE")</f>
        <v>0</v>
      </c>
      <c r="J8158">
        <f t="shared" ca="1" si="127"/>
        <v>0</v>
      </c>
      <c r="K8158" s="17" cm="1">
        <f t="array" aca="1" ref="K8158" ca="1">IF(J8158&gt;0,COUNTIFS(AnnualTotalDiversion,J8158,APPL_ID,"&lt;&gt;"&amp;A8158,Owner,G8158,YEAR,C8158)/12,0)</f>
        <v>0</v>
      </c>
    </row>
    <row r="8159" spans="1:11" x14ac:dyDescent="0.25">
      <c r="A8159" t="s">
        <v>111</v>
      </c>
      <c r="B8159">
        <v>11845</v>
      </c>
      <c r="C8159">
        <v>2017</v>
      </c>
      <c r="D8159">
        <v>12</v>
      </c>
      <c r="E8159">
        <v>0</v>
      </c>
      <c r="F8159" s="15" t="s">
        <v>46</v>
      </c>
      <c r="G8159" t="str" cm="1">
        <f t="array" aca="1" ref="G8159" ca="1">_xlfn.XLOOKUP(A8159,APPLICATION_NUMBER,APPLICATION_PRIMARY_OWNER)</f>
        <v>CALIFORNIA WATER SERVICE COMPANY</v>
      </c>
      <c r="H8159" cm="1">
        <f t="array" aca="1" ref="H8159" ca="1">SUMIFS(AMOUNT,APPL_ID,A8159,YEAR,C8159,DIVERSION_TYPE,"DIRECT")</f>
        <v>0</v>
      </c>
      <c r="I8159" cm="1">
        <f t="array" aca="1" ref="I8159" ca="1">SUMIFS(AMOUNT,APPL_ID,A8159,YEAR,C8159,DIVERSION_TYPE,"STORAGE")</f>
        <v>0</v>
      </c>
      <c r="J8159">
        <f t="shared" ca="1" si="127"/>
        <v>0</v>
      </c>
      <c r="K8159" s="17" cm="1">
        <f t="array" aca="1" ref="K8159" ca="1">IF(J8159&gt;0,COUNTIFS(AnnualTotalDiversion,J8159,APPL_ID,"&lt;&gt;"&amp;A8159,Owner,G8159,YEAR,C8159)/12,0)</f>
        <v>0</v>
      </c>
    </row>
    <row r="8160" spans="1:11" x14ac:dyDescent="0.25">
      <c r="A8160" t="s">
        <v>111</v>
      </c>
      <c r="B8160">
        <v>11845</v>
      </c>
      <c r="C8160">
        <v>2017</v>
      </c>
      <c r="D8160">
        <v>2</v>
      </c>
      <c r="E8160">
        <v>0</v>
      </c>
      <c r="F8160" s="15" t="s">
        <v>46</v>
      </c>
      <c r="G8160" t="str" cm="1">
        <f t="array" aca="1" ref="G8160" ca="1">_xlfn.XLOOKUP(A8160,APPLICATION_NUMBER,APPLICATION_PRIMARY_OWNER)</f>
        <v>CALIFORNIA WATER SERVICE COMPANY</v>
      </c>
      <c r="H8160" cm="1">
        <f t="array" aca="1" ref="H8160" ca="1">SUMIFS(AMOUNT,APPL_ID,A8160,YEAR,C8160,DIVERSION_TYPE,"DIRECT")</f>
        <v>0</v>
      </c>
      <c r="I8160" cm="1">
        <f t="array" aca="1" ref="I8160" ca="1">SUMIFS(AMOUNT,APPL_ID,A8160,YEAR,C8160,DIVERSION_TYPE,"STORAGE")</f>
        <v>0</v>
      </c>
      <c r="J8160">
        <f t="shared" ca="1" si="127"/>
        <v>0</v>
      </c>
      <c r="K8160" s="17" cm="1">
        <f t="array" aca="1" ref="K8160" ca="1">IF(J8160&gt;0,COUNTIFS(AnnualTotalDiversion,J8160,APPL_ID,"&lt;&gt;"&amp;A8160,Owner,G8160,YEAR,C8160)/12,0)</f>
        <v>0</v>
      </c>
    </row>
    <row r="8161" spans="1:11" x14ac:dyDescent="0.25">
      <c r="A8161" t="s">
        <v>111</v>
      </c>
      <c r="B8161">
        <v>11845</v>
      </c>
      <c r="C8161">
        <v>2018</v>
      </c>
      <c r="D8161">
        <v>12</v>
      </c>
      <c r="E8161">
        <v>0</v>
      </c>
      <c r="F8161" s="15" t="s">
        <v>45</v>
      </c>
      <c r="G8161" t="str" cm="1">
        <f t="array" aca="1" ref="G8161" ca="1">_xlfn.XLOOKUP(A8161,APPLICATION_NUMBER,APPLICATION_PRIMARY_OWNER)</f>
        <v>CALIFORNIA WATER SERVICE COMPANY</v>
      </c>
      <c r="H8161" cm="1">
        <f t="array" aca="1" ref="H8161" ca="1">SUMIFS(AMOUNT,APPL_ID,A8161,YEAR,C8161,DIVERSION_TYPE,"DIRECT")</f>
        <v>0</v>
      </c>
      <c r="I8161" cm="1">
        <f t="array" aca="1" ref="I8161" ca="1">SUMIFS(AMOUNT,APPL_ID,A8161,YEAR,C8161,DIVERSION_TYPE,"STORAGE")</f>
        <v>0</v>
      </c>
      <c r="J8161">
        <f t="shared" ca="1" si="127"/>
        <v>0</v>
      </c>
      <c r="K8161" s="17" cm="1">
        <f t="array" aca="1" ref="K8161" ca="1">IF(J8161&gt;0,COUNTIFS(AnnualTotalDiversion,J8161,APPL_ID,"&lt;&gt;"&amp;A8161,Owner,G8161,YEAR,C8161)/12,0)</f>
        <v>0</v>
      </c>
    </row>
    <row r="8162" spans="1:11" x14ac:dyDescent="0.25">
      <c r="A8162" t="s">
        <v>111</v>
      </c>
      <c r="B8162">
        <v>11845</v>
      </c>
      <c r="C8162">
        <v>2017</v>
      </c>
      <c r="D8162">
        <v>5</v>
      </c>
      <c r="E8162">
        <v>0</v>
      </c>
      <c r="F8162" s="15" t="s">
        <v>46</v>
      </c>
      <c r="G8162" t="str" cm="1">
        <f t="array" aca="1" ref="G8162" ca="1">_xlfn.XLOOKUP(A8162,APPLICATION_NUMBER,APPLICATION_PRIMARY_OWNER)</f>
        <v>CALIFORNIA WATER SERVICE COMPANY</v>
      </c>
      <c r="H8162" cm="1">
        <f t="array" aca="1" ref="H8162" ca="1">SUMIFS(AMOUNT,APPL_ID,A8162,YEAR,C8162,DIVERSION_TYPE,"DIRECT")</f>
        <v>0</v>
      </c>
      <c r="I8162" cm="1">
        <f t="array" aca="1" ref="I8162" ca="1">SUMIFS(AMOUNT,APPL_ID,A8162,YEAR,C8162,DIVERSION_TYPE,"STORAGE")</f>
        <v>0</v>
      </c>
      <c r="J8162">
        <f t="shared" ca="1" si="127"/>
        <v>0</v>
      </c>
      <c r="K8162" s="17" cm="1">
        <f t="array" aca="1" ref="K8162" ca="1">IF(J8162&gt;0,COUNTIFS(AnnualTotalDiversion,J8162,APPL_ID,"&lt;&gt;"&amp;A8162,Owner,G8162,YEAR,C8162)/12,0)</f>
        <v>0</v>
      </c>
    </row>
    <row r="8163" spans="1:11" x14ac:dyDescent="0.25">
      <c r="A8163" t="s">
        <v>111</v>
      </c>
      <c r="B8163">
        <v>11845</v>
      </c>
      <c r="C8163">
        <v>2018</v>
      </c>
      <c r="D8163">
        <v>9</v>
      </c>
      <c r="E8163">
        <v>0</v>
      </c>
      <c r="F8163" s="15" t="s">
        <v>44</v>
      </c>
      <c r="G8163" t="str" cm="1">
        <f t="array" aca="1" ref="G8163" ca="1">_xlfn.XLOOKUP(A8163,APPLICATION_NUMBER,APPLICATION_PRIMARY_OWNER)</f>
        <v>CALIFORNIA WATER SERVICE COMPANY</v>
      </c>
      <c r="H8163" cm="1">
        <f t="array" aca="1" ref="H8163" ca="1">SUMIFS(AMOUNT,APPL_ID,A8163,YEAR,C8163,DIVERSION_TYPE,"DIRECT")</f>
        <v>0</v>
      </c>
      <c r="I8163" cm="1">
        <f t="array" aca="1" ref="I8163" ca="1">SUMIFS(AMOUNT,APPL_ID,A8163,YEAR,C8163,DIVERSION_TYPE,"STORAGE")</f>
        <v>0</v>
      </c>
      <c r="J8163">
        <f t="shared" ca="1" si="127"/>
        <v>0</v>
      </c>
      <c r="K8163" s="17" cm="1">
        <f t="array" aca="1" ref="K8163" ca="1">IF(J8163&gt;0,COUNTIFS(AnnualTotalDiversion,J8163,APPL_ID,"&lt;&gt;"&amp;A8163,Owner,G8163,YEAR,C8163)/12,0)</f>
        <v>0</v>
      </c>
    </row>
    <row r="8164" spans="1:11" x14ac:dyDescent="0.25">
      <c r="A8164" t="s">
        <v>111</v>
      </c>
      <c r="B8164">
        <v>11845</v>
      </c>
      <c r="C8164">
        <v>2018</v>
      </c>
      <c r="D8164">
        <v>8</v>
      </c>
      <c r="E8164">
        <v>0</v>
      </c>
      <c r="F8164" s="15" t="s">
        <v>44</v>
      </c>
      <c r="G8164" t="str" cm="1">
        <f t="array" aca="1" ref="G8164" ca="1">_xlfn.XLOOKUP(A8164,APPLICATION_NUMBER,APPLICATION_PRIMARY_OWNER)</f>
        <v>CALIFORNIA WATER SERVICE COMPANY</v>
      </c>
      <c r="H8164" cm="1">
        <f t="array" aca="1" ref="H8164" ca="1">SUMIFS(AMOUNT,APPL_ID,A8164,YEAR,C8164,DIVERSION_TYPE,"DIRECT")</f>
        <v>0</v>
      </c>
      <c r="I8164" cm="1">
        <f t="array" aca="1" ref="I8164" ca="1">SUMIFS(AMOUNT,APPL_ID,A8164,YEAR,C8164,DIVERSION_TYPE,"STORAGE")</f>
        <v>0</v>
      </c>
      <c r="J8164">
        <f t="shared" ca="1" si="127"/>
        <v>0</v>
      </c>
      <c r="K8164" s="17" cm="1">
        <f t="array" aca="1" ref="K8164" ca="1">IF(J8164&gt;0,COUNTIFS(AnnualTotalDiversion,J8164,APPL_ID,"&lt;&gt;"&amp;A8164,Owner,G8164,YEAR,C8164)/12,0)</f>
        <v>0</v>
      </c>
    </row>
    <row r="8165" spans="1:11" x14ac:dyDescent="0.25">
      <c r="A8165" t="s">
        <v>111</v>
      </c>
      <c r="B8165">
        <v>11845</v>
      </c>
      <c r="C8165">
        <v>2017</v>
      </c>
      <c r="D8165">
        <v>5</v>
      </c>
      <c r="E8165">
        <v>0</v>
      </c>
      <c r="F8165" s="15" t="s">
        <v>44</v>
      </c>
      <c r="G8165" t="str" cm="1">
        <f t="array" aca="1" ref="G8165" ca="1">_xlfn.XLOOKUP(A8165,APPLICATION_NUMBER,APPLICATION_PRIMARY_OWNER)</f>
        <v>CALIFORNIA WATER SERVICE COMPANY</v>
      </c>
      <c r="H8165" cm="1">
        <f t="array" aca="1" ref="H8165" ca="1">SUMIFS(AMOUNT,APPL_ID,A8165,YEAR,C8165,DIVERSION_TYPE,"DIRECT")</f>
        <v>0</v>
      </c>
      <c r="I8165" cm="1">
        <f t="array" aca="1" ref="I8165" ca="1">SUMIFS(AMOUNT,APPL_ID,A8165,YEAR,C8165,DIVERSION_TYPE,"STORAGE")</f>
        <v>0</v>
      </c>
      <c r="J8165">
        <f t="shared" ca="1" si="127"/>
        <v>0</v>
      </c>
      <c r="K8165" s="17" cm="1">
        <f t="array" aca="1" ref="K8165" ca="1">IF(J8165&gt;0,COUNTIFS(AnnualTotalDiversion,J8165,APPL_ID,"&lt;&gt;"&amp;A8165,Owner,G8165,YEAR,C8165)/12,0)</f>
        <v>0</v>
      </c>
    </row>
    <row r="8166" spans="1:11" x14ac:dyDescent="0.25">
      <c r="A8166" t="s">
        <v>111</v>
      </c>
      <c r="B8166">
        <v>11845</v>
      </c>
      <c r="C8166">
        <v>2018</v>
      </c>
      <c r="D8166">
        <v>1</v>
      </c>
      <c r="E8166">
        <v>0</v>
      </c>
      <c r="F8166" s="15" t="s">
        <v>46</v>
      </c>
      <c r="G8166" t="str" cm="1">
        <f t="array" aca="1" ref="G8166" ca="1">_xlfn.XLOOKUP(A8166,APPLICATION_NUMBER,APPLICATION_PRIMARY_OWNER)</f>
        <v>CALIFORNIA WATER SERVICE COMPANY</v>
      </c>
      <c r="H8166" cm="1">
        <f t="array" aca="1" ref="H8166" ca="1">SUMIFS(AMOUNT,APPL_ID,A8166,YEAR,C8166,DIVERSION_TYPE,"DIRECT")</f>
        <v>0</v>
      </c>
      <c r="I8166" cm="1">
        <f t="array" aca="1" ref="I8166" ca="1">SUMIFS(AMOUNT,APPL_ID,A8166,YEAR,C8166,DIVERSION_TYPE,"STORAGE")</f>
        <v>0</v>
      </c>
      <c r="J8166">
        <f t="shared" ca="1" si="127"/>
        <v>0</v>
      </c>
      <c r="K8166" s="17" cm="1">
        <f t="array" aca="1" ref="K8166" ca="1">IF(J8166&gt;0,COUNTIFS(AnnualTotalDiversion,J8166,APPL_ID,"&lt;&gt;"&amp;A8166,Owner,G8166,YEAR,C8166)/12,0)</f>
        <v>0</v>
      </c>
    </row>
    <row r="8167" spans="1:11" x14ac:dyDescent="0.25">
      <c r="A8167" t="s">
        <v>111</v>
      </c>
      <c r="B8167">
        <v>11845</v>
      </c>
      <c r="C8167">
        <v>2017</v>
      </c>
      <c r="D8167">
        <v>12</v>
      </c>
      <c r="E8167">
        <v>0</v>
      </c>
      <c r="F8167" s="15" t="s">
        <v>45</v>
      </c>
      <c r="G8167" t="str" cm="1">
        <f t="array" aca="1" ref="G8167" ca="1">_xlfn.XLOOKUP(A8167,APPLICATION_NUMBER,APPLICATION_PRIMARY_OWNER)</f>
        <v>CALIFORNIA WATER SERVICE COMPANY</v>
      </c>
      <c r="H8167" cm="1">
        <f t="array" aca="1" ref="H8167" ca="1">SUMIFS(AMOUNT,APPL_ID,A8167,YEAR,C8167,DIVERSION_TYPE,"DIRECT")</f>
        <v>0</v>
      </c>
      <c r="I8167" cm="1">
        <f t="array" aca="1" ref="I8167" ca="1">SUMIFS(AMOUNT,APPL_ID,A8167,YEAR,C8167,DIVERSION_TYPE,"STORAGE")</f>
        <v>0</v>
      </c>
      <c r="J8167">
        <f t="shared" ca="1" si="127"/>
        <v>0</v>
      </c>
      <c r="K8167" s="17" cm="1">
        <f t="array" aca="1" ref="K8167" ca="1">IF(J8167&gt;0,COUNTIFS(AnnualTotalDiversion,J8167,APPL_ID,"&lt;&gt;"&amp;A8167,Owner,G8167,YEAR,C8167)/12,0)</f>
        <v>0</v>
      </c>
    </row>
    <row r="8168" spans="1:11" x14ac:dyDescent="0.25">
      <c r="A8168" t="s">
        <v>111</v>
      </c>
      <c r="B8168">
        <v>11845</v>
      </c>
      <c r="C8168">
        <v>2017</v>
      </c>
      <c r="D8168">
        <v>1</v>
      </c>
      <c r="E8168">
        <v>0</v>
      </c>
      <c r="F8168" s="15" t="s">
        <v>44</v>
      </c>
      <c r="G8168" t="str" cm="1">
        <f t="array" aca="1" ref="G8168" ca="1">_xlfn.XLOOKUP(A8168,APPLICATION_NUMBER,APPLICATION_PRIMARY_OWNER)</f>
        <v>CALIFORNIA WATER SERVICE COMPANY</v>
      </c>
      <c r="H8168" cm="1">
        <f t="array" aca="1" ref="H8168" ca="1">SUMIFS(AMOUNT,APPL_ID,A8168,YEAR,C8168,DIVERSION_TYPE,"DIRECT")</f>
        <v>0</v>
      </c>
      <c r="I8168" cm="1">
        <f t="array" aca="1" ref="I8168" ca="1">SUMIFS(AMOUNT,APPL_ID,A8168,YEAR,C8168,DIVERSION_TYPE,"STORAGE")</f>
        <v>0</v>
      </c>
      <c r="J8168">
        <f t="shared" ca="1" si="127"/>
        <v>0</v>
      </c>
      <c r="K8168" s="17" cm="1">
        <f t="array" aca="1" ref="K8168" ca="1">IF(J8168&gt;0,COUNTIFS(AnnualTotalDiversion,J8168,APPL_ID,"&lt;&gt;"&amp;A8168,Owner,G8168,YEAR,C8168)/12,0)</f>
        <v>0</v>
      </c>
    </row>
    <row r="8169" spans="1:11" x14ac:dyDescent="0.25">
      <c r="A8169" t="s">
        <v>111</v>
      </c>
      <c r="B8169">
        <v>11845</v>
      </c>
      <c r="C8169">
        <v>2018</v>
      </c>
      <c r="D8169">
        <v>11</v>
      </c>
      <c r="E8169">
        <v>0</v>
      </c>
      <c r="F8169" s="15" t="s">
        <v>44</v>
      </c>
      <c r="G8169" t="str" cm="1">
        <f t="array" aca="1" ref="G8169" ca="1">_xlfn.XLOOKUP(A8169,APPLICATION_NUMBER,APPLICATION_PRIMARY_OWNER)</f>
        <v>CALIFORNIA WATER SERVICE COMPANY</v>
      </c>
      <c r="H8169" cm="1">
        <f t="array" aca="1" ref="H8169" ca="1">SUMIFS(AMOUNT,APPL_ID,A8169,YEAR,C8169,DIVERSION_TYPE,"DIRECT")</f>
        <v>0</v>
      </c>
      <c r="I8169" cm="1">
        <f t="array" aca="1" ref="I8169" ca="1">SUMIFS(AMOUNT,APPL_ID,A8169,YEAR,C8169,DIVERSION_TYPE,"STORAGE")</f>
        <v>0</v>
      </c>
      <c r="J8169">
        <f t="shared" ca="1" si="127"/>
        <v>0</v>
      </c>
      <c r="K8169" s="17" cm="1">
        <f t="array" aca="1" ref="K8169" ca="1">IF(J8169&gt;0,COUNTIFS(AnnualTotalDiversion,J8169,APPL_ID,"&lt;&gt;"&amp;A8169,Owner,G8169,YEAR,C8169)/12,0)</f>
        <v>0</v>
      </c>
    </row>
    <row r="8170" spans="1:11" x14ac:dyDescent="0.25">
      <c r="A8170" t="s">
        <v>111</v>
      </c>
      <c r="B8170">
        <v>11845</v>
      </c>
      <c r="C8170">
        <v>2018</v>
      </c>
      <c r="D8170">
        <v>11</v>
      </c>
      <c r="E8170">
        <v>0</v>
      </c>
      <c r="F8170" s="15" t="s">
        <v>46</v>
      </c>
      <c r="G8170" t="str" cm="1">
        <f t="array" aca="1" ref="G8170" ca="1">_xlfn.XLOOKUP(A8170,APPLICATION_NUMBER,APPLICATION_PRIMARY_OWNER)</f>
        <v>CALIFORNIA WATER SERVICE COMPANY</v>
      </c>
      <c r="H8170" cm="1">
        <f t="array" aca="1" ref="H8170" ca="1">SUMIFS(AMOUNT,APPL_ID,A8170,YEAR,C8170,DIVERSION_TYPE,"DIRECT")</f>
        <v>0</v>
      </c>
      <c r="I8170" cm="1">
        <f t="array" aca="1" ref="I8170" ca="1">SUMIFS(AMOUNT,APPL_ID,A8170,YEAR,C8170,DIVERSION_TYPE,"STORAGE")</f>
        <v>0</v>
      </c>
      <c r="J8170">
        <f t="shared" ca="1" si="127"/>
        <v>0</v>
      </c>
      <c r="K8170" s="17" cm="1">
        <f t="array" aca="1" ref="K8170" ca="1">IF(J8170&gt;0,COUNTIFS(AnnualTotalDiversion,J8170,APPL_ID,"&lt;&gt;"&amp;A8170,Owner,G8170,YEAR,C8170)/12,0)</f>
        <v>0</v>
      </c>
    </row>
    <row r="8171" spans="1:11" x14ac:dyDescent="0.25">
      <c r="A8171" t="s">
        <v>111</v>
      </c>
      <c r="B8171">
        <v>11845</v>
      </c>
      <c r="C8171">
        <v>2019</v>
      </c>
      <c r="D8171">
        <v>3</v>
      </c>
      <c r="E8171">
        <v>0</v>
      </c>
      <c r="F8171" s="15" t="s">
        <v>44</v>
      </c>
      <c r="G8171" t="str" cm="1">
        <f t="array" aca="1" ref="G8171" ca="1">_xlfn.XLOOKUP(A8171,APPLICATION_NUMBER,APPLICATION_PRIMARY_OWNER)</f>
        <v>CALIFORNIA WATER SERVICE COMPANY</v>
      </c>
      <c r="H8171" cm="1">
        <f t="array" aca="1" ref="H8171" ca="1">SUMIFS(AMOUNT,APPL_ID,A8171,YEAR,C8171,DIVERSION_TYPE,"DIRECT")</f>
        <v>0</v>
      </c>
      <c r="I8171" cm="1">
        <f t="array" aca="1" ref="I8171" ca="1">SUMIFS(AMOUNT,APPL_ID,A8171,YEAR,C8171,DIVERSION_TYPE,"STORAGE")</f>
        <v>0</v>
      </c>
      <c r="J8171">
        <f t="shared" ca="1" si="127"/>
        <v>0</v>
      </c>
      <c r="K8171" s="17" cm="1">
        <f t="array" aca="1" ref="K8171" ca="1">IF(J8171&gt;0,COUNTIFS(AnnualTotalDiversion,J8171,APPL_ID,"&lt;&gt;"&amp;A8171,Owner,G8171,YEAR,C8171)/12,0)</f>
        <v>0</v>
      </c>
    </row>
    <row r="8172" spans="1:11" x14ac:dyDescent="0.25">
      <c r="A8172" t="s">
        <v>111</v>
      </c>
      <c r="B8172">
        <v>11845</v>
      </c>
      <c r="C8172">
        <v>2018</v>
      </c>
      <c r="D8172">
        <v>3</v>
      </c>
      <c r="E8172">
        <v>0</v>
      </c>
      <c r="F8172" s="15" t="s">
        <v>44</v>
      </c>
      <c r="G8172" t="str" cm="1">
        <f t="array" aca="1" ref="G8172" ca="1">_xlfn.XLOOKUP(A8172,APPLICATION_NUMBER,APPLICATION_PRIMARY_OWNER)</f>
        <v>CALIFORNIA WATER SERVICE COMPANY</v>
      </c>
      <c r="H8172" cm="1">
        <f t="array" aca="1" ref="H8172" ca="1">SUMIFS(AMOUNT,APPL_ID,A8172,YEAR,C8172,DIVERSION_TYPE,"DIRECT")</f>
        <v>0</v>
      </c>
      <c r="I8172" cm="1">
        <f t="array" aca="1" ref="I8172" ca="1">SUMIFS(AMOUNT,APPL_ID,A8172,YEAR,C8172,DIVERSION_TYPE,"STORAGE")</f>
        <v>0</v>
      </c>
      <c r="J8172">
        <f t="shared" ca="1" si="127"/>
        <v>0</v>
      </c>
      <c r="K8172" s="17" cm="1">
        <f t="array" aca="1" ref="K8172" ca="1">IF(J8172&gt;0,COUNTIFS(AnnualTotalDiversion,J8172,APPL_ID,"&lt;&gt;"&amp;A8172,Owner,G8172,YEAR,C8172)/12,0)</f>
        <v>0</v>
      </c>
    </row>
    <row r="8173" spans="1:11" x14ac:dyDescent="0.25">
      <c r="A8173" t="s">
        <v>111</v>
      </c>
      <c r="B8173">
        <v>11845</v>
      </c>
      <c r="C8173">
        <v>2017</v>
      </c>
      <c r="D8173">
        <v>10</v>
      </c>
      <c r="E8173">
        <v>0</v>
      </c>
      <c r="F8173" s="15" t="s">
        <v>44</v>
      </c>
      <c r="G8173" t="str" cm="1">
        <f t="array" aca="1" ref="G8173" ca="1">_xlfn.XLOOKUP(A8173,APPLICATION_NUMBER,APPLICATION_PRIMARY_OWNER)</f>
        <v>CALIFORNIA WATER SERVICE COMPANY</v>
      </c>
      <c r="H8173" cm="1">
        <f t="array" aca="1" ref="H8173" ca="1">SUMIFS(AMOUNT,APPL_ID,A8173,YEAR,C8173,DIVERSION_TYPE,"DIRECT")</f>
        <v>0</v>
      </c>
      <c r="I8173" cm="1">
        <f t="array" aca="1" ref="I8173" ca="1">SUMIFS(AMOUNT,APPL_ID,A8173,YEAR,C8173,DIVERSION_TYPE,"STORAGE")</f>
        <v>0</v>
      </c>
      <c r="J8173">
        <f t="shared" ca="1" si="127"/>
        <v>0</v>
      </c>
      <c r="K8173" s="17" cm="1">
        <f t="array" aca="1" ref="K8173" ca="1">IF(J8173&gt;0,COUNTIFS(AnnualTotalDiversion,J8173,APPL_ID,"&lt;&gt;"&amp;A8173,Owner,G8173,YEAR,C8173)/12,0)</f>
        <v>0</v>
      </c>
    </row>
    <row r="8174" spans="1:11" x14ac:dyDescent="0.25">
      <c r="A8174" t="s">
        <v>111</v>
      </c>
      <c r="B8174">
        <v>11845</v>
      </c>
      <c r="C8174">
        <v>2018</v>
      </c>
      <c r="D8174">
        <v>9</v>
      </c>
      <c r="E8174">
        <v>0</v>
      </c>
      <c r="F8174" s="15" t="s">
        <v>45</v>
      </c>
      <c r="G8174" t="str" cm="1">
        <f t="array" aca="1" ref="G8174" ca="1">_xlfn.XLOOKUP(A8174,APPLICATION_NUMBER,APPLICATION_PRIMARY_OWNER)</f>
        <v>CALIFORNIA WATER SERVICE COMPANY</v>
      </c>
      <c r="H8174" cm="1">
        <f t="array" aca="1" ref="H8174" ca="1">SUMIFS(AMOUNT,APPL_ID,A8174,YEAR,C8174,DIVERSION_TYPE,"DIRECT")</f>
        <v>0</v>
      </c>
      <c r="I8174" cm="1">
        <f t="array" aca="1" ref="I8174" ca="1">SUMIFS(AMOUNT,APPL_ID,A8174,YEAR,C8174,DIVERSION_TYPE,"STORAGE")</f>
        <v>0</v>
      </c>
      <c r="J8174">
        <f t="shared" ca="1" si="127"/>
        <v>0</v>
      </c>
      <c r="K8174" s="17" cm="1">
        <f t="array" aca="1" ref="K8174" ca="1">IF(J8174&gt;0,COUNTIFS(AnnualTotalDiversion,J8174,APPL_ID,"&lt;&gt;"&amp;A8174,Owner,G8174,YEAR,C8174)/12,0)</f>
        <v>0</v>
      </c>
    </row>
    <row r="8175" spans="1:11" x14ac:dyDescent="0.25">
      <c r="A8175" t="s">
        <v>111</v>
      </c>
      <c r="B8175">
        <v>11845</v>
      </c>
      <c r="C8175">
        <v>2018</v>
      </c>
      <c r="D8175">
        <v>1</v>
      </c>
      <c r="E8175">
        <v>0</v>
      </c>
      <c r="F8175" s="15" t="s">
        <v>45</v>
      </c>
      <c r="G8175" t="str" cm="1">
        <f t="array" aca="1" ref="G8175" ca="1">_xlfn.XLOOKUP(A8175,APPLICATION_NUMBER,APPLICATION_PRIMARY_OWNER)</f>
        <v>CALIFORNIA WATER SERVICE COMPANY</v>
      </c>
      <c r="H8175" cm="1">
        <f t="array" aca="1" ref="H8175" ca="1">SUMIFS(AMOUNT,APPL_ID,A8175,YEAR,C8175,DIVERSION_TYPE,"DIRECT")</f>
        <v>0</v>
      </c>
      <c r="I8175" cm="1">
        <f t="array" aca="1" ref="I8175" ca="1">SUMIFS(AMOUNT,APPL_ID,A8175,YEAR,C8175,DIVERSION_TYPE,"STORAGE")</f>
        <v>0</v>
      </c>
      <c r="J8175">
        <f t="shared" ca="1" si="127"/>
        <v>0</v>
      </c>
      <c r="K8175" s="17" cm="1">
        <f t="array" aca="1" ref="K8175" ca="1">IF(J8175&gt;0,COUNTIFS(AnnualTotalDiversion,J8175,APPL_ID,"&lt;&gt;"&amp;A8175,Owner,G8175,YEAR,C8175)/12,0)</f>
        <v>0</v>
      </c>
    </row>
    <row r="8176" spans="1:11" x14ac:dyDescent="0.25">
      <c r="A8176" t="s">
        <v>111</v>
      </c>
      <c r="B8176">
        <v>11845</v>
      </c>
      <c r="C8176">
        <v>2017</v>
      </c>
      <c r="D8176">
        <v>12</v>
      </c>
      <c r="E8176">
        <v>0</v>
      </c>
      <c r="F8176" s="15" t="s">
        <v>44</v>
      </c>
      <c r="G8176" t="str" cm="1">
        <f t="array" aca="1" ref="G8176" ca="1">_xlfn.XLOOKUP(A8176,APPLICATION_NUMBER,APPLICATION_PRIMARY_OWNER)</f>
        <v>CALIFORNIA WATER SERVICE COMPANY</v>
      </c>
      <c r="H8176" cm="1">
        <f t="array" aca="1" ref="H8176" ca="1">SUMIFS(AMOUNT,APPL_ID,A8176,YEAR,C8176,DIVERSION_TYPE,"DIRECT")</f>
        <v>0</v>
      </c>
      <c r="I8176" cm="1">
        <f t="array" aca="1" ref="I8176" ca="1">SUMIFS(AMOUNT,APPL_ID,A8176,YEAR,C8176,DIVERSION_TYPE,"STORAGE")</f>
        <v>0</v>
      </c>
      <c r="J8176">
        <f t="shared" ca="1" si="127"/>
        <v>0</v>
      </c>
      <c r="K8176" s="17" cm="1">
        <f t="array" aca="1" ref="K8176" ca="1">IF(J8176&gt;0,COUNTIFS(AnnualTotalDiversion,J8176,APPL_ID,"&lt;&gt;"&amp;A8176,Owner,G8176,YEAR,C8176)/12,0)</f>
        <v>0</v>
      </c>
    </row>
    <row r="8177" spans="1:11" x14ac:dyDescent="0.25">
      <c r="A8177" t="s">
        <v>111</v>
      </c>
      <c r="B8177">
        <v>11845</v>
      </c>
      <c r="C8177">
        <v>2019</v>
      </c>
      <c r="D8177">
        <v>8</v>
      </c>
      <c r="E8177">
        <v>0</v>
      </c>
      <c r="F8177" s="15" t="s">
        <v>44</v>
      </c>
      <c r="G8177" t="str" cm="1">
        <f t="array" aca="1" ref="G8177" ca="1">_xlfn.XLOOKUP(A8177,APPLICATION_NUMBER,APPLICATION_PRIMARY_OWNER)</f>
        <v>CALIFORNIA WATER SERVICE COMPANY</v>
      </c>
      <c r="H8177" cm="1">
        <f t="array" aca="1" ref="H8177" ca="1">SUMIFS(AMOUNT,APPL_ID,A8177,YEAR,C8177,DIVERSION_TYPE,"DIRECT")</f>
        <v>0</v>
      </c>
      <c r="I8177" cm="1">
        <f t="array" aca="1" ref="I8177" ca="1">SUMIFS(AMOUNT,APPL_ID,A8177,YEAR,C8177,DIVERSION_TYPE,"STORAGE")</f>
        <v>0</v>
      </c>
      <c r="J8177">
        <f t="shared" ca="1" si="127"/>
        <v>0</v>
      </c>
      <c r="K8177" s="17" cm="1">
        <f t="array" aca="1" ref="K8177" ca="1">IF(J8177&gt;0,COUNTIFS(AnnualTotalDiversion,J8177,APPL_ID,"&lt;&gt;"&amp;A8177,Owner,G8177,YEAR,C8177)/12,0)</f>
        <v>0</v>
      </c>
    </row>
    <row r="8178" spans="1:11" x14ac:dyDescent="0.25">
      <c r="A8178" t="s">
        <v>111</v>
      </c>
      <c r="B8178">
        <v>11845</v>
      </c>
      <c r="C8178">
        <v>2019</v>
      </c>
      <c r="D8178">
        <v>8</v>
      </c>
      <c r="E8178">
        <v>0</v>
      </c>
      <c r="F8178" s="15" t="s">
        <v>45</v>
      </c>
      <c r="G8178" t="str" cm="1">
        <f t="array" aca="1" ref="G8178" ca="1">_xlfn.XLOOKUP(A8178,APPLICATION_NUMBER,APPLICATION_PRIMARY_OWNER)</f>
        <v>CALIFORNIA WATER SERVICE COMPANY</v>
      </c>
      <c r="H8178" cm="1">
        <f t="array" aca="1" ref="H8178" ca="1">SUMIFS(AMOUNT,APPL_ID,A8178,YEAR,C8178,DIVERSION_TYPE,"DIRECT")</f>
        <v>0</v>
      </c>
      <c r="I8178" cm="1">
        <f t="array" aca="1" ref="I8178" ca="1">SUMIFS(AMOUNT,APPL_ID,A8178,YEAR,C8178,DIVERSION_TYPE,"STORAGE")</f>
        <v>0</v>
      </c>
      <c r="J8178">
        <f t="shared" ca="1" si="127"/>
        <v>0</v>
      </c>
      <c r="K8178" s="17" cm="1">
        <f t="array" aca="1" ref="K8178" ca="1">IF(J8178&gt;0,COUNTIFS(AnnualTotalDiversion,J8178,APPL_ID,"&lt;&gt;"&amp;A8178,Owner,G8178,YEAR,C8178)/12,0)</f>
        <v>0</v>
      </c>
    </row>
    <row r="8179" spans="1:11" x14ac:dyDescent="0.25">
      <c r="A8179" t="s">
        <v>111</v>
      </c>
      <c r="B8179">
        <v>11845</v>
      </c>
      <c r="C8179">
        <v>2019</v>
      </c>
      <c r="D8179">
        <v>9</v>
      </c>
      <c r="E8179">
        <v>0</v>
      </c>
      <c r="F8179" s="15" t="s">
        <v>44</v>
      </c>
      <c r="G8179" t="str" cm="1">
        <f t="array" aca="1" ref="G8179" ca="1">_xlfn.XLOOKUP(A8179,APPLICATION_NUMBER,APPLICATION_PRIMARY_OWNER)</f>
        <v>CALIFORNIA WATER SERVICE COMPANY</v>
      </c>
      <c r="H8179" cm="1">
        <f t="array" aca="1" ref="H8179" ca="1">SUMIFS(AMOUNT,APPL_ID,A8179,YEAR,C8179,DIVERSION_TYPE,"DIRECT")</f>
        <v>0</v>
      </c>
      <c r="I8179" cm="1">
        <f t="array" aca="1" ref="I8179" ca="1">SUMIFS(AMOUNT,APPL_ID,A8179,YEAR,C8179,DIVERSION_TYPE,"STORAGE")</f>
        <v>0</v>
      </c>
      <c r="J8179">
        <f t="shared" ca="1" si="127"/>
        <v>0</v>
      </c>
      <c r="K8179" s="17" cm="1">
        <f t="array" aca="1" ref="K8179" ca="1">IF(J8179&gt;0,COUNTIFS(AnnualTotalDiversion,J8179,APPL_ID,"&lt;&gt;"&amp;A8179,Owner,G8179,YEAR,C8179)/12,0)</f>
        <v>0</v>
      </c>
    </row>
    <row r="8180" spans="1:11" x14ac:dyDescent="0.25">
      <c r="A8180" t="s">
        <v>111</v>
      </c>
      <c r="B8180">
        <v>11845</v>
      </c>
      <c r="C8180">
        <v>2019</v>
      </c>
      <c r="D8180">
        <v>2</v>
      </c>
      <c r="E8180">
        <v>0</v>
      </c>
      <c r="F8180" s="15" t="s">
        <v>44</v>
      </c>
      <c r="G8180" t="str" cm="1">
        <f t="array" aca="1" ref="G8180" ca="1">_xlfn.XLOOKUP(A8180,APPLICATION_NUMBER,APPLICATION_PRIMARY_OWNER)</f>
        <v>CALIFORNIA WATER SERVICE COMPANY</v>
      </c>
      <c r="H8180" cm="1">
        <f t="array" aca="1" ref="H8180" ca="1">SUMIFS(AMOUNT,APPL_ID,A8180,YEAR,C8180,DIVERSION_TYPE,"DIRECT")</f>
        <v>0</v>
      </c>
      <c r="I8180" cm="1">
        <f t="array" aca="1" ref="I8180" ca="1">SUMIFS(AMOUNT,APPL_ID,A8180,YEAR,C8180,DIVERSION_TYPE,"STORAGE")</f>
        <v>0</v>
      </c>
      <c r="J8180">
        <f t="shared" ca="1" si="127"/>
        <v>0</v>
      </c>
      <c r="K8180" s="17" cm="1">
        <f t="array" aca="1" ref="K8180" ca="1">IF(J8180&gt;0,COUNTIFS(AnnualTotalDiversion,J8180,APPL_ID,"&lt;&gt;"&amp;A8180,Owner,G8180,YEAR,C8180)/12,0)</f>
        <v>0</v>
      </c>
    </row>
    <row r="8181" spans="1:11" x14ac:dyDescent="0.25">
      <c r="A8181" t="s">
        <v>111</v>
      </c>
      <c r="B8181">
        <v>11845</v>
      </c>
      <c r="C8181">
        <v>2017</v>
      </c>
      <c r="D8181">
        <v>1</v>
      </c>
      <c r="E8181">
        <v>0</v>
      </c>
      <c r="F8181" s="15" t="s">
        <v>46</v>
      </c>
      <c r="G8181" t="str" cm="1">
        <f t="array" aca="1" ref="G8181" ca="1">_xlfn.XLOOKUP(A8181,APPLICATION_NUMBER,APPLICATION_PRIMARY_OWNER)</f>
        <v>CALIFORNIA WATER SERVICE COMPANY</v>
      </c>
      <c r="H8181" cm="1">
        <f t="array" aca="1" ref="H8181" ca="1">SUMIFS(AMOUNT,APPL_ID,A8181,YEAR,C8181,DIVERSION_TYPE,"DIRECT")</f>
        <v>0</v>
      </c>
      <c r="I8181" cm="1">
        <f t="array" aca="1" ref="I8181" ca="1">SUMIFS(AMOUNT,APPL_ID,A8181,YEAR,C8181,DIVERSION_TYPE,"STORAGE")</f>
        <v>0</v>
      </c>
      <c r="J8181">
        <f t="shared" ca="1" si="127"/>
        <v>0</v>
      </c>
      <c r="K8181" s="17" cm="1">
        <f t="array" aca="1" ref="K8181" ca="1">IF(J8181&gt;0,COUNTIFS(AnnualTotalDiversion,J8181,APPL_ID,"&lt;&gt;"&amp;A8181,Owner,G8181,YEAR,C8181)/12,0)</f>
        <v>0</v>
      </c>
    </row>
    <row r="8182" spans="1:11" x14ac:dyDescent="0.25">
      <c r="A8182" t="s">
        <v>111</v>
      </c>
      <c r="B8182">
        <v>11845</v>
      </c>
      <c r="C8182">
        <v>2017</v>
      </c>
      <c r="D8182">
        <v>7</v>
      </c>
      <c r="E8182">
        <v>0</v>
      </c>
      <c r="F8182" s="15" t="s">
        <v>45</v>
      </c>
      <c r="G8182" t="str" cm="1">
        <f t="array" aca="1" ref="G8182" ca="1">_xlfn.XLOOKUP(A8182,APPLICATION_NUMBER,APPLICATION_PRIMARY_OWNER)</f>
        <v>CALIFORNIA WATER SERVICE COMPANY</v>
      </c>
      <c r="H8182" cm="1">
        <f t="array" aca="1" ref="H8182" ca="1">SUMIFS(AMOUNT,APPL_ID,A8182,YEAR,C8182,DIVERSION_TYPE,"DIRECT")</f>
        <v>0</v>
      </c>
      <c r="I8182" cm="1">
        <f t="array" aca="1" ref="I8182" ca="1">SUMIFS(AMOUNT,APPL_ID,A8182,YEAR,C8182,DIVERSION_TYPE,"STORAGE")</f>
        <v>0</v>
      </c>
      <c r="J8182">
        <f t="shared" ca="1" si="127"/>
        <v>0</v>
      </c>
      <c r="K8182" s="17" cm="1">
        <f t="array" aca="1" ref="K8182" ca="1">IF(J8182&gt;0,COUNTIFS(AnnualTotalDiversion,J8182,APPL_ID,"&lt;&gt;"&amp;A8182,Owner,G8182,YEAR,C8182)/12,0)</f>
        <v>0</v>
      </c>
    </row>
    <row r="8183" spans="1:11" x14ac:dyDescent="0.25">
      <c r="A8183" t="s">
        <v>111</v>
      </c>
      <c r="B8183">
        <v>11845</v>
      </c>
      <c r="C8183">
        <v>2018</v>
      </c>
      <c r="D8183">
        <v>3</v>
      </c>
      <c r="E8183">
        <v>0</v>
      </c>
      <c r="F8183" s="15" t="s">
        <v>45</v>
      </c>
      <c r="G8183" t="str" cm="1">
        <f t="array" aca="1" ref="G8183" ca="1">_xlfn.XLOOKUP(A8183,APPLICATION_NUMBER,APPLICATION_PRIMARY_OWNER)</f>
        <v>CALIFORNIA WATER SERVICE COMPANY</v>
      </c>
      <c r="H8183" cm="1">
        <f t="array" aca="1" ref="H8183" ca="1">SUMIFS(AMOUNT,APPL_ID,A8183,YEAR,C8183,DIVERSION_TYPE,"DIRECT")</f>
        <v>0</v>
      </c>
      <c r="I8183" cm="1">
        <f t="array" aca="1" ref="I8183" ca="1">SUMIFS(AMOUNT,APPL_ID,A8183,YEAR,C8183,DIVERSION_TYPE,"STORAGE")</f>
        <v>0</v>
      </c>
      <c r="J8183">
        <f t="shared" ca="1" si="127"/>
        <v>0</v>
      </c>
      <c r="K8183" s="17" cm="1">
        <f t="array" aca="1" ref="K8183" ca="1">IF(J8183&gt;0,COUNTIFS(AnnualTotalDiversion,J8183,APPL_ID,"&lt;&gt;"&amp;A8183,Owner,G8183,YEAR,C8183)/12,0)</f>
        <v>0</v>
      </c>
    </row>
    <row r="8184" spans="1:11" x14ac:dyDescent="0.25">
      <c r="A8184" t="s">
        <v>111</v>
      </c>
      <c r="B8184">
        <v>11845</v>
      </c>
      <c r="C8184">
        <v>2018</v>
      </c>
      <c r="D8184">
        <v>2</v>
      </c>
      <c r="E8184">
        <v>0</v>
      </c>
      <c r="F8184" s="15" t="s">
        <v>45</v>
      </c>
      <c r="G8184" t="str" cm="1">
        <f t="array" aca="1" ref="G8184" ca="1">_xlfn.XLOOKUP(A8184,APPLICATION_NUMBER,APPLICATION_PRIMARY_OWNER)</f>
        <v>CALIFORNIA WATER SERVICE COMPANY</v>
      </c>
      <c r="H8184" cm="1">
        <f t="array" aca="1" ref="H8184" ca="1">SUMIFS(AMOUNT,APPL_ID,A8184,YEAR,C8184,DIVERSION_TYPE,"DIRECT")</f>
        <v>0</v>
      </c>
      <c r="I8184" cm="1">
        <f t="array" aca="1" ref="I8184" ca="1">SUMIFS(AMOUNT,APPL_ID,A8184,YEAR,C8184,DIVERSION_TYPE,"STORAGE")</f>
        <v>0</v>
      </c>
      <c r="J8184">
        <f t="shared" ca="1" si="127"/>
        <v>0</v>
      </c>
      <c r="K8184" s="17" cm="1">
        <f t="array" aca="1" ref="K8184" ca="1">IF(J8184&gt;0,COUNTIFS(AnnualTotalDiversion,J8184,APPL_ID,"&lt;&gt;"&amp;A8184,Owner,G8184,YEAR,C8184)/12,0)</f>
        <v>0</v>
      </c>
    </row>
    <row r="8185" spans="1:11" x14ac:dyDescent="0.25">
      <c r="A8185" t="s">
        <v>111</v>
      </c>
      <c r="B8185">
        <v>11845</v>
      </c>
      <c r="C8185">
        <v>2017</v>
      </c>
      <c r="D8185">
        <v>4</v>
      </c>
      <c r="E8185">
        <v>0</v>
      </c>
      <c r="F8185" s="15" t="s">
        <v>44</v>
      </c>
      <c r="G8185" t="str" cm="1">
        <f t="array" aca="1" ref="G8185" ca="1">_xlfn.XLOOKUP(A8185,APPLICATION_NUMBER,APPLICATION_PRIMARY_OWNER)</f>
        <v>CALIFORNIA WATER SERVICE COMPANY</v>
      </c>
      <c r="H8185" cm="1">
        <f t="array" aca="1" ref="H8185" ca="1">SUMIFS(AMOUNT,APPL_ID,A8185,YEAR,C8185,DIVERSION_TYPE,"DIRECT")</f>
        <v>0</v>
      </c>
      <c r="I8185" cm="1">
        <f t="array" aca="1" ref="I8185" ca="1">SUMIFS(AMOUNT,APPL_ID,A8185,YEAR,C8185,DIVERSION_TYPE,"STORAGE")</f>
        <v>0</v>
      </c>
      <c r="J8185">
        <f t="shared" ca="1" si="127"/>
        <v>0</v>
      </c>
      <c r="K8185" s="17" cm="1">
        <f t="array" aca="1" ref="K8185" ca="1">IF(J8185&gt;0,COUNTIFS(AnnualTotalDiversion,J8185,APPL_ID,"&lt;&gt;"&amp;A8185,Owner,G8185,YEAR,C8185)/12,0)</f>
        <v>0</v>
      </c>
    </row>
    <row r="8186" spans="1:11" x14ac:dyDescent="0.25">
      <c r="A8186" t="s">
        <v>111</v>
      </c>
      <c r="B8186">
        <v>11845</v>
      </c>
      <c r="C8186">
        <v>2019</v>
      </c>
      <c r="D8186">
        <v>10</v>
      </c>
      <c r="E8186">
        <v>0</v>
      </c>
      <c r="F8186" s="15" t="s">
        <v>46</v>
      </c>
      <c r="G8186" t="str" cm="1">
        <f t="array" aca="1" ref="G8186" ca="1">_xlfn.XLOOKUP(A8186,APPLICATION_NUMBER,APPLICATION_PRIMARY_OWNER)</f>
        <v>CALIFORNIA WATER SERVICE COMPANY</v>
      </c>
      <c r="H8186" cm="1">
        <f t="array" aca="1" ref="H8186" ca="1">SUMIFS(AMOUNT,APPL_ID,A8186,YEAR,C8186,DIVERSION_TYPE,"DIRECT")</f>
        <v>0</v>
      </c>
      <c r="I8186" cm="1">
        <f t="array" aca="1" ref="I8186" ca="1">SUMIFS(AMOUNT,APPL_ID,A8186,YEAR,C8186,DIVERSION_TYPE,"STORAGE")</f>
        <v>0</v>
      </c>
      <c r="J8186">
        <f t="shared" ca="1" si="127"/>
        <v>0</v>
      </c>
      <c r="K8186" s="17" cm="1">
        <f t="array" aca="1" ref="K8186" ca="1">IF(J8186&gt;0,COUNTIFS(AnnualTotalDiversion,J8186,APPL_ID,"&lt;&gt;"&amp;A8186,Owner,G8186,YEAR,C8186)/12,0)</f>
        <v>0</v>
      </c>
    </row>
    <row r="8187" spans="1:11" x14ac:dyDescent="0.25">
      <c r="A8187" t="s">
        <v>111</v>
      </c>
      <c r="B8187">
        <v>11845</v>
      </c>
      <c r="C8187">
        <v>2019</v>
      </c>
      <c r="D8187">
        <v>11</v>
      </c>
      <c r="E8187">
        <v>0</v>
      </c>
      <c r="F8187" s="15" t="s">
        <v>46</v>
      </c>
      <c r="G8187" t="str" cm="1">
        <f t="array" aca="1" ref="G8187" ca="1">_xlfn.XLOOKUP(A8187,APPLICATION_NUMBER,APPLICATION_PRIMARY_OWNER)</f>
        <v>CALIFORNIA WATER SERVICE COMPANY</v>
      </c>
      <c r="H8187" cm="1">
        <f t="array" aca="1" ref="H8187" ca="1">SUMIFS(AMOUNT,APPL_ID,A8187,YEAR,C8187,DIVERSION_TYPE,"DIRECT")</f>
        <v>0</v>
      </c>
      <c r="I8187" cm="1">
        <f t="array" aca="1" ref="I8187" ca="1">SUMIFS(AMOUNT,APPL_ID,A8187,YEAR,C8187,DIVERSION_TYPE,"STORAGE")</f>
        <v>0</v>
      </c>
      <c r="J8187">
        <f t="shared" ca="1" si="127"/>
        <v>0</v>
      </c>
      <c r="K8187" s="17" cm="1">
        <f t="array" aca="1" ref="K8187" ca="1">IF(J8187&gt;0,COUNTIFS(AnnualTotalDiversion,J8187,APPL_ID,"&lt;&gt;"&amp;A8187,Owner,G8187,YEAR,C8187)/12,0)</f>
        <v>0</v>
      </c>
    </row>
    <row r="8188" spans="1:11" x14ac:dyDescent="0.25">
      <c r="A8188" t="s">
        <v>111</v>
      </c>
      <c r="B8188">
        <v>11845</v>
      </c>
      <c r="C8188">
        <v>2017</v>
      </c>
      <c r="D8188">
        <v>10</v>
      </c>
      <c r="E8188">
        <v>0</v>
      </c>
      <c r="F8188" s="15" t="s">
        <v>45</v>
      </c>
      <c r="G8188" t="str" cm="1">
        <f t="array" aca="1" ref="G8188" ca="1">_xlfn.XLOOKUP(A8188,APPLICATION_NUMBER,APPLICATION_PRIMARY_OWNER)</f>
        <v>CALIFORNIA WATER SERVICE COMPANY</v>
      </c>
      <c r="H8188" cm="1">
        <f t="array" aca="1" ref="H8188" ca="1">SUMIFS(AMOUNT,APPL_ID,A8188,YEAR,C8188,DIVERSION_TYPE,"DIRECT")</f>
        <v>0</v>
      </c>
      <c r="I8188" cm="1">
        <f t="array" aca="1" ref="I8188" ca="1">SUMIFS(AMOUNT,APPL_ID,A8188,YEAR,C8188,DIVERSION_TYPE,"STORAGE")</f>
        <v>0</v>
      </c>
      <c r="J8188">
        <f t="shared" ca="1" si="127"/>
        <v>0</v>
      </c>
      <c r="K8188" s="17" cm="1">
        <f t="array" aca="1" ref="K8188" ca="1">IF(J8188&gt;0,COUNTIFS(AnnualTotalDiversion,J8188,APPL_ID,"&lt;&gt;"&amp;A8188,Owner,G8188,YEAR,C8188)/12,0)</f>
        <v>0</v>
      </c>
    </row>
    <row r="8189" spans="1:11" x14ac:dyDescent="0.25">
      <c r="A8189" t="s">
        <v>111</v>
      </c>
      <c r="B8189">
        <v>11845</v>
      </c>
      <c r="C8189">
        <v>2018</v>
      </c>
      <c r="D8189">
        <v>9</v>
      </c>
      <c r="E8189">
        <v>0</v>
      </c>
      <c r="F8189" s="15" t="s">
        <v>46</v>
      </c>
      <c r="G8189" t="str" cm="1">
        <f t="array" aca="1" ref="G8189" ca="1">_xlfn.XLOOKUP(A8189,APPLICATION_NUMBER,APPLICATION_PRIMARY_OWNER)</f>
        <v>CALIFORNIA WATER SERVICE COMPANY</v>
      </c>
      <c r="H8189" cm="1">
        <f t="array" aca="1" ref="H8189" ca="1">SUMIFS(AMOUNT,APPL_ID,A8189,YEAR,C8189,DIVERSION_TYPE,"DIRECT")</f>
        <v>0</v>
      </c>
      <c r="I8189" cm="1">
        <f t="array" aca="1" ref="I8189" ca="1">SUMIFS(AMOUNT,APPL_ID,A8189,YEAR,C8189,DIVERSION_TYPE,"STORAGE")</f>
        <v>0</v>
      </c>
      <c r="J8189">
        <f t="shared" ca="1" si="127"/>
        <v>0</v>
      </c>
      <c r="K8189" s="17" cm="1">
        <f t="array" aca="1" ref="K8189" ca="1">IF(J8189&gt;0,COUNTIFS(AnnualTotalDiversion,J8189,APPL_ID,"&lt;&gt;"&amp;A8189,Owner,G8189,YEAR,C8189)/12,0)</f>
        <v>0</v>
      </c>
    </row>
    <row r="8190" spans="1:11" x14ac:dyDescent="0.25">
      <c r="A8190" t="s">
        <v>111</v>
      </c>
      <c r="B8190">
        <v>11845</v>
      </c>
      <c r="C8190">
        <v>2019</v>
      </c>
      <c r="D8190">
        <v>9</v>
      </c>
      <c r="E8190">
        <v>0</v>
      </c>
      <c r="F8190" s="15" t="s">
        <v>45</v>
      </c>
      <c r="G8190" t="str" cm="1">
        <f t="array" aca="1" ref="G8190" ca="1">_xlfn.XLOOKUP(A8190,APPLICATION_NUMBER,APPLICATION_PRIMARY_OWNER)</f>
        <v>CALIFORNIA WATER SERVICE COMPANY</v>
      </c>
      <c r="H8190" cm="1">
        <f t="array" aca="1" ref="H8190" ca="1">SUMIFS(AMOUNT,APPL_ID,A8190,YEAR,C8190,DIVERSION_TYPE,"DIRECT")</f>
        <v>0</v>
      </c>
      <c r="I8190" cm="1">
        <f t="array" aca="1" ref="I8190" ca="1">SUMIFS(AMOUNT,APPL_ID,A8190,YEAR,C8190,DIVERSION_TYPE,"STORAGE")</f>
        <v>0</v>
      </c>
      <c r="J8190">
        <f t="shared" ca="1" si="127"/>
        <v>0</v>
      </c>
      <c r="K8190" s="17" cm="1">
        <f t="array" aca="1" ref="K8190" ca="1">IF(J8190&gt;0,COUNTIFS(AnnualTotalDiversion,J8190,APPL_ID,"&lt;&gt;"&amp;A8190,Owner,G8190,YEAR,C8190)/12,0)</f>
        <v>0</v>
      </c>
    </row>
    <row r="8191" spans="1:11" x14ac:dyDescent="0.25">
      <c r="A8191" t="s">
        <v>111</v>
      </c>
      <c r="B8191">
        <v>11845</v>
      </c>
      <c r="C8191">
        <v>2019</v>
      </c>
      <c r="D8191">
        <v>10</v>
      </c>
      <c r="E8191">
        <v>0</v>
      </c>
      <c r="F8191" s="15" t="s">
        <v>45</v>
      </c>
      <c r="G8191" t="str" cm="1">
        <f t="array" aca="1" ref="G8191" ca="1">_xlfn.XLOOKUP(A8191,APPLICATION_NUMBER,APPLICATION_PRIMARY_OWNER)</f>
        <v>CALIFORNIA WATER SERVICE COMPANY</v>
      </c>
      <c r="H8191" cm="1">
        <f t="array" aca="1" ref="H8191" ca="1">SUMIFS(AMOUNT,APPL_ID,A8191,YEAR,C8191,DIVERSION_TYPE,"DIRECT")</f>
        <v>0</v>
      </c>
      <c r="I8191" cm="1">
        <f t="array" aca="1" ref="I8191" ca="1">SUMIFS(AMOUNT,APPL_ID,A8191,YEAR,C8191,DIVERSION_TYPE,"STORAGE")</f>
        <v>0</v>
      </c>
      <c r="J8191">
        <f t="shared" ca="1" si="127"/>
        <v>0</v>
      </c>
      <c r="K8191" s="17" cm="1">
        <f t="array" aca="1" ref="K8191" ca="1">IF(J8191&gt;0,COUNTIFS(AnnualTotalDiversion,J8191,APPL_ID,"&lt;&gt;"&amp;A8191,Owner,G8191,YEAR,C8191)/12,0)</f>
        <v>0</v>
      </c>
    </row>
    <row r="8192" spans="1:11" x14ac:dyDescent="0.25">
      <c r="A8192" t="s">
        <v>111</v>
      </c>
      <c r="B8192">
        <v>11845</v>
      </c>
      <c r="C8192">
        <v>2019</v>
      </c>
      <c r="D8192">
        <v>5</v>
      </c>
      <c r="E8192">
        <v>0</v>
      </c>
      <c r="F8192" s="15" t="s">
        <v>44</v>
      </c>
      <c r="G8192" t="str" cm="1">
        <f t="array" aca="1" ref="G8192" ca="1">_xlfn.XLOOKUP(A8192,APPLICATION_NUMBER,APPLICATION_PRIMARY_OWNER)</f>
        <v>CALIFORNIA WATER SERVICE COMPANY</v>
      </c>
      <c r="H8192" cm="1">
        <f t="array" aca="1" ref="H8192" ca="1">SUMIFS(AMOUNT,APPL_ID,A8192,YEAR,C8192,DIVERSION_TYPE,"DIRECT")</f>
        <v>0</v>
      </c>
      <c r="I8192" cm="1">
        <f t="array" aca="1" ref="I8192" ca="1">SUMIFS(AMOUNT,APPL_ID,A8192,YEAR,C8192,DIVERSION_TYPE,"STORAGE")</f>
        <v>0</v>
      </c>
      <c r="J8192">
        <f t="shared" ca="1" si="127"/>
        <v>0</v>
      </c>
      <c r="K8192" s="17" cm="1">
        <f t="array" aca="1" ref="K8192" ca="1">IF(J8192&gt;0,COUNTIFS(AnnualTotalDiversion,J8192,APPL_ID,"&lt;&gt;"&amp;A8192,Owner,G8192,YEAR,C8192)/12,0)</f>
        <v>0</v>
      </c>
    </row>
    <row r="8193" spans="1:11" x14ac:dyDescent="0.25">
      <c r="A8193" t="s">
        <v>111</v>
      </c>
      <c r="B8193">
        <v>11845</v>
      </c>
      <c r="C8193">
        <v>2018</v>
      </c>
      <c r="D8193">
        <v>3</v>
      </c>
      <c r="E8193">
        <v>0</v>
      </c>
      <c r="F8193" s="15" t="s">
        <v>46</v>
      </c>
      <c r="G8193" t="str" cm="1">
        <f t="array" aca="1" ref="G8193" ca="1">_xlfn.XLOOKUP(A8193,APPLICATION_NUMBER,APPLICATION_PRIMARY_OWNER)</f>
        <v>CALIFORNIA WATER SERVICE COMPANY</v>
      </c>
      <c r="H8193" cm="1">
        <f t="array" aca="1" ref="H8193" ca="1">SUMIFS(AMOUNT,APPL_ID,A8193,YEAR,C8193,DIVERSION_TYPE,"DIRECT")</f>
        <v>0</v>
      </c>
      <c r="I8193" cm="1">
        <f t="array" aca="1" ref="I8193" ca="1">SUMIFS(AMOUNT,APPL_ID,A8193,YEAR,C8193,DIVERSION_TYPE,"STORAGE")</f>
        <v>0</v>
      </c>
      <c r="J8193">
        <f t="shared" ca="1" si="127"/>
        <v>0</v>
      </c>
      <c r="K8193" s="17" cm="1">
        <f t="array" aca="1" ref="K8193" ca="1">IF(J8193&gt;0,COUNTIFS(AnnualTotalDiversion,J8193,APPL_ID,"&lt;&gt;"&amp;A8193,Owner,G8193,YEAR,C8193)/12,0)</f>
        <v>0</v>
      </c>
    </row>
    <row r="8194" spans="1:11" x14ac:dyDescent="0.25">
      <c r="A8194" t="s">
        <v>111</v>
      </c>
      <c r="B8194">
        <v>11845</v>
      </c>
      <c r="C8194">
        <v>2019</v>
      </c>
      <c r="D8194">
        <v>4</v>
      </c>
      <c r="E8194">
        <v>0</v>
      </c>
      <c r="F8194" s="15" t="s">
        <v>44</v>
      </c>
      <c r="G8194" t="str" cm="1">
        <f t="array" aca="1" ref="G8194" ca="1">_xlfn.XLOOKUP(A8194,APPLICATION_NUMBER,APPLICATION_PRIMARY_OWNER)</f>
        <v>CALIFORNIA WATER SERVICE COMPANY</v>
      </c>
      <c r="H8194" cm="1">
        <f t="array" aca="1" ref="H8194" ca="1">SUMIFS(AMOUNT,APPL_ID,A8194,YEAR,C8194,DIVERSION_TYPE,"DIRECT")</f>
        <v>0</v>
      </c>
      <c r="I8194" cm="1">
        <f t="array" aca="1" ref="I8194" ca="1">SUMIFS(AMOUNT,APPL_ID,A8194,YEAR,C8194,DIVERSION_TYPE,"STORAGE")</f>
        <v>0</v>
      </c>
      <c r="J8194">
        <f t="shared" ca="1" si="127"/>
        <v>0</v>
      </c>
      <c r="K8194" s="17" cm="1">
        <f t="array" aca="1" ref="K8194" ca="1">IF(J8194&gt;0,COUNTIFS(AnnualTotalDiversion,J8194,APPL_ID,"&lt;&gt;"&amp;A8194,Owner,G8194,YEAR,C8194)/12,0)</f>
        <v>0</v>
      </c>
    </row>
    <row r="8195" spans="1:11" x14ac:dyDescent="0.25">
      <c r="A8195" t="s">
        <v>111</v>
      </c>
      <c r="B8195">
        <v>11845</v>
      </c>
      <c r="C8195">
        <v>2018</v>
      </c>
      <c r="D8195">
        <v>2</v>
      </c>
      <c r="E8195">
        <v>0</v>
      </c>
      <c r="F8195" s="15" t="s">
        <v>44</v>
      </c>
      <c r="G8195" t="str" cm="1">
        <f t="array" aca="1" ref="G8195" ca="1">_xlfn.XLOOKUP(A8195,APPLICATION_NUMBER,APPLICATION_PRIMARY_OWNER)</f>
        <v>CALIFORNIA WATER SERVICE COMPANY</v>
      </c>
      <c r="H8195" cm="1">
        <f t="array" aca="1" ref="H8195" ca="1">SUMIFS(AMOUNT,APPL_ID,A8195,YEAR,C8195,DIVERSION_TYPE,"DIRECT")</f>
        <v>0</v>
      </c>
      <c r="I8195" cm="1">
        <f t="array" aca="1" ref="I8195" ca="1">SUMIFS(AMOUNT,APPL_ID,A8195,YEAR,C8195,DIVERSION_TYPE,"STORAGE")</f>
        <v>0</v>
      </c>
      <c r="J8195">
        <f t="shared" ca="1" si="127"/>
        <v>0</v>
      </c>
      <c r="K8195" s="17" cm="1">
        <f t="array" aca="1" ref="K8195" ca="1">IF(J8195&gt;0,COUNTIFS(AnnualTotalDiversion,J8195,APPL_ID,"&lt;&gt;"&amp;A8195,Owner,G8195,YEAR,C8195)/12,0)</f>
        <v>0</v>
      </c>
    </row>
    <row r="8196" spans="1:11" x14ac:dyDescent="0.25">
      <c r="A8196" t="s">
        <v>111</v>
      </c>
      <c r="B8196">
        <v>11845</v>
      </c>
      <c r="C8196">
        <v>2019</v>
      </c>
      <c r="D8196">
        <v>12</v>
      </c>
      <c r="E8196">
        <v>0</v>
      </c>
      <c r="F8196" s="15" t="s">
        <v>45</v>
      </c>
      <c r="G8196" t="str" cm="1">
        <f t="array" aca="1" ref="G8196" ca="1">_xlfn.XLOOKUP(A8196,APPLICATION_NUMBER,APPLICATION_PRIMARY_OWNER)</f>
        <v>CALIFORNIA WATER SERVICE COMPANY</v>
      </c>
      <c r="H8196" cm="1">
        <f t="array" aca="1" ref="H8196" ca="1">SUMIFS(AMOUNT,APPL_ID,A8196,YEAR,C8196,DIVERSION_TYPE,"DIRECT")</f>
        <v>0</v>
      </c>
      <c r="I8196" cm="1">
        <f t="array" aca="1" ref="I8196" ca="1">SUMIFS(AMOUNT,APPL_ID,A8196,YEAR,C8196,DIVERSION_TYPE,"STORAGE")</f>
        <v>0</v>
      </c>
      <c r="J8196">
        <f t="shared" ca="1" si="127"/>
        <v>0</v>
      </c>
      <c r="K8196" s="17" cm="1">
        <f t="array" aca="1" ref="K8196" ca="1">IF(J8196&gt;0,COUNTIFS(AnnualTotalDiversion,J8196,APPL_ID,"&lt;&gt;"&amp;A8196,Owner,G8196,YEAR,C8196)/12,0)</f>
        <v>0</v>
      </c>
    </row>
    <row r="8197" spans="1:11" x14ac:dyDescent="0.25">
      <c r="A8197" t="s">
        <v>111</v>
      </c>
      <c r="B8197">
        <v>11845</v>
      </c>
      <c r="C8197">
        <v>2019</v>
      </c>
      <c r="D8197">
        <v>9</v>
      </c>
      <c r="E8197">
        <v>0</v>
      </c>
      <c r="F8197" s="15" t="s">
        <v>46</v>
      </c>
      <c r="G8197" t="str" cm="1">
        <f t="array" aca="1" ref="G8197" ca="1">_xlfn.XLOOKUP(A8197,APPLICATION_NUMBER,APPLICATION_PRIMARY_OWNER)</f>
        <v>CALIFORNIA WATER SERVICE COMPANY</v>
      </c>
      <c r="H8197" cm="1">
        <f t="array" aca="1" ref="H8197" ca="1">SUMIFS(AMOUNT,APPL_ID,A8197,YEAR,C8197,DIVERSION_TYPE,"DIRECT")</f>
        <v>0</v>
      </c>
      <c r="I8197" cm="1">
        <f t="array" aca="1" ref="I8197" ca="1">SUMIFS(AMOUNT,APPL_ID,A8197,YEAR,C8197,DIVERSION_TYPE,"STORAGE")</f>
        <v>0</v>
      </c>
      <c r="J8197">
        <f t="shared" ref="J8197:J8260" ca="1" si="128">SUM(H8197:I8197)</f>
        <v>0</v>
      </c>
      <c r="K8197" s="17" cm="1">
        <f t="array" aca="1" ref="K8197" ca="1">IF(J8197&gt;0,COUNTIFS(AnnualTotalDiversion,J8197,APPL_ID,"&lt;&gt;"&amp;A8197,Owner,G8197,YEAR,C8197)/12,0)</f>
        <v>0</v>
      </c>
    </row>
    <row r="8198" spans="1:11" x14ac:dyDescent="0.25">
      <c r="A8198" t="s">
        <v>111</v>
      </c>
      <c r="B8198">
        <v>11845</v>
      </c>
      <c r="C8198">
        <v>2020</v>
      </c>
      <c r="D8198">
        <v>4</v>
      </c>
      <c r="E8198">
        <v>0</v>
      </c>
      <c r="F8198" s="15" t="s">
        <v>45</v>
      </c>
      <c r="G8198" t="str" cm="1">
        <f t="array" aca="1" ref="G8198" ca="1">_xlfn.XLOOKUP(A8198,APPLICATION_NUMBER,APPLICATION_PRIMARY_OWNER)</f>
        <v>CALIFORNIA WATER SERVICE COMPANY</v>
      </c>
      <c r="H8198" cm="1">
        <f t="array" aca="1" ref="H8198" ca="1">SUMIFS(AMOUNT,APPL_ID,A8198,YEAR,C8198,DIVERSION_TYPE,"DIRECT")</f>
        <v>0</v>
      </c>
      <c r="I8198" cm="1">
        <f t="array" aca="1" ref="I8198" ca="1">SUMIFS(AMOUNT,APPL_ID,A8198,YEAR,C8198,DIVERSION_TYPE,"STORAGE")</f>
        <v>0</v>
      </c>
      <c r="J8198">
        <f t="shared" ca="1" si="128"/>
        <v>0</v>
      </c>
      <c r="K8198" s="17" cm="1">
        <f t="array" aca="1" ref="K8198" ca="1">IF(J8198&gt;0,COUNTIFS(AnnualTotalDiversion,J8198,APPL_ID,"&lt;&gt;"&amp;A8198,Owner,G8198,YEAR,C8198)/12,0)</f>
        <v>0</v>
      </c>
    </row>
    <row r="8199" spans="1:11" x14ac:dyDescent="0.25">
      <c r="A8199" t="s">
        <v>111</v>
      </c>
      <c r="B8199">
        <v>11845</v>
      </c>
      <c r="C8199">
        <v>2017</v>
      </c>
      <c r="D8199">
        <v>1</v>
      </c>
      <c r="E8199">
        <v>0</v>
      </c>
      <c r="F8199" s="15" t="s">
        <v>45</v>
      </c>
      <c r="G8199" t="str" cm="1">
        <f t="array" aca="1" ref="G8199" ca="1">_xlfn.XLOOKUP(A8199,APPLICATION_NUMBER,APPLICATION_PRIMARY_OWNER)</f>
        <v>CALIFORNIA WATER SERVICE COMPANY</v>
      </c>
      <c r="H8199" cm="1">
        <f t="array" aca="1" ref="H8199" ca="1">SUMIFS(AMOUNT,APPL_ID,A8199,YEAR,C8199,DIVERSION_TYPE,"DIRECT")</f>
        <v>0</v>
      </c>
      <c r="I8199" cm="1">
        <f t="array" aca="1" ref="I8199" ca="1">SUMIFS(AMOUNT,APPL_ID,A8199,YEAR,C8199,DIVERSION_TYPE,"STORAGE")</f>
        <v>0</v>
      </c>
      <c r="J8199">
        <f t="shared" ca="1" si="128"/>
        <v>0</v>
      </c>
      <c r="K8199" s="17" cm="1">
        <f t="array" aca="1" ref="K8199" ca="1">IF(J8199&gt;0,COUNTIFS(AnnualTotalDiversion,J8199,APPL_ID,"&lt;&gt;"&amp;A8199,Owner,G8199,YEAR,C8199)/12,0)</f>
        <v>0</v>
      </c>
    </row>
    <row r="8200" spans="1:11" x14ac:dyDescent="0.25">
      <c r="A8200" t="s">
        <v>111</v>
      </c>
      <c r="B8200">
        <v>11845</v>
      </c>
      <c r="C8200">
        <v>2017</v>
      </c>
      <c r="D8200">
        <v>2</v>
      </c>
      <c r="E8200">
        <v>0</v>
      </c>
      <c r="F8200" s="15" t="s">
        <v>45</v>
      </c>
      <c r="G8200" t="str" cm="1">
        <f t="array" aca="1" ref="G8200" ca="1">_xlfn.XLOOKUP(A8200,APPLICATION_NUMBER,APPLICATION_PRIMARY_OWNER)</f>
        <v>CALIFORNIA WATER SERVICE COMPANY</v>
      </c>
      <c r="H8200" cm="1">
        <f t="array" aca="1" ref="H8200" ca="1">SUMIFS(AMOUNT,APPL_ID,A8200,YEAR,C8200,DIVERSION_TYPE,"DIRECT")</f>
        <v>0</v>
      </c>
      <c r="I8200" cm="1">
        <f t="array" aca="1" ref="I8200" ca="1">SUMIFS(AMOUNT,APPL_ID,A8200,YEAR,C8200,DIVERSION_TYPE,"STORAGE")</f>
        <v>0</v>
      </c>
      <c r="J8200">
        <f t="shared" ca="1" si="128"/>
        <v>0</v>
      </c>
      <c r="K8200" s="17" cm="1">
        <f t="array" aca="1" ref="K8200" ca="1">IF(J8200&gt;0,COUNTIFS(AnnualTotalDiversion,J8200,APPL_ID,"&lt;&gt;"&amp;A8200,Owner,G8200,YEAR,C8200)/12,0)</f>
        <v>0</v>
      </c>
    </row>
    <row r="8201" spans="1:11" x14ac:dyDescent="0.25">
      <c r="A8201" t="s">
        <v>111</v>
      </c>
      <c r="B8201">
        <v>11845</v>
      </c>
      <c r="C8201">
        <v>2019</v>
      </c>
      <c r="D8201">
        <v>4</v>
      </c>
      <c r="E8201">
        <v>0</v>
      </c>
      <c r="F8201" s="15" t="s">
        <v>45</v>
      </c>
      <c r="G8201" t="str" cm="1">
        <f t="array" aca="1" ref="G8201" ca="1">_xlfn.XLOOKUP(A8201,APPLICATION_NUMBER,APPLICATION_PRIMARY_OWNER)</f>
        <v>CALIFORNIA WATER SERVICE COMPANY</v>
      </c>
      <c r="H8201" cm="1">
        <f t="array" aca="1" ref="H8201" ca="1">SUMIFS(AMOUNT,APPL_ID,A8201,YEAR,C8201,DIVERSION_TYPE,"DIRECT")</f>
        <v>0</v>
      </c>
      <c r="I8201" cm="1">
        <f t="array" aca="1" ref="I8201" ca="1">SUMIFS(AMOUNT,APPL_ID,A8201,YEAR,C8201,DIVERSION_TYPE,"STORAGE")</f>
        <v>0</v>
      </c>
      <c r="J8201">
        <f t="shared" ca="1" si="128"/>
        <v>0</v>
      </c>
      <c r="K8201" s="17" cm="1">
        <f t="array" aca="1" ref="K8201" ca="1">IF(J8201&gt;0,COUNTIFS(AnnualTotalDiversion,J8201,APPL_ID,"&lt;&gt;"&amp;A8201,Owner,G8201,YEAR,C8201)/12,0)</f>
        <v>0</v>
      </c>
    </row>
    <row r="8202" spans="1:11" x14ac:dyDescent="0.25">
      <c r="A8202" t="s">
        <v>111</v>
      </c>
      <c r="B8202">
        <v>11845</v>
      </c>
      <c r="C8202">
        <v>2017</v>
      </c>
      <c r="D8202">
        <v>4</v>
      </c>
      <c r="E8202">
        <v>0</v>
      </c>
      <c r="F8202" s="15" t="s">
        <v>46</v>
      </c>
      <c r="G8202" t="str" cm="1">
        <f t="array" aca="1" ref="G8202" ca="1">_xlfn.XLOOKUP(A8202,APPLICATION_NUMBER,APPLICATION_PRIMARY_OWNER)</f>
        <v>CALIFORNIA WATER SERVICE COMPANY</v>
      </c>
      <c r="H8202" cm="1">
        <f t="array" aca="1" ref="H8202" ca="1">SUMIFS(AMOUNT,APPL_ID,A8202,YEAR,C8202,DIVERSION_TYPE,"DIRECT")</f>
        <v>0</v>
      </c>
      <c r="I8202" cm="1">
        <f t="array" aca="1" ref="I8202" ca="1">SUMIFS(AMOUNT,APPL_ID,A8202,YEAR,C8202,DIVERSION_TYPE,"STORAGE")</f>
        <v>0</v>
      </c>
      <c r="J8202">
        <f t="shared" ca="1" si="128"/>
        <v>0</v>
      </c>
      <c r="K8202" s="17" cm="1">
        <f t="array" aca="1" ref="K8202" ca="1">IF(J8202&gt;0,COUNTIFS(AnnualTotalDiversion,J8202,APPL_ID,"&lt;&gt;"&amp;A8202,Owner,G8202,YEAR,C8202)/12,0)</f>
        <v>0</v>
      </c>
    </row>
    <row r="8203" spans="1:11" x14ac:dyDescent="0.25">
      <c r="A8203" t="s">
        <v>111</v>
      </c>
      <c r="B8203">
        <v>11845</v>
      </c>
      <c r="C8203">
        <v>2019</v>
      </c>
      <c r="D8203">
        <v>12</v>
      </c>
      <c r="E8203">
        <v>0</v>
      </c>
      <c r="F8203" s="15" t="s">
        <v>44</v>
      </c>
      <c r="G8203" t="str" cm="1">
        <f t="array" aca="1" ref="G8203" ca="1">_xlfn.XLOOKUP(A8203,APPLICATION_NUMBER,APPLICATION_PRIMARY_OWNER)</f>
        <v>CALIFORNIA WATER SERVICE COMPANY</v>
      </c>
      <c r="H8203" cm="1">
        <f t="array" aca="1" ref="H8203" ca="1">SUMIFS(AMOUNT,APPL_ID,A8203,YEAR,C8203,DIVERSION_TYPE,"DIRECT")</f>
        <v>0</v>
      </c>
      <c r="I8203" cm="1">
        <f t="array" aca="1" ref="I8203" ca="1">SUMIFS(AMOUNT,APPL_ID,A8203,YEAR,C8203,DIVERSION_TYPE,"STORAGE")</f>
        <v>0</v>
      </c>
      <c r="J8203">
        <f t="shared" ca="1" si="128"/>
        <v>0</v>
      </c>
      <c r="K8203" s="17" cm="1">
        <f t="array" aca="1" ref="K8203" ca="1">IF(J8203&gt;0,COUNTIFS(AnnualTotalDiversion,J8203,APPL_ID,"&lt;&gt;"&amp;A8203,Owner,G8203,YEAR,C8203)/12,0)</f>
        <v>0</v>
      </c>
    </row>
    <row r="8204" spans="1:11" x14ac:dyDescent="0.25">
      <c r="A8204" t="s">
        <v>111</v>
      </c>
      <c r="B8204">
        <v>11845</v>
      </c>
      <c r="C8204">
        <v>2019</v>
      </c>
      <c r="D8204">
        <v>10</v>
      </c>
      <c r="E8204">
        <v>0</v>
      </c>
      <c r="F8204" s="15" t="s">
        <v>44</v>
      </c>
      <c r="G8204" t="str" cm="1">
        <f t="array" aca="1" ref="G8204" ca="1">_xlfn.XLOOKUP(A8204,APPLICATION_NUMBER,APPLICATION_PRIMARY_OWNER)</f>
        <v>CALIFORNIA WATER SERVICE COMPANY</v>
      </c>
      <c r="H8204" cm="1">
        <f t="array" aca="1" ref="H8204" ca="1">SUMIFS(AMOUNT,APPL_ID,A8204,YEAR,C8204,DIVERSION_TYPE,"DIRECT")</f>
        <v>0</v>
      </c>
      <c r="I8204" cm="1">
        <f t="array" aca="1" ref="I8204" ca="1">SUMIFS(AMOUNT,APPL_ID,A8204,YEAR,C8204,DIVERSION_TYPE,"STORAGE")</f>
        <v>0</v>
      </c>
      <c r="J8204">
        <f t="shared" ca="1" si="128"/>
        <v>0</v>
      </c>
      <c r="K8204" s="17" cm="1">
        <f t="array" aca="1" ref="K8204" ca="1">IF(J8204&gt;0,COUNTIFS(AnnualTotalDiversion,J8204,APPL_ID,"&lt;&gt;"&amp;A8204,Owner,G8204,YEAR,C8204)/12,0)</f>
        <v>0</v>
      </c>
    </row>
    <row r="8205" spans="1:11" x14ac:dyDescent="0.25">
      <c r="A8205" t="s">
        <v>111</v>
      </c>
      <c r="B8205">
        <v>11845</v>
      </c>
      <c r="C8205">
        <v>2020</v>
      </c>
      <c r="D8205">
        <v>8</v>
      </c>
      <c r="E8205">
        <v>0</v>
      </c>
      <c r="F8205" s="15" t="s">
        <v>45</v>
      </c>
      <c r="G8205" t="str" cm="1">
        <f t="array" aca="1" ref="G8205" ca="1">_xlfn.XLOOKUP(A8205,APPLICATION_NUMBER,APPLICATION_PRIMARY_OWNER)</f>
        <v>CALIFORNIA WATER SERVICE COMPANY</v>
      </c>
      <c r="H8205" cm="1">
        <f t="array" aca="1" ref="H8205" ca="1">SUMIFS(AMOUNT,APPL_ID,A8205,YEAR,C8205,DIVERSION_TYPE,"DIRECT")</f>
        <v>0</v>
      </c>
      <c r="I8205" cm="1">
        <f t="array" aca="1" ref="I8205" ca="1">SUMIFS(AMOUNT,APPL_ID,A8205,YEAR,C8205,DIVERSION_TYPE,"STORAGE")</f>
        <v>0</v>
      </c>
      <c r="J8205">
        <f t="shared" ca="1" si="128"/>
        <v>0</v>
      </c>
      <c r="K8205" s="17" cm="1">
        <f t="array" aca="1" ref="K8205" ca="1">IF(J8205&gt;0,COUNTIFS(AnnualTotalDiversion,J8205,APPL_ID,"&lt;&gt;"&amp;A8205,Owner,G8205,YEAR,C8205)/12,0)</f>
        <v>0</v>
      </c>
    </row>
    <row r="8206" spans="1:11" x14ac:dyDescent="0.25">
      <c r="A8206" t="s">
        <v>111</v>
      </c>
      <c r="B8206">
        <v>11845</v>
      </c>
      <c r="C8206">
        <v>2019</v>
      </c>
      <c r="D8206">
        <v>7</v>
      </c>
      <c r="E8206">
        <v>0</v>
      </c>
      <c r="F8206" s="15" t="s">
        <v>46</v>
      </c>
      <c r="G8206" t="str" cm="1">
        <f t="array" aca="1" ref="G8206" ca="1">_xlfn.XLOOKUP(A8206,APPLICATION_NUMBER,APPLICATION_PRIMARY_OWNER)</f>
        <v>CALIFORNIA WATER SERVICE COMPANY</v>
      </c>
      <c r="H8206" cm="1">
        <f t="array" aca="1" ref="H8206" ca="1">SUMIFS(AMOUNT,APPL_ID,A8206,YEAR,C8206,DIVERSION_TYPE,"DIRECT")</f>
        <v>0</v>
      </c>
      <c r="I8206" cm="1">
        <f t="array" aca="1" ref="I8206" ca="1">SUMIFS(AMOUNT,APPL_ID,A8206,YEAR,C8206,DIVERSION_TYPE,"STORAGE")</f>
        <v>0</v>
      </c>
      <c r="J8206">
        <f t="shared" ca="1" si="128"/>
        <v>0</v>
      </c>
      <c r="K8206" s="17" cm="1">
        <f t="array" aca="1" ref="K8206" ca="1">IF(J8206&gt;0,COUNTIFS(AnnualTotalDiversion,J8206,APPL_ID,"&lt;&gt;"&amp;A8206,Owner,G8206,YEAR,C8206)/12,0)</f>
        <v>0</v>
      </c>
    </row>
    <row r="8207" spans="1:11" x14ac:dyDescent="0.25">
      <c r="A8207" t="s">
        <v>111</v>
      </c>
      <c r="B8207">
        <v>11845</v>
      </c>
      <c r="C8207">
        <v>2017</v>
      </c>
      <c r="D8207">
        <v>10</v>
      </c>
      <c r="E8207">
        <v>0</v>
      </c>
      <c r="F8207" s="15" t="s">
        <v>46</v>
      </c>
      <c r="G8207" t="str" cm="1">
        <f t="array" aca="1" ref="G8207" ca="1">_xlfn.XLOOKUP(A8207,APPLICATION_NUMBER,APPLICATION_PRIMARY_OWNER)</f>
        <v>CALIFORNIA WATER SERVICE COMPANY</v>
      </c>
      <c r="H8207" cm="1">
        <f t="array" aca="1" ref="H8207" ca="1">SUMIFS(AMOUNT,APPL_ID,A8207,YEAR,C8207,DIVERSION_TYPE,"DIRECT")</f>
        <v>0</v>
      </c>
      <c r="I8207" cm="1">
        <f t="array" aca="1" ref="I8207" ca="1">SUMIFS(AMOUNT,APPL_ID,A8207,YEAR,C8207,DIVERSION_TYPE,"STORAGE")</f>
        <v>0</v>
      </c>
      <c r="J8207">
        <f t="shared" ca="1" si="128"/>
        <v>0</v>
      </c>
      <c r="K8207" s="17" cm="1">
        <f t="array" aca="1" ref="K8207" ca="1">IF(J8207&gt;0,COUNTIFS(AnnualTotalDiversion,J8207,APPL_ID,"&lt;&gt;"&amp;A8207,Owner,G8207,YEAR,C8207)/12,0)</f>
        <v>0</v>
      </c>
    </row>
    <row r="8208" spans="1:11" x14ac:dyDescent="0.25">
      <c r="A8208" t="s">
        <v>111</v>
      </c>
      <c r="B8208">
        <v>11845</v>
      </c>
      <c r="C8208">
        <v>2020</v>
      </c>
      <c r="D8208">
        <v>1</v>
      </c>
      <c r="E8208">
        <v>0</v>
      </c>
      <c r="F8208" s="15" t="s">
        <v>45</v>
      </c>
      <c r="G8208" t="str" cm="1">
        <f t="array" aca="1" ref="G8208" ca="1">_xlfn.XLOOKUP(A8208,APPLICATION_NUMBER,APPLICATION_PRIMARY_OWNER)</f>
        <v>CALIFORNIA WATER SERVICE COMPANY</v>
      </c>
      <c r="H8208" cm="1">
        <f t="array" aca="1" ref="H8208" ca="1">SUMIFS(AMOUNT,APPL_ID,A8208,YEAR,C8208,DIVERSION_TYPE,"DIRECT")</f>
        <v>0</v>
      </c>
      <c r="I8208" cm="1">
        <f t="array" aca="1" ref="I8208" ca="1">SUMIFS(AMOUNT,APPL_ID,A8208,YEAR,C8208,DIVERSION_TYPE,"STORAGE")</f>
        <v>0</v>
      </c>
      <c r="J8208">
        <f t="shared" ca="1" si="128"/>
        <v>0</v>
      </c>
      <c r="K8208" s="17" cm="1">
        <f t="array" aca="1" ref="K8208" ca="1">IF(J8208&gt;0,COUNTIFS(AnnualTotalDiversion,J8208,APPL_ID,"&lt;&gt;"&amp;A8208,Owner,G8208,YEAR,C8208)/12,0)</f>
        <v>0</v>
      </c>
    </row>
    <row r="8209" spans="1:11" x14ac:dyDescent="0.25">
      <c r="A8209" t="s">
        <v>111</v>
      </c>
      <c r="B8209">
        <v>11845</v>
      </c>
      <c r="C8209">
        <v>2019</v>
      </c>
      <c r="D8209">
        <v>11</v>
      </c>
      <c r="E8209">
        <v>0</v>
      </c>
      <c r="F8209" s="15" t="s">
        <v>44</v>
      </c>
      <c r="G8209" t="str" cm="1">
        <f t="array" aca="1" ref="G8209" ca="1">_xlfn.XLOOKUP(A8209,APPLICATION_NUMBER,APPLICATION_PRIMARY_OWNER)</f>
        <v>CALIFORNIA WATER SERVICE COMPANY</v>
      </c>
      <c r="H8209" cm="1">
        <f t="array" aca="1" ref="H8209" ca="1">SUMIFS(AMOUNT,APPL_ID,A8209,YEAR,C8209,DIVERSION_TYPE,"DIRECT")</f>
        <v>0</v>
      </c>
      <c r="I8209" cm="1">
        <f t="array" aca="1" ref="I8209" ca="1">SUMIFS(AMOUNT,APPL_ID,A8209,YEAR,C8209,DIVERSION_TYPE,"STORAGE")</f>
        <v>0</v>
      </c>
      <c r="J8209">
        <f t="shared" ca="1" si="128"/>
        <v>0</v>
      </c>
      <c r="K8209" s="17" cm="1">
        <f t="array" aca="1" ref="K8209" ca="1">IF(J8209&gt;0,COUNTIFS(AnnualTotalDiversion,J8209,APPL_ID,"&lt;&gt;"&amp;A8209,Owner,G8209,YEAR,C8209)/12,0)</f>
        <v>0</v>
      </c>
    </row>
    <row r="8210" spans="1:11" x14ac:dyDescent="0.25">
      <c r="A8210" t="s">
        <v>111</v>
      </c>
      <c r="B8210">
        <v>11845</v>
      </c>
      <c r="C8210">
        <v>2020</v>
      </c>
      <c r="D8210">
        <v>2</v>
      </c>
      <c r="E8210">
        <v>0</v>
      </c>
      <c r="F8210" s="15" t="s">
        <v>45</v>
      </c>
      <c r="G8210" t="str" cm="1">
        <f t="array" aca="1" ref="G8210" ca="1">_xlfn.XLOOKUP(A8210,APPLICATION_NUMBER,APPLICATION_PRIMARY_OWNER)</f>
        <v>CALIFORNIA WATER SERVICE COMPANY</v>
      </c>
      <c r="H8210" cm="1">
        <f t="array" aca="1" ref="H8210" ca="1">SUMIFS(AMOUNT,APPL_ID,A8210,YEAR,C8210,DIVERSION_TYPE,"DIRECT")</f>
        <v>0</v>
      </c>
      <c r="I8210" cm="1">
        <f t="array" aca="1" ref="I8210" ca="1">SUMIFS(AMOUNT,APPL_ID,A8210,YEAR,C8210,DIVERSION_TYPE,"STORAGE")</f>
        <v>0</v>
      </c>
      <c r="J8210">
        <f t="shared" ca="1" si="128"/>
        <v>0</v>
      </c>
      <c r="K8210" s="17" cm="1">
        <f t="array" aca="1" ref="K8210" ca="1">IF(J8210&gt;0,COUNTIFS(AnnualTotalDiversion,J8210,APPL_ID,"&lt;&gt;"&amp;A8210,Owner,G8210,YEAR,C8210)/12,0)</f>
        <v>0</v>
      </c>
    </row>
    <row r="8211" spans="1:11" x14ac:dyDescent="0.25">
      <c r="A8211" t="s">
        <v>111</v>
      </c>
      <c r="B8211">
        <v>11845</v>
      </c>
      <c r="C8211">
        <v>2019</v>
      </c>
      <c r="D8211">
        <v>6</v>
      </c>
      <c r="E8211">
        <v>0</v>
      </c>
      <c r="F8211" s="15" t="s">
        <v>46</v>
      </c>
      <c r="G8211" t="str" cm="1">
        <f t="array" aca="1" ref="G8211" ca="1">_xlfn.XLOOKUP(A8211,APPLICATION_NUMBER,APPLICATION_PRIMARY_OWNER)</f>
        <v>CALIFORNIA WATER SERVICE COMPANY</v>
      </c>
      <c r="H8211" cm="1">
        <f t="array" aca="1" ref="H8211" ca="1">SUMIFS(AMOUNT,APPL_ID,A8211,YEAR,C8211,DIVERSION_TYPE,"DIRECT")</f>
        <v>0</v>
      </c>
      <c r="I8211" cm="1">
        <f t="array" aca="1" ref="I8211" ca="1">SUMIFS(AMOUNT,APPL_ID,A8211,YEAR,C8211,DIVERSION_TYPE,"STORAGE")</f>
        <v>0</v>
      </c>
      <c r="J8211">
        <f t="shared" ca="1" si="128"/>
        <v>0</v>
      </c>
      <c r="K8211" s="17" cm="1">
        <f t="array" aca="1" ref="K8211" ca="1">IF(J8211&gt;0,COUNTIFS(AnnualTotalDiversion,J8211,APPL_ID,"&lt;&gt;"&amp;A8211,Owner,G8211,YEAR,C8211)/12,0)</f>
        <v>0</v>
      </c>
    </row>
    <row r="8212" spans="1:11" x14ac:dyDescent="0.25">
      <c r="A8212" t="s">
        <v>111</v>
      </c>
      <c r="B8212">
        <v>11845</v>
      </c>
      <c r="C8212">
        <v>2019</v>
      </c>
      <c r="D8212">
        <v>11</v>
      </c>
      <c r="E8212">
        <v>0</v>
      </c>
      <c r="F8212" s="15" t="s">
        <v>45</v>
      </c>
      <c r="G8212" t="str" cm="1">
        <f t="array" aca="1" ref="G8212" ca="1">_xlfn.XLOOKUP(A8212,APPLICATION_NUMBER,APPLICATION_PRIMARY_OWNER)</f>
        <v>CALIFORNIA WATER SERVICE COMPANY</v>
      </c>
      <c r="H8212" cm="1">
        <f t="array" aca="1" ref="H8212" ca="1">SUMIFS(AMOUNT,APPL_ID,A8212,YEAR,C8212,DIVERSION_TYPE,"DIRECT")</f>
        <v>0</v>
      </c>
      <c r="I8212" cm="1">
        <f t="array" aca="1" ref="I8212" ca="1">SUMIFS(AMOUNT,APPL_ID,A8212,YEAR,C8212,DIVERSION_TYPE,"STORAGE")</f>
        <v>0</v>
      </c>
      <c r="J8212">
        <f t="shared" ca="1" si="128"/>
        <v>0</v>
      </c>
      <c r="K8212" s="17" cm="1">
        <f t="array" aca="1" ref="K8212" ca="1">IF(J8212&gt;0,COUNTIFS(AnnualTotalDiversion,J8212,APPL_ID,"&lt;&gt;"&amp;A8212,Owner,G8212,YEAR,C8212)/12,0)</f>
        <v>0</v>
      </c>
    </row>
    <row r="8213" spans="1:11" x14ac:dyDescent="0.25">
      <c r="A8213" t="s">
        <v>111</v>
      </c>
      <c r="B8213">
        <v>11845</v>
      </c>
      <c r="C8213">
        <v>2020</v>
      </c>
      <c r="D8213">
        <v>3</v>
      </c>
      <c r="E8213">
        <v>0</v>
      </c>
      <c r="F8213" s="15" t="s">
        <v>45</v>
      </c>
      <c r="G8213" t="str" cm="1">
        <f t="array" aca="1" ref="G8213" ca="1">_xlfn.XLOOKUP(A8213,APPLICATION_NUMBER,APPLICATION_PRIMARY_OWNER)</f>
        <v>CALIFORNIA WATER SERVICE COMPANY</v>
      </c>
      <c r="H8213" cm="1">
        <f t="array" aca="1" ref="H8213" ca="1">SUMIFS(AMOUNT,APPL_ID,A8213,YEAR,C8213,DIVERSION_TYPE,"DIRECT")</f>
        <v>0</v>
      </c>
      <c r="I8213" cm="1">
        <f t="array" aca="1" ref="I8213" ca="1">SUMIFS(AMOUNT,APPL_ID,A8213,YEAR,C8213,DIVERSION_TYPE,"STORAGE")</f>
        <v>0</v>
      </c>
      <c r="J8213">
        <f t="shared" ca="1" si="128"/>
        <v>0</v>
      </c>
      <c r="K8213" s="17" cm="1">
        <f t="array" aca="1" ref="K8213" ca="1">IF(J8213&gt;0,COUNTIFS(AnnualTotalDiversion,J8213,APPL_ID,"&lt;&gt;"&amp;A8213,Owner,G8213,YEAR,C8213)/12,0)</f>
        <v>0</v>
      </c>
    </row>
    <row r="8214" spans="1:11" x14ac:dyDescent="0.25">
      <c r="A8214" t="s">
        <v>111</v>
      </c>
      <c r="B8214">
        <v>11845</v>
      </c>
      <c r="C8214">
        <v>2020</v>
      </c>
      <c r="D8214">
        <v>5</v>
      </c>
      <c r="E8214">
        <v>0</v>
      </c>
      <c r="F8214" s="15" t="s">
        <v>45</v>
      </c>
      <c r="G8214" t="str" cm="1">
        <f t="array" aca="1" ref="G8214" ca="1">_xlfn.XLOOKUP(A8214,APPLICATION_NUMBER,APPLICATION_PRIMARY_OWNER)</f>
        <v>CALIFORNIA WATER SERVICE COMPANY</v>
      </c>
      <c r="H8214" cm="1">
        <f t="array" aca="1" ref="H8214" ca="1">SUMIFS(AMOUNT,APPL_ID,A8214,YEAR,C8214,DIVERSION_TYPE,"DIRECT")</f>
        <v>0</v>
      </c>
      <c r="I8214" cm="1">
        <f t="array" aca="1" ref="I8214" ca="1">SUMIFS(AMOUNT,APPL_ID,A8214,YEAR,C8214,DIVERSION_TYPE,"STORAGE")</f>
        <v>0</v>
      </c>
      <c r="J8214">
        <f t="shared" ca="1" si="128"/>
        <v>0</v>
      </c>
      <c r="K8214" s="17" cm="1">
        <f t="array" aca="1" ref="K8214" ca="1">IF(J8214&gt;0,COUNTIFS(AnnualTotalDiversion,J8214,APPL_ID,"&lt;&gt;"&amp;A8214,Owner,G8214,YEAR,C8214)/12,0)</f>
        <v>0</v>
      </c>
    </row>
    <row r="8215" spans="1:11" x14ac:dyDescent="0.25">
      <c r="A8215" t="s">
        <v>111</v>
      </c>
      <c r="B8215">
        <v>11845</v>
      </c>
      <c r="C8215">
        <v>2019</v>
      </c>
      <c r="D8215">
        <v>7</v>
      </c>
      <c r="E8215">
        <v>0</v>
      </c>
      <c r="F8215" s="15" t="s">
        <v>44</v>
      </c>
      <c r="G8215" t="str" cm="1">
        <f t="array" aca="1" ref="G8215" ca="1">_xlfn.XLOOKUP(A8215,APPLICATION_NUMBER,APPLICATION_PRIMARY_OWNER)</f>
        <v>CALIFORNIA WATER SERVICE COMPANY</v>
      </c>
      <c r="H8215" cm="1">
        <f t="array" aca="1" ref="H8215" ca="1">SUMIFS(AMOUNT,APPL_ID,A8215,YEAR,C8215,DIVERSION_TYPE,"DIRECT")</f>
        <v>0</v>
      </c>
      <c r="I8215" cm="1">
        <f t="array" aca="1" ref="I8215" ca="1">SUMIFS(AMOUNT,APPL_ID,A8215,YEAR,C8215,DIVERSION_TYPE,"STORAGE")</f>
        <v>0</v>
      </c>
      <c r="J8215">
        <f t="shared" ca="1" si="128"/>
        <v>0</v>
      </c>
      <c r="K8215" s="17" cm="1">
        <f t="array" aca="1" ref="K8215" ca="1">IF(J8215&gt;0,COUNTIFS(AnnualTotalDiversion,J8215,APPL_ID,"&lt;&gt;"&amp;A8215,Owner,G8215,YEAR,C8215)/12,0)</f>
        <v>0</v>
      </c>
    </row>
    <row r="8216" spans="1:11" x14ac:dyDescent="0.25">
      <c r="A8216" t="s">
        <v>111</v>
      </c>
      <c r="B8216">
        <v>11845</v>
      </c>
      <c r="C8216">
        <v>2019</v>
      </c>
      <c r="D8216">
        <v>6</v>
      </c>
      <c r="E8216">
        <v>0</v>
      </c>
      <c r="F8216" s="15" t="s">
        <v>44</v>
      </c>
      <c r="G8216" t="str" cm="1">
        <f t="array" aca="1" ref="G8216" ca="1">_xlfn.XLOOKUP(A8216,APPLICATION_NUMBER,APPLICATION_PRIMARY_OWNER)</f>
        <v>CALIFORNIA WATER SERVICE COMPANY</v>
      </c>
      <c r="H8216" cm="1">
        <f t="array" aca="1" ref="H8216" ca="1">SUMIFS(AMOUNT,APPL_ID,A8216,YEAR,C8216,DIVERSION_TYPE,"DIRECT")</f>
        <v>0</v>
      </c>
      <c r="I8216" cm="1">
        <f t="array" aca="1" ref="I8216" ca="1">SUMIFS(AMOUNT,APPL_ID,A8216,YEAR,C8216,DIVERSION_TYPE,"STORAGE")</f>
        <v>0</v>
      </c>
      <c r="J8216">
        <f t="shared" ca="1" si="128"/>
        <v>0</v>
      </c>
      <c r="K8216" s="17" cm="1">
        <f t="array" aca="1" ref="K8216" ca="1">IF(J8216&gt;0,COUNTIFS(AnnualTotalDiversion,J8216,APPL_ID,"&lt;&gt;"&amp;A8216,Owner,G8216,YEAR,C8216)/12,0)</f>
        <v>0</v>
      </c>
    </row>
    <row r="8217" spans="1:11" x14ac:dyDescent="0.25">
      <c r="A8217" t="s">
        <v>111</v>
      </c>
      <c r="B8217">
        <v>11845</v>
      </c>
      <c r="C8217">
        <v>2019</v>
      </c>
      <c r="D8217">
        <v>4</v>
      </c>
      <c r="E8217">
        <v>0</v>
      </c>
      <c r="F8217" s="15" t="s">
        <v>46</v>
      </c>
      <c r="G8217" t="str" cm="1">
        <f t="array" aca="1" ref="G8217" ca="1">_xlfn.XLOOKUP(A8217,APPLICATION_NUMBER,APPLICATION_PRIMARY_OWNER)</f>
        <v>CALIFORNIA WATER SERVICE COMPANY</v>
      </c>
      <c r="H8217" cm="1">
        <f t="array" aca="1" ref="H8217" ca="1">SUMIFS(AMOUNT,APPL_ID,A8217,YEAR,C8217,DIVERSION_TYPE,"DIRECT")</f>
        <v>0</v>
      </c>
      <c r="I8217" cm="1">
        <f t="array" aca="1" ref="I8217" ca="1">SUMIFS(AMOUNT,APPL_ID,A8217,YEAR,C8217,DIVERSION_TYPE,"STORAGE")</f>
        <v>0</v>
      </c>
      <c r="J8217">
        <f t="shared" ca="1" si="128"/>
        <v>0</v>
      </c>
      <c r="K8217" s="17" cm="1">
        <f t="array" aca="1" ref="K8217" ca="1">IF(J8217&gt;0,COUNTIFS(AnnualTotalDiversion,J8217,APPL_ID,"&lt;&gt;"&amp;A8217,Owner,G8217,YEAR,C8217)/12,0)</f>
        <v>0</v>
      </c>
    </row>
    <row r="8218" spans="1:11" x14ac:dyDescent="0.25">
      <c r="A8218" t="s">
        <v>111</v>
      </c>
      <c r="B8218">
        <v>11845</v>
      </c>
      <c r="C8218">
        <v>2020</v>
      </c>
      <c r="D8218">
        <v>11</v>
      </c>
      <c r="E8218">
        <v>0</v>
      </c>
      <c r="F8218" s="15" t="s">
        <v>45</v>
      </c>
      <c r="G8218" t="str" cm="1">
        <f t="array" aca="1" ref="G8218" ca="1">_xlfn.XLOOKUP(A8218,APPLICATION_NUMBER,APPLICATION_PRIMARY_OWNER)</f>
        <v>CALIFORNIA WATER SERVICE COMPANY</v>
      </c>
      <c r="H8218" cm="1">
        <f t="array" aca="1" ref="H8218" ca="1">SUMIFS(AMOUNT,APPL_ID,A8218,YEAR,C8218,DIVERSION_TYPE,"DIRECT")</f>
        <v>0</v>
      </c>
      <c r="I8218" cm="1">
        <f t="array" aca="1" ref="I8218" ca="1">SUMIFS(AMOUNT,APPL_ID,A8218,YEAR,C8218,DIVERSION_TYPE,"STORAGE")</f>
        <v>0</v>
      </c>
      <c r="J8218">
        <f t="shared" ca="1" si="128"/>
        <v>0</v>
      </c>
      <c r="K8218" s="17" cm="1">
        <f t="array" aca="1" ref="K8218" ca="1">IF(J8218&gt;0,COUNTIFS(AnnualTotalDiversion,J8218,APPL_ID,"&lt;&gt;"&amp;A8218,Owner,G8218,YEAR,C8218)/12,0)</f>
        <v>0</v>
      </c>
    </row>
    <row r="8219" spans="1:11" x14ac:dyDescent="0.25">
      <c r="A8219" t="s">
        <v>111</v>
      </c>
      <c r="B8219">
        <v>11845</v>
      </c>
      <c r="C8219">
        <v>2019</v>
      </c>
      <c r="D8219">
        <v>5</v>
      </c>
      <c r="E8219">
        <v>0</v>
      </c>
      <c r="F8219" s="15" t="s">
        <v>46</v>
      </c>
      <c r="G8219" t="str" cm="1">
        <f t="array" aca="1" ref="G8219" ca="1">_xlfn.XLOOKUP(A8219,APPLICATION_NUMBER,APPLICATION_PRIMARY_OWNER)</f>
        <v>CALIFORNIA WATER SERVICE COMPANY</v>
      </c>
      <c r="H8219" cm="1">
        <f t="array" aca="1" ref="H8219" ca="1">SUMIFS(AMOUNT,APPL_ID,A8219,YEAR,C8219,DIVERSION_TYPE,"DIRECT")</f>
        <v>0</v>
      </c>
      <c r="I8219" cm="1">
        <f t="array" aca="1" ref="I8219" ca="1">SUMIFS(AMOUNT,APPL_ID,A8219,YEAR,C8219,DIVERSION_TYPE,"STORAGE")</f>
        <v>0</v>
      </c>
      <c r="J8219">
        <f t="shared" ca="1" si="128"/>
        <v>0</v>
      </c>
      <c r="K8219" s="17" cm="1">
        <f t="array" aca="1" ref="K8219" ca="1">IF(J8219&gt;0,COUNTIFS(AnnualTotalDiversion,J8219,APPL_ID,"&lt;&gt;"&amp;A8219,Owner,G8219,YEAR,C8219)/12,0)</f>
        <v>0</v>
      </c>
    </row>
    <row r="8220" spans="1:11" x14ac:dyDescent="0.25">
      <c r="A8220" t="s">
        <v>111</v>
      </c>
      <c r="B8220">
        <v>11845</v>
      </c>
      <c r="C8220">
        <v>2019</v>
      </c>
      <c r="D8220">
        <v>7</v>
      </c>
      <c r="E8220">
        <v>0</v>
      </c>
      <c r="F8220" s="15" t="s">
        <v>45</v>
      </c>
      <c r="G8220" t="str" cm="1">
        <f t="array" aca="1" ref="G8220" ca="1">_xlfn.XLOOKUP(A8220,APPLICATION_NUMBER,APPLICATION_PRIMARY_OWNER)</f>
        <v>CALIFORNIA WATER SERVICE COMPANY</v>
      </c>
      <c r="H8220" cm="1">
        <f t="array" aca="1" ref="H8220" ca="1">SUMIFS(AMOUNT,APPL_ID,A8220,YEAR,C8220,DIVERSION_TYPE,"DIRECT")</f>
        <v>0</v>
      </c>
      <c r="I8220" cm="1">
        <f t="array" aca="1" ref="I8220" ca="1">SUMIFS(AMOUNT,APPL_ID,A8220,YEAR,C8220,DIVERSION_TYPE,"STORAGE")</f>
        <v>0</v>
      </c>
      <c r="J8220">
        <f t="shared" ca="1" si="128"/>
        <v>0</v>
      </c>
      <c r="K8220" s="17" cm="1">
        <f t="array" aca="1" ref="K8220" ca="1">IF(J8220&gt;0,COUNTIFS(AnnualTotalDiversion,J8220,APPL_ID,"&lt;&gt;"&amp;A8220,Owner,G8220,YEAR,C8220)/12,0)</f>
        <v>0</v>
      </c>
    </row>
    <row r="8221" spans="1:11" x14ac:dyDescent="0.25">
      <c r="A8221" t="s">
        <v>111</v>
      </c>
      <c r="B8221">
        <v>11845</v>
      </c>
      <c r="C8221">
        <v>2019</v>
      </c>
      <c r="D8221">
        <v>5</v>
      </c>
      <c r="E8221">
        <v>0</v>
      </c>
      <c r="F8221" s="15" t="s">
        <v>45</v>
      </c>
      <c r="G8221" t="str" cm="1">
        <f t="array" aca="1" ref="G8221" ca="1">_xlfn.XLOOKUP(A8221,APPLICATION_NUMBER,APPLICATION_PRIMARY_OWNER)</f>
        <v>CALIFORNIA WATER SERVICE COMPANY</v>
      </c>
      <c r="H8221" cm="1">
        <f t="array" aca="1" ref="H8221" ca="1">SUMIFS(AMOUNT,APPL_ID,A8221,YEAR,C8221,DIVERSION_TYPE,"DIRECT")</f>
        <v>0</v>
      </c>
      <c r="I8221" cm="1">
        <f t="array" aca="1" ref="I8221" ca="1">SUMIFS(AMOUNT,APPL_ID,A8221,YEAR,C8221,DIVERSION_TYPE,"STORAGE")</f>
        <v>0</v>
      </c>
      <c r="J8221">
        <f t="shared" ca="1" si="128"/>
        <v>0</v>
      </c>
      <c r="K8221" s="17" cm="1">
        <f t="array" aca="1" ref="K8221" ca="1">IF(J8221&gt;0,COUNTIFS(AnnualTotalDiversion,J8221,APPL_ID,"&lt;&gt;"&amp;A8221,Owner,G8221,YEAR,C8221)/12,0)</f>
        <v>0</v>
      </c>
    </row>
    <row r="8222" spans="1:11" x14ac:dyDescent="0.25">
      <c r="A8222" t="s">
        <v>111</v>
      </c>
      <c r="B8222">
        <v>11845</v>
      </c>
      <c r="C8222">
        <v>2020</v>
      </c>
      <c r="D8222">
        <v>6</v>
      </c>
      <c r="E8222">
        <v>0</v>
      </c>
      <c r="F8222" s="15" t="s">
        <v>45</v>
      </c>
      <c r="G8222" t="str" cm="1">
        <f t="array" aca="1" ref="G8222" ca="1">_xlfn.XLOOKUP(A8222,APPLICATION_NUMBER,APPLICATION_PRIMARY_OWNER)</f>
        <v>CALIFORNIA WATER SERVICE COMPANY</v>
      </c>
      <c r="H8222" cm="1">
        <f t="array" aca="1" ref="H8222" ca="1">SUMIFS(AMOUNT,APPL_ID,A8222,YEAR,C8222,DIVERSION_TYPE,"DIRECT")</f>
        <v>0</v>
      </c>
      <c r="I8222" cm="1">
        <f t="array" aca="1" ref="I8222" ca="1">SUMIFS(AMOUNT,APPL_ID,A8222,YEAR,C8222,DIVERSION_TYPE,"STORAGE")</f>
        <v>0</v>
      </c>
      <c r="J8222">
        <f t="shared" ca="1" si="128"/>
        <v>0</v>
      </c>
      <c r="K8222" s="17" cm="1">
        <f t="array" aca="1" ref="K8222" ca="1">IF(J8222&gt;0,COUNTIFS(AnnualTotalDiversion,J8222,APPL_ID,"&lt;&gt;"&amp;A8222,Owner,G8222,YEAR,C8222)/12,0)</f>
        <v>0</v>
      </c>
    </row>
    <row r="8223" spans="1:11" x14ac:dyDescent="0.25">
      <c r="A8223" t="s">
        <v>111</v>
      </c>
      <c r="B8223">
        <v>11845</v>
      </c>
      <c r="C8223">
        <v>2020</v>
      </c>
      <c r="D8223">
        <v>10</v>
      </c>
      <c r="E8223">
        <v>0</v>
      </c>
      <c r="F8223" s="15" t="s">
        <v>45</v>
      </c>
      <c r="G8223" t="str" cm="1">
        <f t="array" aca="1" ref="G8223" ca="1">_xlfn.XLOOKUP(A8223,APPLICATION_NUMBER,APPLICATION_PRIMARY_OWNER)</f>
        <v>CALIFORNIA WATER SERVICE COMPANY</v>
      </c>
      <c r="H8223" cm="1">
        <f t="array" aca="1" ref="H8223" ca="1">SUMIFS(AMOUNT,APPL_ID,A8223,YEAR,C8223,DIVERSION_TYPE,"DIRECT")</f>
        <v>0</v>
      </c>
      <c r="I8223" cm="1">
        <f t="array" aca="1" ref="I8223" ca="1">SUMIFS(AMOUNT,APPL_ID,A8223,YEAR,C8223,DIVERSION_TYPE,"STORAGE")</f>
        <v>0</v>
      </c>
      <c r="J8223">
        <f t="shared" ca="1" si="128"/>
        <v>0</v>
      </c>
      <c r="K8223" s="17" cm="1">
        <f t="array" aca="1" ref="K8223" ca="1">IF(J8223&gt;0,COUNTIFS(AnnualTotalDiversion,J8223,APPL_ID,"&lt;&gt;"&amp;A8223,Owner,G8223,YEAR,C8223)/12,0)</f>
        <v>0</v>
      </c>
    </row>
    <row r="8224" spans="1:11" x14ac:dyDescent="0.25">
      <c r="A8224" t="s">
        <v>111</v>
      </c>
      <c r="B8224">
        <v>11845</v>
      </c>
      <c r="C8224">
        <v>2019</v>
      </c>
      <c r="D8224">
        <v>12</v>
      </c>
      <c r="E8224">
        <v>0</v>
      </c>
      <c r="F8224" s="15" t="s">
        <v>46</v>
      </c>
      <c r="G8224" t="str" cm="1">
        <f t="array" aca="1" ref="G8224" ca="1">_xlfn.XLOOKUP(A8224,APPLICATION_NUMBER,APPLICATION_PRIMARY_OWNER)</f>
        <v>CALIFORNIA WATER SERVICE COMPANY</v>
      </c>
      <c r="H8224" cm="1">
        <f t="array" aca="1" ref="H8224" ca="1">SUMIFS(AMOUNT,APPL_ID,A8224,YEAR,C8224,DIVERSION_TYPE,"DIRECT")</f>
        <v>0</v>
      </c>
      <c r="I8224" cm="1">
        <f t="array" aca="1" ref="I8224" ca="1">SUMIFS(AMOUNT,APPL_ID,A8224,YEAR,C8224,DIVERSION_TYPE,"STORAGE")</f>
        <v>0</v>
      </c>
      <c r="J8224">
        <f t="shared" ca="1" si="128"/>
        <v>0</v>
      </c>
      <c r="K8224" s="17" cm="1">
        <f t="array" aca="1" ref="K8224" ca="1">IF(J8224&gt;0,COUNTIFS(AnnualTotalDiversion,J8224,APPL_ID,"&lt;&gt;"&amp;A8224,Owner,G8224,YEAR,C8224)/12,0)</f>
        <v>0</v>
      </c>
    </row>
    <row r="8225" spans="1:11" x14ac:dyDescent="0.25">
      <c r="A8225" t="s">
        <v>111</v>
      </c>
      <c r="B8225">
        <v>11845</v>
      </c>
      <c r="C8225">
        <v>2019</v>
      </c>
      <c r="D8225">
        <v>6</v>
      </c>
      <c r="E8225">
        <v>0</v>
      </c>
      <c r="F8225" s="15" t="s">
        <v>45</v>
      </c>
      <c r="G8225" t="str" cm="1">
        <f t="array" aca="1" ref="G8225" ca="1">_xlfn.XLOOKUP(A8225,APPLICATION_NUMBER,APPLICATION_PRIMARY_OWNER)</f>
        <v>CALIFORNIA WATER SERVICE COMPANY</v>
      </c>
      <c r="H8225" cm="1">
        <f t="array" aca="1" ref="H8225" ca="1">SUMIFS(AMOUNT,APPL_ID,A8225,YEAR,C8225,DIVERSION_TYPE,"DIRECT")</f>
        <v>0</v>
      </c>
      <c r="I8225" cm="1">
        <f t="array" aca="1" ref="I8225" ca="1">SUMIFS(AMOUNT,APPL_ID,A8225,YEAR,C8225,DIVERSION_TYPE,"STORAGE")</f>
        <v>0</v>
      </c>
      <c r="J8225">
        <f t="shared" ca="1" si="128"/>
        <v>0</v>
      </c>
      <c r="K8225" s="17" cm="1">
        <f t="array" aca="1" ref="K8225" ca="1">IF(J8225&gt;0,COUNTIFS(AnnualTotalDiversion,J8225,APPL_ID,"&lt;&gt;"&amp;A8225,Owner,G8225,YEAR,C8225)/12,0)</f>
        <v>0</v>
      </c>
    </row>
    <row r="8226" spans="1:11" x14ac:dyDescent="0.25">
      <c r="A8226" t="s">
        <v>111</v>
      </c>
      <c r="B8226">
        <v>11845</v>
      </c>
      <c r="C8226">
        <v>2020</v>
      </c>
      <c r="D8226">
        <v>9</v>
      </c>
      <c r="E8226">
        <v>0</v>
      </c>
      <c r="F8226" s="15" t="s">
        <v>45</v>
      </c>
      <c r="G8226" t="str" cm="1">
        <f t="array" aca="1" ref="G8226" ca="1">_xlfn.XLOOKUP(A8226,APPLICATION_NUMBER,APPLICATION_PRIMARY_OWNER)</f>
        <v>CALIFORNIA WATER SERVICE COMPANY</v>
      </c>
      <c r="H8226" cm="1">
        <f t="array" aca="1" ref="H8226" ca="1">SUMIFS(AMOUNT,APPL_ID,A8226,YEAR,C8226,DIVERSION_TYPE,"DIRECT")</f>
        <v>0</v>
      </c>
      <c r="I8226" cm="1">
        <f t="array" aca="1" ref="I8226" ca="1">SUMIFS(AMOUNT,APPL_ID,A8226,YEAR,C8226,DIVERSION_TYPE,"STORAGE")</f>
        <v>0</v>
      </c>
      <c r="J8226">
        <f t="shared" ca="1" si="128"/>
        <v>0</v>
      </c>
      <c r="K8226" s="17" cm="1">
        <f t="array" aca="1" ref="K8226" ca="1">IF(J8226&gt;0,COUNTIFS(AnnualTotalDiversion,J8226,APPL_ID,"&lt;&gt;"&amp;A8226,Owner,G8226,YEAR,C8226)/12,0)</f>
        <v>0</v>
      </c>
    </row>
    <row r="8227" spans="1:11" x14ac:dyDescent="0.25">
      <c r="A8227" t="s">
        <v>111</v>
      </c>
      <c r="B8227">
        <v>11845</v>
      </c>
      <c r="C8227">
        <v>2020</v>
      </c>
      <c r="D8227">
        <v>7</v>
      </c>
      <c r="E8227">
        <v>0</v>
      </c>
      <c r="F8227" s="15" t="s">
        <v>45</v>
      </c>
      <c r="G8227" t="str" cm="1">
        <f t="array" aca="1" ref="G8227" ca="1">_xlfn.XLOOKUP(A8227,APPLICATION_NUMBER,APPLICATION_PRIMARY_OWNER)</f>
        <v>CALIFORNIA WATER SERVICE COMPANY</v>
      </c>
      <c r="H8227" cm="1">
        <f t="array" aca="1" ref="H8227" ca="1">SUMIFS(AMOUNT,APPL_ID,A8227,YEAR,C8227,DIVERSION_TYPE,"DIRECT")</f>
        <v>0</v>
      </c>
      <c r="I8227" cm="1">
        <f t="array" aca="1" ref="I8227" ca="1">SUMIFS(AMOUNT,APPL_ID,A8227,YEAR,C8227,DIVERSION_TYPE,"STORAGE")</f>
        <v>0</v>
      </c>
      <c r="J8227">
        <f t="shared" ca="1" si="128"/>
        <v>0</v>
      </c>
      <c r="K8227" s="17" cm="1">
        <f t="array" aca="1" ref="K8227" ca="1">IF(J8227&gt;0,COUNTIFS(AnnualTotalDiversion,J8227,APPL_ID,"&lt;&gt;"&amp;A8227,Owner,G8227,YEAR,C8227)/12,0)</f>
        <v>0</v>
      </c>
    </row>
    <row r="8228" spans="1:11" x14ac:dyDescent="0.25">
      <c r="A8228" t="s">
        <v>111</v>
      </c>
      <c r="B8228">
        <v>11845</v>
      </c>
      <c r="C8228">
        <v>2020</v>
      </c>
      <c r="D8228">
        <v>12</v>
      </c>
      <c r="E8228">
        <v>0</v>
      </c>
      <c r="F8228" s="15" t="s">
        <v>45</v>
      </c>
      <c r="G8228" t="str" cm="1">
        <f t="array" aca="1" ref="G8228" ca="1">_xlfn.XLOOKUP(A8228,APPLICATION_NUMBER,APPLICATION_PRIMARY_OWNER)</f>
        <v>CALIFORNIA WATER SERVICE COMPANY</v>
      </c>
      <c r="H8228" cm="1">
        <f t="array" aca="1" ref="H8228" ca="1">SUMIFS(AMOUNT,APPL_ID,A8228,YEAR,C8228,DIVERSION_TYPE,"DIRECT")</f>
        <v>0</v>
      </c>
      <c r="I8228" cm="1">
        <f t="array" aca="1" ref="I8228" ca="1">SUMIFS(AMOUNT,APPL_ID,A8228,YEAR,C8228,DIVERSION_TYPE,"STORAGE")</f>
        <v>0</v>
      </c>
      <c r="J8228">
        <f t="shared" ca="1" si="128"/>
        <v>0</v>
      </c>
      <c r="K8228" s="17" cm="1">
        <f t="array" aca="1" ref="K8228" ca="1">IF(J8228&gt;0,COUNTIFS(AnnualTotalDiversion,J8228,APPL_ID,"&lt;&gt;"&amp;A8228,Owner,G8228,YEAR,C8228)/12,0)</f>
        <v>0</v>
      </c>
    </row>
    <row r="8229" spans="1:11" x14ac:dyDescent="0.25">
      <c r="A8229" t="s">
        <v>111</v>
      </c>
      <c r="B8229">
        <v>11845</v>
      </c>
      <c r="C8229">
        <v>2017</v>
      </c>
      <c r="D8229">
        <v>3</v>
      </c>
      <c r="E8229">
        <v>0</v>
      </c>
      <c r="F8229" s="15" t="s">
        <v>46</v>
      </c>
      <c r="G8229" t="str" cm="1">
        <f t="array" aca="1" ref="G8229" ca="1">_xlfn.XLOOKUP(A8229,APPLICATION_NUMBER,APPLICATION_PRIMARY_OWNER)</f>
        <v>CALIFORNIA WATER SERVICE COMPANY</v>
      </c>
      <c r="H8229" cm="1">
        <f t="array" aca="1" ref="H8229" ca="1">SUMIFS(AMOUNT,APPL_ID,A8229,YEAR,C8229,DIVERSION_TYPE,"DIRECT")</f>
        <v>0</v>
      </c>
      <c r="I8229" cm="1">
        <f t="array" aca="1" ref="I8229" ca="1">SUMIFS(AMOUNT,APPL_ID,A8229,YEAR,C8229,DIVERSION_TYPE,"STORAGE")</f>
        <v>0</v>
      </c>
      <c r="J8229">
        <f t="shared" ca="1" si="128"/>
        <v>0</v>
      </c>
      <c r="K8229" s="17" cm="1">
        <f t="array" aca="1" ref="K8229" ca="1">IF(J8229&gt;0,COUNTIFS(AnnualTotalDiversion,J8229,APPL_ID,"&lt;&gt;"&amp;A8229,Owner,G8229,YEAR,C8229)/12,0)</f>
        <v>0</v>
      </c>
    </row>
    <row r="8230" spans="1:11" x14ac:dyDescent="0.25">
      <c r="A8230" t="s">
        <v>111</v>
      </c>
      <c r="B8230">
        <v>11845</v>
      </c>
      <c r="C8230">
        <v>2017</v>
      </c>
      <c r="D8230">
        <v>4</v>
      </c>
      <c r="E8230">
        <v>0</v>
      </c>
      <c r="F8230" s="15" t="s">
        <v>45</v>
      </c>
      <c r="G8230" t="str" cm="1">
        <f t="array" aca="1" ref="G8230" ca="1">_xlfn.XLOOKUP(A8230,APPLICATION_NUMBER,APPLICATION_PRIMARY_OWNER)</f>
        <v>CALIFORNIA WATER SERVICE COMPANY</v>
      </c>
      <c r="H8230" cm="1">
        <f t="array" aca="1" ref="H8230" ca="1">SUMIFS(AMOUNT,APPL_ID,A8230,YEAR,C8230,DIVERSION_TYPE,"DIRECT")</f>
        <v>0</v>
      </c>
      <c r="I8230" cm="1">
        <f t="array" aca="1" ref="I8230" ca="1">SUMIFS(AMOUNT,APPL_ID,A8230,YEAR,C8230,DIVERSION_TYPE,"STORAGE")</f>
        <v>0</v>
      </c>
      <c r="J8230">
        <f t="shared" ca="1" si="128"/>
        <v>0</v>
      </c>
      <c r="K8230" s="17" cm="1">
        <f t="array" aca="1" ref="K8230" ca="1">IF(J8230&gt;0,COUNTIFS(AnnualTotalDiversion,J8230,APPL_ID,"&lt;&gt;"&amp;A8230,Owner,G8230,YEAR,C8230)/12,0)</f>
        <v>0</v>
      </c>
    </row>
    <row r="8231" spans="1:11" x14ac:dyDescent="0.25">
      <c r="A8231" t="s">
        <v>111</v>
      </c>
      <c r="B8231">
        <v>11845</v>
      </c>
      <c r="C8231">
        <v>2017</v>
      </c>
      <c r="D8231">
        <v>3</v>
      </c>
      <c r="E8231">
        <v>0</v>
      </c>
      <c r="F8231" s="15" t="s">
        <v>44</v>
      </c>
      <c r="G8231" t="str" cm="1">
        <f t="array" aca="1" ref="G8231" ca="1">_xlfn.XLOOKUP(A8231,APPLICATION_NUMBER,APPLICATION_PRIMARY_OWNER)</f>
        <v>CALIFORNIA WATER SERVICE COMPANY</v>
      </c>
      <c r="H8231" cm="1">
        <f t="array" aca="1" ref="H8231" ca="1">SUMIFS(AMOUNT,APPL_ID,A8231,YEAR,C8231,DIVERSION_TYPE,"DIRECT")</f>
        <v>0</v>
      </c>
      <c r="I8231" cm="1">
        <f t="array" aca="1" ref="I8231" ca="1">SUMIFS(AMOUNT,APPL_ID,A8231,YEAR,C8231,DIVERSION_TYPE,"STORAGE")</f>
        <v>0</v>
      </c>
      <c r="J8231">
        <f t="shared" ca="1" si="128"/>
        <v>0</v>
      </c>
      <c r="K8231" s="17" cm="1">
        <f t="array" aca="1" ref="K8231" ca="1">IF(J8231&gt;0,COUNTIFS(AnnualTotalDiversion,J8231,APPL_ID,"&lt;&gt;"&amp;A8231,Owner,G8231,YEAR,C8231)/12,0)</f>
        <v>0</v>
      </c>
    </row>
    <row r="8232" spans="1:11" x14ac:dyDescent="0.25">
      <c r="A8232" t="s">
        <v>111</v>
      </c>
      <c r="B8232">
        <v>11845</v>
      </c>
      <c r="C8232">
        <v>2019</v>
      </c>
      <c r="D8232">
        <v>3</v>
      </c>
      <c r="E8232">
        <v>0</v>
      </c>
      <c r="F8232" s="15" t="s">
        <v>45</v>
      </c>
      <c r="G8232" t="str" cm="1">
        <f t="array" aca="1" ref="G8232" ca="1">_xlfn.XLOOKUP(A8232,APPLICATION_NUMBER,APPLICATION_PRIMARY_OWNER)</f>
        <v>CALIFORNIA WATER SERVICE COMPANY</v>
      </c>
      <c r="H8232" cm="1">
        <f t="array" aca="1" ref="H8232" ca="1">SUMIFS(AMOUNT,APPL_ID,A8232,YEAR,C8232,DIVERSION_TYPE,"DIRECT")</f>
        <v>0</v>
      </c>
      <c r="I8232" cm="1">
        <f t="array" aca="1" ref="I8232" ca="1">SUMIFS(AMOUNT,APPL_ID,A8232,YEAR,C8232,DIVERSION_TYPE,"STORAGE")</f>
        <v>0</v>
      </c>
      <c r="J8232">
        <f t="shared" ca="1" si="128"/>
        <v>0</v>
      </c>
      <c r="K8232" s="17" cm="1">
        <f t="array" aca="1" ref="K8232" ca="1">IF(J8232&gt;0,COUNTIFS(AnnualTotalDiversion,J8232,APPL_ID,"&lt;&gt;"&amp;A8232,Owner,G8232,YEAR,C8232)/12,0)</f>
        <v>0</v>
      </c>
    </row>
    <row r="8233" spans="1:11" x14ac:dyDescent="0.25">
      <c r="A8233" t="s">
        <v>111</v>
      </c>
      <c r="B8233">
        <v>11845</v>
      </c>
      <c r="C8233">
        <v>2019</v>
      </c>
      <c r="D8233">
        <v>3</v>
      </c>
      <c r="E8233">
        <v>0</v>
      </c>
      <c r="F8233" s="15" t="s">
        <v>46</v>
      </c>
      <c r="G8233" t="str" cm="1">
        <f t="array" aca="1" ref="G8233" ca="1">_xlfn.XLOOKUP(A8233,APPLICATION_NUMBER,APPLICATION_PRIMARY_OWNER)</f>
        <v>CALIFORNIA WATER SERVICE COMPANY</v>
      </c>
      <c r="H8233" cm="1">
        <f t="array" aca="1" ref="H8233" ca="1">SUMIFS(AMOUNT,APPL_ID,A8233,YEAR,C8233,DIVERSION_TYPE,"DIRECT")</f>
        <v>0</v>
      </c>
      <c r="I8233" cm="1">
        <f t="array" aca="1" ref="I8233" ca="1">SUMIFS(AMOUNT,APPL_ID,A8233,YEAR,C8233,DIVERSION_TYPE,"STORAGE")</f>
        <v>0</v>
      </c>
      <c r="J8233">
        <f t="shared" ca="1" si="128"/>
        <v>0</v>
      </c>
      <c r="K8233" s="17" cm="1">
        <f t="array" aca="1" ref="K8233" ca="1">IF(J8233&gt;0,COUNTIFS(AnnualTotalDiversion,J8233,APPL_ID,"&lt;&gt;"&amp;A8233,Owner,G8233,YEAR,C8233)/12,0)</f>
        <v>0</v>
      </c>
    </row>
    <row r="8234" spans="1:11" x14ac:dyDescent="0.25">
      <c r="A8234" t="s">
        <v>111</v>
      </c>
      <c r="B8234">
        <v>11845</v>
      </c>
      <c r="C8234">
        <v>2017</v>
      </c>
      <c r="D8234">
        <v>2</v>
      </c>
      <c r="E8234">
        <v>0</v>
      </c>
      <c r="F8234" s="15" t="s">
        <v>44</v>
      </c>
      <c r="G8234" t="str" cm="1">
        <f t="array" aca="1" ref="G8234" ca="1">_xlfn.XLOOKUP(A8234,APPLICATION_NUMBER,APPLICATION_PRIMARY_OWNER)</f>
        <v>CALIFORNIA WATER SERVICE COMPANY</v>
      </c>
      <c r="H8234" cm="1">
        <f t="array" aca="1" ref="H8234" ca="1">SUMIFS(AMOUNT,APPL_ID,A8234,YEAR,C8234,DIVERSION_TYPE,"DIRECT")</f>
        <v>0</v>
      </c>
      <c r="I8234" cm="1">
        <f t="array" aca="1" ref="I8234" ca="1">SUMIFS(AMOUNT,APPL_ID,A8234,YEAR,C8234,DIVERSION_TYPE,"STORAGE")</f>
        <v>0</v>
      </c>
      <c r="J8234">
        <f t="shared" ca="1" si="128"/>
        <v>0</v>
      </c>
      <c r="K8234" s="17" cm="1">
        <f t="array" aca="1" ref="K8234" ca="1">IF(J8234&gt;0,COUNTIFS(AnnualTotalDiversion,J8234,APPL_ID,"&lt;&gt;"&amp;A8234,Owner,G8234,YEAR,C8234)/12,0)</f>
        <v>0</v>
      </c>
    </row>
    <row r="8235" spans="1:11" x14ac:dyDescent="0.25">
      <c r="A8235" t="s">
        <v>111</v>
      </c>
      <c r="B8235">
        <v>11845</v>
      </c>
      <c r="C8235">
        <v>2017</v>
      </c>
      <c r="D8235">
        <v>3</v>
      </c>
      <c r="E8235">
        <v>0</v>
      </c>
      <c r="F8235" s="15" t="s">
        <v>45</v>
      </c>
      <c r="G8235" t="str" cm="1">
        <f t="array" aca="1" ref="G8235" ca="1">_xlfn.XLOOKUP(A8235,APPLICATION_NUMBER,APPLICATION_PRIMARY_OWNER)</f>
        <v>CALIFORNIA WATER SERVICE COMPANY</v>
      </c>
      <c r="H8235" cm="1">
        <f t="array" aca="1" ref="H8235" ca="1">SUMIFS(AMOUNT,APPL_ID,A8235,YEAR,C8235,DIVERSION_TYPE,"DIRECT")</f>
        <v>0</v>
      </c>
      <c r="I8235" cm="1">
        <f t="array" aca="1" ref="I8235" ca="1">SUMIFS(AMOUNT,APPL_ID,A8235,YEAR,C8235,DIVERSION_TYPE,"STORAGE")</f>
        <v>0</v>
      </c>
      <c r="J8235">
        <f t="shared" ca="1" si="128"/>
        <v>0</v>
      </c>
      <c r="K8235" s="17" cm="1">
        <f t="array" aca="1" ref="K8235" ca="1">IF(J8235&gt;0,COUNTIFS(AnnualTotalDiversion,J8235,APPL_ID,"&lt;&gt;"&amp;A8235,Owner,G8235,YEAR,C8235)/12,0)</f>
        <v>0</v>
      </c>
    </row>
    <row r="8236" spans="1:11" x14ac:dyDescent="0.25">
      <c r="A8236" t="s">
        <v>112</v>
      </c>
      <c r="B8236">
        <v>11870</v>
      </c>
      <c r="C8236">
        <v>2017</v>
      </c>
      <c r="D8236">
        <v>11</v>
      </c>
      <c r="E8236">
        <v>0</v>
      </c>
      <c r="F8236" s="15" t="s">
        <v>44</v>
      </c>
      <c r="G8236" t="str" cm="1">
        <f t="array" aca="1" ref="G8236" ca="1">_xlfn.XLOOKUP(A8236,APPLICATION_NUMBER,APPLICATION_PRIMARY_OWNER)</f>
        <v>MASUT WINE COMPANY LLC</v>
      </c>
      <c r="H8236" cm="1">
        <f t="array" aca="1" ref="H8236" ca="1">SUMIFS(AMOUNT,APPL_ID,A8236,YEAR,C8236,DIVERSION_TYPE,"DIRECT")</f>
        <v>0</v>
      </c>
      <c r="I8236" cm="1">
        <f t="array" aca="1" ref="I8236" ca="1">SUMIFS(AMOUNT,APPL_ID,A8236,YEAR,C8236,DIVERSION_TYPE,"STORAGE")</f>
        <v>0</v>
      </c>
      <c r="J8236">
        <f t="shared" ca="1" si="128"/>
        <v>0</v>
      </c>
      <c r="K8236" s="17" cm="1">
        <f t="array" aca="1" ref="K8236" ca="1">IF(J8236&gt;0,COUNTIFS(AnnualTotalDiversion,J8236,APPL_ID,"&lt;&gt;"&amp;A8236,Owner,G8236,YEAR,C8236)/12,0)</f>
        <v>0</v>
      </c>
    </row>
    <row r="8237" spans="1:11" x14ac:dyDescent="0.25">
      <c r="A8237" t="s">
        <v>112</v>
      </c>
      <c r="B8237">
        <v>11870</v>
      </c>
      <c r="C8237">
        <v>2017</v>
      </c>
      <c r="D8237">
        <v>12</v>
      </c>
      <c r="E8237">
        <v>0</v>
      </c>
      <c r="F8237" s="15" t="s">
        <v>46</v>
      </c>
      <c r="G8237" t="str" cm="1">
        <f t="array" aca="1" ref="G8237" ca="1">_xlfn.XLOOKUP(A8237,APPLICATION_NUMBER,APPLICATION_PRIMARY_OWNER)</f>
        <v>MASUT WINE COMPANY LLC</v>
      </c>
      <c r="H8237" cm="1">
        <f t="array" aca="1" ref="H8237" ca="1">SUMIFS(AMOUNT,APPL_ID,A8237,YEAR,C8237,DIVERSION_TYPE,"DIRECT")</f>
        <v>0</v>
      </c>
      <c r="I8237" cm="1">
        <f t="array" aca="1" ref="I8237" ca="1">SUMIFS(AMOUNT,APPL_ID,A8237,YEAR,C8237,DIVERSION_TYPE,"STORAGE")</f>
        <v>0</v>
      </c>
      <c r="J8237">
        <f t="shared" ca="1" si="128"/>
        <v>0</v>
      </c>
      <c r="K8237" s="17" cm="1">
        <f t="array" aca="1" ref="K8237" ca="1">IF(J8237&gt;0,COUNTIFS(AnnualTotalDiversion,J8237,APPL_ID,"&lt;&gt;"&amp;A8237,Owner,G8237,YEAR,C8237)/12,0)</f>
        <v>0</v>
      </c>
    </row>
    <row r="8238" spans="1:11" x14ac:dyDescent="0.25">
      <c r="A8238" t="s">
        <v>112</v>
      </c>
      <c r="B8238">
        <v>11870</v>
      </c>
      <c r="C8238">
        <v>2018</v>
      </c>
      <c r="D8238">
        <v>1</v>
      </c>
      <c r="E8238">
        <v>0</v>
      </c>
      <c r="F8238" s="15" t="s">
        <v>45</v>
      </c>
      <c r="G8238" t="str" cm="1">
        <f t="array" aca="1" ref="G8238" ca="1">_xlfn.XLOOKUP(A8238,APPLICATION_NUMBER,APPLICATION_PRIMARY_OWNER)</f>
        <v>MASUT WINE COMPANY LLC</v>
      </c>
      <c r="H8238" cm="1">
        <f t="array" aca="1" ref="H8238" ca="1">SUMIFS(AMOUNT,APPL_ID,A8238,YEAR,C8238,DIVERSION_TYPE,"DIRECT")</f>
        <v>0</v>
      </c>
      <c r="I8238" cm="1">
        <f t="array" aca="1" ref="I8238" ca="1">SUMIFS(AMOUNT,APPL_ID,A8238,YEAR,C8238,DIVERSION_TYPE,"STORAGE")</f>
        <v>0</v>
      </c>
      <c r="J8238">
        <f t="shared" ca="1" si="128"/>
        <v>0</v>
      </c>
      <c r="K8238" s="17" cm="1">
        <f t="array" aca="1" ref="K8238" ca="1">IF(J8238&gt;0,COUNTIFS(AnnualTotalDiversion,J8238,APPL_ID,"&lt;&gt;"&amp;A8238,Owner,G8238,YEAR,C8238)/12,0)</f>
        <v>0</v>
      </c>
    </row>
    <row r="8239" spans="1:11" x14ac:dyDescent="0.25">
      <c r="A8239" t="s">
        <v>112</v>
      </c>
      <c r="B8239">
        <v>11870</v>
      </c>
      <c r="C8239">
        <v>2018</v>
      </c>
      <c r="D8239">
        <v>2</v>
      </c>
      <c r="E8239">
        <v>0</v>
      </c>
      <c r="F8239" s="15" t="s">
        <v>46</v>
      </c>
      <c r="G8239" t="str" cm="1">
        <f t="array" aca="1" ref="G8239" ca="1">_xlfn.XLOOKUP(A8239,APPLICATION_NUMBER,APPLICATION_PRIMARY_OWNER)</f>
        <v>MASUT WINE COMPANY LLC</v>
      </c>
      <c r="H8239" cm="1">
        <f t="array" aca="1" ref="H8239" ca="1">SUMIFS(AMOUNT,APPL_ID,A8239,YEAR,C8239,DIVERSION_TYPE,"DIRECT")</f>
        <v>0</v>
      </c>
      <c r="I8239" cm="1">
        <f t="array" aca="1" ref="I8239" ca="1">SUMIFS(AMOUNT,APPL_ID,A8239,YEAR,C8239,DIVERSION_TYPE,"STORAGE")</f>
        <v>0</v>
      </c>
      <c r="J8239">
        <f t="shared" ca="1" si="128"/>
        <v>0</v>
      </c>
      <c r="K8239" s="17" cm="1">
        <f t="array" aca="1" ref="K8239" ca="1">IF(J8239&gt;0,COUNTIFS(AnnualTotalDiversion,J8239,APPL_ID,"&lt;&gt;"&amp;A8239,Owner,G8239,YEAR,C8239)/12,0)</f>
        <v>0</v>
      </c>
    </row>
    <row r="8240" spans="1:11" x14ac:dyDescent="0.25">
      <c r="A8240" t="s">
        <v>112</v>
      </c>
      <c r="B8240">
        <v>11870</v>
      </c>
      <c r="C8240">
        <v>2017</v>
      </c>
      <c r="D8240">
        <v>8</v>
      </c>
      <c r="E8240">
        <v>0</v>
      </c>
      <c r="F8240" s="15" t="s">
        <v>45</v>
      </c>
      <c r="G8240" t="str" cm="1">
        <f t="array" aca="1" ref="G8240" ca="1">_xlfn.XLOOKUP(A8240,APPLICATION_NUMBER,APPLICATION_PRIMARY_OWNER)</f>
        <v>MASUT WINE COMPANY LLC</v>
      </c>
      <c r="H8240" cm="1">
        <f t="array" aca="1" ref="H8240" ca="1">SUMIFS(AMOUNT,APPL_ID,A8240,YEAR,C8240,DIVERSION_TYPE,"DIRECT")</f>
        <v>0</v>
      </c>
      <c r="I8240" cm="1">
        <f t="array" aca="1" ref="I8240" ca="1">SUMIFS(AMOUNT,APPL_ID,A8240,YEAR,C8240,DIVERSION_TYPE,"STORAGE")</f>
        <v>0</v>
      </c>
      <c r="J8240">
        <f t="shared" ca="1" si="128"/>
        <v>0</v>
      </c>
      <c r="K8240" s="17" cm="1">
        <f t="array" aca="1" ref="K8240" ca="1">IF(J8240&gt;0,COUNTIFS(AnnualTotalDiversion,J8240,APPL_ID,"&lt;&gt;"&amp;A8240,Owner,G8240,YEAR,C8240)/12,0)</f>
        <v>0</v>
      </c>
    </row>
    <row r="8241" spans="1:11" x14ac:dyDescent="0.25">
      <c r="A8241" t="s">
        <v>112</v>
      </c>
      <c r="B8241">
        <v>11870</v>
      </c>
      <c r="C8241">
        <v>2017</v>
      </c>
      <c r="D8241">
        <v>8</v>
      </c>
      <c r="E8241">
        <v>0</v>
      </c>
      <c r="F8241" s="15" t="s">
        <v>44</v>
      </c>
      <c r="G8241" t="str" cm="1">
        <f t="array" aca="1" ref="G8241" ca="1">_xlfn.XLOOKUP(A8241,APPLICATION_NUMBER,APPLICATION_PRIMARY_OWNER)</f>
        <v>MASUT WINE COMPANY LLC</v>
      </c>
      <c r="H8241" cm="1">
        <f t="array" aca="1" ref="H8241" ca="1">SUMIFS(AMOUNT,APPL_ID,A8241,YEAR,C8241,DIVERSION_TYPE,"DIRECT")</f>
        <v>0</v>
      </c>
      <c r="I8241" cm="1">
        <f t="array" aca="1" ref="I8241" ca="1">SUMIFS(AMOUNT,APPL_ID,A8241,YEAR,C8241,DIVERSION_TYPE,"STORAGE")</f>
        <v>0</v>
      </c>
      <c r="J8241">
        <f t="shared" ca="1" si="128"/>
        <v>0</v>
      </c>
      <c r="K8241" s="17" cm="1">
        <f t="array" aca="1" ref="K8241" ca="1">IF(J8241&gt;0,COUNTIFS(AnnualTotalDiversion,J8241,APPL_ID,"&lt;&gt;"&amp;A8241,Owner,G8241,YEAR,C8241)/12,0)</f>
        <v>0</v>
      </c>
    </row>
    <row r="8242" spans="1:11" x14ac:dyDescent="0.25">
      <c r="A8242" t="s">
        <v>112</v>
      </c>
      <c r="B8242">
        <v>11870</v>
      </c>
      <c r="C8242">
        <v>2018</v>
      </c>
      <c r="D8242">
        <v>1</v>
      </c>
      <c r="E8242">
        <v>0</v>
      </c>
      <c r="F8242" s="15" t="s">
        <v>46</v>
      </c>
      <c r="G8242" t="str" cm="1">
        <f t="array" aca="1" ref="G8242" ca="1">_xlfn.XLOOKUP(A8242,APPLICATION_NUMBER,APPLICATION_PRIMARY_OWNER)</f>
        <v>MASUT WINE COMPANY LLC</v>
      </c>
      <c r="H8242" cm="1">
        <f t="array" aca="1" ref="H8242" ca="1">SUMIFS(AMOUNT,APPL_ID,A8242,YEAR,C8242,DIVERSION_TYPE,"DIRECT")</f>
        <v>0</v>
      </c>
      <c r="I8242" cm="1">
        <f t="array" aca="1" ref="I8242" ca="1">SUMIFS(AMOUNT,APPL_ID,A8242,YEAR,C8242,DIVERSION_TYPE,"STORAGE")</f>
        <v>0</v>
      </c>
      <c r="J8242">
        <f t="shared" ca="1" si="128"/>
        <v>0</v>
      </c>
      <c r="K8242" s="17" cm="1">
        <f t="array" aca="1" ref="K8242" ca="1">IF(J8242&gt;0,COUNTIFS(AnnualTotalDiversion,J8242,APPL_ID,"&lt;&gt;"&amp;A8242,Owner,G8242,YEAR,C8242)/12,0)</f>
        <v>0</v>
      </c>
    </row>
    <row r="8243" spans="1:11" x14ac:dyDescent="0.25">
      <c r="A8243" t="s">
        <v>112</v>
      </c>
      <c r="B8243">
        <v>11870</v>
      </c>
      <c r="C8243">
        <v>2018</v>
      </c>
      <c r="D8243">
        <v>3</v>
      </c>
      <c r="E8243">
        <v>0</v>
      </c>
      <c r="F8243" s="15" t="s">
        <v>45</v>
      </c>
      <c r="G8243" t="str" cm="1">
        <f t="array" aca="1" ref="G8243" ca="1">_xlfn.XLOOKUP(A8243,APPLICATION_NUMBER,APPLICATION_PRIMARY_OWNER)</f>
        <v>MASUT WINE COMPANY LLC</v>
      </c>
      <c r="H8243" cm="1">
        <f t="array" aca="1" ref="H8243" ca="1">SUMIFS(AMOUNT,APPL_ID,A8243,YEAR,C8243,DIVERSION_TYPE,"DIRECT")</f>
        <v>0</v>
      </c>
      <c r="I8243" cm="1">
        <f t="array" aca="1" ref="I8243" ca="1">SUMIFS(AMOUNT,APPL_ID,A8243,YEAR,C8243,DIVERSION_TYPE,"STORAGE")</f>
        <v>0</v>
      </c>
      <c r="J8243">
        <f t="shared" ca="1" si="128"/>
        <v>0</v>
      </c>
      <c r="K8243" s="17" cm="1">
        <f t="array" aca="1" ref="K8243" ca="1">IF(J8243&gt;0,COUNTIFS(AnnualTotalDiversion,J8243,APPL_ID,"&lt;&gt;"&amp;A8243,Owner,G8243,YEAR,C8243)/12,0)</f>
        <v>0</v>
      </c>
    </row>
    <row r="8244" spans="1:11" x14ac:dyDescent="0.25">
      <c r="A8244" t="s">
        <v>112</v>
      </c>
      <c r="B8244">
        <v>11870</v>
      </c>
      <c r="C8244">
        <v>2018</v>
      </c>
      <c r="D8244">
        <v>4</v>
      </c>
      <c r="E8244">
        <v>0</v>
      </c>
      <c r="F8244" s="15" t="s">
        <v>46</v>
      </c>
      <c r="G8244" t="str" cm="1">
        <f t="array" aca="1" ref="G8244" ca="1">_xlfn.XLOOKUP(A8244,APPLICATION_NUMBER,APPLICATION_PRIMARY_OWNER)</f>
        <v>MASUT WINE COMPANY LLC</v>
      </c>
      <c r="H8244" cm="1">
        <f t="array" aca="1" ref="H8244" ca="1">SUMIFS(AMOUNT,APPL_ID,A8244,YEAR,C8244,DIVERSION_TYPE,"DIRECT")</f>
        <v>0</v>
      </c>
      <c r="I8244" cm="1">
        <f t="array" aca="1" ref="I8244" ca="1">SUMIFS(AMOUNT,APPL_ID,A8244,YEAR,C8244,DIVERSION_TYPE,"STORAGE")</f>
        <v>0</v>
      </c>
      <c r="J8244">
        <f t="shared" ca="1" si="128"/>
        <v>0</v>
      </c>
      <c r="K8244" s="17" cm="1">
        <f t="array" aca="1" ref="K8244" ca="1">IF(J8244&gt;0,COUNTIFS(AnnualTotalDiversion,J8244,APPL_ID,"&lt;&gt;"&amp;A8244,Owner,G8244,YEAR,C8244)/12,0)</f>
        <v>0</v>
      </c>
    </row>
    <row r="8245" spans="1:11" x14ac:dyDescent="0.25">
      <c r="A8245" t="s">
        <v>112</v>
      </c>
      <c r="B8245">
        <v>11870</v>
      </c>
      <c r="C8245">
        <v>2018</v>
      </c>
      <c r="D8245">
        <v>2</v>
      </c>
      <c r="E8245">
        <v>0</v>
      </c>
      <c r="F8245" s="15" t="s">
        <v>44</v>
      </c>
      <c r="G8245" t="str" cm="1">
        <f t="array" aca="1" ref="G8245" ca="1">_xlfn.XLOOKUP(A8245,APPLICATION_NUMBER,APPLICATION_PRIMARY_OWNER)</f>
        <v>MASUT WINE COMPANY LLC</v>
      </c>
      <c r="H8245" cm="1">
        <f t="array" aca="1" ref="H8245" ca="1">SUMIFS(AMOUNT,APPL_ID,A8245,YEAR,C8245,DIVERSION_TYPE,"DIRECT")</f>
        <v>0</v>
      </c>
      <c r="I8245" cm="1">
        <f t="array" aca="1" ref="I8245" ca="1">SUMIFS(AMOUNT,APPL_ID,A8245,YEAR,C8245,DIVERSION_TYPE,"STORAGE")</f>
        <v>0</v>
      </c>
      <c r="J8245">
        <f t="shared" ca="1" si="128"/>
        <v>0</v>
      </c>
      <c r="K8245" s="17" cm="1">
        <f t="array" aca="1" ref="K8245" ca="1">IF(J8245&gt;0,COUNTIFS(AnnualTotalDiversion,J8245,APPL_ID,"&lt;&gt;"&amp;A8245,Owner,G8245,YEAR,C8245)/12,0)</f>
        <v>0</v>
      </c>
    </row>
    <row r="8246" spans="1:11" x14ac:dyDescent="0.25">
      <c r="A8246" t="s">
        <v>112</v>
      </c>
      <c r="B8246">
        <v>11870</v>
      </c>
      <c r="C8246">
        <v>2017</v>
      </c>
      <c r="D8246">
        <v>10</v>
      </c>
      <c r="E8246">
        <v>0</v>
      </c>
      <c r="F8246" s="15" t="s">
        <v>45</v>
      </c>
      <c r="G8246" t="str" cm="1">
        <f t="array" aca="1" ref="G8246" ca="1">_xlfn.XLOOKUP(A8246,APPLICATION_NUMBER,APPLICATION_PRIMARY_OWNER)</f>
        <v>MASUT WINE COMPANY LLC</v>
      </c>
      <c r="H8246" cm="1">
        <f t="array" aca="1" ref="H8246" ca="1">SUMIFS(AMOUNT,APPL_ID,A8246,YEAR,C8246,DIVERSION_TYPE,"DIRECT")</f>
        <v>0</v>
      </c>
      <c r="I8246" cm="1">
        <f t="array" aca="1" ref="I8246" ca="1">SUMIFS(AMOUNT,APPL_ID,A8246,YEAR,C8246,DIVERSION_TYPE,"STORAGE")</f>
        <v>0</v>
      </c>
      <c r="J8246">
        <f t="shared" ca="1" si="128"/>
        <v>0</v>
      </c>
      <c r="K8246" s="17" cm="1">
        <f t="array" aca="1" ref="K8246" ca="1">IF(J8246&gt;0,COUNTIFS(AnnualTotalDiversion,J8246,APPL_ID,"&lt;&gt;"&amp;A8246,Owner,G8246,YEAR,C8246)/12,0)</f>
        <v>0</v>
      </c>
    </row>
    <row r="8247" spans="1:11" x14ac:dyDescent="0.25">
      <c r="A8247" t="s">
        <v>112</v>
      </c>
      <c r="B8247">
        <v>11870</v>
      </c>
      <c r="C8247">
        <v>2017</v>
      </c>
      <c r="D8247">
        <v>2</v>
      </c>
      <c r="E8247">
        <v>0</v>
      </c>
      <c r="F8247" s="15" t="s">
        <v>45</v>
      </c>
      <c r="G8247" t="str" cm="1">
        <f t="array" aca="1" ref="G8247" ca="1">_xlfn.XLOOKUP(A8247,APPLICATION_NUMBER,APPLICATION_PRIMARY_OWNER)</f>
        <v>MASUT WINE COMPANY LLC</v>
      </c>
      <c r="H8247" cm="1">
        <f t="array" aca="1" ref="H8247" ca="1">SUMIFS(AMOUNT,APPL_ID,A8247,YEAR,C8247,DIVERSION_TYPE,"DIRECT")</f>
        <v>0</v>
      </c>
      <c r="I8247" cm="1">
        <f t="array" aca="1" ref="I8247" ca="1">SUMIFS(AMOUNT,APPL_ID,A8247,YEAR,C8247,DIVERSION_TYPE,"STORAGE")</f>
        <v>0</v>
      </c>
      <c r="J8247">
        <f t="shared" ca="1" si="128"/>
        <v>0</v>
      </c>
      <c r="K8247" s="17" cm="1">
        <f t="array" aca="1" ref="K8247" ca="1">IF(J8247&gt;0,COUNTIFS(AnnualTotalDiversion,J8247,APPL_ID,"&lt;&gt;"&amp;A8247,Owner,G8247,YEAR,C8247)/12,0)</f>
        <v>0</v>
      </c>
    </row>
    <row r="8248" spans="1:11" x14ac:dyDescent="0.25">
      <c r="A8248" t="s">
        <v>112</v>
      </c>
      <c r="B8248">
        <v>11870</v>
      </c>
      <c r="C8248">
        <v>2018</v>
      </c>
      <c r="D8248">
        <v>6</v>
      </c>
      <c r="E8248">
        <v>0</v>
      </c>
      <c r="F8248" s="15" t="s">
        <v>46</v>
      </c>
      <c r="G8248" t="str" cm="1">
        <f t="array" aca="1" ref="G8248" ca="1">_xlfn.XLOOKUP(A8248,APPLICATION_NUMBER,APPLICATION_PRIMARY_OWNER)</f>
        <v>MASUT WINE COMPANY LLC</v>
      </c>
      <c r="H8248" cm="1">
        <f t="array" aca="1" ref="H8248" ca="1">SUMIFS(AMOUNT,APPL_ID,A8248,YEAR,C8248,DIVERSION_TYPE,"DIRECT")</f>
        <v>0</v>
      </c>
      <c r="I8248" cm="1">
        <f t="array" aca="1" ref="I8248" ca="1">SUMIFS(AMOUNT,APPL_ID,A8248,YEAR,C8248,DIVERSION_TYPE,"STORAGE")</f>
        <v>0</v>
      </c>
      <c r="J8248">
        <f t="shared" ca="1" si="128"/>
        <v>0</v>
      </c>
      <c r="K8248" s="17" cm="1">
        <f t="array" aca="1" ref="K8248" ca="1">IF(J8248&gt;0,COUNTIFS(AnnualTotalDiversion,J8248,APPL_ID,"&lt;&gt;"&amp;A8248,Owner,G8248,YEAR,C8248)/12,0)</f>
        <v>0</v>
      </c>
    </row>
    <row r="8249" spans="1:11" x14ac:dyDescent="0.25">
      <c r="A8249" t="s">
        <v>112</v>
      </c>
      <c r="B8249">
        <v>11870</v>
      </c>
      <c r="C8249">
        <v>2018</v>
      </c>
      <c r="D8249">
        <v>6</v>
      </c>
      <c r="E8249">
        <v>0</v>
      </c>
      <c r="F8249" s="15" t="s">
        <v>45</v>
      </c>
      <c r="G8249" t="str" cm="1">
        <f t="array" aca="1" ref="G8249" ca="1">_xlfn.XLOOKUP(A8249,APPLICATION_NUMBER,APPLICATION_PRIMARY_OWNER)</f>
        <v>MASUT WINE COMPANY LLC</v>
      </c>
      <c r="H8249" cm="1">
        <f t="array" aca="1" ref="H8249" ca="1">SUMIFS(AMOUNT,APPL_ID,A8249,YEAR,C8249,DIVERSION_TYPE,"DIRECT")</f>
        <v>0</v>
      </c>
      <c r="I8249" cm="1">
        <f t="array" aca="1" ref="I8249" ca="1">SUMIFS(AMOUNT,APPL_ID,A8249,YEAR,C8249,DIVERSION_TYPE,"STORAGE")</f>
        <v>0</v>
      </c>
      <c r="J8249">
        <f t="shared" ca="1" si="128"/>
        <v>0</v>
      </c>
      <c r="K8249" s="17" cm="1">
        <f t="array" aca="1" ref="K8249" ca="1">IF(J8249&gt;0,COUNTIFS(AnnualTotalDiversion,J8249,APPL_ID,"&lt;&gt;"&amp;A8249,Owner,G8249,YEAR,C8249)/12,0)</f>
        <v>0</v>
      </c>
    </row>
    <row r="8250" spans="1:11" x14ac:dyDescent="0.25">
      <c r="A8250" t="s">
        <v>112</v>
      </c>
      <c r="B8250">
        <v>11870</v>
      </c>
      <c r="C8250">
        <v>2018</v>
      </c>
      <c r="D8250">
        <v>1</v>
      </c>
      <c r="E8250">
        <v>0</v>
      </c>
      <c r="F8250" s="15" t="s">
        <v>44</v>
      </c>
      <c r="G8250" t="str" cm="1">
        <f t="array" aca="1" ref="G8250" ca="1">_xlfn.XLOOKUP(A8250,APPLICATION_NUMBER,APPLICATION_PRIMARY_OWNER)</f>
        <v>MASUT WINE COMPANY LLC</v>
      </c>
      <c r="H8250" cm="1">
        <f t="array" aca="1" ref="H8250" ca="1">SUMIFS(AMOUNT,APPL_ID,A8250,YEAR,C8250,DIVERSION_TYPE,"DIRECT")</f>
        <v>0</v>
      </c>
      <c r="I8250" cm="1">
        <f t="array" aca="1" ref="I8250" ca="1">SUMIFS(AMOUNT,APPL_ID,A8250,YEAR,C8250,DIVERSION_TYPE,"STORAGE")</f>
        <v>0</v>
      </c>
      <c r="J8250">
        <f t="shared" ca="1" si="128"/>
        <v>0</v>
      </c>
      <c r="K8250" s="17" cm="1">
        <f t="array" aca="1" ref="K8250" ca="1">IF(J8250&gt;0,COUNTIFS(AnnualTotalDiversion,J8250,APPL_ID,"&lt;&gt;"&amp;A8250,Owner,G8250,YEAR,C8250)/12,0)</f>
        <v>0</v>
      </c>
    </row>
    <row r="8251" spans="1:11" x14ac:dyDescent="0.25">
      <c r="A8251" t="s">
        <v>112</v>
      </c>
      <c r="B8251">
        <v>11870</v>
      </c>
      <c r="C8251">
        <v>2017</v>
      </c>
      <c r="D8251">
        <v>8</v>
      </c>
      <c r="E8251">
        <v>0</v>
      </c>
      <c r="F8251" s="15" t="s">
        <v>46</v>
      </c>
      <c r="G8251" t="str" cm="1">
        <f t="array" aca="1" ref="G8251" ca="1">_xlfn.XLOOKUP(A8251,APPLICATION_NUMBER,APPLICATION_PRIMARY_OWNER)</f>
        <v>MASUT WINE COMPANY LLC</v>
      </c>
      <c r="H8251" cm="1">
        <f t="array" aca="1" ref="H8251" ca="1">SUMIFS(AMOUNT,APPL_ID,A8251,YEAR,C8251,DIVERSION_TYPE,"DIRECT")</f>
        <v>0</v>
      </c>
      <c r="I8251" cm="1">
        <f t="array" aca="1" ref="I8251" ca="1">SUMIFS(AMOUNT,APPL_ID,A8251,YEAR,C8251,DIVERSION_TYPE,"STORAGE")</f>
        <v>0</v>
      </c>
      <c r="J8251">
        <f t="shared" ca="1" si="128"/>
        <v>0</v>
      </c>
      <c r="K8251" s="17" cm="1">
        <f t="array" aca="1" ref="K8251" ca="1">IF(J8251&gt;0,COUNTIFS(AnnualTotalDiversion,J8251,APPL_ID,"&lt;&gt;"&amp;A8251,Owner,G8251,YEAR,C8251)/12,0)</f>
        <v>0</v>
      </c>
    </row>
    <row r="8252" spans="1:11" x14ac:dyDescent="0.25">
      <c r="A8252" t="s">
        <v>112</v>
      </c>
      <c r="B8252">
        <v>11870</v>
      </c>
      <c r="C8252">
        <v>2017</v>
      </c>
      <c r="D8252">
        <v>9</v>
      </c>
      <c r="E8252">
        <v>0</v>
      </c>
      <c r="F8252" s="15" t="s">
        <v>46</v>
      </c>
      <c r="G8252" t="str" cm="1">
        <f t="array" aca="1" ref="G8252" ca="1">_xlfn.XLOOKUP(A8252,APPLICATION_NUMBER,APPLICATION_PRIMARY_OWNER)</f>
        <v>MASUT WINE COMPANY LLC</v>
      </c>
      <c r="H8252" cm="1">
        <f t="array" aca="1" ref="H8252" ca="1">SUMIFS(AMOUNT,APPL_ID,A8252,YEAR,C8252,DIVERSION_TYPE,"DIRECT")</f>
        <v>0</v>
      </c>
      <c r="I8252" cm="1">
        <f t="array" aca="1" ref="I8252" ca="1">SUMIFS(AMOUNT,APPL_ID,A8252,YEAR,C8252,DIVERSION_TYPE,"STORAGE")</f>
        <v>0</v>
      </c>
      <c r="J8252">
        <f t="shared" ca="1" si="128"/>
        <v>0</v>
      </c>
      <c r="K8252" s="17" cm="1">
        <f t="array" aca="1" ref="K8252" ca="1">IF(J8252&gt;0,COUNTIFS(AnnualTotalDiversion,J8252,APPL_ID,"&lt;&gt;"&amp;A8252,Owner,G8252,YEAR,C8252)/12,0)</f>
        <v>0</v>
      </c>
    </row>
    <row r="8253" spans="1:11" x14ac:dyDescent="0.25">
      <c r="A8253" t="s">
        <v>112</v>
      </c>
      <c r="B8253">
        <v>11870</v>
      </c>
      <c r="C8253">
        <v>2018</v>
      </c>
      <c r="D8253">
        <v>3</v>
      </c>
      <c r="E8253">
        <v>0</v>
      </c>
      <c r="F8253" s="15" t="s">
        <v>46</v>
      </c>
      <c r="G8253" t="str" cm="1">
        <f t="array" aca="1" ref="G8253" ca="1">_xlfn.XLOOKUP(A8253,APPLICATION_NUMBER,APPLICATION_PRIMARY_OWNER)</f>
        <v>MASUT WINE COMPANY LLC</v>
      </c>
      <c r="H8253" cm="1">
        <f t="array" aca="1" ref="H8253" ca="1">SUMIFS(AMOUNT,APPL_ID,A8253,YEAR,C8253,DIVERSION_TYPE,"DIRECT")</f>
        <v>0</v>
      </c>
      <c r="I8253" cm="1">
        <f t="array" aca="1" ref="I8253" ca="1">SUMIFS(AMOUNT,APPL_ID,A8253,YEAR,C8253,DIVERSION_TYPE,"STORAGE")</f>
        <v>0</v>
      </c>
      <c r="J8253">
        <f t="shared" ca="1" si="128"/>
        <v>0</v>
      </c>
      <c r="K8253" s="17" cm="1">
        <f t="array" aca="1" ref="K8253" ca="1">IF(J8253&gt;0,COUNTIFS(AnnualTotalDiversion,J8253,APPL_ID,"&lt;&gt;"&amp;A8253,Owner,G8253,YEAR,C8253)/12,0)</f>
        <v>0</v>
      </c>
    </row>
    <row r="8254" spans="1:11" x14ac:dyDescent="0.25">
      <c r="A8254" t="s">
        <v>112</v>
      </c>
      <c r="B8254">
        <v>11870</v>
      </c>
      <c r="C8254">
        <v>2017</v>
      </c>
      <c r="D8254">
        <v>3</v>
      </c>
      <c r="E8254">
        <v>0</v>
      </c>
      <c r="F8254" s="15" t="s">
        <v>45</v>
      </c>
      <c r="G8254" t="str" cm="1">
        <f t="array" aca="1" ref="G8254" ca="1">_xlfn.XLOOKUP(A8254,APPLICATION_NUMBER,APPLICATION_PRIMARY_OWNER)</f>
        <v>MASUT WINE COMPANY LLC</v>
      </c>
      <c r="H8254" cm="1">
        <f t="array" aca="1" ref="H8254" ca="1">SUMIFS(AMOUNT,APPL_ID,A8254,YEAR,C8254,DIVERSION_TYPE,"DIRECT")</f>
        <v>0</v>
      </c>
      <c r="I8254" cm="1">
        <f t="array" aca="1" ref="I8254" ca="1">SUMIFS(AMOUNT,APPL_ID,A8254,YEAR,C8254,DIVERSION_TYPE,"STORAGE")</f>
        <v>0</v>
      </c>
      <c r="J8254">
        <f t="shared" ca="1" si="128"/>
        <v>0</v>
      </c>
      <c r="K8254" s="17" cm="1">
        <f t="array" aca="1" ref="K8254" ca="1">IF(J8254&gt;0,COUNTIFS(AnnualTotalDiversion,J8254,APPL_ID,"&lt;&gt;"&amp;A8254,Owner,G8254,YEAR,C8254)/12,0)</f>
        <v>0</v>
      </c>
    </row>
    <row r="8255" spans="1:11" x14ac:dyDescent="0.25">
      <c r="A8255" t="s">
        <v>112</v>
      </c>
      <c r="B8255">
        <v>11870</v>
      </c>
      <c r="C8255">
        <v>2018</v>
      </c>
      <c r="D8255">
        <v>3</v>
      </c>
      <c r="E8255">
        <v>0</v>
      </c>
      <c r="F8255" s="15" t="s">
        <v>44</v>
      </c>
      <c r="G8255" t="str" cm="1">
        <f t="array" aca="1" ref="G8255" ca="1">_xlfn.XLOOKUP(A8255,APPLICATION_NUMBER,APPLICATION_PRIMARY_OWNER)</f>
        <v>MASUT WINE COMPANY LLC</v>
      </c>
      <c r="H8255" cm="1">
        <f t="array" aca="1" ref="H8255" ca="1">SUMIFS(AMOUNT,APPL_ID,A8255,YEAR,C8255,DIVERSION_TYPE,"DIRECT")</f>
        <v>0</v>
      </c>
      <c r="I8255" cm="1">
        <f t="array" aca="1" ref="I8255" ca="1">SUMIFS(AMOUNT,APPL_ID,A8255,YEAR,C8255,DIVERSION_TYPE,"STORAGE")</f>
        <v>0</v>
      </c>
      <c r="J8255">
        <f t="shared" ca="1" si="128"/>
        <v>0</v>
      </c>
      <c r="K8255" s="17" cm="1">
        <f t="array" aca="1" ref="K8255" ca="1">IF(J8255&gt;0,COUNTIFS(AnnualTotalDiversion,J8255,APPL_ID,"&lt;&gt;"&amp;A8255,Owner,G8255,YEAR,C8255)/12,0)</f>
        <v>0</v>
      </c>
    </row>
    <row r="8256" spans="1:11" x14ac:dyDescent="0.25">
      <c r="A8256" t="s">
        <v>112</v>
      </c>
      <c r="B8256">
        <v>11870</v>
      </c>
      <c r="C8256">
        <v>2017</v>
      </c>
      <c r="D8256">
        <v>7</v>
      </c>
      <c r="E8256">
        <v>0</v>
      </c>
      <c r="F8256" s="15" t="s">
        <v>46</v>
      </c>
      <c r="G8256" t="str" cm="1">
        <f t="array" aca="1" ref="G8256" ca="1">_xlfn.XLOOKUP(A8256,APPLICATION_NUMBER,APPLICATION_PRIMARY_OWNER)</f>
        <v>MASUT WINE COMPANY LLC</v>
      </c>
      <c r="H8256" cm="1">
        <f t="array" aca="1" ref="H8256" ca="1">SUMIFS(AMOUNT,APPL_ID,A8256,YEAR,C8256,DIVERSION_TYPE,"DIRECT")</f>
        <v>0</v>
      </c>
      <c r="I8256" cm="1">
        <f t="array" aca="1" ref="I8256" ca="1">SUMIFS(AMOUNT,APPL_ID,A8256,YEAR,C8256,DIVERSION_TYPE,"STORAGE")</f>
        <v>0</v>
      </c>
      <c r="J8256">
        <f t="shared" ca="1" si="128"/>
        <v>0</v>
      </c>
      <c r="K8256" s="17" cm="1">
        <f t="array" aca="1" ref="K8256" ca="1">IF(J8256&gt;0,COUNTIFS(AnnualTotalDiversion,J8256,APPL_ID,"&lt;&gt;"&amp;A8256,Owner,G8256,YEAR,C8256)/12,0)</f>
        <v>0</v>
      </c>
    </row>
    <row r="8257" spans="1:11" x14ac:dyDescent="0.25">
      <c r="A8257" t="s">
        <v>112</v>
      </c>
      <c r="B8257">
        <v>11870</v>
      </c>
      <c r="C8257">
        <v>2017</v>
      </c>
      <c r="D8257">
        <v>7</v>
      </c>
      <c r="E8257">
        <v>0</v>
      </c>
      <c r="F8257" s="15" t="s">
        <v>44</v>
      </c>
      <c r="G8257" t="str" cm="1">
        <f t="array" aca="1" ref="G8257" ca="1">_xlfn.XLOOKUP(A8257,APPLICATION_NUMBER,APPLICATION_PRIMARY_OWNER)</f>
        <v>MASUT WINE COMPANY LLC</v>
      </c>
      <c r="H8257" cm="1">
        <f t="array" aca="1" ref="H8257" ca="1">SUMIFS(AMOUNT,APPL_ID,A8257,YEAR,C8257,DIVERSION_TYPE,"DIRECT")</f>
        <v>0</v>
      </c>
      <c r="I8257" cm="1">
        <f t="array" aca="1" ref="I8257" ca="1">SUMIFS(AMOUNT,APPL_ID,A8257,YEAR,C8257,DIVERSION_TYPE,"STORAGE")</f>
        <v>0</v>
      </c>
      <c r="J8257">
        <f t="shared" ca="1" si="128"/>
        <v>0</v>
      </c>
      <c r="K8257" s="17" cm="1">
        <f t="array" aca="1" ref="K8257" ca="1">IF(J8257&gt;0,COUNTIFS(AnnualTotalDiversion,J8257,APPL_ID,"&lt;&gt;"&amp;A8257,Owner,G8257,YEAR,C8257)/12,0)</f>
        <v>0</v>
      </c>
    </row>
    <row r="8258" spans="1:11" x14ac:dyDescent="0.25">
      <c r="A8258" t="s">
        <v>112</v>
      </c>
      <c r="B8258">
        <v>11870</v>
      </c>
      <c r="C8258">
        <v>2018</v>
      </c>
      <c r="D8258">
        <v>4</v>
      </c>
      <c r="E8258">
        <v>0</v>
      </c>
      <c r="F8258" s="15" t="s">
        <v>45</v>
      </c>
      <c r="G8258" t="str" cm="1">
        <f t="array" aca="1" ref="G8258" ca="1">_xlfn.XLOOKUP(A8258,APPLICATION_NUMBER,APPLICATION_PRIMARY_OWNER)</f>
        <v>MASUT WINE COMPANY LLC</v>
      </c>
      <c r="H8258" cm="1">
        <f t="array" aca="1" ref="H8258" ca="1">SUMIFS(AMOUNT,APPL_ID,A8258,YEAR,C8258,DIVERSION_TYPE,"DIRECT")</f>
        <v>0</v>
      </c>
      <c r="I8258" cm="1">
        <f t="array" aca="1" ref="I8258" ca="1">SUMIFS(AMOUNT,APPL_ID,A8258,YEAR,C8258,DIVERSION_TYPE,"STORAGE")</f>
        <v>0</v>
      </c>
      <c r="J8258">
        <f t="shared" ca="1" si="128"/>
        <v>0</v>
      </c>
      <c r="K8258" s="17" cm="1">
        <f t="array" aca="1" ref="K8258" ca="1">IF(J8258&gt;0,COUNTIFS(AnnualTotalDiversion,J8258,APPL_ID,"&lt;&gt;"&amp;A8258,Owner,G8258,YEAR,C8258)/12,0)</f>
        <v>0</v>
      </c>
    </row>
    <row r="8259" spans="1:11" x14ac:dyDescent="0.25">
      <c r="A8259" t="s">
        <v>112</v>
      </c>
      <c r="B8259">
        <v>11870</v>
      </c>
      <c r="C8259">
        <v>2018</v>
      </c>
      <c r="D8259">
        <v>4</v>
      </c>
      <c r="E8259">
        <v>0</v>
      </c>
      <c r="F8259" s="15" t="s">
        <v>44</v>
      </c>
      <c r="G8259" t="str" cm="1">
        <f t="array" aca="1" ref="G8259" ca="1">_xlfn.XLOOKUP(A8259,APPLICATION_NUMBER,APPLICATION_PRIMARY_OWNER)</f>
        <v>MASUT WINE COMPANY LLC</v>
      </c>
      <c r="H8259" cm="1">
        <f t="array" aca="1" ref="H8259" ca="1">SUMIFS(AMOUNT,APPL_ID,A8259,YEAR,C8259,DIVERSION_TYPE,"DIRECT")</f>
        <v>0</v>
      </c>
      <c r="I8259" cm="1">
        <f t="array" aca="1" ref="I8259" ca="1">SUMIFS(AMOUNT,APPL_ID,A8259,YEAR,C8259,DIVERSION_TYPE,"STORAGE")</f>
        <v>0</v>
      </c>
      <c r="J8259">
        <f t="shared" ca="1" si="128"/>
        <v>0</v>
      </c>
      <c r="K8259" s="17" cm="1">
        <f t="array" aca="1" ref="K8259" ca="1">IF(J8259&gt;0,COUNTIFS(AnnualTotalDiversion,J8259,APPL_ID,"&lt;&gt;"&amp;A8259,Owner,G8259,YEAR,C8259)/12,0)</f>
        <v>0</v>
      </c>
    </row>
    <row r="8260" spans="1:11" x14ac:dyDescent="0.25">
      <c r="A8260" t="s">
        <v>112</v>
      </c>
      <c r="B8260">
        <v>11870</v>
      </c>
      <c r="C8260">
        <v>2018</v>
      </c>
      <c r="D8260">
        <v>5</v>
      </c>
      <c r="E8260">
        <v>0</v>
      </c>
      <c r="F8260" s="15" t="s">
        <v>44</v>
      </c>
      <c r="G8260" t="str" cm="1">
        <f t="array" aca="1" ref="G8260" ca="1">_xlfn.XLOOKUP(A8260,APPLICATION_NUMBER,APPLICATION_PRIMARY_OWNER)</f>
        <v>MASUT WINE COMPANY LLC</v>
      </c>
      <c r="H8260" cm="1">
        <f t="array" aca="1" ref="H8260" ca="1">SUMIFS(AMOUNT,APPL_ID,A8260,YEAR,C8260,DIVERSION_TYPE,"DIRECT")</f>
        <v>0</v>
      </c>
      <c r="I8260" cm="1">
        <f t="array" aca="1" ref="I8260" ca="1">SUMIFS(AMOUNT,APPL_ID,A8260,YEAR,C8260,DIVERSION_TYPE,"STORAGE")</f>
        <v>0</v>
      </c>
      <c r="J8260">
        <f t="shared" ca="1" si="128"/>
        <v>0</v>
      </c>
      <c r="K8260" s="17" cm="1">
        <f t="array" aca="1" ref="K8260" ca="1">IF(J8260&gt;0,COUNTIFS(AnnualTotalDiversion,J8260,APPL_ID,"&lt;&gt;"&amp;A8260,Owner,G8260,YEAR,C8260)/12,0)</f>
        <v>0</v>
      </c>
    </row>
    <row r="8261" spans="1:11" x14ac:dyDescent="0.25">
      <c r="A8261" t="s">
        <v>112</v>
      </c>
      <c r="B8261">
        <v>11870</v>
      </c>
      <c r="C8261">
        <v>2018</v>
      </c>
      <c r="D8261">
        <v>5</v>
      </c>
      <c r="E8261">
        <v>0</v>
      </c>
      <c r="F8261" s="15" t="s">
        <v>46</v>
      </c>
      <c r="G8261" t="str" cm="1">
        <f t="array" aca="1" ref="G8261" ca="1">_xlfn.XLOOKUP(A8261,APPLICATION_NUMBER,APPLICATION_PRIMARY_OWNER)</f>
        <v>MASUT WINE COMPANY LLC</v>
      </c>
      <c r="H8261" cm="1">
        <f t="array" aca="1" ref="H8261" ca="1">SUMIFS(AMOUNT,APPL_ID,A8261,YEAR,C8261,DIVERSION_TYPE,"DIRECT")</f>
        <v>0</v>
      </c>
      <c r="I8261" cm="1">
        <f t="array" aca="1" ref="I8261" ca="1">SUMIFS(AMOUNT,APPL_ID,A8261,YEAR,C8261,DIVERSION_TYPE,"STORAGE")</f>
        <v>0</v>
      </c>
      <c r="J8261">
        <f t="shared" ref="J8261:J8324" ca="1" si="129">SUM(H8261:I8261)</f>
        <v>0</v>
      </c>
      <c r="K8261" s="17" cm="1">
        <f t="array" aca="1" ref="K8261" ca="1">IF(J8261&gt;0,COUNTIFS(AnnualTotalDiversion,J8261,APPL_ID,"&lt;&gt;"&amp;A8261,Owner,G8261,YEAR,C8261)/12,0)</f>
        <v>0</v>
      </c>
    </row>
    <row r="8262" spans="1:11" x14ac:dyDescent="0.25">
      <c r="A8262" t="s">
        <v>112</v>
      </c>
      <c r="B8262">
        <v>11870</v>
      </c>
      <c r="C8262">
        <v>2018</v>
      </c>
      <c r="D8262">
        <v>2</v>
      </c>
      <c r="E8262">
        <v>0</v>
      </c>
      <c r="F8262" s="15" t="s">
        <v>45</v>
      </c>
      <c r="G8262" t="str" cm="1">
        <f t="array" aca="1" ref="G8262" ca="1">_xlfn.XLOOKUP(A8262,APPLICATION_NUMBER,APPLICATION_PRIMARY_OWNER)</f>
        <v>MASUT WINE COMPANY LLC</v>
      </c>
      <c r="H8262" cm="1">
        <f t="array" aca="1" ref="H8262" ca="1">SUMIFS(AMOUNT,APPL_ID,A8262,YEAR,C8262,DIVERSION_TYPE,"DIRECT")</f>
        <v>0</v>
      </c>
      <c r="I8262" cm="1">
        <f t="array" aca="1" ref="I8262" ca="1">SUMIFS(AMOUNT,APPL_ID,A8262,YEAR,C8262,DIVERSION_TYPE,"STORAGE")</f>
        <v>0</v>
      </c>
      <c r="J8262">
        <f t="shared" ca="1" si="129"/>
        <v>0</v>
      </c>
      <c r="K8262" s="17" cm="1">
        <f t="array" aca="1" ref="K8262" ca="1">IF(J8262&gt;0,COUNTIFS(AnnualTotalDiversion,J8262,APPL_ID,"&lt;&gt;"&amp;A8262,Owner,G8262,YEAR,C8262)/12,0)</f>
        <v>0</v>
      </c>
    </row>
    <row r="8263" spans="1:11" x14ac:dyDescent="0.25">
      <c r="A8263" t="s">
        <v>112</v>
      </c>
      <c r="B8263">
        <v>11870</v>
      </c>
      <c r="C8263">
        <v>2017</v>
      </c>
      <c r="D8263">
        <v>6</v>
      </c>
      <c r="E8263">
        <v>0</v>
      </c>
      <c r="F8263" s="15" t="s">
        <v>44</v>
      </c>
      <c r="G8263" t="str" cm="1">
        <f t="array" aca="1" ref="G8263" ca="1">_xlfn.XLOOKUP(A8263,APPLICATION_NUMBER,APPLICATION_PRIMARY_OWNER)</f>
        <v>MASUT WINE COMPANY LLC</v>
      </c>
      <c r="H8263" cm="1">
        <f t="array" aca="1" ref="H8263" ca="1">SUMIFS(AMOUNT,APPL_ID,A8263,YEAR,C8263,DIVERSION_TYPE,"DIRECT")</f>
        <v>0</v>
      </c>
      <c r="I8263" cm="1">
        <f t="array" aca="1" ref="I8263" ca="1">SUMIFS(AMOUNT,APPL_ID,A8263,YEAR,C8263,DIVERSION_TYPE,"STORAGE")</f>
        <v>0</v>
      </c>
      <c r="J8263">
        <f t="shared" ca="1" si="129"/>
        <v>0</v>
      </c>
      <c r="K8263" s="17" cm="1">
        <f t="array" aca="1" ref="K8263" ca="1">IF(J8263&gt;0,COUNTIFS(AnnualTotalDiversion,J8263,APPL_ID,"&lt;&gt;"&amp;A8263,Owner,G8263,YEAR,C8263)/12,0)</f>
        <v>0</v>
      </c>
    </row>
    <row r="8264" spans="1:11" x14ac:dyDescent="0.25">
      <c r="A8264" t="s">
        <v>112</v>
      </c>
      <c r="B8264">
        <v>11870</v>
      </c>
      <c r="C8264">
        <v>2017</v>
      </c>
      <c r="D8264">
        <v>11</v>
      </c>
      <c r="E8264">
        <v>0</v>
      </c>
      <c r="F8264" s="15" t="s">
        <v>45</v>
      </c>
      <c r="G8264" t="str" cm="1">
        <f t="array" aca="1" ref="G8264" ca="1">_xlfn.XLOOKUP(A8264,APPLICATION_NUMBER,APPLICATION_PRIMARY_OWNER)</f>
        <v>MASUT WINE COMPANY LLC</v>
      </c>
      <c r="H8264" cm="1">
        <f t="array" aca="1" ref="H8264" ca="1">SUMIFS(AMOUNT,APPL_ID,A8264,YEAR,C8264,DIVERSION_TYPE,"DIRECT")</f>
        <v>0</v>
      </c>
      <c r="I8264" cm="1">
        <f t="array" aca="1" ref="I8264" ca="1">SUMIFS(AMOUNT,APPL_ID,A8264,YEAR,C8264,DIVERSION_TYPE,"STORAGE")</f>
        <v>0</v>
      </c>
      <c r="J8264">
        <f t="shared" ca="1" si="129"/>
        <v>0</v>
      </c>
      <c r="K8264" s="17" cm="1">
        <f t="array" aca="1" ref="K8264" ca="1">IF(J8264&gt;0,COUNTIFS(AnnualTotalDiversion,J8264,APPL_ID,"&lt;&gt;"&amp;A8264,Owner,G8264,YEAR,C8264)/12,0)</f>
        <v>0</v>
      </c>
    </row>
    <row r="8265" spans="1:11" x14ac:dyDescent="0.25">
      <c r="A8265" t="s">
        <v>112</v>
      </c>
      <c r="B8265">
        <v>11870</v>
      </c>
      <c r="C8265">
        <v>2017</v>
      </c>
      <c r="D8265">
        <v>10</v>
      </c>
      <c r="E8265">
        <v>0</v>
      </c>
      <c r="F8265" s="15" t="s">
        <v>46</v>
      </c>
      <c r="G8265" t="str" cm="1">
        <f t="array" aca="1" ref="G8265" ca="1">_xlfn.XLOOKUP(A8265,APPLICATION_NUMBER,APPLICATION_PRIMARY_OWNER)</f>
        <v>MASUT WINE COMPANY LLC</v>
      </c>
      <c r="H8265" cm="1">
        <f t="array" aca="1" ref="H8265" ca="1">SUMIFS(AMOUNT,APPL_ID,A8265,YEAR,C8265,DIVERSION_TYPE,"DIRECT")</f>
        <v>0</v>
      </c>
      <c r="I8265" cm="1">
        <f t="array" aca="1" ref="I8265" ca="1">SUMIFS(AMOUNT,APPL_ID,A8265,YEAR,C8265,DIVERSION_TYPE,"STORAGE")</f>
        <v>0</v>
      </c>
      <c r="J8265">
        <f t="shared" ca="1" si="129"/>
        <v>0</v>
      </c>
      <c r="K8265" s="17" cm="1">
        <f t="array" aca="1" ref="K8265" ca="1">IF(J8265&gt;0,COUNTIFS(AnnualTotalDiversion,J8265,APPL_ID,"&lt;&gt;"&amp;A8265,Owner,G8265,YEAR,C8265)/12,0)</f>
        <v>0</v>
      </c>
    </row>
    <row r="8266" spans="1:11" x14ac:dyDescent="0.25">
      <c r="A8266" t="s">
        <v>112</v>
      </c>
      <c r="B8266">
        <v>11870</v>
      </c>
      <c r="C8266">
        <v>2018</v>
      </c>
      <c r="D8266">
        <v>5</v>
      </c>
      <c r="E8266">
        <v>0</v>
      </c>
      <c r="F8266" s="15" t="s">
        <v>45</v>
      </c>
      <c r="G8266" t="str" cm="1">
        <f t="array" aca="1" ref="G8266" ca="1">_xlfn.XLOOKUP(A8266,APPLICATION_NUMBER,APPLICATION_PRIMARY_OWNER)</f>
        <v>MASUT WINE COMPANY LLC</v>
      </c>
      <c r="H8266" cm="1">
        <f t="array" aca="1" ref="H8266" ca="1">SUMIFS(AMOUNT,APPL_ID,A8266,YEAR,C8266,DIVERSION_TYPE,"DIRECT")</f>
        <v>0</v>
      </c>
      <c r="I8266" cm="1">
        <f t="array" aca="1" ref="I8266" ca="1">SUMIFS(AMOUNT,APPL_ID,A8266,YEAR,C8266,DIVERSION_TYPE,"STORAGE")</f>
        <v>0</v>
      </c>
      <c r="J8266">
        <f t="shared" ca="1" si="129"/>
        <v>0</v>
      </c>
      <c r="K8266" s="17" cm="1">
        <f t="array" aca="1" ref="K8266" ca="1">IF(J8266&gt;0,COUNTIFS(AnnualTotalDiversion,J8266,APPL_ID,"&lt;&gt;"&amp;A8266,Owner,G8266,YEAR,C8266)/12,0)</f>
        <v>0</v>
      </c>
    </row>
    <row r="8267" spans="1:11" x14ac:dyDescent="0.25">
      <c r="A8267" t="s">
        <v>112</v>
      </c>
      <c r="B8267">
        <v>11870</v>
      </c>
      <c r="C8267">
        <v>2017</v>
      </c>
      <c r="D8267">
        <v>12</v>
      </c>
      <c r="E8267">
        <v>0</v>
      </c>
      <c r="F8267" s="15" t="s">
        <v>44</v>
      </c>
      <c r="G8267" t="str" cm="1">
        <f t="array" aca="1" ref="G8267" ca="1">_xlfn.XLOOKUP(A8267,APPLICATION_NUMBER,APPLICATION_PRIMARY_OWNER)</f>
        <v>MASUT WINE COMPANY LLC</v>
      </c>
      <c r="H8267" cm="1">
        <f t="array" aca="1" ref="H8267" ca="1">SUMIFS(AMOUNT,APPL_ID,A8267,YEAR,C8267,DIVERSION_TYPE,"DIRECT")</f>
        <v>0</v>
      </c>
      <c r="I8267" cm="1">
        <f t="array" aca="1" ref="I8267" ca="1">SUMIFS(AMOUNT,APPL_ID,A8267,YEAR,C8267,DIVERSION_TYPE,"STORAGE")</f>
        <v>0</v>
      </c>
      <c r="J8267">
        <f t="shared" ca="1" si="129"/>
        <v>0</v>
      </c>
      <c r="K8267" s="17" cm="1">
        <f t="array" aca="1" ref="K8267" ca="1">IF(J8267&gt;0,COUNTIFS(AnnualTotalDiversion,J8267,APPL_ID,"&lt;&gt;"&amp;A8267,Owner,G8267,YEAR,C8267)/12,0)</f>
        <v>0</v>
      </c>
    </row>
    <row r="8268" spans="1:11" x14ac:dyDescent="0.25">
      <c r="A8268" t="s">
        <v>112</v>
      </c>
      <c r="B8268">
        <v>11870</v>
      </c>
      <c r="C8268">
        <v>2017</v>
      </c>
      <c r="D8268">
        <v>6</v>
      </c>
      <c r="E8268">
        <v>0</v>
      </c>
      <c r="F8268" s="15" t="s">
        <v>46</v>
      </c>
      <c r="G8268" t="str" cm="1">
        <f t="array" aca="1" ref="G8268" ca="1">_xlfn.XLOOKUP(A8268,APPLICATION_NUMBER,APPLICATION_PRIMARY_OWNER)</f>
        <v>MASUT WINE COMPANY LLC</v>
      </c>
      <c r="H8268" cm="1">
        <f t="array" aca="1" ref="H8268" ca="1">SUMIFS(AMOUNT,APPL_ID,A8268,YEAR,C8268,DIVERSION_TYPE,"DIRECT")</f>
        <v>0</v>
      </c>
      <c r="I8268" cm="1">
        <f t="array" aca="1" ref="I8268" ca="1">SUMIFS(AMOUNT,APPL_ID,A8268,YEAR,C8268,DIVERSION_TYPE,"STORAGE")</f>
        <v>0</v>
      </c>
      <c r="J8268">
        <f t="shared" ca="1" si="129"/>
        <v>0</v>
      </c>
      <c r="K8268" s="17" cm="1">
        <f t="array" aca="1" ref="K8268" ca="1">IF(J8268&gt;0,COUNTIFS(AnnualTotalDiversion,J8268,APPL_ID,"&lt;&gt;"&amp;A8268,Owner,G8268,YEAR,C8268)/12,0)</f>
        <v>0</v>
      </c>
    </row>
    <row r="8269" spans="1:11" x14ac:dyDescent="0.25">
      <c r="A8269" t="s">
        <v>112</v>
      </c>
      <c r="B8269">
        <v>11870</v>
      </c>
      <c r="C8269">
        <v>2017</v>
      </c>
      <c r="D8269">
        <v>9</v>
      </c>
      <c r="E8269">
        <v>0</v>
      </c>
      <c r="F8269" s="15" t="s">
        <v>44</v>
      </c>
      <c r="G8269" t="str" cm="1">
        <f t="array" aca="1" ref="G8269" ca="1">_xlfn.XLOOKUP(A8269,APPLICATION_NUMBER,APPLICATION_PRIMARY_OWNER)</f>
        <v>MASUT WINE COMPANY LLC</v>
      </c>
      <c r="H8269" cm="1">
        <f t="array" aca="1" ref="H8269" ca="1">SUMIFS(AMOUNT,APPL_ID,A8269,YEAR,C8269,DIVERSION_TYPE,"DIRECT")</f>
        <v>0</v>
      </c>
      <c r="I8269" cm="1">
        <f t="array" aca="1" ref="I8269" ca="1">SUMIFS(AMOUNT,APPL_ID,A8269,YEAR,C8269,DIVERSION_TYPE,"STORAGE")</f>
        <v>0</v>
      </c>
      <c r="J8269">
        <f t="shared" ca="1" si="129"/>
        <v>0</v>
      </c>
      <c r="K8269" s="17" cm="1">
        <f t="array" aca="1" ref="K8269" ca="1">IF(J8269&gt;0,COUNTIFS(AnnualTotalDiversion,J8269,APPL_ID,"&lt;&gt;"&amp;A8269,Owner,G8269,YEAR,C8269)/12,0)</f>
        <v>0</v>
      </c>
    </row>
    <row r="8270" spans="1:11" x14ac:dyDescent="0.25">
      <c r="A8270" t="s">
        <v>112</v>
      </c>
      <c r="B8270">
        <v>11870</v>
      </c>
      <c r="C8270">
        <v>2019</v>
      </c>
      <c r="D8270">
        <v>11</v>
      </c>
      <c r="E8270">
        <v>0</v>
      </c>
      <c r="F8270" s="15" t="s">
        <v>44</v>
      </c>
      <c r="G8270" t="str" cm="1">
        <f t="array" aca="1" ref="G8270" ca="1">_xlfn.XLOOKUP(A8270,APPLICATION_NUMBER,APPLICATION_PRIMARY_OWNER)</f>
        <v>MASUT WINE COMPANY LLC</v>
      </c>
      <c r="H8270" cm="1">
        <f t="array" aca="1" ref="H8270" ca="1">SUMIFS(AMOUNT,APPL_ID,A8270,YEAR,C8270,DIVERSION_TYPE,"DIRECT")</f>
        <v>0</v>
      </c>
      <c r="I8270" cm="1">
        <f t="array" aca="1" ref="I8270" ca="1">SUMIFS(AMOUNT,APPL_ID,A8270,YEAR,C8270,DIVERSION_TYPE,"STORAGE")</f>
        <v>0</v>
      </c>
      <c r="J8270">
        <f t="shared" ca="1" si="129"/>
        <v>0</v>
      </c>
      <c r="K8270" s="17" cm="1">
        <f t="array" aca="1" ref="K8270" ca="1">IF(J8270&gt;0,COUNTIFS(AnnualTotalDiversion,J8270,APPL_ID,"&lt;&gt;"&amp;A8270,Owner,G8270,YEAR,C8270)/12,0)</f>
        <v>0</v>
      </c>
    </row>
    <row r="8271" spans="1:11" x14ac:dyDescent="0.25">
      <c r="A8271" t="s">
        <v>112</v>
      </c>
      <c r="B8271">
        <v>11870</v>
      </c>
      <c r="C8271">
        <v>2020</v>
      </c>
      <c r="D8271">
        <v>10</v>
      </c>
      <c r="E8271">
        <v>0</v>
      </c>
      <c r="F8271" s="15" t="s">
        <v>45</v>
      </c>
      <c r="G8271" t="str" cm="1">
        <f t="array" aca="1" ref="G8271" ca="1">_xlfn.XLOOKUP(A8271,APPLICATION_NUMBER,APPLICATION_PRIMARY_OWNER)</f>
        <v>MASUT WINE COMPANY LLC</v>
      </c>
      <c r="H8271" cm="1">
        <f t="array" aca="1" ref="H8271" ca="1">SUMIFS(AMOUNT,APPL_ID,A8271,YEAR,C8271,DIVERSION_TYPE,"DIRECT")</f>
        <v>0</v>
      </c>
      <c r="I8271" cm="1">
        <f t="array" aca="1" ref="I8271" ca="1">SUMIFS(AMOUNT,APPL_ID,A8271,YEAR,C8271,DIVERSION_TYPE,"STORAGE")</f>
        <v>0</v>
      </c>
      <c r="J8271">
        <f t="shared" ca="1" si="129"/>
        <v>0</v>
      </c>
      <c r="K8271" s="17" cm="1">
        <f t="array" aca="1" ref="K8271" ca="1">IF(J8271&gt;0,COUNTIFS(AnnualTotalDiversion,J8271,APPL_ID,"&lt;&gt;"&amp;A8271,Owner,G8271,YEAR,C8271)/12,0)</f>
        <v>0</v>
      </c>
    </row>
    <row r="8272" spans="1:11" x14ac:dyDescent="0.25">
      <c r="A8272" t="s">
        <v>112</v>
      </c>
      <c r="B8272">
        <v>11870</v>
      </c>
      <c r="C8272">
        <v>2017</v>
      </c>
      <c r="D8272">
        <v>5</v>
      </c>
      <c r="E8272">
        <v>0</v>
      </c>
      <c r="F8272" s="15" t="s">
        <v>46</v>
      </c>
      <c r="G8272" t="str" cm="1">
        <f t="array" aca="1" ref="G8272" ca="1">_xlfn.XLOOKUP(A8272,APPLICATION_NUMBER,APPLICATION_PRIMARY_OWNER)</f>
        <v>MASUT WINE COMPANY LLC</v>
      </c>
      <c r="H8272" cm="1">
        <f t="array" aca="1" ref="H8272" ca="1">SUMIFS(AMOUNT,APPL_ID,A8272,YEAR,C8272,DIVERSION_TYPE,"DIRECT")</f>
        <v>0</v>
      </c>
      <c r="I8272" cm="1">
        <f t="array" aca="1" ref="I8272" ca="1">SUMIFS(AMOUNT,APPL_ID,A8272,YEAR,C8272,DIVERSION_TYPE,"STORAGE")</f>
        <v>0</v>
      </c>
      <c r="J8272">
        <f t="shared" ca="1" si="129"/>
        <v>0</v>
      </c>
      <c r="K8272" s="17" cm="1">
        <f t="array" aca="1" ref="K8272" ca="1">IF(J8272&gt;0,COUNTIFS(AnnualTotalDiversion,J8272,APPL_ID,"&lt;&gt;"&amp;A8272,Owner,G8272,YEAR,C8272)/12,0)</f>
        <v>0</v>
      </c>
    </row>
    <row r="8273" spans="1:11" x14ac:dyDescent="0.25">
      <c r="A8273" t="s">
        <v>112</v>
      </c>
      <c r="B8273">
        <v>11870</v>
      </c>
      <c r="C8273">
        <v>2017</v>
      </c>
      <c r="D8273">
        <v>1</v>
      </c>
      <c r="E8273">
        <v>0</v>
      </c>
      <c r="F8273" s="15" t="s">
        <v>46</v>
      </c>
      <c r="G8273" t="str" cm="1">
        <f t="array" aca="1" ref="G8273" ca="1">_xlfn.XLOOKUP(A8273,APPLICATION_NUMBER,APPLICATION_PRIMARY_OWNER)</f>
        <v>MASUT WINE COMPANY LLC</v>
      </c>
      <c r="H8273" cm="1">
        <f t="array" aca="1" ref="H8273" ca="1">SUMIFS(AMOUNT,APPL_ID,A8273,YEAR,C8273,DIVERSION_TYPE,"DIRECT")</f>
        <v>0</v>
      </c>
      <c r="I8273" cm="1">
        <f t="array" aca="1" ref="I8273" ca="1">SUMIFS(AMOUNT,APPL_ID,A8273,YEAR,C8273,DIVERSION_TYPE,"STORAGE")</f>
        <v>0</v>
      </c>
      <c r="J8273">
        <f t="shared" ca="1" si="129"/>
        <v>0</v>
      </c>
      <c r="K8273" s="17" cm="1">
        <f t="array" aca="1" ref="K8273" ca="1">IF(J8273&gt;0,COUNTIFS(AnnualTotalDiversion,J8273,APPL_ID,"&lt;&gt;"&amp;A8273,Owner,G8273,YEAR,C8273)/12,0)</f>
        <v>0</v>
      </c>
    </row>
    <row r="8274" spans="1:11" x14ac:dyDescent="0.25">
      <c r="A8274" t="s">
        <v>112</v>
      </c>
      <c r="B8274">
        <v>11870</v>
      </c>
      <c r="C8274">
        <v>2017</v>
      </c>
      <c r="D8274">
        <v>12</v>
      </c>
      <c r="E8274">
        <v>0</v>
      </c>
      <c r="F8274" s="15" t="s">
        <v>45</v>
      </c>
      <c r="G8274" t="str" cm="1">
        <f t="array" aca="1" ref="G8274" ca="1">_xlfn.XLOOKUP(A8274,APPLICATION_NUMBER,APPLICATION_PRIMARY_OWNER)</f>
        <v>MASUT WINE COMPANY LLC</v>
      </c>
      <c r="H8274" cm="1">
        <f t="array" aca="1" ref="H8274" ca="1">SUMIFS(AMOUNT,APPL_ID,A8274,YEAR,C8274,DIVERSION_TYPE,"DIRECT")</f>
        <v>0</v>
      </c>
      <c r="I8274" cm="1">
        <f t="array" aca="1" ref="I8274" ca="1">SUMIFS(AMOUNT,APPL_ID,A8274,YEAR,C8274,DIVERSION_TYPE,"STORAGE")</f>
        <v>0</v>
      </c>
      <c r="J8274">
        <f t="shared" ca="1" si="129"/>
        <v>0</v>
      </c>
      <c r="K8274" s="17" cm="1">
        <f t="array" aca="1" ref="K8274" ca="1">IF(J8274&gt;0,COUNTIFS(AnnualTotalDiversion,J8274,APPL_ID,"&lt;&gt;"&amp;A8274,Owner,G8274,YEAR,C8274)/12,0)</f>
        <v>0</v>
      </c>
    </row>
    <row r="8275" spans="1:11" x14ac:dyDescent="0.25">
      <c r="A8275" t="s">
        <v>112</v>
      </c>
      <c r="B8275">
        <v>11870</v>
      </c>
      <c r="C8275">
        <v>2017</v>
      </c>
      <c r="D8275">
        <v>7</v>
      </c>
      <c r="E8275">
        <v>0</v>
      </c>
      <c r="F8275" s="15" t="s">
        <v>45</v>
      </c>
      <c r="G8275" t="str" cm="1">
        <f t="array" aca="1" ref="G8275" ca="1">_xlfn.XLOOKUP(A8275,APPLICATION_NUMBER,APPLICATION_PRIMARY_OWNER)</f>
        <v>MASUT WINE COMPANY LLC</v>
      </c>
      <c r="H8275" cm="1">
        <f t="array" aca="1" ref="H8275" ca="1">SUMIFS(AMOUNT,APPL_ID,A8275,YEAR,C8275,DIVERSION_TYPE,"DIRECT")</f>
        <v>0</v>
      </c>
      <c r="I8275" cm="1">
        <f t="array" aca="1" ref="I8275" ca="1">SUMIFS(AMOUNT,APPL_ID,A8275,YEAR,C8275,DIVERSION_TYPE,"STORAGE")</f>
        <v>0</v>
      </c>
      <c r="J8275">
        <f t="shared" ca="1" si="129"/>
        <v>0</v>
      </c>
      <c r="K8275" s="17" cm="1">
        <f t="array" aca="1" ref="K8275" ca="1">IF(J8275&gt;0,COUNTIFS(AnnualTotalDiversion,J8275,APPL_ID,"&lt;&gt;"&amp;A8275,Owner,G8275,YEAR,C8275)/12,0)</f>
        <v>0</v>
      </c>
    </row>
    <row r="8276" spans="1:11" x14ac:dyDescent="0.25">
      <c r="A8276" t="s">
        <v>112</v>
      </c>
      <c r="B8276">
        <v>11870</v>
      </c>
      <c r="C8276">
        <v>2017</v>
      </c>
      <c r="D8276">
        <v>10</v>
      </c>
      <c r="E8276">
        <v>0</v>
      </c>
      <c r="F8276" s="15" t="s">
        <v>44</v>
      </c>
      <c r="G8276" t="str" cm="1">
        <f t="array" aca="1" ref="G8276" ca="1">_xlfn.XLOOKUP(A8276,APPLICATION_NUMBER,APPLICATION_PRIMARY_OWNER)</f>
        <v>MASUT WINE COMPANY LLC</v>
      </c>
      <c r="H8276" cm="1">
        <f t="array" aca="1" ref="H8276" ca="1">SUMIFS(AMOUNT,APPL_ID,A8276,YEAR,C8276,DIVERSION_TYPE,"DIRECT")</f>
        <v>0</v>
      </c>
      <c r="I8276" cm="1">
        <f t="array" aca="1" ref="I8276" ca="1">SUMIFS(AMOUNT,APPL_ID,A8276,YEAR,C8276,DIVERSION_TYPE,"STORAGE")</f>
        <v>0</v>
      </c>
      <c r="J8276">
        <f t="shared" ca="1" si="129"/>
        <v>0</v>
      </c>
      <c r="K8276" s="17" cm="1">
        <f t="array" aca="1" ref="K8276" ca="1">IF(J8276&gt;0,COUNTIFS(AnnualTotalDiversion,J8276,APPL_ID,"&lt;&gt;"&amp;A8276,Owner,G8276,YEAR,C8276)/12,0)</f>
        <v>0</v>
      </c>
    </row>
    <row r="8277" spans="1:11" x14ac:dyDescent="0.25">
      <c r="A8277" t="s">
        <v>112</v>
      </c>
      <c r="B8277">
        <v>11870</v>
      </c>
      <c r="C8277">
        <v>2020</v>
      </c>
      <c r="D8277">
        <v>4</v>
      </c>
      <c r="E8277">
        <v>0</v>
      </c>
      <c r="F8277" s="15" t="s">
        <v>45</v>
      </c>
      <c r="G8277" t="str" cm="1">
        <f t="array" aca="1" ref="G8277" ca="1">_xlfn.XLOOKUP(A8277,APPLICATION_NUMBER,APPLICATION_PRIMARY_OWNER)</f>
        <v>MASUT WINE COMPANY LLC</v>
      </c>
      <c r="H8277" cm="1">
        <f t="array" aca="1" ref="H8277" ca="1">SUMIFS(AMOUNT,APPL_ID,A8277,YEAR,C8277,DIVERSION_TYPE,"DIRECT")</f>
        <v>0</v>
      </c>
      <c r="I8277" cm="1">
        <f t="array" aca="1" ref="I8277" ca="1">SUMIFS(AMOUNT,APPL_ID,A8277,YEAR,C8277,DIVERSION_TYPE,"STORAGE")</f>
        <v>0</v>
      </c>
      <c r="J8277">
        <f t="shared" ca="1" si="129"/>
        <v>0</v>
      </c>
      <c r="K8277" s="17" cm="1">
        <f t="array" aca="1" ref="K8277" ca="1">IF(J8277&gt;0,COUNTIFS(AnnualTotalDiversion,J8277,APPL_ID,"&lt;&gt;"&amp;A8277,Owner,G8277,YEAR,C8277)/12,0)</f>
        <v>0</v>
      </c>
    </row>
    <row r="8278" spans="1:11" x14ac:dyDescent="0.25">
      <c r="A8278" t="s">
        <v>112</v>
      </c>
      <c r="B8278">
        <v>11870</v>
      </c>
      <c r="C8278">
        <v>2019</v>
      </c>
      <c r="D8278">
        <v>11</v>
      </c>
      <c r="E8278">
        <v>0</v>
      </c>
      <c r="F8278" s="15" t="s">
        <v>45</v>
      </c>
      <c r="G8278" t="str" cm="1">
        <f t="array" aca="1" ref="G8278" ca="1">_xlfn.XLOOKUP(A8278,APPLICATION_NUMBER,APPLICATION_PRIMARY_OWNER)</f>
        <v>MASUT WINE COMPANY LLC</v>
      </c>
      <c r="H8278" cm="1">
        <f t="array" aca="1" ref="H8278" ca="1">SUMIFS(AMOUNT,APPL_ID,A8278,YEAR,C8278,DIVERSION_TYPE,"DIRECT")</f>
        <v>0</v>
      </c>
      <c r="I8278" cm="1">
        <f t="array" aca="1" ref="I8278" ca="1">SUMIFS(AMOUNT,APPL_ID,A8278,YEAR,C8278,DIVERSION_TYPE,"STORAGE")</f>
        <v>0</v>
      </c>
      <c r="J8278">
        <f t="shared" ca="1" si="129"/>
        <v>0</v>
      </c>
      <c r="K8278" s="17" cm="1">
        <f t="array" aca="1" ref="K8278" ca="1">IF(J8278&gt;0,COUNTIFS(AnnualTotalDiversion,J8278,APPL_ID,"&lt;&gt;"&amp;A8278,Owner,G8278,YEAR,C8278)/12,0)</f>
        <v>0</v>
      </c>
    </row>
    <row r="8279" spans="1:11" x14ac:dyDescent="0.25">
      <c r="A8279" t="s">
        <v>112</v>
      </c>
      <c r="B8279">
        <v>11870</v>
      </c>
      <c r="C8279">
        <v>2017</v>
      </c>
      <c r="D8279">
        <v>2</v>
      </c>
      <c r="E8279">
        <v>0</v>
      </c>
      <c r="F8279" s="15" t="s">
        <v>46</v>
      </c>
      <c r="G8279" t="str" cm="1">
        <f t="array" aca="1" ref="G8279" ca="1">_xlfn.XLOOKUP(A8279,APPLICATION_NUMBER,APPLICATION_PRIMARY_OWNER)</f>
        <v>MASUT WINE COMPANY LLC</v>
      </c>
      <c r="H8279" cm="1">
        <f t="array" aca="1" ref="H8279" ca="1">SUMIFS(AMOUNT,APPL_ID,A8279,YEAR,C8279,DIVERSION_TYPE,"DIRECT")</f>
        <v>0</v>
      </c>
      <c r="I8279" cm="1">
        <f t="array" aca="1" ref="I8279" ca="1">SUMIFS(AMOUNT,APPL_ID,A8279,YEAR,C8279,DIVERSION_TYPE,"STORAGE")</f>
        <v>0</v>
      </c>
      <c r="J8279">
        <f t="shared" ca="1" si="129"/>
        <v>0</v>
      </c>
      <c r="K8279" s="17" cm="1">
        <f t="array" aca="1" ref="K8279" ca="1">IF(J8279&gt;0,COUNTIFS(AnnualTotalDiversion,J8279,APPL_ID,"&lt;&gt;"&amp;A8279,Owner,G8279,YEAR,C8279)/12,0)</f>
        <v>0</v>
      </c>
    </row>
    <row r="8280" spans="1:11" x14ac:dyDescent="0.25">
      <c r="A8280" t="s">
        <v>112</v>
      </c>
      <c r="B8280">
        <v>11870</v>
      </c>
      <c r="C8280">
        <v>2017</v>
      </c>
      <c r="D8280">
        <v>11</v>
      </c>
      <c r="E8280">
        <v>0</v>
      </c>
      <c r="F8280" s="15" t="s">
        <v>46</v>
      </c>
      <c r="G8280" t="str" cm="1">
        <f t="array" aca="1" ref="G8280" ca="1">_xlfn.XLOOKUP(A8280,APPLICATION_NUMBER,APPLICATION_PRIMARY_OWNER)</f>
        <v>MASUT WINE COMPANY LLC</v>
      </c>
      <c r="H8280" cm="1">
        <f t="array" aca="1" ref="H8280" ca="1">SUMIFS(AMOUNT,APPL_ID,A8280,YEAR,C8280,DIVERSION_TYPE,"DIRECT")</f>
        <v>0</v>
      </c>
      <c r="I8280" cm="1">
        <f t="array" aca="1" ref="I8280" ca="1">SUMIFS(AMOUNT,APPL_ID,A8280,YEAR,C8280,DIVERSION_TYPE,"STORAGE")</f>
        <v>0</v>
      </c>
      <c r="J8280">
        <f t="shared" ca="1" si="129"/>
        <v>0</v>
      </c>
      <c r="K8280" s="17" cm="1">
        <f t="array" aca="1" ref="K8280" ca="1">IF(J8280&gt;0,COUNTIFS(AnnualTotalDiversion,J8280,APPL_ID,"&lt;&gt;"&amp;A8280,Owner,G8280,YEAR,C8280)/12,0)</f>
        <v>0</v>
      </c>
    </row>
    <row r="8281" spans="1:11" x14ac:dyDescent="0.25">
      <c r="A8281" t="s">
        <v>112</v>
      </c>
      <c r="B8281">
        <v>11870</v>
      </c>
      <c r="C8281">
        <v>2017</v>
      </c>
      <c r="D8281">
        <v>9</v>
      </c>
      <c r="E8281">
        <v>0</v>
      </c>
      <c r="F8281" s="15" t="s">
        <v>45</v>
      </c>
      <c r="G8281" t="str" cm="1">
        <f t="array" aca="1" ref="G8281" ca="1">_xlfn.XLOOKUP(A8281,APPLICATION_NUMBER,APPLICATION_PRIMARY_OWNER)</f>
        <v>MASUT WINE COMPANY LLC</v>
      </c>
      <c r="H8281" cm="1">
        <f t="array" aca="1" ref="H8281" ca="1">SUMIFS(AMOUNT,APPL_ID,A8281,YEAR,C8281,DIVERSION_TYPE,"DIRECT")</f>
        <v>0</v>
      </c>
      <c r="I8281" cm="1">
        <f t="array" aca="1" ref="I8281" ca="1">SUMIFS(AMOUNT,APPL_ID,A8281,YEAR,C8281,DIVERSION_TYPE,"STORAGE")</f>
        <v>0</v>
      </c>
      <c r="J8281">
        <f t="shared" ca="1" si="129"/>
        <v>0</v>
      </c>
      <c r="K8281" s="17" cm="1">
        <f t="array" aca="1" ref="K8281" ca="1">IF(J8281&gt;0,COUNTIFS(AnnualTotalDiversion,J8281,APPL_ID,"&lt;&gt;"&amp;A8281,Owner,G8281,YEAR,C8281)/12,0)</f>
        <v>0</v>
      </c>
    </row>
    <row r="8282" spans="1:11" x14ac:dyDescent="0.25">
      <c r="A8282" t="s">
        <v>112</v>
      </c>
      <c r="B8282">
        <v>11870</v>
      </c>
      <c r="C8282">
        <v>2020</v>
      </c>
      <c r="D8282">
        <v>8</v>
      </c>
      <c r="E8282">
        <v>0</v>
      </c>
      <c r="F8282" s="15" t="s">
        <v>45</v>
      </c>
      <c r="G8282" t="str" cm="1">
        <f t="array" aca="1" ref="G8282" ca="1">_xlfn.XLOOKUP(A8282,APPLICATION_NUMBER,APPLICATION_PRIMARY_OWNER)</f>
        <v>MASUT WINE COMPANY LLC</v>
      </c>
      <c r="H8282" cm="1">
        <f t="array" aca="1" ref="H8282" ca="1">SUMIFS(AMOUNT,APPL_ID,A8282,YEAR,C8282,DIVERSION_TYPE,"DIRECT")</f>
        <v>0</v>
      </c>
      <c r="I8282" cm="1">
        <f t="array" aca="1" ref="I8282" ca="1">SUMIFS(AMOUNT,APPL_ID,A8282,YEAR,C8282,DIVERSION_TYPE,"STORAGE")</f>
        <v>0</v>
      </c>
      <c r="J8282">
        <f t="shared" ca="1" si="129"/>
        <v>0</v>
      </c>
      <c r="K8282" s="17" cm="1">
        <f t="array" aca="1" ref="K8282" ca="1">IF(J8282&gt;0,COUNTIFS(AnnualTotalDiversion,J8282,APPL_ID,"&lt;&gt;"&amp;A8282,Owner,G8282,YEAR,C8282)/12,0)</f>
        <v>0</v>
      </c>
    </row>
    <row r="8283" spans="1:11" x14ac:dyDescent="0.25">
      <c r="A8283" t="s">
        <v>112</v>
      </c>
      <c r="B8283">
        <v>11870</v>
      </c>
      <c r="C8283">
        <v>2020</v>
      </c>
      <c r="D8283">
        <v>12</v>
      </c>
      <c r="E8283">
        <v>0</v>
      </c>
      <c r="F8283" s="15" t="s">
        <v>45</v>
      </c>
      <c r="G8283" t="str" cm="1">
        <f t="array" aca="1" ref="G8283" ca="1">_xlfn.XLOOKUP(A8283,APPLICATION_NUMBER,APPLICATION_PRIMARY_OWNER)</f>
        <v>MASUT WINE COMPANY LLC</v>
      </c>
      <c r="H8283" cm="1">
        <f t="array" aca="1" ref="H8283" ca="1">SUMIFS(AMOUNT,APPL_ID,A8283,YEAR,C8283,DIVERSION_TYPE,"DIRECT")</f>
        <v>0</v>
      </c>
      <c r="I8283" cm="1">
        <f t="array" aca="1" ref="I8283" ca="1">SUMIFS(AMOUNT,APPL_ID,A8283,YEAR,C8283,DIVERSION_TYPE,"STORAGE")</f>
        <v>0</v>
      </c>
      <c r="J8283">
        <f t="shared" ca="1" si="129"/>
        <v>0</v>
      </c>
      <c r="K8283" s="17" cm="1">
        <f t="array" aca="1" ref="K8283" ca="1">IF(J8283&gt;0,COUNTIFS(AnnualTotalDiversion,J8283,APPL_ID,"&lt;&gt;"&amp;A8283,Owner,G8283,YEAR,C8283)/12,0)</f>
        <v>0</v>
      </c>
    </row>
    <row r="8284" spans="1:11" x14ac:dyDescent="0.25">
      <c r="A8284" t="s">
        <v>112</v>
      </c>
      <c r="B8284">
        <v>11870</v>
      </c>
      <c r="C8284">
        <v>2019</v>
      </c>
      <c r="D8284">
        <v>11</v>
      </c>
      <c r="E8284">
        <v>0</v>
      </c>
      <c r="F8284" s="15" t="s">
        <v>46</v>
      </c>
      <c r="G8284" t="str" cm="1">
        <f t="array" aca="1" ref="G8284" ca="1">_xlfn.XLOOKUP(A8284,APPLICATION_NUMBER,APPLICATION_PRIMARY_OWNER)</f>
        <v>MASUT WINE COMPANY LLC</v>
      </c>
      <c r="H8284" cm="1">
        <f t="array" aca="1" ref="H8284" ca="1">SUMIFS(AMOUNT,APPL_ID,A8284,YEAR,C8284,DIVERSION_TYPE,"DIRECT")</f>
        <v>0</v>
      </c>
      <c r="I8284" cm="1">
        <f t="array" aca="1" ref="I8284" ca="1">SUMIFS(AMOUNT,APPL_ID,A8284,YEAR,C8284,DIVERSION_TYPE,"STORAGE")</f>
        <v>0</v>
      </c>
      <c r="J8284">
        <f t="shared" ca="1" si="129"/>
        <v>0</v>
      </c>
      <c r="K8284" s="17" cm="1">
        <f t="array" aca="1" ref="K8284" ca="1">IF(J8284&gt;0,COUNTIFS(AnnualTotalDiversion,J8284,APPL_ID,"&lt;&gt;"&amp;A8284,Owner,G8284,YEAR,C8284)/12,0)</f>
        <v>0</v>
      </c>
    </row>
    <row r="8285" spans="1:11" x14ac:dyDescent="0.25">
      <c r="A8285" t="s">
        <v>112</v>
      </c>
      <c r="B8285">
        <v>11870</v>
      </c>
      <c r="C8285">
        <v>2017</v>
      </c>
      <c r="D8285">
        <v>4</v>
      </c>
      <c r="E8285">
        <v>0</v>
      </c>
      <c r="F8285" s="15" t="s">
        <v>45</v>
      </c>
      <c r="G8285" t="str" cm="1">
        <f t="array" aca="1" ref="G8285" ca="1">_xlfn.XLOOKUP(A8285,APPLICATION_NUMBER,APPLICATION_PRIMARY_OWNER)</f>
        <v>MASUT WINE COMPANY LLC</v>
      </c>
      <c r="H8285" cm="1">
        <f t="array" aca="1" ref="H8285" ca="1">SUMIFS(AMOUNT,APPL_ID,A8285,YEAR,C8285,DIVERSION_TYPE,"DIRECT")</f>
        <v>0</v>
      </c>
      <c r="I8285" cm="1">
        <f t="array" aca="1" ref="I8285" ca="1">SUMIFS(AMOUNT,APPL_ID,A8285,YEAR,C8285,DIVERSION_TYPE,"STORAGE")</f>
        <v>0</v>
      </c>
      <c r="J8285">
        <f t="shared" ca="1" si="129"/>
        <v>0</v>
      </c>
      <c r="K8285" s="17" cm="1">
        <f t="array" aca="1" ref="K8285" ca="1">IF(J8285&gt;0,COUNTIFS(AnnualTotalDiversion,J8285,APPL_ID,"&lt;&gt;"&amp;A8285,Owner,G8285,YEAR,C8285)/12,0)</f>
        <v>0</v>
      </c>
    </row>
    <row r="8286" spans="1:11" x14ac:dyDescent="0.25">
      <c r="A8286" t="s">
        <v>112</v>
      </c>
      <c r="B8286">
        <v>11870</v>
      </c>
      <c r="C8286">
        <v>2020</v>
      </c>
      <c r="D8286">
        <v>9</v>
      </c>
      <c r="E8286">
        <v>0</v>
      </c>
      <c r="F8286" s="15" t="s">
        <v>45</v>
      </c>
      <c r="G8286" t="str" cm="1">
        <f t="array" aca="1" ref="G8286" ca="1">_xlfn.XLOOKUP(A8286,APPLICATION_NUMBER,APPLICATION_PRIMARY_OWNER)</f>
        <v>MASUT WINE COMPANY LLC</v>
      </c>
      <c r="H8286" cm="1">
        <f t="array" aca="1" ref="H8286" ca="1">SUMIFS(AMOUNT,APPL_ID,A8286,YEAR,C8286,DIVERSION_TYPE,"DIRECT")</f>
        <v>0</v>
      </c>
      <c r="I8286" cm="1">
        <f t="array" aca="1" ref="I8286" ca="1">SUMIFS(AMOUNT,APPL_ID,A8286,YEAR,C8286,DIVERSION_TYPE,"STORAGE")</f>
        <v>0</v>
      </c>
      <c r="J8286">
        <f t="shared" ca="1" si="129"/>
        <v>0</v>
      </c>
      <c r="K8286" s="17" cm="1">
        <f t="array" aca="1" ref="K8286" ca="1">IF(J8286&gt;0,COUNTIFS(AnnualTotalDiversion,J8286,APPL_ID,"&lt;&gt;"&amp;A8286,Owner,G8286,YEAR,C8286)/12,0)</f>
        <v>0</v>
      </c>
    </row>
    <row r="8287" spans="1:11" x14ac:dyDescent="0.25">
      <c r="A8287" t="s">
        <v>112</v>
      </c>
      <c r="B8287">
        <v>11870</v>
      </c>
      <c r="C8287">
        <v>2020</v>
      </c>
      <c r="D8287">
        <v>6</v>
      </c>
      <c r="E8287">
        <v>0</v>
      </c>
      <c r="F8287" s="15" t="s">
        <v>45</v>
      </c>
      <c r="G8287" t="str" cm="1">
        <f t="array" aca="1" ref="G8287" ca="1">_xlfn.XLOOKUP(A8287,APPLICATION_NUMBER,APPLICATION_PRIMARY_OWNER)</f>
        <v>MASUT WINE COMPANY LLC</v>
      </c>
      <c r="H8287" cm="1">
        <f t="array" aca="1" ref="H8287" ca="1">SUMIFS(AMOUNT,APPL_ID,A8287,YEAR,C8287,DIVERSION_TYPE,"DIRECT")</f>
        <v>0</v>
      </c>
      <c r="I8287" cm="1">
        <f t="array" aca="1" ref="I8287" ca="1">SUMIFS(AMOUNT,APPL_ID,A8287,YEAR,C8287,DIVERSION_TYPE,"STORAGE")</f>
        <v>0</v>
      </c>
      <c r="J8287">
        <f t="shared" ca="1" si="129"/>
        <v>0</v>
      </c>
      <c r="K8287" s="17" cm="1">
        <f t="array" aca="1" ref="K8287" ca="1">IF(J8287&gt;0,COUNTIFS(AnnualTotalDiversion,J8287,APPL_ID,"&lt;&gt;"&amp;A8287,Owner,G8287,YEAR,C8287)/12,0)</f>
        <v>0</v>
      </c>
    </row>
    <row r="8288" spans="1:11" x14ac:dyDescent="0.25">
      <c r="A8288" t="s">
        <v>112</v>
      </c>
      <c r="B8288">
        <v>11870</v>
      </c>
      <c r="C8288">
        <v>2019</v>
      </c>
      <c r="D8288">
        <v>9</v>
      </c>
      <c r="E8288">
        <v>0</v>
      </c>
      <c r="F8288" s="15" t="s">
        <v>46</v>
      </c>
      <c r="G8288" t="str" cm="1">
        <f t="array" aca="1" ref="G8288" ca="1">_xlfn.XLOOKUP(A8288,APPLICATION_NUMBER,APPLICATION_PRIMARY_OWNER)</f>
        <v>MASUT WINE COMPANY LLC</v>
      </c>
      <c r="H8288" cm="1">
        <f t="array" aca="1" ref="H8288" ca="1">SUMIFS(AMOUNT,APPL_ID,A8288,YEAR,C8288,DIVERSION_TYPE,"DIRECT")</f>
        <v>0</v>
      </c>
      <c r="I8288" cm="1">
        <f t="array" aca="1" ref="I8288" ca="1">SUMIFS(AMOUNT,APPL_ID,A8288,YEAR,C8288,DIVERSION_TYPE,"STORAGE")</f>
        <v>0</v>
      </c>
      <c r="J8288">
        <f t="shared" ca="1" si="129"/>
        <v>0</v>
      </c>
      <c r="K8288" s="17" cm="1">
        <f t="array" aca="1" ref="K8288" ca="1">IF(J8288&gt;0,COUNTIFS(AnnualTotalDiversion,J8288,APPL_ID,"&lt;&gt;"&amp;A8288,Owner,G8288,YEAR,C8288)/12,0)</f>
        <v>0</v>
      </c>
    </row>
    <row r="8289" spans="1:11" x14ac:dyDescent="0.25">
      <c r="A8289" t="s">
        <v>112</v>
      </c>
      <c r="B8289">
        <v>11870</v>
      </c>
      <c r="C8289">
        <v>2019</v>
      </c>
      <c r="D8289">
        <v>10</v>
      </c>
      <c r="E8289">
        <v>0</v>
      </c>
      <c r="F8289" s="15" t="s">
        <v>44</v>
      </c>
      <c r="G8289" t="str" cm="1">
        <f t="array" aca="1" ref="G8289" ca="1">_xlfn.XLOOKUP(A8289,APPLICATION_NUMBER,APPLICATION_PRIMARY_OWNER)</f>
        <v>MASUT WINE COMPANY LLC</v>
      </c>
      <c r="H8289" cm="1">
        <f t="array" aca="1" ref="H8289" ca="1">SUMIFS(AMOUNT,APPL_ID,A8289,YEAR,C8289,DIVERSION_TYPE,"DIRECT")</f>
        <v>0</v>
      </c>
      <c r="I8289" cm="1">
        <f t="array" aca="1" ref="I8289" ca="1">SUMIFS(AMOUNT,APPL_ID,A8289,YEAR,C8289,DIVERSION_TYPE,"STORAGE")</f>
        <v>0</v>
      </c>
      <c r="J8289">
        <f t="shared" ca="1" si="129"/>
        <v>0</v>
      </c>
      <c r="K8289" s="17" cm="1">
        <f t="array" aca="1" ref="K8289" ca="1">IF(J8289&gt;0,COUNTIFS(AnnualTotalDiversion,J8289,APPL_ID,"&lt;&gt;"&amp;A8289,Owner,G8289,YEAR,C8289)/12,0)</f>
        <v>0</v>
      </c>
    </row>
    <row r="8290" spans="1:11" x14ac:dyDescent="0.25">
      <c r="A8290" t="s">
        <v>112</v>
      </c>
      <c r="B8290">
        <v>11870</v>
      </c>
      <c r="C8290">
        <v>2017</v>
      </c>
      <c r="D8290">
        <v>3</v>
      </c>
      <c r="E8290">
        <v>0</v>
      </c>
      <c r="F8290" s="15" t="s">
        <v>46</v>
      </c>
      <c r="G8290" t="str" cm="1">
        <f t="array" aca="1" ref="G8290" ca="1">_xlfn.XLOOKUP(A8290,APPLICATION_NUMBER,APPLICATION_PRIMARY_OWNER)</f>
        <v>MASUT WINE COMPANY LLC</v>
      </c>
      <c r="H8290" cm="1">
        <f t="array" aca="1" ref="H8290" ca="1">SUMIFS(AMOUNT,APPL_ID,A8290,YEAR,C8290,DIVERSION_TYPE,"DIRECT")</f>
        <v>0</v>
      </c>
      <c r="I8290" cm="1">
        <f t="array" aca="1" ref="I8290" ca="1">SUMIFS(AMOUNT,APPL_ID,A8290,YEAR,C8290,DIVERSION_TYPE,"STORAGE")</f>
        <v>0</v>
      </c>
      <c r="J8290">
        <f t="shared" ca="1" si="129"/>
        <v>0</v>
      </c>
      <c r="K8290" s="17" cm="1">
        <f t="array" aca="1" ref="K8290" ca="1">IF(J8290&gt;0,COUNTIFS(AnnualTotalDiversion,J8290,APPL_ID,"&lt;&gt;"&amp;A8290,Owner,G8290,YEAR,C8290)/12,0)</f>
        <v>0</v>
      </c>
    </row>
    <row r="8291" spans="1:11" x14ac:dyDescent="0.25">
      <c r="A8291" t="s">
        <v>112</v>
      </c>
      <c r="B8291">
        <v>11870</v>
      </c>
      <c r="C8291">
        <v>2017</v>
      </c>
      <c r="D8291">
        <v>6</v>
      </c>
      <c r="E8291">
        <v>0</v>
      </c>
      <c r="F8291" s="15" t="s">
        <v>45</v>
      </c>
      <c r="G8291" t="str" cm="1">
        <f t="array" aca="1" ref="G8291" ca="1">_xlfn.XLOOKUP(A8291,APPLICATION_NUMBER,APPLICATION_PRIMARY_OWNER)</f>
        <v>MASUT WINE COMPANY LLC</v>
      </c>
      <c r="H8291" cm="1">
        <f t="array" aca="1" ref="H8291" ca="1">SUMIFS(AMOUNT,APPL_ID,A8291,YEAR,C8291,DIVERSION_TYPE,"DIRECT")</f>
        <v>0</v>
      </c>
      <c r="I8291" cm="1">
        <f t="array" aca="1" ref="I8291" ca="1">SUMIFS(AMOUNT,APPL_ID,A8291,YEAR,C8291,DIVERSION_TYPE,"STORAGE")</f>
        <v>0</v>
      </c>
      <c r="J8291">
        <f t="shared" ca="1" si="129"/>
        <v>0</v>
      </c>
      <c r="K8291" s="17" cm="1">
        <f t="array" aca="1" ref="K8291" ca="1">IF(J8291&gt;0,COUNTIFS(AnnualTotalDiversion,J8291,APPL_ID,"&lt;&gt;"&amp;A8291,Owner,G8291,YEAR,C8291)/12,0)</f>
        <v>0</v>
      </c>
    </row>
    <row r="8292" spans="1:11" x14ac:dyDescent="0.25">
      <c r="A8292" t="s">
        <v>112</v>
      </c>
      <c r="B8292">
        <v>11870</v>
      </c>
      <c r="C8292">
        <v>2017</v>
      </c>
      <c r="D8292">
        <v>5</v>
      </c>
      <c r="E8292">
        <v>0</v>
      </c>
      <c r="F8292" s="15" t="s">
        <v>45</v>
      </c>
      <c r="G8292" t="str" cm="1">
        <f t="array" aca="1" ref="G8292" ca="1">_xlfn.XLOOKUP(A8292,APPLICATION_NUMBER,APPLICATION_PRIMARY_OWNER)</f>
        <v>MASUT WINE COMPANY LLC</v>
      </c>
      <c r="H8292" cm="1">
        <f t="array" aca="1" ref="H8292" ca="1">SUMIFS(AMOUNT,APPL_ID,A8292,YEAR,C8292,DIVERSION_TYPE,"DIRECT")</f>
        <v>0</v>
      </c>
      <c r="I8292" cm="1">
        <f t="array" aca="1" ref="I8292" ca="1">SUMIFS(AMOUNT,APPL_ID,A8292,YEAR,C8292,DIVERSION_TYPE,"STORAGE")</f>
        <v>0</v>
      </c>
      <c r="J8292">
        <f t="shared" ca="1" si="129"/>
        <v>0</v>
      </c>
      <c r="K8292" s="17" cm="1">
        <f t="array" aca="1" ref="K8292" ca="1">IF(J8292&gt;0,COUNTIFS(AnnualTotalDiversion,J8292,APPL_ID,"&lt;&gt;"&amp;A8292,Owner,G8292,YEAR,C8292)/12,0)</f>
        <v>0</v>
      </c>
    </row>
    <row r="8293" spans="1:11" x14ac:dyDescent="0.25">
      <c r="A8293" t="s">
        <v>112</v>
      </c>
      <c r="B8293">
        <v>11870</v>
      </c>
      <c r="C8293">
        <v>2017</v>
      </c>
      <c r="D8293">
        <v>4</v>
      </c>
      <c r="E8293">
        <v>0</v>
      </c>
      <c r="F8293" s="15" t="s">
        <v>46</v>
      </c>
      <c r="G8293" t="str" cm="1">
        <f t="array" aca="1" ref="G8293" ca="1">_xlfn.XLOOKUP(A8293,APPLICATION_NUMBER,APPLICATION_PRIMARY_OWNER)</f>
        <v>MASUT WINE COMPANY LLC</v>
      </c>
      <c r="H8293" cm="1">
        <f t="array" aca="1" ref="H8293" ca="1">SUMIFS(AMOUNT,APPL_ID,A8293,YEAR,C8293,DIVERSION_TYPE,"DIRECT")</f>
        <v>0</v>
      </c>
      <c r="I8293" cm="1">
        <f t="array" aca="1" ref="I8293" ca="1">SUMIFS(AMOUNT,APPL_ID,A8293,YEAR,C8293,DIVERSION_TYPE,"STORAGE")</f>
        <v>0</v>
      </c>
      <c r="J8293">
        <f t="shared" ca="1" si="129"/>
        <v>0</v>
      </c>
      <c r="K8293" s="17" cm="1">
        <f t="array" aca="1" ref="K8293" ca="1">IF(J8293&gt;0,COUNTIFS(AnnualTotalDiversion,J8293,APPL_ID,"&lt;&gt;"&amp;A8293,Owner,G8293,YEAR,C8293)/12,0)</f>
        <v>0</v>
      </c>
    </row>
    <row r="8294" spans="1:11" x14ac:dyDescent="0.25">
      <c r="A8294" t="s">
        <v>112</v>
      </c>
      <c r="B8294">
        <v>11870</v>
      </c>
      <c r="C8294">
        <v>2017</v>
      </c>
      <c r="D8294">
        <v>5</v>
      </c>
      <c r="E8294">
        <v>0</v>
      </c>
      <c r="F8294" s="15" t="s">
        <v>44</v>
      </c>
      <c r="G8294" t="str" cm="1">
        <f t="array" aca="1" ref="G8294" ca="1">_xlfn.XLOOKUP(A8294,APPLICATION_NUMBER,APPLICATION_PRIMARY_OWNER)</f>
        <v>MASUT WINE COMPANY LLC</v>
      </c>
      <c r="H8294" cm="1">
        <f t="array" aca="1" ref="H8294" ca="1">SUMIFS(AMOUNT,APPL_ID,A8294,YEAR,C8294,DIVERSION_TYPE,"DIRECT")</f>
        <v>0</v>
      </c>
      <c r="I8294" cm="1">
        <f t="array" aca="1" ref="I8294" ca="1">SUMIFS(AMOUNT,APPL_ID,A8294,YEAR,C8294,DIVERSION_TYPE,"STORAGE")</f>
        <v>0</v>
      </c>
      <c r="J8294">
        <f t="shared" ca="1" si="129"/>
        <v>0</v>
      </c>
      <c r="K8294" s="17" cm="1">
        <f t="array" aca="1" ref="K8294" ca="1">IF(J8294&gt;0,COUNTIFS(AnnualTotalDiversion,J8294,APPL_ID,"&lt;&gt;"&amp;A8294,Owner,G8294,YEAR,C8294)/12,0)</f>
        <v>0</v>
      </c>
    </row>
    <row r="8295" spans="1:11" x14ac:dyDescent="0.25">
      <c r="A8295" t="s">
        <v>112</v>
      </c>
      <c r="B8295">
        <v>11870</v>
      </c>
      <c r="C8295">
        <v>2018</v>
      </c>
      <c r="D8295">
        <v>7</v>
      </c>
      <c r="E8295">
        <v>0</v>
      </c>
      <c r="F8295" s="15" t="s">
        <v>44</v>
      </c>
      <c r="G8295" t="str" cm="1">
        <f t="array" aca="1" ref="G8295" ca="1">_xlfn.XLOOKUP(A8295,APPLICATION_NUMBER,APPLICATION_PRIMARY_OWNER)</f>
        <v>MASUT WINE COMPANY LLC</v>
      </c>
      <c r="H8295" cm="1">
        <f t="array" aca="1" ref="H8295" ca="1">SUMIFS(AMOUNT,APPL_ID,A8295,YEAR,C8295,DIVERSION_TYPE,"DIRECT")</f>
        <v>0</v>
      </c>
      <c r="I8295" cm="1">
        <f t="array" aca="1" ref="I8295" ca="1">SUMIFS(AMOUNT,APPL_ID,A8295,YEAR,C8295,DIVERSION_TYPE,"STORAGE")</f>
        <v>0</v>
      </c>
      <c r="J8295">
        <f t="shared" ca="1" si="129"/>
        <v>0</v>
      </c>
      <c r="K8295" s="17" cm="1">
        <f t="array" aca="1" ref="K8295" ca="1">IF(J8295&gt;0,COUNTIFS(AnnualTotalDiversion,J8295,APPL_ID,"&lt;&gt;"&amp;A8295,Owner,G8295,YEAR,C8295)/12,0)</f>
        <v>0</v>
      </c>
    </row>
    <row r="8296" spans="1:11" x14ac:dyDescent="0.25">
      <c r="A8296" t="s">
        <v>112</v>
      </c>
      <c r="B8296">
        <v>11870</v>
      </c>
      <c r="C8296">
        <v>2019</v>
      </c>
      <c r="D8296">
        <v>10</v>
      </c>
      <c r="E8296">
        <v>0</v>
      </c>
      <c r="F8296" s="15" t="s">
        <v>46</v>
      </c>
      <c r="G8296" t="str" cm="1">
        <f t="array" aca="1" ref="G8296" ca="1">_xlfn.XLOOKUP(A8296,APPLICATION_NUMBER,APPLICATION_PRIMARY_OWNER)</f>
        <v>MASUT WINE COMPANY LLC</v>
      </c>
      <c r="H8296" cm="1">
        <f t="array" aca="1" ref="H8296" ca="1">SUMIFS(AMOUNT,APPL_ID,A8296,YEAR,C8296,DIVERSION_TYPE,"DIRECT")</f>
        <v>0</v>
      </c>
      <c r="I8296" cm="1">
        <f t="array" aca="1" ref="I8296" ca="1">SUMIFS(AMOUNT,APPL_ID,A8296,YEAR,C8296,DIVERSION_TYPE,"STORAGE")</f>
        <v>0</v>
      </c>
      <c r="J8296">
        <f t="shared" ca="1" si="129"/>
        <v>0</v>
      </c>
      <c r="K8296" s="17" cm="1">
        <f t="array" aca="1" ref="K8296" ca="1">IF(J8296&gt;0,COUNTIFS(AnnualTotalDiversion,J8296,APPL_ID,"&lt;&gt;"&amp;A8296,Owner,G8296,YEAR,C8296)/12,0)</f>
        <v>0</v>
      </c>
    </row>
    <row r="8297" spans="1:11" x14ac:dyDescent="0.25">
      <c r="A8297" t="s">
        <v>112</v>
      </c>
      <c r="B8297">
        <v>11870</v>
      </c>
      <c r="C8297">
        <v>2017</v>
      </c>
      <c r="D8297">
        <v>1</v>
      </c>
      <c r="E8297">
        <v>0</v>
      </c>
      <c r="F8297" s="15" t="s">
        <v>44</v>
      </c>
      <c r="G8297" t="str" cm="1">
        <f t="array" aca="1" ref="G8297" ca="1">_xlfn.XLOOKUP(A8297,APPLICATION_NUMBER,APPLICATION_PRIMARY_OWNER)</f>
        <v>MASUT WINE COMPANY LLC</v>
      </c>
      <c r="H8297" cm="1">
        <f t="array" aca="1" ref="H8297" ca="1">SUMIFS(AMOUNT,APPL_ID,A8297,YEAR,C8297,DIVERSION_TYPE,"DIRECT")</f>
        <v>0</v>
      </c>
      <c r="I8297" cm="1">
        <f t="array" aca="1" ref="I8297" ca="1">SUMIFS(AMOUNT,APPL_ID,A8297,YEAR,C8297,DIVERSION_TYPE,"STORAGE")</f>
        <v>0</v>
      </c>
      <c r="J8297">
        <f t="shared" ca="1" si="129"/>
        <v>0</v>
      </c>
      <c r="K8297" s="17" cm="1">
        <f t="array" aca="1" ref="K8297" ca="1">IF(J8297&gt;0,COUNTIFS(AnnualTotalDiversion,J8297,APPL_ID,"&lt;&gt;"&amp;A8297,Owner,G8297,YEAR,C8297)/12,0)</f>
        <v>0</v>
      </c>
    </row>
    <row r="8298" spans="1:11" x14ac:dyDescent="0.25">
      <c r="A8298" t="s">
        <v>112</v>
      </c>
      <c r="B8298">
        <v>11870</v>
      </c>
      <c r="C8298">
        <v>2017</v>
      </c>
      <c r="D8298">
        <v>4</v>
      </c>
      <c r="E8298">
        <v>0</v>
      </c>
      <c r="F8298" s="15" t="s">
        <v>44</v>
      </c>
      <c r="G8298" t="str" cm="1">
        <f t="array" aca="1" ref="G8298" ca="1">_xlfn.XLOOKUP(A8298,APPLICATION_NUMBER,APPLICATION_PRIMARY_OWNER)</f>
        <v>MASUT WINE COMPANY LLC</v>
      </c>
      <c r="H8298" cm="1">
        <f t="array" aca="1" ref="H8298" ca="1">SUMIFS(AMOUNT,APPL_ID,A8298,YEAR,C8298,DIVERSION_TYPE,"DIRECT")</f>
        <v>0</v>
      </c>
      <c r="I8298" cm="1">
        <f t="array" aca="1" ref="I8298" ca="1">SUMIFS(AMOUNT,APPL_ID,A8298,YEAR,C8298,DIVERSION_TYPE,"STORAGE")</f>
        <v>0</v>
      </c>
      <c r="J8298">
        <f t="shared" ca="1" si="129"/>
        <v>0</v>
      </c>
      <c r="K8298" s="17" cm="1">
        <f t="array" aca="1" ref="K8298" ca="1">IF(J8298&gt;0,COUNTIFS(AnnualTotalDiversion,J8298,APPL_ID,"&lt;&gt;"&amp;A8298,Owner,G8298,YEAR,C8298)/12,0)</f>
        <v>0</v>
      </c>
    </row>
    <row r="8299" spans="1:11" x14ac:dyDescent="0.25">
      <c r="A8299" t="s">
        <v>112</v>
      </c>
      <c r="B8299">
        <v>11870</v>
      </c>
      <c r="C8299">
        <v>2020</v>
      </c>
      <c r="D8299">
        <v>7</v>
      </c>
      <c r="E8299">
        <v>0</v>
      </c>
      <c r="F8299" s="15" t="s">
        <v>45</v>
      </c>
      <c r="G8299" t="str" cm="1">
        <f t="array" aca="1" ref="G8299" ca="1">_xlfn.XLOOKUP(A8299,APPLICATION_NUMBER,APPLICATION_PRIMARY_OWNER)</f>
        <v>MASUT WINE COMPANY LLC</v>
      </c>
      <c r="H8299" cm="1">
        <f t="array" aca="1" ref="H8299" ca="1">SUMIFS(AMOUNT,APPL_ID,A8299,YEAR,C8299,DIVERSION_TYPE,"DIRECT")</f>
        <v>0</v>
      </c>
      <c r="I8299" cm="1">
        <f t="array" aca="1" ref="I8299" ca="1">SUMIFS(AMOUNT,APPL_ID,A8299,YEAR,C8299,DIVERSION_TYPE,"STORAGE")</f>
        <v>0</v>
      </c>
      <c r="J8299">
        <f t="shared" ca="1" si="129"/>
        <v>0</v>
      </c>
      <c r="K8299" s="17" cm="1">
        <f t="array" aca="1" ref="K8299" ca="1">IF(J8299&gt;0,COUNTIFS(AnnualTotalDiversion,J8299,APPL_ID,"&lt;&gt;"&amp;A8299,Owner,G8299,YEAR,C8299)/12,0)</f>
        <v>0</v>
      </c>
    </row>
    <row r="8300" spans="1:11" x14ac:dyDescent="0.25">
      <c r="A8300" t="s">
        <v>112</v>
      </c>
      <c r="B8300">
        <v>11870</v>
      </c>
      <c r="C8300">
        <v>2020</v>
      </c>
      <c r="D8300">
        <v>3</v>
      </c>
      <c r="E8300">
        <v>0</v>
      </c>
      <c r="F8300" s="15" t="s">
        <v>45</v>
      </c>
      <c r="G8300" t="str" cm="1">
        <f t="array" aca="1" ref="G8300" ca="1">_xlfn.XLOOKUP(A8300,APPLICATION_NUMBER,APPLICATION_PRIMARY_OWNER)</f>
        <v>MASUT WINE COMPANY LLC</v>
      </c>
      <c r="H8300" cm="1">
        <f t="array" aca="1" ref="H8300" ca="1">SUMIFS(AMOUNT,APPL_ID,A8300,YEAR,C8300,DIVERSION_TYPE,"DIRECT")</f>
        <v>0</v>
      </c>
      <c r="I8300" cm="1">
        <f t="array" aca="1" ref="I8300" ca="1">SUMIFS(AMOUNT,APPL_ID,A8300,YEAR,C8300,DIVERSION_TYPE,"STORAGE")</f>
        <v>0</v>
      </c>
      <c r="J8300">
        <f t="shared" ca="1" si="129"/>
        <v>0</v>
      </c>
      <c r="K8300" s="17" cm="1">
        <f t="array" aca="1" ref="K8300" ca="1">IF(J8300&gt;0,COUNTIFS(AnnualTotalDiversion,J8300,APPL_ID,"&lt;&gt;"&amp;A8300,Owner,G8300,YEAR,C8300)/12,0)</f>
        <v>0</v>
      </c>
    </row>
    <row r="8301" spans="1:11" x14ac:dyDescent="0.25">
      <c r="A8301" t="s">
        <v>112</v>
      </c>
      <c r="B8301">
        <v>11870</v>
      </c>
      <c r="C8301">
        <v>2019</v>
      </c>
      <c r="D8301">
        <v>10</v>
      </c>
      <c r="E8301">
        <v>0</v>
      </c>
      <c r="F8301" s="15" t="s">
        <v>45</v>
      </c>
      <c r="G8301" t="str" cm="1">
        <f t="array" aca="1" ref="G8301" ca="1">_xlfn.XLOOKUP(A8301,APPLICATION_NUMBER,APPLICATION_PRIMARY_OWNER)</f>
        <v>MASUT WINE COMPANY LLC</v>
      </c>
      <c r="H8301" cm="1">
        <f t="array" aca="1" ref="H8301" ca="1">SUMIFS(AMOUNT,APPL_ID,A8301,YEAR,C8301,DIVERSION_TYPE,"DIRECT")</f>
        <v>0</v>
      </c>
      <c r="I8301" cm="1">
        <f t="array" aca="1" ref="I8301" ca="1">SUMIFS(AMOUNT,APPL_ID,A8301,YEAR,C8301,DIVERSION_TYPE,"STORAGE")</f>
        <v>0</v>
      </c>
      <c r="J8301">
        <f t="shared" ca="1" si="129"/>
        <v>0</v>
      </c>
      <c r="K8301" s="17" cm="1">
        <f t="array" aca="1" ref="K8301" ca="1">IF(J8301&gt;0,COUNTIFS(AnnualTotalDiversion,J8301,APPL_ID,"&lt;&gt;"&amp;A8301,Owner,G8301,YEAR,C8301)/12,0)</f>
        <v>0</v>
      </c>
    </row>
    <row r="8302" spans="1:11" x14ac:dyDescent="0.25">
      <c r="A8302" t="s">
        <v>112</v>
      </c>
      <c r="B8302">
        <v>11870</v>
      </c>
      <c r="C8302">
        <v>2017</v>
      </c>
      <c r="D8302">
        <v>1</v>
      </c>
      <c r="E8302">
        <v>0</v>
      </c>
      <c r="F8302" s="15" t="s">
        <v>45</v>
      </c>
      <c r="G8302" t="str" cm="1">
        <f t="array" aca="1" ref="G8302" ca="1">_xlfn.XLOOKUP(A8302,APPLICATION_NUMBER,APPLICATION_PRIMARY_OWNER)</f>
        <v>MASUT WINE COMPANY LLC</v>
      </c>
      <c r="H8302" cm="1">
        <f t="array" aca="1" ref="H8302" ca="1">SUMIFS(AMOUNT,APPL_ID,A8302,YEAR,C8302,DIVERSION_TYPE,"DIRECT")</f>
        <v>0</v>
      </c>
      <c r="I8302" cm="1">
        <f t="array" aca="1" ref="I8302" ca="1">SUMIFS(AMOUNT,APPL_ID,A8302,YEAR,C8302,DIVERSION_TYPE,"STORAGE")</f>
        <v>0</v>
      </c>
      <c r="J8302">
        <f t="shared" ca="1" si="129"/>
        <v>0</v>
      </c>
      <c r="K8302" s="17" cm="1">
        <f t="array" aca="1" ref="K8302" ca="1">IF(J8302&gt;0,COUNTIFS(AnnualTotalDiversion,J8302,APPL_ID,"&lt;&gt;"&amp;A8302,Owner,G8302,YEAR,C8302)/12,0)</f>
        <v>0</v>
      </c>
    </row>
    <row r="8303" spans="1:11" x14ac:dyDescent="0.25">
      <c r="A8303" t="s">
        <v>112</v>
      </c>
      <c r="B8303">
        <v>11870</v>
      </c>
      <c r="C8303">
        <v>2019</v>
      </c>
      <c r="D8303">
        <v>8</v>
      </c>
      <c r="E8303">
        <v>0</v>
      </c>
      <c r="F8303" s="15" t="s">
        <v>44</v>
      </c>
      <c r="G8303" t="str" cm="1">
        <f t="array" aca="1" ref="G8303" ca="1">_xlfn.XLOOKUP(A8303,APPLICATION_NUMBER,APPLICATION_PRIMARY_OWNER)</f>
        <v>MASUT WINE COMPANY LLC</v>
      </c>
      <c r="H8303" cm="1">
        <f t="array" aca="1" ref="H8303" ca="1">SUMIFS(AMOUNT,APPL_ID,A8303,YEAR,C8303,DIVERSION_TYPE,"DIRECT")</f>
        <v>0</v>
      </c>
      <c r="I8303" cm="1">
        <f t="array" aca="1" ref="I8303" ca="1">SUMIFS(AMOUNT,APPL_ID,A8303,YEAR,C8303,DIVERSION_TYPE,"STORAGE")</f>
        <v>0</v>
      </c>
      <c r="J8303">
        <f t="shared" ca="1" si="129"/>
        <v>0</v>
      </c>
      <c r="K8303" s="17" cm="1">
        <f t="array" aca="1" ref="K8303" ca="1">IF(J8303&gt;0,COUNTIFS(AnnualTotalDiversion,J8303,APPL_ID,"&lt;&gt;"&amp;A8303,Owner,G8303,YEAR,C8303)/12,0)</f>
        <v>0</v>
      </c>
    </row>
    <row r="8304" spans="1:11" x14ac:dyDescent="0.25">
      <c r="A8304" t="s">
        <v>112</v>
      </c>
      <c r="B8304">
        <v>11870</v>
      </c>
      <c r="C8304">
        <v>2019</v>
      </c>
      <c r="D8304">
        <v>6</v>
      </c>
      <c r="E8304">
        <v>0</v>
      </c>
      <c r="F8304" s="15" t="s">
        <v>44</v>
      </c>
      <c r="G8304" t="str" cm="1">
        <f t="array" aca="1" ref="G8304" ca="1">_xlfn.XLOOKUP(A8304,APPLICATION_NUMBER,APPLICATION_PRIMARY_OWNER)</f>
        <v>MASUT WINE COMPANY LLC</v>
      </c>
      <c r="H8304" cm="1">
        <f t="array" aca="1" ref="H8304" ca="1">SUMIFS(AMOUNT,APPL_ID,A8304,YEAR,C8304,DIVERSION_TYPE,"DIRECT")</f>
        <v>0</v>
      </c>
      <c r="I8304" cm="1">
        <f t="array" aca="1" ref="I8304" ca="1">SUMIFS(AMOUNT,APPL_ID,A8304,YEAR,C8304,DIVERSION_TYPE,"STORAGE")</f>
        <v>0</v>
      </c>
      <c r="J8304">
        <f t="shared" ca="1" si="129"/>
        <v>0</v>
      </c>
      <c r="K8304" s="17" cm="1">
        <f t="array" aca="1" ref="K8304" ca="1">IF(J8304&gt;0,COUNTIFS(AnnualTotalDiversion,J8304,APPL_ID,"&lt;&gt;"&amp;A8304,Owner,G8304,YEAR,C8304)/12,0)</f>
        <v>0</v>
      </c>
    </row>
    <row r="8305" spans="1:11" x14ac:dyDescent="0.25">
      <c r="A8305" t="s">
        <v>112</v>
      </c>
      <c r="B8305">
        <v>11870</v>
      </c>
      <c r="C8305">
        <v>2019</v>
      </c>
      <c r="D8305">
        <v>6</v>
      </c>
      <c r="E8305">
        <v>0</v>
      </c>
      <c r="F8305" s="15" t="s">
        <v>45</v>
      </c>
      <c r="G8305" t="str" cm="1">
        <f t="array" aca="1" ref="G8305" ca="1">_xlfn.XLOOKUP(A8305,APPLICATION_NUMBER,APPLICATION_PRIMARY_OWNER)</f>
        <v>MASUT WINE COMPANY LLC</v>
      </c>
      <c r="H8305" cm="1">
        <f t="array" aca="1" ref="H8305" ca="1">SUMIFS(AMOUNT,APPL_ID,A8305,YEAR,C8305,DIVERSION_TYPE,"DIRECT")</f>
        <v>0</v>
      </c>
      <c r="I8305" cm="1">
        <f t="array" aca="1" ref="I8305" ca="1">SUMIFS(AMOUNT,APPL_ID,A8305,YEAR,C8305,DIVERSION_TYPE,"STORAGE")</f>
        <v>0</v>
      </c>
      <c r="J8305">
        <f t="shared" ca="1" si="129"/>
        <v>0</v>
      </c>
      <c r="K8305" s="17" cm="1">
        <f t="array" aca="1" ref="K8305" ca="1">IF(J8305&gt;0,COUNTIFS(AnnualTotalDiversion,J8305,APPL_ID,"&lt;&gt;"&amp;A8305,Owner,G8305,YEAR,C8305)/12,0)</f>
        <v>0</v>
      </c>
    </row>
    <row r="8306" spans="1:11" x14ac:dyDescent="0.25">
      <c r="A8306" t="s">
        <v>112</v>
      </c>
      <c r="B8306">
        <v>11870</v>
      </c>
      <c r="C8306">
        <v>2018</v>
      </c>
      <c r="D8306">
        <v>11</v>
      </c>
      <c r="E8306">
        <v>0</v>
      </c>
      <c r="F8306" s="15" t="s">
        <v>44</v>
      </c>
      <c r="G8306" t="str" cm="1">
        <f t="array" aca="1" ref="G8306" ca="1">_xlfn.XLOOKUP(A8306,APPLICATION_NUMBER,APPLICATION_PRIMARY_OWNER)</f>
        <v>MASUT WINE COMPANY LLC</v>
      </c>
      <c r="H8306" cm="1">
        <f t="array" aca="1" ref="H8306" ca="1">SUMIFS(AMOUNT,APPL_ID,A8306,YEAR,C8306,DIVERSION_TYPE,"DIRECT")</f>
        <v>0</v>
      </c>
      <c r="I8306" cm="1">
        <f t="array" aca="1" ref="I8306" ca="1">SUMIFS(AMOUNT,APPL_ID,A8306,YEAR,C8306,DIVERSION_TYPE,"STORAGE")</f>
        <v>0</v>
      </c>
      <c r="J8306">
        <f t="shared" ca="1" si="129"/>
        <v>0</v>
      </c>
      <c r="K8306" s="17" cm="1">
        <f t="array" aca="1" ref="K8306" ca="1">IF(J8306&gt;0,COUNTIFS(AnnualTotalDiversion,J8306,APPL_ID,"&lt;&gt;"&amp;A8306,Owner,G8306,YEAR,C8306)/12,0)</f>
        <v>0</v>
      </c>
    </row>
    <row r="8307" spans="1:11" x14ac:dyDescent="0.25">
      <c r="A8307" t="s">
        <v>112</v>
      </c>
      <c r="B8307">
        <v>11870</v>
      </c>
      <c r="C8307">
        <v>2017</v>
      </c>
      <c r="D8307">
        <v>2</v>
      </c>
      <c r="E8307">
        <v>0</v>
      </c>
      <c r="F8307" s="15" t="s">
        <v>44</v>
      </c>
      <c r="G8307" t="str" cm="1">
        <f t="array" aca="1" ref="G8307" ca="1">_xlfn.XLOOKUP(A8307,APPLICATION_NUMBER,APPLICATION_PRIMARY_OWNER)</f>
        <v>MASUT WINE COMPANY LLC</v>
      </c>
      <c r="H8307" cm="1">
        <f t="array" aca="1" ref="H8307" ca="1">SUMIFS(AMOUNT,APPL_ID,A8307,YEAR,C8307,DIVERSION_TYPE,"DIRECT")</f>
        <v>0</v>
      </c>
      <c r="I8307" cm="1">
        <f t="array" aca="1" ref="I8307" ca="1">SUMIFS(AMOUNT,APPL_ID,A8307,YEAR,C8307,DIVERSION_TYPE,"STORAGE")</f>
        <v>0</v>
      </c>
      <c r="J8307">
        <f t="shared" ca="1" si="129"/>
        <v>0</v>
      </c>
      <c r="K8307" s="17" cm="1">
        <f t="array" aca="1" ref="K8307" ca="1">IF(J8307&gt;0,COUNTIFS(AnnualTotalDiversion,J8307,APPL_ID,"&lt;&gt;"&amp;A8307,Owner,G8307,YEAR,C8307)/12,0)</f>
        <v>0</v>
      </c>
    </row>
    <row r="8308" spans="1:11" x14ac:dyDescent="0.25">
      <c r="A8308" t="s">
        <v>112</v>
      </c>
      <c r="B8308">
        <v>11870</v>
      </c>
      <c r="C8308">
        <v>2019</v>
      </c>
      <c r="D8308">
        <v>2</v>
      </c>
      <c r="E8308">
        <v>0</v>
      </c>
      <c r="F8308" s="15" t="s">
        <v>46</v>
      </c>
      <c r="G8308" t="str" cm="1">
        <f t="array" aca="1" ref="G8308" ca="1">_xlfn.XLOOKUP(A8308,APPLICATION_NUMBER,APPLICATION_PRIMARY_OWNER)</f>
        <v>MASUT WINE COMPANY LLC</v>
      </c>
      <c r="H8308" cm="1">
        <f t="array" aca="1" ref="H8308" ca="1">SUMIFS(AMOUNT,APPL_ID,A8308,YEAR,C8308,DIVERSION_TYPE,"DIRECT")</f>
        <v>0</v>
      </c>
      <c r="I8308" cm="1">
        <f t="array" aca="1" ref="I8308" ca="1">SUMIFS(AMOUNT,APPL_ID,A8308,YEAR,C8308,DIVERSION_TYPE,"STORAGE")</f>
        <v>0</v>
      </c>
      <c r="J8308">
        <f t="shared" ca="1" si="129"/>
        <v>0</v>
      </c>
      <c r="K8308" s="17" cm="1">
        <f t="array" aca="1" ref="K8308" ca="1">IF(J8308&gt;0,COUNTIFS(AnnualTotalDiversion,J8308,APPL_ID,"&lt;&gt;"&amp;A8308,Owner,G8308,YEAR,C8308)/12,0)</f>
        <v>0</v>
      </c>
    </row>
    <row r="8309" spans="1:11" x14ac:dyDescent="0.25">
      <c r="A8309" t="s">
        <v>112</v>
      </c>
      <c r="B8309">
        <v>11870</v>
      </c>
      <c r="C8309">
        <v>2020</v>
      </c>
      <c r="D8309">
        <v>1</v>
      </c>
      <c r="E8309">
        <v>0</v>
      </c>
      <c r="F8309" s="15" t="s">
        <v>45</v>
      </c>
      <c r="G8309" t="str" cm="1">
        <f t="array" aca="1" ref="G8309" ca="1">_xlfn.XLOOKUP(A8309,APPLICATION_NUMBER,APPLICATION_PRIMARY_OWNER)</f>
        <v>MASUT WINE COMPANY LLC</v>
      </c>
      <c r="H8309" cm="1">
        <f t="array" aca="1" ref="H8309" ca="1">SUMIFS(AMOUNT,APPL_ID,A8309,YEAR,C8309,DIVERSION_TYPE,"DIRECT")</f>
        <v>0</v>
      </c>
      <c r="I8309" cm="1">
        <f t="array" aca="1" ref="I8309" ca="1">SUMIFS(AMOUNT,APPL_ID,A8309,YEAR,C8309,DIVERSION_TYPE,"STORAGE")</f>
        <v>0</v>
      </c>
      <c r="J8309">
        <f t="shared" ca="1" si="129"/>
        <v>0</v>
      </c>
      <c r="K8309" s="17" cm="1">
        <f t="array" aca="1" ref="K8309" ca="1">IF(J8309&gt;0,COUNTIFS(AnnualTotalDiversion,J8309,APPL_ID,"&lt;&gt;"&amp;A8309,Owner,G8309,YEAR,C8309)/12,0)</f>
        <v>0</v>
      </c>
    </row>
    <row r="8310" spans="1:11" x14ac:dyDescent="0.25">
      <c r="A8310" t="s">
        <v>112</v>
      </c>
      <c r="B8310">
        <v>11870</v>
      </c>
      <c r="C8310">
        <v>2018</v>
      </c>
      <c r="D8310">
        <v>7</v>
      </c>
      <c r="E8310">
        <v>0</v>
      </c>
      <c r="F8310" s="15" t="s">
        <v>46</v>
      </c>
      <c r="G8310" t="str" cm="1">
        <f t="array" aca="1" ref="G8310" ca="1">_xlfn.XLOOKUP(A8310,APPLICATION_NUMBER,APPLICATION_PRIMARY_OWNER)</f>
        <v>MASUT WINE COMPANY LLC</v>
      </c>
      <c r="H8310" cm="1">
        <f t="array" aca="1" ref="H8310" ca="1">SUMIFS(AMOUNT,APPL_ID,A8310,YEAR,C8310,DIVERSION_TYPE,"DIRECT")</f>
        <v>0</v>
      </c>
      <c r="I8310" cm="1">
        <f t="array" aca="1" ref="I8310" ca="1">SUMIFS(AMOUNT,APPL_ID,A8310,YEAR,C8310,DIVERSION_TYPE,"STORAGE")</f>
        <v>0</v>
      </c>
      <c r="J8310">
        <f t="shared" ca="1" si="129"/>
        <v>0</v>
      </c>
      <c r="K8310" s="17" cm="1">
        <f t="array" aca="1" ref="K8310" ca="1">IF(J8310&gt;0,COUNTIFS(AnnualTotalDiversion,J8310,APPL_ID,"&lt;&gt;"&amp;A8310,Owner,G8310,YEAR,C8310)/12,0)</f>
        <v>0</v>
      </c>
    </row>
    <row r="8311" spans="1:11" x14ac:dyDescent="0.25">
      <c r="A8311" t="s">
        <v>112</v>
      </c>
      <c r="B8311">
        <v>11870</v>
      </c>
      <c r="C8311">
        <v>2019</v>
      </c>
      <c r="D8311">
        <v>7</v>
      </c>
      <c r="E8311">
        <v>0</v>
      </c>
      <c r="F8311" s="15" t="s">
        <v>46</v>
      </c>
      <c r="G8311" t="str" cm="1">
        <f t="array" aca="1" ref="G8311" ca="1">_xlfn.XLOOKUP(A8311,APPLICATION_NUMBER,APPLICATION_PRIMARY_OWNER)</f>
        <v>MASUT WINE COMPANY LLC</v>
      </c>
      <c r="H8311" cm="1">
        <f t="array" aca="1" ref="H8311" ca="1">SUMIFS(AMOUNT,APPL_ID,A8311,YEAR,C8311,DIVERSION_TYPE,"DIRECT")</f>
        <v>0</v>
      </c>
      <c r="I8311" cm="1">
        <f t="array" aca="1" ref="I8311" ca="1">SUMIFS(AMOUNT,APPL_ID,A8311,YEAR,C8311,DIVERSION_TYPE,"STORAGE")</f>
        <v>0</v>
      </c>
      <c r="J8311">
        <f t="shared" ca="1" si="129"/>
        <v>0</v>
      </c>
      <c r="K8311" s="17" cm="1">
        <f t="array" aca="1" ref="K8311" ca="1">IF(J8311&gt;0,COUNTIFS(AnnualTotalDiversion,J8311,APPL_ID,"&lt;&gt;"&amp;A8311,Owner,G8311,YEAR,C8311)/12,0)</f>
        <v>0</v>
      </c>
    </row>
    <row r="8312" spans="1:11" x14ac:dyDescent="0.25">
      <c r="A8312" t="s">
        <v>112</v>
      </c>
      <c r="B8312">
        <v>11870</v>
      </c>
      <c r="C8312">
        <v>2019</v>
      </c>
      <c r="D8312">
        <v>8</v>
      </c>
      <c r="E8312">
        <v>0</v>
      </c>
      <c r="F8312" s="15" t="s">
        <v>46</v>
      </c>
      <c r="G8312" t="str" cm="1">
        <f t="array" aca="1" ref="G8312" ca="1">_xlfn.XLOOKUP(A8312,APPLICATION_NUMBER,APPLICATION_PRIMARY_OWNER)</f>
        <v>MASUT WINE COMPANY LLC</v>
      </c>
      <c r="H8312" cm="1">
        <f t="array" aca="1" ref="H8312" ca="1">SUMIFS(AMOUNT,APPL_ID,A8312,YEAR,C8312,DIVERSION_TYPE,"DIRECT")</f>
        <v>0</v>
      </c>
      <c r="I8312" cm="1">
        <f t="array" aca="1" ref="I8312" ca="1">SUMIFS(AMOUNT,APPL_ID,A8312,YEAR,C8312,DIVERSION_TYPE,"STORAGE")</f>
        <v>0</v>
      </c>
      <c r="J8312">
        <f t="shared" ca="1" si="129"/>
        <v>0</v>
      </c>
      <c r="K8312" s="17" cm="1">
        <f t="array" aca="1" ref="K8312" ca="1">IF(J8312&gt;0,COUNTIFS(AnnualTotalDiversion,J8312,APPL_ID,"&lt;&gt;"&amp;A8312,Owner,G8312,YEAR,C8312)/12,0)</f>
        <v>0</v>
      </c>
    </row>
    <row r="8313" spans="1:11" x14ac:dyDescent="0.25">
      <c r="A8313" t="s">
        <v>112</v>
      </c>
      <c r="B8313">
        <v>11870</v>
      </c>
      <c r="C8313">
        <v>2019</v>
      </c>
      <c r="D8313">
        <v>7</v>
      </c>
      <c r="E8313">
        <v>0</v>
      </c>
      <c r="F8313" s="15" t="s">
        <v>44</v>
      </c>
      <c r="G8313" t="str" cm="1">
        <f t="array" aca="1" ref="G8313" ca="1">_xlfn.XLOOKUP(A8313,APPLICATION_NUMBER,APPLICATION_PRIMARY_OWNER)</f>
        <v>MASUT WINE COMPANY LLC</v>
      </c>
      <c r="H8313" cm="1">
        <f t="array" aca="1" ref="H8313" ca="1">SUMIFS(AMOUNT,APPL_ID,A8313,YEAR,C8313,DIVERSION_TYPE,"DIRECT")</f>
        <v>0</v>
      </c>
      <c r="I8313" cm="1">
        <f t="array" aca="1" ref="I8313" ca="1">SUMIFS(AMOUNT,APPL_ID,A8313,YEAR,C8313,DIVERSION_TYPE,"STORAGE")</f>
        <v>0</v>
      </c>
      <c r="J8313">
        <f t="shared" ca="1" si="129"/>
        <v>0</v>
      </c>
      <c r="K8313" s="17" cm="1">
        <f t="array" aca="1" ref="K8313" ca="1">IF(J8313&gt;0,COUNTIFS(AnnualTotalDiversion,J8313,APPL_ID,"&lt;&gt;"&amp;A8313,Owner,G8313,YEAR,C8313)/12,0)</f>
        <v>0</v>
      </c>
    </row>
    <row r="8314" spans="1:11" x14ac:dyDescent="0.25">
      <c r="A8314" t="s">
        <v>112</v>
      </c>
      <c r="B8314">
        <v>11870</v>
      </c>
      <c r="C8314">
        <v>2019</v>
      </c>
      <c r="D8314">
        <v>8</v>
      </c>
      <c r="E8314">
        <v>0</v>
      </c>
      <c r="F8314" s="15" t="s">
        <v>45</v>
      </c>
      <c r="G8314" t="str" cm="1">
        <f t="array" aca="1" ref="G8314" ca="1">_xlfn.XLOOKUP(A8314,APPLICATION_NUMBER,APPLICATION_PRIMARY_OWNER)</f>
        <v>MASUT WINE COMPANY LLC</v>
      </c>
      <c r="H8314" cm="1">
        <f t="array" aca="1" ref="H8314" ca="1">SUMIFS(AMOUNT,APPL_ID,A8314,YEAR,C8314,DIVERSION_TYPE,"DIRECT")</f>
        <v>0</v>
      </c>
      <c r="I8314" cm="1">
        <f t="array" aca="1" ref="I8314" ca="1">SUMIFS(AMOUNT,APPL_ID,A8314,YEAR,C8314,DIVERSION_TYPE,"STORAGE")</f>
        <v>0</v>
      </c>
      <c r="J8314">
        <f t="shared" ca="1" si="129"/>
        <v>0</v>
      </c>
      <c r="K8314" s="17" cm="1">
        <f t="array" aca="1" ref="K8314" ca="1">IF(J8314&gt;0,COUNTIFS(AnnualTotalDiversion,J8314,APPL_ID,"&lt;&gt;"&amp;A8314,Owner,G8314,YEAR,C8314)/12,0)</f>
        <v>0</v>
      </c>
    </row>
    <row r="8315" spans="1:11" x14ac:dyDescent="0.25">
      <c r="A8315" t="s">
        <v>112</v>
      </c>
      <c r="B8315">
        <v>11870</v>
      </c>
      <c r="C8315">
        <v>2019</v>
      </c>
      <c r="D8315">
        <v>3</v>
      </c>
      <c r="E8315">
        <v>0</v>
      </c>
      <c r="F8315" s="15" t="s">
        <v>44</v>
      </c>
      <c r="G8315" t="str" cm="1">
        <f t="array" aca="1" ref="G8315" ca="1">_xlfn.XLOOKUP(A8315,APPLICATION_NUMBER,APPLICATION_PRIMARY_OWNER)</f>
        <v>MASUT WINE COMPANY LLC</v>
      </c>
      <c r="H8315" cm="1">
        <f t="array" aca="1" ref="H8315" ca="1">SUMIFS(AMOUNT,APPL_ID,A8315,YEAR,C8315,DIVERSION_TYPE,"DIRECT")</f>
        <v>0</v>
      </c>
      <c r="I8315" cm="1">
        <f t="array" aca="1" ref="I8315" ca="1">SUMIFS(AMOUNT,APPL_ID,A8315,YEAR,C8315,DIVERSION_TYPE,"STORAGE")</f>
        <v>0</v>
      </c>
      <c r="J8315">
        <f t="shared" ca="1" si="129"/>
        <v>0</v>
      </c>
      <c r="K8315" s="17" cm="1">
        <f t="array" aca="1" ref="K8315" ca="1">IF(J8315&gt;0,COUNTIFS(AnnualTotalDiversion,J8315,APPL_ID,"&lt;&gt;"&amp;A8315,Owner,G8315,YEAR,C8315)/12,0)</f>
        <v>0</v>
      </c>
    </row>
    <row r="8316" spans="1:11" x14ac:dyDescent="0.25">
      <c r="A8316" t="s">
        <v>112</v>
      </c>
      <c r="B8316">
        <v>11870</v>
      </c>
      <c r="C8316">
        <v>2018</v>
      </c>
      <c r="D8316">
        <v>6</v>
      </c>
      <c r="E8316">
        <v>0</v>
      </c>
      <c r="F8316" s="15" t="s">
        <v>44</v>
      </c>
      <c r="G8316" t="str" cm="1">
        <f t="array" aca="1" ref="G8316" ca="1">_xlfn.XLOOKUP(A8316,APPLICATION_NUMBER,APPLICATION_PRIMARY_OWNER)</f>
        <v>MASUT WINE COMPANY LLC</v>
      </c>
      <c r="H8316" cm="1">
        <f t="array" aca="1" ref="H8316" ca="1">SUMIFS(AMOUNT,APPL_ID,A8316,YEAR,C8316,DIVERSION_TYPE,"DIRECT")</f>
        <v>0</v>
      </c>
      <c r="I8316" cm="1">
        <f t="array" aca="1" ref="I8316" ca="1">SUMIFS(AMOUNT,APPL_ID,A8316,YEAR,C8316,DIVERSION_TYPE,"STORAGE")</f>
        <v>0</v>
      </c>
      <c r="J8316">
        <f t="shared" ca="1" si="129"/>
        <v>0</v>
      </c>
      <c r="K8316" s="17" cm="1">
        <f t="array" aca="1" ref="K8316" ca="1">IF(J8316&gt;0,COUNTIFS(AnnualTotalDiversion,J8316,APPL_ID,"&lt;&gt;"&amp;A8316,Owner,G8316,YEAR,C8316)/12,0)</f>
        <v>0</v>
      </c>
    </row>
    <row r="8317" spans="1:11" x14ac:dyDescent="0.25">
      <c r="A8317" t="s">
        <v>112</v>
      </c>
      <c r="B8317">
        <v>11870</v>
      </c>
      <c r="C8317">
        <v>2018</v>
      </c>
      <c r="D8317">
        <v>10</v>
      </c>
      <c r="E8317">
        <v>0</v>
      </c>
      <c r="F8317" s="15" t="s">
        <v>44</v>
      </c>
      <c r="G8317" t="str" cm="1">
        <f t="array" aca="1" ref="G8317" ca="1">_xlfn.XLOOKUP(A8317,APPLICATION_NUMBER,APPLICATION_PRIMARY_OWNER)</f>
        <v>MASUT WINE COMPANY LLC</v>
      </c>
      <c r="H8317" cm="1">
        <f t="array" aca="1" ref="H8317" ca="1">SUMIFS(AMOUNT,APPL_ID,A8317,YEAR,C8317,DIVERSION_TYPE,"DIRECT")</f>
        <v>0</v>
      </c>
      <c r="I8317" cm="1">
        <f t="array" aca="1" ref="I8317" ca="1">SUMIFS(AMOUNT,APPL_ID,A8317,YEAR,C8317,DIVERSION_TYPE,"STORAGE")</f>
        <v>0</v>
      </c>
      <c r="J8317">
        <f t="shared" ca="1" si="129"/>
        <v>0</v>
      </c>
      <c r="K8317" s="17" cm="1">
        <f t="array" aca="1" ref="K8317" ca="1">IF(J8317&gt;0,COUNTIFS(AnnualTotalDiversion,J8317,APPL_ID,"&lt;&gt;"&amp;A8317,Owner,G8317,YEAR,C8317)/12,0)</f>
        <v>0</v>
      </c>
    </row>
    <row r="8318" spans="1:11" x14ac:dyDescent="0.25">
      <c r="A8318" t="s">
        <v>112</v>
      </c>
      <c r="B8318">
        <v>11870</v>
      </c>
      <c r="C8318">
        <v>2019</v>
      </c>
      <c r="D8318">
        <v>2</v>
      </c>
      <c r="E8318">
        <v>0</v>
      </c>
      <c r="F8318" s="15" t="s">
        <v>44</v>
      </c>
      <c r="G8318" t="str" cm="1">
        <f t="array" aca="1" ref="G8318" ca="1">_xlfn.XLOOKUP(A8318,APPLICATION_NUMBER,APPLICATION_PRIMARY_OWNER)</f>
        <v>MASUT WINE COMPANY LLC</v>
      </c>
      <c r="H8318" cm="1">
        <f t="array" aca="1" ref="H8318" ca="1">SUMIFS(AMOUNT,APPL_ID,A8318,YEAR,C8318,DIVERSION_TYPE,"DIRECT")</f>
        <v>0</v>
      </c>
      <c r="I8318" cm="1">
        <f t="array" aca="1" ref="I8318" ca="1">SUMIFS(AMOUNT,APPL_ID,A8318,YEAR,C8318,DIVERSION_TYPE,"STORAGE")</f>
        <v>0</v>
      </c>
      <c r="J8318">
        <f t="shared" ca="1" si="129"/>
        <v>0</v>
      </c>
      <c r="K8318" s="17" cm="1">
        <f t="array" aca="1" ref="K8318" ca="1">IF(J8318&gt;0,COUNTIFS(AnnualTotalDiversion,J8318,APPL_ID,"&lt;&gt;"&amp;A8318,Owner,G8318,YEAR,C8318)/12,0)</f>
        <v>0</v>
      </c>
    </row>
    <row r="8319" spans="1:11" x14ac:dyDescent="0.25">
      <c r="A8319" t="s">
        <v>112</v>
      </c>
      <c r="B8319">
        <v>11870</v>
      </c>
      <c r="C8319">
        <v>2020</v>
      </c>
      <c r="D8319">
        <v>11</v>
      </c>
      <c r="E8319">
        <v>0</v>
      </c>
      <c r="F8319" s="15" t="s">
        <v>45</v>
      </c>
      <c r="G8319" t="str" cm="1">
        <f t="array" aca="1" ref="G8319" ca="1">_xlfn.XLOOKUP(A8319,APPLICATION_NUMBER,APPLICATION_PRIMARY_OWNER)</f>
        <v>MASUT WINE COMPANY LLC</v>
      </c>
      <c r="H8319" cm="1">
        <f t="array" aca="1" ref="H8319" ca="1">SUMIFS(AMOUNT,APPL_ID,A8319,YEAR,C8319,DIVERSION_TYPE,"DIRECT")</f>
        <v>0</v>
      </c>
      <c r="I8319" cm="1">
        <f t="array" aca="1" ref="I8319" ca="1">SUMIFS(AMOUNT,APPL_ID,A8319,YEAR,C8319,DIVERSION_TYPE,"STORAGE")</f>
        <v>0</v>
      </c>
      <c r="J8319">
        <f t="shared" ca="1" si="129"/>
        <v>0</v>
      </c>
      <c r="K8319" s="17" cm="1">
        <f t="array" aca="1" ref="K8319" ca="1">IF(J8319&gt;0,COUNTIFS(AnnualTotalDiversion,J8319,APPL_ID,"&lt;&gt;"&amp;A8319,Owner,G8319,YEAR,C8319)/12,0)</f>
        <v>0</v>
      </c>
    </row>
    <row r="8320" spans="1:11" x14ac:dyDescent="0.25">
      <c r="A8320" t="s">
        <v>112</v>
      </c>
      <c r="B8320">
        <v>11870</v>
      </c>
      <c r="C8320">
        <v>2019</v>
      </c>
      <c r="D8320">
        <v>1</v>
      </c>
      <c r="E8320">
        <v>0</v>
      </c>
      <c r="F8320" s="15" t="s">
        <v>45</v>
      </c>
      <c r="G8320" t="str" cm="1">
        <f t="array" aca="1" ref="G8320" ca="1">_xlfn.XLOOKUP(A8320,APPLICATION_NUMBER,APPLICATION_PRIMARY_OWNER)</f>
        <v>MASUT WINE COMPANY LLC</v>
      </c>
      <c r="H8320" cm="1">
        <f t="array" aca="1" ref="H8320" ca="1">SUMIFS(AMOUNT,APPL_ID,A8320,YEAR,C8320,DIVERSION_TYPE,"DIRECT")</f>
        <v>0</v>
      </c>
      <c r="I8320" cm="1">
        <f t="array" aca="1" ref="I8320" ca="1">SUMIFS(AMOUNT,APPL_ID,A8320,YEAR,C8320,DIVERSION_TYPE,"STORAGE")</f>
        <v>0</v>
      </c>
      <c r="J8320">
        <f t="shared" ca="1" si="129"/>
        <v>0</v>
      </c>
      <c r="K8320" s="17" cm="1">
        <f t="array" aca="1" ref="K8320" ca="1">IF(J8320&gt;0,COUNTIFS(AnnualTotalDiversion,J8320,APPL_ID,"&lt;&gt;"&amp;A8320,Owner,G8320,YEAR,C8320)/12,0)</f>
        <v>0</v>
      </c>
    </row>
    <row r="8321" spans="1:11" x14ac:dyDescent="0.25">
      <c r="A8321" t="s">
        <v>112</v>
      </c>
      <c r="B8321">
        <v>11870</v>
      </c>
      <c r="C8321">
        <v>2019</v>
      </c>
      <c r="D8321">
        <v>9</v>
      </c>
      <c r="E8321">
        <v>0</v>
      </c>
      <c r="F8321" s="15" t="s">
        <v>45</v>
      </c>
      <c r="G8321" t="str" cm="1">
        <f t="array" aca="1" ref="G8321" ca="1">_xlfn.XLOOKUP(A8321,APPLICATION_NUMBER,APPLICATION_PRIMARY_OWNER)</f>
        <v>MASUT WINE COMPANY LLC</v>
      </c>
      <c r="H8321" cm="1">
        <f t="array" aca="1" ref="H8321" ca="1">SUMIFS(AMOUNT,APPL_ID,A8321,YEAR,C8321,DIVERSION_TYPE,"DIRECT")</f>
        <v>0</v>
      </c>
      <c r="I8321" cm="1">
        <f t="array" aca="1" ref="I8321" ca="1">SUMIFS(AMOUNT,APPL_ID,A8321,YEAR,C8321,DIVERSION_TYPE,"STORAGE")</f>
        <v>0</v>
      </c>
      <c r="J8321">
        <f t="shared" ca="1" si="129"/>
        <v>0</v>
      </c>
      <c r="K8321" s="17" cm="1">
        <f t="array" aca="1" ref="K8321" ca="1">IF(J8321&gt;0,COUNTIFS(AnnualTotalDiversion,J8321,APPL_ID,"&lt;&gt;"&amp;A8321,Owner,G8321,YEAR,C8321)/12,0)</f>
        <v>0</v>
      </c>
    </row>
    <row r="8322" spans="1:11" x14ac:dyDescent="0.25">
      <c r="A8322" t="s">
        <v>112</v>
      </c>
      <c r="B8322">
        <v>11870</v>
      </c>
      <c r="C8322">
        <v>2019</v>
      </c>
      <c r="D8322">
        <v>9</v>
      </c>
      <c r="E8322">
        <v>0</v>
      </c>
      <c r="F8322" s="15" t="s">
        <v>44</v>
      </c>
      <c r="G8322" t="str" cm="1">
        <f t="array" aca="1" ref="G8322" ca="1">_xlfn.XLOOKUP(A8322,APPLICATION_NUMBER,APPLICATION_PRIMARY_OWNER)</f>
        <v>MASUT WINE COMPANY LLC</v>
      </c>
      <c r="H8322" cm="1">
        <f t="array" aca="1" ref="H8322" ca="1">SUMIFS(AMOUNT,APPL_ID,A8322,YEAR,C8322,DIVERSION_TYPE,"DIRECT")</f>
        <v>0</v>
      </c>
      <c r="I8322" cm="1">
        <f t="array" aca="1" ref="I8322" ca="1">SUMIFS(AMOUNT,APPL_ID,A8322,YEAR,C8322,DIVERSION_TYPE,"STORAGE")</f>
        <v>0</v>
      </c>
      <c r="J8322">
        <f t="shared" ca="1" si="129"/>
        <v>0</v>
      </c>
      <c r="K8322" s="17" cm="1">
        <f t="array" aca="1" ref="K8322" ca="1">IF(J8322&gt;0,COUNTIFS(AnnualTotalDiversion,J8322,APPL_ID,"&lt;&gt;"&amp;A8322,Owner,G8322,YEAR,C8322)/12,0)</f>
        <v>0</v>
      </c>
    </row>
    <row r="8323" spans="1:11" x14ac:dyDescent="0.25">
      <c r="A8323" t="s">
        <v>112</v>
      </c>
      <c r="B8323">
        <v>11870</v>
      </c>
      <c r="C8323">
        <v>2017</v>
      </c>
      <c r="D8323">
        <v>3</v>
      </c>
      <c r="E8323">
        <v>0</v>
      </c>
      <c r="F8323" s="15" t="s">
        <v>44</v>
      </c>
      <c r="G8323" t="str" cm="1">
        <f t="array" aca="1" ref="G8323" ca="1">_xlfn.XLOOKUP(A8323,APPLICATION_NUMBER,APPLICATION_PRIMARY_OWNER)</f>
        <v>MASUT WINE COMPANY LLC</v>
      </c>
      <c r="H8323" cm="1">
        <f t="array" aca="1" ref="H8323" ca="1">SUMIFS(AMOUNT,APPL_ID,A8323,YEAR,C8323,DIVERSION_TYPE,"DIRECT")</f>
        <v>0</v>
      </c>
      <c r="I8323" cm="1">
        <f t="array" aca="1" ref="I8323" ca="1">SUMIFS(AMOUNT,APPL_ID,A8323,YEAR,C8323,DIVERSION_TYPE,"STORAGE")</f>
        <v>0</v>
      </c>
      <c r="J8323">
        <f t="shared" ca="1" si="129"/>
        <v>0</v>
      </c>
      <c r="K8323" s="17" cm="1">
        <f t="array" aca="1" ref="K8323" ca="1">IF(J8323&gt;0,COUNTIFS(AnnualTotalDiversion,J8323,APPL_ID,"&lt;&gt;"&amp;A8323,Owner,G8323,YEAR,C8323)/12,0)</f>
        <v>0</v>
      </c>
    </row>
    <row r="8324" spans="1:11" x14ac:dyDescent="0.25">
      <c r="A8324" t="s">
        <v>112</v>
      </c>
      <c r="B8324">
        <v>11870</v>
      </c>
      <c r="C8324">
        <v>2019</v>
      </c>
      <c r="D8324">
        <v>4</v>
      </c>
      <c r="E8324">
        <v>0</v>
      </c>
      <c r="F8324" s="15" t="s">
        <v>46</v>
      </c>
      <c r="G8324" t="str" cm="1">
        <f t="array" aca="1" ref="G8324" ca="1">_xlfn.XLOOKUP(A8324,APPLICATION_NUMBER,APPLICATION_PRIMARY_OWNER)</f>
        <v>MASUT WINE COMPANY LLC</v>
      </c>
      <c r="H8324" cm="1">
        <f t="array" aca="1" ref="H8324" ca="1">SUMIFS(AMOUNT,APPL_ID,A8324,YEAR,C8324,DIVERSION_TYPE,"DIRECT")</f>
        <v>0</v>
      </c>
      <c r="I8324" cm="1">
        <f t="array" aca="1" ref="I8324" ca="1">SUMIFS(AMOUNT,APPL_ID,A8324,YEAR,C8324,DIVERSION_TYPE,"STORAGE")</f>
        <v>0</v>
      </c>
      <c r="J8324">
        <f t="shared" ca="1" si="129"/>
        <v>0</v>
      </c>
      <c r="K8324" s="17" cm="1">
        <f t="array" aca="1" ref="K8324" ca="1">IF(J8324&gt;0,COUNTIFS(AnnualTotalDiversion,J8324,APPL_ID,"&lt;&gt;"&amp;A8324,Owner,G8324,YEAR,C8324)/12,0)</f>
        <v>0</v>
      </c>
    </row>
    <row r="8325" spans="1:11" x14ac:dyDescent="0.25">
      <c r="A8325" t="s">
        <v>112</v>
      </c>
      <c r="B8325">
        <v>11870</v>
      </c>
      <c r="C8325">
        <v>2019</v>
      </c>
      <c r="D8325">
        <v>4</v>
      </c>
      <c r="E8325">
        <v>0</v>
      </c>
      <c r="F8325" s="15" t="s">
        <v>45</v>
      </c>
      <c r="G8325" t="str" cm="1">
        <f t="array" aca="1" ref="G8325" ca="1">_xlfn.XLOOKUP(A8325,APPLICATION_NUMBER,APPLICATION_PRIMARY_OWNER)</f>
        <v>MASUT WINE COMPANY LLC</v>
      </c>
      <c r="H8325" cm="1">
        <f t="array" aca="1" ref="H8325" ca="1">SUMIFS(AMOUNT,APPL_ID,A8325,YEAR,C8325,DIVERSION_TYPE,"DIRECT")</f>
        <v>0</v>
      </c>
      <c r="I8325" cm="1">
        <f t="array" aca="1" ref="I8325" ca="1">SUMIFS(AMOUNT,APPL_ID,A8325,YEAR,C8325,DIVERSION_TYPE,"STORAGE")</f>
        <v>0</v>
      </c>
      <c r="J8325">
        <f t="shared" ref="J8325:J8388" ca="1" si="130">SUM(H8325:I8325)</f>
        <v>0</v>
      </c>
      <c r="K8325" s="17" cm="1">
        <f t="array" aca="1" ref="K8325" ca="1">IF(J8325&gt;0,COUNTIFS(AnnualTotalDiversion,J8325,APPL_ID,"&lt;&gt;"&amp;A8325,Owner,G8325,YEAR,C8325)/12,0)</f>
        <v>0</v>
      </c>
    </row>
    <row r="8326" spans="1:11" x14ac:dyDescent="0.25">
      <c r="A8326" t="s">
        <v>112</v>
      </c>
      <c r="B8326">
        <v>11870</v>
      </c>
      <c r="C8326">
        <v>2018</v>
      </c>
      <c r="D8326">
        <v>11</v>
      </c>
      <c r="E8326">
        <v>0</v>
      </c>
      <c r="F8326" s="15" t="s">
        <v>45</v>
      </c>
      <c r="G8326" t="str" cm="1">
        <f t="array" aca="1" ref="G8326" ca="1">_xlfn.XLOOKUP(A8326,APPLICATION_NUMBER,APPLICATION_PRIMARY_OWNER)</f>
        <v>MASUT WINE COMPANY LLC</v>
      </c>
      <c r="H8326" cm="1">
        <f t="array" aca="1" ref="H8326" ca="1">SUMIFS(AMOUNT,APPL_ID,A8326,YEAR,C8326,DIVERSION_TYPE,"DIRECT")</f>
        <v>0</v>
      </c>
      <c r="I8326" cm="1">
        <f t="array" aca="1" ref="I8326" ca="1">SUMIFS(AMOUNT,APPL_ID,A8326,YEAR,C8326,DIVERSION_TYPE,"STORAGE")</f>
        <v>0</v>
      </c>
      <c r="J8326">
        <f t="shared" ca="1" si="130"/>
        <v>0</v>
      </c>
      <c r="K8326" s="17" cm="1">
        <f t="array" aca="1" ref="K8326" ca="1">IF(J8326&gt;0,COUNTIFS(AnnualTotalDiversion,J8326,APPL_ID,"&lt;&gt;"&amp;A8326,Owner,G8326,YEAR,C8326)/12,0)</f>
        <v>0</v>
      </c>
    </row>
    <row r="8327" spans="1:11" x14ac:dyDescent="0.25">
      <c r="A8327" t="s">
        <v>112</v>
      </c>
      <c r="B8327">
        <v>11870</v>
      </c>
      <c r="C8327">
        <v>2018</v>
      </c>
      <c r="D8327">
        <v>11</v>
      </c>
      <c r="E8327">
        <v>0</v>
      </c>
      <c r="F8327" s="15" t="s">
        <v>46</v>
      </c>
      <c r="G8327" t="str" cm="1">
        <f t="array" aca="1" ref="G8327" ca="1">_xlfn.XLOOKUP(A8327,APPLICATION_NUMBER,APPLICATION_PRIMARY_OWNER)</f>
        <v>MASUT WINE COMPANY LLC</v>
      </c>
      <c r="H8327" cm="1">
        <f t="array" aca="1" ref="H8327" ca="1">SUMIFS(AMOUNT,APPL_ID,A8327,YEAR,C8327,DIVERSION_TYPE,"DIRECT")</f>
        <v>0</v>
      </c>
      <c r="I8327" cm="1">
        <f t="array" aca="1" ref="I8327" ca="1">SUMIFS(AMOUNT,APPL_ID,A8327,YEAR,C8327,DIVERSION_TYPE,"STORAGE")</f>
        <v>0</v>
      </c>
      <c r="J8327">
        <f t="shared" ca="1" si="130"/>
        <v>0</v>
      </c>
      <c r="K8327" s="17" cm="1">
        <f t="array" aca="1" ref="K8327" ca="1">IF(J8327&gt;0,COUNTIFS(AnnualTotalDiversion,J8327,APPL_ID,"&lt;&gt;"&amp;A8327,Owner,G8327,YEAR,C8327)/12,0)</f>
        <v>0</v>
      </c>
    </row>
    <row r="8328" spans="1:11" x14ac:dyDescent="0.25">
      <c r="A8328" t="s">
        <v>112</v>
      </c>
      <c r="B8328">
        <v>11870</v>
      </c>
      <c r="C8328">
        <v>2019</v>
      </c>
      <c r="D8328">
        <v>1</v>
      </c>
      <c r="E8328">
        <v>0</v>
      </c>
      <c r="F8328" s="15" t="s">
        <v>46</v>
      </c>
      <c r="G8328" t="str" cm="1">
        <f t="array" aca="1" ref="G8328" ca="1">_xlfn.XLOOKUP(A8328,APPLICATION_NUMBER,APPLICATION_PRIMARY_OWNER)</f>
        <v>MASUT WINE COMPANY LLC</v>
      </c>
      <c r="H8328" cm="1">
        <f t="array" aca="1" ref="H8328" ca="1">SUMIFS(AMOUNT,APPL_ID,A8328,YEAR,C8328,DIVERSION_TYPE,"DIRECT")</f>
        <v>0</v>
      </c>
      <c r="I8328" cm="1">
        <f t="array" aca="1" ref="I8328" ca="1">SUMIFS(AMOUNT,APPL_ID,A8328,YEAR,C8328,DIVERSION_TYPE,"STORAGE")</f>
        <v>0</v>
      </c>
      <c r="J8328">
        <f t="shared" ca="1" si="130"/>
        <v>0</v>
      </c>
      <c r="K8328" s="17" cm="1">
        <f t="array" aca="1" ref="K8328" ca="1">IF(J8328&gt;0,COUNTIFS(AnnualTotalDiversion,J8328,APPL_ID,"&lt;&gt;"&amp;A8328,Owner,G8328,YEAR,C8328)/12,0)</f>
        <v>0</v>
      </c>
    </row>
    <row r="8329" spans="1:11" x14ac:dyDescent="0.25">
      <c r="A8329" t="s">
        <v>112</v>
      </c>
      <c r="B8329">
        <v>11870</v>
      </c>
      <c r="C8329">
        <v>2019</v>
      </c>
      <c r="D8329">
        <v>3</v>
      </c>
      <c r="E8329">
        <v>0</v>
      </c>
      <c r="F8329" s="15" t="s">
        <v>45</v>
      </c>
      <c r="G8329" t="str" cm="1">
        <f t="array" aca="1" ref="G8329" ca="1">_xlfn.XLOOKUP(A8329,APPLICATION_NUMBER,APPLICATION_PRIMARY_OWNER)</f>
        <v>MASUT WINE COMPANY LLC</v>
      </c>
      <c r="H8329" cm="1">
        <f t="array" aca="1" ref="H8329" ca="1">SUMIFS(AMOUNT,APPL_ID,A8329,YEAR,C8329,DIVERSION_TYPE,"DIRECT")</f>
        <v>0</v>
      </c>
      <c r="I8329" cm="1">
        <f t="array" aca="1" ref="I8329" ca="1">SUMIFS(AMOUNT,APPL_ID,A8329,YEAR,C8329,DIVERSION_TYPE,"STORAGE")</f>
        <v>0</v>
      </c>
      <c r="J8329">
        <f t="shared" ca="1" si="130"/>
        <v>0</v>
      </c>
      <c r="K8329" s="17" cm="1">
        <f t="array" aca="1" ref="K8329" ca="1">IF(J8329&gt;0,COUNTIFS(AnnualTotalDiversion,J8329,APPL_ID,"&lt;&gt;"&amp;A8329,Owner,G8329,YEAR,C8329)/12,0)</f>
        <v>0</v>
      </c>
    </row>
    <row r="8330" spans="1:11" x14ac:dyDescent="0.25">
      <c r="A8330" t="s">
        <v>112</v>
      </c>
      <c r="B8330">
        <v>11870</v>
      </c>
      <c r="C8330">
        <v>2019</v>
      </c>
      <c r="D8330">
        <v>7</v>
      </c>
      <c r="E8330">
        <v>0</v>
      </c>
      <c r="F8330" s="15" t="s">
        <v>45</v>
      </c>
      <c r="G8330" t="str" cm="1">
        <f t="array" aca="1" ref="G8330" ca="1">_xlfn.XLOOKUP(A8330,APPLICATION_NUMBER,APPLICATION_PRIMARY_OWNER)</f>
        <v>MASUT WINE COMPANY LLC</v>
      </c>
      <c r="H8330" cm="1">
        <f t="array" aca="1" ref="H8330" ca="1">SUMIFS(AMOUNT,APPL_ID,A8330,YEAR,C8330,DIVERSION_TYPE,"DIRECT")</f>
        <v>0</v>
      </c>
      <c r="I8330" cm="1">
        <f t="array" aca="1" ref="I8330" ca="1">SUMIFS(AMOUNT,APPL_ID,A8330,YEAR,C8330,DIVERSION_TYPE,"STORAGE")</f>
        <v>0</v>
      </c>
      <c r="J8330">
        <f t="shared" ca="1" si="130"/>
        <v>0</v>
      </c>
      <c r="K8330" s="17" cm="1">
        <f t="array" aca="1" ref="K8330" ca="1">IF(J8330&gt;0,COUNTIFS(AnnualTotalDiversion,J8330,APPL_ID,"&lt;&gt;"&amp;A8330,Owner,G8330,YEAR,C8330)/12,0)</f>
        <v>0</v>
      </c>
    </row>
    <row r="8331" spans="1:11" x14ac:dyDescent="0.25">
      <c r="A8331" t="s">
        <v>112</v>
      </c>
      <c r="B8331">
        <v>11870</v>
      </c>
      <c r="C8331">
        <v>2018</v>
      </c>
      <c r="D8331">
        <v>12</v>
      </c>
      <c r="E8331">
        <v>0</v>
      </c>
      <c r="F8331" s="15" t="s">
        <v>44</v>
      </c>
      <c r="G8331" t="str" cm="1">
        <f t="array" aca="1" ref="G8331" ca="1">_xlfn.XLOOKUP(A8331,APPLICATION_NUMBER,APPLICATION_PRIMARY_OWNER)</f>
        <v>MASUT WINE COMPANY LLC</v>
      </c>
      <c r="H8331" cm="1">
        <f t="array" aca="1" ref="H8331" ca="1">SUMIFS(AMOUNT,APPL_ID,A8331,YEAR,C8331,DIVERSION_TYPE,"DIRECT")</f>
        <v>0</v>
      </c>
      <c r="I8331" cm="1">
        <f t="array" aca="1" ref="I8331" ca="1">SUMIFS(AMOUNT,APPL_ID,A8331,YEAR,C8331,DIVERSION_TYPE,"STORAGE")</f>
        <v>0</v>
      </c>
      <c r="J8331">
        <f t="shared" ca="1" si="130"/>
        <v>0</v>
      </c>
      <c r="K8331" s="17" cm="1">
        <f t="array" aca="1" ref="K8331" ca="1">IF(J8331&gt;0,COUNTIFS(AnnualTotalDiversion,J8331,APPL_ID,"&lt;&gt;"&amp;A8331,Owner,G8331,YEAR,C8331)/12,0)</f>
        <v>0</v>
      </c>
    </row>
    <row r="8332" spans="1:11" x14ac:dyDescent="0.25">
      <c r="A8332" t="s">
        <v>112</v>
      </c>
      <c r="B8332">
        <v>11870</v>
      </c>
      <c r="C8332">
        <v>2018</v>
      </c>
      <c r="D8332">
        <v>10</v>
      </c>
      <c r="E8332">
        <v>0</v>
      </c>
      <c r="F8332" s="15" t="s">
        <v>45</v>
      </c>
      <c r="G8332" t="str" cm="1">
        <f t="array" aca="1" ref="G8332" ca="1">_xlfn.XLOOKUP(A8332,APPLICATION_NUMBER,APPLICATION_PRIMARY_OWNER)</f>
        <v>MASUT WINE COMPANY LLC</v>
      </c>
      <c r="H8332" cm="1">
        <f t="array" aca="1" ref="H8332" ca="1">SUMIFS(AMOUNT,APPL_ID,A8332,YEAR,C8332,DIVERSION_TYPE,"DIRECT")</f>
        <v>0</v>
      </c>
      <c r="I8332" cm="1">
        <f t="array" aca="1" ref="I8332" ca="1">SUMIFS(AMOUNT,APPL_ID,A8332,YEAR,C8332,DIVERSION_TYPE,"STORAGE")</f>
        <v>0</v>
      </c>
      <c r="J8332">
        <f t="shared" ca="1" si="130"/>
        <v>0</v>
      </c>
      <c r="K8332" s="17" cm="1">
        <f t="array" aca="1" ref="K8332" ca="1">IF(J8332&gt;0,COUNTIFS(AnnualTotalDiversion,J8332,APPL_ID,"&lt;&gt;"&amp;A8332,Owner,G8332,YEAR,C8332)/12,0)</f>
        <v>0</v>
      </c>
    </row>
    <row r="8333" spans="1:11" x14ac:dyDescent="0.25">
      <c r="A8333" t="s">
        <v>112</v>
      </c>
      <c r="B8333">
        <v>11870</v>
      </c>
      <c r="C8333">
        <v>2019</v>
      </c>
      <c r="D8333">
        <v>5</v>
      </c>
      <c r="E8333">
        <v>0</v>
      </c>
      <c r="F8333" s="15" t="s">
        <v>46</v>
      </c>
      <c r="G8333" t="str" cm="1">
        <f t="array" aca="1" ref="G8333" ca="1">_xlfn.XLOOKUP(A8333,APPLICATION_NUMBER,APPLICATION_PRIMARY_OWNER)</f>
        <v>MASUT WINE COMPANY LLC</v>
      </c>
      <c r="H8333" cm="1">
        <f t="array" aca="1" ref="H8333" ca="1">SUMIFS(AMOUNT,APPL_ID,A8333,YEAR,C8333,DIVERSION_TYPE,"DIRECT")</f>
        <v>0</v>
      </c>
      <c r="I8333" cm="1">
        <f t="array" aca="1" ref="I8333" ca="1">SUMIFS(AMOUNT,APPL_ID,A8333,YEAR,C8333,DIVERSION_TYPE,"STORAGE")</f>
        <v>0</v>
      </c>
      <c r="J8333">
        <f t="shared" ca="1" si="130"/>
        <v>0</v>
      </c>
      <c r="K8333" s="17" cm="1">
        <f t="array" aca="1" ref="K8333" ca="1">IF(J8333&gt;0,COUNTIFS(AnnualTotalDiversion,J8333,APPL_ID,"&lt;&gt;"&amp;A8333,Owner,G8333,YEAR,C8333)/12,0)</f>
        <v>0</v>
      </c>
    </row>
    <row r="8334" spans="1:11" x14ac:dyDescent="0.25">
      <c r="A8334" t="s">
        <v>112</v>
      </c>
      <c r="B8334">
        <v>11870</v>
      </c>
      <c r="C8334">
        <v>2019</v>
      </c>
      <c r="D8334">
        <v>4</v>
      </c>
      <c r="E8334">
        <v>0</v>
      </c>
      <c r="F8334" s="15" t="s">
        <v>44</v>
      </c>
      <c r="G8334" t="str" cm="1">
        <f t="array" aca="1" ref="G8334" ca="1">_xlfn.XLOOKUP(A8334,APPLICATION_NUMBER,APPLICATION_PRIMARY_OWNER)</f>
        <v>MASUT WINE COMPANY LLC</v>
      </c>
      <c r="H8334" cm="1">
        <f t="array" aca="1" ref="H8334" ca="1">SUMIFS(AMOUNT,APPL_ID,A8334,YEAR,C8334,DIVERSION_TYPE,"DIRECT")</f>
        <v>0</v>
      </c>
      <c r="I8334" cm="1">
        <f t="array" aca="1" ref="I8334" ca="1">SUMIFS(AMOUNT,APPL_ID,A8334,YEAR,C8334,DIVERSION_TYPE,"STORAGE")</f>
        <v>0</v>
      </c>
      <c r="J8334">
        <f t="shared" ca="1" si="130"/>
        <v>0</v>
      </c>
      <c r="K8334" s="17" cm="1">
        <f t="array" aca="1" ref="K8334" ca="1">IF(J8334&gt;0,COUNTIFS(AnnualTotalDiversion,J8334,APPL_ID,"&lt;&gt;"&amp;A8334,Owner,G8334,YEAR,C8334)/12,0)</f>
        <v>0</v>
      </c>
    </row>
    <row r="8335" spans="1:11" x14ac:dyDescent="0.25">
      <c r="A8335" t="s">
        <v>112</v>
      </c>
      <c r="B8335">
        <v>11870</v>
      </c>
      <c r="C8335">
        <v>2019</v>
      </c>
      <c r="D8335">
        <v>5</v>
      </c>
      <c r="E8335">
        <v>0</v>
      </c>
      <c r="F8335" s="15" t="s">
        <v>44</v>
      </c>
      <c r="G8335" t="str" cm="1">
        <f t="array" aca="1" ref="G8335" ca="1">_xlfn.XLOOKUP(A8335,APPLICATION_NUMBER,APPLICATION_PRIMARY_OWNER)</f>
        <v>MASUT WINE COMPANY LLC</v>
      </c>
      <c r="H8335" cm="1">
        <f t="array" aca="1" ref="H8335" ca="1">SUMIFS(AMOUNT,APPL_ID,A8335,YEAR,C8335,DIVERSION_TYPE,"DIRECT")</f>
        <v>0</v>
      </c>
      <c r="I8335" cm="1">
        <f t="array" aca="1" ref="I8335" ca="1">SUMIFS(AMOUNT,APPL_ID,A8335,YEAR,C8335,DIVERSION_TYPE,"STORAGE")</f>
        <v>0</v>
      </c>
      <c r="J8335">
        <f t="shared" ca="1" si="130"/>
        <v>0</v>
      </c>
      <c r="K8335" s="17" cm="1">
        <f t="array" aca="1" ref="K8335" ca="1">IF(J8335&gt;0,COUNTIFS(AnnualTotalDiversion,J8335,APPL_ID,"&lt;&gt;"&amp;A8335,Owner,G8335,YEAR,C8335)/12,0)</f>
        <v>0</v>
      </c>
    </row>
    <row r="8336" spans="1:11" x14ac:dyDescent="0.25">
      <c r="A8336" t="s">
        <v>112</v>
      </c>
      <c r="B8336">
        <v>11870</v>
      </c>
      <c r="C8336">
        <v>2020</v>
      </c>
      <c r="D8336">
        <v>2</v>
      </c>
      <c r="E8336">
        <v>0</v>
      </c>
      <c r="F8336" s="15" t="s">
        <v>45</v>
      </c>
      <c r="G8336" t="str" cm="1">
        <f t="array" aca="1" ref="G8336" ca="1">_xlfn.XLOOKUP(A8336,APPLICATION_NUMBER,APPLICATION_PRIMARY_OWNER)</f>
        <v>MASUT WINE COMPANY LLC</v>
      </c>
      <c r="H8336" cm="1">
        <f t="array" aca="1" ref="H8336" ca="1">SUMIFS(AMOUNT,APPL_ID,A8336,YEAR,C8336,DIVERSION_TYPE,"DIRECT")</f>
        <v>0</v>
      </c>
      <c r="I8336" cm="1">
        <f t="array" aca="1" ref="I8336" ca="1">SUMIFS(AMOUNT,APPL_ID,A8336,YEAR,C8336,DIVERSION_TYPE,"STORAGE")</f>
        <v>0</v>
      </c>
      <c r="J8336">
        <f t="shared" ca="1" si="130"/>
        <v>0</v>
      </c>
      <c r="K8336" s="17" cm="1">
        <f t="array" aca="1" ref="K8336" ca="1">IF(J8336&gt;0,COUNTIFS(AnnualTotalDiversion,J8336,APPL_ID,"&lt;&gt;"&amp;A8336,Owner,G8336,YEAR,C8336)/12,0)</f>
        <v>0</v>
      </c>
    </row>
    <row r="8337" spans="1:11" x14ac:dyDescent="0.25">
      <c r="A8337" t="s">
        <v>112</v>
      </c>
      <c r="B8337">
        <v>11870</v>
      </c>
      <c r="C8337">
        <v>2018</v>
      </c>
      <c r="D8337">
        <v>12</v>
      </c>
      <c r="E8337">
        <v>0</v>
      </c>
      <c r="F8337" s="15" t="s">
        <v>45</v>
      </c>
      <c r="G8337" t="str" cm="1">
        <f t="array" aca="1" ref="G8337" ca="1">_xlfn.XLOOKUP(A8337,APPLICATION_NUMBER,APPLICATION_PRIMARY_OWNER)</f>
        <v>MASUT WINE COMPANY LLC</v>
      </c>
      <c r="H8337" cm="1">
        <f t="array" aca="1" ref="H8337" ca="1">SUMIFS(AMOUNT,APPL_ID,A8337,YEAR,C8337,DIVERSION_TYPE,"DIRECT")</f>
        <v>0</v>
      </c>
      <c r="I8337" cm="1">
        <f t="array" aca="1" ref="I8337" ca="1">SUMIFS(AMOUNT,APPL_ID,A8337,YEAR,C8337,DIVERSION_TYPE,"STORAGE")</f>
        <v>0</v>
      </c>
      <c r="J8337">
        <f t="shared" ca="1" si="130"/>
        <v>0</v>
      </c>
      <c r="K8337" s="17" cm="1">
        <f t="array" aca="1" ref="K8337" ca="1">IF(J8337&gt;0,COUNTIFS(AnnualTotalDiversion,J8337,APPL_ID,"&lt;&gt;"&amp;A8337,Owner,G8337,YEAR,C8337)/12,0)</f>
        <v>0</v>
      </c>
    </row>
    <row r="8338" spans="1:11" x14ac:dyDescent="0.25">
      <c r="A8338" t="s">
        <v>112</v>
      </c>
      <c r="B8338">
        <v>11870</v>
      </c>
      <c r="C8338">
        <v>2018</v>
      </c>
      <c r="D8338">
        <v>12</v>
      </c>
      <c r="E8338">
        <v>0</v>
      </c>
      <c r="F8338" s="15" t="s">
        <v>46</v>
      </c>
      <c r="G8338" t="str" cm="1">
        <f t="array" aca="1" ref="G8338" ca="1">_xlfn.XLOOKUP(A8338,APPLICATION_NUMBER,APPLICATION_PRIMARY_OWNER)</f>
        <v>MASUT WINE COMPANY LLC</v>
      </c>
      <c r="H8338" cm="1">
        <f t="array" aca="1" ref="H8338" ca="1">SUMIFS(AMOUNT,APPL_ID,A8338,YEAR,C8338,DIVERSION_TYPE,"DIRECT")</f>
        <v>0</v>
      </c>
      <c r="I8338" cm="1">
        <f t="array" aca="1" ref="I8338" ca="1">SUMIFS(AMOUNT,APPL_ID,A8338,YEAR,C8338,DIVERSION_TYPE,"STORAGE")</f>
        <v>0</v>
      </c>
      <c r="J8338">
        <f t="shared" ca="1" si="130"/>
        <v>0</v>
      </c>
      <c r="K8338" s="17" cm="1">
        <f t="array" aca="1" ref="K8338" ca="1">IF(J8338&gt;0,COUNTIFS(AnnualTotalDiversion,J8338,APPL_ID,"&lt;&gt;"&amp;A8338,Owner,G8338,YEAR,C8338)/12,0)</f>
        <v>0</v>
      </c>
    </row>
    <row r="8339" spans="1:11" x14ac:dyDescent="0.25">
      <c r="A8339" t="s">
        <v>112</v>
      </c>
      <c r="B8339">
        <v>11870</v>
      </c>
      <c r="C8339">
        <v>2018</v>
      </c>
      <c r="D8339">
        <v>10</v>
      </c>
      <c r="E8339">
        <v>0</v>
      </c>
      <c r="F8339" s="15" t="s">
        <v>46</v>
      </c>
      <c r="G8339" t="str" cm="1">
        <f t="array" aca="1" ref="G8339" ca="1">_xlfn.XLOOKUP(A8339,APPLICATION_NUMBER,APPLICATION_PRIMARY_OWNER)</f>
        <v>MASUT WINE COMPANY LLC</v>
      </c>
      <c r="H8339" cm="1">
        <f t="array" aca="1" ref="H8339" ca="1">SUMIFS(AMOUNT,APPL_ID,A8339,YEAR,C8339,DIVERSION_TYPE,"DIRECT")</f>
        <v>0</v>
      </c>
      <c r="I8339" cm="1">
        <f t="array" aca="1" ref="I8339" ca="1">SUMIFS(AMOUNT,APPL_ID,A8339,YEAR,C8339,DIVERSION_TYPE,"STORAGE")</f>
        <v>0</v>
      </c>
      <c r="J8339">
        <f t="shared" ca="1" si="130"/>
        <v>0</v>
      </c>
      <c r="K8339" s="17" cm="1">
        <f t="array" aca="1" ref="K8339" ca="1">IF(J8339&gt;0,COUNTIFS(AnnualTotalDiversion,J8339,APPL_ID,"&lt;&gt;"&amp;A8339,Owner,G8339,YEAR,C8339)/12,0)</f>
        <v>0</v>
      </c>
    </row>
    <row r="8340" spans="1:11" x14ac:dyDescent="0.25">
      <c r="A8340" t="s">
        <v>112</v>
      </c>
      <c r="B8340">
        <v>11870</v>
      </c>
      <c r="C8340">
        <v>2019</v>
      </c>
      <c r="D8340">
        <v>2</v>
      </c>
      <c r="E8340">
        <v>0</v>
      </c>
      <c r="F8340" s="15" t="s">
        <v>45</v>
      </c>
      <c r="G8340" t="str" cm="1">
        <f t="array" aca="1" ref="G8340" ca="1">_xlfn.XLOOKUP(A8340,APPLICATION_NUMBER,APPLICATION_PRIMARY_OWNER)</f>
        <v>MASUT WINE COMPANY LLC</v>
      </c>
      <c r="H8340" cm="1">
        <f t="array" aca="1" ref="H8340" ca="1">SUMIFS(AMOUNT,APPL_ID,A8340,YEAR,C8340,DIVERSION_TYPE,"DIRECT")</f>
        <v>0</v>
      </c>
      <c r="I8340" cm="1">
        <f t="array" aca="1" ref="I8340" ca="1">SUMIFS(AMOUNT,APPL_ID,A8340,YEAR,C8340,DIVERSION_TYPE,"STORAGE")</f>
        <v>0</v>
      </c>
      <c r="J8340">
        <f t="shared" ca="1" si="130"/>
        <v>0</v>
      </c>
      <c r="K8340" s="17" cm="1">
        <f t="array" aca="1" ref="K8340" ca="1">IF(J8340&gt;0,COUNTIFS(AnnualTotalDiversion,J8340,APPL_ID,"&lt;&gt;"&amp;A8340,Owner,G8340,YEAR,C8340)/12,0)</f>
        <v>0</v>
      </c>
    </row>
    <row r="8341" spans="1:11" x14ac:dyDescent="0.25">
      <c r="A8341" t="s">
        <v>112</v>
      </c>
      <c r="B8341">
        <v>11870</v>
      </c>
      <c r="C8341">
        <v>2019</v>
      </c>
      <c r="D8341">
        <v>5</v>
      </c>
      <c r="E8341">
        <v>0</v>
      </c>
      <c r="F8341" s="15" t="s">
        <v>45</v>
      </c>
      <c r="G8341" t="str" cm="1">
        <f t="array" aca="1" ref="G8341" ca="1">_xlfn.XLOOKUP(A8341,APPLICATION_NUMBER,APPLICATION_PRIMARY_OWNER)</f>
        <v>MASUT WINE COMPANY LLC</v>
      </c>
      <c r="H8341" cm="1">
        <f t="array" aca="1" ref="H8341" ca="1">SUMIFS(AMOUNT,APPL_ID,A8341,YEAR,C8341,DIVERSION_TYPE,"DIRECT")</f>
        <v>0</v>
      </c>
      <c r="I8341" cm="1">
        <f t="array" aca="1" ref="I8341" ca="1">SUMIFS(AMOUNT,APPL_ID,A8341,YEAR,C8341,DIVERSION_TYPE,"STORAGE")</f>
        <v>0</v>
      </c>
      <c r="J8341">
        <f t="shared" ca="1" si="130"/>
        <v>0</v>
      </c>
      <c r="K8341" s="17" cm="1">
        <f t="array" aca="1" ref="K8341" ca="1">IF(J8341&gt;0,COUNTIFS(AnnualTotalDiversion,J8341,APPL_ID,"&lt;&gt;"&amp;A8341,Owner,G8341,YEAR,C8341)/12,0)</f>
        <v>0</v>
      </c>
    </row>
    <row r="8342" spans="1:11" x14ac:dyDescent="0.25">
      <c r="A8342" t="s">
        <v>112</v>
      </c>
      <c r="B8342">
        <v>11870</v>
      </c>
      <c r="C8342">
        <v>2019</v>
      </c>
      <c r="D8342">
        <v>3</v>
      </c>
      <c r="E8342">
        <v>0</v>
      </c>
      <c r="F8342" s="15" t="s">
        <v>46</v>
      </c>
      <c r="G8342" t="str" cm="1">
        <f t="array" aca="1" ref="G8342" ca="1">_xlfn.XLOOKUP(A8342,APPLICATION_NUMBER,APPLICATION_PRIMARY_OWNER)</f>
        <v>MASUT WINE COMPANY LLC</v>
      </c>
      <c r="H8342" cm="1">
        <f t="array" aca="1" ref="H8342" ca="1">SUMIFS(AMOUNT,APPL_ID,A8342,YEAR,C8342,DIVERSION_TYPE,"DIRECT")</f>
        <v>0</v>
      </c>
      <c r="I8342" cm="1">
        <f t="array" aca="1" ref="I8342" ca="1">SUMIFS(AMOUNT,APPL_ID,A8342,YEAR,C8342,DIVERSION_TYPE,"STORAGE")</f>
        <v>0</v>
      </c>
      <c r="J8342">
        <f t="shared" ca="1" si="130"/>
        <v>0</v>
      </c>
      <c r="K8342" s="17" cm="1">
        <f t="array" aca="1" ref="K8342" ca="1">IF(J8342&gt;0,COUNTIFS(AnnualTotalDiversion,J8342,APPL_ID,"&lt;&gt;"&amp;A8342,Owner,G8342,YEAR,C8342)/12,0)</f>
        <v>0</v>
      </c>
    </row>
    <row r="8343" spans="1:11" x14ac:dyDescent="0.25">
      <c r="A8343" t="s">
        <v>112</v>
      </c>
      <c r="B8343">
        <v>11870</v>
      </c>
      <c r="C8343">
        <v>2019</v>
      </c>
      <c r="D8343">
        <v>1</v>
      </c>
      <c r="E8343">
        <v>0</v>
      </c>
      <c r="F8343" s="15" t="s">
        <v>44</v>
      </c>
      <c r="G8343" t="str" cm="1">
        <f t="array" aca="1" ref="G8343" ca="1">_xlfn.XLOOKUP(A8343,APPLICATION_NUMBER,APPLICATION_PRIMARY_OWNER)</f>
        <v>MASUT WINE COMPANY LLC</v>
      </c>
      <c r="H8343" cm="1">
        <f t="array" aca="1" ref="H8343" ca="1">SUMIFS(AMOUNT,APPL_ID,A8343,YEAR,C8343,DIVERSION_TYPE,"DIRECT")</f>
        <v>0</v>
      </c>
      <c r="I8343" cm="1">
        <f t="array" aca="1" ref="I8343" ca="1">SUMIFS(AMOUNT,APPL_ID,A8343,YEAR,C8343,DIVERSION_TYPE,"STORAGE")</f>
        <v>0</v>
      </c>
      <c r="J8343">
        <f t="shared" ca="1" si="130"/>
        <v>0</v>
      </c>
      <c r="K8343" s="17" cm="1">
        <f t="array" aca="1" ref="K8343" ca="1">IF(J8343&gt;0,COUNTIFS(AnnualTotalDiversion,J8343,APPL_ID,"&lt;&gt;"&amp;A8343,Owner,G8343,YEAR,C8343)/12,0)</f>
        <v>0</v>
      </c>
    </row>
    <row r="8344" spans="1:11" x14ac:dyDescent="0.25">
      <c r="A8344" t="s">
        <v>112</v>
      </c>
      <c r="B8344">
        <v>11870</v>
      </c>
      <c r="C8344">
        <v>2019</v>
      </c>
      <c r="D8344">
        <v>12</v>
      </c>
      <c r="E8344">
        <v>0</v>
      </c>
      <c r="F8344" s="15" t="s">
        <v>46</v>
      </c>
      <c r="G8344" t="str" cm="1">
        <f t="array" aca="1" ref="G8344" ca="1">_xlfn.XLOOKUP(A8344,APPLICATION_NUMBER,APPLICATION_PRIMARY_OWNER)</f>
        <v>MASUT WINE COMPANY LLC</v>
      </c>
      <c r="H8344" cm="1">
        <f t="array" aca="1" ref="H8344" ca="1">SUMIFS(AMOUNT,APPL_ID,A8344,YEAR,C8344,DIVERSION_TYPE,"DIRECT")</f>
        <v>0</v>
      </c>
      <c r="I8344" cm="1">
        <f t="array" aca="1" ref="I8344" ca="1">SUMIFS(AMOUNT,APPL_ID,A8344,YEAR,C8344,DIVERSION_TYPE,"STORAGE")</f>
        <v>0</v>
      </c>
      <c r="J8344">
        <f t="shared" ca="1" si="130"/>
        <v>0</v>
      </c>
      <c r="K8344" s="17" cm="1">
        <f t="array" aca="1" ref="K8344" ca="1">IF(J8344&gt;0,COUNTIFS(AnnualTotalDiversion,J8344,APPL_ID,"&lt;&gt;"&amp;A8344,Owner,G8344,YEAR,C8344)/12,0)</f>
        <v>0</v>
      </c>
    </row>
    <row r="8345" spans="1:11" x14ac:dyDescent="0.25">
      <c r="A8345" t="s">
        <v>112</v>
      </c>
      <c r="B8345">
        <v>11870</v>
      </c>
      <c r="C8345">
        <v>2020</v>
      </c>
      <c r="D8345">
        <v>5</v>
      </c>
      <c r="E8345">
        <v>0</v>
      </c>
      <c r="F8345" s="15" t="s">
        <v>45</v>
      </c>
      <c r="G8345" t="str" cm="1">
        <f t="array" aca="1" ref="G8345" ca="1">_xlfn.XLOOKUP(A8345,APPLICATION_NUMBER,APPLICATION_PRIMARY_OWNER)</f>
        <v>MASUT WINE COMPANY LLC</v>
      </c>
      <c r="H8345" cm="1">
        <f t="array" aca="1" ref="H8345" ca="1">SUMIFS(AMOUNT,APPL_ID,A8345,YEAR,C8345,DIVERSION_TYPE,"DIRECT")</f>
        <v>0</v>
      </c>
      <c r="I8345" cm="1">
        <f t="array" aca="1" ref="I8345" ca="1">SUMIFS(AMOUNT,APPL_ID,A8345,YEAR,C8345,DIVERSION_TYPE,"STORAGE")</f>
        <v>0</v>
      </c>
      <c r="J8345">
        <f t="shared" ca="1" si="130"/>
        <v>0</v>
      </c>
      <c r="K8345" s="17" cm="1">
        <f t="array" aca="1" ref="K8345" ca="1">IF(J8345&gt;0,COUNTIFS(AnnualTotalDiversion,J8345,APPL_ID,"&lt;&gt;"&amp;A8345,Owner,G8345,YEAR,C8345)/12,0)</f>
        <v>0</v>
      </c>
    </row>
    <row r="8346" spans="1:11" x14ac:dyDescent="0.25">
      <c r="A8346" t="s">
        <v>112</v>
      </c>
      <c r="B8346">
        <v>11870</v>
      </c>
      <c r="C8346">
        <v>2019</v>
      </c>
      <c r="D8346">
        <v>12</v>
      </c>
      <c r="E8346">
        <v>0</v>
      </c>
      <c r="F8346" s="15" t="s">
        <v>44</v>
      </c>
      <c r="G8346" t="str" cm="1">
        <f t="array" aca="1" ref="G8346" ca="1">_xlfn.XLOOKUP(A8346,APPLICATION_NUMBER,APPLICATION_PRIMARY_OWNER)</f>
        <v>MASUT WINE COMPANY LLC</v>
      </c>
      <c r="H8346" cm="1">
        <f t="array" aca="1" ref="H8346" ca="1">SUMIFS(AMOUNT,APPL_ID,A8346,YEAR,C8346,DIVERSION_TYPE,"DIRECT")</f>
        <v>0</v>
      </c>
      <c r="I8346" cm="1">
        <f t="array" aca="1" ref="I8346" ca="1">SUMIFS(AMOUNT,APPL_ID,A8346,YEAR,C8346,DIVERSION_TYPE,"STORAGE")</f>
        <v>0</v>
      </c>
      <c r="J8346">
        <f t="shared" ca="1" si="130"/>
        <v>0</v>
      </c>
      <c r="K8346" s="17" cm="1">
        <f t="array" aca="1" ref="K8346" ca="1">IF(J8346&gt;0,COUNTIFS(AnnualTotalDiversion,J8346,APPL_ID,"&lt;&gt;"&amp;A8346,Owner,G8346,YEAR,C8346)/12,0)</f>
        <v>0</v>
      </c>
    </row>
    <row r="8347" spans="1:11" x14ac:dyDescent="0.25">
      <c r="A8347" t="s">
        <v>112</v>
      </c>
      <c r="B8347">
        <v>11870</v>
      </c>
      <c r="C8347">
        <v>2019</v>
      </c>
      <c r="D8347">
        <v>6</v>
      </c>
      <c r="E8347">
        <v>0</v>
      </c>
      <c r="F8347" s="15" t="s">
        <v>46</v>
      </c>
      <c r="G8347" t="str" cm="1">
        <f t="array" aca="1" ref="G8347" ca="1">_xlfn.XLOOKUP(A8347,APPLICATION_NUMBER,APPLICATION_PRIMARY_OWNER)</f>
        <v>MASUT WINE COMPANY LLC</v>
      </c>
      <c r="H8347" cm="1">
        <f t="array" aca="1" ref="H8347" ca="1">SUMIFS(AMOUNT,APPL_ID,A8347,YEAR,C8347,DIVERSION_TYPE,"DIRECT")</f>
        <v>0</v>
      </c>
      <c r="I8347" cm="1">
        <f t="array" aca="1" ref="I8347" ca="1">SUMIFS(AMOUNT,APPL_ID,A8347,YEAR,C8347,DIVERSION_TYPE,"STORAGE")</f>
        <v>0</v>
      </c>
      <c r="J8347">
        <f t="shared" ca="1" si="130"/>
        <v>0</v>
      </c>
      <c r="K8347" s="17" cm="1">
        <f t="array" aca="1" ref="K8347" ca="1">IF(J8347&gt;0,COUNTIFS(AnnualTotalDiversion,J8347,APPL_ID,"&lt;&gt;"&amp;A8347,Owner,G8347,YEAR,C8347)/12,0)</f>
        <v>0</v>
      </c>
    </row>
    <row r="8348" spans="1:11" x14ac:dyDescent="0.25">
      <c r="A8348" t="s">
        <v>112</v>
      </c>
      <c r="B8348">
        <v>11870</v>
      </c>
      <c r="C8348">
        <v>2018</v>
      </c>
      <c r="D8348">
        <v>9</v>
      </c>
      <c r="E8348">
        <v>0</v>
      </c>
      <c r="F8348" s="15" t="s">
        <v>46</v>
      </c>
      <c r="G8348" t="str" cm="1">
        <f t="array" aca="1" ref="G8348" ca="1">_xlfn.XLOOKUP(A8348,APPLICATION_NUMBER,APPLICATION_PRIMARY_OWNER)</f>
        <v>MASUT WINE COMPANY LLC</v>
      </c>
      <c r="H8348" cm="1">
        <f t="array" aca="1" ref="H8348" ca="1">SUMIFS(AMOUNT,APPL_ID,A8348,YEAR,C8348,DIVERSION_TYPE,"DIRECT")</f>
        <v>0</v>
      </c>
      <c r="I8348" cm="1">
        <f t="array" aca="1" ref="I8348" ca="1">SUMIFS(AMOUNT,APPL_ID,A8348,YEAR,C8348,DIVERSION_TYPE,"STORAGE")</f>
        <v>0</v>
      </c>
      <c r="J8348">
        <f t="shared" ca="1" si="130"/>
        <v>0</v>
      </c>
      <c r="K8348" s="17" cm="1">
        <f t="array" aca="1" ref="K8348" ca="1">IF(J8348&gt;0,COUNTIFS(AnnualTotalDiversion,J8348,APPL_ID,"&lt;&gt;"&amp;A8348,Owner,G8348,YEAR,C8348)/12,0)</f>
        <v>0</v>
      </c>
    </row>
    <row r="8349" spans="1:11" x14ac:dyDescent="0.25">
      <c r="A8349" t="s">
        <v>112</v>
      </c>
      <c r="B8349">
        <v>11870</v>
      </c>
      <c r="C8349">
        <v>2018</v>
      </c>
      <c r="D8349">
        <v>9</v>
      </c>
      <c r="E8349">
        <v>0</v>
      </c>
      <c r="F8349" s="15" t="s">
        <v>45</v>
      </c>
      <c r="G8349" t="str" cm="1">
        <f t="array" aca="1" ref="G8349" ca="1">_xlfn.XLOOKUP(A8349,APPLICATION_NUMBER,APPLICATION_PRIMARY_OWNER)</f>
        <v>MASUT WINE COMPANY LLC</v>
      </c>
      <c r="H8349" cm="1">
        <f t="array" aca="1" ref="H8349" ca="1">SUMIFS(AMOUNT,APPL_ID,A8349,YEAR,C8349,DIVERSION_TYPE,"DIRECT")</f>
        <v>0</v>
      </c>
      <c r="I8349" cm="1">
        <f t="array" aca="1" ref="I8349" ca="1">SUMIFS(AMOUNT,APPL_ID,A8349,YEAR,C8349,DIVERSION_TYPE,"STORAGE")</f>
        <v>0</v>
      </c>
      <c r="J8349">
        <f t="shared" ca="1" si="130"/>
        <v>0</v>
      </c>
      <c r="K8349" s="17" cm="1">
        <f t="array" aca="1" ref="K8349" ca="1">IF(J8349&gt;0,COUNTIFS(AnnualTotalDiversion,J8349,APPL_ID,"&lt;&gt;"&amp;A8349,Owner,G8349,YEAR,C8349)/12,0)</f>
        <v>0</v>
      </c>
    </row>
    <row r="8350" spans="1:11" x14ac:dyDescent="0.25">
      <c r="A8350" t="s">
        <v>112</v>
      </c>
      <c r="B8350">
        <v>11870</v>
      </c>
      <c r="C8350">
        <v>2018</v>
      </c>
      <c r="D8350">
        <v>8</v>
      </c>
      <c r="E8350">
        <v>0</v>
      </c>
      <c r="F8350" s="15" t="s">
        <v>45</v>
      </c>
      <c r="G8350" t="str" cm="1">
        <f t="array" aca="1" ref="G8350" ca="1">_xlfn.XLOOKUP(A8350,APPLICATION_NUMBER,APPLICATION_PRIMARY_OWNER)</f>
        <v>MASUT WINE COMPANY LLC</v>
      </c>
      <c r="H8350" cm="1">
        <f t="array" aca="1" ref="H8350" ca="1">SUMIFS(AMOUNT,APPL_ID,A8350,YEAR,C8350,DIVERSION_TYPE,"DIRECT")</f>
        <v>0</v>
      </c>
      <c r="I8350" cm="1">
        <f t="array" aca="1" ref="I8350" ca="1">SUMIFS(AMOUNT,APPL_ID,A8350,YEAR,C8350,DIVERSION_TYPE,"STORAGE")</f>
        <v>0</v>
      </c>
      <c r="J8350">
        <f t="shared" ca="1" si="130"/>
        <v>0</v>
      </c>
      <c r="K8350" s="17" cm="1">
        <f t="array" aca="1" ref="K8350" ca="1">IF(J8350&gt;0,COUNTIFS(AnnualTotalDiversion,J8350,APPL_ID,"&lt;&gt;"&amp;A8350,Owner,G8350,YEAR,C8350)/12,0)</f>
        <v>0</v>
      </c>
    </row>
    <row r="8351" spans="1:11" x14ac:dyDescent="0.25">
      <c r="A8351" t="s">
        <v>112</v>
      </c>
      <c r="B8351">
        <v>11870</v>
      </c>
      <c r="C8351">
        <v>2019</v>
      </c>
      <c r="D8351">
        <v>12</v>
      </c>
      <c r="E8351">
        <v>0</v>
      </c>
      <c r="F8351" s="15" t="s">
        <v>45</v>
      </c>
      <c r="G8351" t="str" cm="1">
        <f t="array" aca="1" ref="G8351" ca="1">_xlfn.XLOOKUP(A8351,APPLICATION_NUMBER,APPLICATION_PRIMARY_OWNER)</f>
        <v>MASUT WINE COMPANY LLC</v>
      </c>
      <c r="H8351" cm="1">
        <f t="array" aca="1" ref="H8351" ca="1">SUMIFS(AMOUNT,APPL_ID,A8351,YEAR,C8351,DIVERSION_TYPE,"DIRECT")</f>
        <v>0</v>
      </c>
      <c r="I8351" cm="1">
        <f t="array" aca="1" ref="I8351" ca="1">SUMIFS(AMOUNT,APPL_ID,A8351,YEAR,C8351,DIVERSION_TYPE,"STORAGE")</f>
        <v>0</v>
      </c>
      <c r="J8351">
        <f t="shared" ca="1" si="130"/>
        <v>0</v>
      </c>
      <c r="K8351" s="17" cm="1">
        <f t="array" aca="1" ref="K8351" ca="1">IF(J8351&gt;0,COUNTIFS(AnnualTotalDiversion,J8351,APPL_ID,"&lt;&gt;"&amp;A8351,Owner,G8351,YEAR,C8351)/12,0)</f>
        <v>0</v>
      </c>
    </row>
    <row r="8352" spans="1:11" x14ac:dyDescent="0.25">
      <c r="A8352" t="s">
        <v>112</v>
      </c>
      <c r="B8352">
        <v>11870</v>
      </c>
      <c r="C8352">
        <v>2018</v>
      </c>
      <c r="D8352">
        <v>7</v>
      </c>
      <c r="E8352">
        <v>0</v>
      </c>
      <c r="F8352" s="15" t="s">
        <v>45</v>
      </c>
      <c r="G8352" t="str" cm="1">
        <f t="array" aca="1" ref="G8352" ca="1">_xlfn.XLOOKUP(A8352,APPLICATION_NUMBER,APPLICATION_PRIMARY_OWNER)</f>
        <v>MASUT WINE COMPANY LLC</v>
      </c>
      <c r="H8352" cm="1">
        <f t="array" aca="1" ref="H8352" ca="1">SUMIFS(AMOUNT,APPL_ID,A8352,YEAR,C8352,DIVERSION_TYPE,"DIRECT")</f>
        <v>0</v>
      </c>
      <c r="I8352" cm="1">
        <f t="array" aca="1" ref="I8352" ca="1">SUMIFS(AMOUNT,APPL_ID,A8352,YEAR,C8352,DIVERSION_TYPE,"STORAGE")</f>
        <v>0</v>
      </c>
      <c r="J8352">
        <f t="shared" ca="1" si="130"/>
        <v>0</v>
      </c>
      <c r="K8352" s="17" cm="1">
        <f t="array" aca="1" ref="K8352" ca="1">IF(J8352&gt;0,COUNTIFS(AnnualTotalDiversion,J8352,APPL_ID,"&lt;&gt;"&amp;A8352,Owner,G8352,YEAR,C8352)/12,0)</f>
        <v>0</v>
      </c>
    </row>
    <row r="8353" spans="1:11" x14ac:dyDescent="0.25">
      <c r="A8353" t="s">
        <v>112</v>
      </c>
      <c r="B8353">
        <v>11870</v>
      </c>
      <c r="C8353">
        <v>2018</v>
      </c>
      <c r="D8353">
        <v>8</v>
      </c>
      <c r="E8353">
        <v>0</v>
      </c>
      <c r="F8353" s="15" t="s">
        <v>46</v>
      </c>
      <c r="G8353" t="str" cm="1">
        <f t="array" aca="1" ref="G8353" ca="1">_xlfn.XLOOKUP(A8353,APPLICATION_NUMBER,APPLICATION_PRIMARY_OWNER)</f>
        <v>MASUT WINE COMPANY LLC</v>
      </c>
      <c r="H8353" cm="1">
        <f t="array" aca="1" ref="H8353" ca="1">SUMIFS(AMOUNT,APPL_ID,A8353,YEAR,C8353,DIVERSION_TYPE,"DIRECT")</f>
        <v>0</v>
      </c>
      <c r="I8353" cm="1">
        <f t="array" aca="1" ref="I8353" ca="1">SUMIFS(AMOUNT,APPL_ID,A8353,YEAR,C8353,DIVERSION_TYPE,"STORAGE")</f>
        <v>0</v>
      </c>
      <c r="J8353">
        <f t="shared" ca="1" si="130"/>
        <v>0</v>
      </c>
      <c r="K8353" s="17" cm="1">
        <f t="array" aca="1" ref="K8353" ca="1">IF(J8353&gt;0,COUNTIFS(AnnualTotalDiversion,J8353,APPL_ID,"&lt;&gt;"&amp;A8353,Owner,G8353,YEAR,C8353)/12,0)</f>
        <v>0</v>
      </c>
    </row>
    <row r="8354" spans="1:11" x14ac:dyDescent="0.25">
      <c r="A8354" t="s">
        <v>112</v>
      </c>
      <c r="B8354">
        <v>11870</v>
      </c>
      <c r="C8354">
        <v>2018</v>
      </c>
      <c r="D8354">
        <v>8</v>
      </c>
      <c r="E8354">
        <v>0</v>
      </c>
      <c r="F8354" s="15" t="s">
        <v>44</v>
      </c>
      <c r="G8354" t="str" cm="1">
        <f t="array" aca="1" ref="G8354" ca="1">_xlfn.XLOOKUP(A8354,APPLICATION_NUMBER,APPLICATION_PRIMARY_OWNER)</f>
        <v>MASUT WINE COMPANY LLC</v>
      </c>
      <c r="H8354" cm="1">
        <f t="array" aca="1" ref="H8354" ca="1">SUMIFS(AMOUNT,APPL_ID,A8354,YEAR,C8354,DIVERSION_TYPE,"DIRECT")</f>
        <v>0</v>
      </c>
      <c r="I8354" cm="1">
        <f t="array" aca="1" ref="I8354" ca="1">SUMIFS(AMOUNT,APPL_ID,A8354,YEAR,C8354,DIVERSION_TYPE,"STORAGE")</f>
        <v>0</v>
      </c>
      <c r="J8354">
        <f t="shared" ca="1" si="130"/>
        <v>0</v>
      </c>
      <c r="K8354" s="17" cm="1">
        <f t="array" aca="1" ref="K8354" ca="1">IF(J8354&gt;0,COUNTIFS(AnnualTotalDiversion,J8354,APPL_ID,"&lt;&gt;"&amp;A8354,Owner,G8354,YEAR,C8354)/12,0)</f>
        <v>0</v>
      </c>
    </row>
    <row r="8355" spans="1:11" x14ac:dyDescent="0.25">
      <c r="A8355" t="s">
        <v>112</v>
      </c>
      <c r="B8355">
        <v>11870</v>
      </c>
      <c r="C8355">
        <v>2018</v>
      </c>
      <c r="D8355">
        <v>9</v>
      </c>
      <c r="E8355">
        <v>0</v>
      </c>
      <c r="F8355" s="15" t="s">
        <v>44</v>
      </c>
      <c r="G8355" t="str" cm="1">
        <f t="array" aca="1" ref="G8355" ca="1">_xlfn.XLOOKUP(A8355,APPLICATION_NUMBER,APPLICATION_PRIMARY_OWNER)</f>
        <v>MASUT WINE COMPANY LLC</v>
      </c>
      <c r="H8355" cm="1">
        <f t="array" aca="1" ref="H8355" ca="1">SUMIFS(AMOUNT,APPL_ID,A8355,YEAR,C8355,DIVERSION_TYPE,"DIRECT")</f>
        <v>0</v>
      </c>
      <c r="I8355" cm="1">
        <f t="array" aca="1" ref="I8355" ca="1">SUMIFS(AMOUNT,APPL_ID,A8355,YEAR,C8355,DIVERSION_TYPE,"STORAGE")</f>
        <v>0</v>
      </c>
      <c r="J8355">
        <f t="shared" ca="1" si="130"/>
        <v>0</v>
      </c>
      <c r="K8355" s="17" cm="1">
        <f t="array" aca="1" ref="K8355" ca="1">IF(J8355&gt;0,COUNTIFS(AnnualTotalDiversion,J8355,APPL_ID,"&lt;&gt;"&amp;A8355,Owner,G8355,YEAR,C8355)/12,0)</f>
        <v>0</v>
      </c>
    </row>
    <row r="8356" spans="1:11" x14ac:dyDescent="0.25">
      <c r="A8356" t="s">
        <v>113</v>
      </c>
      <c r="B8356">
        <v>11879</v>
      </c>
      <c r="C8356">
        <v>2018</v>
      </c>
      <c r="D8356">
        <v>12</v>
      </c>
      <c r="E8356">
        <v>0</v>
      </c>
      <c r="F8356" s="15" t="s">
        <v>44</v>
      </c>
      <c r="G8356" t="str" cm="1">
        <f t="array" aca="1" ref="G8356" ca="1">_xlfn.XLOOKUP(A8356,APPLICATION_NUMBER,APPLICATION_PRIMARY_OWNER)</f>
        <v>ALEXANDER MOUNTAIN FARMS LLC</v>
      </c>
      <c r="H8356" cm="1">
        <f t="array" aca="1" ref="H8356" ca="1">SUMIFS(AMOUNT,APPL_ID,A8356,YEAR,C8356,DIVERSION_TYPE,"DIRECT")</f>
        <v>0</v>
      </c>
      <c r="I8356" cm="1">
        <f t="array" aca="1" ref="I8356" ca="1">SUMIFS(AMOUNT,APPL_ID,A8356,YEAR,C8356,DIVERSION_TYPE,"STORAGE")</f>
        <v>6</v>
      </c>
      <c r="J8356">
        <f t="shared" ca="1" si="130"/>
        <v>6</v>
      </c>
      <c r="K8356" s="17" cm="1">
        <f t="array" aca="1" ref="K8356" ca="1">IF(J8356&gt;0,COUNTIFS(AnnualTotalDiversion,J8356,APPL_ID,"&lt;&gt;"&amp;A8356,Owner,G8356,YEAR,C8356)/12,0)</f>
        <v>0</v>
      </c>
    </row>
    <row r="8357" spans="1:11" x14ac:dyDescent="0.25">
      <c r="A8357" t="s">
        <v>113</v>
      </c>
      <c r="B8357">
        <v>11879</v>
      </c>
      <c r="C8357">
        <v>2017</v>
      </c>
      <c r="D8357">
        <v>1</v>
      </c>
      <c r="E8357">
        <v>0</v>
      </c>
      <c r="F8357" s="15" t="s">
        <v>46</v>
      </c>
      <c r="G8357" t="str" cm="1">
        <f t="array" aca="1" ref="G8357" ca="1">_xlfn.XLOOKUP(A8357,APPLICATION_NUMBER,APPLICATION_PRIMARY_OWNER)</f>
        <v>ALEXANDER MOUNTAIN FARMS LLC</v>
      </c>
      <c r="H8357" cm="1">
        <f t="array" aca="1" ref="H8357" ca="1">SUMIFS(AMOUNT,APPL_ID,A8357,YEAR,C8357,DIVERSION_TYPE,"DIRECT")</f>
        <v>0</v>
      </c>
      <c r="I8357" cm="1">
        <f t="array" aca="1" ref="I8357" ca="1">SUMIFS(AMOUNT,APPL_ID,A8357,YEAR,C8357,DIVERSION_TYPE,"STORAGE")</f>
        <v>0</v>
      </c>
      <c r="J8357">
        <f t="shared" ca="1" si="130"/>
        <v>0</v>
      </c>
      <c r="K8357" s="17" cm="1">
        <f t="array" aca="1" ref="K8357" ca="1">IF(J8357&gt;0,COUNTIFS(AnnualTotalDiversion,J8357,APPL_ID,"&lt;&gt;"&amp;A8357,Owner,G8357,YEAR,C8357)/12,0)</f>
        <v>0</v>
      </c>
    </row>
    <row r="8358" spans="1:11" x14ac:dyDescent="0.25">
      <c r="A8358" t="s">
        <v>113</v>
      </c>
      <c r="B8358">
        <v>11879</v>
      </c>
      <c r="C8358">
        <v>2017</v>
      </c>
      <c r="D8358">
        <v>1</v>
      </c>
      <c r="E8358">
        <v>0</v>
      </c>
      <c r="F8358" s="15" t="s">
        <v>45</v>
      </c>
      <c r="G8358" t="str" cm="1">
        <f t="array" aca="1" ref="G8358" ca="1">_xlfn.XLOOKUP(A8358,APPLICATION_NUMBER,APPLICATION_PRIMARY_OWNER)</f>
        <v>ALEXANDER MOUNTAIN FARMS LLC</v>
      </c>
      <c r="H8358" cm="1">
        <f t="array" aca="1" ref="H8358" ca="1">SUMIFS(AMOUNT,APPL_ID,A8358,YEAR,C8358,DIVERSION_TYPE,"DIRECT")</f>
        <v>0</v>
      </c>
      <c r="I8358" cm="1">
        <f t="array" aca="1" ref="I8358" ca="1">SUMIFS(AMOUNT,APPL_ID,A8358,YEAR,C8358,DIVERSION_TYPE,"STORAGE")</f>
        <v>0</v>
      </c>
      <c r="J8358">
        <f t="shared" ca="1" si="130"/>
        <v>0</v>
      </c>
      <c r="K8358" s="17" cm="1">
        <f t="array" aca="1" ref="K8358" ca="1">IF(J8358&gt;0,COUNTIFS(AnnualTotalDiversion,J8358,APPL_ID,"&lt;&gt;"&amp;A8358,Owner,G8358,YEAR,C8358)/12,0)</f>
        <v>0</v>
      </c>
    </row>
    <row r="8359" spans="1:11" x14ac:dyDescent="0.25">
      <c r="A8359" t="s">
        <v>113</v>
      </c>
      <c r="B8359">
        <v>11879</v>
      </c>
      <c r="C8359">
        <v>2018</v>
      </c>
      <c r="D8359">
        <v>12</v>
      </c>
      <c r="E8359">
        <v>1</v>
      </c>
      <c r="F8359" s="15" t="s">
        <v>46</v>
      </c>
      <c r="G8359" t="str" cm="1">
        <f t="array" aca="1" ref="G8359" ca="1">_xlfn.XLOOKUP(A8359,APPLICATION_NUMBER,APPLICATION_PRIMARY_OWNER)</f>
        <v>ALEXANDER MOUNTAIN FARMS LLC</v>
      </c>
      <c r="H8359" cm="1">
        <f t="array" aca="1" ref="H8359" ca="1">SUMIFS(AMOUNT,APPL_ID,A8359,YEAR,C8359,DIVERSION_TYPE,"DIRECT")</f>
        <v>0</v>
      </c>
      <c r="I8359" cm="1">
        <f t="array" aca="1" ref="I8359" ca="1">SUMIFS(AMOUNT,APPL_ID,A8359,YEAR,C8359,DIVERSION_TYPE,"STORAGE")</f>
        <v>6</v>
      </c>
      <c r="J8359">
        <f t="shared" ca="1" si="130"/>
        <v>6</v>
      </c>
      <c r="K8359" s="17" cm="1">
        <f t="array" aca="1" ref="K8359" ca="1">IF(J8359&gt;0,COUNTIFS(AnnualTotalDiversion,J8359,APPL_ID,"&lt;&gt;"&amp;A8359,Owner,G8359,YEAR,C8359)/12,0)</f>
        <v>0</v>
      </c>
    </row>
    <row r="8360" spans="1:11" x14ac:dyDescent="0.25">
      <c r="A8360" t="s">
        <v>113</v>
      </c>
      <c r="B8360">
        <v>11879</v>
      </c>
      <c r="C8360">
        <v>2017</v>
      </c>
      <c r="D8360">
        <v>2</v>
      </c>
      <c r="E8360">
        <v>0</v>
      </c>
      <c r="F8360" s="15" t="s">
        <v>45</v>
      </c>
      <c r="G8360" t="str" cm="1">
        <f t="array" aca="1" ref="G8360" ca="1">_xlfn.XLOOKUP(A8360,APPLICATION_NUMBER,APPLICATION_PRIMARY_OWNER)</f>
        <v>ALEXANDER MOUNTAIN FARMS LLC</v>
      </c>
      <c r="H8360" cm="1">
        <f t="array" aca="1" ref="H8360" ca="1">SUMIFS(AMOUNT,APPL_ID,A8360,YEAR,C8360,DIVERSION_TYPE,"DIRECT")</f>
        <v>0</v>
      </c>
      <c r="I8360" cm="1">
        <f t="array" aca="1" ref="I8360" ca="1">SUMIFS(AMOUNT,APPL_ID,A8360,YEAR,C8360,DIVERSION_TYPE,"STORAGE")</f>
        <v>0</v>
      </c>
      <c r="J8360">
        <f t="shared" ca="1" si="130"/>
        <v>0</v>
      </c>
      <c r="K8360" s="17" cm="1">
        <f t="array" aca="1" ref="K8360" ca="1">IF(J8360&gt;0,COUNTIFS(AnnualTotalDiversion,J8360,APPL_ID,"&lt;&gt;"&amp;A8360,Owner,G8360,YEAR,C8360)/12,0)</f>
        <v>0</v>
      </c>
    </row>
    <row r="8361" spans="1:11" x14ac:dyDescent="0.25">
      <c r="A8361" t="s">
        <v>113</v>
      </c>
      <c r="B8361">
        <v>11879</v>
      </c>
      <c r="C8361">
        <v>2018</v>
      </c>
      <c r="D8361">
        <v>12</v>
      </c>
      <c r="E8361">
        <v>0</v>
      </c>
      <c r="F8361" s="15" t="s">
        <v>45</v>
      </c>
      <c r="G8361" t="str" cm="1">
        <f t="array" aca="1" ref="G8361" ca="1">_xlfn.XLOOKUP(A8361,APPLICATION_NUMBER,APPLICATION_PRIMARY_OWNER)</f>
        <v>ALEXANDER MOUNTAIN FARMS LLC</v>
      </c>
      <c r="H8361" cm="1">
        <f t="array" aca="1" ref="H8361" ca="1">SUMIFS(AMOUNT,APPL_ID,A8361,YEAR,C8361,DIVERSION_TYPE,"DIRECT")</f>
        <v>0</v>
      </c>
      <c r="I8361" cm="1">
        <f t="array" aca="1" ref="I8361" ca="1">SUMIFS(AMOUNT,APPL_ID,A8361,YEAR,C8361,DIVERSION_TYPE,"STORAGE")</f>
        <v>6</v>
      </c>
      <c r="J8361">
        <f t="shared" ca="1" si="130"/>
        <v>6</v>
      </c>
      <c r="K8361" s="17" cm="1">
        <f t="array" aca="1" ref="K8361" ca="1">IF(J8361&gt;0,COUNTIFS(AnnualTotalDiversion,J8361,APPL_ID,"&lt;&gt;"&amp;A8361,Owner,G8361,YEAR,C8361)/12,0)</f>
        <v>0</v>
      </c>
    </row>
    <row r="8362" spans="1:11" x14ac:dyDescent="0.25">
      <c r="A8362" t="s">
        <v>113</v>
      </c>
      <c r="B8362">
        <v>11879</v>
      </c>
      <c r="C8362">
        <v>2018</v>
      </c>
      <c r="D8362">
        <v>2</v>
      </c>
      <c r="E8362">
        <v>0</v>
      </c>
      <c r="F8362" s="15" t="s">
        <v>46</v>
      </c>
      <c r="G8362" t="str" cm="1">
        <f t="array" aca="1" ref="G8362" ca="1">_xlfn.XLOOKUP(A8362,APPLICATION_NUMBER,APPLICATION_PRIMARY_OWNER)</f>
        <v>ALEXANDER MOUNTAIN FARMS LLC</v>
      </c>
      <c r="H8362" cm="1">
        <f t="array" aca="1" ref="H8362" ca="1">SUMIFS(AMOUNT,APPL_ID,A8362,YEAR,C8362,DIVERSION_TYPE,"DIRECT")</f>
        <v>0</v>
      </c>
      <c r="I8362" cm="1">
        <f t="array" aca="1" ref="I8362" ca="1">SUMIFS(AMOUNT,APPL_ID,A8362,YEAR,C8362,DIVERSION_TYPE,"STORAGE")</f>
        <v>6</v>
      </c>
      <c r="J8362">
        <f t="shared" ca="1" si="130"/>
        <v>6</v>
      </c>
      <c r="K8362" s="17" cm="1">
        <f t="array" aca="1" ref="K8362" ca="1">IF(J8362&gt;0,COUNTIFS(AnnualTotalDiversion,J8362,APPL_ID,"&lt;&gt;"&amp;A8362,Owner,G8362,YEAR,C8362)/12,0)</f>
        <v>0</v>
      </c>
    </row>
    <row r="8363" spans="1:11" x14ac:dyDescent="0.25">
      <c r="A8363" t="s">
        <v>113</v>
      </c>
      <c r="B8363">
        <v>11879</v>
      </c>
      <c r="C8363">
        <v>2018</v>
      </c>
      <c r="D8363">
        <v>10</v>
      </c>
      <c r="E8363">
        <v>0</v>
      </c>
      <c r="F8363" s="15" t="s">
        <v>46</v>
      </c>
      <c r="G8363" t="str" cm="1">
        <f t="array" aca="1" ref="G8363" ca="1">_xlfn.XLOOKUP(A8363,APPLICATION_NUMBER,APPLICATION_PRIMARY_OWNER)</f>
        <v>ALEXANDER MOUNTAIN FARMS LLC</v>
      </c>
      <c r="H8363" cm="1">
        <f t="array" aca="1" ref="H8363" ca="1">SUMIFS(AMOUNT,APPL_ID,A8363,YEAR,C8363,DIVERSION_TYPE,"DIRECT")</f>
        <v>0</v>
      </c>
      <c r="I8363" cm="1">
        <f t="array" aca="1" ref="I8363" ca="1">SUMIFS(AMOUNT,APPL_ID,A8363,YEAR,C8363,DIVERSION_TYPE,"STORAGE")</f>
        <v>6</v>
      </c>
      <c r="J8363">
        <f t="shared" ca="1" si="130"/>
        <v>6</v>
      </c>
      <c r="K8363" s="17" cm="1">
        <f t="array" aca="1" ref="K8363" ca="1">IF(J8363&gt;0,COUNTIFS(AnnualTotalDiversion,J8363,APPL_ID,"&lt;&gt;"&amp;A8363,Owner,G8363,YEAR,C8363)/12,0)</f>
        <v>0</v>
      </c>
    </row>
    <row r="8364" spans="1:11" x14ac:dyDescent="0.25">
      <c r="A8364" t="s">
        <v>113</v>
      </c>
      <c r="B8364">
        <v>11879</v>
      </c>
      <c r="C8364">
        <v>2019</v>
      </c>
      <c r="D8364">
        <v>1</v>
      </c>
      <c r="E8364">
        <v>0</v>
      </c>
      <c r="F8364" s="15" t="s">
        <v>44</v>
      </c>
      <c r="G8364" t="str" cm="1">
        <f t="array" aca="1" ref="G8364" ca="1">_xlfn.XLOOKUP(A8364,APPLICATION_NUMBER,APPLICATION_PRIMARY_OWNER)</f>
        <v>ALEXANDER MOUNTAIN FARMS LLC</v>
      </c>
      <c r="H8364" cm="1">
        <f t="array" aca="1" ref="H8364" ca="1">SUMIFS(AMOUNT,APPL_ID,A8364,YEAR,C8364,DIVERSION_TYPE,"DIRECT")</f>
        <v>0</v>
      </c>
      <c r="I8364" cm="1">
        <f t="array" aca="1" ref="I8364" ca="1">SUMIFS(AMOUNT,APPL_ID,A8364,YEAR,C8364,DIVERSION_TYPE,"STORAGE")</f>
        <v>3</v>
      </c>
      <c r="J8364">
        <f t="shared" ca="1" si="130"/>
        <v>3</v>
      </c>
      <c r="K8364" s="17" cm="1">
        <f t="array" aca="1" ref="K8364" ca="1">IF(J8364&gt;0,COUNTIFS(AnnualTotalDiversion,J8364,APPL_ID,"&lt;&gt;"&amp;A8364,Owner,G8364,YEAR,C8364)/12,0)</f>
        <v>0</v>
      </c>
    </row>
    <row r="8365" spans="1:11" x14ac:dyDescent="0.25">
      <c r="A8365" t="s">
        <v>113</v>
      </c>
      <c r="B8365">
        <v>11879</v>
      </c>
      <c r="C8365">
        <v>2018</v>
      </c>
      <c r="D8365">
        <v>11</v>
      </c>
      <c r="E8365">
        <v>2</v>
      </c>
      <c r="F8365" s="15" t="s">
        <v>46</v>
      </c>
      <c r="G8365" t="str" cm="1">
        <f t="array" aca="1" ref="G8365" ca="1">_xlfn.XLOOKUP(A8365,APPLICATION_NUMBER,APPLICATION_PRIMARY_OWNER)</f>
        <v>ALEXANDER MOUNTAIN FARMS LLC</v>
      </c>
      <c r="H8365" cm="1">
        <f t="array" aca="1" ref="H8365" ca="1">SUMIFS(AMOUNT,APPL_ID,A8365,YEAR,C8365,DIVERSION_TYPE,"DIRECT")</f>
        <v>0</v>
      </c>
      <c r="I8365" cm="1">
        <f t="array" aca="1" ref="I8365" ca="1">SUMIFS(AMOUNT,APPL_ID,A8365,YEAR,C8365,DIVERSION_TYPE,"STORAGE")</f>
        <v>6</v>
      </c>
      <c r="J8365">
        <f t="shared" ca="1" si="130"/>
        <v>6</v>
      </c>
      <c r="K8365" s="17" cm="1">
        <f t="array" aca="1" ref="K8365" ca="1">IF(J8365&gt;0,COUNTIFS(AnnualTotalDiversion,J8365,APPL_ID,"&lt;&gt;"&amp;A8365,Owner,G8365,YEAR,C8365)/12,0)</f>
        <v>0</v>
      </c>
    </row>
    <row r="8366" spans="1:11" x14ac:dyDescent="0.25">
      <c r="A8366" t="s">
        <v>113</v>
      </c>
      <c r="B8366">
        <v>11879</v>
      </c>
      <c r="C8366">
        <v>2018</v>
      </c>
      <c r="D8366">
        <v>10</v>
      </c>
      <c r="E8366">
        <v>0</v>
      </c>
      <c r="F8366" s="15" t="s">
        <v>45</v>
      </c>
      <c r="G8366" t="str" cm="1">
        <f t="array" aca="1" ref="G8366" ca="1">_xlfn.XLOOKUP(A8366,APPLICATION_NUMBER,APPLICATION_PRIMARY_OWNER)</f>
        <v>ALEXANDER MOUNTAIN FARMS LLC</v>
      </c>
      <c r="H8366" cm="1">
        <f t="array" aca="1" ref="H8366" ca="1">SUMIFS(AMOUNT,APPL_ID,A8366,YEAR,C8366,DIVERSION_TYPE,"DIRECT")</f>
        <v>0</v>
      </c>
      <c r="I8366" cm="1">
        <f t="array" aca="1" ref="I8366" ca="1">SUMIFS(AMOUNT,APPL_ID,A8366,YEAR,C8366,DIVERSION_TYPE,"STORAGE")</f>
        <v>6</v>
      </c>
      <c r="J8366">
        <f t="shared" ca="1" si="130"/>
        <v>6</v>
      </c>
      <c r="K8366" s="17" cm="1">
        <f t="array" aca="1" ref="K8366" ca="1">IF(J8366&gt;0,COUNTIFS(AnnualTotalDiversion,J8366,APPL_ID,"&lt;&gt;"&amp;A8366,Owner,G8366,YEAR,C8366)/12,0)</f>
        <v>0</v>
      </c>
    </row>
    <row r="8367" spans="1:11" x14ac:dyDescent="0.25">
      <c r="A8367" t="s">
        <v>113</v>
      </c>
      <c r="B8367">
        <v>11879</v>
      </c>
      <c r="C8367">
        <v>2017</v>
      </c>
      <c r="D8367">
        <v>9</v>
      </c>
      <c r="E8367">
        <v>0</v>
      </c>
      <c r="F8367" s="15" t="s">
        <v>45</v>
      </c>
      <c r="G8367" t="str" cm="1">
        <f t="array" aca="1" ref="G8367" ca="1">_xlfn.XLOOKUP(A8367,APPLICATION_NUMBER,APPLICATION_PRIMARY_OWNER)</f>
        <v>ALEXANDER MOUNTAIN FARMS LLC</v>
      </c>
      <c r="H8367" cm="1">
        <f t="array" aca="1" ref="H8367" ca="1">SUMIFS(AMOUNT,APPL_ID,A8367,YEAR,C8367,DIVERSION_TYPE,"DIRECT")</f>
        <v>0</v>
      </c>
      <c r="I8367" cm="1">
        <f t="array" aca="1" ref="I8367" ca="1">SUMIFS(AMOUNT,APPL_ID,A8367,YEAR,C8367,DIVERSION_TYPE,"STORAGE")</f>
        <v>0</v>
      </c>
      <c r="J8367">
        <f t="shared" ca="1" si="130"/>
        <v>0</v>
      </c>
      <c r="K8367" s="17" cm="1">
        <f t="array" aca="1" ref="K8367" ca="1">IF(J8367&gt;0,COUNTIFS(AnnualTotalDiversion,J8367,APPL_ID,"&lt;&gt;"&amp;A8367,Owner,G8367,YEAR,C8367)/12,0)</f>
        <v>0</v>
      </c>
    </row>
    <row r="8368" spans="1:11" x14ac:dyDescent="0.25">
      <c r="A8368" t="s">
        <v>113</v>
      </c>
      <c r="B8368">
        <v>11879</v>
      </c>
      <c r="C8368">
        <v>2018</v>
      </c>
      <c r="D8368">
        <v>2</v>
      </c>
      <c r="E8368">
        <v>0</v>
      </c>
      <c r="F8368" s="15" t="s">
        <v>45</v>
      </c>
      <c r="G8368" t="str" cm="1">
        <f t="array" aca="1" ref="G8368" ca="1">_xlfn.XLOOKUP(A8368,APPLICATION_NUMBER,APPLICATION_PRIMARY_OWNER)</f>
        <v>ALEXANDER MOUNTAIN FARMS LLC</v>
      </c>
      <c r="H8368" cm="1">
        <f t="array" aca="1" ref="H8368" ca="1">SUMIFS(AMOUNT,APPL_ID,A8368,YEAR,C8368,DIVERSION_TYPE,"DIRECT")</f>
        <v>0</v>
      </c>
      <c r="I8368" cm="1">
        <f t="array" aca="1" ref="I8368" ca="1">SUMIFS(AMOUNT,APPL_ID,A8368,YEAR,C8368,DIVERSION_TYPE,"STORAGE")</f>
        <v>6</v>
      </c>
      <c r="J8368">
        <f t="shared" ca="1" si="130"/>
        <v>6</v>
      </c>
      <c r="K8368" s="17" cm="1">
        <f t="array" aca="1" ref="K8368" ca="1">IF(J8368&gt;0,COUNTIFS(AnnualTotalDiversion,J8368,APPL_ID,"&lt;&gt;"&amp;A8368,Owner,G8368,YEAR,C8368)/12,0)</f>
        <v>0</v>
      </c>
    </row>
    <row r="8369" spans="1:11" x14ac:dyDescent="0.25">
      <c r="A8369" t="s">
        <v>113</v>
      </c>
      <c r="B8369">
        <v>11879</v>
      </c>
      <c r="C8369">
        <v>2018</v>
      </c>
      <c r="D8369">
        <v>10</v>
      </c>
      <c r="E8369">
        <v>0</v>
      </c>
      <c r="F8369" s="15" t="s">
        <v>44</v>
      </c>
      <c r="G8369" t="str" cm="1">
        <f t="array" aca="1" ref="G8369" ca="1">_xlfn.XLOOKUP(A8369,APPLICATION_NUMBER,APPLICATION_PRIMARY_OWNER)</f>
        <v>ALEXANDER MOUNTAIN FARMS LLC</v>
      </c>
      <c r="H8369" cm="1">
        <f t="array" aca="1" ref="H8369" ca="1">SUMIFS(AMOUNT,APPL_ID,A8369,YEAR,C8369,DIVERSION_TYPE,"DIRECT")</f>
        <v>0</v>
      </c>
      <c r="I8369" cm="1">
        <f t="array" aca="1" ref="I8369" ca="1">SUMIFS(AMOUNT,APPL_ID,A8369,YEAR,C8369,DIVERSION_TYPE,"STORAGE")</f>
        <v>6</v>
      </c>
      <c r="J8369">
        <f t="shared" ca="1" si="130"/>
        <v>6</v>
      </c>
      <c r="K8369" s="17" cm="1">
        <f t="array" aca="1" ref="K8369" ca="1">IF(J8369&gt;0,COUNTIFS(AnnualTotalDiversion,J8369,APPL_ID,"&lt;&gt;"&amp;A8369,Owner,G8369,YEAR,C8369)/12,0)</f>
        <v>0</v>
      </c>
    </row>
    <row r="8370" spans="1:11" x14ac:dyDescent="0.25">
      <c r="A8370" t="s">
        <v>113</v>
      </c>
      <c r="B8370">
        <v>11879</v>
      </c>
      <c r="C8370">
        <v>2017</v>
      </c>
      <c r="D8370">
        <v>9</v>
      </c>
      <c r="E8370">
        <v>0</v>
      </c>
      <c r="F8370" s="15" t="s">
        <v>46</v>
      </c>
      <c r="G8370" t="str" cm="1">
        <f t="array" aca="1" ref="G8370" ca="1">_xlfn.XLOOKUP(A8370,APPLICATION_NUMBER,APPLICATION_PRIMARY_OWNER)</f>
        <v>ALEXANDER MOUNTAIN FARMS LLC</v>
      </c>
      <c r="H8370" cm="1">
        <f t="array" aca="1" ref="H8370" ca="1">SUMIFS(AMOUNT,APPL_ID,A8370,YEAR,C8370,DIVERSION_TYPE,"DIRECT")</f>
        <v>0</v>
      </c>
      <c r="I8370" cm="1">
        <f t="array" aca="1" ref="I8370" ca="1">SUMIFS(AMOUNT,APPL_ID,A8370,YEAR,C8370,DIVERSION_TYPE,"STORAGE")</f>
        <v>0</v>
      </c>
      <c r="J8370">
        <f t="shared" ca="1" si="130"/>
        <v>0</v>
      </c>
      <c r="K8370" s="17" cm="1">
        <f t="array" aca="1" ref="K8370" ca="1">IF(J8370&gt;0,COUNTIFS(AnnualTotalDiversion,J8370,APPL_ID,"&lt;&gt;"&amp;A8370,Owner,G8370,YEAR,C8370)/12,0)</f>
        <v>0</v>
      </c>
    </row>
    <row r="8371" spans="1:11" x14ac:dyDescent="0.25">
      <c r="A8371" t="s">
        <v>113</v>
      </c>
      <c r="B8371">
        <v>11879</v>
      </c>
      <c r="C8371">
        <v>2018</v>
      </c>
      <c r="D8371">
        <v>11</v>
      </c>
      <c r="E8371">
        <v>0</v>
      </c>
      <c r="F8371" s="15" t="s">
        <v>44</v>
      </c>
      <c r="G8371" t="str" cm="1">
        <f t="array" aca="1" ref="G8371" ca="1">_xlfn.XLOOKUP(A8371,APPLICATION_NUMBER,APPLICATION_PRIMARY_OWNER)</f>
        <v>ALEXANDER MOUNTAIN FARMS LLC</v>
      </c>
      <c r="H8371" cm="1">
        <f t="array" aca="1" ref="H8371" ca="1">SUMIFS(AMOUNT,APPL_ID,A8371,YEAR,C8371,DIVERSION_TYPE,"DIRECT")</f>
        <v>0</v>
      </c>
      <c r="I8371" cm="1">
        <f t="array" aca="1" ref="I8371" ca="1">SUMIFS(AMOUNT,APPL_ID,A8371,YEAR,C8371,DIVERSION_TYPE,"STORAGE")</f>
        <v>6</v>
      </c>
      <c r="J8371">
        <f t="shared" ca="1" si="130"/>
        <v>6</v>
      </c>
      <c r="K8371" s="17" cm="1">
        <f t="array" aca="1" ref="K8371" ca="1">IF(J8371&gt;0,COUNTIFS(AnnualTotalDiversion,J8371,APPL_ID,"&lt;&gt;"&amp;A8371,Owner,G8371,YEAR,C8371)/12,0)</f>
        <v>0</v>
      </c>
    </row>
    <row r="8372" spans="1:11" x14ac:dyDescent="0.25">
      <c r="A8372" t="s">
        <v>113</v>
      </c>
      <c r="B8372">
        <v>11879</v>
      </c>
      <c r="C8372">
        <v>2017</v>
      </c>
      <c r="D8372">
        <v>8</v>
      </c>
      <c r="E8372">
        <v>0</v>
      </c>
      <c r="F8372" s="15" t="s">
        <v>46</v>
      </c>
      <c r="G8372" t="str" cm="1">
        <f t="array" aca="1" ref="G8372" ca="1">_xlfn.XLOOKUP(A8372,APPLICATION_NUMBER,APPLICATION_PRIMARY_OWNER)</f>
        <v>ALEXANDER MOUNTAIN FARMS LLC</v>
      </c>
      <c r="H8372" cm="1">
        <f t="array" aca="1" ref="H8372" ca="1">SUMIFS(AMOUNT,APPL_ID,A8372,YEAR,C8372,DIVERSION_TYPE,"DIRECT")</f>
        <v>0</v>
      </c>
      <c r="I8372" cm="1">
        <f t="array" aca="1" ref="I8372" ca="1">SUMIFS(AMOUNT,APPL_ID,A8372,YEAR,C8372,DIVERSION_TYPE,"STORAGE")</f>
        <v>0</v>
      </c>
      <c r="J8372">
        <f t="shared" ca="1" si="130"/>
        <v>0</v>
      </c>
      <c r="K8372" s="17" cm="1">
        <f t="array" aca="1" ref="K8372" ca="1">IF(J8372&gt;0,COUNTIFS(AnnualTotalDiversion,J8372,APPL_ID,"&lt;&gt;"&amp;A8372,Owner,G8372,YEAR,C8372)/12,0)</f>
        <v>0</v>
      </c>
    </row>
    <row r="8373" spans="1:11" x14ac:dyDescent="0.25">
      <c r="A8373" t="s">
        <v>113</v>
      </c>
      <c r="B8373">
        <v>11879</v>
      </c>
      <c r="C8373">
        <v>2017</v>
      </c>
      <c r="D8373">
        <v>10</v>
      </c>
      <c r="E8373">
        <v>0</v>
      </c>
      <c r="F8373" s="15" t="s">
        <v>46</v>
      </c>
      <c r="G8373" t="str" cm="1">
        <f t="array" aca="1" ref="G8373" ca="1">_xlfn.XLOOKUP(A8373,APPLICATION_NUMBER,APPLICATION_PRIMARY_OWNER)</f>
        <v>ALEXANDER MOUNTAIN FARMS LLC</v>
      </c>
      <c r="H8373" cm="1">
        <f t="array" aca="1" ref="H8373" ca="1">SUMIFS(AMOUNT,APPL_ID,A8373,YEAR,C8373,DIVERSION_TYPE,"DIRECT")</f>
        <v>0</v>
      </c>
      <c r="I8373" cm="1">
        <f t="array" aca="1" ref="I8373" ca="1">SUMIFS(AMOUNT,APPL_ID,A8373,YEAR,C8373,DIVERSION_TYPE,"STORAGE")</f>
        <v>0</v>
      </c>
      <c r="J8373">
        <f t="shared" ca="1" si="130"/>
        <v>0</v>
      </c>
      <c r="K8373" s="17" cm="1">
        <f t="array" aca="1" ref="K8373" ca="1">IF(J8373&gt;0,COUNTIFS(AnnualTotalDiversion,J8373,APPL_ID,"&lt;&gt;"&amp;A8373,Owner,G8373,YEAR,C8373)/12,0)</f>
        <v>0</v>
      </c>
    </row>
    <row r="8374" spans="1:11" x14ac:dyDescent="0.25">
      <c r="A8374" t="s">
        <v>113</v>
      </c>
      <c r="B8374">
        <v>11879</v>
      </c>
      <c r="C8374">
        <v>2018</v>
      </c>
      <c r="D8374">
        <v>9</v>
      </c>
      <c r="E8374">
        <v>0</v>
      </c>
      <c r="F8374" s="15" t="s">
        <v>46</v>
      </c>
      <c r="G8374" t="str" cm="1">
        <f t="array" aca="1" ref="G8374" ca="1">_xlfn.XLOOKUP(A8374,APPLICATION_NUMBER,APPLICATION_PRIMARY_OWNER)</f>
        <v>ALEXANDER MOUNTAIN FARMS LLC</v>
      </c>
      <c r="H8374" cm="1">
        <f t="array" aca="1" ref="H8374" ca="1">SUMIFS(AMOUNT,APPL_ID,A8374,YEAR,C8374,DIVERSION_TYPE,"DIRECT")</f>
        <v>0</v>
      </c>
      <c r="I8374" cm="1">
        <f t="array" aca="1" ref="I8374" ca="1">SUMIFS(AMOUNT,APPL_ID,A8374,YEAR,C8374,DIVERSION_TYPE,"STORAGE")</f>
        <v>6</v>
      </c>
      <c r="J8374">
        <f t="shared" ca="1" si="130"/>
        <v>6</v>
      </c>
      <c r="K8374" s="17" cm="1">
        <f t="array" aca="1" ref="K8374" ca="1">IF(J8374&gt;0,COUNTIFS(AnnualTotalDiversion,J8374,APPL_ID,"&lt;&gt;"&amp;A8374,Owner,G8374,YEAR,C8374)/12,0)</f>
        <v>0</v>
      </c>
    </row>
    <row r="8375" spans="1:11" x14ac:dyDescent="0.25">
      <c r="A8375" t="s">
        <v>113</v>
      </c>
      <c r="B8375">
        <v>11879</v>
      </c>
      <c r="C8375">
        <v>2017</v>
      </c>
      <c r="D8375">
        <v>1</v>
      </c>
      <c r="E8375">
        <v>0</v>
      </c>
      <c r="F8375" s="15" t="s">
        <v>44</v>
      </c>
      <c r="G8375" t="str" cm="1">
        <f t="array" aca="1" ref="G8375" ca="1">_xlfn.XLOOKUP(A8375,APPLICATION_NUMBER,APPLICATION_PRIMARY_OWNER)</f>
        <v>ALEXANDER MOUNTAIN FARMS LLC</v>
      </c>
      <c r="H8375" cm="1">
        <f t="array" aca="1" ref="H8375" ca="1">SUMIFS(AMOUNT,APPL_ID,A8375,YEAR,C8375,DIVERSION_TYPE,"DIRECT")</f>
        <v>0</v>
      </c>
      <c r="I8375" cm="1">
        <f t="array" aca="1" ref="I8375" ca="1">SUMIFS(AMOUNT,APPL_ID,A8375,YEAR,C8375,DIVERSION_TYPE,"STORAGE")</f>
        <v>0</v>
      </c>
      <c r="J8375">
        <f t="shared" ca="1" si="130"/>
        <v>0</v>
      </c>
      <c r="K8375" s="17" cm="1">
        <f t="array" aca="1" ref="K8375" ca="1">IF(J8375&gt;0,COUNTIFS(AnnualTotalDiversion,J8375,APPL_ID,"&lt;&gt;"&amp;A8375,Owner,G8375,YEAR,C8375)/12,0)</f>
        <v>0</v>
      </c>
    </row>
    <row r="8376" spans="1:11" x14ac:dyDescent="0.25">
      <c r="A8376" t="s">
        <v>113</v>
      </c>
      <c r="B8376">
        <v>11879</v>
      </c>
      <c r="C8376">
        <v>2018</v>
      </c>
      <c r="D8376">
        <v>6</v>
      </c>
      <c r="E8376">
        <v>0</v>
      </c>
      <c r="F8376" s="15" t="s">
        <v>45</v>
      </c>
      <c r="G8376" t="str" cm="1">
        <f t="array" aca="1" ref="G8376" ca="1">_xlfn.XLOOKUP(A8376,APPLICATION_NUMBER,APPLICATION_PRIMARY_OWNER)</f>
        <v>ALEXANDER MOUNTAIN FARMS LLC</v>
      </c>
      <c r="H8376" cm="1">
        <f t="array" aca="1" ref="H8376" ca="1">SUMIFS(AMOUNT,APPL_ID,A8376,YEAR,C8376,DIVERSION_TYPE,"DIRECT")</f>
        <v>0</v>
      </c>
      <c r="I8376" cm="1">
        <f t="array" aca="1" ref="I8376" ca="1">SUMIFS(AMOUNT,APPL_ID,A8376,YEAR,C8376,DIVERSION_TYPE,"STORAGE")</f>
        <v>6</v>
      </c>
      <c r="J8376">
        <f t="shared" ca="1" si="130"/>
        <v>6</v>
      </c>
      <c r="K8376" s="17" cm="1">
        <f t="array" aca="1" ref="K8376" ca="1">IF(J8376&gt;0,COUNTIFS(AnnualTotalDiversion,J8376,APPL_ID,"&lt;&gt;"&amp;A8376,Owner,G8376,YEAR,C8376)/12,0)</f>
        <v>0</v>
      </c>
    </row>
    <row r="8377" spans="1:11" x14ac:dyDescent="0.25">
      <c r="A8377" t="s">
        <v>113</v>
      </c>
      <c r="B8377">
        <v>11879</v>
      </c>
      <c r="C8377">
        <v>2017</v>
      </c>
      <c r="D8377">
        <v>12</v>
      </c>
      <c r="E8377">
        <v>0</v>
      </c>
      <c r="F8377" s="15" t="s">
        <v>46</v>
      </c>
      <c r="G8377" t="str" cm="1">
        <f t="array" aca="1" ref="G8377" ca="1">_xlfn.XLOOKUP(A8377,APPLICATION_NUMBER,APPLICATION_PRIMARY_OWNER)</f>
        <v>ALEXANDER MOUNTAIN FARMS LLC</v>
      </c>
      <c r="H8377" cm="1">
        <f t="array" aca="1" ref="H8377" ca="1">SUMIFS(AMOUNT,APPL_ID,A8377,YEAR,C8377,DIVERSION_TYPE,"DIRECT")</f>
        <v>0</v>
      </c>
      <c r="I8377" cm="1">
        <f t="array" aca="1" ref="I8377" ca="1">SUMIFS(AMOUNT,APPL_ID,A8377,YEAR,C8377,DIVERSION_TYPE,"STORAGE")</f>
        <v>0</v>
      </c>
      <c r="J8377">
        <f t="shared" ca="1" si="130"/>
        <v>0</v>
      </c>
      <c r="K8377" s="17" cm="1">
        <f t="array" aca="1" ref="K8377" ca="1">IF(J8377&gt;0,COUNTIFS(AnnualTotalDiversion,J8377,APPL_ID,"&lt;&gt;"&amp;A8377,Owner,G8377,YEAR,C8377)/12,0)</f>
        <v>0</v>
      </c>
    </row>
    <row r="8378" spans="1:11" x14ac:dyDescent="0.25">
      <c r="A8378" t="s">
        <v>113</v>
      </c>
      <c r="B8378">
        <v>11879</v>
      </c>
      <c r="C8378">
        <v>2018</v>
      </c>
      <c r="D8378">
        <v>6</v>
      </c>
      <c r="E8378">
        <v>0</v>
      </c>
      <c r="F8378" s="15" t="s">
        <v>46</v>
      </c>
      <c r="G8378" t="str" cm="1">
        <f t="array" aca="1" ref="G8378" ca="1">_xlfn.XLOOKUP(A8378,APPLICATION_NUMBER,APPLICATION_PRIMARY_OWNER)</f>
        <v>ALEXANDER MOUNTAIN FARMS LLC</v>
      </c>
      <c r="H8378" cm="1">
        <f t="array" aca="1" ref="H8378" ca="1">SUMIFS(AMOUNT,APPL_ID,A8378,YEAR,C8378,DIVERSION_TYPE,"DIRECT")</f>
        <v>0</v>
      </c>
      <c r="I8378" cm="1">
        <f t="array" aca="1" ref="I8378" ca="1">SUMIFS(AMOUNT,APPL_ID,A8378,YEAR,C8378,DIVERSION_TYPE,"STORAGE")</f>
        <v>6</v>
      </c>
      <c r="J8378">
        <f t="shared" ca="1" si="130"/>
        <v>6</v>
      </c>
      <c r="K8378" s="17" cm="1">
        <f t="array" aca="1" ref="K8378" ca="1">IF(J8378&gt;0,COUNTIFS(AnnualTotalDiversion,J8378,APPL_ID,"&lt;&gt;"&amp;A8378,Owner,G8378,YEAR,C8378)/12,0)</f>
        <v>0</v>
      </c>
    </row>
    <row r="8379" spans="1:11" x14ac:dyDescent="0.25">
      <c r="A8379" t="s">
        <v>113</v>
      </c>
      <c r="B8379">
        <v>11879</v>
      </c>
      <c r="C8379">
        <v>2017</v>
      </c>
      <c r="D8379">
        <v>10</v>
      </c>
      <c r="E8379">
        <v>0</v>
      </c>
      <c r="F8379" s="15" t="s">
        <v>44</v>
      </c>
      <c r="G8379" t="str" cm="1">
        <f t="array" aca="1" ref="G8379" ca="1">_xlfn.XLOOKUP(A8379,APPLICATION_NUMBER,APPLICATION_PRIMARY_OWNER)</f>
        <v>ALEXANDER MOUNTAIN FARMS LLC</v>
      </c>
      <c r="H8379" cm="1">
        <f t="array" aca="1" ref="H8379" ca="1">SUMIFS(AMOUNT,APPL_ID,A8379,YEAR,C8379,DIVERSION_TYPE,"DIRECT")</f>
        <v>0</v>
      </c>
      <c r="I8379" cm="1">
        <f t="array" aca="1" ref="I8379" ca="1">SUMIFS(AMOUNT,APPL_ID,A8379,YEAR,C8379,DIVERSION_TYPE,"STORAGE")</f>
        <v>0</v>
      </c>
      <c r="J8379">
        <f t="shared" ca="1" si="130"/>
        <v>0</v>
      </c>
      <c r="K8379" s="17" cm="1">
        <f t="array" aca="1" ref="K8379" ca="1">IF(J8379&gt;0,COUNTIFS(AnnualTotalDiversion,J8379,APPL_ID,"&lt;&gt;"&amp;A8379,Owner,G8379,YEAR,C8379)/12,0)</f>
        <v>0</v>
      </c>
    </row>
    <row r="8380" spans="1:11" x14ac:dyDescent="0.25">
      <c r="A8380" t="s">
        <v>113</v>
      </c>
      <c r="B8380">
        <v>11879</v>
      </c>
      <c r="C8380">
        <v>2017</v>
      </c>
      <c r="D8380">
        <v>7</v>
      </c>
      <c r="E8380">
        <v>1.75</v>
      </c>
      <c r="F8380" s="15" t="s">
        <v>44</v>
      </c>
      <c r="G8380" t="str" cm="1">
        <f t="array" aca="1" ref="G8380" ca="1">_xlfn.XLOOKUP(A8380,APPLICATION_NUMBER,APPLICATION_PRIMARY_OWNER)</f>
        <v>ALEXANDER MOUNTAIN FARMS LLC</v>
      </c>
      <c r="H8380" cm="1">
        <f t="array" aca="1" ref="H8380" ca="1">SUMIFS(AMOUNT,APPL_ID,A8380,YEAR,C8380,DIVERSION_TYPE,"DIRECT")</f>
        <v>0</v>
      </c>
      <c r="I8380" cm="1">
        <f t="array" aca="1" ref="I8380" ca="1">SUMIFS(AMOUNT,APPL_ID,A8380,YEAR,C8380,DIVERSION_TYPE,"STORAGE")</f>
        <v>0</v>
      </c>
      <c r="J8380">
        <f t="shared" ca="1" si="130"/>
        <v>0</v>
      </c>
      <c r="K8380" s="17" cm="1">
        <f t="array" aca="1" ref="K8380" ca="1">IF(J8380&gt;0,COUNTIFS(AnnualTotalDiversion,J8380,APPL_ID,"&lt;&gt;"&amp;A8380,Owner,G8380,YEAR,C8380)/12,0)</f>
        <v>0</v>
      </c>
    </row>
    <row r="8381" spans="1:11" x14ac:dyDescent="0.25">
      <c r="A8381" t="s">
        <v>113</v>
      </c>
      <c r="B8381">
        <v>11879</v>
      </c>
      <c r="C8381">
        <v>2017</v>
      </c>
      <c r="D8381">
        <v>7</v>
      </c>
      <c r="E8381">
        <v>0</v>
      </c>
      <c r="F8381" s="15" t="s">
        <v>45</v>
      </c>
      <c r="G8381" t="str" cm="1">
        <f t="array" aca="1" ref="G8381" ca="1">_xlfn.XLOOKUP(A8381,APPLICATION_NUMBER,APPLICATION_PRIMARY_OWNER)</f>
        <v>ALEXANDER MOUNTAIN FARMS LLC</v>
      </c>
      <c r="H8381" cm="1">
        <f t="array" aca="1" ref="H8381" ca="1">SUMIFS(AMOUNT,APPL_ID,A8381,YEAR,C8381,DIVERSION_TYPE,"DIRECT")</f>
        <v>0</v>
      </c>
      <c r="I8381" cm="1">
        <f t="array" aca="1" ref="I8381" ca="1">SUMIFS(AMOUNT,APPL_ID,A8381,YEAR,C8381,DIVERSION_TYPE,"STORAGE")</f>
        <v>0</v>
      </c>
      <c r="J8381">
        <f t="shared" ca="1" si="130"/>
        <v>0</v>
      </c>
      <c r="K8381" s="17" cm="1">
        <f t="array" aca="1" ref="K8381" ca="1">IF(J8381&gt;0,COUNTIFS(AnnualTotalDiversion,J8381,APPL_ID,"&lt;&gt;"&amp;A8381,Owner,G8381,YEAR,C8381)/12,0)</f>
        <v>0</v>
      </c>
    </row>
    <row r="8382" spans="1:11" x14ac:dyDescent="0.25">
      <c r="A8382" t="s">
        <v>113</v>
      </c>
      <c r="B8382">
        <v>11879</v>
      </c>
      <c r="C8382">
        <v>2017</v>
      </c>
      <c r="D8382">
        <v>6</v>
      </c>
      <c r="E8382">
        <v>0</v>
      </c>
      <c r="F8382" s="15" t="s">
        <v>46</v>
      </c>
      <c r="G8382" t="str" cm="1">
        <f t="array" aca="1" ref="G8382" ca="1">_xlfn.XLOOKUP(A8382,APPLICATION_NUMBER,APPLICATION_PRIMARY_OWNER)</f>
        <v>ALEXANDER MOUNTAIN FARMS LLC</v>
      </c>
      <c r="H8382" cm="1">
        <f t="array" aca="1" ref="H8382" ca="1">SUMIFS(AMOUNT,APPL_ID,A8382,YEAR,C8382,DIVERSION_TYPE,"DIRECT")</f>
        <v>0</v>
      </c>
      <c r="I8382" cm="1">
        <f t="array" aca="1" ref="I8382" ca="1">SUMIFS(AMOUNT,APPL_ID,A8382,YEAR,C8382,DIVERSION_TYPE,"STORAGE")</f>
        <v>0</v>
      </c>
      <c r="J8382">
        <f t="shared" ca="1" si="130"/>
        <v>0</v>
      </c>
      <c r="K8382" s="17" cm="1">
        <f t="array" aca="1" ref="K8382" ca="1">IF(J8382&gt;0,COUNTIFS(AnnualTotalDiversion,J8382,APPL_ID,"&lt;&gt;"&amp;A8382,Owner,G8382,YEAR,C8382)/12,0)</f>
        <v>0</v>
      </c>
    </row>
    <row r="8383" spans="1:11" x14ac:dyDescent="0.25">
      <c r="A8383" t="s">
        <v>113</v>
      </c>
      <c r="B8383">
        <v>11879</v>
      </c>
      <c r="C8383">
        <v>2018</v>
      </c>
      <c r="D8383">
        <v>8</v>
      </c>
      <c r="E8383">
        <v>0</v>
      </c>
      <c r="F8383" s="15" t="s">
        <v>45</v>
      </c>
      <c r="G8383" t="str" cm="1">
        <f t="array" aca="1" ref="G8383" ca="1">_xlfn.XLOOKUP(A8383,APPLICATION_NUMBER,APPLICATION_PRIMARY_OWNER)</f>
        <v>ALEXANDER MOUNTAIN FARMS LLC</v>
      </c>
      <c r="H8383" cm="1">
        <f t="array" aca="1" ref="H8383" ca="1">SUMIFS(AMOUNT,APPL_ID,A8383,YEAR,C8383,DIVERSION_TYPE,"DIRECT")</f>
        <v>0</v>
      </c>
      <c r="I8383" cm="1">
        <f t="array" aca="1" ref="I8383" ca="1">SUMIFS(AMOUNT,APPL_ID,A8383,YEAR,C8383,DIVERSION_TYPE,"STORAGE")</f>
        <v>6</v>
      </c>
      <c r="J8383">
        <f t="shared" ca="1" si="130"/>
        <v>6</v>
      </c>
      <c r="K8383" s="17" cm="1">
        <f t="array" aca="1" ref="K8383" ca="1">IF(J8383&gt;0,COUNTIFS(AnnualTotalDiversion,J8383,APPL_ID,"&lt;&gt;"&amp;A8383,Owner,G8383,YEAR,C8383)/12,0)</f>
        <v>0</v>
      </c>
    </row>
    <row r="8384" spans="1:11" x14ac:dyDescent="0.25">
      <c r="A8384" t="s">
        <v>113</v>
      </c>
      <c r="B8384">
        <v>11879</v>
      </c>
      <c r="C8384">
        <v>2018</v>
      </c>
      <c r="D8384">
        <v>11</v>
      </c>
      <c r="E8384">
        <v>0</v>
      </c>
      <c r="F8384" s="15" t="s">
        <v>45</v>
      </c>
      <c r="G8384" t="str" cm="1">
        <f t="array" aca="1" ref="G8384" ca="1">_xlfn.XLOOKUP(A8384,APPLICATION_NUMBER,APPLICATION_PRIMARY_OWNER)</f>
        <v>ALEXANDER MOUNTAIN FARMS LLC</v>
      </c>
      <c r="H8384" cm="1">
        <f t="array" aca="1" ref="H8384" ca="1">SUMIFS(AMOUNT,APPL_ID,A8384,YEAR,C8384,DIVERSION_TYPE,"DIRECT")</f>
        <v>0</v>
      </c>
      <c r="I8384" cm="1">
        <f t="array" aca="1" ref="I8384" ca="1">SUMIFS(AMOUNT,APPL_ID,A8384,YEAR,C8384,DIVERSION_TYPE,"STORAGE")</f>
        <v>6</v>
      </c>
      <c r="J8384">
        <f t="shared" ca="1" si="130"/>
        <v>6</v>
      </c>
      <c r="K8384" s="17" cm="1">
        <f t="array" aca="1" ref="K8384" ca="1">IF(J8384&gt;0,COUNTIFS(AnnualTotalDiversion,J8384,APPL_ID,"&lt;&gt;"&amp;A8384,Owner,G8384,YEAR,C8384)/12,0)</f>
        <v>0</v>
      </c>
    </row>
    <row r="8385" spans="1:11" x14ac:dyDescent="0.25">
      <c r="A8385" t="s">
        <v>113</v>
      </c>
      <c r="B8385">
        <v>11879</v>
      </c>
      <c r="C8385">
        <v>2019</v>
      </c>
      <c r="D8385">
        <v>7</v>
      </c>
      <c r="E8385">
        <v>0</v>
      </c>
      <c r="F8385" s="15" t="s">
        <v>46</v>
      </c>
      <c r="G8385" t="str" cm="1">
        <f t="array" aca="1" ref="G8385" ca="1">_xlfn.XLOOKUP(A8385,APPLICATION_NUMBER,APPLICATION_PRIMARY_OWNER)</f>
        <v>ALEXANDER MOUNTAIN FARMS LLC</v>
      </c>
      <c r="H8385" cm="1">
        <f t="array" aca="1" ref="H8385" ca="1">SUMIFS(AMOUNT,APPL_ID,A8385,YEAR,C8385,DIVERSION_TYPE,"DIRECT")</f>
        <v>0</v>
      </c>
      <c r="I8385" cm="1">
        <f t="array" aca="1" ref="I8385" ca="1">SUMIFS(AMOUNT,APPL_ID,A8385,YEAR,C8385,DIVERSION_TYPE,"STORAGE")</f>
        <v>3</v>
      </c>
      <c r="J8385">
        <f t="shared" ca="1" si="130"/>
        <v>3</v>
      </c>
      <c r="K8385" s="17" cm="1">
        <f t="array" aca="1" ref="K8385" ca="1">IF(J8385&gt;0,COUNTIFS(AnnualTotalDiversion,J8385,APPL_ID,"&lt;&gt;"&amp;A8385,Owner,G8385,YEAR,C8385)/12,0)</f>
        <v>0</v>
      </c>
    </row>
    <row r="8386" spans="1:11" x14ac:dyDescent="0.25">
      <c r="A8386" t="s">
        <v>113</v>
      </c>
      <c r="B8386">
        <v>11879</v>
      </c>
      <c r="C8386">
        <v>2018</v>
      </c>
      <c r="D8386">
        <v>6</v>
      </c>
      <c r="E8386">
        <v>0.75</v>
      </c>
      <c r="F8386" s="15" t="s">
        <v>44</v>
      </c>
      <c r="G8386" t="str" cm="1">
        <f t="array" aca="1" ref="G8386" ca="1">_xlfn.XLOOKUP(A8386,APPLICATION_NUMBER,APPLICATION_PRIMARY_OWNER)</f>
        <v>ALEXANDER MOUNTAIN FARMS LLC</v>
      </c>
      <c r="H8386" cm="1">
        <f t="array" aca="1" ref="H8386" ca="1">SUMIFS(AMOUNT,APPL_ID,A8386,YEAR,C8386,DIVERSION_TYPE,"DIRECT")</f>
        <v>0</v>
      </c>
      <c r="I8386" cm="1">
        <f t="array" aca="1" ref="I8386" ca="1">SUMIFS(AMOUNT,APPL_ID,A8386,YEAR,C8386,DIVERSION_TYPE,"STORAGE")</f>
        <v>6</v>
      </c>
      <c r="J8386">
        <f t="shared" ca="1" si="130"/>
        <v>6</v>
      </c>
      <c r="K8386" s="17" cm="1">
        <f t="array" aca="1" ref="K8386" ca="1">IF(J8386&gt;0,COUNTIFS(AnnualTotalDiversion,J8386,APPL_ID,"&lt;&gt;"&amp;A8386,Owner,G8386,YEAR,C8386)/12,0)</f>
        <v>0</v>
      </c>
    </row>
    <row r="8387" spans="1:11" x14ac:dyDescent="0.25">
      <c r="A8387" t="s">
        <v>113</v>
      </c>
      <c r="B8387">
        <v>11879</v>
      </c>
      <c r="C8387">
        <v>2017</v>
      </c>
      <c r="D8387">
        <v>10</v>
      </c>
      <c r="E8387">
        <v>0</v>
      </c>
      <c r="F8387" s="15" t="s">
        <v>45</v>
      </c>
      <c r="G8387" t="str" cm="1">
        <f t="array" aca="1" ref="G8387" ca="1">_xlfn.XLOOKUP(A8387,APPLICATION_NUMBER,APPLICATION_PRIMARY_OWNER)</f>
        <v>ALEXANDER MOUNTAIN FARMS LLC</v>
      </c>
      <c r="H8387" cm="1">
        <f t="array" aca="1" ref="H8387" ca="1">SUMIFS(AMOUNT,APPL_ID,A8387,YEAR,C8387,DIVERSION_TYPE,"DIRECT")</f>
        <v>0</v>
      </c>
      <c r="I8387" cm="1">
        <f t="array" aca="1" ref="I8387" ca="1">SUMIFS(AMOUNT,APPL_ID,A8387,YEAR,C8387,DIVERSION_TYPE,"STORAGE")</f>
        <v>0</v>
      </c>
      <c r="J8387">
        <f t="shared" ca="1" si="130"/>
        <v>0</v>
      </c>
      <c r="K8387" s="17" cm="1">
        <f t="array" aca="1" ref="K8387" ca="1">IF(J8387&gt;0,COUNTIFS(AnnualTotalDiversion,J8387,APPL_ID,"&lt;&gt;"&amp;A8387,Owner,G8387,YEAR,C8387)/12,0)</f>
        <v>0</v>
      </c>
    </row>
    <row r="8388" spans="1:11" x14ac:dyDescent="0.25">
      <c r="A8388" t="s">
        <v>113</v>
      </c>
      <c r="B8388">
        <v>11879</v>
      </c>
      <c r="C8388">
        <v>2017</v>
      </c>
      <c r="D8388">
        <v>11</v>
      </c>
      <c r="E8388">
        <v>0</v>
      </c>
      <c r="F8388" s="15" t="s">
        <v>45</v>
      </c>
      <c r="G8388" t="str" cm="1">
        <f t="array" aca="1" ref="G8388" ca="1">_xlfn.XLOOKUP(A8388,APPLICATION_NUMBER,APPLICATION_PRIMARY_OWNER)</f>
        <v>ALEXANDER MOUNTAIN FARMS LLC</v>
      </c>
      <c r="H8388" cm="1">
        <f t="array" aca="1" ref="H8388" ca="1">SUMIFS(AMOUNT,APPL_ID,A8388,YEAR,C8388,DIVERSION_TYPE,"DIRECT")</f>
        <v>0</v>
      </c>
      <c r="I8388" cm="1">
        <f t="array" aca="1" ref="I8388" ca="1">SUMIFS(AMOUNT,APPL_ID,A8388,YEAR,C8388,DIVERSION_TYPE,"STORAGE")</f>
        <v>0</v>
      </c>
      <c r="J8388">
        <f t="shared" ca="1" si="130"/>
        <v>0</v>
      </c>
      <c r="K8388" s="17" cm="1">
        <f t="array" aca="1" ref="K8388" ca="1">IF(J8388&gt;0,COUNTIFS(AnnualTotalDiversion,J8388,APPL_ID,"&lt;&gt;"&amp;A8388,Owner,G8388,YEAR,C8388)/12,0)</f>
        <v>0</v>
      </c>
    </row>
    <row r="8389" spans="1:11" x14ac:dyDescent="0.25">
      <c r="A8389" t="s">
        <v>113</v>
      </c>
      <c r="B8389">
        <v>11879</v>
      </c>
      <c r="C8389">
        <v>2017</v>
      </c>
      <c r="D8389">
        <v>11</v>
      </c>
      <c r="E8389">
        <v>0</v>
      </c>
      <c r="F8389" s="15" t="s">
        <v>46</v>
      </c>
      <c r="G8389" t="str" cm="1">
        <f t="array" aca="1" ref="G8389" ca="1">_xlfn.XLOOKUP(A8389,APPLICATION_NUMBER,APPLICATION_PRIMARY_OWNER)</f>
        <v>ALEXANDER MOUNTAIN FARMS LLC</v>
      </c>
      <c r="H8389" cm="1">
        <f t="array" aca="1" ref="H8389" ca="1">SUMIFS(AMOUNT,APPL_ID,A8389,YEAR,C8389,DIVERSION_TYPE,"DIRECT")</f>
        <v>0</v>
      </c>
      <c r="I8389" cm="1">
        <f t="array" aca="1" ref="I8389" ca="1">SUMIFS(AMOUNT,APPL_ID,A8389,YEAR,C8389,DIVERSION_TYPE,"STORAGE")</f>
        <v>0</v>
      </c>
      <c r="J8389">
        <f t="shared" ref="J8389:J8452" ca="1" si="131">SUM(H8389:I8389)</f>
        <v>0</v>
      </c>
      <c r="K8389" s="17" cm="1">
        <f t="array" aca="1" ref="K8389" ca="1">IF(J8389&gt;0,COUNTIFS(AnnualTotalDiversion,J8389,APPL_ID,"&lt;&gt;"&amp;A8389,Owner,G8389,YEAR,C8389)/12,0)</f>
        <v>0</v>
      </c>
    </row>
    <row r="8390" spans="1:11" x14ac:dyDescent="0.25">
      <c r="A8390" t="s">
        <v>113</v>
      </c>
      <c r="B8390">
        <v>11879</v>
      </c>
      <c r="C8390">
        <v>2019</v>
      </c>
      <c r="D8390">
        <v>5</v>
      </c>
      <c r="E8390">
        <v>0</v>
      </c>
      <c r="F8390" s="15" t="s">
        <v>45</v>
      </c>
      <c r="G8390" t="str" cm="1">
        <f t="array" aca="1" ref="G8390" ca="1">_xlfn.XLOOKUP(A8390,APPLICATION_NUMBER,APPLICATION_PRIMARY_OWNER)</f>
        <v>ALEXANDER MOUNTAIN FARMS LLC</v>
      </c>
      <c r="H8390" cm="1">
        <f t="array" aca="1" ref="H8390" ca="1">SUMIFS(AMOUNT,APPL_ID,A8390,YEAR,C8390,DIVERSION_TYPE,"DIRECT")</f>
        <v>0</v>
      </c>
      <c r="I8390" cm="1">
        <f t="array" aca="1" ref="I8390" ca="1">SUMIFS(AMOUNT,APPL_ID,A8390,YEAR,C8390,DIVERSION_TYPE,"STORAGE")</f>
        <v>3</v>
      </c>
      <c r="J8390">
        <f t="shared" ca="1" si="131"/>
        <v>3</v>
      </c>
      <c r="K8390" s="17" cm="1">
        <f t="array" aca="1" ref="K8390" ca="1">IF(J8390&gt;0,COUNTIFS(AnnualTotalDiversion,J8390,APPL_ID,"&lt;&gt;"&amp;A8390,Owner,G8390,YEAR,C8390)/12,0)</f>
        <v>0</v>
      </c>
    </row>
    <row r="8391" spans="1:11" x14ac:dyDescent="0.25">
      <c r="A8391" t="s">
        <v>113</v>
      </c>
      <c r="B8391">
        <v>11879</v>
      </c>
      <c r="C8391">
        <v>2019</v>
      </c>
      <c r="D8391">
        <v>6</v>
      </c>
      <c r="E8391">
        <v>0</v>
      </c>
      <c r="F8391" s="15" t="s">
        <v>45</v>
      </c>
      <c r="G8391" t="str" cm="1">
        <f t="array" aca="1" ref="G8391" ca="1">_xlfn.XLOOKUP(A8391,APPLICATION_NUMBER,APPLICATION_PRIMARY_OWNER)</f>
        <v>ALEXANDER MOUNTAIN FARMS LLC</v>
      </c>
      <c r="H8391" cm="1">
        <f t="array" aca="1" ref="H8391" ca="1">SUMIFS(AMOUNT,APPL_ID,A8391,YEAR,C8391,DIVERSION_TYPE,"DIRECT")</f>
        <v>0</v>
      </c>
      <c r="I8391" cm="1">
        <f t="array" aca="1" ref="I8391" ca="1">SUMIFS(AMOUNT,APPL_ID,A8391,YEAR,C8391,DIVERSION_TYPE,"STORAGE")</f>
        <v>3</v>
      </c>
      <c r="J8391">
        <f t="shared" ca="1" si="131"/>
        <v>3</v>
      </c>
      <c r="K8391" s="17" cm="1">
        <f t="array" aca="1" ref="K8391" ca="1">IF(J8391&gt;0,COUNTIFS(AnnualTotalDiversion,J8391,APPL_ID,"&lt;&gt;"&amp;A8391,Owner,G8391,YEAR,C8391)/12,0)</f>
        <v>0</v>
      </c>
    </row>
    <row r="8392" spans="1:11" x14ac:dyDescent="0.25">
      <c r="A8392" t="s">
        <v>113</v>
      </c>
      <c r="B8392">
        <v>11879</v>
      </c>
      <c r="C8392">
        <v>2017</v>
      </c>
      <c r="D8392">
        <v>11</v>
      </c>
      <c r="E8392">
        <v>0</v>
      </c>
      <c r="F8392" s="15" t="s">
        <v>44</v>
      </c>
      <c r="G8392" t="str" cm="1">
        <f t="array" aca="1" ref="G8392" ca="1">_xlfn.XLOOKUP(A8392,APPLICATION_NUMBER,APPLICATION_PRIMARY_OWNER)</f>
        <v>ALEXANDER MOUNTAIN FARMS LLC</v>
      </c>
      <c r="H8392" cm="1">
        <f t="array" aca="1" ref="H8392" ca="1">SUMIFS(AMOUNT,APPL_ID,A8392,YEAR,C8392,DIVERSION_TYPE,"DIRECT")</f>
        <v>0</v>
      </c>
      <c r="I8392" cm="1">
        <f t="array" aca="1" ref="I8392" ca="1">SUMIFS(AMOUNT,APPL_ID,A8392,YEAR,C8392,DIVERSION_TYPE,"STORAGE")</f>
        <v>0</v>
      </c>
      <c r="J8392">
        <f t="shared" ca="1" si="131"/>
        <v>0</v>
      </c>
      <c r="K8392" s="17" cm="1">
        <f t="array" aca="1" ref="K8392" ca="1">IF(J8392&gt;0,COUNTIFS(AnnualTotalDiversion,J8392,APPL_ID,"&lt;&gt;"&amp;A8392,Owner,G8392,YEAR,C8392)/12,0)</f>
        <v>0</v>
      </c>
    </row>
    <row r="8393" spans="1:11" x14ac:dyDescent="0.25">
      <c r="A8393" t="s">
        <v>113</v>
      </c>
      <c r="B8393">
        <v>11879</v>
      </c>
      <c r="C8393">
        <v>2018</v>
      </c>
      <c r="D8393">
        <v>8</v>
      </c>
      <c r="E8393">
        <v>0.75</v>
      </c>
      <c r="F8393" s="15" t="s">
        <v>44</v>
      </c>
      <c r="G8393" t="str" cm="1">
        <f t="array" aca="1" ref="G8393" ca="1">_xlfn.XLOOKUP(A8393,APPLICATION_NUMBER,APPLICATION_PRIMARY_OWNER)</f>
        <v>ALEXANDER MOUNTAIN FARMS LLC</v>
      </c>
      <c r="H8393" cm="1">
        <f t="array" aca="1" ref="H8393" ca="1">SUMIFS(AMOUNT,APPL_ID,A8393,YEAR,C8393,DIVERSION_TYPE,"DIRECT")</f>
        <v>0</v>
      </c>
      <c r="I8393" cm="1">
        <f t="array" aca="1" ref="I8393" ca="1">SUMIFS(AMOUNT,APPL_ID,A8393,YEAR,C8393,DIVERSION_TYPE,"STORAGE")</f>
        <v>6</v>
      </c>
      <c r="J8393">
        <f t="shared" ca="1" si="131"/>
        <v>6</v>
      </c>
      <c r="K8393" s="17" cm="1">
        <f t="array" aca="1" ref="K8393" ca="1">IF(J8393&gt;0,COUNTIFS(AnnualTotalDiversion,J8393,APPL_ID,"&lt;&gt;"&amp;A8393,Owner,G8393,YEAR,C8393)/12,0)</f>
        <v>0</v>
      </c>
    </row>
    <row r="8394" spans="1:11" x14ac:dyDescent="0.25">
      <c r="A8394" t="s">
        <v>113</v>
      </c>
      <c r="B8394">
        <v>11879</v>
      </c>
      <c r="C8394">
        <v>2018</v>
      </c>
      <c r="D8394">
        <v>5</v>
      </c>
      <c r="E8394">
        <v>0.5</v>
      </c>
      <c r="F8394" s="15" t="s">
        <v>44</v>
      </c>
      <c r="G8394" t="str" cm="1">
        <f t="array" aca="1" ref="G8394" ca="1">_xlfn.XLOOKUP(A8394,APPLICATION_NUMBER,APPLICATION_PRIMARY_OWNER)</f>
        <v>ALEXANDER MOUNTAIN FARMS LLC</v>
      </c>
      <c r="H8394" cm="1">
        <f t="array" aca="1" ref="H8394" ca="1">SUMIFS(AMOUNT,APPL_ID,A8394,YEAR,C8394,DIVERSION_TYPE,"DIRECT")</f>
        <v>0</v>
      </c>
      <c r="I8394" cm="1">
        <f t="array" aca="1" ref="I8394" ca="1">SUMIFS(AMOUNT,APPL_ID,A8394,YEAR,C8394,DIVERSION_TYPE,"STORAGE")</f>
        <v>6</v>
      </c>
      <c r="J8394">
        <f t="shared" ca="1" si="131"/>
        <v>6</v>
      </c>
      <c r="K8394" s="17" cm="1">
        <f t="array" aca="1" ref="K8394" ca="1">IF(J8394&gt;0,COUNTIFS(AnnualTotalDiversion,J8394,APPL_ID,"&lt;&gt;"&amp;A8394,Owner,G8394,YEAR,C8394)/12,0)</f>
        <v>0</v>
      </c>
    </row>
    <row r="8395" spans="1:11" x14ac:dyDescent="0.25">
      <c r="A8395" t="s">
        <v>113</v>
      </c>
      <c r="B8395">
        <v>11879</v>
      </c>
      <c r="C8395">
        <v>2018</v>
      </c>
      <c r="D8395">
        <v>4</v>
      </c>
      <c r="E8395">
        <v>0</v>
      </c>
      <c r="F8395" s="15" t="s">
        <v>45</v>
      </c>
      <c r="G8395" t="str" cm="1">
        <f t="array" aca="1" ref="G8395" ca="1">_xlfn.XLOOKUP(A8395,APPLICATION_NUMBER,APPLICATION_PRIMARY_OWNER)</f>
        <v>ALEXANDER MOUNTAIN FARMS LLC</v>
      </c>
      <c r="H8395" cm="1">
        <f t="array" aca="1" ref="H8395" ca="1">SUMIFS(AMOUNT,APPL_ID,A8395,YEAR,C8395,DIVERSION_TYPE,"DIRECT")</f>
        <v>0</v>
      </c>
      <c r="I8395" cm="1">
        <f t="array" aca="1" ref="I8395" ca="1">SUMIFS(AMOUNT,APPL_ID,A8395,YEAR,C8395,DIVERSION_TYPE,"STORAGE")</f>
        <v>6</v>
      </c>
      <c r="J8395">
        <f t="shared" ca="1" si="131"/>
        <v>6</v>
      </c>
      <c r="K8395" s="17" cm="1">
        <f t="array" aca="1" ref="K8395" ca="1">IF(J8395&gt;0,COUNTIFS(AnnualTotalDiversion,J8395,APPL_ID,"&lt;&gt;"&amp;A8395,Owner,G8395,YEAR,C8395)/12,0)</f>
        <v>0</v>
      </c>
    </row>
    <row r="8396" spans="1:11" x14ac:dyDescent="0.25">
      <c r="A8396" t="s">
        <v>113</v>
      </c>
      <c r="B8396">
        <v>11879</v>
      </c>
      <c r="C8396">
        <v>2017</v>
      </c>
      <c r="D8396">
        <v>2</v>
      </c>
      <c r="E8396">
        <v>0</v>
      </c>
      <c r="F8396" s="15" t="s">
        <v>46</v>
      </c>
      <c r="G8396" t="str" cm="1">
        <f t="array" aca="1" ref="G8396" ca="1">_xlfn.XLOOKUP(A8396,APPLICATION_NUMBER,APPLICATION_PRIMARY_OWNER)</f>
        <v>ALEXANDER MOUNTAIN FARMS LLC</v>
      </c>
      <c r="H8396" cm="1">
        <f t="array" aca="1" ref="H8396" ca="1">SUMIFS(AMOUNT,APPL_ID,A8396,YEAR,C8396,DIVERSION_TYPE,"DIRECT")</f>
        <v>0</v>
      </c>
      <c r="I8396" cm="1">
        <f t="array" aca="1" ref="I8396" ca="1">SUMIFS(AMOUNT,APPL_ID,A8396,YEAR,C8396,DIVERSION_TYPE,"STORAGE")</f>
        <v>0</v>
      </c>
      <c r="J8396">
        <f t="shared" ca="1" si="131"/>
        <v>0</v>
      </c>
      <c r="K8396" s="17" cm="1">
        <f t="array" aca="1" ref="K8396" ca="1">IF(J8396&gt;0,COUNTIFS(AnnualTotalDiversion,J8396,APPL_ID,"&lt;&gt;"&amp;A8396,Owner,G8396,YEAR,C8396)/12,0)</f>
        <v>0</v>
      </c>
    </row>
    <row r="8397" spans="1:11" x14ac:dyDescent="0.25">
      <c r="A8397" t="s">
        <v>113</v>
      </c>
      <c r="B8397">
        <v>11879</v>
      </c>
      <c r="C8397">
        <v>2018</v>
      </c>
      <c r="D8397">
        <v>7</v>
      </c>
      <c r="E8397">
        <v>1</v>
      </c>
      <c r="F8397" s="15" t="s">
        <v>44</v>
      </c>
      <c r="G8397" t="str" cm="1">
        <f t="array" aca="1" ref="G8397" ca="1">_xlfn.XLOOKUP(A8397,APPLICATION_NUMBER,APPLICATION_PRIMARY_OWNER)</f>
        <v>ALEXANDER MOUNTAIN FARMS LLC</v>
      </c>
      <c r="H8397" cm="1">
        <f t="array" aca="1" ref="H8397" ca="1">SUMIFS(AMOUNT,APPL_ID,A8397,YEAR,C8397,DIVERSION_TYPE,"DIRECT")</f>
        <v>0</v>
      </c>
      <c r="I8397" cm="1">
        <f t="array" aca="1" ref="I8397" ca="1">SUMIFS(AMOUNT,APPL_ID,A8397,YEAR,C8397,DIVERSION_TYPE,"STORAGE")</f>
        <v>6</v>
      </c>
      <c r="J8397">
        <f t="shared" ca="1" si="131"/>
        <v>6</v>
      </c>
      <c r="K8397" s="17" cm="1">
        <f t="array" aca="1" ref="K8397" ca="1">IF(J8397&gt;0,COUNTIFS(AnnualTotalDiversion,J8397,APPL_ID,"&lt;&gt;"&amp;A8397,Owner,G8397,YEAR,C8397)/12,0)</f>
        <v>0</v>
      </c>
    </row>
    <row r="8398" spans="1:11" x14ac:dyDescent="0.25">
      <c r="A8398" t="s">
        <v>113</v>
      </c>
      <c r="B8398">
        <v>11879</v>
      </c>
      <c r="C8398">
        <v>2017</v>
      </c>
      <c r="D8398">
        <v>4</v>
      </c>
      <c r="E8398">
        <v>0</v>
      </c>
      <c r="F8398" s="15" t="s">
        <v>46</v>
      </c>
      <c r="G8398" t="str" cm="1">
        <f t="array" aca="1" ref="G8398" ca="1">_xlfn.XLOOKUP(A8398,APPLICATION_NUMBER,APPLICATION_PRIMARY_OWNER)</f>
        <v>ALEXANDER MOUNTAIN FARMS LLC</v>
      </c>
      <c r="H8398" cm="1">
        <f t="array" aca="1" ref="H8398" ca="1">SUMIFS(AMOUNT,APPL_ID,A8398,YEAR,C8398,DIVERSION_TYPE,"DIRECT")</f>
        <v>0</v>
      </c>
      <c r="I8398" cm="1">
        <f t="array" aca="1" ref="I8398" ca="1">SUMIFS(AMOUNT,APPL_ID,A8398,YEAR,C8398,DIVERSION_TYPE,"STORAGE")</f>
        <v>0</v>
      </c>
      <c r="J8398">
        <f t="shared" ca="1" si="131"/>
        <v>0</v>
      </c>
      <c r="K8398" s="17" cm="1">
        <f t="array" aca="1" ref="K8398" ca="1">IF(J8398&gt;0,COUNTIFS(AnnualTotalDiversion,J8398,APPL_ID,"&lt;&gt;"&amp;A8398,Owner,G8398,YEAR,C8398)/12,0)</f>
        <v>0</v>
      </c>
    </row>
    <row r="8399" spans="1:11" x14ac:dyDescent="0.25">
      <c r="A8399" t="s">
        <v>113</v>
      </c>
      <c r="B8399">
        <v>11879</v>
      </c>
      <c r="C8399">
        <v>2017</v>
      </c>
      <c r="D8399">
        <v>6</v>
      </c>
      <c r="E8399">
        <v>0</v>
      </c>
      <c r="F8399" s="15" t="s">
        <v>45</v>
      </c>
      <c r="G8399" t="str" cm="1">
        <f t="array" aca="1" ref="G8399" ca="1">_xlfn.XLOOKUP(A8399,APPLICATION_NUMBER,APPLICATION_PRIMARY_OWNER)</f>
        <v>ALEXANDER MOUNTAIN FARMS LLC</v>
      </c>
      <c r="H8399" cm="1">
        <f t="array" aca="1" ref="H8399" ca="1">SUMIFS(AMOUNT,APPL_ID,A8399,YEAR,C8399,DIVERSION_TYPE,"DIRECT")</f>
        <v>0</v>
      </c>
      <c r="I8399" cm="1">
        <f t="array" aca="1" ref="I8399" ca="1">SUMIFS(AMOUNT,APPL_ID,A8399,YEAR,C8399,DIVERSION_TYPE,"STORAGE")</f>
        <v>0</v>
      </c>
      <c r="J8399">
        <f t="shared" ca="1" si="131"/>
        <v>0</v>
      </c>
      <c r="K8399" s="17" cm="1">
        <f t="array" aca="1" ref="K8399" ca="1">IF(J8399&gt;0,COUNTIFS(AnnualTotalDiversion,J8399,APPL_ID,"&lt;&gt;"&amp;A8399,Owner,G8399,YEAR,C8399)/12,0)</f>
        <v>0</v>
      </c>
    </row>
    <row r="8400" spans="1:11" x14ac:dyDescent="0.25">
      <c r="A8400" t="s">
        <v>113</v>
      </c>
      <c r="B8400">
        <v>11879</v>
      </c>
      <c r="C8400">
        <v>2018</v>
      </c>
      <c r="D8400">
        <v>9</v>
      </c>
      <c r="E8400">
        <v>0</v>
      </c>
      <c r="F8400" s="15" t="s">
        <v>44</v>
      </c>
      <c r="G8400" t="str" cm="1">
        <f t="array" aca="1" ref="G8400" ca="1">_xlfn.XLOOKUP(A8400,APPLICATION_NUMBER,APPLICATION_PRIMARY_OWNER)</f>
        <v>ALEXANDER MOUNTAIN FARMS LLC</v>
      </c>
      <c r="H8400" cm="1">
        <f t="array" aca="1" ref="H8400" ca="1">SUMIFS(AMOUNT,APPL_ID,A8400,YEAR,C8400,DIVERSION_TYPE,"DIRECT")</f>
        <v>0</v>
      </c>
      <c r="I8400" cm="1">
        <f t="array" aca="1" ref="I8400" ca="1">SUMIFS(AMOUNT,APPL_ID,A8400,YEAR,C8400,DIVERSION_TYPE,"STORAGE")</f>
        <v>6</v>
      </c>
      <c r="J8400">
        <f t="shared" ca="1" si="131"/>
        <v>6</v>
      </c>
      <c r="K8400" s="17" cm="1">
        <f t="array" aca="1" ref="K8400" ca="1">IF(J8400&gt;0,COUNTIFS(AnnualTotalDiversion,J8400,APPL_ID,"&lt;&gt;"&amp;A8400,Owner,G8400,YEAR,C8400)/12,0)</f>
        <v>0</v>
      </c>
    </row>
    <row r="8401" spans="1:11" x14ac:dyDescent="0.25">
      <c r="A8401" t="s">
        <v>113</v>
      </c>
      <c r="B8401">
        <v>11879</v>
      </c>
      <c r="C8401">
        <v>2017</v>
      </c>
      <c r="D8401">
        <v>12</v>
      </c>
      <c r="E8401">
        <v>0</v>
      </c>
      <c r="F8401" s="15" t="s">
        <v>45</v>
      </c>
      <c r="G8401" t="str" cm="1">
        <f t="array" aca="1" ref="G8401" ca="1">_xlfn.XLOOKUP(A8401,APPLICATION_NUMBER,APPLICATION_PRIMARY_OWNER)</f>
        <v>ALEXANDER MOUNTAIN FARMS LLC</v>
      </c>
      <c r="H8401" cm="1">
        <f t="array" aca="1" ref="H8401" ca="1">SUMIFS(AMOUNT,APPL_ID,A8401,YEAR,C8401,DIVERSION_TYPE,"DIRECT")</f>
        <v>0</v>
      </c>
      <c r="I8401" cm="1">
        <f t="array" aca="1" ref="I8401" ca="1">SUMIFS(AMOUNT,APPL_ID,A8401,YEAR,C8401,DIVERSION_TYPE,"STORAGE")</f>
        <v>0</v>
      </c>
      <c r="J8401">
        <f t="shared" ca="1" si="131"/>
        <v>0</v>
      </c>
      <c r="K8401" s="17" cm="1">
        <f t="array" aca="1" ref="K8401" ca="1">IF(J8401&gt;0,COUNTIFS(AnnualTotalDiversion,J8401,APPL_ID,"&lt;&gt;"&amp;A8401,Owner,G8401,YEAR,C8401)/12,0)</f>
        <v>0</v>
      </c>
    </row>
    <row r="8402" spans="1:11" x14ac:dyDescent="0.25">
      <c r="A8402" t="s">
        <v>113</v>
      </c>
      <c r="B8402">
        <v>11879</v>
      </c>
      <c r="C8402">
        <v>2017</v>
      </c>
      <c r="D8402">
        <v>4</v>
      </c>
      <c r="E8402">
        <v>0</v>
      </c>
      <c r="F8402" s="15" t="s">
        <v>45</v>
      </c>
      <c r="G8402" t="str" cm="1">
        <f t="array" aca="1" ref="G8402" ca="1">_xlfn.XLOOKUP(A8402,APPLICATION_NUMBER,APPLICATION_PRIMARY_OWNER)</f>
        <v>ALEXANDER MOUNTAIN FARMS LLC</v>
      </c>
      <c r="H8402" cm="1">
        <f t="array" aca="1" ref="H8402" ca="1">SUMIFS(AMOUNT,APPL_ID,A8402,YEAR,C8402,DIVERSION_TYPE,"DIRECT")</f>
        <v>0</v>
      </c>
      <c r="I8402" cm="1">
        <f t="array" aca="1" ref="I8402" ca="1">SUMIFS(AMOUNT,APPL_ID,A8402,YEAR,C8402,DIVERSION_TYPE,"STORAGE")</f>
        <v>0</v>
      </c>
      <c r="J8402">
        <f t="shared" ca="1" si="131"/>
        <v>0</v>
      </c>
      <c r="K8402" s="17" cm="1">
        <f t="array" aca="1" ref="K8402" ca="1">IF(J8402&gt;0,COUNTIFS(AnnualTotalDiversion,J8402,APPL_ID,"&lt;&gt;"&amp;A8402,Owner,G8402,YEAR,C8402)/12,0)</f>
        <v>0</v>
      </c>
    </row>
    <row r="8403" spans="1:11" x14ac:dyDescent="0.25">
      <c r="A8403" t="s">
        <v>113</v>
      </c>
      <c r="B8403">
        <v>11879</v>
      </c>
      <c r="C8403">
        <v>2018</v>
      </c>
      <c r="D8403">
        <v>9</v>
      </c>
      <c r="E8403">
        <v>0</v>
      </c>
      <c r="F8403" s="15" t="s">
        <v>45</v>
      </c>
      <c r="G8403" t="str" cm="1">
        <f t="array" aca="1" ref="G8403" ca="1">_xlfn.XLOOKUP(A8403,APPLICATION_NUMBER,APPLICATION_PRIMARY_OWNER)</f>
        <v>ALEXANDER MOUNTAIN FARMS LLC</v>
      </c>
      <c r="H8403" cm="1">
        <f t="array" aca="1" ref="H8403" ca="1">SUMIFS(AMOUNT,APPL_ID,A8403,YEAR,C8403,DIVERSION_TYPE,"DIRECT")</f>
        <v>0</v>
      </c>
      <c r="I8403" cm="1">
        <f t="array" aca="1" ref="I8403" ca="1">SUMIFS(AMOUNT,APPL_ID,A8403,YEAR,C8403,DIVERSION_TYPE,"STORAGE")</f>
        <v>6</v>
      </c>
      <c r="J8403">
        <f t="shared" ca="1" si="131"/>
        <v>6</v>
      </c>
      <c r="K8403" s="17" cm="1">
        <f t="array" aca="1" ref="K8403" ca="1">IF(J8403&gt;0,COUNTIFS(AnnualTotalDiversion,J8403,APPL_ID,"&lt;&gt;"&amp;A8403,Owner,G8403,YEAR,C8403)/12,0)</f>
        <v>0</v>
      </c>
    </row>
    <row r="8404" spans="1:11" x14ac:dyDescent="0.25">
      <c r="A8404" t="s">
        <v>113</v>
      </c>
      <c r="B8404">
        <v>11879</v>
      </c>
      <c r="C8404">
        <v>2018</v>
      </c>
      <c r="D8404">
        <v>5</v>
      </c>
      <c r="E8404">
        <v>0</v>
      </c>
      <c r="F8404" s="15" t="s">
        <v>45</v>
      </c>
      <c r="G8404" t="str" cm="1">
        <f t="array" aca="1" ref="G8404" ca="1">_xlfn.XLOOKUP(A8404,APPLICATION_NUMBER,APPLICATION_PRIMARY_OWNER)</f>
        <v>ALEXANDER MOUNTAIN FARMS LLC</v>
      </c>
      <c r="H8404" cm="1">
        <f t="array" aca="1" ref="H8404" ca="1">SUMIFS(AMOUNT,APPL_ID,A8404,YEAR,C8404,DIVERSION_TYPE,"DIRECT")</f>
        <v>0</v>
      </c>
      <c r="I8404" cm="1">
        <f t="array" aca="1" ref="I8404" ca="1">SUMIFS(AMOUNT,APPL_ID,A8404,YEAR,C8404,DIVERSION_TYPE,"STORAGE")</f>
        <v>6</v>
      </c>
      <c r="J8404">
        <f t="shared" ca="1" si="131"/>
        <v>6</v>
      </c>
      <c r="K8404" s="17" cm="1">
        <f t="array" aca="1" ref="K8404" ca="1">IF(J8404&gt;0,COUNTIFS(AnnualTotalDiversion,J8404,APPL_ID,"&lt;&gt;"&amp;A8404,Owner,G8404,YEAR,C8404)/12,0)</f>
        <v>0</v>
      </c>
    </row>
    <row r="8405" spans="1:11" x14ac:dyDescent="0.25">
      <c r="A8405" t="s">
        <v>113</v>
      </c>
      <c r="B8405">
        <v>11879</v>
      </c>
      <c r="C8405">
        <v>2018</v>
      </c>
      <c r="D8405">
        <v>1</v>
      </c>
      <c r="E8405">
        <v>3</v>
      </c>
      <c r="F8405" s="15" t="s">
        <v>46</v>
      </c>
      <c r="G8405" t="str" cm="1">
        <f t="array" aca="1" ref="G8405" ca="1">_xlfn.XLOOKUP(A8405,APPLICATION_NUMBER,APPLICATION_PRIMARY_OWNER)</f>
        <v>ALEXANDER MOUNTAIN FARMS LLC</v>
      </c>
      <c r="H8405" cm="1">
        <f t="array" aca="1" ref="H8405" ca="1">SUMIFS(AMOUNT,APPL_ID,A8405,YEAR,C8405,DIVERSION_TYPE,"DIRECT")</f>
        <v>0</v>
      </c>
      <c r="I8405" cm="1">
        <f t="array" aca="1" ref="I8405" ca="1">SUMIFS(AMOUNT,APPL_ID,A8405,YEAR,C8405,DIVERSION_TYPE,"STORAGE")</f>
        <v>6</v>
      </c>
      <c r="J8405">
        <f t="shared" ca="1" si="131"/>
        <v>6</v>
      </c>
      <c r="K8405" s="17" cm="1">
        <f t="array" aca="1" ref="K8405" ca="1">IF(J8405&gt;0,COUNTIFS(AnnualTotalDiversion,J8405,APPL_ID,"&lt;&gt;"&amp;A8405,Owner,G8405,YEAR,C8405)/12,0)</f>
        <v>0</v>
      </c>
    </row>
    <row r="8406" spans="1:11" x14ac:dyDescent="0.25">
      <c r="A8406" t="s">
        <v>113</v>
      </c>
      <c r="B8406">
        <v>11879</v>
      </c>
      <c r="C8406">
        <v>2018</v>
      </c>
      <c r="D8406">
        <v>5</v>
      </c>
      <c r="E8406">
        <v>0</v>
      </c>
      <c r="F8406" s="15" t="s">
        <v>46</v>
      </c>
      <c r="G8406" t="str" cm="1">
        <f t="array" aca="1" ref="G8406" ca="1">_xlfn.XLOOKUP(A8406,APPLICATION_NUMBER,APPLICATION_PRIMARY_OWNER)</f>
        <v>ALEXANDER MOUNTAIN FARMS LLC</v>
      </c>
      <c r="H8406" cm="1">
        <f t="array" aca="1" ref="H8406" ca="1">SUMIFS(AMOUNT,APPL_ID,A8406,YEAR,C8406,DIVERSION_TYPE,"DIRECT")</f>
        <v>0</v>
      </c>
      <c r="I8406" cm="1">
        <f t="array" aca="1" ref="I8406" ca="1">SUMIFS(AMOUNT,APPL_ID,A8406,YEAR,C8406,DIVERSION_TYPE,"STORAGE")</f>
        <v>6</v>
      </c>
      <c r="J8406">
        <f t="shared" ca="1" si="131"/>
        <v>6</v>
      </c>
      <c r="K8406" s="17" cm="1">
        <f t="array" aca="1" ref="K8406" ca="1">IF(J8406&gt;0,COUNTIFS(AnnualTotalDiversion,J8406,APPL_ID,"&lt;&gt;"&amp;A8406,Owner,G8406,YEAR,C8406)/12,0)</f>
        <v>0</v>
      </c>
    </row>
    <row r="8407" spans="1:11" x14ac:dyDescent="0.25">
      <c r="A8407" t="s">
        <v>113</v>
      </c>
      <c r="B8407">
        <v>11879</v>
      </c>
      <c r="C8407">
        <v>2017</v>
      </c>
      <c r="D8407">
        <v>12</v>
      </c>
      <c r="E8407">
        <v>0</v>
      </c>
      <c r="F8407" s="15" t="s">
        <v>44</v>
      </c>
      <c r="G8407" t="str" cm="1">
        <f t="array" aca="1" ref="G8407" ca="1">_xlfn.XLOOKUP(A8407,APPLICATION_NUMBER,APPLICATION_PRIMARY_OWNER)</f>
        <v>ALEXANDER MOUNTAIN FARMS LLC</v>
      </c>
      <c r="H8407" cm="1">
        <f t="array" aca="1" ref="H8407" ca="1">SUMIFS(AMOUNT,APPL_ID,A8407,YEAR,C8407,DIVERSION_TYPE,"DIRECT")</f>
        <v>0</v>
      </c>
      <c r="I8407" cm="1">
        <f t="array" aca="1" ref="I8407" ca="1">SUMIFS(AMOUNT,APPL_ID,A8407,YEAR,C8407,DIVERSION_TYPE,"STORAGE")</f>
        <v>0</v>
      </c>
      <c r="J8407">
        <f t="shared" ca="1" si="131"/>
        <v>0</v>
      </c>
      <c r="K8407" s="17" cm="1">
        <f t="array" aca="1" ref="K8407" ca="1">IF(J8407&gt;0,COUNTIFS(AnnualTotalDiversion,J8407,APPL_ID,"&lt;&gt;"&amp;A8407,Owner,G8407,YEAR,C8407)/12,0)</f>
        <v>0</v>
      </c>
    </row>
    <row r="8408" spans="1:11" x14ac:dyDescent="0.25">
      <c r="A8408" t="s">
        <v>113</v>
      </c>
      <c r="B8408">
        <v>11879</v>
      </c>
      <c r="C8408">
        <v>2019</v>
      </c>
      <c r="D8408">
        <v>6</v>
      </c>
      <c r="E8408">
        <v>0.8</v>
      </c>
      <c r="F8408" s="15" t="s">
        <v>44</v>
      </c>
      <c r="G8408" t="str" cm="1">
        <f t="array" aca="1" ref="G8408" ca="1">_xlfn.XLOOKUP(A8408,APPLICATION_NUMBER,APPLICATION_PRIMARY_OWNER)</f>
        <v>ALEXANDER MOUNTAIN FARMS LLC</v>
      </c>
      <c r="H8408" cm="1">
        <f t="array" aca="1" ref="H8408" ca="1">SUMIFS(AMOUNT,APPL_ID,A8408,YEAR,C8408,DIVERSION_TYPE,"DIRECT")</f>
        <v>0</v>
      </c>
      <c r="I8408" cm="1">
        <f t="array" aca="1" ref="I8408" ca="1">SUMIFS(AMOUNT,APPL_ID,A8408,YEAR,C8408,DIVERSION_TYPE,"STORAGE")</f>
        <v>3</v>
      </c>
      <c r="J8408">
        <f t="shared" ca="1" si="131"/>
        <v>3</v>
      </c>
      <c r="K8408" s="17" cm="1">
        <f t="array" aca="1" ref="K8408" ca="1">IF(J8408&gt;0,COUNTIFS(AnnualTotalDiversion,J8408,APPL_ID,"&lt;&gt;"&amp;A8408,Owner,G8408,YEAR,C8408)/12,0)</f>
        <v>0</v>
      </c>
    </row>
    <row r="8409" spans="1:11" x14ac:dyDescent="0.25">
      <c r="A8409" t="s">
        <v>113</v>
      </c>
      <c r="B8409">
        <v>11879</v>
      </c>
      <c r="C8409">
        <v>2019</v>
      </c>
      <c r="D8409">
        <v>8</v>
      </c>
      <c r="E8409">
        <v>0</v>
      </c>
      <c r="F8409" s="15" t="s">
        <v>45</v>
      </c>
      <c r="G8409" t="str" cm="1">
        <f t="array" aca="1" ref="G8409" ca="1">_xlfn.XLOOKUP(A8409,APPLICATION_NUMBER,APPLICATION_PRIMARY_OWNER)</f>
        <v>ALEXANDER MOUNTAIN FARMS LLC</v>
      </c>
      <c r="H8409" cm="1">
        <f t="array" aca="1" ref="H8409" ca="1">SUMIFS(AMOUNT,APPL_ID,A8409,YEAR,C8409,DIVERSION_TYPE,"DIRECT")</f>
        <v>0</v>
      </c>
      <c r="I8409" cm="1">
        <f t="array" aca="1" ref="I8409" ca="1">SUMIFS(AMOUNT,APPL_ID,A8409,YEAR,C8409,DIVERSION_TYPE,"STORAGE")</f>
        <v>3</v>
      </c>
      <c r="J8409">
        <f t="shared" ca="1" si="131"/>
        <v>3</v>
      </c>
      <c r="K8409" s="17" cm="1">
        <f t="array" aca="1" ref="K8409" ca="1">IF(J8409&gt;0,COUNTIFS(AnnualTotalDiversion,J8409,APPL_ID,"&lt;&gt;"&amp;A8409,Owner,G8409,YEAR,C8409)/12,0)</f>
        <v>0</v>
      </c>
    </row>
    <row r="8410" spans="1:11" x14ac:dyDescent="0.25">
      <c r="A8410" t="s">
        <v>113</v>
      </c>
      <c r="B8410">
        <v>11879</v>
      </c>
      <c r="C8410">
        <v>2019</v>
      </c>
      <c r="D8410">
        <v>2</v>
      </c>
      <c r="E8410">
        <v>0</v>
      </c>
      <c r="F8410" s="15" t="s">
        <v>45</v>
      </c>
      <c r="G8410" t="str" cm="1">
        <f t="array" aca="1" ref="G8410" ca="1">_xlfn.XLOOKUP(A8410,APPLICATION_NUMBER,APPLICATION_PRIMARY_OWNER)</f>
        <v>ALEXANDER MOUNTAIN FARMS LLC</v>
      </c>
      <c r="H8410" cm="1">
        <f t="array" aca="1" ref="H8410" ca="1">SUMIFS(AMOUNT,APPL_ID,A8410,YEAR,C8410,DIVERSION_TYPE,"DIRECT")</f>
        <v>0</v>
      </c>
      <c r="I8410" cm="1">
        <f t="array" aca="1" ref="I8410" ca="1">SUMIFS(AMOUNT,APPL_ID,A8410,YEAR,C8410,DIVERSION_TYPE,"STORAGE")</f>
        <v>3</v>
      </c>
      <c r="J8410">
        <f t="shared" ca="1" si="131"/>
        <v>3</v>
      </c>
      <c r="K8410" s="17" cm="1">
        <f t="array" aca="1" ref="K8410" ca="1">IF(J8410&gt;0,COUNTIFS(AnnualTotalDiversion,J8410,APPL_ID,"&lt;&gt;"&amp;A8410,Owner,G8410,YEAR,C8410)/12,0)</f>
        <v>0</v>
      </c>
    </row>
    <row r="8411" spans="1:11" x14ac:dyDescent="0.25">
      <c r="A8411" t="s">
        <v>113</v>
      </c>
      <c r="B8411">
        <v>11879</v>
      </c>
      <c r="C8411">
        <v>2017</v>
      </c>
      <c r="D8411">
        <v>5</v>
      </c>
      <c r="E8411">
        <v>0</v>
      </c>
      <c r="F8411" s="15" t="s">
        <v>45</v>
      </c>
      <c r="G8411" t="str" cm="1">
        <f t="array" aca="1" ref="G8411" ca="1">_xlfn.XLOOKUP(A8411,APPLICATION_NUMBER,APPLICATION_PRIMARY_OWNER)</f>
        <v>ALEXANDER MOUNTAIN FARMS LLC</v>
      </c>
      <c r="H8411" cm="1">
        <f t="array" aca="1" ref="H8411" ca="1">SUMIFS(AMOUNT,APPL_ID,A8411,YEAR,C8411,DIVERSION_TYPE,"DIRECT")</f>
        <v>0</v>
      </c>
      <c r="I8411" cm="1">
        <f t="array" aca="1" ref="I8411" ca="1">SUMIFS(AMOUNT,APPL_ID,A8411,YEAR,C8411,DIVERSION_TYPE,"STORAGE")</f>
        <v>0</v>
      </c>
      <c r="J8411">
        <f t="shared" ca="1" si="131"/>
        <v>0</v>
      </c>
      <c r="K8411" s="17" cm="1">
        <f t="array" aca="1" ref="K8411" ca="1">IF(J8411&gt;0,COUNTIFS(AnnualTotalDiversion,J8411,APPL_ID,"&lt;&gt;"&amp;A8411,Owner,G8411,YEAR,C8411)/12,0)</f>
        <v>0</v>
      </c>
    </row>
    <row r="8412" spans="1:11" x14ac:dyDescent="0.25">
      <c r="A8412" t="s">
        <v>113</v>
      </c>
      <c r="B8412">
        <v>11879</v>
      </c>
      <c r="C8412">
        <v>2017</v>
      </c>
      <c r="D8412">
        <v>8</v>
      </c>
      <c r="E8412">
        <v>0</v>
      </c>
      <c r="F8412" s="15" t="s">
        <v>45</v>
      </c>
      <c r="G8412" t="str" cm="1">
        <f t="array" aca="1" ref="G8412" ca="1">_xlfn.XLOOKUP(A8412,APPLICATION_NUMBER,APPLICATION_PRIMARY_OWNER)</f>
        <v>ALEXANDER MOUNTAIN FARMS LLC</v>
      </c>
      <c r="H8412" cm="1">
        <f t="array" aca="1" ref="H8412" ca="1">SUMIFS(AMOUNT,APPL_ID,A8412,YEAR,C8412,DIVERSION_TYPE,"DIRECT")</f>
        <v>0</v>
      </c>
      <c r="I8412" cm="1">
        <f t="array" aca="1" ref="I8412" ca="1">SUMIFS(AMOUNT,APPL_ID,A8412,YEAR,C8412,DIVERSION_TYPE,"STORAGE")</f>
        <v>0</v>
      </c>
      <c r="J8412">
        <f t="shared" ca="1" si="131"/>
        <v>0</v>
      </c>
      <c r="K8412" s="17" cm="1">
        <f t="array" aca="1" ref="K8412" ca="1">IF(J8412&gt;0,COUNTIFS(AnnualTotalDiversion,J8412,APPL_ID,"&lt;&gt;"&amp;A8412,Owner,G8412,YEAR,C8412)/12,0)</f>
        <v>0</v>
      </c>
    </row>
    <row r="8413" spans="1:11" x14ac:dyDescent="0.25">
      <c r="A8413" t="s">
        <v>113</v>
      </c>
      <c r="B8413">
        <v>11879</v>
      </c>
      <c r="C8413">
        <v>2018</v>
      </c>
      <c r="D8413">
        <v>8</v>
      </c>
      <c r="E8413">
        <v>0</v>
      </c>
      <c r="F8413" s="15" t="s">
        <v>46</v>
      </c>
      <c r="G8413" t="str" cm="1">
        <f t="array" aca="1" ref="G8413" ca="1">_xlfn.XLOOKUP(A8413,APPLICATION_NUMBER,APPLICATION_PRIMARY_OWNER)</f>
        <v>ALEXANDER MOUNTAIN FARMS LLC</v>
      </c>
      <c r="H8413" cm="1">
        <f t="array" aca="1" ref="H8413" ca="1">SUMIFS(AMOUNT,APPL_ID,A8413,YEAR,C8413,DIVERSION_TYPE,"DIRECT")</f>
        <v>0</v>
      </c>
      <c r="I8413" cm="1">
        <f t="array" aca="1" ref="I8413" ca="1">SUMIFS(AMOUNT,APPL_ID,A8413,YEAR,C8413,DIVERSION_TYPE,"STORAGE")</f>
        <v>6</v>
      </c>
      <c r="J8413">
        <f t="shared" ca="1" si="131"/>
        <v>6</v>
      </c>
      <c r="K8413" s="17" cm="1">
        <f t="array" aca="1" ref="K8413" ca="1">IF(J8413&gt;0,COUNTIFS(AnnualTotalDiversion,J8413,APPL_ID,"&lt;&gt;"&amp;A8413,Owner,G8413,YEAR,C8413)/12,0)</f>
        <v>0</v>
      </c>
    </row>
    <row r="8414" spans="1:11" x14ac:dyDescent="0.25">
      <c r="A8414" t="s">
        <v>113</v>
      </c>
      <c r="B8414">
        <v>11879</v>
      </c>
      <c r="C8414">
        <v>2018</v>
      </c>
      <c r="D8414">
        <v>3</v>
      </c>
      <c r="E8414">
        <v>0</v>
      </c>
      <c r="F8414" s="15" t="s">
        <v>46</v>
      </c>
      <c r="G8414" t="str" cm="1">
        <f t="array" aca="1" ref="G8414" ca="1">_xlfn.XLOOKUP(A8414,APPLICATION_NUMBER,APPLICATION_PRIMARY_OWNER)</f>
        <v>ALEXANDER MOUNTAIN FARMS LLC</v>
      </c>
      <c r="H8414" cm="1">
        <f t="array" aca="1" ref="H8414" ca="1">SUMIFS(AMOUNT,APPL_ID,A8414,YEAR,C8414,DIVERSION_TYPE,"DIRECT")</f>
        <v>0</v>
      </c>
      <c r="I8414" cm="1">
        <f t="array" aca="1" ref="I8414" ca="1">SUMIFS(AMOUNT,APPL_ID,A8414,YEAR,C8414,DIVERSION_TYPE,"STORAGE")</f>
        <v>6</v>
      </c>
      <c r="J8414">
        <f t="shared" ca="1" si="131"/>
        <v>6</v>
      </c>
      <c r="K8414" s="17" cm="1">
        <f t="array" aca="1" ref="K8414" ca="1">IF(J8414&gt;0,COUNTIFS(AnnualTotalDiversion,J8414,APPL_ID,"&lt;&gt;"&amp;A8414,Owner,G8414,YEAR,C8414)/12,0)</f>
        <v>0</v>
      </c>
    </row>
    <row r="8415" spans="1:11" x14ac:dyDescent="0.25">
      <c r="A8415" t="s">
        <v>113</v>
      </c>
      <c r="B8415">
        <v>11879</v>
      </c>
      <c r="C8415">
        <v>2017</v>
      </c>
      <c r="D8415">
        <v>5</v>
      </c>
      <c r="E8415">
        <v>0</v>
      </c>
      <c r="F8415" s="15" t="s">
        <v>44</v>
      </c>
      <c r="G8415" t="str" cm="1">
        <f t="array" aca="1" ref="G8415" ca="1">_xlfn.XLOOKUP(A8415,APPLICATION_NUMBER,APPLICATION_PRIMARY_OWNER)</f>
        <v>ALEXANDER MOUNTAIN FARMS LLC</v>
      </c>
      <c r="H8415" cm="1">
        <f t="array" aca="1" ref="H8415" ca="1">SUMIFS(AMOUNT,APPL_ID,A8415,YEAR,C8415,DIVERSION_TYPE,"DIRECT")</f>
        <v>0</v>
      </c>
      <c r="I8415" cm="1">
        <f t="array" aca="1" ref="I8415" ca="1">SUMIFS(AMOUNT,APPL_ID,A8415,YEAR,C8415,DIVERSION_TYPE,"STORAGE")</f>
        <v>0</v>
      </c>
      <c r="J8415">
        <f t="shared" ca="1" si="131"/>
        <v>0</v>
      </c>
      <c r="K8415" s="17" cm="1">
        <f t="array" aca="1" ref="K8415" ca="1">IF(J8415&gt;0,COUNTIFS(AnnualTotalDiversion,J8415,APPL_ID,"&lt;&gt;"&amp;A8415,Owner,G8415,YEAR,C8415)/12,0)</f>
        <v>0</v>
      </c>
    </row>
    <row r="8416" spans="1:11" x14ac:dyDescent="0.25">
      <c r="A8416" t="s">
        <v>113</v>
      </c>
      <c r="B8416">
        <v>11879</v>
      </c>
      <c r="C8416">
        <v>2019</v>
      </c>
      <c r="D8416">
        <v>7</v>
      </c>
      <c r="E8416">
        <v>1.1000000000000001</v>
      </c>
      <c r="F8416" s="15" t="s">
        <v>44</v>
      </c>
      <c r="G8416" t="str" cm="1">
        <f t="array" aca="1" ref="G8416" ca="1">_xlfn.XLOOKUP(A8416,APPLICATION_NUMBER,APPLICATION_PRIMARY_OWNER)</f>
        <v>ALEXANDER MOUNTAIN FARMS LLC</v>
      </c>
      <c r="H8416" cm="1">
        <f t="array" aca="1" ref="H8416" ca="1">SUMIFS(AMOUNT,APPL_ID,A8416,YEAR,C8416,DIVERSION_TYPE,"DIRECT")</f>
        <v>0</v>
      </c>
      <c r="I8416" cm="1">
        <f t="array" aca="1" ref="I8416" ca="1">SUMIFS(AMOUNT,APPL_ID,A8416,YEAR,C8416,DIVERSION_TYPE,"STORAGE")</f>
        <v>3</v>
      </c>
      <c r="J8416">
        <f t="shared" ca="1" si="131"/>
        <v>3</v>
      </c>
      <c r="K8416" s="17" cm="1">
        <f t="array" aca="1" ref="K8416" ca="1">IF(J8416&gt;0,COUNTIFS(AnnualTotalDiversion,J8416,APPL_ID,"&lt;&gt;"&amp;A8416,Owner,G8416,YEAR,C8416)/12,0)</f>
        <v>0</v>
      </c>
    </row>
    <row r="8417" spans="1:11" x14ac:dyDescent="0.25">
      <c r="A8417" t="s">
        <v>113</v>
      </c>
      <c r="B8417">
        <v>11879</v>
      </c>
      <c r="C8417">
        <v>2017</v>
      </c>
      <c r="D8417">
        <v>6</v>
      </c>
      <c r="E8417">
        <v>0.8</v>
      </c>
      <c r="F8417" s="15" t="s">
        <v>44</v>
      </c>
      <c r="G8417" t="str" cm="1">
        <f t="array" aca="1" ref="G8417" ca="1">_xlfn.XLOOKUP(A8417,APPLICATION_NUMBER,APPLICATION_PRIMARY_OWNER)</f>
        <v>ALEXANDER MOUNTAIN FARMS LLC</v>
      </c>
      <c r="H8417" cm="1">
        <f t="array" aca="1" ref="H8417" ca="1">SUMIFS(AMOUNT,APPL_ID,A8417,YEAR,C8417,DIVERSION_TYPE,"DIRECT")</f>
        <v>0</v>
      </c>
      <c r="I8417" cm="1">
        <f t="array" aca="1" ref="I8417" ca="1">SUMIFS(AMOUNT,APPL_ID,A8417,YEAR,C8417,DIVERSION_TYPE,"STORAGE")</f>
        <v>0</v>
      </c>
      <c r="J8417">
        <f t="shared" ca="1" si="131"/>
        <v>0</v>
      </c>
      <c r="K8417" s="17" cm="1">
        <f t="array" aca="1" ref="K8417" ca="1">IF(J8417&gt;0,COUNTIFS(AnnualTotalDiversion,J8417,APPL_ID,"&lt;&gt;"&amp;A8417,Owner,G8417,YEAR,C8417)/12,0)</f>
        <v>0</v>
      </c>
    </row>
    <row r="8418" spans="1:11" x14ac:dyDescent="0.25">
      <c r="A8418" t="s">
        <v>113</v>
      </c>
      <c r="B8418">
        <v>11879</v>
      </c>
      <c r="C8418">
        <v>2017</v>
      </c>
      <c r="D8418">
        <v>2</v>
      </c>
      <c r="E8418">
        <v>0</v>
      </c>
      <c r="F8418" s="15" t="s">
        <v>44</v>
      </c>
      <c r="G8418" t="str" cm="1">
        <f t="array" aca="1" ref="G8418" ca="1">_xlfn.XLOOKUP(A8418,APPLICATION_NUMBER,APPLICATION_PRIMARY_OWNER)</f>
        <v>ALEXANDER MOUNTAIN FARMS LLC</v>
      </c>
      <c r="H8418" cm="1">
        <f t="array" aca="1" ref="H8418" ca="1">SUMIFS(AMOUNT,APPL_ID,A8418,YEAR,C8418,DIVERSION_TYPE,"DIRECT")</f>
        <v>0</v>
      </c>
      <c r="I8418" cm="1">
        <f t="array" aca="1" ref="I8418" ca="1">SUMIFS(AMOUNT,APPL_ID,A8418,YEAR,C8418,DIVERSION_TYPE,"STORAGE")</f>
        <v>0</v>
      </c>
      <c r="J8418">
        <f t="shared" ca="1" si="131"/>
        <v>0</v>
      </c>
      <c r="K8418" s="17" cm="1">
        <f t="array" aca="1" ref="K8418" ca="1">IF(J8418&gt;0,COUNTIFS(AnnualTotalDiversion,J8418,APPL_ID,"&lt;&gt;"&amp;A8418,Owner,G8418,YEAR,C8418)/12,0)</f>
        <v>0</v>
      </c>
    </row>
    <row r="8419" spans="1:11" x14ac:dyDescent="0.25">
      <c r="A8419" t="s">
        <v>113</v>
      </c>
      <c r="B8419">
        <v>11879</v>
      </c>
      <c r="C8419">
        <v>2018</v>
      </c>
      <c r="D8419">
        <v>3</v>
      </c>
      <c r="E8419">
        <v>0</v>
      </c>
      <c r="F8419" s="15" t="s">
        <v>45</v>
      </c>
      <c r="G8419" t="str" cm="1">
        <f t="array" aca="1" ref="G8419" ca="1">_xlfn.XLOOKUP(A8419,APPLICATION_NUMBER,APPLICATION_PRIMARY_OWNER)</f>
        <v>ALEXANDER MOUNTAIN FARMS LLC</v>
      </c>
      <c r="H8419" cm="1">
        <f t="array" aca="1" ref="H8419" ca="1">SUMIFS(AMOUNT,APPL_ID,A8419,YEAR,C8419,DIVERSION_TYPE,"DIRECT")</f>
        <v>0</v>
      </c>
      <c r="I8419" cm="1">
        <f t="array" aca="1" ref="I8419" ca="1">SUMIFS(AMOUNT,APPL_ID,A8419,YEAR,C8419,DIVERSION_TYPE,"STORAGE")</f>
        <v>6</v>
      </c>
      <c r="J8419">
        <f t="shared" ca="1" si="131"/>
        <v>6</v>
      </c>
      <c r="K8419" s="17" cm="1">
        <f t="array" aca="1" ref="K8419" ca="1">IF(J8419&gt;0,COUNTIFS(AnnualTotalDiversion,J8419,APPL_ID,"&lt;&gt;"&amp;A8419,Owner,G8419,YEAR,C8419)/12,0)</f>
        <v>0</v>
      </c>
    </row>
    <row r="8420" spans="1:11" x14ac:dyDescent="0.25">
      <c r="A8420" t="s">
        <v>113</v>
      </c>
      <c r="B8420">
        <v>11879</v>
      </c>
      <c r="C8420">
        <v>2018</v>
      </c>
      <c r="D8420">
        <v>3</v>
      </c>
      <c r="E8420">
        <v>0</v>
      </c>
      <c r="F8420" s="15" t="s">
        <v>44</v>
      </c>
      <c r="G8420" t="str" cm="1">
        <f t="array" aca="1" ref="G8420" ca="1">_xlfn.XLOOKUP(A8420,APPLICATION_NUMBER,APPLICATION_PRIMARY_OWNER)</f>
        <v>ALEXANDER MOUNTAIN FARMS LLC</v>
      </c>
      <c r="H8420" cm="1">
        <f t="array" aca="1" ref="H8420" ca="1">SUMIFS(AMOUNT,APPL_ID,A8420,YEAR,C8420,DIVERSION_TYPE,"DIRECT")</f>
        <v>0</v>
      </c>
      <c r="I8420" cm="1">
        <f t="array" aca="1" ref="I8420" ca="1">SUMIFS(AMOUNT,APPL_ID,A8420,YEAR,C8420,DIVERSION_TYPE,"STORAGE")</f>
        <v>6</v>
      </c>
      <c r="J8420">
        <f t="shared" ca="1" si="131"/>
        <v>6</v>
      </c>
      <c r="K8420" s="17" cm="1">
        <f t="array" aca="1" ref="K8420" ca="1">IF(J8420&gt;0,COUNTIFS(AnnualTotalDiversion,J8420,APPL_ID,"&lt;&gt;"&amp;A8420,Owner,G8420,YEAR,C8420)/12,0)</f>
        <v>0</v>
      </c>
    </row>
    <row r="8421" spans="1:11" x14ac:dyDescent="0.25">
      <c r="A8421" t="s">
        <v>113</v>
      </c>
      <c r="B8421">
        <v>11879</v>
      </c>
      <c r="C8421">
        <v>2018</v>
      </c>
      <c r="D8421">
        <v>2</v>
      </c>
      <c r="E8421">
        <v>0</v>
      </c>
      <c r="F8421" s="15" t="s">
        <v>44</v>
      </c>
      <c r="G8421" t="str" cm="1">
        <f t="array" aca="1" ref="G8421" ca="1">_xlfn.XLOOKUP(A8421,APPLICATION_NUMBER,APPLICATION_PRIMARY_OWNER)</f>
        <v>ALEXANDER MOUNTAIN FARMS LLC</v>
      </c>
      <c r="H8421" cm="1">
        <f t="array" aca="1" ref="H8421" ca="1">SUMIFS(AMOUNT,APPL_ID,A8421,YEAR,C8421,DIVERSION_TYPE,"DIRECT")</f>
        <v>0</v>
      </c>
      <c r="I8421" cm="1">
        <f t="array" aca="1" ref="I8421" ca="1">SUMIFS(AMOUNT,APPL_ID,A8421,YEAR,C8421,DIVERSION_TYPE,"STORAGE")</f>
        <v>6</v>
      </c>
      <c r="J8421">
        <f t="shared" ca="1" si="131"/>
        <v>6</v>
      </c>
      <c r="K8421" s="17" cm="1">
        <f t="array" aca="1" ref="K8421" ca="1">IF(J8421&gt;0,COUNTIFS(AnnualTotalDiversion,J8421,APPL_ID,"&lt;&gt;"&amp;A8421,Owner,G8421,YEAR,C8421)/12,0)</f>
        <v>0</v>
      </c>
    </row>
    <row r="8422" spans="1:11" x14ac:dyDescent="0.25">
      <c r="A8422" t="s">
        <v>113</v>
      </c>
      <c r="B8422">
        <v>11879</v>
      </c>
      <c r="C8422">
        <v>2018</v>
      </c>
      <c r="D8422">
        <v>4</v>
      </c>
      <c r="E8422">
        <v>0</v>
      </c>
      <c r="F8422" s="15" t="s">
        <v>44</v>
      </c>
      <c r="G8422" t="str" cm="1">
        <f t="array" aca="1" ref="G8422" ca="1">_xlfn.XLOOKUP(A8422,APPLICATION_NUMBER,APPLICATION_PRIMARY_OWNER)</f>
        <v>ALEXANDER MOUNTAIN FARMS LLC</v>
      </c>
      <c r="H8422" cm="1">
        <f t="array" aca="1" ref="H8422" ca="1">SUMIFS(AMOUNT,APPL_ID,A8422,YEAR,C8422,DIVERSION_TYPE,"DIRECT")</f>
        <v>0</v>
      </c>
      <c r="I8422" cm="1">
        <f t="array" aca="1" ref="I8422" ca="1">SUMIFS(AMOUNT,APPL_ID,A8422,YEAR,C8422,DIVERSION_TYPE,"STORAGE")</f>
        <v>6</v>
      </c>
      <c r="J8422">
        <f t="shared" ca="1" si="131"/>
        <v>6</v>
      </c>
      <c r="K8422" s="17" cm="1">
        <f t="array" aca="1" ref="K8422" ca="1">IF(J8422&gt;0,COUNTIFS(AnnualTotalDiversion,J8422,APPL_ID,"&lt;&gt;"&amp;A8422,Owner,G8422,YEAR,C8422)/12,0)</f>
        <v>0</v>
      </c>
    </row>
    <row r="8423" spans="1:11" x14ac:dyDescent="0.25">
      <c r="A8423" t="s">
        <v>113</v>
      </c>
      <c r="B8423">
        <v>11879</v>
      </c>
      <c r="C8423">
        <v>2019</v>
      </c>
      <c r="D8423">
        <v>5</v>
      </c>
      <c r="E8423">
        <v>0.5</v>
      </c>
      <c r="F8423" s="15" t="s">
        <v>44</v>
      </c>
      <c r="G8423" t="str" cm="1">
        <f t="array" aca="1" ref="G8423" ca="1">_xlfn.XLOOKUP(A8423,APPLICATION_NUMBER,APPLICATION_PRIMARY_OWNER)</f>
        <v>ALEXANDER MOUNTAIN FARMS LLC</v>
      </c>
      <c r="H8423" cm="1">
        <f t="array" aca="1" ref="H8423" ca="1">SUMIFS(AMOUNT,APPL_ID,A8423,YEAR,C8423,DIVERSION_TYPE,"DIRECT")</f>
        <v>0</v>
      </c>
      <c r="I8423" cm="1">
        <f t="array" aca="1" ref="I8423" ca="1">SUMIFS(AMOUNT,APPL_ID,A8423,YEAR,C8423,DIVERSION_TYPE,"STORAGE")</f>
        <v>3</v>
      </c>
      <c r="J8423">
        <f t="shared" ca="1" si="131"/>
        <v>3</v>
      </c>
      <c r="K8423" s="17" cm="1">
        <f t="array" aca="1" ref="K8423" ca="1">IF(J8423&gt;0,COUNTIFS(AnnualTotalDiversion,J8423,APPL_ID,"&lt;&gt;"&amp;A8423,Owner,G8423,YEAR,C8423)/12,0)</f>
        <v>0</v>
      </c>
    </row>
    <row r="8424" spans="1:11" x14ac:dyDescent="0.25">
      <c r="A8424" t="s">
        <v>113</v>
      </c>
      <c r="B8424">
        <v>11879</v>
      </c>
      <c r="C8424">
        <v>2019</v>
      </c>
      <c r="D8424">
        <v>2</v>
      </c>
      <c r="E8424">
        <v>0</v>
      </c>
      <c r="F8424" s="15" t="s">
        <v>44</v>
      </c>
      <c r="G8424" t="str" cm="1">
        <f t="array" aca="1" ref="G8424" ca="1">_xlfn.XLOOKUP(A8424,APPLICATION_NUMBER,APPLICATION_PRIMARY_OWNER)</f>
        <v>ALEXANDER MOUNTAIN FARMS LLC</v>
      </c>
      <c r="H8424" cm="1">
        <f t="array" aca="1" ref="H8424" ca="1">SUMIFS(AMOUNT,APPL_ID,A8424,YEAR,C8424,DIVERSION_TYPE,"DIRECT")</f>
        <v>0</v>
      </c>
      <c r="I8424" cm="1">
        <f t="array" aca="1" ref="I8424" ca="1">SUMIFS(AMOUNT,APPL_ID,A8424,YEAR,C8424,DIVERSION_TYPE,"STORAGE")</f>
        <v>3</v>
      </c>
      <c r="J8424">
        <f t="shared" ca="1" si="131"/>
        <v>3</v>
      </c>
      <c r="K8424" s="17" cm="1">
        <f t="array" aca="1" ref="K8424" ca="1">IF(J8424&gt;0,COUNTIFS(AnnualTotalDiversion,J8424,APPL_ID,"&lt;&gt;"&amp;A8424,Owner,G8424,YEAR,C8424)/12,0)</f>
        <v>0</v>
      </c>
    </row>
    <row r="8425" spans="1:11" x14ac:dyDescent="0.25">
      <c r="A8425" t="s">
        <v>113</v>
      </c>
      <c r="B8425">
        <v>11879</v>
      </c>
      <c r="C8425">
        <v>2020</v>
      </c>
      <c r="D8425">
        <v>12</v>
      </c>
      <c r="E8425">
        <v>1.8</v>
      </c>
      <c r="F8425" s="15" t="s">
        <v>45</v>
      </c>
      <c r="G8425" t="str" cm="1">
        <f t="array" aca="1" ref="G8425" ca="1">_xlfn.XLOOKUP(A8425,APPLICATION_NUMBER,APPLICATION_PRIMARY_OWNER)</f>
        <v>ALEXANDER MOUNTAIN FARMS LLC</v>
      </c>
      <c r="H8425" cm="1">
        <f t="array" aca="1" ref="H8425" ca="1">SUMIFS(AMOUNT,APPL_ID,A8425,YEAR,C8425,DIVERSION_TYPE,"DIRECT")</f>
        <v>3</v>
      </c>
      <c r="I8425" cm="1">
        <f t="array" aca="1" ref="I8425" ca="1">SUMIFS(AMOUNT,APPL_ID,A8425,YEAR,C8425,DIVERSION_TYPE,"STORAGE")</f>
        <v>0</v>
      </c>
      <c r="J8425">
        <f t="shared" ca="1" si="131"/>
        <v>3</v>
      </c>
      <c r="K8425" s="17" cm="1">
        <f t="array" aca="1" ref="K8425" ca="1">IF(J8425&gt;0,COUNTIFS(AnnualTotalDiversion,J8425,APPL_ID,"&lt;&gt;"&amp;A8425,Owner,G8425,YEAR,C8425)/12,0)</f>
        <v>0</v>
      </c>
    </row>
    <row r="8426" spans="1:11" x14ac:dyDescent="0.25">
      <c r="A8426" t="s">
        <v>113</v>
      </c>
      <c r="B8426">
        <v>11879</v>
      </c>
      <c r="C8426">
        <v>2019</v>
      </c>
      <c r="D8426">
        <v>7</v>
      </c>
      <c r="E8426">
        <v>0</v>
      </c>
      <c r="F8426" s="15" t="s">
        <v>45</v>
      </c>
      <c r="G8426" t="str" cm="1">
        <f t="array" aca="1" ref="G8426" ca="1">_xlfn.XLOOKUP(A8426,APPLICATION_NUMBER,APPLICATION_PRIMARY_OWNER)</f>
        <v>ALEXANDER MOUNTAIN FARMS LLC</v>
      </c>
      <c r="H8426" cm="1">
        <f t="array" aca="1" ref="H8426" ca="1">SUMIFS(AMOUNT,APPL_ID,A8426,YEAR,C8426,DIVERSION_TYPE,"DIRECT")</f>
        <v>0</v>
      </c>
      <c r="I8426" cm="1">
        <f t="array" aca="1" ref="I8426" ca="1">SUMIFS(AMOUNT,APPL_ID,A8426,YEAR,C8426,DIVERSION_TYPE,"STORAGE")</f>
        <v>3</v>
      </c>
      <c r="J8426">
        <f t="shared" ca="1" si="131"/>
        <v>3</v>
      </c>
      <c r="K8426" s="17" cm="1">
        <f t="array" aca="1" ref="K8426" ca="1">IF(J8426&gt;0,COUNTIFS(AnnualTotalDiversion,J8426,APPL_ID,"&lt;&gt;"&amp;A8426,Owner,G8426,YEAR,C8426)/12,0)</f>
        <v>0</v>
      </c>
    </row>
    <row r="8427" spans="1:11" x14ac:dyDescent="0.25">
      <c r="A8427" t="s">
        <v>113</v>
      </c>
      <c r="B8427">
        <v>11879</v>
      </c>
      <c r="C8427">
        <v>2017</v>
      </c>
      <c r="D8427">
        <v>5</v>
      </c>
      <c r="E8427">
        <v>0</v>
      </c>
      <c r="F8427" s="15" t="s">
        <v>46</v>
      </c>
      <c r="G8427" t="str" cm="1">
        <f t="array" aca="1" ref="G8427" ca="1">_xlfn.XLOOKUP(A8427,APPLICATION_NUMBER,APPLICATION_PRIMARY_OWNER)</f>
        <v>ALEXANDER MOUNTAIN FARMS LLC</v>
      </c>
      <c r="H8427" cm="1">
        <f t="array" aca="1" ref="H8427" ca="1">SUMIFS(AMOUNT,APPL_ID,A8427,YEAR,C8427,DIVERSION_TYPE,"DIRECT")</f>
        <v>0</v>
      </c>
      <c r="I8427" cm="1">
        <f t="array" aca="1" ref="I8427" ca="1">SUMIFS(AMOUNT,APPL_ID,A8427,YEAR,C8427,DIVERSION_TYPE,"STORAGE")</f>
        <v>0</v>
      </c>
      <c r="J8427">
        <f t="shared" ca="1" si="131"/>
        <v>0</v>
      </c>
      <c r="K8427" s="17" cm="1">
        <f t="array" aca="1" ref="K8427" ca="1">IF(J8427&gt;0,COUNTIFS(AnnualTotalDiversion,J8427,APPL_ID,"&lt;&gt;"&amp;A8427,Owner,G8427,YEAR,C8427)/12,0)</f>
        <v>0</v>
      </c>
    </row>
    <row r="8428" spans="1:11" x14ac:dyDescent="0.25">
      <c r="A8428" t="s">
        <v>113</v>
      </c>
      <c r="B8428">
        <v>11879</v>
      </c>
      <c r="C8428">
        <v>2018</v>
      </c>
      <c r="D8428">
        <v>1</v>
      </c>
      <c r="E8428">
        <v>0</v>
      </c>
      <c r="F8428" s="15" t="s">
        <v>44</v>
      </c>
      <c r="G8428" t="str" cm="1">
        <f t="array" aca="1" ref="G8428" ca="1">_xlfn.XLOOKUP(A8428,APPLICATION_NUMBER,APPLICATION_PRIMARY_OWNER)</f>
        <v>ALEXANDER MOUNTAIN FARMS LLC</v>
      </c>
      <c r="H8428" cm="1">
        <f t="array" aca="1" ref="H8428" ca="1">SUMIFS(AMOUNT,APPL_ID,A8428,YEAR,C8428,DIVERSION_TYPE,"DIRECT")</f>
        <v>0</v>
      </c>
      <c r="I8428" cm="1">
        <f t="array" aca="1" ref="I8428" ca="1">SUMIFS(AMOUNT,APPL_ID,A8428,YEAR,C8428,DIVERSION_TYPE,"STORAGE")</f>
        <v>6</v>
      </c>
      <c r="J8428">
        <f t="shared" ca="1" si="131"/>
        <v>6</v>
      </c>
      <c r="K8428" s="17" cm="1">
        <f t="array" aca="1" ref="K8428" ca="1">IF(J8428&gt;0,COUNTIFS(AnnualTotalDiversion,J8428,APPL_ID,"&lt;&gt;"&amp;A8428,Owner,G8428,YEAR,C8428)/12,0)</f>
        <v>0</v>
      </c>
    </row>
    <row r="8429" spans="1:11" x14ac:dyDescent="0.25">
      <c r="A8429" t="s">
        <v>113</v>
      </c>
      <c r="B8429">
        <v>11879</v>
      </c>
      <c r="C8429">
        <v>2018</v>
      </c>
      <c r="D8429">
        <v>7</v>
      </c>
      <c r="E8429">
        <v>0</v>
      </c>
      <c r="F8429" s="15" t="s">
        <v>46</v>
      </c>
      <c r="G8429" t="str" cm="1">
        <f t="array" aca="1" ref="G8429" ca="1">_xlfn.XLOOKUP(A8429,APPLICATION_NUMBER,APPLICATION_PRIMARY_OWNER)</f>
        <v>ALEXANDER MOUNTAIN FARMS LLC</v>
      </c>
      <c r="H8429" cm="1">
        <f t="array" aca="1" ref="H8429" ca="1">SUMIFS(AMOUNT,APPL_ID,A8429,YEAR,C8429,DIVERSION_TYPE,"DIRECT")</f>
        <v>0</v>
      </c>
      <c r="I8429" cm="1">
        <f t="array" aca="1" ref="I8429" ca="1">SUMIFS(AMOUNT,APPL_ID,A8429,YEAR,C8429,DIVERSION_TYPE,"STORAGE")</f>
        <v>6</v>
      </c>
      <c r="J8429">
        <f t="shared" ca="1" si="131"/>
        <v>6</v>
      </c>
      <c r="K8429" s="17" cm="1">
        <f t="array" aca="1" ref="K8429" ca="1">IF(J8429&gt;0,COUNTIFS(AnnualTotalDiversion,J8429,APPL_ID,"&lt;&gt;"&amp;A8429,Owner,G8429,YEAR,C8429)/12,0)</f>
        <v>0</v>
      </c>
    </row>
    <row r="8430" spans="1:11" x14ac:dyDescent="0.25">
      <c r="A8430" t="s">
        <v>113</v>
      </c>
      <c r="B8430">
        <v>11879</v>
      </c>
      <c r="C8430">
        <v>2017</v>
      </c>
      <c r="D8430">
        <v>4</v>
      </c>
      <c r="E8430">
        <v>0</v>
      </c>
      <c r="F8430" s="15" t="s">
        <v>44</v>
      </c>
      <c r="G8430" t="str" cm="1">
        <f t="array" aca="1" ref="G8430" ca="1">_xlfn.XLOOKUP(A8430,APPLICATION_NUMBER,APPLICATION_PRIMARY_OWNER)</f>
        <v>ALEXANDER MOUNTAIN FARMS LLC</v>
      </c>
      <c r="H8430" cm="1">
        <f t="array" aca="1" ref="H8430" ca="1">SUMIFS(AMOUNT,APPL_ID,A8430,YEAR,C8430,DIVERSION_TYPE,"DIRECT")</f>
        <v>0</v>
      </c>
      <c r="I8430" cm="1">
        <f t="array" aca="1" ref="I8430" ca="1">SUMIFS(AMOUNT,APPL_ID,A8430,YEAR,C8430,DIVERSION_TYPE,"STORAGE")</f>
        <v>0</v>
      </c>
      <c r="J8430">
        <f t="shared" ca="1" si="131"/>
        <v>0</v>
      </c>
      <c r="K8430" s="17" cm="1">
        <f t="array" aca="1" ref="K8430" ca="1">IF(J8430&gt;0,COUNTIFS(AnnualTotalDiversion,J8430,APPL_ID,"&lt;&gt;"&amp;A8430,Owner,G8430,YEAR,C8430)/12,0)</f>
        <v>0</v>
      </c>
    </row>
    <row r="8431" spans="1:11" x14ac:dyDescent="0.25">
      <c r="A8431" t="s">
        <v>113</v>
      </c>
      <c r="B8431">
        <v>11879</v>
      </c>
      <c r="C8431">
        <v>2019</v>
      </c>
      <c r="D8431">
        <v>9</v>
      </c>
      <c r="E8431">
        <v>0</v>
      </c>
      <c r="F8431" s="15" t="s">
        <v>45</v>
      </c>
      <c r="G8431" t="str" cm="1">
        <f t="array" aca="1" ref="G8431" ca="1">_xlfn.XLOOKUP(A8431,APPLICATION_NUMBER,APPLICATION_PRIMARY_OWNER)</f>
        <v>ALEXANDER MOUNTAIN FARMS LLC</v>
      </c>
      <c r="H8431" cm="1">
        <f t="array" aca="1" ref="H8431" ca="1">SUMIFS(AMOUNT,APPL_ID,A8431,YEAR,C8431,DIVERSION_TYPE,"DIRECT")</f>
        <v>0</v>
      </c>
      <c r="I8431" cm="1">
        <f t="array" aca="1" ref="I8431" ca="1">SUMIFS(AMOUNT,APPL_ID,A8431,YEAR,C8431,DIVERSION_TYPE,"STORAGE")</f>
        <v>3</v>
      </c>
      <c r="J8431">
        <f t="shared" ca="1" si="131"/>
        <v>3</v>
      </c>
      <c r="K8431" s="17" cm="1">
        <f t="array" aca="1" ref="K8431" ca="1">IF(J8431&gt;0,COUNTIFS(AnnualTotalDiversion,J8431,APPL_ID,"&lt;&gt;"&amp;A8431,Owner,G8431,YEAR,C8431)/12,0)</f>
        <v>0</v>
      </c>
    </row>
    <row r="8432" spans="1:11" x14ac:dyDescent="0.25">
      <c r="A8432" t="s">
        <v>113</v>
      </c>
      <c r="B8432">
        <v>11879</v>
      </c>
      <c r="C8432">
        <v>2019</v>
      </c>
      <c r="D8432">
        <v>8</v>
      </c>
      <c r="E8432">
        <v>0</v>
      </c>
      <c r="F8432" s="15" t="s">
        <v>46</v>
      </c>
      <c r="G8432" t="str" cm="1">
        <f t="array" aca="1" ref="G8432" ca="1">_xlfn.XLOOKUP(A8432,APPLICATION_NUMBER,APPLICATION_PRIMARY_OWNER)</f>
        <v>ALEXANDER MOUNTAIN FARMS LLC</v>
      </c>
      <c r="H8432" cm="1">
        <f t="array" aca="1" ref="H8432" ca="1">SUMIFS(AMOUNT,APPL_ID,A8432,YEAR,C8432,DIVERSION_TYPE,"DIRECT")</f>
        <v>0</v>
      </c>
      <c r="I8432" cm="1">
        <f t="array" aca="1" ref="I8432" ca="1">SUMIFS(AMOUNT,APPL_ID,A8432,YEAR,C8432,DIVERSION_TYPE,"STORAGE")</f>
        <v>3</v>
      </c>
      <c r="J8432">
        <f t="shared" ca="1" si="131"/>
        <v>3</v>
      </c>
      <c r="K8432" s="17" cm="1">
        <f t="array" aca="1" ref="K8432" ca="1">IF(J8432&gt;0,COUNTIFS(AnnualTotalDiversion,J8432,APPL_ID,"&lt;&gt;"&amp;A8432,Owner,G8432,YEAR,C8432)/12,0)</f>
        <v>0</v>
      </c>
    </row>
    <row r="8433" spans="1:11" x14ac:dyDescent="0.25">
      <c r="A8433" t="s">
        <v>113</v>
      </c>
      <c r="B8433">
        <v>11879</v>
      </c>
      <c r="C8433">
        <v>2018</v>
      </c>
      <c r="D8433">
        <v>4</v>
      </c>
      <c r="E8433">
        <v>0</v>
      </c>
      <c r="F8433" s="15" t="s">
        <v>46</v>
      </c>
      <c r="G8433" t="str" cm="1">
        <f t="array" aca="1" ref="G8433" ca="1">_xlfn.XLOOKUP(A8433,APPLICATION_NUMBER,APPLICATION_PRIMARY_OWNER)</f>
        <v>ALEXANDER MOUNTAIN FARMS LLC</v>
      </c>
      <c r="H8433" cm="1">
        <f t="array" aca="1" ref="H8433" ca="1">SUMIFS(AMOUNT,APPL_ID,A8433,YEAR,C8433,DIVERSION_TYPE,"DIRECT")</f>
        <v>0</v>
      </c>
      <c r="I8433" cm="1">
        <f t="array" aca="1" ref="I8433" ca="1">SUMIFS(AMOUNT,APPL_ID,A8433,YEAR,C8433,DIVERSION_TYPE,"STORAGE")</f>
        <v>6</v>
      </c>
      <c r="J8433">
        <f t="shared" ca="1" si="131"/>
        <v>6</v>
      </c>
      <c r="K8433" s="17" cm="1">
        <f t="array" aca="1" ref="K8433" ca="1">IF(J8433&gt;0,COUNTIFS(AnnualTotalDiversion,J8433,APPL_ID,"&lt;&gt;"&amp;A8433,Owner,G8433,YEAR,C8433)/12,0)</f>
        <v>0</v>
      </c>
    </row>
    <row r="8434" spans="1:11" x14ac:dyDescent="0.25">
      <c r="A8434" t="s">
        <v>113</v>
      </c>
      <c r="B8434">
        <v>11879</v>
      </c>
      <c r="C8434">
        <v>2018</v>
      </c>
      <c r="D8434">
        <v>7</v>
      </c>
      <c r="E8434">
        <v>0</v>
      </c>
      <c r="F8434" s="15" t="s">
        <v>45</v>
      </c>
      <c r="G8434" t="str" cm="1">
        <f t="array" aca="1" ref="G8434" ca="1">_xlfn.XLOOKUP(A8434,APPLICATION_NUMBER,APPLICATION_PRIMARY_OWNER)</f>
        <v>ALEXANDER MOUNTAIN FARMS LLC</v>
      </c>
      <c r="H8434" cm="1">
        <f t="array" aca="1" ref="H8434" ca="1">SUMIFS(AMOUNT,APPL_ID,A8434,YEAR,C8434,DIVERSION_TYPE,"DIRECT")</f>
        <v>0</v>
      </c>
      <c r="I8434" cm="1">
        <f t="array" aca="1" ref="I8434" ca="1">SUMIFS(AMOUNT,APPL_ID,A8434,YEAR,C8434,DIVERSION_TYPE,"STORAGE")</f>
        <v>6</v>
      </c>
      <c r="J8434">
        <f t="shared" ca="1" si="131"/>
        <v>6</v>
      </c>
      <c r="K8434" s="17" cm="1">
        <f t="array" aca="1" ref="K8434" ca="1">IF(J8434&gt;0,COUNTIFS(AnnualTotalDiversion,J8434,APPL_ID,"&lt;&gt;"&amp;A8434,Owner,G8434,YEAR,C8434)/12,0)</f>
        <v>0</v>
      </c>
    </row>
    <row r="8435" spans="1:11" x14ac:dyDescent="0.25">
      <c r="A8435" t="s">
        <v>113</v>
      </c>
      <c r="B8435">
        <v>11879</v>
      </c>
      <c r="C8435">
        <v>2018</v>
      </c>
      <c r="D8435">
        <v>1</v>
      </c>
      <c r="E8435">
        <v>0</v>
      </c>
      <c r="F8435" s="15" t="s">
        <v>45</v>
      </c>
      <c r="G8435" t="str" cm="1">
        <f t="array" aca="1" ref="G8435" ca="1">_xlfn.XLOOKUP(A8435,APPLICATION_NUMBER,APPLICATION_PRIMARY_OWNER)</f>
        <v>ALEXANDER MOUNTAIN FARMS LLC</v>
      </c>
      <c r="H8435" cm="1">
        <f t="array" aca="1" ref="H8435" ca="1">SUMIFS(AMOUNT,APPL_ID,A8435,YEAR,C8435,DIVERSION_TYPE,"DIRECT")</f>
        <v>0</v>
      </c>
      <c r="I8435" cm="1">
        <f t="array" aca="1" ref="I8435" ca="1">SUMIFS(AMOUNT,APPL_ID,A8435,YEAR,C8435,DIVERSION_TYPE,"STORAGE")</f>
        <v>6</v>
      </c>
      <c r="J8435">
        <f t="shared" ca="1" si="131"/>
        <v>6</v>
      </c>
      <c r="K8435" s="17" cm="1">
        <f t="array" aca="1" ref="K8435" ca="1">IF(J8435&gt;0,COUNTIFS(AnnualTotalDiversion,J8435,APPL_ID,"&lt;&gt;"&amp;A8435,Owner,G8435,YEAR,C8435)/12,0)</f>
        <v>0</v>
      </c>
    </row>
    <row r="8436" spans="1:11" x14ac:dyDescent="0.25">
      <c r="A8436" t="s">
        <v>113</v>
      </c>
      <c r="B8436">
        <v>11879</v>
      </c>
      <c r="C8436">
        <v>2017</v>
      </c>
      <c r="D8436">
        <v>3</v>
      </c>
      <c r="E8436">
        <v>0</v>
      </c>
      <c r="F8436" s="15" t="s">
        <v>46</v>
      </c>
      <c r="G8436" t="str" cm="1">
        <f t="array" aca="1" ref="G8436" ca="1">_xlfn.XLOOKUP(A8436,APPLICATION_NUMBER,APPLICATION_PRIMARY_OWNER)</f>
        <v>ALEXANDER MOUNTAIN FARMS LLC</v>
      </c>
      <c r="H8436" cm="1">
        <f t="array" aca="1" ref="H8436" ca="1">SUMIFS(AMOUNT,APPL_ID,A8436,YEAR,C8436,DIVERSION_TYPE,"DIRECT")</f>
        <v>0</v>
      </c>
      <c r="I8436" cm="1">
        <f t="array" aca="1" ref="I8436" ca="1">SUMIFS(AMOUNT,APPL_ID,A8436,YEAR,C8436,DIVERSION_TYPE,"STORAGE")</f>
        <v>0</v>
      </c>
      <c r="J8436">
        <f t="shared" ca="1" si="131"/>
        <v>0</v>
      </c>
      <c r="K8436" s="17" cm="1">
        <f t="array" aca="1" ref="K8436" ca="1">IF(J8436&gt;0,COUNTIFS(AnnualTotalDiversion,J8436,APPL_ID,"&lt;&gt;"&amp;A8436,Owner,G8436,YEAR,C8436)/12,0)</f>
        <v>0</v>
      </c>
    </row>
    <row r="8437" spans="1:11" x14ac:dyDescent="0.25">
      <c r="A8437" t="s">
        <v>113</v>
      </c>
      <c r="B8437">
        <v>11879</v>
      </c>
      <c r="C8437">
        <v>2020</v>
      </c>
      <c r="D8437">
        <v>11</v>
      </c>
      <c r="E8437">
        <v>1.2</v>
      </c>
      <c r="F8437" s="15" t="s">
        <v>45</v>
      </c>
      <c r="G8437" t="str" cm="1">
        <f t="array" aca="1" ref="G8437" ca="1">_xlfn.XLOOKUP(A8437,APPLICATION_NUMBER,APPLICATION_PRIMARY_OWNER)</f>
        <v>ALEXANDER MOUNTAIN FARMS LLC</v>
      </c>
      <c r="H8437" cm="1">
        <f t="array" aca="1" ref="H8437" ca="1">SUMIFS(AMOUNT,APPL_ID,A8437,YEAR,C8437,DIVERSION_TYPE,"DIRECT")</f>
        <v>3</v>
      </c>
      <c r="I8437" cm="1">
        <f t="array" aca="1" ref="I8437" ca="1">SUMIFS(AMOUNT,APPL_ID,A8437,YEAR,C8437,DIVERSION_TYPE,"STORAGE")</f>
        <v>0</v>
      </c>
      <c r="J8437">
        <f t="shared" ca="1" si="131"/>
        <v>3</v>
      </c>
      <c r="K8437" s="17" cm="1">
        <f t="array" aca="1" ref="K8437" ca="1">IF(J8437&gt;0,COUNTIFS(AnnualTotalDiversion,J8437,APPL_ID,"&lt;&gt;"&amp;A8437,Owner,G8437,YEAR,C8437)/12,0)</f>
        <v>0</v>
      </c>
    </row>
    <row r="8438" spans="1:11" x14ac:dyDescent="0.25">
      <c r="A8438" t="s">
        <v>113</v>
      </c>
      <c r="B8438">
        <v>11879</v>
      </c>
      <c r="C8438">
        <v>2019</v>
      </c>
      <c r="D8438">
        <v>10</v>
      </c>
      <c r="E8438">
        <v>0</v>
      </c>
      <c r="F8438" s="15" t="s">
        <v>44</v>
      </c>
      <c r="G8438" t="str" cm="1">
        <f t="array" aca="1" ref="G8438" ca="1">_xlfn.XLOOKUP(A8438,APPLICATION_NUMBER,APPLICATION_PRIMARY_OWNER)</f>
        <v>ALEXANDER MOUNTAIN FARMS LLC</v>
      </c>
      <c r="H8438" cm="1">
        <f t="array" aca="1" ref="H8438" ca="1">SUMIFS(AMOUNT,APPL_ID,A8438,YEAR,C8438,DIVERSION_TYPE,"DIRECT")</f>
        <v>0</v>
      </c>
      <c r="I8438" cm="1">
        <f t="array" aca="1" ref="I8438" ca="1">SUMIFS(AMOUNT,APPL_ID,A8438,YEAR,C8438,DIVERSION_TYPE,"STORAGE")</f>
        <v>3</v>
      </c>
      <c r="J8438">
        <f t="shared" ca="1" si="131"/>
        <v>3</v>
      </c>
      <c r="K8438" s="17" cm="1">
        <f t="array" aca="1" ref="K8438" ca="1">IF(J8438&gt;0,COUNTIFS(AnnualTotalDiversion,J8438,APPL_ID,"&lt;&gt;"&amp;A8438,Owner,G8438,YEAR,C8438)/12,0)</f>
        <v>0</v>
      </c>
    </row>
    <row r="8439" spans="1:11" x14ac:dyDescent="0.25">
      <c r="A8439" t="s">
        <v>113</v>
      </c>
      <c r="B8439">
        <v>11879</v>
      </c>
      <c r="C8439">
        <v>2019</v>
      </c>
      <c r="D8439">
        <v>10</v>
      </c>
      <c r="E8439">
        <v>0</v>
      </c>
      <c r="F8439" s="15" t="s">
        <v>46</v>
      </c>
      <c r="G8439" t="str" cm="1">
        <f t="array" aca="1" ref="G8439" ca="1">_xlfn.XLOOKUP(A8439,APPLICATION_NUMBER,APPLICATION_PRIMARY_OWNER)</f>
        <v>ALEXANDER MOUNTAIN FARMS LLC</v>
      </c>
      <c r="H8439" cm="1">
        <f t="array" aca="1" ref="H8439" ca="1">SUMIFS(AMOUNT,APPL_ID,A8439,YEAR,C8439,DIVERSION_TYPE,"DIRECT")</f>
        <v>0</v>
      </c>
      <c r="I8439" cm="1">
        <f t="array" aca="1" ref="I8439" ca="1">SUMIFS(AMOUNT,APPL_ID,A8439,YEAR,C8439,DIVERSION_TYPE,"STORAGE")</f>
        <v>3</v>
      </c>
      <c r="J8439">
        <f t="shared" ca="1" si="131"/>
        <v>3</v>
      </c>
      <c r="K8439" s="17" cm="1">
        <f t="array" aca="1" ref="K8439" ca="1">IF(J8439&gt;0,COUNTIFS(AnnualTotalDiversion,J8439,APPL_ID,"&lt;&gt;"&amp;A8439,Owner,G8439,YEAR,C8439)/12,0)</f>
        <v>0</v>
      </c>
    </row>
    <row r="8440" spans="1:11" x14ac:dyDescent="0.25">
      <c r="A8440" t="s">
        <v>113</v>
      </c>
      <c r="B8440">
        <v>11879</v>
      </c>
      <c r="C8440">
        <v>2017</v>
      </c>
      <c r="D8440">
        <v>8</v>
      </c>
      <c r="E8440">
        <v>0</v>
      </c>
      <c r="F8440" s="15" t="s">
        <v>44</v>
      </c>
      <c r="G8440" t="str" cm="1">
        <f t="array" aca="1" ref="G8440" ca="1">_xlfn.XLOOKUP(A8440,APPLICATION_NUMBER,APPLICATION_PRIMARY_OWNER)</f>
        <v>ALEXANDER MOUNTAIN FARMS LLC</v>
      </c>
      <c r="H8440" cm="1">
        <f t="array" aca="1" ref="H8440" ca="1">SUMIFS(AMOUNT,APPL_ID,A8440,YEAR,C8440,DIVERSION_TYPE,"DIRECT")</f>
        <v>0</v>
      </c>
      <c r="I8440" cm="1">
        <f t="array" aca="1" ref="I8440" ca="1">SUMIFS(AMOUNT,APPL_ID,A8440,YEAR,C8440,DIVERSION_TYPE,"STORAGE")</f>
        <v>0</v>
      </c>
      <c r="J8440">
        <f t="shared" ca="1" si="131"/>
        <v>0</v>
      </c>
      <c r="K8440" s="17" cm="1">
        <f t="array" aca="1" ref="K8440" ca="1">IF(J8440&gt;0,COUNTIFS(AnnualTotalDiversion,J8440,APPL_ID,"&lt;&gt;"&amp;A8440,Owner,G8440,YEAR,C8440)/12,0)</f>
        <v>0</v>
      </c>
    </row>
    <row r="8441" spans="1:11" x14ac:dyDescent="0.25">
      <c r="A8441" t="s">
        <v>113</v>
      </c>
      <c r="B8441">
        <v>11879</v>
      </c>
      <c r="C8441">
        <v>2019</v>
      </c>
      <c r="D8441">
        <v>3</v>
      </c>
      <c r="E8441">
        <v>0</v>
      </c>
      <c r="F8441" s="15" t="s">
        <v>46</v>
      </c>
      <c r="G8441" t="str" cm="1">
        <f t="array" aca="1" ref="G8441" ca="1">_xlfn.XLOOKUP(A8441,APPLICATION_NUMBER,APPLICATION_PRIMARY_OWNER)</f>
        <v>ALEXANDER MOUNTAIN FARMS LLC</v>
      </c>
      <c r="H8441" cm="1">
        <f t="array" aca="1" ref="H8441" ca="1">SUMIFS(AMOUNT,APPL_ID,A8441,YEAR,C8441,DIVERSION_TYPE,"DIRECT")</f>
        <v>0</v>
      </c>
      <c r="I8441" cm="1">
        <f t="array" aca="1" ref="I8441" ca="1">SUMIFS(AMOUNT,APPL_ID,A8441,YEAR,C8441,DIVERSION_TYPE,"STORAGE")</f>
        <v>3</v>
      </c>
      <c r="J8441">
        <f t="shared" ca="1" si="131"/>
        <v>3</v>
      </c>
      <c r="K8441" s="17" cm="1">
        <f t="array" aca="1" ref="K8441" ca="1">IF(J8441&gt;0,COUNTIFS(AnnualTotalDiversion,J8441,APPL_ID,"&lt;&gt;"&amp;A8441,Owner,G8441,YEAR,C8441)/12,0)</f>
        <v>0</v>
      </c>
    </row>
    <row r="8442" spans="1:11" x14ac:dyDescent="0.25">
      <c r="A8442" t="s">
        <v>113</v>
      </c>
      <c r="B8442">
        <v>11879</v>
      </c>
      <c r="C8442">
        <v>2017</v>
      </c>
      <c r="D8442">
        <v>3</v>
      </c>
      <c r="E8442">
        <v>0.44</v>
      </c>
      <c r="F8442" s="15" t="s">
        <v>44</v>
      </c>
      <c r="G8442" t="str" cm="1">
        <f t="array" aca="1" ref="G8442" ca="1">_xlfn.XLOOKUP(A8442,APPLICATION_NUMBER,APPLICATION_PRIMARY_OWNER)</f>
        <v>ALEXANDER MOUNTAIN FARMS LLC</v>
      </c>
      <c r="H8442" cm="1">
        <f t="array" aca="1" ref="H8442" ca="1">SUMIFS(AMOUNT,APPL_ID,A8442,YEAR,C8442,DIVERSION_TYPE,"DIRECT")</f>
        <v>0</v>
      </c>
      <c r="I8442" cm="1">
        <f t="array" aca="1" ref="I8442" ca="1">SUMIFS(AMOUNT,APPL_ID,A8442,YEAR,C8442,DIVERSION_TYPE,"STORAGE")</f>
        <v>0</v>
      </c>
      <c r="J8442">
        <f t="shared" ca="1" si="131"/>
        <v>0</v>
      </c>
      <c r="K8442" s="17" cm="1">
        <f t="array" aca="1" ref="K8442" ca="1">IF(J8442&gt;0,COUNTIFS(AnnualTotalDiversion,J8442,APPL_ID,"&lt;&gt;"&amp;A8442,Owner,G8442,YEAR,C8442)/12,0)</f>
        <v>0</v>
      </c>
    </row>
    <row r="8443" spans="1:11" x14ac:dyDescent="0.25">
      <c r="A8443" t="s">
        <v>113</v>
      </c>
      <c r="B8443">
        <v>11879</v>
      </c>
      <c r="C8443">
        <v>2019</v>
      </c>
      <c r="D8443">
        <v>6</v>
      </c>
      <c r="E8443">
        <v>0</v>
      </c>
      <c r="F8443" s="15" t="s">
        <v>46</v>
      </c>
      <c r="G8443" t="str" cm="1">
        <f t="array" aca="1" ref="G8443" ca="1">_xlfn.XLOOKUP(A8443,APPLICATION_NUMBER,APPLICATION_PRIMARY_OWNER)</f>
        <v>ALEXANDER MOUNTAIN FARMS LLC</v>
      </c>
      <c r="H8443" cm="1">
        <f t="array" aca="1" ref="H8443" ca="1">SUMIFS(AMOUNT,APPL_ID,A8443,YEAR,C8443,DIVERSION_TYPE,"DIRECT")</f>
        <v>0</v>
      </c>
      <c r="I8443" cm="1">
        <f t="array" aca="1" ref="I8443" ca="1">SUMIFS(AMOUNT,APPL_ID,A8443,YEAR,C8443,DIVERSION_TYPE,"STORAGE")</f>
        <v>3</v>
      </c>
      <c r="J8443">
        <f t="shared" ca="1" si="131"/>
        <v>3</v>
      </c>
      <c r="K8443" s="17" cm="1">
        <f t="array" aca="1" ref="K8443" ca="1">IF(J8443&gt;0,COUNTIFS(AnnualTotalDiversion,J8443,APPL_ID,"&lt;&gt;"&amp;A8443,Owner,G8443,YEAR,C8443)/12,0)</f>
        <v>0</v>
      </c>
    </row>
    <row r="8444" spans="1:11" x14ac:dyDescent="0.25">
      <c r="A8444" t="s">
        <v>113</v>
      </c>
      <c r="B8444">
        <v>11879</v>
      </c>
      <c r="C8444">
        <v>2020</v>
      </c>
      <c r="D8444">
        <v>4</v>
      </c>
      <c r="E8444">
        <v>0</v>
      </c>
      <c r="F8444" s="15" t="s">
        <v>45</v>
      </c>
      <c r="G8444" t="str" cm="1">
        <f t="array" aca="1" ref="G8444" ca="1">_xlfn.XLOOKUP(A8444,APPLICATION_NUMBER,APPLICATION_PRIMARY_OWNER)</f>
        <v>ALEXANDER MOUNTAIN FARMS LLC</v>
      </c>
      <c r="H8444" cm="1">
        <f t="array" aca="1" ref="H8444" ca="1">SUMIFS(AMOUNT,APPL_ID,A8444,YEAR,C8444,DIVERSION_TYPE,"DIRECT")</f>
        <v>3</v>
      </c>
      <c r="I8444" cm="1">
        <f t="array" aca="1" ref="I8444" ca="1">SUMIFS(AMOUNT,APPL_ID,A8444,YEAR,C8444,DIVERSION_TYPE,"STORAGE")</f>
        <v>0</v>
      </c>
      <c r="J8444">
        <f t="shared" ca="1" si="131"/>
        <v>3</v>
      </c>
      <c r="K8444" s="17" cm="1">
        <f t="array" aca="1" ref="K8444" ca="1">IF(J8444&gt;0,COUNTIFS(AnnualTotalDiversion,J8444,APPL_ID,"&lt;&gt;"&amp;A8444,Owner,G8444,YEAR,C8444)/12,0)</f>
        <v>0</v>
      </c>
    </row>
    <row r="8445" spans="1:11" x14ac:dyDescent="0.25">
      <c r="A8445" t="s">
        <v>113</v>
      </c>
      <c r="B8445">
        <v>11879</v>
      </c>
      <c r="C8445">
        <v>2019</v>
      </c>
      <c r="D8445">
        <v>9</v>
      </c>
      <c r="E8445">
        <v>0</v>
      </c>
      <c r="F8445" s="15" t="s">
        <v>44</v>
      </c>
      <c r="G8445" t="str" cm="1">
        <f t="array" aca="1" ref="G8445" ca="1">_xlfn.XLOOKUP(A8445,APPLICATION_NUMBER,APPLICATION_PRIMARY_OWNER)</f>
        <v>ALEXANDER MOUNTAIN FARMS LLC</v>
      </c>
      <c r="H8445" cm="1">
        <f t="array" aca="1" ref="H8445" ca="1">SUMIFS(AMOUNT,APPL_ID,A8445,YEAR,C8445,DIVERSION_TYPE,"DIRECT")</f>
        <v>0</v>
      </c>
      <c r="I8445" cm="1">
        <f t="array" aca="1" ref="I8445" ca="1">SUMIFS(AMOUNT,APPL_ID,A8445,YEAR,C8445,DIVERSION_TYPE,"STORAGE")</f>
        <v>3</v>
      </c>
      <c r="J8445">
        <f t="shared" ca="1" si="131"/>
        <v>3</v>
      </c>
      <c r="K8445" s="17" cm="1">
        <f t="array" aca="1" ref="K8445" ca="1">IF(J8445&gt;0,COUNTIFS(AnnualTotalDiversion,J8445,APPL_ID,"&lt;&gt;"&amp;A8445,Owner,G8445,YEAR,C8445)/12,0)</f>
        <v>0</v>
      </c>
    </row>
    <row r="8446" spans="1:11" x14ac:dyDescent="0.25">
      <c r="A8446" t="s">
        <v>113</v>
      </c>
      <c r="B8446">
        <v>11879</v>
      </c>
      <c r="C8446">
        <v>2019</v>
      </c>
      <c r="D8446">
        <v>8</v>
      </c>
      <c r="E8446">
        <v>0.6</v>
      </c>
      <c r="F8446" s="15" t="s">
        <v>44</v>
      </c>
      <c r="G8446" t="str" cm="1">
        <f t="array" aca="1" ref="G8446" ca="1">_xlfn.XLOOKUP(A8446,APPLICATION_NUMBER,APPLICATION_PRIMARY_OWNER)</f>
        <v>ALEXANDER MOUNTAIN FARMS LLC</v>
      </c>
      <c r="H8446" cm="1">
        <f t="array" aca="1" ref="H8446" ca="1">SUMIFS(AMOUNT,APPL_ID,A8446,YEAR,C8446,DIVERSION_TYPE,"DIRECT")</f>
        <v>0</v>
      </c>
      <c r="I8446" cm="1">
        <f t="array" aca="1" ref="I8446" ca="1">SUMIFS(AMOUNT,APPL_ID,A8446,YEAR,C8446,DIVERSION_TYPE,"STORAGE")</f>
        <v>3</v>
      </c>
      <c r="J8446">
        <f t="shared" ca="1" si="131"/>
        <v>3</v>
      </c>
      <c r="K8446" s="17" cm="1">
        <f t="array" aca="1" ref="K8446" ca="1">IF(J8446&gt;0,COUNTIFS(AnnualTotalDiversion,J8446,APPL_ID,"&lt;&gt;"&amp;A8446,Owner,G8446,YEAR,C8446)/12,0)</f>
        <v>0</v>
      </c>
    </row>
    <row r="8447" spans="1:11" x14ac:dyDescent="0.25">
      <c r="A8447" t="s">
        <v>113</v>
      </c>
      <c r="B8447">
        <v>11879</v>
      </c>
      <c r="C8447">
        <v>2017</v>
      </c>
      <c r="D8447">
        <v>7</v>
      </c>
      <c r="E8447">
        <v>0</v>
      </c>
      <c r="F8447" s="15" t="s">
        <v>46</v>
      </c>
      <c r="G8447" t="str" cm="1">
        <f t="array" aca="1" ref="G8447" ca="1">_xlfn.XLOOKUP(A8447,APPLICATION_NUMBER,APPLICATION_PRIMARY_OWNER)</f>
        <v>ALEXANDER MOUNTAIN FARMS LLC</v>
      </c>
      <c r="H8447" cm="1">
        <f t="array" aca="1" ref="H8447" ca="1">SUMIFS(AMOUNT,APPL_ID,A8447,YEAR,C8447,DIVERSION_TYPE,"DIRECT")</f>
        <v>0</v>
      </c>
      <c r="I8447" cm="1">
        <f t="array" aca="1" ref="I8447" ca="1">SUMIFS(AMOUNT,APPL_ID,A8447,YEAR,C8447,DIVERSION_TYPE,"STORAGE")</f>
        <v>0</v>
      </c>
      <c r="J8447">
        <f t="shared" ca="1" si="131"/>
        <v>0</v>
      </c>
      <c r="K8447" s="17" cm="1">
        <f t="array" aca="1" ref="K8447" ca="1">IF(J8447&gt;0,COUNTIFS(AnnualTotalDiversion,J8447,APPL_ID,"&lt;&gt;"&amp;A8447,Owner,G8447,YEAR,C8447)/12,0)</f>
        <v>0</v>
      </c>
    </row>
    <row r="8448" spans="1:11" x14ac:dyDescent="0.25">
      <c r="A8448" t="s">
        <v>113</v>
      </c>
      <c r="B8448">
        <v>11879</v>
      </c>
      <c r="C8448">
        <v>2017</v>
      </c>
      <c r="D8448">
        <v>9</v>
      </c>
      <c r="E8448">
        <v>0</v>
      </c>
      <c r="F8448" s="15" t="s">
        <v>44</v>
      </c>
      <c r="G8448" t="str" cm="1">
        <f t="array" aca="1" ref="G8448" ca="1">_xlfn.XLOOKUP(A8448,APPLICATION_NUMBER,APPLICATION_PRIMARY_OWNER)</f>
        <v>ALEXANDER MOUNTAIN FARMS LLC</v>
      </c>
      <c r="H8448" cm="1">
        <f t="array" aca="1" ref="H8448" ca="1">SUMIFS(AMOUNT,APPL_ID,A8448,YEAR,C8448,DIVERSION_TYPE,"DIRECT")</f>
        <v>0</v>
      </c>
      <c r="I8448" cm="1">
        <f t="array" aca="1" ref="I8448" ca="1">SUMIFS(AMOUNT,APPL_ID,A8448,YEAR,C8448,DIVERSION_TYPE,"STORAGE")</f>
        <v>0</v>
      </c>
      <c r="J8448">
        <f t="shared" ca="1" si="131"/>
        <v>0</v>
      </c>
      <c r="K8448" s="17" cm="1">
        <f t="array" aca="1" ref="K8448" ca="1">IF(J8448&gt;0,COUNTIFS(AnnualTotalDiversion,J8448,APPL_ID,"&lt;&gt;"&amp;A8448,Owner,G8448,YEAR,C8448)/12,0)</f>
        <v>0</v>
      </c>
    </row>
    <row r="8449" spans="1:11" x14ac:dyDescent="0.25">
      <c r="A8449" t="s">
        <v>113</v>
      </c>
      <c r="B8449">
        <v>11879</v>
      </c>
      <c r="C8449">
        <v>2019</v>
      </c>
      <c r="D8449">
        <v>11</v>
      </c>
      <c r="E8449">
        <v>0</v>
      </c>
      <c r="F8449" s="15" t="s">
        <v>44</v>
      </c>
      <c r="G8449" t="str" cm="1">
        <f t="array" aca="1" ref="G8449" ca="1">_xlfn.XLOOKUP(A8449,APPLICATION_NUMBER,APPLICATION_PRIMARY_OWNER)</f>
        <v>ALEXANDER MOUNTAIN FARMS LLC</v>
      </c>
      <c r="H8449" cm="1">
        <f t="array" aca="1" ref="H8449" ca="1">SUMIFS(AMOUNT,APPL_ID,A8449,YEAR,C8449,DIVERSION_TYPE,"DIRECT")</f>
        <v>0</v>
      </c>
      <c r="I8449" cm="1">
        <f t="array" aca="1" ref="I8449" ca="1">SUMIFS(AMOUNT,APPL_ID,A8449,YEAR,C8449,DIVERSION_TYPE,"STORAGE")</f>
        <v>3</v>
      </c>
      <c r="J8449">
        <f t="shared" ca="1" si="131"/>
        <v>3</v>
      </c>
      <c r="K8449" s="17" cm="1">
        <f t="array" aca="1" ref="K8449" ca="1">IF(J8449&gt;0,COUNTIFS(AnnualTotalDiversion,J8449,APPL_ID,"&lt;&gt;"&amp;A8449,Owner,G8449,YEAR,C8449)/12,0)</f>
        <v>0</v>
      </c>
    </row>
    <row r="8450" spans="1:11" x14ac:dyDescent="0.25">
      <c r="A8450" t="s">
        <v>113</v>
      </c>
      <c r="B8450">
        <v>11879</v>
      </c>
      <c r="C8450">
        <v>2020</v>
      </c>
      <c r="D8450">
        <v>10</v>
      </c>
      <c r="E8450">
        <v>0</v>
      </c>
      <c r="F8450" s="15" t="s">
        <v>45</v>
      </c>
      <c r="G8450" t="str" cm="1">
        <f t="array" aca="1" ref="G8450" ca="1">_xlfn.XLOOKUP(A8450,APPLICATION_NUMBER,APPLICATION_PRIMARY_OWNER)</f>
        <v>ALEXANDER MOUNTAIN FARMS LLC</v>
      </c>
      <c r="H8450" cm="1">
        <f t="array" aca="1" ref="H8450" ca="1">SUMIFS(AMOUNT,APPL_ID,A8450,YEAR,C8450,DIVERSION_TYPE,"DIRECT")</f>
        <v>3</v>
      </c>
      <c r="I8450" cm="1">
        <f t="array" aca="1" ref="I8450" ca="1">SUMIFS(AMOUNT,APPL_ID,A8450,YEAR,C8450,DIVERSION_TYPE,"STORAGE")</f>
        <v>0</v>
      </c>
      <c r="J8450">
        <f t="shared" ca="1" si="131"/>
        <v>3</v>
      </c>
      <c r="K8450" s="17" cm="1">
        <f t="array" aca="1" ref="K8450" ca="1">IF(J8450&gt;0,COUNTIFS(AnnualTotalDiversion,J8450,APPL_ID,"&lt;&gt;"&amp;A8450,Owner,G8450,YEAR,C8450)/12,0)</f>
        <v>0</v>
      </c>
    </row>
    <row r="8451" spans="1:11" x14ac:dyDescent="0.25">
      <c r="A8451" t="s">
        <v>113</v>
      </c>
      <c r="B8451">
        <v>11879</v>
      </c>
      <c r="C8451">
        <v>2019</v>
      </c>
      <c r="D8451">
        <v>9</v>
      </c>
      <c r="E8451">
        <v>0</v>
      </c>
      <c r="F8451" s="15" t="s">
        <v>46</v>
      </c>
      <c r="G8451" t="str" cm="1">
        <f t="array" aca="1" ref="G8451" ca="1">_xlfn.XLOOKUP(A8451,APPLICATION_NUMBER,APPLICATION_PRIMARY_OWNER)</f>
        <v>ALEXANDER MOUNTAIN FARMS LLC</v>
      </c>
      <c r="H8451" cm="1">
        <f t="array" aca="1" ref="H8451" ca="1">SUMIFS(AMOUNT,APPL_ID,A8451,YEAR,C8451,DIVERSION_TYPE,"DIRECT")</f>
        <v>0</v>
      </c>
      <c r="I8451" cm="1">
        <f t="array" aca="1" ref="I8451" ca="1">SUMIFS(AMOUNT,APPL_ID,A8451,YEAR,C8451,DIVERSION_TYPE,"STORAGE")</f>
        <v>3</v>
      </c>
      <c r="J8451">
        <f t="shared" ca="1" si="131"/>
        <v>3</v>
      </c>
      <c r="K8451" s="17" cm="1">
        <f t="array" aca="1" ref="K8451" ca="1">IF(J8451&gt;0,COUNTIFS(AnnualTotalDiversion,J8451,APPL_ID,"&lt;&gt;"&amp;A8451,Owner,G8451,YEAR,C8451)/12,0)</f>
        <v>0</v>
      </c>
    </row>
    <row r="8452" spans="1:11" x14ac:dyDescent="0.25">
      <c r="A8452" t="s">
        <v>113</v>
      </c>
      <c r="B8452">
        <v>11879</v>
      </c>
      <c r="C8452">
        <v>2020</v>
      </c>
      <c r="D8452">
        <v>1</v>
      </c>
      <c r="E8452">
        <v>0</v>
      </c>
      <c r="F8452" s="15" t="s">
        <v>45</v>
      </c>
      <c r="G8452" t="str" cm="1">
        <f t="array" aca="1" ref="G8452" ca="1">_xlfn.XLOOKUP(A8452,APPLICATION_NUMBER,APPLICATION_PRIMARY_OWNER)</f>
        <v>ALEXANDER MOUNTAIN FARMS LLC</v>
      </c>
      <c r="H8452" cm="1">
        <f t="array" aca="1" ref="H8452" ca="1">SUMIFS(AMOUNT,APPL_ID,A8452,YEAR,C8452,DIVERSION_TYPE,"DIRECT")</f>
        <v>3</v>
      </c>
      <c r="I8452" cm="1">
        <f t="array" aca="1" ref="I8452" ca="1">SUMIFS(AMOUNT,APPL_ID,A8452,YEAR,C8452,DIVERSION_TYPE,"STORAGE")</f>
        <v>0</v>
      </c>
      <c r="J8452">
        <f t="shared" ca="1" si="131"/>
        <v>3</v>
      </c>
      <c r="K8452" s="17" cm="1">
        <f t="array" aca="1" ref="K8452" ca="1">IF(J8452&gt;0,COUNTIFS(AnnualTotalDiversion,J8452,APPL_ID,"&lt;&gt;"&amp;A8452,Owner,G8452,YEAR,C8452)/12,0)</f>
        <v>0</v>
      </c>
    </row>
    <row r="8453" spans="1:11" x14ac:dyDescent="0.25">
      <c r="A8453" t="s">
        <v>113</v>
      </c>
      <c r="B8453">
        <v>11879</v>
      </c>
      <c r="C8453">
        <v>2019</v>
      </c>
      <c r="D8453">
        <v>12</v>
      </c>
      <c r="E8453">
        <v>0</v>
      </c>
      <c r="F8453" s="15" t="s">
        <v>44</v>
      </c>
      <c r="G8453" t="str" cm="1">
        <f t="array" aca="1" ref="G8453" ca="1">_xlfn.XLOOKUP(A8453,APPLICATION_NUMBER,APPLICATION_PRIMARY_OWNER)</f>
        <v>ALEXANDER MOUNTAIN FARMS LLC</v>
      </c>
      <c r="H8453" cm="1">
        <f t="array" aca="1" ref="H8453" ca="1">SUMIFS(AMOUNT,APPL_ID,A8453,YEAR,C8453,DIVERSION_TYPE,"DIRECT")</f>
        <v>0</v>
      </c>
      <c r="I8453" cm="1">
        <f t="array" aca="1" ref="I8453" ca="1">SUMIFS(AMOUNT,APPL_ID,A8453,YEAR,C8453,DIVERSION_TYPE,"STORAGE")</f>
        <v>3</v>
      </c>
      <c r="J8453">
        <f t="shared" ref="J8453:J8516" ca="1" si="132">SUM(H8453:I8453)</f>
        <v>3</v>
      </c>
      <c r="K8453" s="17" cm="1">
        <f t="array" aca="1" ref="K8453" ca="1">IF(J8453&gt;0,COUNTIFS(AnnualTotalDiversion,J8453,APPL_ID,"&lt;&gt;"&amp;A8453,Owner,G8453,YEAR,C8453)/12,0)</f>
        <v>0</v>
      </c>
    </row>
    <row r="8454" spans="1:11" x14ac:dyDescent="0.25">
      <c r="A8454" t="s">
        <v>113</v>
      </c>
      <c r="B8454">
        <v>11879</v>
      </c>
      <c r="C8454">
        <v>2020</v>
      </c>
      <c r="D8454">
        <v>5</v>
      </c>
      <c r="E8454">
        <v>0</v>
      </c>
      <c r="F8454" s="15" t="s">
        <v>45</v>
      </c>
      <c r="G8454" t="str" cm="1">
        <f t="array" aca="1" ref="G8454" ca="1">_xlfn.XLOOKUP(A8454,APPLICATION_NUMBER,APPLICATION_PRIMARY_OWNER)</f>
        <v>ALEXANDER MOUNTAIN FARMS LLC</v>
      </c>
      <c r="H8454" cm="1">
        <f t="array" aca="1" ref="H8454" ca="1">SUMIFS(AMOUNT,APPL_ID,A8454,YEAR,C8454,DIVERSION_TYPE,"DIRECT")</f>
        <v>3</v>
      </c>
      <c r="I8454" cm="1">
        <f t="array" aca="1" ref="I8454" ca="1">SUMIFS(AMOUNT,APPL_ID,A8454,YEAR,C8454,DIVERSION_TYPE,"STORAGE")</f>
        <v>0</v>
      </c>
      <c r="J8454">
        <f t="shared" ca="1" si="132"/>
        <v>3</v>
      </c>
      <c r="K8454" s="17" cm="1">
        <f t="array" aca="1" ref="K8454" ca="1">IF(J8454&gt;0,COUNTIFS(AnnualTotalDiversion,J8454,APPL_ID,"&lt;&gt;"&amp;A8454,Owner,G8454,YEAR,C8454)/12,0)</f>
        <v>0</v>
      </c>
    </row>
    <row r="8455" spans="1:11" x14ac:dyDescent="0.25">
      <c r="A8455" t="s">
        <v>113</v>
      </c>
      <c r="B8455">
        <v>11879</v>
      </c>
      <c r="C8455">
        <v>2020</v>
      </c>
      <c r="D8455">
        <v>8</v>
      </c>
      <c r="E8455">
        <v>0</v>
      </c>
      <c r="F8455" s="15" t="s">
        <v>45</v>
      </c>
      <c r="G8455" t="str" cm="1">
        <f t="array" aca="1" ref="G8455" ca="1">_xlfn.XLOOKUP(A8455,APPLICATION_NUMBER,APPLICATION_PRIMARY_OWNER)</f>
        <v>ALEXANDER MOUNTAIN FARMS LLC</v>
      </c>
      <c r="H8455" cm="1">
        <f t="array" aca="1" ref="H8455" ca="1">SUMIFS(AMOUNT,APPL_ID,A8455,YEAR,C8455,DIVERSION_TYPE,"DIRECT")</f>
        <v>3</v>
      </c>
      <c r="I8455" cm="1">
        <f t="array" aca="1" ref="I8455" ca="1">SUMIFS(AMOUNT,APPL_ID,A8455,YEAR,C8455,DIVERSION_TYPE,"STORAGE")</f>
        <v>0</v>
      </c>
      <c r="J8455">
        <f t="shared" ca="1" si="132"/>
        <v>3</v>
      </c>
      <c r="K8455" s="17" cm="1">
        <f t="array" aca="1" ref="K8455" ca="1">IF(J8455&gt;0,COUNTIFS(AnnualTotalDiversion,J8455,APPL_ID,"&lt;&gt;"&amp;A8455,Owner,G8455,YEAR,C8455)/12,0)</f>
        <v>0</v>
      </c>
    </row>
    <row r="8456" spans="1:11" x14ac:dyDescent="0.25">
      <c r="A8456" t="s">
        <v>113</v>
      </c>
      <c r="B8456">
        <v>11879</v>
      </c>
      <c r="C8456">
        <v>2019</v>
      </c>
      <c r="D8456">
        <v>10</v>
      </c>
      <c r="E8456">
        <v>0</v>
      </c>
      <c r="F8456" s="15" t="s">
        <v>45</v>
      </c>
      <c r="G8456" t="str" cm="1">
        <f t="array" aca="1" ref="G8456" ca="1">_xlfn.XLOOKUP(A8456,APPLICATION_NUMBER,APPLICATION_PRIMARY_OWNER)</f>
        <v>ALEXANDER MOUNTAIN FARMS LLC</v>
      </c>
      <c r="H8456" cm="1">
        <f t="array" aca="1" ref="H8456" ca="1">SUMIFS(AMOUNT,APPL_ID,A8456,YEAR,C8456,DIVERSION_TYPE,"DIRECT")</f>
        <v>0</v>
      </c>
      <c r="I8456" cm="1">
        <f t="array" aca="1" ref="I8456" ca="1">SUMIFS(AMOUNT,APPL_ID,A8456,YEAR,C8456,DIVERSION_TYPE,"STORAGE")</f>
        <v>3</v>
      </c>
      <c r="J8456">
        <f t="shared" ca="1" si="132"/>
        <v>3</v>
      </c>
      <c r="K8456" s="17" cm="1">
        <f t="array" aca="1" ref="K8456" ca="1">IF(J8456&gt;0,COUNTIFS(AnnualTotalDiversion,J8456,APPL_ID,"&lt;&gt;"&amp;A8456,Owner,G8456,YEAR,C8456)/12,0)</f>
        <v>0</v>
      </c>
    </row>
    <row r="8457" spans="1:11" x14ac:dyDescent="0.25">
      <c r="A8457" t="s">
        <v>113</v>
      </c>
      <c r="B8457">
        <v>11879</v>
      </c>
      <c r="C8457">
        <v>2019</v>
      </c>
      <c r="D8457">
        <v>1</v>
      </c>
      <c r="E8457">
        <v>0</v>
      </c>
      <c r="F8457" s="15" t="s">
        <v>46</v>
      </c>
      <c r="G8457" t="str" cm="1">
        <f t="array" aca="1" ref="G8457" ca="1">_xlfn.XLOOKUP(A8457,APPLICATION_NUMBER,APPLICATION_PRIMARY_OWNER)</f>
        <v>ALEXANDER MOUNTAIN FARMS LLC</v>
      </c>
      <c r="H8457" cm="1">
        <f t="array" aca="1" ref="H8457" ca="1">SUMIFS(AMOUNT,APPL_ID,A8457,YEAR,C8457,DIVERSION_TYPE,"DIRECT")</f>
        <v>0</v>
      </c>
      <c r="I8457" cm="1">
        <f t="array" aca="1" ref="I8457" ca="1">SUMIFS(AMOUNT,APPL_ID,A8457,YEAR,C8457,DIVERSION_TYPE,"STORAGE")</f>
        <v>3</v>
      </c>
      <c r="J8457">
        <f t="shared" ca="1" si="132"/>
        <v>3</v>
      </c>
      <c r="K8457" s="17" cm="1">
        <f t="array" aca="1" ref="K8457" ca="1">IF(J8457&gt;0,COUNTIFS(AnnualTotalDiversion,J8457,APPL_ID,"&lt;&gt;"&amp;A8457,Owner,G8457,YEAR,C8457)/12,0)</f>
        <v>0</v>
      </c>
    </row>
    <row r="8458" spans="1:11" x14ac:dyDescent="0.25">
      <c r="A8458" t="s">
        <v>113</v>
      </c>
      <c r="B8458">
        <v>11879</v>
      </c>
      <c r="C8458">
        <v>2020</v>
      </c>
      <c r="D8458">
        <v>6</v>
      </c>
      <c r="E8458">
        <v>0</v>
      </c>
      <c r="F8458" s="15" t="s">
        <v>45</v>
      </c>
      <c r="G8458" t="str" cm="1">
        <f t="array" aca="1" ref="G8458" ca="1">_xlfn.XLOOKUP(A8458,APPLICATION_NUMBER,APPLICATION_PRIMARY_OWNER)</f>
        <v>ALEXANDER MOUNTAIN FARMS LLC</v>
      </c>
      <c r="H8458" cm="1">
        <f t="array" aca="1" ref="H8458" ca="1">SUMIFS(AMOUNT,APPL_ID,A8458,YEAR,C8458,DIVERSION_TYPE,"DIRECT")</f>
        <v>3</v>
      </c>
      <c r="I8458" cm="1">
        <f t="array" aca="1" ref="I8458" ca="1">SUMIFS(AMOUNT,APPL_ID,A8458,YEAR,C8458,DIVERSION_TYPE,"STORAGE")</f>
        <v>0</v>
      </c>
      <c r="J8458">
        <f t="shared" ca="1" si="132"/>
        <v>3</v>
      </c>
      <c r="K8458" s="17" cm="1">
        <f t="array" aca="1" ref="K8458" ca="1">IF(J8458&gt;0,COUNTIFS(AnnualTotalDiversion,J8458,APPL_ID,"&lt;&gt;"&amp;A8458,Owner,G8458,YEAR,C8458)/12,0)</f>
        <v>0</v>
      </c>
    </row>
    <row r="8459" spans="1:11" x14ac:dyDescent="0.25">
      <c r="A8459" t="s">
        <v>113</v>
      </c>
      <c r="B8459">
        <v>11879</v>
      </c>
      <c r="C8459">
        <v>2020</v>
      </c>
      <c r="D8459">
        <v>3</v>
      </c>
      <c r="E8459">
        <v>0</v>
      </c>
      <c r="F8459" s="15" t="s">
        <v>45</v>
      </c>
      <c r="G8459" t="str" cm="1">
        <f t="array" aca="1" ref="G8459" ca="1">_xlfn.XLOOKUP(A8459,APPLICATION_NUMBER,APPLICATION_PRIMARY_OWNER)</f>
        <v>ALEXANDER MOUNTAIN FARMS LLC</v>
      </c>
      <c r="H8459" cm="1">
        <f t="array" aca="1" ref="H8459" ca="1">SUMIFS(AMOUNT,APPL_ID,A8459,YEAR,C8459,DIVERSION_TYPE,"DIRECT")</f>
        <v>3</v>
      </c>
      <c r="I8459" cm="1">
        <f t="array" aca="1" ref="I8459" ca="1">SUMIFS(AMOUNT,APPL_ID,A8459,YEAR,C8459,DIVERSION_TYPE,"STORAGE")</f>
        <v>0</v>
      </c>
      <c r="J8459">
        <f t="shared" ca="1" si="132"/>
        <v>3</v>
      </c>
      <c r="K8459" s="17" cm="1">
        <f t="array" aca="1" ref="K8459" ca="1">IF(J8459&gt;0,COUNTIFS(AnnualTotalDiversion,J8459,APPL_ID,"&lt;&gt;"&amp;A8459,Owner,G8459,YEAR,C8459)/12,0)</f>
        <v>0</v>
      </c>
    </row>
    <row r="8460" spans="1:11" x14ac:dyDescent="0.25">
      <c r="A8460" t="s">
        <v>113</v>
      </c>
      <c r="B8460">
        <v>11879</v>
      </c>
      <c r="C8460">
        <v>2020</v>
      </c>
      <c r="D8460">
        <v>9</v>
      </c>
      <c r="E8460">
        <v>0</v>
      </c>
      <c r="F8460" s="15" t="s">
        <v>45</v>
      </c>
      <c r="G8460" t="str" cm="1">
        <f t="array" aca="1" ref="G8460" ca="1">_xlfn.XLOOKUP(A8460,APPLICATION_NUMBER,APPLICATION_PRIMARY_OWNER)</f>
        <v>ALEXANDER MOUNTAIN FARMS LLC</v>
      </c>
      <c r="H8460" cm="1">
        <f t="array" aca="1" ref="H8460" ca="1">SUMIFS(AMOUNT,APPL_ID,A8460,YEAR,C8460,DIVERSION_TYPE,"DIRECT")</f>
        <v>3</v>
      </c>
      <c r="I8460" cm="1">
        <f t="array" aca="1" ref="I8460" ca="1">SUMIFS(AMOUNT,APPL_ID,A8460,YEAR,C8460,DIVERSION_TYPE,"STORAGE")</f>
        <v>0</v>
      </c>
      <c r="J8460">
        <f t="shared" ca="1" si="132"/>
        <v>3</v>
      </c>
      <c r="K8460" s="17" cm="1">
        <f t="array" aca="1" ref="K8460" ca="1">IF(J8460&gt;0,COUNTIFS(AnnualTotalDiversion,J8460,APPL_ID,"&lt;&gt;"&amp;A8460,Owner,G8460,YEAR,C8460)/12,0)</f>
        <v>0</v>
      </c>
    </row>
    <row r="8461" spans="1:11" x14ac:dyDescent="0.25">
      <c r="A8461" t="s">
        <v>113</v>
      </c>
      <c r="B8461">
        <v>11879</v>
      </c>
      <c r="C8461">
        <v>2019</v>
      </c>
      <c r="D8461">
        <v>3</v>
      </c>
      <c r="E8461">
        <v>0</v>
      </c>
      <c r="F8461" s="15" t="s">
        <v>45</v>
      </c>
      <c r="G8461" t="str" cm="1">
        <f t="array" aca="1" ref="G8461" ca="1">_xlfn.XLOOKUP(A8461,APPLICATION_NUMBER,APPLICATION_PRIMARY_OWNER)</f>
        <v>ALEXANDER MOUNTAIN FARMS LLC</v>
      </c>
      <c r="H8461" cm="1">
        <f t="array" aca="1" ref="H8461" ca="1">SUMIFS(AMOUNT,APPL_ID,A8461,YEAR,C8461,DIVERSION_TYPE,"DIRECT")</f>
        <v>0</v>
      </c>
      <c r="I8461" cm="1">
        <f t="array" aca="1" ref="I8461" ca="1">SUMIFS(AMOUNT,APPL_ID,A8461,YEAR,C8461,DIVERSION_TYPE,"STORAGE")</f>
        <v>3</v>
      </c>
      <c r="J8461">
        <f t="shared" ca="1" si="132"/>
        <v>3</v>
      </c>
      <c r="K8461" s="17" cm="1">
        <f t="array" aca="1" ref="K8461" ca="1">IF(J8461&gt;0,COUNTIFS(AnnualTotalDiversion,J8461,APPL_ID,"&lt;&gt;"&amp;A8461,Owner,G8461,YEAR,C8461)/12,0)</f>
        <v>0</v>
      </c>
    </row>
    <row r="8462" spans="1:11" x14ac:dyDescent="0.25">
      <c r="A8462" t="s">
        <v>113</v>
      </c>
      <c r="B8462">
        <v>11879</v>
      </c>
      <c r="C8462">
        <v>2019</v>
      </c>
      <c r="D8462">
        <v>2</v>
      </c>
      <c r="E8462">
        <v>0</v>
      </c>
      <c r="F8462" s="15" t="s">
        <v>46</v>
      </c>
      <c r="G8462" t="str" cm="1">
        <f t="array" aca="1" ref="G8462" ca="1">_xlfn.XLOOKUP(A8462,APPLICATION_NUMBER,APPLICATION_PRIMARY_OWNER)</f>
        <v>ALEXANDER MOUNTAIN FARMS LLC</v>
      </c>
      <c r="H8462" cm="1">
        <f t="array" aca="1" ref="H8462" ca="1">SUMIFS(AMOUNT,APPL_ID,A8462,YEAR,C8462,DIVERSION_TYPE,"DIRECT")</f>
        <v>0</v>
      </c>
      <c r="I8462" cm="1">
        <f t="array" aca="1" ref="I8462" ca="1">SUMIFS(AMOUNT,APPL_ID,A8462,YEAR,C8462,DIVERSION_TYPE,"STORAGE")</f>
        <v>3</v>
      </c>
      <c r="J8462">
        <f t="shared" ca="1" si="132"/>
        <v>3</v>
      </c>
      <c r="K8462" s="17" cm="1">
        <f t="array" aca="1" ref="K8462" ca="1">IF(J8462&gt;0,COUNTIFS(AnnualTotalDiversion,J8462,APPL_ID,"&lt;&gt;"&amp;A8462,Owner,G8462,YEAR,C8462)/12,0)</f>
        <v>0</v>
      </c>
    </row>
    <row r="8463" spans="1:11" x14ac:dyDescent="0.25">
      <c r="A8463" t="s">
        <v>113</v>
      </c>
      <c r="B8463">
        <v>11879</v>
      </c>
      <c r="C8463">
        <v>2019</v>
      </c>
      <c r="D8463">
        <v>11</v>
      </c>
      <c r="E8463">
        <v>0</v>
      </c>
      <c r="F8463" s="15" t="s">
        <v>45</v>
      </c>
      <c r="G8463" t="str" cm="1">
        <f t="array" aca="1" ref="G8463" ca="1">_xlfn.XLOOKUP(A8463,APPLICATION_NUMBER,APPLICATION_PRIMARY_OWNER)</f>
        <v>ALEXANDER MOUNTAIN FARMS LLC</v>
      </c>
      <c r="H8463" cm="1">
        <f t="array" aca="1" ref="H8463" ca="1">SUMIFS(AMOUNT,APPL_ID,A8463,YEAR,C8463,DIVERSION_TYPE,"DIRECT")</f>
        <v>0</v>
      </c>
      <c r="I8463" cm="1">
        <f t="array" aca="1" ref="I8463" ca="1">SUMIFS(AMOUNT,APPL_ID,A8463,YEAR,C8463,DIVERSION_TYPE,"STORAGE")</f>
        <v>3</v>
      </c>
      <c r="J8463">
        <f t="shared" ca="1" si="132"/>
        <v>3</v>
      </c>
      <c r="K8463" s="17" cm="1">
        <f t="array" aca="1" ref="K8463" ca="1">IF(J8463&gt;0,COUNTIFS(AnnualTotalDiversion,J8463,APPL_ID,"&lt;&gt;"&amp;A8463,Owner,G8463,YEAR,C8463)/12,0)</f>
        <v>0</v>
      </c>
    </row>
    <row r="8464" spans="1:11" x14ac:dyDescent="0.25">
      <c r="A8464" t="s">
        <v>113</v>
      </c>
      <c r="B8464">
        <v>11879</v>
      </c>
      <c r="C8464">
        <v>2019</v>
      </c>
      <c r="D8464">
        <v>12</v>
      </c>
      <c r="E8464">
        <v>0.5</v>
      </c>
      <c r="F8464" s="15" t="s">
        <v>46</v>
      </c>
      <c r="G8464" t="str" cm="1">
        <f t="array" aca="1" ref="G8464" ca="1">_xlfn.XLOOKUP(A8464,APPLICATION_NUMBER,APPLICATION_PRIMARY_OWNER)</f>
        <v>ALEXANDER MOUNTAIN FARMS LLC</v>
      </c>
      <c r="H8464" cm="1">
        <f t="array" aca="1" ref="H8464" ca="1">SUMIFS(AMOUNT,APPL_ID,A8464,YEAR,C8464,DIVERSION_TYPE,"DIRECT")</f>
        <v>0</v>
      </c>
      <c r="I8464" cm="1">
        <f t="array" aca="1" ref="I8464" ca="1">SUMIFS(AMOUNT,APPL_ID,A8464,YEAR,C8464,DIVERSION_TYPE,"STORAGE")</f>
        <v>3</v>
      </c>
      <c r="J8464">
        <f t="shared" ca="1" si="132"/>
        <v>3</v>
      </c>
      <c r="K8464" s="17" cm="1">
        <f t="array" aca="1" ref="K8464" ca="1">IF(J8464&gt;0,COUNTIFS(AnnualTotalDiversion,J8464,APPL_ID,"&lt;&gt;"&amp;A8464,Owner,G8464,YEAR,C8464)/12,0)</f>
        <v>0</v>
      </c>
    </row>
    <row r="8465" spans="1:11" x14ac:dyDescent="0.25">
      <c r="A8465" t="s">
        <v>113</v>
      </c>
      <c r="B8465">
        <v>11879</v>
      </c>
      <c r="C8465">
        <v>2020</v>
      </c>
      <c r="D8465">
        <v>2</v>
      </c>
      <c r="E8465">
        <v>0</v>
      </c>
      <c r="F8465" s="15" t="s">
        <v>45</v>
      </c>
      <c r="G8465" t="str" cm="1">
        <f t="array" aca="1" ref="G8465" ca="1">_xlfn.XLOOKUP(A8465,APPLICATION_NUMBER,APPLICATION_PRIMARY_OWNER)</f>
        <v>ALEXANDER MOUNTAIN FARMS LLC</v>
      </c>
      <c r="H8465" cm="1">
        <f t="array" aca="1" ref="H8465" ca="1">SUMIFS(AMOUNT,APPL_ID,A8465,YEAR,C8465,DIVERSION_TYPE,"DIRECT")</f>
        <v>3</v>
      </c>
      <c r="I8465" cm="1">
        <f t="array" aca="1" ref="I8465" ca="1">SUMIFS(AMOUNT,APPL_ID,A8465,YEAR,C8465,DIVERSION_TYPE,"STORAGE")</f>
        <v>0</v>
      </c>
      <c r="J8465">
        <f t="shared" ca="1" si="132"/>
        <v>3</v>
      </c>
      <c r="K8465" s="17" cm="1">
        <f t="array" aca="1" ref="K8465" ca="1">IF(J8465&gt;0,COUNTIFS(AnnualTotalDiversion,J8465,APPL_ID,"&lt;&gt;"&amp;A8465,Owner,G8465,YEAR,C8465)/12,0)</f>
        <v>0</v>
      </c>
    </row>
    <row r="8466" spans="1:11" x14ac:dyDescent="0.25">
      <c r="A8466" t="s">
        <v>113</v>
      </c>
      <c r="B8466">
        <v>11879</v>
      </c>
      <c r="C8466">
        <v>2020</v>
      </c>
      <c r="D8466">
        <v>7</v>
      </c>
      <c r="E8466">
        <v>0</v>
      </c>
      <c r="F8466" s="15" t="s">
        <v>45</v>
      </c>
      <c r="G8466" t="str" cm="1">
        <f t="array" aca="1" ref="G8466" ca="1">_xlfn.XLOOKUP(A8466,APPLICATION_NUMBER,APPLICATION_PRIMARY_OWNER)</f>
        <v>ALEXANDER MOUNTAIN FARMS LLC</v>
      </c>
      <c r="H8466" cm="1">
        <f t="array" aca="1" ref="H8466" ca="1">SUMIFS(AMOUNT,APPL_ID,A8466,YEAR,C8466,DIVERSION_TYPE,"DIRECT")</f>
        <v>3</v>
      </c>
      <c r="I8466" cm="1">
        <f t="array" aca="1" ref="I8466" ca="1">SUMIFS(AMOUNT,APPL_ID,A8466,YEAR,C8466,DIVERSION_TYPE,"STORAGE")</f>
        <v>0</v>
      </c>
      <c r="J8466">
        <f t="shared" ca="1" si="132"/>
        <v>3</v>
      </c>
      <c r="K8466" s="17" cm="1">
        <f t="array" aca="1" ref="K8466" ca="1">IF(J8466&gt;0,COUNTIFS(AnnualTotalDiversion,J8466,APPL_ID,"&lt;&gt;"&amp;A8466,Owner,G8466,YEAR,C8466)/12,0)</f>
        <v>0</v>
      </c>
    </row>
    <row r="8467" spans="1:11" x14ac:dyDescent="0.25">
      <c r="A8467" t="s">
        <v>113</v>
      </c>
      <c r="B8467">
        <v>11879</v>
      </c>
      <c r="C8467">
        <v>2019</v>
      </c>
      <c r="D8467">
        <v>12</v>
      </c>
      <c r="E8467">
        <v>0</v>
      </c>
      <c r="F8467" s="15" t="s">
        <v>45</v>
      </c>
      <c r="G8467" t="str" cm="1">
        <f t="array" aca="1" ref="G8467" ca="1">_xlfn.XLOOKUP(A8467,APPLICATION_NUMBER,APPLICATION_PRIMARY_OWNER)</f>
        <v>ALEXANDER MOUNTAIN FARMS LLC</v>
      </c>
      <c r="H8467" cm="1">
        <f t="array" aca="1" ref="H8467" ca="1">SUMIFS(AMOUNT,APPL_ID,A8467,YEAR,C8467,DIVERSION_TYPE,"DIRECT")</f>
        <v>0</v>
      </c>
      <c r="I8467" cm="1">
        <f t="array" aca="1" ref="I8467" ca="1">SUMIFS(AMOUNT,APPL_ID,A8467,YEAR,C8467,DIVERSION_TYPE,"STORAGE")</f>
        <v>3</v>
      </c>
      <c r="J8467">
        <f t="shared" ca="1" si="132"/>
        <v>3</v>
      </c>
      <c r="K8467" s="17" cm="1">
        <f t="array" aca="1" ref="K8467" ca="1">IF(J8467&gt;0,COUNTIFS(AnnualTotalDiversion,J8467,APPL_ID,"&lt;&gt;"&amp;A8467,Owner,G8467,YEAR,C8467)/12,0)</f>
        <v>0</v>
      </c>
    </row>
    <row r="8468" spans="1:11" x14ac:dyDescent="0.25">
      <c r="A8468" t="s">
        <v>113</v>
      </c>
      <c r="B8468">
        <v>11879</v>
      </c>
      <c r="C8468">
        <v>2019</v>
      </c>
      <c r="D8468">
        <v>3</v>
      </c>
      <c r="E8468">
        <v>0</v>
      </c>
      <c r="F8468" s="15" t="s">
        <v>44</v>
      </c>
      <c r="G8468" t="str" cm="1">
        <f t="array" aca="1" ref="G8468" ca="1">_xlfn.XLOOKUP(A8468,APPLICATION_NUMBER,APPLICATION_PRIMARY_OWNER)</f>
        <v>ALEXANDER MOUNTAIN FARMS LLC</v>
      </c>
      <c r="H8468" cm="1">
        <f t="array" aca="1" ref="H8468" ca="1">SUMIFS(AMOUNT,APPL_ID,A8468,YEAR,C8468,DIVERSION_TYPE,"DIRECT")</f>
        <v>0</v>
      </c>
      <c r="I8468" cm="1">
        <f t="array" aca="1" ref="I8468" ca="1">SUMIFS(AMOUNT,APPL_ID,A8468,YEAR,C8468,DIVERSION_TYPE,"STORAGE")</f>
        <v>3</v>
      </c>
      <c r="J8468">
        <f t="shared" ca="1" si="132"/>
        <v>3</v>
      </c>
      <c r="K8468" s="17" cm="1">
        <f t="array" aca="1" ref="K8468" ca="1">IF(J8468&gt;0,COUNTIFS(AnnualTotalDiversion,J8468,APPL_ID,"&lt;&gt;"&amp;A8468,Owner,G8468,YEAR,C8468)/12,0)</f>
        <v>0</v>
      </c>
    </row>
    <row r="8469" spans="1:11" x14ac:dyDescent="0.25">
      <c r="A8469" t="s">
        <v>113</v>
      </c>
      <c r="B8469">
        <v>11879</v>
      </c>
      <c r="C8469">
        <v>2019</v>
      </c>
      <c r="D8469">
        <v>11</v>
      </c>
      <c r="E8469">
        <v>2.5</v>
      </c>
      <c r="F8469" s="15" t="s">
        <v>46</v>
      </c>
      <c r="G8469" t="str" cm="1">
        <f t="array" aca="1" ref="G8469" ca="1">_xlfn.XLOOKUP(A8469,APPLICATION_NUMBER,APPLICATION_PRIMARY_OWNER)</f>
        <v>ALEXANDER MOUNTAIN FARMS LLC</v>
      </c>
      <c r="H8469" cm="1">
        <f t="array" aca="1" ref="H8469" ca="1">SUMIFS(AMOUNT,APPL_ID,A8469,YEAR,C8469,DIVERSION_TYPE,"DIRECT")</f>
        <v>0</v>
      </c>
      <c r="I8469" cm="1">
        <f t="array" aca="1" ref="I8469" ca="1">SUMIFS(AMOUNT,APPL_ID,A8469,YEAR,C8469,DIVERSION_TYPE,"STORAGE")</f>
        <v>3</v>
      </c>
      <c r="J8469">
        <f t="shared" ca="1" si="132"/>
        <v>3</v>
      </c>
      <c r="K8469" s="17" cm="1">
        <f t="array" aca="1" ref="K8469" ca="1">IF(J8469&gt;0,COUNTIFS(AnnualTotalDiversion,J8469,APPL_ID,"&lt;&gt;"&amp;A8469,Owner,G8469,YEAR,C8469)/12,0)</f>
        <v>0</v>
      </c>
    </row>
    <row r="8470" spans="1:11" x14ac:dyDescent="0.25">
      <c r="A8470" t="s">
        <v>113</v>
      </c>
      <c r="B8470">
        <v>11879</v>
      </c>
      <c r="C8470">
        <v>2019</v>
      </c>
      <c r="D8470">
        <v>4</v>
      </c>
      <c r="E8470">
        <v>0</v>
      </c>
      <c r="F8470" s="15" t="s">
        <v>46</v>
      </c>
      <c r="G8470" t="str" cm="1">
        <f t="array" aca="1" ref="G8470" ca="1">_xlfn.XLOOKUP(A8470,APPLICATION_NUMBER,APPLICATION_PRIMARY_OWNER)</f>
        <v>ALEXANDER MOUNTAIN FARMS LLC</v>
      </c>
      <c r="H8470" cm="1">
        <f t="array" aca="1" ref="H8470" ca="1">SUMIFS(AMOUNT,APPL_ID,A8470,YEAR,C8470,DIVERSION_TYPE,"DIRECT")</f>
        <v>0</v>
      </c>
      <c r="I8470" cm="1">
        <f t="array" aca="1" ref="I8470" ca="1">SUMIFS(AMOUNT,APPL_ID,A8470,YEAR,C8470,DIVERSION_TYPE,"STORAGE")</f>
        <v>3</v>
      </c>
      <c r="J8470">
        <f t="shared" ca="1" si="132"/>
        <v>3</v>
      </c>
      <c r="K8470" s="17" cm="1">
        <f t="array" aca="1" ref="K8470" ca="1">IF(J8470&gt;0,COUNTIFS(AnnualTotalDiversion,J8470,APPL_ID,"&lt;&gt;"&amp;A8470,Owner,G8470,YEAR,C8470)/12,0)</f>
        <v>0</v>
      </c>
    </row>
    <row r="8471" spans="1:11" x14ac:dyDescent="0.25">
      <c r="A8471" t="s">
        <v>113</v>
      </c>
      <c r="B8471">
        <v>11879</v>
      </c>
      <c r="C8471">
        <v>2019</v>
      </c>
      <c r="D8471">
        <v>4</v>
      </c>
      <c r="E8471">
        <v>0</v>
      </c>
      <c r="F8471" s="15" t="s">
        <v>45</v>
      </c>
      <c r="G8471" t="str" cm="1">
        <f t="array" aca="1" ref="G8471" ca="1">_xlfn.XLOOKUP(A8471,APPLICATION_NUMBER,APPLICATION_PRIMARY_OWNER)</f>
        <v>ALEXANDER MOUNTAIN FARMS LLC</v>
      </c>
      <c r="H8471" cm="1">
        <f t="array" aca="1" ref="H8471" ca="1">SUMIFS(AMOUNT,APPL_ID,A8471,YEAR,C8471,DIVERSION_TYPE,"DIRECT")</f>
        <v>0</v>
      </c>
      <c r="I8471" cm="1">
        <f t="array" aca="1" ref="I8471" ca="1">SUMIFS(AMOUNT,APPL_ID,A8471,YEAR,C8471,DIVERSION_TYPE,"STORAGE")</f>
        <v>3</v>
      </c>
      <c r="J8471">
        <f t="shared" ca="1" si="132"/>
        <v>3</v>
      </c>
      <c r="K8471" s="17" cm="1">
        <f t="array" aca="1" ref="K8471" ca="1">IF(J8471&gt;0,COUNTIFS(AnnualTotalDiversion,J8471,APPL_ID,"&lt;&gt;"&amp;A8471,Owner,G8471,YEAR,C8471)/12,0)</f>
        <v>0</v>
      </c>
    </row>
    <row r="8472" spans="1:11" x14ac:dyDescent="0.25">
      <c r="A8472" t="s">
        <v>113</v>
      </c>
      <c r="B8472">
        <v>11879</v>
      </c>
      <c r="C8472">
        <v>2019</v>
      </c>
      <c r="D8472">
        <v>5</v>
      </c>
      <c r="E8472">
        <v>0</v>
      </c>
      <c r="F8472" s="15" t="s">
        <v>46</v>
      </c>
      <c r="G8472" t="str" cm="1">
        <f t="array" aca="1" ref="G8472" ca="1">_xlfn.XLOOKUP(A8472,APPLICATION_NUMBER,APPLICATION_PRIMARY_OWNER)</f>
        <v>ALEXANDER MOUNTAIN FARMS LLC</v>
      </c>
      <c r="H8472" cm="1">
        <f t="array" aca="1" ref="H8472" ca="1">SUMIFS(AMOUNT,APPL_ID,A8472,YEAR,C8472,DIVERSION_TYPE,"DIRECT")</f>
        <v>0</v>
      </c>
      <c r="I8472" cm="1">
        <f t="array" aca="1" ref="I8472" ca="1">SUMIFS(AMOUNT,APPL_ID,A8472,YEAR,C8472,DIVERSION_TYPE,"STORAGE")</f>
        <v>3</v>
      </c>
      <c r="J8472">
        <f t="shared" ca="1" si="132"/>
        <v>3</v>
      </c>
      <c r="K8472" s="17" cm="1">
        <f t="array" aca="1" ref="K8472" ca="1">IF(J8472&gt;0,COUNTIFS(AnnualTotalDiversion,J8472,APPL_ID,"&lt;&gt;"&amp;A8472,Owner,G8472,YEAR,C8472)/12,0)</f>
        <v>0</v>
      </c>
    </row>
    <row r="8473" spans="1:11" x14ac:dyDescent="0.25">
      <c r="A8473" t="s">
        <v>113</v>
      </c>
      <c r="B8473">
        <v>11879</v>
      </c>
      <c r="C8473">
        <v>2017</v>
      </c>
      <c r="D8473">
        <v>3</v>
      </c>
      <c r="E8473">
        <v>0</v>
      </c>
      <c r="F8473" s="15" t="s">
        <v>45</v>
      </c>
      <c r="G8473" t="str" cm="1">
        <f t="array" aca="1" ref="G8473" ca="1">_xlfn.XLOOKUP(A8473,APPLICATION_NUMBER,APPLICATION_PRIMARY_OWNER)</f>
        <v>ALEXANDER MOUNTAIN FARMS LLC</v>
      </c>
      <c r="H8473" cm="1">
        <f t="array" aca="1" ref="H8473" ca="1">SUMIFS(AMOUNT,APPL_ID,A8473,YEAR,C8473,DIVERSION_TYPE,"DIRECT")</f>
        <v>0</v>
      </c>
      <c r="I8473" cm="1">
        <f t="array" aca="1" ref="I8473" ca="1">SUMIFS(AMOUNT,APPL_ID,A8473,YEAR,C8473,DIVERSION_TYPE,"STORAGE")</f>
        <v>0</v>
      </c>
      <c r="J8473">
        <f t="shared" ca="1" si="132"/>
        <v>0</v>
      </c>
      <c r="K8473" s="17" cm="1">
        <f t="array" aca="1" ref="K8473" ca="1">IF(J8473&gt;0,COUNTIFS(AnnualTotalDiversion,J8473,APPL_ID,"&lt;&gt;"&amp;A8473,Owner,G8473,YEAR,C8473)/12,0)</f>
        <v>0</v>
      </c>
    </row>
    <row r="8474" spans="1:11" x14ac:dyDescent="0.25">
      <c r="A8474" t="s">
        <v>113</v>
      </c>
      <c r="B8474">
        <v>11879</v>
      </c>
      <c r="C8474">
        <v>2019</v>
      </c>
      <c r="D8474">
        <v>4</v>
      </c>
      <c r="E8474">
        <v>0</v>
      </c>
      <c r="F8474" s="15" t="s">
        <v>44</v>
      </c>
      <c r="G8474" t="str" cm="1">
        <f t="array" aca="1" ref="G8474" ca="1">_xlfn.XLOOKUP(A8474,APPLICATION_NUMBER,APPLICATION_PRIMARY_OWNER)</f>
        <v>ALEXANDER MOUNTAIN FARMS LLC</v>
      </c>
      <c r="H8474" cm="1">
        <f t="array" aca="1" ref="H8474" ca="1">SUMIFS(AMOUNT,APPL_ID,A8474,YEAR,C8474,DIVERSION_TYPE,"DIRECT")</f>
        <v>0</v>
      </c>
      <c r="I8474" cm="1">
        <f t="array" aca="1" ref="I8474" ca="1">SUMIFS(AMOUNT,APPL_ID,A8474,YEAR,C8474,DIVERSION_TYPE,"STORAGE")</f>
        <v>3</v>
      </c>
      <c r="J8474">
        <f t="shared" ca="1" si="132"/>
        <v>3</v>
      </c>
      <c r="K8474" s="17" cm="1">
        <f t="array" aca="1" ref="K8474" ca="1">IF(J8474&gt;0,COUNTIFS(AnnualTotalDiversion,J8474,APPL_ID,"&lt;&gt;"&amp;A8474,Owner,G8474,YEAR,C8474)/12,0)</f>
        <v>0</v>
      </c>
    </row>
    <row r="8475" spans="1:11" x14ac:dyDescent="0.25">
      <c r="A8475" t="s">
        <v>113</v>
      </c>
      <c r="B8475">
        <v>11879</v>
      </c>
      <c r="C8475">
        <v>2019</v>
      </c>
      <c r="D8475">
        <v>1</v>
      </c>
      <c r="E8475">
        <v>0</v>
      </c>
      <c r="F8475" s="15" t="s">
        <v>45</v>
      </c>
      <c r="G8475" t="str" cm="1">
        <f t="array" aca="1" ref="G8475" ca="1">_xlfn.XLOOKUP(A8475,APPLICATION_NUMBER,APPLICATION_PRIMARY_OWNER)</f>
        <v>ALEXANDER MOUNTAIN FARMS LLC</v>
      </c>
      <c r="H8475" cm="1">
        <f t="array" aca="1" ref="H8475" ca="1">SUMIFS(AMOUNT,APPL_ID,A8475,YEAR,C8475,DIVERSION_TYPE,"DIRECT")</f>
        <v>0</v>
      </c>
      <c r="I8475" cm="1">
        <f t="array" aca="1" ref="I8475" ca="1">SUMIFS(AMOUNT,APPL_ID,A8475,YEAR,C8475,DIVERSION_TYPE,"STORAGE")</f>
        <v>3</v>
      </c>
      <c r="J8475">
        <f t="shared" ca="1" si="132"/>
        <v>3</v>
      </c>
      <c r="K8475" s="17" cm="1">
        <f t="array" aca="1" ref="K8475" ca="1">IF(J8475&gt;0,COUNTIFS(AnnualTotalDiversion,J8475,APPL_ID,"&lt;&gt;"&amp;A8475,Owner,G8475,YEAR,C8475)/12,0)</f>
        <v>0</v>
      </c>
    </row>
    <row r="8476" spans="1:11" x14ac:dyDescent="0.25">
      <c r="A8476" t="s">
        <v>114</v>
      </c>
      <c r="B8476">
        <v>11903</v>
      </c>
      <c r="C8476">
        <v>2018</v>
      </c>
      <c r="D8476">
        <v>2</v>
      </c>
      <c r="E8476">
        <v>0</v>
      </c>
      <c r="F8476" s="15" t="s">
        <v>46</v>
      </c>
      <c r="G8476" t="str" cm="1">
        <f t="array" aca="1" ref="G8476" ca="1">_xlfn.XLOOKUP(A8476,APPLICATION_NUMBER,APPLICATION_PRIMARY_OWNER)</f>
        <v>SONOMA COUNTY WATER AGENCY</v>
      </c>
      <c r="H8476" cm="1">
        <f t="array" aca="1" ref="H8476" ca="1">SUMIFS(AMOUNT,APPL_ID,A8476,YEAR,C8476,DIVERSION_TYPE,"DIRECT")</f>
        <v>0</v>
      </c>
      <c r="I8476" cm="1">
        <f t="array" aca="1" ref="I8476" ca="1">SUMIFS(AMOUNT,APPL_ID,A8476,YEAR,C8476,DIVERSION_TYPE,"STORAGE")</f>
        <v>0</v>
      </c>
      <c r="J8476">
        <f t="shared" ca="1" si="132"/>
        <v>0</v>
      </c>
      <c r="K8476" s="17" cm="1">
        <f t="array" aca="1" ref="K8476" ca="1">IF(J8476&gt;0,COUNTIFS(AnnualTotalDiversion,J8476,APPL_ID,"&lt;&gt;"&amp;A8476,Owner,G8476,YEAR,C8476)/12,0)</f>
        <v>0</v>
      </c>
    </row>
    <row r="8477" spans="1:11" x14ac:dyDescent="0.25">
      <c r="A8477" t="s">
        <v>114</v>
      </c>
      <c r="B8477">
        <v>11903</v>
      </c>
      <c r="C8477">
        <v>2018</v>
      </c>
      <c r="D8477">
        <v>6</v>
      </c>
      <c r="E8477">
        <v>0</v>
      </c>
      <c r="F8477" s="15" t="s">
        <v>45</v>
      </c>
      <c r="G8477" t="str" cm="1">
        <f t="array" aca="1" ref="G8477" ca="1">_xlfn.XLOOKUP(A8477,APPLICATION_NUMBER,APPLICATION_PRIMARY_OWNER)</f>
        <v>SONOMA COUNTY WATER AGENCY</v>
      </c>
      <c r="H8477" cm="1">
        <f t="array" aca="1" ref="H8477" ca="1">SUMIFS(AMOUNT,APPL_ID,A8477,YEAR,C8477,DIVERSION_TYPE,"DIRECT")</f>
        <v>0</v>
      </c>
      <c r="I8477" cm="1">
        <f t="array" aca="1" ref="I8477" ca="1">SUMIFS(AMOUNT,APPL_ID,A8477,YEAR,C8477,DIVERSION_TYPE,"STORAGE")</f>
        <v>0</v>
      </c>
      <c r="J8477">
        <f t="shared" ca="1" si="132"/>
        <v>0</v>
      </c>
      <c r="K8477" s="17" cm="1">
        <f t="array" aca="1" ref="K8477" ca="1">IF(J8477&gt;0,COUNTIFS(AnnualTotalDiversion,J8477,APPL_ID,"&lt;&gt;"&amp;A8477,Owner,G8477,YEAR,C8477)/12,0)</f>
        <v>0</v>
      </c>
    </row>
    <row r="8478" spans="1:11" x14ac:dyDescent="0.25">
      <c r="A8478" t="s">
        <v>114</v>
      </c>
      <c r="B8478">
        <v>11903</v>
      </c>
      <c r="C8478">
        <v>2018</v>
      </c>
      <c r="D8478">
        <v>5</v>
      </c>
      <c r="E8478">
        <v>0</v>
      </c>
      <c r="F8478" s="15" t="s">
        <v>45</v>
      </c>
      <c r="G8478" t="str" cm="1">
        <f t="array" aca="1" ref="G8478" ca="1">_xlfn.XLOOKUP(A8478,APPLICATION_NUMBER,APPLICATION_PRIMARY_OWNER)</f>
        <v>SONOMA COUNTY WATER AGENCY</v>
      </c>
      <c r="H8478" cm="1">
        <f t="array" aca="1" ref="H8478" ca="1">SUMIFS(AMOUNT,APPL_ID,A8478,YEAR,C8478,DIVERSION_TYPE,"DIRECT")</f>
        <v>0</v>
      </c>
      <c r="I8478" cm="1">
        <f t="array" aca="1" ref="I8478" ca="1">SUMIFS(AMOUNT,APPL_ID,A8478,YEAR,C8478,DIVERSION_TYPE,"STORAGE")</f>
        <v>0</v>
      </c>
      <c r="J8478">
        <f t="shared" ca="1" si="132"/>
        <v>0</v>
      </c>
      <c r="K8478" s="17" cm="1">
        <f t="array" aca="1" ref="K8478" ca="1">IF(J8478&gt;0,COUNTIFS(AnnualTotalDiversion,J8478,APPL_ID,"&lt;&gt;"&amp;A8478,Owner,G8478,YEAR,C8478)/12,0)</f>
        <v>0</v>
      </c>
    </row>
    <row r="8479" spans="1:11" x14ac:dyDescent="0.25">
      <c r="A8479" t="s">
        <v>114</v>
      </c>
      <c r="B8479">
        <v>11903</v>
      </c>
      <c r="C8479">
        <v>2018</v>
      </c>
      <c r="D8479">
        <v>1</v>
      </c>
      <c r="E8479">
        <v>0</v>
      </c>
      <c r="F8479" s="15" t="s">
        <v>46</v>
      </c>
      <c r="G8479" t="str" cm="1">
        <f t="array" aca="1" ref="G8479" ca="1">_xlfn.XLOOKUP(A8479,APPLICATION_NUMBER,APPLICATION_PRIMARY_OWNER)</f>
        <v>SONOMA COUNTY WATER AGENCY</v>
      </c>
      <c r="H8479" cm="1">
        <f t="array" aca="1" ref="H8479" ca="1">SUMIFS(AMOUNT,APPL_ID,A8479,YEAR,C8479,DIVERSION_TYPE,"DIRECT")</f>
        <v>0</v>
      </c>
      <c r="I8479" cm="1">
        <f t="array" aca="1" ref="I8479" ca="1">SUMIFS(AMOUNT,APPL_ID,A8479,YEAR,C8479,DIVERSION_TYPE,"STORAGE")</f>
        <v>0</v>
      </c>
      <c r="J8479">
        <f t="shared" ca="1" si="132"/>
        <v>0</v>
      </c>
      <c r="K8479" s="17" cm="1">
        <f t="array" aca="1" ref="K8479" ca="1">IF(J8479&gt;0,COUNTIFS(AnnualTotalDiversion,J8479,APPL_ID,"&lt;&gt;"&amp;A8479,Owner,G8479,YEAR,C8479)/12,0)</f>
        <v>0</v>
      </c>
    </row>
    <row r="8480" spans="1:11" x14ac:dyDescent="0.25">
      <c r="A8480" t="s">
        <v>114</v>
      </c>
      <c r="B8480">
        <v>11903</v>
      </c>
      <c r="C8480">
        <v>2018</v>
      </c>
      <c r="D8480">
        <v>5</v>
      </c>
      <c r="E8480">
        <v>0</v>
      </c>
      <c r="F8480" s="15" t="s">
        <v>44</v>
      </c>
      <c r="G8480" t="str" cm="1">
        <f t="array" aca="1" ref="G8480" ca="1">_xlfn.XLOOKUP(A8480,APPLICATION_NUMBER,APPLICATION_PRIMARY_OWNER)</f>
        <v>SONOMA COUNTY WATER AGENCY</v>
      </c>
      <c r="H8480" cm="1">
        <f t="array" aca="1" ref="H8480" ca="1">SUMIFS(AMOUNT,APPL_ID,A8480,YEAR,C8480,DIVERSION_TYPE,"DIRECT")</f>
        <v>0</v>
      </c>
      <c r="I8480" cm="1">
        <f t="array" aca="1" ref="I8480" ca="1">SUMIFS(AMOUNT,APPL_ID,A8480,YEAR,C8480,DIVERSION_TYPE,"STORAGE")</f>
        <v>0</v>
      </c>
      <c r="J8480">
        <f t="shared" ca="1" si="132"/>
        <v>0</v>
      </c>
      <c r="K8480" s="17" cm="1">
        <f t="array" aca="1" ref="K8480" ca="1">IF(J8480&gt;0,COUNTIFS(AnnualTotalDiversion,J8480,APPL_ID,"&lt;&gt;"&amp;A8480,Owner,G8480,YEAR,C8480)/12,0)</f>
        <v>0</v>
      </c>
    </row>
    <row r="8481" spans="1:11" x14ac:dyDescent="0.25">
      <c r="A8481" t="s">
        <v>114</v>
      </c>
      <c r="B8481">
        <v>11903</v>
      </c>
      <c r="C8481">
        <v>2018</v>
      </c>
      <c r="D8481">
        <v>1</v>
      </c>
      <c r="E8481">
        <v>0</v>
      </c>
      <c r="F8481" s="15" t="s">
        <v>45</v>
      </c>
      <c r="G8481" t="str" cm="1">
        <f t="array" aca="1" ref="G8481" ca="1">_xlfn.XLOOKUP(A8481,APPLICATION_NUMBER,APPLICATION_PRIMARY_OWNER)</f>
        <v>SONOMA COUNTY WATER AGENCY</v>
      </c>
      <c r="H8481" cm="1">
        <f t="array" aca="1" ref="H8481" ca="1">SUMIFS(AMOUNT,APPL_ID,A8481,YEAR,C8481,DIVERSION_TYPE,"DIRECT")</f>
        <v>0</v>
      </c>
      <c r="I8481" cm="1">
        <f t="array" aca="1" ref="I8481" ca="1">SUMIFS(AMOUNT,APPL_ID,A8481,YEAR,C8481,DIVERSION_TYPE,"STORAGE")</f>
        <v>0</v>
      </c>
      <c r="J8481">
        <f t="shared" ca="1" si="132"/>
        <v>0</v>
      </c>
      <c r="K8481" s="17" cm="1">
        <f t="array" aca="1" ref="K8481" ca="1">IF(J8481&gt;0,COUNTIFS(AnnualTotalDiversion,J8481,APPL_ID,"&lt;&gt;"&amp;A8481,Owner,G8481,YEAR,C8481)/12,0)</f>
        <v>0</v>
      </c>
    </row>
    <row r="8482" spans="1:11" x14ac:dyDescent="0.25">
      <c r="A8482" t="s">
        <v>114</v>
      </c>
      <c r="B8482">
        <v>11903</v>
      </c>
      <c r="C8482">
        <v>2018</v>
      </c>
      <c r="D8482">
        <v>7</v>
      </c>
      <c r="E8482">
        <v>0</v>
      </c>
      <c r="F8482" s="15" t="s">
        <v>44</v>
      </c>
      <c r="G8482" t="str" cm="1">
        <f t="array" aca="1" ref="G8482" ca="1">_xlfn.XLOOKUP(A8482,APPLICATION_NUMBER,APPLICATION_PRIMARY_OWNER)</f>
        <v>SONOMA COUNTY WATER AGENCY</v>
      </c>
      <c r="H8482" cm="1">
        <f t="array" aca="1" ref="H8482" ca="1">SUMIFS(AMOUNT,APPL_ID,A8482,YEAR,C8482,DIVERSION_TYPE,"DIRECT")</f>
        <v>0</v>
      </c>
      <c r="I8482" cm="1">
        <f t="array" aca="1" ref="I8482" ca="1">SUMIFS(AMOUNT,APPL_ID,A8482,YEAR,C8482,DIVERSION_TYPE,"STORAGE")</f>
        <v>0</v>
      </c>
      <c r="J8482">
        <f t="shared" ca="1" si="132"/>
        <v>0</v>
      </c>
      <c r="K8482" s="17" cm="1">
        <f t="array" aca="1" ref="K8482" ca="1">IF(J8482&gt;0,COUNTIFS(AnnualTotalDiversion,J8482,APPL_ID,"&lt;&gt;"&amp;A8482,Owner,G8482,YEAR,C8482)/12,0)</f>
        <v>0</v>
      </c>
    </row>
    <row r="8483" spans="1:11" x14ac:dyDescent="0.25">
      <c r="A8483" t="s">
        <v>114</v>
      </c>
      <c r="B8483">
        <v>11903</v>
      </c>
      <c r="C8483">
        <v>2017</v>
      </c>
      <c r="D8483">
        <v>12</v>
      </c>
      <c r="E8483">
        <v>0</v>
      </c>
      <c r="F8483" s="15" t="s">
        <v>46</v>
      </c>
      <c r="G8483" t="str" cm="1">
        <f t="array" aca="1" ref="G8483" ca="1">_xlfn.XLOOKUP(A8483,APPLICATION_NUMBER,APPLICATION_PRIMARY_OWNER)</f>
        <v>SONOMA COUNTY WATER AGENCY</v>
      </c>
      <c r="H8483" cm="1">
        <f t="array" aca="1" ref="H8483" ca="1">SUMIFS(AMOUNT,APPL_ID,A8483,YEAR,C8483,DIVERSION_TYPE,"DIRECT")</f>
        <v>0</v>
      </c>
      <c r="I8483" cm="1">
        <f t="array" aca="1" ref="I8483" ca="1">SUMIFS(AMOUNT,APPL_ID,A8483,YEAR,C8483,DIVERSION_TYPE,"STORAGE")</f>
        <v>0</v>
      </c>
      <c r="J8483">
        <f t="shared" ca="1" si="132"/>
        <v>0</v>
      </c>
      <c r="K8483" s="17" cm="1">
        <f t="array" aca="1" ref="K8483" ca="1">IF(J8483&gt;0,COUNTIFS(AnnualTotalDiversion,J8483,APPL_ID,"&lt;&gt;"&amp;A8483,Owner,G8483,YEAR,C8483)/12,0)</f>
        <v>0</v>
      </c>
    </row>
    <row r="8484" spans="1:11" x14ac:dyDescent="0.25">
      <c r="A8484" t="s">
        <v>114</v>
      </c>
      <c r="B8484">
        <v>11903</v>
      </c>
      <c r="C8484">
        <v>2017</v>
      </c>
      <c r="D8484">
        <v>12</v>
      </c>
      <c r="E8484">
        <v>0</v>
      </c>
      <c r="F8484" s="15" t="s">
        <v>45</v>
      </c>
      <c r="G8484" t="str" cm="1">
        <f t="array" aca="1" ref="G8484" ca="1">_xlfn.XLOOKUP(A8484,APPLICATION_NUMBER,APPLICATION_PRIMARY_OWNER)</f>
        <v>SONOMA COUNTY WATER AGENCY</v>
      </c>
      <c r="H8484" cm="1">
        <f t="array" aca="1" ref="H8484" ca="1">SUMIFS(AMOUNT,APPL_ID,A8484,YEAR,C8484,DIVERSION_TYPE,"DIRECT")</f>
        <v>0</v>
      </c>
      <c r="I8484" cm="1">
        <f t="array" aca="1" ref="I8484" ca="1">SUMIFS(AMOUNT,APPL_ID,A8484,YEAR,C8484,DIVERSION_TYPE,"STORAGE")</f>
        <v>0</v>
      </c>
      <c r="J8484">
        <f t="shared" ca="1" si="132"/>
        <v>0</v>
      </c>
      <c r="K8484" s="17" cm="1">
        <f t="array" aca="1" ref="K8484" ca="1">IF(J8484&gt;0,COUNTIFS(AnnualTotalDiversion,J8484,APPL_ID,"&lt;&gt;"&amp;A8484,Owner,G8484,YEAR,C8484)/12,0)</f>
        <v>0</v>
      </c>
    </row>
    <row r="8485" spans="1:11" x14ac:dyDescent="0.25">
      <c r="A8485" t="s">
        <v>114</v>
      </c>
      <c r="B8485">
        <v>11903</v>
      </c>
      <c r="C8485">
        <v>2017</v>
      </c>
      <c r="D8485">
        <v>12</v>
      </c>
      <c r="E8485">
        <v>0</v>
      </c>
      <c r="F8485" s="15" t="s">
        <v>44</v>
      </c>
      <c r="G8485" t="str" cm="1">
        <f t="array" aca="1" ref="G8485" ca="1">_xlfn.XLOOKUP(A8485,APPLICATION_NUMBER,APPLICATION_PRIMARY_OWNER)</f>
        <v>SONOMA COUNTY WATER AGENCY</v>
      </c>
      <c r="H8485" cm="1">
        <f t="array" aca="1" ref="H8485" ca="1">SUMIFS(AMOUNT,APPL_ID,A8485,YEAR,C8485,DIVERSION_TYPE,"DIRECT")</f>
        <v>0</v>
      </c>
      <c r="I8485" cm="1">
        <f t="array" aca="1" ref="I8485" ca="1">SUMIFS(AMOUNT,APPL_ID,A8485,YEAR,C8485,DIVERSION_TYPE,"STORAGE")</f>
        <v>0</v>
      </c>
      <c r="J8485">
        <f t="shared" ca="1" si="132"/>
        <v>0</v>
      </c>
      <c r="K8485" s="17" cm="1">
        <f t="array" aca="1" ref="K8485" ca="1">IF(J8485&gt;0,COUNTIFS(AnnualTotalDiversion,J8485,APPL_ID,"&lt;&gt;"&amp;A8485,Owner,G8485,YEAR,C8485)/12,0)</f>
        <v>0</v>
      </c>
    </row>
    <row r="8486" spans="1:11" x14ac:dyDescent="0.25">
      <c r="A8486" t="s">
        <v>114</v>
      </c>
      <c r="B8486">
        <v>11903</v>
      </c>
      <c r="C8486">
        <v>2018</v>
      </c>
      <c r="D8486">
        <v>1</v>
      </c>
      <c r="E8486">
        <v>0</v>
      </c>
      <c r="F8486" s="15" t="s">
        <v>44</v>
      </c>
      <c r="G8486" t="str" cm="1">
        <f t="array" aca="1" ref="G8486" ca="1">_xlfn.XLOOKUP(A8486,APPLICATION_NUMBER,APPLICATION_PRIMARY_OWNER)</f>
        <v>SONOMA COUNTY WATER AGENCY</v>
      </c>
      <c r="H8486" cm="1">
        <f t="array" aca="1" ref="H8486" ca="1">SUMIFS(AMOUNT,APPL_ID,A8486,YEAR,C8486,DIVERSION_TYPE,"DIRECT")</f>
        <v>0</v>
      </c>
      <c r="I8486" cm="1">
        <f t="array" aca="1" ref="I8486" ca="1">SUMIFS(AMOUNT,APPL_ID,A8486,YEAR,C8486,DIVERSION_TYPE,"STORAGE")</f>
        <v>0</v>
      </c>
      <c r="J8486">
        <f t="shared" ca="1" si="132"/>
        <v>0</v>
      </c>
      <c r="K8486" s="17" cm="1">
        <f t="array" aca="1" ref="K8486" ca="1">IF(J8486&gt;0,COUNTIFS(AnnualTotalDiversion,J8486,APPL_ID,"&lt;&gt;"&amp;A8486,Owner,G8486,YEAR,C8486)/12,0)</f>
        <v>0</v>
      </c>
    </row>
    <row r="8487" spans="1:11" x14ac:dyDescent="0.25">
      <c r="A8487" t="s">
        <v>114</v>
      </c>
      <c r="B8487">
        <v>11903</v>
      </c>
      <c r="C8487">
        <v>2018</v>
      </c>
      <c r="D8487">
        <v>6</v>
      </c>
      <c r="E8487">
        <v>0</v>
      </c>
      <c r="F8487" s="15" t="s">
        <v>44</v>
      </c>
      <c r="G8487" t="str" cm="1">
        <f t="array" aca="1" ref="G8487" ca="1">_xlfn.XLOOKUP(A8487,APPLICATION_NUMBER,APPLICATION_PRIMARY_OWNER)</f>
        <v>SONOMA COUNTY WATER AGENCY</v>
      </c>
      <c r="H8487" cm="1">
        <f t="array" aca="1" ref="H8487" ca="1">SUMIFS(AMOUNT,APPL_ID,A8487,YEAR,C8487,DIVERSION_TYPE,"DIRECT")</f>
        <v>0</v>
      </c>
      <c r="I8487" cm="1">
        <f t="array" aca="1" ref="I8487" ca="1">SUMIFS(AMOUNT,APPL_ID,A8487,YEAR,C8487,DIVERSION_TYPE,"STORAGE")</f>
        <v>0</v>
      </c>
      <c r="J8487">
        <f t="shared" ca="1" si="132"/>
        <v>0</v>
      </c>
      <c r="K8487" s="17" cm="1">
        <f t="array" aca="1" ref="K8487" ca="1">IF(J8487&gt;0,COUNTIFS(AnnualTotalDiversion,J8487,APPL_ID,"&lt;&gt;"&amp;A8487,Owner,G8487,YEAR,C8487)/12,0)</f>
        <v>0</v>
      </c>
    </row>
    <row r="8488" spans="1:11" x14ac:dyDescent="0.25">
      <c r="A8488" t="s">
        <v>114</v>
      </c>
      <c r="B8488">
        <v>11903</v>
      </c>
      <c r="C8488">
        <v>2018</v>
      </c>
      <c r="D8488">
        <v>4</v>
      </c>
      <c r="E8488">
        <v>0</v>
      </c>
      <c r="F8488" s="15" t="s">
        <v>45</v>
      </c>
      <c r="G8488" t="str" cm="1">
        <f t="array" aca="1" ref="G8488" ca="1">_xlfn.XLOOKUP(A8488,APPLICATION_NUMBER,APPLICATION_PRIMARY_OWNER)</f>
        <v>SONOMA COUNTY WATER AGENCY</v>
      </c>
      <c r="H8488" cm="1">
        <f t="array" aca="1" ref="H8488" ca="1">SUMIFS(AMOUNT,APPL_ID,A8488,YEAR,C8488,DIVERSION_TYPE,"DIRECT")</f>
        <v>0</v>
      </c>
      <c r="I8488" cm="1">
        <f t="array" aca="1" ref="I8488" ca="1">SUMIFS(AMOUNT,APPL_ID,A8488,YEAR,C8488,DIVERSION_TYPE,"STORAGE")</f>
        <v>0</v>
      </c>
      <c r="J8488">
        <f t="shared" ca="1" si="132"/>
        <v>0</v>
      </c>
      <c r="K8488" s="17" cm="1">
        <f t="array" aca="1" ref="K8488" ca="1">IF(J8488&gt;0,COUNTIFS(AnnualTotalDiversion,J8488,APPL_ID,"&lt;&gt;"&amp;A8488,Owner,G8488,YEAR,C8488)/12,0)</f>
        <v>0</v>
      </c>
    </row>
    <row r="8489" spans="1:11" x14ac:dyDescent="0.25">
      <c r="A8489" t="s">
        <v>114</v>
      </c>
      <c r="B8489">
        <v>11903</v>
      </c>
      <c r="C8489">
        <v>2018</v>
      </c>
      <c r="D8489">
        <v>7</v>
      </c>
      <c r="E8489">
        <v>0</v>
      </c>
      <c r="F8489" s="15" t="s">
        <v>45</v>
      </c>
      <c r="G8489" t="str" cm="1">
        <f t="array" aca="1" ref="G8489" ca="1">_xlfn.XLOOKUP(A8489,APPLICATION_NUMBER,APPLICATION_PRIMARY_OWNER)</f>
        <v>SONOMA COUNTY WATER AGENCY</v>
      </c>
      <c r="H8489" cm="1">
        <f t="array" aca="1" ref="H8489" ca="1">SUMIFS(AMOUNT,APPL_ID,A8489,YEAR,C8489,DIVERSION_TYPE,"DIRECT")</f>
        <v>0</v>
      </c>
      <c r="I8489" cm="1">
        <f t="array" aca="1" ref="I8489" ca="1">SUMIFS(AMOUNT,APPL_ID,A8489,YEAR,C8489,DIVERSION_TYPE,"STORAGE")</f>
        <v>0</v>
      </c>
      <c r="J8489">
        <f t="shared" ca="1" si="132"/>
        <v>0</v>
      </c>
      <c r="K8489" s="17" cm="1">
        <f t="array" aca="1" ref="K8489" ca="1">IF(J8489&gt;0,COUNTIFS(AnnualTotalDiversion,J8489,APPL_ID,"&lt;&gt;"&amp;A8489,Owner,G8489,YEAR,C8489)/12,0)</f>
        <v>0</v>
      </c>
    </row>
    <row r="8490" spans="1:11" x14ac:dyDescent="0.25">
      <c r="A8490" t="s">
        <v>114</v>
      </c>
      <c r="B8490">
        <v>11903</v>
      </c>
      <c r="C8490">
        <v>2018</v>
      </c>
      <c r="D8490">
        <v>3</v>
      </c>
      <c r="E8490">
        <v>0</v>
      </c>
      <c r="F8490" s="15" t="s">
        <v>46</v>
      </c>
      <c r="G8490" t="str" cm="1">
        <f t="array" aca="1" ref="G8490" ca="1">_xlfn.XLOOKUP(A8490,APPLICATION_NUMBER,APPLICATION_PRIMARY_OWNER)</f>
        <v>SONOMA COUNTY WATER AGENCY</v>
      </c>
      <c r="H8490" cm="1">
        <f t="array" aca="1" ref="H8490" ca="1">SUMIFS(AMOUNT,APPL_ID,A8490,YEAR,C8490,DIVERSION_TYPE,"DIRECT")</f>
        <v>0</v>
      </c>
      <c r="I8490" cm="1">
        <f t="array" aca="1" ref="I8490" ca="1">SUMIFS(AMOUNT,APPL_ID,A8490,YEAR,C8490,DIVERSION_TYPE,"STORAGE")</f>
        <v>0</v>
      </c>
      <c r="J8490">
        <f t="shared" ca="1" si="132"/>
        <v>0</v>
      </c>
      <c r="K8490" s="17" cm="1">
        <f t="array" aca="1" ref="K8490" ca="1">IF(J8490&gt;0,COUNTIFS(AnnualTotalDiversion,J8490,APPL_ID,"&lt;&gt;"&amp;A8490,Owner,G8490,YEAR,C8490)/12,0)</f>
        <v>0</v>
      </c>
    </row>
    <row r="8491" spans="1:11" x14ac:dyDescent="0.25">
      <c r="A8491" t="s">
        <v>114</v>
      </c>
      <c r="B8491">
        <v>11903</v>
      </c>
      <c r="C8491">
        <v>2017</v>
      </c>
      <c r="D8491">
        <v>10</v>
      </c>
      <c r="E8491">
        <v>0</v>
      </c>
      <c r="F8491" s="15" t="s">
        <v>44</v>
      </c>
      <c r="G8491" t="str" cm="1">
        <f t="array" aca="1" ref="G8491" ca="1">_xlfn.XLOOKUP(A8491,APPLICATION_NUMBER,APPLICATION_PRIMARY_OWNER)</f>
        <v>SONOMA COUNTY WATER AGENCY</v>
      </c>
      <c r="H8491" cm="1">
        <f t="array" aca="1" ref="H8491" ca="1">SUMIFS(AMOUNT,APPL_ID,A8491,YEAR,C8491,DIVERSION_TYPE,"DIRECT")</f>
        <v>0</v>
      </c>
      <c r="I8491" cm="1">
        <f t="array" aca="1" ref="I8491" ca="1">SUMIFS(AMOUNT,APPL_ID,A8491,YEAR,C8491,DIVERSION_TYPE,"STORAGE")</f>
        <v>0</v>
      </c>
      <c r="J8491">
        <f t="shared" ca="1" si="132"/>
        <v>0</v>
      </c>
      <c r="K8491" s="17" cm="1">
        <f t="array" aca="1" ref="K8491" ca="1">IF(J8491&gt;0,COUNTIFS(AnnualTotalDiversion,J8491,APPL_ID,"&lt;&gt;"&amp;A8491,Owner,G8491,YEAR,C8491)/12,0)</f>
        <v>0</v>
      </c>
    </row>
    <row r="8492" spans="1:11" x14ac:dyDescent="0.25">
      <c r="A8492" t="s">
        <v>114</v>
      </c>
      <c r="B8492">
        <v>11903</v>
      </c>
      <c r="C8492">
        <v>2018</v>
      </c>
      <c r="D8492">
        <v>9</v>
      </c>
      <c r="E8492">
        <v>0</v>
      </c>
      <c r="F8492" s="15" t="s">
        <v>44</v>
      </c>
      <c r="G8492" t="str" cm="1">
        <f t="array" aca="1" ref="G8492" ca="1">_xlfn.XLOOKUP(A8492,APPLICATION_NUMBER,APPLICATION_PRIMARY_OWNER)</f>
        <v>SONOMA COUNTY WATER AGENCY</v>
      </c>
      <c r="H8492" cm="1">
        <f t="array" aca="1" ref="H8492" ca="1">SUMIFS(AMOUNT,APPL_ID,A8492,YEAR,C8492,DIVERSION_TYPE,"DIRECT")</f>
        <v>0</v>
      </c>
      <c r="I8492" cm="1">
        <f t="array" aca="1" ref="I8492" ca="1">SUMIFS(AMOUNT,APPL_ID,A8492,YEAR,C8492,DIVERSION_TYPE,"STORAGE")</f>
        <v>0</v>
      </c>
      <c r="J8492">
        <f t="shared" ca="1" si="132"/>
        <v>0</v>
      </c>
      <c r="K8492" s="17" cm="1">
        <f t="array" aca="1" ref="K8492" ca="1">IF(J8492&gt;0,COUNTIFS(AnnualTotalDiversion,J8492,APPL_ID,"&lt;&gt;"&amp;A8492,Owner,G8492,YEAR,C8492)/12,0)</f>
        <v>0</v>
      </c>
    </row>
    <row r="8493" spans="1:11" x14ac:dyDescent="0.25">
      <c r="A8493" t="s">
        <v>114</v>
      </c>
      <c r="B8493">
        <v>11903</v>
      </c>
      <c r="C8493">
        <v>2019</v>
      </c>
      <c r="D8493">
        <v>2</v>
      </c>
      <c r="E8493">
        <v>0</v>
      </c>
      <c r="F8493" s="15" t="s">
        <v>44</v>
      </c>
      <c r="G8493" t="str" cm="1">
        <f t="array" aca="1" ref="G8493" ca="1">_xlfn.XLOOKUP(A8493,APPLICATION_NUMBER,APPLICATION_PRIMARY_OWNER)</f>
        <v>SONOMA COUNTY WATER AGENCY</v>
      </c>
      <c r="H8493" cm="1">
        <f t="array" aca="1" ref="H8493" ca="1">SUMIFS(AMOUNT,APPL_ID,A8493,YEAR,C8493,DIVERSION_TYPE,"DIRECT")</f>
        <v>0</v>
      </c>
      <c r="I8493" cm="1">
        <f t="array" aca="1" ref="I8493" ca="1">SUMIFS(AMOUNT,APPL_ID,A8493,YEAR,C8493,DIVERSION_TYPE,"STORAGE")</f>
        <v>0</v>
      </c>
      <c r="J8493">
        <f t="shared" ca="1" si="132"/>
        <v>0</v>
      </c>
      <c r="K8493" s="17" cm="1">
        <f t="array" aca="1" ref="K8493" ca="1">IF(J8493&gt;0,COUNTIFS(AnnualTotalDiversion,J8493,APPL_ID,"&lt;&gt;"&amp;A8493,Owner,G8493,YEAR,C8493)/12,0)</f>
        <v>0</v>
      </c>
    </row>
    <row r="8494" spans="1:11" x14ac:dyDescent="0.25">
      <c r="A8494" t="s">
        <v>114</v>
      </c>
      <c r="B8494">
        <v>11903</v>
      </c>
      <c r="C8494">
        <v>2018</v>
      </c>
      <c r="D8494">
        <v>3</v>
      </c>
      <c r="E8494">
        <v>0</v>
      </c>
      <c r="F8494" s="15" t="s">
        <v>45</v>
      </c>
      <c r="G8494" t="str" cm="1">
        <f t="array" aca="1" ref="G8494" ca="1">_xlfn.XLOOKUP(A8494,APPLICATION_NUMBER,APPLICATION_PRIMARY_OWNER)</f>
        <v>SONOMA COUNTY WATER AGENCY</v>
      </c>
      <c r="H8494" cm="1">
        <f t="array" aca="1" ref="H8494" ca="1">SUMIFS(AMOUNT,APPL_ID,A8494,YEAR,C8494,DIVERSION_TYPE,"DIRECT")</f>
        <v>0</v>
      </c>
      <c r="I8494" cm="1">
        <f t="array" aca="1" ref="I8494" ca="1">SUMIFS(AMOUNT,APPL_ID,A8494,YEAR,C8494,DIVERSION_TYPE,"STORAGE")</f>
        <v>0</v>
      </c>
      <c r="J8494">
        <f t="shared" ca="1" si="132"/>
        <v>0</v>
      </c>
      <c r="K8494" s="17" cm="1">
        <f t="array" aca="1" ref="K8494" ca="1">IF(J8494&gt;0,COUNTIFS(AnnualTotalDiversion,J8494,APPL_ID,"&lt;&gt;"&amp;A8494,Owner,G8494,YEAR,C8494)/12,0)</f>
        <v>0</v>
      </c>
    </row>
    <row r="8495" spans="1:11" x14ac:dyDescent="0.25">
      <c r="A8495" t="s">
        <v>114</v>
      </c>
      <c r="B8495">
        <v>11903</v>
      </c>
      <c r="C8495">
        <v>2018</v>
      </c>
      <c r="D8495">
        <v>2</v>
      </c>
      <c r="E8495">
        <v>0</v>
      </c>
      <c r="F8495" s="15" t="s">
        <v>44</v>
      </c>
      <c r="G8495" t="str" cm="1">
        <f t="array" aca="1" ref="G8495" ca="1">_xlfn.XLOOKUP(A8495,APPLICATION_NUMBER,APPLICATION_PRIMARY_OWNER)</f>
        <v>SONOMA COUNTY WATER AGENCY</v>
      </c>
      <c r="H8495" cm="1">
        <f t="array" aca="1" ref="H8495" ca="1">SUMIFS(AMOUNT,APPL_ID,A8495,YEAR,C8495,DIVERSION_TYPE,"DIRECT")</f>
        <v>0</v>
      </c>
      <c r="I8495" cm="1">
        <f t="array" aca="1" ref="I8495" ca="1">SUMIFS(AMOUNT,APPL_ID,A8495,YEAR,C8495,DIVERSION_TYPE,"STORAGE")</f>
        <v>0</v>
      </c>
      <c r="J8495">
        <f t="shared" ca="1" si="132"/>
        <v>0</v>
      </c>
      <c r="K8495" s="17" cm="1">
        <f t="array" aca="1" ref="K8495" ca="1">IF(J8495&gt;0,COUNTIFS(AnnualTotalDiversion,J8495,APPL_ID,"&lt;&gt;"&amp;A8495,Owner,G8495,YEAR,C8495)/12,0)</f>
        <v>0</v>
      </c>
    </row>
    <row r="8496" spans="1:11" x14ac:dyDescent="0.25">
      <c r="A8496" t="s">
        <v>114</v>
      </c>
      <c r="B8496">
        <v>11903</v>
      </c>
      <c r="C8496">
        <v>2018</v>
      </c>
      <c r="D8496">
        <v>5</v>
      </c>
      <c r="E8496">
        <v>0</v>
      </c>
      <c r="F8496" s="15" t="s">
        <v>46</v>
      </c>
      <c r="G8496" t="str" cm="1">
        <f t="array" aca="1" ref="G8496" ca="1">_xlfn.XLOOKUP(A8496,APPLICATION_NUMBER,APPLICATION_PRIMARY_OWNER)</f>
        <v>SONOMA COUNTY WATER AGENCY</v>
      </c>
      <c r="H8496" cm="1">
        <f t="array" aca="1" ref="H8496" ca="1">SUMIFS(AMOUNT,APPL_ID,A8496,YEAR,C8496,DIVERSION_TYPE,"DIRECT")</f>
        <v>0</v>
      </c>
      <c r="I8496" cm="1">
        <f t="array" aca="1" ref="I8496" ca="1">SUMIFS(AMOUNT,APPL_ID,A8496,YEAR,C8496,DIVERSION_TYPE,"STORAGE")</f>
        <v>0</v>
      </c>
      <c r="J8496">
        <f t="shared" ca="1" si="132"/>
        <v>0</v>
      </c>
      <c r="K8496" s="17" cm="1">
        <f t="array" aca="1" ref="K8496" ca="1">IF(J8496&gt;0,COUNTIFS(AnnualTotalDiversion,J8496,APPL_ID,"&lt;&gt;"&amp;A8496,Owner,G8496,YEAR,C8496)/12,0)</f>
        <v>0</v>
      </c>
    </row>
    <row r="8497" spans="1:11" x14ac:dyDescent="0.25">
      <c r="A8497" t="s">
        <v>114</v>
      </c>
      <c r="B8497">
        <v>11903</v>
      </c>
      <c r="C8497">
        <v>2017</v>
      </c>
      <c r="D8497">
        <v>10</v>
      </c>
      <c r="E8497">
        <v>0</v>
      </c>
      <c r="F8497" s="15" t="s">
        <v>45</v>
      </c>
      <c r="G8497" t="str" cm="1">
        <f t="array" aca="1" ref="G8497" ca="1">_xlfn.XLOOKUP(A8497,APPLICATION_NUMBER,APPLICATION_PRIMARY_OWNER)</f>
        <v>SONOMA COUNTY WATER AGENCY</v>
      </c>
      <c r="H8497" cm="1">
        <f t="array" aca="1" ref="H8497" ca="1">SUMIFS(AMOUNT,APPL_ID,A8497,YEAR,C8497,DIVERSION_TYPE,"DIRECT")</f>
        <v>0</v>
      </c>
      <c r="I8497" cm="1">
        <f t="array" aca="1" ref="I8497" ca="1">SUMIFS(AMOUNT,APPL_ID,A8497,YEAR,C8497,DIVERSION_TYPE,"STORAGE")</f>
        <v>0</v>
      </c>
      <c r="J8497">
        <f t="shared" ca="1" si="132"/>
        <v>0</v>
      </c>
      <c r="K8497" s="17" cm="1">
        <f t="array" aca="1" ref="K8497" ca="1">IF(J8497&gt;0,COUNTIFS(AnnualTotalDiversion,J8497,APPL_ID,"&lt;&gt;"&amp;A8497,Owner,G8497,YEAR,C8497)/12,0)</f>
        <v>0</v>
      </c>
    </row>
    <row r="8498" spans="1:11" x14ac:dyDescent="0.25">
      <c r="A8498" t="s">
        <v>114</v>
      </c>
      <c r="B8498">
        <v>11903</v>
      </c>
      <c r="C8498">
        <v>2018</v>
      </c>
      <c r="D8498">
        <v>10</v>
      </c>
      <c r="E8498">
        <v>0</v>
      </c>
      <c r="F8498" s="15" t="s">
        <v>46</v>
      </c>
      <c r="G8498" t="str" cm="1">
        <f t="array" aca="1" ref="G8498" ca="1">_xlfn.XLOOKUP(A8498,APPLICATION_NUMBER,APPLICATION_PRIMARY_OWNER)</f>
        <v>SONOMA COUNTY WATER AGENCY</v>
      </c>
      <c r="H8498" cm="1">
        <f t="array" aca="1" ref="H8498" ca="1">SUMIFS(AMOUNT,APPL_ID,A8498,YEAR,C8498,DIVERSION_TYPE,"DIRECT")</f>
        <v>0</v>
      </c>
      <c r="I8498" cm="1">
        <f t="array" aca="1" ref="I8498" ca="1">SUMIFS(AMOUNT,APPL_ID,A8498,YEAR,C8498,DIVERSION_TYPE,"STORAGE")</f>
        <v>0</v>
      </c>
      <c r="J8498">
        <f t="shared" ca="1" si="132"/>
        <v>0</v>
      </c>
      <c r="K8498" s="17" cm="1">
        <f t="array" aca="1" ref="K8498" ca="1">IF(J8498&gt;0,COUNTIFS(AnnualTotalDiversion,J8498,APPL_ID,"&lt;&gt;"&amp;A8498,Owner,G8498,YEAR,C8498)/12,0)</f>
        <v>0</v>
      </c>
    </row>
    <row r="8499" spans="1:11" x14ac:dyDescent="0.25">
      <c r="A8499" t="s">
        <v>114</v>
      </c>
      <c r="B8499">
        <v>11903</v>
      </c>
      <c r="C8499">
        <v>2018</v>
      </c>
      <c r="D8499">
        <v>6</v>
      </c>
      <c r="E8499">
        <v>0</v>
      </c>
      <c r="F8499" s="15" t="s">
        <v>46</v>
      </c>
      <c r="G8499" t="str" cm="1">
        <f t="array" aca="1" ref="G8499" ca="1">_xlfn.XLOOKUP(A8499,APPLICATION_NUMBER,APPLICATION_PRIMARY_OWNER)</f>
        <v>SONOMA COUNTY WATER AGENCY</v>
      </c>
      <c r="H8499" cm="1">
        <f t="array" aca="1" ref="H8499" ca="1">SUMIFS(AMOUNT,APPL_ID,A8499,YEAR,C8499,DIVERSION_TYPE,"DIRECT")</f>
        <v>0</v>
      </c>
      <c r="I8499" cm="1">
        <f t="array" aca="1" ref="I8499" ca="1">SUMIFS(AMOUNT,APPL_ID,A8499,YEAR,C8499,DIVERSION_TYPE,"STORAGE")</f>
        <v>0</v>
      </c>
      <c r="J8499">
        <f t="shared" ca="1" si="132"/>
        <v>0</v>
      </c>
      <c r="K8499" s="17" cm="1">
        <f t="array" aca="1" ref="K8499" ca="1">IF(J8499&gt;0,COUNTIFS(AnnualTotalDiversion,J8499,APPL_ID,"&lt;&gt;"&amp;A8499,Owner,G8499,YEAR,C8499)/12,0)</f>
        <v>0</v>
      </c>
    </row>
    <row r="8500" spans="1:11" x14ac:dyDescent="0.25">
      <c r="A8500" t="s">
        <v>114</v>
      </c>
      <c r="B8500">
        <v>11903</v>
      </c>
      <c r="C8500">
        <v>2017</v>
      </c>
      <c r="D8500">
        <v>7</v>
      </c>
      <c r="E8500">
        <v>0</v>
      </c>
      <c r="F8500" s="15" t="s">
        <v>46</v>
      </c>
      <c r="G8500" t="str" cm="1">
        <f t="array" aca="1" ref="G8500" ca="1">_xlfn.XLOOKUP(A8500,APPLICATION_NUMBER,APPLICATION_PRIMARY_OWNER)</f>
        <v>SONOMA COUNTY WATER AGENCY</v>
      </c>
      <c r="H8500" cm="1">
        <f t="array" aca="1" ref="H8500" ca="1">SUMIFS(AMOUNT,APPL_ID,A8500,YEAR,C8500,DIVERSION_TYPE,"DIRECT")</f>
        <v>0</v>
      </c>
      <c r="I8500" cm="1">
        <f t="array" aca="1" ref="I8500" ca="1">SUMIFS(AMOUNT,APPL_ID,A8500,YEAR,C8500,DIVERSION_TYPE,"STORAGE")</f>
        <v>0</v>
      </c>
      <c r="J8500">
        <f t="shared" ca="1" si="132"/>
        <v>0</v>
      </c>
      <c r="K8500" s="17" cm="1">
        <f t="array" aca="1" ref="K8500" ca="1">IF(J8500&gt;0,COUNTIFS(AnnualTotalDiversion,J8500,APPL_ID,"&lt;&gt;"&amp;A8500,Owner,G8500,YEAR,C8500)/12,0)</f>
        <v>0</v>
      </c>
    </row>
    <row r="8501" spans="1:11" x14ac:dyDescent="0.25">
      <c r="A8501" t="s">
        <v>114</v>
      </c>
      <c r="B8501">
        <v>11903</v>
      </c>
      <c r="C8501">
        <v>2018</v>
      </c>
      <c r="D8501">
        <v>9</v>
      </c>
      <c r="E8501">
        <v>0</v>
      </c>
      <c r="F8501" s="15" t="s">
        <v>45</v>
      </c>
      <c r="G8501" t="str" cm="1">
        <f t="array" aca="1" ref="G8501" ca="1">_xlfn.XLOOKUP(A8501,APPLICATION_NUMBER,APPLICATION_PRIMARY_OWNER)</f>
        <v>SONOMA COUNTY WATER AGENCY</v>
      </c>
      <c r="H8501" cm="1">
        <f t="array" aca="1" ref="H8501" ca="1">SUMIFS(AMOUNT,APPL_ID,A8501,YEAR,C8501,DIVERSION_TYPE,"DIRECT")</f>
        <v>0</v>
      </c>
      <c r="I8501" cm="1">
        <f t="array" aca="1" ref="I8501" ca="1">SUMIFS(AMOUNT,APPL_ID,A8501,YEAR,C8501,DIVERSION_TYPE,"STORAGE")</f>
        <v>0</v>
      </c>
      <c r="J8501">
        <f t="shared" ca="1" si="132"/>
        <v>0</v>
      </c>
      <c r="K8501" s="17" cm="1">
        <f t="array" aca="1" ref="K8501" ca="1">IF(J8501&gt;0,COUNTIFS(AnnualTotalDiversion,J8501,APPL_ID,"&lt;&gt;"&amp;A8501,Owner,G8501,YEAR,C8501)/12,0)</f>
        <v>0</v>
      </c>
    </row>
    <row r="8502" spans="1:11" x14ac:dyDescent="0.25">
      <c r="A8502" t="s">
        <v>114</v>
      </c>
      <c r="B8502">
        <v>11903</v>
      </c>
      <c r="C8502">
        <v>2018</v>
      </c>
      <c r="D8502">
        <v>2</v>
      </c>
      <c r="E8502">
        <v>0</v>
      </c>
      <c r="F8502" s="15" t="s">
        <v>45</v>
      </c>
      <c r="G8502" t="str" cm="1">
        <f t="array" aca="1" ref="G8502" ca="1">_xlfn.XLOOKUP(A8502,APPLICATION_NUMBER,APPLICATION_PRIMARY_OWNER)</f>
        <v>SONOMA COUNTY WATER AGENCY</v>
      </c>
      <c r="H8502" cm="1">
        <f t="array" aca="1" ref="H8502" ca="1">SUMIFS(AMOUNT,APPL_ID,A8502,YEAR,C8502,DIVERSION_TYPE,"DIRECT")</f>
        <v>0</v>
      </c>
      <c r="I8502" cm="1">
        <f t="array" aca="1" ref="I8502" ca="1">SUMIFS(AMOUNT,APPL_ID,A8502,YEAR,C8502,DIVERSION_TYPE,"STORAGE")</f>
        <v>0</v>
      </c>
      <c r="J8502">
        <f t="shared" ca="1" si="132"/>
        <v>0</v>
      </c>
      <c r="K8502" s="17" cm="1">
        <f t="array" aca="1" ref="K8502" ca="1">IF(J8502&gt;0,COUNTIFS(AnnualTotalDiversion,J8502,APPL_ID,"&lt;&gt;"&amp;A8502,Owner,G8502,YEAR,C8502)/12,0)</f>
        <v>0</v>
      </c>
    </row>
    <row r="8503" spans="1:11" x14ac:dyDescent="0.25">
      <c r="A8503" t="s">
        <v>114</v>
      </c>
      <c r="B8503">
        <v>11903</v>
      </c>
      <c r="C8503">
        <v>2017</v>
      </c>
      <c r="D8503">
        <v>11</v>
      </c>
      <c r="E8503">
        <v>0</v>
      </c>
      <c r="F8503" s="15" t="s">
        <v>45</v>
      </c>
      <c r="G8503" t="str" cm="1">
        <f t="array" aca="1" ref="G8503" ca="1">_xlfn.XLOOKUP(A8503,APPLICATION_NUMBER,APPLICATION_PRIMARY_OWNER)</f>
        <v>SONOMA COUNTY WATER AGENCY</v>
      </c>
      <c r="H8503" cm="1">
        <f t="array" aca="1" ref="H8503" ca="1">SUMIFS(AMOUNT,APPL_ID,A8503,YEAR,C8503,DIVERSION_TYPE,"DIRECT")</f>
        <v>0</v>
      </c>
      <c r="I8503" cm="1">
        <f t="array" aca="1" ref="I8503" ca="1">SUMIFS(AMOUNT,APPL_ID,A8503,YEAR,C8503,DIVERSION_TYPE,"STORAGE")</f>
        <v>0</v>
      </c>
      <c r="J8503">
        <f t="shared" ca="1" si="132"/>
        <v>0</v>
      </c>
      <c r="K8503" s="17" cm="1">
        <f t="array" aca="1" ref="K8503" ca="1">IF(J8503&gt;0,COUNTIFS(AnnualTotalDiversion,J8503,APPL_ID,"&lt;&gt;"&amp;A8503,Owner,G8503,YEAR,C8503)/12,0)</f>
        <v>0</v>
      </c>
    </row>
    <row r="8504" spans="1:11" x14ac:dyDescent="0.25">
      <c r="A8504" t="s">
        <v>114</v>
      </c>
      <c r="B8504">
        <v>11903</v>
      </c>
      <c r="C8504">
        <v>2017</v>
      </c>
      <c r="D8504">
        <v>11</v>
      </c>
      <c r="E8504">
        <v>0</v>
      </c>
      <c r="F8504" s="15" t="s">
        <v>46</v>
      </c>
      <c r="G8504" t="str" cm="1">
        <f t="array" aca="1" ref="G8504" ca="1">_xlfn.XLOOKUP(A8504,APPLICATION_NUMBER,APPLICATION_PRIMARY_OWNER)</f>
        <v>SONOMA COUNTY WATER AGENCY</v>
      </c>
      <c r="H8504" cm="1">
        <f t="array" aca="1" ref="H8504" ca="1">SUMIFS(AMOUNT,APPL_ID,A8504,YEAR,C8504,DIVERSION_TYPE,"DIRECT")</f>
        <v>0</v>
      </c>
      <c r="I8504" cm="1">
        <f t="array" aca="1" ref="I8504" ca="1">SUMIFS(AMOUNT,APPL_ID,A8504,YEAR,C8504,DIVERSION_TYPE,"STORAGE")</f>
        <v>0</v>
      </c>
      <c r="J8504">
        <f t="shared" ca="1" si="132"/>
        <v>0</v>
      </c>
      <c r="K8504" s="17" cm="1">
        <f t="array" aca="1" ref="K8504" ca="1">IF(J8504&gt;0,COUNTIFS(AnnualTotalDiversion,J8504,APPL_ID,"&lt;&gt;"&amp;A8504,Owner,G8504,YEAR,C8504)/12,0)</f>
        <v>0</v>
      </c>
    </row>
    <row r="8505" spans="1:11" x14ac:dyDescent="0.25">
      <c r="A8505" t="s">
        <v>114</v>
      </c>
      <c r="B8505">
        <v>11903</v>
      </c>
      <c r="C8505">
        <v>2017</v>
      </c>
      <c r="D8505">
        <v>11</v>
      </c>
      <c r="E8505">
        <v>0</v>
      </c>
      <c r="F8505" s="15" t="s">
        <v>44</v>
      </c>
      <c r="G8505" t="str" cm="1">
        <f t="array" aca="1" ref="G8505" ca="1">_xlfn.XLOOKUP(A8505,APPLICATION_NUMBER,APPLICATION_PRIMARY_OWNER)</f>
        <v>SONOMA COUNTY WATER AGENCY</v>
      </c>
      <c r="H8505" cm="1">
        <f t="array" aca="1" ref="H8505" ca="1">SUMIFS(AMOUNT,APPL_ID,A8505,YEAR,C8505,DIVERSION_TYPE,"DIRECT")</f>
        <v>0</v>
      </c>
      <c r="I8505" cm="1">
        <f t="array" aca="1" ref="I8505" ca="1">SUMIFS(AMOUNT,APPL_ID,A8505,YEAR,C8505,DIVERSION_TYPE,"STORAGE")</f>
        <v>0</v>
      </c>
      <c r="J8505">
        <f t="shared" ca="1" si="132"/>
        <v>0</v>
      </c>
      <c r="K8505" s="17" cm="1">
        <f t="array" aca="1" ref="K8505" ca="1">IF(J8505&gt;0,COUNTIFS(AnnualTotalDiversion,J8505,APPL_ID,"&lt;&gt;"&amp;A8505,Owner,G8505,YEAR,C8505)/12,0)</f>
        <v>0</v>
      </c>
    </row>
    <row r="8506" spans="1:11" x14ac:dyDescent="0.25">
      <c r="A8506" t="s">
        <v>114</v>
      </c>
      <c r="B8506">
        <v>11903</v>
      </c>
      <c r="C8506">
        <v>2017</v>
      </c>
      <c r="D8506">
        <v>10</v>
      </c>
      <c r="E8506">
        <v>0</v>
      </c>
      <c r="F8506" s="15" t="s">
        <v>46</v>
      </c>
      <c r="G8506" t="str" cm="1">
        <f t="array" aca="1" ref="G8506" ca="1">_xlfn.XLOOKUP(A8506,APPLICATION_NUMBER,APPLICATION_PRIMARY_OWNER)</f>
        <v>SONOMA COUNTY WATER AGENCY</v>
      </c>
      <c r="H8506" cm="1">
        <f t="array" aca="1" ref="H8506" ca="1">SUMIFS(AMOUNT,APPL_ID,A8506,YEAR,C8506,DIVERSION_TYPE,"DIRECT")</f>
        <v>0</v>
      </c>
      <c r="I8506" cm="1">
        <f t="array" aca="1" ref="I8506" ca="1">SUMIFS(AMOUNT,APPL_ID,A8506,YEAR,C8506,DIVERSION_TYPE,"STORAGE")</f>
        <v>0</v>
      </c>
      <c r="J8506">
        <f t="shared" ca="1" si="132"/>
        <v>0</v>
      </c>
      <c r="K8506" s="17" cm="1">
        <f t="array" aca="1" ref="K8506" ca="1">IF(J8506&gt;0,COUNTIFS(AnnualTotalDiversion,J8506,APPL_ID,"&lt;&gt;"&amp;A8506,Owner,G8506,YEAR,C8506)/12,0)</f>
        <v>0</v>
      </c>
    </row>
    <row r="8507" spans="1:11" x14ac:dyDescent="0.25">
      <c r="A8507" t="s">
        <v>114</v>
      </c>
      <c r="B8507">
        <v>11903</v>
      </c>
      <c r="C8507">
        <v>2019</v>
      </c>
      <c r="D8507">
        <v>5</v>
      </c>
      <c r="E8507">
        <v>0</v>
      </c>
      <c r="F8507" s="15" t="s">
        <v>44</v>
      </c>
      <c r="G8507" t="str" cm="1">
        <f t="array" aca="1" ref="G8507" ca="1">_xlfn.XLOOKUP(A8507,APPLICATION_NUMBER,APPLICATION_PRIMARY_OWNER)</f>
        <v>SONOMA COUNTY WATER AGENCY</v>
      </c>
      <c r="H8507" cm="1">
        <f t="array" aca="1" ref="H8507" ca="1">SUMIFS(AMOUNT,APPL_ID,A8507,YEAR,C8507,DIVERSION_TYPE,"DIRECT")</f>
        <v>0</v>
      </c>
      <c r="I8507" cm="1">
        <f t="array" aca="1" ref="I8507" ca="1">SUMIFS(AMOUNT,APPL_ID,A8507,YEAR,C8507,DIVERSION_TYPE,"STORAGE")</f>
        <v>0</v>
      </c>
      <c r="J8507">
        <f t="shared" ca="1" si="132"/>
        <v>0</v>
      </c>
      <c r="K8507" s="17" cm="1">
        <f t="array" aca="1" ref="K8507" ca="1">IF(J8507&gt;0,COUNTIFS(AnnualTotalDiversion,J8507,APPL_ID,"&lt;&gt;"&amp;A8507,Owner,G8507,YEAR,C8507)/12,0)</f>
        <v>0</v>
      </c>
    </row>
    <row r="8508" spans="1:11" x14ac:dyDescent="0.25">
      <c r="A8508" t="s">
        <v>114</v>
      </c>
      <c r="B8508">
        <v>11903</v>
      </c>
      <c r="C8508">
        <v>2018</v>
      </c>
      <c r="D8508">
        <v>3</v>
      </c>
      <c r="E8508">
        <v>0</v>
      </c>
      <c r="F8508" s="15" t="s">
        <v>44</v>
      </c>
      <c r="G8508" t="str" cm="1">
        <f t="array" aca="1" ref="G8508" ca="1">_xlfn.XLOOKUP(A8508,APPLICATION_NUMBER,APPLICATION_PRIMARY_OWNER)</f>
        <v>SONOMA COUNTY WATER AGENCY</v>
      </c>
      <c r="H8508" cm="1">
        <f t="array" aca="1" ref="H8508" ca="1">SUMIFS(AMOUNT,APPL_ID,A8508,YEAR,C8508,DIVERSION_TYPE,"DIRECT")</f>
        <v>0</v>
      </c>
      <c r="I8508" cm="1">
        <f t="array" aca="1" ref="I8508" ca="1">SUMIFS(AMOUNT,APPL_ID,A8508,YEAR,C8508,DIVERSION_TYPE,"STORAGE")</f>
        <v>0</v>
      </c>
      <c r="J8508">
        <f t="shared" ca="1" si="132"/>
        <v>0</v>
      </c>
      <c r="K8508" s="17" cm="1">
        <f t="array" aca="1" ref="K8508" ca="1">IF(J8508&gt;0,COUNTIFS(AnnualTotalDiversion,J8508,APPL_ID,"&lt;&gt;"&amp;A8508,Owner,G8508,YEAR,C8508)/12,0)</f>
        <v>0</v>
      </c>
    </row>
    <row r="8509" spans="1:11" x14ac:dyDescent="0.25">
      <c r="A8509" t="s">
        <v>114</v>
      </c>
      <c r="B8509">
        <v>11903</v>
      </c>
      <c r="C8509">
        <v>2019</v>
      </c>
      <c r="D8509">
        <v>1</v>
      </c>
      <c r="E8509">
        <v>0</v>
      </c>
      <c r="F8509" s="15" t="s">
        <v>44</v>
      </c>
      <c r="G8509" t="str" cm="1">
        <f t="array" aca="1" ref="G8509" ca="1">_xlfn.XLOOKUP(A8509,APPLICATION_NUMBER,APPLICATION_PRIMARY_OWNER)</f>
        <v>SONOMA COUNTY WATER AGENCY</v>
      </c>
      <c r="H8509" cm="1">
        <f t="array" aca="1" ref="H8509" ca="1">SUMIFS(AMOUNT,APPL_ID,A8509,YEAR,C8509,DIVERSION_TYPE,"DIRECT")</f>
        <v>0</v>
      </c>
      <c r="I8509" cm="1">
        <f t="array" aca="1" ref="I8509" ca="1">SUMIFS(AMOUNT,APPL_ID,A8509,YEAR,C8509,DIVERSION_TYPE,"STORAGE")</f>
        <v>0</v>
      </c>
      <c r="J8509">
        <f t="shared" ca="1" si="132"/>
        <v>0</v>
      </c>
      <c r="K8509" s="17" cm="1">
        <f t="array" aca="1" ref="K8509" ca="1">IF(J8509&gt;0,COUNTIFS(AnnualTotalDiversion,J8509,APPL_ID,"&lt;&gt;"&amp;A8509,Owner,G8509,YEAR,C8509)/12,0)</f>
        <v>0</v>
      </c>
    </row>
    <row r="8510" spans="1:11" x14ac:dyDescent="0.25">
      <c r="A8510" t="s">
        <v>114</v>
      </c>
      <c r="B8510">
        <v>11903</v>
      </c>
      <c r="C8510">
        <v>2017</v>
      </c>
      <c r="D8510">
        <v>8</v>
      </c>
      <c r="E8510">
        <v>0</v>
      </c>
      <c r="F8510" s="15" t="s">
        <v>46</v>
      </c>
      <c r="G8510" t="str" cm="1">
        <f t="array" aca="1" ref="G8510" ca="1">_xlfn.XLOOKUP(A8510,APPLICATION_NUMBER,APPLICATION_PRIMARY_OWNER)</f>
        <v>SONOMA COUNTY WATER AGENCY</v>
      </c>
      <c r="H8510" cm="1">
        <f t="array" aca="1" ref="H8510" ca="1">SUMIFS(AMOUNT,APPL_ID,A8510,YEAR,C8510,DIVERSION_TYPE,"DIRECT")</f>
        <v>0</v>
      </c>
      <c r="I8510" cm="1">
        <f t="array" aca="1" ref="I8510" ca="1">SUMIFS(AMOUNT,APPL_ID,A8510,YEAR,C8510,DIVERSION_TYPE,"STORAGE")</f>
        <v>0</v>
      </c>
      <c r="J8510">
        <f t="shared" ca="1" si="132"/>
        <v>0</v>
      </c>
      <c r="K8510" s="17" cm="1">
        <f t="array" aca="1" ref="K8510" ca="1">IF(J8510&gt;0,COUNTIFS(AnnualTotalDiversion,J8510,APPL_ID,"&lt;&gt;"&amp;A8510,Owner,G8510,YEAR,C8510)/12,0)</f>
        <v>0</v>
      </c>
    </row>
    <row r="8511" spans="1:11" x14ac:dyDescent="0.25">
      <c r="A8511" t="s">
        <v>114</v>
      </c>
      <c r="B8511">
        <v>11903</v>
      </c>
      <c r="C8511">
        <v>2020</v>
      </c>
      <c r="D8511">
        <v>10</v>
      </c>
      <c r="E8511">
        <v>0</v>
      </c>
      <c r="F8511" s="15" t="s">
        <v>44</v>
      </c>
      <c r="G8511" t="str" cm="1">
        <f t="array" aca="1" ref="G8511" ca="1">_xlfn.XLOOKUP(A8511,APPLICATION_NUMBER,APPLICATION_PRIMARY_OWNER)</f>
        <v>SONOMA COUNTY WATER AGENCY</v>
      </c>
      <c r="H8511" cm="1">
        <f t="array" aca="1" ref="H8511" ca="1">SUMIFS(AMOUNT,APPL_ID,A8511,YEAR,C8511,DIVERSION_TYPE,"DIRECT")</f>
        <v>0</v>
      </c>
      <c r="I8511" cm="1">
        <f t="array" aca="1" ref="I8511" ca="1">SUMIFS(AMOUNT,APPL_ID,A8511,YEAR,C8511,DIVERSION_TYPE,"STORAGE")</f>
        <v>0</v>
      </c>
      <c r="J8511">
        <f t="shared" ca="1" si="132"/>
        <v>0</v>
      </c>
      <c r="K8511" s="17" cm="1">
        <f t="array" aca="1" ref="K8511" ca="1">IF(J8511&gt;0,COUNTIFS(AnnualTotalDiversion,J8511,APPL_ID,"&lt;&gt;"&amp;A8511,Owner,G8511,YEAR,C8511)/12,0)</f>
        <v>0</v>
      </c>
    </row>
    <row r="8512" spans="1:11" x14ac:dyDescent="0.25">
      <c r="A8512" t="s">
        <v>114</v>
      </c>
      <c r="B8512">
        <v>11903</v>
      </c>
      <c r="C8512">
        <v>2018</v>
      </c>
      <c r="D8512">
        <v>12</v>
      </c>
      <c r="E8512">
        <v>0</v>
      </c>
      <c r="F8512" s="15" t="s">
        <v>46</v>
      </c>
      <c r="G8512" t="str" cm="1">
        <f t="array" aca="1" ref="G8512" ca="1">_xlfn.XLOOKUP(A8512,APPLICATION_NUMBER,APPLICATION_PRIMARY_OWNER)</f>
        <v>SONOMA COUNTY WATER AGENCY</v>
      </c>
      <c r="H8512" cm="1">
        <f t="array" aca="1" ref="H8512" ca="1">SUMIFS(AMOUNT,APPL_ID,A8512,YEAR,C8512,DIVERSION_TYPE,"DIRECT")</f>
        <v>0</v>
      </c>
      <c r="I8512" cm="1">
        <f t="array" aca="1" ref="I8512" ca="1">SUMIFS(AMOUNT,APPL_ID,A8512,YEAR,C8512,DIVERSION_TYPE,"STORAGE")</f>
        <v>0</v>
      </c>
      <c r="J8512">
        <f t="shared" ca="1" si="132"/>
        <v>0</v>
      </c>
      <c r="K8512" s="17" cm="1">
        <f t="array" aca="1" ref="K8512" ca="1">IF(J8512&gt;0,COUNTIFS(AnnualTotalDiversion,J8512,APPL_ID,"&lt;&gt;"&amp;A8512,Owner,G8512,YEAR,C8512)/12,0)</f>
        <v>0</v>
      </c>
    </row>
    <row r="8513" spans="1:11" x14ac:dyDescent="0.25">
      <c r="A8513" t="s">
        <v>114</v>
      </c>
      <c r="B8513">
        <v>11903</v>
      </c>
      <c r="C8513">
        <v>2019</v>
      </c>
      <c r="D8513">
        <v>6</v>
      </c>
      <c r="E8513">
        <v>0</v>
      </c>
      <c r="F8513" s="15" t="s">
        <v>44</v>
      </c>
      <c r="G8513" t="str" cm="1">
        <f t="array" aca="1" ref="G8513" ca="1">_xlfn.XLOOKUP(A8513,APPLICATION_NUMBER,APPLICATION_PRIMARY_OWNER)</f>
        <v>SONOMA COUNTY WATER AGENCY</v>
      </c>
      <c r="H8513" cm="1">
        <f t="array" aca="1" ref="H8513" ca="1">SUMIFS(AMOUNT,APPL_ID,A8513,YEAR,C8513,DIVERSION_TYPE,"DIRECT")</f>
        <v>0</v>
      </c>
      <c r="I8513" cm="1">
        <f t="array" aca="1" ref="I8513" ca="1">SUMIFS(AMOUNT,APPL_ID,A8513,YEAR,C8513,DIVERSION_TYPE,"STORAGE")</f>
        <v>0</v>
      </c>
      <c r="J8513">
        <f t="shared" ca="1" si="132"/>
        <v>0</v>
      </c>
      <c r="K8513" s="17" cm="1">
        <f t="array" aca="1" ref="K8513" ca="1">IF(J8513&gt;0,COUNTIFS(AnnualTotalDiversion,J8513,APPL_ID,"&lt;&gt;"&amp;A8513,Owner,G8513,YEAR,C8513)/12,0)</f>
        <v>0</v>
      </c>
    </row>
    <row r="8514" spans="1:11" x14ac:dyDescent="0.25">
      <c r="A8514" t="s">
        <v>114</v>
      </c>
      <c r="B8514">
        <v>11903</v>
      </c>
      <c r="C8514">
        <v>2019</v>
      </c>
      <c r="D8514">
        <v>9</v>
      </c>
      <c r="E8514">
        <v>0</v>
      </c>
      <c r="F8514" s="15" t="s">
        <v>45</v>
      </c>
      <c r="G8514" t="str" cm="1">
        <f t="array" aca="1" ref="G8514" ca="1">_xlfn.XLOOKUP(A8514,APPLICATION_NUMBER,APPLICATION_PRIMARY_OWNER)</f>
        <v>SONOMA COUNTY WATER AGENCY</v>
      </c>
      <c r="H8514" cm="1">
        <f t="array" aca="1" ref="H8514" ca="1">SUMIFS(AMOUNT,APPL_ID,A8514,YEAR,C8514,DIVERSION_TYPE,"DIRECT")</f>
        <v>0</v>
      </c>
      <c r="I8514" cm="1">
        <f t="array" aca="1" ref="I8514" ca="1">SUMIFS(AMOUNT,APPL_ID,A8514,YEAR,C8514,DIVERSION_TYPE,"STORAGE")</f>
        <v>0</v>
      </c>
      <c r="J8514">
        <f t="shared" ca="1" si="132"/>
        <v>0</v>
      </c>
      <c r="K8514" s="17" cm="1">
        <f t="array" aca="1" ref="K8514" ca="1">IF(J8514&gt;0,COUNTIFS(AnnualTotalDiversion,J8514,APPL_ID,"&lt;&gt;"&amp;A8514,Owner,G8514,YEAR,C8514)/12,0)</f>
        <v>0</v>
      </c>
    </row>
    <row r="8515" spans="1:11" x14ac:dyDescent="0.25">
      <c r="A8515" t="s">
        <v>114</v>
      </c>
      <c r="B8515">
        <v>11903</v>
      </c>
      <c r="C8515">
        <v>2018</v>
      </c>
      <c r="D8515">
        <v>8</v>
      </c>
      <c r="E8515">
        <v>0</v>
      </c>
      <c r="F8515" s="15" t="s">
        <v>44</v>
      </c>
      <c r="G8515" t="str" cm="1">
        <f t="array" aca="1" ref="G8515" ca="1">_xlfn.XLOOKUP(A8515,APPLICATION_NUMBER,APPLICATION_PRIMARY_OWNER)</f>
        <v>SONOMA COUNTY WATER AGENCY</v>
      </c>
      <c r="H8515" cm="1">
        <f t="array" aca="1" ref="H8515" ca="1">SUMIFS(AMOUNT,APPL_ID,A8515,YEAR,C8515,DIVERSION_TYPE,"DIRECT")</f>
        <v>0</v>
      </c>
      <c r="I8515" cm="1">
        <f t="array" aca="1" ref="I8515" ca="1">SUMIFS(AMOUNT,APPL_ID,A8515,YEAR,C8515,DIVERSION_TYPE,"STORAGE")</f>
        <v>0</v>
      </c>
      <c r="J8515">
        <f t="shared" ca="1" si="132"/>
        <v>0</v>
      </c>
      <c r="K8515" s="17" cm="1">
        <f t="array" aca="1" ref="K8515" ca="1">IF(J8515&gt;0,COUNTIFS(AnnualTotalDiversion,J8515,APPL_ID,"&lt;&gt;"&amp;A8515,Owner,G8515,YEAR,C8515)/12,0)</f>
        <v>0</v>
      </c>
    </row>
    <row r="8516" spans="1:11" x14ac:dyDescent="0.25">
      <c r="A8516" t="s">
        <v>114</v>
      </c>
      <c r="B8516">
        <v>11903</v>
      </c>
      <c r="C8516">
        <v>2018</v>
      </c>
      <c r="D8516">
        <v>10</v>
      </c>
      <c r="E8516">
        <v>0</v>
      </c>
      <c r="F8516" s="15" t="s">
        <v>45</v>
      </c>
      <c r="G8516" t="str" cm="1">
        <f t="array" aca="1" ref="G8516" ca="1">_xlfn.XLOOKUP(A8516,APPLICATION_NUMBER,APPLICATION_PRIMARY_OWNER)</f>
        <v>SONOMA COUNTY WATER AGENCY</v>
      </c>
      <c r="H8516" cm="1">
        <f t="array" aca="1" ref="H8516" ca="1">SUMIFS(AMOUNT,APPL_ID,A8516,YEAR,C8516,DIVERSION_TYPE,"DIRECT")</f>
        <v>0</v>
      </c>
      <c r="I8516" cm="1">
        <f t="array" aca="1" ref="I8516" ca="1">SUMIFS(AMOUNT,APPL_ID,A8516,YEAR,C8516,DIVERSION_TYPE,"STORAGE")</f>
        <v>0</v>
      </c>
      <c r="J8516">
        <f t="shared" ca="1" si="132"/>
        <v>0</v>
      </c>
      <c r="K8516" s="17" cm="1">
        <f t="array" aca="1" ref="K8516" ca="1">IF(J8516&gt;0,COUNTIFS(AnnualTotalDiversion,J8516,APPL_ID,"&lt;&gt;"&amp;A8516,Owner,G8516,YEAR,C8516)/12,0)</f>
        <v>0</v>
      </c>
    </row>
    <row r="8517" spans="1:11" x14ac:dyDescent="0.25">
      <c r="A8517" t="s">
        <v>114</v>
      </c>
      <c r="B8517">
        <v>11903</v>
      </c>
      <c r="C8517">
        <v>2020</v>
      </c>
      <c r="D8517">
        <v>12</v>
      </c>
      <c r="E8517">
        <v>0</v>
      </c>
      <c r="F8517" s="15" t="s">
        <v>44</v>
      </c>
      <c r="G8517" t="str" cm="1">
        <f t="array" aca="1" ref="G8517" ca="1">_xlfn.XLOOKUP(A8517,APPLICATION_NUMBER,APPLICATION_PRIMARY_OWNER)</f>
        <v>SONOMA COUNTY WATER AGENCY</v>
      </c>
      <c r="H8517" cm="1">
        <f t="array" aca="1" ref="H8517" ca="1">SUMIFS(AMOUNT,APPL_ID,A8517,YEAR,C8517,DIVERSION_TYPE,"DIRECT")</f>
        <v>0</v>
      </c>
      <c r="I8517" cm="1">
        <f t="array" aca="1" ref="I8517" ca="1">SUMIFS(AMOUNT,APPL_ID,A8517,YEAR,C8517,DIVERSION_TYPE,"STORAGE")</f>
        <v>0</v>
      </c>
      <c r="J8517">
        <f t="shared" ref="J8517:J8580" ca="1" si="133">SUM(H8517:I8517)</f>
        <v>0</v>
      </c>
      <c r="K8517" s="17" cm="1">
        <f t="array" aca="1" ref="K8517" ca="1">IF(J8517&gt;0,COUNTIFS(AnnualTotalDiversion,J8517,APPL_ID,"&lt;&gt;"&amp;A8517,Owner,G8517,YEAR,C8517)/12,0)</f>
        <v>0</v>
      </c>
    </row>
    <row r="8518" spans="1:11" x14ac:dyDescent="0.25">
      <c r="A8518" t="s">
        <v>114</v>
      </c>
      <c r="B8518">
        <v>11903</v>
      </c>
      <c r="C8518">
        <v>2019</v>
      </c>
      <c r="D8518">
        <v>10</v>
      </c>
      <c r="E8518">
        <v>0</v>
      </c>
      <c r="F8518" s="15" t="s">
        <v>45</v>
      </c>
      <c r="G8518" t="str" cm="1">
        <f t="array" aca="1" ref="G8518" ca="1">_xlfn.XLOOKUP(A8518,APPLICATION_NUMBER,APPLICATION_PRIMARY_OWNER)</f>
        <v>SONOMA COUNTY WATER AGENCY</v>
      </c>
      <c r="H8518" cm="1">
        <f t="array" aca="1" ref="H8518" ca="1">SUMIFS(AMOUNT,APPL_ID,A8518,YEAR,C8518,DIVERSION_TYPE,"DIRECT")</f>
        <v>0</v>
      </c>
      <c r="I8518" cm="1">
        <f t="array" aca="1" ref="I8518" ca="1">SUMIFS(AMOUNT,APPL_ID,A8518,YEAR,C8518,DIVERSION_TYPE,"STORAGE")</f>
        <v>0</v>
      </c>
      <c r="J8518">
        <f t="shared" ca="1" si="133"/>
        <v>0</v>
      </c>
      <c r="K8518" s="17" cm="1">
        <f t="array" aca="1" ref="K8518" ca="1">IF(J8518&gt;0,COUNTIFS(AnnualTotalDiversion,J8518,APPL_ID,"&lt;&gt;"&amp;A8518,Owner,G8518,YEAR,C8518)/12,0)</f>
        <v>0</v>
      </c>
    </row>
    <row r="8519" spans="1:11" x14ac:dyDescent="0.25">
      <c r="A8519" t="s">
        <v>114</v>
      </c>
      <c r="B8519">
        <v>11903</v>
      </c>
      <c r="C8519">
        <v>2019</v>
      </c>
      <c r="D8519">
        <v>1</v>
      </c>
      <c r="E8519">
        <v>0</v>
      </c>
      <c r="F8519" s="15" t="s">
        <v>45</v>
      </c>
      <c r="G8519" t="str" cm="1">
        <f t="array" aca="1" ref="G8519" ca="1">_xlfn.XLOOKUP(A8519,APPLICATION_NUMBER,APPLICATION_PRIMARY_OWNER)</f>
        <v>SONOMA COUNTY WATER AGENCY</v>
      </c>
      <c r="H8519" cm="1">
        <f t="array" aca="1" ref="H8519" ca="1">SUMIFS(AMOUNT,APPL_ID,A8519,YEAR,C8519,DIVERSION_TYPE,"DIRECT")</f>
        <v>0</v>
      </c>
      <c r="I8519" cm="1">
        <f t="array" aca="1" ref="I8519" ca="1">SUMIFS(AMOUNT,APPL_ID,A8519,YEAR,C8519,DIVERSION_TYPE,"STORAGE")</f>
        <v>0</v>
      </c>
      <c r="J8519">
        <f t="shared" ca="1" si="133"/>
        <v>0</v>
      </c>
      <c r="K8519" s="17" cm="1">
        <f t="array" aca="1" ref="K8519" ca="1">IF(J8519&gt;0,COUNTIFS(AnnualTotalDiversion,J8519,APPL_ID,"&lt;&gt;"&amp;A8519,Owner,G8519,YEAR,C8519)/12,0)</f>
        <v>0</v>
      </c>
    </row>
    <row r="8520" spans="1:11" x14ac:dyDescent="0.25">
      <c r="A8520" t="s">
        <v>114</v>
      </c>
      <c r="B8520">
        <v>11903</v>
      </c>
      <c r="C8520">
        <v>2019</v>
      </c>
      <c r="D8520">
        <v>7</v>
      </c>
      <c r="E8520">
        <v>0</v>
      </c>
      <c r="F8520" s="15" t="s">
        <v>44</v>
      </c>
      <c r="G8520" t="str" cm="1">
        <f t="array" aca="1" ref="G8520" ca="1">_xlfn.XLOOKUP(A8520,APPLICATION_NUMBER,APPLICATION_PRIMARY_OWNER)</f>
        <v>SONOMA COUNTY WATER AGENCY</v>
      </c>
      <c r="H8520" cm="1">
        <f t="array" aca="1" ref="H8520" ca="1">SUMIFS(AMOUNT,APPL_ID,A8520,YEAR,C8520,DIVERSION_TYPE,"DIRECT")</f>
        <v>0</v>
      </c>
      <c r="I8520" cm="1">
        <f t="array" aca="1" ref="I8520" ca="1">SUMIFS(AMOUNT,APPL_ID,A8520,YEAR,C8520,DIVERSION_TYPE,"STORAGE")</f>
        <v>0</v>
      </c>
      <c r="J8520">
        <f t="shared" ca="1" si="133"/>
        <v>0</v>
      </c>
      <c r="K8520" s="17" cm="1">
        <f t="array" aca="1" ref="K8520" ca="1">IF(J8520&gt;0,COUNTIFS(AnnualTotalDiversion,J8520,APPL_ID,"&lt;&gt;"&amp;A8520,Owner,G8520,YEAR,C8520)/12,0)</f>
        <v>0</v>
      </c>
    </row>
    <row r="8521" spans="1:11" x14ac:dyDescent="0.25">
      <c r="A8521" t="s">
        <v>114</v>
      </c>
      <c r="B8521">
        <v>11903</v>
      </c>
      <c r="C8521">
        <v>2019</v>
      </c>
      <c r="D8521">
        <v>1</v>
      </c>
      <c r="E8521">
        <v>0</v>
      </c>
      <c r="F8521" s="15" t="s">
        <v>46</v>
      </c>
      <c r="G8521" t="str" cm="1">
        <f t="array" aca="1" ref="G8521" ca="1">_xlfn.XLOOKUP(A8521,APPLICATION_NUMBER,APPLICATION_PRIMARY_OWNER)</f>
        <v>SONOMA COUNTY WATER AGENCY</v>
      </c>
      <c r="H8521" cm="1">
        <f t="array" aca="1" ref="H8521" ca="1">SUMIFS(AMOUNT,APPL_ID,A8521,YEAR,C8521,DIVERSION_TYPE,"DIRECT")</f>
        <v>0</v>
      </c>
      <c r="I8521" cm="1">
        <f t="array" aca="1" ref="I8521" ca="1">SUMIFS(AMOUNT,APPL_ID,A8521,YEAR,C8521,DIVERSION_TYPE,"STORAGE")</f>
        <v>0</v>
      </c>
      <c r="J8521">
        <f t="shared" ca="1" si="133"/>
        <v>0</v>
      </c>
      <c r="K8521" s="17" cm="1">
        <f t="array" aca="1" ref="K8521" ca="1">IF(J8521&gt;0,COUNTIFS(AnnualTotalDiversion,J8521,APPL_ID,"&lt;&gt;"&amp;A8521,Owner,G8521,YEAR,C8521)/12,0)</f>
        <v>0</v>
      </c>
    </row>
    <row r="8522" spans="1:11" x14ac:dyDescent="0.25">
      <c r="A8522" t="s">
        <v>114</v>
      </c>
      <c r="B8522">
        <v>11903</v>
      </c>
      <c r="C8522">
        <v>2019</v>
      </c>
      <c r="D8522">
        <v>3</v>
      </c>
      <c r="E8522">
        <v>0</v>
      </c>
      <c r="F8522" s="15" t="s">
        <v>45</v>
      </c>
      <c r="G8522" t="str" cm="1">
        <f t="array" aca="1" ref="G8522" ca="1">_xlfn.XLOOKUP(A8522,APPLICATION_NUMBER,APPLICATION_PRIMARY_OWNER)</f>
        <v>SONOMA COUNTY WATER AGENCY</v>
      </c>
      <c r="H8522" cm="1">
        <f t="array" aca="1" ref="H8522" ca="1">SUMIFS(AMOUNT,APPL_ID,A8522,YEAR,C8522,DIVERSION_TYPE,"DIRECT")</f>
        <v>0</v>
      </c>
      <c r="I8522" cm="1">
        <f t="array" aca="1" ref="I8522" ca="1">SUMIFS(AMOUNT,APPL_ID,A8522,YEAR,C8522,DIVERSION_TYPE,"STORAGE")</f>
        <v>0</v>
      </c>
      <c r="J8522">
        <f t="shared" ca="1" si="133"/>
        <v>0</v>
      </c>
      <c r="K8522" s="17" cm="1">
        <f t="array" aca="1" ref="K8522" ca="1">IF(J8522&gt;0,COUNTIFS(AnnualTotalDiversion,J8522,APPL_ID,"&lt;&gt;"&amp;A8522,Owner,G8522,YEAR,C8522)/12,0)</f>
        <v>0</v>
      </c>
    </row>
    <row r="8523" spans="1:11" x14ac:dyDescent="0.25">
      <c r="A8523" t="s">
        <v>114</v>
      </c>
      <c r="B8523">
        <v>11903</v>
      </c>
      <c r="C8523">
        <v>2019</v>
      </c>
      <c r="D8523">
        <v>10</v>
      </c>
      <c r="E8523">
        <v>0</v>
      </c>
      <c r="F8523" s="15" t="s">
        <v>46</v>
      </c>
      <c r="G8523" t="str" cm="1">
        <f t="array" aca="1" ref="G8523" ca="1">_xlfn.XLOOKUP(A8523,APPLICATION_NUMBER,APPLICATION_PRIMARY_OWNER)</f>
        <v>SONOMA COUNTY WATER AGENCY</v>
      </c>
      <c r="H8523" cm="1">
        <f t="array" aca="1" ref="H8523" ca="1">SUMIFS(AMOUNT,APPL_ID,A8523,YEAR,C8523,DIVERSION_TYPE,"DIRECT")</f>
        <v>0</v>
      </c>
      <c r="I8523" cm="1">
        <f t="array" aca="1" ref="I8523" ca="1">SUMIFS(AMOUNT,APPL_ID,A8523,YEAR,C8523,DIVERSION_TYPE,"STORAGE")</f>
        <v>0</v>
      </c>
      <c r="J8523">
        <f t="shared" ca="1" si="133"/>
        <v>0</v>
      </c>
      <c r="K8523" s="17" cm="1">
        <f t="array" aca="1" ref="K8523" ca="1">IF(J8523&gt;0,COUNTIFS(AnnualTotalDiversion,J8523,APPL_ID,"&lt;&gt;"&amp;A8523,Owner,G8523,YEAR,C8523)/12,0)</f>
        <v>0</v>
      </c>
    </row>
    <row r="8524" spans="1:11" x14ac:dyDescent="0.25">
      <c r="A8524" t="s">
        <v>114</v>
      </c>
      <c r="B8524">
        <v>11903</v>
      </c>
      <c r="C8524">
        <v>2019</v>
      </c>
      <c r="D8524">
        <v>7</v>
      </c>
      <c r="E8524">
        <v>0</v>
      </c>
      <c r="F8524" s="15" t="s">
        <v>45</v>
      </c>
      <c r="G8524" t="str" cm="1">
        <f t="array" aca="1" ref="G8524" ca="1">_xlfn.XLOOKUP(A8524,APPLICATION_NUMBER,APPLICATION_PRIMARY_OWNER)</f>
        <v>SONOMA COUNTY WATER AGENCY</v>
      </c>
      <c r="H8524" cm="1">
        <f t="array" aca="1" ref="H8524" ca="1">SUMIFS(AMOUNT,APPL_ID,A8524,YEAR,C8524,DIVERSION_TYPE,"DIRECT")</f>
        <v>0</v>
      </c>
      <c r="I8524" cm="1">
        <f t="array" aca="1" ref="I8524" ca="1">SUMIFS(AMOUNT,APPL_ID,A8524,YEAR,C8524,DIVERSION_TYPE,"STORAGE")</f>
        <v>0</v>
      </c>
      <c r="J8524">
        <f t="shared" ca="1" si="133"/>
        <v>0</v>
      </c>
      <c r="K8524" s="17" cm="1">
        <f t="array" aca="1" ref="K8524" ca="1">IF(J8524&gt;0,COUNTIFS(AnnualTotalDiversion,J8524,APPL_ID,"&lt;&gt;"&amp;A8524,Owner,G8524,YEAR,C8524)/12,0)</f>
        <v>0</v>
      </c>
    </row>
    <row r="8525" spans="1:11" x14ac:dyDescent="0.25">
      <c r="A8525" t="s">
        <v>114</v>
      </c>
      <c r="B8525">
        <v>11903</v>
      </c>
      <c r="C8525">
        <v>2017</v>
      </c>
      <c r="D8525">
        <v>8</v>
      </c>
      <c r="E8525">
        <v>0</v>
      </c>
      <c r="F8525" s="15" t="s">
        <v>44</v>
      </c>
      <c r="G8525" t="str" cm="1">
        <f t="array" aca="1" ref="G8525" ca="1">_xlfn.XLOOKUP(A8525,APPLICATION_NUMBER,APPLICATION_PRIMARY_OWNER)</f>
        <v>SONOMA COUNTY WATER AGENCY</v>
      </c>
      <c r="H8525" cm="1">
        <f t="array" aca="1" ref="H8525" ca="1">SUMIFS(AMOUNT,APPL_ID,A8525,YEAR,C8525,DIVERSION_TYPE,"DIRECT")</f>
        <v>0</v>
      </c>
      <c r="I8525" cm="1">
        <f t="array" aca="1" ref="I8525" ca="1">SUMIFS(AMOUNT,APPL_ID,A8525,YEAR,C8525,DIVERSION_TYPE,"STORAGE")</f>
        <v>0</v>
      </c>
      <c r="J8525">
        <f t="shared" ca="1" si="133"/>
        <v>0</v>
      </c>
      <c r="K8525" s="17" cm="1">
        <f t="array" aca="1" ref="K8525" ca="1">IF(J8525&gt;0,COUNTIFS(AnnualTotalDiversion,J8525,APPL_ID,"&lt;&gt;"&amp;A8525,Owner,G8525,YEAR,C8525)/12,0)</f>
        <v>0</v>
      </c>
    </row>
    <row r="8526" spans="1:11" x14ac:dyDescent="0.25">
      <c r="A8526" t="s">
        <v>114</v>
      </c>
      <c r="B8526">
        <v>11903</v>
      </c>
      <c r="C8526">
        <v>2018</v>
      </c>
      <c r="D8526">
        <v>12</v>
      </c>
      <c r="E8526">
        <v>0</v>
      </c>
      <c r="F8526" s="15" t="s">
        <v>45</v>
      </c>
      <c r="G8526" t="str" cm="1">
        <f t="array" aca="1" ref="G8526" ca="1">_xlfn.XLOOKUP(A8526,APPLICATION_NUMBER,APPLICATION_PRIMARY_OWNER)</f>
        <v>SONOMA COUNTY WATER AGENCY</v>
      </c>
      <c r="H8526" cm="1">
        <f t="array" aca="1" ref="H8526" ca="1">SUMIFS(AMOUNT,APPL_ID,A8526,YEAR,C8526,DIVERSION_TYPE,"DIRECT")</f>
        <v>0</v>
      </c>
      <c r="I8526" cm="1">
        <f t="array" aca="1" ref="I8526" ca="1">SUMIFS(AMOUNT,APPL_ID,A8526,YEAR,C8526,DIVERSION_TYPE,"STORAGE")</f>
        <v>0</v>
      </c>
      <c r="J8526">
        <f t="shared" ca="1" si="133"/>
        <v>0</v>
      </c>
      <c r="K8526" s="17" cm="1">
        <f t="array" aca="1" ref="K8526" ca="1">IF(J8526&gt;0,COUNTIFS(AnnualTotalDiversion,J8526,APPL_ID,"&lt;&gt;"&amp;A8526,Owner,G8526,YEAR,C8526)/12,0)</f>
        <v>0</v>
      </c>
    </row>
    <row r="8527" spans="1:11" x14ac:dyDescent="0.25">
      <c r="A8527" t="s">
        <v>114</v>
      </c>
      <c r="B8527">
        <v>11903</v>
      </c>
      <c r="C8527">
        <v>2018</v>
      </c>
      <c r="D8527">
        <v>11</v>
      </c>
      <c r="E8527">
        <v>0</v>
      </c>
      <c r="F8527" s="15" t="s">
        <v>44</v>
      </c>
      <c r="G8527" t="str" cm="1">
        <f t="array" aca="1" ref="G8527" ca="1">_xlfn.XLOOKUP(A8527,APPLICATION_NUMBER,APPLICATION_PRIMARY_OWNER)</f>
        <v>SONOMA COUNTY WATER AGENCY</v>
      </c>
      <c r="H8527" cm="1">
        <f t="array" aca="1" ref="H8527" ca="1">SUMIFS(AMOUNT,APPL_ID,A8527,YEAR,C8527,DIVERSION_TYPE,"DIRECT")</f>
        <v>0</v>
      </c>
      <c r="I8527" cm="1">
        <f t="array" aca="1" ref="I8527" ca="1">SUMIFS(AMOUNT,APPL_ID,A8527,YEAR,C8527,DIVERSION_TYPE,"STORAGE")</f>
        <v>0</v>
      </c>
      <c r="J8527">
        <f t="shared" ca="1" si="133"/>
        <v>0</v>
      </c>
      <c r="K8527" s="17" cm="1">
        <f t="array" aca="1" ref="K8527" ca="1">IF(J8527&gt;0,COUNTIFS(AnnualTotalDiversion,J8527,APPL_ID,"&lt;&gt;"&amp;A8527,Owner,G8527,YEAR,C8527)/12,0)</f>
        <v>0</v>
      </c>
    </row>
    <row r="8528" spans="1:11" x14ac:dyDescent="0.25">
      <c r="A8528" t="s">
        <v>114</v>
      </c>
      <c r="B8528">
        <v>11903</v>
      </c>
      <c r="C8528">
        <v>2019</v>
      </c>
      <c r="D8528">
        <v>2</v>
      </c>
      <c r="E8528">
        <v>0</v>
      </c>
      <c r="F8528" s="15" t="s">
        <v>45</v>
      </c>
      <c r="G8528" t="str" cm="1">
        <f t="array" aca="1" ref="G8528" ca="1">_xlfn.XLOOKUP(A8528,APPLICATION_NUMBER,APPLICATION_PRIMARY_OWNER)</f>
        <v>SONOMA COUNTY WATER AGENCY</v>
      </c>
      <c r="H8528" cm="1">
        <f t="array" aca="1" ref="H8528" ca="1">SUMIFS(AMOUNT,APPL_ID,A8528,YEAR,C8528,DIVERSION_TYPE,"DIRECT")</f>
        <v>0</v>
      </c>
      <c r="I8528" cm="1">
        <f t="array" aca="1" ref="I8528" ca="1">SUMIFS(AMOUNT,APPL_ID,A8528,YEAR,C8528,DIVERSION_TYPE,"STORAGE")</f>
        <v>0</v>
      </c>
      <c r="J8528">
        <f t="shared" ca="1" si="133"/>
        <v>0</v>
      </c>
      <c r="K8528" s="17" cm="1">
        <f t="array" aca="1" ref="K8528" ca="1">IF(J8528&gt;0,COUNTIFS(AnnualTotalDiversion,J8528,APPL_ID,"&lt;&gt;"&amp;A8528,Owner,G8528,YEAR,C8528)/12,0)</f>
        <v>0</v>
      </c>
    </row>
    <row r="8529" spans="1:11" x14ac:dyDescent="0.25">
      <c r="A8529" t="s">
        <v>114</v>
      </c>
      <c r="B8529">
        <v>11903</v>
      </c>
      <c r="C8529">
        <v>2018</v>
      </c>
      <c r="D8529">
        <v>12</v>
      </c>
      <c r="E8529">
        <v>0</v>
      </c>
      <c r="F8529" s="15" t="s">
        <v>44</v>
      </c>
      <c r="G8529" t="str" cm="1">
        <f t="array" aca="1" ref="G8529" ca="1">_xlfn.XLOOKUP(A8529,APPLICATION_NUMBER,APPLICATION_PRIMARY_OWNER)</f>
        <v>SONOMA COUNTY WATER AGENCY</v>
      </c>
      <c r="H8529" cm="1">
        <f t="array" aca="1" ref="H8529" ca="1">SUMIFS(AMOUNT,APPL_ID,A8529,YEAR,C8529,DIVERSION_TYPE,"DIRECT")</f>
        <v>0</v>
      </c>
      <c r="I8529" cm="1">
        <f t="array" aca="1" ref="I8529" ca="1">SUMIFS(AMOUNT,APPL_ID,A8529,YEAR,C8529,DIVERSION_TYPE,"STORAGE")</f>
        <v>0</v>
      </c>
      <c r="J8529">
        <f t="shared" ca="1" si="133"/>
        <v>0</v>
      </c>
      <c r="K8529" s="17" cm="1">
        <f t="array" aca="1" ref="K8529" ca="1">IF(J8529&gt;0,COUNTIFS(AnnualTotalDiversion,J8529,APPL_ID,"&lt;&gt;"&amp;A8529,Owner,G8529,YEAR,C8529)/12,0)</f>
        <v>0</v>
      </c>
    </row>
    <row r="8530" spans="1:11" x14ac:dyDescent="0.25">
      <c r="A8530" t="s">
        <v>114</v>
      </c>
      <c r="B8530">
        <v>11903</v>
      </c>
      <c r="C8530">
        <v>2017</v>
      </c>
      <c r="D8530">
        <v>9</v>
      </c>
      <c r="E8530">
        <v>0</v>
      </c>
      <c r="F8530" s="15" t="s">
        <v>44</v>
      </c>
      <c r="G8530" t="str" cm="1">
        <f t="array" aca="1" ref="G8530" ca="1">_xlfn.XLOOKUP(A8530,APPLICATION_NUMBER,APPLICATION_PRIMARY_OWNER)</f>
        <v>SONOMA COUNTY WATER AGENCY</v>
      </c>
      <c r="H8530" cm="1">
        <f t="array" aca="1" ref="H8530" ca="1">SUMIFS(AMOUNT,APPL_ID,A8530,YEAR,C8530,DIVERSION_TYPE,"DIRECT")</f>
        <v>0</v>
      </c>
      <c r="I8530" cm="1">
        <f t="array" aca="1" ref="I8530" ca="1">SUMIFS(AMOUNT,APPL_ID,A8530,YEAR,C8530,DIVERSION_TYPE,"STORAGE")</f>
        <v>0</v>
      </c>
      <c r="J8530">
        <f t="shared" ca="1" si="133"/>
        <v>0</v>
      </c>
      <c r="K8530" s="17" cm="1">
        <f t="array" aca="1" ref="K8530" ca="1">IF(J8530&gt;0,COUNTIFS(AnnualTotalDiversion,J8530,APPL_ID,"&lt;&gt;"&amp;A8530,Owner,G8530,YEAR,C8530)/12,0)</f>
        <v>0</v>
      </c>
    </row>
    <row r="8531" spans="1:11" x14ac:dyDescent="0.25">
      <c r="A8531" t="s">
        <v>114</v>
      </c>
      <c r="B8531">
        <v>11903</v>
      </c>
      <c r="C8531">
        <v>2019</v>
      </c>
      <c r="D8531">
        <v>9</v>
      </c>
      <c r="E8531">
        <v>0</v>
      </c>
      <c r="F8531" s="15" t="s">
        <v>44</v>
      </c>
      <c r="G8531" t="str" cm="1">
        <f t="array" aca="1" ref="G8531" ca="1">_xlfn.XLOOKUP(A8531,APPLICATION_NUMBER,APPLICATION_PRIMARY_OWNER)</f>
        <v>SONOMA COUNTY WATER AGENCY</v>
      </c>
      <c r="H8531" cm="1">
        <f t="array" aca="1" ref="H8531" ca="1">SUMIFS(AMOUNT,APPL_ID,A8531,YEAR,C8531,DIVERSION_TYPE,"DIRECT")</f>
        <v>0</v>
      </c>
      <c r="I8531" cm="1">
        <f t="array" aca="1" ref="I8531" ca="1">SUMIFS(AMOUNT,APPL_ID,A8531,YEAR,C8531,DIVERSION_TYPE,"STORAGE")</f>
        <v>0</v>
      </c>
      <c r="J8531">
        <f t="shared" ca="1" si="133"/>
        <v>0</v>
      </c>
      <c r="K8531" s="17" cm="1">
        <f t="array" aca="1" ref="K8531" ca="1">IF(J8531&gt;0,COUNTIFS(AnnualTotalDiversion,J8531,APPL_ID,"&lt;&gt;"&amp;A8531,Owner,G8531,YEAR,C8531)/12,0)</f>
        <v>0</v>
      </c>
    </row>
    <row r="8532" spans="1:11" x14ac:dyDescent="0.25">
      <c r="A8532" t="s">
        <v>114</v>
      </c>
      <c r="B8532">
        <v>11903</v>
      </c>
      <c r="C8532">
        <v>2020</v>
      </c>
      <c r="D8532">
        <v>11</v>
      </c>
      <c r="E8532">
        <v>0</v>
      </c>
      <c r="F8532" s="15" t="s">
        <v>44</v>
      </c>
      <c r="G8532" t="str" cm="1">
        <f t="array" aca="1" ref="G8532" ca="1">_xlfn.XLOOKUP(A8532,APPLICATION_NUMBER,APPLICATION_PRIMARY_OWNER)</f>
        <v>SONOMA COUNTY WATER AGENCY</v>
      </c>
      <c r="H8532" cm="1">
        <f t="array" aca="1" ref="H8532" ca="1">SUMIFS(AMOUNT,APPL_ID,A8532,YEAR,C8532,DIVERSION_TYPE,"DIRECT")</f>
        <v>0</v>
      </c>
      <c r="I8532" cm="1">
        <f t="array" aca="1" ref="I8532" ca="1">SUMIFS(AMOUNT,APPL_ID,A8532,YEAR,C8532,DIVERSION_TYPE,"STORAGE")</f>
        <v>0</v>
      </c>
      <c r="J8532">
        <f t="shared" ca="1" si="133"/>
        <v>0</v>
      </c>
      <c r="K8532" s="17" cm="1">
        <f t="array" aca="1" ref="K8532" ca="1">IF(J8532&gt;0,COUNTIFS(AnnualTotalDiversion,J8532,APPL_ID,"&lt;&gt;"&amp;A8532,Owner,G8532,YEAR,C8532)/12,0)</f>
        <v>0</v>
      </c>
    </row>
    <row r="8533" spans="1:11" x14ac:dyDescent="0.25">
      <c r="A8533" t="s">
        <v>114</v>
      </c>
      <c r="B8533">
        <v>11903</v>
      </c>
      <c r="C8533">
        <v>2017</v>
      </c>
      <c r="D8533">
        <v>8</v>
      </c>
      <c r="E8533">
        <v>0</v>
      </c>
      <c r="F8533" s="15" t="s">
        <v>45</v>
      </c>
      <c r="G8533" t="str" cm="1">
        <f t="array" aca="1" ref="G8533" ca="1">_xlfn.XLOOKUP(A8533,APPLICATION_NUMBER,APPLICATION_PRIMARY_OWNER)</f>
        <v>SONOMA COUNTY WATER AGENCY</v>
      </c>
      <c r="H8533" cm="1">
        <f t="array" aca="1" ref="H8533" ca="1">SUMIFS(AMOUNT,APPL_ID,A8533,YEAR,C8533,DIVERSION_TYPE,"DIRECT")</f>
        <v>0</v>
      </c>
      <c r="I8533" cm="1">
        <f t="array" aca="1" ref="I8533" ca="1">SUMIFS(AMOUNT,APPL_ID,A8533,YEAR,C8533,DIVERSION_TYPE,"STORAGE")</f>
        <v>0</v>
      </c>
      <c r="J8533">
        <f t="shared" ca="1" si="133"/>
        <v>0</v>
      </c>
      <c r="K8533" s="17" cm="1">
        <f t="array" aca="1" ref="K8533" ca="1">IF(J8533&gt;0,COUNTIFS(AnnualTotalDiversion,J8533,APPL_ID,"&lt;&gt;"&amp;A8533,Owner,G8533,YEAR,C8533)/12,0)</f>
        <v>0</v>
      </c>
    </row>
    <row r="8534" spans="1:11" x14ac:dyDescent="0.25">
      <c r="A8534" t="s">
        <v>114</v>
      </c>
      <c r="B8534">
        <v>11903</v>
      </c>
      <c r="C8534">
        <v>2019</v>
      </c>
      <c r="D8534">
        <v>8</v>
      </c>
      <c r="E8534">
        <v>0</v>
      </c>
      <c r="F8534" s="15" t="s">
        <v>45</v>
      </c>
      <c r="G8534" t="str" cm="1">
        <f t="array" aca="1" ref="G8534" ca="1">_xlfn.XLOOKUP(A8534,APPLICATION_NUMBER,APPLICATION_PRIMARY_OWNER)</f>
        <v>SONOMA COUNTY WATER AGENCY</v>
      </c>
      <c r="H8534" cm="1">
        <f t="array" aca="1" ref="H8534" ca="1">SUMIFS(AMOUNT,APPL_ID,A8534,YEAR,C8534,DIVERSION_TYPE,"DIRECT")</f>
        <v>0</v>
      </c>
      <c r="I8534" cm="1">
        <f t="array" aca="1" ref="I8534" ca="1">SUMIFS(AMOUNT,APPL_ID,A8534,YEAR,C8534,DIVERSION_TYPE,"STORAGE")</f>
        <v>0</v>
      </c>
      <c r="J8534">
        <f t="shared" ca="1" si="133"/>
        <v>0</v>
      </c>
      <c r="K8534" s="17" cm="1">
        <f t="array" aca="1" ref="K8534" ca="1">IF(J8534&gt;0,COUNTIFS(AnnualTotalDiversion,J8534,APPL_ID,"&lt;&gt;"&amp;A8534,Owner,G8534,YEAR,C8534)/12,0)</f>
        <v>0</v>
      </c>
    </row>
    <row r="8535" spans="1:11" x14ac:dyDescent="0.25">
      <c r="A8535" t="s">
        <v>114</v>
      </c>
      <c r="B8535">
        <v>11903</v>
      </c>
      <c r="C8535">
        <v>2017</v>
      </c>
      <c r="D8535">
        <v>9</v>
      </c>
      <c r="E8535">
        <v>0</v>
      </c>
      <c r="F8535" s="15" t="s">
        <v>46</v>
      </c>
      <c r="G8535" t="str" cm="1">
        <f t="array" aca="1" ref="G8535" ca="1">_xlfn.XLOOKUP(A8535,APPLICATION_NUMBER,APPLICATION_PRIMARY_OWNER)</f>
        <v>SONOMA COUNTY WATER AGENCY</v>
      </c>
      <c r="H8535" cm="1">
        <f t="array" aca="1" ref="H8535" ca="1">SUMIFS(AMOUNT,APPL_ID,A8535,YEAR,C8535,DIVERSION_TYPE,"DIRECT")</f>
        <v>0</v>
      </c>
      <c r="I8535" cm="1">
        <f t="array" aca="1" ref="I8535" ca="1">SUMIFS(AMOUNT,APPL_ID,A8535,YEAR,C8535,DIVERSION_TYPE,"STORAGE")</f>
        <v>0</v>
      </c>
      <c r="J8535">
        <f t="shared" ca="1" si="133"/>
        <v>0</v>
      </c>
      <c r="K8535" s="17" cm="1">
        <f t="array" aca="1" ref="K8535" ca="1">IF(J8535&gt;0,COUNTIFS(AnnualTotalDiversion,J8535,APPL_ID,"&lt;&gt;"&amp;A8535,Owner,G8535,YEAR,C8535)/12,0)</f>
        <v>0</v>
      </c>
    </row>
    <row r="8536" spans="1:11" x14ac:dyDescent="0.25">
      <c r="A8536" t="s">
        <v>114</v>
      </c>
      <c r="B8536">
        <v>11903</v>
      </c>
      <c r="C8536">
        <v>2017</v>
      </c>
      <c r="D8536">
        <v>2</v>
      </c>
      <c r="E8536">
        <v>0</v>
      </c>
      <c r="F8536" s="15" t="s">
        <v>46</v>
      </c>
      <c r="G8536" t="str" cm="1">
        <f t="array" aca="1" ref="G8536" ca="1">_xlfn.XLOOKUP(A8536,APPLICATION_NUMBER,APPLICATION_PRIMARY_OWNER)</f>
        <v>SONOMA COUNTY WATER AGENCY</v>
      </c>
      <c r="H8536" cm="1">
        <f t="array" aca="1" ref="H8536" ca="1">SUMIFS(AMOUNT,APPL_ID,A8536,YEAR,C8536,DIVERSION_TYPE,"DIRECT")</f>
        <v>0</v>
      </c>
      <c r="I8536" cm="1">
        <f t="array" aca="1" ref="I8536" ca="1">SUMIFS(AMOUNT,APPL_ID,A8536,YEAR,C8536,DIVERSION_TYPE,"STORAGE")</f>
        <v>0</v>
      </c>
      <c r="J8536">
        <f t="shared" ca="1" si="133"/>
        <v>0</v>
      </c>
      <c r="K8536" s="17" cm="1">
        <f t="array" aca="1" ref="K8536" ca="1">IF(J8536&gt;0,COUNTIFS(AnnualTotalDiversion,J8536,APPL_ID,"&lt;&gt;"&amp;A8536,Owner,G8536,YEAR,C8536)/12,0)</f>
        <v>0</v>
      </c>
    </row>
    <row r="8537" spans="1:11" x14ac:dyDescent="0.25">
      <c r="A8537" t="s">
        <v>114</v>
      </c>
      <c r="B8537">
        <v>11903</v>
      </c>
      <c r="C8537">
        <v>2020</v>
      </c>
      <c r="D8537">
        <v>11</v>
      </c>
      <c r="E8537">
        <v>0</v>
      </c>
      <c r="F8537" s="15" t="s">
        <v>45</v>
      </c>
      <c r="G8537" t="str" cm="1">
        <f t="array" aca="1" ref="G8537" ca="1">_xlfn.XLOOKUP(A8537,APPLICATION_NUMBER,APPLICATION_PRIMARY_OWNER)</f>
        <v>SONOMA COUNTY WATER AGENCY</v>
      </c>
      <c r="H8537" cm="1">
        <f t="array" aca="1" ref="H8537" ca="1">SUMIFS(AMOUNT,APPL_ID,A8537,YEAR,C8537,DIVERSION_TYPE,"DIRECT")</f>
        <v>0</v>
      </c>
      <c r="I8537" cm="1">
        <f t="array" aca="1" ref="I8537" ca="1">SUMIFS(AMOUNT,APPL_ID,A8537,YEAR,C8537,DIVERSION_TYPE,"STORAGE")</f>
        <v>0</v>
      </c>
      <c r="J8537">
        <f t="shared" ca="1" si="133"/>
        <v>0</v>
      </c>
      <c r="K8537" s="17" cm="1">
        <f t="array" aca="1" ref="K8537" ca="1">IF(J8537&gt;0,COUNTIFS(AnnualTotalDiversion,J8537,APPL_ID,"&lt;&gt;"&amp;A8537,Owner,G8537,YEAR,C8537)/12,0)</f>
        <v>0</v>
      </c>
    </row>
    <row r="8538" spans="1:11" x14ac:dyDescent="0.25">
      <c r="A8538" t="s">
        <v>114</v>
      </c>
      <c r="B8538">
        <v>11903</v>
      </c>
      <c r="C8538">
        <v>2019</v>
      </c>
      <c r="D8538">
        <v>2</v>
      </c>
      <c r="E8538">
        <v>0</v>
      </c>
      <c r="F8538" s="15" t="s">
        <v>46</v>
      </c>
      <c r="G8538" t="str" cm="1">
        <f t="array" aca="1" ref="G8538" ca="1">_xlfn.XLOOKUP(A8538,APPLICATION_NUMBER,APPLICATION_PRIMARY_OWNER)</f>
        <v>SONOMA COUNTY WATER AGENCY</v>
      </c>
      <c r="H8538" cm="1">
        <f t="array" aca="1" ref="H8538" ca="1">SUMIFS(AMOUNT,APPL_ID,A8538,YEAR,C8538,DIVERSION_TYPE,"DIRECT")</f>
        <v>0</v>
      </c>
      <c r="I8538" cm="1">
        <f t="array" aca="1" ref="I8538" ca="1">SUMIFS(AMOUNT,APPL_ID,A8538,YEAR,C8538,DIVERSION_TYPE,"STORAGE")</f>
        <v>0</v>
      </c>
      <c r="J8538">
        <f t="shared" ca="1" si="133"/>
        <v>0</v>
      </c>
      <c r="K8538" s="17" cm="1">
        <f t="array" aca="1" ref="K8538" ca="1">IF(J8538&gt;0,COUNTIFS(AnnualTotalDiversion,J8538,APPL_ID,"&lt;&gt;"&amp;A8538,Owner,G8538,YEAR,C8538)/12,0)</f>
        <v>0</v>
      </c>
    </row>
    <row r="8539" spans="1:11" x14ac:dyDescent="0.25">
      <c r="A8539" t="s">
        <v>114</v>
      </c>
      <c r="B8539">
        <v>11903</v>
      </c>
      <c r="C8539">
        <v>2019</v>
      </c>
      <c r="D8539">
        <v>8</v>
      </c>
      <c r="E8539">
        <v>0</v>
      </c>
      <c r="F8539" s="15" t="s">
        <v>46</v>
      </c>
      <c r="G8539" t="str" cm="1">
        <f t="array" aca="1" ref="G8539" ca="1">_xlfn.XLOOKUP(A8539,APPLICATION_NUMBER,APPLICATION_PRIMARY_OWNER)</f>
        <v>SONOMA COUNTY WATER AGENCY</v>
      </c>
      <c r="H8539" cm="1">
        <f t="array" aca="1" ref="H8539" ca="1">SUMIFS(AMOUNT,APPL_ID,A8539,YEAR,C8539,DIVERSION_TYPE,"DIRECT")</f>
        <v>0</v>
      </c>
      <c r="I8539" cm="1">
        <f t="array" aca="1" ref="I8539" ca="1">SUMIFS(AMOUNT,APPL_ID,A8539,YEAR,C8539,DIVERSION_TYPE,"STORAGE")</f>
        <v>0</v>
      </c>
      <c r="J8539">
        <f t="shared" ca="1" si="133"/>
        <v>0</v>
      </c>
      <c r="K8539" s="17" cm="1">
        <f t="array" aca="1" ref="K8539" ca="1">IF(J8539&gt;0,COUNTIFS(AnnualTotalDiversion,J8539,APPL_ID,"&lt;&gt;"&amp;A8539,Owner,G8539,YEAR,C8539)/12,0)</f>
        <v>0</v>
      </c>
    </row>
    <row r="8540" spans="1:11" x14ac:dyDescent="0.25">
      <c r="A8540" t="s">
        <v>114</v>
      </c>
      <c r="B8540">
        <v>11903</v>
      </c>
      <c r="C8540">
        <v>2020</v>
      </c>
      <c r="D8540">
        <v>4</v>
      </c>
      <c r="E8540">
        <v>0</v>
      </c>
      <c r="F8540" s="15" t="s">
        <v>45</v>
      </c>
      <c r="G8540" t="str" cm="1">
        <f t="array" aca="1" ref="G8540" ca="1">_xlfn.XLOOKUP(A8540,APPLICATION_NUMBER,APPLICATION_PRIMARY_OWNER)</f>
        <v>SONOMA COUNTY WATER AGENCY</v>
      </c>
      <c r="H8540" cm="1">
        <f t="array" aca="1" ref="H8540" ca="1">SUMIFS(AMOUNT,APPL_ID,A8540,YEAR,C8540,DIVERSION_TYPE,"DIRECT")</f>
        <v>0</v>
      </c>
      <c r="I8540" cm="1">
        <f t="array" aca="1" ref="I8540" ca="1">SUMIFS(AMOUNT,APPL_ID,A8540,YEAR,C8540,DIVERSION_TYPE,"STORAGE")</f>
        <v>0</v>
      </c>
      <c r="J8540">
        <f t="shared" ca="1" si="133"/>
        <v>0</v>
      </c>
      <c r="K8540" s="17" cm="1">
        <f t="array" aca="1" ref="K8540" ca="1">IF(J8540&gt;0,COUNTIFS(AnnualTotalDiversion,J8540,APPL_ID,"&lt;&gt;"&amp;A8540,Owner,G8540,YEAR,C8540)/12,0)</f>
        <v>0</v>
      </c>
    </row>
    <row r="8541" spans="1:11" x14ac:dyDescent="0.25">
      <c r="A8541" t="s">
        <v>114</v>
      </c>
      <c r="B8541">
        <v>11903</v>
      </c>
      <c r="C8541">
        <v>2018</v>
      </c>
      <c r="D8541">
        <v>11</v>
      </c>
      <c r="E8541">
        <v>0</v>
      </c>
      <c r="F8541" s="15" t="s">
        <v>45</v>
      </c>
      <c r="G8541" t="str" cm="1">
        <f t="array" aca="1" ref="G8541" ca="1">_xlfn.XLOOKUP(A8541,APPLICATION_NUMBER,APPLICATION_PRIMARY_OWNER)</f>
        <v>SONOMA COUNTY WATER AGENCY</v>
      </c>
      <c r="H8541" cm="1">
        <f t="array" aca="1" ref="H8541" ca="1">SUMIFS(AMOUNT,APPL_ID,A8541,YEAR,C8541,DIVERSION_TYPE,"DIRECT")</f>
        <v>0</v>
      </c>
      <c r="I8541" cm="1">
        <f t="array" aca="1" ref="I8541" ca="1">SUMIFS(AMOUNT,APPL_ID,A8541,YEAR,C8541,DIVERSION_TYPE,"STORAGE")</f>
        <v>0</v>
      </c>
      <c r="J8541">
        <f t="shared" ca="1" si="133"/>
        <v>0</v>
      </c>
      <c r="K8541" s="17" cm="1">
        <f t="array" aca="1" ref="K8541" ca="1">IF(J8541&gt;0,COUNTIFS(AnnualTotalDiversion,J8541,APPL_ID,"&lt;&gt;"&amp;A8541,Owner,G8541,YEAR,C8541)/12,0)</f>
        <v>0</v>
      </c>
    </row>
    <row r="8542" spans="1:11" x14ac:dyDescent="0.25">
      <c r="A8542" t="s">
        <v>114</v>
      </c>
      <c r="B8542">
        <v>11903</v>
      </c>
      <c r="C8542">
        <v>2018</v>
      </c>
      <c r="D8542">
        <v>8</v>
      </c>
      <c r="E8542">
        <v>0</v>
      </c>
      <c r="F8542" s="15" t="s">
        <v>46</v>
      </c>
      <c r="G8542" t="str" cm="1">
        <f t="array" aca="1" ref="G8542" ca="1">_xlfn.XLOOKUP(A8542,APPLICATION_NUMBER,APPLICATION_PRIMARY_OWNER)</f>
        <v>SONOMA COUNTY WATER AGENCY</v>
      </c>
      <c r="H8542" cm="1">
        <f t="array" aca="1" ref="H8542" ca="1">SUMIFS(AMOUNT,APPL_ID,A8542,YEAR,C8542,DIVERSION_TYPE,"DIRECT")</f>
        <v>0</v>
      </c>
      <c r="I8542" cm="1">
        <f t="array" aca="1" ref="I8542" ca="1">SUMIFS(AMOUNT,APPL_ID,A8542,YEAR,C8542,DIVERSION_TYPE,"STORAGE")</f>
        <v>0</v>
      </c>
      <c r="J8542">
        <f t="shared" ca="1" si="133"/>
        <v>0</v>
      </c>
      <c r="K8542" s="17" cm="1">
        <f t="array" aca="1" ref="K8542" ca="1">IF(J8542&gt;0,COUNTIFS(AnnualTotalDiversion,J8542,APPL_ID,"&lt;&gt;"&amp;A8542,Owner,G8542,YEAR,C8542)/12,0)</f>
        <v>0</v>
      </c>
    </row>
    <row r="8543" spans="1:11" x14ac:dyDescent="0.25">
      <c r="A8543" t="s">
        <v>114</v>
      </c>
      <c r="B8543">
        <v>11903</v>
      </c>
      <c r="C8543">
        <v>2018</v>
      </c>
      <c r="D8543">
        <v>4</v>
      </c>
      <c r="E8543">
        <v>0</v>
      </c>
      <c r="F8543" s="15" t="s">
        <v>44</v>
      </c>
      <c r="G8543" t="str" cm="1">
        <f t="array" aca="1" ref="G8543" ca="1">_xlfn.XLOOKUP(A8543,APPLICATION_NUMBER,APPLICATION_PRIMARY_OWNER)</f>
        <v>SONOMA COUNTY WATER AGENCY</v>
      </c>
      <c r="H8543" cm="1">
        <f t="array" aca="1" ref="H8543" ca="1">SUMIFS(AMOUNT,APPL_ID,A8543,YEAR,C8543,DIVERSION_TYPE,"DIRECT")</f>
        <v>0</v>
      </c>
      <c r="I8543" cm="1">
        <f t="array" aca="1" ref="I8543" ca="1">SUMIFS(AMOUNT,APPL_ID,A8543,YEAR,C8543,DIVERSION_TYPE,"STORAGE")</f>
        <v>0</v>
      </c>
      <c r="J8543">
        <f t="shared" ca="1" si="133"/>
        <v>0</v>
      </c>
      <c r="K8543" s="17" cm="1">
        <f t="array" aca="1" ref="K8543" ca="1">IF(J8543&gt;0,COUNTIFS(AnnualTotalDiversion,J8543,APPL_ID,"&lt;&gt;"&amp;A8543,Owner,G8543,YEAR,C8543)/12,0)</f>
        <v>0</v>
      </c>
    </row>
    <row r="8544" spans="1:11" x14ac:dyDescent="0.25">
      <c r="A8544" t="s">
        <v>114</v>
      </c>
      <c r="B8544">
        <v>11903</v>
      </c>
      <c r="C8544">
        <v>2020</v>
      </c>
      <c r="D8544">
        <v>11</v>
      </c>
      <c r="E8544">
        <v>0</v>
      </c>
      <c r="F8544" s="15" t="s">
        <v>46</v>
      </c>
      <c r="G8544" t="str" cm="1">
        <f t="array" aca="1" ref="G8544" ca="1">_xlfn.XLOOKUP(A8544,APPLICATION_NUMBER,APPLICATION_PRIMARY_OWNER)</f>
        <v>SONOMA COUNTY WATER AGENCY</v>
      </c>
      <c r="H8544" cm="1">
        <f t="array" aca="1" ref="H8544" ca="1">SUMIFS(AMOUNT,APPL_ID,A8544,YEAR,C8544,DIVERSION_TYPE,"DIRECT")</f>
        <v>0</v>
      </c>
      <c r="I8544" cm="1">
        <f t="array" aca="1" ref="I8544" ca="1">SUMIFS(AMOUNT,APPL_ID,A8544,YEAR,C8544,DIVERSION_TYPE,"STORAGE")</f>
        <v>0</v>
      </c>
      <c r="J8544">
        <f t="shared" ca="1" si="133"/>
        <v>0</v>
      </c>
      <c r="K8544" s="17" cm="1">
        <f t="array" aca="1" ref="K8544" ca="1">IF(J8544&gt;0,COUNTIFS(AnnualTotalDiversion,J8544,APPL_ID,"&lt;&gt;"&amp;A8544,Owner,G8544,YEAR,C8544)/12,0)</f>
        <v>0</v>
      </c>
    </row>
    <row r="8545" spans="1:11" x14ac:dyDescent="0.25">
      <c r="A8545" t="s">
        <v>114</v>
      </c>
      <c r="B8545">
        <v>11903</v>
      </c>
      <c r="C8545">
        <v>2017</v>
      </c>
      <c r="D8545">
        <v>5</v>
      </c>
      <c r="E8545">
        <v>0</v>
      </c>
      <c r="F8545" s="15" t="s">
        <v>44</v>
      </c>
      <c r="G8545" t="str" cm="1">
        <f t="array" aca="1" ref="G8545" ca="1">_xlfn.XLOOKUP(A8545,APPLICATION_NUMBER,APPLICATION_PRIMARY_OWNER)</f>
        <v>SONOMA COUNTY WATER AGENCY</v>
      </c>
      <c r="H8545" cm="1">
        <f t="array" aca="1" ref="H8545" ca="1">SUMIFS(AMOUNT,APPL_ID,A8545,YEAR,C8545,DIVERSION_TYPE,"DIRECT")</f>
        <v>0</v>
      </c>
      <c r="I8545" cm="1">
        <f t="array" aca="1" ref="I8545" ca="1">SUMIFS(AMOUNT,APPL_ID,A8545,YEAR,C8545,DIVERSION_TYPE,"STORAGE")</f>
        <v>0</v>
      </c>
      <c r="J8545">
        <f t="shared" ca="1" si="133"/>
        <v>0</v>
      </c>
      <c r="K8545" s="17" cm="1">
        <f t="array" aca="1" ref="K8545" ca="1">IF(J8545&gt;0,COUNTIFS(AnnualTotalDiversion,J8545,APPL_ID,"&lt;&gt;"&amp;A8545,Owner,G8545,YEAR,C8545)/12,0)</f>
        <v>0</v>
      </c>
    </row>
    <row r="8546" spans="1:11" x14ac:dyDescent="0.25">
      <c r="A8546" t="s">
        <v>114</v>
      </c>
      <c r="B8546">
        <v>11903</v>
      </c>
      <c r="C8546">
        <v>2017</v>
      </c>
      <c r="D8546">
        <v>9</v>
      </c>
      <c r="E8546">
        <v>0</v>
      </c>
      <c r="F8546" s="15" t="s">
        <v>45</v>
      </c>
      <c r="G8546" t="str" cm="1">
        <f t="array" aca="1" ref="G8546" ca="1">_xlfn.XLOOKUP(A8546,APPLICATION_NUMBER,APPLICATION_PRIMARY_OWNER)</f>
        <v>SONOMA COUNTY WATER AGENCY</v>
      </c>
      <c r="H8546" cm="1">
        <f t="array" aca="1" ref="H8546" ca="1">SUMIFS(AMOUNT,APPL_ID,A8546,YEAR,C8546,DIVERSION_TYPE,"DIRECT")</f>
        <v>0</v>
      </c>
      <c r="I8546" cm="1">
        <f t="array" aca="1" ref="I8546" ca="1">SUMIFS(AMOUNT,APPL_ID,A8546,YEAR,C8546,DIVERSION_TYPE,"STORAGE")</f>
        <v>0</v>
      </c>
      <c r="J8546">
        <f t="shared" ca="1" si="133"/>
        <v>0</v>
      </c>
      <c r="K8546" s="17" cm="1">
        <f t="array" aca="1" ref="K8546" ca="1">IF(J8546&gt;0,COUNTIFS(AnnualTotalDiversion,J8546,APPL_ID,"&lt;&gt;"&amp;A8546,Owner,G8546,YEAR,C8546)/12,0)</f>
        <v>0</v>
      </c>
    </row>
    <row r="8547" spans="1:11" x14ac:dyDescent="0.25">
      <c r="A8547" t="s">
        <v>114</v>
      </c>
      <c r="B8547">
        <v>11903</v>
      </c>
      <c r="C8547">
        <v>2020</v>
      </c>
      <c r="D8547">
        <v>12</v>
      </c>
      <c r="E8547">
        <v>0</v>
      </c>
      <c r="F8547" s="15" t="s">
        <v>46</v>
      </c>
      <c r="G8547" t="str" cm="1">
        <f t="array" aca="1" ref="G8547" ca="1">_xlfn.XLOOKUP(A8547,APPLICATION_NUMBER,APPLICATION_PRIMARY_OWNER)</f>
        <v>SONOMA COUNTY WATER AGENCY</v>
      </c>
      <c r="H8547" cm="1">
        <f t="array" aca="1" ref="H8547" ca="1">SUMIFS(AMOUNT,APPL_ID,A8547,YEAR,C8547,DIVERSION_TYPE,"DIRECT")</f>
        <v>0</v>
      </c>
      <c r="I8547" cm="1">
        <f t="array" aca="1" ref="I8547" ca="1">SUMIFS(AMOUNT,APPL_ID,A8547,YEAR,C8547,DIVERSION_TYPE,"STORAGE")</f>
        <v>0</v>
      </c>
      <c r="J8547">
        <f t="shared" ca="1" si="133"/>
        <v>0</v>
      </c>
      <c r="K8547" s="17" cm="1">
        <f t="array" aca="1" ref="K8547" ca="1">IF(J8547&gt;0,COUNTIFS(AnnualTotalDiversion,J8547,APPL_ID,"&lt;&gt;"&amp;A8547,Owner,G8547,YEAR,C8547)/12,0)</f>
        <v>0</v>
      </c>
    </row>
    <row r="8548" spans="1:11" x14ac:dyDescent="0.25">
      <c r="A8548" t="s">
        <v>114</v>
      </c>
      <c r="B8548">
        <v>11903</v>
      </c>
      <c r="C8548">
        <v>2019</v>
      </c>
      <c r="D8548">
        <v>8</v>
      </c>
      <c r="E8548">
        <v>0</v>
      </c>
      <c r="F8548" s="15" t="s">
        <v>44</v>
      </c>
      <c r="G8548" t="str" cm="1">
        <f t="array" aca="1" ref="G8548" ca="1">_xlfn.XLOOKUP(A8548,APPLICATION_NUMBER,APPLICATION_PRIMARY_OWNER)</f>
        <v>SONOMA COUNTY WATER AGENCY</v>
      </c>
      <c r="H8548" cm="1">
        <f t="array" aca="1" ref="H8548" ca="1">SUMIFS(AMOUNT,APPL_ID,A8548,YEAR,C8548,DIVERSION_TYPE,"DIRECT")</f>
        <v>0</v>
      </c>
      <c r="I8548" cm="1">
        <f t="array" aca="1" ref="I8548" ca="1">SUMIFS(AMOUNT,APPL_ID,A8548,YEAR,C8548,DIVERSION_TYPE,"STORAGE")</f>
        <v>0</v>
      </c>
      <c r="J8548">
        <f t="shared" ca="1" si="133"/>
        <v>0</v>
      </c>
      <c r="K8548" s="17" cm="1">
        <f t="array" aca="1" ref="K8548" ca="1">IF(J8548&gt;0,COUNTIFS(AnnualTotalDiversion,J8548,APPL_ID,"&lt;&gt;"&amp;A8548,Owner,G8548,YEAR,C8548)/12,0)</f>
        <v>0</v>
      </c>
    </row>
    <row r="8549" spans="1:11" x14ac:dyDescent="0.25">
      <c r="A8549" t="s">
        <v>114</v>
      </c>
      <c r="B8549">
        <v>11903</v>
      </c>
      <c r="C8549">
        <v>2018</v>
      </c>
      <c r="D8549">
        <v>9</v>
      </c>
      <c r="E8549">
        <v>0</v>
      </c>
      <c r="F8549" s="15" t="s">
        <v>46</v>
      </c>
      <c r="G8549" t="str" cm="1">
        <f t="array" aca="1" ref="G8549" ca="1">_xlfn.XLOOKUP(A8549,APPLICATION_NUMBER,APPLICATION_PRIMARY_OWNER)</f>
        <v>SONOMA COUNTY WATER AGENCY</v>
      </c>
      <c r="H8549" cm="1">
        <f t="array" aca="1" ref="H8549" ca="1">SUMIFS(AMOUNT,APPL_ID,A8549,YEAR,C8549,DIVERSION_TYPE,"DIRECT")</f>
        <v>0</v>
      </c>
      <c r="I8549" cm="1">
        <f t="array" aca="1" ref="I8549" ca="1">SUMIFS(AMOUNT,APPL_ID,A8549,YEAR,C8549,DIVERSION_TYPE,"STORAGE")</f>
        <v>0</v>
      </c>
      <c r="J8549">
        <f t="shared" ca="1" si="133"/>
        <v>0</v>
      </c>
      <c r="K8549" s="17" cm="1">
        <f t="array" aca="1" ref="K8549" ca="1">IF(J8549&gt;0,COUNTIFS(AnnualTotalDiversion,J8549,APPL_ID,"&lt;&gt;"&amp;A8549,Owner,G8549,YEAR,C8549)/12,0)</f>
        <v>0</v>
      </c>
    </row>
    <row r="8550" spans="1:11" x14ac:dyDescent="0.25">
      <c r="A8550" t="s">
        <v>114</v>
      </c>
      <c r="B8550">
        <v>11903</v>
      </c>
      <c r="C8550">
        <v>2020</v>
      </c>
      <c r="D8550">
        <v>12</v>
      </c>
      <c r="E8550">
        <v>0</v>
      </c>
      <c r="F8550" s="15" t="s">
        <v>45</v>
      </c>
      <c r="G8550" t="str" cm="1">
        <f t="array" aca="1" ref="G8550" ca="1">_xlfn.XLOOKUP(A8550,APPLICATION_NUMBER,APPLICATION_PRIMARY_OWNER)</f>
        <v>SONOMA COUNTY WATER AGENCY</v>
      </c>
      <c r="H8550" cm="1">
        <f t="array" aca="1" ref="H8550" ca="1">SUMIFS(AMOUNT,APPL_ID,A8550,YEAR,C8550,DIVERSION_TYPE,"DIRECT")</f>
        <v>0</v>
      </c>
      <c r="I8550" cm="1">
        <f t="array" aca="1" ref="I8550" ca="1">SUMIFS(AMOUNT,APPL_ID,A8550,YEAR,C8550,DIVERSION_TYPE,"STORAGE")</f>
        <v>0</v>
      </c>
      <c r="J8550">
        <f t="shared" ca="1" si="133"/>
        <v>0</v>
      </c>
      <c r="K8550" s="17" cm="1">
        <f t="array" aca="1" ref="K8550" ca="1">IF(J8550&gt;0,COUNTIFS(AnnualTotalDiversion,J8550,APPL_ID,"&lt;&gt;"&amp;A8550,Owner,G8550,YEAR,C8550)/12,0)</f>
        <v>0</v>
      </c>
    </row>
    <row r="8551" spans="1:11" x14ac:dyDescent="0.25">
      <c r="A8551" t="s">
        <v>114</v>
      </c>
      <c r="B8551">
        <v>11903</v>
      </c>
      <c r="C8551">
        <v>2018</v>
      </c>
      <c r="D8551">
        <v>4</v>
      </c>
      <c r="E8551">
        <v>0</v>
      </c>
      <c r="F8551" s="15" t="s">
        <v>46</v>
      </c>
      <c r="G8551" t="str" cm="1">
        <f t="array" aca="1" ref="G8551" ca="1">_xlfn.XLOOKUP(A8551,APPLICATION_NUMBER,APPLICATION_PRIMARY_OWNER)</f>
        <v>SONOMA COUNTY WATER AGENCY</v>
      </c>
      <c r="H8551" cm="1">
        <f t="array" aca="1" ref="H8551" ca="1">SUMIFS(AMOUNT,APPL_ID,A8551,YEAR,C8551,DIVERSION_TYPE,"DIRECT")</f>
        <v>0</v>
      </c>
      <c r="I8551" cm="1">
        <f t="array" aca="1" ref="I8551" ca="1">SUMIFS(AMOUNT,APPL_ID,A8551,YEAR,C8551,DIVERSION_TYPE,"STORAGE")</f>
        <v>0</v>
      </c>
      <c r="J8551">
        <f t="shared" ca="1" si="133"/>
        <v>0</v>
      </c>
      <c r="K8551" s="17" cm="1">
        <f t="array" aca="1" ref="K8551" ca="1">IF(J8551&gt;0,COUNTIFS(AnnualTotalDiversion,J8551,APPL_ID,"&lt;&gt;"&amp;A8551,Owner,G8551,YEAR,C8551)/12,0)</f>
        <v>0</v>
      </c>
    </row>
    <row r="8552" spans="1:11" x14ac:dyDescent="0.25">
      <c r="A8552" t="s">
        <v>114</v>
      </c>
      <c r="B8552">
        <v>11903</v>
      </c>
      <c r="C8552">
        <v>2017</v>
      </c>
      <c r="D8552">
        <v>2</v>
      </c>
      <c r="E8552">
        <v>0</v>
      </c>
      <c r="F8552" s="15" t="s">
        <v>44</v>
      </c>
      <c r="G8552" t="str" cm="1">
        <f t="array" aca="1" ref="G8552" ca="1">_xlfn.XLOOKUP(A8552,APPLICATION_NUMBER,APPLICATION_PRIMARY_OWNER)</f>
        <v>SONOMA COUNTY WATER AGENCY</v>
      </c>
      <c r="H8552" cm="1">
        <f t="array" aca="1" ref="H8552" ca="1">SUMIFS(AMOUNT,APPL_ID,A8552,YEAR,C8552,DIVERSION_TYPE,"DIRECT")</f>
        <v>0</v>
      </c>
      <c r="I8552" cm="1">
        <f t="array" aca="1" ref="I8552" ca="1">SUMIFS(AMOUNT,APPL_ID,A8552,YEAR,C8552,DIVERSION_TYPE,"STORAGE")</f>
        <v>0</v>
      </c>
      <c r="J8552">
        <f t="shared" ca="1" si="133"/>
        <v>0</v>
      </c>
      <c r="K8552" s="17" cm="1">
        <f t="array" aca="1" ref="K8552" ca="1">IF(J8552&gt;0,COUNTIFS(AnnualTotalDiversion,J8552,APPL_ID,"&lt;&gt;"&amp;A8552,Owner,G8552,YEAR,C8552)/12,0)</f>
        <v>0</v>
      </c>
    </row>
    <row r="8553" spans="1:11" x14ac:dyDescent="0.25">
      <c r="A8553" t="s">
        <v>114</v>
      </c>
      <c r="B8553">
        <v>11903</v>
      </c>
      <c r="C8553">
        <v>2017</v>
      </c>
      <c r="D8553">
        <v>3</v>
      </c>
      <c r="E8553">
        <v>0</v>
      </c>
      <c r="F8553" s="15" t="s">
        <v>46</v>
      </c>
      <c r="G8553" t="str" cm="1">
        <f t="array" aca="1" ref="G8553" ca="1">_xlfn.XLOOKUP(A8553,APPLICATION_NUMBER,APPLICATION_PRIMARY_OWNER)</f>
        <v>SONOMA COUNTY WATER AGENCY</v>
      </c>
      <c r="H8553" cm="1">
        <f t="array" aca="1" ref="H8553" ca="1">SUMIFS(AMOUNT,APPL_ID,A8553,YEAR,C8553,DIVERSION_TYPE,"DIRECT")</f>
        <v>0</v>
      </c>
      <c r="I8553" cm="1">
        <f t="array" aca="1" ref="I8553" ca="1">SUMIFS(AMOUNT,APPL_ID,A8553,YEAR,C8553,DIVERSION_TYPE,"STORAGE")</f>
        <v>0</v>
      </c>
      <c r="J8553">
        <f t="shared" ca="1" si="133"/>
        <v>0</v>
      </c>
      <c r="K8553" s="17" cm="1">
        <f t="array" aca="1" ref="K8553" ca="1">IF(J8553&gt;0,COUNTIFS(AnnualTotalDiversion,J8553,APPL_ID,"&lt;&gt;"&amp;A8553,Owner,G8553,YEAR,C8553)/12,0)</f>
        <v>0</v>
      </c>
    </row>
    <row r="8554" spans="1:11" x14ac:dyDescent="0.25">
      <c r="A8554" t="s">
        <v>114</v>
      </c>
      <c r="B8554">
        <v>11903</v>
      </c>
      <c r="C8554">
        <v>2018</v>
      </c>
      <c r="D8554">
        <v>11</v>
      </c>
      <c r="E8554">
        <v>0</v>
      </c>
      <c r="F8554" s="15" t="s">
        <v>46</v>
      </c>
      <c r="G8554" t="str" cm="1">
        <f t="array" aca="1" ref="G8554" ca="1">_xlfn.XLOOKUP(A8554,APPLICATION_NUMBER,APPLICATION_PRIMARY_OWNER)</f>
        <v>SONOMA COUNTY WATER AGENCY</v>
      </c>
      <c r="H8554" cm="1">
        <f t="array" aca="1" ref="H8554" ca="1">SUMIFS(AMOUNT,APPL_ID,A8554,YEAR,C8554,DIVERSION_TYPE,"DIRECT")</f>
        <v>0</v>
      </c>
      <c r="I8554" cm="1">
        <f t="array" aca="1" ref="I8554" ca="1">SUMIFS(AMOUNT,APPL_ID,A8554,YEAR,C8554,DIVERSION_TYPE,"STORAGE")</f>
        <v>0</v>
      </c>
      <c r="J8554">
        <f t="shared" ca="1" si="133"/>
        <v>0</v>
      </c>
      <c r="K8554" s="17" cm="1">
        <f t="array" aca="1" ref="K8554" ca="1">IF(J8554&gt;0,COUNTIFS(AnnualTotalDiversion,J8554,APPL_ID,"&lt;&gt;"&amp;A8554,Owner,G8554,YEAR,C8554)/12,0)</f>
        <v>0</v>
      </c>
    </row>
    <row r="8555" spans="1:11" x14ac:dyDescent="0.25">
      <c r="A8555" t="s">
        <v>114</v>
      </c>
      <c r="B8555">
        <v>11903</v>
      </c>
      <c r="C8555">
        <v>2019</v>
      </c>
      <c r="D8555">
        <v>3</v>
      </c>
      <c r="E8555">
        <v>0</v>
      </c>
      <c r="F8555" s="15" t="s">
        <v>44</v>
      </c>
      <c r="G8555" t="str" cm="1">
        <f t="array" aca="1" ref="G8555" ca="1">_xlfn.XLOOKUP(A8555,APPLICATION_NUMBER,APPLICATION_PRIMARY_OWNER)</f>
        <v>SONOMA COUNTY WATER AGENCY</v>
      </c>
      <c r="H8555" cm="1">
        <f t="array" aca="1" ref="H8555" ca="1">SUMIFS(AMOUNT,APPL_ID,A8555,YEAR,C8555,DIVERSION_TYPE,"DIRECT")</f>
        <v>0</v>
      </c>
      <c r="I8555" cm="1">
        <f t="array" aca="1" ref="I8555" ca="1">SUMIFS(AMOUNT,APPL_ID,A8555,YEAR,C8555,DIVERSION_TYPE,"STORAGE")</f>
        <v>0</v>
      </c>
      <c r="J8555">
        <f t="shared" ca="1" si="133"/>
        <v>0</v>
      </c>
      <c r="K8555" s="17" cm="1">
        <f t="array" aca="1" ref="K8555" ca="1">IF(J8555&gt;0,COUNTIFS(AnnualTotalDiversion,J8555,APPL_ID,"&lt;&gt;"&amp;A8555,Owner,G8555,YEAR,C8555)/12,0)</f>
        <v>0</v>
      </c>
    </row>
    <row r="8556" spans="1:11" x14ac:dyDescent="0.25">
      <c r="A8556" t="s">
        <v>114</v>
      </c>
      <c r="B8556">
        <v>11903</v>
      </c>
      <c r="C8556">
        <v>2017</v>
      </c>
      <c r="D8556">
        <v>3</v>
      </c>
      <c r="E8556">
        <v>0</v>
      </c>
      <c r="F8556" s="15" t="s">
        <v>44</v>
      </c>
      <c r="G8556" t="str" cm="1">
        <f t="array" aca="1" ref="G8556" ca="1">_xlfn.XLOOKUP(A8556,APPLICATION_NUMBER,APPLICATION_PRIMARY_OWNER)</f>
        <v>SONOMA COUNTY WATER AGENCY</v>
      </c>
      <c r="H8556" cm="1">
        <f t="array" aca="1" ref="H8556" ca="1">SUMIFS(AMOUNT,APPL_ID,A8556,YEAR,C8556,DIVERSION_TYPE,"DIRECT")</f>
        <v>0</v>
      </c>
      <c r="I8556" cm="1">
        <f t="array" aca="1" ref="I8556" ca="1">SUMIFS(AMOUNT,APPL_ID,A8556,YEAR,C8556,DIVERSION_TYPE,"STORAGE")</f>
        <v>0</v>
      </c>
      <c r="J8556">
        <f t="shared" ca="1" si="133"/>
        <v>0</v>
      </c>
      <c r="K8556" s="17" cm="1">
        <f t="array" aca="1" ref="K8556" ca="1">IF(J8556&gt;0,COUNTIFS(AnnualTotalDiversion,J8556,APPL_ID,"&lt;&gt;"&amp;A8556,Owner,G8556,YEAR,C8556)/12,0)</f>
        <v>0</v>
      </c>
    </row>
    <row r="8557" spans="1:11" x14ac:dyDescent="0.25">
      <c r="A8557" t="s">
        <v>114</v>
      </c>
      <c r="B8557">
        <v>11903</v>
      </c>
      <c r="C8557">
        <v>2020</v>
      </c>
      <c r="D8557">
        <v>4</v>
      </c>
      <c r="E8557">
        <v>0</v>
      </c>
      <c r="F8557" s="15" t="s">
        <v>46</v>
      </c>
      <c r="G8557" t="str" cm="1">
        <f t="array" aca="1" ref="G8557" ca="1">_xlfn.XLOOKUP(A8557,APPLICATION_NUMBER,APPLICATION_PRIMARY_OWNER)</f>
        <v>SONOMA COUNTY WATER AGENCY</v>
      </c>
      <c r="H8557" cm="1">
        <f t="array" aca="1" ref="H8557" ca="1">SUMIFS(AMOUNT,APPL_ID,A8557,YEAR,C8557,DIVERSION_TYPE,"DIRECT")</f>
        <v>0</v>
      </c>
      <c r="I8557" cm="1">
        <f t="array" aca="1" ref="I8557" ca="1">SUMIFS(AMOUNT,APPL_ID,A8557,YEAR,C8557,DIVERSION_TYPE,"STORAGE")</f>
        <v>0</v>
      </c>
      <c r="J8557">
        <f t="shared" ca="1" si="133"/>
        <v>0</v>
      </c>
      <c r="K8557" s="17" cm="1">
        <f t="array" aca="1" ref="K8557" ca="1">IF(J8557&gt;0,COUNTIFS(AnnualTotalDiversion,J8557,APPL_ID,"&lt;&gt;"&amp;A8557,Owner,G8557,YEAR,C8557)/12,0)</f>
        <v>0</v>
      </c>
    </row>
    <row r="8558" spans="1:11" x14ac:dyDescent="0.25">
      <c r="A8558" t="s">
        <v>114</v>
      </c>
      <c r="B8558">
        <v>11903</v>
      </c>
      <c r="C8558">
        <v>2019</v>
      </c>
      <c r="D8558">
        <v>10</v>
      </c>
      <c r="E8558">
        <v>0</v>
      </c>
      <c r="F8558" s="15" t="s">
        <v>44</v>
      </c>
      <c r="G8558" t="str" cm="1">
        <f t="array" aca="1" ref="G8558" ca="1">_xlfn.XLOOKUP(A8558,APPLICATION_NUMBER,APPLICATION_PRIMARY_OWNER)</f>
        <v>SONOMA COUNTY WATER AGENCY</v>
      </c>
      <c r="H8558" cm="1">
        <f t="array" aca="1" ref="H8558" ca="1">SUMIFS(AMOUNT,APPL_ID,A8558,YEAR,C8558,DIVERSION_TYPE,"DIRECT")</f>
        <v>0</v>
      </c>
      <c r="I8558" cm="1">
        <f t="array" aca="1" ref="I8558" ca="1">SUMIFS(AMOUNT,APPL_ID,A8558,YEAR,C8558,DIVERSION_TYPE,"STORAGE")</f>
        <v>0</v>
      </c>
      <c r="J8558">
        <f t="shared" ca="1" si="133"/>
        <v>0</v>
      </c>
      <c r="K8558" s="17" cm="1">
        <f t="array" aca="1" ref="K8558" ca="1">IF(J8558&gt;0,COUNTIFS(AnnualTotalDiversion,J8558,APPL_ID,"&lt;&gt;"&amp;A8558,Owner,G8558,YEAR,C8558)/12,0)</f>
        <v>0</v>
      </c>
    </row>
    <row r="8559" spans="1:11" x14ac:dyDescent="0.25">
      <c r="A8559" t="s">
        <v>114</v>
      </c>
      <c r="B8559">
        <v>11903</v>
      </c>
      <c r="C8559">
        <v>2020</v>
      </c>
      <c r="D8559">
        <v>10</v>
      </c>
      <c r="E8559">
        <v>0</v>
      </c>
      <c r="F8559" s="15" t="s">
        <v>45</v>
      </c>
      <c r="G8559" t="str" cm="1">
        <f t="array" aca="1" ref="G8559" ca="1">_xlfn.XLOOKUP(A8559,APPLICATION_NUMBER,APPLICATION_PRIMARY_OWNER)</f>
        <v>SONOMA COUNTY WATER AGENCY</v>
      </c>
      <c r="H8559" cm="1">
        <f t="array" aca="1" ref="H8559" ca="1">SUMIFS(AMOUNT,APPL_ID,A8559,YEAR,C8559,DIVERSION_TYPE,"DIRECT")</f>
        <v>0</v>
      </c>
      <c r="I8559" cm="1">
        <f t="array" aca="1" ref="I8559" ca="1">SUMIFS(AMOUNT,APPL_ID,A8559,YEAR,C8559,DIVERSION_TYPE,"STORAGE")</f>
        <v>0</v>
      </c>
      <c r="J8559">
        <f t="shared" ca="1" si="133"/>
        <v>0</v>
      </c>
      <c r="K8559" s="17" cm="1">
        <f t="array" aca="1" ref="K8559" ca="1">IF(J8559&gt;0,COUNTIFS(AnnualTotalDiversion,J8559,APPL_ID,"&lt;&gt;"&amp;A8559,Owner,G8559,YEAR,C8559)/12,0)</f>
        <v>0</v>
      </c>
    </row>
    <row r="8560" spans="1:11" x14ac:dyDescent="0.25">
      <c r="A8560" t="s">
        <v>114</v>
      </c>
      <c r="B8560">
        <v>11903</v>
      </c>
      <c r="C8560">
        <v>2018</v>
      </c>
      <c r="D8560">
        <v>10</v>
      </c>
      <c r="E8560">
        <v>0</v>
      </c>
      <c r="F8560" s="15" t="s">
        <v>44</v>
      </c>
      <c r="G8560" t="str" cm="1">
        <f t="array" aca="1" ref="G8560" ca="1">_xlfn.XLOOKUP(A8560,APPLICATION_NUMBER,APPLICATION_PRIMARY_OWNER)</f>
        <v>SONOMA COUNTY WATER AGENCY</v>
      </c>
      <c r="H8560" cm="1">
        <f t="array" aca="1" ref="H8560" ca="1">SUMIFS(AMOUNT,APPL_ID,A8560,YEAR,C8560,DIVERSION_TYPE,"DIRECT")</f>
        <v>0</v>
      </c>
      <c r="I8560" cm="1">
        <f t="array" aca="1" ref="I8560" ca="1">SUMIFS(AMOUNT,APPL_ID,A8560,YEAR,C8560,DIVERSION_TYPE,"STORAGE")</f>
        <v>0</v>
      </c>
      <c r="J8560">
        <f t="shared" ca="1" si="133"/>
        <v>0</v>
      </c>
      <c r="K8560" s="17" cm="1">
        <f t="array" aca="1" ref="K8560" ca="1">IF(J8560&gt;0,COUNTIFS(AnnualTotalDiversion,J8560,APPL_ID,"&lt;&gt;"&amp;A8560,Owner,G8560,YEAR,C8560)/12,0)</f>
        <v>0</v>
      </c>
    </row>
    <row r="8561" spans="1:11" x14ac:dyDescent="0.25">
      <c r="A8561" t="s">
        <v>114</v>
      </c>
      <c r="B8561">
        <v>11903</v>
      </c>
      <c r="C8561">
        <v>2019</v>
      </c>
      <c r="D8561">
        <v>3</v>
      </c>
      <c r="E8561">
        <v>0</v>
      </c>
      <c r="F8561" s="15" t="s">
        <v>46</v>
      </c>
      <c r="G8561" t="str" cm="1">
        <f t="array" aca="1" ref="G8561" ca="1">_xlfn.XLOOKUP(A8561,APPLICATION_NUMBER,APPLICATION_PRIMARY_OWNER)</f>
        <v>SONOMA COUNTY WATER AGENCY</v>
      </c>
      <c r="H8561" cm="1">
        <f t="array" aca="1" ref="H8561" ca="1">SUMIFS(AMOUNT,APPL_ID,A8561,YEAR,C8561,DIVERSION_TYPE,"DIRECT")</f>
        <v>0</v>
      </c>
      <c r="I8561" cm="1">
        <f t="array" aca="1" ref="I8561" ca="1">SUMIFS(AMOUNT,APPL_ID,A8561,YEAR,C8561,DIVERSION_TYPE,"STORAGE")</f>
        <v>0</v>
      </c>
      <c r="J8561">
        <f t="shared" ca="1" si="133"/>
        <v>0</v>
      </c>
      <c r="K8561" s="17" cm="1">
        <f t="array" aca="1" ref="K8561" ca="1">IF(J8561&gt;0,COUNTIFS(AnnualTotalDiversion,J8561,APPL_ID,"&lt;&gt;"&amp;A8561,Owner,G8561,YEAR,C8561)/12,0)</f>
        <v>0</v>
      </c>
    </row>
    <row r="8562" spans="1:11" x14ac:dyDescent="0.25">
      <c r="A8562" t="s">
        <v>114</v>
      </c>
      <c r="B8562">
        <v>11903</v>
      </c>
      <c r="C8562">
        <v>2020</v>
      </c>
      <c r="D8562">
        <v>1</v>
      </c>
      <c r="E8562">
        <v>0</v>
      </c>
      <c r="F8562" s="15" t="s">
        <v>46</v>
      </c>
      <c r="G8562" t="str" cm="1">
        <f t="array" aca="1" ref="G8562" ca="1">_xlfn.XLOOKUP(A8562,APPLICATION_NUMBER,APPLICATION_PRIMARY_OWNER)</f>
        <v>SONOMA COUNTY WATER AGENCY</v>
      </c>
      <c r="H8562" cm="1">
        <f t="array" aca="1" ref="H8562" ca="1">SUMIFS(AMOUNT,APPL_ID,A8562,YEAR,C8562,DIVERSION_TYPE,"DIRECT")</f>
        <v>0</v>
      </c>
      <c r="I8562" cm="1">
        <f t="array" aca="1" ref="I8562" ca="1">SUMIFS(AMOUNT,APPL_ID,A8562,YEAR,C8562,DIVERSION_TYPE,"STORAGE")</f>
        <v>0</v>
      </c>
      <c r="J8562">
        <f t="shared" ca="1" si="133"/>
        <v>0</v>
      </c>
      <c r="K8562" s="17" cm="1">
        <f t="array" aca="1" ref="K8562" ca="1">IF(J8562&gt;0,COUNTIFS(AnnualTotalDiversion,J8562,APPL_ID,"&lt;&gt;"&amp;A8562,Owner,G8562,YEAR,C8562)/12,0)</f>
        <v>0</v>
      </c>
    </row>
    <row r="8563" spans="1:11" x14ac:dyDescent="0.25">
      <c r="A8563" t="s">
        <v>114</v>
      </c>
      <c r="B8563">
        <v>11903</v>
      </c>
      <c r="C8563">
        <v>2017</v>
      </c>
      <c r="D8563">
        <v>4</v>
      </c>
      <c r="E8563">
        <v>0</v>
      </c>
      <c r="F8563" s="15" t="s">
        <v>45</v>
      </c>
      <c r="G8563" t="str" cm="1">
        <f t="array" aca="1" ref="G8563" ca="1">_xlfn.XLOOKUP(A8563,APPLICATION_NUMBER,APPLICATION_PRIMARY_OWNER)</f>
        <v>SONOMA COUNTY WATER AGENCY</v>
      </c>
      <c r="H8563" cm="1">
        <f t="array" aca="1" ref="H8563" ca="1">SUMIFS(AMOUNT,APPL_ID,A8563,YEAR,C8563,DIVERSION_TYPE,"DIRECT")</f>
        <v>0</v>
      </c>
      <c r="I8563" cm="1">
        <f t="array" aca="1" ref="I8563" ca="1">SUMIFS(AMOUNT,APPL_ID,A8563,YEAR,C8563,DIVERSION_TYPE,"STORAGE")</f>
        <v>0</v>
      </c>
      <c r="J8563">
        <f t="shared" ca="1" si="133"/>
        <v>0</v>
      </c>
      <c r="K8563" s="17" cm="1">
        <f t="array" aca="1" ref="K8563" ca="1">IF(J8563&gt;0,COUNTIFS(AnnualTotalDiversion,J8563,APPL_ID,"&lt;&gt;"&amp;A8563,Owner,G8563,YEAR,C8563)/12,0)</f>
        <v>0</v>
      </c>
    </row>
    <row r="8564" spans="1:11" x14ac:dyDescent="0.25">
      <c r="A8564" t="s">
        <v>114</v>
      </c>
      <c r="B8564">
        <v>11903</v>
      </c>
      <c r="C8564">
        <v>2019</v>
      </c>
      <c r="D8564">
        <v>9</v>
      </c>
      <c r="E8564">
        <v>0</v>
      </c>
      <c r="F8564" s="15" t="s">
        <v>46</v>
      </c>
      <c r="G8564" t="str" cm="1">
        <f t="array" aca="1" ref="G8564" ca="1">_xlfn.XLOOKUP(A8564,APPLICATION_NUMBER,APPLICATION_PRIMARY_OWNER)</f>
        <v>SONOMA COUNTY WATER AGENCY</v>
      </c>
      <c r="H8564" cm="1">
        <f t="array" aca="1" ref="H8564" ca="1">SUMIFS(AMOUNT,APPL_ID,A8564,YEAR,C8564,DIVERSION_TYPE,"DIRECT")</f>
        <v>0</v>
      </c>
      <c r="I8564" cm="1">
        <f t="array" aca="1" ref="I8564" ca="1">SUMIFS(AMOUNT,APPL_ID,A8564,YEAR,C8564,DIVERSION_TYPE,"STORAGE")</f>
        <v>0</v>
      </c>
      <c r="J8564">
        <f t="shared" ca="1" si="133"/>
        <v>0</v>
      </c>
      <c r="K8564" s="17" cm="1">
        <f t="array" aca="1" ref="K8564" ca="1">IF(J8564&gt;0,COUNTIFS(AnnualTotalDiversion,J8564,APPL_ID,"&lt;&gt;"&amp;A8564,Owner,G8564,YEAR,C8564)/12,0)</f>
        <v>0</v>
      </c>
    </row>
    <row r="8565" spans="1:11" x14ac:dyDescent="0.25">
      <c r="A8565" t="s">
        <v>114</v>
      </c>
      <c r="B8565">
        <v>11903</v>
      </c>
      <c r="C8565">
        <v>2019</v>
      </c>
      <c r="D8565">
        <v>11</v>
      </c>
      <c r="E8565">
        <v>0</v>
      </c>
      <c r="F8565" s="15" t="s">
        <v>46</v>
      </c>
      <c r="G8565" t="str" cm="1">
        <f t="array" aca="1" ref="G8565" ca="1">_xlfn.XLOOKUP(A8565,APPLICATION_NUMBER,APPLICATION_PRIMARY_OWNER)</f>
        <v>SONOMA COUNTY WATER AGENCY</v>
      </c>
      <c r="H8565" cm="1">
        <f t="array" aca="1" ref="H8565" ca="1">SUMIFS(AMOUNT,APPL_ID,A8565,YEAR,C8565,DIVERSION_TYPE,"DIRECT")</f>
        <v>0</v>
      </c>
      <c r="I8565" cm="1">
        <f t="array" aca="1" ref="I8565" ca="1">SUMIFS(AMOUNT,APPL_ID,A8565,YEAR,C8565,DIVERSION_TYPE,"STORAGE")</f>
        <v>0</v>
      </c>
      <c r="J8565">
        <f t="shared" ca="1" si="133"/>
        <v>0</v>
      </c>
      <c r="K8565" s="17" cm="1">
        <f t="array" aca="1" ref="K8565" ca="1">IF(J8565&gt;0,COUNTIFS(AnnualTotalDiversion,J8565,APPL_ID,"&lt;&gt;"&amp;A8565,Owner,G8565,YEAR,C8565)/12,0)</f>
        <v>0</v>
      </c>
    </row>
    <row r="8566" spans="1:11" x14ac:dyDescent="0.25">
      <c r="A8566" t="s">
        <v>114</v>
      </c>
      <c r="B8566">
        <v>11903</v>
      </c>
      <c r="C8566">
        <v>2019</v>
      </c>
      <c r="D8566">
        <v>4</v>
      </c>
      <c r="E8566">
        <v>0</v>
      </c>
      <c r="F8566" s="15" t="s">
        <v>46</v>
      </c>
      <c r="G8566" t="str" cm="1">
        <f t="array" aca="1" ref="G8566" ca="1">_xlfn.XLOOKUP(A8566,APPLICATION_NUMBER,APPLICATION_PRIMARY_OWNER)</f>
        <v>SONOMA COUNTY WATER AGENCY</v>
      </c>
      <c r="H8566" cm="1">
        <f t="array" aca="1" ref="H8566" ca="1">SUMIFS(AMOUNT,APPL_ID,A8566,YEAR,C8566,DIVERSION_TYPE,"DIRECT")</f>
        <v>0</v>
      </c>
      <c r="I8566" cm="1">
        <f t="array" aca="1" ref="I8566" ca="1">SUMIFS(AMOUNT,APPL_ID,A8566,YEAR,C8566,DIVERSION_TYPE,"STORAGE")</f>
        <v>0</v>
      </c>
      <c r="J8566">
        <f t="shared" ca="1" si="133"/>
        <v>0</v>
      </c>
      <c r="K8566" s="17" cm="1">
        <f t="array" aca="1" ref="K8566" ca="1">IF(J8566&gt;0,COUNTIFS(AnnualTotalDiversion,J8566,APPL_ID,"&lt;&gt;"&amp;A8566,Owner,G8566,YEAR,C8566)/12,0)</f>
        <v>0</v>
      </c>
    </row>
    <row r="8567" spans="1:11" x14ac:dyDescent="0.25">
      <c r="A8567" t="s">
        <v>114</v>
      </c>
      <c r="B8567">
        <v>11903</v>
      </c>
      <c r="C8567">
        <v>2020</v>
      </c>
      <c r="D8567">
        <v>10</v>
      </c>
      <c r="E8567">
        <v>0</v>
      </c>
      <c r="F8567" s="15" t="s">
        <v>46</v>
      </c>
      <c r="G8567" t="str" cm="1">
        <f t="array" aca="1" ref="G8567" ca="1">_xlfn.XLOOKUP(A8567,APPLICATION_NUMBER,APPLICATION_PRIMARY_OWNER)</f>
        <v>SONOMA COUNTY WATER AGENCY</v>
      </c>
      <c r="H8567" cm="1">
        <f t="array" aca="1" ref="H8567" ca="1">SUMIFS(AMOUNT,APPL_ID,A8567,YEAR,C8567,DIVERSION_TYPE,"DIRECT")</f>
        <v>0</v>
      </c>
      <c r="I8567" cm="1">
        <f t="array" aca="1" ref="I8567" ca="1">SUMIFS(AMOUNT,APPL_ID,A8567,YEAR,C8567,DIVERSION_TYPE,"STORAGE")</f>
        <v>0</v>
      </c>
      <c r="J8567">
        <f t="shared" ca="1" si="133"/>
        <v>0</v>
      </c>
      <c r="K8567" s="17" cm="1">
        <f t="array" aca="1" ref="K8567" ca="1">IF(J8567&gt;0,COUNTIFS(AnnualTotalDiversion,J8567,APPL_ID,"&lt;&gt;"&amp;A8567,Owner,G8567,YEAR,C8567)/12,0)</f>
        <v>0</v>
      </c>
    </row>
    <row r="8568" spans="1:11" x14ac:dyDescent="0.25">
      <c r="A8568" t="s">
        <v>114</v>
      </c>
      <c r="B8568">
        <v>11903</v>
      </c>
      <c r="C8568">
        <v>2019</v>
      </c>
      <c r="D8568">
        <v>6</v>
      </c>
      <c r="E8568">
        <v>0</v>
      </c>
      <c r="F8568" s="15" t="s">
        <v>46</v>
      </c>
      <c r="G8568" t="str" cm="1">
        <f t="array" aca="1" ref="G8568" ca="1">_xlfn.XLOOKUP(A8568,APPLICATION_NUMBER,APPLICATION_PRIMARY_OWNER)</f>
        <v>SONOMA COUNTY WATER AGENCY</v>
      </c>
      <c r="H8568" cm="1">
        <f t="array" aca="1" ref="H8568" ca="1">SUMIFS(AMOUNT,APPL_ID,A8568,YEAR,C8568,DIVERSION_TYPE,"DIRECT")</f>
        <v>0</v>
      </c>
      <c r="I8568" cm="1">
        <f t="array" aca="1" ref="I8568" ca="1">SUMIFS(AMOUNT,APPL_ID,A8568,YEAR,C8568,DIVERSION_TYPE,"STORAGE")</f>
        <v>0</v>
      </c>
      <c r="J8568">
        <f t="shared" ca="1" si="133"/>
        <v>0</v>
      </c>
      <c r="K8568" s="17" cm="1">
        <f t="array" aca="1" ref="K8568" ca="1">IF(J8568&gt;0,COUNTIFS(AnnualTotalDiversion,J8568,APPL_ID,"&lt;&gt;"&amp;A8568,Owner,G8568,YEAR,C8568)/12,0)</f>
        <v>0</v>
      </c>
    </row>
    <row r="8569" spans="1:11" x14ac:dyDescent="0.25">
      <c r="A8569" t="s">
        <v>114</v>
      </c>
      <c r="B8569">
        <v>11903</v>
      </c>
      <c r="C8569">
        <v>2020</v>
      </c>
      <c r="D8569">
        <v>4</v>
      </c>
      <c r="E8569">
        <v>0</v>
      </c>
      <c r="F8569" s="15" t="s">
        <v>44</v>
      </c>
      <c r="G8569" t="str" cm="1">
        <f t="array" aca="1" ref="G8569" ca="1">_xlfn.XLOOKUP(A8569,APPLICATION_NUMBER,APPLICATION_PRIMARY_OWNER)</f>
        <v>SONOMA COUNTY WATER AGENCY</v>
      </c>
      <c r="H8569" cm="1">
        <f t="array" aca="1" ref="H8569" ca="1">SUMIFS(AMOUNT,APPL_ID,A8569,YEAR,C8569,DIVERSION_TYPE,"DIRECT")</f>
        <v>0</v>
      </c>
      <c r="I8569" cm="1">
        <f t="array" aca="1" ref="I8569" ca="1">SUMIFS(AMOUNT,APPL_ID,A8569,YEAR,C8569,DIVERSION_TYPE,"STORAGE")</f>
        <v>0</v>
      </c>
      <c r="J8569">
        <f t="shared" ca="1" si="133"/>
        <v>0</v>
      </c>
      <c r="K8569" s="17" cm="1">
        <f t="array" aca="1" ref="K8569" ca="1">IF(J8569&gt;0,COUNTIFS(AnnualTotalDiversion,J8569,APPL_ID,"&lt;&gt;"&amp;A8569,Owner,G8569,YEAR,C8569)/12,0)</f>
        <v>0</v>
      </c>
    </row>
    <row r="8570" spans="1:11" x14ac:dyDescent="0.25">
      <c r="A8570" t="s">
        <v>114</v>
      </c>
      <c r="B8570">
        <v>11903</v>
      </c>
      <c r="C8570">
        <v>2019</v>
      </c>
      <c r="D8570">
        <v>12</v>
      </c>
      <c r="E8570">
        <v>0</v>
      </c>
      <c r="F8570" s="15" t="s">
        <v>44</v>
      </c>
      <c r="G8570" t="str" cm="1">
        <f t="array" aca="1" ref="G8570" ca="1">_xlfn.XLOOKUP(A8570,APPLICATION_NUMBER,APPLICATION_PRIMARY_OWNER)</f>
        <v>SONOMA COUNTY WATER AGENCY</v>
      </c>
      <c r="H8570" cm="1">
        <f t="array" aca="1" ref="H8570" ca="1">SUMIFS(AMOUNT,APPL_ID,A8570,YEAR,C8570,DIVERSION_TYPE,"DIRECT")</f>
        <v>0</v>
      </c>
      <c r="I8570" cm="1">
        <f t="array" aca="1" ref="I8570" ca="1">SUMIFS(AMOUNT,APPL_ID,A8570,YEAR,C8570,DIVERSION_TYPE,"STORAGE")</f>
        <v>0</v>
      </c>
      <c r="J8570">
        <f t="shared" ca="1" si="133"/>
        <v>0</v>
      </c>
      <c r="K8570" s="17" cm="1">
        <f t="array" aca="1" ref="K8570" ca="1">IF(J8570&gt;0,COUNTIFS(AnnualTotalDiversion,J8570,APPL_ID,"&lt;&gt;"&amp;A8570,Owner,G8570,YEAR,C8570)/12,0)</f>
        <v>0</v>
      </c>
    </row>
    <row r="8571" spans="1:11" x14ac:dyDescent="0.25">
      <c r="A8571" t="s">
        <v>114</v>
      </c>
      <c r="B8571">
        <v>11903</v>
      </c>
      <c r="C8571">
        <v>2019</v>
      </c>
      <c r="D8571">
        <v>5</v>
      </c>
      <c r="E8571">
        <v>0</v>
      </c>
      <c r="F8571" s="15" t="s">
        <v>45</v>
      </c>
      <c r="G8571" t="str" cm="1">
        <f t="array" aca="1" ref="G8571" ca="1">_xlfn.XLOOKUP(A8571,APPLICATION_NUMBER,APPLICATION_PRIMARY_OWNER)</f>
        <v>SONOMA COUNTY WATER AGENCY</v>
      </c>
      <c r="H8571" cm="1">
        <f t="array" aca="1" ref="H8571" ca="1">SUMIFS(AMOUNT,APPL_ID,A8571,YEAR,C8571,DIVERSION_TYPE,"DIRECT")</f>
        <v>0</v>
      </c>
      <c r="I8571" cm="1">
        <f t="array" aca="1" ref="I8571" ca="1">SUMIFS(AMOUNT,APPL_ID,A8571,YEAR,C8571,DIVERSION_TYPE,"STORAGE")</f>
        <v>0</v>
      </c>
      <c r="J8571">
        <f t="shared" ca="1" si="133"/>
        <v>0</v>
      </c>
      <c r="K8571" s="17" cm="1">
        <f t="array" aca="1" ref="K8571" ca="1">IF(J8571&gt;0,COUNTIFS(AnnualTotalDiversion,J8571,APPL_ID,"&lt;&gt;"&amp;A8571,Owner,G8571,YEAR,C8571)/12,0)</f>
        <v>0</v>
      </c>
    </row>
    <row r="8572" spans="1:11" x14ac:dyDescent="0.25">
      <c r="A8572" t="s">
        <v>114</v>
      </c>
      <c r="B8572">
        <v>11903</v>
      </c>
      <c r="C8572">
        <v>2020</v>
      </c>
      <c r="D8572">
        <v>9</v>
      </c>
      <c r="E8572">
        <v>0</v>
      </c>
      <c r="F8572" s="15" t="s">
        <v>46</v>
      </c>
      <c r="G8572" t="str" cm="1">
        <f t="array" aca="1" ref="G8572" ca="1">_xlfn.XLOOKUP(A8572,APPLICATION_NUMBER,APPLICATION_PRIMARY_OWNER)</f>
        <v>SONOMA COUNTY WATER AGENCY</v>
      </c>
      <c r="H8572" cm="1">
        <f t="array" aca="1" ref="H8572" ca="1">SUMIFS(AMOUNT,APPL_ID,A8572,YEAR,C8572,DIVERSION_TYPE,"DIRECT")</f>
        <v>0</v>
      </c>
      <c r="I8572" cm="1">
        <f t="array" aca="1" ref="I8572" ca="1">SUMIFS(AMOUNT,APPL_ID,A8572,YEAR,C8572,DIVERSION_TYPE,"STORAGE")</f>
        <v>0</v>
      </c>
      <c r="J8572">
        <f t="shared" ca="1" si="133"/>
        <v>0</v>
      </c>
      <c r="K8572" s="17" cm="1">
        <f t="array" aca="1" ref="K8572" ca="1">IF(J8572&gt;0,COUNTIFS(AnnualTotalDiversion,J8572,APPL_ID,"&lt;&gt;"&amp;A8572,Owner,G8572,YEAR,C8572)/12,0)</f>
        <v>0</v>
      </c>
    </row>
    <row r="8573" spans="1:11" x14ac:dyDescent="0.25">
      <c r="A8573" t="s">
        <v>114</v>
      </c>
      <c r="B8573">
        <v>11903</v>
      </c>
      <c r="C8573">
        <v>2017</v>
      </c>
      <c r="D8573">
        <v>6</v>
      </c>
      <c r="E8573">
        <v>0</v>
      </c>
      <c r="F8573" s="15" t="s">
        <v>46</v>
      </c>
      <c r="G8573" t="str" cm="1">
        <f t="array" aca="1" ref="G8573" ca="1">_xlfn.XLOOKUP(A8573,APPLICATION_NUMBER,APPLICATION_PRIMARY_OWNER)</f>
        <v>SONOMA COUNTY WATER AGENCY</v>
      </c>
      <c r="H8573" cm="1">
        <f t="array" aca="1" ref="H8573" ca="1">SUMIFS(AMOUNT,APPL_ID,A8573,YEAR,C8573,DIVERSION_TYPE,"DIRECT")</f>
        <v>0</v>
      </c>
      <c r="I8573" cm="1">
        <f t="array" aca="1" ref="I8573" ca="1">SUMIFS(AMOUNT,APPL_ID,A8573,YEAR,C8573,DIVERSION_TYPE,"STORAGE")</f>
        <v>0</v>
      </c>
      <c r="J8573">
        <f t="shared" ca="1" si="133"/>
        <v>0</v>
      </c>
      <c r="K8573" s="17" cm="1">
        <f t="array" aca="1" ref="K8573" ca="1">IF(J8573&gt;0,COUNTIFS(AnnualTotalDiversion,J8573,APPL_ID,"&lt;&gt;"&amp;A8573,Owner,G8573,YEAR,C8573)/12,0)</f>
        <v>0</v>
      </c>
    </row>
    <row r="8574" spans="1:11" x14ac:dyDescent="0.25">
      <c r="A8574" t="s">
        <v>114</v>
      </c>
      <c r="B8574">
        <v>11903</v>
      </c>
      <c r="C8574">
        <v>2017</v>
      </c>
      <c r="D8574">
        <v>3</v>
      </c>
      <c r="E8574">
        <v>0</v>
      </c>
      <c r="F8574" s="15" t="s">
        <v>45</v>
      </c>
      <c r="G8574" t="str" cm="1">
        <f t="array" aca="1" ref="G8574" ca="1">_xlfn.XLOOKUP(A8574,APPLICATION_NUMBER,APPLICATION_PRIMARY_OWNER)</f>
        <v>SONOMA COUNTY WATER AGENCY</v>
      </c>
      <c r="H8574" cm="1">
        <f t="array" aca="1" ref="H8574" ca="1">SUMIFS(AMOUNT,APPL_ID,A8574,YEAR,C8574,DIVERSION_TYPE,"DIRECT")</f>
        <v>0</v>
      </c>
      <c r="I8574" cm="1">
        <f t="array" aca="1" ref="I8574" ca="1">SUMIFS(AMOUNT,APPL_ID,A8574,YEAR,C8574,DIVERSION_TYPE,"STORAGE")</f>
        <v>0</v>
      </c>
      <c r="J8574">
        <f t="shared" ca="1" si="133"/>
        <v>0</v>
      </c>
      <c r="K8574" s="17" cm="1">
        <f t="array" aca="1" ref="K8574" ca="1">IF(J8574&gt;0,COUNTIFS(AnnualTotalDiversion,J8574,APPL_ID,"&lt;&gt;"&amp;A8574,Owner,G8574,YEAR,C8574)/12,0)</f>
        <v>0</v>
      </c>
    </row>
    <row r="8575" spans="1:11" x14ac:dyDescent="0.25">
      <c r="A8575" t="s">
        <v>114</v>
      </c>
      <c r="B8575">
        <v>11903</v>
      </c>
      <c r="C8575">
        <v>2017</v>
      </c>
      <c r="D8575">
        <v>2</v>
      </c>
      <c r="E8575">
        <v>0</v>
      </c>
      <c r="F8575" s="15" t="s">
        <v>45</v>
      </c>
      <c r="G8575" t="str" cm="1">
        <f t="array" aca="1" ref="G8575" ca="1">_xlfn.XLOOKUP(A8575,APPLICATION_NUMBER,APPLICATION_PRIMARY_OWNER)</f>
        <v>SONOMA COUNTY WATER AGENCY</v>
      </c>
      <c r="H8575" cm="1">
        <f t="array" aca="1" ref="H8575" ca="1">SUMIFS(AMOUNT,APPL_ID,A8575,YEAR,C8575,DIVERSION_TYPE,"DIRECT")</f>
        <v>0</v>
      </c>
      <c r="I8575" cm="1">
        <f t="array" aca="1" ref="I8575" ca="1">SUMIFS(AMOUNT,APPL_ID,A8575,YEAR,C8575,DIVERSION_TYPE,"STORAGE")</f>
        <v>0</v>
      </c>
      <c r="J8575">
        <f t="shared" ca="1" si="133"/>
        <v>0</v>
      </c>
      <c r="K8575" s="17" cm="1">
        <f t="array" aca="1" ref="K8575" ca="1">IF(J8575&gt;0,COUNTIFS(AnnualTotalDiversion,J8575,APPL_ID,"&lt;&gt;"&amp;A8575,Owner,G8575,YEAR,C8575)/12,0)</f>
        <v>0</v>
      </c>
    </row>
    <row r="8576" spans="1:11" x14ac:dyDescent="0.25">
      <c r="A8576" t="s">
        <v>114</v>
      </c>
      <c r="B8576">
        <v>11903</v>
      </c>
      <c r="C8576">
        <v>2020</v>
      </c>
      <c r="D8576">
        <v>2</v>
      </c>
      <c r="E8576">
        <v>0</v>
      </c>
      <c r="F8576" s="15" t="s">
        <v>46</v>
      </c>
      <c r="G8576" t="str" cm="1">
        <f t="array" aca="1" ref="G8576" ca="1">_xlfn.XLOOKUP(A8576,APPLICATION_NUMBER,APPLICATION_PRIMARY_OWNER)</f>
        <v>SONOMA COUNTY WATER AGENCY</v>
      </c>
      <c r="H8576" cm="1">
        <f t="array" aca="1" ref="H8576" ca="1">SUMIFS(AMOUNT,APPL_ID,A8576,YEAR,C8576,DIVERSION_TYPE,"DIRECT")</f>
        <v>0</v>
      </c>
      <c r="I8576" cm="1">
        <f t="array" aca="1" ref="I8576" ca="1">SUMIFS(AMOUNT,APPL_ID,A8576,YEAR,C8576,DIVERSION_TYPE,"STORAGE")</f>
        <v>0</v>
      </c>
      <c r="J8576">
        <f t="shared" ca="1" si="133"/>
        <v>0</v>
      </c>
      <c r="K8576" s="17" cm="1">
        <f t="array" aca="1" ref="K8576" ca="1">IF(J8576&gt;0,COUNTIFS(AnnualTotalDiversion,J8576,APPL_ID,"&lt;&gt;"&amp;A8576,Owner,G8576,YEAR,C8576)/12,0)</f>
        <v>0</v>
      </c>
    </row>
    <row r="8577" spans="1:11" x14ac:dyDescent="0.25">
      <c r="A8577" t="s">
        <v>114</v>
      </c>
      <c r="B8577">
        <v>11903</v>
      </c>
      <c r="C8577">
        <v>2020</v>
      </c>
      <c r="D8577">
        <v>1</v>
      </c>
      <c r="E8577">
        <v>0</v>
      </c>
      <c r="F8577" s="15" t="s">
        <v>44</v>
      </c>
      <c r="G8577" t="str" cm="1">
        <f t="array" aca="1" ref="G8577" ca="1">_xlfn.XLOOKUP(A8577,APPLICATION_NUMBER,APPLICATION_PRIMARY_OWNER)</f>
        <v>SONOMA COUNTY WATER AGENCY</v>
      </c>
      <c r="H8577" cm="1">
        <f t="array" aca="1" ref="H8577" ca="1">SUMIFS(AMOUNT,APPL_ID,A8577,YEAR,C8577,DIVERSION_TYPE,"DIRECT")</f>
        <v>0</v>
      </c>
      <c r="I8577" cm="1">
        <f t="array" aca="1" ref="I8577" ca="1">SUMIFS(AMOUNT,APPL_ID,A8577,YEAR,C8577,DIVERSION_TYPE,"STORAGE")</f>
        <v>0</v>
      </c>
      <c r="J8577">
        <f t="shared" ca="1" si="133"/>
        <v>0</v>
      </c>
      <c r="K8577" s="17" cm="1">
        <f t="array" aca="1" ref="K8577" ca="1">IF(J8577&gt;0,COUNTIFS(AnnualTotalDiversion,J8577,APPL_ID,"&lt;&gt;"&amp;A8577,Owner,G8577,YEAR,C8577)/12,0)</f>
        <v>0</v>
      </c>
    </row>
    <row r="8578" spans="1:11" x14ac:dyDescent="0.25">
      <c r="A8578" t="s">
        <v>114</v>
      </c>
      <c r="B8578">
        <v>11903</v>
      </c>
      <c r="C8578">
        <v>2019</v>
      </c>
      <c r="D8578">
        <v>12</v>
      </c>
      <c r="E8578">
        <v>0</v>
      </c>
      <c r="F8578" s="15" t="s">
        <v>46</v>
      </c>
      <c r="G8578" t="str" cm="1">
        <f t="array" aca="1" ref="G8578" ca="1">_xlfn.XLOOKUP(A8578,APPLICATION_NUMBER,APPLICATION_PRIMARY_OWNER)</f>
        <v>SONOMA COUNTY WATER AGENCY</v>
      </c>
      <c r="H8578" cm="1">
        <f t="array" aca="1" ref="H8578" ca="1">SUMIFS(AMOUNT,APPL_ID,A8578,YEAR,C8578,DIVERSION_TYPE,"DIRECT")</f>
        <v>0</v>
      </c>
      <c r="I8578" cm="1">
        <f t="array" aca="1" ref="I8578" ca="1">SUMIFS(AMOUNT,APPL_ID,A8578,YEAR,C8578,DIVERSION_TYPE,"STORAGE")</f>
        <v>0</v>
      </c>
      <c r="J8578">
        <f t="shared" ca="1" si="133"/>
        <v>0</v>
      </c>
      <c r="K8578" s="17" cm="1">
        <f t="array" aca="1" ref="K8578" ca="1">IF(J8578&gt;0,COUNTIFS(AnnualTotalDiversion,J8578,APPL_ID,"&lt;&gt;"&amp;A8578,Owner,G8578,YEAR,C8578)/12,0)</f>
        <v>0</v>
      </c>
    </row>
    <row r="8579" spans="1:11" x14ac:dyDescent="0.25">
      <c r="A8579" t="s">
        <v>114</v>
      </c>
      <c r="B8579">
        <v>11903</v>
      </c>
      <c r="C8579">
        <v>2017</v>
      </c>
      <c r="D8579">
        <v>6</v>
      </c>
      <c r="E8579">
        <v>0</v>
      </c>
      <c r="F8579" s="15" t="s">
        <v>44</v>
      </c>
      <c r="G8579" t="str" cm="1">
        <f t="array" aca="1" ref="G8579" ca="1">_xlfn.XLOOKUP(A8579,APPLICATION_NUMBER,APPLICATION_PRIMARY_OWNER)</f>
        <v>SONOMA COUNTY WATER AGENCY</v>
      </c>
      <c r="H8579" cm="1">
        <f t="array" aca="1" ref="H8579" ca="1">SUMIFS(AMOUNT,APPL_ID,A8579,YEAR,C8579,DIVERSION_TYPE,"DIRECT")</f>
        <v>0</v>
      </c>
      <c r="I8579" cm="1">
        <f t="array" aca="1" ref="I8579" ca="1">SUMIFS(AMOUNT,APPL_ID,A8579,YEAR,C8579,DIVERSION_TYPE,"STORAGE")</f>
        <v>0</v>
      </c>
      <c r="J8579">
        <f t="shared" ca="1" si="133"/>
        <v>0</v>
      </c>
      <c r="K8579" s="17" cm="1">
        <f t="array" aca="1" ref="K8579" ca="1">IF(J8579&gt;0,COUNTIFS(AnnualTotalDiversion,J8579,APPL_ID,"&lt;&gt;"&amp;A8579,Owner,G8579,YEAR,C8579)/12,0)</f>
        <v>0</v>
      </c>
    </row>
    <row r="8580" spans="1:11" x14ac:dyDescent="0.25">
      <c r="A8580" t="s">
        <v>114</v>
      </c>
      <c r="B8580">
        <v>11903</v>
      </c>
      <c r="C8580">
        <v>2018</v>
      </c>
      <c r="D8580">
        <v>7</v>
      </c>
      <c r="E8580">
        <v>0</v>
      </c>
      <c r="F8580" s="15" t="s">
        <v>46</v>
      </c>
      <c r="G8580" t="str" cm="1">
        <f t="array" aca="1" ref="G8580" ca="1">_xlfn.XLOOKUP(A8580,APPLICATION_NUMBER,APPLICATION_PRIMARY_OWNER)</f>
        <v>SONOMA COUNTY WATER AGENCY</v>
      </c>
      <c r="H8580" cm="1">
        <f t="array" aca="1" ref="H8580" ca="1">SUMIFS(AMOUNT,APPL_ID,A8580,YEAR,C8580,DIVERSION_TYPE,"DIRECT")</f>
        <v>0</v>
      </c>
      <c r="I8580" cm="1">
        <f t="array" aca="1" ref="I8580" ca="1">SUMIFS(AMOUNT,APPL_ID,A8580,YEAR,C8580,DIVERSION_TYPE,"STORAGE")</f>
        <v>0</v>
      </c>
      <c r="J8580">
        <f t="shared" ca="1" si="133"/>
        <v>0</v>
      </c>
      <c r="K8580" s="17" cm="1">
        <f t="array" aca="1" ref="K8580" ca="1">IF(J8580&gt;0,COUNTIFS(AnnualTotalDiversion,J8580,APPL_ID,"&lt;&gt;"&amp;A8580,Owner,G8580,YEAR,C8580)/12,0)</f>
        <v>0</v>
      </c>
    </row>
    <row r="8581" spans="1:11" x14ac:dyDescent="0.25">
      <c r="A8581" t="s">
        <v>114</v>
      </c>
      <c r="B8581">
        <v>11903</v>
      </c>
      <c r="C8581">
        <v>2019</v>
      </c>
      <c r="D8581">
        <v>5</v>
      </c>
      <c r="E8581">
        <v>0</v>
      </c>
      <c r="F8581" s="15" t="s">
        <v>46</v>
      </c>
      <c r="G8581" t="str" cm="1">
        <f t="array" aca="1" ref="G8581" ca="1">_xlfn.XLOOKUP(A8581,APPLICATION_NUMBER,APPLICATION_PRIMARY_OWNER)</f>
        <v>SONOMA COUNTY WATER AGENCY</v>
      </c>
      <c r="H8581" cm="1">
        <f t="array" aca="1" ref="H8581" ca="1">SUMIFS(AMOUNT,APPL_ID,A8581,YEAR,C8581,DIVERSION_TYPE,"DIRECT")</f>
        <v>0</v>
      </c>
      <c r="I8581" cm="1">
        <f t="array" aca="1" ref="I8581" ca="1">SUMIFS(AMOUNT,APPL_ID,A8581,YEAR,C8581,DIVERSION_TYPE,"STORAGE")</f>
        <v>0</v>
      </c>
      <c r="J8581">
        <f t="shared" ref="J8581:J8644" ca="1" si="134">SUM(H8581:I8581)</f>
        <v>0</v>
      </c>
      <c r="K8581" s="17" cm="1">
        <f t="array" aca="1" ref="K8581" ca="1">IF(J8581&gt;0,COUNTIFS(AnnualTotalDiversion,J8581,APPL_ID,"&lt;&gt;"&amp;A8581,Owner,G8581,YEAR,C8581)/12,0)</f>
        <v>0</v>
      </c>
    </row>
    <row r="8582" spans="1:11" x14ac:dyDescent="0.25">
      <c r="A8582" t="s">
        <v>114</v>
      </c>
      <c r="B8582">
        <v>11903</v>
      </c>
      <c r="C8582">
        <v>2019</v>
      </c>
      <c r="D8582">
        <v>4</v>
      </c>
      <c r="E8582">
        <v>0</v>
      </c>
      <c r="F8582" s="15" t="s">
        <v>45</v>
      </c>
      <c r="G8582" t="str" cm="1">
        <f t="array" aca="1" ref="G8582" ca="1">_xlfn.XLOOKUP(A8582,APPLICATION_NUMBER,APPLICATION_PRIMARY_OWNER)</f>
        <v>SONOMA COUNTY WATER AGENCY</v>
      </c>
      <c r="H8582" cm="1">
        <f t="array" aca="1" ref="H8582" ca="1">SUMIFS(AMOUNT,APPL_ID,A8582,YEAR,C8582,DIVERSION_TYPE,"DIRECT")</f>
        <v>0</v>
      </c>
      <c r="I8582" cm="1">
        <f t="array" aca="1" ref="I8582" ca="1">SUMIFS(AMOUNT,APPL_ID,A8582,YEAR,C8582,DIVERSION_TYPE,"STORAGE")</f>
        <v>0</v>
      </c>
      <c r="J8582">
        <f t="shared" ca="1" si="134"/>
        <v>0</v>
      </c>
      <c r="K8582" s="17" cm="1">
        <f t="array" aca="1" ref="K8582" ca="1">IF(J8582&gt;0,COUNTIFS(AnnualTotalDiversion,J8582,APPL_ID,"&lt;&gt;"&amp;A8582,Owner,G8582,YEAR,C8582)/12,0)</f>
        <v>0</v>
      </c>
    </row>
    <row r="8583" spans="1:11" x14ac:dyDescent="0.25">
      <c r="A8583" t="s">
        <v>114</v>
      </c>
      <c r="B8583">
        <v>11903</v>
      </c>
      <c r="C8583">
        <v>2020</v>
      </c>
      <c r="D8583">
        <v>9</v>
      </c>
      <c r="E8583">
        <v>0</v>
      </c>
      <c r="F8583" s="15" t="s">
        <v>45</v>
      </c>
      <c r="G8583" t="str" cm="1">
        <f t="array" aca="1" ref="G8583" ca="1">_xlfn.XLOOKUP(A8583,APPLICATION_NUMBER,APPLICATION_PRIMARY_OWNER)</f>
        <v>SONOMA COUNTY WATER AGENCY</v>
      </c>
      <c r="H8583" cm="1">
        <f t="array" aca="1" ref="H8583" ca="1">SUMIFS(AMOUNT,APPL_ID,A8583,YEAR,C8583,DIVERSION_TYPE,"DIRECT")</f>
        <v>0</v>
      </c>
      <c r="I8583" cm="1">
        <f t="array" aca="1" ref="I8583" ca="1">SUMIFS(AMOUNT,APPL_ID,A8583,YEAR,C8583,DIVERSION_TYPE,"STORAGE")</f>
        <v>0</v>
      </c>
      <c r="J8583">
        <f t="shared" ca="1" si="134"/>
        <v>0</v>
      </c>
      <c r="K8583" s="17" cm="1">
        <f t="array" aca="1" ref="K8583" ca="1">IF(J8583&gt;0,COUNTIFS(AnnualTotalDiversion,J8583,APPL_ID,"&lt;&gt;"&amp;A8583,Owner,G8583,YEAR,C8583)/12,0)</f>
        <v>0</v>
      </c>
    </row>
    <row r="8584" spans="1:11" x14ac:dyDescent="0.25">
      <c r="A8584" t="s">
        <v>114</v>
      </c>
      <c r="B8584">
        <v>11903</v>
      </c>
      <c r="C8584">
        <v>2019</v>
      </c>
      <c r="D8584">
        <v>7</v>
      </c>
      <c r="E8584">
        <v>0</v>
      </c>
      <c r="F8584" s="15" t="s">
        <v>46</v>
      </c>
      <c r="G8584" t="str" cm="1">
        <f t="array" aca="1" ref="G8584" ca="1">_xlfn.XLOOKUP(A8584,APPLICATION_NUMBER,APPLICATION_PRIMARY_OWNER)</f>
        <v>SONOMA COUNTY WATER AGENCY</v>
      </c>
      <c r="H8584" cm="1">
        <f t="array" aca="1" ref="H8584" ca="1">SUMIFS(AMOUNT,APPL_ID,A8584,YEAR,C8584,DIVERSION_TYPE,"DIRECT")</f>
        <v>0</v>
      </c>
      <c r="I8584" cm="1">
        <f t="array" aca="1" ref="I8584" ca="1">SUMIFS(AMOUNT,APPL_ID,A8584,YEAR,C8584,DIVERSION_TYPE,"STORAGE")</f>
        <v>0</v>
      </c>
      <c r="J8584">
        <f t="shared" ca="1" si="134"/>
        <v>0</v>
      </c>
      <c r="K8584" s="17" cm="1">
        <f t="array" aca="1" ref="K8584" ca="1">IF(J8584&gt;0,COUNTIFS(AnnualTotalDiversion,J8584,APPL_ID,"&lt;&gt;"&amp;A8584,Owner,G8584,YEAR,C8584)/12,0)</f>
        <v>0</v>
      </c>
    </row>
    <row r="8585" spans="1:11" x14ac:dyDescent="0.25">
      <c r="A8585" t="s">
        <v>114</v>
      </c>
      <c r="B8585">
        <v>11903</v>
      </c>
      <c r="C8585">
        <v>2020</v>
      </c>
      <c r="D8585">
        <v>5</v>
      </c>
      <c r="E8585">
        <v>0</v>
      </c>
      <c r="F8585" s="15" t="s">
        <v>46</v>
      </c>
      <c r="G8585" t="str" cm="1">
        <f t="array" aca="1" ref="G8585" ca="1">_xlfn.XLOOKUP(A8585,APPLICATION_NUMBER,APPLICATION_PRIMARY_OWNER)</f>
        <v>SONOMA COUNTY WATER AGENCY</v>
      </c>
      <c r="H8585" cm="1">
        <f t="array" aca="1" ref="H8585" ca="1">SUMIFS(AMOUNT,APPL_ID,A8585,YEAR,C8585,DIVERSION_TYPE,"DIRECT")</f>
        <v>0</v>
      </c>
      <c r="I8585" cm="1">
        <f t="array" aca="1" ref="I8585" ca="1">SUMIFS(AMOUNT,APPL_ID,A8585,YEAR,C8585,DIVERSION_TYPE,"STORAGE")</f>
        <v>0</v>
      </c>
      <c r="J8585">
        <f t="shared" ca="1" si="134"/>
        <v>0</v>
      </c>
      <c r="K8585" s="17" cm="1">
        <f t="array" aca="1" ref="K8585" ca="1">IF(J8585&gt;0,COUNTIFS(AnnualTotalDiversion,J8585,APPL_ID,"&lt;&gt;"&amp;A8585,Owner,G8585,YEAR,C8585)/12,0)</f>
        <v>0</v>
      </c>
    </row>
    <row r="8586" spans="1:11" x14ac:dyDescent="0.25">
      <c r="A8586" t="s">
        <v>114</v>
      </c>
      <c r="B8586">
        <v>11903</v>
      </c>
      <c r="C8586">
        <v>2017</v>
      </c>
      <c r="D8586">
        <v>4</v>
      </c>
      <c r="E8586">
        <v>0</v>
      </c>
      <c r="F8586" s="15" t="s">
        <v>44</v>
      </c>
      <c r="G8586" t="str" cm="1">
        <f t="array" aca="1" ref="G8586" ca="1">_xlfn.XLOOKUP(A8586,APPLICATION_NUMBER,APPLICATION_PRIMARY_OWNER)</f>
        <v>SONOMA COUNTY WATER AGENCY</v>
      </c>
      <c r="H8586" cm="1">
        <f t="array" aca="1" ref="H8586" ca="1">SUMIFS(AMOUNT,APPL_ID,A8586,YEAR,C8586,DIVERSION_TYPE,"DIRECT")</f>
        <v>0</v>
      </c>
      <c r="I8586" cm="1">
        <f t="array" aca="1" ref="I8586" ca="1">SUMIFS(AMOUNT,APPL_ID,A8586,YEAR,C8586,DIVERSION_TYPE,"STORAGE")</f>
        <v>0</v>
      </c>
      <c r="J8586">
        <f t="shared" ca="1" si="134"/>
        <v>0</v>
      </c>
      <c r="K8586" s="17" cm="1">
        <f t="array" aca="1" ref="K8586" ca="1">IF(J8586&gt;0,COUNTIFS(AnnualTotalDiversion,J8586,APPL_ID,"&lt;&gt;"&amp;A8586,Owner,G8586,YEAR,C8586)/12,0)</f>
        <v>0</v>
      </c>
    </row>
    <row r="8587" spans="1:11" x14ac:dyDescent="0.25">
      <c r="A8587" t="s">
        <v>114</v>
      </c>
      <c r="B8587">
        <v>11903</v>
      </c>
      <c r="C8587">
        <v>2019</v>
      </c>
      <c r="D8587">
        <v>4</v>
      </c>
      <c r="E8587">
        <v>0</v>
      </c>
      <c r="F8587" s="15" t="s">
        <v>44</v>
      </c>
      <c r="G8587" t="str" cm="1">
        <f t="array" aca="1" ref="G8587" ca="1">_xlfn.XLOOKUP(A8587,APPLICATION_NUMBER,APPLICATION_PRIMARY_OWNER)</f>
        <v>SONOMA COUNTY WATER AGENCY</v>
      </c>
      <c r="H8587" cm="1">
        <f t="array" aca="1" ref="H8587" ca="1">SUMIFS(AMOUNT,APPL_ID,A8587,YEAR,C8587,DIVERSION_TYPE,"DIRECT")</f>
        <v>0</v>
      </c>
      <c r="I8587" cm="1">
        <f t="array" aca="1" ref="I8587" ca="1">SUMIFS(AMOUNT,APPL_ID,A8587,YEAR,C8587,DIVERSION_TYPE,"STORAGE")</f>
        <v>0</v>
      </c>
      <c r="J8587">
        <f t="shared" ca="1" si="134"/>
        <v>0</v>
      </c>
      <c r="K8587" s="17" cm="1">
        <f t="array" aca="1" ref="K8587" ca="1">IF(J8587&gt;0,COUNTIFS(AnnualTotalDiversion,J8587,APPL_ID,"&lt;&gt;"&amp;A8587,Owner,G8587,YEAR,C8587)/12,0)</f>
        <v>0</v>
      </c>
    </row>
    <row r="8588" spans="1:11" x14ac:dyDescent="0.25">
      <c r="A8588" t="s">
        <v>114</v>
      </c>
      <c r="B8588">
        <v>11903</v>
      </c>
      <c r="C8588">
        <v>2020</v>
      </c>
      <c r="D8588">
        <v>2</v>
      </c>
      <c r="E8588">
        <v>0</v>
      </c>
      <c r="F8588" s="15" t="s">
        <v>44</v>
      </c>
      <c r="G8588" t="str" cm="1">
        <f t="array" aca="1" ref="G8588" ca="1">_xlfn.XLOOKUP(A8588,APPLICATION_NUMBER,APPLICATION_PRIMARY_OWNER)</f>
        <v>SONOMA COUNTY WATER AGENCY</v>
      </c>
      <c r="H8588" cm="1">
        <f t="array" aca="1" ref="H8588" ca="1">SUMIFS(AMOUNT,APPL_ID,A8588,YEAR,C8588,DIVERSION_TYPE,"DIRECT")</f>
        <v>0</v>
      </c>
      <c r="I8588" cm="1">
        <f t="array" aca="1" ref="I8588" ca="1">SUMIFS(AMOUNT,APPL_ID,A8588,YEAR,C8588,DIVERSION_TYPE,"STORAGE")</f>
        <v>0</v>
      </c>
      <c r="J8588">
        <f t="shared" ca="1" si="134"/>
        <v>0</v>
      </c>
      <c r="K8588" s="17" cm="1">
        <f t="array" aca="1" ref="K8588" ca="1">IF(J8588&gt;0,COUNTIFS(AnnualTotalDiversion,J8588,APPL_ID,"&lt;&gt;"&amp;A8588,Owner,G8588,YEAR,C8588)/12,0)</f>
        <v>0</v>
      </c>
    </row>
    <row r="8589" spans="1:11" x14ac:dyDescent="0.25">
      <c r="A8589" t="s">
        <v>114</v>
      </c>
      <c r="B8589">
        <v>11903</v>
      </c>
      <c r="C8589">
        <v>2020</v>
      </c>
      <c r="D8589">
        <v>1</v>
      </c>
      <c r="E8589">
        <v>0</v>
      </c>
      <c r="F8589" s="15" t="s">
        <v>45</v>
      </c>
      <c r="G8589" t="str" cm="1">
        <f t="array" aca="1" ref="G8589" ca="1">_xlfn.XLOOKUP(A8589,APPLICATION_NUMBER,APPLICATION_PRIMARY_OWNER)</f>
        <v>SONOMA COUNTY WATER AGENCY</v>
      </c>
      <c r="H8589" cm="1">
        <f t="array" aca="1" ref="H8589" ca="1">SUMIFS(AMOUNT,APPL_ID,A8589,YEAR,C8589,DIVERSION_TYPE,"DIRECT")</f>
        <v>0</v>
      </c>
      <c r="I8589" cm="1">
        <f t="array" aca="1" ref="I8589" ca="1">SUMIFS(AMOUNT,APPL_ID,A8589,YEAR,C8589,DIVERSION_TYPE,"STORAGE")</f>
        <v>0</v>
      </c>
      <c r="J8589">
        <f t="shared" ca="1" si="134"/>
        <v>0</v>
      </c>
      <c r="K8589" s="17" cm="1">
        <f t="array" aca="1" ref="K8589" ca="1">IF(J8589&gt;0,COUNTIFS(AnnualTotalDiversion,J8589,APPL_ID,"&lt;&gt;"&amp;A8589,Owner,G8589,YEAR,C8589)/12,0)</f>
        <v>0</v>
      </c>
    </row>
    <row r="8590" spans="1:11" x14ac:dyDescent="0.25">
      <c r="A8590" t="s">
        <v>114</v>
      </c>
      <c r="B8590">
        <v>11903</v>
      </c>
      <c r="C8590">
        <v>2019</v>
      </c>
      <c r="D8590">
        <v>11</v>
      </c>
      <c r="E8590">
        <v>0</v>
      </c>
      <c r="F8590" s="15" t="s">
        <v>45</v>
      </c>
      <c r="G8590" t="str" cm="1">
        <f t="array" aca="1" ref="G8590" ca="1">_xlfn.XLOOKUP(A8590,APPLICATION_NUMBER,APPLICATION_PRIMARY_OWNER)</f>
        <v>SONOMA COUNTY WATER AGENCY</v>
      </c>
      <c r="H8590" cm="1">
        <f t="array" aca="1" ref="H8590" ca="1">SUMIFS(AMOUNT,APPL_ID,A8590,YEAR,C8590,DIVERSION_TYPE,"DIRECT")</f>
        <v>0</v>
      </c>
      <c r="I8590" cm="1">
        <f t="array" aca="1" ref="I8590" ca="1">SUMIFS(AMOUNT,APPL_ID,A8590,YEAR,C8590,DIVERSION_TYPE,"STORAGE")</f>
        <v>0</v>
      </c>
      <c r="J8590">
        <f t="shared" ca="1" si="134"/>
        <v>0</v>
      </c>
      <c r="K8590" s="17" cm="1">
        <f t="array" aca="1" ref="K8590" ca="1">IF(J8590&gt;0,COUNTIFS(AnnualTotalDiversion,J8590,APPL_ID,"&lt;&gt;"&amp;A8590,Owner,G8590,YEAR,C8590)/12,0)</f>
        <v>0</v>
      </c>
    </row>
    <row r="8591" spans="1:11" x14ac:dyDescent="0.25">
      <c r="A8591" t="s">
        <v>114</v>
      </c>
      <c r="B8591">
        <v>11903</v>
      </c>
      <c r="C8591">
        <v>2017</v>
      </c>
      <c r="D8591">
        <v>7</v>
      </c>
      <c r="E8591">
        <v>0</v>
      </c>
      <c r="F8591" s="15" t="s">
        <v>44</v>
      </c>
      <c r="G8591" t="str" cm="1">
        <f t="array" aca="1" ref="G8591" ca="1">_xlfn.XLOOKUP(A8591,APPLICATION_NUMBER,APPLICATION_PRIMARY_OWNER)</f>
        <v>SONOMA COUNTY WATER AGENCY</v>
      </c>
      <c r="H8591" cm="1">
        <f t="array" aca="1" ref="H8591" ca="1">SUMIFS(AMOUNT,APPL_ID,A8591,YEAR,C8591,DIVERSION_TYPE,"DIRECT")</f>
        <v>0</v>
      </c>
      <c r="I8591" cm="1">
        <f t="array" aca="1" ref="I8591" ca="1">SUMIFS(AMOUNT,APPL_ID,A8591,YEAR,C8591,DIVERSION_TYPE,"STORAGE")</f>
        <v>0</v>
      </c>
      <c r="J8591">
        <f t="shared" ca="1" si="134"/>
        <v>0</v>
      </c>
      <c r="K8591" s="17" cm="1">
        <f t="array" aca="1" ref="K8591" ca="1">IF(J8591&gt;0,COUNTIFS(AnnualTotalDiversion,J8591,APPL_ID,"&lt;&gt;"&amp;A8591,Owner,G8591,YEAR,C8591)/12,0)</f>
        <v>0</v>
      </c>
    </row>
    <row r="8592" spans="1:11" x14ac:dyDescent="0.25">
      <c r="A8592" t="s">
        <v>114</v>
      </c>
      <c r="B8592">
        <v>11903</v>
      </c>
      <c r="C8592">
        <v>2017</v>
      </c>
      <c r="D8592">
        <v>6</v>
      </c>
      <c r="E8592">
        <v>0</v>
      </c>
      <c r="F8592" s="15" t="s">
        <v>45</v>
      </c>
      <c r="G8592" t="str" cm="1">
        <f t="array" aca="1" ref="G8592" ca="1">_xlfn.XLOOKUP(A8592,APPLICATION_NUMBER,APPLICATION_PRIMARY_OWNER)</f>
        <v>SONOMA COUNTY WATER AGENCY</v>
      </c>
      <c r="H8592" cm="1">
        <f t="array" aca="1" ref="H8592" ca="1">SUMIFS(AMOUNT,APPL_ID,A8592,YEAR,C8592,DIVERSION_TYPE,"DIRECT")</f>
        <v>0</v>
      </c>
      <c r="I8592" cm="1">
        <f t="array" aca="1" ref="I8592" ca="1">SUMIFS(AMOUNT,APPL_ID,A8592,YEAR,C8592,DIVERSION_TYPE,"STORAGE")</f>
        <v>0</v>
      </c>
      <c r="J8592">
        <f t="shared" ca="1" si="134"/>
        <v>0</v>
      </c>
      <c r="K8592" s="17" cm="1">
        <f t="array" aca="1" ref="K8592" ca="1">IF(J8592&gt;0,COUNTIFS(AnnualTotalDiversion,J8592,APPL_ID,"&lt;&gt;"&amp;A8592,Owner,G8592,YEAR,C8592)/12,0)</f>
        <v>0</v>
      </c>
    </row>
    <row r="8593" spans="1:11" x14ac:dyDescent="0.25">
      <c r="A8593" t="s">
        <v>114</v>
      </c>
      <c r="B8593">
        <v>11903</v>
      </c>
      <c r="C8593">
        <v>2020</v>
      </c>
      <c r="D8593">
        <v>6</v>
      </c>
      <c r="E8593">
        <v>0</v>
      </c>
      <c r="F8593" s="15" t="s">
        <v>44</v>
      </c>
      <c r="G8593" t="str" cm="1">
        <f t="array" aca="1" ref="G8593" ca="1">_xlfn.XLOOKUP(A8593,APPLICATION_NUMBER,APPLICATION_PRIMARY_OWNER)</f>
        <v>SONOMA COUNTY WATER AGENCY</v>
      </c>
      <c r="H8593" cm="1">
        <f t="array" aca="1" ref="H8593" ca="1">SUMIFS(AMOUNT,APPL_ID,A8593,YEAR,C8593,DIVERSION_TYPE,"DIRECT")</f>
        <v>0</v>
      </c>
      <c r="I8593" cm="1">
        <f t="array" aca="1" ref="I8593" ca="1">SUMIFS(AMOUNT,APPL_ID,A8593,YEAR,C8593,DIVERSION_TYPE,"STORAGE")</f>
        <v>0</v>
      </c>
      <c r="J8593">
        <f t="shared" ca="1" si="134"/>
        <v>0</v>
      </c>
      <c r="K8593" s="17" cm="1">
        <f t="array" aca="1" ref="K8593" ca="1">IF(J8593&gt;0,COUNTIFS(AnnualTotalDiversion,J8593,APPL_ID,"&lt;&gt;"&amp;A8593,Owner,G8593,YEAR,C8593)/12,0)</f>
        <v>0</v>
      </c>
    </row>
    <row r="8594" spans="1:11" x14ac:dyDescent="0.25">
      <c r="A8594" t="s">
        <v>114</v>
      </c>
      <c r="B8594">
        <v>11903</v>
      </c>
      <c r="C8594">
        <v>2020</v>
      </c>
      <c r="D8594">
        <v>2</v>
      </c>
      <c r="E8594">
        <v>0</v>
      </c>
      <c r="F8594" s="15" t="s">
        <v>45</v>
      </c>
      <c r="G8594" t="str" cm="1">
        <f t="array" aca="1" ref="G8594" ca="1">_xlfn.XLOOKUP(A8594,APPLICATION_NUMBER,APPLICATION_PRIMARY_OWNER)</f>
        <v>SONOMA COUNTY WATER AGENCY</v>
      </c>
      <c r="H8594" cm="1">
        <f t="array" aca="1" ref="H8594" ca="1">SUMIFS(AMOUNT,APPL_ID,A8594,YEAR,C8594,DIVERSION_TYPE,"DIRECT")</f>
        <v>0</v>
      </c>
      <c r="I8594" cm="1">
        <f t="array" aca="1" ref="I8594" ca="1">SUMIFS(AMOUNT,APPL_ID,A8594,YEAR,C8594,DIVERSION_TYPE,"STORAGE")</f>
        <v>0</v>
      </c>
      <c r="J8594">
        <f t="shared" ca="1" si="134"/>
        <v>0</v>
      </c>
      <c r="K8594" s="17" cm="1">
        <f t="array" aca="1" ref="K8594" ca="1">IF(J8594&gt;0,COUNTIFS(AnnualTotalDiversion,J8594,APPL_ID,"&lt;&gt;"&amp;A8594,Owner,G8594,YEAR,C8594)/12,0)</f>
        <v>0</v>
      </c>
    </row>
    <row r="8595" spans="1:11" x14ac:dyDescent="0.25">
      <c r="A8595" t="s">
        <v>114</v>
      </c>
      <c r="B8595">
        <v>11903</v>
      </c>
      <c r="C8595">
        <v>2017</v>
      </c>
      <c r="D8595">
        <v>5</v>
      </c>
      <c r="E8595">
        <v>0</v>
      </c>
      <c r="F8595" s="15" t="s">
        <v>45</v>
      </c>
      <c r="G8595" t="str" cm="1">
        <f t="array" aca="1" ref="G8595" ca="1">_xlfn.XLOOKUP(A8595,APPLICATION_NUMBER,APPLICATION_PRIMARY_OWNER)</f>
        <v>SONOMA COUNTY WATER AGENCY</v>
      </c>
      <c r="H8595" cm="1">
        <f t="array" aca="1" ref="H8595" ca="1">SUMIFS(AMOUNT,APPL_ID,A8595,YEAR,C8595,DIVERSION_TYPE,"DIRECT")</f>
        <v>0</v>
      </c>
      <c r="I8595" cm="1">
        <f t="array" aca="1" ref="I8595" ca="1">SUMIFS(AMOUNT,APPL_ID,A8595,YEAR,C8595,DIVERSION_TYPE,"STORAGE")</f>
        <v>0</v>
      </c>
      <c r="J8595">
        <f t="shared" ca="1" si="134"/>
        <v>0</v>
      </c>
      <c r="K8595" s="17" cm="1">
        <f t="array" aca="1" ref="K8595" ca="1">IF(J8595&gt;0,COUNTIFS(AnnualTotalDiversion,J8595,APPL_ID,"&lt;&gt;"&amp;A8595,Owner,G8595,YEAR,C8595)/12,0)</f>
        <v>0</v>
      </c>
    </row>
    <row r="8596" spans="1:11" x14ac:dyDescent="0.25">
      <c r="A8596" t="s">
        <v>114</v>
      </c>
      <c r="B8596">
        <v>11903</v>
      </c>
      <c r="C8596">
        <v>2020</v>
      </c>
      <c r="D8596">
        <v>5</v>
      </c>
      <c r="E8596">
        <v>0</v>
      </c>
      <c r="F8596" s="15" t="s">
        <v>45</v>
      </c>
      <c r="G8596" t="str" cm="1">
        <f t="array" aca="1" ref="G8596" ca="1">_xlfn.XLOOKUP(A8596,APPLICATION_NUMBER,APPLICATION_PRIMARY_OWNER)</f>
        <v>SONOMA COUNTY WATER AGENCY</v>
      </c>
      <c r="H8596" cm="1">
        <f t="array" aca="1" ref="H8596" ca="1">SUMIFS(AMOUNT,APPL_ID,A8596,YEAR,C8596,DIVERSION_TYPE,"DIRECT")</f>
        <v>0</v>
      </c>
      <c r="I8596" cm="1">
        <f t="array" aca="1" ref="I8596" ca="1">SUMIFS(AMOUNT,APPL_ID,A8596,YEAR,C8596,DIVERSION_TYPE,"STORAGE")</f>
        <v>0</v>
      </c>
      <c r="J8596">
        <f t="shared" ca="1" si="134"/>
        <v>0</v>
      </c>
      <c r="K8596" s="17" cm="1">
        <f t="array" aca="1" ref="K8596" ca="1">IF(J8596&gt;0,COUNTIFS(AnnualTotalDiversion,J8596,APPL_ID,"&lt;&gt;"&amp;A8596,Owner,G8596,YEAR,C8596)/12,0)</f>
        <v>0</v>
      </c>
    </row>
    <row r="8597" spans="1:11" x14ac:dyDescent="0.25">
      <c r="A8597" t="s">
        <v>114</v>
      </c>
      <c r="B8597">
        <v>11903</v>
      </c>
      <c r="C8597">
        <v>2020</v>
      </c>
      <c r="D8597">
        <v>3</v>
      </c>
      <c r="E8597">
        <v>0</v>
      </c>
      <c r="F8597" s="15" t="s">
        <v>44</v>
      </c>
      <c r="G8597" t="str" cm="1">
        <f t="array" aca="1" ref="G8597" ca="1">_xlfn.XLOOKUP(A8597,APPLICATION_NUMBER,APPLICATION_PRIMARY_OWNER)</f>
        <v>SONOMA COUNTY WATER AGENCY</v>
      </c>
      <c r="H8597" cm="1">
        <f t="array" aca="1" ref="H8597" ca="1">SUMIFS(AMOUNT,APPL_ID,A8597,YEAR,C8597,DIVERSION_TYPE,"DIRECT")</f>
        <v>0</v>
      </c>
      <c r="I8597" cm="1">
        <f t="array" aca="1" ref="I8597" ca="1">SUMIFS(AMOUNT,APPL_ID,A8597,YEAR,C8597,DIVERSION_TYPE,"STORAGE")</f>
        <v>0</v>
      </c>
      <c r="J8597">
        <f t="shared" ca="1" si="134"/>
        <v>0</v>
      </c>
      <c r="K8597" s="17" cm="1">
        <f t="array" aca="1" ref="K8597" ca="1">IF(J8597&gt;0,COUNTIFS(AnnualTotalDiversion,J8597,APPL_ID,"&lt;&gt;"&amp;A8597,Owner,G8597,YEAR,C8597)/12,0)</f>
        <v>0</v>
      </c>
    </row>
    <row r="8598" spans="1:11" x14ac:dyDescent="0.25">
      <c r="A8598" t="s">
        <v>114</v>
      </c>
      <c r="B8598">
        <v>11903</v>
      </c>
      <c r="C8598">
        <v>2020</v>
      </c>
      <c r="D8598">
        <v>3</v>
      </c>
      <c r="E8598">
        <v>0</v>
      </c>
      <c r="F8598" s="15" t="s">
        <v>45</v>
      </c>
      <c r="G8598" t="str" cm="1">
        <f t="array" aca="1" ref="G8598" ca="1">_xlfn.XLOOKUP(A8598,APPLICATION_NUMBER,APPLICATION_PRIMARY_OWNER)</f>
        <v>SONOMA COUNTY WATER AGENCY</v>
      </c>
      <c r="H8598" cm="1">
        <f t="array" aca="1" ref="H8598" ca="1">SUMIFS(AMOUNT,APPL_ID,A8598,YEAR,C8598,DIVERSION_TYPE,"DIRECT")</f>
        <v>0</v>
      </c>
      <c r="I8598" cm="1">
        <f t="array" aca="1" ref="I8598" ca="1">SUMIFS(AMOUNT,APPL_ID,A8598,YEAR,C8598,DIVERSION_TYPE,"STORAGE")</f>
        <v>0</v>
      </c>
      <c r="J8598">
        <f t="shared" ca="1" si="134"/>
        <v>0</v>
      </c>
      <c r="K8598" s="17" cm="1">
        <f t="array" aca="1" ref="K8598" ca="1">IF(J8598&gt;0,COUNTIFS(AnnualTotalDiversion,J8598,APPL_ID,"&lt;&gt;"&amp;A8598,Owner,G8598,YEAR,C8598)/12,0)</f>
        <v>0</v>
      </c>
    </row>
    <row r="8599" spans="1:11" x14ac:dyDescent="0.25">
      <c r="A8599" t="s">
        <v>114</v>
      </c>
      <c r="B8599">
        <v>11903</v>
      </c>
      <c r="C8599">
        <v>2017</v>
      </c>
      <c r="D8599">
        <v>7</v>
      </c>
      <c r="E8599">
        <v>0</v>
      </c>
      <c r="F8599" s="15" t="s">
        <v>45</v>
      </c>
      <c r="G8599" t="str" cm="1">
        <f t="array" aca="1" ref="G8599" ca="1">_xlfn.XLOOKUP(A8599,APPLICATION_NUMBER,APPLICATION_PRIMARY_OWNER)</f>
        <v>SONOMA COUNTY WATER AGENCY</v>
      </c>
      <c r="H8599" cm="1">
        <f t="array" aca="1" ref="H8599" ca="1">SUMIFS(AMOUNT,APPL_ID,A8599,YEAR,C8599,DIVERSION_TYPE,"DIRECT")</f>
        <v>0</v>
      </c>
      <c r="I8599" cm="1">
        <f t="array" aca="1" ref="I8599" ca="1">SUMIFS(AMOUNT,APPL_ID,A8599,YEAR,C8599,DIVERSION_TYPE,"STORAGE")</f>
        <v>0</v>
      </c>
      <c r="J8599">
        <f t="shared" ca="1" si="134"/>
        <v>0</v>
      </c>
      <c r="K8599" s="17" cm="1">
        <f t="array" aca="1" ref="K8599" ca="1">IF(J8599&gt;0,COUNTIFS(AnnualTotalDiversion,J8599,APPL_ID,"&lt;&gt;"&amp;A8599,Owner,G8599,YEAR,C8599)/12,0)</f>
        <v>0</v>
      </c>
    </row>
    <row r="8600" spans="1:11" x14ac:dyDescent="0.25">
      <c r="A8600" t="s">
        <v>114</v>
      </c>
      <c r="B8600">
        <v>11903</v>
      </c>
      <c r="C8600">
        <v>2019</v>
      </c>
      <c r="D8600">
        <v>6</v>
      </c>
      <c r="E8600">
        <v>0</v>
      </c>
      <c r="F8600" s="15" t="s">
        <v>45</v>
      </c>
      <c r="G8600" t="str" cm="1">
        <f t="array" aca="1" ref="G8600" ca="1">_xlfn.XLOOKUP(A8600,APPLICATION_NUMBER,APPLICATION_PRIMARY_OWNER)</f>
        <v>SONOMA COUNTY WATER AGENCY</v>
      </c>
      <c r="H8600" cm="1">
        <f t="array" aca="1" ref="H8600" ca="1">SUMIFS(AMOUNT,APPL_ID,A8600,YEAR,C8600,DIVERSION_TYPE,"DIRECT")</f>
        <v>0</v>
      </c>
      <c r="I8600" cm="1">
        <f t="array" aca="1" ref="I8600" ca="1">SUMIFS(AMOUNT,APPL_ID,A8600,YEAR,C8600,DIVERSION_TYPE,"STORAGE")</f>
        <v>0</v>
      </c>
      <c r="J8600">
        <f t="shared" ca="1" si="134"/>
        <v>0</v>
      </c>
      <c r="K8600" s="17" cm="1">
        <f t="array" aca="1" ref="K8600" ca="1">IF(J8600&gt;0,COUNTIFS(AnnualTotalDiversion,J8600,APPL_ID,"&lt;&gt;"&amp;A8600,Owner,G8600,YEAR,C8600)/12,0)</f>
        <v>0</v>
      </c>
    </row>
    <row r="8601" spans="1:11" x14ac:dyDescent="0.25">
      <c r="A8601" t="s">
        <v>114</v>
      </c>
      <c r="B8601">
        <v>11903</v>
      </c>
      <c r="C8601">
        <v>2017</v>
      </c>
      <c r="D8601">
        <v>1</v>
      </c>
      <c r="E8601">
        <v>0</v>
      </c>
      <c r="F8601" s="15" t="s">
        <v>45</v>
      </c>
      <c r="G8601" t="str" cm="1">
        <f t="array" aca="1" ref="G8601" ca="1">_xlfn.XLOOKUP(A8601,APPLICATION_NUMBER,APPLICATION_PRIMARY_OWNER)</f>
        <v>SONOMA COUNTY WATER AGENCY</v>
      </c>
      <c r="H8601" cm="1">
        <f t="array" aca="1" ref="H8601" ca="1">SUMIFS(AMOUNT,APPL_ID,A8601,YEAR,C8601,DIVERSION_TYPE,"DIRECT")</f>
        <v>0</v>
      </c>
      <c r="I8601" cm="1">
        <f t="array" aca="1" ref="I8601" ca="1">SUMIFS(AMOUNT,APPL_ID,A8601,YEAR,C8601,DIVERSION_TYPE,"STORAGE")</f>
        <v>0</v>
      </c>
      <c r="J8601">
        <f t="shared" ca="1" si="134"/>
        <v>0</v>
      </c>
      <c r="K8601" s="17" cm="1">
        <f t="array" aca="1" ref="K8601" ca="1">IF(J8601&gt;0,COUNTIFS(AnnualTotalDiversion,J8601,APPL_ID,"&lt;&gt;"&amp;A8601,Owner,G8601,YEAR,C8601)/12,0)</f>
        <v>0</v>
      </c>
    </row>
    <row r="8602" spans="1:11" x14ac:dyDescent="0.25">
      <c r="A8602" t="s">
        <v>114</v>
      </c>
      <c r="B8602">
        <v>11903</v>
      </c>
      <c r="C8602">
        <v>2020</v>
      </c>
      <c r="D8602">
        <v>6</v>
      </c>
      <c r="E8602">
        <v>0</v>
      </c>
      <c r="F8602" s="15" t="s">
        <v>46</v>
      </c>
      <c r="G8602" t="str" cm="1">
        <f t="array" aca="1" ref="G8602" ca="1">_xlfn.XLOOKUP(A8602,APPLICATION_NUMBER,APPLICATION_PRIMARY_OWNER)</f>
        <v>SONOMA COUNTY WATER AGENCY</v>
      </c>
      <c r="H8602" cm="1">
        <f t="array" aca="1" ref="H8602" ca="1">SUMIFS(AMOUNT,APPL_ID,A8602,YEAR,C8602,DIVERSION_TYPE,"DIRECT")</f>
        <v>0</v>
      </c>
      <c r="I8602" cm="1">
        <f t="array" aca="1" ref="I8602" ca="1">SUMIFS(AMOUNT,APPL_ID,A8602,YEAR,C8602,DIVERSION_TYPE,"STORAGE")</f>
        <v>0</v>
      </c>
      <c r="J8602">
        <f t="shared" ca="1" si="134"/>
        <v>0</v>
      </c>
      <c r="K8602" s="17" cm="1">
        <f t="array" aca="1" ref="K8602" ca="1">IF(J8602&gt;0,COUNTIFS(AnnualTotalDiversion,J8602,APPL_ID,"&lt;&gt;"&amp;A8602,Owner,G8602,YEAR,C8602)/12,0)</f>
        <v>0</v>
      </c>
    </row>
    <row r="8603" spans="1:11" x14ac:dyDescent="0.25">
      <c r="A8603" t="s">
        <v>114</v>
      </c>
      <c r="B8603">
        <v>11903</v>
      </c>
      <c r="C8603">
        <v>2017</v>
      </c>
      <c r="D8603">
        <v>4</v>
      </c>
      <c r="E8603">
        <v>0</v>
      </c>
      <c r="F8603" s="15" t="s">
        <v>46</v>
      </c>
      <c r="G8603" t="str" cm="1">
        <f t="array" aca="1" ref="G8603" ca="1">_xlfn.XLOOKUP(A8603,APPLICATION_NUMBER,APPLICATION_PRIMARY_OWNER)</f>
        <v>SONOMA COUNTY WATER AGENCY</v>
      </c>
      <c r="H8603" cm="1">
        <f t="array" aca="1" ref="H8603" ca="1">SUMIFS(AMOUNT,APPL_ID,A8603,YEAR,C8603,DIVERSION_TYPE,"DIRECT")</f>
        <v>0</v>
      </c>
      <c r="I8603" cm="1">
        <f t="array" aca="1" ref="I8603" ca="1">SUMIFS(AMOUNT,APPL_ID,A8603,YEAR,C8603,DIVERSION_TYPE,"STORAGE")</f>
        <v>0</v>
      </c>
      <c r="J8603">
        <f t="shared" ca="1" si="134"/>
        <v>0</v>
      </c>
      <c r="K8603" s="17" cm="1">
        <f t="array" aca="1" ref="K8603" ca="1">IF(J8603&gt;0,COUNTIFS(AnnualTotalDiversion,J8603,APPL_ID,"&lt;&gt;"&amp;A8603,Owner,G8603,YEAR,C8603)/12,0)</f>
        <v>0</v>
      </c>
    </row>
    <row r="8604" spans="1:11" x14ac:dyDescent="0.25">
      <c r="A8604" t="s">
        <v>114</v>
      </c>
      <c r="B8604">
        <v>11903</v>
      </c>
      <c r="C8604">
        <v>2020</v>
      </c>
      <c r="D8604">
        <v>5</v>
      </c>
      <c r="E8604">
        <v>0</v>
      </c>
      <c r="F8604" s="15" t="s">
        <v>44</v>
      </c>
      <c r="G8604" t="str" cm="1">
        <f t="array" aca="1" ref="G8604" ca="1">_xlfn.XLOOKUP(A8604,APPLICATION_NUMBER,APPLICATION_PRIMARY_OWNER)</f>
        <v>SONOMA COUNTY WATER AGENCY</v>
      </c>
      <c r="H8604" cm="1">
        <f t="array" aca="1" ref="H8604" ca="1">SUMIFS(AMOUNT,APPL_ID,A8604,YEAR,C8604,DIVERSION_TYPE,"DIRECT")</f>
        <v>0</v>
      </c>
      <c r="I8604" cm="1">
        <f t="array" aca="1" ref="I8604" ca="1">SUMIFS(AMOUNT,APPL_ID,A8604,YEAR,C8604,DIVERSION_TYPE,"STORAGE")</f>
        <v>0</v>
      </c>
      <c r="J8604">
        <f t="shared" ca="1" si="134"/>
        <v>0</v>
      </c>
      <c r="K8604" s="17" cm="1">
        <f t="array" aca="1" ref="K8604" ca="1">IF(J8604&gt;0,COUNTIFS(AnnualTotalDiversion,J8604,APPL_ID,"&lt;&gt;"&amp;A8604,Owner,G8604,YEAR,C8604)/12,0)</f>
        <v>0</v>
      </c>
    </row>
    <row r="8605" spans="1:11" x14ac:dyDescent="0.25">
      <c r="A8605" t="s">
        <v>114</v>
      </c>
      <c r="B8605">
        <v>11903</v>
      </c>
      <c r="C8605">
        <v>2020</v>
      </c>
      <c r="D8605">
        <v>7</v>
      </c>
      <c r="E8605">
        <v>0</v>
      </c>
      <c r="F8605" s="15" t="s">
        <v>44</v>
      </c>
      <c r="G8605" t="str" cm="1">
        <f t="array" aca="1" ref="G8605" ca="1">_xlfn.XLOOKUP(A8605,APPLICATION_NUMBER,APPLICATION_PRIMARY_OWNER)</f>
        <v>SONOMA COUNTY WATER AGENCY</v>
      </c>
      <c r="H8605" cm="1">
        <f t="array" aca="1" ref="H8605" ca="1">SUMIFS(AMOUNT,APPL_ID,A8605,YEAR,C8605,DIVERSION_TYPE,"DIRECT")</f>
        <v>0</v>
      </c>
      <c r="I8605" cm="1">
        <f t="array" aca="1" ref="I8605" ca="1">SUMIFS(AMOUNT,APPL_ID,A8605,YEAR,C8605,DIVERSION_TYPE,"STORAGE")</f>
        <v>0</v>
      </c>
      <c r="J8605">
        <f t="shared" ca="1" si="134"/>
        <v>0</v>
      </c>
      <c r="K8605" s="17" cm="1">
        <f t="array" aca="1" ref="K8605" ca="1">IF(J8605&gt;0,COUNTIFS(AnnualTotalDiversion,J8605,APPL_ID,"&lt;&gt;"&amp;A8605,Owner,G8605,YEAR,C8605)/12,0)</f>
        <v>0</v>
      </c>
    </row>
    <row r="8606" spans="1:11" x14ac:dyDescent="0.25">
      <c r="A8606" t="s">
        <v>114</v>
      </c>
      <c r="B8606">
        <v>11903</v>
      </c>
      <c r="C8606">
        <v>2020</v>
      </c>
      <c r="D8606">
        <v>7</v>
      </c>
      <c r="E8606">
        <v>0</v>
      </c>
      <c r="F8606" s="15" t="s">
        <v>45</v>
      </c>
      <c r="G8606" t="str" cm="1">
        <f t="array" aca="1" ref="G8606" ca="1">_xlfn.XLOOKUP(A8606,APPLICATION_NUMBER,APPLICATION_PRIMARY_OWNER)</f>
        <v>SONOMA COUNTY WATER AGENCY</v>
      </c>
      <c r="H8606" cm="1">
        <f t="array" aca="1" ref="H8606" ca="1">SUMIFS(AMOUNT,APPL_ID,A8606,YEAR,C8606,DIVERSION_TYPE,"DIRECT")</f>
        <v>0</v>
      </c>
      <c r="I8606" cm="1">
        <f t="array" aca="1" ref="I8606" ca="1">SUMIFS(AMOUNT,APPL_ID,A8606,YEAR,C8606,DIVERSION_TYPE,"STORAGE")</f>
        <v>0</v>
      </c>
      <c r="J8606">
        <f t="shared" ca="1" si="134"/>
        <v>0</v>
      </c>
      <c r="K8606" s="17" cm="1">
        <f t="array" aca="1" ref="K8606" ca="1">IF(J8606&gt;0,COUNTIFS(AnnualTotalDiversion,J8606,APPL_ID,"&lt;&gt;"&amp;A8606,Owner,G8606,YEAR,C8606)/12,0)</f>
        <v>0</v>
      </c>
    </row>
    <row r="8607" spans="1:11" x14ac:dyDescent="0.25">
      <c r="A8607" t="s">
        <v>114</v>
      </c>
      <c r="B8607">
        <v>11903</v>
      </c>
      <c r="C8607">
        <v>2020</v>
      </c>
      <c r="D8607">
        <v>8</v>
      </c>
      <c r="E8607">
        <v>0</v>
      </c>
      <c r="F8607" s="15" t="s">
        <v>45</v>
      </c>
      <c r="G8607" t="str" cm="1">
        <f t="array" aca="1" ref="G8607" ca="1">_xlfn.XLOOKUP(A8607,APPLICATION_NUMBER,APPLICATION_PRIMARY_OWNER)</f>
        <v>SONOMA COUNTY WATER AGENCY</v>
      </c>
      <c r="H8607" cm="1">
        <f t="array" aca="1" ref="H8607" ca="1">SUMIFS(AMOUNT,APPL_ID,A8607,YEAR,C8607,DIVERSION_TYPE,"DIRECT")</f>
        <v>0</v>
      </c>
      <c r="I8607" cm="1">
        <f t="array" aca="1" ref="I8607" ca="1">SUMIFS(AMOUNT,APPL_ID,A8607,YEAR,C8607,DIVERSION_TYPE,"STORAGE")</f>
        <v>0</v>
      </c>
      <c r="J8607">
        <f t="shared" ca="1" si="134"/>
        <v>0</v>
      </c>
      <c r="K8607" s="17" cm="1">
        <f t="array" aca="1" ref="K8607" ca="1">IF(J8607&gt;0,COUNTIFS(AnnualTotalDiversion,J8607,APPL_ID,"&lt;&gt;"&amp;A8607,Owner,G8607,YEAR,C8607)/12,0)</f>
        <v>0</v>
      </c>
    </row>
    <row r="8608" spans="1:11" x14ac:dyDescent="0.25">
      <c r="A8608" t="s">
        <v>114</v>
      </c>
      <c r="B8608">
        <v>11903</v>
      </c>
      <c r="C8608">
        <v>2020</v>
      </c>
      <c r="D8608">
        <v>8</v>
      </c>
      <c r="E8608">
        <v>0</v>
      </c>
      <c r="F8608" s="15" t="s">
        <v>46</v>
      </c>
      <c r="G8608" t="str" cm="1">
        <f t="array" aca="1" ref="G8608" ca="1">_xlfn.XLOOKUP(A8608,APPLICATION_NUMBER,APPLICATION_PRIMARY_OWNER)</f>
        <v>SONOMA COUNTY WATER AGENCY</v>
      </c>
      <c r="H8608" cm="1">
        <f t="array" aca="1" ref="H8608" ca="1">SUMIFS(AMOUNT,APPL_ID,A8608,YEAR,C8608,DIVERSION_TYPE,"DIRECT")</f>
        <v>0</v>
      </c>
      <c r="I8608" cm="1">
        <f t="array" aca="1" ref="I8608" ca="1">SUMIFS(AMOUNT,APPL_ID,A8608,YEAR,C8608,DIVERSION_TYPE,"STORAGE")</f>
        <v>0</v>
      </c>
      <c r="J8608">
        <f t="shared" ca="1" si="134"/>
        <v>0</v>
      </c>
      <c r="K8608" s="17" cm="1">
        <f t="array" aca="1" ref="K8608" ca="1">IF(J8608&gt;0,COUNTIFS(AnnualTotalDiversion,J8608,APPL_ID,"&lt;&gt;"&amp;A8608,Owner,G8608,YEAR,C8608)/12,0)</f>
        <v>0</v>
      </c>
    </row>
    <row r="8609" spans="1:11" x14ac:dyDescent="0.25">
      <c r="A8609" t="s">
        <v>114</v>
      </c>
      <c r="B8609">
        <v>11903</v>
      </c>
      <c r="C8609">
        <v>2020</v>
      </c>
      <c r="D8609">
        <v>7</v>
      </c>
      <c r="E8609">
        <v>0</v>
      </c>
      <c r="F8609" s="15" t="s">
        <v>46</v>
      </c>
      <c r="G8609" t="str" cm="1">
        <f t="array" aca="1" ref="G8609" ca="1">_xlfn.XLOOKUP(A8609,APPLICATION_NUMBER,APPLICATION_PRIMARY_OWNER)</f>
        <v>SONOMA COUNTY WATER AGENCY</v>
      </c>
      <c r="H8609" cm="1">
        <f t="array" aca="1" ref="H8609" ca="1">SUMIFS(AMOUNT,APPL_ID,A8609,YEAR,C8609,DIVERSION_TYPE,"DIRECT")</f>
        <v>0</v>
      </c>
      <c r="I8609" cm="1">
        <f t="array" aca="1" ref="I8609" ca="1">SUMIFS(AMOUNT,APPL_ID,A8609,YEAR,C8609,DIVERSION_TYPE,"STORAGE")</f>
        <v>0</v>
      </c>
      <c r="J8609">
        <f t="shared" ca="1" si="134"/>
        <v>0</v>
      </c>
      <c r="K8609" s="17" cm="1">
        <f t="array" aca="1" ref="K8609" ca="1">IF(J8609&gt;0,COUNTIFS(AnnualTotalDiversion,J8609,APPL_ID,"&lt;&gt;"&amp;A8609,Owner,G8609,YEAR,C8609)/12,0)</f>
        <v>0</v>
      </c>
    </row>
    <row r="8610" spans="1:11" x14ac:dyDescent="0.25">
      <c r="A8610" t="s">
        <v>114</v>
      </c>
      <c r="B8610">
        <v>11903</v>
      </c>
      <c r="C8610">
        <v>2020</v>
      </c>
      <c r="D8610">
        <v>6</v>
      </c>
      <c r="E8610">
        <v>0</v>
      </c>
      <c r="F8610" s="15" t="s">
        <v>45</v>
      </c>
      <c r="G8610" t="str" cm="1">
        <f t="array" aca="1" ref="G8610" ca="1">_xlfn.XLOOKUP(A8610,APPLICATION_NUMBER,APPLICATION_PRIMARY_OWNER)</f>
        <v>SONOMA COUNTY WATER AGENCY</v>
      </c>
      <c r="H8610" cm="1">
        <f t="array" aca="1" ref="H8610" ca="1">SUMIFS(AMOUNT,APPL_ID,A8610,YEAR,C8610,DIVERSION_TYPE,"DIRECT")</f>
        <v>0</v>
      </c>
      <c r="I8610" cm="1">
        <f t="array" aca="1" ref="I8610" ca="1">SUMIFS(AMOUNT,APPL_ID,A8610,YEAR,C8610,DIVERSION_TYPE,"STORAGE")</f>
        <v>0</v>
      </c>
      <c r="J8610">
        <f t="shared" ca="1" si="134"/>
        <v>0</v>
      </c>
      <c r="K8610" s="17" cm="1">
        <f t="array" aca="1" ref="K8610" ca="1">IF(J8610&gt;0,COUNTIFS(AnnualTotalDiversion,J8610,APPL_ID,"&lt;&gt;"&amp;A8610,Owner,G8610,YEAR,C8610)/12,0)</f>
        <v>0</v>
      </c>
    </row>
    <row r="8611" spans="1:11" x14ac:dyDescent="0.25">
      <c r="A8611" t="s">
        <v>114</v>
      </c>
      <c r="B8611">
        <v>11903</v>
      </c>
      <c r="C8611">
        <v>2020</v>
      </c>
      <c r="D8611">
        <v>3</v>
      </c>
      <c r="E8611">
        <v>0</v>
      </c>
      <c r="F8611" s="15" t="s">
        <v>46</v>
      </c>
      <c r="G8611" t="str" cm="1">
        <f t="array" aca="1" ref="G8611" ca="1">_xlfn.XLOOKUP(A8611,APPLICATION_NUMBER,APPLICATION_PRIMARY_OWNER)</f>
        <v>SONOMA COUNTY WATER AGENCY</v>
      </c>
      <c r="H8611" cm="1">
        <f t="array" aca="1" ref="H8611" ca="1">SUMIFS(AMOUNT,APPL_ID,A8611,YEAR,C8611,DIVERSION_TYPE,"DIRECT")</f>
        <v>0</v>
      </c>
      <c r="I8611" cm="1">
        <f t="array" aca="1" ref="I8611" ca="1">SUMIFS(AMOUNT,APPL_ID,A8611,YEAR,C8611,DIVERSION_TYPE,"STORAGE")</f>
        <v>0</v>
      </c>
      <c r="J8611">
        <f t="shared" ca="1" si="134"/>
        <v>0</v>
      </c>
      <c r="K8611" s="17" cm="1">
        <f t="array" aca="1" ref="K8611" ca="1">IF(J8611&gt;0,COUNTIFS(AnnualTotalDiversion,J8611,APPL_ID,"&lt;&gt;"&amp;A8611,Owner,G8611,YEAR,C8611)/12,0)</f>
        <v>0</v>
      </c>
    </row>
    <row r="8612" spans="1:11" x14ac:dyDescent="0.25">
      <c r="A8612" t="s">
        <v>114</v>
      </c>
      <c r="B8612">
        <v>11903</v>
      </c>
      <c r="C8612">
        <v>2019</v>
      </c>
      <c r="D8612">
        <v>12</v>
      </c>
      <c r="E8612">
        <v>0</v>
      </c>
      <c r="F8612" s="15" t="s">
        <v>45</v>
      </c>
      <c r="G8612" t="str" cm="1">
        <f t="array" aca="1" ref="G8612" ca="1">_xlfn.XLOOKUP(A8612,APPLICATION_NUMBER,APPLICATION_PRIMARY_OWNER)</f>
        <v>SONOMA COUNTY WATER AGENCY</v>
      </c>
      <c r="H8612" cm="1">
        <f t="array" aca="1" ref="H8612" ca="1">SUMIFS(AMOUNT,APPL_ID,A8612,YEAR,C8612,DIVERSION_TYPE,"DIRECT")</f>
        <v>0</v>
      </c>
      <c r="I8612" cm="1">
        <f t="array" aca="1" ref="I8612" ca="1">SUMIFS(AMOUNT,APPL_ID,A8612,YEAR,C8612,DIVERSION_TYPE,"STORAGE")</f>
        <v>0</v>
      </c>
      <c r="J8612">
        <f t="shared" ca="1" si="134"/>
        <v>0</v>
      </c>
      <c r="K8612" s="17" cm="1">
        <f t="array" aca="1" ref="K8612" ca="1">IF(J8612&gt;0,COUNTIFS(AnnualTotalDiversion,J8612,APPL_ID,"&lt;&gt;"&amp;A8612,Owner,G8612,YEAR,C8612)/12,0)</f>
        <v>0</v>
      </c>
    </row>
    <row r="8613" spans="1:11" x14ac:dyDescent="0.25">
      <c r="A8613" t="s">
        <v>114</v>
      </c>
      <c r="B8613">
        <v>11903</v>
      </c>
      <c r="C8613">
        <v>2020</v>
      </c>
      <c r="D8613">
        <v>9</v>
      </c>
      <c r="E8613">
        <v>0</v>
      </c>
      <c r="F8613" s="15" t="s">
        <v>44</v>
      </c>
      <c r="G8613" t="str" cm="1">
        <f t="array" aca="1" ref="G8613" ca="1">_xlfn.XLOOKUP(A8613,APPLICATION_NUMBER,APPLICATION_PRIMARY_OWNER)</f>
        <v>SONOMA COUNTY WATER AGENCY</v>
      </c>
      <c r="H8613" cm="1">
        <f t="array" aca="1" ref="H8613" ca="1">SUMIFS(AMOUNT,APPL_ID,A8613,YEAR,C8613,DIVERSION_TYPE,"DIRECT")</f>
        <v>0</v>
      </c>
      <c r="I8613" cm="1">
        <f t="array" aca="1" ref="I8613" ca="1">SUMIFS(AMOUNT,APPL_ID,A8613,YEAR,C8613,DIVERSION_TYPE,"STORAGE")</f>
        <v>0</v>
      </c>
      <c r="J8613">
        <f t="shared" ca="1" si="134"/>
        <v>0</v>
      </c>
      <c r="K8613" s="17" cm="1">
        <f t="array" aca="1" ref="K8613" ca="1">IF(J8613&gt;0,COUNTIFS(AnnualTotalDiversion,J8613,APPL_ID,"&lt;&gt;"&amp;A8613,Owner,G8613,YEAR,C8613)/12,0)</f>
        <v>0</v>
      </c>
    </row>
    <row r="8614" spans="1:11" x14ac:dyDescent="0.25">
      <c r="A8614" t="s">
        <v>114</v>
      </c>
      <c r="B8614">
        <v>11903</v>
      </c>
      <c r="C8614">
        <v>2020</v>
      </c>
      <c r="D8614">
        <v>8</v>
      </c>
      <c r="E8614">
        <v>0</v>
      </c>
      <c r="F8614" s="15" t="s">
        <v>44</v>
      </c>
      <c r="G8614" t="str" cm="1">
        <f t="array" aca="1" ref="G8614" ca="1">_xlfn.XLOOKUP(A8614,APPLICATION_NUMBER,APPLICATION_PRIMARY_OWNER)</f>
        <v>SONOMA COUNTY WATER AGENCY</v>
      </c>
      <c r="H8614" cm="1">
        <f t="array" aca="1" ref="H8614" ca="1">SUMIFS(AMOUNT,APPL_ID,A8614,YEAR,C8614,DIVERSION_TYPE,"DIRECT")</f>
        <v>0</v>
      </c>
      <c r="I8614" cm="1">
        <f t="array" aca="1" ref="I8614" ca="1">SUMIFS(AMOUNT,APPL_ID,A8614,YEAR,C8614,DIVERSION_TYPE,"STORAGE")</f>
        <v>0</v>
      </c>
      <c r="J8614">
        <f t="shared" ca="1" si="134"/>
        <v>0</v>
      </c>
      <c r="K8614" s="17" cm="1">
        <f t="array" aca="1" ref="K8614" ca="1">IF(J8614&gt;0,COUNTIFS(AnnualTotalDiversion,J8614,APPL_ID,"&lt;&gt;"&amp;A8614,Owner,G8614,YEAR,C8614)/12,0)</f>
        <v>0</v>
      </c>
    </row>
    <row r="8615" spans="1:11" x14ac:dyDescent="0.25">
      <c r="A8615" t="s">
        <v>114</v>
      </c>
      <c r="B8615">
        <v>11903</v>
      </c>
      <c r="C8615">
        <v>2017</v>
      </c>
      <c r="D8615">
        <v>5</v>
      </c>
      <c r="E8615">
        <v>0</v>
      </c>
      <c r="F8615" s="15" t="s">
        <v>46</v>
      </c>
      <c r="G8615" t="str" cm="1">
        <f t="array" aca="1" ref="G8615" ca="1">_xlfn.XLOOKUP(A8615,APPLICATION_NUMBER,APPLICATION_PRIMARY_OWNER)</f>
        <v>SONOMA COUNTY WATER AGENCY</v>
      </c>
      <c r="H8615" cm="1">
        <f t="array" aca="1" ref="H8615" ca="1">SUMIFS(AMOUNT,APPL_ID,A8615,YEAR,C8615,DIVERSION_TYPE,"DIRECT")</f>
        <v>0</v>
      </c>
      <c r="I8615" cm="1">
        <f t="array" aca="1" ref="I8615" ca="1">SUMIFS(AMOUNT,APPL_ID,A8615,YEAR,C8615,DIVERSION_TYPE,"STORAGE")</f>
        <v>0</v>
      </c>
      <c r="J8615">
        <f t="shared" ca="1" si="134"/>
        <v>0</v>
      </c>
      <c r="K8615" s="17" cm="1">
        <f t="array" aca="1" ref="K8615" ca="1">IF(J8615&gt;0,COUNTIFS(AnnualTotalDiversion,J8615,APPL_ID,"&lt;&gt;"&amp;A8615,Owner,G8615,YEAR,C8615)/12,0)</f>
        <v>0</v>
      </c>
    </row>
    <row r="8616" spans="1:11" x14ac:dyDescent="0.25">
      <c r="A8616" t="s">
        <v>114</v>
      </c>
      <c r="B8616">
        <v>11903</v>
      </c>
      <c r="C8616">
        <v>2017</v>
      </c>
      <c r="D8616">
        <v>1</v>
      </c>
      <c r="E8616">
        <v>0</v>
      </c>
      <c r="F8616" s="15" t="s">
        <v>44</v>
      </c>
      <c r="G8616" t="str" cm="1">
        <f t="array" aca="1" ref="G8616" ca="1">_xlfn.XLOOKUP(A8616,APPLICATION_NUMBER,APPLICATION_PRIMARY_OWNER)</f>
        <v>SONOMA COUNTY WATER AGENCY</v>
      </c>
      <c r="H8616" cm="1">
        <f t="array" aca="1" ref="H8616" ca="1">SUMIFS(AMOUNT,APPL_ID,A8616,YEAR,C8616,DIVERSION_TYPE,"DIRECT")</f>
        <v>0</v>
      </c>
      <c r="I8616" cm="1">
        <f t="array" aca="1" ref="I8616" ca="1">SUMIFS(AMOUNT,APPL_ID,A8616,YEAR,C8616,DIVERSION_TYPE,"STORAGE")</f>
        <v>0</v>
      </c>
      <c r="J8616">
        <f t="shared" ca="1" si="134"/>
        <v>0</v>
      </c>
      <c r="K8616" s="17" cm="1">
        <f t="array" aca="1" ref="K8616" ca="1">IF(J8616&gt;0,COUNTIFS(AnnualTotalDiversion,J8616,APPL_ID,"&lt;&gt;"&amp;A8616,Owner,G8616,YEAR,C8616)/12,0)</f>
        <v>0</v>
      </c>
    </row>
    <row r="8617" spans="1:11" x14ac:dyDescent="0.25">
      <c r="A8617" t="s">
        <v>114</v>
      </c>
      <c r="B8617">
        <v>11903</v>
      </c>
      <c r="C8617">
        <v>2018</v>
      </c>
      <c r="D8617">
        <v>8</v>
      </c>
      <c r="E8617">
        <v>0</v>
      </c>
      <c r="F8617" s="15" t="s">
        <v>45</v>
      </c>
      <c r="G8617" t="str" cm="1">
        <f t="array" aca="1" ref="G8617" ca="1">_xlfn.XLOOKUP(A8617,APPLICATION_NUMBER,APPLICATION_PRIMARY_OWNER)</f>
        <v>SONOMA COUNTY WATER AGENCY</v>
      </c>
      <c r="H8617" cm="1">
        <f t="array" aca="1" ref="H8617" ca="1">SUMIFS(AMOUNT,APPL_ID,A8617,YEAR,C8617,DIVERSION_TYPE,"DIRECT")</f>
        <v>0</v>
      </c>
      <c r="I8617" cm="1">
        <f t="array" aca="1" ref="I8617" ca="1">SUMIFS(AMOUNT,APPL_ID,A8617,YEAR,C8617,DIVERSION_TYPE,"STORAGE")</f>
        <v>0</v>
      </c>
      <c r="J8617">
        <f t="shared" ca="1" si="134"/>
        <v>0</v>
      </c>
      <c r="K8617" s="17" cm="1">
        <f t="array" aca="1" ref="K8617" ca="1">IF(J8617&gt;0,COUNTIFS(AnnualTotalDiversion,J8617,APPL_ID,"&lt;&gt;"&amp;A8617,Owner,G8617,YEAR,C8617)/12,0)</f>
        <v>0</v>
      </c>
    </row>
    <row r="8618" spans="1:11" x14ac:dyDescent="0.25">
      <c r="A8618" t="s">
        <v>114</v>
      </c>
      <c r="B8618">
        <v>11903</v>
      </c>
      <c r="C8618">
        <v>2019</v>
      </c>
      <c r="D8618">
        <v>11</v>
      </c>
      <c r="E8618">
        <v>0</v>
      </c>
      <c r="F8618" s="15" t="s">
        <v>44</v>
      </c>
      <c r="G8618" t="str" cm="1">
        <f t="array" aca="1" ref="G8618" ca="1">_xlfn.XLOOKUP(A8618,APPLICATION_NUMBER,APPLICATION_PRIMARY_OWNER)</f>
        <v>SONOMA COUNTY WATER AGENCY</v>
      </c>
      <c r="H8618" cm="1">
        <f t="array" aca="1" ref="H8618" ca="1">SUMIFS(AMOUNT,APPL_ID,A8618,YEAR,C8618,DIVERSION_TYPE,"DIRECT")</f>
        <v>0</v>
      </c>
      <c r="I8618" cm="1">
        <f t="array" aca="1" ref="I8618" ca="1">SUMIFS(AMOUNT,APPL_ID,A8618,YEAR,C8618,DIVERSION_TYPE,"STORAGE")</f>
        <v>0</v>
      </c>
      <c r="J8618">
        <f t="shared" ca="1" si="134"/>
        <v>0</v>
      </c>
      <c r="K8618" s="17" cm="1">
        <f t="array" aca="1" ref="K8618" ca="1">IF(J8618&gt;0,COUNTIFS(AnnualTotalDiversion,J8618,APPL_ID,"&lt;&gt;"&amp;A8618,Owner,G8618,YEAR,C8618)/12,0)</f>
        <v>0</v>
      </c>
    </row>
    <row r="8619" spans="1:11" x14ac:dyDescent="0.25">
      <c r="A8619" t="s">
        <v>114</v>
      </c>
      <c r="B8619">
        <v>11903</v>
      </c>
      <c r="C8619">
        <v>2017</v>
      </c>
      <c r="D8619">
        <v>1</v>
      </c>
      <c r="E8619">
        <v>0</v>
      </c>
      <c r="F8619" s="15" t="s">
        <v>46</v>
      </c>
      <c r="G8619" t="str" cm="1">
        <f t="array" aca="1" ref="G8619" ca="1">_xlfn.XLOOKUP(A8619,APPLICATION_NUMBER,APPLICATION_PRIMARY_OWNER)</f>
        <v>SONOMA COUNTY WATER AGENCY</v>
      </c>
      <c r="H8619" cm="1">
        <f t="array" aca="1" ref="H8619" ca="1">SUMIFS(AMOUNT,APPL_ID,A8619,YEAR,C8619,DIVERSION_TYPE,"DIRECT")</f>
        <v>0</v>
      </c>
      <c r="I8619" cm="1">
        <f t="array" aca="1" ref="I8619" ca="1">SUMIFS(AMOUNT,APPL_ID,A8619,YEAR,C8619,DIVERSION_TYPE,"STORAGE")</f>
        <v>0</v>
      </c>
      <c r="J8619">
        <f t="shared" ca="1" si="134"/>
        <v>0</v>
      </c>
      <c r="K8619" s="17" cm="1">
        <f t="array" aca="1" ref="K8619" ca="1">IF(J8619&gt;0,COUNTIFS(AnnualTotalDiversion,J8619,APPL_ID,"&lt;&gt;"&amp;A8619,Owner,G8619,YEAR,C8619)/12,0)</f>
        <v>0</v>
      </c>
    </row>
    <row r="8620" spans="1:11" x14ac:dyDescent="0.25">
      <c r="A8620" t="s">
        <v>115</v>
      </c>
      <c r="B8620">
        <v>11925</v>
      </c>
      <c r="C8620">
        <v>2017</v>
      </c>
      <c r="D8620">
        <v>5</v>
      </c>
      <c r="E8620">
        <v>0</v>
      </c>
      <c r="F8620" s="15" t="s">
        <v>45</v>
      </c>
      <c r="G8620" t="str" cm="1">
        <f t="array" aca="1" ref="G8620" ca="1">_xlfn.XLOOKUP(A8620,APPLICATION_NUMBER,APPLICATION_PRIMARY_OWNER)</f>
        <v>PATRICK R BRANSFORD</v>
      </c>
      <c r="H8620" cm="1">
        <f t="array" aca="1" ref="H8620" ca="1">SUMIFS(AMOUNT,APPL_ID,A8620,YEAR,C8620,DIVERSION_TYPE,"DIRECT")</f>
        <v>0</v>
      </c>
      <c r="I8620" cm="1">
        <f t="array" aca="1" ref="I8620" ca="1">SUMIFS(AMOUNT,APPL_ID,A8620,YEAR,C8620,DIVERSION_TYPE,"STORAGE")</f>
        <v>0</v>
      </c>
      <c r="J8620">
        <f t="shared" ca="1" si="134"/>
        <v>0</v>
      </c>
      <c r="K8620" s="17" cm="1">
        <f t="array" aca="1" ref="K8620" ca="1">IF(J8620&gt;0,COUNTIFS(AnnualTotalDiversion,J8620,APPL_ID,"&lt;&gt;"&amp;A8620,Owner,G8620,YEAR,C8620)/12,0)</f>
        <v>0</v>
      </c>
    </row>
    <row r="8621" spans="1:11" x14ac:dyDescent="0.25">
      <c r="A8621" t="s">
        <v>115</v>
      </c>
      <c r="B8621">
        <v>11925</v>
      </c>
      <c r="C8621">
        <v>2017</v>
      </c>
      <c r="D8621">
        <v>5</v>
      </c>
      <c r="E8621">
        <v>0</v>
      </c>
      <c r="F8621" s="15" t="s">
        <v>46</v>
      </c>
      <c r="G8621" t="str" cm="1">
        <f t="array" aca="1" ref="G8621" ca="1">_xlfn.XLOOKUP(A8621,APPLICATION_NUMBER,APPLICATION_PRIMARY_OWNER)</f>
        <v>PATRICK R BRANSFORD</v>
      </c>
      <c r="H8621" cm="1">
        <f t="array" aca="1" ref="H8621" ca="1">SUMIFS(AMOUNT,APPL_ID,A8621,YEAR,C8621,DIVERSION_TYPE,"DIRECT")</f>
        <v>0</v>
      </c>
      <c r="I8621" cm="1">
        <f t="array" aca="1" ref="I8621" ca="1">SUMIFS(AMOUNT,APPL_ID,A8621,YEAR,C8621,DIVERSION_TYPE,"STORAGE")</f>
        <v>0</v>
      </c>
      <c r="J8621">
        <f t="shared" ca="1" si="134"/>
        <v>0</v>
      </c>
      <c r="K8621" s="17" cm="1">
        <f t="array" aca="1" ref="K8621" ca="1">IF(J8621&gt;0,COUNTIFS(AnnualTotalDiversion,J8621,APPL_ID,"&lt;&gt;"&amp;A8621,Owner,G8621,YEAR,C8621)/12,0)</f>
        <v>0</v>
      </c>
    </row>
    <row r="8622" spans="1:11" x14ac:dyDescent="0.25">
      <c r="A8622" t="s">
        <v>115</v>
      </c>
      <c r="B8622">
        <v>11925</v>
      </c>
      <c r="C8622">
        <v>2017</v>
      </c>
      <c r="D8622">
        <v>8</v>
      </c>
      <c r="E8622">
        <v>0</v>
      </c>
      <c r="F8622" s="15" t="s">
        <v>46</v>
      </c>
      <c r="G8622" t="str" cm="1">
        <f t="array" aca="1" ref="G8622" ca="1">_xlfn.XLOOKUP(A8622,APPLICATION_NUMBER,APPLICATION_PRIMARY_OWNER)</f>
        <v>PATRICK R BRANSFORD</v>
      </c>
      <c r="H8622" cm="1">
        <f t="array" aca="1" ref="H8622" ca="1">SUMIFS(AMOUNT,APPL_ID,A8622,YEAR,C8622,DIVERSION_TYPE,"DIRECT")</f>
        <v>0</v>
      </c>
      <c r="I8622" cm="1">
        <f t="array" aca="1" ref="I8622" ca="1">SUMIFS(AMOUNT,APPL_ID,A8622,YEAR,C8622,DIVERSION_TYPE,"STORAGE")</f>
        <v>0</v>
      </c>
      <c r="J8622">
        <f t="shared" ca="1" si="134"/>
        <v>0</v>
      </c>
      <c r="K8622" s="17" cm="1">
        <f t="array" aca="1" ref="K8622" ca="1">IF(J8622&gt;0,COUNTIFS(AnnualTotalDiversion,J8622,APPL_ID,"&lt;&gt;"&amp;A8622,Owner,G8622,YEAR,C8622)/12,0)</f>
        <v>0</v>
      </c>
    </row>
    <row r="8623" spans="1:11" x14ac:dyDescent="0.25">
      <c r="A8623" t="s">
        <v>115</v>
      </c>
      <c r="B8623">
        <v>11925</v>
      </c>
      <c r="C8623">
        <v>2017</v>
      </c>
      <c r="D8623">
        <v>3</v>
      </c>
      <c r="E8623">
        <v>0</v>
      </c>
      <c r="F8623" s="15" t="s">
        <v>44</v>
      </c>
      <c r="G8623" t="str" cm="1">
        <f t="array" aca="1" ref="G8623" ca="1">_xlfn.XLOOKUP(A8623,APPLICATION_NUMBER,APPLICATION_PRIMARY_OWNER)</f>
        <v>PATRICK R BRANSFORD</v>
      </c>
      <c r="H8623" cm="1">
        <f t="array" aca="1" ref="H8623" ca="1">SUMIFS(AMOUNT,APPL_ID,A8623,YEAR,C8623,DIVERSION_TYPE,"DIRECT")</f>
        <v>0</v>
      </c>
      <c r="I8623" cm="1">
        <f t="array" aca="1" ref="I8623" ca="1">SUMIFS(AMOUNT,APPL_ID,A8623,YEAR,C8623,DIVERSION_TYPE,"STORAGE")</f>
        <v>0</v>
      </c>
      <c r="J8623">
        <f t="shared" ca="1" si="134"/>
        <v>0</v>
      </c>
      <c r="K8623" s="17" cm="1">
        <f t="array" aca="1" ref="K8623" ca="1">IF(J8623&gt;0,COUNTIFS(AnnualTotalDiversion,J8623,APPL_ID,"&lt;&gt;"&amp;A8623,Owner,G8623,YEAR,C8623)/12,0)</f>
        <v>0</v>
      </c>
    </row>
    <row r="8624" spans="1:11" x14ac:dyDescent="0.25">
      <c r="A8624" t="s">
        <v>115</v>
      </c>
      <c r="B8624">
        <v>11925</v>
      </c>
      <c r="C8624">
        <v>2017</v>
      </c>
      <c r="D8624">
        <v>2</v>
      </c>
      <c r="E8624">
        <v>0</v>
      </c>
      <c r="F8624" s="15" t="s">
        <v>44</v>
      </c>
      <c r="G8624" t="str" cm="1">
        <f t="array" aca="1" ref="G8624" ca="1">_xlfn.XLOOKUP(A8624,APPLICATION_NUMBER,APPLICATION_PRIMARY_OWNER)</f>
        <v>PATRICK R BRANSFORD</v>
      </c>
      <c r="H8624" cm="1">
        <f t="array" aca="1" ref="H8624" ca="1">SUMIFS(AMOUNT,APPL_ID,A8624,YEAR,C8624,DIVERSION_TYPE,"DIRECT")</f>
        <v>0</v>
      </c>
      <c r="I8624" cm="1">
        <f t="array" aca="1" ref="I8624" ca="1">SUMIFS(AMOUNT,APPL_ID,A8624,YEAR,C8624,DIVERSION_TYPE,"STORAGE")</f>
        <v>0</v>
      </c>
      <c r="J8624">
        <f t="shared" ca="1" si="134"/>
        <v>0</v>
      </c>
      <c r="K8624" s="17" cm="1">
        <f t="array" aca="1" ref="K8624" ca="1">IF(J8624&gt;0,COUNTIFS(AnnualTotalDiversion,J8624,APPL_ID,"&lt;&gt;"&amp;A8624,Owner,G8624,YEAR,C8624)/12,0)</f>
        <v>0</v>
      </c>
    </row>
    <row r="8625" spans="1:11" x14ac:dyDescent="0.25">
      <c r="A8625" t="s">
        <v>115</v>
      </c>
      <c r="B8625">
        <v>11925</v>
      </c>
      <c r="C8625">
        <v>2017</v>
      </c>
      <c r="D8625">
        <v>6</v>
      </c>
      <c r="E8625">
        <v>0</v>
      </c>
      <c r="F8625" s="15" t="s">
        <v>46</v>
      </c>
      <c r="G8625" t="str" cm="1">
        <f t="array" aca="1" ref="G8625" ca="1">_xlfn.XLOOKUP(A8625,APPLICATION_NUMBER,APPLICATION_PRIMARY_OWNER)</f>
        <v>PATRICK R BRANSFORD</v>
      </c>
      <c r="H8625" cm="1">
        <f t="array" aca="1" ref="H8625" ca="1">SUMIFS(AMOUNT,APPL_ID,A8625,YEAR,C8625,DIVERSION_TYPE,"DIRECT")</f>
        <v>0</v>
      </c>
      <c r="I8625" cm="1">
        <f t="array" aca="1" ref="I8625" ca="1">SUMIFS(AMOUNT,APPL_ID,A8625,YEAR,C8625,DIVERSION_TYPE,"STORAGE")</f>
        <v>0</v>
      </c>
      <c r="J8625">
        <f t="shared" ca="1" si="134"/>
        <v>0</v>
      </c>
      <c r="K8625" s="17" cm="1">
        <f t="array" aca="1" ref="K8625" ca="1">IF(J8625&gt;0,COUNTIFS(AnnualTotalDiversion,J8625,APPL_ID,"&lt;&gt;"&amp;A8625,Owner,G8625,YEAR,C8625)/12,0)</f>
        <v>0</v>
      </c>
    </row>
    <row r="8626" spans="1:11" x14ac:dyDescent="0.25">
      <c r="A8626" t="s">
        <v>115</v>
      </c>
      <c r="B8626">
        <v>11925</v>
      </c>
      <c r="C8626">
        <v>2017</v>
      </c>
      <c r="D8626">
        <v>6</v>
      </c>
      <c r="E8626">
        <v>0.25</v>
      </c>
      <c r="F8626" s="15" t="s">
        <v>44</v>
      </c>
      <c r="G8626" t="str" cm="1">
        <f t="array" aca="1" ref="G8626" ca="1">_xlfn.XLOOKUP(A8626,APPLICATION_NUMBER,APPLICATION_PRIMARY_OWNER)</f>
        <v>PATRICK R BRANSFORD</v>
      </c>
      <c r="H8626" cm="1">
        <f t="array" aca="1" ref="H8626" ca="1">SUMIFS(AMOUNT,APPL_ID,A8626,YEAR,C8626,DIVERSION_TYPE,"DIRECT")</f>
        <v>0</v>
      </c>
      <c r="I8626" cm="1">
        <f t="array" aca="1" ref="I8626" ca="1">SUMIFS(AMOUNT,APPL_ID,A8626,YEAR,C8626,DIVERSION_TYPE,"STORAGE")</f>
        <v>0</v>
      </c>
      <c r="J8626">
        <f t="shared" ca="1" si="134"/>
        <v>0</v>
      </c>
      <c r="K8626" s="17" cm="1">
        <f t="array" aca="1" ref="K8626" ca="1">IF(J8626&gt;0,COUNTIFS(AnnualTotalDiversion,J8626,APPL_ID,"&lt;&gt;"&amp;A8626,Owner,G8626,YEAR,C8626)/12,0)</f>
        <v>0</v>
      </c>
    </row>
    <row r="8627" spans="1:11" x14ac:dyDescent="0.25">
      <c r="A8627" t="s">
        <v>115</v>
      </c>
      <c r="B8627">
        <v>11925</v>
      </c>
      <c r="C8627">
        <v>2017</v>
      </c>
      <c r="D8627">
        <v>5</v>
      </c>
      <c r="E8627">
        <v>0</v>
      </c>
      <c r="F8627" s="15" t="s">
        <v>44</v>
      </c>
      <c r="G8627" t="str" cm="1">
        <f t="array" aca="1" ref="G8627" ca="1">_xlfn.XLOOKUP(A8627,APPLICATION_NUMBER,APPLICATION_PRIMARY_OWNER)</f>
        <v>PATRICK R BRANSFORD</v>
      </c>
      <c r="H8627" cm="1">
        <f t="array" aca="1" ref="H8627" ca="1">SUMIFS(AMOUNT,APPL_ID,A8627,YEAR,C8627,DIVERSION_TYPE,"DIRECT")</f>
        <v>0</v>
      </c>
      <c r="I8627" cm="1">
        <f t="array" aca="1" ref="I8627" ca="1">SUMIFS(AMOUNT,APPL_ID,A8627,YEAR,C8627,DIVERSION_TYPE,"STORAGE")</f>
        <v>0</v>
      </c>
      <c r="J8627">
        <f t="shared" ca="1" si="134"/>
        <v>0</v>
      </c>
      <c r="K8627" s="17" cm="1">
        <f t="array" aca="1" ref="K8627" ca="1">IF(J8627&gt;0,COUNTIFS(AnnualTotalDiversion,J8627,APPL_ID,"&lt;&gt;"&amp;A8627,Owner,G8627,YEAR,C8627)/12,0)</f>
        <v>0</v>
      </c>
    </row>
    <row r="8628" spans="1:11" x14ac:dyDescent="0.25">
      <c r="A8628" t="s">
        <v>115</v>
      </c>
      <c r="B8628">
        <v>11925</v>
      </c>
      <c r="C8628">
        <v>2017</v>
      </c>
      <c r="D8628">
        <v>3</v>
      </c>
      <c r="E8628">
        <v>0</v>
      </c>
      <c r="F8628" s="15" t="s">
        <v>45</v>
      </c>
      <c r="G8628" t="str" cm="1">
        <f t="array" aca="1" ref="G8628" ca="1">_xlfn.XLOOKUP(A8628,APPLICATION_NUMBER,APPLICATION_PRIMARY_OWNER)</f>
        <v>PATRICK R BRANSFORD</v>
      </c>
      <c r="H8628" cm="1">
        <f t="array" aca="1" ref="H8628" ca="1">SUMIFS(AMOUNT,APPL_ID,A8628,YEAR,C8628,DIVERSION_TYPE,"DIRECT")</f>
        <v>0</v>
      </c>
      <c r="I8628" cm="1">
        <f t="array" aca="1" ref="I8628" ca="1">SUMIFS(AMOUNT,APPL_ID,A8628,YEAR,C8628,DIVERSION_TYPE,"STORAGE")</f>
        <v>0</v>
      </c>
      <c r="J8628">
        <f t="shared" ca="1" si="134"/>
        <v>0</v>
      </c>
      <c r="K8628" s="17" cm="1">
        <f t="array" aca="1" ref="K8628" ca="1">IF(J8628&gt;0,COUNTIFS(AnnualTotalDiversion,J8628,APPL_ID,"&lt;&gt;"&amp;A8628,Owner,G8628,YEAR,C8628)/12,0)</f>
        <v>0</v>
      </c>
    </row>
    <row r="8629" spans="1:11" x14ac:dyDescent="0.25">
      <c r="A8629" t="s">
        <v>115</v>
      </c>
      <c r="B8629">
        <v>11925</v>
      </c>
      <c r="C8629">
        <v>2017</v>
      </c>
      <c r="D8629">
        <v>9</v>
      </c>
      <c r="E8629">
        <v>0</v>
      </c>
      <c r="F8629" s="15" t="s">
        <v>46</v>
      </c>
      <c r="G8629" t="str" cm="1">
        <f t="array" aca="1" ref="G8629" ca="1">_xlfn.XLOOKUP(A8629,APPLICATION_NUMBER,APPLICATION_PRIMARY_OWNER)</f>
        <v>PATRICK R BRANSFORD</v>
      </c>
      <c r="H8629" cm="1">
        <f t="array" aca="1" ref="H8629" ca="1">SUMIFS(AMOUNT,APPL_ID,A8629,YEAR,C8629,DIVERSION_TYPE,"DIRECT")</f>
        <v>0</v>
      </c>
      <c r="I8629" cm="1">
        <f t="array" aca="1" ref="I8629" ca="1">SUMIFS(AMOUNT,APPL_ID,A8629,YEAR,C8629,DIVERSION_TYPE,"STORAGE")</f>
        <v>0</v>
      </c>
      <c r="J8629">
        <f t="shared" ca="1" si="134"/>
        <v>0</v>
      </c>
      <c r="K8629" s="17" cm="1">
        <f t="array" aca="1" ref="K8629" ca="1">IF(J8629&gt;0,COUNTIFS(AnnualTotalDiversion,J8629,APPL_ID,"&lt;&gt;"&amp;A8629,Owner,G8629,YEAR,C8629)/12,0)</f>
        <v>0</v>
      </c>
    </row>
    <row r="8630" spans="1:11" x14ac:dyDescent="0.25">
      <c r="A8630" t="s">
        <v>115</v>
      </c>
      <c r="B8630">
        <v>11925</v>
      </c>
      <c r="C8630">
        <v>2017</v>
      </c>
      <c r="D8630">
        <v>6</v>
      </c>
      <c r="E8630">
        <v>0</v>
      </c>
      <c r="F8630" s="15" t="s">
        <v>45</v>
      </c>
      <c r="G8630" t="str" cm="1">
        <f t="array" aca="1" ref="G8630" ca="1">_xlfn.XLOOKUP(A8630,APPLICATION_NUMBER,APPLICATION_PRIMARY_OWNER)</f>
        <v>PATRICK R BRANSFORD</v>
      </c>
      <c r="H8630" cm="1">
        <f t="array" aca="1" ref="H8630" ca="1">SUMIFS(AMOUNT,APPL_ID,A8630,YEAR,C8630,DIVERSION_TYPE,"DIRECT")</f>
        <v>0</v>
      </c>
      <c r="I8630" cm="1">
        <f t="array" aca="1" ref="I8630" ca="1">SUMIFS(AMOUNT,APPL_ID,A8630,YEAR,C8630,DIVERSION_TYPE,"STORAGE")</f>
        <v>0</v>
      </c>
      <c r="J8630">
        <f t="shared" ca="1" si="134"/>
        <v>0</v>
      </c>
      <c r="K8630" s="17" cm="1">
        <f t="array" aca="1" ref="K8630" ca="1">IF(J8630&gt;0,COUNTIFS(AnnualTotalDiversion,J8630,APPL_ID,"&lt;&gt;"&amp;A8630,Owner,G8630,YEAR,C8630)/12,0)</f>
        <v>0</v>
      </c>
    </row>
    <row r="8631" spans="1:11" x14ac:dyDescent="0.25">
      <c r="A8631" t="s">
        <v>115</v>
      </c>
      <c r="B8631">
        <v>11925</v>
      </c>
      <c r="C8631">
        <v>2017</v>
      </c>
      <c r="D8631">
        <v>3</v>
      </c>
      <c r="E8631">
        <v>0</v>
      </c>
      <c r="F8631" s="15" t="s">
        <v>46</v>
      </c>
      <c r="G8631" t="str" cm="1">
        <f t="array" aca="1" ref="G8631" ca="1">_xlfn.XLOOKUP(A8631,APPLICATION_NUMBER,APPLICATION_PRIMARY_OWNER)</f>
        <v>PATRICK R BRANSFORD</v>
      </c>
      <c r="H8631" cm="1">
        <f t="array" aca="1" ref="H8631" ca="1">SUMIFS(AMOUNT,APPL_ID,A8631,YEAR,C8631,DIVERSION_TYPE,"DIRECT")</f>
        <v>0</v>
      </c>
      <c r="I8631" cm="1">
        <f t="array" aca="1" ref="I8631" ca="1">SUMIFS(AMOUNT,APPL_ID,A8631,YEAR,C8631,DIVERSION_TYPE,"STORAGE")</f>
        <v>0</v>
      </c>
      <c r="J8631">
        <f t="shared" ca="1" si="134"/>
        <v>0</v>
      </c>
      <c r="K8631" s="17" cm="1">
        <f t="array" aca="1" ref="K8631" ca="1">IF(J8631&gt;0,COUNTIFS(AnnualTotalDiversion,J8631,APPL_ID,"&lt;&gt;"&amp;A8631,Owner,G8631,YEAR,C8631)/12,0)</f>
        <v>0</v>
      </c>
    </row>
    <row r="8632" spans="1:11" x14ac:dyDescent="0.25">
      <c r="A8632" t="s">
        <v>115</v>
      </c>
      <c r="B8632">
        <v>11925</v>
      </c>
      <c r="C8632">
        <v>2017</v>
      </c>
      <c r="D8632">
        <v>9</v>
      </c>
      <c r="E8632">
        <v>0</v>
      </c>
      <c r="F8632" s="15" t="s">
        <v>45</v>
      </c>
      <c r="G8632" t="str" cm="1">
        <f t="array" aca="1" ref="G8632" ca="1">_xlfn.XLOOKUP(A8632,APPLICATION_NUMBER,APPLICATION_PRIMARY_OWNER)</f>
        <v>PATRICK R BRANSFORD</v>
      </c>
      <c r="H8632" cm="1">
        <f t="array" aca="1" ref="H8632" ca="1">SUMIFS(AMOUNT,APPL_ID,A8632,YEAR,C8632,DIVERSION_TYPE,"DIRECT")</f>
        <v>0</v>
      </c>
      <c r="I8632" cm="1">
        <f t="array" aca="1" ref="I8632" ca="1">SUMIFS(AMOUNT,APPL_ID,A8632,YEAR,C8632,DIVERSION_TYPE,"STORAGE")</f>
        <v>0</v>
      </c>
      <c r="J8632">
        <f t="shared" ca="1" si="134"/>
        <v>0</v>
      </c>
      <c r="K8632" s="17" cm="1">
        <f t="array" aca="1" ref="K8632" ca="1">IF(J8632&gt;0,COUNTIFS(AnnualTotalDiversion,J8632,APPL_ID,"&lt;&gt;"&amp;A8632,Owner,G8632,YEAR,C8632)/12,0)</f>
        <v>0</v>
      </c>
    </row>
    <row r="8633" spans="1:11" x14ac:dyDescent="0.25">
      <c r="A8633" t="s">
        <v>115</v>
      </c>
      <c r="B8633">
        <v>11925</v>
      </c>
      <c r="C8633">
        <v>2017</v>
      </c>
      <c r="D8633">
        <v>10</v>
      </c>
      <c r="E8633">
        <v>0</v>
      </c>
      <c r="F8633" s="15" t="s">
        <v>45</v>
      </c>
      <c r="G8633" t="str" cm="1">
        <f t="array" aca="1" ref="G8633" ca="1">_xlfn.XLOOKUP(A8633,APPLICATION_NUMBER,APPLICATION_PRIMARY_OWNER)</f>
        <v>PATRICK R BRANSFORD</v>
      </c>
      <c r="H8633" cm="1">
        <f t="array" aca="1" ref="H8633" ca="1">SUMIFS(AMOUNT,APPL_ID,A8633,YEAR,C8633,DIVERSION_TYPE,"DIRECT")</f>
        <v>0</v>
      </c>
      <c r="I8633" cm="1">
        <f t="array" aca="1" ref="I8633" ca="1">SUMIFS(AMOUNT,APPL_ID,A8633,YEAR,C8633,DIVERSION_TYPE,"STORAGE")</f>
        <v>0</v>
      </c>
      <c r="J8633">
        <f t="shared" ca="1" si="134"/>
        <v>0</v>
      </c>
      <c r="K8633" s="17" cm="1">
        <f t="array" aca="1" ref="K8633" ca="1">IF(J8633&gt;0,COUNTIFS(AnnualTotalDiversion,J8633,APPL_ID,"&lt;&gt;"&amp;A8633,Owner,G8633,YEAR,C8633)/12,0)</f>
        <v>0</v>
      </c>
    </row>
    <row r="8634" spans="1:11" x14ac:dyDescent="0.25">
      <c r="A8634" t="s">
        <v>115</v>
      </c>
      <c r="B8634">
        <v>11925</v>
      </c>
      <c r="C8634">
        <v>2017</v>
      </c>
      <c r="D8634">
        <v>1</v>
      </c>
      <c r="E8634">
        <v>0</v>
      </c>
      <c r="F8634" s="15" t="s">
        <v>44</v>
      </c>
      <c r="G8634" t="str" cm="1">
        <f t="array" aca="1" ref="G8634" ca="1">_xlfn.XLOOKUP(A8634,APPLICATION_NUMBER,APPLICATION_PRIMARY_OWNER)</f>
        <v>PATRICK R BRANSFORD</v>
      </c>
      <c r="H8634" cm="1">
        <f t="array" aca="1" ref="H8634" ca="1">SUMIFS(AMOUNT,APPL_ID,A8634,YEAR,C8634,DIVERSION_TYPE,"DIRECT")</f>
        <v>0</v>
      </c>
      <c r="I8634" cm="1">
        <f t="array" aca="1" ref="I8634" ca="1">SUMIFS(AMOUNT,APPL_ID,A8634,YEAR,C8634,DIVERSION_TYPE,"STORAGE")</f>
        <v>0</v>
      </c>
      <c r="J8634">
        <f t="shared" ca="1" si="134"/>
        <v>0</v>
      </c>
      <c r="K8634" s="17" cm="1">
        <f t="array" aca="1" ref="K8634" ca="1">IF(J8634&gt;0,COUNTIFS(AnnualTotalDiversion,J8634,APPL_ID,"&lt;&gt;"&amp;A8634,Owner,G8634,YEAR,C8634)/12,0)</f>
        <v>0</v>
      </c>
    </row>
    <row r="8635" spans="1:11" x14ac:dyDescent="0.25">
      <c r="A8635" t="s">
        <v>115</v>
      </c>
      <c r="B8635">
        <v>11925</v>
      </c>
      <c r="C8635">
        <v>2017</v>
      </c>
      <c r="D8635">
        <v>7</v>
      </c>
      <c r="E8635">
        <v>0</v>
      </c>
      <c r="F8635" s="15" t="s">
        <v>46</v>
      </c>
      <c r="G8635" t="str" cm="1">
        <f t="array" aca="1" ref="G8635" ca="1">_xlfn.XLOOKUP(A8635,APPLICATION_NUMBER,APPLICATION_PRIMARY_OWNER)</f>
        <v>PATRICK R BRANSFORD</v>
      </c>
      <c r="H8635" cm="1">
        <f t="array" aca="1" ref="H8635" ca="1">SUMIFS(AMOUNT,APPL_ID,A8635,YEAR,C8635,DIVERSION_TYPE,"DIRECT")</f>
        <v>0</v>
      </c>
      <c r="I8635" cm="1">
        <f t="array" aca="1" ref="I8635" ca="1">SUMIFS(AMOUNT,APPL_ID,A8635,YEAR,C8635,DIVERSION_TYPE,"STORAGE")</f>
        <v>0</v>
      </c>
      <c r="J8635">
        <f t="shared" ca="1" si="134"/>
        <v>0</v>
      </c>
      <c r="K8635" s="17" cm="1">
        <f t="array" aca="1" ref="K8635" ca="1">IF(J8635&gt;0,COUNTIFS(AnnualTotalDiversion,J8635,APPL_ID,"&lt;&gt;"&amp;A8635,Owner,G8635,YEAR,C8635)/12,0)</f>
        <v>0</v>
      </c>
    </row>
    <row r="8636" spans="1:11" x14ac:dyDescent="0.25">
      <c r="A8636" t="s">
        <v>115</v>
      </c>
      <c r="B8636">
        <v>11925</v>
      </c>
      <c r="C8636">
        <v>2017</v>
      </c>
      <c r="D8636">
        <v>10</v>
      </c>
      <c r="E8636">
        <v>0</v>
      </c>
      <c r="F8636" s="15" t="s">
        <v>46</v>
      </c>
      <c r="G8636" t="str" cm="1">
        <f t="array" aca="1" ref="G8636" ca="1">_xlfn.XLOOKUP(A8636,APPLICATION_NUMBER,APPLICATION_PRIMARY_OWNER)</f>
        <v>PATRICK R BRANSFORD</v>
      </c>
      <c r="H8636" cm="1">
        <f t="array" aca="1" ref="H8636" ca="1">SUMIFS(AMOUNT,APPL_ID,A8636,YEAR,C8636,DIVERSION_TYPE,"DIRECT")</f>
        <v>0</v>
      </c>
      <c r="I8636" cm="1">
        <f t="array" aca="1" ref="I8636" ca="1">SUMIFS(AMOUNT,APPL_ID,A8636,YEAR,C8636,DIVERSION_TYPE,"STORAGE")</f>
        <v>0</v>
      </c>
      <c r="J8636">
        <f t="shared" ca="1" si="134"/>
        <v>0</v>
      </c>
      <c r="K8636" s="17" cm="1">
        <f t="array" aca="1" ref="K8636" ca="1">IF(J8636&gt;0,COUNTIFS(AnnualTotalDiversion,J8636,APPL_ID,"&lt;&gt;"&amp;A8636,Owner,G8636,YEAR,C8636)/12,0)</f>
        <v>0</v>
      </c>
    </row>
    <row r="8637" spans="1:11" x14ac:dyDescent="0.25">
      <c r="A8637" t="s">
        <v>115</v>
      </c>
      <c r="B8637">
        <v>11925</v>
      </c>
      <c r="C8637">
        <v>2017</v>
      </c>
      <c r="D8637">
        <v>1</v>
      </c>
      <c r="E8637">
        <v>0</v>
      </c>
      <c r="F8637" s="15" t="s">
        <v>45</v>
      </c>
      <c r="G8637" t="str" cm="1">
        <f t="array" aca="1" ref="G8637" ca="1">_xlfn.XLOOKUP(A8637,APPLICATION_NUMBER,APPLICATION_PRIMARY_OWNER)</f>
        <v>PATRICK R BRANSFORD</v>
      </c>
      <c r="H8637" cm="1">
        <f t="array" aca="1" ref="H8637" ca="1">SUMIFS(AMOUNT,APPL_ID,A8637,YEAR,C8637,DIVERSION_TYPE,"DIRECT")</f>
        <v>0</v>
      </c>
      <c r="I8637" cm="1">
        <f t="array" aca="1" ref="I8637" ca="1">SUMIFS(AMOUNT,APPL_ID,A8637,YEAR,C8637,DIVERSION_TYPE,"STORAGE")</f>
        <v>0</v>
      </c>
      <c r="J8637">
        <f t="shared" ca="1" si="134"/>
        <v>0</v>
      </c>
      <c r="K8637" s="17" cm="1">
        <f t="array" aca="1" ref="K8637" ca="1">IF(J8637&gt;0,COUNTIFS(AnnualTotalDiversion,J8637,APPL_ID,"&lt;&gt;"&amp;A8637,Owner,G8637,YEAR,C8637)/12,0)</f>
        <v>0</v>
      </c>
    </row>
    <row r="8638" spans="1:11" x14ac:dyDescent="0.25">
      <c r="A8638" t="s">
        <v>115</v>
      </c>
      <c r="B8638">
        <v>11925</v>
      </c>
      <c r="C8638">
        <v>2017</v>
      </c>
      <c r="D8638">
        <v>9</v>
      </c>
      <c r="E8638">
        <v>0.5</v>
      </c>
      <c r="F8638" s="15" t="s">
        <v>44</v>
      </c>
      <c r="G8638" t="str" cm="1">
        <f t="array" aca="1" ref="G8638" ca="1">_xlfn.XLOOKUP(A8638,APPLICATION_NUMBER,APPLICATION_PRIMARY_OWNER)</f>
        <v>PATRICK R BRANSFORD</v>
      </c>
      <c r="H8638" cm="1">
        <f t="array" aca="1" ref="H8638" ca="1">SUMIFS(AMOUNT,APPL_ID,A8638,YEAR,C8638,DIVERSION_TYPE,"DIRECT")</f>
        <v>0</v>
      </c>
      <c r="I8638" cm="1">
        <f t="array" aca="1" ref="I8638" ca="1">SUMIFS(AMOUNT,APPL_ID,A8638,YEAR,C8638,DIVERSION_TYPE,"STORAGE")</f>
        <v>0</v>
      </c>
      <c r="J8638">
        <f t="shared" ca="1" si="134"/>
        <v>0</v>
      </c>
      <c r="K8638" s="17" cm="1">
        <f t="array" aca="1" ref="K8638" ca="1">IF(J8638&gt;0,COUNTIFS(AnnualTotalDiversion,J8638,APPL_ID,"&lt;&gt;"&amp;A8638,Owner,G8638,YEAR,C8638)/12,0)</f>
        <v>0</v>
      </c>
    </row>
    <row r="8639" spans="1:11" x14ac:dyDescent="0.25">
      <c r="A8639" t="s">
        <v>115</v>
      </c>
      <c r="B8639">
        <v>11925</v>
      </c>
      <c r="C8639">
        <v>2017</v>
      </c>
      <c r="D8639">
        <v>8</v>
      </c>
      <c r="E8639">
        <v>0</v>
      </c>
      <c r="F8639" s="15" t="s">
        <v>45</v>
      </c>
      <c r="G8639" t="str" cm="1">
        <f t="array" aca="1" ref="G8639" ca="1">_xlfn.XLOOKUP(A8639,APPLICATION_NUMBER,APPLICATION_PRIMARY_OWNER)</f>
        <v>PATRICK R BRANSFORD</v>
      </c>
      <c r="H8639" cm="1">
        <f t="array" aca="1" ref="H8639" ca="1">SUMIFS(AMOUNT,APPL_ID,A8639,YEAR,C8639,DIVERSION_TYPE,"DIRECT")</f>
        <v>0</v>
      </c>
      <c r="I8639" cm="1">
        <f t="array" aca="1" ref="I8639" ca="1">SUMIFS(AMOUNT,APPL_ID,A8639,YEAR,C8639,DIVERSION_TYPE,"STORAGE")</f>
        <v>0</v>
      </c>
      <c r="J8639">
        <f t="shared" ca="1" si="134"/>
        <v>0</v>
      </c>
      <c r="K8639" s="17" cm="1">
        <f t="array" aca="1" ref="K8639" ca="1">IF(J8639&gt;0,COUNTIFS(AnnualTotalDiversion,J8639,APPL_ID,"&lt;&gt;"&amp;A8639,Owner,G8639,YEAR,C8639)/12,0)</f>
        <v>0</v>
      </c>
    </row>
    <row r="8640" spans="1:11" x14ac:dyDescent="0.25">
      <c r="A8640" t="s">
        <v>115</v>
      </c>
      <c r="B8640">
        <v>11925</v>
      </c>
      <c r="C8640">
        <v>2017</v>
      </c>
      <c r="D8640">
        <v>1</v>
      </c>
      <c r="E8640">
        <v>0</v>
      </c>
      <c r="F8640" s="15" t="s">
        <v>46</v>
      </c>
      <c r="G8640" t="str" cm="1">
        <f t="array" aca="1" ref="G8640" ca="1">_xlfn.XLOOKUP(A8640,APPLICATION_NUMBER,APPLICATION_PRIMARY_OWNER)</f>
        <v>PATRICK R BRANSFORD</v>
      </c>
      <c r="H8640" cm="1">
        <f t="array" aca="1" ref="H8640" ca="1">SUMIFS(AMOUNT,APPL_ID,A8640,YEAR,C8640,DIVERSION_TYPE,"DIRECT")</f>
        <v>0</v>
      </c>
      <c r="I8640" cm="1">
        <f t="array" aca="1" ref="I8640" ca="1">SUMIFS(AMOUNT,APPL_ID,A8640,YEAR,C8640,DIVERSION_TYPE,"STORAGE")</f>
        <v>0</v>
      </c>
      <c r="J8640">
        <f t="shared" ca="1" si="134"/>
        <v>0</v>
      </c>
      <c r="K8640" s="17" cm="1">
        <f t="array" aca="1" ref="K8640" ca="1">IF(J8640&gt;0,COUNTIFS(AnnualTotalDiversion,J8640,APPL_ID,"&lt;&gt;"&amp;A8640,Owner,G8640,YEAR,C8640)/12,0)</f>
        <v>0</v>
      </c>
    </row>
    <row r="8641" spans="1:11" x14ac:dyDescent="0.25">
      <c r="A8641" t="s">
        <v>115</v>
      </c>
      <c r="B8641">
        <v>11925</v>
      </c>
      <c r="C8641">
        <v>2017</v>
      </c>
      <c r="D8641">
        <v>8</v>
      </c>
      <c r="E8641">
        <v>0.5</v>
      </c>
      <c r="F8641" s="15" t="s">
        <v>44</v>
      </c>
      <c r="G8641" t="str" cm="1">
        <f t="array" aca="1" ref="G8641" ca="1">_xlfn.XLOOKUP(A8641,APPLICATION_NUMBER,APPLICATION_PRIMARY_OWNER)</f>
        <v>PATRICK R BRANSFORD</v>
      </c>
      <c r="H8641" cm="1">
        <f t="array" aca="1" ref="H8641" ca="1">SUMIFS(AMOUNT,APPL_ID,A8641,YEAR,C8641,DIVERSION_TYPE,"DIRECT")</f>
        <v>0</v>
      </c>
      <c r="I8641" cm="1">
        <f t="array" aca="1" ref="I8641" ca="1">SUMIFS(AMOUNT,APPL_ID,A8641,YEAR,C8641,DIVERSION_TYPE,"STORAGE")</f>
        <v>0</v>
      </c>
      <c r="J8641">
        <f t="shared" ca="1" si="134"/>
        <v>0</v>
      </c>
      <c r="K8641" s="17" cm="1">
        <f t="array" aca="1" ref="K8641" ca="1">IF(J8641&gt;0,COUNTIFS(AnnualTotalDiversion,J8641,APPL_ID,"&lt;&gt;"&amp;A8641,Owner,G8641,YEAR,C8641)/12,0)</f>
        <v>0</v>
      </c>
    </row>
    <row r="8642" spans="1:11" x14ac:dyDescent="0.25">
      <c r="A8642" t="s">
        <v>115</v>
      </c>
      <c r="B8642">
        <v>11925</v>
      </c>
      <c r="C8642">
        <v>2017</v>
      </c>
      <c r="D8642">
        <v>2</v>
      </c>
      <c r="E8642">
        <v>0</v>
      </c>
      <c r="F8642" s="15" t="s">
        <v>45</v>
      </c>
      <c r="G8642" t="str" cm="1">
        <f t="array" aca="1" ref="G8642" ca="1">_xlfn.XLOOKUP(A8642,APPLICATION_NUMBER,APPLICATION_PRIMARY_OWNER)</f>
        <v>PATRICK R BRANSFORD</v>
      </c>
      <c r="H8642" cm="1">
        <f t="array" aca="1" ref="H8642" ca="1">SUMIFS(AMOUNT,APPL_ID,A8642,YEAR,C8642,DIVERSION_TYPE,"DIRECT")</f>
        <v>0</v>
      </c>
      <c r="I8642" cm="1">
        <f t="array" aca="1" ref="I8642" ca="1">SUMIFS(AMOUNT,APPL_ID,A8642,YEAR,C8642,DIVERSION_TYPE,"STORAGE")</f>
        <v>0</v>
      </c>
      <c r="J8642">
        <f t="shared" ca="1" si="134"/>
        <v>0</v>
      </c>
      <c r="K8642" s="17" cm="1">
        <f t="array" aca="1" ref="K8642" ca="1">IF(J8642&gt;0,COUNTIFS(AnnualTotalDiversion,J8642,APPL_ID,"&lt;&gt;"&amp;A8642,Owner,G8642,YEAR,C8642)/12,0)</f>
        <v>0</v>
      </c>
    </row>
    <row r="8643" spans="1:11" x14ac:dyDescent="0.25">
      <c r="A8643" t="s">
        <v>115</v>
      </c>
      <c r="B8643">
        <v>11925</v>
      </c>
      <c r="C8643">
        <v>2017</v>
      </c>
      <c r="D8643">
        <v>2</v>
      </c>
      <c r="E8643">
        <v>0</v>
      </c>
      <c r="F8643" s="15" t="s">
        <v>46</v>
      </c>
      <c r="G8643" t="str" cm="1">
        <f t="array" aca="1" ref="G8643" ca="1">_xlfn.XLOOKUP(A8643,APPLICATION_NUMBER,APPLICATION_PRIMARY_OWNER)</f>
        <v>PATRICK R BRANSFORD</v>
      </c>
      <c r="H8643" cm="1">
        <f t="array" aca="1" ref="H8643" ca="1">SUMIFS(AMOUNT,APPL_ID,A8643,YEAR,C8643,DIVERSION_TYPE,"DIRECT")</f>
        <v>0</v>
      </c>
      <c r="I8643" cm="1">
        <f t="array" aca="1" ref="I8643" ca="1">SUMIFS(AMOUNT,APPL_ID,A8643,YEAR,C8643,DIVERSION_TYPE,"STORAGE")</f>
        <v>0</v>
      </c>
      <c r="J8643">
        <f t="shared" ca="1" si="134"/>
        <v>0</v>
      </c>
      <c r="K8643" s="17" cm="1">
        <f t="array" aca="1" ref="K8643" ca="1">IF(J8643&gt;0,COUNTIFS(AnnualTotalDiversion,J8643,APPL_ID,"&lt;&gt;"&amp;A8643,Owner,G8643,YEAR,C8643)/12,0)</f>
        <v>0</v>
      </c>
    </row>
    <row r="8644" spans="1:11" x14ac:dyDescent="0.25">
      <c r="A8644" t="s">
        <v>115</v>
      </c>
      <c r="B8644">
        <v>11925</v>
      </c>
      <c r="C8644">
        <v>2017</v>
      </c>
      <c r="D8644">
        <v>4</v>
      </c>
      <c r="E8644">
        <v>0</v>
      </c>
      <c r="F8644" s="15" t="s">
        <v>44</v>
      </c>
      <c r="G8644" t="str" cm="1">
        <f t="array" aca="1" ref="G8644" ca="1">_xlfn.XLOOKUP(A8644,APPLICATION_NUMBER,APPLICATION_PRIMARY_OWNER)</f>
        <v>PATRICK R BRANSFORD</v>
      </c>
      <c r="H8644" cm="1">
        <f t="array" aca="1" ref="H8644" ca="1">SUMIFS(AMOUNT,APPL_ID,A8644,YEAR,C8644,DIVERSION_TYPE,"DIRECT")</f>
        <v>0</v>
      </c>
      <c r="I8644" cm="1">
        <f t="array" aca="1" ref="I8644" ca="1">SUMIFS(AMOUNT,APPL_ID,A8644,YEAR,C8644,DIVERSION_TYPE,"STORAGE")</f>
        <v>0</v>
      </c>
      <c r="J8644">
        <f t="shared" ca="1" si="134"/>
        <v>0</v>
      </c>
      <c r="K8644" s="17" cm="1">
        <f t="array" aca="1" ref="K8644" ca="1">IF(J8644&gt;0,COUNTIFS(AnnualTotalDiversion,J8644,APPL_ID,"&lt;&gt;"&amp;A8644,Owner,G8644,YEAR,C8644)/12,0)</f>
        <v>0</v>
      </c>
    </row>
    <row r="8645" spans="1:11" x14ac:dyDescent="0.25">
      <c r="A8645" t="s">
        <v>115</v>
      </c>
      <c r="B8645">
        <v>11925</v>
      </c>
      <c r="C8645">
        <v>2017</v>
      </c>
      <c r="D8645">
        <v>11</v>
      </c>
      <c r="E8645">
        <v>0</v>
      </c>
      <c r="F8645" s="15" t="s">
        <v>46</v>
      </c>
      <c r="G8645" t="str" cm="1">
        <f t="array" aca="1" ref="G8645" ca="1">_xlfn.XLOOKUP(A8645,APPLICATION_NUMBER,APPLICATION_PRIMARY_OWNER)</f>
        <v>PATRICK R BRANSFORD</v>
      </c>
      <c r="H8645" cm="1">
        <f t="array" aca="1" ref="H8645" ca="1">SUMIFS(AMOUNT,APPL_ID,A8645,YEAR,C8645,DIVERSION_TYPE,"DIRECT")</f>
        <v>0</v>
      </c>
      <c r="I8645" cm="1">
        <f t="array" aca="1" ref="I8645" ca="1">SUMIFS(AMOUNT,APPL_ID,A8645,YEAR,C8645,DIVERSION_TYPE,"STORAGE")</f>
        <v>0</v>
      </c>
      <c r="J8645">
        <f t="shared" ref="J8645:J8708" ca="1" si="135">SUM(H8645:I8645)</f>
        <v>0</v>
      </c>
      <c r="K8645" s="17" cm="1">
        <f t="array" aca="1" ref="K8645" ca="1">IF(J8645&gt;0,COUNTIFS(AnnualTotalDiversion,J8645,APPL_ID,"&lt;&gt;"&amp;A8645,Owner,G8645,YEAR,C8645)/12,0)</f>
        <v>0</v>
      </c>
    </row>
    <row r="8646" spans="1:11" x14ac:dyDescent="0.25">
      <c r="A8646" t="s">
        <v>115</v>
      </c>
      <c r="B8646">
        <v>11925</v>
      </c>
      <c r="C8646">
        <v>2017</v>
      </c>
      <c r="D8646">
        <v>7</v>
      </c>
      <c r="E8646">
        <v>0.5</v>
      </c>
      <c r="F8646" s="15" t="s">
        <v>44</v>
      </c>
      <c r="G8646" t="str" cm="1">
        <f t="array" aca="1" ref="G8646" ca="1">_xlfn.XLOOKUP(A8646,APPLICATION_NUMBER,APPLICATION_PRIMARY_OWNER)</f>
        <v>PATRICK R BRANSFORD</v>
      </c>
      <c r="H8646" cm="1">
        <f t="array" aca="1" ref="H8646" ca="1">SUMIFS(AMOUNT,APPL_ID,A8646,YEAR,C8646,DIVERSION_TYPE,"DIRECT")</f>
        <v>0</v>
      </c>
      <c r="I8646" cm="1">
        <f t="array" aca="1" ref="I8646" ca="1">SUMIFS(AMOUNT,APPL_ID,A8646,YEAR,C8646,DIVERSION_TYPE,"STORAGE")</f>
        <v>0</v>
      </c>
      <c r="J8646">
        <f t="shared" ca="1" si="135"/>
        <v>0</v>
      </c>
      <c r="K8646" s="17" cm="1">
        <f t="array" aca="1" ref="K8646" ca="1">IF(J8646&gt;0,COUNTIFS(AnnualTotalDiversion,J8646,APPL_ID,"&lt;&gt;"&amp;A8646,Owner,G8646,YEAR,C8646)/12,0)</f>
        <v>0</v>
      </c>
    </row>
    <row r="8647" spans="1:11" x14ac:dyDescent="0.25">
      <c r="A8647" t="s">
        <v>115</v>
      </c>
      <c r="B8647">
        <v>11925</v>
      </c>
      <c r="C8647">
        <v>2017</v>
      </c>
      <c r="D8647">
        <v>7</v>
      </c>
      <c r="E8647">
        <v>0</v>
      </c>
      <c r="F8647" s="15" t="s">
        <v>45</v>
      </c>
      <c r="G8647" t="str" cm="1">
        <f t="array" aca="1" ref="G8647" ca="1">_xlfn.XLOOKUP(A8647,APPLICATION_NUMBER,APPLICATION_PRIMARY_OWNER)</f>
        <v>PATRICK R BRANSFORD</v>
      </c>
      <c r="H8647" cm="1">
        <f t="array" aca="1" ref="H8647" ca="1">SUMIFS(AMOUNT,APPL_ID,A8647,YEAR,C8647,DIVERSION_TYPE,"DIRECT")</f>
        <v>0</v>
      </c>
      <c r="I8647" cm="1">
        <f t="array" aca="1" ref="I8647" ca="1">SUMIFS(AMOUNT,APPL_ID,A8647,YEAR,C8647,DIVERSION_TYPE,"STORAGE")</f>
        <v>0</v>
      </c>
      <c r="J8647">
        <f t="shared" ca="1" si="135"/>
        <v>0</v>
      </c>
      <c r="K8647" s="17" cm="1">
        <f t="array" aca="1" ref="K8647" ca="1">IF(J8647&gt;0,COUNTIFS(AnnualTotalDiversion,J8647,APPL_ID,"&lt;&gt;"&amp;A8647,Owner,G8647,YEAR,C8647)/12,0)</f>
        <v>0</v>
      </c>
    </row>
    <row r="8648" spans="1:11" x14ac:dyDescent="0.25">
      <c r="A8648" t="s">
        <v>115</v>
      </c>
      <c r="B8648">
        <v>11925</v>
      </c>
      <c r="C8648">
        <v>2017</v>
      </c>
      <c r="D8648">
        <v>12</v>
      </c>
      <c r="E8648">
        <v>0</v>
      </c>
      <c r="F8648" s="15" t="s">
        <v>44</v>
      </c>
      <c r="G8648" t="str" cm="1">
        <f t="array" aca="1" ref="G8648" ca="1">_xlfn.XLOOKUP(A8648,APPLICATION_NUMBER,APPLICATION_PRIMARY_OWNER)</f>
        <v>PATRICK R BRANSFORD</v>
      </c>
      <c r="H8648" cm="1">
        <f t="array" aca="1" ref="H8648" ca="1">SUMIFS(AMOUNT,APPL_ID,A8648,YEAR,C8648,DIVERSION_TYPE,"DIRECT")</f>
        <v>0</v>
      </c>
      <c r="I8648" cm="1">
        <f t="array" aca="1" ref="I8648" ca="1">SUMIFS(AMOUNT,APPL_ID,A8648,YEAR,C8648,DIVERSION_TYPE,"STORAGE")</f>
        <v>0</v>
      </c>
      <c r="J8648">
        <f t="shared" ca="1" si="135"/>
        <v>0</v>
      </c>
      <c r="K8648" s="17" cm="1">
        <f t="array" aca="1" ref="K8648" ca="1">IF(J8648&gt;0,COUNTIFS(AnnualTotalDiversion,J8648,APPL_ID,"&lt;&gt;"&amp;A8648,Owner,G8648,YEAR,C8648)/12,0)</f>
        <v>0</v>
      </c>
    </row>
    <row r="8649" spans="1:11" x14ac:dyDescent="0.25">
      <c r="A8649" t="s">
        <v>115</v>
      </c>
      <c r="B8649">
        <v>11925</v>
      </c>
      <c r="C8649">
        <v>2017</v>
      </c>
      <c r="D8649">
        <v>11</v>
      </c>
      <c r="E8649">
        <v>0</v>
      </c>
      <c r="F8649" s="15" t="s">
        <v>45</v>
      </c>
      <c r="G8649" t="str" cm="1">
        <f t="array" aca="1" ref="G8649" ca="1">_xlfn.XLOOKUP(A8649,APPLICATION_NUMBER,APPLICATION_PRIMARY_OWNER)</f>
        <v>PATRICK R BRANSFORD</v>
      </c>
      <c r="H8649" cm="1">
        <f t="array" aca="1" ref="H8649" ca="1">SUMIFS(AMOUNT,APPL_ID,A8649,YEAR,C8649,DIVERSION_TYPE,"DIRECT")</f>
        <v>0</v>
      </c>
      <c r="I8649" cm="1">
        <f t="array" aca="1" ref="I8649" ca="1">SUMIFS(AMOUNT,APPL_ID,A8649,YEAR,C8649,DIVERSION_TYPE,"STORAGE")</f>
        <v>0</v>
      </c>
      <c r="J8649">
        <f t="shared" ca="1" si="135"/>
        <v>0</v>
      </c>
      <c r="K8649" s="17" cm="1">
        <f t="array" aca="1" ref="K8649" ca="1">IF(J8649&gt;0,COUNTIFS(AnnualTotalDiversion,J8649,APPL_ID,"&lt;&gt;"&amp;A8649,Owner,G8649,YEAR,C8649)/12,0)</f>
        <v>0</v>
      </c>
    </row>
    <row r="8650" spans="1:11" x14ac:dyDescent="0.25">
      <c r="A8650" t="s">
        <v>115</v>
      </c>
      <c r="B8650">
        <v>11925</v>
      </c>
      <c r="C8650">
        <v>2017</v>
      </c>
      <c r="D8650">
        <v>12</v>
      </c>
      <c r="E8650">
        <v>0</v>
      </c>
      <c r="F8650" s="15" t="s">
        <v>45</v>
      </c>
      <c r="G8650" t="str" cm="1">
        <f t="array" aca="1" ref="G8650" ca="1">_xlfn.XLOOKUP(A8650,APPLICATION_NUMBER,APPLICATION_PRIMARY_OWNER)</f>
        <v>PATRICK R BRANSFORD</v>
      </c>
      <c r="H8650" cm="1">
        <f t="array" aca="1" ref="H8650" ca="1">SUMIFS(AMOUNT,APPL_ID,A8650,YEAR,C8650,DIVERSION_TYPE,"DIRECT")</f>
        <v>0</v>
      </c>
      <c r="I8650" cm="1">
        <f t="array" aca="1" ref="I8650" ca="1">SUMIFS(AMOUNT,APPL_ID,A8650,YEAR,C8650,DIVERSION_TYPE,"STORAGE")</f>
        <v>0</v>
      </c>
      <c r="J8650">
        <f t="shared" ca="1" si="135"/>
        <v>0</v>
      </c>
      <c r="K8650" s="17" cm="1">
        <f t="array" aca="1" ref="K8650" ca="1">IF(J8650&gt;0,COUNTIFS(AnnualTotalDiversion,J8650,APPL_ID,"&lt;&gt;"&amp;A8650,Owner,G8650,YEAR,C8650)/12,0)</f>
        <v>0</v>
      </c>
    </row>
    <row r="8651" spans="1:11" x14ac:dyDescent="0.25">
      <c r="A8651" t="s">
        <v>115</v>
      </c>
      <c r="B8651">
        <v>11925</v>
      </c>
      <c r="C8651">
        <v>2017</v>
      </c>
      <c r="D8651">
        <v>11</v>
      </c>
      <c r="E8651">
        <v>0</v>
      </c>
      <c r="F8651" s="15" t="s">
        <v>44</v>
      </c>
      <c r="G8651" t="str" cm="1">
        <f t="array" aca="1" ref="G8651" ca="1">_xlfn.XLOOKUP(A8651,APPLICATION_NUMBER,APPLICATION_PRIMARY_OWNER)</f>
        <v>PATRICK R BRANSFORD</v>
      </c>
      <c r="H8651" cm="1">
        <f t="array" aca="1" ref="H8651" ca="1">SUMIFS(AMOUNT,APPL_ID,A8651,YEAR,C8651,DIVERSION_TYPE,"DIRECT")</f>
        <v>0</v>
      </c>
      <c r="I8651" cm="1">
        <f t="array" aca="1" ref="I8651" ca="1">SUMIFS(AMOUNT,APPL_ID,A8651,YEAR,C8651,DIVERSION_TYPE,"STORAGE")</f>
        <v>0</v>
      </c>
      <c r="J8651">
        <f t="shared" ca="1" si="135"/>
        <v>0</v>
      </c>
      <c r="K8651" s="17" cm="1">
        <f t="array" aca="1" ref="K8651" ca="1">IF(J8651&gt;0,COUNTIFS(AnnualTotalDiversion,J8651,APPL_ID,"&lt;&gt;"&amp;A8651,Owner,G8651,YEAR,C8651)/12,0)</f>
        <v>0</v>
      </c>
    </row>
    <row r="8652" spans="1:11" x14ac:dyDescent="0.25">
      <c r="A8652" t="s">
        <v>115</v>
      </c>
      <c r="B8652">
        <v>11925</v>
      </c>
      <c r="C8652">
        <v>2017</v>
      </c>
      <c r="D8652">
        <v>10</v>
      </c>
      <c r="E8652">
        <v>0.25</v>
      </c>
      <c r="F8652" s="15" t="s">
        <v>44</v>
      </c>
      <c r="G8652" t="str" cm="1">
        <f t="array" aca="1" ref="G8652" ca="1">_xlfn.XLOOKUP(A8652,APPLICATION_NUMBER,APPLICATION_PRIMARY_OWNER)</f>
        <v>PATRICK R BRANSFORD</v>
      </c>
      <c r="H8652" cm="1">
        <f t="array" aca="1" ref="H8652" ca="1">SUMIFS(AMOUNT,APPL_ID,A8652,YEAR,C8652,DIVERSION_TYPE,"DIRECT")</f>
        <v>0</v>
      </c>
      <c r="I8652" cm="1">
        <f t="array" aca="1" ref="I8652" ca="1">SUMIFS(AMOUNT,APPL_ID,A8652,YEAR,C8652,DIVERSION_TYPE,"STORAGE")</f>
        <v>0</v>
      </c>
      <c r="J8652">
        <f t="shared" ca="1" si="135"/>
        <v>0</v>
      </c>
      <c r="K8652" s="17" cm="1">
        <f t="array" aca="1" ref="K8652" ca="1">IF(J8652&gt;0,COUNTIFS(AnnualTotalDiversion,J8652,APPL_ID,"&lt;&gt;"&amp;A8652,Owner,G8652,YEAR,C8652)/12,0)</f>
        <v>0</v>
      </c>
    </row>
    <row r="8653" spans="1:11" x14ac:dyDescent="0.25">
      <c r="A8653" t="s">
        <v>115</v>
      </c>
      <c r="B8653">
        <v>11925</v>
      </c>
      <c r="C8653">
        <v>2017</v>
      </c>
      <c r="D8653">
        <v>12</v>
      </c>
      <c r="E8653">
        <v>0</v>
      </c>
      <c r="F8653" s="15" t="s">
        <v>46</v>
      </c>
      <c r="G8653" t="str" cm="1">
        <f t="array" aca="1" ref="G8653" ca="1">_xlfn.XLOOKUP(A8653,APPLICATION_NUMBER,APPLICATION_PRIMARY_OWNER)</f>
        <v>PATRICK R BRANSFORD</v>
      </c>
      <c r="H8653" cm="1">
        <f t="array" aca="1" ref="H8653" ca="1">SUMIFS(AMOUNT,APPL_ID,A8653,YEAR,C8653,DIVERSION_TYPE,"DIRECT")</f>
        <v>0</v>
      </c>
      <c r="I8653" cm="1">
        <f t="array" aca="1" ref="I8653" ca="1">SUMIFS(AMOUNT,APPL_ID,A8653,YEAR,C8653,DIVERSION_TYPE,"STORAGE")</f>
        <v>0</v>
      </c>
      <c r="J8653">
        <f t="shared" ca="1" si="135"/>
        <v>0</v>
      </c>
      <c r="K8653" s="17" cm="1">
        <f t="array" aca="1" ref="K8653" ca="1">IF(J8653&gt;0,COUNTIFS(AnnualTotalDiversion,J8653,APPL_ID,"&lt;&gt;"&amp;A8653,Owner,G8653,YEAR,C8653)/12,0)</f>
        <v>0</v>
      </c>
    </row>
    <row r="8654" spans="1:11" x14ac:dyDescent="0.25">
      <c r="A8654" t="s">
        <v>115</v>
      </c>
      <c r="B8654">
        <v>11925</v>
      </c>
      <c r="C8654">
        <v>2017</v>
      </c>
      <c r="D8654">
        <v>4</v>
      </c>
      <c r="E8654">
        <v>0</v>
      </c>
      <c r="F8654" s="15" t="s">
        <v>46</v>
      </c>
      <c r="G8654" t="str" cm="1">
        <f t="array" aca="1" ref="G8654" ca="1">_xlfn.XLOOKUP(A8654,APPLICATION_NUMBER,APPLICATION_PRIMARY_OWNER)</f>
        <v>PATRICK R BRANSFORD</v>
      </c>
      <c r="H8654" cm="1">
        <f t="array" aca="1" ref="H8654" ca="1">SUMIFS(AMOUNT,APPL_ID,A8654,YEAR,C8654,DIVERSION_TYPE,"DIRECT")</f>
        <v>0</v>
      </c>
      <c r="I8654" cm="1">
        <f t="array" aca="1" ref="I8654" ca="1">SUMIFS(AMOUNT,APPL_ID,A8654,YEAR,C8654,DIVERSION_TYPE,"STORAGE")</f>
        <v>0</v>
      </c>
      <c r="J8654">
        <f t="shared" ca="1" si="135"/>
        <v>0</v>
      </c>
      <c r="K8654" s="17" cm="1">
        <f t="array" aca="1" ref="K8654" ca="1">IF(J8654&gt;0,COUNTIFS(AnnualTotalDiversion,J8654,APPL_ID,"&lt;&gt;"&amp;A8654,Owner,G8654,YEAR,C8654)/12,0)</f>
        <v>0</v>
      </c>
    </row>
    <row r="8655" spans="1:11" x14ac:dyDescent="0.25">
      <c r="A8655" t="s">
        <v>115</v>
      </c>
      <c r="B8655">
        <v>11925</v>
      </c>
      <c r="C8655">
        <v>2017</v>
      </c>
      <c r="D8655">
        <v>4</v>
      </c>
      <c r="E8655">
        <v>0</v>
      </c>
      <c r="F8655" s="15" t="s">
        <v>45</v>
      </c>
      <c r="G8655" t="str" cm="1">
        <f t="array" aca="1" ref="G8655" ca="1">_xlfn.XLOOKUP(A8655,APPLICATION_NUMBER,APPLICATION_PRIMARY_OWNER)</f>
        <v>PATRICK R BRANSFORD</v>
      </c>
      <c r="H8655" cm="1">
        <f t="array" aca="1" ref="H8655" ca="1">SUMIFS(AMOUNT,APPL_ID,A8655,YEAR,C8655,DIVERSION_TYPE,"DIRECT")</f>
        <v>0</v>
      </c>
      <c r="I8655" cm="1">
        <f t="array" aca="1" ref="I8655" ca="1">SUMIFS(AMOUNT,APPL_ID,A8655,YEAR,C8655,DIVERSION_TYPE,"STORAGE")</f>
        <v>0</v>
      </c>
      <c r="J8655">
        <f t="shared" ca="1" si="135"/>
        <v>0</v>
      </c>
      <c r="K8655" s="17" cm="1">
        <f t="array" aca="1" ref="K8655" ca="1">IF(J8655&gt;0,COUNTIFS(AnnualTotalDiversion,J8655,APPL_ID,"&lt;&gt;"&amp;A8655,Owner,G8655,YEAR,C8655)/12,0)</f>
        <v>0</v>
      </c>
    </row>
    <row r="8656" spans="1:11" x14ac:dyDescent="0.25">
      <c r="A8656" t="s">
        <v>116</v>
      </c>
      <c r="B8656">
        <v>11934</v>
      </c>
      <c r="C8656">
        <v>2018</v>
      </c>
      <c r="D8656">
        <v>9</v>
      </c>
      <c r="E8656">
        <v>0</v>
      </c>
      <c r="F8656" s="15" t="s">
        <v>45</v>
      </c>
      <c r="G8656" t="str" cm="1">
        <f t="array" aca="1" ref="G8656" ca="1">_xlfn.XLOOKUP(A8656,APPLICATION_NUMBER,APPLICATION_PRIMARY_OWNER)</f>
        <v>Stevens Family Trust</v>
      </c>
      <c r="H8656" cm="1">
        <f t="array" aca="1" ref="H8656" ca="1">SUMIFS(AMOUNT,APPL_ID,A8656,YEAR,C8656,DIVERSION_TYPE,"DIRECT")</f>
        <v>0</v>
      </c>
      <c r="I8656" cm="1">
        <f t="array" aca="1" ref="I8656" ca="1">SUMIFS(AMOUNT,APPL_ID,A8656,YEAR,C8656,DIVERSION_TYPE,"STORAGE")</f>
        <v>0</v>
      </c>
      <c r="J8656">
        <f t="shared" ca="1" si="135"/>
        <v>0</v>
      </c>
      <c r="K8656" s="17" cm="1">
        <f t="array" aca="1" ref="K8656" ca="1">IF(J8656&gt;0,COUNTIFS(AnnualTotalDiversion,J8656,APPL_ID,"&lt;&gt;"&amp;A8656,Owner,G8656,YEAR,C8656)/12,0)</f>
        <v>0</v>
      </c>
    </row>
    <row r="8657" spans="1:11" x14ac:dyDescent="0.25">
      <c r="A8657" t="s">
        <v>116</v>
      </c>
      <c r="B8657">
        <v>11934</v>
      </c>
      <c r="C8657">
        <v>2018</v>
      </c>
      <c r="D8657">
        <v>8</v>
      </c>
      <c r="E8657">
        <v>0</v>
      </c>
      <c r="F8657" s="15" t="s">
        <v>46</v>
      </c>
      <c r="G8657" t="str" cm="1">
        <f t="array" aca="1" ref="G8657" ca="1">_xlfn.XLOOKUP(A8657,APPLICATION_NUMBER,APPLICATION_PRIMARY_OWNER)</f>
        <v>Stevens Family Trust</v>
      </c>
      <c r="H8657" cm="1">
        <f t="array" aca="1" ref="H8657" ca="1">SUMIFS(AMOUNT,APPL_ID,A8657,YEAR,C8657,DIVERSION_TYPE,"DIRECT")</f>
        <v>0</v>
      </c>
      <c r="I8657" cm="1">
        <f t="array" aca="1" ref="I8657" ca="1">SUMIFS(AMOUNT,APPL_ID,A8657,YEAR,C8657,DIVERSION_TYPE,"STORAGE")</f>
        <v>0</v>
      </c>
      <c r="J8657">
        <f t="shared" ca="1" si="135"/>
        <v>0</v>
      </c>
      <c r="K8657" s="17" cm="1">
        <f t="array" aca="1" ref="K8657" ca="1">IF(J8657&gt;0,COUNTIFS(AnnualTotalDiversion,J8657,APPL_ID,"&lt;&gt;"&amp;A8657,Owner,G8657,YEAR,C8657)/12,0)</f>
        <v>0</v>
      </c>
    </row>
    <row r="8658" spans="1:11" x14ac:dyDescent="0.25">
      <c r="A8658" t="s">
        <v>116</v>
      </c>
      <c r="B8658">
        <v>11934</v>
      </c>
      <c r="C8658">
        <v>2018</v>
      </c>
      <c r="D8658">
        <v>10</v>
      </c>
      <c r="E8658">
        <v>0</v>
      </c>
      <c r="F8658" s="15" t="s">
        <v>45</v>
      </c>
      <c r="G8658" t="str" cm="1">
        <f t="array" aca="1" ref="G8658" ca="1">_xlfn.XLOOKUP(A8658,APPLICATION_NUMBER,APPLICATION_PRIMARY_OWNER)</f>
        <v>Stevens Family Trust</v>
      </c>
      <c r="H8658" cm="1">
        <f t="array" aca="1" ref="H8658" ca="1">SUMIFS(AMOUNT,APPL_ID,A8658,YEAR,C8658,DIVERSION_TYPE,"DIRECT")</f>
        <v>0</v>
      </c>
      <c r="I8658" cm="1">
        <f t="array" aca="1" ref="I8658" ca="1">SUMIFS(AMOUNT,APPL_ID,A8658,YEAR,C8658,DIVERSION_TYPE,"STORAGE")</f>
        <v>0</v>
      </c>
      <c r="J8658">
        <f t="shared" ca="1" si="135"/>
        <v>0</v>
      </c>
      <c r="K8658" s="17" cm="1">
        <f t="array" aca="1" ref="K8658" ca="1">IF(J8658&gt;0,COUNTIFS(AnnualTotalDiversion,J8658,APPL_ID,"&lt;&gt;"&amp;A8658,Owner,G8658,YEAR,C8658)/12,0)</f>
        <v>0</v>
      </c>
    </row>
    <row r="8659" spans="1:11" x14ac:dyDescent="0.25">
      <c r="A8659" t="s">
        <v>116</v>
      </c>
      <c r="B8659">
        <v>11934</v>
      </c>
      <c r="C8659">
        <v>2018</v>
      </c>
      <c r="D8659">
        <v>9</v>
      </c>
      <c r="E8659">
        <v>0</v>
      </c>
      <c r="F8659" s="15" t="s">
        <v>44</v>
      </c>
      <c r="G8659" t="str" cm="1">
        <f t="array" aca="1" ref="G8659" ca="1">_xlfn.XLOOKUP(A8659,APPLICATION_NUMBER,APPLICATION_PRIMARY_OWNER)</f>
        <v>Stevens Family Trust</v>
      </c>
      <c r="H8659" cm="1">
        <f t="array" aca="1" ref="H8659" ca="1">SUMIFS(AMOUNT,APPL_ID,A8659,YEAR,C8659,DIVERSION_TYPE,"DIRECT")</f>
        <v>0</v>
      </c>
      <c r="I8659" cm="1">
        <f t="array" aca="1" ref="I8659" ca="1">SUMIFS(AMOUNT,APPL_ID,A8659,YEAR,C8659,DIVERSION_TYPE,"STORAGE")</f>
        <v>0</v>
      </c>
      <c r="J8659">
        <f t="shared" ca="1" si="135"/>
        <v>0</v>
      </c>
      <c r="K8659" s="17" cm="1">
        <f t="array" aca="1" ref="K8659" ca="1">IF(J8659&gt;0,COUNTIFS(AnnualTotalDiversion,J8659,APPL_ID,"&lt;&gt;"&amp;A8659,Owner,G8659,YEAR,C8659)/12,0)</f>
        <v>0</v>
      </c>
    </row>
    <row r="8660" spans="1:11" x14ac:dyDescent="0.25">
      <c r="A8660" t="s">
        <v>116</v>
      </c>
      <c r="B8660">
        <v>11934</v>
      </c>
      <c r="C8660">
        <v>2018</v>
      </c>
      <c r="D8660">
        <v>4</v>
      </c>
      <c r="E8660">
        <v>0</v>
      </c>
      <c r="F8660" s="15" t="s">
        <v>45</v>
      </c>
      <c r="G8660" t="str" cm="1">
        <f t="array" aca="1" ref="G8660" ca="1">_xlfn.XLOOKUP(A8660,APPLICATION_NUMBER,APPLICATION_PRIMARY_OWNER)</f>
        <v>Stevens Family Trust</v>
      </c>
      <c r="H8660" cm="1">
        <f t="array" aca="1" ref="H8660" ca="1">SUMIFS(AMOUNT,APPL_ID,A8660,YEAR,C8660,DIVERSION_TYPE,"DIRECT")</f>
        <v>0</v>
      </c>
      <c r="I8660" cm="1">
        <f t="array" aca="1" ref="I8660" ca="1">SUMIFS(AMOUNT,APPL_ID,A8660,YEAR,C8660,DIVERSION_TYPE,"STORAGE")</f>
        <v>0</v>
      </c>
      <c r="J8660">
        <f t="shared" ca="1" si="135"/>
        <v>0</v>
      </c>
      <c r="K8660" s="17" cm="1">
        <f t="array" aca="1" ref="K8660" ca="1">IF(J8660&gt;0,COUNTIFS(AnnualTotalDiversion,J8660,APPL_ID,"&lt;&gt;"&amp;A8660,Owner,G8660,YEAR,C8660)/12,0)</f>
        <v>0</v>
      </c>
    </row>
    <row r="8661" spans="1:11" x14ac:dyDescent="0.25">
      <c r="A8661" t="s">
        <v>116</v>
      </c>
      <c r="B8661">
        <v>11934</v>
      </c>
      <c r="C8661">
        <v>2018</v>
      </c>
      <c r="D8661">
        <v>8</v>
      </c>
      <c r="E8661">
        <v>0</v>
      </c>
      <c r="F8661" s="15" t="s">
        <v>45</v>
      </c>
      <c r="G8661" t="str" cm="1">
        <f t="array" aca="1" ref="G8661" ca="1">_xlfn.XLOOKUP(A8661,APPLICATION_NUMBER,APPLICATION_PRIMARY_OWNER)</f>
        <v>Stevens Family Trust</v>
      </c>
      <c r="H8661" cm="1">
        <f t="array" aca="1" ref="H8661" ca="1">SUMIFS(AMOUNT,APPL_ID,A8661,YEAR,C8661,DIVERSION_TYPE,"DIRECT")</f>
        <v>0</v>
      </c>
      <c r="I8661" cm="1">
        <f t="array" aca="1" ref="I8661" ca="1">SUMIFS(AMOUNT,APPL_ID,A8661,YEAR,C8661,DIVERSION_TYPE,"STORAGE")</f>
        <v>0</v>
      </c>
      <c r="J8661">
        <f t="shared" ca="1" si="135"/>
        <v>0</v>
      </c>
      <c r="K8661" s="17" cm="1">
        <f t="array" aca="1" ref="K8661" ca="1">IF(J8661&gt;0,COUNTIFS(AnnualTotalDiversion,J8661,APPL_ID,"&lt;&gt;"&amp;A8661,Owner,G8661,YEAR,C8661)/12,0)</f>
        <v>0</v>
      </c>
    </row>
    <row r="8662" spans="1:11" x14ac:dyDescent="0.25">
      <c r="A8662" t="s">
        <v>116</v>
      </c>
      <c r="B8662">
        <v>11934</v>
      </c>
      <c r="C8662">
        <v>2018</v>
      </c>
      <c r="D8662">
        <v>7</v>
      </c>
      <c r="E8662">
        <v>0</v>
      </c>
      <c r="F8662" s="15" t="s">
        <v>46</v>
      </c>
      <c r="G8662" t="str" cm="1">
        <f t="array" aca="1" ref="G8662" ca="1">_xlfn.XLOOKUP(A8662,APPLICATION_NUMBER,APPLICATION_PRIMARY_OWNER)</f>
        <v>Stevens Family Trust</v>
      </c>
      <c r="H8662" cm="1">
        <f t="array" aca="1" ref="H8662" ca="1">SUMIFS(AMOUNT,APPL_ID,A8662,YEAR,C8662,DIVERSION_TYPE,"DIRECT")</f>
        <v>0</v>
      </c>
      <c r="I8662" cm="1">
        <f t="array" aca="1" ref="I8662" ca="1">SUMIFS(AMOUNT,APPL_ID,A8662,YEAR,C8662,DIVERSION_TYPE,"STORAGE")</f>
        <v>0</v>
      </c>
      <c r="J8662">
        <f t="shared" ca="1" si="135"/>
        <v>0</v>
      </c>
      <c r="K8662" s="17" cm="1">
        <f t="array" aca="1" ref="K8662" ca="1">IF(J8662&gt;0,COUNTIFS(AnnualTotalDiversion,J8662,APPL_ID,"&lt;&gt;"&amp;A8662,Owner,G8662,YEAR,C8662)/12,0)</f>
        <v>0</v>
      </c>
    </row>
    <row r="8663" spans="1:11" x14ac:dyDescent="0.25">
      <c r="A8663" t="s">
        <v>116</v>
      </c>
      <c r="B8663">
        <v>11934</v>
      </c>
      <c r="C8663">
        <v>2018</v>
      </c>
      <c r="D8663">
        <v>10</v>
      </c>
      <c r="E8663">
        <v>0</v>
      </c>
      <c r="F8663" s="15" t="s">
        <v>44</v>
      </c>
      <c r="G8663" t="str" cm="1">
        <f t="array" aca="1" ref="G8663" ca="1">_xlfn.XLOOKUP(A8663,APPLICATION_NUMBER,APPLICATION_PRIMARY_OWNER)</f>
        <v>Stevens Family Trust</v>
      </c>
      <c r="H8663" cm="1">
        <f t="array" aca="1" ref="H8663" ca="1">SUMIFS(AMOUNT,APPL_ID,A8663,YEAR,C8663,DIVERSION_TYPE,"DIRECT")</f>
        <v>0</v>
      </c>
      <c r="I8663" cm="1">
        <f t="array" aca="1" ref="I8663" ca="1">SUMIFS(AMOUNT,APPL_ID,A8663,YEAR,C8663,DIVERSION_TYPE,"STORAGE")</f>
        <v>0</v>
      </c>
      <c r="J8663">
        <f t="shared" ca="1" si="135"/>
        <v>0</v>
      </c>
      <c r="K8663" s="17" cm="1">
        <f t="array" aca="1" ref="K8663" ca="1">IF(J8663&gt;0,COUNTIFS(AnnualTotalDiversion,J8663,APPL_ID,"&lt;&gt;"&amp;A8663,Owner,G8663,YEAR,C8663)/12,0)</f>
        <v>0</v>
      </c>
    </row>
    <row r="8664" spans="1:11" x14ac:dyDescent="0.25">
      <c r="A8664" t="s">
        <v>116</v>
      </c>
      <c r="B8664">
        <v>11934</v>
      </c>
      <c r="C8664">
        <v>2018</v>
      </c>
      <c r="D8664">
        <v>10</v>
      </c>
      <c r="E8664">
        <v>0</v>
      </c>
      <c r="F8664" s="15" t="s">
        <v>46</v>
      </c>
      <c r="G8664" t="str" cm="1">
        <f t="array" aca="1" ref="G8664" ca="1">_xlfn.XLOOKUP(A8664,APPLICATION_NUMBER,APPLICATION_PRIMARY_OWNER)</f>
        <v>Stevens Family Trust</v>
      </c>
      <c r="H8664" cm="1">
        <f t="array" aca="1" ref="H8664" ca="1">SUMIFS(AMOUNT,APPL_ID,A8664,YEAR,C8664,DIVERSION_TYPE,"DIRECT")</f>
        <v>0</v>
      </c>
      <c r="I8664" cm="1">
        <f t="array" aca="1" ref="I8664" ca="1">SUMIFS(AMOUNT,APPL_ID,A8664,YEAR,C8664,DIVERSION_TYPE,"STORAGE")</f>
        <v>0</v>
      </c>
      <c r="J8664">
        <f t="shared" ca="1" si="135"/>
        <v>0</v>
      </c>
      <c r="K8664" s="17" cm="1">
        <f t="array" aca="1" ref="K8664" ca="1">IF(J8664&gt;0,COUNTIFS(AnnualTotalDiversion,J8664,APPL_ID,"&lt;&gt;"&amp;A8664,Owner,G8664,YEAR,C8664)/12,0)</f>
        <v>0</v>
      </c>
    </row>
    <row r="8665" spans="1:11" x14ac:dyDescent="0.25">
      <c r="A8665" t="s">
        <v>116</v>
      </c>
      <c r="B8665">
        <v>11934</v>
      </c>
      <c r="C8665">
        <v>2018</v>
      </c>
      <c r="D8665">
        <v>5</v>
      </c>
      <c r="E8665">
        <v>0</v>
      </c>
      <c r="F8665" s="15" t="s">
        <v>44</v>
      </c>
      <c r="G8665" t="str" cm="1">
        <f t="array" aca="1" ref="G8665" ca="1">_xlfn.XLOOKUP(A8665,APPLICATION_NUMBER,APPLICATION_PRIMARY_OWNER)</f>
        <v>Stevens Family Trust</v>
      </c>
      <c r="H8665" cm="1">
        <f t="array" aca="1" ref="H8665" ca="1">SUMIFS(AMOUNT,APPL_ID,A8665,YEAR,C8665,DIVERSION_TYPE,"DIRECT")</f>
        <v>0</v>
      </c>
      <c r="I8665" cm="1">
        <f t="array" aca="1" ref="I8665" ca="1">SUMIFS(AMOUNT,APPL_ID,A8665,YEAR,C8665,DIVERSION_TYPE,"STORAGE")</f>
        <v>0</v>
      </c>
      <c r="J8665">
        <f t="shared" ca="1" si="135"/>
        <v>0</v>
      </c>
      <c r="K8665" s="17" cm="1">
        <f t="array" aca="1" ref="K8665" ca="1">IF(J8665&gt;0,COUNTIFS(AnnualTotalDiversion,J8665,APPL_ID,"&lt;&gt;"&amp;A8665,Owner,G8665,YEAR,C8665)/12,0)</f>
        <v>0</v>
      </c>
    </row>
    <row r="8666" spans="1:11" x14ac:dyDescent="0.25">
      <c r="A8666" t="s">
        <v>116</v>
      </c>
      <c r="B8666">
        <v>11934</v>
      </c>
      <c r="C8666">
        <v>2018</v>
      </c>
      <c r="D8666">
        <v>9</v>
      </c>
      <c r="E8666">
        <v>0</v>
      </c>
      <c r="F8666" s="15" t="s">
        <v>46</v>
      </c>
      <c r="G8666" t="str" cm="1">
        <f t="array" aca="1" ref="G8666" ca="1">_xlfn.XLOOKUP(A8666,APPLICATION_NUMBER,APPLICATION_PRIMARY_OWNER)</f>
        <v>Stevens Family Trust</v>
      </c>
      <c r="H8666" cm="1">
        <f t="array" aca="1" ref="H8666" ca="1">SUMIFS(AMOUNT,APPL_ID,A8666,YEAR,C8666,DIVERSION_TYPE,"DIRECT")</f>
        <v>0</v>
      </c>
      <c r="I8666" cm="1">
        <f t="array" aca="1" ref="I8666" ca="1">SUMIFS(AMOUNT,APPL_ID,A8666,YEAR,C8666,DIVERSION_TYPE,"STORAGE")</f>
        <v>0</v>
      </c>
      <c r="J8666">
        <f t="shared" ca="1" si="135"/>
        <v>0</v>
      </c>
      <c r="K8666" s="17" cm="1">
        <f t="array" aca="1" ref="K8666" ca="1">IF(J8666&gt;0,COUNTIFS(AnnualTotalDiversion,J8666,APPL_ID,"&lt;&gt;"&amp;A8666,Owner,G8666,YEAR,C8666)/12,0)</f>
        <v>0</v>
      </c>
    </row>
    <row r="8667" spans="1:11" x14ac:dyDescent="0.25">
      <c r="A8667" t="s">
        <v>116</v>
      </c>
      <c r="B8667">
        <v>11934</v>
      </c>
      <c r="C8667">
        <v>2018</v>
      </c>
      <c r="D8667">
        <v>6</v>
      </c>
      <c r="E8667">
        <v>0</v>
      </c>
      <c r="F8667" s="15" t="s">
        <v>46</v>
      </c>
      <c r="G8667" t="str" cm="1">
        <f t="array" aca="1" ref="G8667" ca="1">_xlfn.XLOOKUP(A8667,APPLICATION_NUMBER,APPLICATION_PRIMARY_OWNER)</f>
        <v>Stevens Family Trust</v>
      </c>
      <c r="H8667" cm="1">
        <f t="array" aca="1" ref="H8667" ca="1">SUMIFS(AMOUNT,APPL_ID,A8667,YEAR,C8667,DIVERSION_TYPE,"DIRECT")</f>
        <v>0</v>
      </c>
      <c r="I8667" cm="1">
        <f t="array" aca="1" ref="I8667" ca="1">SUMIFS(AMOUNT,APPL_ID,A8667,YEAR,C8667,DIVERSION_TYPE,"STORAGE")</f>
        <v>0</v>
      </c>
      <c r="J8667">
        <f t="shared" ca="1" si="135"/>
        <v>0</v>
      </c>
      <c r="K8667" s="17" cm="1">
        <f t="array" aca="1" ref="K8667" ca="1">IF(J8667&gt;0,COUNTIFS(AnnualTotalDiversion,J8667,APPL_ID,"&lt;&gt;"&amp;A8667,Owner,G8667,YEAR,C8667)/12,0)</f>
        <v>0</v>
      </c>
    </row>
    <row r="8668" spans="1:11" x14ac:dyDescent="0.25">
      <c r="A8668" t="s">
        <v>116</v>
      </c>
      <c r="B8668">
        <v>11934</v>
      </c>
      <c r="C8668">
        <v>2018</v>
      </c>
      <c r="D8668">
        <v>8</v>
      </c>
      <c r="E8668">
        <v>0</v>
      </c>
      <c r="F8668" s="15" t="s">
        <v>44</v>
      </c>
      <c r="G8668" t="str" cm="1">
        <f t="array" aca="1" ref="G8668" ca="1">_xlfn.XLOOKUP(A8668,APPLICATION_NUMBER,APPLICATION_PRIMARY_OWNER)</f>
        <v>Stevens Family Trust</v>
      </c>
      <c r="H8668" cm="1">
        <f t="array" aca="1" ref="H8668" ca="1">SUMIFS(AMOUNT,APPL_ID,A8668,YEAR,C8668,DIVERSION_TYPE,"DIRECT")</f>
        <v>0</v>
      </c>
      <c r="I8668" cm="1">
        <f t="array" aca="1" ref="I8668" ca="1">SUMIFS(AMOUNT,APPL_ID,A8668,YEAR,C8668,DIVERSION_TYPE,"STORAGE")</f>
        <v>0</v>
      </c>
      <c r="J8668">
        <f t="shared" ca="1" si="135"/>
        <v>0</v>
      </c>
      <c r="K8668" s="17" cm="1">
        <f t="array" aca="1" ref="K8668" ca="1">IF(J8668&gt;0,COUNTIFS(AnnualTotalDiversion,J8668,APPL_ID,"&lt;&gt;"&amp;A8668,Owner,G8668,YEAR,C8668)/12,0)</f>
        <v>0</v>
      </c>
    </row>
    <row r="8669" spans="1:11" x14ac:dyDescent="0.25">
      <c r="A8669" t="s">
        <v>116</v>
      </c>
      <c r="B8669">
        <v>11934</v>
      </c>
      <c r="C8669">
        <v>2018</v>
      </c>
      <c r="D8669">
        <v>5</v>
      </c>
      <c r="E8669">
        <v>0</v>
      </c>
      <c r="F8669" s="15" t="s">
        <v>45</v>
      </c>
      <c r="G8669" t="str" cm="1">
        <f t="array" aca="1" ref="G8669" ca="1">_xlfn.XLOOKUP(A8669,APPLICATION_NUMBER,APPLICATION_PRIMARY_OWNER)</f>
        <v>Stevens Family Trust</v>
      </c>
      <c r="H8669" cm="1">
        <f t="array" aca="1" ref="H8669" ca="1">SUMIFS(AMOUNT,APPL_ID,A8669,YEAR,C8669,DIVERSION_TYPE,"DIRECT")</f>
        <v>0</v>
      </c>
      <c r="I8669" cm="1">
        <f t="array" aca="1" ref="I8669" ca="1">SUMIFS(AMOUNT,APPL_ID,A8669,YEAR,C8669,DIVERSION_TYPE,"STORAGE")</f>
        <v>0</v>
      </c>
      <c r="J8669">
        <f t="shared" ca="1" si="135"/>
        <v>0</v>
      </c>
      <c r="K8669" s="17" cm="1">
        <f t="array" aca="1" ref="K8669" ca="1">IF(J8669&gt;0,COUNTIFS(AnnualTotalDiversion,J8669,APPL_ID,"&lt;&gt;"&amp;A8669,Owner,G8669,YEAR,C8669)/12,0)</f>
        <v>0</v>
      </c>
    </row>
    <row r="8670" spans="1:11" x14ac:dyDescent="0.25">
      <c r="A8670" t="s">
        <v>116</v>
      </c>
      <c r="B8670">
        <v>11934</v>
      </c>
      <c r="C8670">
        <v>2017</v>
      </c>
      <c r="D8670">
        <v>11</v>
      </c>
      <c r="E8670">
        <v>3</v>
      </c>
      <c r="F8670" s="15" t="s">
        <v>44</v>
      </c>
      <c r="G8670" t="str" cm="1">
        <f t="array" aca="1" ref="G8670" ca="1">_xlfn.XLOOKUP(A8670,APPLICATION_NUMBER,APPLICATION_PRIMARY_OWNER)</f>
        <v>Stevens Family Trust</v>
      </c>
      <c r="H8670" cm="1">
        <f t="array" aca="1" ref="H8670" ca="1">SUMIFS(AMOUNT,APPL_ID,A8670,YEAR,C8670,DIVERSION_TYPE,"DIRECT")</f>
        <v>0</v>
      </c>
      <c r="I8670" cm="1">
        <f t="array" aca="1" ref="I8670" ca="1">SUMIFS(AMOUNT,APPL_ID,A8670,YEAR,C8670,DIVERSION_TYPE,"STORAGE")</f>
        <v>23</v>
      </c>
      <c r="J8670">
        <f t="shared" ca="1" si="135"/>
        <v>23</v>
      </c>
      <c r="K8670" s="17" cm="1">
        <f t="array" aca="1" ref="K8670" ca="1">IF(J8670&gt;0,COUNTIFS(AnnualTotalDiversion,J8670,APPL_ID,"&lt;&gt;"&amp;A8670,Owner,G8670,YEAR,C8670)/12,0)</f>
        <v>0</v>
      </c>
    </row>
    <row r="8671" spans="1:11" x14ac:dyDescent="0.25">
      <c r="A8671" t="s">
        <v>116</v>
      </c>
      <c r="B8671">
        <v>11934</v>
      </c>
      <c r="C8671">
        <v>2019</v>
      </c>
      <c r="D8671">
        <v>3</v>
      </c>
      <c r="E8671">
        <v>0</v>
      </c>
      <c r="F8671" s="15" t="s">
        <v>46</v>
      </c>
      <c r="G8671" t="str" cm="1">
        <f t="array" aca="1" ref="G8671" ca="1">_xlfn.XLOOKUP(A8671,APPLICATION_NUMBER,APPLICATION_PRIMARY_OWNER)</f>
        <v>Stevens Family Trust</v>
      </c>
      <c r="H8671" cm="1">
        <f t="array" aca="1" ref="H8671" ca="1">SUMIFS(AMOUNT,APPL_ID,A8671,YEAR,C8671,DIVERSION_TYPE,"DIRECT")</f>
        <v>0</v>
      </c>
      <c r="I8671" cm="1">
        <f t="array" aca="1" ref="I8671" ca="1">SUMIFS(AMOUNT,APPL_ID,A8671,YEAR,C8671,DIVERSION_TYPE,"STORAGE")</f>
        <v>0</v>
      </c>
      <c r="J8671">
        <f t="shared" ca="1" si="135"/>
        <v>0</v>
      </c>
      <c r="K8671" s="17" cm="1">
        <f t="array" aca="1" ref="K8671" ca="1">IF(J8671&gt;0,COUNTIFS(AnnualTotalDiversion,J8671,APPL_ID,"&lt;&gt;"&amp;A8671,Owner,G8671,YEAR,C8671)/12,0)</f>
        <v>0</v>
      </c>
    </row>
    <row r="8672" spans="1:11" x14ac:dyDescent="0.25">
      <c r="A8672" t="s">
        <v>116</v>
      </c>
      <c r="B8672">
        <v>11934</v>
      </c>
      <c r="C8672">
        <v>2019</v>
      </c>
      <c r="D8672">
        <v>4</v>
      </c>
      <c r="E8672">
        <v>0</v>
      </c>
      <c r="F8672" s="15" t="s">
        <v>46</v>
      </c>
      <c r="G8672" t="str" cm="1">
        <f t="array" aca="1" ref="G8672" ca="1">_xlfn.XLOOKUP(A8672,APPLICATION_NUMBER,APPLICATION_PRIMARY_OWNER)</f>
        <v>Stevens Family Trust</v>
      </c>
      <c r="H8672" cm="1">
        <f t="array" aca="1" ref="H8672" ca="1">SUMIFS(AMOUNT,APPL_ID,A8672,YEAR,C8672,DIVERSION_TYPE,"DIRECT")</f>
        <v>0</v>
      </c>
      <c r="I8672" cm="1">
        <f t="array" aca="1" ref="I8672" ca="1">SUMIFS(AMOUNT,APPL_ID,A8672,YEAR,C8672,DIVERSION_TYPE,"STORAGE")</f>
        <v>0</v>
      </c>
      <c r="J8672">
        <f t="shared" ca="1" si="135"/>
        <v>0</v>
      </c>
      <c r="K8672" s="17" cm="1">
        <f t="array" aca="1" ref="K8672" ca="1">IF(J8672&gt;0,COUNTIFS(AnnualTotalDiversion,J8672,APPL_ID,"&lt;&gt;"&amp;A8672,Owner,G8672,YEAR,C8672)/12,0)</f>
        <v>0</v>
      </c>
    </row>
    <row r="8673" spans="1:11" x14ac:dyDescent="0.25">
      <c r="A8673" t="s">
        <v>116</v>
      </c>
      <c r="B8673">
        <v>11934</v>
      </c>
      <c r="C8673">
        <v>2019</v>
      </c>
      <c r="D8673">
        <v>2</v>
      </c>
      <c r="E8673">
        <v>0</v>
      </c>
      <c r="F8673" s="15" t="s">
        <v>46</v>
      </c>
      <c r="G8673" t="str" cm="1">
        <f t="array" aca="1" ref="G8673" ca="1">_xlfn.XLOOKUP(A8673,APPLICATION_NUMBER,APPLICATION_PRIMARY_OWNER)</f>
        <v>Stevens Family Trust</v>
      </c>
      <c r="H8673" cm="1">
        <f t="array" aca="1" ref="H8673" ca="1">SUMIFS(AMOUNT,APPL_ID,A8673,YEAR,C8673,DIVERSION_TYPE,"DIRECT")</f>
        <v>0</v>
      </c>
      <c r="I8673" cm="1">
        <f t="array" aca="1" ref="I8673" ca="1">SUMIFS(AMOUNT,APPL_ID,A8673,YEAR,C8673,DIVERSION_TYPE,"STORAGE")</f>
        <v>0</v>
      </c>
      <c r="J8673">
        <f t="shared" ca="1" si="135"/>
        <v>0</v>
      </c>
      <c r="K8673" s="17" cm="1">
        <f t="array" aca="1" ref="K8673" ca="1">IF(J8673&gt;0,COUNTIFS(AnnualTotalDiversion,J8673,APPL_ID,"&lt;&gt;"&amp;A8673,Owner,G8673,YEAR,C8673)/12,0)</f>
        <v>0</v>
      </c>
    </row>
    <row r="8674" spans="1:11" x14ac:dyDescent="0.25">
      <c r="A8674" t="s">
        <v>116</v>
      </c>
      <c r="B8674">
        <v>11934</v>
      </c>
      <c r="C8674">
        <v>2019</v>
      </c>
      <c r="D8674">
        <v>6</v>
      </c>
      <c r="E8674">
        <v>0</v>
      </c>
      <c r="F8674" s="15" t="s">
        <v>45</v>
      </c>
      <c r="G8674" t="str" cm="1">
        <f t="array" aca="1" ref="G8674" ca="1">_xlfn.XLOOKUP(A8674,APPLICATION_NUMBER,APPLICATION_PRIMARY_OWNER)</f>
        <v>Stevens Family Trust</v>
      </c>
      <c r="H8674" cm="1">
        <f t="array" aca="1" ref="H8674" ca="1">SUMIFS(AMOUNT,APPL_ID,A8674,YEAR,C8674,DIVERSION_TYPE,"DIRECT")</f>
        <v>0</v>
      </c>
      <c r="I8674" cm="1">
        <f t="array" aca="1" ref="I8674" ca="1">SUMIFS(AMOUNT,APPL_ID,A8674,YEAR,C8674,DIVERSION_TYPE,"STORAGE")</f>
        <v>0</v>
      </c>
      <c r="J8674">
        <f t="shared" ca="1" si="135"/>
        <v>0</v>
      </c>
      <c r="K8674" s="17" cm="1">
        <f t="array" aca="1" ref="K8674" ca="1">IF(J8674&gt;0,COUNTIFS(AnnualTotalDiversion,J8674,APPL_ID,"&lt;&gt;"&amp;A8674,Owner,G8674,YEAR,C8674)/12,0)</f>
        <v>0</v>
      </c>
    </row>
    <row r="8675" spans="1:11" x14ac:dyDescent="0.25">
      <c r="A8675" t="s">
        <v>116</v>
      </c>
      <c r="B8675">
        <v>11934</v>
      </c>
      <c r="C8675">
        <v>2018</v>
      </c>
      <c r="D8675">
        <v>12</v>
      </c>
      <c r="E8675">
        <v>0</v>
      </c>
      <c r="F8675" s="15" t="s">
        <v>46</v>
      </c>
      <c r="G8675" t="str" cm="1">
        <f t="array" aca="1" ref="G8675" ca="1">_xlfn.XLOOKUP(A8675,APPLICATION_NUMBER,APPLICATION_PRIMARY_OWNER)</f>
        <v>Stevens Family Trust</v>
      </c>
      <c r="H8675" cm="1">
        <f t="array" aca="1" ref="H8675" ca="1">SUMIFS(AMOUNT,APPL_ID,A8675,YEAR,C8675,DIVERSION_TYPE,"DIRECT")</f>
        <v>0</v>
      </c>
      <c r="I8675" cm="1">
        <f t="array" aca="1" ref="I8675" ca="1">SUMIFS(AMOUNT,APPL_ID,A8675,YEAR,C8675,DIVERSION_TYPE,"STORAGE")</f>
        <v>0</v>
      </c>
      <c r="J8675">
        <f t="shared" ca="1" si="135"/>
        <v>0</v>
      </c>
      <c r="K8675" s="17" cm="1">
        <f t="array" aca="1" ref="K8675" ca="1">IF(J8675&gt;0,COUNTIFS(AnnualTotalDiversion,J8675,APPL_ID,"&lt;&gt;"&amp;A8675,Owner,G8675,YEAR,C8675)/12,0)</f>
        <v>0</v>
      </c>
    </row>
    <row r="8676" spans="1:11" x14ac:dyDescent="0.25">
      <c r="A8676" t="s">
        <v>116</v>
      </c>
      <c r="B8676">
        <v>11934</v>
      </c>
      <c r="C8676">
        <v>2018</v>
      </c>
      <c r="D8676">
        <v>7</v>
      </c>
      <c r="E8676">
        <v>0</v>
      </c>
      <c r="F8676" s="15" t="s">
        <v>44</v>
      </c>
      <c r="G8676" t="str" cm="1">
        <f t="array" aca="1" ref="G8676" ca="1">_xlfn.XLOOKUP(A8676,APPLICATION_NUMBER,APPLICATION_PRIMARY_OWNER)</f>
        <v>Stevens Family Trust</v>
      </c>
      <c r="H8676" cm="1">
        <f t="array" aca="1" ref="H8676" ca="1">SUMIFS(AMOUNT,APPL_ID,A8676,YEAR,C8676,DIVERSION_TYPE,"DIRECT")</f>
        <v>0</v>
      </c>
      <c r="I8676" cm="1">
        <f t="array" aca="1" ref="I8676" ca="1">SUMIFS(AMOUNT,APPL_ID,A8676,YEAR,C8676,DIVERSION_TYPE,"STORAGE")</f>
        <v>0</v>
      </c>
      <c r="J8676">
        <f t="shared" ca="1" si="135"/>
        <v>0</v>
      </c>
      <c r="K8676" s="17" cm="1">
        <f t="array" aca="1" ref="K8676" ca="1">IF(J8676&gt;0,COUNTIFS(AnnualTotalDiversion,J8676,APPL_ID,"&lt;&gt;"&amp;A8676,Owner,G8676,YEAR,C8676)/12,0)</f>
        <v>0</v>
      </c>
    </row>
    <row r="8677" spans="1:11" x14ac:dyDescent="0.25">
      <c r="A8677" t="s">
        <v>116</v>
      </c>
      <c r="B8677">
        <v>11934</v>
      </c>
      <c r="C8677">
        <v>2018</v>
      </c>
      <c r="D8677">
        <v>5</v>
      </c>
      <c r="E8677">
        <v>0</v>
      </c>
      <c r="F8677" s="15" t="s">
        <v>46</v>
      </c>
      <c r="G8677" t="str" cm="1">
        <f t="array" aca="1" ref="G8677" ca="1">_xlfn.XLOOKUP(A8677,APPLICATION_NUMBER,APPLICATION_PRIMARY_OWNER)</f>
        <v>Stevens Family Trust</v>
      </c>
      <c r="H8677" cm="1">
        <f t="array" aca="1" ref="H8677" ca="1">SUMIFS(AMOUNT,APPL_ID,A8677,YEAR,C8677,DIVERSION_TYPE,"DIRECT")</f>
        <v>0</v>
      </c>
      <c r="I8677" cm="1">
        <f t="array" aca="1" ref="I8677" ca="1">SUMIFS(AMOUNT,APPL_ID,A8677,YEAR,C8677,DIVERSION_TYPE,"STORAGE")</f>
        <v>0</v>
      </c>
      <c r="J8677">
        <f t="shared" ca="1" si="135"/>
        <v>0</v>
      </c>
      <c r="K8677" s="17" cm="1">
        <f t="array" aca="1" ref="K8677" ca="1">IF(J8677&gt;0,COUNTIFS(AnnualTotalDiversion,J8677,APPL_ID,"&lt;&gt;"&amp;A8677,Owner,G8677,YEAR,C8677)/12,0)</f>
        <v>0</v>
      </c>
    </row>
    <row r="8678" spans="1:11" x14ac:dyDescent="0.25">
      <c r="A8678" t="s">
        <v>116</v>
      </c>
      <c r="B8678">
        <v>11934</v>
      </c>
      <c r="C8678">
        <v>2019</v>
      </c>
      <c r="D8678">
        <v>1</v>
      </c>
      <c r="E8678">
        <v>0</v>
      </c>
      <c r="F8678" s="15" t="s">
        <v>44</v>
      </c>
      <c r="G8678" t="str" cm="1">
        <f t="array" aca="1" ref="G8678" ca="1">_xlfn.XLOOKUP(A8678,APPLICATION_NUMBER,APPLICATION_PRIMARY_OWNER)</f>
        <v>Stevens Family Trust</v>
      </c>
      <c r="H8678" cm="1">
        <f t="array" aca="1" ref="H8678" ca="1">SUMIFS(AMOUNT,APPL_ID,A8678,YEAR,C8678,DIVERSION_TYPE,"DIRECT")</f>
        <v>0</v>
      </c>
      <c r="I8678" cm="1">
        <f t="array" aca="1" ref="I8678" ca="1">SUMIFS(AMOUNT,APPL_ID,A8678,YEAR,C8678,DIVERSION_TYPE,"STORAGE")</f>
        <v>0</v>
      </c>
      <c r="J8678">
        <f t="shared" ca="1" si="135"/>
        <v>0</v>
      </c>
      <c r="K8678" s="17" cm="1">
        <f t="array" aca="1" ref="K8678" ca="1">IF(J8678&gt;0,COUNTIFS(AnnualTotalDiversion,J8678,APPL_ID,"&lt;&gt;"&amp;A8678,Owner,G8678,YEAR,C8678)/12,0)</f>
        <v>0</v>
      </c>
    </row>
    <row r="8679" spans="1:11" x14ac:dyDescent="0.25">
      <c r="A8679" t="s">
        <v>116</v>
      </c>
      <c r="B8679">
        <v>11934</v>
      </c>
      <c r="C8679">
        <v>2019</v>
      </c>
      <c r="D8679">
        <v>2</v>
      </c>
      <c r="E8679">
        <v>0</v>
      </c>
      <c r="F8679" s="15" t="s">
        <v>45</v>
      </c>
      <c r="G8679" t="str" cm="1">
        <f t="array" aca="1" ref="G8679" ca="1">_xlfn.XLOOKUP(A8679,APPLICATION_NUMBER,APPLICATION_PRIMARY_OWNER)</f>
        <v>Stevens Family Trust</v>
      </c>
      <c r="H8679" cm="1">
        <f t="array" aca="1" ref="H8679" ca="1">SUMIFS(AMOUNT,APPL_ID,A8679,YEAR,C8679,DIVERSION_TYPE,"DIRECT")</f>
        <v>0</v>
      </c>
      <c r="I8679" cm="1">
        <f t="array" aca="1" ref="I8679" ca="1">SUMIFS(AMOUNT,APPL_ID,A8679,YEAR,C8679,DIVERSION_TYPE,"STORAGE")</f>
        <v>0</v>
      </c>
      <c r="J8679">
        <f t="shared" ca="1" si="135"/>
        <v>0</v>
      </c>
      <c r="K8679" s="17" cm="1">
        <f t="array" aca="1" ref="K8679" ca="1">IF(J8679&gt;0,COUNTIFS(AnnualTotalDiversion,J8679,APPL_ID,"&lt;&gt;"&amp;A8679,Owner,G8679,YEAR,C8679)/12,0)</f>
        <v>0</v>
      </c>
    </row>
    <row r="8680" spans="1:11" x14ac:dyDescent="0.25">
      <c r="A8680" t="s">
        <v>116</v>
      </c>
      <c r="B8680">
        <v>11934</v>
      </c>
      <c r="C8680">
        <v>2018</v>
      </c>
      <c r="D8680">
        <v>12</v>
      </c>
      <c r="E8680">
        <v>0</v>
      </c>
      <c r="F8680" s="15" t="s">
        <v>44</v>
      </c>
      <c r="G8680" t="str" cm="1">
        <f t="array" aca="1" ref="G8680" ca="1">_xlfn.XLOOKUP(A8680,APPLICATION_NUMBER,APPLICATION_PRIMARY_OWNER)</f>
        <v>Stevens Family Trust</v>
      </c>
      <c r="H8680" cm="1">
        <f t="array" aca="1" ref="H8680" ca="1">SUMIFS(AMOUNT,APPL_ID,A8680,YEAR,C8680,DIVERSION_TYPE,"DIRECT")</f>
        <v>0</v>
      </c>
      <c r="I8680" cm="1">
        <f t="array" aca="1" ref="I8680" ca="1">SUMIFS(AMOUNT,APPL_ID,A8680,YEAR,C8680,DIVERSION_TYPE,"STORAGE")</f>
        <v>0</v>
      </c>
      <c r="J8680">
        <f t="shared" ca="1" si="135"/>
        <v>0</v>
      </c>
      <c r="K8680" s="17" cm="1">
        <f t="array" aca="1" ref="K8680" ca="1">IF(J8680&gt;0,COUNTIFS(AnnualTotalDiversion,J8680,APPL_ID,"&lt;&gt;"&amp;A8680,Owner,G8680,YEAR,C8680)/12,0)</f>
        <v>0</v>
      </c>
    </row>
    <row r="8681" spans="1:11" x14ac:dyDescent="0.25">
      <c r="A8681" t="s">
        <v>116</v>
      </c>
      <c r="B8681">
        <v>11934</v>
      </c>
      <c r="C8681">
        <v>2019</v>
      </c>
      <c r="D8681">
        <v>7</v>
      </c>
      <c r="E8681">
        <v>0</v>
      </c>
      <c r="F8681" s="15" t="s">
        <v>46</v>
      </c>
      <c r="G8681" t="str" cm="1">
        <f t="array" aca="1" ref="G8681" ca="1">_xlfn.XLOOKUP(A8681,APPLICATION_NUMBER,APPLICATION_PRIMARY_OWNER)</f>
        <v>Stevens Family Trust</v>
      </c>
      <c r="H8681" cm="1">
        <f t="array" aca="1" ref="H8681" ca="1">SUMIFS(AMOUNT,APPL_ID,A8681,YEAR,C8681,DIVERSION_TYPE,"DIRECT")</f>
        <v>0</v>
      </c>
      <c r="I8681" cm="1">
        <f t="array" aca="1" ref="I8681" ca="1">SUMIFS(AMOUNT,APPL_ID,A8681,YEAR,C8681,DIVERSION_TYPE,"STORAGE")</f>
        <v>0</v>
      </c>
      <c r="J8681">
        <f t="shared" ca="1" si="135"/>
        <v>0</v>
      </c>
      <c r="K8681" s="17" cm="1">
        <f t="array" aca="1" ref="K8681" ca="1">IF(J8681&gt;0,COUNTIFS(AnnualTotalDiversion,J8681,APPL_ID,"&lt;&gt;"&amp;A8681,Owner,G8681,YEAR,C8681)/12,0)</f>
        <v>0</v>
      </c>
    </row>
    <row r="8682" spans="1:11" x14ac:dyDescent="0.25">
      <c r="A8682" t="s">
        <v>116</v>
      </c>
      <c r="B8682">
        <v>11934</v>
      </c>
      <c r="C8682">
        <v>2019</v>
      </c>
      <c r="D8682">
        <v>1</v>
      </c>
      <c r="E8682">
        <v>0</v>
      </c>
      <c r="F8682" s="15" t="s">
        <v>45</v>
      </c>
      <c r="G8682" t="str" cm="1">
        <f t="array" aca="1" ref="G8682" ca="1">_xlfn.XLOOKUP(A8682,APPLICATION_NUMBER,APPLICATION_PRIMARY_OWNER)</f>
        <v>Stevens Family Trust</v>
      </c>
      <c r="H8682" cm="1">
        <f t="array" aca="1" ref="H8682" ca="1">SUMIFS(AMOUNT,APPL_ID,A8682,YEAR,C8682,DIVERSION_TYPE,"DIRECT")</f>
        <v>0</v>
      </c>
      <c r="I8682" cm="1">
        <f t="array" aca="1" ref="I8682" ca="1">SUMIFS(AMOUNT,APPL_ID,A8682,YEAR,C8682,DIVERSION_TYPE,"STORAGE")</f>
        <v>0</v>
      </c>
      <c r="J8682">
        <f t="shared" ca="1" si="135"/>
        <v>0</v>
      </c>
      <c r="K8682" s="17" cm="1">
        <f t="array" aca="1" ref="K8682" ca="1">IF(J8682&gt;0,COUNTIFS(AnnualTotalDiversion,J8682,APPL_ID,"&lt;&gt;"&amp;A8682,Owner,G8682,YEAR,C8682)/12,0)</f>
        <v>0</v>
      </c>
    </row>
    <row r="8683" spans="1:11" x14ac:dyDescent="0.25">
      <c r="A8683" t="s">
        <v>116</v>
      </c>
      <c r="B8683">
        <v>11934</v>
      </c>
      <c r="C8683">
        <v>2019</v>
      </c>
      <c r="D8683">
        <v>3</v>
      </c>
      <c r="E8683">
        <v>0</v>
      </c>
      <c r="F8683" s="15" t="s">
        <v>45</v>
      </c>
      <c r="G8683" t="str" cm="1">
        <f t="array" aca="1" ref="G8683" ca="1">_xlfn.XLOOKUP(A8683,APPLICATION_NUMBER,APPLICATION_PRIMARY_OWNER)</f>
        <v>Stevens Family Trust</v>
      </c>
      <c r="H8683" cm="1">
        <f t="array" aca="1" ref="H8683" ca="1">SUMIFS(AMOUNT,APPL_ID,A8683,YEAR,C8683,DIVERSION_TYPE,"DIRECT")</f>
        <v>0</v>
      </c>
      <c r="I8683" cm="1">
        <f t="array" aca="1" ref="I8683" ca="1">SUMIFS(AMOUNT,APPL_ID,A8683,YEAR,C8683,DIVERSION_TYPE,"STORAGE")</f>
        <v>0</v>
      </c>
      <c r="J8683">
        <f t="shared" ca="1" si="135"/>
        <v>0</v>
      </c>
      <c r="K8683" s="17" cm="1">
        <f t="array" aca="1" ref="K8683" ca="1">IF(J8683&gt;0,COUNTIFS(AnnualTotalDiversion,J8683,APPL_ID,"&lt;&gt;"&amp;A8683,Owner,G8683,YEAR,C8683)/12,0)</f>
        <v>0</v>
      </c>
    </row>
    <row r="8684" spans="1:11" x14ac:dyDescent="0.25">
      <c r="A8684" t="s">
        <v>116</v>
      </c>
      <c r="B8684">
        <v>11934</v>
      </c>
      <c r="C8684">
        <v>2019</v>
      </c>
      <c r="D8684">
        <v>5</v>
      </c>
      <c r="E8684">
        <v>0</v>
      </c>
      <c r="F8684" s="15" t="s">
        <v>45</v>
      </c>
      <c r="G8684" t="str" cm="1">
        <f t="array" aca="1" ref="G8684" ca="1">_xlfn.XLOOKUP(A8684,APPLICATION_NUMBER,APPLICATION_PRIMARY_OWNER)</f>
        <v>Stevens Family Trust</v>
      </c>
      <c r="H8684" cm="1">
        <f t="array" aca="1" ref="H8684" ca="1">SUMIFS(AMOUNT,APPL_ID,A8684,YEAR,C8684,DIVERSION_TYPE,"DIRECT")</f>
        <v>0</v>
      </c>
      <c r="I8684" cm="1">
        <f t="array" aca="1" ref="I8684" ca="1">SUMIFS(AMOUNT,APPL_ID,A8684,YEAR,C8684,DIVERSION_TYPE,"STORAGE")</f>
        <v>0</v>
      </c>
      <c r="J8684">
        <f t="shared" ca="1" si="135"/>
        <v>0</v>
      </c>
      <c r="K8684" s="17" cm="1">
        <f t="array" aca="1" ref="K8684" ca="1">IF(J8684&gt;0,COUNTIFS(AnnualTotalDiversion,J8684,APPL_ID,"&lt;&gt;"&amp;A8684,Owner,G8684,YEAR,C8684)/12,0)</f>
        <v>0</v>
      </c>
    </row>
    <row r="8685" spans="1:11" x14ac:dyDescent="0.25">
      <c r="A8685" t="s">
        <v>116</v>
      </c>
      <c r="B8685">
        <v>11934</v>
      </c>
      <c r="C8685">
        <v>2018</v>
      </c>
      <c r="D8685">
        <v>3</v>
      </c>
      <c r="E8685">
        <v>0</v>
      </c>
      <c r="F8685" s="15" t="s">
        <v>45</v>
      </c>
      <c r="G8685" t="str" cm="1">
        <f t="array" aca="1" ref="G8685" ca="1">_xlfn.XLOOKUP(A8685,APPLICATION_NUMBER,APPLICATION_PRIMARY_OWNER)</f>
        <v>Stevens Family Trust</v>
      </c>
      <c r="H8685" cm="1">
        <f t="array" aca="1" ref="H8685" ca="1">SUMIFS(AMOUNT,APPL_ID,A8685,YEAR,C8685,DIVERSION_TYPE,"DIRECT")</f>
        <v>0</v>
      </c>
      <c r="I8685" cm="1">
        <f t="array" aca="1" ref="I8685" ca="1">SUMIFS(AMOUNT,APPL_ID,A8685,YEAR,C8685,DIVERSION_TYPE,"STORAGE")</f>
        <v>0</v>
      </c>
      <c r="J8685">
        <f t="shared" ca="1" si="135"/>
        <v>0</v>
      </c>
      <c r="K8685" s="17" cm="1">
        <f t="array" aca="1" ref="K8685" ca="1">IF(J8685&gt;0,COUNTIFS(AnnualTotalDiversion,J8685,APPL_ID,"&lt;&gt;"&amp;A8685,Owner,G8685,YEAR,C8685)/12,0)</f>
        <v>0</v>
      </c>
    </row>
    <row r="8686" spans="1:11" x14ac:dyDescent="0.25">
      <c r="A8686" t="s">
        <v>116</v>
      </c>
      <c r="B8686">
        <v>11934</v>
      </c>
      <c r="C8686">
        <v>2019</v>
      </c>
      <c r="D8686">
        <v>6</v>
      </c>
      <c r="E8686">
        <v>0</v>
      </c>
      <c r="F8686" s="15" t="s">
        <v>46</v>
      </c>
      <c r="G8686" t="str" cm="1">
        <f t="array" aca="1" ref="G8686" ca="1">_xlfn.XLOOKUP(A8686,APPLICATION_NUMBER,APPLICATION_PRIMARY_OWNER)</f>
        <v>Stevens Family Trust</v>
      </c>
      <c r="H8686" cm="1">
        <f t="array" aca="1" ref="H8686" ca="1">SUMIFS(AMOUNT,APPL_ID,A8686,YEAR,C8686,DIVERSION_TYPE,"DIRECT")</f>
        <v>0</v>
      </c>
      <c r="I8686" cm="1">
        <f t="array" aca="1" ref="I8686" ca="1">SUMIFS(AMOUNT,APPL_ID,A8686,YEAR,C8686,DIVERSION_TYPE,"STORAGE")</f>
        <v>0</v>
      </c>
      <c r="J8686">
        <f t="shared" ca="1" si="135"/>
        <v>0</v>
      </c>
      <c r="K8686" s="17" cm="1">
        <f t="array" aca="1" ref="K8686" ca="1">IF(J8686&gt;0,COUNTIFS(AnnualTotalDiversion,J8686,APPL_ID,"&lt;&gt;"&amp;A8686,Owner,G8686,YEAR,C8686)/12,0)</f>
        <v>0</v>
      </c>
    </row>
    <row r="8687" spans="1:11" x14ac:dyDescent="0.25">
      <c r="A8687" t="s">
        <v>116</v>
      </c>
      <c r="B8687">
        <v>11934</v>
      </c>
      <c r="C8687">
        <v>2019</v>
      </c>
      <c r="D8687">
        <v>4</v>
      </c>
      <c r="E8687">
        <v>0</v>
      </c>
      <c r="F8687" s="15" t="s">
        <v>45</v>
      </c>
      <c r="G8687" t="str" cm="1">
        <f t="array" aca="1" ref="G8687" ca="1">_xlfn.XLOOKUP(A8687,APPLICATION_NUMBER,APPLICATION_PRIMARY_OWNER)</f>
        <v>Stevens Family Trust</v>
      </c>
      <c r="H8687" cm="1">
        <f t="array" aca="1" ref="H8687" ca="1">SUMIFS(AMOUNT,APPL_ID,A8687,YEAR,C8687,DIVERSION_TYPE,"DIRECT")</f>
        <v>0</v>
      </c>
      <c r="I8687" cm="1">
        <f t="array" aca="1" ref="I8687" ca="1">SUMIFS(AMOUNT,APPL_ID,A8687,YEAR,C8687,DIVERSION_TYPE,"STORAGE")</f>
        <v>0</v>
      </c>
      <c r="J8687">
        <f t="shared" ca="1" si="135"/>
        <v>0</v>
      </c>
      <c r="K8687" s="17" cm="1">
        <f t="array" aca="1" ref="K8687" ca="1">IF(J8687&gt;0,COUNTIFS(AnnualTotalDiversion,J8687,APPL_ID,"&lt;&gt;"&amp;A8687,Owner,G8687,YEAR,C8687)/12,0)</f>
        <v>0</v>
      </c>
    </row>
    <row r="8688" spans="1:11" x14ac:dyDescent="0.25">
      <c r="A8688" t="s">
        <v>116</v>
      </c>
      <c r="B8688">
        <v>11934</v>
      </c>
      <c r="C8688">
        <v>2019</v>
      </c>
      <c r="D8688">
        <v>2</v>
      </c>
      <c r="E8688">
        <v>0</v>
      </c>
      <c r="F8688" s="15" t="s">
        <v>44</v>
      </c>
      <c r="G8688" t="str" cm="1">
        <f t="array" aca="1" ref="G8688" ca="1">_xlfn.XLOOKUP(A8688,APPLICATION_NUMBER,APPLICATION_PRIMARY_OWNER)</f>
        <v>Stevens Family Trust</v>
      </c>
      <c r="H8688" cm="1">
        <f t="array" aca="1" ref="H8688" ca="1">SUMIFS(AMOUNT,APPL_ID,A8688,YEAR,C8688,DIVERSION_TYPE,"DIRECT")</f>
        <v>0</v>
      </c>
      <c r="I8688" cm="1">
        <f t="array" aca="1" ref="I8688" ca="1">SUMIFS(AMOUNT,APPL_ID,A8688,YEAR,C8688,DIVERSION_TYPE,"STORAGE")</f>
        <v>0</v>
      </c>
      <c r="J8688">
        <f t="shared" ca="1" si="135"/>
        <v>0</v>
      </c>
      <c r="K8688" s="17" cm="1">
        <f t="array" aca="1" ref="K8688" ca="1">IF(J8688&gt;0,COUNTIFS(AnnualTotalDiversion,J8688,APPL_ID,"&lt;&gt;"&amp;A8688,Owner,G8688,YEAR,C8688)/12,0)</f>
        <v>0</v>
      </c>
    </row>
    <row r="8689" spans="1:11" x14ac:dyDescent="0.25">
      <c r="A8689" t="s">
        <v>116</v>
      </c>
      <c r="B8689">
        <v>11934</v>
      </c>
      <c r="C8689">
        <v>2017</v>
      </c>
      <c r="D8689">
        <v>4</v>
      </c>
      <c r="E8689">
        <v>3</v>
      </c>
      <c r="F8689" s="15" t="s">
        <v>44</v>
      </c>
      <c r="G8689" t="str" cm="1">
        <f t="array" aca="1" ref="G8689" ca="1">_xlfn.XLOOKUP(A8689,APPLICATION_NUMBER,APPLICATION_PRIMARY_OWNER)</f>
        <v>Stevens Family Trust</v>
      </c>
      <c r="H8689" cm="1">
        <f t="array" aca="1" ref="H8689" ca="1">SUMIFS(AMOUNT,APPL_ID,A8689,YEAR,C8689,DIVERSION_TYPE,"DIRECT")</f>
        <v>0</v>
      </c>
      <c r="I8689" cm="1">
        <f t="array" aca="1" ref="I8689" ca="1">SUMIFS(AMOUNT,APPL_ID,A8689,YEAR,C8689,DIVERSION_TYPE,"STORAGE")</f>
        <v>23</v>
      </c>
      <c r="J8689">
        <f t="shared" ca="1" si="135"/>
        <v>23</v>
      </c>
      <c r="K8689" s="17" cm="1">
        <f t="array" aca="1" ref="K8689" ca="1">IF(J8689&gt;0,COUNTIFS(AnnualTotalDiversion,J8689,APPL_ID,"&lt;&gt;"&amp;A8689,Owner,G8689,YEAR,C8689)/12,0)</f>
        <v>0</v>
      </c>
    </row>
    <row r="8690" spans="1:11" x14ac:dyDescent="0.25">
      <c r="A8690" t="s">
        <v>116</v>
      </c>
      <c r="B8690">
        <v>11934</v>
      </c>
      <c r="C8690">
        <v>2019</v>
      </c>
      <c r="D8690">
        <v>8</v>
      </c>
      <c r="E8690">
        <v>0</v>
      </c>
      <c r="F8690" s="15" t="s">
        <v>44</v>
      </c>
      <c r="G8690" t="str" cm="1">
        <f t="array" aca="1" ref="G8690" ca="1">_xlfn.XLOOKUP(A8690,APPLICATION_NUMBER,APPLICATION_PRIMARY_OWNER)</f>
        <v>Stevens Family Trust</v>
      </c>
      <c r="H8690" cm="1">
        <f t="array" aca="1" ref="H8690" ca="1">SUMIFS(AMOUNT,APPL_ID,A8690,YEAR,C8690,DIVERSION_TYPE,"DIRECT")</f>
        <v>0</v>
      </c>
      <c r="I8690" cm="1">
        <f t="array" aca="1" ref="I8690" ca="1">SUMIFS(AMOUNT,APPL_ID,A8690,YEAR,C8690,DIVERSION_TYPE,"STORAGE")</f>
        <v>0</v>
      </c>
      <c r="J8690">
        <f t="shared" ca="1" si="135"/>
        <v>0</v>
      </c>
      <c r="K8690" s="17" cm="1">
        <f t="array" aca="1" ref="K8690" ca="1">IF(J8690&gt;0,COUNTIFS(AnnualTotalDiversion,J8690,APPL_ID,"&lt;&gt;"&amp;A8690,Owner,G8690,YEAR,C8690)/12,0)</f>
        <v>0</v>
      </c>
    </row>
    <row r="8691" spans="1:11" x14ac:dyDescent="0.25">
      <c r="A8691" t="s">
        <v>116</v>
      </c>
      <c r="B8691">
        <v>11934</v>
      </c>
      <c r="C8691">
        <v>2019</v>
      </c>
      <c r="D8691">
        <v>3</v>
      </c>
      <c r="E8691">
        <v>0</v>
      </c>
      <c r="F8691" s="15" t="s">
        <v>44</v>
      </c>
      <c r="G8691" t="str" cm="1">
        <f t="array" aca="1" ref="G8691" ca="1">_xlfn.XLOOKUP(A8691,APPLICATION_NUMBER,APPLICATION_PRIMARY_OWNER)</f>
        <v>Stevens Family Trust</v>
      </c>
      <c r="H8691" cm="1">
        <f t="array" aca="1" ref="H8691" ca="1">SUMIFS(AMOUNT,APPL_ID,A8691,YEAR,C8691,DIVERSION_TYPE,"DIRECT")</f>
        <v>0</v>
      </c>
      <c r="I8691" cm="1">
        <f t="array" aca="1" ref="I8691" ca="1">SUMIFS(AMOUNT,APPL_ID,A8691,YEAR,C8691,DIVERSION_TYPE,"STORAGE")</f>
        <v>0</v>
      </c>
      <c r="J8691">
        <f t="shared" ca="1" si="135"/>
        <v>0</v>
      </c>
      <c r="K8691" s="17" cm="1">
        <f t="array" aca="1" ref="K8691" ca="1">IF(J8691&gt;0,COUNTIFS(AnnualTotalDiversion,J8691,APPL_ID,"&lt;&gt;"&amp;A8691,Owner,G8691,YEAR,C8691)/12,0)</f>
        <v>0</v>
      </c>
    </row>
    <row r="8692" spans="1:11" x14ac:dyDescent="0.25">
      <c r="A8692" t="s">
        <v>116</v>
      </c>
      <c r="B8692">
        <v>11934</v>
      </c>
      <c r="C8692">
        <v>2018</v>
      </c>
      <c r="D8692">
        <v>2</v>
      </c>
      <c r="E8692">
        <v>0</v>
      </c>
      <c r="F8692" s="15" t="s">
        <v>44</v>
      </c>
      <c r="G8692" t="str" cm="1">
        <f t="array" aca="1" ref="G8692" ca="1">_xlfn.XLOOKUP(A8692,APPLICATION_NUMBER,APPLICATION_PRIMARY_OWNER)</f>
        <v>Stevens Family Trust</v>
      </c>
      <c r="H8692" cm="1">
        <f t="array" aca="1" ref="H8692" ca="1">SUMIFS(AMOUNT,APPL_ID,A8692,YEAR,C8692,DIVERSION_TYPE,"DIRECT")</f>
        <v>0</v>
      </c>
      <c r="I8692" cm="1">
        <f t="array" aca="1" ref="I8692" ca="1">SUMIFS(AMOUNT,APPL_ID,A8692,YEAR,C8692,DIVERSION_TYPE,"STORAGE")</f>
        <v>0</v>
      </c>
      <c r="J8692">
        <f t="shared" ca="1" si="135"/>
        <v>0</v>
      </c>
      <c r="K8692" s="17" cm="1">
        <f t="array" aca="1" ref="K8692" ca="1">IF(J8692&gt;0,COUNTIFS(AnnualTotalDiversion,J8692,APPL_ID,"&lt;&gt;"&amp;A8692,Owner,G8692,YEAR,C8692)/12,0)</f>
        <v>0</v>
      </c>
    </row>
    <row r="8693" spans="1:11" x14ac:dyDescent="0.25">
      <c r="A8693" t="s">
        <v>116</v>
      </c>
      <c r="B8693">
        <v>11934</v>
      </c>
      <c r="C8693">
        <v>2018</v>
      </c>
      <c r="D8693">
        <v>6</v>
      </c>
      <c r="E8693">
        <v>0</v>
      </c>
      <c r="F8693" s="15" t="s">
        <v>44</v>
      </c>
      <c r="G8693" t="str" cm="1">
        <f t="array" aca="1" ref="G8693" ca="1">_xlfn.XLOOKUP(A8693,APPLICATION_NUMBER,APPLICATION_PRIMARY_OWNER)</f>
        <v>Stevens Family Trust</v>
      </c>
      <c r="H8693" cm="1">
        <f t="array" aca="1" ref="H8693" ca="1">SUMIFS(AMOUNT,APPL_ID,A8693,YEAR,C8693,DIVERSION_TYPE,"DIRECT")</f>
        <v>0</v>
      </c>
      <c r="I8693" cm="1">
        <f t="array" aca="1" ref="I8693" ca="1">SUMIFS(AMOUNT,APPL_ID,A8693,YEAR,C8693,DIVERSION_TYPE,"STORAGE")</f>
        <v>0</v>
      </c>
      <c r="J8693">
        <f t="shared" ca="1" si="135"/>
        <v>0</v>
      </c>
      <c r="K8693" s="17" cm="1">
        <f t="array" aca="1" ref="K8693" ca="1">IF(J8693&gt;0,COUNTIFS(AnnualTotalDiversion,J8693,APPL_ID,"&lt;&gt;"&amp;A8693,Owner,G8693,YEAR,C8693)/12,0)</f>
        <v>0</v>
      </c>
    </row>
    <row r="8694" spans="1:11" x14ac:dyDescent="0.25">
      <c r="A8694" t="s">
        <v>116</v>
      </c>
      <c r="B8694">
        <v>11934</v>
      </c>
      <c r="C8694">
        <v>2019</v>
      </c>
      <c r="D8694">
        <v>7</v>
      </c>
      <c r="E8694">
        <v>0</v>
      </c>
      <c r="F8694" s="15" t="s">
        <v>44</v>
      </c>
      <c r="G8694" t="str" cm="1">
        <f t="array" aca="1" ref="G8694" ca="1">_xlfn.XLOOKUP(A8694,APPLICATION_NUMBER,APPLICATION_PRIMARY_OWNER)</f>
        <v>Stevens Family Trust</v>
      </c>
      <c r="H8694" cm="1">
        <f t="array" aca="1" ref="H8694" ca="1">SUMIFS(AMOUNT,APPL_ID,A8694,YEAR,C8694,DIVERSION_TYPE,"DIRECT")</f>
        <v>0</v>
      </c>
      <c r="I8694" cm="1">
        <f t="array" aca="1" ref="I8694" ca="1">SUMIFS(AMOUNT,APPL_ID,A8694,YEAR,C8694,DIVERSION_TYPE,"STORAGE")</f>
        <v>0</v>
      </c>
      <c r="J8694">
        <f t="shared" ca="1" si="135"/>
        <v>0</v>
      </c>
      <c r="K8694" s="17" cm="1">
        <f t="array" aca="1" ref="K8694" ca="1">IF(J8694&gt;0,COUNTIFS(AnnualTotalDiversion,J8694,APPL_ID,"&lt;&gt;"&amp;A8694,Owner,G8694,YEAR,C8694)/12,0)</f>
        <v>0</v>
      </c>
    </row>
    <row r="8695" spans="1:11" x14ac:dyDescent="0.25">
      <c r="A8695" t="s">
        <v>116</v>
      </c>
      <c r="B8695">
        <v>11934</v>
      </c>
      <c r="C8695">
        <v>2019</v>
      </c>
      <c r="D8695">
        <v>4</v>
      </c>
      <c r="E8695">
        <v>0</v>
      </c>
      <c r="F8695" s="15" t="s">
        <v>44</v>
      </c>
      <c r="G8695" t="str" cm="1">
        <f t="array" aca="1" ref="G8695" ca="1">_xlfn.XLOOKUP(A8695,APPLICATION_NUMBER,APPLICATION_PRIMARY_OWNER)</f>
        <v>Stevens Family Trust</v>
      </c>
      <c r="H8695" cm="1">
        <f t="array" aca="1" ref="H8695" ca="1">SUMIFS(AMOUNT,APPL_ID,A8695,YEAR,C8695,DIVERSION_TYPE,"DIRECT")</f>
        <v>0</v>
      </c>
      <c r="I8695" cm="1">
        <f t="array" aca="1" ref="I8695" ca="1">SUMIFS(AMOUNT,APPL_ID,A8695,YEAR,C8695,DIVERSION_TYPE,"STORAGE")</f>
        <v>0</v>
      </c>
      <c r="J8695">
        <f t="shared" ca="1" si="135"/>
        <v>0</v>
      </c>
      <c r="K8695" s="17" cm="1">
        <f t="array" aca="1" ref="K8695" ca="1">IF(J8695&gt;0,COUNTIFS(AnnualTotalDiversion,J8695,APPL_ID,"&lt;&gt;"&amp;A8695,Owner,G8695,YEAR,C8695)/12,0)</f>
        <v>0</v>
      </c>
    </row>
    <row r="8696" spans="1:11" x14ac:dyDescent="0.25">
      <c r="A8696" t="s">
        <v>116</v>
      </c>
      <c r="B8696">
        <v>11934</v>
      </c>
      <c r="C8696">
        <v>2019</v>
      </c>
      <c r="D8696">
        <v>12</v>
      </c>
      <c r="E8696">
        <v>0</v>
      </c>
      <c r="F8696" s="15" t="s">
        <v>45</v>
      </c>
      <c r="G8696" t="str" cm="1">
        <f t="array" aca="1" ref="G8696" ca="1">_xlfn.XLOOKUP(A8696,APPLICATION_NUMBER,APPLICATION_PRIMARY_OWNER)</f>
        <v>Stevens Family Trust</v>
      </c>
      <c r="H8696" cm="1">
        <f t="array" aca="1" ref="H8696" ca="1">SUMIFS(AMOUNT,APPL_ID,A8696,YEAR,C8696,DIVERSION_TYPE,"DIRECT")</f>
        <v>0</v>
      </c>
      <c r="I8696" cm="1">
        <f t="array" aca="1" ref="I8696" ca="1">SUMIFS(AMOUNT,APPL_ID,A8696,YEAR,C8696,DIVERSION_TYPE,"STORAGE")</f>
        <v>0</v>
      </c>
      <c r="J8696">
        <f t="shared" ca="1" si="135"/>
        <v>0</v>
      </c>
      <c r="K8696" s="17" cm="1">
        <f t="array" aca="1" ref="K8696" ca="1">IF(J8696&gt;0,COUNTIFS(AnnualTotalDiversion,J8696,APPL_ID,"&lt;&gt;"&amp;A8696,Owner,G8696,YEAR,C8696)/12,0)</f>
        <v>0</v>
      </c>
    </row>
    <row r="8697" spans="1:11" x14ac:dyDescent="0.25">
      <c r="A8697" t="s">
        <v>116</v>
      </c>
      <c r="B8697">
        <v>11934</v>
      </c>
      <c r="C8697">
        <v>2020</v>
      </c>
      <c r="D8697">
        <v>8</v>
      </c>
      <c r="E8697">
        <v>0</v>
      </c>
      <c r="F8697" s="15" t="s">
        <v>45</v>
      </c>
      <c r="G8697" t="str" cm="1">
        <f t="array" aca="1" ref="G8697" ca="1">_xlfn.XLOOKUP(A8697,APPLICATION_NUMBER,APPLICATION_PRIMARY_OWNER)</f>
        <v>Stevens Family Trust</v>
      </c>
      <c r="H8697" cm="1">
        <f t="array" aca="1" ref="H8697" ca="1">SUMIFS(AMOUNT,APPL_ID,A8697,YEAR,C8697,DIVERSION_TYPE,"DIRECT")</f>
        <v>0</v>
      </c>
      <c r="I8697" cm="1">
        <f t="array" aca="1" ref="I8697" ca="1">SUMIFS(AMOUNT,APPL_ID,A8697,YEAR,C8697,DIVERSION_TYPE,"STORAGE")</f>
        <v>0</v>
      </c>
      <c r="J8697">
        <f t="shared" ca="1" si="135"/>
        <v>0</v>
      </c>
      <c r="K8697" s="17" cm="1">
        <f t="array" aca="1" ref="K8697" ca="1">IF(J8697&gt;0,COUNTIFS(AnnualTotalDiversion,J8697,APPL_ID,"&lt;&gt;"&amp;A8697,Owner,G8697,YEAR,C8697)/12,0)</f>
        <v>0</v>
      </c>
    </row>
    <row r="8698" spans="1:11" x14ac:dyDescent="0.25">
      <c r="A8698" t="s">
        <v>116</v>
      </c>
      <c r="B8698">
        <v>11934</v>
      </c>
      <c r="C8698">
        <v>2019</v>
      </c>
      <c r="D8698">
        <v>7</v>
      </c>
      <c r="E8698">
        <v>0</v>
      </c>
      <c r="F8698" s="15" t="s">
        <v>45</v>
      </c>
      <c r="G8698" t="str" cm="1">
        <f t="array" aca="1" ref="G8698" ca="1">_xlfn.XLOOKUP(A8698,APPLICATION_NUMBER,APPLICATION_PRIMARY_OWNER)</f>
        <v>Stevens Family Trust</v>
      </c>
      <c r="H8698" cm="1">
        <f t="array" aca="1" ref="H8698" ca="1">SUMIFS(AMOUNT,APPL_ID,A8698,YEAR,C8698,DIVERSION_TYPE,"DIRECT")</f>
        <v>0</v>
      </c>
      <c r="I8698" cm="1">
        <f t="array" aca="1" ref="I8698" ca="1">SUMIFS(AMOUNT,APPL_ID,A8698,YEAR,C8698,DIVERSION_TYPE,"STORAGE")</f>
        <v>0</v>
      </c>
      <c r="J8698">
        <f t="shared" ca="1" si="135"/>
        <v>0</v>
      </c>
      <c r="K8698" s="17" cm="1">
        <f t="array" aca="1" ref="K8698" ca="1">IF(J8698&gt;0,COUNTIFS(AnnualTotalDiversion,J8698,APPL_ID,"&lt;&gt;"&amp;A8698,Owner,G8698,YEAR,C8698)/12,0)</f>
        <v>0</v>
      </c>
    </row>
    <row r="8699" spans="1:11" x14ac:dyDescent="0.25">
      <c r="A8699" t="s">
        <v>116</v>
      </c>
      <c r="B8699">
        <v>11934</v>
      </c>
      <c r="C8699">
        <v>2017</v>
      </c>
      <c r="D8699">
        <v>12</v>
      </c>
      <c r="E8699">
        <v>0</v>
      </c>
      <c r="F8699" s="15" t="s">
        <v>45</v>
      </c>
      <c r="G8699" t="str" cm="1">
        <f t="array" aca="1" ref="G8699" ca="1">_xlfn.XLOOKUP(A8699,APPLICATION_NUMBER,APPLICATION_PRIMARY_OWNER)</f>
        <v>Stevens Family Trust</v>
      </c>
      <c r="H8699" cm="1">
        <f t="array" aca="1" ref="H8699" ca="1">SUMIFS(AMOUNT,APPL_ID,A8699,YEAR,C8699,DIVERSION_TYPE,"DIRECT")</f>
        <v>0</v>
      </c>
      <c r="I8699" cm="1">
        <f t="array" aca="1" ref="I8699" ca="1">SUMIFS(AMOUNT,APPL_ID,A8699,YEAR,C8699,DIVERSION_TYPE,"STORAGE")</f>
        <v>23</v>
      </c>
      <c r="J8699">
        <f t="shared" ca="1" si="135"/>
        <v>23</v>
      </c>
      <c r="K8699" s="17" cm="1">
        <f t="array" aca="1" ref="K8699" ca="1">IF(J8699&gt;0,COUNTIFS(AnnualTotalDiversion,J8699,APPL_ID,"&lt;&gt;"&amp;A8699,Owner,G8699,YEAR,C8699)/12,0)</f>
        <v>0</v>
      </c>
    </row>
    <row r="8700" spans="1:11" x14ac:dyDescent="0.25">
      <c r="A8700" t="s">
        <v>116</v>
      </c>
      <c r="B8700">
        <v>11934</v>
      </c>
      <c r="C8700">
        <v>2020</v>
      </c>
      <c r="D8700">
        <v>7</v>
      </c>
      <c r="E8700">
        <v>0</v>
      </c>
      <c r="F8700" s="15" t="s">
        <v>46</v>
      </c>
      <c r="G8700" t="str" cm="1">
        <f t="array" aca="1" ref="G8700" ca="1">_xlfn.XLOOKUP(A8700,APPLICATION_NUMBER,APPLICATION_PRIMARY_OWNER)</f>
        <v>Stevens Family Trust</v>
      </c>
      <c r="H8700" cm="1">
        <f t="array" aca="1" ref="H8700" ca="1">SUMIFS(AMOUNT,APPL_ID,A8700,YEAR,C8700,DIVERSION_TYPE,"DIRECT")</f>
        <v>0</v>
      </c>
      <c r="I8700" cm="1">
        <f t="array" aca="1" ref="I8700" ca="1">SUMIFS(AMOUNT,APPL_ID,A8700,YEAR,C8700,DIVERSION_TYPE,"STORAGE")</f>
        <v>0</v>
      </c>
      <c r="J8700">
        <f t="shared" ca="1" si="135"/>
        <v>0</v>
      </c>
      <c r="K8700" s="17" cm="1">
        <f t="array" aca="1" ref="K8700" ca="1">IF(J8700&gt;0,COUNTIFS(AnnualTotalDiversion,J8700,APPL_ID,"&lt;&gt;"&amp;A8700,Owner,G8700,YEAR,C8700)/12,0)</f>
        <v>0</v>
      </c>
    </row>
    <row r="8701" spans="1:11" x14ac:dyDescent="0.25">
      <c r="A8701" t="s">
        <v>116</v>
      </c>
      <c r="B8701">
        <v>11934</v>
      </c>
      <c r="C8701">
        <v>2020</v>
      </c>
      <c r="D8701">
        <v>1</v>
      </c>
      <c r="E8701">
        <v>0</v>
      </c>
      <c r="F8701" s="15" t="s">
        <v>46</v>
      </c>
      <c r="G8701" t="str" cm="1">
        <f t="array" aca="1" ref="G8701" ca="1">_xlfn.XLOOKUP(A8701,APPLICATION_NUMBER,APPLICATION_PRIMARY_OWNER)</f>
        <v>Stevens Family Trust</v>
      </c>
      <c r="H8701" cm="1">
        <f t="array" aca="1" ref="H8701" ca="1">SUMIFS(AMOUNT,APPL_ID,A8701,YEAR,C8701,DIVERSION_TYPE,"DIRECT")</f>
        <v>0</v>
      </c>
      <c r="I8701" cm="1">
        <f t="array" aca="1" ref="I8701" ca="1">SUMIFS(AMOUNT,APPL_ID,A8701,YEAR,C8701,DIVERSION_TYPE,"STORAGE")</f>
        <v>0</v>
      </c>
      <c r="J8701">
        <f t="shared" ca="1" si="135"/>
        <v>0</v>
      </c>
      <c r="K8701" s="17" cm="1">
        <f t="array" aca="1" ref="K8701" ca="1">IF(J8701&gt;0,COUNTIFS(AnnualTotalDiversion,J8701,APPL_ID,"&lt;&gt;"&amp;A8701,Owner,G8701,YEAR,C8701)/12,0)</f>
        <v>0</v>
      </c>
    </row>
    <row r="8702" spans="1:11" x14ac:dyDescent="0.25">
      <c r="A8702" t="s">
        <v>116</v>
      </c>
      <c r="B8702">
        <v>11934</v>
      </c>
      <c r="C8702">
        <v>2018</v>
      </c>
      <c r="D8702">
        <v>1</v>
      </c>
      <c r="E8702">
        <v>0</v>
      </c>
      <c r="F8702" s="15" t="s">
        <v>44</v>
      </c>
      <c r="G8702" t="str" cm="1">
        <f t="array" aca="1" ref="G8702" ca="1">_xlfn.XLOOKUP(A8702,APPLICATION_NUMBER,APPLICATION_PRIMARY_OWNER)</f>
        <v>Stevens Family Trust</v>
      </c>
      <c r="H8702" cm="1">
        <f t="array" aca="1" ref="H8702" ca="1">SUMIFS(AMOUNT,APPL_ID,A8702,YEAR,C8702,DIVERSION_TYPE,"DIRECT")</f>
        <v>0</v>
      </c>
      <c r="I8702" cm="1">
        <f t="array" aca="1" ref="I8702" ca="1">SUMIFS(AMOUNT,APPL_ID,A8702,YEAR,C8702,DIVERSION_TYPE,"STORAGE")</f>
        <v>0</v>
      </c>
      <c r="J8702">
        <f t="shared" ca="1" si="135"/>
        <v>0</v>
      </c>
      <c r="K8702" s="17" cm="1">
        <f t="array" aca="1" ref="K8702" ca="1">IF(J8702&gt;0,COUNTIFS(AnnualTotalDiversion,J8702,APPL_ID,"&lt;&gt;"&amp;A8702,Owner,G8702,YEAR,C8702)/12,0)</f>
        <v>0</v>
      </c>
    </row>
    <row r="8703" spans="1:11" x14ac:dyDescent="0.25">
      <c r="A8703" t="s">
        <v>116</v>
      </c>
      <c r="B8703">
        <v>11934</v>
      </c>
      <c r="C8703">
        <v>2020</v>
      </c>
      <c r="D8703">
        <v>6</v>
      </c>
      <c r="E8703">
        <v>0</v>
      </c>
      <c r="F8703" s="15" t="s">
        <v>44</v>
      </c>
      <c r="G8703" t="str" cm="1">
        <f t="array" aca="1" ref="G8703" ca="1">_xlfn.XLOOKUP(A8703,APPLICATION_NUMBER,APPLICATION_PRIMARY_OWNER)</f>
        <v>Stevens Family Trust</v>
      </c>
      <c r="H8703" cm="1">
        <f t="array" aca="1" ref="H8703" ca="1">SUMIFS(AMOUNT,APPL_ID,A8703,YEAR,C8703,DIVERSION_TYPE,"DIRECT")</f>
        <v>0</v>
      </c>
      <c r="I8703" cm="1">
        <f t="array" aca="1" ref="I8703" ca="1">SUMIFS(AMOUNT,APPL_ID,A8703,YEAR,C8703,DIVERSION_TYPE,"STORAGE")</f>
        <v>0</v>
      </c>
      <c r="J8703">
        <f t="shared" ca="1" si="135"/>
        <v>0</v>
      </c>
      <c r="K8703" s="17" cm="1">
        <f t="array" aca="1" ref="K8703" ca="1">IF(J8703&gt;0,COUNTIFS(AnnualTotalDiversion,J8703,APPL_ID,"&lt;&gt;"&amp;A8703,Owner,G8703,YEAR,C8703)/12,0)</f>
        <v>0</v>
      </c>
    </row>
    <row r="8704" spans="1:11" x14ac:dyDescent="0.25">
      <c r="A8704" t="s">
        <v>116</v>
      </c>
      <c r="B8704">
        <v>11934</v>
      </c>
      <c r="C8704">
        <v>2020</v>
      </c>
      <c r="D8704">
        <v>10</v>
      </c>
      <c r="E8704">
        <v>0</v>
      </c>
      <c r="F8704" s="15" t="s">
        <v>45</v>
      </c>
      <c r="G8704" t="str" cm="1">
        <f t="array" aca="1" ref="G8704" ca="1">_xlfn.XLOOKUP(A8704,APPLICATION_NUMBER,APPLICATION_PRIMARY_OWNER)</f>
        <v>Stevens Family Trust</v>
      </c>
      <c r="H8704" cm="1">
        <f t="array" aca="1" ref="H8704" ca="1">SUMIFS(AMOUNT,APPL_ID,A8704,YEAR,C8704,DIVERSION_TYPE,"DIRECT")</f>
        <v>0</v>
      </c>
      <c r="I8704" cm="1">
        <f t="array" aca="1" ref="I8704" ca="1">SUMIFS(AMOUNT,APPL_ID,A8704,YEAR,C8704,DIVERSION_TYPE,"STORAGE")</f>
        <v>0</v>
      </c>
      <c r="J8704">
        <f t="shared" ca="1" si="135"/>
        <v>0</v>
      </c>
      <c r="K8704" s="17" cm="1">
        <f t="array" aca="1" ref="K8704" ca="1">IF(J8704&gt;0,COUNTIFS(AnnualTotalDiversion,J8704,APPL_ID,"&lt;&gt;"&amp;A8704,Owner,G8704,YEAR,C8704)/12,0)</f>
        <v>0</v>
      </c>
    </row>
    <row r="8705" spans="1:11" x14ac:dyDescent="0.25">
      <c r="A8705" t="s">
        <v>116</v>
      </c>
      <c r="B8705">
        <v>11934</v>
      </c>
      <c r="C8705">
        <v>2019</v>
      </c>
      <c r="D8705">
        <v>12</v>
      </c>
      <c r="E8705">
        <v>0</v>
      </c>
      <c r="F8705" s="15" t="s">
        <v>44</v>
      </c>
      <c r="G8705" t="str" cm="1">
        <f t="array" aca="1" ref="G8705" ca="1">_xlfn.XLOOKUP(A8705,APPLICATION_NUMBER,APPLICATION_PRIMARY_OWNER)</f>
        <v>Stevens Family Trust</v>
      </c>
      <c r="H8705" cm="1">
        <f t="array" aca="1" ref="H8705" ca="1">SUMIFS(AMOUNT,APPL_ID,A8705,YEAR,C8705,DIVERSION_TYPE,"DIRECT")</f>
        <v>0</v>
      </c>
      <c r="I8705" cm="1">
        <f t="array" aca="1" ref="I8705" ca="1">SUMIFS(AMOUNT,APPL_ID,A8705,YEAR,C8705,DIVERSION_TYPE,"STORAGE")</f>
        <v>0</v>
      </c>
      <c r="J8705">
        <f t="shared" ca="1" si="135"/>
        <v>0</v>
      </c>
      <c r="K8705" s="17" cm="1">
        <f t="array" aca="1" ref="K8705" ca="1">IF(J8705&gt;0,COUNTIFS(AnnualTotalDiversion,J8705,APPL_ID,"&lt;&gt;"&amp;A8705,Owner,G8705,YEAR,C8705)/12,0)</f>
        <v>0</v>
      </c>
    </row>
    <row r="8706" spans="1:11" x14ac:dyDescent="0.25">
      <c r="A8706" t="s">
        <v>116</v>
      </c>
      <c r="B8706">
        <v>11934</v>
      </c>
      <c r="C8706">
        <v>2017</v>
      </c>
      <c r="D8706">
        <v>10</v>
      </c>
      <c r="E8706">
        <v>3</v>
      </c>
      <c r="F8706" s="15" t="s">
        <v>46</v>
      </c>
      <c r="G8706" t="str" cm="1">
        <f t="array" aca="1" ref="G8706" ca="1">_xlfn.XLOOKUP(A8706,APPLICATION_NUMBER,APPLICATION_PRIMARY_OWNER)</f>
        <v>Stevens Family Trust</v>
      </c>
      <c r="H8706" cm="1">
        <f t="array" aca="1" ref="H8706" ca="1">SUMIFS(AMOUNT,APPL_ID,A8706,YEAR,C8706,DIVERSION_TYPE,"DIRECT")</f>
        <v>0</v>
      </c>
      <c r="I8706" cm="1">
        <f t="array" aca="1" ref="I8706" ca="1">SUMIFS(AMOUNT,APPL_ID,A8706,YEAR,C8706,DIVERSION_TYPE,"STORAGE")</f>
        <v>23</v>
      </c>
      <c r="J8706">
        <f t="shared" ca="1" si="135"/>
        <v>23</v>
      </c>
      <c r="K8706" s="17" cm="1">
        <f t="array" aca="1" ref="K8706" ca="1">IF(J8706&gt;0,COUNTIFS(AnnualTotalDiversion,J8706,APPL_ID,"&lt;&gt;"&amp;A8706,Owner,G8706,YEAR,C8706)/12,0)</f>
        <v>0</v>
      </c>
    </row>
    <row r="8707" spans="1:11" x14ac:dyDescent="0.25">
      <c r="A8707" t="s">
        <v>116</v>
      </c>
      <c r="B8707">
        <v>11934</v>
      </c>
      <c r="C8707">
        <v>2018</v>
      </c>
      <c r="D8707">
        <v>2</v>
      </c>
      <c r="E8707">
        <v>0</v>
      </c>
      <c r="F8707" s="15" t="s">
        <v>45</v>
      </c>
      <c r="G8707" t="str" cm="1">
        <f t="array" aca="1" ref="G8707" ca="1">_xlfn.XLOOKUP(A8707,APPLICATION_NUMBER,APPLICATION_PRIMARY_OWNER)</f>
        <v>Stevens Family Trust</v>
      </c>
      <c r="H8707" cm="1">
        <f t="array" aca="1" ref="H8707" ca="1">SUMIFS(AMOUNT,APPL_ID,A8707,YEAR,C8707,DIVERSION_TYPE,"DIRECT")</f>
        <v>0</v>
      </c>
      <c r="I8707" cm="1">
        <f t="array" aca="1" ref="I8707" ca="1">SUMIFS(AMOUNT,APPL_ID,A8707,YEAR,C8707,DIVERSION_TYPE,"STORAGE")</f>
        <v>0</v>
      </c>
      <c r="J8707">
        <f t="shared" ca="1" si="135"/>
        <v>0</v>
      </c>
      <c r="K8707" s="17" cm="1">
        <f t="array" aca="1" ref="K8707" ca="1">IF(J8707&gt;0,COUNTIFS(AnnualTotalDiversion,J8707,APPL_ID,"&lt;&gt;"&amp;A8707,Owner,G8707,YEAR,C8707)/12,0)</f>
        <v>0</v>
      </c>
    </row>
    <row r="8708" spans="1:11" x14ac:dyDescent="0.25">
      <c r="A8708" t="s">
        <v>116</v>
      </c>
      <c r="B8708">
        <v>11934</v>
      </c>
      <c r="C8708">
        <v>2019</v>
      </c>
      <c r="D8708">
        <v>6</v>
      </c>
      <c r="E8708">
        <v>0</v>
      </c>
      <c r="F8708" s="15" t="s">
        <v>44</v>
      </c>
      <c r="G8708" t="str" cm="1">
        <f t="array" aca="1" ref="G8708" ca="1">_xlfn.XLOOKUP(A8708,APPLICATION_NUMBER,APPLICATION_PRIMARY_OWNER)</f>
        <v>Stevens Family Trust</v>
      </c>
      <c r="H8708" cm="1">
        <f t="array" aca="1" ref="H8708" ca="1">SUMIFS(AMOUNT,APPL_ID,A8708,YEAR,C8708,DIVERSION_TYPE,"DIRECT")</f>
        <v>0</v>
      </c>
      <c r="I8708" cm="1">
        <f t="array" aca="1" ref="I8708" ca="1">SUMIFS(AMOUNT,APPL_ID,A8708,YEAR,C8708,DIVERSION_TYPE,"STORAGE")</f>
        <v>0</v>
      </c>
      <c r="J8708">
        <f t="shared" ca="1" si="135"/>
        <v>0</v>
      </c>
      <c r="K8708" s="17" cm="1">
        <f t="array" aca="1" ref="K8708" ca="1">IF(J8708&gt;0,COUNTIFS(AnnualTotalDiversion,J8708,APPL_ID,"&lt;&gt;"&amp;A8708,Owner,G8708,YEAR,C8708)/12,0)</f>
        <v>0</v>
      </c>
    </row>
    <row r="8709" spans="1:11" x14ac:dyDescent="0.25">
      <c r="A8709" t="s">
        <v>116</v>
      </c>
      <c r="B8709">
        <v>11934</v>
      </c>
      <c r="C8709">
        <v>2017</v>
      </c>
      <c r="D8709">
        <v>5</v>
      </c>
      <c r="E8709">
        <v>2</v>
      </c>
      <c r="F8709" s="15" t="s">
        <v>46</v>
      </c>
      <c r="G8709" t="str" cm="1">
        <f t="array" aca="1" ref="G8709" ca="1">_xlfn.XLOOKUP(A8709,APPLICATION_NUMBER,APPLICATION_PRIMARY_OWNER)</f>
        <v>Stevens Family Trust</v>
      </c>
      <c r="H8709" cm="1">
        <f t="array" aca="1" ref="H8709" ca="1">SUMIFS(AMOUNT,APPL_ID,A8709,YEAR,C8709,DIVERSION_TYPE,"DIRECT")</f>
        <v>0</v>
      </c>
      <c r="I8709" cm="1">
        <f t="array" aca="1" ref="I8709" ca="1">SUMIFS(AMOUNT,APPL_ID,A8709,YEAR,C8709,DIVERSION_TYPE,"STORAGE")</f>
        <v>23</v>
      </c>
      <c r="J8709">
        <f t="shared" ref="J8709:J8772" ca="1" si="136">SUM(H8709:I8709)</f>
        <v>23</v>
      </c>
      <c r="K8709" s="17" cm="1">
        <f t="array" aca="1" ref="K8709" ca="1">IF(J8709&gt;0,COUNTIFS(AnnualTotalDiversion,J8709,APPL_ID,"&lt;&gt;"&amp;A8709,Owner,G8709,YEAR,C8709)/12,0)</f>
        <v>0</v>
      </c>
    </row>
    <row r="8710" spans="1:11" x14ac:dyDescent="0.25">
      <c r="A8710" t="s">
        <v>116</v>
      </c>
      <c r="B8710">
        <v>11934</v>
      </c>
      <c r="C8710">
        <v>2019</v>
      </c>
      <c r="D8710">
        <v>11</v>
      </c>
      <c r="E8710">
        <v>0</v>
      </c>
      <c r="F8710" s="15" t="s">
        <v>44</v>
      </c>
      <c r="G8710" t="str" cm="1">
        <f t="array" aca="1" ref="G8710" ca="1">_xlfn.XLOOKUP(A8710,APPLICATION_NUMBER,APPLICATION_PRIMARY_OWNER)</f>
        <v>Stevens Family Trust</v>
      </c>
      <c r="H8710" cm="1">
        <f t="array" aca="1" ref="H8710" ca="1">SUMIFS(AMOUNT,APPL_ID,A8710,YEAR,C8710,DIVERSION_TYPE,"DIRECT")</f>
        <v>0</v>
      </c>
      <c r="I8710" cm="1">
        <f t="array" aca="1" ref="I8710" ca="1">SUMIFS(AMOUNT,APPL_ID,A8710,YEAR,C8710,DIVERSION_TYPE,"STORAGE")</f>
        <v>0</v>
      </c>
      <c r="J8710">
        <f t="shared" ca="1" si="136"/>
        <v>0</v>
      </c>
      <c r="K8710" s="17" cm="1">
        <f t="array" aca="1" ref="K8710" ca="1">IF(J8710&gt;0,COUNTIFS(AnnualTotalDiversion,J8710,APPL_ID,"&lt;&gt;"&amp;A8710,Owner,G8710,YEAR,C8710)/12,0)</f>
        <v>0</v>
      </c>
    </row>
    <row r="8711" spans="1:11" x14ac:dyDescent="0.25">
      <c r="A8711" t="s">
        <v>116</v>
      </c>
      <c r="B8711">
        <v>11934</v>
      </c>
      <c r="C8711">
        <v>2019</v>
      </c>
      <c r="D8711">
        <v>12</v>
      </c>
      <c r="E8711">
        <v>0</v>
      </c>
      <c r="F8711" s="15" t="s">
        <v>46</v>
      </c>
      <c r="G8711" t="str" cm="1">
        <f t="array" aca="1" ref="G8711" ca="1">_xlfn.XLOOKUP(A8711,APPLICATION_NUMBER,APPLICATION_PRIMARY_OWNER)</f>
        <v>Stevens Family Trust</v>
      </c>
      <c r="H8711" cm="1">
        <f t="array" aca="1" ref="H8711" ca="1">SUMIFS(AMOUNT,APPL_ID,A8711,YEAR,C8711,DIVERSION_TYPE,"DIRECT")</f>
        <v>0</v>
      </c>
      <c r="I8711" cm="1">
        <f t="array" aca="1" ref="I8711" ca="1">SUMIFS(AMOUNT,APPL_ID,A8711,YEAR,C8711,DIVERSION_TYPE,"STORAGE")</f>
        <v>0</v>
      </c>
      <c r="J8711">
        <f t="shared" ca="1" si="136"/>
        <v>0</v>
      </c>
      <c r="K8711" s="17" cm="1">
        <f t="array" aca="1" ref="K8711" ca="1">IF(J8711&gt;0,COUNTIFS(AnnualTotalDiversion,J8711,APPL_ID,"&lt;&gt;"&amp;A8711,Owner,G8711,YEAR,C8711)/12,0)</f>
        <v>0</v>
      </c>
    </row>
    <row r="8712" spans="1:11" x14ac:dyDescent="0.25">
      <c r="A8712" t="s">
        <v>116</v>
      </c>
      <c r="B8712">
        <v>11934</v>
      </c>
      <c r="C8712">
        <v>2017</v>
      </c>
      <c r="D8712">
        <v>4</v>
      </c>
      <c r="E8712">
        <v>3</v>
      </c>
      <c r="F8712" s="15" t="s">
        <v>46</v>
      </c>
      <c r="G8712" t="str" cm="1">
        <f t="array" aca="1" ref="G8712" ca="1">_xlfn.XLOOKUP(A8712,APPLICATION_NUMBER,APPLICATION_PRIMARY_OWNER)</f>
        <v>Stevens Family Trust</v>
      </c>
      <c r="H8712" cm="1">
        <f t="array" aca="1" ref="H8712" ca="1">SUMIFS(AMOUNT,APPL_ID,A8712,YEAR,C8712,DIVERSION_TYPE,"DIRECT")</f>
        <v>0</v>
      </c>
      <c r="I8712" cm="1">
        <f t="array" aca="1" ref="I8712" ca="1">SUMIFS(AMOUNT,APPL_ID,A8712,YEAR,C8712,DIVERSION_TYPE,"STORAGE")</f>
        <v>23</v>
      </c>
      <c r="J8712">
        <f t="shared" ca="1" si="136"/>
        <v>23</v>
      </c>
      <c r="K8712" s="17" cm="1">
        <f t="array" aca="1" ref="K8712" ca="1">IF(J8712&gt;0,COUNTIFS(AnnualTotalDiversion,J8712,APPL_ID,"&lt;&gt;"&amp;A8712,Owner,G8712,YEAR,C8712)/12,0)</f>
        <v>0</v>
      </c>
    </row>
    <row r="8713" spans="1:11" x14ac:dyDescent="0.25">
      <c r="A8713" t="s">
        <v>116</v>
      </c>
      <c r="B8713">
        <v>11934</v>
      </c>
      <c r="C8713">
        <v>2019</v>
      </c>
      <c r="D8713">
        <v>5</v>
      </c>
      <c r="E8713">
        <v>0</v>
      </c>
      <c r="F8713" s="15" t="s">
        <v>44</v>
      </c>
      <c r="G8713" t="str" cm="1">
        <f t="array" aca="1" ref="G8713" ca="1">_xlfn.XLOOKUP(A8713,APPLICATION_NUMBER,APPLICATION_PRIMARY_OWNER)</f>
        <v>Stevens Family Trust</v>
      </c>
      <c r="H8713" cm="1">
        <f t="array" aca="1" ref="H8713" ca="1">SUMIFS(AMOUNT,APPL_ID,A8713,YEAR,C8713,DIVERSION_TYPE,"DIRECT")</f>
        <v>0</v>
      </c>
      <c r="I8713" cm="1">
        <f t="array" aca="1" ref="I8713" ca="1">SUMIFS(AMOUNT,APPL_ID,A8713,YEAR,C8713,DIVERSION_TYPE,"STORAGE")</f>
        <v>0</v>
      </c>
      <c r="J8713">
        <f t="shared" ca="1" si="136"/>
        <v>0</v>
      </c>
      <c r="K8713" s="17" cm="1">
        <f t="array" aca="1" ref="K8713" ca="1">IF(J8713&gt;0,COUNTIFS(AnnualTotalDiversion,J8713,APPL_ID,"&lt;&gt;"&amp;A8713,Owner,G8713,YEAR,C8713)/12,0)</f>
        <v>0</v>
      </c>
    </row>
    <row r="8714" spans="1:11" x14ac:dyDescent="0.25">
      <c r="A8714" t="s">
        <v>116</v>
      </c>
      <c r="B8714">
        <v>11934</v>
      </c>
      <c r="C8714">
        <v>2019</v>
      </c>
      <c r="D8714">
        <v>8</v>
      </c>
      <c r="E8714">
        <v>0</v>
      </c>
      <c r="F8714" s="15" t="s">
        <v>45</v>
      </c>
      <c r="G8714" t="str" cm="1">
        <f t="array" aca="1" ref="G8714" ca="1">_xlfn.XLOOKUP(A8714,APPLICATION_NUMBER,APPLICATION_PRIMARY_OWNER)</f>
        <v>Stevens Family Trust</v>
      </c>
      <c r="H8714" cm="1">
        <f t="array" aca="1" ref="H8714" ca="1">SUMIFS(AMOUNT,APPL_ID,A8714,YEAR,C8714,DIVERSION_TYPE,"DIRECT")</f>
        <v>0</v>
      </c>
      <c r="I8714" cm="1">
        <f t="array" aca="1" ref="I8714" ca="1">SUMIFS(AMOUNT,APPL_ID,A8714,YEAR,C8714,DIVERSION_TYPE,"STORAGE")</f>
        <v>0</v>
      </c>
      <c r="J8714">
        <f t="shared" ca="1" si="136"/>
        <v>0</v>
      </c>
      <c r="K8714" s="17" cm="1">
        <f t="array" aca="1" ref="K8714" ca="1">IF(J8714&gt;0,COUNTIFS(AnnualTotalDiversion,J8714,APPL_ID,"&lt;&gt;"&amp;A8714,Owner,G8714,YEAR,C8714)/12,0)</f>
        <v>0</v>
      </c>
    </row>
    <row r="8715" spans="1:11" x14ac:dyDescent="0.25">
      <c r="A8715" t="s">
        <v>116</v>
      </c>
      <c r="B8715">
        <v>11934</v>
      </c>
      <c r="C8715">
        <v>2017</v>
      </c>
      <c r="D8715">
        <v>12</v>
      </c>
      <c r="E8715">
        <v>3</v>
      </c>
      <c r="F8715" s="15" t="s">
        <v>44</v>
      </c>
      <c r="G8715" t="str" cm="1">
        <f t="array" aca="1" ref="G8715" ca="1">_xlfn.XLOOKUP(A8715,APPLICATION_NUMBER,APPLICATION_PRIMARY_OWNER)</f>
        <v>Stevens Family Trust</v>
      </c>
      <c r="H8715" cm="1">
        <f t="array" aca="1" ref="H8715" ca="1">SUMIFS(AMOUNT,APPL_ID,A8715,YEAR,C8715,DIVERSION_TYPE,"DIRECT")</f>
        <v>0</v>
      </c>
      <c r="I8715" cm="1">
        <f t="array" aca="1" ref="I8715" ca="1">SUMIFS(AMOUNT,APPL_ID,A8715,YEAR,C8715,DIVERSION_TYPE,"STORAGE")</f>
        <v>23</v>
      </c>
      <c r="J8715">
        <f t="shared" ca="1" si="136"/>
        <v>23</v>
      </c>
      <c r="K8715" s="17" cm="1">
        <f t="array" aca="1" ref="K8715" ca="1">IF(J8715&gt;0,COUNTIFS(AnnualTotalDiversion,J8715,APPL_ID,"&lt;&gt;"&amp;A8715,Owner,G8715,YEAR,C8715)/12,0)</f>
        <v>0</v>
      </c>
    </row>
    <row r="8716" spans="1:11" x14ac:dyDescent="0.25">
      <c r="A8716" t="s">
        <v>116</v>
      </c>
      <c r="B8716">
        <v>11934</v>
      </c>
      <c r="C8716">
        <v>2018</v>
      </c>
      <c r="D8716">
        <v>11</v>
      </c>
      <c r="E8716">
        <v>0</v>
      </c>
      <c r="F8716" s="15" t="s">
        <v>44</v>
      </c>
      <c r="G8716" t="str" cm="1">
        <f t="array" aca="1" ref="G8716" ca="1">_xlfn.XLOOKUP(A8716,APPLICATION_NUMBER,APPLICATION_PRIMARY_OWNER)</f>
        <v>Stevens Family Trust</v>
      </c>
      <c r="H8716" cm="1">
        <f t="array" aca="1" ref="H8716" ca="1">SUMIFS(AMOUNT,APPL_ID,A8716,YEAR,C8716,DIVERSION_TYPE,"DIRECT")</f>
        <v>0</v>
      </c>
      <c r="I8716" cm="1">
        <f t="array" aca="1" ref="I8716" ca="1">SUMIFS(AMOUNT,APPL_ID,A8716,YEAR,C8716,DIVERSION_TYPE,"STORAGE")</f>
        <v>0</v>
      </c>
      <c r="J8716">
        <f t="shared" ca="1" si="136"/>
        <v>0</v>
      </c>
      <c r="K8716" s="17" cm="1">
        <f t="array" aca="1" ref="K8716" ca="1">IF(J8716&gt;0,COUNTIFS(AnnualTotalDiversion,J8716,APPL_ID,"&lt;&gt;"&amp;A8716,Owner,G8716,YEAR,C8716)/12,0)</f>
        <v>0</v>
      </c>
    </row>
    <row r="8717" spans="1:11" x14ac:dyDescent="0.25">
      <c r="A8717" t="s">
        <v>116</v>
      </c>
      <c r="B8717">
        <v>11934</v>
      </c>
      <c r="C8717">
        <v>2017</v>
      </c>
      <c r="D8717">
        <v>5</v>
      </c>
      <c r="E8717">
        <v>0</v>
      </c>
      <c r="F8717" s="15" t="s">
        <v>45</v>
      </c>
      <c r="G8717" t="str" cm="1">
        <f t="array" aca="1" ref="G8717" ca="1">_xlfn.XLOOKUP(A8717,APPLICATION_NUMBER,APPLICATION_PRIMARY_OWNER)</f>
        <v>Stevens Family Trust</v>
      </c>
      <c r="H8717" cm="1">
        <f t="array" aca="1" ref="H8717" ca="1">SUMIFS(AMOUNT,APPL_ID,A8717,YEAR,C8717,DIVERSION_TYPE,"DIRECT")</f>
        <v>0</v>
      </c>
      <c r="I8717" cm="1">
        <f t="array" aca="1" ref="I8717" ca="1">SUMIFS(AMOUNT,APPL_ID,A8717,YEAR,C8717,DIVERSION_TYPE,"STORAGE")</f>
        <v>23</v>
      </c>
      <c r="J8717">
        <f t="shared" ca="1" si="136"/>
        <v>23</v>
      </c>
      <c r="K8717" s="17" cm="1">
        <f t="array" aca="1" ref="K8717" ca="1">IF(J8717&gt;0,COUNTIFS(AnnualTotalDiversion,J8717,APPL_ID,"&lt;&gt;"&amp;A8717,Owner,G8717,YEAR,C8717)/12,0)</f>
        <v>0</v>
      </c>
    </row>
    <row r="8718" spans="1:11" x14ac:dyDescent="0.25">
      <c r="A8718" t="s">
        <v>116</v>
      </c>
      <c r="B8718">
        <v>11934</v>
      </c>
      <c r="C8718">
        <v>2017</v>
      </c>
      <c r="D8718">
        <v>3</v>
      </c>
      <c r="E8718">
        <v>3</v>
      </c>
      <c r="F8718" s="15" t="s">
        <v>44</v>
      </c>
      <c r="G8718" t="str" cm="1">
        <f t="array" aca="1" ref="G8718" ca="1">_xlfn.XLOOKUP(A8718,APPLICATION_NUMBER,APPLICATION_PRIMARY_OWNER)</f>
        <v>Stevens Family Trust</v>
      </c>
      <c r="H8718" cm="1">
        <f t="array" aca="1" ref="H8718" ca="1">SUMIFS(AMOUNT,APPL_ID,A8718,YEAR,C8718,DIVERSION_TYPE,"DIRECT")</f>
        <v>0</v>
      </c>
      <c r="I8718" cm="1">
        <f t="array" aca="1" ref="I8718" ca="1">SUMIFS(AMOUNT,APPL_ID,A8718,YEAR,C8718,DIVERSION_TYPE,"STORAGE")</f>
        <v>23</v>
      </c>
      <c r="J8718">
        <f t="shared" ca="1" si="136"/>
        <v>23</v>
      </c>
      <c r="K8718" s="17" cm="1">
        <f t="array" aca="1" ref="K8718" ca="1">IF(J8718&gt;0,COUNTIFS(AnnualTotalDiversion,J8718,APPL_ID,"&lt;&gt;"&amp;A8718,Owner,G8718,YEAR,C8718)/12,0)</f>
        <v>0</v>
      </c>
    </row>
    <row r="8719" spans="1:11" x14ac:dyDescent="0.25">
      <c r="A8719" t="s">
        <v>116</v>
      </c>
      <c r="B8719">
        <v>11934</v>
      </c>
      <c r="C8719">
        <v>2018</v>
      </c>
      <c r="D8719">
        <v>3</v>
      </c>
      <c r="E8719">
        <v>0</v>
      </c>
      <c r="F8719" s="15" t="s">
        <v>46</v>
      </c>
      <c r="G8719" t="str" cm="1">
        <f t="array" aca="1" ref="G8719" ca="1">_xlfn.XLOOKUP(A8719,APPLICATION_NUMBER,APPLICATION_PRIMARY_OWNER)</f>
        <v>Stevens Family Trust</v>
      </c>
      <c r="H8719" cm="1">
        <f t="array" aca="1" ref="H8719" ca="1">SUMIFS(AMOUNT,APPL_ID,A8719,YEAR,C8719,DIVERSION_TYPE,"DIRECT")</f>
        <v>0</v>
      </c>
      <c r="I8719" cm="1">
        <f t="array" aca="1" ref="I8719" ca="1">SUMIFS(AMOUNT,APPL_ID,A8719,YEAR,C8719,DIVERSION_TYPE,"STORAGE")</f>
        <v>0</v>
      </c>
      <c r="J8719">
        <f t="shared" ca="1" si="136"/>
        <v>0</v>
      </c>
      <c r="K8719" s="17" cm="1">
        <f t="array" aca="1" ref="K8719" ca="1">IF(J8719&gt;0,COUNTIFS(AnnualTotalDiversion,J8719,APPL_ID,"&lt;&gt;"&amp;A8719,Owner,G8719,YEAR,C8719)/12,0)</f>
        <v>0</v>
      </c>
    </row>
    <row r="8720" spans="1:11" x14ac:dyDescent="0.25">
      <c r="A8720" t="s">
        <v>116</v>
      </c>
      <c r="B8720">
        <v>11934</v>
      </c>
      <c r="C8720">
        <v>2018</v>
      </c>
      <c r="D8720">
        <v>11</v>
      </c>
      <c r="E8720">
        <v>0</v>
      </c>
      <c r="F8720" s="15" t="s">
        <v>46</v>
      </c>
      <c r="G8720" t="str" cm="1">
        <f t="array" aca="1" ref="G8720" ca="1">_xlfn.XLOOKUP(A8720,APPLICATION_NUMBER,APPLICATION_PRIMARY_OWNER)</f>
        <v>Stevens Family Trust</v>
      </c>
      <c r="H8720" cm="1">
        <f t="array" aca="1" ref="H8720" ca="1">SUMIFS(AMOUNT,APPL_ID,A8720,YEAR,C8720,DIVERSION_TYPE,"DIRECT")</f>
        <v>0</v>
      </c>
      <c r="I8720" cm="1">
        <f t="array" aca="1" ref="I8720" ca="1">SUMIFS(AMOUNT,APPL_ID,A8720,YEAR,C8720,DIVERSION_TYPE,"STORAGE")</f>
        <v>0</v>
      </c>
      <c r="J8720">
        <f t="shared" ca="1" si="136"/>
        <v>0</v>
      </c>
      <c r="K8720" s="17" cm="1">
        <f t="array" aca="1" ref="K8720" ca="1">IF(J8720&gt;0,COUNTIFS(AnnualTotalDiversion,J8720,APPL_ID,"&lt;&gt;"&amp;A8720,Owner,G8720,YEAR,C8720)/12,0)</f>
        <v>0</v>
      </c>
    </row>
    <row r="8721" spans="1:11" x14ac:dyDescent="0.25">
      <c r="A8721" t="s">
        <v>116</v>
      </c>
      <c r="B8721">
        <v>11934</v>
      </c>
      <c r="C8721">
        <v>2019</v>
      </c>
      <c r="D8721">
        <v>11</v>
      </c>
      <c r="E8721">
        <v>0</v>
      </c>
      <c r="F8721" s="15" t="s">
        <v>46</v>
      </c>
      <c r="G8721" t="str" cm="1">
        <f t="array" aca="1" ref="G8721" ca="1">_xlfn.XLOOKUP(A8721,APPLICATION_NUMBER,APPLICATION_PRIMARY_OWNER)</f>
        <v>Stevens Family Trust</v>
      </c>
      <c r="H8721" cm="1">
        <f t="array" aca="1" ref="H8721" ca="1">SUMIFS(AMOUNT,APPL_ID,A8721,YEAR,C8721,DIVERSION_TYPE,"DIRECT")</f>
        <v>0</v>
      </c>
      <c r="I8721" cm="1">
        <f t="array" aca="1" ref="I8721" ca="1">SUMIFS(AMOUNT,APPL_ID,A8721,YEAR,C8721,DIVERSION_TYPE,"STORAGE")</f>
        <v>0</v>
      </c>
      <c r="J8721">
        <f t="shared" ca="1" si="136"/>
        <v>0</v>
      </c>
      <c r="K8721" s="17" cm="1">
        <f t="array" aca="1" ref="K8721" ca="1">IF(J8721&gt;0,COUNTIFS(AnnualTotalDiversion,J8721,APPL_ID,"&lt;&gt;"&amp;A8721,Owner,G8721,YEAR,C8721)/12,0)</f>
        <v>0</v>
      </c>
    </row>
    <row r="8722" spans="1:11" x14ac:dyDescent="0.25">
      <c r="A8722" t="s">
        <v>116</v>
      </c>
      <c r="B8722">
        <v>11934</v>
      </c>
      <c r="C8722">
        <v>2019</v>
      </c>
      <c r="D8722">
        <v>1</v>
      </c>
      <c r="E8722">
        <v>0</v>
      </c>
      <c r="F8722" s="15" t="s">
        <v>46</v>
      </c>
      <c r="G8722" t="str" cm="1">
        <f t="array" aca="1" ref="G8722" ca="1">_xlfn.XLOOKUP(A8722,APPLICATION_NUMBER,APPLICATION_PRIMARY_OWNER)</f>
        <v>Stevens Family Trust</v>
      </c>
      <c r="H8722" cm="1">
        <f t="array" aca="1" ref="H8722" ca="1">SUMIFS(AMOUNT,APPL_ID,A8722,YEAR,C8722,DIVERSION_TYPE,"DIRECT")</f>
        <v>0</v>
      </c>
      <c r="I8722" cm="1">
        <f t="array" aca="1" ref="I8722" ca="1">SUMIFS(AMOUNT,APPL_ID,A8722,YEAR,C8722,DIVERSION_TYPE,"STORAGE")</f>
        <v>0</v>
      </c>
      <c r="J8722">
        <f t="shared" ca="1" si="136"/>
        <v>0</v>
      </c>
      <c r="K8722" s="17" cm="1">
        <f t="array" aca="1" ref="K8722" ca="1">IF(J8722&gt;0,COUNTIFS(AnnualTotalDiversion,J8722,APPL_ID,"&lt;&gt;"&amp;A8722,Owner,G8722,YEAR,C8722)/12,0)</f>
        <v>0</v>
      </c>
    </row>
    <row r="8723" spans="1:11" x14ac:dyDescent="0.25">
      <c r="A8723" t="s">
        <v>116</v>
      </c>
      <c r="B8723">
        <v>11934</v>
      </c>
      <c r="C8723">
        <v>2018</v>
      </c>
      <c r="D8723">
        <v>11</v>
      </c>
      <c r="E8723">
        <v>0</v>
      </c>
      <c r="F8723" s="15" t="s">
        <v>45</v>
      </c>
      <c r="G8723" t="str" cm="1">
        <f t="array" aca="1" ref="G8723" ca="1">_xlfn.XLOOKUP(A8723,APPLICATION_NUMBER,APPLICATION_PRIMARY_OWNER)</f>
        <v>Stevens Family Trust</v>
      </c>
      <c r="H8723" cm="1">
        <f t="array" aca="1" ref="H8723" ca="1">SUMIFS(AMOUNT,APPL_ID,A8723,YEAR,C8723,DIVERSION_TYPE,"DIRECT")</f>
        <v>0</v>
      </c>
      <c r="I8723" cm="1">
        <f t="array" aca="1" ref="I8723" ca="1">SUMIFS(AMOUNT,APPL_ID,A8723,YEAR,C8723,DIVERSION_TYPE,"STORAGE")</f>
        <v>0</v>
      </c>
      <c r="J8723">
        <f t="shared" ca="1" si="136"/>
        <v>0</v>
      </c>
      <c r="K8723" s="17" cm="1">
        <f t="array" aca="1" ref="K8723" ca="1">IF(J8723&gt;0,COUNTIFS(AnnualTotalDiversion,J8723,APPL_ID,"&lt;&gt;"&amp;A8723,Owner,G8723,YEAR,C8723)/12,0)</f>
        <v>0</v>
      </c>
    </row>
    <row r="8724" spans="1:11" x14ac:dyDescent="0.25">
      <c r="A8724" t="s">
        <v>116</v>
      </c>
      <c r="B8724">
        <v>11934</v>
      </c>
      <c r="C8724">
        <v>2020</v>
      </c>
      <c r="D8724">
        <v>6</v>
      </c>
      <c r="E8724">
        <v>0</v>
      </c>
      <c r="F8724" s="15" t="s">
        <v>46</v>
      </c>
      <c r="G8724" t="str" cm="1">
        <f t="array" aca="1" ref="G8724" ca="1">_xlfn.XLOOKUP(A8724,APPLICATION_NUMBER,APPLICATION_PRIMARY_OWNER)</f>
        <v>Stevens Family Trust</v>
      </c>
      <c r="H8724" cm="1">
        <f t="array" aca="1" ref="H8724" ca="1">SUMIFS(AMOUNT,APPL_ID,A8724,YEAR,C8724,DIVERSION_TYPE,"DIRECT")</f>
        <v>0</v>
      </c>
      <c r="I8724" cm="1">
        <f t="array" aca="1" ref="I8724" ca="1">SUMIFS(AMOUNT,APPL_ID,A8724,YEAR,C8724,DIVERSION_TYPE,"STORAGE")</f>
        <v>0</v>
      </c>
      <c r="J8724">
        <f t="shared" ca="1" si="136"/>
        <v>0</v>
      </c>
      <c r="K8724" s="17" cm="1">
        <f t="array" aca="1" ref="K8724" ca="1">IF(J8724&gt;0,COUNTIFS(AnnualTotalDiversion,J8724,APPL_ID,"&lt;&gt;"&amp;A8724,Owner,G8724,YEAR,C8724)/12,0)</f>
        <v>0</v>
      </c>
    </row>
    <row r="8725" spans="1:11" x14ac:dyDescent="0.25">
      <c r="A8725" t="s">
        <v>116</v>
      </c>
      <c r="B8725">
        <v>11934</v>
      </c>
      <c r="C8725">
        <v>2018</v>
      </c>
      <c r="D8725">
        <v>1</v>
      </c>
      <c r="E8725">
        <v>0</v>
      </c>
      <c r="F8725" s="15" t="s">
        <v>46</v>
      </c>
      <c r="G8725" t="str" cm="1">
        <f t="array" aca="1" ref="G8725" ca="1">_xlfn.XLOOKUP(A8725,APPLICATION_NUMBER,APPLICATION_PRIMARY_OWNER)</f>
        <v>Stevens Family Trust</v>
      </c>
      <c r="H8725" cm="1">
        <f t="array" aca="1" ref="H8725" ca="1">SUMIFS(AMOUNT,APPL_ID,A8725,YEAR,C8725,DIVERSION_TYPE,"DIRECT")</f>
        <v>0</v>
      </c>
      <c r="I8725" cm="1">
        <f t="array" aca="1" ref="I8725" ca="1">SUMIFS(AMOUNT,APPL_ID,A8725,YEAR,C8725,DIVERSION_TYPE,"STORAGE")</f>
        <v>0</v>
      </c>
      <c r="J8725">
        <f t="shared" ca="1" si="136"/>
        <v>0</v>
      </c>
      <c r="K8725" s="17" cm="1">
        <f t="array" aca="1" ref="K8725" ca="1">IF(J8725&gt;0,COUNTIFS(AnnualTotalDiversion,J8725,APPL_ID,"&lt;&gt;"&amp;A8725,Owner,G8725,YEAR,C8725)/12,0)</f>
        <v>0</v>
      </c>
    </row>
    <row r="8726" spans="1:11" x14ac:dyDescent="0.25">
      <c r="A8726" t="s">
        <v>116</v>
      </c>
      <c r="B8726">
        <v>11934</v>
      </c>
      <c r="C8726">
        <v>2020</v>
      </c>
      <c r="D8726">
        <v>5</v>
      </c>
      <c r="E8726">
        <v>0</v>
      </c>
      <c r="F8726" s="15" t="s">
        <v>46</v>
      </c>
      <c r="G8726" t="str" cm="1">
        <f t="array" aca="1" ref="G8726" ca="1">_xlfn.XLOOKUP(A8726,APPLICATION_NUMBER,APPLICATION_PRIMARY_OWNER)</f>
        <v>Stevens Family Trust</v>
      </c>
      <c r="H8726" cm="1">
        <f t="array" aca="1" ref="H8726" ca="1">SUMIFS(AMOUNT,APPL_ID,A8726,YEAR,C8726,DIVERSION_TYPE,"DIRECT")</f>
        <v>0</v>
      </c>
      <c r="I8726" cm="1">
        <f t="array" aca="1" ref="I8726" ca="1">SUMIFS(AMOUNT,APPL_ID,A8726,YEAR,C8726,DIVERSION_TYPE,"STORAGE")</f>
        <v>0</v>
      </c>
      <c r="J8726">
        <f t="shared" ca="1" si="136"/>
        <v>0</v>
      </c>
      <c r="K8726" s="17" cm="1">
        <f t="array" aca="1" ref="K8726" ca="1">IF(J8726&gt;0,COUNTIFS(AnnualTotalDiversion,J8726,APPL_ID,"&lt;&gt;"&amp;A8726,Owner,G8726,YEAR,C8726)/12,0)</f>
        <v>0</v>
      </c>
    </row>
    <row r="8727" spans="1:11" x14ac:dyDescent="0.25">
      <c r="A8727" t="s">
        <v>116</v>
      </c>
      <c r="B8727">
        <v>11934</v>
      </c>
      <c r="C8727">
        <v>2020</v>
      </c>
      <c r="D8727">
        <v>9</v>
      </c>
      <c r="E8727">
        <v>0</v>
      </c>
      <c r="F8727" s="15" t="s">
        <v>45</v>
      </c>
      <c r="G8727" t="str" cm="1">
        <f t="array" aca="1" ref="G8727" ca="1">_xlfn.XLOOKUP(A8727,APPLICATION_NUMBER,APPLICATION_PRIMARY_OWNER)</f>
        <v>Stevens Family Trust</v>
      </c>
      <c r="H8727" cm="1">
        <f t="array" aca="1" ref="H8727" ca="1">SUMIFS(AMOUNT,APPL_ID,A8727,YEAR,C8727,DIVERSION_TYPE,"DIRECT")</f>
        <v>0</v>
      </c>
      <c r="I8727" cm="1">
        <f t="array" aca="1" ref="I8727" ca="1">SUMIFS(AMOUNT,APPL_ID,A8727,YEAR,C8727,DIVERSION_TYPE,"STORAGE")</f>
        <v>0</v>
      </c>
      <c r="J8727">
        <f t="shared" ca="1" si="136"/>
        <v>0</v>
      </c>
      <c r="K8727" s="17" cm="1">
        <f t="array" aca="1" ref="K8727" ca="1">IF(J8727&gt;0,COUNTIFS(AnnualTotalDiversion,J8727,APPL_ID,"&lt;&gt;"&amp;A8727,Owner,G8727,YEAR,C8727)/12,0)</f>
        <v>0</v>
      </c>
    </row>
    <row r="8728" spans="1:11" x14ac:dyDescent="0.25">
      <c r="A8728" t="s">
        <v>116</v>
      </c>
      <c r="B8728">
        <v>11934</v>
      </c>
      <c r="C8728">
        <v>2017</v>
      </c>
      <c r="D8728">
        <v>4</v>
      </c>
      <c r="E8728">
        <v>0</v>
      </c>
      <c r="F8728" s="15" t="s">
        <v>45</v>
      </c>
      <c r="G8728" t="str" cm="1">
        <f t="array" aca="1" ref="G8728" ca="1">_xlfn.XLOOKUP(A8728,APPLICATION_NUMBER,APPLICATION_PRIMARY_OWNER)</f>
        <v>Stevens Family Trust</v>
      </c>
      <c r="H8728" cm="1">
        <f t="array" aca="1" ref="H8728" ca="1">SUMIFS(AMOUNT,APPL_ID,A8728,YEAR,C8728,DIVERSION_TYPE,"DIRECT")</f>
        <v>0</v>
      </c>
      <c r="I8728" cm="1">
        <f t="array" aca="1" ref="I8728" ca="1">SUMIFS(AMOUNT,APPL_ID,A8728,YEAR,C8728,DIVERSION_TYPE,"STORAGE")</f>
        <v>23</v>
      </c>
      <c r="J8728">
        <f t="shared" ca="1" si="136"/>
        <v>23</v>
      </c>
      <c r="K8728" s="17" cm="1">
        <f t="array" aca="1" ref="K8728" ca="1">IF(J8728&gt;0,COUNTIFS(AnnualTotalDiversion,J8728,APPL_ID,"&lt;&gt;"&amp;A8728,Owner,G8728,YEAR,C8728)/12,0)</f>
        <v>0</v>
      </c>
    </row>
    <row r="8729" spans="1:11" x14ac:dyDescent="0.25">
      <c r="A8729" t="s">
        <v>116</v>
      </c>
      <c r="B8729">
        <v>11934</v>
      </c>
      <c r="C8729">
        <v>2019</v>
      </c>
      <c r="D8729">
        <v>9</v>
      </c>
      <c r="E8729">
        <v>0</v>
      </c>
      <c r="F8729" s="15" t="s">
        <v>46</v>
      </c>
      <c r="G8729" t="str" cm="1">
        <f t="array" aca="1" ref="G8729" ca="1">_xlfn.XLOOKUP(A8729,APPLICATION_NUMBER,APPLICATION_PRIMARY_OWNER)</f>
        <v>Stevens Family Trust</v>
      </c>
      <c r="H8729" cm="1">
        <f t="array" aca="1" ref="H8729" ca="1">SUMIFS(AMOUNT,APPL_ID,A8729,YEAR,C8729,DIVERSION_TYPE,"DIRECT")</f>
        <v>0</v>
      </c>
      <c r="I8729" cm="1">
        <f t="array" aca="1" ref="I8729" ca="1">SUMIFS(AMOUNT,APPL_ID,A8729,YEAR,C8729,DIVERSION_TYPE,"STORAGE")</f>
        <v>0</v>
      </c>
      <c r="J8729">
        <f t="shared" ca="1" si="136"/>
        <v>0</v>
      </c>
      <c r="K8729" s="17" cm="1">
        <f t="array" aca="1" ref="K8729" ca="1">IF(J8729&gt;0,COUNTIFS(AnnualTotalDiversion,J8729,APPL_ID,"&lt;&gt;"&amp;A8729,Owner,G8729,YEAR,C8729)/12,0)</f>
        <v>0</v>
      </c>
    </row>
    <row r="8730" spans="1:11" x14ac:dyDescent="0.25">
      <c r="A8730" t="s">
        <v>116</v>
      </c>
      <c r="B8730">
        <v>11934</v>
      </c>
      <c r="C8730">
        <v>2017</v>
      </c>
      <c r="D8730">
        <v>11</v>
      </c>
      <c r="E8730">
        <v>0</v>
      </c>
      <c r="F8730" s="15" t="s">
        <v>45</v>
      </c>
      <c r="G8730" t="str" cm="1">
        <f t="array" aca="1" ref="G8730" ca="1">_xlfn.XLOOKUP(A8730,APPLICATION_NUMBER,APPLICATION_PRIMARY_OWNER)</f>
        <v>Stevens Family Trust</v>
      </c>
      <c r="H8730" cm="1">
        <f t="array" aca="1" ref="H8730" ca="1">SUMIFS(AMOUNT,APPL_ID,A8730,YEAR,C8730,DIVERSION_TYPE,"DIRECT")</f>
        <v>0</v>
      </c>
      <c r="I8730" cm="1">
        <f t="array" aca="1" ref="I8730" ca="1">SUMIFS(AMOUNT,APPL_ID,A8730,YEAR,C8730,DIVERSION_TYPE,"STORAGE")</f>
        <v>23</v>
      </c>
      <c r="J8730">
        <f t="shared" ca="1" si="136"/>
        <v>23</v>
      </c>
      <c r="K8730" s="17" cm="1">
        <f t="array" aca="1" ref="K8730" ca="1">IF(J8730&gt;0,COUNTIFS(AnnualTotalDiversion,J8730,APPL_ID,"&lt;&gt;"&amp;A8730,Owner,G8730,YEAR,C8730)/12,0)</f>
        <v>0</v>
      </c>
    </row>
    <row r="8731" spans="1:11" x14ac:dyDescent="0.25">
      <c r="A8731" t="s">
        <v>116</v>
      </c>
      <c r="B8731">
        <v>11934</v>
      </c>
      <c r="C8731">
        <v>2018</v>
      </c>
      <c r="D8731">
        <v>2</v>
      </c>
      <c r="E8731">
        <v>0</v>
      </c>
      <c r="F8731" s="15" t="s">
        <v>46</v>
      </c>
      <c r="G8731" t="str" cm="1">
        <f t="array" aca="1" ref="G8731" ca="1">_xlfn.XLOOKUP(A8731,APPLICATION_NUMBER,APPLICATION_PRIMARY_OWNER)</f>
        <v>Stevens Family Trust</v>
      </c>
      <c r="H8731" cm="1">
        <f t="array" aca="1" ref="H8731" ca="1">SUMIFS(AMOUNT,APPL_ID,A8731,YEAR,C8731,DIVERSION_TYPE,"DIRECT")</f>
        <v>0</v>
      </c>
      <c r="I8731" cm="1">
        <f t="array" aca="1" ref="I8731" ca="1">SUMIFS(AMOUNT,APPL_ID,A8731,YEAR,C8731,DIVERSION_TYPE,"STORAGE")</f>
        <v>0</v>
      </c>
      <c r="J8731">
        <f t="shared" ca="1" si="136"/>
        <v>0</v>
      </c>
      <c r="K8731" s="17" cm="1">
        <f t="array" aca="1" ref="K8731" ca="1">IF(J8731&gt;0,COUNTIFS(AnnualTotalDiversion,J8731,APPL_ID,"&lt;&gt;"&amp;A8731,Owner,G8731,YEAR,C8731)/12,0)</f>
        <v>0</v>
      </c>
    </row>
    <row r="8732" spans="1:11" x14ac:dyDescent="0.25">
      <c r="A8732" t="s">
        <v>116</v>
      </c>
      <c r="B8732">
        <v>11934</v>
      </c>
      <c r="C8732">
        <v>2020</v>
      </c>
      <c r="D8732">
        <v>7</v>
      </c>
      <c r="E8732">
        <v>0</v>
      </c>
      <c r="F8732" s="15" t="s">
        <v>45</v>
      </c>
      <c r="G8732" t="str" cm="1">
        <f t="array" aca="1" ref="G8732" ca="1">_xlfn.XLOOKUP(A8732,APPLICATION_NUMBER,APPLICATION_PRIMARY_OWNER)</f>
        <v>Stevens Family Trust</v>
      </c>
      <c r="H8732" cm="1">
        <f t="array" aca="1" ref="H8732" ca="1">SUMIFS(AMOUNT,APPL_ID,A8732,YEAR,C8732,DIVERSION_TYPE,"DIRECT")</f>
        <v>0</v>
      </c>
      <c r="I8732" cm="1">
        <f t="array" aca="1" ref="I8732" ca="1">SUMIFS(AMOUNT,APPL_ID,A8732,YEAR,C8732,DIVERSION_TYPE,"STORAGE")</f>
        <v>0</v>
      </c>
      <c r="J8732">
        <f t="shared" ca="1" si="136"/>
        <v>0</v>
      </c>
      <c r="K8732" s="17" cm="1">
        <f t="array" aca="1" ref="K8732" ca="1">IF(J8732&gt;0,COUNTIFS(AnnualTotalDiversion,J8732,APPL_ID,"&lt;&gt;"&amp;A8732,Owner,G8732,YEAR,C8732)/12,0)</f>
        <v>0</v>
      </c>
    </row>
    <row r="8733" spans="1:11" x14ac:dyDescent="0.25">
      <c r="A8733" t="s">
        <v>116</v>
      </c>
      <c r="B8733">
        <v>11934</v>
      </c>
      <c r="C8733">
        <v>2020</v>
      </c>
      <c r="D8733">
        <v>12</v>
      </c>
      <c r="E8733">
        <v>0</v>
      </c>
      <c r="F8733" s="15" t="s">
        <v>46</v>
      </c>
      <c r="G8733" t="str" cm="1">
        <f t="array" aca="1" ref="G8733" ca="1">_xlfn.XLOOKUP(A8733,APPLICATION_NUMBER,APPLICATION_PRIMARY_OWNER)</f>
        <v>Stevens Family Trust</v>
      </c>
      <c r="H8733" cm="1">
        <f t="array" aca="1" ref="H8733" ca="1">SUMIFS(AMOUNT,APPL_ID,A8733,YEAR,C8733,DIVERSION_TYPE,"DIRECT")</f>
        <v>0</v>
      </c>
      <c r="I8733" cm="1">
        <f t="array" aca="1" ref="I8733" ca="1">SUMIFS(AMOUNT,APPL_ID,A8733,YEAR,C8733,DIVERSION_TYPE,"STORAGE")</f>
        <v>0</v>
      </c>
      <c r="J8733">
        <f t="shared" ca="1" si="136"/>
        <v>0</v>
      </c>
      <c r="K8733" s="17" cm="1">
        <f t="array" aca="1" ref="K8733" ca="1">IF(J8733&gt;0,COUNTIFS(AnnualTotalDiversion,J8733,APPL_ID,"&lt;&gt;"&amp;A8733,Owner,G8733,YEAR,C8733)/12,0)</f>
        <v>0</v>
      </c>
    </row>
    <row r="8734" spans="1:11" x14ac:dyDescent="0.25">
      <c r="A8734" t="s">
        <v>116</v>
      </c>
      <c r="B8734">
        <v>11934</v>
      </c>
      <c r="C8734">
        <v>2020</v>
      </c>
      <c r="D8734">
        <v>12</v>
      </c>
      <c r="E8734">
        <v>0</v>
      </c>
      <c r="F8734" s="15" t="s">
        <v>44</v>
      </c>
      <c r="G8734" t="str" cm="1">
        <f t="array" aca="1" ref="G8734" ca="1">_xlfn.XLOOKUP(A8734,APPLICATION_NUMBER,APPLICATION_PRIMARY_OWNER)</f>
        <v>Stevens Family Trust</v>
      </c>
      <c r="H8734" cm="1">
        <f t="array" aca="1" ref="H8734" ca="1">SUMIFS(AMOUNT,APPL_ID,A8734,YEAR,C8734,DIVERSION_TYPE,"DIRECT")</f>
        <v>0</v>
      </c>
      <c r="I8734" cm="1">
        <f t="array" aca="1" ref="I8734" ca="1">SUMIFS(AMOUNT,APPL_ID,A8734,YEAR,C8734,DIVERSION_TYPE,"STORAGE")</f>
        <v>0</v>
      </c>
      <c r="J8734">
        <f t="shared" ca="1" si="136"/>
        <v>0</v>
      </c>
      <c r="K8734" s="17" cm="1">
        <f t="array" aca="1" ref="K8734" ca="1">IF(J8734&gt;0,COUNTIFS(AnnualTotalDiversion,J8734,APPL_ID,"&lt;&gt;"&amp;A8734,Owner,G8734,YEAR,C8734)/12,0)</f>
        <v>0</v>
      </c>
    </row>
    <row r="8735" spans="1:11" x14ac:dyDescent="0.25">
      <c r="A8735" t="s">
        <v>116</v>
      </c>
      <c r="B8735">
        <v>11934</v>
      </c>
      <c r="C8735">
        <v>2017</v>
      </c>
      <c r="D8735">
        <v>7</v>
      </c>
      <c r="E8735">
        <v>0</v>
      </c>
      <c r="F8735" s="15" t="s">
        <v>46</v>
      </c>
      <c r="G8735" t="str" cm="1">
        <f t="array" aca="1" ref="G8735" ca="1">_xlfn.XLOOKUP(A8735,APPLICATION_NUMBER,APPLICATION_PRIMARY_OWNER)</f>
        <v>Stevens Family Trust</v>
      </c>
      <c r="H8735" cm="1">
        <f t="array" aca="1" ref="H8735" ca="1">SUMIFS(AMOUNT,APPL_ID,A8735,YEAR,C8735,DIVERSION_TYPE,"DIRECT")</f>
        <v>0</v>
      </c>
      <c r="I8735" cm="1">
        <f t="array" aca="1" ref="I8735" ca="1">SUMIFS(AMOUNT,APPL_ID,A8735,YEAR,C8735,DIVERSION_TYPE,"STORAGE")</f>
        <v>23</v>
      </c>
      <c r="J8735">
        <f t="shared" ca="1" si="136"/>
        <v>23</v>
      </c>
      <c r="K8735" s="17" cm="1">
        <f t="array" aca="1" ref="K8735" ca="1">IF(J8735&gt;0,COUNTIFS(AnnualTotalDiversion,J8735,APPL_ID,"&lt;&gt;"&amp;A8735,Owner,G8735,YEAR,C8735)/12,0)</f>
        <v>0</v>
      </c>
    </row>
    <row r="8736" spans="1:11" x14ac:dyDescent="0.25">
      <c r="A8736" t="s">
        <v>116</v>
      </c>
      <c r="B8736">
        <v>11934</v>
      </c>
      <c r="C8736">
        <v>2019</v>
      </c>
      <c r="D8736">
        <v>10</v>
      </c>
      <c r="E8736">
        <v>0</v>
      </c>
      <c r="F8736" s="15" t="s">
        <v>45</v>
      </c>
      <c r="G8736" t="str" cm="1">
        <f t="array" aca="1" ref="G8736" ca="1">_xlfn.XLOOKUP(A8736,APPLICATION_NUMBER,APPLICATION_PRIMARY_OWNER)</f>
        <v>Stevens Family Trust</v>
      </c>
      <c r="H8736" cm="1">
        <f t="array" aca="1" ref="H8736" ca="1">SUMIFS(AMOUNT,APPL_ID,A8736,YEAR,C8736,DIVERSION_TYPE,"DIRECT")</f>
        <v>0</v>
      </c>
      <c r="I8736" cm="1">
        <f t="array" aca="1" ref="I8736" ca="1">SUMIFS(AMOUNT,APPL_ID,A8736,YEAR,C8736,DIVERSION_TYPE,"STORAGE")</f>
        <v>0</v>
      </c>
      <c r="J8736">
        <f t="shared" ca="1" si="136"/>
        <v>0</v>
      </c>
      <c r="K8736" s="17" cm="1">
        <f t="array" aca="1" ref="K8736" ca="1">IF(J8736&gt;0,COUNTIFS(AnnualTotalDiversion,J8736,APPL_ID,"&lt;&gt;"&amp;A8736,Owner,G8736,YEAR,C8736)/12,0)</f>
        <v>0</v>
      </c>
    </row>
    <row r="8737" spans="1:11" x14ac:dyDescent="0.25">
      <c r="A8737" t="s">
        <v>116</v>
      </c>
      <c r="B8737">
        <v>11934</v>
      </c>
      <c r="C8737">
        <v>2020</v>
      </c>
      <c r="D8737">
        <v>6</v>
      </c>
      <c r="E8737">
        <v>0</v>
      </c>
      <c r="F8737" s="15" t="s">
        <v>45</v>
      </c>
      <c r="G8737" t="str" cm="1">
        <f t="array" aca="1" ref="G8737" ca="1">_xlfn.XLOOKUP(A8737,APPLICATION_NUMBER,APPLICATION_PRIMARY_OWNER)</f>
        <v>Stevens Family Trust</v>
      </c>
      <c r="H8737" cm="1">
        <f t="array" aca="1" ref="H8737" ca="1">SUMIFS(AMOUNT,APPL_ID,A8737,YEAR,C8737,DIVERSION_TYPE,"DIRECT")</f>
        <v>0</v>
      </c>
      <c r="I8737" cm="1">
        <f t="array" aca="1" ref="I8737" ca="1">SUMIFS(AMOUNT,APPL_ID,A8737,YEAR,C8737,DIVERSION_TYPE,"STORAGE")</f>
        <v>0</v>
      </c>
      <c r="J8737">
        <f t="shared" ca="1" si="136"/>
        <v>0</v>
      </c>
      <c r="K8737" s="17" cm="1">
        <f t="array" aca="1" ref="K8737" ca="1">IF(J8737&gt;0,COUNTIFS(AnnualTotalDiversion,J8737,APPL_ID,"&lt;&gt;"&amp;A8737,Owner,G8737,YEAR,C8737)/12,0)</f>
        <v>0</v>
      </c>
    </row>
    <row r="8738" spans="1:11" x14ac:dyDescent="0.25">
      <c r="A8738" t="s">
        <v>116</v>
      </c>
      <c r="B8738">
        <v>11934</v>
      </c>
      <c r="C8738">
        <v>2017</v>
      </c>
      <c r="D8738">
        <v>11</v>
      </c>
      <c r="E8738">
        <v>3</v>
      </c>
      <c r="F8738" s="15" t="s">
        <v>46</v>
      </c>
      <c r="G8738" t="str" cm="1">
        <f t="array" aca="1" ref="G8738" ca="1">_xlfn.XLOOKUP(A8738,APPLICATION_NUMBER,APPLICATION_PRIMARY_OWNER)</f>
        <v>Stevens Family Trust</v>
      </c>
      <c r="H8738" cm="1">
        <f t="array" aca="1" ref="H8738" ca="1">SUMIFS(AMOUNT,APPL_ID,A8738,YEAR,C8738,DIVERSION_TYPE,"DIRECT")</f>
        <v>0</v>
      </c>
      <c r="I8738" cm="1">
        <f t="array" aca="1" ref="I8738" ca="1">SUMIFS(AMOUNT,APPL_ID,A8738,YEAR,C8738,DIVERSION_TYPE,"STORAGE")</f>
        <v>23</v>
      </c>
      <c r="J8738">
        <f t="shared" ca="1" si="136"/>
        <v>23</v>
      </c>
      <c r="K8738" s="17" cm="1">
        <f t="array" aca="1" ref="K8738" ca="1">IF(J8738&gt;0,COUNTIFS(AnnualTotalDiversion,J8738,APPL_ID,"&lt;&gt;"&amp;A8738,Owner,G8738,YEAR,C8738)/12,0)</f>
        <v>0</v>
      </c>
    </row>
    <row r="8739" spans="1:11" x14ac:dyDescent="0.25">
      <c r="A8739" t="s">
        <v>116</v>
      </c>
      <c r="B8739">
        <v>11934</v>
      </c>
      <c r="C8739">
        <v>2020</v>
      </c>
      <c r="D8739">
        <v>11</v>
      </c>
      <c r="E8739">
        <v>0</v>
      </c>
      <c r="F8739" s="15" t="s">
        <v>46</v>
      </c>
      <c r="G8739" t="str" cm="1">
        <f t="array" aca="1" ref="G8739" ca="1">_xlfn.XLOOKUP(A8739,APPLICATION_NUMBER,APPLICATION_PRIMARY_OWNER)</f>
        <v>Stevens Family Trust</v>
      </c>
      <c r="H8739" cm="1">
        <f t="array" aca="1" ref="H8739" ca="1">SUMIFS(AMOUNT,APPL_ID,A8739,YEAR,C8739,DIVERSION_TYPE,"DIRECT")</f>
        <v>0</v>
      </c>
      <c r="I8739" cm="1">
        <f t="array" aca="1" ref="I8739" ca="1">SUMIFS(AMOUNT,APPL_ID,A8739,YEAR,C8739,DIVERSION_TYPE,"STORAGE")</f>
        <v>0</v>
      </c>
      <c r="J8739">
        <f t="shared" ca="1" si="136"/>
        <v>0</v>
      </c>
      <c r="K8739" s="17" cm="1">
        <f t="array" aca="1" ref="K8739" ca="1">IF(J8739&gt;0,COUNTIFS(AnnualTotalDiversion,J8739,APPL_ID,"&lt;&gt;"&amp;A8739,Owner,G8739,YEAR,C8739)/12,0)</f>
        <v>0</v>
      </c>
    </row>
    <row r="8740" spans="1:11" x14ac:dyDescent="0.25">
      <c r="A8740" t="s">
        <v>116</v>
      </c>
      <c r="B8740">
        <v>11934</v>
      </c>
      <c r="C8740">
        <v>2018</v>
      </c>
      <c r="D8740">
        <v>1</v>
      </c>
      <c r="E8740">
        <v>0</v>
      </c>
      <c r="F8740" s="15" t="s">
        <v>45</v>
      </c>
      <c r="G8740" t="str" cm="1">
        <f t="array" aca="1" ref="G8740" ca="1">_xlfn.XLOOKUP(A8740,APPLICATION_NUMBER,APPLICATION_PRIMARY_OWNER)</f>
        <v>Stevens Family Trust</v>
      </c>
      <c r="H8740" cm="1">
        <f t="array" aca="1" ref="H8740" ca="1">SUMIFS(AMOUNT,APPL_ID,A8740,YEAR,C8740,DIVERSION_TYPE,"DIRECT")</f>
        <v>0</v>
      </c>
      <c r="I8740" cm="1">
        <f t="array" aca="1" ref="I8740" ca="1">SUMIFS(AMOUNT,APPL_ID,A8740,YEAR,C8740,DIVERSION_TYPE,"STORAGE")</f>
        <v>0</v>
      </c>
      <c r="J8740">
        <f t="shared" ca="1" si="136"/>
        <v>0</v>
      </c>
      <c r="K8740" s="17" cm="1">
        <f t="array" aca="1" ref="K8740" ca="1">IF(J8740&gt;0,COUNTIFS(AnnualTotalDiversion,J8740,APPL_ID,"&lt;&gt;"&amp;A8740,Owner,G8740,YEAR,C8740)/12,0)</f>
        <v>0</v>
      </c>
    </row>
    <row r="8741" spans="1:11" x14ac:dyDescent="0.25">
      <c r="A8741" t="s">
        <v>116</v>
      </c>
      <c r="B8741">
        <v>11934</v>
      </c>
      <c r="C8741">
        <v>2020</v>
      </c>
      <c r="D8741">
        <v>8</v>
      </c>
      <c r="E8741">
        <v>0</v>
      </c>
      <c r="F8741" s="15" t="s">
        <v>46</v>
      </c>
      <c r="G8741" t="str" cm="1">
        <f t="array" aca="1" ref="G8741" ca="1">_xlfn.XLOOKUP(A8741,APPLICATION_NUMBER,APPLICATION_PRIMARY_OWNER)</f>
        <v>Stevens Family Trust</v>
      </c>
      <c r="H8741" cm="1">
        <f t="array" aca="1" ref="H8741" ca="1">SUMIFS(AMOUNT,APPL_ID,A8741,YEAR,C8741,DIVERSION_TYPE,"DIRECT")</f>
        <v>0</v>
      </c>
      <c r="I8741" cm="1">
        <f t="array" aca="1" ref="I8741" ca="1">SUMIFS(AMOUNT,APPL_ID,A8741,YEAR,C8741,DIVERSION_TYPE,"STORAGE")</f>
        <v>0</v>
      </c>
      <c r="J8741">
        <f t="shared" ca="1" si="136"/>
        <v>0</v>
      </c>
      <c r="K8741" s="17" cm="1">
        <f t="array" aca="1" ref="K8741" ca="1">IF(J8741&gt;0,COUNTIFS(AnnualTotalDiversion,J8741,APPL_ID,"&lt;&gt;"&amp;A8741,Owner,G8741,YEAR,C8741)/12,0)</f>
        <v>0</v>
      </c>
    </row>
    <row r="8742" spans="1:11" x14ac:dyDescent="0.25">
      <c r="A8742" t="s">
        <v>116</v>
      </c>
      <c r="B8742">
        <v>11934</v>
      </c>
      <c r="C8742">
        <v>2019</v>
      </c>
      <c r="D8742">
        <v>5</v>
      </c>
      <c r="E8742">
        <v>0</v>
      </c>
      <c r="F8742" s="15" t="s">
        <v>46</v>
      </c>
      <c r="G8742" t="str" cm="1">
        <f t="array" aca="1" ref="G8742" ca="1">_xlfn.XLOOKUP(A8742,APPLICATION_NUMBER,APPLICATION_PRIMARY_OWNER)</f>
        <v>Stevens Family Trust</v>
      </c>
      <c r="H8742" cm="1">
        <f t="array" aca="1" ref="H8742" ca="1">SUMIFS(AMOUNT,APPL_ID,A8742,YEAR,C8742,DIVERSION_TYPE,"DIRECT")</f>
        <v>0</v>
      </c>
      <c r="I8742" cm="1">
        <f t="array" aca="1" ref="I8742" ca="1">SUMIFS(AMOUNT,APPL_ID,A8742,YEAR,C8742,DIVERSION_TYPE,"STORAGE")</f>
        <v>0</v>
      </c>
      <c r="J8742">
        <f t="shared" ca="1" si="136"/>
        <v>0</v>
      </c>
      <c r="K8742" s="17" cm="1">
        <f t="array" aca="1" ref="K8742" ca="1">IF(J8742&gt;0,COUNTIFS(AnnualTotalDiversion,J8742,APPL_ID,"&lt;&gt;"&amp;A8742,Owner,G8742,YEAR,C8742)/12,0)</f>
        <v>0</v>
      </c>
    </row>
    <row r="8743" spans="1:11" x14ac:dyDescent="0.25">
      <c r="A8743" t="s">
        <v>116</v>
      </c>
      <c r="B8743">
        <v>11934</v>
      </c>
      <c r="C8743">
        <v>2018</v>
      </c>
      <c r="D8743">
        <v>4</v>
      </c>
      <c r="E8743">
        <v>0</v>
      </c>
      <c r="F8743" s="15" t="s">
        <v>46</v>
      </c>
      <c r="G8743" t="str" cm="1">
        <f t="array" aca="1" ref="G8743" ca="1">_xlfn.XLOOKUP(A8743,APPLICATION_NUMBER,APPLICATION_PRIMARY_OWNER)</f>
        <v>Stevens Family Trust</v>
      </c>
      <c r="H8743" cm="1">
        <f t="array" aca="1" ref="H8743" ca="1">SUMIFS(AMOUNT,APPL_ID,A8743,YEAR,C8743,DIVERSION_TYPE,"DIRECT")</f>
        <v>0</v>
      </c>
      <c r="I8743" cm="1">
        <f t="array" aca="1" ref="I8743" ca="1">SUMIFS(AMOUNT,APPL_ID,A8743,YEAR,C8743,DIVERSION_TYPE,"STORAGE")</f>
        <v>0</v>
      </c>
      <c r="J8743">
        <f t="shared" ca="1" si="136"/>
        <v>0</v>
      </c>
      <c r="K8743" s="17" cm="1">
        <f t="array" aca="1" ref="K8743" ca="1">IF(J8743&gt;0,COUNTIFS(AnnualTotalDiversion,J8743,APPL_ID,"&lt;&gt;"&amp;A8743,Owner,G8743,YEAR,C8743)/12,0)</f>
        <v>0</v>
      </c>
    </row>
    <row r="8744" spans="1:11" x14ac:dyDescent="0.25">
      <c r="A8744" t="s">
        <v>116</v>
      </c>
      <c r="B8744">
        <v>11934</v>
      </c>
      <c r="C8744">
        <v>2020</v>
      </c>
      <c r="D8744">
        <v>4</v>
      </c>
      <c r="E8744">
        <v>0</v>
      </c>
      <c r="F8744" s="15" t="s">
        <v>46</v>
      </c>
      <c r="G8744" t="str" cm="1">
        <f t="array" aca="1" ref="G8744" ca="1">_xlfn.XLOOKUP(A8744,APPLICATION_NUMBER,APPLICATION_PRIMARY_OWNER)</f>
        <v>Stevens Family Trust</v>
      </c>
      <c r="H8744" cm="1">
        <f t="array" aca="1" ref="H8744" ca="1">SUMIFS(AMOUNT,APPL_ID,A8744,YEAR,C8744,DIVERSION_TYPE,"DIRECT")</f>
        <v>0</v>
      </c>
      <c r="I8744" cm="1">
        <f t="array" aca="1" ref="I8744" ca="1">SUMIFS(AMOUNT,APPL_ID,A8744,YEAR,C8744,DIVERSION_TYPE,"STORAGE")</f>
        <v>0</v>
      </c>
      <c r="J8744">
        <f t="shared" ca="1" si="136"/>
        <v>0</v>
      </c>
      <c r="K8744" s="17" cm="1">
        <f t="array" aca="1" ref="K8744" ca="1">IF(J8744&gt;0,COUNTIFS(AnnualTotalDiversion,J8744,APPL_ID,"&lt;&gt;"&amp;A8744,Owner,G8744,YEAR,C8744)/12,0)</f>
        <v>0</v>
      </c>
    </row>
    <row r="8745" spans="1:11" x14ac:dyDescent="0.25">
      <c r="A8745" t="s">
        <v>116</v>
      </c>
      <c r="B8745">
        <v>11934</v>
      </c>
      <c r="C8745">
        <v>2017</v>
      </c>
      <c r="D8745">
        <v>12</v>
      </c>
      <c r="E8745">
        <v>3</v>
      </c>
      <c r="F8745" s="15" t="s">
        <v>46</v>
      </c>
      <c r="G8745" t="str" cm="1">
        <f t="array" aca="1" ref="G8745" ca="1">_xlfn.XLOOKUP(A8745,APPLICATION_NUMBER,APPLICATION_PRIMARY_OWNER)</f>
        <v>Stevens Family Trust</v>
      </c>
      <c r="H8745" cm="1">
        <f t="array" aca="1" ref="H8745" ca="1">SUMIFS(AMOUNT,APPL_ID,A8745,YEAR,C8745,DIVERSION_TYPE,"DIRECT")</f>
        <v>0</v>
      </c>
      <c r="I8745" cm="1">
        <f t="array" aca="1" ref="I8745" ca="1">SUMIFS(AMOUNT,APPL_ID,A8745,YEAR,C8745,DIVERSION_TYPE,"STORAGE")</f>
        <v>23</v>
      </c>
      <c r="J8745">
        <f t="shared" ca="1" si="136"/>
        <v>23</v>
      </c>
      <c r="K8745" s="17" cm="1">
        <f t="array" aca="1" ref="K8745" ca="1">IF(J8745&gt;0,COUNTIFS(AnnualTotalDiversion,J8745,APPL_ID,"&lt;&gt;"&amp;A8745,Owner,G8745,YEAR,C8745)/12,0)</f>
        <v>0</v>
      </c>
    </row>
    <row r="8746" spans="1:11" x14ac:dyDescent="0.25">
      <c r="A8746" t="s">
        <v>116</v>
      </c>
      <c r="B8746">
        <v>11934</v>
      </c>
      <c r="C8746">
        <v>2017</v>
      </c>
      <c r="D8746">
        <v>8</v>
      </c>
      <c r="E8746">
        <v>0</v>
      </c>
      <c r="F8746" s="15" t="s">
        <v>45</v>
      </c>
      <c r="G8746" t="str" cm="1">
        <f t="array" aca="1" ref="G8746" ca="1">_xlfn.XLOOKUP(A8746,APPLICATION_NUMBER,APPLICATION_PRIMARY_OWNER)</f>
        <v>Stevens Family Trust</v>
      </c>
      <c r="H8746" cm="1">
        <f t="array" aca="1" ref="H8746" ca="1">SUMIFS(AMOUNT,APPL_ID,A8746,YEAR,C8746,DIVERSION_TYPE,"DIRECT")</f>
        <v>0</v>
      </c>
      <c r="I8746" cm="1">
        <f t="array" aca="1" ref="I8746" ca="1">SUMIFS(AMOUNT,APPL_ID,A8746,YEAR,C8746,DIVERSION_TYPE,"STORAGE")</f>
        <v>23</v>
      </c>
      <c r="J8746">
        <f t="shared" ca="1" si="136"/>
        <v>23</v>
      </c>
      <c r="K8746" s="17" cm="1">
        <f t="array" aca="1" ref="K8746" ca="1">IF(J8746&gt;0,COUNTIFS(AnnualTotalDiversion,J8746,APPL_ID,"&lt;&gt;"&amp;A8746,Owner,G8746,YEAR,C8746)/12,0)</f>
        <v>0</v>
      </c>
    </row>
    <row r="8747" spans="1:11" x14ac:dyDescent="0.25">
      <c r="A8747" t="s">
        <v>116</v>
      </c>
      <c r="B8747">
        <v>11934</v>
      </c>
      <c r="C8747">
        <v>2020</v>
      </c>
      <c r="D8747">
        <v>11</v>
      </c>
      <c r="E8747">
        <v>0</v>
      </c>
      <c r="F8747" s="15" t="s">
        <v>45</v>
      </c>
      <c r="G8747" t="str" cm="1">
        <f t="array" aca="1" ref="G8747" ca="1">_xlfn.XLOOKUP(A8747,APPLICATION_NUMBER,APPLICATION_PRIMARY_OWNER)</f>
        <v>Stevens Family Trust</v>
      </c>
      <c r="H8747" cm="1">
        <f t="array" aca="1" ref="H8747" ca="1">SUMIFS(AMOUNT,APPL_ID,A8747,YEAR,C8747,DIVERSION_TYPE,"DIRECT")</f>
        <v>0</v>
      </c>
      <c r="I8747" cm="1">
        <f t="array" aca="1" ref="I8747" ca="1">SUMIFS(AMOUNT,APPL_ID,A8747,YEAR,C8747,DIVERSION_TYPE,"STORAGE")</f>
        <v>0</v>
      </c>
      <c r="J8747">
        <f t="shared" ca="1" si="136"/>
        <v>0</v>
      </c>
      <c r="K8747" s="17" cm="1">
        <f t="array" aca="1" ref="K8747" ca="1">IF(J8747&gt;0,COUNTIFS(AnnualTotalDiversion,J8747,APPL_ID,"&lt;&gt;"&amp;A8747,Owner,G8747,YEAR,C8747)/12,0)</f>
        <v>0</v>
      </c>
    </row>
    <row r="8748" spans="1:11" x14ac:dyDescent="0.25">
      <c r="A8748" t="s">
        <v>116</v>
      </c>
      <c r="B8748">
        <v>11934</v>
      </c>
      <c r="C8748">
        <v>2019</v>
      </c>
      <c r="D8748">
        <v>10</v>
      </c>
      <c r="E8748">
        <v>0</v>
      </c>
      <c r="F8748" s="15" t="s">
        <v>44</v>
      </c>
      <c r="G8748" t="str" cm="1">
        <f t="array" aca="1" ref="G8748" ca="1">_xlfn.XLOOKUP(A8748,APPLICATION_NUMBER,APPLICATION_PRIMARY_OWNER)</f>
        <v>Stevens Family Trust</v>
      </c>
      <c r="H8748" cm="1">
        <f t="array" aca="1" ref="H8748" ca="1">SUMIFS(AMOUNT,APPL_ID,A8748,YEAR,C8748,DIVERSION_TYPE,"DIRECT")</f>
        <v>0</v>
      </c>
      <c r="I8748" cm="1">
        <f t="array" aca="1" ref="I8748" ca="1">SUMIFS(AMOUNT,APPL_ID,A8748,YEAR,C8748,DIVERSION_TYPE,"STORAGE")</f>
        <v>0</v>
      </c>
      <c r="J8748">
        <f t="shared" ca="1" si="136"/>
        <v>0</v>
      </c>
      <c r="K8748" s="17" cm="1">
        <f t="array" aca="1" ref="K8748" ca="1">IF(J8748&gt;0,COUNTIFS(AnnualTotalDiversion,J8748,APPL_ID,"&lt;&gt;"&amp;A8748,Owner,G8748,YEAR,C8748)/12,0)</f>
        <v>0</v>
      </c>
    </row>
    <row r="8749" spans="1:11" x14ac:dyDescent="0.25">
      <c r="A8749" t="s">
        <v>116</v>
      </c>
      <c r="B8749">
        <v>11934</v>
      </c>
      <c r="C8749">
        <v>2017</v>
      </c>
      <c r="D8749">
        <v>1</v>
      </c>
      <c r="E8749">
        <v>3</v>
      </c>
      <c r="F8749" s="15" t="s">
        <v>44</v>
      </c>
      <c r="G8749" t="str" cm="1">
        <f t="array" aca="1" ref="G8749" ca="1">_xlfn.XLOOKUP(A8749,APPLICATION_NUMBER,APPLICATION_PRIMARY_OWNER)</f>
        <v>Stevens Family Trust</v>
      </c>
      <c r="H8749" cm="1">
        <f t="array" aca="1" ref="H8749" ca="1">SUMIFS(AMOUNT,APPL_ID,A8749,YEAR,C8749,DIVERSION_TYPE,"DIRECT")</f>
        <v>0</v>
      </c>
      <c r="I8749" cm="1">
        <f t="array" aca="1" ref="I8749" ca="1">SUMIFS(AMOUNT,APPL_ID,A8749,YEAR,C8749,DIVERSION_TYPE,"STORAGE")</f>
        <v>23</v>
      </c>
      <c r="J8749">
        <f t="shared" ca="1" si="136"/>
        <v>23</v>
      </c>
      <c r="K8749" s="17" cm="1">
        <f t="array" aca="1" ref="K8749" ca="1">IF(J8749&gt;0,COUNTIFS(AnnualTotalDiversion,J8749,APPL_ID,"&lt;&gt;"&amp;A8749,Owner,G8749,YEAR,C8749)/12,0)</f>
        <v>0</v>
      </c>
    </row>
    <row r="8750" spans="1:11" x14ac:dyDescent="0.25">
      <c r="A8750" t="s">
        <v>116</v>
      </c>
      <c r="B8750">
        <v>11934</v>
      </c>
      <c r="C8750">
        <v>2017</v>
      </c>
      <c r="D8750">
        <v>1</v>
      </c>
      <c r="E8750">
        <v>0</v>
      </c>
      <c r="F8750" s="15" t="s">
        <v>45</v>
      </c>
      <c r="G8750" t="str" cm="1">
        <f t="array" aca="1" ref="G8750" ca="1">_xlfn.XLOOKUP(A8750,APPLICATION_NUMBER,APPLICATION_PRIMARY_OWNER)</f>
        <v>Stevens Family Trust</v>
      </c>
      <c r="H8750" cm="1">
        <f t="array" aca="1" ref="H8750" ca="1">SUMIFS(AMOUNT,APPL_ID,A8750,YEAR,C8750,DIVERSION_TYPE,"DIRECT")</f>
        <v>0</v>
      </c>
      <c r="I8750" cm="1">
        <f t="array" aca="1" ref="I8750" ca="1">SUMIFS(AMOUNT,APPL_ID,A8750,YEAR,C8750,DIVERSION_TYPE,"STORAGE")</f>
        <v>23</v>
      </c>
      <c r="J8750">
        <f t="shared" ca="1" si="136"/>
        <v>23</v>
      </c>
      <c r="K8750" s="17" cm="1">
        <f t="array" aca="1" ref="K8750" ca="1">IF(J8750&gt;0,COUNTIFS(AnnualTotalDiversion,J8750,APPL_ID,"&lt;&gt;"&amp;A8750,Owner,G8750,YEAR,C8750)/12,0)</f>
        <v>0</v>
      </c>
    </row>
    <row r="8751" spans="1:11" x14ac:dyDescent="0.25">
      <c r="A8751" t="s">
        <v>116</v>
      </c>
      <c r="B8751">
        <v>11934</v>
      </c>
      <c r="C8751">
        <v>2020</v>
      </c>
      <c r="D8751">
        <v>5</v>
      </c>
      <c r="E8751">
        <v>0</v>
      </c>
      <c r="F8751" s="15" t="s">
        <v>44</v>
      </c>
      <c r="G8751" t="str" cm="1">
        <f t="array" aca="1" ref="G8751" ca="1">_xlfn.XLOOKUP(A8751,APPLICATION_NUMBER,APPLICATION_PRIMARY_OWNER)</f>
        <v>Stevens Family Trust</v>
      </c>
      <c r="H8751" cm="1">
        <f t="array" aca="1" ref="H8751" ca="1">SUMIFS(AMOUNT,APPL_ID,A8751,YEAR,C8751,DIVERSION_TYPE,"DIRECT")</f>
        <v>0</v>
      </c>
      <c r="I8751" cm="1">
        <f t="array" aca="1" ref="I8751" ca="1">SUMIFS(AMOUNT,APPL_ID,A8751,YEAR,C8751,DIVERSION_TYPE,"STORAGE")</f>
        <v>0</v>
      </c>
      <c r="J8751">
        <f t="shared" ca="1" si="136"/>
        <v>0</v>
      </c>
      <c r="K8751" s="17" cm="1">
        <f t="array" aca="1" ref="K8751" ca="1">IF(J8751&gt;0,COUNTIFS(AnnualTotalDiversion,J8751,APPL_ID,"&lt;&gt;"&amp;A8751,Owner,G8751,YEAR,C8751)/12,0)</f>
        <v>0</v>
      </c>
    </row>
    <row r="8752" spans="1:11" x14ac:dyDescent="0.25">
      <c r="A8752" t="s">
        <v>116</v>
      </c>
      <c r="B8752">
        <v>11934</v>
      </c>
      <c r="C8752">
        <v>2018</v>
      </c>
      <c r="D8752">
        <v>7</v>
      </c>
      <c r="E8752">
        <v>0</v>
      </c>
      <c r="F8752" s="15" t="s">
        <v>45</v>
      </c>
      <c r="G8752" t="str" cm="1">
        <f t="array" aca="1" ref="G8752" ca="1">_xlfn.XLOOKUP(A8752,APPLICATION_NUMBER,APPLICATION_PRIMARY_OWNER)</f>
        <v>Stevens Family Trust</v>
      </c>
      <c r="H8752" cm="1">
        <f t="array" aca="1" ref="H8752" ca="1">SUMIFS(AMOUNT,APPL_ID,A8752,YEAR,C8752,DIVERSION_TYPE,"DIRECT")</f>
        <v>0</v>
      </c>
      <c r="I8752" cm="1">
        <f t="array" aca="1" ref="I8752" ca="1">SUMIFS(AMOUNT,APPL_ID,A8752,YEAR,C8752,DIVERSION_TYPE,"STORAGE")</f>
        <v>0</v>
      </c>
      <c r="J8752">
        <f t="shared" ca="1" si="136"/>
        <v>0</v>
      </c>
      <c r="K8752" s="17" cm="1">
        <f t="array" aca="1" ref="K8752" ca="1">IF(J8752&gt;0,COUNTIFS(AnnualTotalDiversion,J8752,APPL_ID,"&lt;&gt;"&amp;A8752,Owner,G8752,YEAR,C8752)/12,0)</f>
        <v>0</v>
      </c>
    </row>
    <row r="8753" spans="1:11" x14ac:dyDescent="0.25">
      <c r="A8753" t="s">
        <v>116</v>
      </c>
      <c r="B8753">
        <v>11934</v>
      </c>
      <c r="C8753">
        <v>2017</v>
      </c>
      <c r="D8753">
        <v>6</v>
      </c>
      <c r="E8753">
        <v>0</v>
      </c>
      <c r="F8753" s="15" t="s">
        <v>46</v>
      </c>
      <c r="G8753" t="str" cm="1">
        <f t="array" aca="1" ref="G8753" ca="1">_xlfn.XLOOKUP(A8753,APPLICATION_NUMBER,APPLICATION_PRIMARY_OWNER)</f>
        <v>Stevens Family Trust</v>
      </c>
      <c r="H8753" cm="1">
        <f t="array" aca="1" ref="H8753" ca="1">SUMIFS(AMOUNT,APPL_ID,A8753,YEAR,C8753,DIVERSION_TYPE,"DIRECT")</f>
        <v>0</v>
      </c>
      <c r="I8753" cm="1">
        <f t="array" aca="1" ref="I8753" ca="1">SUMIFS(AMOUNT,APPL_ID,A8753,YEAR,C8753,DIVERSION_TYPE,"STORAGE")</f>
        <v>23</v>
      </c>
      <c r="J8753">
        <f t="shared" ca="1" si="136"/>
        <v>23</v>
      </c>
      <c r="K8753" s="17" cm="1">
        <f t="array" aca="1" ref="K8753" ca="1">IF(J8753&gt;0,COUNTIFS(AnnualTotalDiversion,J8753,APPL_ID,"&lt;&gt;"&amp;A8753,Owner,G8753,YEAR,C8753)/12,0)</f>
        <v>0</v>
      </c>
    </row>
    <row r="8754" spans="1:11" x14ac:dyDescent="0.25">
      <c r="A8754" t="s">
        <v>116</v>
      </c>
      <c r="B8754">
        <v>11934</v>
      </c>
      <c r="C8754">
        <v>2017</v>
      </c>
      <c r="D8754">
        <v>10</v>
      </c>
      <c r="E8754">
        <v>0</v>
      </c>
      <c r="F8754" s="15" t="s">
        <v>45</v>
      </c>
      <c r="G8754" t="str" cm="1">
        <f t="array" aca="1" ref="G8754" ca="1">_xlfn.XLOOKUP(A8754,APPLICATION_NUMBER,APPLICATION_PRIMARY_OWNER)</f>
        <v>Stevens Family Trust</v>
      </c>
      <c r="H8754" cm="1">
        <f t="array" aca="1" ref="H8754" ca="1">SUMIFS(AMOUNT,APPL_ID,A8754,YEAR,C8754,DIVERSION_TYPE,"DIRECT")</f>
        <v>0</v>
      </c>
      <c r="I8754" cm="1">
        <f t="array" aca="1" ref="I8754" ca="1">SUMIFS(AMOUNT,APPL_ID,A8754,YEAR,C8754,DIVERSION_TYPE,"STORAGE")</f>
        <v>23</v>
      </c>
      <c r="J8754">
        <f t="shared" ca="1" si="136"/>
        <v>23</v>
      </c>
      <c r="K8754" s="17" cm="1">
        <f t="array" aca="1" ref="K8754" ca="1">IF(J8754&gt;0,COUNTIFS(AnnualTotalDiversion,J8754,APPL_ID,"&lt;&gt;"&amp;A8754,Owner,G8754,YEAR,C8754)/12,0)</f>
        <v>0</v>
      </c>
    </row>
    <row r="8755" spans="1:11" x14ac:dyDescent="0.25">
      <c r="A8755" t="s">
        <v>116</v>
      </c>
      <c r="B8755">
        <v>11934</v>
      </c>
      <c r="C8755">
        <v>2019</v>
      </c>
      <c r="D8755">
        <v>8</v>
      </c>
      <c r="E8755">
        <v>0</v>
      </c>
      <c r="F8755" s="15" t="s">
        <v>46</v>
      </c>
      <c r="G8755" t="str" cm="1">
        <f t="array" aca="1" ref="G8755" ca="1">_xlfn.XLOOKUP(A8755,APPLICATION_NUMBER,APPLICATION_PRIMARY_OWNER)</f>
        <v>Stevens Family Trust</v>
      </c>
      <c r="H8755" cm="1">
        <f t="array" aca="1" ref="H8755" ca="1">SUMIFS(AMOUNT,APPL_ID,A8755,YEAR,C8755,DIVERSION_TYPE,"DIRECT")</f>
        <v>0</v>
      </c>
      <c r="I8755" cm="1">
        <f t="array" aca="1" ref="I8755" ca="1">SUMIFS(AMOUNT,APPL_ID,A8755,YEAR,C8755,DIVERSION_TYPE,"STORAGE")</f>
        <v>0</v>
      </c>
      <c r="J8755">
        <f t="shared" ca="1" si="136"/>
        <v>0</v>
      </c>
      <c r="K8755" s="17" cm="1">
        <f t="array" aca="1" ref="K8755" ca="1">IF(J8755&gt;0,COUNTIFS(AnnualTotalDiversion,J8755,APPL_ID,"&lt;&gt;"&amp;A8755,Owner,G8755,YEAR,C8755)/12,0)</f>
        <v>0</v>
      </c>
    </row>
    <row r="8756" spans="1:11" x14ac:dyDescent="0.25">
      <c r="A8756" t="s">
        <v>116</v>
      </c>
      <c r="B8756">
        <v>11934</v>
      </c>
      <c r="C8756">
        <v>2017</v>
      </c>
      <c r="D8756">
        <v>2</v>
      </c>
      <c r="E8756">
        <v>0</v>
      </c>
      <c r="F8756" s="15" t="s">
        <v>45</v>
      </c>
      <c r="G8756" t="str" cm="1">
        <f t="array" aca="1" ref="G8756" ca="1">_xlfn.XLOOKUP(A8756,APPLICATION_NUMBER,APPLICATION_PRIMARY_OWNER)</f>
        <v>Stevens Family Trust</v>
      </c>
      <c r="H8756" cm="1">
        <f t="array" aca="1" ref="H8756" ca="1">SUMIFS(AMOUNT,APPL_ID,A8756,YEAR,C8756,DIVERSION_TYPE,"DIRECT")</f>
        <v>0</v>
      </c>
      <c r="I8756" cm="1">
        <f t="array" aca="1" ref="I8756" ca="1">SUMIFS(AMOUNT,APPL_ID,A8756,YEAR,C8756,DIVERSION_TYPE,"STORAGE")</f>
        <v>23</v>
      </c>
      <c r="J8756">
        <f t="shared" ca="1" si="136"/>
        <v>23</v>
      </c>
      <c r="K8756" s="17" cm="1">
        <f t="array" aca="1" ref="K8756" ca="1">IF(J8756&gt;0,COUNTIFS(AnnualTotalDiversion,J8756,APPL_ID,"&lt;&gt;"&amp;A8756,Owner,G8756,YEAR,C8756)/12,0)</f>
        <v>0</v>
      </c>
    </row>
    <row r="8757" spans="1:11" x14ac:dyDescent="0.25">
      <c r="A8757" t="s">
        <v>116</v>
      </c>
      <c r="B8757">
        <v>11934</v>
      </c>
      <c r="C8757">
        <v>2019</v>
      </c>
      <c r="D8757">
        <v>9</v>
      </c>
      <c r="E8757">
        <v>0</v>
      </c>
      <c r="F8757" s="15" t="s">
        <v>44</v>
      </c>
      <c r="G8757" t="str" cm="1">
        <f t="array" aca="1" ref="G8757" ca="1">_xlfn.XLOOKUP(A8757,APPLICATION_NUMBER,APPLICATION_PRIMARY_OWNER)</f>
        <v>Stevens Family Trust</v>
      </c>
      <c r="H8757" cm="1">
        <f t="array" aca="1" ref="H8757" ca="1">SUMIFS(AMOUNT,APPL_ID,A8757,YEAR,C8757,DIVERSION_TYPE,"DIRECT")</f>
        <v>0</v>
      </c>
      <c r="I8757" cm="1">
        <f t="array" aca="1" ref="I8757" ca="1">SUMIFS(AMOUNT,APPL_ID,A8757,YEAR,C8757,DIVERSION_TYPE,"STORAGE")</f>
        <v>0</v>
      </c>
      <c r="J8757">
        <f t="shared" ca="1" si="136"/>
        <v>0</v>
      </c>
      <c r="K8757" s="17" cm="1">
        <f t="array" aca="1" ref="K8757" ca="1">IF(J8757&gt;0,COUNTIFS(AnnualTotalDiversion,J8757,APPL_ID,"&lt;&gt;"&amp;A8757,Owner,G8757,YEAR,C8757)/12,0)</f>
        <v>0</v>
      </c>
    </row>
    <row r="8758" spans="1:11" x14ac:dyDescent="0.25">
      <c r="A8758" t="s">
        <v>116</v>
      </c>
      <c r="B8758">
        <v>11934</v>
      </c>
      <c r="C8758">
        <v>2017</v>
      </c>
      <c r="D8758">
        <v>10</v>
      </c>
      <c r="E8758">
        <v>3</v>
      </c>
      <c r="F8758" s="15" t="s">
        <v>44</v>
      </c>
      <c r="G8758" t="str" cm="1">
        <f t="array" aca="1" ref="G8758" ca="1">_xlfn.XLOOKUP(A8758,APPLICATION_NUMBER,APPLICATION_PRIMARY_OWNER)</f>
        <v>Stevens Family Trust</v>
      </c>
      <c r="H8758" cm="1">
        <f t="array" aca="1" ref="H8758" ca="1">SUMIFS(AMOUNT,APPL_ID,A8758,YEAR,C8758,DIVERSION_TYPE,"DIRECT")</f>
        <v>0</v>
      </c>
      <c r="I8758" cm="1">
        <f t="array" aca="1" ref="I8758" ca="1">SUMIFS(AMOUNT,APPL_ID,A8758,YEAR,C8758,DIVERSION_TYPE,"STORAGE")</f>
        <v>23</v>
      </c>
      <c r="J8758">
        <f t="shared" ca="1" si="136"/>
        <v>23</v>
      </c>
      <c r="K8758" s="17" cm="1">
        <f t="array" aca="1" ref="K8758" ca="1">IF(J8758&gt;0,COUNTIFS(AnnualTotalDiversion,J8758,APPL_ID,"&lt;&gt;"&amp;A8758,Owner,G8758,YEAR,C8758)/12,0)</f>
        <v>0</v>
      </c>
    </row>
    <row r="8759" spans="1:11" x14ac:dyDescent="0.25">
      <c r="A8759" t="s">
        <v>116</v>
      </c>
      <c r="B8759">
        <v>11934</v>
      </c>
      <c r="C8759">
        <v>2018</v>
      </c>
      <c r="D8759">
        <v>6</v>
      </c>
      <c r="E8759">
        <v>0</v>
      </c>
      <c r="F8759" s="15" t="s">
        <v>45</v>
      </c>
      <c r="G8759" t="str" cm="1">
        <f t="array" aca="1" ref="G8759" ca="1">_xlfn.XLOOKUP(A8759,APPLICATION_NUMBER,APPLICATION_PRIMARY_OWNER)</f>
        <v>Stevens Family Trust</v>
      </c>
      <c r="H8759" cm="1">
        <f t="array" aca="1" ref="H8759" ca="1">SUMIFS(AMOUNT,APPL_ID,A8759,YEAR,C8759,DIVERSION_TYPE,"DIRECT")</f>
        <v>0</v>
      </c>
      <c r="I8759" cm="1">
        <f t="array" aca="1" ref="I8759" ca="1">SUMIFS(AMOUNT,APPL_ID,A8759,YEAR,C8759,DIVERSION_TYPE,"STORAGE")</f>
        <v>0</v>
      </c>
      <c r="J8759">
        <f t="shared" ca="1" si="136"/>
        <v>0</v>
      </c>
      <c r="K8759" s="17" cm="1">
        <f t="array" aca="1" ref="K8759" ca="1">IF(J8759&gt;0,COUNTIFS(AnnualTotalDiversion,J8759,APPL_ID,"&lt;&gt;"&amp;A8759,Owner,G8759,YEAR,C8759)/12,0)</f>
        <v>0</v>
      </c>
    </row>
    <row r="8760" spans="1:11" x14ac:dyDescent="0.25">
      <c r="A8760" t="s">
        <v>116</v>
      </c>
      <c r="B8760">
        <v>11934</v>
      </c>
      <c r="C8760">
        <v>2020</v>
      </c>
      <c r="D8760">
        <v>9</v>
      </c>
      <c r="E8760">
        <v>0</v>
      </c>
      <c r="F8760" s="15" t="s">
        <v>44</v>
      </c>
      <c r="G8760" t="str" cm="1">
        <f t="array" aca="1" ref="G8760" ca="1">_xlfn.XLOOKUP(A8760,APPLICATION_NUMBER,APPLICATION_PRIMARY_OWNER)</f>
        <v>Stevens Family Trust</v>
      </c>
      <c r="H8760" cm="1">
        <f t="array" aca="1" ref="H8760" ca="1">SUMIFS(AMOUNT,APPL_ID,A8760,YEAR,C8760,DIVERSION_TYPE,"DIRECT")</f>
        <v>0</v>
      </c>
      <c r="I8760" cm="1">
        <f t="array" aca="1" ref="I8760" ca="1">SUMIFS(AMOUNT,APPL_ID,A8760,YEAR,C8760,DIVERSION_TYPE,"STORAGE")</f>
        <v>0</v>
      </c>
      <c r="J8760">
        <f t="shared" ca="1" si="136"/>
        <v>0</v>
      </c>
      <c r="K8760" s="17" cm="1">
        <f t="array" aca="1" ref="K8760" ca="1">IF(J8760&gt;0,COUNTIFS(AnnualTotalDiversion,J8760,APPL_ID,"&lt;&gt;"&amp;A8760,Owner,G8760,YEAR,C8760)/12,0)</f>
        <v>0</v>
      </c>
    </row>
    <row r="8761" spans="1:11" x14ac:dyDescent="0.25">
      <c r="A8761" t="s">
        <v>116</v>
      </c>
      <c r="B8761">
        <v>11934</v>
      </c>
      <c r="C8761">
        <v>2020</v>
      </c>
      <c r="D8761">
        <v>8</v>
      </c>
      <c r="E8761">
        <v>0</v>
      </c>
      <c r="F8761" s="15" t="s">
        <v>44</v>
      </c>
      <c r="G8761" t="str" cm="1">
        <f t="array" aca="1" ref="G8761" ca="1">_xlfn.XLOOKUP(A8761,APPLICATION_NUMBER,APPLICATION_PRIMARY_OWNER)</f>
        <v>Stevens Family Trust</v>
      </c>
      <c r="H8761" cm="1">
        <f t="array" aca="1" ref="H8761" ca="1">SUMIFS(AMOUNT,APPL_ID,A8761,YEAR,C8761,DIVERSION_TYPE,"DIRECT")</f>
        <v>0</v>
      </c>
      <c r="I8761" cm="1">
        <f t="array" aca="1" ref="I8761" ca="1">SUMIFS(AMOUNT,APPL_ID,A8761,YEAR,C8761,DIVERSION_TYPE,"STORAGE")</f>
        <v>0</v>
      </c>
      <c r="J8761">
        <f t="shared" ca="1" si="136"/>
        <v>0</v>
      </c>
      <c r="K8761" s="17" cm="1">
        <f t="array" aca="1" ref="K8761" ca="1">IF(J8761&gt;0,COUNTIFS(AnnualTotalDiversion,J8761,APPL_ID,"&lt;&gt;"&amp;A8761,Owner,G8761,YEAR,C8761)/12,0)</f>
        <v>0</v>
      </c>
    </row>
    <row r="8762" spans="1:11" x14ac:dyDescent="0.25">
      <c r="A8762" t="s">
        <v>116</v>
      </c>
      <c r="B8762">
        <v>11934</v>
      </c>
      <c r="C8762">
        <v>2019</v>
      </c>
      <c r="D8762">
        <v>11</v>
      </c>
      <c r="E8762">
        <v>0</v>
      </c>
      <c r="F8762" s="15" t="s">
        <v>45</v>
      </c>
      <c r="G8762" t="str" cm="1">
        <f t="array" aca="1" ref="G8762" ca="1">_xlfn.XLOOKUP(A8762,APPLICATION_NUMBER,APPLICATION_PRIMARY_OWNER)</f>
        <v>Stevens Family Trust</v>
      </c>
      <c r="H8762" cm="1">
        <f t="array" aca="1" ref="H8762" ca="1">SUMIFS(AMOUNT,APPL_ID,A8762,YEAR,C8762,DIVERSION_TYPE,"DIRECT")</f>
        <v>0</v>
      </c>
      <c r="I8762" cm="1">
        <f t="array" aca="1" ref="I8762" ca="1">SUMIFS(AMOUNT,APPL_ID,A8762,YEAR,C8762,DIVERSION_TYPE,"STORAGE")</f>
        <v>0</v>
      </c>
      <c r="J8762">
        <f t="shared" ca="1" si="136"/>
        <v>0</v>
      </c>
      <c r="K8762" s="17" cm="1">
        <f t="array" aca="1" ref="K8762" ca="1">IF(J8762&gt;0,COUNTIFS(AnnualTotalDiversion,J8762,APPL_ID,"&lt;&gt;"&amp;A8762,Owner,G8762,YEAR,C8762)/12,0)</f>
        <v>0</v>
      </c>
    </row>
    <row r="8763" spans="1:11" x14ac:dyDescent="0.25">
      <c r="A8763" t="s">
        <v>116</v>
      </c>
      <c r="B8763">
        <v>11934</v>
      </c>
      <c r="C8763">
        <v>2019</v>
      </c>
      <c r="D8763">
        <v>10</v>
      </c>
      <c r="E8763">
        <v>0</v>
      </c>
      <c r="F8763" s="15" t="s">
        <v>46</v>
      </c>
      <c r="G8763" t="str" cm="1">
        <f t="array" aca="1" ref="G8763" ca="1">_xlfn.XLOOKUP(A8763,APPLICATION_NUMBER,APPLICATION_PRIMARY_OWNER)</f>
        <v>Stevens Family Trust</v>
      </c>
      <c r="H8763" cm="1">
        <f t="array" aca="1" ref="H8763" ca="1">SUMIFS(AMOUNT,APPL_ID,A8763,YEAR,C8763,DIVERSION_TYPE,"DIRECT")</f>
        <v>0</v>
      </c>
      <c r="I8763" cm="1">
        <f t="array" aca="1" ref="I8763" ca="1">SUMIFS(AMOUNT,APPL_ID,A8763,YEAR,C8763,DIVERSION_TYPE,"STORAGE")</f>
        <v>0</v>
      </c>
      <c r="J8763">
        <f t="shared" ca="1" si="136"/>
        <v>0</v>
      </c>
      <c r="K8763" s="17" cm="1">
        <f t="array" aca="1" ref="K8763" ca="1">IF(J8763&gt;0,COUNTIFS(AnnualTotalDiversion,J8763,APPL_ID,"&lt;&gt;"&amp;A8763,Owner,G8763,YEAR,C8763)/12,0)</f>
        <v>0</v>
      </c>
    </row>
    <row r="8764" spans="1:11" x14ac:dyDescent="0.25">
      <c r="A8764" t="s">
        <v>116</v>
      </c>
      <c r="B8764">
        <v>11934</v>
      </c>
      <c r="C8764">
        <v>2017</v>
      </c>
      <c r="D8764">
        <v>9</v>
      </c>
      <c r="E8764">
        <v>0</v>
      </c>
      <c r="F8764" s="15" t="s">
        <v>44</v>
      </c>
      <c r="G8764" t="str" cm="1">
        <f t="array" aca="1" ref="G8764" ca="1">_xlfn.XLOOKUP(A8764,APPLICATION_NUMBER,APPLICATION_PRIMARY_OWNER)</f>
        <v>Stevens Family Trust</v>
      </c>
      <c r="H8764" cm="1">
        <f t="array" aca="1" ref="H8764" ca="1">SUMIFS(AMOUNT,APPL_ID,A8764,YEAR,C8764,DIVERSION_TYPE,"DIRECT")</f>
        <v>0</v>
      </c>
      <c r="I8764" cm="1">
        <f t="array" aca="1" ref="I8764" ca="1">SUMIFS(AMOUNT,APPL_ID,A8764,YEAR,C8764,DIVERSION_TYPE,"STORAGE")</f>
        <v>23</v>
      </c>
      <c r="J8764">
        <f t="shared" ca="1" si="136"/>
        <v>23</v>
      </c>
      <c r="K8764" s="17" cm="1">
        <f t="array" aca="1" ref="K8764" ca="1">IF(J8764&gt;0,COUNTIFS(AnnualTotalDiversion,J8764,APPL_ID,"&lt;&gt;"&amp;A8764,Owner,G8764,YEAR,C8764)/12,0)</f>
        <v>0</v>
      </c>
    </row>
    <row r="8765" spans="1:11" x14ac:dyDescent="0.25">
      <c r="A8765" t="s">
        <v>116</v>
      </c>
      <c r="B8765">
        <v>11934</v>
      </c>
      <c r="C8765">
        <v>2018</v>
      </c>
      <c r="D8765">
        <v>12</v>
      </c>
      <c r="E8765">
        <v>0</v>
      </c>
      <c r="F8765" s="15" t="s">
        <v>45</v>
      </c>
      <c r="G8765" t="str" cm="1">
        <f t="array" aca="1" ref="G8765" ca="1">_xlfn.XLOOKUP(A8765,APPLICATION_NUMBER,APPLICATION_PRIMARY_OWNER)</f>
        <v>Stevens Family Trust</v>
      </c>
      <c r="H8765" cm="1">
        <f t="array" aca="1" ref="H8765" ca="1">SUMIFS(AMOUNT,APPL_ID,A8765,YEAR,C8765,DIVERSION_TYPE,"DIRECT")</f>
        <v>0</v>
      </c>
      <c r="I8765" cm="1">
        <f t="array" aca="1" ref="I8765" ca="1">SUMIFS(AMOUNT,APPL_ID,A8765,YEAR,C8765,DIVERSION_TYPE,"STORAGE")</f>
        <v>0</v>
      </c>
      <c r="J8765">
        <f t="shared" ca="1" si="136"/>
        <v>0</v>
      </c>
      <c r="K8765" s="17" cm="1">
        <f t="array" aca="1" ref="K8765" ca="1">IF(J8765&gt;0,COUNTIFS(AnnualTotalDiversion,J8765,APPL_ID,"&lt;&gt;"&amp;A8765,Owner,G8765,YEAR,C8765)/12,0)</f>
        <v>0</v>
      </c>
    </row>
    <row r="8766" spans="1:11" x14ac:dyDescent="0.25">
      <c r="A8766" t="s">
        <v>116</v>
      </c>
      <c r="B8766">
        <v>11934</v>
      </c>
      <c r="C8766">
        <v>2020</v>
      </c>
      <c r="D8766">
        <v>1</v>
      </c>
      <c r="E8766">
        <v>0</v>
      </c>
      <c r="F8766" s="15" t="s">
        <v>44</v>
      </c>
      <c r="G8766" t="str" cm="1">
        <f t="array" aca="1" ref="G8766" ca="1">_xlfn.XLOOKUP(A8766,APPLICATION_NUMBER,APPLICATION_PRIMARY_OWNER)</f>
        <v>Stevens Family Trust</v>
      </c>
      <c r="H8766" cm="1">
        <f t="array" aca="1" ref="H8766" ca="1">SUMIFS(AMOUNT,APPL_ID,A8766,YEAR,C8766,DIVERSION_TYPE,"DIRECT")</f>
        <v>0</v>
      </c>
      <c r="I8766" cm="1">
        <f t="array" aca="1" ref="I8766" ca="1">SUMIFS(AMOUNT,APPL_ID,A8766,YEAR,C8766,DIVERSION_TYPE,"STORAGE")</f>
        <v>0</v>
      </c>
      <c r="J8766">
        <f t="shared" ca="1" si="136"/>
        <v>0</v>
      </c>
      <c r="K8766" s="17" cm="1">
        <f t="array" aca="1" ref="K8766" ca="1">IF(J8766&gt;0,COUNTIFS(AnnualTotalDiversion,J8766,APPL_ID,"&lt;&gt;"&amp;A8766,Owner,G8766,YEAR,C8766)/12,0)</f>
        <v>0</v>
      </c>
    </row>
    <row r="8767" spans="1:11" x14ac:dyDescent="0.25">
      <c r="A8767" t="s">
        <v>116</v>
      </c>
      <c r="B8767">
        <v>11934</v>
      </c>
      <c r="C8767">
        <v>2017</v>
      </c>
      <c r="D8767">
        <v>1</v>
      </c>
      <c r="E8767">
        <v>3</v>
      </c>
      <c r="F8767" s="15" t="s">
        <v>46</v>
      </c>
      <c r="G8767" t="str" cm="1">
        <f t="array" aca="1" ref="G8767" ca="1">_xlfn.XLOOKUP(A8767,APPLICATION_NUMBER,APPLICATION_PRIMARY_OWNER)</f>
        <v>Stevens Family Trust</v>
      </c>
      <c r="H8767" cm="1">
        <f t="array" aca="1" ref="H8767" ca="1">SUMIFS(AMOUNT,APPL_ID,A8767,YEAR,C8767,DIVERSION_TYPE,"DIRECT")</f>
        <v>0</v>
      </c>
      <c r="I8767" cm="1">
        <f t="array" aca="1" ref="I8767" ca="1">SUMIFS(AMOUNT,APPL_ID,A8767,YEAR,C8767,DIVERSION_TYPE,"STORAGE")</f>
        <v>23</v>
      </c>
      <c r="J8767">
        <f t="shared" ca="1" si="136"/>
        <v>23</v>
      </c>
      <c r="K8767" s="17" cm="1">
        <f t="array" aca="1" ref="K8767" ca="1">IF(J8767&gt;0,COUNTIFS(AnnualTotalDiversion,J8767,APPL_ID,"&lt;&gt;"&amp;A8767,Owner,G8767,YEAR,C8767)/12,0)</f>
        <v>0</v>
      </c>
    </row>
    <row r="8768" spans="1:11" x14ac:dyDescent="0.25">
      <c r="A8768" t="s">
        <v>116</v>
      </c>
      <c r="B8768">
        <v>11934</v>
      </c>
      <c r="C8768">
        <v>2017</v>
      </c>
      <c r="D8768">
        <v>2</v>
      </c>
      <c r="E8768">
        <v>3</v>
      </c>
      <c r="F8768" s="15" t="s">
        <v>46</v>
      </c>
      <c r="G8768" t="str" cm="1">
        <f t="array" aca="1" ref="G8768" ca="1">_xlfn.XLOOKUP(A8768,APPLICATION_NUMBER,APPLICATION_PRIMARY_OWNER)</f>
        <v>Stevens Family Trust</v>
      </c>
      <c r="H8768" cm="1">
        <f t="array" aca="1" ref="H8768" ca="1">SUMIFS(AMOUNT,APPL_ID,A8768,YEAR,C8768,DIVERSION_TYPE,"DIRECT")</f>
        <v>0</v>
      </c>
      <c r="I8768" cm="1">
        <f t="array" aca="1" ref="I8768" ca="1">SUMIFS(AMOUNT,APPL_ID,A8768,YEAR,C8768,DIVERSION_TYPE,"STORAGE")</f>
        <v>23</v>
      </c>
      <c r="J8768">
        <f t="shared" ca="1" si="136"/>
        <v>23</v>
      </c>
      <c r="K8768" s="17" cm="1">
        <f t="array" aca="1" ref="K8768" ca="1">IF(J8768&gt;0,COUNTIFS(AnnualTotalDiversion,J8768,APPL_ID,"&lt;&gt;"&amp;A8768,Owner,G8768,YEAR,C8768)/12,0)</f>
        <v>0</v>
      </c>
    </row>
    <row r="8769" spans="1:11" x14ac:dyDescent="0.25">
      <c r="A8769" t="s">
        <v>116</v>
      </c>
      <c r="B8769">
        <v>11934</v>
      </c>
      <c r="C8769">
        <v>2020</v>
      </c>
      <c r="D8769">
        <v>3</v>
      </c>
      <c r="E8769">
        <v>0</v>
      </c>
      <c r="F8769" s="15" t="s">
        <v>46</v>
      </c>
      <c r="G8769" t="str" cm="1">
        <f t="array" aca="1" ref="G8769" ca="1">_xlfn.XLOOKUP(A8769,APPLICATION_NUMBER,APPLICATION_PRIMARY_OWNER)</f>
        <v>Stevens Family Trust</v>
      </c>
      <c r="H8769" cm="1">
        <f t="array" aca="1" ref="H8769" ca="1">SUMIFS(AMOUNT,APPL_ID,A8769,YEAR,C8769,DIVERSION_TYPE,"DIRECT")</f>
        <v>0</v>
      </c>
      <c r="I8769" cm="1">
        <f t="array" aca="1" ref="I8769" ca="1">SUMIFS(AMOUNT,APPL_ID,A8769,YEAR,C8769,DIVERSION_TYPE,"STORAGE")</f>
        <v>0</v>
      </c>
      <c r="J8769">
        <f t="shared" ca="1" si="136"/>
        <v>0</v>
      </c>
      <c r="K8769" s="17" cm="1">
        <f t="array" aca="1" ref="K8769" ca="1">IF(J8769&gt;0,COUNTIFS(AnnualTotalDiversion,J8769,APPL_ID,"&lt;&gt;"&amp;A8769,Owner,G8769,YEAR,C8769)/12,0)</f>
        <v>0</v>
      </c>
    </row>
    <row r="8770" spans="1:11" x14ac:dyDescent="0.25">
      <c r="A8770" t="s">
        <v>116</v>
      </c>
      <c r="B8770">
        <v>11934</v>
      </c>
      <c r="C8770">
        <v>2018</v>
      </c>
      <c r="D8770">
        <v>3</v>
      </c>
      <c r="E8770">
        <v>0</v>
      </c>
      <c r="F8770" s="15" t="s">
        <v>44</v>
      </c>
      <c r="G8770" t="str" cm="1">
        <f t="array" aca="1" ref="G8770" ca="1">_xlfn.XLOOKUP(A8770,APPLICATION_NUMBER,APPLICATION_PRIMARY_OWNER)</f>
        <v>Stevens Family Trust</v>
      </c>
      <c r="H8770" cm="1">
        <f t="array" aca="1" ref="H8770" ca="1">SUMIFS(AMOUNT,APPL_ID,A8770,YEAR,C8770,DIVERSION_TYPE,"DIRECT")</f>
        <v>0</v>
      </c>
      <c r="I8770" cm="1">
        <f t="array" aca="1" ref="I8770" ca="1">SUMIFS(AMOUNT,APPL_ID,A8770,YEAR,C8770,DIVERSION_TYPE,"STORAGE")</f>
        <v>0</v>
      </c>
      <c r="J8770">
        <f t="shared" ca="1" si="136"/>
        <v>0</v>
      </c>
      <c r="K8770" s="17" cm="1">
        <f t="array" aca="1" ref="K8770" ca="1">IF(J8770&gt;0,COUNTIFS(AnnualTotalDiversion,J8770,APPL_ID,"&lt;&gt;"&amp;A8770,Owner,G8770,YEAR,C8770)/12,0)</f>
        <v>0</v>
      </c>
    </row>
    <row r="8771" spans="1:11" x14ac:dyDescent="0.25">
      <c r="A8771" t="s">
        <v>116</v>
      </c>
      <c r="B8771">
        <v>11934</v>
      </c>
      <c r="C8771">
        <v>2020</v>
      </c>
      <c r="D8771">
        <v>2</v>
      </c>
      <c r="E8771">
        <v>0</v>
      </c>
      <c r="F8771" s="15" t="s">
        <v>44</v>
      </c>
      <c r="G8771" t="str" cm="1">
        <f t="array" aca="1" ref="G8771" ca="1">_xlfn.XLOOKUP(A8771,APPLICATION_NUMBER,APPLICATION_PRIMARY_OWNER)</f>
        <v>Stevens Family Trust</v>
      </c>
      <c r="H8771" cm="1">
        <f t="array" aca="1" ref="H8771" ca="1">SUMIFS(AMOUNT,APPL_ID,A8771,YEAR,C8771,DIVERSION_TYPE,"DIRECT")</f>
        <v>0</v>
      </c>
      <c r="I8771" cm="1">
        <f t="array" aca="1" ref="I8771" ca="1">SUMIFS(AMOUNT,APPL_ID,A8771,YEAR,C8771,DIVERSION_TYPE,"STORAGE")</f>
        <v>0</v>
      </c>
      <c r="J8771">
        <f t="shared" ca="1" si="136"/>
        <v>0</v>
      </c>
      <c r="K8771" s="17" cm="1">
        <f t="array" aca="1" ref="K8771" ca="1">IF(J8771&gt;0,COUNTIFS(AnnualTotalDiversion,J8771,APPL_ID,"&lt;&gt;"&amp;A8771,Owner,G8771,YEAR,C8771)/12,0)</f>
        <v>0</v>
      </c>
    </row>
    <row r="8772" spans="1:11" x14ac:dyDescent="0.25">
      <c r="A8772" t="s">
        <v>116</v>
      </c>
      <c r="B8772">
        <v>11934</v>
      </c>
      <c r="C8772">
        <v>2020</v>
      </c>
      <c r="D8772">
        <v>1</v>
      </c>
      <c r="E8772">
        <v>0</v>
      </c>
      <c r="F8772" s="15" t="s">
        <v>45</v>
      </c>
      <c r="G8772" t="str" cm="1">
        <f t="array" aca="1" ref="G8772" ca="1">_xlfn.XLOOKUP(A8772,APPLICATION_NUMBER,APPLICATION_PRIMARY_OWNER)</f>
        <v>Stevens Family Trust</v>
      </c>
      <c r="H8772" cm="1">
        <f t="array" aca="1" ref="H8772" ca="1">SUMIFS(AMOUNT,APPL_ID,A8772,YEAR,C8772,DIVERSION_TYPE,"DIRECT")</f>
        <v>0</v>
      </c>
      <c r="I8772" cm="1">
        <f t="array" aca="1" ref="I8772" ca="1">SUMIFS(AMOUNT,APPL_ID,A8772,YEAR,C8772,DIVERSION_TYPE,"STORAGE")</f>
        <v>0</v>
      </c>
      <c r="J8772">
        <f t="shared" ca="1" si="136"/>
        <v>0</v>
      </c>
      <c r="K8772" s="17" cm="1">
        <f t="array" aca="1" ref="K8772" ca="1">IF(J8772&gt;0,COUNTIFS(AnnualTotalDiversion,J8772,APPL_ID,"&lt;&gt;"&amp;A8772,Owner,G8772,YEAR,C8772)/12,0)</f>
        <v>0</v>
      </c>
    </row>
    <row r="8773" spans="1:11" x14ac:dyDescent="0.25">
      <c r="A8773" t="s">
        <v>116</v>
      </c>
      <c r="B8773">
        <v>11934</v>
      </c>
      <c r="C8773">
        <v>2020</v>
      </c>
      <c r="D8773">
        <v>2</v>
      </c>
      <c r="E8773">
        <v>0</v>
      </c>
      <c r="F8773" s="15" t="s">
        <v>46</v>
      </c>
      <c r="G8773" t="str" cm="1">
        <f t="array" aca="1" ref="G8773" ca="1">_xlfn.XLOOKUP(A8773,APPLICATION_NUMBER,APPLICATION_PRIMARY_OWNER)</f>
        <v>Stevens Family Trust</v>
      </c>
      <c r="H8773" cm="1">
        <f t="array" aca="1" ref="H8773" ca="1">SUMIFS(AMOUNT,APPL_ID,A8773,YEAR,C8773,DIVERSION_TYPE,"DIRECT")</f>
        <v>0</v>
      </c>
      <c r="I8773" cm="1">
        <f t="array" aca="1" ref="I8773" ca="1">SUMIFS(AMOUNT,APPL_ID,A8773,YEAR,C8773,DIVERSION_TYPE,"STORAGE")</f>
        <v>0</v>
      </c>
      <c r="J8773">
        <f t="shared" ref="J8773:J8836" ca="1" si="137">SUM(H8773:I8773)</f>
        <v>0</v>
      </c>
      <c r="K8773" s="17" cm="1">
        <f t="array" aca="1" ref="K8773" ca="1">IF(J8773&gt;0,COUNTIFS(AnnualTotalDiversion,J8773,APPL_ID,"&lt;&gt;"&amp;A8773,Owner,G8773,YEAR,C8773)/12,0)</f>
        <v>0</v>
      </c>
    </row>
    <row r="8774" spans="1:11" x14ac:dyDescent="0.25">
      <c r="A8774" t="s">
        <v>116</v>
      </c>
      <c r="B8774">
        <v>11934</v>
      </c>
      <c r="C8774">
        <v>2017</v>
      </c>
      <c r="D8774">
        <v>2</v>
      </c>
      <c r="E8774">
        <v>3</v>
      </c>
      <c r="F8774" s="15" t="s">
        <v>44</v>
      </c>
      <c r="G8774" t="str" cm="1">
        <f t="array" aca="1" ref="G8774" ca="1">_xlfn.XLOOKUP(A8774,APPLICATION_NUMBER,APPLICATION_PRIMARY_OWNER)</f>
        <v>Stevens Family Trust</v>
      </c>
      <c r="H8774" cm="1">
        <f t="array" aca="1" ref="H8774" ca="1">SUMIFS(AMOUNT,APPL_ID,A8774,YEAR,C8774,DIVERSION_TYPE,"DIRECT")</f>
        <v>0</v>
      </c>
      <c r="I8774" cm="1">
        <f t="array" aca="1" ref="I8774" ca="1">SUMIFS(AMOUNT,APPL_ID,A8774,YEAR,C8774,DIVERSION_TYPE,"STORAGE")</f>
        <v>23</v>
      </c>
      <c r="J8774">
        <f t="shared" ca="1" si="137"/>
        <v>23</v>
      </c>
      <c r="K8774" s="17" cm="1">
        <f t="array" aca="1" ref="K8774" ca="1">IF(J8774&gt;0,COUNTIFS(AnnualTotalDiversion,J8774,APPL_ID,"&lt;&gt;"&amp;A8774,Owner,G8774,YEAR,C8774)/12,0)</f>
        <v>0</v>
      </c>
    </row>
    <row r="8775" spans="1:11" x14ac:dyDescent="0.25">
      <c r="A8775" t="s">
        <v>116</v>
      </c>
      <c r="B8775">
        <v>11934</v>
      </c>
      <c r="C8775">
        <v>2019</v>
      </c>
      <c r="D8775">
        <v>9</v>
      </c>
      <c r="E8775">
        <v>0</v>
      </c>
      <c r="F8775" s="15" t="s">
        <v>45</v>
      </c>
      <c r="G8775" t="str" cm="1">
        <f t="array" aca="1" ref="G8775" ca="1">_xlfn.XLOOKUP(A8775,APPLICATION_NUMBER,APPLICATION_PRIMARY_OWNER)</f>
        <v>Stevens Family Trust</v>
      </c>
      <c r="H8775" cm="1">
        <f t="array" aca="1" ref="H8775" ca="1">SUMIFS(AMOUNT,APPL_ID,A8775,YEAR,C8775,DIVERSION_TYPE,"DIRECT")</f>
        <v>0</v>
      </c>
      <c r="I8775" cm="1">
        <f t="array" aca="1" ref="I8775" ca="1">SUMIFS(AMOUNT,APPL_ID,A8775,YEAR,C8775,DIVERSION_TYPE,"STORAGE")</f>
        <v>0</v>
      </c>
      <c r="J8775">
        <f t="shared" ca="1" si="137"/>
        <v>0</v>
      </c>
      <c r="K8775" s="17" cm="1">
        <f t="array" aca="1" ref="K8775" ca="1">IF(J8775&gt;0,COUNTIFS(AnnualTotalDiversion,J8775,APPL_ID,"&lt;&gt;"&amp;A8775,Owner,G8775,YEAR,C8775)/12,0)</f>
        <v>0</v>
      </c>
    </row>
    <row r="8776" spans="1:11" x14ac:dyDescent="0.25">
      <c r="A8776" t="s">
        <v>116</v>
      </c>
      <c r="B8776">
        <v>11934</v>
      </c>
      <c r="C8776">
        <v>2020</v>
      </c>
      <c r="D8776">
        <v>3</v>
      </c>
      <c r="E8776">
        <v>0</v>
      </c>
      <c r="F8776" s="15" t="s">
        <v>45</v>
      </c>
      <c r="G8776" t="str" cm="1">
        <f t="array" aca="1" ref="G8776" ca="1">_xlfn.XLOOKUP(A8776,APPLICATION_NUMBER,APPLICATION_PRIMARY_OWNER)</f>
        <v>Stevens Family Trust</v>
      </c>
      <c r="H8776" cm="1">
        <f t="array" aca="1" ref="H8776" ca="1">SUMIFS(AMOUNT,APPL_ID,A8776,YEAR,C8776,DIVERSION_TYPE,"DIRECT")</f>
        <v>0</v>
      </c>
      <c r="I8776" cm="1">
        <f t="array" aca="1" ref="I8776" ca="1">SUMIFS(AMOUNT,APPL_ID,A8776,YEAR,C8776,DIVERSION_TYPE,"STORAGE")</f>
        <v>0</v>
      </c>
      <c r="J8776">
        <f t="shared" ca="1" si="137"/>
        <v>0</v>
      </c>
      <c r="K8776" s="17" cm="1">
        <f t="array" aca="1" ref="K8776" ca="1">IF(J8776&gt;0,COUNTIFS(AnnualTotalDiversion,J8776,APPL_ID,"&lt;&gt;"&amp;A8776,Owner,G8776,YEAR,C8776)/12,0)</f>
        <v>0</v>
      </c>
    </row>
    <row r="8777" spans="1:11" x14ac:dyDescent="0.25">
      <c r="A8777" t="s">
        <v>116</v>
      </c>
      <c r="B8777">
        <v>11934</v>
      </c>
      <c r="C8777">
        <v>2020</v>
      </c>
      <c r="D8777">
        <v>2</v>
      </c>
      <c r="E8777">
        <v>0</v>
      </c>
      <c r="F8777" s="15" t="s">
        <v>45</v>
      </c>
      <c r="G8777" t="str" cm="1">
        <f t="array" aca="1" ref="G8777" ca="1">_xlfn.XLOOKUP(A8777,APPLICATION_NUMBER,APPLICATION_PRIMARY_OWNER)</f>
        <v>Stevens Family Trust</v>
      </c>
      <c r="H8777" cm="1">
        <f t="array" aca="1" ref="H8777" ca="1">SUMIFS(AMOUNT,APPL_ID,A8777,YEAR,C8777,DIVERSION_TYPE,"DIRECT")</f>
        <v>0</v>
      </c>
      <c r="I8777" cm="1">
        <f t="array" aca="1" ref="I8777" ca="1">SUMIFS(AMOUNT,APPL_ID,A8777,YEAR,C8777,DIVERSION_TYPE,"STORAGE")</f>
        <v>0</v>
      </c>
      <c r="J8777">
        <f t="shared" ca="1" si="137"/>
        <v>0</v>
      </c>
      <c r="K8777" s="17" cm="1">
        <f t="array" aca="1" ref="K8777" ca="1">IF(J8777&gt;0,COUNTIFS(AnnualTotalDiversion,J8777,APPL_ID,"&lt;&gt;"&amp;A8777,Owner,G8777,YEAR,C8777)/12,0)</f>
        <v>0</v>
      </c>
    </row>
    <row r="8778" spans="1:11" x14ac:dyDescent="0.25">
      <c r="A8778" t="s">
        <v>116</v>
      </c>
      <c r="B8778">
        <v>11934</v>
      </c>
      <c r="C8778">
        <v>2020</v>
      </c>
      <c r="D8778">
        <v>4</v>
      </c>
      <c r="E8778">
        <v>0</v>
      </c>
      <c r="F8778" s="15" t="s">
        <v>44</v>
      </c>
      <c r="G8778" t="str" cm="1">
        <f t="array" aca="1" ref="G8778" ca="1">_xlfn.XLOOKUP(A8778,APPLICATION_NUMBER,APPLICATION_PRIMARY_OWNER)</f>
        <v>Stevens Family Trust</v>
      </c>
      <c r="H8778" cm="1">
        <f t="array" aca="1" ref="H8778" ca="1">SUMIFS(AMOUNT,APPL_ID,A8778,YEAR,C8778,DIVERSION_TYPE,"DIRECT")</f>
        <v>0</v>
      </c>
      <c r="I8778" cm="1">
        <f t="array" aca="1" ref="I8778" ca="1">SUMIFS(AMOUNT,APPL_ID,A8778,YEAR,C8778,DIVERSION_TYPE,"STORAGE")</f>
        <v>0</v>
      </c>
      <c r="J8778">
        <f t="shared" ca="1" si="137"/>
        <v>0</v>
      </c>
      <c r="K8778" s="17" cm="1">
        <f t="array" aca="1" ref="K8778" ca="1">IF(J8778&gt;0,COUNTIFS(AnnualTotalDiversion,J8778,APPL_ID,"&lt;&gt;"&amp;A8778,Owner,G8778,YEAR,C8778)/12,0)</f>
        <v>0</v>
      </c>
    </row>
    <row r="8779" spans="1:11" x14ac:dyDescent="0.25">
      <c r="A8779" t="s">
        <v>116</v>
      </c>
      <c r="B8779">
        <v>11934</v>
      </c>
      <c r="C8779">
        <v>2020</v>
      </c>
      <c r="D8779">
        <v>11</v>
      </c>
      <c r="E8779">
        <v>0</v>
      </c>
      <c r="F8779" s="15" t="s">
        <v>44</v>
      </c>
      <c r="G8779" t="str" cm="1">
        <f t="array" aca="1" ref="G8779" ca="1">_xlfn.XLOOKUP(A8779,APPLICATION_NUMBER,APPLICATION_PRIMARY_OWNER)</f>
        <v>Stevens Family Trust</v>
      </c>
      <c r="H8779" cm="1">
        <f t="array" aca="1" ref="H8779" ca="1">SUMIFS(AMOUNT,APPL_ID,A8779,YEAR,C8779,DIVERSION_TYPE,"DIRECT")</f>
        <v>0</v>
      </c>
      <c r="I8779" cm="1">
        <f t="array" aca="1" ref="I8779" ca="1">SUMIFS(AMOUNT,APPL_ID,A8779,YEAR,C8779,DIVERSION_TYPE,"STORAGE")</f>
        <v>0</v>
      </c>
      <c r="J8779">
        <f t="shared" ca="1" si="137"/>
        <v>0</v>
      </c>
      <c r="K8779" s="17" cm="1">
        <f t="array" aca="1" ref="K8779" ca="1">IF(J8779&gt;0,COUNTIFS(AnnualTotalDiversion,J8779,APPL_ID,"&lt;&gt;"&amp;A8779,Owner,G8779,YEAR,C8779)/12,0)</f>
        <v>0</v>
      </c>
    </row>
    <row r="8780" spans="1:11" x14ac:dyDescent="0.25">
      <c r="A8780" t="s">
        <v>116</v>
      </c>
      <c r="B8780">
        <v>11934</v>
      </c>
      <c r="C8780">
        <v>2017</v>
      </c>
      <c r="D8780">
        <v>8</v>
      </c>
      <c r="E8780">
        <v>0</v>
      </c>
      <c r="F8780" s="15" t="s">
        <v>46</v>
      </c>
      <c r="G8780" t="str" cm="1">
        <f t="array" aca="1" ref="G8780" ca="1">_xlfn.XLOOKUP(A8780,APPLICATION_NUMBER,APPLICATION_PRIMARY_OWNER)</f>
        <v>Stevens Family Trust</v>
      </c>
      <c r="H8780" cm="1">
        <f t="array" aca="1" ref="H8780" ca="1">SUMIFS(AMOUNT,APPL_ID,A8780,YEAR,C8780,DIVERSION_TYPE,"DIRECT")</f>
        <v>0</v>
      </c>
      <c r="I8780" cm="1">
        <f t="array" aca="1" ref="I8780" ca="1">SUMIFS(AMOUNT,APPL_ID,A8780,YEAR,C8780,DIVERSION_TYPE,"STORAGE")</f>
        <v>23</v>
      </c>
      <c r="J8780">
        <f t="shared" ca="1" si="137"/>
        <v>23</v>
      </c>
      <c r="K8780" s="17" cm="1">
        <f t="array" aca="1" ref="K8780" ca="1">IF(J8780&gt;0,COUNTIFS(AnnualTotalDiversion,J8780,APPL_ID,"&lt;&gt;"&amp;A8780,Owner,G8780,YEAR,C8780)/12,0)</f>
        <v>0</v>
      </c>
    </row>
    <row r="8781" spans="1:11" x14ac:dyDescent="0.25">
      <c r="A8781" t="s">
        <v>116</v>
      </c>
      <c r="B8781">
        <v>11934</v>
      </c>
      <c r="C8781">
        <v>2017</v>
      </c>
      <c r="D8781">
        <v>3</v>
      </c>
      <c r="E8781">
        <v>3</v>
      </c>
      <c r="F8781" s="15" t="s">
        <v>46</v>
      </c>
      <c r="G8781" t="str" cm="1">
        <f t="array" aca="1" ref="G8781" ca="1">_xlfn.XLOOKUP(A8781,APPLICATION_NUMBER,APPLICATION_PRIMARY_OWNER)</f>
        <v>Stevens Family Trust</v>
      </c>
      <c r="H8781" cm="1">
        <f t="array" aca="1" ref="H8781" ca="1">SUMIFS(AMOUNT,APPL_ID,A8781,YEAR,C8781,DIVERSION_TYPE,"DIRECT")</f>
        <v>0</v>
      </c>
      <c r="I8781" cm="1">
        <f t="array" aca="1" ref="I8781" ca="1">SUMIFS(AMOUNT,APPL_ID,A8781,YEAR,C8781,DIVERSION_TYPE,"STORAGE")</f>
        <v>23</v>
      </c>
      <c r="J8781">
        <f t="shared" ca="1" si="137"/>
        <v>23</v>
      </c>
      <c r="K8781" s="17" cm="1">
        <f t="array" aca="1" ref="K8781" ca="1">IF(J8781&gt;0,COUNTIFS(AnnualTotalDiversion,J8781,APPL_ID,"&lt;&gt;"&amp;A8781,Owner,G8781,YEAR,C8781)/12,0)</f>
        <v>0</v>
      </c>
    </row>
    <row r="8782" spans="1:11" x14ac:dyDescent="0.25">
      <c r="A8782" t="s">
        <v>116</v>
      </c>
      <c r="B8782">
        <v>11934</v>
      </c>
      <c r="C8782">
        <v>2017</v>
      </c>
      <c r="D8782">
        <v>8</v>
      </c>
      <c r="E8782">
        <v>0</v>
      </c>
      <c r="F8782" s="15" t="s">
        <v>44</v>
      </c>
      <c r="G8782" t="str" cm="1">
        <f t="array" aca="1" ref="G8782" ca="1">_xlfn.XLOOKUP(A8782,APPLICATION_NUMBER,APPLICATION_PRIMARY_OWNER)</f>
        <v>Stevens Family Trust</v>
      </c>
      <c r="H8782" cm="1">
        <f t="array" aca="1" ref="H8782" ca="1">SUMIFS(AMOUNT,APPL_ID,A8782,YEAR,C8782,DIVERSION_TYPE,"DIRECT")</f>
        <v>0</v>
      </c>
      <c r="I8782" cm="1">
        <f t="array" aca="1" ref="I8782" ca="1">SUMIFS(AMOUNT,APPL_ID,A8782,YEAR,C8782,DIVERSION_TYPE,"STORAGE")</f>
        <v>23</v>
      </c>
      <c r="J8782">
        <f t="shared" ca="1" si="137"/>
        <v>23</v>
      </c>
      <c r="K8782" s="17" cm="1">
        <f t="array" aca="1" ref="K8782" ca="1">IF(J8782&gt;0,COUNTIFS(AnnualTotalDiversion,J8782,APPL_ID,"&lt;&gt;"&amp;A8782,Owner,G8782,YEAR,C8782)/12,0)</f>
        <v>0</v>
      </c>
    </row>
    <row r="8783" spans="1:11" x14ac:dyDescent="0.25">
      <c r="A8783" t="s">
        <v>116</v>
      </c>
      <c r="B8783">
        <v>11934</v>
      </c>
      <c r="C8783">
        <v>2020</v>
      </c>
      <c r="D8783">
        <v>3</v>
      </c>
      <c r="E8783">
        <v>0</v>
      </c>
      <c r="F8783" s="15" t="s">
        <v>44</v>
      </c>
      <c r="G8783" t="str" cm="1">
        <f t="array" aca="1" ref="G8783" ca="1">_xlfn.XLOOKUP(A8783,APPLICATION_NUMBER,APPLICATION_PRIMARY_OWNER)</f>
        <v>Stevens Family Trust</v>
      </c>
      <c r="H8783" cm="1">
        <f t="array" aca="1" ref="H8783" ca="1">SUMIFS(AMOUNT,APPL_ID,A8783,YEAR,C8783,DIVERSION_TYPE,"DIRECT")</f>
        <v>0</v>
      </c>
      <c r="I8783" cm="1">
        <f t="array" aca="1" ref="I8783" ca="1">SUMIFS(AMOUNT,APPL_ID,A8783,YEAR,C8783,DIVERSION_TYPE,"STORAGE")</f>
        <v>0</v>
      </c>
      <c r="J8783">
        <f t="shared" ca="1" si="137"/>
        <v>0</v>
      </c>
      <c r="K8783" s="17" cm="1">
        <f t="array" aca="1" ref="K8783" ca="1">IF(J8783&gt;0,COUNTIFS(AnnualTotalDiversion,J8783,APPL_ID,"&lt;&gt;"&amp;A8783,Owner,G8783,YEAR,C8783)/12,0)</f>
        <v>0</v>
      </c>
    </row>
    <row r="8784" spans="1:11" x14ac:dyDescent="0.25">
      <c r="A8784" t="s">
        <v>116</v>
      </c>
      <c r="B8784">
        <v>11934</v>
      </c>
      <c r="C8784">
        <v>2020</v>
      </c>
      <c r="D8784">
        <v>4</v>
      </c>
      <c r="E8784">
        <v>0</v>
      </c>
      <c r="F8784" s="15" t="s">
        <v>45</v>
      </c>
      <c r="G8784" t="str" cm="1">
        <f t="array" aca="1" ref="G8784" ca="1">_xlfn.XLOOKUP(A8784,APPLICATION_NUMBER,APPLICATION_PRIMARY_OWNER)</f>
        <v>Stevens Family Trust</v>
      </c>
      <c r="H8784" cm="1">
        <f t="array" aca="1" ref="H8784" ca="1">SUMIFS(AMOUNT,APPL_ID,A8784,YEAR,C8784,DIVERSION_TYPE,"DIRECT")</f>
        <v>0</v>
      </c>
      <c r="I8784" cm="1">
        <f t="array" aca="1" ref="I8784" ca="1">SUMIFS(AMOUNT,APPL_ID,A8784,YEAR,C8784,DIVERSION_TYPE,"STORAGE")</f>
        <v>0</v>
      </c>
      <c r="J8784">
        <f t="shared" ca="1" si="137"/>
        <v>0</v>
      </c>
      <c r="K8784" s="17" cm="1">
        <f t="array" aca="1" ref="K8784" ca="1">IF(J8784&gt;0,COUNTIFS(AnnualTotalDiversion,J8784,APPL_ID,"&lt;&gt;"&amp;A8784,Owner,G8784,YEAR,C8784)/12,0)</f>
        <v>0</v>
      </c>
    </row>
    <row r="8785" spans="1:11" x14ac:dyDescent="0.25">
      <c r="A8785" t="s">
        <v>116</v>
      </c>
      <c r="B8785">
        <v>11934</v>
      </c>
      <c r="C8785">
        <v>2020</v>
      </c>
      <c r="D8785">
        <v>7</v>
      </c>
      <c r="E8785">
        <v>0</v>
      </c>
      <c r="F8785" s="15" t="s">
        <v>44</v>
      </c>
      <c r="G8785" t="str" cm="1">
        <f t="array" aca="1" ref="G8785" ca="1">_xlfn.XLOOKUP(A8785,APPLICATION_NUMBER,APPLICATION_PRIMARY_OWNER)</f>
        <v>Stevens Family Trust</v>
      </c>
      <c r="H8785" cm="1">
        <f t="array" aca="1" ref="H8785" ca="1">SUMIFS(AMOUNT,APPL_ID,A8785,YEAR,C8785,DIVERSION_TYPE,"DIRECT")</f>
        <v>0</v>
      </c>
      <c r="I8785" cm="1">
        <f t="array" aca="1" ref="I8785" ca="1">SUMIFS(AMOUNT,APPL_ID,A8785,YEAR,C8785,DIVERSION_TYPE,"STORAGE")</f>
        <v>0</v>
      </c>
      <c r="J8785">
        <f t="shared" ca="1" si="137"/>
        <v>0</v>
      </c>
      <c r="K8785" s="17" cm="1">
        <f t="array" aca="1" ref="K8785" ca="1">IF(J8785&gt;0,COUNTIFS(AnnualTotalDiversion,J8785,APPL_ID,"&lt;&gt;"&amp;A8785,Owner,G8785,YEAR,C8785)/12,0)</f>
        <v>0</v>
      </c>
    </row>
    <row r="8786" spans="1:11" x14ac:dyDescent="0.25">
      <c r="A8786" t="s">
        <v>116</v>
      </c>
      <c r="B8786">
        <v>11934</v>
      </c>
      <c r="C8786">
        <v>2017</v>
      </c>
      <c r="D8786">
        <v>5</v>
      </c>
      <c r="E8786">
        <v>2</v>
      </c>
      <c r="F8786" s="15" t="s">
        <v>44</v>
      </c>
      <c r="G8786" t="str" cm="1">
        <f t="array" aca="1" ref="G8786" ca="1">_xlfn.XLOOKUP(A8786,APPLICATION_NUMBER,APPLICATION_PRIMARY_OWNER)</f>
        <v>Stevens Family Trust</v>
      </c>
      <c r="H8786" cm="1">
        <f t="array" aca="1" ref="H8786" ca="1">SUMIFS(AMOUNT,APPL_ID,A8786,YEAR,C8786,DIVERSION_TYPE,"DIRECT")</f>
        <v>0</v>
      </c>
      <c r="I8786" cm="1">
        <f t="array" aca="1" ref="I8786" ca="1">SUMIFS(AMOUNT,APPL_ID,A8786,YEAR,C8786,DIVERSION_TYPE,"STORAGE")</f>
        <v>23</v>
      </c>
      <c r="J8786">
        <f t="shared" ca="1" si="137"/>
        <v>23</v>
      </c>
      <c r="K8786" s="17" cm="1">
        <f t="array" aca="1" ref="K8786" ca="1">IF(J8786&gt;0,COUNTIFS(AnnualTotalDiversion,J8786,APPL_ID,"&lt;&gt;"&amp;A8786,Owner,G8786,YEAR,C8786)/12,0)</f>
        <v>0</v>
      </c>
    </row>
    <row r="8787" spans="1:11" x14ac:dyDescent="0.25">
      <c r="A8787" t="s">
        <v>116</v>
      </c>
      <c r="B8787">
        <v>11934</v>
      </c>
      <c r="C8787">
        <v>2017</v>
      </c>
      <c r="D8787">
        <v>6</v>
      </c>
      <c r="E8787">
        <v>0</v>
      </c>
      <c r="F8787" s="15" t="s">
        <v>45</v>
      </c>
      <c r="G8787" t="str" cm="1">
        <f t="array" aca="1" ref="G8787" ca="1">_xlfn.XLOOKUP(A8787,APPLICATION_NUMBER,APPLICATION_PRIMARY_OWNER)</f>
        <v>Stevens Family Trust</v>
      </c>
      <c r="H8787" cm="1">
        <f t="array" aca="1" ref="H8787" ca="1">SUMIFS(AMOUNT,APPL_ID,A8787,YEAR,C8787,DIVERSION_TYPE,"DIRECT")</f>
        <v>0</v>
      </c>
      <c r="I8787" cm="1">
        <f t="array" aca="1" ref="I8787" ca="1">SUMIFS(AMOUNT,APPL_ID,A8787,YEAR,C8787,DIVERSION_TYPE,"STORAGE")</f>
        <v>23</v>
      </c>
      <c r="J8787">
        <f t="shared" ca="1" si="137"/>
        <v>23</v>
      </c>
      <c r="K8787" s="17" cm="1">
        <f t="array" aca="1" ref="K8787" ca="1">IF(J8787&gt;0,COUNTIFS(AnnualTotalDiversion,J8787,APPL_ID,"&lt;&gt;"&amp;A8787,Owner,G8787,YEAR,C8787)/12,0)</f>
        <v>0</v>
      </c>
    </row>
    <row r="8788" spans="1:11" x14ac:dyDescent="0.25">
      <c r="A8788" t="s">
        <v>116</v>
      </c>
      <c r="B8788">
        <v>11934</v>
      </c>
      <c r="C8788">
        <v>2020</v>
      </c>
      <c r="D8788">
        <v>9</v>
      </c>
      <c r="E8788">
        <v>0</v>
      </c>
      <c r="F8788" s="15" t="s">
        <v>46</v>
      </c>
      <c r="G8788" t="str" cm="1">
        <f t="array" aca="1" ref="G8788" ca="1">_xlfn.XLOOKUP(A8788,APPLICATION_NUMBER,APPLICATION_PRIMARY_OWNER)</f>
        <v>Stevens Family Trust</v>
      </c>
      <c r="H8788" cm="1">
        <f t="array" aca="1" ref="H8788" ca="1">SUMIFS(AMOUNT,APPL_ID,A8788,YEAR,C8788,DIVERSION_TYPE,"DIRECT")</f>
        <v>0</v>
      </c>
      <c r="I8788" cm="1">
        <f t="array" aca="1" ref="I8788" ca="1">SUMIFS(AMOUNT,APPL_ID,A8788,YEAR,C8788,DIVERSION_TYPE,"STORAGE")</f>
        <v>0</v>
      </c>
      <c r="J8788">
        <f t="shared" ca="1" si="137"/>
        <v>0</v>
      </c>
      <c r="K8788" s="17" cm="1">
        <f t="array" aca="1" ref="K8788" ca="1">IF(J8788&gt;0,COUNTIFS(AnnualTotalDiversion,J8788,APPL_ID,"&lt;&gt;"&amp;A8788,Owner,G8788,YEAR,C8788)/12,0)</f>
        <v>0</v>
      </c>
    </row>
    <row r="8789" spans="1:11" x14ac:dyDescent="0.25">
      <c r="A8789" t="s">
        <v>116</v>
      </c>
      <c r="B8789">
        <v>11934</v>
      </c>
      <c r="C8789">
        <v>2020</v>
      </c>
      <c r="D8789">
        <v>10</v>
      </c>
      <c r="E8789">
        <v>0</v>
      </c>
      <c r="F8789" s="15" t="s">
        <v>46</v>
      </c>
      <c r="G8789" t="str" cm="1">
        <f t="array" aca="1" ref="G8789" ca="1">_xlfn.XLOOKUP(A8789,APPLICATION_NUMBER,APPLICATION_PRIMARY_OWNER)</f>
        <v>Stevens Family Trust</v>
      </c>
      <c r="H8789" cm="1">
        <f t="array" aca="1" ref="H8789" ca="1">SUMIFS(AMOUNT,APPL_ID,A8789,YEAR,C8789,DIVERSION_TYPE,"DIRECT")</f>
        <v>0</v>
      </c>
      <c r="I8789" cm="1">
        <f t="array" aca="1" ref="I8789" ca="1">SUMIFS(AMOUNT,APPL_ID,A8789,YEAR,C8789,DIVERSION_TYPE,"STORAGE")</f>
        <v>0</v>
      </c>
      <c r="J8789">
        <f t="shared" ca="1" si="137"/>
        <v>0</v>
      </c>
      <c r="K8789" s="17" cm="1">
        <f t="array" aca="1" ref="K8789" ca="1">IF(J8789&gt;0,COUNTIFS(AnnualTotalDiversion,J8789,APPL_ID,"&lt;&gt;"&amp;A8789,Owner,G8789,YEAR,C8789)/12,0)</f>
        <v>0</v>
      </c>
    </row>
    <row r="8790" spans="1:11" x14ac:dyDescent="0.25">
      <c r="A8790" t="s">
        <v>116</v>
      </c>
      <c r="B8790">
        <v>11934</v>
      </c>
      <c r="C8790">
        <v>2017</v>
      </c>
      <c r="D8790">
        <v>9</v>
      </c>
      <c r="E8790">
        <v>0</v>
      </c>
      <c r="F8790" s="15" t="s">
        <v>45</v>
      </c>
      <c r="G8790" t="str" cm="1">
        <f t="array" aca="1" ref="G8790" ca="1">_xlfn.XLOOKUP(A8790,APPLICATION_NUMBER,APPLICATION_PRIMARY_OWNER)</f>
        <v>Stevens Family Trust</v>
      </c>
      <c r="H8790" cm="1">
        <f t="array" aca="1" ref="H8790" ca="1">SUMIFS(AMOUNT,APPL_ID,A8790,YEAR,C8790,DIVERSION_TYPE,"DIRECT")</f>
        <v>0</v>
      </c>
      <c r="I8790" cm="1">
        <f t="array" aca="1" ref="I8790" ca="1">SUMIFS(AMOUNT,APPL_ID,A8790,YEAR,C8790,DIVERSION_TYPE,"STORAGE")</f>
        <v>23</v>
      </c>
      <c r="J8790">
        <f t="shared" ca="1" si="137"/>
        <v>23</v>
      </c>
      <c r="K8790" s="17" cm="1">
        <f t="array" aca="1" ref="K8790" ca="1">IF(J8790&gt;0,COUNTIFS(AnnualTotalDiversion,J8790,APPL_ID,"&lt;&gt;"&amp;A8790,Owner,G8790,YEAR,C8790)/12,0)</f>
        <v>0</v>
      </c>
    </row>
    <row r="8791" spans="1:11" x14ac:dyDescent="0.25">
      <c r="A8791" t="s">
        <v>116</v>
      </c>
      <c r="B8791">
        <v>11934</v>
      </c>
      <c r="C8791">
        <v>2017</v>
      </c>
      <c r="D8791">
        <v>7</v>
      </c>
      <c r="E8791">
        <v>0</v>
      </c>
      <c r="F8791" s="15" t="s">
        <v>45</v>
      </c>
      <c r="G8791" t="str" cm="1">
        <f t="array" aca="1" ref="G8791" ca="1">_xlfn.XLOOKUP(A8791,APPLICATION_NUMBER,APPLICATION_PRIMARY_OWNER)</f>
        <v>Stevens Family Trust</v>
      </c>
      <c r="H8791" cm="1">
        <f t="array" aca="1" ref="H8791" ca="1">SUMIFS(AMOUNT,APPL_ID,A8791,YEAR,C8791,DIVERSION_TYPE,"DIRECT")</f>
        <v>0</v>
      </c>
      <c r="I8791" cm="1">
        <f t="array" aca="1" ref="I8791" ca="1">SUMIFS(AMOUNT,APPL_ID,A8791,YEAR,C8791,DIVERSION_TYPE,"STORAGE")</f>
        <v>23</v>
      </c>
      <c r="J8791">
        <f t="shared" ca="1" si="137"/>
        <v>23</v>
      </c>
      <c r="K8791" s="17" cm="1">
        <f t="array" aca="1" ref="K8791" ca="1">IF(J8791&gt;0,COUNTIFS(AnnualTotalDiversion,J8791,APPL_ID,"&lt;&gt;"&amp;A8791,Owner,G8791,YEAR,C8791)/12,0)</f>
        <v>0</v>
      </c>
    </row>
    <row r="8792" spans="1:11" x14ac:dyDescent="0.25">
      <c r="A8792" t="s">
        <v>116</v>
      </c>
      <c r="B8792">
        <v>11934</v>
      </c>
      <c r="C8792">
        <v>2020</v>
      </c>
      <c r="D8792">
        <v>5</v>
      </c>
      <c r="E8792">
        <v>0</v>
      </c>
      <c r="F8792" s="15" t="s">
        <v>45</v>
      </c>
      <c r="G8792" t="str" cm="1">
        <f t="array" aca="1" ref="G8792" ca="1">_xlfn.XLOOKUP(A8792,APPLICATION_NUMBER,APPLICATION_PRIMARY_OWNER)</f>
        <v>Stevens Family Trust</v>
      </c>
      <c r="H8792" cm="1">
        <f t="array" aca="1" ref="H8792" ca="1">SUMIFS(AMOUNT,APPL_ID,A8792,YEAR,C8792,DIVERSION_TYPE,"DIRECT")</f>
        <v>0</v>
      </c>
      <c r="I8792" cm="1">
        <f t="array" aca="1" ref="I8792" ca="1">SUMIFS(AMOUNT,APPL_ID,A8792,YEAR,C8792,DIVERSION_TYPE,"STORAGE")</f>
        <v>0</v>
      </c>
      <c r="J8792">
        <f t="shared" ca="1" si="137"/>
        <v>0</v>
      </c>
      <c r="K8792" s="17" cm="1">
        <f t="array" aca="1" ref="K8792" ca="1">IF(J8792&gt;0,COUNTIFS(AnnualTotalDiversion,J8792,APPL_ID,"&lt;&gt;"&amp;A8792,Owner,G8792,YEAR,C8792)/12,0)</f>
        <v>0</v>
      </c>
    </row>
    <row r="8793" spans="1:11" x14ac:dyDescent="0.25">
      <c r="A8793" t="s">
        <v>116</v>
      </c>
      <c r="B8793">
        <v>11934</v>
      </c>
      <c r="C8793">
        <v>2017</v>
      </c>
      <c r="D8793">
        <v>9</v>
      </c>
      <c r="E8793">
        <v>0</v>
      </c>
      <c r="F8793" s="15" t="s">
        <v>46</v>
      </c>
      <c r="G8793" t="str" cm="1">
        <f t="array" aca="1" ref="G8793" ca="1">_xlfn.XLOOKUP(A8793,APPLICATION_NUMBER,APPLICATION_PRIMARY_OWNER)</f>
        <v>Stevens Family Trust</v>
      </c>
      <c r="H8793" cm="1">
        <f t="array" aca="1" ref="H8793" ca="1">SUMIFS(AMOUNT,APPL_ID,A8793,YEAR,C8793,DIVERSION_TYPE,"DIRECT")</f>
        <v>0</v>
      </c>
      <c r="I8793" cm="1">
        <f t="array" aca="1" ref="I8793" ca="1">SUMIFS(AMOUNT,APPL_ID,A8793,YEAR,C8793,DIVERSION_TYPE,"STORAGE")</f>
        <v>23</v>
      </c>
      <c r="J8793">
        <f t="shared" ca="1" si="137"/>
        <v>23</v>
      </c>
      <c r="K8793" s="17" cm="1">
        <f t="array" aca="1" ref="K8793" ca="1">IF(J8793&gt;0,COUNTIFS(AnnualTotalDiversion,J8793,APPL_ID,"&lt;&gt;"&amp;A8793,Owner,G8793,YEAR,C8793)/12,0)</f>
        <v>0</v>
      </c>
    </row>
    <row r="8794" spans="1:11" x14ac:dyDescent="0.25">
      <c r="A8794" t="s">
        <v>116</v>
      </c>
      <c r="B8794">
        <v>11934</v>
      </c>
      <c r="C8794">
        <v>2017</v>
      </c>
      <c r="D8794">
        <v>3</v>
      </c>
      <c r="E8794">
        <v>0</v>
      </c>
      <c r="F8794" s="15" t="s">
        <v>45</v>
      </c>
      <c r="G8794" t="str" cm="1">
        <f t="array" aca="1" ref="G8794" ca="1">_xlfn.XLOOKUP(A8794,APPLICATION_NUMBER,APPLICATION_PRIMARY_OWNER)</f>
        <v>Stevens Family Trust</v>
      </c>
      <c r="H8794" cm="1">
        <f t="array" aca="1" ref="H8794" ca="1">SUMIFS(AMOUNT,APPL_ID,A8794,YEAR,C8794,DIVERSION_TYPE,"DIRECT")</f>
        <v>0</v>
      </c>
      <c r="I8794" cm="1">
        <f t="array" aca="1" ref="I8794" ca="1">SUMIFS(AMOUNT,APPL_ID,A8794,YEAR,C8794,DIVERSION_TYPE,"STORAGE")</f>
        <v>23</v>
      </c>
      <c r="J8794">
        <f t="shared" ca="1" si="137"/>
        <v>23</v>
      </c>
      <c r="K8794" s="17" cm="1">
        <f t="array" aca="1" ref="K8794" ca="1">IF(J8794&gt;0,COUNTIFS(AnnualTotalDiversion,J8794,APPL_ID,"&lt;&gt;"&amp;A8794,Owner,G8794,YEAR,C8794)/12,0)</f>
        <v>0</v>
      </c>
    </row>
    <row r="8795" spans="1:11" x14ac:dyDescent="0.25">
      <c r="A8795" t="s">
        <v>116</v>
      </c>
      <c r="B8795">
        <v>11934</v>
      </c>
      <c r="C8795">
        <v>2017</v>
      </c>
      <c r="D8795">
        <v>7</v>
      </c>
      <c r="E8795">
        <v>0</v>
      </c>
      <c r="F8795" s="15" t="s">
        <v>44</v>
      </c>
      <c r="G8795" t="str" cm="1">
        <f t="array" aca="1" ref="G8795" ca="1">_xlfn.XLOOKUP(A8795,APPLICATION_NUMBER,APPLICATION_PRIMARY_OWNER)</f>
        <v>Stevens Family Trust</v>
      </c>
      <c r="H8795" cm="1">
        <f t="array" aca="1" ref="H8795" ca="1">SUMIFS(AMOUNT,APPL_ID,A8795,YEAR,C8795,DIVERSION_TYPE,"DIRECT")</f>
        <v>0</v>
      </c>
      <c r="I8795" cm="1">
        <f t="array" aca="1" ref="I8795" ca="1">SUMIFS(AMOUNT,APPL_ID,A8795,YEAR,C8795,DIVERSION_TYPE,"STORAGE")</f>
        <v>23</v>
      </c>
      <c r="J8795">
        <f t="shared" ca="1" si="137"/>
        <v>23</v>
      </c>
      <c r="K8795" s="17" cm="1">
        <f t="array" aca="1" ref="K8795" ca="1">IF(J8795&gt;0,COUNTIFS(AnnualTotalDiversion,J8795,APPL_ID,"&lt;&gt;"&amp;A8795,Owner,G8795,YEAR,C8795)/12,0)</f>
        <v>0</v>
      </c>
    </row>
    <row r="8796" spans="1:11" x14ac:dyDescent="0.25">
      <c r="A8796" t="s">
        <v>116</v>
      </c>
      <c r="B8796">
        <v>11934</v>
      </c>
      <c r="C8796">
        <v>2020</v>
      </c>
      <c r="D8796">
        <v>12</v>
      </c>
      <c r="E8796">
        <v>0</v>
      </c>
      <c r="F8796" s="15" t="s">
        <v>45</v>
      </c>
      <c r="G8796" t="str" cm="1">
        <f t="array" aca="1" ref="G8796" ca="1">_xlfn.XLOOKUP(A8796,APPLICATION_NUMBER,APPLICATION_PRIMARY_OWNER)</f>
        <v>Stevens Family Trust</v>
      </c>
      <c r="H8796" cm="1">
        <f t="array" aca="1" ref="H8796" ca="1">SUMIFS(AMOUNT,APPL_ID,A8796,YEAR,C8796,DIVERSION_TYPE,"DIRECT")</f>
        <v>0</v>
      </c>
      <c r="I8796" cm="1">
        <f t="array" aca="1" ref="I8796" ca="1">SUMIFS(AMOUNT,APPL_ID,A8796,YEAR,C8796,DIVERSION_TYPE,"STORAGE")</f>
        <v>0</v>
      </c>
      <c r="J8796">
        <f t="shared" ca="1" si="137"/>
        <v>0</v>
      </c>
      <c r="K8796" s="17" cm="1">
        <f t="array" aca="1" ref="K8796" ca="1">IF(J8796&gt;0,COUNTIFS(AnnualTotalDiversion,J8796,APPL_ID,"&lt;&gt;"&amp;A8796,Owner,G8796,YEAR,C8796)/12,0)</f>
        <v>0</v>
      </c>
    </row>
    <row r="8797" spans="1:11" x14ac:dyDescent="0.25">
      <c r="A8797" t="s">
        <v>116</v>
      </c>
      <c r="B8797">
        <v>11934</v>
      </c>
      <c r="C8797">
        <v>2020</v>
      </c>
      <c r="D8797">
        <v>10</v>
      </c>
      <c r="E8797">
        <v>0</v>
      </c>
      <c r="F8797" s="15" t="s">
        <v>44</v>
      </c>
      <c r="G8797" t="str" cm="1">
        <f t="array" aca="1" ref="G8797" ca="1">_xlfn.XLOOKUP(A8797,APPLICATION_NUMBER,APPLICATION_PRIMARY_OWNER)</f>
        <v>Stevens Family Trust</v>
      </c>
      <c r="H8797" cm="1">
        <f t="array" aca="1" ref="H8797" ca="1">SUMIFS(AMOUNT,APPL_ID,A8797,YEAR,C8797,DIVERSION_TYPE,"DIRECT")</f>
        <v>0</v>
      </c>
      <c r="I8797" cm="1">
        <f t="array" aca="1" ref="I8797" ca="1">SUMIFS(AMOUNT,APPL_ID,A8797,YEAR,C8797,DIVERSION_TYPE,"STORAGE")</f>
        <v>0</v>
      </c>
      <c r="J8797">
        <f t="shared" ca="1" si="137"/>
        <v>0</v>
      </c>
      <c r="K8797" s="17" cm="1">
        <f t="array" aca="1" ref="K8797" ca="1">IF(J8797&gt;0,COUNTIFS(AnnualTotalDiversion,J8797,APPL_ID,"&lt;&gt;"&amp;A8797,Owner,G8797,YEAR,C8797)/12,0)</f>
        <v>0</v>
      </c>
    </row>
    <row r="8798" spans="1:11" x14ac:dyDescent="0.25">
      <c r="A8798" t="s">
        <v>116</v>
      </c>
      <c r="B8798">
        <v>11934</v>
      </c>
      <c r="C8798">
        <v>2018</v>
      </c>
      <c r="D8798">
        <v>4</v>
      </c>
      <c r="E8798">
        <v>0</v>
      </c>
      <c r="F8798" s="15" t="s">
        <v>44</v>
      </c>
      <c r="G8798" t="str" cm="1">
        <f t="array" aca="1" ref="G8798" ca="1">_xlfn.XLOOKUP(A8798,APPLICATION_NUMBER,APPLICATION_PRIMARY_OWNER)</f>
        <v>Stevens Family Trust</v>
      </c>
      <c r="H8798" cm="1">
        <f t="array" aca="1" ref="H8798" ca="1">SUMIFS(AMOUNT,APPL_ID,A8798,YEAR,C8798,DIVERSION_TYPE,"DIRECT")</f>
        <v>0</v>
      </c>
      <c r="I8798" cm="1">
        <f t="array" aca="1" ref="I8798" ca="1">SUMIFS(AMOUNT,APPL_ID,A8798,YEAR,C8798,DIVERSION_TYPE,"STORAGE")</f>
        <v>0</v>
      </c>
      <c r="J8798">
        <f t="shared" ca="1" si="137"/>
        <v>0</v>
      </c>
      <c r="K8798" s="17" cm="1">
        <f t="array" aca="1" ref="K8798" ca="1">IF(J8798&gt;0,COUNTIFS(AnnualTotalDiversion,J8798,APPL_ID,"&lt;&gt;"&amp;A8798,Owner,G8798,YEAR,C8798)/12,0)</f>
        <v>0</v>
      </c>
    </row>
    <row r="8799" spans="1:11" x14ac:dyDescent="0.25">
      <c r="A8799" t="s">
        <v>116</v>
      </c>
      <c r="B8799">
        <v>11934</v>
      </c>
      <c r="C8799">
        <v>2017</v>
      </c>
      <c r="D8799">
        <v>6</v>
      </c>
      <c r="E8799">
        <v>0</v>
      </c>
      <c r="F8799" s="15" t="s">
        <v>44</v>
      </c>
      <c r="G8799" t="str" cm="1">
        <f t="array" aca="1" ref="G8799" ca="1">_xlfn.XLOOKUP(A8799,APPLICATION_NUMBER,APPLICATION_PRIMARY_OWNER)</f>
        <v>Stevens Family Trust</v>
      </c>
      <c r="H8799" cm="1">
        <f t="array" aca="1" ref="H8799" ca="1">SUMIFS(AMOUNT,APPL_ID,A8799,YEAR,C8799,DIVERSION_TYPE,"DIRECT")</f>
        <v>0</v>
      </c>
      <c r="I8799" cm="1">
        <f t="array" aca="1" ref="I8799" ca="1">SUMIFS(AMOUNT,APPL_ID,A8799,YEAR,C8799,DIVERSION_TYPE,"STORAGE")</f>
        <v>23</v>
      </c>
      <c r="J8799">
        <f t="shared" ca="1" si="137"/>
        <v>23</v>
      </c>
      <c r="K8799" s="17" cm="1">
        <f t="array" aca="1" ref="K8799" ca="1">IF(J8799&gt;0,COUNTIFS(AnnualTotalDiversion,J8799,APPL_ID,"&lt;&gt;"&amp;A8799,Owner,G8799,YEAR,C8799)/12,0)</f>
        <v>0</v>
      </c>
    </row>
    <row r="8800" spans="1:11" x14ac:dyDescent="0.25">
      <c r="A8800" t="s">
        <v>117</v>
      </c>
      <c r="B8800">
        <v>11945</v>
      </c>
      <c r="C8800">
        <v>2017</v>
      </c>
      <c r="D8800">
        <v>5</v>
      </c>
      <c r="E8800">
        <v>0</v>
      </c>
      <c r="F8800" s="15" t="s">
        <v>45</v>
      </c>
      <c r="G8800" t="str" cm="1">
        <f t="array" aca="1" ref="G8800" ca="1">_xlfn.XLOOKUP(A8800,APPLICATION_NUMBER,APPLICATION_PRIMARY_OWNER)</f>
        <v>TERYL  MADLEM</v>
      </c>
      <c r="H8800" cm="1">
        <f t="array" aca="1" ref="H8800" ca="1">SUMIFS(AMOUNT,APPL_ID,A8800,YEAR,C8800,DIVERSION_TYPE,"DIRECT")</f>
        <v>0</v>
      </c>
      <c r="I8800" cm="1">
        <f t="array" aca="1" ref="I8800" ca="1">SUMIFS(AMOUNT,APPL_ID,A8800,YEAR,C8800,DIVERSION_TYPE,"STORAGE")</f>
        <v>0.25</v>
      </c>
      <c r="J8800">
        <f t="shared" ca="1" si="137"/>
        <v>0.25</v>
      </c>
      <c r="K8800" s="17" cm="1">
        <f t="array" aca="1" ref="K8800" ca="1">IF(J8800&gt;0,COUNTIFS(AnnualTotalDiversion,J8800,APPL_ID,"&lt;&gt;"&amp;A8800,Owner,G8800,YEAR,C8800)/12,0)</f>
        <v>0</v>
      </c>
    </row>
    <row r="8801" spans="1:11" x14ac:dyDescent="0.25">
      <c r="A8801" t="s">
        <v>117</v>
      </c>
      <c r="B8801">
        <v>11945</v>
      </c>
      <c r="C8801">
        <v>2017</v>
      </c>
      <c r="D8801">
        <v>11</v>
      </c>
      <c r="E8801">
        <v>0</v>
      </c>
      <c r="F8801" s="15" t="s">
        <v>45</v>
      </c>
      <c r="G8801" t="str" cm="1">
        <f t="array" aca="1" ref="G8801" ca="1">_xlfn.XLOOKUP(A8801,APPLICATION_NUMBER,APPLICATION_PRIMARY_OWNER)</f>
        <v>TERYL  MADLEM</v>
      </c>
      <c r="H8801" cm="1">
        <f t="array" aca="1" ref="H8801" ca="1">SUMIFS(AMOUNT,APPL_ID,A8801,YEAR,C8801,DIVERSION_TYPE,"DIRECT")</f>
        <v>0</v>
      </c>
      <c r="I8801" cm="1">
        <f t="array" aca="1" ref="I8801" ca="1">SUMIFS(AMOUNT,APPL_ID,A8801,YEAR,C8801,DIVERSION_TYPE,"STORAGE")</f>
        <v>0.25</v>
      </c>
      <c r="J8801">
        <f t="shared" ca="1" si="137"/>
        <v>0.25</v>
      </c>
      <c r="K8801" s="17" cm="1">
        <f t="array" aca="1" ref="K8801" ca="1">IF(J8801&gt;0,COUNTIFS(AnnualTotalDiversion,J8801,APPL_ID,"&lt;&gt;"&amp;A8801,Owner,G8801,YEAR,C8801)/12,0)</f>
        <v>0</v>
      </c>
    </row>
    <row r="8802" spans="1:11" x14ac:dyDescent="0.25">
      <c r="A8802" t="s">
        <v>117</v>
      </c>
      <c r="B8802">
        <v>11945</v>
      </c>
      <c r="C8802">
        <v>2020</v>
      </c>
      <c r="D8802">
        <v>7</v>
      </c>
      <c r="E8802">
        <v>0</v>
      </c>
      <c r="F8802" s="15" t="s">
        <v>45</v>
      </c>
      <c r="G8802" t="str" cm="1">
        <f t="array" aca="1" ref="G8802" ca="1">_xlfn.XLOOKUP(A8802,APPLICATION_NUMBER,APPLICATION_PRIMARY_OWNER)</f>
        <v>TERYL  MADLEM</v>
      </c>
      <c r="H8802" cm="1">
        <f t="array" aca="1" ref="H8802" ca="1">SUMIFS(AMOUNT,APPL_ID,A8802,YEAR,C8802,DIVERSION_TYPE,"DIRECT")</f>
        <v>0</v>
      </c>
      <c r="I8802" cm="1">
        <f t="array" aca="1" ref="I8802" ca="1">SUMIFS(AMOUNT,APPL_ID,A8802,YEAR,C8802,DIVERSION_TYPE,"STORAGE")</f>
        <v>0</v>
      </c>
      <c r="J8802">
        <f t="shared" ca="1" si="137"/>
        <v>0</v>
      </c>
      <c r="K8802" s="17" cm="1">
        <f t="array" aca="1" ref="K8802" ca="1">IF(J8802&gt;0,COUNTIFS(AnnualTotalDiversion,J8802,APPL_ID,"&lt;&gt;"&amp;A8802,Owner,G8802,YEAR,C8802)/12,0)</f>
        <v>0</v>
      </c>
    </row>
    <row r="8803" spans="1:11" x14ac:dyDescent="0.25">
      <c r="A8803" t="s">
        <v>117</v>
      </c>
      <c r="B8803">
        <v>11945</v>
      </c>
      <c r="C8803">
        <v>2017</v>
      </c>
      <c r="D8803">
        <v>8</v>
      </c>
      <c r="E8803">
        <v>0.18413299999999999</v>
      </c>
      <c r="F8803" s="15" t="s">
        <v>44</v>
      </c>
      <c r="G8803" t="str" cm="1">
        <f t="array" aca="1" ref="G8803" ca="1">_xlfn.XLOOKUP(A8803,APPLICATION_NUMBER,APPLICATION_PRIMARY_OWNER)</f>
        <v>TERYL  MADLEM</v>
      </c>
      <c r="H8803" cm="1">
        <f t="array" aca="1" ref="H8803" ca="1">SUMIFS(AMOUNT,APPL_ID,A8803,YEAR,C8803,DIVERSION_TYPE,"DIRECT")</f>
        <v>0</v>
      </c>
      <c r="I8803" cm="1">
        <f t="array" aca="1" ref="I8803" ca="1">SUMIFS(AMOUNT,APPL_ID,A8803,YEAR,C8803,DIVERSION_TYPE,"STORAGE")</f>
        <v>0.25</v>
      </c>
      <c r="J8803">
        <f t="shared" ca="1" si="137"/>
        <v>0.25</v>
      </c>
      <c r="K8803" s="17" cm="1">
        <f t="array" aca="1" ref="K8803" ca="1">IF(J8803&gt;0,COUNTIFS(AnnualTotalDiversion,J8803,APPL_ID,"&lt;&gt;"&amp;A8803,Owner,G8803,YEAR,C8803)/12,0)</f>
        <v>0</v>
      </c>
    </row>
    <row r="8804" spans="1:11" x14ac:dyDescent="0.25">
      <c r="A8804" t="s">
        <v>117</v>
      </c>
      <c r="B8804">
        <v>11945</v>
      </c>
      <c r="C8804">
        <v>2017</v>
      </c>
      <c r="D8804">
        <v>7</v>
      </c>
      <c r="E8804">
        <v>0</v>
      </c>
      <c r="F8804" s="15" t="s">
        <v>45</v>
      </c>
      <c r="G8804" t="str" cm="1">
        <f t="array" aca="1" ref="G8804" ca="1">_xlfn.XLOOKUP(A8804,APPLICATION_NUMBER,APPLICATION_PRIMARY_OWNER)</f>
        <v>TERYL  MADLEM</v>
      </c>
      <c r="H8804" cm="1">
        <f t="array" aca="1" ref="H8804" ca="1">SUMIFS(AMOUNT,APPL_ID,A8804,YEAR,C8804,DIVERSION_TYPE,"DIRECT")</f>
        <v>0</v>
      </c>
      <c r="I8804" cm="1">
        <f t="array" aca="1" ref="I8804" ca="1">SUMIFS(AMOUNT,APPL_ID,A8804,YEAR,C8804,DIVERSION_TYPE,"STORAGE")</f>
        <v>0.25</v>
      </c>
      <c r="J8804">
        <f t="shared" ca="1" si="137"/>
        <v>0.25</v>
      </c>
      <c r="K8804" s="17" cm="1">
        <f t="array" aca="1" ref="K8804" ca="1">IF(J8804&gt;0,COUNTIFS(AnnualTotalDiversion,J8804,APPL_ID,"&lt;&gt;"&amp;A8804,Owner,G8804,YEAR,C8804)/12,0)</f>
        <v>0</v>
      </c>
    </row>
    <row r="8805" spans="1:11" x14ac:dyDescent="0.25">
      <c r="A8805" t="s">
        <v>117</v>
      </c>
      <c r="B8805">
        <v>11945</v>
      </c>
      <c r="C8805">
        <v>2017</v>
      </c>
      <c r="D8805">
        <v>5</v>
      </c>
      <c r="E8805">
        <v>0.18413299999999999</v>
      </c>
      <c r="F8805" s="15" t="s">
        <v>44</v>
      </c>
      <c r="G8805" t="str" cm="1">
        <f t="array" aca="1" ref="G8805" ca="1">_xlfn.XLOOKUP(A8805,APPLICATION_NUMBER,APPLICATION_PRIMARY_OWNER)</f>
        <v>TERYL  MADLEM</v>
      </c>
      <c r="H8805" cm="1">
        <f t="array" aca="1" ref="H8805" ca="1">SUMIFS(AMOUNT,APPL_ID,A8805,YEAR,C8805,DIVERSION_TYPE,"DIRECT")</f>
        <v>0</v>
      </c>
      <c r="I8805" cm="1">
        <f t="array" aca="1" ref="I8805" ca="1">SUMIFS(AMOUNT,APPL_ID,A8805,YEAR,C8805,DIVERSION_TYPE,"STORAGE")</f>
        <v>0.25</v>
      </c>
      <c r="J8805">
        <f t="shared" ca="1" si="137"/>
        <v>0.25</v>
      </c>
      <c r="K8805" s="17" cm="1">
        <f t="array" aca="1" ref="K8805" ca="1">IF(J8805&gt;0,COUNTIFS(AnnualTotalDiversion,J8805,APPL_ID,"&lt;&gt;"&amp;A8805,Owner,G8805,YEAR,C8805)/12,0)</f>
        <v>0</v>
      </c>
    </row>
    <row r="8806" spans="1:11" x14ac:dyDescent="0.25">
      <c r="A8806" t="s">
        <v>117</v>
      </c>
      <c r="B8806">
        <v>11945</v>
      </c>
      <c r="C8806">
        <v>2017</v>
      </c>
      <c r="D8806">
        <v>1</v>
      </c>
      <c r="E8806">
        <v>0</v>
      </c>
      <c r="F8806" s="15" t="s">
        <v>45</v>
      </c>
      <c r="G8806" t="str" cm="1">
        <f t="array" aca="1" ref="G8806" ca="1">_xlfn.XLOOKUP(A8806,APPLICATION_NUMBER,APPLICATION_PRIMARY_OWNER)</f>
        <v>TERYL  MADLEM</v>
      </c>
      <c r="H8806" cm="1">
        <f t="array" aca="1" ref="H8806" ca="1">SUMIFS(AMOUNT,APPL_ID,A8806,YEAR,C8806,DIVERSION_TYPE,"DIRECT")</f>
        <v>0</v>
      </c>
      <c r="I8806" cm="1">
        <f t="array" aca="1" ref="I8806" ca="1">SUMIFS(AMOUNT,APPL_ID,A8806,YEAR,C8806,DIVERSION_TYPE,"STORAGE")</f>
        <v>0.25</v>
      </c>
      <c r="J8806">
        <f t="shared" ca="1" si="137"/>
        <v>0.25</v>
      </c>
      <c r="K8806" s="17" cm="1">
        <f t="array" aca="1" ref="K8806" ca="1">IF(J8806&gt;0,COUNTIFS(AnnualTotalDiversion,J8806,APPL_ID,"&lt;&gt;"&amp;A8806,Owner,G8806,YEAR,C8806)/12,0)</f>
        <v>0</v>
      </c>
    </row>
    <row r="8807" spans="1:11" x14ac:dyDescent="0.25">
      <c r="A8807" t="s">
        <v>117</v>
      </c>
      <c r="B8807">
        <v>11945</v>
      </c>
      <c r="C8807">
        <v>2020</v>
      </c>
      <c r="D8807">
        <v>7</v>
      </c>
      <c r="E8807">
        <v>0</v>
      </c>
      <c r="F8807" s="15" t="s">
        <v>46</v>
      </c>
      <c r="G8807" t="str" cm="1">
        <f t="array" aca="1" ref="G8807" ca="1">_xlfn.XLOOKUP(A8807,APPLICATION_NUMBER,APPLICATION_PRIMARY_OWNER)</f>
        <v>TERYL  MADLEM</v>
      </c>
      <c r="H8807" cm="1">
        <f t="array" aca="1" ref="H8807" ca="1">SUMIFS(AMOUNT,APPL_ID,A8807,YEAR,C8807,DIVERSION_TYPE,"DIRECT")</f>
        <v>0</v>
      </c>
      <c r="I8807" cm="1">
        <f t="array" aca="1" ref="I8807" ca="1">SUMIFS(AMOUNT,APPL_ID,A8807,YEAR,C8807,DIVERSION_TYPE,"STORAGE")</f>
        <v>0</v>
      </c>
      <c r="J8807">
        <f t="shared" ca="1" si="137"/>
        <v>0</v>
      </c>
      <c r="K8807" s="17" cm="1">
        <f t="array" aca="1" ref="K8807" ca="1">IF(J8807&gt;0,COUNTIFS(AnnualTotalDiversion,J8807,APPL_ID,"&lt;&gt;"&amp;A8807,Owner,G8807,YEAR,C8807)/12,0)</f>
        <v>0</v>
      </c>
    </row>
    <row r="8808" spans="1:11" x14ac:dyDescent="0.25">
      <c r="A8808" t="s">
        <v>117</v>
      </c>
      <c r="B8808">
        <v>11945</v>
      </c>
      <c r="C8808">
        <v>2017</v>
      </c>
      <c r="D8808">
        <v>5</v>
      </c>
      <c r="E8808">
        <v>0</v>
      </c>
      <c r="F8808" s="15" t="s">
        <v>46</v>
      </c>
      <c r="G8808" t="str" cm="1">
        <f t="array" aca="1" ref="G8808" ca="1">_xlfn.XLOOKUP(A8808,APPLICATION_NUMBER,APPLICATION_PRIMARY_OWNER)</f>
        <v>TERYL  MADLEM</v>
      </c>
      <c r="H8808" cm="1">
        <f t="array" aca="1" ref="H8808" ca="1">SUMIFS(AMOUNT,APPL_ID,A8808,YEAR,C8808,DIVERSION_TYPE,"DIRECT")</f>
        <v>0</v>
      </c>
      <c r="I8808" cm="1">
        <f t="array" aca="1" ref="I8808" ca="1">SUMIFS(AMOUNT,APPL_ID,A8808,YEAR,C8808,DIVERSION_TYPE,"STORAGE")</f>
        <v>0.25</v>
      </c>
      <c r="J8808">
        <f t="shared" ca="1" si="137"/>
        <v>0.25</v>
      </c>
      <c r="K8808" s="17" cm="1">
        <f t="array" aca="1" ref="K8808" ca="1">IF(J8808&gt;0,COUNTIFS(AnnualTotalDiversion,J8808,APPL_ID,"&lt;&gt;"&amp;A8808,Owner,G8808,YEAR,C8808)/12,0)</f>
        <v>0</v>
      </c>
    </row>
    <row r="8809" spans="1:11" x14ac:dyDescent="0.25">
      <c r="A8809" t="s">
        <v>117</v>
      </c>
      <c r="B8809">
        <v>11945</v>
      </c>
      <c r="C8809">
        <v>2017</v>
      </c>
      <c r="D8809">
        <v>11</v>
      </c>
      <c r="E8809">
        <v>0</v>
      </c>
      <c r="F8809" s="15" t="s">
        <v>44</v>
      </c>
      <c r="G8809" t="str" cm="1">
        <f t="array" aca="1" ref="G8809" ca="1">_xlfn.XLOOKUP(A8809,APPLICATION_NUMBER,APPLICATION_PRIMARY_OWNER)</f>
        <v>TERYL  MADLEM</v>
      </c>
      <c r="H8809" cm="1">
        <f t="array" aca="1" ref="H8809" ca="1">SUMIFS(AMOUNT,APPL_ID,A8809,YEAR,C8809,DIVERSION_TYPE,"DIRECT")</f>
        <v>0</v>
      </c>
      <c r="I8809" cm="1">
        <f t="array" aca="1" ref="I8809" ca="1">SUMIFS(AMOUNT,APPL_ID,A8809,YEAR,C8809,DIVERSION_TYPE,"STORAGE")</f>
        <v>0.25</v>
      </c>
      <c r="J8809">
        <f t="shared" ca="1" si="137"/>
        <v>0.25</v>
      </c>
      <c r="K8809" s="17" cm="1">
        <f t="array" aca="1" ref="K8809" ca="1">IF(J8809&gt;0,COUNTIFS(AnnualTotalDiversion,J8809,APPL_ID,"&lt;&gt;"&amp;A8809,Owner,G8809,YEAR,C8809)/12,0)</f>
        <v>0</v>
      </c>
    </row>
    <row r="8810" spans="1:11" x14ac:dyDescent="0.25">
      <c r="A8810" t="s">
        <v>117</v>
      </c>
      <c r="B8810">
        <v>11945</v>
      </c>
      <c r="C8810">
        <v>2017</v>
      </c>
      <c r="D8810">
        <v>6</v>
      </c>
      <c r="E8810">
        <v>0</v>
      </c>
      <c r="F8810" s="15" t="s">
        <v>45</v>
      </c>
      <c r="G8810" t="str" cm="1">
        <f t="array" aca="1" ref="G8810" ca="1">_xlfn.XLOOKUP(A8810,APPLICATION_NUMBER,APPLICATION_PRIMARY_OWNER)</f>
        <v>TERYL  MADLEM</v>
      </c>
      <c r="H8810" cm="1">
        <f t="array" aca="1" ref="H8810" ca="1">SUMIFS(AMOUNT,APPL_ID,A8810,YEAR,C8810,DIVERSION_TYPE,"DIRECT")</f>
        <v>0</v>
      </c>
      <c r="I8810" cm="1">
        <f t="array" aca="1" ref="I8810" ca="1">SUMIFS(AMOUNT,APPL_ID,A8810,YEAR,C8810,DIVERSION_TYPE,"STORAGE")</f>
        <v>0.25</v>
      </c>
      <c r="J8810">
        <f t="shared" ca="1" si="137"/>
        <v>0.25</v>
      </c>
      <c r="K8810" s="17" cm="1">
        <f t="array" aca="1" ref="K8810" ca="1">IF(J8810&gt;0,COUNTIFS(AnnualTotalDiversion,J8810,APPL_ID,"&lt;&gt;"&amp;A8810,Owner,G8810,YEAR,C8810)/12,0)</f>
        <v>0</v>
      </c>
    </row>
    <row r="8811" spans="1:11" x14ac:dyDescent="0.25">
      <c r="A8811" t="s">
        <v>117</v>
      </c>
      <c r="B8811">
        <v>11945</v>
      </c>
      <c r="C8811">
        <v>2017</v>
      </c>
      <c r="D8811">
        <v>10</v>
      </c>
      <c r="E8811">
        <v>0</v>
      </c>
      <c r="F8811" s="15" t="s">
        <v>46</v>
      </c>
      <c r="G8811" t="str" cm="1">
        <f t="array" aca="1" ref="G8811" ca="1">_xlfn.XLOOKUP(A8811,APPLICATION_NUMBER,APPLICATION_PRIMARY_OWNER)</f>
        <v>TERYL  MADLEM</v>
      </c>
      <c r="H8811" cm="1">
        <f t="array" aca="1" ref="H8811" ca="1">SUMIFS(AMOUNT,APPL_ID,A8811,YEAR,C8811,DIVERSION_TYPE,"DIRECT")</f>
        <v>0</v>
      </c>
      <c r="I8811" cm="1">
        <f t="array" aca="1" ref="I8811" ca="1">SUMIFS(AMOUNT,APPL_ID,A8811,YEAR,C8811,DIVERSION_TYPE,"STORAGE")</f>
        <v>0.25</v>
      </c>
      <c r="J8811">
        <f t="shared" ca="1" si="137"/>
        <v>0.25</v>
      </c>
      <c r="K8811" s="17" cm="1">
        <f t="array" aca="1" ref="K8811" ca="1">IF(J8811&gt;0,COUNTIFS(AnnualTotalDiversion,J8811,APPL_ID,"&lt;&gt;"&amp;A8811,Owner,G8811,YEAR,C8811)/12,0)</f>
        <v>0</v>
      </c>
    </row>
    <row r="8812" spans="1:11" x14ac:dyDescent="0.25">
      <c r="A8812" t="s">
        <v>117</v>
      </c>
      <c r="B8812">
        <v>11945</v>
      </c>
      <c r="C8812">
        <v>2017</v>
      </c>
      <c r="D8812">
        <v>8</v>
      </c>
      <c r="E8812">
        <v>0</v>
      </c>
      <c r="F8812" s="15" t="s">
        <v>46</v>
      </c>
      <c r="G8812" t="str" cm="1">
        <f t="array" aca="1" ref="G8812" ca="1">_xlfn.XLOOKUP(A8812,APPLICATION_NUMBER,APPLICATION_PRIMARY_OWNER)</f>
        <v>TERYL  MADLEM</v>
      </c>
      <c r="H8812" cm="1">
        <f t="array" aca="1" ref="H8812" ca="1">SUMIFS(AMOUNT,APPL_ID,A8812,YEAR,C8812,DIVERSION_TYPE,"DIRECT")</f>
        <v>0</v>
      </c>
      <c r="I8812" cm="1">
        <f t="array" aca="1" ref="I8812" ca="1">SUMIFS(AMOUNT,APPL_ID,A8812,YEAR,C8812,DIVERSION_TYPE,"STORAGE")</f>
        <v>0.25</v>
      </c>
      <c r="J8812">
        <f t="shared" ca="1" si="137"/>
        <v>0.25</v>
      </c>
      <c r="K8812" s="17" cm="1">
        <f t="array" aca="1" ref="K8812" ca="1">IF(J8812&gt;0,COUNTIFS(AnnualTotalDiversion,J8812,APPL_ID,"&lt;&gt;"&amp;A8812,Owner,G8812,YEAR,C8812)/12,0)</f>
        <v>0</v>
      </c>
    </row>
    <row r="8813" spans="1:11" x14ac:dyDescent="0.25">
      <c r="A8813" t="s">
        <v>117</v>
      </c>
      <c r="B8813">
        <v>11945</v>
      </c>
      <c r="C8813">
        <v>2017</v>
      </c>
      <c r="D8813">
        <v>6</v>
      </c>
      <c r="E8813">
        <v>0.18413299999999999</v>
      </c>
      <c r="F8813" s="15" t="s">
        <v>44</v>
      </c>
      <c r="G8813" t="str" cm="1">
        <f t="array" aca="1" ref="G8813" ca="1">_xlfn.XLOOKUP(A8813,APPLICATION_NUMBER,APPLICATION_PRIMARY_OWNER)</f>
        <v>TERYL  MADLEM</v>
      </c>
      <c r="H8813" cm="1">
        <f t="array" aca="1" ref="H8813" ca="1">SUMIFS(AMOUNT,APPL_ID,A8813,YEAR,C8813,DIVERSION_TYPE,"DIRECT")</f>
        <v>0</v>
      </c>
      <c r="I8813" cm="1">
        <f t="array" aca="1" ref="I8813" ca="1">SUMIFS(AMOUNT,APPL_ID,A8813,YEAR,C8813,DIVERSION_TYPE,"STORAGE")</f>
        <v>0.25</v>
      </c>
      <c r="J8813">
        <f t="shared" ca="1" si="137"/>
        <v>0.25</v>
      </c>
      <c r="K8813" s="17" cm="1">
        <f t="array" aca="1" ref="K8813" ca="1">IF(J8813&gt;0,COUNTIFS(AnnualTotalDiversion,J8813,APPL_ID,"&lt;&gt;"&amp;A8813,Owner,G8813,YEAR,C8813)/12,0)</f>
        <v>0</v>
      </c>
    </row>
    <row r="8814" spans="1:11" x14ac:dyDescent="0.25">
      <c r="A8814" t="s">
        <v>117</v>
      </c>
      <c r="B8814">
        <v>11945</v>
      </c>
      <c r="C8814">
        <v>2017</v>
      </c>
      <c r="D8814">
        <v>9</v>
      </c>
      <c r="E8814">
        <v>0</v>
      </c>
      <c r="F8814" s="15" t="s">
        <v>45</v>
      </c>
      <c r="G8814" t="str" cm="1">
        <f t="array" aca="1" ref="G8814" ca="1">_xlfn.XLOOKUP(A8814,APPLICATION_NUMBER,APPLICATION_PRIMARY_OWNER)</f>
        <v>TERYL  MADLEM</v>
      </c>
      <c r="H8814" cm="1">
        <f t="array" aca="1" ref="H8814" ca="1">SUMIFS(AMOUNT,APPL_ID,A8814,YEAR,C8814,DIVERSION_TYPE,"DIRECT")</f>
        <v>0</v>
      </c>
      <c r="I8814" cm="1">
        <f t="array" aca="1" ref="I8814" ca="1">SUMIFS(AMOUNT,APPL_ID,A8814,YEAR,C8814,DIVERSION_TYPE,"STORAGE")</f>
        <v>0.25</v>
      </c>
      <c r="J8814">
        <f t="shared" ca="1" si="137"/>
        <v>0.25</v>
      </c>
      <c r="K8814" s="17" cm="1">
        <f t="array" aca="1" ref="K8814" ca="1">IF(J8814&gt;0,COUNTIFS(AnnualTotalDiversion,J8814,APPL_ID,"&lt;&gt;"&amp;A8814,Owner,G8814,YEAR,C8814)/12,0)</f>
        <v>0</v>
      </c>
    </row>
    <row r="8815" spans="1:11" x14ac:dyDescent="0.25">
      <c r="A8815" t="s">
        <v>117</v>
      </c>
      <c r="B8815">
        <v>11945</v>
      </c>
      <c r="C8815">
        <v>2020</v>
      </c>
      <c r="D8815">
        <v>6</v>
      </c>
      <c r="E8815">
        <v>0</v>
      </c>
      <c r="F8815" s="15" t="s">
        <v>46</v>
      </c>
      <c r="G8815" t="str" cm="1">
        <f t="array" aca="1" ref="G8815" ca="1">_xlfn.XLOOKUP(A8815,APPLICATION_NUMBER,APPLICATION_PRIMARY_OWNER)</f>
        <v>TERYL  MADLEM</v>
      </c>
      <c r="H8815" cm="1">
        <f t="array" aca="1" ref="H8815" ca="1">SUMIFS(AMOUNT,APPL_ID,A8815,YEAR,C8815,DIVERSION_TYPE,"DIRECT")</f>
        <v>0</v>
      </c>
      <c r="I8815" cm="1">
        <f t="array" aca="1" ref="I8815" ca="1">SUMIFS(AMOUNT,APPL_ID,A8815,YEAR,C8815,DIVERSION_TYPE,"STORAGE")</f>
        <v>0</v>
      </c>
      <c r="J8815">
        <f t="shared" ca="1" si="137"/>
        <v>0</v>
      </c>
      <c r="K8815" s="17" cm="1">
        <f t="array" aca="1" ref="K8815" ca="1">IF(J8815&gt;0,COUNTIFS(AnnualTotalDiversion,J8815,APPL_ID,"&lt;&gt;"&amp;A8815,Owner,G8815,YEAR,C8815)/12,0)</f>
        <v>0</v>
      </c>
    </row>
    <row r="8816" spans="1:11" x14ac:dyDescent="0.25">
      <c r="A8816" t="s">
        <v>117</v>
      </c>
      <c r="B8816">
        <v>11945</v>
      </c>
      <c r="C8816">
        <v>2020</v>
      </c>
      <c r="D8816">
        <v>5</v>
      </c>
      <c r="E8816">
        <v>0.18413299999999999</v>
      </c>
      <c r="F8816" s="15" t="s">
        <v>44</v>
      </c>
      <c r="G8816" t="str" cm="1">
        <f t="array" aca="1" ref="G8816" ca="1">_xlfn.XLOOKUP(A8816,APPLICATION_NUMBER,APPLICATION_PRIMARY_OWNER)</f>
        <v>TERYL  MADLEM</v>
      </c>
      <c r="H8816" cm="1">
        <f t="array" aca="1" ref="H8816" ca="1">SUMIFS(AMOUNT,APPL_ID,A8816,YEAR,C8816,DIVERSION_TYPE,"DIRECT")</f>
        <v>0</v>
      </c>
      <c r="I8816" cm="1">
        <f t="array" aca="1" ref="I8816" ca="1">SUMIFS(AMOUNT,APPL_ID,A8816,YEAR,C8816,DIVERSION_TYPE,"STORAGE")</f>
        <v>0</v>
      </c>
      <c r="J8816">
        <f t="shared" ca="1" si="137"/>
        <v>0</v>
      </c>
      <c r="K8816" s="17" cm="1">
        <f t="array" aca="1" ref="K8816" ca="1">IF(J8816&gt;0,COUNTIFS(AnnualTotalDiversion,J8816,APPL_ID,"&lt;&gt;"&amp;A8816,Owner,G8816,YEAR,C8816)/12,0)</f>
        <v>0</v>
      </c>
    </row>
    <row r="8817" spans="1:11" x14ac:dyDescent="0.25">
      <c r="A8817" t="s">
        <v>117</v>
      </c>
      <c r="B8817">
        <v>11945</v>
      </c>
      <c r="C8817">
        <v>2017</v>
      </c>
      <c r="D8817">
        <v>8</v>
      </c>
      <c r="E8817">
        <v>0</v>
      </c>
      <c r="F8817" s="15" t="s">
        <v>45</v>
      </c>
      <c r="G8817" t="str" cm="1">
        <f t="array" aca="1" ref="G8817" ca="1">_xlfn.XLOOKUP(A8817,APPLICATION_NUMBER,APPLICATION_PRIMARY_OWNER)</f>
        <v>TERYL  MADLEM</v>
      </c>
      <c r="H8817" cm="1">
        <f t="array" aca="1" ref="H8817" ca="1">SUMIFS(AMOUNT,APPL_ID,A8817,YEAR,C8817,DIVERSION_TYPE,"DIRECT")</f>
        <v>0</v>
      </c>
      <c r="I8817" cm="1">
        <f t="array" aca="1" ref="I8817" ca="1">SUMIFS(AMOUNT,APPL_ID,A8817,YEAR,C8817,DIVERSION_TYPE,"STORAGE")</f>
        <v>0.25</v>
      </c>
      <c r="J8817">
        <f t="shared" ca="1" si="137"/>
        <v>0.25</v>
      </c>
      <c r="K8817" s="17" cm="1">
        <f t="array" aca="1" ref="K8817" ca="1">IF(J8817&gt;0,COUNTIFS(AnnualTotalDiversion,J8817,APPL_ID,"&lt;&gt;"&amp;A8817,Owner,G8817,YEAR,C8817)/12,0)</f>
        <v>0</v>
      </c>
    </row>
    <row r="8818" spans="1:11" x14ac:dyDescent="0.25">
      <c r="A8818" t="s">
        <v>117</v>
      </c>
      <c r="B8818">
        <v>11945</v>
      </c>
      <c r="C8818">
        <v>2017</v>
      </c>
      <c r="D8818">
        <v>6</v>
      </c>
      <c r="E8818">
        <v>0</v>
      </c>
      <c r="F8818" s="15" t="s">
        <v>46</v>
      </c>
      <c r="G8818" t="str" cm="1">
        <f t="array" aca="1" ref="G8818" ca="1">_xlfn.XLOOKUP(A8818,APPLICATION_NUMBER,APPLICATION_PRIMARY_OWNER)</f>
        <v>TERYL  MADLEM</v>
      </c>
      <c r="H8818" cm="1">
        <f t="array" aca="1" ref="H8818" ca="1">SUMIFS(AMOUNT,APPL_ID,A8818,YEAR,C8818,DIVERSION_TYPE,"DIRECT")</f>
        <v>0</v>
      </c>
      <c r="I8818" cm="1">
        <f t="array" aca="1" ref="I8818" ca="1">SUMIFS(AMOUNT,APPL_ID,A8818,YEAR,C8818,DIVERSION_TYPE,"STORAGE")</f>
        <v>0.25</v>
      </c>
      <c r="J8818">
        <f t="shared" ca="1" si="137"/>
        <v>0.25</v>
      </c>
      <c r="K8818" s="17" cm="1">
        <f t="array" aca="1" ref="K8818" ca="1">IF(J8818&gt;0,COUNTIFS(AnnualTotalDiversion,J8818,APPL_ID,"&lt;&gt;"&amp;A8818,Owner,G8818,YEAR,C8818)/12,0)</f>
        <v>0</v>
      </c>
    </row>
    <row r="8819" spans="1:11" x14ac:dyDescent="0.25">
      <c r="A8819" t="s">
        <v>117</v>
      </c>
      <c r="B8819">
        <v>11945</v>
      </c>
      <c r="C8819">
        <v>2020</v>
      </c>
      <c r="D8819">
        <v>6</v>
      </c>
      <c r="E8819">
        <v>0.18413299999999999</v>
      </c>
      <c r="F8819" s="15" t="s">
        <v>44</v>
      </c>
      <c r="G8819" t="str" cm="1">
        <f t="array" aca="1" ref="G8819" ca="1">_xlfn.XLOOKUP(A8819,APPLICATION_NUMBER,APPLICATION_PRIMARY_OWNER)</f>
        <v>TERYL  MADLEM</v>
      </c>
      <c r="H8819" cm="1">
        <f t="array" aca="1" ref="H8819" ca="1">SUMIFS(AMOUNT,APPL_ID,A8819,YEAR,C8819,DIVERSION_TYPE,"DIRECT")</f>
        <v>0</v>
      </c>
      <c r="I8819" cm="1">
        <f t="array" aca="1" ref="I8819" ca="1">SUMIFS(AMOUNT,APPL_ID,A8819,YEAR,C8819,DIVERSION_TYPE,"STORAGE")</f>
        <v>0</v>
      </c>
      <c r="J8819">
        <f t="shared" ca="1" si="137"/>
        <v>0</v>
      </c>
      <c r="K8819" s="17" cm="1">
        <f t="array" aca="1" ref="K8819" ca="1">IF(J8819&gt;0,COUNTIFS(AnnualTotalDiversion,J8819,APPL_ID,"&lt;&gt;"&amp;A8819,Owner,G8819,YEAR,C8819)/12,0)</f>
        <v>0</v>
      </c>
    </row>
    <row r="8820" spans="1:11" x14ac:dyDescent="0.25">
      <c r="A8820" t="s">
        <v>117</v>
      </c>
      <c r="B8820">
        <v>11945</v>
      </c>
      <c r="C8820">
        <v>2017</v>
      </c>
      <c r="D8820">
        <v>1</v>
      </c>
      <c r="E8820">
        <v>0</v>
      </c>
      <c r="F8820" s="15" t="s">
        <v>46</v>
      </c>
      <c r="G8820" t="str" cm="1">
        <f t="array" aca="1" ref="G8820" ca="1">_xlfn.XLOOKUP(A8820,APPLICATION_NUMBER,APPLICATION_PRIMARY_OWNER)</f>
        <v>TERYL  MADLEM</v>
      </c>
      <c r="H8820" cm="1">
        <f t="array" aca="1" ref="H8820" ca="1">SUMIFS(AMOUNT,APPL_ID,A8820,YEAR,C8820,DIVERSION_TYPE,"DIRECT")</f>
        <v>0</v>
      </c>
      <c r="I8820" cm="1">
        <f t="array" aca="1" ref="I8820" ca="1">SUMIFS(AMOUNT,APPL_ID,A8820,YEAR,C8820,DIVERSION_TYPE,"STORAGE")</f>
        <v>0.25</v>
      </c>
      <c r="J8820">
        <f t="shared" ca="1" si="137"/>
        <v>0.25</v>
      </c>
      <c r="K8820" s="17" cm="1">
        <f t="array" aca="1" ref="K8820" ca="1">IF(J8820&gt;0,COUNTIFS(AnnualTotalDiversion,J8820,APPL_ID,"&lt;&gt;"&amp;A8820,Owner,G8820,YEAR,C8820)/12,0)</f>
        <v>0</v>
      </c>
    </row>
    <row r="8821" spans="1:11" x14ac:dyDescent="0.25">
      <c r="A8821" t="s">
        <v>117</v>
      </c>
      <c r="B8821">
        <v>11945</v>
      </c>
      <c r="C8821">
        <v>2017</v>
      </c>
      <c r="D8821">
        <v>2</v>
      </c>
      <c r="E8821">
        <v>0</v>
      </c>
      <c r="F8821" s="15" t="s">
        <v>44</v>
      </c>
      <c r="G8821" t="str" cm="1">
        <f t="array" aca="1" ref="G8821" ca="1">_xlfn.XLOOKUP(A8821,APPLICATION_NUMBER,APPLICATION_PRIMARY_OWNER)</f>
        <v>TERYL  MADLEM</v>
      </c>
      <c r="H8821" cm="1">
        <f t="array" aca="1" ref="H8821" ca="1">SUMIFS(AMOUNT,APPL_ID,A8821,YEAR,C8821,DIVERSION_TYPE,"DIRECT")</f>
        <v>0</v>
      </c>
      <c r="I8821" cm="1">
        <f t="array" aca="1" ref="I8821" ca="1">SUMIFS(AMOUNT,APPL_ID,A8821,YEAR,C8821,DIVERSION_TYPE,"STORAGE")</f>
        <v>0.25</v>
      </c>
      <c r="J8821">
        <f t="shared" ca="1" si="137"/>
        <v>0.25</v>
      </c>
      <c r="K8821" s="17" cm="1">
        <f t="array" aca="1" ref="K8821" ca="1">IF(J8821&gt;0,COUNTIFS(AnnualTotalDiversion,J8821,APPL_ID,"&lt;&gt;"&amp;A8821,Owner,G8821,YEAR,C8821)/12,0)</f>
        <v>0</v>
      </c>
    </row>
    <row r="8822" spans="1:11" x14ac:dyDescent="0.25">
      <c r="A8822" t="s">
        <v>117</v>
      </c>
      <c r="B8822">
        <v>11945</v>
      </c>
      <c r="C8822">
        <v>2017</v>
      </c>
      <c r="D8822">
        <v>10</v>
      </c>
      <c r="E8822">
        <v>0.18413299999999999</v>
      </c>
      <c r="F8822" s="15" t="s">
        <v>44</v>
      </c>
      <c r="G8822" t="str" cm="1">
        <f t="array" aca="1" ref="G8822" ca="1">_xlfn.XLOOKUP(A8822,APPLICATION_NUMBER,APPLICATION_PRIMARY_OWNER)</f>
        <v>TERYL  MADLEM</v>
      </c>
      <c r="H8822" cm="1">
        <f t="array" aca="1" ref="H8822" ca="1">SUMIFS(AMOUNT,APPL_ID,A8822,YEAR,C8822,DIVERSION_TYPE,"DIRECT")</f>
        <v>0</v>
      </c>
      <c r="I8822" cm="1">
        <f t="array" aca="1" ref="I8822" ca="1">SUMIFS(AMOUNT,APPL_ID,A8822,YEAR,C8822,DIVERSION_TYPE,"STORAGE")</f>
        <v>0.25</v>
      </c>
      <c r="J8822">
        <f t="shared" ca="1" si="137"/>
        <v>0.25</v>
      </c>
      <c r="K8822" s="17" cm="1">
        <f t="array" aca="1" ref="K8822" ca="1">IF(J8822&gt;0,COUNTIFS(AnnualTotalDiversion,J8822,APPL_ID,"&lt;&gt;"&amp;A8822,Owner,G8822,YEAR,C8822)/12,0)</f>
        <v>0</v>
      </c>
    </row>
    <row r="8823" spans="1:11" x14ac:dyDescent="0.25">
      <c r="A8823" t="s">
        <v>117</v>
      </c>
      <c r="B8823">
        <v>11945</v>
      </c>
      <c r="C8823">
        <v>2017</v>
      </c>
      <c r="D8823">
        <v>12</v>
      </c>
      <c r="E8823">
        <v>0</v>
      </c>
      <c r="F8823" s="15" t="s">
        <v>45</v>
      </c>
      <c r="G8823" t="str" cm="1">
        <f t="array" aca="1" ref="G8823" ca="1">_xlfn.XLOOKUP(A8823,APPLICATION_NUMBER,APPLICATION_PRIMARY_OWNER)</f>
        <v>TERYL  MADLEM</v>
      </c>
      <c r="H8823" cm="1">
        <f t="array" aca="1" ref="H8823" ca="1">SUMIFS(AMOUNT,APPL_ID,A8823,YEAR,C8823,DIVERSION_TYPE,"DIRECT")</f>
        <v>0</v>
      </c>
      <c r="I8823" cm="1">
        <f t="array" aca="1" ref="I8823" ca="1">SUMIFS(AMOUNT,APPL_ID,A8823,YEAR,C8823,DIVERSION_TYPE,"STORAGE")</f>
        <v>0.25</v>
      </c>
      <c r="J8823">
        <f t="shared" ca="1" si="137"/>
        <v>0.25</v>
      </c>
      <c r="K8823" s="17" cm="1">
        <f t="array" aca="1" ref="K8823" ca="1">IF(J8823&gt;0,COUNTIFS(AnnualTotalDiversion,J8823,APPL_ID,"&lt;&gt;"&amp;A8823,Owner,G8823,YEAR,C8823)/12,0)</f>
        <v>0</v>
      </c>
    </row>
    <row r="8824" spans="1:11" x14ac:dyDescent="0.25">
      <c r="A8824" t="s">
        <v>117</v>
      </c>
      <c r="B8824">
        <v>11945</v>
      </c>
      <c r="C8824">
        <v>2017</v>
      </c>
      <c r="D8824">
        <v>7</v>
      </c>
      <c r="E8824">
        <v>0</v>
      </c>
      <c r="F8824" s="15" t="s">
        <v>46</v>
      </c>
      <c r="G8824" t="str" cm="1">
        <f t="array" aca="1" ref="G8824" ca="1">_xlfn.XLOOKUP(A8824,APPLICATION_NUMBER,APPLICATION_PRIMARY_OWNER)</f>
        <v>TERYL  MADLEM</v>
      </c>
      <c r="H8824" cm="1">
        <f t="array" aca="1" ref="H8824" ca="1">SUMIFS(AMOUNT,APPL_ID,A8824,YEAR,C8824,DIVERSION_TYPE,"DIRECT")</f>
        <v>0</v>
      </c>
      <c r="I8824" cm="1">
        <f t="array" aca="1" ref="I8824" ca="1">SUMIFS(AMOUNT,APPL_ID,A8824,YEAR,C8824,DIVERSION_TYPE,"STORAGE")</f>
        <v>0.25</v>
      </c>
      <c r="J8824">
        <f t="shared" ca="1" si="137"/>
        <v>0.25</v>
      </c>
      <c r="K8824" s="17" cm="1">
        <f t="array" aca="1" ref="K8824" ca="1">IF(J8824&gt;0,COUNTIFS(AnnualTotalDiversion,J8824,APPL_ID,"&lt;&gt;"&amp;A8824,Owner,G8824,YEAR,C8824)/12,0)</f>
        <v>0</v>
      </c>
    </row>
    <row r="8825" spans="1:11" x14ac:dyDescent="0.25">
      <c r="A8825" t="s">
        <v>117</v>
      </c>
      <c r="B8825">
        <v>11945</v>
      </c>
      <c r="C8825">
        <v>2017</v>
      </c>
      <c r="D8825">
        <v>4</v>
      </c>
      <c r="E8825">
        <v>0</v>
      </c>
      <c r="F8825" s="15" t="s">
        <v>44</v>
      </c>
      <c r="G8825" t="str" cm="1">
        <f t="array" aca="1" ref="G8825" ca="1">_xlfn.XLOOKUP(A8825,APPLICATION_NUMBER,APPLICATION_PRIMARY_OWNER)</f>
        <v>TERYL  MADLEM</v>
      </c>
      <c r="H8825" cm="1">
        <f t="array" aca="1" ref="H8825" ca="1">SUMIFS(AMOUNT,APPL_ID,A8825,YEAR,C8825,DIVERSION_TYPE,"DIRECT")</f>
        <v>0</v>
      </c>
      <c r="I8825" cm="1">
        <f t="array" aca="1" ref="I8825" ca="1">SUMIFS(AMOUNT,APPL_ID,A8825,YEAR,C8825,DIVERSION_TYPE,"STORAGE")</f>
        <v>0.25</v>
      </c>
      <c r="J8825">
        <f t="shared" ca="1" si="137"/>
        <v>0.25</v>
      </c>
      <c r="K8825" s="17" cm="1">
        <f t="array" aca="1" ref="K8825" ca="1">IF(J8825&gt;0,COUNTIFS(AnnualTotalDiversion,J8825,APPL_ID,"&lt;&gt;"&amp;A8825,Owner,G8825,YEAR,C8825)/12,0)</f>
        <v>0</v>
      </c>
    </row>
    <row r="8826" spans="1:11" x14ac:dyDescent="0.25">
      <c r="A8826" t="s">
        <v>117</v>
      </c>
      <c r="B8826">
        <v>11945</v>
      </c>
      <c r="C8826">
        <v>2018</v>
      </c>
      <c r="D8826">
        <v>4</v>
      </c>
      <c r="E8826">
        <v>0</v>
      </c>
      <c r="F8826" s="15" t="s">
        <v>46</v>
      </c>
      <c r="G8826" t="str" cm="1">
        <f t="array" aca="1" ref="G8826" ca="1">_xlfn.XLOOKUP(A8826,APPLICATION_NUMBER,APPLICATION_PRIMARY_OWNER)</f>
        <v>TERYL  MADLEM</v>
      </c>
      <c r="H8826" cm="1">
        <f t="array" aca="1" ref="H8826" ca="1">SUMIFS(AMOUNT,APPL_ID,A8826,YEAR,C8826,DIVERSION_TYPE,"DIRECT")</f>
        <v>0</v>
      </c>
      <c r="I8826" cm="1">
        <f t="array" aca="1" ref="I8826" ca="1">SUMIFS(AMOUNT,APPL_ID,A8826,YEAR,C8826,DIVERSION_TYPE,"STORAGE")</f>
        <v>0.25</v>
      </c>
      <c r="J8826">
        <f t="shared" ca="1" si="137"/>
        <v>0.25</v>
      </c>
      <c r="K8826" s="17" cm="1">
        <f t="array" aca="1" ref="K8826" ca="1">IF(J8826&gt;0,COUNTIFS(AnnualTotalDiversion,J8826,APPL_ID,"&lt;&gt;"&amp;A8826,Owner,G8826,YEAR,C8826)/12,0)</f>
        <v>0</v>
      </c>
    </row>
    <row r="8827" spans="1:11" x14ac:dyDescent="0.25">
      <c r="A8827" t="s">
        <v>117</v>
      </c>
      <c r="B8827">
        <v>11945</v>
      </c>
      <c r="C8827">
        <v>2017</v>
      </c>
      <c r="D8827">
        <v>1</v>
      </c>
      <c r="E8827">
        <v>0</v>
      </c>
      <c r="F8827" s="15" t="s">
        <v>44</v>
      </c>
      <c r="G8827" t="str" cm="1">
        <f t="array" aca="1" ref="G8827" ca="1">_xlfn.XLOOKUP(A8827,APPLICATION_NUMBER,APPLICATION_PRIMARY_OWNER)</f>
        <v>TERYL  MADLEM</v>
      </c>
      <c r="H8827" cm="1">
        <f t="array" aca="1" ref="H8827" ca="1">SUMIFS(AMOUNT,APPL_ID,A8827,YEAR,C8827,DIVERSION_TYPE,"DIRECT")</f>
        <v>0</v>
      </c>
      <c r="I8827" cm="1">
        <f t="array" aca="1" ref="I8827" ca="1">SUMIFS(AMOUNT,APPL_ID,A8827,YEAR,C8827,DIVERSION_TYPE,"STORAGE")</f>
        <v>0.25</v>
      </c>
      <c r="J8827">
        <f t="shared" ca="1" si="137"/>
        <v>0.25</v>
      </c>
      <c r="K8827" s="17" cm="1">
        <f t="array" aca="1" ref="K8827" ca="1">IF(J8827&gt;0,COUNTIFS(AnnualTotalDiversion,J8827,APPL_ID,"&lt;&gt;"&amp;A8827,Owner,G8827,YEAR,C8827)/12,0)</f>
        <v>0</v>
      </c>
    </row>
    <row r="8828" spans="1:11" x14ac:dyDescent="0.25">
      <c r="A8828" t="s">
        <v>117</v>
      </c>
      <c r="B8828">
        <v>11945</v>
      </c>
      <c r="C8828">
        <v>2018</v>
      </c>
      <c r="D8828">
        <v>6</v>
      </c>
      <c r="E8828">
        <v>0</v>
      </c>
      <c r="F8828" s="15" t="s">
        <v>46</v>
      </c>
      <c r="G8828" t="str" cm="1">
        <f t="array" aca="1" ref="G8828" ca="1">_xlfn.XLOOKUP(A8828,APPLICATION_NUMBER,APPLICATION_PRIMARY_OWNER)</f>
        <v>TERYL  MADLEM</v>
      </c>
      <c r="H8828" cm="1">
        <f t="array" aca="1" ref="H8828" ca="1">SUMIFS(AMOUNT,APPL_ID,A8828,YEAR,C8828,DIVERSION_TYPE,"DIRECT")</f>
        <v>0</v>
      </c>
      <c r="I8828" cm="1">
        <f t="array" aca="1" ref="I8828" ca="1">SUMIFS(AMOUNT,APPL_ID,A8828,YEAR,C8828,DIVERSION_TYPE,"STORAGE")</f>
        <v>0.25</v>
      </c>
      <c r="J8828">
        <f t="shared" ca="1" si="137"/>
        <v>0.25</v>
      </c>
      <c r="K8828" s="17" cm="1">
        <f t="array" aca="1" ref="K8828" ca="1">IF(J8828&gt;0,COUNTIFS(AnnualTotalDiversion,J8828,APPL_ID,"&lt;&gt;"&amp;A8828,Owner,G8828,YEAR,C8828)/12,0)</f>
        <v>0</v>
      </c>
    </row>
    <row r="8829" spans="1:11" x14ac:dyDescent="0.25">
      <c r="A8829" t="s">
        <v>117</v>
      </c>
      <c r="B8829">
        <v>11945</v>
      </c>
      <c r="C8829">
        <v>2018</v>
      </c>
      <c r="D8829">
        <v>4</v>
      </c>
      <c r="E8829">
        <v>0</v>
      </c>
      <c r="F8829" s="15" t="s">
        <v>45</v>
      </c>
      <c r="G8829" t="str" cm="1">
        <f t="array" aca="1" ref="G8829" ca="1">_xlfn.XLOOKUP(A8829,APPLICATION_NUMBER,APPLICATION_PRIMARY_OWNER)</f>
        <v>TERYL  MADLEM</v>
      </c>
      <c r="H8829" cm="1">
        <f t="array" aca="1" ref="H8829" ca="1">SUMIFS(AMOUNT,APPL_ID,A8829,YEAR,C8829,DIVERSION_TYPE,"DIRECT")</f>
        <v>0</v>
      </c>
      <c r="I8829" cm="1">
        <f t="array" aca="1" ref="I8829" ca="1">SUMIFS(AMOUNT,APPL_ID,A8829,YEAR,C8829,DIVERSION_TYPE,"STORAGE")</f>
        <v>0.25</v>
      </c>
      <c r="J8829">
        <f t="shared" ca="1" si="137"/>
        <v>0.25</v>
      </c>
      <c r="K8829" s="17" cm="1">
        <f t="array" aca="1" ref="K8829" ca="1">IF(J8829&gt;0,COUNTIFS(AnnualTotalDiversion,J8829,APPL_ID,"&lt;&gt;"&amp;A8829,Owner,G8829,YEAR,C8829)/12,0)</f>
        <v>0</v>
      </c>
    </row>
    <row r="8830" spans="1:11" x14ac:dyDescent="0.25">
      <c r="A8830" t="s">
        <v>117</v>
      </c>
      <c r="B8830">
        <v>11945</v>
      </c>
      <c r="C8830">
        <v>2017</v>
      </c>
      <c r="D8830">
        <v>12</v>
      </c>
      <c r="E8830">
        <v>0</v>
      </c>
      <c r="F8830" s="15" t="s">
        <v>44</v>
      </c>
      <c r="G8830" t="str" cm="1">
        <f t="array" aca="1" ref="G8830" ca="1">_xlfn.XLOOKUP(A8830,APPLICATION_NUMBER,APPLICATION_PRIMARY_OWNER)</f>
        <v>TERYL  MADLEM</v>
      </c>
      <c r="H8830" cm="1">
        <f t="array" aca="1" ref="H8830" ca="1">SUMIFS(AMOUNT,APPL_ID,A8830,YEAR,C8830,DIVERSION_TYPE,"DIRECT")</f>
        <v>0</v>
      </c>
      <c r="I8830" cm="1">
        <f t="array" aca="1" ref="I8830" ca="1">SUMIFS(AMOUNT,APPL_ID,A8830,YEAR,C8830,DIVERSION_TYPE,"STORAGE")</f>
        <v>0.25</v>
      </c>
      <c r="J8830">
        <f t="shared" ca="1" si="137"/>
        <v>0.25</v>
      </c>
      <c r="K8830" s="17" cm="1">
        <f t="array" aca="1" ref="K8830" ca="1">IF(J8830&gt;0,COUNTIFS(AnnualTotalDiversion,J8830,APPL_ID,"&lt;&gt;"&amp;A8830,Owner,G8830,YEAR,C8830)/12,0)</f>
        <v>0</v>
      </c>
    </row>
    <row r="8831" spans="1:11" x14ac:dyDescent="0.25">
      <c r="A8831" t="s">
        <v>117</v>
      </c>
      <c r="B8831">
        <v>11945</v>
      </c>
      <c r="C8831">
        <v>2017</v>
      </c>
      <c r="D8831">
        <v>7</v>
      </c>
      <c r="E8831">
        <v>0.18413299999999999</v>
      </c>
      <c r="F8831" s="15" t="s">
        <v>44</v>
      </c>
      <c r="G8831" t="str" cm="1">
        <f t="array" aca="1" ref="G8831" ca="1">_xlfn.XLOOKUP(A8831,APPLICATION_NUMBER,APPLICATION_PRIMARY_OWNER)</f>
        <v>TERYL  MADLEM</v>
      </c>
      <c r="H8831" cm="1">
        <f t="array" aca="1" ref="H8831" ca="1">SUMIFS(AMOUNT,APPL_ID,A8831,YEAR,C8831,DIVERSION_TYPE,"DIRECT")</f>
        <v>0</v>
      </c>
      <c r="I8831" cm="1">
        <f t="array" aca="1" ref="I8831" ca="1">SUMIFS(AMOUNT,APPL_ID,A8831,YEAR,C8831,DIVERSION_TYPE,"STORAGE")</f>
        <v>0.25</v>
      </c>
      <c r="J8831">
        <f t="shared" ca="1" si="137"/>
        <v>0.25</v>
      </c>
      <c r="K8831" s="17" cm="1">
        <f t="array" aca="1" ref="K8831" ca="1">IF(J8831&gt;0,COUNTIFS(AnnualTotalDiversion,J8831,APPL_ID,"&lt;&gt;"&amp;A8831,Owner,G8831,YEAR,C8831)/12,0)</f>
        <v>0</v>
      </c>
    </row>
    <row r="8832" spans="1:11" x14ac:dyDescent="0.25">
      <c r="A8832" t="s">
        <v>117</v>
      </c>
      <c r="B8832">
        <v>11945</v>
      </c>
      <c r="C8832">
        <v>2018</v>
      </c>
      <c r="D8832">
        <v>2</v>
      </c>
      <c r="E8832">
        <v>0</v>
      </c>
      <c r="F8832" s="15" t="s">
        <v>46</v>
      </c>
      <c r="G8832" t="str" cm="1">
        <f t="array" aca="1" ref="G8832" ca="1">_xlfn.XLOOKUP(A8832,APPLICATION_NUMBER,APPLICATION_PRIMARY_OWNER)</f>
        <v>TERYL  MADLEM</v>
      </c>
      <c r="H8832" cm="1">
        <f t="array" aca="1" ref="H8832" ca="1">SUMIFS(AMOUNT,APPL_ID,A8832,YEAR,C8832,DIVERSION_TYPE,"DIRECT")</f>
        <v>0</v>
      </c>
      <c r="I8832" cm="1">
        <f t="array" aca="1" ref="I8832" ca="1">SUMIFS(AMOUNT,APPL_ID,A8832,YEAR,C8832,DIVERSION_TYPE,"STORAGE")</f>
        <v>0.25</v>
      </c>
      <c r="J8832">
        <f t="shared" ca="1" si="137"/>
        <v>0.25</v>
      </c>
      <c r="K8832" s="17" cm="1">
        <f t="array" aca="1" ref="K8832" ca="1">IF(J8832&gt;0,COUNTIFS(AnnualTotalDiversion,J8832,APPL_ID,"&lt;&gt;"&amp;A8832,Owner,G8832,YEAR,C8832)/12,0)</f>
        <v>0</v>
      </c>
    </row>
    <row r="8833" spans="1:11" x14ac:dyDescent="0.25">
      <c r="A8833" t="s">
        <v>117</v>
      </c>
      <c r="B8833">
        <v>11945</v>
      </c>
      <c r="C8833">
        <v>2018</v>
      </c>
      <c r="D8833">
        <v>3</v>
      </c>
      <c r="E8833">
        <v>0</v>
      </c>
      <c r="F8833" s="15" t="s">
        <v>46</v>
      </c>
      <c r="G8833" t="str" cm="1">
        <f t="array" aca="1" ref="G8833" ca="1">_xlfn.XLOOKUP(A8833,APPLICATION_NUMBER,APPLICATION_PRIMARY_OWNER)</f>
        <v>TERYL  MADLEM</v>
      </c>
      <c r="H8833" cm="1">
        <f t="array" aca="1" ref="H8833" ca="1">SUMIFS(AMOUNT,APPL_ID,A8833,YEAR,C8833,DIVERSION_TYPE,"DIRECT")</f>
        <v>0</v>
      </c>
      <c r="I8833" cm="1">
        <f t="array" aca="1" ref="I8833" ca="1">SUMIFS(AMOUNT,APPL_ID,A8833,YEAR,C8833,DIVERSION_TYPE,"STORAGE")</f>
        <v>0.25</v>
      </c>
      <c r="J8833">
        <f t="shared" ca="1" si="137"/>
        <v>0.25</v>
      </c>
      <c r="K8833" s="17" cm="1">
        <f t="array" aca="1" ref="K8833" ca="1">IF(J8833&gt;0,COUNTIFS(AnnualTotalDiversion,J8833,APPL_ID,"&lt;&gt;"&amp;A8833,Owner,G8833,YEAR,C8833)/12,0)</f>
        <v>0</v>
      </c>
    </row>
    <row r="8834" spans="1:11" x14ac:dyDescent="0.25">
      <c r="A8834" t="s">
        <v>117</v>
      </c>
      <c r="B8834">
        <v>11945</v>
      </c>
      <c r="C8834">
        <v>2018</v>
      </c>
      <c r="D8834">
        <v>10</v>
      </c>
      <c r="E8834">
        <v>0</v>
      </c>
      <c r="F8834" s="15" t="s">
        <v>45</v>
      </c>
      <c r="G8834" t="str" cm="1">
        <f t="array" aca="1" ref="G8834" ca="1">_xlfn.XLOOKUP(A8834,APPLICATION_NUMBER,APPLICATION_PRIMARY_OWNER)</f>
        <v>TERYL  MADLEM</v>
      </c>
      <c r="H8834" cm="1">
        <f t="array" aca="1" ref="H8834" ca="1">SUMIFS(AMOUNT,APPL_ID,A8834,YEAR,C8834,DIVERSION_TYPE,"DIRECT")</f>
        <v>0</v>
      </c>
      <c r="I8834" cm="1">
        <f t="array" aca="1" ref="I8834" ca="1">SUMIFS(AMOUNT,APPL_ID,A8834,YEAR,C8834,DIVERSION_TYPE,"STORAGE")</f>
        <v>0.25</v>
      </c>
      <c r="J8834">
        <f t="shared" ca="1" si="137"/>
        <v>0.25</v>
      </c>
      <c r="K8834" s="17" cm="1">
        <f t="array" aca="1" ref="K8834" ca="1">IF(J8834&gt;0,COUNTIFS(AnnualTotalDiversion,J8834,APPL_ID,"&lt;&gt;"&amp;A8834,Owner,G8834,YEAR,C8834)/12,0)</f>
        <v>0</v>
      </c>
    </row>
    <row r="8835" spans="1:11" x14ac:dyDescent="0.25">
      <c r="A8835" t="s">
        <v>117</v>
      </c>
      <c r="B8835">
        <v>11945</v>
      </c>
      <c r="C8835">
        <v>2018</v>
      </c>
      <c r="D8835">
        <v>3</v>
      </c>
      <c r="E8835">
        <v>0</v>
      </c>
      <c r="F8835" s="15" t="s">
        <v>44</v>
      </c>
      <c r="G8835" t="str" cm="1">
        <f t="array" aca="1" ref="G8835" ca="1">_xlfn.XLOOKUP(A8835,APPLICATION_NUMBER,APPLICATION_PRIMARY_OWNER)</f>
        <v>TERYL  MADLEM</v>
      </c>
      <c r="H8835" cm="1">
        <f t="array" aca="1" ref="H8835" ca="1">SUMIFS(AMOUNT,APPL_ID,A8835,YEAR,C8835,DIVERSION_TYPE,"DIRECT")</f>
        <v>0</v>
      </c>
      <c r="I8835" cm="1">
        <f t="array" aca="1" ref="I8835" ca="1">SUMIFS(AMOUNT,APPL_ID,A8835,YEAR,C8835,DIVERSION_TYPE,"STORAGE")</f>
        <v>0.25</v>
      </c>
      <c r="J8835">
        <f t="shared" ca="1" si="137"/>
        <v>0.25</v>
      </c>
      <c r="K8835" s="17" cm="1">
        <f t="array" aca="1" ref="K8835" ca="1">IF(J8835&gt;0,COUNTIFS(AnnualTotalDiversion,J8835,APPL_ID,"&lt;&gt;"&amp;A8835,Owner,G8835,YEAR,C8835)/12,0)</f>
        <v>0</v>
      </c>
    </row>
    <row r="8836" spans="1:11" x14ac:dyDescent="0.25">
      <c r="A8836" t="s">
        <v>117</v>
      </c>
      <c r="B8836">
        <v>11945</v>
      </c>
      <c r="C8836">
        <v>2017</v>
      </c>
      <c r="D8836">
        <v>11</v>
      </c>
      <c r="E8836">
        <v>0</v>
      </c>
      <c r="F8836" s="15" t="s">
        <v>46</v>
      </c>
      <c r="G8836" t="str" cm="1">
        <f t="array" aca="1" ref="G8836" ca="1">_xlfn.XLOOKUP(A8836,APPLICATION_NUMBER,APPLICATION_PRIMARY_OWNER)</f>
        <v>TERYL  MADLEM</v>
      </c>
      <c r="H8836" cm="1">
        <f t="array" aca="1" ref="H8836" ca="1">SUMIFS(AMOUNT,APPL_ID,A8836,YEAR,C8836,DIVERSION_TYPE,"DIRECT")</f>
        <v>0</v>
      </c>
      <c r="I8836" cm="1">
        <f t="array" aca="1" ref="I8836" ca="1">SUMIFS(AMOUNT,APPL_ID,A8836,YEAR,C8836,DIVERSION_TYPE,"STORAGE")</f>
        <v>0.25</v>
      </c>
      <c r="J8836">
        <f t="shared" ca="1" si="137"/>
        <v>0.25</v>
      </c>
      <c r="K8836" s="17" cm="1">
        <f t="array" aca="1" ref="K8836" ca="1">IF(J8836&gt;0,COUNTIFS(AnnualTotalDiversion,J8836,APPL_ID,"&lt;&gt;"&amp;A8836,Owner,G8836,YEAR,C8836)/12,0)</f>
        <v>0</v>
      </c>
    </row>
    <row r="8837" spans="1:11" x14ac:dyDescent="0.25">
      <c r="A8837" t="s">
        <v>117</v>
      </c>
      <c r="B8837">
        <v>11945</v>
      </c>
      <c r="C8837">
        <v>2017</v>
      </c>
      <c r="D8837">
        <v>10</v>
      </c>
      <c r="E8837">
        <v>0</v>
      </c>
      <c r="F8837" s="15" t="s">
        <v>45</v>
      </c>
      <c r="G8837" t="str" cm="1">
        <f t="array" aca="1" ref="G8837" ca="1">_xlfn.XLOOKUP(A8837,APPLICATION_NUMBER,APPLICATION_PRIMARY_OWNER)</f>
        <v>TERYL  MADLEM</v>
      </c>
      <c r="H8837" cm="1">
        <f t="array" aca="1" ref="H8837" ca="1">SUMIFS(AMOUNT,APPL_ID,A8837,YEAR,C8837,DIVERSION_TYPE,"DIRECT")</f>
        <v>0</v>
      </c>
      <c r="I8837" cm="1">
        <f t="array" aca="1" ref="I8837" ca="1">SUMIFS(AMOUNT,APPL_ID,A8837,YEAR,C8837,DIVERSION_TYPE,"STORAGE")</f>
        <v>0.25</v>
      </c>
      <c r="J8837">
        <f t="shared" ref="J8837:J8900" ca="1" si="138">SUM(H8837:I8837)</f>
        <v>0.25</v>
      </c>
      <c r="K8837" s="17" cm="1">
        <f t="array" aca="1" ref="K8837" ca="1">IF(J8837&gt;0,COUNTIFS(AnnualTotalDiversion,J8837,APPL_ID,"&lt;&gt;"&amp;A8837,Owner,G8837,YEAR,C8837)/12,0)</f>
        <v>0</v>
      </c>
    </row>
    <row r="8838" spans="1:11" x14ac:dyDescent="0.25">
      <c r="A8838" t="s">
        <v>117</v>
      </c>
      <c r="B8838">
        <v>11945</v>
      </c>
      <c r="C8838">
        <v>2017</v>
      </c>
      <c r="D8838">
        <v>9</v>
      </c>
      <c r="E8838">
        <v>0.18413299999999999</v>
      </c>
      <c r="F8838" s="15" t="s">
        <v>44</v>
      </c>
      <c r="G8838" t="str" cm="1">
        <f t="array" aca="1" ref="G8838" ca="1">_xlfn.XLOOKUP(A8838,APPLICATION_NUMBER,APPLICATION_PRIMARY_OWNER)</f>
        <v>TERYL  MADLEM</v>
      </c>
      <c r="H8838" cm="1">
        <f t="array" aca="1" ref="H8838" ca="1">SUMIFS(AMOUNT,APPL_ID,A8838,YEAR,C8838,DIVERSION_TYPE,"DIRECT")</f>
        <v>0</v>
      </c>
      <c r="I8838" cm="1">
        <f t="array" aca="1" ref="I8838" ca="1">SUMIFS(AMOUNT,APPL_ID,A8838,YEAR,C8838,DIVERSION_TYPE,"STORAGE")</f>
        <v>0.25</v>
      </c>
      <c r="J8838">
        <f t="shared" ca="1" si="138"/>
        <v>0.25</v>
      </c>
      <c r="K8838" s="17" cm="1">
        <f t="array" aca="1" ref="K8838" ca="1">IF(J8838&gt;0,COUNTIFS(AnnualTotalDiversion,J8838,APPL_ID,"&lt;&gt;"&amp;A8838,Owner,G8838,YEAR,C8838)/12,0)</f>
        <v>0</v>
      </c>
    </row>
    <row r="8839" spans="1:11" x14ac:dyDescent="0.25">
      <c r="A8839" t="s">
        <v>117</v>
      </c>
      <c r="B8839">
        <v>11945</v>
      </c>
      <c r="C8839">
        <v>2017</v>
      </c>
      <c r="D8839">
        <v>3</v>
      </c>
      <c r="E8839">
        <v>0</v>
      </c>
      <c r="F8839" s="15" t="s">
        <v>44</v>
      </c>
      <c r="G8839" t="str" cm="1">
        <f t="array" aca="1" ref="G8839" ca="1">_xlfn.XLOOKUP(A8839,APPLICATION_NUMBER,APPLICATION_PRIMARY_OWNER)</f>
        <v>TERYL  MADLEM</v>
      </c>
      <c r="H8839" cm="1">
        <f t="array" aca="1" ref="H8839" ca="1">SUMIFS(AMOUNT,APPL_ID,A8839,YEAR,C8839,DIVERSION_TYPE,"DIRECT")</f>
        <v>0</v>
      </c>
      <c r="I8839" cm="1">
        <f t="array" aca="1" ref="I8839" ca="1">SUMIFS(AMOUNT,APPL_ID,A8839,YEAR,C8839,DIVERSION_TYPE,"STORAGE")</f>
        <v>0.25</v>
      </c>
      <c r="J8839">
        <f t="shared" ca="1" si="138"/>
        <v>0.25</v>
      </c>
      <c r="K8839" s="17" cm="1">
        <f t="array" aca="1" ref="K8839" ca="1">IF(J8839&gt;0,COUNTIFS(AnnualTotalDiversion,J8839,APPL_ID,"&lt;&gt;"&amp;A8839,Owner,G8839,YEAR,C8839)/12,0)</f>
        <v>0</v>
      </c>
    </row>
    <row r="8840" spans="1:11" x14ac:dyDescent="0.25">
      <c r="A8840" t="s">
        <v>117</v>
      </c>
      <c r="B8840">
        <v>11945</v>
      </c>
      <c r="C8840">
        <v>2018</v>
      </c>
      <c r="D8840">
        <v>3</v>
      </c>
      <c r="E8840">
        <v>0</v>
      </c>
      <c r="F8840" s="15" t="s">
        <v>45</v>
      </c>
      <c r="G8840" t="str" cm="1">
        <f t="array" aca="1" ref="G8840" ca="1">_xlfn.XLOOKUP(A8840,APPLICATION_NUMBER,APPLICATION_PRIMARY_OWNER)</f>
        <v>TERYL  MADLEM</v>
      </c>
      <c r="H8840" cm="1">
        <f t="array" aca="1" ref="H8840" ca="1">SUMIFS(AMOUNT,APPL_ID,A8840,YEAR,C8840,DIVERSION_TYPE,"DIRECT")</f>
        <v>0</v>
      </c>
      <c r="I8840" cm="1">
        <f t="array" aca="1" ref="I8840" ca="1">SUMIFS(AMOUNT,APPL_ID,A8840,YEAR,C8840,DIVERSION_TYPE,"STORAGE")</f>
        <v>0.25</v>
      </c>
      <c r="J8840">
        <f t="shared" ca="1" si="138"/>
        <v>0.25</v>
      </c>
      <c r="K8840" s="17" cm="1">
        <f t="array" aca="1" ref="K8840" ca="1">IF(J8840&gt;0,COUNTIFS(AnnualTotalDiversion,J8840,APPL_ID,"&lt;&gt;"&amp;A8840,Owner,G8840,YEAR,C8840)/12,0)</f>
        <v>0</v>
      </c>
    </row>
    <row r="8841" spans="1:11" x14ac:dyDescent="0.25">
      <c r="A8841" t="s">
        <v>117</v>
      </c>
      <c r="B8841">
        <v>11945</v>
      </c>
      <c r="C8841">
        <v>2018</v>
      </c>
      <c r="D8841">
        <v>2</v>
      </c>
      <c r="E8841">
        <v>0</v>
      </c>
      <c r="F8841" s="15" t="s">
        <v>45</v>
      </c>
      <c r="G8841" t="str" cm="1">
        <f t="array" aca="1" ref="G8841" ca="1">_xlfn.XLOOKUP(A8841,APPLICATION_NUMBER,APPLICATION_PRIMARY_OWNER)</f>
        <v>TERYL  MADLEM</v>
      </c>
      <c r="H8841" cm="1">
        <f t="array" aca="1" ref="H8841" ca="1">SUMIFS(AMOUNT,APPL_ID,A8841,YEAR,C8841,DIVERSION_TYPE,"DIRECT")</f>
        <v>0</v>
      </c>
      <c r="I8841" cm="1">
        <f t="array" aca="1" ref="I8841" ca="1">SUMIFS(AMOUNT,APPL_ID,A8841,YEAR,C8841,DIVERSION_TYPE,"STORAGE")</f>
        <v>0.25</v>
      </c>
      <c r="J8841">
        <f t="shared" ca="1" si="138"/>
        <v>0.25</v>
      </c>
      <c r="K8841" s="17" cm="1">
        <f t="array" aca="1" ref="K8841" ca="1">IF(J8841&gt;0,COUNTIFS(AnnualTotalDiversion,J8841,APPL_ID,"&lt;&gt;"&amp;A8841,Owner,G8841,YEAR,C8841)/12,0)</f>
        <v>0</v>
      </c>
    </row>
    <row r="8842" spans="1:11" x14ac:dyDescent="0.25">
      <c r="A8842" t="s">
        <v>117</v>
      </c>
      <c r="B8842">
        <v>11945</v>
      </c>
      <c r="C8842">
        <v>2020</v>
      </c>
      <c r="D8842">
        <v>5</v>
      </c>
      <c r="E8842">
        <v>0</v>
      </c>
      <c r="F8842" s="15" t="s">
        <v>45</v>
      </c>
      <c r="G8842" t="str" cm="1">
        <f t="array" aca="1" ref="G8842" ca="1">_xlfn.XLOOKUP(A8842,APPLICATION_NUMBER,APPLICATION_PRIMARY_OWNER)</f>
        <v>TERYL  MADLEM</v>
      </c>
      <c r="H8842" cm="1">
        <f t="array" aca="1" ref="H8842" ca="1">SUMIFS(AMOUNT,APPL_ID,A8842,YEAR,C8842,DIVERSION_TYPE,"DIRECT")</f>
        <v>0</v>
      </c>
      <c r="I8842" cm="1">
        <f t="array" aca="1" ref="I8842" ca="1">SUMIFS(AMOUNT,APPL_ID,A8842,YEAR,C8842,DIVERSION_TYPE,"STORAGE")</f>
        <v>0</v>
      </c>
      <c r="J8842">
        <f t="shared" ca="1" si="138"/>
        <v>0</v>
      </c>
      <c r="K8842" s="17" cm="1">
        <f t="array" aca="1" ref="K8842" ca="1">IF(J8842&gt;0,COUNTIFS(AnnualTotalDiversion,J8842,APPL_ID,"&lt;&gt;"&amp;A8842,Owner,G8842,YEAR,C8842)/12,0)</f>
        <v>0</v>
      </c>
    </row>
    <row r="8843" spans="1:11" x14ac:dyDescent="0.25">
      <c r="A8843" t="s">
        <v>117</v>
      </c>
      <c r="B8843">
        <v>11945</v>
      </c>
      <c r="C8843">
        <v>2017</v>
      </c>
      <c r="D8843">
        <v>2</v>
      </c>
      <c r="E8843">
        <v>0</v>
      </c>
      <c r="F8843" s="15" t="s">
        <v>45</v>
      </c>
      <c r="G8843" t="str" cm="1">
        <f t="array" aca="1" ref="G8843" ca="1">_xlfn.XLOOKUP(A8843,APPLICATION_NUMBER,APPLICATION_PRIMARY_OWNER)</f>
        <v>TERYL  MADLEM</v>
      </c>
      <c r="H8843" cm="1">
        <f t="array" aca="1" ref="H8843" ca="1">SUMIFS(AMOUNT,APPL_ID,A8843,YEAR,C8843,DIVERSION_TYPE,"DIRECT")</f>
        <v>0</v>
      </c>
      <c r="I8843" cm="1">
        <f t="array" aca="1" ref="I8843" ca="1">SUMIFS(AMOUNT,APPL_ID,A8843,YEAR,C8843,DIVERSION_TYPE,"STORAGE")</f>
        <v>0.25</v>
      </c>
      <c r="J8843">
        <f t="shared" ca="1" si="138"/>
        <v>0.25</v>
      </c>
      <c r="K8843" s="17" cm="1">
        <f t="array" aca="1" ref="K8843" ca="1">IF(J8843&gt;0,COUNTIFS(AnnualTotalDiversion,J8843,APPL_ID,"&lt;&gt;"&amp;A8843,Owner,G8843,YEAR,C8843)/12,0)</f>
        <v>0</v>
      </c>
    </row>
    <row r="8844" spans="1:11" x14ac:dyDescent="0.25">
      <c r="A8844" t="s">
        <v>117</v>
      </c>
      <c r="B8844">
        <v>11945</v>
      </c>
      <c r="C8844">
        <v>2018</v>
      </c>
      <c r="D8844">
        <v>5</v>
      </c>
      <c r="E8844">
        <v>0</v>
      </c>
      <c r="F8844" s="15" t="s">
        <v>46</v>
      </c>
      <c r="G8844" t="str" cm="1">
        <f t="array" aca="1" ref="G8844" ca="1">_xlfn.XLOOKUP(A8844,APPLICATION_NUMBER,APPLICATION_PRIMARY_OWNER)</f>
        <v>TERYL  MADLEM</v>
      </c>
      <c r="H8844" cm="1">
        <f t="array" aca="1" ref="H8844" ca="1">SUMIFS(AMOUNT,APPL_ID,A8844,YEAR,C8844,DIVERSION_TYPE,"DIRECT")</f>
        <v>0</v>
      </c>
      <c r="I8844" cm="1">
        <f t="array" aca="1" ref="I8844" ca="1">SUMIFS(AMOUNT,APPL_ID,A8844,YEAR,C8844,DIVERSION_TYPE,"STORAGE")</f>
        <v>0.25</v>
      </c>
      <c r="J8844">
        <f t="shared" ca="1" si="138"/>
        <v>0.25</v>
      </c>
      <c r="K8844" s="17" cm="1">
        <f t="array" aca="1" ref="K8844" ca="1">IF(J8844&gt;0,COUNTIFS(AnnualTotalDiversion,J8844,APPL_ID,"&lt;&gt;"&amp;A8844,Owner,G8844,YEAR,C8844)/12,0)</f>
        <v>0</v>
      </c>
    </row>
    <row r="8845" spans="1:11" x14ac:dyDescent="0.25">
      <c r="A8845" t="s">
        <v>117</v>
      </c>
      <c r="B8845">
        <v>11945</v>
      </c>
      <c r="C8845">
        <v>2020</v>
      </c>
      <c r="D8845">
        <v>7</v>
      </c>
      <c r="E8845">
        <v>0.18413299999999999</v>
      </c>
      <c r="F8845" s="15" t="s">
        <v>44</v>
      </c>
      <c r="G8845" t="str" cm="1">
        <f t="array" aca="1" ref="G8845" ca="1">_xlfn.XLOOKUP(A8845,APPLICATION_NUMBER,APPLICATION_PRIMARY_OWNER)</f>
        <v>TERYL  MADLEM</v>
      </c>
      <c r="H8845" cm="1">
        <f t="array" aca="1" ref="H8845" ca="1">SUMIFS(AMOUNT,APPL_ID,A8845,YEAR,C8845,DIVERSION_TYPE,"DIRECT")</f>
        <v>0</v>
      </c>
      <c r="I8845" cm="1">
        <f t="array" aca="1" ref="I8845" ca="1">SUMIFS(AMOUNT,APPL_ID,A8845,YEAR,C8845,DIVERSION_TYPE,"STORAGE")</f>
        <v>0</v>
      </c>
      <c r="J8845">
        <f t="shared" ca="1" si="138"/>
        <v>0</v>
      </c>
      <c r="K8845" s="17" cm="1">
        <f t="array" aca="1" ref="K8845" ca="1">IF(J8845&gt;0,COUNTIFS(AnnualTotalDiversion,J8845,APPL_ID,"&lt;&gt;"&amp;A8845,Owner,G8845,YEAR,C8845)/12,0)</f>
        <v>0</v>
      </c>
    </row>
    <row r="8846" spans="1:11" x14ac:dyDescent="0.25">
      <c r="A8846" t="s">
        <v>117</v>
      </c>
      <c r="B8846">
        <v>11945</v>
      </c>
      <c r="C8846">
        <v>2017</v>
      </c>
      <c r="D8846">
        <v>12</v>
      </c>
      <c r="E8846">
        <v>0.25</v>
      </c>
      <c r="F8846" s="15" t="s">
        <v>46</v>
      </c>
      <c r="G8846" t="str" cm="1">
        <f t="array" aca="1" ref="G8846" ca="1">_xlfn.XLOOKUP(A8846,APPLICATION_NUMBER,APPLICATION_PRIMARY_OWNER)</f>
        <v>TERYL  MADLEM</v>
      </c>
      <c r="H8846" cm="1">
        <f t="array" aca="1" ref="H8846" ca="1">SUMIFS(AMOUNT,APPL_ID,A8846,YEAR,C8846,DIVERSION_TYPE,"DIRECT")</f>
        <v>0</v>
      </c>
      <c r="I8846" cm="1">
        <f t="array" aca="1" ref="I8846" ca="1">SUMIFS(AMOUNT,APPL_ID,A8846,YEAR,C8846,DIVERSION_TYPE,"STORAGE")</f>
        <v>0.25</v>
      </c>
      <c r="J8846">
        <f t="shared" ca="1" si="138"/>
        <v>0.25</v>
      </c>
      <c r="K8846" s="17" cm="1">
        <f t="array" aca="1" ref="K8846" ca="1">IF(J8846&gt;0,COUNTIFS(AnnualTotalDiversion,J8846,APPL_ID,"&lt;&gt;"&amp;A8846,Owner,G8846,YEAR,C8846)/12,0)</f>
        <v>0</v>
      </c>
    </row>
    <row r="8847" spans="1:11" x14ac:dyDescent="0.25">
      <c r="A8847" t="s">
        <v>117</v>
      </c>
      <c r="B8847">
        <v>11945</v>
      </c>
      <c r="C8847">
        <v>2017</v>
      </c>
      <c r="D8847">
        <v>9</v>
      </c>
      <c r="E8847">
        <v>0</v>
      </c>
      <c r="F8847" s="15" t="s">
        <v>46</v>
      </c>
      <c r="G8847" t="str" cm="1">
        <f t="array" aca="1" ref="G8847" ca="1">_xlfn.XLOOKUP(A8847,APPLICATION_NUMBER,APPLICATION_PRIMARY_OWNER)</f>
        <v>TERYL  MADLEM</v>
      </c>
      <c r="H8847" cm="1">
        <f t="array" aca="1" ref="H8847" ca="1">SUMIFS(AMOUNT,APPL_ID,A8847,YEAR,C8847,DIVERSION_TYPE,"DIRECT")</f>
        <v>0</v>
      </c>
      <c r="I8847" cm="1">
        <f t="array" aca="1" ref="I8847" ca="1">SUMIFS(AMOUNT,APPL_ID,A8847,YEAR,C8847,DIVERSION_TYPE,"STORAGE")</f>
        <v>0.25</v>
      </c>
      <c r="J8847">
        <f t="shared" ca="1" si="138"/>
        <v>0.25</v>
      </c>
      <c r="K8847" s="17" cm="1">
        <f t="array" aca="1" ref="K8847" ca="1">IF(J8847&gt;0,COUNTIFS(AnnualTotalDiversion,J8847,APPL_ID,"&lt;&gt;"&amp;A8847,Owner,G8847,YEAR,C8847)/12,0)</f>
        <v>0</v>
      </c>
    </row>
    <row r="8848" spans="1:11" x14ac:dyDescent="0.25">
      <c r="A8848" t="s">
        <v>117</v>
      </c>
      <c r="B8848">
        <v>11945</v>
      </c>
      <c r="C8848">
        <v>2020</v>
      </c>
      <c r="D8848">
        <v>6</v>
      </c>
      <c r="E8848">
        <v>0</v>
      </c>
      <c r="F8848" s="15" t="s">
        <v>45</v>
      </c>
      <c r="G8848" t="str" cm="1">
        <f t="array" aca="1" ref="G8848" ca="1">_xlfn.XLOOKUP(A8848,APPLICATION_NUMBER,APPLICATION_PRIMARY_OWNER)</f>
        <v>TERYL  MADLEM</v>
      </c>
      <c r="H8848" cm="1">
        <f t="array" aca="1" ref="H8848" ca="1">SUMIFS(AMOUNT,APPL_ID,A8848,YEAR,C8848,DIVERSION_TYPE,"DIRECT")</f>
        <v>0</v>
      </c>
      <c r="I8848" cm="1">
        <f t="array" aca="1" ref="I8848" ca="1">SUMIFS(AMOUNT,APPL_ID,A8848,YEAR,C8848,DIVERSION_TYPE,"STORAGE")</f>
        <v>0</v>
      </c>
      <c r="J8848">
        <f t="shared" ca="1" si="138"/>
        <v>0</v>
      </c>
      <c r="K8848" s="17" cm="1">
        <f t="array" aca="1" ref="K8848" ca="1">IF(J8848&gt;0,COUNTIFS(AnnualTotalDiversion,J8848,APPL_ID,"&lt;&gt;"&amp;A8848,Owner,G8848,YEAR,C8848)/12,0)</f>
        <v>0</v>
      </c>
    </row>
    <row r="8849" spans="1:11" x14ac:dyDescent="0.25">
      <c r="A8849" t="s">
        <v>117</v>
      </c>
      <c r="B8849">
        <v>11945</v>
      </c>
      <c r="C8849">
        <v>2018</v>
      </c>
      <c r="D8849">
        <v>11</v>
      </c>
      <c r="E8849">
        <v>0</v>
      </c>
      <c r="F8849" s="15" t="s">
        <v>44</v>
      </c>
      <c r="G8849" t="str" cm="1">
        <f t="array" aca="1" ref="G8849" ca="1">_xlfn.XLOOKUP(A8849,APPLICATION_NUMBER,APPLICATION_PRIMARY_OWNER)</f>
        <v>TERYL  MADLEM</v>
      </c>
      <c r="H8849" cm="1">
        <f t="array" aca="1" ref="H8849" ca="1">SUMIFS(AMOUNT,APPL_ID,A8849,YEAR,C8849,DIVERSION_TYPE,"DIRECT")</f>
        <v>0</v>
      </c>
      <c r="I8849" cm="1">
        <f t="array" aca="1" ref="I8849" ca="1">SUMIFS(AMOUNT,APPL_ID,A8849,YEAR,C8849,DIVERSION_TYPE,"STORAGE")</f>
        <v>0.25</v>
      </c>
      <c r="J8849">
        <f t="shared" ca="1" si="138"/>
        <v>0.25</v>
      </c>
      <c r="K8849" s="17" cm="1">
        <f t="array" aca="1" ref="K8849" ca="1">IF(J8849&gt;0,COUNTIFS(AnnualTotalDiversion,J8849,APPL_ID,"&lt;&gt;"&amp;A8849,Owner,G8849,YEAR,C8849)/12,0)</f>
        <v>0</v>
      </c>
    </row>
    <row r="8850" spans="1:11" x14ac:dyDescent="0.25">
      <c r="A8850" t="s">
        <v>117</v>
      </c>
      <c r="B8850">
        <v>11945</v>
      </c>
      <c r="C8850">
        <v>2018</v>
      </c>
      <c r="D8850">
        <v>5</v>
      </c>
      <c r="E8850">
        <v>0</v>
      </c>
      <c r="F8850" s="15" t="s">
        <v>45</v>
      </c>
      <c r="G8850" t="str" cm="1">
        <f t="array" aca="1" ref="G8850" ca="1">_xlfn.XLOOKUP(A8850,APPLICATION_NUMBER,APPLICATION_PRIMARY_OWNER)</f>
        <v>TERYL  MADLEM</v>
      </c>
      <c r="H8850" cm="1">
        <f t="array" aca="1" ref="H8850" ca="1">SUMIFS(AMOUNT,APPL_ID,A8850,YEAR,C8850,DIVERSION_TYPE,"DIRECT")</f>
        <v>0</v>
      </c>
      <c r="I8850" cm="1">
        <f t="array" aca="1" ref="I8850" ca="1">SUMIFS(AMOUNT,APPL_ID,A8850,YEAR,C8850,DIVERSION_TYPE,"STORAGE")</f>
        <v>0.25</v>
      </c>
      <c r="J8850">
        <f t="shared" ca="1" si="138"/>
        <v>0.25</v>
      </c>
      <c r="K8850" s="17" cm="1">
        <f t="array" aca="1" ref="K8850" ca="1">IF(J8850&gt;0,COUNTIFS(AnnualTotalDiversion,J8850,APPL_ID,"&lt;&gt;"&amp;A8850,Owner,G8850,YEAR,C8850)/12,0)</f>
        <v>0</v>
      </c>
    </row>
    <row r="8851" spans="1:11" x14ac:dyDescent="0.25">
      <c r="A8851" t="s">
        <v>117</v>
      </c>
      <c r="B8851">
        <v>11945</v>
      </c>
      <c r="C8851">
        <v>2018</v>
      </c>
      <c r="D8851">
        <v>1</v>
      </c>
      <c r="E8851">
        <v>0</v>
      </c>
      <c r="F8851" s="15" t="s">
        <v>46</v>
      </c>
      <c r="G8851" t="str" cm="1">
        <f t="array" aca="1" ref="G8851" ca="1">_xlfn.XLOOKUP(A8851,APPLICATION_NUMBER,APPLICATION_PRIMARY_OWNER)</f>
        <v>TERYL  MADLEM</v>
      </c>
      <c r="H8851" cm="1">
        <f t="array" aca="1" ref="H8851" ca="1">SUMIFS(AMOUNT,APPL_ID,A8851,YEAR,C8851,DIVERSION_TYPE,"DIRECT")</f>
        <v>0</v>
      </c>
      <c r="I8851" cm="1">
        <f t="array" aca="1" ref="I8851" ca="1">SUMIFS(AMOUNT,APPL_ID,A8851,YEAR,C8851,DIVERSION_TYPE,"STORAGE")</f>
        <v>0.25</v>
      </c>
      <c r="J8851">
        <f t="shared" ca="1" si="138"/>
        <v>0.25</v>
      </c>
      <c r="K8851" s="17" cm="1">
        <f t="array" aca="1" ref="K8851" ca="1">IF(J8851&gt;0,COUNTIFS(AnnualTotalDiversion,J8851,APPL_ID,"&lt;&gt;"&amp;A8851,Owner,G8851,YEAR,C8851)/12,0)</f>
        <v>0</v>
      </c>
    </row>
    <row r="8852" spans="1:11" x14ac:dyDescent="0.25">
      <c r="A8852" t="s">
        <v>117</v>
      </c>
      <c r="B8852">
        <v>11945</v>
      </c>
      <c r="C8852">
        <v>2018</v>
      </c>
      <c r="D8852">
        <v>1</v>
      </c>
      <c r="E8852">
        <v>0</v>
      </c>
      <c r="F8852" s="15" t="s">
        <v>44</v>
      </c>
      <c r="G8852" t="str" cm="1">
        <f t="array" aca="1" ref="G8852" ca="1">_xlfn.XLOOKUP(A8852,APPLICATION_NUMBER,APPLICATION_PRIMARY_OWNER)</f>
        <v>TERYL  MADLEM</v>
      </c>
      <c r="H8852" cm="1">
        <f t="array" aca="1" ref="H8852" ca="1">SUMIFS(AMOUNT,APPL_ID,A8852,YEAR,C8852,DIVERSION_TYPE,"DIRECT")</f>
        <v>0</v>
      </c>
      <c r="I8852" cm="1">
        <f t="array" aca="1" ref="I8852" ca="1">SUMIFS(AMOUNT,APPL_ID,A8852,YEAR,C8852,DIVERSION_TYPE,"STORAGE")</f>
        <v>0.25</v>
      </c>
      <c r="J8852">
        <f t="shared" ca="1" si="138"/>
        <v>0.25</v>
      </c>
      <c r="K8852" s="17" cm="1">
        <f t="array" aca="1" ref="K8852" ca="1">IF(J8852&gt;0,COUNTIFS(AnnualTotalDiversion,J8852,APPL_ID,"&lt;&gt;"&amp;A8852,Owner,G8852,YEAR,C8852)/12,0)</f>
        <v>0</v>
      </c>
    </row>
    <row r="8853" spans="1:11" x14ac:dyDescent="0.25">
      <c r="A8853" t="s">
        <v>117</v>
      </c>
      <c r="B8853">
        <v>11945</v>
      </c>
      <c r="C8853">
        <v>2018</v>
      </c>
      <c r="D8853">
        <v>2</v>
      </c>
      <c r="E8853">
        <v>0</v>
      </c>
      <c r="F8853" s="15" t="s">
        <v>44</v>
      </c>
      <c r="G8853" t="str" cm="1">
        <f t="array" aca="1" ref="G8853" ca="1">_xlfn.XLOOKUP(A8853,APPLICATION_NUMBER,APPLICATION_PRIMARY_OWNER)</f>
        <v>TERYL  MADLEM</v>
      </c>
      <c r="H8853" cm="1">
        <f t="array" aca="1" ref="H8853" ca="1">SUMIFS(AMOUNT,APPL_ID,A8853,YEAR,C8853,DIVERSION_TYPE,"DIRECT")</f>
        <v>0</v>
      </c>
      <c r="I8853" cm="1">
        <f t="array" aca="1" ref="I8853" ca="1">SUMIFS(AMOUNT,APPL_ID,A8853,YEAR,C8853,DIVERSION_TYPE,"STORAGE")</f>
        <v>0.25</v>
      </c>
      <c r="J8853">
        <f t="shared" ca="1" si="138"/>
        <v>0.25</v>
      </c>
      <c r="K8853" s="17" cm="1">
        <f t="array" aca="1" ref="K8853" ca="1">IF(J8853&gt;0,COUNTIFS(AnnualTotalDiversion,J8853,APPL_ID,"&lt;&gt;"&amp;A8853,Owner,G8853,YEAR,C8853)/12,0)</f>
        <v>0</v>
      </c>
    </row>
    <row r="8854" spans="1:11" x14ac:dyDescent="0.25">
      <c r="A8854" t="s">
        <v>117</v>
      </c>
      <c r="B8854">
        <v>11945</v>
      </c>
      <c r="C8854">
        <v>2020</v>
      </c>
      <c r="D8854">
        <v>5</v>
      </c>
      <c r="E8854">
        <v>0</v>
      </c>
      <c r="F8854" s="15" t="s">
        <v>46</v>
      </c>
      <c r="G8854" t="str" cm="1">
        <f t="array" aca="1" ref="G8854" ca="1">_xlfn.XLOOKUP(A8854,APPLICATION_NUMBER,APPLICATION_PRIMARY_OWNER)</f>
        <v>TERYL  MADLEM</v>
      </c>
      <c r="H8854" cm="1">
        <f t="array" aca="1" ref="H8854" ca="1">SUMIFS(AMOUNT,APPL_ID,A8854,YEAR,C8854,DIVERSION_TYPE,"DIRECT")</f>
        <v>0</v>
      </c>
      <c r="I8854" cm="1">
        <f t="array" aca="1" ref="I8854" ca="1">SUMIFS(AMOUNT,APPL_ID,A8854,YEAR,C8854,DIVERSION_TYPE,"STORAGE")</f>
        <v>0</v>
      </c>
      <c r="J8854">
        <f t="shared" ca="1" si="138"/>
        <v>0</v>
      </c>
      <c r="K8854" s="17" cm="1">
        <f t="array" aca="1" ref="K8854" ca="1">IF(J8854&gt;0,COUNTIFS(AnnualTotalDiversion,J8854,APPL_ID,"&lt;&gt;"&amp;A8854,Owner,G8854,YEAR,C8854)/12,0)</f>
        <v>0</v>
      </c>
    </row>
    <row r="8855" spans="1:11" x14ac:dyDescent="0.25">
      <c r="A8855" t="s">
        <v>117</v>
      </c>
      <c r="B8855">
        <v>11945</v>
      </c>
      <c r="C8855">
        <v>2017</v>
      </c>
      <c r="D8855">
        <v>3</v>
      </c>
      <c r="E8855">
        <v>0</v>
      </c>
      <c r="F8855" s="15" t="s">
        <v>45</v>
      </c>
      <c r="G8855" t="str" cm="1">
        <f t="array" aca="1" ref="G8855" ca="1">_xlfn.XLOOKUP(A8855,APPLICATION_NUMBER,APPLICATION_PRIMARY_OWNER)</f>
        <v>TERYL  MADLEM</v>
      </c>
      <c r="H8855" cm="1">
        <f t="array" aca="1" ref="H8855" ca="1">SUMIFS(AMOUNT,APPL_ID,A8855,YEAR,C8855,DIVERSION_TYPE,"DIRECT")</f>
        <v>0</v>
      </c>
      <c r="I8855" cm="1">
        <f t="array" aca="1" ref="I8855" ca="1">SUMIFS(AMOUNT,APPL_ID,A8855,YEAR,C8855,DIVERSION_TYPE,"STORAGE")</f>
        <v>0.25</v>
      </c>
      <c r="J8855">
        <f t="shared" ca="1" si="138"/>
        <v>0.25</v>
      </c>
      <c r="K8855" s="17" cm="1">
        <f t="array" aca="1" ref="K8855" ca="1">IF(J8855&gt;0,COUNTIFS(AnnualTotalDiversion,J8855,APPL_ID,"&lt;&gt;"&amp;A8855,Owner,G8855,YEAR,C8855)/12,0)</f>
        <v>0</v>
      </c>
    </row>
    <row r="8856" spans="1:11" x14ac:dyDescent="0.25">
      <c r="A8856" t="s">
        <v>117</v>
      </c>
      <c r="B8856">
        <v>11945</v>
      </c>
      <c r="C8856">
        <v>2017</v>
      </c>
      <c r="D8856">
        <v>4</v>
      </c>
      <c r="E8856">
        <v>0</v>
      </c>
      <c r="F8856" s="15" t="s">
        <v>45</v>
      </c>
      <c r="G8856" t="str" cm="1">
        <f t="array" aca="1" ref="G8856" ca="1">_xlfn.XLOOKUP(A8856,APPLICATION_NUMBER,APPLICATION_PRIMARY_OWNER)</f>
        <v>TERYL  MADLEM</v>
      </c>
      <c r="H8856" cm="1">
        <f t="array" aca="1" ref="H8856" ca="1">SUMIFS(AMOUNT,APPL_ID,A8856,YEAR,C8856,DIVERSION_TYPE,"DIRECT")</f>
        <v>0</v>
      </c>
      <c r="I8856" cm="1">
        <f t="array" aca="1" ref="I8856" ca="1">SUMIFS(AMOUNT,APPL_ID,A8856,YEAR,C8856,DIVERSION_TYPE,"STORAGE")</f>
        <v>0.25</v>
      </c>
      <c r="J8856">
        <f t="shared" ca="1" si="138"/>
        <v>0.25</v>
      </c>
      <c r="K8856" s="17" cm="1">
        <f t="array" aca="1" ref="K8856" ca="1">IF(J8856&gt;0,COUNTIFS(AnnualTotalDiversion,J8856,APPL_ID,"&lt;&gt;"&amp;A8856,Owner,G8856,YEAR,C8856)/12,0)</f>
        <v>0</v>
      </c>
    </row>
    <row r="8857" spans="1:11" x14ac:dyDescent="0.25">
      <c r="A8857" t="s">
        <v>117</v>
      </c>
      <c r="B8857">
        <v>11945</v>
      </c>
      <c r="C8857">
        <v>2019</v>
      </c>
      <c r="D8857">
        <v>12</v>
      </c>
      <c r="E8857">
        <v>0</v>
      </c>
      <c r="F8857" s="15" t="s">
        <v>44</v>
      </c>
      <c r="G8857" t="str" cm="1">
        <f t="array" aca="1" ref="G8857" ca="1">_xlfn.XLOOKUP(A8857,APPLICATION_NUMBER,APPLICATION_PRIMARY_OWNER)</f>
        <v>TERYL  MADLEM</v>
      </c>
      <c r="H8857" cm="1">
        <f t="array" aca="1" ref="H8857" ca="1">SUMIFS(AMOUNT,APPL_ID,A8857,YEAR,C8857,DIVERSION_TYPE,"DIRECT")</f>
        <v>3.8670000000000003E-2</v>
      </c>
      <c r="I8857" cm="1">
        <f t="array" aca="1" ref="I8857" ca="1">SUMIFS(AMOUNT,APPL_ID,A8857,YEAR,C8857,DIVERSION_TYPE,"STORAGE")</f>
        <v>0</v>
      </c>
      <c r="J8857">
        <f t="shared" ca="1" si="138"/>
        <v>3.8670000000000003E-2</v>
      </c>
      <c r="K8857" s="17" cm="1">
        <f t="array" aca="1" ref="K8857" ca="1">IF(J8857&gt;0,COUNTIFS(AnnualTotalDiversion,J8857,APPL_ID,"&lt;&gt;"&amp;A8857,Owner,G8857,YEAR,C8857)/12,0)</f>
        <v>0</v>
      </c>
    </row>
    <row r="8858" spans="1:11" x14ac:dyDescent="0.25">
      <c r="A8858" t="s">
        <v>117</v>
      </c>
      <c r="B8858">
        <v>11945</v>
      </c>
      <c r="C8858">
        <v>2018</v>
      </c>
      <c r="D8858">
        <v>1</v>
      </c>
      <c r="E8858">
        <v>0</v>
      </c>
      <c r="F8858" s="15" t="s">
        <v>45</v>
      </c>
      <c r="G8858" t="str" cm="1">
        <f t="array" aca="1" ref="G8858" ca="1">_xlfn.XLOOKUP(A8858,APPLICATION_NUMBER,APPLICATION_PRIMARY_OWNER)</f>
        <v>TERYL  MADLEM</v>
      </c>
      <c r="H8858" cm="1">
        <f t="array" aca="1" ref="H8858" ca="1">SUMIFS(AMOUNT,APPL_ID,A8858,YEAR,C8858,DIVERSION_TYPE,"DIRECT")</f>
        <v>0</v>
      </c>
      <c r="I8858" cm="1">
        <f t="array" aca="1" ref="I8858" ca="1">SUMIFS(AMOUNT,APPL_ID,A8858,YEAR,C8858,DIVERSION_TYPE,"STORAGE")</f>
        <v>0.25</v>
      </c>
      <c r="J8858">
        <f t="shared" ca="1" si="138"/>
        <v>0.25</v>
      </c>
      <c r="K8858" s="17" cm="1">
        <f t="array" aca="1" ref="K8858" ca="1">IF(J8858&gt;0,COUNTIFS(AnnualTotalDiversion,J8858,APPL_ID,"&lt;&gt;"&amp;A8858,Owner,G8858,YEAR,C8858)/12,0)</f>
        <v>0</v>
      </c>
    </row>
    <row r="8859" spans="1:11" x14ac:dyDescent="0.25">
      <c r="A8859" t="s">
        <v>117</v>
      </c>
      <c r="B8859">
        <v>11945</v>
      </c>
      <c r="C8859">
        <v>2017</v>
      </c>
      <c r="D8859">
        <v>2</v>
      </c>
      <c r="E8859">
        <v>0</v>
      </c>
      <c r="F8859" s="15" t="s">
        <v>46</v>
      </c>
      <c r="G8859" t="str" cm="1">
        <f t="array" aca="1" ref="G8859" ca="1">_xlfn.XLOOKUP(A8859,APPLICATION_NUMBER,APPLICATION_PRIMARY_OWNER)</f>
        <v>TERYL  MADLEM</v>
      </c>
      <c r="H8859" cm="1">
        <f t="array" aca="1" ref="H8859" ca="1">SUMIFS(AMOUNT,APPL_ID,A8859,YEAR,C8859,DIVERSION_TYPE,"DIRECT")</f>
        <v>0</v>
      </c>
      <c r="I8859" cm="1">
        <f t="array" aca="1" ref="I8859" ca="1">SUMIFS(AMOUNT,APPL_ID,A8859,YEAR,C8859,DIVERSION_TYPE,"STORAGE")</f>
        <v>0.25</v>
      </c>
      <c r="J8859">
        <f t="shared" ca="1" si="138"/>
        <v>0.25</v>
      </c>
      <c r="K8859" s="17" cm="1">
        <f t="array" aca="1" ref="K8859" ca="1">IF(J8859&gt;0,COUNTIFS(AnnualTotalDiversion,J8859,APPL_ID,"&lt;&gt;"&amp;A8859,Owner,G8859,YEAR,C8859)/12,0)</f>
        <v>0</v>
      </c>
    </row>
    <row r="8860" spans="1:11" x14ac:dyDescent="0.25">
      <c r="A8860" t="s">
        <v>117</v>
      </c>
      <c r="B8860">
        <v>11945</v>
      </c>
      <c r="C8860">
        <v>2017</v>
      </c>
      <c r="D8860">
        <v>3</v>
      </c>
      <c r="E8860">
        <v>0</v>
      </c>
      <c r="F8860" s="15" t="s">
        <v>46</v>
      </c>
      <c r="G8860" t="str" cm="1">
        <f t="array" aca="1" ref="G8860" ca="1">_xlfn.XLOOKUP(A8860,APPLICATION_NUMBER,APPLICATION_PRIMARY_OWNER)</f>
        <v>TERYL  MADLEM</v>
      </c>
      <c r="H8860" cm="1">
        <f t="array" aca="1" ref="H8860" ca="1">SUMIFS(AMOUNT,APPL_ID,A8860,YEAR,C8860,DIVERSION_TYPE,"DIRECT")</f>
        <v>0</v>
      </c>
      <c r="I8860" cm="1">
        <f t="array" aca="1" ref="I8860" ca="1">SUMIFS(AMOUNT,APPL_ID,A8860,YEAR,C8860,DIVERSION_TYPE,"STORAGE")</f>
        <v>0.25</v>
      </c>
      <c r="J8860">
        <f t="shared" ca="1" si="138"/>
        <v>0.25</v>
      </c>
      <c r="K8860" s="17" cm="1">
        <f t="array" aca="1" ref="K8860" ca="1">IF(J8860&gt;0,COUNTIFS(AnnualTotalDiversion,J8860,APPL_ID,"&lt;&gt;"&amp;A8860,Owner,G8860,YEAR,C8860)/12,0)</f>
        <v>0</v>
      </c>
    </row>
    <row r="8861" spans="1:11" x14ac:dyDescent="0.25">
      <c r="A8861" t="s">
        <v>117</v>
      </c>
      <c r="B8861">
        <v>11945</v>
      </c>
      <c r="C8861">
        <v>2020</v>
      </c>
      <c r="D8861">
        <v>8</v>
      </c>
      <c r="E8861">
        <v>0.18413299999999999</v>
      </c>
      <c r="F8861" s="15" t="s">
        <v>44</v>
      </c>
      <c r="G8861" t="str" cm="1">
        <f t="array" aca="1" ref="G8861" ca="1">_xlfn.XLOOKUP(A8861,APPLICATION_NUMBER,APPLICATION_PRIMARY_OWNER)</f>
        <v>TERYL  MADLEM</v>
      </c>
      <c r="H8861" cm="1">
        <f t="array" aca="1" ref="H8861" ca="1">SUMIFS(AMOUNT,APPL_ID,A8861,YEAR,C8861,DIVERSION_TYPE,"DIRECT")</f>
        <v>0</v>
      </c>
      <c r="I8861" cm="1">
        <f t="array" aca="1" ref="I8861" ca="1">SUMIFS(AMOUNT,APPL_ID,A8861,YEAR,C8861,DIVERSION_TYPE,"STORAGE")</f>
        <v>0</v>
      </c>
      <c r="J8861">
        <f t="shared" ca="1" si="138"/>
        <v>0</v>
      </c>
      <c r="K8861" s="17" cm="1">
        <f t="array" aca="1" ref="K8861" ca="1">IF(J8861&gt;0,COUNTIFS(AnnualTotalDiversion,J8861,APPL_ID,"&lt;&gt;"&amp;A8861,Owner,G8861,YEAR,C8861)/12,0)</f>
        <v>0</v>
      </c>
    </row>
    <row r="8862" spans="1:11" x14ac:dyDescent="0.25">
      <c r="A8862" t="s">
        <v>117</v>
      </c>
      <c r="B8862">
        <v>11945</v>
      </c>
      <c r="C8862">
        <v>2019</v>
      </c>
      <c r="D8862">
        <v>7</v>
      </c>
      <c r="E8862">
        <v>6.4450000000000002E-3</v>
      </c>
      <c r="F8862" s="15" t="s">
        <v>45</v>
      </c>
      <c r="G8862" t="str" cm="1">
        <f t="array" aca="1" ref="G8862" ca="1">_xlfn.XLOOKUP(A8862,APPLICATION_NUMBER,APPLICATION_PRIMARY_OWNER)</f>
        <v>TERYL  MADLEM</v>
      </c>
      <c r="H8862" cm="1">
        <f t="array" aca="1" ref="H8862" ca="1">SUMIFS(AMOUNT,APPL_ID,A8862,YEAR,C8862,DIVERSION_TYPE,"DIRECT")</f>
        <v>3.8670000000000003E-2</v>
      </c>
      <c r="I8862" cm="1">
        <f t="array" aca="1" ref="I8862" ca="1">SUMIFS(AMOUNT,APPL_ID,A8862,YEAR,C8862,DIVERSION_TYPE,"STORAGE")</f>
        <v>0</v>
      </c>
      <c r="J8862">
        <f t="shared" ca="1" si="138"/>
        <v>3.8670000000000003E-2</v>
      </c>
      <c r="K8862" s="17" cm="1">
        <f t="array" aca="1" ref="K8862" ca="1">IF(J8862&gt;0,COUNTIFS(AnnualTotalDiversion,J8862,APPL_ID,"&lt;&gt;"&amp;A8862,Owner,G8862,YEAR,C8862)/12,0)</f>
        <v>0</v>
      </c>
    </row>
    <row r="8863" spans="1:11" x14ac:dyDescent="0.25">
      <c r="A8863" t="s">
        <v>117</v>
      </c>
      <c r="B8863">
        <v>11945</v>
      </c>
      <c r="C8863">
        <v>2019</v>
      </c>
      <c r="D8863">
        <v>8</v>
      </c>
      <c r="E8863">
        <v>6.4450000000000002E-3</v>
      </c>
      <c r="F8863" s="15" t="s">
        <v>44</v>
      </c>
      <c r="G8863" t="str" cm="1">
        <f t="array" aca="1" ref="G8863" ca="1">_xlfn.XLOOKUP(A8863,APPLICATION_NUMBER,APPLICATION_PRIMARY_OWNER)</f>
        <v>TERYL  MADLEM</v>
      </c>
      <c r="H8863" cm="1">
        <f t="array" aca="1" ref="H8863" ca="1">SUMIFS(AMOUNT,APPL_ID,A8863,YEAR,C8863,DIVERSION_TYPE,"DIRECT")</f>
        <v>3.8670000000000003E-2</v>
      </c>
      <c r="I8863" cm="1">
        <f t="array" aca="1" ref="I8863" ca="1">SUMIFS(AMOUNT,APPL_ID,A8863,YEAR,C8863,DIVERSION_TYPE,"STORAGE")</f>
        <v>0</v>
      </c>
      <c r="J8863">
        <f t="shared" ca="1" si="138"/>
        <v>3.8670000000000003E-2</v>
      </c>
      <c r="K8863" s="17" cm="1">
        <f t="array" aca="1" ref="K8863" ca="1">IF(J8863&gt;0,COUNTIFS(AnnualTotalDiversion,J8863,APPL_ID,"&lt;&gt;"&amp;A8863,Owner,G8863,YEAR,C8863)/12,0)</f>
        <v>0</v>
      </c>
    </row>
    <row r="8864" spans="1:11" x14ac:dyDescent="0.25">
      <c r="A8864" t="s">
        <v>117</v>
      </c>
      <c r="B8864">
        <v>11945</v>
      </c>
      <c r="C8864">
        <v>2018</v>
      </c>
      <c r="D8864">
        <v>8</v>
      </c>
      <c r="E8864">
        <v>0.18413299999999999</v>
      </c>
      <c r="F8864" s="15" t="s">
        <v>44</v>
      </c>
      <c r="G8864" t="str" cm="1">
        <f t="array" aca="1" ref="G8864" ca="1">_xlfn.XLOOKUP(A8864,APPLICATION_NUMBER,APPLICATION_PRIMARY_OWNER)</f>
        <v>TERYL  MADLEM</v>
      </c>
      <c r="H8864" cm="1">
        <f t="array" aca="1" ref="H8864" ca="1">SUMIFS(AMOUNT,APPL_ID,A8864,YEAR,C8864,DIVERSION_TYPE,"DIRECT")</f>
        <v>0</v>
      </c>
      <c r="I8864" cm="1">
        <f t="array" aca="1" ref="I8864" ca="1">SUMIFS(AMOUNT,APPL_ID,A8864,YEAR,C8864,DIVERSION_TYPE,"STORAGE")</f>
        <v>0.25</v>
      </c>
      <c r="J8864">
        <f t="shared" ca="1" si="138"/>
        <v>0.25</v>
      </c>
      <c r="K8864" s="17" cm="1">
        <f t="array" aca="1" ref="K8864" ca="1">IF(J8864&gt;0,COUNTIFS(AnnualTotalDiversion,J8864,APPL_ID,"&lt;&gt;"&amp;A8864,Owner,G8864,YEAR,C8864)/12,0)</f>
        <v>0</v>
      </c>
    </row>
    <row r="8865" spans="1:11" x14ac:dyDescent="0.25">
      <c r="A8865" t="s">
        <v>117</v>
      </c>
      <c r="B8865">
        <v>11945</v>
      </c>
      <c r="C8865">
        <v>2019</v>
      </c>
      <c r="D8865">
        <v>9</v>
      </c>
      <c r="E8865">
        <v>6.4450000000000002E-3</v>
      </c>
      <c r="F8865" s="15" t="s">
        <v>44</v>
      </c>
      <c r="G8865" t="str" cm="1">
        <f t="array" aca="1" ref="G8865" ca="1">_xlfn.XLOOKUP(A8865,APPLICATION_NUMBER,APPLICATION_PRIMARY_OWNER)</f>
        <v>TERYL  MADLEM</v>
      </c>
      <c r="H8865" cm="1">
        <f t="array" aca="1" ref="H8865" ca="1">SUMIFS(AMOUNT,APPL_ID,A8865,YEAR,C8865,DIVERSION_TYPE,"DIRECT")</f>
        <v>3.8670000000000003E-2</v>
      </c>
      <c r="I8865" cm="1">
        <f t="array" aca="1" ref="I8865" ca="1">SUMIFS(AMOUNT,APPL_ID,A8865,YEAR,C8865,DIVERSION_TYPE,"STORAGE")</f>
        <v>0</v>
      </c>
      <c r="J8865">
        <f t="shared" ca="1" si="138"/>
        <v>3.8670000000000003E-2</v>
      </c>
      <c r="K8865" s="17" cm="1">
        <f t="array" aca="1" ref="K8865" ca="1">IF(J8865&gt;0,COUNTIFS(AnnualTotalDiversion,J8865,APPL_ID,"&lt;&gt;"&amp;A8865,Owner,G8865,YEAR,C8865)/12,0)</f>
        <v>0</v>
      </c>
    </row>
    <row r="8866" spans="1:11" x14ac:dyDescent="0.25">
      <c r="A8866" t="s">
        <v>117</v>
      </c>
      <c r="B8866">
        <v>11945</v>
      </c>
      <c r="C8866">
        <v>2020</v>
      </c>
      <c r="D8866">
        <v>12</v>
      </c>
      <c r="E8866">
        <v>0</v>
      </c>
      <c r="F8866" s="15" t="s">
        <v>44</v>
      </c>
      <c r="G8866" t="str" cm="1">
        <f t="array" aca="1" ref="G8866" ca="1">_xlfn.XLOOKUP(A8866,APPLICATION_NUMBER,APPLICATION_PRIMARY_OWNER)</f>
        <v>TERYL  MADLEM</v>
      </c>
      <c r="H8866" cm="1">
        <f t="array" aca="1" ref="H8866" ca="1">SUMIFS(AMOUNT,APPL_ID,A8866,YEAR,C8866,DIVERSION_TYPE,"DIRECT")</f>
        <v>0</v>
      </c>
      <c r="I8866" cm="1">
        <f t="array" aca="1" ref="I8866" ca="1">SUMIFS(AMOUNT,APPL_ID,A8866,YEAR,C8866,DIVERSION_TYPE,"STORAGE")</f>
        <v>0</v>
      </c>
      <c r="J8866">
        <f t="shared" ca="1" si="138"/>
        <v>0</v>
      </c>
      <c r="K8866" s="17" cm="1">
        <f t="array" aca="1" ref="K8866" ca="1">IF(J8866&gt;0,COUNTIFS(AnnualTotalDiversion,J8866,APPL_ID,"&lt;&gt;"&amp;A8866,Owner,G8866,YEAR,C8866)/12,0)</f>
        <v>0</v>
      </c>
    </row>
    <row r="8867" spans="1:11" x14ac:dyDescent="0.25">
      <c r="A8867" t="s">
        <v>117</v>
      </c>
      <c r="B8867">
        <v>11945</v>
      </c>
      <c r="C8867">
        <v>2020</v>
      </c>
      <c r="D8867">
        <v>9</v>
      </c>
      <c r="E8867">
        <v>0.18413299999999999</v>
      </c>
      <c r="F8867" s="15" t="s">
        <v>44</v>
      </c>
      <c r="G8867" t="str" cm="1">
        <f t="array" aca="1" ref="G8867" ca="1">_xlfn.XLOOKUP(A8867,APPLICATION_NUMBER,APPLICATION_PRIMARY_OWNER)</f>
        <v>TERYL  MADLEM</v>
      </c>
      <c r="H8867" cm="1">
        <f t="array" aca="1" ref="H8867" ca="1">SUMIFS(AMOUNT,APPL_ID,A8867,YEAR,C8867,DIVERSION_TYPE,"DIRECT")</f>
        <v>0</v>
      </c>
      <c r="I8867" cm="1">
        <f t="array" aca="1" ref="I8867" ca="1">SUMIFS(AMOUNT,APPL_ID,A8867,YEAR,C8867,DIVERSION_TYPE,"STORAGE")</f>
        <v>0</v>
      </c>
      <c r="J8867">
        <f t="shared" ca="1" si="138"/>
        <v>0</v>
      </c>
      <c r="K8867" s="17" cm="1">
        <f t="array" aca="1" ref="K8867" ca="1">IF(J8867&gt;0,COUNTIFS(AnnualTotalDiversion,J8867,APPL_ID,"&lt;&gt;"&amp;A8867,Owner,G8867,YEAR,C8867)/12,0)</f>
        <v>0</v>
      </c>
    </row>
    <row r="8868" spans="1:11" x14ac:dyDescent="0.25">
      <c r="A8868" t="s">
        <v>117</v>
      </c>
      <c r="B8868">
        <v>11945</v>
      </c>
      <c r="C8868">
        <v>2020</v>
      </c>
      <c r="D8868">
        <v>1</v>
      </c>
      <c r="E8868">
        <v>0</v>
      </c>
      <c r="F8868" s="15" t="s">
        <v>45</v>
      </c>
      <c r="G8868" t="str" cm="1">
        <f t="array" aca="1" ref="G8868" ca="1">_xlfn.XLOOKUP(A8868,APPLICATION_NUMBER,APPLICATION_PRIMARY_OWNER)</f>
        <v>TERYL  MADLEM</v>
      </c>
      <c r="H8868" cm="1">
        <f t="array" aca="1" ref="H8868" ca="1">SUMIFS(AMOUNT,APPL_ID,A8868,YEAR,C8868,DIVERSION_TYPE,"DIRECT")</f>
        <v>0</v>
      </c>
      <c r="I8868" cm="1">
        <f t="array" aca="1" ref="I8868" ca="1">SUMIFS(AMOUNT,APPL_ID,A8868,YEAR,C8868,DIVERSION_TYPE,"STORAGE")</f>
        <v>0</v>
      </c>
      <c r="J8868">
        <f t="shared" ca="1" si="138"/>
        <v>0</v>
      </c>
      <c r="K8868" s="17" cm="1">
        <f t="array" aca="1" ref="K8868" ca="1">IF(J8868&gt;0,COUNTIFS(AnnualTotalDiversion,J8868,APPL_ID,"&lt;&gt;"&amp;A8868,Owner,G8868,YEAR,C8868)/12,0)</f>
        <v>0</v>
      </c>
    </row>
    <row r="8869" spans="1:11" x14ac:dyDescent="0.25">
      <c r="A8869" t="s">
        <v>117</v>
      </c>
      <c r="B8869">
        <v>11945</v>
      </c>
      <c r="C8869">
        <v>2018</v>
      </c>
      <c r="D8869">
        <v>11</v>
      </c>
      <c r="E8869">
        <v>0</v>
      </c>
      <c r="F8869" s="15" t="s">
        <v>45</v>
      </c>
      <c r="G8869" t="str" cm="1">
        <f t="array" aca="1" ref="G8869" ca="1">_xlfn.XLOOKUP(A8869,APPLICATION_NUMBER,APPLICATION_PRIMARY_OWNER)</f>
        <v>TERYL  MADLEM</v>
      </c>
      <c r="H8869" cm="1">
        <f t="array" aca="1" ref="H8869" ca="1">SUMIFS(AMOUNT,APPL_ID,A8869,YEAR,C8869,DIVERSION_TYPE,"DIRECT")</f>
        <v>0</v>
      </c>
      <c r="I8869" cm="1">
        <f t="array" aca="1" ref="I8869" ca="1">SUMIFS(AMOUNT,APPL_ID,A8869,YEAR,C8869,DIVERSION_TYPE,"STORAGE")</f>
        <v>0.25</v>
      </c>
      <c r="J8869">
        <f t="shared" ca="1" si="138"/>
        <v>0.25</v>
      </c>
      <c r="K8869" s="17" cm="1">
        <f t="array" aca="1" ref="K8869" ca="1">IF(J8869&gt;0,COUNTIFS(AnnualTotalDiversion,J8869,APPL_ID,"&lt;&gt;"&amp;A8869,Owner,G8869,YEAR,C8869)/12,0)</f>
        <v>0</v>
      </c>
    </row>
    <row r="8870" spans="1:11" x14ac:dyDescent="0.25">
      <c r="A8870" t="s">
        <v>117</v>
      </c>
      <c r="B8870">
        <v>11945</v>
      </c>
      <c r="C8870">
        <v>2020</v>
      </c>
      <c r="D8870">
        <v>1</v>
      </c>
      <c r="E8870">
        <v>0</v>
      </c>
      <c r="F8870" s="15" t="s">
        <v>46</v>
      </c>
      <c r="G8870" t="str" cm="1">
        <f t="array" aca="1" ref="G8870" ca="1">_xlfn.XLOOKUP(A8870,APPLICATION_NUMBER,APPLICATION_PRIMARY_OWNER)</f>
        <v>TERYL  MADLEM</v>
      </c>
      <c r="H8870" cm="1">
        <f t="array" aca="1" ref="H8870" ca="1">SUMIFS(AMOUNT,APPL_ID,A8870,YEAR,C8870,DIVERSION_TYPE,"DIRECT")</f>
        <v>0</v>
      </c>
      <c r="I8870" cm="1">
        <f t="array" aca="1" ref="I8870" ca="1">SUMIFS(AMOUNT,APPL_ID,A8870,YEAR,C8870,DIVERSION_TYPE,"STORAGE")</f>
        <v>0</v>
      </c>
      <c r="J8870">
        <f t="shared" ca="1" si="138"/>
        <v>0</v>
      </c>
      <c r="K8870" s="17" cm="1">
        <f t="array" aca="1" ref="K8870" ca="1">IF(J8870&gt;0,COUNTIFS(AnnualTotalDiversion,J8870,APPL_ID,"&lt;&gt;"&amp;A8870,Owner,G8870,YEAR,C8870)/12,0)</f>
        <v>0</v>
      </c>
    </row>
    <row r="8871" spans="1:11" x14ac:dyDescent="0.25">
      <c r="A8871" t="s">
        <v>117</v>
      </c>
      <c r="B8871">
        <v>11945</v>
      </c>
      <c r="C8871">
        <v>2019</v>
      </c>
      <c r="D8871">
        <v>12</v>
      </c>
      <c r="E8871">
        <v>0</v>
      </c>
      <c r="F8871" s="15" t="s">
        <v>46</v>
      </c>
      <c r="G8871" t="str" cm="1">
        <f t="array" aca="1" ref="G8871" ca="1">_xlfn.XLOOKUP(A8871,APPLICATION_NUMBER,APPLICATION_PRIMARY_OWNER)</f>
        <v>TERYL  MADLEM</v>
      </c>
      <c r="H8871" cm="1">
        <f t="array" aca="1" ref="H8871" ca="1">SUMIFS(AMOUNT,APPL_ID,A8871,YEAR,C8871,DIVERSION_TYPE,"DIRECT")</f>
        <v>3.8670000000000003E-2</v>
      </c>
      <c r="I8871" cm="1">
        <f t="array" aca="1" ref="I8871" ca="1">SUMIFS(AMOUNT,APPL_ID,A8871,YEAR,C8871,DIVERSION_TYPE,"STORAGE")</f>
        <v>0</v>
      </c>
      <c r="J8871">
        <f t="shared" ca="1" si="138"/>
        <v>3.8670000000000003E-2</v>
      </c>
      <c r="K8871" s="17" cm="1">
        <f t="array" aca="1" ref="K8871" ca="1">IF(J8871&gt;0,COUNTIFS(AnnualTotalDiversion,J8871,APPL_ID,"&lt;&gt;"&amp;A8871,Owner,G8871,YEAR,C8871)/12,0)</f>
        <v>0</v>
      </c>
    </row>
    <row r="8872" spans="1:11" x14ac:dyDescent="0.25">
      <c r="A8872" t="s">
        <v>117</v>
      </c>
      <c r="B8872">
        <v>11945</v>
      </c>
      <c r="C8872">
        <v>2018</v>
      </c>
      <c r="D8872">
        <v>9</v>
      </c>
      <c r="E8872">
        <v>0</v>
      </c>
      <c r="F8872" s="15" t="s">
        <v>45</v>
      </c>
      <c r="G8872" t="str" cm="1">
        <f t="array" aca="1" ref="G8872" ca="1">_xlfn.XLOOKUP(A8872,APPLICATION_NUMBER,APPLICATION_PRIMARY_OWNER)</f>
        <v>TERYL  MADLEM</v>
      </c>
      <c r="H8872" cm="1">
        <f t="array" aca="1" ref="H8872" ca="1">SUMIFS(AMOUNT,APPL_ID,A8872,YEAR,C8872,DIVERSION_TYPE,"DIRECT")</f>
        <v>0</v>
      </c>
      <c r="I8872" cm="1">
        <f t="array" aca="1" ref="I8872" ca="1">SUMIFS(AMOUNT,APPL_ID,A8872,YEAR,C8872,DIVERSION_TYPE,"STORAGE")</f>
        <v>0.25</v>
      </c>
      <c r="J8872">
        <f t="shared" ca="1" si="138"/>
        <v>0.25</v>
      </c>
      <c r="K8872" s="17" cm="1">
        <f t="array" aca="1" ref="K8872" ca="1">IF(J8872&gt;0,COUNTIFS(AnnualTotalDiversion,J8872,APPL_ID,"&lt;&gt;"&amp;A8872,Owner,G8872,YEAR,C8872)/12,0)</f>
        <v>0</v>
      </c>
    </row>
    <row r="8873" spans="1:11" x14ac:dyDescent="0.25">
      <c r="A8873" t="s">
        <v>117</v>
      </c>
      <c r="B8873">
        <v>11945</v>
      </c>
      <c r="C8873">
        <v>2018</v>
      </c>
      <c r="D8873">
        <v>4</v>
      </c>
      <c r="E8873">
        <v>0</v>
      </c>
      <c r="F8873" s="15" t="s">
        <v>44</v>
      </c>
      <c r="G8873" t="str" cm="1">
        <f t="array" aca="1" ref="G8873" ca="1">_xlfn.XLOOKUP(A8873,APPLICATION_NUMBER,APPLICATION_PRIMARY_OWNER)</f>
        <v>TERYL  MADLEM</v>
      </c>
      <c r="H8873" cm="1">
        <f t="array" aca="1" ref="H8873" ca="1">SUMIFS(AMOUNT,APPL_ID,A8873,YEAR,C8873,DIVERSION_TYPE,"DIRECT")</f>
        <v>0</v>
      </c>
      <c r="I8873" cm="1">
        <f t="array" aca="1" ref="I8873" ca="1">SUMIFS(AMOUNT,APPL_ID,A8873,YEAR,C8873,DIVERSION_TYPE,"STORAGE")</f>
        <v>0.25</v>
      </c>
      <c r="J8873">
        <f t="shared" ca="1" si="138"/>
        <v>0.25</v>
      </c>
      <c r="K8873" s="17" cm="1">
        <f t="array" aca="1" ref="K8873" ca="1">IF(J8873&gt;0,COUNTIFS(AnnualTotalDiversion,J8873,APPL_ID,"&lt;&gt;"&amp;A8873,Owner,G8873,YEAR,C8873)/12,0)</f>
        <v>0</v>
      </c>
    </row>
    <row r="8874" spans="1:11" x14ac:dyDescent="0.25">
      <c r="A8874" t="s">
        <v>117</v>
      </c>
      <c r="B8874">
        <v>11945</v>
      </c>
      <c r="C8874">
        <v>2020</v>
      </c>
      <c r="D8874">
        <v>10</v>
      </c>
      <c r="E8874">
        <v>0</v>
      </c>
      <c r="F8874" s="15" t="s">
        <v>45</v>
      </c>
      <c r="G8874" t="str" cm="1">
        <f t="array" aca="1" ref="G8874" ca="1">_xlfn.XLOOKUP(A8874,APPLICATION_NUMBER,APPLICATION_PRIMARY_OWNER)</f>
        <v>TERYL  MADLEM</v>
      </c>
      <c r="H8874" cm="1">
        <f t="array" aca="1" ref="H8874" ca="1">SUMIFS(AMOUNT,APPL_ID,A8874,YEAR,C8874,DIVERSION_TYPE,"DIRECT")</f>
        <v>0</v>
      </c>
      <c r="I8874" cm="1">
        <f t="array" aca="1" ref="I8874" ca="1">SUMIFS(AMOUNT,APPL_ID,A8874,YEAR,C8874,DIVERSION_TYPE,"STORAGE")</f>
        <v>0</v>
      </c>
      <c r="J8874">
        <f t="shared" ca="1" si="138"/>
        <v>0</v>
      </c>
      <c r="K8874" s="17" cm="1">
        <f t="array" aca="1" ref="K8874" ca="1">IF(J8874&gt;0,COUNTIFS(AnnualTotalDiversion,J8874,APPL_ID,"&lt;&gt;"&amp;A8874,Owner,G8874,YEAR,C8874)/12,0)</f>
        <v>0</v>
      </c>
    </row>
    <row r="8875" spans="1:11" x14ac:dyDescent="0.25">
      <c r="A8875" t="s">
        <v>117</v>
      </c>
      <c r="B8875">
        <v>11945</v>
      </c>
      <c r="C8875">
        <v>2019</v>
      </c>
      <c r="D8875">
        <v>1</v>
      </c>
      <c r="E8875">
        <v>0</v>
      </c>
      <c r="F8875" s="15" t="s">
        <v>44</v>
      </c>
      <c r="G8875" t="str" cm="1">
        <f t="array" aca="1" ref="G8875" ca="1">_xlfn.XLOOKUP(A8875,APPLICATION_NUMBER,APPLICATION_PRIMARY_OWNER)</f>
        <v>TERYL  MADLEM</v>
      </c>
      <c r="H8875" cm="1">
        <f t="array" aca="1" ref="H8875" ca="1">SUMIFS(AMOUNT,APPL_ID,A8875,YEAR,C8875,DIVERSION_TYPE,"DIRECT")</f>
        <v>3.8670000000000003E-2</v>
      </c>
      <c r="I8875" cm="1">
        <f t="array" aca="1" ref="I8875" ca="1">SUMIFS(AMOUNT,APPL_ID,A8875,YEAR,C8875,DIVERSION_TYPE,"STORAGE")</f>
        <v>0</v>
      </c>
      <c r="J8875">
        <f t="shared" ca="1" si="138"/>
        <v>3.8670000000000003E-2</v>
      </c>
      <c r="K8875" s="17" cm="1">
        <f t="array" aca="1" ref="K8875" ca="1">IF(J8875&gt;0,COUNTIFS(AnnualTotalDiversion,J8875,APPL_ID,"&lt;&gt;"&amp;A8875,Owner,G8875,YEAR,C8875)/12,0)</f>
        <v>0</v>
      </c>
    </row>
    <row r="8876" spans="1:11" x14ac:dyDescent="0.25">
      <c r="A8876" t="s">
        <v>117</v>
      </c>
      <c r="B8876">
        <v>11945</v>
      </c>
      <c r="C8876">
        <v>2018</v>
      </c>
      <c r="D8876">
        <v>7</v>
      </c>
      <c r="E8876">
        <v>0</v>
      </c>
      <c r="F8876" s="15" t="s">
        <v>45</v>
      </c>
      <c r="G8876" t="str" cm="1">
        <f t="array" aca="1" ref="G8876" ca="1">_xlfn.XLOOKUP(A8876,APPLICATION_NUMBER,APPLICATION_PRIMARY_OWNER)</f>
        <v>TERYL  MADLEM</v>
      </c>
      <c r="H8876" cm="1">
        <f t="array" aca="1" ref="H8876" ca="1">SUMIFS(AMOUNT,APPL_ID,A8876,YEAR,C8876,DIVERSION_TYPE,"DIRECT")</f>
        <v>0</v>
      </c>
      <c r="I8876" cm="1">
        <f t="array" aca="1" ref="I8876" ca="1">SUMIFS(AMOUNT,APPL_ID,A8876,YEAR,C8876,DIVERSION_TYPE,"STORAGE")</f>
        <v>0.25</v>
      </c>
      <c r="J8876">
        <f t="shared" ca="1" si="138"/>
        <v>0.25</v>
      </c>
      <c r="K8876" s="17" cm="1">
        <f t="array" aca="1" ref="K8876" ca="1">IF(J8876&gt;0,COUNTIFS(AnnualTotalDiversion,J8876,APPL_ID,"&lt;&gt;"&amp;A8876,Owner,G8876,YEAR,C8876)/12,0)</f>
        <v>0</v>
      </c>
    </row>
    <row r="8877" spans="1:11" x14ac:dyDescent="0.25">
      <c r="A8877" t="s">
        <v>117</v>
      </c>
      <c r="B8877">
        <v>11945</v>
      </c>
      <c r="C8877">
        <v>2019</v>
      </c>
      <c r="D8877">
        <v>3</v>
      </c>
      <c r="E8877">
        <v>0</v>
      </c>
      <c r="F8877" s="15" t="s">
        <v>46</v>
      </c>
      <c r="G8877" t="str" cm="1">
        <f t="array" aca="1" ref="G8877" ca="1">_xlfn.XLOOKUP(A8877,APPLICATION_NUMBER,APPLICATION_PRIMARY_OWNER)</f>
        <v>TERYL  MADLEM</v>
      </c>
      <c r="H8877" cm="1">
        <f t="array" aca="1" ref="H8877" ca="1">SUMIFS(AMOUNT,APPL_ID,A8877,YEAR,C8877,DIVERSION_TYPE,"DIRECT")</f>
        <v>3.8670000000000003E-2</v>
      </c>
      <c r="I8877" cm="1">
        <f t="array" aca="1" ref="I8877" ca="1">SUMIFS(AMOUNT,APPL_ID,A8877,YEAR,C8877,DIVERSION_TYPE,"STORAGE")</f>
        <v>0</v>
      </c>
      <c r="J8877">
        <f t="shared" ca="1" si="138"/>
        <v>3.8670000000000003E-2</v>
      </c>
      <c r="K8877" s="17" cm="1">
        <f t="array" aca="1" ref="K8877" ca="1">IF(J8877&gt;0,COUNTIFS(AnnualTotalDiversion,J8877,APPL_ID,"&lt;&gt;"&amp;A8877,Owner,G8877,YEAR,C8877)/12,0)</f>
        <v>0</v>
      </c>
    </row>
    <row r="8878" spans="1:11" x14ac:dyDescent="0.25">
      <c r="A8878" t="s">
        <v>117</v>
      </c>
      <c r="B8878">
        <v>11945</v>
      </c>
      <c r="C8878">
        <v>2019</v>
      </c>
      <c r="D8878">
        <v>11</v>
      </c>
      <c r="E8878">
        <v>0</v>
      </c>
      <c r="F8878" s="15" t="s">
        <v>46</v>
      </c>
      <c r="G8878" t="str" cm="1">
        <f t="array" aca="1" ref="G8878" ca="1">_xlfn.XLOOKUP(A8878,APPLICATION_NUMBER,APPLICATION_PRIMARY_OWNER)</f>
        <v>TERYL  MADLEM</v>
      </c>
      <c r="H8878" cm="1">
        <f t="array" aca="1" ref="H8878" ca="1">SUMIFS(AMOUNT,APPL_ID,A8878,YEAR,C8878,DIVERSION_TYPE,"DIRECT")</f>
        <v>3.8670000000000003E-2</v>
      </c>
      <c r="I8878" cm="1">
        <f t="array" aca="1" ref="I8878" ca="1">SUMIFS(AMOUNT,APPL_ID,A8878,YEAR,C8878,DIVERSION_TYPE,"STORAGE")</f>
        <v>0</v>
      </c>
      <c r="J8878">
        <f t="shared" ca="1" si="138"/>
        <v>3.8670000000000003E-2</v>
      </c>
      <c r="K8878" s="17" cm="1">
        <f t="array" aca="1" ref="K8878" ca="1">IF(J8878&gt;0,COUNTIFS(AnnualTotalDiversion,J8878,APPL_ID,"&lt;&gt;"&amp;A8878,Owner,G8878,YEAR,C8878)/12,0)</f>
        <v>0</v>
      </c>
    </row>
    <row r="8879" spans="1:11" x14ac:dyDescent="0.25">
      <c r="A8879" t="s">
        <v>117</v>
      </c>
      <c r="B8879">
        <v>11945</v>
      </c>
      <c r="C8879">
        <v>2018</v>
      </c>
      <c r="D8879">
        <v>7</v>
      </c>
      <c r="E8879">
        <v>0.18413299999999999</v>
      </c>
      <c r="F8879" s="15" t="s">
        <v>44</v>
      </c>
      <c r="G8879" t="str" cm="1">
        <f t="array" aca="1" ref="G8879" ca="1">_xlfn.XLOOKUP(A8879,APPLICATION_NUMBER,APPLICATION_PRIMARY_OWNER)</f>
        <v>TERYL  MADLEM</v>
      </c>
      <c r="H8879" cm="1">
        <f t="array" aca="1" ref="H8879" ca="1">SUMIFS(AMOUNT,APPL_ID,A8879,YEAR,C8879,DIVERSION_TYPE,"DIRECT")</f>
        <v>0</v>
      </c>
      <c r="I8879" cm="1">
        <f t="array" aca="1" ref="I8879" ca="1">SUMIFS(AMOUNT,APPL_ID,A8879,YEAR,C8879,DIVERSION_TYPE,"STORAGE")</f>
        <v>0.25</v>
      </c>
      <c r="J8879">
        <f t="shared" ca="1" si="138"/>
        <v>0.25</v>
      </c>
      <c r="K8879" s="17" cm="1">
        <f t="array" aca="1" ref="K8879" ca="1">IF(J8879&gt;0,COUNTIFS(AnnualTotalDiversion,J8879,APPL_ID,"&lt;&gt;"&amp;A8879,Owner,G8879,YEAR,C8879)/12,0)</f>
        <v>0</v>
      </c>
    </row>
    <row r="8880" spans="1:11" x14ac:dyDescent="0.25">
      <c r="A8880" t="s">
        <v>117</v>
      </c>
      <c r="B8880">
        <v>11945</v>
      </c>
      <c r="C8880">
        <v>2018</v>
      </c>
      <c r="D8880">
        <v>12</v>
      </c>
      <c r="E8880">
        <v>0.25</v>
      </c>
      <c r="F8880" s="15" t="s">
        <v>46</v>
      </c>
      <c r="G8880" t="str" cm="1">
        <f t="array" aca="1" ref="G8880" ca="1">_xlfn.XLOOKUP(A8880,APPLICATION_NUMBER,APPLICATION_PRIMARY_OWNER)</f>
        <v>TERYL  MADLEM</v>
      </c>
      <c r="H8880" cm="1">
        <f t="array" aca="1" ref="H8880" ca="1">SUMIFS(AMOUNT,APPL_ID,A8880,YEAR,C8880,DIVERSION_TYPE,"DIRECT")</f>
        <v>0</v>
      </c>
      <c r="I8880" cm="1">
        <f t="array" aca="1" ref="I8880" ca="1">SUMIFS(AMOUNT,APPL_ID,A8880,YEAR,C8880,DIVERSION_TYPE,"STORAGE")</f>
        <v>0.25</v>
      </c>
      <c r="J8880">
        <f t="shared" ca="1" si="138"/>
        <v>0.25</v>
      </c>
      <c r="K8880" s="17" cm="1">
        <f t="array" aca="1" ref="K8880" ca="1">IF(J8880&gt;0,COUNTIFS(AnnualTotalDiversion,J8880,APPL_ID,"&lt;&gt;"&amp;A8880,Owner,G8880,YEAR,C8880)/12,0)</f>
        <v>0</v>
      </c>
    </row>
    <row r="8881" spans="1:11" x14ac:dyDescent="0.25">
      <c r="A8881" t="s">
        <v>117</v>
      </c>
      <c r="B8881">
        <v>11945</v>
      </c>
      <c r="C8881">
        <v>2019</v>
      </c>
      <c r="D8881">
        <v>2</v>
      </c>
      <c r="E8881">
        <v>0</v>
      </c>
      <c r="F8881" s="15" t="s">
        <v>46</v>
      </c>
      <c r="G8881" t="str" cm="1">
        <f t="array" aca="1" ref="G8881" ca="1">_xlfn.XLOOKUP(A8881,APPLICATION_NUMBER,APPLICATION_PRIMARY_OWNER)</f>
        <v>TERYL  MADLEM</v>
      </c>
      <c r="H8881" cm="1">
        <f t="array" aca="1" ref="H8881" ca="1">SUMIFS(AMOUNT,APPL_ID,A8881,YEAR,C8881,DIVERSION_TYPE,"DIRECT")</f>
        <v>3.8670000000000003E-2</v>
      </c>
      <c r="I8881" cm="1">
        <f t="array" aca="1" ref="I8881" ca="1">SUMIFS(AMOUNT,APPL_ID,A8881,YEAR,C8881,DIVERSION_TYPE,"STORAGE")</f>
        <v>0</v>
      </c>
      <c r="J8881">
        <f t="shared" ca="1" si="138"/>
        <v>3.8670000000000003E-2</v>
      </c>
      <c r="K8881" s="17" cm="1">
        <f t="array" aca="1" ref="K8881" ca="1">IF(J8881&gt;0,COUNTIFS(AnnualTotalDiversion,J8881,APPL_ID,"&lt;&gt;"&amp;A8881,Owner,G8881,YEAR,C8881)/12,0)</f>
        <v>0</v>
      </c>
    </row>
    <row r="8882" spans="1:11" x14ac:dyDescent="0.25">
      <c r="A8882" t="s">
        <v>117</v>
      </c>
      <c r="B8882">
        <v>11945</v>
      </c>
      <c r="C8882">
        <v>2019</v>
      </c>
      <c r="D8882">
        <v>11</v>
      </c>
      <c r="E8882">
        <v>0</v>
      </c>
      <c r="F8882" s="15" t="s">
        <v>44</v>
      </c>
      <c r="G8882" t="str" cm="1">
        <f t="array" aca="1" ref="G8882" ca="1">_xlfn.XLOOKUP(A8882,APPLICATION_NUMBER,APPLICATION_PRIMARY_OWNER)</f>
        <v>TERYL  MADLEM</v>
      </c>
      <c r="H8882" cm="1">
        <f t="array" aca="1" ref="H8882" ca="1">SUMIFS(AMOUNT,APPL_ID,A8882,YEAR,C8882,DIVERSION_TYPE,"DIRECT")</f>
        <v>3.8670000000000003E-2</v>
      </c>
      <c r="I8882" cm="1">
        <f t="array" aca="1" ref="I8882" ca="1">SUMIFS(AMOUNT,APPL_ID,A8882,YEAR,C8882,DIVERSION_TYPE,"STORAGE")</f>
        <v>0</v>
      </c>
      <c r="J8882">
        <f t="shared" ca="1" si="138"/>
        <v>3.8670000000000003E-2</v>
      </c>
      <c r="K8882" s="17" cm="1">
        <f t="array" aca="1" ref="K8882" ca="1">IF(J8882&gt;0,COUNTIFS(AnnualTotalDiversion,J8882,APPL_ID,"&lt;&gt;"&amp;A8882,Owner,G8882,YEAR,C8882)/12,0)</f>
        <v>0</v>
      </c>
    </row>
    <row r="8883" spans="1:11" x14ac:dyDescent="0.25">
      <c r="A8883" t="s">
        <v>117</v>
      </c>
      <c r="B8883">
        <v>11945</v>
      </c>
      <c r="C8883">
        <v>2018</v>
      </c>
      <c r="D8883">
        <v>12</v>
      </c>
      <c r="E8883">
        <v>0</v>
      </c>
      <c r="F8883" s="15" t="s">
        <v>44</v>
      </c>
      <c r="G8883" t="str" cm="1">
        <f t="array" aca="1" ref="G8883" ca="1">_xlfn.XLOOKUP(A8883,APPLICATION_NUMBER,APPLICATION_PRIMARY_OWNER)</f>
        <v>TERYL  MADLEM</v>
      </c>
      <c r="H8883" cm="1">
        <f t="array" aca="1" ref="H8883" ca="1">SUMIFS(AMOUNT,APPL_ID,A8883,YEAR,C8883,DIVERSION_TYPE,"DIRECT")</f>
        <v>0</v>
      </c>
      <c r="I8883" cm="1">
        <f t="array" aca="1" ref="I8883" ca="1">SUMIFS(AMOUNT,APPL_ID,A8883,YEAR,C8883,DIVERSION_TYPE,"STORAGE")</f>
        <v>0.25</v>
      </c>
      <c r="J8883">
        <f t="shared" ca="1" si="138"/>
        <v>0.25</v>
      </c>
      <c r="K8883" s="17" cm="1">
        <f t="array" aca="1" ref="K8883" ca="1">IF(J8883&gt;0,COUNTIFS(AnnualTotalDiversion,J8883,APPL_ID,"&lt;&gt;"&amp;A8883,Owner,G8883,YEAR,C8883)/12,0)</f>
        <v>0</v>
      </c>
    </row>
    <row r="8884" spans="1:11" x14ac:dyDescent="0.25">
      <c r="A8884" t="s">
        <v>117</v>
      </c>
      <c r="B8884">
        <v>11945</v>
      </c>
      <c r="C8884">
        <v>2018</v>
      </c>
      <c r="D8884">
        <v>7</v>
      </c>
      <c r="E8884">
        <v>0</v>
      </c>
      <c r="F8884" s="15" t="s">
        <v>46</v>
      </c>
      <c r="G8884" t="str" cm="1">
        <f t="array" aca="1" ref="G8884" ca="1">_xlfn.XLOOKUP(A8884,APPLICATION_NUMBER,APPLICATION_PRIMARY_OWNER)</f>
        <v>TERYL  MADLEM</v>
      </c>
      <c r="H8884" cm="1">
        <f t="array" aca="1" ref="H8884" ca="1">SUMIFS(AMOUNT,APPL_ID,A8884,YEAR,C8884,DIVERSION_TYPE,"DIRECT")</f>
        <v>0</v>
      </c>
      <c r="I8884" cm="1">
        <f t="array" aca="1" ref="I8884" ca="1">SUMIFS(AMOUNT,APPL_ID,A8884,YEAR,C8884,DIVERSION_TYPE,"STORAGE")</f>
        <v>0.25</v>
      </c>
      <c r="J8884">
        <f t="shared" ca="1" si="138"/>
        <v>0.25</v>
      </c>
      <c r="K8884" s="17" cm="1">
        <f t="array" aca="1" ref="K8884" ca="1">IF(J8884&gt;0,COUNTIFS(AnnualTotalDiversion,J8884,APPL_ID,"&lt;&gt;"&amp;A8884,Owner,G8884,YEAR,C8884)/12,0)</f>
        <v>0</v>
      </c>
    </row>
    <row r="8885" spans="1:11" x14ac:dyDescent="0.25">
      <c r="A8885" t="s">
        <v>117</v>
      </c>
      <c r="B8885">
        <v>11945</v>
      </c>
      <c r="C8885">
        <v>2019</v>
      </c>
      <c r="D8885">
        <v>7</v>
      </c>
      <c r="E8885">
        <v>6.4450000000000002E-3</v>
      </c>
      <c r="F8885" s="15" t="s">
        <v>44</v>
      </c>
      <c r="G8885" t="str" cm="1">
        <f t="array" aca="1" ref="G8885" ca="1">_xlfn.XLOOKUP(A8885,APPLICATION_NUMBER,APPLICATION_PRIMARY_OWNER)</f>
        <v>TERYL  MADLEM</v>
      </c>
      <c r="H8885" cm="1">
        <f t="array" aca="1" ref="H8885" ca="1">SUMIFS(AMOUNT,APPL_ID,A8885,YEAR,C8885,DIVERSION_TYPE,"DIRECT")</f>
        <v>3.8670000000000003E-2</v>
      </c>
      <c r="I8885" cm="1">
        <f t="array" aca="1" ref="I8885" ca="1">SUMIFS(AMOUNT,APPL_ID,A8885,YEAR,C8885,DIVERSION_TYPE,"STORAGE")</f>
        <v>0</v>
      </c>
      <c r="J8885">
        <f t="shared" ca="1" si="138"/>
        <v>3.8670000000000003E-2</v>
      </c>
      <c r="K8885" s="17" cm="1">
        <f t="array" aca="1" ref="K8885" ca="1">IF(J8885&gt;0,COUNTIFS(AnnualTotalDiversion,J8885,APPL_ID,"&lt;&gt;"&amp;A8885,Owner,G8885,YEAR,C8885)/12,0)</f>
        <v>0</v>
      </c>
    </row>
    <row r="8886" spans="1:11" x14ac:dyDescent="0.25">
      <c r="A8886" t="s">
        <v>117</v>
      </c>
      <c r="B8886">
        <v>11945</v>
      </c>
      <c r="C8886">
        <v>2020</v>
      </c>
      <c r="D8886">
        <v>11</v>
      </c>
      <c r="E8886">
        <v>0</v>
      </c>
      <c r="F8886" s="15" t="s">
        <v>44</v>
      </c>
      <c r="G8886" t="str" cm="1">
        <f t="array" aca="1" ref="G8886" ca="1">_xlfn.XLOOKUP(A8886,APPLICATION_NUMBER,APPLICATION_PRIMARY_OWNER)</f>
        <v>TERYL  MADLEM</v>
      </c>
      <c r="H8886" cm="1">
        <f t="array" aca="1" ref="H8886" ca="1">SUMIFS(AMOUNT,APPL_ID,A8886,YEAR,C8886,DIVERSION_TYPE,"DIRECT")</f>
        <v>0</v>
      </c>
      <c r="I8886" cm="1">
        <f t="array" aca="1" ref="I8886" ca="1">SUMIFS(AMOUNT,APPL_ID,A8886,YEAR,C8886,DIVERSION_TYPE,"STORAGE")</f>
        <v>0</v>
      </c>
      <c r="J8886">
        <f t="shared" ca="1" si="138"/>
        <v>0</v>
      </c>
      <c r="K8886" s="17" cm="1">
        <f t="array" aca="1" ref="K8886" ca="1">IF(J8886&gt;0,COUNTIFS(AnnualTotalDiversion,J8886,APPL_ID,"&lt;&gt;"&amp;A8886,Owner,G8886,YEAR,C8886)/12,0)</f>
        <v>0</v>
      </c>
    </row>
    <row r="8887" spans="1:11" x14ac:dyDescent="0.25">
      <c r="A8887" t="s">
        <v>117</v>
      </c>
      <c r="B8887">
        <v>11945</v>
      </c>
      <c r="C8887">
        <v>2020</v>
      </c>
      <c r="D8887">
        <v>10</v>
      </c>
      <c r="E8887">
        <v>0</v>
      </c>
      <c r="F8887" s="15" t="s">
        <v>46</v>
      </c>
      <c r="G8887" t="str" cm="1">
        <f t="array" aca="1" ref="G8887" ca="1">_xlfn.XLOOKUP(A8887,APPLICATION_NUMBER,APPLICATION_PRIMARY_OWNER)</f>
        <v>TERYL  MADLEM</v>
      </c>
      <c r="H8887" cm="1">
        <f t="array" aca="1" ref="H8887" ca="1">SUMIFS(AMOUNT,APPL_ID,A8887,YEAR,C8887,DIVERSION_TYPE,"DIRECT")</f>
        <v>0</v>
      </c>
      <c r="I8887" cm="1">
        <f t="array" aca="1" ref="I8887" ca="1">SUMIFS(AMOUNT,APPL_ID,A8887,YEAR,C8887,DIVERSION_TYPE,"STORAGE")</f>
        <v>0</v>
      </c>
      <c r="J8887">
        <f t="shared" ca="1" si="138"/>
        <v>0</v>
      </c>
      <c r="K8887" s="17" cm="1">
        <f t="array" aca="1" ref="K8887" ca="1">IF(J8887&gt;0,COUNTIFS(AnnualTotalDiversion,J8887,APPL_ID,"&lt;&gt;"&amp;A8887,Owner,G8887,YEAR,C8887)/12,0)</f>
        <v>0</v>
      </c>
    </row>
    <row r="8888" spans="1:11" x14ac:dyDescent="0.25">
      <c r="A8888" t="s">
        <v>117</v>
      </c>
      <c r="B8888">
        <v>11945</v>
      </c>
      <c r="C8888">
        <v>2017</v>
      </c>
      <c r="D8888">
        <v>4</v>
      </c>
      <c r="E8888">
        <v>0</v>
      </c>
      <c r="F8888" s="15" t="s">
        <v>46</v>
      </c>
      <c r="G8888" t="str" cm="1">
        <f t="array" aca="1" ref="G8888" ca="1">_xlfn.XLOOKUP(A8888,APPLICATION_NUMBER,APPLICATION_PRIMARY_OWNER)</f>
        <v>TERYL  MADLEM</v>
      </c>
      <c r="H8888" cm="1">
        <f t="array" aca="1" ref="H8888" ca="1">SUMIFS(AMOUNT,APPL_ID,A8888,YEAR,C8888,DIVERSION_TYPE,"DIRECT")</f>
        <v>0</v>
      </c>
      <c r="I8888" cm="1">
        <f t="array" aca="1" ref="I8888" ca="1">SUMIFS(AMOUNT,APPL_ID,A8888,YEAR,C8888,DIVERSION_TYPE,"STORAGE")</f>
        <v>0.25</v>
      </c>
      <c r="J8888">
        <f t="shared" ca="1" si="138"/>
        <v>0.25</v>
      </c>
      <c r="K8888" s="17" cm="1">
        <f t="array" aca="1" ref="K8888" ca="1">IF(J8888&gt;0,COUNTIFS(AnnualTotalDiversion,J8888,APPL_ID,"&lt;&gt;"&amp;A8888,Owner,G8888,YEAR,C8888)/12,0)</f>
        <v>0</v>
      </c>
    </row>
    <row r="8889" spans="1:11" x14ac:dyDescent="0.25">
      <c r="A8889" t="s">
        <v>117</v>
      </c>
      <c r="B8889">
        <v>11945</v>
      </c>
      <c r="C8889">
        <v>2019</v>
      </c>
      <c r="D8889">
        <v>12</v>
      </c>
      <c r="E8889">
        <v>0</v>
      </c>
      <c r="F8889" s="15" t="s">
        <v>45</v>
      </c>
      <c r="G8889" t="str" cm="1">
        <f t="array" aca="1" ref="G8889" ca="1">_xlfn.XLOOKUP(A8889,APPLICATION_NUMBER,APPLICATION_PRIMARY_OWNER)</f>
        <v>TERYL  MADLEM</v>
      </c>
      <c r="H8889" cm="1">
        <f t="array" aca="1" ref="H8889" ca="1">SUMIFS(AMOUNT,APPL_ID,A8889,YEAR,C8889,DIVERSION_TYPE,"DIRECT")</f>
        <v>3.8670000000000003E-2</v>
      </c>
      <c r="I8889" cm="1">
        <f t="array" aca="1" ref="I8889" ca="1">SUMIFS(AMOUNT,APPL_ID,A8889,YEAR,C8889,DIVERSION_TYPE,"STORAGE")</f>
        <v>0</v>
      </c>
      <c r="J8889">
        <f t="shared" ca="1" si="138"/>
        <v>3.8670000000000003E-2</v>
      </c>
      <c r="K8889" s="17" cm="1">
        <f t="array" aca="1" ref="K8889" ca="1">IF(J8889&gt;0,COUNTIFS(AnnualTotalDiversion,J8889,APPL_ID,"&lt;&gt;"&amp;A8889,Owner,G8889,YEAR,C8889)/12,0)</f>
        <v>0</v>
      </c>
    </row>
    <row r="8890" spans="1:11" x14ac:dyDescent="0.25">
      <c r="A8890" t="s">
        <v>117</v>
      </c>
      <c r="B8890">
        <v>11945</v>
      </c>
      <c r="C8890">
        <v>2020</v>
      </c>
      <c r="D8890">
        <v>4</v>
      </c>
      <c r="E8890">
        <v>0</v>
      </c>
      <c r="F8890" s="15" t="s">
        <v>46</v>
      </c>
      <c r="G8890" t="str" cm="1">
        <f t="array" aca="1" ref="G8890" ca="1">_xlfn.XLOOKUP(A8890,APPLICATION_NUMBER,APPLICATION_PRIMARY_OWNER)</f>
        <v>TERYL  MADLEM</v>
      </c>
      <c r="H8890" cm="1">
        <f t="array" aca="1" ref="H8890" ca="1">SUMIFS(AMOUNT,APPL_ID,A8890,YEAR,C8890,DIVERSION_TYPE,"DIRECT")</f>
        <v>0</v>
      </c>
      <c r="I8890" cm="1">
        <f t="array" aca="1" ref="I8890" ca="1">SUMIFS(AMOUNT,APPL_ID,A8890,YEAR,C8890,DIVERSION_TYPE,"STORAGE")</f>
        <v>0</v>
      </c>
      <c r="J8890">
        <f t="shared" ca="1" si="138"/>
        <v>0</v>
      </c>
      <c r="K8890" s="17" cm="1">
        <f t="array" aca="1" ref="K8890" ca="1">IF(J8890&gt;0,COUNTIFS(AnnualTotalDiversion,J8890,APPL_ID,"&lt;&gt;"&amp;A8890,Owner,G8890,YEAR,C8890)/12,0)</f>
        <v>0</v>
      </c>
    </row>
    <row r="8891" spans="1:11" x14ac:dyDescent="0.25">
      <c r="A8891" t="s">
        <v>117</v>
      </c>
      <c r="B8891">
        <v>11945</v>
      </c>
      <c r="C8891">
        <v>2019</v>
      </c>
      <c r="D8891">
        <v>4</v>
      </c>
      <c r="E8891">
        <v>0</v>
      </c>
      <c r="F8891" s="15" t="s">
        <v>45</v>
      </c>
      <c r="G8891" t="str" cm="1">
        <f t="array" aca="1" ref="G8891" ca="1">_xlfn.XLOOKUP(A8891,APPLICATION_NUMBER,APPLICATION_PRIMARY_OWNER)</f>
        <v>TERYL  MADLEM</v>
      </c>
      <c r="H8891" cm="1">
        <f t="array" aca="1" ref="H8891" ca="1">SUMIFS(AMOUNT,APPL_ID,A8891,YEAR,C8891,DIVERSION_TYPE,"DIRECT")</f>
        <v>3.8670000000000003E-2</v>
      </c>
      <c r="I8891" cm="1">
        <f t="array" aca="1" ref="I8891" ca="1">SUMIFS(AMOUNT,APPL_ID,A8891,YEAR,C8891,DIVERSION_TYPE,"STORAGE")</f>
        <v>0</v>
      </c>
      <c r="J8891">
        <f t="shared" ca="1" si="138"/>
        <v>3.8670000000000003E-2</v>
      </c>
      <c r="K8891" s="17" cm="1">
        <f t="array" aca="1" ref="K8891" ca="1">IF(J8891&gt;0,COUNTIFS(AnnualTotalDiversion,J8891,APPL_ID,"&lt;&gt;"&amp;A8891,Owner,G8891,YEAR,C8891)/12,0)</f>
        <v>0</v>
      </c>
    </row>
    <row r="8892" spans="1:11" x14ac:dyDescent="0.25">
      <c r="A8892" t="s">
        <v>117</v>
      </c>
      <c r="B8892">
        <v>11945</v>
      </c>
      <c r="C8892">
        <v>2019</v>
      </c>
      <c r="D8892">
        <v>1</v>
      </c>
      <c r="E8892">
        <v>0</v>
      </c>
      <c r="F8892" s="15" t="s">
        <v>46</v>
      </c>
      <c r="G8892" t="str" cm="1">
        <f t="array" aca="1" ref="G8892" ca="1">_xlfn.XLOOKUP(A8892,APPLICATION_NUMBER,APPLICATION_PRIMARY_OWNER)</f>
        <v>TERYL  MADLEM</v>
      </c>
      <c r="H8892" cm="1">
        <f t="array" aca="1" ref="H8892" ca="1">SUMIFS(AMOUNT,APPL_ID,A8892,YEAR,C8892,DIVERSION_TYPE,"DIRECT")</f>
        <v>3.8670000000000003E-2</v>
      </c>
      <c r="I8892" cm="1">
        <f t="array" aca="1" ref="I8892" ca="1">SUMIFS(AMOUNT,APPL_ID,A8892,YEAR,C8892,DIVERSION_TYPE,"STORAGE")</f>
        <v>0</v>
      </c>
      <c r="J8892">
        <f t="shared" ca="1" si="138"/>
        <v>3.8670000000000003E-2</v>
      </c>
      <c r="K8892" s="17" cm="1">
        <f t="array" aca="1" ref="K8892" ca="1">IF(J8892&gt;0,COUNTIFS(AnnualTotalDiversion,J8892,APPL_ID,"&lt;&gt;"&amp;A8892,Owner,G8892,YEAR,C8892)/12,0)</f>
        <v>0</v>
      </c>
    </row>
    <row r="8893" spans="1:11" x14ac:dyDescent="0.25">
      <c r="A8893" t="s">
        <v>117</v>
      </c>
      <c r="B8893">
        <v>11945</v>
      </c>
      <c r="C8893">
        <v>2020</v>
      </c>
      <c r="D8893">
        <v>4</v>
      </c>
      <c r="E8893">
        <v>0</v>
      </c>
      <c r="F8893" s="15" t="s">
        <v>44</v>
      </c>
      <c r="G8893" t="str" cm="1">
        <f t="array" aca="1" ref="G8893" ca="1">_xlfn.XLOOKUP(A8893,APPLICATION_NUMBER,APPLICATION_PRIMARY_OWNER)</f>
        <v>TERYL  MADLEM</v>
      </c>
      <c r="H8893" cm="1">
        <f t="array" aca="1" ref="H8893" ca="1">SUMIFS(AMOUNT,APPL_ID,A8893,YEAR,C8893,DIVERSION_TYPE,"DIRECT")</f>
        <v>0</v>
      </c>
      <c r="I8893" cm="1">
        <f t="array" aca="1" ref="I8893" ca="1">SUMIFS(AMOUNT,APPL_ID,A8893,YEAR,C8893,DIVERSION_TYPE,"STORAGE")</f>
        <v>0</v>
      </c>
      <c r="J8893">
        <f t="shared" ca="1" si="138"/>
        <v>0</v>
      </c>
      <c r="K8893" s="17" cm="1">
        <f t="array" aca="1" ref="K8893" ca="1">IF(J8893&gt;0,COUNTIFS(AnnualTotalDiversion,J8893,APPL_ID,"&lt;&gt;"&amp;A8893,Owner,G8893,YEAR,C8893)/12,0)</f>
        <v>0</v>
      </c>
    </row>
    <row r="8894" spans="1:11" x14ac:dyDescent="0.25">
      <c r="A8894" t="s">
        <v>117</v>
      </c>
      <c r="B8894">
        <v>11945</v>
      </c>
      <c r="C8894">
        <v>2019</v>
      </c>
      <c r="D8894">
        <v>8</v>
      </c>
      <c r="E8894">
        <v>0</v>
      </c>
      <c r="F8894" s="15" t="s">
        <v>46</v>
      </c>
      <c r="G8894" t="str" cm="1">
        <f t="array" aca="1" ref="G8894" ca="1">_xlfn.XLOOKUP(A8894,APPLICATION_NUMBER,APPLICATION_PRIMARY_OWNER)</f>
        <v>TERYL  MADLEM</v>
      </c>
      <c r="H8894" cm="1">
        <f t="array" aca="1" ref="H8894" ca="1">SUMIFS(AMOUNT,APPL_ID,A8894,YEAR,C8894,DIVERSION_TYPE,"DIRECT")</f>
        <v>3.8670000000000003E-2</v>
      </c>
      <c r="I8894" cm="1">
        <f t="array" aca="1" ref="I8894" ca="1">SUMIFS(AMOUNT,APPL_ID,A8894,YEAR,C8894,DIVERSION_TYPE,"STORAGE")</f>
        <v>0</v>
      </c>
      <c r="J8894">
        <f t="shared" ca="1" si="138"/>
        <v>3.8670000000000003E-2</v>
      </c>
      <c r="K8894" s="17" cm="1">
        <f t="array" aca="1" ref="K8894" ca="1">IF(J8894&gt;0,COUNTIFS(AnnualTotalDiversion,J8894,APPL_ID,"&lt;&gt;"&amp;A8894,Owner,G8894,YEAR,C8894)/12,0)</f>
        <v>0</v>
      </c>
    </row>
    <row r="8895" spans="1:11" x14ac:dyDescent="0.25">
      <c r="A8895" t="s">
        <v>117</v>
      </c>
      <c r="B8895">
        <v>11945</v>
      </c>
      <c r="C8895">
        <v>2018</v>
      </c>
      <c r="D8895">
        <v>9</v>
      </c>
      <c r="E8895">
        <v>0.18413299999999999</v>
      </c>
      <c r="F8895" s="15" t="s">
        <v>44</v>
      </c>
      <c r="G8895" t="str" cm="1">
        <f t="array" aca="1" ref="G8895" ca="1">_xlfn.XLOOKUP(A8895,APPLICATION_NUMBER,APPLICATION_PRIMARY_OWNER)</f>
        <v>TERYL  MADLEM</v>
      </c>
      <c r="H8895" cm="1">
        <f t="array" aca="1" ref="H8895" ca="1">SUMIFS(AMOUNT,APPL_ID,A8895,YEAR,C8895,DIVERSION_TYPE,"DIRECT")</f>
        <v>0</v>
      </c>
      <c r="I8895" cm="1">
        <f t="array" aca="1" ref="I8895" ca="1">SUMIFS(AMOUNT,APPL_ID,A8895,YEAR,C8895,DIVERSION_TYPE,"STORAGE")</f>
        <v>0.25</v>
      </c>
      <c r="J8895">
        <f t="shared" ca="1" si="138"/>
        <v>0.25</v>
      </c>
      <c r="K8895" s="17" cm="1">
        <f t="array" aca="1" ref="K8895" ca="1">IF(J8895&gt;0,COUNTIFS(AnnualTotalDiversion,J8895,APPL_ID,"&lt;&gt;"&amp;A8895,Owner,G8895,YEAR,C8895)/12,0)</f>
        <v>0</v>
      </c>
    </row>
    <row r="8896" spans="1:11" x14ac:dyDescent="0.25">
      <c r="A8896" t="s">
        <v>117</v>
      </c>
      <c r="B8896">
        <v>11945</v>
      </c>
      <c r="C8896">
        <v>2018</v>
      </c>
      <c r="D8896">
        <v>8</v>
      </c>
      <c r="E8896">
        <v>0</v>
      </c>
      <c r="F8896" s="15" t="s">
        <v>46</v>
      </c>
      <c r="G8896" t="str" cm="1">
        <f t="array" aca="1" ref="G8896" ca="1">_xlfn.XLOOKUP(A8896,APPLICATION_NUMBER,APPLICATION_PRIMARY_OWNER)</f>
        <v>TERYL  MADLEM</v>
      </c>
      <c r="H8896" cm="1">
        <f t="array" aca="1" ref="H8896" ca="1">SUMIFS(AMOUNT,APPL_ID,A8896,YEAR,C8896,DIVERSION_TYPE,"DIRECT")</f>
        <v>0</v>
      </c>
      <c r="I8896" cm="1">
        <f t="array" aca="1" ref="I8896" ca="1">SUMIFS(AMOUNT,APPL_ID,A8896,YEAR,C8896,DIVERSION_TYPE,"STORAGE")</f>
        <v>0.25</v>
      </c>
      <c r="J8896">
        <f t="shared" ca="1" si="138"/>
        <v>0.25</v>
      </c>
      <c r="K8896" s="17" cm="1">
        <f t="array" aca="1" ref="K8896" ca="1">IF(J8896&gt;0,COUNTIFS(AnnualTotalDiversion,J8896,APPL_ID,"&lt;&gt;"&amp;A8896,Owner,G8896,YEAR,C8896)/12,0)</f>
        <v>0</v>
      </c>
    </row>
    <row r="8897" spans="1:11" x14ac:dyDescent="0.25">
      <c r="A8897" t="s">
        <v>117</v>
      </c>
      <c r="B8897">
        <v>11945</v>
      </c>
      <c r="C8897">
        <v>2019</v>
      </c>
      <c r="D8897">
        <v>2</v>
      </c>
      <c r="E8897">
        <v>0</v>
      </c>
      <c r="F8897" s="15" t="s">
        <v>45</v>
      </c>
      <c r="G8897" t="str" cm="1">
        <f t="array" aca="1" ref="G8897" ca="1">_xlfn.XLOOKUP(A8897,APPLICATION_NUMBER,APPLICATION_PRIMARY_OWNER)</f>
        <v>TERYL  MADLEM</v>
      </c>
      <c r="H8897" cm="1">
        <f t="array" aca="1" ref="H8897" ca="1">SUMIFS(AMOUNT,APPL_ID,A8897,YEAR,C8897,DIVERSION_TYPE,"DIRECT")</f>
        <v>3.8670000000000003E-2</v>
      </c>
      <c r="I8897" cm="1">
        <f t="array" aca="1" ref="I8897" ca="1">SUMIFS(AMOUNT,APPL_ID,A8897,YEAR,C8897,DIVERSION_TYPE,"STORAGE")</f>
        <v>0</v>
      </c>
      <c r="J8897">
        <f t="shared" ca="1" si="138"/>
        <v>3.8670000000000003E-2</v>
      </c>
      <c r="K8897" s="17" cm="1">
        <f t="array" aca="1" ref="K8897" ca="1">IF(J8897&gt;0,COUNTIFS(AnnualTotalDiversion,J8897,APPL_ID,"&lt;&gt;"&amp;A8897,Owner,G8897,YEAR,C8897)/12,0)</f>
        <v>0</v>
      </c>
    </row>
    <row r="8898" spans="1:11" x14ac:dyDescent="0.25">
      <c r="A8898" t="s">
        <v>117</v>
      </c>
      <c r="B8898">
        <v>11945</v>
      </c>
      <c r="C8898">
        <v>2018</v>
      </c>
      <c r="D8898">
        <v>10</v>
      </c>
      <c r="E8898">
        <v>0.18413299999999999</v>
      </c>
      <c r="F8898" s="15" t="s">
        <v>44</v>
      </c>
      <c r="G8898" t="str" cm="1">
        <f t="array" aca="1" ref="G8898" ca="1">_xlfn.XLOOKUP(A8898,APPLICATION_NUMBER,APPLICATION_PRIMARY_OWNER)</f>
        <v>TERYL  MADLEM</v>
      </c>
      <c r="H8898" cm="1">
        <f t="array" aca="1" ref="H8898" ca="1">SUMIFS(AMOUNT,APPL_ID,A8898,YEAR,C8898,DIVERSION_TYPE,"DIRECT")</f>
        <v>0</v>
      </c>
      <c r="I8898" cm="1">
        <f t="array" aca="1" ref="I8898" ca="1">SUMIFS(AMOUNT,APPL_ID,A8898,YEAR,C8898,DIVERSION_TYPE,"STORAGE")</f>
        <v>0.25</v>
      </c>
      <c r="J8898">
        <f t="shared" ca="1" si="138"/>
        <v>0.25</v>
      </c>
      <c r="K8898" s="17" cm="1">
        <f t="array" aca="1" ref="K8898" ca="1">IF(J8898&gt;0,COUNTIFS(AnnualTotalDiversion,J8898,APPL_ID,"&lt;&gt;"&amp;A8898,Owner,G8898,YEAR,C8898)/12,0)</f>
        <v>0</v>
      </c>
    </row>
    <row r="8899" spans="1:11" x14ac:dyDescent="0.25">
      <c r="A8899" t="s">
        <v>117</v>
      </c>
      <c r="B8899">
        <v>11945</v>
      </c>
      <c r="C8899">
        <v>2020</v>
      </c>
      <c r="D8899">
        <v>11</v>
      </c>
      <c r="E8899">
        <v>0</v>
      </c>
      <c r="F8899" s="15" t="s">
        <v>45</v>
      </c>
      <c r="G8899" t="str" cm="1">
        <f t="array" aca="1" ref="G8899" ca="1">_xlfn.XLOOKUP(A8899,APPLICATION_NUMBER,APPLICATION_PRIMARY_OWNER)</f>
        <v>TERYL  MADLEM</v>
      </c>
      <c r="H8899" cm="1">
        <f t="array" aca="1" ref="H8899" ca="1">SUMIFS(AMOUNT,APPL_ID,A8899,YEAR,C8899,DIVERSION_TYPE,"DIRECT")</f>
        <v>0</v>
      </c>
      <c r="I8899" cm="1">
        <f t="array" aca="1" ref="I8899" ca="1">SUMIFS(AMOUNT,APPL_ID,A8899,YEAR,C8899,DIVERSION_TYPE,"STORAGE")</f>
        <v>0</v>
      </c>
      <c r="J8899">
        <f t="shared" ca="1" si="138"/>
        <v>0</v>
      </c>
      <c r="K8899" s="17" cm="1">
        <f t="array" aca="1" ref="K8899" ca="1">IF(J8899&gt;0,COUNTIFS(AnnualTotalDiversion,J8899,APPL_ID,"&lt;&gt;"&amp;A8899,Owner,G8899,YEAR,C8899)/12,0)</f>
        <v>0</v>
      </c>
    </row>
    <row r="8900" spans="1:11" x14ac:dyDescent="0.25">
      <c r="A8900" t="s">
        <v>117</v>
      </c>
      <c r="B8900">
        <v>11945</v>
      </c>
      <c r="C8900">
        <v>2020</v>
      </c>
      <c r="D8900">
        <v>9</v>
      </c>
      <c r="E8900">
        <v>0</v>
      </c>
      <c r="F8900" s="15" t="s">
        <v>46</v>
      </c>
      <c r="G8900" t="str" cm="1">
        <f t="array" aca="1" ref="G8900" ca="1">_xlfn.XLOOKUP(A8900,APPLICATION_NUMBER,APPLICATION_PRIMARY_OWNER)</f>
        <v>TERYL  MADLEM</v>
      </c>
      <c r="H8900" cm="1">
        <f t="array" aca="1" ref="H8900" ca="1">SUMIFS(AMOUNT,APPL_ID,A8900,YEAR,C8900,DIVERSION_TYPE,"DIRECT")</f>
        <v>0</v>
      </c>
      <c r="I8900" cm="1">
        <f t="array" aca="1" ref="I8900" ca="1">SUMIFS(AMOUNT,APPL_ID,A8900,YEAR,C8900,DIVERSION_TYPE,"STORAGE")</f>
        <v>0</v>
      </c>
      <c r="J8900">
        <f t="shared" ca="1" si="138"/>
        <v>0</v>
      </c>
      <c r="K8900" s="17" cm="1">
        <f t="array" aca="1" ref="K8900" ca="1">IF(J8900&gt;0,COUNTIFS(AnnualTotalDiversion,J8900,APPL_ID,"&lt;&gt;"&amp;A8900,Owner,G8900,YEAR,C8900)/12,0)</f>
        <v>0</v>
      </c>
    </row>
    <row r="8901" spans="1:11" x14ac:dyDescent="0.25">
      <c r="A8901" t="s">
        <v>117</v>
      </c>
      <c r="B8901">
        <v>11945</v>
      </c>
      <c r="C8901">
        <v>2020</v>
      </c>
      <c r="D8901">
        <v>9</v>
      </c>
      <c r="E8901">
        <v>0</v>
      </c>
      <c r="F8901" s="15" t="s">
        <v>45</v>
      </c>
      <c r="G8901" t="str" cm="1">
        <f t="array" aca="1" ref="G8901" ca="1">_xlfn.XLOOKUP(A8901,APPLICATION_NUMBER,APPLICATION_PRIMARY_OWNER)</f>
        <v>TERYL  MADLEM</v>
      </c>
      <c r="H8901" cm="1">
        <f t="array" aca="1" ref="H8901" ca="1">SUMIFS(AMOUNT,APPL_ID,A8901,YEAR,C8901,DIVERSION_TYPE,"DIRECT")</f>
        <v>0</v>
      </c>
      <c r="I8901" cm="1">
        <f t="array" aca="1" ref="I8901" ca="1">SUMIFS(AMOUNT,APPL_ID,A8901,YEAR,C8901,DIVERSION_TYPE,"STORAGE")</f>
        <v>0</v>
      </c>
      <c r="J8901">
        <f t="shared" ref="J8901:J8964" ca="1" si="139">SUM(H8901:I8901)</f>
        <v>0</v>
      </c>
      <c r="K8901" s="17" cm="1">
        <f t="array" aca="1" ref="K8901" ca="1">IF(J8901&gt;0,COUNTIFS(AnnualTotalDiversion,J8901,APPL_ID,"&lt;&gt;"&amp;A8901,Owner,G8901,YEAR,C8901)/12,0)</f>
        <v>0</v>
      </c>
    </row>
    <row r="8902" spans="1:11" x14ac:dyDescent="0.25">
      <c r="A8902" t="s">
        <v>117</v>
      </c>
      <c r="B8902">
        <v>11945</v>
      </c>
      <c r="C8902">
        <v>2020</v>
      </c>
      <c r="D8902">
        <v>4</v>
      </c>
      <c r="E8902">
        <v>0</v>
      </c>
      <c r="F8902" s="15" t="s">
        <v>45</v>
      </c>
      <c r="G8902" t="str" cm="1">
        <f t="array" aca="1" ref="G8902" ca="1">_xlfn.XLOOKUP(A8902,APPLICATION_NUMBER,APPLICATION_PRIMARY_OWNER)</f>
        <v>TERYL  MADLEM</v>
      </c>
      <c r="H8902" cm="1">
        <f t="array" aca="1" ref="H8902" ca="1">SUMIFS(AMOUNT,APPL_ID,A8902,YEAR,C8902,DIVERSION_TYPE,"DIRECT")</f>
        <v>0</v>
      </c>
      <c r="I8902" cm="1">
        <f t="array" aca="1" ref="I8902" ca="1">SUMIFS(AMOUNT,APPL_ID,A8902,YEAR,C8902,DIVERSION_TYPE,"STORAGE")</f>
        <v>0</v>
      </c>
      <c r="J8902">
        <f t="shared" ca="1" si="139"/>
        <v>0</v>
      </c>
      <c r="K8902" s="17" cm="1">
        <f t="array" aca="1" ref="K8902" ca="1">IF(J8902&gt;0,COUNTIFS(AnnualTotalDiversion,J8902,APPL_ID,"&lt;&gt;"&amp;A8902,Owner,G8902,YEAR,C8902)/12,0)</f>
        <v>0</v>
      </c>
    </row>
    <row r="8903" spans="1:11" x14ac:dyDescent="0.25">
      <c r="A8903" t="s">
        <v>117</v>
      </c>
      <c r="B8903">
        <v>11945</v>
      </c>
      <c r="C8903">
        <v>2018</v>
      </c>
      <c r="D8903">
        <v>11</v>
      </c>
      <c r="E8903">
        <v>0</v>
      </c>
      <c r="F8903" s="15" t="s">
        <v>46</v>
      </c>
      <c r="G8903" t="str" cm="1">
        <f t="array" aca="1" ref="G8903" ca="1">_xlfn.XLOOKUP(A8903,APPLICATION_NUMBER,APPLICATION_PRIMARY_OWNER)</f>
        <v>TERYL  MADLEM</v>
      </c>
      <c r="H8903" cm="1">
        <f t="array" aca="1" ref="H8903" ca="1">SUMIFS(AMOUNT,APPL_ID,A8903,YEAR,C8903,DIVERSION_TYPE,"DIRECT")</f>
        <v>0</v>
      </c>
      <c r="I8903" cm="1">
        <f t="array" aca="1" ref="I8903" ca="1">SUMIFS(AMOUNT,APPL_ID,A8903,YEAR,C8903,DIVERSION_TYPE,"STORAGE")</f>
        <v>0.25</v>
      </c>
      <c r="J8903">
        <f t="shared" ca="1" si="139"/>
        <v>0.25</v>
      </c>
      <c r="K8903" s="17" cm="1">
        <f t="array" aca="1" ref="K8903" ca="1">IF(J8903&gt;0,COUNTIFS(AnnualTotalDiversion,J8903,APPL_ID,"&lt;&gt;"&amp;A8903,Owner,G8903,YEAR,C8903)/12,0)</f>
        <v>0</v>
      </c>
    </row>
    <row r="8904" spans="1:11" x14ac:dyDescent="0.25">
      <c r="A8904" t="s">
        <v>117</v>
      </c>
      <c r="B8904">
        <v>11945</v>
      </c>
      <c r="C8904">
        <v>2020</v>
      </c>
      <c r="D8904">
        <v>10</v>
      </c>
      <c r="E8904">
        <v>0.18413299999999999</v>
      </c>
      <c r="F8904" s="15" t="s">
        <v>44</v>
      </c>
      <c r="G8904" t="str" cm="1">
        <f t="array" aca="1" ref="G8904" ca="1">_xlfn.XLOOKUP(A8904,APPLICATION_NUMBER,APPLICATION_PRIMARY_OWNER)</f>
        <v>TERYL  MADLEM</v>
      </c>
      <c r="H8904" cm="1">
        <f t="array" aca="1" ref="H8904" ca="1">SUMIFS(AMOUNT,APPL_ID,A8904,YEAR,C8904,DIVERSION_TYPE,"DIRECT")</f>
        <v>0</v>
      </c>
      <c r="I8904" cm="1">
        <f t="array" aca="1" ref="I8904" ca="1">SUMIFS(AMOUNT,APPL_ID,A8904,YEAR,C8904,DIVERSION_TYPE,"STORAGE")</f>
        <v>0</v>
      </c>
      <c r="J8904">
        <f t="shared" ca="1" si="139"/>
        <v>0</v>
      </c>
      <c r="K8904" s="17" cm="1">
        <f t="array" aca="1" ref="K8904" ca="1">IF(J8904&gt;0,COUNTIFS(AnnualTotalDiversion,J8904,APPL_ID,"&lt;&gt;"&amp;A8904,Owner,G8904,YEAR,C8904)/12,0)</f>
        <v>0</v>
      </c>
    </row>
    <row r="8905" spans="1:11" x14ac:dyDescent="0.25">
      <c r="A8905" t="s">
        <v>117</v>
      </c>
      <c r="B8905">
        <v>11945</v>
      </c>
      <c r="C8905">
        <v>2020</v>
      </c>
      <c r="D8905">
        <v>2</v>
      </c>
      <c r="E8905">
        <v>0</v>
      </c>
      <c r="F8905" s="15" t="s">
        <v>46</v>
      </c>
      <c r="G8905" t="str" cm="1">
        <f t="array" aca="1" ref="G8905" ca="1">_xlfn.XLOOKUP(A8905,APPLICATION_NUMBER,APPLICATION_PRIMARY_OWNER)</f>
        <v>TERYL  MADLEM</v>
      </c>
      <c r="H8905" cm="1">
        <f t="array" aca="1" ref="H8905" ca="1">SUMIFS(AMOUNT,APPL_ID,A8905,YEAR,C8905,DIVERSION_TYPE,"DIRECT")</f>
        <v>0</v>
      </c>
      <c r="I8905" cm="1">
        <f t="array" aca="1" ref="I8905" ca="1">SUMIFS(AMOUNT,APPL_ID,A8905,YEAR,C8905,DIVERSION_TYPE,"STORAGE")</f>
        <v>0</v>
      </c>
      <c r="J8905">
        <f t="shared" ca="1" si="139"/>
        <v>0</v>
      </c>
      <c r="K8905" s="17" cm="1">
        <f t="array" aca="1" ref="K8905" ca="1">IF(J8905&gt;0,COUNTIFS(AnnualTotalDiversion,J8905,APPL_ID,"&lt;&gt;"&amp;A8905,Owner,G8905,YEAR,C8905)/12,0)</f>
        <v>0</v>
      </c>
    </row>
    <row r="8906" spans="1:11" x14ac:dyDescent="0.25">
      <c r="A8906" t="s">
        <v>117</v>
      </c>
      <c r="B8906">
        <v>11945</v>
      </c>
      <c r="C8906">
        <v>2020</v>
      </c>
      <c r="D8906">
        <v>12</v>
      </c>
      <c r="E8906">
        <v>0</v>
      </c>
      <c r="F8906" s="15" t="s">
        <v>46</v>
      </c>
      <c r="G8906" t="str" cm="1">
        <f t="array" aca="1" ref="G8906" ca="1">_xlfn.XLOOKUP(A8906,APPLICATION_NUMBER,APPLICATION_PRIMARY_OWNER)</f>
        <v>TERYL  MADLEM</v>
      </c>
      <c r="H8906" cm="1">
        <f t="array" aca="1" ref="H8906" ca="1">SUMIFS(AMOUNT,APPL_ID,A8906,YEAR,C8906,DIVERSION_TYPE,"DIRECT")</f>
        <v>0</v>
      </c>
      <c r="I8906" cm="1">
        <f t="array" aca="1" ref="I8906" ca="1">SUMIFS(AMOUNT,APPL_ID,A8906,YEAR,C8906,DIVERSION_TYPE,"STORAGE")</f>
        <v>0</v>
      </c>
      <c r="J8906">
        <f t="shared" ca="1" si="139"/>
        <v>0</v>
      </c>
      <c r="K8906" s="17" cm="1">
        <f t="array" aca="1" ref="K8906" ca="1">IF(J8906&gt;0,COUNTIFS(AnnualTotalDiversion,J8906,APPL_ID,"&lt;&gt;"&amp;A8906,Owner,G8906,YEAR,C8906)/12,0)</f>
        <v>0</v>
      </c>
    </row>
    <row r="8907" spans="1:11" x14ac:dyDescent="0.25">
      <c r="A8907" t="s">
        <v>117</v>
      </c>
      <c r="B8907">
        <v>11945</v>
      </c>
      <c r="C8907">
        <v>2020</v>
      </c>
      <c r="D8907">
        <v>2</v>
      </c>
      <c r="E8907">
        <v>0</v>
      </c>
      <c r="F8907" s="15" t="s">
        <v>44</v>
      </c>
      <c r="G8907" t="str" cm="1">
        <f t="array" aca="1" ref="G8907" ca="1">_xlfn.XLOOKUP(A8907,APPLICATION_NUMBER,APPLICATION_PRIMARY_OWNER)</f>
        <v>TERYL  MADLEM</v>
      </c>
      <c r="H8907" cm="1">
        <f t="array" aca="1" ref="H8907" ca="1">SUMIFS(AMOUNT,APPL_ID,A8907,YEAR,C8907,DIVERSION_TYPE,"DIRECT")</f>
        <v>0</v>
      </c>
      <c r="I8907" cm="1">
        <f t="array" aca="1" ref="I8907" ca="1">SUMIFS(AMOUNT,APPL_ID,A8907,YEAR,C8907,DIVERSION_TYPE,"STORAGE")</f>
        <v>0</v>
      </c>
      <c r="J8907">
        <f t="shared" ca="1" si="139"/>
        <v>0</v>
      </c>
      <c r="K8907" s="17" cm="1">
        <f t="array" aca="1" ref="K8907" ca="1">IF(J8907&gt;0,COUNTIFS(AnnualTotalDiversion,J8907,APPL_ID,"&lt;&gt;"&amp;A8907,Owner,G8907,YEAR,C8907)/12,0)</f>
        <v>0</v>
      </c>
    </row>
    <row r="8908" spans="1:11" x14ac:dyDescent="0.25">
      <c r="A8908" t="s">
        <v>117</v>
      </c>
      <c r="B8908">
        <v>11945</v>
      </c>
      <c r="C8908">
        <v>2019</v>
      </c>
      <c r="D8908">
        <v>10</v>
      </c>
      <c r="E8908">
        <v>6.4450000000000002E-3</v>
      </c>
      <c r="F8908" s="15" t="s">
        <v>45</v>
      </c>
      <c r="G8908" t="str" cm="1">
        <f t="array" aca="1" ref="G8908" ca="1">_xlfn.XLOOKUP(A8908,APPLICATION_NUMBER,APPLICATION_PRIMARY_OWNER)</f>
        <v>TERYL  MADLEM</v>
      </c>
      <c r="H8908" cm="1">
        <f t="array" aca="1" ref="H8908" ca="1">SUMIFS(AMOUNT,APPL_ID,A8908,YEAR,C8908,DIVERSION_TYPE,"DIRECT")</f>
        <v>3.8670000000000003E-2</v>
      </c>
      <c r="I8908" cm="1">
        <f t="array" aca="1" ref="I8908" ca="1">SUMIFS(AMOUNT,APPL_ID,A8908,YEAR,C8908,DIVERSION_TYPE,"STORAGE")</f>
        <v>0</v>
      </c>
      <c r="J8908">
        <f t="shared" ca="1" si="139"/>
        <v>3.8670000000000003E-2</v>
      </c>
      <c r="K8908" s="17" cm="1">
        <f t="array" aca="1" ref="K8908" ca="1">IF(J8908&gt;0,COUNTIFS(AnnualTotalDiversion,J8908,APPL_ID,"&lt;&gt;"&amp;A8908,Owner,G8908,YEAR,C8908)/12,0)</f>
        <v>0</v>
      </c>
    </row>
    <row r="8909" spans="1:11" x14ac:dyDescent="0.25">
      <c r="A8909" t="s">
        <v>117</v>
      </c>
      <c r="B8909">
        <v>11945</v>
      </c>
      <c r="C8909">
        <v>2020</v>
      </c>
      <c r="D8909">
        <v>8</v>
      </c>
      <c r="E8909">
        <v>0</v>
      </c>
      <c r="F8909" s="15" t="s">
        <v>46</v>
      </c>
      <c r="G8909" t="str" cm="1">
        <f t="array" aca="1" ref="G8909" ca="1">_xlfn.XLOOKUP(A8909,APPLICATION_NUMBER,APPLICATION_PRIMARY_OWNER)</f>
        <v>TERYL  MADLEM</v>
      </c>
      <c r="H8909" cm="1">
        <f t="array" aca="1" ref="H8909" ca="1">SUMIFS(AMOUNT,APPL_ID,A8909,YEAR,C8909,DIVERSION_TYPE,"DIRECT")</f>
        <v>0</v>
      </c>
      <c r="I8909" cm="1">
        <f t="array" aca="1" ref="I8909" ca="1">SUMIFS(AMOUNT,APPL_ID,A8909,YEAR,C8909,DIVERSION_TYPE,"STORAGE")</f>
        <v>0</v>
      </c>
      <c r="J8909">
        <f t="shared" ca="1" si="139"/>
        <v>0</v>
      </c>
      <c r="K8909" s="17" cm="1">
        <f t="array" aca="1" ref="K8909" ca="1">IF(J8909&gt;0,COUNTIFS(AnnualTotalDiversion,J8909,APPL_ID,"&lt;&gt;"&amp;A8909,Owner,G8909,YEAR,C8909)/12,0)</f>
        <v>0</v>
      </c>
    </row>
    <row r="8910" spans="1:11" x14ac:dyDescent="0.25">
      <c r="A8910" t="s">
        <v>117</v>
      </c>
      <c r="B8910">
        <v>11945</v>
      </c>
      <c r="C8910">
        <v>2019</v>
      </c>
      <c r="D8910">
        <v>4</v>
      </c>
      <c r="E8910">
        <v>0</v>
      </c>
      <c r="F8910" s="15" t="s">
        <v>44</v>
      </c>
      <c r="G8910" t="str" cm="1">
        <f t="array" aca="1" ref="G8910" ca="1">_xlfn.XLOOKUP(A8910,APPLICATION_NUMBER,APPLICATION_PRIMARY_OWNER)</f>
        <v>TERYL  MADLEM</v>
      </c>
      <c r="H8910" cm="1">
        <f t="array" aca="1" ref="H8910" ca="1">SUMIFS(AMOUNT,APPL_ID,A8910,YEAR,C8910,DIVERSION_TYPE,"DIRECT")</f>
        <v>3.8670000000000003E-2</v>
      </c>
      <c r="I8910" cm="1">
        <f t="array" aca="1" ref="I8910" ca="1">SUMIFS(AMOUNT,APPL_ID,A8910,YEAR,C8910,DIVERSION_TYPE,"STORAGE")</f>
        <v>0</v>
      </c>
      <c r="J8910">
        <f t="shared" ca="1" si="139"/>
        <v>3.8670000000000003E-2</v>
      </c>
      <c r="K8910" s="17" cm="1">
        <f t="array" aca="1" ref="K8910" ca="1">IF(J8910&gt;0,COUNTIFS(AnnualTotalDiversion,J8910,APPL_ID,"&lt;&gt;"&amp;A8910,Owner,G8910,YEAR,C8910)/12,0)</f>
        <v>0</v>
      </c>
    </row>
    <row r="8911" spans="1:11" x14ac:dyDescent="0.25">
      <c r="A8911" t="s">
        <v>117</v>
      </c>
      <c r="B8911">
        <v>11945</v>
      </c>
      <c r="C8911">
        <v>2019</v>
      </c>
      <c r="D8911">
        <v>2</v>
      </c>
      <c r="E8911">
        <v>0</v>
      </c>
      <c r="F8911" s="15" t="s">
        <v>44</v>
      </c>
      <c r="G8911" t="str" cm="1">
        <f t="array" aca="1" ref="G8911" ca="1">_xlfn.XLOOKUP(A8911,APPLICATION_NUMBER,APPLICATION_PRIMARY_OWNER)</f>
        <v>TERYL  MADLEM</v>
      </c>
      <c r="H8911" cm="1">
        <f t="array" aca="1" ref="H8911" ca="1">SUMIFS(AMOUNT,APPL_ID,A8911,YEAR,C8911,DIVERSION_TYPE,"DIRECT")</f>
        <v>3.8670000000000003E-2</v>
      </c>
      <c r="I8911" cm="1">
        <f t="array" aca="1" ref="I8911" ca="1">SUMIFS(AMOUNT,APPL_ID,A8911,YEAR,C8911,DIVERSION_TYPE,"STORAGE")</f>
        <v>0</v>
      </c>
      <c r="J8911">
        <f t="shared" ca="1" si="139"/>
        <v>3.8670000000000003E-2</v>
      </c>
      <c r="K8911" s="17" cm="1">
        <f t="array" aca="1" ref="K8911" ca="1">IF(J8911&gt;0,COUNTIFS(AnnualTotalDiversion,J8911,APPL_ID,"&lt;&gt;"&amp;A8911,Owner,G8911,YEAR,C8911)/12,0)</f>
        <v>0</v>
      </c>
    </row>
    <row r="8912" spans="1:11" x14ac:dyDescent="0.25">
      <c r="A8912" t="s">
        <v>117</v>
      </c>
      <c r="B8912">
        <v>11945</v>
      </c>
      <c r="C8912">
        <v>2019</v>
      </c>
      <c r="D8912">
        <v>3</v>
      </c>
      <c r="E8912">
        <v>0</v>
      </c>
      <c r="F8912" s="15" t="s">
        <v>45</v>
      </c>
      <c r="G8912" t="str" cm="1">
        <f t="array" aca="1" ref="G8912" ca="1">_xlfn.XLOOKUP(A8912,APPLICATION_NUMBER,APPLICATION_PRIMARY_OWNER)</f>
        <v>TERYL  MADLEM</v>
      </c>
      <c r="H8912" cm="1">
        <f t="array" aca="1" ref="H8912" ca="1">SUMIFS(AMOUNT,APPL_ID,A8912,YEAR,C8912,DIVERSION_TYPE,"DIRECT")</f>
        <v>3.8670000000000003E-2</v>
      </c>
      <c r="I8912" cm="1">
        <f t="array" aca="1" ref="I8912" ca="1">SUMIFS(AMOUNT,APPL_ID,A8912,YEAR,C8912,DIVERSION_TYPE,"STORAGE")</f>
        <v>0</v>
      </c>
      <c r="J8912">
        <f t="shared" ca="1" si="139"/>
        <v>3.8670000000000003E-2</v>
      </c>
      <c r="K8912" s="17" cm="1">
        <f t="array" aca="1" ref="K8912" ca="1">IF(J8912&gt;0,COUNTIFS(AnnualTotalDiversion,J8912,APPL_ID,"&lt;&gt;"&amp;A8912,Owner,G8912,YEAR,C8912)/12,0)</f>
        <v>0</v>
      </c>
    </row>
    <row r="8913" spans="1:11" x14ac:dyDescent="0.25">
      <c r="A8913" t="s">
        <v>117</v>
      </c>
      <c r="B8913">
        <v>11945</v>
      </c>
      <c r="C8913">
        <v>2020</v>
      </c>
      <c r="D8913">
        <v>3</v>
      </c>
      <c r="E8913">
        <v>0</v>
      </c>
      <c r="F8913" s="15" t="s">
        <v>46</v>
      </c>
      <c r="G8913" t="str" cm="1">
        <f t="array" aca="1" ref="G8913" ca="1">_xlfn.XLOOKUP(A8913,APPLICATION_NUMBER,APPLICATION_PRIMARY_OWNER)</f>
        <v>TERYL  MADLEM</v>
      </c>
      <c r="H8913" cm="1">
        <f t="array" aca="1" ref="H8913" ca="1">SUMIFS(AMOUNT,APPL_ID,A8913,YEAR,C8913,DIVERSION_TYPE,"DIRECT")</f>
        <v>0</v>
      </c>
      <c r="I8913" cm="1">
        <f t="array" aca="1" ref="I8913" ca="1">SUMIFS(AMOUNT,APPL_ID,A8913,YEAR,C8913,DIVERSION_TYPE,"STORAGE")</f>
        <v>0</v>
      </c>
      <c r="J8913">
        <f t="shared" ca="1" si="139"/>
        <v>0</v>
      </c>
      <c r="K8913" s="17" cm="1">
        <f t="array" aca="1" ref="K8913" ca="1">IF(J8913&gt;0,COUNTIFS(AnnualTotalDiversion,J8913,APPL_ID,"&lt;&gt;"&amp;A8913,Owner,G8913,YEAR,C8913)/12,0)</f>
        <v>0</v>
      </c>
    </row>
    <row r="8914" spans="1:11" x14ac:dyDescent="0.25">
      <c r="A8914" t="s">
        <v>117</v>
      </c>
      <c r="B8914">
        <v>11945</v>
      </c>
      <c r="C8914">
        <v>2019</v>
      </c>
      <c r="D8914">
        <v>11</v>
      </c>
      <c r="E8914">
        <v>0</v>
      </c>
      <c r="F8914" s="15" t="s">
        <v>45</v>
      </c>
      <c r="G8914" t="str" cm="1">
        <f t="array" aca="1" ref="G8914" ca="1">_xlfn.XLOOKUP(A8914,APPLICATION_NUMBER,APPLICATION_PRIMARY_OWNER)</f>
        <v>TERYL  MADLEM</v>
      </c>
      <c r="H8914" cm="1">
        <f t="array" aca="1" ref="H8914" ca="1">SUMIFS(AMOUNT,APPL_ID,A8914,YEAR,C8914,DIVERSION_TYPE,"DIRECT")</f>
        <v>3.8670000000000003E-2</v>
      </c>
      <c r="I8914" cm="1">
        <f t="array" aca="1" ref="I8914" ca="1">SUMIFS(AMOUNT,APPL_ID,A8914,YEAR,C8914,DIVERSION_TYPE,"STORAGE")</f>
        <v>0</v>
      </c>
      <c r="J8914">
        <f t="shared" ca="1" si="139"/>
        <v>3.8670000000000003E-2</v>
      </c>
      <c r="K8914" s="17" cm="1">
        <f t="array" aca="1" ref="K8914" ca="1">IF(J8914&gt;0,COUNTIFS(AnnualTotalDiversion,J8914,APPL_ID,"&lt;&gt;"&amp;A8914,Owner,G8914,YEAR,C8914)/12,0)</f>
        <v>0</v>
      </c>
    </row>
    <row r="8915" spans="1:11" x14ac:dyDescent="0.25">
      <c r="A8915" t="s">
        <v>117</v>
      </c>
      <c r="B8915">
        <v>11945</v>
      </c>
      <c r="C8915">
        <v>2019</v>
      </c>
      <c r="D8915">
        <v>3</v>
      </c>
      <c r="E8915">
        <v>0</v>
      </c>
      <c r="F8915" s="15" t="s">
        <v>44</v>
      </c>
      <c r="G8915" t="str" cm="1">
        <f t="array" aca="1" ref="G8915" ca="1">_xlfn.XLOOKUP(A8915,APPLICATION_NUMBER,APPLICATION_PRIMARY_OWNER)</f>
        <v>TERYL  MADLEM</v>
      </c>
      <c r="H8915" cm="1">
        <f t="array" aca="1" ref="H8915" ca="1">SUMIFS(AMOUNT,APPL_ID,A8915,YEAR,C8915,DIVERSION_TYPE,"DIRECT")</f>
        <v>3.8670000000000003E-2</v>
      </c>
      <c r="I8915" cm="1">
        <f t="array" aca="1" ref="I8915" ca="1">SUMIFS(AMOUNT,APPL_ID,A8915,YEAR,C8915,DIVERSION_TYPE,"STORAGE")</f>
        <v>0</v>
      </c>
      <c r="J8915">
        <f t="shared" ca="1" si="139"/>
        <v>3.8670000000000003E-2</v>
      </c>
      <c r="K8915" s="17" cm="1">
        <f t="array" aca="1" ref="K8915" ca="1">IF(J8915&gt;0,COUNTIFS(AnnualTotalDiversion,J8915,APPL_ID,"&lt;&gt;"&amp;A8915,Owner,G8915,YEAR,C8915)/12,0)</f>
        <v>0</v>
      </c>
    </row>
    <row r="8916" spans="1:11" x14ac:dyDescent="0.25">
      <c r="A8916" t="s">
        <v>117</v>
      </c>
      <c r="B8916">
        <v>11945</v>
      </c>
      <c r="C8916">
        <v>2020</v>
      </c>
      <c r="D8916">
        <v>12</v>
      </c>
      <c r="E8916">
        <v>0</v>
      </c>
      <c r="F8916" s="15" t="s">
        <v>45</v>
      </c>
      <c r="G8916" t="str" cm="1">
        <f t="array" aca="1" ref="G8916" ca="1">_xlfn.XLOOKUP(A8916,APPLICATION_NUMBER,APPLICATION_PRIMARY_OWNER)</f>
        <v>TERYL  MADLEM</v>
      </c>
      <c r="H8916" cm="1">
        <f t="array" aca="1" ref="H8916" ca="1">SUMIFS(AMOUNT,APPL_ID,A8916,YEAR,C8916,DIVERSION_TYPE,"DIRECT")</f>
        <v>0</v>
      </c>
      <c r="I8916" cm="1">
        <f t="array" aca="1" ref="I8916" ca="1">SUMIFS(AMOUNT,APPL_ID,A8916,YEAR,C8916,DIVERSION_TYPE,"STORAGE")</f>
        <v>0</v>
      </c>
      <c r="J8916">
        <f t="shared" ca="1" si="139"/>
        <v>0</v>
      </c>
      <c r="K8916" s="17" cm="1">
        <f t="array" aca="1" ref="K8916" ca="1">IF(J8916&gt;0,COUNTIFS(AnnualTotalDiversion,J8916,APPL_ID,"&lt;&gt;"&amp;A8916,Owner,G8916,YEAR,C8916)/12,0)</f>
        <v>0</v>
      </c>
    </row>
    <row r="8917" spans="1:11" x14ac:dyDescent="0.25">
      <c r="A8917" t="s">
        <v>117</v>
      </c>
      <c r="B8917">
        <v>11945</v>
      </c>
      <c r="C8917">
        <v>2020</v>
      </c>
      <c r="D8917">
        <v>1</v>
      </c>
      <c r="E8917">
        <v>0</v>
      </c>
      <c r="F8917" s="15" t="s">
        <v>44</v>
      </c>
      <c r="G8917" t="str" cm="1">
        <f t="array" aca="1" ref="G8917" ca="1">_xlfn.XLOOKUP(A8917,APPLICATION_NUMBER,APPLICATION_PRIMARY_OWNER)</f>
        <v>TERYL  MADLEM</v>
      </c>
      <c r="H8917" cm="1">
        <f t="array" aca="1" ref="H8917" ca="1">SUMIFS(AMOUNT,APPL_ID,A8917,YEAR,C8917,DIVERSION_TYPE,"DIRECT")</f>
        <v>0</v>
      </c>
      <c r="I8917" cm="1">
        <f t="array" aca="1" ref="I8917" ca="1">SUMIFS(AMOUNT,APPL_ID,A8917,YEAR,C8917,DIVERSION_TYPE,"STORAGE")</f>
        <v>0</v>
      </c>
      <c r="J8917">
        <f t="shared" ca="1" si="139"/>
        <v>0</v>
      </c>
      <c r="K8917" s="17" cm="1">
        <f t="array" aca="1" ref="K8917" ca="1">IF(J8917&gt;0,COUNTIFS(AnnualTotalDiversion,J8917,APPL_ID,"&lt;&gt;"&amp;A8917,Owner,G8917,YEAR,C8917)/12,0)</f>
        <v>0</v>
      </c>
    </row>
    <row r="8918" spans="1:11" x14ac:dyDescent="0.25">
      <c r="A8918" t="s">
        <v>117</v>
      </c>
      <c r="B8918">
        <v>11945</v>
      </c>
      <c r="C8918">
        <v>2019</v>
      </c>
      <c r="D8918">
        <v>5</v>
      </c>
      <c r="E8918">
        <v>0</v>
      </c>
      <c r="F8918" s="15" t="s">
        <v>46</v>
      </c>
      <c r="G8918" t="str" cm="1">
        <f t="array" aca="1" ref="G8918" ca="1">_xlfn.XLOOKUP(A8918,APPLICATION_NUMBER,APPLICATION_PRIMARY_OWNER)</f>
        <v>TERYL  MADLEM</v>
      </c>
      <c r="H8918" cm="1">
        <f t="array" aca="1" ref="H8918" ca="1">SUMIFS(AMOUNT,APPL_ID,A8918,YEAR,C8918,DIVERSION_TYPE,"DIRECT")</f>
        <v>3.8670000000000003E-2</v>
      </c>
      <c r="I8918" cm="1">
        <f t="array" aca="1" ref="I8918" ca="1">SUMIFS(AMOUNT,APPL_ID,A8918,YEAR,C8918,DIVERSION_TYPE,"STORAGE")</f>
        <v>0</v>
      </c>
      <c r="J8918">
        <f t="shared" ca="1" si="139"/>
        <v>3.8670000000000003E-2</v>
      </c>
      <c r="K8918" s="17" cm="1">
        <f t="array" aca="1" ref="K8918" ca="1">IF(J8918&gt;0,COUNTIFS(AnnualTotalDiversion,J8918,APPL_ID,"&lt;&gt;"&amp;A8918,Owner,G8918,YEAR,C8918)/12,0)</f>
        <v>0</v>
      </c>
    </row>
    <row r="8919" spans="1:11" x14ac:dyDescent="0.25">
      <c r="A8919" t="s">
        <v>117</v>
      </c>
      <c r="B8919">
        <v>11945</v>
      </c>
      <c r="C8919">
        <v>2020</v>
      </c>
      <c r="D8919">
        <v>8</v>
      </c>
      <c r="E8919">
        <v>0</v>
      </c>
      <c r="F8919" s="15" t="s">
        <v>45</v>
      </c>
      <c r="G8919" t="str" cm="1">
        <f t="array" aca="1" ref="G8919" ca="1">_xlfn.XLOOKUP(A8919,APPLICATION_NUMBER,APPLICATION_PRIMARY_OWNER)</f>
        <v>TERYL  MADLEM</v>
      </c>
      <c r="H8919" cm="1">
        <f t="array" aca="1" ref="H8919" ca="1">SUMIFS(AMOUNT,APPL_ID,A8919,YEAR,C8919,DIVERSION_TYPE,"DIRECT")</f>
        <v>0</v>
      </c>
      <c r="I8919" cm="1">
        <f t="array" aca="1" ref="I8919" ca="1">SUMIFS(AMOUNT,APPL_ID,A8919,YEAR,C8919,DIVERSION_TYPE,"STORAGE")</f>
        <v>0</v>
      </c>
      <c r="J8919">
        <f t="shared" ca="1" si="139"/>
        <v>0</v>
      </c>
      <c r="K8919" s="17" cm="1">
        <f t="array" aca="1" ref="K8919" ca="1">IF(J8919&gt;0,COUNTIFS(AnnualTotalDiversion,J8919,APPL_ID,"&lt;&gt;"&amp;A8919,Owner,G8919,YEAR,C8919)/12,0)</f>
        <v>0</v>
      </c>
    </row>
    <row r="8920" spans="1:11" x14ac:dyDescent="0.25">
      <c r="A8920" t="s">
        <v>117</v>
      </c>
      <c r="B8920">
        <v>11945</v>
      </c>
      <c r="C8920">
        <v>2019</v>
      </c>
      <c r="D8920">
        <v>1</v>
      </c>
      <c r="E8920">
        <v>0</v>
      </c>
      <c r="F8920" s="15" t="s">
        <v>45</v>
      </c>
      <c r="G8920" t="str" cm="1">
        <f t="array" aca="1" ref="G8920" ca="1">_xlfn.XLOOKUP(A8920,APPLICATION_NUMBER,APPLICATION_PRIMARY_OWNER)</f>
        <v>TERYL  MADLEM</v>
      </c>
      <c r="H8920" cm="1">
        <f t="array" aca="1" ref="H8920" ca="1">SUMIFS(AMOUNT,APPL_ID,A8920,YEAR,C8920,DIVERSION_TYPE,"DIRECT")</f>
        <v>3.8670000000000003E-2</v>
      </c>
      <c r="I8920" cm="1">
        <f t="array" aca="1" ref="I8920" ca="1">SUMIFS(AMOUNT,APPL_ID,A8920,YEAR,C8920,DIVERSION_TYPE,"STORAGE")</f>
        <v>0</v>
      </c>
      <c r="J8920">
        <f t="shared" ca="1" si="139"/>
        <v>3.8670000000000003E-2</v>
      </c>
      <c r="K8920" s="17" cm="1">
        <f t="array" aca="1" ref="K8920" ca="1">IF(J8920&gt;0,COUNTIFS(AnnualTotalDiversion,J8920,APPL_ID,"&lt;&gt;"&amp;A8920,Owner,G8920,YEAR,C8920)/12,0)</f>
        <v>0</v>
      </c>
    </row>
    <row r="8921" spans="1:11" x14ac:dyDescent="0.25">
      <c r="A8921" t="s">
        <v>117</v>
      </c>
      <c r="B8921">
        <v>11945</v>
      </c>
      <c r="C8921">
        <v>2018</v>
      </c>
      <c r="D8921">
        <v>12</v>
      </c>
      <c r="E8921">
        <v>0</v>
      </c>
      <c r="F8921" s="15" t="s">
        <v>45</v>
      </c>
      <c r="G8921" t="str" cm="1">
        <f t="array" aca="1" ref="G8921" ca="1">_xlfn.XLOOKUP(A8921,APPLICATION_NUMBER,APPLICATION_PRIMARY_OWNER)</f>
        <v>TERYL  MADLEM</v>
      </c>
      <c r="H8921" cm="1">
        <f t="array" aca="1" ref="H8921" ca="1">SUMIFS(AMOUNT,APPL_ID,A8921,YEAR,C8921,DIVERSION_TYPE,"DIRECT")</f>
        <v>0</v>
      </c>
      <c r="I8921" cm="1">
        <f t="array" aca="1" ref="I8921" ca="1">SUMIFS(AMOUNT,APPL_ID,A8921,YEAR,C8921,DIVERSION_TYPE,"STORAGE")</f>
        <v>0.25</v>
      </c>
      <c r="J8921">
        <f t="shared" ca="1" si="139"/>
        <v>0.25</v>
      </c>
      <c r="K8921" s="17" cm="1">
        <f t="array" aca="1" ref="K8921" ca="1">IF(J8921&gt;0,COUNTIFS(AnnualTotalDiversion,J8921,APPL_ID,"&lt;&gt;"&amp;A8921,Owner,G8921,YEAR,C8921)/12,0)</f>
        <v>0</v>
      </c>
    </row>
    <row r="8922" spans="1:11" x14ac:dyDescent="0.25">
      <c r="A8922" t="s">
        <v>117</v>
      </c>
      <c r="B8922">
        <v>11945</v>
      </c>
      <c r="C8922">
        <v>2020</v>
      </c>
      <c r="D8922">
        <v>11</v>
      </c>
      <c r="E8922">
        <v>0</v>
      </c>
      <c r="F8922" s="15" t="s">
        <v>46</v>
      </c>
      <c r="G8922" t="str" cm="1">
        <f t="array" aca="1" ref="G8922" ca="1">_xlfn.XLOOKUP(A8922,APPLICATION_NUMBER,APPLICATION_PRIMARY_OWNER)</f>
        <v>TERYL  MADLEM</v>
      </c>
      <c r="H8922" cm="1">
        <f t="array" aca="1" ref="H8922" ca="1">SUMIFS(AMOUNT,APPL_ID,A8922,YEAR,C8922,DIVERSION_TYPE,"DIRECT")</f>
        <v>0</v>
      </c>
      <c r="I8922" cm="1">
        <f t="array" aca="1" ref="I8922" ca="1">SUMIFS(AMOUNT,APPL_ID,A8922,YEAR,C8922,DIVERSION_TYPE,"STORAGE")</f>
        <v>0</v>
      </c>
      <c r="J8922">
        <f t="shared" ca="1" si="139"/>
        <v>0</v>
      </c>
      <c r="K8922" s="17" cm="1">
        <f t="array" aca="1" ref="K8922" ca="1">IF(J8922&gt;0,COUNTIFS(AnnualTotalDiversion,J8922,APPL_ID,"&lt;&gt;"&amp;A8922,Owner,G8922,YEAR,C8922)/12,0)</f>
        <v>0</v>
      </c>
    </row>
    <row r="8923" spans="1:11" x14ac:dyDescent="0.25">
      <c r="A8923" t="s">
        <v>117</v>
      </c>
      <c r="B8923">
        <v>11945</v>
      </c>
      <c r="C8923">
        <v>2019</v>
      </c>
      <c r="D8923">
        <v>8</v>
      </c>
      <c r="E8923">
        <v>6.4450000000000002E-3</v>
      </c>
      <c r="F8923" s="15" t="s">
        <v>45</v>
      </c>
      <c r="G8923" t="str" cm="1">
        <f t="array" aca="1" ref="G8923" ca="1">_xlfn.XLOOKUP(A8923,APPLICATION_NUMBER,APPLICATION_PRIMARY_OWNER)</f>
        <v>TERYL  MADLEM</v>
      </c>
      <c r="H8923" cm="1">
        <f t="array" aca="1" ref="H8923" ca="1">SUMIFS(AMOUNT,APPL_ID,A8923,YEAR,C8923,DIVERSION_TYPE,"DIRECT")</f>
        <v>3.8670000000000003E-2</v>
      </c>
      <c r="I8923" cm="1">
        <f t="array" aca="1" ref="I8923" ca="1">SUMIFS(AMOUNT,APPL_ID,A8923,YEAR,C8923,DIVERSION_TYPE,"STORAGE")</f>
        <v>0</v>
      </c>
      <c r="J8923">
        <f t="shared" ca="1" si="139"/>
        <v>3.8670000000000003E-2</v>
      </c>
      <c r="K8923" s="17" cm="1">
        <f t="array" aca="1" ref="K8923" ca="1">IF(J8923&gt;0,COUNTIFS(AnnualTotalDiversion,J8923,APPL_ID,"&lt;&gt;"&amp;A8923,Owner,G8923,YEAR,C8923)/12,0)</f>
        <v>0</v>
      </c>
    </row>
    <row r="8924" spans="1:11" x14ac:dyDescent="0.25">
      <c r="A8924" t="s">
        <v>117</v>
      </c>
      <c r="B8924">
        <v>11945</v>
      </c>
      <c r="C8924">
        <v>2018</v>
      </c>
      <c r="D8924">
        <v>6</v>
      </c>
      <c r="E8924">
        <v>0</v>
      </c>
      <c r="F8924" s="15" t="s">
        <v>45</v>
      </c>
      <c r="G8924" t="str" cm="1">
        <f t="array" aca="1" ref="G8924" ca="1">_xlfn.XLOOKUP(A8924,APPLICATION_NUMBER,APPLICATION_PRIMARY_OWNER)</f>
        <v>TERYL  MADLEM</v>
      </c>
      <c r="H8924" cm="1">
        <f t="array" aca="1" ref="H8924" ca="1">SUMIFS(AMOUNT,APPL_ID,A8924,YEAR,C8924,DIVERSION_TYPE,"DIRECT")</f>
        <v>0</v>
      </c>
      <c r="I8924" cm="1">
        <f t="array" aca="1" ref="I8924" ca="1">SUMIFS(AMOUNT,APPL_ID,A8924,YEAR,C8924,DIVERSION_TYPE,"STORAGE")</f>
        <v>0.25</v>
      </c>
      <c r="J8924">
        <f t="shared" ca="1" si="139"/>
        <v>0.25</v>
      </c>
      <c r="K8924" s="17" cm="1">
        <f t="array" aca="1" ref="K8924" ca="1">IF(J8924&gt;0,COUNTIFS(AnnualTotalDiversion,J8924,APPL_ID,"&lt;&gt;"&amp;A8924,Owner,G8924,YEAR,C8924)/12,0)</f>
        <v>0</v>
      </c>
    </row>
    <row r="8925" spans="1:11" x14ac:dyDescent="0.25">
      <c r="A8925" t="s">
        <v>117</v>
      </c>
      <c r="B8925">
        <v>11945</v>
      </c>
      <c r="C8925">
        <v>2020</v>
      </c>
      <c r="D8925">
        <v>3</v>
      </c>
      <c r="E8925">
        <v>0</v>
      </c>
      <c r="F8925" s="15" t="s">
        <v>45</v>
      </c>
      <c r="G8925" t="str" cm="1">
        <f t="array" aca="1" ref="G8925" ca="1">_xlfn.XLOOKUP(A8925,APPLICATION_NUMBER,APPLICATION_PRIMARY_OWNER)</f>
        <v>TERYL  MADLEM</v>
      </c>
      <c r="H8925" cm="1">
        <f t="array" aca="1" ref="H8925" ca="1">SUMIFS(AMOUNT,APPL_ID,A8925,YEAR,C8925,DIVERSION_TYPE,"DIRECT")</f>
        <v>0</v>
      </c>
      <c r="I8925" cm="1">
        <f t="array" aca="1" ref="I8925" ca="1">SUMIFS(AMOUNT,APPL_ID,A8925,YEAR,C8925,DIVERSION_TYPE,"STORAGE")</f>
        <v>0</v>
      </c>
      <c r="J8925">
        <f t="shared" ca="1" si="139"/>
        <v>0</v>
      </c>
      <c r="K8925" s="17" cm="1">
        <f t="array" aca="1" ref="K8925" ca="1">IF(J8925&gt;0,COUNTIFS(AnnualTotalDiversion,J8925,APPL_ID,"&lt;&gt;"&amp;A8925,Owner,G8925,YEAR,C8925)/12,0)</f>
        <v>0</v>
      </c>
    </row>
    <row r="8926" spans="1:11" x14ac:dyDescent="0.25">
      <c r="A8926" t="s">
        <v>117</v>
      </c>
      <c r="B8926">
        <v>11945</v>
      </c>
      <c r="C8926">
        <v>2018</v>
      </c>
      <c r="D8926">
        <v>6</v>
      </c>
      <c r="E8926">
        <v>0.18413299999999999</v>
      </c>
      <c r="F8926" s="15" t="s">
        <v>44</v>
      </c>
      <c r="G8926" t="str" cm="1">
        <f t="array" aca="1" ref="G8926" ca="1">_xlfn.XLOOKUP(A8926,APPLICATION_NUMBER,APPLICATION_PRIMARY_OWNER)</f>
        <v>TERYL  MADLEM</v>
      </c>
      <c r="H8926" cm="1">
        <f t="array" aca="1" ref="H8926" ca="1">SUMIFS(AMOUNT,APPL_ID,A8926,YEAR,C8926,DIVERSION_TYPE,"DIRECT")</f>
        <v>0</v>
      </c>
      <c r="I8926" cm="1">
        <f t="array" aca="1" ref="I8926" ca="1">SUMIFS(AMOUNT,APPL_ID,A8926,YEAR,C8926,DIVERSION_TYPE,"STORAGE")</f>
        <v>0.25</v>
      </c>
      <c r="J8926">
        <f t="shared" ca="1" si="139"/>
        <v>0.25</v>
      </c>
      <c r="K8926" s="17" cm="1">
        <f t="array" aca="1" ref="K8926" ca="1">IF(J8926&gt;0,COUNTIFS(AnnualTotalDiversion,J8926,APPL_ID,"&lt;&gt;"&amp;A8926,Owner,G8926,YEAR,C8926)/12,0)</f>
        <v>0</v>
      </c>
    </row>
    <row r="8927" spans="1:11" x14ac:dyDescent="0.25">
      <c r="A8927" t="s">
        <v>117</v>
      </c>
      <c r="B8927">
        <v>11945</v>
      </c>
      <c r="C8927">
        <v>2020</v>
      </c>
      <c r="D8927">
        <v>2</v>
      </c>
      <c r="E8927">
        <v>0</v>
      </c>
      <c r="F8927" s="15" t="s">
        <v>45</v>
      </c>
      <c r="G8927" t="str" cm="1">
        <f t="array" aca="1" ref="G8927" ca="1">_xlfn.XLOOKUP(A8927,APPLICATION_NUMBER,APPLICATION_PRIMARY_OWNER)</f>
        <v>TERYL  MADLEM</v>
      </c>
      <c r="H8927" cm="1">
        <f t="array" aca="1" ref="H8927" ca="1">SUMIFS(AMOUNT,APPL_ID,A8927,YEAR,C8927,DIVERSION_TYPE,"DIRECT")</f>
        <v>0</v>
      </c>
      <c r="I8927" cm="1">
        <f t="array" aca="1" ref="I8927" ca="1">SUMIFS(AMOUNT,APPL_ID,A8927,YEAR,C8927,DIVERSION_TYPE,"STORAGE")</f>
        <v>0</v>
      </c>
      <c r="J8927">
        <f t="shared" ca="1" si="139"/>
        <v>0</v>
      </c>
      <c r="K8927" s="17" cm="1">
        <f t="array" aca="1" ref="K8927" ca="1">IF(J8927&gt;0,COUNTIFS(AnnualTotalDiversion,J8927,APPL_ID,"&lt;&gt;"&amp;A8927,Owner,G8927,YEAR,C8927)/12,0)</f>
        <v>0</v>
      </c>
    </row>
    <row r="8928" spans="1:11" x14ac:dyDescent="0.25">
      <c r="A8928" t="s">
        <v>117</v>
      </c>
      <c r="B8928">
        <v>11945</v>
      </c>
      <c r="C8928">
        <v>2018</v>
      </c>
      <c r="D8928">
        <v>5</v>
      </c>
      <c r="E8928">
        <v>0.18413299999999999</v>
      </c>
      <c r="F8928" s="15" t="s">
        <v>44</v>
      </c>
      <c r="G8928" t="str" cm="1">
        <f t="array" aca="1" ref="G8928" ca="1">_xlfn.XLOOKUP(A8928,APPLICATION_NUMBER,APPLICATION_PRIMARY_OWNER)</f>
        <v>TERYL  MADLEM</v>
      </c>
      <c r="H8928" cm="1">
        <f t="array" aca="1" ref="H8928" ca="1">SUMIFS(AMOUNT,APPL_ID,A8928,YEAR,C8928,DIVERSION_TYPE,"DIRECT")</f>
        <v>0</v>
      </c>
      <c r="I8928" cm="1">
        <f t="array" aca="1" ref="I8928" ca="1">SUMIFS(AMOUNT,APPL_ID,A8928,YEAR,C8928,DIVERSION_TYPE,"STORAGE")</f>
        <v>0.25</v>
      </c>
      <c r="J8928">
        <f t="shared" ca="1" si="139"/>
        <v>0.25</v>
      </c>
      <c r="K8928" s="17" cm="1">
        <f t="array" aca="1" ref="K8928" ca="1">IF(J8928&gt;0,COUNTIFS(AnnualTotalDiversion,J8928,APPL_ID,"&lt;&gt;"&amp;A8928,Owner,G8928,YEAR,C8928)/12,0)</f>
        <v>0</v>
      </c>
    </row>
    <row r="8929" spans="1:11" x14ac:dyDescent="0.25">
      <c r="A8929" t="s">
        <v>117</v>
      </c>
      <c r="B8929">
        <v>11945</v>
      </c>
      <c r="C8929">
        <v>2019</v>
      </c>
      <c r="D8929">
        <v>7</v>
      </c>
      <c r="E8929">
        <v>0</v>
      </c>
      <c r="F8929" s="15" t="s">
        <v>46</v>
      </c>
      <c r="G8929" t="str" cm="1">
        <f t="array" aca="1" ref="G8929" ca="1">_xlfn.XLOOKUP(A8929,APPLICATION_NUMBER,APPLICATION_PRIMARY_OWNER)</f>
        <v>TERYL  MADLEM</v>
      </c>
      <c r="H8929" cm="1">
        <f t="array" aca="1" ref="H8929" ca="1">SUMIFS(AMOUNT,APPL_ID,A8929,YEAR,C8929,DIVERSION_TYPE,"DIRECT")</f>
        <v>3.8670000000000003E-2</v>
      </c>
      <c r="I8929" cm="1">
        <f t="array" aca="1" ref="I8929" ca="1">SUMIFS(AMOUNT,APPL_ID,A8929,YEAR,C8929,DIVERSION_TYPE,"STORAGE")</f>
        <v>0</v>
      </c>
      <c r="J8929">
        <f t="shared" ca="1" si="139"/>
        <v>3.8670000000000003E-2</v>
      </c>
      <c r="K8929" s="17" cm="1">
        <f t="array" aca="1" ref="K8929" ca="1">IF(J8929&gt;0,COUNTIFS(AnnualTotalDiversion,J8929,APPL_ID,"&lt;&gt;"&amp;A8929,Owner,G8929,YEAR,C8929)/12,0)</f>
        <v>0</v>
      </c>
    </row>
    <row r="8930" spans="1:11" x14ac:dyDescent="0.25">
      <c r="A8930" t="s">
        <v>117</v>
      </c>
      <c r="B8930">
        <v>11945</v>
      </c>
      <c r="C8930">
        <v>2019</v>
      </c>
      <c r="D8930">
        <v>9</v>
      </c>
      <c r="E8930">
        <v>6.4450000000000002E-3</v>
      </c>
      <c r="F8930" s="15" t="s">
        <v>45</v>
      </c>
      <c r="G8930" t="str" cm="1">
        <f t="array" aca="1" ref="G8930" ca="1">_xlfn.XLOOKUP(A8930,APPLICATION_NUMBER,APPLICATION_PRIMARY_OWNER)</f>
        <v>TERYL  MADLEM</v>
      </c>
      <c r="H8930" cm="1">
        <f t="array" aca="1" ref="H8930" ca="1">SUMIFS(AMOUNT,APPL_ID,A8930,YEAR,C8930,DIVERSION_TYPE,"DIRECT")</f>
        <v>3.8670000000000003E-2</v>
      </c>
      <c r="I8930" cm="1">
        <f t="array" aca="1" ref="I8930" ca="1">SUMIFS(AMOUNT,APPL_ID,A8930,YEAR,C8930,DIVERSION_TYPE,"STORAGE")</f>
        <v>0</v>
      </c>
      <c r="J8930">
        <f t="shared" ca="1" si="139"/>
        <v>3.8670000000000003E-2</v>
      </c>
      <c r="K8930" s="17" cm="1">
        <f t="array" aca="1" ref="K8930" ca="1">IF(J8930&gt;0,COUNTIFS(AnnualTotalDiversion,J8930,APPL_ID,"&lt;&gt;"&amp;A8930,Owner,G8930,YEAR,C8930)/12,0)</f>
        <v>0</v>
      </c>
    </row>
    <row r="8931" spans="1:11" x14ac:dyDescent="0.25">
      <c r="A8931" t="s">
        <v>117</v>
      </c>
      <c r="B8931">
        <v>11945</v>
      </c>
      <c r="C8931">
        <v>2020</v>
      </c>
      <c r="D8931">
        <v>3</v>
      </c>
      <c r="E8931">
        <v>0</v>
      </c>
      <c r="F8931" s="15" t="s">
        <v>44</v>
      </c>
      <c r="G8931" t="str" cm="1">
        <f t="array" aca="1" ref="G8931" ca="1">_xlfn.XLOOKUP(A8931,APPLICATION_NUMBER,APPLICATION_PRIMARY_OWNER)</f>
        <v>TERYL  MADLEM</v>
      </c>
      <c r="H8931" cm="1">
        <f t="array" aca="1" ref="H8931" ca="1">SUMIFS(AMOUNT,APPL_ID,A8931,YEAR,C8931,DIVERSION_TYPE,"DIRECT")</f>
        <v>0</v>
      </c>
      <c r="I8931" cm="1">
        <f t="array" aca="1" ref="I8931" ca="1">SUMIFS(AMOUNT,APPL_ID,A8931,YEAR,C8931,DIVERSION_TYPE,"STORAGE")</f>
        <v>0</v>
      </c>
      <c r="J8931">
        <f t="shared" ca="1" si="139"/>
        <v>0</v>
      </c>
      <c r="K8931" s="17" cm="1">
        <f t="array" aca="1" ref="K8931" ca="1">IF(J8931&gt;0,COUNTIFS(AnnualTotalDiversion,J8931,APPL_ID,"&lt;&gt;"&amp;A8931,Owner,G8931,YEAR,C8931)/12,0)</f>
        <v>0</v>
      </c>
    </row>
    <row r="8932" spans="1:11" x14ac:dyDescent="0.25">
      <c r="A8932" t="s">
        <v>117</v>
      </c>
      <c r="B8932">
        <v>11945</v>
      </c>
      <c r="C8932">
        <v>2019</v>
      </c>
      <c r="D8932">
        <v>9</v>
      </c>
      <c r="E8932">
        <v>0</v>
      </c>
      <c r="F8932" s="15" t="s">
        <v>46</v>
      </c>
      <c r="G8932" t="str" cm="1">
        <f t="array" aca="1" ref="G8932" ca="1">_xlfn.XLOOKUP(A8932,APPLICATION_NUMBER,APPLICATION_PRIMARY_OWNER)</f>
        <v>TERYL  MADLEM</v>
      </c>
      <c r="H8932" cm="1">
        <f t="array" aca="1" ref="H8932" ca="1">SUMIFS(AMOUNT,APPL_ID,A8932,YEAR,C8932,DIVERSION_TYPE,"DIRECT")</f>
        <v>3.8670000000000003E-2</v>
      </c>
      <c r="I8932" cm="1">
        <f t="array" aca="1" ref="I8932" ca="1">SUMIFS(AMOUNT,APPL_ID,A8932,YEAR,C8932,DIVERSION_TYPE,"STORAGE")</f>
        <v>0</v>
      </c>
      <c r="J8932">
        <f t="shared" ca="1" si="139"/>
        <v>3.8670000000000003E-2</v>
      </c>
      <c r="K8932" s="17" cm="1">
        <f t="array" aca="1" ref="K8932" ca="1">IF(J8932&gt;0,COUNTIFS(AnnualTotalDiversion,J8932,APPL_ID,"&lt;&gt;"&amp;A8932,Owner,G8932,YEAR,C8932)/12,0)</f>
        <v>0</v>
      </c>
    </row>
    <row r="8933" spans="1:11" x14ac:dyDescent="0.25">
      <c r="A8933" t="s">
        <v>117</v>
      </c>
      <c r="B8933">
        <v>11945</v>
      </c>
      <c r="C8933">
        <v>2019</v>
      </c>
      <c r="D8933">
        <v>10</v>
      </c>
      <c r="E8933">
        <v>6.4450000000000002E-3</v>
      </c>
      <c r="F8933" s="15" t="s">
        <v>44</v>
      </c>
      <c r="G8933" t="str" cm="1">
        <f t="array" aca="1" ref="G8933" ca="1">_xlfn.XLOOKUP(A8933,APPLICATION_NUMBER,APPLICATION_PRIMARY_OWNER)</f>
        <v>TERYL  MADLEM</v>
      </c>
      <c r="H8933" cm="1">
        <f t="array" aca="1" ref="H8933" ca="1">SUMIFS(AMOUNT,APPL_ID,A8933,YEAR,C8933,DIVERSION_TYPE,"DIRECT")</f>
        <v>3.8670000000000003E-2</v>
      </c>
      <c r="I8933" cm="1">
        <f t="array" aca="1" ref="I8933" ca="1">SUMIFS(AMOUNT,APPL_ID,A8933,YEAR,C8933,DIVERSION_TYPE,"STORAGE")</f>
        <v>0</v>
      </c>
      <c r="J8933">
        <f t="shared" ca="1" si="139"/>
        <v>3.8670000000000003E-2</v>
      </c>
      <c r="K8933" s="17" cm="1">
        <f t="array" aca="1" ref="K8933" ca="1">IF(J8933&gt;0,COUNTIFS(AnnualTotalDiversion,J8933,APPL_ID,"&lt;&gt;"&amp;A8933,Owner,G8933,YEAR,C8933)/12,0)</f>
        <v>0</v>
      </c>
    </row>
    <row r="8934" spans="1:11" x14ac:dyDescent="0.25">
      <c r="A8934" t="s">
        <v>117</v>
      </c>
      <c r="B8934">
        <v>11945</v>
      </c>
      <c r="C8934">
        <v>2019</v>
      </c>
      <c r="D8934">
        <v>5</v>
      </c>
      <c r="E8934">
        <v>6.4450000000000002E-3</v>
      </c>
      <c r="F8934" s="15" t="s">
        <v>45</v>
      </c>
      <c r="G8934" t="str" cm="1">
        <f t="array" aca="1" ref="G8934" ca="1">_xlfn.XLOOKUP(A8934,APPLICATION_NUMBER,APPLICATION_PRIMARY_OWNER)</f>
        <v>TERYL  MADLEM</v>
      </c>
      <c r="H8934" cm="1">
        <f t="array" aca="1" ref="H8934" ca="1">SUMIFS(AMOUNT,APPL_ID,A8934,YEAR,C8934,DIVERSION_TYPE,"DIRECT")</f>
        <v>3.8670000000000003E-2</v>
      </c>
      <c r="I8934" cm="1">
        <f t="array" aca="1" ref="I8934" ca="1">SUMIFS(AMOUNT,APPL_ID,A8934,YEAR,C8934,DIVERSION_TYPE,"STORAGE")</f>
        <v>0</v>
      </c>
      <c r="J8934">
        <f t="shared" ca="1" si="139"/>
        <v>3.8670000000000003E-2</v>
      </c>
      <c r="K8934" s="17" cm="1">
        <f t="array" aca="1" ref="K8934" ca="1">IF(J8934&gt;0,COUNTIFS(AnnualTotalDiversion,J8934,APPL_ID,"&lt;&gt;"&amp;A8934,Owner,G8934,YEAR,C8934)/12,0)</f>
        <v>0</v>
      </c>
    </row>
    <row r="8935" spans="1:11" x14ac:dyDescent="0.25">
      <c r="A8935" t="s">
        <v>117</v>
      </c>
      <c r="B8935">
        <v>11945</v>
      </c>
      <c r="C8935">
        <v>2019</v>
      </c>
      <c r="D8935">
        <v>10</v>
      </c>
      <c r="E8935">
        <v>0</v>
      </c>
      <c r="F8935" s="15" t="s">
        <v>46</v>
      </c>
      <c r="G8935" t="str" cm="1">
        <f t="array" aca="1" ref="G8935" ca="1">_xlfn.XLOOKUP(A8935,APPLICATION_NUMBER,APPLICATION_PRIMARY_OWNER)</f>
        <v>TERYL  MADLEM</v>
      </c>
      <c r="H8935" cm="1">
        <f t="array" aca="1" ref="H8935" ca="1">SUMIFS(AMOUNT,APPL_ID,A8935,YEAR,C8935,DIVERSION_TYPE,"DIRECT")</f>
        <v>3.8670000000000003E-2</v>
      </c>
      <c r="I8935" cm="1">
        <f t="array" aca="1" ref="I8935" ca="1">SUMIFS(AMOUNT,APPL_ID,A8935,YEAR,C8935,DIVERSION_TYPE,"STORAGE")</f>
        <v>0</v>
      </c>
      <c r="J8935">
        <f t="shared" ca="1" si="139"/>
        <v>3.8670000000000003E-2</v>
      </c>
      <c r="K8935" s="17" cm="1">
        <f t="array" aca="1" ref="K8935" ca="1">IF(J8935&gt;0,COUNTIFS(AnnualTotalDiversion,J8935,APPL_ID,"&lt;&gt;"&amp;A8935,Owner,G8935,YEAR,C8935)/12,0)</f>
        <v>0</v>
      </c>
    </row>
    <row r="8936" spans="1:11" x14ac:dyDescent="0.25">
      <c r="A8936" t="s">
        <v>117</v>
      </c>
      <c r="B8936">
        <v>11945</v>
      </c>
      <c r="C8936">
        <v>2018</v>
      </c>
      <c r="D8936">
        <v>10</v>
      </c>
      <c r="E8936">
        <v>0</v>
      </c>
      <c r="F8936" s="15" t="s">
        <v>46</v>
      </c>
      <c r="G8936" t="str" cm="1">
        <f t="array" aca="1" ref="G8936" ca="1">_xlfn.XLOOKUP(A8936,APPLICATION_NUMBER,APPLICATION_PRIMARY_OWNER)</f>
        <v>TERYL  MADLEM</v>
      </c>
      <c r="H8936" cm="1">
        <f t="array" aca="1" ref="H8936" ca="1">SUMIFS(AMOUNT,APPL_ID,A8936,YEAR,C8936,DIVERSION_TYPE,"DIRECT")</f>
        <v>0</v>
      </c>
      <c r="I8936" cm="1">
        <f t="array" aca="1" ref="I8936" ca="1">SUMIFS(AMOUNT,APPL_ID,A8936,YEAR,C8936,DIVERSION_TYPE,"STORAGE")</f>
        <v>0.25</v>
      </c>
      <c r="J8936">
        <f t="shared" ca="1" si="139"/>
        <v>0.25</v>
      </c>
      <c r="K8936" s="17" cm="1">
        <f t="array" aca="1" ref="K8936" ca="1">IF(J8936&gt;0,COUNTIFS(AnnualTotalDiversion,J8936,APPL_ID,"&lt;&gt;"&amp;A8936,Owner,G8936,YEAR,C8936)/12,0)</f>
        <v>0</v>
      </c>
    </row>
    <row r="8937" spans="1:11" x14ac:dyDescent="0.25">
      <c r="A8937" t="s">
        <v>117</v>
      </c>
      <c r="B8937">
        <v>11945</v>
      </c>
      <c r="C8937">
        <v>2019</v>
      </c>
      <c r="D8937">
        <v>6</v>
      </c>
      <c r="E8937">
        <v>6.4450000000000002E-3</v>
      </c>
      <c r="F8937" s="15" t="s">
        <v>44</v>
      </c>
      <c r="G8937" t="str" cm="1">
        <f t="array" aca="1" ref="G8937" ca="1">_xlfn.XLOOKUP(A8937,APPLICATION_NUMBER,APPLICATION_PRIMARY_OWNER)</f>
        <v>TERYL  MADLEM</v>
      </c>
      <c r="H8937" cm="1">
        <f t="array" aca="1" ref="H8937" ca="1">SUMIFS(AMOUNT,APPL_ID,A8937,YEAR,C8937,DIVERSION_TYPE,"DIRECT")</f>
        <v>3.8670000000000003E-2</v>
      </c>
      <c r="I8937" cm="1">
        <f t="array" aca="1" ref="I8937" ca="1">SUMIFS(AMOUNT,APPL_ID,A8937,YEAR,C8937,DIVERSION_TYPE,"STORAGE")</f>
        <v>0</v>
      </c>
      <c r="J8937">
        <f t="shared" ca="1" si="139"/>
        <v>3.8670000000000003E-2</v>
      </c>
      <c r="K8937" s="17" cm="1">
        <f t="array" aca="1" ref="K8937" ca="1">IF(J8937&gt;0,COUNTIFS(AnnualTotalDiversion,J8937,APPL_ID,"&lt;&gt;"&amp;A8937,Owner,G8937,YEAR,C8937)/12,0)</f>
        <v>0</v>
      </c>
    </row>
    <row r="8938" spans="1:11" x14ac:dyDescent="0.25">
      <c r="A8938" t="s">
        <v>117</v>
      </c>
      <c r="B8938">
        <v>11945</v>
      </c>
      <c r="C8938">
        <v>2018</v>
      </c>
      <c r="D8938">
        <v>9</v>
      </c>
      <c r="E8938">
        <v>0</v>
      </c>
      <c r="F8938" s="15" t="s">
        <v>46</v>
      </c>
      <c r="G8938" t="str" cm="1">
        <f t="array" aca="1" ref="G8938" ca="1">_xlfn.XLOOKUP(A8938,APPLICATION_NUMBER,APPLICATION_PRIMARY_OWNER)</f>
        <v>TERYL  MADLEM</v>
      </c>
      <c r="H8938" cm="1">
        <f t="array" aca="1" ref="H8938" ca="1">SUMIFS(AMOUNT,APPL_ID,A8938,YEAR,C8938,DIVERSION_TYPE,"DIRECT")</f>
        <v>0</v>
      </c>
      <c r="I8938" cm="1">
        <f t="array" aca="1" ref="I8938" ca="1">SUMIFS(AMOUNT,APPL_ID,A8938,YEAR,C8938,DIVERSION_TYPE,"STORAGE")</f>
        <v>0.25</v>
      </c>
      <c r="J8938">
        <f t="shared" ca="1" si="139"/>
        <v>0.25</v>
      </c>
      <c r="K8938" s="17" cm="1">
        <f t="array" aca="1" ref="K8938" ca="1">IF(J8938&gt;0,COUNTIFS(AnnualTotalDiversion,J8938,APPL_ID,"&lt;&gt;"&amp;A8938,Owner,G8938,YEAR,C8938)/12,0)</f>
        <v>0</v>
      </c>
    </row>
    <row r="8939" spans="1:11" x14ac:dyDescent="0.25">
      <c r="A8939" t="s">
        <v>117</v>
      </c>
      <c r="B8939">
        <v>11945</v>
      </c>
      <c r="C8939">
        <v>2019</v>
      </c>
      <c r="D8939">
        <v>5</v>
      </c>
      <c r="E8939">
        <v>6.4450000000000002E-3</v>
      </c>
      <c r="F8939" s="15" t="s">
        <v>44</v>
      </c>
      <c r="G8939" t="str" cm="1">
        <f t="array" aca="1" ref="G8939" ca="1">_xlfn.XLOOKUP(A8939,APPLICATION_NUMBER,APPLICATION_PRIMARY_OWNER)</f>
        <v>TERYL  MADLEM</v>
      </c>
      <c r="H8939" cm="1">
        <f t="array" aca="1" ref="H8939" ca="1">SUMIFS(AMOUNT,APPL_ID,A8939,YEAR,C8939,DIVERSION_TYPE,"DIRECT")</f>
        <v>3.8670000000000003E-2</v>
      </c>
      <c r="I8939" cm="1">
        <f t="array" aca="1" ref="I8939" ca="1">SUMIFS(AMOUNT,APPL_ID,A8939,YEAR,C8939,DIVERSION_TYPE,"STORAGE")</f>
        <v>0</v>
      </c>
      <c r="J8939">
        <f t="shared" ca="1" si="139"/>
        <v>3.8670000000000003E-2</v>
      </c>
      <c r="K8939" s="17" cm="1">
        <f t="array" aca="1" ref="K8939" ca="1">IF(J8939&gt;0,COUNTIFS(AnnualTotalDiversion,J8939,APPL_ID,"&lt;&gt;"&amp;A8939,Owner,G8939,YEAR,C8939)/12,0)</f>
        <v>0</v>
      </c>
    </row>
    <row r="8940" spans="1:11" x14ac:dyDescent="0.25">
      <c r="A8940" t="s">
        <v>117</v>
      </c>
      <c r="B8940">
        <v>11945</v>
      </c>
      <c r="C8940">
        <v>2018</v>
      </c>
      <c r="D8940">
        <v>8</v>
      </c>
      <c r="E8940">
        <v>0</v>
      </c>
      <c r="F8940" s="15" t="s">
        <v>45</v>
      </c>
      <c r="G8940" t="str" cm="1">
        <f t="array" aca="1" ref="G8940" ca="1">_xlfn.XLOOKUP(A8940,APPLICATION_NUMBER,APPLICATION_PRIMARY_OWNER)</f>
        <v>TERYL  MADLEM</v>
      </c>
      <c r="H8940" cm="1">
        <f t="array" aca="1" ref="H8940" ca="1">SUMIFS(AMOUNT,APPL_ID,A8940,YEAR,C8940,DIVERSION_TYPE,"DIRECT")</f>
        <v>0</v>
      </c>
      <c r="I8940" cm="1">
        <f t="array" aca="1" ref="I8940" ca="1">SUMIFS(AMOUNT,APPL_ID,A8940,YEAR,C8940,DIVERSION_TYPE,"STORAGE")</f>
        <v>0.25</v>
      </c>
      <c r="J8940">
        <f t="shared" ca="1" si="139"/>
        <v>0.25</v>
      </c>
      <c r="K8940" s="17" cm="1">
        <f t="array" aca="1" ref="K8940" ca="1">IF(J8940&gt;0,COUNTIFS(AnnualTotalDiversion,J8940,APPL_ID,"&lt;&gt;"&amp;A8940,Owner,G8940,YEAR,C8940)/12,0)</f>
        <v>0</v>
      </c>
    </row>
    <row r="8941" spans="1:11" x14ac:dyDescent="0.25">
      <c r="A8941" t="s">
        <v>117</v>
      </c>
      <c r="B8941">
        <v>11945</v>
      </c>
      <c r="C8941">
        <v>2019</v>
      </c>
      <c r="D8941">
        <v>4</v>
      </c>
      <c r="E8941">
        <v>0</v>
      </c>
      <c r="F8941" s="15" t="s">
        <v>46</v>
      </c>
      <c r="G8941" t="str" cm="1">
        <f t="array" aca="1" ref="G8941" ca="1">_xlfn.XLOOKUP(A8941,APPLICATION_NUMBER,APPLICATION_PRIMARY_OWNER)</f>
        <v>TERYL  MADLEM</v>
      </c>
      <c r="H8941" cm="1">
        <f t="array" aca="1" ref="H8941" ca="1">SUMIFS(AMOUNT,APPL_ID,A8941,YEAR,C8941,DIVERSION_TYPE,"DIRECT")</f>
        <v>3.8670000000000003E-2</v>
      </c>
      <c r="I8941" cm="1">
        <f t="array" aca="1" ref="I8941" ca="1">SUMIFS(AMOUNT,APPL_ID,A8941,YEAR,C8941,DIVERSION_TYPE,"STORAGE")</f>
        <v>0</v>
      </c>
      <c r="J8941">
        <f t="shared" ca="1" si="139"/>
        <v>3.8670000000000003E-2</v>
      </c>
      <c r="K8941" s="17" cm="1">
        <f t="array" aca="1" ref="K8941" ca="1">IF(J8941&gt;0,COUNTIFS(AnnualTotalDiversion,J8941,APPL_ID,"&lt;&gt;"&amp;A8941,Owner,G8941,YEAR,C8941)/12,0)</f>
        <v>0</v>
      </c>
    </row>
    <row r="8942" spans="1:11" x14ac:dyDescent="0.25">
      <c r="A8942" t="s">
        <v>117</v>
      </c>
      <c r="B8942">
        <v>11945</v>
      </c>
      <c r="C8942">
        <v>2019</v>
      </c>
      <c r="D8942">
        <v>6</v>
      </c>
      <c r="E8942">
        <v>0</v>
      </c>
      <c r="F8942" s="15" t="s">
        <v>46</v>
      </c>
      <c r="G8942" t="str" cm="1">
        <f t="array" aca="1" ref="G8942" ca="1">_xlfn.XLOOKUP(A8942,APPLICATION_NUMBER,APPLICATION_PRIMARY_OWNER)</f>
        <v>TERYL  MADLEM</v>
      </c>
      <c r="H8942" cm="1">
        <f t="array" aca="1" ref="H8942" ca="1">SUMIFS(AMOUNT,APPL_ID,A8942,YEAR,C8942,DIVERSION_TYPE,"DIRECT")</f>
        <v>3.8670000000000003E-2</v>
      </c>
      <c r="I8942" cm="1">
        <f t="array" aca="1" ref="I8942" ca="1">SUMIFS(AMOUNT,APPL_ID,A8942,YEAR,C8942,DIVERSION_TYPE,"STORAGE")</f>
        <v>0</v>
      </c>
      <c r="J8942">
        <f t="shared" ca="1" si="139"/>
        <v>3.8670000000000003E-2</v>
      </c>
      <c r="K8942" s="17" cm="1">
        <f t="array" aca="1" ref="K8942" ca="1">IF(J8942&gt;0,COUNTIFS(AnnualTotalDiversion,J8942,APPL_ID,"&lt;&gt;"&amp;A8942,Owner,G8942,YEAR,C8942)/12,0)</f>
        <v>0</v>
      </c>
    </row>
    <row r="8943" spans="1:11" x14ac:dyDescent="0.25">
      <c r="A8943" t="s">
        <v>117</v>
      </c>
      <c r="B8943">
        <v>11945</v>
      </c>
      <c r="C8943">
        <v>2019</v>
      </c>
      <c r="D8943">
        <v>6</v>
      </c>
      <c r="E8943">
        <v>6.4450000000000002E-3</v>
      </c>
      <c r="F8943" s="15" t="s">
        <v>45</v>
      </c>
      <c r="G8943" t="str" cm="1">
        <f t="array" aca="1" ref="G8943" ca="1">_xlfn.XLOOKUP(A8943,APPLICATION_NUMBER,APPLICATION_PRIMARY_OWNER)</f>
        <v>TERYL  MADLEM</v>
      </c>
      <c r="H8943" cm="1">
        <f t="array" aca="1" ref="H8943" ca="1">SUMIFS(AMOUNT,APPL_ID,A8943,YEAR,C8943,DIVERSION_TYPE,"DIRECT")</f>
        <v>3.8670000000000003E-2</v>
      </c>
      <c r="I8943" cm="1">
        <f t="array" aca="1" ref="I8943" ca="1">SUMIFS(AMOUNT,APPL_ID,A8943,YEAR,C8943,DIVERSION_TYPE,"STORAGE")</f>
        <v>0</v>
      </c>
      <c r="J8943">
        <f t="shared" ca="1" si="139"/>
        <v>3.8670000000000003E-2</v>
      </c>
      <c r="K8943" s="17" cm="1">
        <f t="array" aca="1" ref="K8943" ca="1">IF(J8943&gt;0,COUNTIFS(AnnualTotalDiversion,J8943,APPL_ID,"&lt;&gt;"&amp;A8943,Owner,G8943,YEAR,C8943)/12,0)</f>
        <v>0</v>
      </c>
    </row>
    <row r="8944" spans="1:11" x14ac:dyDescent="0.25">
      <c r="A8944" t="s">
        <v>118</v>
      </c>
      <c r="B8944">
        <v>11953</v>
      </c>
      <c r="C8944">
        <v>2019</v>
      </c>
      <c r="D8944">
        <v>6</v>
      </c>
      <c r="E8944">
        <v>0</v>
      </c>
      <c r="F8944" s="15" t="s">
        <v>46</v>
      </c>
      <c r="G8944" t="str" cm="1">
        <f t="array" aca="1" ref="G8944" ca="1">_xlfn.XLOOKUP(A8944,APPLICATION_NUMBER,APPLICATION_PRIMARY_OWNER)</f>
        <v>ROCHIOLI VINEYARD &amp; WINERY LLC</v>
      </c>
      <c r="H8944" cm="1">
        <f t="array" aca="1" ref="H8944" ca="1">SUMIFS(AMOUNT,APPL_ID,A8944,YEAR,C8944,DIVERSION_TYPE,"DIRECT")</f>
        <v>0.15</v>
      </c>
      <c r="I8944" cm="1">
        <f t="array" aca="1" ref="I8944" ca="1">SUMIFS(AMOUNT,APPL_ID,A8944,YEAR,C8944,DIVERSION_TYPE,"STORAGE")</f>
        <v>0</v>
      </c>
      <c r="J8944">
        <f t="shared" ca="1" si="139"/>
        <v>0.15</v>
      </c>
      <c r="K8944" s="17" cm="1">
        <f t="array" aca="1" ref="K8944" ca="1">IF(J8944&gt;0,COUNTIFS(AnnualTotalDiversion,J8944,APPL_ID,"&lt;&gt;"&amp;A8944,Owner,G8944,YEAR,C8944)/12,0)</f>
        <v>0</v>
      </c>
    </row>
    <row r="8945" spans="1:11" x14ac:dyDescent="0.25">
      <c r="A8945" t="s">
        <v>118</v>
      </c>
      <c r="B8945">
        <v>11953</v>
      </c>
      <c r="C8945">
        <v>2020</v>
      </c>
      <c r="D8945">
        <v>8</v>
      </c>
      <c r="E8945">
        <v>0</v>
      </c>
      <c r="F8945" s="15" t="s">
        <v>45</v>
      </c>
      <c r="G8945" t="str" cm="1">
        <f t="array" aca="1" ref="G8945" ca="1">_xlfn.XLOOKUP(A8945,APPLICATION_NUMBER,APPLICATION_PRIMARY_OWNER)</f>
        <v>ROCHIOLI VINEYARD &amp; WINERY LLC</v>
      </c>
      <c r="H8945" cm="1">
        <f t="array" aca="1" ref="H8945" ca="1">SUMIFS(AMOUNT,APPL_ID,A8945,YEAR,C8945,DIVERSION_TYPE,"DIRECT")</f>
        <v>2.6399999999999997</v>
      </c>
      <c r="I8945" cm="1">
        <f t="array" aca="1" ref="I8945" ca="1">SUMIFS(AMOUNT,APPL_ID,A8945,YEAR,C8945,DIVERSION_TYPE,"STORAGE")</f>
        <v>0</v>
      </c>
      <c r="J8945">
        <f t="shared" ca="1" si="139"/>
        <v>2.6399999999999997</v>
      </c>
      <c r="K8945" s="17" cm="1">
        <f t="array" aca="1" ref="K8945" ca="1">IF(J8945&gt;0,COUNTIFS(AnnualTotalDiversion,J8945,APPL_ID,"&lt;&gt;"&amp;A8945,Owner,G8945,YEAR,C8945)/12,0)</f>
        <v>0</v>
      </c>
    </row>
    <row r="8946" spans="1:11" x14ac:dyDescent="0.25">
      <c r="A8946" t="s">
        <v>118</v>
      </c>
      <c r="B8946">
        <v>11953</v>
      </c>
      <c r="C8946">
        <v>2020</v>
      </c>
      <c r="D8946">
        <v>8</v>
      </c>
      <c r="E8946">
        <v>0</v>
      </c>
      <c r="F8946" s="15" t="s">
        <v>44</v>
      </c>
      <c r="G8946" t="str" cm="1">
        <f t="array" aca="1" ref="G8946" ca="1">_xlfn.XLOOKUP(A8946,APPLICATION_NUMBER,APPLICATION_PRIMARY_OWNER)</f>
        <v>ROCHIOLI VINEYARD &amp; WINERY LLC</v>
      </c>
      <c r="H8946" cm="1">
        <f t="array" aca="1" ref="H8946" ca="1">SUMIFS(AMOUNT,APPL_ID,A8946,YEAR,C8946,DIVERSION_TYPE,"DIRECT")</f>
        <v>2.6399999999999997</v>
      </c>
      <c r="I8946" cm="1">
        <f t="array" aca="1" ref="I8946" ca="1">SUMIFS(AMOUNT,APPL_ID,A8946,YEAR,C8946,DIVERSION_TYPE,"STORAGE")</f>
        <v>0</v>
      </c>
      <c r="J8946">
        <f t="shared" ca="1" si="139"/>
        <v>2.6399999999999997</v>
      </c>
      <c r="K8946" s="17" cm="1">
        <f t="array" aca="1" ref="K8946" ca="1">IF(J8946&gt;0,COUNTIFS(AnnualTotalDiversion,J8946,APPL_ID,"&lt;&gt;"&amp;A8946,Owner,G8946,YEAR,C8946)/12,0)</f>
        <v>0</v>
      </c>
    </row>
    <row r="8947" spans="1:11" x14ac:dyDescent="0.25">
      <c r="A8947" t="s">
        <v>118</v>
      </c>
      <c r="B8947">
        <v>11953</v>
      </c>
      <c r="C8947">
        <v>2020</v>
      </c>
      <c r="D8947">
        <v>8</v>
      </c>
      <c r="E8947">
        <v>0</v>
      </c>
      <c r="F8947" s="15" t="s">
        <v>46</v>
      </c>
      <c r="G8947" t="str" cm="1">
        <f t="array" aca="1" ref="G8947" ca="1">_xlfn.XLOOKUP(A8947,APPLICATION_NUMBER,APPLICATION_PRIMARY_OWNER)</f>
        <v>ROCHIOLI VINEYARD &amp; WINERY LLC</v>
      </c>
      <c r="H8947" cm="1">
        <f t="array" aca="1" ref="H8947" ca="1">SUMIFS(AMOUNT,APPL_ID,A8947,YEAR,C8947,DIVERSION_TYPE,"DIRECT")</f>
        <v>2.6399999999999997</v>
      </c>
      <c r="I8947" cm="1">
        <f t="array" aca="1" ref="I8947" ca="1">SUMIFS(AMOUNT,APPL_ID,A8947,YEAR,C8947,DIVERSION_TYPE,"STORAGE")</f>
        <v>0</v>
      </c>
      <c r="J8947">
        <f t="shared" ca="1" si="139"/>
        <v>2.6399999999999997</v>
      </c>
      <c r="K8947" s="17" cm="1">
        <f t="array" aca="1" ref="K8947" ca="1">IF(J8947&gt;0,COUNTIFS(AnnualTotalDiversion,J8947,APPL_ID,"&lt;&gt;"&amp;A8947,Owner,G8947,YEAR,C8947)/12,0)</f>
        <v>0</v>
      </c>
    </row>
    <row r="8948" spans="1:11" x14ac:dyDescent="0.25">
      <c r="A8948" t="s">
        <v>118</v>
      </c>
      <c r="B8948">
        <v>11953</v>
      </c>
      <c r="C8948">
        <v>2017</v>
      </c>
      <c r="D8948">
        <v>8</v>
      </c>
      <c r="E8948">
        <v>0</v>
      </c>
      <c r="F8948" s="15" t="s">
        <v>45</v>
      </c>
      <c r="G8948" t="str" cm="1">
        <f t="array" aca="1" ref="G8948" ca="1">_xlfn.XLOOKUP(A8948,APPLICATION_NUMBER,APPLICATION_PRIMARY_OWNER)</f>
        <v>ROCHIOLI VINEYARD &amp; WINERY LLC</v>
      </c>
      <c r="H8948" cm="1">
        <f t="array" aca="1" ref="H8948" ca="1">SUMIFS(AMOUNT,APPL_ID,A8948,YEAR,C8948,DIVERSION_TYPE,"DIRECT")</f>
        <v>0.4</v>
      </c>
      <c r="I8948" cm="1">
        <f t="array" aca="1" ref="I8948" ca="1">SUMIFS(AMOUNT,APPL_ID,A8948,YEAR,C8948,DIVERSION_TYPE,"STORAGE")</f>
        <v>0</v>
      </c>
      <c r="J8948">
        <f t="shared" ca="1" si="139"/>
        <v>0.4</v>
      </c>
      <c r="K8948" s="17" cm="1">
        <f t="array" aca="1" ref="K8948" ca="1">IF(J8948&gt;0,COUNTIFS(AnnualTotalDiversion,J8948,APPL_ID,"&lt;&gt;"&amp;A8948,Owner,G8948,YEAR,C8948)/12,0)</f>
        <v>0</v>
      </c>
    </row>
    <row r="8949" spans="1:11" x14ac:dyDescent="0.25">
      <c r="A8949" t="s">
        <v>118</v>
      </c>
      <c r="B8949">
        <v>11953</v>
      </c>
      <c r="C8949">
        <v>2020</v>
      </c>
      <c r="D8949">
        <v>7</v>
      </c>
      <c r="E8949">
        <v>0</v>
      </c>
      <c r="F8949" s="15" t="s">
        <v>46</v>
      </c>
      <c r="G8949" t="str" cm="1">
        <f t="array" aca="1" ref="G8949" ca="1">_xlfn.XLOOKUP(A8949,APPLICATION_NUMBER,APPLICATION_PRIMARY_OWNER)</f>
        <v>ROCHIOLI VINEYARD &amp; WINERY LLC</v>
      </c>
      <c r="H8949" cm="1">
        <f t="array" aca="1" ref="H8949" ca="1">SUMIFS(AMOUNT,APPL_ID,A8949,YEAR,C8949,DIVERSION_TYPE,"DIRECT")</f>
        <v>2.6399999999999997</v>
      </c>
      <c r="I8949" cm="1">
        <f t="array" aca="1" ref="I8949" ca="1">SUMIFS(AMOUNT,APPL_ID,A8949,YEAR,C8949,DIVERSION_TYPE,"STORAGE")</f>
        <v>0</v>
      </c>
      <c r="J8949">
        <f t="shared" ca="1" si="139"/>
        <v>2.6399999999999997</v>
      </c>
      <c r="K8949" s="17" cm="1">
        <f t="array" aca="1" ref="K8949" ca="1">IF(J8949&gt;0,COUNTIFS(AnnualTotalDiversion,J8949,APPL_ID,"&lt;&gt;"&amp;A8949,Owner,G8949,YEAR,C8949)/12,0)</f>
        <v>0</v>
      </c>
    </row>
    <row r="8950" spans="1:11" x14ac:dyDescent="0.25">
      <c r="A8950" t="s">
        <v>118</v>
      </c>
      <c r="B8950">
        <v>11953</v>
      </c>
      <c r="C8950">
        <v>2017</v>
      </c>
      <c r="D8950">
        <v>7</v>
      </c>
      <c r="E8950">
        <v>0</v>
      </c>
      <c r="F8950" s="15" t="s">
        <v>45</v>
      </c>
      <c r="G8950" t="str" cm="1">
        <f t="array" aca="1" ref="G8950" ca="1">_xlfn.XLOOKUP(A8950,APPLICATION_NUMBER,APPLICATION_PRIMARY_OWNER)</f>
        <v>ROCHIOLI VINEYARD &amp; WINERY LLC</v>
      </c>
      <c r="H8950" cm="1">
        <f t="array" aca="1" ref="H8950" ca="1">SUMIFS(AMOUNT,APPL_ID,A8950,YEAR,C8950,DIVERSION_TYPE,"DIRECT")</f>
        <v>0.4</v>
      </c>
      <c r="I8950" cm="1">
        <f t="array" aca="1" ref="I8950" ca="1">SUMIFS(AMOUNT,APPL_ID,A8950,YEAR,C8950,DIVERSION_TYPE,"STORAGE")</f>
        <v>0</v>
      </c>
      <c r="J8950">
        <f t="shared" ca="1" si="139"/>
        <v>0.4</v>
      </c>
      <c r="K8950" s="17" cm="1">
        <f t="array" aca="1" ref="K8950" ca="1">IF(J8950&gt;0,COUNTIFS(AnnualTotalDiversion,J8950,APPL_ID,"&lt;&gt;"&amp;A8950,Owner,G8950,YEAR,C8950)/12,0)</f>
        <v>0</v>
      </c>
    </row>
    <row r="8951" spans="1:11" x14ac:dyDescent="0.25">
      <c r="A8951" t="s">
        <v>118</v>
      </c>
      <c r="B8951">
        <v>11953</v>
      </c>
      <c r="C8951">
        <v>2017</v>
      </c>
      <c r="D8951">
        <v>6</v>
      </c>
      <c r="E8951">
        <v>0</v>
      </c>
      <c r="F8951" s="15" t="s">
        <v>44</v>
      </c>
      <c r="G8951" t="str" cm="1">
        <f t="array" aca="1" ref="G8951" ca="1">_xlfn.XLOOKUP(A8951,APPLICATION_NUMBER,APPLICATION_PRIMARY_OWNER)</f>
        <v>ROCHIOLI VINEYARD &amp; WINERY LLC</v>
      </c>
      <c r="H8951" cm="1">
        <f t="array" aca="1" ref="H8951" ca="1">SUMIFS(AMOUNT,APPL_ID,A8951,YEAR,C8951,DIVERSION_TYPE,"DIRECT")</f>
        <v>0.4</v>
      </c>
      <c r="I8951" cm="1">
        <f t="array" aca="1" ref="I8951" ca="1">SUMIFS(AMOUNT,APPL_ID,A8951,YEAR,C8951,DIVERSION_TYPE,"STORAGE")</f>
        <v>0</v>
      </c>
      <c r="J8951">
        <f t="shared" ca="1" si="139"/>
        <v>0.4</v>
      </c>
      <c r="K8951" s="17" cm="1">
        <f t="array" aca="1" ref="K8951" ca="1">IF(J8951&gt;0,COUNTIFS(AnnualTotalDiversion,J8951,APPL_ID,"&lt;&gt;"&amp;A8951,Owner,G8951,YEAR,C8951)/12,0)</f>
        <v>0</v>
      </c>
    </row>
    <row r="8952" spans="1:11" x14ac:dyDescent="0.25">
      <c r="A8952" t="s">
        <v>118</v>
      </c>
      <c r="B8952">
        <v>11953</v>
      </c>
      <c r="C8952">
        <v>2019</v>
      </c>
      <c r="D8952">
        <v>8</v>
      </c>
      <c r="E8952">
        <v>0</v>
      </c>
      <c r="F8952" s="15" t="s">
        <v>46</v>
      </c>
      <c r="G8952" t="str" cm="1">
        <f t="array" aca="1" ref="G8952" ca="1">_xlfn.XLOOKUP(A8952,APPLICATION_NUMBER,APPLICATION_PRIMARY_OWNER)</f>
        <v>ROCHIOLI VINEYARD &amp; WINERY LLC</v>
      </c>
      <c r="H8952" cm="1">
        <f t="array" aca="1" ref="H8952" ca="1">SUMIFS(AMOUNT,APPL_ID,A8952,YEAR,C8952,DIVERSION_TYPE,"DIRECT")</f>
        <v>0.15</v>
      </c>
      <c r="I8952" cm="1">
        <f t="array" aca="1" ref="I8952" ca="1">SUMIFS(AMOUNT,APPL_ID,A8952,YEAR,C8952,DIVERSION_TYPE,"STORAGE")</f>
        <v>0</v>
      </c>
      <c r="J8952">
        <f t="shared" ca="1" si="139"/>
        <v>0.15</v>
      </c>
      <c r="K8952" s="17" cm="1">
        <f t="array" aca="1" ref="K8952" ca="1">IF(J8952&gt;0,COUNTIFS(AnnualTotalDiversion,J8952,APPL_ID,"&lt;&gt;"&amp;A8952,Owner,G8952,YEAR,C8952)/12,0)</f>
        <v>0</v>
      </c>
    </row>
    <row r="8953" spans="1:11" x14ac:dyDescent="0.25">
      <c r="A8953" t="s">
        <v>118</v>
      </c>
      <c r="B8953">
        <v>11953</v>
      </c>
      <c r="C8953">
        <v>2020</v>
      </c>
      <c r="D8953">
        <v>1</v>
      </c>
      <c r="E8953">
        <v>0</v>
      </c>
      <c r="F8953" s="15" t="s">
        <v>44</v>
      </c>
      <c r="G8953" t="str" cm="1">
        <f t="array" aca="1" ref="G8953" ca="1">_xlfn.XLOOKUP(A8953,APPLICATION_NUMBER,APPLICATION_PRIMARY_OWNER)</f>
        <v>ROCHIOLI VINEYARD &amp; WINERY LLC</v>
      </c>
      <c r="H8953" cm="1">
        <f t="array" aca="1" ref="H8953" ca="1">SUMIFS(AMOUNT,APPL_ID,A8953,YEAR,C8953,DIVERSION_TYPE,"DIRECT")</f>
        <v>2.6399999999999997</v>
      </c>
      <c r="I8953" cm="1">
        <f t="array" aca="1" ref="I8953" ca="1">SUMIFS(AMOUNT,APPL_ID,A8953,YEAR,C8953,DIVERSION_TYPE,"STORAGE")</f>
        <v>0</v>
      </c>
      <c r="J8953">
        <f t="shared" ca="1" si="139"/>
        <v>2.6399999999999997</v>
      </c>
      <c r="K8953" s="17" cm="1">
        <f t="array" aca="1" ref="K8953" ca="1">IF(J8953&gt;0,COUNTIFS(AnnualTotalDiversion,J8953,APPL_ID,"&lt;&gt;"&amp;A8953,Owner,G8953,YEAR,C8953)/12,0)</f>
        <v>0</v>
      </c>
    </row>
    <row r="8954" spans="1:11" x14ac:dyDescent="0.25">
      <c r="A8954" t="s">
        <v>118</v>
      </c>
      <c r="B8954">
        <v>11953</v>
      </c>
      <c r="C8954">
        <v>2019</v>
      </c>
      <c r="D8954">
        <v>12</v>
      </c>
      <c r="E8954">
        <v>0</v>
      </c>
      <c r="F8954" s="15" t="s">
        <v>44</v>
      </c>
      <c r="G8954" t="str" cm="1">
        <f t="array" aca="1" ref="G8954" ca="1">_xlfn.XLOOKUP(A8954,APPLICATION_NUMBER,APPLICATION_PRIMARY_OWNER)</f>
        <v>ROCHIOLI VINEYARD &amp; WINERY LLC</v>
      </c>
      <c r="H8954" cm="1">
        <f t="array" aca="1" ref="H8954" ca="1">SUMIFS(AMOUNT,APPL_ID,A8954,YEAR,C8954,DIVERSION_TYPE,"DIRECT")</f>
        <v>0.15</v>
      </c>
      <c r="I8954" cm="1">
        <f t="array" aca="1" ref="I8954" ca="1">SUMIFS(AMOUNT,APPL_ID,A8954,YEAR,C8954,DIVERSION_TYPE,"STORAGE")</f>
        <v>0</v>
      </c>
      <c r="J8954">
        <f t="shared" ca="1" si="139"/>
        <v>0.15</v>
      </c>
      <c r="K8954" s="17" cm="1">
        <f t="array" aca="1" ref="K8954" ca="1">IF(J8954&gt;0,COUNTIFS(AnnualTotalDiversion,J8954,APPL_ID,"&lt;&gt;"&amp;A8954,Owner,G8954,YEAR,C8954)/12,0)</f>
        <v>0</v>
      </c>
    </row>
    <row r="8955" spans="1:11" x14ac:dyDescent="0.25">
      <c r="A8955" t="s">
        <v>118</v>
      </c>
      <c r="B8955">
        <v>11953</v>
      </c>
      <c r="C8955">
        <v>2019</v>
      </c>
      <c r="D8955">
        <v>6</v>
      </c>
      <c r="E8955">
        <v>0</v>
      </c>
      <c r="F8955" s="15" t="s">
        <v>44</v>
      </c>
      <c r="G8955" t="str" cm="1">
        <f t="array" aca="1" ref="G8955" ca="1">_xlfn.XLOOKUP(A8955,APPLICATION_NUMBER,APPLICATION_PRIMARY_OWNER)</f>
        <v>ROCHIOLI VINEYARD &amp; WINERY LLC</v>
      </c>
      <c r="H8955" cm="1">
        <f t="array" aca="1" ref="H8955" ca="1">SUMIFS(AMOUNT,APPL_ID,A8955,YEAR,C8955,DIVERSION_TYPE,"DIRECT")</f>
        <v>0.15</v>
      </c>
      <c r="I8955" cm="1">
        <f t="array" aca="1" ref="I8955" ca="1">SUMIFS(AMOUNT,APPL_ID,A8955,YEAR,C8955,DIVERSION_TYPE,"STORAGE")</f>
        <v>0</v>
      </c>
      <c r="J8955">
        <f t="shared" ca="1" si="139"/>
        <v>0.15</v>
      </c>
      <c r="K8955" s="17" cm="1">
        <f t="array" aca="1" ref="K8955" ca="1">IF(J8955&gt;0,COUNTIFS(AnnualTotalDiversion,J8955,APPL_ID,"&lt;&gt;"&amp;A8955,Owner,G8955,YEAR,C8955)/12,0)</f>
        <v>0</v>
      </c>
    </row>
    <row r="8956" spans="1:11" x14ac:dyDescent="0.25">
      <c r="A8956" t="s">
        <v>118</v>
      </c>
      <c r="B8956">
        <v>11953</v>
      </c>
      <c r="C8956">
        <v>2020</v>
      </c>
      <c r="D8956">
        <v>10</v>
      </c>
      <c r="E8956">
        <v>0</v>
      </c>
      <c r="F8956" s="15" t="s">
        <v>45</v>
      </c>
      <c r="G8956" t="str" cm="1">
        <f t="array" aca="1" ref="G8956" ca="1">_xlfn.XLOOKUP(A8956,APPLICATION_NUMBER,APPLICATION_PRIMARY_OWNER)</f>
        <v>ROCHIOLI VINEYARD &amp; WINERY LLC</v>
      </c>
      <c r="H8956" cm="1">
        <f t="array" aca="1" ref="H8956" ca="1">SUMIFS(AMOUNT,APPL_ID,A8956,YEAR,C8956,DIVERSION_TYPE,"DIRECT")</f>
        <v>2.6399999999999997</v>
      </c>
      <c r="I8956" cm="1">
        <f t="array" aca="1" ref="I8956" ca="1">SUMIFS(AMOUNT,APPL_ID,A8956,YEAR,C8956,DIVERSION_TYPE,"STORAGE")</f>
        <v>0</v>
      </c>
      <c r="J8956">
        <f t="shared" ca="1" si="139"/>
        <v>2.6399999999999997</v>
      </c>
      <c r="K8956" s="17" cm="1">
        <f t="array" aca="1" ref="K8956" ca="1">IF(J8956&gt;0,COUNTIFS(AnnualTotalDiversion,J8956,APPL_ID,"&lt;&gt;"&amp;A8956,Owner,G8956,YEAR,C8956)/12,0)</f>
        <v>0</v>
      </c>
    </row>
    <row r="8957" spans="1:11" x14ac:dyDescent="0.25">
      <c r="A8957" t="s">
        <v>118</v>
      </c>
      <c r="B8957">
        <v>11953</v>
      </c>
      <c r="C8957">
        <v>2017</v>
      </c>
      <c r="D8957">
        <v>5</v>
      </c>
      <c r="E8957">
        <v>0</v>
      </c>
      <c r="F8957" s="15" t="s">
        <v>45</v>
      </c>
      <c r="G8957" t="str" cm="1">
        <f t="array" aca="1" ref="G8957" ca="1">_xlfn.XLOOKUP(A8957,APPLICATION_NUMBER,APPLICATION_PRIMARY_OWNER)</f>
        <v>ROCHIOLI VINEYARD &amp; WINERY LLC</v>
      </c>
      <c r="H8957" cm="1">
        <f t="array" aca="1" ref="H8957" ca="1">SUMIFS(AMOUNT,APPL_ID,A8957,YEAR,C8957,DIVERSION_TYPE,"DIRECT")</f>
        <v>0.4</v>
      </c>
      <c r="I8957" cm="1">
        <f t="array" aca="1" ref="I8957" ca="1">SUMIFS(AMOUNT,APPL_ID,A8957,YEAR,C8957,DIVERSION_TYPE,"STORAGE")</f>
        <v>0</v>
      </c>
      <c r="J8957">
        <f t="shared" ca="1" si="139"/>
        <v>0.4</v>
      </c>
      <c r="K8957" s="17" cm="1">
        <f t="array" aca="1" ref="K8957" ca="1">IF(J8957&gt;0,COUNTIFS(AnnualTotalDiversion,J8957,APPL_ID,"&lt;&gt;"&amp;A8957,Owner,G8957,YEAR,C8957)/12,0)</f>
        <v>0</v>
      </c>
    </row>
    <row r="8958" spans="1:11" x14ac:dyDescent="0.25">
      <c r="A8958" t="s">
        <v>118</v>
      </c>
      <c r="B8958">
        <v>11953</v>
      </c>
      <c r="C8958">
        <v>2018</v>
      </c>
      <c r="D8958">
        <v>5</v>
      </c>
      <c r="E8958">
        <v>0</v>
      </c>
      <c r="F8958" s="15" t="s">
        <v>44</v>
      </c>
      <c r="G8958" t="str" cm="1">
        <f t="array" aca="1" ref="G8958" ca="1">_xlfn.XLOOKUP(A8958,APPLICATION_NUMBER,APPLICATION_PRIMARY_OWNER)</f>
        <v>ROCHIOLI VINEYARD &amp; WINERY LLC</v>
      </c>
      <c r="H8958" cm="1">
        <f t="array" aca="1" ref="H8958" ca="1">SUMIFS(AMOUNT,APPL_ID,A8958,YEAR,C8958,DIVERSION_TYPE,"DIRECT")</f>
        <v>0.62</v>
      </c>
      <c r="I8958" cm="1">
        <f t="array" aca="1" ref="I8958" ca="1">SUMIFS(AMOUNT,APPL_ID,A8958,YEAR,C8958,DIVERSION_TYPE,"STORAGE")</f>
        <v>0</v>
      </c>
      <c r="J8958">
        <f t="shared" ca="1" si="139"/>
        <v>0.62</v>
      </c>
      <c r="K8958" s="17" cm="1">
        <f t="array" aca="1" ref="K8958" ca="1">IF(J8958&gt;0,COUNTIFS(AnnualTotalDiversion,J8958,APPL_ID,"&lt;&gt;"&amp;A8958,Owner,G8958,YEAR,C8958)/12,0)</f>
        <v>0</v>
      </c>
    </row>
    <row r="8959" spans="1:11" x14ac:dyDescent="0.25">
      <c r="A8959" t="s">
        <v>118</v>
      </c>
      <c r="B8959">
        <v>11953</v>
      </c>
      <c r="C8959">
        <v>2020</v>
      </c>
      <c r="D8959">
        <v>6</v>
      </c>
      <c r="E8959">
        <v>0</v>
      </c>
      <c r="F8959" s="15" t="s">
        <v>46</v>
      </c>
      <c r="G8959" t="str" cm="1">
        <f t="array" aca="1" ref="G8959" ca="1">_xlfn.XLOOKUP(A8959,APPLICATION_NUMBER,APPLICATION_PRIMARY_OWNER)</f>
        <v>ROCHIOLI VINEYARD &amp; WINERY LLC</v>
      </c>
      <c r="H8959" cm="1">
        <f t="array" aca="1" ref="H8959" ca="1">SUMIFS(AMOUNT,APPL_ID,A8959,YEAR,C8959,DIVERSION_TYPE,"DIRECT")</f>
        <v>2.6399999999999997</v>
      </c>
      <c r="I8959" cm="1">
        <f t="array" aca="1" ref="I8959" ca="1">SUMIFS(AMOUNT,APPL_ID,A8959,YEAR,C8959,DIVERSION_TYPE,"STORAGE")</f>
        <v>0</v>
      </c>
      <c r="J8959">
        <f t="shared" ca="1" si="139"/>
        <v>2.6399999999999997</v>
      </c>
      <c r="K8959" s="17" cm="1">
        <f t="array" aca="1" ref="K8959" ca="1">IF(J8959&gt;0,COUNTIFS(AnnualTotalDiversion,J8959,APPL_ID,"&lt;&gt;"&amp;A8959,Owner,G8959,YEAR,C8959)/12,0)</f>
        <v>0</v>
      </c>
    </row>
    <row r="8960" spans="1:11" x14ac:dyDescent="0.25">
      <c r="A8960" t="s">
        <v>118</v>
      </c>
      <c r="B8960">
        <v>11953</v>
      </c>
      <c r="C8960">
        <v>2019</v>
      </c>
      <c r="D8960">
        <v>11</v>
      </c>
      <c r="E8960">
        <v>0</v>
      </c>
      <c r="F8960" s="15" t="s">
        <v>46</v>
      </c>
      <c r="G8960" t="str" cm="1">
        <f t="array" aca="1" ref="G8960" ca="1">_xlfn.XLOOKUP(A8960,APPLICATION_NUMBER,APPLICATION_PRIMARY_OWNER)</f>
        <v>ROCHIOLI VINEYARD &amp; WINERY LLC</v>
      </c>
      <c r="H8960" cm="1">
        <f t="array" aca="1" ref="H8960" ca="1">SUMIFS(AMOUNT,APPL_ID,A8960,YEAR,C8960,DIVERSION_TYPE,"DIRECT")</f>
        <v>0.15</v>
      </c>
      <c r="I8960" cm="1">
        <f t="array" aca="1" ref="I8960" ca="1">SUMIFS(AMOUNT,APPL_ID,A8960,YEAR,C8960,DIVERSION_TYPE,"STORAGE")</f>
        <v>0</v>
      </c>
      <c r="J8960">
        <f t="shared" ca="1" si="139"/>
        <v>0.15</v>
      </c>
      <c r="K8960" s="17" cm="1">
        <f t="array" aca="1" ref="K8960" ca="1">IF(J8960&gt;0,COUNTIFS(AnnualTotalDiversion,J8960,APPL_ID,"&lt;&gt;"&amp;A8960,Owner,G8960,YEAR,C8960)/12,0)</f>
        <v>0</v>
      </c>
    </row>
    <row r="8961" spans="1:11" x14ac:dyDescent="0.25">
      <c r="A8961" t="s">
        <v>118</v>
      </c>
      <c r="B8961">
        <v>11953</v>
      </c>
      <c r="C8961">
        <v>2019</v>
      </c>
      <c r="D8961">
        <v>7</v>
      </c>
      <c r="E8961">
        <v>0</v>
      </c>
      <c r="F8961" s="15" t="s">
        <v>44</v>
      </c>
      <c r="G8961" t="str" cm="1">
        <f t="array" aca="1" ref="G8961" ca="1">_xlfn.XLOOKUP(A8961,APPLICATION_NUMBER,APPLICATION_PRIMARY_OWNER)</f>
        <v>ROCHIOLI VINEYARD &amp; WINERY LLC</v>
      </c>
      <c r="H8961" cm="1">
        <f t="array" aca="1" ref="H8961" ca="1">SUMIFS(AMOUNT,APPL_ID,A8961,YEAR,C8961,DIVERSION_TYPE,"DIRECT")</f>
        <v>0.15</v>
      </c>
      <c r="I8961" cm="1">
        <f t="array" aca="1" ref="I8961" ca="1">SUMIFS(AMOUNT,APPL_ID,A8961,YEAR,C8961,DIVERSION_TYPE,"STORAGE")</f>
        <v>0</v>
      </c>
      <c r="J8961">
        <f t="shared" ca="1" si="139"/>
        <v>0.15</v>
      </c>
      <c r="K8961" s="17" cm="1">
        <f t="array" aca="1" ref="K8961" ca="1">IF(J8961&gt;0,COUNTIFS(AnnualTotalDiversion,J8961,APPL_ID,"&lt;&gt;"&amp;A8961,Owner,G8961,YEAR,C8961)/12,0)</f>
        <v>0</v>
      </c>
    </row>
    <row r="8962" spans="1:11" x14ac:dyDescent="0.25">
      <c r="A8962" t="s">
        <v>118</v>
      </c>
      <c r="B8962">
        <v>11953</v>
      </c>
      <c r="C8962">
        <v>2017</v>
      </c>
      <c r="D8962">
        <v>7</v>
      </c>
      <c r="E8962">
        <v>0</v>
      </c>
      <c r="F8962" s="15" t="s">
        <v>44</v>
      </c>
      <c r="G8962" t="str" cm="1">
        <f t="array" aca="1" ref="G8962" ca="1">_xlfn.XLOOKUP(A8962,APPLICATION_NUMBER,APPLICATION_PRIMARY_OWNER)</f>
        <v>ROCHIOLI VINEYARD &amp; WINERY LLC</v>
      </c>
      <c r="H8962" cm="1">
        <f t="array" aca="1" ref="H8962" ca="1">SUMIFS(AMOUNT,APPL_ID,A8962,YEAR,C8962,DIVERSION_TYPE,"DIRECT")</f>
        <v>0.4</v>
      </c>
      <c r="I8962" cm="1">
        <f t="array" aca="1" ref="I8962" ca="1">SUMIFS(AMOUNT,APPL_ID,A8962,YEAR,C8962,DIVERSION_TYPE,"STORAGE")</f>
        <v>0</v>
      </c>
      <c r="J8962">
        <f t="shared" ca="1" si="139"/>
        <v>0.4</v>
      </c>
      <c r="K8962" s="17" cm="1">
        <f t="array" aca="1" ref="K8962" ca="1">IF(J8962&gt;0,COUNTIFS(AnnualTotalDiversion,J8962,APPL_ID,"&lt;&gt;"&amp;A8962,Owner,G8962,YEAR,C8962)/12,0)</f>
        <v>0</v>
      </c>
    </row>
    <row r="8963" spans="1:11" x14ac:dyDescent="0.25">
      <c r="A8963" t="s">
        <v>118</v>
      </c>
      <c r="B8963">
        <v>11953</v>
      </c>
      <c r="C8963">
        <v>2020</v>
      </c>
      <c r="D8963">
        <v>9</v>
      </c>
      <c r="E8963">
        <v>0</v>
      </c>
      <c r="F8963" s="15" t="s">
        <v>46</v>
      </c>
      <c r="G8963" t="str" cm="1">
        <f t="array" aca="1" ref="G8963" ca="1">_xlfn.XLOOKUP(A8963,APPLICATION_NUMBER,APPLICATION_PRIMARY_OWNER)</f>
        <v>ROCHIOLI VINEYARD &amp; WINERY LLC</v>
      </c>
      <c r="H8963" cm="1">
        <f t="array" aca="1" ref="H8963" ca="1">SUMIFS(AMOUNT,APPL_ID,A8963,YEAR,C8963,DIVERSION_TYPE,"DIRECT")</f>
        <v>2.6399999999999997</v>
      </c>
      <c r="I8963" cm="1">
        <f t="array" aca="1" ref="I8963" ca="1">SUMIFS(AMOUNT,APPL_ID,A8963,YEAR,C8963,DIVERSION_TYPE,"STORAGE")</f>
        <v>0</v>
      </c>
      <c r="J8963">
        <f t="shared" ca="1" si="139"/>
        <v>2.6399999999999997</v>
      </c>
      <c r="K8963" s="17" cm="1">
        <f t="array" aca="1" ref="K8963" ca="1">IF(J8963&gt;0,COUNTIFS(AnnualTotalDiversion,J8963,APPL_ID,"&lt;&gt;"&amp;A8963,Owner,G8963,YEAR,C8963)/12,0)</f>
        <v>0</v>
      </c>
    </row>
    <row r="8964" spans="1:11" x14ac:dyDescent="0.25">
      <c r="A8964" t="s">
        <v>118</v>
      </c>
      <c r="B8964">
        <v>11953</v>
      </c>
      <c r="C8964">
        <v>2017</v>
      </c>
      <c r="D8964">
        <v>7</v>
      </c>
      <c r="E8964">
        <v>0</v>
      </c>
      <c r="F8964" s="15" t="s">
        <v>46</v>
      </c>
      <c r="G8964" t="str" cm="1">
        <f t="array" aca="1" ref="G8964" ca="1">_xlfn.XLOOKUP(A8964,APPLICATION_NUMBER,APPLICATION_PRIMARY_OWNER)</f>
        <v>ROCHIOLI VINEYARD &amp; WINERY LLC</v>
      </c>
      <c r="H8964" cm="1">
        <f t="array" aca="1" ref="H8964" ca="1">SUMIFS(AMOUNT,APPL_ID,A8964,YEAR,C8964,DIVERSION_TYPE,"DIRECT")</f>
        <v>0.4</v>
      </c>
      <c r="I8964" cm="1">
        <f t="array" aca="1" ref="I8964" ca="1">SUMIFS(AMOUNT,APPL_ID,A8964,YEAR,C8964,DIVERSION_TYPE,"STORAGE")</f>
        <v>0</v>
      </c>
      <c r="J8964">
        <f t="shared" ca="1" si="139"/>
        <v>0.4</v>
      </c>
      <c r="K8964" s="17" cm="1">
        <f t="array" aca="1" ref="K8964" ca="1">IF(J8964&gt;0,COUNTIFS(AnnualTotalDiversion,J8964,APPL_ID,"&lt;&gt;"&amp;A8964,Owner,G8964,YEAR,C8964)/12,0)</f>
        <v>0</v>
      </c>
    </row>
    <row r="8965" spans="1:11" x14ac:dyDescent="0.25">
      <c r="A8965" t="s">
        <v>118</v>
      </c>
      <c r="B8965">
        <v>11953</v>
      </c>
      <c r="C8965">
        <v>2018</v>
      </c>
      <c r="D8965">
        <v>4</v>
      </c>
      <c r="E8965">
        <v>0</v>
      </c>
      <c r="F8965" s="15" t="s">
        <v>44</v>
      </c>
      <c r="G8965" t="str" cm="1">
        <f t="array" aca="1" ref="G8965" ca="1">_xlfn.XLOOKUP(A8965,APPLICATION_NUMBER,APPLICATION_PRIMARY_OWNER)</f>
        <v>ROCHIOLI VINEYARD &amp; WINERY LLC</v>
      </c>
      <c r="H8965" cm="1">
        <f t="array" aca="1" ref="H8965" ca="1">SUMIFS(AMOUNT,APPL_ID,A8965,YEAR,C8965,DIVERSION_TYPE,"DIRECT")</f>
        <v>0.62</v>
      </c>
      <c r="I8965" cm="1">
        <f t="array" aca="1" ref="I8965" ca="1">SUMIFS(AMOUNT,APPL_ID,A8965,YEAR,C8965,DIVERSION_TYPE,"STORAGE")</f>
        <v>0</v>
      </c>
      <c r="J8965">
        <f t="shared" ref="J8965:J9028" ca="1" si="140">SUM(H8965:I8965)</f>
        <v>0.62</v>
      </c>
      <c r="K8965" s="17" cm="1">
        <f t="array" aca="1" ref="K8965" ca="1">IF(J8965&gt;0,COUNTIFS(AnnualTotalDiversion,J8965,APPL_ID,"&lt;&gt;"&amp;A8965,Owner,G8965,YEAR,C8965)/12,0)</f>
        <v>0</v>
      </c>
    </row>
    <row r="8966" spans="1:11" x14ac:dyDescent="0.25">
      <c r="A8966" t="s">
        <v>118</v>
      </c>
      <c r="B8966">
        <v>11953</v>
      </c>
      <c r="C8966">
        <v>2020</v>
      </c>
      <c r="D8966">
        <v>5</v>
      </c>
      <c r="E8966">
        <v>0</v>
      </c>
      <c r="F8966" s="15" t="s">
        <v>45</v>
      </c>
      <c r="G8966" t="str" cm="1">
        <f t="array" aca="1" ref="G8966" ca="1">_xlfn.XLOOKUP(A8966,APPLICATION_NUMBER,APPLICATION_PRIMARY_OWNER)</f>
        <v>ROCHIOLI VINEYARD &amp; WINERY LLC</v>
      </c>
      <c r="H8966" cm="1">
        <f t="array" aca="1" ref="H8966" ca="1">SUMIFS(AMOUNT,APPL_ID,A8966,YEAR,C8966,DIVERSION_TYPE,"DIRECT")</f>
        <v>2.6399999999999997</v>
      </c>
      <c r="I8966" cm="1">
        <f t="array" aca="1" ref="I8966" ca="1">SUMIFS(AMOUNT,APPL_ID,A8966,YEAR,C8966,DIVERSION_TYPE,"STORAGE")</f>
        <v>0</v>
      </c>
      <c r="J8966">
        <f t="shared" ca="1" si="140"/>
        <v>2.6399999999999997</v>
      </c>
      <c r="K8966" s="17" cm="1">
        <f t="array" aca="1" ref="K8966" ca="1">IF(J8966&gt;0,COUNTIFS(AnnualTotalDiversion,J8966,APPL_ID,"&lt;&gt;"&amp;A8966,Owner,G8966,YEAR,C8966)/12,0)</f>
        <v>0</v>
      </c>
    </row>
    <row r="8967" spans="1:11" x14ac:dyDescent="0.25">
      <c r="A8967" t="s">
        <v>118</v>
      </c>
      <c r="B8967">
        <v>11953</v>
      </c>
      <c r="C8967">
        <v>2019</v>
      </c>
      <c r="D8967">
        <v>10</v>
      </c>
      <c r="E8967">
        <v>0</v>
      </c>
      <c r="F8967" s="15" t="s">
        <v>44</v>
      </c>
      <c r="G8967" t="str" cm="1">
        <f t="array" aca="1" ref="G8967" ca="1">_xlfn.XLOOKUP(A8967,APPLICATION_NUMBER,APPLICATION_PRIMARY_OWNER)</f>
        <v>ROCHIOLI VINEYARD &amp; WINERY LLC</v>
      </c>
      <c r="H8967" cm="1">
        <f t="array" aca="1" ref="H8967" ca="1">SUMIFS(AMOUNT,APPL_ID,A8967,YEAR,C8967,DIVERSION_TYPE,"DIRECT")</f>
        <v>0.15</v>
      </c>
      <c r="I8967" cm="1">
        <f t="array" aca="1" ref="I8967" ca="1">SUMIFS(AMOUNT,APPL_ID,A8967,YEAR,C8967,DIVERSION_TYPE,"STORAGE")</f>
        <v>0</v>
      </c>
      <c r="J8967">
        <f t="shared" ca="1" si="140"/>
        <v>0.15</v>
      </c>
      <c r="K8967" s="17" cm="1">
        <f t="array" aca="1" ref="K8967" ca="1">IF(J8967&gt;0,COUNTIFS(AnnualTotalDiversion,J8967,APPL_ID,"&lt;&gt;"&amp;A8967,Owner,G8967,YEAR,C8967)/12,0)</f>
        <v>0</v>
      </c>
    </row>
    <row r="8968" spans="1:11" x14ac:dyDescent="0.25">
      <c r="A8968" t="s">
        <v>118</v>
      </c>
      <c r="B8968">
        <v>11953</v>
      </c>
      <c r="C8968">
        <v>2019</v>
      </c>
      <c r="D8968">
        <v>11</v>
      </c>
      <c r="E8968">
        <v>0</v>
      </c>
      <c r="F8968" s="15" t="s">
        <v>45</v>
      </c>
      <c r="G8968" t="str" cm="1">
        <f t="array" aca="1" ref="G8968" ca="1">_xlfn.XLOOKUP(A8968,APPLICATION_NUMBER,APPLICATION_PRIMARY_OWNER)</f>
        <v>ROCHIOLI VINEYARD &amp; WINERY LLC</v>
      </c>
      <c r="H8968" cm="1">
        <f t="array" aca="1" ref="H8968" ca="1">SUMIFS(AMOUNT,APPL_ID,A8968,YEAR,C8968,DIVERSION_TYPE,"DIRECT")</f>
        <v>0.15</v>
      </c>
      <c r="I8968" cm="1">
        <f t="array" aca="1" ref="I8968" ca="1">SUMIFS(AMOUNT,APPL_ID,A8968,YEAR,C8968,DIVERSION_TYPE,"STORAGE")</f>
        <v>0</v>
      </c>
      <c r="J8968">
        <f t="shared" ca="1" si="140"/>
        <v>0.15</v>
      </c>
      <c r="K8968" s="17" cm="1">
        <f t="array" aca="1" ref="K8968" ca="1">IF(J8968&gt;0,COUNTIFS(AnnualTotalDiversion,J8968,APPL_ID,"&lt;&gt;"&amp;A8968,Owner,G8968,YEAR,C8968)/12,0)</f>
        <v>0</v>
      </c>
    </row>
    <row r="8969" spans="1:11" x14ac:dyDescent="0.25">
      <c r="A8969" t="s">
        <v>118</v>
      </c>
      <c r="B8969">
        <v>11953</v>
      </c>
      <c r="C8969">
        <v>2017</v>
      </c>
      <c r="D8969">
        <v>10</v>
      </c>
      <c r="E8969">
        <v>0</v>
      </c>
      <c r="F8969" s="15" t="s">
        <v>46</v>
      </c>
      <c r="G8969" t="str" cm="1">
        <f t="array" aca="1" ref="G8969" ca="1">_xlfn.XLOOKUP(A8969,APPLICATION_NUMBER,APPLICATION_PRIMARY_OWNER)</f>
        <v>ROCHIOLI VINEYARD &amp; WINERY LLC</v>
      </c>
      <c r="H8969" cm="1">
        <f t="array" aca="1" ref="H8969" ca="1">SUMIFS(AMOUNT,APPL_ID,A8969,YEAR,C8969,DIVERSION_TYPE,"DIRECT")</f>
        <v>0.4</v>
      </c>
      <c r="I8969" cm="1">
        <f t="array" aca="1" ref="I8969" ca="1">SUMIFS(AMOUNT,APPL_ID,A8969,YEAR,C8969,DIVERSION_TYPE,"STORAGE")</f>
        <v>0</v>
      </c>
      <c r="J8969">
        <f t="shared" ca="1" si="140"/>
        <v>0.4</v>
      </c>
      <c r="K8969" s="17" cm="1">
        <f t="array" aca="1" ref="K8969" ca="1">IF(J8969&gt;0,COUNTIFS(AnnualTotalDiversion,J8969,APPL_ID,"&lt;&gt;"&amp;A8969,Owner,G8969,YEAR,C8969)/12,0)</f>
        <v>0</v>
      </c>
    </row>
    <row r="8970" spans="1:11" x14ac:dyDescent="0.25">
      <c r="A8970" t="s">
        <v>118</v>
      </c>
      <c r="B8970">
        <v>11953</v>
      </c>
      <c r="C8970">
        <v>2020</v>
      </c>
      <c r="D8970">
        <v>1</v>
      </c>
      <c r="E8970">
        <v>0</v>
      </c>
      <c r="F8970" s="15" t="s">
        <v>45</v>
      </c>
      <c r="G8970" t="str" cm="1">
        <f t="array" aca="1" ref="G8970" ca="1">_xlfn.XLOOKUP(A8970,APPLICATION_NUMBER,APPLICATION_PRIMARY_OWNER)</f>
        <v>ROCHIOLI VINEYARD &amp; WINERY LLC</v>
      </c>
      <c r="H8970" cm="1">
        <f t="array" aca="1" ref="H8970" ca="1">SUMIFS(AMOUNT,APPL_ID,A8970,YEAR,C8970,DIVERSION_TYPE,"DIRECT")</f>
        <v>2.6399999999999997</v>
      </c>
      <c r="I8970" cm="1">
        <f t="array" aca="1" ref="I8970" ca="1">SUMIFS(AMOUNT,APPL_ID,A8970,YEAR,C8970,DIVERSION_TYPE,"STORAGE")</f>
        <v>0</v>
      </c>
      <c r="J8970">
        <f t="shared" ca="1" si="140"/>
        <v>2.6399999999999997</v>
      </c>
      <c r="K8970" s="17" cm="1">
        <f t="array" aca="1" ref="K8970" ca="1">IF(J8970&gt;0,COUNTIFS(AnnualTotalDiversion,J8970,APPL_ID,"&lt;&gt;"&amp;A8970,Owner,G8970,YEAR,C8970)/12,0)</f>
        <v>0</v>
      </c>
    </row>
    <row r="8971" spans="1:11" x14ac:dyDescent="0.25">
      <c r="A8971" t="s">
        <v>118</v>
      </c>
      <c r="B8971">
        <v>11953</v>
      </c>
      <c r="C8971">
        <v>2020</v>
      </c>
      <c r="D8971">
        <v>6</v>
      </c>
      <c r="E8971">
        <v>0</v>
      </c>
      <c r="F8971" s="15" t="s">
        <v>45</v>
      </c>
      <c r="G8971" t="str" cm="1">
        <f t="array" aca="1" ref="G8971" ca="1">_xlfn.XLOOKUP(A8971,APPLICATION_NUMBER,APPLICATION_PRIMARY_OWNER)</f>
        <v>ROCHIOLI VINEYARD &amp; WINERY LLC</v>
      </c>
      <c r="H8971" cm="1">
        <f t="array" aca="1" ref="H8971" ca="1">SUMIFS(AMOUNT,APPL_ID,A8971,YEAR,C8971,DIVERSION_TYPE,"DIRECT")</f>
        <v>2.6399999999999997</v>
      </c>
      <c r="I8971" cm="1">
        <f t="array" aca="1" ref="I8971" ca="1">SUMIFS(AMOUNT,APPL_ID,A8971,YEAR,C8971,DIVERSION_TYPE,"STORAGE")</f>
        <v>0</v>
      </c>
      <c r="J8971">
        <f t="shared" ca="1" si="140"/>
        <v>2.6399999999999997</v>
      </c>
      <c r="K8971" s="17" cm="1">
        <f t="array" aca="1" ref="K8971" ca="1">IF(J8971&gt;0,COUNTIFS(AnnualTotalDiversion,J8971,APPL_ID,"&lt;&gt;"&amp;A8971,Owner,G8971,YEAR,C8971)/12,0)</f>
        <v>0</v>
      </c>
    </row>
    <row r="8972" spans="1:11" x14ac:dyDescent="0.25">
      <c r="A8972" t="s">
        <v>118</v>
      </c>
      <c r="B8972">
        <v>11953</v>
      </c>
      <c r="C8972">
        <v>2018</v>
      </c>
      <c r="D8972">
        <v>10</v>
      </c>
      <c r="E8972">
        <v>0</v>
      </c>
      <c r="F8972" s="15" t="s">
        <v>44</v>
      </c>
      <c r="G8972" t="str" cm="1">
        <f t="array" aca="1" ref="G8972" ca="1">_xlfn.XLOOKUP(A8972,APPLICATION_NUMBER,APPLICATION_PRIMARY_OWNER)</f>
        <v>ROCHIOLI VINEYARD &amp; WINERY LLC</v>
      </c>
      <c r="H8972" cm="1">
        <f t="array" aca="1" ref="H8972" ca="1">SUMIFS(AMOUNT,APPL_ID,A8972,YEAR,C8972,DIVERSION_TYPE,"DIRECT")</f>
        <v>0.62</v>
      </c>
      <c r="I8972" cm="1">
        <f t="array" aca="1" ref="I8972" ca="1">SUMIFS(AMOUNT,APPL_ID,A8972,YEAR,C8972,DIVERSION_TYPE,"STORAGE")</f>
        <v>0</v>
      </c>
      <c r="J8972">
        <f t="shared" ca="1" si="140"/>
        <v>0.62</v>
      </c>
      <c r="K8972" s="17" cm="1">
        <f t="array" aca="1" ref="K8972" ca="1">IF(J8972&gt;0,COUNTIFS(AnnualTotalDiversion,J8972,APPL_ID,"&lt;&gt;"&amp;A8972,Owner,G8972,YEAR,C8972)/12,0)</f>
        <v>0</v>
      </c>
    </row>
    <row r="8973" spans="1:11" x14ac:dyDescent="0.25">
      <c r="A8973" t="s">
        <v>118</v>
      </c>
      <c r="B8973">
        <v>11953</v>
      </c>
      <c r="C8973">
        <v>2017</v>
      </c>
      <c r="D8973">
        <v>11</v>
      </c>
      <c r="E8973">
        <v>0</v>
      </c>
      <c r="F8973" s="15" t="s">
        <v>44</v>
      </c>
      <c r="G8973" t="str" cm="1">
        <f t="array" aca="1" ref="G8973" ca="1">_xlfn.XLOOKUP(A8973,APPLICATION_NUMBER,APPLICATION_PRIMARY_OWNER)</f>
        <v>ROCHIOLI VINEYARD &amp; WINERY LLC</v>
      </c>
      <c r="H8973" cm="1">
        <f t="array" aca="1" ref="H8973" ca="1">SUMIFS(AMOUNT,APPL_ID,A8973,YEAR,C8973,DIVERSION_TYPE,"DIRECT")</f>
        <v>0.4</v>
      </c>
      <c r="I8973" cm="1">
        <f t="array" aca="1" ref="I8973" ca="1">SUMIFS(AMOUNT,APPL_ID,A8973,YEAR,C8973,DIVERSION_TYPE,"STORAGE")</f>
        <v>0</v>
      </c>
      <c r="J8973">
        <f t="shared" ca="1" si="140"/>
        <v>0.4</v>
      </c>
      <c r="K8973" s="17" cm="1">
        <f t="array" aca="1" ref="K8973" ca="1">IF(J8973&gt;0,COUNTIFS(AnnualTotalDiversion,J8973,APPL_ID,"&lt;&gt;"&amp;A8973,Owner,G8973,YEAR,C8973)/12,0)</f>
        <v>0</v>
      </c>
    </row>
    <row r="8974" spans="1:11" x14ac:dyDescent="0.25">
      <c r="A8974" t="s">
        <v>118</v>
      </c>
      <c r="B8974">
        <v>11953</v>
      </c>
      <c r="C8974">
        <v>2020</v>
      </c>
      <c r="D8974">
        <v>4</v>
      </c>
      <c r="E8974">
        <v>0.55000000000000004</v>
      </c>
      <c r="F8974" s="15" t="s">
        <v>44</v>
      </c>
      <c r="G8974" t="str" cm="1">
        <f t="array" aca="1" ref="G8974" ca="1">_xlfn.XLOOKUP(A8974,APPLICATION_NUMBER,APPLICATION_PRIMARY_OWNER)</f>
        <v>ROCHIOLI VINEYARD &amp; WINERY LLC</v>
      </c>
      <c r="H8974" cm="1">
        <f t="array" aca="1" ref="H8974" ca="1">SUMIFS(AMOUNT,APPL_ID,A8974,YEAR,C8974,DIVERSION_TYPE,"DIRECT")</f>
        <v>2.6399999999999997</v>
      </c>
      <c r="I8974" cm="1">
        <f t="array" aca="1" ref="I8974" ca="1">SUMIFS(AMOUNT,APPL_ID,A8974,YEAR,C8974,DIVERSION_TYPE,"STORAGE")</f>
        <v>0</v>
      </c>
      <c r="J8974">
        <f t="shared" ca="1" si="140"/>
        <v>2.6399999999999997</v>
      </c>
      <c r="K8974" s="17" cm="1">
        <f t="array" aca="1" ref="K8974" ca="1">IF(J8974&gt;0,COUNTIFS(AnnualTotalDiversion,J8974,APPL_ID,"&lt;&gt;"&amp;A8974,Owner,G8974,YEAR,C8974)/12,0)</f>
        <v>0</v>
      </c>
    </row>
    <row r="8975" spans="1:11" x14ac:dyDescent="0.25">
      <c r="A8975" t="s">
        <v>118</v>
      </c>
      <c r="B8975">
        <v>11953</v>
      </c>
      <c r="C8975">
        <v>2019</v>
      </c>
      <c r="D8975">
        <v>7</v>
      </c>
      <c r="E8975">
        <v>0</v>
      </c>
      <c r="F8975" s="15" t="s">
        <v>45</v>
      </c>
      <c r="G8975" t="str" cm="1">
        <f t="array" aca="1" ref="G8975" ca="1">_xlfn.XLOOKUP(A8975,APPLICATION_NUMBER,APPLICATION_PRIMARY_OWNER)</f>
        <v>ROCHIOLI VINEYARD &amp; WINERY LLC</v>
      </c>
      <c r="H8975" cm="1">
        <f t="array" aca="1" ref="H8975" ca="1">SUMIFS(AMOUNT,APPL_ID,A8975,YEAR,C8975,DIVERSION_TYPE,"DIRECT")</f>
        <v>0.15</v>
      </c>
      <c r="I8975" cm="1">
        <f t="array" aca="1" ref="I8975" ca="1">SUMIFS(AMOUNT,APPL_ID,A8975,YEAR,C8975,DIVERSION_TYPE,"STORAGE")</f>
        <v>0</v>
      </c>
      <c r="J8975">
        <f t="shared" ca="1" si="140"/>
        <v>0.15</v>
      </c>
      <c r="K8975" s="17" cm="1">
        <f t="array" aca="1" ref="K8975" ca="1">IF(J8975&gt;0,COUNTIFS(AnnualTotalDiversion,J8975,APPL_ID,"&lt;&gt;"&amp;A8975,Owner,G8975,YEAR,C8975)/12,0)</f>
        <v>0</v>
      </c>
    </row>
    <row r="8976" spans="1:11" x14ac:dyDescent="0.25">
      <c r="A8976" t="s">
        <v>118</v>
      </c>
      <c r="B8976">
        <v>11953</v>
      </c>
      <c r="C8976">
        <v>2017</v>
      </c>
      <c r="D8976">
        <v>8</v>
      </c>
      <c r="E8976">
        <v>0</v>
      </c>
      <c r="F8976" s="15" t="s">
        <v>46</v>
      </c>
      <c r="G8976" t="str" cm="1">
        <f t="array" aca="1" ref="G8976" ca="1">_xlfn.XLOOKUP(A8976,APPLICATION_NUMBER,APPLICATION_PRIMARY_OWNER)</f>
        <v>ROCHIOLI VINEYARD &amp; WINERY LLC</v>
      </c>
      <c r="H8976" cm="1">
        <f t="array" aca="1" ref="H8976" ca="1">SUMIFS(AMOUNT,APPL_ID,A8976,YEAR,C8976,DIVERSION_TYPE,"DIRECT")</f>
        <v>0.4</v>
      </c>
      <c r="I8976" cm="1">
        <f t="array" aca="1" ref="I8976" ca="1">SUMIFS(AMOUNT,APPL_ID,A8976,YEAR,C8976,DIVERSION_TYPE,"STORAGE")</f>
        <v>0</v>
      </c>
      <c r="J8976">
        <f t="shared" ca="1" si="140"/>
        <v>0.4</v>
      </c>
      <c r="K8976" s="17" cm="1">
        <f t="array" aca="1" ref="K8976" ca="1">IF(J8976&gt;0,COUNTIFS(AnnualTotalDiversion,J8976,APPL_ID,"&lt;&gt;"&amp;A8976,Owner,G8976,YEAR,C8976)/12,0)</f>
        <v>0</v>
      </c>
    </row>
    <row r="8977" spans="1:11" x14ac:dyDescent="0.25">
      <c r="A8977" t="s">
        <v>118</v>
      </c>
      <c r="B8977">
        <v>11953</v>
      </c>
      <c r="C8977">
        <v>2019</v>
      </c>
      <c r="D8977">
        <v>11</v>
      </c>
      <c r="E8977">
        <v>0</v>
      </c>
      <c r="F8977" s="15" t="s">
        <v>44</v>
      </c>
      <c r="G8977" t="str" cm="1">
        <f t="array" aca="1" ref="G8977" ca="1">_xlfn.XLOOKUP(A8977,APPLICATION_NUMBER,APPLICATION_PRIMARY_OWNER)</f>
        <v>ROCHIOLI VINEYARD &amp; WINERY LLC</v>
      </c>
      <c r="H8977" cm="1">
        <f t="array" aca="1" ref="H8977" ca="1">SUMIFS(AMOUNT,APPL_ID,A8977,YEAR,C8977,DIVERSION_TYPE,"DIRECT")</f>
        <v>0.15</v>
      </c>
      <c r="I8977" cm="1">
        <f t="array" aca="1" ref="I8977" ca="1">SUMIFS(AMOUNT,APPL_ID,A8977,YEAR,C8977,DIVERSION_TYPE,"STORAGE")</f>
        <v>0</v>
      </c>
      <c r="J8977">
        <f t="shared" ca="1" si="140"/>
        <v>0.15</v>
      </c>
      <c r="K8977" s="17" cm="1">
        <f t="array" aca="1" ref="K8977" ca="1">IF(J8977&gt;0,COUNTIFS(AnnualTotalDiversion,J8977,APPL_ID,"&lt;&gt;"&amp;A8977,Owner,G8977,YEAR,C8977)/12,0)</f>
        <v>0</v>
      </c>
    </row>
    <row r="8978" spans="1:11" x14ac:dyDescent="0.25">
      <c r="A8978" t="s">
        <v>118</v>
      </c>
      <c r="B8978">
        <v>11953</v>
      </c>
      <c r="C8978">
        <v>2020</v>
      </c>
      <c r="D8978">
        <v>5</v>
      </c>
      <c r="E8978">
        <v>0</v>
      </c>
      <c r="F8978" s="15" t="s">
        <v>46</v>
      </c>
      <c r="G8978" t="str" cm="1">
        <f t="array" aca="1" ref="G8978" ca="1">_xlfn.XLOOKUP(A8978,APPLICATION_NUMBER,APPLICATION_PRIMARY_OWNER)</f>
        <v>ROCHIOLI VINEYARD &amp; WINERY LLC</v>
      </c>
      <c r="H8978" cm="1">
        <f t="array" aca="1" ref="H8978" ca="1">SUMIFS(AMOUNT,APPL_ID,A8978,YEAR,C8978,DIVERSION_TYPE,"DIRECT")</f>
        <v>2.6399999999999997</v>
      </c>
      <c r="I8978" cm="1">
        <f t="array" aca="1" ref="I8978" ca="1">SUMIFS(AMOUNT,APPL_ID,A8978,YEAR,C8978,DIVERSION_TYPE,"STORAGE")</f>
        <v>0</v>
      </c>
      <c r="J8978">
        <f t="shared" ca="1" si="140"/>
        <v>2.6399999999999997</v>
      </c>
      <c r="K8978" s="17" cm="1">
        <f t="array" aca="1" ref="K8978" ca="1">IF(J8978&gt;0,COUNTIFS(AnnualTotalDiversion,J8978,APPL_ID,"&lt;&gt;"&amp;A8978,Owner,G8978,YEAR,C8978)/12,0)</f>
        <v>0</v>
      </c>
    </row>
    <row r="8979" spans="1:11" x14ac:dyDescent="0.25">
      <c r="A8979" t="s">
        <v>118</v>
      </c>
      <c r="B8979">
        <v>11953</v>
      </c>
      <c r="C8979">
        <v>2020</v>
      </c>
      <c r="D8979">
        <v>2</v>
      </c>
      <c r="E8979">
        <v>0</v>
      </c>
      <c r="F8979" s="15" t="s">
        <v>45</v>
      </c>
      <c r="G8979" t="str" cm="1">
        <f t="array" aca="1" ref="G8979" ca="1">_xlfn.XLOOKUP(A8979,APPLICATION_NUMBER,APPLICATION_PRIMARY_OWNER)</f>
        <v>ROCHIOLI VINEYARD &amp; WINERY LLC</v>
      </c>
      <c r="H8979" cm="1">
        <f t="array" aca="1" ref="H8979" ca="1">SUMIFS(AMOUNT,APPL_ID,A8979,YEAR,C8979,DIVERSION_TYPE,"DIRECT")</f>
        <v>2.6399999999999997</v>
      </c>
      <c r="I8979" cm="1">
        <f t="array" aca="1" ref="I8979" ca="1">SUMIFS(AMOUNT,APPL_ID,A8979,YEAR,C8979,DIVERSION_TYPE,"STORAGE")</f>
        <v>0</v>
      </c>
      <c r="J8979">
        <f t="shared" ca="1" si="140"/>
        <v>2.6399999999999997</v>
      </c>
      <c r="K8979" s="17" cm="1">
        <f t="array" aca="1" ref="K8979" ca="1">IF(J8979&gt;0,COUNTIFS(AnnualTotalDiversion,J8979,APPL_ID,"&lt;&gt;"&amp;A8979,Owner,G8979,YEAR,C8979)/12,0)</f>
        <v>0</v>
      </c>
    </row>
    <row r="8980" spans="1:11" x14ac:dyDescent="0.25">
      <c r="A8980" t="s">
        <v>118</v>
      </c>
      <c r="B8980">
        <v>11953</v>
      </c>
      <c r="C8980">
        <v>2017</v>
      </c>
      <c r="D8980">
        <v>9</v>
      </c>
      <c r="E8980">
        <v>0</v>
      </c>
      <c r="F8980" s="15" t="s">
        <v>46</v>
      </c>
      <c r="G8980" t="str" cm="1">
        <f t="array" aca="1" ref="G8980" ca="1">_xlfn.XLOOKUP(A8980,APPLICATION_NUMBER,APPLICATION_PRIMARY_OWNER)</f>
        <v>ROCHIOLI VINEYARD &amp; WINERY LLC</v>
      </c>
      <c r="H8980" cm="1">
        <f t="array" aca="1" ref="H8980" ca="1">SUMIFS(AMOUNT,APPL_ID,A8980,YEAR,C8980,DIVERSION_TYPE,"DIRECT")</f>
        <v>0.4</v>
      </c>
      <c r="I8980" cm="1">
        <f t="array" aca="1" ref="I8980" ca="1">SUMIFS(AMOUNT,APPL_ID,A8980,YEAR,C8980,DIVERSION_TYPE,"STORAGE")</f>
        <v>0</v>
      </c>
      <c r="J8980">
        <f t="shared" ca="1" si="140"/>
        <v>0.4</v>
      </c>
      <c r="K8980" s="17" cm="1">
        <f t="array" aca="1" ref="K8980" ca="1">IF(J8980&gt;0,COUNTIFS(AnnualTotalDiversion,J8980,APPL_ID,"&lt;&gt;"&amp;A8980,Owner,G8980,YEAR,C8980)/12,0)</f>
        <v>0</v>
      </c>
    </row>
    <row r="8981" spans="1:11" x14ac:dyDescent="0.25">
      <c r="A8981" t="s">
        <v>118</v>
      </c>
      <c r="B8981">
        <v>11953</v>
      </c>
      <c r="C8981">
        <v>2020</v>
      </c>
      <c r="D8981">
        <v>9</v>
      </c>
      <c r="E8981">
        <v>0</v>
      </c>
      <c r="F8981" s="15" t="s">
        <v>45</v>
      </c>
      <c r="G8981" t="str" cm="1">
        <f t="array" aca="1" ref="G8981" ca="1">_xlfn.XLOOKUP(A8981,APPLICATION_NUMBER,APPLICATION_PRIMARY_OWNER)</f>
        <v>ROCHIOLI VINEYARD &amp; WINERY LLC</v>
      </c>
      <c r="H8981" cm="1">
        <f t="array" aca="1" ref="H8981" ca="1">SUMIFS(AMOUNT,APPL_ID,A8981,YEAR,C8981,DIVERSION_TYPE,"DIRECT")</f>
        <v>2.6399999999999997</v>
      </c>
      <c r="I8981" cm="1">
        <f t="array" aca="1" ref="I8981" ca="1">SUMIFS(AMOUNT,APPL_ID,A8981,YEAR,C8981,DIVERSION_TYPE,"STORAGE")</f>
        <v>0</v>
      </c>
      <c r="J8981">
        <f t="shared" ca="1" si="140"/>
        <v>2.6399999999999997</v>
      </c>
      <c r="K8981" s="17" cm="1">
        <f t="array" aca="1" ref="K8981" ca="1">IF(J8981&gt;0,COUNTIFS(AnnualTotalDiversion,J8981,APPL_ID,"&lt;&gt;"&amp;A8981,Owner,G8981,YEAR,C8981)/12,0)</f>
        <v>0</v>
      </c>
    </row>
    <row r="8982" spans="1:11" x14ac:dyDescent="0.25">
      <c r="A8982" t="s">
        <v>118</v>
      </c>
      <c r="B8982">
        <v>11953</v>
      </c>
      <c r="C8982">
        <v>2017</v>
      </c>
      <c r="D8982">
        <v>6</v>
      </c>
      <c r="E8982">
        <v>0</v>
      </c>
      <c r="F8982" s="15" t="s">
        <v>45</v>
      </c>
      <c r="G8982" t="str" cm="1">
        <f t="array" aca="1" ref="G8982" ca="1">_xlfn.XLOOKUP(A8982,APPLICATION_NUMBER,APPLICATION_PRIMARY_OWNER)</f>
        <v>ROCHIOLI VINEYARD &amp; WINERY LLC</v>
      </c>
      <c r="H8982" cm="1">
        <f t="array" aca="1" ref="H8982" ca="1">SUMIFS(AMOUNT,APPL_ID,A8982,YEAR,C8982,DIVERSION_TYPE,"DIRECT")</f>
        <v>0.4</v>
      </c>
      <c r="I8982" cm="1">
        <f t="array" aca="1" ref="I8982" ca="1">SUMIFS(AMOUNT,APPL_ID,A8982,YEAR,C8982,DIVERSION_TYPE,"STORAGE")</f>
        <v>0</v>
      </c>
      <c r="J8982">
        <f t="shared" ca="1" si="140"/>
        <v>0.4</v>
      </c>
      <c r="K8982" s="17" cm="1">
        <f t="array" aca="1" ref="K8982" ca="1">IF(J8982&gt;0,COUNTIFS(AnnualTotalDiversion,J8982,APPL_ID,"&lt;&gt;"&amp;A8982,Owner,G8982,YEAR,C8982)/12,0)</f>
        <v>0</v>
      </c>
    </row>
    <row r="8983" spans="1:11" x14ac:dyDescent="0.25">
      <c r="A8983" t="s">
        <v>118</v>
      </c>
      <c r="B8983">
        <v>11953</v>
      </c>
      <c r="C8983">
        <v>2018</v>
      </c>
      <c r="D8983">
        <v>10</v>
      </c>
      <c r="E8983">
        <v>0</v>
      </c>
      <c r="F8983" s="15" t="s">
        <v>46</v>
      </c>
      <c r="G8983" t="str" cm="1">
        <f t="array" aca="1" ref="G8983" ca="1">_xlfn.XLOOKUP(A8983,APPLICATION_NUMBER,APPLICATION_PRIMARY_OWNER)</f>
        <v>ROCHIOLI VINEYARD &amp; WINERY LLC</v>
      </c>
      <c r="H8983" cm="1">
        <f t="array" aca="1" ref="H8983" ca="1">SUMIFS(AMOUNT,APPL_ID,A8983,YEAR,C8983,DIVERSION_TYPE,"DIRECT")</f>
        <v>0.62</v>
      </c>
      <c r="I8983" cm="1">
        <f t="array" aca="1" ref="I8983" ca="1">SUMIFS(AMOUNT,APPL_ID,A8983,YEAR,C8983,DIVERSION_TYPE,"STORAGE")</f>
        <v>0</v>
      </c>
      <c r="J8983">
        <f t="shared" ca="1" si="140"/>
        <v>0.62</v>
      </c>
      <c r="K8983" s="17" cm="1">
        <f t="array" aca="1" ref="K8983" ca="1">IF(J8983&gt;0,COUNTIFS(AnnualTotalDiversion,J8983,APPL_ID,"&lt;&gt;"&amp;A8983,Owner,G8983,YEAR,C8983)/12,0)</f>
        <v>0</v>
      </c>
    </row>
    <row r="8984" spans="1:11" x14ac:dyDescent="0.25">
      <c r="A8984" t="s">
        <v>118</v>
      </c>
      <c r="B8984">
        <v>11953</v>
      </c>
      <c r="C8984">
        <v>2020</v>
      </c>
      <c r="D8984">
        <v>3</v>
      </c>
      <c r="E8984">
        <v>2.09</v>
      </c>
      <c r="F8984" s="15" t="s">
        <v>45</v>
      </c>
      <c r="G8984" t="str" cm="1">
        <f t="array" aca="1" ref="G8984" ca="1">_xlfn.XLOOKUP(A8984,APPLICATION_NUMBER,APPLICATION_PRIMARY_OWNER)</f>
        <v>ROCHIOLI VINEYARD &amp; WINERY LLC</v>
      </c>
      <c r="H8984" cm="1">
        <f t="array" aca="1" ref="H8984" ca="1">SUMIFS(AMOUNT,APPL_ID,A8984,YEAR,C8984,DIVERSION_TYPE,"DIRECT")</f>
        <v>2.6399999999999997</v>
      </c>
      <c r="I8984" cm="1">
        <f t="array" aca="1" ref="I8984" ca="1">SUMIFS(AMOUNT,APPL_ID,A8984,YEAR,C8984,DIVERSION_TYPE,"STORAGE")</f>
        <v>0</v>
      </c>
      <c r="J8984">
        <f t="shared" ca="1" si="140"/>
        <v>2.6399999999999997</v>
      </c>
      <c r="K8984" s="17" cm="1">
        <f t="array" aca="1" ref="K8984" ca="1">IF(J8984&gt;0,COUNTIFS(AnnualTotalDiversion,J8984,APPL_ID,"&lt;&gt;"&amp;A8984,Owner,G8984,YEAR,C8984)/12,0)</f>
        <v>0</v>
      </c>
    </row>
    <row r="8985" spans="1:11" x14ac:dyDescent="0.25">
      <c r="A8985" t="s">
        <v>118</v>
      </c>
      <c r="B8985">
        <v>11953</v>
      </c>
      <c r="C8985">
        <v>2019</v>
      </c>
      <c r="D8985">
        <v>12</v>
      </c>
      <c r="E8985">
        <v>0</v>
      </c>
      <c r="F8985" s="15" t="s">
        <v>45</v>
      </c>
      <c r="G8985" t="str" cm="1">
        <f t="array" aca="1" ref="G8985" ca="1">_xlfn.XLOOKUP(A8985,APPLICATION_NUMBER,APPLICATION_PRIMARY_OWNER)</f>
        <v>ROCHIOLI VINEYARD &amp; WINERY LLC</v>
      </c>
      <c r="H8985" cm="1">
        <f t="array" aca="1" ref="H8985" ca="1">SUMIFS(AMOUNT,APPL_ID,A8985,YEAR,C8985,DIVERSION_TYPE,"DIRECT")</f>
        <v>0.15</v>
      </c>
      <c r="I8985" cm="1">
        <f t="array" aca="1" ref="I8985" ca="1">SUMIFS(AMOUNT,APPL_ID,A8985,YEAR,C8985,DIVERSION_TYPE,"STORAGE")</f>
        <v>0</v>
      </c>
      <c r="J8985">
        <f t="shared" ca="1" si="140"/>
        <v>0.15</v>
      </c>
      <c r="K8985" s="17" cm="1">
        <f t="array" aca="1" ref="K8985" ca="1">IF(J8985&gt;0,COUNTIFS(AnnualTotalDiversion,J8985,APPL_ID,"&lt;&gt;"&amp;A8985,Owner,G8985,YEAR,C8985)/12,0)</f>
        <v>0</v>
      </c>
    </row>
    <row r="8986" spans="1:11" x14ac:dyDescent="0.25">
      <c r="A8986" t="s">
        <v>118</v>
      </c>
      <c r="B8986">
        <v>11953</v>
      </c>
      <c r="C8986">
        <v>2020</v>
      </c>
      <c r="D8986">
        <v>4</v>
      </c>
      <c r="E8986">
        <v>0.55000000000000004</v>
      </c>
      <c r="F8986" s="15" t="s">
        <v>45</v>
      </c>
      <c r="G8986" t="str" cm="1">
        <f t="array" aca="1" ref="G8986" ca="1">_xlfn.XLOOKUP(A8986,APPLICATION_NUMBER,APPLICATION_PRIMARY_OWNER)</f>
        <v>ROCHIOLI VINEYARD &amp; WINERY LLC</v>
      </c>
      <c r="H8986" cm="1">
        <f t="array" aca="1" ref="H8986" ca="1">SUMIFS(AMOUNT,APPL_ID,A8986,YEAR,C8986,DIVERSION_TYPE,"DIRECT")</f>
        <v>2.6399999999999997</v>
      </c>
      <c r="I8986" cm="1">
        <f t="array" aca="1" ref="I8986" ca="1">SUMIFS(AMOUNT,APPL_ID,A8986,YEAR,C8986,DIVERSION_TYPE,"STORAGE")</f>
        <v>0</v>
      </c>
      <c r="J8986">
        <f t="shared" ca="1" si="140"/>
        <v>2.6399999999999997</v>
      </c>
      <c r="K8986" s="17" cm="1">
        <f t="array" aca="1" ref="K8986" ca="1">IF(J8986&gt;0,COUNTIFS(AnnualTotalDiversion,J8986,APPL_ID,"&lt;&gt;"&amp;A8986,Owner,G8986,YEAR,C8986)/12,0)</f>
        <v>0</v>
      </c>
    </row>
    <row r="8987" spans="1:11" x14ac:dyDescent="0.25">
      <c r="A8987" t="s">
        <v>118</v>
      </c>
      <c r="B8987">
        <v>11953</v>
      </c>
      <c r="C8987">
        <v>2020</v>
      </c>
      <c r="D8987">
        <v>5</v>
      </c>
      <c r="E8987">
        <v>0</v>
      </c>
      <c r="F8987" s="15" t="s">
        <v>44</v>
      </c>
      <c r="G8987" t="str" cm="1">
        <f t="array" aca="1" ref="G8987" ca="1">_xlfn.XLOOKUP(A8987,APPLICATION_NUMBER,APPLICATION_PRIMARY_OWNER)</f>
        <v>ROCHIOLI VINEYARD &amp; WINERY LLC</v>
      </c>
      <c r="H8987" cm="1">
        <f t="array" aca="1" ref="H8987" ca="1">SUMIFS(AMOUNT,APPL_ID,A8987,YEAR,C8987,DIVERSION_TYPE,"DIRECT")</f>
        <v>2.6399999999999997</v>
      </c>
      <c r="I8987" cm="1">
        <f t="array" aca="1" ref="I8987" ca="1">SUMIFS(AMOUNT,APPL_ID,A8987,YEAR,C8987,DIVERSION_TYPE,"STORAGE")</f>
        <v>0</v>
      </c>
      <c r="J8987">
        <f t="shared" ca="1" si="140"/>
        <v>2.6399999999999997</v>
      </c>
      <c r="K8987" s="17" cm="1">
        <f t="array" aca="1" ref="K8987" ca="1">IF(J8987&gt;0,COUNTIFS(AnnualTotalDiversion,J8987,APPL_ID,"&lt;&gt;"&amp;A8987,Owner,G8987,YEAR,C8987)/12,0)</f>
        <v>0</v>
      </c>
    </row>
    <row r="8988" spans="1:11" x14ac:dyDescent="0.25">
      <c r="A8988" t="s">
        <v>118</v>
      </c>
      <c r="B8988">
        <v>11953</v>
      </c>
      <c r="C8988">
        <v>2017</v>
      </c>
      <c r="D8988">
        <v>8</v>
      </c>
      <c r="E8988">
        <v>0</v>
      </c>
      <c r="F8988" s="15" t="s">
        <v>44</v>
      </c>
      <c r="G8988" t="str" cm="1">
        <f t="array" aca="1" ref="G8988" ca="1">_xlfn.XLOOKUP(A8988,APPLICATION_NUMBER,APPLICATION_PRIMARY_OWNER)</f>
        <v>ROCHIOLI VINEYARD &amp; WINERY LLC</v>
      </c>
      <c r="H8988" cm="1">
        <f t="array" aca="1" ref="H8988" ca="1">SUMIFS(AMOUNT,APPL_ID,A8988,YEAR,C8988,DIVERSION_TYPE,"DIRECT")</f>
        <v>0.4</v>
      </c>
      <c r="I8988" cm="1">
        <f t="array" aca="1" ref="I8988" ca="1">SUMIFS(AMOUNT,APPL_ID,A8988,YEAR,C8988,DIVERSION_TYPE,"STORAGE")</f>
        <v>0</v>
      </c>
      <c r="J8988">
        <f t="shared" ca="1" si="140"/>
        <v>0.4</v>
      </c>
      <c r="K8988" s="17" cm="1">
        <f t="array" aca="1" ref="K8988" ca="1">IF(J8988&gt;0,COUNTIFS(AnnualTotalDiversion,J8988,APPL_ID,"&lt;&gt;"&amp;A8988,Owner,G8988,YEAR,C8988)/12,0)</f>
        <v>0</v>
      </c>
    </row>
    <row r="8989" spans="1:11" x14ac:dyDescent="0.25">
      <c r="A8989" t="s">
        <v>118</v>
      </c>
      <c r="B8989">
        <v>11953</v>
      </c>
      <c r="C8989">
        <v>2020</v>
      </c>
      <c r="D8989">
        <v>3</v>
      </c>
      <c r="E8989">
        <v>2.09</v>
      </c>
      <c r="F8989" s="15" t="s">
        <v>44</v>
      </c>
      <c r="G8989" t="str" cm="1">
        <f t="array" aca="1" ref="G8989" ca="1">_xlfn.XLOOKUP(A8989,APPLICATION_NUMBER,APPLICATION_PRIMARY_OWNER)</f>
        <v>ROCHIOLI VINEYARD &amp; WINERY LLC</v>
      </c>
      <c r="H8989" cm="1">
        <f t="array" aca="1" ref="H8989" ca="1">SUMIFS(AMOUNT,APPL_ID,A8989,YEAR,C8989,DIVERSION_TYPE,"DIRECT")</f>
        <v>2.6399999999999997</v>
      </c>
      <c r="I8989" cm="1">
        <f t="array" aca="1" ref="I8989" ca="1">SUMIFS(AMOUNT,APPL_ID,A8989,YEAR,C8989,DIVERSION_TYPE,"STORAGE")</f>
        <v>0</v>
      </c>
      <c r="J8989">
        <f t="shared" ca="1" si="140"/>
        <v>2.6399999999999997</v>
      </c>
      <c r="K8989" s="17" cm="1">
        <f t="array" aca="1" ref="K8989" ca="1">IF(J8989&gt;0,COUNTIFS(AnnualTotalDiversion,J8989,APPL_ID,"&lt;&gt;"&amp;A8989,Owner,G8989,YEAR,C8989)/12,0)</f>
        <v>0</v>
      </c>
    </row>
    <row r="8990" spans="1:11" x14ac:dyDescent="0.25">
      <c r="A8990" t="s">
        <v>118</v>
      </c>
      <c r="B8990">
        <v>11953</v>
      </c>
      <c r="C8990">
        <v>2019</v>
      </c>
      <c r="D8990">
        <v>10</v>
      </c>
      <c r="E8990">
        <v>0</v>
      </c>
      <c r="F8990" s="15" t="s">
        <v>46</v>
      </c>
      <c r="G8990" t="str" cm="1">
        <f t="array" aca="1" ref="G8990" ca="1">_xlfn.XLOOKUP(A8990,APPLICATION_NUMBER,APPLICATION_PRIMARY_OWNER)</f>
        <v>ROCHIOLI VINEYARD &amp; WINERY LLC</v>
      </c>
      <c r="H8990" cm="1">
        <f t="array" aca="1" ref="H8990" ca="1">SUMIFS(AMOUNT,APPL_ID,A8990,YEAR,C8990,DIVERSION_TYPE,"DIRECT")</f>
        <v>0.15</v>
      </c>
      <c r="I8990" cm="1">
        <f t="array" aca="1" ref="I8990" ca="1">SUMIFS(AMOUNT,APPL_ID,A8990,YEAR,C8990,DIVERSION_TYPE,"STORAGE")</f>
        <v>0</v>
      </c>
      <c r="J8990">
        <f t="shared" ca="1" si="140"/>
        <v>0.15</v>
      </c>
      <c r="K8990" s="17" cm="1">
        <f t="array" aca="1" ref="K8990" ca="1">IF(J8990&gt;0,COUNTIFS(AnnualTotalDiversion,J8990,APPL_ID,"&lt;&gt;"&amp;A8990,Owner,G8990,YEAR,C8990)/12,0)</f>
        <v>0</v>
      </c>
    </row>
    <row r="8991" spans="1:11" x14ac:dyDescent="0.25">
      <c r="A8991" t="s">
        <v>118</v>
      </c>
      <c r="B8991">
        <v>11953</v>
      </c>
      <c r="C8991">
        <v>2018</v>
      </c>
      <c r="D8991">
        <v>5</v>
      </c>
      <c r="E8991">
        <v>0</v>
      </c>
      <c r="F8991" s="15" t="s">
        <v>45</v>
      </c>
      <c r="G8991" t="str" cm="1">
        <f t="array" aca="1" ref="G8991" ca="1">_xlfn.XLOOKUP(A8991,APPLICATION_NUMBER,APPLICATION_PRIMARY_OWNER)</f>
        <v>ROCHIOLI VINEYARD &amp; WINERY LLC</v>
      </c>
      <c r="H8991" cm="1">
        <f t="array" aca="1" ref="H8991" ca="1">SUMIFS(AMOUNT,APPL_ID,A8991,YEAR,C8991,DIVERSION_TYPE,"DIRECT")</f>
        <v>0.62</v>
      </c>
      <c r="I8991" cm="1">
        <f t="array" aca="1" ref="I8991" ca="1">SUMIFS(AMOUNT,APPL_ID,A8991,YEAR,C8991,DIVERSION_TYPE,"STORAGE")</f>
        <v>0</v>
      </c>
      <c r="J8991">
        <f t="shared" ca="1" si="140"/>
        <v>0.62</v>
      </c>
      <c r="K8991" s="17" cm="1">
        <f t="array" aca="1" ref="K8991" ca="1">IF(J8991&gt;0,COUNTIFS(AnnualTotalDiversion,J8991,APPL_ID,"&lt;&gt;"&amp;A8991,Owner,G8991,YEAR,C8991)/12,0)</f>
        <v>0</v>
      </c>
    </row>
    <row r="8992" spans="1:11" x14ac:dyDescent="0.25">
      <c r="A8992" t="s">
        <v>118</v>
      </c>
      <c r="B8992">
        <v>11953</v>
      </c>
      <c r="C8992">
        <v>2017</v>
      </c>
      <c r="D8992">
        <v>2</v>
      </c>
      <c r="E8992">
        <v>0</v>
      </c>
      <c r="F8992" s="15" t="s">
        <v>44</v>
      </c>
      <c r="G8992" t="str" cm="1">
        <f t="array" aca="1" ref="G8992" ca="1">_xlfn.XLOOKUP(A8992,APPLICATION_NUMBER,APPLICATION_PRIMARY_OWNER)</f>
        <v>ROCHIOLI VINEYARD &amp; WINERY LLC</v>
      </c>
      <c r="H8992" cm="1">
        <f t="array" aca="1" ref="H8992" ca="1">SUMIFS(AMOUNT,APPL_ID,A8992,YEAR,C8992,DIVERSION_TYPE,"DIRECT")</f>
        <v>0.4</v>
      </c>
      <c r="I8992" cm="1">
        <f t="array" aca="1" ref="I8992" ca="1">SUMIFS(AMOUNT,APPL_ID,A8992,YEAR,C8992,DIVERSION_TYPE,"STORAGE")</f>
        <v>0</v>
      </c>
      <c r="J8992">
        <f t="shared" ca="1" si="140"/>
        <v>0.4</v>
      </c>
      <c r="K8992" s="17" cm="1">
        <f t="array" aca="1" ref="K8992" ca="1">IF(J8992&gt;0,COUNTIFS(AnnualTotalDiversion,J8992,APPL_ID,"&lt;&gt;"&amp;A8992,Owner,G8992,YEAR,C8992)/12,0)</f>
        <v>0</v>
      </c>
    </row>
    <row r="8993" spans="1:11" x14ac:dyDescent="0.25">
      <c r="A8993" t="s">
        <v>118</v>
      </c>
      <c r="B8993">
        <v>11953</v>
      </c>
      <c r="C8993">
        <v>2018</v>
      </c>
      <c r="D8993">
        <v>9</v>
      </c>
      <c r="E8993">
        <v>0</v>
      </c>
      <c r="F8993" s="15" t="s">
        <v>46</v>
      </c>
      <c r="G8993" t="str" cm="1">
        <f t="array" aca="1" ref="G8993" ca="1">_xlfn.XLOOKUP(A8993,APPLICATION_NUMBER,APPLICATION_PRIMARY_OWNER)</f>
        <v>ROCHIOLI VINEYARD &amp; WINERY LLC</v>
      </c>
      <c r="H8993" cm="1">
        <f t="array" aca="1" ref="H8993" ca="1">SUMIFS(AMOUNT,APPL_ID,A8993,YEAR,C8993,DIVERSION_TYPE,"DIRECT")</f>
        <v>0.62</v>
      </c>
      <c r="I8993" cm="1">
        <f t="array" aca="1" ref="I8993" ca="1">SUMIFS(AMOUNT,APPL_ID,A8993,YEAR,C8993,DIVERSION_TYPE,"STORAGE")</f>
        <v>0</v>
      </c>
      <c r="J8993">
        <f t="shared" ca="1" si="140"/>
        <v>0.62</v>
      </c>
      <c r="K8993" s="17" cm="1">
        <f t="array" aca="1" ref="K8993" ca="1">IF(J8993&gt;0,COUNTIFS(AnnualTotalDiversion,J8993,APPL_ID,"&lt;&gt;"&amp;A8993,Owner,G8993,YEAR,C8993)/12,0)</f>
        <v>0</v>
      </c>
    </row>
    <row r="8994" spans="1:11" x14ac:dyDescent="0.25">
      <c r="A8994" t="s">
        <v>118</v>
      </c>
      <c r="B8994">
        <v>11953</v>
      </c>
      <c r="C8994">
        <v>2020</v>
      </c>
      <c r="D8994">
        <v>12</v>
      </c>
      <c r="E8994">
        <v>0</v>
      </c>
      <c r="F8994" s="15" t="s">
        <v>44</v>
      </c>
      <c r="G8994" t="str" cm="1">
        <f t="array" aca="1" ref="G8994" ca="1">_xlfn.XLOOKUP(A8994,APPLICATION_NUMBER,APPLICATION_PRIMARY_OWNER)</f>
        <v>ROCHIOLI VINEYARD &amp; WINERY LLC</v>
      </c>
      <c r="H8994" cm="1">
        <f t="array" aca="1" ref="H8994" ca="1">SUMIFS(AMOUNT,APPL_ID,A8994,YEAR,C8994,DIVERSION_TYPE,"DIRECT")</f>
        <v>2.6399999999999997</v>
      </c>
      <c r="I8994" cm="1">
        <f t="array" aca="1" ref="I8994" ca="1">SUMIFS(AMOUNT,APPL_ID,A8994,YEAR,C8994,DIVERSION_TYPE,"STORAGE")</f>
        <v>0</v>
      </c>
      <c r="J8994">
        <f t="shared" ca="1" si="140"/>
        <v>2.6399999999999997</v>
      </c>
      <c r="K8994" s="17" cm="1">
        <f t="array" aca="1" ref="K8994" ca="1">IF(J8994&gt;0,COUNTIFS(AnnualTotalDiversion,J8994,APPL_ID,"&lt;&gt;"&amp;A8994,Owner,G8994,YEAR,C8994)/12,0)</f>
        <v>0</v>
      </c>
    </row>
    <row r="8995" spans="1:11" x14ac:dyDescent="0.25">
      <c r="A8995" t="s">
        <v>118</v>
      </c>
      <c r="B8995">
        <v>11953</v>
      </c>
      <c r="C8995">
        <v>2020</v>
      </c>
      <c r="D8995">
        <v>4</v>
      </c>
      <c r="E8995">
        <v>0</v>
      </c>
      <c r="F8995" s="15" t="s">
        <v>46</v>
      </c>
      <c r="G8995" t="str" cm="1">
        <f t="array" aca="1" ref="G8995" ca="1">_xlfn.XLOOKUP(A8995,APPLICATION_NUMBER,APPLICATION_PRIMARY_OWNER)</f>
        <v>ROCHIOLI VINEYARD &amp; WINERY LLC</v>
      </c>
      <c r="H8995" cm="1">
        <f t="array" aca="1" ref="H8995" ca="1">SUMIFS(AMOUNT,APPL_ID,A8995,YEAR,C8995,DIVERSION_TYPE,"DIRECT")</f>
        <v>2.6399999999999997</v>
      </c>
      <c r="I8995" cm="1">
        <f t="array" aca="1" ref="I8995" ca="1">SUMIFS(AMOUNT,APPL_ID,A8995,YEAR,C8995,DIVERSION_TYPE,"STORAGE")</f>
        <v>0</v>
      </c>
      <c r="J8995">
        <f t="shared" ca="1" si="140"/>
        <v>2.6399999999999997</v>
      </c>
      <c r="K8995" s="17" cm="1">
        <f t="array" aca="1" ref="K8995" ca="1">IF(J8995&gt;0,COUNTIFS(AnnualTotalDiversion,J8995,APPL_ID,"&lt;&gt;"&amp;A8995,Owner,G8995,YEAR,C8995)/12,0)</f>
        <v>0</v>
      </c>
    </row>
    <row r="8996" spans="1:11" x14ac:dyDescent="0.25">
      <c r="A8996" t="s">
        <v>118</v>
      </c>
      <c r="B8996">
        <v>11953</v>
      </c>
      <c r="C8996">
        <v>2020</v>
      </c>
      <c r="D8996">
        <v>2</v>
      </c>
      <c r="E8996">
        <v>0</v>
      </c>
      <c r="F8996" s="15" t="s">
        <v>44</v>
      </c>
      <c r="G8996" t="str" cm="1">
        <f t="array" aca="1" ref="G8996" ca="1">_xlfn.XLOOKUP(A8996,APPLICATION_NUMBER,APPLICATION_PRIMARY_OWNER)</f>
        <v>ROCHIOLI VINEYARD &amp; WINERY LLC</v>
      </c>
      <c r="H8996" cm="1">
        <f t="array" aca="1" ref="H8996" ca="1">SUMIFS(AMOUNT,APPL_ID,A8996,YEAR,C8996,DIVERSION_TYPE,"DIRECT")</f>
        <v>2.6399999999999997</v>
      </c>
      <c r="I8996" cm="1">
        <f t="array" aca="1" ref="I8996" ca="1">SUMIFS(AMOUNT,APPL_ID,A8996,YEAR,C8996,DIVERSION_TYPE,"STORAGE")</f>
        <v>0</v>
      </c>
      <c r="J8996">
        <f t="shared" ca="1" si="140"/>
        <v>2.6399999999999997</v>
      </c>
      <c r="K8996" s="17" cm="1">
        <f t="array" aca="1" ref="K8996" ca="1">IF(J8996&gt;0,COUNTIFS(AnnualTotalDiversion,J8996,APPL_ID,"&lt;&gt;"&amp;A8996,Owner,G8996,YEAR,C8996)/12,0)</f>
        <v>0</v>
      </c>
    </row>
    <row r="8997" spans="1:11" x14ac:dyDescent="0.25">
      <c r="A8997" t="s">
        <v>118</v>
      </c>
      <c r="B8997">
        <v>11953</v>
      </c>
      <c r="C8997">
        <v>2020</v>
      </c>
      <c r="D8997">
        <v>9</v>
      </c>
      <c r="E8997">
        <v>0</v>
      </c>
      <c r="F8997" s="15" t="s">
        <v>44</v>
      </c>
      <c r="G8997" t="str" cm="1">
        <f t="array" aca="1" ref="G8997" ca="1">_xlfn.XLOOKUP(A8997,APPLICATION_NUMBER,APPLICATION_PRIMARY_OWNER)</f>
        <v>ROCHIOLI VINEYARD &amp; WINERY LLC</v>
      </c>
      <c r="H8997" cm="1">
        <f t="array" aca="1" ref="H8997" ca="1">SUMIFS(AMOUNT,APPL_ID,A8997,YEAR,C8997,DIVERSION_TYPE,"DIRECT")</f>
        <v>2.6399999999999997</v>
      </c>
      <c r="I8997" cm="1">
        <f t="array" aca="1" ref="I8997" ca="1">SUMIFS(AMOUNT,APPL_ID,A8997,YEAR,C8997,DIVERSION_TYPE,"STORAGE")</f>
        <v>0</v>
      </c>
      <c r="J8997">
        <f t="shared" ca="1" si="140"/>
        <v>2.6399999999999997</v>
      </c>
      <c r="K8997" s="17" cm="1">
        <f t="array" aca="1" ref="K8997" ca="1">IF(J8997&gt;0,COUNTIFS(AnnualTotalDiversion,J8997,APPL_ID,"&lt;&gt;"&amp;A8997,Owner,G8997,YEAR,C8997)/12,0)</f>
        <v>0</v>
      </c>
    </row>
    <row r="8998" spans="1:11" x14ac:dyDescent="0.25">
      <c r="A8998" t="s">
        <v>118</v>
      </c>
      <c r="B8998">
        <v>11953</v>
      </c>
      <c r="C8998">
        <v>2017</v>
      </c>
      <c r="D8998">
        <v>6</v>
      </c>
      <c r="E8998">
        <v>0</v>
      </c>
      <c r="F8998" s="15" t="s">
        <v>46</v>
      </c>
      <c r="G8998" t="str" cm="1">
        <f t="array" aca="1" ref="G8998" ca="1">_xlfn.XLOOKUP(A8998,APPLICATION_NUMBER,APPLICATION_PRIMARY_OWNER)</f>
        <v>ROCHIOLI VINEYARD &amp; WINERY LLC</v>
      </c>
      <c r="H8998" cm="1">
        <f t="array" aca="1" ref="H8998" ca="1">SUMIFS(AMOUNT,APPL_ID,A8998,YEAR,C8998,DIVERSION_TYPE,"DIRECT")</f>
        <v>0.4</v>
      </c>
      <c r="I8998" cm="1">
        <f t="array" aca="1" ref="I8998" ca="1">SUMIFS(AMOUNT,APPL_ID,A8998,YEAR,C8998,DIVERSION_TYPE,"STORAGE")</f>
        <v>0</v>
      </c>
      <c r="J8998">
        <f t="shared" ca="1" si="140"/>
        <v>0.4</v>
      </c>
      <c r="K8998" s="17" cm="1">
        <f t="array" aca="1" ref="K8998" ca="1">IF(J8998&gt;0,COUNTIFS(AnnualTotalDiversion,J8998,APPL_ID,"&lt;&gt;"&amp;A8998,Owner,G8998,YEAR,C8998)/12,0)</f>
        <v>0</v>
      </c>
    </row>
    <row r="8999" spans="1:11" x14ac:dyDescent="0.25">
      <c r="A8999" t="s">
        <v>118</v>
      </c>
      <c r="B8999">
        <v>11953</v>
      </c>
      <c r="C8999">
        <v>2020</v>
      </c>
      <c r="D8999">
        <v>10</v>
      </c>
      <c r="E8999">
        <v>0</v>
      </c>
      <c r="F8999" s="15" t="s">
        <v>46</v>
      </c>
      <c r="G8999" t="str" cm="1">
        <f t="array" aca="1" ref="G8999" ca="1">_xlfn.XLOOKUP(A8999,APPLICATION_NUMBER,APPLICATION_PRIMARY_OWNER)</f>
        <v>ROCHIOLI VINEYARD &amp; WINERY LLC</v>
      </c>
      <c r="H8999" cm="1">
        <f t="array" aca="1" ref="H8999" ca="1">SUMIFS(AMOUNT,APPL_ID,A8999,YEAR,C8999,DIVERSION_TYPE,"DIRECT")</f>
        <v>2.6399999999999997</v>
      </c>
      <c r="I8999" cm="1">
        <f t="array" aca="1" ref="I8999" ca="1">SUMIFS(AMOUNT,APPL_ID,A8999,YEAR,C8999,DIVERSION_TYPE,"STORAGE")</f>
        <v>0</v>
      </c>
      <c r="J8999">
        <f t="shared" ca="1" si="140"/>
        <v>2.6399999999999997</v>
      </c>
      <c r="K8999" s="17" cm="1">
        <f t="array" aca="1" ref="K8999" ca="1">IF(J8999&gt;0,COUNTIFS(AnnualTotalDiversion,J8999,APPL_ID,"&lt;&gt;"&amp;A8999,Owner,G8999,YEAR,C8999)/12,0)</f>
        <v>0</v>
      </c>
    </row>
    <row r="9000" spans="1:11" x14ac:dyDescent="0.25">
      <c r="A9000" t="s">
        <v>118</v>
      </c>
      <c r="B9000">
        <v>11953</v>
      </c>
      <c r="C9000">
        <v>2020</v>
      </c>
      <c r="D9000">
        <v>11</v>
      </c>
      <c r="E9000">
        <v>0</v>
      </c>
      <c r="F9000" s="15" t="s">
        <v>44</v>
      </c>
      <c r="G9000" t="str" cm="1">
        <f t="array" aca="1" ref="G9000" ca="1">_xlfn.XLOOKUP(A9000,APPLICATION_NUMBER,APPLICATION_PRIMARY_OWNER)</f>
        <v>ROCHIOLI VINEYARD &amp; WINERY LLC</v>
      </c>
      <c r="H9000" cm="1">
        <f t="array" aca="1" ref="H9000" ca="1">SUMIFS(AMOUNT,APPL_ID,A9000,YEAR,C9000,DIVERSION_TYPE,"DIRECT")</f>
        <v>2.6399999999999997</v>
      </c>
      <c r="I9000" cm="1">
        <f t="array" aca="1" ref="I9000" ca="1">SUMIFS(AMOUNT,APPL_ID,A9000,YEAR,C9000,DIVERSION_TYPE,"STORAGE")</f>
        <v>0</v>
      </c>
      <c r="J9000">
        <f t="shared" ca="1" si="140"/>
        <v>2.6399999999999997</v>
      </c>
      <c r="K9000" s="17" cm="1">
        <f t="array" aca="1" ref="K9000" ca="1">IF(J9000&gt;0,COUNTIFS(AnnualTotalDiversion,J9000,APPL_ID,"&lt;&gt;"&amp;A9000,Owner,G9000,YEAR,C9000)/12,0)</f>
        <v>0</v>
      </c>
    </row>
    <row r="9001" spans="1:11" x14ac:dyDescent="0.25">
      <c r="A9001" t="s">
        <v>118</v>
      </c>
      <c r="B9001">
        <v>11953</v>
      </c>
      <c r="C9001">
        <v>2020</v>
      </c>
      <c r="D9001">
        <v>2</v>
      </c>
      <c r="E9001">
        <v>0</v>
      </c>
      <c r="F9001" s="15" t="s">
        <v>46</v>
      </c>
      <c r="G9001" t="str" cm="1">
        <f t="array" aca="1" ref="G9001" ca="1">_xlfn.XLOOKUP(A9001,APPLICATION_NUMBER,APPLICATION_PRIMARY_OWNER)</f>
        <v>ROCHIOLI VINEYARD &amp; WINERY LLC</v>
      </c>
      <c r="H9001" cm="1">
        <f t="array" aca="1" ref="H9001" ca="1">SUMIFS(AMOUNT,APPL_ID,A9001,YEAR,C9001,DIVERSION_TYPE,"DIRECT")</f>
        <v>2.6399999999999997</v>
      </c>
      <c r="I9001" cm="1">
        <f t="array" aca="1" ref="I9001" ca="1">SUMIFS(AMOUNT,APPL_ID,A9001,YEAR,C9001,DIVERSION_TYPE,"STORAGE")</f>
        <v>0</v>
      </c>
      <c r="J9001">
        <f t="shared" ca="1" si="140"/>
        <v>2.6399999999999997</v>
      </c>
      <c r="K9001" s="17" cm="1">
        <f t="array" aca="1" ref="K9001" ca="1">IF(J9001&gt;0,COUNTIFS(AnnualTotalDiversion,J9001,APPL_ID,"&lt;&gt;"&amp;A9001,Owner,G9001,YEAR,C9001)/12,0)</f>
        <v>0</v>
      </c>
    </row>
    <row r="9002" spans="1:11" x14ac:dyDescent="0.25">
      <c r="A9002" t="s">
        <v>118</v>
      </c>
      <c r="B9002">
        <v>11953</v>
      </c>
      <c r="C9002">
        <v>2018</v>
      </c>
      <c r="D9002">
        <v>5</v>
      </c>
      <c r="E9002">
        <v>0</v>
      </c>
      <c r="F9002" s="15" t="s">
        <v>46</v>
      </c>
      <c r="G9002" t="str" cm="1">
        <f t="array" aca="1" ref="G9002" ca="1">_xlfn.XLOOKUP(A9002,APPLICATION_NUMBER,APPLICATION_PRIMARY_OWNER)</f>
        <v>ROCHIOLI VINEYARD &amp; WINERY LLC</v>
      </c>
      <c r="H9002" cm="1">
        <f t="array" aca="1" ref="H9002" ca="1">SUMIFS(AMOUNT,APPL_ID,A9002,YEAR,C9002,DIVERSION_TYPE,"DIRECT")</f>
        <v>0.62</v>
      </c>
      <c r="I9002" cm="1">
        <f t="array" aca="1" ref="I9002" ca="1">SUMIFS(AMOUNT,APPL_ID,A9002,YEAR,C9002,DIVERSION_TYPE,"STORAGE")</f>
        <v>0</v>
      </c>
      <c r="J9002">
        <f t="shared" ca="1" si="140"/>
        <v>0.62</v>
      </c>
      <c r="K9002" s="17" cm="1">
        <f t="array" aca="1" ref="K9002" ca="1">IF(J9002&gt;0,COUNTIFS(AnnualTotalDiversion,J9002,APPL_ID,"&lt;&gt;"&amp;A9002,Owner,G9002,YEAR,C9002)/12,0)</f>
        <v>0</v>
      </c>
    </row>
    <row r="9003" spans="1:11" x14ac:dyDescent="0.25">
      <c r="A9003" t="s">
        <v>118</v>
      </c>
      <c r="B9003">
        <v>11953</v>
      </c>
      <c r="C9003">
        <v>2017</v>
      </c>
      <c r="D9003">
        <v>2</v>
      </c>
      <c r="E9003">
        <v>0</v>
      </c>
      <c r="F9003" s="15" t="s">
        <v>46</v>
      </c>
      <c r="G9003" t="str" cm="1">
        <f t="array" aca="1" ref="G9003" ca="1">_xlfn.XLOOKUP(A9003,APPLICATION_NUMBER,APPLICATION_PRIMARY_OWNER)</f>
        <v>ROCHIOLI VINEYARD &amp; WINERY LLC</v>
      </c>
      <c r="H9003" cm="1">
        <f t="array" aca="1" ref="H9003" ca="1">SUMIFS(AMOUNT,APPL_ID,A9003,YEAR,C9003,DIVERSION_TYPE,"DIRECT")</f>
        <v>0.4</v>
      </c>
      <c r="I9003" cm="1">
        <f t="array" aca="1" ref="I9003" ca="1">SUMIFS(AMOUNT,APPL_ID,A9003,YEAR,C9003,DIVERSION_TYPE,"STORAGE")</f>
        <v>0</v>
      </c>
      <c r="J9003">
        <f t="shared" ca="1" si="140"/>
        <v>0.4</v>
      </c>
      <c r="K9003" s="17" cm="1">
        <f t="array" aca="1" ref="K9003" ca="1">IF(J9003&gt;0,COUNTIFS(AnnualTotalDiversion,J9003,APPL_ID,"&lt;&gt;"&amp;A9003,Owner,G9003,YEAR,C9003)/12,0)</f>
        <v>0</v>
      </c>
    </row>
    <row r="9004" spans="1:11" x14ac:dyDescent="0.25">
      <c r="A9004" t="s">
        <v>118</v>
      </c>
      <c r="B9004">
        <v>11953</v>
      </c>
      <c r="C9004">
        <v>2019</v>
      </c>
      <c r="D9004">
        <v>7</v>
      </c>
      <c r="E9004">
        <v>0</v>
      </c>
      <c r="F9004" s="15" t="s">
        <v>46</v>
      </c>
      <c r="G9004" t="str" cm="1">
        <f t="array" aca="1" ref="G9004" ca="1">_xlfn.XLOOKUP(A9004,APPLICATION_NUMBER,APPLICATION_PRIMARY_OWNER)</f>
        <v>ROCHIOLI VINEYARD &amp; WINERY LLC</v>
      </c>
      <c r="H9004" cm="1">
        <f t="array" aca="1" ref="H9004" ca="1">SUMIFS(AMOUNT,APPL_ID,A9004,YEAR,C9004,DIVERSION_TYPE,"DIRECT")</f>
        <v>0.15</v>
      </c>
      <c r="I9004" cm="1">
        <f t="array" aca="1" ref="I9004" ca="1">SUMIFS(AMOUNT,APPL_ID,A9004,YEAR,C9004,DIVERSION_TYPE,"STORAGE")</f>
        <v>0</v>
      </c>
      <c r="J9004">
        <f t="shared" ca="1" si="140"/>
        <v>0.15</v>
      </c>
      <c r="K9004" s="17" cm="1">
        <f t="array" aca="1" ref="K9004" ca="1">IF(J9004&gt;0,COUNTIFS(AnnualTotalDiversion,J9004,APPL_ID,"&lt;&gt;"&amp;A9004,Owner,G9004,YEAR,C9004)/12,0)</f>
        <v>0</v>
      </c>
    </row>
    <row r="9005" spans="1:11" x14ac:dyDescent="0.25">
      <c r="A9005" t="s">
        <v>118</v>
      </c>
      <c r="B9005">
        <v>11953</v>
      </c>
      <c r="C9005">
        <v>2018</v>
      </c>
      <c r="D9005">
        <v>10</v>
      </c>
      <c r="E9005">
        <v>0</v>
      </c>
      <c r="F9005" s="15" t="s">
        <v>45</v>
      </c>
      <c r="G9005" t="str" cm="1">
        <f t="array" aca="1" ref="G9005" ca="1">_xlfn.XLOOKUP(A9005,APPLICATION_NUMBER,APPLICATION_PRIMARY_OWNER)</f>
        <v>ROCHIOLI VINEYARD &amp; WINERY LLC</v>
      </c>
      <c r="H9005" cm="1">
        <f t="array" aca="1" ref="H9005" ca="1">SUMIFS(AMOUNT,APPL_ID,A9005,YEAR,C9005,DIVERSION_TYPE,"DIRECT")</f>
        <v>0.62</v>
      </c>
      <c r="I9005" cm="1">
        <f t="array" aca="1" ref="I9005" ca="1">SUMIFS(AMOUNT,APPL_ID,A9005,YEAR,C9005,DIVERSION_TYPE,"STORAGE")</f>
        <v>0</v>
      </c>
      <c r="J9005">
        <f t="shared" ca="1" si="140"/>
        <v>0.62</v>
      </c>
      <c r="K9005" s="17" cm="1">
        <f t="array" aca="1" ref="K9005" ca="1">IF(J9005&gt;0,COUNTIFS(AnnualTotalDiversion,J9005,APPL_ID,"&lt;&gt;"&amp;A9005,Owner,G9005,YEAR,C9005)/12,0)</f>
        <v>0</v>
      </c>
    </row>
    <row r="9006" spans="1:11" x14ac:dyDescent="0.25">
      <c r="A9006" t="s">
        <v>118</v>
      </c>
      <c r="B9006">
        <v>11953</v>
      </c>
      <c r="C9006">
        <v>2019</v>
      </c>
      <c r="D9006">
        <v>9</v>
      </c>
      <c r="E9006">
        <v>0</v>
      </c>
      <c r="F9006" s="15" t="s">
        <v>44</v>
      </c>
      <c r="G9006" t="str" cm="1">
        <f t="array" aca="1" ref="G9006" ca="1">_xlfn.XLOOKUP(A9006,APPLICATION_NUMBER,APPLICATION_PRIMARY_OWNER)</f>
        <v>ROCHIOLI VINEYARD &amp; WINERY LLC</v>
      </c>
      <c r="H9006" cm="1">
        <f t="array" aca="1" ref="H9006" ca="1">SUMIFS(AMOUNT,APPL_ID,A9006,YEAR,C9006,DIVERSION_TYPE,"DIRECT")</f>
        <v>0.15</v>
      </c>
      <c r="I9006" cm="1">
        <f t="array" aca="1" ref="I9006" ca="1">SUMIFS(AMOUNT,APPL_ID,A9006,YEAR,C9006,DIVERSION_TYPE,"STORAGE")</f>
        <v>0</v>
      </c>
      <c r="J9006">
        <f t="shared" ca="1" si="140"/>
        <v>0.15</v>
      </c>
      <c r="K9006" s="17" cm="1">
        <f t="array" aca="1" ref="K9006" ca="1">IF(J9006&gt;0,COUNTIFS(AnnualTotalDiversion,J9006,APPL_ID,"&lt;&gt;"&amp;A9006,Owner,G9006,YEAR,C9006)/12,0)</f>
        <v>0</v>
      </c>
    </row>
    <row r="9007" spans="1:11" x14ac:dyDescent="0.25">
      <c r="A9007" t="s">
        <v>118</v>
      </c>
      <c r="B9007">
        <v>11953</v>
      </c>
      <c r="C9007">
        <v>2020</v>
      </c>
      <c r="D9007">
        <v>11</v>
      </c>
      <c r="E9007">
        <v>0</v>
      </c>
      <c r="F9007" s="15" t="s">
        <v>46</v>
      </c>
      <c r="G9007" t="str" cm="1">
        <f t="array" aca="1" ref="G9007" ca="1">_xlfn.XLOOKUP(A9007,APPLICATION_NUMBER,APPLICATION_PRIMARY_OWNER)</f>
        <v>ROCHIOLI VINEYARD &amp; WINERY LLC</v>
      </c>
      <c r="H9007" cm="1">
        <f t="array" aca="1" ref="H9007" ca="1">SUMIFS(AMOUNT,APPL_ID,A9007,YEAR,C9007,DIVERSION_TYPE,"DIRECT")</f>
        <v>2.6399999999999997</v>
      </c>
      <c r="I9007" cm="1">
        <f t="array" aca="1" ref="I9007" ca="1">SUMIFS(AMOUNT,APPL_ID,A9007,YEAR,C9007,DIVERSION_TYPE,"STORAGE")</f>
        <v>0</v>
      </c>
      <c r="J9007">
        <f t="shared" ca="1" si="140"/>
        <v>2.6399999999999997</v>
      </c>
      <c r="K9007" s="17" cm="1">
        <f t="array" aca="1" ref="K9007" ca="1">IF(J9007&gt;0,COUNTIFS(AnnualTotalDiversion,J9007,APPL_ID,"&lt;&gt;"&amp;A9007,Owner,G9007,YEAR,C9007)/12,0)</f>
        <v>0</v>
      </c>
    </row>
    <row r="9008" spans="1:11" x14ac:dyDescent="0.25">
      <c r="A9008" t="s">
        <v>118</v>
      </c>
      <c r="B9008">
        <v>11953</v>
      </c>
      <c r="C9008">
        <v>2020</v>
      </c>
      <c r="D9008">
        <v>3</v>
      </c>
      <c r="E9008">
        <v>0</v>
      </c>
      <c r="F9008" s="15" t="s">
        <v>46</v>
      </c>
      <c r="G9008" t="str" cm="1">
        <f t="array" aca="1" ref="G9008" ca="1">_xlfn.XLOOKUP(A9008,APPLICATION_NUMBER,APPLICATION_PRIMARY_OWNER)</f>
        <v>ROCHIOLI VINEYARD &amp; WINERY LLC</v>
      </c>
      <c r="H9008" cm="1">
        <f t="array" aca="1" ref="H9008" ca="1">SUMIFS(AMOUNT,APPL_ID,A9008,YEAR,C9008,DIVERSION_TYPE,"DIRECT")</f>
        <v>2.6399999999999997</v>
      </c>
      <c r="I9008" cm="1">
        <f t="array" aca="1" ref="I9008" ca="1">SUMIFS(AMOUNT,APPL_ID,A9008,YEAR,C9008,DIVERSION_TYPE,"STORAGE")</f>
        <v>0</v>
      </c>
      <c r="J9008">
        <f t="shared" ca="1" si="140"/>
        <v>2.6399999999999997</v>
      </c>
      <c r="K9008" s="17" cm="1">
        <f t="array" aca="1" ref="K9008" ca="1">IF(J9008&gt;0,COUNTIFS(AnnualTotalDiversion,J9008,APPL_ID,"&lt;&gt;"&amp;A9008,Owner,G9008,YEAR,C9008)/12,0)</f>
        <v>0</v>
      </c>
    </row>
    <row r="9009" spans="1:11" x14ac:dyDescent="0.25">
      <c r="A9009" t="s">
        <v>118</v>
      </c>
      <c r="B9009">
        <v>11953</v>
      </c>
      <c r="C9009">
        <v>2018</v>
      </c>
      <c r="D9009">
        <v>12</v>
      </c>
      <c r="E9009">
        <v>0</v>
      </c>
      <c r="F9009" s="15" t="s">
        <v>44</v>
      </c>
      <c r="G9009" t="str" cm="1">
        <f t="array" aca="1" ref="G9009" ca="1">_xlfn.XLOOKUP(A9009,APPLICATION_NUMBER,APPLICATION_PRIMARY_OWNER)</f>
        <v>ROCHIOLI VINEYARD &amp; WINERY LLC</v>
      </c>
      <c r="H9009" cm="1">
        <f t="array" aca="1" ref="H9009" ca="1">SUMIFS(AMOUNT,APPL_ID,A9009,YEAR,C9009,DIVERSION_TYPE,"DIRECT")</f>
        <v>0.62</v>
      </c>
      <c r="I9009" cm="1">
        <f t="array" aca="1" ref="I9009" ca="1">SUMIFS(AMOUNT,APPL_ID,A9009,YEAR,C9009,DIVERSION_TYPE,"STORAGE")</f>
        <v>0</v>
      </c>
      <c r="J9009">
        <f t="shared" ca="1" si="140"/>
        <v>0.62</v>
      </c>
      <c r="K9009" s="17" cm="1">
        <f t="array" aca="1" ref="K9009" ca="1">IF(J9009&gt;0,COUNTIFS(AnnualTotalDiversion,J9009,APPL_ID,"&lt;&gt;"&amp;A9009,Owner,G9009,YEAR,C9009)/12,0)</f>
        <v>0</v>
      </c>
    </row>
    <row r="9010" spans="1:11" x14ac:dyDescent="0.25">
      <c r="A9010" t="s">
        <v>118</v>
      </c>
      <c r="B9010">
        <v>11953</v>
      </c>
      <c r="C9010">
        <v>2018</v>
      </c>
      <c r="D9010">
        <v>12</v>
      </c>
      <c r="E9010">
        <v>0</v>
      </c>
      <c r="F9010" s="15" t="s">
        <v>46</v>
      </c>
      <c r="G9010" t="str" cm="1">
        <f t="array" aca="1" ref="G9010" ca="1">_xlfn.XLOOKUP(A9010,APPLICATION_NUMBER,APPLICATION_PRIMARY_OWNER)</f>
        <v>ROCHIOLI VINEYARD &amp; WINERY LLC</v>
      </c>
      <c r="H9010" cm="1">
        <f t="array" aca="1" ref="H9010" ca="1">SUMIFS(AMOUNT,APPL_ID,A9010,YEAR,C9010,DIVERSION_TYPE,"DIRECT")</f>
        <v>0.62</v>
      </c>
      <c r="I9010" cm="1">
        <f t="array" aca="1" ref="I9010" ca="1">SUMIFS(AMOUNT,APPL_ID,A9010,YEAR,C9010,DIVERSION_TYPE,"STORAGE")</f>
        <v>0</v>
      </c>
      <c r="J9010">
        <f t="shared" ca="1" si="140"/>
        <v>0.62</v>
      </c>
      <c r="K9010" s="17" cm="1">
        <f t="array" aca="1" ref="K9010" ca="1">IF(J9010&gt;0,COUNTIFS(AnnualTotalDiversion,J9010,APPL_ID,"&lt;&gt;"&amp;A9010,Owner,G9010,YEAR,C9010)/12,0)</f>
        <v>0</v>
      </c>
    </row>
    <row r="9011" spans="1:11" x14ac:dyDescent="0.25">
      <c r="A9011" t="s">
        <v>118</v>
      </c>
      <c r="B9011">
        <v>11953</v>
      </c>
      <c r="C9011">
        <v>2019</v>
      </c>
      <c r="D9011">
        <v>8</v>
      </c>
      <c r="E9011">
        <v>0</v>
      </c>
      <c r="F9011" s="15" t="s">
        <v>44</v>
      </c>
      <c r="G9011" t="str" cm="1">
        <f t="array" aca="1" ref="G9011" ca="1">_xlfn.XLOOKUP(A9011,APPLICATION_NUMBER,APPLICATION_PRIMARY_OWNER)</f>
        <v>ROCHIOLI VINEYARD &amp; WINERY LLC</v>
      </c>
      <c r="H9011" cm="1">
        <f t="array" aca="1" ref="H9011" ca="1">SUMIFS(AMOUNT,APPL_ID,A9011,YEAR,C9011,DIVERSION_TYPE,"DIRECT")</f>
        <v>0.15</v>
      </c>
      <c r="I9011" cm="1">
        <f t="array" aca="1" ref="I9011" ca="1">SUMIFS(AMOUNT,APPL_ID,A9011,YEAR,C9011,DIVERSION_TYPE,"STORAGE")</f>
        <v>0</v>
      </c>
      <c r="J9011">
        <f t="shared" ca="1" si="140"/>
        <v>0.15</v>
      </c>
      <c r="K9011" s="17" cm="1">
        <f t="array" aca="1" ref="K9011" ca="1">IF(J9011&gt;0,COUNTIFS(AnnualTotalDiversion,J9011,APPL_ID,"&lt;&gt;"&amp;A9011,Owner,G9011,YEAR,C9011)/12,0)</f>
        <v>0</v>
      </c>
    </row>
    <row r="9012" spans="1:11" x14ac:dyDescent="0.25">
      <c r="A9012" t="s">
        <v>118</v>
      </c>
      <c r="B9012">
        <v>11953</v>
      </c>
      <c r="C9012">
        <v>2020</v>
      </c>
      <c r="D9012">
        <v>12</v>
      </c>
      <c r="E9012">
        <v>0</v>
      </c>
      <c r="F9012" s="15" t="s">
        <v>46</v>
      </c>
      <c r="G9012" t="str" cm="1">
        <f t="array" aca="1" ref="G9012" ca="1">_xlfn.XLOOKUP(A9012,APPLICATION_NUMBER,APPLICATION_PRIMARY_OWNER)</f>
        <v>ROCHIOLI VINEYARD &amp; WINERY LLC</v>
      </c>
      <c r="H9012" cm="1">
        <f t="array" aca="1" ref="H9012" ca="1">SUMIFS(AMOUNT,APPL_ID,A9012,YEAR,C9012,DIVERSION_TYPE,"DIRECT")</f>
        <v>2.6399999999999997</v>
      </c>
      <c r="I9012" cm="1">
        <f t="array" aca="1" ref="I9012" ca="1">SUMIFS(AMOUNT,APPL_ID,A9012,YEAR,C9012,DIVERSION_TYPE,"STORAGE")</f>
        <v>0</v>
      </c>
      <c r="J9012">
        <f t="shared" ca="1" si="140"/>
        <v>2.6399999999999997</v>
      </c>
      <c r="K9012" s="17" cm="1">
        <f t="array" aca="1" ref="K9012" ca="1">IF(J9012&gt;0,COUNTIFS(AnnualTotalDiversion,J9012,APPL_ID,"&lt;&gt;"&amp;A9012,Owner,G9012,YEAR,C9012)/12,0)</f>
        <v>0</v>
      </c>
    </row>
    <row r="9013" spans="1:11" x14ac:dyDescent="0.25">
      <c r="A9013" t="s">
        <v>118</v>
      </c>
      <c r="B9013">
        <v>11953</v>
      </c>
      <c r="C9013">
        <v>2017</v>
      </c>
      <c r="D9013">
        <v>1</v>
      </c>
      <c r="E9013">
        <v>0</v>
      </c>
      <c r="F9013" s="15" t="s">
        <v>46</v>
      </c>
      <c r="G9013" t="str" cm="1">
        <f t="array" aca="1" ref="G9013" ca="1">_xlfn.XLOOKUP(A9013,APPLICATION_NUMBER,APPLICATION_PRIMARY_OWNER)</f>
        <v>ROCHIOLI VINEYARD &amp; WINERY LLC</v>
      </c>
      <c r="H9013" cm="1">
        <f t="array" aca="1" ref="H9013" ca="1">SUMIFS(AMOUNT,APPL_ID,A9013,YEAR,C9013,DIVERSION_TYPE,"DIRECT")</f>
        <v>0.4</v>
      </c>
      <c r="I9013" cm="1">
        <f t="array" aca="1" ref="I9013" ca="1">SUMIFS(AMOUNT,APPL_ID,A9013,YEAR,C9013,DIVERSION_TYPE,"STORAGE")</f>
        <v>0</v>
      </c>
      <c r="J9013">
        <f t="shared" ca="1" si="140"/>
        <v>0.4</v>
      </c>
      <c r="K9013" s="17" cm="1">
        <f t="array" aca="1" ref="K9013" ca="1">IF(J9013&gt;0,COUNTIFS(AnnualTotalDiversion,J9013,APPL_ID,"&lt;&gt;"&amp;A9013,Owner,G9013,YEAR,C9013)/12,0)</f>
        <v>0</v>
      </c>
    </row>
    <row r="9014" spans="1:11" x14ac:dyDescent="0.25">
      <c r="A9014" t="s">
        <v>118</v>
      </c>
      <c r="B9014">
        <v>11953</v>
      </c>
      <c r="C9014">
        <v>2019</v>
      </c>
      <c r="D9014">
        <v>1</v>
      </c>
      <c r="E9014">
        <v>0</v>
      </c>
      <c r="F9014" s="15" t="s">
        <v>45</v>
      </c>
      <c r="G9014" t="str" cm="1">
        <f t="array" aca="1" ref="G9014" ca="1">_xlfn.XLOOKUP(A9014,APPLICATION_NUMBER,APPLICATION_PRIMARY_OWNER)</f>
        <v>ROCHIOLI VINEYARD &amp; WINERY LLC</v>
      </c>
      <c r="H9014" cm="1">
        <f t="array" aca="1" ref="H9014" ca="1">SUMIFS(AMOUNT,APPL_ID,A9014,YEAR,C9014,DIVERSION_TYPE,"DIRECT")</f>
        <v>0.15</v>
      </c>
      <c r="I9014" cm="1">
        <f t="array" aca="1" ref="I9014" ca="1">SUMIFS(AMOUNT,APPL_ID,A9014,YEAR,C9014,DIVERSION_TYPE,"STORAGE")</f>
        <v>0</v>
      </c>
      <c r="J9014">
        <f t="shared" ca="1" si="140"/>
        <v>0.15</v>
      </c>
      <c r="K9014" s="17" cm="1">
        <f t="array" aca="1" ref="K9014" ca="1">IF(J9014&gt;0,COUNTIFS(AnnualTotalDiversion,J9014,APPL_ID,"&lt;&gt;"&amp;A9014,Owner,G9014,YEAR,C9014)/12,0)</f>
        <v>0</v>
      </c>
    </row>
    <row r="9015" spans="1:11" x14ac:dyDescent="0.25">
      <c r="A9015" t="s">
        <v>118</v>
      </c>
      <c r="B9015">
        <v>11953</v>
      </c>
      <c r="C9015">
        <v>2017</v>
      </c>
      <c r="D9015">
        <v>12</v>
      </c>
      <c r="E9015">
        <v>0</v>
      </c>
      <c r="F9015" s="15" t="s">
        <v>44</v>
      </c>
      <c r="G9015" t="str" cm="1">
        <f t="array" aca="1" ref="G9015" ca="1">_xlfn.XLOOKUP(A9015,APPLICATION_NUMBER,APPLICATION_PRIMARY_OWNER)</f>
        <v>ROCHIOLI VINEYARD &amp; WINERY LLC</v>
      </c>
      <c r="H9015" cm="1">
        <f t="array" aca="1" ref="H9015" ca="1">SUMIFS(AMOUNT,APPL_ID,A9015,YEAR,C9015,DIVERSION_TYPE,"DIRECT")</f>
        <v>0.4</v>
      </c>
      <c r="I9015" cm="1">
        <f t="array" aca="1" ref="I9015" ca="1">SUMIFS(AMOUNT,APPL_ID,A9015,YEAR,C9015,DIVERSION_TYPE,"STORAGE")</f>
        <v>0</v>
      </c>
      <c r="J9015">
        <f t="shared" ca="1" si="140"/>
        <v>0.4</v>
      </c>
      <c r="K9015" s="17" cm="1">
        <f t="array" aca="1" ref="K9015" ca="1">IF(J9015&gt;0,COUNTIFS(AnnualTotalDiversion,J9015,APPL_ID,"&lt;&gt;"&amp;A9015,Owner,G9015,YEAR,C9015)/12,0)</f>
        <v>0</v>
      </c>
    </row>
    <row r="9016" spans="1:11" x14ac:dyDescent="0.25">
      <c r="A9016" t="s">
        <v>118</v>
      </c>
      <c r="B9016">
        <v>11953</v>
      </c>
      <c r="C9016">
        <v>2018</v>
      </c>
      <c r="D9016">
        <v>11</v>
      </c>
      <c r="E9016">
        <v>0</v>
      </c>
      <c r="F9016" s="15" t="s">
        <v>45</v>
      </c>
      <c r="G9016" t="str" cm="1">
        <f t="array" aca="1" ref="G9016" ca="1">_xlfn.XLOOKUP(A9016,APPLICATION_NUMBER,APPLICATION_PRIMARY_OWNER)</f>
        <v>ROCHIOLI VINEYARD &amp; WINERY LLC</v>
      </c>
      <c r="H9016" cm="1">
        <f t="array" aca="1" ref="H9016" ca="1">SUMIFS(AMOUNT,APPL_ID,A9016,YEAR,C9016,DIVERSION_TYPE,"DIRECT")</f>
        <v>0.62</v>
      </c>
      <c r="I9016" cm="1">
        <f t="array" aca="1" ref="I9016" ca="1">SUMIFS(AMOUNT,APPL_ID,A9016,YEAR,C9016,DIVERSION_TYPE,"STORAGE")</f>
        <v>0</v>
      </c>
      <c r="J9016">
        <f t="shared" ca="1" si="140"/>
        <v>0.62</v>
      </c>
      <c r="K9016" s="17" cm="1">
        <f t="array" aca="1" ref="K9016" ca="1">IF(J9016&gt;0,COUNTIFS(AnnualTotalDiversion,J9016,APPL_ID,"&lt;&gt;"&amp;A9016,Owner,G9016,YEAR,C9016)/12,0)</f>
        <v>0</v>
      </c>
    </row>
    <row r="9017" spans="1:11" x14ac:dyDescent="0.25">
      <c r="A9017" t="s">
        <v>118</v>
      </c>
      <c r="B9017">
        <v>11953</v>
      </c>
      <c r="C9017">
        <v>2018</v>
      </c>
      <c r="D9017">
        <v>8</v>
      </c>
      <c r="E9017">
        <v>0</v>
      </c>
      <c r="F9017" s="15" t="s">
        <v>45</v>
      </c>
      <c r="G9017" t="str" cm="1">
        <f t="array" aca="1" ref="G9017" ca="1">_xlfn.XLOOKUP(A9017,APPLICATION_NUMBER,APPLICATION_PRIMARY_OWNER)</f>
        <v>ROCHIOLI VINEYARD &amp; WINERY LLC</v>
      </c>
      <c r="H9017" cm="1">
        <f t="array" aca="1" ref="H9017" ca="1">SUMIFS(AMOUNT,APPL_ID,A9017,YEAR,C9017,DIVERSION_TYPE,"DIRECT")</f>
        <v>0.62</v>
      </c>
      <c r="I9017" cm="1">
        <f t="array" aca="1" ref="I9017" ca="1">SUMIFS(AMOUNT,APPL_ID,A9017,YEAR,C9017,DIVERSION_TYPE,"STORAGE")</f>
        <v>0</v>
      </c>
      <c r="J9017">
        <f t="shared" ca="1" si="140"/>
        <v>0.62</v>
      </c>
      <c r="K9017" s="17" cm="1">
        <f t="array" aca="1" ref="K9017" ca="1">IF(J9017&gt;0,COUNTIFS(AnnualTotalDiversion,J9017,APPL_ID,"&lt;&gt;"&amp;A9017,Owner,G9017,YEAR,C9017)/12,0)</f>
        <v>0</v>
      </c>
    </row>
    <row r="9018" spans="1:11" x14ac:dyDescent="0.25">
      <c r="A9018" t="s">
        <v>118</v>
      </c>
      <c r="B9018">
        <v>11953</v>
      </c>
      <c r="C9018">
        <v>2020</v>
      </c>
      <c r="D9018">
        <v>12</v>
      </c>
      <c r="E9018">
        <v>0</v>
      </c>
      <c r="F9018" s="15" t="s">
        <v>45</v>
      </c>
      <c r="G9018" t="str" cm="1">
        <f t="array" aca="1" ref="G9018" ca="1">_xlfn.XLOOKUP(A9018,APPLICATION_NUMBER,APPLICATION_PRIMARY_OWNER)</f>
        <v>ROCHIOLI VINEYARD &amp; WINERY LLC</v>
      </c>
      <c r="H9018" cm="1">
        <f t="array" aca="1" ref="H9018" ca="1">SUMIFS(AMOUNT,APPL_ID,A9018,YEAR,C9018,DIVERSION_TYPE,"DIRECT")</f>
        <v>2.6399999999999997</v>
      </c>
      <c r="I9018" cm="1">
        <f t="array" aca="1" ref="I9018" ca="1">SUMIFS(AMOUNT,APPL_ID,A9018,YEAR,C9018,DIVERSION_TYPE,"STORAGE")</f>
        <v>0</v>
      </c>
      <c r="J9018">
        <f t="shared" ca="1" si="140"/>
        <v>2.6399999999999997</v>
      </c>
      <c r="K9018" s="17" cm="1">
        <f t="array" aca="1" ref="K9018" ca="1">IF(J9018&gt;0,COUNTIFS(AnnualTotalDiversion,J9018,APPL_ID,"&lt;&gt;"&amp;A9018,Owner,G9018,YEAR,C9018)/12,0)</f>
        <v>0</v>
      </c>
    </row>
    <row r="9019" spans="1:11" x14ac:dyDescent="0.25">
      <c r="A9019" t="s">
        <v>118</v>
      </c>
      <c r="B9019">
        <v>11953</v>
      </c>
      <c r="C9019">
        <v>2019</v>
      </c>
      <c r="D9019">
        <v>8</v>
      </c>
      <c r="E9019">
        <v>0</v>
      </c>
      <c r="F9019" s="15" t="s">
        <v>45</v>
      </c>
      <c r="G9019" t="str" cm="1">
        <f t="array" aca="1" ref="G9019" ca="1">_xlfn.XLOOKUP(A9019,APPLICATION_NUMBER,APPLICATION_PRIMARY_OWNER)</f>
        <v>ROCHIOLI VINEYARD &amp; WINERY LLC</v>
      </c>
      <c r="H9019" cm="1">
        <f t="array" aca="1" ref="H9019" ca="1">SUMIFS(AMOUNT,APPL_ID,A9019,YEAR,C9019,DIVERSION_TYPE,"DIRECT")</f>
        <v>0.15</v>
      </c>
      <c r="I9019" cm="1">
        <f t="array" aca="1" ref="I9019" ca="1">SUMIFS(AMOUNT,APPL_ID,A9019,YEAR,C9019,DIVERSION_TYPE,"STORAGE")</f>
        <v>0</v>
      </c>
      <c r="J9019">
        <f t="shared" ca="1" si="140"/>
        <v>0.15</v>
      </c>
      <c r="K9019" s="17" cm="1">
        <f t="array" aca="1" ref="K9019" ca="1">IF(J9019&gt;0,COUNTIFS(AnnualTotalDiversion,J9019,APPL_ID,"&lt;&gt;"&amp;A9019,Owner,G9019,YEAR,C9019)/12,0)</f>
        <v>0</v>
      </c>
    </row>
    <row r="9020" spans="1:11" x14ac:dyDescent="0.25">
      <c r="A9020" t="s">
        <v>118</v>
      </c>
      <c r="B9020">
        <v>11953</v>
      </c>
      <c r="C9020">
        <v>2019</v>
      </c>
      <c r="D9020">
        <v>10</v>
      </c>
      <c r="E9020">
        <v>0</v>
      </c>
      <c r="F9020" s="15" t="s">
        <v>45</v>
      </c>
      <c r="G9020" t="str" cm="1">
        <f t="array" aca="1" ref="G9020" ca="1">_xlfn.XLOOKUP(A9020,APPLICATION_NUMBER,APPLICATION_PRIMARY_OWNER)</f>
        <v>ROCHIOLI VINEYARD &amp; WINERY LLC</v>
      </c>
      <c r="H9020" cm="1">
        <f t="array" aca="1" ref="H9020" ca="1">SUMIFS(AMOUNT,APPL_ID,A9020,YEAR,C9020,DIVERSION_TYPE,"DIRECT")</f>
        <v>0.15</v>
      </c>
      <c r="I9020" cm="1">
        <f t="array" aca="1" ref="I9020" ca="1">SUMIFS(AMOUNT,APPL_ID,A9020,YEAR,C9020,DIVERSION_TYPE,"STORAGE")</f>
        <v>0</v>
      </c>
      <c r="J9020">
        <f t="shared" ca="1" si="140"/>
        <v>0.15</v>
      </c>
      <c r="K9020" s="17" cm="1">
        <f t="array" aca="1" ref="K9020" ca="1">IF(J9020&gt;0,COUNTIFS(AnnualTotalDiversion,J9020,APPL_ID,"&lt;&gt;"&amp;A9020,Owner,G9020,YEAR,C9020)/12,0)</f>
        <v>0</v>
      </c>
    </row>
    <row r="9021" spans="1:11" x14ac:dyDescent="0.25">
      <c r="A9021" t="s">
        <v>118</v>
      </c>
      <c r="B9021">
        <v>11953</v>
      </c>
      <c r="C9021">
        <v>2020</v>
      </c>
      <c r="D9021">
        <v>10</v>
      </c>
      <c r="E9021">
        <v>0</v>
      </c>
      <c r="F9021" s="15" t="s">
        <v>44</v>
      </c>
      <c r="G9021" t="str" cm="1">
        <f t="array" aca="1" ref="G9021" ca="1">_xlfn.XLOOKUP(A9021,APPLICATION_NUMBER,APPLICATION_PRIMARY_OWNER)</f>
        <v>ROCHIOLI VINEYARD &amp; WINERY LLC</v>
      </c>
      <c r="H9021" cm="1">
        <f t="array" aca="1" ref="H9021" ca="1">SUMIFS(AMOUNT,APPL_ID,A9021,YEAR,C9021,DIVERSION_TYPE,"DIRECT")</f>
        <v>2.6399999999999997</v>
      </c>
      <c r="I9021" cm="1">
        <f t="array" aca="1" ref="I9021" ca="1">SUMIFS(AMOUNT,APPL_ID,A9021,YEAR,C9021,DIVERSION_TYPE,"STORAGE")</f>
        <v>0</v>
      </c>
      <c r="J9021">
        <f t="shared" ca="1" si="140"/>
        <v>2.6399999999999997</v>
      </c>
      <c r="K9021" s="17" cm="1">
        <f t="array" aca="1" ref="K9021" ca="1">IF(J9021&gt;0,COUNTIFS(AnnualTotalDiversion,J9021,APPL_ID,"&lt;&gt;"&amp;A9021,Owner,G9021,YEAR,C9021)/12,0)</f>
        <v>0</v>
      </c>
    </row>
    <row r="9022" spans="1:11" x14ac:dyDescent="0.25">
      <c r="A9022" t="s">
        <v>118</v>
      </c>
      <c r="B9022">
        <v>11953</v>
      </c>
      <c r="C9022">
        <v>2019</v>
      </c>
      <c r="D9022">
        <v>2</v>
      </c>
      <c r="E9022">
        <v>0</v>
      </c>
      <c r="F9022" s="15" t="s">
        <v>46</v>
      </c>
      <c r="G9022" t="str" cm="1">
        <f t="array" aca="1" ref="G9022" ca="1">_xlfn.XLOOKUP(A9022,APPLICATION_NUMBER,APPLICATION_PRIMARY_OWNER)</f>
        <v>ROCHIOLI VINEYARD &amp; WINERY LLC</v>
      </c>
      <c r="H9022" cm="1">
        <f t="array" aca="1" ref="H9022" ca="1">SUMIFS(AMOUNT,APPL_ID,A9022,YEAR,C9022,DIVERSION_TYPE,"DIRECT")</f>
        <v>0.15</v>
      </c>
      <c r="I9022" cm="1">
        <f t="array" aca="1" ref="I9022" ca="1">SUMIFS(AMOUNT,APPL_ID,A9022,YEAR,C9022,DIVERSION_TYPE,"STORAGE")</f>
        <v>0</v>
      </c>
      <c r="J9022">
        <f t="shared" ca="1" si="140"/>
        <v>0.15</v>
      </c>
      <c r="K9022" s="17" cm="1">
        <f t="array" aca="1" ref="K9022" ca="1">IF(J9022&gt;0,COUNTIFS(AnnualTotalDiversion,J9022,APPL_ID,"&lt;&gt;"&amp;A9022,Owner,G9022,YEAR,C9022)/12,0)</f>
        <v>0</v>
      </c>
    </row>
    <row r="9023" spans="1:11" x14ac:dyDescent="0.25">
      <c r="A9023" t="s">
        <v>118</v>
      </c>
      <c r="B9023">
        <v>11953</v>
      </c>
      <c r="C9023">
        <v>2019</v>
      </c>
      <c r="D9023">
        <v>3</v>
      </c>
      <c r="E9023">
        <v>0.09</v>
      </c>
      <c r="F9023" s="15" t="s">
        <v>45</v>
      </c>
      <c r="G9023" t="str" cm="1">
        <f t="array" aca="1" ref="G9023" ca="1">_xlfn.XLOOKUP(A9023,APPLICATION_NUMBER,APPLICATION_PRIMARY_OWNER)</f>
        <v>ROCHIOLI VINEYARD &amp; WINERY LLC</v>
      </c>
      <c r="H9023" cm="1">
        <f t="array" aca="1" ref="H9023" ca="1">SUMIFS(AMOUNT,APPL_ID,A9023,YEAR,C9023,DIVERSION_TYPE,"DIRECT")</f>
        <v>0.15</v>
      </c>
      <c r="I9023" cm="1">
        <f t="array" aca="1" ref="I9023" ca="1">SUMIFS(AMOUNT,APPL_ID,A9023,YEAR,C9023,DIVERSION_TYPE,"STORAGE")</f>
        <v>0</v>
      </c>
      <c r="J9023">
        <f t="shared" ca="1" si="140"/>
        <v>0.15</v>
      </c>
      <c r="K9023" s="17" cm="1">
        <f t="array" aca="1" ref="K9023" ca="1">IF(J9023&gt;0,COUNTIFS(AnnualTotalDiversion,J9023,APPL_ID,"&lt;&gt;"&amp;A9023,Owner,G9023,YEAR,C9023)/12,0)</f>
        <v>0</v>
      </c>
    </row>
    <row r="9024" spans="1:11" x14ac:dyDescent="0.25">
      <c r="A9024" t="s">
        <v>118</v>
      </c>
      <c r="B9024">
        <v>11953</v>
      </c>
      <c r="C9024">
        <v>2018</v>
      </c>
      <c r="D9024">
        <v>11</v>
      </c>
      <c r="E9024">
        <v>0</v>
      </c>
      <c r="F9024" s="15" t="s">
        <v>46</v>
      </c>
      <c r="G9024" t="str" cm="1">
        <f t="array" aca="1" ref="G9024" ca="1">_xlfn.XLOOKUP(A9024,APPLICATION_NUMBER,APPLICATION_PRIMARY_OWNER)</f>
        <v>ROCHIOLI VINEYARD &amp; WINERY LLC</v>
      </c>
      <c r="H9024" cm="1">
        <f t="array" aca="1" ref="H9024" ca="1">SUMIFS(AMOUNT,APPL_ID,A9024,YEAR,C9024,DIVERSION_TYPE,"DIRECT")</f>
        <v>0.62</v>
      </c>
      <c r="I9024" cm="1">
        <f t="array" aca="1" ref="I9024" ca="1">SUMIFS(AMOUNT,APPL_ID,A9024,YEAR,C9024,DIVERSION_TYPE,"STORAGE")</f>
        <v>0</v>
      </c>
      <c r="J9024">
        <f t="shared" ca="1" si="140"/>
        <v>0.62</v>
      </c>
      <c r="K9024" s="17" cm="1">
        <f t="array" aca="1" ref="K9024" ca="1">IF(J9024&gt;0,COUNTIFS(AnnualTotalDiversion,J9024,APPL_ID,"&lt;&gt;"&amp;A9024,Owner,G9024,YEAR,C9024)/12,0)</f>
        <v>0</v>
      </c>
    </row>
    <row r="9025" spans="1:11" x14ac:dyDescent="0.25">
      <c r="A9025" t="s">
        <v>118</v>
      </c>
      <c r="B9025">
        <v>11953</v>
      </c>
      <c r="C9025">
        <v>2018</v>
      </c>
      <c r="D9025">
        <v>1</v>
      </c>
      <c r="E9025">
        <v>0</v>
      </c>
      <c r="F9025" s="15" t="s">
        <v>44</v>
      </c>
      <c r="G9025" t="str" cm="1">
        <f t="array" aca="1" ref="G9025" ca="1">_xlfn.XLOOKUP(A9025,APPLICATION_NUMBER,APPLICATION_PRIMARY_OWNER)</f>
        <v>ROCHIOLI VINEYARD &amp; WINERY LLC</v>
      </c>
      <c r="H9025" cm="1">
        <f t="array" aca="1" ref="H9025" ca="1">SUMIFS(AMOUNT,APPL_ID,A9025,YEAR,C9025,DIVERSION_TYPE,"DIRECT")</f>
        <v>0.62</v>
      </c>
      <c r="I9025" cm="1">
        <f t="array" aca="1" ref="I9025" ca="1">SUMIFS(AMOUNT,APPL_ID,A9025,YEAR,C9025,DIVERSION_TYPE,"STORAGE")</f>
        <v>0</v>
      </c>
      <c r="J9025">
        <f t="shared" ca="1" si="140"/>
        <v>0.62</v>
      </c>
      <c r="K9025" s="17" cm="1">
        <f t="array" aca="1" ref="K9025" ca="1">IF(J9025&gt;0,COUNTIFS(AnnualTotalDiversion,J9025,APPL_ID,"&lt;&gt;"&amp;A9025,Owner,G9025,YEAR,C9025)/12,0)</f>
        <v>0</v>
      </c>
    </row>
    <row r="9026" spans="1:11" x14ac:dyDescent="0.25">
      <c r="A9026" t="s">
        <v>118</v>
      </c>
      <c r="B9026">
        <v>11953</v>
      </c>
      <c r="C9026">
        <v>2017</v>
      </c>
      <c r="D9026">
        <v>4</v>
      </c>
      <c r="E9026">
        <v>0</v>
      </c>
      <c r="F9026" s="15" t="s">
        <v>45</v>
      </c>
      <c r="G9026" t="str" cm="1">
        <f t="array" aca="1" ref="G9026" ca="1">_xlfn.XLOOKUP(A9026,APPLICATION_NUMBER,APPLICATION_PRIMARY_OWNER)</f>
        <v>ROCHIOLI VINEYARD &amp; WINERY LLC</v>
      </c>
      <c r="H9026" cm="1">
        <f t="array" aca="1" ref="H9026" ca="1">SUMIFS(AMOUNT,APPL_ID,A9026,YEAR,C9026,DIVERSION_TYPE,"DIRECT")</f>
        <v>0.4</v>
      </c>
      <c r="I9026" cm="1">
        <f t="array" aca="1" ref="I9026" ca="1">SUMIFS(AMOUNT,APPL_ID,A9026,YEAR,C9026,DIVERSION_TYPE,"STORAGE")</f>
        <v>0</v>
      </c>
      <c r="J9026">
        <f t="shared" ca="1" si="140"/>
        <v>0.4</v>
      </c>
      <c r="K9026" s="17" cm="1">
        <f t="array" aca="1" ref="K9026" ca="1">IF(J9026&gt;0,COUNTIFS(AnnualTotalDiversion,J9026,APPL_ID,"&lt;&gt;"&amp;A9026,Owner,G9026,YEAR,C9026)/12,0)</f>
        <v>0</v>
      </c>
    </row>
    <row r="9027" spans="1:11" x14ac:dyDescent="0.25">
      <c r="A9027" t="s">
        <v>118</v>
      </c>
      <c r="B9027">
        <v>11953</v>
      </c>
      <c r="C9027">
        <v>2018</v>
      </c>
      <c r="D9027">
        <v>2</v>
      </c>
      <c r="E9027">
        <v>0</v>
      </c>
      <c r="F9027" s="15" t="s">
        <v>46</v>
      </c>
      <c r="G9027" t="str" cm="1">
        <f t="array" aca="1" ref="G9027" ca="1">_xlfn.XLOOKUP(A9027,APPLICATION_NUMBER,APPLICATION_PRIMARY_OWNER)</f>
        <v>ROCHIOLI VINEYARD &amp; WINERY LLC</v>
      </c>
      <c r="H9027" cm="1">
        <f t="array" aca="1" ref="H9027" ca="1">SUMIFS(AMOUNT,APPL_ID,A9027,YEAR,C9027,DIVERSION_TYPE,"DIRECT")</f>
        <v>0.62</v>
      </c>
      <c r="I9027" cm="1">
        <f t="array" aca="1" ref="I9027" ca="1">SUMIFS(AMOUNT,APPL_ID,A9027,YEAR,C9027,DIVERSION_TYPE,"STORAGE")</f>
        <v>0</v>
      </c>
      <c r="J9027">
        <f t="shared" ca="1" si="140"/>
        <v>0.62</v>
      </c>
      <c r="K9027" s="17" cm="1">
        <f t="array" aca="1" ref="K9027" ca="1">IF(J9027&gt;0,COUNTIFS(AnnualTotalDiversion,J9027,APPL_ID,"&lt;&gt;"&amp;A9027,Owner,G9027,YEAR,C9027)/12,0)</f>
        <v>0</v>
      </c>
    </row>
    <row r="9028" spans="1:11" x14ac:dyDescent="0.25">
      <c r="A9028" t="s">
        <v>118</v>
      </c>
      <c r="B9028">
        <v>11953</v>
      </c>
      <c r="C9028">
        <v>2017</v>
      </c>
      <c r="D9028">
        <v>3</v>
      </c>
      <c r="E9028">
        <v>0</v>
      </c>
      <c r="F9028" s="15" t="s">
        <v>46</v>
      </c>
      <c r="G9028" t="str" cm="1">
        <f t="array" aca="1" ref="G9028" ca="1">_xlfn.XLOOKUP(A9028,APPLICATION_NUMBER,APPLICATION_PRIMARY_OWNER)</f>
        <v>ROCHIOLI VINEYARD &amp; WINERY LLC</v>
      </c>
      <c r="H9028" cm="1">
        <f t="array" aca="1" ref="H9028" ca="1">SUMIFS(AMOUNT,APPL_ID,A9028,YEAR,C9028,DIVERSION_TYPE,"DIRECT")</f>
        <v>0.4</v>
      </c>
      <c r="I9028" cm="1">
        <f t="array" aca="1" ref="I9028" ca="1">SUMIFS(AMOUNT,APPL_ID,A9028,YEAR,C9028,DIVERSION_TYPE,"STORAGE")</f>
        <v>0</v>
      </c>
      <c r="J9028">
        <f t="shared" ca="1" si="140"/>
        <v>0.4</v>
      </c>
      <c r="K9028" s="17" cm="1">
        <f t="array" aca="1" ref="K9028" ca="1">IF(J9028&gt;0,COUNTIFS(AnnualTotalDiversion,J9028,APPL_ID,"&lt;&gt;"&amp;A9028,Owner,G9028,YEAR,C9028)/12,0)</f>
        <v>0</v>
      </c>
    </row>
    <row r="9029" spans="1:11" x14ac:dyDescent="0.25">
      <c r="A9029" t="s">
        <v>118</v>
      </c>
      <c r="B9029">
        <v>11953</v>
      </c>
      <c r="C9029">
        <v>2018</v>
      </c>
      <c r="D9029">
        <v>3</v>
      </c>
      <c r="E9029">
        <v>0</v>
      </c>
      <c r="F9029" s="15" t="s">
        <v>46</v>
      </c>
      <c r="G9029" t="str" cm="1">
        <f t="array" aca="1" ref="G9029" ca="1">_xlfn.XLOOKUP(A9029,APPLICATION_NUMBER,APPLICATION_PRIMARY_OWNER)</f>
        <v>ROCHIOLI VINEYARD &amp; WINERY LLC</v>
      </c>
      <c r="H9029" cm="1">
        <f t="array" aca="1" ref="H9029" ca="1">SUMIFS(AMOUNT,APPL_ID,A9029,YEAR,C9029,DIVERSION_TYPE,"DIRECT")</f>
        <v>0.62</v>
      </c>
      <c r="I9029" cm="1">
        <f t="array" aca="1" ref="I9029" ca="1">SUMIFS(AMOUNT,APPL_ID,A9029,YEAR,C9029,DIVERSION_TYPE,"STORAGE")</f>
        <v>0</v>
      </c>
      <c r="J9029">
        <f t="shared" ref="J9029:J9092" ca="1" si="141">SUM(H9029:I9029)</f>
        <v>0.62</v>
      </c>
      <c r="K9029" s="17" cm="1">
        <f t="array" aca="1" ref="K9029" ca="1">IF(J9029&gt;0,COUNTIFS(AnnualTotalDiversion,J9029,APPL_ID,"&lt;&gt;"&amp;A9029,Owner,G9029,YEAR,C9029)/12,0)</f>
        <v>0</v>
      </c>
    </row>
    <row r="9030" spans="1:11" x14ac:dyDescent="0.25">
      <c r="A9030" t="s">
        <v>118</v>
      </c>
      <c r="B9030">
        <v>11953</v>
      </c>
      <c r="C9030">
        <v>2017</v>
      </c>
      <c r="D9030">
        <v>11</v>
      </c>
      <c r="E9030">
        <v>0</v>
      </c>
      <c r="F9030" s="15" t="s">
        <v>46</v>
      </c>
      <c r="G9030" t="str" cm="1">
        <f t="array" aca="1" ref="G9030" ca="1">_xlfn.XLOOKUP(A9030,APPLICATION_NUMBER,APPLICATION_PRIMARY_OWNER)</f>
        <v>ROCHIOLI VINEYARD &amp; WINERY LLC</v>
      </c>
      <c r="H9030" cm="1">
        <f t="array" aca="1" ref="H9030" ca="1">SUMIFS(AMOUNT,APPL_ID,A9030,YEAR,C9030,DIVERSION_TYPE,"DIRECT")</f>
        <v>0.4</v>
      </c>
      <c r="I9030" cm="1">
        <f t="array" aca="1" ref="I9030" ca="1">SUMIFS(AMOUNT,APPL_ID,A9030,YEAR,C9030,DIVERSION_TYPE,"STORAGE")</f>
        <v>0</v>
      </c>
      <c r="J9030">
        <f t="shared" ca="1" si="141"/>
        <v>0.4</v>
      </c>
      <c r="K9030" s="17" cm="1">
        <f t="array" aca="1" ref="K9030" ca="1">IF(J9030&gt;0,COUNTIFS(AnnualTotalDiversion,J9030,APPL_ID,"&lt;&gt;"&amp;A9030,Owner,G9030,YEAR,C9030)/12,0)</f>
        <v>0</v>
      </c>
    </row>
    <row r="9031" spans="1:11" x14ac:dyDescent="0.25">
      <c r="A9031" t="s">
        <v>118</v>
      </c>
      <c r="B9031">
        <v>11953</v>
      </c>
      <c r="C9031">
        <v>2017</v>
      </c>
      <c r="D9031">
        <v>11</v>
      </c>
      <c r="E9031">
        <v>0</v>
      </c>
      <c r="F9031" s="15" t="s">
        <v>45</v>
      </c>
      <c r="G9031" t="str" cm="1">
        <f t="array" aca="1" ref="G9031" ca="1">_xlfn.XLOOKUP(A9031,APPLICATION_NUMBER,APPLICATION_PRIMARY_OWNER)</f>
        <v>ROCHIOLI VINEYARD &amp; WINERY LLC</v>
      </c>
      <c r="H9031" cm="1">
        <f t="array" aca="1" ref="H9031" ca="1">SUMIFS(AMOUNT,APPL_ID,A9031,YEAR,C9031,DIVERSION_TYPE,"DIRECT")</f>
        <v>0.4</v>
      </c>
      <c r="I9031" cm="1">
        <f t="array" aca="1" ref="I9031" ca="1">SUMIFS(AMOUNT,APPL_ID,A9031,YEAR,C9031,DIVERSION_TYPE,"STORAGE")</f>
        <v>0</v>
      </c>
      <c r="J9031">
        <f t="shared" ca="1" si="141"/>
        <v>0.4</v>
      </c>
      <c r="K9031" s="17" cm="1">
        <f t="array" aca="1" ref="K9031" ca="1">IF(J9031&gt;0,COUNTIFS(AnnualTotalDiversion,J9031,APPL_ID,"&lt;&gt;"&amp;A9031,Owner,G9031,YEAR,C9031)/12,0)</f>
        <v>0</v>
      </c>
    </row>
    <row r="9032" spans="1:11" x14ac:dyDescent="0.25">
      <c r="A9032" t="s">
        <v>118</v>
      </c>
      <c r="B9032">
        <v>11953</v>
      </c>
      <c r="C9032">
        <v>2019</v>
      </c>
      <c r="D9032">
        <v>6</v>
      </c>
      <c r="E9032">
        <v>0</v>
      </c>
      <c r="F9032" s="15" t="s">
        <v>45</v>
      </c>
      <c r="G9032" t="str" cm="1">
        <f t="array" aca="1" ref="G9032" ca="1">_xlfn.XLOOKUP(A9032,APPLICATION_NUMBER,APPLICATION_PRIMARY_OWNER)</f>
        <v>ROCHIOLI VINEYARD &amp; WINERY LLC</v>
      </c>
      <c r="H9032" cm="1">
        <f t="array" aca="1" ref="H9032" ca="1">SUMIFS(AMOUNT,APPL_ID,A9032,YEAR,C9032,DIVERSION_TYPE,"DIRECT")</f>
        <v>0.15</v>
      </c>
      <c r="I9032" cm="1">
        <f t="array" aca="1" ref="I9032" ca="1">SUMIFS(AMOUNT,APPL_ID,A9032,YEAR,C9032,DIVERSION_TYPE,"STORAGE")</f>
        <v>0</v>
      </c>
      <c r="J9032">
        <f t="shared" ca="1" si="141"/>
        <v>0.15</v>
      </c>
      <c r="K9032" s="17" cm="1">
        <f t="array" aca="1" ref="K9032" ca="1">IF(J9032&gt;0,COUNTIFS(AnnualTotalDiversion,J9032,APPL_ID,"&lt;&gt;"&amp;A9032,Owner,G9032,YEAR,C9032)/12,0)</f>
        <v>0</v>
      </c>
    </row>
    <row r="9033" spans="1:11" x14ac:dyDescent="0.25">
      <c r="A9033" t="s">
        <v>118</v>
      </c>
      <c r="B9033">
        <v>11953</v>
      </c>
      <c r="C9033">
        <v>2018</v>
      </c>
      <c r="D9033">
        <v>6</v>
      </c>
      <c r="E9033">
        <v>0</v>
      </c>
      <c r="F9033" s="15" t="s">
        <v>45</v>
      </c>
      <c r="G9033" t="str" cm="1">
        <f t="array" aca="1" ref="G9033" ca="1">_xlfn.XLOOKUP(A9033,APPLICATION_NUMBER,APPLICATION_PRIMARY_OWNER)</f>
        <v>ROCHIOLI VINEYARD &amp; WINERY LLC</v>
      </c>
      <c r="H9033" cm="1">
        <f t="array" aca="1" ref="H9033" ca="1">SUMIFS(AMOUNT,APPL_ID,A9033,YEAR,C9033,DIVERSION_TYPE,"DIRECT")</f>
        <v>0.62</v>
      </c>
      <c r="I9033" cm="1">
        <f t="array" aca="1" ref="I9033" ca="1">SUMIFS(AMOUNT,APPL_ID,A9033,YEAR,C9033,DIVERSION_TYPE,"STORAGE")</f>
        <v>0</v>
      </c>
      <c r="J9033">
        <f t="shared" ca="1" si="141"/>
        <v>0.62</v>
      </c>
      <c r="K9033" s="17" cm="1">
        <f t="array" aca="1" ref="K9033" ca="1">IF(J9033&gt;0,COUNTIFS(AnnualTotalDiversion,J9033,APPL_ID,"&lt;&gt;"&amp;A9033,Owner,G9033,YEAR,C9033)/12,0)</f>
        <v>0</v>
      </c>
    </row>
    <row r="9034" spans="1:11" x14ac:dyDescent="0.25">
      <c r="A9034" t="s">
        <v>118</v>
      </c>
      <c r="B9034">
        <v>11953</v>
      </c>
      <c r="C9034">
        <v>2019</v>
      </c>
      <c r="D9034">
        <v>12</v>
      </c>
      <c r="E9034">
        <v>0</v>
      </c>
      <c r="F9034" s="15" t="s">
        <v>46</v>
      </c>
      <c r="G9034" t="str" cm="1">
        <f t="array" aca="1" ref="G9034" ca="1">_xlfn.XLOOKUP(A9034,APPLICATION_NUMBER,APPLICATION_PRIMARY_OWNER)</f>
        <v>ROCHIOLI VINEYARD &amp; WINERY LLC</v>
      </c>
      <c r="H9034" cm="1">
        <f t="array" aca="1" ref="H9034" ca="1">SUMIFS(AMOUNT,APPL_ID,A9034,YEAR,C9034,DIVERSION_TYPE,"DIRECT")</f>
        <v>0.15</v>
      </c>
      <c r="I9034" cm="1">
        <f t="array" aca="1" ref="I9034" ca="1">SUMIFS(AMOUNT,APPL_ID,A9034,YEAR,C9034,DIVERSION_TYPE,"STORAGE")</f>
        <v>0</v>
      </c>
      <c r="J9034">
        <f t="shared" ca="1" si="141"/>
        <v>0.15</v>
      </c>
      <c r="K9034" s="17" cm="1">
        <f t="array" aca="1" ref="K9034" ca="1">IF(J9034&gt;0,COUNTIFS(AnnualTotalDiversion,J9034,APPL_ID,"&lt;&gt;"&amp;A9034,Owner,G9034,YEAR,C9034)/12,0)</f>
        <v>0</v>
      </c>
    </row>
    <row r="9035" spans="1:11" x14ac:dyDescent="0.25">
      <c r="A9035" t="s">
        <v>118</v>
      </c>
      <c r="B9035">
        <v>11953</v>
      </c>
      <c r="C9035">
        <v>2017</v>
      </c>
      <c r="D9035">
        <v>2</v>
      </c>
      <c r="E9035">
        <v>0</v>
      </c>
      <c r="F9035" s="15" t="s">
        <v>45</v>
      </c>
      <c r="G9035" t="str" cm="1">
        <f t="array" aca="1" ref="G9035" ca="1">_xlfn.XLOOKUP(A9035,APPLICATION_NUMBER,APPLICATION_PRIMARY_OWNER)</f>
        <v>ROCHIOLI VINEYARD &amp; WINERY LLC</v>
      </c>
      <c r="H9035" cm="1">
        <f t="array" aca="1" ref="H9035" ca="1">SUMIFS(AMOUNT,APPL_ID,A9035,YEAR,C9035,DIVERSION_TYPE,"DIRECT")</f>
        <v>0.4</v>
      </c>
      <c r="I9035" cm="1">
        <f t="array" aca="1" ref="I9035" ca="1">SUMIFS(AMOUNT,APPL_ID,A9035,YEAR,C9035,DIVERSION_TYPE,"STORAGE")</f>
        <v>0</v>
      </c>
      <c r="J9035">
        <f t="shared" ca="1" si="141"/>
        <v>0.4</v>
      </c>
      <c r="K9035" s="17" cm="1">
        <f t="array" aca="1" ref="K9035" ca="1">IF(J9035&gt;0,COUNTIFS(AnnualTotalDiversion,J9035,APPL_ID,"&lt;&gt;"&amp;A9035,Owner,G9035,YEAR,C9035)/12,0)</f>
        <v>0</v>
      </c>
    </row>
    <row r="9036" spans="1:11" x14ac:dyDescent="0.25">
      <c r="A9036" t="s">
        <v>118</v>
      </c>
      <c r="B9036">
        <v>11953</v>
      </c>
      <c r="C9036">
        <v>2017</v>
      </c>
      <c r="D9036">
        <v>4</v>
      </c>
      <c r="E9036">
        <v>0</v>
      </c>
      <c r="F9036" s="15" t="s">
        <v>46</v>
      </c>
      <c r="G9036" t="str" cm="1">
        <f t="array" aca="1" ref="G9036" ca="1">_xlfn.XLOOKUP(A9036,APPLICATION_NUMBER,APPLICATION_PRIMARY_OWNER)</f>
        <v>ROCHIOLI VINEYARD &amp; WINERY LLC</v>
      </c>
      <c r="H9036" cm="1">
        <f t="array" aca="1" ref="H9036" ca="1">SUMIFS(AMOUNT,APPL_ID,A9036,YEAR,C9036,DIVERSION_TYPE,"DIRECT")</f>
        <v>0.4</v>
      </c>
      <c r="I9036" cm="1">
        <f t="array" aca="1" ref="I9036" ca="1">SUMIFS(AMOUNT,APPL_ID,A9036,YEAR,C9036,DIVERSION_TYPE,"STORAGE")</f>
        <v>0</v>
      </c>
      <c r="J9036">
        <f t="shared" ca="1" si="141"/>
        <v>0.4</v>
      </c>
      <c r="K9036" s="17" cm="1">
        <f t="array" aca="1" ref="K9036" ca="1">IF(J9036&gt;0,COUNTIFS(AnnualTotalDiversion,J9036,APPL_ID,"&lt;&gt;"&amp;A9036,Owner,G9036,YEAR,C9036)/12,0)</f>
        <v>0</v>
      </c>
    </row>
    <row r="9037" spans="1:11" x14ac:dyDescent="0.25">
      <c r="A9037" t="s">
        <v>118</v>
      </c>
      <c r="B9037">
        <v>11953</v>
      </c>
      <c r="C9037">
        <v>2017</v>
      </c>
      <c r="D9037">
        <v>3</v>
      </c>
      <c r="E9037">
        <v>0.4</v>
      </c>
      <c r="F9037" s="15" t="s">
        <v>44</v>
      </c>
      <c r="G9037" t="str" cm="1">
        <f t="array" aca="1" ref="G9037" ca="1">_xlfn.XLOOKUP(A9037,APPLICATION_NUMBER,APPLICATION_PRIMARY_OWNER)</f>
        <v>ROCHIOLI VINEYARD &amp; WINERY LLC</v>
      </c>
      <c r="H9037" cm="1">
        <f t="array" aca="1" ref="H9037" ca="1">SUMIFS(AMOUNT,APPL_ID,A9037,YEAR,C9037,DIVERSION_TYPE,"DIRECT")</f>
        <v>0.4</v>
      </c>
      <c r="I9037" cm="1">
        <f t="array" aca="1" ref="I9037" ca="1">SUMIFS(AMOUNT,APPL_ID,A9037,YEAR,C9037,DIVERSION_TYPE,"STORAGE")</f>
        <v>0</v>
      </c>
      <c r="J9037">
        <f t="shared" ca="1" si="141"/>
        <v>0.4</v>
      </c>
      <c r="K9037" s="17" cm="1">
        <f t="array" aca="1" ref="K9037" ca="1">IF(J9037&gt;0,COUNTIFS(AnnualTotalDiversion,J9037,APPL_ID,"&lt;&gt;"&amp;A9037,Owner,G9037,YEAR,C9037)/12,0)</f>
        <v>0</v>
      </c>
    </row>
    <row r="9038" spans="1:11" x14ac:dyDescent="0.25">
      <c r="A9038" t="s">
        <v>118</v>
      </c>
      <c r="B9038">
        <v>11953</v>
      </c>
      <c r="C9038">
        <v>2017</v>
      </c>
      <c r="D9038">
        <v>1</v>
      </c>
      <c r="E9038">
        <v>0</v>
      </c>
      <c r="F9038" s="15" t="s">
        <v>44</v>
      </c>
      <c r="G9038" t="str" cm="1">
        <f t="array" aca="1" ref="G9038" ca="1">_xlfn.XLOOKUP(A9038,APPLICATION_NUMBER,APPLICATION_PRIMARY_OWNER)</f>
        <v>ROCHIOLI VINEYARD &amp; WINERY LLC</v>
      </c>
      <c r="H9038" cm="1">
        <f t="array" aca="1" ref="H9038" ca="1">SUMIFS(AMOUNT,APPL_ID,A9038,YEAR,C9038,DIVERSION_TYPE,"DIRECT")</f>
        <v>0.4</v>
      </c>
      <c r="I9038" cm="1">
        <f t="array" aca="1" ref="I9038" ca="1">SUMIFS(AMOUNT,APPL_ID,A9038,YEAR,C9038,DIVERSION_TYPE,"STORAGE")</f>
        <v>0</v>
      </c>
      <c r="J9038">
        <f t="shared" ca="1" si="141"/>
        <v>0.4</v>
      </c>
      <c r="K9038" s="17" cm="1">
        <f t="array" aca="1" ref="K9038" ca="1">IF(J9038&gt;0,COUNTIFS(AnnualTotalDiversion,J9038,APPL_ID,"&lt;&gt;"&amp;A9038,Owner,G9038,YEAR,C9038)/12,0)</f>
        <v>0</v>
      </c>
    </row>
    <row r="9039" spans="1:11" x14ac:dyDescent="0.25">
      <c r="A9039" t="s">
        <v>118</v>
      </c>
      <c r="B9039">
        <v>11953</v>
      </c>
      <c r="C9039">
        <v>2017</v>
      </c>
      <c r="D9039">
        <v>5</v>
      </c>
      <c r="E9039">
        <v>0</v>
      </c>
      <c r="F9039" s="15" t="s">
        <v>44</v>
      </c>
      <c r="G9039" t="str" cm="1">
        <f t="array" aca="1" ref="G9039" ca="1">_xlfn.XLOOKUP(A9039,APPLICATION_NUMBER,APPLICATION_PRIMARY_OWNER)</f>
        <v>ROCHIOLI VINEYARD &amp; WINERY LLC</v>
      </c>
      <c r="H9039" cm="1">
        <f t="array" aca="1" ref="H9039" ca="1">SUMIFS(AMOUNT,APPL_ID,A9039,YEAR,C9039,DIVERSION_TYPE,"DIRECT")</f>
        <v>0.4</v>
      </c>
      <c r="I9039" cm="1">
        <f t="array" aca="1" ref="I9039" ca="1">SUMIFS(AMOUNT,APPL_ID,A9039,YEAR,C9039,DIVERSION_TYPE,"STORAGE")</f>
        <v>0</v>
      </c>
      <c r="J9039">
        <f t="shared" ca="1" si="141"/>
        <v>0.4</v>
      </c>
      <c r="K9039" s="17" cm="1">
        <f t="array" aca="1" ref="K9039" ca="1">IF(J9039&gt;0,COUNTIFS(AnnualTotalDiversion,J9039,APPL_ID,"&lt;&gt;"&amp;A9039,Owner,G9039,YEAR,C9039)/12,0)</f>
        <v>0</v>
      </c>
    </row>
    <row r="9040" spans="1:11" x14ac:dyDescent="0.25">
      <c r="A9040" t="s">
        <v>118</v>
      </c>
      <c r="B9040">
        <v>11953</v>
      </c>
      <c r="C9040">
        <v>2019</v>
      </c>
      <c r="D9040">
        <v>2</v>
      </c>
      <c r="E9040">
        <v>0</v>
      </c>
      <c r="F9040" s="15" t="s">
        <v>45</v>
      </c>
      <c r="G9040" t="str" cm="1">
        <f t="array" aca="1" ref="G9040" ca="1">_xlfn.XLOOKUP(A9040,APPLICATION_NUMBER,APPLICATION_PRIMARY_OWNER)</f>
        <v>ROCHIOLI VINEYARD &amp; WINERY LLC</v>
      </c>
      <c r="H9040" cm="1">
        <f t="array" aca="1" ref="H9040" ca="1">SUMIFS(AMOUNT,APPL_ID,A9040,YEAR,C9040,DIVERSION_TYPE,"DIRECT")</f>
        <v>0.15</v>
      </c>
      <c r="I9040" cm="1">
        <f t="array" aca="1" ref="I9040" ca="1">SUMIFS(AMOUNT,APPL_ID,A9040,YEAR,C9040,DIVERSION_TYPE,"STORAGE")</f>
        <v>0</v>
      </c>
      <c r="J9040">
        <f t="shared" ca="1" si="141"/>
        <v>0.15</v>
      </c>
      <c r="K9040" s="17" cm="1">
        <f t="array" aca="1" ref="K9040" ca="1">IF(J9040&gt;0,COUNTIFS(AnnualTotalDiversion,J9040,APPL_ID,"&lt;&gt;"&amp;A9040,Owner,G9040,YEAR,C9040)/12,0)</f>
        <v>0</v>
      </c>
    </row>
    <row r="9041" spans="1:11" x14ac:dyDescent="0.25">
      <c r="A9041" t="s">
        <v>118</v>
      </c>
      <c r="B9041">
        <v>11953</v>
      </c>
      <c r="C9041">
        <v>2018</v>
      </c>
      <c r="D9041">
        <v>2</v>
      </c>
      <c r="E9041">
        <v>0.37</v>
      </c>
      <c r="F9041" s="15" t="s">
        <v>45</v>
      </c>
      <c r="G9041" t="str" cm="1">
        <f t="array" aca="1" ref="G9041" ca="1">_xlfn.XLOOKUP(A9041,APPLICATION_NUMBER,APPLICATION_PRIMARY_OWNER)</f>
        <v>ROCHIOLI VINEYARD &amp; WINERY LLC</v>
      </c>
      <c r="H9041" cm="1">
        <f t="array" aca="1" ref="H9041" ca="1">SUMIFS(AMOUNT,APPL_ID,A9041,YEAR,C9041,DIVERSION_TYPE,"DIRECT")</f>
        <v>0.62</v>
      </c>
      <c r="I9041" cm="1">
        <f t="array" aca="1" ref="I9041" ca="1">SUMIFS(AMOUNT,APPL_ID,A9041,YEAR,C9041,DIVERSION_TYPE,"STORAGE")</f>
        <v>0</v>
      </c>
      <c r="J9041">
        <f t="shared" ca="1" si="141"/>
        <v>0.62</v>
      </c>
      <c r="K9041" s="17" cm="1">
        <f t="array" aca="1" ref="K9041" ca="1">IF(J9041&gt;0,COUNTIFS(AnnualTotalDiversion,J9041,APPL_ID,"&lt;&gt;"&amp;A9041,Owner,G9041,YEAR,C9041)/12,0)</f>
        <v>0</v>
      </c>
    </row>
    <row r="9042" spans="1:11" x14ac:dyDescent="0.25">
      <c r="A9042" t="s">
        <v>118</v>
      </c>
      <c r="B9042">
        <v>11953</v>
      </c>
      <c r="C9042">
        <v>2019</v>
      </c>
      <c r="D9042">
        <v>5</v>
      </c>
      <c r="E9042">
        <v>0</v>
      </c>
      <c r="F9042" s="15" t="s">
        <v>45</v>
      </c>
      <c r="G9042" t="str" cm="1">
        <f t="array" aca="1" ref="G9042" ca="1">_xlfn.XLOOKUP(A9042,APPLICATION_NUMBER,APPLICATION_PRIMARY_OWNER)</f>
        <v>ROCHIOLI VINEYARD &amp; WINERY LLC</v>
      </c>
      <c r="H9042" cm="1">
        <f t="array" aca="1" ref="H9042" ca="1">SUMIFS(AMOUNT,APPL_ID,A9042,YEAR,C9042,DIVERSION_TYPE,"DIRECT")</f>
        <v>0.15</v>
      </c>
      <c r="I9042" cm="1">
        <f t="array" aca="1" ref="I9042" ca="1">SUMIFS(AMOUNT,APPL_ID,A9042,YEAR,C9042,DIVERSION_TYPE,"STORAGE")</f>
        <v>0</v>
      </c>
      <c r="J9042">
        <f t="shared" ca="1" si="141"/>
        <v>0.15</v>
      </c>
      <c r="K9042" s="17" cm="1">
        <f t="array" aca="1" ref="K9042" ca="1">IF(J9042&gt;0,COUNTIFS(AnnualTotalDiversion,J9042,APPL_ID,"&lt;&gt;"&amp;A9042,Owner,G9042,YEAR,C9042)/12,0)</f>
        <v>0</v>
      </c>
    </row>
    <row r="9043" spans="1:11" x14ac:dyDescent="0.25">
      <c r="A9043" t="s">
        <v>118</v>
      </c>
      <c r="B9043">
        <v>11953</v>
      </c>
      <c r="C9043">
        <v>2018</v>
      </c>
      <c r="D9043">
        <v>1</v>
      </c>
      <c r="E9043">
        <v>0</v>
      </c>
      <c r="F9043" s="15" t="s">
        <v>45</v>
      </c>
      <c r="G9043" t="str" cm="1">
        <f t="array" aca="1" ref="G9043" ca="1">_xlfn.XLOOKUP(A9043,APPLICATION_NUMBER,APPLICATION_PRIMARY_OWNER)</f>
        <v>ROCHIOLI VINEYARD &amp; WINERY LLC</v>
      </c>
      <c r="H9043" cm="1">
        <f t="array" aca="1" ref="H9043" ca="1">SUMIFS(AMOUNT,APPL_ID,A9043,YEAR,C9043,DIVERSION_TYPE,"DIRECT")</f>
        <v>0.62</v>
      </c>
      <c r="I9043" cm="1">
        <f t="array" aca="1" ref="I9043" ca="1">SUMIFS(AMOUNT,APPL_ID,A9043,YEAR,C9043,DIVERSION_TYPE,"STORAGE")</f>
        <v>0</v>
      </c>
      <c r="J9043">
        <f t="shared" ca="1" si="141"/>
        <v>0.62</v>
      </c>
      <c r="K9043" s="17" cm="1">
        <f t="array" aca="1" ref="K9043" ca="1">IF(J9043&gt;0,COUNTIFS(AnnualTotalDiversion,J9043,APPL_ID,"&lt;&gt;"&amp;A9043,Owner,G9043,YEAR,C9043)/12,0)</f>
        <v>0</v>
      </c>
    </row>
    <row r="9044" spans="1:11" x14ac:dyDescent="0.25">
      <c r="A9044" t="s">
        <v>118</v>
      </c>
      <c r="B9044">
        <v>11953</v>
      </c>
      <c r="C9044">
        <v>2019</v>
      </c>
      <c r="D9044">
        <v>9</v>
      </c>
      <c r="E9044">
        <v>0</v>
      </c>
      <c r="F9044" s="15" t="s">
        <v>45</v>
      </c>
      <c r="G9044" t="str" cm="1">
        <f t="array" aca="1" ref="G9044" ca="1">_xlfn.XLOOKUP(A9044,APPLICATION_NUMBER,APPLICATION_PRIMARY_OWNER)</f>
        <v>ROCHIOLI VINEYARD &amp; WINERY LLC</v>
      </c>
      <c r="H9044" cm="1">
        <f t="array" aca="1" ref="H9044" ca="1">SUMIFS(AMOUNT,APPL_ID,A9044,YEAR,C9044,DIVERSION_TYPE,"DIRECT")</f>
        <v>0.15</v>
      </c>
      <c r="I9044" cm="1">
        <f t="array" aca="1" ref="I9044" ca="1">SUMIFS(AMOUNT,APPL_ID,A9044,YEAR,C9044,DIVERSION_TYPE,"STORAGE")</f>
        <v>0</v>
      </c>
      <c r="J9044">
        <f t="shared" ca="1" si="141"/>
        <v>0.15</v>
      </c>
      <c r="K9044" s="17" cm="1">
        <f t="array" aca="1" ref="K9044" ca="1">IF(J9044&gt;0,COUNTIFS(AnnualTotalDiversion,J9044,APPL_ID,"&lt;&gt;"&amp;A9044,Owner,G9044,YEAR,C9044)/12,0)</f>
        <v>0</v>
      </c>
    </row>
    <row r="9045" spans="1:11" x14ac:dyDescent="0.25">
      <c r="A9045" t="s">
        <v>118</v>
      </c>
      <c r="B9045">
        <v>11953</v>
      </c>
      <c r="C9045">
        <v>2017</v>
      </c>
      <c r="D9045">
        <v>10</v>
      </c>
      <c r="E9045">
        <v>0</v>
      </c>
      <c r="F9045" s="15" t="s">
        <v>44</v>
      </c>
      <c r="G9045" t="str" cm="1">
        <f t="array" aca="1" ref="G9045" ca="1">_xlfn.XLOOKUP(A9045,APPLICATION_NUMBER,APPLICATION_PRIMARY_OWNER)</f>
        <v>ROCHIOLI VINEYARD &amp; WINERY LLC</v>
      </c>
      <c r="H9045" cm="1">
        <f t="array" aca="1" ref="H9045" ca="1">SUMIFS(AMOUNT,APPL_ID,A9045,YEAR,C9045,DIVERSION_TYPE,"DIRECT")</f>
        <v>0.4</v>
      </c>
      <c r="I9045" cm="1">
        <f t="array" aca="1" ref="I9045" ca="1">SUMIFS(AMOUNT,APPL_ID,A9045,YEAR,C9045,DIVERSION_TYPE,"STORAGE")</f>
        <v>0</v>
      </c>
      <c r="J9045">
        <f t="shared" ca="1" si="141"/>
        <v>0.4</v>
      </c>
      <c r="K9045" s="17" cm="1">
        <f t="array" aca="1" ref="K9045" ca="1">IF(J9045&gt;0,COUNTIFS(AnnualTotalDiversion,J9045,APPL_ID,"&lt;&gt;"&amp;A9045,Owner,G9045,YEAR,C9045)/12,0)</f>
        <v>0</v>
      </c>
    </row>
    <row r="9046" spans="1:11" x14ac:dyDescent="0.25">
      <c r="A9046" t="s">
        <v>118</v>
      </c>
      <c r="B9046">
        <v>11953</v>
      </c>
      <c r="C9046">
        <v>2019</v>
      </c>
      <c r="D9046">
        <v>1</v>
      </c>
      <c r="E9046">
        <v>0</v>
      </c>
      <c r="F9046" s="15" t="s">
        <v>46</v>
      </c>
      <c r="G9046" t="str" cm="1">
        <f t="array" aca="1" ref="G9046" ca="1">_xlfn.XLOOKUP(A9046,APPLICATION_NUMBER,APPLICATION_PRIMARY_OWNER)</f>
        <v>ROCHIOLI VINEYARD &amp; WINERY LLC</v>
      </c>
      <c r="H9046" cm="1">
        <f t="array" aca="1" ref="H9046" ca="1">SUMIFS(AMOUNT,APPL_ID,A9046,YEAR,C9046,DIVERSION_TYPE,"DIRECT")</f>
        <v>0.15</v>
      </c>
      <c r="I9046" cm="1">
        <f t="array" aca="1" ref="I9046" ca="1">SUMIFS(AMOUNT,APPL_ID,A9046,YEAR,C9046,DIVERSION_TYPE,"STORAGE")</f>
        <v>0</v>
      </c>
      <c r="J9046">
        <f t="shared" ca="1" si="141"/>
        <v>0.15</v>
      </c>
      <c r="K9046" s="17" cm="1">
        <f t="array" aca="1" ref="K9046" ca="1">IF(J9046&gt;0,COUNTIFS(AnnualTotalDiversion,J9046,APPL_ID,"&lt;&gt;"&amp;A9046,Owner,G9046,YEAR,C9046)/12,0)</f>
        <v>0</v>
      </c>
    </row>
    <row r="9047" spans="1:11" x14ac:dyDescent="0.25">
      <c r="A9047" t="s">
        <v>118</v>
      </c>
      <c r="B9047">
        <v>11953</v>
      </c>
      <c r="C9047">
        <v>2018</v>
      </c>
      <c r="D9047">
        <v>1</v>
      </c>
      <c r="E9047">
        <v>0</v>
      </c>
      <c r="F9047" s="15" t="s">
        <v>46</v>
      </c>
      <c r="G9047" t="str" cm="1">
        <f t="array" aca="1" ref="G9047" ca="1">_xlfn.XLOOKUP(A9047,APPLICATION_NUMBER,APPLICATION_PRIMARY_OWNER)</f>
        <v>ROCHIOLI VINEYARD &amp; WINERY LLC</v>
      </c>
      <c r="H9047" cm="1">
        <f t="array" aca="1" ref="H9047" ca="1">SUMIFS(AMOUNT,APPL_ID,A9047,YEAR,C9047,DIVERSION_TYPE,"DIRECT")</f>
        <v>0.62</v>
      </c>
      <c r="I9047" cm="1">
        <f t="array" aca="1" ref="I9047" ca="1">SUMIFS(AMOUNT,APPL_ID,A9047,YEAR,C9047,DIVERSION_TYPE,"STORAGE")</f>
        <v>0</v>
      </c>
      <c r="J9047">
        <f t="shared" ca="1" si="141"/>
        <v>0.62</v>
      </c>
      <c r="K9047" s="17" cm="1">
        <f t="array" aca="1" ref="K9047" ca="1">IF(J9047&gt;0,COUNTIFS(AnnualTotalDiversion,J9047,APPL_ID,"&lt;&gt;"&amp;A9047,Owner,G9047,YEAR,C9047)/12,0)</f>
        <v>0</v>
      </c>
    </row>
    <row r="9048" spans="1:11" x14ac:dyDescent="0.25">
      <c r="A9048" t="s">
        <v>118</v>
      </c>
      <c r="B9048">
        <v>11953</v>
      </c>
      <c r="C9048">
        <v>2017</v>
      </c>
      <c r="D9048">
        <v>12</v>
      </c>
      <c r="E9048">
        <v>0</v>
      </c>
      <c r="F9048" s="15" t="s">
        <v>46</v>
      </c>
      <c r="G9048" t="str" cm="1">
        <f t="array" aca="1" ref="G9048" ca="1">_xlfn.XLOOKUP(A9048,APPLICATION_NUMBER,APPLICATION_PRIMARY_OWNER)</f>
        <v>ROCHIOLI VINEYARD &amp; WINERY LLC</v>
      </c>
      <c r="H9048" cm="1">
        <f t="array" aca="1" ref="H9048" ca="1">SUMIFS(AMOUNT,APPL_ID,A9048,YEAR,C9048,DIVERSION_TYPE,"DIRECT")</f>
        <v>0.4</v>
      </c>
      <c r="I9048" cm="1">
        <f t="array" aca="1" ref="I9048" ca="1">SUMIFS(AMOUNT,APPL_ID,A9048,YEAR,C9048,DIVERSION_TYPE,"STORAGE")</f>
        <v>0</v>
      </c>
      <c r="J9048">
        <f t="shared" ca="1" si="141"/>
        <v>0.4</v>
      </c>
      <c r="K9048" s="17" cm="1">
        <f t="array" aca="1" ref="K9048" ca="1">IF(J9048&gt;0,COUNTIFS(AnnualTotalDiversion,J9048,APPL_ID,"&lt;&gt;"&amp;A9048,Owner,G9048,YEAR,C9048)/12,0)</f>
        <v>0</v>
      </c>
    </row>
    <row r="9049" spans="1:11" x14ac:dyDescent="0.25">
      <c r="A9049" t="s">
        <v>118</v>
      </c>
      <c r="B9049">
        <v>11953</v>
      </c>
      <c r="C9049">
        <v>2019</v>
      </c>
      <c r="D9049">
        <v>5</v>
      </c>
      <c r="E9049">
        <v>0</v>
      </c>
      <c r="F9049" s="15" t="s">
        <v>46</v>
      </c>
      <c r="G9049" t="str" cm="1">
        <f t="array" aca="1" ref="G9049" ca="1">_xlfn.XLOOKUP(A9049,APPLICATION_NUMBER,APPLICATION_PRIMARY_OWNER)</f>
        <v>ROCHIOLI VINEYARD &amp; WINERY LLC</v>
      </c>
      <c r="H9049" cm="1">
        <f t="array" aca="1" ref="H9049" ca="1">SUMIFS(AMOUNT,APPL_ID,A9049,YEAR,C9049,DIVERSION_TYPE,"DIRECT")</f>
        <v>0.15</v>
      </c>
      <c r="I9049" cm="1">
        <f t="array" aca="1" ref="I9049" ca="1">SUMIFS(AMOUNT,APPL_ID,A9049,YEAR,C9049,DIVERSION_TYPE,"STORAGE")</f>
        <v>0</v>
      </c>
      <c r="J9049">
        <f t="shared" ca="1" si="141"/>
        <v>0.15</v>
      </c>
      <c r="K9049" s="17" cm="1">
        <f t="array" aca="1" ref="K9049" ca="1">IF(J9049&gt;0,COUNTIFS(AnnualTotalDiversion,J9049,APPL_ID,"&lt;&gt;"&amp;A9049,Owner,G9049,YEAR,C9049)/12,0)</f>
        <v>0</v>
      </c>
    </row>
    <row r="9050" spans="1:11" x14ac:dyDescent="0.25">
      <c r="A9050" t="s">
        <v>118</v>
      </c>
      <c r="B9050">
        <v>11953</v>
      </c>
      <c r="C9050">
        <v>2019</v>
      </c>
      <c r="D9050">
        <v>4</v>
      </c>
      <c r="E9050">
        <v>0</v>
      </c>
      <c r="F9050" s="15" t="s">
        <v>46</v>
      </c>
      <c r="G9050" t="str" cm="1">
        <f t="array" aca="1" ref="G9050" ca="1">_xlfn.XLOOKUP(A9050,APPLICATION_NUMBER,APPLICATION_PRIMARY_OWNER)</f>
        <v>ROCHIOLI VINEYARD &amp; WINERY LLC</v>
      </c>
      <c r="H9050" cm="1">
        <f t="array" aca="1" ref="H9050" ca="1">SUMIFS(AMOUNT,APPL_ID,A9050,YEAR,C9050,DIVERSION_TYPE,"DIRECT")</f>
        <v>0.15</v>
      </c>
      <c r="I9050" cm="1">
        <f t="array" aca="1" ref="I9050" ca="1">SUMIFS(AMOUNT,APPL_ID,A9050,YEAR,C9050,DIVERSION_TYPE,"STORAGE")</f>
        <v>0</v>
      </c>
      <c r="J9050">
        <f t="shared" ca="1" si="141"/>
        <v>0.15</v>
      </c>
      <c r="K9050" s="17" cm="1">
        <f t="array" aca="1" ref="K9050" ca="1">IF(J9050&gt;0,COUNTIFS(AnnualTotalDiversion,J9050,APPL_ID,"&lt;&gt;"&amp;A9050,Owner,G9050,YEAR,C9050)/12,0)</f>
        <v>0</v>
      </c>
    </row>
    <row r="9051" spans="1:11" x14ac:dyDescent="0.25">
      <c r="A9051" t="s">
        <v>118</v>
      </c>
      <c r="B9051">
        <v>11953</v>
      </c>
      <c r="C9051">
        <v>2018</v>
      </c>
      <c r="D9051">
        <v>2</v>
      </c>
      <c r="E9051">
        <v>0.37</v>
      </c>
      <c r="F9051" s="15" t="s">
        <v>44</v>
      </c>
      <c r="G9051" t="str" cm="1">
        <f t="array" aca="1" ref="G9051" ca="1">_xlfn.XLOOKUP(A9051,APPLICATION_NUMBER,APPLICATION_PRIMARY_OWNER)</f>
        <v>ROCHIOLI VINEYARD &amp; WINERY LLC</v>
      </c>
      <c r="H9051" cm="1">
        <f t="array" aca="1" ref="H9051" ca="1">SUMIFS(AMOUNT,APPL_ID,A9051,YEAR,C9051,DIVERSION_TYPE,"DIRECT")</f>
        <v>0.62</v>
      </c>
      <c r="I9051" cm="1">
        <f t="array" aca="1" ref="I9051" ca="1">SUMIFS(AMOUNT,APPL_ID,A9051,YEAR,C9051,DIVERSION_TYPE,"STORAGE")</f>
        <v>0</v>
      </c>
      <c r="J9051">
        <f t="shared" ca="1" si="141"/>
        <v>0.62</v>
      </c>
      <c r="K9051" s="17" cm="1">
        <f t="array" aca="1" ref="K9051" ca="1">IF(J9051&gt;0,COUNTIFS(AnnualTotalDiversion,J9051,APPL_ID,"&lt;&gt;"&amp;A9051,Owner,G9051,YEAR,C9051)/12,0)</f>
        <v>0</v>
      </c>
    </row>
    <row r="9052" spans="1:11" x14ac:dyDescent="0.25">
      <c r="A9052" t="s">
        <v>118</v>
      </c>
      <c r="B9052">
        <v>11953</v>
      </c>
      <c r="C9052">
        <v>2019</v>
      </c>
      <c r="D9052">
        <v>9</v>
      </c>
      <c r="E9052">
        <v>0</v>
      </c>
      <c r="F9052" s="15" t="s">
        <v>46</v>
      </c>
      <c r="G9052" t="str" cm="1">
        <f t="array" aca="1" ref="G9052" ca="1">_xlfn.XLOOKUP(A9052,APPLICATION_NUMBER,APPLICATION_PRIMARY_OWNER)</f>
        <v>ROCHIOLI VINEYARD &amp; WINERY LLC</v>
      </c>
      <c r="H9052" cm="1">
        <f t="array" aca="1" ref="H9052" ca="1">SUMIFS(AMOUNT,APPL_ID,A9052,YEAR,C9052,DIVERSION_TYPE,"DIRECT")</f>
        <v>0.15</v>
      </c>
      <c r="I9052" cm="1">
        <f t="array" aca="1" ref="I9052" ca="1">SUMIFS(AMOUNT,APPL_ID,A9052,YEAR,C9052,DIVERSION_TYPE,"STORAGE")</f>
        <v>0</v>
      </c>
      <c r="J9052">
        <f t="shared" ca="1" si="141"/>
        <v>0.15</v>
      </c>
      <c r="K9052" s="17" cm="1">
        <f t="array" aca="1" ref="K9052" ca="1">IF(J9052&gt;0,COUNTIFS(AnnualTotalDiversion,J9052,APPL_ID,"&lt;&gt;"&amp;A9052,Owner,G9052,YEAR,C9052)/12,0)</f>
        <v>0</v>
      </c>
    </row>
    <row r="9053" spans="1:11" x14ac:dyDescent="0.25">
      <c r="A9053" t="s">
        <v>118</v>
      </c>
      <c r="B9053">
        <v>11953</v>
      </c>
      <c r="C9053">
        <v>2019</v>
      </c>
      <c r="D9053">
        <v>4</v>
      </c>
      <c r="E9053">
        <v>0.06</v>
      </c>
      <c r="F9053" s="15" t="s">
        <v>45</v>
      </c>
      <c r="G9053" t="str" cm="1">
        <f t="array" aca="1" ref="G9053" ca="1">_xlfn.XLOOKUP(A9053,APPLICATION_NUMBER,APPLICATION_PRIMARY_OWNER)</f>
        <v>ROCHIOLI VINEYARD &amp; WINERY LLC</v>
      </c>
      <c r="H9053" cm="1">
        <f t="array" aca="1" ref="H9053" ca="1">SUMIFS(AMOUNT,APPL_ID,A9053,YEAR,C9053,DIVERSION_TYPE,"DIRECT")</f>
        <v>0.15</v>
      </c>
      <c r="I9053" cm="1">
        <f t="array" aca="1" ref="I9053" ca="1">SUMIFS(AMOUNT,APPL_ID,A9053,YEAR,C9053,DIVERSION_TYPE,"STORAGE")</f>
        <v>0</v>
      </c>
      <c r="J9053">
        <f t="shared" ca="1" si="141"/>
        <v>0.15</v>
      </c>
      <c r="K9053" s="17" cm="1">
        <f t="array" aca="1" ref="K9053" ca="1">IF(J9053&gt;0,COUNTIFS(AnnualTotalDiversion,J9053,APPL_ID,"&lt;&gt;"&amp;A9053,Owner,G9053,YEAR,C9053)/12,0)</f>
        <v>0</v>
      </c>
    </row>
    <row r="9054" spans="1:11" x14ac:dyDescent="0.25">
      <c r="A9054" t="s">
        <v>118</v>
      </c>
      <c r="B9054">
        <v>11953</v>
      </c>
      <c r="C9054">
        <v>2018</v>
      </c>
      <c r="D9054">
        <v>12</v>
      </c>
      <c r="E9054">
        <v>0</v>
      </c>
      <c r="F9054" s="15" t="s">
        <v>45</v>
      </c>
      <c r="G9054" t="str" cm="1">
        <f t="array" aca="1" ref="G9054" ca="1">_xlfn.XLOOKUP(A9054,APPLICATION_NUMBER,APPLICATION_PRIMARY_OWNER)</f>
        <v>ROCHIOLI VINEYARD &amp; WINERY LLC</v>
      </c>
      <c r="H9054" cm="1">
        <f t="array" aca="1" ref="H9054" ca="1">SUMIFS(AMOUNT,APPL_ID,A9054,YEAR,C9054,DIVERSION_TYPE,"DIRECT")</f>
        <v>0.62</v>
      </c>
      <c r="I9054" cm="1">
        <f t="array" aca="1" ref="I9054" ca="1">SUMIFS(AMOUNT,APPL_ID,A9054,YEAR,C9054,DIVERSION_TYPE,"STORAGE")</f>
        <v>0</v>
      </c>
      <c r="J9054">
        <f t="shared" ca="1" si="141"/>
        <v>0.62</v>
      </c>
      <c r="K9054" s="17" cm="1">
        <f t="array" aca="1" ref="K9054" ca="1">IF(J9054&gt;0,COUNTIFS(AnnualTotalDiversion,J9054,APPL_ID,"&lt;&gt;"&amp;A9054,Owner,G9054,YEAR,C9054)/12,0)</f>
        <v>0</v>
      </c>
    </row>
    <row r="9055" spans="1:11" x14ac:dyDescent="0.25">
      <c r="A9055" t="s">
        <v>118</v>
      </c>
      <c r="B9055">
        <v>11953</v>
      </c>
      <c r="C9055">
        <v>2018</v>
      </c>
      <c r="D9055">
        <v>3</v>
      </c>
      <c r="E9055">
        <v>0.25</v>
      </c>
      <c r="F9055" s="15" t="s">
        <v>44</v>
      </c>
      <c r="G9055" t="str" cm="1">
        <f t="array" aca="1" ref="G9055" ca="1">_xlfn.XLOOKUP(A9055,APPLICATION_NUMBER,APPLICATION_PRIMARY_OWNER)</f>
        <v>ROCHIOLI VINEYARD &amp; WINERY LLC</v>
      </c>
      <c r="H9055" cm="1">
        <f t="array" aca="1" ref="H9055" ca="1">SUMIFS(AMOUNT,APPL_ID,A9055,YEAR,C9055,DIVERSION_TYPE,"DIRECT")</f>
        <v>0.62</v>
      </c>
      <c r="I9055" cm="1">
        <f t="array" aca="1" ref="I9055" ca="1">SUMIFS(AMOUNT,APPL_ID,A9055,YEAR,C9055,DIVERSION_TYPE,"STORAGE")</f>
        <v>0</v>
      </c>
      <c r="J9055">
        <f t="shared" ca="1" si="141"/>
        <v>0.62</v>
      </c>
      <c r="K9055" s="17" cm="1">
        <f t="array" aca="1" ref="K9055" ca="1">IF(J9055&gt;0,COUNTIFS(AnnualTotalDiversion,J9055,APPL_ID,"&lt;&gt;"&amp;A9055,Owner,G9055,YEAR,C9055)/12,0)</f>
        <v>0</v>
      </c>
    </row>
    <row r="9056" spans="1:11" x14ac:dyDescent="0.25">
      <c r="A9056" t="s">
        <v>118</v>
      </c>
      <c r="B9056">
        <v>11953</v>
      </c>
      <c r="C9056">
        <v>2020</v>
      </c>
      <c r="D9056">
        <v>11</v>
      </c>
      <c r="E9056">
        <v>0</v>
      </c>
      <c r="F9056" s="15" t="s">
        <v>45</v>
      </c>
      <c r="G9056" t="str" cm="1">
        <f t="array" aca="1" ref="G9056" ca="1">_xlfn.XLOOKUP(A9056,APPLICATION_NUMBER,APPLICATION_PRIMARY_OWNER)</f>
        <v>ROCHIOLI VINEYARD &amp; WINERY LLC</v>
      </c>
      <c r="H9056" cm="1">
        <f t="array" aca="1" ref="H9056" ca="1">SUMIFS(AMOUNT,APPL_ID,A9056,YEAR,C9056,DIVERSION_TYPE,"DIRECT")</f>
        <v>2.6399999999999997</v>
      </c>
      <c r="I9056" cm="1">
        <f t="array" aca="1" ref="I9056" ca="1">SUMIFS(AMOUNT,APPL_ID,A9056,YEAR,C9056,DIVERSION_TYPE,"STORAGE")</f>
        <v>0</v>
      </c>
      <c r="J9056">
        <f t="shared" ca="1" si="141"/>
        <v>2.6399999999999997</v>
      </c>
      <c r="K9056" s="17" cm="1">
        <f t="array" aca="1" ref="K9056" ca="1">IF(J9056&gt;0,COUNTIFS(AnnualTotalDiversion,J9056,APPL_ID,"&lt;&gt;"&amp;A9056,Owner,G9056,YEAR,C9056)/12,0)</f>
        <v>0</v>
      </c>
    </row>
    <row r="9057" spans="1:11" x14ac:dyDescent="0.25">
      <c r="A9057" t="s">
        <v>118</v>
      </c>
      <c r="B9057">
        <v>11953</v>
      </c>
      <c r="C9057">
        <v>2020</v>
      </c>
      <c r="D9057">
        <v>1</v>
      </c>
      <c r="E9057">
        <v>0</v>
      </c>
      <c r="F9057" s="15" t="s">
        <v>46</v>
      </c>
      <c r="G9057" t="str" cm="1">
        <f t="array" aca="1" ref="G9057" ca="1">_xlfn.XLOOKUP(A9057,APPLICATION_NUMBER,APPLICATION_PRIMARY_OWNER)</f>
        <v>ROCHIOLI VINEYARD &amp; WINERY LLC</v>
      </c>
      <c r="H9057" cm="1">
        <f t="array" aca="1" ref="H9057" ca="1">SUMIFS(AMOUNT,APPL_ID,A9057,YEAR,C9057,DIVERSION_TYPE,"DIRECT")</f>
        <v>2.6399999999999997</v>
      </c>
      <c r="I9057" cm="1">
        <f t="array" aca="1" ref="I9057" ca="1">SUMIFS(AMOUNT,APPL_ID,A9057,YEAR,C9057,DIVERSION_TYPE,"STORAGE")</f>
        <v>0</v>
      </c>
      <c r="J9057">
        <f t="shared" ca="1" si="141"/>
        <v>2.6399999999999997</v>
      </c>
      <c r="K9057" s="17" cm="1">
        <f t="array" aca="1" ref="K9057" ca="1">IF(J9057&gt;0,COUNTIFS(AnnualTotalDiversion,J9057,APPL_ID,"&lt;&gt;"&amp;A9057,Owner,G9057,YEAR,C9057)/12,0)</f>
        <v>0</v>
      </c>
    </row>
    <row r="9058" spans="1:11" x14ac:dyDescent="0.25">
      <c r="A9058" t="s">
        <v>118</v>
      </c>
      <c r="B9058">
        <v>11953</v>
      </c>
      <c r="C9058">
        <v>2017</v>
      </c>
      <c r="D9058">
        <v>4</v>
      </c>
      <c r="E9058">
        <v>0</v>
      </c>
      <c r="F9058" s="15" t="s">
        <v>44</v>
      </c>
      <c r="G9058" t="str" cm="1">
        <f t="array" aca="1" ref="G9058" ca="1">_xlfn.XLOOKUP(A9058,APPLICATION_NUMBER,APPLICATION_PRIMARY_OWNER)</f>
        <v>ROCHIOLI VINEYARD &amp; WINERY LLC</v>
      </c>
      <c r="H9058" cm="1">
        <f t="array" aca="1" ref="H9058" ca="1">SUMIFS(AMOUNT,APPL_ID,A9058,YEAR,C9058,DIVERSION_TYPE,"DIRECT")</f>
        <v>0.4</v>
      </c>
      <c r="I9058" cm="1">
        <f t="array" aca="1" ref="I9058" ca="1">SUMIFS(AMOUNT,APPL_ID,A9058,YEAR,C9058,DIVERSION_TYPE,"STORAGE")</f>
        <v>0</v>
      </c>
      <c r="J9058">
        <f t="shared" ca="1" si="141"/>
        <v>0.4</v>
      </c>
      <c r="K9058" s="17" cm="1">
        <f t="array" aca="1" ref="K9058" ca="1">IF(J9058&gt;0,COUNTIFS(AnnualTotalDiversion,J9058,APPL_ID,"&lt;&gt;"&amp;A9058,Owner,G9058,YEAR,C9058)/12,0)</f>
        <v>0</v>
      </c>
    </row>
    <row r="9059" spans="1:11" x14ac:dyDescent="0.25">
      <c r="A9059" t="s">
        <v>118</v>
      </c>
      <c r="B9059">
        <v>11953</v>
      </c>
      <c r="C9059">
        <v>2017</v>
      </c>
      <c r="D9059">
        <v>10</v>
      </c>
      <c r="E9059">
        <v>0</v>
      </c>
      <c r="F9059" s="15" t="s">
        <v>45</v>
      </c>
      <c r="G9059" t="str" cm="1">
        <f t="array" aca="1" ref="G9059" ca="1">_xlfn.XLOOKUP(A9059,APPLICATION_NUMBER,APPLICATION_PRIMARY_OWNER)</f>
        <v>ROCHIOLI VINEYARD &amp; WINERY LLC</v>
      </c>
      <c r="H9059" cm="1">
        <f t="array" aca="1" ref="H9059" ca="1">SUMIFS(AMOUNT,APPL_ID,A9059,YEAR,C9059,DIVERSION_TYPE,"DIRECT")</f>
        <v>0.4</v>
      </c>
      <c r="I9059" cm="1">
        <f t="array" aca="1" ref="I9059" ca="1">SUMIFS(AMOUNT,APPL_ID,A9059,YEAR,C9059,DIVERSION_TYPE,"STORAGE")</f>
        <v>0</v>
      </c>
      <c r="J9059">
        <f t="shared" ca="1" si="141"/>
        <v>0.4</v>
      </c>
      <c r="K9059" s="17" cm="1">
        <f t="array" aca="1" ref="K9059" ca="1">IF(J9059&gt;0,COUNTIFS(AnnualTotalDiversion,J9059,APPL_ID,"&lt;&gt;"&amp;A9059,Owner,G9059,YEAR,C9059)/12,0)</f>
        <v>0</v>
      </c>
    </row>
    <row r="9060" spans="1:11" x14ac:dyDescent="0.25">
      <c r="A9060" t="s">
        <v>118</v>
      </c>
      <c r="B9060">
        <v>11953</v>
      </c>
      <c r="C9060">
        <v>2017</v>
      </c>
      <c r="D9060">
        <v>3</v>
      </c>
      <c r="E9060">
        <v>0.4</v>
      </c>
      <c r="F9060" s="15" t="s">
        <v>45</v>
      </c>
      <c r="G9060" t="str" cm="1">
        <f t="array" aca="1" ref="G9060" ca="1">_xlfn.XLOOKUP(A9060,APPLICATION_NUMBER,APPLICATION_PRIMARY_OWNER)</f>
        <v>ROCHIOLI VINEYARD &amp; WINERY LLC</v>
      </c>
      <c r="H9060" cm="1">
        <f t="array" aca="1" ref="H9060" ca="1">SUMIFS(AMOUNT,APPL_ID,A9060,YEAR,C9060,DIVERSION_TYPE,"DIRECT")</f>
        <v>0.4</v>
      </c>
      <c r="I9060" cm="1">
        <f t="array" aca="1" ref="I9060" ca="1">SUMIFS(AMOUNT,APPL_ID,A9060,YEAR,C9060,DIVERSION_TYPE,"STORAGE")</f>
        <v>0</v>
      </c>
      <c r="J9060">
        <f t="shared" ca="1" si="141"/>
        <v>0.4</v>
      </c>
      <c r="K9060" s="17" cm="1">
        <f t="array" aca="1" ref="K9060" ca="1">IF(J9060&gt;0,COUNTIFS(AnnualTotalDiversion,J9060,APPL_ID,"&lt;&gt;"&amp;A9060,Owner,G9060,YEAR,C9060)/12,0)</f>
        <v>0</v>
      </c>
    </row>
    <row r="9061" spans="1:11" x14ac:dyDescent="0.25">
      <c r="A9061" t="s">
        <v>118</v>
      </c>
      <c r="B9061">
        <v>11953</v>
      </c>
      <c r="C9061">
        <v>2019</v>
      </c>
      <c r="D9061">
        <v>3</v>
      </c>
      <c r="E9061">
        <v>0</v>
      </c>
      <c r="F9061" s="15" t="s">
        <v>46</v>
      </c>
      <c r="G9061" t="str" cm="1">
        <f t="array" aca="1" ref="G9061" ca="1">_xlfn.XLOOKUP(A9061,APPLICATION_NUMBER,APPLICATION_PRIMARY_OWNER)</f>
        <v>ROCHIOLI VINEYARD &amp; WINERY LLC</v>
      </c>
      <c r="H9061" cm="1">
        <f t="array" aca="1" ref="H9061" ca="1">SUMIFS(AMOUNT,APPL_ID,A9061,YEAR,C9061,DIVERSION_TYPE,"DIRECT")</f>
        <v>0.15</v>
      </c>
      <c r="I9061" cm="1">
        <f t="array" aca="1" ref="I9061" ca="1">SUMIFS(AMOUNT,APPL_ID,A9061,YEAR,C9061,DIVERSION_TYPE,"STORAGE")</f>
        <v>0</v>
      </c>
      <c r="J9061">
        <f t="shared" ca="1" si="141"/>
        <v>0.15</v>
      </c>
      <c r="K9061" s="17" cm="1">
        <f t="array" aca="1" ref="K9061" ca="1">IF(J9061&gt;0,COUNTIFS(AnnualTotalDiversion,J9061,APPL_ID,"&lt;&gt;"&amp;A9061,Owner,G9061,YEAR,C9061)/12,0)</f>
        <v>0</v>
      </c>
    </row>
    <row r="9062" spans="1:11" x14ac:dyDescent="0.25">
      <c r="A9062" t="s">
        <v>118</v>
      </c>
      <c r="B9062">
        <v>11953</v>
      </c>
      <c r="C9062">
        <v>2020</v>
      </c>
      <c r="D9062">
        <v>7</v>
      </c>
      <c r="E9062">
        <v>0</v>
      </c>
      <c r="F9062" s="15" t="s">
        <v>45</v>
      </c>
      <c r="G9062" t="str" cm="1">
        <f t="array" aca="1" ref="G9062" ca="1">_xlfn.XLOOKUP(A9062,APPLICATION_NUMBER,APPLICATION_PRIMARY_OWNER)</f>
        <v>ROCHIOLI VINEYARD &amp; WINERY LLC</v>
      </c>
      <c r="H9062" cm="1">
        <f t="array" aca="1" ref="H9062" ca="1">SUMIFS(AMOUNT,APPL_ID,A9062,YEAR,C9062,DIVERSION_TYPE,"DIRECT")</f>
        <v>2.6399999999999997</v>
      </c>
      <c r="I9062" cm="1">
        <f t="array" aca="1" ref="I9062" ca="1">SUMIFS(AMOUNT,APPL_ID,A9062,YEAR,C9062,DIVERSION_TYPE,"STORAGE")</f>
        <v>0</v>
      </c>
      <c r="J9062">
        <f t="shared" ca="1" si="141"/>
        <v>2.6399999999999997</v>
      </c>
      <c r="K9062" s="17" cm="1">
        <f t="array" aca="1" ref="K9062" ca="1">IF(J9062&gt;0,COUNTIFS(AnnualTotalDiversion,J9062,APPL_ID,"&lt;&gt;"&amp;A9062,Owner,G9062,YEAR,C9062)/12,0)</f>
        <v>0</v>
      </c>
    </row>
    <row r="9063" spans="1:11" x14ac:dyDescent="0.25">
      <c r="A9063" t="s">
        <v>118</v>
      </c>
      <c r="B9063">
        <v>11953</v>
      </c>
      <c r="C9063">
        <v>2019</v>
      </c>
      <c r="D9063">
        <v>2</v>
      </c>
      <c r="E9063">
        <v>0</v>
      </c>
      <c r="F9063" s="15" t="s">
        <v>44</v>
      </c>
      <c r="G9063" t="str" cm="1">
        <f t="array" aca="1" ref="G9063" ca="1">_xlfn.XLOOKUP(A9063,APPLICATION_NUMBER,APPLICATION_PRIMARY_OWNER)</f>
        <v>ROCHIOLI VINEYARD &amp; WINERY LLC</v>
      </c>
      <c r="H9063" cm="1">
        <f t="array" aca="1" ref="H9063" ca="1">SUMIFS(AMOUNT,APPL_ID,A9063,YEAR,C9063,DIVERSION_TYPE,"DIRECT")</f>
        <v>0.15</v>
      </c>
      <c r="I9063" cm="1">
        <f t="array" aca="1" ref="I9063" ca="1">SUMIFS(AMOUNT,APPL_ID,A9063,YEAR,C9063,DIVERSION_TYPE,"STORAGE")</f>
        <v>0</v>
      </c>
      <c r="J9063">
        <f t="shared" ca="1" si="141"/>
        <v>0.15</v>
      </c>
      <c r="K9063" s="17" cm="1">
        <f t="array" aca="1" ref="K9063" ca="1">IF(J9063&gt;0,COUNTIFS(AnnualTotalDiversion,J9063,APPL_ID,"&lt;&gt;"&amp;A9063,Owner,G9063,YEAR,C9063)/12,0)</f>
        <v>0</v>
      </c>
    </row>
    <row r="9064" spans="1:11" x14ac:dyDescent="0.25">
      <c r="A9064" t="s">
        <v>118</v>
      </c>
      <c r="B9064">
        <v>11953</v>
      </c>
      <c r="C9064">
        <v>2017</v>
      </c>
      <c r="D9064">
        <v>1</v>
      </c>
      <c r="E9064">
        <v>0</v>
      </c>
      <c r="F9064" s="15" t="s">
        <v>45</v>
      </c>
      <c r="G9064" t="str" cm="1">
        <f t="array" aca="1" ref="G9064" ca="1">_xlfn.XLOOKUP(A9064,APPLICATION_NUMBER,APPLICATION_PRIMARY_OWNER)</f>
        <v>ROCHIOLI VINEYARD &amp; WINERY LLC</v>
      </c>
      <c r="H9064" cm="1">
        <f t="array" aca="1" ref="H9064" ca="1">SUMIFS(AMOUNT,APPL_ID,A9064,YEAR,C9064,DIVERSION_TYPE,"DIRECT")</f>
        <v>0.4</v>
      </c>
      <c r="I9064" cm="1">
        <f t="array" aca="1" ref="I9064" ca="1">SUMIFS(AMOUNT,APPL_ID,A9064,YEAR,C9064,DIVERSION_TYPE,"STORAGE")</f>
        <v>0</v>
      </c>
      <c r="J9064">
        <f t="shared" ca="1" si="141"/>
        <v>0.4</v>
      </c>
      <c r="K9064" s="17" cm="1">
        <f t="array" aca="1" ref="K9064" ca="1">IF(J9064&gt;0,COUNTIFS(AnnualTotalDiversion,J9064,APPL_ID,"&lt;&gt;"&amp;A9064,Owner,G9064,YEAR,C9064)/12,0)</f>
        <v>0</v>
      </c>
    </row>
    <row r="9065" spans="1:11" x14ac:dyDescent="0.25">
      <c r="A9065" t="s">
        <v>118</v>
      </c>
      <c r="B9065">
        <v>11953</v>
      </c>
      <c r="C9065">
        <v>2018</v>
      </c>
      <c r="D9065">
        <v>4</v>
      </c>
      <c r="E9065">
        <v>0</v>
      </c>
      <c r="F9065" s="15" t="s">
        <v>45</v>
      </c>
      <c r="G9065" t="str" cm="1">
        <f t="array" aca="1" ref="G9065" ca="1">_xlfn.XLOOKUP(A9065,APPLICATION_NUMBER,APPLICATION_PRIMARY_OWNER)</f>
        <v>ROCHIOLI VINEYARD &amp; WINERY LLC</v>
      </c>
      <c r="H9065" cm="1">
        <f t="array" aca="1" ref="H9065" ca="1">SUMIFS(AMOUNT,APPL_ID,A9065,YEAR,C9065,DIVERSION_TYPE,"DIRECT")</f>
        <v>0.62</v>
      </c>
      <c r="I9065" cm="1">
        <f t="array" aca="1" ref="I9065" ca="1">SUMIFS(AMOUNT,APPL_ID,A9065,YEAR,C9065,DIVERSION_TYPE,"STORAGE")</f>
        <v>0</v>
      </c>
      <c r="J9065">
        <f t="shared" ca="1" si="141"/>
        <v>0.62</v>
      </c>
      <c r="K9065" s="17" cm="1">
        <f t="array" aca="1" ref="K9065" ca="1">IF(J9065&gt;0,COUNTIFS(AnnualTotalDiversion,J9065,APPL_ID,"&lt;&gt;"&amp;A9065,Owner,G9065,YEAR,C9065)/12,0)</f>
        <v>0</v>
      </c>
    </row>
    <row r="9066" spans="1:11" x14ac:dyDescent="0.25">
      <c r="A9066" t="s">
        <v>118</v>
      </c>
      <c r="B9066">
        <v>11953</v>
      </c>
      <c r="C9066">
        <v>2018</v>
      </c>
      <c r="D9066">
        <v>7</v>
      </c>
      <c r="E9066">
        <v>0</v>
      </c>
      <c r="F9066" s="15" t="s">
        <v>46</v>
      </c>
      <c r="G9066" t="str" cm="1">
        <f t="array" aca="1" ref="G9066" ca="1">_xlfn.XLOOKUP(A9066,APPLICATION_NUMBER,APPLICATION_PRIMARY_OWNER)</f>
        <v>ROCHIOLI VINEYARD &amp; WINERY LLC</v>
      </c>
      <c r="H9066" cm="1">
        <f t="array" aca="1" ref="H9066" ca="1">SUMIFS(AMOUNT,APPL_ID,A9066,YEAR,C9066,DIVERSION_TYPE,"DIRECT")</f>
        <v>0.62</v>
      </c>
      <c r="I9066" cm="1">
        <f t="array" aca="1" ref="I9066" ca="1">SUMIFS(AMOUNT,APPL_ID,A9066,YEAR,C9066,DIVERSION_TYPE,"STORAGE")</f>
        <v>0</v>
      </c>
      <c r="J9066">
        <f t="shared" ca="1" si="141"/>
        <v>0.62</v>
      </c>
      <c r="K9066" s="17" cm="1">
        <f t="array" aca="1" ref="K9066" ca="1">IF(J9066&gt;0,COUNTIFS(AnnualTotalDiversion,J9066,APPL_ID,"&lt;&gt;"&amp;A9066,Owner,G9066,YEAR,C9066)/12,0)</f>
        <v>0</v>
      </c>
    </row>
    <row r="9067" spans="1:11" x14ac:dyDescent="0.25">
      <c r="A9067" t="s">
        <v>118</v>
      </c>
      <c r="B9067">
        <v>11953</v>
      </c>
      <c r="C9067">
        <v>2017</v>
      </c>
      <c r="D9067">
        <v>12</v>
      </c>
      <c r="E9067">
        <v>0</v>
      </c>
      <c r="F9067" s="15" t="s">
        <v>45</v>
      </c>
      <c r="G9067" t="str" cm="1">
        <f t="array" aca="1" ref="G9067" ca="1">_xlfn.XLOOKUP(A9067,APPLICATION_NUMBER,APPLICATION_PRIMARY_OWNER)</f>
        <v>ROCHIOLI VINEYARD &amp; WINERY LLC</v>
      </c>
      <c r="H9067" cm="1">
        <f t="array" aca="1" ref="H9067" ca="1">SUMIFS(AMOUNT,APPL_ID,A9067,YEAR,C9067,DIVERSION_TYPE,"DIRECT")</f>
        <v>0.4</v>
      </c>
      <c r="I9067" cm="1">
        <f t="array" aca="1" ref="I9067" ca="1">SUMIFS(AMOUNT,APPL_ID,A9067,YEAR,C9067,DIVERSION_TYPE,"STORAGE")</f>
        <v>0</v>
      </c>
      <c r="J9067">
        <f t="shared" ca="1" si="141"/>
        <v>0.4</v>
      </c>
      <c r="K9067" s="17" cm="1">
        <f t="array" aca="1" ref="K9067" ca="1">IF(J9067&gt;0,COUNTIFS(AnnualTotalDiversion,J9067,APPL_ID,"&lt;&gt;"&amp;A9067,Owner,G9067,YEAR,C9067)/12,0)</f>
        <v>0</v>
      </c>
    </row>
    <row r="9068" spans="1:11" x14ac:dyDescent="0.25">
      <c r="A9068" t="s">
        <v>118</v>
      </c>
      <c r="B9068">
        <v>11953</v>
      </c>
      <c r="C9068">
        <v>2018</v>
      </c>
      <c r="D9068">
        <v>8</v>
      </c>
      <c r="E9068">
        <v>0</v>
      </c>
      <c r="F9068" s="15" t="s">
        <v>44</v>
      </c>
      <c r="G9068" t="str" cm="1">
        <f t="array" aca="1" ref="G9068" ca="1">_xlfn.XLOOKUP(A9068,APPLICATION_NUMBER,APPLICATION_PRIMARY_OWNER)</f>
        <v>ROCHIOLI VINEYARD &amp; WINERY LLC</v>
      </c>
      <c r="H9068" cm="1">
        <f t="array" aca="1" ref="H9068" ca="1">SUMIFS(AMOUNT,APPL_ID,A9068,YEAR,C9068,DIVERSION_TYPE,"DIRECT")</f>
        <v>0.62</v>
      </c>
      <c r="I9068" cm="1">
        <f t="array" aca="1" ref="I9068" ca="1">SUMIFS(AMOUNT,APPL_ID,A9068,YEAR,C9068,DIVERSION_TYPE,"STORAGE")</f>
        <v>0</v>
      </c>
      <c r="J9068">
        <f t="shared" ca="1" si="141"/>
        <v>0.62</v>
      </c>
      <c r="K9068" s="17" cm="1">
        <f t="array" aca="1" ref="K9068" ca="1">IF(J9068&gt;0,COUNTIFS(AnnualTotalDiversion,J9068,APPL_ID,"&lt;&gt;"&amp;A9068,Owner,G9068,YEAR,C9068)/12,0)</f>
        <v>0</v>
      </c>
    </row>
    <row r="9069" spans="1:11" x14ac:dyDescent="0.25">
      <c r="A9069" t="s">
        <v>118</v>
      </c>
      <c r="B9069">
        <v>11953</v>
      </c>
      <c r="C9069">
        <v>2018</v>
      </c>
      <c r="D9069">
        <v>7</v>
      </c>
      <c r="E9069">
        <v>0</v>
      </c>
      <c r="F9069" s="15" t="s">
        <v>45</v>
      </c>
      <c r="G9069" t="str" cm="1">
        <f t="array" aca="1" ref="G9069" ca="1">_xlfn.XLOOKUP(A9069,APPLICATION_NUMBER,APPLICATION_PRIMARY_OWNER)</f>
        <v>ROCHIOLI VINEYARD &amp; WINERY LLC</v>
      </c>
      <c r="H9069" cm="1">
        <f t="array" aca="1" ref="H9069" ca="1">SUMIFS(AMOUNT,APPL_ID,A9069,YEAR,C9069,DIVERSION_TYPE,"DIRECT")</f>
        <v>0.62</v>
      </c>
      <c r="I9069" cm="1">
        <f t="array" aca="1" ref="I9069" ca="1">SUMIFS(AMOUNT,APPL_ID,A9069,YEAR,C9069,DIVERSION_TYPE,"STORAGE")</f>
        <v>0</v>
      </c>
      <c r="J9069">
        <f t="shared" ca="1" si="141"/>
        <v>0.62</v>
      </c>
      <c r="K9069" s="17" cm="1">
        <f t="array" aca="1" ref="K9069" ca="1">IF(J9069&gt;0,COUNTIFS(AnnualTotalDiversion,J9069,APPL_ID,"&lt;&gt;"&amp;A9069,Owner,G9069,YEAR,C9069)/12,0)</f>
        <v>0</v>
      </c>
    </row>
    <row r="9070" spans="1:11" x14ac:dyDescent="0.25">
      <c r="A9070" t="s">
        <v>118</v>
      </c>
      <c r="B9070">
        <v>11953</v>
      </c>
      <c r="C9070">
        <v>2017</v>
      </c>
      <c r="D9070">
        <v>9</v>
      </c>
      <c r="E9070">
        <v>0</v>
      </c>
      <c r="F9070" s="15" t="s">
        <v>44</v>
      </c>
      <c r="G9070" t="str" cm="1">
        <f t="array" aca="1" ref="G9070" ca="1">_xlfn.XLOOKUP(A9070,APPLICATION_NUMBER,APPLICATION_PRIMARY_OWNER)</f>
        <v>ROCHIOLI VINEYARD &amp; WINERY LLC</v>
      </c>
      <c r="H9070" cm="1">
        <f t="array" aca="1" ref="H9070" ca="1">SUMIFS(AMOUNT,APPL_ID,A9070,YEAR,C9070,DIVERSION_TYPE,"DIRECT")</f>
        <v>0.4</v>
      </c>
      <c r="I9070" cm="1">
        <f t="array" aca="1" ref="I9070" ca="1">SUMIFS(AMOUNT,APPL_ID,A9070,YEAR,C9070,DIVERSION_TYPE,"STORAGE")</f>
        <v>0</v>
      </c>
      <c r="J9070">
        <f t="shared" ca="1" si="141"/>
        <v>0.4</v>
      </c>
      <c r="K9070" s="17" cm="1">
        <f t="array" aca="1" ref="K9070" ca="1">IF(J9070&gt;0,COUNTIFS(AnnualTotalDiversion,J9070,APPL_ID,"&lt;&gt;"&amp;A9070,Owner,G9070,YEAR,C9070)/12,0)</f>
        <v>0</v>
      </c>
    </row>
    <row r="9071" spans="1:11" x14ac:dyDescent="0.25">
      <c r="A9071" t="s">
        <v>118</v>
      </c>
      <c r="B9071">
        <v>11953</v>
      </c>
      <c r="C9071">
        <v>2019</v>
      </c>
      <c r="D9071">
        <v>3</v>
      </c>
      <c r="E9071">
        <v>0.09</v>
      </c>
      <c r="F9071" s="15" t="s">
        <v>44</v>
      </c>
      <c r="G9071" t="str" cm="1">
        <f t="array" aca="1" ref="G9071" ca="1">_xlfn.XLOOKUP(A9071,APPLICATION_NUMBER,APPLICATION_PRIMARY_OWNER)</f>
        <v>ROCHIOLI VINEYARD &amp; WINERY LLC</v>
      </c>
      <c r="H9071" cm="1">
        <f t="array" aca="1" ref="H9071" ca="1">SUMIFS(AMOUNT,APPL_ID,A9071,YEAR,C9071,DIVERSION_TYPE,"DIRECT")</f>
        <v>0.15</v>
      </c>
      <c r="I9071" cm="1">
        <f t="array" aca="1" ref="I9071" ca="1">SUMIFS(AMOUNT,APPL_ID,A9071,YEAR,C9071,DIVERSION_TYPE,"STORAGE")</f>
        <v>0</v>
      </c>
      <c r="J9071">
        <f t="shared" ca="1" si="141"/>
        <v>0.15</v>
      </c>
      <c r="K9071" s="17" cm="1">
        <f t="array" aca="1" ref="K9071" ca="1">IF(J9071&gt;0,COUNTIFS(AnnualTotalDiversion,J9071,APPL_ID,"&lt;&gt;"&amp;A9071,Owner,G9071,YEAR,C9071)/12,0)</f>
        <v>0</v>
      </c>
    </row>
    <row r="9072" spans="1:11" x14ac:dyDescent="0.25">
      <c r="A9072" t="s">
        <v>118</v>
      </c>
      <c r="B9072">
        <v>11953</v>
      </c>
      <c r="C9072">
        <v>2017</v>
      </c>
      <c r="D9072">
        <v>5</v>
      </c>
      <c r="E9072">
        <v>0</v>
      </c>
      <c r="F9072" s="15" t="s">
        <v>46</v>
      </c>
      <c r="G9072" t="str" cm="1">
        <f t="array" aca="1" ref="G9072" ca="1">_xlfn.XLOOKUP(A9072,APPLICATION_NUMBER,APPLICATION_PRIMARY_OWNER)</f>
        <v>ROCHIOLI VINEYARD &amp; WINERY LLC</v>
      </c>
      <c r="H9072" cm="1">
        <f t="array" aca="1" ref="H9072" ca="1">SUMIFS(AMOUNT,APPL_ID,A9072,YEAR,C9072,DIVERSION_TYPE,"DIRECT")</f>
        <v>0.4</v>
      </c>
      <c r="I9072" cm="1">
        <f t="array" aca="1" ref="I9072" ca="1">SUMIFS(AMOUNT,APPL_ID,A9072,YEAR,C9072,DIVERSION_TYPE,"STORAGE")</f>
        <v>0</v>
      </c>
      <c r="J9072">
        <f t="shared" ca="1" si="141"/>
        <v>0.4</v>
      </c>
      <c r="K9072" s="17" cm="1">
        <f t="array" aca="1" ref="K9072" ca="1">IF(J9072&gt;0,COUNTIFS(AnnualTotalDiversion,J9072,APPL_ID,"&lt;&gt;"&amp;A9072,Owner,G9072,YEAR,C9072)/12,0)</f>
        <v>0</v>
      </c>
    </row>
    <row r="9073" spans="1:11" x14ac:dyDescent="0.25">
      <c r="A9073" t="s">
        <v>118</v>
      </c>
      <c r="B9073">
        <v>11953</v>
      </c>
      <c r="C9073">
        <v>2018</v>
      </c>
      <c r="D9073">
        <v>7</v>
      </c>
      <c r="E9073">
        <v>0</v>
      </c>
      <c r="F9073" s="15" t="s">
        <v>44</v>
      </c>
      <c r="G9073" t="str" cm="1">
        <f t="array" aca="1" ref="G9073" ca="1">_xlfn.XLOOKUP(A9073,APPLICATION_NUMBER,APPLICATION_PRIMARY_OWNER)</f>
        <v>ROCHIOLI VINEYARD &amp; WINERY LLC</v>
      </c>
      <c r="H9073" cm="1">
        <f t="array" aca="1" ref="H9073" ca="1">SUMIFS(AMOUNT,APPL_ID,A9073,YEAR,C9073,DIVERSION_TYPE,"DIRECT")</f>
        <v>0.62</v>
      </c>
      <c r="I9073" cm="1">
        <f t="array" aca="1" ref="I9073" ca="1">SUMIFS(AMOUNT,APPL_ID,A9073,YEAR,C9073,DIVERSION_TYPE,"STORAGE")</f>
        <v>0</v>
      </c>
      <c r="J9073">
        <f t="shared" ca="1" si="141"/>
        <v>0.62</v>
      </c>
      <c r="K9073" s="17" cm="1">
        <f t="array" aca="1" ref="K9073" ca="1">IF(J9073&gt;0,COUNTIFS(AnnualTotalDiversion,J9073,APPL_ID,"&lt;&gt;"&amp;A9073,Owner,G9073,YEAR,C9073)/12,0)</f>
        <v>0</v>
      </c>
    </row>
    <row r="9074" spans="1:11" x14ac:dyDescent="0.25">
      <c r="A9074" t="s">
        <v>118</v>
      </c>
      <c r="B9074">
        <v>11953</v>
      </c>
      <c r="C9074">
        <v>2017</v>
      </c>
      <c r="D9074">
        <v>9</v>
      </c>
      <c r="E9074">
        <v>0</v>
      </c>
      <c r="F9074" s="15" t="s">
        <v>45</v>
      </c>
      <c r="G9074" t="str" cm="1">
        <f t="array" aca="1" ref="G9074" ca="1">_xlfn.XLOOKUP(A9074,APPLICATION_NUMBER,APPLICATION_PRIMARY_OWNER)</f>
        <v>ROCHIOLI VINEYARD &amp; WINERY LLC</v>
      </c>
      <c r="H9074" cm="1">
        <f t="array" aca="1" ref="H9074" ca="1">SUMIFS(AMOUNT,APPL_ID,A9074,YEAR,C9074,DIVERSION_TYPE,"DIRECT")</f>
        <v>0.4</v>
      </c>
      <c r="I9074" cm="1">
        <f t="array" aca="1" ref="I9074" ca="1">SUMIFS(AMOUNT,APPL_ID,A9074,YEAR,C9074,DIVERSION_TYPE,"STORAGE")</f>
        <v>0</v>
      </c>
      <c r="J9074">
        <f t="shared" ca="1" si="141"/>
        <v>0.4</v>
      </c>
      <c r="K9074" s="17" cm="1">
        <f t="array" aca="1" ref="K9074" ca="1">IF(J9074&gt;0,COUNTIFS(AnnualTotalDiversion,J9074,APPL_ID,"&lt;&gt;"&amp;A9074,Owner,G9074,YEAR,C9074)/12,0)</f>
        <v>0</v>
      </c>
    </row>
    <row r="9075" spans="1:11" x14ac:dyDescent="0.25">
      <c r="A9075" t="s">
        <v>118</v>
      </c>
      <c r="B9075">
        <v>11953</v>
      </c>
      <c r="C9075">
        <v>2020</v>
      </c>
      <c r="D9075">
        <v>6</v>
      </c>
      <c r="E9075">
        <v>0</v>
      </c>
      <c r="F9075" s="15" t="s">
        <v>44</v>
      </c>
      <c r="G9075" t="str" cm="1">
        <f t="array" aca="1" ref="G9075" ca="1">_xlfn.XLOOKUP(A9075,APPLICATION_NUMBER,APPLICATION_PRIMARY_OWNER)</f>
        <v>ROCHIOLI VINEYARD &amp; WINERY LLC</v>
      </c>
      <c r="H9075" cm="1">
        <f t="array" aca="1" ref="H9075" ca="1">SUMIFS(AMOUNT,APPL_ID,A9075,YEAR,C9075,DIVERSION_TYPE,"DIRECT")</f>
        <v>2.6399999999999997</v>
      </c>
      <c r="I9075" cm="1">
        <f t="array" aca="1" ref="I9075" ca="1">SUMIFS(AMOUNT,APPL_ID,A9075,YEAR,C9075,DIVERSION_TYPE,"STORAGE")</f>
        <v>0</v>
      </c>
      <c r="J9075">
        <f t="shared" ca="1" si="141"/>
        <v>2.6399999999999997</v>
      </c>
      <c r="K9075" s="17" cm="1">
        <f t="array" aca="1" ref="K9075" ca="1">IF(J9075&gt;0,COUNTIFS(AnnualTotalDiversion,J9075,APPL_ID,"&lt;&gt;"&amp;A9075,Owner,G9075,YEAR,C9075)/12,0)</f>
        <v>0</v>
      </c>
    </row>
    <row r="9076" spans="1:11" x14ac:dyDescent="0.25">
      <c r="A9076" t="s">
        <v>118</v>
      </c>
      <c r="B9076">
        <v>11953</v>
      </c>
      <c r="C9076">
        <v>2018</v>
      </c>
      <c r="D9076">
        <v>4</v>
      </c>
      <c r="E9076">
        <v>0</v>
      </c>
      <c r="F9076" s="15" t="s">
        <v>46</v>
      </c>
      <c r="G9076" t="str" cm="1">
        <f t="array" aca="1" ref="G9076" ca="1">_xlfn.XLOOKUP(A9076,APPLICATION_NUMBER,APPLICATION_PRIMARY_OWNER)</f>
        <v>ROCHIOLI VINEYARD &amp; WINERY LLC</v>
      </c>
      <c r="H9076" cm="1">
        <f t="array" aca="1" ref="H9076" ca="1">SUMIFS(AMOUNT,APPL_ID,A9076,YEAR,C9076,DIVERSION_TYPE,"DIRECT")</f>
        <v>0.62</v>
      </c>
      <c r="I9076" cm="1">
        <f t="array" aca="1" ref="I9076" ca="1">SUMIFS(AMOUNT,APPL_ID,A9076,YEAR,C9076,DIVERSION_TYPE,"STORAGE")</f>
        <v>0</v>
      </c>
      <c r="J9076">
        <f t="shared" ca="1" si="141"/>
        <v>0.62</v>
      </c>
      <c r="K9076" s="17" cm="1">
        <f t="array" aca="1" ref="K9076" ca="1">IF(J9076&gt;0,COUNTIFS(AnnualTotalDiversion,J9076,APPL_ID,"&lt;&gt;"&amp;A9076,Owner,G9076,YEAR,C9076)/12,0)</f>
        <v>0</v>
      </c>
    </row>
    <row r="9077" spans="1:11" x14ac:dyDescent="0.25">
      <c r="A9077" t="s">
        <v>118</v>
      </c>
      <c r="B9077">
        <v>11953</v>
      </c>
      <c r="C9077">
        <v>2020</v>
      </c>
      <c r="D9077">
        <v>7</v>
      </c>
      <c r="E9077">
        <v>0</v>
      </c>
      <c r="F9077" s="15" t="s">
        <v>44</v>
      </c>
      <c r="G9077" t="str" cm="1">
        <f t="array" aca="1" ref="G9077" ca="1">_xlfn.XLOOKUP(A9077,APPLICATION_NUMBER,APPLICATION_PRIMARY_OWNER)</f>
        <v>ROCHIOLI VINEYARD &amp; WINERY LLC</v>
      </c>
      <c r="H9077" cm="1">
        <f t="array" aca="1" ref="H9077" ca="1">SUMIFS(AMOUNT,APPL_ID,A9077,YEAR,C9077,DIVERSION_TYPE,"DIRECT")</f>
        <v>2.6399999999999997</v>
      </c>
      <c r="I9077" cm="1">
        <f t="array" aca="1" ref="I9077" ca="1">SUMIFS(AMOUNT,APPL_ID,A9077,YEAR,C9077,DIVERSION_TYPE,"STORAGE")</f>
        <v>0</v>
      </c>
      <c r="J9077">
        <f t="shared" ca="1" si="141"/>
        <v>2.6399999999999997</v>
      </c>
      <c r="K9077" s="17" cm="1">
        <f t="array" aca="1" ref="K9077" ca="1">IF(J9077&gt;0,COUNTIFS(AnnualTotalDiversion,J9077,APPL_ID,"&lt;&gt;"&amp;A9077,Owner,G9077,YEAR,C9077)/12,0)</f>
        <v>0</v>
      </c>
    </row>
    <row r="9078" spans="1:11" x14ac:dyDescent="0.25">
      <c r="A9078" t="s">
        <v>118</v>
      </c>
      <c r="B9078">
        <v>11953</v>
      </c>
      <c r="C9078">
        <v>2019</v>
      </c>
      <c r="D9078">
        <v>5</v>
      </c>
      <c r="E9078">
        <v>0</v>
      </c>
      <c r="F9078" s="15" t="s">
        <v>44</v>
      </c>
      <c r="G9078" t="str" cm="1">
        <f t="array" aca="1" ref="G9078" ca="1">_xlfn.XLOOKUP(A9078,APPLICATION_NUMBER,APPLICATION_PRIMARY_OWNER)</f>
        <v>ROCHIOLI VINEYARD &amp; WINERY LLC</v>
      </c>
      <c r="H9078" cm="1">
        <f t="array" aca="1" ref="H9078" ca="1">SUMIFS(AMOUNT,APPL_ID,A9078,YEAR,C9078,DIVERSION_TYPE,"DIRECT")</f>
        <v>0.15</v>
      </c>
      <c r="I9078" cm="1">
        <f t="array" aca="1" ref="I9078" ca="1">SUMIFS(AMOUNT,APPL_ID,A9078,YEAR,C9078,DIVERSION_TYPE,"STORAGE")</f>
        <v>0</v>
      </c>
      <c r="J9078">
        <f t="shared" ca="1" si="141"/>
        <v>0.15</v>
      </c>
      <c r="K9078" s="17" cm="1">
        <f t="array" aca="1" ref="K9078" ca="1">IF(J9078&gt;0,COUNTIFS(AnnualTotalDiversion,J9078,APPL_ID,"&lt;&gt;"&amp;A9078,Owner,G9078,YEAR,C9078)/12,0)</f>
        <v>0</v>
      </c>
    </row>
    <row r="9079" spans="1:11" x14ac:dyDescent="0.25">
      <c r="A9079" t="s">
        <v>118</v>
      </c>
      <c r="B9079">
        <v>11953</v>
      </c>
      <c r="C9079">
        <v>2019</v>
      </c>
      <c r="D9079">
        <v>4</v>
      </c>
      <c r="E9079">
        <v>0.06</v>
      </c>
      <c r="F9079" s="15" t="s">
        <v>44</v>
      </c>
      <c r="G9079" t="str" cm="1">
        <f t="array" aca="1" ref="G9079" ca="1">_xlfn.XLOOKUP(A9079,APPLICATION_NUMBER,APPLICATION_PRIMARY_OWNER)</f>
        <v>ROCHIOLI VINEYARD &amp; WINERY LLC</v>
      </c>
      <c r="H9079" cm="1">
        <f t="array" aca="1" ref="H9079" ca="1">SUMIFS(AMOUNT,APPL_ID,A9079,YEAR,C9079,DIVERSION_TYPE,"DIRECT")</f>
        <v>0.15</v>
      </c>
      <c r="I9079" cm="1">
        <f t="array" aca="1" ref="I9079" ca="1">SUMIFS(AMOUNT,APPL_ID,A9079,YEAR,C9079,DIVERSION_TYPE,"STORAGE")</f>
        <v>0</v>
      </c>
      <c r="J9079">
        <f t="shared" ca="1" si="141"/>
        <v>0.15</v>
      </c>
      <c r="K9079" s="17" cm="1">
        <f t="array" aca="1" ref="K9079" ca="1">IF(J9079&gt;0,COUNTIFS(AnnualTotalDiversion,J9079,APPL_ID,"&lt;&gt;"&amp;A9079,Owner,G9079,YEAR,C9079)/12,0)</f>
        <v>0</v>
      </c>
    </row>
    <row r="9080" spans="1:11" x14ac:dyDescent="0.25">
      <c r="A9080" t="s">
        <v>118</v>
      </c>
      <c r="B9080">
        <v>11953</v>
      </c>
      <c r="C9080">
        <v>2018</v>
      </c>
      <c r="D9080">
        <v>11</v>
      </c>
      <c r="E9080">
        <v>0</v>
      </c>
      <c r="F9080" s="15" t="s">
        <v>44</v>
      </c>
      <c r="G9080" t="str" cm="1">
        <f t="array" aca="1" ref="G9080" ca="1">_xlfn.XLOOKUP(A9080,APPLICATION_NUMBER,APPLICATION_PRIMARY_OWNER)</f>
        <v>ROCHIOLI VINEYARD &amp; WINERY LLC</v>
      </c>
      <c r="H9080" cm="1">
        <f t="array" aca="1" ref="H9080" ca="1">SUMIFS(AMOUNT,APPL_ID,A9080,YEAR,C9080,DIVERSION_TYPE,"DIRECT")</f>
        <v>0.62</v>
      </c>
      <c r="I9080" cm="1">
        <f t="array" aca="1" ref="I9080" ca="1">SUMIFS(AMOUNT,APPL_ID,A9080,YEAR,C9080,DIVERSION_TYPE,"STORAGE")</f>
        <v>0</v>
      </c>
      <c r="J9080">
        <f t="shared" ca="1" si="141"/>
        <v>0.62</v>
      </c>
      <c r="K9080" s="17" cm="1">
        <f t="array" aca="1" ref="K9080" ca="1">IF(J9080&gt;0,COUNTIFS(AnnualTotalDiversion,J9080,APPL_ID,"&lt;&gt;"&amp;A9080,Owner,G9080,YEAR,C9080)/12,0)</f>
        <v>0</v>
      </c>
    </row>
    <row r="9081" spans="1:11" x14ac:dyDescent="0.25">
      <c r="A9081" t="s">
        <v>118</v>
      </c>
      <c r="B9081">
        <v>11953</v>
      </c>
      <c r="C9081">
        <v>2018</v>
      </c>
      <c r="D9081">
        <v>6</v>
      </c>
      <c r="E9081">
        <v>0</v>
      </c>
      <c r="F9081" s="15" t="s">
        <v>44</v>
      </c>
      <c r="G9081" t="str" cm="1">
        <f t="array" aca="1" ref="G9081" ca="1">_xlfn.XLOOKUP(A9081,APPLICATION_NUMBER,APPLICATION_PRIMARY_OWNER)</f>
        <v>ROCHIOLI VINEYARD &amp; WINERY LLC</v>
      </c>
      <c r="H9081" cm="1">
        <f t="array" aca="1" ref="H9081" ca="1">SUMIFS(AMOUNT,APPL_ID,A9081,YEAR,C9081,DIVERSION_TYPE,"DIRECT")</f>
        <v>0.62</v>
      </c>
      <c r="I9081" cm="1">
        <f t="array" aca="1" ref="I9081" ca="1">SUMIFS(AMOUNT,APPL_ID,A9081,YEAR,C9081,DIVERSION_TYPE,"STORAGE")</f>
        <v>0</v>
      </c>
      <c r="J9081">
        <f t="shared" ca="1" si="141"/>
        <v>0.62</v>
      </c>
      <c r="K9081" s="17" cm="1">
        <f t="array" aca="1" ref="K9081" ca="1">IF(J9081&gt;0,COUNTIFS(AnnualTotalDiversion,J9081,APPL_ID,"&lt;&gt;"&amp;A9081,Owner,G9081,YEAR,C9081)/12,0)</f>
        <v>0</v>
      </c>
    </row>
    <row r="9082" spans="1:11" x14ac:dyDescent="0.25">
      <c r="A9082" t="s">
        <v>118</v>
      </c>
      <c r="B9082">
        <v>11953</v>
      </c>
      <c r="C9082">
        <v>2018</v>
      </c>
      <c r="D9082">
        <v>3</v>
      </c>
      <c r="E9082">
        <v>0.25</v>
      </c>
      <c r="F9082" s="15" t="s">
        <v>45</v>
      </c>
      <c r="G9082" t="str" cm="1">
        <f t="array" aca="1" ref="G9082" ca="1">_xlfn.XLOOKUP(A9082,APPLICATION_NUMBER,APPLICATION_PRIMARY_OWNER)</f>
        <v>ROCHIOLI VINEYARD &amp; WINERY LLC</v>
      </c>
      <c r="H9082" cm="1">
        <f t="array" aca="1" ref="H9082" ca="1">SUMIFS(AMOUNT,APPL_ID,A9082,YEAR,C9082,DIVERSION_TYPE,"DIRECT")</f>
        <v>0.62</v>
      </c>
      <c r="I9082" cm="1">
        <f t="array" aca="1" ref="I9082" ca="1">SUMIFS(AMOUNT,APPL_ID,A9082,YEAR,C9082,DIVERSION_TYPE,"STORAGE")</f>
        <v>0</v>
      </c>
      <c r="J9082">
        <f t="shared" ca="1" si="141"/>
        <v>0.62</v>
      </c>
      <c r="K9082" s="17" cm="1">
        <f t="array" aca="1" ref="K9082" ca="1">IF(J9082&gt;0,COUNTIFS(AnnualTotalDiversion,J9082,APPL_ID,"&lt;&gt;"&amp;A9082,Owner,G9082,YEAR,C9082)/12,0)</f>
        <v>0</v>
      </c>
    </row>
    <row r="9083" spans="1:11" x14ac:dyDescent="0.25">
      <c r="A9083" t="s">
        <v>118</v>
      </c>
      <c r="B9083">
        <v>11953</v>
      </c>
      <c r="C9083">
        <v>2018</v>
      </c>
      <c r="D9083">
        <v>9</v>
      </c>
      <c r="E9083">
        <v>0</v>
      </c>
      <c r="F9083" s="15" t="s">
        <v>45</v>
      </c>
      <c r="G9083" t="str" cm="1">
        <f t="array" aca="1" ref="G9083" ca="1">_xlfn.XLOOKUP(A9083,APPLICATION_NUMBER,APPLICATION_PRIMARY_OWNER)</f>
        <v>ROCHIOLI VINEYARD &amp; WINERY LLC</v>
      </c>
      <c r="H9083" cm="1">
        <f t="array" aca="1" ref="H9083" ca="1">SUMIFS(AMOUNT,APPL_ID,A9083,YEAR,C9083,DIVERSION_TYPE,"DIRECT")</f>
        <v>0.62</v>
      </c>
      <c r="I9083" cm="1">
        <f t="array" aca="1" ref="I9083" ca="1">SUMIFS(AMOUNT,APPL_ID,A9083,YEAR,C9083,DIVERSION_TYPE,"STORAGE")</f>
        <v>0</v>
      </c>
      <c r="J9083">
        <f t="shared" ca="1" si="141"/>
        <v>0.62</v>
      </c>
      <c r="K9083" s="17" cm="1">
        <f t="array" aca="1" ref="K9083" ca="1">IF(J9083&gt;0,COUNTIFS(AnnualTotalDiversion,J9083,APPL_ID,"&lt;&gt;"&amp;A9083,Owner,G9083,YEAR,C9083)/12,0)</f>
        <v>0</v>
      </c>
    </row>
    <row r="9084" spans="1:11" x14ac:dyDescent="0.25">
      <c r="A9084" t="s">
        <v>118</v>
      </c>
      <c r="B9084">
        <v>11953</v>
      </c>
      <c r="C9084">
        <v>2018</v>
      </c>
      <c r="D9084">
        <v>9</v>
      </c>
      <c r="E9084">
        <v>0</v>
      </c>
      <c r="F9084" s="15" t="s">
        <v>44</v>
      </c>
      <c r="G9084" t="str" cm="1">
        <f t="array" aca="1" ref="G9084" ca="1">_xlfn.XLOOKUP(A9084,APPLICATION_NUMBER,APPLICATION_PRIMARY_OWNER)</f>
        <v>ROCHIOLI VINEYARD &amp; WINERY LLC</v>
      </c>
      <c r="H9084" cm="1">
        <f t="array" aca="1" ref="H9084" ca="1">SUMIFS(AMOUNT,APPL_ID,A9084,YEAR,C9084,DIVERSION_TYPE,"DIRECT")</f>
        <v>0.62</v>
      </c>
      <c r="I9084" cm="1">
        <f t="array" aca="1" ref="I9084" ca="1">SUMIFS(AMOUNT,APPL_ID,A9084,YEAR,C9084,DIVERSION_TYPE,"STORAGE")</f>
        <v>0</v>
      </c>
      <c r="J9084">
        <f t="shared" ca="1" si="141"/>
        <v>0.62</v>
      </c>
      <c r="K9084" s="17" cm="1">
        <f t="array" aca="1" ref="K9084" ca="1">IF(J9084&gt;0,COUNTIFS(AnnualTotalDiversion,J9084,APPL_ID,"&lt;&gt;"&amp;A9084,Owner,G9084,YEAR,C9084)/12,0)</f>
        <v>0</v>
      </c>
    </row>
    <row r="9085" spans="1:11" x14ac:dyDescent="0.25">
      <c r="A9085" t="s">
        <v>118</v>
      </c>
      <c r="B9085">
        <v>11953</v>
      </c>
      <c r="C9085">
        <v>2018</v>
      </c>
      <c r="D9085">
        <v>6</v>
      </c>
      <c r="E9085">
        <v>0</v>
      </c>
      <c r="F9085" s="15" t="s">
        <v>46</v>
      </c>
      <c r="G9085" t="str" cm="1">
        <f t="array" aca="1" ref="G9085" ca="1">_xlfn.XLOOKUP(A9085,APPLICATION_NUMBER,APPLICATION_PRIMARY_OWNER)</f>
        <v>ROCHIOLI VINEYARD &amp; WINERY LLC</v>
      </c>
      <c r="H9085" cm="1">
        <f t="array" aca="1" ref="H9085" ca="1">SUMIFS(AMOUNT,APPL_ID,A9085,YEAR,C9085,DIVERSION_TYPE,"DIRECT")</f>
        <v>0.62</v>
      </c>
      <c r="I9085" cm="1">
        <f t="array" aca="1" ref="I9085" ca="1">SUMIFS(AMOUNT,APPL_ID,A9085,YEAR,C9085,DIVERSION_TYPE,"STORAGE")</f>
        <v>0</v>
      </c>
      <c r="J9085">
        <f t="shared" ca="1" si="141"/>
        <v>0.62</v>
      </c>
      <c r="K9085" s="17" cm="1">
        <f t="array" aca="1" ref="K9085" ca="1">IF(J9085&gt;0,COUNTIFS(AnnualTotalDiversion,J9085,APPL_ID,"&lt;&gt;"&amp;A9085,Owner,G9085,YEAR,C9085)/12,0)</f>
        <v>0</v>
      </c>
    </row>
    <row r="9086" spans="1:11" x14ac:dyDescent="0.25">
      <c r="A9086" t="s">
        <v>118</v>
      </c>
      <c r="B9086">
        <v>11953</v>
      </c>
      <c r="C9086">
        <v>2019</v>
      </c>
      <c r="D9086">
        <v>1</v>
      </c>
      <c r="E9086">
        <v>0</v>
      </c>
      <c r="F9086" s="15" t="s">
        <v>44</v>
      </c>
      <c r="G9086" t="str" cm="1">
        <f t="array" aca="1" ref="G9086" ca="1">_xlfn.XLOOKUP(A9086,APPLICATION_NUMBER,APPLICATION_PRIMARY_OWNER)</f>
        <v>ROCHIOLI VINEYARD &amp; WINERY LLC</v>
      </c>
      <c r="H9086" cm="1">
        <f t="array" aca="1" ref="H9086" ca="1">SUMIFS(AMOUNT,APPL_ID,A9086,YEAR,C9086,DIVERSION_TYPE,"DIRECT")</f>
        <v>0.15</v>
      </c>
      <c r="I9086" cm="1">
        <f t="array" aca="1" ref="I9086" ca="1">SUMIFS(AMOUNT,APPL_ID,A9086,YEAR,C9086,DIVERSION_TYPE,"STORAGE")</f>
        <v>0</v>
      </c>
      <c r="J9086">
        <f t="shared" ca="1" si="141"/>
        <v>0.15</v>
      </c>
      <c r="K9086" s="17" cm="1">
        <f t="array" aca="1" ref="K9086" ca="1">IF(J9086&gt;0,COUNTIFS(AnnualTotalDiversion,J9086,APPL_ID,"&lt;&gt;"&amp;A9086,Owner,G9086,YEAR,C9086)/12,0)</f>
        <v>0</v>
      </c>
    </row>
    <row r="9087" spans="1:11" x14ac:dyDescent="0.25">
      <c r="A9087" t="s">
        <v>118</v>
      </c>
      <c r="B9087">
        <v>11953</v>
      </c>
      <c r="C9087">
        <v>2018</v>
      </c>
      <c r="D9087">
        <v>8</v>
      </c>
      <c r="E9087">
        <v>0</v>
      </c>
      <c r="F9087" s="15" t="s">
        <v>46</v>
      </c>
      <c r="G9087" t="str" cm="1">
        <f t="array" aca="1" ref="G9087" ca="1">_xlfn.XLOOKUP(A9087,APPLICATION_NUMBER,APPLICATION_PRIMARY_OWNER)</f>
        <v>ROCHIOLI VINEYARD &amp; WINERY LLC</v>
      </c>
      <c r="H9087" cm="1">
        <f t="array" aca="1" ref="H9087" ca="1">SUMIFS(AMOUNT,APPL_ID,A9087,YEAR,C9087,DIVERSION_TYPE,"DIRECT")</f>
        <v>0.62</v>
      </c>
      <c r="I9087" cm="1">
        <f t="array" aca="1" ref="I9087" ca="1">SUMIFS(AMOUNT,APPL_ID,A9087,YEAR,C9087,DIVERSION_TYPE,"STORAGE")</f>
        <v>0</v>
      </c>
      <c r="J9087">
        <f t="shared" ca="1" si="141"/>
        <v>0.62</v>
      </c>
      <c r="K9087" s="17" cm="1">
        <f t="array" aca="1" ref="K9087" ca="1">IF(J9087&gt;0,COUNTIFS(AnnualTotalDiversion,J9087,APPL_ID,"&lt;&gt;"&amp;A9087,Owner,G9087,YEAR,C9087)/12,0)</f>
        <v>0</v>
      </c>
    </row>
    <row r="9088" spans="1:11" x14ac:dyDescent="0.25">
      <c r="A9088" t="s">
        <v>119</v>
      </c>
      <c r="B9088">
        <v>11954</v>
      </c>
      <c r="C9088">
        <v>2020</v>
      </c>
      <c r="D9088">
        <v>8</v>
      </c>
      <c r="E9088">
        <v>2.2999999999999998</v>
      </c>
      <c r="F9088" s="15" t="s">
        <v>44</v>
      </c>
      <c r="G9088" t="str" cm="1">
        <f t="array" aca="1" ref="G9088" ca="1">_xlfn.XLOOKUP(A9088,APPLICATION_NUMBER,APPLICATION_PRIMARY_OWNER)</f>
        <v>ROCHIOLI VINEYARD &amp; WINERY LLC</v>
      </c>
      <c r="H9088" cm="1">
        <f t="array" aca="1" ref="H9088" ca="1">SUMIFS(AMOUNT,APPL_ID,A9088,YEAR,C9088,DIVERSION_TYPE,"DIRECT")</f>
        <v>6.9</v>
      </c>
      <c r="I9088" cm="1">
        <f t="array" aca="1" ref="I9088" ca="1">SUMIFS(AMOUNT,APPL_ID,A9088,YEAR,C9088,DIVERSION_TYPE,"STORAGE")</f>
        <v>0</v>
      </c>
      <c r="J9088">
        <f t="shared" ca="1" si="141"/>
        <v>6.9</v>
      </c>
      <c r="K9088" s="17" cm="1">
        <f t="array" aca="1" ref="K9088" ca="1">IF(J9088&gt;0,COUNTIFS(AnnualTotalDiversion,J9088,APPL_ID,"&lt;&gt;"&amp;A9088,Owner,G9088,YEAR,C9088)/12,0)</f>
        <v>0</v>
      </c>
    </row>
    <row r="9089" spans="1:11" x14ac:dyDescent="0.25">
      <c r="A9089" t="s">
        <v>119</v>
      </c>
      <c r="B9089">
        <v>11954</v>
      </c>
      <c r="C9089">
        <v>2018</v>
      </c>
      <c r="D9089">
        <v>7</v>
      </c>
      <c r="E9089">
        <v>3.1</v>
      </c>
      <c r="F9089" s="15" t="s">
        <v>44</v>
      </c>
      <c r="G9089" t="str" cm="1">
        <f t="array" aca="1" ref="G9089" ca="1">_xlfn.XLOOKUP(A9089,APPLICATION_NUMBER,APPLICATION_PRIMARY_OWNER)</f>
        <v>ROCHIOLI VINEYARD &amp; WINERY LLC</v>
      </c>
      <c r="H9089" cm="1">
        <f t="array" aca="1" ref="H9089" ca="1">SUMIFS(AMOUNT,APPL_ID,A9089,YEAR,C9089,DIVERSION_TYPE,"DIRECT")</f>
        <v>8.6999999999999993</v>
      </c>
      <c r="I9089" cm="1">
        <f t="array" aca="1" ref="I9089" ca="1">SUMIFS(AMOUNT,APPL_ID,A9089,YEAR,C9089,DIVERSION_TYPE,"STORAGE")</f>
        <v>0</v>
      </c>
      <c r="J9089">
        <f t="shared" ca="1" si="141"/>
        <v>8.6999999999999993</v>
      </c>
      <c r="K9089" s="17" cm="1">
        <f t="array" aca="1" ref="K9089" ca="1">IF(J9089&gt;0,COUNTIFS(AnnualTotalDiversion,J9089,APPL_ID,"&lt;&gt;"&amp;A9089,Owner,G9089,YEAR,C9089)/12,0)</f>
        <v>0</v>
      </c>
    </row>
    <row r="9090" spans="1:11" x14ac:dyDescent="0.25">
      <c r="A9090" t="s">
        <v>119</v>
      </c>
      <c r="B9090">
        <v>11954</v>
      </c>
      <c r="C9090">
        <v>2017</v>
      </c>
      <c r="D9090">
        <v>7</v>
      </c>
      <c r="E9090">
        <v>0</v>
      </c>
      <c r="F9090" s="15" t="s">
        <v>46</v>
      </c>
      <c r="G9090" t="str" cm="1">
        <f t="array" aca="1" ref="G9090" ca="1">_xlfn.XLOOKUP(A9090,APPLICATION_NUMBER,APPLICATION_PRIMARY_OWNER)</f>
        <v>ROCHIOLI VINEYARD &amp; WINERY LLC</v>
      </c>
      <c r="H9090" cm="1">
        <f t="array" aca="1" ref="H9090" ca="1">SUMIFS(AMOUNT,APPL_ID,A9090,YEAR,C9090,DIVERSION_TYPE,"DIRECT")</f>
        <v>7.6000000000000005</v>
      </c>
      <c r="I9090" cm="1">
        <f t="array" aca="1" ref="I9090" ca="1">SUMIFS(AMOUNT,APPL_ID,A9090,YEAR,C9090,DIVERSION_TYPE,"STORAGE")</f>
        <v>0</v>
      </c>
      <c r="J9090">
        <f t="shared" ca="1" si="141"/>
        <v>7.6000000000000005</v>
      </c>
      <c r="K9090" s="17" cm="1">
        <f t="array" aca="1" ref="K9090" ca="1">IF(J9090&gt;0,COUNTIFS(AnnualTotalDiversion,J9090,APPL_ID,"&lt;&gt;"&amp;A9090,Owner,G9090,YEAR,C9090)/12,0)</f>
        <v>0</v>
      </c>
    </row>
    <row r="9091" spans="1:11" x14ac:dyDescent="0.25">
      <c r="A9091" t="s">
        <v>119</v>
      </c>
      <c r="B9091">
        <v>11954</v>
      </c>
      <c r="C9091">
        <v>2018</v>
      </c>
      <c r="D9091">
        <v>7</v>
      </c>
      <c r="E9091">
        <v>3.1</v>
      </c>
      <c r="F9091" s="15" t="s">
        <v>45</v>
      </c>
      <c r="G9091" t="str" cm="1">
        <f t="array" aca="1" ref="G9091" ca="1">_xlfn.XLOOKUP(A9091,APPLICATION_NUMBER,APPLICATION_PRIMARY_OWNER)</f>
        <v>ROCHIOLI VINEYARD &amp; WINERY LLC</v>
      </c>
      <c r="H9091" cm="1">
        <f t="array" aca="1" ref="H9091" ca="1">SUMIFS(AMOUNT,APPL_ID,A9091,YEAR,C9091,DIVERSION_TYPE,"DIRECT")</f>
        <v>8.6999999999999993</v>
      </c>
      <c r="I9091" cm="1">
        <f t="array" aca="1" ref="I9091" ca="1">SUMIFS(AMOUNT,APPL_ID,A9091,YEAR,C9091,DIVERSION_TYPE,"STORAGE")</f>
        <v>0</v>
      </c>
      <c r="J9091">
        <f t="shared" ca="1" si="141"/>
        <v>8.6999999999999993</v>
      </c>
      <c r="K9091" s="17" cm="1">
        <f t="array" aca="1" ref="K9091" ca="1">IF(J9091&gt;0,COUNTIFS(AnnualTotalDiversion,J9091,APPL_ID,"&lt;&gt;"&amp;A9091,Owner,G9091,YEAR,C9091)/12,0)</f>
        <v>0</v>
      </c>
    </row>
    <row r="9092" spans="1:11" x14ac:dyDescent="0.25">
      <c r="A9092" t="s">
        <v>119</v>
      </c>
      <c r="B9092">
        <v>11954</v>
      </c>
      <c r="C9092">
        <v>2020</v>
      </c>
      <c r="D9092">
        <v>1</v>
      </c>
      <c r="E9092">
        <v>0</v>
      </c>
      <c r="F9092" s="15" t="s">
        <v>45</v>
      </c>
      <c r="G9092" t="str" cm="1">
        <f t="array" aca="1" ref="G9092" ca="1">_xlfn.XLOOKUP(A9092,APPLICATION_NUMBER,APPLICATION_PRIMARY_OWNER)</f>
        <v>ROCHIOLI VINEYARD &amp; WINERY LLC</v>
      </c>
      <c r="H9092" cm="1">
        <f t="array" aca="1" ref="H9092" ca="1">SUMIFS(AMOUNT,APPL_ID,A9092,YEAR,C9092,DIVERSION_TYPE,"DIRECT")</f>
        <v>6.9</v>
      </c>
      <c r="I9092" cm="1">
        <f t="array" aca="1" ref="I9092" ca="1">SUMIFS(AMOUNT,APPL_ID,A9092,YEAR,C9092,DIVERSION_TYPE,"STORAGE")</f>
        <v>0</v>
      </c>
      <c r="J9092">
        <f t="shared" ca="1" si="141"/>
        <v>6.9</v>
      </c>
      <c r="K9092" s="17" cm="1">
        <f t="array" aca="1" ref="K9092" ca="1">IF(J9092&gt;0,COUNTIFS(AnnualTotalDiversion,J9092,APPL_ID,"&lt;&gt;"&amp;A9092,Owner,G9092,YEAR,C9092)/12,0)</f>
        <v>0</v>
      </c>
    </row>
    <row r="9093" spans="1:11" x14ac:dyDescent="0.25">
      <c r="A9093" t="s">
        <v>119</v>
      </c>
      <c r="B9093">
        <v>11954</v>
      </c>
      <c r="C9093">
        <v>2018</v>
      </c>
      <c r="D9093">
        <v>7</v>
      </c>
      <c r="E9093">
        <v>0</v>
      </c>
      <c r="F9093" s="15" t="s">
        <v>46</v>
      </c>
      <c r="G9093" t="str" cm="1">
        <f t="array" aca="1" ref="G9093" ca="1">_xlfn.XLOOKUP(A9093,APPLICATION_NUMBER,APPLICATION_PRIMARY_OWNER)</f>
        <v>ROCHIOLI VINEYARD &amp; WINERY LLC</v>
      </c>
      <c r="H9093" cm="1">
        <f t="array" aca="1" ref="H9093" ca="1">SUMIFS(AMOUNT,APPL_ID,A9093,YEAR,C9093,DIVERSION_TYPE,"DIRECT")</f>
        <v>8.6999999999999993</v>
      </c>
      <c r="I9093" cm="1">
        <f t="array" aca="1" ref="I9093" ca="1">SUMIFS(AMOUNT,APPL_ID,A9093,YEAR,C9093,DIVERSION_TYPE,"STORAGE")</f>
        <v>0</v>
      </c>
      <c r="J9093">
        <f t="shared" ref="J9093:J9156" ca="1" si="142">SUM(H9093:I9093)</f>
        <v>8.6999999999999993</v>
      </c>
      <c r="K9093" s="17" cm="1">
        <f t="array" aca="1" ref="K9093" ca="1">IF(J9093&gt;0,COUNTIFS(AnnualTotalDiversion,J9093,APPL_ID,"&lt;&gt;"&amp;A9093,Owner,G9093,YEAR,C9093)/12,0)</f>
        <v>0</v>
      </c>
    </row>
    <row r="9094" spans="1:11" x14ac:dyDescent="0.25">
      <c r="A9094" t="s">
        <v>119</v>
      </c>
      <c r="B9094">
        <v>11954</v>
      </c>
      <c r="C9094">
        <v>2020</v>
      </c>
      <c r="D9094">
        <v>8</v>
      </c>
      <c r="E9094">
        <v>2.2999999999999998</v>
      </c>
      <c r="F9094" s="15" t="s">
        <v>45</v>
      </c>
      <c r="G9094" t="str" cm="1">
        <f t="array" aca="1" ref="G9094" ca="1">_xlfn.XLOOKUP(A9094,APPLICATION_NUMBER,APPLICATION_PRIMARY_OWNER)</f>
        <v>ROCHIOLI VINEYARD &amp; WINERY LLC</v>
      </c>
      <c r="H9094" cm="1">
        <f t="array" aca="1" ref="H9094" ca="1">SUMIFS(AMOUNT,APPL_ID,A9094,YEAR,C9094,DIVERSION_TYPE,"DIRECT")</f>
        <v>6.9</v>
      </c>
      <c r="I9094" cm="1">
        <f t="array" aca="1" ref="I9094" ca="1">SUMIFS(AMOUNT,APPL_ID,A9094,YEAR,C9094,DIVERSION_TYPE,"STORAGE")</f>
        <v>0</v>
      </c>
      <c r="J9094">
        <f t="shared" ca="1" si="142"/>
        <v>6.9</v>
      </c>
      <c r="K9094" s="17" cm="1">
        <f t="array" aca="1" ref="K9094" ca="1">IF(J9094&gt;0,COUNTIFS(AnnualTotalDiversion,J9094,APPL_ID,"&lt;&gt;"&amp;A9094,Owner,G9094,YEAR,C9094)/12,0)</f>
        <v>0</v>
      </c>
    </row>
    <row r="9095" spans="1:11" x14ac:dyDescent="0.25">
      <c r="A9095" t="s">
        <v>119</v>
      </c>
      <c r="B9095">
        <v>11954</v>
      </c>
      <c r="C9095">
        <v>2020</v>
      </c>
      <c r="D9095">
        <v>12</v>
      </c>
      <c r="E9095">
        <v>0</v>
      </c>
      <c r="F9095" s="15" t="s">
        <v>45</v>
      </c>
      <c r="G9095" t="str" cm="1">
        <f t="array" aca="1" ref="G9095" ca="1">_xlfn.XLOOKUP(A9095,APPLICATION_NUMBER,APPLICATION_PRIMARY_OWNER)</f>
        <v>ROCHIOLI VINEYARD &amp; WINERY LLC</v>
      </c>
      <c r="H9095" cm="1">
        <f t="array" aca="1" ref="H9095" ca="1">SUMIFS(AMOUNT,APPL_ID,A9095,YEAR,C9095,DIVERSION_TYPE,"DIRECT")</f>
        <v>6.9</v>
      </c>
      <c r="I9095" cm="1">
        <f t="array" aca="1" ref="I9095" ca="1">SUMIFS(AMOUNT,APPL_ID,A9095,YEAR,C9095,DIVERSION_TYPE,"STORAGE")</f>
        <v>0</v>
      </c>
      <c r="J9095">
        <f t="shared" ca="1" si="142"/>
        <v>6.9</v>
      </c>
      <c r="K9095" s="17" cm="1">
        <f t="array" aca="1" ref="K9095" ca="1">IF(J9095&gt;0,COUNTIFS(AnnualTotalDiversion,J9095,APPL_ID,"&lt;&gt;"&amp;A9095,Owner,G9095,YEAR,C9095)/12,0)</f>
        <v>0</v>
      </c>
    </row>
    <row r="9096" spans="1:11" x14ac:dyDescent="0.25">
      <c r="A9096" t="s">
        <v>119</v>
      </c>
      <c r="B9096">
        <v>11954</v>
      </c>
      <c r="C9096">
        <v>2017</v>
      </c>
      <c r="D9096">
        <v>7</v>
      </c>
      <c r="E9096">
        <v>2.7</v>
      </c>
      <c r="F9096" s="15" t="s">
        <v>44</v>
      </c>
      <c r="G9096" t="str" cm="1">
        <f t="array" aca="1" ref="G9096" ca="1">_xlfn.XLOOKUP(A9096,APPLICATION_NUMBER,APPLICATION_PRIMARY_OWNER)</f>
        <v>ROCHIOLI VINEYARD &amp; WINERY LLC</v>
      </c>
      <c r="H9096" cm="1">
        <f t="array" aca="1" ref="H9096" ca="1">SUMIFS(AMOUNT,APPL_ID,A9096,YEAR,C9096,DIVERSION_TYPE,"DIRECT")</f>
        <v>7.6000000000000005</v>
      </c>
      <c r="I9096" cm="1">
        <f t="array" aca="1" ref="I9096" ca="1">SUMIFS(AMOUNT,APPL_ID,A9096,YEAR,C9096,DIVERSION_TYPE,"STORAGE")</f>
        <v>0</v>
      </c>
      <c r="J9096">
        <f t="shared" ca="1" si="142"/>
        <v>7.6000000000000005</v>
      </c>
      <c r="K9096" s="17" cm="1">
        <f t="array" aca="1" ref="K9096" ca="1">IF(J9096&gt;0,COUNTIFS(AnnualTotalDiversion,J9096,APPL_ID,"&lt;&gt;"&amp;A9096,Owner,G9096,YEAR,C9096)/12,0)</f>
        <v>0</v>
      </c>
    </row>
    <row r="9097" spans="1:11" x14ac:dyDescent="0.25">
      <c r="A9097" t="s">
        <v>119</v>
      </c>
      <c r="B9097">
        <v>11954</v>
      </c>
      <c r="C9097">
        <v>2017</v>
      </c>
      <c r="D9097">
        <v>6</v>
      </c>
      <c r="E9097">
        <v>1.2</v>
      </c>
      <c r="F9097" s="15" t="s">
        <v>44</v>
      </c>
      <c r="G9097" t="str" cm="1">
        <f t="array" aca="1" ref="G9097" ca="1">_xlfn.XLOOKUP(A9097,APPLICATION_NUMBER,APPLICATION_PRIMARY_OWNER)</f>
        <v>ROCHIOLI VINEYARD &amp; WINERY LLC</v>
      </c>
      <c r="H9097" cm="1">
        <f t="array" aca="1" ref="H9097" ca="1">SUMIFS(AMOUNT,APPL_ID,A9097,YEAR,C9097,DIVERSION_TYPE,"DIRECT")</f>
        <v>7.6000000000000005</v>
      </c>
      <c r="I9097" cm="1">
        <f t="array" aca="1" ref="I9097" ca="1">SUMIFS(AMOUNT,APPL_ID,A9097,YEAR,C9097,DIVERSION_TYPE,"STORAGE")</f>
        <v>0</v>
      </c>
      <c r="J9097">
        <f t="shared" ca="1" si="142"/>
        <v>7.6000000000000005</v>
      </c>
      <c r="K9097" s="17" cm="1">
        <f t="array" aca="1" ref="K9097" ca="1">IF(J9097&gt;0,COUNTIFS(AnnualTotalDiversion,J9097,APPL_ID,"&lt;&gt;"&amp;A9097,Owner,G9097,YEAR,C9097)/12,0)</f>
        <v>0</v>
      </c>
    </row>
    <row r="9098" spans="1:11" x14ac:dyDescent="0.25">
      <c r="A9098" t="s">
        <v>119</v>
      </c>
      <c r="B9098">
        <v>11954</v>
      </c>
      <c r="C9098">
        <v>2018</v>
      </c>
      <c r="D9098">
        <v>3</v>
      </c>
      <c r="E9098">
        <v>0</v>
      </c>
      <c r="F9098" s="15" t="s">
        <v>44</v>
      </c>
      <c r="G9098" t="str" cm="1">
        <f t="array" aca="1" ref="G9098" ca="1">_xlfn.XLOOKUP(A9098,APPLICATION_NUMBER,APPLICATION_PRIMARY_OWNER)</f>
        <v>ROCHIOLI VINEYARD &amp; WINERY LLC</v>
      </c>
      <c r="H9098" cm="1">
        <f t="array" aca="1" ref="H9098" ca="1">SUMIFS(AMOUNT,APPL_ID,A9098,YEAR,C9098,DIVERSION_TYPE,"DIRECT")</f>
        <v>8.6999999999999993</v>
      </c>
      <c r="I9098" cm="1">
        <f t="array" aca="1" ref="I9098" ca="1">SUMIFS(AMOUNT,APPL_ID,A9098,YEAR,C9098,DIVERSION_TYPE,"STORAGE")</f>
        <v>0</v>
      </c>
      <c r="J9098">
        <f t="shared" ca="1" si="142"/>
        <v>8.6999999999999993</v>
      </c>
      <c r="K9098" s="17" cm="1">
        <f t="array" aca="1" ref="K9098" ca="1">IF(J9098&gt;0,COUNTIFS(AnnualTotalDiversion,J9098,APPL_ID,"&lt;&gt;"&amp;A9098,Owner,G9098,YEAR,C9098)/12,0)</f>
        <v>0</v>
      </c>
    </row>
    <row r="9099" spans="1:11" x14ac:dyDescent="0.25">
      <c r="A9099" t="s">
        <v>119</v>
      </c>
      <c r="B9099">
        <v>11954</v>
      </c>
      <c r="C9099">
        <v>2018</v>
      </c>
      <c r="D9099">
        <v>6</v>
      </c>
      <c r="E9099">
        <v>1.8</v>
      </c>
      <c r="F9099" s="15" t="s">
        <v>44</v>
      </c>
      <c r="G9099" t="str" cm="1">
        <f t="array" aca="1" ref="G9099" ca="1">_xlfn.XLOOKUP(A9099,APPLICATION_NUMBER,APPLICATION_PRIMARY_OWNER)</f>
        <v>ROCHIOLI VINEYARD &amp; WINERY LLC</v>
      </c>
      <c r="H9099" cm="1">
        <f t="array" aca="1" ref="H9099" ca="1">SUMIFS(AMOUNT,APPL_ID,A9099,YEAR,C9099,DIVERSION_TYPE,"DIRECT")</f>
        <v>8.6999999999999993</v>
      </c>
      <c r="I9099" cm="1">
        <f t="array" aca="1" ref="I9099" ca="1">SUMIFS(AMOUNT,APPL_ID,A9099,YEAR,C9099,DIVERSION_TYPE,"STORAGE")</f>
        <v>0</v>
      </c>
      <c r="J9099">
        <f t="shared" ca="1" si="142"/>
        <v>8.6999999999999993</v>
      </c>
      <c r="K9099" s="17" cm="1">
        <f t="array" aca="1" ref="K9099" ca="1">IF(J9099&gt;0,COUNTIFS(AnnualTotalDiversion,J9099,APPL_ID,"&lt;&gt;"&amp;A9099,Owner,G9099,YEAR,C9099)/12,0)</f>
        <v>0</v>
      </c>
    </row>
    <row r="9100" spans="1:11" x14ac:dyDescent="0.25">
      <c r="A9100" t="s">
        <v>119</v>
      </c>
      <c r="B9100">
        <v>11954</v>
      </c>
      <c r="C9100">
        <v>2018</v>
      </c>
      <c r="D9100">
        <v>8</v>
      </c>
      <c r="E9100">
        <v>1.9</v>
      </c>
      <c r="F9100" s="15" t="s">
        <v>44</v>
      </c>
      <c r="G9100" t="str" cm="1">
        <f t="array" aca="1" ref="G9100" ca="1">_xlfn.XLOOKUP(A9100,APPLICATION_NUMBER,APPLICATION_PRIMARY_OWNER)</f>
        <v>ROCHIOLI VINEYARD &amp; WINERY LLC</v>
      </c>
      <c r="H9100" cm="1">
        <f t="array" aca="1" ref="H9100" ca="1">SUMIFS(AMOUNT,APPL_ID,A9100,YEAR,C9100,DIVERSION_TYPE,"DIRECT")</f>
        <v>8.6999999999999993</v>
      </c>
      <c r="I9100" cm="1">
        <f t="array" aca="1" ref="I9100" ca="1">SUMIFS(AMOUNT,APPL_ID,A9100,YEAR,C9100,DIVERSION_TYPE,"STORAGE")</f>
        <v>0</v>
      </c>
      <c r="J9100">
        <f t="shared" ca="1" si="142"/>
        <v>8.6999999999999993</v>
      </c>
      <c r="K9100" s="17" cm="1">
        <f t="array" aca="1" ref="K9100" ca="1">IF(J9100&gt;0,COUNTIFS(AnnualTotalDiversion,J9100,APPL_ID,"&lt;&gt;"&amp;A9100,Owner,G9100,YEAR,C9100)/12,0)</f>
        <v>0</v>
      </c>
    </row>
    <row r="9101" spans="1:11" x14ac:dyDescent="0.25">
      <c r="A9101" t="s">
        <v>119</v>
      </c>
      <c r="B9101">
        <v>11954</v>
      </c>
      <c r="C9101">
        <v>2020</v>
      </c>
      <c r="D9101">
        <v>12</v>
      </c>
      <c r="E9101">
        <v>0</v>
      </c>
      <c r="F9101" s="15" t="s">
        <v>46</v>
      </c>
      <c r="G9101" t="str" cm="1">
        <f t="array" aca="1" ref="G9101" ca="1">_xlfn.XLOOKUP(A9101,APPLICATION_NUMBER,APPLICATION_PRIMARY_OWNER)</f>
        <v>ROCHIOLI VINEYARD &amp; WINERY LLC</v>
      </c>
      <c r="H9101" cm="1">
        <f t="array" aca="1" ref="H9101" ca="1">SUMIFS(AMOUNT,APPL_ID,A9101,YEAR,C9101,DIVERSION_TYPE,"DIRECT")</f>
        <v>6.9</v>
      </c>
      <c r="I9101" cm="1">
        <f t="array" aca="1" ref="I9101" ca="1">SUMIFS(AMOUNT,APPL_ID,A9101,YEAR,C9101,DIVERSION_TYPE,"STORAGE")</f>
        <v>0</v>
      </c>
      <c r="J9101">
        <f t="shared" ca="1" si="142"/>
        <v>6.9</v>
      </c>
      <c r="K9101" s="17" cm="1">
        <f t="array" aca="1" ref="K9101" ca="1">IF(J9101&gt;0,COUNTIFS(AnnualTotalDiversion,J9101,APPL_ID,"&lt;&gt;"&amp;A9101,Owner,G9101,YEAR,C9101)/12,0)</f>
        <v>0</v>
      </c>
    </row>
    <row r="9102" spans="1:11" x14ac:dyDescent="0.25">
      <c r="A9102" t="s">
        <v>119</v>
      </c>
      <c r="B9102">
        <v>11954</v>
      </c>
      <c r="C9102">
        <v>2020</v>
      </c>
      <c r="D9102">
        <v>11</v>
      </c>
      <c r="E9102">
        <v>0</v>
      </c>
      <c r="F9102" s="15" t="s">
        <v>44</v>
      </c>
      <c r="G9102" t="str" cm="1">
        <f t="array" aca="1" ref="G9102" ca="1">_xlfn.XLOOKUP(A9102,APPLICATION_NUMBER,APPLICATION_PRIMARY_OWNER)</f>
        <v>ROCHIOLI VINEYARD &amp; WINERY LLC</v>
      </c>
      <c r="H9102" cm="1">
        <f t="array" aca="1" ref="H9102" ca="1">SUMIFS(AMOUNT,APPL_ID,A9102,YEAR,C9102,DIVERSION_TYPE,"DIRECT")</f>
        <v>6.9</v>
      </c>
      <c r="I9102" cm="1">
        <f t="array" aca="1" ref="I9102" ca="1">SUMIFS(AMOUNT,APPL_ID,A9102,YEAR,C9102,DIVERSION_TYPE,"STORAGE")</f>
        <v>0</v>
      </c>
      <c r="J9102">
        <f t="shared" ca="1" si="142"/>
        <v>6.9</v>
      </c>
      <c r="K9102" s="17" cm="1">
        <f t="array" aca="1" ref="K9102" ca="1">IF(J9102&gt;0,COUNTIFS(AnnualTotalDiversion,J9102,APPL_ID,"&lt;&gt;"&amp;A9102,Owner,G9102,YEAR,C9102)/12,0)</f>
        <v>0</v>
      </c>
    </row>
    <row r="9103" spans="1:11" x14ac:dyDescent="0.25">
      <c r="A9103" t="s">
        <v>119</v>
      </c>
      <c r="B9103">
        <v>11954</v>
      </c>
      <c r="C9103">
        <v>2020</v>
      </c>
      <c r="D9103">
        <v>11</v>
      </c>
      <c r="E9103">
        <v>0</v>
      </c>
      <c r="F9103" s="15" t="s">
        <v>46</v>
      </c>
      <c r="G9103" t="str" cm="1">
        <f t="array" aca="1" ref="G9103" ca="1">_xlfn.XLOOKUP(A9103,APPLICATION_NUMBER,APPLICATION_PRIMARY_OWNER)</f>
        <v>ROCHIOLI VINEYARD &amp; WINERY LLC</v>
      </c>
      <c r="H9103" cm="1">
        <f t="array" aca="1" ref="H9103" ca="1">SUMIFS(AMOUNT,APPL_ID,A9103,YEAR,C9103,DIVERSION_TYPE,"DIRECT")</f>
        <v>6.9</v>
      </c>
      <c r="I9103" cm="1">
        <f t="array" aca="1" ref="I9103" ca="1">SUMIFS(AMOUNT,APPL_ID,A9103,YEAR,C9103,DIVERSION_TYPE,"STORAGE")</f>
        <v>0</v>
      </c>
      <c r="J9103">
        <f t="shared" ca="1" si="142"/>
        <v>6.9</v>
      </c>
      <c r="K9103" s="17" cm="1">
        <f t="array" aca="1" ref="K9103" ca="1">IF(J9103&gt;0,COUNTIFS(AnnualTotalDiversion,J9103,APPL_ID,"&lt;&gt;"&amp;A9103,Owner,G9103,YEAR,C9103)/12,0)</f>
        <v>0</v>
      </c>
    </row>
    <row r="9104" spans="1:11" x14ac:dyDescent="0.25">
      <c r="A9104" t="s">
        <v>119</v>
      </c>
      <c r="B9104">
        <v>11954</v>
      </c>
      <c r="C9104">
        <v>2020</v>
      </c>
      <c r="D9104">
        <v>3</v>
      </c>
      <c r="E9104">
        <v>0</v>
      </c>
      <c r="F9104" s="15" t="s">
        <v>44</v>
      </c>
      <c r="G9104" t="str" cm="1">
        <f t="array" aca="1" ref="G9104" ca="1">_xlfn.XLOOKUP(A9104,APPLICATION_NUMBER,APPLICATION_PRIMARY_OWNER)</f>
        <v>ROCHIOLI VINEYARD &amp; WINERY LLC</v>
      </c>
      <c r="H9104" cm="1">
        <f t="array" aca="1" ref="H9104" ca="1">SUMIFS(AMOUNT,APPL_ID,A9104,YEAR,C9104,DIVERSION_TYPE,"DIRECT")</f>
        <v>6.9</v>
      </c>
      <c r="I9104" cm="1">
        <f t="array" aca="1" ref="I9104" ca="1">SUMIFS(AMOUNT,APPL_ID,A9104,YEAR,C9104,DIVERSION_TYPE,"STORAGE")</f>
        <v>0</v>
      </c>
      <c r="J9104">
        <f t="shared" ca="1" si="142"/>
        <v>6.9</v>
      </c>
      <c r="K9104" s="17" cm="1">
        <f t="array" aca="1" ref="K9104" ca="1">IF(J9104&gt;0,COUNTIFS(AnnualTotalDiversion,J9104,APPL_ID,"&lt;&gt;"&amp;A9104,Owner,G9104,YEAR,C9104)/12,0)</f>
        <v>0</v>
      </c>
    </row>
    <row r="9105" spans="1:11" x14ac:dyDescent="0.25">
      <c r="A9105" t="s">
        <v>119</v>
      </c>
      <c r="B9105">
        <v>11954</v>
      </c>
      <c r="C9105">
        <v>2018</v>
      </c>
      <c r="D9105">
        <v>8</v>
      </c>
      <c r="E9105">
        <v>1.9</v>
      </c>
      <c r="F9105" s="15" t="s">
        <v>45</v>
      </c>
      <c r="G9105" t="str" cm="1">
        <f t="array" aca="1" ref="G9105" ca="1">_xlfn.XLOOKUP(A9105,APPLICATION_NUMBER,APPLICATION_PRIMARY_OWNER)</f>
        <v>ROCHIOLI VINEYARD &amp; WINERY LLC</v>
      </c>
      <c r="H9105" cm="1">
        <f t="array" aca="1" ref="H9105" ca="1">SUMIFS(AMOUNT,APPL_ID,A9105,YEAR,C9105,DIVERSION_TYPE,"DIRECT")</f>
        <v>8.6999999999999993</v>
      </c>
      <c r="I9105" cm="1">
        <f t="array" aca="1" ref="I9105" ca="1">SUMIFS(AMOUNT,APPL_ID,A9105,YEAR,C9105,DIVERSION_TYPE,"STORAGE")</f>
        <v>0</v>
      </c>
      <c r="J9105">
        <f t="shared" ca="1" si="142"/>
        <v>8.6999999999999993</v>
      </c>
      <c r="K9105" s="17" cm="1">
        <f t="array" aca="1" ref="K9105" ca="1">IF(J9105&gt;0,COUNTIFS(AnnualTotalDiversion,J9105,APPL_ID,"&lt;&gt;"&amp;A9105,Owner,G9105,YEAR,C9105)/12,0)</f>
        <v>0</v>
      </c>
    </row>
    <row r="9106" spans="1:11" x14ac:dyDescent="0.25">
      <c r="A9106" t="s">
        <v>119</v>
      </c>
      <c r="B9106">
        <v>11954</v>
      </c>
      <c r="C9106">
        <v>2017</v>
      </c>
      <c r="D9106">
        <v>7</v>
      </c>
      <c r="E9106">
        <v>2.7</v>
      </c>
      <c r="F9106" s="15" t="s">
        <v>45</v>
      </c>
      <c r="G9106" t="str" cm="1">
        <f t="array" aca="1" ref="G9106" ca="1">_xlfn.XLOOKUP(A9106,APPLICATION_NUMBER,APPLICATION_PRIMARY_OWNER)</f>
        <v>ROCHIOLI VINEYARD &amp; WINERY LLC</v>
      </c>
      <c r="H9106" cm="1">
        <f t="array" aca="1" ref="H9106" ca="1">SUMIFS(AMOUNT,APPL_ID,A9106,YEAR,C9106,DIVERSION_TYPE,"DIRECT")</f>
        <v>7.6000000000000005</v>
      </c>
      <c r="I9106" cm="1">
        <f t="array" aca="1" ref="I9106" ca="1">SUMIFS(AMOUNT,APPL_ID,A9106,YEAR,C9106,DIVERSION_TYPE,"STORAGE")</f>
        <v>0</v>
      </c>
      <c r="J9106">
        <f t="shared" ca="1" si="142"/>
        <v>7.6000000000000005</v>
      </c>
      <c r="K9106" s="17" cm="1">
        <f t="array" aca="1" ref="K9106" ca="1">IF(J9106&gt;0,COUNTIFS(AnnualTotalDiversion,J9106,APPL_ID,"&lt;&gt;"&amp;A9106,Owner,G9106,YEAR,C9106)/12,0)</f>
        <v>0</v>
      </c>
    </row>
    <row r="9107" spans="1:11" x14ac:dyDescent="0.25">
      <c r="A9107" t="s">
        <v>119</v>
      </c>
      <c r="B9107">
        <v>11954</v>
      </c>
      <c r="C9107">
        <v>2019</v>
      </c>
      <c r="D9107">
        <v>1</v>
      </c>
      <c r="E9107">
        <v>0</v>
      </c>
      <c r="F9107" s="15" t="s">
        <v>44</v>
      </c>
      <c r="G9107" t="str" cm="1">
        <f t="array" aca="1" ref="G9107" ca="1">_xlfn.XLOOKUP(A9107,APPLICATION_NUMBER,APPLICATION_PRIMARY_OWNER)</f>
        <v>ROCHIOLI VINEYARD &amp; WINERY LLC</v>
      </c>
      <c r="H9107" cm="1">
        <f t="array" aca="1" ref="H9107" ca="1">SUMIFS(AMOUNT,APPL_ID,A9107,YEAR,C9107,DIVERSION_TYPE,"DIRECT")</f>
        <v>6.5</v>
      </c>
      <c r="I9107" cm="1">
        <f t="array" aca="1" ref="I9107" ca="1">SUMIFS(AMOUNT,APPL_ID,A9107,YEAR,C9107,DIVERSION_TYPE,"STORAGE")</f>
        <v>0</v>
      </c>
      <c r="J9107">
        <f t="shared" ca="1" si="142"/>
        <v>6.5</v>
      </c>
      <c r="K9107" s="17" cm="1">
        <f t="array" aca="1" ref="K9107" ca="1">IF(J9107&gt;0,COUNTIFS(AnnualTotalDiversion,J9107,APPL_ID,"&lt;&gt;"&amp;A9107,Owner,G9107,YEAR,C9107)/12,0)</f>
        <v>0</v>
      </c>
    </row>
    <row r="9108" spans="1:11" x14ac:dyDescent="0.25">
      <c r="A9108" t="s">
        <v>119</v>
      </c>
      <c r="B9108">
        <v>11954</v>
      </c>
      <c r="C9108">
        <v>2018</v>
      </c>
      <c r="D9108">
        <v>8</v>
      </c>
      <c r="E9108">
        <v>0</v>
      </c>
      <c r="F9108" s="15" t="s">
        <v>46</v>
      </c>
      <c r="G9108" t="str" cm="1">
        <f t="array" aca="1" ref="G9108" ca="1">_xlfn.XLOOKUP(A9108,APPLICATION_NUMBER,APPLICATION_PRIMARY_OWNER)</f>
        <v>ROCHIOLI VINEYARD &amp; WINERY LLC</v>
      </c>
      <c r="H9108" cm="1">
        <f t="array" aca="1" ref="H9108" ca="1">SUMIFS(AMOUNT,APPL_ID,A9108,YEAR,C9108,DIVERSION_TYPE,"DIRECT")</f>
        <v>8.6999999999999993</v>
      </c>
      <c r="I9108" cm="1">
        <f t="array" aca="1" ref="I9108" ca="1">SUMIFS(AMOUNT,APPL_ID,A9108,YEAR,C9108,DIVERSION_TYPE,"STORAGE")</f>
        <v>0</v>
      </c>
      <c r="J9108">
        <f t="shared" ca="1" si="142"/>
        <v>8.6999999999999993</v>
      </c>
      <c r="K9108" s="17" cm="1">
        <f t="array" aca="1" ref="K9108" ca="1">IF(J9108&gt;0,COUNTIFS(AnnualTotalDiversion,J9108,APPL_ID,"&lt;&gt;"&amp;A9108,Owner,G9108,YEAR,C9108)/12,0)</f>
        <v>0</v>
      </c>
    </row>
    <row r="9109" spans="1:11" x14ac:dyDescent="0.25">
      <c r="A9109" t="s">
        <v>119</v>
      </c>
      <c r="B9109">
        <v>11954</v>
      </c>
      <c r="C9109">
        <v>2018</v>
      </c>
      <c r="D9109">
        <v>6</v>
      </c>
      <c r="E9109">
        <v>1.8</v>
      </c>
      <c r="F9109" s="15" t="s">
        <v>45</v>
      </c>
      <c r="G9109" t="str" cm="1">
        <f t="array" aca="1" ref="G9109" ca="1">_xlfn.XLOOKUP(A9109,APPLICATION_NUMBER,APPLICATION_PRIMARY_OWNER)</f>
        <v>ROCHIOLI VINEYARD &amp; WINERY LLC</v>
      </c>
      <c r="H9109" cm="1">
        <f t="array" aca="1" ref="H9109" ca="1">SUMIFS(AMOUNT,APPL_ID,A9109,YEAR,C9109,DIVERSION_TYPE,"DIRECT")</f>
        <v>8.6999999999999993</v>
      </c>
      <c r="I9109" cm="1">
        <f t="array" aca="1" ref="I9109" ca="1">SUMIFS(AMOUNT,APPL_ID,A9109,YEAR,C9109,DIVERSION_TYPE,"STORAGE")</f>
        <v>0</v>
      </c>
      <c r="J9109">
        <f t="shared" ca="1" si="142"/>
        <v>8.6999999999999993</v>
      </c>
      <c r="K9109" s="17" cm="1">
        <f t="array" aca="1" ref="K9109" ca="1">IF(J9109&gt;0,COUNTIFS(AnnualTotalDiversion,J9109,APPL_ID,"&lt;&gt;"&amp;A9109,Owner,G9109,YEAR,C9109)/12,0)</f>
        <v>0</v>
      </c>
    </row>
    <row r="9110" spans="1:11" x14ac:dyDescent="0.25">
      <c r="A9110" t="s">
        <v>119</v>
      </c>
      <c r="B9110">
        <v>11954</v>
      </c>
      <c r="C9110">
        <v>2017</v>
      </c>
      <c r="D9110">
        <v>10</v>
      </c>
      <c r="E9110">
        <v>0</v>
      </c>
      <c r="F9110" s="15" t="s">
        <v>46</v>
      </c>
      <c r="G9110" t="str" cm="1">
        <f t="array" aca="1" ref="G9110" ca="1">_xlfn.XLOOKUP(A9110,APPLICATION_NUMBER,APPLICATION_PRIMARY_OWNER)</f>
        <v>ROCHIOLI VINEYARD &amp; WINERY LLC</v>
      </c>
      <c r="H9110" cm="1">
        <f t="array" aca="1" ref="H9110" ca="1">SUMIFS(AMOUNT,APPL_ID,A9110,YEAR,C9110,DIVERSION_TYPE,"DIRECT")</f>
        <v>7.6000000000000005</v>
      </c>
      <c r="I9110" cm="1">
        <f t="array" aca="1" ref="I9110" ca="1">SUMIFS(AMOUNT,APPL_ID,A9110,YEAR,C9110,DIVERSION_TYPE,"STORAGE")</f>
        <v>0</v>
      </c>
      <c r="J9110">
        <f t="shared" ca="1" si="142"/>
        <v>7.6000000000000005</v>
      </c>
      <c r="K9110" s="17" cm="1">
        <f t="array" aca="1" ref="K9110" ca="1">IF(J9110&gt;0,COUNTIFS(AnnualTotalDiversion,J9110,APPL_ID,"&lt;&gt;"&amp;A9110,Owner,G9110,YEAR,C9110)/12,0)</f>
        <v>0</v>
      </c>
    </row>
    <row r="9111" spans="1:11" x14ac:dyDescent="0.25">
      <c r="A9111" t="s">
        <v>119</v>
      </c>
      <c r="B9111">
        <v>11954</v>
      </c>
      <c r="C9111">
        <v>2020</v>
      </c>
      <c r="D9111">
        <v>8</v>
      </c>
      <c r="E9111">
        <v>0</v>
      </c>
      <c r="F9111" s="15" t="s">
        <v>46</v>
      </c>
      <c r="G9111" t="str" cm="1">
        <f t="array" aca="1" ref="G9111" ca="1">_xlfn.XLOOKUP(A9111,APPLICATION_NUMBER,APPLICATION_PRIMARY_OWNER)</f>
        <v>ROCHIOLI VINEYARD &amp; WINERY LLC</v>
      </c>
      <c r="H9111" cm="1">
        <f t="array" aca="1" ref="H9111" ca="1">SUMIFS(AMOUNT,APPL_ID,A9111,YEAR,C9111,DIVERSION_TYPE,"DIRECT")</f>
        <v>6.9</v>
      </c>
      <c r="I9111" cm="1">
        <f t="array" aca="1" ref="I9111" ca="1">SUMIFS(AMOUNT,APPL_ID,A9111,YEAR,C9111,DIVERSION_TYPE,"STORAGE")</f>
        <v>0</v>
      </c>
      <c r="J9111">
        <f t="shared" ca="1" si="142"/>
        <v>6.9</v>
      </c>
      <c r="K9111" s="17" cm="1">
        <f t="array" aca="1" ref="K9111" ca="1">IF(J9111&gt;0,COUNTIFS(AnnualTotalDiversion,J9111,APPL_ID,"&lt;&gt;"&amp;A9111,Owner,G9111,YEAR,C9111)/12,0)</f>
        <v>0</v>
      </c>
    </row>
    <row r="9112" spans="1:11" x14ac:dyDescent="0.25">
      <c r="A9112" t="s">
        <v>119</v>
      </c>
      <c r="B9112">
        <v>11954</v>
      </c>
      <c r="C9112">
        <v>2020</v>
      </c>
      <c r="D9112">
        <v>12</v>
      </c>
      <c r="E9112">
        <v>0</v>
      </c>
      <c r="F9112" s="15" t="s">
        <v>44</v>
      </c>
      <c r="G9112" t="str" cm="1">
        <f t="array" aca="1" ref="G9112" ca="1">_xlfn.XLOOKUP(A9112,APPLICATION_NUMBER,APPLICATION_PRIMARY_OWNER)</f>
        <v>ROCHIOLI VINEYARD &amp; WINERY LLC</v>
      </c>
      <c r="H9112" cm="1">
        <f t="array" aca="1" ref="H9112" ca="1">SUMIFS(AMOUNT,APPL_ID,A9112,YEAR,C9112,DIVERSION_TYPE,"DIRECT")</f>
        <v>6.9</v>
      </c>
      <c r="I9112" cm="1">
        <f t="array" aca="1" ref="I9112" ca="1">SUMIFS(AMOUNT,APPL_ID,A9112,YEAR,C9112,DIVERSION_TYPE,"STORAGE")</f>
        <v>0</v>
      </c>
      <c r="J9112">
        <f t="shared" ca="1" si="142"/>
        <v>6.9</v>
      </c>
      <c r="K9112" s="17" cm="1">
        <f t="array" aca="1" ref="K9112" ca="1">IF(J9112&gt;0,COUNTIFS(AnnualTotalDiversion,J9112,APPL_ID,"&lt;&gt;"&amp;A9112,Owner,G9112,YEAR,C9112)/12,0)</f>
        <v>0</v>
      </c>
    </row>
    <row r="9113" spans="1:11" x14ac:dyDescent="0.25">
      <c r="A9113" t="s">
        <v>119</v>
      </c>
      <c r="B9113">
        <v>11954</v>
      </c>
      <c r="C9113">
        <v>2020</v>
      </c>
      <c r="D9113">
        <v>5</v>
      </c>
      <c r="E9113">
        <v>0</v>
      </c>
      <c r="F9113" s="15" t="s">
        <v>45</v>
      </c>
      <c r="G9113" t="str" cm="1">
        <f t="array" aca="1" ref="G9113" ca="1">_xlfn.XLOOKUP(A9113,APPLICATION_NUMBER,APPLICATION_PRIMARY_OWNER)</f>
        <v>ROCHIOLI VINEYARD &amp; WINERY LLC</v>
      </c>
      <c r="H9113" cm="1">
        <f t="array" aca="1" ref="H9113" ca="1">SUMIFS(AMOUNT,APPL_ID,A9113,YEAR,C9113,DIVERSION_TYPE,"DIRECT")</f>
        <v>6.9</v>
      </c>
      <c r="I9113" cm="1">
        <f t="array" aca="1" ref="I9113" ca="1">SUMIFS(AMOUNT,APPL_ID,A9113,YEAR,C9113,DIVERSION_TYPE,"STORAGE")</f>
        <v>0</v>
      </c>
      <c r="J9113">
        <f t="shared" ca="1" si="142"/>
        <v>6.9</v>
      </c>
      <c r="K9113" s="17" cm="1">
        <f t="array" aca="1" ref="K9113" ca="1">IF(J9113&gt;0,COUNTIFS(AnnualTotalDiversion,J9113,APPL_ID,"&lt;&gt;"&amp;A9113,Owner,G9113,YEAR,C9113)/12,0)</f>
        <v>0</v>
      </c>
    </row>
    <row r="9114" spans="1:11" x14ac:dyDescent="0.25">
      <c r="A9114" t="s">
        <v>119</v>
      </c>
      <c r="B9114">
        <v>11954</v>
      </c>
      <c r="C9114">
        <v>2020</v>
      </c>
      <c r="D9114">
        <v>2</v>
      </c>
      <c r="E9114">
        <v>0</v>
      </c>
      <c r="F9114" s="15" t="s">
        <v>46</v>
      </c>
      <c r="G9114" t="str" cm="1">
        <f t="array" aca="1" ref="G9114" ca="1">_xlfn.XLOOKUP(A9114,APPLICATION_NUMBER,APPLICATION_PRIMARY_OWNER)</f>
        <v>ROCHIOLI VINEYARD &amp; WINERY LLC</v>
      </c>
      <c r="H9114" cm="1">
        <f t="array" aca="1" ref="H9114" ca="1">SUMIFS(AMOUNT,APPL_ID,A9114,YEAR,C9114,DIVERSION_TYPE,"DIRECT")</f>
        <v>6.9</v>
      </c>
      <c r="I9114" cm="1">
        <f t="array" aca="1" ref="I9114" ca="1">SUMIFS(AMOUNT,APPL_ID,A9114,YEAR,C9114,DIVERSION_TYPE,"STORAGE")</f>
        <v>0</v>
      </c>
      <c r="J9114">
        <f t="shared" ca="1" si="142"/>
        <v>6.9</v>
      </c>
      <c r="K9114" s="17" cm="1">
        <f t="array" aca="1" ref="K9114" ca="1">IF(J9114&gt;0,COUNTIFS(AnnualTotalDiversion,J9114,APPL_ID,"&lt;&gt;"&amp;A9114,Owner,G9114,YEAR,C9114)/12,0)</f>
        <v>0</v>
      </c>
    </row>
    <row r="9115" spans="1:11" x14ac:dyDescent="0.25">
      <c r="A9115" t="s">
        <v>119</v>
      </c>
      <c r="B9115">
        <v>11954</v>
      </c>
      <c r="C9115">
        <v>2020</v>
      </c>
      <c r="D9115">
        <v>2</v>
      </c>
      <c r="E9115">
        <v>0</v>
      </c>
      <c r="F9115" s="15" t="s">
        <v>44</v>
      </c>
      <c r="G9115" t="str" cm="1">
        <f t="array" aca="1" ref="G9115" ca="1">_xlfn.XLOOKUP(A9115,APPLICATION_NUMBER,APPLICATION_PRIMARY_OWNER)</f>
        <v>ROCHIOLI VINEYARD &amp; WINERY LLC</v>
      </c>
      <c r="H9115" cm="1">
        <f t="array" aca="1" ref="H9115" ca="1">SUMIFS(AMOUNT,APPL_ID,A9115,YEAR,C9115,DIVERSION_TYPE,"DIRECT")</f>
        <v>6.9</v>
      </c>
      <c r="I9115" cm="1">
        <f t="array" aca="1" ref="I9115" ca="1">SUMIFS(AMOUNT,APPL_ID,A9115,YEAR,C9115,DIVERSION_TYPE,"STORAGE")</f>
        <v>0</v>
      </c>
      <c r="J9115">
        <f t="shared" ca="1" si="142"/>
        <v>6.9</v>
      </c>
      <c r="K9115" s="17" cm="1">
        <f t="array" aca="1" ref="K9115" ca="1">IF(J9115&gt;0,COUNTIFS(AnnualTotalDiversion,J9115,APPL_ID,"&lt;&gt;"&amp;A9115,Owner,G9115,YEAR,C9115)/12,0)</f>
        <v>0</v>
      </c>
    </row>
    <row r="9116" spans="1:11" x14ac:dyDescent="0.25">
      <c r="A9116" t="s">
        <v>119</v>
      </c>
      <c r="B9116">
        <v>11954</v>
      </c>
      <c r="C9116">
        <v>2018</v>
      </c>
      <c r="D9116">
        <v>3</v>
      </c>
      <c r="E9116">
        <v>0</v>
      </c>
      <c r="F9116" s="15" t="s">
        <v>46</v>
      </c>
      <c r="G9116" t="str" cm="1">
        <f t="array" aca="1" ref="G9116" ca="1">_xlfn.XLOOKUP(A9116,APPLICATION_NUMBER,APPLICATION_PRIMARY_OWNER)</f>
        <v>ROCHIOLI VINEYARD &amp; WINERY LLC</v>
      </c>
      <c r="H9116" cm="1">
        <f t="array" aca="1" ref="H9116" ca="1">SUMIFS(AMOUNT,APPL_ID,A9116,YEAR,C9116,DIVERSION_TYPE,"DIRECT")</f>
        <v>8.6999999999999993</v>
      </c>
      <c r="I9116" cm="1">
        <f t="array" aca="1" ref="I9116" ca="1">SUMIFS(AMOUNT,APPL_ID,A9116,YEAR,C9116,DIVERSION_TYPE,"STORAGE")</f>
        <v>0</v>
      </c>
      <c r="J9116">
        <f t="shared" ca="1" si="142"/>
        <v>8.6999999999999993</v>
      </c>
      <c r="K9116" s="17" cm="1">
        <f t="array" aca="1" ref="K9116" ca="1">IF(J9116&gt;0,COUNTIFS(AnnualTotalDiversion,J9116,APPL_ID,"&lt;&gt;"&amp;A9116,Owner,G9116,YEAR,C9116)/12,0)</f>
        <v>0</v>
      </c>
    </row>
    <row r="9117" spans="1:11" x14ac:dyDescent="0.25">
      <c r="A9117" t="s">
        <v>119</v>
      </c>
      <c r="B9117">
        <v>11954</v>
      </c>
      <c r="C9117">
        <v>2020</v>
      </c>
      <c r="D9117">
        <v>6</v>
      </c>
      <c r="E9117">
        <v>1.4</v>
      </c>
      <c r="F9117" s="15" t="s">
        <v>45</v>
      </c>
      <c r="G9117" t="str" cm="1">
        <f t="array" aca="1" ref="G9117" ca="1">_xlfn.XLOOKUP(A9117,APPLICATION_NUMBER,APPLICATION_PRIMARY_OWNER)</f>
        <v>ROCHIOLI VINEYARD &amp; WINERY LLC</v>
      </c>
      <c r="H9117" cm="1">
        <f t="array" aca="1" ref="H9117" ca="1">SUMIFS(AMOUNT,APPL_ID,A9117,YEAR,C9117,DIVERSION_TYPE,"DIRECT")</f>
        <v>6.9</v>
      </c>
      <c r="I9117" cm="1">
        <f t="array" aca="1" ref="I9117" ca="1">SUMIFS(AMOUNT,APPL_ID,A9117,YEAR,C9117,DIVERSION_TYPE,"STORAGE")</f>
        <v>0</v>
      </c>
      <c r="J9117">
        <f t="shared" ca="1" si="142"/>
        <v>6.9</v>
      </c>
      <c r="K9117" s="17" cm="1">
        <f t="array" aca="1" ref="K9117" ca="1">IF(J9117&gt;0,COUNTIFS(AnnualTotalDiversion,J9117,APPL_ID,"&lt;&gt;"&amp;A9117,Owner,G9117,YEAR,C9117)/12,0)</f>
        <v>0</v>
      </c>
    </row>
    <row r="9118" spans="1:11" x14ac:dyDescent="0.25">
      <c r="A9118" t="s">
        <v>119</v>
      </c>
      <c r="B9118">
        <v>11954</v>
      </c>
      <c r="C9118">
        <v>2020</v>
      </c>
      <c r="D9118">
        <v>11</v>
      </c>
      <c r="E9118">
        <v>0</v>
      </c>
      <c r="F9118" s="15" t="s">
        <v>45</v>
      </c>
      <c r="G9118" t="str" cm="1">
        <f t="array" aca="1" ref="G9118" ca="1">_xlfn.XLOOKUP(A9118,APPLICATION_NUMBER,APPLICATION_PRIMARY_OWNER)</f>
        <v>ROCHIOLI VINEYARD &amp; WINERY LLC</v>
      </c>
      <c r="H9118" cm="1">
        <f t="array" aca="1" ref="H9118" ca="1">SUMIFS(AMOUNT,APPL_ID,A9118,YEAR,C9118,DIVERSION_TYPE,"DIRECT")</f>
        <v>6.9</v>
      </c>
      <c r="I9118" cm="1">
        <f t="array" aca="1" ref="I9118" ca="1">SUMIFS(AMOUNT,APPL_ID,A9118,YEAR,C9118,DIVERSION_TYPE,"STORAGE")</f>
        <v>0</v>
      </c>
      <c r="J9118">
        <f t="shared" ca="1" si="142"/>
        <v>6.9</v>
      </c>
      <c r="K9118" s="17" cm="1">
        <f t="array" aca="1" ref="K9118" ca="1">IF(J9118&gt;0,COUNTIFS(AnnualTotalDiversion,J9118,APPL_ID,"&lt;&gt;"&amp;A9118,Owner,G9118,YEAR,C9118)/12,0)</f>
        <v>0</v>
      </c>
    </row>
    <row r="9119" spans="1:11" x14ac:dyDescent="0.25">
      <c r="A9119" t="s">
        <v>119</v>
      </c>
      <c r="B9119">
        <v>11954</v>
      </c>
      <c r="C9119">
        <v>2019</v>
      </c>
      <c r="D9119">
        <v>10</v>
      </c>
      <c r="E9119">
        <v>0.4</v>
      </c>
      <c r="F9119" s="15" t="s">
        <v>45</v>
      </c>
      <c r="G9119" t="str" cm="1">
        <f t="array" aca="1" ref="G9119" ca="1">_xlfn.XLOOKUP(A9119,APPLICATION_NUMBER,APPLICATION_PRIMARY_OWNER)</f>
        <v>ROCHIOLI VINEYARD &amp; WINERY LLC</v>
      </c>
      <c r="H9119" cm="1">
        <f t="array" aca="1" ref="H9119" ca="1">SUMIFS(AMOUNT,APPL_ID,A9119,YEAR,C9119,DIVERSION_TYPE,"DIRECT")</f>
        <v>6.5</v>
      </c>
      <c r="I9119" cm="1">
        <f t="array" aca="1" ref="I9119" ca="1">SUMIFS(AMOUNT,APPL_ID,A9119,YEAR,C9119,DIVERSION_TYPE,"STORAGE")</f>
        <v>0</v>
      </c>
      <c r="J9119">
        <f t="shared" ca="1" si="142"/>
        <v>6.5</v>
      </c>
      <c r="K9119" s="17" cm="1">
        <f t="array" aca="1" ref="K9119" ca="1">IF(J9119&gt;0,COUNTIFS(AnnualTotalDiversion,J9119,APPL_ID,"&lt;&gt;"&amp;A9119,Owner,G9119,YEAR,C9119)/12,0)</f>
        <v>0</v>
      </c>
    </row>
    <row r="9120" spans="1:11" x14ac:dyDescent="0.25">
      <c r="A9120" t="s">
        <v>119</v>
      </c>
      <c r="B9120">
        <v>11954</v>
      </c>
      <c r="C9120">
        <v>2018</v>
      </c>
      <c r="D9120">
        <v>12</v>
      </c>
      <c r="E9120">
        <v>0</v>
      </c>
      <c r="F9120" s="15" t="s">
        <v>44</v>
      </c>
      <c r="G9120" t="str" cm="1">
        <f t="array" aca="1" ref="G9120" ca="1">_xlfn.XLOOKUP(A9120,APPLICATION_NUMBER,APPLICATION_PRIMARY_OWNER)</f>
        <v>ROCHIOLI VINEYARD &amp; WINERY LLC</v>
      </c>
      <c r="H9120" cm="1">
        <f t="array" aca="1" ref="H9120" ca="1">SUMIFS(AMOUNT,APPL_ID,A9120,YEAR,C9120,DIVERSION_TYPE,"DIRECT")</f>
        <v>8.6999999999999993</v>
      </c>
      <c r="I9120" cm="1">
        <f t="array" aca="1" ref="I9120" ca="1">SUMIFS(AMOUNT,APPL_ID,A9120,YEAR,C9120,DIVERSION_TYPE,"STORAGE")</f>
        <v>0</v>
      </c>
      <c r="J9120">
        <f t="shared" ca="1" si="142"/>
        <v>8.6999999999999993</v>
      </c>
      <c r="K9120" s="17" cm="1">
        <f t="array" aca="1" ref="K9120" ca="1">IF(J9120&gt;0,COUNTIFS(AnnualTotalDiversion,J9120,APPL_ID,"&lt;&gt;"&amp;A9120,Owner,G9120,YEAR,C9120)/12,0)</f>
        <v>0</v>
      </c>
    </row>
    <row r="9121" spans="1:11" x14ac:dyDescent="0.25">
      <c r="A9121" t="s">
        <v>119</v>
      </c>
      <c r="B9121">
        <v>11954</v>
      </c>
      <c r="C9121">
        <v>2017</v>
      </c>
      <c r="D9121">
        <v>11</v>
      </c>
      <c r="E9121">
        <v>0</v>
      </c>
      <c r="F9121" s="15" t="s">
        <v>46</v>
      </c>
      <c r="G9121" t="str" cm="1">
        <f t="array" aca="1" ref="G9121" ca="1">_xlfn.XLOOKUP(A9121,APPLICATION_NUMBER,APPLICATION_PRIMARY_OWNER)</f>
        <v>ROCHIOLI VINEYARD &amp; WINERY LLC</v>
      </c>
      <c r="H9121" cm="1">
        <f t="array" aca="1" ref="H9121" ca="1">SUMIFS(AMOUNT,APPL_ID,A9121,YEAR,C9121,DIVERSION_TYPE,"DIRECT")</f>
        <v>7.6000000000000005</v>
      </c>
      <c r="I9121" cm="1">
        <f t="array" aca="1" ref="I9121" ca="1">SUMIFS(AMOUNT,APPL_ID,A9121,YEAR,C9121,DIVERSION_TYPE,"STORAGE")</f>
        <v>0</v>
      </c>
      <c r="J9121">
        <f t="shared" ca="1" si="142"/>
        <v>7.6000000000000005</v>
      </c>
      <c r="K9121" s="17" cm="1">
        <f t="array" aca="1" ref="K9121" ca="1">IF(J9121&gt;0,COUNTIFS(AnnualTotalDiversion,J9121,APPL_ID,"&lt;&gt;"&amp;A9121,Owner,G9121,YEAR,C9121)/12,0)</f>
        <v>0</v>
      </c>
    </row>
    <row r="9122" spans="1:11" x14ac:dyDescent="0.25">
      <c r="A9122" t="s">
        <v>119</v>
      </c>
      <c r="B9122">
        <v>11954</v>
      </c>
      <c r="C9122">
        <v>2017</v>
      </c>
      <c r="D9122">
        <v>11</v>
      </c>
      <c r="E9122">
        <v>0</v>
      </c>
      <c r="F9122" s="15" t="s">
        <v>45</v>
      </c>
      <c r="G9122" t="str" cm="1">
        <f t="array" aca="1" ref="G9122" ca="1">_xlfn.XLOOKUP(A9122,APPLICATION_NUMBER,APPLICATION_PRIMARY_OWNER)</f>
        <v>ROCHIOLI VINEYARD &amp; WINERY LLC</v>
      </c>
      <c r="H9122" cm="1">
        <f t="array" aca="1" ref="H9122" ca="1">SUMIFS(AMOUNT,APPL_ID,A9122,YEAR,C9122,DIVERSION_TYPE,"DIRECT")</f>
        <v>7.6000000000000005</v>
      </c>
      <c r="I9122" cm="1">
        <f t="array" aca="1" ref="I9122" ca="1">SUMIFS(AMOUNT,APPL_ID,A9122,YEAR,C9122,DIVERSION_TYPE,"STORAGE")</f>
        <v>0</v>
      </c>
      <c r="J9122">
        <f t="shared" ca="1" si="142"/>
        <v>7.6000000000000005</v>
      </c>
      <c r="K9122" s="17" cm="1">
        <f t="array" aca="1" ref="K9122" ca="1">IF(J9122&gt;0,COUNTIFS(AnnualTotalDiversion,J9122,APPL_ID,"&lt;&gt;"&amp;A9122,Owner,G9122,YEAR,C9122)/12,0)</f>
        <v>0</v>
      </c>
    </row>
    <row r="9123" spans="1:11" x14ac:dyDescent="0.25">
      <c r="A9123" t="s">
        <v>119</v>
      </c>
      <c r="B9123">
        <v>11954</v>
      </c>
      <c r="C9123">
        <v>2017</v>
      </c>
      <c r="D9123">
        <v>12</v>
      </c>
      <c r="E9123">
        <v>0</v>
      </c>
      <c r="F9123" s="15" t="s">
        <v>46</v>
      </c>
      <c r="G9123" t="str" cm="1">
        <f t="array" aca="1" ref="G9123" ca="1">_xlfn.XLOOKUP(A9123,APPLICATION_NUMBER,APPLICATION_PRIMARY_OWNER)</f>
        <v>ROCHIOLI VINEYARD &amp; WINERY LLC</v>
      </c>
      <c r="H9123" cm="1">
        <f t="array" aca="1" ref="H9123" ca="1">SUMIFS(AMOUNT,APPL_ID,A9123,YEAR,C9123,DIVERSION_TYPE,"DIRECT")</f>
        <v>7.6000000000000005</v>
      </c>
      <c r="I9123" cm="1">
        <f t="array" aca="1" ref="I9123" ca="1">SUMIFS(AMOUNT,APPL_ID,A9123,YEAR,C9123,DIVERSION_TYPE,"STORAGE")</f>
        <v>0</v>
      </c>
      <c r="J9123">
        <f t="shared" ca="1" si="142"/>
        <v>7.6000000000000005</v>
      </c>
      <c r="K9123" s="17" cm="1">
        <f t="array" aca="1" ref="K9123" ca="1">IF(J9123&gt;0,COUNTIFS(AnnualTotalDiversion,J9123,APPL_ID,"&lt;&gt;"&amp;A9123,Owner,G9123,YEAR,C9123)/12,0)</f>
        <v>0</v>
      </c>
    </row>
    <row r="9124" spans="1:11" x14ac:dyDescent="0.25">
      <c r="A9124" t="s">
        <v>119</v>
      </c>
      <c r="B9124">
        <v>11954</v>
      </c>
      <c r="C9124">
        <v>2020</v>
      </c>
      <c r="D9124">
        <v>6</v>
      </c>
      <c r="E9124">
        <v>1.4</v>
      </c>
      <c r="F9124" s="15" t="s">
        <v>44</v>
      </c>
      <c r="G9124" t="str" cm="1">
        <f t="array" aca="1" ref="G9124" ca="1">_xlfn.XLOOKUP(A9124,APPLICATION_NUMBER,APPLICATION_PRIMARY_OWNER)</f>
        <v>ROCHIOLI VINEYARD &amp; WINERY LLC</v>
      </c>
      <c r="H9124" cm="1">
        <f t="array" aca="1" ref="H9124" ca="1">SUMIFS(AMOUNT,APPL_ID,A9124,YEAR,C9124,DIVERSION_TYPE,"DIRECT")</f>
        <v>6.9</v>
      </c>
      <c r="I9124" cm="1">
        <f t="array" aca="1" ref="I9124" ca="1">SUMIFS(AMOUNT,APPL_ID,A9124,YEAR,C9124,DIVERSION_TYPE,"STORAGE")</f>
        <v>0</v>
      </c>
      <c r="J9124">
        <f t="shared" ca="1" si="142"/>
        <v>6.9</v>
      </c>
      <c r="K9124" s="17" cm="1">
        <f t="array" aca="1" ref="K9124" ca="1">IF(J9124&gt;0,COUNTIFS(AnnualTotalDiversion,J9124,APPL_ID,"&lt;&gt;"&amp;A9124,Owner,G9124,YEAR,C9124)/12,0)</f>
        <v>0</v>
      </c>
    </row>
    <row r="9125" spans="1:11" x14ac:dyDescent="0.25">
      <c r="A9125" t="s">
        <v>119</v>
      </c>
      <c r="B9125">
        <v>11954</v>
      </c>
      <c r="C9125">
        <v>2017</v>
      </c>
      <c r="D9125">
        <v>8</v>
      </c>
      <c r="E9125">
        <v>1.6</v>
      </c>
      <c r="F9125" s="15" t="s">
        <v>44</v>
      </c>
      <c r="G9125" t="str" cm="1">
        <f t="array" aca="1" ref="G9125" ca="1">_xlfn.XLOOKUP(A9125,APPLICATION_NUMBER,APPLICATION_PRIMARY_OWNER)</f>
        <v>ROCHIOLI VINEYARD &amp; WINERY LLC</v>
      </c>
      <c r="H9125" cm="1">
        <f t="array" aca="1" ref="H9125" ca="1">SUMIFS(AMOUNT,APPL_ID,A9125,YEAR,C9125,DIVERSION_TYPE,"DIRECT")</f>
        <v>7.6000000000000005</v>
      </c>
      <c r="I9125" cm="1">
        <f t="array" aca="1" ref="I9125" ca="1">SUMIFS(AMOUNT,APPL_ID,A9125,YEAR,C9125,DIVERSION_TYPE,"STORAGE")</f>
        <v>0</v>
      </c>
      <c r="J9125">
        <f t="shared" ca="1" si="142"/>
        <v>7.6000000000000005</v>
      </c>
      <c r="K9125" s="17" cm="1">
        <f t="array" aca="1" ref="K9125" ca="1">IF(J9125&gt;0,COUNTIFS(AnnualTotalDiversion,J9125,APPL_ID,"&lt;&gt;"&amp;A9125,Owner,G9125,YEAR,C9125)/12,0)</f>
        <v>0</v>
      </c>
    </row>
    <row r="9126" spans="1:11" x14ac:dyDescent="0.25">
      <c r="A9126" t="s">
        <v>119</v>
      </c>
      <c r="B9126">
        <v>11954</v>
      </c>
      <c r="C9126">
        <v>2017</v>
      </c>
      <c r="D9126">
        <v>8</v>
      </c>
      <c r="E9126">
        <v>1.6</v>
      </c>
      <c r="F9126" s="15" t="s">
        <v>45</v>
      </c>
      <c r="G9126" t="str" cm="1">
        <f t="array" aca="1" ref="G9126" ca="1">_xlfn.XLOOKUP(A9126,APPLICATION_NUMBER,APPLICATION_PRIMARY_OWNER)</f>
        <v>ROCHIOLI VINEYARD &amp; WINERY LLC</v>
      </c>
      <c r="H9126" cm="1">
        <f t="array" aca="1" ref="H9126" ca="1">SUMIFS(AMOUNT,APPL_ID,A9126,YEAR,C9126,DIVERSION_TYPE,"DIRECT")</f>
        <v>7.6000000000000005</v>
      </c>
      <c r="I9126" cm="1">
        <f t="array" aca="1" ref="I9126" ca="1">SUMIFS(AMOUNT,APPL_ID,A9126,YEAR,C9126,DIVERSION_TYPE,"STORAGE")</f>
        <v>0</v>
      </c>
      <c r="J9126">
        <f t="shared" ca="1" si="142"/>
        <v>7.6000000000000005</v>
      </c>
      <c r="K9126" s="17" cm="1">
        <f t="array" aca="1" ref="K9126" ca="1">IF(J9126&gt;0,COUNTIFS(AnnualTotalDiversion,J9126,APPL_ID,"&lt;&gt;"&amp;A9126,Owner,G9126,YEAR,C9126)/12,0)</f>
        <v>0</v>
      </c>
    </row>
    <row r="9127" spans="1:11" x14ac:dyDescent="0.25">
      <c r="A9127" t="s">
        <v>119</v>
      </c>
      <c r="B9127">
        <v>11954</v>
      </c>
      <c r="C9127">
        <v>2020</v>
      </c>
      <c r="D9127">
        <v>4</v>
      </c>
      <c r="E9127">
        <v>0</v>
      </c>
      <c r="F9127" s="15" t="s">
        <v>45</v>
      </c>
      <c r="G9127" t="str" cm="1">
        <f t="array" aca="1" ref="G9127" ca="1">_xlfn.XLOOKUP(A9127,APPLICATION_NUMBER,APPLICATION_PRIMARY_OWNER)</f>
        <v>ROCHIOLI VINEYARD &amp; WINERY LLC</v>
      </c>
      <c r="H9127" cm="1">
        <f t="array" aca="1" ref="H9127" ca="1">SUMIFS(AMOUNT,APPL_ID,A9127,YEAR,C9127,DIVERSION_TYPE,"DIRECT")</f>
        <v>6.9</v>
      </c>
      <c r="I9127" cm="1">
        <f t="array" aca="1" ref="I9127" ca="1">SUMIFS(AMOUNT,APPL_ID,A9127,YEAR,C9127,DIVERSION_TYPE,"STORAGE")</f>
        <v>0</v>
      </c>
      <c r="J9127">
        <f t="shared" ca="1" si="142"/>
        <v>6.9</v>
      </c>
      <c r="K9127" s="17" cm="1">
        <f t="array" aca="1" ref="K9127" ca="1">IF(J9127&gt;0,COUNTIFS(AnnualTotalDiversion,J9127,APPL_ID,"&lt;&gt;"&amp;A9127,Owner,G9127,YEAR,C9127)/12,0)</f>
        <v>0</v>
      </c>
    </row>
    <row r="9128" spans="1:11" x14ac:dyDescent="0.25">
      <c r="A9128" t="s">
        <v>119</v>
      </c>
      <c r="B9128">
        <v>11954</v>
      </c>
      <c r="C9128">
        <v>2020</v>
      </c>
      <c r="D9128">
        <v>2</v>
      </c>
      <c r="E9128">
        <v>0</v>
      </c>
      <c r="F9128" s="15" t="s">
        <v>45</v>
      </c>
      <c r="G9128" t="str" cm="1">
        <f t="array" aca="1" ref="G9128" ca="1">_xlfn.XLOOKUP(A9128,APPLICATION_NUMBER,APPLICATION_PRIMARY_OWNER)</f>
        <v>ROCHIOLI VINEYARD &amp; WINERY LLC</v>
      </c>
      <c r="H9128" cm="1">
        <f t="array" aca="1" ref="H9128" ca="1">SUMIFS(AMOUNT,APPL_ID,A9128,YEAR,C9128,DIVERSION_TYPE,"DIRECT")</f>
        <v>6.9</v>
      </c>
      <c r="I9128" cm="1">
        <f t="array" aca="1" ref="I9128" ca="1">SUMIFS(AMOUNT,APPL_ID,A9128,YEAR,C9128,DIVERSION_TYPE,"STORAGE")</f>
        <v>0</v>
      </c>
      <c r="J9128">
        <f t="shared" ca="1" si="142"/>
        <v>6.9</v>
      </c>
      <c r="K9128" s="17" cm="1">
        <f t="array" aca="1" ref="K9128" ca="1">IF(J9128&gt;0,COUNTIFS(AnnualTotalDiversion,J9128,APPL_ID,"&lt;&gt;"&amp;A9128,Owner,G9128,YEAR,C9128)/12,0)</f>
        <v>0</v>
      </c>
    </row>
    <row r="9129" spans="1:11" x14ac:dyDescent="0.25">
      <c r="A9129" t="s">
        <v>119</v>
      </c>
      <c r="B9129">
        <v>11954</v>
      </c>
      <c r="C9129">
        <v>2020</v>
      </c>
      <c r="D9129">
        <v>7</v>
      </c>
      <c r="E9129">
        <v>2.1</v>
      </c>
      <c r="F9129" s="15" t="s">
        <v>44</v>
      </c>
      <c r="G9129" t="str" cm="1">
        <f t="array" aca="1" ref="G9129" ca="1">_xlfn.XLOOKUP(A9129,APPLICATION_NUMBER,APPLICATION_PRIMARY_OWNER)</f>
        <v>ROCHIOLI VINEYARD &amp; WINERY LLC</v>
      </c>
      <c r="H9129" cm="1">
        <f t="array" aca="1" ref="H9129" ca="1">SUMIFS(AMOUNT,APPL_ID,A9129,YEAR,C9129,DIVERSION_TYPE,"DIRECT")</f>
        <v>6.9</v>
      </c>
      <c r="I9129" cm="1">
        <f t="array" aca="1" ref="I9129" ca="1">SUMIFS(AMOUNT,APPL_ID,A9129,YEAR,C9129,DIVERSION_TYPE,"STORAGE")</f>
        <v>0</v>
      </c>
      <c r="J9129">
        <f t="shared" ca="1" si="142"/>
        <v>6.9</v>
      </c>
      <c r="K9129" s="17" cm="1">
        <f t="array" aca="1" ref="K9129" ca="1">IF(J9129&gt;0,COUNTIFS(AnnualTotalDiversion,J9129,APPL_ID,"&lt;&gt;"&amp;A9129,Owner,G9129,YEAR,C9129)/12,0)</f>
        <v>0</v>
      </c>
    </row>
    <row r="9130" spans="1:11" x14ac:dyDescent="0.25">
      <c r="A9130" t="s">
        <v>119</v>
      </c>
      <c r="B9130">
        <v>11954</v>
      </c>
      <c r="C9130">
        <v>2019</v>
      </c>
      <c r="D9130">
        <v>3</v>
      </c>
      <c r="E9130">
        <v>0</v>
      </c>
      <c r="F9130" s="15" t="s">
        <v>46</v>
      </c>
      <c r="G9130" t="str" cm="1">
        <f t="array" aca="1" ref="G9130" ca="1">_xlfn.XLOOKUP(A9130,APPLICATION_NUMBER,APPLICATION_PRIMARY_OWNER)</f>
        <v>ROCHIOLI VINEYARD &amp; WINERY LLC</v>
      </c>
      <c r="H9130" cm="1">
        <f t="array" aca="1" ref="H9130" ca="1">SUMIFS(AMOUNT,APPL_ID,A9130,YEAR,C9130,DIVERSION_TYPE,"DIRECT")</f>
        <v>6.5</v>
      </c>
      <c r="I9130" cm="1">
        <f t="array" aca="1" ref="I9130" ca="1">SUMIFS(AMOUNT,APPL_ID,A9130,YEAR,C9130,DIVERSION_TYPE,"STORAGE")</f>
        <v>0</v>
      </c>
      <c r="J9130">
        <f t="shared" ca="1" si="142"/>
        <v>6.5</v>
      </c>
      <c r="K9130" s="17" cm="1">
        <f t="array" aca="1" ref="K9130" ca="1">IF(J9130&gt;0,COUNTIFS(AnnualTotalDiversion,J9130,APPL_ID,"&lt;&gt;"&amp;A9130,Owner,G9130,YEAR,C9130)/12,0)</f>
        <v>0</v>
      </c>
    </row>
    <row r="9131" spans="1:11" x14ac:dyDescent="0.25">
      <c r="A9131" t="s">
        <v>119</v>
      </c>
      <c r="B9131">
        <v>11954</v>
      </c>
      <c r="C9131">
        <v>2017</v>
      </c>
      <c r="D9131">
        <v>9</v>
      </c>
      <c r="E9131">
        <v>1.6</v>
      </c>
      <c r="F9131" s="15" t="s">
        <v>44</v>
      </c>
      <c r="G9131" t="str" cm="1">
        <f t="array" aca="1" ref="G9131" ca="1">_xlfn.XLOOKUP(A9131,APPLICATION_NUMBER,APPLICATION_PRIMARY_OWNER)</f>
        <v>ROCHIOLI VINEYARD &amp; WINERY LLC</v>
      </c>
      <c r="H9131" cm="1">
        <f t="array" aca="1" ref="H9131" ca="1">SUMIFS(AMOUNT,APPL_ID,A9131,YEAR,C9131,DIVERSION_TYPE,"DIRECT")</f>
        <v>7.6000000000000005</v>
      </c>
      <c r="I9131" cm="1">
        <f t="array" aca="1" ref="I9131" ca="1">SUMIFS(AMOUNT,APPL_ID,A9131,YEAR,C9131,DIVERSION_TYPE,"STORAGE")</f>
        <v>0</v>
      </c>
      <c r="J9131">
        <f t="shared" ca="1" si="142"/>
        <v>7.6000000000000005</v>
      </c>
      <c r="K9131" s="17" cm="1">
        <f t="array" aca="1" ref="K9131" ca="1">IF(J9131&gt;0,COUNTIFS(AnnualTotalDiversion,J9131,APPL_ID,"&lt;&gt;"&amp;A9131,Owner,G9131,YEAR,C9131)/12,0)</f>
        <v>0</v>
      </c>
    </row>
    <row r="9132" spans="1:11" x14ac:dyDescent="0.25">
      <c r="A9132" t="s">
        <v>119</v>
      </c>
      <c r="B9132">
        <v>11954</v>
      </c>
      <c r="C9132">
        <v>2019</v>
      </c>
      <c r="D9132">
        <v>1</v>
      </c>
      <c r="E9132">
        <v>0</v>
      </c>
      <c r="F9132" s="15" t="s">
        <v>46</v>
      </c>
      <c r="G9132" t="str" cm="1">
        <f t="array" aca="1" ref="G9132" ca="1">_xlfn.XLOOKUP(A9132,APPLICATION_NUMBER,APPLICATION_PRIMARY_OWNER)</f>
        <v>ROCHIOLI VINEYARD &amp; WINERY LLC</v>
      </c>
      <c r="H9132" cm="1">
        <f t="array" aca="1" ref="H9132" ca="1">SUMIFS(AMOUNT,APPL_ID,A9132,YEAR,C9132,DIVERSION_TYPE,"DIRECT")</f>
        <v>6.5</v>
      </c>
      <c r="I9132" cm="1">
        <f t="array" aca="1" ref="I9132" ca="1">SUMIFS(AMOUNT,APPL_ID,A9132,YEAR,C9132,DIVERSION_TYPE,"STORAGE")</f>
        <v>0</v>
      </c>
      <c r="J9132">
        <f t="shared" ca="1" si="142"/>
        <v>6.5</v>
      </c>
      <c r="K9132" s="17" cm="1">
        <f t="array" aca="1" ref="K9132" ca="1">IF(J9132&gt;0,COUNTIFS(AnnualTotalDiversion,J9132,APPL_ID,"&lt;&gt;"&amp;A9132,Owner,G9132,YEAR,C9132)/12,0)</f>
        <v>0</v>
      </c>
    </row>
    <row r="9133" spans="1:11" x14ac:dyDescent="0.25">
      <c r="A9133" t="s">
        <v>119</v>
      </c>
      <c r="B9133">
        <v>11954</v>
      </c>
      <c r="C9133">
        <v>2017</v>
      </c>
      <c r="D9133">
        <v>9</v>
      </c>
      <c r="E9133">
        <v>1.6</v>
      </c>
      <c r="F9133" s="15" t="s">
        <v>45</v>
      </c>
      <c r="G9133" t="str" cm="1">
        <f t="array" aca="1" ref="G9133" ca="1">_xlfn.XLOOKUP(A9133,APPLICATION_NUMBER,APPLICATION_PRIMARY_OWNER)</f>
        <v>ROCHIOLI VINEYARD &amp; WINERY LLC</v>
      </c>
      <c r="H9133" cm="1">
        <f t="array" aca="1" ref="H9133" ca="1">SUMIFS(AMOUNT,APPL_ID,A9133,YEAR,C9133,DIVERSION_TYPE,"DIRECT")</f>
        <v>7.6000000000000005</v>
      </c>
      <c r="I9133" cm="1">
        <f t="array" aca="1" ref="I9133" ca="1">SUMIFS(AMOUNT,APPL_ID,A9133,YEAR,C9133,DIVERSION_TYPE,"STORAGE")</f>
        <v>0</v>
      </c>
      <c r="J9133">
        <f t="shared" ca="1" si="142"/>
        <v>7.6000000000000005</v>
      </c>
      <c r="K9133" s="17" cm="1">
        <f t="array" aca="1" ref="K9133" ca="1">IF(J9133&gt;0,COUNTIFS(AnnualTotalDiversion,J9133,APPL_ID,"&lt;&gt;"&amp;A9133,Owner,G9133,YEAR,C9133)/12,0)</f>
        <v>0</v>
      </c>
    </row>
    <row r="9134" spans="1:11" x14ac:dyDescent="0.25">
      <c r="A9134" t="s">
        <v>119</v>
      </c>
      <c r="B9134">
        <v>11954</v>
      </c>
      <c r="C9134">
        <v>2020</v>
      </c>
      <c r="D9134">
        <v>10</v>
      </c>
      <c r="E9134">
        <v>0.3</v>
      </c>
      <c r="F9134" s="15" t="s">
        <v>45</v>
      </c>
      <c r="G9134" t="str" cm="1">
        <f t="array" aca="1" ref="G9134" ca="1">_xlfn.XLOOKUP(A9134,APPLICATION_NUMBER,APPLICATION_PRIMARY_OWNER)</f>
        <v>ROCHIOLI VINEYARD &amp; WINERY LLC</v>
      </c>
      <c r="H9134" cm="1">
        <f t="array" aca="1" ref="H9134" ca="1">SUMIFS(AMOUNT,APPL_ID,A9134,YEAR,C9134,DIVERSION_TYPE,"DIRECT")</f>
        <v>6.9</v>
      </c>
      <c r="I9134" cm="1">
        <f t="array" aca="1" ref="I9134" ca="1">SUMIFS(AMOUNT,APPL_ID,A9134,YEAR,C9134,DIVERSION_TYPE,"STORAGE")</f>
        <v>0</v>
      </c>
      <c r="J9134">
        <f t="shared" ca="1" si="142"/>
        <v>6.9</v>
      </c>
      <c r="K9134" s="17" cm="1">
        <f t="array" aca="1" ref="K9134" ca="1">IF(J9134&gt;0,COUNTIFS(AnnualTotalDiversion,J9134,APPL_ID,"&lt;&gt;"&amp;A9134,Owner,G9134,YEAR,C9134)/12,0)</f>
        <v>0</v>
      </c>
    </row>
    <row r="9135" spans="1:11" x14ac:dyDescent="0.25">
      <c r="A9135" t="s">
        <v>119</v>
      </c>
      <c r="B9135">
        <v>11954</v>
      </c>
      <c r="C9135">
        <v>2018</v>
      </c>
      <c r="D9135">
        <v>6</v>
      </c>
      <c r="E9135">
        <v>0</v>
      </c>
      <c r="F9135" s="15" t="s">
        <v>46</v>
      </c>
      <c r="G9135" t="str" cm="1">
        <f t="array" aca="1" ref="G9135" ca="1">_xlfn.XLOOKUP(A9135,APPLICATION_NUMBER,APPLICATION_PRIMARY_OWNER)</f>
        <v>ROCHIOLI VINEYARD &amp; WINERY LLC</v>
      </c>
      <c r="H9135" cm="1">
        <f t="array" aca="1" ref="H9135" ca="1">SUMIFS(AMOUNT,APPL_ID,A9135,YEAR,C9135,DIVERSION_TYPE,"DIRECT")</f>
        <v>8.6999999999999993</v>
      </c>
      <c r="I9135" cm="1">
        <f t="array" aca="1" ref="I9135" ca="1">SUMIFS(AMOUNT,APPL_ID,A9135,YEAR,C9135,DIVERSION_TYPE,"STORAGE")</f>
        <v>0</v>
      </c>
      <c r="J9135">
        <f t="shared" ca="1" si="142"/>
        <v>8.6999999999999993</v>
      </c>
      <c r="K9135" s="17" cm="1">
        <f t="array" aca="1" ref="K9135" ca="1">IF(J9135&gt;0,COUNTIFS(AnnualTotalDiversion,J9135,APPL_ID,"&lt;&gt;"&amp;A9135,Owner,G9135,YEAR,C9135)/12,0)</f>
        <v>0</v>
      </c>
    </row>
    <row r="9136" spans="1:11" x14ac:dyDescent="0.25">
      <c r="A9136" t="s">
        <v>119</v>
      </c>
      <c r="B9136">
        <v>11954</v>
      </c>
      <c r="C9136">
        <v>2018</v>
      </c>
      <c r="D9136">
        <v>2</v>
      </c>
      <c r="E9136">
        <v>0</v>
      </c>
      <c r="F9136" s="15" t="s">
        <v>45</v>
      </c>
      <c r="G9136" t="str" cm="1">
        <f t="array" aca="1" ref="G9136" ca="1">_xlfn.XLOOKUP(A9136,APPLICATION_NUMBER,APPLICATION_PRIMARY_OWNER)</f>
        <v>ROCHIOLI VINEYARD &amp; WINERY LLC</v>
      </c>
      <c r="H9136" cm="1">
        <f t="array" aca="1" ref="H9136" ca="1">SUMIFS(AMOUNT,APPL_ID,A9136,YEAR,C9136,DIVERSION_TYPE,"DIRECT")</f>
        <v>8.6999999999999993</v>
      </c>
      <c r="I9136" cm="1">
        <f t="array" aca="1" ref="I9136" ca="1">SUMIFS(AMOUNT,APPL_ID,A9136,YEAR,C9136,DIVERSION_TYPE,"STORAGE")</f>
        <v>0</v>
      </c>
      <c r="J9136">
        <f t="shared" ca="1" si="142"/>
        <v>8.6999999999999993</v>
      </c>
      <c r="K9136" s="17" cm="1">
        <f t="array" aca="1" ref="K9136" ca="1">IF(J9136&gt;0,COUNTIFS(AnnualTotalDiversion,J9136,APPL_ID,"&lt;&gt;"&amp;A9136,Owner,G9136,YEAR,C9136)/12,0)</f>
        <v>0</v>
      </c>
    </row>
    <row r="9137" spans="1:11" x14ac:dyDescent="0.25">
      <c r="A9137" t="s">
        <v>119</v>
      </c>
      <c r="B9137">
        <v>11954</v>
      </c>
      <c r="C9137">
        <v>2019</v>
      </c>
      <c r="D9137">
        <v>8</v>
      </c>
      <c r="E9137">
        <v>2</v>
      </c>
      <c r="F9137" s="15" t="s">
        <v>45</v>
      </c>
      <c r="G9137" t="str" cm="1">
        <f t="array" aca="1" ref="G9137" ca="1">_xlfn.XLOOKUP(A9137,APPLICATION_NUMBER,APPLICATION_PRIMARY_OWNER)</f>
        <v>ROCHIOLI VINEYARD &amp; WINERY LLC</v>
      </c>
      <c r="H9137" cm="1">
        <f t="array" aca="1" ref="H9137" ca="1">SUMIFS(AMOUNT,APPL_ID,A9137,YEAR,C9137,DIVERSION_TYPE,"DIRECT")</f>
        <v>6.5</v>
      </c>
      <c r="I9137" cm="1">
        <f t="array" aca="1" ref="I9137" ca="1">SUMIFS(AMOUNT,APPL_ID,A9137,YEAR,C9137,DIVERSION_TYPE,"STORAGE")</f>
        <v>0</v>
      </c>
      <c r="J9137">
        <f t="shared" ca="1" si="142"/>
        <v>6.5</v>
      </c>
      <c r="K9137" s="17" cm="1">
        <f t="array" aca="1" ref="K9137" ca="1">IF(J9137&gt;0,COUNTIFS(AnnualTotalDiversion,J9137,APPL_ID,"&lt;&gt;"&amp;A9137,Owner,G9137,YEAR,C9137)/12,0)</f>
        <v>0</v>
      </c>
    </row>
    <row r="9138" spans="1:11" x14ac:dyDescent="0.25">
      <c r="A9138" t="s">
        <v>119</v>
      </c>
      <c r="B9138">
        <v>11954</v>
      </c>
      <c r="C9138">
        <v>2017</v>
      </c>
      <c r="D9138">
        <v>11</v>
      </c>
      <c r="E9138">
        <v>0</v>
      </c>
      <c r="F9138" s="15" t="s">
        <v>44</v>
      </c>
      <c r="G9138" t="str" cm="1">
        <f t="array" aca="1" ref="G9138" ca="1">_xlfn.XLOOKUP(A9138,APPLICATION_NUMBER,APPLICATION_PRIMARY_OWNER)</f>
        <v>ROCHIOLI VINEYARD &amp; WINERY LLC</v>
      </c>
      <c r="H9138" cm="1">
        <f t="array" aca="1" ref="H9138" ca="1">SUMIFS(AMOUNT,APPL_ID,A9138,YEAR,C9138,DIVERSION_TYPE,"DIRECT")</f>
        <v>7.6000000000000005</v>
      </c>
      <c r="I9138" cm="1">
        <f t="array" aca="1" ref="I9138" ca="1">SUMIFS(AMOUNT,APPL_ID,A9138,YEAR,C9138,DIVERSION_TYPE,"STORAGE")</f>
        <v>0</v>
      </c>
      <c r="J9138">
        <f t="shared" ca="1" si="142"/>
        <v>7.6000000000000005</v>
      </c>
      <c r="K9138" s="17" cm="1">
        <f t="array" aca="1" ref="K9138" ca="1">IF(J9138&gt;0,COUNTIFS(AnnualTotalDiversion,J9138,APPL_ID,"&lt;&gt;"&amp;A9138,Owner,G9138,YEAR,C9138)/12,0)</f>
        <v>0</v>
      </c>
    </row>
    <row r="9139" spans="1:11" x14ac:dyDescent="0.25">
      <c r="A9139" t="s">
        <v>119</v>
      </c>
      <c r="B9139">
        <v>11954</v>
      </c>
      <c r="C9139">
        <v>2017</v>
      </c>
      <c r="D9139">
        <v>9</v>
      </c>
      <c r="E9139">
        <v>0</v>
      </c>
      <c r="F9139" s="15" t="s">
        <v>46</v>
      </c>
      <c r="G9139" t="str" cm="1">
        <f t="array" aca="1" ref="G9139" ca="1">_xlfn.XLOOKUP(A9139,APPLICATION_NUMBER,APPLICATION_PRIMARY_OWNER)</f>
        <v>ROCHIOLI VINEYARD &amp; WINERY LLC</v>
      </c>
      <c r="H9139" cm="1">
        <f t="array" aca="1" ref="H9139" ca="1">SUMIFS(AMOUNT,APPL_ID,A9139,YEAR,C9139,DIVERSION_TYPE,"DIRECT")</f>
        <v>7.6000000000000005</v>
      </c>
      <c r="I9139" cm="1">
        <f t="array" aca="1" ref="I9139" ca="1">SUMIFS(AMOUNT,APPL_ID,A9139,YEAR,C9139,DIVERSION_TYPE,"STORAGE")</f>
        <v>0</v>
      </c>
      <c r="J9139">
        <f t="shared" ca="1" si="142"/>
        <v>7.6000000000000005</v>
      </c>
      <c r="K9139" s="17" cm="1">
        <f t="array" aca="1" ref="K9139" ca="1">IF(J9139&gt;0,COUNTIFS(AnnualTotalDiversion,J9139,APPL_ID,"&lt;&gt;"&amp;A9139,Owner,G9139,YEAR,C9139)/12,0)</f>
        <v>0</v>
      </c>
    </row>
    <row r="9140" spans="1:11" x14ac:dyDescent="0.25">
      <c r="A9140" t="s">
        <v>119</v>
      </c>
      <c r="B9140">
        <v>11954</v>
      </c>
      <c r="C9140">
        <v>2017</v>
      </c>
      <c r="D9140">
        <v>12</v>
      </c>
      <c r="E9140">
        <v>0</v>
      </c>
      <c r="F9140" s="15" t="s">
        <v>45</v>
      </c>
      <c r="G9140" t="str" cm="1">
        <f t="array" aca="1" ref="G9140" ca="1">_xlfn.XLOOKUP(A9140,APPLICATION_NUMBER,APPLICATION_PRIMARY_OWNER)</f>
        <v>ROCHIOLI VINEYARD &amp; WINERY LLC</v>
      </c>
      <c r="H9140" cm="1">
        <f t="array" aca="1" ref="H9140" ca="1">SUMIFS(AMOUNT,APPL_ID,A9140,YEAR,C9140,DIVERSION_TYPE,"DIRECT")</f>
        <v>7.6000000000000005</v>
      </c>
      <c r="I9140" cm="1">
        <f t="array" aca="1" ref="I9140" ca="1">SUMIFS(AMOUNT,APPL_ID,A9140,YEAR,C9140,DIVERSION_TYPE,"STORAGE")</f>
        <v>0</v>
      </c>
      <c r="J9140">
        <f t="shared" ca="1" si="142"/>
        <v>7.6000000000000005</v>
      </c>
      <c r="K9140" s="17" cm="1">
        <f t="array" aca="1" ref="K9140" ca="1">IF(J9140&gt;0,COUNTIFS(AnnualTotalDiversion,J9140,APPL_ID,"&lt;&gt;"&amp;A9140,Owner,G9140,YEAR,C9140)/12,0)</f>
        <v>0</v>
      </c>
    </row>
    <row r="9141" spans="1:11" x14ac:dyDescent="0.25">
      <c r="A9141" t="s">
        <v>119</v>
      </c>
      <c r="B9141">
        <v>11954</v>
      </c>
      <c r="C9141">
        <v>2020</v>
      </c>
      <c r="D9141">
        <v>10</v>
      </c>
      <c r="E9141">
        <v>0</v>
      </c>
      <c r="F9141" s="15" t="s">
        <v>46</v>
      </c>
      <c r="G9141" t="str" cm="1">
        <f t="array" aca="1" ref="G9141" ca="1">_xlfn.XLOOKUP(A9141,APPLICATION_NUMBER,APPLICATION_PRIMARY_OWNER)</f>
        <v>ROCHIOLI VINEYARD &amp; WINERY LLC</v>
      </c>
      <c r="H9141" cm="1">
        <f t="array" aca="1" ref="H9141" ca="1">SUMIFS(AMOUNT,APPL_ID,A9141,YEAR,C9141,DIVERSION_TYPE,"DIRECT")</f>
        <v>6.9</v>
      </c>
      <c r="I9141" cm="1">
        <f t="array" aca="1" ref="I9141" ca="1">SUMIFS(AMOUNT,APPL_ID,A9141,YEAR,C9141,DIVERSION_TYPE,"STORAGE")</f>
        <v>0</v>
      </c>
      <c r="J9141">
        <f t="shared" ca="1" si="142"/>
        <v>6.9</v>
      </c>
      <c r="K9141" s="17" cm="1">
        <f t="array" aca="1" ref="K9141" ca="1">IF(J9141&gt;0,COUNTIFS(AnnualTotalDiversion,J9141,APPL_ID,"&lt;&gt;"&amp;A9141,Owner,G9141,YEAR,C9141)/12,0)</f>
        <v>0</v>
      </c>
    </row>
    <row r="9142" spans="1:11" x14ac:dyDescent="0.25">
      <c r="A9142" t="s">
        <v>119</v>
      </c>
      <c r="B9142">
        <v>11954</v>
      </c>
      <c r="C9142">
        <v>2020</v>
      </c>
      <c r="D9142">
        <v>9</v>
      </c>
      <c r="E9142">
        <v>0.8</v>
      </c>
      <c r="F9142" s="15" t="s">
        <v>45</v>
      </c>
      <c r="G9142" t="str" cm="1">
        <f t="array" aca="1" ref="G9142" ca="1">_xlfn.XLOOKUP(A9142,APPLICATION_NUMBER,APPLICATION_PRIMARY_OWNER)</f>
        <v>ROCHIOLI VINEYARD &amp; WINERY LLC</v>
      </c>
      <c r="H9142" cm="1">
        <f t="array" aca="1" ref="H9142" ca="1">SUMIFS(AMOUNT,APPL_ID,A9142,YEAR,C9142,DIVERSION_TYPE,"DIRECT")</f>
        <v>6.9</v>
      </c>
      <c r="I9142" cm="1">
        <f t="array" aca="1" ref="I9142" ca="1">SUMIFS(AMOUNT,APPL_ID,A9142,YEAR,C9142,DIVERSION_TYPE,"STORAGE")</f>
        <v>0</v>
      </c>
      <c r="J9142">
        <f t="shared" ca="1" si="142"/>
        <v>6.9</v>
      </c>
      <c r="K9142" s="17" cm="1">
        <f t="array" aca="1" ref="K9142" ca="1">IF(J9142&gt;0,COUNTIFS(AnnualTotalDiversion,J9142,APPL_ID,"&lt;&gt;"&amp;A9142,Owner,G9142,YEAR,C9142)/12,0)</f>
        <v>0</v>
      </c>
    </row>
    <row r="9143" spans="1:11" x14ac:dyDescent="0.25">
      <c r="A9143" t="s">
        <v>119</v>
      </c>
      <c r="B9143">
        <v>11954</v>
      </c>
      <c r="C9143">
        <v>2018</v>
      </c>
      <c r="D9143">
        <v>3</v>
      </c>
      <c r="E9143">
        <v>0</v>
      </c>
      <c r="F9143" s="15" t="s">
        <v>45</v>
      </c>
      <c r="G9143" t="str" cm="1">
        <f t="array" aca="1" ref="G9143" ca="1">_xlfn.XLOOKUP(A9143,APPLICATION_NUMBER,APPLICATION_PRIMARY_OWNER)</f>
        <v>ROCHIOLI VINEYARD &amp; WINERY LLC</v>
      </c>
      <c r="H9143" cm="1">
        <f t="array" aca="1" ref="H9143" ca="1">SUMIFS(AMOUNT,APPL_ID,A9143,YEAR,C9143,DIVERSION_TYPE,"DIRECT")</f>
        <v>8.6999999999999993</v>
      </c>
      <c r="I9143" cm="1">
        <f t="array" aca="1" ref="I9143" ca="1">SUMIFS(AMOUNT,APPL_ID,A9143,YEAR,C9143,DIVERSION_TYPE,"STORAGE")</f>
        <v>0</v>
      </c>
      <c r="J9143">
        <f t="shared" ca="1" si="142"/>
        <v>8.6999999999999993</v>
      </c>
      <c r="K9143" s="17" cm="1">
        <f t="array" aca="1" ref="K9143" ca="1">IF(J9143&gt;0,COUNTIFS(AnnualTotalDiversion,J9143,APPL_ID,"&lt;&gt;"&amp;A9143,Owner,G9143,YEAR,C9143)/12,0)</f>
        <v>0</v>
      </c>
    </row>
    <row r="9144" spans="1:11" x14ac:dyDescent="0.25">
      <c r="A9144" t="s">
        <v>119</v>
      </c>
      <c r="B9144">
        <v>11954</v>
      </c>
      <c r="C9144">
        <v>2020</v>
      </c>
      <c r="D9144">
        <v>3</v>
      </c>
      <c r="E9144">
        <v>0</v>
      </c>
      <c r="F9144" s="15" t="s">
        <v>45</v>
      </c>
      <c r="G9144" t="str" cm="1">
        <f t="array" aca="1" ref="G9144" ca="1">_xlfn.XLOOKUP(A9144,APPLICATION_NUMBER,APPLICATION_PRIMARY_OWNER)</f>
        <v>ROCHIOLI VINEYARD &amp; WINERY LLC</v>
      </c>
      <c r="H9144" cm="1">
        <f t="array" aca="1" ref="H9144" ca="1">SUMIFS(AMOUNT,APPL_ID,A9144,YEAR,C9144,DIVERSION_TYPE,"DIRECT")</f>
        <v>6.9</v>
      </c>
      <c r="I9144" cm="1">
        <f t="array" aca="1" ref="I9144" ca="1">SUMIFS(AMOUNT,APPL_ID,A9144,YEAR,C9144,DIVERSION_TYPE,"STORAGE")</f>
        <v>0</v>
      </c>
      <c r="J9144">
        <f t="shared" ca="1" si="142"/>
        <v>6.9</v>
      </c>
      <c r="K9144" s="17" cm="1">
        <f t="array" aca="1" ref="K9144" ca="1">IF(J9144&gt;0,COUNTIFS(AnnualTotalDiversion,J9144,APPL_ID,"&lt;&gt;"&amp;A9144,Owner,G9144,YEAR,C9144)/12,0)</f>
        <v>0</v>
      </c>
    </row>
    <row r="9145" spans="1:11" x14ac:dyDescent="0.25">
      <c r="A9145" t="s">
        <v>119</v>
      </c>
      <c r="B9145">
        <v>11954</v>
      </c>
      <c r="C9145">
        <v>2020</v>
      </c>
      <c r="D9145">
        <v>9</v>
      </c>
      <c r="E9145">
        <v>0</v>
      </c>
      <c r="F9145" s="15" t="s">
        <v>46</v>
      </c>
      <c r="G9145" t="str" cm="1">
        <f t="array" aca="1" ref="G9145" ca="1">_xlfn.XLOOKUP(A9145,APPLICATION_NUMBER,APPLICATION_PRIMARY_OWNER)</f>
        <v>ROCHIOLI VINEYARD &amp; WINERY LLC</v>
      </c>
      <c r="H9145" cm="1">
        <f t="array" aca="1" ref="H9145" ca="1">SUMIFS(AMOUNT,APPL_ID,A9145,YEAR,C9145,DIVERSION_TYPE,"DIRECT")</f>
        <v>6.9</v>
      </c>
      <c r="I9145" cm="1">
        <f t="array" aca="1" ref="I9145" ca="1">SUMIFS(AMOUNT,APPL_ID,A9145,YEAR,C9145,DIVERSION_TYPE,"STORAGE")</f>
        <v>0</v>
      </c>
      <c r="J9145">
        <f t="shared" ca="1" si="142"/>
        <v>6.9</v>
      </c>
      <c r="K9145" s="17" cm="1">
        <f t="array" aca="1" ref="K9145" ca="1">IF(J9145&gt;0,COUNTIFS(AnnualTotalDiversion,J9145,APPL_ID,"&lt;&gt;"&amp;A9145,Owner,G9145,YEAR,C9145)/12,0)</f>
        <v>0</v>
      </c>
    </row>
    <row r="9146" spans="1:11" x14ac:dyDescent="0.25">
      <c r="A9146" t="s">
        <v>119</v>
      </c>
      <c r="B9146">
        <v>11954</v>
      </c>
      <c r="C9146">
        <v>2018</v>
      </c>
      <c r="D9146">
        <v>4</v>
      </c>
      <c r="E9146">
        <v>0</v>
      </c>
      <c r="F9146" s="15" t="s">
        <v>46</v>
      </c>
      <c r="G9146" t="str" cm="1">
        <f t="array" aca="1" ref="G9146" ca="1">_xlfn.XLOOKUP(A9146,APPLICATION_NUMBER,APPLICATION_PRIMARY_OWNER)</f>
        <v>ROCHIOLI VINEYARD &amp; WINERY LLC</v>
      </c>
      <c r="H9146" cm="1">
        <f t="array" aca="1" ref="H9146" ca="1">SUMIFS(AMOUNT,APPL_ID,A9146,YEAR,C9146,DIVERSION_TYPE,"DIRECT")</f>
        <v>8.6999999999999993</v>
      </c>
      <c r="I9146" cm="1">
        <f t="array" aca="1" ref="I9146" ca="1">SUMIFS(AMOUNT,APPL_ID,A9146,YEAR,C9146,DIVERSION_TYPE,"STORAGE")</f>
        <v>0</v>
      </c>
      <c r="J9146">
        <f t="shared" ca="1" si="142"/>
        <v>8.6999999999999993</v>
      </c>
      <c r="K9146" s="17" cm="1">
        <f t="array" aca="1" ref="K9146" ca="1">IF(J9146&gt;0,COUNTIFS(AnnualTotalDiversion,J9146,APPL_ID,"&lt;&gt;"&amp;A9146,Owner,G9146,YEAR,C9146)/12,0)</f>
        <v>0</v>
      </c>
    </row>
    <row r="9147" spans="1:11" x14ac:dyDescent="0.25">
      <c r="A9147" t="s">
        <v>119</v>
      </c>
      <c r="B9147">
        <v>11954</v>
      </c>
      <c r="C9147">
        <v>2018</v>
      </c>
      <c r="D9147">
        <v>1</v>
      </c>
      <c r="E9147">
        <v>0</v>
      </c>
      <c r="F9147" s="15" t="s">
        <v>44</v>
      </c>
      <c r="G9147" t="str" cm="1">
        <f t="array" aca="1" ref="G9147" ca="1">_xlfn.XLOOKUP(A9147,APPLICATION_NUMBER,APPLICATION_PRIMARY_OWNER)</f>
        <v>ROCHIOLI VINEYARD &amp; WINERY LLC</v>
      </c>
      <c r="H9147" cm="1">
        <f t="array" aca="1" ref="H9147" ca="1">SUMIFS(AMOUNT,APPL_ID,A9147,YEAR,C9147,DIVERSION_TYPE,"DIRECT")</f>
        <v>8.6999999999999993</v>
      </c>
      <c r="I9147" cm="1">
        <f t="array" aca="1" ref="I9147" ca="1">SUMIFS(AMOUNT,APPL_ID,A9147,YEAR,C9147,DIVERSION_TYPE,"STORAGE")</f>
        <v>0</v>
      </c>
      <c r="J9147">
        <f t="shared" ca="1" si="142"/>
        <v>8.6999999999999993</v>
      </c>
      <c r="K9147" s="17" cm="1">
        <f t="array" aca="1" ref="K9147" ca="1">IF(J9147&gt;0,COUNTIFS(AnnualTotalDiversion,J9147,APPL_ID,"&lt;&gt;"&amp;A9147,Owner,G9147,YEAR,C9147)/12,0)</f>
        <v>0</v>
      </c>
    </row>
    <row r="9148" spans="1:11" x14ac:dyDescent="0.25">
      <c r="A9148" t="s">
        <v>119</v>
      </c>
      <c r="B9148">
        <v>11954</v>
      </c>
      <c r="C9148">
        <v>2017</v>
      </c>
      <c r="D9148">
        <v>10</v>
      </c>
      <c r="E9148">
        <v>0.2</v>
      </c>
      <c r="F9148" s="15" t="s">
        <v>45</v>
      </c>
      <c r="G9148" t="str" cm="1">
        <f t="array" aca="1" ref="G9148" ca="1">_xlfn.XLOOKUP(A9148,APPLICATION_NUMBER,APPLICATION_PRIMARY_OWNER)</f>
        <v>ROCHIOLI VINEYARD &amp; WINERY LLC</v>
      </c>
      <c r="H9148" cm="1">
        <f t="array" aca="1" ref="H9148" ca="1">SUMIFS(AMOUNT,APPL_ID,A9148,YEAR,C9148,DIVERSION_TYPE,"DIRECT")</f>
        <v>7.6000000000000005</v>
      </c>
      <c r="I9148" cm="1">
        <f t="array" aca="1" ref="I9148" ca="1">SUMIFS(AMOUNT,APPL_ID,A9148,YEAR,C9148,DIVERSION_TYPE,"STORAGE")</f>
        <v>0</v>
      </c>
      <c r="J9148">
        <f t="shared" ca="1" si="142"/>
        <v>7.6000000000000005</v>
      </c>
      <c r="K9148" s="17" cm="1">
        <f t="array" aca="1" ref="K9148" ca="1">IF(J9148&gt;0,COUNTIFS(AnnualTotalDiversion,J9148,APPL_ID,"&lt;&gt;"&amp;A9148,Owner,G9148,YEAR,C9148)/12,0)</f>
        <v>0</v>
      </c>
    </row>
    <row r="9149" spans="1:11" x14ac:dyDescent="0.25">
      <c r="A9149" t="s">
        <v>119</v>
      </c>
      <c r="B9149">
        <v>11954</v>
      </c>
      <c r="C9149">
        <v>2017</v>
      </c>
      <c r="D9149">
        <v>12</v>
      </c>
      <c r="E9149">
        <v>0</v>
      </c>
      <c r="F9149" s="15" t="s">
        <v>44</v>
      </c>
      <c r="G9149" t="str" cm="1">
        <f t="array" aca="1" ref="G9149" ca="1">_xlfn.XLOOKUP(A9149,APPLICATION_NUMBER,APPLICATION_PRIMARY_OWNER)</f>
        <v>ROCHIOLI VINEYARD &amp; WINERY LLC</v>
      </c>
      <c r="H9149" cm="1">
        <f t="array" aca="1" ref="H9149" ca="1">SUMIFS(AMOUNT,APPL_ID,A9149,YEAR,C9149,DIVERSION_TYPE,"DIRECT")</f>
        <v>7.6000000000000005</v>
      </c>
      <c r="I9149" cm="1">
        <f t="array" aca="1" ref="I9149" ca="1">SUMIFS(AMOUNT,APPL_ID,A9149,YEAR,C9149,DIVERSION_TYPE,"STORAGE")</f>
        <v>0</v>
      </c>
      <c r="J9149">
        <f t="shared" ca="1" si="142"/>
        <v>7.6000000000000005</v>
      </c>
      <c r="K9149" s="17" cm="1">
        <f t="array" aca="1" ref="K9149" ca="1">IF(J9149&gt;0,COUNTIFS(AnnualTotalDiversion,J9149,APPL_ID,"&lt;&gt;"&amp;A9149,Owner,G9149,YEAR,C9149)/12,0)</f>
        <v>0</v>
      </c>
    </row>
    <row r="9150" spans="1:11" x14ac:dyDescent="0.25">
      <c r="A9150" t="s">
        <v>119</v>
      </c>
      <c r="B9150">
        <v>11954</v>
      </c>
      <c r="C9150">
        <v>2019</v>
      </c>
      <c r="D9150">
        <v>3</v>
      </c>
      <c r="E9150">
        <v>0</v>
      </c>
      <c r="F9150" s="15" t="s">
        <v>44</v>
      </c>
      <c r="G9150" t="str" cm="1">
        <f t="array" aca="1" ref="G9150" ca="1">_xlfn.XLOOKUP(A9150,APPLICATION_NUMBER,APPLICATION_PRIMARY_OWNER)</f>
        <v>ROCHIOLI VINEYARD &amp; WINERY LLC</v>
      </c>
      <c r="H9150" cm="1">
        <f t="array" aca="1" ref="H9150" ca="1">SUMIFS(AMOUNT,APPL_ID,A9150,YEAR,C9150,DIVERSION_TYPE,"DIRECT")</f>
        <v>6.5</v>
      </c>
      <c r="I9150" cm="1">
        <f t="array" aca="1" ref="I9150" ca="1">SUMIFS(AMOUNT,APPL_ID,A9150,YEAR,C9150,DIVERSION_TYPE,"STORAGE")</f>
        <v>0</v>
      </c>
      <c r="J9150">
        <f t="shared" ca="1" si="142"/>
        <v>6.5</v>
      </c>
      <c r="K9150" s="17" cm="1">
        <f t="array" aca="1" ref="K9150" ca="1">IF(J9150&gt;0,COUNTIFS(AnnualTotalDiversion,J9150,APPL_ID,"&lt;&gt;"&amp;A9150,Owner,G9150,YEAR,C9150)/12,0)</f>
        <v>0</v>
      </c>
    </row>
    <row r="9151" spans="1:11" x14ac:dyDescent="0.25">
      <c r="A9151" t="s">
        <v>119</v>
      </c>
      <c r="B9151">
        <v>11954</v>
      </c>
      <c r="C9151">
        <v>2020</v>
      </c>
      <c r="D9151">
        <v>6</v>
      </c>
      <c r="E9151">
        <v>0</v>
      </c>
      <c r="F9151" s="15" t="s">
        <v>46</v>
      </c>
      <c r="G9151" t="str" cm="1">
        <f t="array" aca="1" ref="G9151" ca="1">_xlfn.XLOOKUP(A9151,APPLICATION_NUMBER,APPLICATION_PRIMARY_OWNER)</f>
        <v>ROCHIOLI VINEYARD &amp; WINERY LLC</v>
      </c>
      <c r="H9151" cm="1">
        <f t="array" aca="1" ref="H9151" ca="1">SUMIFS(AMOUNT,APPL_ID,A9151,YEAR,C9151,DIVERSION_TYPE,"DIRECT")</f>
        <v>6.9</v>
      </c>
      <c r="I9151" cm="1">
        <f t="array" aca="1" ref="I9151" ca="1">SUMIFS(AMOUNT,APPL_ID,A9151,YEAR,C9151,DIVERSION_TYPE,"STORAGE")</f>
        <v>0</v>
      </c>
      <c r="J9151">
        <f t="shared" ca="1" si="142"/>
        <v>6.9</v>
      </c>
      <c r="K9151" s="17" cm="1">
        <f t="array" aca="1" ref="K9151" ca="1">IF(J9151&gt;0,COUNTIFS(AnnualTotalDiversion,J9151,APPL_ID,"&lt;&gt;"&amp;A9151,Owner,G9151,YEAR,C9151)/12,0)</f>
        <v>0</v>
      </c>
    </row>
    <row r="9152" spans="1:11" x14ac:dyDescent="0.25">
      <c r="A9152" t="s">
        <v>119</v>
      </c>
      <c r="B9152">
        <v>11954</v>
      </c>
      <c r="C9152">
        <v>2018</v>
      </c>
      <c r="D9152">
        <v>2</v>
      </c>
      <c r="E9152">
        <v>0</v>
      </c>
      <c r="F9152" s="15" t="s">
        <v>44</v>
      </c>
      <c r="G9152" t="str" cm="1">
        <f t="array" aca="1" ref="G9152" ca="1">_xlfn.XLOOKUP(A9152,APPLICATION_NUMBER,APPLICATION_PRIMARY_OWNER)</f>
        <v>ROCHIOLI VINEYARD &amp; WINERY LLC</v>
      </c>
      <c r="H9152" cm="1">
        <f t="array" aca="1" ref="H9152" ca="1">SUMIFS(AMOUNT,APPL_ID,A9152,YEAR,C9152,DIVERSION_TYPE,"DIRECT")</f>
        <v>8.6999999999999993</v>
      </c>
      <c r="I9152" cm="1">
        <f t="array" aca="1" ref="I9152" ca="1">SUMIFS(AMOUNT,APPL_ID,A9152,YEAR,C9152,DIVERSION_TYPE,"STORAGE")</f>
        <v>0</v>
      </c>
      <c r="J9152">
        <f t="shared" ca="1" si="142"/>
        <v>8.6999999999999993</v>
      </c>
      <c r="K9152" s="17" cm="1">
        <f t="array" aca="1" ref="K9152" ca="1">IF(J9152&gt;0,COUNTIFS(AnnualTotalDiversion,J9152,APPL_ID,"&lt;&gt;"&amp;A9152,Owner,G9152,YEAR,C9152)/12,0)</f>
        <v>0</v>
      </c>
    </row>
    <row r="9153" spans="1:11" x14ac:dyDescent="0.25">
      <c r="A9153" t="s">
        <v>119</v>
      </c>
      <c r="B9153">
        <v>11954</v>
      </c>
      <c r="C9153">
        <v>2020</v>
      </c>
      <c r="D9153">
        <v>7</v>
      </c>
      <c r="E9153">
        <v>2.1</v>
      </c>
      <c r="F9153" s="15" t="s">
        <v>45</v>
      </c>
      <c r="G9153" t="str" cm="1">
        <f t="array" aca="1" ref="G9153" ca="1">_xlfn.XLOOKUP(A9153,APPLICATION_NUMBER,APPLICATION_PRIMARY_OWNER)</f>
        <v>ROCHIOLI VINEYARD &amp; WINERY LLC</v>
      </c>
      <c r="H9153" cm="1">
        <f t="array" aca="1" ref="H9153" ca="1">SUMIFS(AMOUNT,APPL_ID,A9153,YEAR,C9153,DIVERSION_TYPE,"DIRECT")</f>
        <v>6.9</v>
      </c>
      <c r="I9153" cm="1">
        <f t="array" aca="1" ref="I9153" ca="1">SUMIFS(AMOUNT,APPL_ID,A9153,YEAR,C9153,DIVERSION_TYPE,"STORAGE")</f>
        <v>0</v>
      </c>
      <c r="J9153">
        <f t="shared" ca="1" si="142"/>
        <v>6.9</v>
      </c>
      <c r="K9153" s="17" cm="1">
        <f t="array" aca="1" ref="K9153" ca="1">IF(J9153&gt;0,COUNTIFS(AnnualTotalDiversion,J9153,APPL_ID,"&lt;&gt;"&amp;A9153,Owner,G9153,YEAR,C9153)/12,0)</f>
        <v>0</v>
      </c>
    </row>
    <row r="9154" spans="1:11" x14ac:dyDescent="0.25">
      <c r="A9154" t="s">
        <v>119</v>
      </c>
      <c r="B9154">
        <v>11954</v>
      </c>
      <c r="C9154">
        <v>2019</v>
      </c>
      <c r="D9154">
        <v>7</v>
      </c>
      <c r="E9154">
        <v>0</v>
      </c>
      <c r="F9154" s="15" t="s">
        <v>46</v>
      </c>
      <c r="G9154" t="str" cm="1">
        <f t="array" aca="1" ref="G9154" ca="1">_xlfn.XLOOKUP(A9154,APPLICATION_NUMBER,APPLICATION_PRIMARY_OWNER)</f>
        <v>ROCHIOLI VINEYARD &amp; WINERY LLC</v>
      </c>
      <c r="H9154" cm="1">
        <f t="array" aca="1" ref="H9154" ca="1">SUMIFS(AMOUNT,APPL_ID,A9154,YEAR,C9154,DIVERSION_TYPE,"DIRECT")</f>
        <v>6.5</v>
      </c>
      <c r="I9154" cm="1">
        <f t="array" aca="1" ref="I9154" ca="1">SUMIFS(AMOUNT,APPL_ID,A9154,YEAR,C9154,DIVERSION_TYPE,"STORAGE")</f>
        <v>0</v>
      </c>
      <c r="J9154">
        <f t="shared" ca="1" si="142"/>
        <v>6.5</v>
      </c>
      <c r="K9154" s="17" cm="1">
        <f t="array" aca="1" ref="K9154" ca="1">IF(J9154&gt;0,COUNTIFS(AnnualTotalDiversion,J9154,APPL_ID,"&lt;&gt;"&amp;A9154,Owner,G9154,YEAR,C9154)/12,0)</f>
        <v>0</v>
      </c>
    </row>
    <row r="9155" spans="1:11" x14ac:dyDescent="0.25">
      <c r="A9155" t="s">
        <v>119</v>
      </c>
      <c r="B9155">
        <v>11954</v>
      </c>
      <c r="C9155">
        <v>2017</v>
      </c>
      <c r="D9155">
        <v>8</v>
      </c>
      <c r="E9155">
        <v>0</v>
      </c>
      <c r="F9155" s="15" t="s">
        <v>46</v>
      </c>
      <c r="G9155" t="str" cm="1">
        <f t="array" aca="1" ref="G9155" ca="1">_xlfn.XLOOKUP(A9155,APPLICATION_NUMBER,APPLICATION_PRIMARY_OWNER)</f>
        <v>ROCHIOLI VINEYARD &amp; WINERY LLC</v>
      </c>
      <c r="H9155" cm="1">
        <f t="array" aca="1" ref="H9155" ca="1">SUMIFS(AMOUNT,APPL_ID,A9155,YEAR,C9155,DIVERSION_TYPE,"DIRECT")</f>
        <v>7.6000000000000005</v>
      </c>
      <c r="I9155" cm="1">
        <f t="array" aca="1" ref="I9155" ca="1">SUMIFS(AMOUNT,APPL_ID,A9155,YEAR,C9155,DIVERSION_TYPE,"STORAGE")</f>
        <v>0</v>
      </c>
      <c r="J9155">
        <f t="shared" ca="1" si="142"/>
        <v>7.6000000000000005</v>
      </c>
      <c r="K9155" s="17" cm="1">
        <f t="array" aca="1" ref="K9155" ca="1">IF(J9155&gt;0,COUNTIFS(AnnualTotalDiversion,J9155,APPL_ID,"&lt;&gt;"&amp;A9155,Owner,G9155,YEAR,C9155)/12,0)</f>
        <v>0</v>
      </c>
    </row>
    <row r="9156" spans="1:11" x14ac:dyDescent="0.25">
      <c r="A9156" t="s">
        <v>119</v>
      </c>
      <c r="B9156">
        <v>11954</v>
      </c>
      <c r="C9156">
        <v>2019</v>
      </c>
      <c r="D9156">
        <v>2</v>
      </c>
      <c r="E9156">
        <v>0</v>
      </c>
      <c r="F9156" s="15" t="s">
        <v>45</v>
      </c>
      <c r="G9156" t="str" cm="1">
        <f t="array" aca="1" ref="G9156" ca="1">_xlfn.XLOOKUP(A9156,APPLICATION_NUMBER,APPLICATION_PRIMARY_OWNER)</f>
        <v>ROCHIOLI VINEYARD &amp; WINERY LLC</v>
      </c>
      <c r="H9156" cm="1">
        <f t="array" aca="1" ref="H9156" ca="1">SUMIFS(AMOUNT,APPL_ID,A9156,YEAR,C9156,DIVERSION_TYPE,"DIRECT")</f>
        <v>6.5</v>
      </c>
      <c r="I9156" cm="1">
        <f t="array" aca="1" ref="I9156" ca="1">SUMIFS(AMOUNT,APPL_ID,A9156,YEAR,C9156,DIVERSION_TYPE,"STORAGE")</f>
        <v>0</v>
      </c>
      <c r="J9156">
        <f t="shared" ca="1" si="142"/>
        <v>6.5</v>
      </c>
      <c r="K9156" s="17" cm="1">
        <f t="array" aca="1" ref="K9156" ca="1">IF(J9156&gt;0,COUNTIFS(AnnualTotalDiversion,J9156,APPL_ID,"&lt;&gt;"&amp;A9156,Owner,G9156,YEAR,C9156)/12,0)</f>
        <v>0</v>
      </c>
    </row>
    <row r="9157" spans="1:11" x14ac:dyDescent="0.25">
      <c r="A9157" t="s">
        <v>119</v>
      </c>
      <c r="B9157">
        <v>11954</v>
      </c>
      <c r="C9157">
        <v>2019</v>
      </c>
      <c r="D9157">
        <v>1</v>
      </c>
      <c r="E9157">
        <v>0</v>
      </c>
      <c r="F9157" s="15" t="s">
        <v>45</v>
      </c>
      <c r="G9157" t="str" cm="1">
        <f t="array" aca="1" ref="G9157" ca="1">_xlfn.XLOOKUP(A9157,APPLICATION_NUMBER,APPLICATION_PRIMARY_OWNER)</f>
        <v>ROCHIOLI VINEYARD &amp; WINERY LLC</v>
      </c>
      <c r="H9157" cm="1">
        <f t="array" aca="1" ref="H9157" ca="1">SUMIFS(AMOUNT,APPL_ID,A9157,YEAR,C9157,DIVERSION_TYPE,"DIRECT")</f>
        <v>6.5</v>
      </c>
      <c r="I9157" cm="1">
        <f t="array" aca="1" ref="I9157" ca="1">SUMIFS(AMOUNT,APPL_ID,A9157,YEAR,C9157,DIVERSION_TYPE,"STORAGE")</f>
        <v>0</v>
      </c>
      <c r="J9157">
        <f t="shared" ref="J9157:J9220" ca="1" si="143">SUM(H9157:I9157)</f>
        <v>6.5</v>
      </c>
      <c r="K9157" s="17" cm="1">
        <f t="array" aca="1" ref="K9157" ca="1">IF(J9157&gt;0,COUNTIFS(AnnualTotalDiversion,J9157,APPL_ID,"&lt;&gt;"&amp;A9157,Owner,G9157,YEAR,C9157)/12,0)</f>
        <v>0</v>
      </c>
    </row>
    <row r="9158" spans="1:11" x14ac:dyDescent="0.25">
      <c r="A9158" t="s">
        <v>119</v>
      </c>
      <c r="B9158">
        <v>11954</v>
      </c>
      <c r="C9158">
        <v>2018</v>
      </c>
      <c r="D9158">
        <v>4</v>
      </c>
      <c r="E9158">
        <v>0</v>
      </c>
      <c r="F9158" s="15" t="s">
        <v>45</v>
      </c>
      <c r="G9158" t="str" cm="1">
        <f t="array" aca="1" ref="G9158" ca="1">_xlfn.XLOOKUP(A9158,APPLICATION_NUMBER,APPLICATION_PRIMARY_OWNER)</f>
        <v>ROCHIOLI VINEYARD &amp; WINERY LLC</v>
      </c>
      <c r="H9158" cm="1">
        <f t="array" aca="1" ref="H9158" ca="1">SUMIFS(AMOUNT,APPL_ID,A9158,YEAR,C9158,DIVERSION_TYPE,"DIRECT")</f>
        <v>8.6999999999999993</v>
      </c>
      <c r="I9158" cm="1">
        <f t="array" aca="1" ref="I9158" ca="1">SUMIFS(AMOUNT,APPL_ID,A9158,YEAR,C9158,DIVERSION_TYPE,"STORAGE")</f>
        <v>0</v>
      </c>
      <c r="J9158">
        <f t="shared" ca="1" si="143"/>
        <v>8.6999999999999993</v>
      </c>
      <c r="K9158" s="17" cm="1">
        <f t="array" aca="1" ref="K9158" ca="1">IF(J9158&gt;0,COUNTIFS(AnnualTotalDiversion,J9158,APPL_ID,"&lt;&gt;"&amp;A9158,Owner,G9158,YEAR,C9158)/12,0)</f>
        <v>0</v>
      </c>
    </row>
    <row r="9159" spans="1:11" x14ac:dyDescent="0.25">
      <c r="A9159" t="s">
        <v>119</v>
      </c>
      <c r="B9159">
        <v>11954</v>
      </c>
      <c r="C9159">
        <v>2020</v>
      </c>
      <c r="D9159">
        <v>3</v>
      </c>
      <c r="E9159">
        <v>0</v>
      </c>
      <c r="F9159" s="15" t="s">
        <v>46</v>
      </c>
      <c r="G9159" t="str" cm="1">
        <f t="array" aca="1" ref="G9159" ca="1">_xlfn.XLOOKUP(A9159,APPLICATION_NUMBER,APPLICATION_PRIMARY_OWNER)</f>
        <v>ROCHIOLI VINEYARD &amp; WINERY LLC</v>
      </c>
      <c r="H9159" cm="1">
        <f t="array" aca="1" ref="H9159" ca="1">SUMIFS(AMOUNT,APPL_ID,A9159,YEAR,C9159,DIVERSION_TYPE,"DIRECT")</f>
        <v>6.9</v>
      </c>
      <c r="I9159" cm="1">
        <f t="array" aca="1" ref="I9159" ca="1">SUMIFS(AMOUNT,APPL_ID,A9159,YEAR,C9159,DIVERSION_TYPE,"STORAGE")</f>
        <v>0</v>
      </c>
      <c r="J9159">
        <f t="shared" ca="1" si="143"/>
        <v>6.9</v>
      </c>
      <c r="K9159" s="17" cm="1">
        <f t="array" aca="1" ref="K9159" ca="1">IF(J9159&gt;0,COUNTIFS(AnnualTotalDiversion,J9159,APPL_ID,"&lt;&gt;"&amp;A9159,Owner,G9159,YEAR,C9159)/12,0)</f>
        <v>0</v>
      </c>
    </row>
    <row r="9160" spans="1:11" x14ac:dyDescent="0.25">
      <c r="A9160" t="s">
        <v>119</v>
      </c>
      <c r="B9160">
        <v>11954</v>
      </c>
      <c r="C9160">
        <v>2017</v>
      </c>
      <c r="D9160">
        <v>10</v>
      </c>
      <c r="E9160">
        <v>0.2</v>
      </c>
      <c r="F9160" s="15" t="s">
        <v>44</v>
      </c>
      <c r="G9160" t="str" cm="1">
        <f t="array" aca="1" ref="G9160" ca="1">_xlfn.XLOOKUP(A9160,APPLICATION_NUMBER,APPLICATION_PRIMARY_OWNER)</f>
        <v>ROCHIOLI VINEYARD &amp; WINERY LLC</v>
      </c>
      <c r="H9160" cm="1">
        <f t="array" aca="1" ref="H9160" ca="1">SUMIFS(AMOUNT,APPL_ID,A9160,YEAR,C9160,DIVERSION_TYPE,"DIRECT")</f>
        <v>7.6000000000000005</v>
      </c>
      <c r="I9160" cm="1">
        <f t="array" aca="1" ref="I9160" ca="1">SUMIFS(AMOUNT,APPL_ID,A9160,YEAR,C9160,DIVERSION_TYPE,"STORAGE")</f>
        <v>0</v>
      </c>
      <c r="J9160">
        <f t="shared" ca="1" si="143"/>
        <v>7.6000000000000005</v>
      </c>
      <c r="K9160" s="17" cm="1">
        <f t="array" aca="1" ref="K9160" ca="1">IF(J9160&gt;0,COUNTIFS(AnnualTotalDiversion,J9160,APPL_ID,"&lt;&gt;"&amp;A9160,Owner,G9160,YEAR,C9160)/12,0)</f>
        <v>0</v>
      </c>
    </row>
    <row r="9161" spans="1:11" x14ac:dyDescent="0.25">
      <c r="A9161" t="s">
        <v>119</v>
      </c>
      <c r="B9161">
        <v>11954</v>
      </c>
      <c r="C9161">
        <v>2018</v>
      </c>
      <c r="D9161">
        <v>9</v>
      </c>
      <c r="E9161">
        <v>1.4</v>
      </c>
      <c r="F9161" s="15" t="s">
        <v>44</v>
      </c>
      <c r="G9161" t="str" cm="1">
        <f t="array" aca="1" ref="G9161" ca="1">_xlfn.XLOOKUP(A9161,APPLICATION_NUMBER,APPLICATION_PRIMARY_OWNER)</f>
        <v>ROCHIOLI VINEYARD &amp; WINERY LLC</v>
      </c>
      <c r="H9161" cm="1">
        <f t="array" aca="1" ref="H9161" ca="1">SUMIFS(AMOUNT,APPL_ID,A9161,YEAR,C9161,DIVERSION_TYPE,"DIRECT")</f>
        <v>8.6999999999999993</v>
      </c>
      <c r="I9161" cm="1">
        <f t="array" aca="1" ref="I9161" ca="1">SUMIFS(AMOUNT,APPL_ID,A9161,YEAR,C9161,DIVERSION_TYPE,"STORAGE")</f>
        <v>0</v>
      </c>
      <c r="J9161">
        <f t="shared" ca="1" si="143"/>
        <v>8.6999999999999993</v>
      </c>
      <c r="K9161" s="17" cm="1">
        <f t="array" aca="1" ref="K9161" ca="1">IF(J9161&gt;0,COUNTIFS(AnnualTotalDiversion,J9161,APPL_ID,"&lt;&gt;"&amp;A9161,Owner,G9161,YEAR,C9161)/12,0)</f>
        <v>0</v>
      </c>
    </row>
    <row r="9162" spans="1:11" x14ac:dyDescent="0.25">
      <c r="A9162" t="s">
        <v>119</v>
      </c>
      <c r="B9162">
        <v>11954</v>
      </c>
      <c r="C9162">
        <v>2019</v>
      </c>
      <c r="D9162">
        <v>3</v>
      </c>
      <c r="E9162">
        <v>0</v>
      </c>
      <c r="F9162" s="15" t="s">
        <v>45</v>
      </c>
      <c r="G9162" t="str" cm="1">
        <f t="array" aca="1" ref="G9162" ca="1">_xlfn.XLOOKUP(A9162,APPLICATION_NUMBER,APPLICATION_PRIMARY_OWNER)</f>
        <v>ROCHIOLI VINEYARD &amp; WINERY LLC</v>
      </c>
      <c r="H9162" cm="1">
        <f t="array" aca="1" ref="H9162" ca="1">SUMIFS(AMOUNT,APPL_ID,A9162,YEAR,C9162,DIVERSION_TYPE,"DIRECT")</f>
        <v>6.5</v>
      </c>
      <c r="I9162" cm="1">
        <f t="array" aca="1" ref="I9162" ca="1">SUMIFS(AMOUNT,APPL_ID,A9162,YEAR,C9162,DIVERSION_TYPE,"STORAGE")</f>
        <v>0</v>
      </c>
      <c r="J9162">
        <f t="shared" ca="1" si="143"/>
        <v>6.5</v>
      </c>
      <c r="K9162" s="17" cm="1">
        <f t="array" aca="1" ref="K9162" ca="1">IF(J9162&gt;0,COUNTIFS(AnnualTotalDiversion,J9162,APPL_ID,"&lt;&gt;"&amp;A9162,Owner,G9162,YEAR,C9162)/12,0)</f>
        <v>0</v>
      </c>
    </row>
    <row r="9163" spans="1:11" x14ac:dyDescent="0.25">
      <c r="A9163" t="s">
        <v>119</v>
      </c>
      <c r="B9163">
        <v>11954</v>
      </c>
      <c r="C9163">
        <v>2019</v>
      </c>
      <c r="D9163">
        <v>4</v>
      </c>
      <c r="E9163">
        <v>0</v>
      </c>
      <c r="F9163" s="15" t="s">
        <v>44</v>
      </c>
      <c r="G9163" t="str" cm="1">
        <f t="array" aca="1" ref="G9163" ca="1">_xlfn.XLOOKUP(A9163,APPLICATION_NUMBER,APPLICATION_PRIMARY_OWNER)</f>
        <v>ROCHIOLI VINEYARD &amp; WINERY LLC</v>
      </c>
      <c r="H9163" cm="1">
        <f t="array" aca="1" ref="H9163" ca="1">SUMIFS(AMOUNT,APPL_ID,A9163,YEAR,C9163,DIVERSION_TYPE,"DIRECT")</f>
        <v>6.5</v>
      </c>
      <c r="I9163" cm="1">
        <f t="array" aca="1" ref="I9163" ca="1">SUMIFS(AMOUNT,APPL_ID,A9163,YEAR,C9163,DIVERSION_TYPE,"STORAGE")</f>
        <v>0</v>
      </c>
      <c r="J9163">
        <f t="shared" ca="1" si="143"/>
        <v>6.5</v>
      </c>
      <c r="K9163" s="17" cm="1">
        <f t="array" aca="1" ref="K9163" ca="1">IF(J9163&gt;0,COUNTIFS(AnnualTotalDiversion,J9163,APPL_ID,"&lt;&gt;"&amp;A9163,Owner,G9163,YEAR,C9163)/12,0)</f>
        <v>0</v>
      </c>
    </row>
    <row r="9164" spans="1:11" x14ac:dyDescent="0.25">
      <c r="A9164" t="s">
        <v>119</v>
      </c>
      <c r="B9164">
        <v>11954</v>
      </c>
      <c r="C9164">
        <v>2019</v>
      </c>
      <c r="D9164">
        <v>4</v>
      </c>
      <c r="E9164">
        <v>0</v>
      </c>
      <c r="F9164" s="15" t="s">
        <v>46</v>
      </c>
      <c r="G9164" t="str" cm="1">
        <f t="array" aca="1" ref="G9164" ca="1">_xlfn.XLOOKUP(A9164,APPLICATION_NUMBER,APPLICATION_PRIMARY_OWNER)</f>
        <v>ROCHIOLI VINEYARD &amp; WINERY LLC</v>
      </c>
      <c r="H9164" cm="1">
        <f t="array" aca="1" ref="H9164" ca="1">SUMIFS(AMOUNT,APPL_ID,A9164,YEAR,C9164,DIVERSION_TYPE,"DIRECT")</f>
        <v>6.5</v>
      </c>
      <c r="I9164" cm="1">
        <f t="array" aca="1" ref="I9164" ca="1">SUMIFS(AMOUNT,APPL_ID,A9164,YEAR,C9164,DIVERSION_TYPE,"STORAGE")</f>
        <v>0</v>
      </c>
      <c r="J9164">
        <f t="shared" ca="1" si="143"/>
        <v>6.5</v>
      </c>
      <c r="K9164" s="17" cm="1">
        <f t="array" aca="1" ref="K9164" ca="1">IF(J9164&gt;0,COUNTIFS(AnnualTotalDiversion,J9164,APPL_ID,"&lt;&gt;"&amp;A9164,Owner,G9164,YEAR,C9164)/12,0)</f>
        <v>0</v>
      </c>
    </row>
    <row r="9165" spans="1:11" x14ac:dyDescent="0.25">
      <c r="A9165" t="s">
        <v>119</v>
      </c>
      <c r="B9165">
        <v>11954</v>
      </c>
      <c r="C9165">
        <v>2019</v>
      </c>
      <c r="D9165">
        <v>9</v>
      </c>
      <c r="E9165">
        <v>1.3</v>
      </c>
      <c r="F9165" s="15" t="s">
        <v>44</v>
      </c>
      <c r="G9165" t="str" cm="1">
        <f t="array" aca="1" ref="G9165" ca="1">_xlfn.XLOOKUP(A9165,APPLICATION_NUMBER,APPLICATION_PRIMARY_OWNER)</f>
        <v>ROCHIOLI VINEYARD &amp; WINERY LLC</v>
      </c>
      <c r="H9165" cm="1">
        <f t="array" aca="1" ref="H9165" ca="1">SUMIFS(AMOUNT,APPL_ID,A9165,YEAR,C9165,DIVERSION_TYPE,"DIRECT")</f>
        <v>6.5</v>
      </c>
      <c r="I9165" cm="1">
        <f t="array" aca="1" ref="I9165" ca="1">SUMIFS(AMOUNT,APPL_ID,A9165,YEAR,C9165,DIVERSION_TYPE,"STORAGE")</f>
        <v>0</v>
      </c>
      <c r="J9165">
        <f t="shared" ca="1" si="143"/>
        <v>6.5</v>
      </c>
      <c r="K9165" s="17" cm="1">
        <f t="array" aca="1" ref="K9165" ca="1">IF(J9165&gt;0,COUNTIFS(AnnualTotalDiversion,J9165,APPL_ID,"&lt;&gt;"&amp;A9165,Owner,G9165,YEAR,C9165)/12,0)</f>
        <v>0</v>
      </c>
    </row>
    <row r="9166" spans="1:11" x14ac:dyDescent="0.25">
      <c r="A9166" t="s">
        <v>119</v>
      </c>
      <c r="B9166">
        <v>11954</v>
      </c>
      <c r="C9166">
        <v>2019</v>
      </c>
      <c r="D9166">
        <v>7</v>
      </c>
      <c r="E9166">
        <v>2.6</v>
      </c>
      <c r="F9166" s="15" t="s">
        <v>44</v>
      </c>
      <c r="G9166" t="str" cm="1">
        <f t="array" aca="1" ref="G9166" ca="1">_xlfn.XLOOKUP(A9166,APPLICATION_NUMBER,APPLICATION_PRIMARY_OWNER)</f>
        <v>ROCHIOLI VINEYARD &amp; WINERY LLC</v>
      </c>
      <c r="H9166" cm="1">
        <f t="array" aca="1" ref="H9166" ca="1">SUMIFS(AMOUNT,APPL_ID,A9166,YEAR,C9166,DIVERSION_TYPE,"DIRECT")</f>
        <v>6.5</v>
      </c>
      <c r="I9166" cm="1">
        <f t="array" aca="1" ref="I9166" ca="1">SUMIFS(AMOUNT,APPL_ID,A9166,YEAR,C9166,DIVERSION_TYPE,"STORAGE")</f>
        <v>0</v>
      </c>
      <c r="J9166">
        <f t="shared" ca="1" si="143"/>
        <v>6.5</v>
      </c>
      <c r="K9166" s="17" cm="1">
        <f t="array" aca="1" ref="K9166" ca="1">IF(J9166&gt;0,COUNTIFS(AnnualTotalDiversion,J9166,APPL_ID,"&lt;&gt;"&amp;A9166,Owner,G9166,YEAR,C9166)/12,0)</f>
        <v>0</v>
      </c>
    </row>
    <row r="9167" spans="1:11" x14ac:dyDescent="0.25">
      <c r="A9167" t="s">
        <v>119</v>
      </c>
      <c r="B9167">
        <v>11954</v>
      </c>
      <c r="C9167">
        <v>2017</v>
      </c>
      <c r="D9167">
        <v>2</v>
      </c>
      <c r="E9167">
        <v>0</v>
      </c>
      <c r="F9167" s="15" t="s">
        <v>46</v>
      </c>
      <c r="G9167" t="str" cm="1">
        <f t="array" aca="1" ref="G9167" ca="1">_xlfn.XLOOKUP(A9167,APPLICATION_NUMBER,APPLICATION_PRIMARY_OWNER)</f>
        <v>ROCHIOLI VINEYARD &amp; WINERY LLC</v>
      </c>
      <c r="H9167" cm="1">
        <f t="array" aca="1" ref="H9167" ca="1">SUMIFS(AMOUNT,APPL_ID,A9167,YEAR,C9167,DIVERSION_TYPE,"DIRECT")</f>
        <v>7.6000000000000005</v>
      </c>
      <c r="I9167" cm="1">
        <f t="array" aca="1" ref="I9167" ca="1">SUMIFS(AMOUNT,APPL_ID,A9167,YEAR,C9167,DIVERSION_TYPE,"STORAGE")</f>
        <v>0</v>
      </c>
      <c r="J9167">
        <f t="shared" ca="1" si="143"/>
        <v>7.6000000000000005</v>
      </c>
      <c r="K9167" s="17" cm="1">
        <f t="array" aca="1" ref="K9167" ca="1">IF(J9167&gt;0,COUNTIFS(AnnualTotalDiversion,J9167,APPL_ID,"&lt;&gt;"&amp;A9167,Owner,G9167,YEAR,C9167)/12,0)</f>
        <v>0</v>
      </c>
    </row>
    <row r="9168" spans="1:11" x14ac:dyDescent="0.25">
      <c r="A9168" t="s">
        <v>119</v>
      </c>
      <c r="B9168">
        <v>11954</v>
      </c>
      <c r="C9168">
        <v>2017</v>
      </c>
      <c r="D9168">
        <v>4</v>
      </c>
      <c r="E9168">
        <v>0</v>
      </c>
      <c r="F9168" s="15" t="s">
        <v>45</v>
      </c>
      <c r="G9168" t="str" cm="1">
        <f t="array" aca="1" ref="G9168" ca="1">_xlfn.XLOOKUP(A9168,APPLICATION_NUMBER,APPLICATION_PRIMARY_OWNER)</f>
        <v>ROCHIOLI VINEYARD &amp; WINERY LLC</v>
      </c>
      <c r="H9168" cm="1">
        <f t="array" aca="1" ref="H9168" ca="1">SUMIFS(AMOUNT,APPL_ID,A9168,YEAR,C9168,DIVERSION_TYPE,"DIRECT")</f>
        <v>7.6000000000000005</v>
      </c>
      <c r="I9168" cm="1">
        <f t="array" aca="1" ref="I9168" ca="1">SUMIFS(AMOUNT,APPL_ID,A9168,YEAR,C9168,DIVERSION_TYPE,"STORAGE")</f>
        <v>0</v>
      </c>
      <c r="J9168">
        <f t="shared" ca="1" si="143"/>
        <v>7.6000000000000005</v>
      </c>
      <c r="K9168" s="17" cm="1">
        <f t="array" aca="1" ref="K9168" ca="1">IF(J9168&gt;0,COUNTIFS(AnnualTotalDiversion,J9168,APPL_ID,"&lt;&gt;"&amp;A9168,Owner,G9168,YEAR,C9168)/12,0)</f>
        <v>0</v>
      </c>
    </row>
    <row r="9169" spans="1:11" x14ac:dyDescent="0.25">
      <c r="A9169" t="s">
        <v>119</v>
      </c>
      <c r="B9169">
        <v>11954</v>
      </c>
      <c r="C9169">
        <v>2020</v>
      </c>
      <c r="D9169">
        <v>5</v>
      </c>
      <c r="E9169">
        <v>0</v>
      </c>
      <c r="F9169" s="15" t="s">
        <v>46</v>
      </c>
      <c r="G9169" t="str" cm="1">
        <f t="array" aca="1" ref="G9169" ca="1">_xlfn.XLOOKUP(A9169,APPLICATION_NUMBER,APPLICATION_PRIMARY_OWNER)</f>
        <v>ROCHIOLI VINEYARD &amp; WINERY LLC</v>
      </c>
      <c r="H9169" cm="1">
        <f t="array" aca="1" ref="H9169" ca="1">SUMIFS(AMOUNT,APPL_ID,A9169,YEAR,C9169,DIVERSION_TYPE,"DIRECT")</f>
        <v>6.9</v>
      </c>
      <c r="I9169" cm="1">
        <f t="array" aca="1" ref="I9169" ca="1">SUMIFS(AMOUNT,APPL_ID,A9169,YEAR,C9169,DIVERSION_TYPE,"STORAGE")</f>
        <v>0</v>
      </c>
      <c r="J9169">
        <f t="shared" ca="1" si="143"/>
        <v>6.9</v>
      </c>
      <c r="K9169" s="17" cm="1">
        <f t="array" aca="1" ref="K9169" ca="1">IF(J9169&gt;0,COUNTIFS(AnnualTotalDiversion,J9169,APPL_ID,"&lt;&gt;"&amp;A9169,Owner,G9169,YEAR,C9169)/12,0)</f>
        <v>0</v>
      </c>
    </row>
    <row r="9170" spans="1:11" x14ac:dyDescent="0.25">
      <c r="A9170" t="s">
        <v>119</v>
      </c>
      <c r="B9170">
        <v>11954</v>
      </c>
      <c r="C9170">
        <v>2020</v>
      </c>
      <c r="D9170">
        <v>9</v>
      </c>
      <c r="E9170">
        <v>0.8</v>
      </c>
      <c r="F9170" s="15" t="s">
        <v>44</v>
      </c>
      <c r="G9170" t="str" cm="1">
        <f t="array" aca="1" ref="G9170" ca="1">_xlfn.XLOOKUP(A9170,APPLICATION_NUMBER,APPLICATION_PRIMARY_OWNER)</f>
        <v>ROCHIOLI VINEYARD &amp; WINERY LLC</v>
      </c>
      <c r="H9170" cm="1">
        <f t="array" aca="1" ref="H9170" ca="1">SUMIFS(AMOUNT,APPL_ID,A9170,YEAR,C9170,DIVERSION_TYPE,"DIRECT")</f>
        <v>6.9</v>
      </c>
      <c r="I9170" cm="1">
        <f t="array" aca="1" ref="I9170" ca="1">SUMIFS(AMOUNT,APPL_ID,A9170,YEAR,C9170,DIVERSION_TYPE,"STORAGE")</f>
        <v>0</v>
      </c>
      <c r="J9170">
        <f t="shared" ca="1" si="143"/>
        <v>6.9</v>
      </c>
      <c r="K9170" s="17" cm="1">
        <f t="array" aca="1" ref="K9170" ca="1">IF(J9170&gt;0,COUNTIFS(AnnualTotalDiversion,J9170,APPL_ID,"&lt;&gt;"&amp;A9170,Owner,G9170,YEAR,C9170)/12,0)</f>
        <v>0</v>
      </c>
    </row>
    <row r="9171" spans="1:11" x14ac:dyDescent="0.25">
      <c r="A9171" t="s">
        <v>119</v>
      </c>
      <c r="B9171">
        <v>11954</v>
      </c>
      <c r="C9171">
        <v>2020</v>
      </c>
      <c r="D9171">
        <v>10</v>
      </c>
      <c r="E9171">
        <v>0.3</v>
      </c>
      <c r="F9171" s="15" t="s">
        <v>44</v>
      </c>
      <c r="G9171" t="str" cm="1">
        <f t="array" aca="1" ref="G9171" ca="1">_xlfn.XLOOKUP(A9171,APPLICATION_NUMBER,APPLICATION_PRIMARY_OWNER)</f>
        <v>ROCHIOLI VINEYARD &amp; WINERY LLC</v>
      </c>
      <c r="H9171" cm="1">
        <f t="array" aca="1" ref="H9171" ca="1">SUMIFS(AMOUNT,APPL_ID,A9171,YEAR,C9171,DIVERSION_TYPE,"DIRECT")</f>
        <v>6.9</v>
      </c>
      <c r="I9171" cm="1">
        <f t="array" aca="1" ref="I9171" ca="1">SUMIFS(AMOUNT,APPL_ID,A9171,YEAR,C9171,DIVERSION_TYPE,"STORAGE")</f>
        <v>0</v>
      </c>
      <c r="J9171">
        <f t="shared" ca="1" si="143"/>
        <v>6.9</v>
      </c>
      <c r="K9171" s="17" cm="1">
        <f t="array" aca="1" ref="K9171" ca="1">IF(J9171&gt;0,COUNTIFS(AnnualTotalDiversion,J9171,APPL_ID,"&lt;&gt;"&amp;A9171,Owner,G9171,YEAR,C9171)/12,0)</f>
        <v>0</v>
      </c>
    </row>
    <row r="9172" spans="1:11" x14ac:dyDescent="0.25">
      <c r="A9172" t="s">
        <v>119</v>
      </c>
      <c r="B9172">
        <v>11954</v>
      </c>
      <c r="C9172">
        <v>2018</v>
      </c>
      <c r="D9172">
        <v>11</v>
      </c>
      <c r="E9172">
        <v>0</v>
      </c>
      <c r="F9172" s="15" t="s">
        <v>45</v>
      </c>
      <c r="G9172" t="str" cm="1">
        <f t="array" aca="1" ref="G9172" ca="1">_xlfn.XLOOKUP(A9172,APPLICATION_NUMBER,APPLICATION_PRIMARY_OWNER)</f>
        <v>ROCHIOLI VINEYARD &amp; WINERY LLC</v>
      </c>
      <c r="H9172" cm="1">
        <f t="array" aca="1" ref="H9172" ca="1">SUMIFS(AMOUNT,APPL_ID,A9172,YEAR,C9172,DIVERSION_TYPE,"DIRECT")</f>
        <v>8.6999999999999993</v>
      </c>
      <c r="I9172" cm="1">
        <f t="array" aca="1" ref="I9172" ca="1">SUMIFS(AMOUNT,APPL_ID,A9172,YEAR,C9172,DIVERSION_TYPE,"STORAGE")</f>
        <v>0</v>
      </c>
      <c r="J9172">
        <f t="shared" ca="1" si="143"/>
        <v>8.6999999999999993</v>
      </c>
      <c r="K9172" s="17" cm="1">
        <f t="array" aca="1" ref="K9172" ca="1">IF(J9172&gt;0,COUNTIFS(AnnualTotalDiversion,J9172,APPL_ID,"&lt;&gt;"&amp;A9172,Owner,G9172,YEAR,C9172)/12,0)</f>
        <v>0</v>
      </c>
    </row>
    <row r="9173" spans="1:11" x14ac:dyDescent="0.25">
      <c r="A9173" t="s">
        <v>119</v>
      </c>
      <c r="B9173">
        <v>11954</v>
      </c>
      <c r="C9173">
        <v>2019</v>
      </c>
      <c r="D9173">
        <v>5</v>
      </c>
      <c r="E9173">
        <v>0</v>
      </c>
      <c r="F9173" s="15" t="s">
        <v>44</v>
      </c>
      <c r="G9173" t="str" cm="1">
        <f t="array" aca="1" ref="G9173" ca="1">_xlfn.XLOOKUP(A9173,APPLICATION_NUMBER,APPLICATION_PRIMARY_OWNER)</f>
        <v>ROCHIOLI VINEYARD &amp; WINERY LLC</v>
      </c>
      <c r="H9173" cm="1">
        <f t="array" aca="1" ref="H9173" ca="1">SUMIFS(AMOUNT,APPL_ID,A9173,YEAR,C9173,DIVERSION_TYPE,"DIRECT")</f>
        <v>6.5</v>
      </c>
      <c r="I9173" cm="1">
        <f t="array" aca="1" ref="I9173" ca="1">SUMIFS(AMOUNT,APPL_ID,A9173,YEAR,C9173,DIVERSION_TYPE,"STORAGE")</f>
        <v>0</v>
      </c>
      <c r="J9173">
        <f t="shared" ca="1" si="143"/>
        <v>6.5</v>
      </c>
      <c r="K9173" s="17" cm="1">
        <f t="array" aca="1" ref="K9173" ca="1">IF(J9173&gt;0,COUNTIFS(AnnualTotalDiversion,J9173,APPL_ID,"&lt;&gt;"&amp;A9173,Owner,G9173,YEAR,C9173)/12,0)</f>
        <v>0</v>
      </c>
    </row>
    <row r="9174" spans="1:11" x14ac:dyDescent="0.25">
      <c r="A9174" t="s">
        <v>119</v>
      </c>
      <c r="B9174">
        <v>11954</v>
      </c>
      <c r="C9174">
        <v>2017</v>
      </c>
      <c r="D9174">
        <v>5</v>
      </c>
      <c r="E9174">
        <v>0.3</v>
      </c>
      <c r="F9174" s="15" t="s">
        <v>45</v>
      </c>
      <c r="G9174" t="str" cm="1">
        <f t="array" aca="1" ref="G9174" ca="1">_xlfn.XLOOKUP(A9174,APPLICATION_NUMBER,APPLICATION_PRIMARY_OWNER)</f>
        <v>ROCHIOLI VINEYARD &amp; WINERY LLC</v>
      </c>
      <c r="H9174" cm="1">
        <f t="array" aca="1" ref="H9174" ca="1">SUMIFS(AMOUNT,APPL_ID,A9174,YEAR,C9174,DIVERSION_TYPE,"DIRECT")</f>
        <v>7.6000000000000005</v>
      </c>
      <c r="I9174" cm="1">
        <f t="array" aca="1" ref="I9174" ca="1">SUMIFS(AMOUNT,APPL_ID,A9174,YEAR,C9174,DIVERSION_TYPE,"STORAGE")</f>
        <v>0</v>
      </c>
      <c r="J9174">
        <f t="shared" ca="1" si="143"/>
        <v>7.6000000000000005</v>
      </c>
      <c r="K9174" s="17" cm="1">
        <f t="array" aca="1" ref="K9174" ca="1">IF(J9174&gt;0,COUNTIFS(AnnualTotalDiversion,J9174,APPL_ID,"&lt;&gt;"&amp;A9174,Owner,G9174,YEAR,C9174)/12,0)</f>
        <v>0</v>
      </c>
    </row>
    <row r="9175" spans="1:11" x14ac:dyDescent="0.25">
      <c r="A9175" t="s">
        <v>119</v>
      </c>
      <c r="B9175">
        <v>11954</v>
      </c>
      <c r="C9175">
        <v>2017</v>
      </c>
      <c r="D9175">
        <v>6</v>
      </c>
      <c r="E9175">
        <v>0</v>
      </c>
      <c r="F9175" s="15" t="s">
        <v>46</v>
      </c>
      <c r="G9175" t="str" cm="1">
        <f t="array" aca="1" ref="G9175" ca="1">_xlfn.XLOOKUP(A9175,APPLICATION_NUMBER,APPLICATION_PRIMARY_OWNER)</f>
        <v>ROCHIOLI VINEYARD &amp; WINERY LLC</v>
      </c>
      <c r="H9175" cm="1">
        <f t="array" aca="1" ref="H9175" ca="1">SUMIFS(AMOUNT,APPL_ID,A9175,YEAR,C9175,DIVERSION_TYPE,"DIRECT")</f>
        <v>7.6000000000000005</v>
      </c>
      <c r="I9175" cm="1">
        <f t="array" aca="1" ref="I9175" ca="1">SUMIFS(AMOUNT,APPL_ID,A9175,YEAR,C9175,DIVERSION_TYPE,"STORAGE")</f>
        <v>0</v>
      </c>
      <c r="J9175">
        <f t="shared" ca="1" si="143"/>
        <v>7.6000000000000005</v>
      </c>
      <c r="K9175" s="17" cm="1">
        <f t="array" aca="1" ref="K9175" ca="1">IF(J9175&gt;0,COUNTIFS(AnnualTotalDiversion,J9175,APPL_ID,"&lt;&gt;"&amp;A9175,Owner,G9175,YEAR,C9175)/12,0)</f>
        <v>0</v>
      </c>
    </row>
    <row r="9176" spans="1:11" x14ac:dyDescent="0.25">
      <c r="A9176" t="s">
        <v>119</v>
      </c>
      <c r="B9176">
        <v>11954</v>
      </c>
      <c r="C9176">
        <v>2017</v>
      </c>
      <c r="D9176">
        <v>4</v>
      </c>
      <c r="E9176">
        <v>0</v>
      </c>
      <c r="F9176" s="15" t="s">
        <v>46</v>
      </c>
      <c r="G9176" t="str" cm="1">
        <f t="array" aca="1" ref="G9176" ca="1">_xlfn.XLOOKUP(A9176,APPLICATION_NUMBER,APPLICATION_PRIMARY_OWNER)</f>
        <v>ROCHIOLI VINEYARD &amp; WINERY LLC</v>
      </c>
      <c r="H9176" cm="1">
        <f t="array" aca="1" ref="H9176" ca="1">SUMIFS(AMOUNT,APPL_ID,A9176,YEAR,C9176,DIVERSION_TYPE,"DIRECT")</f>
        <v>7.6000000000000005</v>
      </c>
      <c r="I9176" cm="1">
        <f t="array" aca="1" ref="I9176" ca="1">SUMIFS(AMOUNT,APPL_ID,A9176,YEAR,C9176,DIVERSION_TYPE,"STORAGE")</f>
        <v>0</v>
      </c>
      <c r="J9176">
        <f t="shared" ca="1" si="143"/>
        <v>7.6000000000000005</v>
      </c>
      <c r="K9176" s="17" cm="1">
        <f t="array" aca="1" ref="K9176" ca="1">IF(J9176&gt;0,COUNTIFS(AnnualTotalDiversion,J9176,APPL_ID,"&lt;&gt;"&amp;A9176,Owner,G9176,YEAR,C9176)/12,0)</f>
        <v>0</v>
      </c>
    </row>
    <row r="9177" spans="1:11" x14ac:dyDescent="0.25">
      <c r="A9177" t="s">
        <v>119</v>
      </c>
      <c r="B9177">
        <v>11954</v>
      </c>
      <c r="C9177">
        <v>2018</v>
      </c>
      <c r="D9177">
        <v>5</v>
      </c>
      <c r="E9177">
        <v>0.1</v>
      </c>
      <c r="F9177" s="15" t="s">
        <v>44</v>
      </c>
      <c r="G9177" t="str" cm="1">
        <f t="array" aca="1" ref="G9177" ca="1">_xlfn.XLOOKUP(A9177,APPLICATION_NUMBER,APPLICATION_PRIMARY_OWNER)</f>
        <v>ROCHIOLI VINEYARD &amp; WINERY LLC</v>
      </c>
      <c r="H9177" cm="1">
        <f t="array" aca="1" ref="H9177" ca="1">SUMIFS(AMOUNT,APPL_ID,A9177,YEAR,C9177,DIVERSION_TYPE,"DIRECT")</f>
        <v>8.6999999999999993</v>
      </c>
      <c r="I9177" cm="1">
        <f t="array" aca="1" ref="I9177" ca="1">SUMIFS(AMOUNT,APPL_ID,A9177,YEAR,C9177,DIVERSION_TYPE,"STORAGE")</f>
        <v>0</v>
      </c>
      <c r="J9177">
        <f t="shared" ca="1" si="143"/>
        <v>8.6999999999999993</v>
      </c>
      <c r="K9177" s="17" cm="1">
        <f t="array" aca="1" ref="K9177" ca="1">IF(J9177&gt;0,COUNTIFS(AnnualTotalDiversion,J9177,APPL_ID,"&lt;&gt;"&amp;A9177,Owner,G9177,YEAR,C9177)/12,0)</f>
        <v>0</v>
      </c>
    </row>
    <row r="9178" spans="1:11" x14ac:dyDescent="0.25">
      <c r="A9178" t="s">
        <v>119</v>
      </c>
      <c r="B9178">
        <v>11954</v>
      </c>
      <c r="C9178">
        <v>2020</v>
      </c>
      <c r="D9178">
        <v>4</v>
      </c>
      <c r="E9178">
        <v>0</v>
      </c>
      <c r="F9178" s="15" t="s">
        <v>44</v>
      </c>
      <c r="G9178" t="str" cm="1">
        <f t="array" aca="1" ref="G9178" ca="1">_xlfn.XLOOKUP(A9178,APPLICATION_NUMBER,APPLICATION_PRIMARY_OWNER)</f>
        <v>ROCHIOLI VINEYARD &amp; WINERY LLC</v>
      </c>
      <c r="H9178" cm="1">
        <f t="array" aca="1" ref="H9178" ca="1">SUMIFS(AMOUNT,APPL_ID,A9178,YEAR,C9178,DIVERSION_TYPE,"DIRECT")</f>
        <v>6.9</v>
      </c>
      <c r="I9178" cm="1">
        <f t="array" aca="1" ref="I9178" ca="1">SUMIFS(AMOUNT,APPL_ID,A9178,YEAR,C9178,DIVERSION_TYPE,"STORAGE")</f>
        <v>0</v>
      </c>
      <c r="J9178">
        <f t="shared" ca="1" si="143"/>
        <v>6.9</v>
      </c>
      <c r="K9178" s="17" cm="1">
        <f t="array" aca="1" ref="K9178" ca="1">IF(J9178&gt;0,COUNTIFS(AnnualTotalDiversion,J9178,APPL_ID,"&lt;&gt;"&amp;A9178,Owner,G9178,YEAR,C9178)/12,0)</f>
        <v>0</v>
      </c>
    </row>
    <row r="9179" spans="1:11" x14ac:dyDescent="0.25">
      <c r="A9179" t="s">
        <v>119</v>
      </c>
      <c r="B9179">
        <v>11954</v>
      </c>
      <c r="C9179">
        <v>2018</v>
      </c>
      <c r="D9179">
        <v>4</v>
      </c>
      <c r="E9179">
        <v>0</v>
      </c>
      <c r="F9179" s="15" t="s">
        <v>44</v>
      </c>
      <c r="G9179" t="str" cm="1">
        <f t="array" aca="1" ref="G9179" ca="1">_xlfn.XLOOKUP(A9179,APPLICATION_NUMBER,APPLICATION_PRIMARY_OWNER)</f>
        <v>ROCHIOLI VINEYARD &amp; WINERY LLC</v>
      </c>
      <c r="H9179" cm="1">
        <f t="array" aca="1" ref="H9179" ca="1">SUMIFS(AMOUNT,APPL_ID,A9179,YEAR,C9179,DIVERSION_TYPE,"DIRECT")</f>
        <v>8.6999999999999993</v>
      </c>
      <c r="I9179" cm="1">
        <f t="array" aca="1" ref="I9179" ca="1">SUMIFS(AMOUNT,APPL_ID,A9179,YEAR,C9179,DIVERSION_TYPE,"STORAGE")</f>
        <v>0</v>
      </c>
      <c r="J9179">
        <f t="shared" ca="1" si="143"/>
        <v>8.6999999999999993</v>
      </c>
      <c r="K9179" s="17" cm="1">
        <f t="array" aca="1" ref="K9179" ca="1">IF(J9179&gt;0,COUNTIFS(AnnualTotalDiversion,J9179,APPL_ID,"&lt;&gt;"&amp;A9179,Owner,G9179,YEAR,C9179)/12,0)</f>
        <v>0</v>
      </c>
    </row>
    <row r="9180" spans="1:11" x14ac:dyDescent="0.25">
      <c r="A9180" t="s">
        <v>119</v>
      </c>
      <c r="B9180">
        <v>11954</v>
      </c>
      <c r="C9180">
        <v>2020</v>
      </c>
      <c r="D9180">
        <v>7</v>
      </c>
      <c r="E9180">
        <v>0</v>
      </c>
      <c r="F9180" s="15" t="s">
        <v>46</v>
      </c>
      <c r="G9180" t="str" cm="1">
        <f t="array" aca="1" ref="G9180" ca="1">_xlfn.XLOOKUP(A9180,APPLICATION_NUMBER,APPLICATION_PRIMARY_OWNER)</f>
        <v>ROCHIOLI VINEYARD &amp; WINERY LLC</v>
      </c>
      <c r="H9180" cm="1">
        <f t="array" aca="1" ref="H9180" ca="1">SUMIFS(AMOUNT,APPL_ID,A9180,YEAR,C9180,DIVERSION_TYPE,"DIRECT")</f>
        <v>6.9</v>
      </c>
      <c r="I9180" cm="1">
        <f t="array" aca="1" ref="I9180" ca="1">SUMIFS(AMOUNT,APPL_ID,A9180,YEAR,C9180,DIVERSION_TYPE,"STORAGE")</f>
        <v>0</v>
      </c>
      <c r="J9180">
        <f t="shared" ca="1" si="143"/>
        <v>6.9</v>
      </c>
      <c r="K9180" s="17" cm="1">
        <f t="array" aca="1" ref="K9180" ca="1">IF(J9180&gt;0,COUNTIFS(AnnualTotalDiversion,J9180,APPL_ID,"&lt;&gt;"&amp;A9180,Owner,G9180,YEAR,C9180)/12,0)</f>
        <v>0</v>
      </c>
    </row>
    <row r="9181" spans="1:11" x14ac:dyDescent="0.25">
      <c r="A9181" t="s">
        <v>119</v>
      </c>
      <c r="B9181">
        <v>11954</v>
      </c>
      <c r="C9181">
        <v>2017</v>
      </c>
      <c r="D9181">
        <v>6</v>
      </c>
      <c r="E9181">
        <v>1.2</v>
      </c>
      <c r="F9181" s="15" t="s">
        <v>45</v>
      </c>
      <c r="G9181" t="str" cm="1">
        <f t="array" aca="1" ref="G9181" ca="1">_xlfn.XLOOKUP(A9181,APPLICATION_NUMBER,APPLICATION_PRIMARY_OWNER)</f>
        <v>ROCHIOLI VINEYARD &amp; WINERY LLC</v>
      </c>
      <c r="H9181" cm="1">
        <f t="array" aca="1" ref="H9181" ca="1">SUMIFS(AMOUNT,APPL_ID,A9181,YEAR,C9181,DIVERSION_TYPE,"DIRECT")</f>
        <v>7.6000000000000005</v>
      </c>
      <c r="I9181" cm="1">
        <f t="array" aca="1" ref="I9181" ca="1">SUMIFS(AMOUNT,APPL_ID,A9181,YEAR,C9181,DIVERSION_TYPE,"STORAGE")</f>
        <v>0</v>
      </c>
      <c r="J9181">
        <f t="shared" ca="1" si="143"/>
        <v>7.6000000000000005</v>
      </c>
      <c r="K9181" s="17" cm="1">
        <f t="array" aca="1" ref="K9181" ca="1">IF(J9181&gt;0,COUNTIFS(AnnualTotalDiversion,J9181,APPL_ID,"&lt;&gt;"&amp;A9181,Owner,G9181,YEAR,C9181)/12,0)</f>
        <v>0</v>
      </c>
    </row>
    <row r="9182" spans="1:11" x14ac:dyDescent="0.25">
      <c r="A9182" t="s">
        <v>119</v>
      </c>
      <c r="B9182">
        <v>11954</v>
      </c>
      <c r="C9182">
        <v>2020</v>
      </c>
      <c r="D9182">
        <v>1</v>
      </c>
      <c r="E9182">
        <v>0</v>
      </c>
      <c r="F9182" s="15" t="s">
        <v>44</v>
      </c>
      <c r="G9182" t="str" cm="1">
        <f t="array" aca="1" ref="G9182" ca="1">_xlfn.XLOOKUP(A9182,APPLICATION_NUMBER,APPLICATION_PRIMARY_OWNER)</f>
        <v>ROCHIOLI VINEYARD &amp; WINERY LLC</v>
      </c>
      <c r="H9182" cm="1">
        <f t="array" aca="1" ref="H9182" ca="1">SUMIFS(AMOUNT,APPL_ID,A9182,YEAR,C9182,DIVERSION_TYPE,"DIRECT")</f>
        <v>6.9</v>
      </c>
      <c r="I9182" cm="1">
        <f t="array" aca="1" ref="I9182" ca="1">SUMIFS(AMOUNT,APPL_ID,A9182,YEAR,C9182,DIVERSION_TYPE,"STORAGE")</f>
        <v>0</v>
      </c>
      <c r="J9182">
        <f t="shared" ca="1" si="143"/>
        <v>6.9</v>
      </c>
      <c r="K9182" s="17" cm="1">
        <f t="array" aca="1" ref="K9182" ca="1">IF(J9182&gt;0,COUNTIFS(AnnualTotalDiversion,J9182,APPL_ID,"&lt;&gt;"&amp;A9182,Owner,G9182,YEAR,C9182)/12,0)</f>
        <v>0</v>
      </c>
    </row>
    <row r="9183" spans="1:11" x14ac:dyDescent="0.25">
      <c r="A9183" t="s">
        <v>119</v>
      </c>
      <c r="B9183">
        <v>11954</v>
      </c>
      <c r="C9183">
        <v>2020</v>
      </c>
      <c r="D9183">
        <v>4</v>
      </c>
      <c r="E9183">
        <v>0</v>
      </c>
      <c r="F9183" s="15" t="s">
        <v>46</v>
      </c>
      <c r="G9183" t="str" cm="1">
        <f t="array" aca="1" ref="G9183" ca="1">_xlfn.XLOOKUP(A9183,APPLICATION_NUMBER,APPLICATION_PRIMARY_OWNER)</f>
        <v>ROCHIOLI VINEYARD &amp; WINERY LLC</v>
      </c>
      <c r="H9183" cm="1">
        <f t="array" aca="1" ref="H9183" ca="1">SUMIFS(AMOUNT,APPL_ID,A9183,YEAR,C9183,DIVERSION_TYPE,"DIRECT")</f>
        <v>6.9</v>
      </c>
      <c r="I9183" cm="1">
        <f t="array" aca="1" ref="I9183" ca="1">SUMIFS(AMOUNT,APPL_ID,A9183,YEAR,C9183,DIVERSION_TYPE,"STORAGE")</f>
        <v>0</v>
      </c>
      <c r="J9183">
        <f t="shared" ca="1" si="143"/>
        <v>6.9</v>
      </c>
      <c r="K9183" s="17" cm="1">
        <f t="array" aca="1" ref="K9183" ca="1">IF(J9183&gt;0,COUNTIFS(AnnualTotalDiversion,J9183,APPL_ID,"&lt;&gt;"&amp;A9183,Owner,G9183,YEAR,C9183)/12,0)</f>
        <v>0</v>
      </c>
    </row>
    <row r="9184" spans="1:11" x14ac:dyDescent="0.25">
      <c r="A9184" t="s">
        <v>119</v>
      </c>
      <c r="B9184">
        <v>11954</v>
      </c>
      <c r="C9184">
        <v>2019</v>
      </c>
      <c r="D9184">
        <v>12</v>
      </c>
      <c r="E9184">
        <v>0</v>
      </c>
      <c r="F9184" s="15" t="s">
        <v>45</v>
      </c>
      <c r="G9184" t="str" cm="1">
        <f t="array" aca="1" ref="G9184" ca="1">_xlfn.XLOOKUP(A9184,APPLICATION_NUMBER,APPLICATION_PRIMARY_OWNER)</f>
        <v>ROCHIOLI VINEYARD &amp; WINERY LLC</v>
      </c>
      <c r="H9184" cm="1">
        <f t="array" aca="1" ref="H9184" ca="1">SUMIFS(AMOUNT,APPL_ID,A9184,YEAR,C9184,DIVERSION_TYPE,"DIRECT")</f>
        <v>6.5</v>
      </c>
      <c r="I9184" cm="1">
        <f t="array" aca="1" ref="I9184" ca="1">SUMIFS(AMOUNT,APPL_ID,A9184,YEAR,C9184,DIVERSION_TYPE,"STORAGE")</f>
        <v>0</v>
      </c>
      <c r="J9184">
        <f t="shared" ca="1" si="143"/>
        <v>6.5</v>
      </c>
      <c r="K9184" s="17" cm="1">
        <f t="array" aca="1" ref="K9184" ca="1">IF(J9184&gt;0,COUNTIFS(AnnualTotalDiversion,J9184,APPL_ID,"&lt;&gt;"&amp;A9184,Owner,G9184,YEAR,C9184)/12,0)</f>
        <v>0</v>
      </c>
    </row>
    <row r="9185" spans="1:11" x14ac:dyDescent="0.25">
      <c r="A9185" t="s">
        <v>119</v>
      </c>
      <c r="B9185">
        <v>11954</v>
      </c>
      <c r="C9185">
        <v>2018</v>
      </c>
      <c r="D9185">
        <v>2</v>
      </c>
      <c r="E9185">
        <v>0</v>
      </c>
      <c r="F9185" s="15" t="s">
        <v>46</v>
      </c>
      <c r="G9185" t="str" cm="1">
        <f t="array" aca="1" ref="G9185" ca="1">_xlfn.XLOOKUP(A9185,APPLICATION_NUMBER,APPLICATION_PRIMARY_OWNER)</f>
        <v>ROCHIOLI VINEYARD &amp; WINERY LLC</v>
      </c>
      <c r="H9185" cm="1">
        <f t="array" aca="1" ref="H9185" ca="1">SUMIFS(AMOUNT,APPL_ID,A9185,YEAR,C9185,DIVERSION_TYPE,"DIRECT")</f>
        <v>8.6999999999999993</v>
      </c>
      <c r="I9185" cm="1">
        <f t="array" aca="1" ref="I9185" ca="1">SUMIFS(AMOUNT,APPL_ID,A9185,YEAR,C9185,DIVERSION_TYPE,"STORAGE")</f>
        <v>0</v>
      </c>
      <c r="J9185">
        <f t="shared" ca="1" si="143"/>
        <v>8.6999999999999993</v>
      </c>
      <c r="K9185" s="17" cm="1">
        <f t="array" aca="1" ref="K9185" ca="1">IF(J9185&gt;0,COUNTIFS(AnnualTotalDiversion,J9185,APPL_ID,"&lt;&gt;"&amp;A9185,Owner,G9185,YEAR,C9185)/12,0)</f>
        <v>0</v>
      </c>
    </row>
    <row r="9186" spans="1:11" x14ac:dyDescent="0.25">
      <c r="A9186" t="s">
        <v>119</v>
      </c>
      <c r="B9186">
        <v>11954</v>
      </c>
      <c r="C9186">
        <v>2019</v>
      </c>
      <c r="D9186">
        <v>5</v>
      </c>
      <c r="E9186">
        <v>0</v>
      </c>
      <c r="F9186" s="15" t="s">
        <v>46</v>
      </c>
      <c r="G9186" t="str" cm="1">
        <f t="array" aca="1" ref="G9186" ca="1">_xlfn.XLOOKUP(A9186,APPLICATION_NUMBER,APPLICATION_PRIMARY_OWNER)</f>
        <v>ROCHIOLI VINEYARD &amp; WINERY LLC</v>
      </c>
      <c r="H9186" cm="1">
        <f t="array" aca="1" ref="H9186" ca="1">SUMIFS(AMOUNT,APPL_ID,A9186,YEAR,C9186,DIVERSION_TYPE,"DIRECT")</f>
        <v>6.5</v>
      </c>
      <c r="I9186" cm="1">
        <f t="array" aca="1" ref="I9186" ca="1">SUMIFS(AMOUNT,APPL_ID,A9186,YEAR,C9186,DIVERSION_TYPE,"STORAGE")</f>
        <v>0</v>
      </c>
      <c r="J9186">
        <f t="shared" ca="1" si="143"/>
        <v>6.5</v>
      </c>
      <c r="K9186" s="17" cm="1">
        <f t="array" aca="1" ref="K9186" ca="1">IF(J9186&gt;0,COUNTIFS(AnnualTotalDiversion,J9186,APPL_ID,"&lt;&gt;"&amp;A9186,Owner,G9186,YEAR,C9186)/12,0)</f>
        <v>0</v>
      </c>
    </row>
    <row r="9187" spans="1:11" x14ac:dyDescent="0.25">
      <c r="A9187" t="s">
        <v>119</v>
      </c>
      <c r="B9187">
        <v>11954</v>
      </c>
      <c r="C9187">
        <v>2018</v>
      </c>
      <c r="D9187">
        <v>9</v>
      </c>
      <c r="E9187">
        <v>0</v>
      </c>
      <c r="F9187" s="15" t="s">
        <v>46</v>
      </c>
      <c r="G9187" t="str" cm="1">
        <f t="array" aca="1" ref="G9187" ca="1">_xlfn.XLOOKUP(A9187,APPLICATION_NUMBER,APPLICATION_PRIMARY_OWNER)</f>
        <v>ROCHIOLI VINEYARD &amp; WINERY LLC</v>
      </c>
      <c r="H9187" cm="1">
        <f t="array" aca="1" ref="H9187" ca="1">SUMIFS(AMOUNT,APPL_ID,A9187,YEAR,C9187,DIVERSION_TYPE,"DIRECT")</f>
        <v>8.6999999999999993</v>
      </c>
      <c r="I9187" cm="1">
        <f t="array" aca="1" ref="I9187" ca="1">SUMIFS(AMOUNT,APPL_ID,A9187,YEAR,C9187,DIVERSION_TYPE,"STORAGE")</f>
        <v>0</v>
      </c>
      <c r="J9187">
        <f t="shared" ca="1" si="143"/>
        <v>8.6999999999999993</v>
      </c>
      <c r="K9187" s="17" cm="1">
        <f t="array" aca="1" ref="K9187" ca="1">IF(J9187&gt;0,COUNTIFS(AnnualTotalDiversion,J9187,APPL_ID,"&lt;&gt;"&amp;A9187,Owner,G9187,YEAR,C9187)/12,0)</f>
        <v>0</v>
      </c>
    </row>
    <row r="9188" spans="1:11" x14ac:dyDescent="0.25">
      <c r="A9188" t="s">
        <v>119</v>
      </c>
      <c r="B9188">
        <v>11954</v>
      </c>
      <c r="C9188">
        <v>2019</v>
      </c>
      <c r="D9188">
        <v>4</v>
      </c>
      <c r="E9188">
        <v>0</v>
      </c>
      <c r="F9188" s="15" t="s">
        <v>45</v>
      </c>
      <c r="G9188" t="str" cm="1">
        <f t="array" aca="1" ref="G9188" ca="1">_xlfn.XLOOKUP(A9188,APPLICATION_NUMBER,APPLICATION_PRIMARY_OWNER)</f>
        <v>ROCHIOLI VINEYARD &amp; WINERY LLC</v>
      </c>
      <c r="H9188" cm="1">
        <f t="array" aca="1" ref="H9188" ca="1">SUMIFS(AMOUNT,APPL_ID,A9188,YEAR,C9188,DIVERSION_TYPE,"DIRECT")</f>
        <v>6.5</v>
      </c>
      <c r="I9188" cm="1">
        <f t="array" aca="1" ref="I9188" ca="1">SUMIFS(AMOUNT,APPL_ID,A9188,YEAR,C9188,DIVERSION_TYPE,"STORAGE")</f>
        <v>0</v>
      </c>
      <c r="J9188">
        <f t="shared" ca="1" si="143"/>
        <v>6.5</v>
      </c>
      <c r="K9188" s="17" cm="1">
        <f t="array" aca="1" ref="K9188" ca="1">IF(J9188&gt;0,COUNTIFS(AnnualTotalDiversion,J9188,APPL_ID,"&lt;&gt;"&amp;A9188,Owner,G9188,YEAR,C9188)/12,0)</f>
        <v>0</v>
      </c>
    </row>
    <row r="9189" spans="1:11" x14ac:dyDescent="0.25">
      <c r="A9189" t="s">
        <v>119</v>
      </c>
      <c r="B9189">
        <v>11954</v>
      </c>
      <c r="C9189">
        <v>2018</v>
      </c>
      <c r="D9189">
        <v>10</v>
      </c>
      <c r="E9189">
        <v>0.4</v>
      </c>
      <c r="F9189" s="15" t="s">
        <v>45</v>
      </c>
      <c r="G9189" t="str" cm="1">
        <f t="array" aca="1" ref="G9189" ca="1">_xlfn.XLOOKUP(A9189,APPLICATION_NUMBER,APPLICATION_PRIMARY_OWNER)</f>
        <v>ROCHIOLI VINEYARD &amp; WINERY LLC</v>
      </c>
      <c r="H9189" cm="1">
        <f t="array" aca="1" ref="H9189" ca="1">SUMIFS(AMOUNT,APPL_ID,A9189,YEAR,C9189,DIVERSION_TYPE,"DIRECT")</f>
        <v>8.6999999999999993</v>
      </c>
      <c r="I9189" cm="1">
        <f t="array" aca="1" ref="I9189" ca="1">SUMIFS(AMOUNT,APPL_ID,A9189,YEAR,C9189,DIVERSION_TYPE,"STORAGE")</f>
        <v>0</v>
      </c>
      <c r="J9189">
        <f t="shared" ca="1" si="143"/>
        <v>8.6999999999999993</v>
      </c>
      <c r="K9189" s="17" cm="1">
        <f t="array" aca="1" ref="K9189" ca="1">IF(J9189&gt;0,COUNTIFS(AnnualTotalDiversion,J9189,APPL_ID,"&lt;&gt;"&amp;A9189,Owner,G9189,YEAR,C9189)/12,0)</f>
        <v>0</v>
      </c>
    </row>
    <row r="9190" spans="1:11" x14ac:dyDescent="0.25">
      <c r="A9190" t="s">
        <v>119</v>
      </c>
      <c r="B9190">
        <v>11954</v>
      </c>
      <c r="C9190">
        <v>2017</v>
      </c>
      <c r="D9190">
        <v>2</v>
      </c>
      <c r="E9190">
        <v>0</v>
      </c>
      <c r="F9190" s="15" t="s">
        <v>44</v>
      </c>
      <c r="G9190" t="str" cm="1">
        <f t="array" aca="1" ref="G9190" ca="1">_xlfn.XLOOKUP(A9190,APPLICATION_NUMBER,APPLICATION_PRIMARY_OWNER)</f>
        <v>ROCHIOLI VINEYARD &amp; WINERY LLC</v>
      </c>
      <c r="H9190" cm="1">
        <f t="array" aca="1" ref="H9190" ca="1">SUMIFS(AMOUNT,APPL_ID,A9190,YEAR,C9190,DIVERSION_TYPE,"DIRECT")</f>
        <v>7.6000000000000005</v>
      </c>
      <c r="I9190" cm="1">
        <f t="array" aca="1" ref="I9190" ca="1">SUMIFS(AMOUNT,APPL_ID,A9190,YEAR,C9190,DIVERSION_TYPE,"STORAGE")</f>
        <v>0</v>
      </c>
      <c r="J9190">
        <f t="shared" ca="1" si="143"/>
        <v>7.6000000000000005</v>
      </c>
      <c r="K9190" s="17" cm="1">
        <f t="array" aca="1" ref="K9190" ca="1">IF(J9190&gt;0,COUNTIFS(AnnualTotalDiversion,J9190,APPL_ID,"&lt;&gt;"&amp;A9190,Owner,G9190,YEAR,C9190)/12,0)</f>
        <v>0</v>
      </c>
    </row>
    <row r="9191" spans="1:11" x14ac:dyDescent="0.25">
      <c r="A9191" t="s">
        <v>119</v>
      </c>
      <c r="B9191">
        <v>11954</v>
      </c>
      <c r="C9191">
        <v>2020</v>
      </c>
      <c r="D9191">
        <v>5</v>
      </c>
      <c r="E9191">
        <v>0</v>
      </c>
      <c r="F9191" s="15" t="s">
        <v>44</v>
      </c>
      <c r="G9191" t="str" cm="1">
        <f t="array" aca="1" ref="G9191" ca="1">_xlfn.XLOOKUP(A9191,APPLICATION_NUMBER,APPLICATION_PRIMARY_OWNER)</f>
        <v>ROCHIOLI VINEYARD &amp; WINERY LLC</v>
      </c>
      <c r="H9191" cm="1">
        <f t="array" aca="1" ref="H9191" ca="1">SUMIFS(AMOUNT,APPL_ID,A9191,YEAR,C9191,DIVERSION_TYPE,"DIRECT")</f>
        <v>6.9</v>
      </c>
      <c r="I9191" cm="1">
        <f t="array" aca="1" ref="I9191" ca="1">SUMIFS(AMOUNT,APPL_ID,A9191,YEAR,C9191,DIVERSION_TYPE,"STORAGE")</f>
        <v>0</v>
      </c>
      <c r="J9191">
        <f t="shared" ca="1" si="143"/>
        <v>6.9</v>
      </c>
      <c r="K9191" s="17" cm="1">
        <f t="array" aca="1" ref="K9191" ca="1">IF(J9191&gt;0,COUNTIFS(AnnualTotalDiversion,J9191,APPL_ID,"&lt;&gt;"&amp;A9191,Owner,G9191,YEAR,C9191)/12,0)</f>
        <v>0</v>
      </c>
    </row>
    <row r="9192" spans="1:11" x14ac:dyDescent="0.25">
      <c r="A9192" t="s">
        <v>119</v>
      </c>
      <c r="B9192">
        <v>11954</v>
      </c>
      <c r="C9192">
        <v>2017</v>
      </c>
      <c r="D9192">
        <v>4</v>
      </c>
      <c r="E9192">
        <v>0</v>
      </c>
      <c r="F9192" s="15" t="s">
        <v>44</v>
      </c>
      <c r="G9192" t="str" cm="1">
        <f t="array" aca="1" ref="G9192" ca="1">_xlfn.XLOOKUP(A9192,APPLICATION_NUMBER,APPLICATION_PRIMARY_OWNER)</f>
        <v>ROCHIOLI VINEYARD &amp; WINERY LLC</v>
      </c>
      <c r="H9192" cm="1">
        <f t="array" aca="1" ref="H9192" ca="1">SUMIFS(AMOUNT,APPL_ID,A9192,YEAR,C9192,DIVERSION_TYPE,"DIRECT")</f>
        <v>7.6000000000000005</v>
      </c>
      <c r="I9192" cm="1">
        <f t="array" aca="1" ref="I9192" ca="1">SUMIFS(AMOUNT,APPL_ID,A9192,YEAR,C9192,DIVERSION_TYPE,"STORAGE")</f>
        <v>0</v>
      </c>
      <c r="J9192">
        <f t="shared" ca="1" si="143"/>
        <v>7.6000000000000005</v>
      </c>
      <c r="K9192" s="17" cm="1">
        <f t="array" aca="1" ref="K9192" ca="1">IF(J9192&gt;0,COUNTIFS(AnnualTotalDiversion,J9192,APPL_ID,"&lt;&gt;"&amp;A9192,Owner,G9192,YEAR,C9192)/12,0)</f>
        <v>0</v>
      </c>
    </row>
    <row r="9193" spans="1:11" x14ac:dyDescent="0.25">
      <c r="A9193" t="s">
        <v>119</v>
      </c>
      <c r="B9193">
        <v>11954</v>
      </c>
      <c r="C9193">
        <v>2018</v>
      </c>
      <c r="D9193">
        <v>10</v>
      </c>
      <c r="E9193">
        <v>0</v>
      </c>
      <c r="F9193" s="15" t="s">
        <v>46</v>
      </c>
      <c r="G9193" t="str" cm="1">
        <f t="array" aca="1" ref="G9193" ca="1">_xlfn.XLOOKUP(A9193,APPLICATION_NUMBER,APPLICATION_PRIMARY_OWNER)</f>
        <v>ROCHIOLI VINEYARD &amp; WINERY LLC</v>
      </c>
      <c r="H9193" cm="1">
        <f t="array" aca="1" ref="H9193" ca="1">SUMIFS(AMOUNT,APPL_ID,A9193,YEAR,C9193,DIVERSION_TYPE,"DIRECT")</f>
        <v>8.6999999999999993</v>
      </c>
      <c r="I9193" cm="1">
        <f t="array" aca="1" ref="I9193" ca="1">SUMIFS(AMOUNT,APPL_ID,A9193,YEAR,C9193,DIVERSION_TYPE,"STORAGE")</f>
        <v>0</v>
      </c>
      <c r="J9193">
        <f t="shared" ca="1" si="143"/>
        <v>8.6999999999999993</v>
      </c>
      <c r="K9193" s="17" cm="1">
        <f t="array" aca="1" ref="K9193" ca="1">IF(J9193&gt;0,COUNTIFS(AnnualTotalDiversion,J9193,APPL_ID,"&lt;&gt;"&amp;A9193,Owner,G9193,YEAR,C9193)/12,0)</f>
        <v>0</v>
      </c>
    </row>
    <row r="9194" spans="1:11" x14ac:dyDescent="0.25">
      <c r="A9194" t="s">
        <v>119</v>
      </c>
      <c r="B9194">
        <v>11954</v>
      </c>
      <c r="C9194">
        <v>2019</v>
      </c>
      <c r="D9194">
        <v>2</v>
      </c>
      <c r="E9194">
        <v>0</v>
      </c>
      <c r="F9194" s="15" t="s">
        <v>46</v>
      </c>
      <c r="G9194" t="str" cm="1">
        <f t="array" aca="1" ref="G9194" ca="1">_xlfn.XLOOKUP(A9194,APPLICATION_NUMBER,APPLICATION_PRIMARY_OWNER)</f>
        <v>ROCHIOLI VINEYARD &amp; WINERY LLC</v>
      </c>
      <c r="H9194" cm="1">
        <f t="array" aca="1" ref="H9194" ca="1">SUMIFS(AMOUNT,APPL_ID,A9194,YEAR,C9194,DIVERSION_TYPE,"DIRECT")</f>
        <v>6.5</v>
      </c>
      <c r="I9194" cm="1">
        <f t="array" aca="1" ref="I9194" ca="1">SUMIFS(AMOUNT,APPL_ID,A9194,YEAR,C9194,DIVERSION_TYPE,"STORAGE")</f>
        <v>0</v>
      </c>
      <c r="J9194">
        <f t="shared" ca="1" si="143"/>
        <v>6.5</v>
      </c>
      <c r="K9194" s="17" cm="1">
        <f t="array" aca="1" ref="K9194" ca="1">IF(J9194&gt;0,COUNTIFS(AnnualTotalDiversion,J9194,APPL_ID,"&lt;&gt;"&amp;A9194,Owner,G9194,YEAR,C9194)/12,0)</f>
        <v>0</v>
      </c>
    </row>
    <row r="9195" spans="1:11" x14ac:dyDescent="0.25">
      <c r="A9195" t="s">
        <v>119</v>
      </c>
      <c r="B9195">
        <v>11954</v>
      </c>
      <c r="C9195">
        <v>2020</v>
      </c>
      <c r="D9195">
        <v>1</v>
      </c>
      <c r="E9195">
        <v>0</v>
      </c>
      <c r="F9195" s="15" t="s">
        <v>46</v>
      </c>
      <c r="G9195" t="str" cm="1">
        <f t="array" aca="1" ref="G9195" ca="1">_xlfn.XLOOKUP(A9195,APPLICATION_NUMBER,APPLICATION_PRIMARY_OWNER)</f>
        <v>ROCHIOLI VINEYARD &amp; WINERY LLC</v>
      </c>
      <c r="H9195" cm="1">
        <f t="array" aca="1" ref="H9195" ca="1">SUMIFS(AMOUNT,APPL_ID,A9195,YEAR,C9195,DIVERSION_TYPE,"DIRECT")</f>
        <v>6.9</v>
      </c>
      <c r="I9195" cm="1">
        <f t="array" aca="1" ref="I9195" ca="1">SUMIFS(AMOUNT,APPL_ID,A9195,YEAR,C9195,DIVERSION_TYPE,"STORAGE")</f>
        <v>0</v>
      </c>
      <c r="J9195">
        <f t="shared" ca="1" si="143"/>
        <v>6.9</v>
      </c>
      <c r="K9195" s="17" cm="1">
        <f t="array" aca="1" ref="K9195" ca="1">IF(J9195&gt;0,COUNTIFS(AnnualTotalDiversion,J9195,APPL_ID,"&lt;&gt;"&amp;A9195,Owner,G9195,YEAR,C9195)/12,0)</f>
        <v>0</v>
      </c>
    </row>
    <row r="9196" spans="1:11" x14ac:dyDescent="0.25">
      <c r="A9196" t="s">
        <v>119</v>
      </c>
      <c r="B9196">
        <v>11954</v>
      </c>
      <c r="C9196">
        <v>2019</v>
      </c>
      <c r="D9196">
        <v>11</v>
      </c>
      <c r="E9196">
        <v>0</v>
      </c>
      <c r="F9196" s="15" t="s">
        <v>45</v>
      </c>
      <c r="G9196" t="str" cm="1">
        <f t="array" aca="1" ref="G9196" ca="1">_xlfn.XLOOKUP(A9196,APPLICATION_NUMBER,APPLICATION_PRIMARY_OWNER)</f>
        <v>ROCHIOLI VINEYARD &amp; WINERY LLC</v>
      </c>
      <c r="H9196" cm="1">
        <f t="array" aca="1" ref="H9196" ca="1">SUMIFS(AMOUNT,APPL_ID,A9196,YEAR,C9196,DIVERSION_TYPE,"DIRECT")</f>
        <v>6.5</v>
      </c>
      <c r="I9196" cm="1">
        <f t="array" aca="1" ref="I9196" ca="1">SUMIFS(AMOUNT,APPL_ID,A9196,YEAR,C9196,DIVERSION_TYPE,"STORAGE")</f>
        <v>0</v>
      </c>
      <c r="J9196">
        <f t="shared" ca="1" si="143"/>
        <v>6.5</v>
      </c>
      <c r="K9196" s="17" cm="1">
        <f t="array" aca="1" ref="K9196" ca="1">IF(J9196&gt;0,COUNTIFS(AnnualTotalDiversion,J9196,APPL_ID,"&lt;&gt;"&amp;A9196,Owner,G9196,YEAR,C9196)/12,0)</f>
        <v>0</v>
      </c>
    </row>
    <row r="9197" spans="1:11" x14ac:dyDescent="0.25">
      <c r="A9197" t="s">
        <v>119</v>
      </c>
      <c r="B9197">
        <v>11954</v>
      </c>
      <c r="C9197">
        <v>2019</v>
      </c>
      <c r="D9197">
        <v>11</v>
      </c>
      <c r="E9197">
        <v>0</v>
      </c>
      <c r="F9197" s="15" t="s">
        <v>44</v>
      </c>
      <c r="G9197" t="str" cm="1">
        <f t="array" aca="1" ref="G9197" ca="1">_xlfn.XLOOKUP(A9197,APPLICATION_NUMBER,APPLICATION_PRIMARY_OWNER)</f>
        <v>ROCHIOLI VINEYARD &amp; WINERY LLC</v>
      </c>
      <c r="H9197" cm="1">
        <f t="array" aca="1" ref="H9197" ca="1">SUMIFS(AMOUNT,APPL_ID,A9197,YEAR,C9197,DIVERSION_TYPE,"DIRECT")</f>
        <v>6.5</v>
      </c>
      <c r="I9197" cm="1">
        <f t="array" aca="1" ref="I9197" ca="1">SUMIFS(AMOUNT,APPL_ID,A9197,YEAR,C9197,DIVERSION_TYPE,"STORAGE")</f>
        <v>0</v>
      </c>
      <c r="J9197">
        <f t="shared" ca="1" si="143"/>
        <v>6.5</v>
      </c>
      <c r="K9197" s="17" cm="1">
        <f t="array" aca="1" ref="K9197" ca="1">IF(J9197&gt;0,COUNTIFS(AnnualTotalDiversion,J9197,APPL_ID,"&lt;&gt;"&amp;A9197,Owner,G9197,YEAR,C9197)/12,0)</f>
        <v>0</v>
      </c>
    </row>
    <row r="9198" spans="1:11" x14ac:dyDescent="0.25">
      <c r="A9198" t="s">
        <v>119</v>
      </c>
      <c r="B9198">
        <v>11954</v>
      </c>
      <c r="C9198">
        <v>2019</v>
      </c>
      <c r="D9198">
        <v>12</v>
      </c>
      <c r="E9198">
        <v>0</v>
      </c>
      <c r="F9198" s="15" t="s">
        <v>44</v>
      </c>
      <c r="G9198" t="str" cm="1">
        <f t="array" aca="1" ref="G9198" ca="1">_xlfn.XLOOKUP(A9198,APPLICATION_NUMBER,APPLICATION_PRIMARY_OWNER)</f>
        <v>ROCHIOLI VINEYARD &amp; WINERY LLC</v>
      </c>
      <c r="H9198" cm="1">
        <f t="array" aca="1" ref="H9198" ca="1">SUMIFS(AMOUNT,APPL_ID,A9198,YEAR,C9198,DIVERSION_TYPE,"DIRECT")</f>
        <v>6.5</v>
      </c>
      <c r="I9198" cm="1">
        <f t="array" aca="1" ref="I9198" ca="1">SUMIFS(AMOUNT,APPL_ID,A9198,YEAR,C9198,DIVERSION_TYPE,"STORAGE")</f>
        <v>0</v>
      </c>
      <c r="J9198">
        <f t="shared" ca="1" si="143"/>
        <v>6.5</v>
      </c>
      <c r="K9198" s="17" cm="1">
        <f t="array" aca="1" ref="K9198" ca="1">IF(J9198&gt;0,COUNTIFS(AnnualTotalDiversion,J9198,APPL_ID,"&lt;&gt;"&amp;A9198,Owner,G9198,YEAR,C9198)/12,0)</f>
        <v>0</v>
      </c>
    </row>
    <row r="9199" spans="1:11" x14ac:dyDescent="0.25">
      <c r="A9199" t="s">
        <v>119</v>
      </c>
      <c r="B9199">
        <v>11954</v>
      </c>
      <c r="C9199">
        <v>2018</v>
      </c>
      <c r="D9199">
        <v>10</v>
      </c>
      <c r="E9199">
        <v>0.4</v>
      </c>
      <c r="F9199" s="15" t="s">
        <v>44</v>
      </c>
      <c r="G9199" t="str" cm="1">
        <f t="array" aca="1" ref="G9199" ca="1">_xlfn.XLOOKUP(A9199,APPLICATION_NUMBER,APPLICATION_PRIMARY_OWNER)</f>
        <v>ROCHIOLI VINEYARD &amp; WINERY LLC</v>
      </c>
      <c r="H9199" cm="1">
        <f t="array" aca="1" ref="H9199" ca="1">SUMIFS(AMOUNT,APPL_ID,A9199,YEAR,C9199,DIVERSION_TYPE,"DIRECT")</f>
        <v>8.6999999999999993</v>
      </c>
      <c r="I9199" cm="1">
        <f t="array" aca="1" ref="I9199" ca="1">SUMIFS(AMOUNT,APPL_ID,A9199,YEAR,C9199,DIVERSION_TYPE,"STORAGE")</f>
        <v>0</v>
      </c>
      <c r="J9199">
        <f t="shared" ca="1" si="143"/>
        <v>8.6999999999999993</v>
      </c>
      <c r="K9199" s="17" cm="1">
        <f t="array" aca="1" ref="K9199" ca="1">IF(J9199&gt;0,COUNTIFS(AnnualTotalDiversion,J9199,APPL_ID,"&lt;&gt;"&amp;A9199,Owner,G9199,YEAR,C9199)/12,0)</f>
        <v>0</v>
      </c>
    </row>
    <row r="9200" spans="1:11" x14ac:dyDescent="0.25">
      <c r="A9200" t="s">
        <v>119</v>
      </c>
      <c r="B9200">
        <v>11954</v>
      </c>
      <c r="C9200">
        <v>2019</v>
      </c>
      <c r="D9200">
        <v>6</v>
      </c>
      <c r="E9200">
        <v>0.2</v>
      </c>
      <c r="F9200" s="15" t="s">
        <v>45</v>
      </c>
      <c r="G9200" t="str" cm="1">
        <f t="array" aca="1" ref="G9200" ca="1">_xlfn.XLOOKUP(A9200,APPLICATION_NUMBER,APPLICATION_PRIMARY_OWNER)</f>
        <v>ROCHIOLI VINEYARD &amp; WINERY LLC</v>
      </c>
      <c r="H9200" cm="1">
        <f t="array" aca="1" ref="H9200" ca="1">SUMIFS(AMOUNT,APPL_ID,A9200,YEAR,C9200,DIVERSION_TYPE,"DIRECT")</f>
        <v>6.5</v>
      </c>
      <c r="I9200" cm="1">
        <f t="array" aca="1" ref="I9200" ca="1">SUMIFS(AMOUNT,APPL_ID,A9200,YEAR,C9200,DIVERSION_TYPE,"STORAGE")</f>
        <v>0</v>
      </c>
      <c r="J9200">
        <f t="shared" ca="1" si="143"/>
        <v>6.5</v>
      </c>
      <c r="K9200" s="17" cm="1">
        <f t="array" aca="1" ref="K9200" ca="1">IF(J9200&gt;0,COUNTIFS(AnnualTotalDiversion,J9200,APPL_ID,"&lt;&gt;"&amp;A9200,Owner,G9200,YEAR,C9200)/12,0)</f>
        <v>0</v>
      </c>
    </row>
    <row r="9201" spans="1:11" x14ac:dyDescent="0.25">
      <c r="A9201" t="s">
        <v>119</v>
      </c>
      <c r="B9201">
        <v>11954</v>
      </c>
      <c r="C9201">
        <v>2018</v>
      </c>
      <c r="D9201">
        <v>11</v>
      </c>
      <c r="E9201">
        <v>0</v>
      </c>
      <c r="F9201" s="15" t="s">
        <v>44</v>
      </c>
      <c r="G9201" t="str" cm="1">
        <f t="array" aca="1" ref="G9201" ca="1">_xlfn.XLOOKUP(A9201,APPLICATION_NUMBER,APPLICATION_PRIMARY_OWNER)</f>
        <v>ROCHIOLI VINEYARD &amp; WINERY LLC</v>
      </c>
      <c r="H9201" cm="1">
        <f t="array" aca="1" ref="H9201" ca="1">SUMIFS(AMOUNT,APPL_ID,A9201,YEAR,C9201,DIVERSION_TYPE,"DIRECT")</f>
        <v>8.6999999999999993</v>
      </c>
      <c r="I9201" cm="1">
        <f t="array" aca="1" ref="I9201" ca="1">SUMIFS(AMOUNT,APPL_ID,A9201,YEAR,C9201,DIVERSION_TYPE,"STORAGE")</f>
        <v>0</v>
      </c>
      <c r="J9201">
        <f t="shared" ca="1" si="143"/>
        <v>8.6999999999999993</v>
      </c>
      <c r="K9201" s="17" cm="1">
        <f t="array" aca="1" ref="K9201" ca="1">IF(J9201&gt;0,COUNTIFS(AnnualTotalDiversion,J9201,APPL_ID,"&lt;&gt;"&amp;A9201,Owner,G9201,YEAR,C9201)/12,0)</f>
        <v>0</v>
      </c>
    </row>
    <row r="9202" spans="1:11" x14ac:dyDescent="0.25">
      <c r="A9202" t="s">
        <v>119</v>
      </c>
      <c r="B9202">
        <v>11954</v>
      </c>
      <c r="C9202">
        <v>2019</v>
      </c>
      <c r="D9202">
        <v>2</v>
      </c>
      <c r="E9202">
        <v>0</v>
      </c>
      <c r="F9202" s="15" t="s">
        <v>44</v>
      </c>
      <c r="G9202" t="str" cm="1">
        <f t="array" aca="1" ref="G9202" ca="1">_xlfn.XLOOKUP(A9202,APPLICATION_NUMBER,APPLICATION_PRIMARY_OWNER)</f>
        <v>ROCHIOLI VINEYARD &amp; WINERY LLC</v>
      </c>
      <c r="H9202" cm="1">
        <f t="array" aca="1" ref="H9202" ca="1">SUMIFS(AMOUNT,APPL_ID,A9202,YEAR,C9202,DIVERSION_TYPE,"DIRECT")</f>
        <v>6.5</v>
      </c>
      <c r="I9202" cm="1">
        <f t="array" aca="1" ref="I9202" ca="1">SUMIFS(AMOUNT,APPL_ID,A9202,YEAR,C9202,DIVERSION_TYPE,"STORAGE")</f>
        <v>0</v>
      </c>
      <c r="J9202">
        <f t="shared" ca="1" si="143"/>
        <v>6.5</v>
      </c>
      <c r="K9202" s="17" cm="1">
        <f t="array" aca="1" ref="K9202" ca="1">IF(J9202&gt;0,COUNTIFS(AnnualTotalDiversion,J9202,APPL_ID,"&lt;&gt;"&amp;A9202,Owner,G9202,YEAR,C9202)/12,0)</f>
        <v>0</v>
      </c>
    </row>
    <row r="9203" spans="1:11" x14ac:dyDescent="0.25">
      <c r="A9203" t="s">
        <v>119</v>
      </c>
      <c r="B9203">
        <v>11954</v>
      </c>
      <c r="C9203">
        <v>2017</v>
      </c>
      <c r="D9203">
        <v>3</v>
      </c>
      <c r="E9203">
        <v>0</v>
      </c>
      <c r="F9203" s="15" t="s">
        <v>45</v>
      </c>
      <c r="G9203" t="str" cm="1">
        <f t="array" aca="1" ref="G9203" ca="1">_xlfn.XLOOKUP(A9203,APPLICATION_NUMBER,APPLICATION_PRIMARY_OWNER)</f>
        <v>ROCHIOLI VINEYARD &amp; WINERY LLC</v>
      </c>
      <c r="H9203" cm="1">
        <f t="array" aca="1" ref="H9203" ca="1">SUMIFS(AMOUNT,APPL_ID,A9203,YEAR,C9203,DIVERSION_TYPE,"DIRECT")</f>
        <v>7.6000000000000005</v>
      </c>
      <c r="I9203" cm="1">
        <f t="array" aca="1" ref="I9203" ca="1">SUMIFS(AMOUNT,APPL_ID,A9203,YEAR,C9203,DIVERSION_TYPE,"STORAGE")</f>
        <v>0</v>
      </c>
      <c r="J9203">
        <f t="shared" ca="1" si="143"/>
        <v>7.6000000000000005</v>
      </c>
      <c r="K9203" s="17" cm="1">
        <f t="array" aca="1" ref="K9203" ca="1">IF(J9203&gt;0,COUNTIFS(AnnualTotalDiversion,J9203,APPL_ID,"&lt;&gt;"&amp;A9203,Owner,G9203,YEAR,C9203)/12,0)</f>
        <v>0</v>
      </c>
    </row>
    <row r="9204" spans="1:11" x14ac:dyDescent="0.25">
      <c r="A9204" t="s">
        <v>119</v>
      </c>
      <c r="B9204">
        <v>11954</v>
      </c>
      <c r="C9204">
        <v>2018</v>
      </c>
      <c r="D9204">
        <v>1</v>
      </c>
      <c r="E9204">
        <v>0</v>
      </c>
      <c r="F9204" s="15" t="s">
        <v>46</v>
      </c>
      <c r="G9204" t="str" cm="1">
        <f t="array" aca="1" ref="G9204" ca="1">_xlfn.XLOOKUP(A9204,APPLICATION_NUMBER,APPLICATION_PRIMARY_OWNER)</f>
        <v>ROCHIOLI VINEYARD &amp; WINERY LLC</v>
      </c>
      <c r="H9204" cm="1">
        <f t="array" aca="1" ref="H9204" ca="1">SUMIFS(AMOUNT,APPL_ID,A9204,YEAR,C9204,DIVERSION_TYPE,"DIRECT")</f>
        <v>8.6999999999999993</v>
      </c>
      <c r="I9204" cm="1">
        <f t="array" aca="1" ref="I9204" ca="1">SUMIFS(AMOUNT,APPL_ID,A9204,YEAR,C9204,DIVERSION_TYPE,"STORAGE")</f>
        <v>0</v>
      </c>
      <c r="J9204">
        <f t="shared" ca="1" si="143"/>
        <v>8.6999999999999993</v>
      </c>
      <c r="K9204" s="17" cm="1">
        <f t="array" aca="1" ref="K9204" ca="1">IF(J9204&gt;0,COUNTIFS(AnnualTotalDiversion,J9204,APPL_ID,"&lt;&gt;"&amp;A9204,Owner,G9204,YEAR,C9204)/12,0)</f>
        <v>0</v>
      </c>
    </row>
    <row r="9205" spans="1:11" x14ac:dyDescent="0.25">
      <c r="A9205" t="s">
        <v>119</v>
      </c>
      <c r="B9205">
        <v>11954</v>
      </c>
      <c r="C9205">
        <v>2019</v>
      </c>
      <c r="D9205">
        <v>11</v>
      </c>
      <c r="E9205">
        <v>0</v>
      </c>
      <c r="F9205" s="15" t="s">
        <v>46</v>
      </c>
      <c r="G9205" t="str" cm="1">
        <f t="array" aca="1" ref="G9205" ca="1">_xlfn.XLOOKUP(A9205,APPLICATION_NUMBER,APPLICATION_PRIMARY_OWNER)</f>
        <v>ROCHIOLI VINEYARD &amp; WINERY LLC</v>
      </c>
      <c r="H9205" cm="1">
        <f t="array" aca="1" ref="H9205" ca="1">SUMIFS(AMOUNT,APPL_ID,A9205,YEAR,C9205,DIVERSION_TYPE,"DIRECT")</f>
        <v>6.5</v>
      </c>
      <c r="I9205" cm="1">
        <f t="array" aca="1" ref="I9205" ca="1">SUMIFS(AMOUNT,APPL_ID,A9205,YEAR,C9205,DIVERSION_TYPE,"STORAGE")</f>
        <v>0</v>
      </c>
      <c r="J9205">
        <f t="shared" ca="1" si="143"/>
        <v>6.5</v>
      </c>
      <c r="K9205" s="17" cm="1">
        <f t="array" aca="1" ref="K9205" ca="1">IF(J9205&gt;0,COUNTIFS(AnnualTotalDiversion,J9205,APPL_ID,"&lt;&gt;"&amp;A9205,Owner,G9205,YEAR,C9205)/12,0)</f>
        <v>0</v>
      </c>
    </row>
    <row r="9206" spans="1:11" x14ac:dyDescent="0.25">
      <c r="A9206" t="s">
        <v>119</v>
      </c>
      <c r="B9206">
        <v>11954</v>
      </c>
      <c r="C9206">
        <v>2019</v>
      </c>
      <c r="D9206">
        <v>8</v>
      </c>
      <c r="E9206">
        <v>2</v>
      </c>
      <c r="F9206" s="15" t="s">
        <v>44</v>
      </c>
      <c r="G9206" t="str" cm="1">
        <f t="array" aca="1" ref="G9206" ca="1">_xlfn.XLOOKUP(A9206,APPLICATION_NUMBER,APPLICATION_PRIMARY_OWNER)</f>
        <v>ROCHIOLI VINEYARD &amp; WINERY LLC</v>
      </c>
      <c r="H9206" cm="1">
        <f t="array" aca="1" ref="H9206" ca="1">SUMIFS(AMOUNT,APPL_ID,A9206,YEAR,C9206,DIVERSION_TYPE,"DIRECT")</f>
        <v>6.5</v>
      </c>
      <c r="I9206" cm="1">
        <f t="array" aca="1" ref="I9206" ca="1">SUMIFS(AMOUNT,APPL_ID,A9206,YEAR,C9206,DIVERSION_TYPE,"STORAGE")</f>
        <v>0</v>
      </c>
      <c r="J9206">
        <f t="shared" ca="1" si="143"/>
        <v>6.5</v>
      </c>
      <c r="K9206" s="17" cm="1">
        <f t="array" aca="1" ref="K9206" ca="1">IF(J9206&gt;0,COUNTIFS(AnnualTotalDiversion,J9206,APPL_ID,"&lt;&gt;"&amp;A9206,Owner,G9206,YEAR,C9206)/12,0)</f>
        <v>0</v>
      </c>
    </row>
    <row r="9207" spans="1:11" x14ac:dyDescent="0.25">
      <c r="A9207" t="s">
        <v>119</v>
      </c>
      <c r="B9207">
        <v>11954</v>
      </c>
      <c r="C9207">
        <v>2019</v>
      </c>
      <c r="D9207">
        <v>9</v>
      </c>
      <c r="E9207">
        <v>0</v>
      </c>
      <c r="F9207" s="15" t="s">
        <v>46</v>
      </c>
      <c r="G9207" t="str" cm="1">
        <f t="array" aca="1" ref="G9207" ca="1">_xlfn.XLOOKUP(A9207,APPLICATION_NUMBER,APPLICATION_PRIMARY_OWNER)</f>
        <v>ROCHIOLI VINEYARD &amp; WINERY LLC</v>
      </c>
      <c r="H9207" cm="1">
        <f t="array" aca="1" ref="H9207" ca="1">SUMIFS(AMOUNT,APPL_ID,A9207,YEAR,C9207,DIVERSION_TYPE,"DIRECT")</f>
        <v>6.5</v>
      </c>
      <c r="I9207" cm="1">
        <f t="array" aca="1" ref="I9207" ca="1">SUMIFS(AMOUNT,APPL_ID,A9207,YEAR,C9207,DIVERSION_TYPE,"STORAGE")</f>
        <v>0</v>
      </c>
      <c r="J9207">
        <f t="shared" ca="1" si="143"/>
        <v>6.5</v>
      </c>
      <c r="K9207" s="17" cm="1">
        <f t="array" aca="1" ref="K9207" ca="1">IF(J9207&gt;0,COUNTIFS(AnnualTotalDiversion,J9207,APPL_ID,"&lt;&gt;"&amp;A9207,Owner,G9207,YEAR,C9207)/12,0)</f>
        <v>0</v>
      </c>
    </row>
    <row r="9208" spans="1:11" x14ac:dyDescent="0.25">
      <c r="A9208" t="s">
        <v>119</v>
      </c>
      <c r="B9208">
        <v>11954</v>
      </c>
      <c r="C9208">
        <v>2019</v>
      </c>
      <c r="D9208">
        <v>8</v>
      </c>
      <c r="E9208">
        <v>0</v>
      </c>
      <c r="F9208" s="15" t="s">
        <v>46</v>
      </c>
      <c r="G9208" t="str" cm="1">
        <f t="array" aca="1" ref="G9208" ca="1">_xlfn.XLOOKUP(A9208,APPLICATION_NUMBER,APPLICATION_PRIMARY_OWNER)</f>
        <v>ROCHIOLI VINEYARD &amp; WINERY LLC</v>
      </c>
      <c r="H9208" cm="1">
        <f t="array" aca="1" ref="H9208" ca="1">SUMIFS(AMOUNT,APPL_ID,A9208,YEAR,C9208,DIVERSION_TYPE,"DIRECT")</f>
        <v>6.5</v>
      </c>
      <c r="I9208" cm="1">
        <f t="array" aca="1" ref="I9208" ca="1">SUMIFS(AMOUNT,APPL_ID,A9208,YEAR,C9208,DIVERSION_TYPE,"STORAGE")</f>
        <v>0</v>
      </c>
      <c r="J9208">
        <f t="shared" ca="1" si="143"/>
        <v>6.5</v>
      </c>
      <c r="K9208" s="17" cm="1">
        <f t="array" aca="1" ref="K9208" ca="1">IF(J9208&gt;0,COUNTIFS(AnnualTotalDiversion,J9208,APPL_ID,"&lt;&gt;"&amp;A9208,Owner,G9208,YEAR,C9208)/12,0)</f>
        <v>0</v>
      </c>
    </row>
    <row r="9209" spans="1:11" x14ac:dyDescent="0.25">
      <c r="A9209" t="s">
        <v>119</v>
      </c>
      <c r="B9209">
        <v>11954</v>
      </c>
      <c r="C9209">
        <v>2018</v>
      </c>
      <c r="D9209">
        <v>5</v>
      </c>
      <c r="E9209">
        <v>0</v>
      </c>
      <c r="F9209" s="15" t="s">
        <v>46</v>
      </c>
      <c r="G9209" t="str" cm="1">
        <f t="array" aca="1" ref="G9209" ca="1">_xlfn.XLOOKUP(A9209,APPLICATION_NUMBER,APPLICATION_PRIMARY_OWNER)</f>
        <v>ROCHIOLI VINEYARD &amp; WINERY LLC</v>
      </c>
      <c r="H9209" cm="1">
        <f t="array" aca="1" ref="H9209" ca="1">SUMIFS(AMOUNT,APPL_ID,A9209,YEAR,C9209,DIVERSION_TYPE,"DIRECT")</f>
        <v>8.6999999999999993</v>
      </c>
      <c r="I9209" cm="1">
        <f t="array" aca="1" ref="I9209" ca="1">SUMIFS(AMOUNT,APPL_ID,A9209,YEAR,C9209,DIVERSION_TYPE,"STORAGE")</f>
        <v>0</v>
      </c>
      <c r="J9209">
        <f t="shared" ca="1" si="143"/>
        <v>8.6999999999999993</v>
      </c>
      <c r="K9209" s="17" cm="1">
        <f t="array" aca="1" ref="K9209" ca="1">IF(J9209&gt;0,COUNTIFS(AnnualTotalDiversion,J9209,APPL_ID,"&lt;&gt;"&amp;A9209,Owner,G9209,YEAR,C9209)/12,0)</f>
        <v>0</v>
      </c>
    </row>
    <row r="9210" spans="1:11" x14ac:dyDescent="0.25">
      <c r="A9210" t="s">
        <v>119</v>
      </c>
      <c r="B9210">
        <v>11954</v>
      </c>
      <c r="C9210">
        <v>2017</v>
      </c>
      <c r="D9210">
        <v>1</v>
      </c>
      <c r="E9210">
        <v>0</v>
      </c>
      <c r="F9210" s="15" t="s">
        <v>45</v>
      </c>
      <c r="G9210" t="str" cm="1">
        <f t="array" aca="1" ref="G9210" ca="1">_xlfn.XLOOKUP(A9210,APPLICATION_NUMBER,APPLICATION_PRIMARY_OWNER)</f>
        <v>ROCHIOLI VINEYARD &amp; WINERY LLC</v>
      </c>
      <c r="H9210" cm="1">
        <f t="array" aca="1" ref="H9210" ca="1">SUMIFS(AMOUNT,APPL_ID,A9210,YEAR,C9210,DIVERSION_TYPE,"DIRECT")</f>
        <v>7.6000000000000005</v>
      </c>
      <c r="I9210" cm="1">
        <f t="array" aca="1" ref="I9210" ca="1">SUMIFS(AMOUNT,APPL_ID,A9210,YEAR,C9210,DIVERSION_TYPE,"STORAGE")</f>
        <v>0</v>
      </c>
      <c r="J9210">
        <f t="shared" ca="1" si="143"/>
        <v>7.6000000000000005</v>
      </c>
      <c r="K9210" s="17" cm="1">
        <f t="array" aca="1" ref="K9210" ca="1">IF(J9210&gt;0,COUNTIFS(AnnualTotalDiversion,J9210,APPL_ID,"&lt;&gt;"&amp;A9210,Owner,G9210,YEAR,C9210)/12,0)</f>
        <v>0</v>
      </c>
    </row>
    <row r="9211" spans="1:11" x14ac:dyDescent="0.25">
      <c r="A9211" t="s">
        <v>119</v>
      </c>
      <c r="B9211">
        <v>11954</v>
      </c>
      <c r="C9211">
        <v>2019</v>
      </c>
      <c r="D9211">
        <v>12</v>
      </c>
      <c r="E9211">
        <v>0</v>
      </c>
      <c r="F9211" s="15" t="s">
        <v>46</v>
      </c>
      <c r="G9211" t="str" cm="1">
        <f t="array" aca="1" ref="G9211" ca="1">_xlfn.XLOOKUP(A9211,APPLICATION_NUMBER,APPLICATION_PRIMARY_OWNER)</f>
        <v>ROCHIOLI VINEYARD &amp; WINERY LLC</v>
      </c>
      <c r="H9211" cm="1">
        <f t="array" aca="1" ref="H9211" ca="1">SUMIFS(AMOUNT,APPL_ID,A9211,YEAR,C9211,DIVERSION_TYPE,"DIRECT")</f>
        <v>6.5</v>
      </c>
      <c r="I9211" cm="1">
        <f t="array" aca="1" ref="I9211" ca="1">SUMIFS(AMOUNT,APPL_ID,A9211,YEAR,C9211,DIVERSION_TYPE,"STORAGE")</f>
        <v>0</v>
      </c>
      <c r="J9211">
        <f t="shared" ca="1" si="143"/>
        <v>6.5</v>
      </c>
      <c r="K9211" s="17" cm="1">
        <f t="array" aca="1" ref="K9211" ca="1">IF(J9211&gt;0,COUNTIFS(AnnualTotalDiversion,J9211,APPL_ID,"&lt;&gt;"&amp;A9211,Owner,G9211,YEAR,C9211)/12,0)</f>
        <v>0</v>
      </c>
    </row>
    <row r="9212" spans="1:11" x14ac:dyDescent="0.25">
      <c r="A9212" t="s">
        <v>119</v>
      </c>
      <c r="B9212">
        <v>11954</v>
      </c>
      <c r="C9212">
        <v>2018</v>
      </c>
      <c r="D9212">
        <v>5</v>
      </c>
      <c r="E9212">
        <v>0.1</v>
      </c>
      <c r="F9212" s="15" t="s">
        <v>45</v>
      </c>
      <c r="G9212" t="str" cm="1">
        <f t="array" aca="1" ref="G9212" ca="1">_xlfn.XLOOKUP(A9212,APPLICATION_NUMBER,APPLICATION_PRIMARY_OWNER)</f>
        <v>ROCHIOLI VINEYARD &amp; WINERY LLC</v>
      </c>
      <c r="H9212" cm="1">
        <f t="array" aca="1" ref="H9212" ca="1">SUMIFS(AMOUNT,APPL_ID,A9212,YEAR,C9212,DIVERSION_TYPE,"DIRECT")</f>
        <v>8.6999999999999993</v>
      </c>
      <c r="I9212" cm="1">
        <f t="array" aca="1" ref="I9212" ca="1">SUMIFS(AMOUNT,APPL_ID,A9212,YEAR,C9212,DIVERSION_TYPE,"STORAGE")</f>
        <v>0</v>
      </c>
      <c r="J9212">
        <f t="shared" ca="1" si="143"/>
        <v>8.6999999999999993</v>
      </c>
      <c r="K9212" s="17" cm="1">
        <f t="array" aca="1" ref="K9212" ca="1">IF(J9212&gt;0,COUNTIFS(AnnualTotalDiversion,J9212,APPL_ID,"&lt;&gt;"&amp;A9212,Owner,G9212,YEAR,C9212)/12,0)</f>
        <v>0</v>
      </c>
    </row>
    <row r="9213" spans="1:11" x14ac:dyDescent="0.25">
      <c r="A9213" t="s">
        <v>119</v>
      </c>
      <c r="B9213">
        <v>11954</v>
      </c>
      <c r="C9213">
        <v>2018</v>
      </c>
      <c r="D9213">
        <v>9</v>
      </c>
      <c r="E9213">
        <v>1.4</v>
      </c>
      <c r="F9213" s="15" t="s">
        <v>45</v>
      </c>
      <c r="G9213" t="str" cm="1">
        <f t="array" aca="1" ref="G9213" ca="1">_xlfn.XLOOKUP(A9213,APPLICATION_NUMBER,APPLICATION_PRIMARY_OWNER)</f>
        <v>ROCHIOLI VINEYARD &amp; WINERY LLC</v>
      </c>
      <c r="H9213" cm="1">
        <f t="array" aca="1" ref="H9213" ca="1">SUMIFS(AMOUNT,APPL_ID,A9213,YEAR,C9213,DIVERSION_TYPE,"DIRECT")</f>
        <v>8.6999999999999993</v>
      </c>
      <c r="I9213" cm="1">
        <f t="array" aca="1" ref="I9213" ca="1">SUMIFS(AMOUNT,APPL_ID,A9213,YEAR,C9213,DIVERSION_TYPE,"STORAGE")</f>
        <v>0</v>
      </c>
      <c r="J9213">
        <f t="shared" ca="1" si="143"/>
        <v>8.6999999999999993</v>
      </c>
      <c r="K9213" s="17" cm="1">
        <f t="array" aca="1" ref="K9213" ca="1">IF(J9213&gt;0,COUNTIFS(AnnualTotalDiversion,J9213,APPL_ID,"&lt;&gt;"&amp;A9213,Owner,G9213,YEAR,C9213)/12,0)</f>
        <v>0</v>
      </c>
    </row>
    <row r="9214" spans="1:11" x14ac:dyDescent="0.25">
      <c r="A9214" t="s">
        <v>119</v>
      </c>
      <c r="B9214">
        <v>11954</v>
      </c>
      <c r="C9214">
        <v>2017</v>
      </c>
      <c r="D9214">
        <v>1</v>
      </c>
      <c r="E9214">
        <v>0</v>
      </c>
      <c r="F9214" s="15" t="s">
        <v>44</v>
      </c>
      <c r="G9214" t="str" cm="1">
        <f t="array" aca="1" ref="G9214" ca="1">_xlfn.XLOOKUP(A9214,APPLICATION_NUMBER,APPLICATION_PRIMARY_OWNER)</f>
        <v>ROCHIOLI VINEYARD &amp; WINERY LLC</v>
      </c>
      <c r="H9214" cm="1">
        <f t="array" aca="1" ref="H9214" ca="1">SUMIFS(AMOUNT,APPL_ID,A9214,YEAR,C9214,DIVERSION_TYPE,"DIRECT")</f>
        <v>7.6000000000000005</v>
      </c>
      <c r="I9214" cm="1">
        <f t="array" aca="1" ref="I9214" ca="1">SUMIFS(AMOUNT,APPL_ID,A9214,YEAR,C9214,DIVERSION_TYPE,"STORAGE")</f>
        <v>0</v>
      </c>
      <c r="J9214">
        <f t="shared" ca="1" si="143"/>
        <v>7.6000000000000005</v>
      </c>
      <c r="K9214" s="17" cm="1">
        <f t="array" aca="1" ref="K9214" ca="1">IF(J9214&gt;0,COUNTIFS(AnnualTotalDiversion,J9214,APPL_ID,"&lt;&gt;"&amp;A9214,Owner,G9214,YEAR,C9214)/12,0)</f>
        <v>0</v>
      </c>
    </row>
    <row r="9215" spans="1:11" x14ac:dyDescent="0.25">
      <c r="A9215" t="s">
        <v>119</v>
      </c>
      <c r="B9215">
        <v>11954</v>
      </c>
      <c r="C9215">
        <v>2019</v>
      </c>
      <c r="D9215">
        <v>10</v>
      </c>
      <c r="E9215">
        <v>0</v>
      </c>
      <c r="F9215" s="15" t="s">
        <v>46</v>
      </c>
      <c r="G9215" t="str" cm="1">
        <f t="array" aca="1" ref="G9215" ca="1">_xlfn.XLOOKUP(A9215,APPLICATION_NUMBER,APPLICATION_PRIMARY_OWNER)</f>
        <v>ROCHIOLI VINEYARD &amp; WINERY LLC</v>
      </c>
      <c r="H9215" cm="1">
        <f t="array" aca="1" ref="H9215" ca="1">SUMIFS(AMOUNT,APPL_ID,A9215,YEAR,C9215,DIVERSION_TYPE,"DIRECT")</f>
        <v>6.5</v>
      </c>
      <c r="I9215" cm="1">
        <f t="array" aca="1" ref="I9215" ca="1">SUMIFS(AMOUNT,APPL_ID,A9215,YEAR,C9215,DIVERSION_TYPE,"STORAGE")</f>
        <v>0</v>
      </c>
      <c r="J9215">
        <f t="shared" ca="1" si="143"/>
        <v>6.5</v>
      </c>
      <c r="K9215" s="17" cm="1">
        <f t="array" aca="1" ref="K9215" ca="1">IF(J9215&gt;0,COUNTIFS(AnnualTotalDiversion,J9215,APPL_ID,"&lt;&gt;"&amp;A9215,Owner,G9215,YEAR,C9215)/12,0)</f>
        <v>0</v>
      </c>
    </row>
    <row r="9216" spans="1:11" x14ac:dyDescent="0.25">
      <c r="A9216" t="s">
        <v>119</v>
      </c>
      <c r="B9216">
        <v>11954</v>
      </c>
      <c r="C9216">
        <v>2019</v>
      </c>
      <c r="D9216">
        <v>9</v>
      </c>
      <c r="E9216">
        <v>1.3</v>
      </c>
      <c r="F9216" s="15" t="s">
        <v>45</v>
      </c>
      <c r="G9216" t="str" cm="1">
        <f t="array" aca="1" ref="G9216" ca="1">_xlfn.XLOOKUP(A9216,APPLICATION_NUMBER,APPLICATION_PRIMARY_OWNER)</f>
        <v>ROCHIOLI VINEYARD &amp; WINERY LLC</v>
      </c>
      <c r="H9216" cm="1">
        <f t="array" aca="1" ref="H9216" ca="1">SUMIFS(AMOUNT,APPL_ID,A9216,YEAR,C9216,DIVERSION_TYPE,"DIRECT")</f>
        <v>6.5</v>
      </c>
      <c r="I9216" cm="1">
        <f t="array" aca="1" ref="I9216" ca="1">SUMIFS(AMOUNT,APPL_ID,A9216,YEAR,C9216,DIVERSION_TYPE,"STORAGE")</f>
        <v>0</v>
      </c>
      <c r="J9216">
        <f t="shared" ca="1" si="143"/>
        <v>6.5</v>
      </c>
      <c r="K9216" s="17" cm="1">
        <f t="array" aca="1" ref="K9216" ca="1">IF(J9216&gt;0,COUNTIFS(AnnualTotalDiversion,J9216,APPL_ID,"&lt;&gt;"&amp;A9216,Owner,G9216,YEAR,C9216)/12,0)</f>
        <v>0</v>
      </c>
    </row>
    <row r="9217" spans="1:11" x14ac:dyDescent="0.25">
      <c r="A9217" t="s">
        <v>119</v>
      </c>
      <c r="B9217">
        <v>11954</v>
      </c>
      <c r="C9217">
        <v>2017</v>
      </c>
      <c r="D9217">
        <v>5</v>
      </c>
      <c r="E9217">
        <v>0.3</v>
      </c>
      <c r="F9217" s="15" t="s">
        <v>44</v>
      </c>
      <c r="G9217" t="str" cm="1">
        <f t="array" aca="1" ref="G9217" ca="1">_xlfn.XLOOKUP(A9217,APPLICATION_NUMBER,APPLICATION_PRIMARY_OWNER)</f>
        <v>ROCHIOLI VINEYARD &amp; WINERY LLC</v>
      </c>
      <c r="H9217" cm="1">
        <f t="array" aca="1" ref="H9217" ca="1">SUMIFS(AMOUNT,APPL_ID,A9217,YEAR,C9217,DIVERSION_TYPE,"DIRECT")</f>
        <v>7.6000000000000005</v>
      </c>
      <c r="I9217" cm="1">
        <f t="array" aca="1" ref="I9217" ca="1">SUMIFS(AMOUNT,APPL_ID,A9217,YEAR,C9217,DIVERSION_TYPE,"STORAGE")</f>
        <v>0</v>
      </c>
      <c r="J9217">
        <f t="shared" ca="1" si="143"/>
        <v>7.6000000000000005</v>
      </c>
      <c r="K9217" s="17" cm="1">
        <f t="array" aca="1" ref="K9217" ca="1">IF(J9217&gt;0,COUNTIFS(AnnualTotalDiversion,J9217,APPL_ID,"&lt;&gt;"&amp;A9217,Owner,G9217,YEAR,C9217)/12,0)</f>
        <v>0</v>
      </c>
    </row>
    <row r="9218" spans="1:11" x14ac:dyDescent="0.25">
      <c r="A9218" t="s">
        <v>119</v>
      </c>
      <c r="B9218">
        <v>11954</v>
      </c>
      <c r="C9218">
        <v>2019</v>
      </c>
      <c r="D9218">
        <v>6</v>
      </c>
      <c r="E9218">
        <v>0</v>
      </c>
      <c r="F9218" s="15" t="s">
        <v>46</v>
      </c>
      <c r="G9218" t="str" cm="1">
        <f t="array" aca="1" ref="G9218" ca="1">_xlfn.XLOOKUP(A9218,APPLICATION_NUMBER,APPLICATION_PRIMARY_OWNER)</f>
        <v>ROCHIOLI VINEYARD &amp; WINERY LLC</v>
      </c>
      <c r="H9218" cm="1">
        <f t="array" aca="1" ref="H9218" ca="1">SUMIFS(AMOUNT,APPL_ID,A9218,YEAR,C9218,DIVERSION_TYPE,"DIRECT")</f>
        <v>6.5</v>
      </c>
      <c r="I9218" cm="1">
        <f t="array" aca="1" ref="I9218" ca="1">SUMIFS(AMOUNT,APPL_ID,A9218,YEAR,C9218,DIVERSION_TYPE,"STORAGE")</f>
        <v>0</v>
      </c>
      <c r="J9218">
        <f t="shared" ca="1" si="143"/>
        <v>6.5</v>
      </c>
      <c r="K9218" s="17" cm="1">
        <f t="array" aca="1" ref="K9218" ca="1">IF(J9218&gt;0,COUNTIFS(AnnualTotalDiversion,J9218,APPL_ID,"&lt;&gt;"&amp;A9218,Owner,G9218,YEAR,C9218)/12,0)</f>
        <v>0</v>
      </c>
    </row>
    <row r="9219" spans="1:11" x14ac:dyDescent="0.25">
      <c r="A9219" t="s">
        <v>119</v>
      </c>
      <c r="B9219">
        <v>11954</v>
      </c>
      <c r="C9219">
        <v>2017</v>
      </c>
      <c r="D9219">
        <v>3</v>
      </c>
      <c r="E9219">
        <v>0</v>
      </c>
      <c r="F9219" s="15" t="s">
        <v>44</v>
      </c>
      <c r="G9219" t="str" cm="1">
        <f t="array" aca="1" ref="G9219" ca="1">_xlfn.XLOOKUP(A9219,APPLICATION_NUMBER,APPLICATION_PRIMARY_OWNER)</f>
        <v>ROCHIOLI VINEYARD &amp; WINERY LLC</v>
      </c>
      <c r="H9219" cm="1">
        <f t="array" aca="1" ref="H9219" ca="1">SUMIFS(AMOUNT,APPL_ID,A9219,YEAR,C9219,DIVERSION_TYPE,"DIRECT")</f>
        <v>7.6000000000000005</v>
      </c>
      <c r="I9219" cm="1">
        <f t="array" aca="1" ref="I9219" ca="1">SUMIFS(AMOUNT,APPL_ID,A9219,YEAR,C9219,DIVERSION_TYPE,"STORAGE")</f>
        <v>0</v>
      </c>
      <c r="J9219">
        <f t="shared" ca="1" si="143"/>
        <v>7.6000000000000005</v>
      </c>
      <c r="K9219" s="17" cm="1">
        <f t="array" aca="1" ref="K9219" ca="1">IF(J9219&gt;0,COUNTIFS(AnnualTotalDiversion,J9219,APPL_ID,"&lt;&gt;"&amp;A9219,Owner,G9219,YEAR,C9219)/12,0)</f>
        <v>0</v>
      </c>
    </row>
    <row r="9220" spans="1:11" x14ac:dyDescent="0.25">
      <c r="A9220" t="s">
        <v>119</v>
      </c>
      <c r="B9220">
        <v>11954</v>
      </c>
      <c r="C9220">
        <v>2019</v>
      </c>
      <c r="D9220">
        <v>10</v>
      </c>
      <c r="E9220">
        <v>0.4</v>
      </c>
      <c r="F9220" s="15" t="s">
        <v>44</v>
      </c>
      <c r="G9220" t="str" cm="1">
        <f t="array" aca="1" ref="G9220" ca="1">_xlfn.XLOOKUP(A9220,APPLICATION_NUMBER,APPLICATION_PRIMARY_OWNER)</f>
        <v>ROCHIOLI VINEYARD &amp; WINERY LLC</v>
      </c>
      <c r="H9220" cm="1">
        <f t="array" aca="1" ref="H9220" ca="1">SUMIFS(AMOUNT,APPL_ID,A9220,YEAR,C9220,DIVERSION_TYPE,"DIRECT")</f>
        <v>6.5</v>
      </c>
      <c r="I9220" cm="1">
        <f t="array" aca="1" ref="I9220" ca="1">SUMIFS(AMOUNT,APPL_ID,A9220,YEAR,C9220,DIVERSION_TYPE,"STORAGE")</f>
        <v>0</v>
      </c>
      <c r="J9220">
        <f t="shared" ca="1" si="143"/>
        <v>6.5</v>
      </c>
      <c r="K9220" s="17" cm="1">
        <f t="array" aca="1" ref="K9220" ca="1">IF(J9220&gt;0,COUNTIFS(AnnualTotalDiversion,J9220,APPL_ID,"&lt;&gt;"&amp;A9220,Owner,G9220,YEAR,C9220)/12,0)</f>
        <v>0</v>
      </c>
    </row>
    <row r="9221" spans="1:11" x14ac:dyDescent="0.25">
      <c r="A9221" t="s">
        <v>119</v>
      </c>
      <c r="B9221">
        <v>11954</v>
      </c>
      <c r="C9221">
        <v>2017</v>
      </c>
      <c r="D9221">
        <v>1</v>
      </c>
      <c r="E9221">
        <v>0</v>
      </c>
      <c r="F9221" s="15" t="s">
        <v>46</v>
      </c>
      <c r="G9221" t="str" cm="1">
        <f t="array" aca="1" ref="G9221" ca="1">_xlfn.XLOOKUP(A9221,APPLICATION_NUMBER,APPLICATION_PRIMARY_OWNER)</f>
        <v>ROCHIOLI VINEYARD &amp; WINERY LLC</v>
      </c>
      <c r="H9221" cm="1">
        <f t="array" aca="1" ref="H9221" ca="1">SUMIFS(AMOUNT,APPL_ID,A9221,YEAR,C9221,DIVERSION_TYPE,"DIRECT")</f>
        <v>7.6000000000000005</v>
      </c>
      <c r="I9221" cm="1">
        <f t="array" aca="1" ref="I9221" ca="1">SUMIFS(AMOUNT,APPL_ID,A9221,YEAR,C9221,DIVERSION_TYPE,"STORAGE")</f>
        <v>0</v>
      </c>
      <c r="J9221">
        <f t="shared" ref="J9221:J9284" ca="1" si="144">SUM(H9221:I9221)</f>
        <v>7.6000000000000005</v>
      </c>
      <c r="K9221" s="17" cm="1">
        <f t="array" aca="1" ref="K9221" ca="1">IF(J9221&gt;0,COUNTIFS(AnnualTotalDiversion,J9221,APPL_ID,"&lt;&gt;"&amp;A9221,Owner,G9221,YEAR,C9221)/12,0)</f>
        <v>0</v>
      </c>
    </row>
    <row r="9222" spans="1:11" x14ac:dyDescent="0.25">
      <c r="A9222" t="s">
        <v>119</v>
      </c>
      <c r="B9222">
        <v>11954</v>
      </c>
      <c r="C9222">
        <v>2019</v>
      </c>
      <c r="D9222">
        <v>6</v>
      </c>
      <c r="E9222">
        <v>0.2</v>
      </c>
      <c r="F9222" s="15" t="s">
        <v>44</v>
      </c>
      <c r="G9222" t="str" cm="1">
        <f t="array" aca="1" ref="G9222" ca="1">_xlfn.XLOOKUP(A9222,APPLICATION_NUMBER,APPLICATION_PRIMARY_OWNER)</f>
        <v>ROCHIOLI VINEYARD &amp; WINERY LLC</v>
      </c>
      <c r="H9222" cm="1">
        <f t="array" aca="1" ref="H9222" ca="1">SUMIFS(AMOUNT,APPL_ID,A9222,YEAR,C9222,DIVERSION_TYPE,"DIRECT")</f>
        <v>6.5</v>
      </c>
      <c r="I9222" cm="1">
        <f t="array" aca="1" ref="I9222" ca="1">SUMIFS(AMOUNT,APPL_ID,A9222,YEAR,C9222,DIVERSION_TYPE,"STORAGE")</f>
        <v>0</v>
      </c>
      <c r="J9222">
        <f t="shared" ca="1" si="144"/>
        <v>6.5</v>
      </c>
      <c r="K9222" s="17" cm="1">
        <f t="array" aca="1" ref="K9222" ca="1">IF(J9222&gt;0,COUNTIFS(AnnualTotalDiversion,J9222,APPL_ID,"&lt;&gt;"&amp;A9222,Owner,G9222,YEAR,C9222)/12,0)</f>
        <v>0</v>
      </c>
    </row>
    <row r="9223" spans="1:11" x14ac:dyDescent="0.25">
      <c r="A9223" t="s">
        <v>119</v>
      </c>
      <c r="B9223">
        <v>11954</v>
      </c>
      <c r="C9223">
        <v>2017</v>
      </c>
      <c r="D9223">
        <v>3</v>
      </c>
      <c r="E9223">
        <v>0</v>
      </c>
      <c r="F9223" s="15" t="s">
        <v>46</v>
      </c>
      <c r="G9223" t="str" cm="1">
        <f t="array" aca="1" ref="G9223" ca="1">_xlfn.XLOOKUP(A9223,APPLICATION_NUMBER,APPLICATION_PRIMARY_OWNER)</f>
        <v>ROCHIOLI VINEYARD &amp; WINERY LLC</v>
      </c>
      <c r="H9223" cm="1">
        <f t="array" aca="1" ref="H9223" ca="1">SUMIFS(AMOUNT,APPL_ID,A9223,YEAR,C9223,DIVERSION_TYPE,"DIRECT")</f>
        <v>7.6000000000000005</v>
      </c>
      <c r="I9223" cm="1">
        <f t="array" aca="1" ref="I9223" ca="1">SUMIFS(AMOUNT,APPL_ID,A9223,YEAR,C9223,DIVERSION_TYPE,"STORAGE")</f>
        <v>0</v>
      </c>
      <c r="J9223">
        <f t="shared" ca="1" si="144"/>
        <v>7.6000000000000005</v>
      </c>
      <c r="K9223" s="17" cm="1">
        <f t="array" aca="1" ref="K9223" ca="1">IF(J9223&gt;0,COUNTIFS(AnnualTotalDiversion,J9223,APPL_ID,"&lt;&gt;"&amp;A9223,Owner,G9223,YEAR,C9223)/12,0)</f>
        <v>0</v>
      </c>
    </row>
    <row r="9224" spans="1:11" x14ac:dyDescent="0.25">
      <c r="A9224" t="s">
        <v>119</v>
      </c>
      <c r="B9224">
        <v>11954</v>
      </c>
      <c r="C9224">
        <v>2018</v>
      </c>
      <c r="D9224">
        <v>12</v>
      </c>
      <c r="E9224">
        <v>0</v>
      </c>
      <c r="F9224" s="15" t="s">
        <v>45</v>
      </c>
      <c r="G9224" t="str" cm="1">
        <f t="array" aca="1" ref="G9224" ca="1">_xlfn.XLOOKUP(A9224,APPLICATION_NUMBER,APPLICATION_PRIMARY_OWNER)</f>
        <v>ROCHIOLI VINEYARD &amp; WINERY LLC</v>
      </c>
      <c r="H9224" cm="1">
        <f t="array" aca="1" ref="H9224" ca="1">SUMIFS(AMOUNT,APPL_ID,A9224,YEAR,C9224,DIVERSION_TYPE,"DIRECT")</f>
        <v>8.6999999999999993</v>
      </c>
      <c r="I9224" cm="1">
        <f t="array" aca="1" ref="I9224" ca="1">SUMIFS(AMOUNT,APPL_ID,A9224,YEAR,C9224,DIVERSION_TYPE,"STORAGE")</f>
        <v>0</v>
      </c>
      <c r="J9224">
        <f t="shared" ca="1" si="144"/>
        <v>8.6999999999999993</v>
      </c>
      <c r="K9224" s="17" cm="1">
        <f t="array" aca="1" ref="K9224" ca="1">IF(J9224&gt;0,COUNTIFS(AnnualTotalDiversion,J9224,APPL_ID,"&lt;&gt;"&amp;A9224,Owner,G9224,YEAR,C9224)/12,0)</f>
        <v>0</v>
      </c>
    </row>
    <row r="9225" spans="1:11" x14ac:dyDescent="0.25">
      <c r="A9225" t="s">
        <v>119</v>
      </c>
      <c r="B9225">
        <v>11954</v>
      </c>
      <c r="C9225">
        <v>2017</v>
      </c>
      <c r="D9225">
        <v>5</v>
      </c>
      <c r="E9225">
        <v>0</v>
      </c>
      <c r="F9225" s="15" t="s">
        <v>46</v>
      </c>
      <c r="G9225" t="str" cm="1">
        <f t="array" aca="1" ref="G9225" ca="1">_xlfn.XLOOKUP(A9225,APPLICATION_NUMBER,APPLICATION_PRIMARY_OWNER)</f>
        <v>ROCHIOLI VINEYARD &amp; WINERY LLC</v>
      </c>
      <c r="H9225" cm="1">
        <f t="array" aca="1" ref="H9225" ca="1">SUMIFS(AMOUNT,APPL_ID,A9225,YEAR,C9225,DIVERSION_TYPE,"DIRECT")</f>
        <v>7.6000000000000005</v>
      </c>
      <c r="I9225" cm="1">
        <f t="array" aca="1" ref="I9225" ca="1">SUMIFS(AMOUNT,APPL_ID,A9225,YEAR,C9225,DIVERSION_TYPE,"STORAGE")</f>
        <v>0</v>
      </c>
      <c r="J9225">
        <f t="shared" ca="1" si="144"/>
        <v>7.6000000000000005</v>
      </c>
      <c r="K9225" s="17" cm="1">
        <f t="array" aca="1" ref="K9225" ca="1">IF(J9225&gt;0,COUNTIFS(AnnualTotalDiversion,J9225,APPL_ID,"&lt;&gt;"&amp;A9225,Owner,G9225,YEAR,C9225)/12,0)</f>
        <v>0</v>
      </c>
    </row>
    <row r="9226" spans="1:11" x14ac:dyDescent="0.25">
      <c r="A9226" t="s">
        <v>119</v>
      </c>
      <c r="B9226">
        <v>11954</v>
      </c>
      <c r="C9226">
        <v>2017</v>
      </c>
      <c r="D9226">
        <v>2</v>
      </c>
      <c r="E9226">
        <v>0</v>
      </c>
      <c r="F9226" s="15" t="s">
        <v>45</v>
      </c>
      <c r="G9226" t="str" cm="1">
        <f t="array" aca="1" ref="G9226" ca="1">_xlfn.XLOOKUP(A9226,APPLICATION_NUMBER,APPLICATION_PRIMARY_OWNER)</f>
        <v>ROCHIOLI VINEYARD &amp; WINERY LLC</v>
      </c>
      <c r="H9226" cm="1">
        <f t="array" aca="1" ref="H9226" ca="1">SUMIFS(AMOUNT,APPL_ID,A9226,YEAR,C9226,DIVERSION_TYPE,"DIRECT")</f>
        <v>7.6000000000000005</v>
      </c>
      <c r="I9226" cm="1">
        <f t="array" aca="1" ref="I9226" ca="1">SUMIFS(AMOUNT,APPL_ID,A9226,YEAR,C9226,DIVERSION_TYPE,"STORAGE")</f>
        <v>0</v>
      </c>
      <c r="J9226">
        <f t="shared" ca="1" si="144"/>
        <v>7.6000000000000005</v>
      </c>
      <c r="K9226" s="17" cm="1">
        <f t="array" aca="1" ref="K9226" ca="1">IF(J9226&gt;0,COUNTIFS(AnnualTotalDiversion,J9226,APPL_ID,"&lt;&gt;"&amp;A9226,Owner,G9226,YEAR,C9226)/12,0)</f>
        <v>0</v>
      </c>
    </row>
    <row r="9227" spans="1:11" x14ac:dyDescent="0.25">
      <c r="A9227" t="s">
        <v>119</v>
      </c>
      <c r="B9227">
        <v>11954</v>
      </c>
      <c r="C9227">
        <v>2018</v>
      </c>
      <c r="D9227">
        <v>1</v>
      </c>
      <c r="E9227">
        <v>0</v>
      </c>
      <c r="F9227" s="15" t="s">
        <v>45</v>
      </c>
      <c r="G9227" t="str" cm="1">
        <f t="array" aca="1" ref="G9227" ca="1">_xlfn.XLOOKUP(A9227,APPLICATION_NUMBER,APPLICATION_PRIMARY_OWNER)</f>
        <v>ROCHIOLI VINEYARD &amp; WINERY LLC</v>
      </c>
      <c r="H9227" cm="1">
        <f t="array" aca="1" ref="H9227" ca="1">SUMIFS(AMOUNT,APPL_ID,A9227,YEAR,C9227,DIVERSION_TYPE,"DIRECT")</f>
        <v>8.6999999999999993</v>
      </c>
      <c r="I9227" cm="1">
        <f t="array" aca="1" ref="I9227" ca="1">SUMIFS(AMOUNT,APPL_ID,A9227,YEAR,C9227,DIVERSION_TYPE,"STORAGE")</f>
        <v>0</v>
      </c>
      <c r="J9227">
        <f t="shared" ca="1" si="144"/>
        <v>8.6999999999999993</v>
      </c>
      <c r="K9227" s="17" cm="1">
        <f t="array" aca="1" ref="K9227" ca="1">IF(J9227&gt;0,COUNTIFS(AnnualTotalDiversion,J9227,APPL_ID,"&lt;&gt;"&amp;A9227,Owner,G9227,YEAR,C9227)/12,0)</f>
        <v>0</v>
      </c>
    </row>
    <row r="9228" spans="1:11" x14ac:dyDescent="0.25">
      <c r="A9228" t="s">
        <v>119</v>
      </c>
      <c r="B9228">
        <v>11954</v>
      </c>
      <c r="C9228">
        <v>2018</v>
      </c>
      <c r="D9228">
        <v>11</v>
      </c>
      <c r="E9228">
        <v>0</v>
      </c>
      <c r="F9228" s="15" t="s">
        <v>46</v>
      </c>
      <c r="G9228" t="str" cm="1">
        <f t="array" aca="1" ref="G9228" ca="1">_xlfn.XLOOKUP(A9228,APPLICATION_NUMBER,APPLICATION_PRIMARY_OWNER)</f>
        <v>ROCHIOLI VINEYARD &amp; WINERY LLC</v>
      </c>
      <c r="H9228" cm="1">
        <f t="array" aca="1" ref="H9228" ca="1">SUMIFS(AMOUNT,APPL_ID,A9228,YEAR,C9228,DIVERSION_TYPE,"DIRECT")</f>
        <v>8.6999999999999993</v>
      </c>
      <c r="I9228" cm="1">
        <f t="array" aca="1" ref="I9228" ca="1">SUMIFS(AMOUNT,APPL_ID,A9228,YEAR,C9228,DIVERSION_TYPE,"STORAGE")</f>
        <v>0</v>
      </c>
      <c r="J9228">
        <f t="shared" ca="1" si="144"/>
        <v>8.6999999999999993</v>
      </c>
      <c r="K9228" s="17" cm="1">
        <f t="array" aca="1" ref="K9228" ca="1">IF(J9228&gt;0,COUNTIFS(AnnualTotalDiversion,J9228,APPL_ID,"&lt;&gt;"&amp;A9228,Owner,G9228,YEAR,C9228)/12,0)</f>
        <v>0</v>
      </c>
    </row>
    <row r="9229" spans="1:11" x14ac:dyDescent="0.25">
      <c r="A9229" t="s">
        <v>119</v>
      </c>
      <c r="B9229">
        <v>11954</v>
      </c>
      <c r="C9229">
        <v>2018</v>
      </c>
      <c r="D9229">
        <v>12</v>
      </c>
      <c r="E9229">
        <v>0</v>
      </c>
      <c r="F9229" s="15" t="s">
        <v>46</v>
      </c>
      <c r="G9229" t="str" cm="1">
        <f t="array" aca="1" ref="G9229" ca="1">_xlfn.XLOOKUP(A9229,APPLICATION_NUMBER,APPLICATION_PRIMARY_OWNER)</f>
        <v>ROCHIOLI VINEYARD &amp; WINERY LLC</v>
      </c>
      <c r="H9229" cm="1">
        <f t="array" aca="1" ref="H9229" ca="1">SUMIFS(AMOUNT,APPL_ID,A9229,YEAR,C9229,DIVERSION_TYPE,"DIRECT")</f>
        <v>8.6999999999999993</v>
      </c>
      <c r="I9229" cm="1">
        <f t="array" aca="1" ref="I9229" ca="1">SUMIFS(AMOUNT,APPL_ID,A9229,YEAR,C9229,DIVERSION_TYPE,"STORAGE")</f>
        <v>0</v>
      </c>
      <c r="J9229">
        <f t="shared" ca="1" si="144"/>
        <v>8.6999999999999993</v>
      </c>
      <c r="K9229" s="17" cm="1">
        <f t="array" aca="1" ref="K9229" ca="1">IF(J9229&gt;0,COUNTIFS(AnnualTotalDiversion,J9229,APPL_ID,"&lt;&gt;"&amp;A9229,Owner,G9229,YEAR,C9229)/12,0)</f>
        <v>0</v>
      </c>
    </row>
    <row r="9230" spans="1:11" x14ac:dyDescent="0.25">
      <c r="A9230" t="s">
        <v>119</v>
      </c>
      <c r="B9230">
        <v>11954</v>
      </c>
      <c r="C9230">
        <v>2019</v>
      </c>
      <c r="D9230">
        <v>7</v>
      </c>
      <c r="E9230">
        <v>2.6</v>
      </c>
      <c r="F9230" s="15" t="s">
        <v>45</v>
      </c>
      <c r="G9230" t="str" cm="1">
        <f t="array" aca="1" ref="G9230" ca="1">_xlfn.XLOOKUP(A9230,APPLICATION_NUMBER,APPLICATION_PRIMARY_OWNER)</f>
        <v>ROCHIOLI VINEYARD &amp; WINERY LLC</v>
      </c>
      <c r="H9230" cm="1">
        <f t="array" aca="1" ref="H9230" ca="1">SUMIFS(AMOUNT,APPL_ID,A9230,YEAR,C9230,DIVERSION_TYPE,"DIRECT")</f>
        <v>6.5</v>
      </c>
      <c r="I9230" cm="1">
        <f t="array" aca="1" ref="I9230" ca="1">SUMIFS(AMOUNT,APPL_ID,A9230,YEAR,C9230,DIVERSION_TYPE,"STORAGE")</f>
        <v>0</v>
      </c>
      <c r="J9230">
        <f t="shared" ca="1" si="144"/>
        <v>6.5</v>
      </c>
      <c r="K9230" s="17" cm="1">
        <f t="array" aca="1" ref="K9230" ca="1">IF(J9230&gt;0,COUNTIFS(AnnualTotalDiversion,J9230,APPL_ID,"&lt;&gt;"&amp;A9230,Owner,G9230,YEAR,C9230)/12,0)</f>
        <v>0</v>
      </c>
    </row>
    <row r="9231" spans="1:11" x14ac:dyDescent="0.25">
      <c r="A9231" t="s">
        <v>119</v>
      </c>
      <c r="B9231">
        <v>11954</v>
      </c>
      <c r="C9231">
        <v>2019</v>
      </c>
      <c r="D9231">
        <v>5</v>
      </c>
      <c r="E9231">
        <v>0</v>
      </c>
      <c r="F9231" s="15" t="s">
        <v>45</v>
      </c>
      <c r="G9231" t="str" cm="1">
        <f t="array" aca="1" ref="G9231" ca="1">_xlfn.XLOOKUP(A9231,APPLICATION_NUMBER,APPLICATION_PRIMARY_OWNER)</f>
        <v>ROCHIOLI VINEYARD &amp; WINERY LLC</v>
      </c>
      <c r="H9231" cm="1">
        <f t="array" aca="1" ref="H9231" ca="1">SUMIFS(AMOUNT,APPL_ID,A9231,YEAR,C9231,DIVERSION_TYPE,"DIRECT")</f>
        <v>6.5</v>
      </c>
      <c r="I9231" cm="1">
        <f t="array" aca="1" ref="I9231" ca="1">SUMIFS(AMOUNT,APPL_ID,A9231,YEAR,C9231,DIVERSION_TYPE,"STORAGE")</f>
        <v>0</v>
      </c>
      <c r="J9231">
        <f t="shared" ca="1" si="144"/>
        <v>6.5</v>
      </c>
      <c r="K9231" s="17" cm="1">
        <f t="array" aca="1" ref="K9231" ca="1">IF(J9231&gt;0,COUNTIFS(AnnualTotalDiversion,J9231,APPL_ID,"&lt;&gt;"&amp;A9231,Owner,G9231,YEAR,C9231)/12,0)</f>
        <v>0</v>
      </c>
    </row>
    <row r="9232" spans="1:11" x14ac:dyDescent="0.25">
      <c r="A9232" t="s">
        <v>120</v>
      </c>
      <c r="B9232">
        <v>11987</v>
      </c>
      <c r="C9232">
        <v>2017</v>
      </c>
      <c r="D9232">
        <v>5</v>
      </c>
      <c r="E9232">
        <v>0</v>
      </c>
      <c r="F9232" s="15" t="s">
        <v>46</v>
      </c>
      <c r="G9232" t="str" cm="1">
        <f t="array" aca="1" ref="G9232" ca="1">_xlfn.XLOOKUP(A9232,APPLICATION_NUMBER,APPLICATION_PRIMARY_OWNER)</f>
        <v>ALLIED DEVELOPMENT INC</v>
      </c>
      <c r="H9232" cm="1">
        <f t="array" aca="1" ref="H9232" ca="1">SUMIFS(AMOUNT,APPL_ID,A9232,YEAR,C9232,DIVERSION_TYPE,"DIRECT")</f>
        <v>0</v>
      </c>
      <c r="I9232" cm="1">
        <f t="array" aca="1" ref="I9232" ca="1">SUMIFS(AMOUNT,APPL_ID,A9232,YEAR,C9232,DIVERSION_TYPE,"STORAGE")</f>
        <v>0</v>
      </c>
      <c r="J9232">
        <f t="shared" ca="1" si="144"/>
        <v>0</v>
      </c>
      <c r="K9232" s="17" cm="1">
        <f t="array" aca="1" ref="K9232" ca="1">IF(J9232&gt;0,COUNTIFS(AnnualTotalDiversion,J9232,APPL_ID,"&lt;&gt;"&amp;A9232,Owner,G9232,YEAR,C9232)/12,0)</f>
        <v>0</v>
      </c>
    </row>
    <row r="9233" spans="1:11" x14ac:dyDescent="0.25">
      <c r="A9233" t="s">
        <v>120</v>
      </c>
      <c r="B9233">
        <v>11987</v>
      </c>
      <c r="C9233">
        <v>2018</v>
      </c>
      <c r="D9233">
        <v>8</v>
      </c>
      <c r="E9233">
        <v>1.133</v>
      </c>
      <c r="F9233" s="15" t="s">
        <v>44</v>
      </c>
      <c r="G9233" t="str" cm="1">
        <f t="array" aca="1" ref="G9233" ca="1">_xlfn.XLOOKUP(A9233,APPLICATION_NUMBER,APPLICATION_PRIMARY_OWNER)</f>
        <v>ALLIED DEVELOPMENT INC</v>
      </c>
      <c r="H9233" cm="1">
        <f t="array" aca="1" ref="H9233" ca="1">SUMIFS(AMOUNT,APPL_ID,A9233,YEAR,C9233,DIVERSION_TYPE,"DIRECT")</f>
        <v>0</v>
      </c>
      <c r="I9233" cm="1">
        <f t="array" aca="1" ref="I9233" ca="1">SUMIFS(AMOUNT,APPL_ID,A9233,YEAR,C9233,DIVERSION_TYPE,"STORAGE")</f>
        <v>3.4</v>
      </c>
      <c r="J9233">
        <f t="shared" ca="1" si="144"/>
        <v>3.4</v>
      </c>
      <c r="K9233" s="17" cm="1">
        <f t="array" aca="1" ref="K9233" ca="1">IF(J9233&gt;0,COUNTIFS(AnnualTotalDiversion,J9233,APPL_ID,"&lt;&gt;"&amp;A9233,Owner,G9233,YEAR,C9233)/12,0)</f>
        <v>0</v>
      </c>
    </row>
    <row r="9234" spans="1:11" x14ac:dyDescent="0.25">
      <c r="A9234" t="s">
        <v>120</v>
      </c>
      <c r="B9234">
        <v>11987</v>
      </c>
      <c r="C9234">
        <v>2017</v>
      </c>
      <c r="D9234">
        <v>4</v>
      </c>
      <c r="E9234">
        <v>0</v>
      </c>
      <c r="F9234" s="15" t="s">
        <v>45</v>
      </c>
      <c r="G9234" t="str" cm="1">
        <f t="array" aca="1" ref="G9234" ca="1">_xlfn.XLOOKUP(A9234,APPLICATION_NUMBER,APPLICATION_PRIMARY_OWNER)</f>
        <v>ALLIED DEVELOPMENT INC</v>
      </c>
      <c r="H9234" cm="1">
        <f t="array" aca="1" ref="H9234" ca="1">SUMIFS(AMOUNT,APPL_ID,A9234,YEAR,C9234,DIVERSION_TYPE,"DIRECT")</f>
        <v>0</v>
      </c>
      <c r="I9234" cm="1">
        <f t="array" aca="1" ref="I9234" ca="1">SUMIFS(AMOUNT,APPL_ID,A9234,YEAR,C9234,DIVERSION_TYPE,"STORAGE")</f>
        <v>0</v>
      </c>
      <c r="J9234">
        <f t="shared" ca="1" si="144"/>
        <v>0</v>
      </c>
      <c r="K9234" s="17" cm="1">
        <f t="array" aca="1" ref="K9234" ca="1">IF(J9234&gt;0,COUNTIFS(AnnualTotalDiversion,J9234,APPL_ID,"&lt;&gt;"&amp;A9234,Owner,G9234,YEAR,C9234)/12,0)</f>
        <v>0</v>
      </c>
    </row>
    <row r="9235" spans="1:11" x14ac:dyDescent="0.25">
      <c r="A9235" t="s">
        <v>120</v>
      </c>
      <c r="B9235">
        <v>11987</v>
      </c>
      <c r="C9235">
        <v>2018</v>
      </c>
      <c r="D9235">
        <v>10</v>
      </c>
      <c r="E9235">
        <v>0</v>
      </c>
      <c r="F9235" s="15" t="s">
        <v>46</v>
      </c>
      <c r="G9235" t="str" cm="1">
        <f t="array" aca="1" ref="G9235" ca="1">_xlfn.XLOOKUP(A9235,APPLICATION_NUMBER,APPLICATION_PRIMARY_OWNER)</f>
        <v>ALLIED DEVELOPMENT INC</v>
      </c>
      <c r="H9235" cm="1">
        <f t="array" aca="1" ref="H9235" ca="1">SUMIFS(AMOUNT,APPL_ID,A9235,YEAR,C9235,DIVERSION_TYPE,"DIRECT")</f>
        <v>0</v>
      </c>
      <c r="I9235" cm="1">
        <f t="array" aca="1" ref="I9235" ca="1">SUMIFS(AMOUNT,APPL_ID,A9235,YEAR,C9235,DIVERSION_TYPE,"STORAGE")</f>
        <v>3.4</v>
      </c>
      <c r="J9235">
        <f t="shared" ca="1" si="144"/>
        <v>3.4</v>
      </c>
      <c r="K9235" s="17" cm="1">
        <f t="array" aca="1" ref="K9235" ca="1">IF(J9235&gt;0,COUNTIFS(AnnualTotalDiversion,J9235,APPL_ID,"&lt;&gt;"&amp;A9235,Owner,G9235,YEAR,C9235)/12,0)</f>
        <v>0</v>
      </c>
    </row>
    <row r="9236" spans="1:11" x14ac:dyDescent="0.25">
      <c r="A9236" t="s">
        <v>120</v>
      </c>
      <c r="B9236">
        <v>11987</v>
      </c>
      <c r="C9236">
        <v>2018</v>
      </c>
      <c r="D9236">
        <v>12</v>
      </c>
      <c r="E9236">
        <v>0</v>
      </c>
      <c r="F9236" s="15" t="s">
        <v>44</v>
      </c>
      <c r="G9236" t="str" cm="1">
        <f t="array" aca="1" ref="G9236" ca="1">_xlfn.XLOOKUP(A9236,APPLICATION_NUMBER,APPLICATION_PRIMARY_OWNER)</f>
        <v>ALLIED DEVELOPMENT INC</v>
      </c>
      <c r="H9236" cm="1">
        <f t="array" aca="1" ref="H9236" ca="1">SUMIFS(AMOUNT,APPL_ID,A9236,YEAR,C9236,DIVERSION_TYPE,"DIRECT")</f>
        <v>0</v>
      </c>
      <c r="I9236" cm="1">
        <f t="array" aca="1" ref="I9236" ca="1">SUMIFS(AMOUNT,APPL_ID,A9236,YEAR,C9236,DIVERSION_TYPE,"STORAGE")</f>
        <v>3.4</v>
      </c>
      <c r="J9236">
        <f t="shared" ca="1" si="144"/>
        <v>3.4</v>
      </c>
      <c r="K9236" s="17" cm="1">
        <f t="array" aca="1" ref="K9236" ca="1">IF(J9236&gt;0,COUNTIFS(AnnualTotalDiversion,J9236,APPL_ID,"&lt;&gt;"&amp;A9236,Owner,G9236,YEAR,C9236)/12,0)</f>
        <v>0</v>
      </c>
    </row>
    <row r="9237" spans="1:11" x14ac:dyDescent="0.25">
      <c r="A9237" t="s">
        <v>120</v>
      </c>
      <c r="B9237">
        <v>11987</v>
      </c>
      <c r="C9237">
        <v>2018</v>
      </c>
      <c r="D9237">
        <v>10</v>
      </c>
      <c r="E9237">
        <v>0</v>
      </c>
      <c r="F9237" s="15" t="s">
        <v>45</v>
      </c>
      <c r="G9237" t="str" cm="1">
        <f t="array" aca="1" ref="G9237" ca="1">_xlfn.XLOOKUP(A9237,APPLICATION_NUMBER,APPLICATION_PRIMARY_OWNER)</f>
        <v>ALLIED DEVELOPMENT INC</v>
      </c>
      <c r="H9237" cm="1">
        <f t="array" aca="1" ref="H9237" ca="1">SUMIFS(AMOUNT,APPL_ID,A9237,YEAR,C9237,DIVERSION_TYPE,"DIRECT")</f>
        <v>0</v>
      </c>
      <c r="I9237" cm="1">
        <f t="array" aca="1" ref="I9237" ca="1">SUMIFS(AMOUNT,APPL_ID,A9237,YEAR,C9237,DIVERSION_TYPE,"STORAGE")</f>
        <v>3.4</v>
      </c>
      <c r="J9237">
        <f t="shared" ca="1" si="144"/>
        <v>3.4</v>
      </c>
      <c r="K9237" s="17" cm="1">
        <f t="array" aca="1" ref="K9237" ca="1">IF(J9237&gt;0,COUNTIFS(AnnualTotalDiversion,J9237,APPL_ID,"&lt;&gt;"&amp;A9237,Owner,G9237,YEAR,C9237)/12,0)</f>
        <v>0</v>
      </c>
    </row>
    <row r="9238" spans="1:11" x14ac:dyDescent="0.25">
      <c r="A9238" t="s">
        <v>120</v>
      </c>
      <c r="B9238">
        <v>11987</v>
      </c>
      <c r="C9238">
        <v>2018</v>
      </c>
      <c r="D9238">
        <v>9</v>
      </c>
      <c r="E9238">
        <v>0</v>
      </c>
      <c r="F9238" s="15" t="s">
        <v>45</v>
      </c>
      <c r="G9238" t="str" cm="1">
        <f t="array" aca="1" ref="G9238" ca="1">_xlfn.XLOOKUP(A9238,APPLICATION_NUMBER,APPLICATION_PRIMARY_OWNER)</f>
        <v>ALLIED DEVELOPMENT INC</v>
      </c>
      <c r="H9238" cm="1">
        <f t="array" aca="1" ref="H9238" ca="1">SUMIFS(AMOUNT,APPL_ID,A9238,YEAR,C9238,DIVERSION_TYPE,"DIRECT")</f>
        <v>0</v>
      </c>
      <c r="I9238" cm="1">
        <f t="array" aca="1" ref="I9238" ca="1">SUMIFS(AMOUNT,APPL_ID,A9238,YEAR,C9238,DIVERSION_TYPE,"STORAGE")</f>
        <v>3.4</v>
      </c>
      <c r="J9238">
        <f t="shared" ca="1" si="144"/>
        <v>3.4</v>
      </c>
      <c r="K9238" s="17" cm="1">
        <f t="array" aca="1" ref="K9238" ca="1">IF(J9238&gt;0,COUNTIFS(AnnualTotalDiversion,J9238,APPL_ID,"&lt;&gt;"&amp;A9238,Owner,G9238,YEAR,C9238)/12,0)</f>
        <v>0</v>
      </c>
    </row>
    <row r="9239" spans="1:11" x14ac:dyDescent="0.25">
      <c r="A9239" t="s">
        <v>120</v>
      </c>
      <c r="B9239">
        <v>11987</v>
      </c>
      <c r="C9239">
        <v>2018</v>
      </c>
      <c r="D9239">
        <v>12</v>
      </c>
      <c r="E9239">
        <v>0</v>
      </c>
      <c r="F9239" s="15" t="s">
        <v>45</v>
      </c>
      <c r="G9239" t="str" cm="1">
        <f t="array" aca="1" ref="G9239" ca="1">_xlfn.XLOOKUP(A9239,APPLICATION_NUMBER,APPLICATION_PRIMARY_OWNER)</f>
        <v>ALLIED DEVELOPMENT INC</v>
      </c>
      <c r="H9239" cm="1">
        <f t="array" aca="1" ref="H9239" ca="1">SUMIFS(AMOUNT,APPL_ID,A9239,YEAR,C9239,DIVERSION_TYPE,"DIRECT")</f>
        <v>0</v>
      </c>
      <c r="I9239" cm="1">
        <f t="array" aca="1" ref="I9239" ca="1">SUMIFS(AMOUNT,APPL_ID,A9239,YEAR,C9239,DIVERSION_TYPE,"STORAGE")</f>
        <v>3.4</v>
      </c>
      <c r="J9239">
        <f t="shared" ca="1" si="144"/>
        <v>3.4</v>
      </c>
      <c r="K9239" s="17" cm="1">
        <f t="array" aca="1" ref="K9239" ca="1">IF(J9239&gt;0,COUNTIFS(AnnualTotalDiversion,J9239,APPL_ID,"&lt;&gt;"&amp;A9239,Owner,G9239,YEAR,C9239)/12,0)</f>
        <v>0</v>
      </c>
    </row>
    <row r="9240" spans="1:11" x14ac:dyDescent="0.25">
      <c r="A9240" t="s">
        <v>120</v>
      </c>
      <c r="B9240">
        <v>11987</v>
      </c>
      <c r="C9240">
        <v>2018</v>
      </c>
      <c r="D9240">
        <v>2</v>
      </c>
      <c r="E9240">
        <v>0</v>
      </c>
      <c r="F9240" s="15" t="s">
        <v>44</v>
      </c>
      <c r="G9240" t="str" cm="1">
        <f t="array" aca="1" ref="G9240" ca="1">_xlfn.XLOOKUP(A9240,APPLICATION_NUMBER,APPLICATION_PRIMARY_OWNER)</f>
        <v>ALLIED DEVELOPMENT INC</v>
      </c>
      <c r="H9240" cm="1">
        <f t="array" aca="1" ref="H9240" ca="1">SUMIFS(AMOUNT,APPL_ID,A9240,YEAR,C9240,DIVERSION_TYPE,"DIRECT")</f>
        <v>0</v>
      </c>
      <c r="I9240" cm="1">
        <f t="array" aca="1" ref="I9240" ca="1">SUMIFS(AMOUNT,APPL_ID,A9240,YEAR,C9240,DIVERSION_TYPE,"STORAGE")</f>
        <v>3.4</v>
      </c>
      <c r="J9240">
        <f t="shared" ca="1" si="144"/>
        <v>3.4</v>
      </c>
      <c r="K9240" s="17" cm="1">
        <f t="array" aca="1" ref="K9240" ca="1">IF(J9240&gt;0,COUNTIFS(AnnualTotalDiversion,J9240,APPL_ID,"&lt;&gt;"&amp;A9240,Owner,G9240,YEAR,C9240)/12,0)</f>
        <v>0</v>
      </c>
    </row>
    <row r="9241" spans="1:11" x14ac:dyDescent="0.25">
      <c r="A9241" t="s">
        <v>120</v>
      </c>
      <c r="B9241">
        <v>11987</v>
      </c>
      <c r="C9241">
        <v>2018</v>
      </c>
      <c r="D9241">
        <v>11</v>
      </c>
      <c r="E9241">
        <v>0</v>
      </c>
      <c r="F9241" s="15" t="s">
        <v>44</v>
      </c>
      <c r="G9241" t="str" cm="1">
        <f t="array" aca="1" ref="G9241" ca="1">_xlfn.XLOOKUP(A9241,APPLICATION_NUMBER,APPLICATION_PRIMARY_OWNER)</f>
        <v>ALLIED DEVELOPMENT INC</v>
      </c>
      <c r="H9241" cm="1">
        <f t="array" aca="1" ref="H9241" ca="1">SUMIFS(AMOUNT,APPL_ID,A9241,YEAR,C9241,DIVERSION_TYPE,"DIRECT")</f>
        <v>0</v>
      </c>
      <c r="I9241" cm="1">
        <f t="array" aca="1" ref="I9241" ca="1">SUMIFS(AMOUNT,APPL_ID,A9241,YEAR,C9241,DIVERSION_TYPE,"STORAGE")</f>
        <v>3.4</v>
      </c>
      <c r="J9241">
        <f t="shared" ca="1" si="144"/>
        <v>3.4</v>
      </c>
      <c r="K9241" s="17" cm="1">
        <f t="array" aca="1" ref="K9241" ca="1">IF(J9241&gt;0,COUNTIFS(AnnualTotalDiversion,J9241,APPL_ID,"&lt;&gt;"&amp;A9241,Owner,G9241,YEAR,C9241)/12,0)</f>
        <v>0</v>
      </c>
    </row>
    <row r="9242" spans="1:11" x14ac:dyDescent="0.25">
      <c r="A9242" t="s">
        <v>120</v>
      </c>
      <c r="B9242">
        <v>11987</v>
      </c>
      <c r="C9242">
        <v>2018</v>
      </c>
      <c r="D9242">
        <v>11</v>
      </c>
      <c r="E9242">
        <v>0</v>
      </c>
      <c r="F9242" s="15" t="s">
        <v>46</v>
      </c>
      <c r="G9242" t="str" cm="1">
        <f t="array" aca="1" ref="G9242" ca="1">_xlfn.XLOOKUP(A9242,APPLICATION_NUMBER,APPLICATION_PRIMARY_OWNER)</f>
        <v>ALLIED DEVELOPMENT INC</v>
      </c>
      <c r="H9242" cm="1">
        <f t="array" aca="1" ref="H9242" ca="1">SUMIFS(AMOUNT,APPL_ID,A9242,YEAR,C9242,DIVERSION_TYPE,"DIRECT")</f>
        <v>0</v>
      </c>
      <c r="I9242" cm="1">
        <f t="array" aca="1" ref="I9242" ca="1">SUMIFS(AMOUNT,APPL_ID,A9242,YEAR,C9242,DIVERSION_TYPE,"STORAGE")</f>
        <v>3.4</v>
      </c>
      <c r="J9242">
        <f t="shared" ca="1" si="144"/>
        <v>3.4</v>
      </c>
      <c r="K9242" s="17" cm="1">
        <f t="array" aca="1" ref="K9242" ca="1">IF(J9242&gt;0,COUNTIFS(AnnualTotalDiversion,J9242,APPL_ID,"&lt;&gt;"&amp;A9242,Owner,G9242,YEAR,C9242)/12,0)</f>
        <v>0</v>
      </c>
    </row>
    <row r="9243" spans="1:11" x14ac:dyDescent="0.25">
      <c r="A9243" t="s">
        <v>120</v>
      </c>
      <c r="B9243">
        <v>11987</v>
      </c>
      <c r="C9243">
        <v>2018</v>
      </c>
      <c r="D9243">
        <v>7</v>
      </c>
      <c r="E9243">
        <v>1.133</v>
      </c>
      <c r="F9243" s="15" t="s">
        <v>44</v>
      </c>
      <c r="G9243" t="str" cm="1">
        <f t="array" aca="1" ref="G9243" ca="1">_xlfn.XLOOKUP(A9243,APPLICATION_NUMBER,APPLICATION_PRIMARY_OWNER)</f>
        <v>ALLIED DEVELOPMENT INC</v>
      </c>
      <c r="H9243" cm="1">
        <f t="array" aca="1" ref="H9243" ca="1">SUMIFS(AMOUNT,APPL_ID,A9243,YEAR,C9243,DIVERSION_TYPE,"DIRECT")</f>
        <v>0</v>
      </c>
      <c r="I9243" cm="1">
        <f t="array" aca="1" ref="I9243" ca="1">SUMIFS(AMOUNT,APPL_ID,A9243,YEAR,C9243,DIVERSION_TYPE,"STORAGE")</f>
        <v>3.4</v>
      </c>
      <c r="J9243">
        <f t="shared" ca="1" si="144"/>
        <v>3.4</v>
      </c>
      <c r="K9243" s="17" cm="1">
        <f t="array" aca="1" ref="K9243" ca="1">IF(J9243&gt;0,COUNTIFS(AnnualTotalDiversion,J9243,APPL_ID,"&lt;&gt;"&amp;A9243,Owner,G9243,YEAR,C9243)/12,0)</f>
        <v>0</v>
      </c>
    </row>
    <row r="9244" spans="1:11" x14ac:dyDescent="0.25">
      <c r="A9244" t="s">
        <v>120</v>
      </c>
      <c r="B9244">
        <v>11987</v>
      </c>
      <c r="C9244">
        <v>2019</v>
      </c>
      <c r="D9244">
        <v>1</v>
      </c>
      <c r="E9244">
        <v>5</v>
      </c>
      <c r="F9244" s="15" t="s">
        <v>45</v>
      </c>
      <c r="G9244" t="str" cm="1">
        <f t="array" aca="1" ref="G9244" ca="1">_xlfn.XLOOKUP(A9244,APPLICATION_NUMBER,APPLICATION_PRIMARY_OWNER)</f>
        <v>ALLIED DEVELOPMENT INC</v>
      </c>
      <c r="H9244" cm="1">
        <f t="array" aca="1" ref="H9244" ca="1">SUMIFS(AMOUNT,APPL_ID,A9244,YEAR,C9244,DIVERSION_TYPE,"DIRECT")</f>
        <v>60</v>
      </c>
      <c r="I9244" cm="1">
        <f t="array" aca="1" ref="I9244" ca="1">SUMIFS(AMOUNT,APPL_ID,A9244,YEAR,C9244,DIVERSION_TYPE,"STORAGE")</f>
        <v>0</v>
      </c>
      <c r="J9244">
        <f t="shared" ca="1" si="144"/>
        <v>60</v>
      </c>
      <c r="K9244" s="17" cm="1">
        <f t="array" aca="1" ref="K9244" ca="1">IF(J9244&gt;0,COUNTIFS(AnnualTotalDiversion,J9244,APPL_ID,"&lt;&gt;"&amp;A9244,Owner,G9244,YEAR,C9244)/12,0)</f>
        <v>0</v>
      </c>
    </row>
    <row r="9245" spans="1:11" x14ac:dyDescent="0.25">
      <c r="A9245" t="s">
        <v>120</v>
      </c>
      <c r="B9245">
        <v>11987</v>
      </c>
      <c r="C9245">
        <v>2018</v>
      </c>
      <c r="D9245">
        <v>8</v>
      </c>
      <c r="E9245">
        <v>0</v>
      </c>
      <c r="F9245" s="15" t="s">
        <v>46</v>
      </c>
      <c r="G9245" t="str" cm="1">
        <f t="array" aca="1" ref="G9245" ca="1">_xlfn.XLOOKUP(A9245,APPLICATION_NUMBER,APPLICATION_PRIMARY_OWNER)</f>
        <v>ALLIED DEVELOPMENT INC</v>
      </c>
      <c r="H9245" cm="1">
        <f t="array" aca="1" ref="H9245" ca="1">SUMIFS(AMOUNT,APPL_ID,A9245,YEAR,C9245,DIVERSION_TYPE,"DIRECT")</f>
        <v>0</v>
      </c>
      <c r="I9245" cm="1">
        <f t="array" aca="1" ref="I9245" ca="1">SUMIFS(AMOUNT,APPL_ID,A9245,YEAR,C9245,DIVERSION_TYPE,"STORAGE")</f>
        <v>3.4</v>
      </c>
      <c r="J9245">
        <f t="shared" ca="1" si="144"/>
        <v>3.4</v>
      </c>
      <c r="K9245" s="17" cm="1">
        <f t="array" aca="1" ref="K9245" ca="1">IF(J9245&gt;0,COUNTIFS(AnnualTotalDiversion,J9245,APPL_ID,"&lt;&gt;"&amp;A9245,Owner,G9245,YEAR,C9245)/12,0)</f>
        <v>0</v>
      </c>
    </row>
    <row r="9246" spans="1:11" x14ac:dyDescent="0.25">
      <c r="A9246" t="s">
        <v>120</v>
      </c>
      <c r="B9246">
        <v>11987</v>
      </c>
      <c r="C9246">
        <v>2018</v>
      </c>
      <c r="D9246">
        <v>10</v>
      </c>
      <c r="E9246">
        <v>0</v>
      </c>
      <c r="F9246" s="15" t="s">
        <v>44</v>
      </c>
      <c r="G9246" t="str" cm="1">
        <f t="array" aca="1" ref="G9246" ca="1">_xlfn.XLOOKUP(A9246,APPLICATION_NUMBER,APPLICATION_PRIMARY_OWNER)</f>
        <v>ALLIED DEVELOPMENT INC</v>
      </c>
      <c r="H9246" cm="1">
        <f t="array" aca="1" ref="H9246" ca="1">SUMIFS(AMOUNT,APPL_ID,A9246,YEAR,C9246,DIVERSION_TYPE,"DIRECT")</f>
        <v>0</v>
      </c>
      <c r="I9246" cm="1">
        <f t="array" aca="1" ref="I9246" ca="1">SUMIFS(AMOUNT,APPL_ID,A9246,YEAR,C9246,DIVERSION_TYPE,"STORAGE")</f>
        <v>3.4</v>
      </c>
      <c r="J9246">
        <f t="shared" ca="1" si="144"/>
        <v>3.4</v>
      </c>
      <c r="K9246" s="17" cm="1">
        <f t="array" aca="1" ref="K9246" ca="1">IF(J9246&gt;0,COUNTIFS(AnnualTotalDiversion,J9246,APPL_ID,"&lt;&gt;"&amp;A9246,Owner,G9246,YEAR,C9246)/12,0)</f>
        <v>0</v>
      </c>
    </row>
    <row r="9247" spans="1:11" x14ac:dyDescent="0.25">
      <c r="A9247" t="s">
        <v>120</v>
      </c>
      <c r="B9247">
        <v>11987</v>
      </c>
      <c r="C9247">
        <v>2018</v>
      </c>
      <c r="D9247">
        <v>6</v>
      </c>
      <c r="E9247">
        <v>0</v>
      </c>
      <c r="F9247" s="15" t="s">
        <v>45</v>
      </c>
      <c r="G9247" t="str" cm="1">
        <f t="array" aca="1" ref="G9247" ca="1">_xlfn.XLOOKUP(A9247,APPLICATION_NUMBER,APPLICATION_PRIMARY_OWNER)</f>
        <v>ALLIED DEVELOPMENT INC</v>
      </c>
      <c r="H9247" cm="1">
        <f t="array" aca="1" ref="H9247" ca="1">SUMIFS(AMOUNT,APPL_ID,A9247,YEAR,C9247,DIVERSION_TYPE,"DIRECT")</f>
        <v>0</v>
      </c>
      <c r="I9247" cm="1">
        <f t="array" aca="1" ref="I9247" ca="1">SUMIFS(AMOUNT,APPL_ID,A9247,YEAR,C9247,DIVERSION_TYPE,"STORAGE")</f>
        <v>3.4</v>
      </c>
      <c r="J9247">
        <f t="shared" ca="1" si="144"/>
        <v>3.4</v>
      </c>
      <c r="K9247" s="17" cm="1">
        <f t="array" aca="1" ref="K9247" ca="1">IF(J9247&gt;0,COUNTIFS(AnnualTotalDiversion,J9247,APPL_ID,"&lt;&gt;"&amp;A9247,Owner,G9247,YEAR,C9247)/12,0)</f>
        <v>0</v>
      </c>
    </row>
    <row r="9248" spans="1:11" x14ac:dyDescent="0.25">
      <c r="A9248" t="s">
        <v>120</v>
      </c>
      <c r="B9248">
        <v>11987</v>
      </c>
      <c r="C9248">
        <v>2018</v>
      </c>
      <c r="D9248">
        <v>8</v>
      </c>
      <c r="E9248">
        <v>0</v>
      </c>
      <c r="F9248" s="15" t="s">
        <v>45</v>
      </c>
      <c r="G9248" t="str" cm="1">
        <f t="array" aca="1" ref="G9248" ca="1">_xlfn.XLOOKUP(A9248,APPLICATION_NUMBER,APPLICATION_PRIMARY_OWNER)</f>
        <v>ALLIED DEVELOPMENT INC</v>
      </c>
      <c r="H9248" cm="1">
        <f t="array" aca="1" ref="H9248" ca="1">SUMIFS(AMOUNT,APPL_ID,A9248,YEAR,C9248,DIVERSION_TYPE,"DIRECT")</f>
        <v>0</v>
      </c>
      <c r="I9248" cm="1">
        <f t="array" aca="1" ref="I9248" ca="1">SUMIFS(AMOUNT,APPL_ID,A9248,YEAR,C9248,DIVERSION_TYPE,"STORAGE")</f>
        <v>3.4</v>
      </c>
      <c r="J9248">
        <f t="shared" ca="1" si="144"/>
        <v>3.4</v>
      </c>
      <c r="K9248" s="17" cm="1">
        <f t="array" aca="1" ref="K9248" ca="1">IF(J9248&gt;0,COUNTIFS(AnnualTotalDiversion,J9248,APPL_ID,"&lt;&gt;"&amp;A9248,Owner,G9248,YEAR,C9248)/12,0)</f>
        <v>0</v>
      </c>
    </row>
    <row r="9249" spans="1:11" x14ac:dyDescent="0.25">
      <c r="A9249" t="s">
        <v>120</v>
      </c>
      <c r="B9249">
        <v>11987</v>
      </c>
      <c r="C9249">
        <v>2017</v>
      </c>
      <c r="D9249">
        <v>5</v>
      </c>
      <c r="E9249">
        <v>0</v>
      </c>
      <c r="F9249" s="15" t="s">
        <v>44</v>
      </c>
      <c r="G9249" t="str" cm="1">
        <f t="array" aca="1" ref="G9249" ca="1">_xlfn.XLOOKUP(A9249,APPLICATION_NUMBER,APPLICATION_PRIMARY_OWNER)</f>
        <v>ALLIED DEVELOPMENT INC</v>
      </c>
      <c r="H9249" cm="1">
        <f t="array" aca="1" ref="H9249" ca="1">SUMIFS(AMOUNT,APPL_ID,A9249,YEAR,C9249,DIVERSION_TYPE,"DIRECT")</f>
        <v>0</v>
      </c>
      <c r="I9249" cm="1">
        <f t="array" aca="1" ref="I9249" ca="1">SUMIFS(AMOUNT,APPL_ID,A9249,YEAR,C9249,DIVERSION_TYPE,"STORAGE")</f>
        <v>0</v>
      </c>
      <c r="J9249">
        <f t="shared" ca="1" si="144"/>
        <v>0</v>
      </c>
      <c r="K9249" s="17" cm="1">
        <f t="array" aca="1" ref="K9249" ca="1">IF(J9249&gt;0,COUNTIFS(AnnualTotalDiversion,J9249,APPL_ID,"&lt;&gt;"&amp;A9249,Owner,G9249,YEAR,C9249)/12,0)</f>
        <v>0</v>
      </c>
    </row>
    <row r="9250" spans="1:11" x14ac:dyDescent="0.25">
      <c r="A9250" t="s">
        <v>120</v>
      </c>
      <c r="B9250">
        <v>11987</v>
      </c>
      <c r="C9250">
        <v>2018</v>
      </c>
      <c r="D9250">
        <v>2</v>
      </c>
      <c r="E9250">
        <v>0</v>
      </c>
      <c r="F9250" s="15" t="s">
        <v>45</v>
      </c>
      <c r="G9250" t="str" cm="1">
        <f t="array" aca="1" ref="G9250" ca="1">_xlfn.XLOOKUP(A9250,APPLICATION_NUMBER,APPLICATION_PRIMARY_OWNER)</f>
        <v>ALLIED DEVELOPMENT INC</v>
      </c>
      <c r="H9250" cm="1">
        <f t="array" aca="1" ref="H9250" ca="1">SUMIFS(AMOUNT,APPL_ID,A9250,YEAR,C9250,DIVERSION_TYPE,"DIRECT")</f>
        <v>0</v>
      </c>
      <c r="I9250" cm="1">
        <f t="array" aca="1" ref="I9250" ca="1">SUMIFS(AMOUNT,APPL_ID,A9250,YEAR,C9250,DIVERSION_TYPE,"STORAGE")</f>
        <v>3.4</v>
      </c>
      <c r="J9250">
        <f t="shared" ca="1" si="144"/>
        <v>3.4</v>
      </c>
      <c r="K9250" s="17" cm="1">
        <f t="array" aca="1" ref="K9250" ca="1">IF(J9250&gt;0,COUNTIFS(AnnualTotalDiversion,J9250,APPL_ID,"&lt;&gt;"&amp;A9250,Owner,G9250,YEAR,C9250)/12,0)</f>
        <v>0</v>
      </c>
    </row>
    <row r="9251" spans="1:11" x14ac:dyDescent="0.25">
      <c r="A9251" t="s">
        <v>120</v>
      </c>
      <c r="B9251">
        <v>11987</v>
      </c>
      <c r="C9251">
        <v>2017</v>
      </c>
      <c r="D9251">
        <v>4</v>
      </c>
      <c r="E9251">
        <v>0</v>
      </c>
      <c r="F9251" s="15" t="s">
        <v>46</v>
      </c>
      <c r="G9251" t="str" cm="1">
        <f t="array" aca="1" ref="G9251" ca="1">_xlfn.XLOOKUP(A9251,APPLICATION_NUMBER,APPLICATION_PRIMARY_OWNER)</f>
        <v>ALLIED DEVELOPMENT INC</v>
      </c>
      <c r="H9251" cm="1">
        <f t="array" aca="1" ref="H9251" ca="1">SUMIFS(AMOUNT,APPL_ID,A9251,YEAR,C9251,DIVERSION_TYPE,"DIRECT")</f>
        <v>0</v>
      </c>
      <c r="I9251" cm="1">
        <f t="array" aca="1" ref="I9251" ca="1">SUMIFS(AMOUNT,APPL_ID,A9251,YEAR,C9251,DIVERSION_TYPE,"STORAGE")</f>
        <v>0</v>
      </c>
      <c r="J9251">
        <f t="shared" ca="1" si="144"/>
        <v>0</v>
      </c>
      <c r="K9251" s="17" cm="1">
        <f t="array" aca="1" ref="K9251" ca="1">IF(J9251&gt;0,COUNTIFS(AnnualTotalDiversion,J9251,APPL_ID,"&lt;&gt;"&amp;A9251,Owner,G9251,YEAR,C9251)/12,0)</f>
        <v>0</v>
      </c>
    </row>
    <row r="9252" spans="1:11" x14ac:dyDescent="0.25">
      <c r="A9252" t="s">
        <v>120</v>
      </c>
      <c r="B9252">
        <v>11987</v>
      </c>
      <c r="C9252">
        <v>2018</v>
      </c>
      <c r="D9252">
        <v>9</v>
      </c>
      <c r="E9252">
        <v>0</v>
      </c>
      <c r="F9252" s="15" t="s">
        <v>46</v>
      </c>
      <c r="G9252" t="str" cm="1">
        <f t="array" aca="1" ref="G9252" ca="1">_xlfn.XLOOKUP(A9252,APPLICATION_NUMBER,APPLICATION_PRIMARY_OWNER)</f>
        <v>ALLIED DEVELOPMENT INC</v>
      </c>
      <c r="H9252" cm="1">
        <f t="array" aca="1" ref="H9252" ca="1">SUMIFS(AMOUNT,APPL_ID,A9252,YEAR,C9252,DIVERSION_TYPE,"DIRECT")</f>
        <v>0</v>
      </c>
      <c r="I9252" cm="1">
        <f t="array" aca="1" ref="I9252" ca="1">SUMIFS(AMOUNT,APPL_ID,A9252,YEAR,C9252,DIVERSION_TYPE,"STORAGE")</f>
        <v>3.4</v>
      </c>
      <c r="J9252">
        <f t="shared" ca="1" si="144"/>
        <v>3.4</v>
      </c>
      <c r="K9252" s="17" cm="1">
        <f t="array" aca="1" ref="K9252" ca="1">IF(J9252&gt;0,COUNTIFS(AnnualTotalDiversion,J9252,APPL_ID,"&lt;&gt;"&amp;A9252,Owner,G9252,YEAR,C9252)/12,0)</f>
        <v>0</v>
      </c>
    </row>
    <row r="9253" spans="1:11" x14ac:dyDescent="0.25">
      <c r="A9253" t="s">
        <v>120</v>
      </c>
      <c r="B9253">
        <v>11987</v>
      </c>
      <c r="C9253">
        <v>2018</v>
      </c>
      <c r="D9253">
        <v>6</v>
      </c>
      <c r="E9253">
        <v>1.133</v>
      </c>
      <c r="F9253" s="15" t="s">
        <v>44</v>
      </c>
      <c r="G9253" t="str" cm="1">
        <f t="array" aca="1" ref="G9253" ca="1">_xlfn.XLOOKUP(A9253,APPLICATION_NUMBER,APPLICATION_PRIMARY_OWNER)</f>
        <v>ALLIED DEVELOPMENT INC</v>
      </c>
      <c r="H9253" cm="1">
        <f t="array" aca="1" ref="H9253" ca="1">SUMIFS(AMOUNT,APPL_ID,A9253,YEAR,C9253,DIVERSION_TYPE,"DIRECT")</f>
        <v>0</v>
      </c>
      <c r="I9253" cm="1">
        <f t="array" aca="1" ref="I9253" ca="1">SUMIFS(AMOUNT,APPL_ID,A9253,YEAR,C9253,DIVERSION_TYPE,"STORAGE")</f>
        <v>3.4</v>
      </c>
      <c r="J9253">
        <f t="shared" ca="1" si="144"/>
        <v>3.4</v>
      </c>
      <c r="K9253" s="17" cm="1">
        <f t="array" aca="1" ref="K9253" ca="1">IF(J9253&gt;0,COUNTIFS(AnnualTotalDiversion,J9253,APPL_ID,"&lt;&gt;"&amp;A9253,Owner,G9253,YEAR,C9253)/12,0)</f>
        <v>0</v>
      </c>
    </row>
    <row r="9254" spans="1:11" x14ac:dyDescent="0.25">
      <c r="A9254" t="s">
        <v>120</v>
      </c>
      <c r="B9254">
        <v>11987</v>
      </c>
      <c r="C9254">
        <v>2018</v>
      </c>
      <c r="D9254">
        <v>4</v>
      </c>
      <c r="E9254">
        <v>0</v>
      </c>
      <c r="F9254" s="15" t="s">
        <v>44</v>
      </c>
      <c r="G9254" t="str" cm="1">
        <f t="array" aca="1" ref="G9254" ca="1">_xlfn.XLOOKUP(A9254,APPLICATION_NUMBER,APPLICATION_PRIMARY_OWNER)</f>
        <v>ALLIED DEVELOPMENT INC</v>
      </c>
      <c r="H9254" cm="1">
        <f t="array" aca="1" ref="H9254" ca="1">SUMIFS(AMOUNT,APPL_ID,A9254,YEAR,C9254,DIVERSION_TYPE,"DIRECT")</f>
        <v>0</v>
      </c>
      <c r="I9254" cm="1">
        <f t="array" aca="1" ref="I9254" ca="1">SUMIFS(AMOUNT,APPL_ID,A9254,YEAR,C9254,DIVERSION_TYPE,"STORAGE")</f>
        <v>3.4</v>
      </c>
      <c r="J9254">
        <f t="shared" ca="1" si="144"/>
        <v>3.4</v>
      </c>
      <c r="K9254" s="17" cm="1">
        <f t="array" aca="1" ref="K9254" ca="1">IF(J9254&gt;0,COUNTIFS(AnnualTotalDiversion,J9254,APPL_ID,"&lt;&gt;"&amp;A9254,Owner,G9254,YEAR,C9254)/12,0)</f>
        <v>0</v>
      </c>
    </row>
    <row r="9255" spans="1:11" x14ac:dyDescent="0.25">
      <c r="A9255" t="s">
        <v>120</v>
      </c>
      <c r="B9255">
        <v>11987</v>
      </c>
      <c r="C9255">
        <v>2018</v>
      </c>
      <c r="D9255">
        <v>4</v>
      </c>
      <c r="E9255">
        <v>0</v>
      </c>
      <c r="F9255" s="15" t="s">
        <v>46</v>
      </c>
      <c r="G9255" t="str" cm="1">
        <f t="array" aca="1" ref="G9255" ca="1">_xlfn.XLOOKUP(A9255,APPLICATION_NUMBER,APPLICATION_PRIMARY_OWNER)</f>
        <v>ALLIED DEVELOPMENT INC</v>
      </c>
      <c r="H9255" cm="1">
        <f t="array" aca="1" ref="H9255" ca="1">SUMIFS(AMOUNT,APPL_ID,A9255,YEAR,C9255,DIVERSION_TYPE,"DIRECT")</f>
        <v>0</v>
      </c>
      <c r="I9255" cm="1">
        <f t="array" aca="1" ref="I9255" ca="1">SUMIFS(AMOUNT,APPL_ID,A9255,YEAR,C9255,DIVERSION_TYPE,"STORAGE")</f>
        <v>3.4</v>
      </c>
      <c r="J9255">
        <f t="shared" ca="1" si="144"/>
        <v>3.4</v>
      </c>
      <c r="K9255" s="17" cm="1">
        <f t="array" aca="1" ref="K9255" ca="1">IF(J9255&gt;0,COUNTIFS(AnnualTotalDiversion,J9255,APPL_ID,"&lt;&gt;"&amp;A9255,Owner,G9255,YEAR,C9255)/12,0)</f>
        <v>0</v>
      </c>
    </row>
    <row r="9256" spans="1:11" x14ac:dyDescent="0.25">
      <c r="A9256" t="s">
        <v>120</v>
      </c>
      <c r="B9256">
        <v>11987</v>
      </c>
      <c r="C9256">
        <v>2020</v>
      </c>
      <c r="D9256">
        <v>4</v>
      </c>
      <c r="E9256">
        <v>5</v>
      </c>
      <c r="F9256" s="15" t="s">
        <v>45</v>
      </c>
      <c r="G9256" t="str" cm="1">
        <f t="array" aca="1" ref="G9256" ca="1">_xlfn.XLOOKUP(A9256,APPLICATION_NUMBER,APPLICATION_PRIMARY_OWNER)</f>
        <v>ALLIED DEVELOPMENT INC</v>
      </c>
      <c r="H9256" cm="1">
        <f t="array" aca="1" ref="H9256" ca="1">SUMIFS(AMOUNT,APPL_ID,A9256,YEAR,C9256,DIVERSION_TYPE,"DIRECT")</f>
        <v>60</v>
      </c>
      <c r="I9256" cm="1">
        <f t="array" aca="1" ref="I9256" ca="1">SUMIFS(AMOUNT,APPL_ID,A9256,YEAR,C9256,DIVERSION_TYPE,"STORAGE")</f>
        <v>0</v>
      </c>
      <c r="J9256">
        <f t="shared" ca="1" si="144"/>
        <v>60</v>
      </c>
      <c r="K9256" s="17" cm="1">
        <f t="array" aca="1" ref="K9256" ca="1">IF(J9256&gt;0,COUNTIFS(AnnualTotalDiversion,J9256,APPL_ID,"&lt;&gt;"&amp;A9256,Owner,G9256,YEAR,C9256)/12,0)</f>
        <v>0</v>
      </c>
    </row>
    <row r="9257" spans="1:11" x14ac:dyDescent="0.25">
      <c r="A9257" t="s">
        <v>120</v>
      </c>
      <c r="B9257">
        <v>11987</v>
      </c>
      <c r="C9257">
        <v>2017</v>
      </c>
      <c r="D9257">
        <v>5</v>
      </c>
      <c r="E9257">
        <v>0</v>
      </c>
      <c r="F9257" s="15" t="s">
        <v>45</v>
      </c>
      <c r="G9257" t="str" cm="1">
        <f t="array" aca="1" ref="G9257" ca="1">_xlfn.XLOOKUP(A9257,APPLICATION_NUMBER,APPLICATION_PRIMARY_OWNER)</f>
        <v>ALLIED DEVELOPMENT INC</v>
      </c>
      <c r="H9257" cm="1">
        <f t="array" aca="1" ref="H9257" ca="1">SUMIFS(AMOUNT,APPL_ID,A9257,YEAR,C9257,DIVERSION_TYPE,"DIRECT")</f>
        <v>0</v>
      </c>
      <c r="I9257" cm="1">
        <f t="array" aca="1" ref="I9257" ca="1">SUMIFS(AMOUNT,APPL_ID,A9257,YEAR,C9257,DIVERSION_TYPE,"STORAGE")</f>
        <v>0</v>
      </c>
      <c r="J9257">
        <f t="shared" ca="1" si="144"/>
        <v>0</v>
      </c>
      <c r="K9257" s="17" cm="1">
        <f t="array" aca="1" ref="K9257" ca="1">IF(J9257&gt;0,COUNTIFS(AnnualTotalDiversion,J9257,APPL_ID,"&lt;&gt;"&amp;A9257,Owner,G9257,YEAR,C9257)/12,0)</f>
        <v>0</v>
      </c>
    </row>
    <row r="9258" spans="1:11" x14ac:dyDescent="0.25">
      <c r="A9258" t="s">
        <v>120</v>
      </c>
      <c r="B9258">
        <v>11987</v>
      </c>
      <c r="C9258">
        <v>2018</v>
      </c>
      <c r="D9258">
        <v>7</v>
      </c>
      <c r="E9258">
        <v>0</v>
      </c>
      <c r="F9258" s="15" t="s">
        <v>45</v>
      </c>
      <c r="G9258" t="str" cm="1">
        <f t="array" aca="1" ref="G9258" ca="1">_xlfn.XLOOKUP(A9258,APPLICATION_NUMBER,APPLICATION_PRIMARY_OWNER)</f>
        <v>ALLIED DEVELOPMENT INC</v>
      </c>
      <c r="H9258" cm="1">
        <f t="array" aca="1" ref="H9258" ca="1">SUMIFS(AMOUNT,APPL_ID,A9258,YEAR,C9258,DIVERSION_TYPE,"DIRECT")</f>
        <v>0</v>
      </c>
      <c r="I9258" cm="1">
        <f t="array" aca="1" ref="I9258" ca="1">SUMIFS(AMOUNT,APPL_ID,A9258,YEAR,C9258,DIVERSION_TYPE,"STORAGE")</f>
        <v>3.4</v>
      </c>
      <c r="J9258">
        <f t="shared" ca="1" si="144"/>
        <v>3.4</v>
      </c>
      <c r="K9258" s="17" cm="1">
        <f t="array" aca="1" ref="K9258" ca="1">IF(J9258&gt;0,COUNTIFS(AnnualTotalDiversion,J9258,APPL_ID,"&lt;&gt;"&amp;A9258,Owner,G9258,YEAR,C9258)/12,0)</f>
        <v>0</v>
      </c>
    </row>
    <row r="9259" spans="1:11" x14ac:dyDescent="0.25">
      <c r="A9259" t="s">
        <v>120</v>
      </c>
      <c r="B9259">
        <v>11987</v>
      </c>
      <c r="C9259">
        <v>2019</v>
      </c>
      <c r="D9259">
        <v>11</v>
      </c>
      <c r="E9259">
        <v>5</v>
      </c>
      <c r="F9259" s="15" t="s">
        <v>45</v>
      </c>
      <c r="G9259" t="str" cm="1">
        <f t="array" aca="1" ref="G9259" ca="1">_xlfn.XLOOKUP(A9259,APPLICATION_NUMBER,APPLICATION_PRIMARY_OWNER)</f>
        <v>ALLIED DEVELOPMENT INC</v>
      </c>
      <c r="H9259" cm="1">
        <f t="array" aca="1" ref="H9259" ca="1">SUMIFS(AMOUNT,APPL_ID,A9259,YEAR,C9259,DIVERSION_TYPE,"DIRECT")</f>
        <v>60</v>
      </c>
      <c r="I9259" cm="1">
        <f t="array" aca="1" ref="I9259" ca="1">SUMIFS(AMOUNT,APPL_ID,A9259,YEAR,C9259,DIVERSION_TYPE,"STORAGE")</f>
        <v>0</v>
      </c>
      <c r="J9259">
        <f t="shared" ca="1" si="144"/>
        <v>60</v>
      </c>
      <c r="K9259" s="17" cm="1">
        <f t="array" aca="1" ref="K9259" ca="1">IF(J9259&gt;0,COUNTIFS(AnnualTotalDiversion,J9259,APPL_ID,"&lt;&gt;"&amp;A9259,Owner,G9259,YEAR,C9259)/12,0)</f>
        <v>0</v>
      </c>
    </row>
    <row r="9260" spans="1:11" x14ac:dyDescent="0.25">
      <c r="A9260" t="s">
        <v>120</v>
      </c>
      <c r="B9260">
        <v>11987</v>
      </c>
      <c r="C9260">
        <v>2020</v>
      </c>
      <c r="D9260">
        <v>2</v>
      </c>
      <c r="E9260">
        <v>5</v>
      </c>
      <c r="F9260" s="15" t="s">
        <v>45</v>
      </c>
      <c r="G9260" t="str" cm="1">
        <f t="array" aca="1" ref="G9260" ca="1">_xlfn.XLOOKUP(A9260,APPLICATION_NUMBER,APPLICATION_PRIMARY_OWNER)</f>
        <v>ALLIED DEVELOPMENT INC</v>
      </c>
      <c r="H9260" cm="1">
        <f t="array" aca="1" ref="H9260" ca="1">SUMIFS(AMOUNT,APPL_ID,A9260,YEAR,C9260,DIVERSION_TYPE,"DIRECT")</f>
        <v>60</v>
      </c>
      <c r="I9260" cm="1">
        <f t="array" aca="1" ref="I9260" ca="1">SUMIFS(AMOUNT,APPL_ID,A9260,YEAR,C9260,DIVERSION_TYPE,"STORAGE")</f>
        <v>0</v>
      </c>
      <c r="J9260">
        <f t="shared" ca="1" si="144"/>
        <v>60</v>
      </c>
      <c r="K9260" s="17" cm="1">
        <f t="array" aca="1" ref="K9260" ca="1">IF(J9260&gt;0,COUNTIFS(AnnualTotalDiversion,J9260,APPL_ID,"&lt;&gt;"&amp;A9260,Owner,G9260,YEAR,C9260)/12,0)</f>
        <v>0</v>
      </c>
    </row>
    <row r="9261" spans="1:11" x14ac:dyDescent="0.25">
      <c r="A9261" t="s">
        <v>120</v>
      </c>
      <c r="B9261">
        <v>11987</v>
      </c>
      <c r="C9261">
        <v>2017</v>
      </c>
      <c r="D9261">
        <v>8</v>
      </c>
      <c r="E9261">
        <v>0</v>
      </c>
      <c r="F9261" s="15" t="s">
        <v>46</v>
      </c>
      <c r="G9261" t="str" cm="1">
        <f t="array" aca="1" ref="G9261" ca="1">_xlfn.XLOOKUP(A9261,APPLICATION_NUMBER,APPLICATION_PRIMARY_OWNER)</f>
        <v>ALLIED DEVELOPMENT INC</v>
      </c>
      <c r="H9261" cm="1">
        <f t="array" aca="1" ref="H9261" ca="1">SUMIFS(AMOUNT,APPL_ID,A9261,YEAR,C9261,DIVERSION_TYPE,"DIRECT")</f>
        <v>0</v>
      </c>
      <c r="I9261" cm="1">
        <f t="array" aca="1" ref="I9261" ca="1">SUMIFS(AMOUNT,APPL_ID,A9261,YEAR,C9261,DIVERSION_TYPE,"STORAGE")</f>
        <v>0</v>
      </c>
      <c r="J9261">
        <f t="shared" ca="1" si="144"/>
        <v>0</v>
      </c>
      <c r="K9261" s="17" cm="1">
        <f t="array" aca="1" ref="K9261" ca="1">IF(J9261&gt;0,COUNTIFS(AnnualTotalDiversion,J9261,APPL_ID,"&lt;&gt;"&amp;A9261,Owner,G9261,YEAR,C9261)/12,0)</f>
        <v>0</v>
      </c>
    </row>
    <row r="9262" spans="1:11" x14ac:dyDescent="0.25">
      <c r="A9262" t="s">
        <v>120</v>
      </c>
      <c r="B9262">
        <v>11987</v>
      </c>
      <c r="C9262">
        <v>2017</v>
      </c>
      <c r="D9262">
        <v>8</v>
      </c>
      <c r="E9262">
        <v>0</v>
      </c>
      <c r="F9262" s="15" t="s">
        <v>45</v>
      </c>
      <c r="G9262" t="str" cm="1">
        <f t="array" aca="1" ref="G9262" ca="1">_xlfn.XLOOKUP(A9262,APPLICATION_NUMBER,APPLICATION_PRIMARY_OWNER)</f>
        <v>ALLIED DEVELOPMENT INC</v>
      </c>
      <c r="H9262" cm="1">
        <f t="array" aca="1" ref="H9262" ca="1">SUMIFS(AMOUNT,APPL_ID,A9262,YEAR,C9262,DIVERSION_TYPE,"DIRECT")</f>
        <v>0</v>
      </c>
      <c r="I9262" cm="1">
        <f t="array" aca="1" ref="I9262" ca="1">SUMIFS(AMOUNT,APPL_ID,A9262,YEAR,C9262,DIVERSION_TYPE,"STORAGE")</f>
        <v>0</v>
      </c>
      <c r="J9262">
        <f t="shared" ca="1" si="144"/>
        <v>0</v>
      </c>
      <c r="K9262" s="17" cm="1">
        <f t="array" aca="1" ref="K9262" ca="1">IF(J9262&gt;0,COUNTIFS(AnnualTotalDiversion,J9262,APPL_ID,"&lt;&gt;"&amp;A9262,Owner,G9262,YEAR,C9262)/12,0)</f>
        <v>0</v>
      </c>
    </row>
    <row r="9263" spans="1:11" x14ac:dyDescent="0.25">
      <c r="A9263" t="s">
        <v>120</v>
      </c>
      <c r="B9263">
        <v>11987</v>
      </c>
      <c r="C9263">
        <v>2018</v>
      </c>
      <c r="D9263">
        <v>11</v>
      </c>
      <c r="E9263">
        <v>0</v>
      </c>
      <c r="F9263" s="15" t="s">
        <v>45</v>
      </c>
      <c r="G9263" t="str" cm="1">
        <f t="array" aca="1" ref="G9263" ca="1">_xlfn.XLOOKUP(A9263,APPLICATION_NUMBER,APPLICATION_PRIMARY_OWNER)</f>
        <v>ALLIED DEVELOPMENT INC</v>
      </c>
      <c r="H9263" cm="1">
        <f t="array" aca="1" ref="H9263" ca="1">SUMIFS(AMOUNT,APPL_ID,A9263,YEAR,C9263,DIVERSION_TYPE,"DIRECT")</f>
        <v>0</v>
      </c>
      <c r="I9263" cm="1">
        <f t="array" aca="1" ref="I9263" ca="1">SUMIFS(AMOUNT,APPL_ID,A9263,YEAR,C9263,DIVERSION_TYPE,"STORAGE")</f>
        <v>3.4</v>
      </c>
      <c r="J9263">
        <f t="shared" ca="1" si="144"/>
        <v>3.4</v>
      </c>
      <c r="K9263" s="17" cm="1">
        <f t="array" aca="1" ref="K9263" ca="1">IF(J9263&gt;0,COUNTIFS(AnnualTotalDiversion,J9263,APPL_ID,"&lt;&gt;"&amp;A9263,Owner,G9263,YEAR,C9263)/12,0)</f>
        <v>0</v>
      </c>
    </row>
    <row r="9264" spans="1:11" x14ac:dyDescent="0.25">
      <c r="A9264" t="s">
        <v>120</v>
      </c>
      <c r="B9264">
        <v>11987</v>
      </c>
      <c r="C9264">
        <v>2018</v>
      </c>
      <c r="D9264">
        <v>9</v>
      </c>
      <c r="E9264">
        <v>0</v>
      </c>
      <c r="F9264" s="15" t="s">
        <v>44</v>
      </c>
      <c r="G9264" t="str" cm="1">
        <f t="array" aca="1" ref="G9264" ca="1">_xlfn.XLOOKUP(A9264,APPLICATION_NUMBER,APPLICATION_PRIMARY_OWNER)</f>
        <v>ALLIED DEVELOPMENT INC</v>
      </c>
      <c r="H9264" cm="1">
        <f t="array" aca="1" ref="H9264" ca="1">SUMIFS(AMOUNT,APPL_ID,A9264,YEAR,C9264,DIVERSION_TYPE,"DIRECT")</f>
        <v>0</v>
      </c>
      <c r="I9264" cm="1">
        <f t="array" aca="1" ref="I9264" ca="1">SUMIFS(AMOUNT,APPL_ID,A9264,YEAR,C9264,DIVERSION_TYPE,"STORAGE")</f>
        <v>3.4</v>
      </c>
      <c r="J9264">
        <f t="shared" ca="1" si="144"/>
        <v>3.4</v>
      </c>
      <c r="K9264" s="17" cm="1">
        <f t="array" aca="1" ref="K9264" ca="1">IF(J9264&gt;0,COUNTIFS(AnnualTotalDiversion,J9264,APPL_ID,"&lt;&gt;"&amp;A9264,Owner,G9264,YEAR,C9264)/12,0)</f>
        <v>0</v>
      </c>
    </row>
    <row r="9265" spans="1:11" x14ac:dyDescent="0.25">
      <c r="A9265" t="s">
        <v>120</v>
      </c>
      <c r="B9265">
        <v>11987</v>
      </c>
      <c r="C9265">
        <v>2018</v>
      </c>
      <c r="D9265">
        <v>3</v>
      </c>
      <c r="E9265">
        <v>0</v>
      </c>
      <c r="F9265" s="15" t="s">
        <v>45</v>
      </c>
      <c r="G9265" t="str" cm="1">
        <f t="array" aca="1" ref="G9265" ca="1">_xlfn.XLOOKUP(A9265,APPLICATION_NUMBER,APPLICATION_PRIMARY_OWNER)</f>
        <v>ALLIED DEVELOPMENT INC</v>
      </c>
      <c r="H9265" cm="1">
        <f t="array" aca="1" ref="H9265" ca="1">SUMIFS(AMOUNT,APPL_ID,A9265,YEAR,C9265,DIVERSION_TYPE,"DIRECT")</f>
        <v>0</v>
      </c>
      <c r="I9265" cm="1">
        <f t="array" aca="1" ref="I9265" ca="1">SUMIFS(AMOUNT,APPL_ID,A9265,YEAR,C9265,DIVERSION_TYPE,"STORAGE")</f>
        <v>3.4</v>
      </c>
      <c r="J9265">
        <f t="shared" ca="1" si="144"/>
        <v>3.4</v>
      </c>
      <c r="K9265" s="17" cm="1">
        <f t="array" aca="1" ref="K9265" ca="1">IF(J9265&gt;0,COUNTIFS(AnnualTotalDiversion,J9265,APPL_ID,"&lt;&gt;"&amp;A9265,Owner,G9265,YEAR,C9265)/12,0)</f>
        <v>0</v>
      </c>
    </row>
    <row r="9266" spans="1:11" x14ac:dyDescent="0.25">
      <c r="A9266" t="s">
        <v>120</v>
      </c>
      <c r="B9266">
        <v>11987</v>
      </c>
      <c r="C9266">
        <v>2019</v>
      </c>
      <c r="D9266">
        <v>3</v>
      </c>
      <c r="E9266">
        <v>5</v>
      </c>
      <c r="F9266" s="15" t="s">
        <v>45</v>
      </c>
      <c r="G9266" t="str" cm="1">
        <f t="array" aca="1" ref="G9266" ca="1">_xlfn.XLOOKUP(A9266,APPLICATION_NUMBER,APPLICATION_PRIMARY_OWNER)</f>
        <v>ALLIED DEVELOPMENT INC</v>
      </c>
      <c r="H9266" cm="1">
        <f t="array" aca="1" ref="H9266" ca="1">SUMIFS(AMOUNT,APPL_ID,A9266,YEAR,C9266,DIVERSION_TYPE,"DIRECT")</f>
        <v>60</v>
      </c>
      <c r="I9266" cm="1">
        <f t="array" aca="1" ref="I9266" ca="1">SUMIFS(AMOUNT,APPL_ID,A9266,YEAR,C9266,DIVERSION_TYPE,"STORAGE")</f>
        <v>0</v>
      </c>
      <c r="J9266">
        <f t="shared" ca="1" si="144"/>
        <v>60</v>
      </c>
      <c r="K9266" s="17" cm="1">
        <f t="array" aca="1" ref="K9266" ca="1">IF(J9266&gt;0,COUNTIFS(AnnualTotalDiversion,J9266,APPL_ID,"&lt;&gt;"&amp;A9266,Owner,G9266,YEAR,C9266)/12,0)</f>
        <v>0</v>
      </c>
    </row>
    <row r="9267" spans="1:11" x14ac:dyDescent="0.25">
      <c r="A9267" t="s">
        <v>120</v>
      </c>
      <c r="B9267">
        <v>11987</v>
      </c>
      <c r="C9267">
        <v>2018</v>
      </c>
      <c r="D9267">
        <v>6</v>
      </c>
      <c r="E9267">
        <v>0</v>
      </c>
      <c r="F9267" s="15" t="s">
        <v>46</v>
      </c>
      <c r="G9267" t="str" cm="1">
        <f t="array" aca="1" ref="G9267" ca="1">_xlfn.XLOOKUP(A9267,APPLICATION_NUMBER,APPLICATION_PRIMARY_OWNER)</f>
        <v>ALLIED DEVELOPMENT INC</v>
      </c>
      <c r="H9267" cm="1">
        <f t="array" aca="1" ref="H9267" ca="1">SUMIFS(AMOUNT,APPL_ID,A9267,YEAR,C9267,DIVERSION_TYPE,"DIRECT")</f>
        <v>0</v>
      </c>
      <c r="I9267" cm="1">
        <f t="array" aca="1" ref="I9267" ca="1">SUMIFS(AMOUNT,APPL_ID,A9267,YEAR,C9267,DIVERSION_TYPE,"STORAGE")</f>
        <v>3.4</v>
      </c>
      <c r="J9267">
        <f t="shared" ca="1" si="144"/>
        <v>3.4</v>
      </c>
      <c r="K9267" s="17" cm="1">
        <f t="array" aca="1" ref="K9267" ca="1">IF(J9267&gt;0,COUNTIFS(AnnualTotalDiversion,J9267,APPL_ID,"&lt;&gt;"&amp;A9267,Owner,G9267,YEAR,C9267)/12,0)</f>
        <v>0</v>
      </c>
    </row>
    <row r="9268" spans="1:11" x14ac:dyDescent="0.25">
      <c r="A9268" t="s">
        <v>120</v>
      </c>
      <c r="B9268">
        <v>11987</v>
      </c>
      <c r="C9268">
        <v>2017</v>
      </c>
      <c r="D9268">
        <v>10</v>
      </c>
      <c r="E9268">
        <v>0</v>
      </c>
      <c r="F9268" s="15" t="s">
        <v>45</v>
      </c>
      <c r="G9268" t="str" cm="1">
        <f t="array" aca="1" ref="G9268" ca="1">_xlfn.XLOOKUP(A9268,APPLICATION_NUMBER,APPLICATION_PRIMARY_OWNER)</f>
        <v>ALLIED DEVELOPMENT INC</v>
      </c>
      <c r="H9268" cm="1">
        <f t="array" aca="1" ref="H9268" ca="1">SUMIFS(AMOUNT,APPL_ID,A9268,YEAR,C9268,DIVERSION_TYPE,"DIRECT")</f>
        <v>0</v>
      </c>
      <c r="I9268" cm="1">
        <f t="array" aca="1" ref="I9268" ca="1">SUMIFS(AMOUNT,APPL_ID,A9268,YEAR,C9268,DIVERSION_TYPE,"STORAGE")</f>
        <v>0</v>
      </c>
      <c r="J9268">
        <f t="shared" ca="1" si="144"/>
        <v>0</v>
      </c>
      <c r="K9268" s="17" cm="1">
        <f t="array" aca="1" ref="K9268" ca="1">IF(J9268&gt;0,COUNTIFS(AnnualTotalDiversion,J9268,APPL_ID,"&lt;&gt;"&amp;A9268,Owner,G9268,YEAR,C9268)/12,0)</f>
        <v>0</v>
      </c>
    </row>
    <row r="9269" spans="1:11" x14ac:dyDescent="0.25">
      <c r="A9269" t="s">
        <v>120</v>
      </c>
      <c r="B9269">
        <v>11987</v>
      </c>
      <c r="C9269">
        <v>2017</v>
      </c>
      <c r="D9269">
        <v>8</v>
      </c>
      <c r="E9269">
        <v>0</v>
      </c>
      <c r="F9269" s="15" t="s">
        <v>44</v>
      </c>
      <c r="G9269" t="str" cm="1">
        <f t="array" aca="1" ref="G9269" ca="1">_xlfn.XLOOKUP(A9269,APPLICATION_NUMBER,APPLICATION_PRIMARY_OWNER)</f>
        <v>ALLIED DEVELOPMENT INC</v>
      </c>
      <c r="H9269" cm="1">
        <f t="array" aca="1" ref="H9269" ca="1">SUMIFS(AMOUNT,APPL_ID,A9269,YEAR,C9269,DIVERSION_TYPE,"DIRECT")</f>
        <v>0</v>
      </c>
      <c r="I9269" cm="1">
        <f t="array" aca="1" ref="I9269" ca="1">SUMIFS(AMOUNT,APPL_ID,A9269,YEAR,C9269,DIVERSION_TYPE,"STORAGE")</f>
        <v>0</v>
      </c>
      <c r="J9269">
        <f t="shared" ca="1" si="144"/>
        <v>0</v>
      </c>
      <c r="K9269" s="17" cm="1">
        <f t="array" aca="1" ref="K9269" ca="1">IF(J9269&gt;0,COUNTIFS(AnnualTotalDiversion,J9269,APPL_ID,"&lt;&gt;"&amp;A9269,Owner,G9269,YEAR,C9269)/12,0)</f>
        <v>0</v>
      </c>
    </row>
    <row r="9270" spans="1:11" x14ac:dyDescent="0.25">
      <c r="A9270" t="s">
        <v>120</v>
      </c>
      <c r="B9270">
        <v>11987</v>
      </c>
      <c r="C9270">
        <v>2020</v>
      </c>
      <c r="D9270">
        <v>3</v>
      </c>
      <c r="E9270">
        <v>5</v>
      </c>
      <c r="F9270" s="15" t="s">
        <v>45</v>
      </c>
      <c r="G9270" t="str" cm="1">
        <f t="array" aca="1" ref="G9270" ca="1">_xlfn.XLOOKUP(A9270,APPLICATION_NUMBER,APPLICATION_PRIMARY_OWNER)</f>
        <v>ALLIED DEVELOPMENT INC</v>
      </c>
      <c r="H9270" cm="1">
        <f t="array" aca="1" ref="H9270" ca="1">SUMIFS(AMOUNT,APPL_ID,A9270,YEAR,C9270,DIVERSION_TYPE,"DIRECT")</f>
        <v>60</v>
      </c>
      <c r="I9270" cm="1">
        <f t="array" aca="1" ref="I9270" ca="1">SUMIFS(AMOUNT,APPL_ID,A9270,YEAR,C9270,DIVERSION_TYPE,"STORAGE")</f>
        <v>0</v>
      </c>
      <c r="J9270">
        <f t="shared" ca="1" si="144"/>
        <v>60</v>
      </c>
      <c r="K9270" s="17" cm="1">
        <f t="array" aca="1" ref="K9270" ca="1">IF(J9270&gt;0,COUNTIFS(AnnualTotalDiversion,J9270,APPL_ID,"&lt;&gt;"&amp;A9270,Owner,G9270,YEAR,C9270)/12,0)</f>
        <v>0</v>
      </c>
    </row>
    <row r="9271" spans="1:11" x14ac:dyDescent="0.25">
      <c r="A9271" t="s">
        <v>120</v>
      </c>
      <c r="B9271">
        <v>11987</v>
      </c>
      <c r="C9271">
        <v>2017</v>
      </c>
      <c r="D9271">
        <v>11</v>
      </c>
      <c r="E9271">
        <v>0</v>
      </c>
      <c r="F9271" s="15" t="s">
        <v>44</v>
      </c>
      <c r="G9271" t="str" cm="1">
        <f t="array" aca="1" ref="G9271" ca="1">_xlfn.XLOOKUP(A9271,APPLICATION_NUMBER,APPLICATION_PRIMARY_OWNER)</f>
        <v>ALLIED DEVELOPMENT INC</v>
      </c>
      <c r="H9271" cm="1">
        <f t="array" aca="1" ref="H9271" ca="1">SUMIFS(AMOUNT,APPL_ID,A9271,YEAR,C9271,DIVERSION_TYPE,"DIRECT")</f>
        <v>0</v>
      </c>
      <c r="I9271" cm="1">
        <f t="array" aca="1" ref="I9271" ca="1">SUMIFS(AMOUNT,APPL_ID,A9271,YEAR,C9271,DIVERSION_TYPE,"STORAGE")</f>
        <v>0</v>
      </c>
      <c r="J9271">
        <f t="shared" ca="1" si="144"/>
        <v>0</v>
      </c>
      <c r="K9271" s="17" cm="1">
        <f t="array" aca="1" ref="K9271" ca="1">IF(J9271&gt;0,COUNTIFS(AnnualTotalDiversion,J9271,APPL_ID,"&lt;&gt;"&amp;A9271,Owner,G9271,YEAR,C9271)/12,0)</f>
        <v>0</v>
      </c>
    </row>
    <row r="9272" spans="1:11" x14ac:dyDescent="0.25">
      <c r="A9272" t="s">
        <v>120</v>
      </c>
      <c r="B9272">
        <v>11987</v>
      </c>
      <c r="C9272">
        <v>2020</v>
      </c>
      <c r="D9272">
        <v>9</v>
      </c>
      <c r="E9272">
        <v>5</v>
      </c>
      <c r="F9272" s="15" t="s">
        <v>45</v>
      </c>
      <c r="G9272" t="str" cm="1">
        <f t="array" aca="1" ref="G9272" ca="1">_xlfn.XLOOKUP(A9272,APPLICATION_NUMBER,APPLICATION_PRIMARY_OWNER)</f>
        <v>ALLIED DEVELOPMENT INC</v>
      </c>
      <c r="H9272" cm="1">
        <f t="array" aca="1" ref="H9272" ca="1">SUMIFS(AMOUNT,APPL_ID,A9272,YEAR,C9272,DIVERSION_TYPE,"DIRECT")</f>
        <v>60</v>
      </c>
      <c r="I9272" cm="1">
        <f t="array" aca="1" ref="I9272" ca="1">SUMIFS(AMOUNT,APPL_ID,A9272,YEAR,C9272,DIVERSION_TYPE,"STORAGE")</f>
        <v>0</v>
      </c>
      <c r="J9272">
        <f t="shared" ca="1" si="144"/>
        <v>60</v>
      </c>
      <c r="K9272" s="17" cm="1">
        <f t="array" aca="1" ref="K9272" ca="1">IF(J9272&gt;0,COUNTIFS(AnnualTotalDiversion,J9272,APPL_ID,"&lt;&gt;"&amp;A9272,Owner,G9272,YEAR,C9272)/12,0)</f>
        <v>0</v>
      </c>
    </row>
    <row r="9273" spans="1:11" x14ac:dyDescent="0.25">
      <c r="A9273" t="s">
        <v>120</v>
      </c>
      <c r="B9273">
        <v>11987</v>
      </c>
      <c r="C9273">
        <v>2018</v>
      </c>
      <c r="D9273">
        <v>12</v>
      </c>
      <c r="E9273">
        <v>0</v>
      </c>
      <c r="F9273" s="15" t="s">
        <v>46</v>
      </c>
      <c r="G9273" t="str" cm="1">
        <f t="array" aca="1" ref="G9273" ca="1">_xlfn.XLOOKUP(A9273,APPLICATION_NUMBER,APPLICATION_PRIMARY_OWNER)</f>
        <v>ALLIED DEVELOPMENT INC</v>
      </c>
      <c r="H9273" cm="1">
        <f t="array" aca="1" ref="H9273" ca="1">SUMIFS(AMOUNT,APPL_ID,A9273,YEAR,C9273,DIVERSION_TYPE,"DIRECT")</f>
        <v>0</v>
      </c>
      <c r="I9273" cm="1">
        <f t="array" aca="1" ref="I9273" ca="1">SUMIFS(AMOUNT,APPL_ID,A9273,YEAR,C9273,DIVERSION_TYPE,"STORAGE")</f>
        <v>3.4</v>
      </c>
      <c r="J9273">
        <f t="shared" ca="1" si="144"/>
        <v>3.4</v>
      </c>
      <c r="K9273" s="17" cm="1">
        <f t="array" aca="1" ref="K9273" ca="1">IF(J9273&gt;0,COUNTIFS(AnnualTotalDiversion,J9273,APPL_ID,"&lt;&gt;"&amp;A9273,Owner,G9273,YEAR,C9273)/12,0)</f>
        <v>0</v>
      </c>
    </row>
    <row r="9274" spans="1:11" x14ac:dyDescent="0.25">
      <c r="A9274" t="s">
        <v>120</v>
      </c>
      <c r="B9274">
        <v>11987</v>
      </c>
      <c r="C9274">
        <v>2018</v>
      </c>
      <c r="D9274">
        <v>7</v>
      </c>
      <c r="E9274">
        <v>0</v>
      </c>
      <c r="F9274" s="15" t="s">
        <v>46</v>
      </c>
      <c r="G9274" t="str" cm="1">
        <f t="array" aca="1" ref="G9274" ca="1">_xlfn.XLOOKUP(A9274,APPLICATION_NUMBER,APPLICATION_PRIMARY_OWNER)</f>
        <v>ALLIED DEVELOPMENT INC</v>
      </c>
      <c r="H9274" cm="1">
        <f t="array" aca="1" ref="H9274" ca="1">SUMIFS(AMOUNT,APPL_ID,A9274,YEAR,C9274,DIVERSION_TYPE,"DIRECT")</f>
        <v>0</v>
      </c>
      <c r="I9274" cm="1">
        <f t="array" aca="1" ref="I9274" ca="1">SUMIFS(AMOUNT,APPL_ID,A9274,YEAR,C9274,DIVERSION_TYPE,"STORAGE")</f>
        <v>3.4</v>
      </c>
      <c r="J9274">
        <f t="shared" ca="1" si="144"/>
        <v>3.4</v>
      </c>
      <c r="K9274" s="17" cm="1">
        <f t="array" aca="1" ref="K9274" ca="1">IF(J9274&gt;0,COUNTIFS(AnnualTotalDiversion,J9274,APPL_ID,"&lt;&gt;"&amp;A9274,Owner,G9274,YEAR,C9274)/12,0)</f>
        <v>0</v>
      </c>
    </row>
    <row r="9275" spans="1:11" x14ac:dyDescent="0.25">
      <c r="A9275" t="s">
        <v>120</v>
      </c>
      <c r="B9275">
        <v>11987</v>
      </c>
      <c r="C9275">
        <v>2018</v>
      </c>
      <c r="D9275">
        <v>3</v>
      </c>
      <c r="E9275">
        <v>0</v>
      </c>
      <c r="F9275" s="15" t="s">
        <v>46</v>
      </c>
      <c r="G9275" t="str" cm="1">
        <f t="array" aca="1" ref="G9275" ca="1">_xlfn.XLOOKUP(A9275,APPLICATION_NUMBER,APPLICATION_PRIMARY_OWNER)</f>
        <v>ALLIED DEVELOPMENT INC</v>
      </c>
      <c r="H9275" cm="1">
        <f t="array" aca="1" ref="H9275" ca="1">SUMIFS(AMOUNT,APPL_ID,A9275,YEAR,C9275,DIVERSION_TYPE,"DIRECT")</f>
        <v>0</v>
      </c>
      <c r="I9275" cm="1">
        <f t="array" aca="1" ref="I9275" ca="1">SUMIFS(AMOUNT,APPL_ID,A9275,YEAR,C9275,DIVERSION_TYPE,"STORAGE")</f>
        <v>3.4</v>
      </c>
      <c r="J9275">
        <f t="shared" ca="1" si="144"/>
        <v>3.4</v>
      </c>
      <c r="K9275" s="17" cm="1">
        <f t="array" aca="1" ref="K9275" ca="1">IF(J9275&gt;0,COUNTIFS(AnnualTotalDiversion,J9275,APPL_ID,"&lt;&gt;"&amp;A9275,Owner,G9275,YEAR,C9275)/12,0)</f>
        <v>0</v>
      </c>
    </row>
    <row r="9276" spans="1:11" x14ac:dyDescent="0.25">
      <c r="A9276" t="s">
        <v>120</v>
      </c>
      <c r="B9276">
        <v>11987</v>
      </c>
      <c r="C9276">
        <v>2018</v>
      </c>
      <c r="D9276">
        <v>1</v>
      </c>
      <c r="E9276">
        <v>3.4</v>
      </c>
      <c r="F9276" s="15" t="s">
        <v>46</v>
      </c>
      <c r="G9276" t="str" cm="1">
        <f t="array" aca="1" ref="G9276" ca="1">_xlfn.XLOOKUP(A9276,APPLICATION_NUMBER,APPLICATION_PRIMARY_OWNER)</f>
        <v>ALLIED DEVELOPMENT INC</v>
      </c>
      <c r="H9276" cm="1">
        <f t="array" aca="1" ref="H9276" ca="1">SUMIFS(AMOUNT,APPL_ID,A9276,YEAR,C9276,DIVERSION_TYPE,"DIRECT")</f>
        <v>0</v>
      </c>
      <c r="I9276" cm="1">
        <f t="array" aca="1" ref="I9276" ca="1">SUMIFS(AMOUNT,APPL_ID,A9276,YEAR,C9276,DIVERSION_TYPE,"STORAGE")</f>
        <v>3.4</v>
      </c>
      <c r="J9276">
        <f t="shared" ca="1" si="144"/>
        <v>3.4</v>
      </c>
      <c r="K9276" s="17" cm="1">
        <f t="array" aca="1" ref="K9276" ca="1">IF(J9276&gt;0,COUNTIFS(AnnualTotalDiversion,J9276,APPL_ID,"&lt;&gt;"&amp;A9276,Owner,G9276,YEAR,C9276)/12,0)</f>
        <v>0</v>
      </c>
    </row>
    <row r="9277" spans="1:11" x14ac:dyDescent="0.25">
      <c r="A9277" t="s">
        <v>120</v>
      </c>
      <c r="B9277">
        <v>11987</v>
      </c>
      <c r="C9277">
        <v>2017</v>
      </c>
      <c r="D9277">
        <v>2</v>
      </c>
      <c r="E9277">
        <v>0</v>
      </c>
      <c r="F9277" s="15" t="s">
        <v>45</v>
      </c>
      <c r="G9277" t="str" cm="1">
        <f t="array" aca="1" ref="G9277" ca="1">_xlfn.XLOOKUP(A9277,APPLICATION_NUMBER,APPLICATION_PRIMARY_OWNER)</f>
        <v>ALLIED DEVELOPMENT INC</v>
      </c>
      <c r="H9277" cm="1">
        <f t="array" aca="1" ref="H9277" ca="1">SUMIFS(AMOUNT,APPL_ID,A9277,YEAR,C9277,DIVERSION_TYPE,"DIRECT")</f>
        <v>0</v>
      </c>
      <c r="I9277" cm="1">
        <f t="array" aca="1" ref="I9277" ca="1">SUMIFS(AMOUNT,APPL_ID,A9277,YEAR,C9277,DIVERSION_TYPE,"STORAGE")</f>
        <v>0</v>
      </c>
      <c r="J9277">
        <f t="shared" ca="1" si="144"/>
        <v>0</v>
      </c>
      <c r="K9277" s="17" cm="1">
        <f t="array" aca="1" ref="K9277" ca="1">IF(J9277&gt;0,COUNTIFS(AnnualTotalDiversion,J9277,APPL_ID,"&lt;&gt;"&amp;A9277,Owner,G9277,YEAR,C9277)/12,0)</f>
        <v>0</v>
      </c>
    </row>
    <row r="9278" spans="1:11" x14ac:dyDescent="0.25">
      <c r="A9278" t="s">
        <v>120</v>
      </c>
      <c r="B9278">
        <v>11987</v>
      </c>
      <c r="C9278">
        <v>2017</v>
      </c>
      <c r="D9278">
        <v>9</v>
      </c>
      <c r="E9278">
        <v>0</v>
      </c>
      <c r="F9278" s="15" t="s">
        <v>45</v>
      </c>
      <c r="G9278" t="str" cm="1">
        <f t="array" aca="1" ref="G9278" ca="1">_xlfn.XLOOKUP(A9278,APPLICATION_NUMBER,APPLICATION_PRIMARY_OWNER)</f>
        <v>ALLIED DEVELOPMENT INC</v>
      </c>
      <c r="H9278" cm="1">
        <f t="array" aca="1" ref="H9278" ca="1">SUMIFS(AMOUNT,APPL_ID,A9278,YEAR,C9278,DIVERSION_TYPE,"DIRECT")</f>
        <v>0</v>
      </c>
      <c r="I9278" cm="1">
        <f t="array" aca="1" ref="I9278" ca="1">SUMIFS(AMOUNT,APPL_ID,A9278,YEAR,C9278,DIVERSION_TYPE,"STORAGE")</f>
        <v>0</v>
      </c>
      <c r="J9278">
        <f t="shared" ca="1" si="144"/>
        <v>0</v>
      </c>
      <c r="K9278" s="17" cm="1">
        <f t="array" aca="1" ref="K9278" ca="1">IF(J9278&gt;0,COUNTIFS(AnnualTotalDiversion,J9278,APPL_ID,"&lt;&gt;"&amp;A9278,Owner,G9278,YEAR,C9278)/12,0)</f>
        <v>0</v>
      </c>
    </row>
    <row r="9279" spans="1:11" x14ac:dyDescent="0.25">
      <c r="A9279" t="s">
        <v>120</v>
      </c>
      <c r="B9279">
        <v>11987</v>
      </c>
      <c r="C9279">
        <v>2017</v>
      </c>
      <c r="D9279">
        <v>7</v>
      </c>
      <c r="E9279">
        <v>0</v>
      </c>
      <c r="F9279" s="15" t="s">
        <v>45</v>
      </c>
      <c r="G9279" t="str" cm="1">
        <f t="array" aca="1" ref="G9279" ca="1">_xlfn.XLOOKUP(A9279,APPLICATION_NUMBER,APPLICATION_PRIMARY_OWNER)</f>
        <v>ALLIED DEVELOPMENT INC</v>
      </c>
      <c r="H9279" cm="1">
        <f t="array" aca="1" ref="H9279" ca="1">SUMIFS(AMOUNT,APPL_ID,A9279,YEAR,C9279,DIVERSION_TYPE,"DIRECT")</f>
        <v>0</v>
      </c>
      <c r="I9279" cm="1">
        <f t="array" aca="1" ref="I9279" ca="1">SUMIFS(AMOUNT,APPL_ID,A9279,YEAR,C9279,DIVERSION_TYPE,"STORAGE")</f>
        <v>0</v>
      </c>
      <c r="J9279">
        <f t="shared" ca="1" si="144"/>
        <v>0</v>
      </c>
      <c r="K9279" s="17" cm="1">
        <f t="array" aca="1" ref="K9279" ca="1">IF(J9279&gt;0,COUNTIFS(AnnualTotalDiversion,J9279,APPL_ID,"&lt;&gt;"&amp;A9279,Owner,G9279,YEAR,C9279)/12,0)</f>
        <v>0</v>
      </c>
    </row>
    <row r="9280" spans="1:11" x14ac:dyDescent="0.25">
      <c r="A9280" t="s">
        <v>120</v>
      </c>
      <c r="B9280">
        <v>11987</v>
      </c>
      <c r="C9280">
        <v>2020</v>
      </c>
      <c r="D9280">
        <v>5</v>
      </c>
      <c r="E9280">
        <v>5</v>
      </c>
      <c r="F9280" s="15" t="s">
        <v>45</v>
      </c>
      <c r="G9280" t="str" cm="1">
        <f t="array" aca="1" ref="G9280" ca="1">_xlfn.XLOOKUP(A9280,APPLICATION_NUMBER,APPLICATION_PRIMARY_OWNER)</f>
        <v>ALLIED DEVELOPMENT INC</v>
      </c>
      <c r="H9280" cm="1">
        <f t="array" aca="1" ref="H9280" ca="1">SUMIFS(AMOUNT,APPL_ID,A9280,YEAR,C9280,DIVERSION_TYPE,"DIRECT")</f>
        <v>60</v>
      </c>
      <c r="I9280" cm="1">
        <f t="array" aca="1" ref="I9280" ca="1">SUMIFS(AMOUNT,APPL_ID,A9280,YEAR,C9280,DIVERSION_TYPE,"STORAGE")</f>
        <v>0</v>
      </c>
      <c r="J9280">
        <f t="shared" ca="1" si="144"/>
        <v>60</v>
      </c>
      <c r="K9280" s="17" cm="1">
        <f t="array" aca="1" ref="K9280" ca="1">IF(J9280&gt;0,COUNTIFS(AnnualTotalDiversion,J9280,APPL_ID,"&lt;&gt;"&amp;A9280,Owner,G9280,YEAR,C9280)/12,0)</f>
        <v>0</v>
      </c>
    </row>
    <row r="9281" spans="1:11" x14ac:dyDescent="0.25">
      <c r="A9281" t="s">
        <v>120</v>
      </c>
      <c r="B9281">
        <v>11987</v>
      </c>
      <c r="C9281">
        <v>2017</v>
      </c>
      <c r="D9281">
        <v>9</v>
      </c>
      <c r="E9281">
        <v>0</v>
      </c>
      <c r="F9281" s="15" t="s">
        <v>46</v>
      </c>
      <c r="G9281" t="str" cm="1">
        <f t="array" aca="1" ref="G9281" ca="1">_xlfn.XLOOKUP(A9281,APPLICATION_NUMBER,APPLICATION_PRIMARY_OWNER)</f>
        <v>ALLIED DEVELOPMENT INC</v>
      </c>
      <c r="H9281" cm="1">
        <f t="array" aca="1" ref="H9281" ca="1">SUMIFS(AMOUNT,APPL_ID,A9281,YEAR,C9281,DIVERSION_TYPE,"DIRECT")</f>
        <v>0</v>
      </c>
      <c r="I9281" cm="1">
        <f t="array" aca="1" ref="I9281" ca="1">SUMIFS(AMOUNT,APPL_ID,A9281,YEAR,C9281,DIVERSION_TYPE,"STORAGE")</f>
        <v>0</v>
      </c>
      <c r="J9281">
        <f t="shared" ca="1" si="144"/>
        <v>0</v>
      </c>
      <c r="K9281" s="17" cm="1">
        <f t="array" aca="1" ref="K9281" ca="1">IF(J9281&gt;0,COUNTIFS(AnnualTotalDiversion,J9281,APPL_ID,"&lt;&gt;"&amp;A9281,Owner,G9281,YEAR,C9281)/12,0)</f>
        <v>0</v>
      </c>
    </row>
    <row r="9282" spans="1:11" x14ac:dyDescent="0.25">
      <c r="A9282" t="s">
        <v>120</v>
      </c>
      <c r="B9282">
        <v>11987</v>
      </c>
      <c r="C9282">
        <v>2020</v>
      </c>
      <c r="D9282">
        <v>1</v>
      </c>
      <c r="E9282">
        <v>5</v>
      </c>
      <c r="F9282" s="15" t="s">
        <v>45</v>
      </c>
      <c r="G9282" t="str" cm="1">
        <f t="array" aca="1" ref="G9282" ca="1">_xlfn.XLOOKUP(A9282,APPLICATION_NUMBER,APPLICATION_PRIMARY_OWNER)</f>
        <v>ALLIED DEVELOPMENT INC</v>
      </c>
      <c r="H9282" cm="1">
        <f t="array" aca="1" ref="H9282" ca="1">SUMIFS(AMOUNT,APPL_ID,A9282,YEAR,C9282,DIVERSION_TYPE,"DIRECT")</f>
        <v>60</v>
      </c>
      <c r="I9282" cm="1">
        <f t="array" aca="1" ref="I9282" ca="1">SUMIFS(AMOUNT,APPL_ID,A9282,YEAR,C9282,DIVERSION_TYPE,"STORAGE")</f>
        <v>0</v>
      </c>
      <c r="J9282">
        <f t="shared" ca="1" si="144"/>
        <v>60</v>
      </c>
      <c r="K9282" s="17" cm="1">
        <f t="array" aca="1" ref="K9282" ca="1">IF(J9282&gt;0,COUNTIFS(AnnualTotalDiversion,J9282,APPL_ID,"&lt;&gt;"&amp;A9282,Owner,G9282,YEAR,C9282)/12,0)</f>
        <v>0</v>
      </c>
    </row>
    <row r="9283" spans="1:11" x14ac:dyDescent="0.25">
      <c r="A9283" t="s">
        <v>120</v>
      </c>
      <c r="B9283">
        <v>11987</v>
      </c>
      <c r="C9283">
        <v>2017</v>
      </c>
      <c r="D9283">
        <v>12</v>
      </c>
      <c r="E9283">
        <v>0</v>
      </c>
      <c r="F9283" s="15" t="s">
        <v>44</v>
      </c>
      <c r="G9283" t="str" cm="1">
        <f t="array" aca="1" ref="G9283" ca="1">_xlfn.XLOOKUP(A9283,APPLICATION_NUMBER,APPLICATION_PRIMARY_OWNER)</f>
        <v>ALLIED DEVELOPMENT INC</v>
      </c>
      <c r="H9283" cm="1">
        <f t="array" aca="1" ref="H9283" ca="1">SUMIFS(AMOUNT,APPL_ID,A9283,YEAR,C9283,DIVERSION_TYPE,"DIRECT")</f>
        <v>0</v>
      </c>
      <c r="I9283" cm="1">
        <f t="array" aca="1" ref="I9283" ca="1">SUMIFS(AMOUNT,APPL_ID,A9283,YEAR,C9283,DIVERSION_TYPE,"STORAGE")</f>
        <v>0</v>
      </c>
      <c r="J9283">
        <f t="shared" ca="1" si="144"/>
        <v>0</v>
      </c>
      <c r="K9283" s="17" cm="1">
        <f t="array" aca="1" ref="K9283" ca="1">IF(J9283&gt;0,COUNTIFS(AnnualTotalDiversion,J9283,APPL_ID,"&lt;&gt;"&amp;A9283,Owner,G9283,YEAR,C9283)/12,0)</f>
        <v>0</v>
      </c>
    </row>
    <row r="9284" spans="1:11" x14ac:dyDescent="0.25">
      <c r="A9284" t="s">
        <v>120</v>
      </c>
      <c r="B9284">
        <v>11987</v>
      </c>
      <c r="C9284">
        <v>2017</v>
      </c>
      <c r="D9284">
        <v>6</v>
      </c>
      <c r="E9284">
        <v>0</v>
      </c>
      <c r="F9284" s="15" t="s">
        <v>46</v>
      </c>
      <c r="G9284" t="str" cm="1">
        <f t="array" aca="1" ref="G9284" ca="1">_xlfn.XLOOKUP(A9284,APPLICATION_NUMBER,APPLICATION_PRIMARY_OWNER)</f>
        <v>ALLIED DEVELOPMENT INC</v>
      </c>
      <c r="H9284" cm="1">
        <f t="array" aca="1" ref="H9284" ca="1">SUMIFS(AMOUNT,APPL_ID,A9284,YEAR,C9284,DIVERSION_TYPE,"DIRECT")</f>
        <v>0</v>
      </c>
      <c r="I9284" cm="1">
        <f t="array" aca="1" ref="I9284" ca="1">SUMIFS(AMOUNT,APPL_ID,A9284,YEAR,C9284,DIVERSION_TYPE,"STORAGE")</f>
        <v>0</v>
      </c>
      <c r="J9284">
        <f t="shared" ca="1" si="144"/>
        <v>0</v>
      </c>
      <c r="K9284" s="17" cm="1">
        <f t="array" aca="1" ref="K9284" ca="1">IF(J9284&gt;0,COUNTIFS(AnnualTotalDiversion,J9284,APPL_ID,"&lt;&gt;"&amp;A9284,Owner,G9284,YEAR,C9284)/12,0)</f>
        <v>0</v>
      </c>
    </row>
    <row r="9285" spans="1:11" x14ac:dyDescent="0.25">
      <c r="A9285" t="s">
        <v>120</v>
      </c>
      <c r="B9285">
        <v>11987</v>
      </c>
      <c r="C9285">
        <v>2017</v>
      </c>
      <c r="D9285">
        <v>4</v>
      </c>
      <c r="E9285">
        <v>0</v>
      </c>
      <c r="F9285" s="15" t="s">
        <v>44</v>
      </c>
      <c r="G9285" t="str" cm="1">
        <f t="array" aca="1" ref="G9285" ca="1">_xlfn.XLOOKUP(A9285,APPLICATION_NUMBER,APPLICATION_PRIMARY_OWNER)</f>
        <v>ALLIED DEVELOPMENT INC</v>
      </c>
      <c r="H9285" cm="1">
        <f t="array" aca="1" ref="H9285" ca="1">SUMIFS(AMOUNT,APPL_ID,A9285,YEAR,C9285,DIVERSION_TYPE,"DIRECT")</f>
        <v>0</v>
      </c>
      <c r="I9285" cm="1">
        <f t="array" aca="1" ref="I9285" ca="1">SUMIFS(AMOUNT,APPL_ID,A9285,YEAR,C9285,DIVERSION_TYPE,"STORAGE")</f>
        <v>0</v>
      </c>
      <c r="J9285">
        <f t="shared" ref="J9285:J9348" ca="1" si="145">SUM(H9285:I9285)</f>
        <v>0</v>
      </c>
      <c r="K9285" s="17" cm="1">
        <f t="array" aca="1" ref="K9285" ca="1">IF(J9285&gt;0,COUNTIFS(AnnualTotalDiversion,J9285,APPL_ID,"&lt;&gt;"&amp;A9285,Owner,G9285,YEAR,C9285)/12,0)</f>
        <v>0</v>
      </c>
    </row>
    <row r="9286" spans="1:11" x14ac:dyDescent="0.25">
      <c r="A9286" t="s">
        <v>120</v>
      </c>
      <c r="B9286">
        <v>11987</v>
      </c>
      <c r="C9286">
        <v>2018</v>
      </c>
      <c r="D9286">
        <v>4</v>
      </c>
      <c r="E9286">
        <v>0</v>
      </c>
      <c r="F9286" s="15" t="s">
        <v>45</v>
      </c>
      <c r="G9286" t="str" cm="1">
        <f t="array" aca="1" ref="G9286" ca="1">_xlfn.XLOOKUP(A9286,APPLICATION_NUMBER,APPLICATION_PRIMARY_OWNER)</f>
        <v>ALLIED DEVELOPMENT INC</v>
      </c>
      <c r="H9286" cm="1">
        <f t="array" aca="1" ref="H9286" ca="1">SUMIFS(AMOUNT,APPL_ID,A9286,YEAR,C9286,DIVERSION_TYPE,"DIRECT")</f>
        <v>0</v>
      </c>
      <c r="I9286" cm="1">
        <f t="array" aca="1" ref="I9286" ca="1">SUMIFS(AMOUNT,APPL_ID,A9286,YEAR,C9286,DIVERSION_TYPE,"STORAGE")</f>
        <v>3.4</v>
      </c>
      <c r="J9286">
        <f t="shared" ca="1" si="145"/>
        <v>3.4</v>
      </c>
      <c r="K9286" s="17" cm="1">
        <f t="array" aca="1" ref="K9286" ca="1">IF(J9286&gt;0,COUNTIFS(AnnualTotalDiversion,J9286,APPL_ID,"&lt;&gt;"&amp;A9286,Owner,G9286,YEAR,C9286)/12,0)</f>
        <v>0</v>
      </c>
    </row>
    <row r="9287" spans="1:11" x14ac:dyDescent="0.25">
      <c r="A9287" t="s">
        <v>120</v>
      </c>
      <c r="B9287">
        <v>11987</v>
      </c>
      <c r="C9287">
        <v>2017</v>
      </c>
      <c r="D9287">
        <v>10</v>
      </c>
      <c r="E9287">
        <v>0</v>
      </c>
      <c r="F9287" s="15" t="s">
        <v>46</v>
      </c>
      <c r="G9287" t="str" cm="1">
        <f t="array" aca="1" ref="G9287" ca="1">_xlfn.XLOOKUP(A9287,APPLICATION_NUMBER,APPLICATION_PRIMARY_OWNER)</f>
        <v>ALLIED DEVELOPMENT INC</v>
      </c>
      <c r="H9287" cm="1">
        <f t="array" aca="1" ref="H9287" ca="1">SUMIFS(AMOUNT,APPL_ID,A9287,YEAR,C9287,DIVERSION_TYPE,"DIRECT")</f>
        <v>0</v>
      </c>
      <c r="I9287" cm="1">
        <f t="array" aca="1" ref="I9287" ca="1">SUMIFS(AMOUNT,APPL_ID,A9287,YEAR,C9287,DIVERSION_TYPE,"STORAGE")</f>
        <v>0</v>
      </c>
      <c r="J9287">
        <f t="shared" ca="1" si="145"/>
        <v>0</v>
      </c>
      <c r="K9287" s="17" cm="1">
        <f t="array" aca="1" ref="K9287" ca="1">IF(J9287&gt;0,COUNTIFS(AnnualTotalDiversion,J9287,APPL_ID,"&lt;&gt;"&amp;A9287,Owner,G9287,YEAR,C9287)/12,0)</f>
        <v>0</v>
      </c>
    </row>
    <row r="9288" spans="1:11" x14ac:dyDescent="0.25">
      <c r="A9288" t="s">
        <v>120</v>
      </c>
      <c r="B9288">
        <v>11987</v>
      </c>
      <c r="C9288">
        <v>2017</v>
      </c>
      <c r="D9288">
        <v>1</v>
      </c>
      <c r="E9288">
        <v>0</v>
      </c>
      <c r="F9288" s="15" t="s">
        <v>46</v>
      </c>
      <c r="G9288" t="str" cm="1">
        <f t="array" aca="1" ref="G9288" ca="1">_xlfn.XLOOKUP(A9288,APPLICATION_NUMBER,APPLICATION_PRIMARY_OWNER)</f>
        <v>ALLIED DEVELOPMENT INC</v>
      </c>
      <c r="H9288" cm="1">
        <f t="array" aca="1" ref="H9288" ca="1">SUMIFS(AMOUNT,APPL_ID,A9288,YEAR,C9288,DIVERSION_TYPE,"DIRECT")</f>
        <v>0</v>
      </c>
      <c r="I9288" cm="1">
        <f t="array" aca="1" ref="I9288" ca="1">SUMIFS(AMOUNT,APPL_ID,A9288,YEAR,C9288,DIVERSION_TYPE,"STORAGE")</f>
        <v>0</v>
      </c>
      <c r="J9288">
        <f t="shared" ca="1" si="145"/>
        <v>0</v>
      </c>
      <c r="K9288" s="17" cm="1">
        <f t="array" aca="1" ref="K9288" ca="1">IF(J9288&gt;0,COUNTIFS(AnnualTotalDiversion,J9288,APPL_ID,"&lt;&gt;"&amp;A9288,Owner,G9288,YEAR,C9288)/12,0)</f>
        <v>0</v>
      </c>
    </row>
    <row r="9289" spans="1:11" x14ac:dyDescent="0.25">
      <c r="A9289" t="s">
        <v>120</v>
      </c>
      <c r="B9289">
        <v>11987</v>
      </c>
      <c r="C9289">
        <v>2017</v>
      </c>
      <c r="D9289">
        <v>9</v>
      </c>
      <c r="E9289">
        <v>0</v>
      </c>
      <c r="F9289" s="15" t="s">
        <v>44</v>
      </c>
      <c r="G9289" t="str" cm="1">
        <f t="array" aca="1" ref="G9289" ca="1">_xlfn.XLOOKUP(A9289,APPLICATION_NUMBER,APPLICATION_PRIMARY_OWNER)</f>
        <v>ALLIED DEVELOPMENT INC</v>
      </c>
      <c r="H9289" cm="1">
        <f t="array" aca="1" ref="H9289" ca="1">SUMIFS(AMOUNT,APPL_ID,A9289,YEAR,C9289,DIVERSION_TYPE,"DIRECT")</f>
        <v>0</v>
      </c>
      <c r="I9289" cm="1">
        <f t="array" aca="1" ref="I9289" ca="1">SUMIFS(AMOUNT,APPL_ID,A9289,YEAR,C9289,DIVERSION_TYPE,"STORAGE")</f>
        <v>0</v>
      </c>
      <c r="J9289">
        <f t="shared" ca="1" si="145"/>
        <v>0</v>
      </c>
      <c r="K9289" s="17" cm="1">
        <f t="array" aca="1" ref="K9289" ca="1">IF(J9289&gt;0,COUNTIFS(AnnualTotalDiversion,J9289,APPL_ID,"&lt;&gt;"&amp;A9289,Owner,G9289,YEAR,C9289)/12,0)</f>
        <v>0</v>
      </c>
    </row>
    <row r="9290" spans="1:11" x14ac:dyDescent="0.25">
      <c r="A9290" t="s">
        <v>120</v>
      </c>
      <c r="B9290">
        <v>11987</v>
      </c>
      <c r="C9290">
        <v>2018</v>
      </c>
      <c r="D9290">
        <v>2</v>
      </c>
      <c r="E9290">
        <v>0</v>
      </c>
      <c r="F9290" s="15" t="s">
        <v>46</v>
      </c>
      <c r="G9290" t="str" cm="1">
        <f t="array" aca="1" ref="G9290" ca="1">_xlfn.XLOOKUP(A9290,APPLICATION_NUMBER,APPLICATION_PRIMARY_OWNER)</f>
        <v>ALLIED DEVELOPMENT INC</v>
      </c>
      <c r="H9290" cm="1">
        <f t="array" aca="1" ref="H9290" ca="1">SUMIFS(AMOUNT,APPL_ID,A9290,YEAR,C9290,DIVERSION_TYPE,"DIRECT")</f>
        <v>0</v>
      </c>
      <c r="I9290" cm="1">
        <f t="array" aca="1" ref="I9290" ca="1">SUMIFS(AMOUNT,APPL_ID,A9290,YEAR,C9290,DIVERSION_TYPE,"STORAGE")</f>
        <v>3.4</v>
      </c>
      <c r="J9290">
        <f t="shared" ca="1" si="145"/>
        <v>3.4</v>
      </c>
      <c r="K9290" s="17" cm="1">
        <f t="array" aca="1" ref="K9290" ca="1">IF(J9290&gt;0,COUNTIFS(AnnualTotalDiversion,J9290,APPL_ID,"&lt;&gt;"&amp;A9290,Owner,G9290,YEAR,C9290)/12,0)</f>
        <v>0</v>
      </c>
    </row>
    <row r="9291" spans="1:11" x14ac:dyDescent="0.25">
      <c r="A9291" t="s">
        <v>120</v>
      </c>
      <c r="B9291">
        <v>11987</v>
      </c>
      <c r="C9291">
        <v>2018</v>
      </c>
      <c r="D9291">
        <v>1</v>
      </c>
      <c r="E9291">
        <v>0</v>
      </c>
      <c r="F9291" s="15" t="s">
        <v>44</v>
      </c>
      <c r="G9291" t="str" cm="1">
        <f t="array" aca="1" ref="G9291" ca="1">_xlfn.XLOOKUP(A9291,APPLICATION_NUMBER,APPLICATION_PRIMARY_OWNER)</f>
        <v>ALLIED DEVELOPMENT INC</v>
      </c>
      <c r="H9291" cm="1">
        <f t="array" aca="1" ref="H9291" ca="1">SUMIFS(AMOUNT,APPL_ID,A9291,YEAR,C9291,DIVERSION_TYPE,"DIRECT")</f>
        <v>0</v>
      </c>
      <c r="I9291" cm="1">
        <f t="array" aca="1" ref="I9291" ca="1">SUMIFS(AMOUNT,APPL_ID,A9291,YEAR,C9291,DIVERSION_TYPE,"STORAGE")</f>
        <v>3.4</v>
      </c>
      <c r="J9291">
        <f t="shared" ca="1" si="145"/>
        <v>3.4</v>
      </c>
      <c r="K9291" s="17" cm="1">
        <f t="array" aca="1" ref="K9291" ca="1">IF(J9291&gt;0,COUNTIFS(AnnualTotalDiversion,J9291,APPL_ID,"&lt;&gt;"&amp;A9291,Owner,G9291,YEAR,C9291)/12,0)</f>
        <v>0</v>
      </c>
    </row>
    <row r="9292" spans="1:11" x14ac:dyDescent="0.25">
      <c r="A9292" t="s">
        <v>120</v>
      </c>
      <c r="B9292">
        <v>11987</v>
      </c>
      <c r="C9292">
        <v>2017</v>
      </c>
      <c r="D9292">
        <v>12</v>
      </c>
      <c r="E9292">
        <v>0</v>
      </c>
      <c r="F9292" s="15" t="s">
        <v>46</v>
      </c>
      <c r="G9292" t="str" cm="1">
        <f t="array" aca="1" ref="G9292" ca="1">_xlfn.XLOOKUP(A9292,APPLICATION_NUMBER,APPLICATION_PRIMARY_OWNER)</f>
        <v>ALLIED DEVELOPMENT INC</v>
      </c>
      <c r="H9292" cm="1">
        <f t="array" aca="1" ref="H9292" ca="1">SUMIFS(AMOUNT,APPL_ID,A9292,YEAR,C9292,DIVERSION_TYPE,"DIRECT")</f>
        <v>0</v>
      </c>
      <c r="I9292" cm="1">
        <f t="array" aca="1" ref="I9292" ca="1">SUMIFS(AMOUNT,APPL_ID,A9292,YEAR,C9292,DIVERSION_TYPE,"STORAGE")</f>
        <v>0</v>
      </c>
      <c r="J9292">
        <f t="shared" ca="1" si="145"/>
        <v>0</v>
      </c>
      <c r="K9292" s="17" cm="1">
        <f t="array" aca="1" ref="K9292" ca="1">IF(J9292&gt;0,COUNTIFS(AnnualTotalDiversion,J9292,APPL_ID,"&lt;&gt;"&amp;A9292,Owner,G9292,YEAR,C9292)/12,0)</f>
        <v>0</v>
      </c>
    </row>
    <row r="9293" spans="1:11" x14ac:dyDescent="0.25">
      <c r="A9293" t="s">
        <v>120</v>
      </c>
      <c r="B9293">
        <v>11987</v>
      </c>
      <c r="C9293">
        <v>2017</v>
      </c>
      <c r="D9293">
        <v>3</v>
      </c>
      <c r="E9293">
        <v>0</v>
      </c>
      <c r="F9293" s="15" t="s">
        <v>45</v>
      </c>
      <c r="G9293" t="str" cm="1">
        <f t="array" aca="1" ref="G9293" ca="1">_xlfn.XLOOKUP(A9293,APPLICATION_NUMBER,APPLICATION_PRIMARY_OWNER)</f>
        <v>ALLIED DEVELOPMENT INC</v>
      </c>
      <c r="H9293" cm="1">
        <f t="array" aca="1" ref="H9293" ca="1">SUMIFS(AMOUNT,APPL_ID,A9293,YEAR,C9293,DIVERSION_TYPE,"DIRECT")</f>
        <v>0</v>
      </c>
      <c r="I9293" cm="1">
        <f t="array" aca="1" ref="I9293" ca="1">SUMIFS(AMOUNT,APPL_ID,A9293,YEAR,C9293,DIVERSION_TYPE,"STORAGE")</f>
        <v>0</v>
      </c>
      <c r="J9293">
        <f t="shared" ca="1" si="145"/>
        <v>0</v>
      </c>
      <c r="K9293" s="17" cm="1">
        <f t="array" aca="1" ref="K9293" ca="1">IF(J9293&gt;0,COUNTIFS(AnnualTotalDiversion,J9293,APPL_ID,"&lt;&gt;"&amp;A9293,Owner,G9293,YEAR,C9293)/12,0)</f>
        <v>0</v>
      </c>
    </row>
    <row r="9294" spans="1:11" x14ac:dyDescent="0.25">
      <c r="A9294" t="s">
        <v>120</v>
      </c>
      <c r="B9294">
        <v>11987</v>
      </c>
      <c r="C9294">
        <v>2018</v>
      </c>
      <c r="D9294">
        <v>5</v>
      </c>
      <c r="E9294">
        <v>0</v>
      </c>
      <c r="F9294" s="15" t="s">
        <v>44</v>
      </c>
      <c r="G9294" t="str" cm="1">
        <f t="array" aca="1" ref="G9294" ca="1">_xlfn.XLOOKUP(A9294,APPLICATION_NUMBER,APPLICATION_PRIMARY_OWNER)</f>
        <v>ALLIED DEVELOPMENT INC</v>
      </c>
      <c r="H9294" cm="1">
        <f t="array" aca="1" ref="H9294" ca="1">SUMIFS(AMOUNT,APPL_ID,A9294,YEAR,C9294,DIVERSION_TYPE,"DIRECT")</f>
        <v>0</v>
      </c>
      <c r="I9294" cm="1">
        <f t="array" aca="1" ref="I9294" ca="1">SUMIFS(AMOUNT,APPL_ID,A9294,YEAR,C9294,DIVERSION_TYPE,"STORAGE")</f>
        <v>3.4</v>
      </c>
      <c r="J9294">
        <f t="shared" ca="1" si="145"/>
        <v>3.4</v>
      </c>
      <c r="K9294" s="17" cm="1">
        <f t="array" aca="1" ref="K9294" ca="1">IF(J9294&gt;0,COUNTIFS(AnnualTotalDiversion,J9294,APPL_ID,"&lt;&gt;"&amp;A9294,Owner,G9294,YEAR,C9294)/12,0)</f>
        <v>0</v>
      </c>
    </row>
    <row r="9295" spans="1:11" x14ac:dyDescent="0.25">
      <c r="A9295" t="s">
        <v>120</v>
      </c>
      <c r="B9295">
        <v>11987</v>
      </c>
      <c r="C9295">
        <v>2017</v>
      </c>
      <c r="D9295">
        <v>12</v>
      </c>
      <c r="E9295">
        <v>0</v>
      </c>
      <c r="F9295" s="15" t="s">
        <v>45</v>
      </c>
      <c r="G9295" t="str" cm="1">
        <f t="array" aca="1" ref="G9295" ca="1">_xlfn.XLOOKUP(A9295,APPLICATION_NUMBER,APPLICATION_PRIMARY_OWNER)</f>
        <v>ALLIED DEVELOPMENT INC</v>
      </c>
      <c r="H9295" cm="1">
        <f t="array" aca="1" ref="H9295" ca="1">SUMIFS(AMOUNT,APPL_ID,A9295,YEAR,C9295,DIVERSION_TYPE,"DIRECT")</f>
        <v>0</v>
      </c>
      <c r="I9295" cm="1">
        <f t="array" aca="1" ref="I9295" ca="1">SUMIFS(AMOUNT,APPL_ID,A9295,YEAR,C9295,DIVERSION_TYPE,"STORAGE")</f>
        <v>0</v>
      </c>
      <c r="J9295">
        <f t="shared" ca="1" si="145"/>
        <v>0</v>
      </c>
      <c r="K9295" s="17" cm="1">
        <f t="array" aca="1" ref="K9295" ca="1">IF(J9295&gt;0,COUNTIFS(AnnualTotalDiversion,J9295,APPL_ID,"&lt;&gt;"&amp;A9295,Owner,G9295,YEAR,C9295)/12,0)</f>
        <v>0</v>
      </c>
    </row>
    <row r="9296" spans="1:11" x14ac:dyDescent="0.25">
      <c r="A9296" t="s">
        <v>120</v>
      </c>
      <c r="B9296">
        <v>11987</v>
      </c>
      <c r="C9296">
        <v>2017</v>
      </c>
      <c r="D9296">
        <v>7</v>
      </c>
      <c r="E9296">
        <v>0</v>
      </c>
      <c r="F9296" s="15" t="s">
        <v>46</v>
      </c>
      <c r="G9296" t="str" cm="1">
        <f t="array" aca="1" ref="G9296" ca="1">_xlfn.XLOOKUP(A9296,APPLICATION_NUMBER,APPLICATION_PRIMARY_OWNER)</f>
        <v>ALLIED DEVELOPMENT INC</v>
      </c>
      <c r="H9296" cm="1">
        <f t="array" aca="1" ref="H9296" ca="1">SUMIFS(AMOUNT,APPL_ID,A9296,YEAR,C9296,DIVERSION_TYPE,"DIRECT")</f>
        <v>0</v>
      </c>
      <c r="I9296" cm="1">
        <f t="array" aca="1" ref="I9296" ca="1">SUMIFS(AMOUNT,APPL_ID,A9296,YEAR,C9296,DIVERSION_TYPE,"STORAGE")</f>
        <v>0</v>
      </c>
      <c r="J9296">
        <f t="shared" ca="1" si="145"/>
        <v>0</v>
      </c>
      <c r="K9296" s="17" cm="1">
        <f t="array" aca="1" ref="K9296" ca="1">IF(J9296&gt;0,COUNTIFS(AnnualTotalDiversion,J9296,APPL_ID,"&lt;&gt;"&amp;A9296,Owner,G9296,YEAR,C9296)/12,0)</f>
        <v>0</v>
      </c>
    </row>
    <row r="9297" spans="1:11" x14ac:dyDescent="0.25">
      <c r="A9297" t="s">
        <v>120</v>
      </c>
      <c r="B9297">
        <v>11987</v>
      </c>
      <c r="C9297">
        <v>2020</v>
      </c>
      <c r="D9297">
        <v>10</v>
      </c>
      <c r="E9297">
        <v>5</v>
      </c>
      <c r="F9297" s="15" t="s">
        <v>45</v>
      </c>
      <c r="G9297" t="str" cm="1">
        <f t="array" aca="1" ref="G9297" ca="1">_xlfn.XLOOKUP(A9297,APPLICATION_NUMBER,APPLICATION_PRIMARY_OWNER)</f>
        <v>ALLIED DEVELOPMENT INC</v>
      </c>
      <c r="H9297" cm="1">
        <f t="array" aca="1" ref="H9297" ca="1">SUMIFS(AMOUNT,APPL_ID,A9297,YEAR,C9297,DIVERSION_TYPE,"DIRECT")</f>
        <v>60</v>
      </c>
      <c r="I9297" cm="1">
        <f t="array" aca="1" ref="I9297" ca="1">SUMIFS(AMOUNT,APPL_ID,A9297,YEAR,C9297,DIVERSION_TYPE,"STORAGE")</f>
        <v>0</v>
      </c>
      <c r="J9297">
        <f t="shared" ca="1" si="145"/>
        <v>60</v>
      </c>
      <c r="K9297" s="17" cm="1">
        <f t="array" aca="1" ref="K9297" ca="1">IF(J9297&gt;0,COUNTIFS(AnnualTotalDiversion,J9297,APPL_ID,"&lt;&gt;"&amp;A9297,Owner,G9297,YEAR,C9297)/12,0)</f>
        <v>0</v>
      </c>
    </row>
    <row r="9298" spans="1:11" x14ac:dyDescent="0.25">
      <c r="A9298" t="s">
        <v>120</v>
      </c>
      <c r="B9298">
        <v>11987</v>
      </c>
      <c r="C9298">
        <v>2019</v>
      </c>
      <c r="D9298">
        <v>4</v>
      </c>
      <c r="E9298">
        <v>5</v>
      </c>
      <c r="F9298" s="15" t="s">
        <v>45</v>
      </c>
      <c r="G9298" t="str" cm="1">
        <f t="array" aca="1" ref="G9298" ca="1">_xlfn.XLOOKUP(A9298,APPLICATION_NUMBER,APPLICATION_PRIMARY_OWNER)</f>
        <v>ALLIED DEVELOPMENT INC</v>
      </c>
      <c r="H9298" cm="1">
        <f t="array" aca="1" ref="H9298" ca="1">SUMIFS(AMOUNT,APPL_ID,A9298,YEAR,C9298,DIVERSION_TYPE,"DIRECT")</f>
        <v>60</v>
      </c>
      <c r="I9298" cm="1">
        <f t="array" aca="1" ref="I9298" ca="1">SUMIFS(AMOUNT,APPL_ID,A9298,YEAR,C9298,DIVERSION_TYPE,"STORAGE")</f>
        <v>0</v>
      </c>
      <c r="J9298">
        <f t="shared" ca="1" si="145"/>
        <v>60</v>
      </c>
      <c r="K9298" s="17" cm="1">
        <f t="array" aca="1" ref="K9298" ca="1">IF(J9298&gt;0,COUNTIFS(AnnualTotalDiversion,J9298,APPL_ID,"&lt;&gt;"&amp;A9298,Owner,G9298,YEAR,C9298)/12,0)</f>
        <v>0</v>
      </c>
    </row>
    <row r="9299" spans="1:11" x14ac:dyDescent="0.25">
      <c r="A9299" t="s">
        <v>120</v>
      </c>
      <c r="B9299">
        <v>11987</v>
      </c>
      <c r="C9299">
        <v>2017</v>
      </c>
      <c r="D9299">
        <v>6</v>
      </c>
      <c r="E9299">
        <v>0</v>
      </c>
      <c r="F9299" s="15" t="s">
        <v>44</v>
      </c>
      <c r="G9299" t="str" cm="1">
        <f t="array" aca="1" ref="G9299" ca="1">_xlfn.XLOOKUP(A9299,APPLICATION_NUMBER,APPLICATION_PRIMARY_OWNER)</f>
        <v>ALLIED DEVELOPMENT INC</v>
      </c>
      <c r="H9299" cm="1">
        <f t="array" aca="1" ref="H9299" ca="1">SUMIFS(AMOUNT,APPL_ID,A9299,YEAR,C9299,DIVERSION_TYPE,"DIRECT")</f>
        <v>0</v>
      </c>
      <c r="I9299" cm="1">
        <f t="array" aca="1" ref="I9299" ca="1">SUMIFS(AMOUNT,APPL_ID,A9299,YEAR,C9299,DIVERSION_TYPE,"STORAGE")</f>
        <v>0</v>
      </c>
      <c r="J9299">
        <f t="shared" ca="1" si="145"/>
        <v>0</v>
      </c>
      <c r="K9299" s="17" cm="1">
        <f t="array" aca="1" ref="K9299" ca="1">IF(J9299&gt;0,COUNTIFS(AnnualTotalDiversion,J9299,APPL_ID,"&lt;&gt;"&amp;A9299,Owner,G9299,YEAR,C9299)/12,0)</f>
        <v>0</v>
      </c>
    </row>
    <row r="9300" spans="1:11" x14ac:dyDescent="0.25">
      <c r="A9300" t="s">
        <v>120</v>
      </c>
      <c r="B9300">
        <v>11987</v>
      </c>
      <c r="C9300">
        <v>2017</v>
      </c>
      <c r="D9300">
        <v>10</v>
      </c>
      <c r="E9300">
        <v>0</v>
      </c>
      <c r="F9300" s="15" t="s">
        <v>44</v>
      </c>
      <c r="G9300" t="str" cm="1">
        <f t="array" aca="1" ref="G9300" ca="1">_xlfn.XLOOKUP(A9300,APPLICATION_NUMBER,APPLICATION_PRIMARY_OWNER)</f>
        <v>ALLIED DEVELOPMENT INC</v>
      </c>
      <c r="H9300" cm="1">
        <f t="array" aca="1" ref="H9300" ca="1">SUMIFS(AMOUNT,APPL_ID,A9300,YEAR,C9300,DIVERSION_TYPE,"DIRECT")</f>
        <v>0</v>
      </c>
      <c r="I9300" cm="1">
        <f t="array" aca="1" ref="I9300" ca="1">SUMIFS(AMOUNT,APPL_ID,A9300,YEAR,C9300,DIVERSION_TYPE,"STORAGE")</f>
        <v>0</v>
      </c>
      <c r="J9300">
        <f t="shared" ca="1" si="145"/>
        <v>0</v>
      </c>
      <c r="K9300" s="17" cm="1">
        <f t="array" aca="1" ref="K9300" ca="1">IF(J9300&gt;0,COUNTIFS(AnnualTotalDiversion,J9300,APPL_ID,"&lt;&gt;"&amp;A9300,Owner,G9300,YEAR,C9300)/12,0)</f>
        <v>0</v>
      </c>
    </row>
    <row r="9301" spans="1:11" x14ac:dyDescent="0.25">
      <c r="A9301" t="s">
        <v>120</v>
      </c>
      <c r="B9301">
        <v>11987</v>
      </c>
      <c r="C9301">
        <v>2018</v>
      </c>
      <c r="D9301">
        <v>3</v>
      </c>
      <c r="E9301">
        <v>0</v>
      </c>
      <c r="F9301" s="15" t="s">
        <v>44</v>
      </c>
      <c r="G9301" t="str" cm="1">
        <f t="array" aca="1" ref="G9301" ca="1">_xlfn.XLOOKUP(A9301,APPLICATION_NUMBER,APPLICATION_PRIMARY_OWNER)</f>
        <v>ALLIED DEVELOPMENT INC</v>
      </c>
      <c r="H9301" cm="1">
        <f t="array" aca="1" ref="H9301" ca="1">SUMIFS(AMOUNT,APPL_ID,A9301,YEAR,C9301,DIVERSION_TYPE,"DIRECT")</f>
        <v>0</v>
      </c>
      <c r="I9301" cm="1">
        <f t="array" aca="1" ref="I9301" ca="1">SUMIFS(AMOUNT,APPL_ID,A9301,YEAR,C9301,DIVERSION_TYPE,"STORAGE")</f>
        <v>3.4</v>
      </c>
      <c r="J9301">
        <f t="shared" ca="1" si="145"/>
        <v>3.4</v>
      </c>
      <c r="K9301" s="17" cm="1">
        <f t="array" aca="1" ref="K9301" ca="1">IF(J9301&gt;0,COUNTIFS(AnnualTotalDiversion,J9301,APPL_ID,"&lt;&gt;"&amp;A9301,Owner,G9301,YEAR,C9301)/12,0)</f>
        <v>0</v>
      </c>
    </row>
    <row r="9302" spans="1:11" x14ac:dyDescent="0.25">
      <c r="A9302" t="s">
        <v>120</v>
      </c>
      <c r="B9302">
        <v>11987</v>
      </c>
      <c r="C9302">
        <v>2020</v>
      </c>
      <c r="D9302">
        <v>8</v>
      </c>
      <c r="E9302">
        <v>5</v>
      </c>
      <c r="F9302" s="15" t="s">
        <v>45</v>
      </c>
      <c r="G9302" t="str" cm="1">
        <f t="array" aca="1" ref="G9302" ca="1">_xlfn.XLOOKUP(A9302,APPLICATION_NUMBER,APPLICATION_PRIMARY_OWNER)</f>
        <v>ALLIED DEVELOPMENT INC</v>
      </c>
      <c r="H9302" cm="1">
        <f t="array" aca="1" ref="H9302" ca="1">SUMIFS(AMOUNT,APPL_ID,A9302,YEAR,C9302,DIVERSION_TYPE,"DIRECT")</f>
        <v>60</v>
      </c>
      <c r="I9302" cm="1">
        <f t="array" aca="1" ref="I9302" ca="1">SUMIFS(AMOUNT,APPL_ID,A9302,YEAR,C9302,DIVERSION_TYPE,"STORAGE")</f>
        <v>0</v>
      </c>
      <c r="J9302">
        <f t="shared" ca="1" si="145"/>
        <v>60</v>
      </c>
      <c r="K9302" s="17" cm="1">
        <f t="array" aca="1" ref="K9302" ca="1">IF(J9302&gt;0,COUNTIFS(AnnualTotalDiversion,J9302,APPL_ID,"&lt;&gt;"&amp;A9302,Owner,G9302,YEAR,C9302)/12,0)</f>
        <v>0</v>
      </c>
    </row>
    <row r="9303" spans="1:11" x14ac:dyDescent="0.25">
      <c r="A9303" t="s">
        <v>120</v>
      </c>
      <c r="B9303">
        <v>11987</v>
      </c>
      <c r="C9303">
        <v>2019</v>
      </c>
      <c r="D9303">
        <v>2</v>
      </c>
      <c r="E9303">
        <v>5</v>
      </c>
      <c r="F9303" s="15" t="s">
        <v>45</v>
      </c>
      <c r="G9303" t="str" cm="1">
        <f t="array" aca="1" ref="G9303" ca="1">_xlfn.XLOOKUP(A9303,APPLICATION_NUMBER,APPLICATION_PRIMARY_OWNER)</f>
        <v>ALLIED DEVELOPMENT INC</v>
      </c>
      <c r="H9303" cm="1">
        <f t="array" aca="1" ref="H9303" ca="1">SUMIFS(AMOUNT,APPL_ID,A9303,YEAR,C9303,DIVERSION_TYPE,"DIRECT")</f>
        <v>60</v>
      </c>
      <c r="I9303" cm="1">
        <f t="array" aca="1" ref="I9303" ca="1">SUMIFS(AMOUNT,APPL_ID,A9303,YEAR,C9303,DIVERSION_TYPE,"STORAGE")</f>
        <v>0</v>
      </c>
      <c r="J9303">
        <f t="shared" ca="1" si="145"/>
        <v>60</v>
      </c>
      <c r="K9303" s="17" cm="1">
        <f t="array" aca="1" ref="K9303" ca="1">IF(J9303&gt;0,COUNTIFS(AnnualTotalDiversion,J9303,APPL_ID,"&lt;&gt;"&amp;A9303,Owner,G9303,YEAR,C9303)/12,0)</f>
        <v>0</v>
      </c>
    </row>
    <row r="9304" spans="1:11" x14ac:dyDescent="0.25">
      <c r="A9304" t="s">
        <v>120</v>
      </c>
      <c r="B9304">
        <v>11987</v>
      </c>
      <c r="C9304">
        <v>2017</v>
      </c>
      <c r="D9304">
        <v>7</v>
      </c>
      <c r="E9304">
        <v>0</v>
      </c>
      <c r="F9304" s="15" t="s">
        <v>44</v>
      </c>
      <c r="G9304" t="str" cm="1">
        <f t="array" aca="1" ref="G9304" ca="1">_xlfn.XLOOKUP(A9304,APPLICATION_NUMBER,APPLICATION_PRIMARY_OWNER)</f>
        <v>ALLIED DEVELOPMENT INC</v>
      </c>
      <c r="H9304" cm="1">
        <f t="array" aca="1" ref="H9304" ca="1">SUMIFS(AMOUNT,APPL_ID,A9304,YEAR,C9304,DIVERSION_TYPE,"DIRECT")</f>
        <v>0</v>
      </c>
      <c r="I9304" cm="1">
        <f t="array" aca="1" ref="I9304" ca="1">SUMIFS(AMOUNT,APPL_ID,A9304,YEAR,C9304,DIVERSION_TYPE,"STORAGE")</f>
        <v>0</v>
      </c>
      <c r="J9304">
        <f t="shared" ca="1" si="145"/>
        <v>0</v>
      </c>
      <c r="K9304" s="17" cm="1">
        <f t="array" aca="1" ref="K9304" ca="1">IF(J9304&gt;0,COUNTIFS(AnnualTotalDiversion,J9304,APPL_ID,"&lt;&gt;"&amp;A9304,Owner,G9304,YEAR,C9304)/12,0)</f>
        <v>0</v>
      </c>
    </row>
    <row r="9305" spans="1:11" x14ac:dyDescent="0.25">
      <c r="A9305" t="s">
        <v>120</v>
      </c>
      <c r="B9305">
        <v>11987</v>
      </c>
      <c r="C9305">
        <v>2017</v>
      </c>
      <c r="D9305">
        <v>6</v>
      </c>
      <c r="E9305">
        <v>0</v>
      </c>
      <c r="F9305" s="15" t="s">
        <v>45</v>
      </c>
      <c r="G9305" t="str" cm="1">
        <f t="array" aca="1" ref="G9305" ca="1">_xlfn.XLOOKUP(A9305,APPLICATION_NUMBER,APPLICATION_PRIMARY_OWNER)</f>
        <v>ALLIED DEVELOPMENT INC</v>
      </c>
      <c r="H9305" cm="1">
        <f t="array" aca="1" ref="H9305" ca="1">SUMIFS(AMOUNT,APPL_ID,A9305,YEAR,C9305,DIVERSION_TYPE,"DIRECT")</f>
        <v>0</v>
      </c>
      <c r="I9305" cm="1">
        <f t="array" aca="1" ref="I9305" ca="1">SUMIFS(AMOUNT,APPL_ID,A9305,YEAR,C9305,DIVERSION_TYPE,"STORAGE")</f>
        <v>0</v>
      </c>
      <c r="J9305">
        <f t="shared" ca="1" si="145"/>
        <v>0</v>
      </c>
      <c r="K9305" s="17" cm="1">
        <f t="array" aca="1" ref="K9305" ca="1">IF(J9305&gt;0,COUNTIFS(AnnualTotalDiversion,J9305,APPL_ID,"&lt;&gt;"&amp;A9305,Owner,G9305,YEAR,C9305)/12,0)</f>
        <v>0</v>
      </c>
    </row>
    <row r="9306" spans="1:11" x14ac:dyDescent="0.25">
      <c r="A9306" t="s">
        <v>120</v>
      </c>
      <c r="B9306">
        <v>11987</v>
      </c>
      <c r="C9306">
        <v>2017</v>
      </c>
      <c r="D9306">
        <v>11</v>
      </c>
      <c r="E9306">
        <v>0</v>
      </c>
      <c r="F9306" s="15" t="s">
        <v>45</v>
      </c>
      <c r="G9306" t="str" cm="1">
        <f t="array" aca="1" ref="G9306" ca="1">_xlfn.XLOOKUP(A9306,APPLICATION_NUMBER,APPLICATION_PRIMARY_OWNER)</f>
        <v>ALLIED DEVELOPMENT INC</v>
      </c>
      <c r="H9306" cm="1">
        <f t="array" aca="1" ref="H9306" ca="1">SUMIFS(AMOUNT,APPL_ID,A9306,YEAR,C9306,DIVERSION_TYPE,"DIRECT")</f>
        <v>0</v>
      </c>
      <c r="I9306" cm="1">
        <f t="array" aca="1" ref="I9306" ca="1">SUMIFS(AMOUNT,APPL_ID,A9306,YEAR,C9306,DIVERSION_TYPE,"STORAGE")</f>
        <v>0</v>
      </c>
      <c r="J9306">
        <f t="shared" ca="1" si="145"/>
        <v>0</v>
      </c>
      <c r="K9306" s="17" cm="1">
        <f t="array" aca="1" ref="K9306" ca="1">IF(J9306&gt;0,COUNTIFS(AnnualTotalDiversion,J9306,APPL_ID,"&lt;&gt;"&amp;A9306,Owner,G9306,YEAR,C9306)/12,0)</f>
        <v>0</v>
      </c>
    </row>
    <row r="9307" spans="1:11" x14ac:dyDescent="0.25">
      <c r="A9307" t="s">
        <v>120</v>
      </c>
      <c r="B9307">
        <v>11987</v>
      </c>
      <c r="C9307">
        <v>2017</v>
      </c>
      <c r="D9307">
        <v>11</v>
      </c>
      <c r="E9307">
        <v>0</v>
      </c>
      <c r="F9307" s="15" t="s">
        <v>46</v>
      </c>
      <c r="G9307" t="str" cm="1">
        <f t="array" aca="1" ref="G9307" ca="1">_xlfn.XLOOKUP(A9307,APPLICATION_NUMBER,APPLICATION_PRIMARY_OWNER)</f>
        <v>ALLIED DEVELOPMENT INC</v>
      </c>
      <c r="H9307" cm="1">
        <f t="array" aca="1" ref="H9307" ca="1">SUMIFS(AMOUNT,APPL_ID,A9307,YEAR,C9307,DIVERSION_TYPE,"DIRECT")</f>
        <v>0</v>
      </c>
      <c r="I9307" cm="1">
        <f t="array" aca="1" ref="I9307" ca="1">SUMIFS(AMOUNT,APPL_ID,A9307,YEAR,C9307,DIVERSION_TYPE,"STORAGE")</f>
        <v>0</v>
      </c>
      <c r="J9307">
        <f t="shared" ca="1" si="145"/>
        <v>0</v>
      </c>
      <c r="K9307" s="17" cm="1">
        <f t="array" aca="1" ref="K9307" ca="1">IF(J9307&gt;0,COUNTIFS(AnnualTotalDiversion,J9307,APPL_ID,"&lt;&gt;"&amp;A9307,Owner,G9307,YEAR,C9307)/12,0)</f>
        <v>0</v>
      </c>
    </row>
    <row r="9308" spans="1:11" x14ac:dyDescent="0.25">
      <c r="A9308" t="s">
        <v>120</v>
      </c>
      <c r="B9308">
        <v>11987</v>
      </c>
      <c r="C9308">
        <v>2017</v>
      </c>
      <c r="D9308">
        <v>3</v>
      </c>
      <c r="E9308">
        <v>0</v>
      </c>
      <c r="F9308" s="15" t="s">
        <v>46</v>
      </c>
      <c r="G9308" t="str" cm="1">
        <f t="array" aca="1" ref="G9308" ca="1">_xlfn.XLOOKUP(A9308,APPLICATION_NUMBER,APPLICATION_PRIMARY_OWNER)</f>
        <v>ALLIED DEVELOPMENT INC</v>
      </c>
      <c r="H9308" cm="1">
        <f t="array" aca="1" ref="H9308" ca="1">SUMIFS(AMOUNT,APPL_ID,A9308,YEAR,C9308,DIVERSION_TYPE,"DIRECT")</f>
        <v>0</v>
      </c>
      <c r="I9308" cm="1">
        <f t="array" aca="1" ref="I9308" ca="1">SUMIFS(AMOUNT,APPL_ID,A9308,YEAR,C9308,DIVERSION_TYPE,"STORAGE")</f>
        <v>0</v>
      </c>
      <c r="J9308">
        <f t="shared" ca="1" si="145"/>
        <v>0</v>
      </c>
      <c r="K9308" s="17" cm="1">
        <f t="array" aca="1" ref="K9308" ca="1">IF(J9308&gt;0,COUNTIFS(AnnualTotalDiversion,J9308,APPL_ID,"&lt;&gt;"&amp;A9308,Owner,G9308,YEAR,C9308)/12,0)</f>
        <v>0</v>
      </c>
    </row>
    <row r="9309" spans="1:11" x14ac:dyDescent="0.25">
      <c r="A9309" t="s">
        <v>120</v>
      </c>
      <c r="B9309">
        <v>11987</v>
      </c>
      <c r="C9309">
        <v>2017</v>
      </c>
      <c r="D9309">
        <v>2</v>
      </c>
      <c r="E9309">
        <v>0</v>
      </c>
      <c r="F9309" s="15" t="s">
        <v>46</v>
      </c>
      <c r="G9309" t="str" cm="1">
        <f t="array" aca="1" ref="G9309" ca="1">_xlfn.XLOOKUP(A9309,APPLICATION_NUMBER,APPLICATION_PRIMARY_OWNER)</f>
        <v>ALLIED DEVELOPMENT INC</v>
      </c>
      <c r="H9309" cm="1">
        <f t="array" aca="1" ref="H9309" ca="1">SUMIFS(AMOUNT,APPL_ID,A9309,YEAR,C9309,DIVERSION_TYPE,"DIRECT")</f>
        <v>0</v>
      </c>
      <c r="I9309" cm="1">
        <f t="array" aca="1" ref="I9309" ca="1">SUMIFS(AMOUNT,APPL_ID,A9309,YEAR,C9309,DIVERSION_TYPE,"STORAGE")</f>
        <v>0</v>
      </c>
      <c r="J9309">
        <f t="shared" ca="1" si="145"/>
        <v>0</v>
      </c>
      <c r="K9309" s="17" cm="1">
        <f t="array" aca="1" ref="K9309" ca="1">IF(J9309&gt;0,COUNTIFS(AnnualTotalDiversion,J9309,APPL_ID,"&lt;&gt;"&amp;A9309,Owner,G9309,YEAR,C9309)/12,0)</f>
        <v>0</v>
      </c>
    </row>
    <row r="9310" spans="1:11" x14ac:dyDescent="0.25">
      <c r="A9310" t="s">
        <v>120</v>
      </c>
      <c r="B9310">
        <v>11987</v>
      </c>
      <c r="C9310">
        <v>2020</v>
      </c>
      <c r="D9310">
        <v>11</v>
      </c>
      <c r="E9310">
        <v>5</v>
      </c>
      <c r="F9310" s="15" t="s">
        <v>45</v>
      </c>
      <c r="G9310" t="str" cm="1">
        <f t="array" aca="1" ref="G9310" ca="1">_xlfn.XLOOKUP(A9310,APPLICATION_NUMBER,APPLICATION_PRIMARY_OWNER)</f>
        <v>ALLIED DEVELOPMENT INC</v>
      </c>
      <c r="H9310" cm="1">
        <f t="array" aca="1" ref="H9310" ca="1">SUMIFS(AMOUNT,APPL_ID,A9310,YEAR,C9310,DIVERSION_TYPE,"DIRECT")</f>
        <v>60</v>
      </c>
      <c r="I9310" cm="1">
        <f t="array" aca="1" ref="I9310" ca="1">SUMIFS(AMOUNT,APPL_ID,A9310,YEAR,C9310,DIVERSION_TYPE,"STORAGE")</f>
        <v>0</v>
      </c>
      <c r="J9310">
        <f t="shared" ca="1" si="145"/>
        <v>60</v>
      </c>
      <c r="K9310" s="17" cm="1">
        <f t="array" aca="1" ref="K9310" ca="1">IF(J9310&gt;0,COUNTIFS(AnnualTotalDiversion,J9310,APPL_ID,"&lt;&gt;"&amp;A9310,Owner,G9310,YEAR,C9310)/12,0)</f>
        <v>0</v>
      </c>
    </row>
    <row r="9311" spans="1:11" x14ac:dyDescent="0.25">
      <c r="A9311" t="s">
        <v>120</v>
      </c>
      <c r="B9311">
        <v>11987</v>
      </c>
      <c r="C9311">
        <v>2019</v>
      </c>
      <c r="D9311">
        <v>10</v>
      </c>
      <c r="E9311">
        <v>5</v>
      </c>
      <c r="F9311" s="15" t="s">
        <v>45</v>
      </c>
      <c r="G9311" t="str" cm="1">
        <f t="array" aca="1" ref="G9311" ca="1">_xlfn.XLOOKUP(A9311,APPLICATION_NUMBER,APPLICATION_PRIMARY_OWNER)</f>
        <v>ALLIED DEVELOPMENT INC</v>
      </c>
      <c r="H9311" cm="1">
        <f t="array" aca="1" ref="H9311" ca="1">SUMIFS(AMOUNT,APPL_ID,A9311,YEAR,C9311,DIVERSION_TYPE,"DIRECT")</f>
        <v>60</v>
      </c>
      <c r="I9311" cm="1">
        <f t="array" aca="1" ref="I9311" ca="1">SUMIFS(AMOUNT,APPL_ID,A9311,YEAR,C9311,DIVERSION_TYPE,"STORAGE")</f>
        <v>0</v>
      </c>
      <c r="J9311">
        <f t="shared" ca="1" si="145"/>
        <v>60</v>
      </c>
      <c r="K9311" s="17" cm="1">
        <f t="array" aca="1" ref="K9311" ca="1">IF(J9311&gt;0,COUNTIFS(AnnualTotalDiversion,J9311,APPL_ID,"&lt;&gt;"&amp;A9311,Owner,G9311,YEAR,C9311)/12,0)</f>
        <v>0</v>
      </c>
    </row>
    <row r="9312" spans="1:11" x14ac:dyDescent="0.25">
      <c r="A9312" t="s">
        <v>120</v>
      </c>
      <c r="B9312">
        <v>11987</v>
      </c>
      <c r="C9312">
        <v>2020</v>
      </c>
      <c r="D9312">
        <v>12</v>
      </c>
      <c r="E9312">
        <v>5</v>
      </c>
      <c r="F9312" s="15" t="s">
        <v>45</v>
      </c>
      <c r="G9312" t="str" cm="1">
        <f t="array" aca="1" ref="G9312" ca="1">_xlfn.XLOOKUP(A9312,APPLICATION_NUMBER,APPLICATION_PRIMARY_OWNER)</f>
        <v>ALLIED DEVELOPMENT INC</v>
      </c>
      <c r="H9312" cm="1">
        <f t="array" aca="1" ref="H9312" ca="1">SUMIFS(AMOUNT,APPL_ID,A9312,YEAR,C9312,DIVERSION_TYPE,"DIRECT")</f>
        <v>60</v>
      </c>
      <c r="I9312" cm="1">
        <f t="array" aca="1" ref="I9312" ca="1">SUMIFS(AMOUNT,APPL_ID,A9312,YEAR,C9312,DIVERSION_TYPE,"STORAGE")</f>
        <v>0</v>
      </c>
      <c r="J9312">
        <f t="shared" ca="1" si="145"/>
        <v>60</v>
      </c>
      <c r="K9312" s="17" cm="1">
        <f t="array" aca="1" ref="K9312" ca="1">IF(J9312&gt;0,COUNTIFS(AnnualTotalDiversion,J9312,APPL_ID,"&lt;&gt;"&amp;A9312,Owner,G9312,YEAR,C9312)/12,0)</f>
        <v>0</v>
      </c>
    </row>
    <row r="9313" spans="1:11" x14ac:dyDescent="0.25">
      <c r="A9313" t="s">
        <v>120</v>
      </c>
      <c r="B9313">
        <v>11987</v>
      </c>
      <c r="C9313">
        <v>2017</v>
      </c>
      <c r="D9313">
        <v>2</v>
      </c>
      <c r="E9313">
        <v>0</v>
      </c>
      <c r="F9313" s="15" t="s">
        <v>44</v>
      </c>
      <c r="G9313" t="str" cm="1">
        <f t="array" aca="1" ref="G9313" ca="1">_xlfn.XLOOKUP(A9313,APPLICATION_NUMBER,APPLICATION_PRIMARY_OWNER)</f>
        <v>ALLIED DEVELOPMENT INC</v>
      </c>
      <c r="H9313" cm="1">
        <f t="array" aca="1" ref="H9313" ca="1">SUMIFS(AMOUNT,APPL_ID,A9313,YEAR,C9313,DIVERSION_TYPE,"DIRECT")</f>
        <v>0</v>
      </c>
      <c r="I9313" cm="1">
        <f t="array" aca="1" ref="I9313" ca="1">SUMIFS(AMOUNT,APPL_ID,A9313,YEAR,C9313,DIVERSION_TYPE,"STORAGE")</f>
        <v>0</v>
      </c>
      <c r="J9313">
        <f t="shared" ca="1" si="145"/>
        <v>0</v>
      </c>
      <c r="K9313" s="17" cm="1">
        <f t="array" aca="1" ref="K9313" ca="1">IF(J9313&gt;0,COUNTIFS(AnnualTotalDiversion,J9313,APPL_ID,"&lt;&gt;"&amp;A9313,Owner,G9313,YEAR,C9313)/12,0)</f>
        <v>0</v>
      </c>
    </row>
    <row r="9314" spans="1:11" x14ac:dyDescent="0.25">
      <c r="A9314" t="s">
        <v>120</v>
      </c>
      <c r="B9314">
        <v>11987</v>
      </c>
      <c r="C9314">
        <v>2019</v>
      </c>
      <c r="D9314">
        <v>5</v>
      </c>
      <c r="E9314">
        <v>5</v>
      </c>
      <c r="F9314" s="15" t="s">
        <v>45</v>
      </c>
      <c r="G9314" t="str" cm="1">
        <f t="array" aca="1" ref="G9314" ca="1">_xlfn.XLOOKUP(A9314,APPLICATION_NUMBER,APPLICATION_PRIMARY_OWNER)</f>
        <v>ALLIED DEVELOPMENT INC</v>
      </c>
      <c r="H9314" cm="1">
        <f t="array" aca="1" ref="H9314" ca="1">SUMIFS(AMOUNT,APPL_ID,A9314,YEAR,C9314,DIVERSION_TYPE,"DIRECT")</f>
        <v>60</v>
      </c>
      <c r="I9314" cm="1">
        <f t="array" aca="1" ref="I9314" ca="1">SUMIFS(AMOUNT,APPL_ID,A9314,YEAR,C9314,DIVERSION_TYPE,"STORAGE")</f>
        <v>0</v>
      </c>
      <c r="J9314">
        <f t="shared" ca="1" si="145"/>
        <v>60</v>
      </c>
      <c r="K9314" s="17" cm="1">
        <f t="array" aca="1" ref="K9314" ca="1">IF(J9314&gt;0,COUNTIFS(AnnualTotalDiversion,J9314,APPL_ID,"&lt;&gt;"&amp;A9314,Owner,G9314,YEAR,C9314)/12,0)</f>
        <v>0</v>
      </c>
    </row>
    <row r="9315" spans="1:11" x14ac:dyDescent="0.25">
      <c r="A9315" t="s">
        <v>120</v>
      </c>
      <c r="B9315">
        <v>11987</v>
      </c>
      <c r="C9315">
        <v>2019</v>
      </c>
      <c r="D9315">
        <v>6</v>
      </c>
      <c r="E9315">
        <v>5</v>
      </c>
      <c r="F9315" s="15" t="s">
        <v>45</v>
      </c>
      <c r="G9315" t="str" cm="1">
        <f t="array" aca="1" ref="G9315" ca="1">_xlfn.XLOOKUP(A9315,APPLICATION_NUMBER,APPLICATION_PRIMARY_OWNER)</f>
        <v>ALLIED DEVELOPMENT INC</v>
      </c>
      <c r="H9315" cm="1">
        <f t="array" aca="1" ref="H9315" ca="1">SUMIFS(AMOUNT,APPL_ID,A9315,YEAR,C9315,DIVERSION_TYPE,"DIRECT")</f>
        <v>60</v>
      </c>
      <c r="I9315" cm="1">
        <f t="array" aca="1" ref="I9315" ca="1">SUMIFS(AMOUNT,APPL_ID,A9315,YEAR,C9315,DIVERSION_TYPE,"STORAGE")</f>
        <v>0</v>
      </c>
      <c r="J9315">
        <f t="shared" ca="1" si="145"/>
        <v>60</v>
      </c>
      <c r="K9315" s="17" cm="1">
        <f t="array" aca="1" ref="K9315" ca="1">IF(J9315&gt;0,COUNTIFS(AnnualTotalDiversion,J9315,APPL_ID,"&lt;&gt;"&amp;A9315,Owner,G9315,YEAR,C9315)/12,0)</f>
        <v>0</v>
      </c>
    </row>
    <row r="9316" spans="1:11" x14ac:dyDescent="0.25">
      <c r="A9316" t="s">
        <v>120</v>
      </c>
      <c r="B9316">
        <v>11987</v>
      </c>
      <c r="C9316">
        <v>2020</v>
      </c>
      <c r="D9316">
        <v>7</v>
      </c>
      <c r="E9316">
        <v>5</v>
      </c>
      <c r="F9316" s="15" t="s">
        <v>45</v>
      </c>
      <c r="G9316" t="str" cm="1">
        <f t="array" aca="1" ref="G9316" ca="1">_xlfn.XLOOKUP(A9316,APPLICATION_NUMBER,APPLICATION_PRIMARY_OWNER)</f>
        <v>ALLIED DEVELOPMENT INC</v>
      </c>
      <c r="H9316" cm="1">
        <f t="array" aca="1" ref="H9316" ca="1">SUMIFS(AMOUNT,APPL_ID,A9316,YEAR,C9316,DIVERSION_TYPE,"DIRECT")</f>
        <v>60</v>
      </c>
      <c r="I9316" cm="1">
        <f t="array" aca="1" ref="I9316" ca="1">SUMIFS(AMOUNT,APPL_ID,A9316,YEAR,C9316,DIVERSION_TYPE,"STORAGE")</f>
        <v>0</v>
      </c>
      <c r="J9316">
        <f t="shared" ca="1" si="145"/>
        <v>60</v>
      </c>
      <c r="K9316" s="17" cm="1">
        <f t="array" aca="1" ref="K9316" ca="1">IF(J9316&gt;0,COUNTIFS(AnnualTotalDiversion,J9316,APPL_ID,"&lt;&gt;"&amp;A9316,Owner,G9316,YEAR,C9316)/12,0)</f>
        <v>0</v>
      </c>
    </row>
    <row r="9317" spans="1:11" x14ac:dyDescent="0.25">
      <c r="A9317" t="s">
        <v>120</v>
      </c>
      <c r="B9317">
        <v>11987</v>
      </c>
      <c r="C9317">
        <v>2018</v>
      </c>
      <c r="D9317">
        <v>1</v>
      </c>
      <c r="E9317">
        <v>0</v>
      </c>
      <c r="F9317" s="15" t="s">
        <v>45</v>
      </c>
      <c r="G9317" t="str" cm="1">
        <f t="array" aca="1" ref="G9317" ca="1">_xlfn.XLOOKUP(A9317,APPLICATION_NUMBER,APPLICATION_PRIMARY_OWNER)</f>
        <v>ALLIED DEVELOPMENT INC</v>
      </c>
      <c r="H9317" cm="1">
        <f t="array" aca="1" ref="H9317" ca="1">SUMIFS(AMOUNT,APPL_ID,A9317,YEAR,C9317,DIVERSION_TYPE,"DIRECT")</f>
        <v>0</v>
      </c>
      <c r="I9317" cm="1">
        <f t="array" aca="1" ref="I9317" ca="1">SUMIFS(AMOUNT,APPL_ID,A9317,YEAR,C9317,DIVERSION_TYPE,"STORAGE")</f>
        <v>3.4</v>
      </c>
      <c r="J9317">
        <f t="shared" ca="1" si="145"/>
        <v>3.4</v>
      </c>
      <c r="K9317" s="17" cm="1">
        <f t="array" aca="1" ref="K9317" ca="1">IF(J9317&gt;0,COUNTIFS(AnnualTotalDiversion,J9317,APPL_ID,"&lt;&gt;"&amp;A9317,Owner,G9317,YEAR,C9317)/12,0)</f>
        <v>0</v>
      </c>
    </row>
    <row r="9318" spans="1:11" x14ac:dyDescent="0.25">
      <c r="A9318" t="s">
        <v>120</v>
      </c>
      <c r="B9318">
        <v>11987</v>
      </c>
      <c r="C9318">
        <v>2018</v>
      </c>
      <c r="D9318">
        <v>5</v>
      </c>
      <c r="E9318">
        <v>0</v>
      </c>
      <c r="F9318" s="15" t="s">
        <v>45</v>
      </c>
      <c r="G9318" t="str" cm="1">
        <f t="array" aca="1" ref="G9318" ca="1">_xlfn.XLOOKUP(A9318,APPLICATION_NUMBER,APPLICATION_PRIMARY_OWNER)</f>
        <v>ALLIED DEVELOPMENT INC</v>
      </c>
      <c r="H9318" cm="1">
        <f t="array" aca="1" ref="H9318" ca="1">SUMIFS(AMOUNT,APPL_ID,A9318,YEAR,C9318,DIVERSION_TYPE,"DIRECT")</f>
        <v>0</v>
      </c>
      <c r="I9318" cm="1">
        <f t="array" aca="1" ref="I9318" ca="1">SUMIFS(AMOUNT,APPL_ID,A9318,YEAR,C9318,DIVERSION_TYPE,"STORAGE")</f>
        <v>3.4</v>
      </c>
      <c r="J9318">
        <f t="shared" ca="1" si="145"/>
        <v>3.4</v>
      </c>
      <c r="K9318" s="17" cm="1">
        <f t="array" aca="1" ref="K9318" ca="1">IF(J9318&gt;0,COUNTIFS(AnnualTotalDiversion,J9318,APPL_ID,"&lt;&gt;"&amp;A9318,Owner,G9318,YEAR,C9318)/12,0)</f>
        <v>0</v>
      </c>
    </row>
    <row r="9319" spans="1:11" x14ac:dyDescent="0.25">
      <c r="A9319" t="s">
        <v>120</v>
      </c>
      <c r="B9319">
        <v>11987</v>
      </c>
      <c r="C9319">
        <v>2017</v>
      </c>
      <c r="D9319">
        <v>1</v>
      </c>
      <c r="E9319">
        <v>1.5E-5</v>
      </c>
      <c r="F9319" s="15" t="s">
        <v>44</v>
      </c>
      <c r="G9319" t="str" cm="1">
        <f t="array" aca="1" ref="G9319" ca="1">_xlfn.XLOOKUP(A9319,APPLICATION_NUMBER,APPLICATION_PRIMARY_OWNER)</f>
        <v>ALLIED DEVELOPMENT INC</v>
      </c>
      <c r="H9319" cm="1">
        <f t="array" aca="1" ref="H9319" ca="1">SUMIFS(AMOUNT,APPL_ID,A9319,YEAR,C9319,DIVERSION_TYPE,"DIRECT")</f>
        <v>0</v>
      </c>
      <c r="I9319" cm="1">
        <f t="array" aca="1" ref="I9319" ca="1">SUMIFS(AMOUNT,APPL_ID,A9319,YEAR,C9319,DIVERSION_TYPE,"STORAGE")</f>
        <v>0</v>
      </c>
      <c r="J9319">
        <f t="shared" ca="1" si="145"/>
        <v>0</v>
      </c>
      <c r="K9319" s="17" cm="1">
        <f t="array" aca="1" ref="K9319" ca="1">IF(J9319&gt;0,COUNTIFS(AnnualTotalDiversion,J9319,APPL_ID,"&lt;&gt;"&amp;A9319,Owner,G9319,YEAR,C9319)/12,0)</f>
        <v>0</v>
      </c>
    </row>
    <row r="9320" spans="1:11" x14ac:dyDescent="0.25">
      <c r="A9320" t="s">
        <v>120</v>
      </c>
      <c r="B9320">
        <v>11987</v>
      </c>
      <c r="C9320">
        <v>2017</v>
      </c>
      <c r="D9320">
        <v>3</v>
      </c>
      <c r="E9320">
        <v>0</v>
      </c>
      <c r="F9320" s="15" t="s">
        <v>44</v>
      </c>
      <c r="G9320" t="str" cm="1">
        <f t="array" aca="1" ref="G9320" ca="1">_xlfn.XLOOKUP(A9320,APPLICATION_NUMBER,APPLICATION_PRIMARY_OWNER)</f>
        <v>ALLIED DEVELOPMENT INC</v>
      </c>
      <c r="H9320" cm="1">
        <f t="array" aca="1" ref="H9320" ca="1">SUMIFS(AMOUNT,APPL_ID,A9320,YEAR,C9320,DIVERSION_TYPE,"DIRECT")</f>
        <v>0</v>
      </c>
      <c r="I9320" cm="1">
        <f t="array" aca="1" ref="I9320" ca="1">SUMIFS(AMOUNT,APPL_ID,A9320,YEAR,C9320,DIVERSION_TYPE,"STORAGE")</f>
        <v>0</v>
      </c>
      <c r="J9320">
        <f t="shared" ca="1" si="145"/>
        <v>0</v>
      </c>
      <c r="K9320" s="17" cm="1">
        <f t="array" aca="1" ref="K9320" ca="1">IF(J9320&gt;0,COUNTIFS(AnnualTotalDiversion,J9320,APPL_ID,"&lt;&gt;"&amp;A9320,Owner,G9320,YEAR,C9320)/12,0)</f>
        <v>0</v>
      </c>
    </row>
    <row r="9321" spans="1:11" x14ac:dyDescent="0.25">
      <c r="A9321" t="s">
        <v>120</v>
      </c>
      <c r="B9321">
        <v>11987</v>
      </c>
      <c r="C9321">
        <v>2018</v>
      </c>
      <c r="D9321">
        <v>5</v>
      </c>
      <c r="E9321">
        <v>0</v>
      </c>
      <c r="F9321" s="15" t="s">
        <v>46</v>
      </c>
      <c r="G9321" t="str" cm="1">
        <f t="array" aca="1" ref="G9321" ca="1">_xlfn.XLOOKUP(A9321,APPLICATION_NUMBER,APPLICATION_PRIMARY_OWNER)</f>
        <v>ALLIED DEVELOPMENT INC</v>
      </c>
      <c r="H9321" cm="1">
        <f t="array" aca="1" ref="H9321" ca="1">SUMIFS(AMOUNT,APPL_ID,A9321,YEAR,C9321,DIVERSION_TYPE,"DIRECT")</f>
        <v>0</v>
      </c>
      <c r="I9321" cm="1">
        <f t="array" aca="1" ref="I9321" ca="1">SUMIFS(AMOUNT,APPL_ID,A9321,YEAR,C9321,DIVERSION_TYPE,"STORAGE")</f>
        <v>3.4</v>
      </c>
      <c r="J9321">
        <f t="shared" ca="1" si="145"/>
        <v>3.4</v>
      </c>
      <c r="K9321" s="17" cm="1">
        <f t="array" aca="1" ref="K9321" ca="1">IF(J9321&gt;0,COUNTIFS(AnnualTotalDiversion,J9321,APPL_ID,"&lt;&gt;"&amp;A9321,Owner,G9321,YEAR,C9321)/12,0)</f>
        <v>0</v>
      </c>
    </row>
    <row r="9322" spans="1:11" x14ac:dyDescent="0.25">
      <c r="A9322" t="s">
        <v>120</v>
      </c>
      <c r="B9322">
        <v>11987</v>
      </c>
      <c r="C9322">
        <v>2020</v>
      </c>
      <c r="D9322">
        <v>6</v>
      </c>
      <c r="E9322">
        <v>5</v>
      </c>
      <c r="F9322" s="15" t="s">
        <v>45</v>
      </c>
      <c r="G9322" t="str" cm="1">
        <f t="array" aca="1" ref="G9322" ca="1">_xlfn.XLOOKUP(A9322,APPLICATION_NUMBER,APPLICATION_PRIMARY_OWNER)</f>
        <v>ALLIED DEVELOPMENT INC</v>
      </c>
      <c r="H9322" cm="1">
        <f t="array" aca="1" ref="H9322" ca="1">SUMIFS(AMOUNT,APPL_ID,A9322,YEAR,C9322,DIVERSION_TYPE,"DIRECT")</f>
        <v>60</v>
      </c>
      <c r="I9322" cm="1">
        <f t="array" aca="1" ref="I9322" ca="1">SUMIFS(AMOUNT,APPL_ID,A9322,YEAR,C9322,DIVERSION_TYPE,"STORAGE")</f>
        <v>0</v>
      </c>
      <c r="J9322">
        <f t="shared" ca="1" si="145"/>
        <v>60</v>
      </c>
      <c r="K9322" s="17" cm="1">
        <f t="array" aca="1" ref="K9322" ca="1">IF(J9322&gt;0,COUNTIFS(AnnualTotalDiversion,J9322,APPL_ID,"&lt;&gt;"&amp;A9322,Owner,G9322,YEAR,C9322)/12,0)</f>
        <v>0</v>
      </c>
    </row>
    <row r="9323" spans="1:11" x14ac:dyDescent="0.25">
      <c r="A9323" t="s">
        <v>120</v>
      </c>
      <c r="B9323">
        <v>11987</v>
      </c>
      <c r="C9323">
        <v>2019</v>
      </c>
      <c r="D9323">
        <v>8</v>
      </c>
      <c r="E9323">
        <v>5</v>
      </c>
      <c r="F9323" s="15" t="s">
        <v>45</v>
      </c>
      <c r="G9323" t="str" cm="1">
        <f t="array" aca="1" ref="G9323" ca="1">_xlfn.XLOOKUP(A9323,APPLICATION_NUMBER,APPLICATION_PRIMARY_OWNER)</f>
        <v>ALLIED DEVELOPMENT INC</v>
      </c>
      <c r="H9323" cm="1">
        <f t="array" aca="1" ref="H9323" ca="1">SUMIFS(AMOUNT,APPL_ID,A9323,YEAR,C9323,DIVERSION_TYPE,"DIRECT")</f>
        <v>60</v>
      </c>
      <c r="I9323" cm="1">
        <f t="array" aca="1" ref="I9323" ca="1">SUMIFS(AMOUNT,APPL_ID,A9323,YEAR,C9323,DIVERSION_TYPE,"STORAGE")</f>
        <v>0</v>
      </c>
      <c r="J9323">
        <f t="shared" ca="1" si="145"/>
        <v>60</v>
      </c>
      <c r="K9323" s="17" cm="1">
        <f t="array" aca="1" ref="K9323" ca="1">IF(J9323&gt;0,COUNTIFS(AnnualTotalDiversion,J9323,APPL_ID,"&lt;&gt;"&amp;A9323,Owner,G9323,YEAR,C9323)/12,0)</f>
        <v>0</v>
      </c>
    </row>
    <row r="9324" spans="1:11" x14ac:dyDescent="0.25">
      <c r="A9324" t="s">
        <v>120</v>
      </c>
      <c r="B9324">
        <v>11987</v>
      </c>
      <c r="C9324">
        <v>2019</v>
      </c>
      <c r="D9324">
        <v>12</v>
      </c>
      <c r="E9324">
        <v>5</v>
      </c>
      <c r="F9324" s="15" t="s">
        <v>45</v>
      </c>
      <c r="G9324" t="str" cm="1">
        <f t="array" aca="1" ref="G9324" ca="1">_xlfn.XLOOKUP(A9324,APPLICATION_NUMBER,APPLICATION_PRIMARY_OWNER)</f>
        <v>ALLIED DEVELOPMENT INC</v>
      </c>
      <c r="H9324" cm="1">
        <f t="array" aca="1" ref="H9324" ca="1">SUMIFS(AMOUNT,APPL_ID,A9324,YEAR,C9324,DIVERSION_TYPE,"DIRECT")</f>
        <v>60</v>
      </c>
      <c r="I9324" cm="1">
        <f t="array" aca="1" ref="I9324" ca="1">SUMIFS(AMOUNT,APPL_ID,A9324,YEAR,C9324,DIVERSION_TYPE,"STORAGE")</f>
        <v>0</v>
      </c>
      <c r="J9324">
        <f t="shared" ca="1" si="145"/>
        <v>60</v>
      </c>
      <c r="K9324" s="17" cm="1">
        <f t="array" aca="1" ref="K9324" ca="1">IF(J9324&gt;0,COUNTIFS(AnnualTotalDiversion,J9324,APPL_ID,"&lt;&gt;"&amp;A9324,Owner,G9324,YEAR,C9324)/12,0)</f>
        <v>0</v>
      </c>
    </row>
    <row r="9325" spans="1:11" x14ac:dyDescent="0.25">
      <c r="A9325" t="s">
        <v>120</v>
      </c>
      <c r="B9325">
        <v>11987</v>
      </c>
      <c r="C9325">
        <v>2019</v>
      </c>
      <c r="D9325">
        <v>7</v>
      </c>
      <c r="E9325">
        <v>5</v>
      </c>
      <c r="F9325" s="15" t="s">
        <v>45</v>
      </c>
      <c r="G9325" t="str" cm="1">
        <f t="array" aca="1" ref="G9325" ca="1">_xlfn.XLOOKUP(A9325,APPLICATION_NUMBER,APPLICATION_PRIMARY_OWNER)</f>
        <v>ALLIED DEVELOPMENT INC</v>
      </c>
      <c r="H9325" cm="1">
        <f t="array" aca="1" ref="H9325" ca="1">SUMIFS(AMOUNT,APPL_ID,A9325,YEAR,C9325,DIVERSION_TYPE,"DIRECT")</f>
        <v>60</v>
      </c>
      <c r="I9325" cm="1">
        <f t="array" aca="1" ref="I9325" ca="1">SUMIFS(AMOUNT,APPL_ID,A9325,YEAR,C9325,DIVERSION_TYPE,"STORAGE")</f>
        <v>0</v>
      </c>
      <c r="J9325">
        <f t="shared" ca="1" si="145"/>
        <v>60</v>
      </c>
      <c r="K9325" s="17" cm="1">
        <f t="array" aca="1" ref="K9325" ca="1">IF(J9325&gt;0,COUNTIFS(AnnualTotalDiversion,J9325,APPL_ID,"&lt;&gt;"&amp;A9325,Owner,G9325,YEAR,C9325)/12,0)</f>
        <v>0</v>
      </c>
    </row>
    <row r="9326" spans="1:11" x14ac:dyDescent="0.25">
      <c r="A9326" t="s">
        <v>120</v>
      </c>
      <c r="B9326">
        <v>11987</v>
      </c>
      <c r="C9326">
        <v>2017</v>
      </c>
      <c r="D9326">
        <v>1</v>
      </c>
      <c r="E9326">
        <v>0</v>
      </c>
      <c r="F9326" s="15" t="s">
        <v>45</v>
      </c>
      <c r="G9326" t="str" cm="1">
        <f t="array" aca="1" ref="G9326" ca="1">_xlfn.XLOOKUP(A9326,APPLICATION_NUMBER,APPLICATION_PRIMARY_OWNER)</f>
        <v>ALLIED DEVELOPMENT INC</v>
      </c>
      <c r="H9326" cm="1">
        <f t="array" aca="1" ref="H9326" ca="1">SUMIFS(AMOUNT,APPL_ID,A9326,YEAR,C9326,DIVERSION_TYPE,"DIRECT")</f>
        <v>0</v>
      </c>
      <c r="I9326" cm="1">
        <f t="array" aca="1" ref="I9326" ca="1">SUMIFS(AMOUNT,APPL_ID,A9326,YEAR,C9326,DIVERSION_TYPE,"STORAGE")</f>
        <v>0</v>
      </c>
      <c r="J9326">
        <f t="shared" ca="1" si="145"/>
        <v>0</v>
      </c>
      <c r="K9326" s="17" cm="1">
        <f t="array" aca="1" ref="K9326" ca="1">IF(J9326&gt;0,COUNTIFS(AnnualTotalDiversion,J9326,APPL_ID,"&lt;&gt;"&amp;A9326,Owner,G9326,YEAR,C9326)/12,0)</f>
        <v>0</v>
      </c>
    </row>
    <row r="9327" spans="1:11" x14ac:dyDescent="0.25">
      <c r="A9327" t="s">
        <v>120</v>
      </c>
      <c r="B9327">
        <v>11987</v>
      </c>
      <c r="C9327">
        <v>2019</v>
      </c>
      <c r="D9327">
        <v>9</v>
      </c>
      <c r="E9327">
        <v>5</v>
      </c>
      <c r="F9327" s="15" t="s">
        <v>45</v>
      </c>
      <c r="G9327" t="str" cm="1">
        <f t="array" aca="1" ref="G9327" ca="1">_xlfn.XLOOKUP(A9327,APPLICATION_NUMBER,APPLICATION_PRIMARY_OWNER)</f>
        <v>ALLIED DEVELOPMENT INC</v>
      </c>
      <c r="H9327" cm="1">
        <f t="array" aca="1" ref="H9327" ca="1">SUMIFS(AMOUNT,APPL_ID,A9327,YEAR,C9327,DIVERSION_TYPE,"DIRECT")</f>
        <v>60</v>
      </c>
      <c r="I9327" cm="1">
        <f t="array" aca="1" ref="I9327" ca="1">SUMIFS(AMOUNT,APPL_ID,A9327,YEAR,C9327,DIVERSION_TYPE,"STORAGE")</f>
        <v>0</v>
      </c>
      <c r="J9327">
        <f t="shared" ca="1" si="145"/>
        <v>60</v>
      </c>
      <c r="K9327" s="17" cm="1">
        <f t="array" aca="1" ref="K9327" ca="1">IF(J9327&gt;0,COUNTIFS(AnnualTotalDiversion,J9327,APPL_ID,"&lt;&gt;"&amp;A9327,Owner,G9327,YEAR,C9327)/12,0)</f>
        <v>0</v>
      </c>
    </row>
    <row r="9328" spans="1:11" x14ac:dyDescent="0.25">
      <c r="A9328" t="s">
        <v>121</v>
      </c>
      <c r="B9328">
        <v>11999</v>
      </c>
      <c r="C9328">
        <v>2019</v>
      </c>
      <c r="D9328">
        <v>6</v>
      </c>
      <c r="E9328">
        <v>3.1</v>
      </c>
      <c r="F9328" s="15" t="s">
        <v>44</v>
      </c>
      <c r="G9328" t="str" cm="1">
        <f t="array" aca="1" ref="G9328" ca="1">_xlfn.XLOOKUP(A9328,APPLICATION_NUMBER,APPLICATION_PRIMARY_OWNER)</f>
        <v>MUNSELLE VINEYARDS LLC</v>
      </c>
      <c r="H9328" cm="1">
        <f t="array" aca="1" ref="H9328" ca="1">SUMIFS(AMOUNT,APPL_ID,A9328,YEAR,C9328,DIVERSION_TYPE,"DIRECT")</f>
        <v>0</v>
      </c>
      <c r="I9328" cm="1">
        <f t="array" aca="1" ref="I9328" ca="1">SUMIFS(AMOUNT,APPL_ID,A9328,YEAR,C9328,DIVERSION_TYPE,"STORAGE")</f>
        <v>14</v>
      </c>
      <c r="J9328">
        <f t="shared" ca="1" si="145"/>
        <v>14</v>
      </c>
      <c r="K9328" s="17" cm="1">
        <f t="array" aca="1" ref="K9328" ca="1">IF(J9328&gt;0,COUNTIFS(AnnualTotalDiversion,J9328,APPL_ID,"&lt;&gt;"&amp;A9328,Owner,G9328,YEAR,C9328)/12,0)</f>
        <v>0</v>
      </c>
    </row>
    <row r="9329" spans="1:11" x14ac:dyDescent="0.25">
      <c r="A9329" t="s">
        <v>121</v>
      </c>
      <c r="B9329">
        <v>11999</v>
      </c>
      <c r="C9329">
        <v>2018</v>
      </c>
      <c r="D9329">
        <v>12</v>
      </c>
      <c r="E9329">
        <v>0</v>
      </c>
      <c r="F9329" s="15" t="s">
        <v>44</v>
      </c>
      <c r="G9329" t="str" cm="1">
        <f t="array" aca="1" ref="G9329" ca="1">_xlfn.XLOOKUP(A9329,APPLICATION_NUMBER,APPLICATION_PRIMARY_OWNER)</f>
        <v>MUNSELLE VINEYARDS LLC</v>
      </c>
      <c r="H9329" cm="1">
        <f t="array" aca="1" ref="H9329" ca="1">SUMIFS(AMOUNT,APPL_ID,A9329,YEAR,C9329,DIVERSION_TYPE,"DIRECT")</f>
        <v>0</v>
      </c>
      <c r="I9329" cm="1">
        <f t="array" aca="1" ref="I9329" ca="1">SUMIFS(AMOUNT,APPL_ID,A9329,YEAR,C9329,DIVERSION_TYPE,"STORAGE")</f>
        <v>14</v>
      </c>
      <c r="J9329">
        <f t="shared" ca="1" si="145"/>
        <v>14</v>
      </c>
      <c r="K9329" s="17" cm="1">
        <f t="array" aca="1" ref="K9329" ca="1">IF(J9329&gt;0,COUNTIFS(AnnualTotalDiversion,J9329,APPL_ID,"&lt;&gt;"&amp;A9329,Owner,G9329,YEAR,C9329)/12,0)</f>
        <v>0</v>
      </c>
    </row>
    <row r="9330" spans="1:11" x14ac:dyDescent="0.25">
      <c r="A9330" t="s">
        <v>121</v>
      </c>
      <c r="B9330">
        <v>11999</v>
      </c>
      <c r="C9330">
        <v>2017</v>
      </c>
      <c r="D9330">
        <v>2</v>
      </c>
      <c r="E9330">
        <v>0</v>
      </c>
      <c r="F9330" s="15" t="s">
        <v>45</v>
      </c>
      <c r="G9330" t="str" cm="1">
        <f t="array" aca="1" ref="G9330" ca="1">_xlfn.XLOOKUP(A9330,APPLICATION_NUMBER,APPLICATION_PRIMARY_OWNER)</f>
        <v>MUNSELLE VINEYARDS LLC</v>
      </c>
      <c r="H9330" cm="1">
        <f t="array" aca="1" ref="H9330" ca="1">SUMIFS(AMOUNT,APPL_ID,A9330,YEAR,C9330,DIVERSION_TYPE,"DIRECT")</f>
        <v>0</v>
      </c>
      <c r="I9330" cm="1">
        <f t="array" aca="1" ref="I9330" ca="1">SUMIFS(AMOUNT,APPL_ID,A9330,YEAR,C9330,DIVERSION_TYPE,"STORAGE")</f>
        <v>14</v>
      </c>
      <c r="J9330">
        <f t="shared" ca="1" si="145"/>
        <v>14</v>
      </c>
      <c r="K9330" s="17" cm="1">
        <f t="array" aca="1" ref="K9330" ca="1">IF(J9330&gt;0,COUNTIFS(AnnualTotalDiversion,J9330,APPL_ID,"&lt;&gt;"&amp;A9330,Owner,G9330,YEAR,C9330)/12,0)</f>
        <v>0</v>
      </c>
    </row>
    <row r="9331" spans="1:11" x14ac:dyDescent="0.25">
      <c r="A9331" t="s">
        <v>121</v>
      </c>
      <c r="B9331">
        <v>11999</v>
      </c>
      <c r="C9331">
        <v>2018</v>
      </c>
      <c r="D9331">
        <v>8</v>
      </c>
      <c r="E9331">
        <v>3.1</v>
      </c>
      <c r="F9331" s="15" t="s">
        <v>44</v>
      </c>
      <c r="G9331" t="str" cm="1">
        <f t="array" aca="1" ref="G9331" ca="1">_xlfn.XLOOKUP(A9331,APPLICATION_NUMBER,APPLICATION_PRIMARY_OWNER)</f>
        <v>MUNSELLE VINEYARDS LLC</v>
      </c>
      <c r="H9331" cm="1">
        <f t="array" aca="1" ref="H9331" ca="1">SUMIFS(AMOUNT,APPL_ID,A9331,YEAR,C9331,DIVERSION_TYPE,"DIRECT")</f>
        <v>0</v>
      </c>
      <c r="I9331" cm="1">
        <f t="array" aca="1" ref="I9331" ca="1">SUMIFS(AMOUNT,APPL_ID,A9331,YEAR,C9331,DIVERSION_TYPE,"STORAGE")</f>
        <v>14</v>
      </c>
      <c r="J9331">
        <f t="shared" ca="1" si="145"/>
        <v>14</v>
      </c>
      <c r="K9331" s="17" cm="1">
        <f t="array" aca="1" ref="K9331" ca="1">IF(J9331&gt;0,COUNTIFS(AnnualTotalDiversion,J9331,APPL_ID,"&lt;&gt;"&amp;A9331,Owner,G9331,YEAR,C9331)/12,0)</f>
        <v>0</v>
      </c>
    </row>
    <row r="9332" spans="1:11" x14ac:dyDescent="0.25">
      <c r="A9332" t="s">
        <v>121</v>
      </c>
      <c r="B9332">
        <v>11999</v>
      </c>
      <c r="C9332">
        <v>2018</v>
      </c>
      <c r="D9332">
        <v>11</v>
      </c>
      <c r="E9332">
        <v>0</v>
      </c>
      <c r="F9332" s="15" t="s">
        <v>46</v>
      </c>
      <c r="G9332" t="str" cm="1">
        <f t="array" aca="1" ref="G9332" ca="1">_xlfn.XLOOKUP(A9332,APPLICATION_NUMBER,APPLICATION_PRIMARY_OWNER)</f>
        <v>MUNSELLE VINEYARDS LLC</v>
      </c>
      <c r="H9332" cm="1">
        <f t="array" aca="1" ref="H9332" ca="1">SUMIFS(AMOUNT,APPL_ID,A9332,YEAR,C9332,DIVERSION_TYPE,"DIRECT")</f>
        <v>0</v>
      </c>
      <c r="I9332" cm="1">
        <f t="array" aca="1" ref="I9332" ca="1">SUMIFS(AMOUNT,APPL_ID,A9332,YEAR,C9332,DIVERSION_TYPE,"STORAGE")</f>
        <v>14</v>
      </c>
      <c r="J9332">
        <f t="shared" ca="1" si="145"/>
        <v>14</v>
      </c>
      <c r="K9332" s="17" cm="1">
        <f t="array" aca="1" ref="K9332" ca="1">IF(J9332&gt;0,COUNTIFS(AnnualTotalDiversion,J9332,APPL_ID,"&lt;&gt;"&amp;A9332,Owner,G9332,YEAR,C9332)/12,0)</f>
        <v>0</v>
      </c>
    </row>
    <row r="9333" spans="1:11" x14ac:dyDescent="0.25">
      <c r="A9333" t="s">
        <v>121</v>
      </c>
      <c r="B9333">
        <v>11999</v>
      </c>
      <c r="C9333">
        <v>2017</v>
      </c>
      <c r="D9333">
        <v>5</v>
      </c>
      <c r="E9333">
        <v>0</v>
      </c>
      <c r="F9333" s="15" t="s">
        <v>44</v>
      </c>
      <c r="G9333" t="str" cm="1">
        <f t="array" aca="1" ref="G9333" ca="1">_xlfn.XLOOKUP(A9333,APPLICATION_NUMBER,APPLICATION_PRIMARY_OWNER)</f>
        <v>MUNSELLE VINEYARDS LLC</v>
      </c>
      <c r="H9333" cm="1">
        <f t="array" aca="1" ref="H9333" ca="1">SUMIFS(AMOUNT,APPL_ID,A9333,YEAR,C9333,DIVERSION_TYPE,"DIRECT")</f>
        <v>0</v>
      </c>
      <c r="I9333" cm="1">
        <f t="array" aca="1" ref="I9333" ca="1">SUMIFS(AMOUNT,APPL_ID,A9333,YEAR,C9333,DIVERSION_TYPE,"STORAGE")</f>
        <v>14</v>
      </c>
      <c r="J9333">
        <f t="shared" ca="1" si="145"/>
        <v>14</v>
      </c>
      <c r="K9333" s="17" cm="1">
        <f t="array" aca="1" ref="K9333" ca="1">IF(J9333&gt;0,COUNTIFS(AnnualTotalDiversion,J9333,APPL_ID,"&lt;&gt;"&amp;A9333,Owner,G9333,YEAR,C9333)/12,0)</f>
        <v>0</v>
      </c>
    </row>
    <row r="9334" spans="1:11" x14ac:dyDescent="0.25">
      <c r="A9334" t="s">
        <v>121</v>
      </c>
      <c r="B9334">
        <v>11999</v>
      </c>
      <c r="C9334">
        <v>2017</v>
      </c>
      <c r="D9334">
        <v>5</v>
      </c>
      <c r="E9334">
        <v>0</v>
      </c>
      <c r="F9334" s="15" t="s">
        <v>46</v>
      </c>
      <c r="G9334" t="str" cm="1">
        <f t="array" aca="1" ref="G9334" ca="1">_xlfn.XLOOKUP(A9334,APPLICATION_NUMBER,APPLICATION_PRIMARY_OWNER)</f>
        <v>MUNSELLE VINEYARDS LLC</v>
      </c>
      <c r="H9334" cm="1">
        <f t="array" aca="1" ref="H9334" ca="1">SUMIFS(AMOUNT,APPL_ID,A9334,YEAR,C9334,DIVERSION_TYPE,"DIRECT")</f>
        <v>0</v>
      </c>
      <c r="I9334" cm="1">
        <f t="array" aca="1" ref="I9334" ca="1">SUMIFS(AMOUNT,APPL_ID,A9334,YEAR,C9334,DIVERSION_TYPE,"STORAGE")</f>
        <v>14</v>
      </c>
      <c r="J9334">
        <f t="shared" ca="1" si="145"/>
        <v>14</v>
      </c>
      <c r="K9334" s="17" cm="1">
        <f t="array" aca="1" ref="K9334" ca="1">IF(J9334&gt;0,COUNTIFS(AnnualTotalDiversion,J9334,APPL_ID,"&lt;&gt;"&amp;A9334,Owner,G9334,YEAR,C9334)/12,0)</f>
        <v>0</v>
      </c>
    </row>
    <row r="9335" spans="1:11" x14ac:dyDescent="0.25">
      <c r="A9335" t="s">
        <v>121</v>
      </c>
      <c r="B9335">
        <v>11999</v>
      </c>
      <c r="C9335">
        <v>2019</v>
      </c>
      <c r="D9335">
        <v>8</v>
      </c>
      <c r="E9335">
        <v>0</v>
      </c>
      <c r="F9335" s="15" t="s">
        <v>45</v>
      </c>
      <c r="G9335" t="str" cm="1">
        <f t="array" aca="1" ref="G9335" ca="1">_xlfn.XLOOKUP(A9335,APPLICATION_NUMBER,APPLICATION_PRIMARY_OWNER)</f>
        <v>MUNSELLE VINEYARDS LLC</v>
      </c>
      <c r="H9335" cm="1">
        <f t="array" aca="1" ref="H9335" ca="1">SUMIFS(AMOUNT,APPL_ID,A9335,YEAR,C9335,DIVERSION_TYPE,"DIRECT")</f>
        <v>0</v>
      </c>
      <c r="I9335" cm="1">
        <f t="array" aca="1" ref="I9335" ca="1">SUMIFS(AMOUNT,APPL_ID,A9335,YEAR,C9335,DIVERSION_TYPE,"STORAGE")</f>
        <v>14</v>
      </c>
      <c r="J9335">
        <f t="shared" ca="1" si="145"/>
        <v>14</v>
      </c>
      <c r="K9335" s="17" cm="1">
        <f t="array" aca="1" ref="K9335" ca="1">IF(J9335&gt;0,COUNTIFS(AnnualTotalDiversion,J9335,APPL_ID,"&lt;&gt;"&amp;A9335,Owner,G9335,YEAR,C9335)/12,0)</f>
        <v>0</v>
      </c>
    </row>
    <row r="9336" spans="1:11" x14ac:dyDescent="0.25">
      <c r="A9336" t="s">
        <v>121</v>
      </c>
      <c r="B9336">
        <v>11999</v>
      </c>
      <c r="C9336">
        <v>2017</v>
      </c>
      <c r="D9336">
        <v>3</v>
      </c>
      <c r="E9336">
        <v>2</v>
      </c>
      <c r="F9336" s="15" t="s">
        <v>46</v>
      </c>
      <c r="G9336" t="str" cm="1">
        <f t="array" aca="1" ref="G9336" ca="1">_xlfn.XLOOKUP(A9336,APPLICATION_NUMBER,APPLICATION_PRIMARY_OWNER)</f>
        <v>MUNSELLE VINEYARDS LLC</v>
      </c>
      <c r="H9336" cm="1">
        <f t="array" aca="1" ref="H9336" ca="1">SUMIFS(AMOUNT,APPL_ID,A9336,YEAR,C9336,DIVERSION_TYPE,"DIRECT")</f>
        <v>0</v>
      </c>
      <c r="I9336" cm="1">
        <f t="array" aca="1" ref="I9336" ca="1">SUMIFS(AMOUNT,APPL_ID,A9336,YEAR,C9336,DIVERSION_TYPE,"STORAGE")</f>
        <v>14</v>
      </c>
      <c r="J9336">
        <f t="shared" ca="1" si="145"/>
        <v>14</v>
      </c>
      <c r="K9336" s="17" cm="1">
        <f t="array" aca="1" ref="K9336" ca="1">IF(J9336&gt;0,COUNTIFS(AnnualTotalDiversion,J9336,APPL_ID,"&lt;&gt;"&amp;A9336,Owner,G9336,YEAR,C9336)/12,0)</f>
        <v>0</v>
      </c>
    </row>
    <row r="9337" spans="1:11" x14ac:dyDescent="0.25">
      <c r="A9337" t="s">
        <v>121</v>
      </c>
      <c r="B9337">
        <v>11999</v>
      </c>
      <c r="C9337">
        <v>2017</v>
      </c>
      <c r="D9337">
        <v>11</v>
      </c>
      <c r="E9337">
        <v>0</v>
      </c>
      <c r="F9337" s="15" t="s">
        <v>46</v>
      </c>
      <c r="G9337" t="str" cm="1">
        <f t="array" aca="1" ref="G9337" ca="1">_xlfn.XLOOKUP(A9337,APPLICATION_NUMBER,APPLICATION_PRIMARY_OWNER)</f>
        <v>MUNSELLE VINEYARDS LLC</v>
      </c>
      <c r="H9337" cm="1">
        <f t="array" aca="1" ref="H9337" ca="1">SUMIFS(AMOUNT,APPL_ID,A9337,YEAR,C9337,DIVERSION_TYPE,"DIRECT")</f>
        <v>0</v>
      </c>
      <c r="I9337" cm="1">
        <f t="array" aca="1" ref="I9337" ca="1">SUMIFS(AMOUNT,APPL_ID,A9337,YEAR,C9337,DIVERSION_TYPE,"STORAGE")</f>
        <v>14</v>
      </c>
      <c r="J9337">
        <f t="shared" ca="1" si="145"/>
        <v>14</v>
      </c>
      <c r="K9337" s="17" cm="1">
        <f t="array" aca="1" ref="K9337" ca="1">IF(J9337&gt;0,COUNTIFS(AnnualTotalDiversion,J9337,APPL_ID,"&lt;&gt;"&amp;A9337,Owner,G9337,YEAR,C9337)/12,0)</f>
        <v>0</v>
      </c>
    </row>
    <row r="9338" spans="1:11" x14ac:dyDescent="0.25">
      <c r="A9338" t="s">
        <v>121</v>
      </c>
      <c r="B9338">
        <v>11999</v>
      </c>
      <c r="C9338">
        <v>2019</v>
      </c>
      <c r="D9338">
        <v>7</v>
      </c>
      <c r="E9338">
        <v>0</v>
      </c>
      <c r="F9338" s="15" t="s">
        <v>46</v>
      </c>
      <c r="G9338" t="str" cm="1">
        <f t="array" aca="1" ref="G9338" ca="1">_xlfn.XLOOKUP(A9338,APPLICATION_NUMBER,APPLICATION_PRIMARY_OWNER)</f>
        <v>MUNSELLE VINEYARDS LLC</v>
      </c>
      <c r="H9338" cm="1">
        <f t="array" aca="1" ref="H9338" ca="1">SUMIFS(AMOUNT,APPL_ID,A9338,YEAR,C9338,DIVERSION_TYPE,"DIRECT")</f>
        <v>0</v>
      </c>
      <c r="I9338" cm="1">
        <f t="array" aca="1" ref="I9338" ca="1">SUMIFS(AMOUNT,APPL_ID,A9338,YEAR,C9338,DIVERSION_TYPE,"STORAGE")</f>
        <v>14</v>
      </c>
      <c r="J9338">
        <f t="shared" ca="1" si="145"/>
        <v>14</v>
      </c>
      <c r="K9338" s="17" cm="1">
        <f t="array" aca="1" ref="K9338" ca="1">IF(J9338&gt;0,COUNTIFS(AnnualTotalDiversion,J9338,APPL_ID,"&lt;&gt;"&amp;A9338,Owner,G9338,YEAR,C9338)/12,0)</f>
        <v>0</v>
      </c>
    </row>
    <row r="9339" spans="1:11" x14ac:dyDescent="0.25">
      <c r="A9339" t="s">
        <v>121</v>
      </c>
      <c r="B9339">
        <v>11999</v>
      </c>
      <c r="C9339">
        <v>2019</v>
      </c>
      <c r="D9339">
        <v>1</v>
      </c>
      <c r="E9339">
        <v>0</v>
      </c>
      <c r="F9339" s="15" t="s">
        <v>45</v>
      </c>
      <c r="G9339" t="str" cm="1">
        <f t="array" aca="1" ref="G9339" ca="1">_xlfn.XLOOKUP(A9339,APPLICATION_NUMBER,APPLICATION_PRIMARY_OWNER)</f>
        <v>MUNSELLE VINEYARDS LLC</v>
      </c>
      <c r="H9339" cm="1">
        <f t="array" aca="1" ref="H9339" ca="1">SUMIFS(AMOUNT,APPL_ID,A9339,YEAR,C9339,DIVERSION_TYPE,"DIRECT")</f>
        <v>0</v>
      </c>
      <c r="I9339" cm="1">
        <f t="array" aca="1" ref="I9339" ca="1">SUMIFS(AMOUNT,APPL_ID,A9339,YEAR,C9339,DIVERSION_TYPE,"STORAGE")</f>
        <v>14</v>
      </c>
      <c r="J9339">
        <f t="shared" ca="1" si="145"/>
        <v>14</v>
      </c>
      <c r="K9339" s="17" cm="1">
        <f t="array" aca="1" ref="K9339" ca="1">IF(J9339&gt;0,COUNTIFS(AnnualTotalDiversion,J9339,APPL_ID,"&lt;&gt;"&amp;A9339,Owner,G9339,YEAR,C9339)/12,0)</f>
        <v>0</v>
      </c>
    </row>
    <row r="9340" spans="1:11" x14ac:dyDescent="0.25">
      <c r="A9340" t="s">
        <v>121</v>
      </c>
      <c r="B9340">
        <v>11999</v>
      </c>
      <c r="C9340">
        <v>2019</v>
      </c>
      <c r="D9340">
        <v>4</v>
      </c>
      <c r="E9340">
        <v>0</v>
      </c>
      <c r="F9340" s="15" t="s">
        <v>44</v>
      </c>
      <c r="G9340" t="str" cm="1">
        <f t="array" aca="1" ref="G9340" ca="1">_xlfn.XLOOKUP(A9340,APPLICATION_NUMBER,APPLICATION_PRIMARY_OWNER)</f>
        <v>MUNSELLE VINEYARDS LLC</v>
      </c>
      <c r="H9340" cm="1">
        <f t="array" aca="1" ref="H9340" ca="1">SUMIFS(AMOUNT,APPL_ID,A9340,YEAR,C9340,DIVERSION_TYPE,"DIRECT")</f>
        <v>0</v>
      </c>
      <c r="I9340" cm="1">
        <f t="array" aca="1" ref="I9340" ca="1">SUMIFS(AMOUNT,APPL_ID,A9340,YEAR,C9340,DIVERSION_TYPE,"STORAGE")</f>
        <v>14</v>
      </c>
      <c r="J9340">
        <f t="shared" ca="1" si="145"/>
        <v>14</v>
      </c>
      <c r="K9340" s="17" cm="1">
        <f t="array" aca="1" ref="K9340" ca="1">IF(J9340&gt;0,COUNTIFS(AnnualTotalDiversion,J9340,APPL_ID,"&lt;&gt;"&amp;A9340,Owner,G9340,YEAR,C9340)/12,0)</f>
        <v>0</v>
      </c>
    </row>
    <row r="9341" spans="1:11" x14ac:dyDescent="0.25">
      <c r="A9341" t="s">
        <v>121</v>
      </c>
      <c r="B9341">
        <v>11999</v>
      </c>
      <c r="C9341">
        <v>2020</v>
      </c>
      <c r="D9341">
        <v>5</v>
      </c>
      <c r="E9341">
        <v>0</v>
      </c>
      <c r="F9341" s="15" t="s">
        <v>46</v>
      </c>
      <c r="G9341" t="str" cm="1">
        <f t="array" aca="1" ref="G9341" ca="1">_xlfn.XLOOKUP(A9341,APPLICATION_NUMBER,APPLICATION_PRIMARY_OWNER)</f>
        <v>MUNSELLE VINEYARDS LLC</v>
      </c>
      <c r="H9341" cm="1">
        <f t="array" aca="1" ref="H9341" ca="1">SUMIFS(AMOUNT,APPL_ID,A9341,YEAR,C9341,DIVERSION_TYPE,"DIRECT")</f>
        <v>0</v>
      </c>
      <c r="I9341" cm="1">
        <f t="array" aca="1" ref="I9341" ca="1">SUMIFS(AMOUNT,APPL_ID,A9341,YEAR,C9341,DIVERSION_TYPE,"STORAGE")</f>
        <v>14</v>
      </c>
      <c r="J9341">
        <f t="shared" ca="1" si="145"/>
        <v>14</v>
      </c>
      <c r="K9341" s="17" cm="1">
        <f t="array" aca="1" ref="K9341" ca="1">IF(J9341&gt;0,COUNTIFS(AnnualTotalDiversion,J9341,APPL_ID,"&lt;&gt;"&amp;A9341,Owner,G9341,YEAR,C9341)/12,0)</f>
        <v>0</v>
      </c>
    </row>
    <row r="9342" spans="1:11" x14ac:dyDescent="0.25">
      <c r="A9342" t="s">
        <v>121</v>
      </c>
      <c r="B9342">
        <v>11999</v>
      </c>
      <c r="C9342">
        <v>2019</v>
      </c>
      <c r="D9342">
        <v>9</v>
      </c>
      <c r="E9342">
        <v>0</v>
      </c>
      <c r="F9342" s="15" t="s">
        <v>45</v>
      </c>
      <c r="G9342" t="str" cm="1">
        <f t="array" aca="1" ref="G9342" ca="1">_xlfn.XLOOKUP(A9342,APPLICATION_NUMBER,APPLICATION_PRIMARY_OWNER)</f>
        <v>MUNSELLE VINEYARDS LLC</v>
      </c>
      <c r="H9342" cm="1">
        <f t="array" aca="1" ref="H9342" ca="1">SUMIFS(AMOUNT,APPL_ID,A9342,YEAR,C9342,DIVERSION_TYPE,"DIRECT")</f>
        <v>0</v>
      </c>
      <c r="I9342" cm="1">
        <f t="array" aca="1" ref="I9342" ca="1">SUMIFS(AMOUNT,APPL_ID,A9342,YEAR,C9342,DIVERSION_TYPE,"STORAGE")</f>
        <v>14</v>
      </c>
      <c r="J9342">
        <f t="shared" ca="1" si="145"/>
        <v>14</v>
      </c>
      <c r="K9342" s="17" cm="1">
        <f t="array" aca="1" ref="K9342" ca="1">IF(J9342&gt;0,COUNTIFS(AnnualTotalDiversion,J9342,APPL_ID,"&lt;&gt;"&amp;A9342,Owner,G9342,YEAR,C9342)/12,0)</f>
        <v>0</v>
      </c>
    </row>
    <row r="9343" spans="1:11" x14ac:dyDescent="0.25">
      <c r="A9343" t="s">
        <v>121</v>
      </c>
      <c r="B9343">
        <v>11999</v>
      </c>
      <c r="C9343">
        <v>2019</v>
      </c>
      <c r="D9343">
        <v>2</v>
      </c>
      <c r="E9343">
        <v>0</v>
      </c>
      <c r="F9343" s="15" t="s">
        <v>44</v>
      </c>
      <c r="G9343" t="str" cm="1">
        <f t="array" aca="1" ref="G9343" ca="1">_xlfn.XLOOKUP(A9343,APPLICATION_NUMBER,APPLICATION_PRIMARY_OWNER)</f>
        <v>MUNSELLE VINEYARDS LLC</v>
      </c>
      <c r="H9343" cm="1">
        <f t="array" aca="1" ref="H9343" ca="1">SUMIFS(AMOUNT,APPL_ID,A9343,YEAR,C9343,DIVERSION_TYPE,"DIRECT")</f>
        <v>0</v>
      </c>
      <c r="I9343" cm="1">
        <f t="array" aca="1" ref="I9343" ca="1">SUMIFS(AMOUNT,APPL_ID,A9343,YEAR,C9343,DIVERSION_TYPE,"STORAGE")</f>
        <v>14</v>
      </c>
      <c r="J9343">
        <f t="shared" ca="1" si="145"/>
        <v>14</v>
      </c>
      <c r="K9343" s="17" cm="1">
        <f t="array" aca="1" ref="K9343" ca="1">IF(J9343&gt;0,COUNTIFS(AnnualTotalDiversion,J9343,APPL_ID,"&lt;&gt;"&amp;A9343,Owner,G9343,YEAR,C9343)/12,0)</f>
        <v>0</v>
      </c>
    </row>
    <row r="9344" spans="1:11" x14ac:dyDescent="0.25">
      <c r="A9344" t="s">
        <v>121</v>
      </c>
      <c r="B9344">
        <v>11999</v>
      </c>
      <c r="C9344">
        <v>2019</v>
      </c>
      <c r="D9344">
        <v>5</v>
      </c>
      <c r="E9344">
        <v>0</v>
      </c>
      <c r="F9344" s="15" t="s">
        <v>45</v>
      </c>
      <c r="G9344" t="str" cm="1">
        <f t="array" aca="1" ref="G9344" ca="1">_xlfn.XLOOKUP(A9344,APPLICATION_NUMBER,APPLICATION_PRIMARY_OWNER)</f>
        <v>MUNSELLE VINEYARDS LLC</v>
      </c>
      <c r="H9344" cm="1">
        <f t="array" aca="1" ref="H9344" ca="1">SUMIFS(AMOUNT,APPL_ID,A9344,YEAR,C9344,DIVERSION_TYPE,"DIRECT")</f>
        <v>0</v>
      </c>
      <c r="I9344" cm="1">
        <f t="array" aca="1" ref="I9344" ca="1">SUMIFS(AMOUNT,APPL_ID,A9344,YEAR,C9344,DIVERSION_TYPE,"STORAGE")</f>
        <v>14</v>
      </c>
      <c r="J9344">
        <f t="shared" ca="1" si="145"/>
        <v>14</v>
      </c>
      <c r="K9344" s="17" cm="1">
        <f t="array" aca="1" ref="K9344" ca="1">IF(J9344&gt;0,COUNTIFS(AnnualTotalDiversion,J9344,APPL_ID,"&lt;&gt;"&amp;A9344,Owner,G9344,YEAR,C9344)/12,0)</f>
        <v>0</v>
      </c>
    </row>
    <row r="9345" spans="1:11" x14ac:dyDescent="0.25">
      <c r="A9345" t="s">
        <v>121</v>
      </c>
      <c r="B9345">
        <v>11999</v>
      </c>
      <c r="C9345">
        <v>2017</v>
      </c>
      <c r="D9345">
        <v>12</v>
      </c>
      <c r="E9345">
        <v>0</v>
      </c>
      <c r="F9345" s="15" t="s">
        <v>44</v>
      </c>
      <c r="G9345" t="str" cm="1">
        <f t="array" aca="1" ref="G9345" ca="1">_xlfn.XLOOKUP(A9345,APPLICATION_NUMBER,APPLICATION_PRIMARY_OWNER)</f>
        <v>MUNSELLE VINEYARDS LLC</v>
      </c>
      <c r="H9345" cm="1">
        <f t="array" aca="1" ref="H9345" ca="1">SUMIFS(AMOUNT,APPL_ID,A9345,YEAR,C9345,DIVERSION_TYPE,"DIRECT")</f>
        <v>0</v>
      </c>
      <c r="I9345" cm="1">
        <f t="array" aca="1" ref="I9345" ca="1">SUMIFS(AMOUNT,APPL_ID,A9345,YEAR,C9345,DIVERSION_TYPE,"STORAGE")</f>
        <v>14</v>
      </c>
      <c r="J9345">
        <f t="shared" ca="1" si="145"/>
        <v>14</v>
      </c>
      <c r="K9345" s="17" cm="1">
        <f t="array" aca="1" ref="K9345" ca="1">IF(J9345&gt;0,COUNTIFS(AnnualTotalDiversion,J9345,APPL_ID,"&lt;&gt;"&amp;A9345,Owner,G9345,YEAR,C9345)/12,0)</f>
        <v>0</v>
      </c>
    </row>
    <row r="9346" spans="1:11" x14ac:dyDescent="0.25">
      <c r="A9346" t="s">
        <v>121</v>
      </c>
      <c r="B9346">
        <v>11999</v>
      </c>
      <c r="C9346">
        <v>2018</v>
      </c>
      <c r="D9346">
        <v>9</v>
      </c>
      <c r="E9346">
        <v>3.1</v>
      </c>
      <c r="F9346" s="15" t="s">
        <v>44</v>
      </c>
      <c r="G9346" t="str" cm="1">
        <f t="array" aca="1" ref="G9346" ca="1">_xlfn.XLOOKUP(A9346,APPLICATION_NUMBER,APPLICATION_PRIMARY_OWNER)</f>
        <v>MUNSELLE VINEYARDS LLC</v>
      </c>
      <c r="H9346" cm="1">
        <f t="array" aca="1" ref="H9346" ca="1">SUMIFS(AMOUNT,APPL_ID,A9346,YEAR,C9346,DIVERSION_TYPE,"DIRECT")</f>
        <v>0</v>
      </c>
      <c r="I9346" cm="1">
        <f t="array" aca="1" ref="I9346" ca="1">SUMIFS(AMOUNT,APPL_ID,A9346,YEAR,C9346,DIVERSION_TYPE,"STORAGE")</f>
        <v>14</v>
      </c>
      <c r="J9346">
        <f t="shared" ca="1" si="145"/>
        <v>14</v>
      </c>
      <c r="K9346" s="17" cm="1">
        <f t="array" aca="1" ref="K9346" ca="1">IF(J9346&gt;0,COUNTIFS(AnnualTotalDiversion,J9346,APPL_ID,"&lt;&gt;"&amp;A9346,Owner,G9346,YEAR,C9346)/12,0)</f>
        <v>0</v>
      </c>
    </row>
    <row r="9347" spans="1:11" x14ac:dyDescent="0.25">
      <c r="A9347" t="s">
        <v>121</v>
      </c>
      <c r="B9347">
        <v>11999</v>
      </c>
      <c r="C9347">
        <v>2018</v>
      </c>
      <c r="D9347">
        <v>12</v>
      </c>
      <c r="E9347">
        <v>0</v>
      </c>
      <c r="F9347" s="15" t="s">
        <v>45</v>
      </c>
      <c r="G9347" t="str" cm="1">
        <f t="array" aca="1" ref="G9347" ca="1">_xlfn.XLOOKUP(A9347,APPLICATION_NUMBER,APPLICATION_PRIMARY_OWNER)</f>
        <v>MUNSELLE VINEYARDS LLC</v>
      </c>
      <c r="H9347" cm="1">
        <f t="array" aca="1" ref="H9347" ca="1">SUMIFS(AMOUNT,APPL_ID,A9347,YEAR,C9347,DIVERSION_TYPE,"DIRECT")</f>
        <v>0</v>
      </c>
      <c r="I9347" cm="1">
        <f t="array" aca="1" ref="I9347" ca="1">SUMIFS(AMOUNT,APPL_ID,A9347,YEAR,C9347,DIVERSION_TYPE,"STORAGE")</f>
        <v>14</v>
      </c>
      <c r="J9347">
        <f t="shared" ca="1" si="145"/>
        <v>14</v>
      </c>
      <c r="K9347" s="17" cm="1">
        <f t="array" aca="1" ref="K9347" ca="1">IF(J9347&gt;0,COUNTIFS(AnnualTotalDiversion,J9347,APPL_ID,"&lt;&gt;"&amp;A9347,Owner,G9347,YEAR,C9347)/12,0)</f>
        <v>0</v>
      </c>
    </row>
    <row r="9348" spans="1:11" x14ac:dyDescent="0.25">
      <c r="A9348" t="s">
        <v>121</v>
      </c>
      <c r="B9348">
        <v>11999</v>
      </c>
      <c r="C9348">
        <v>2017</v>
      </c>
      <c r="D9348">
        <v>12</v>
      </c>
      <c r="E9348">
        <v>4</v>
      </c>
      <c r="F9348" s="15" t="s">
        <v>46</v>
      </c>
      <c r="G9348" t="str" cm="1">
        <f t="array" aca="1" ref="G9348" ca="1">_xlfn.XLOOKUP(A9348,APPLICATION_NUMBER,APPLICATION_PRIMARY_OWNER)</f>
        <v>MUNSELLE VINEYARDS LLC</v>
      </c>
      <c r="H9348" cm="1">
        <f t="array" aca="1" ref="H9348" ca="1">SUMIFS(AMOUNT,APPL_ID,A9348,YEAR,C9348,DIVERSION_TYPE,"DIRECT")</f>
        <v>0</v>
      </c>
      <c r="I9348" cm="1">
        <f t="array" aca="1" ref="I9348" ca="1">SUMIFS(AMOUNT,APPL_ID,A9348,YEAR,C9348,DIVERSION_TYPE,"STORAGE")</f>
        <v>14</v>
      </c>
      <c r="J9348">
        <f t="shared" ca="1" si="145"/>
        <v>14</v>
      </c>
      <c r="K9348" s="17" cm="1">
        <f t="array" aca="1" ref="K9348" ca="1">IF(J9348&gt;0,COUNTIFS(AnnualTotalDiversion,J9348,APPL_ID,"&lt;&gt;"&amp;A9348,Owner,G9348,YEAR,C9348)/12,0)</f>
        <v>0</v>
      </c>
    </row>
    <row r="9349" spans="1:11" x14ac:dyDescent="0.25">
      <c r="A9349" t="s">
        <v>121</v>
      </c>
      <c r="B9349">
        <v>11999</v>
      </c>
      <c r="C9349">
        <v>2017</v>
      </c>
      <c r="D9349">
        <v>3</v>
      </c>
      <c r="E9349">
        <v>0</v>
      </c>
      <c r="F9349" s="15" t="s">
        <v>45</v>
      </c>
      <c r="G9349" t="str" cm="1">
        <f t="array" aca="1" ref="G9349" ca="1">_xlfn.XLOOKUP(A9349,APPLICATION_NUMBER,APPLICATION_PRIMARY_OWNER)</f>
        <v>MUNSELLE VINEYARDS LLC</v>
      </c>
      <c r="H9349" cm="1">
        <f t="array" aca="1" ref="H9349" ca="1">SUMIFS(AMOUNT,APPL_ID,A9349,YEAR,C9349,DIVERSION_TYPE,"DIRECT")</f>
        <v>0</v>
      </c>
      <c r="I9349" cm="1">
        <f t="array" aca="1" ref="I9349" ca="1">SUMIFS(AMOUNT,APPL_ID,A9349,YEAR,C9349,DIVERSION_TYPE,"STORAGE")</f>
        <v>14</v>
      </c>
      <c r="J9349">
        <f t="shared" ref="J9349:J9412" ca="1" si="146">SUM(H9349:I9349)</f>
        <v>14</v>
      </c>
      <c r="K9349" s="17" cm="1">
        <f t="array" aca="1" ref="K9349" ca="1">IF(J9349&gt;0,COUNTIFS(AnnualTotalDiversion,J9349,APPL_ID,"&lt;&gt;"&amp;A9349,Owner,G9349,YEAR,C9349)/12,0)</f>
        <v>0</v>
      </c>
    </row>
    <row r="9350" spans="1:11" x14ac:dyDescent="0.25">
      <c r="A9350" t="s">
        <v>121</v>
      </c>
      <c r="B9350">
        <v>11999</v>
      </c>
      <c r="C9350">
        <v>2017</v>
      </c>
      <c r="D9350">
        <v>3</v>
      </c>
      <c r="E9350">
        <v>0</v>
      </c>
      <c r="F9350" s="15" t="s">
        <v>44</v>
      </c>
      <c r="G9350" t="str" cm="1">
        <f t="array" aca="1" ref="G9350" ca="1">_xlfn.XLOOKUP(A9350,APPLICATION_NUMBER,APPLICATION_PRIMARY_OWNER)</f>
        <v>MUNSELLE VINEYARDS LLC</v>
      </c>
      <c r="H9350" cm="1">
        <f t="array" aca="1" ref="H9350" ca="1">SUMIFS(AMOUNT,APPL_ID,A9350,YEAR,C9350,DIVERSION_TYPE,"DIRECT")</f>
        <v>0</v>
      </c>
      <c r="I9350" cm="1">
        <f t="array" aca="1" ref="I9350" ca="1">SUMIFS(AMOUNT,APPL_ID,A9350,YEAR,C9350,DIVERSION_TYPE,"STORAGE")</f>
        <v>14</v>
      </c>
      <c r="J9350">
        <f t="shared" ca="1" si="146"/>
        <v>14</v>
      </c>
      <c r="K9350" s="17" cm="1">
        <f t="array" aca="1" ref="K9350" ca="1">IF(J9350&gt;0,COUNTIFS(AnnualTotalDiversion,J9350,APPL_ID,"&lt;&gt;"&amp;A9350,Owner,G9350,YEAR,C9350)/12,0)</f>
        <v>0</v>
      </c>
    </row>
    <row r="9351" spans="1:11" x14ac:dyDescent="0.25">
      <c r="A9351" t="s">
        <v>121</v>
      </c>
      <c r="B9351">
        <v>11999</v>
      </c>
      <c r="C9351">
        <v>2017</v>
      </c>
      <c r="D9351">
        <v>1</v>
      </c>
      <c r="E9351">
        <v>0</v>
      </c>
      <c r="F9351" s="15" t="s">
        <v>45</v>
      </c>
      <c r="G9351" t="str" cm="1">
        <f t="array" aca="1" ref="G9351" ca="1">_xlfn.XLOOKUP(A9351,APPLICATION_NUMBER,APPLICATION_PRIMARY_OWNER)</f>
        <v>MUNSELLE VINEYARDS LLC</v>
      </c>
      <c r="H9351" cm="1">
        <f t="array" aca="1" ref="H9351" ca="1">SUMIFS(AMOUNT,APPL_ID,A9351,YEAR,C9351,DIVERSION_TYPE,"DIRECT")</f>
        <v>0</v>
      </c>
      <c r="I9351" cm="1">
        <f t="array" aca="1" ref="I9351" ca="1">SUMIFS(AMOUNT,APPL_ID,A9351,YEAR,C9351,DIVERSION_TYPE,"STORAGE")</f>
        <v>14</v>
      </c>
      <c r="J9351">
        <f t="shared" ca="1" si="146"/>
        <v>14</v>
      </c>
      <c r="K9351" s="17" cm="1">
        <f t="array" aca="1" ref="K9351" ca="1">IF(J9351&gt;0,COUNTIFS(AnnualTotalDiversion,J9351,APPL_ID,"&lt;&gt;"&amp;A9351,Owner,G9351,YEAR,C9351)/12,0)</f>
        <v>0</v>
      </c>
    </row>
    <row r="9352" spans="1:11" x14ac:dyDescent="0.25">
      <c r="A9352" t="s">
        <v>121</v>
      </c>
      <c r="B9352">
        <v>11999</v>
      </c>
      <c r="C9352">
        <v>2018</v>
      </c>
      <c r="D9352">
        <v>6</v>
      </c>
      <c r="E9352">
        <v>0</v>
      </c>
      <c r="F9352" s="15" t="s">
        <v>45</v>
      </c>
      <c r="G9352" t="str" cm="1">
        <f t="array" aca="1" ref="G9352" ca="1">_xlfn.XLOOKUP(A9352,APPLICATION_NUMBER,APPLICATION_PRIMARY_OWNER)</f>
        <v>MUNSELLE VINEYARDS LLC</v>
      </c>
      <c r="H9352" cm="1">
        <f t="array" aca="1" ref="H9352" ca="1">SUMIFS(AMOUNT,APPL_ID,A9352,YEAR,C9352,DIVERSION_TYPE,"DIRECT")</f>
        <v>0</v>
      </c>
      <c r="I9352" cm="1">
        <f t="array" aca="1" ref="I9352" ca="1">SUMIFS(AMOUNT,APPL_ID,A9352,YEAR,C9352,DIVERSION_TYPE,"STORAGE")</f>
        <v>14</v>
      </c>
      <c r="J9352">
        <f t="shared" ca="1" si="146"/>
        <v>14</v>
      </c>
      <c r="K9352" s="17" cm="1">
        <f t="array" aca="1" ref="K9352" ca="1">IF(J9352&gt;0,COUNTIFS(AnnualTotalDiversion,J9352,APPL_ID,"&lt;&gt;"&amp;A9352,Owner,G9352,YEAR,C9352)/12,0)</f>
        <v>0</v>
      </c>
    </row>
    <row r="9353" spans="1:11" x14ac:dyDescent="0.25">
      <c r="A9353" t="s">
        <v>121</v>
      </c>
      <c r="B9353">
        <v>11999</v>
      </c>
      <c r="C9353">
        <v>2017</v>
      </c>
      <c r="D9353">
        <v>4</v>
      </c>
      <c r="E9353">
        <v>0</v>
      </c>
      <c r="F9353" s="15" t="s">
        <v>46</v>
      </c>
      <c r="G9353" t="str" cm="1">
        <f t="array" aca="1" ref="G9353" ca="1">_xlfn.XLOOKUP(A9353,APPLICATION_NUMBER,APPLICATION_PRIMARY_OWNER)</f>
        <v>MUNSELLE VINEYARDS LLC</v>
      </c>
      <c r="H9353" cm="1">
        <f t="array" aca="1" ref="H9353" ca="1">SUMIFS(AMOUNT,APPL_ID,A9353,YEAR,C9353,DIVERSION_TYPE,"DIRECT")</f>
        <v>0</v>
      </c>
      <c r="I9353" cm="1">
        <f t="array" aca="1" ref="I9353" ca="1">SUMIFS(AMOUNT,APPL_ID,A9353,YEAR,C9353,DIVERSION_TYPE,"STORAGE")</f>
        <v>14</v>
      </c>
      <c r="J9353">
        <f t="shared" ca="1" si="146"/>
        <v>14</v>
      </c>
      <c r="K9353" s="17" cm="1">
        <f t="array" aca="1" ref="K9353" ca="1">IF(J9353&gt;0,COUNTIFS(AnnualTotalDiversion,J9353,APPL_ID,"&lt;&gt;"&amp;A9353,Owner,G9353,YEAR,C9353)/12,0)</f>
        <v>0</v>
      </c>
    </row>
    <row r="9354" spans="1:11" x14ac:dyDescent="0.25">
      <c r="A9354" t="s">
        <v>121</v>
      </c>
      <c r="B9354">
        <v>11999</v>
      </c>
      <c r="C9354">
        <v>2017</v>
      </c>
      <c r="D9354">
        <v>10</v>
      </c>
      <c r="E9354">
        <v>0</v>
      </c>
      <c r="F9354" s="15" t="s">
        <v>44</v>
      </c>
      <c r="G9354" t="str" cm="1">
        <f t="array" aca="1" ref="G9354" ca="1">_xlfn.XLOOKUP(A9354,APPLICATION_NUMBER,APPLICATION_PRIMARY_OWNER)</f>
        <v>MUNSELLE VINEYARDS LLC</v>
      </c>
      <c r="H9354" cm="1">
        <f t="array" aca="1" ref="H9354" ca="1">SUMIFS(AMOUNT,APPL_ID,A9354,YEAR,C9354,DIVERSION_TYPE,"DIRECT")</f>
        <v>0</v>
      </c>
      <c r="I9354" cm="1">
        <f t="array" aca="1" ref="I9354" ca="1">SUMIFS(AMOUNT,APPL_ID,A9354,YEAR,C9354,DIVERSION_TYPE,"STORAGE")</f>
        <v>14</v>
      </c>
      <c r="J9354">
        <f t="shared" ca="1" si="146"/>
        <v>14</v>
      </c>
      <c r="K9354" s="17" cm="1">
        <f t="array" aca="1" ref="K9354" ca="1">IF(J9354&gt;0,COUNTIFS(AnnualTotalDiversion,J9354,APPL_ID,"&lt;&gt;"&amp;A9354,Owner,G9354,YEAR,C9354)/12,0)</f>
        <v>0</v>
      </c>
    </row>
    <row r="9355" spans="1:11" x14ac:dyDescent="0.25">
      <c r="A9355" t="s">
        <v>121</v>
      </c>
      <c r="B9355">
        <v>11999</v>
      </c>
      <c r="C9355">
        <v>2020</v>
      </c>
      <c r="D9355">
        <v>10</v>
      </c>
      <c r="E9355">
        <v>0</v>
      </c>
      <c r="F9355" s="15" t="s">
        <v>45</v>
      </c>
      <c r="G9355" t="str" cm="1">
        <f t="array" aca="1" ref="G9355" ca="1">_xlfn.XLOOKUP(A9355,APPLICATION_NUMBER,APPLICATION_PRIMARY_OWNER)</f>
        <v>MUNSELLE VINEYARDS LLC</v>
      </c>
      <c r="H9355" cm="1">
        <f t="array" aca="1" ref="H9355" ca="1">SUMIFS(AMOUNT,APPL_ID,A9355,YEAR,C9355,DIVERSION_TYPE,"DIRECT")</f>
        <v>0</v>
      </c>
      <c r="I9355" cm="1">
        <f t="array" aca="1" ref="I9355" ca="1">SUMIFS(AMOUNT,APPL_ID,A9355,YEAR,C9355,DIVERSION_TYPE,"STORAGE")</f>
        <v>14</v>
      </c>
      <c r="J9355">
        <f t="shared" ca="1" si="146"/>
        <v>14</v>
      </c>
      <c r="K9355" s="17" cm="1">
        <f t="array" aca="1" ref="K9355" ca="1">IF(J9355&gt;0,COUNTIFS(AnnualTotalDiversion,J9355,APPL_ID,"&lt;&gt;"&amp;A9355,Owner,G9355,YEAR,C9355)/12,0)</f>
        <v>0</v>
      </c>
    </row>
    <row r="9356" spans="1:11" x14ac:dyDescent="0.25">
      <c r="A9356" t="s">
        <v>121</v>
      </c>
      <c r="B9356">
        <v>11999</v>
      </c>
      <c r="C9356">
        <v>2017</v>
      </c>
      <c r="D9356">
        <v>5</v>
      </c>
      <c r="E9356">
        <v>0</v>
      </c>
      <c r="F9356" s="15" t="s">
        <v>45</v>
      </c>
      <c r="G9356" t="str" cm="1">
        <f t="array" aca="1" ref="G9356" ca="1">_xlfn.XLOOKUP(A9356,APPLICATION_NUMBER,APPLICATION_PRIMARY_OWNER)</f>
        <v>MUNSELLE VINEYARDS LLC</v>
      </c>
      <c r="H9356" cm="1">
        <f t="array" aca="1" ref="H9356" ca="1">SUMIFS(AMOUNT,APPL_ID,A9356,YEAR,C9356,DIVERSION_TYPE,"DIRECT")</f>
        <v>0</v>
      </c>
      <c r="I9356" cm="1">
        <f t="array" aca="1" ref="I9356" ca="1">SUMIFS(AMOUNT,APPL_ID,A9356,YEAR,C9356,DIVERSION_TYPE,"STORAGE")</f>
        <v>14</v>
      </c>
      <c r="J9356">
        <f t="shared" ca="1" si="146"/>
        <v>14</v>
      </c>
      <c r="K9356" s="17" cm="1">
        <f t="array" aca="1" ref="K9356" ca="1">IF(J9356&gt;0,COUNTIFS(AnnualTotalDiversion,J9356,APPL_ID,"&lt;&gt;"&amp;A9356,Owner,G9356,YEAR,C9356)/12,0)</f>
        <v>0</v>
      </c>
    </row>
    <row r="9357" spans="1:11" x14ac:dyDescent="0.25">
      <c r="A9357" t="s">
        <v>121</v>
      </c>
      <c r="B9357">
        <v>11999</v>
      </c>
      <c r="C9357">
        <v>2019</v>
      </c>
      <c r="D9357">
        <v>3</v>
      </c>
      <c r="E9357">
        <v>0</v>
      </c>
      <c r="F9357" s="15" t="s">
        <v>45</v>
      </c>
      <c r="G9357" t="str" cm="1">
        <f t="array" aca="1" ref="G9357" ca="1">_xlfn.XLOOKUP(A9357,APPLICATION_NUMBER,APPLICATION_PRIMARY_OWNER)</f>
        <v>MUNSELLE VINEYARDS LLC</v>
      </c>
      <c r="H9357" cm="1">
        <f t="array" aca="1" ref="H9357" ca="1">SUMIFS(AMOUNT,APPL_ID,A9357,YEAR,C9357,DIVERSION_TYPE,"DIRECT")</f>
        <v>0</v>
      </c>
      <c r="I9357" cm="1">
        <f t="array" aca="1" ref="I9357" ca="1">SUMIFS(AMOUNT,APPL_ID,A9357,YEAR,C9357,DIVERSION_TYPE,"STORAGE")</f>
        <v>14</v>
      </c>
      <c r="J9357">
        <f t="shared" ca="1" si="146"/>
        <v>14</v>
      </c>
      <c r="K9357" s="17" cm="1">
        <f t="array" aca="1" ref="K9357" ca="1">IF(J9357&gt;0,COUNTIFS(AnnualTotalDiversion,J9357,APPL_ID,"&lt;&gt;"&amp;A9357,Owner,G9357,YEAR,C9357)/12,0)</f>
        <v>0</v>
      </c>
    </row>
    <row r="9358" spans="1:11" x14ac:dyDescent="0.25">
      <c r="A9358" t="s">
        <v>121</v>
      </c>
      <c r="B9358">
        <v>11999</v>
      </c>
      <c r="C9358">
        <v>2020</v>
      </c>
      <c r="D9358">
        <v>3</v>
      </c>
      <c r="E9358">
        <v>0</v>
      </c>
      <c r="F9358" s="15" t="s">
        <v>45</v>
      </c>
      <c r="G9358" t="str" cm="1">
        <f t="array" aca="1" ref="G9358" ca="1">_xlfn.XLOOKUP(A9358,APPLICATION_NUMBER,APPLICATION_PRIMARY_OWNER)</f>
        <v>MUNSELLE VINEYARDS LLC</v>
      </c>
      <c r="H9358" cm="1">
        <f t="array" aca="1" ref="H9358" ca="1">SUMIFS(AMOUNT,APPL_ID,A9358,YEAR,C9358,DIVERSION_TYPE,"DIRECT")</f>
        <v>0</v>
      </c>
      <c r="I9358" cm="1">
        <f t="array" aca="1" ref="I9358" ca="1">SUMIFS(AMOUNT,APPL_ID,A9358,YEAR,C9358,DIVERSION_TYPE,"STORAGE")</f>
        <v>14</v>
      </c>
      <c r="J9358">
        <f t="shared" ca="1" si="146"/>
        <v>14</v>
      </c>
      <c r="K9358" s="17" cm="1">
        <f t="array" aca="1" ref="K9358" ca="1">IF(J9358&gt;0,COUNTIFS(AnnualTotalDiversion,J9358,APPL_ID,"&lt;&gt;"&amp;A9358,Owner,G9358,YEAR,C9358)/12,0)</f>
        <v>0</v>
      </c>
    </row>
    <row r="9359" spans="1:11" x14ac:dyDescent="0.25">
      <c r="A9359" t="s">
        <v>121</v>
      </c>
      <c r="B9359">
        <v>11999</v>
      </c>
      <c r="C9359">
        <v>2019</v>
      </c>
      <c r="D9359">
        <v>11</v>
      </c>
      <c r="E9359">
        <v>0</v>
      </c>
      <c r="F9359" s="15" t="s">
        <v>46</v>
      </c>
      <c r="G9359" t="str" cm="1">
        <f t="array" aca="1" ref="G9359" ca="1">_xlfn.XLOOKUP(A9359,APPLICATION_NUMBER,APPLICATION_PRIMARY_OWNER)</f>
        <v>MUNSELLE VINEYARDS LLC</v>
      </c>
      <c r="H9359" cm="1">
        <f t="array" aca="1" ref="H9359" ca="1">SUMIFS(AMOUNT,APPL_ID,A9359,YEAR,C9359,DIVERSION_TYPE,"DIRECT")</f>
        <v>0</v>
      </c>
      <c r="I9359" cm="1">
        <f t="array" aca="1" ref="I9359" ca="1">SUMIFS(AMOUNT,APPL_ID,A9359,YEAR,C9359,DIVERSION_TYPE,"STORAGE")</f>
        <v>14</v>
      </c>
      <c r="J9359">
        <f t="shared" ca="1" si="146"/>
        <v>14</v>
      </c>
      <c r="K9359" s="17" cm="1">
        <f t="array" aca="1" ref="K9359" ca="1">IF(J9359&gt;0,COUNTIFS(AnnualTotalDiversion,J9359,APPL_ID,"&lt;&gt;"&amp;A9359,Owner,G9359,YEAR,C9359)/12,0)</f>
        <v>0</v>
      </c>
    </row>
    <row r="9360" spans="1:11" x14ac:dyDescent="0.25">
      <c r="A9360" t="s">
        <v>121</v>
      </c>
      <c r="B9360">
        <v>11999</v>
      </c>
      <c r="C9360">
        <v>2019</v>
      </c>
      <c r="D9360">
        <v>1</v>
      </c>
      <c r="E9360">
        <v>4</v>
      </c>
      <c r="F9360" s="15" t="s">
        <v>46</v>
      </c>
      <c r="G9360" t="str" cm="1">
        <f t="array" aca="1" ref="G9360" ca="1">_xlfn.XLOOKUP(A9360,APPLICATION_NUMBER,APPLICATION_PRIMARY_OWNER)</f>
        <v>MUNSELLE VINEYARDS LLC</v>
      </c>
      <c r="H9360" cm="1">
        <f t="array" aca="1" ref="H9360" ca="1">SUMIFS(AMOUNT,APPL_ID,A9360,YEAR,C9360,DIVERSION_TYPE,"DIRECT")</f>
        <v>0</v>
      </c>
      <c r="I9360" cm="1">
        <f t="array" aca="1" ref="I9360" ca="1">SUMIFS(AMOUNT,APPL_ID,A9360,YEAR,C9360,DIVERSION_TYPE,"STORAGE")</f>
        <v>14</v>
      </c>
      <c r="J9360">
        <f t="shared" ca="1" si="146"/>
        <v>14</v>
      </c>
      <c r="K9360" s="17" cm="1">
        <f t="array" aca="1" ref="K9360" ca="1">IF(J9360&gt;0,COUNTIFS(AnnualTotalDiversion,J9360,APPL_ID,"&lt;&gt;"&amp;A9360,Owner,G9360,YEAR,C9360)/12,0)</f>
        <v>0</v>
      </c>
    </row>
    <row r="9361" spans="1:11" x14ac:dyDescent="0.25">
      <c r="A9361" t="s">
        <v>121</v>
      </c>
      <c r="B9361">
        <v>11999</v>
      </c>
      <c r="C9361">
        <v>2019</v>
      </c>
      <c r="D9361">
        <v>5</v>
      </c>
      <c r="E9361">
        <v>0</v>
      </c>
      <c r="F9361" s="15" t="s">
        <v>46</v>
      </c>
      <c r="G9361" t="str" cm="1">
        <f t="array" aca="1" ref="G9361" ca="1">_xlfn.XLOOKUP(A9361,APPLICATION_NUMBER,APPLICATION_PRIMARY_OWNER)</f>
        <v>MUNSELLE VINEYARDS LLC</v>
      </c>
      <c r="H9361" cm="1">
        <f t="array" aca="1" ref="H9361" ca="1">SUMIFS(AMOUNT,APPL_ID,A9361,YEAR,C9361,DIVERSION_TYPE,"DIRECT")</f>
        <v>0</v>
      </c>
      <c r="I9361" cm="1">
        <f t="array" aca="1" ref="I9361" ca="1">SUMIFS(AMOUNT,APPL_ID,A9361,YEAR,C9361,DIVERSION_TYPE,"STORAGE")</f>
        <v>14</v>
      </c>
      <c r="J9361">
        <f t="shared" ca="1" si="146"/>
        <v>14</v>
      </c>
      <c r="K9361" s="17" cm="1">
        <f t="array" aca="1" ref="K9361" ca="1">IF(J9361&gt;0,COUNTIFS(AnnualTotalDiversion,J9361,APPL_ID,"&lt;&gt;"&amp;A9361,Owner,G9361,YEAR,C9361)/12,0)</f>
        <v>0</v>
      </c>
    </row>
    <row r="9362" spans="1:11" x14ac:dyDescent="0.25">
      <c r="A9362" t="s">
        <v>121</v>
      </c>
      <c r="B9362">
        <v>11999</v>
      </c>
      <c r="C9362">
        <v>2018</v>
      </c>
      <c r="D9362">
        <v>4</v>
      </c>
      <c r="E9362">
        <v>0</v>
      </c>
      <c r="F9362" s="15" t="s">
        <v>46</v>
      </c>
      <c r="G9362" t="str" cm="1">
        <f t="array" aca="1" ref="G9362" ca="1">_xlfn.XLOOKUP(A9362,APPLICATION_NUMBER,APPLICATION_PRIMARY_OWNER)</f>
        <v>MUNSELLE VINEYARDS LLC</v>
      </c>
      <c r="H9362" cm="1">
        <f t="array" aca="1" ref="H9362" ca="1">SUMIFS(AMOUNT,APPL_ID,A9362,YEAR,C9362,DIVERSION_TYPE,"DIRECT")</f>
        <v>0</v>
      </c>
      <c r="I9362" cm="1">
        <f t="array" aca="1" ref="I9362" ca="1">SUMIFS(AMOUNT,APPL_ID,A9362,YEAR,C9362,DIVERSION_TYPE,"STORAGE")</f>
        <v>14</v>
      </c>
      <c r="J9362">
        <f t="shared" ca="1" si="146"/>
        <v>14</v>
      </c>
      <c r="K9362" s="17" cm="1">
        <f t="array" aca="1" ref="K9362" ca="1">IF(J9362&gt;0,COUNTIFS(AnnualTotalDiversion,J9362,APPL_ID,"&lt;&gt;"&amp;A9362,Owner,G9362,YEAR,C9362)/12,0)</f>
        <v>0</v>
      </c>
    </row>
    <row r="9363" spans="1:11" x14ac:dyDescent="0.25">
      <c r="A9363" t="s">
        <v>121</v>
      </c>
      <c r="B9363">
        <v>11999</v>
      </c>
      <c r="C9363">
        <v>2018</v>
      </c>
      <c r="D9363">
        <v>4</v>
      </c>
      <c r="E9363">
        <v>0</v>
      </c>
      <c r="F9363" s="15" t="s">
        <v>44</v>
      </c>
      <c r="G9363" t="str" cm="1">
        <f t="array" aca="1" ref="G9363" ca="1">_xlfn.XLOOKUP(A9363,APPLICATION_NUMBER,APPLICATION_PRIMARY_OWNER)</f>
        <v>MUNSELLE VINEYARDS LLC</v>
      </c>
      <c r="H9363" cm="1">
        <f t="array" aca="1" ref="H9363" ca="1">SUMIFS(AMOUNT,APPL_ID,A9363,YEAR,C9363,DIVERSION_TYPE,"DIRECT")</f>
        <v>0</v>
      </c>
      <c r="I9363" cm="1">
        <f t="array" aca="1" ref="I9363" ca="1">SUMIFS(AMOUNT,APPL_ID,A9363,YEAR,C9363,DIVERSION_TYPE,"STORAGE")</f>
        <v>14</v>
      </c>
      <c r="J9363">
        <f t="shared" ca="1" si="146"/>
        <v>14</v>
      </c>
      <c r="K9363" s="17" cm="1">
        <f t="array" aca="1" ref="K9363" ca="1">IF(J9363&gt;0,COUNTIFS(AnnualTotalDiversion,J9363,APPL_ID,"&lt;&gt;"&amp;A9363,Owner,G9363,YEAR,C9363)/12,0)</f>
        <v>0</v>
      </c>
    </row>
    <row r="9364" spans="1:11" x14ac:dyDescent="0.25">
      <c r="A9364" t="s">
        <v>121</v>
      </c>
      <c r="B9364">
        <v>11999</v>
      </c>
      <c r="C9364">
        <v>2017</v>
      </c>
      <c r="D9364">
        <v>2</v>
      </c>
      <c r="E9364">
        <v>4</v>
      </c>
      <c r="F9364" s="15" t="s">
        <v>46</v>
      </c>
      <c r="G9364" t="str" cm="1">
        <f t="array" aca="1" ref="G9364" ca="1">_xlfn.XLOOKUP(A9364,APPLICATION_NUMBER,APPLICATION_PRIMARY_OWNER)</f>
        <v>MUNSELLE VINEYARDS LLC</v>
      </c>
      <c r="H9364" cm="1">
        <f t="array" aca="1" ref="H9364" ca="1">SUMIFS(AMOUNT,APPL_ID,A9364,YEAR,C9364,DIVERSION_TYPE,"DIRECT")</f>
        <v>0</v>
      </c>
      <c r="I9364" cm="1">
        <f t="array" aca="1" ref="I9364" ca="1">SUMIFS(AMOUNT,APPL_ID,A9364,YEAR,C9364,DIVERSION_TYPE,"STORAGE")</f>
        <v>14</v>
      </c>
      <c r="J9364">
        <f t="shared" ca="1" si="146"/>
        <v>14</v>
      </c>
      <c r="K9364" s="17" cm="1">
        <f t="array" aca="1" ref="K9364" ca="1">IF(J9364&gt;0,COUNTIFS(AnnualTotalDiversion,J9364,APPL_ID,"&lt;&gt;"&amp;A9364,Owner,G9364,YEAR,C9364)/12,0)</f>
        <v>0</v>
      </c>
    </row>
    <row r="9365" spans="1:11" x14ac:dyDescent="0.25">
      <c r="A9365" t="s">
        <v>121</v>
      </c>
      <c r="B9365">
        <v>11999</v>
      </c>
      <c r="C9365">
        <v>2020</v>
      </c>
      <c r="D9365">
        <v>7</v>
      </c>
      <c r="E9365">
        <v>0</v>
      </c>
      <c r="F9365" s="15" t="s">
        <v>46</v>
      </c>
      <c r="G9365" t="str" cm="1">
        <f t="array" aca="1" ref="G9365" ca="1">_xlfn.XLOOKUP(A9365,APPLICATION_NUMBER,APPLICATION_PRIMARY_OWNER)</f>
        <v>MUNSELLE VINEYARDS LLC</v>
      </c>
      <c r="H9365" cm="1">
        <f t="array" aca="1" ref="H9365" ca="1">SUMIFS(AMOUNT,APPL_ID,A9365,YEAR,C9365,DIVERSION_TYPE,"DIRECT")</f>
        <v>0</v>
      </c>
      <c r="I9365" cm="1">
        <f t="array" aca="1" ref="I9365" ca="1">SUMIFS(AMOUNT,APPL_ID,A9365,YEAR,C9365,DIVERSION_TYPE,"STORAGE")</f>
        <v>14</v>
      </c>
      <c r="J9365">
        <f t="shared" ca="1" si="146"/>
        <v>14</v>
      </c>
      <c r="K9365" s="17" cm="1">
        <f t="array" aca="1" ref="K9365" ca="1">IF(J9365&gt;0,COUNTIFS(AnnualTotalDiversion,J9365,APPL_ID,"&lt;&gt;"&amp;A9365,Owner,G9365,YEAR,C9365)/12,0)</f>
        <v>0</v>
      </c>
    </row>
    <row r="9366" spans="1:11" x14ac:dyDescent="0.25">
      <c r="A9366" t="s">
        <v>121</v>
      </c>
      <c r="B9366">
        <v>11999</v>
      </c>
      <c r="C9366">
        <v>2019</v>
      </c>
      <c r="D9366">
        <v>7</v>
      </c>
      <c r="E9366">
        <v>0</v>
      </c>
      <c r="F9366" s="15" t="s">
        <v>45</v>
      </c>
      <c r="G9366" t="str" cm="1">
        <f t="array" aca="1" ref="G9366" ca="1">_xlfn.XLOOKUP(A9366,APPLICATION_NUMBER,APPLICATION_PRIMARY_OWNER)</f>
        <v>MUNSELLE VINEYARDS LLC</v>
      </c>
      <c r="H9366" cm="1">
        <f t="array" aca="1" ref="H9366" ca="1">SUMIFS(AMOUNT,APPL_ID,A9366,YEAR,C9366,DIVERSION_TYPE,"DIRECT")</f>
        <v>0</v>
      </c>
      <c r="I9366" cm="1">
        <f t="array" aca="1" ref="I9366" ca="1">SUMIFS(AMOUNT,APPL_ID,A9366,YEAR,C9366,DIVERSION_TYPE,"STORAGE")</f>
        <v>14</v>
      </c>
      <c r="J9366">
        <f t="shared" ca="1" si="146"/>
        <v>14</v>
      </c>
      <c r="K9366" s="17" cm="1">
        <f t="array" aca="1" ref="K9366" ca="1">IF(J9366&gt;0,COUNTIFS(AnnualTotalDiversion,J9366,APPL_ID,"&lt;&gt;"&amp;A9366,Owner,G9366,YEAR,C9366)/12,0)</f>
        <v>0</v>
      </c>
    </row>
    <row r="9367" spans="1:11" x14ac:dyDescent="0.25">
      <c r="A9367" t="s">
        <v>121</v>
      </c>
      <c r="B9367">
        <v>11999</v>
      </c>
      <c r="C9367">
        <v>2019</v>
      </c>
      <c r="D9367">
        <v>2</v>
      </c>
      <c r="E9367">
        <v>4</v>
      </c>
      <c r="F9367" s="15" t="s">
        <v>46</v>
      </c>
      <c r="G9367" t="str" cm="1">
        <f t="array" aca="1" ref="G9367" ca="1">_xlfn.XLOOKUP(A9367,APPLICATION_NUMBER,APPLICATION_PRIMARY_OWNER)</f>
        <v>MUNSELLE VINEYARDS LLC</v>
      </c>
      <c r="H9367" cm="1">
        <f t="array" aca="1" ref="H9367" ca="1">SUMIFS(AMOUNT,APPL_ID,A9367,YEAR,C9367,DIVERSION_TYPE,"DIRECT")</f>
        <v>0</v>
      </c>
      <c r="I9367" cm="1">
        <f t="array" aca="1" ref="I9367" ca="1">SUMIFS(AMOUNT,APPL_ID,A9367,YEAR,C9367,DIVERSION_TYPE,"STORAGE")</f>
        <v>14</v>
      </c>
      <c r="J9367">
        <f t="shared" ca="1" si="146"/>
        <v>14</v>
      </c>
      <c r="K9367" s="17" cm="1">
        <f t="array" aca="1" ref="K9367" ca="1">IF(J9367&gt;0,COUNTIFS(AnnualTotalDiversion,J9367,APPL_ID,"&lt;&gt;"&amp;A9367,Owner,G9367,YEAR,C9367)/12,0)</f>
        <v>0</v>
      </c>
    </row>
    <row r="9368" spans="1:11" x14ac:dyDescent="0.25">
      <c r="A9368" t="s">
        <v>121</v>
      </c>
      <c r="B9368">
        <v>11999</v>
      </c>
      <c r="C9368">
        <v>2019</v>
      </c>
      <c r="D9368">
        <v>1</v>
      </c>
      <c r="E9368">
        <v>0</v>
      </c>
      <c r="F9368" s="15" t="s">
        <v>44</v>
      </c>
      <c r="G9368" t="str" cm="1">
        <f t="array" aca="1" ref="G9368" ca="1">_xlfn.XLOOKUP(A9368,APPLICATION_NUMBER,APPLICATION_PRIMARY_OWNER)</f>
        <v>MUNSELLE VINEYARDS LLC</v>
      </c>
      <c r="H9368" cm="1">
        <f t="array" aca="1" ref="H9368" ca="1">SUMIFS(AMOUNT,APPL_ID,A9368,YEAR,C9368,DIVERSION_TYPE,"DIRECT")</f>
        <v>0</v>
      </c>
      <c r="I9368" cm="1">
        <f t="array" aca="1" ref="I9368" ca="1">SUMIFS(AMOUNT,APPL_ID,A9368,YEAR,C9368,DIVERSION_TYPE,"STORAGE")</f>
        <v>14</v>
      </c>
      <c r="J9368">
        <f t="shared" ca="1" si="146"/>
        <v>14</v>
      </c>
      <c r="K9368" s="17" cm="1">
        <f t="array" aca="1" ref="K9368" ca="1">IF(J9368&gt;0,COUNTIFS(AnnualTotalDiversion,J9368,APPL_ID,"&lt;&gt;"&amp;A9368,Owner,G9368,YEAR,C9368)/12,0)</f>
        <v>0</v>
      </c>
    </row>
    <row r="9369" spans="1:11" x14ac:dyDescent="0.25">
      <c r="A9369" t="s">
        <v>121</v>
      </c>
      <c r="B9369">
        <v>11999</v>
      </c>
      <c r="C9369">
        <v>2018</v>
      </c>
      <c r="D9369">
        <v>8</v>
      </c>
      <c r="E9369">
        <v>0</v>
      </c>
      <c r="F9369" s="15" t="s">
        <v>46</v>
      </c>
      <c r="G9369" t="str" cm="1">
        <f t="array" aca="1" ref="G9369" ca="1">_xlfn.XLOOKUP(A9369,APPLICATION_NUMBER,APPLICATION_PRIMARY_OWNER)</f>
        <v>MUNSELLE VINEYARDS LLC</v>
      </c>
      <c r="H9369" cm="1">
        <f t="array" aca="1" ref="H9369" ca="1">SUMIFS(AMOUNT,APPL_ID,A9369,YEAR,C9369,DIVERSION_TYPE,"DIRECT")</f>
        <v>0</v>
      </c>
      <c r="I9369" cm="1">
        <f t="array" aca="1" ref="I9369" ca="1">SUMIFS(AMOUNT,APPL_ID,A9369,YEAR,C9369,DIVERSION_TYPE,"STORAGE")</f>
        <v>14</v>
      </c>
      <c r="J9369">
        <f t="shared" ca="1" si="146"/>
        <v>14</v>
      </c>
      <c r="K9369" s="17" cm="1">
        <f t="array" aca="1" ref="K9369" ca="1">IF(J9369&gt;0,COUNTIFS(AnnualTotalDiversion,J9369,APPL_ID,"&lt;&gt;"&amp;A9369,Owner,G9369,YEAR,C9369)/12,0)</f>
        <v>0</v>
      </c>
    </row>
    <row r="9370" spans="1:11" x14ac:dyDescent="0.25">
      <c r="A9370" t="s">
        <v>121</v>
      </c>
      <c r="B9370">
        <v>11999</v>
      </c>
      <c r="C9370">
        <v>2019</v>
      </c>
      <c r="D9370">
        <v>2</v>
      </c>
      <c r="E9370">
        <v>0</v>
      </c>
      <c r="F9370" s="15" t="s">
        <v>45</v>
      </c>
      <c r="G9370" t="str" cm="1">
        <f t="array" aca="1" ref="G9370" ca="1">_xlfn.XLOOKUP(A9370,APPLICATION_NUMBER,APPLICATION_PRIMARY_OWNER)</f>
        <v>MUNSELLE VINEYARDS LLC</v>
      </c>
      <c r="H9370" cm="1">
        <f t="array" aca="1" ref="H9370" ca="1">SUMIFS(AMOUNT,APPL_ID,A9370,YEAR,C9370,DIVERSION_TYPE,"DIRECT")</f>
        <v>0</v>
      </c>
      <c r="I9370" cm="1">
        <f t="array" aca="1" ref="I9370" ca="1">SUMIFS(AMOUNT,APPL_ID,A9370,YEAR,C9370,DIVERSION_TYPE,"STORAGE")</f>
        <v>14</v>
      </c>
      <c r="J9370">
        <f t="shared" ca="1" si="146"/>
        <v>14</v>
      </c>
      <c r="K9370" s="17" cm="1">
        <f t="array" aca="1" ref="K9370" ca="1">IF(J9370&gt;0,COUNTIFS(AnnualTotalDiversion,J9370,APPL_ID,"&lt;&gt;"&amp;A9370,Owner,G9370,YEAR,C9370)/12,0)</f>
        <v>0</v>
      </c>
    </row>
    <row r="9371" spans="1:11" x14ac:dyDescent="0.25">
      <c r="A9371" t="s">
        <v>121</v>
      </c>
      <c r="B9371">
        <v>11999</v>
      </c>
      <c r="C9371">
        <v>2018</v>
      </c>
      <c r="D9371">
        <v>7</v>
      </c>
      <c r="E9371">
        <v>0</v>
      </c>
      <c r="F9371" s="15" t="s">
        <v>46</v>
      </c>
      <c r="G9371" t="str" cm="1">
        <f t="array" aca="1" ref="G9371" ca="1">_xlfn.XLOOKUP(A9371,APPLICATION_NUMBER,APPLICATION_PRIMARY_OWNER)</f>
        <v>MUNSELLE VINEYARDS LLC</v>
      </c>
      <c r="H9371" cm="1">
        <f t="array" aca="1" ref="H9371" ca="1">SUMIFS(AMOUNT,APPL_ID,A9371,YEAR,C9371,DIVERSION_TYPE,"DIRECT")</f>
        <v>0</v>
      </c>
      <c r="I9371" cm="1">
        <f t="array" aca="1" ref="I9371" ca="1">SUMIFS(AMOUNT,APPL_ID,A9371,YEAR,C9371,DIVERSION_TYPE,"STORAGE")</f>
        <v>14</v>
      </c>
      <c r="J9371">
        <f t="shared" ca="1" si="146"/>
        <v>14</v>
      </c>
      <c r="K9371" s="17" cm="1">
        <f t="array" aca="1" ref="K9371" ca="1">IF(J9371&gt;0,COUNTIFS(AnnualTotalDiversion,J9371,APPL_ID,"&lt;&gt;"&amp;A9371,Owner,G9371,YEAR,C9371)/12,0)</f>
        <v>0</v>
      </c>
    </row>
    <row r="9372" spans="1:11" x14ac:dyDescent="0.25">
      <c r="A9372" t="s">
        <v>121</v>
      </c>
      <c r="B9372">
        <v>11999</v>
      </c>
      <c r="C9372">
        <v>2019</v>
      </c>
      <c r="D9372">
        <v>6</v>
      </c>
      <c r="E9372">
        <v>0</v>
      </c>
      <c r="F9372" s="15" t="s">
        <v>45</v>
      </c>
      <c r="G9372" t="str" cm="1">
        <f t="array" aca="1" ref="G9372" ca="1">_xlfn.XLOOKUP(A9372,APPLICATION_NUMBER,APPLICATION_PRIMARY_OWNER)</f>
        <v>MUNSELLE VINEYARDS LLC</v>
      </c>
      <c r="H9372" cm="1">
        <f t="array" aca="1" ref="H9372" ca="1">SUMIFS(AMOUNT,APPL_ID,A9372,YEAR,C9372,DIVERSION_TYPE,"DIRECT")</f>
        <v>0</v>
      </c>
      <c r="I9372" cm="1">
        <f t="array" aca="1" ref="I9372" ca="1">SUMIFS(AMOUNT,APPL_ID,A9372,YEAR,C9372,DIVERSION_TYPE,"STORAGE")</f>
        <v>14</v>
      </c>
      <c r="J9372">
        <f t="shared" ca="1" si="146"/>
        <v>14</v>
      </c>
      <c r="K9372" s="17" cm="1">
        <f t="array" aca="1" ref="K9372" ca="1">IF(J9372&gt;0,COUNTIFS(AnnualTotalDiversion,J9372,APPL_ID,"&lt;&gt;"&amp;A9372,Owner,G9372,YEAR,C9372)/12,0)</f>
        <v>0</v>
      </c>
    </row>
    <row r="9373" spans="1:11" x14ac:dyDescent="0.25">
      <c r="A9373" t="s">
        <v>121</v>
      </c>
      <c r="B9373">
        <v>11999</v>
      </c>
      <c r="C9373">
        <v>2020</v>
      </c>
      <c r="D9373">
        <v>12</v>
      </c>
      <c r="E9373">
        <v>0</v>
      </c>
      <c r="F9373" s="15" t="s">
        <v>45</v>
      </c>
      <c r="G9373" t="str" cm="1">
        <f t="array" aca="1" ref="G9373" ca="1">_xlfn.XLOOKUP(A9373,APPLICATION_NUMBER,APPLICATION_PRIMARY_OWNER)</f>
        <v>MUNSELLE VINEYARDS LLC</v>
      </c>
      <c r="H9373" cm="1">
        <f t="array" aca="1" ref="H9373" ca="1">SUMIFS(AMOUNT,APPL_ID,A9373,YEAR,C9373,DIVERSION_TYPE,"DIRECT")</f>
        <v>0</v>
      </c>
      <c r="I9373" cm="1">
        <f t="array" aca="1" ref="I9373" ca="1">SUMIFS(AMOUNT,APPL_ID,A9373,YEAR,C9373,DIVERSION_TYPE,"STORAGE")</f>
        <v>14</v>
      </c>
      <c r="J9373">
        <f t="shared" ca="1" si="146"/>
        <v>14</v>
      </c>
      <c r="K9373" s="17" cm="1">
        <f t="array" aca="1" ref="K9373" ca="1">IF(J9373&gt;0,COUNTIFS(AnnualTotalDiversion,J9373,APPL_ID,"&lt;&gt;"&amp;A9373,Owner,G9373,YEAR,C9373)/12,0)</f>
        <v>0</v>
      </c>
    </row>
    <row r="9374" spans="1:11" x14ac:dyDescent="0.25">
      <c r="A9374" t="s">
        <v>121</v>
      </c>
      <c r="B9374">
        <v>11999</v>
      </c>
      <c r="C9374">
        <v>2018</v>
      </c>
      <c r="D9374">
        <v>5</v>
      </c>
      <c r="E9374">
        <v>0</v>
      </c>
      <c r="F9374" s="15" t="s">
        <v>44</v>
      </c>
      <c r="G9374" t="str" cm="1">
        <f t="array" aca="1" ref="G9374" ca="1">_xlfn.XLOOKUP(A9374,APPLICATION_NUMBER,APPLICATION_PRIMARY_OWNER)</f>
        <v>MUNSELLE VINEYARDS LLC</v>
      </c>
      <c r="H9374" cm="1">
        <f t="array" aca="1" ref="H9374" ca="1">SUMIFS(AMOUNT,APPL_ID,A9374,YEAR,C9374,DIVERSION_TYPE,"DIRECT")</f>
        <v>0</v>
      </c>
      <c r="I9374" cm="1">
        <f t="array" aca="1" ref="I9374" ca="1">SUMIFS(AMOUNT,APPL_ID,A9374,YEAR,C9374,DIVERSION_TYPE,"STORAGE")</f>
        <v>14</v>
      </c>
      <c r="J9374">
        <f t="shared" ca="1" si="146"/>
        <v>14</v>
      </c>
      <c r="K9374" s="17" cm="1">
        <f t="array" aca="1" ref="K9374" ca="1">IF(J9374&gt;0,COUNTIFS(AnnualTotalDiversion,J9374,APPL_ID,"&lt;&gt;"&amp;A9374,Owner,G9374,YEAR,C9374)/12,0)</f>
        <v>0</v>
      </c>
    </row>
    <row r="9375" spans="1:11" x14ac:dyDescent="0.25">
      <c r="A9375" t="s">
        <v>121</v>
      </c>
      <c r="B9375">
        <v>11999</v>
      </c>
      <c r="C9375">
        <v>2018</v>
      </c>
      <c r="D9375">
        <v>6</v>
      </c>
      <c r="E9375">
        <v>3.1</v>
      </c>
      <c r="F9375" s="15" t="s">
        <v>44</v>
      </c>
      <c r="G9375" t="str" cm="1">
        <f t="array" aca="1" ref="G9375" ca="1">_xlfn.XLOOKUP(A9375,APPLICATION_NUMBER,APPLICATION_PRIMARY_OWNER)</f>
        <v>MUNSELLE VINEYARDS LLC</v>
      </c>
      <c r="H9375" cm="1">
        <f t="array" aca="1" ref="H9375" ca="1">SUMIFS(AMOUNT,APPL_ID,A9375,YEAR,C9375,DIVERSION_TYPE,"DIRECT")</f>
        <v>0</v>
      </c>
      <c r="I9375" cm="1">
        <f t="array" aca="1" ref="I9375" ca="1">SUMIFS(AMOUNT,APPL_ID,A9375,YEAR,C9375,DIVERSION_TYPE,"STORAGE")</f>
        <v>14</v>
      </c>
      <c r="J9375">
        <f t="shared" ca="1" si="146"/>
        <v>14</v>
      </c>
      <c r="K9375" s="17" cm="1">
        <f t="array" aca="1" ref="K9375" ca="1">IF(J9375&gt;0,COUNTIFS(AnnualTotalDiversion,J9375,APPL_ID,"&lt;&gt;"&amp;A9375,Owner,G9375,YEAR,C9375)/12,0)</f>
        <v>0</v>
      </c>
    </row>
    <row r="9376" spans="1:11" x14ac:dyDescent="0.25">
      <c r="A9376" t="s">
        <v>121</v>
      </c>
      <c r="B9376">
        <v>11999</v>
      </c>
      <c r="C9376">
        <v>2017</v>
      </c>
      <c r="D9376">
        <v>10</v>
      </c>
      <c r="E9376">
        <v>0</v>
      </c>
      <c r="F9376" s="15" t="s">
        <v>46</v>
      </c>
      <c r="G9376" t="str" cm="1">
        <f t="array" aca="1" ref="G9376" ca="1">_xlfn.XLOOKUP(A9376,APPLICATION_NUMBER,APPLICATION_PRIMARY_OWNER)</f>
        <v>MUNSELLE VINEYARDS LLC</v>
      </c>
      <c r="H9376" cm="1">
        <f t="array" aca="1" ref="H9376" ca="1">SUMIFS(AMOUNT,APPL_ID,A9376,YEAR,C9376,DIVERSION_TYPE,"DIRECT")</f>
        <v>0</v>
      </c>
      <c r="I9376" cm="1">
        <f t="array" aca="1" ref="I9376" ca="1">SUMIFS(AMOUNT,APPL_ID,A9376,YEAR,C9376,DIVERSION_TYPE,"STORAGE")</f>
        <v>14</v>
      </c>
      <c r="J9376">
        <f t="shared" ca="1" si="146"/>
        <v>14</v>
      </c>
      <c r="K9376" s="17" cm="1">
        <f t="array" aca="1" ref="K9376" ca="1">IF(J9376&gt;0,COUNTIFS(AnnualTotalDiversion,J9376,APPL_ID,"&lt;&gt;"&amp;A9376,Owner,G9376,YEAR,C9376)/12,0)</f>
        <v>0</v>
      </c>
    </row>
    <row r="9377" spans="1:11" x14ac:dyDescent="0.25">
      <c r="A9377" t="s">
        <v>121</v>
      </c>
      <c r="B9377">
        <v>11999</v>
      </c>
      <c r="C9377">
        <v>2020</v>
      </c>
      <c r="D9377">
        <v>12</v>
      </c>
      <c r="E9377">
        <v>0</v>
      </c>
      <c r="F9377" s="15" t="s">
        <v>44</v>
      </c>
      <c r="G9377" t="str" cm="1">
        <f t="array" aca="1" ref="G9377" ca="1">_xlfn.XLOOKUP(A9377,APPLICATION_NUMBER,APPLICATION_PRIMARY_OWNER)</f>
        <v>MUNSELLE VINEYARDS LLC</v>
      </c>
      <c r="H9377" cm="1">
        <f t="array" aca="1" ref="H9377" ca="1">SUMIFS(AMOUNT,APPL_ID,A9377,YEAR,C9377,DIVERSION_TYPE,"DIRECT")</f>
        <v>0</v>
      </c>
      <c r="I9377" cm="1">
        <f t="array" aca="1" ref="I9377" ca="1">SUMIFS(AMOUNT,APPL_ID,A9377,YEAR,C9377,DIVERSION_TYPE,"STORAGE")</f>
        <v>14</v>
      </c>
      <c r="J9377">
        <f t="shared" ca="1" si="146"/>
        <v>14</v>
      </c>
      <c r="K9377" s="17" cm="1">
        <f t="array" aca="1" ref="K9377" ca="1">IF(J9377&gt;0,COUNTIFS(AnnualTotalDiversion,J9377,APPL_ID,"&lt;&gt;"&amp;A9377,Owner,G9377,YEAR,C9377)/12,0)</f>
        <v>0</v>
      </c>
    </row>
    <row r="9378" spans="1:11" x14ac:dyDescent="0.25">
      <c r="A9378" t="s">
        <v>121</v>
      </c>
      <c r="B9378">
        <v>11999</v>
      </c>
      <c r="C9378">
        <v>2019</v>
      </c>
      <c r="D9378">
        <v>8</v>
      </c>
      <c r="E9378">
        <v>0</v>
      </c>
      <c r="F9378" s="15" t="s">
        <v>46</v>
      </c>
      <c r="G9378" t="str" cm="1">
        <f t="array" aca="1" ref="G9378" ca="1">_xlfn.XLOOKUP(A9378,APPLICATION_NUMBER,APPLICATION_PRIMARY_OWNER)</f>
        <v>MUNSELLE VINEYARDS LLC</v>
      </c>
      <c r="H9378" cm="1">
        <f t="array" aca="1" ref="H9378" ca="1">SUMIFS(AMOUNT,APPL_ID,A9378,YEAR,C9378,DIVERSION_TYPE,"DIRECT")</f>
        <v>0</v>
      </c>
      <c r="I9378" cm="1">
        <f t="array" aca="1" ref="I9378" ca="1">SUMIFS(AMOUNT,APPL_ID,A9378,YEAR,C9378,DIVERSION_TYPE,"STORAGE")</f>
        <v>14</v>
      </c>
      <c r="J9378">
        <f t="shared" ca="1" si="146"/>
        <v>14</v>
      </c>
      <c r="K9378" s="17" cm="1">
        <f t="array" aca="1" ref="K9378" ca="1">IF(J9378&gt;0,COUNTIFS(AnnualTotalDiversion,J9378,APPL_ID,"&lt;&gt;"&amp;A9378,Owner,G9378,YEAR,C9378)/12,0)</f>
        <v>0</v>
      </c>
    </row>
    <row r="9379" spans="1:11" x14ac:dyDescent="0.25">
      <c r="A9379" t="s">
        <v>121</v>
      </c>
      <c r="B9379">
        <v>11999</v>
      </c>
      <c r="C9379">
        <v>2019</v>
      </c>
      <c r="D9379">
        <v>4</v>
      </c>
      <c r="E9379">
        <v>0</v>
      </c>
      <c r="F9379" s="15" t="s">
        <v>45</v>
      </c>
      <c r="G9379" t="str" cm="1">
        <f t="array" aca="1" ref="G9379" ca="1">_xlfn.XLOOKUP(A9379,APPLICATION_NUMBER,APPLICATION_PRIMARY_OWNER)</f>
        <v>MUNSELLE VINEYARDS LLC</v>
      </c>
      <c r="H9379" cm="1">
        <f t="array" aca="1" ref="H9379" ca="1">SUMIFS(AMOUNT,APPL_ID,A9379,YEAR,C9379,DIVERSION_TYPE,"DIRECT")</f>
        <v>0</v>
      </c>
      <c r="I9379" cm="1">
        <f t="array" aca="1" ref="I9379" ca="1">SUMIFS(AMOUNT,APPL_ID,A9379,YEAR,C9379,DIVERSION_TYPE,"STORAGE")</f>
        <v>14</v>
      </c>
      <c r="J9379">
        <f t="shared" ca="1" si="146"/>
        <v>14</v>
      </c>
      <c r="K9379" s="17" cm="1">
        <f t="array" aca="1" ref="K9379" ca="1">IF(J9379&gt;0,COUNTIFS(AnnualTotalDiversion,J9379,APPL_ID,"&lt;&gt;"&amp;A9379,Owner,G9379,YEAR,C9379)/12,0)</f>
        <v>0</v>
      </c>
    </row>
    <row r="9380" spans="1:11" x14ac:dyDescent="0.25">
      <c r="A9380" t="s">
        <v>121</v>
      </c>
      <c r="B9380">
        <v>11999</v>
      </c>
      <c r="C9380">
        <v>2020</v>
      </c>
      <c r="D9380">
        <v>2</v>
      </c>
      <c r="E9380">
        <v>0</v>
      </c>
      <c r="F9380" s="15" t="s">
        <v>44</v>
      </c>
      <c r="G9380" t="str" cm="1">
        <f t="array" aca="1" ref="G9380" ca="1">_xlfn.XLOOKUP(A9380,APPLICATION_NUMBER,APPLICATION_PRIMARY_OWNER)</f>
        <v>MUNSELLE VINEYARDS LLC</v>
      </c>
      <c r="H9380" cm="1">
        <f t="array" aca="1" ref="H9380" ca="1">SUMIFS(AMOUNT,APPL_ID,A9380,YEAR,C9380,DIVERSION_TYPE,"DIRECT")</f>
        <v>0</v>
      </c>
      <c r="I9380" cm="1">
        <f t="array" aca="1" ref="I9380" ca="1">SUMIFS(AMOUNT,APPL_ID,A9380,YEAR,C9380,DIVERSION_TYPE,"STORAGE")</f>
        <v>14</v>
      </c>
      <c r="J9380">
        <f t="shared" ca="1" si="146"/>
        <v>14</v>
      </c>
      <c r="K9380" s="17" cm="1">
        <f t="array" aca="1" ref="K9380" ca="1">IF(J9380&gt;0,COUNTIFS(AnnualTotalDiversion,J9380,APPL_ID,"&lt;&gt;"&amp;A9380,Owner,G9380,YEAR,C9380)/12,0)</f>
        <v>0</v>
      </c>
    </row>
    <row r="9381" spans="1:11" x14ac:dyDescent="0.25">
      <c r="A9381" t="s">
        <v>121</v>
      </c>
      <c r="B9381">
        <v>11999</v>
      </c>
      <c r="C9381">
        <v>2018</v>
      </c>
      <c r="D9381">
        <v>9</v>
      </c>
      <c r="E9381">
        <v>0</v>
      </c>
      <c r="F9381" s="15" t="s">
        <v>45</v>
      </c>
      <c r="G9381" t="str" cm="1">
        <f t="array" aca="1" ref="G9381" ca="1">_xlfn.XLOOKUP(A9381,APPLICATION_NUMBER,APPLICATION_PRIMARY_OWNER)</f>
        <v>MUNSELLE VINEYARDS LLC</v>
      </c>
      <c r="H9381" cm="1">
        <f t="array" aca="1" ref="H9381" ca="1">SUMIFS(AMOUNT,APPL_ID,A9381,YEAR,C9381,DIVERSION_TYPE,"DIRECT")</f>
        <v>0</v>
      </c>
      <c r="I9381" cm="1">
        <f t="array" aca="1" ref="I9381" ca="1">SUMIFS(AMOUNT,APPL_ID,A9381,YEAR,C9381,DIVERSION_TYPE,"STORAGE")</f>
        <v>14</v>
      </c>
      <c r="J9381">
        <f t="shared" ca="1" si="146"/>
        <v>14</v>
      </c>
      <c r="K9381" s="17" cm="1">
        <f t="array" aca="1" ref="K9381" ca="1">IF(J9381&gt;0,COUNTIFS(AnnualTotalDiversion,J9381,APPL_ID,"&lt;&gt;"&amp;A9381,Owner,G9381,YEAR,C9381)/12,0)</f>
        <v>0</v>
      </c>
    </row>
    <row r="9382" spans="1:11" x14ac:dyDescent="0.25">
      <c r="A9382" t="s">
        <v>121</v>
      </c>
      <c r="B9382">
        <v>11999</v>
      </c>
      <c r="C9382">
        <v>2017</v>
      </c>
      <c r="D9382">
        <v>2</v>
      </c>
      <c r="E9382">
        <v>0</v>
      </c>
      <c r="F9382" s="15" t="s">
        <v>44</v>
      </c>
      <c r="G9382" t="str" cm="1">
        <f t="array" aca="1" ref="G9382" ca="1">_xlfn.XLOOKUP(A9382,APPLICATION_NUMBER,APPLICATION_PRIMARY_OWNER)</f>
        <v>MUNSELLE VINEYARDS LLC</v>
      </c>
      <c r="H9382" cm="1">
        <f t="array" aca="1" ref="H9382" ca="1">SUMIFS(AMOUNT,APPL_ID,A9382,YEAR,C9382,DIVERSION_TYPE,"DIRECT")</f>
        <v>0</v>
      </c>
      <c r="I9382" cm="1">
        <f t="array" aca="1" ref="I9382" ca="1">SUMIFS(AMOUNT,APPL_ID,A9382,YEAR,C9382,DIVERSION_TYPE,"STORAGE")</f>
        <v>14</v>
      </c>
      <c r="J9382">
        <f t="shared" ca="1" si="146"/>
        <v>14</v>
      </c>
      <c r="K9382" s="17" cm="1">
        <f t="array" aca="1" ref="K9382" ca="1">IF(J9382&gt;0,COUNTIFS(AnnualTotalDiversion,J9382,APPL_ID,"&lt;&gt;"&amp;A9382,Owner,G9382,YEAR,C9382)/12,0)</f>
        <v>0</v>
      </c>
    </row>
    <row r="9383" spans="1:11" x14ac:dyDescent="0.25">
      <c r="A9383" t="s">
        <v>121</v>
      </c>
      <c r="B9383">
        <v>11999</v>
      </c>
      <c r="C9383">
        <v>2018</v>
      </c>
      <c r="D9383">
        <v>6</v>
      </c>
      <c r="E9383">
        <v>0</v>
      </c>
      <c r="F9383" s="15" t="s">
        <v>46</v>
      </c>
      <c r="G9383" t="str" cm="1">
        <f t="array" aca="1" ref="G9383" ca="1">_xlfn.XLOOKUP(A9383,APPLICATION_NUMBER,APPLICATION_PRIMARY_OWNER)</f>
        <v>MUNSELLE VINEYARDS LLC</v>
      </c>
      <c r="H9383" cm="1">
        <f t="array" aca="1" ref="H9383" ca="1">SUMIFS(AMOUNT,APPL_ID,A9383,YEAR,C9383,DIVERSION_TYPE,"DIRECT")</f>
        <v>0</v>
      </c>
      <c r="I9383" cm="1">
        <f t="array" aca="1" ref="I9383" ca="1">SUMIFS(AMOUNT,APPL_ID,A9383,YEAR,C9383,DIVERSION_TYPE,"STORAGE")</f>
        <v>14</v>
      </c>
      <c r="J9383">
        <f t="shared" ca="1" si="146"/>
        <v>14</v>
      </c>
      <c r="K9383" s="17" cm="1">
        <f t="array" aca="1" ref="K9383" ca="1">IF(J9383&gt;0,COUNTIFS(AnnualTotalDiversion,J9383,APPL_ID,"&lt;&gt;"&amp;A9383,Owner,G9383,YEAR,C9383)/12,0)</f>
        <v>0</v>
      </c>
    </row>
    <row r="9384" spans="1:11" x14ac:dyDescent="0.25">
      <c r="A9384" t="s">
        <v>121</v>
      </c>
      <c r="B9384">
        <v>11999</v>
      </c>
      <c r="C9384">
        <v>2018</v>
      </c>
      <c r="D9384">
        <v>5</v>
      </c>
      <c r="E9384">
        <v>0</v>
      </c>
      <c r="F9384" s="15" t="s">
        <v>46</v>
      </c>
      <c r="G9384" t="str" cm="1">
        <f t="array" aca="1" ref="G9384" ca="1">_xlfn.XLOOKUP(A9384,APPLICATION_NUMBER,APPLICATION_PRIMARY_OWNER)</f>
        <v>MUNSELLE VINEYARDS LLC</v>
      </c>
      <c r="H9384" cm="1">
        <f t="array" aca="1" ref="H9384" ca="1">SUMIFS(AMOUNT,APPL_ID,A9384,YEAR,C9384,DIVERSION_TYPE,"DIRECT")</f>
        <v>0</v>
      </c>
      <c r="I9384" cm="1">
        <f t="array" aca="1" ref="I9384" ca="1">SUMIFS(AMOUNT,APPL_ID,A9384,YEAR,C9384,DIVERSION_TYPE,"STORAGE")</f>
        <v>14</v>
      </c>
      <c r="J9384">
        <f t="shared" ca="1" si="146"/>
        <v>14</v>
      </c>
      <c r="K9384" s="17" cm="1">
        <f t="array" aca="1" ref="K9384" ca="1">IF(J9384&gt;0,COUNTIFS(AnnualTotalDiversion,J9384,APPL_ID,"&lt;&gt;"&amp;A9384,Owner,G9384,YEAR,C9384)/12,0)</f>
        <v>0</v>
      </c>
    </row>
    <row r="9385" spans="1:11" x14ac:dyDescent="0.25">
      <c r="A9385" t="s">
        <v>121</v>
      </c>
      <c r="B9385">
        <v>11999</v>
      </c>
      <c r="C9385">
        <v>2018</v>
      </c>
      <c r="D9385">
        <v>10</v>
      </c>
      <c r="E9385">
        <v>0</v>
      </c>
      <c r="F9385" s="15" t="s">
        <v>45</v>
      </c>
      <c r="G9385" t="str" cm="1">
        <f t="array" aca="1" ref="G9385" ca="1">_xlfn.XLOOKUP(A9385,APPLICATION_NUMBER,APPLICATION_PRIMARY_OWNER)</f>
        <v>MUNSELLE VINEYARDS LLC</v>
      </c>
      <c r="H9385" cm="1">
        <f t="array" aca="1" ref="H9385" ca="1">SUMIFS(AMOUNT,APPL_ID,A9385,YEAR,C9385,DIVERSION_TYPE,"DIRECT")</f>
        <v>0</v>
      </c>
      <c r="I9385" cm="1">
        <f t="array" aca="1" ref="I9385" ca="1">SUMIFS(AMOUNT,APPL_ID,A9385,YEAR,C9385,DIVERSION_TYPE,"STORAGE")</f>
        <v>14</v>
      </c>
      <c r="J9385">
        <f t="shared" ca="1" si="146"/>
        <v>14</v>
      </c>
      <c r="K9385" s="17" cm="1">
        <f t="array" aca="1" ref="K9385" ca="1">IF(J9385&gt;0,COUNTIFS(AnnualTotalDiversion,J9385,APPL_ID,"&lt;&gt;"&amp;A9385,Owner,G9385,YEAR,C9385)/12,0)</f>
        <v>0</v>
      </c>
    </row>
    <row r="9386" spans="1:11" x14ac:dyDescent="0.25">
      <c r="A9386" t="s">
        <v>121</v>
      </c>
      <c r="B9386">
        <v>11999</v>
      </c>
      <c r="C9386">
        <v>2018</v>
      </c>
      <c r="D9386">
        <v>9</v>
      </c>
      <c r="E9386">
        <v>0</v>
      </c>
      <c r="F9386" s="15" t="s">
        <v>46</v>
      </c>
      <c r="G9386" t="str" cm="1">
        <f t="array" aca="1" ref="G9386" ca="1">_xlfn.XLOOKUP(A9386,APPLICATION_NUMBER,APPLICATION_PRIMARY_OWNER)</f>
        <v>MUNSELLE VINEYARDS LLC</v>
      </c>
      <c r="H9386" cm="1">
        <f t="array" aca="1" ref="H9386" ca="1">SUMIFS(AMOUNT,APPL_ID,A9386,YEAR,C9386,DIVERSION_TYPE,"DIRECT")</f>
        <v>0</v>
      </c>
      <c r="I9386" cm="1">
        <f t="array" aca="1" ref="I9386" ca="1">SUMIFS(AMOUNT,APPL_ID,A9386,YEAR,C9386,DIVERSION_TYPE,"STORAGE")</f>
        <v>14</v>
      </c>
      <c r="J9386">
        <f t="shared" ca="1" si="146"/>
        <v>14</v>
      </c>
      <c r="K9386" s="17" cm="1">
        <f t="array" aca="1" ref="K9386" ca="1">IF(J9386&gt;0,COUNTIFS(AnnualTotalDiversion,J9386,APPL_ID,"&lt;&gt;"&amp;A9386,Owner,G9386,YEAR,C9386)/12,0)</f>
        <v>0</v>
      </c>
    </row>
    <row r="9387" spans="1:11" x14ac:dyDescent="0.25">
      <c r="A9387" t="s">
        <v>121</v>
      </c>
      <c r="B9387">
        <v>11999</v>
      </c>
      <c r="C9387">
        <v>2018</v>
      </c>
      <c r="D9387">
        <v>11</v>
      </c>
      <c r="E9387">
        <v>0</v>
      </c>
      <c r="F9387" s="15" t="s">
        <v>45</v>
      </c>
      <c r="G9387" t="str" cm="1">
        <f t="array" aca="1" ref="G9387" ca="1">_xlfn.XLOOKUP(A9387,APPLICATION_NUMBER,APPLICATION_PRIMARY_OWNER)</f>
        <v>MUNSELLE VINEYARDS LLC</v>
      </c>
      <c r="H9387" cm="1">
        <f t="array" aca="1" ref="H9387" ca="1">SUMIFS(AMOUNT,APPL_ID,A9387,YEAR,C9387,DIVERSION_TYPE,"DIRECT")</f>
        <v>0</v>
      </c>
      <c r="I9387" cm="1">
        <f t="array" aca="1" ref="I9387" ca="1">SUMIFS(AMOUNT,APPL_ID,A9387,YEAR,C9387,DIVERSION_TYPE,"STORAGE")</f>
        <v>14</v>
      </c>
      <c r="J9387">
        <f t="shared" ca="1" si="146"/>
        <v>14</v>
      </c>
      <c r="K9387" s="17" cm="1">
        <f t="array" aca="1" ref="K9387" ca="1">IF(J9387&gt;0,COUNTIFS(AnnualTotalDiversion,J9387,APPL_ID,"&lt;&gt;"&amp;A9387,Owner,G9387,YEAR,C9387)/12,0)</f>
        <v>0</v>
      </c>
    </row>
    <row r="9388" spans="1:11" x14ac:dyDescent="0.25">
      <c r="A9388" t="s">
        <v>121</v>
      </c>
      <c r="B9388">
        <v>11999</v>
      </c>
      <c r="C9388">
        <v>2018</v>
      </c>
      <c r="D9388">
        <v>10</v>
      </c>
      <c r="E9388">
        <v>0</v>
      </c>
      <c r="F9388" s="15" t="s">
        <v>46</v>
      </c>
      <c r="G9388" t="str" cm="1">
        <f t="array" aca="1" ref="G9388" ca="1">_xlfn.XLOOKUP(A9388,APPLICATION_NUMBER,APPLICATION_PRIMARY_OWNER)</f>
        <v>MUNSELLE VINEYARDS LLC</v>
      </c>
      <c r="H9388" cm="1">
        <f t="array" aca="1" ref="H9388" ca="1">SUMIFS(AMOUNT,APPL_ID,A9388,YEAR,C9388,DIVERSION_TYPE,"DIRECT")</f>
        <v>0</v>
      </c>
      <c r="I9388" cm="1">
        <f t="array" aca="1" ref="I9388" ca="1">SUMIFS(AMOUNT,APPL_ID,A9388,YEAR,C9388,DIVERSION_TYPE,"STORAGE")</f>
        <v>14</v>
      </c>
      <c r="J9388">
        <f t="shared" ca="1" si="146"/>
        <v>14</v>
      </c>
      <c r="K9388" s="17" cm="1">
        <f t="array" aca="1" ref="K9388" ca="1">IF(J9388&gt;0,COUNTIFS(AnnualTotalDiversion,J9388,APPL_ID,"&lt;&gt;"&amp;A9388,Owner,G9388,YEAR,C9388)/12,0)</f>
        <v>0</v>
      </c>
    </row>
    <row r="9389" spans="1:11" x14ac:dyDescent="0.25">
      <c r="A9389" t="s">
        <v>121</v>
      </c>
      <c r="B9389">
        <v>11999</v>
      </c>
      <c r="C9389">
        <v>2019</v>
      </c>
      <c r="D9389">
        <v>10</v>
      </c>
      <c r="E9389">
        <v>0</v>
      </c>
      <c r="F9389" s="15" t="s">
        <v>46</v>
      </c>
      <c r="G9389" t="str" cm="1">
        <f t="array" aca="1" ref="G9389" ca="1">_xlfn.XLOOKUP(A9389,APPLICATION_NUMBER,APPLICATION_PRIMARY_OWNER)</f>
        <v>MUNSELLE VINEYARDS LLC</v>
      </c>
      <c r="H9389" cm="1">
        <f t="array" aca="1" ref="H9389" ca="1">SUMIFS(AMOUNT,APPL_ID,A9389,YEAR,C9389,DIVERSION_TYPE,"DIRECT")</f>
        <v>0</v>
      </c>
      <c r="I9389" cm="1">
        <f t="array" aca="1" ref="I9389" ca="1">SUMIFS(AMOUNT,APPL_ID,A9389,YEAR,C9389,DIVERSION_TYPE,"STORAGE")</f>
        <v>14</v>
      </c>
      <c r="J9389">
        <f t="shared" ca="1" si="146"/>
        <v>14</v>
      </c>
      <c r="K9389" s="17" cm="1">
        <f t="array" aca="1" ref="K9389" ca="1">IF(J9389&gt;0,COUNTIFS(AnnualTotalDiversion,J9389,APPL_ID,"&lt;&gt;"&amp;A9389,Owner,G9389,YEAR,C9389)/12,0)</f>
        <v>0</v>
      </c>
    </row>
    <row r="9390" spans="1:11" x14ac:dyDescent="0.25">
      <c r="A9390" t="s">
        <v>121</v>
      </c>
      <c r="B9390">
        <v>11999</v>
      </c>
      <c r="C9390">
        <v>2018</v>
      </c>
      <c r="D9390">
        <v>7</v>
      </c>
      <c r="E9390">
        <v>0</v>
      </c>
      <c r="F9390" s="15" t="s">
        <v>45</v>
      </c>
      <c r="G9390" t="str" cm="1">
        <f t="array" aca="1" ref="G9390" ca="1">_xlfn.XLOOKUP(A9390,APPLICATION_NUMBER,APPLICATION_PRIMARY_OWNER)</f>
        <v>MUNSELLE VINEYARDS LLC</v>
      </c>
      <c r="H9390" cm="1">
        <f t="array" aca="1" ref="H9390" ca="1">SUMIFS(AMOUNT,APPL_ID,A9390,YEAR,C9390,DIVERSION_TYPE,"DIRECT")</f>
        <v>0</v>
      </c>
      <c r="I9390" cm="1">
        <f t="array" aca="1" ref="I9390" ca="1">SUMIFS(AMOUNT,APPL_ID,A9390,YEAR,C9390,DIVERSION_TYPE,"STORAGE")</f>
        <v>14</v>
      </c>
      <c r="J9390">
        <f t="shared" ca="1" si="146"/>
        <v>14</v>
      </c>
      <c r="K9390" s="17" cm="1">
        <f t="array" aca="1" ref="K9390" ca="1">IF(J9390&gt;0,COUNTIFS(AnnualTotalDiversion,J9390,APPL_ID,"&lt;&gt;"&amp;A9390,Owner,G9390,YEAR,C9390)/12,0)</f>
        <v>0</v>
      </c>
    </row>
    <row r="9391" spans="1:11" x14ac:dyDescent="0.25">
      <c r="A9391" t="s">
        <v>121</v>
      </c>
      <c r="B9391">
        <v>11999</v>
      </c>
      <c r="C9391">
        <v>2018</v>
      </c>
      <c r="D9391">
        <v>1</v>
      </c>
      <c r="E9391">
        <v>0</v>
      </c>
      <c r="F9391" s="15" t="s">
        <v>44</v>
      </c>
      <c r="G9391" t="str" cm="1">
        <f t="array" aca="1" ref="G9391" ca="1">_xlfn.XLOOKUP(A9391,APPLICATION_NUMBER,APPLICATION_PRIMARY_OWNER)</f>
        <v>MUNSELLE VINEYARDS LLC</v>
      </c>
      <c r="H9391" cm="1">
        <f t="array" aca="1" ref="H9391" ca="1">SUMIFS(AMOUNT,APPL_ID,A9391,YEAR,C9391,DIVERSION_TYPE,"DIRECT")</f>
        <v>0</v>
      </c>
      <c r="I9391" cm="1">
        <f t="array" aca="1" ref="I9391" ca="1">SUMIFS(AMOUNT,APPL_ID,A9391,YEAR,C9391,DIVERSION_TYPE,"STORAGE")</f>
        <v>14</v>
      </c>
      <c r="J9391">
        <f t="shared" ca="1" si="146"/>
        <v>14</v>
      </c>
      <c r="K9391" s="17" cm="1">
        <f t="array" aca="1" ref="K9391" ca="1">IF(J9391&gt;0,COUNTIFS(AnnualTotalDiversion,J9391,APPL_ID,"&lt;&gt;"&amp;A9391,Owner,G9391,YEAR,C9391)/12,0)</f>
        <v>0</v>
      </c>
    </row>
    <row r="9392" spans="1:11" x14ac:dyDescent="0.25">
      <c r="A9392" t="s">
        <v>121</v>
      </c>
      <c r="B9392">
        <v>11999</v>
      </c>
      <c r="C9392">
        <v>2020</v>
      </c>
      <c r="D9392">
        <v>11</v>
      </c>
      <c r="E9392">
        <v>0</v>
      </c>
      <c r="F9392" s="15" t="s">
        <v>44</v>
      </c>
      <c r="G9392" t="str" cm="1">
        <f t="array" aca="1" ref="G9392" ca="1">_xlfn.XLOOKUP(A9392,APPLICATION_NUMBER,APPLICATION_PRIMARY_OWNER)</f>
        <v>MUNSELLE VINEYARDS LLC</v>
      </c>
      <c r="H9392" cm="1">
        <f t="array" aca="1" ref="H9392" ca="1">SUMIFS(AMOUNT,APPL_ID,A9392,YEAR,C9392,DIVERSION_TYPE,"DIRECT")</f>
        <v>0</v>
      </c>
      <c r="I9392" cm="1">
        <f t="array" aca="1" ref="I9392" ca="1">SUMIFS(AMOUNT,APPL_ID,A9392,YEAR,C9392,DIVERSION_TYPE,"STORAGE")</f>
        <v>14</v>
      </c>
      <c r="J9392">
        <f t="shared" ca="1" si="146"/>
        <v>14</v>
      </c>
      <c r="K9392" s="17" cm="1">
        <f t="array" aca="1" ref="K9392" ca="1">IF(J9392&gt;0,COUNTIFS(AnnualTotalDiversion,J9392,APPL_ID,"&lt;&gt;"&amp;A9392,Owner,G9392,YEAR,C9392)/12,0)</f>
        <v>0</v>
      </c>
    </row>
    <row r="9393" spans="1:11" x14ac:dyDescent="0.25">
      <c r="A9393" t="s">
        <v>121</v>
      </c>
      <c r="B9393">
        <v>11999</v>
      </c>
      <c r="C9393">
        <v>2018</v>
      </c>
      <c r="D9393">
        <v>7</v>
      </c>
      <c r="E9393">
        <v>3.1</v>
      </c>
      <c r="F9393" s="15" t="s">
        <v>44</v>
      </c>
      <c r="G9393" t="str" cm="1">
        <f t="array" aca="1" ref="G9393" ca="1">_xlfn.XLOOKUP(A9393,APPLICATION_NUMBER,APPLICATION_PRIMARY_OWNER)</f>
        <v>MUNSELLE VINEYARDS LLC</v>
      </c>
      <c r="H9393" cm="1">
        <f t="array" aca="1" ref="H9393" ca="1">SUMIFS(AMOUNT,APPL_ID,A9393,YEAR,C9393,DIVERSION_TYPE,"DIRECT")</f>
        <v>0</v>
      </c>
      <c r="I9393" cm="1">
        <f t="array" aca="1" ref="I9393" ca="1">SUMIFS(AMOUNT,APPL_ID,A9393,YEAR,C9393,DIVERSION_TYPE,"STORAGE")</f>
        <v>14</v>
      </c>
      <c r="J9393">
        <f t="shared" ca="1" si="146"/>
        <v>14</v>
      </c>
      <c r="K9393" s="17" cm="1">
        <f t="array" aca="1" ref="K9393" ca="1">IF(J9393&gt;0,COUNTIFS(AnnualTotalDiversion,J9393,APPL_ID,"&lt;&gt;"&amp;A9393,Owner,G9393,YEAR,C9393)/12,0)</f>
        <v>0</v>
      </c>
    </row>
    <row r="9394" spans="1:11" x14ac:dyDescent="0.25">
      <c r="A9394" t="s">
        <v>121</v>
      </c>
      <c r="B9394">
        <v>11999</v>
      </c>
      <c r="C9394">
        <v>2020</v>
      </c>
      <c r="D9394">
        <v>10</v>
      </c>
      <c r="E9394">
        <v>0</v>
      </c>
      <c r="F9394" s="15" t="s">
        <v>46</v>
      </c>
      <c r="G9394" t="str" cm="1">
        <f t="array" aca="1" ref="G9394" ca="1">_xlfn.XLOOKUP(A9394,APPLICATION_NUMBER,APPLICATION_PRIMARY_OWNER)</f>
        <v>MUNSELLE VINEYARDS LLC</v>
      </c>
      <c r="H9394" cm="1">
        <f t="array" aca="1" ref="H9394" ca="1">SUMIFS(AMOUNT,APPL_ID,A9394,YEAR,C9394,DIVERSION_TYPE,"DIRECT")</f>
        <v>0</v>
      </c>
      <c r="I9394" cm="1">
        <f t="array" aca="1" ref="I9394" ca="1">SUMIFS(AMOUNT,APPL_ID,A9394,YEAR,C9394,DIVERSION_TYPE,"STORAGE")</f>
        <v>14</v>
      </c>
      <c r="J9394">
        <f t="shared" ca="1" si="146"/>
        <v>14</v>
      </c>
      <c r="K9394" s="17" cm="1">
        <f t="array" aca="1" ref="K9394" ca="1">IF(J9394&gt;0,COUNTIFS(AnnualTotalDiversion,J9394,APPL_ID,"&lt;&gt;"&amp;A9394,Owner,G9394,YEAR,C9394)/12,0)</f>
        <v>0</v>
      </c>
    </row>
    <row r="9395" spans="1:11" x14ac:dyDescent="0.25">
      <c r="A9395" t="s">
        <v>121</v>
      </c>
      <c r="B9395">
        <v>11999</v>
      </c>
      <c r="C9395">
        <v>2018</v>
      </c>
      <c r="D9395">
        <v>12</v>
      </c>
      <c r="E9395">
        <v>4</v>
      </c>
      <c r="F9395" s="15" t="s">
        <v>46</v>
      </c>
      <c r="G9395" t="str" cm="1">
        <f t="array" aca="1" ref="G9395" ca="1">_xlfn.XLOOKUP(A9395,APPLICATION_NUMBER,APPLICATION_PRIMARY_OWNER)</f>
        <v>MUNSELLE VINEYARDS LLC</v>
      </c>
      <c r="H9395" cm="1">
        <f t="array" aca="1" ref="H9395" ca="1">SUMIFS(AMOUNT,APPL_ID,A9395,YEAR,C9395,DIVERSION_TYPE,"DIRECT")</f>
        <v>0</v>
      </c>
      <c r="I9395" cm="1">
        <f t="array" aca="1" ref="I9395" ca="1">SUMIFS(AMOUNT,APPL_ID,A9395,YEAR,C9395,DIVERSION_TYPE,"STORAGE")</f>
        <v>14</v>
      </c>
      <c r="J9395">
        <f t="shared" ca="1" si="146"/>
        <v>14</v>
      </c>
      <c r="K9395" s="17" cm="1">
        <f t="array" aca="1" ref="K9395" ca="1">IF(J9395&gt;0,COUNTIFS(AnnualTotalDiversion,J9395,APPL_ID,"&lt;&gt;"&amp;A9395,Owner,G9395,YEAR,C9395)/12,0)</f>
        <v>0</v>
      </c>
    </row>
    <row r="9396" spans="1:11" x14ac:dyDescent="0.25">
      <c r="A9396" t="s">
        <v>121</v>
      </c>
      <c r="B9396">
        <v>11999</v>
      </c>
      <c r="C9396">
        <v>2018</v>
      </c>
      <c r="D9396">
        <v>2</v>
      </c>
      <c r="E9396">
        <v>0</v>
      </c>
      <c r="F9396" s="15" t="s">
        <v>45</v>
      </c>
      <c r="G9396" t="str" cm="1">
        <f t="array" aca="1" ref="G9396" ca="1">_xlfn.XLOOKUP(A9396,APPLICATION_NUMBER,APPLICATION_PRIMARY_OWNER)</f>
        <v>MUNSELLE VINEYARDS LLC</v>
      </c>
      <c r="H9396" cm="1">
        <f t="array" aca="1" ref="H9396" ca="1">SUMIFS(AMOUNT,APPL_ID,A9396,YEAR,C9396,DIVERSION_TYPE,"DIRECT")</f>
        <v>0</v>
      </c>
      <c r="I9396" cm="1">
        <f t="array" aca="1" ref="I9396" ca="1">SUMIFS(AMOUNT,APPL_ID,A9396,YEAR,C9396,DIVERSION_TYPE,"STORAGE")</f>
        <v>14</v>
      </c>
      <c r="J9396">
        <f t="shared" ca="1" si="146"/>
        <v>14</v>
      </c>
      <c r="K9396" s="17" cm="1">
        <f t="array" aca="1" ref="K9396" ca="1">IF(J9396&gt;0,COUNTIFS(AnnualTotalDiversion,J9396,APPL_ID,"&lt;&gt;"&amp;A9396,Owner,G9396,YEAR,C9396)/12,0)</f>
        <v>0</v>
      </c>
    </row>
    <row r="9397" spans="1:11" x14ac:dyDescent="0.25">
      <c r="A9397" t="s">
        <v>121</v>
      </c>
      <c r="B9397">
        <v>11999</v>
      </c>
      <c r="C9397">
        <v>2018</v>
      </c>
      <c r="D9397">
        <v>3</v>
      </c>
      <c r="E9397">
        <v>2</v>
      </c>
      <c r="F9397" s="15" t="s">
        <v>46</v>
      </c>
      <c r="G9397" t="str" cm="1">
        <f t="array" aca="1" ref="G9397" ca="1">_xlfn.XLOOKUP(A9397,APPLICATION_NUMBER,APPLICATION_PRIMARY_OWNER)</f>
        <v>MUNSELLE VINEYARDS LLC</v>
      </c>
      <c r="H9397" cm="1">
        <f t="array" aca="1" ref="H9397" ca="1">SUMIFS(AMOUNT,APPL_ID,A9397,YEAR,C9397,DIVERSION_TYPE,"DIRECT")</f>
        <v>0</v>
      </c>
      <c r="I9397" cm="1">
        <f t="array" aca="1" ref="I9397" ca="1">SUMIFS(AMOUNT,APPL_ID,A9397,YEAR,C9397,DIVERSION_TYPE,"STORAGE")</f>
        <v>14</v>
      </c>
      <c r="J9397">
        <f t="shared" ca="1" si="146"/>
        <v>14</v>
      </c>
      <c r="K9397" s="17" cm="1">
        <f t="array" aca="1" ref="K9397" ca="1">IF(J9397&gt;0,COUNTIFS(AnnualTotalDiversion,J9397,APPL_ID,"&lt;&gt;"&amp;A9397,Owner,G9397,YEAR,C9397)/12,0)</f>
        <v>0</v>
      </c>
    </row>
    <row r="9398" spans="1:11" x14ac:dyDescent="0.25">
      <c r="A9398" t="s">
        <v>121</v>
      </c>
      <c r="B9398">
        <v>11999</v>
      </c>
      <c r="C9398">
        <v>2018</v>
      </c>
      <c r="D9398">
        <v>10</v>
      </c>
      <c r="E9398">
        <v>0</v>
      </c>
      <c r="F9398" s="15" t="s">
        <v>44</v>
      </c>
      <c r="G9398" t="str" cm="1">
        <f t="array" aca="1" ref="G9398" ca="1">_xlfn.XLOOKUP(A9398,APPLICATION_NUMBER,APPLICATION_PRIMARY_OWNER)</f>
        <v>MUNSELLE VINEYARDS LLC</v>
      </c>
      <c r="H9398" cm="1">
        <f t="array" aca="1" ref="H9398" ca="1">SUMIFS(AMOUNT,APPL_ID,A9398,YEAR,C9398,DIVERSION_TYPE,"DIRECT")</f>
        <v>0</v>
      </c>
      <c r="I9398" cm="1">
        <f t="array" aca="1" ref="I9398" ca="1">SUMIFS(AMOUNT,APPL_ID,A9398,YEAR,C9398,DIVERSION_TYPE,"STORAGE")</f>
        <v>14</v>
      </c>
      <c r="J9398">
        <f t="shared" ca="1" si="146"/>
        <v>14</v>
      </c>
      <c r="K9398" s="17" cm="1">
        <f t="array" aca="1" ref="K9398" ca="1">IF(J9398&gt;0,COUNTIFS(AnnualTotalDiversion,J9398,APPL_ID,"&lt;&gt;"&amp;A9398,Owner,G9398,YEAR,C9398)/12,0)</f>
        <v>0</v>
      </c>
    </row>
    <row r="9399" spans="1:11" x14ac:dyDescent="0.25">
      <c r="A9399" t="s">
        <v>121</v>
      </c>
      <c r="B9399">
        <v>11999</v>
      </c>
      <c r="C9399">
        <v>2017</v>
      </c>
      <c r="D9399">
        <v>9</v>
      </c>
      <c r="E9399">
        <v>0</v>
      </c>
      <c r="F9399" s="15" t="s">
        <v>46</v>
      </c>
      <c r="G9399" t="str" cm="1">
        <f t="array" aca="1" ref="G9399" ca="1">_xlfn.XLOOKUP(A9399,APPLICATION_NUMBER,APPLICATION_PRIMARY_OWNER)</f>
        <v>MUNSELLE VINEYARDS LLC</v>
      </c>
      <c r="H9399" cm="1">
        <f t="array" aca="1" ref="H9399" ca="1">SUMIFS(AMOUNT,APPL_ID,A9399,YEAR,C9399,DIVERSION_TYPE,"DIRECT")</f>
        <v>0</v>
      </c>
      <c r="I9399" cm="1">
        <f t="array" aca="1" ref="I9399" ca="1">SUMIFS(AMOUNT,APPL_ID,A9399,YEAR,C9399,DIVERSION_TYPE,"STORAGE")</f>
        <v>14</v>
      </c>
      <c r="J9399">
        <f t="shared" ca="1" si="146"/>
        <v>14</v>
      </c>
      <c r="K9399" s="17" cm="1">
        <f t="array" aca="1" ref="K9399" ca="1">IF(J9399&gt;0,COUNTIFS(AnnualTotalDiversion,J9399,APPL_ID,"&lt;&gt;"&amp;A9399,Owner,G9399,YEAR,C9399)/12,0)</f>
        <v>0</v>
      </c>
    </row>
    <row r="9400" spans="1:11" x14ac:dyDescent="0.25">
      <c r="A9400" t="s">
        <v>121</v>
      </c>
      <c r="B9400">
        <v>11999</v>
      </c>
      <c r="C9400">
        <v>2018</v>
      </c>
      <c r="D9400">
        <v>2</v>
      </c>
      <c r="E9400">
        <v>4</v>
      </c>
      <c r="F9400" s="15" t="s">
        <v>46</v>
      </c>
      <c r="G9400" t="str" cm="1">
        <f t="array" aca="1" ref="G9400" ca="1">_xlfn.XLOOKUP(A9400,APPLICATION_NUMBER,APPLICATION_PRIMARY_OWNER)</f>
        <v>MUNSELLE VINEYARDS LLC</v>
      </c>
      <c r="H9400" cm="1">
        <f t="array" aca="1" ref="H9400" ca="1">SUMIFS(AMOUNT,APPL_ID,A9400,YEAR,C9400,DIVERSION_TYPE,"DIRECT")</f>
        <v>0</v>
      </c>
      <c r="I9400" cm="1">
        <f t="array" aca="1" ref="I9400" ca="1">SUMIFS(AMOUNT,APPL_ID,A9400,YEAR,C9400,DIVERSION_TYPE,"STORAGE")</f>
        <v>14</v>
      </c>
      <c r="J9400">
        <f t="shared" ca="1" si="146"/>
        <v>14</v>
      </c>
      <c r="K9400" s="17" cm="1">
        <f t="array" aca="1" ref="K9400" ca="1">IF(J9400&gt;0,COUNTIFS(AnnualTotalDiversion,J9400,APPL_ID,"&lt;&gt;"&amp;A9400,Owner,G9400,YEAR,C9400)/12,0)</f>
        <v>0</v>
      </c>
    </row>
    <row r="9401" spans="1:11" x14ac:dyDescent="0.25">
      <c r="A9401" t="s">
        <v>121</v>
      </c>
      <c r="B9401">
        <v>11999</v>
      </c>
      <c r="C9401">
        <v>2018</v>
      </c>
      <c r="D9401">
        <v>4</v>
      </c>
      <c r="E9401">
        <v>0</v>
      </c>
      <c r="F9401" s="15" t="s">
        <v>45</v>
      </c>
      <c r="G9401" t="str" cm="1">
        <f t="array" aca="1" ref="G9401" ca="1">_xlfn.XLOOKUP(A9401,APPLICATION_NUMBER,APPLICATION_PRIMARY_OWNER)</f>
        <v>MUNSELLE VINEYARDS LLC</v>
      </c>
      <c r="H9401" cm="1">
        <f t="array" aca="1" ref="H9401" ca="1">SUMIFS(AMOUNT,APPL_ID,A9401,YEAR,C9401,DIVERSION_TYPE,"DIRECT")</f>
        <v>0</v>
      </c>
      <c r="I9401" cm="1">
        <f t="array" aca="1" ref="I9401" ca="1">SUMIFS(AMOUNT,APPL_ID,A9401,YEAR,C9401,DIVERSION_TYPE,"STORAGE")</f>
        <v>14</v>
      </c>
      <c r="J9401">
        <f t="shared" ca="1" si="146"/>
        <v>14</v>
      </c>
      <c r="K9401" s="17" cm="1">
        <f t="array" aca="1" ref="K9401" ca="1">IF(J9401&gt;0,COUNTIFS(AnnualTotalDiversion,J9401,APPL_ID,"&lt;&gt;"&amp;A9401,Owner,G9401,YEAR,C9401)/12,0)</f>
        <v>0</v>
      </c>
    </row>
    <row r="9402" spans="1:11" x14ac:dyDescent="0.25">
      <c r="A9402" t="s">
        <v>121</v>
      </c>
      <c r="B9402">
        <v>11999</v>
      </c>
      <c r="C9402">
        <v>2017</v>
      </c>
      <c r="D9402">
        <v>9</v>
      </c>
      <c r="E9402">
        <v>0</v>
      </c>
      <c r="F9402" s="15" t="s">
        <v>45</v>
      </c>
      <c r="G9402" t="str" cm="1">
        <f t="array" aca="1" ref="G9402" ca="1">_xlfn.XLOOKUP(A9402,APPLICATION_NUMBER,APPLICATION_PRIMARY_OWNER)</f>
        <v>MUNSELLE VINEYARDS LLC</v>
      </c>
      <c r="H9402" cm="1">
        <f t="array" aca="1" ref="H9402" ca="1">SUMIFS(AMOUNT,APPL_ID,A9402,YEAR,C9402,DIVERSION_TYPE,"DIRECT")</f>
        <v>0</v>
      </c>
      <c r="I9402" cm="1">
        <f t="array" aca="1" ref="I9402" ca="1">SUMIFS(AMOUNT,APPL_ID,A9402,YEAR,C9402,DIVERSION_TYPE,"STORAGE")</f>
        <v>14</v>
      </c>
      <c r="J9402">
        <f t="shared" ca="1" si="146"/>
        <v>14</v>
      </c>
      <c r="K9402" s="17" cm="1">
        <f t="array" aca="1" ref="K9402" ca="1">IF(J9402&gt;0,COUNTIFS(AnnualTotalDiversion,J9402,APPL_ID,"&lt;&gt;"&amp;A9402,Owner,G9402,YEAR,C9402)/12,0)</f>
        <v>0</v>
      </c>
    </row>
    <row r="9403" spans="1:11" x14ac:dyDescent="0.25">
      <c r="A9403" t="s">
        <v>121</v>
      </c>
      <c r="B9403">
        <v>11999</v>
      </c>
      <c r="C9403">
        <v>2017</v>
      </c>
      <c r="D9403">
        <v>1</v>
      </c>
      <c r="E9403">
        <v>0</v>
      </c>
      <c r="F9403" s="15" t="s">
        <v>44</v>
      </c>
      <c r="G9403" t="str" cm="1">
        <f t="array" aca="1" ref="G9403" ca="1">_xlfn.XLOOKUP(A9403,APPLICATION_NUMBER,APPLICATION_PRIMARY_OWNER)</f>
        <v>MUNSELLE VINEYARDS LLC</v>
      </c>
      <c r="H9403" cm="1">
        <f t="array" aca="1" ref="H9403" ca="1">SUMIFS(AMOUNT,APPL_ID,A9403,YEAR,C9403,DIVERSION_TYPE,"DIRECT")</f>
        <v>0</v>
      </c>
      <c r="I9403" cm="1">
        <f t="array" aca="1" ref="I9403" ca="1">SUMIFS(AMOUNT,APPL_ID,A9403,YEAR,C9403,DIVERSION_TYPE,"STORAGE")</f>
        <v>14</v>
      </c>
      <c r="J9403">
        <f t="shared" ca="1" si="146"/>
        <v>14</v>
      </c>
      <c r="K9403" s="17" cm="1">
        <f t="array" aca="1" ref="K9403" ca="1">IF(J9403&gt;0,COUNTIFS(AnnualTotalDiversion,J9403,APPL_ID,"&lt;&gt;"&amp;A9403,Owner,G9403,YEAR,C9403)/12,0)</f>
        <v>0</v>
      </c>
    </row>
    <row r="9404" spans="1:11" x14ac:dyDescent="0.25">
      <c r="A9404" t="s">
        <v>121</v>
      </c>
      <c r="B9404">
        <v>11999</v>
      </c>
      <c r="C9404">
        <v>2018</v>
      </c>
      <c r="D9404">
        <v>8</v>
      </c>
      <c r="E9404">
        <v>0</v>
      </c>
      <c r="F9404" s="15" t="s">
        <v>45</v>
      </c>
      <c r="G9404" t="str" cm="1">
        <f t="array" aca="1" ref="G9404" ca="1">_xlfn.XLOOKUP(A9404,APPLICATION_NUMBER,APPLICATION_PRIMARY_OWNER)</f>
        <v>MUNSELLE VINEYARDS LLC</v>
      </c>
      <c r="H9404" cm="1">
        <f t="array" aca="1" ref="H9404" ca="1">SUMIFS(AMOUNT,APPL_ID,A9404,YEAR,C9404,DIVERSION_TYPE,"DIRECT")</f>
        <v>0</v>
      </c>
      <c r="I9404" cm="1">
        <f t="array" aca="1" ref="I9404" ca="1">SUMIFS(AMOUNT,APPL_ID,A9404,YEAR,C9404,DIVERSION_TYPE,"STORAGE")</f>
        <v>14</v>
      </c>
      <c r="J9404">
        <f t="shared" ca="1" si="146"/>
        <v>14</v>
      </c>
      <c r="K9404" s="17" cm="1">
        <f t="array" aca="1" ref="K9404" ca="1">IF(J9404&gt;0,COUNTIFS(AnnualTotalDiversion,J9404,APPL_ID,"&lt;&gt;"&amp;A9404,Owner,G9404,YEAR,C9404)/12,0)</f>
        <v>0</v>
      </c>
    </row>
    <row r="9405" spans="1:11" x14ac:dyDescent="0.25">
      <c r="A9405" t="s">
        <v>121</v>
      </c>
      <c r="B9405">
        <v>11999</v>
      </c>
      <c r="C9405">
        <v>2017</v>
      </c>
      <c r="D9405">
        <v>8</v>
      </c>
      <c r="E9405">
        <v>0</v>
      </c>
      <c r="F9405" s="15" t="s">
        <v>46</v>
      </c>
      <c r="G9405" t="str" cm="1">
        <f t="array" aca="1" ref="G9405" ca="1">_xlfn.XLOOKUP(A9405,APPLICATION_NUMBER,APPLICATION_PRIMARY_OWNER)</f>
        <v>MUNSELLE VINEYARDS LLC</v>
      </c>
      <c r="H9405" cm="1">
        <f t="array" aca="1" ref="H9405" ca="1">SUMIFS(AMOUNT,APPL_ID,A9405,YEAR,C9405,DIVERSION_TYPE,"DIRECT")</f>
        <v>0</v>
      </c>
      <c r="I9405" cm="1">
        <f t="array" aca="1" ref="I9405" ca="1">SUMIFS(AMOUNT,APPL_ID,A9405,YEAR,C9405,DIVERSION_TYPE,"STORAGE")</f>
        <v>14</v>
      </c>
      <c r="J9405">
        <f t="shared" ca="1" si="146"/>
        <v>14</v>
      </c>
      <c r="K9405" s="17" cm="1">
        <f t="array" aca="1" ref="K9405" ca="1">IF(J9405&gt;0,COUNTIFS(AnnualTotalDiversion,J9405,APPL_ID,"&lt;&gt;"&amp;A9405,Owner,G9405,YEAR,C9405)/12,0)</f>
        <v>0</v>
      </c>
    </row>
    <row r="9406" spans="1:11" x14ac:dyDescent="0.25">
      <c r="A9406" t="s">
        <v>121</v>
      </c>
      <c r="B9406">
        <v>11999</v>
      </c>
      <c r="C9406">
        <v>2017</v>
      </c>
      <c r="D9406">
        <v>12</v>
      </c>
      <c r="E9406">
        <v>0</v>
      </c>
      <c r="F9406" s="15" t="s">
        <v>45</v>
      </c>
      <c r="G9406" t="str" cm="1">
        <f t="array" aca="1" ref="G9406" ca="1">_xlfn.XLOOKUP(A9406,APPLICATION_NUMBER,APPLICATION_PRIMARY_OWNER)</f>
        <v>MUNSELLE VINEYARDS LLC</v>
      </c>
      <c r="H9406" cm="1">
        <f t="array" aca="1" ref="H9406" ca="1">SUMIFS(AMOUNT,APPL_ID,A9406,YEAR,C9406,DIVERSION_TYPE,"DIRECT")</f>
        <v>0</v>
      </c>
      <c r="I9406" cm="1">
        <f t="array" aca="1" ref="I9406" ca="1">SUMIFS(AMOUNT,APPL_ID,A9406,YEAR,C9406,DIVERSION_TYPE,"STORAGE")</f>
        <v>14</v>
      </c>
      <c r="J9406">
        <f t="shared" ca="1" si="146"/>
        <v>14</v>
      </c>
      <c r="K9406" s="17" cm="1">
        <f t="array" aca="1" ref="K9406" ca="1">IF(J9406&gt;0,COUNTIFS(AnnualTotalDiversion,J9406,APPL_ID,"&lt;&gt;"&amp;A9406,Owner,G9406,YEAR,C9406)/12,0)</f>
        <v>0</v>
      </c>
    </row>
    <row r="9407" spans="1:11" x14ac:dyDescent="0.25">
      <c r="A9407" t="s">
        <v>121</v>
      </c>
      <c r="B9407">
        <v>11999</v>
      </c>
      <c r="C9407">
        <v>2020</v>
      </c>
      <c r="D9407">
        <v>9</v>
      </c>
      <c r="E9407">
        <v>0</v>
      </c>
      <c r="F9407" s="15" t="s">
        <v>45</v>
      </c>
      <c r="G9407" t="str" cm="1">
        <f t="array" aca="1" ref="G9407" ca="1">_xlfn.XLOOKUP(A9407,APPLICATION_NUMBER,APPLICATION_PRIMARY_OWNER)</f>
        <v>MUNSELLE VINEYARDS LLC</v>
      </c>
      <c r="H9407" cm="1">
        <f t="array" aca="1" ref="H9407" ca="1">SUMIFS(AMOUNT,APPL_ID,A9407,YEAR,C9407,DIVERSION_TYPE,"DIRECT")</f>
        <v>0</v>
      </c>
      <c r="I9407" cm="1">
        <f t="array" aca="1" ref="I9407" ca="1">SUMIFS(AMOUNT,APPL_ID,A9407,YEAR,C9407,DIVERSION_TYPE,"STORAGE")</f>
        <v>14</v>
      </c>
      <c r="J9407">
        <f t="shared" ca="1" si="146"/>
        <v>14</v>
      </c>
      <c r="K9407" s="17" cm="1">
        <f t="array" aca="1" ref="K9407" ca="1">IF(J9407&gt;0,COUNTIFS(AnnualTotalDiversion,J9407,APPL_ID,"&lt;&gt;"&amp;A9407,Owner,G9407,YEAR,C9407)/12,0)</f>
        <v>0</v>
      </c>
    </row>
    <row r="9408" spans="1:11" x14ac:dyDescent="0.25">
      <c r="A9408" t="s">
        <v>121</v>
      </c>
      <c r="B9408">
        <v>11999</v>
      </c>
      <c r="C9408">
        <v>2020</v>
      </c>
      <c r="D9408">
        <v>4</v>
      </c>
      <c r="E9408">
        <v>0</v>
      </c>
      <c r="F9408" s="15" t="s">
        <v>46</v>
      </c>
      <c r="G9408" t="str" cm="1">
        <f t="array" aca="1" ref="G9408" ca="1">_xlfn.XLOOKUP(A9408,APPLICATION_NUMBER,APPLICATION_PRIMARY_OWNER)</f>
        <v>MUNSELLE VINEYARDS LLC</v>
      </c>
      <c r="H9408" cm="1">
        <f t="array" aca="1" ref="H9408" ca="1">SUMIFS(AMOUNT,APPL_ID,A9408,YEAR,C9408,DIVERSION_TYPE,"DIRECT")</f>
        <v>0</v>
      </c>
      <c r="I9408" cm="1">
        <f t="array" aca="1" ref="I9408" ca="1">SUMIFS(AMOUNT,APPL_ID,A9408,YEAR,C9408,DIVERSION_TYPE,"STORAGE")</f>
        <v>14</v>
      </c>
      <c r="J9408">
        <f t="shared" ca="1" si="146"/>
        <v>14</v>
      </c>
      <c r="K9408" s="17" cm="1">
        <f t="array" aca="1" ref="K9408" ca="1">IF(J9408&gt;0,COUNTIFS(AnnualTotalDiversion,J9408,APPL_ID,"&lt;&gt;"&amp;A9408,Owner,G9408,YEAR,C9408)/12,0)</f>
        <v>0</v>
      </c>
    </row>
    <row r="9409" spans="1:11" x14ac:dyDescent="0.25">
      <c r="A9409" t="s">
        <v>121</v>
      </c>
      <c r="B9409">
        <v>11999</v>
      </c>
      <c r="C9409">
        <v>2018</v>
      </c>
      <c r="D9409">
        <v>11</v>
      </c>
      <c r="E9409">
        <v>0</v>
      </c>
      <c r="F9409" s="15" t="s">
        <v>44</v>
      </c>
      <c r="G9409" t="str" cm="1">
        <f t="array" aca="1" ref="G9409" ca="1">_xlfn.XLOOKUP(A9409,APPLICATION_NUMBER,APPLICATION_PRIMARY_OWNER)</f>
        <v>MUNSELLE VINEYARDS LLC</v>
      </c>
      <c r="H9409" cm="1">
        <f t="array" aca="1" ref="H9409" ca="1">SUMIFS(AMOUNT,APPL_ID,A9409,YEAR,C9409,DIVERSION_TYPE,"DIRECT")</f>
        <v>0</v>
      </c>
      <c r="I9409" cm="1">
        <f t="array" aca="1" ref="I9409" ca="1">SUMIFS(AMOUNT,APPL_ID,A9409,YEAR,C9409,DIVERSION_TYPE,"STORAGE")</f>
        <v>14</v>
      </c>
      <c r="J9409">
        <f t="shared" ca="1" si="146"/>
        <v>14</v>
      </c>
      <c r="K9409" s="17" cm="1">
        <f t="array" aca="1" ref="K9409" ca="1">IF(J9409&gt;0,COUNTIFS(AnnualTotalDiversion,J9409,APPL_ID,"&lt;&gt;"&amp;A9409,Owner,G9409,YEAR,C9409)/12,0)</f>
        <v>0</v>
      </c>
    </row>
    <row r="9410" spans="1:11" x14ac:dyDescent="0.25">
      <c r="A9410" t="s">
        <v>121</v>
      </c>
      <c r="B9410">
        <v>11999</v>
      </c>
      <c r="C9410">
        <v>2018</v>
      </c>
      <c r="D9410">
        <v>5</v>
      </c>
      <c r="E9410">
        <v>0</v>
      </c>
      <c r="F9410" s="15" t="s">
        <v>45</v>
      </c>
      <c r="G9410" t="str" cm="1">
        <f t="array" aca="1" ref="G9410" ca="1">_xlfn.XLOOKUP(A9410,APPLICATION_NUMBER,APPLICATION_PRIMARY_OWNER)</f>
        <v>MUNSELLE VINEYARDS LLC</v>
      </c>
      <c r="H9410" cm="1">
        <f t="array" aca="1" ref="H9410" ca="1">SUMIFS(AMOUNT,APPL_ID,A9410,YEAR,C9410,DIVERSION_TYPE,"DIRECT")</f>
        <v>0</v>
      </c>
      <c r="I9410" cm="1">
        <f t="array" aca="1" ref="I9410" ca="1">SUMIFS(AMOUNT,APPL_ID,A9410,YEAR,C9410,DIVERSION_TYPE,"STORAGE")</f>
        <v>14</v>
      </c>
      <c r="J9410">
        <f t="shared" ca="1" si="146"/>
        <v>14</v>
      </c>
      <c r="K9410" s="17" cm="1">
        <f t="array" aca="1" ref="K9410" ca="1">IF(J9410&gt;0,COUNTIFS(AnnualTotalDiversion,J9410,APPL_ID,"&lt;&gt;"&amp;A9410,Owner,G9410,YEAR,C9410)/12,0)</f>
        <v>0</v>
      </c>
    </row>
    <row r="9411" spans="1:11" x14ac:dyDescent="0.25">
      <c r="A9411" t="s">
        <v>121</v>
      </c>
      <c r="B9411">
        <v>11999</v>
      </c>
      <c r="C9411">
        <v>2017</v>
      </c>
      <c r="D9411">
        <v>7</v>
      </c>
      <c r="E9411">
        <v>0</v>
      </c>
      <c r="F9411" s="15" t="s">
        <v>45</v>
      </c>
      <c r="G9411" t="str" cm="1">
        <f t="array" aca="1" ref="G9411" ca="1">_xlfn.XLOOKUP(A9411,APPLICATION_NUMBER,APPLICATION_PRIMARY_OWNER)</f>
        <v>MUNSELLE VINEYARDS LLC</v>
      </c>
      <c r="H9411" cm="1">
        <f t="array" aca="1" ref="H9411" ca="1">SUMIFS(AMOUNT,APPL_ID,A9411,YEAR,C9411,DIVERSION_TYPE,"DIRECT")</f>
        <v>0</v>
      </c>
      <c r="I9411" cm="1">
        <f t="array" aca="1" ref="I9411" ca="1">SUMIFS(AMOUNT,APPL_ID,A9411,YEAR,C9411,DIVERSION_TYPE,"STORAGE")</f>
        <v>14</v>
      </c>
      <c r="J9411">
        <f t="shared" ca="1" si="146"/>
        <v>14</v>
      </c>
      <c r="K9411" s="17" cm="1">
        <f t="array" aca="1" ref="K9411" ca="1">IF(J9411&gt;0,COUNTIFS(AnnualTotalDiversion,J9411,APPL_ID,"&lt;&gt;"&amp;A9411,Owner,G9411,YEAR,C9411)/12,0)</f>
        <v>0</v>
      </c>
    </row>
    <row r="9412" spans="1:11" x14ac:dyDescent="0.25">
      <c r="A9412" t="s">
        <v>121</v>
      </c>
      <c r="B9412">
        <v>11999</v>
      </c>
      <c r="C9412">
        <v>2017</v>
      </c>
      <c r="D9412">
        <v>6</v>
      </c>
      <c r="E9412">
        <v>0</v>
      </c>
      <c r="F9412" s="15" t="s">
        <v>45</v>
      </c>
      <c r="G9412" t="str" cm="1">
        <f t="array" aca="1" ref="G9412" ca="1">_xlfn.XLOOKUP(A9412,APPLICATION_NUMBER,APPLICATION_PRIMARY_OWNER)</f>
        <v>MUNSELLE VINEYARDS LLC</v>
      </c>
      <c r="H9412" cm="1">
        <f t="array" aca="1" ref="H9412" ca="1">SUMIFS(AMOUNT,APPL_ID,A9412,YEAR,C9412,DIVERSION_TYPE,"DIRECT")</f>
        <v>0</v>
      </c>
      <c r="I9412" cm="1">
        <f t="array" aca="1" ref="I9412" ca="1">SUMIFS(AMOUNT,APPL_ID,A9412,YEAR,C9412,DIVERSION_TYPE,"STORAGE")</f>
        <v>14</v>
      </c>
      <c r="J9412">
        <f t="shared" ca="1" si="146"/>
        <v>14</v>
      </c>
      <c r="K9412" s="17" cm="1">
        <f t="array" aca="1" ref="K9412" ca="1">IF(J9412&gt;0,COUNTIFS(AnnualTotalDiversion,J9412,APPL_ID,"&lt;&gt;"&amp;A9412,Owner,G9412,YEAR,C9412)/12,0)</f>
        <v>0</v>
      </c>
    </row>
    <row r="9413" spans="1:11" x14ac:dyDescent="0.25">
      <c r="A9413" t="s">
        <v>121</v>
      </c>
      <c r="B9413">
        <v>11999</v>
      </c>
      <c r="C9413">
        <v>2020</v>
      </c>
      <c r="D9413">
        <v>11</v>
      </c>
      <c r="E9413">
        <v>0</v>
      </c>
      <c r="F9413" s="15" t="s">
        <v>45</v>
      </c>
      <c r="G9413" t="str" cm="1">
        <f t="array" aca="1" ref="G9413" ca="1">_xlfn.XLOOKUP(A9413,APPLICATION_NUMBER,APPLICATION_PRIMARY_OWNER)</f>
        <v>MUNSELLE VINEYARDS LLC</v>
      </c>
      <c r="H9413" cm="1">
        <f t="array" aca="1" ref="H9413" ca="1">SUMIFS(AMOUNT,APPL_ID,A9413,YEAR,C9413,DIVERSION_TYPE,"DIRECT")</f>
        <v>0</v>
      </c>
      <c r="I9413" cm="1">
        <f t="array" aca="1" ref="I9413" ca="1">SUMIFS(AMOUNT,APPL_ID,A9413,YEAR,C9413,DIVERSION_TYPE,"STORAGE")</f>
        <v>14</v>
      </c>
      <c r="J9413">
        <f t="shared" ref="J9413:J9476" ca="1" si="147">SUM(H9413:I9413)</f>
        <v>14</v>
      </c>
      <c r="K9413" s="17" cm="1">
        <f t="array" aca="1" ref="K9413" ca="1">IF(J9413&gt;0,COUNTIFS(AnnualTotalDiversion,J9413,APPL_ID,"&lt;&gt;"&amp;A9413,Owner,G9413,YEAR,C9413)/12,0)</f>
        <v>0</v>
      </c>
    </row>
    <row r="9414" spans="1:11" x14ac:dyDescent="0.25">
      <c r="A9414" t="s">
        <v>121</v>
      </c>
      <c r="B9414">
        <v>11999</v>
      </c>
      <c r="C9414">
        <v>2017</v>
      </c>
      <c r="D9414">
        <v>11</v>
      </c>
      <c r="E9414">
        <v>0</v>
      </c>
      <c r="F9414" s="15" t="s">
        <v>45</v>
      </c>
      <c r="G9414" t="str" cm="1">
        <f t="array" aca="1" ref="G9414" ca="1">_xlfn.XLOOKUP(A9414,APPLICATION_NUMBER,APPLICATION_PRIMARY_OWNER)</f>
        <v>MUNSELLE VINEYARDS LLC</v>
      </c>
      <c r="H9414" cm="1">
        <f t="array" aca="1" ref="H9414" ca="1">SUMIFS(AMOUNT,APPL_ID,A9414,YEAR,C9414,DIVERSION_TYPE,"DIRECT")</f>
        <v>0</v>
      </c>
      <c r="I9414" cm="1">
        <f t="array" aca="1" ref="I9414" ca="1">SUMIFS(AMOUNT,APPL_ID,A9414,YEAR,C9414,DIVERSION_TYPE,"STORAGE")</f>
        <v>14</v>
      </c>
      <c r="J9414">
        <f t="shared" ca="1" si="147"/>
        <v>14</v>
      </c>
      <c r="K9414" s="17" cm="1">
        <f t="array" aca="1" ref="K9414" ca="1">IF(J9414&gt;0,COUNTIFS(AnnualTotalDiversion,J9414,APPL_ID,"&lt;&gt;"&amp;A9414,Owner,G9414,YEAR,C9414)/12,0)</f>
        <v>0</v>
      </c>
    </row>
    <row r="9415" spans="1:11" x14ac:dyDescent="0.25">
      <c r="A9415" t="s">
        <v>121</v>
      </c>
      <c r="B9415">
        <v>11999</v>
      </c>
      <c r="C9415">
        <v>2020</v>
      </c>
      <c r="D9415">
        <v>10</v>
      </c>
      <c r="E9415">
        <v>2</v>
      </c>
      <c r="F9415" s="15" t="s">
        <v>44</v>
      </c>
      <c r="G9415" t="str" cm="1">
        <f t="array" aca="1" ref="G9415" ca="1">_xlfn.XLOOKUP(A9415,APPLICATION_NUMBER,APPLICATION_PRIMARY_OWNER)</f>
        <v>MUNSELLE VINEYARDS LLC</v>
      </c>
      <c r="H9415" cm="1">
        <f t="array" aca="1" ref="H9415" ca="1">SUMIFS(AMOUNT,APPL_ID,A9415,YEAR,C9415,DIVERSION_TYPE,"DIRECT")</f>
        <v>0</v>
      </c>
      <c r="I9415" cm="1">
        <f t="array" aca="1" ref="I9415" ca="1">SUMIFS(AMOUNT,APPL_ID,A9415,YEAR,C9415,DIVERSION_TYPE,"STORAGE")</f>
        <v>14</v>
      </c>
      <c r="J9415">
        <f t="shared" ca="1" si="147"/>
        <v>14</v>
      </c>
      <c r="K9415" s="17" cm="1">
        <f t="array" aca="1" ref="K9415" ca="1">IF(J9415&gt;0,COUNTIFS(AnnualTotalDiversion,J9415,APPL_ID,"&lt;&gt;"&amp;A9415,Owner,G9415,YEAR,C9415)/12,0)</f>
        <v>0</v>
      </c>
    </row>
    <row r="9416" spans="1:11" x14ac:dyDescent="0.25">
      <c r="A9416" t="s">
        <v>121</v>
      </c>
      <c r="B9416">
        <v>11999</v>
      </c>
      <c r="C9416">
        <v>2017</v>
      </c>
      <c r="D9416">
        <v>9</v>
      </c>
      <c r="E9416">
        <v>3.1</v>
      </c>
      <c r="F9416" s="15" t="s">
        <v>44</v>
      </c>
      <c r="G9416" t="str" cm="1">
        <f t="array" aca="1" ref="G9416" ca="1">_xlfn.XLOOKUP(A9416,APPLICATION_NUMBER,APPLICATION_PRIMARY_OWNER)</f>
        <v>MUNSELLE VINEYARDS LLC</v>
      </c>
      <c r="H9416" cm="1">
        <f t="array" aca="1" ref="H9416" ca="1">SUMIFS(AMOUNT,APPL_ID,A9416,YEAR,C9416,DIVERSION_TYPE,"DIRECT")</f>
        <v>0</v>
      </c>
      <c r="I9416" cm="1">
        <f t="array" aca="1" ref="I9416" ca="1">SUMIFS(AMOUNT,APPL_ID,A9416,YEAR,C9416,DIVERSION_TYPE,"STORAGE")</f>
        <v>14</v>
      </c>
      <c r="J9416">
        <f t="shared" ca="1" si="147"/>
        <v>14</v>
      </c>
      <c r="K9416" s="17" cm="1">
        <f t="array" aca="1" ref="K9416" ca="1">IF(J9416&gt;0,COUNTIFS(AnnualTotalDiversion,J9416,APPL_ID,"&lt;&gt;"&amp;A9416,Owner,G9416,YEAR,C9416)/12,0)</f>
        <v>0</v>
      </c>
    </row>
    <row r="9417" spans="1:11" x14ac:dyDescent="0.25">
      <c r="A9417" t="s">
        <v>121</v>
      </c>
      <c r="B9417">
        <v>11999</v>
      </c>
      <c r="C9417">
        <v>2020</v>
      </c>
      <c r="D9417">
        <v>8</v>
      </c>
      <c r="E9417">
        <v>0</v>
      </c>
      <c r="F9417" s="15" t="s">
        <v>46</v>
      </c>
      <c r="G9417" t="str" cm="1">
        <f t="array" aca="1" ref="G9417" ca="1">_xlfn.XLOOKUP(A9417,APPLICATION_NUMBER,APPLICATION_PRIMARY_OWNER)</f>
        <v>MUNSELLE VINEYARDS LLC</v>
      </c>
      <c r="H9417" cm="1">
        <f t="array" aca="1" ref="H9417" ca="1">SUMIFS(AMOUNT,APPL_ID,A9417,YEAR,C9417,DIVERSION_TYPE,"DIRECT")</f>
        <v>0</v>
      </c>
      <c r="I9417" cm="1">
        <f t="array" aca="1" ref="I9417" ca="1">SUMIFS(AMOUNT,APPL_ID,A9417,YEAR,C9417,DIVERSION_TYPE,"STORAGE")</f>
        <v>14</v>
      </c>
      <c r="J9417">
        <f t="shared" ca="1" si="147"/>
        <v>14</v>
      </c>
      <c r="K9417" s="17" cm="1">
        <f t="array" aca="1" ref="K9417" ca="1">IF(J9417&gt;0,COUNTIFS(AnnualTotalDiversion,J9417,APPL_ID,"&lt;&gt;"&amp;A9417,Owner,G9417,YEAR,C9417)/12,0)</f>
        <v>0</v>
      </c>
    </row>
    <row r="9418" spans="1:11" x14ac:dyDescent="0.25">
      <c r="A9418" t="s">
        <v>121</v>
      </c>
      <c r="B9418">
        <v>11999</v>
      </c>
      <c r="C9418">
        <v>2017</v>
      </c>
      <c r="D9418">
        <v>8</v>
      </c>
      <c r="E9418">
        <v>3.1</v>
      </c>
      <c r="F9418" s="15" t="s">
        <v>44</v>
      </c>
      <c r="G9418" t="str" cm="1">
        <f t="array" aca="1" ref="G9418" ca="1">_xlfn.XLOOKUP(A9418,APPLICATION_NUMBER,APPLICATION_PRIMARY_OWNER)</f>
        <v>MUNSELLE VINEYARDS LLC</v>
      </c>
      <c r="H9418" cm="1">
        <f t="array" aca="1" ref="H9418" ca="1">SUMIFS(AMOUNT,APPL_ID,A9418,YEAR,C9418,DIVERSION_TYPE,"DIRECT")</f>
        <v>0</v>
      </c>
      <c r="I9418" cm="1">
        <f t="array" aca="1" ref="I9418" ca="1">SUMIFS(AMOUNT,APPL_ID,A9418,YEAR,C9418,DIVERSION_TYPE,"STORAGE")</f>
        <v>14</v>
      </c>
      <c r="J9418">
        <f t="shared" ca="1" si="147"/>
        <v>14</v>
      </c>
      <c r="K9418" s="17" cm="1">
        <f t="array" aca="1" ref="K9418" ca="1">IF(J9418&gt;0,COUNTIFS(AnnualTotalDiversion,J9418,APPL_ID,"&lt;&gt;"&amp;A9418,Owner,G9418,YEAR,C9418)/12,0)</f>
        <v>0</v>
      </c>
    </row>
    <row r="9419" spans="1:11" x14ac:dyDescent="0.25">
      <c r="A9419" t="s">
        <v>121</v>
      </c>
      <c r="B9419">
        <v>11999</v>
      </c>
      <c r="C9419">
        <v>2019</v>
      </c>
      <c r="D9419">
        <v>11</v>
      </c>
      <c r="E9419">
        <v>0</v>
      </c>
      <c r="F9419" s="15" t="s">
        <v>44</v>
      </c>
      <c r="G9419" t="str" cm="1">
        <f t="array" aca="1" ref="G9419" ca="1">_xlfn.XLOOKUP(A9419,APPLICATION_NUMBER,APPLICATION_PRIMARY_OWNER)</f>
        <v>MUNSELLE VINEYARDS LLC</v>
      </c>
      <c r="H9419" cm="1">
        <f t="array" aca="1" ref="H9419" ca="1">SUMIFS(AMOUNT,APPL_ID,A9419,YEAR,C9419,DIVERSION_TYPE,"DIRECT")</f>
        <v>0</v>
      </c>
      <c r="I9419" cm="1">
        <f t="array" aca="1" ref="I9419" ca="1">SUMIFS(AMOUNT,APPL_ID,A9419,YEAR,C9419,DIVERSION_TYPE,"STORAGE")</f>
        <v>14</v>
      </c>
      <c r="J9419">
        <f t="shared" ca="1" si="147"/>
        <v>14</v>
      </c>
      <c r="K9419" s="17" cm="1">
        <f t="array" aca="1" ref="K9419" ca="1">IF(J9419&gt;0,COUNTIFS(AnnualTotalDiversion,J9419,APPL_ID,"&lt;&gt;"&amp;A9419,Owner,G9419,YEAR,C9419)/12,0)</f>
        <v>0</v>
      </c>
    </row>
    <row r="9420" spans="1:11" x14ac:dyDescent="0.25">
      <c r="A9420" t="s">
        <v>121</v>
      </c>
      <c r="B9420">
        <v>11999</v>
      </c>
      <c r="C9420">
        <v>2019</v>
      </c>
      <c r="D9420">
        <v>9</v>
      </c>
      <c r="E9420">
        <v>0</v>
      </c>
      <c r="F9420" s="15" t="s">
        <v>46</v>
      </c>
      <c r="G9420" t="str" cm="1">
        <f t="array" aca="1" ref="G9420" ca="1">_xlfn.XLOOKUP(A9420,APPLICATION_NUMBER,APPLICATION_PRIMARY_OWNER)</f>
        <v>MUNSELLE VINEYARDS LLC</v>
      </c>
      <c r="H9420" cm="1">
        <f t="array" aca="1" ref="H9420" ca="1">SUMIFS(AMOUNT,APPL_ID,A9420,YEAR,C9420,DIVERSION_TYPE,"DIRECT")</f>
        <v>0</v>
      </c>
      <c r="I9420" cm="1">
        <f t="array" aca="1" ref="I9420" ca="1">SUMIFS(AMOUNT,APPL_ID,A9420,YEAR,C9420,DIVERSION_TYPE,"STORAGE")</f>
        <v>14</v>
      </c>
      <c r="J9420">
        <f t="shared" ca="1" si="147"/>
        <v>14</v>
      </c>
      <c r="K9420" s="17" cm="1">
        <f t="array" aca="1" ref="K9420" ca="1">IF(J9420&gt;0,COUNTIFS(AnnualTotalDiversion,J9420,APPL_ID,"&lt;&gt;"&amp;A9420,Owner,G9420,YEAR,C9420)/12,0)</f>
        <v>0</v>
      </c>
    </row>
    <row r="9421" spans="1:11" x14ac:dyDescent="0.25">
      <c r="A9421" t="s">
        <v>121</v>
      </c>
      <c r="B9421">
        <v>11999</v>
      </c>
      <c r="C9421">
        <v>2020</v>
      </c>
      <c r="D9421">
        <v>8</v>
      </c>
      <c r="E9421">
        <v>4</v>
      </c>
      <c r="F9421" s="15" t="s">
        <v>44</v>
      </c>
      <c r="G9421" t="str" cm="1">
        <f t="array" aca="1" ref="G9421" ca="1">_xlfn.XLOOKUP(A9421,APPLICATION_NUMBER,APPLICATION_PRIMARY_OWNER)</f>
        <v>MUNSELLE VINEYARDS LLC</v>
      </c>
      <c r="H9421" cm="1">
        <f t="array" aca="1" ref="H9421" ca="1">SUMIFS(AMOUNT,APPL_ID,A9421,YEAR,C9421,DIVERSION_TYPE,"DIRECT")</f>
        <v>0</v>
      </c>
      <c r="I9421" cm="1">
        <f t="array" aca="1" ref="I9421" ca="1">SUMIFS(AMOUNT,APPL_ID,A9421,YEAR,C9421,DIVERSION_TYPE,"STORAGE")</f>
        <v>14</v>
      </c>
      <c r="J9421">
        <f t="shared" ca="1" si="147"/>
        <v>14</v>
      </c>
      <c r="K9421" s="17" cm="1">
        <f t="array" aca="1" ref="K9421" ca="1">IF(J9421&gt;0,COUNTIFS(AnnualTotalDiversion,J9421,APPL_ID,"&lt;&gt;"&amp;A9421,Owner,G9421,YEAR,C9421)/12,0)</f>
        <v>0</v>
      </c>
    </row>
    <row r="9422" spans="1:11" x14ac:dyDescent="0.25">
      <c r="A9422" t="s">
        <v>121</v>
      </c>
      <c r="B9422">
        <v>11999</v>
      </c>
      <c r="C9422">
        <v>2018</v>
      </c>
      <c r="D9422">
        <v>2</v>
      </c>
      <c r="E9422">
        <v>0</v>
      </c>
      <c r="F9422" s="15" t="s">
        <v>44</v>
      </c>
      <c r="G9422" t="str" cm="1">
        <f t="array" aca="1" ref="G9422" ca="1">_xlfn.XLOOKUP(A9422,APPLICATION_NUMBER,APPLICATION_PRIMARY_OWNER)</f>
        <v>MUNSELLE VINEYARDS LLC</v>
      </c>
      <c r="H9422" cm="1">
        <f t="array" aca="1" ref="H9422" ca="1">SUMIFS(AMOUNT,APPL_ID,A9422,YEAR,C9422,DIVERSION_TYPE,"DIRECT")</f>
        <v>0</v>
      </c>
      <c r="I9422" cm="1">
        <f t="array" aca="1" ref="I9422" ca="1">SUMIFS(AMOUNT,APPL_ID,A9422,YEAR,C9422,DIVERSION_TYPE,"STORAGE")</f>
        <v>14</v>
      </c>
      <c r="J9422">
        <f t="shared" ca="1" si="147"/>
        <v>14</v>
      </c>
      <c r="K9422" s="17" cm="1">
        <f t="array" aca="1" ref="K9422" ca="1">IF(J9422&gt;0,COUNTIFS(AnnualTotalDiversion,J9422,APPL_ID,"&lt;&gt;"&amp;A9422,Owner,G9422,YEAR,C9422)/12,0)</f>
        <v>0</v>
      </c>
    </row>
    <row r="9423" spans="1:11" x14ac:dyDescent="0.25">
      <c r="A9423" t="s">
        <v>121</v>
      </c>
      <c r="B9423">
        <v>11999</v>
      </c>
      <c r="C9423">
        <v>2020</v>
      </c>
      <c r="D9423">
        <v>12</v>
      </c>
      <c r="E9423">
        <v>2</v>
      </c>
      <c r="F9423" s="15" t="s">
        <v>46</v>
      </c>
      <c r="G9423" t="str" cm="1">
        <f t="array" aca="1" ref="G9423" ca="1">_xlfn.XLOOKUP(A9423,APPLICATION_NUMBER,APPLICATION_PRIMARY_OWNER)</f>
        <v>MUNSELLE VINEYARDS LLC</v>
      </c>
      <c r="H9423" cm="1">
        <f t="array" aca="1" ref="H9423" ca="1">SUMIFS(AMOUNT,APPL_ID,A9423,YEAR,C9423,DIVERSION_TYPE,"DIRECT")</f>
        <v>0</v>
      </c>
      <c r="I9423" cm="1">
        <f t="array" aca="1" ref="I9423" ca="1">SUMIFS(AMOUNT,APPL_ID,A9423,YEAR,C9423,DIVERSION_TYPE,"STORAGE")</f>
        <v>14</v>
      </c>
      <c r="J9423">
        <f t="shared" ca="1" si="147"/>
        <v>14</v>
      </c>
      <c r="K9423" s="17" cm="1">
        <f t="array" aca="1" ref="K9423" ca="1">IF(J9423&gt;0,COUNTIFS(AnnualTotalDiversion,J9423,APPL_ID,"&lt;&gt;"&amp;A9423,Owner,G9423,YEAR,C9423)/12,0)</f>
        <v>0</v>
      </c>
    </row>
    <row r="9424" spans="1:11" x14ac:dyDescent="0.25">
      <c r="A9424" t="s">
        <v>121</v>
      </c>
      <c r="B9424">
        <v>11999</v>
      </c>
      <c r="C9424">
        <v>2020</v>
      </c>
      <c r="D9424">
        <v>9</v>
      </c>
      <c r="E9424">
        <v>4</v>
      </c>
      <c r="F9424" s="15" t="s">
        <v>44</v>
      </c>
      <c r="G9424" t="str" cm="1">
        <f t="array" aca="1" ref="G9424" ca="1">_xlfn.XLOOKUP(A9424,APPLICATION_NUMBER,APPLICATION_PRIMARY_OWNER)</f>
        <v>MUNSELLE VINEYARDS LLC</v>
      </c>
      <c r="H9424" cm="1">
        <f t="array" aca="1" ref="H9424" ca="1">SUMIFS(AMOUNT,APPL_ID,A9424,YEAR,C9424,DIVERSION_TYPE,"DIRECT")</f>
        <v>0</v>
      </c>
      <c r="I9424" cm="1">
        <f t="array" aca="1" ref="I9424" ca="1">SUMIFS(AMOUNT,APPL_ID,A9424,YEAR,C9424,DIVERSION_TYPE,"STORAGE")</f>
        <v>14</v>
      </c>
      <c r="J9424">
        <f t="shared" ca="1" si="147"/>
        <v>14</v>
      </c>
      <c r="K9424" s="17" cm="1">
        <f t="array" aca="1" ref="K9424" ca="1">IF(J9424&gt;0,COUNTIFS(AnnualTotalDiversion,J9424,APPL_ID,"&lt;&gt;"&amp;A9424,Owner,G9424,YEAR,C9424)/12,0)</f>
        <v>0</v>
      </c>
    </row>
    <row r="9425" spans="1:11" x14ac:dyDescent="0.25">
      <c r="A9425" t="s">
        <v>121</v>
      </c>
      <c r="B9425">
        <v>11999</v>
      </c>
      <c r="C9425">
        <v>2017</v>
      </c>
      <c r="D9425">
        <v>11</v>
      </c>
      <c r="E9425">
        <v>0</v>
      </c>
      <c r="F9425" s="15" t="s">
        <v>44</v>
      </c>
      <c r="G9425" t="str" cm="1">
        <f t="array" aca="1" ref="G9425" ca="1">_xlfn.XLOOKUP(A9425,APPLICATION_NUMBER,APPLICATION_PRIMARY_OWNER)</f>
        <v>MUNSELLE VINEYARDS LLC</v>
      </c>
      <c r="H9425" cm="1">
        <f t="array" aca="1" ref="H9425" ca="1">SUMIFS(AMOUNT,APPL_ID,A9425,YEAR,C9425,DIVERSION_TYPE,"DIRECT")</f>
        <v>0</v>
      </c>
      <c r="I9425" cm="1">
        <f t="array" aca="1" ref="I9425" ca="1">SUMIFS(AMOUNT,APPL_ID,A9425,YEAR,C9425,DIVERSION_TYPE,"STORAGE")</f>
        <v>14</v>
      </c>
      <c r="J9425">
        <f t="shared" ca="1" si="147"/>
        <v>14</v>
      </c>
      <c r="K9425" s="17" cm="1">
        <f t="array" aca="1" ref="K9425" ca="1">IF(J9425&gt;0,COUNTIFS(AnnualTotalDiversion,J9425,APPL_ID,"&lt;&gt;"&amp;A9425,Owner,G9425,YEAR,C9425)/12,0)</f>
        <v>0</v>
      </c>
    </row>
    <row r="9426" spans="1:11" x14ac:dyDescent="0.25">
      <c r="A9426" t="s">
        <v>121</v>
      </c>
      <c r="B9426">
        <v>11999</v>
      </c>
      <c r="C9426">
        <v>2019</v>
      </c>
      <c r="D9426">
        <v>6</v>
      </c>
      <c r="E9426">
        <v>0</v>
      </c>
      <c r="F9426" s="15" t="s">
        <v>46</v>
      </c>
      <c r="G9426" t="str" cm="1">
        <f t="array" aca="1" ref="G9426" ca="1">_xlfn.XLOOKUP(A9426,APPLICATION_NUMBER,APPLICATION_PRIMARY_OWNER)</f>
        <v>MUNSELLE VINEYARDS LLC</v>
      </c>
      <c r="H9426" cm="1">
        <f t="array" aca="1" ref="H9426" ca="1">SUMIFS(AMOUNT,APPL_ID,A9426,YEAR,C9426,DIVERSION_TYPE,"DIRECT")</f>
        <v>0</v>
      </c>
      <c r="I9426" cm="1">
        <f t="array" aca="1" ref="I9426" ca="1">SUMIFS(AMOUNT,APPL_ID,A9426,YEAR,C9426,DIVERSION_TYPE,"STORAGE")</f>
        <v>14</v>
      </c>
      <c r="J9426">
        <f t="shared" ca="1" si="147"/>
        <v>14</v>
      </c>
      <c r="K9426" s="17" cm="1">
        <f t="array" aca="1" ref="K9426" ca="1">IF(J9426&gt;0,COUNTIFS(AnnualTotalDiversion,J9426,APPL_ID,"&lt;&gt;"&amp;A9426,Owner,G9426,YEAR,C9426)/12,0)</f>
        <v>0</v>
      </c>
    </row>
    <row r="9427" spans="1:11" x14ac:dyDescent="0.25">
      <c r="A9427" t="s">
        <v>121</v>
      </c>
      <c r="B9427">
        <v>11999</v>
      </c>
      <c r="C9427">
        <v>2020</v>
      </c>
      <c r="D9427">
        <v>9</v>
      </c>
      <c r="E9427">
        <v>0</v>
      </c>
      <c r="F9427" s="15" t="s">
        <v>46</v>
      </c>
      <c r="G9427" t="str" cm="1">
        <f t="array" aca="1" ref="G9427" ca="1">_xlfn.XLOOKUP(A9427,APPLICATION_NUMBER,APPLICATION_PRIMARY_OWNER)</f>
        <v>MUNSELLE VINEYARDS LLC</v>
      </c>
      <c r="H9427" cm="1">
        <f t="array" aca="1" ref="H9427" ca="1">SUMIFS(AMOUNT,APPL_ID,A9427,YEAR,C9427,DIVERSION_TYPE,"DIRECT")</f>
        <v>0</v>
      </c>
      <c r="I9427" cm="1">
        <f t="array" aca="1" ref="I9427" ca="1">SUMIFS(AMOUNT,APPL_ID,A9427,YEAR,C9427,DIVERSION_TYPE,"STORAGE")</f>
        <v>14</v>
      </c>
      <c r="J9427">
        <f t="shared" ca="1" si="147"/>
        <v>14</v>
      </c>
      <c r="K9427" s="17" cm="1">
        <f t="array" aca="1" ref="K9427" ca="1">IF(J9427&gt;0,COUNTIFS(AnnualTotalDiversion,J9427,APPL_ID,"&lt;&gt;"&amp;A9427,Owner,G9427,YEAR,C9427)/12,0)</f>
        <v>0</v>
      </c>
    </row>
    <row r="9428" spans="1:11" x14ac:dyDescent="0.25">
      <c r="A9428" t="s">
        <v>121</v>
      </c>
      <c r="B9428">
        <v>11999</v>
      </c>
      <c r="C9428">
        <v>2017</v>
      </c>
      <c r="D9428">
        <v>10</v>
      </c>
      <c r="E9428">
        <v>0</v>
      </c>
      <c r="F9428" s="15" t="s">
        <v>45</v>
      </c>
      <c r="G9428" t="str" cm="1">
        <f t="array" aca="1" ref="G9428" ca="1">_xlfn.XLOOKUP(A9428,APPLICATION_NUMBER,APPLICATION_PRIMARY_OWNER)</f>
        <v>MUNSELLE VINEYARDS LLC</v>
      </c>
      <c r="H9428" cm="1">
        <f t="array" aca="1" ref="H9428" ca="1">SUMIFS(AMOUNT,APPL_ID,A9428,YEAR,C9428,DIVERSION_TYPE,"DIRECT")</f>
        <v>0</v>
      </c>
      <c r="I9428" cm="1">
        <f t="array" aca="1" ref="I9428" ca="1">SUMIFS(AMOUNT,APPL_ID,A9428,YEAR,C9428,DIVERSION_TYPE,"STORAGE")</f>
        <v>14</v>
      </c>
      <c r="J9428">
        <f t="shared" ca="1" si="147"/>
        <v>14</v>
      </c>
      <c r="K9428" s="17" cm="1">
        <f t="array" aca="1" ref="K9428" ca="1">IF(J9428&gt;0,COUNTIFS(AnnualTotalDiversion,J9428,APPL_ID,"&lt;&gt;"&amp;A9428,Owner,G9428,YEAR,C9428)/12,0)</f>
        <v>0</v>
      </c>
    </row>
    <row r="9429" spans="1:11" x14ac:dyDescent="0.25">
      <c r="A9429" t="s">
        <v>121</v>
      </c>
      <c r="B9429">
        <v>11999</v>
      </c>
      <c r="C9429">
        <v>2020</v>
      </c>
      <c r="D9429">
        <v>6</v>
      </c>
      <c r="E9429">
        <v>0</v>
      </c>
      <c r="F9429" s="15" t="s">
        <v>44</v>
      </c>
      <c r="G9429" t="str" cm="1">
        <f t="array" aca="1" ref="G9429" ca="1">_xlfn.XLOOKUP(A9429,APPLICATION_NUMBER,APPLICATION_PRIMARY_OWNER)</f>
        <v>MUNSELLE VINEYARDS LLC</v>
      </c>
      <c r="H9429" cm="1">
        <f t="array" aca="1" ref="H9429" ca="1">SUMIFS(AMOUNT,APPL_ID,A9429,YEAR,C9429,DIVERSION_TYPE,"DIRECT")</f>
        <v>0</v>
      </c>
      <c r="I9429" cm="1">
        <f t="array" aca="1" ref="I9429" ca="1">SUMIFS(AMOUNT,APPL_ID,A9429,YEAR,C9429,DIVERSION_TYPE,"STORAGE")</f>
        <v>14</v>
      </c>
      <c r="J9429">
        <f t="shared" ca="1" si="147"/>
        <v>14</v>
      </c>
      <c r="K9429" s="17" cm="1">
        <f t="array" aca="1" ref="K9429" ca="1">IF(J9429&gt;0,COUNTIFS(AnnualTotalDiversion,J9429,APPL_ID,"&lt;&gt;"&amp;A9429,Owner,G9429,YEAR,C9429)/12,0)</f>
        <v>0</v>
      </c>
    </row>
    <row r="9430" spans="1:11" x14ac:dyDescent="0.25">
      <c r="A9430" t="s">
        <v>121</v>
      </c>
      <c r="B9430">
        <v>11999</v>
      </c>
      <c r="C9430">
        <v>2017</v>
      </c>
      <c r="D9430">
        <v>6</v>
      </c>
      <c r="E9430">
        <v>3.1</v>
      </c>
      <c r="F9430" s="15" t="s">
        <v>44</v>
      </c>
      <c r="G9430" t="str" cm="1">
        <f t="array" aca="1" ref="G9430" ca="1">_xlfn.XLOOKUP(A9430,APPLICATION_NUMBER,APPLICATION_PRIMARY_OWNER)</f>
        <v>MUNSELLE VINEYARDS LLC</v>
      </c>
      <c r="H9430" cm="1">
        <f t="array" aca="1" ref="H9430" ca="1">SUMIFS(AMOUNT,APPL_ID,A9430,YEAR,C9430,DIVERSION_TYPE,"DIRECT")</f>
        <v>0</v>
      </c>
      <c r="I9430" cm="1">
        <f t="array" aca="1" ref="I9430" ca="1">SUMIFS(AMOUNT,APPL_ID,A9430,YEAR,C9430,DIVERSION_TYPE,"STORAGE")</f>
        <v>14</v>
      </c>
      <c r="J9430">
        <f t="shared" ca="1" si="147"/>
        <v>14</v>
      </c>
      <c r="K9430" s="17" cm="1">
        <f t="array" aca="1" ref="K9430" ca="1">IF(J9430&gt;0,COUNTIFS(AnnualTotalDiversion,J9430,APPL_ID,"&lt;&gt;"&amp;A9430,Owner,G9430,YEAR,C9430)/12,0)</f>
        <v>0</v>
      </c>
    </row>
    <row r="9431" spans="1:11" x14ac:dyDescent="0.25">
      <c r="A9431" t="s">
        <v>121</v>
      </c>
      <c r="B9431">
        <v>11999</v>
      </c>
      <c r="C9431">
        <v>2017</v>
      </c>
      <c r="D9431">
        <v>7</v>
      </c>
      <c r="E9431">
        <v>0</v>
      </c>
      <c r="F9431" s="15" t="s">
        <v>46</v>
      </c>
      <c r="G9431" t="str" cm="1">
        <f t="array" aca="1" ref="G9431" ca="1">_xlfn.XLOOKUP(A9431,APPLICATION_NUMBER,APPLICATION_PRIMARY_OWNER)</f>
        <v>MUNSELLE VINEYARDS LLC</v>
      </c>
      <c r="H9431" cm="1">
        <f t="array" aca="1" ref="H9431" ca="1">SUMIFS(AMOUNT,APPL_ID,A9431,YEAR,C9431,DIVERSION_TYPE,"DIRECT")</f>
        <v>0</v>
      </c>
      <c r="I9431" cm="1">
        <f t="array" aca="1" ref="I9431" ca="1">SUMIFS(AMOUNT,APPL_ID,A9431,YEAR,C9431,DIVERSION_TYPE,"STORAGE")</f>
        <v>14</v>
      </c>
      <c r="J9431">
        <f t="shared" ca="1" si="147"/>
        <v>14</v>
      </c>
      <c r="K9431" s="17" cm="1">
        <f t="array" aca="1" ref="K9431" ca="1">IF(J9431&gt;0,COUNTIFS(AnnualTotalDiversion,J9431,APPL_ID,"&lt;&gt;"&amp;A9431,Owner,G9431,YEAR,C9431)/12,0)</f>
        <v>0</v>
      </c>
    </row>
    <row r="9432" spans="1:11" x14ac:dyDescent="0.25">
      <c r="A9432" t="s">
        <v>121</v>
      </c>
      <c r="B9432">
        <v>11999</v>
      </c>
      <c r="C9432">
        <v>2017</v>
      </c>
      <c r="D9432">
        <v>7</v>
      </c>
      <c r="E9432">
        <v>3.1</v>
      </c>
      <c r="F9432" s="15" t="s">
        <v>44</v>
      </c>
      <c r="G9432" t="str" cm="1">
        <f t="array" aca="1" ref="G9432" ca="1">_xlfn.XLOOKUP(A9432,APPLICATION_NUMBER,APPLICATION_PRIMARY_OWNER)</f>
        <v>MUNSELLE VINEYARDS LLC</v>
      </c>
      <c r="H9432" cm="1">
        <f t="array" aca="1" ref="H9432" ca="1">SUMIFS(AMOUNT,APPL_ID,A9432,YEAR,C9432,DIVERSION_TYPE,"DIRECT")</f>
        <v>0</v>
      </c>
      <c r="I9432" cm="1">
        <f t="array" aca="1" ref="I9432" ca="1">SUMIFS(AMOUNT,APPL_ID,A9432,YEAR,C9432,DIVERSION_TYPE,"STORAGE")</f>
        <v>14</v>
      </c>
      <c r="J9432">
        <f t="shared" ca="1" si="147"/>
        <v>14</v>
      </c>
      <c r="K9432" s="17" cm="1">
        <f t="array" aca="1" ref="K9432" ca="1">IF(J9432&gt;0,COUNTIFS(AnnualTotalDiversion,J9432,APPL_ID,"&lt;&gt;"&amp;A9432,Owner,G9432,YEAR,C9432)/12,0)</f>
        <v>0</v>
      </c>
    </row>
    <row r="9433" spans="1:11" x14ac:dyDescent="0.25">
      <c r="A9433" t="s">
        <v>121</v>
      </c>
      <c r="B9433">
        <v>11999</v>
      </c>
      <c r="C9433">
        <v>2017</v>
      </c>
      <c r="D9433">
        <v>8</v>
      </c>
      <c r="E9433">
        <v>0</v>
      </c>
      <c r="F9433" s="15" t="s">
        <v>45</v>
      </c>
      <c r="G9433" t="str" cm="1">
        <f t="array" aca="1" ref="G9433" ca="1">_xlfn.XLOOKUP(A9433,APPLICATION_NUMBER,APPLICATION_PRIMARY_OWNER)</f>
        <v>MUNSELLE VINEYARDS LLC</v>
      </c>
      <c r="H9433" cm="1">
        <f t="array" aca="1" ref="H9433" ca="1">SUMIFS(AMOUNT,APPL_ID,A9433,YEAR,C9433,DIVERSION_TYPE,"DIRECT")</f>
        <v>0</v>
      </c>
      <c r="I9433" cm="1">
        <f t="array" aca="1" ref="I9433" ca="1">SUMIFS(AMOUNT,APPL_ID,A9433,YEAR,C9433,DIVERSION_TYPE,"STORAGE")</f>
        <v>14</v>
      </c>
      <c r="J9433">
        <f t="shared" ca="1" si="147"/>
        <v>14</v>
      </c>
      <c r="K9433" s="17" cm="1">
        <f t="array" aca="1" ref="K9433" ca="1">IF(J9433&gt;0,COUNTIFS(AnnualTotalDiversion,J9433,APPL_ID,"&lt;&gt;"&amp;A9433,Owner,G9433,YEAR,C9433)/12,0)</f>
        <v>0</v>
      </c>
    </row>
    <row r="9434" spans="1:11" x14ac:dyDescent="0.25">
      <c r="A9434" t="s">
        <v>121</v>
      </c>
      <c r="B9434">
        <v>11999</v>
      </c>
      <c r="C9434">
        <v>2018</v>
      </c>
      <c r="D9434">
        <v>1</v>
      </c>
      <c r="E9434">
        <v>0</v>
      </c>
      <c r="F9434" s="15" t="s">
        <v>45</v>
      </c>
      <c r="G9434" t="str" cm="1">
        <f t="array" aca="1" ref="G9434" ca="1">_xlfn.XLOOKUP(A9434,APPLICATION_NUMBER,APPLICATION_PRIMARY_OWNER)</f>
        <v>MUNSELLE VINEYARDS LLC</v>
      </c>
      <c r="H9434" cm="1">
        <f t="array" aca="1" ref="H9434" ca="1">SUMIFS(AMOUNT,APPL_ID,A9434,YEAR,C9434,DIVERSION_TYPE,"DIRECT")</f>
        <v>0</v>
      </c>
      <c r="I9434" cm="1">
        <f t="array" aca="1" ref="I9434" ca="1">SUMIFS(AMOUNT,APPL_ID,A9434,YEAR,C9434,DIVERSION_TYPE,"STORAGE")</f>
        <v>14</v>
      </c>
      <c r="J9434">
        <f t="shared" ca="1" si="147"/>
        <v>14</v>
      </c>
      <c r="K9434" s="17" cm="1">
        <f t="array" aca="1" ref="K9434" ca="1">IF(J9434&gt;0,COUNTIFS(AnnualTotalDiversion,J9434,APPL_ID,"&lt;&gt;"&amp;A9434,Owner,G9434,YEAR,C9434)/12,0)</f>
        <v>0</v>
      </c>
    </row>
    <row r="9435" spans="1:11" x14ac:dyDescent="0.25">
      <c r="A9435" t="s">
        <v>121</v>
      </c>
      <c r="B9435">
        <v>11999</v>
      </c>
      <c r="C9435">
        <v>2018</v>
      </c>
      <c r="D9435">
        <v>3</v>
      </c>
      <c r="E9435">
        <v>0</v>
      </c>
      <c r="F9435" s="15" t="s">
        <v>44</v>
      </c>
      <c r="G9435" t="str" cm="1">
        <f t="array" aca="1" ref="G9435" ca="1">_xlfn.XLOOKUP(A9435,APPLICATION_NUMBER,APPLICATION_PRIMARY_OWNER)</f>
        <v>MUNSELLE VINEYARDS LLC</v>
      </c>
      <c r="H9435" cm="1">
        <f t="array" aca="1" ref="H9435" ca="1">SUMIFS(AMOUNT,APPL_ID,A9435,YEAR,C9435,DIVERSION_TYPE,"DIRECT")</f>
        <v>0</v>
      </c>
      <c r="I9435" cm="1">
        <f t="array" aca="1" ref="I9435" ca="1">SUMIFS(AMOUNT,APPL_ID,A9435,YEAR,C9435,DIVERSION_TYPE,"STORAGE")</f>
        <v>14</v>
      </c>
      <c r="J9435">
        <f t="shared" ca="1" si="147"/>
        <v>14</v>
      </c>
      <c r="K9435" s="17" cm="1">
        <f t="array" aca="1" ref="K9435" ca="1">IF(J9435&gt;0,COUNTIFS(AnnualTotalDiversion,J9435,APPL_ID,"&lt;&gt;"&amp;A9435,Owner,G9435,YEAR,C9435)/12,0)</f>
        <v>0</v>
      </c>
    </row>
    <row r="9436" spans="1:11" x14ac:dyDescent="0.25">
      <c r="A9436" t="s">
        <v>121</v>
      </c>
      <c r="B9436">
        <v>11999</v>
      </c>
      <c r="C9436">
        <v>2019</v>
      </c>
      <c r="D9436">
        <v>8</v>
      </c>
      <c r="E9436">
        <v>3.1</v>
      </c>
      <c r="F9436" s="15" t="s">
        <v>44</v>
      </c>
      <c r="G9436" t="str" cm="1">
        <f t="array" aca="1" ref="G9436" ca="1">_xlfn.XLOOKUP(A9436,APPLICATION_NUMBER,APPLICATION_PRIMARY_OWNER)</f>
        <v>MUNSELLE VINEYARDS LLC</v>
      </c>
      <c r="H9436" cm="1">
        <f t="array" aca="1" ref="H9436" ca="1">SUMIFS(AMOUNT,APPL_ID,A9436,YEAR,C9436,DIVERSION_TYPE,"DIRECT")</f>
        <v>0</v>
      </c>
      <c r="I9436" cm="1">
        <f t="array" aca="1" ref="I9436" ca="1">SUMIFS(AMOUNT,APPL_ID,A9436,YEAR,C9436,DIVERSION_TYPE,"STORAGE")</f>
        <v>14</v>
      </c>
      <c r="J9436">
        <f t="shared" ca="1" si="147"/>
        <v>14</v>
      </c>
      <c r="K9436" s="17" cm="1">
        <f t="array" aca="1" ref="K9436" ca="1">IF(J9436&gt;0,COUNTIFS(AnnualTotalDiversion,J9436,APPL_ID,"&lt;&gt;"&amp;A9436,Owner,G9436,YEAR,C9436)/12,0)</f>
        <v>0</v>
      </c>
    </row>
    <row r="9437" spans="1:11" x14ac:dyDescent="0.25">
      <c r="A9437" t="s">
        <v>121</v>
      </c>
      <c r="B9437">
        <v>11999</v>
      </c>
      <c r="C9437">
        <v>2020</v>
      </c>
      <c r="D9437">
        <v>1</v>
      </c>
      <c r="E9437">
        <v>0</v>
      </c>
      <c r="F9437" s="15" t="s">
        <v>44</v>
      </c>
      <c r="G9437" t="str" cm="1">
        <f t="array" aca="1" ref="G9437" ca="1">_xlfn.XLOOKUP(A9437,APPLICATION_NUMBER,APPLICATION_PRIMARY_OWNER)</f>
        <v>MUNSELLE VINEYARDS LLC</v>
      </c>
      <c r="H9437" cm="1">
        <f t="array" aca="1" ref="H9437" ca="1">SUMIFS(AMOUNT,APPL_ID,A9437,YEAR,C9437,DIVERSION_TYPE,"DIRECT")</f>
        <v>0</v>
      </c>
      <c r="I9437" cm="1">
        <f t="array" aca="1" ref="I9437" ca="1">SUMIFS(AMOUNT,APPL_ID,A9437,YEAR,C9437,DIVERSION_TYPE,"STORAGE")</f>
        <v>14</v>
      </c>
      <c r="J9437">
        <f t="shared" ca="1" si="147"/>
        <v>14</v>
      </c>
      <c r="K9437" s="17" cm="1">
        <f t="array" aca="1" ref="K9437" ca="1">IF(J9437&gt;0,COUNTIFS(AnnualTotalDiversion,J9437,APPL_ID,"&lt;&gt;"&amp;A9437,Owner,G9437,YEAR,C9437)/12,0)</f>
        <v>0</v>
      </c>
    </row>
    <row r="9438" spans="1:11" x14ac:dyDescent="0.25">
      <c r="A9438" t="s">
        <v>121</v>
      </c>
      <c r="B9438">
        <v>11999</v>
      </c>
      <c r="C9438">
        <v>2020</v>
      </c>
      <c r="D9438">
        <v>1</v>
      </c>
      <c r="E9438">
        <v>0</v>
      </c>
      <c r="F9438" s="15" t="s">
        <v>45</v>
      </c>
      <c r="G9438" t="str" cm="1">
        <f t="array" aca="1" ref="G9438" ca="1">_xlfn.XLOOKUP(A9438,APPLICATION_NUMBER,APPLICATION_PRIMARY_OWNER)</f>
        <v>MUNSELLE VINEYARDS LLC</v>
      </c>
      <c r="H9438" cm="1">
        <f t="array" aca="1" ref="H9438" ca="1">SUMIFS(AMOUNT,APPL_ID,A9438,YEAR,C9438,DIVERSION_TYPE,"DIRECT")</f>
        <v>0</v>
      </c>
      <c r="I9438" cm="1">
        <f t="array" aca="1" ref="I9438" ca="1">SUMIFS(AMOUNT,APPL_ID,A9438,YEAR,C9438,DIVERSION_TYPE,"STORAGE")</f>
        <v>14</v>
      </c>
      <c r="J9438">
        <f t="shared" ca="1" si="147"/>
        <v>14</v>
      </c>
      <c r="K9438" s="17" cm="1">
        <f t="array" aca="1" ref="K9438" ca="1">IF(J9438&gt;0,COUNTIFS(AnnualTotalDiversion,J9438,APPL_ID,"&lt;&gt;"&amp;A9438,Owner,G9438,YEAR,C9438)/12,0)</f>
        <v>0</v>
      </c>
    </row>
    <row r="9439" spans="1:11" x14ac:dyDescent="0.25">
      <c r="A9439" t="s">
        <v>121</v>
      </c>
      <c r="B9439">
        <v>11999</v>
      </c>
      <c r="C9439">
        <v>2020</v>
      </c>
      <c r="D9439">
        <v>2</v>
      </c>
      <c r="E9439">
        <v>0</v>
      </c>
      <c r="F9439" s="15" t="s">
        <v>45</v>
      </c>
      <c r="G9439" t="str" cm="1">
        <f t="array" aca="1" ref="G9439" ca="1">_xlfn.XLOOKUP(A9439,APPLICATION_NUMBER,APPLICATION_PRIMARY_OWNER)</f>
        <v>MUNSELLE VINEYARDS LLC</v>
      </c>
      <c r="H9439" cm="1">
        <f t="array" aca="1" ref="H9439" ca="1">SUMIFS(AMOUNT,APPL_ID,A9439,YEAR,C9439,DIVERSION_TYPE,"DIRECT")</f>
        <v>0</v>
      </c>
      <c r="I9439" cm="1">
        <f t="array" aca="1" ref="I9439" ca="1">SUMIFS(AMOUNT,APPL_ID,A9439,YEAR,C9439,DIVERSION_TYPE,"STORAGE")</f>
        <v>14</v>
      </c>
      <c r="J9439">
        <f t="shared" ca="1" si="147"/>
        <v>14</v>
      </c>
      <c r="K9439" s="17" cm="1">
        <f t="array" aca="1" ref="K9439" ca="1">IF(J9439&gt;0,COUNTIFS(AnnualTotalDiversion,J9439,APPL_ID,"&lt;&gt;"&amp;A9439,Owner,G9439,YEAR,C9439)/12,0)</f>
        <v>0</v>
      </c>
    </row>
    <row r="9440" spans="1:11" x14ac:dyDescent="0.25">
      <c r="A9440" t="s">
        <v>121</v>
      </c>
      <c r="B9440">
        <v>11999</v>
      </c>
      <c r="C9440">
        <v>2017</v>
      </c>
      <c r="D9440">
        <v>4</v>
      </c>
      <c r="E9440">
        <v>0</v>
      </c>
      <c r="F9440" s="15" t="s">
        <v>44</v>
      </c>
      <c r="G9440" t="str" cm="1">
        <f t="array" aca="1" ref="G9440" ca="1">_xlfn.XLOOKUP(A9440,APPLICATION_NUMBER,APPLICATION_PRIMARY_OWNER)</f>
        <v>MUNSELLE VINEYARDS LLC</v>
      </c>
      <c r="H9440" cm="1">
        <f t="array" aca="1" ref="H9440" ca="1">SUMIFS(AMOUNT,APPL_ID,A9440,YEAR,C9440,DIVERSION_TYPE,"DIRECT")</f>
        <v>0</v>
      </c>
      <c r="I9440" cm="1">
        <f t="array" aca="1" ref="I9440" ca="1">SUMIFS(AMOUNT,APPL_ID,A9440,YEAR,C9440,DIVERSION_TYPE,"STORAGE")</f>
        <v>14</v>
      </c>
      <c r="J9440">
        <f t="shared" ca="1" si="147"/>
        <v>14</v>
      </c>
      <c r="K9440" s="17" cm="1">
        <f t="array" aca="1" ref="K9440" ca="1">IF(J9440&gt;0,COUNTIFS(AnnualTotalDiversion,J9440,APPL_ID,"&lt;&gt;"&amp;A9440,Owner,G9440,YEAR,C9440)/12,0)</f>
        <v>0</v>
      </c>
    </row>
    <row r="9441" spans="1:11" x14ac:dyDescent="0.25">
      <c r="A9441" t="s">
        <v>121</v>
      </c>
      <c r="B9441">
        <v>11999</v>
      </c>
      <c r="C9441">
        <v>2020</v>
      </c>
      <c r="D9441">
        <v>7</v>
      </c>
      <c r="E9441">
        <v>0</v>
      </c>
      <c r="F9441" s="15" t="s">
        <v>45</v>
      </c>
      <c r="G9441" t="str" cm="1">
        <f t="array" aca="1" ref="G9441" ca="1">_xlfn.XLOOKUP(A9441,APPLICATION_NUMBER,APPLICATION_PRIMARY_OWNER)</f>
        <v>MUNSELLE VINEYARDS LLC</v>
      </c>
      <c r="H9441" cm="1">
        <f t="array" aca="1" ref="H9441" ca="1">SUMIFS(AMOUNT,APPL_ID,A9441,YEAR,C9441,DIVERSION_TYPE,"DIRECT")</f>
        <v>0</v>
      </c>
      <c r="I9441" cm="1">
        <f t="array" aca="1" ref="I9441" ca="1">SUMIFS(AMOUNT,APPL_ID,A9441,YEAR,C9441,DIVERSION_TYPE,"STORAGE")</f>
        <v>14</v>
      </c>
      <c r="J9441">
        <f t="shared" ca="1" si="147"/>
        <v>14</v>
      </c>
      <c r="K9441" s="17" cm="1">
        <f t="array" aca="1" ref="K9441" ca="1">IF(J9441&gt;0,COUNTIFS(AnnualTotalDiversion,J9441,APPL_ID,"&lt;&gt;"&amp;A9441,Owner,G9441,YEAR,C9441)/12,0)</f>
        <v>0</v>
      </c>
    </row>
    <row r="9442" spans="1:11" x14ac:dyDescent="0.25">
      <c r="A9442" t="s">
        <v>121</v>
      </c>
      <c r="B9442">
        <v>11999</v>
      </c>
      <c r="C9442">
        <v>2020</v>
      </c>
      <c r="D9442">
        <v>1</v>
      </c>
      <c r="E9442">
        <v>4</v>
      </c>
      <c r="F9442" s="15" t="s">
        <v>46</v>
      </c>
      <c r="G9442" t="str" cm="1">
        <f t="array" aca="1" ref="G9442" ca="1">_xlfn.XLOOKUP(A9442,APPLICATION_NUMBER,APPLICATION_PRIMARY_OWNER)</f>
        <v>MUNSELLE VINEYARDS LLC</v>
      </c>
      <c r="H9442" cm="1">
        <f t="array" aca="1" ref="H9442" ca="1">SUMIFS(AMOUNT,APPL_ID,A9442,YEAR,C9442,DIVERSION_TYPE,"DIRECT")</f>
        <v>0</v>
      </c>
      <c r="I9442" cm="1">
        <f t="array" aca="1" ref="I9442" ca="1">SUMIFS(AMOUNT,APPL_ID,A9442,YEAR,C9442,DIVERSION_TYPE,"STORAGE")</f>
        <v>14</v>
      </c>
      <c r="J9442">
        <f t="shared" ca="1" si="147"/>
        <v>14</v>
      </c>
      <c r="K9442" s="17" cm="1">
        <f t="array" aca="1" ref="K9442" ca="1">IF(J9442&gt;0,COUNTIFS(AnnualTotalDiversion,J9442,APPL_ID,"&lt;&gt;"&amp;A9442,Owner,G9442,YEAR,C9442)/12,0)</f>
        <v>0</v>
      </c>
    </row>
    <row r="9443" spans="1:11" x14ac:dyDescent="0.25">
      <c r="A9443" t="s">
        <v>121</v>
      </c>
      <c r="B9443">
        <v>11999</v>
      </c>
      <c r="C9443">
        <v>2020</v>
      </c>
      <c r="D9443">
        <v>11</v>
      </c>
      <c r="E9443">
        <v>0</v>
      </c>
      <c r="F9443" s="15" t="s">
        <v>46</v>
      </c>
      <c r="G9443" t="str" cm="1">
        <f t="array" aca="1" ref="G9443" ca="1">_xlfn.XLOOKUP(A9443,APPLICATION_NUMBER,APPLICATION_PRIMARY_OWNER)</f>
        <v>MUNSELLE VINEYARDS LLC</v>
      </c>
      <c r="H9443" cm="1">
        <f t="array" aca="1" ref="H9443" ca="1">SUMIFS(AMOUNT,APPL_ID,A9443,YEAR,C9443,DIVERSION_TYPE,"DIRECT")</f>
        <v>0</v>
      </c>
      <c r="I9443" cm="1">
        <f t="array" aca="1" ref="I9443" ca="1">SUMIFS(AMOUNT,APPL_ID,A9443,YEAR,C9443,DIVERSION_TYPE,"STORAGE")</f>
        <v>14</v>
      </c>
      <c r="J9443">
        <f t="shared" ca="1" si="147"/>
        <v>14</v>
      </c>
      <c r="K9443" s="17" cm="1">
        <f t="array" aca="1" ref="K9443" ca="1">IF(J9443&gt;0,COUNTIFS(AnnualTotalDiversion,J9443,APPL_ID,"&lt;&gt;"&amp;A9443,Owner,G9443,YEAR,C9443)/12,0)</f>
        <v>0</v>
      </c>
    </row>
    <row r="9444" spans="1:11" x14ac:dyDescent="0.25">
      <c r="A9444" t="s">
        <v>121</v>
      </c>
      <c r="B9444">
        <v>11999</v>
      </c>
      <c r="C9444">
        <v>2017</v>
      </c>
      <c r="D9444">
        <v>1</v>
      </c>
      <c r="E9444">
        <v>4</v>
      </c>
      <c r="F9444" s="15" t="s">
        <v>46</v>
      </c>
      <c r="G9444" t="str" cm="1">
        <f t="array" aca="1" ref="G9444" ca="1">_xlfn.XLOOKUP(A9444,APPLICATION_NUMBER,APPLICATION_PRIMARY_OWNER)</f>
        <v>MUNSELLE VINEYARDS LLC</v>
      </c>
      <c r="H9444" cm="1">
        <f t="array" aca="1" ref="H9444" ca="1">SUMIFS(AMOUNT,APPL_ID,A9444,YEAR,C9444,DIVERSION_TYPE,"DIRECT")</f>
        <v>0</v>
      </c>
      <c r="I9444" cm="1">
        <f t="array" aca="1" ref="I9444" ca="1">SUMIFS(AMOUNT,APPL_ID,A9444,YEAR,C9444,DIVERSION_TYPE,"STORAGE")</f>
        <v>14</v>
      </c>
      <c r="J9444">
        <f t="shared" ca="1" si="147"/>
        <v>14</v>
      </c>
      <c r="K9444" s="17" cm="1">
        <f t="array" aca="1" ref="K9444" ca="1">IF(J9444&gt;0,COUNTIFS(AnnualTotalDiversion,J9444,APPL_ID,"&lt;&gt;"&amp;A9444,Owner,G9444,YEAR,C9444)/12,0)</f>
        <v>0</v>
      </c>
    </row>
    <row r="9445" spans="1:11" x14ac:dyDescent="0.25">
      <c r="A9445" t="s">
        <v>121</v>
      </c>
      <c r="B9445">
        <v>11999</v>
      </c>
      <c r="C9445">
        <v>2018</v>
      </c>
      <c r="D9445">
        <v>3</v>
      </c>
      <c r="E9445">
        <v>0</v>
      </c>
      <c r="F9445" s="15" t="s">
        <v>45</v>
      </c>
      <c r="G9445" t="str" cm="1">
        <f t="array" aca="1" ref="G9445" ca="1">_xlfn.XLOOKUP(A9445,APPLICATION_NUMBER,APPLICATION_PRIMARY_OWNER)</f>
        <v>MUNSELLE VINEYARDS LLC</v>
      </c>
      <c r="H9445" cm="1">
        <f t="array" aca="1" ref="H9445" ca="1">SUMIFS(AMOUNT,APPL_ID,A9445,YEAR,C9445,DIVERSION_TYPE,"DIRECT")</f>
        <v>0</v>
      </c>
      <c r="I9445" cm="1">
        <f t="array" aca="1" ref="I9445" ca="1">SUMIFS(AMOUNT,APPL_ID,A9445,YEAR,C9445,DIVERSION_TYPE,"STORAGE")</f>
        <v>14</v>
      </c>
      <c r="J9445">
        <f t="shared" ca="1" si="147"/>
        <v>14</v>
      </c>
      <c r="K9445" s="17" cm="1">
        <f t="array" aca="1" ref="K9445" ca="1">IF(J9445&gt;0,COUNTIFS(AnnualTotalDiversion,J9445,APPL_ID,"&lt;&gt;"&amp;A9445,Owner,G9445,YEAR,C9445)/12,0)</f>
        <v>0</v>
      </c>
    </row>
    <row r="9446" spans="1:11" x14ac:dyDescent="0.25">
      <c r="A9446" t="s">
        <v>121</v>
      </c>
      <c r="B9446">
        <v>11999</v>
      </c>
      <c r="C9446">
        <v>2019</v>
      </c>
      <c r="D9446">
        <v>3</v>
      </c>
      <c r="E9446">
        <v>0</v>
      </c>
      <c r="F9446" s="15" t="s">
        <v>44</v>
      </c>
      <c r="G9446" t="str" cm="1">
        <f t="array" aca="1" ref="G9446" ca="1">_xlfn.XLOOKUP(A9446,APPLICATION_NUMBER,APPLICATION_PRIMARY_OWNER)</f>
        <v>MUNSELLE VINEYARDS LLC</v>
      </c>
      <c r="H9446" cm="1">
        <f t="array" aca="1" ref="H9446" ca="1">SUMIFS(AMOUNT,APPL_ID,A9446,YEAR,C9446,DIVERSION_TYPE,"DIRECT")</f>
        <v>0</v>
      </c>
      <c r="I9446" cm="1">
        <f t="array" aca="1" ref="I9446" ca="1">SUMIFS(AMOUNT,APPL_ID,A9446,YEAR,C9446,DIVERSION_TYPE,"STORAGE")</f>
        <v>14</v>
      </c>
      <c r="J9446">
        <f t="shared" ca="1" si="147"/>
        <v>14</v>
      </c>
      <c r="K9446" s="17" cm="1">
        <f t="array" aca="1" ref="K9446" ca="1">IF(J9446&gt;0,COUNTIFS(AnnualTotalDiversion,J9446,APPL_ID,"&lt;&gt;"&amp;A9446,Owner,G9446,YEAR,C9446)/12,0)</f>
        <v>0</v>
      </c>
    </row>
    <row r="9447" spans="1:11" x14ac:dyDescent="0.25">
      <c r="A9447" t="s">
        <v>121</v>
      </c>
      <c r="B9447">
        <v>11999</v>
      </c>
      <c r="C9447">
        <v>2020</v>
      </c>
      <c r="D9447">
        <v>8</v>
      </c>
      <c r="E9447">
        <v>0</v>
      </c>
      <c r="F9447" s="15" t="s">
        <v>45</v>
      </c>
      <c r="G9447" t="str" cm="1">
        <f t="array" aca="1" ref="G9447" ca="1">_xlfn.XLOOKUP(A9447,APPLICATION_NUMBER,APPLICATION_PRIMARY_OWNER)</f>
        <v>MUNSELLE VINEYARDS LLC</v>
      </c>
      <c r="H9447" cm="1">
        <f t="array" aca="1" ref="H9447" ca="1">SUMIFS(AMOUNT,APPL_ID,A9447,YEAR,C9447,DIVERSION_TYPE,"DIRECT")</f>
        <v>0</v>
      </c>
      <c r="I9447" cm="1">
        <f t="array" aca="1" ref="I9447" ca="1">SUMIFS(AMOUNT,APPL_ID,A9447,YEAR,C9447,DIVERSION_TYPE,"STORAGE")</f>
        <v>14</v>
      </c>
      <c r="J9447">
        <f t="shared" ca="1" si="147"/>
        <v>14</v>
      </c>
      <c r="K9447" s="17" cm="1">
        <f t="array" aca="1" ref="K9447" ca="1">IF(J9447&gt;0,COUNTIFS(AnnualTotalDiversion,J9447,APPL_ID,"&lt;&gt;"&amp;A9447,Owner,G9447,YEAR,C9447)/12,0)</f>
        <v>0</v>
      </c>
    </row>
    <row r="9448" spans="1:11" x14ac:dyDescent="0.25">
      <c r="A9448" t="s">
        <v>121</v>
      </c>
      <c r="B9448">
        <v>11999</v>
      </c>
      <c r="C9448">
        <v>2017</v>
      </c>
      <c r="D9448">
        <v>6</v>
      </c>
      <c r="E9448">
        <v>0</v>
      </c>
      <c r="F9448" s="15" t="s">
        <v>46</v>
      </c>
      <c r="G9448" t="str" cm="1">
        <f t="array" aca="1" ref="G9448" ca="1">_xlfn.XLOOKUP(A9448,APPLICATION_NUMBER,APPLICATION_PRIMARY_OWNER)</f>
        <v>MUNSELLE VINEYARDS LLC</v>
      </c>
      <c r="H9448" cm="1">
        <f t="array" aca="1" ref="H9448" ca="1">SUMIFS(AMOUNT,APPL_ID,A9448,YEAR,C9448,DIVERSION_TYPE,"DIRECT")</f>
        <v>0</v>
      </c>
      <c r="I9448" cm="1">
        <f t="array" aca="1" ref="I9448" ca="1">SUMIFS(AMOUNT,APPL_ID,A9448,YEAR,C9448,DIVERSION_TYPE,"STORAGE")</f>
        <v>14</v>
      </c>
      <c r="J9448">
        <f t="shared" ca="1" si="147"/>
        <v>14</v>
      </c>
      <c r="K9448" s="17" cm="1">
        <f t="array" aca="1" ref="K9448" ca="1">IF(J9448&gt;0,COUNTIFS(AnnualTotalDiversion,J9448,APPL_ID,"&lt;&gt;"&amp;A9448,Owner,G9448,YEAR,C9448)/12,0)</f>
        <v>0</v>
      </c>
    </row>
    <row r="9449" spans="1:11" x14ac:dyDescent="0.25">
      <c r="A9449" t="s">
        <v>121</v>
      </c>
      <c r="B9449">
        <v>11999</v>
      </c>
      <c r="C9449">
        <v>2019</v>
      </c>
      <c r="D9449">
        <v>3</v>
      </c>
      <c r="E9449">
        <v>2</v>
      </c>
      <c r="F9449" s="15" t="s">
        <v>46</v>
      </c>
      <c r="G9449" t="str" cm="1">
        <f t="array" aca="1" ref="G9449" ca="1">_xlfn.XLOOKUP(A9449,APPLICATION_NUMBER,APPLICATION_PRIMARY_OWNER)</f>
        <v>MUNSELLE VINEYARDS LLC</v>
      </c>
      <c r="H9449" cm="1">
        <f t="array" aca="1" ref="H9449" ca="1">SUMIFS(AMOUNT,APPL_ID,A9449,YEAR,C9449,DIVERSION_TYPE,"DIRECT")</f>
        <v>0</v>
      </c>
      <c r="I9449" cm="1">
        <f t="array" aca="1" ref="I9449" ca="1">SUMIFS(AMOUNT,APPL_ID,A9449,YEAR,C9449,DIVERSION_TYPE,"STORAGE")</f>
        <v>14</v>
      </c>
      <c r="J9449">
        <f t="shared" ca="1" si="147"/>
        <v>14</v>
      </c>
      <c r="K9449" s="17" cm="1">
        <f t="array" aca="1" ref="K9449" ca="1">IF(J9449&gt;0,COUNTIFS(AnnualTotalDiversion,J9449,APPL_ID,"&lt;&gt;"&amp;A9449,Owner,G9449,YEAR,C9449)/12,0)</f>
        <v>0</v>
      </c>
    </row>
    <row r="9450" spans="1:11" x14ac:dyDescent="0.25">
      <c r="A9450" t="s">
        <v>121</v>
      </c>
      <c r="B9450">
        <v>11999</v>
      </c>
      <c r="C9450">
        <v>2019</v>
      </c>
      <c r="D9450">
        <v>10</v>
      </c>
      <c r="E9450">
        <v>0</v>
      </c>
      <c r="F9450" s="15" t="s">
        <v>44</v>
      </c>
      <c r="G9450" t="str" cm="1">
        <f t="array" aca="1" ref="G9450" ca="1">_xlfn.XLOOKUP(A9450,APPLICATION_NUMBER,APPLICATION_PRIMARY_OWNER)</f>
        <v>MUNSELLE VINEYARDS LLC</v>
      </c>
      <c r="H9450" cm="1">
        <f t="array" aca="1" ref="H9450" ca="1">SUMIFS(AMOUNT,APPL_ID,A9450,YEAR,C9450,DIVERSION_TYPE,"DIRECT")</f>
        <v>0</v>
      </c>
      <c r="I9450" cm="1">
        <f t="array" aca="1" ref="I9450" ca="1">SUMIFS(AMOUNT,APPL_ID,A9450,YEAR,C9450,DIVERSION_TYPE,"STORAGE")</f>
        <v>14</v>
      </c>
      <c r="J9450">
        <f t="shared" ca="1" si="147"/>
        <v>14</v>
      </c>
      <c r="K9450" s="17" cm="1">
        <f t="array" aca="1" ref="K9450" ca="1">IF(J9450&gt;0,COUNTIFS(AnnualTotalDiversion,J9450,APPL_ID,"&lt;&gt;"&amp;A9450,Owner,G9450,YEAR,C9450)/12,0)</f>
        <v>0</v>
      </c>
    </row>
    <row r="9451" spans="1:11" x14ac:dyDescent="0.25">
      <c r="A9451" t="s">
        <v>121</v>
      </c>
      <c r="B9451">
        <v>11999</v>
      </c>
      <c r="C9451">
        <v>2019</v>
      </c>
      <c r="D9451">
        <v>11</v>
      </c>
      <c r="E9451">
        <v>0</v>
      </c>
      <c r="F9451" s="15" t="s">
        <v>45</v>
      </c>
      <c r="G9451" t="str" cm="1">
        <f t="array" aca="1" ref="G9451" ca="1">_xlfn.XLOOKUP(A9451,APPLICATION_NUMBER,APPLICATION_PRIMARY_OWNER)</f>
        <v>MUNSELLE VINEYARDS LLC</v>
      </c>
      <c r="H9451" cm="1">
        <f t="array" aca="1" ref="H9451" ca="1">SUMIFS(AMOUNT,APPL_ID,A9451,YEAR,C9451,DIVERSION_TYPE,"DIRECT")</f>
        <v>0</v>
      </c>
      <c r="I9451" cm="1">
        <f t="array" aca="1" ref="I9451" ca="1">SUMIFS(AMOUNT,APPL_ID,A9451,YEAR,C9451,DIVERSION_TYPE,"STORAGE")</f>
        <v>14</v>
      </c>
      <c r="J9451">
        <f t="shared" ca="1" si="147"/>
        <v>14</v>
      </c>
      <c r="K9451" s="17" cm="1">
        <f t="array" aca="1" ref="K9451" ca="1">IF(J9451&gt;0,COUNTIFS(AnnualTotalDiversion,J9451,APPL_ID,"&lt;&gt;"&amp;A9451,Owner,G9451,YEAR,C9451)/12,0)</f>
        <v>0</v>
      </c>
    </row>
    <row r="9452" spans="1:11" x14ac:dyDescent="0.25">
      <c r="A9452" t="s">
        <v>121</v>
      </c>
      <c r="B9452">
        <v>11999</v>
      </c>
      <c r="C9452">
        <v>2019</v>
      </c>
      <c r="D9452">
        <v>9</v>
      </c>
      <c r="E9452">
        <v>3.1</v>
      </c>
      <c r="F9452" s="15" t="s">
        <v>44</v>
      </c>
      <c r="G9452" t="str" cm="1">
        <f t="array" aca="1" ref="G9452" ca="1">_xlfn.XLOOKUP(A9452,APPLICATION_NUMBER,APPLICATION_PRIMARY_OWNER)</f>
        <v>MUNSELLE VINEYARDS LLC</v>
      </c>
      <c r="H9452" cm="1">
        <f t="array" aca="1" ref="H9452" ca="1">SUMIFS(AMOUNT,APPL_ID,A9452,YEAR,C9452,DIVERSION_TYPE,"DIRECT")</f>
        <v>0</v>
      </c>
      <c r="I9452" cm="1">
        <f t="array" aca="1" ref="I9452" ca="1">SUMIFS(AMOUNT,APPL_ID,A9452,YEAR,C9452,DIVERSION_TYPE,"STORAGE")</f>
        <v>14</v>
      </c>
      <c r="J9452">
        <f t="shared" ca="1" si="147"/>
        <v>14</v>
      </c>
      <c r="K9452" s="17" cm="1">
        <f t="array" aca="1" ref="K9452" ca="1">IF(J9452&gt;0,COUNTIFS(AnnualTotalDiversion,J9452,APPL_ID,"&lt;&gt;"&amp;A9452,Owner,G9452,YEAR,C9452)/12,0)</f>
        <v>0</v>
      </c>
    </row>
    <row r="9453" spans="1:11" x14ac:dyDescent="0.25">
      <c r="A9453" t="s">
        <v>121</v>
      </c>
      <c r="B9453">
        <v>11999</v>
      </c>
      <c r="C9453">
        <v>2019</v>
      </c>
      <c r="D9453">
        <v>5</v>
      </c>
      <c r="E9453">
        <v>0</v>
      </c>
      <c r="F9453" s="15" t="s">
        <v>44</v>
      </c>
      <c r="G9453" t="str" cm="1">
        <f t="array" aca="1" ref="G9453" ca="1">_xlfn.XLOOKUP(A9453,APPLICATION_NUMBER,APPLICATION_PRIMARY_OWNER)</f>
        <v>MUNSELLE VINEYARDS LLC</v>
      </c>
      <c r="H9453" cm="1">
        <f t="array" aca="1" ref="H9453" ca="1">SUMIFS(AMOUNT,APPL_ID,A9453,YEAR,C9453,DIVERSION_TYPE,"DIRECT")</f>
        <v>0</v>
      </c>
      <c r="I9453" cm="1">
        <f t="array" aca="1" ref="I9453" ca="1">SUMIFS(AMOUNT,APPL_ID,A9453,YEAR,C9453,DIVERSION_TYPE,"STORAGE")</f>
        <v>14</v>
      </c>
      <c r="J9453">
        <f t="shared" ca="1" si="147"/>
        <v>14</v>
      </c>
      <c r="K9453" s="17" cm="1">
        <f t="array" aca="1" ref="K9453" ca="1">IF(J9453&gt;0,COUNTIFS(AnnualTotalDiversion,J9453,APPL_ID,"&lt;&gt;"&amp;A9453,Owner,G9453,YEAR,C9453)/12,0)</f>
        <v>0</v>
      </c>
    </row>
    <row r="9454" spans="1:11" x14ac:dyDescent="0.25">
      <c r="A9454" t="s">
        <v>121</v>
      </c>
      <c r="B9454">
        <v>11999</v>
      </c>
      <c r="C9454">
        <v>2020</v>
      </c>
      <c r="D9454">
        <v>7</v>
      </c>
      <c r="E9454">
        <v>4</v>
      </c>
      <c r="F9454" s="15" t="s">
        <v>44</v>
      </c>
      <c r="G9454" t="str" cm="1">
        <f t="array" aca="1" ref="G9454" ca="1">_xlfn.XLOOKUP(A9454,APPLICATION_NUMBER,APPLICATION_PRIMARY_OWNER)</f>
        <v>MUNSELLE VINEYARDS LLC</v>
      </c>
      <c r="H9454" cm="1">
        <f t="array" aca="1" ref="H9454" ca="1">SUMIFS(AMOUNT,APPL_ID,A9454,YEAR,C9454,DIVERSION_TYPE,"DIRECT")</f>
        <v>0</v>
      </c>
      <c r="I9454" cm="1">
        <f t="array" aca="1" ref="I9454" ca="1">SUMIFS(AMOUNT,APPL_ID,A9454,YEAR,C9454,DIVERSION_TYPE,"STORAGE")</f>
        <v>14</v>
      </c>
      <c r="J9454">
        <f t="shared" ca="1" si="147"/>
        <v>14</v>
      </c>
      <c r="K9454" s="17" cm="1">
        <f t="array" aca="1" ref="K9454" ca="1">IF(J9454&gt;0,COUNTIFS(AnnualTotalDiversion,J9454,APPL_ID,"&lt;&gt;"&amp;A9454,Owner,G9454,YEAR,C9454)/12,0)</f>
        <v>0</v>
      </c>
    </row>
    <row r="9455" spans="1:11" x14ac:dyDescent="0.25">
      <c r="A9455" t="s">
        <v>121</v>
      </c>
      <c r="B9455">
        <v>11999</v>
      </c>
      <c r="C9455">
        <v>2020</v>
      </c>
      <c r="D9455">
        <v>4</v>
      </c>
      <c r="E9455">
        <v>0</v>
      </c>
      <c r="F9455" s="15" t="s">
        <v>44</v>
      </c>
      <c r="G9455" t="str" cm="1">
        <f t="array" aca="1" ref="G9455" ca="1">_xlfn.XLOOKUP(A9455,APPLICATION_NUMBER,APPLICATION_PRIMARY_OWNER)</f>
        <v>MUNSELLE VINEYARDS LLC</v>
      </c>
      <c r="H9455" cm="1">
        <f t="array" aca="1" ref="H9455" ca="1">SUMIFS(AMOUNT,APPL_ID,A9455,YEAR,C9455,DIVERSION_TYPE,"DIRECT")</f>
        <v>0</v>
      </c>
      <c r="I9455" cm="1">
        <f t="array" aca="1" ref="I9455" ca="1">SUMIFS(AMOUNT,APPL_ID,A9455,YEAR,C9455,DIVERSION_TYPE,"STORAGE")</f>
        <v>14</v>
      </c>
      <c r="J9455">
        <f t="shared" ca="1" si="147"/>
        <v>14</v>
      </c>
      <c r="K9455" s="17" cm="1">
        <f t="array" aca="1" ref="K9455" ca="1">IF(J9455&gt;0,COUNTIFS(AnnualTotalDiversion,J9455,APPL_ID,"&lt;&gt;"&amp;A9455,Owner,G9455,YEAR,C9455)/12,0)</f>
        <v>0</v>
      </c>
    </row>
    <row r="9456" spans="1:11" x14ac:dyDescent="0.25">
      <c r="A9456" t="s">
        <v>121</v>
      </c>
      <c r="B9456">
        <v>11999</v>
      </c>
      <c r="C9456">
        <v>2018</v>
      </c>
      <c r="D9456">
        <v>1</v>
      </c>
      <c r="E9456">
        <v>4</v>
      </c>
      <c r="F9456" s="15" t="s">
        <v>46</v>
      </c>
      <c r="G9456" t="str" cm="1">
        <f t="array" aca="1" ref="G9456" ca="1">_xlfn.XLOOKUP(A9456,APPLICATION_NUMBER,APPLICATION_PRIMARY_OWNER)</f>
        <v>MUNSELLE VINEYARDS LLC</v>
      </c>
      <c r="H9456" cm="1">
        <f t="array" aca="1" ref="H9456" ca="1">SUMIFS(AMOUNT,APPL_ID,A9456,YEAR,C9456,DIVERSION_TYPE,"DIRECT")</f>
        <v>0</v>
      </c>
      <c r="I9456" cm="1">
        <f t="array" aca="1" ref="I9456" ca="1">SUMIFS(AMOUNT,APPL_ID,A9456,YEAR,C9456,DIVERSION_TYPE,"STORAGE")</f>
        <v>14</v>
      </c>
      <c r="J9456">
        <f t="shared" ca="1" si="147"/>
        <v>14</v>
      </c>
      <c r="K9456" s="17" cm="1">
        <f t="array" aca="1" ref="K9456" ca="1">IF(J9456&gt;0,COUNTIFS(AnnualTotalDiversion,J9456,APPL_ID,"&lt;&gt;"&amp;A9456,Owner,G9456,YEAR,C9456)/12,0)</f>
        <v>0</v>
      </c>
    </row>
    <row r="9457" spans="1:11" x14ac:dyDescent="0.25">
      <c r="A9457" t="s">
        <v>121</v>
      </c>
      <c r="B9457">
        <v>11999</v>
      </c>
      <c r="C9457">
        <v>2017</v>
      </c>
      <c r="D9457">
        <v>4</v>
      </c>
      <c r="E9457">
        <v>0</v>
      </c>
      <c r="F9457" s="15" t="s">
        <v>45</v>
      </c>
      <c r="G9457" t="str" cm="1">
        <f t="array" aca="1" ref="G9457" ca="1">_xlfn.XLOOKUP(A9457,APPLICATION_NUMBER,APPLICATION_PRIMARY_OWNER)</f>
        <v>MUNSELLE VINEYARDS LLC</v>
      </c>
      <c r="H9457" cm="1">
        <f t="array" aca="1" ref="H9457" ca="1">SUMIFS(AMOUNT,APPL_ID,A9457,YEAR,C9457,DIVERSION_TYPE,"DIRECT")</f>
        <v>0</v>
      </c>
      <c r="I9457" cm="1">
        <f t="array" aca="1" ref="I9457" ca="1">SUMIFS(AMOUNT,APPL_ID,A9457,YEAR,C9457,DIVERSION_TYPE,"STORAGE")</f>
        <v>14</v>
      </c>
      <c r="J9457">
        <f t="shared" ca="1" si="147"/>
        <v>14</v>
      </c>
      <c r="K9457" s="17" cm="1">
        <f t="array" aca="1" ref="K9457" ca="1">IF(J9457&gt;0,COUNTIFS(AnnualTotalDiversion,J9457,APPL_ID,"&lt;&gt;"&amp;A9457,Owner,G9457,YEAR,C9457)/12,0)</f>
        <v>0</v>
      </c>
    </row>
    <row r="9458" spans="1:11" x14ac:dyDescent="0.25">
      <c r="A9458" t="s">
        <v>121</v>
      </c>
      <c r="B9458">
        <v>11999</v>
      </c>
      <c r="C9458">
        <v>2020</v>
      </c>
      <c r="D9458">
        <v>2</v>
      </c>
      <c r="E9458">
        <v>4</v>
      </c>
      <c r="F9458" s="15" t="s">
        <v>46</v>
      </c>
      <c r="G9458" t="str" cm="1">
        <f t="array" aca="1" ref="G9458" ca="1">_xlfn.XLOOKUP(A9458,APPLICATION_NUMBER,APPLICATION_PRIMARY_OWNER)</f>
        <v>MUNSELLE VINEYARDS LLC</v>
      </c>
      <c r="H9458" cm="1">
        <f t="array" aca="1" ref="H9458" ca="1">SUMIFS(AMOUNT,APPL_ID,A9458,YEAR,C9458,DIVERSION_TYPE,"DIRECT")</f>
        <v>0</v>
      </c>
      <c r="I9458" cm="1">
        <f t="array" aca="1" ref="I9458" ca="1">SUMIFS(AMOUNT,APPL_ID,A9458,YEAR,C9458,DIVERSION_TYPE,"STORAGE")</f>
        <v>14</v>
      </c>
      <c r="J9458">
        <f t="shared" ca="1" si="147"/>
        <v>14</v>
      </c>
      <c r="K9458" s="17" cm="1">
        <f t="array" aca="1" ref="K9458" ca="1">IF(J9458&gt;0,COUNTIFS(AnnualTotalDiversion,J9458,APPL_ID,"&lt;&gt;"&amp;A9458,Owner,G9458,YEAR,C9458)/12,0)</f>
        <v>0</v>
      </c>
    </row>
    <row r="9459" spans="1:11" x14ac:dyDescent="0.25">
      <c r="A9459" t="s">
        <v>121</v>
      </c>
      <c r="B9459">
        <v>11999</v>
      </c>
      <c r="C9459">
        <v>2020</v>
      </c>
      <c r="D9459">
        <v>3</v>
      </c>
      <c r="E9459">
        <v>4</v>
      </c>
      <c r="F9459" s="15" t="s">
        <v>46</v>
      </c>
      <c r="G9459" t="str" cm="1">
        <f t="array" aca="1" ref="G9459" ca="1">_xlfn.XLOOKUP(A9459,APPLICATION_NUMBER,APPLICATION_PRIMARY_OWNER)</f>
        <v>MUNSELLE VINEYARDS LLC</v>
      </c>
      <c r="H9459" cm="1">
        <f t="array" aca="1" ref="H9459" ca="1">SUMIFS(AMOUNT,APPL_ID,A9459,YEAR,C9459,DIVERSION_TYPE,"DIRECT")</f>
        <v>0</v>
      </c>
      <c r="I9459" cm="1">
        <f t="array" aca="1" ref="I9459" ca="1">SUMIFS(AMOUNT,APPL_ID,A9459,YEAR,C9459,DIVERSION_TYPE,"STORAGE")</f>
        <v>14</v>
      </c>
      <c r="J9459">
        <f t="shared" ca="1" si="147"/>
        <v>14</v>
      </c>
      <c r="K9459" s="17" cm="1">
        <f t="array" aca="1" ref="K9459" ca="1">IF(J9459&gt;0,COUNTIFS(AnnualTotalDiversion,J9459,APPL_ID,"&lt;&gt;"&amp;A9459,Owner,G9459,YEAR,C9459)/12,0)</f>
        <v>0</v>
      </c>
    </row>
    <row r="9460" spans="1:11" x14ac:dyDescent="0.25">
      <c r="A9460" t="s">
        <v>121</v>
      </c>
      <c r="B9460">
        <v>11999</v>
      </c>
      <c r="C9460">
        <v>2020</v>
      </c>
      <c r="D9460">
        <v>3</v>
      </c>
      <c r="E9460">
        <v>0</v>
      </c>
      <c r="F9460" s="15" t="s">
        <v>44</v>
      </c>
      <c r="G9460" t="str" cm="1">
        <f t="array" aca="1" ref="G9460" ca="1">_xlfn.XLOOKUP(A9460,APPLICATION_NUMBER,APPLICATION_PRIMARY_OWNER)</f>
        <v>MUNSELLE VINEYARDS LLC</v>
      </c>
      <c r="H9460" cm="1">
        <f t="array" aca="1" ref="H9460" ca="1">SUMIFS(AMOUNT,APPL_ID,A9460,YEAR,C9460,DIVERSION_TYPE,"DIRECT")</f>
        <v>0</v>
      </c>
      <c r="I9460" cm="1">
        <f t="array" aca="1" ref="I9460" ca="1">SUMIFS(AMOUNT,APPL_ID,A9460,YEAR,C9460,DIVERSION_TYPE,"STORAGE")</f>
        <v>14</v>
      </c>
      <c r="J9460">
        <f t="shared" ca="1" si="147"/>
        <v>14</v>
      </c>
      <c r="K9460" s="17" cm="1">
        <f t="array" aca="1" ref="K9460" ca="1">IF(J9460&gt;0,COUNTIFS(AnnualTotalDiversion,J9460,APPL_ID,"&lt;&gt;"&amp;A9460,Owner,G9460,YEAR,C9460)/12,0)</f>
        <v>0</v>
      </c>
    </row>
    <row r="9461" spans="1:11" x14ac:dyDescent="0.25">
      <c r="A9461" t="s">
        <v>121</v>
      </c>
      <c r="B9461">
        <v>11999</v>
      </c>
      <c r="C9461">
        <v>2020</v>
      </c>
      <c r="D9461">
        <v>6</v>
      </c>
      <c r="E9461">
        <v>0</v>
      </c>
      <c r="F9461" s="15" t="s">
        <v>45</v>
      </c>
      <c r="G9461" t="str" cm="1">
        <f t="array" aca="1" ref="G9461" ca="1">_xlfn.XLOOKUP(A9461,APPLICATION_NUMBER,APPLICATION_PRIMARY_OWNER)</f>
        <v>MUNSELLE VINEYARDS LLC</v>
      </c>
      <c r="H9461" cm="1">
        <f t="array" aca="1" ref="H9461" ca="1">SUMIFS(AMOUNT,APPL_ID,A9461,YEAR,C9461,DIVERSION_TYPE,"DIRECT")</f>
        <v>0</v>
      </c>
      <c r="I9461" cm="1">
        <f t="array" aca="1" ref="I9461" ca="1">SUMIFS(AMOUNT,APPL_ID,A9461,YEAR,C9461,DIVERSION_TYPE,"STORAGE")</f>
        <v>14</v>
      </c>
      <c r="J9461">
        <f t="shared" ca="1" si="147"/>
        <v>14</v>
      </c>
      <c r="K9461" s="17" cm="1">
        <f t="array" aca="1" ref="K9461" ca="1">IF(J9461&gt;0,COUNTIFS(AnnualTotalDiversion,J9461,APPL_ID,"&lt;&gt;"&amp;A9461,Owner,G9461,YEAR,C9461)/12,0)</f>
        <v>0</v>
      </c>
    </row>
    <row r="9462" spans="1:11" x14ac:dyDescent="0.25">
      <c r="A9462" t="s">
        <v>121</v>
      </c>
      <c r="B9462">
        <v>11999</v>
      </c>
      <c r="C9462">
        <v>2019</v>
      </c>
      <c r="D9462">
        <v>12</v>
      </c>
      <c r="E9462">
        <v>0</v>
      </c>
      <c r="F9462" s="15" t="s">
        <v>45</v>
      </c>
      <c r="G9462" t="str" cm="1">
        <f t="array" aca="1" ref="G9462" ca="1">_xlfn.XLOOKUP(A9462,APPLICATION_NUMBER,APPLICATION_PRIMARY_OWNER)</f>
        <v>MUNSELLE VINEYARDS LLC</v>
      </c>
      <c r="H9462" cm="1">
        <f t="array" aca="1" ref="H9462" ca="1">SUMIFS(AMOUNT,APPL_ID,A9462,YEAR,C9462,DIVERSION_TYPE,"DIRECT")</f>
        <v>0</v>
      </c>
      <c r="I9462" cm="1">
        <f t="array" aca="1" ref="I9462" ca="1">SUMIFS(AMOUNT,APPL_ID,A9462,YEAR,C9462,DIVERSION_TYPE,"STORAGE")</f>
        <v>14</v>
      </c>
      <c r="J9462">
        <f t="shared" ca="1" si="147"/>
        <v>14</v>
      </c>
      <c r="K9462" s="17" cm="1">
        <f t="array" aca="1" ref="K9462" ca="1">IF(J9462&gt;0,COUNTIFS(AnnualTotalDiversion,J9462,APPL_ID,"&lt;&gt;"&amp;A9462,Owner,G9462,YEAR,C9462)/12,0)</f>
        <v>0</v>
      </c>
    </row>
    <row r="9463" spans="1:11" x14ac:dyDescent="0.25">
      <c r="A9463" t="s">
        <v>121</v>
      </c>
      <c r="B9463">
        <v>11999</v>
      </c>
      <c r="C9463">
        <v>2020</v>
      </c>
      <c r="D9463">
        <v>6</v>
      </c>
      <c r="E9463">
        <v>0</v>
      </c>
      <c r="F9463" s="15" t="s">
        <v>46</v>
      </c>
      <c r="G9463" t="str" cm="1">
        <f t="array" aca="1" ref="G9463" ca="1">_xlfn.XLOOKUP(A9463,APPLICATION_NUMBER,APPLICATION_PRIMARY_OWNER)</f>
        <v>MUNSELLE VINEYARDS LLC</v>
      </c>
      <c r="H9463" cm="1">
        <f t="array" aca="1" ref="H9463" ca="1">SUMIFS(AMOUNT,APPL_ID,A9463,YEAR,C9463,DIVERSION_TYPE,"DIRECT")</f>
        <v>0</v>
      </c>
      <c r="I9463" cm="1">
        <f t="array" aca="1" ref="I9463" ca="1">SUMIFS(AMOUNT,APPL_ID,A9463,YEAR,C9463,DIVERSION_TYPE,"STORAGE")</f>
        <v>14</v>
      </c>
      <c r="J9463">
        <f t="shared" ca="1" si="147"/>
        <v>14</v>
      </c>
      <c r="K9463" s="17" cm="1">
        <f t="array" aca="1" ref="K9463" ca="1">IF(J9463&gt;0,COUNTIFS(AnnualTotalDiversion,J9463,APPL_ID,"&lt;&gt;"&amp;A9463,Owner,G9463,YEAR,C9463)/12,0)</f>
        <v>0</v>
      </c>
    </row>
    <row r="9464" spans="1:11" x14ac:dyDescent="0.25">
      <c r="A9464" t="s">
        <v>121</v>
      </c>
      <c r="B9464">
        <v>11999</v>
      </c>
      <c r="C9464">
        <v>2020</v>
      </c>
      <c r="D9464">
        <v>4</v>
      </c>
      <c r="E9464">
        <v>0</v>
      </c>
      <c r="F9464" s="15" t="s">
        <v>45</v>
      </c>
      <c r="G9464" t="str" cm="1">
        <f t="array" aca="1" ref="G9464" ca="1">_xlfn.XLOOKUP(A9464,APPLICATION_NUMBER,APPLICATION_PRIMARY_OWNER)</f>
        <v>MUNSELLE VINEYARDS LLC</v>
      </c>
      <c r="H9464" cm="1">
        <f t="array" aca="1" ref="H9464" ca="1">SUMIFS(AMOUNT,APPL_ID,A9464,YEAR,C9464,DIVERSION_TYPE,"DIRECT")</f>
        <v>0</v>
      </c>
      <c r="I9464" cm="1">
        <f t="array" aca="1" ref="I9464" ca="1">SUMIFS(AMOUNT,APPL_ID,A9464,YEAR,C9464,DIVERSION_TYPE,"STORAGE")</f>
        <v>14</v>
      </c>
      <c r="J9464">
        <f t="shared" ca="1" si="147"/>
        <v>14</v>
      </c>
      <c r="K9464" s="17" cm="1">
        <f t="array" aca="1" ref="K9464" ca="1">IF(J9464&gt;0,COUNTIFS(AnnualTotalDiversion,J9464,APPL_ID,"&lt;&gt;"&amp;A9464,Owner,G9464,YEAR,C9464)/12,0)</f>
        <v>0</v>
      </c>
    </row>
    <row r="9465" spans="1:11" x14ac:dyDescent="0.25">
      <c r="A9465" t="s">
        <v>121</v>
      </c>
      <c r="B9465">
        <v>11999</v>
      </c>
      <c r="C9465">
        <v>2020</v>
      </c>
      <c r="D9465">
        <v>5</v>
      </c>
      <c r="E9465">
        <v>0</v>
      </c>
      <c r="F9465" s="15" t="s">
        <v>45</v>
      </c>
      <c r="G9465" t="str" cm="1">
        <f t="array" aca="1" ref="G9465" ca="1">_xlfn.XLOOKUP(A9465,APPLICATION_NUMBER,APPLICATION_PRIMARY_OWNER)</f>
        <v>MUNSELLE VINEYARDS LLC</v>
      </c>
      <c r="H9465" cm="1">
        <f t="array" aca="1" ref="H9465" ca="1">SUMIFS(AMOUNT,APPL_ID,A9465,YEAR,C9465,DIVERSION_TYPE,"DIRECT")</f>
        <v>0</v>
      </c>
      <c r="I9465" cm="1">
        <f t="array" aca="1" ref="I9465" ca="1">SUMIFS(AMOUNT,APPL_ID,A9465,YEAR,C9465,DIVERSION_TYPE,"STORAGE")</f>
        <v>14</v>
      </c>
      <c r="J9465">
        <f t="shared" ca="1" si="147"/>
        <v>14</v>
      </c>
      <c r="K9465" s="17" cm="1">
        <f t="array" aca="1" ref="K9465" ca="1">IF(J9465&gt;0,COUNTIFS(AnnualTotalDiversion,J9465,APPL_ID,"&lt;&gt;"&amp;A9465,Owner,G9465,YEAR,C9465)/12,0)</f>
        <v>0</v>
      </c>
    </row>
    <row r="9466" spans="1:11" x14ac:dyDescent="0.25">
      <c r="A9466" t="s">
        <v>121</v>
      </c>
      <c r="B9466">
        <v>11999</v>
      </c>
      <c r="C9466">
        <v>2019</v>
      </c>
      <c r="D9466">
        <v>4</v>
      </c>
      <c r="E9466">
        <v>0</v>
      </c>
      <c r="F9466" s="15" t="s">
        <v>46</v>
      </c>
      <c r="G9466" t="str" cm="1">
        <f t="array" aca="1" ref="G9466" ca="1">_xlfn.XLOOKUP(A9466,APPLICATION_NUMBER,APPLICATION_PRIMARY_OWNER)</f>
        <v>MUNSELLE VINEYARDS LLC</v>
      </c>
      <c r="H9466" cm="1">
        <f t="array" aca="1" ref="H9466" ca="1">SUMIFS(AMOUNT,APPL_ID,A9466,YEAR,C9466,DIVERSION_TYPE,"DIRECT")</f>
        <v>0</v>
      </c>
      <c r="I9466" cm="1">
        <f t="array" aca="1" ref="I9466" ca="1">SUMIFS(AMOUNT,APPL_ID,A9466,YEAR,C9466,DIVERSION_TYPE,"STORAGE")</f>
        <v>14</v>
      </c>
      <c r="J9466">
        <f t="shared" ca="1" si="147"/>
        <v>14</v>
      </c>
      <c r="K9466" s="17" cm="1">
        <f t="array" aca="1" ref="K9466" ca="1">IF(J9466&gt;0,COUNTIFS(AnnualTotalDiversion,J9466,APPL_ID,"&lt;&gt;"&amp;A9466,Owner,G9466,YEAR,C9466)/12,0)</f>
        <v>0</v>
      </c>
    </row>
    <row r="9467" spans="1:11" x14ac:dyDescent="0.25">
      <c r="A9467" t="s">
        <v>121</v>
      </c>
      <c r="B9467">
        <v>11999</v>
      </c>
      <c r="C9467">
        <v>2019</v>
      </c>
      <c r="D9467">
        <v>10</v>
      </c>
      <c r="E9467">
        <v>0</v>
      </c>
      <c r="F9467" s="15" t="s">
        <v>45</v>
      </c>
      <c r="G9467" t="str" cm="1">
        <f t="array" aca="1" ref="G9467" ca="1">_xlfn.XLOOKUP(A9467,APPLICATION_NUMBER,APPLICATION_PRIMARY_OWNER)</f>
        <v>MUNSELLE VINEYARDS LLC</v>
      </c>
      <c r="H9467" cm="1">
        <f t="array" aca="1" ref="H9467" ca="1">SUMIFS(AMOUNT,APPL_ID,A9467,YEAR,C9467,DIVERSION_TYPE,"DIRECT")</f>
        <v>0</v>
      </c>
      <c r="I9467" cm="1">
        <f t="array" aca="1" ref="I9467" ca="1">SUMIFS(AMOUNT,APPL_ID,A9467,YEAR,C9467,DIVERSION_TYPE,"STORAGE")</f>
        <v>14</v>
      </c>
      <c r="J9467">
        <f t="shared" ca="1" si="147"/>
        <v>14</v>
      </c>
      <c r="K9467" s="17" cm="1">
        <f t="array" aca="1" ref="K9467" ca="1">IF(J9467&gt;0,COUNTIFS(AnnualTotalDiversion,J9467,APPL_ID,"&lt;&gt;"&amp;A9467,Owner,G9467,YEAR,C9467)/12,0)</f>
        <v>0</v>
      </c>
    </row>
    <row r="9468" spans="1:11" x14ac:dyDescent="0.25">
      <c r="A9468" t="s">
        <v>121</v>
      </c>
      <c r="B9468">
        <v>11999</v>
      </c>
      <c r="C9468">
        <v>2019</v>
      </c>
      <c r="D9468">
        <v>12</v>
      </c>
      <c r="E9468">
        <v>0</v>
      </c>
      <c r="F9468" s="15" t="s">
        <v>44</v>
      </c>
      <c r="G9468" t="str" cm="1">
        <f t="array" aca="1" ref="G9468" ca="1">_xlfn.XLOOKUP(A9468,APPLICATION_NUMBER,APPLICATION_PRIMARY_OWNER)</f>
        <v>MUNSELLE VINEYARDS LLC</v>
      </c>
      <c r="H9468" cm="1">
        <f t="array" aca="1" ref="H9468" ca="1">SUMIFS(AMOUNT,APPL_ID,A9468,YEAR,C9468,DIVERSION_TYPE,"DIRECT")</f>
        <v>0</v>
      </c>
      <c r="I9468" cm="1">
        <f t="array" aca="1" ref="I9468" ca="1">SUMIFS(AMOUNT,APPL_ID,A9468,YEAR,C9468,DIVERSION_TYPE,"STORAGE")</f>
        <v>14</v>
      </c>
      <c r="J9468">
        <f t="shared" ca="1" si="147"/>
        <v>14</v>
      </c>
      <c r="K9468" s="17" cm="1">
        <f t="array" aca="1" ref="K9468" ca="1">IF(J9468&gt;0,COUNTIFS(AnnualTotalDiversion,J9468,APPL_ID,"&lt;&gt;"&amp;A9468,Owner,G9468,YEAR,C9468)/12,0)</f>
        <v>0</v>
      </c>
    </row>
    <row r="9469" spans="1:11" x14ac:dyDescent="0.25">
      <c r="A9469" t="s">
        <v>121</v>
      </c>
      <c r="B9469">
        <v>11999</v>
      </c>
      <c r="C9469">
        <v>2019</v>
      </c>
      <c r="D9469">
        <v>12</v>
      </c>
      <c r="E9469">
        <v>4</v>
      </c>
      <c r="F9469" s="15" t="s">
        <v>46</v>
      </c>
      <c r="G9469" t="str" cm="1">
        <f t="array" aca="1" ref="G9469" ca="1">_xlfn.XLOOKUP(A9469,APPLICATION_NUMBER,APPLICATION_PRIMARY_OWNER)</f>
        <v>MUNSELLE VINEYARDS LLC</v>
      </c>
      <c r="H9469" cm="1">
        <f t="array" aca="1" ref="H9469" ca="1">SUMIFS(AMOUNT,APPL_ID,A9469,YEAR,C9469,DIVERSION_TYPE,"DIRECT")</f>
        <v>0</v>
      </c>
      <c r="I9469" cm="1">
        <f t="array" aca="1" ref="I9469" ca="1">SUMIFS(AMOUNT,APPL_ID,A9469,YEAR,C9469,DIVERSION_TYPE,"STORAGE")</f>
        <v>14</v>
      </c>
      <c r="J9469">
        <f t="shared" ca="1" si="147"/>
        <v>14</v>
      </c>
      <c r="K9469" s="17" cm="1">
        <f t="array" aca="1" ref="K9469" ca="1">IF(J9469&gt;0,COUNTIFS(AnnualTotalDiversion,J9469,APPL_ID,"&lt;&gt;"&amp;A9469,Owner,G9469,YEAR,C9469)/12,0)</f>
        <v>0</v>
      </c>
    </row>
    <row r="9470" spans="1:11" x14ac:dyDescent="0.25">
      <c r="A9470" t="s">
        <v>121</v>
      </c>
      <c r="B9470">
        <v>11999</v>
      </c>
      <c r="C9470">
        <v>2020</v>
      </c>
      <c r="D9470">
        <v>5</v>
      </c>
      <c r="E9470">
        <v>0</v>
      </c>
      <c r="F9470" s="15" t="s">
        <v>44</v>
      </c>
      <c r="G9470" t="str" cm="1">
        <f t="array" aca="1" ref="G9470" ca="1">_xlfn.XLOOKUP(A9470,APPLICATION_NUMBER,APPLICATION_PRIMARY_OWNER)</f>
        <v>MUNSELLE VINEYARDS LLC</v>
      </c>
      <c r="H9470" cm="1">
        <f t="array" aca="1" ref="H9470" ca="1">SUMIFS(AMOUNT,APPL_ID,A9470,YEAR,C9470,DIVERSION_TYPE,"DIRECT")</f>
        <v>0</v>
      </c>
      <c r="I9470" cm="1">
        <f t="array" aca="1" ref="I9470" ca="1">SUMIFS(AMOUNT,APPL_ID,A9470,YEAR,C9470,DIVERSION_TYPE,"STORAGE")</f>
        <v>14</v>
      </c>
      <c r="J9470">
        <f t="shared" ca="1" si="147"/>
        <v>14</v>
      </c>
      <c r="K9470" s="17" cm="1">
        <f t="array" aca="1" ref="K9470" ca="1">IF(J9470&gt;0,COUNTIFS(AnnualTotalDiversion,J9470,APPL_ID,"&lt;&gt;"&amp;A9470,Owner,G9470,YEAR,C9470)/12,0)</f>
        <v>0</v>
      </c>
    </row>
    <row r="9471" spans="1:11" x14ac:dyDescent="0.25">
      <c r="A9471" t="s">
        <v>121</v>
      </c>
      <c r="B9471">
        <v>11999</v>
      </c>
      <c r="C9471">
        <v>2019</v>
      </c>
      <c r="D9471">
        <v>7</v>
      </c>
      <c r="E9471">
        <v>3.1</v>
      </c>
      <c r="F9471" s="15" t="s">
        <v>44</v>
      </c>
      <c r="G9471" t="str" cm="1">
        <f t="array" aca="1" ref="G9471" ca="1">_xlfn.XLOOKUP(A9471,APPLICATION_NUMBER,APPLICATION_PRIMARY_OWNER)</f>
        <v>MUNSELLE VINEYARDS LLC</v>
      </c>
      <c r="H9471" cm="1">
        <f t="array" aca="1" ref="H9471" ca="1">SUMIFS(AMOUNT,APPL_ID,A9471,YEAR,C9471,DIVERSION_TYPE,"DIRECT")</f>
        <v>0</v>
      </c>
      <c r="I9471" cm="1">
        <f t="array" aca="1" ref="I9471" ca="1">SUMIFS(AMOUNT,APPL_ID,A9471,YEAR,C9471,DIVERSION_TYPE,"STORAGE")</f>
        <v>14</v>
      </c>
      <c r="J9471">
        <f t="shared" ca="1" si="147"/>
        <v>14</v>
      </c>
      <c r="K9471" s="17" cm="1">
        <f t="array" aca="1" ref="K9471" ca="1">IF(J9471&gt;0,COUNTIFS(AnnualTotalDiversion,J9471,APPL_ID,"&lt;&gt;"&amp;A9471,Owner,G9471,YEAR,C9471)/12,0)</f>
        <v>0</v>
      </c>
    </row>
    <row r="9472" spans="1:11" x14ac:dyDescent="0.25">
      <c r="A9472" t="s">
        <v>122</v>
      </c>
      <c r="B9472">
        <v>12008</v>
      </c>
      <c r="C9472">
        <v>2019</v>
      </c>
      <c r="D9472">
        <v>3</v>
      </c>
      <c r="E9472">
        <v>0</v>
      </c>
      <c r="F9472" s="15" t="s">
        <v>46</v>
      </c>
      <c r="G9472" t="str" cm="1">
        <f t="array" aca="1" ref="G9472" ca="1">_xlfn.XLOOKUP(A9472,APPLICATION_NUMBER,APPLICATION_PRIMARY_OWNER)</f>
        <v>BRIAN R WHITE</v>
      </c>
      <c r="H9472" cm="1">
        <f t="array" aca="1" ref="H9472" ca="1">SUMIFS(AMOUNT,APPL_ID,A9472,YEAR,C9472,DIVERSION_TYPE,"DIRECT")</f>
        <v>28</v>
      </c>
      <c r="I9472" cm="1">
        <f t="array" aca="1" ref="I9472" ca="1">SUMIFS(AMOUNT,APPL_ID,A9472,YEAR,C9472,DIVERSION_TYPE,"STORAGE")</f>
        <v>0</v>
      </c>
      <c r="J9472">
        <f t="shared" ca="1" si="147"/>
        <v>28</v>
      </c>
      <c r="K9472" s="17" cm="1">
        <f t="array" aca="1" ref="K9472" ca="1">IF(J9472&gt;0,COUNTIFS(AnnualTotalDiversion,J9472,APPL_ID,"&lt;&gt;"&amp;A9472,Owner,G9472,YEAR,C9472)/12,0)</f>
        <v>0</v>
      </c>
    </row>
    <row r="9473" spans="1:11" x14ac:dyDescent="0.25">
      <c r="A9473" t="s">
        <v>122</v>
      </c>
      <c r="B9473">
        <v>12008</v>
      </c>
      <c r="C9473">
        <v>2019</v>
      </c>
      <c r="D9473">
        <v>3</v>
      </c>
      <c r="E9473">
        <v>8</v>
      </c>
      <c r="F9473" s="15" t="s">
        <v>44</v>
      </c>
      <c r="G9473" t="str" cm="1">
        <f t="array" aca="1" ref="G9473" ca="1">_xlfn.XLOOKUP(A9473,APPLICATION_NUMBER,APPLICATION_PRIMARY_OWNER)</f>
        <v>BRIAN R WHITE</v>
      </c>
      <c r="H9473" cm="1">
        <f t="array" aca="1" ref="H9473" ca="1">SUMIFS(AMOUNT,APPL_ID,A9473,YEAR,C9473,DIVERSION_TYPE,"DIRECT")</f>
        <v>28</v>
      </c>
      <c r="I9473" cm="1">
        <f t="array" aca="1" ref="I9473" ca="1">SUMIFS(AMOUNT,APPL_ID,A9473,YEAR,C9473,DIVERSION_TYPE,"STORAGE")</f>
        <v>0</v>
      </c>
      <c r="J9473">
        <f t="shared" ca="1" si="147"/>
        <v>28</v>
      </c>
      <c r="K9473" s="17" cm="1">
        <f t="array" aca="1" ref="K9473" ca="1">IF(J9473&gt;0,COUNTIFS(AnnualTotalDiversion,J9473,APPL_ID,"&lt;&gt;"&amp;A9473,Owner,G9473,YEAR,C9473)/12,0)</f>
        <v>0</v>
      </c>
    </row>
    <row r="9474" spans="1:11" x14ac:dyDescent="0.25">
      <c r="A9474" t="s">
        <v>122</v>
      </c>
      <c r="B9474">
        <v>12008</v>
      </c>
      <c r="C9474">
        <v>2017</v>
      </c>
      <c r="D9474">
        <v>11</v>
      </c>
      <c r="E9474">
        <v>0</v>
      </c>
      <c r="F9474" s="15" t="s">
        <v>44</v>
      </c>
      <c r="G9474" t="str" cm="1">
        <f t="array" aca="1" ref="G9474" ca="1">_xlfn.XLOOKUP(A9474,APPLICATION_NUMBER,APPLICATION_PRIMARY_OWNER)</f>
        <v>BRIAN R WHITE</v>
      </c>
      <c r="H9474" cm="1">
        <f t="array" aca="1" ref="H9474" ca="1">SUMIFS(AMOUNT,APPL_ID,A9474,YEAR,C9474,DIVERSION_TYPE,"DIRECT")</f>
        <v>28</v>
      </c>
      <c r="I9474" cm="1">
        <f t="array" aca="1" ref="I9474" ca="1">SUMIFS(AMOUNT,APPL_ID,A9474,YEAR,C9474,DIVERSION_TYPE,"STORAGE")</f>
        <v>0</v>
      </c>
      <c r="J9474">
        <f t="shared" ca="1" si="147"/>
        <v>28</v>
      </c>
      <c r="K9474" s="17" cm="1">
        <f t="array" aca="1" ref="K9474" ca="1">IF(J9474&gt;0,COUNTIFS(AnnualTotalDiversion,J9474,APPL_ID,"&lt;&gt;"&amp;A9474,Owner,G9474,YEAR,C9474)/12,0)</f>
        <v>0</v>
      </c>
    </row>
    <row r="9475" spans="1:11" x14ac:dyDescent="0.25">
      <c r="A9475" t="s">
        <v>122</v>
      </c>
      <c r="B9475">
        <v>12008</v>
      </c>
      <c r="C9475">
        <v>2019</v>
      </c>
      <c r="D9475">
        <v>1</v>
      </c>
      <c r="E9475">
        <v>0</v>
      </c>
      <c r="F9475" s="15" t="s">
        <v>46</v>
      </c>
      <c r="G9475" t="str" cm="1">
        <f t="array" aca="1" ref="G9475" ca="1">_xlfn.XLOOKUP(A9475,APPLICATION_NUMBER,APPLICATION_PRIMARY_OWNER)</f>
        <v>BRIAN R WHITE</v>
      </c>
      <c r="H9475" cm="1">
        <f t="array" aca="1" ref="H9475" ca="1">SUMIFS(AMOUNT,APPL_ID,A9475,YEAR,C9475,DIVERSION_TYPE,"DIRECT")</f>
        <v>28</v>
      </c>
      <c r="I9475" cm="1">
        <f t="array" aca="1" ref="I9475" ca="1">SUMIFS(AMOUNT,APPL_ID,A9475,YEAR,C9475,DIVERSION_TYPE,"STORAGE")</f>
        <v>0</v>
      </c>
      <c r="J9475">
        <f t="shared" ca="1" si="147"/>
        <v>28</v>
      </c>
      <c r="K9475" s="17" cm="1">
        <f t="array" aca="1" ref="K9475" ca="1">IF(J9475&gt;0,COUNTIFS(AnnualTotalDiversion,J9475,APPL_ID,"&lt;&gt;"&amp;A9475,Owner,G9475,YEAR,C9475)/12,0)</f>
        <v>0</v>
      </c>
    </row>
    <row r="9476" spans="1:11" x14ac:dyDescent="0.25">
      <c r="A9476" t="s">
        <v>122</v>
      </c>
      <c r="B9476">
        <v>12008</v>
      </c>
      <c r="C9476">
        <v>2019</v>
      </c>
      <c r="D9476">
        <v>2</v>
      </c>
      <c r="E9476">
        <v>0</v>
      </c>
      <c r="F9476" s="15" t="s">
        <v>46</v>
      </c>
      <c r="G9476" t="str" cm="1">
        <f t="array" aca="1" ref="G9476" ca="1">_xlfn.XLOOKUP(A9476,APPLICATION_NUMBER,APPLICATION_PRIMARY_OWNER)</f>
        <v>BRIAN R WHITE</v>
      </c>
      <c r="H9476" cm="1">
        <f t="array" aca="1" ref="H9476" ca="1">SUMIFS(AMOUNT,APPL_ID,A9476,YEAR,C9476,DIVERSION_TYPE,"DIRECT")</f>
        <v>28</v>
      </c>
      <c r="I9476" cm="1">
        <f t="array" aca="1" ref="I9476" ca="1">SUMIFS(AMOUNT,APPL_ID,A9476,YEAR,C9476,DIVERSION_TYPE,"STORAGE")</f>
        <v>0</v>
      </c>
      <c r="J9476">
        <f t="shared" ca="1" si="147"/>
        <v>28</v>
      </c>
      <c r="K9476" s="17" cm="1">
        <f t="array" aca="1" ref="K9476" ca="1">IF(J9476&gt;0,COUNTIFS(AnnualTotalDiversion,J9476,APPL_ID,"&lt;&gt;"&amp;A9476,Owner,G9476,YEAR,C9476)/12,0)</f>
        <v>0</v>
      </c>
    </row>
    <row r="9477" spans="1:11" x14ac:dyDescent="0.25">
      <c r="A9477" t="s">
        <v>122</v>
      </c>
      <c r="B9477">
        <v>12008</v>
      </c>
      <c r="C9477">
        <v>2019</v>
      </c>
      <c r="D9477">
        <v>3</v>
      </c>
      <c r="E9477">
        <v>8</v>
      </c>
      <c r="F9477" s="15" t="s">
        <v>45</v>
      </c>
      <c r="G9477" t="str" cm="1">
        <f t="array" aca="1" ref="G9477" ca="1">_xlfn.XLOOKUP(A9477,APPLICATION_NUMBER,APPLICATION_PRIMARY_OWNER)</f>
        <v>BRIAN R WHITE</v>
      </c>
      <c r="H9477" cm="1">
        <f t="array" aca="1" ref="H9477" ca="1">SUMIFS(AMOUNT,APPL_ID,A9477,YEAR,C9477,DIVERSION_TYPE,"DIRECT")</f>
        <v>28</v>
      </c>
      <c r="I9477" cm="1">
        <f t="array" aca="1" ref="I9477" ca="1">SUMIFS(AMOUNT,APPL_ID,A9477,YEAR,C9477,DIVERSION_TYPE,"STORAGE")</f>
        <v>0</v>
      </c>
      <c r="J9477">
        <f t="shared" ref="J9477:J9540" ca="1" si="148">SUM(H9477:I9477)</f>
        <v>28</v>
      </c>
      <c r="K9477" s="17" cm="1">
        <f t="array" aca="1" ref="K9477" ca="1">IF(J9477&gt;0,COUNTIFS(AnnualTotalDiversion,J9477,APPL_ID,"&lt;&gt;"&amp;A9477,Owner,G9477,YEAR,C9477)/12,0)</f>
        <v>0</v>
      </c>
    </row>
    <row r="9478" spans="1:11" x14ac:dyDescent="0.25">
      <c r="A9478" t="s">
        <v>122</v>
      </c>
      <c r="B9478">
        <v>12008</v>
      </c>
      <c r="C9478">
        <v>2019</v>
      </c>
      <c r="D9478">
        <v>1</v>
      </c>
      <c r="E9478">
        <v>0</v>
      </c>
      <c r="F9478" s="15" t="s">
        <v>44</v>
      </c>
      <c r="G9478" t="str" cm="1">
        <f t="array" aca="1" ref="G9478" ca="1">_xlfn.XLOOKUP(A9478,APPLICATION_NUMBER,APPLICATION_PRIMARY_OWNER)</f>
        <v>BRIAN R WHITE</v>
      </c>
      <c r="H9478" cm="1">
        <f t="array" aca="1" ref="H9478" ca="1">SUMIFS(AMOUNT,APPL_ID,A9478,YEAR,C9478,DIVERSION_TYPE,"DIRECT")</f>
        <v>28</v>
      </c>
      <c r="I9478" cm="1">
        <f t="array" aca="1" ref="I9478" ca="1">SUMIFS(AMOUNT,APPL_ID,A9478,YEAR,C9478,DIVERSION_TYPE,"STORAGE")</f>
        <v>0</v>
      </c>
      <c r="J9478">
        <f t="shared" ca="1" si="148"/>
        <v>28</v>
      </c>
      <c r="K9478" s="17" cm="1">
        <f t="array" aca="1" ref="K9478" ca="1">IF(J9478&gt;0,COUNTIFS(AnnualTotalDiversion,J9478,APPL_ID,"&lt;&gt;"&amp;A9478,Owner,G9478,YEAR,C9478)/12,0)</f>
        <v>0</v>
      </c>
    </row>
    <row r="9479" spans="1:11" x14ac:dyDescent="0.25">
      <c r="A9479" t="s">
        <v>122</v>
      </c>
      <c r="B9479">
        <v>12008</v>
      </c>
      <c r="C9479">
        <v>2019</v>
      </c>
      <c r="D9479">
        <v>2</v>
      </c>
      <c r="E9479">
        <v>0</v>
      </c>
      <c r="F9479" s="15" t="s">
        <v>45</v>
      </c>
      <c r="G9479" t="str" cm="1">
        <f t="array" aca="1" ref="G9479" ca="1">_xlfn.XLOOKUP(A9479,APPLICATION_NUMBER,APPLICATION_PRIMARY_OWNER)</f>
        <v>BRIAN R WHITE</v>
      </c>
      <c r="H9479" cm="1">
        <f t="array" aca="1" ref="H9479" ca="1">SUMIFS(AMOUNT,APPL_ID,A9479,YEAR,C9479,DIVERSION_TYPE,"DIRECT")</f>
        <v>28</v>
      </c>
      <c r="I9479" cm="1">
        <f t="array" aca="1" ref="I9479" ca="1">SUMIFS(AMOUNT,APPL_ID,A9479,YEAR,C9479,DIVERSION_TYPE,"STORAGE")</f>
        <v>0</v>
      </c>
      <c r="J9479">
        <f t="shared" ca="1" si="148"/>
        <v>28</v>
      </c>
      <c r="K9479" s="17" cm="1">
        <f t="array" aca="1" ref="K9479" ca="1">IF(J9479&gt;0,COUNTIFS(AnnualTotalDiversion,J9479,APPL_ID,"&lt;&gt;"&amp;A9479,Owner,G9479,YEAR,C9479)/12,0)</f>
        <v>0</v>
      </c>
    </row>
    <row r="9480" spans="1:11" x14ac:dyDescent="0.25">
      <c r="A9480" t="s">
        <v>122</v>
      </c>
      <c r="B9480">
        <v>12008</v>
      </c>
      <c r="C9480">
        <v>2019</v>
      </c>
      <c r="D9480">
        <v>10</v>
      </c>
      <c r="E9480">
        <v>0</v>
      </c>
      <c r="F9480" s="15" t="s">
        <v>45</v>
      </c>
      <c r="G9480" t="str" cm="1">
        <f t="array" aca="1" ref="G9480" ca="1">_xlfn.XLOOKUP(A9480,APPLICATION_NUMBER,APPLICATION_PRIMARY_OWNER)</f>
        <v>BRIAN R WHITE</v>
      </c>
      <c r="H9480" cm="1">
        <f t="array" aca="1" ref="H9480" ca="1">SUMIFS(AMOUNT,APPL_ID,A9480,YEAR,C9480,DIVERSION_TYPE,"DIRECT")</f>
        <v>28</v>
      </c>
      <c r="I9480" cm="1">
        <f t="array" aca="1" ref="I9480" ca="1">SUMIFS(AMOUNT,APPL_ID,A9480,YEAR,C9480,DIVERSION_TYPE,"STORAGE")</f>
        <v>0</v>
      </c>
      <c r="J9480">
        <f t="shared" ca="1" si="148"/>
        <v>28</v>
      </c>
      <c r="K9480" s="17" cm="1">
        <f t="array" aca="1" ref="K9480" ca="1">IF(J9480&gt;0,COUNTIFS(AnnualTotalDiversion,J9480,APPL_ID,"&lt;&gt;"&amp;A9480,Owner,G9480,YEAR,C9480)/12,0)</f>
        <v>0</v>
      </c>
    </row>
    <row r="9481" spans="1:11" x14ac:dyDescent="0.25">
      <c r="A9481" t="s">
        <v>122</v>
      </c>
      <c r="B9481">
        <v>12008</v>
      </c>
      <c r="C9481">
        <v>2019</v>
      </c>
      <c r="D9481">
        <v>4</v>
      </c>
      <c r="E9481">
        <v>0</v>
      </c>
      <c r="F9481" s="15" t="s">
        <v>46</v>
      </c>
      <c r="G9481" t="str" cm="1">
        <f t="array" aca="1" ref="G9481" ca="1">_xlfn.XLOOKUP(A9481,APPLICATION_NUMBER,APPLICATION_PRIMARY_OWNER)</f>
        <v>BRIAN R WHITE</v>
      </c>
      <c r="H9481" cm="1">
        <f t="array" aca="1" ref="H9481" ca="1">SUMIFS(AMOUNT,APPL_ID,A9481,YEAR,C9481,DIVERSION_TYPE,"DIRECT")</f>
        <v>28</v>
      </c>
      <c r="I9481" cm="1">
        <f t="array" aca="1" ref="I9481" ca="1">SUMIFS(AMOUNT,APPL_ID,A9481,YEAR,C9481,DIVERSION_TYPE,"STORAGE")</f>
        <v>0</v>
      </c>
      <c r="J9481">
        <f t="shared" ca="1" si="148"/>
        <v>28</v>
      </c>
      <c r="K9481" s="17" cm="1">
        <f t="array" aca="1" ref="K9481" ca="1">IF(J9481&gt;0,COUNTIFS(AnnualTotalDiversion,J9481,APPL_ID,"&lt;&gt;"&amp;A9481,Owner,G9481,YEAR,C9481)/12,0)</f>
        <v>0</v>
      </c>
    </row>
    <row r="9482" spans="1:11" x14ac:dyDescent="0.25">
      <c r="A9482" t="s">
        <v>122</v>
      </c>
      <c r="B9482">
        <v>12008</v>
      </c>
      <c r="C9482">
        <v>2019</v>
      </c>
      <c r="D9482">
        <v>1</v>
      </c>
      <c r="E9482">
        <v>0</v>
      </c>
      <c r="F9482" s="15" t="s">
        <v>45</v>
      </c>
      <c r="G9482" t="str" cm="1">
        <f t="array" aca="1" ref="G9482" ca="1">_xlfn.XLOOKUP(A9482,APPLICATION_NUMBER,APPLICATION_PRIMARY_OWNER)</f>
        <v>BRIAN R WHITE</v>
      </c>
      <c r="H9482" cm="1">
        <f t="array" aca="1" ref="H9482" ca="1">SUMIFS(AMOUNT,APPL_ID,A9482,YEAR,C9482,DIVERSION_TYPE,"DIRECT")</f>
        <v>28</v>
      </c>
      <c r="I9482" cm="1">
        <f t="array" aca="1" ref="I9482" ca="1">SUMIFS(AMOUNT,APPL_ID,A9482,YEAR,C9482,DIVERSION_TYPE,"STORAGE")</f>
        <v>0</v>
      </c>
      <c r="J9482">
        <f t="shared" ca="1" si="148"/>
        <v>28</v>
      </c>
      <c r="K9482" s="17" cm="1">
        <f t="array" aca="1" ref="K9482" ca="1">IF(J9482&gt;0,COUNTIFS(AnnualTotalDiversion,J9482,APPL_ID,"&lt;&gt;"&amp;A9482,Owner,G9482,YEAR,C9482)/12,0)</f>
        <v>0</v>
      </c>
    </row>
    <row r="9483" spans="1:11" x14ac:dyDescent="0.25">
      <c r="A9483" t="s">
        <v>122</v>
      </c>
      <c r="B9483">
        <v>12008</v>
      </c>
      <c r="C9483">
        <v>2018</v>
      </c>
      <c r="D9483">
        <v>11</v>
      </c>
      <c r="E9483">
        <v>0</v>
      </c>
      <c r="F9483" s="15" t="s">
        <v>46</v>
      </c>
      <c r="G9483" t="str" cm="1">
        <f t="array" aca="1" ref="G9483" ca="1">_xlfn.XLOOKUP(A9483,APPLICATION_NUMBER,APPLICATION_PRIMARY_OWNER)</f>
        <v>BRIAN R WHITE</v>
      </c>
      <c r="H9483" cm="1">
        <f t="array" aca="1" ref="H9483" ca="1">SUMIFS(AMOUNT,APPL_ID,A9483,YEAR,C9483,DIVERSION_TYPE,"DIRECT")</f>
        <v>26</v>
      </c>
      <c r="I9483" cm="1">
        <f t="array" aca="1" ref="I9483" ca="1">SUMIFS(AMOUNT,APPL_ID,A9483,YEAR,C9483,DIVERSION_TYPE,"STORAGE")</f>
        <v>0</v>
      </c>
      <c r="J9483">
        <f t="shared" ca="1" si="148"/>
        <v>26</v>
      </c>
      <c r="K9483" s="17" cm="1">
        <f t="array" aca="1" ref="K9483" ca="1">IF(J9483&gt;0,COUNTIFS(AnnualTotalDiversion,J9483,APPL_ID,"&lt;&gt;"&amp;A9483,Owner,G9483,YEAR,C9483)/12,0)</f>
        <v>0</v>
      </c>
    </row>
    <row r="9484" spans="1:11" x14ac:dyDescent="0.25">
      <c r="A9484" t="s">
        <v>122</v>
      </c>
      <c r="B9484">
        <v>12008</v>
      </c>
      <c r="C9484">
        <v>2019</v>
      </c>
      <c r="D9484">
        <v>2</v>
      </c>
      <c r="E9484">
        <v>0</v>
      </c>
      <c r="F9484" s="15" t="s">
        <v>44</v>
      </c>
      <c r="G9484" t="str" cm="1">
        <f t="array" aca="1" ref="G9484" ca="1">_xlfn.XLOOKUP(A9484,APPLICATION_NUMBER,APPLICATION_PRIMARY_OWNER)</f>
        <v>BRIAN R WHITE</v>
      </c>
      <c r="H9484" cm="1">
        <f t="array" aca="1" ref="H9484" ca="1">SUMIFS(AMOUNT,APPL_ID,A9484,YEAR,C9484,DIVERSION_TYPE,"DIRECT")</f>
        <v>28</v>
      </c>
      <c r="I9484" cm="1">
        <f t="array" aca="1" ref="I9484" ca="1">SUMIFS(AMOUNT,APPL_ID,A9484,YEAR,C9484,DIVERSION_TYPE,"STORAGE")</f>
        <v>0</v>
      </c>
      <c r="J9484">
        <f t="shared" ca="1" si="148"/>
        <v>28</v>
      </c>
      <c r="K9484" s="17" cm="1">
        <f t="array" aca="1" ref="K9484" ca="1">IF(J9484&gt;0,COUNTIFS(AnnualTotalDiversion,J9484,APPL_ID,"&lt;&gt;"&amp;A9484,Owner,G9484,YEAR,C9484)/12,0)</f>
        <v>0</v>
      </c>
    </row>
    <row r="9485" spans="1:11" x14ac:dyDescent="0.25">
      <c r="A9485" t="s">
        <v>122</v>
      </c>
      <c r="B9485">
        <v>12008</v>
      </c>
      <c r="C9485">
        <v>2018</v>
      </c>
      <c r="D9485">
        <v>10</v>
      </c>
      <c r="E9485">
        <v>0</v>
      </c>
      <c r="F9485" s="15" t="s">
        <v>45</v>
      </c>
      <c r="G9485" t="str" cm="1">
        <f t="array" aca="1" ref="G9485" ca="1">_xlfn.XLOOKUP(A9485,APPLICATION_NUMBER,APPLICATION_PRIMARY_OWNER)</f>
        <v>BRIAN R WHITE</v>
      </c>
      <c r="H9485" cm="1">
        <f t="array" aca="1" ref="H9485" ca="1">SUMIFS(AMOUNT,APPL_ID,A9485,YEAR,C9485,DIVERSION_TYPE,"DIRECT")</f>
        <v>26</v>
      </c>
      <c r="I9485" cm="1">
        <f t="array" aca="1" ref="I9485" ca="1">SUMIFS(AMOUNT,APPL_ID,A9485,YEAR,C9485,DIVERSION_TYPE,"STORAGE")</f>
        <v>0</v>
      </c>
      <c r="J9485">
        <f t="shared" ca="1" si="148"/>
        <v>26</v>
      </c>
      <c r="K9485" s="17" cm="1">
        <f t="array" aca="1" ref="K9485" ca="1">IF(J9485&gt;0,COUNTIFS(AnnualTotalDiversion,J9485,APPL_ID,"&lt;&gt;"&amp;A9485,Owner,G9485,YEAR,C9485)/12,0)</f>
        <v>0</v>
      </c>
    </row>
    <row r="9486" spans="1:11" x14ac:dyDescent="0.25">
      <c r="A9486" t="s">
        <v>122</v>
      </c>
      <c r="B9486">
        <v>12008</v>
      </c>
      <c r="C9486">
        <v>2018</v>
      </c>
      <c r="D9486">
        <v>10</v>
      </c>
      <c r="E9486">
        <v>0</v>
      </c>
      <c r="F9486" s="15" t="s">
        <v>46</v>
      </c>
      <c r="G9486" t="str" cm="1">
        <f t="array" aca="1" ref="G9486" ca="1">_xlfn.XLOOKUP(A9486,APPLICATION_NUMBER,APPLICATION_PRIMARY_OWNER)</f>
        <v>BRIAN R WHITE</v>
      </c>
      <c r="H9486" cm="1">
        <f t="array" aca="1" ref="H9486" ca="1">SUMIFS(AMOUNT,APPL_ID,A9486,YEAR,C9486,DIVERSION_TYPE,"DIRECT")</f>
        <v>26</v>
      </c>
      <c r="I9486" cm="1">
        <f t="array" aca="1" ref="I9486" ca="1">SUMIFS(AMOUNT,APPL_ID,A9486,YEAR,C9486,DIVERSION_TYPE,"STORAGE")</f>
        <v>0</v>
      </c>
      <c r="J9486">
        <f t="shared" ca="1" si="148"/>
        <v>26</v>
      </c>
      <c r="K9486" s="17" cm="1">
        <f t="array" aca="1" ref="K9486" ca="1">IF(J9486&gt;0,COUNTIFS(AnnualTotalDiversion,J9486,APPL_ID,"&lt;&gt;"&amp;A9486,Owner,G9486,YEAR,C9486)/12,0)</f>
        <v>0</v>
      </c>
    </row>
    <row r="9487" spans="1:11" x14ac:dyDescent="0.25">
      <c r="A9487" t="s">
        <v>122</v>
      </c>
      <c r="B9487">
        <v>12008</v>
      </c>
      <c r="C9487">
        <v>2018</v>
      </c>
      <c r="D9487">
        <v>11</v>
      </c>
      <c r="E9487">
        <v>0</v>
      </c>
      <c r="F9487" s="15" t="s">
        <v>45</v>
      </c>
      <c r="G9487" t="str" cm="1">
        <f t="array" aca="1" ref="G9487" ca="1">_xlfn.XLOOKUP(A9487,APPLICATION_NUMBER,APPLICATION_PRIMARY_OWNER)</f>
        <v>BRIAN R WHITE</v>
      </c>
      <c r="H9487" cm="1">
        <f t="array" aca="1" ref="H9487" ca="1">SUMIFS(AMOUNT,APPL_ID,A9487,YEAR,C9487,DIVERSION_TYPE,"DIRECT")</f>
        <v>26</v>
      </c>
      <c r="I9487" cm="1">
        <f t="array" aca="1" ref="I9487" ca="1">SUMIFS(AMOUNT,APPL_ID,A9487,YEAR,C9487,DIVERSION_TYPE,"STORAGE")</f>
        <v>0</v>
      </c>
      <c r="J9487">
        <f t="shared" ca="1" si="148"/>
        <v>26</v>
      </c>
      <c r="K9487" s="17" cm="1">
        <f t="array" aca="1" ref="K9487" ca="1">IF(J9487&gt;0,COUNTIFS(AnnualTotalDiversion,J9487,APPL_ID,"&lt;&gt;"&amp;A9487,Owner,G9487,YEAR,C9487)/12,0)</f>
        <v>0</v>
      </c>
    </row>
    <row r="9488" spans="1:11" x14ac:dyDescent="0.25">
      <c r="A9488" t="s">
        <v>122</v>
      </c>
      <c r="B9488">
        <v>12008</v>
      </c>
      <c r="C9488">
        <v>2018</v>
      </c>
      <c r="D9488">
        <v>8</v>
      </c>
      <c r="E9488">
        <v>0</v>
      </c>
      <c r="F9488" s="15" t="s">
        <v>44</v>
      </c>
      <c r="G9488" t="str" cm="1">
        <f t="array" aca="1" ref="G9488" ca="1">_xlfn.XLOOKUP(A9488,APPLICATION_NUMBER,APPLICATION_PRIMARY_OWNER)</f>
        <v>BRIAN R WHITE</v>
      </c>
      <c r="H9488" cm="1">
        <f t="array" aca="1" ref="H9488" ca="1">SUMIFS(AMOUNT,APPL_ID,A9488,YEAR,C9488,DIVERSION_TYPE,"DIRECT")</f>
        <v>26</v>
      </c>
      <c r="I9488" cm="1">
        <f t="array" aca="1" ref="I9488" ca="1">SUMIFS(AMOUNT,APPL_ID,A9488,YEAR,C9488,DIVERSION_TYPE,"STORAGE")</f>
        <v>0</v>
      </c>
      <c r="J9488">
        <f t="shared" ca="1" si="148"/>
        <v>26</v>
      </c>
      <c r="K9488" s="17" cm="1">
        <f t="array" aca="1" ref="K9488" ca="1">IF(J9488&gt;0,COUNTIFS(AnnualTotalDiversion,J9488,APPL_ID,"&lt;&gt;"&amp;A9488,Owner,G9488,YEAR,C9488)/12,0)</f>
        <v>0</v>
      </c>
    </row>
    <row r="9489" spans="1:11" x14ac:dyDescent="0.25">
      <c r="A9489" t="s">
        <v>122</v>
      </c>
      <c r="B9489">
        <v>12008</v>
      </c>
      <c r="C9489">
        <v>2018</v>
      </c>
      <c r="D9489">
        <v>9</v>
      </c>
      <c r="E9489">
        <v>0</v>
      </c>
      <c r="F9489" s="15" t="s">
        <v>45</v>
      </c>
      <c r="G9489" t="str" cm="1">
        <f t="array" aca="1" ref="G9489" ca="1">_xlfn.XLOOKUP(A9489,APPLICATION_NUMBER,APPLICATION_PRIMARY_OWNER)</f>
        <v>BRIAN R WHITE</v>
      </c>
      <c r="H9489" cm="1">
        <f t="array" aca="1" ref="H9489" ca="1">SUMIFS(AMOUNT,APPL_ID,A9489,YEAR,C9489,DIVERSION_TYPE,"DIRECT")</f>
        <v>26</v>
      </c>
      <c r="I9489" cm="1">
        <f t="array" aca="1" ref="I9489" ca="1">SUMIFS(AMOUNT,APPL_ID,A9489,YEAR,C9489,DIVERSION_TYPE,"STORAGE")</f>
        <v>0</v>
      </c>
      <c r="J9489">
        <f t="shared" ca="1" si="148"/>
        <v>26</v>
      </c>
      <c r="K9489" s="17" cm="1">
        <f t="array" aca="1" ref="K9489" ca="1">IF(J9489&gt;0,COUNTIFS(AnnualTotalDiversion,J9489,APPL_ID,"&lt;&gt;"&amp;A9489,Owner,G9489,YEAR,C9489)/12,0)</f>
        <v>0</v>
      </c>
    </row>
    <row r="9490" spans="1:11" x14ac:dyDescent="0.25">
      <c r="A9490" t="s">
        <v>122</v>
      </c>
      <c r="B9490">
        <v>12008</v>
      </c>
      <c r="C9490">
        <v>2018</v>
      </c>
      <c r="D9490">
        <v>12</v>
      </c>
      <c r="E9490">
        <v>0</v>
      </c>
      <c r="F9490" s="15" t="s">
        <v>45</v>
      </c>
      <c r="G9490" t="str" cm="1">
        <f t="array" aca="1" ref="G9490" ca="1">_xlfn.XLOOKUP(A9490,APPLICATION_NUMBER,APPLICATION_PRIMARY_OWNER)</f>
        <v>BRIAN R WHITE</v>
      </c>
      <c r="H9490" cm="1">
        <f t="array" aca="1" ref="H9490" ca="1">SUMIFS(AMOUNT,APPL_ID,A9490,YEAR,C9490,DIVERSION_TYPE,"DIRECT")</f>
        <v>26</v>
      </c>
      <c r="I9490" cm="1">
        <f t="array" aca="1" ref="I9490" ca="1">SUMIFS(AMOUNT,APPL_ID,A9490,YEAR,C9490,DIVERSION_TYPE,"STORAGE")</f>
        <v>0</v>
      </c>
      <c r="J9490">
        <f t="shared" ca="1" si="148"/>
        <v>26</v>
      </c>
      <c r="K9490" s="17" cm="1">
        <f t="array" aca="1" ref="K9490" ca="1">IF(J9490&gt;0,COUNTIFS(AnnualTotalDiversion,J9490,APPL_ID,"&lt;&gt;"&amp;A9490,Owner,G9490,YEAR,C9490)/12,0)</f>
        <v>0</v>
      </c>
    </row>
    <row r="9491" spans="1:11" x14ac:dyDescent="0.25">
      <c r="A9491" t="s">
        <v>122</v>
      </c>
      <c r="B9491">
        <v>12008</v>
      </c>
      <c r="C9491">
        <v>2018</v>
      </c>
      <c r="D9491">
        <v>11</v>
      </c>
      <c r="E9491">
        <v>0</v>
      </c>
      <c r="F9491" s="15" t="s">
        <v>44</v>
      </c>
      <c r="G9491" t="str" cm="1">
        <f t="array" aca="1" ref="G9491" ca="1">_xlfn.XLOOKUP(A9491,APPLICATION_NUMBER,APPLICATION_PRIMARY_OWNER)</f>
        <v>BRIAN R WHITE</v>
      </c>
      <c r="H9491" cm="1">
        <f t="array" aca="1" ref="H9491" ca="1">SUMIFS(AMOUNT,APPL_ID,A9491,YEAR,C9491,DIVERSION_TYPE,"DIRECT")</f>
        <v>26</v>
      </c>
      <c r="I9491" cm="1">
        <f t="array" aca="1" ref="I9491" ca="1">SUMIFS(AMOUNT,APPL_ID,A9491,YEAR,C9491,DIVERSION_TYPE,"STORAGE")</f>
        <v>0</v>
      </c>
      <c r="J9491">
        <f t="shared" ca="1" si="148"/>
        <v>26</v>
      </c>
      <c r="K9491" s="17" cm="1">
        <f t="array" aca="1" ref="K9491" ca="1">IF(J9491&gt;0,COUNTIFS(AnnualTotalDiversion,J9491,APPL_ID,"&lt;&gt;"&amp;A9491,Owner,G9491,YEAR,C9491)/12,0)</f>
        <v>0</v>
      </c>
    </row>
    <row r="9492" spans="1:11" x14ac:dyDescent="0.25">
      <c r="A9492" t="s">
        <v>122</v>
      </c>
      <c r="B9492">
        <v>12008</v>
      </c>
      <c r="C9492">
        <v>2020</v>
      </c>
      <c r="D9492">
        <v>3</v>
      </c>
      <c r="E9492">
        <v>6</v>
      </c>
      <c r="F9492" s="15" t="s">
        <v>45</v>
      </c>
      <c r="G9492" t="str" cm="1">
        <f t="array" aca="1" ref="G9492" ca="1">_xlfn.XLOOKUP(A9492,APPLICATION_NUMBER,APPLICATION_PRIMARY_OWNER)</f>
        <v>BRIAN R WHITE</v>
      </c>
      <c r="H9492" cm="1">
        <f t="array" aca="1" ref="H9492" ca="1">SUMIFS(AMOUNT,APPL_ID,A9492,YEAR,C9492,DIVERSION_TYPE,"DIRECT")</f>
        <v>27</v>
      </c>
      <c r="I9492" cm="1">
        <f t="array" aca="1" ref="I9492" ca="1">SUMIFS(AMOUNT,APPL_ID,A9492,YEAR,C9492,DIVERSION_TYPE,"STORAGE")</f>
        <v>0</v>
      </c>
      <c r="J9492">
        <f t="shared" ca="1" si="148"/>
        <v>27</v>
      </c>
      <c r="K9492" s="17" cm="1">
        <f t="array" aca="1" ref="K9492" ca="1">IF(J9492&gt;0,COUNTIFS(AnnualTotalDiversion,J9492,APPL_ID,"&lt;&gt;"&amp;A9492,Owner,G9492,YEAR,C9492)/12,0)</f>
        <v>0</v>
      </c>
    </row>
    <row r="9493" spans="1:11" x14ac:dyDescent="0.25">
      <c r="A9493" t="s">
        <v>122</v>
      </c>
      <c r="B9493">
        <v>12008</v>
      </c>
      <c r="C9493">
        <v>2018</v>
      </c>
      <c r="D9493">
        <v>12</v>
      </c>
      <c r="E9493">
        <v>0</v>
      </c>
      <c r="F9493" s="15" t="s">
        <v>44</v>
      </c>
      <c r="G9493" t="str" cm="1">
        <f t="array" aca="1" ref="G9493" ca="1">_xlfn.XLOOKUP(A9493,APPLICATION_NUMBER,APPLICATION_PRIMARY_OWNER)</f>
        <v>BRIAN R WHITE</v>
      </c>
      <c r="H9493" cm="1">
        <f t="array" aca="1" ref="H9493" ca="1">SUMIFS(AMOUNT,APPL_ID,A9493,YEAR,C9493,DIVERSION_TYPE,"DIRECT")</f>
        <v>26</v>
      </c>
      <c r="I9493" cm="1">
        <f t="array" aca="1" ref="I9493" ca="1">SUMIFS(AMOUNT,APPL_ID,A9493,YEAR,C9493,DIVERSION_TYPE,"STORAGE")</f>
        <v>0</v>
      </c>
      <c r="J9493">
        <f t="shared" ca="1" si="148"/>
        <v>26</v>
      </c>
      <c r="K9493" s="17" cm="1">
        <f t="array" aca="1" ref="K9493" ca="1">IF(J9493&gt;0,COUNTIFS(AnnualTotalDiversion,J9493,APPL_ID,"&lt;&gt;"&amp;A9493,Owner,G9493,YEAR,C9493)/12,0)</f>
        <v>0</v>
      </c>
    </row>
    <row r="9494" spans="1:11" x14ac:dyDescent="0.25">
      <c r="A9494" t="s">
        <v>122</v>
      </c>
      <c r="B9494">
        <v>12008</v>
      </c>
      <c r="C9494">
        <v>2018</v>
      </c>
      <c r="D9494">
        <v>12</v>
      </c>
      <c r="E9494">
        <v>0</v>
      </c>
      <c r="F9494" s="15" t="s">
        <v>46</v>
      </c>
      <c r="G9494" t="str" cm="1">
        <f t="array" aca="1" ref="G9494" ca="1">_xlfn.XLOOKUP(A9494,APPLICATION_NUMBER,APPLICATION_PRIMARY_OWNER)</f>
        <v>BRIAN R WHITE</v>
      </c>
      <c r="H9494" cm="1">
        <f t="array" aca="1" ref="H9494" ca="1">SUMIFS(AMOUNT,APPL_ID,A9494,YEAR,C9494,DIVERSION_TYPE,"DIRECT")</f>
        <v>26</v>
      </c>
      <c r="I9494" cm="1">
        <f t="array" aca="1" ref="I9494" ca="1">SUMIFS(AMOUNT,APPL_ID,A9494,YEAR,C9494,DIVERSION_TYPE,"STORAGE")</f>
        <v>0</v>
      </c>
      <c r="J9494">
        <f t="shared" ca="1" si="148"/>
        <v>26</v>
      </c>
      <c r="K9494" s="17" cm="1">
        <f t="array" aca="1" ref="K9494" ca="1">IF(J9494&gt;0,COUNTIFS(AnnualTotalDiversion,J9494,APPL_ID,"&lt;&gt;"&amp;A9494,Owner,G9494,YEAR,C9494)/12,0)</f>
        <v>0</v>
      </c>
    </row>
    <row r="9495" spans="1:11" x14ac:dyDescent="0.25">
      <c r="A9495" t="s">
        <v>122</v>
      </c>
      <c r="B9495">
        <v>12008</v>
      </c>
      <c r="C9495">
        <v>2018</v>
      </c>
      <c r="D9495">
        <v>8</v>
      </c>
      <c r="E9495">
        <v>0</v>
      </c>
      <c r="F9495" s="15" t="s">
        <v>46</v>
      </c>
      <c r="G9495" t="str" cm="1">
        <f t="array" aca="1" ref="G9495" ca="1">_xlfn.XLOOKUP(A9495,APPLICATION_NUMBER,APPLICATION_PRIMARY_OWNER)</f>
        <v>BRIAN R WHITE</v>
      </c>
      <c r="H9495" cm="1">
        <f t="array" aca="1" ref="H9495" ca="1">SUMIFS(AMOUNT,APPL_ID,A9495,YEAR,C9495,DIVERSION_TYPE,"DIRECT")</f>
        <v>26</v>
      </c>
      <c r="I9495" cm="1">
        <f t="array" aca="1" ref="I9495" ca="1">SUMIFS(AMOUNT,APPL_ID,A9495,YEAR,C9495,DIVERSION_TYPE,"STORAGE")</f>
        <v>0</v>
      </c>
      <c r="J9495">
        <f t="shared" ca="1" si="148"/>
        <v>26</v>
      </c>
      <c r="K9495" s="17" cm="1">
        <f t="array" aca="1" ref="K9495" ca="1">IF(J9495&gt;0,COUNTIFS(AnnualTotalDiversion,J9495,APPL_ID,"&lt;&gt;"&amp;A9495,Owner,G9495,YEAR,C9495)/12,0)</f>
        <v>0</v>
      </c>
    </row>
    <row r="9496" spans="1:11" x14ac:dyDescent="0.25">
      <c r="A9496" t="s">
        <v>122</v>
      </c>
      <c r="B9496">
        <v>12008</v>
      </c>
      <c r="C9496">
        <v>2018</v>
      </c>
      <c r="D9496">
        <v>1</v>
      </c>
      <c r="E9496">
        <v>0</v>
      </c>
      <c r="F9496" s="15" t="s">
        <v>44</v>
      </c>
      <c r="G9496" t="str" cm="1">
        <f t="array" aca="1" ref="G9496" ca="1">_xlfn.XLOOKUP(A9496,APPLICATION_NUMBER,APPLICATION_PRIMARY_OWNER)</f>
        <v>BRIAN R WHITE</v>
      </c>
      <c r="H9496" cm="1">
        <f t="array" aca="1" ref="H9496" ca="1">SUMIFS(AMOUNT,APPL_ID,A9496,YEAR,C9496,DIVERSION_TYPE,"DIRECT")</f>
        <v>26</v>
      </c>
      <c r="I9496" cm="1">
        <f t="array" aca="1" ref="I9496" ca="1">SUMIFS(AMOUNT,APPL_ID,A9496,YEAR,C9496,DIVERSION_TYPE,"STORAGE")</f>
        <v>0</v>
      </c>
      <c r="J9496">
        <f t="shared" ca="1" si="148"/>
        <v>26</v>
      </c>
      <c r="K9496" s="17" cm="1">
        <f t="array" aca="1" ref="K9496" ca="1">IF(J9496&gt;0,COUNTIFS(AnnualTotalDiversion,J9496,APPL_ID,"&lt;&gt;"&amp;A9496,Owner,G9496,YEAR,C9496)/12,0)</f>
        <v>0</v>
      </c>
    </row>
    <row r="9497" spans="1:11" x14ac:dyDescent="0.25">
      <c r="A9497" t="s">
        <v>122</v>
      </c>
      <c r="B9497">
        <v>12008</v>
      </c>
      <c r="C9497">
        <v>2017</v>
      </c>
      <c r="D9497">
        <v>1</v>
      </c>
      <c r="E9497">
        <v>0</v>
      </c>
      <c r="F9497" s="15" t="s">
        <v>46</v>
      </c>
      <c r="G9497" t="str" cm="1">
        <f t="array" aca="1" ref="G9497" ca="1">_xlfn.XLOOKUP(A9497,APPLICATION_NUMBER,APPLICATION_PRIMARY_OWNER)</f>
        <v>BRIAN R WHITE</v>
      </c>
      <c r="H9497" cm="1">
        <f t="array" aca="1" ref="H9497" ca="1">SUMIFS(AMOUNT,APPL_ID,A9497,YEAR,C9497,DIVERSION_TYPE,"DIRECT")</f>
        <v>28</v>
      </c>
      <c r="I9497" cm="1">
        <f t="array" aca="1" ref="I9497" ca="1">SUMIFS(AMOUNT,APPL_ID,A9497,YEAR,C9497,DIVERSION_TYPE,"STORAGE")</f>
        <v>0</v>
      </c>
      <c r="J9497">
        <f t="shared" ca="1" si="148"/>
        <v>28</v>
      </c>
      <c r="K9497" s="17" cm="1">
        <f t="array" aca="1" ref="K9497" ca="1">IF(J9497&gt;0,COUNTIFS(AnnualTotalDiversion,J9497,APPL_ID,"&lt;&gt;"&amp;A9497,Owner,G9497,YEAR,C9497)/12,0)</f>
        <v>0</v>
      </c>
    </row>
    <row r="9498" spans="1:11" x14ac:dyDescent="0.25">
      <c r="A9498" t="s">
        <v>122</v>
      </c>
      <c r="B9498">
        <v>12008</v>
      </c>
      <c r="C9498">
        <v>2018</v>
      </c>
      <c r="D9498">
        <v>9</v>
      </c>
      <c r="E9498">
        <v>0</v>
      </c>
      <c r="F9498" s="15" t="s">
        <v>44</v>
      </c>
      <c r="G9498" t="str" cm="1">
        <f t="array" aca="1" ref="G9498" ca="1">_xlfn.XLOOKUP(A9498,APPLICATION_NUMBER,APPLICATION_PRIMARY_OWNER)</f>
        <v>BRIAN R WHITE</v>
      </c>
      <c r="H9498" cm="1">
        <f t="array" aca="1" ref="H9498" ca="1">SUMIFS(AMOUNT,APPL_ID,A9498,YEAR,C9498,DIVERSION_TYPE,"DIRECT")</f>
        <v>26</v>
      </c>
      <c r="I9498" cm="1">
        <f t="array" aca="1" ref="I9498" ca="1">SUMIFS(AMOUNT,APPL_ID,A9498,YEAR,C9498,DIVERSION_TYPE,"STORAGE")</f>
        <v>0</v>
      </c>
      <c r="J9498">
        <f t="shared" ca="1" si="148"/>
        <v>26</v>
      </c>
      <c r="K9498" s="17" cm="1">
        <f t="array" aca="1" ref="K9498" ca="1">IF(J9498&gt;0,COUNTIFS(AnnualTotalDiversion,J9498,APPL_ID,"&lt;&gt;"&amp;A9498,Owner,G9498,YEAR,C9498)/12,0)</f>
        <v>0</v>
      </c>
    </row>
    <row r="9499" spans="1:11" x14ac:dyDescent="0.25">
      <c r="A9499" t="s">
        <v>122</v>
      </c>
      <c r="B9499">
        <v>12008</v>
      </c>
      <c r="C9499">
        <v>2017</v>
      </c>
      <c r="D9499">
        <v>2</v>
      </c>
      <c r="E9499">
        <v>0</v>
      </c>
      <c r="F9499" s="15" t="s">
        <v>46</v>
      </c>
      <c r="G9499" t="str" cm="1">
        <f t="array" aca="1" ref="G9499" ca="1">_xlfn.XLOOKUP(A9499,APPLICATION_NUMBER,APPLICATION_PRIMARY_OWNER)</f>
        <v>BRIAN R WHITE</v>
      </c>
      <c r="H9499" cm="1">
        <f t="array" aca="1" ref="H9499" ca="1">SUMIFS(AMOUNT,APPL_ID,A9499,YEAR,C9499,DIVERSION_TYPE,"DIRECT")</f>
        <v>28</v>
      </c>
      <c r="I9499" cm="1">
        <f t="array" aca="1" ref="I9499" ca="1">SUMIFS(AMOUNT,APPL_ID,A9499,YEAR,C9499,DIVERSION_TYPE,"STORAGE")</f>
        <v>0</v>
      </c>
      <c r="J9499">
        <f t="shared" ca="1" si="148"/>
        <v>28</v>
      </c>
      <c r="K9499" s="17" cm="1">
        <f t="array" aca="1" ref="K9499" ca="1">IF(J9499&gt;0,COUNTIFS(AnnualTotalDiversion,J9499,APPL_ID,"&lt;&gt;"&amp;A9499,Owner,G9499,YEAR,C9499)/12,0)</f>
        <v>0</v>
      </c>
    </row>
    <row r="9500" spans="1:11" x14ac:dyDescent="0.25">
      <c r="A9500" t="s">
        <v>122</v>
      </c>
      <c r="B9500">
        <v>12008</v>
      </c>
      <c r="C9500">
        <v>2018</v>
      </c>
      <c r="D9500">
        <v>8</v>
      </c>
      <c r="E9500">
        <v>0</v>
      </c>
      <c r="F9500" s="15" t="s">
        <v>45</v>
      </c>
      <c r="G9500" t="str" cm="1">
        <f t="array" aca="1" ref="G9500" ca="1">_xlfn.XLOOKUP(A9500,APPLICATION_NUMBER,APPLICATION_PRIMARY_OWNER)</f>
        <v>BRIAN R WHITE</v>
      </c>
      <c r="H9500" cm="1">
        <f t="array" aca="1" ref="H9500" ca="1">SUMIFS(AMOUNT,APPL_ID,A9500,YEAR,C9500,DIVERSION_TYPE,"DIRECT")</f>
        <v>26</v>
      </c>
      <c r="I9500" cm="1">
        <f t="array" aca="1" ref="I9500" ca="1">SUMIFS(AMOUNT,APPL_ID,A9500,YEAR,C9500,DIVERSION_TYPE,"STORAGE")</f>
        <v>0</v>
      </c>
      <c r="J9500">
        <f t="shared" ca="1" si="148"/>
        <v>26</v>
      </c>
      <c r="K9500" s="17" cm="1">
        <f t="array" aca="1" ref="K9500" ca="1">IF(J9500&gt;0,COUNTIFS(AnnualTotalDiversion,J9500,APPL_ID,"&lt;&gt;"&amp;A9500,Owner,G9500,YEAR,C9500)/12,0)</f>
        <v>0</v>
      </c>
    </row>
    <row r="9501" spans="1:11" x14ac:dyDescent="0.25">
      <c r="A9501" t="s">
        <v>122</v>
      </c>
      <c r="B9501">
        <v>12008</v>
      </c>
      <c r="C9501">
        <v>2018</v>
      </c>
      <c r="D9501">
        <v>2</v>
      </c>
      <c r="E9501">
        <v>0</v>
      </c>
      <c r="F9501" s="15" t="s">
        <v>46</v>
      </c>
      <c r="G9501" t="str" cm="1">
        <f t="array" aca="1" ref="G9501" ca="1">_xlfn.XLOOKUP(A9501,APPLICATION_NUMBER,APPLICATION_PRIMARY_OWNER)</f>
        <v>BRIAN R WHITE</v>
      </c>
      <c r="H9501" cm="1">
        <f t="array" aca="1" ref="H9501" ca="1">SUMIFS(AMOUNT,APPL_ID,A9501,YEAR,C9501,DIVERSION_TYPE,"DIRECT")</f>
        <v>26</v>
      </c>
      <c r="I9501" cm="1">
        <f t="array" aca="1" ref="I9501" ca="1">SUMIFS(AMOUNT,APPL_ID,A9501,YEAR,C9501,DIVERSION_TYPE,"STORAGE")</f>
        <v>0</v>
      </c>
      <c r="J9501">
        <f t="shared" ca="1" si="148"/>
        <v>26</v>
      </c>
      <c r="K9501" s="17" cm="1">
        <f t="array" aca="1" ref="K9501" ca="1">IF(J9501&gt;0,COUNTIFS(AnnualTotalDiversion,J9501,APPL_ID,"&lt;&gt;"&amp;A9501,Owner,G9501,YEAR,C9501)/12,0)</f>
        <v>0</v>
      </c>
    </row>
    <row r="9502" spans="1:11" x14ac:dyDescent="0.25">
      <c r="A9502" t="s">
        <v>122</v>
      </c>
      <c r="B9502">
        <v>12008</v>
      </c>
      <c r="C9502">
        <v>2017</v>
      </c>
      <c r="D9502">
        <v>1</v>
      </c>
      <c r="E9502">
        <v>0</v>
      </c>
      <c r="F9502" s="15" t="s">
        <v>45</v>
      </c>
      <c r="G9502" t="str" cm="1">
        <f t="array" aca="1" ref="G9502" ca="1">_xlfn.XLOOKUP(A9502,APPLICATION_NUMBER,APPLICATION_PRIMARY_OWNER)</f>
        <v>BRIAN R WHITE</v>
      </c>
      <c r="H9502" cm="1">
        <f t="array" aca="1" ref="H9502" ca="1">SUMIFS(AMOUNT,APPL_ID,A9502,YEAR,C9502,DIVERSION_TYPE,"DIRECT")</f>
        <v>28</v>
      </c>
      <c r="I9502" cm="1">
        <f t="array" aca="1" ref="I9502" ca="1">SUMIFS(AMOUNT,APPL_ID,A9502,YEAR,C9502,DIVERSION_TYPE,"STORAGE")</f>
        <v>0</v>
      </c>
      <c r="J9502">
        <f t="shared" ca="1" si="148"/>
        <v>28</v>
      </c>
      <c r="K9502" s="17" cm="1">
        <f t="array" aca="1" ref="K9502" ca="1">IF(J9502&gt;0,COUNTIFS(AnnualTotalDiversion,J9502,APPL_ID,"&lt;&gt;"&amp;A9502,Owner,G9502,YEAR,C9502)/12,0)</f>
        <v>0</v>
      </c>
    </row>
    <row r="9503" spans="1:11" x14ac:dyDescent="0.25">
      <c r="A9503" t="s">
        <v>122</v>
      </c>
      <c r="B9503">
        <v>12008</v>
      </c>
      <c r="C9503">
        <v>2019</v>
      </c>
      <c r="D9503">
        <v>8</v>
      </c>
      <c r="E9503">
        <v>0</v>
      </c>
      <c r="F9503" s="15" t="s">
        <v>46</v>
      </c>
      <c r="G9503" t="str" cm="1">
        <f t="array" aca="1" ref="G9503" ca="1">_xlfn.XLOOKUP(A9503,APPLICATION_NUMBER,APPLICATION_PRIMARY_OWNER)</f>
        <v>BRIAN R WHITE</v>
      </c>
      <c r="H9503" cm="1">
        <f t="array" aca="1" ref="H9503" ca="1">SUMIFS(AMOUNT,APPL_ID,A9503,YEAR,C9503,DIVERSION_TYPE,"DIRECT")</f>
        <v>28</v>
      </c>
      <c r="I9503" cm="1">
        <f t="array" aca="1" ref="I9503" ca="1">SUMIFS(AMOUNT,APPL_ID,A9503,YEAR,C9503,DIVERSION_TYPE,"STORAGE")</f>
        <v>0</v>
      </c>
      <c r="J9503">
        <f t="shared" ca="1" si="148"/>
        <v>28</v>
      </c>
      <c r="K9503" s="17" cm="1">
        <f t="array" aca="1" ref="K9503" ca="1">IF(J9503&gt;0,COUNTIFS(AnnualTotalDiversion,J9503,APPL_ID,"&lt;&gt;"&amp;A9503,Owner,G9503,YEAR,C9503)/12,0)</f>
        <v>0</v>
      </c>
    </row>
    <row r="9504" spans="1:11" x14ac:dyDescent="0.25">
      <c r="A9504" t="s">
        <v>122</v>
      </c>
      <c r="B9504">
        <v>12008</v>
      </c>
      <c r="C9504">
        <v>2018</v>
      </c>
      <c r="D9504">
        <v>10</v>
      </c>
      <c r="E9504">
        <v>0</v>
      </c>
      <c r="F9504" s="15" t="s">
        <v>44</v>
      </c>
      <c r="G9504" t="str" cm="1">
        <f t="array" aca="1" ref="G9504" ca="1">_xlfn.XLOOKUP(A9504,APPLICATION_NUMBER,APPLICATION_PRIMARY_OWNER)</f>
        <v>BRIAN R WHITE</v>
      </c>
      <c r="H9504" cm="1">
        <f t="array" aca="1" ref="H9504" ca="1">SUMIFS(AMOUNT,APPL_ID,A9504,YEAR,C9504,DIVERSION_TYPE,"DIRECT")</f>
        <v>26</v>
      </c>
      <c r="I9504" cm="1">
        <f t="array" aca="1" ref="I9504" ca="1">SUMIFS(AMOUNT,APPL_ID,A9504,YEAR,C9504,DIVERSION_TYPE,"STORAGE")</f>
        <v>0</v>
      </c>
      <c r="J9504">
        <f t="shared" ca="1" si="148"/>
        <v>26</v>
      </c>
      <c r="K9504" s="17" cm="1">
        <f t="array" aca="1" ref="K9504" ca="1">IF(J9504&gt;0,COUNTIFS(AnnualTotalDiversion,J9504,APPL_ID,"&lt;&gt;"&amp;A9504,Owner,G9504,YEAR,C9504)/12,0)</f>
        <v>0</v>
      </c>
    </row>
    <row r="9505" spans="1:11" x14ac:dyDescent="0.25">
      <c r="A9505" t="s">
        <v>122</v>
      </c>
      <c r="B9505">
        <v>12008</v>
      </c>
      <c r="C9505">
        <v>2018</v>
      </c>
      <c r="D9505">
        <v>7</v>
      </c>
      <c r="E9505">
        <v>0</v>
      </c>
      <c r="F9505" s="15" t="s">
        <v>45</v>
      </c>
      <c r="G9505" t="str" cm="1">
        <f t="array" aca="1" ref="G9505" ca="1">_xlfn.XLOOKUP(A9505,APPLICATION_NUMBER,APPLICATION_PRIMARY_OWNER)</f>
        <v>BRIAN R WHITE</v>
      </c>
      <c r="H9505" cm="1">
        <f t="array" aca="1" ref="H9505" ca="1">SUMIFS(AMOUNT,APPL_ID,A9505,YEAR,C9505,DIVERSION_TYPE,"DIRECT")</f>
        <v>26</v>
      </c>
      <c r="I9505" cm="1">
        <f t="array" aca="1" ref="I9505" ca="1">SUMIFS(AMOUNT,APPL_ID,A9505,YEAR,C9505,DIVERSION_TYPE,"STORAGE")</f>
        <v>0</v>
      </c>
      <c r="J9505">
        <f t="shared" ca="1" si="148"/>
        <v>26</v>
      </c>
      <c r="K9505" s="17" cm="1">
        <f t="array" aca="1" ref="K9505" ca="1">IF(J9505&gt;0,COUNTIFS(AnnualTotalDiversion,J9505,APPL_ID,"&lt;&gt;"&amp;A9505,Owner,G9505,YEAR,C9505)/12,0)</f>
        <v>0</v>
      </c>
    </row>
    <row r="9506" spans="1:11" x14ac:dyDescent="0.25">
      <c r="A9506" t="s">
        <v>122</v>
      </c>
      <c r="B9506">
        <v>12008</v>
      </c>
      <c r="C9506">
        <v>2017</v>
      </c>
      <c r="D9506">
        <v>12</v>
      </c>
      <c r="E9506">
        <v>0</v>
      </c>
      <c r="F9506" s="15" t="s">
        <v>45</v>
      </c>
      <c r="G9506" t="str" cm="1">
        <f t="array" aca="1" ref="G9506" ca="1">_xlfn.XLOOKUP(A9506,APPLICATION_NUMBER,APPLICATION_PRIMARY_OWNER)</f>
        <v>BRIAN R WHITE</v>
      </c>
      <c r="H9506" cm="1">
        <f t="array" aca="1" ref="H9506" ca="1">SUMIFS(AMOUNT,APPL_ID,A9506,YEAR,C9506,DIVERSION_TYPE,"DIRECT")</f>
        <v>28</v>
      </c>
      <c r="I9506" cm="1">
        <f t="array" aca="1" ref="I9506" ca="1">SUMIFS(AMOUNT,APPL_ID,A9506,YEAR,C9506,DIVERSION_TYPE,"STORAGE")</f>
        <v>0</v>
      </c>
      <c r="J9506">
        <f t="shared" ca="1" si="148"/>
        <v>28</v>
      </c>
      <c r="K9506" s="17" cm="1">
        <f t="array" aca="1" ref="K9506" ca="1">IF(J9506&gt;0,COUNTIFS(AnnualTotalDiversion,J9506,APPL_ID,"&lt;&gt;"&amp;A9506,Owner,G9506,YEAR,C9506)/12,0)</f>
        <v>0</v>
      </c>
    </row>
    <row r="9507" spans="1:11" x14ac:dyDescent="0.25">
      <c r="A9507" t="s">
        <v>122</v>
      </c>
      <c r="B9507">
        <v>12008</v>
      </c>
      <c r="C9507">
        <v>2018</v>
      </c>
      <c r="D9507">
        <v>9</v>
      </c>
      <c r="E9507">
        <v>0</v>
      </c>
      <c r="F9507" s="15" t="s">
        <v>46</v>
      </c>
      <c r="G9507" t="str" cm="1">
        <f t="array" aca="1" ref="G9507" ca="1">_xlfn.XLOOKUP(A9507,APPLICATION_NUMBER,APPLICATION_PRIMARY_OWNER)</f>
        <v>BRIAN R WHITE</v>
      </c>
      <c r="H9507" cm="1">
        <f t="array" aca="1" ref="H9507" ca="1">SUMIFS(AMOUNT,APPL_ID,A9507,YEAR,C9507,DIVERSION_TYPE,"DIRECT")</f>
        <v>26</v>
      </c>
      <c r="I9507" cm="1">
        <f t="array" aca="1" ref="I9507" ca="1">SUMIFS(AMOUNT,APPL_ID,A9507,YEAR,C9507,DIVERSION_TYPE,"STORAGE")</f>
        <v>0</v>
      </c>
      <c r="J9507">
        <f t="shared" ca="1" si="148"/>
        <v>26</v>
      </c>
      <c r="K9507" s="17" cm="1">
        <f t="array" aca="1" ref="K9507" ca="1">IF(J9507&gt;0,COUNTIFS(AnnualTotalDiversion,J9507,APPL_ID,"&lt;&gt;"&amp;A9507,Owner,G9507,YEAR,C9507)/12,0)</f>
        <v>0</v>
      </c>
    </row>
    <row r="9508" spans="1:11" x14ac:dyDescent="0.25">
      <c r="A9508" t="s">
        <v>122</v>
      </c>
      <c r="B9508">
        <v>12008</v>
      </c>
      <c r="C9508">
        <v>2019</v>
      </c>
      <c r="D9508">
        <v>9</v>
      </c>
      <c r="E9508">
        <v>0</v>
      </c>
      <c r="F9508" s="15" t="s">
        <v>45</v>
      </c>
      <c r="G9508" t="str" cm="1">
        <f t="array" aca="1" ref="G9508" ca="1">_xlfn.XLOOKUP(A9508,APPLICATION_NUMBER,APPLICATION_PRIMARY_OWNER)</f>
        <v>BRIAN R WHITE</v>
      </c>
      <c r="H9508" cm="1">
        <f t="array" aca="1" ref="H9508" ca="1">SUMIFS(AMOUNT,APPL_ID,A9508,YEAR,C9508,DIVERSION_TYPE,"DIRECT")</f>
        <v>28</v>
      </c>
      <c r="I9508" cm="1">
        <f t="array" aca="1" ref="I9508" ca="1">SUMIFS(AMOUNT,APPL_ID,A9508,YEAR,C9508,DIVERSION_TYPE,"STORAGE")</f>
        <v>0</v>
      </c>
      <c r="J9508">
        <f t="shared" ca="1" si="148"/>
        <v>28</v>
      </c>
      <c r="K9508" s="17" cm="1">
        <f t="array" aca="1" ref="K9508" ca="1">IF(J9508&gt;0,COUNTIFS(AnnualTotalDiversion,J9508,APPL_ID,"&lt;&gt;"&amp;A9508,Owner,G9508,YEAR,C9508)/12,0)</f>
        <v>0</v>
      </c>
    </row>
    <row r="9509" spans="1:11" x14ac:dyDescent="0.25">
      <c r="A9509" t="s">
        <v>122</v>
      </c>
      <c r="B9509">
        <v>12008</v>
      </c>
      <c r="C9509">
        <v>2020</v>
      </c>
      <c r="D9509">
        <v>2</v>
      </c>
      <c r="E9509">
        <v>0</v>
      </c>
      <c r="F9509" s="15" t="s">
        <v>46</v>
      </c>
      <c r="G9509" t="str" cm="1">
        <f t="array" aca="1" ref="G9509" ca="1">_xlfn.XLOOKUP(A9509,APPLICATION_NUMBER,APPLICATION_PRIMARY_OWNER)</f>
        <v>BRIAN R WHITE</v>
      </c>
      <c r="H9509" cm="1">
        <f t="array" aca="1" ref="H9509" ca="1">SUMIFS(AMOUNT,APPL_ID,A9509,YEAR,C9509,DIVERSION_TYPE,"DIRECT")</f>
        <v>27</v>
      </c>
      <c r="I9509" cm="1">
        <f t="array" aca="1" ref="I9509" ca="1">SUMIFS(AMOUNT,APPL_ID,A9509,YEAR,C9509,DIVERSION_TYPE,"STORAGE")</f>
        <v>0</v>
      </c>
      <c r="J9509">
        <f t="shared" ca="1" si="148"/>
        <v>27</v>
      </c>
      <c r="K9509" s="17" cm="1">
        <f t="array" aca="1" ref="K9509" ca="1">IF(J9509&gt;0,COUNTIFS(AnnualTotalDiversion,J9509,APPL_ID,"&lt;&gt;"&amp;A9509,Owner,G9509,YEAR,C9509)/12,0)</f>
        <v>0</v>
      </c>
    </row>
    <row r="9510" spans="1:11" x14ac:dyDescent="0.25">
      <c r="A9510" t="s">
        <v>122</v>
      </c>
      <c r="B9510">
        <v>12008</v>
      </c>
      <c r="C9510">
        <v>2018</v>
      </c>
      <c r="D9510">
        <v>3</v>
      </c>
      <c r="E9510">
        <v>7</v>
      </c>
      <c r="F9510" s="15" t="s">
        <v>44</v>
      </c>
      <c r="G9510" t="str" cm="1">
        <f t="array" aca="1" ref="G9510" ca="1">_xlfn.XLOOKUP(A9510,APPLICATION_NUMBER,APPLICATION_PRIMARY_OWNER)</f>
        <v>BRIAN R WHITE</v>
      </c>
      <c r="H9510" cm="1">
        <f t="array" aca="1" ref="H9510" ca="1">SUMIFS(AMOUNT,APPL_ID,A9510,YEAR,C9510,DIVERSION_TYPE,"DIRECT")</f>
        <v>26</v>
      </c>
      <c r="I9510" cm="1">
        <f t="array" aca="1" ref="I9510" ca="1">SUMIFS(AMOUNT,APPL_ID,A9510,YEAR,C9510,DIVERSION_TYPE,"STORAGE")</f>
        <v>0</v>
      </c>
      <c r="J9510">
        <f t="shared" ca="1" si="148"/>
        <v>26</v>
      </c>
      <c r="K9510" s="17" cm="1">
        <f t="array" aca="1" ref="K9510" ca="1">IF(J9510&gt;0,COUNTIFS(AnnualTotalDiversion,J9510,APPL_ID,"&lt;&gt;"&amp;A9510,Owner,G9510,YEAR,C9510)/12,0)</f>
        <v>0</v>
      </c>
    </row>
    <row r="9511" spans="1:11" x14ac:dyDescent="0.25">
      <c r="A9511" t="s">
        <v>122</v>
      </c>
      <c r="B9511">
        <v>12008</v>
      </c>
      <c r="C9511">
        <v>2019</v>
      </c>
      <c r="D9511">
        <v>9</v>
      </c>
      <c r="E9511">
        <v>0</v>
      </c>
      <c r="F9511" s="15" t="s">
        <v>46</v>
      </c>
      <c r="G9511" t="str" cm="1">
        <f t="array" aca="1" ref="G9511" ca="1">_xlfn.XLOOKUP(A9511,APPLICATION_NUMBER,APPLICATION_PRIMARY_OWNER)</f>
        <v>BRIAN R WHITE</v>
      </c>
      <c r="H9511" cm="1">
        <f t="array" aca="1" ref="H9511" ca="1">SUMIFS(AMOUNT,APPL_ID,A9511,YEAR,C9511,DIVERSION_TYPE,"DIRECT")</f>
        <v>28</v>
      </c>
      <c r="I9511" cm="1">
        <f t="array" aca="1" ref="I9511" ca="1">SUMIFS(AMOUNT,APPL_ID,A9511,YEAR,C9511,DIVERSION_TYPE,"STORAGE")</f>
        <v>0</v>
      </c>
      <c r="J9511">
        <f t="shared" ca="1" si="148"/>
        <v>28</v>
      </c>
      <c r="K9511" s="17" cm="1">
        <f t="array" aca="1" ref="K9511" ca="1">IF(J9511&gt;0,COUNTIFS(AnnualTotalDiversion,J9511,APPL_ID,"&lt;&gt;"&amp;A9511,Owner,G9511,YEAR,C9511)/12,0)</f>
        <v>0</v>
      </c>
    </row>
    <row r="9512" spans="1:11" x14ac:dyDescent="0.25">
      <c r="A9512" t="s">
        <v>122</v>
      </c>
      <c r="B9512">
        <v>12008</v>
      </c>
      <c r="C9512">
        <v>2019</v>
      </c>
      <c r="D9512">
        <v>8</v>
      </c>
      <c r="E9512">
        <v>0</v>
      </c>
      <c r="F9512" s="15" t="s">
        <v>44</v>
      </c>
      <c r="G9512" t="str" cm="1">
        <f t="array" aca="1" ref="G9512" ca="1">_xlfn.XLOOKUP(A9512,APPLICATION_NUMBER,APPLICATION_PRIMARY_OWNER)</f>
        <v>BRIAN R WHITE</v>
      </c>
      <c r="H9512" cm="1">
        <f t="array" aca="1" ref="H9512" ca="1">SUMIFS(AMOUNT,APPL_ID,A9512,YEAR,C9512,DIVERSION_TYPE,"DIRECT")</f>
        <v>28</v>
      </c>
      <c r="I9512" cm="1">
        <f t="array" aca="1" ref="I9512" ca="1">SUMIFS(AMOUNT,APPL_ID,A9512,YEAR,C9512,DIVERSION_TYPE,"STORAGE")</f>
        <v>0</v>
      </c>
      <c r="J9512">
        <f t="shared" ca="1" si="148"/>
        <v>28</v>
      </c>
      <c r="K9512" s="17" cm="1">
        <f t="array" aca="1" ref="K9512" ca="1">IF(J9512&gt;0,COUNTIFS(AnnualTotalDiversion,J9512,APPL_ID,"&lt;&gt;"&amp;A9512,Owner,G9512,YEAR,C9512)/12,0)</f>
        <v>0</v>
      </c>
    </row>
    <row r="9513" spans="1:11" x14ac:dyDescent="0.25">
      <c r="A9513" t="s">
        <v>122</v>
      </c>
      <c r="B9513">
        <v>12008</v>
      </c>
      <c r="C9513">
        <v>2019</v>
      </c>
      <c r="D9513">
        <v>7</v>
      </c>
      <c r="E9513">
        <v>0</v>
      </c>
      <c r="F9513" s="15" t="s">
        <v>46</v>
      </c>
      <c r="G9513" t="str" cm="1">
        <f t="array" aca="1" ref="G9513" ca="1">_xlfn.XLOOKUP(A9513,APPLICATION_NUMBER,APPLICATION_PRIMARY_OWNER)</f>
        <v>BRIAN R WHITE</v>
      </c>
      <c r="H9513" cm="1">
        <f t="array" aca="1" ref="H9513" ca="1">SUMIFS(AMOUNT,APPL_ID,A9513,YEAR,C9513,DIVERSION_TYPE,"DIRECT")</f>
        <v>28</v>
      </c>
      <c r="I9513" cm="1">
        <f t="array" aca="1" ref="I9513" ca="1">SUMIFS(AMOUNT,APPL_ID,A9513,YEAR,C9513,DIVERSION_TYPE,"STORAGE")</f>
        <v>0</v>
      </c>
      <c r="J9513">
        <f t="shared" ca="1" si="148"/>
        <v>28</v>
      </c>
      <c r="K9513" s="17" cm="1">
        <f t="array" aca="1" ref="K9513" ca="1">IF(J9513&gt;0,COUNTIFS(AnnualTotalDiversion,J9513,APPL_ID,"&lt;&gt;"&amp;A9513,Owner,G9513,YEAR,C9513)/12,0)</f>
        <v>0</v>
      </c>
    </row>
    <row r="9514" spans="1:11" x14ac:dyDescent="0.25">
      <c r="A9514" t="s">
        <v>122</v>
      </c>
      <c r="B9514">
        <v>12008</v>
      </c>
      <c r="C9514">
        <v>2020</v>
      </c>
      <c r="D9514">
        <v>4</v>
      </c>
      <c r="E9514">
        <v>12</v>
      </c>
      <c r="F9514" s="15" t="s">
        <v>45</v>
      </c>
      <c r="G9514" t="str" cm="1">
        <f t="array" aca="1" ref="G9514" ca="1">_xlfn.XLOOKUP(A9514,APPLICATION_NUMBER,APPLICATION_PRIMARY_OWNER)</f>
        <v>BRIAN R WHITE</v>
      </c>
      <c r="H9514" cm="1">
        <f t="array" aca="1" ref="H9514" ca="1">SUMIFS(AMOUNT,APPL_ID,A9514,YEAR,C9514,DIVERSION_TYPE,"DIRECT")</f>
        <v>27</v>
      </c>
      <c r="I9514" cm="1">
        <f t="array" aca="1" ref="I9514" ca="1">SUMIFS(AMOUNT,APPL_ID,A9514,YEAR,C9514,DIVERSION_TYPE,"STORAGE")</f>
        <v>0</v>
      </c>
      <c r="J9514">
        <f t="shared" ca="1" si="148"/>
        <v>27</v>
      </c>
      <c r="K9514" s="17" cm="1">
        <f t="array" aca="1" ref="K9514" ca="1">IF(J9514&gt;0,COUNTIFS(AnnualTotalDiversion,J9514,APPL_ID,"&lt;&gt;"&amp;A9514,Owner,G9514,YEAR,C9514)/12,0)</f>
        <v>0</v>
      </c>
    </row>
    <row r="9515" spans="1:11" x14ac:dyDescent="0.25">
      <c r="A9515" t="s">
        <v>122</v>
      </c>
      <c r="B9515">
        <v>12008</v>
      </c>
      <c r="C9515">
        <v>2018</v>
      </c>
      <c r="D9515">
        <v>2</v>
      </c>
      <c r="E9515">
        <v>0</v>
      </c>
      <c r="F9515" s="15" t="s">
        <v>44</v>
      </c>
      <c r="G9515" t="str" cm="1">
        <f t="array" aca="1" ref="G9515" ca="1">_xlfn.XLOOKUP(A9515,APPLICATION_NUMBER,APPLICATION_PRIMARY_OWNER)</f>
        <v>BRIAN R WHITE</v>
      </c>
      <c r="H9515" cm="1">
        <f t="array" aca="1" ref="H9515" ca="1">SUMIFS(AMOUNT,APPL_ID,A9515,YEAR,C9515,DIVERSION_TYPE,"DIRECT")</f>
        <v>26</v>
      </c>
      <c r="I9515" cm="1">
        <f t="array" aca="1" ref="I9515" ca="1">SUMIFS(AMOUNT,APPL_ID,A9515,YEAR,C9515,DIVERSION_TYPE,"STORAGE")</f>
        <v>0</v>
      </c>
      <c r="J9515">
        <f t="shared" ca="1" si="148"/>
        <v>26</v>
      </c>
      <c r="K9515" s="17" cm="1">
        <f t="array" aca="1" ref="K9515" ca="1">IF(J9515&gt;0,COUNTIFS(AnnualTotalDiversion,J9515,APPL_ID,"&lt;&gt;"&amp;A9515,Owner,G9515,YEAR,C9515)/12,0)</f>
        <v>0</v>
      </c>
    </row>
    <row r="9516" spans="1:11" x14ac:dyDescent="0.25">
      <c r="A9516" t="s">
        <v>122</v>
      </c>
      <c r="B9516">
        <v>12008</v>
      </c>
      <c r="C9516">
        <v>2019</v>
      </c>
      <c r="D9516">
        <v>7</v>
      </c>
      <c r="E9516">
        <v>0</v>
      </c>
      <c r="F9516" s="15" t="s">
        <v>44</v>
      </c>
      <c r="G9516" t="str" cm="1">
        <f t="array" aca="1" ref="G9516" ca="1">_xlfn.XLOOKUP(A9516,APPLICATION_NUMBER,APPLICATION_PRIMARY_OWNER)</f>
        <v>BRIAN R WHITE</v>
      </c>
      <c r="H9516" cm="1">
        <f t="array" aca="1" ref="H9516" ca="1">SUMIFS(AMOUNT,APPL_ID,A9516,YEAR,C9516,DIVERSION_TYPE,"DIRECT")</f>
        <v>28</v>
      </c>
      <c r="I9516" cm="1">
        <f t="array" aca="1" ref="I9516" ca="1">SUMIFS(AMOUNT,APPL_ID,A9516,YEAR,C9516,DIVERSION_TYPE,"STORAGE")</f>
        <v>0</v>
      </c>
      <c r="J9516">
        <f t="shared" ca="1" si="148"/>
        <v>28</v>
      </c>
      <c r="K9516" s="17" cm="1">
        <f t="array" aca="1" ref="K9516" ca="1">IF(J9516&gt;0,COUNTIFS(AnnualTotalDiversion,J9516,APPL_ID,"&lt;&gt;"&amp;A9516,Owner,G9516,YEAR,C9516)/12,0)</f>
        <v>0</v>
      </c>
    </row>
    <row r="9517" spans="1:11" x14ac:dyDescent="0.25">
      <c r="A9517" t="s">
        <v>122</v>
      </c>
      <c r="B9517">
        <v>12008</v>
      </c>
      <c r="C9517">
        <v>2018</v>
      </c>
      <c r="D9517">
        <v>2</v>
      </c>
      <c r="E9517">
        <v>0</v>
      </c>
      <c r="F9517" s="15" t="s">
        <v>45</v>
      </c>
      <c r="G9517" t="str" cm="1">
        <f t="array" aca="1" ref="G9517" ca="1">_xlfn.XLOOKUP(A9517,APPLICATION_NUMBER,APPLICATION_PRIMARY_OWNER)</f>
        <v>BRIAN R WHITE</v>
      </c>
      <c r="H9517" cm="1">
        <f t="array" aca="1" ref="H9517" ca="1">SUMIFS(AMOUNT,APPL_ID,A9517,YEAR,C9517,DIVERSION_TYPE,"DIRECT")</f>
        <v>26</v>
      </c>
      <c r="I9517" cm="1">
        <f t="array" aca="1" ref="I9517" ca="1">SUMIFS(AMOUNT,APPL_ID,A9517,YEAR,C9517,DIVERSION_TYPE,"STORAGE")</f>
        <v>0</v>
      </c>
      <c r="J9517">
        <f t="shared" ca="1" si="148"/>
        <v>26</v>
      </c>
      <c r="K9517" s="17" cm="1">
        <f t="array" aca="1" ref="K9517" ca="1">IF(J9517&gt;0,COUNTIFS(AnnualTotalDiversion,J9517,APPL_ID,"&lt;&gt;"&amp;A9517,Owner,G9517,YEAR,C9517)/12,0)</f>
        <v>0</v>
      </c>
    </row>
    <row r="9518" spans="1:11" x14ac:dyDescent="0.25">
      <c r="A9518" t="s">
        <v>122</v>
      </c>
      <c r="B9518">
        <v>12008</v>
      </c>
      <c r="C9518">
        <v>2017</v>
      </c>
      <c r="D9518">
        <v>12</v>
      </c>
      <c r="E9518">
        <v>0</v>
      </c>
      <c r="F9518" s="15" t="s">
        <v>44</v>
      </c>
      <c r="G9518" t="str" cm="1">
        <f t="array" aca="1" ref="G9518" ca="1">_xlfn.XLOOKUP(A9518,APPLICATION_NUMBER,APPLICATION_PRIMARY_OWNER)</f>
        <v>BRIAN R WHITE</v>
      </c>
      <c r="H9518" cm="1">
        <f t="array" aca="1" ref="H9518" ca="1">SUMIFS(AMOUNT,APPL_ID,A9518,YEAR,C9518,DIVERSION_TYPE,"DIRECT")</f>
        <v>28</v>
      </c>
      <c r="I9518" cm="1">
        <f t="array" aca="1" ref="I9518" ca="1">SUMIFS(AMOUNT,APPL_ID,A9518,YEAR,C9518,DIVERSION_TYPE,"STORAGE")</f>
        <v>0</v>
      </c>
      <c r="J9518">
        <f t="shared" ca="1" si="148"/>
        <v>28</v>
      </c>
      <c r="K9518" s="17" cm="1">
        <f t="array" aca="1" ref="K9518" ca="1">IF(J9518&gt;0,COUNTIFS(AnnualTotalDiversion,J9518,APPL_ID,"&lt;&gt;"&amp;A9518,Owner,G9518,YEAR,C9518)/12,0)</f>
        <v>0</v>
      </c>
    </row>
    <row r="9519" spans="1:11" x14ac:dyDescent="0.25">
      <c r="A9519" t="s">
        <v>122</v>
      </c>
      <c r="B9519">
        <v>12008</v>
      </c>
      <c r="C9519">
        <v>2019</v>
      </c>
      <c r="D9519">
        <v>10</v>
      </c>
      <c r="E9519">
        <v>0</v>
      </c>
      <c r="F9519" s="15" t="s">
        <v>46</v>
      </c>
      <c r="G9519" t="str" cm="1">
        <f t="array" aca="1" ref="G9519" ca="1">_xlfn.XLOOKUP(A9519,APPLICATION_NUMBER,APPLICATION_PRIMARY_OWNER)</f>
        <v>BRIAN R WHITE</v>
      </c>
      <c r="H9519" cm="1">
        <f t="array" aca="1" ref="H9519" ca="1">SUMIFS(AMOUNT,APPL_ID,A9519,YEAR,C9519,DIVERSION_TYPE,"DIRECT")</f>
        <v>28</v>
      </c>
      <c r="I9519" cm="1">
        <f t="array" aca="1" ref="I9519" ca="1">SUMIFS(AMOUNT,APPL_ID,A9519,YEAR,C9519,DIVERSION_TYPE,"STORAGE")</f>
        <v>0</v>
      </c>
      <c r="J9519">
        <f t="shared" ca="1" si="148"/>
        <v>28</v>
      </c>
      <c r="K9519" s="17" cm="1">
        <f t="array" aca="1" ref="K9519" ca="1">IF(J9519&gt;0,COUNTIFS(AnnualTotalDiversion,J9519,APPL_ID,"&lt;&gt;"&amp;A9519,Owner,G9519,YEAR,C9519)/12,0)</f>
        <v>0</v>
      </c>
    </row>
    <row r="9520" spans="1:11" x14ac:dyDescent="0.25">
      <c r="A9520" t="s">
        <v>122</v>
      </c>
      <c r="B9520">
        <v>12008</v>
      </c>
      <c r="C9520">
        <v>2019</v>
      </c>
      <c r="D9520">
        <v>7</v>
      </c>
      <c r="E9520">
        <v>0</v>
      </c>
      <c r="F9520" s="15" t="s">
        <v>45</v>
      </c>
      <c r="G9520" t="str" cm="1">
        <f t="array" aca="1" ref="G9520" ca="1">_xlfn.XLOOKUP(A9520,APPLICATION_NUMBER,APPLICATION_PRIMARY_OWNER)</f>
        <v>BRIAN R WHITE</v>
      </c>
      <c r="H9520" cm="1">
        <f t="array" aca="1" ref="H9520" ca="1">SUMIFS(AMOUNT,APPL_ID,A9520,YEAR,C9520,DIVERSION_TYPE,"DIRECT")</f>
        <v>28</v>
      </c>
      <c r="I9520" cm="1">
        <f t="array" aca="1" ref="I9520" ca="1">SUMIFS(AMOUNT,APPL_ID,A9520,YEAR,C9520,DIVERSION_TYPE,"STORAGE")</f>
        <v>0</v>
      </c>
      <c r="J9520">
        <f t="shared" ca="1" si="148"/>
        <v>28</v>
      </c>
      <c r="K9520" s="17" cm="1">
        <f t="array" aca="1" ref="K9520" ca="1">IF(J9520&gt;0,COUNTIFS(AnnualTotalDiversion,J9520,APPL_ID,"&lt;&gt;"&amp;A9520,Owner,G9520,YEAR,C9520)/12,0)</f>
        <v>0</v>
      </c>
    </row>
    <row r="9521" spans="1:11" x14ac:dyDescent="0.25">
      <c r="A9521" t="s">
        <v>122</v>
      </c>
      <c r="B9521">
        <v>12008</v>
      </c>
      <c r="C9521">
        <v>2019</v>
      </c>
      <c r="D9521">
        <v>5</v>
      </c>
      <c r="E9521">
        <v>11</v>
      </c>
      <c r="F9521" s="15" t="s">
        <v>44</v>
      </c>
      <c r="G9521" t="str" cm="1">
        <f t="array" aca="1" ref="G9521" ca="1">_xlfn.XLOOKUP(A9521,APPLICATION_NUMBER,APPLICATION_PRIMARY_OWNER)</f>
        <v>BRIAN R WHITE</v>
      </c>
      <c r="H9521" cm="1">
        <f t="array" aca="1" ref="H9521" ca="1">SUMIFS(AMOUNT,APPL_ID,A9521,YEAR,C9521,DIVERSION_TYPE,"DIRECT")</f>
        <v>28</v>
      </c>
      <c r="I9521" cm="1">
        <f t="array" aca="1" ref="I9521" ca="1">SUMIFS(AMOUNT,APPL_ID,A9521,YEAR,C9521,DIVERSION_TYPE,"STORAGE")</f>
        <v>0</v>
      </c>
      <c r="J9521">
        <f t="shared" ca="1" si="148"/>
        <v>28</v>
      </c>
      <c r="K9521" s="17" cm="1">
        <f t="array" aca="1" ref="K9521" ca="1">IF(J9521&gt;0,COUNTIFS(AnnualTotalDiversion,J9521,APPL_ID,"&lt;&gt;"&amp;A9521,Owner,G9521,YEAR,C9521)/12,0)</f>
        <v>0</v>
      </c>
    </row>
    <row r="9522" spans="1:11" x14ac:dyDescent="0.25">
      <c r="A9522" t="s">
        <v>122</v>
      </c>
      <c r="B9522">
        <v>12008</v>
      </c>
      <c r="C9522">
        <v>2017</v>
      </c>
      <c r="D9522">
        <v>8</v>
      </c>
      <c r="E9522">
        <v>0</v>
      </c>
      <c r="F9522" s="15" t="s">
        <v>45</v>
      </c>
      <c r="G9522" t="str" cm="1">
        <f t="array" aca="1" ref="G9522" ca="1">_xlfn.XLOOKUP(A9522,APPLICATION_NUMBER,APPLICATION_PRIMARY_OWNER)</f>
        <v>BRIAN R WHITE</v>
      </c>
      <c r="H9522" cm="1">
        <f t="array" aca="1" ref="H9522" ca="1">SUMIFS(AMOUNT,APPL_ID,A9522,YEAR,C9522,DIVERSION_TYPE,"DIRECT")</f>
        <v>28</v>
      </c>
      <c r="I9522" cm="1">
        <f t="array" aca="1" ref="I9522" ca="1">SUMIFS(AMOUNT,APPL_ID,A9522,YEAR,C9522,DIVERSION_TYPE,"STORAGE")</f>
        <v>0</v>
      </c>
      <c r="J9522">
        <f t="shared" ca="1" si="148"/>
        <v>28</v>
      </c>
      <c r="K9522" s="17" cm="1">
        <f t="array" aca="1" ref="K9522" ca="1">IF(J9522&gt;0,COUNTIFS(AnnualTotalDiversion,J9522,APPL_ID,"&lt;&gt;"&amp;A9522,Owner,G9522,YEAR,C9522)/12,0)</f>
        <v>0</v>
      </c>
    </row>
    <row r="9523" spans="1:11" x14ac:dyDescent="0.25">
      <c r="A9523" t="s">
        <v>122</v>
      </c>
      <c r="B9523">
        <v>12008</v>
      </c>
      <c r="C9523">
        <v>2017</v>
      </c>
      <c r="D9523">
        <v>1</v>
      </c>
      <c r="E9523">
        <v>0</v>
      </c>
      <c r="F9523" s="15" t="s">
        <v>44</v>
      </c>
      <c r="G9523" t="str" cm="1">
        <f t="array" aca="1" ref="G9523" ca="1">_xlfn.XLOOKUP(A9523,APPLICATION_NUMBER,APPLICATION_PRIMARY_OWNER)</f>
        <v>BRIAN R WHITE</v>
      </c>
      <c r="H9523" cm="1">
        <f t="array" aca="1" ref="H9523" ca="1">SUMIFS(AMOUNT,APPL_ID,A9523,YEAR,C9523,DIVERSION_TYPE,"DIRECT")</f>
        <v>28</v>
      </c>
      <c r="I9523" cm="1">
        <f t="array" aca="1" ref="I9523" ca="1">SUMIFS(AMOUNT,APPL_ID,A9523,YEAR,C9523,DIVERSION_TYPE,"STORAGE")</f>
        <v>0</v>
      </c>
      <c r="J9523">
        <f t="shared" ca="1" si="148"/>
        <v>28</v>
      </c>
      <c r="K9523" s="17" cm="1">
        <f t="array" aca="1" ref="K9523" ca="1">IF(J9523&gt;0,COUNTIFS(AnnualTotalDiversion,J9523,APPL_ID,"&lt;&gt;"&amp;A9523,Owner,G9523,YEAR,C9523)/12,0)</f>
        <v>0</v>
      </c>
    </row>
    <row r="9524" spans="1:11" x14ac:dyDescent="0.25">
      <c r="A9524" t="s">
        <v>122</v>
      </c>
      <c r="B9524">
        <v>12008</v>
      </c>
      <c r="C9524">
        <v>2019</v>
      </c>
      <c r="D9524">
        <v>6</v>
      </c>
      <c r="E9524">
        <v>0</v>
      </c>
      <c r="F9524" s="15" t="s">
        <v>45</v>
      </c>
      <c r="G9524" t="str" cm="1">
        <f t="array" aca="1" ref="G9524" ca="1">_xlfn.XLOOKUP(A9524,APPLICATION_NUMBER,APPLICATION_PRIMARY_OWNER)</f>
        <v>BRIAN R WHITE</v>
      </c>
      <c r="H9524" cm="1">
        <f t="array" aca="1" ref="H9524" ca="1">SUMIFS(AMOUNT,APPL_ID,A9524,YEAR,C9524,DIVERSION_TYPE,"DIRECT")</f>
        <v>28</v>
      </c>
      <c r="I9524" cm="1">
        <f t="array" aca="1" ref="I9524" ca="1">SUMIFS(AMOUNT,APPL_ID,A9524,YEAR,C9524,DIVERSION_TYPE,"STORAGE")</f>
        <v>0</v>
      </c>
      <c r="J9524">
        <f t="shared" ca="1" si="148"/>
        <v>28</v>
      </c>
      <c r="K9524" s="17" cm="1">
        <f t="array" aca="1" ref="K9524" ca="1">IF(J9524&gt;0,COUNTIFS(AnnualTotalDiversion,J9524,APPL_ID,"&lt;&gt;"&amp;A9524,Owner,G9524,YEAR,C9524)/12,0)</f>
        <v>0</v>
      </c>
    </row>
    <row r="9525" spans="1:11" x14ac:dyDescent="0.25">
      <c r="A9525" t="s">
        <v>122</v>
      </c>
      <c r="B9525">
        <v>12008</v>
      </c>
      <c r="C9525">
        <v>2018</v>
      </c>
      <c r="D9525">
        <v>4</v>
      </c>
      <c r="E9525">
        <v>0</v>
      </c>
      <c r="F9525" s="15" t="s">
        <v>46</v>
      </c>
      <c r="G9525" t="str" cm="1">
        <f t="array" aca="1" ref="G9525" ca="1">_xlfn.XLOOKUP(A9525,APPLICATION_NUMBER,APPLICATION_PRIMARY_OWNER)</f>
        <v>BRIAN R WHITE</v>
      </c>
      <c r="H9525" cm="1">
        <f t="array" aca="1" ref="H9525" ca="1">SUMIFS(AMOUNT,APPL_ID,A9525,YEAR,C9525,DIVERSION_TYPE,"DIRECT")</f>
        <v>26</v>
      </c>
      <c r="I9525" cm="1">
        <f t="array" aca="1" ref="I9525" ca="1">SUMIFS(AMOUNT,APPL_ID,A9525,YEAR,C9525,DIVERSION_TYPE,"STORAGE")</f>
        <v>0</v>
      </c>
      <c r="J9525">
        <f t="shared" ca="1" si="148"/>
        <v>26</v>
      </c>
      <c r="K9525" s="17" cm="1">
        <f t="array" aca="1" ref="K9525" ca="1">IF(J9525&gt;0,COUNTIFS(AnnualTotalDiversion,J9525,APPL_ID,"&lt;&gt;"&amp;A9525,Owner,G9525,YEAR,C9525)/12,0)</f>
        <v>0</v>
      </c>
    </row>
    <row r="9526" spans="1:11" x14ac:dyDescent="0.25">
      <c r="A9526" t="s">
        <v>122</v>
      </c>
      <c r="B9526">
        <v>12008</v>
      </c>
      <c r="C9526">
        <v>2018</v>
      </c>
      <c r="D9526">
        <v>1</v>
      </c>
      <c r="E9526">
        <v>0</v>
      </c>
      <c r="F9526" s="15" t="s">
        <v>46</v>
      </c>
      <c r="G9526" t="str" cm="1">
        <f t="array" aca="1" ref="G9526" ca="1">_xlfn.XLOOKUP(A9526,APPLICATION_NUMBER,APPLICATION_PRIMARY_OWNER)</f>
        <v>BRIAN R WHITE</v>
      </c>
      <c r="H9526" cm="1">
        <f t="array" aca="1" ref="H9526" ca="1">SUMIFS(AMOUNT,APPL_ID,A9526,YEAR,C9526,DIVERSION_TYPE,"DIRECT")</f>
        <v>26</v>
      </c>
      <c r="I9526" cm="1">
        <f t="array" aca="1" ref="I9526" ca="1">SUMIFS(AMOUNT,APPL_ID,A9526,YEAR,C9526,DIVERSION_TYPE,"STORAGE")</f>
        <v>0</v>
      </c>
      <c r="J9526">
        <f t="shared" ca="1" si="148"/>
        <v>26</v>
      </c>
      <c r="K9526" s="17" cm="1">
        <f t="array" aca="1" ref="K9526" ca="1">IF(J9526&gt;0,COUNTIFS(AnnualTotalDiversion,J9526,APPL_ID,"&lt;&gt;"&amp;A9526,Owner,G9526,YEAR,C9526)/12,0)</f>
        <v>0</v>
      </c>
    </row>
    <row r="9527" spans="1:11" x14ac:dyDescent="0.25">
      <c r="A9527" t="s">
        <v>122</v>
      </c>
      <c r="B9527">
        <v>12008</v>
      </c>
      <c r="C9527">
        <v>2017</v>
      </c>
      <c r="D9527">
        <v>8</v>
      </c>
      <c r="E9527">
        <v>0</v>
      </c>
      <c r="F9527" s="15" t="s">
        <v>44</v>
      </c>
      <c r="G9527" t="str" cm="1">
        <f t="array" aca="1" ref="G9527" ca="1">_xlfn.XLOOKUP(A9527,APPLICATION_NUMBER,APPLICATION_PRIMARY_OWNER)</f>
        <v>BRIAN R WHITE</v>
      </c>
      <c r="H9527" cm="1">
        <f t="array" aca="1" ref="H9527" ca="1">SUMIFS(AMOUNT,APPL_ID,A9527,YEAR,C9527,DIVERSION_TYPE,"DIRECT")</f>
        <v>28</v>
      </c>
      <c r="I9527" cm="1">
        <f t="array" aca="1" ref="I9527" ca="1">SUMIFS(AMOUNT,APPL_ID,A9527,YEAR,C9527,DIVERSION_TYPE,"STORAGE")</f>
        <v>0</v>
      </c>
      <c r="J9527">
        <f t="shared" ca="1" si="148"/>
        <v>28</v>
      </c>
      <c r="K9527" s="17" cm="1">
        <f t="array" aca="1" ref="K9527" ca="1">IF(J9527&gt;0,COUNTIFS(AnnualTotalDiversion,J9527,APPL_ID,"&lt;&gt;"&amp;A9527,Owner,G9527,YEAR,C9527)/12,0)</f>
        <v>0</v>
      </c>
    </row>
    <row r="9528" spans="1:11" x14ac:dyDescent="0.25">
      <c r="A9528" t="s">
        <v>122</v>
      </c>
      <c r="B9528">
        <v>12008</v>
      </c>
      <c r="C9528">
        <v>2018</v>
      </c>
      <c r="D9528">
        <v>3</v>
      </c>
      <c r="E9528">
        <v>0</v>
      </c>
      <c r="F9528" s="15" t="s">
        <v>46</v>
      </c>
      <c r="G9528" t="str" cm="1">
        <f t="array" aca="1" ref="G9528" ca="1">_xlfn.XLOOKUP(A9528,APPLICATION_NUMBER,APPLICATION_PRIMARY_OWNER)</f>
        <v>BRIAN R WHITE</v>
      </c>
      <c r="H9528" cm="1">
        <f t="array" aca="1" ref="H9528" ca="1">SUMIFS(AMOUNT,APPL_ID,A9528,YEAR,C9528,DIVERSION_TYPE,"DIRECT")</f>
        <v>26</v>
      </c>
      <c r="I9528" cm="1">
        <f t="array" aca="1" ref="I9528" ca="1">SUMIFS(AMOUNT,APPL_ID,A9528,YEAR,C9528,DIVERSION_TYPE,"STORAGE")</f>
        <v>0</v>
      </c>
      <c r="J9528">
        <f t="shared" ca="1" si="148"/>
        <v>26</v>
      </c>
      <c r="K9528" s="17" cm="1">
        <f t="array" aca="1" ref="K9528" ca="1">IF(J9528&gt;0,COUNTIFS(AnnualTotalDiversion,J9528,APPL_ID,"&lt;&gt;"&amp;A9528,Owner,G9528,YEAR,C9528)/12,0)</f>
        <v>0</v>
      </c>
    </row>
    <row r="9529" spans="1:11" x14ac:dyDescent="0.25">
      <c r="A9529" t="s">
        <v>122</v>
      </c>
      <c r="B9529">
        <v>12008</v>
      </c>
      <c r="C9529">
        <v>2018</v>
      </c>
      <c r="D9529">
        <v>5</v>
      </c>
      <c r="E9529">
        <v>0</v>
      </c>
      <c r="F9529" s="15" t="s">
        <v>46</v>
      </c>
      <c r="G9529" t="str" cm="1">
        <f t="array" aca="1" ref="G9529" ca="1">_xlfn.XLOOKUP(A9529,APPLICATION_NUMBER,APPLICATION_PRIMARY_OWNER)</f>
        <v>BRIAN R WHITE</v>
      </c>
      <c r="H9529" cm="1">
        <f t="array" aca="1" ref="H9529" ca="1">SUMIFS(AMOUNT,APPL_ID,A9529,YEAR,C9529,DIVERSION_TYPE,"DIRECT")</f>
        <v>26</v>
      </c>
      <c r="I9529" cm="1">
        <f t="array" aca="1" ref="I9529" ca="1">SUMIFS(AMOUNT,APPL_ID,A9529,YEAR,C9529,DIVERSION_TYPE,"STORAGE")</f>
        <v>0</v>
      </c>
      <c r="J9529">
        <f t="shared" ca="1" si="148"/>
        <v>26</v>
      </c>
      <c r="K9529" s="17" cm="1">
        <f t="array" aca="1" ref="K9529" ca="1">IF(J9529&gt;0,COUNTIFS(AnnualTotalDiversion,J9529,APPL_ID,"&lt;&gt;"&amp;A9529,Owner,G9529,YEAR,C9529)/12,0)</f>
        <v>0</v>
      </c>
    </row>
    <row r="9530" spans="1:11" x14ac:dyDescent="0.25">
      <c r="A9530" t="s">
        <v>122</v>
      </c>
      <c r="B9530">
        <v>12008</v>
      </c>
      <c r="C9530">
        <v>2018</v>
      </c>
      <c r="D9530">
        <v>6</v>
      </c>
      <c r="E9530">
        <v>0</v>
      </c>
      <c r="F9530" s="15" t="s">
        <v>45</v>
      </c>
      <c r="G9530" t="str" cm="1">
        <f t="array" aca="1" ref="G9530" ca="1">_xlfn.XLOOKUP(A9530,APPLICATION_NUMBER,APPLICATION_PRIMARY_OWNER)</f>
        <v>BRIAN R WHITE</v>
      </c>
      <c r="H9530" cm="1">
        <f t="array" aca="1" ref="H9530" ca="1">SUMIFS(AMOUNT,APPL_ID,A9530,YEAR,C9530,DIVERSION_TYPE,"DIRECT")</f>
        <v>26</v>
      </c>
      <c r="I9530" cm="1">
        <f t="array" aca="1" ref="I9530" ca="1">SUMIFS(AMOUNT,APPL_ID,A9530,YEAR,C9530,DIVERSION_TYPE,"STORAGE")</f>
        <v>0</v>
      </c>
      <c r="J9530">
        <f t="shared" ca="1" si="148"/>
        <v>26</v>
      </c>
      <c r="K9530" s="17" cm="1">
        <f t="array" aca="1" ref="K9530" ca="1">IF(J9530&gt;0,COUNTIFS(AnnualTotalDiversion,J9530,APPL_ID,"&lt;&gt;"&amp;A9530,Owner,G9530,YEAR,C9530)/12,0)</f>
        <v>0</v>
      </c>
    </row>
    <row r="9531" spans="1:11" x14ac:dyDescent="0.25">
      <c r="A9531" t="s">
        <v>122</v>
      </c>
      <c r="B9531">
        <v>12008</v>
      </c>
      <c r="C9531">
        <v>2018</v>
      </c>
      <c r="D9531">
        <v>6</v>
      </c>
      <c r="E9531">
        <v>0</v>
      </c>
      <c r="F9531" s="15" t="s">
        <v>44</v>
      </c>
      <c r="G9531" t="str" cm="1">
        <f t="array" aca="1" ref="G9531" ca="1">_xlfn.XLOOKUP(A9531,APPLICATION_NUMBER,APPLICATION_PRIMARY_OWNER)</f>
        <v>BRIAN R WHITE</v>
      </c>
      <c r="H9531" cm="1">
        <f t="array" aca="1" ref="H9531" ca="1">SUMIFS(AMOUNT,APPL_ID,A9531,YEAR,C9531,DIVERSION_TYPE,"DIRECT")</f>
        <v>26</v>
      </c>
      <c r="I9531" cm="1">
        <f t="array" aca="1" ref="I9531" ca="1">SUMIFS(AMOUNT,APPL_ID,A9531,YEAR,C9531,DIVERSION_TYPE,"STORAGE")</f>
        <v>0</v>
      </c>
      <c r="J9531">
        <f t="shared" ca="1" si="148"/>
        <v>26</v>
      </c>
      <c r="K9531" s="17" cm="1">
        <f t="array" aca="1" ref="K9531" ca="1">IF(J9531&gt;0,COUNTIFS(AnnualTotalDiversion,J9531,APPL_ID,"&lt;&gt;"&amp;A9531,Owner,G9531,YEAR,C9531)/12,0)</f>
        <v>0</v>
      </c>
    </row>
    <row r="9532" spans="1:11" x14ac:dyDescent="0.25">
      <c r="A9532" t="s">
        <v>122</v>
      </c>
      <c r="B9532">
        <v>12008</v>
      </c>
      <c r="C9532">
        <v>2017</v>
      </c>
      <c r="D9532">
        <v>9</v>
      </c>
      <c r="E9532">
        <v>0</v>
      </c>
      <c r="F9532" s="15" t="s">
        <v>46</v>
      </c>
      <c r="G9532" t="str" cm="1">
        <f t="array" aca="1" ref="G9532" ca="1">_xlfn.XLOOKUP(A9532,APPLICATION_NUMBER,APPLICATION_PRIMARY_OWNER)</f>
        <v>BRIAN R WHITE</v>
      </c>
      <c r="H9532" cm="1">
        <f t="array" aca="1" ref="H9532" ca="1">SUMIFS(AMOUNT,APPL_ID,A9532,YEAR,C9532,DIVERSION_TYPE,"DIRECT")</f>
        <v>28</v>
      </c>
      <c r="I9532" cm="1">
        <f t="array" aca="1" ref="I9532" ca="1">SUMIFS(AMOUNT,APPL_ID,A9532,YEAR,C9532,DIVERSION_TYPE,"STORAGE")</f>
        <v>0</v>
      </c>
      <c r="J9532">
        <f t="shared" ca="1" si="148"/>
        <v>28</v>
      </c>
      <c r="K9532" s="17" cm="1">
        <f t="array" aca="1" ref="K9532" ca="1">IF(J9532&gt;0,COUNTIFS(AnnualTotalDiversion,J9532,APPL_ID,"&lt;&gt;"&amp;A9532,Owner,G9532,YEAR,C9532)/12,0)</f>
        <v>0</v>
      </c>
    </row>
    <row r="9533" spans="1:11" x14ac:dyDescent="0.25">
      <c r="A9533" t="s">
        <v>122</v>
      </c>
      <c r="B9533">
        <v>12008</v>
      </c>
      <c r="C9533">
        <v>2018</v>
      </c>
      <c r="D9533">
        <v>7</v>
      </c>
      <c r="E9533">
        <v>0</v>
      </c>
      <c r="F9533" s="15" t="s">
        <v>46</v>
      </c>
      <c r="G9533" t="str" cm="1">
        <f t="array" aca="1" ref="G9533" ca="1">_xlfn.XLOOKUP(A9533,APPLICATION_NUMBER,APPLICATION_PRIMARY_OWNER)</f>
        <v>BRIAN R WHITE</v>
      </c>
      <c r="H9533" cm="1">
        <f t="array" aca="1" ref="H9533" ca="1">SUMIFS(AMOUNT,APPL_ID,A9533,YEAR,C9533,DIVERSION_TYPE,"DIRECT")</f>
        <v>26</v>
      </c>
      <c r="I9533" cm="1">
        <f t="array" aca="1" ref="I9533" ca="1">SUMIFS(AMOUNT,APPL_ID,A9533,YEAR,C9533,DIVERSION_TYPE,"STORAGE")</f>
        <v>0</v>
      </c>
      <c r="J9533">
        <f t="shared" ca="1" si="148"/>
        <v>26</v>
      </c>
      <c r="K9533" s="17" cm="1">
        <f t="array" aca="1" ref="K9533" ca="1">IF(J9533&gt;0,COUNTIFS(AnnualTotalDiversion,J9533,APPL_ID,"&lt;&gt;"&amp;A9533,Owner,G9533,YEAR,C9533)/12,0)</f>
        <v>0</v>
      </c>
    </row>
    <row r="9534" spans="1:11" x14ac:dyDescent="0.25">
      <c r="A9534" t="s">
        <v>122</v>
      </c>
      <c r="B9534">
        <v>12008</v>
      </c>
      <c r="C9534">
        <v>2019</v>
      </c>
      <c r="D9534">
        <v>9</v>
      </c>
      <c r="E9534">
        <v>0</v>
      </c>
      <c r="F9534" s="15" t="s">
        <v>44</v>
      </c>
      <c r="G9534" t="str" cm="1">
        <f t="array" aca="1" ref="G9534" ca="1">_xlfn.XLOOKUP(A9534,APPLICATION_NUMBER,APPLICATION_PRIMARY_OWNER)</f>
        <v>BRIAN R WHITE</v>
      </c>
      <c r="H9534" cm="1">
        <f t="array" aca="1" ref="H9534" ca="1">SUMIFS(AMOUNT,APPL_ID,A9534,YEAR,C9534,DIVERSION_TYPE,"DIRECT")</f>
        <v>28</v>
      </c>
      <c r="I9534" cm="1">
        <f t="array" aca="1" ref="I9534" ca="1">SUMIFS(AMOUNT,APPL_ID,A9534,YEAR,C9534,DIVERSION_TYPE,"STORAGE")</f>
        <v>0</v>
      </c>
      <c r="J9534">
        <f t="shared" ca="1" si="148"/>
        <v>28</v>
      </c>
      <c r="K9534" s="17" cm="1">
        <f t="array" aca="1" ref="K9534" ca="1">IF(J9534&gt;0,COUNTIFS(AnnualTotalDiversion,J9534,APPL_ID,"&lt;&gt;"&amp;A9534,Owner,G9534,YEAR,C9534)/12,0)</f>
        <v>0</v>
      </c>
    </row>
    <row r="9535" spans="1:11" x14ac:dyDescent="0.25">
      <c r="A9535" t="s">
        <v>122</v>
      </c>
      <c r="B9535">
        <v>12008</v>
      </c>
      <c r="C9535">
        <v>2020</v>
      </c>
      <c r="D9535">
        <v>11</v>
      </c>
      <c r="E9535">
        <v>0</v>
      </c>
      <c r="F9535" s="15" t="s">
        <v>46</v>
      </c>
      <c r="G9535" t="str" cm="1">
        <f t="array" aca="1" ref="G9535" ca="1">_xlfn.XLOOKUP(A9535,APPLICATION_NUMBER,APPLICATION_PRIMARY_OWNER)</f>
        <v>BRIAN R WHITE</v>
      </c>
      <c r="H9535" cm="1">
        <f t="array" aca="1" ref="H9535" ca="1">SUMIFS(AMOUNT,APPL_ID,A9535,YEAR,C9535,DIVERSION_TYPE,"DIRECT")</f>
        <v>27</v>
      </c>
      <c r="I9535" cm="1">
        <f t="array" aca="1" ref="I9535" ca="1">SUMIFS(AMOUNT,APPL_ID,A9535,YEAR,C9535,DIVERSION_TYPE,"STORAGE")</f>
        <v>0</v>
      </c>
      <c r="J9535">
        <f t="shared" ca="1" si="148"/>
        <v>27</v>
      </c>
      <c r="K9535" s="17" cm="1">
        <f t="array" aca="1" ref="K9535" ca="1">IF(J9535&gt;0,COUNTIFS(AnnualTotalDiversion,J9535,APPL_ID,"&lt;&gt;"&amp;A9535,Owner,G9535,YEAR,C9535)/12,0)</f>
        <v>0</v>
      </c>
    </row>
    <row r="9536" spans="1:11" x14ac:dyDescent="0.25">
      <c r="A9536" t="s">
        <v>122</v>
      </c>
      <c r="B9536">
        <v>12008</v>
      </c>
      <c r="C9536">
        <v>2017</v>
      </c>
      <c r="D9536">
        <v>9</v>
      </c>
      <c r="E9536">
        <v>0</v>
      </c>
      <c r="F9536" s="15" t="s">
        <v>44</v>
      </c>
      <c r="G9536" t="str" cm="1">
        <f t="array" aca="1" ref="G9536" ca="1">_xlfn.XLOOKUP(A9536,APPLICATION_NUMBER,APPLICATION_PRIMARY_OWNER)</f>
        <v>BRIAN R WHITE</v>
      </c>
      <c r="H9536" cm="1">
        <f t="array" aca="1" ref="H9536" ca="1">SUMIFS(AMOUNT,APPL_ID,A9536,YEAR,C9536,DIVERSION_TYPE,"DIRECT")</f>
        <v>28</v>
      </c>
      <c r="I9536" cm="1">
        <f t="array" aca="1" ref="I9536" ca="1">SUMIFS(AMOUNT,APPL_ID,A9536,YEAR,C9536,DIVERSION_TYPE,"STORAGE")</f>
        <v>0</v>
      </c>
      <c r="J9536">
        <f t="shared" ca="1" si="148"/>
        <v>28</v>
      </c>
      <c r="K9536" s="17" cm="1">
        <f t="array" aca="1" ref="K9536" ca="1">IF(J9536&gt;0,COUNTIFS(AnnualTotalDiversion,J9536,APPL_ID,"&lt;&gt;"&amp;A9536,Owner,G9536,YEAR,C9536)/12,0)</f>
        <v>0</v>
      </c>
    </row>
    <row r="9537" spans="1:11" x14ac:dyDescent="0.25">
      <c r="A9537" t="s">
        <v>122</v>
      </c>
      <c r="B9537">
        <v>12008</v>
      </c>
      <c r="C9537">
        <v>2020</v>
      </c>
      <c r="D9537">
        <v>9</v>
      </c>
      <c r="E9537">
        <v>0</v>
      </c>
      <c r="F9537" s="15" t="s">
        <v>45</v>
      </c>
      <c r="G9537" t="str" cm="1">
        <f t="array" aca="1" ref="G9537" ca="1">_xlfn.XLOOKUP(A9537,APPLICATION_NUMBER,APPLICATION_PRIMARY_OWNER)</f>
        <v>BRIAN R WHITE</v>
      </c>
      <c r="H9537" cm="1">
        <f t="array" aca="1" ref="H9537" ca="1">SUMIFS(AMOUNT,APPL_ID,A9537,YEAR,C9537,DIVERSION_TYPE,"DIRECT")</f>
        <v>27</v>
      </c>
      <c r="I9537" cm="1">
        <f t="array" aca="1" ref="I9537" ca="1">SUMIFS(AMOUNT,APPL_ID,A9537,YEAR,C9537,DIVERSION_TYPE,"STORAGE")</f>
        <v>0</v>
      </c>
      <c r="J9537">
        <f t="shared" ca="1" si="148"/>
        <v>27</v>
      </c>
      <c r="K9537" s="17" cm="1">
        <f t="array" aca="1" ref="K9537" ca="1">IF(J9537&gt;0,COUNTIFS(AnnualTotalDiversion,J9537,APPL_ID,"&lt;&gt;"&amp;A9537,Owner,G9537,YEAR,C9537)/12,0)</f>
        <v>0</v>
      </c>
    </row>
    <row r="9538" spans="1:11" x14ac:dyDescent="0.25">
      <c r="A9538" t="s">
        <v>122</v>
      </c>
      <c r="B9538">
        <v>12008</v>
      </c>
      <c r="C9538">
        <v>2018</v>
      </c>
      <c r="D9538">
        <v>6</v>
      </c>
      <c r="E9538">
        <v>0</v>
      </c>
      <c r="F9538" s="15" t="s">
        <v>46</v>
      </c>
      <c r="G9538" t="str" cm="1">
        <f t="array" aca="1" ref="G9538" ca="1">_xlfn.XLOOKUP(A9538,APPLICATION_NUMBER,APPLICATION_PRIMARY_OWNER)</f>
        <v>BRIAN R WHITE</v>
      </c>
      <c r="H9538" cm="1">
        <f t="array" aca="1" ref="H9538" ca="1">SUMIFS(AMOUNT,APPL_ID,A9538,YEAR,C9538,DIVERSION_TYPE,"DIRECT")</f>
        <v>26</v>
      </c>
      <c r="I9538" cm="1">
        <f t="array" aca="1" ref="I9538" ca="1">SUMIFS(AMOUNT,APPL_ID,A9538,YEAR,C9538,DIVERSION_TYPE,"STORAGE")</f>
        <v>0</v>
      </c>
      <c r="J9538">
        <f t="shared" ca="1" si="148"/>
        <v>26</v>
      </c>
      <c r="K9538" s="17" cm="1">
        <f t="array" aca="1" ref="K9538" ca="1">IF(J9538&gt;0,COUNTIFS(AnnualTotalDiversion,J9538,APPL_ID,"&lt;&gt;"&amp;A9538,Owner,G9538,YEAR,C9538)/12,0)</f>
        <v>0</v>
      </c>
    </row>
    <row r="9539" spans="1:11" x14ac:dyDescent="0.25">
      <c r="A9539" t="s">
        <v>122</v>
      </c>
      <c r="B9539">
        <v>12008</v>
      </c>
      <c r="C9539">
        <v>2017</v>
      </c>
      <c r="D9539">
        <v>11</v>
      </c>
      <c r="E9539">
        <v>0</v>
      </c>
      <c r="F9539" s="15" t="s">
        <v>46</v>
      </c>
      <c r="G9539" t="str" cm="1">
        <f t="array" aca="1" ref="G9539" ca="1">_xlfn.XLOOKUP(A9539,APPLICATION_NUMBER,APPLICATION_PRIMARY_OWNER)</f>
        <v>BRIAN R WHITE</v>
      </c>
      <c r="H9539" cm="1">
        <f t="array" aca="1" ref="H9539" ca="1">SUMIFS(AMOUNT,APPL_ID,A9539,YEAR,C9539,DIVERSION_TYPE,"DIRECT")</f>
        <v>28</v>
      </c>
      <c r="I9539" cm="1">
        <f t="array" aca="1" ref="I9539" ca="1">SUMIFS(AMOUNT,APPL_ID,A9539,YEAR,C9539,DIVERSION_TYPE,"STORAGE")</f>
        <v>0</v>
      </c>
      <c r="J9539">
        <f t="shared" ca="1" si="148"/>
        <v>28</v>
      </c>
      <c r="K9539" s="17" cm="1">
        <f t="array" aca="1" ref="K9539" ca="1">IF(J9539&gt;0,COUNTIFS(AnnualTotalDiversion,J9539,APPL_ID,"&lt;&gt;"&amp;A9539,Owner,G9539,YEAR,C9539)/12,0)</f>
        <v>0</v>
      </c>
    </row>
    <row r="9540" spans="1:11" x14ac:dyDescent="0.25">
      <c r="A9540" t="s">
        <v>122</v>
      </c>
      <c r="B9540">
        <v>12008</v>
      </c>
      <c r="C9540">
        <v>2019</v>
      </c>
      <c r="D9540">
        <v>4</v>
      </c>
      <c r="E9540">
        <v>9</v>
      </c>
      <c r="F9540" s="15" t="s">
        <v>44</v>
      </c>
      <c r="G9540" t="str" cm="1">
        <f t="array" aca="1" ref="G9540" ca="1">_xlfn.XLOOKUP(A9540,APPLICATION_NUMBER,APPLICATION_PRIMARY_OWNER)</f>
        <v>BRIAN R WHITE</v>
      </c>
      <c r="H9540" cm="1">
        <f t="array" aca="1" ref="H9540" ca="1">SUMIFS(AMOUNT,APPL_ID,A9540,YEAR,C9540,DIVERSION_TYPE,"DIRECT")</f>
        <v>28</v>
      </c>
      <c r="I9540" cm="1">
        <f t="array" aca="1" ref="I9540" ca="1">SUMIFS(AMOUNT,APPL_ID,A9540,YEAR,C9540,DIVERSION_TYPE,"STORAGE")</f>
        <v>0</v>
      </c>
      <c r="J9540">
        <f t="shared" ca="1" si="148"/>
        <v>28</v>
      </c>
      <c r="K9540" s="17" cm="1">
        <f t="array" aca="1" ref="K9540" ca="1">IF(J9540&gt;0,COUNTIFS(AnnualTotalDiversion,J9540,APPL_ID,"&lt;&gt;"&amp;A9540,Owner,G9540,YEAR,C9540)/12,0)</f>
        <v>0</v>
      </c>
    </row>
    <row r="9541" spans="1:11" x14ac:dyDescent="0.25">
      <c r="A9541" t="s">
        <v>122</v>
      </c>
      <c r="B9541">
        <v>12008</v>
      </c>
      <c r="C9541">
        <v>2020</v>
      </c>
      <c r="D9541">
        <v>10</v>
      </c>
      <c r="E9541">
        <v>0</v>
      </c>
      <c r="F9541" s="15" t="s">
        <v>45</v>
      </c>
      <c r="G9541" t="str" cm="1">
        <f t="array" aca="1" ref="G9541" ca="1">_xlfn.XLOOKUP(A9541,APPLICATION_NUMBER,APPLICATION_PRIMARY_OWNER)</f>
        <v>BRIAN R WHITE</v>
      </c>
      <c r="H9541" cm="1">
        <f t="array" aca="1" ref="H9541" ca="1">SUMIFS(AMOUNT,APPL_ID,A9541,YEAR,C9541,DIVERSION_TYPE,"DIRECT")</f>
        <v>27</v>
      </c>
      <c r="I9541" cm="1">
        <f t="array" aca="1" ref="I9541" ca="1">SUMIFS(AMOUNT,APPL_ID,A9541,YEAR,C9541,DIVERSION_TYPE,"STORAGE")</f>
        <v>0</v>
      </c>
      <c r="J9541">
        <f t="shared" ref="J9541:J9604" ca="1" si="149">SUM(H9541:I9541)</f>
        <v>27</v>
      </c>
      <c r="K9541" s="17" cm="1">
        <f t="array" aca="1" ref="K9541" ca="1">IF(J9541&gt;0,COUNTIFS(AnnualTotalDiversion,J9541,APPL_ID,"&lt;&gt;"&amp;A9541,Owner,G9541,YEAR,C9541)/12,0)</f>
        <v>0</v>
      </c>
    </row>
    <row r="9542" spans="1:11" x14ac:dyDescent="0.25">
      <c r="A9542" t="s">
        <v>122</v>
      </c>
      <c r="B9542">
        <v>12008</v>
      </c>
      <c r="C9542">
        <v>2017</v>
      </c>
      <c r="D9542">
        <v>8</v>
      </c>
      <c r="E9542">
        <v>0</v>
      </c>
      <c r="F9542" s="15" t="s">
        <v>46</v>
      </c>
      <c r="G9542" t="str" cm="1">
        <f t="array" aca="1" ref="G9542" ca="1">_xlfn.XLOOKUP(A9542,APPLICATION_NUMBER,APPLICATION_PRIMARY_OWNER)</f>
        <v>BRIAN R WHITE</v>
      </c>
      <c r="H9542" cm="1">
        <f t="array" aca="1" ref="H9542" ca="1">SUMIFS(AMOUNT,APPL_ID,A9542,YEAR,C9542,DIVERSION_TYPE,"DIRECT")</f>
        <v>28</v>
      </c>
      <c r="I9542" cm="1">
        <f t="array" aca="1" ref="I9542" ca="1">SUMIFS(AMOUNT,APPL_ID,A9542,YEAR,C9542,DIVERSION_TYPE,"STORAGE")</f>
        <v>0</v>
      </c>
      <c r="J9542">
        <f t="shared" ca="1" si="149"/>
        <v>28</v>
      </c>
      <c r="K9542" s="17" cm="1">
        <f t="array" aca="1" ref="K9542" ca="1">IF(J9542&gt;0,COUNTIFS(AnnualTotalDiversion,J9542,APPL_ID,"&lt;&gt;"&amp;A9542,Owner,G9542,YEAR,C9542)/12,0)</f>
        <v>0</v>
      </c>
    </row>
    <row r="9543" spans="1:11" x14ac:dyDescent="0.25">
      <c r="A9543" t="s">
        <v>122</v>
      </c>
      <c r="B9543">
        <v>12008</v>
      </c>
      <c r="C9543">
        <v>2019</v>
      </c>
      <c r="D9543">
        <v>12</v>
      </c>
      <c r="E9543">
        <v>0</v>
      </c>
      <c r="F9543" s="15" t="s">
        <v>46</v>
      </c>
      <c r="G9543" t="str" cm="1">
        <f t="array" aca="1" ref="G9543" ca="1">_xlfn.XLOOKUP(A9543,APPLICATION_NUMBER,APPLICATION_PRIMARY_OWNER)</f>
        <v>BRIAN R WHITE</v>
      </c>
      <c r="H9543" cm="1">
        <f t="array" aca="1" ref="H9543" ca="1">SUMIFS(AMOUNT,APPL_ID,A9543,YEAR,C9543,DIVERSION_TYPE,"DIRECT")</f>
        <v>28</v>
      </c>
      <c r="I9543" cm="1">
        <f t="array" aca="1" ref="I9543" ca="1">SUMIFS(AMOUNT,APPL_ID,A9543,YEAR,C9543,DIVERSION_TYPE,"STORAGE")</f>
        <v>0</v>
      </c>
      <c r="J9543">
        <f t="shared" ca="1" si="149"/>
        <v>28</v>
      </c>
      <c r="K9543" s="17" cm="1">
        <f t="array" aca="1" ref="K9543" ca="1">IF(J9543&gt;0,COUNTIFS(AnnualTotalDiversion,J9543,APPL_ID,"&lt;&gt;"&amp;A9543,Owner,G9543,YEAR,C9543)/12,0)</f>
        <v>0</v>
      </c>
    </row>
    <row r="9544" spans="1:11" x14ac:dyDescent="0.25">
      <c r="A9544" t="s">
        <v>122</v>
      </c>
      <c r="B9544">
        <v>12008</v>
      </c>
      <c r="C9544">
        <v>2017</v>
      </c>
      <c r="D9544">
        <v>2</v>
      </c>
      <c r="E9544">
        <v>0</v>
      </c>
      <c r="F9544" s="15" t="s">
        <v>44</v>
      </c>
      <c r="G9544" t="str" cm="1">
        <f t="array" aca="1" ref="G9544" ca="1">_xlfn.XLOOKUP(A9544,APPLICATION_NUMBER,APPLICATION_PRIMARY_OWNER)</f>
        <v>BRIAN R WHITE</v>
      </c>
      <c r="H9544" cm="1">
        <f t="array" aca="1" ref="H9544" ca="1">SUMIFS(AMOUNT,APPL_ID,A9544,YEAR,C9544,DIVERSION_TYPE,"DIRECT")</f>
        <v>28</v>
      </c>
      <c r="I9544" cm="1">
        <f t="array" aca="1" ref="I9544" ca="1">SUMIFS(AMOUNT,APPL_ID,A9544,YEAR,C9544,DIVERSION_TYPE,"STORAGE")</f>
        <v>0</v>
      </c>
      <c r="J9544">
        <f t="shared" ca="1" si="149"/>
        <v>28</v>
      </c>
      <c r="K9544" s="17" cm="1">
        <f t="array" aca="1" ref="K9544" ca="1">IF(J9544&gt;0,COUNTIFS(AnnualTotalDiversion,J9544,APPL_ID,"&lt;&gt;"&amp;A9544,Owner,G9544,YEAR,C9544)/12,0)</f>
        <v>0</v>
      </c>
    </row>
    <row r="9545" spans="1:11" x14ac:dyDescent="0.25">
      <c r="A9545" t="s">
        <v>122</v>
      </c>
      <c r="B9545">
        <v>12008</v>
      </c>
      <c r="C9545">
        <v>2018</v>
      </c>
      <c r="D9545">
        <v>3</v>
      </c>
      <c r="E9545">
        <v>7</v>
      </c>
      <c r="F9545" s="15" t="s">
        <v>45</v>
      </c>
      <c r="G9545" t="str" cm="1">
        <f t="array" aca="1" ref="G9545" ca="1">_xlfn.XLOOKUP(A9545,APPLICATION_NUMBER,APPLICATION_PRIMARY_OWNER)</f>
        <v>BRIAN R WHITE</v>
      </c>
      <c r="H9545" cm="1">
        <f t="array" aca="1" ref="H9545" ca="1">SUMIFS(AMOUNT,APPL_ID,A9545,YEAR,C9545,DIVERSION_TYPE,"DIRECT")</f>
        <v>26</v>
      </c>
      <c r="I9545" cm="1">
        <f t="array" aca="1" ref="I9545" ca="1">SUMIFS(AMOUNT,APPL_ID,A9545,YEAR,C9545,DIVERSION_TYPE,"STORAGE")</f>
        <v>0</v>
      </c>
      <c r="J9545">
        <f t="shared" ca="1" si="149"/>
        <v>26</v>
      </c>
      <c r="K9545" s="17" cm="1">
        <f t="array" aca="1" ref="K9545" ca="1">IF(J9545&gt;0,COUNTIFS(AnnualTotalDiversion,J9545,APPL_ID,"&lt;&gt;"&amp;A9545,Owner,G9545,YEAR,C9545)/12,0)</f>
        <v>0</v>
      </c>
    </row>
    <row r="9546" spans="1:11" x14ac:dyDescent="0.25">
      <c r="A9546" t="s">
        <v>122</v>
      </c>
      <c r="B9546">
        <v>12008</v>
      </c>
      <c r="C9546">
        <v>2018</v>
      </c>
      <c r="D9546">
        <v>1</v>
      </c>
      <c r="E9546">
        <v>0</v>
      </c>
      <c r="F9546" s="15" t="s">
        <v>45</v>
      </c>
      <c r="G9546" t="str" cm="1">
        <f t="array" aca="1" ref="G9546" ca="1">_xlfn.XLOOKUP(A9546,APPLICATION_NUMBER,APPLICATION_PRIMARY_OWNER)</f>
        <v>BRIAN R WHITE</v>
      </c>
      <c r="H9546" cm="1">
        <f t="array" aca="1" ref="H9546" ca="1">SUMIFS(AMOUNT,APPL_ID,A9546,YEAR,C9546,DIVERSION_TYPE,"DIRECT")</f>
        <v>26</v>
      </c>
      <c r="I9546" cm="1">
        <f t="array" aca="1" ref="I9546" ca="1">SUMIFS(AMOUNT,APPL_ID,A9546,YEAR,C9546,DIVERSION_TYPE,"STORAGE")</f>
        <v>0</v>
      </c>
      <c r="J9546">
        <f t="shared" ca="1" si="149"/>
        <v>26</v>
      </c>
      <c r="K9546" s="17" cm="1">
        <f t="array" aca="1" ref="K9546" ca="1">IF(J9546&gt;0,COUNTIFS(AnnualTotalDiversion,J9546,APPL_ID,"&lt;&gt;"&amp;A9546,Owner,G9546,YEAR,C9546)/12,0)</f>
        <v>0</v>
      </c>
    </row>
    <row r="9547" spans="1:11" x14ac:dyDescent="0.25">
      <c r="A9547" t="s">
        <v>122</v>
      </c>
      <c r="B9547">
        <v>12008</v>
      </c>
      <c r="C9547">
        <v>2020</v>
      </c>
      <c r="D9547">
        <v>11</v>
      </c>
      <c r="E9547">
        <v>0</v>
      </c>
      <c r="F9547" s="15" t="s">
        <v>45</v>
      </c>
      <c r="G9547" t="str" cm="1">
        <f t="array" aca="1" ref="G9547" ca="1">_xlfn.XLOOKUP(A9547,APPLICATION_NUMBER,APPLICATION_PRIMARY_OWNER)</f>
        <v>BRIAN R WHITE</v>
      </c>
      <c r="H9547" cm="1">
        <f t="array" aca="1" ref="H9547" ca="1">SUMIFS(AMOUNT,APPL_ID,A9547,YEAR,C9547,DIVERSION_TYPE,"DIRECT")</f>
        <v>27</v>
      </c>
      <c r="I9547" cm="1">
        <f t="array" aca="1" ref="I9547" ca="1">SUMIFS(AMOUNT,APPL_ID,A9547,YEAR,C9547,DIVERSION_TYPE,"STORAGE")</f>
        <v>0</v>
      </c>
      <c r="J9547">
        <f t="shared" ca="1" si="149"/>
        <v>27</v>
      </c>
      <c r="K9547" s="17" cm="1">
        <f t="array" aca="1" ref="K9547" ca="1">IF(J9547&gt;0,COUNTIFS(AnnualTotalDiversion,J9547,APPL_ID,"&lt;&gt;"&amp;A9547,Owner,G9547,YEAR,C9547)/12,0)</f>
        <v>0</v>
      </c>
    </row>
    <row r="9548" spans="1:11" x14ac:dyDescent="0.25">
      <c r="A9548" t="s">
        <v>122</v>
      </c>
      <c r="B9548">
        <v>12008</v>
      </c>
      <c r="C9548">
        <v>2019</v>
      </c>
      <c r="D9548">
        <v>12</v>
      </c>
      <c r="E9548">
        <v>0</v>
      </c>
      <c r="F9548" s="15" t="s">
        <v>45</v>
      </c>
      <c r="G9548" t="str" cm="1">
        <f t="array" aca="1" ref="G9548" ca="1">_xlfn.XLOOKUP(A9548,APPLICATION_NUMBER,APPLICATION_PRIMARY_OWNER)</f>
        <v>BRIAN R WHITE</v>
      </c>
      <c r="H9548" cm="1">
        <f t="array" aca="1" ref="H9548" ca="1">SUMIFS(AMOUNT,APPL_ID,A9548,YEAR,C9548,DIVERSION_TYPE,"DIRECT")</f>
        <v>28</v>
      </c>
      <c r="I9548" cm="1">
        <f t="array" aca="1" ref="I9548" ca="1">SUMIFS(AMOUNT,APPL_ID,A9548,YEAR,C9548,DIVERSION_TYPE,"STORAGE")</f>
        <v>0</v>
      </c>
      <c r="J9548">
        <f t="shared" ca="1" si="149"/>
        <v>28</v>
      </c>
      <c r="K9548" s="17" cm="1">
        <f t="array" aca="1" ref="K9548" ca="1">IF(J9548&gt;0,COUNTIFS(AnnualTotalDiversion,J9548,APPL_ID,"&lt;&gt;"&amp;A9548,Owner,G9548,YEAR,C9548)/12,0)</f>
        <v>0</v>
      </c>
    </row>
    <row r="9549" spans="1:11" x14ac:dyDescent="0.25">
      <c r="A9549" t="s">
        <v>122</v>
      </c>
      <c r="B9549">
        <v>12008</v>
      </c>
      <c r="C9549">
        <v>2020</v>
      </c>
      <c r="D9549">
        <v>2</v>
      </c>
      <c r="E9549">
        <v>0</v>
      </c>
      <c r="F9549" s="15" t="s">
        <v>44</v>
      </c>
      <c r="G9549" t="str" cm="1">
        <f t="array" aca="1" ref="G9549" ca="1">_xlfn.XLOOKUP(A9549,APPLICATION_NUMBER,APPLICATION_PRIMARY_OWNER)</f>
        <v>BRIAN R WHITE</v>
      </c>
      <c r="H9549" cm="1">
        <f t="array" aca="1" ref="H9549" ca="1">SUMIFS(AMOUNT,APPL_ID,A9549,YEAR,C9549,DIVERSION_TYPE,"DIRECT")</f>
        <v>27</v>
      </c>
      <c r="I9549" cm="1">
        <f t="array" aca="1" ref="I9549" ca="1">SUMIFS(AMOUNT,APPL_ID,A9549,YEAR,C9549,DIVERSION_TYPE,"STORAGE")</f>
        <v>0</v>
      </c>
      <c r="J9549">
        <f t="shared" ca="1" si="149"/>
        <v>27</v>
      </c>
      <c r="K9549" s="17" cm="1">
        <f t="array" aca="1" ref="K9549" ca="1">IF(J9549&gt;0,COUNTIFS(AnnualTotalDiversion,J9549,APPL_ID,"&lt;&gt;"&amp;A9549,Owner,G9549,YEAR,C9549)/12,0)</f>
        <v>0</v>
      </c>
    </row>
    <row r="9550" spans="1:11" x14ac:dyDescent="0.25">
      <c r="A9550" t="s">
        <v>122</v>
      </c>
      <c r="B9550">
        <v>12008</v>
      </c>
      <c r="C9550">
        <v>2020</v>
      </c>
      <c r="D9550">
        <v>4</v>
      </c>
      <c r="E9550">
        <v>0</v>
      </c>
      <c r="F9550" s="15" t="s">
        <v>46</v>
      </c>
      <c r="G9550" t="str" cm="1">
        <f t="array" aca="1" ref="G9550" ca="1">_xlfn.XLOOKUP(A9550,APPLICATION_NUMBER,APPLICATION_PRIMARY_OWNER)</f>
        <v>BRIAN R WHITE</v>
      </c>
      <c r="H9550" cm="1">
        <f t="array" aca="1" ref="H9550" ca="1">SUMIFS(AMOUNT,APPL_ID,A9550,YEAR,C9550,DIVERSION_TYPE,"DIRECT")</f>
        <v>27</v>
      </c>
      <c r="I9550" cm="1">
        <f t="array" aca="1" ref="I9550" ca="1">SUMIFS(AMOUNT,APPL_ID,A9550,YEAR,C9550,DIVERSION_TYPE,"STORAGE")</f>
        <v>0</v>
      </c>
      <c r="J9550">
        <f t="shared" ca="1" si="149"/>
        <v>27</v>
      </c>
      <c r="K9550" s="17" cm="1">
        <f t="array" aca="1" ref="K9550" ca="1">IF(J9550&gt;0,COUNTIFS(AnnualTotalDiversion,J9550,APPL_ID,"&lt;&gt;"&amp;A9550,Owner,G9550,YEAR,C9550)/12,0)</f>
        <v>0</v>
      </c>
    </row>
    <row r="9551" spans="1:11" x14ac:dyDescent="0.25">
      <c r="A9551" t="s">
        <v>122</v>
      </c>
      <c r="B9551">
        <v>12008</v>
      </c>
      <c r="C9551">
        <v>2019</v>
      </c>
      <c r="D9551">
        <v>8</v>
      </c>
      <c r="E9551">
        <v>0</v>
      </c>
      <c r="F9551" s="15" t="s">
        <v>45</v>
      </c>
      <c r="G9551" t="str" cm="1">
        <f t="array" aca="1" ref="G9551" ca="1">_xlfn.XLOOKUP(A9551,APPLICATION_NUMBER,APPLICATION_PRIMARY_OWNER)</f>
        <v>BRIAN R WHITE</v>
      </c>
      <c r="H9551" cm="1">
        <f t="array" aca="1" ref="H9551" ca="1">SUMIFS(AMOUNT,APPL_ID,A9551,YEAR,C9551,DIVERSION_TYPE,"DIRECT")</f>
        <v>28</v>
      </c>
      <c r="I9551" cm="1">
        <f t="array" aca="1" ref="I9551" ca="1">SUMIFS(AMOUNT,APPL_ID,A9551,YEAR,C9551,DIVERSION_TYPE,"STORAGE")</f>
        <v>0</v>
      </c>
      <c r="J9551">
        <f t="shared" ca="1" si="149"/>
        <v>28</v>
      </c>
      <c r="K9551" s="17" cm="1">
        <f t="array" aca="1" ref="K9551" ca="1">IF(J9551&gt;0,COUNTIFS(AnnualTotalDiversion,J9551,APPL_ID,"&lt;&gt;"&amp;A9551,Owner,G9551,YEAR,C9551)/12,0)</f>
        <v>0</v>
      </c>
    </row>
    <row r="9552" spans="1:11" x14ac:dyDescent="0.25">
      <c r="A9552" t="s">
        <v>122</v>
      </c>
      <c r="B9552">
        <v>12008</v>
      </c>
      <c r="C9552">
        <v>2019</v>
      </c>
      <c r="D9552">
        <v>4</v>
      </c>
      <c r="E9552">
        <v>9</v>
      </c>
      <c r="F9552" s="15" t="s">
        <v>45</v>
      </c>
      <c r="G9552" t="str" cm="1">
        <f t="array" aca="1" ref="G9552" ca="1">_xlfn.XLOOKUP(A9552,APPLICATION_NUMBER,APPLICATION_PRIMARY_OWNER)</f>
        <v>BRIAN R WHITE</v>
      </c>
      <c r="H9552" cm="1">
        <f t="array" aca="1" ref="H9552" ca="1">SUMIFS(AMOUNT,APPL_ID,A9552,YEAR,C9552,DIVERSION_TYPE,"DIRECT")</f>
        <v>28</v>
      </c>
      <c r="I9552" cm="1">
        <f t="array" aca="1" ref="I9552" ca="1">SUMIFS(AMOUNT,APPL_ID,A9552,YEAR,C9552,DIVERSION_TYPE,"STORAGE")</f>
        <v>0</v>
      </c>
      <c r="J9552">
        <f t="shared" ca="1" si="149"/>
        <v>28</v>
      </c>
      <c r="K9552" s="17" cm="1">
        <f t="array" aca="1" ref="K9552" ca="1">IF(J9552&gt;0,COUNTIFS(AnnualTotalDiversion,J9552,APPL_ID,"&lt;&gt;"&amp;A9552,Owner,G9552,YEAR,C9552)/12,0)</f>
        <v>0</v>
      </c>
    </row>
    <row r="9553" spans="1:11" x14ac:dyDescent="0.25">
      <c r="A9553" t="s">
        <v>122</v>
      </c>
      <c r="B9553">
        <v>12008</v>
      </c>
      <c r="C9553">
        <v>2020</v>
      </c>
      <c r="D9553">
        <v>1</v>
      </c>
      <c r="E9553">
        <v>0</v>
      </c>
      <c r="F9553" s="15" t="s">
        <v>46</v>
      </c>
      <c r="G9553" t="str" cm="1">
        <f t="array" aca="1" ref="G9553" ca="1">_xlfn.XLOOKUP(A9553,APPLICATION_NUMBER,APPLICATION_PRIMARY_OWNER)</f>
        <v>BRIAN R WHITE</v>
      </c>
      <c r="H9553" cm="1">
        <f t="array" aca="1" ref="H9553" ca="1">SUMIFS(AMOUNT,APPL_ID,A9553,YEAR,C9553,DIVERSION_TYPE,"DIRECT")</f>
        <v>27</v>
      </c>
      <c r="I9553" cm="1">
        <f t="array" aca="1" ref="I9553" ca="1">SUMIFS(AMOUNT,APPL_ID,A9553,YEAR,C9553,DIVERSION_TYPE,"STORAGE")</f>
        <v>0</v>
      </c>
      <c r="J9553">
        <f t="shared" ca="1" si="149"/>
        <v>27</v>
      </c>
      <c r="K9553" s="17" cm="1">
        <f t="array" aca="1" ref="K9553" ca="1">IF(J9553&gt;0,COUNTIFS(AnnualTotalDiversion,J9553,APPL_ID,"&lt;&gt;"&amp;A9553,Owner,G9553,YEAR,C9553)/12,0)</f>
        <v>0</v>
      </c>
    </row>
    <row r="9554" spans="1:11" x14ac:dyDescent="0.25">
      <c r="A9554" t="s">
        <v>122</v>
      </c>
      <c r="B9554">
        <v>12008</v>
      </c>
      <c r="C9554">
        <v>2020</v>
      </c>
      <c r="D9554">
        <v>5</v>
      </c>
      <c r="E9554">
        <v>9</v>
      </c>
      <c r="F9554" s="15" t="s">
        <v>44</v>
      </c>
      <c r="G9554" t="str" cm="1">
        <f t="array" aca="1" ref="G9554" ca="1">_xlfn.XLOOKUP(A9554,APPLICATION_NUMBER,APPLICATION_PRIMARY_OWNER)</f>
        <v>BRIAN R WHITE</v>
      </c>
      <c r="H9554" cm="1">
        <f t="array" aca="1" ref="H9554" ca="1">SUMIFS(AMOUNT,APPL_ID,A9554,YEAR,C9554,DIVERSION_TYPE,"DIRECT")</f>
        <v>27</v>
      </c>
      <c r="I9554" cm="1">
        <f t="array" aca="1" ref="I9554" ca="1">SUMIFS(AMOUNT,APPL_ID,A9554,YEAR,C9554,DIVERSION_TYPE,"STORAGE")</f>
        <v>0</v>
      </c>
      <c r="J9554">
        <f t="shared" ca="1" si="149"/>
        <v>27</v>
      </c>
      <c r="K9554" s="17" cm="1">
        <f t="array" aca="1" ref="K9554" ca="1">IF(J9554&gt;0,COUNTIFS(AnnualTotalDiversion,J9554,APPL_ID,"&lt;&gt;"&amp;A9554,Owner,G9554,YEAR,C9554)/12,0)</f>
        <v>0</v>
      </c>
    </row>
    <row r="9555" spans="1:11" x14ac:dyDescent="0.25">
      <c r="A9555" t="s">
        <v>122</v>
      </c>
      <c r="B9555">
        <v>12008</v>
      </c>
      <c r="C9555">
        <v>2020</v>
      </c>
      <c r="D9555">
        <v>1</v>
      </c>
      <c r="E9555">
        <v>0</v>
      </c>
      <c r="F9555" s="15" t="s">
        <v>44</v>
      </c>
      <c r="G9555" t="str" cm="1">
        <f t="array" aca="1" ref="G9555" ca="1">_xlfn.XLOOKUP(A9555,APPLICATION_NUMBER,APPLICATION_PRIMARY_OWNER)</f>
        <v>BRIAN R WHITE</v>
      </c>
      <c r="H9555" cm="1">
        <f t="array" aca="1" ref="H9555" ca="1">SUMIFS(AMOUNT,APPL_ID,A9555,YEAR,C9555,DIVERSION_TYPE,"DIRECT")</f>
        <v>27</v>
      </c>
      <c r="I9555" cm="1">
        <f t="array" aca="1" ref="I9555" ca="1">SUMIFS(AMOUNT,APPL_ID,A9555,YEAR,C9555,DIVERSION_TYPE,"STORAGE")</f>
        <v>0</v>
      </c>
      <c r="J9555">
        <f t="shared" ca="1" si="149"/>
        <v>27</v>
      </c>
      <c r="K9555" s="17" cm="1">
        <f t="array" aca="1" ref="K9555" ca="1">IF(J9555&gt;0,COUNTIFS(AnnualTotalDiversion,J9555,APPL_ID,"&lt;&gt;"&amp;A9555,Owner,G9555,YEAR,C9555)/12,0)</f>
        <v>0</v>
      </c>
    </row>
    <row r="9556" spans="1:11" x14ac:dyDescent="0.25">
      <c r="A9556" t="s">
        <v>122</v>
      </c>
      <c r="B9556">
        <v>12008</v>
      </c>
      <c r="C9556">
        <v>2019</v>
      </c>
      <c r="D9556">
        <v>5</v>
      </c>
      <c r="E9556">
        <v>11</v>
      </c>
      <c r="F9556" s="15" t="s">
        <v>45</v>
      </c>
      <c r="G9556" t="str" cm="1">
        <f t="array" aca="1" ref="G9556" ca="1">_xlfn.XLOOKUP(A9556,APPLICATION_NUMBER,APPLICATION_PRIMARY_OWNER)</f>
        <v>BRIAN R WHITE</v>
      </c>
      <c r="H9556" cm="1">
        <f t="array" aca="1" ref="H9556" ca="1">SUMIFS(AMOUNT,APPL_ID,A9556,YEAR,C9556,DIVERSION_TYPE,"DIRECT")</f>
        <v>28</v>
      </c>
      <c r="I9556" cm="1">
        <f t="array" aca="1" ref="I9556" ca="1">SUMIFS(AMOUNT,APPL_ID,A9556,YEAR,C9556,DIVERSION_TYPE,"STORAGE")</f>
        <v>0</v>
      </c>
      <c r="J9556">
        <f t="shared" ca="1" si="149"/>
        <v>28</v>
      </c>
      <c r="K9556" s="17" cm="1">
        <f t="array" aca="1" ref="K9556" ca="1">IF(J9556&gt;0,COUNTIFS(AnnualTotalDiversion,J9556,APPL_ID,"&lt;&gt;"&amp;A9556,Owner,G9556,YEAR,C9556)/12,0)</f>
        <v>0</v>
      </c>
    </row>
    <row r="9557" spans="1:11" x14ac:dyDescent="0.25">
      <c r="A9557" t="s">
        <v>122</v>
      </c>
      <c r="B9557">
        <v>12008</v>
      </c>
      <c r="C9557">
        <v>2020</v>
      </c>
      <c r="D9557">
        <v>10</v>
      </c>
      <c r="E9557">
        <v>0</v>
      </c>
      <c r="F9557" s="15" t="s">
        <v>46</v>
      </c>
      <c r="G9557" t="str" cm="1">
        <f t="array" aca="1" ref="G9557" ca="1">_xlfn.XLOOKUP(A9557,APPLICATION_NUMBER,APPLICATION_PRIMARY_OWNER)</f>
        <v>BRIAN R WHITE</v>
      </c>
      <c r="H9557" cm="1">
        <f t="array" aca="1" ref="H9557" ca="1">SUMIFS(AMOUNT,APPL_ID,A9557,YEAR,C9557,DIVERSION_TYPE,"DIRECT")</f>
        <v>27</v>
      </c>
      <c r="I9557" cm="1">
        <f t="array" aca="1" ref="I9557" ca="1">SUMIFS(AMOUNT,APPL_ID,A9557,YEAR,C9557,DIVERSION_TYPE,"STORAGE")</f>
        <v>0</v>
      </c>
      <c r="J9557">
        <f t="shared" ca="1" si="149"/>
        <v>27</v>
      </c>
      <c r="K9557" s="17" cm="1">
        <f t="array" aca="1" ref="K9557" ca="1">IF(J9557&gt;0,COUNTIFS(AnnualTotalDiversion,J9557,APPL_ID,"&lt;&gt;"&amp;A9557,Owner,G9557,YEAR,C9557)/12,0)</f>
        <v>0</v>
      </c>
    </row>
    <row r="9558" spans="1:11" x14ac:dyDescent="0.25">
      <c r="A9558" t="s">
        <v>122</v>
      </c>
      <c r="B9558">
        <v>12008</v>
      </c>
      <c r="C9558">
        <v>2020</v>
      </c>
      <c r="D9558">
        <v>1</v>
      </c>
      <c r="E9558">
        <v>0</v>
      </c>
      <c r="F9558" s="15" t="s">
        <v>45</v>
      </c>
      <c r="G9558" t="str" cm="1">
        <f t="array" aca="1" ref="G9558" ca="1">_xlfn.XLOOKUP(A9558,APPLICATION_NUMBER,APPLICATION_PRIMARY_OWNER)</f>
        <v>BRIAN R WHITE</v>
      </c>
      <c r="H9558" cm="1">
        <f t="array" aca="1" ref="H9558" ca="1">SUMIFS(AMOUNT,APPL_ID,A9558,YEAR,C9558,DIVERSION_TYPE,"DIRECT")</f>
        <v>27</v>
      </c>
      <c r="I9558" cm="1">
        <f t="array" aca="1" ref="I9558" ca="1">SUMIFS(AMOUNT,APPL_ID,A9558,YEAR,C9558,DIVERSION_TYPE,"STORAGE")</f>
        <v>0</v>
      </c>
      <c r="J9558">
        <f t="shared" ca="1" si="149"/>
        <v>27</v>
      </c>
      <c r="K9558" s="17" cm="1">
        <f t="array" aca="1" ref="K9558" ca="1">IF(J9558&gt;0,COUNTIFS(AnnualTotalDiversion,J9558,APPL_ID,"&lt;&gt;"&amp;A9558,Owner,G9558,YEAR,C9558)/12,0)</f>
        <v>0</v>
      </c>
    </row>
    <row r="9559" spans="1:11" x14ac:dyDescent="0.25">
      <c r="A9559" t="s">
        <v>122</v>
      </c>
      <c r="B9559">
        <v>12008</v>
      </c>
      <c r="C9559">
        <v>2017</v>
      </c>
      <c r="D9559">
        <v>7</v>
      </c>
      <c r="E9559">
        <v>0</v>
      </c>
      <c r="F9559" s="15" t="s">
        <v>45</v>
      </c>
      <c r="G9559" t="str" cm="1">
        <f t="array" aca="1" ref="G9559" ca="1">_xlfn.XLOOKUP(A9559,APPLICATION_NUMBER,APPLICATION_PRIMARY_OWNER)</f>
        <v>BRIAN R WHITE</v>
      </c>
      <c r="H9559" cm="1">
        <f t="array" aca="1" ref="H9559" ca="1">SUMIFS(AMOUNT,APPL_ID,A9559,YEAR,C9559,DIVERSION_TYPE,"DIRECT")</f>
        <v>28</v>
      </c>
      <c r="I9559" cm="1">
        <f t="array" aca="1" ref="I9559" ca="1">SUMIFS(AMOUNT,APPL_ID,A9559,YEAR,C9559,DIVERSION_TYPE,"STORAGE")</f>
        <v>0</v>
      </c>
      <c r="J9559">
        <f t="shared" ca="1" si="149"/>
        <v>28</v>
      </c>
      <c r="K9559" s="17" cm="1">
        <f t="array" aca="1" ref="K9559" ca="1">IF(J9559&gt;0,COUNTIFS(AnnualTotalDiversion,J9559,APPL_ID,"&lt;&gt;"&amp;A9559,Owner,G9559,YEAR,C9559)/12,0)</f>
        <v>0</v>
      </c>
    </row>
    <row r="9560" spans="1:11" x14ac:dyDescent="0.25">
      <c r="A9560" t="s">
        <v>122</v>
      </c>
      <c r="B9560">
        <v>12008</v>
      </c>
      <c r="C9560">
        <v>2020</v>
      </c>
      <c r="D9560">
        <v>3</v>
      </c>
      <c r="E9560">
        <v>6</v>
      </c>
      <c r="F9560" s="15" t="s">
        <v>44</v>
      </c>
      <c r="G9560" t="str" cm="1">
        <f t="array" aca="1" ref="G9560" ca="1">_xlfn.XLOOKUP(A9560,APPLICATION_NUMBER,APPLICATION_PRIMARY_OWNER)</f>
        <v>BRIAN R WHITE</v>
      </c>
      <c r="H9560" cm="1">
        <f t="array" aca="1" ref="H9560" ca="1">SUMIFS(AMOUNT,APPL_ID,A9560,YEAR,C9560,DIVERSION_TYPE,"DIRECT")</f>
        <v>27</v>
      </c>
      <c r="I9560" cm="1">
        <f t="array" aca="1" ref="I9560" ca="1">SUMIFS(AMOUNT,APPL_ID,A9560,YEAR,C9560,DIVERSION_TYPE,"STORAGE")</f>
        <v>0</v>
      </c>
      <c r="J9560">
        <f t="shared" ca="1" si="149"/>
        <v>27</v>
      </c>
      <c r="K9560" s="17" cm="1">
        <f t="array" aca="1" ref="K9560" ca="1">IF(J9560&gt;0,COUNTIFS(AnnualTotalDiversion,J9560,APPL_ID,"&lt;&gt;"&amp;A9560,Owner,G9560,YEAR,C9560)/12,0)</f>
        <v>0</v>
      </c>
    </row>
    <row r="9561" spans="1:11" x14ac:dyDescent="0.25">
      <c r="A9561" t="s">
        <v>122</v>
      </c>
      <c r="B9561">
        <v>12008</v>
      </c>
      <c r="C9561">
        <v>2018</v>
      </c>
      <c r="D9561">
        <v>7</v>
      </c>
      <c r="E9561">
        <v>0</v>
      </c>
      <c r="F9561" s="15" t="s">
        <v>44</v>
      </c>
      <c r="G9561" t="str" cm="1">
        <f t="array" aca="1" ref="G9561" ca="1">_xlfn.XLOOKUP(A9561,APPLICATION_NUMBER,APPLICATION_PRIMARY_OWNER)</f>
        <v>BRIAN R WHITE</v>
      </c>
      <c r="H9561" cm="1">
        <f t="array" aca="1" ref="H9561" ca="1">SUMIFS(AMOUNT,APPL_ID,A9561,YEAR,C9561,DIVERSION_TYPE,"DIRECT")</f>
        <v>26</v>
      </c>
      <c r="I9561" cm="1">
        <f t="array" aca="1" ref="I9561" ca="1">SUMIFS(AMOUNT,APPL_ID,A9561,YEAR,C9561,DIVERSION_TYPE,"STORAGE")</f>
        <v>0</v>
      </c>
      <c r="J9561">
        <f t="shared" ca="1" si="149"/>
        <v>26</v>
      </c>
      <c r="K9561" s="17" cm="1">
        <f t="array" aca="1" ref="K9561" ca="1">IF(J9561&gt;0,COUNTIFS(AnnualTotalDiversion,J9561,APPL_ID,"&lt;&gt;"&amp;A9561,Owner,G9561,YEAR,C9561)/12,0)</f>
        <v>0</v>
      </c>
    </row>
    <row r="9562" spans="1:11" x14ac:dyDescent="0.25">
      <c r="A9562" t="s">
        <v>122</v>
      </c>
      <c r="B9562">
        <v>12008</v>
      </c>
      <c r="C9562">
        <v>2017</v>
      </c>
      <c r="D9562">
        <v>2</v>
      </c>
      <c r="E9562">
        <v>0</v>
      </c>
      <c r="F9562" s="15" t="s">
        <v>45</v>
      </c>
      <c r="G9562" t="str" cm="1">
        <f t="array" aca="1" ref="G9562" ca="1">_xlfn.XLOOKUP(A9562,APPLICATION_NUMBER,APPLICATION_PRIMARY_OWNER)</f>
        <v>BRIAN R WHITE</v>
      </c>
      <c r="H9562" cm="1">
        <f t="array" aca="1" ref="H9562" ca="1">SUMIFS(AMOUNT,APPL_ID,A9562,YEAR,C9562,DIVERSION_TYPE,"DIRECT")</f>
        <v>28</v>
      </c>
      <c r="I9562" cm="1">
        <f t="array" aca="1" ref="I9562" ca="1">SUMIFS(AMOUNT,APPL_ID,A9562,YEAR,C9562,DIVERSION_TYPE,"STORAGE")</f>
        <v>0</v>
      </c>
      <c r="J9562">
        <f t="shared" ca="1" si="149"/>
        <v>28</v>
      </c>
      <c r="K9562" s="17" cm="1">
        <f t="array" aca="1" ref="K9562" ca="1">IF(J9562&gt;0,COUNTIFS(AnnualTotalDiversion,J9562,APPL_ID,"&lt;&gt;"&amp;A9562,Owner,G9562,YEAR,C9562)/12,0)</f>
        <v>0</v>
      </c>
    </row>
    <row r="9563" spans="1:11" x14ac:dyDescent="0.25">
      <c r="A9563" t="s">
        <v>122</v>
      </c>
      <c r="B9563">
        <v>12008</v>
      </c>
      <c r="C9563">
        <v>2017</v>
      </c>
      <c r="D9563">
        <v>6</v>
      </c>
      <c r="E9563">
        <v>0</v>
      </c>
      <c r="F9563" s="15" t="s">
        <v>44</v>
      </c>
      <c r="G9563" t="str" cm="1">
        <f t="array" aca="1" ref="G9563" ca="1">_xlfn.XLOOKUP(A9563,APPLICATION_NUMBER,APPLICATION_PRIMARY_OWNER)</f>
        <v>BRIAN R WHITE</v>
      </c>
      <c r="H9563" cm="1">
        <f t="array" aca="1" ref="H9563" ca="1">SUMIFS(AMOUNT,APPL_ID,A9563,YEAR,C9563,DIVERSION_TYPE,"DIRECT")</f>
        <v>28</v>
      </c>
      <c r="I9563" cm="1">
        <f t="array" aca="1" ref="I9563" ca="1">SUMIFS(AMOUNT,APPL_ID,A9563,YEAR,C9563,DIVERSION_TYPE,"STORAGE")</f>
        <v>0</v>
      </c>
      <c r="J9563">
        <f t="shared" ca="1" si="149"/>
        <v>28</v>
      </c>
      <c r="K9563" s="17" cm="1">
        <f t="array" aca="1" ref="K9563" ca="1">IF(J9563&gt;0,COUNTIFS(AnnualTotalDiversion,J9563,APPL_ID,"&lt;&gt;"&amp;A9563,Owner,G9563,YEAR,C9563)/12,0)</f>
        <v>0</v>
      </c>
    </row>
    <row r="9564" spans="1:11" x14ac:dyDescent="0.25">
      <c r="A9564" t="s">
        <v>122</v>
      </c>
      <c r="B9564">
        <v>12008</v>
      </c>
      <c r="C9564">
        <v>2020</v>
      </c>
      <c r="D9564">
        <v>12</v>
      </c>
      <c r="E9564">
        <v>0</v>
      </c>
      <c r="F9564" s="15" t="s">
        <v>44</v>
      </c>
      <c r="G9564" t="str" cm="1">
        <f t="array" aca="1" ref="G9564" ca="1">_xlfn.XLOOKUP(A9564,APPLICATION_NUMBER,APPLICATION_PRIMARY_OWNER)</f>
        <v>BRIAN R WHITE</v>
      </c>
      <c r="H9564" cm="1">
        <f t="array" aca="1" ref="H9564" ca="1">SUMIFS(AMOUNT,APPL_ID,A9564,YEAR,C9564,DIVERSION_TYPE,"DIRECT")</f>
        <v>27</v>
      </c>
      <c r="I9564" cm="1">
        <f t="array" aca="1" ref="I9564" ca="1">SUMIFS(AMOUNT,APPL_ID,A9564,YEAR,C9564,DIVERSION_TYPE,"STORAGE")</f>
        <v>0</v>
      </c>
      <c r="J9564">
        <f t="shared" ca="1" si="149"/>
        <v>27</v>
      </c>
      <c r="K9564" s="17" cm="1">
        <f t="array" aca="1" ref="K9564" ca="1">IF(J9564&gt;0,COUNTIFS(AnnualTotalDiversion,J9564,APPL_ID,"&lt;&gt;"&amp;A9564,Owner,G9564,YEAR,C9564)/12,0)</f>
        <v>0</v>
      </c>
    </row>
    <row r="9565" spans="1:11" x14ac:dyDescent="0.25">
      <c r="A9565" t="s">
        <v>122</v>
      </c>
      <c r="B9565">
        <v>12008</v>
      </c>
      <c r="C9565">
        <v>2017</v>
      </c>
      <c r="D9565">
        <v>12</v>
      </c>
      <c r="E9565">
        <v>0</v>
      </c>
      <c r="F9565" s="15" t="s">
        <v>46</v>
      </c>
      <c r="G9565" t="str" cm="1">
        <f t="array" aca="1" ref="G9565" ca="1">_xlfn.XLOOKUP(A9565,APPLICATION_NUMBER,APPLICATION_PRIMARY_OWNER)</f>
        <v>BRIAN R WHITE</v>
      </c>
      <c r="H9565" cm="1">
        <f t="array" aca="1" ref="H9565" ca="1">SUMIFS(AMOUNT,APPL_ID,A9565,YEAR,C9565,DIVERSION_TYPE,"DIRECT")</f>
        <v>28</v>
      </c>
      <c r="I9565" cm="1">
        <f t="array" aca="1" ref="I9565" ca="1">SUMIFS(AMOUNT,APPL_ID,A9565,YEAR,C9565,DIVERSION_TYPE,"STORAGE")</f>
        <v>0</v>
      </c>
      <c r="J9565">
        <f t="shared" ca="1" si="149"/>
        <v>28</v>
      </c>
      <c r="K9565" s="17" cm="1">
        <f t="array" aca="1" ref="K9565" ca="1">IF(J9565&gt;0,COUNTIFS(AnnualTotalDiversion,J9565,APPL_ID,"&lt;&gt;"&amp;A9565,Owner,G9565,YEAR,C9565)/12,0)</f>
        <v>0</v>
      </c>
    </row>
    <row r="9566" spans="1:11" x14ac:dyDescent="0.25">
      <c r="A9566" t="s">
        <v>122</v>
      </c>
      <c r="B9566">
        <v>12008</v>
      </c>
      <c r="C9566">
        <v>2017</v>
      </c>
      <c r="D9566">
        <v>6</v>
      </c>
      <c r="E9566">
        <v>0</v>
      </c>
      <c r="F9566" s="15" t="s">
        <v>46</v>
      </c>
      <c r="G9566" t="str" cm="1">
        <f t="array" aca="1" ref="G9566" ca="1">_xlfn.XLOOKUP(A9566,APPLICATION_NUMBER,APPLICATION_PRIMARY_OWNER)</f>
        <v>BRIAN R WHITE</v>
      </c>
      <c r="H9566" cm="1">
        <f t="array" aca="1" ref="H9566" ca="1">SUMIFS(AMOUNT,APPL_ID,A9566,YEAR,C9566,DIVERSION_TYPE,"DIRECT")</f>
        <v>28</v>
      </c>
      <c r="I9566" cm="1">
        <f t="array" aca="1" ref="I9566" ca="1">SUMIFS(AMOUNT,APPL_ID,A9566,YEAR,C9566,DIVERSION_TYPE,"STORAGE")</f>
        <v>0</v>
      </c>
      <c r="J9566">
        <f t="shared" ca="1" si="149"/>
        <v>28</v>
      </c>
      <c r="K9566" s="17" cm="1">
        <f t="array" aca="1" ref="K9566" ca="1">IF(J9566&gt;0,COUNTIFS(AnnualTotalDiversion,J9566,APPL_ID,"&lt;&gt;"&amp;A9566,Owner,G9566,YEAR,C9566)/12,0)</f>
        <v>0</v>
      </c>
    </row>
    <row r="9567" spans="1:11" x14ac:dyDescent="0.25">
      <c r="A9567" t="s">
        <v>122</v>
      </c>
      <c r="B9567">
        <v>12008</v>
      </c>
      <c r="C9567">
        <v>2017</v>
      </c>
      <c r="D9567">
        <v>7</v>
      </c>
      <c r="E9567">
        <v>0</v>
      </c>
      <c r="F9567" s="15" t="s">
        <v>44</v>
      </c>
      <c r="G9567" t="str" cm="1">
        <f t="array" aca="1" ref="G9567" ca="1">_xlfn.XLOOKUP(A9567,APPLICATION_NUMBER,APPLICATION_PRIMARY_OWNER)</f>
        <v>BRIAN R WHITE</v>
      </c>
      <c r="H9567" cm="1">
        <f t="array" aca="1" ref="H9567" ca="1">SUMIFS(AMOUNT,APPL_ID,A9567,YEAR,C9567,DIVERSION_TYPE,"DIRECT")</f>
        <v>28</v>
      </c>
      <c r="I9567" cm="1">
        <f t="array" aca="1" ref="I9567" ca="1">SUMIFS(AMOUNT,APPL_ID,A9567,YEAR,C9567,DIVERSION_TYPE,"STORAGE")</f>
        <v>0</v>
      </c>
      <c r="J9567">
        <f t="shared" ca="1" si="149"/>
        <v>28</v>
      </c>
      <c r="K9567" s="17" cm="1">
        <f t="array" aca="1" ref="K9567" ca="1">IF(J9567&gt;0,COUNTIFS(AnnualTotalDiversion,J9567,APPL_ID,"&lt;&gt;"&amp;A9567,Owner,G9567,YEAR,C9567)/12,0)</f>
        <v>0</v>
      </c>
    </row>
    <row r="9568" spans="1:11" x14ac:dyDescent="0.25">
      <c r="A9568" t="s">
        <v>122</v>
      </c>
      <c r="B9568">
        <v>12008</v>
      </c>
      <c r="C9568">
        <v>2019</v>
      </c>
      <c r="D9568">
        <v>12</v>
      </c>
      <c r="E9568">
        <v>0</v>
      </c>
      <c r="F9568" s="15" t="s">
        <v>44</v>
      </c>
      <c r="G9568" t="str" cm="1">
        <f t="array" aca="1" ref="G9568" ca="1">_xlfn.XLOOKUP(A9568,APPLICATION_NUMBER,APPLICATION_PRIMARY_OWNER)</f>
        <v>BRIAN R WHITE</v>
      </c>
      <c r="H9568" cm="1">
        <f t="array" aca="1" ref="H9568" ca="1">SUMIFS(AMOUNT,APPL_ID,A9568,YEAR,C9568,DIVERSION_TYPE,"DIRECT")</f>
        <v>28</v>
      </c>
      <c r="I9568" cm="1">
        <f t="array" aca="1" ref="I9568" ca="1">SUMIFS(AMOUNT,APPL_ID,A9568,YEAR,C9568,DIVERSION_TYPE,"STORAGE")</f>
        <v>0</v>
      </c>
      <c r="J9568">
        <f t="shared" ca="1" si="149"/>
        <v>28</v>
      </c>
      <c r="K9568" s="17" cm="1">
        <f t="array" aca="1" ref="K9568" ca="1">IF(J9568&gt;0,COUNTIFS(AnnualTotalDiversion,J9568,APPL_ID,"&lt;&gt;"&amp;A9568,Owner,G9568,YEAR,C9568)/12,0)</f>
        <v>0</v>
      </c>
    </row>
    <row r="9569" spans="1:11" x14ac:dyDescent="0.25">
      <c r="A9569" t="s">
        <v>122</v>
      </c>
      <c r="B9569">
        <v>12008</v>
      </c>
      <c r="C9569">
        <v>2017</v>
      </c>
      <c r="D9569">
        <v>4</v>
      </c>
      <c r="E9569">
        <v>11</v>
      </c>
      <c r="F9569" s="15" t="s">
        <v>44</v>
      </c>
      <c r="G9569" t="str" cm="1">
        <f t="array" aca="1" ref="G9569" ca="1">_xlfn.XLOOKUP(A9569,APPLICATION_NUMBER,APPLICATION_PRIMARY_OWNER)</f>
        <v>BRIAN R WHITE</v>
      </c>
      <c r="H9569" cm="1">
        <f t="array" aca="1" ref="H9569" ca="1">SUMIFS(AMOUNT,APPL_ID,A9569,YEAR,C9569,DIVERSION_TYPE,"DIRECT")</f>
        <v>28</v>
      </c>
      <c r="I9569" cm="1">
        <f t="array" aca="1" ref="I9569" ca="1">SUMIFS(AMOUNT,APPL_ID,A9569,YEAR,C9569,DIVERSION_TYPE,"STORAGE")</f>
        <v>0</v>
      </c>
      <c r="J9569">
        <f t="shared" ca="1" si="149"/>
        <v>28</v>
      </c>
      <c r="K9569" s="17" cm="1">
        <f t="array" aca="1" ref="K9569" ca="1">IF(J9569&gt;0,COUNTIFS(AnnualTotalDiversion,J9569,APPL_ID,"&lt;&gt;"&amp;A9569,Owner,G9569,YEAR,C9569)/12,0)</f>
        <v>0</v>
      </c>
    </row>
    <row r="9570" spans="1:11" x14ac:dyDescent="0.25">
      <c r="A9570" t="s">
        <v>122</v>
      </c>
      <c r="B9570">
        <v>12008</v>
      </c>
      <c r="C9570">
        <v>2017</v>
      </c>
      <c r="D9570">
        <v>4</v>
      </c>
      <c r="E9570">
        <v>11</v>
      </c>
      <c r="F9570" s="15" t="s">
        <v>45</v>
      </c>
      <c r="G9570" t="str" cm="1">
        <f t="array" aca="1" ref="G9570" ca="1">_xlfn.XLOOKUP(A9570,APPLICATION_NUMBER,APPLICATION_PRIMARY_OWNER)</f>
        <v>BRIAN R WHITE</v>
      </c>
      <c r="H9570" cm="1">
        <f t="array" aca="1" ref="H9570" ca="1">SUMIFS(AMOUNT,APPL_ID,A9570,YEAR,C9570,DIVERSION_TYPE,"DIRECT")</f>
        <v>28</v>
      </c>
      <c r="I9570" cm="1">
        <f t="array" aca="1" ref="I9570" ca="1">SUMIFS(AMOUNT,APPL_ID,A9570,YEAR,C9570,DIVERSION_TYPE,"STORAGE")</f>
        <v>0</v>
      </c>
      <c r="J9570">
        <f t="shared" ca="1" si="149"/>
        <v>28</v>
      </c>
      <c r="K9570" s="17" cm="1">
        <f t="array" aca="1" ref="K9570" ca="1">IF(J9570&gt;0,COUNTIFS(AnnualTotalDiversion,J9570,APPL_ID,"&lt;&gt;"&amp;A9570,Owner,G9570,YEAR,C9570)/12,0)</f>
        <v>0</v>
      </c>
    </row>
    <row r="9571" spans="1:11" x14ac:dyDescent="0.25">
      <c r="A9571" t="s">
        <v>122</v>
      </c>
      <c r="B9571">
        <v>12008</v>
      </c>
      <c r="C9571">
        <v>2017</v>
      </c>
      <c r="D9571">
        <v>10</v>
      </c>
      <c r="E9571">
        <v>0</v>
      </c>
      <c r="F9571" s="15" t="s">
        <v>44</v>
      </c>
      <c r="G9571" t="str" cm="1">
        <f t="array" aca="1" ref="G9571" ca="1">_xlfn.XLOOKUP(A9571,APPLICATION_NUMBER,APPLICATION_PRIMARY_OWNER)</f>
        <v>BRIAN R WHITE</v>
      </c>
      <c r="H9571" cm="1">
        <f t="array" aca="1" ref="H9571" ca="1">SUMIFS(AMOUNT,APPL_ID,A9571,YEAR,C9571,DIVERSION_TYPE,"DIRECT")</f>
        <v>28</v>
      </c>
      <c r="I9571" cm="1">
        <f t="array" aca="1" ref="I9571" ca="1">SUMIFS(AMOUNT,APPL_ID,A9571,YEAR,C9571,DIVERSION_TYPE,"STORAGE")</f>
        <v>0</v>
      </c>
      <c r="J9571">
        <f t="shared" ca="1" si="149"/>
        <v>28</v>
      </c>
      <c r="K9571" s="17" cm="1">
        <f t="array" aca="1" ref="K9571" ca="1">IF(J9571&gt;0,COUNTIFS(AnnualTotalDiversion,J9571,APPL_ID,"&lt;&gt;"&amp;A9571,Owner,G9571,YEAR,C9571)/12,0)</f>
        <v>0</v>
      </c>
    </row>
    <row r="9572" spans="1:11" x14ac:dyDescent="0.25">
      <c r="A9572" t="s">
        <v>122</v>
      </c>
      <c r="B9572">
        <v>12008</v>
      </c>
      <c r="C9572">
        <v>2020</v>
      </c>
      <c r="D9572">
        <v>11</v>
      </c>
      <c r="E9572">
        <v>0</v>
      </c>
      <c r="F9572" s="15" t="s">
        <v>44</v>
      </c>
      <c r="G9572" t="str" cm="1">
        <f t="array" aca="1" ref="G9572" ca="1">_xlfn.XLOOKUP(A9572,APPLICATION_NUMBER,APPLICATION_PRIMARY_OWNER)</f>
        <v>BRIAN R WHITE</v>
      </c>
      <c r="H9572" cm="1">
        <f t="array" aca="1" ref="H9572" ca="1">SUMIFS(AMOUNT,APPL_ID,A9572,YEAR,C9572,DIVERSION_TYPE,"DIRECT")</f>
        <v>27</v>
      </c>
      <c r="I9572" cm="1">
        <f t="array" aca="1" ref="I9572" ca="1">SUMIFS(AMOUNT,APPL_ID,A9572,YEAR,C9572,DIVERSION_TYPE,"STORAGE")</f>
        <v>0</v>
      </c>
      <c r="J9572">
        <f t="shared" ca="1" si="149"/>
        <v>27</v>
      </c>
      <c r="K9572" s="17" cm="1">
        <f t="array" aca="1" ref="K9572" ca="1">IF(J9572&gt;0,COUNTIFS(AnnualTotalDiversion,J9572,APPL_ID,"&lt;&gt;"&amp;A9572,Owner,G9572,YEAR,C9572)/12,0)</f>
        <v>0</v>
      </c>
    </row>
    <row r="9573" spans="1:11" x14ac:dyDescent="0.25">
      <c r="A9573" t="s">
        <v>122</v>
      </c>
      <c r="B9573">
        <v>12008</v>
      </c>
      <c r="C9573">
        <v>2019</v>
      </c>
      <c r="D9573">
        <v>11</v>
      </c>
      <c r="E9573">
        <v>0</v>
      </c>
      <c r="F9573" s="15" t="s">
        <v>44</v>
      </c>
      <c r="G9573" t="str" cm="1">
        <f t="array" aca="1" ref="G9573" ca="1">_xlfn.XLOOKUP(A9573,APPLICATION_NUMBER,APPLICATION_PRIMARY_OWNER)</f>
        <v>BRIAN R WHITE</v>
      </c>
      <c r="H9573" cm="1">
        <f t="array" aca="1" ref="H9573" ca="1">SUMIFS(AMOUNT,APPL_ID,A9573,YEAR,C9573,DIVERSION_TYPE,"DIRECT")</f>
        <v>28</v>
      </c>
      <c r="I9573" cm="1">
        <f t="array" aca="1" ref="I9573" ca="1">SUMIFS(AMOUNT,APPL_ID,A9573,YEAR,C9573,DIVERSION_TYPE,"STORAGE")</f>
        <v>0</v>
      </c>
      <c r="J9573">
        <f t="shared" ca="1" si="149"/>
        <v>28</v>
      </c>
      <c r="K9573" s="17" cm="1">
        <f t="array" aca="1" ref="K9573" ca="1">IF(J9573&gt;0,COUNTIFS(AnnualTotalDiversion,J9573,APPL_ID,"&lt;&gt;"&amp;A9573,Owner,G9573,YEAR,C9573)/12,0)</f>
        <v>0</v>
      </c>
    </row>
    <row r="9574" spans="1:11" x14ac:dyDescent="0.25">
      <c r="A9574" t="s">
        <v>122</v>
      </c>
      <c r="B9574">
        <v>12008</v>
      </c>
      <c r="C9574">
        <v>2020</v>
      </c>
      <c r="D9574">
        <v>10</v>
      </c>
      <c r="E9574">
        <v>0</v>
      </c>
      <c r="F9574" s="15" t="s">
        <v>44</v>
      </c>
      <c r="G9574" t="str" cm="1">
        <f t="array" aca="1" ref="G9574" ca="1">_xlfn.XLOOKUP(A9574,APPLICATION_NUMBER,APPLICATION_PRIMARY_OWNER)</f>
        <v>BRIAN R WHITE</v>
      </c>
      <c r="H9574" cm="1">
        <f t="array" aca="1" ref="H9574" ca="1">SUMIFS(AMOUNT,APPL_ID,A9574,YEAR,C9574,DIVERSION_TYPE,"DIRECT")</f>
        <v>27</v>
      </c>
      <c r="I9574" cm="1">
        <f t="array" aca="1" ref="I9574" ca="1">SUMIFS(AMOUNT,APPL_ID,A9574,YEAR,C9574,DIVERSION_TYPE,"STORAGE")</f>
        <v>0</v>
      </c>
      <c r="J9574">
        <f t="shared" ca="1" si="149"/>
        <v>27</v>
      </c>
      <c r="K9574" s="17" cm="1">
        <f t="array" aca="1" ref="K9574" ca="1">IF(J9574&gt;0,COUNTIFS(AnnualTotalDiversion,J9574,APPL_ID,"&lt;&gt;"&amp;A9574,Owner,G9574,YEAR,C9574)/12,0)</f>
        <v>0</v>
      </c>
    </row>
    <row r="9575" spans="1:11" x14ac:dyDescent="0.25">
      <c r="A9575" t="s">
        <v>122</v>
      </c>
      <c r="B9575">
        <v>12008</v>
      </c>
      <c r="C9575">
        <v>2017</v>
      </c>
      <c r="D9575">
        <v>6</v>
      </c>
      <c r="E9575">
        <v>0</v>
      </c>
      <c r="F9575" s="15" t="s">
        <v>45</v>
      </c>
      <c r="G9575" t="str" cm="1">
        <f t="array" aca="1" ref="G9575" ca="1">_xlfn.XLOOKUP(A9575,APPLICATION_NUMBER,APPLICATION_PRIMARY_OWNER)</f>
        <v>BRIAN R WHITE</v>
      </c>
      <c r="H9575" cm="1">
        <f t="array" aca="1" ref="H9575" ca="1">SUMIFS(AMOUNT,APPL_ID,A9575,YEAR,C9575,DIVERSION_TYPE,"DIRECT")</f>
        <v>28</v>
      </c>
      <c r="I9575" cm="1">
        <f t="array" aca="1" ref="I9575" ca="1">SUMIFS(AMOUNT,APPL_ID,A9575,YEAR,C9575,DIVERSION_TYPE,"STORAGE")</f>
        <v>0</v>
      </c>
      <c r="J9575">
        <f t="shared" ca="1" si="149"/>
        <v>28</v>
      </c>
      <c r="K9575" s="17" cm="1">
        <f t="array" aca="1" ref="K9575" ca="1">IF(J9575&gt;0,COUNTIFS(AnnualTotalDiversion,J9575,APPL_ID,"&lt;&gt;"&amp;A9575,Owner,G9575,YEAR,C9575)/12,0)</f>
        <v>0</v>
      </c>
    </row>
    <row r="9576" spans="1:11" x14ac:dyDescent="0.25">
      <c r="A9576" t="s">
        <v>122</v>
      </c>
      <c r="B9576">
        <v>12008</v>
      </c>
      <c r="C9576">
        <v>2020</v>
      </c>
      <c r="D9576">
        <v>6</v>
      </c>
      <c r="E9576">
        <v>0</v>
      </c>
      <c r="F9576" s="15" t="s">
        <v>44</v>
      </c>
      <c r="G9576" t="str" cm="1">
        <f t="array" aca="1" ref="G9576" ca="1">_xlfn.XLOOKUP(A9576,APPLICATION_NUMBER,APPLICATION_PRIMARY_OWNER)</f>
        <v>BRIAN R WHITE</v>
      </c>
      <c r="H9576" cm="1">
        <f t="array" aca="1" ref="H9576" ca="1">SUMIFS(AMOUNT,APPL_ID,A9576,YEAR,C9576,DIVERSION_TYPE,"DIRECT")</f>
        <v>27</v>
      </c>
      <c r="I9576" cm="1">
        <f t="array" aca="1" ref="I9576" ca="1">SUMIFS(AMOUNT,APPL_ID,A9576,YEAR,C9576,DIVERSION_TYPE,"STORAGE")</f>
        <v>0</v>
      </c>
      <c r="J9576">
        <f t="shared" ca="1" si="149"/>
        <v>27</v>
      </c>
      <c r="K9576" s="17" cm="1">
        <f t="array" aca="1" ref="K9576" ca="1">IF(J9576&gt;0,COUNTIFS(AnnualTotalDiversion,J9576,APPL_ID,"&lt;&gt;"&amp;A9576,Owner,G9576,YEAR,C9576)/12,0)</f>
        <v>0</v>
      </c>
    </row>
    <row r="9577" spans="1:11" x14ac:dyDescent="0.25">
      <c r="A9577" t="s">
        <v>122</v>
      </c>
      <c r="B9577">
        <v>12008</v>
      </c>
      <c r="C9577">
        <v>2017</v>
      </c>
      <c r="D9577">
        <v>4</v>
      </c>
      <c r="E9577">
        <v>0</v>
      </c>
      <c r="F9577" s="15" t="s">
        <v>46</v>
      </c>
      <c r="G9577" t="str" cm="1">
        <f t="array" aca="1" ref="G9577" ca="1">_xlfn.XLOOKUP(A9577,APPLICATION_NUMBER,APPLICATION_PRIMARY_OWNER)</f>
        <v>BRIAN R WHITE</v>
      </c>
      <c r="H9577" cm="1">
        <f t="array" aca="1" ref="H9577" ca="1">SUMIFS(AMOUNT,APPL_ID,A9577,YEAR,C9577,DIVERSION_TYPE,"DIRECT")</f>
        <v>28</v>
      </c>
      <c r="I9577" cm="1">
        <f t="array" aca="1" ref="I9577" ca="1">SUMIFS(AMOUNT,APPL_ID,A9577,YEAR,C9577,DIVERSION_TYPE,"STORAGE")</f>
        <v>0</v>
      </c>
      <c r="J9577">
        <f t="shared" ca="1" si="149"/>
        <v>28</v>
      </c>
      <c r="K9577" s="17" cm="1">
        <f t="array" aca="1" ref="K9577" ca="1">IF(J9577&gt;0,COUNTIFS(AnnualTotalDiversion,J9577,APPL_ID,"&lt;&gt;"&amp;A9577,Owner,G9577,YEAR,C9577)/12,0)</f>
        <v>0</v>
      </c>
    </row>
    <row r="9578" spans="1:11" x14ac:dyDescent="0.25">
      <c r="A9578" t="s">
        <v>122</v>
      </c>
      <c r="B9578">
        <v>12008</v>
      </c>
      <c r="C9578">
        <v>2020</v>
      </c>
      <c r="D9578">
        <v>8</v>
      </c>
      <c r="E9578">
        <v>0</v>
      </c>
      <c r="F9578" s="15" t="s">
        <v>46</v>
      </c>
      <c r="G9578" t="str" cm="1">
        <f t="array" aca="1" ref="G9578" ca="1">_xlfn.XLOOKUP(A9578,APPLICATION_NUMBER,APPLICATION_PRIMARY_OWNER)</f>
        <v>BRIAN R WHITE</v>
      </c>
      <c r="H9578" cm="1">
        <f t="array" aca="1" ref="H9578" ca="1">SUMIFS(AMOUNT,APPL_ID,A9578,YEAR,C9578,DIVERSION_TYPE,"DIRECT")</f>
        <v>27</v>
      </c>
      <c r="I9578" cm="1">
        <f t="array" aca="1" ref="I9578" ca="1">SUMIFS(AMOUNT,APPL_ID,A9578,YEAR,C9578,DIVERSION_TYPE,"STORAGE")</f>
        <v>0</v>
      </c>
      <c r="J9578">
        <f t="shared" ca="1" si="149"/>
        <v>27</v>
      </c>
      <c r="K9578" s="17" cm="1">
        <f t="array" aca="1" ref="K9578" ca="1">IF(J9578&gt;0,COUNTIFS(AnnualTotalDiversion,J9578,APPL_ID,"&lt;&gt;"&amp;A9578,Owner,G9578,YEAR,C9578)/12,0)</f>
        <v>0</v>
      </c>
    </row>
    <row r="9579" spans="1:11" x14ac:dyDescent="0.25">
      <c r="A9579" t="s">
        <v>122</v>
      </c>
      <c r="B9579">
        <v>12008</v>
      </c>
      <c r="C9579">
        <v>2017</v>
      </c>
      <c r="D9579">
        <v>5</v>
      </c>
      <c r="E9579">
        <v>9</v>
      </c>
      <c r="F9579" s="15" t="s">
        <v>44</v>
      </c>
      <c r="G9579" t="str" cm="1">
        <f t="array" aca="1" ref="G9579" ca="1">_xlfn.XLOOKUP(A9579,APPLICATION_NUMBER,APPLICATION_PRIMARY_OWNER)</f>
        <v>BRIAN R WHITE</v>
      </c>
      <c r="H9579" cm="1">
        <f t="array" aca="1" ref="H9579" ca="1">SUMIFS(AMOUNT,APPL_ID,A9579,YEAR,C9579,DIVERSION_TYPE,"DIRECT")</f>
        <v>28</v>
      </c>
      <c r="I9579" cm="1">
        <f t="array" aca="1" ref="I9579" ca="1">SUMIFS(AMOUNT,APPL_ID,A9579,YEAR,C9579,DIVERSION_TYPE,"STORAGE")</f>
        <v>0</v>
      </c>
      <c r="J9579">
        <f t="shared" ca="1" si="149"/>
        <v>28</v>
      </c>
      <c r="K9579" s="17" cm="1">
        <f t="array" aca="1" ref="K9579" ca="1">IF(J9579&gt;0,COUNTIFS(AnnualTotalDiversion,J9579,APPL_ID,"&lt;&gt;"&amp;A9579,Owner,G9579,YEAR,C9579)/12,0)</f>
        <v>0</v>
      </c>
    </row>
    <row r="9580" spans="1:11" x14ac:dyDescent="0.25">
      <c r="A9580" t="s">
        <v>122</v>
      </c>
      <c r="B9580">
        <v>12008</v>
      </c>
      <c r="C9580">
        <v>2017</v>
      </c>
      <c r="D9580">
        <v>5</v>
      </c>
      <c r="E9580">
        <v>0</v>
      </c>
      <c r="F9580" s="15" t="s">
        <v>46</v>
      </c>
      <c r="G9580" t="str" cm="1">
        <f t="array" aca="1" ref="G9580" ca="1">_xlfn.XLOOKUP(A9580,APPLICATION_NUMBER,APPLICATION_PRIMARY_OWNER)</f>
        <v>BRIAN R WHITE</v>
      </c>
      <c r="H9580" cm="1">
        <f t="array" aca="1" ref="H9580" ca="1">SUMIFS(AMOUNT,APPL_ID,A9580,YEAR,C9580,DIVERSION_TYPE,"DIRECT")</f>
        <v>28</v>
      </c>
      <c r="I9580" cm="1">
        <f t="array" aca="1" ref="I9580" ca="1">SUMIFS(AMOUNT,APPL_ID,A9580,YEAR,C9580,DIVERSION_TYPE,"STORAGE")</f>
        <v>0</v>
      </c>
      <c r="J9580">
        <f t="shared" ca="1" si="149"/>
        <v>28</v>
      </c>
      <c r="K9580" s="17" cm="1">
        <f t="array" aca="1" ref="K9580" ca="1">IF(J9580&gt;0,COUNTIFS(AnnualTotalDiversion,J9580,APPL_ID,"&lt;&gt;"&amp;A9580,Owner,G9580,YEAR,C9580)/12,0)</f>
        <v>0</v>
      </c>
    </row>
    <row r="9581" spans="1:11" x14ac:dyDescent="0.25">
      <c r="A9581" t="s">
        <v>122</v>
      </c>
      <c r="B9581">
        <v>12008</v>
      </c>
      <c r="C9581">
        <v>2017</v>
      </c>
      <c r="D9581">
        <v>3</v>
      </c>
      <c r="E9581">
        <v>0</v>
      </c>
      <c r="F9581" s="15" t="s">
        <v>46</v>
      </c>
      <c r="G9581" t="str" cm="1">
        <f t="array" aca="1" ref="G9581" ca="1">_xlfn.XLOOKUP(A9581,APPLICATION_NUMBER,APPLICATION_PRIMARY_OWNER)</f>
        <v>BRIAN R WHITE</v>
      </c>
      <c r="H9581" cm="1">
        <f t="array" aca="1" ref="H9581" ca="1">SUMIFS(AMOUNT,APPL_ID,A9581,YEAR,C9581,DIVERSION_TYPE,"DIRECT")</f>
        <v>28</v>
      </c>
      <c r="I9581" cm="1">
        <f t="array" aca="1" ref="I9581" ca="1">SUMIFS(AMOUNT,APPL_ID,A9581,YEAR,C9581,DIVERSION_TYPE,"STORAGE")</f>
        <v>0</v>
      </c>
      <c r="J9581">
        <f t="shared" ca="1" si="149"/>
        <v>28</v>
      </c>
      <c r="K9581" s="17" cm="1">
        <f t="array" aca="1" ref="K9581" ca="1">IF(J9581&gt;0,COUNTIFS(AnnualTotalDiversion,J9581,APPL_ID,"&lt;&gt;"&amp;A9581,Owner,G9581,YEAR,C9581)/12,0)</f>
        <v>0</v>
      </c>
    </row>
    <row r="9582" spans="1:11" x14ac:dyDescent="0.25">
      <c r="A9582" t="s">
        <v>122</v>
      </c>
      <c r="B9582">
        <v>12008</v>
      </c>
      <c r="C9582">
        <v>2020</v>
      </c>
      <c r="D9582">
        <v>2</v>
      </c>
      <c r="E9582">
        <v>0</v>
      </c>
      <c r="F9582" s="15" t="s">
        <v>45</v>
      </c>
      <c r="G9582" t="str" cm="1">
        <f t="array" aca="1" ref="G9582" ca="1">_xlfn.XLOOKUP(A9582,APPLICATION_NUMBER,APPLICATION_PRIMARY_OWNER)</f>
        <v>BRIAN R WHITE</v>
      </c>
      <c r="H9582" cm="1">
        <f t="array" aca="1" ref="H9582" ca="1">SUMIFS(AMOUNT,APPL_ID,A9582,YEAR,C9582,DIVERSION_TYPE,"DIRECT")</f>
        <v>27</v>
      </c>
      <c r="I9582" cm="1">
        <f t="array" aca="1" ref="I9582" ca="1">SUMIFS(AMOUNT,APPL_ID,A9582,YEAR,C9582,DIVERSION_TYPE,"STORAGE")</f>
        <v>0</v>
      </c>
      <c r="J9582">
        <f t="shared" ca="1" si="149"/>
        <v>27</v>
      </c>
      <c r="K9582" s="17" cm="1">
        <f t="array" aca="1" ref="K9582" ca="1">IF(J9582&gt;0,COUNTIFS(AnnualTotalDiversion,J9582,APPL_ID,"&lt;&gt;"&amp;A9582,Owner,G9582,YEAR,C9582)/12,0)</f>
        <v>0</v>
      </c>
    </row>
    <row r="9583" spans="1:11" x14ac:dyDescent="0.25">
      <c r="A9583" t="s">
        <v>122</v>
      </c>
      <c r="B9583">
        <v>12008</v>
      </c>
      <c r="C9583">
        <v>2019</v>
      </c>
      <c r="D9583">
        <v>5</v>
      </c>
      <c r="E9583">
        <v>0</v>
      </c>
      <c r="F9583" s="15" t="s">
        <v>46</v>
      </c>
      <c r="G9583" t="str" cm="1">
        <f t="array" aca="1" ref="G9583" ca="1">_xlfn.XLOOKUP(A9583,APPLICATION_NUMBER,APPLICATION_PRIMARY_OWNER)</f>
        <v>BRIAN R WHITE</v>
      </c>
      <c r="H9583" cm="1">
        <f t="array" aca="1" ref="H9583" ca="1">SUMIFS(AMOUNT,APPL_ID,A9583,YEAR,C9583,DIVERSION_TYPE,"DIRECT")</f>
        <v>28</v>
      </c>
      <c r="I9583" cm="1">
        <f t="array" aca="1" ref="I9583" ca="1">SUMIFS(AMOUNT,APPL_ID,A9583,YEAR,C9583,DIVERSION_TYPE,"STORAGE")</f>
        <v>0</v>
      </c>
      <c r="J9583">
        <f t="shared" ca="1" si="149"/>
        <v>28</v>
      </c>
      <c r="K9583" s="17" cm="1">
        <f t="array" aca="1" ref="K9583" ca="1">IF(J9583&gt;0,COUNTIFS(AnnualTotalDiversion,J9583,APPL_ID,"&lt;&gt;"&amp;A9583,Owner,G9583,YEAR,C9583)/12,0)</f>
        <v>0</v>
      </c>
    </row>
    <row r="9584" spans="1:11" x14ac:dyDescent="0.25">
      <c r="A9584" t="s">
        <v>122</v>
      </c>
      <c r="B9584">
        <v>12008</v>
      </c>
      <c r="C9584">
        <v>2019</v>
      </c>
      <c r="D9584">
        <v>6</v>
      </c>
      <c r="E9584">
        <v>0</v>
      </c>
      <c r="F9584" s="15" t="s">
        <v>46</v>
      </c>
      <c r="G9584" t="str" cm="1">
        <f t="array" aca="1" ref="G9584" ca="1">_xlfn.XLOOKUP(A9584,APPLICATION_NUMBER,APPLICATION_PRIMARY_OWNER)</f>
        <v>BRIAN R WHITE</v>
      </c>
      <c r="H9584" cm="1">
        <f t="array" aca="1" ref="H9584" ca="1">SUMIFS(AMOUNT,APPL_ID,A9584,YEAR,C9584,DIVERSION_TYPE,"DIRECT")</f>
        <v>28</v>
      </c>
      <c r="I9584" cm="1">
        <f t="array" aca="1" ref="I9584" ca="1">SUMIFS(AMOUNT,APPL_ID,A9584,YEAR,C9584,DIVERSION_TYPE,"STORAGE")</f>
        <v>0</v>
      </c>
      <c r="J9584">
        <f t="shared" ca="1" si="149"/>
        <v>28</v>
      </c>
      <c r="K9584" s="17" cm="1">
        <f t="array" aca="1" ref="K9584" ca="1">IF(J9584&gt;0,COUNTIFS(AnnualTotalDiversion,J9584,APPL_ID,"&lt;&gt;"&amp;A9584,Owner,G9584,YEAR,C9584)/12,0)</f>
        <v>0</v>
      </c>
    </row>
    <row r="9585" spans="1:11" x14ac:dyDescent="0.25">
      <c r="A9585" t="s">
        <v>122</v>
      </c>
      <c r="B9585">
        <v>12008</v>
      </c>
      <c r="C9585">
        <v>2019</v>
      </c>
      <c r="D9585">
        <v>10</v>
      </c>
      <c r="E9585">
        <v>0</v>
      </c>
      <c r="F9585" s="15" t="s">
        <v>44</v>
      </c>
      <c r="G9585" t="str" cm="1">
        <f t="array" aca="1" ref="G9585" ca="1">_xlfn.XLOOKUP(A9585,APPLICATION_NUMBER,APPLICATION_PRIMARY_OWNER)</f>
        <v>BRIAN R WHITE</v>
      </c>
      <c r="H9585" cm="1">
        <f t="array" aca="1" ref="H9585" ca="1">SUMIFS(AMOUNT,APPL_ID,A9585,YEAR,C9585,DIVERSION_TYPE,"DIRECT")</f>
        <v>28</v>
      </c>
      <c r="I9585" cm="1">
        <f t="array" aca="1" ref="I9585" ca="1">SUMIFS(AMOUNT,APPL_ID,A9585,YEAR,C9585,DIVERSION_TYPE,"STORAGE")</f>
        <v>0</v>
      </c>
      <c r="J9585">
        <f t="shared" ca="1" si="149"/>
        <v>28</v>
      </c>
      <c r="K9585" s="17" cm="1">
        <f t="array" aca="1" ref="K9585" ca="1">IF(J9585&gt;0,COUNTIFS(AnnualTotalDiversion,J9585,APPL_ID,"&lt;&gt;"&amp;A9585,Owner,G9585,YEAR,C9585)/12,0)</f>
        <v>0</v>
      </c>
    </row>
    <row r="9586" spans="1:11" x14ac:dyDescent="0.25">
      <c r="A9586" t="s">
        <v>122</v>
      </c>
      <c r="B9586">
        <v>12008</v>
      </c>
      <c r="C9586">
        <v>2017</v>
      </c>
      <c r="D9586">
        <v>10</v>
      </c>
      <c r="E9586">
        <v>0</v>
      </c>
      <c r="F9586" s="15" t="s">
        <v>45</v>
      </c>
      <c r="G9586" t="str" cm="1">
        <f t="array" aca="1" ref="G9586" ca="1">_xlfn.XLOOKUP(A9586,APPLICATION_NUMBER,APPLICATION_PRIMARY_OWNER)</f>
        <v>BRIAN R WHITE</v>
      </c>
      <c r="H9586" cm="1">
        <f t="array" aca="1" ref="H9586" ca="1">SUMIFS(AMOUNT,APPL_ID,A9586,YEAR,C9586,DIVERSION_TYPE,"DIRECT")</f>
        <v>28</v>
      </c>
      <c r="I9586" cm="1">
        <f t="array" aca="1" ref="I9586" ca="1">SUMIFS(AMOUNT,APPL_ID,A9586,YEAR,C9586,DIVERSION_TYPE,"STORAGE")</f>
        <v>0</v>
      </c>
      <c r="J9586">
        <f t="shared" ca="1" si="149"/>
        <v>28</v>
      </c>
      <c r="K9586" s="17" cm="1">
        <f t="array" aca="1" ref="K9586" ca="1">IF(J9586&gt;0,COUNTIFS(AnnualTotalDiversion,J9586,APPL_ID,"&lt;&gt;"&amp;A9586,Owner,G9586,YEAR,C9586)/12,0)</f>
        <v>0</v>
      </c>
    </row>
    <row r="9587" spans="1:11" x14ac:dyDescent="0.25">
      <c r="A9587" t="s">
        <v>122</v>
      </c>
      <c r="B9587">
        <v>12008</v>
      </c>
      <c r="C9587">
        <v>2017</v>
      </c>
      <c r="D9587">
        <v>3</v>
      </c>
      <c r="E9587">
        <v>8</v>
      </c>
      <c r="F9587" s="15" t="s">
        <v>44</v>
      </c>
      <c r="G9587" t="str" cm="1">
        <f t="array" aca="1" ref="G9587" ca="1">_xlfn.XLOOKUP(A9587,APPLICATION_NUMBER,APPLICATION_PRIMARY_OWNER)</f>
        <v>BRIAN R WHITE</v>
      </c>
      <c r="H9587" cm="1">
        <f t="array" aca="1" ref="H9587" ca="1">SUMIFS(AMOUNT,APPL_ID,A9587,YEAR,C9587,DIVERSION_TYPE,"DIRECT")</f>
        <v>28</v>
      </c>
      <c r="I9587" cm="1">
        <f t="array" aca="1" ref="I9587" ca="1">SUMIFS(AMOUNT,APPL_ID,A9587,YEAR,C9587,DIVERSION_TYPE,"STORAGE")</f>
        <v>0</v>
      </c>
      <c r="J9587">
        <f t="shared" ca="1" si="149"/>
        <v>28</v>
      </c>
      <c r="K9587" s="17" cm="1">
        <f t="array" aca="1" ref="K9587" ca="1">IF(J9587&gt;0,COUNTIFS(AnnualTotalDiversion,J9587,APPL_ID,"&lt;&gt;"&amp;A9587,Owner,G9587,YEAR,C9587)/12,0)</f>
        <v>0</v>
      </c>
    </row>
    <row r="9588" spans="1:11" x14ac:dyDescent="0.25">
      <c r="A9588" t="s">
        <v>122</v>
      </c>
      <c r="B9588">
        <v>12008</v>
      </c>
      <c r="C9588">
        <v>2017</v>
      </c>
      <c r="D9588">
        <v>3</v>
      </c>
      <c r="E9588">
        <v>8</v>
      </c>
      <c r="F9588" s="15" t="s">
        <v>45</v>
      </c>
      <c r="G9588" t="str" cm="1">
        <f t="array" aca="1" ref="G9588" ca="1">_xlfn.XLOOKUP(A9588,APPLICATION_NUMBER,APPLICATION_PRIMARY_OWNER)</f>
        <v>BRIAN R WHITE</v>
      </c>
      <c r="H9588" cm="1">
        <f t="array" aca="1" ref="H9588" ca="1">SUMIFS(AMOUNT,APPL_ID,A9588,YEAR,C9588,DIVERSION_TYPE,"DIRECT")</f>
        <v>28</v>
      </c>
      <c r="I9588" cm="1">
        <f t="array" aca="1" ref="I9588" ca="1">SUMIFS(AMOUNT,APPL_ID,A9588,YEAR,C9588,DIVERSION_TYPE,"STORAGE")</f>
        <v>0</v>
      </c>
      <c r="J9588">
        <f t="shared" ca="1" si="149"/>
        <v>28</v>
      </c>
      <c r="K9588" s="17" cm="1">
        <f t="array" aca="1" ref="K9588" ca="1">IF(J9588&gt;0,COUNTIFS(AnnualTotalDiversion,J9588,APPL_ID,"&lt;&gt;"&amp;A9588,Owner,G9588,YEAR,C9588)/12,0)</f>
        <v>0</v>
      </c>
    </row>
    <row r="9589" spans="1:11" x14ac:dyDescent="0.25">
      <c r="A9589" t="s">
        <v>122</v>
      </c>
      <c r="B9589">
        <v>12008</v>
      </c>
      <c r="C9589">
        <v>2018</v>
      </c>
      <c r="D9589">
        <v>4</v>
      </c>
      <c r="E9589">
        <v>11</v>
      </c>
      <c r="F9589" s="15" t="s">
        <v>45</v>
      </c>
      <c r="G9589" t="str" cm="1">
        <f t="array" aca="1" ref="G9589" ca="1">_xlfn.XLOOKUP(A9589,APPLICATION_NUMBER,APPLICATION_PRIMARY_OWNER)</f>
        <v>BRIAN R WHITE</v>
      </c>
      <c r="H9589" cm="1">
        <f t="array" aca="1" ref="H9589" ca="1">SUMIFS(AMOUNT,APPL_ID,A9589,YEAR,C9589,DIVERSION_TYPE,"DIRECT")</f>
        <v>26</v>
      </c>
      <c r="I9589" cm="1">
        <f t="array" aca="1" ref="I9589" ca="1">SUMIFS(AMOUNT,APPL_ID,A9589,YEAR,C9589,DIVERSION_TYPE,"STORAGE")</f>
        <v>0</v>
      </c>
      <c r="J9589">
        <f t="shared" ca="1" si="149"/>
        <v>26</v>
      </c>
      <c r="K9589" s="17" cm="1">
        <f t="array" aca="1" ref="K9589" ca="1">IF(J9589&gt;0,COUNTIFS(AnnualTotalDiversion,J9589,APPL_ID,"&lt;&gt;"&amp;A9589,Owner,G9589,YEAR,C9589)/12,0)</f>
        <v>0</v>
      </c>
    </row>
    <row r="9590" spans="1:11" x14ac:dyDescent="0.25">
      <c r="A9590" t="s">
        <v>122</v>
      </c>
      <c r="B9590">
        <v>12008</v>
      </c>
      <c r="C9590">
        <v>2018</v>
      </c>
      <c r="D9590">
        <v>5</v>
      </c>
      <c r="E9590">
        <v>8</v>
      </c>
      <c r="F9590" s="15" t="s">
        <v>44</v>
      </c>
      <c r="G9590" t="str" cm="1">
        <f t="array" aca="1" ref="G9590" ca="1">_xlfn.XLOOKUP(A9590,APPLICATION_NUMBER,APPLICATION_PRIMARY_OWNER)</f>
        <v>BRIAN R WHITE</v>
      </c>
      <c r="H9590" cm="1">
        <f t="array" aca="1" ref="H9590" ca="1">SUMIFS(AMOUNT,APPL_ID,A9590,YEAR,C9590,DIVERSION_TYPE,"DIRECT")</f>
        <v>26</v>
      </c>
      <c r="I9590" cm="1">
        <f t="array" aca="1" ref="I9590" ca="1">SUMIFS(AMOUNT,APPL_ID,A9590,YEAR,C9590,DIVERSION_TYPE,"STORAGE")</f>
        <v>0</v>
      </c>
      <c r="J9590">
        <f t="shared" ca="1" si="149"/>
        <v>26</v>
      </c>
      <c r="K9590" s="17" cm="1">
        <f t="array" aca="1" ref="K9590" ca="1">IF(J9590&gt;0,COUNTIFS(AnnualTotalDiversion,J9590,APPL_ID,"&lt;&gt;"&amp;A9590,Owner,G9590,YEAR,C9590)/12,0)</f>
        <v>0</v>
      </c>
    </row>
    <row r="9591" spans="1:11" x14ac:dyDescent="0.25">
      <c r="A9591" t="s">
        <v>122</v>
      </c>
      <c r="B9591">
        <v>12008</v>
      </c>
      <c r="C9591">
        <v>2020</v>
      </c>
      <c r="D9591">
        <v>5</v>
      </c>
      <c r="E9591">
        <v>0</v>
      </c>
      <c r="F9591" s="15" t="s">
        <v>46</v>
      </c>
      <c r="G9591" t="str" cm="1">
        <f t="array" aca="1" ref="G9591" ca="1">_xlfn.XLOOKUP(A9591,APPLICATION_NUMBER,APPLICATION_PRIMARY_OWNER)</f>
        <v>BRIAN R WHITE</v>
      </c>
      <c r="H9591" cm="1">
        <f t="array" aca="1" ref="H9591" ca="1">SUMIFS(AMOUNT,APPL_ID,A9591,YEAR,C9591,DIVERSION_TYPE,"DIRECT")</f>
        <v>27</v>
      </c>
      <c r="I9591" cm="1">
        <f t="array" aca="1" ref="I9591" ca="1">SUMIFS(AMOUNT,APPL_ID,A9591,YEAR,C9591,DIVERSION_TYPE,"STORAGE")</f>
        <v>0</v>
      </c>
      <c r="J9591">
        <f t="shared" ca="1" si="149"/>
        <v>27</v>
      </c>
      <c r="K9591" s="17" cm="1">
        <f t="array" aca="1" ref="K9591" ca="1">IF(J9591&gt;0,COUNTIFS(AnnualTotalDiversion,J9591,APPL_ID,"&lt;&gt;"&amp;A9591,Owner,G9591,YEAR,C9591)/12,0)</f>
        <v>0</v>
      </c>
    </row>
    <row r="9592" spans="1:11" x14ac:dyDescent="0.25">
      <c r="A9592" t="s">
        <v>122</v>
      </c>
      <c r="B9592">
        <v>12008</v>
      </c>
      <c r="C9592">
        <v>2017</v>
      </c>
      <c r="D9592">
        <v>5</v>
      </c>
      <c r="E9592">
        <v>9</v>
      </c>
      <c r="F9592" s="15" t="s">
        <v>45</v>
      </c>
      <c r="G9592" t="str" cm="1">
        <f t="array" aca="1" ref="G9592" ca="1">_xlfn.XLOOKUP(A9592,APPLICATION_NUMBER,APPLICATION_PRIMARY_OWNER)</f>
        <v>BRIAN R WHITE</v>
      </c>
      <c r="H9592" cm="1">
        <f t="array" aca="1" ref="H9592" ca="1">SUMIFS(AMOUNT,APPL_ID,A9592,YEAR,C9592,DIVERSION_TYPE,"DIRECT")</f>
        <v>28</v>
      </c>
      <c r="I9592" cm="1">
        <f t="array" aca="1" ref="I9592" ca="1">SUMIFS(AMOUNT,APPL_ID,A9592,YEAR,C9592,DIVERSION_TYPE,"STORAGE")</f>
        <v>0</v>
      </c>
      <c r="J9592">
        <f t="shared" ca="1" si="149"/>
        <v>28</v>
      </c>
      <c r="K9592" s="17" cm="1">
        <f t="array" aca="1" ref="K9592" ca="1">IF(J9592&gt;0,COUNTIFS(AnnualTotalDiversion,J9592,APPL_ID,"&lt;&gt;"&amp;A9592,Owner,G9592,YEAR,C9592)/12,0)</f>
        <v>0</v>
      </c>
    </row>
    <row r="9593" spans="1:11" x14ac:dyDescent="0.25">
      <c r="A9593" t="s">
        <v>122</v>
      </c>
      <c r="B9593">
        <v>12008</v>
      </c>
      <c r="C9593">
        <v>2018</v>
      </c>
      <c r="D9593">
        <v>5</v>
      </c>
      <c r="E9593">
        <v>8</v>
      </c>
      <c r="F9593" s="15" t="s">
        <v>45</v>
      </c>
      <c r="G9593" t="str" cm="1">
        <f t="array" aca="1" ref="G9593" ca="1">_xlfn.XLOOKUP(A9593,APPLICATION_NUMBER,APPLICATION_PRIMARY_OWNER)</f>
        <v>BRIAN R WHITE</v>
      </c>
      <c r="H9593" cm="1">
        <f t="array" aca="1" ref="H9593" ca="1">SUMIFS(AMOUNT,APPL_ID,A9593,YEAR,C9593,DIVERSION_TYPE,"DIRECT")</f>
        <v>26</v>
      </c>
      <c r="I9593" cm="1">
        <f t="array" aca="1" ref="I9593" ca="1">SUMIFS(AMOUNT,APPL_ID,A9593,YEAR,C9593,DIVERSION_TYPE,"STORAGE")</f>
        <v>0</v>
      </c>
      <c r="J9593">
        <f t="shared" ca="1" si="149"/>
        <v>26</v>
      </c>
      <c r="K9593" s="17" cm="1">
        <f t="array" aca="1" ref="K9593" ca="1">IF(J9593&gt;0,COUNTIFS(AnnualTotalDiversion,J9593,APPL_ID,"&lt;&gt;"&amp;A9593,Owner,G9593,YEAR,C9593)/12,0)</f>
        <v>0</v>
      </c>
    </row>
    <row r="9594" spans="1:11" x14ac:dyDescent="0.25">
      <c r="A9594" t="s">
        <v>122</v>
      </c>
      <c r="B9594">
        <v>12008</v>
      </c>
      <c r="C9594">
        <v>2020</v>
      </c>
      <c r="D9594">
        <v>3</v>
      </c>
      <c r="E9594">
        <v>0</v>
      </c>
      <c r="F9594" s="15" t="s">
        <v>46</v>
      </c>
      <c r="G9594" t="str" cm="1">
        <f t="array" aca="1" ref="G9594" ca="1">_xlfn.XLOOKUP(A9594,APPLICATION_NUMBER,APPLICATION_PRIMARY_OWNER)</f>
        <v>BRIAN R WHITE</v>
      </c>
      <c r="H9594" cm="1">
        <f t="array" aca="1" ref="H9594" ca="1">SUMIFS(AMOUNT,APPL_ID,A9594,YEAR,C9594,DIVERSION_TYPE,"DIRECT")</f>
        <v>27</v>
      </c>
      <c r="I9594" cm="1">
        <f t="array" aca="1" ref="I9594" ca="1">SUMIFS(AMOUNT,APPL_ID,A9594,YEAR,C9594,DIVERSION_TYPE,"STORAGE")</f>
        <v>0</v>
      </c>
      <c r="J9594">
        <f t="shared" ca="1" si="149"/>
        <v>27</v>
      </c>
      <c r="K9594" s="17" cm="1">
        <f t="array" aca="1" ref="K9594" ca="1">IF(J9594&gt;0,COUNTIFS(AnnualTotalDiversion,J9594,APPL_ID,"&lt;&gt;"&amp;A9594,Owner,G9594,YEAR,C9594)/12,0)</f>
        <v>0</v>
      </c>
    </row>
    <row r="9595" spans="1:11" x14ac:dyDescent="0.25">
      <c r="A9595" t="s">
        <v>122</v>
      </c>
      <c r="B9595">
        <v>12008</v>
      </c>
      <c r="C9595">
        <v>2019</v>
      </c>
      <c r="D9595">
        <v>6</v>
      </c>
      <c r="E9595">
        <v>0</v>
      </c>
      <c r="F9595" s="15" t="s">
        <v>44</v>
      </c>
      <c r="G9595" t="str" cm="1">
        <f t="array" aca="1" ref="G9595" ca="1">_xlfn.XLOOKUP(A9595,APPLICATION_NUMBER,APPLICATION_PRIMARY_OWNER)</f>
        <v>BRIAN R WHITE</v>
      </c>
      <c r="H9595" cm="1">
        <f t="array" aca="1" ref="H9595" ca="1">SUMIFS(AMOUNT,APPL_ID,A9595,YEAR,C9595,DIVERSION_TYPE,"DIRECT")</f>
        <v>28</v>
      </c>
      <c r="I9595" cm="1">
        <f t="array" aca="1" ref="I9595" ca="1">SUMIFS(AMOUNT,APPL_ID,A9595,YEAR,C9595,DIVERSION_TYPE,"STORAGE")</f>
        <v>0</v>
      </c>
      <c r="J9595">
        <f t="shared" ca="1" si="149"/>
        <v>28</v>
      </c>
      <c r="K9595" s="17" cm="1">
        <f t="array" aca="1" ref="K9595" ca="1">IF(J9595&gt;0,COUNTIFS(AnnualTotalDiversion,J9595,APPL_ID,"&lt;&gt;"&amp;A9595,Owner,G9595,YEAR,C9595)/12,0)</f>
        <v>0</v>
      </c>
    </row>
    <row r="9596" spans="1:11" x14ac:dyDescent="0.25">
      <c r="A9596" t="s">
        <v>122</v>
      </c>
      <c r="B9596">
        <v>12008</v>
      </c>
      <c r="C9596">
        <v>2017</v>
      </c>
      <c r="D9596">
        <v>11</v>
      </c>
      <c r="E9596">
        <v>0</v>
      </c>
      <c r="F9596" s="15" t="s">
        <v>45</v>
      </c>
      <c r="G9596" t="str" cm="1">
        <f t="array" aca="1" ref="G9596" ca="1">_xlfn.XLOOKUP(A9596,APPLICATION_NUMBER,APPLICATION_PRIMARY_OWNER)</f>
        <v>BRIAN R WHITE</v>
      </c>
      <c r="H9596" cm="1">
        <f t="array" aca="1" ref="H9596" ca="1">SUMIFS(AMOUNT,APPL_ID,A9596,YEAR,C9596,DIVERSION_TYPE,"DIRECT")</f>
        <v>28</v>
      </c>
      <c r="I9596" cm="1">
        <f t="array" aca="1" ref="I9596" ca="1">SUMIFS(AMOUNT,APPL_ID,A9596,YEAR,C9596,DIVERSION_TYPE,"STORAGE")</f>
        <v>0</v>
      </c>
      <c r="J9596">
        <f t="shared" ca="1" si="149"/>
        <v>28</v>
      </c>
      <c r="K9596" s="17" cm="1">
        <f t="array" aca="1" ref="K9596" ca="1">IF(J9596&gt;0,COUNTIFS(AnnualTotalDiversion,J9596,APPL_ID,"&lt;&gt;"&amp;A9596,Owner,G9596,YEAR,C9596)/12,0)</f>
        <v>0</v>
      </c>
    </row>
    <row r="9597" spans="1:11" x14ac:dyDescent="0.25">
      <c r="A9597" t="s">
        <v>122</v>
      </c>
      <c r="B9597">
        <v>12008</v>
      </c>
      <c r="C9597">
        <v>2019</v>
      </c>
      <c r="D9597">
        <v>11</v>
      </c>
      <c r="E9597">
        <v>0</v>
      </c>
      <c r="F9597" s="15" t="s">
        <v>45</v>
      </c>
      <c r="G9597" t="str" cm="1">
        <f t="array" aca="1" ref="G9597" ca="1">_xlfn.XLOOKUP(A9597,APPLICATION_NUMBER,APPLICATION_PRIMARY_OWNER)</f>
        <v>BRIAN R WHITE</v>
      </c>
      <c r="H9597" cm="1">
        <f t="array" aca="1" ref="H9597" ca="1">SUMIFS(AMOUNT,APPL_ID,A9597,YEAR,C9597,DIVERSION_TYPE,"DIRECT")</f>
        <v>28</v>
      </c>
      <c r="I9597" cm="1">
        <f t="array" aca="1" ref="I9597" ca="1">SUMIFS(AMOUNT,APPL_ID,A9597,YEAR,C9597,DIVERSION_TYPE,"STORAGE")</f>
        <v>0</v>
      </c>
      <c r="J9597">
        <f t="shared" ca="1" si="149"/>
        <v>28</v>
      </c>
      <c r="K9597" s="17" cm="1">
        <f t="array" aca="1" ref="K9597" ca="1">IF(J9597&gt;0,COUNTIFS(AnnualTotalDiversion,J9597,APPL_ID,"&lt;&gt;"&amp;A9597,Owner,G9597,YEAR,C9597)/12,0)</f>
        <v>0</v>
      </c>
    </row>
    <row r="9598" spans="1:11" x14ac:dyDescent="0.25">
      <c r="A9598" t="s">
        <v>122</v>
      </c>
      <c r="B9598">
        <v>12008</v>
      </c>
      <c r="C9598">
        <v>2017</v>
      </c>
      <c r="D9598">
        <v>7</v>
      </c>
      <c r="E9598">
        <v>0</v>
      </c>
      <c r="F9598" s="15" t="s">
        <v>46</v>
      </c>
      <c r="G9598" t="str" cm="1">
        <f t="array" aca="1" ref="G9598" ca="1">_xlfn.XLOOKUP(A9598,APPLICATION_NUMBER,APPLICATION_PRIMARY_OWNER)</f>
        <v>BRIAN R WHITE</v>
      </c>
      <c r="H9598" cm="1">
        <f t="array" aca="1" ref="H9598" ca="1">SUMIFS(AMOUNT,APPL_ID,A9598,YEAR,C9598,DIVERSION_TYPE,"DIRECT")</f>
        <v>28</v>
      </c>
      <c r="I9598" cm="1">
        <f t="array" aca="1" ref="I9598" ca="1">SUMIFS(AMOUNT,APPL_ID,A9598,YEAR,C9598,DIVERSION_TYPE,"STORAGE")</f>
        <v>0</v>
      </c>
      <c r="J9598">
        <f t="shared" ca="1" si="149"/>
        <v>28</v>
      </c>
      <c r="K9598" s="17" cm="1">
        <f t="array" aca="1" ref="K9598" ca="1">IF(J9598&gt;0,COUNTIFS(AnnualTotalDiversion,J9598,APPL_ID,"&lt;&gt;"&amp;A9598,Owner,G9598,YEAR,C9598)/12,0)</f>
        <v>0</v>
      </c>
    </row>
    <row r="9599" spans="1:11" x14ac:dyDescent="0.25">
      <c r="A9599" t="s">
        <v>122</v>
      </c>
      <c r="B9599">
        <v>12008</v>
      </c>
      <c r="C9599">
        <v>2020</v>
      </c>
      <c r="D9599">
        <v>4</v>
      </c>
      <c r="E9599">
        <v>12</v>
      </c>
      <c r="F9599" s="15" t="s">
        <v>44</v>
      </c>
      <c r="G9599" t="str" cm="1">
        <f t="array" aca="1" ref="G9599" ca="1">_xlfn.XLOOKUP(A9599,APPLICATION_NUMBER,APPLICATION_PRIMARY_OWNER)</f>
        <v>BRIAN R WHITE</v>
      </c>
      <c r="H9599" cm="1">
        <f t="array" aca="1" ref="H9599" ca="1">SUMIFS(AMOUNT,APPL_ID,A9599,YEAR,C9599,DIVERSION_TYPE,"DIRECT")</f>
        <v>27</v>
      </c>
      <c r="I9599" cm="1">
        <f t="array" aca="1" ref="I9599" ca="1">SUMIFS(AMOUNT,APPL_ID,A9599,YEAR,C9599,DIVERSION_TYPE,"STORAGE")</f>
        <v>0</v>
      </c>
      <c r="J9599">
        <f t="shared" ca="1" si="149"/>
        <v>27</v>
      </c>
      <c r="K9599" s="17" cm="1">
        <f t="array" aca="1" ref="K9599" ca="1">IF(J9599&gt;0,COUNTIFS(AnnualTotalDiversion,J9599,APPL_ID,"&lt;&gt;"&amp;A9599,Owner,G9599,YEAR,C9599)/12,0)</f>
        <v>0</v>
      </c>
    </row>
    <row r="9600" spans="1:11" x14ac:dyDescent="0.25">
      <c r="A9600" t="s">
        <v>122</v>
      </c>
      <c r="B9600">
        <v>12008</v>
      </c>
      <c r="C9600">
        <v>2020</v>
      </c>
      <c r="D9600">
        <v>12</v>
      </c>
      <c r="E9600">
        <v>0</v>
      </c>
      <c r="F9600" s="15" t="s">
        <v>45</v>
      </c>
      <c r="G9600" t="str" cm="1">
        <f t="array" aca="1" ref="G9600" ca="1">_xlfn.XLOOKUP(A9600,APPLICATION_NUMBER,APPLICATION_PRIMARY_OWNER)</f>
        <v>BRIAN R WHITE</v>
      </c>
      <c r="H9600" cm="1">
        <f t="array" aca="1" ref="H9600" ca="1">SUMIFS(AMOUNT,APPL_ID,A9600,YEAR,C9600,DIVERSION_TYPE,"DIRECT")</f>
        <v>27</v>
      </c>
      <c r="I9600" cm="1">
        <f t="array" aca="1" ref="I9600" ca="1">SUMIFS(AMOUNT,APPL_ID,A9600,YEAR,C9600,DIVERSION_TYPE,"STORAGE")</f>
        <v>0</v>
      </c>
      <c r="J9600">
        <f t="shared" ca="1" si="149"/>
        <v>27</v>
      </c>
      <c r="K9600" s="17" cm="1">
        <f t="array" aca="1" ref="K9600" ca="1">IF(J9600&gt;0,COUNTIFS(AnnualTotalDiversion,J9600,APPL_ID,"&lt;&gt;"&amp;A9600,Owner,G9600,YEAR,C9600)/12,0)</f>
        <v>0</v>
      </c>
    </row>
    <row r="9601" spans="1:11" x14ac:dyDescent="0.25">
      <c r="A9601" t="s">
        <v>122</v>
      </c>
      <c r="B9601">
        <v>12008</v>
      </c>
      <c r="C9601">
        <v>2020</v>
      </c>
      <c r="D9601">
        <v>8</v>
      </c>
      <c r="E9601">
        <v>0</v>
      </c>
      <c r="F9601" s="15" t="s">
        <v>45</v>
      </c>
      <c r="G9601" t="str" cm="1">
        <f t="array" aca="1" ref="G9601" ca="1">_xlfn.XLOOKUP(A9601,APPLICATION_NUMBER,APPLICATION_PRIMARY_OWNER)</f>
        <v>BRIAN R WHITE</v>
      </c>
      <c r="H9601" cm="1">
        <f t="array" aca="1" ref="H9601" ca="1">SUMIFS(AMOUNT,APPL_ID,A9601,YEAR,C9601,DIVERSION_TYPE,"DIRECT")</f>
        <v>27</v>
      </c>
      <c r="I9601" cm="1">
        <f t="array" aca="1" ref="I9601" ca="1">SUMIFS(AMOUNT,APPL_ID,A9601,YEAR,C9601,DIVERSION_TYPE,"STORAGE")</f>
        <v>0</v>
      </c>
      <c r="J9601">
        <f t="shared" ca="1" si="149"/>
        <v>27</v>
      </c>
      <c r="K9601" s="17" cm="1">
        <f t="array" aca="1" ref="K9601" ca="1">IF(J9601&gt;0,COUNTIFS(AnnualTotalDiversion,J9601,APPL_ID,"&lt;&gt;"&amp;A9601,Owner,G9601,YEAR,C9601)/12,0)</f>
        <v>0</v>
      </c>
    </row>
    <row r="9602" spans="1:11" x14ac:dyDescent="0.25">
      <c r="A9602" t="s">
        <v>122</v>
      </c>
      <c r="B9602">
        <v>12008</v>
      </c>
      <c r="C9602">
        <v>2017</v>
      </c>
      <c r="D9602">
        <v>9</v>
      </c>
      <c r="E9602">
        <v>0</v>
      </c>
      <c r="F9602" s="15" t="s">
        <v>45</v>
      </c>
      <c r="G9602" t="str" cm="1">
        <f t="array" aca="1" ref="G9602" ca="1">_xlfn.XLOOKUP(A9602,APPLICATION_NUMBER,APPLICATION_PRIMARY_OWNER)</f>
        <v>BRIAN R WHITE</v>
      </c>
      <c r="H9602" cm="1">
        <f t="array" aca="1" ref="H9602" ca="1">SUMIFS(AMOUNT,APPL_ID,A9602,YEAR,C9602,DIVERSION_TYPE,"DIRECT")</f>
        <v>28</v>
      </c>
      <c r="I9602" cm="1">
        <f t="array" aca="1" ref="I9602" ca="1">SUMIFS(AMOUNT,APPL_ID,A9602,YEAR,C9602,DIVERSION_TYPE,"STORAGE")</f>
        <v>0</v>
      </c>
      <c r="J9602">
        <f t="shared" ca="1" si="149"/>
        <v>28</v>
      </c>
      <c r="K9602" s="17" cm="1">
        <f t="array" aca="1" ref="K9602" ca="1">IF(J9602&gt;0,COUNTIFS(AnnualTotalDiversion,J9602,APPL_ID,"&lt;&gt;"&amp;A9602,Owner,G9602,YEAR,C9602)/12,0)</f>
        <v>0</v>
      </c>
    </row>
    <row r="9603" spans="1:11" x14ac:dyDescent="0.25">
      <c r="A9603" t="s">
        <v>122</v>
      </c>
      <c r="B9603">
        <v>12008</v>
      </c>
      <c r="C9603">
        <v>2020</v>
      </c>
      <c r="D9603">
        <v>7</v>
      </c>
      <c r="E9603">
        <v>0</v>
      </c>
      <c r="F9603" s="15" t="s">
        <v>45</v>
      </c>
      <c r="G9603" t="str" cm="1">
        <f t="array" aca="1" ref="G9603" ca="1">_xlfn.XLOOKUP(A9603,APPLICATION_NUMBER,APPLICATION_PRIMARY_OWNER)</f>
        <v>BRIAN R WHITE</v>
      </c>
      <c r="H9603" cm="1">
        <f t="array" aca="1" ref="H9603" ca="1">SUMIFS(AMOUNT,APPL_ID,A9603,YEAR,C9603,DIVERSION_TYPE,"DIRECT")</f>
        <v>27</v>
      </c>
      <c r="I9603" cm="1">
        <f t="array" aca="1" ref="I9603" ca="1">SUMIFS(AMOUNT,APPL_ID,A9603,YEAR,C9603,DIVERSION_TYPE,"STORAGE")</f>
        <v>0</v>
      </c>
      <c r="J9603">
        <f t="shared" ca="1" si="149"/>
        <v>27</v>
      </c>
      <c r="K9603" s="17" cm="1">
        <f t="array" aca="1" ref="K9603" ca="1">IF(J9603&gt;0,COUNTIFS(AnnualTotalDiversion,J9603,APPL_ID,"&lt;&gt;"&amp;A9603,Owner,G9603,YEAR,C9603)/12,0)</f>
        <v>0</v>
      </c>
    </row>
    <row r="9604" spans="1:11" x14ac:dyDescent="0.25">
      <c r="A9604" t="s">
        <v>122</v>
      </c>
      <c r="B9604">
        <v>12008</v>
      </c>
      <c r="C9604">
        <v>2020</v>
      </c>
      <c r="D9604">
        <v>8</v>
      </c>
      <c r="E9604">
        <v>0</v>
      </c>
      <c r="F9604" s="15" t="s">
        <v>44</v>
      </c>
      <c r="G9604" t="str" cm="1">
        <f t="array" aca="1" ref="G9604" ca="1">_xlfn.XLOOKUP(A9604,APPLICATION_NUMBER,APPLICATION_PRIMARY_OWNER)</f>
        <v>BRIAN R WHITE</v>
      </c>
      <c r="H9604" cm="1">
        <f t="array" aca="1" ref="H9604" ca="1">SUMIFS(AMOUNT,APPL_ID,A9604,YEAR,C9604,DIVERSION_TYPE,"DIRECT")</f>
        <v>27</v>
      </c>
      <c r="I9604" cm="1">
        <f t="array" aca="1" ref="I9604" ca="1">SUMIFS(AMOUNT,APPL_ID,A9604,YEAR,C9604,DIVERSION_TYPE,"STORAGE")</f>
        <v>0</v>
      </c>
      <c r="J9604">
        <f t="shared" ca="1" si="149"/>
        <v>27</v>
      </c>
      <c r="K9604" s="17" cm="1">
        <f t="array" aca="1" ref="K9604" ca="1">IF(J9604&gt;0,COUNTIFS(AnnualTotalDiversion,J9604,APPL_ID,"&lt;&gt;"&amp;A9604,Owner,G9604,YEAR,C9604)/12,0)</f>
        <v>0</v>
      </c>
    </row>
    <row r="9605" spans="1:11" x14ac:dyDescent="0.25">
      <c r="A9605" t="s">
        <v>122</v>
      </c>
      <c r="B9605">
        <v>12008</v>
      </c>
      <c r="C9605">
        <v>2018</v>
      </c>
      <c r="D9605">
        <v>4</v>
      </c>
      <c r="E9605">
        <v>11</v>
      </c>
      <c r="F9605" s="15" t="s">
        <v>44</v>
      </c>
      <c r="G9605" t="str" cm="1">
        <f t="array" aca="1" ref="G9605" ca="1">_xlfn.XLOOKUP(A9605,APPLICATION_NUMBER,APPLICATION_PRIMARY_OWNER)</f>
        <v>BRIAN R WHITE</v>
      </c>
      <c r="H9605" cm="1">
        <f t="array" aca="1" ref="H9605" ca="1">SUMIFS(AMOUNT,APPL_ID,A9605,YEAR,C9605,DIVERSION_TYPE,"DIRECT")</f>
        <v>26</v>
      </c>
      <c r="I9605" cm="1">
        <f t="array" aca="1" ref="I9605" ca="1">SUMIFS(AMOUNT,APPL_ID,A9605,YEAR,C9605,DIVERSION_TYPE,"STORAGE")</f>
        <v>0</v>
      </c>
      <c r="J9605">
        <f t="shared" ref="J9605:J9668" ca="1" si="150">SUM(H9605:I9605)</f>
        <v>26</v>
      </c>
      <c r="K9605" s="17" cm="1">
        <f t="array" aca="1" ref="K9605" ca="1">IF(J9605&gt;0,COUNTIFS(AnnualTotalDiversion,J9605,APPL_ID,"&lt;&gt;"&amp;A9605,Owner,G9605,YEAR,C9605)/12,0)</f>
        <v>0</v>
      </c>
    </row>
    <row r="9606" spans="1:11" x14ac:dyDescent="0.25">
      <c r="A9606" t="s">
        <v>122</v>
      </c>
      <c r="B9606">
        <v>12008</v>
      </c>
      <c r="C9606">
        <v>2020</v>
      </c>
      <c r="D9606">
        <v>9</v>
      </c>
      <c r="E9606">
        <v>0</v>
      </c>
      <c r="F9606" s="15" t="s">
        <v>46</v>
      </c>
      <c r="G9606" t="str" cm="1">
        <f t="array" aca="1" ref="G9606" ca="1">_xlfn.XLOOKUP(A9606,APPLICATION_NUMBER,APPLICATION_PRIMARY_OWNER)</f>
        <v>BRIAN R WHITE</v>
      </c>
      <c r="H9606" cm="1">
        <f t="array" aca="1" ref="H9606" ca="1">SUMIFS(AMOUNT,APPL_ID,A9606,YEAR,C9606,DIVERSION_TYPE,"DIRECT")</f>
        <v>27</v>
      </c>
      <c r="I9606" cm="1">
        <f t="array" aca="1" ref="I9606" ca="1">SUMIFS(AMOUNT,APPL_ID,A9606,YEAR,C9606,DIVERSION_TYPE,"STORAGE")</f>
        <v>0</v>
      </c>
      <c r="J9606">
        <f t="shared" ca="1" si="150"/>
        <v>27</v>
      </c>
      <c r="K9606" s="17" cm="1">
        <f t="array" aca="1" ref="K9606" ca="1">IF(J9606&gt;0,COUNTIFS(AnnualTotalDiversion,J9606,APPL_ID,"&lt;&gt;"&amp;A9606,Owner,G9606,YEAR,C9606)/12,0)</f>
        <v>0</v>
      </c>
    </row>
    <row r="9607" spans="1:11" x14ac:dyDescent="0.25">
      <c r="A9607" t="s">
        <v>122</v>
      </c>
      <c r="B9607">
        <v>12008</v>
      </c>
      <c r="C9607">
        <v>2020</v>
      </c>
      <c r="D9607">
        <v>7</v>
      </c>
      <c r="E9607">
        <v>0</v>
      </c>
      <c r="F9607" s="15" t="s">
        <v>46</v>
      </c>
      <c r="G9607" t="str" cm="1">
        <f t="array" aca="1" ref="G9607" ca="1">_xlfn.XLOOKUP(A9607,APPLICATION_NUMBER,APPLICATION_PRIMARY_OWNER)</f>
        <v>BRIAN R WHITE</v>
      </c>
      <c r="H9607" cm="1">
        <f t="array" aca="1" ref="H9607" ca="1">SUMIFS(AMOUNT,APPL_ID,A9607,YEAR,C9607,DIVERSION_TYPE,"DIRECT")</f>
        <v>27</v>
      </c>
      <c r="I9607" cm="1">
        <f t="array" aca="1" ref="I9607" ca="1">SUMIFS(AMOUNT,APPL_ID,A9607,YEAR,C9607,DIVERSION_TYPE,"STORAGE")</f>
        <v>0</v>
      </c>
      <c r="J9607">
        <f t="shared" ca="1" si="150"/>
        <v>27</v>
      </c>
      <c r="K9607" s="17" cm="1">
        <f t="array" aca="1" ref="K9607" ca="1">IF(J9607&gt;0,COUNTIFS(AnnualTotalDiversion,J9607,APPL_ID,"&lt;&gt;"&amp;A9607,Owner,G9607,YEAR,C9607)/12,0)</f>
        <v>0</v>
      </c>
    </row>
    <row r="9608" spans="1:11" x14ac:dyDescent="0.25">
      <c r="A9608" t="s">
        <v>122</v>
      </c>
      <c r="B9608">
        <v>12008</v>
      </c>
      <c r="C9608">
        <v>2020</v>
      </c>
      <c r="D9608">
        <v>12</v>
      </c>
      <c r="E9608">
        <v>0</v>
      </c>
      <c r="F9608" s="15" t="s">
        <v>46</v>
      </c>
      <c r="G9608" t="str" cm="1">
        <f t="array" aca="1" ref="G9608" ca="1">_xlfn.XLOOKUP(A9608,APPLICATION_NUMBER,APPLICATION_PRIMARY_OWNER)</f>
        <v>BRIAN R WHITE</v>
      </c>
      <c r="H9608" cm="1">
        <f t="array" aca="1" ref="H9608" ca="1">SUMIFS(AMOUNT,APPL_ID,A9608,YEAR,C9608,DIVERSION_TYPE,"DIRECT")</f>
        <v>27</v>
      </c>
      <c r="I9608" cm="1">
        <f t="array" aca="1" ref="I9608" ca="1">SUMIFS(AMOUNT,APPL_ID,A9608,YEAR,C9608,DIVERSION_TYPE,"STORAGE")</f>
        <v>0</v>
      </c>
      <c r="J9608">
        <f t="shared" ca="1" si="150"/>
        <v>27</v>
      </c>
      <c r="K9608" s="17" cm="1">
        <f t="array" aca="1" ref="K9608" ca="1">IF(J9608&gt;0,COUNTIFS(AnnualTotalDiversion,J9608,APPL_ID,"&lt;&gt;"&amp;A9608,Owner,G9608,YEAR,C9608)/12,0)</f>
        <v>0</v>
      </c>
    </row>
    <row r="9609" spans="1:11" x14ac:dyDescent="0.25">
      <c r="A9609" t="s">
        <v>122</v>
      </c>
      <c r="B9609">
        <v>12008</v>
      </c>
      <c r="C9609">
        <v>2020</v>
      </c>
      <c r="D9609">
        <v>6</v>
      </c>
      <c r="E9609">
        <v>0</v>
      </c>
      <c r="F9609" s="15" t="s">
        <v>46</v>
      </c>
      <c r="G9609" t="str" cm="1">
        <f t="array" aca="1" ref="G9609" ca="1">_xlfn.XLOOKUP(A9609,APPLICATION_NUMBER,APPLICATION_PRIMARY_OWNER)</f>
        <v>BRIAN R WHITE</v>
      </c>
      <c r="H9609" cm="1">
        <f t="array" aca="1" ref="H9609" ca="1">SUMIFS(AMOUNT,APPL_ID,A9609,YEAR,C9609,DIVERSION_TYPE,"DIRECT")</f>
        <v>27</v>
      </c>
      <c r="I9609" cm="1">
        <f t="array" aca="1" ref="I9609" ca="1">SUMIFS(AMOUNT,APPL_ID,A9609,YEAR,C9609,DIVERSION_TYPE,"STORAGE")</f>
        <v>0</v>
      </c>
      <c r="J9609">
        <f t="shared" ca="1" si="150"/>
        <v>27</v>
      </c>
      <c r="K9609" s="17" cm="1">
        <f t="array" aca="1" ref="K9609" ca="1">IF(J9609&gt;0,COUNTIFS(AnnualTotalDiversion,J9609,APPL_ID,"&lt;&gt;"&amp;A9609,Owner,G9609,YEAR,C9609)/12,0)</f>
        <v>0</v>
      </c>
    </row>
    <row r="9610" spans="1:11" x14ac:dyDescent="0.25">
      <c r="A9610" t="s">
        <v>122</v>
      </c>
      <c r="B9610">
        <v>12008</v>
      </c>
      <c r="C9610">
        <v>2017</v>
      </c>
      <c r="D9610">
        <v>10</v>
      </c>
      <c r="E9610">
        <v>0</v>
      </c>
      <c r="F9610" s="15" t="s">
        <v>46</v>
      </c>
      <c r="G9610" t="str" cm="1">
        <f t="array" aca="1" ref="G9610" ca="1">_xlfn.XLOOKUP(A9610,APPLICATION_NUMBER,APPLICATION_PRIMARY_OWNER)</f>
        <v>BRIAN R WHITE</v>
      </c>
      <c r="H9610" cm="1">
        <f t="array" aca="1" ref="H9610" ca="1">SUMIFS(AMOUNT,APPL_ID,A9610,YEAR,C9610,DIVERSION_TYPE,"DIRECT")</f>
        <v>28</v>
      </c>
      <c r="I9610" cm="1">
        <f t="array" aca="1" ref="I9610" ca="1">SUMIFS(AMOUNT,APPL_ID,A9610,YEAR,C9610,DIVERSION_TYPE,"STORAGE")</f>
        <v>0</v>
      </c>
      <c r="J9610">
        <f t="shared" ca="1" si="150"/>
        <v>28</v>
      </c>
      <c r="K9610" s="17" cm="1">
        <f t="array" aca="1" ref="K9610" ca="1">IF(J9610&gt;0,COUNTIFS(AnnualTotalDiversion,J9610,APPL_ID,"&lt;&gt;"&amp;A9610,Owner,G9610,YEAR,C9610)/12,0)</f>
        <v>0</v>
      </c>
    </row>
    <row r="9611" spans="1:11" x14ac:dyDescent="0.25">
      <c r="A9611" t="s">
        <v>122</v>
      </c>
      <c r="B9611">
        <v>12008</v>
      </c>
      <c r="C9611">
        <v>2020</v>
      </c>
      <c r="D9611">
        <v>6</v>
      </c>
      <c r="E9611">
        <v>0</v>
      </c>
      <c r="F9611" s="15" t="s">
        <v>45</v>
      </c>
      <c r="G9611" t="str" cm="1">
        <f t="array" aca="1" ref="G9611" ca="1">_xlfn.XLOOKUP(A9611,APPLICATION_NUMBER,APPLICATION_PRIMARY_OWNER)</f>
        <v>BRIAN R WHITE</v>
      </c>
      <c r="H9611" cm="1">
        <f t="array" aca="1" ref="H9611" ca="1">SUMIFS(AMOUNT,APPL_ID,A9611,YEAR,C9611,DIVERSION_TYPE,"DIRECT")</f>
        <v>27</v>
      </c>
      <c r="I9611" cm="1">
        <f t="array" aca="1" ref="I9611" ca="1">SUMIFS(AMOUNT,APPL_ID,A9611,YEAR,C9611,DIVERSION_TYPE,"STORAGE")</f>
        <v>0</v>
      </c>
      <c r="J9611">
        <f t="shared" ca="1" si="150"/>
        <v>27</v>
      </c>
      <c r="K9611" s="17" cm="1">
        <f t="array" aca="1" ref="K9611" ca="1">IF(J9611&gt;0,COUNTIFS(AnnualTotalDiversion,J9611,APPL_ID,"&lt;&gt;"&amp;A9611,Owner,G9611,YEAR,C9611)/12,0)</f>
        <v>0</v>
      </c>
    </row>
    <row r="9612" spans="1:11" x14ac:dyDescent="0.25">
      <c r="A9612" t="s">
        <v>122</v>
      </c>
      <c r="B9612">
        <v>12008</v>
      </c>
      <c r="C9612">
        <v>2020</v>
      </c>
      <c r="D9612">
        <v>5</v>
      </c>
      <c r="E9612">
        <v>9</v>
      </c>
      <c r="F9612" s="15" t="s">
        <v>45</v>
      </c>
      <c r="G9612" t="str" cm="1">
        <f t="array" aca="1" ref="G9612" ca="1">_xlfn.XLOOKUP(A9612,APPLICATION_NUMBER,APPLICATION_PRIMARY_OWNER)</f>
        <v>BRIAN R WHITE</v>
      </c>
      <c r="H9612" cm="1">
        <f t="array" aca="1" ref="H9612" ca="1">SUMIFS(AMOUNT,APPL_ID,A9612,YEAR,C9612,DIVERSION_TYPE,"DIRECT")</f>
        <v>27</v>
      </c>
      <c r="I9612" cm="1">
        <f t="array" aca="1" ref="I9612" ca="1">SUMIFS(AMOUNT,APPL_ID,A9612,YEAR,C9612,DIVERSION_TYPE,"STORAGE")</f>
        <v>0</v>
      </c>
      <c r="J9612">
        <f t="shared" ca="1" si="150"/>
        <v>27</v>
      </c>
      <c r="K9612" s="17" cm="1">
        <f t="array" aca="1" ref="K9612" ca="1">IF(J9612&gt;0,COUNTIFS(AnnualTotalDiversion,J9612,APPL_ID,"&lt;&gt;"&amp;A9612,Owner,G9612,YEAR,C9612)/12,0)</f>
        <v>0</v>
      </c>
    </row>
    <row r="9613" spans="1:11" x14ac:dyDescent="0.25">
      <c r="A9613" t="s">
        <v>122</v>
      </c>
      <c r="B9613">
        <v>12008</v>
      </c>
      <c r="C9613">
        <v>2020</v>
      </c>
      <c r="D9613">
        <v>7</v>
      </c>
      <c r="E9613">
        <v>0</v>
      </c>
      <c r="F9613" s="15" t="s">
        <v>44</v>
      </c>
      <c r="G9613" t="str" cm="1">
        <f t="array" aca="1" ref="G9613" ca="1">_xlfn.XLOOKUP(A9613,APPLICATION_NUMBER,APPLICATION_PRIMARY_OWNER)</f>
        <v>BRIAN R WHITE</v>
      </c>
      <c r="H9613" cm="1">
        <f t="array" aca="1" ref="H9613" ca="1">SUMIFS(AMOUNT,APPL_ID,A9613,YEAR,C9613,DIVERSION_TYPE,"DIRECT")</f>
        <v>27</v>
      </c>
      <c r="I9613" cm="1">
        <f t="array" aca="1" ref="I9613" ca="1">SUMIFS(AMOUNT,APPL_ID,A9613,YEAR,C9613,DIVERSION_TYPE,"STORAGE")</f>
        <v>0</v>
      </c>
      <c r="J9613">
        <f t="shared" ca="1" si="150"/>
        <v>27</v>
      </c>
      <c r="K9613" s="17" cm="1">
        <f t="array" aca="1" ref="K9613" ca="1">IF(J9613&gt;0,COUNTIFS(AnnualTotalDiversion,J9613,APPL_ID,"&lt;&gt;"&amp;A9613,Owner,G9613,YEAR,C9613)/12,0)</f>
        <v>0</v>
      </c>
    </row>
    <row r="9614" spans="1:11" x14ac:dyDescent="0.25">
      <c r="A9614" t="s">
        <v>122</v>
      </c>
      <c r="B9614">
        <v>12008</v>
      </c>
      <c r="C9614">
        <v>2019</v>
      </c>
      <c r="D9614">
        <v>11</v>
      </c>
      <c r="E9614">
        <v>0</v>
      </c>
      <c r="F9614" s="15" t="s">
        <v>46</v>
      </c>
      <c r="G9614" t="str" cm="1">
        <f t="array" aca="1" ref="G9614" ca="1">_xlfn.XLOOKUP(A9614,APPLICATION_NUMBER,APPLICATION_PRIMARY_OWNER)</f>
        <v>BRIAN R WHITE</v>
      </c>
      <c r="H9614" cm="1">
        <f t="array" aca="1" ref="H9614" ca="1">SUMIFS(AMOUNT,APPL_ID,A9614,YEAR,C9614,DIVERSION_TYPE,"DIRECT")</f>
        <v>28</v>
      </c>
      <c r="I9614" cm="1">
        <f t="array" aca="1" ref="I9614" ca="1">SUMIFS(AMOUNT,APPL_ID,A9614,YEAR,C9614,DIVERSION_TYPE,"STORAGE")</f>
        <v>0</v>
      </c>
      <c r="J9614">
        <f t="shared" ca="1" si="150"/>
        <v>28</v>
      </c>
      <c r="K9614" s="17" cm="1">
        <f t="array" aca="1" ref="K9614" ca="1">IF(J9614&gt;0,COUNTIFS(AnnualTotalDiversion,J9614,APPL_ID,"&lt;&gt;"&amp;A9614,Owner,G9614,YEAR,C9614)/12,0)</f>
        <v>0</v>
      </c>
    </row>
    <row r="9615" spans="1:11" x14ac:dyDescent="0.25">
      <c r="A9615" t="s">
        <v>122</v>
      </c>
      <c r="B9615">
        <v>12008</v>
      </c>
      <c r="C9615">
        <v>2020</v>
      </c>
      <c r="D9615">
        <v>9</v>
      </c>
      <c r="E9615">
        <v>0</v>
      </c>
      <c r="F9615" s="15" t="s">
        <v>44</v>
      </c>
      <c r="G9615" t="str" cm="1">
        <f t="array" aca="1" ref="G9615" ca="1">_xlfn.XLOOKUP(A9615,APPLICATION_NUMBER,APPLICATION_PRIMARY_OWNER)</f>
        <v>BRIAN R WHITE</v>
      </c>
      <c r="H9615" cm="1">
        <f t="array" aca="1" ref="H9615" ca="1">SUMIFS(AMOUNT,APPL_ID,A9615,YEAR,C9615,DIVERSION_TYPE,"DIRECT")</f>
        <v>27</v>
      </c>
      <c r="I9615" cm="1">
        <f t="array" aca="1" ref="I9615" ca="1">SUMIFS(AMOUNT,APPL_ID,A9615,YEAR,C9615,DIVERSION_TYPE,"STORAGE")</f>
        <v>0</v>
      </c>
      <c r="J9615">
        <f t="shared" ca="1" si="150"/>
        <v>27</v>
      </c>
      <c r="K9615" s="17" cm="1">
        <f t="array" aca="1" ref="K9615" ca="1">IF(J9615&gt;0,COUNTIFS(AnnualTotalDiversion,J9615,APPL_ID,"&lt;&gt;"&amp;A9615,Owner,G9615,YEAR,C9615)/12,0)</f>
        <v>0</v>
      </c>
    </row>
    <row r="9616" spans="1:11" x14ac:dyDescent="0.25">
      <c r="A9616" t="s">
        <v>123</v>
      </c>
      <c r="B9616">
        <v>12009</v>
      </c>
      <c r="C9616">
        <v>2018</v>
      </c>
      <c r="D9616">
        <v>7</v>
      </c>
      <c r="E9616">
        <v>21</v>
      </c>
      <c r="F9616" s="15" t="s">
        <v>44</v>
      </c>
      <c r="G9616" t="str" cm="1">
        <f t="array" aca="1" ref="G9616" ca="1">_xlfn.XLOOKUP(A9616,APPLICATION_NUMBER,APPLICATION_PRIMARY_OWNER)</f>
        <v>BRIAN R WHITE</v>
      </c>
      <c r="H9616" cm="1">
        <f t="array" aca="1" ref="H9616" ca="1">SUMIFS(AMOUNT,APPL_ID,A9616,YEAR,C9616,DIVERSION_TYPE,"DIRECT")</f>
        <v>90</v>
      </c>
      <c r="I9616" cm="1">
        <f t="array" aca="1" ref="I9616" ca="1">SUMIFS(AMOUNT,APPL_ID,A9616,YEAR,C9616,DIVERSION_TYPE,"STORAGE")</f>
        <v>24</v>
      </c>
      <c r="J9616">
        <f t="shared" ca="1" si="150"/>
        <v>114</v>
      </c>
      <c r="K9616" s="17" cm="1">
        <f t="array" aca="1" ref="K9616" ca="1">IF(J9616&gt;0,COUNTIFS(AnnualTotalDiversion,J9616,APPL_ID,"&lt;&gt;"&amp;A9616,Owner,G9616,YEAR,C9616)/12,0)</f>
        <v>0</v>
      </c>
    </row>
    <row r="9617" spans="1:11" x14ac:dyDescent="0.25">
      <c r="A9617" t="s">
        <v>123</v>
      </c>
      <c r="B9617">
        <v>12009</v>
      </c>
      <c r="C9617">
        <v>2018</v>
      </c>
      <c r="D9617">
        <v>6</v>
      </c>
      <c r="E9617">
        <v>19</v>
      </c>
      <c r="F9617" s="15" t="s">
        <v>44</v>
      </c>
      <c r="G9617" t="str" cm="1">
        <f t="array" aca="1" ref="G9617" ca="1">_xlfn.XLOOKUP(A9617,APPLICATION_NUMBER,APPLICATION_PRIMARY_OWNER)</f>
        <v>BRIAN R WHITE</v>
      </c>
      <c r="H9617" cm="1">
        <f t="array" aca="1" ref="H9617" ca="1">SUMIFS(AMOUNT,APPL_ID,A9617,YEAR,C9617,DIVERSION_TYPE,"DIRECT")</f>
        <v>90</v>
      </c>
      <c r="I9617" cm="1">
        <f t="array" aca="1" ref="I9617" ca="1">SUMIFS(AMOUNT,APPL_ID,A9617,YEAR,C9617,DIVERSION_TYPE,"STORAGE")</f>
        <v>24</v>
      </c>
      <c r="J9617">
        <f t="shared" ca="1" si="150"/>
        <v>114</v>
      </c>
      <c r="K9617" s="17" cm="1">
        <f t="array" aca="1" ref="K9617" ca="1">IF(J9617&gt;0,COUNTIFS(AnnualTotalDiversion,J9617,APPL_ID,"&lt;&gt;"&amp;A9617,Owner,G9617,YEAR,C9617)/12,0)</f>
        <v>0</v>
      </c>
    </row>
    <row r="9618" spans="1:11" x14ac:dyDescent="0.25">
      <c r="A9618" t="s">
        <v>123</v>
      </c>
      <c r="B9618">
        <v>12009</v>
      </c>
      <c r="C9618">
        <v>2018</v>
      </c>
      <c r="D9618">
        <v>4</v>
      </c>
      <c r="E9618">
        <v>0</v>
      </c>
      <c r="F9618" s="15" t="s">
        <v>46</v>
      </c>
      <c r="G9618" t="str" cm="1">
        <f t="array" aca="1" ref="G9618" ca="1">_xlfn.XLOOKUP(A9618,APPLICATION_NUMBER,APPLICATION_PRIMARY_OWNER)</f>
        <v>BRIAN R WHITE</v>
      </c>
      <c r="H9618" cm="1">
        <f t="array" aca="1" ref="H9618" ca="1">SUMIFS(AMOUNT,APPL_ID,A9618,YEAR,C9618,DIVERSION_TYPE,"DIRECT")</f>
        <v>90</v>
      </c>
      <c r="I9618" cm="1">
        <f t="array" aca="1" ref="I9618" ca="1">SUMIFS(AMOUNT,APPL_ID,A9618,YEAR,C9618,DIVERSION_TYPE,"STORAGE")</f>
        <v>24</v>
      </c>
      <c r="J9618">
        <f t="shared" ca="1" si="150"/>
        <v>114</v>
      </c>
      <c r="K9618" s="17" cm="1">
        <f t="array" aca="1" ref="K9618" ca="1">IF(J9618&gt;0,COUNTIFS(AnnualTotalDiversion,J9618,APPL_ID,"&lt;&gt;"&amp;A9618,Owner,G9618,YEAR,C9618)/12,0)</f>
        <v>0</v>
      </c>
    </row>
    <row r="9619" spans="1:11" x14ac:dyDescent="0.25">
      <c r="A9619" t="s">
        <v>123</v>
      </c>
      <c r="B9619">
        <v>12009</v>
      </c>
      <c r="C9619">
        <v>2018</v>
      </c>
      <c r="D9619">
        <v>9</v>
      </c>
      <c r="E9619">
        <v>11</v>
      </c>
      <c r="F9619" s="15" t="s">
        <v>45</v>
      </c>
      <c r="G9619" t="str" cm="1">
        <f t="array" aca="1" ref="G9619" ca="1">_xlfn.XLOOKUP(A9619,APPLICATION_NUMBER,APPLICATION_PRIMARY_OWNER)</f>
        <v>BRIAN R WHITE</v>
      </c>
      <c r="H9619" cm="1">
        <f t="array" aca="1" ref="H9619" ca="1">SUMIFS(AMOUNT,APPL_ID,A9619,YEAR,C9619,DIVERSION_TYPE,"DIRECT")</f>
        <v>90</v>
      </c>
      <c r="I9619" cm="1">
        <f t="array" aca="1" ref="I9619" ca="1">SUMIFS(AMOUNT,APPL_ID,A9619,YEAR,C9619,DIVERSION_TYPE,"STORAGE")</f>
        <v>24</v>
      </c>
      <c r="J9619">
        <f t="shared" ca="1" si="150"/>
        <v>114</v>
      </c>
      <c r="K9619" s="17" cm="1">
        <f t="array" aca="1" ref="K9619" ca="1">IF(J9619&gt;0,COUNTIFS(AnnualTotalDiversion,J9619,APPL_ID,"&lt;&gt;"&amp;A9619,Owner,G9619,YEAR,C9619)/12,0)</f>
        <v>0</v>
      </c>
    </row>
    <row r="9620" spans="1:11" x14ac:dyDescent="0.25">
      <c r="A9620" t="s">
        <v>123</v>
      </c>
      <c r="B9620">
        <v>12009</v>
      </c>
      <c r="C9620">
        <v>2018</v>
      </c>
      <c r="D9620">
        <v>6</v>
      </c>
      <c r="E9620">
        <v>0</v>
      </c>
      <c r="F9620" s="15" t="s">
        <v>46</v>
      </c>
      <c r="G9620" t="str" cm="1">
        <f t="array" aca="1" ref="G9620" ca="1">_xlfn.XLOOKUP(A9620,APPLICATION_NUMBER,APPLICATION_PRIMARY_OWNER)</f>
        <v>BRIAN R WHITE</v>
      </c>
      <c r="H9620" cm="1">
        <f t="array" aca="1" ref="H9620" ca="1">SUMIFS(AMOUNT,APPL_ID,A9620,YEAR,C9620,DIVERSION_TYPE,"DIRECT")</f>
        <v>90</v>
      </c>
      <c r="I9620" cm="1">
        <f t="array" aca="1" ref="I9620" ca="1">SUMIFS(AMOUNT,APPL_ID,A9620,YEAR,C9620,DIVERSION_TYPE,"STORAGE")</f>
        <v>24</v>
      </c>
      <c r="J9620">
        <f t="shared" ca="1" si="150"/>
        <v>114</v>
      </c>
      <c r="K9620" s="17" cm="1">
        <f t="array" aca="1" ref="K9620" ca="1">IF(J9620&gt;0,COUNTIFS(AnnualTotalDiversion,J9620,APPL_ID,"&lt;&gt;"&amp;A9620,Owner,G9620,YEAR,C9620)/12,0)</f>
        <v>0</v>
      </c>
    </row>
    <row r="9621" spans="1:11" x14ac:dyDescent="0.25">
      <c r="A9621" t="s">
        <v>123</v>
      </c>
      <c r="B9621">
        <v>12009</v>
      </c>
      <c r="C9621">
        <v>2018</v>
      </c>
      <c r="D9621">
        <v>7</v>
      </c>
      <c r="E9621">
        <v>21</v>
      </c>
      <c r="F9621" s="15" t="s">
        <v>45</v>
      </c>
      <c r="G9621" t="str" cm="1">
        <f t="array" aca="1" ref="G9621" ca="1">_xlfn.XLOOKUP(A9621,APPLICATION_NUMBER,APPLICATION_PRIMARY_OWNER)</f>
        <v>BRIAN R WHITE</v>
      </c>
      <c r="H9621" cm="1">
        <f t="array" aca="1" ref="H9621" ca="1">SUMIFS(AMOUNT,APPL_ID,A9621,YEAR,C9621,DIVERSION_TYPE,"DIRECT")</f>
        <v>90</v>
      </c>
      <c r="I9621" cm="1">
        <f t="array" aca="1" ref="I9621" ca="1">SUMIFS(AMOUNT,APPL_ID,A9621,YEAR,C9621,DIVERSION_TYPE,"STORAGE")</f>
        <v>24</v>
      </c>
      <c r="J9621">
        <f t="shared" ca="1" si="150"/>
        <v>114</v>
      </c>
      <c r="K9621" s="17" cm="1">
        <f t="array" aca="1" ref="K9621" ca="1">IF(J9621&gt;0,COUNTIFS(AnnualTotalDiversion,J9621,APPL_ID,"&lt;&gt;"&amp;A9621,Owner,G9621,YEAR,C9621)/12,0)</f>
        <v>0</v>
      </c>
    </row>
    <row r="9622" spans="1:11" x14ac:dyDescent="0.25">
      <c r="A9622" t="s">
        <v>123</v>
      </c>
      <c r="B9622">
        <v>12009</v>
      </c>
      <c r="C9622">
        <v>2018</v>
      </c>
      <c r="D9622">
        <v>6</v>
      </c>
      <c r="E9622">
        <v>19</v>
      </c>
      <c r="F9622" s="15" t="s">
        <v>45</v>
      </c>
      <c r="G9622" t="str" cm="1">
        <f t="array" aca="1" ref="G9622" ca="1">_xlfn.XLOOKUP(A9622,APPLICATION_NUMBER,APPLICATION_PRIMARY_OWNER)</f>
        <v>BRIAN R WHITE</v>
      </c>
      <c r="H9622" cm="1">
        <f t="array" aca="1" ref="H9622" ca="1">SUMIFS(AMOUNT,APPL_ID,A9622,YEAR,C9622,DIVERSION_TYPE,"DIRECT")</f>
        <v>90</v>
      </c>
      <c r="I9622" cm="1">
        <f t="array" aca="1" ref="I9622" ca="1">SUMIFS(AMOUNT,APPL_ID,A9622,YEAR,C9622,DIVERSION_TYPE,"STORAGE")</f>
        <v>24</v>
      </c>
      <c r="J9622">
        <f t="shared" ca="1" si="150"/>
        <v>114</v>
      </c>
      <c r="K9622" s="17" cm="1">
        <f t="array" aca="1" ref="K9622" ca="1">IF(J9622&gt;0,COUNTIFS(AnnualTotalDiversion,J9622,APPL_ID,"&lt;&gt;"&amp;A9622,Owner,G9622,YEAR,C9622)/12,0)</f>
        <v>0</v>
      </c>
    </row>
    <row r="9623" spans="1:11" x14ac:dyDescent="0.25">
      <c r="A9623" t="s">
        <v>123</v>
      </c>
      <c r="B9623">
        <v>12009</v>
      </c>
      <c r="C9623">
        <v>2018</v>
      </c>
      <c r="D9623">
        <v>8</v>
      </c>
      <c r="E9623">
        <v>13</v>
      </c>
      <c r="F9623" s="15" t="s">
        <v>45</v>
      </c>
      <c r="G9623" t="str" cm="1">
        <f t="array" aca="1" ref="G9623" ca="1">_xlfn.XLOOKUP(A9623,APPLICATION_NUMBER,APPLICATION_PRIMARY_OWNER)</f>
        <v>BRIAN R WHITE</v>
      </c>
      <c r="H9623" cm="1">
        <f t="array" aca="1" ref="H9623" ca="1">SUMIFS(AMOUNT,APPL_ID,A9623,YEAR,C9623,DIVERSION_TYPE,"DIRECT")</f>
        <v>90</v>
      </c>
      <c r="I9623" cm="1">
        <f t="array" aca="1" ref="I9623" ca="1">SUMIFS(AMOUNT,APPL_ID,A9623,YEAR,C9623,DIVERSION_TYPE,"STORAGE")</f>
        <v>24</v>
      </c>
      <c r="J9623">
        <f t="shared" ca="1" si="150"/>
        <v>114</v>
      </c>
      <c r="K9623" s="17" cm="1">
        <f t="array" aca="1" ref="K9623" ca="1">IF(J9623&gt;0,COUNTIFS(AnnualTotalDiversion,J9623,APPL_ID,"&lt;&gt;"&amp;A9623,Owner,G9623,YEAR,C9623)/12,0)</f>
        <v>0</v>
      </c>
    </row>
    <row r="9624" spans="1:11" x14ac:dyDescent="0.25">
      <c r="A9624" t="s">
        <v>123</v>
      </c>
      <c r="B9624">
        <v>12009</v>
      </c>
      <c r="C9624">
        <v>2017</v>
      </c>
      <c r="D9624">
        <v>11</v>
      </c>
      <c r="E9624">
        <v>0</v>
      </c>
      <c r="F9624" s="15" t="s">
        <v>44</v>
      </c>
      <c r="G9624" t="str" cm="1">
        <f t="array" aca="1" ref="G9624" ca="1">_xlfn.XLOOKUP(A9624,APPLICATION_NUMBER,APPLICATION_PRIMARY_OWNER)</f>
        <v>BRIAN R WHITE</v>
      </c>
      <c r="H9624" cm="1">
        <f t="array" aca="1" ref="H9624" ca="1">SUMIFS(AMOUNT,APPL_ID,A9624,YEAR,C9624,DIVERSION_TYPE,"DIRECT")</f>
        <v>90</v>
      </c>
      <c r="I9624" cm="1">
        <f t="array" aca="1" ref="I9624" ca="1">SUMIFS(AMOUNT,APPL_ID,A9624,YEAR,C9624,DIVERSION_TYPE,"STORAGE")</f>
        <v>24</v>
      </c>
      <c r="J9624">
        <f t="shared" ca="1" si="150"/>
        <v>114</v>
      </c>
      <c r="K9624" s="17" cm="1">
        <f t="array" aca="1" ref="K9624" ca="1">IF(J9624&gt;0,COUNTIFS(AnnualTotalDiversion,J9624,APPL_ID,"&lt;&gt;"&amp;A9624,Owner,G9624,YEAR,C9624)/12,0)</f>
        <v>0</v>
      </c>
    </row>
    <row r="9625" spans="1:11" x14ac:dyDescent="0.25">
      <c r="A9625" t="s">
        <v>123</v>
      </c>
      <c r="B9625">
        <v>12009</v>
      </c>
      <c r="C9625">
        <v>2017</v>
      </c>
      <c r="D9625">
        <v>12</v>
      </c>
      <c r="E9625">
        <v>0</v>
      </c>
      <c r="F9625" s="15" t="s">
        <v>44</v>
      </c>
      <c r="G9625" t="str" cm="1">
        <f t="array" aca="1" ref="G9625" ca="1">_xlfn.XLOOKUP(A9625,APPLICATION_NUMBER,APPLICATION_PRIMARY_OWNER)</f>
        <v>BRIAN R WHITE</v>
      </c>
      <c r="H9625" cm="1">
        <f t="array" aca="1" ref="H9625" ca="1">SUMIFS(AMOUNT,APPL_ID,A9625,YEAR,C9625,DIVERSION_TYPE,"DIRECT")</f>
        <v>90</v>
      </c>
      <c r="I9625" cm="1">
        <f t="array" aca="1" ref="I9625" ca="1">SUMIFS(AMOUNT,APPL_ID,A9625,YEAR,C9625,DIVERSION_TYPE,"STORAGE")</f>
        <v>24</v>
      </c>
      <c r="J9625">
        <f t="shared" ca="1" si="150"/>
        <v>114</v>
      </c>
      <c r="K9625" s="17" cm="1">
        <f t="array" aca="1" ref="K9625" ca="1">IF(J9625&gt;0,COUNTIFS(AnnualTotalDiversion,J9625,APPL_ID,"&lt;&gt;"&amp;A9625,Owner,G9625,YEAR,C9625)/12,0)</f>
        <v>0</v>
      </c>
    </row>
    <row r="9626" spans="1:11" x14ac:dyDescent="0.25">
      <c r="A9626" t="s">
        <v>123</v>
      </c>
      <c r="B9626">
        <v>12009</v>
      </c>
      <c r="C9626">
        <v>2018</v>
      </c>
      <c r="D9626">
        <v>5</v>
      </c>
      <c r="E9626">
        <v>10</v>
      </c>
      <c r="F9626" s="15" t="s">
        <v>45</v>
      </c>
      <c r="G9626" t="str" cm="1">
        <f t="array" aca="1" ref="G9626" ca="1">_xlfn.XLOOKUP(A9626,APPLICATION_NUMBER,APPLICATION_PRIMARY_OWNER)</f>
        <v>BRIAN R WHITE</v>
      </c>
      <c r="H9626" cm="1">
        <f t="array" aca="1" ref="H9626" ca="1">SUMIFS(AMOUNT,APPL_ID,A9626,YEAR,C9626,DIVERSION_TYPE,"DIRECT")</f>
        <v>90</v>
      </c>
      <c r="I9626" cm="1">
        <f t="array" aca="1" ref="I9626" ca="1">SUMIFS(AMOUNT,APPL_ID,A9626,YEAR,C9626,DIVERSION_TYPE,"STORAGE")</f>
        <v>24</v>
      </c>
      <c r="J9626">
        <f t="shared" ca="1" si="150"/>
        <v>114</v>
      </c>
      <c r="K9626" s="17" cm="1">
        <f t="array" aca="1" ref="K9626" ca="1">IF(J9626&gt;0,COUNTIFS(AnnualTotalDiversion,J9626,APPL_ID,"&lt;&gt;"&amp;A9626,Owner,G9626,YEAR,C9626)/12,0)</f>
        <v>0</v>
      </c>
    </row>
    <row r="9627" spans="1:11" x14ac:dyDescent="0.25">
      <c r="A9627" t="s">
        <v>123</v>
      </c>
      <c r="B9627">
        <v>12009</v>
      </c>
      <c r="C9627">
        <v>2018</v>
      </c>
      <c r="D9627">
        <v>3</v>
      </c>
      <c r="E9627">
        <v>6</v>
      </c>
      <c r="F9627" s="15" t="s">
        <v>46</v>
      </c>
      <c r="G9627" t="str" cm="1">
        <f t="array" aca="1" ref="G9627" ca="1">_xlfn.XLOOKUP(A9627,APPLICATION_NUMBER,APPLICATION_PRIMARY_OWNER)</f>
        <v>BRIAN R WHITE</v>
      </c>
      <c r="H9627" cm="1">
        <f t="array" aca="1" ref="H9627" ca="1">SUMIFS(AMOUNT,APPL_ID,A9627,YEAR,C9627,DIVERSION_TYPE,"DIRECT")</f>
        <v>90</v>
      </c>
      <c r="I9627" cm="1">
        <f t="array" aca="1" ref="I9627" ca="1">SUMIFS(AMOUNT,APPL_ID,A9627,YEAR,C9627,DIVERSION_TYPE,"STORAGE")</f>
        <v>24</v>
      </c>
      <c r="J9627">
        <f t="shared" ca="1" si="150"/>
        <v>114</v>
      </c>
      <c r="K9627" s="17" cm="1">
        <f t="array" aca="1" ref="K9627" ca="1">IF(J9627&gt;0,COUNTIFS(AnnualTotalDiversion,J9627,APPL_ID,"&lt;&gt;"&amp;A9627,Owner,G9627,YEAR,C9627)/12,0)</f>
        <v>0</v>
      </c>
    </row>
    <row r="9628" spans="1:11" x14ac:dyDescent="0.25">
      <c r="A9628" t="s">
        <v>123</v>
      </c>
      <c r="B9628">
        <v>12009</v>
      </c>
      <c r="C9628">
        <v>2018</v>
      </c>
      <c r="D9628">
        <v>4</v>
      </c>
      <c r="E9628">
        <v>6</v>
      </c>
      <c r="F9628" s="15" t="s">
        <v>44</v>
      </c>
      <c r="G9628" t="str" cm="1">
        <f t="array" aca="1" ref="G9628" ca="1">_xlfn.XLOOKUP(A9628,APPLICATION_NUMBER,APPLICATION_PRIMARY_OWNER)</f>
        <v>BRIAN R WHITE</v>
      </c>
      <c r="H9628" cm="1">
        <f t="array" aca="1" ref="H9628" ca="1">SUMIFS(AMOUNT,APPL_ID,A9628,YEAR,C9628,DIVERSION_TYPE,"DIRECT")</f>
        <v>90</v>
      </c>
      <c r="I9628" cm="1">
        <f t="array" aca="1" ref="I9628" ca="1">SUMIFS(AMOUNT,APPL_ID,A9628,YEAR,C9628,DIVERSION_TYPE,"STORAGE")</f>
        <v>24</v>
      </c>
      <c r="J9628">
        <f t="shared" ca="1" si="150"/>
        <v>114</v>
      </c>
      <c r="K9628" s="17" cm="1">
        <f t="array" aca="1" ref="K9628" ca="1">IF(J9628&gt;0,COUNTIFS(AnnualTotalDiversion,J9628,APPL_ID,"&lt;&gt;"&amp;A9628,Owner,G9628,YEAR,C9628)/12,0)</f>
        <v>0</v>
      </c>
    </row>
    <row r="9629" spans="1:11" x14ac:dyDescent="0.25">
      <c r="A9629" t="s">
        <v>123</v>
      </c>
      <c r="B9629">
        <v>12009</v>
      </c>
      <c r="C9629">
        <v>2018</v>
      </c>
      <c r="D9629">
        <v>7</v>
      </c>
      <c r="E9629">
        <v>0</v>
      </c>
      <c r="F9629" s="15" t="s">
        <v>46</v>
      </c>
      <c r="G9629" t="str" cm="1">
        <f t="array" aca="1" ref="G9629" ca="1">_xlfn.XLOOKUP(A9629,APPLICATION_NUMBER,APPLICATION_PRIMARY_OWNER)</f>
        <v>BRIAN R WHITE</v>
      </c>
      <c r="H9629" cm="1">
        <f t="array" aca="1" ref="H9629" ca="1">SUMIFS(AMOUNT,APPL_ID,A9629,YEAR,C9629,DIVERSION_TYPE,"DIRECT")</f>
        <v>90</v>
      </c>
      <c r="I9629" cm="1">
        <f t="array" aca="1" ref="I9629" ca="1">SUMIFS(AMOUNT,APPL_ID,A9629,YEAR,C9629,DIVERSION_TYPE,"STORAGE")</f>
        <v>24</v>
      </c>
      <c r="J9629">
        <f t="shared" ca="1" si="150"/>
        <v>114</v>
      </c>
      <c r="K9629" s="17" cm="1">
        <f t="array" aca="1" ref="K9629" ca="1">IF(J9629&gt;0,COUNTIFS(AnnualTotalDiversion,J9629,APPL_ID,"&lt;&gt;"&amp;A9629,Owner,G9629,YEAR,C9629)/12,0)</f>
        <v>0</v>
      </c>
    </row>
    <row r="9630" spans="1:11" x14ac:dyDescent="0.25">
      <c r="A9630" t="s">
        <v>123</v>
      </c>
      <c r="B9630">
        <v>12009</v>
      </c>
      <c r="C9630">
        <v>2017</v>
      </c>
      <c r="D9630">
        <v>12</v>
      </c>
      <c r="E9630">
        <v>0</v>
      </c>
      <c r="F9630" s="15" t="s">
        <v>45</v>
      </c>
      <c r="G9630" t="str" cm="1">
        <f t="array" aca="1" ref="G9630" ca="1">_xlfn.XLOOKUP(A9630,APPLICATION_NUMBER,APPLICATION_PRIMARY_OWNER)</f>
        <v>BRIAN R WHITE</v>
      </c>
      <c r="H9630" cm="1">
        <f t="array" aca="1" ref="H9630" ca="1">SUMIFS(AMOUNT,APPL_ID,A9630,YEAR,C9630,DIVERSION_TYPE,"DIRECT")</f>
        <v>90</v>
      </c>
      <c r="I9630" cm="1">
        <f t="array" aca="1" ref="I9630" ca="1">SUMIFS(AMOUNT,APPL_ID,A9630,YEAR,C9630,DIVERSION_TYPE,"STORAGE")</f>
        <v>24</v>
      </c>
      <c r="J9630">
        <f t="shared" ca="1" si="150"/>
        <v>114</v>
      </c>
      <c r="K9630" s="17" cm="1">
        <f t="array" aca="1" ref="K9630" ca="1">IF(J9630&gt;0,COUNTIFS(AnnualTotalDiversion,J9630,APPL_ID,"&lt;&gt;"&amp;A9630,Owner,G9630,YEAR,C9630)/12,0)</f>
        <v>0</v>
      </c>
    </row>
    <row r="9631" spans="1:11" x14ac:dyDescent="0.25">
      <c r="A9631" t="s">
        <v>123</v>
      </c>
      <c r="B9631">
        <v>12009</v>
      </c>
      <c r="C9631">
        <v>2017</v>
      </c>
      <c r="D9631">
        <v>12</v>
      </c>
      <c r="E9631">
        <v>0</v>
      </c>
      <c r="F9631" s="15" t="s">
        <v>46</v>
      </c>
      <c r="G9631" t="str" cm="1">
        <f t="array" aca="1" ref="G9631" ca="1">_xlfn.XLOOKUP(A9631,APPLICATION_NUMBER,APPLICATION_PRIMARY_OWNER)</f>
        <v>BRIAN R WHITE</v>
      </c>
      <c r="H9631" cm="1">
        <f t="array" aca="1" ref="H9631" ca="1">SUMIFS(AMOUNT,APPL_ID,A9631,YEAR,C9631,DIVERSION_TYPE,"DIRECT")</f>
        <v>90</v>
      </c>
      <c r="I9631" cm="1">
        <f t="array" aca="1" ref="I9631" ca="1">SUMIFS(AMOUNT,APPL_ID,A9631,YEAR,C9631,DIVERSION_TYPE,"STORAGE")</f>
        <v>24</v>
      </c>
      <c r="J9631">
        <f t="shared" ca="1" si="150"/>
        <v>114</v>
      </c>
      <c r="K9631" s="17" cm="1">
        <f t="array" aca="1" ref="K9631" ca="1">IF(J9631&gt;0,COUNTIFS(AnnualTotalDiversion,J9631,APPL_ID,"&lt;&gt;"&amp;A9631,Owner,G9631,YEAR,C9631)/12,0)</f>
        <v>0</v>
      </c>
    </row>
    <row r="9632" spans="1:11" x14ac:dyDescent="0.25">
      <c r="A9632" t="s">
        <v>123</v>
      </c>
      <c r="B9632">
        <v>12009</v>
      </c>
      <c r="C9632">
        <v>2017</v>
      </c>
      <c r="D9632">
        <v>11</v>
      </c>
      <c r="E9632">
        <v>0</v>
      </c>
      <c r="F9632" s="15" t="s">
        <v>45</v>
      </c>
      <c r="G9632" t="str" cm="1">
        <f t="array" aca="1" ref="G9632" ca="1">_xlfn.XLOOKUP(A9632,APPLICATION_NUMBER,APPLICATION_PRIMARY_OWNER)</f>
        <v>BRIAN R WHITE</v>
      </c>
      <c r="H9632" cm="1">
        <f t="array" aca="1" ref="H9632" ca="1">SUMIFS(AMOUNT,APPL_ID,A9632,YEAR,C9632,DIVERSION_TYPE,"DIRECT")</f>
        <v>90</v>
      </c>
      <c r="I9632" cm="1">
        <f t="array" aca="1" ref="I9632" ca="1">SUMIFS(AMOUNT,APPL_ID,A9632,YEAR,C9632,DIVERSION_TYPE,"STORAGE")</f>
        <v>24</v>
      </c>
      <c r="J9632">
        <f t="shared" ca="1" si="150"/>
        <v>114</v>
      </c>
      <c r="K9632" s="17" cm="1">
        <f t="array" aca="1" ref="K9632" ca="1">IF(J9632&gt;0,COUNTIFS(AnnualTotalDiversion,J9632,APPL_ID,"&lt;&gt;"&amp;A9632,Owner,G9632,YEAR,C9632)/12,0)</f>
        <v>0</v>
      </c>
    </row>
    <row r="9633" spans="1:11" x14ac:dyDescent="0.25">
      <c r="A9633" t="s">
        <v>123</v>
      </c>
      <c r="B9633">
        <v>12009</v>
      </c>
      <c r="C9633">
        <v>2018</v>
      </c>
      <c r="D9633">
        <v>8</v>
      </c>
      <c r="E9633">
        <v>0</v>
      </c>
      <c r="F9633" s="15" t="s">
        <v>46</v>
      </c>
      <c r="G9633" t="str" cm="1">
        <f t="array" aca="1" ref="G9633" ca="1">_xlfn.XLOOKUP(A9633,APPLICATION_NUMBER,APPLICATION_PRIMARY_OWNER)</f>
        <v>BRIAN R WHITE</v>
      </c>
      <c r="H9633" cm="1">
        <f t="array" aca="1" ref="H9633" ca="1">SUMIFS(AMOUNT,APPL_ID,A9633,YEAR,C9633,DIVERSION_TYPE,"DIRECT")</f>
        <v>90</v>
      </c>
      <c r="I9633" cm="1">
        <f t="array" aca="1" ref="I9633" ca="1">SUMIFS(AMOUNT,APPL_ID,A9633,YEAR,C9633,DIVERSION_TYPE,"STORAGE")</f>
        <v>24</v>
      </c>
      <c r="J9633">
        <f t="shared" ca="1" si="150"/>
        <v>114</v>
      </c>
      <c r="K9633" s="17" cm="1">
        <f t="array" aca="1" ref="K9633" ca="1">IF(J9633&gt;0,COUNTIFS(AnnualTotalDiversion,J9633,APPL_ID,"&lt;&gt;"&amp;A9633,Owner,G9633,YEAR,C9633)/12,0)</f>
        <v>0</v>
      </c>
    </row>
    <row r="9634" spans="1:11" x14ac:dyDescent="0.25">
      <c r="A9634" t="s">
        <v>123</v>
      </c>
      <c r="B9634">
        <v>12009</v>
      </c>
      <c r="C9634">
        <v>2018</v>
      </c>
      <c r="D9634">
        <v>5</v>
      </c>
      <c r="E9634">
        <v>0</v>
      </c>
      <c r="F9634" s="15" t="s">
        <v>46</v>
      </c>
      <c r="G9634" t="str" cm="1">
        <f t="array" aca="1" ref="G9634" ca="1">_xlfn.XLOOKUP(A9634,APPLICATION_NUMBER,APPLICATION_PRIMARY_OWNER)</f>
        <v>BRIAN R WHITE</v>
      </c>
      <c r="H9634" cm="1">
        <f t="array" aca="1" ref="H9634" ca="1">SUMIFS(AMOUNT,APPL_ID,A9634,YEAR,C9634,DIVERSION_TYPE,"DIRECT")</f>
        <v>90</v>
      </c>
      <c r="I9634" cm="1">
        <f t="array" aca="1" ref="I9634" ca="1">SUMIFS(AMOUNT,APPL_ID,A9634,YEAR,C9634,DIVERSION_TYPE,"STORAGE")</f>
        <v>24</v>
      </c>
      <c r="J9634">
        <f t="shared" ca="1" si="150"/>
        <v>114</v>
      </c>
      <c r="K9634" s="17" cm="1">
        <f t="array" aca="1" ref="K9634" ca="1">IF(J9634&gt;0,COUNTIFS(AnnualTotalDiversion,J9634,APPL_ID,"&lt;&gt;"&amp;A9634,Owner,G9634,YEAR,C9634)/12,0)</f>
        <v>0</v>
      </c>
    </row>
    <row r="9635" spans="1:11" x14ac:dyDescent="0.25">
      <c r="A9635" t="s">
        <v>123</v>
      </c>
      <c r="B9635">
        <v>12009</v>
      </c>
      <c r="C9635">
        <v>2017</v>
      </c>
      <c r="D9635">
        <v>8</v>
      </c>
      <c r="E9635">
        <v>14</v>
      </c>
      <c r="F9635" s="15" t="s">
        <v>45</v>
      </c>
      <c r="G9635" t="str" cm="1">
        <f t="array" aca="1" ref="G9635" ca="1">_xlfn.XLOOKUP(A9635,APPLICATION_NUMBER,APPLICATION_PRIMARY_OWNER)</f>
        <v>BRIAN R WHITE</v>
      </c>
      <c r="H9635" cm="1">
        <f t="array" aca="1" ref="H9635" ca="1">SUMIFS(AMOUNT,APPL_ID,A9635,YEAR,C9635,DIVERSION_TYPE,"DIRECT")</f>
        <v>90</v>
      </c>
      <c r="I9635" cm="1">
        <f t="array" aca="1" ref="I9635" ca="1">SUMIFS(AMOUNT,APPL_ID,A9635,YEAR,C9635,DIVERSION_TYPE,"STORAGE")</f>
        <v>24</v>
      </c>
      <c r="J9635">
        <f t="shared" ca="1" si="150"/>
        <v>114</v>
      </c>
      <c r="K9635" s="17" cm="1">
        <f t="array" aca="1" ref="K9635" ca="1">IF(J9635&gt;0,COUNTIFS(AnnualTotalDiversion,J9635,APPL_ID,"&lt;&gt;"&amp;A9635,Owner,G9635,YEAR,C9635)/12,0)</f>
        <v>0</v>
      </c>
    </row>
    <row r="9636" spans="1:11" x14ac:dyDescent="0.25">
      <c r="A9636" t="s">
        <v>123</v>
      </c>
      <c r="B9636">
        <v>12009</v>
      </c>
      <c r="C9636">
        <v>2018</v>
      </c>
      <c r="D9636">
        <v>1</v>
      </c>
      <c r="E9636">
        <v>6</v>
      </c>
      <c r="F9636" s="15" t="s">
        <v>46</v>
      </c>
      <c r="G9636" t="str" cm="1">
        <f t="array" aca="1" ref="G9636" ca="1">_xlfn.XLOOKUP(A9636,APPLICATION_NUMBER,APPLICATION_PRIMARY_OWNER)</f>
        <v>BRIAN R WHITE</v>
      </c>
      <c r="H9636" cm="1">
        <f t="array" aca="1" ref="H9636" ca="1">SUMIFS(AMOUNT,APPL_ID,A9636,YEAR,C9636,DIVERSION_TYPE,"DIRECT")</f>
        <v>90</v>
      </c>
      <c r="I9636" cm="1">
        <f t="array" aca="1" ref="I9636" ca="1">SUMIFS(AMOUNT,APPL_ID,A9636,YEAR,C9636,DIVERSION_TYPE,"STORAGE")</f>
        <v>24</v>
      </c>
      <c r="J9636">
        <f t="shared" ca="1" si="150"/>
        <v>114</v>
      </c>
      <c r="K9636" s="17" cm="1">
        <f t="array" aca="1" ref="K9636" ca="1">IF(J9636&gt;0,COUNTIFS(AnnualTotalDiversion,J9636,APPL_ID,"&lt;&gt;"&amp;A9636,Owner,G9636,YEAR,C9636)/12,0)</f>
        <v>0</v>
      </c>
    </row>
    <row r="9637" spans="1:11" x14ac:dyDescent="0.25">
      <c r="A9637" t="s">
        <v>123</v>
      </c>
      <c r="B9637">
        <v>12009</v>
      </c>
      <c r="C9637">
        <v>2019</v>
      </c>
      <c r="D9637">
        <v>11</v>
      </c>
      <c r="E9637">
        <v>0</v>
      </c>
      <c r="F9637" s="15" t="s">
        <v>44</v>
      </c>
      <c r="G9637" t="str" cm="1">
        <f t="array" aca="1" ref="G9637" ca="1">_xlfn.XLOOKUP(A9637,APPLICATION_NUMBER,APPLICATION_PRIMARY_OWNER)</f>
        <v>BRIAN R WHITE</v>
      </c>
      <c r="H9637" cm="1">
        <f t="array" aca="1" ref="H9637" ca="1">SUMIFS(AMOUNT,APPL_ID,A9637,YEAR,C9637,DIVERSION_TYPE,"DIRECT")</f>
        <v>83</v>
      </c>
      <c r="I9637" cm="1">
        <f t="array" aca="1" ref="I9637" ca="1">SUMIFS(AMOUNT,APPL_ID,A9637,YEAR,C9637,DIVERSION_TYPE,"STORAGE")</f>
        <v>24</v>
      </c>
      <c r="J9637">
        <f t="shared" ca="1" si="150"/>
        <v>107</v>
      </c>
      <c r="K9637" s="17" cm="1">
        <f t="array" aca="1" ref="K9637" ca="1">IF(J9637&gt;0,COUNTIFS(AnnualTotalDiversion,J9637,APPL_ID,"&lt;&gt;"&amp;A9637,Owner,G9637,YEAR,C9637)/12,0)</f>
        <v>0</v>
      </c>
    </row>
    <row r="9638" spans="1:11" x14ac:dyDescent="0.25">
      <c r="A9638" t="s">
        <v>123</v>
      </c>
      <c r="B9638">
        <v>12009</v>
      </c>
      <c r="C9638">
        <v>2018</v>
      </c>
      <c r="D9638">
        <v>8</v>
      </c>
      <c r="E9638">
        <v>13</v>
      </c>
      <c r="F9638" s="15" t="s">
        <v>44</v>
      </c>
      <c r="G9638" t="str" cm="1">
        <f t="array" aca="1" ref="G9638" ca="1">_xlfn.XLOOKUP(A9638,APPLICATION_NUMBER,APPLICATION_PRIMARY_OWNER)</f>
        <v>BRIAN R WHITE</v>
      </c>
      <c r="H9638" cm="1">
        <f t="array" aca="1" ref="H9638" ca="1">SUMIFS(AMOUNT,APPL_ID,A9638,YEAR,C9638,DIVERSION_TYPE,"DIRECT")</f>
        <v>90</v>
      </c>
      <c r="I9638" cm="1">
        <f t="array" aca="1" ref="I9638" ca="1">SUMIFS(AMOUNT,APPL_ID,A9638,YEAR,C9638,DIVERSION_TYPE,"STORAGE")</f>
        <v>24</v>
      </c>
      <c r="J9638">
        <f t="shared" ca="1" si="150"/>
        <v>114</v>
      </c>
      <c r="K9638" s="17" cm="1">
        <f t="array" aca="1" ref="K9638" ca="1">IF(J9638&gt;0,COUNTIFS(AnnualTotalDiversion,J9638,APPL_ID,"&lt;&gt;"&amp;A9638,Owner,G9638,YEAR,C9638)/12,0)</f>
        <v>0</v>
      </c>
    </row>
    <row r="9639" spans="1:11" x14ac:dyDescent="0.25">
      <c r="A9639" t="s">
        <v>123</v>
      </c>
      <c r="B9639">
        <v>12009</v>
      </c>
      <c r="C9639">
        <v>2018</v>
      </c>
      <c r="D9639">
        <v>5</v>
      </c>
      <c r="E9639">
        <v>10</v>
      </c>
      <c r="F9639" s="15" t="s">
        <v>44</v>
      </c>
      <c r="G9639" t="str" cm="1">
        <f t="array" aca="1" ref="G9639" ca="1">_xlfn.XLOOKUP(A9639,APPLICATION_NUMBER,APPLICATION_PRIMARY_OWNER)</f>
        <v>BRIAN R WHITE</v>
      </c>
      <c r="H9639" cm="1">
        <f t="array" aca="1" ref="H9639" ca="1">SUMIFS(AMOUNT,APPL_ID,A9639,YEAR,C9639,DIVERSION_TYPE,"DIRECT")</f>
        <v>90</v>
      </c>
      <c r="I9639" cm="1">
        <f t="array" aca="1" ref="I9639" ca="1">SUMIFS(AMOUNT,APPL_ID,A9639,YEAR,C9639,DIVERSION_TYPE,"STORAGE")</f>
        <v>24</v>
      </c>
      <c r="J9639">
        <f t="shared" ca="1" si="150"/>
        <v>114</v>
      </c>
      <c r="K9639" s="17" cm="1">
        <f t="array" aca="1" ref="K9639" ca="1">IF(J9639&gt;0,COUNTIFS(AnnualTotalDiversion,J9639,APPL_ID,"&lt;&gt;"&amp;A9639,Owner,G9639,YEAR,C9639)/12,0)</f>
        <v>0</v>
      </c>
    </row>
    <row r="9640" spans="1:11" x14ac:dyDescent="0.25">
      <c r="A9640" t="s">
        <v>123</v>
      </c>
      <c r="B9640">
        <v>12009</v>
      </c>
      <c r="C9640">
        <v>2017</v>
      </c>
      <c r="D9640">
        <v>6</v>
      </c>
      <c r="E9640">
        <v>19</v>
      </c>
      <c r="F9640" s="15" t="s">
        <v>45</v>
      </c>
      <c r="G9640" t="str" cm="1">
        <f t="array" aca="1" ref="G9640" ca="1">_xlfn.XLOOKUP(A9640,APPLICATION_NUMBER,APPLICATION_PRIMARY_OWNER)</f>
        <v>BRIAN R WHITE</v>
      </c>
      <c r="H9640" cm="1">
        <f t="array" aca="1" ref="H9640" ca="1">SUMIFS(AMOUNT,APPL_ID,A9640,YEAR,C9640,DIVERSION_TYPE,"DIRECT")</f>
        <v>90</v>
      </c>
      <c r="I9640" cm="1">
        <f t="array" aca="1" ref="I9640" ca="1">SUMIFS(AMOUNT,APPL_ID,A9640,YEAR,C9640,DIVERSION_TYPE,"STORAGE")</f>
        <v>24</v>
      </c>
      <c r="J9640">
        <f t="shared" ca="1" si="150"/>
        <v>114</v>
      </c>
      <c r="K9640" s="17" cm="1">
        <f t="array" aca="1" ref="K9640" ca="1">IF(J9640&gt;0,COUNTIFS(AnnualTotalDiversion,J9640,APPL_ID,"&lt;&gt;"&amp;A9640,Owner,G9640,YEAR,C9640)/12,0)</f>
        <v>0</v>
      </c>
    </row>
    <row r="9641" spans="1:11" x14ac:dyDescent="0.25">
      <c r="A9641" t="s">
        <v>123</v>
      </c>
      <c r="B9641">
        <v>12009</v>
      </c>
      <c r="C9641">
        <v>2018</v>
      </c>
      <c r="D9641">
        <v>2</v>
      </c>
      <c r="E9641">
        <v>12</v>
      </c>
      <c r="F9641" s="15" t="s">
        <v>46</v>
      </c>
      <c r="G9641" t="str" cm="1">
        <f t="array" aca="1" ref="G9641" ca="1">_xlfn.XLOOKUP(A9641,APPLICATION_NUMBER,APPLICATION_PRIMARY_OWNER)</f>
        <v>BRIAN R WHITE</v>
      </c>
      <c r="H9641" cm="1">
        <f t="array" aca="1" ref="H9641" ca="1">SUMIFS(AMOUNT,APPL_ID,A9641,YEAR,C9641,DIVERSION_TYPE,"DIRECT")</f>
        <v>90</v>
      </c>
      <c r="I9641" cm="1">
        <f t="array" aca="1" ref="I9641" ca="1">SUMIFS(AMOUNT,APPL_ID,A9641,YEAR,C9641,DIVERSION_TYPE,"STORAGE")</f>
        <v>24</v>
      </c>
      <c r="J9641">
        <f t="shared" ca="1" si="150"/>
        <v>114</v>
      </c>
      <c r="K9641" s="17" cm="1">
        <f t="array" aca="1" ref="K9641" ca="1">IF(J9641&gt;0,COUNTIFS(AnnualTotalDiversion,J9641,APPL_ID,"&lt;&gt;"&amp;A9641,Owner,G9641,YEAR,C9641)/12,0)</f>
        <v>0</v>
      </c>
    </row>
    <row r="9642" spans="1:11" x14ac:dyDescent="0.25">
      <c r="A9642" t="s">
        <v>123</v>
      </c>
      <c r="B9642">
        <v>12009</v>
      </c>
      <c r="C9642">
        <v>2018</v>
      </c>
      <c r="D9642">
        <v>3</v>
      </c>
      <c r="E9642">
        <v>0</v>
      </c>
      <c r="F9642" s="15" t="s">
        <v>44</v>
      </c>
      <c r="G9642" t="str" cm="1">
        <f t="array" aca="1" ref="G9642" ca="1">_xlfn.XLOOKUP(A9642,APPLICATION_NUMBER,APPLICATION_PRIMARY_OWNER)</f>
        <v>BRIAN R WHITE</v>
      </c>
      <c r="H9642" cm="1">
        <f t="array" aca="1" ref="H9642" ca="1">SUMIFS(AMOUNT,APPL_ID,A9642,YEAR,C9642,DIVERSION_TYPE,"DIRECT")</f>
        <v>90</v>
      </c>
      <c r="I9642" cm="1">
        <f t="array" aca="1" ref="I9642" ca="1">SUMIFS(AMOUNT,APPL_ID,A9642,YEAR,C9642,DIVERSION_TYPE,"STORAGE")</f>
        <v>24</v>
      </c>
      <c r="J9642">
        <f t="shared" ca="1" si="150"/>
        <v>114</v>
      </c>
      <c r="K9642" s="17" cm="1">
        <f t="array" aca="1" ref="K9642" ca="1">IF(J9642&gt;0,COUNTIFS(AnnualTotalDiversion,J9642,APPL_ID,"&lt;&gt;"&amp;A9642,Owner,G9642,YEAR,C9642)/12,0)</f>
        <v>0</v>
      </c>
    </row>
    <row r="9643" spans="1:11" x14ac:dyDescent="0.25">
      <c r="A9643" t="s">
        <v>123</v>
      </c>
      <c r="B9643">
        <v>12009</v>
      </c>
      <c r="C9643">
        <v>2018</v>
      </c>
      <c r="D9643">
        <v>9</v>
      </c>
      <c r="E9643">
        <v>0</v>
      </c>
      <c r="F9643" s="15" t="s">
        <v>46</v>
      </c>
      <c r="G9643" t="str" cm="1">
        <f t="array" aca="1" ref="G9643" ca="1">_xlfn.XLOOKUP(A9643,APPLICATION_NUMBER,APPLICATION_PRIMARY_OWNER)</f>
        <v>BRIAN R WHITE</v>
      </c>
      <c r="H9643" cm="1">
        <f t="array" aca="1" ref="H9643" ca="1">SUMIFS(AMOUNT,APPL_ID,A9643,YEAR,C9643,DIVERSION_TYPE,"DIRECT")</f>
        <v>90</v>
      </c>
      <c r="I9643" cm="1">
        <f t="array" aca="1" ref="I9643" ca="1">SUMIFS(AMOUNT,APPL_ID,A9643,YEAR,C9643,DIVERSION_TYPE,"STORAGE")</f>
        <v>24</v>
      </c>
      <c r="J9643">
        <f t="shared" ca="1" si="150"/>
        <v>114</v>
      </c>
      <c r="K9643" s="17" cm="1">
        <f t="array" aca="1" ref="K9643" ca="1">IF(J9643&gt;0,COUNTIFS(AnnualTotalDiversion,J9643,APPL_ID,"&lt;&gt;"&amp;A9643,Owner,G9643,YEAR,C9643)/12,0)</f>
        <v>0</v>
      </c>
    </row>
    <row r="9644" spans="1:11" x14ac:dyDescent="0.25">
      <c r="A9644" t="s">
        <v>123</v>
      </c>
      <c r="B9644">
        <v>12009</v>
      </c>
      <c r="C9644">
        <v>2019</v>
      </c>
      <c r="D9644">
        <v>5</v>
      </c>
      <c r="E9644">
        <v>12</v>
      </c>
      <c r="F9644" s="15" t="s">
        <v>45</v>
      </c>
      <c r="G9644" t="str" cm="1">
        <f t="array" aca="1" ref="G9644" ca="1">_xlfn.XLOOKUP(A9644,APPLICATION_NUMBER,APPLICATION_PRIMARY_OWNER)</f>
        <v>BRIAN R WHITE</v>
      </c>
      <c r="H9644" cm="1">
        <f t="array" aca="1" ref="H9644" ca="1">SUMIFS(AMOUNT,APPL_ID,A9644,YEAR,C9644,DIVERSION_TYPE,"DIRECT")</f>
        <v>83</v>
      </c>
      <c r="I9644" cm="1">
        <f t="array" aca="1" ref="I9644" ca="1">SUMIFS(AMOUNT,APPL_ID,A9644,YEAR,C9644,DIVERSION_TYPE,"STORAGE")</f>
        <v>24</v>
      </c>
      <c r="J9644">
        <f t="shared" ca="1" si="150"/>
        <v>107</v>
      </c>
      <c r="K9644" s="17" cm="1">
        <f t="array" aca="1" ref="K9644" ca="1">IF(J9644&gt;0,COUNTIFS(AnnualTotalDiversion,J9644,APPL_ID,"&lt;&gt;"&amp;A9644,Owner,G9644,YEAR,C9644)/12,0)</f>
        <v>0</v>
      </c>
    </row>
    <row r="9645" spans="1:11" x14ac:dyDescent="0.25">
      <c r="A9645" t="s">
        <v>123</v>
      </c>
      <c r="B9645">
        <v>12009</v>
      </c>
      <c r="C9645">
        <v>2017</v>
      </c>
      <c r="D9645">
        <v>7</v>
      </c>
      <c r="E9645">
        <v>18</v>
      </c>
      <c r="F9645" s="15" t="s">
        <v>44</v>
      </c>
      <c r="G9645" t="str" cm="1">
        <f t="array" aca="1" ref="G9645" ca="1">_xlfn.XLOOKUP(A9645,APPLICATION_NUMBER,APPLICATION_PRIMARY_OWNER)</f>
        <v>BRIAN R WHITE</v>
      </c>
      <c r="H9645" cm="1">
        <f t="array" aca="1" ref="H9645" ca="1">SUMIFS(AMOUNT,APPL_ID,A9645,YEAR,C9645,DIVERSION_TYPE,"DIRECT")</f>
        <v>90</v>
      </c>
      <c r="I9645" cm="1">
        <f t="array" aca="1" ref="I9645" ca="1">SUMIFS(AMOUNT,APPL_ID,A9645,YEAR,C9645,DIVERSION_TYPE,"STORAGE")</f>
        <v>24</v>
      </c>
      <c r="J9645">
        <f t="shared" ca="1" si="150"/>
        <v>114</v>
      </c>
      <c r="K9645" s="17" cm="1">
        <f t="array" aca="1" ref="K9645" ca="1">IF(J9645&gt;0,COUNTIFS(AnnualTotalDiversion,J9645,APPL_ID,"&lt;&gt;"&amp;A9645,Owner,G9645,YEAR,C9645)/12,0)</f>
        <v>0</v>
      </c>
    </row>
    <row r="9646" spans="1:11" x14ac:dyDescent="0.25">
      <c r="A9646" t="s">
        <v>123</v>
      </c>
      <c r="B9646">
        <v>12009</v>
      </c>
      <c r="C9646">
        <v>2018</v>
      </c>
      <c r="D9646">
        <v>1</v>
      </c>
      <c r="E9646">
        <v>0</v>
      </c>
      <c r="F9646" s="15" t="s">
        <v>45</v>
      </c>
      <c r="G9646" t="str" cm="1">
        <f t="array" aca="1" ref="G9646" ca="1">_xlfn.XLOOKUP(A9646,APPLICATION_NUMBER,APPLICATION_PRIMARY_OWNER)</f>
        <v>BRIAN R WHITE</v>
      </c>
      <c r="H9646" cm="1">
        <f t="array" aca="1" ref="H9646" ca="1">SUMIFS(AMOUNT,APPL_ID,A9646,YEAR,C9646,DIVERSION_TYPE,"DIRECT")</f>
        <v>90</v>
      </c>
      <c r="I9646" cm="1">
        <f t="array" aca="1" ref="I9646" ca="1">SUMIFS(AMOUNT,APPL_ID,A9646,YEAR,C9646,DIVERSION_TYPE,"STORAGE")</f>
        <v>24</v>
      </c>
      <c r="J9646">
        <f t="shared" ca="1" si="150"/>
        <v>114</v>
      </c>
      <c r="K9646" s="17" cm="1">
        <f t="array" aca="1" ref="K9646" ca="1">IF(J9646&gt;0,COUNTIFS(AnnualTotalDiversion,J9646,APPL_ID,"&lt;&gt;"&amp;A9646,Owner,G9646,YEAR,C9646)/12,0)</f>
        <v>0</v>
      </c>
    </row>
    <row r="9647" spans="1:11" x14ac:dyDescent="0.25">
      <c r="A9647" t="s">
        <v>123</v>
      </c>
      <c r="B9647">
        <v>12009</v>
      </c>
      <c r="C9647">
        <v>2017</v>
      </c>
      <c r="D9647">
        <v>11</v>
      </c>
      <c r="E9647">
        <v>0</v>
      </c>
      <c r="F9647" s="15" t="s">
        <v>46</v>
      </c>
      <c r="G9647" t="str" cm="1">
        <f t="array" aca="1" ref="G9647" ca="1">_xlfn.XLOOKUP(A9647,APPLICATION_NUMBER,APPLICATION_PRIMARY_OWNER)</f>
        <v>BRIAN R WHITE</v>
      </c>
      <c r="H9647" cm="1">
        <f t="array" aca="1" ref="H9647" ca="1">SUMIFS(AMOUNT,APPL_ID,A9647,YEAR,C9647,DIVERSION_TYPE,"DIRECT")</f>
        <v>90</v>
      </c>
      <c r="I9647" cm="1">
        <f t="array" aca="1" ref="I9647" ca="1">SUMIFS(AMOUNT,APPL_ID,A9647,YEAR,C9647,DIVERSION_TYPE,"STORAGE")</f>
        <v>24</v>
      </c>
      <c r="J9647">
        <f t="shared" ca="1" si="150"/>
        <v>114</v>
      </c>
      <c r="K9647" s="17" cm="1">
        <f t="array" aca="1" ref="K9647" ca="1">IF(J9647&gt;0,COUNTIFS(AnnualTotalDiversion,J9647,APPL_ID,"&lt;&gt;"&amp;A9647,Owner,G9647,YEAR,C9647)/12,0)</f>
        <v>0</v>
      </c>
    </row>
    <row r="9648" spans="1:11" x14ac:dyDescent="0.25">
      <c r="A9648" t="s">
        <v>123</v>
      </c>
      <c r="B9648">
        <v>12009</v>
      </c>
      <c r="C9648">
        <v>2018</v>
      </c>
      <c r="D9648">
        <v>3</v>
      </c>
      <c r="E9648">
        <v>0</v>
      </c>
      <c r="F9648" s="15" t="s">
        <v>45</v>
      </c>
      <c r="G9648" t="str" cm="1">
        <f t="array" aca="1" ref="G9648" ca="1">_xlfn.XLOOKUP(A9648,APPLICATION_NUMBER,APPLICATION_PRIMARY_OWNER)</f>
        <v>BRIAN R WHITE</v>
      </c>
      <c r="H9648" cm="1">
        <f t="array" aca="1" ref="H9648" ca="1">SUMIFS(AMOUNT,APPL_ID,A9648,YEAR,C9648,DIVERSION_TYPE,"DIRECT")</f>
        <v>90</v>
      </c>
      <c r="I9648" cm="1">
        <f t="array" aca="1" ref="I9648" ca="1">SUMIFS(AMOUNT,APPL_ID,A9648,YEAR,C9648,DIVERSION_TYPE,"STORAGE")</f>
        <v>24</v>
      </c>
      <c r="J9648">
        <f t="shared" ca="1" si="150"/>
        <v>114</v>
      </c>
      <c r="K9648" s="17" cm="1">
        <f t="array" aca="1" ref="K9648" ca="1">IF(J9648&gt;0,COUNTIFS(AnnualTotalDiversion,J9648,APPL_ID,"&lt;&gt;"&amp;A9648,Owner,G9648,YEAR,C9648)/12,0)</f>
        <v>0</v>
      </c>
    </row>
    <row r="9649" spans="1:11" x14ac:dyDescent="0.25">
      <c r="A9649" t="s">
        <v>123</v>
      </c>
      <c r="B9649">
        <v>12009</v>
      </c>
      <c r="C9649">
        <v>2019</v>
      </c>
      <c r="D9649">
        <v>6</v>
      </c>
      <c r="E9649">
        <v>17</v>
      </c>
      <c r="F9649" s="15" t="s">
        <v>45</v>
      </c>
      <c r="G9649" t="str" cm="1">
        <f t="array" aca="1" ref="G9649" ca="1">_xlfn.XLOOKUP(A9649,APPLICATION_NUMBER,APPLICATION_PRIMARY_OWNER)</f>
        <v>BRIAN R WHITE</v>
      </c>
      <c r="H9649" cm="1">
        <f t="array" aca="1" ref="H9649" ca="1">SUMIFS(AMOUNT,APPL_ID,A9649,YEAR,C9649,DIVERSION_TYPE,"DIRECT")</f>
        <v>83</v>
      </c>
      <c r="I9649" cm="1">
        <f t="array" aca="1" ref="I9649" ca="1">SUMIFS(AMOUNT,APPL_ID,A9649,YEAR,C9649,DIVERSION_TYPE,"STORAGE")</f>
        <v>24</v>
      </c>
      <c r="J9649">
        <f t="shared" ca="1" si="150"/>
        <v>107</v>
      </c>
      <c r="K9649" s="17" cm="1">
        <f t="array" aca="1" ref="K9649" ca="1">IF(J9649&gt;0,COUNTIFS(AnnualTotalDiversion,J9649,APPL_ID,"&lt;&gt;"&amp;A9649,Owner,G9649,YEAR,C9649)/12,0)</f>
        <v>0</v>
      </c>
    </row>
    <row r="9650" spans="1:11" x14ac:dyDescent="0.25">
      <c r="A9650" t="s">
        <v>123</v>
      </c>
      <c r="B9650">
        <v>12009</v>
      </c>
      <c r="C9650">
        <v>2018</v>
      </c>
      <c r="D9650">
        <v>2</v>
      </c>
      <c r="E9650">
        <v>0</v>
      </c>
      <c r="F9650" s="15" t="s">
        <v>44</v>
      </c>
      <c r="G9650" t="str" cm="1">
        <f t="array" aca="1" ref="G9650" ca="1">_xlfn.XLOOKUP(A9650,APPLICATION_NUMBER,APPLICATION_PRIMARY_OWNER)</f>
        <v>BRIAN R WHITE</v>
      </c>
      <c r="H9650" cm="1">
        <f t="array" aca="1" ref="H9650" ca="1">SUMIFS(AMOUNT,APPL_ID,A9650,YEAR,C9650,DIVERSION_TYPE,"DIRECT")</f>
        <v>90</v>
      </c>
      <c r="I9650" cm="1">
        <f t="array" aca="1" ref="I9650" ca="1">SUMIFS(AMOUNT,APPL_ID,A9650,YEAR,C9650,DIVERSION_TYPE,"STORAGE")</f>
        <v>24</v>
      </c>
      <c r="J9650">
        <f t="shared" ca="1" si="150"/>
        <v>114</v>
      </c>
      <c r="K9650" s="17" cm="1">
        <f t="array" aca="1" ref="K9650" ca="1">IF(J9650&gt;0,COUNTIFS(AnnualTotalDiversion,J9650,APPL_ID,"&lt;&gt;"&amp;A9650,Owner,G9650,YEAR,C9650)/12,0)</f>
        <v>0</v>
      </c>
    </row>
    <row r="9651" spans="1:11" x14ac:dyDescent="0.25">
      <c r="A9651" t="s">
        <v>123</v>
      </c>
      <c r="B9651">
        <v>12009</v>
      </c>
      <c r="C9651">
        <v>2018</v>
      </c>
      <c r="D9651">
        <v>9</v>
      </c>
      <c r="E9651">
        <v>11</v>
      </c>
      <c r="F9651" s="15" t="s">
        <v>44</v>
      </c>
      <c r="G9651" t="str" cm="1">
        <f t="array" aca="1" ref="G9651" ca="1">_xlfn.XLOOKUP(A9651,APPLICATION_NUMBER,APPLICATION_PRIMARY_OWNER)</f>
        <v>BRIAN R WHITE</v>
      </c>
      <c r="H9651" cm="1">
        <f t="array" aca="1" ref="H9651" ca="1">SUMIFS(AMOUNT,APPL_ID,A9651,YEAR,C9651,DIVERSION_TYPE,"DIRECT")</f>
        <v>90</v>
      </c>
      <c r="I9651" cm="1">
        <f t="array" aca="1" ref="I9651" ca="1">SUMIFS(AMOUNT,APPL_ID,A9651,YEAR,C9651,DIVERSION_TYPE,"STORAGE")</f>
        <v>24</v>
      </c>
      <c r="J9651">
        <f t="shared" ca="1" si="150"/>
        <v>114</v>
      </c>
      <c r="K9651" s="17" cm="1">
        <f t="array" aca="1" ref="K9651" ca="1">IF(J9651&gt;0,COUNTIFS(AnnualTotalDiversion,J9651,APPL_ID,"&lt;&gt;"&amp;A9651,Owner,G9651,YEAR,C9651)/12,0)</f>
        <v>0</v>
      </c>
    </row>
    <row r="9652" spans="1:11" x14ac:dyDescent="0.25">
      <c r="A9652" t="s">
        <v>123</v>
      </c>
      <c r="B9652">
        <v>12009</v>
      </c>
      <c r="C9652">
        <v>2017</v>
      </c>
      <c r="D9652">
        <v>4</v>
      </c>
      <c r="E9652">
        <v>7</v>
      </c>
      <c r="F9652" s="15" t="s">
        <v>45</v>
      </c>
      <c r="G9652" t="str" cm="1">
        <f t="array" aca="1" ref="G9652" ca="1">_xlfn.XLOOKUP(A9652,APPLICATION_NUMBER,APPLICATION_PRIMARY_OWNER)</f>
        <v>BRIAN R WHITE</v>
      </c>
      <c r="H9652" cm="1">
        <f t="array" aca="1" ref="H9652" ca="1">SUMIFS(AMOUNT,APPL_ID,A9652,YEAR,C9652,DIVERSION_TYPE,"DIRECT")</f>
        <v>90</v>
      </c>
      <c r="I9652" cm="1">
        <f t="array" aca="1" ref="I9652" ca="1">SUMIFS(AMOUNT,APPL_ID,A9652,YEAR,C9652,DIVERSION_TYPE,"STORAGE")</f>
        <v>24</v>
      </c>
      <c r="J9652">
        <f t="shared" ca="1" si="150"/>
        <v>114</v>
      </c>
      <c r="K9652" s="17" cm="1">
        <f t="array" aca="1" ref="K9652" ca="1">IF(J9652&gt;0,COUNTIFS(AnnualTotalDiversion,J9652,APPL_ID,"&lt;&gt;"&amp;A9652,Owner,G9652,YEAR,C9652)/12,0)</f>
        <v>0</v>
      </c>
    </row>
    <row r="9653" spans="1:11" x14ac:dyDescent="0.25">
      <c r="A9653" t="s">
        <v>123</v>
      </c>
      <c r="B9653">
        <v>12009</v>
      </c>
      <c r="C9653">
        <v>2018</v>
      </c>
      <c r="D9653">
        <v>4</v>
      </c>
      <c r="E9653">
        <v>6</v>
      </c>
      <c r="F9653" s="15" t="s">
        <v>45</v>
      </c>
      <c r="G9653" t="str" cm="1">
        <f t="array" aca="1" ref="G9653" ca="1">_xlfn.XLOOKUP(A9653,APPLICATION_NUMBER,APPLICATION_PRIMARY_OWNER)</f>
        <v>BRIAN R WHITE</v>
      </c>
      <c r="H9653" cm="1">
        <f t="array" aca="1" ref="H9653" ca="1">SUMIFS(AMOUNT,APPL_ID,A9653,YEAR,C9653,DIVERSION_TYPE,"DIRECT")</f>
        <v>90</v>
      </c>
      <c r="I9653" cm="1">
        <f t="array" aca="1" ref="I9653" ca="1">SUMIFS(AMOUNT,APPL_ID,A9653,YEAR,C9653,DIVERSION_TYPE,"STORAGE")</f>
        <v>24</v>
      </c>
      <c r="J9653">
        <f t="shared" ca="1" si="150"/>
        <v>114</v>
      </c>
      <c r="K9653" s="17" cm="1">
        <f t="array" aca="1" ref="K9653" ca="1">IF(J9653&gt;0,COUNTIFS(AnnualTotalDiversion,J9653,APPL_ID,"&lt;&gt;"&amp;A9653,Owner,G9653,YEAR,C9653)/12,0)</f>
        <v>0</v>
      </c>
    </row>
    <row r="9654" spans="1:11" x14ac:dyDescent="0.25">
      <c r="A9654" t="s">
        <v>123</v>
      </c>
      <c r="B9654">
        <v>12009</v>
      </c>
      <c r="C9654">
        <v>2019</v>
      </c>
      <c r="D9654">
        <v>4</v>
      </c>
      <c r="E9654">
        <v>7</v>
      </c>
      <c r="F9654" s="15" t="s">
        <v>44</v>
      </c>
      <c r="G9654" t="str" cm="1">
        <f t="array" aca="1" ref="G9654" ca="1">_xlfn.XLOOKUP(A9654,APPLICATION_NUMBER,APPLICATION_PRIMARY_OWNER)</f>
        <v>BRIAN R WHITE</v>
      </c>
      <c r="H9654" cm="1">
        <f t="array" aca="1" ref="H9654" ca="1">SUMIFS(AMOUNT,APPL_ID,A9654,YEAR,C9654,DIVERSION_TYPE,"DIRECT")</f>
        <v>83</v>
      </c>
      <c r="I9654" cm="1">
        <f t="array" aca="1" ref="I9654" ca="1">SUMIFS(AMOUNT,APPL_ID,A9654,YEAR,C9654,DIVERSION_TYPE,"STORAGE")</f>
        <v>24</v>
      </c>
      <c r="J9654">
        <f t="shared" ca="1" si="150"/>
        <v>107</v>
      </c>
      <c r="K9654" s="17" cm="1">
        <f t="array" aca="1" ref="K9654" ca="1">IF(J9654&gt;0,COUNTIFS(AnnualTotalDiversion,J9654,APPL_ID,"&lt;&gt;"&amp;A9654,Owner,G9654,YEAR,C9654)/12,0)</f>
        <v>0</v>
      </c>
    </row>
    <row r="9655" spans="1:11" x14ac:dyDescent="0.25">
      <c r="A9655" t="s">
        <v>123</v>
      </c>
      <c r="B9655">
        <v>12009</v>
      </c>
      <c r="C9655">
        <v>2019</v>
      </c>
      <c r="D9655">
        <v>4</v>
      </c>
      <c r="E9655">
        <v>0</v>
      </c>
      <c r="F9655" s="15" t="s">
        <v>46</v>
      </c>
      <c r="G9655" t="str" cm="1">
        <f t="array" aca="1" ref="G9655" ca="1">_xlfn.XLOOKUP(A9655,APPLICATION_NUMBER,APPLICATION_PRIMARY_OWNER)</f>
        <v>BRIAN R WHITE</v>
      </c>
      <c r="H9655" cm="1">
        <f t="array" aca="1" ref="H9655" ca="1">SUMIFS(AMOUNT,APPL_ID,A9655,YEAR,C9655,DIVERSION_TYPE,"DIRECT")</f>
        <v>83</v>
      </c>
      <c r="I9655" cm="1">
        <f t="array" aca="1" ref="I9655" ca="1">SUMIFS(AMOUNT,APPL_ID,A9655,YEAR,C9655,DIVERSION_TYPE,"STORAGE")</f>
        <v>24</v>
      </c>
      <c r="J9655">
        <f t="shared" ca="1" si="150"/>
        <v>107</v>
      </c>
      <c r="K9655" s="17" cm="1">
        <f t="array" aca="1" ref="K9655" ca="1">IF(J9655&gt;0,COUNTIFS(AnnualTotalDiversion,J9655,APPL_ID,"&lt;&gt;"&amp;A9655,Owner,G9655,YEAR,C9655)/12,0)</f>
        <v>0</v>
      </c>
    </row>
    <row r="9656" spans="1:11" x14ac:dyDescent="0.25">
      <c r="A9656" t="s">
        <v>123</v>
      </c>
      <c r="B9656">
        <v>12009</v>
      </c>
      <c r="C9656">
        <v>2017</v>
      </c>
      <c r="D9656">
        <v>6</v>
      </c>
      <c r="E9656">
        <v>0</v>
      </c>
      <c r="F9656" s="15" t="s">
        <v>46</v>
      </c>
      <c r="G9656" t="str" cm="1">
        <f t="array" aca="1" ref="G9656" ca="1">_xlfn.XLOOKUP(A9656,APPLICATION_NUMBER,APPLICATION_PRIMARY_OWNER)</f>
        <v>BRIAN R WHITE</v>
      </c>
      <c r="H9656" cm="1">
        <f t="array" aca="1" ref="H9656" ca="1">SUMIFS(AMOUNT,APPL_ID,A9656,YEAR,C9656,DIVERSION_TYPE,"DIRECT")</f>
        <v>90</v>
      </c>
      <c r="I9656" cm="1">
        <f t="array" aca="1" ref="I9656" ca="1">SUMIFS(AMOUNT,APPL_ID,A9656,YEAR,C9656,DIVERSION_TYPE,"STORAGE")</f>
        <v>24</v>
      </c>
      <c r="J9656">
        <f t="shared" ca="1" si="150"/>
        <v>114</v>
      </c>
      <c r="K9656" s="17" cm="1">
        <f t="array" aca="1" ref="K9656" ca="1">IF(J9656&gt;0,COUNTIFS(AnnualTotalDiversion,J9656,APPL_ID,"&lt;&gt;"&amp;A9656,Owner,G9656,YEAR,C9656)/12,0)</f>
        <v>0</v>
      </c>
    </row>
    <row r="9657" spans="1:11" x14ac:dyDescent="0.25">
      <c r="A9657" t="s">
        <v>123</v>
      </c>
      <c r="B9657">
        <v>12009</v>
      </c>
      <c r="C9657">
        <v>2017</v>
      </c>
      <c r="D9657">
        <v>4</v>
      </c>
      <c r="E9657">
        <v>0</v>
      </c>
      <c r="F9657" s="15" t="s">
        <v>46</v>
      </c>
      <c r="G9657" t="str" cm="1">
        <f t="array" aca="1" ref="G9657" ca="1">_xlfn.XLOOKUP(A9657,APPLICATION_NUMBER,APPLICATION_PRIMARY_OWNER)</f>
        <v>BRIAN R WHITE</v>
      </c>
      <c r="H9657" cm="1">
        <f t="array" aca="1" ref="H9657" ca="1">SUMIFS(AMOUNT,APPL_ID,A9657,YEAR,C9657,DIVERSION_TYPE,"DIRECT")</f>
        <v>90</v>
      </c>
      <c r="I9657" cm="1">
        <f t="array" aca="1" ref="I9657" ca="1">SUMIFS(AMOUNT,APPL_ID,A9657,YEAR,C9657,DIVERSION_TYPE,"STORAGE")</f>
        <v>24</v>
      </c>
      <c r="J9657">
        <f t="shared" ca="1" si="150"/>
        <v>114</v>
      </c>
      <c r="K9657" s="17" cm="1">
        <f t="array" aca="1" ref="K9657" ca="1">IF(J9657&gt;0,COUNTIFS(AnnualTotalDiversion,J9657,APPL_ID,"&lt;&gt;"&amp;A9657,Owner,G9657,YEAR,C9657)/12,0)</f>
        <v>0</v>
      </c>
    </row>
    <row r="9658" spans="1:11" x14ac:dyDescent="0.25">
      <c r="A9658" t="s">
        <v>123</v>
      </c>
      <c r="B9658">
        <v>12009</v>
      </c>
      <c r="C9658">
        <v>2018</v>
      </c>
      <c r="D9658">
        <v>10</v>
      </c>
      <c r="E9658">
        <v>10</v>
      </c>
      <c r="F9658" s="15" t="s">
        <v>45</v>
      </c>
      <c r="G9658" t="str" cm="1">
        <f t="array" aca="1" ref="G9658" ca="1">_xlfn.XLOOKUP(A9658,APPLICATION_NUMBER,APPLICATION_PRIMARY_OWNER)</f>
        <v>BRIAN R WHITE</v>
      </c>
      <c r="H9658" cm="1">
        <f t="array" aca="1" ref="H9658" ca="1">SUMIFS(AMOUNT,APPL_ID,A9658,YEAR,C9658,DIVERSION_TYPE,"DIRECT")</f>
        <v>90</v>
      </c>
      <c r="I9658" cm="1">
        <f t="array" aca="1" ref="I9658" ca="1">SUMIFS(AMOUNT,APPL_ID,A9658,YEAR,C9658,DIVERSION_TYPE,"STORAGE")</f>
        <v>24</v>
      </c>
      <c r="J9658">
        <f t="shared" ca="1" si="150"/>
        <v>114</v>
      </c>
      <c r="K9658" s="17" cm="1">
        <f t="array" aca="1" ref="K9658" ca="1">IF(J9658&gt;0,COUNTIFS(AnnualTotalDiversion,J9658,APPL_ID,"&lt;&gt;"&amp;A9658,Owner,G9658,YEAR,C9658)/12,0)</f>
        <v>0</v>
      </c>
    </row>
    <row r="9659" spans="1:11" x14ac:dyDescent="0.25">
      <c r="A9659" t="s">
        <v>123</v>
      </c>
      <c r="B9659">
        <v>12009</v>
      </c>
      <c r="C9659">
        <v>2019</v>
      </c>
      <c r="D9659">
        <v>6</v>
      </c>
      <c r="E9659">
        <v>17</v>
      </c>
      <c r="F9659" s="15" t="s">
        <v>44</v>
      </c>
      <c r="G9659" t="str" cm="1">
        <f t="array" aca="1" ref="G9659" ca="1">_xlfn.XLOOKUP(A9659,APPLICATION_NUMBER,APPLICATION_PRIMARY_OWNER)</f>
        <v>BRIAN R WHITE</v>
      </c>
      <c r="H9659" cm="1">
        <f t="array" aca="1" ref="H9659" ca="1">SUMIFS(AMOUNT,APPL_ID,A9659,YEAR,C9659,DIVERSION_TYPE,"DIRECT")</f>
        <v>83</v>
      </c>
      <c r="I9659" cm="1">
        <f t="array" aca="1" ref="I9659" ca="1">SUMIFS(AMOUNT,APPL_ID,A9659,YEAR,C9659,DIVERSION_TYPE,"STORAGE")</f>
        <v>24</v>
      </c>
      <c r="J9659">
        <f t="shared" ca="1" si="150"/>
        <v>107</v>
      </c>
      <c r="K9659" s="17" cm="1">
        <f t="array" aca="1" ref="K9659" ca="1">IF(J9659&gt;0,COUNTIFS(AnnualTotalDiversion,J9659,APPL_ID,"&lt;&gt;"&amp;A9659,Owner,G9659,YEAR,C9659)/12,0)</f>
        <v>0</v>
      </c>
    </row>
    <row r="9660" spans="1:11" x14ac:dyDescent="0.25">
      <c r="A9660" t="s">
        <v>123</v>
      </c>
      <c r="B9660">
        <v>12009</v>
      </c>
      <c r="C9660">
        <v>2017</v>
      </c>
      <c r="D9660">
        <v>10</v>
      </c>
      <c r="E9660">
        <v>9</v>
      </c>
      <c r="F9660" s="15" t="s">
        <v>44</v>
      </c>
      <c r="G9660" t="str" cm="1">
        <f t="array" aca="1" ref="G9660" ca="1">_xlfn.XLOOKUP(A9660,APPLICATION_NUMBER,APPLICATION_PRIMARY_OWNER)</f>
        <v>BRIAN R WHITE</v>
      </c>
      <c r="H9660" cm="1">
        <f t="array" aca="1" ref="H9660" ca="1">SUMIFS(AMOUNT,APPL_ID,A9660,YEAR,C9660,DIVERSION_TYPE,"DIRECT")</f>
        <v>90</v>
      </c>
      <c r="I9660" cm="1">
        <f t="array" aca="1" ref="I9660" ca="1">SUMIFS(AMOUNT,APPL_ID,A9660,YEAR,C9660,DIVERSION_TYPE,"STORAGE")</f>
        <v>24</v>
      </c>
      <c r="J9660">
        <f t="shared" ca="1" si="150"/>
        <v>114</v>
      </c>
      <c r="K9660" s="17" cm="1">
        <f t="array" aca="1" ref="K9660" ca="1">IF(J9660&gt;0,COUNTIFS(AnnualTotalDiversion,J9660,APPL_ID,"&lt;&gt;"&amp;A9660,Owner,G9660,YEAR,C9660)/12,0)</f>
        <v>0</v>
      </c>
    </row>
    <row r="9661" spans="1:11" x14ac:dyDescent="0.25">
      <c r="A9661" t="s">
        <v>123</v>
      </c>
      <c r="B9661">
        <v>12009</v>
      </c>
      <c r="C9661">
        <v>2019</v>
      </c>
      <c r="D9661">
        <v>12</v>
      </c>
      <c r="E9661">
        <v>0</v>
      </c>
      <c r="F9661" s="15" t="s">
        <v>44</v>
      </c>
      <c r="G9661" t="str" cm="1">
        <f t="array" aca="1" ref="G9661" ca="1">_xlfn.XLOOKUP(A9661,APPLICATION_NUMBER,APPLICATION_PRIMARY_OWNER)</f>
        <v>BRIAN R WHITE</v>
      </c>
      <c r="H9661" cm="1">
        <f t="array" aca="1" ref="H9661" ca="1">SUMIFS(AMOUNT,APPL_ID,A9661,YEAR,C9661,DIVERSION_TYPE,"DIRECT")</f>
        <v>83</v>
      </c>
      <c r="I9661" cm="1">
        <f t="array" aca="1" ref="I9661" ca="1">SUMIFS(AMOUNT,APPL_ID,A9661,YEAR,C9661,DIVERSION_TYPE,"STORAGE")</f>
        <v>24</v>
      </c>
      <c r="J9661">
        <f t="shared" ca="1" si="150"/>
        <v>107</v>
      </c>
      <c r="K9661" s="17" cm="1">
        <f t="array" aca="1" ref="K9661" ca="1">IF(J9661&gt;0,COUNTIFS(AnnualTotalDiversion,J9661,APPL_ID,"&lt;&gt;"&amp;A9661,Owner,G9661,YEAR,C9661)/12,0)</f>
        <v>0</v>
      </c>
    </row>
    <row r="9662" spans="1:11" x14ac:dyDescent="0.25">
      <c r="A9662" t="s">
        <v>123</v>
      </c>
      <c r="B9662">
        <v>12009</v>
      </c>
      <c r="C9662">
        <v>2019</v>
      </c>
      <c r="D9662">
        <v>6</v>
      </c>
      <c r="E9662">
        <v>0</v>
      </c>
      <c r="F9662" s="15" t="s">
        <v>46</v>
      </c>
      <c r="G9662" t="str" cm="1">
        <f t="array" aca="1" ref="G9662" ca="1">_xlfn.XLOOKUP(A9662,APPLICATION_NUMBER,APPLICATION_PRIMARY_OWNER)</f>
        <v>BRIAN R WHITE</v>
      </c>
      <c r="H9662" cm="1">
        <f t="array" aca="1" ref="H9662" ca="1">SUMIFS(AMOUNT,APPL_ID,A9662,YEAR,C9662,DIVERSION_TYPE,"DIRECT")</f>
        <v>83</v>
      </c>
      <c r="I9662" cm="1">
        <f t="array" aca="1" ref="I9662" ca="1">SUMIFS(AMOUNT,APPL_ID,A9662,YEAR,C9662,DIVERSION_TYPE,"STORAGE")</f>
        <v>24</v>
      </c>
      <c r="J9662">
        <f t="shared" ca="1" si="150"/>
        <v>107</v>
      </c>
      <c r="K9662" s="17" cm="1">
        <f t="array" aca="1" ref="K9662" ca="1">IF(J9662&gt;0,COUNTIFS(AnnualTotalDiversion,J9662,APPL_ID,"&lt;&gt;"&amp;A9662,Owner,G9662,YEAR,C9662)/12,0)</f>
        <v>0</v>
      </c>
    </row>
    <row r="9663" spans="1:11" x14ac:dyDescent="0.25">
      <c r="A9663" t="s">
        <v>123</v>
      </c>
      <c r="B9663">
        <v>12009</v>
      </c>
      <c r="C9663">
        <v>2017</v>
      </c>
      <c r="D9663">
        <v>7</v>
      </c>
      <c r="E9663">
        <v>18</v>
      </c>
      <c r="F9663" s="15" t="s">
        <v>45</v>
      </c>
      <c r="G9663" t="str" cm="1">
        <f t="array" aca="1" ref="G9663" ca="1">_xlfn.XLOOKUP(A9663,APPLICATION_NUMBER,APPLICATION_PRIMARY_OWNER)</f>
        <v>BRIAN R WHITE</v>
      </c>
      <c r="H9663" cm="1">
        <f t="array" aca="1" ref="H9663" ca="1">SUMIFS(AMOUNT,APPL_ID,A9663,YEAR,C9663,DIVERSION_TYPE,"DIRECT")</f>
        <v>90</v>
      </c>
      <c r="I9663" cm="1">
        <f t="array" aca="1" ref="I9663" ca="1">SUMIFS(AMOUNT,APPL_ID,A9663,YEAR,C9663,DIVERSION_TYPE,"STORAGE")</f>
        <v>24</v>
      </c>
      <c r="J9663">
        <f t="shared" ca="1" si="150"/>
        <v>114</v>
      </c>
      <c r="K9663" s="17" cm="1">
        <f t="array" aca="1" ref="K9663" ca="1">IF(J9663&gt;0,COUNTIFS(AnnualTotalDiversion,J9663,APPL_ID,"&lt;&gt;"&amp;A9663,Owner,G9663,YEAR,C9663)/12,0)</f>
        <v>0</v>
      </c>
    </row>
    <row r="9664" spans="1:11" x14ac:dyDescent="0.25">
      <c r="A9664" t="s">
        <v>123</v>
      </c>
      <c r="B9664">
        <v>12009</v>
      </c>
      <c r="C9664">
        <v>2019</v>
      </c>
      <c r="D9664">
        <v>11</v>
      </c>
      <c r="E9664">
        <v>0</v>
      </c>
      <c r="F9664" s="15" t="s">
        <v>46</v>
      </c>
      <c r="G9664" t="str" cm="1">
        <f t="array" aca="1" ref="G9664" ca="1">_xlfn.XLOOKUP(A9664,APPLICATION_NUMBER,APPLICATION_PRIMARY_OWNER)</f>
        <v>BRIAN R WHITE</v>
      </c>
      <c r="H9664" cm="1">
        <f t="array" aca="1" ref="H9664" ca="1">SUMIFS(AMOUNT,APPL_ID,A9664,YEAR,C9664,DIVERSION_TYPE,"DIRECT")</f>
        <v>83</v>
      </c>
      <c r="I9664" cm="1">
        <f t="array" aca="1" ref="I9664" ca="1">SUMIFS(AMOUNT,APPL_ID,A9664,YEAR,C9664,DIVERSION_TYPE,"STORAGE")</f>
        <v>24</v>
      </c>
      <c r="J9664">
        <f t="shared" ca="1" si="150"/>
        <v>107</v>
      </c>
      <c r="K9664" s="17" cm="1">
        <f t="array" aca="1" ref="K9664" ca="1">IF(J9664&gt;0,COUNTIFS(AnnualTotalDiversion,J9664,APPL_ID,"&lt;&gt;"&amp;A9664,Owner,G9664,YEAR,C9664)/12,0)</f>
        <v>0</v>
      </c>
    </row>
    <row r="9665" spans="1:11" x14ac:dyDescent="0.25">
      <c r="A9665" t="s">
        <v>123</v>
      </c>
      <c r="B9665">
        <v>12009</v>
      </c>
      <c r="C9665">
        <v>2018</v>
      </c>
      <c r="D9665">
        <v>11</v>
      </c>
      <c r="E9665">
        <v>0</v>
      </c>
      <c r="F9665" s="15" t="s">
        <v>44</v>
      </c>
      <c r="G9665" t="str" cm="1">
        <f t="array" aca="1" ref="G9665" ca="1">_xlfn.XLOOKUP(A9665,APPLICATION_NUMBER,APPLICATION_PRIMARY_OWNER)</f>
        <v>BRIAN R WHITE</v>
      </c>
      <c r="H9665" cm="1">
        <f t="array" aca="1" ref="H9665" ca="1">SUMIFS(AMOUNT,APPL_ID,A9665,YEAR,C9665,DIVERSION_TYPE,"DIRECT")</f>
        <v>90</v>
      </c>
      <c r="I9665" cm="1">
        <f t="array" aca="1" ref="I9665" ca="1">SUMIFS(AMOUNT,APPL_ID,A9665,YEAR,C9665,DIVERSION_TYPE,"STORAGE")</f>
        <v>24</v>
      </c>
      <c r="J9665">
        <f t="shared" ca="1" si="150"/>
        <v>114</v>
      </c>
      <c r="K9665" s="17" cm="1">
        <f t="array" aca="1" ref="K9665" ca="1">IF(J9665&gt;0,COUNTIFS(AnnualTotalDiversion,J9665,APPL_ID,"&lt;&gt;"&amp;A9665,Owner,G9665,YEAR,C9665)/12,0)</f>
        <v>0</v>
      </c>
    </row>
    <row r="9666" spans="1:11" x14ac:dyDescent="0.25">
      <c r="A9666" t="s">
        <v>123</v>
      </c>
      <c r="B9666">
        <v>12009</v>
      </c>
      <c r="C9666">
        <v>2019</v>
      </c>
      <c r="D9666">
        <v>3</v>
      </c>
      <c r="E9666">
        <v>0</v>
      </c>
      <c r="F9666" s="15" t="s">
        <v>45</v>
      </c>
      <c r="G9666" t="str" cm="1">
        <f t="array" aca="1" ref="G9666" ca="1">_xlfn.XLOOKUP(A9666,APPLICATION_NUMBER,APPLICATION_PRIMARY_OWNER)</f>
        <v>BRIAN R WHITE</v>
      </c>
      <c r="H9666" cm="1">
        <f t="array" aca="1" ref="H9666" ca="1">SUMIFS(AMOUNT,APPL_ID,A9666,YEAR,C9666,DIVERSION_TYPE,"DIRECT")</f>
        <v>83</v>
      </c>
      <c r="I9666" cm="1">
        <f t="array" aca="1" ref="I9666" ca="1">SUMIFS(AMOUNT,APPL_ID,A9666,YEAR,C9666,DIVERSION_TYPE,"STORAGE")</f>
        <v>24</v>
      </c>
      <c r="J9666">
        <f t="shared" ca="1" si="150"/>
        <v>107</v>
      </c>
      <c r="K9666" s="17" cm="1">
        <f t="array" aca="1" ref="K9666" ca="1">IF(J9666&gt;0,COUNTIFS(AnnualTotalDiversion,J9666,APPL_ID,"&lt;&gt;"&amp;A9666,Owner,G9666,YEAR,C9666)/12,0)</f>
        <v>0</v>
      </c>
    </row>
    <row r="9667" spans="1:11" x14ac:dyDescent="0.25">
      <c r="A9667" t="s">
        <v>123</v>
      </c>
      <c r="B9667">
        <v>12009</v>
      </c>
      <c r="C9667">
        <v>2017</v>
      </c>
      <c r="D9667">
        <v>5</v>
      </c>
      <c r="E9667">
        <v>12</v>
      </c>
      <c r="F9667" s="15" t="s">
        <v>44</v>
      </c>
      <c r="G9667" t="str" cm="1">
        <f t="array" aca="1" ref="G9667" ca="1">_xlfn.XLOOKUP(A9667,APPLICATION_NUMBER,APPLICATION_PRIMARY_OWNER)</f>
        <v>BRIAN R WHITE</v>
      </c>
      <c r="H9667" cm="1">
        <f t="array" aca="1" ref="H9667" ca="1">SUMIFS(AMOUNT,APPL_ID,A9667,YEAR,C9667,DIVERSION_TYPE,"DIRECT")</f>
        <v>90</v>
      </c>
      <c r="I9667" cm="1">
        <f t="array" aca="1" ref="I9667" ca="1">SUMIFS(AMOUNT,APPL_ID,A9667,YEAR,C9667,DIVERSION_TYPE,"STORAGE")</f>
        <v>24</v>
      </c>
      <c r="J9667">
        <f t="shared" ca="1" si="150"/>
        <v>114</v>
      </c>
      <c r="K9667" s="17" cm="1">
        <f t="array" aca="1" ref="K9667" ca="1">IF(J9667&gt;0,COUNTIFS(AnnualTotalDiversion,J9667,APPL_ID,"&lt;&gt;"&amp;A9667,Owner,G9667,YEAR,C9667)/12,0)</f>
        <v>0</v>
      </c>
    </row>
    <row r="9668" spans="1:11" x14ac:dyDescent="0.25">
      <c r="A9668" t="s">
        <v>123</v>
      </c>
      <c r="B9668">
        <v>12009</v>
      </c>
      <c r="C9668">
        <v>2019</v>
      </c>
      <c r="D9668">
        <v>12</v>
      </c>
      <c r="E9668">
        <v>0</v>
      </c>
      <c r="F9668" s="15" t="s">
        <v>45</v>
      </c>
      <c r="G9668" t="str" cm="1">
        <f t="array" aca="1" ref="G9668" ca="1">_xlfn.XLOOKUP(A9668,APPLICATION_NUMBER,APPLICATION_PRIMARY_OWNER)</f>
        <v>BRIAN R WHITE</v>
      </c>
      <c r="H9668" cm="1">
        <f t="array" aca="1" ref="H9668" ca="1">SUMIFS(AMOUNT,APPL_ID,A9668,YEAR,C9668,DIVERSION_TYPE,"DIRECT")</f>
        <v>83</v>
      </c>
      <c r="I9668" cm="1">
        <f t="array" aca="1" ref="I9668" ca="1">SUMIFS(AMOUNT,APPL_ID,A9668,YEAR,C9668,DIVERSION_TYPE,"STORAGE")</f>
        <v>24</v>
      </c>
      <c r="J9668">
        <f t="shared" ca="1" si="150"/>
        <v>107</v>
      </c>
      <c r="K9668" s="17" cm="1">
        <f t="array" aca="1" ref="K9668" ca="1">IF(J9668&gt;0,COUNTIFS(AnnualTotalDiversion,J9668,APPL_ID,"&lt;&gt;"&amp;A9668,Owner,G9668,YEAR,C9668)/12,0)</f>
        <v>0</v>
      </c>
    </row>
    <row r="9669" spans="1:11" x14ac:dyDescent="0.25">
      <c r="A9669" t="s">
        <v>123</v>
      </c>
      <c r="B9669">
        <v>12009</v>
      </c>
      <c r="C9669">
        <v>2018</v>
      </c>
      <c r="D9669">
        <v>11</v>
      </c>
      <c r="E9669">
        <v>0</v>
      </c>
      <c r="F9669" s="15" t="s">
        <v>45</v>
      </c>
      <c r="G9669" t="str" cm="1">
        <f t="array" aca="1" ref="G9669" ca="1">_xlfn.XLOOKUP(A9669,APPLICATION_NUMBER,APPLICATION_PRIMARY_OWNER)</f>
        <v>BRIAN R WHITE</v>
      </c>
      <c r="H9669" cm="1">
        <f t="array" aca="1" ref="H9669" ca="1">SUMIFS(AMOUNT,APPL_ID,A9669,YEAR,C9669,DIVERSION_TYPE,"DIRECT")</f>
        <v>90</v>
      </c>
      <c r="I9669" cm="1">
        <f t="array" aca="1" ref="I9669" ca="1">SUMIFS(AMOUNT,APPL_ID,A9669,YEAR,C9669,DIVERSION_TYPE,"STORAGE")</f>
        <v>24</v>
      </c>
      <c r="J9669">
        <f t="shared" ref="J9669:J9732" ca="1" si="151">SUM(H9669:I9669)</f>
        <v>114</v>
      </c>
      <c r="K9669" s="17" cm="1">
        <f t="array" aca="1" ref="K9669" ca="1">IF(J9669&gt;0,COUNTIFS(AnnualTotalDiversion,J9669,APPL_ID,"&lt;&gt;"&amp;A9669,Owner,G9669,YEAR,C9669)/12,0)</f>
        <v>0</v>
      </c>
    </row>
    <row r="9670" spans="1:11" x14ac:dyDescent="0.25">
      <c r="A9670" t="s">
        <v>123</v>
      </c>
      <c r="B9670">
        <v>12009</v>
      </c>
      <c r="C9670">
        <v>2020</v>
      </c>
      <c r="D9670">
        <v>3</v>
      </c>
      <c r="E9670">
        <v>6</v>
      </c>
      <c r="F9670" s="15" t="s">
        <v>46</v>
      </c>
      <c r="G9670" t="str" cm="1">
        <f t="array" aca="1" ref="G9670" ca="1">_xlfn.XLOOKUP(A9670,APPLICATION_NUMBER,APPLICATION_PRIMARY_OWNER)</f>
        <v>BRIAN R WHITE</v>
      </c>
      <c r="H9670" cm="1">
        <f t="array" aca="1" ref="H9670" ca="1">SUMIFS(AMOUNT,APPL_ID,A9670,YEAR,C9670,DIVERSION_TYPE,"DIRECT")</f>
        <v>89</v>
      </c>
      <c r="I9670" cm="1">
        <f t="array" aca="1" ref="I9670" ca="1">SUMIFS(AMOUNT,APPL_ID,A9670,YEAR,C9670,DIVERSION_TYPE,"STORAGE")</f>
        <v>24</v>
      </c>
      <c r="J9670">
        <f t="shared" ca="1" si="151"/>
        <v>113</v>
      </c>
      <c r="K9670" s="17" cm="1">
        <f t="array" aca="1" ref="K9670" ca="1">IF(J9670&gt;0,COUNTIFS(AnnualTotalDiversion,J9670,APPL_ID,"&lt;&gt;"&amp;A9670,Owner,G9670,YEAR,C9670)/12,0)</f>
        <v>0</v>
      </c>
    </row>
    <row r="9671" spans="1:11" x14ac:dyDescent="0.25">
      <c r="A9671" t="s">
        <v>123</v>
      </c>
      <c r="B9671">
        <v>12009</v>
      </c>
      <c r="C9671">
        <v>2020</v>
      </c>
      <c r="D9671">
        <v>1</v>
      </c>
      <c r="E9671">
        <v>8</v>
      </c>
      <c r="F9671" s="15" t="s">
        <v>46</v>
      </c>
      <c r="G9671" t="str" cm="1">
        <f t="array" aca="1" ref="G9671" ca="1">_xlfn.XLOOKUP(A9671,APPLICATION_NUMBER,APPLICATION_PRIMARY_OWNER)</f>
        <v>BRIAN R WHITE</v>
      </c>
      <c r="H9671" cm="1">
        <f t="array" aca="1" ref="H9671" ca="1">SUMIFS(AMOUNT,APPL_ID,A9671,YEAR,C9671,DIVERSION_TYPE,"DIRECT")</f>
        <v>89</v>
      </c>
      <c r="I9671" cm="1">
        <f t="array" aca="1" ref="I9671" ca="1">SUMIFS(AMOUNT,APPL_ID,A9671,YEAR,C9671,DIVERSION_TYPE,"STORAGE")</f>
        <v>24</v>
      </c>
      <c r="J9671">
        <f t="shared" ca="1" si="151"/>
        <v>113</v>
      </c>
      <c r="K9671" s="17" cm="1">
        <f t="array" aca="1" ref="K9671" ca="1">IF(J9671&gt;0,COUNTIFS(AnnualTotalDiversion,J9671,APPL_ID,"&lt;&gt;"&amp;A9671,Owner,G9671,YEAR,C9671)/12,0)</f>
        <v>0</v>
      </c>
    </row>
    <row r="9672" spans="1:11" x14ac:dyDescent="0.25">
      <c r="A9672" t="s">
        <v>123</v>
      </c>
      <c r="B9672">
        <v>12009</v>
      </c>
      <c r="C9672">
        <v>2017</v>
      </c>
      <c r="D9672">
        <v>9</v>
      </c>
      <c r="E9672">
        <v>11</v>
      </c>
      <c r="F9672" s="15" t="s">
        <v>44</v>
      </c>
      <c r="G9672" t="str" cm="1">
        <f t="array" aca="1" ref="G9672" ca="1">_xlfn.XLOOKUP(A9672,APPLICATION_NUMBER,APPLICATION_PRIMARY_OWNER)</f>
        <v>BRIAN R WHITE</v>
      </c>
      <c r="H9672" cm="1">
        <f t="array" aca="1" ref="H9672" ca="1">SUMIFS(AMOUNT,APPL_ID,A9672,YEAR,C9672,DIVERSION_TYPE,"DIRECT")</f>
        <v>90</v>
      </c>
      <c r="I9672" cm="1">
        <f t="array" aca="1" ref="I9672" ca="1">SUMIFS(AMOUNT,APPL_ID,A9672,YEAR,C9672,DIVERSION_TYPE,"STORAGE")</f>
        <v>24</v>
      </c>
      <c r="J9672">
        <f t="shared" ca="1" si="151"/>
        <v>114</v>
      </c>
      <c r="K9672" s="17" cm="1">
        <f t="array" aca="1" ref="K9672" ca="1">IF(J9672&gt;0,COUNTIFS(AnnualTotalDiversion,J9672,APPL_ID,"&lt;&gt;"&amp;A9672,Owner,G9672,YEAR,C9672)/12,0)</f>
        <v>0</v>
      </c>
    </row>
    <row r="9673" spans="1:11" x14ac:dyDescent="0.25">
      <c r="A9673" t="s">
        <v>123</v>
      </c>
      <c r="B9673">
        <v>12009</v>
      </c>
      <c r="C9673">
        <v>2018</v>
      </c>
      <c r="D9673">
        <v>12</v>
      </c>
      <c r="E9673">
        <v>0</v>
      </c>
      <c r="F9673" s="15" t="s">
        <v>45</v>
      </c>
      <c r="G9673" t="str" cm="1">
        <f t="array" aca="1" ref="G9673" ca="1">_xlfn.XLOOKUP(A9673,APPLICATION_NUMBER,APPLICATION_PRIMARY_OWNER)</f>
        <v>BRIAN R WHITE</v>
      </c>
      <c r="H9673" cm="1">
        <f t="array" aca="1" ref="H9673" ca="1">SUMIFS(AMOUNT,APPL_ID,A9673,YEAR,C9673,DIVERSION_TYPE,"DIRECT")</f>
        <v>90</v>
      </c>
      <c r="I9673" cm="1">
        <f t="array" aca="1" ref="I9673" ca="1">SUMIFS(AMOUNT,APPL_ID,A9673,YEAR,C9673,DIVERSION_TYPE,"STORAGE")</f>
        <v>24</v>
      </c>
      <c r="J9673">
        <f t="shared" ca="1" si="151"/>
        <v>114</v>
      </c>
      <c r="K9673" s="17" cm="1">
        <f t="array" aca="1" ref="K9673" ca="1">IF(J9673&gt;0,COUNTIFS(AnnualTotalDiversion,J9673,APPL_ID,"&lt;&gt;"&amp;A9673,Owner,G9673,YEAR,C9673)/12,0)</f>
        <v>0</v>
      </c>
    </row>
    <row r="9674" spans="1:11" x14ac:dyDescent="0.25">
      <c r="A9674" t="s">
        <v>123</v>
      </c>
      <c r="B9674">
        <v>12009</v>
      </c>
      <c r="C9674">
        <v>2018</v>
      </c>
      <c r="D9674">
        <v>10</v>
      </c>
      <c r="E9674">
        <v>10</v>
      </c>
      <c r="F9674" s="15" t="s">
        <v>44</v>
      </c>
      <c r="G9674" t="str" cm="1">
        <f t="array" aca="1" ref="G9674" ca="1">_xlfn.XLOOKUP(A9674,APPLICATION_NUMBER,APPLICATION_PRIMARY_OWNER)</f>
        <v>BRIAN R WHITE</v>
      </c>
      <c r="H9674" cm="1">
        <f t="array" aca="1" ref="H9674" ca="1">SUMIFS(AMOUNT,APPL_ID,A9674,YEAR,C9674,DIVERSION_TYPE,"DIRECT")</f>
        <v>90</v>
      </c>
      <c r="I9674" cm="1">
        <f t="array" aca="1" ref="I9674" ca="1">SUMIFS(AMOUNT,APPL_ID,A9674,YEAR,C9674,DIVERSION_TYPE,"STORAGE")</f>
        <v>24</v>
      </c>
      <c r="J9674">
        <f t="shared" ca="1" si="151"/>
        <v>114</v>
      </c>
      <c r="K9674" s="17" cm="1">
        <f t="array" aca="1" ref="K9674" ca="1">IF(J9674&gt;0,COUNTIFS(AnnualTotalDiversion,J9674,APPL_ID,"&lt;&gt;"&amp;A9674,Owner,G9674,YEAR,C9674)/12,0)</f>
        <v>0</v>
      </c>
    </row>
    <row r="9675" spans="1:11" x14ac:dyDescent="0.25">
      <c r="A9675" t="s">
        <v>123</v>
      </c>
      <c r="B9675">
        <v>12009</v>
      </c>
      <c r="C9675">
        <v>2018</v>
      </c>
      <c r="D9675">
        <v>10</v>
      </c>
      <c r="E9675">
        <v>0</v>
      </c>
      <c r="F9675" s="15" t="s">
        <v>46</v>
      </c>
      <c r="G9675" t="str" cm="1">
        <f t="array" aca="1" ref="G9675" ca="1">_xlfn.XLOOKUP(A9675,APPLICATION_NUMBER,APPLICATION_PRIMARY_OWNER)</f>
        <v>BRIAN R WHITE</v>
      </c>
      <c r="H9675" cm="1">
        <f t="array" aca="1" ref="H9675" ca="1">SUMIFS(AMOUNT,APPL_ID,A9675,YEAR,C9675,DIVERSION_TYPE,"DIRECT")</f>
        <v>90</v>
      </c>
      <c r="I9675" cm="1">
        <f t="array" aca="1" ref="I9675" ca="1">SUMIFS(AMOUNT,APPL_ID,A9675,YEAR,C9675,DIVERSION_TYPE,"STORAGE")</f>
        <v>24</v>
      </c>
      <c r="J9675">
        <f t="shared" ca="1" si="151"/>
        <v>114</v>
      </c>
      <c r="K9675" s="17" cm="1">
        <f t="array" aca="1" ref="K9675" ca="1">IF(J9675&gt;0,COUNTIFS(AnnualTotalDiversion,J9675,APPL_ID,"&lt;&gt;"&amp;A9675,Owner,G9675,YEAR,C9675)/12,0)</f>
        <v>0</v>
      </c>
    </row>
    <row r="9676" spans="1:11" x14ac:dyDescent="0.25">
      <c r="A9676" t="s">
        <v>123</v>
      </c>
      <c r="B9676">
        <v>12009</v>
      </c>
      <c r="C9676">
        <v>2017</v>
      </c>
      <c r="D9676">
        <v>10</v>
      </c>
      <c r="E9676">
        <v>9</v>
      </c>
      <c r="F9676" s="15" t="s">
        <v>45</v>
      </c>
      <c r="G9676" t="str" cm="1">
        <f t="array" aca="1" ref="G9676" ca="1">_xlfn.XLOOKUP(A9676,APPLICATION_NUMBER,APPLICATION_PRIMARY_OWNER)</f>
        <v>BRIAN R WHITE</v>
      </c>
      <c r="H9676" cm="1">
        <f t="array" aca="1" ref="H9676" ca="1">SUMIFS(AMOUNT,APPL_ID,A9676,YEAR,C9676,DIVERSION_TYPE,"DIRECT")</f>
        <v>90</v>
      </c>
      <c r="I9676" cm="1">
        <f t="array" aca="1" ref="I9676" ca="1">SUMIFS(AMOUNT,APPL_ID,A9676,YEAR,C9676,DIVERSION_TYPE,"STORAGE")</f>
        <v>24</v>
      </c>
      <c r="J9676">
        <f t="shared" ca="1" si="151"/>
        <v>114</v>
      </c>
      <c r="K9676" s="17" cm="1">
        <f t="array" aca="1" ref="K9676" ca="1">IF(J9676&gt;0,COUNTIFS(AnnualTotalDiversion,J9676,APPL_ID,"&lt;&gt;"&amp;A9676,Owner,G9676,YEAR,C9676)/12,0)</f>
        <v>0</v>
      </c>
    </row>
    <row r="9677" spans="1:11" x14ac:dyDescent="0.25">
      <c r="A9677" t="s">
        <v>123</v>
      </c>
      <c r="B9677">
        <v>12009</v>
      </c>
      <c r="C9677">
        <v>2017</v>
      </c>
      <c r="D9677">
        <v>6</v>
      </c>
      <c r="E9677">
        <v>19</v>
      </c>
      <c r="F9677" s="15" t="s">
        <v>44</v>
      </c>
      <c r="G9677" t="str" cm="1">
        <f t="array" aca="1" ref="G9677" ca="1">_xlfn.XLOOKUP(A9677,APPLICATION_NUMBER,APPLICATION_PRIMARY_OWNER)</f>
        <v>BRIAN R WHITE</v>
      </c>
      <c r="H9677" cm="1">
        <f t="array" aca="1" ref="H9677" ca="1">SUMIFS(AMOUNT,APPL_ID,A9677,YEAR,C9677,DIVERSION_TYPE,"DIRECT")</f>
        <v>90</v>
      </c>
      <c r="I9677" cm="1">
        <f t="array" aca="1" ref="I9677" ca="1">SUMIFS(AMOUNT,APPL_ID,A9677,YEAR,C9677,DIVERSION_TYPE,"STORAGE")</f>
        <v>24</v>
      </c>
      <c r="J9677">
        <f t="shared" ca="1" si="151"/>
        <v>114</v>
      </c>
      <c r="K9677" s="17" cm="1">
        <f t="array" aca="1" ref="K9677" ca="1">IF(J9677&gt;0,COUNTIFS(AnnualTotalDiversion,J9677,APPL_ID,"&lt;&gt;"&amp;A9677,Owner,G9677,YEAR,C9677)/12,0)</f>
        <v>0</v>
      </c>
    </row>
    <row r="9678" spans="1:11" x14ac:dyDescent="0.25">
      <c r="A9678" t="s">
        <v>123</v>
      </c>
      <c r="B9678">
        <v>12009</v>
      </c>
      <c r="C9678">
        <v>2018</v>
      </c>
      <c r="D9678">
        <v>1</v>
      </c>
      <c r="E9678">
        <v>0</v>
      </c>
      <c r="F9678" s="15" t="s">
        <v>44</v>
      </c>
      <c r="G9678" t="str" cm="1">
        <f t="array" aca="1" ref="G9678" ca="1">_xlfn.XLOOKUP(A9678,APPLICATION_NUMBER,APPLICATION_PRIMARY_OWNER)</f>
        <v>BRIAN R WHITE</v>
      </c>
      <c r="H9678" cm="1">
        <f t="array" aca="1" ref="H9678" ca="1">SUMIFS(AMOUNT,APPL_ID,A9678,YEAR,C9678,DIVERSION_TYPE,"DIRECT")</f>
        <v>90</v>
      </c>
      <c r="I9678" cm="1">
        <f t="array" aca="1" ref="I9678" ca="1">SUMIFS(AMOUNT,APPL_ID,A9678,YEAR,C9678,DIVERSION_TYPE,"STORAGE")</f>
        <v>24</v>
      </c>
      <c r="J9678">
        <f t="shared" ca="1" si="151"/>
        <v>114</v>
      </c>
      <c r="K9678" s="17" cm="1">
        <f t="array" aca="1" ref="K9678" ca="1">IF(J9678&gt;0,COUNTIFS(AnnualTotalDiversion,J9678,APPL_ID,"&lt;&gt;"&amp;A9678,Owner,G9678,YEAR,C9678)/12,0)</f>
        <v>0</v>
      </c>
    </row>
    <row r="9679" spans="1:11" x14ac:dyDescent="0.25">
      <c r="A9679" t="s">
        <v>123</v>
      </c>
      <c r="B9679">
        <v>12009</v>
      </c>
      <c r="C9679">
        <v>2019</v>
      </c>
      <c r="D9679">
        <v>12</v>
      </c>
      <c r="E9679">
        <v>0</v>
      </c>
      <c r="F9679" s="15" t="s">
        <v>46</v>
      </c>
      <c r="G9679" t="str" cm="1">
        <f t="array" aca="1" ref="G9679" ca="1">_xlfn.XLOOKUP(A9679,APPLICATION_NUMBER,APPLICATION_PRIMARY_OWNER)</f>
        <v>BRIAN R WHITE</v>
      </c>
      <c r="H9679" cm="1">
        <f t="array" aca="1" ref="H9679" ca="1">SUMIFS(AMOUNT,APPL_ID,A9679,YEAR,C9679,DIVERSION_TYPE,"DIRECT")</f>
        <v>83</v>
      </c>
      <c r="I9679" cm="1">
        <f t="array" aca="1" ref="I9679" ca="1">SUMIFS(AMOUNT,APPL_ID,A9679,YEAR,C9679,DIVERSION_TYPE,"STORAGE")</f>
        <v>24</v>
      </c>
      <c r="J9679">
        <f t="shared" ca="1" si="151"/>
        <v>107</v>
      </c>
      <c r="K9679" s="17" cm="1">
        <f t="array" aca="1" ref="K9679" ca="1">IF(J9679&gt;0,COUNTIFS(AnnualTotalDiversion,J9679,APPL_ID,"&lt;&gt;"&amp;A9679,Owner,G9679,YEAR,C9679)/12,0)</f>
        <v>0</v>
      </c>
    </row>
    <row r="9680" spans="1:11" x14ac:dyDescent="0.25">
      <c r="A9680" t="s">
        <v>123</v>
      </c>
      <c r="B9680">
        <v>12009</v>
      </c>
      <c r="C9680">
        <v>2020</v>
      </c>
      <c r="D9680">
        <v>12</v>
      </c>
      <c r="E9680">
        <v>0</v>
      </c>
      <c r="F9680" s="15" t="s">
        <v>45</v>
      </c>
      <c r="G9680" t="str" cm="1">
        <f t="array" aca="1" ref="G9680" ca="1">_xlfn.XLOOKUP(A9680,APPLICATION_NUMBER,APPLICATION_PRIMARY_OWNER)</f>
        <v>BRIAN R WHITE</v>
      </c>
      <c r="H9680" cm="1">
        <f t="array" aca="1" ref="H9680" ca="1">SUMIFS(AMOUNT,APPL_ID,A9680,YEAR,C9680,DIVERSION_TYPE,"DIRECT")</f>
        <v>89</v>
      </c>
      <c r="I9680" cm="1">
        <f t="array" aca="1" ref="I9680" ca="1">SUMIFS(AMOUNT,APPL_ID,A9680,YEAR,C9680,DIVERSION_TYPE,"STORAGE")</f>
        <v>24</v>
      </c>
      <c r="J9680">
        <f t="shared" ca="1" si="151"/>
        <v>113</v>
      </c>
      <c r="K9680" s="17" cm="1">
        <f t="array" aca="1" ref="K9680" ca="1">IF(J9680&gt;0,COUNTIFS(AnnualTotalDiversion,J9680,APPL_ID,"&lt;&gt;"&amp;A9680,Owner,G9680,YEAR,C9680)/12,0)</f>
        <v>0</v>
      </c>
    </row>
    <row r="9681" spans="1:11" x14ac:dyDescent="0.25">
      <c r="A9681" t="s">
        <v>123</v>
      </c>
      <c r="B9681">
        <v>12009</v>
      </c>
      <c r="C9681">
        <v>2019</v>
      </c>
      <c r="D9681">
        <v>7</v>
      </c>
      <c r="E9681">
        <v>17</v>
      </c>
      <c r="F9681" s="15" t="s">
        <v>44</v>
      </c>
      <c r="G9681" t="str" cm="1">
        <f t="array" aca="1" ref="G9681" ca="1">_xlfn.XLOOKUP(A9681,APPLICATION_NUMBER,APPLICATION_PRIMARY_OWNER)</f>
        <v>BRIAN R WHITE</v>
      </c>
      <c r="H9681" cm="1">
        <f t="array" aca="1" ref="H9681" ca="1">SUMIFS(AMOUNT,APPL_ID,A9681,YEAR,C9681,DIVERSION_TYPE,"DIRECT")</f>
        <v>83</v>
      </c>
      <c r="I9681" cm="1">
        <f t="array" aca="1" ref="I9681" ca="1">SUMIFS(AMOUNT,APPL_ID,A9681,YEAR,C9681,DIVERSION_TYPE,"STORAGE")</f>
        <v>24</v>
      </c>
      <c r="J9681">
        <f t="shared" ca="1" si="151"/>
        <v>107</v>
      </c>
      <c r="K9681" s="17" cm="1">
        <f t="array" aca="1" ref="K9681" ca="1">IF(J9681&gt;0,COUNTIFS(AnnualTotalDiversion,J9681,APPL_ID,"&lt;&gt;"&amp;A9681,Owner,G9681,YEAR,C9681)/12,0)</f>
        <v>0</v>
      </c>
    </row>
    <row r="9682" spans="1:11" x14ac:dyDescent="0.25">
      <c r="A9682" t="s">
        <v>123</v>
      </c>
      <c r="B9682">
        <v>12009</v>
      </c>
      <c r="C9682">
        <v>2017</v>
      </c>
      <c r="D9682">
        <v>5</v>
      </c>
      <c r="E9682">
        <v>12</v>
      </c>
      <c r="F9682" s="15" t="s">
        <v>45</v>
      </c>
      <c r="G9682" t="str" cm="1">
        <f t="array" aca="1" ref="G9682" ca="1">_xlfn.XLOOKUP(A9682,APPLICATION_NUMBER,APPLICATION_PRIMARY_OWNER)</f>
        <v>BRIAN R WHITE</v>
      </c>
      <c r="H9682" cm="1">
        <f t="array" aca="1" ref="H9682" ca="1">SUMIFS(AMOUNT,APPL_ID,A9682,YEAR,C9682,DIVERSION_TYPE,"DIRECT")</f>
        <v>90</v>
      </c>
      <c r="I9682" cm="1">
        <f t="array" aca="1" ref="I9682" ca="1">SUMIFS(AMOUNT,APPL_ID,A9682,YEAR,C9682,DIVERSION_TYPE,"STORAGE")</f>
        <v>24</v>
      </c>
      <c r="J9682">
        <f t="shared" ca="1" si="151"/>
        <v>114</v>
      </c>
      <c r="K9682" s="17" cm="1">
        <f t="array" aca="1" ref="K9682" ca="1">IF(J9682&gt;0,COUNTIFS(AnnualTotalDiversion,J9682,APPL_ID,"&lt;&gt;"&amp;A9682,Owner,G9682,YEAR,C9682)/12,0)</f>
        <v>0</v>
      </c>
    </row>
    <row r="9683" spans="1:11" x14ac:dyDescent="0.25">
      <c r="A9683" t="s">
        <v>123</v>
      </c>
      <c r="B9683">
        <v>12009</v>
      </c>
      <c r="C9683">
        <v>2019</v>
      </c>
      <c r="D9683">
        <v>11</v>
      </c>
      <c r="E9683">
        <v>0</v>
      </c>
      <c r="F9683" s="15" t="s">
        <v>45</v>
      </c>
      <c r="G9683" t="str" cm="1">
        <f t="array" aca="1" ref="G9683" ca="1">_xlfn.XLOOKUP(A9683,APPLICATION_NUMBER,APPLICATION_PRIMARY_OWNER)</f>
        <v>BRIAN R WHITE</v>
      </c>
      <c r="H9683" cm="1">
        <f t="array" aca="1" ref="H9683" ca="1">SUMIFS(AMOUNT,APPL_ID,A9683,YEAR,C9683,DIVERSION_TYPE,"DIRECT")</f>
        <v>83</v>
      </c>
      <c r="I9683" cm="1">
        <f t="array" aca="1" ref="I9683" ca="1">SUMIFS(AMOUNT,APPL_ID,A9683,YEAR,C9683,DIVERSION_TYPE,"STORAGE")</f>
        <v>24</v>
      </c>
      <c r="J9683">
        <f t="shared" ca="1" si="151"/>
        <v>107</v>
      </c>
      <c r="K9683" s="17" cm="1">
        <f t="array" aca="1" ref="K9683" ca="1">IF(J9683&gt;0,COUNTIFS(AnnualTotalDiversion,J9683,APPL_ID,"&lt;&gt;"&amp;A9683,Owner,G9683,YEAR,C9683)/12,0)</f>
        <v>0</v>
      </c>
    </row>
    <row r="9684" spans="1:11" x14ac:dyDescent="0.25">
      <c r="A9684" t="s">
        <v>123</v>
      </c>
      <c r="B9684">
        <v>12009</v>
      </c>
      <c r="C9684">
        <v>2020</v>
      </c>
      <c r="D9684">
        <v>4</v>
      </c>
      <c r="E9684">
        <v>7</v>
      </c>
      <c r="F9684" s="15" t="s">
        <v>45</v>
      </c>
      <c r="G9684" t="str" cm="1">
        <f t="array" aca="1" ref="G9684" ca="1">_xlfn.XLOOKUP(A9684,APPLICATION_NUMBER,APPLICATION_PRIMARY_OWNER)</f>
        <v>BRIAN R WHITE</v>
      </c>
      <c r="H9684" cm="1">
        <f t="array" aca="1" ref="H9684" ca="1">SUMIFS(AMOUNT,APPL_ID,A9684,YEAR,C9684,DIVERSION_TYPE,"DIRECT")</f>
        <v>89</v>
      </c>
      <c r="I9684" cm="1">
        <f t="array" aca="1" ref="I9684" ca="1">SUMIFS(AMOUNT,APPL_ID,A9684,YEAR,C9684,DIVERSION_TYPE,"STORAGE")</f>
        <v>24</v>
      </c>
      <c r="J9684">
        <f t="shared" ca="1" si="151"/>
        <v>113</v>
      </c>
      <c r="K9684" s="17" cm="1">
        <f t="array" aca="1" ref="K9684" ca="1">IF(J9684&gt;0,COUNTIFS(AnnualTotalDiversion,J9684,APPL_ID,"&lt;&gt;"&amp;A9684,Owner,G9684,YEAR,C9684)/12,0)</f>
        <v>0</v>
      </c>
    </row>
    <row r="9685" spans="1:11" x14ac:dyDescent="0.25">
      <c r="A9685" t="s">
        <v>123</v>
      </c>
      <c r="B9685">
        <v>12009</v>
      </c>
      <c r="C9685">
        <v>2019</v>
      </c>
      <c r="D9685">
        <v>10</v>
      </c>
      <c r="E9685">
        <v>0</v>
      </c>
      <c r="F9685" s="15" t="s">
        <v>46</v>
      </c>
      <c r="G9685" t="str" cm="1">
        <f t="array" aca="1" ref="G9685" ca="1">_xlfn.XLOOKUP(A9685,APPLICATION_NUMBER,APPLICATION_PRIMARY_OWNER)</f>
        <v>BRIAN R WHITE</v>
      </c>
      <c r="H9685" cm="1">
        <f t="array" aca="1" ref="H9685" ca="1">SUMIFS(AMOUNT,APPL_ID,A9685,YEAR,C9685,DIVERSION_TYPE,"DIRECT")</f>
        <v>83</v>
      </c>
      <c r="I9685" cm="1">
        <f t="array" aca="1" ref="I9685" ca="1">SUMIFS(AMOUNT,APPL_ID,A9685,YEAR,C9685,DIVERSION_TYPE,"STORAGE")</f>
        <v>24</v>
      </c>
      <c r="J9685">
        <f t="shared" ca="1" si="151"/>
        <v>107</v>
      </c>
      <c r="K9685" s="17" cm="1">
        <f t="array" aca="1" ref="K9685" ca="1">IF(J9685&gt;0,COUNTIFS(AnnualTotalDiversion,J9685,APPL_ID,"&lt;&gt;"&amp;A9685,Owner,G9685,YEAR,C9685)/12,0)</f>
        <v>0</v>
      </c>
    </row>
    <row r="9686" spans="1:11" x14ac:dyDescent="0.25">
      <c r="A9686" t="s">
        <v>123</v>
      </c>
      <c r="B9686">
        <v>12009</v>
      </c>
      <c r="C9686">
        <v>2019</v>
      </c>
      <c r="D9686">
        <v>9</v>
      </c>
      <c r="E9686">
        <v>9</v>
      </c>
      <c r="F9686" s="15" t="s">
        <v>44</v>
      </c>
      <c r="G9686" t="str" cm="1">
        <f t="array" aca="1" ref="G9686" ca="1">_xlfn.XLOOKUP(A9686,APPLICATION_NUMBER,APPLICATION_PRIMARY_OWNER)</f>
        <v>BRIAN R WHITE</v>
      </c>
      <c r="H9686" cm="1">
        <f t="array" aca="1" ref="H9686" ca="1">SUMIFS(AMOUNT,APPL_ID,A9686,YEAR,C9686,DIVERSION_TYPE,"DIRECT")</f>
        <v>83</v>
      </c>
      <c r="I9686" cm="1">
        <f t="array" aca="1" ref="I9686" ca="1">SUMIFS(AMOUNT,APPL_ID,A9686,YEAR,C9686,DIVERSION_TYPE,"STORAGE")</f>
        <v>24</v>
      </c>
      <c r="J9686">
        <f t="shared" ca="1" si="151"/>
        <v>107</v>
      </c>
      <c r="K9686" s="17" cm="1">
        <f t="array" aca="1" ref="K9686" ca="1">IF(J9686&gt;0,COUNTIFS(AnnualTotalDiversion,J9686,APPL_ID,"&lt;&gt;"&amp;A9686,Owner,G9686,YEAR,C9686)/12,0)</f>
        <v>0</v>
      </c>
    </row>
    <row r="9687" spans="1:11" x14ac:dyDescent="0.25">
      <c r="A9687" t="s">
        <v>123</v>
      </c>
      <c r="B9687">
        <v>12009</v>
      </c>
      <c r="C9687">
        <v>2019</v>
      </c>
      <c r="D9687">
        <v>1</v>
      </c>
      <c r="E9687">
        <v>0</v>
      </c>
      <c r="F9687" s="15" t="s">
        <v>44</v>
      </c>
      <c r="G9687" t="str" cm="1">
        <f t="array" aca="1" ref="G9687" ca="1">_xlfn.XLOOKUP(A9687,APPLICATION_NUMBER,APPLICATION_PRIMARY_OWNER)</f>
        <v>BRIAN R WHITE</v>
      </c>
      <c r="H9687" cm="1">
        <f t="array" aca="1" ref="H9687" ca="1">SUMIFS(AMOUNT,APPL_ID,A9687,YEAR,C9687,DIVERSION_TYPE,"DIRECT")</f>
        <v>83</v>
      </c>
      <c r="I9687" cm="1">
        <f t="array" aca="1" ref="I9687" ca="1">SUMIFS(AMOUNT,APPL_ID,A9687,YEAR,C9687,DIVERSION_TYPE,"STORAGE")</f>
        <v>24</v>
      </c>
      <c r="J9687">
        <f t="shared" ca="1" si="151"/>
        <v>107</v>
      </c>
      <c r="K9687" s="17" cm="1">
        <f t="array" aca="1" ref="K9687" ca="1">IF(J9687&gt;0,COUNTIFS(AnnualTotalDiversion,J9687,APPL_ID,"&lt;&gt;"&amp;A9687,Owner,G9687,YEAR,C9687)/12,0)</f>
        <v>0</v>
      </c>
    </row>
    <row r="9688" spans="1:11" x14ac:dyDescent="0.25">
      <c r="A9688" t="s">
        <v>123</v>
      </c>
      <c r="B9688">
        <v>12009</v>
      </c>
      <c r="C9688">
        <v>2017</v>
      </c>
      <c r="D9688">
        <v>9</v>
      </c>
      <c r="E9688">
        <v>0</v>
      </c>
      <c r="F9688" s="15" t="s">
        <v>46</v>
      </c>
      <c r="G9688" t="str" cm="1">
        <f t="array" aca="1" ref="G9688" ca="1">_xlfn.XLOOKUP(A9688,APPLICATION_NUMBER,APPLICATION_PRIMARY_OWNER)</f>
        <v>BRIAN R WHITE</v>
      </c>
      <c r="H9688" cm="1">
        <f t="array" aca="1" ref="H9688" ca="1">SUMIFS(AMOUNT,APPL_ID,A9688,YEAR,C9688,DIVERSION_TYPE,"DIRECT")</f>
        <v>90</v>
      </c>
      <c r="I9688" cm="1">
        <f t="array" aca="1" ref="I9688" ca="1">SUMIFS(AMOUNT,APPL_ID,A9688,YEAR,C9688,DIVERSION_TYPE,"STORAGE")</f>
        <v>24</v>
      </c>
      <c r="J9688">
        <f t="shared" ca="1" si="151"/>
        <v>114</v>
      </c>
      <c r="K9688" s="17" cm="1">
        <f t="array" aca="1" ref="K9688" ca="1">IF(J9688&gt;0,COUNTIFS(AnnualTotalDiversion,J9688,APPL_ID,"&lt;&gt;"&amp;A9688,Owner,G9688,YEAR,C9688)/12,0)</f>
        <v>0</v>
      </c>
    </row>
    <row r="9689" spans="1:11" x14ac:dyDescent="0.25">
      <c r="A9689" t="s">
        <v>123</v>
      </c>
      <c r="B9689">
        <v>12009</v>
      </c>
      <c r="C9689">
        <v>2020</v>
      </c>
      <c r="D9689">
        <v>9</v>
      </c>
      <c r="E9689">
        <v>0</v>
      </c>
      <c r="F9689" s="15" t="s">
        <v>46</v>
      </c>
      <c r="G9689" t="str" cm="1">
        <f t="array" aca="1" ref="G9689" ca="1">_xlfn.XLOOKUP(A9689,APPLICATION_NUMBER,APPLICATION_PRIMARY_OWNER)</f>
        <v>BRIAN R WHITE</v>
      </c>
      <c r="H9689" cm="1">
        <f t="array" aca="1" ref="H9689" ca="1">SUMIFS(AMOUNT,APPL_ID,A9689,YEAR,C9689,DIVERSION_TYPE,"DIRECT")</f>
        <v>89</v>
      </c>
      <c r="I9689" cm="1">
        <f t="array" aca="1" ref="I9689" ca="1">SUMIFS(AMOUNT,APPL_ID,A9689,YEAR,C9689,DIVERSION_TYPE,"STORAGE")</f>
        <v>24</v>
      </c>
      <c r="J9689">
        <f t="shared" ca="1" si="151"/>
        <v>113</v>
      </c>
      <c r="K9689" s="17" cm="1">
        <f t="array" aca="1" ref="K9689" ca="1">IF(J9689&gt;0,COUNTIFS(AnnualTotalDiversion,J9689,APPL_ID,"&lt;&gt;"&amp;A9689,Owner,G9689,YEAR,C9689)/12,0)</f>
        <v>0</v>
      </c>
    </row>
    <row r="9690" spans="1:11" x14ac:dyDescent="0.25">
      <c r="A9690" t="s">
        <v>123</v>
      </c>
      <c r="B9690">
        <v>12009</v>
      </c>
      <c r="C9690">
        <v>2019</v>
      </c>
      <c r="D9690">
        <v>10</v>
      </c>
      <c r="E9690">
        <v>9</v>
      </c>
      <c r="F9690" s="15" t="s">
        <v>45</v>
      </c>
      <c r="G9690" t="str" cm="1">
        <f t="array" aca="1" ref="G9690" ca="1">_xlfn.XLOOKUP(A9690,APPLICATION_NUMBER,APPLICATION_PRIMARY_OWNER)</f>
        <v>BRIAN R WHITE</v>
      </c>
      <c r="H9690" cm="1">
        <f t="array" aca="1" ref="H9690" ca="1">SUMIFS(AMOUNT,APPL_ID,A9690,YEAR,C9690,DIVERSION_TYPE,"DIRECT")</f>
        <v>83</v>
      </c>
      <c r="I9690" cm="1">
        <f t="array" aca="1" ref="I9690" ca="1">SUMIFS(AMOUNT,APPL_ID,A9690,YEAR,C9690,DIVERSION_TYPE,"STORAGE")</f>
        <v>24</v>
      </c>
      <c r="J9690">
        <f t="shared" ca="1" si="151"/>
        <v>107</v>
      </c>
      <c r="K9690" s="17" cm="1">
        <f t="array" aca="1" ref="K9690" ca="1">IF(J9690&gt;0,COUNTIFS(AnnualTotalDiversion,J9690,APPL_ID,"&lt;&gt;"&amp;A9690,Owner,G9690,YEAR,C9690)/12,0)</f>
        <v>0</v>
      </c>
    </row>
    <row r="9691" spans="1:11" x14ac:dyDescent="0.25">
      <c r="A9691" t="s">
        <v>123</v>
      </c>
      <c r="B9691">
        <v>12009</v>
      </c>
      <c r="C9691">
        <v>2019</v>
      </c>
      <c r="D9691">
        <v>1</v>
      </c>
      <c r="E9691">
        <v>8</v>
      </c>
      <c r="F9691" s="15" t="s">
        <v>46</v>
      </c>
      <c r="G9691" t="str" cm="1">
        <f t="array" aca="1" ref="G9691" ca="1">_xlfn.XLOOKUP(A9691,APPLICATION_NUMBER,APPLICATION_PRIMARY_OWNER)</f>
        <v>BRIAN R WHITE</v>
      </c>
      <c r="H9691" cm="1">
        <f t="array" aca="1" ref="H9691" ca="1">SUMIFS(AMOUNT,APPL_ID,A9691,YEAR,C9691,DIVERSION_TYPE,"DIRECT")</f>
        <v>83</v>
      </c>
      <c r="I9691" cm="1">
        <f t="array" aca="1" ref="I9691" ca="1">SUMIFS(AMOUNT,APPL_ID,A9691,YEAR,C9691,DIVERSION_TYPE,"STORAGE")</f>
        <v>24</v>
      </c>
      <c r="J9691">
        <f t="shared" ca="1" si="151"/>
        <v>107</v>
      </c>
      <c r="K9691" s="17" cm="1">
        <f t="array" aca="1" ref="K9691" ca="1">IF(J9691&gt;0,COUNTIFS(AnnualTotalDiversion,J9691,APPL_ID,"&lt;&gt;"&amp;A9691,Owner,G9691,YEAR,C9691)/12,0)</f>
        <v>0</v>
      </c>
    </row>
    <row r="9692" spans="1:11" x14ac:dyDescent="0.25">
      <c r="A9692" t="s">
        <v>123</v>
      </c>
      <c r="B9692">
        <v>12009</v>
      </c>
      <c r="C9692">
        <v>2019</v>
      </c>
      <c r="D9692">
        <v>8</v>
      </c>
      <c r="E9692">
        <v>12</v>
      </c>
      <c r="F9692" s="15" t="s">
        <v>44</v>
      </c>
      <c r="G9692" t="str" cm="1">
        <f t="array" aca="1" ref="G9692" ca="1">_xlfn.XLOOKUP(A9692,APPLICATION_NUMBER,APPLICATION_PRIMARY_OWNER)</f>
        <v>BRIAN R WHITE</v>
      </c>
      <c r="H9692" cm="1">
        <f t="array" aca="1" ref="H9692" ca="1">SUMIFS(AMOUNT,APPL_ID,A9692,YEAR,C9692,DIVERSION_TYPE,"DIRECT")</f>
        <v>83</v>
      </c>
      <c r="I9692" cm="1">
        <f t="array" aca="1" ref="I9692" ca="1">SUMIFS(AMOUNT,APPL_ID,A9692,YEAR,C9692,DIVERSION_TYPE,"STORAGE")</f>
        <v>24</v>
      </c>
      <c r="J9692">
        <f t="shared" ca="1" si="151"/>
        <v>107</v>
      </c>
      <c r="K9692" s="17" cm="1">
        <f t="array" aca="1" ref="K9692" ca="1">IF(J9692&gt;0,COUNTIFS(AnnualTotalDiversion,J9692,APPL_ID,"&lt;&gt;"&amp;A9692,Owner,G9692,YEAR,C9692)/12,0)</f>
        <v>0</v>
      </c>
    </row>
    <row r="9693" spans="1:11" x14ac:dyDescent="0.25">
      <c r="A9693" t="s">
        <v>123</v>
      </c>
      <c r="B9693">
        <v>12009</v>
      </c>
      <c r="C9693">
        <v>2019</v>
      </c>
      <c r="D9693">
        <v>5</v>
      </c>
      <c r="E9693">
        <v>0</v>
      </c>
      <c r="F9693" s="15" t="s">
        <v>46</v>
      </c>
      <c r="G9693" t="str" cm="1">
        <f t="array" aca="1" ref="G9693" ca="1">_xlfn.XLOOKUP(A9693,APPLICATION_NUMBER,APPLICATION_PRIMARY_OWNER)</f>
        <v>BRIAN R WHITE</v>
      </c>
      <c r="H9693" cm="1">
        <f t="array" aca="1" ref="H9693" ca="1">SUMIFS(AMOUNT,APPL_ID,A9693,YEAR,C9693,DIVERSION_TYPE,"DIRECT")</f>
        <v>83</v>
      </c>
      <c r="I9693" cm="1">
        <f t="array" aca="1" ref="I9693" ca="1">SUMIFS(AMOUNT,APPL_ID,A9693,YEAR,C9693,DIVERSION_TYPE,"STORAGE")</f>
        <v>24</v>
      </c>
      <c r="J9693">
        <f t="shared" ca="1" si="151"/>
        <v>107</v>
      </c>
      <c r="K9693" s="17" cm="1">
        <f t="array" aca="1" ref="K9693" ca="1">IF(J9693&gt;0,COUNTIFS(AnnualTotalDiversion,J9693,APPL_ID,"&lt;&gt;"&amp;A9693,Owner,G9693,YEAR,C9693)/12,0)</f>
        <v>0</v>
      </c>
    </row>
    <row r="9694" spans="1:11" x14ac:dyDescent="0.25">
      <c r="A9694" t="s">
        <v>123</v>
      </c>
      <c r="B9694">
        <v>12009</v>
      </c>
      <c r="C9694">
        <v>2017</v>
      </c>
      <c r="D9694">
        <v>5</v>
      </c>
      <c r="E9694">
        <v>0</v>
      </c>
      <c r="F9694" s="15" t="s">
        <v>46</v>
      </c>
      <c r="G9694" t="str" cm="1">
        <f t="array" aca="1" ref="G9694" ca="1">_xlfn.XLOOKUP(A9694,APPLICATION_NUMBER,APPLICATION_PRIMARY_OWNER)</f>
        <v>BRIAN R WHITE</v>
      </c>
      <c r="H9694" cm="1">
        <f t="array" aca="1" ref="H9694" ca="1">SUMIFS(AMOUNT,APPL_ID,A9694,YEAR,C9694,DIVERSION_TYPE,"DIRECT")</f>
        <v>90</v>
      </c>
      <c r="I9694" cm="1">
        <f t="array" aca="1" ref="I9694" ca="1">SUMIFS(AMOUNT,APPL_ID,A9694,YEAR,C9694,DIVERSION_TYPE,"STORAGE")</f>
        <v>24</v>
      </c>
      <c r="J9694">
        <f t="shared" ca="1" si="151"/>
        <v>114</v>
      </c>
      <c r="K9694" s="17" cm="1">
        <f t="array" aca="1" ref="K9694" ca="1">IF(J9694&gt;0,COUNTIFS(AnnualTotalDiversion,J9694,APPL_ID,"&lt;&gt;"&amp;A9694,Owner,G9694,YEAR,C9694)/12,0)</f>
        <v>0</v>
      </c>
    </row>
    <row r="9695" spans="1:11" x14ac:dyDescent="0.25">
      <c r="A9695" t="s">
        <v>123</v>
      </c>
      <c r="B9695">
        <v>12009</v>
      </c>
      <c r="C9695">
        <v>2019</v>
      </c>
      <c r="D9695">
        <v>10</v>
      </c>
      <c r="E9695">
        <v>9</v>
      </c>
      <c r="F9695" s="15" t="s">
        <v>44</v>
      </c>
      <c r="G9695" t="str" cm="1">
        <f t="array" aca="1" ref="G9695" ca="1">_xlfn.XLOOKUP(A9695,APPLICATION_NUMBER,APPLICATION_PRIMARY_OWNER)</f>
        <v>BRIAN R WHITE</v>
      </c>
      <c r="H9695" cm="1">
        <f t="array" aca="1" ref="H9695" ca="1">SUMIFS(AMOUNT,APPL_ID,A9695,YEAR,C9695,DIVERSION_TYPE,"DIRECT")</f>
        <v>83</v>
      </c>
      <c r="I9695" cm="1">
        <f t="array" aca="1" ref="I9695" ca="1">SUMIFS(AMOUNT,APPL_ID,A9695,YEAR,C9695,DIVERSION_TYPE,"STORAGE")</f>
        <v>24</v>
      </c>
      <c r="J9695">
        <f t="shared" ca="1" si="151"/>
        <v>107</v>
      </c>
      <c r="K9695" s="17" cm="1">
        <f t="array" aca="1" ref="K9695" ca="1">IF(J9695&gt;0,COUNTIFS(AnnualTotalDiversion,J9695,APPL_ID,"&lt;&gt;"&amp;A9695,Owner,G9695,YEAR,C9695)/12,0)</f>
        <v>0</v>
      </c>
    </row>
    <row r="9696" spans="1:11" x14ac:dyDescent="0.25">
      <c r="A9696" t="s">
        <v>123</v>
      </c>
      <c r="B9696">
        <v>12009</v>
      </c>
      <c r="C9696">
        <v>2020</v>
      </c>
      <c r="D9696">
        <v>8</v>
      </c>
      <c r="E9696">
        <v>0</v>
      </c>
      <c r="F9696" s="15" t="s">
        <v>46</v>
      </c>
      <c r="G9696" t="str" cm="1">
        <f t="array" aca="1" ref="G9696" ca="1">_xlfn.XLOOKUP(A9696,APPLICATION_NUMBER,APPLICATION_PRIMARY_OWNER)</f>
        <v>BRIAN R WHITE</v>
      </c>
      <c r="H9696" cm="1">
        <f t="array" aca="1" ref="H9696" ca="1">SUMIFS(AMOUNT,APPL_ID,A9696,YEAR,C9696,DIVERSION_TYPE,"DIRECT")</f>
        <v>89</v>
      </c>
      <c r="I9696" cm="1">
        <f t="array" aca="1" ref="I9696" ca="1">SUMIFS(AMOUNT,APPL_ID,A9696,YEAR,C9696,DIVERSION_TYPE,"STORAGE")</f>
        <v>24</v>
      </c>
      <c r="J9696">
        <f t="shared" ca="1" si="151"/>
        <v>113</v>
      </c>
      <c r="K9696" s="17" cm="1">
        <f t="array" aca="1" ref="K9696" ca="1">IF(J9696&gt;0,COUNTIFS(AnnualTotalDiversion,J9696,APPL_ID,"&lt;&gt;"&amp;A9696,Owner,G9696,YEAR,C9696)/12,0)</f>
        <v>0</v>
      </c>
    </row>
    <row r="9697" spans="1:11" x14ac:dyDescent="0.25">
      <c r="A9697" t="s">
        <v>123</v>
      </c>
      <c r="B9697">
        <v>12009</v>
      </c>
      <c r="C9697">
        <v>2020</v>
      </c>
      <c r="D9697">
        <v>12</v>
      </c>
      <c r="E9697">
        <v>0</v>
      </c>
      <c r="F9697" s="15" t="s">
        <v>46</v>
      </c>
      <c r="G9697" t="str" cm="1">
        <f t="array" aca="1" ref="G9697" ca="1">_xlfn.XLOOKUP(A9697,APPLICATION_NUMBER,APPLICATION_PRIMARY_OWNER)</f>
        <v>BRIAN R WHITE</v>
      </c>
      <c r="H9697" cm="1">
        <f t="array" aca="1" ref="H9697" ca="1">SUMIFS(AMOUNT,APPL_ID,A9697,YEAR,C9697,DIVERSION_TYPE,"DIRECT")</f>
        <v>89</v>
      </c>
      <c r="I9697" cm="1">
        <f t="array" aca="1" ref="I9697" ca="1">SUMIFS(AMOUNT,APPL_ID,A9697,YEAR,C9697,DIVERSION_TYPE,"STORAGE")</f>
        <v>24</v>
      </c>
      <c r="J9697">
        <f t="shared" ca="1" si="151"/>
        <v>113</v>
      </c>
      <c r="K9697" s="17" cm="1">
        <f t="array" aca="1" ref="K9697" ca="1">IF(J9697&gt;0,COUNTIFS(AnnualTotalDiversion,J9697,APPL_ID,"&lt;&gt;"&amp;A9697,Owner,G9697,YEAR,C9697)/12,0)</f>
        <v>0</v>
      </c>
    </row>
    <row r="9698" spans="1:11" x14ac:dyDescent="0.25">
      <c r="A9698" t="s">
        <v>123</v>
      </c>
      <c r="B9698">
        <v>12009</v>
      </c>
      <c r="C9698">
        <v>2019</v>
      </c>
      <c r="D9698">
        <v>9</v>
      </c>
      <c r="E9698">
        <v>9</v>
      </c>
      <c r="F9698" s="15" t="s">
        <v>45</v>
      </c>
      <c r="G9698" t="str" cm="1">
        <f t="array" aca="1" ref="G9698" ca="1">_xlfn.XLOOKUP(A9698,APPLICATION_NUMBER,APPLICATION_PRIMARY_OWNER)</f>
        <v>BRIAN R WHITE</v>
      </c>
      <c r="H9698" cm="1">
        <f t="array" aca="1" ref="H9698" ca="1">SUMIFS(AMOUNT,APPL_ID,A9698,YEAR,C9698,DIVERSION_TYPE,"DIRECT")</f>
        <v>83</v>
      </c>
      <c r="I9698" cm="1">
        <f t="array" aca="1" ref="I9698" ca="1">SUMIFS(AMOUNT,APPL_ID,A9698,YEAR,C9698,DIVERSION_TYPE,"STORAGE")</f>
        <v>24</v>
      </c>
      <c r="J9698">
        <f t="shared" ca="1" si="151"/>
        <v>107</v>
      </c>
      <c r="K9698" s="17" cm="1">
        <f t="array" aca="1" ref="K9698" ca="1">IF(J9698&gt;0,COUNTIFS(AnnualTotalDiversion,J9698,APPL_ID,"&lt;&gt;"&amp;A9698,Owner,G9698,YEAR,C9698)/12,0)</f>
        <v>0</v>
      </c>
    </row>
    <row r="9699" spans="1:11" x14ac:dyDescent="0.25">
      <c r="A9699" t="s">
        <v>123</v>
      </c>
      <c r="B9699">
        <v>12009</v>
      </c>
      <c r="C9699">
        <v>2019</v>
      </c>
      <c r="D9699">
        <v>5</v>
      </c>
      <c r="E9699">
        <v>12</v>
      </c>
      <c r="F9699" s="15" t="s">
        <v>44</v>
      </c>
      <c r="G9699" t="str" cm="1">
        <f t="array" aca="1" ref="G9699" ca="1">_xlfn.XLOOKUP(A9699,APPLICATION_NUMBER,APPLICATION_PRIMARY_OWNER)</f>
        <v>BRIAN R WHITE</v>
      </c>
      <c r="H9699" cm="1">
        <f t="array" aca="1" ref="H9699" ca="1">SUMIFS(AMOUNT,APPL_ID,A9699,YEAR,C9699,DIVERSION_TYPE,"DIRECT")</f>
        <v>83</v>
      </c>
      <c r="I9699" cm="1">
        <f t="array" aca="1" ref="I9699" ca="1">SUMIFS(AMOUNT,APPL_ID,A9699,YEAR,C9699,DIVERSION_TYPE,"STORAGE")</f>
        <v>24</v>
      </c>
      <c r="J9699">
        <f t="shared" ca="1" si="151"/>
        <v>107</v>
      </c>
      <c r="K9699" s="17" cm="1">
        <f t="array" aca="1" ref="K9699" ca="1">IF(J9699&gt;0,COUNTIFS(AnnualTotalDiversion,J9699,APPL_ID,"&lt;&gt;"&amp;A9699,Owner,G9699,YEAR,C9699)/12,0)</f>
        <v>0</v>
      </c>
    </row>
    <row r="9700" spans="1:11" x14ac:dyDescent="0.25">
      <c r="A9700" t="s">
        <v>123</v>
      </c>
      <c r="B9700">
        <v>12009</v>
      </c>
      <c r="C9700">
        <v>2019</v>
      </c>
      <c r="D9700">
        <v>3</v>
      </c>
      <c r="E9700">
        <v>0</v>
      </c>
      <c r="F9700" s="15" t="s">
        <v>44</v>
      </c>
      <c r="G9700" t="str" cm="1">
        <f t="array" aca="1" ref="G9700" ca="1">_xlfn.XLOOKUP(A9700,APPLICATION_NUMBER,APPLICATION_PRIMARY_OWNER)</f>
        <v>BRIAN R WHITE</v>
      </c>
      <c r="H9700" cm="1">
        <f t="array" aca="1" ref="H9700" ca="1">SUMIFS(AMOUNT,APPL_ID,A9700,YEAR,C9700,DIVERSION_TYPE,"DIRECT")</f>
        <v>83</v>
      </c>
      <c r="I9700" cm="1">
        <f t="array" aca="1" ref="I9700" ca="1">SUMIFS(AMOUNT,APPL_ID,A9700,YEAR,C9700,DIVERSION_TYPE,"STORAGE")</f>
        <v>24</v>
      </c>
      <c r="J9700">
        <f t="shared" ca="1" si="151"/>
        <v>107</v>
      </c>
      <c r="K9700" s="17" cm="1">
        <f t="array" aca="1" ref="K9700" ca="1">IF(J9700&gt;0,COUNTIFS(AnnualTotalDiversion,J9700,APPL_ID,"&lt;&gt;"&amp;A9700,Owner,G9700,YEAR,C9700)/12,0)</f>
        <v>0</v>
      </c>
    </row>
    <row r="9701" spans="1:11" x14ac:dyDescent="0.25">
      <c r="A9701" t="s">
        <v>123</v>
      </c>
      <c r="B9701">
        <v>12009</v>
      </c>
      <c r="C9701">
        <v>2019</v>
      </c>
      <c r="D9701">
        <v>7</v>
      </c>
      <c r="E9701">
        <v>17</v>
      </c>
      <c r="F9701" s="15" t="s">
        <v>45</v>
      </c>
      <c r="G9701" t="str" cm="1">
        <f t="array" aca="1" ref="G9701" ca="1">_xlfn.XLOOKUP(A9701,APPLICATION_NUMBER,APPLICATION_PRIMARY_OWNER)</f>
        <v>BRIAN R WHITE</v>
      </c>
      <c r="H9701" cm="1">
        <f t="array" aca="1" ref="H9701" ca="1">SUMIFS(AMOUNT,APPL_ID,A9701,YEAR,C9701,DIVERSION_TYPE,"DIRECT")</f>
        <v>83</v>
      </c>
      <c r="I9701" cm="1">
        <f t="array" aca="1" ref="I9701" ca="1">SUMIFS(AMOUNT,APPL_ID,A9701,YEAR,C9701,DIVERSION_TYPE,"STORAGE")</f>
        <v>24</v>
      </c>
      <c r="J9701">
        <f t="shared" ca="1" si="151"/>
        <v>107</v>
      </c>
      <c r="K9701" s="17" cm="1">
        <f t="array" aca="1" ref="K9701" ca="1">IF(J9701&gt;0,COUNTIFS(AnnualTotalDiversion,J9701,APPL_ID,"&lt;&gt;"&amp;A9701,Owner,G9701,YEAR,C9701)/12,0)</f>
        <v>0</v>
      </c>
    </row>
    <row r="9702" spans="1:11" x14ac:dyDescent="0.25">
      <c r="A9702" t="s">
        <v>123</v>
      </c>
      <c r="B9702">
        <v>12009</v>
      </c>
      <c r="C9702">
        <v>2017</v>
      </c>
      <c r="D9702">
        <v>4</v>
      </c>
      <c r="E9702">
        <v>7</v>
      </c>
      <c r="F9702" s="15" t="s">
        <v>44</v>
      </c>
      <c r="G9702" t="str" cm="1">
        <f t="array" aca="1" ref="G9702" ca="1">_xlfn.XLOOKUP(A9702,APPLICATION_NUMBER,APPLICATION_PRIMARY_OWNER)</f>
        <v>BRIAN R WHITE</v>
      </c>
      <c r="H9702" cm="1">
        <f t="array" aca="1" ref="H9702" ca="1">SUMIFS(AMOUNT,APPL_ID,A9702,YEAR,C9702,DIVERSION_TYPE,"DIRECT")</f>
        <v>90</v>
      </c>
      <c r="I9702" cm="1">
        <f t="array" aca="1" ref="I9702" ca="1">SUMIFS(AMOUNT,APPL_ID,A9702,YEAR,C9702,DIVERSION_TYPE,"STORAGE")</f>
        <v>24</v>
      </c>
      <c r="J9702">
        <f t="shared" ca="1" si="151"/>
        <v>114</v>
      </c>
      <c r="K9702" s="17" cm="1">
        <f t="array" aca="1" ref="K9702" ca="1">IF(J9702&gt;0,COUNTIFS(AnnualTotalDiversion,J9702,APPL_ID,"&lt;&gt;"&amp;A9702,Owner,G9702,YEAR,C9702)/12,0)</f>
        <v>0</v>
      </c>
    </row>
    <row r="9703" spans="1:11" x14ac:dyDescent="0.25">
      <c r="A9703" t="s">
        <v>123</v>
      </c>
      <c r="B9703">
        <v>12009</v>
      </c>
      <c r="C9703">
        <v>2020</v>
      </c>
      <c r="D9703">
        <v>5</v>
      </c>
      <c r="E9703">
        <v>11</v>
      </c>
      <c r="F9703" s="15" t="s">
        <v>44</v>
      </c>
      <c r="G9703" t="str" cm="1">
        <f t="array" aca="1" ref="G9703" ca="1">_xlfn.XLOOKUP(A9703,APPLICATION_NUMBER,APPLICATION_PRIMARY_OWNER)</f>
        <v>BRIAN R WHITE</v>
      </c>
      <c r="H9703" cm="1">
        <f t="array" aca="1" ref="H9703" ca="1">SUMIFS(AMOUNT,APPL_ID,A9703,YEAR,C9703,DIVERSION_TYPE,"DIRECT")</f>
        <v>89</v>
      </c>
      <c r="I9703" cm="1">
        <f t="array" aca="1" ref="I9703" ca="1">SUMIFS(AMOUNT,APPL_ID,A9703,YEAR,C9703,DIVERSION_TYPE,"STORAGE")</f>
        <v>24</v>
      </c>
      <c r="J9703">
        <f t="shared" ca="1" si="151"/>
        <v>113</v>
      </c>
      <c r="K9703" s="17" cm="1">
        <f t="array" aca="1" ref="K9703" ca="1">IF(J9703&gt;0,COUNTIFS(AnnualTotalDiversion,J9703,APPL_ID,"&lt;&gt;"&amp;A9703,Owner,G9703,YEAR,C9703)/12,0)</f>
        <v>0</v>
      </c>
    </row>
    <row r="9704" spans="1:11" x14ac:dyDescent="0.25">
      <c r="A9704" t="s">
        <v>123</v>
      </c>
      <c r="B9704">
        <v>12009</v>
      </c>
      <c r="C9704">
        <v>2019</v>
      </c>
      <c r="D9704">
        <v>2</v>
      </c>
      <c r="E9704">
        <v>10</v>
      </c>
      <c r="F9704" s="15" t="s">
        <v>46</v>
      </c>
      <c r="G9704" t="str" cm="1">
        <f t="array" aca="1" ref="G9704" ca="1">_xlfn.XLOOKUP(A9704,APPLICATION_NUMBER,APPLICATION_PRIMARY_OWNER)</f>
        <v>BRIAN R WHITE</v>
      </c>
      <c r="H9704" cm="1">
        <f t="array" aca="1" ref="H9704" ca="1">SUMIFS(AMOUNT,APPL_ID,A9704,YEAR,C9704,DIVERSION_TYPE,"DIRECT")</f>
        <v>83</v>
      </c>
      <c r="I9704" cm="1">
        <f t="array" aca="1" ref="I9704" ca="1">SUMIFS(AMOUNT,APPL_ID,A9704,YEAR,C9704,DIVERSION_TYPE,"STORAGE")</f>
        <v>24</v>
      </c>
      <c r="J9704">
        <f t="shared" ca="1" si="151"/>
        <v>107</v>
      </c>
      <c r="K9704" s="17" cm="1">
        <f t="array" aca="1" ref="K9704" ca="1">IF(J9704&gt;0,COUNTIFS(AnnualTotalDiversion,J9704,APPL_ID,"&lt;&gt;"&amp;A9704,Owner,G9704,YEAR,C9704)/12,0)</f>
        <v>0</v>
      </c>
    </row>
    <row r="9705" spans="1:11" x14ac:dyDescent="0.25">
      <c r="A9705" t="s">
        <v>123</v>
      </c>
      <c r="B9705">
        <v>12009</v>
      </c>
      <c r="C9705">
        <v>2020</v>
      </c>
      <c r="D9705">
        <v>1</v>
      </c>
      <c r="E9705">
        <v>0</v>
      </c>
      <c r="F9705" s="15" t="s">
        <v>44</v>
      </c>
      <c r="G9705" t="str" cm="1">
        <f t="array" aca="1" ref="G9705" ca="1">_xlfn.XLOOKUP(A9705,APPLICATION_NUMBER,APPLICATION_PRIMARY_OWNER)</f>
        <v>BRIAN R WHITE</v>
      </c>
      <c r="H9705" cm="1">
        <f t="array" aca="1" ref="H9705" ca="1">SUMIFS(AMOUNT,APPL_ID,A9705,YEAR,C9705,DIVERSION_TYPE,"DIRECT")</f>
        <v>89</v>
      </c>
      <c r="I9705" cm="1">
        <f t="array" aca="1" ref="I9705" ca="1">SUMIFS(AMOUNT,APPL_ID,A9705,YEAR,C9705,DIVERSION_TYPE,"STORAGE")</f>
        <v>24</v>
      </c>
      <c r="J9705">
        <f t="shared" ca="1" si="151"/>
        <v>113</v>
      </c>
      <c r="K9705" s="17" cm="1">
        <f t="array" aca="1" ref="K9705" ca="1">IF(J9705&gt;0,COUNTIFS(AnnualTotalDiversion,J9705,APPL_ID,"&lt;&gt;"&amp;A9705,Owner,G9705,YEAR,C9705)/12,0)</f>
        <v>0</v>
      </c>
    </row>
    <row r="9706" spans="1:11" x14ac:dyDescent="0.25">
      <c r="A9706" t="s">
        <v>123</v>
      </c>
      <c r="B9706">
        <v>12009</v>
      </c>
      <c r="C9706">
        <v>2019</v>
      </c>
      <c r="D9706">
        <v>9</v>
      </c>
      <c r="E9706">
        <v>0</v>
      </c>
      <c r="F9706" s="15" t="s">
        <v>46</v>
      </c>
      <c r="G9706" t="str" cm="1">
        <f t="array" aca="1" ref="G9706" ca="1">_xlfn.XLOOKUP(A9706,APPLICATION_NUMBER,APPLICATION_PRIMARY_OWNER)</f>
        <v>BRIAN R WHITE</v>
      </c>
      <c r="H9706" cm="1">
        <f t="array" aca="1" ref="H9706" ca="1">SUMIFS(AMOUNT,APPL_ID,A9706,YEAR,C9706,DIVERSION_TYPE,"DIRECT")</f>
        <v>83</v>
      </c>
      <c r="I9706" cm="1">
        <f t="array" aca="1" ref="I9706" ca="1">SUMIFS(AMOUNT,APPL_ID,A9706,YEAR,C9706,DIVERSION_TYPE,"STORAGE")</f>
        <v>24</v>
      </c>
      <c r="J9706">
        <f t="shared" ca="1" si="151"/>
        <v>107</v>
      </c>
      <c r="K9706" s="17" cm="1">
        <f t="array" aca="1" ref="K9706" ca="1">IF(J9706&gt;0,COUNTIFS(AnnualTotalDiversion,J9706,APPL_ID,"&lt;&gt;"&amp;A9706,Owner,G9706,YEAR,C9706)/12,0)</f>
        <v>0</v>
      </c>
    </row>
    <row r="9707" spans="1:11" x14ac:dyDescent="0.25">
      <c r="A9707" t="s">
        <v>123</v>
      </c>
      <c r="B9707">
        <v>12009</v>
      </c>
      <c r="C9707">
        <v>2019</v>
      </c>
      <c r="D9707">
        <v>3</v>
      </c>
      <c r="E9707">
        <v>6</v>
      </c>
      <c r="F9707" s="15" t="s">
        <v>46</v>
      </c>
      <c r="G9707" t="str" cm="1">
        <f t="array" aca="1" ref="G9707" ca="1">_xlfn.XLOOKUP(A9707,APPLICATION_NUMBER,APPLICATION_PRIMARY_OWNER)</f>
        <v>BRIAN R WHITE</v>
      </c>
      <c r="H9707" cm="1">
        <f t="array" aca="1" ref="H9707" ca="1">SUMIFS(AMOUNT,APPL_ID,A9707,YEAR,C9707,DIVERSION_TYPE,"DIRECT")</f>
        <v>83</v>
      </c>
      <c r="I9707" cm="1">
        <f t="array" aca="1" ref="I9707" ca="1">SUMIFS(AMOUNT,APPL_ID,A9707,YEAR,C9707,DIVERSION_TYPE,"STORAGE")</f>
        <v>24</v>
      </c>
      <c r="J9707">
        <f t="shared" ca="1" si="151"/>
        <v>107</v>
      </c>
      <c r="K9707" s="17" cm="1">
        <f t="array" aca="1" ref="K9707" ca="1">IF(J9707&gt;0,COUNTIFS(AnnualTotalDiversion,J9707,APPL_ID,"&lt;&gt;"&amp;A9707,Owner,G9707,YEAR,C9707)/12,0)</f>
        <v>0</v>
      </c>
    </row>
    <row r="9708" spans="1:11" x14ac:dyDescent="0.25">
      <c r="A9708" t="s">
        <v>123</v>
      </c>
      <c r="B9708">
        <v>12009</v>
      </c>
      <c r="C9708">
        <v>2019</v>
      </c>
      <c r="D9708">
        <v>4</v>
      </c>
      <c r="E9708">
        <v>7</v>
      </c>
      <c r="F9708" s="15" t="s">
        <v>45</v>
      </c>
      <c r="G9708" t="str" cm="1">
        <f t="array" aca="1" ref="G9708" ca="1">_xlfn.XLOOKUP(A9708,APPLICATION_NUMBER,APPLICATION_PRIMARY_OWNER)</f>
        <v>BRIAN R WHITE</v>
      </c>
      <c r="H9708" cm="1">
        <f t="array" aca="1" ref="H9708" ca="1">SUMIFS(AMOUNT,APPL_ID,A9708,YEAR,C9708,DIVERSION_TYPE,"DIRECT")</f>
        <v>83</v>
      </c>
      <c r="I9708" cm="1">
        <f t="array" aca="1" ref="I9708" ca="1">SUMIFS(AMOUNT,APPL_ID,A9708,YEAR,C9708,DIVERSION_TYPE,"STORAGE")</f>
        <v>24</v>
      </c>
      <c r="J9708">
        <f t="shared" ca="1" si="151"/>
        <v>107</v>
      </c>
      <c r="K9708" s="17" cm="1">
        <f t="array" aca="1" ref="K9708" ca="1">IF(J9708&gt;0,COUNTIFS(AnnualTotalDiversion,J9708,APPL_ID,"&lt;&gt;"&amp;A9708,Owner,G9708,YEAR,C9708)/12,0)</f>
        <v>0</v>
      </c>
    </row>
    <row r="9709" spans="1:11" x14ac:dyDescent="0.25">
      <c r="A9709" t="s">
        <v>123</v>
      </c>
      <c r="B9709">
        <v>12009</v>
      </c>
      <c r="C9709">
        <v>2020</v>
      </c>
      <c r="D9709">
        <v>1</v>
      </c>
      <c r="E9709">
        <v>0</v>
      </c>
      <c r="F9709" s="15" t="s">
        <v>45</v>
      </c>
      <c r="G9709" t="str" cm="1">
        <f t="array" aca="1" ref="G9709" ca="1">_xlfn.XLOOKUP(A9709,APPLICATION_NUMBER,APPLICATION_PRIMARY_OWNER)</f>
        <v>BRIAN R WHITE</v>
      </c>
      <c r="H9709" cm="1">
        <f t="array" aca="1" ref="H9709" ca="1">SUMIFS(AMOUNT,APPL_ID,A9709,YEAR,C9709,DIVERSION_TYPE,"DIRECT")</f>
        <v>89</v>
      </c>
      <c r="I9709" cm="1">
        <f t="array" aca="1" ref="I9709" ca="1">SUMIFS(AMOUNT,APPL_ID,A9709,YEAR,C9709,DIVERSION_TYPE,"STORAGE")</f>
        <v>24</v>
      </c>
      <c r="J9709">
        <f t="shared" ca="1" si="151"/>
        <v>113</v>
      </c>
      <c r="K9709" s="17" cm="1">
        <f t="array" aca="1" ref="K9709" ca="1">IF(J9709&gt;0,COUNTIFS(AnnualTotalDiversion,J9709,APPL_ID,"&lt;&gt;"&amp;A9709,Owner,G9709,YEAR,C9709)/12,0)</f>
        <v>0</v>
      </c>
    </row>
    <row r="9710" spans="1:11" x14ac:dyDescent="0.25">
      <c r="A9710" t="s">
        <v>123</v>
      </c>
      <c r="B9710">
        <v>12009</v>
      </c>
      <c r="C9710">
        <v>2020</v>
      </c>
      <c r="D9710">
        <v>9</v>
      </c>
      <c r="E9710">
        <v>10</v>
      </c>
      <c r="F9710" s="15" t="s">
        <v>45</v>
      </c>
      <c r="G9710" t="str" cm="1">
        <f t="array" aca="1" ref="G9710" ca="1">_xlfn.XLOOKUP(A9710,APPLICATION_NUMBER,APPLICATION_PRIMARY_OWNER)</f>
        <v>BRIAN R WHITE</v>
      </c>
      <c r="H9710" cm="1">
        <f t="array" aca="1" ref="H9710" ca="1">SUMIFS(AMOUNT,APPL_ID,A9710,YEAR,C9710,DIVERSION_TYPE,"DIRECT")</f>
        <v>89</v>
      </c>
      <c r="I9710" cm="1">
        <f t="array" aca="1" ref="I9710" ca="1">SUMIFS(AMOUNT,APPL_ID,A9710,YEAR,C9710,DIVERSION_TYPE,"STORAGE")</f>
        <v>24</v>
      </c>
      <c r="J9710">
        <f t="shared" ca="1" si="151"/>
        <v>113</v>
      </c>
      <c r="K9710" s="17" cm="1">
        <f t="array" aca="1" ref="K9710" ca="1">IF(J9710&gt;0,COUNTIFS(AnnualTotalDiversion,J9710,APPL_ID,"&lt;&gt;"&amp;A9710,Owner,G9710,YEAR,C9710)/12,0)</f>
        <v>0</v>
      </c>
    </row>
    <row r="9711" spans="1:11" x14ac:dyDescent="0.25">
      <c r="A9711" t="s">
        <v>123</v>
      </c>
      <c r="B9711">
        <v>12009</v>
      </c>
      <c r="C9711">
        <v>2020</v>
      </c>
      <c r="D9711">
        <v>10</v>
      </c>
      <c r="E9711">
        <v>10</v>
      </c>
      <c r="F9711" s="15" t="s">
        <v>45</v>
      </c>
      <c r="G9711" t="str" cm="1">
        <f t="array" aca="1" ref="G9711" ca="1">_xlfn.XLOOKUP(A9711,APPLICATION_NUMBER,APPLICATION_PRIMARY_OWNER)</f>
        <v>BRIAN R WHITE</v>
      </c>
      <c r="H9711" cm="1">
        <f t="array" aca="1" ref="H9711" ca="1">SUMIFS(AMOUNT,APPL_ID,A9711,YEAR,C9711,DIVERSION_TYPE,"DIRECT")</f>
        <v>89</v>
      </c>
      <c r="I9711" cm="1">
        <f t="array" aca="1" ref="I9711" ca="1">SUMIFS(AMOUNT,APPL_ID,A9711,YEAR,C9711,DIVERSION_TYPE,"STORAGE")</f>
        <v>24</v>
      </c>
      <c r="J9711">
        <f t="shared" ca="1" si="151"/>
        <v>113</v>
      </c>
      <c r="K9711" s="17" cm="1">
        <f t="array" aca="1" ref="K9711" ca="1">IF(J9711&gt;0,COUNTIFS(AnnualTotalDiversion,J9711,APPL_ID,"&lt;&gt;"&amp;A9711,Owner,G9711,YEAR,C9711)/12,0)</f>
        <v>0</v>
      </c>
    </row>
    <row r="9712" spans="1:11" x14ac:dyDescent="0.25">
      <c r="A9712" t="s">
        <v>123</v>
      </c>
      <c r="B9712">
        <v>12009</v>
      </c>
      <c r="C9712">
        <v>2017</v>
      </c>
      <c r="D9712">
        <v>1</v>
      </c>
      <c r="E9712">
        <v>0</v>
      </c>
      <c r="F9712" s="15" t="s">
        <v>44</v>
      </c>
      <c r="G9712" t="str" cm="1">
        <f t="array" aca="1" ref="G9712" ca="1">_xlfn.XLOOKUP(A9712,APPLICATION_NUMBER,APPLICATION_PRIMARY_OWNER)</f>
        <v>BRIAN R WHITE</v>
      </c>
      <c r="H9712" cm="1">
        <f t="array" aca="1" ref="H9712" ca="1">SUMIFS(AMOUNT,APPL_ID,A9712,YEAR,C9712,DIVERSION_TYPE,"DIRECT")</f>
        <v>90</v>
      </c>
      <c r="I9712" cm="1">
        <f t="array" aca="1" ref="I9712" ca="1">SUMIFS(AMOUNT,APPL_ID,A9712,YEAR,C9712,DIVERSION_TYPE,"STORAGE")</f>
        <v>24</v>
      </c>
      <c r="J9712">
        <f t="shared" ca="1" si="151"/>
        <v>114</v>
      </c>
      <c r="K9712" s="17" cm="1">
        <f t="array" aca="1" ref="K9712" ca="1">IF(J9712&gt;0,COUNTIFS(AnnualTotalDiversion,J9712,APPL_ID,"&lt;&gt;"&amp;A9712,Owner,G9712,YEAR,C9712)/12,0)</f>
        <v>0</v>
      </c>
    </row>
    <row r="9713" spans="1:11" x14ac:dyDescent="0.25">
      <c r="A9713" t="s">
        <v>123</v>
      </c>
      <c r="B9713">
        <v>12009</v>
      </c>
      <c r="C9713">
        <v>2019</v>
      </c>
      <c r="D9713">
        <v>2</v>
      </c>
      <c r="E9713">
        <v>0</v>
      </c>
      <c r="F9713" s="15" t="s">
        <v>45</v>
      </c>
      <c r="G9713" t="str" cm="1">
        <f t="array" aca="1" ref="G9713" ca="1">_xlfn.XLOOKUP(A9713,APPLICATION_NUMBER,APPLICATION_PRIMARY_OWNER)</f>
        <v>BRIAN R WHITE</v>
      </c>
      <c r="H9713" cm="1">
        <f t="array" aca="1" ref="H9713" ca="1">SUMIFS(AMOUNT,APPL_ID,A9713,YEAR,C9713,DIVERSION_TYPE,"DIRECT")</f>
        <v>83</v>
      </c>
      <c r="I9713" cm="1">
        <f t="array" aca="1" ref="I9713" ca="1">SUMIFS(AMOUNT,APPL_ID,A9713,YEAR,C9713,DIVERSION_TYPE,"STORAGE")</f>
        <v>24</v>
      </c>
      <c r="J9713">
        <f t="shared" ca="1" si="151"/>
        <v>107</v>
      </c>
      <c r="K9713" s="17" cm="1">
        <f t="array" aca="1" ref="K9713" ca="1">IF(J9713&gt;0,COUNTIFS(AnnualTotalDiversion,J9713,APPL_ID,"&lt;&gt;"&amp;A9713,Owner,G9713,YEAR,C9713)/12,0)</f>
        <v>0</v>
      </c>
    </row>
    <row r="9714" spans="1:11" x14ac:dyDescent="0.25">
      <c r="A9714" t="s">
        <v>123</v>
      </c>
      <c r="B9714">
        <v>12009</v>
      </c>
      <c r="C9714">
        <v>2020</v>
      </c>
      <c r="D9714">
        <v>6</v>
      </c>
      <c r="E9714">
        <v>0</v>
      </c>
      <c r="F9714" s="15" t="s">
        <v>46</v>
      </c>
      <c r="G9714" t="str" cm="1">
        <f t="array" aca="1" ref="G9714" ca="1">_xlfn.XLOOKUP(A9714,APPLICATION_NUMBER,APPLICATION_PRIMARY_OWNER)</f>
        <v>BRIAN R WHITE</v>
      </c>
      <c r="H9714" cm="1">
        <f t="array" aca="1" ref="H9714" ca="1">SUMIFS(AMOUNT,APPL_ID,A9714,YEAR,C9714,DIVERSION_TYPE,"DIRECT")</f>
        <v>89</v>
      </c>
      <c r="I9714" cm="1">
        <f t="array" aca="1" ref="I9714" ca="1">SUMIFS(AMOUNT,APPL_ID,A9714,YEAR,C9714,DIVERSION_TYPE,"STORAGE")</f>
        <v>24</v>
      </c>
      <c r="J9714">
        <f t="shared" ca="1" si="151"/>
        <v>113</v>
      </c>
      <c r="K9714" s="17" cm="1">
        <f t="array" aca="1" ref="K9714" ca="1">IF(J9714&gt;0,COUNTIFS(AnnualTotalDiversion,J9714,APPL_ID,"&lt;&gt;"&amp;A9714,Owner,G9714,YEAR,C9714)/12,0)</f>
        <v>0</v>
      </c>
    </row>
    <row r="9715" spans="1:11" x14ac:dyDescent="0.25">
      <c r="A9715" t="s">
        <v>123</v>
      </c>
      <c r="B9715">
        <v>12009</v>
      </c>
      <c r="C9715">
        <v>2020</v>
      </c>
      <c r="D9715">
        <v>9</v>
      </c>
      <c r="E9715">
        <v>10</v>
      </c>
      <c r="F9715" s="15" t="s">
        <v>44</v>
      </c>
      <c r="G9715" t="str" cm="1">
        <f t="array" aca="1" ref="G9715" ca="1">_xlfn.XLOOKUP(A9715,APPLICATION_NUMBER,APPLICATION_PRIMARY_OWNER)</f>
        <v>BRIAN R WHITE</v>
      </c>
      <c r="H9715" cm="1">
        <f t="array" aca="1" ref="H9715" ca="1">SUMIFS(AMOUNT,APPL_ID,A9715,YEAR,C9715,DIVERSION_TYPE,"DIRECT")</f>
        <v>89</v>
      </c>
      <c r="I9715" cm="1">
        <f t="array" aca="1" ref="I9715" ca="1">SUMIFS(AMOUNT,APPL_ID,A9715,YEAR,C9715,DIVERSION_TYPE,"STORAGE")</f>
        <v>24</v>
      </c>
      <c r="J9715">
        <f t="shared" ca="1" si="151"/>
        <v>113</v>
      </c>
      <c r="K9715" s="17" cm="1">
        <f t="array" aca="1" ref="K9715" ca="1">IF(J9715&gt;0,COUNTIFS(AnnualTotalDiversion,J9715,APPL_ID,"&lt;&gt;"&amp;A9715,Owner,G9715,YEAR,C9715)/12,0)</f>
        <v>0</v>
      </c>
    </row>
    <row r="9716" spans="1:11" x14ac:dyDescent="0.25">
      <c r="A9716" t="s">
        <v>123</v>
      </c>
      <c r="B9716">
        <v>12009</v>
      </c>
      <c r="C9716">
        <v>2018</v>
      </c>
      <c r="D9716">
        <v>12</v>
      </c>
      <c r="E9716">
        <v>0</v>
      </c>
      <c r="F9716" s="15" t="s">
        <v>44</v>
      </c>
      <c r="G9716" t="str" cm="1">
        <f t="array" aca="1" ref="G9716" ca="1">_xlfn.XLOOKUP(A9716,APPLICATION_NUMBER,APPLICATION_PRIMARY_OWNER)</f>
        <v>BRIAN R WHITE</v>
      </c>
      <c r="H9716" cm="1">
        <f t="array" aca="1" ref="H9716" ca="1">SUMIFS(AMOUNT,APPL_ID,A9716,YEAR,C9716,DIVERSION_TYPE,"DIRECT")</f>
        <v>90</v>
      </c>
      <c r="I9716" cm="1">
        <f t="array" aca="1" ref="I9716" ca="1">SUMIFS(AMOUNT,APPL_ID,A9716,YEAR,C9716,DIVERSION_TYPE,"STORAGE")</f>
        <v>24</v>
      </c>
      <c r="J9716">
        <f t="shared" ca="1" si="151"/>
        <v>114</v>
      </c>
      <c r="K9716" s="17" cm="1">
        <f t="array" aca="1" ref="K9716" ca="1">IF(J9716&gt;0,COUNTIFS(AnnualTotalDiversion,J9716,APPL_ID,"&lt;&gt;"&amp;A9716,Owner,G9716,YEAR,C9716)/12,0)</f>
        <v>0</v>
      </c>
    </row>
    <row r="9717" spans="1:11" x14ac:dyDescent="0.25">
      <c r="A9717" t="s">
        <v>123</v>
      </c>
      <c r="B9717">
        <v>12009</v>
      </c>
      <c r="C9717">
        <v>2019</v>
      </c>
      <c r="D9717">
        <v>8</v>
      </c>
      <c r="E9717">
        <v>12</v>
      </c>
      <c r="F9717" s="15" t="s">
        <v>45</v>
      </c>
      <c r="G9717" t="str" cm="1">
        <f t="array" aca="1" ref="G9717" ca="1">_xlfn.XLOOKUP(A9717,APPLICATION_NUMBER,APPLICATION_PRIMARY_OWNER)</f>
        <v>BRIAN R WHITE</v>
      </c>
      <c r="H9717" cm="1">
        <f t="array" aca="1" ref="H9717" ca="1">SUMIFS(AMOUNT,APPL_ID,A9717,YEAR,C9717,DIVERSION_TYPE,"DIRECT")</f>
        <v>83</v>
      </c>
      <c r="I9717" cm="1">
        <f t="array" aca="1" ref="I9717" ca="1">SUMIFS(AMOUNT,APPL_ID,A9717,YEAR,C9717,DIVERSION_TYPE,"STORAGE")</f>
        <v>24</v>
      </c>
      <c r="J9717">
        <f t="shared" ca="1" si="151"/>
        <v>107</v>
      </c>
      <c r="K9717" s="17" cm="1">
        <f t="array" aca="1" ref="K9717" ca="1">IF(J9717&gt;0,COUNTIFS(AnnualTotalDiversion,J9717,APPL_ID,"&lt;&gt;"&amp;A9717,Owner,G9717,YEAR,C9717)/12,0)</f>
        <v>0</v>
      </c>
    </row>
    <row r="9718" spans="1:11" x14ac:dyDescent="0.25">
      <c r="A9718" t="s">
        <v>123</v>
      </c>
      <c r="B9718">
        <v>12009</v>
      </c>
      <c r="C9718">
        <v>2018</v>
      </c>
      <c r="D9718">
        <v>2</v>
      </c>
      <c r="E9718">
        <v>0</v>
      </c>
      <c r="F9718" s="15" t="s">
        <v>45</v>
      </c>
      <c r="G9718" t="str" cm="1">
        <f t="array" aca="1" ref="G9718" ca="1">_xlfn.XLOOKUP(A9718,APPLICATION_NUMBER,APPLICATION_PRIMARY_OWNER)</f>
        <v>BRIAN R WHITE</v>
      </c>
      <c r="H9718" cm="1">
        <f t="array" aca="1" ref="H9718" ca="1">SUMIFS(AMOUNT,APPL_ID,A9718,YEAR,C9718,DIVERSION_TYPE,"DIRECT")</f>
        <v>90</v>
      </c>
      <c r="I9718" cm="1">
        <f t="array" aca="1" ref="I9718" ca="1">SUMIFS(AMOUNT,APPL_ID,A9718,YEAR,C9718,DIVERSION_TYPE,"STORAGE")</f>
        <v>24</v>
      </c>
      <c r="J9718">
        <f t="shared" ca="1" si="151"/>
        <v>114</v>
      </c>
      <c r="K9718" s="17" cm="1">
        <f t="array" aca="1" ref="K9718" ca="1">IF(J9718&gt;0,COUNTIFS(AnnualTotalDiversion,J9718,APPL_ID,"&lt;&gt;"&amp;A9718,Owner,G9718,YEAR,C9718)/12,0)</f>
        <v>0</v>
      </c>
    </row>
    <row r="9719" spans="1:11" x14ac:dyDescent="0.25">
      <c r="A9719" t="s">
        <v>123</v>
      </c>
      <c r="B9719">
        <v>12009</v>
      </c>
      <c r="C9719">
        <v>2019</v>
      </c>
      <c r="D9719">
        <v>2</v>
      </c>
      <c r="E9719">
        <v>0</v>
      </c>
      <c r="F9719" s="15" t="s">
        <v>44</v>
      </c>
      <c r="G9719" t="str" cm="1">
        <f t="array" aca="1" ref="G9719" ca="1">_xlfn.XLOOKUP(A9719,APPLICATION_NUMBER,APPLICATION_PRIMARY_OWNER)</f>
        <v>BRIAN R WHITE</v>
      </c>
      <c r="H9719" cm="1">
        <f t="array" aca="1" ref="H9719" ca="1">SUMIFS(AMOUNT,APPL_ID,A9719,YEAR,C9719,DIVERSION_TYPE,"DIRECT")</f>
        <v>83</v>
      </c>
      <c r="I9719" cm="1">
        <f t="array" aca="1" ref="I9719" ca="1">SUMIFS(AMOUNT,APPL_ID,A9719,YEAR,C9719,DIVERSION_TYPE,"STORAGE")</f>
        <v>24</v>
      </c>
      <c r="J9719">
        <f t="shared" ca="1" si="151"/>
        <v>107</v>
      </c>
      <c r="K9719" s="17" cm="1">
        <f t="array" aca="1" ref="K9719" ca="1">IF(J9719&gt;0,COUNTIFS(AnnualTotalDiversion,J9719,APPL_ID,"&lt;&gt;"&amp;A9719,Owner,G9719,YEAR,C9719)/12,0)</f>
        <v>0</v>
      </c>
    </row>
    <row r="9720" spans="1:11" x14ac:dyDescent="0.25">
      <c r="A9720" t="s">
        <v>123</v>
      </c>
      <c r="B9720">
        <v>12009</v>
      </c>
      <c r="C9720">
        <v>2017</v>
      </c>
      <c r="D9720">
        <v>8</v>
      </c>
      <c r="E9720">
        <v>14</v>
      </c>
      <c r="F9720" s="15" t="s">
        <v>44</v>
      </c>
      <c r="G9720" t="str" cm="1">
        <f t="array" aca="1" ref="G9720" ca="1">_xlfn.XLOOKUP(A9720,APPLICATION_NUMBER,APPLICATION_PRIMARY_OWNER)</f>
        <v>BRIAN R WHITE</v>
      </c>
      <c r="H9720" cm="1">
        <f t="array" aca="1" ref="H9720" ca="1">SUMIFS(AMOUNT,APPL_ID,A9720,YEAR,C9720,DIVERSION_TYPE,"DIRECT")</f>
        <v>90</v>
      </c>
      <c r="I9720" cm="1">
        <f t="array" aca="1" ref="I9720" ca="1">SUMIFS(AMOUNT,APPL_ID,A9720,YEAR,C9720,DIVERSION_TYPE,"STORAGE")</f>
        <v>24</v>
      </c>
      <c r="J9720">
        <f t="shared" ca="1" si="151"/>
        <v>114</v>
      </c>
      <c r="K9720" s="17" cm="1">
        <f t="array" aca="1" ref="K9720" ca="1">IF(J9720&gt;0,COUNTIFS(AnnualTotalDiversion,J9720,APPL_ID,"&lt;&gt;"&amp;A9720,Owner,G9720,YEAR,C9720)/12,0)</f>
        <v>0</v>
      </c>
    </row>
    <row r="9721" spans="1:11" x14ac:dyDescent="0.25">
      <c r="A9721" t="s">
        <v>123</v>
      </c>
      <c r="B9721">
        <v>12009</v>
      </c>
      <c r="C9721">
        <v>2020</v>
      </c>
      <c r="D9721">
        <v>6</v>
      </c>
      <c r="E9721">
        <v>18</v>
      </c>
      <c r="F9721" s="15" t="s">
        <v>45</v>
      </c>
      <c r="G9721" t="str" cm="1">
        <f t="array" aca="1" ref="G9721" ca="1">_xlfn.XLOOKUP(A9721,APPLICATION_NUMBER,APPLICATION_PRIMARY_OWNER)</f>
        <v>BRIAN R WHITE</v>
      </c>
      <c r="H9721" cm="1">
        <f t="array" aca="1" ref="H9721" ca="1">SUMIFS(AMOUNT,APPL_ID,A9721,YEAR,C9721,DIVERSION_TYPE,"DIRECT")</f>
        <v>89</v>
      </c>
      <c r="I9721" cm="1">
        <f t="array" aca="1" ref="I9721" ca="1">SUMIFS(AMOUNT,APPL_ID,A9721,YEAR,C9721,DIVERSION_TYPE,"STORAGE")</f>
        <v>24</v>
      </c>
      <c r="J9721">
        <f t="shared" ca="1" si="151"/>
        <v>113</v>
      </c>
      <c r="K9721" s="17" cm="1">
        <f t="array" aca="1" ref="K9721" ca="1">IF(J9721&gt;0,COUNTIFS(AnnualTotalDiversion,J9721,APPL_ID,"&lt;&gt;"&amp;A9721,Owner,G9721,YEAR,C9721)/12,0)</f>
        <v>0</v>
      </c>
    </row>
    <row r="9722" spans="1:11" x14ac:dyDescent="0.25">
      <c r="A9722" t="s">
        <v>123</v>
      </c>
      <c r="B9722">
        <v>12009</v>
      </c>
      <c r="C9722">
        <v>2017</v>
      </c>
      <c r="D9722">
        <v>7</v>
      </c>
      <c r="E9722">
        <v>0</v>
      </c>
      <c r="F9722" s="15" t="s">
        <v>46</v>
      </c>
      <c r="G9722" t="str" cm="1">
        <f t="array" aca="1" ref="G9722" ca="1">_xlfn.XLOOKUP(A9722,APPLICATION_NUMBER,APPLICATION_PRIMARY_OWNER)</f>
        <v>BRIAN R WHITE</v>
      </c>
      <c r="H9722" cm="1">
        <f t="array" aca="1" ref="H9722" ca="1">SUMIFS(AMOUNT,APPL_ID,A9722,YEAR,C9722,DIVERSION_TYPE,"DIRECT")</f>
        <v>90</v>
      </c>
      <c r="I9722" cm="1">
        <f t="array" aca="1" ref="I9722" ca="1">SUMIFS(AMOUNT,APPL_ID,A9722,YEAR,C9722,DIVERSION_TYPE,"STORAGE")</f>
        <v>24</v>
      </c>
      <c r="J9722">
        <f t="shared" ca="1" si="151"/>
        <v>114</v>
      </c>
      <c r="K9722" s="17" cm="1">
        <f t="array" aca="1" ref="K9722" ca="1">IF(J9722&gt;0,COUNTIFS(AnnualTotalDiversion,J9722,APPL_ID,"&lt;&gt;"&amp;A9722,Owner,G9722,YEAR,C9722)/12,0)</f>
        <v>0</v>
      </c>
    </row>
    <row r="9723" spans="1:11" x14ac:dyDescent="0.25">
      <c r="A9723" t="s">
        <v>123</v>
      </c>
      <c r="B9723">
        <v>12009</v>
      </c>
      <c r="C9723">
        <v>2019</v>
      </c>
      <c r="D9723">
        <v>8</v>
      </c>
      <c r="E9723">
        <v>0</v>
      </c>
      <c r="F9723" s="15" t="s">
        <v>46</v>
      </c>
      <c r="G9723" t="str" cm="1">
        <f t="array" aca="1" ref="G9723" ca="1">_xlfn.XLOOKUP(A9723,APPLICATION_NUMBER,APPLICATION_PRIMARY_OWNER)</f>
        <v>BRIAN R WHITE</v>
      </c>
      <c r="H9723" cm="1">
        <f t="array" aca="1" ref="H9723" ca="1">SUMIFS(AMOUNT,APPL_ID,A9723,YEAR,C9723,DIVERSION_TYPE,"DIRECT")</f>
        <v>83</v>
      </c>
      <c r="I9723" cm="1">
        <f t="array" aca="1" ref="I9723" ca="1">SUMIFS(AMOUNT,APPL_ID,A9723,YEAR,C9723,DIVERSION_TYPE,"STORAGE")</f>
        <v>24</v>
      </c>
      <c r="J9723">
        <f t="shared" ca="1" si="151"/>
        <v>107</v>
      </c>
      <c r="K9723" s="17" cm="1">
        <f t="array" aca="1" ref="K9723" ca="1">IF(J9723&gt;0,COUNTIFS(AnnualTotalDiversion,J9723,APPL_ID,"&lt;&gt;"&amp;A9723,Owner,G9723,YEAR,C9723)/12,0)</f>
        <v>0</v>
      </c>
    </row>
    <row r="9724" spans="1:11" x14ac:dyDescent="0.25">
      <c r="A9724" t="s">
        <v>123</v>
      </c>
      <c r="B9724">
        <v>12009</v>
      </c>
      <c r="C9724">
        <v>2019</v>
      </c>
      <c r="D9724">
        <v>1</v>
      </c>
      <c r="E9724">
        <v>0</v>
      </c>
      <c r="F9724" s="15" t="s">
        <v>45</v>
      </c>
      <c r="G9724" t="str" cm="1">
        <f t="array" aca="1" ref="G9724" ca="1">_xlfn.XLOOKUP(A9724,APPLICATION_NUMBER,APPLICATION_PRIMARY_OWNER)</f>
        <v>BRIAN R WHITE</v>
      </c>
      <c r="H9724" cm="1">
        <f t="array" aca="1" ref="H9724" ca="1">SUMIFS(AMOUNT,APPL_ID,A9724,YEAR,C9724,DIVERSION_TYPE,"DIRECT")</f>
        <v>83</v>
      </c>
      <c r="I9724" cm="1">
        <f t="array" aca="1" ref="I9724" ca="1">SUMIFS(AMOUNT,APPL_ID,A9724,YEAR,C9724,DIVERSION_TYPE,"STORAGE")</f>
        <v>24</v>
      </c>
      <c r="J9724">
        <f t="shared" ca="1" si="151"/>
        <v>107</v>
      </c>
      <c r="K9724" s="17" cm="1">
        <f t="array" aca="1" ref="K9724" ca="1">IF(J9724&gt;0,COUNTIFS(AnnualTotalDiversion,J9724,APPL_ID,"&lt;&gt;"&amp;A9724,Owner,G9724,YEAR,C9724)/12,0)</f>
        <v>0</v>
      </c>
    </row>
    <row r="9725" spans="1:11" x14ac:dyDescent="0.25">
      <c r="A9725" t="s">
        <v>123</v>
      </c>
      <c r="B9725">
        <v>12009</v>
      </c>
      <c r="C9725">
        <v>2020</v>
      </c>
      <c r="D9725">
        <v>7</v>
      </c>
      <c r="E9725">
        <v>0</v>
      </c>
      <c r="F9725" s="15" t="s">
        <v>46</v>
      </c>
      <c r="G9725" t="str" cm="1">
        <f t="array" aca="1" ref="G9725" ca="1">_xlfn.XLOOKUP(A9725,APPLICATION_NUMBER,APPLICATION_PRIMARY_OWNER)</f>
        <v>BRIAN R WHITE</v>
      </c>
      <c r="H9725" cm="1">
        <f t="array" aca="1" ref="H9725" ca="1">SUMIFS(AMOUNT,APPL_ID,A9725,YEAR,C9725,DIVERSION_TYPE,"DIRECT")</f>
        <v>89</v>
      </c>
      <c r="I9725" cm="1">
        <f t="array" aca="1" ref="I9725" ca="1">SUMIFS(AMOUNT,APPL_ID,A9725,YEAR,C9725,DIVERSION_TYPE,"STORAGE")</f>
        <v>24</v>
      </c>
      <c r="J9725">
        <f t="shared" ca="1" si="151"/>
        <v>113</v>
      </c>
      <c r="K9725" s="17" cm="1">
        <f t="array" aca="1" ref="K9725" ca="1">IF(J9725&gt;0,COUNTIFS(AnnualTotalDiversion,J9725,APPL_ID,"&lt;&gt;"&amp;A9725,Owner,G9725,YEAR,C9725)/12,0)</f>
        <v>0</v>
      </c>
    </row>
    <row r="9726" spans="1:11" x14ac:dyDescent="0.25">
      <c r="A9726" t="s">
        <v>123</v>
      </c>
      <c r="B9726">
        <v>12009</v>
      </c>
      <c r="C9726">
        <v>2020</v>
      </c>
      <c r="D9726">
        <v>5</v>
      </c>
      <c r="E9726">
        <v>0</v>
      </c>
      <c r="F9726" s="15" t="s">
        <v>46</v>
      </c>
      <c r="G9726" t="str" cm="1">
        <f t="array" aca="1" ref="G9726" ca="1">_xlfn.XLOOKUP(A9726,APPLICATION_NUMBER,APPLICATION_PRIMARY_OWNER)</f>
        <v>BRIAN R WHITE</v>
      </c>
      <c r="H9726" cm="1">
        <f t="array" aca="1" ref="H9726" ca="1">SUMIFS(AMOUNT,APPL_ID,A9726,YEAR,C9726,DIVERSION_TYPE,"DIRECT")</f>
        <v>89</v>
      </c>
      <c r="I9726" cm="1">
        <f t="array" aca="1" ref="I9726" ca="1">SUMIFS(AMOUNT,APPL_ID,A9726,YEAR,C9726,DIVERSION_TYPE,"STORAGE")</f>
        <v>24</v>
      </c>
      <c r="J9726">
        <f t="shared" ca="1" si="151"/>
        <v>113</v>
      </c>
      <c r="K9726" s="17" cm="1">
        <f t="array" aca="1" ref="K9726" ca="1">IF(J9726&gt;0,COUNTIFS(AnnualTotalDiversion,J9726,APPL_ID,"&lt;&gt;"&amp;A9726,Owner,G9726,YEAR,C9726)/12,0)</f>
        <v>0</v>
      </c>
    </row>
    <row r="9727" spans="1:11" x14ac:dyDescent="0.25">
      <c r="A9727" t="s">
        <v>123</v>
      </c>
      <c r="B9727">
        <v>12009</v>
      </c>
      <c r="C9727">
        <v>2020</v>
      </c>
      <c r="D9727">
        <v>11</v>
      </c>
      <c r="E9727">
        <v>0</v>
      </c>
      <c r="F9727" s="15" t="s">
        <v>44</v>
      </c>
      <c r="G9727" t="str" cm="1">
        <f t="array" aca="1" ref="G9727" ca="1">_xlfn.XLOOKUP(A9727,APPLICATION_NUMBER,APPLICATION_PRIMARY_OWNER)</f>
        <v>BRIAN R WHITE</v>
      </c>
      <c r="H9727" cm="1">
        <f t="array" aca="1" ref="H9727" ca="1">SUMIFS(AMOUNT,APPL_ID,A9727,YEAR,C9727,DIVERSION_TYPE,"DIRECT")</f>
        <v>89</v>
      </c>
      <c r="I9727" cm="1">
        <f t="array" aca="1" ref="I9727" ca="1">SUMIFS(AMOUNT,APPL_ID,A9727,YEAR,C9727,DIVERSION_TYPE,"STORAGE")</f>
        <v>24</v>
      </c>
      <c r="J9727">
        <f t="shared" ca="1" si="151"/>
        <v>113</v>
      </c>
      <c r="K9727" s="17" cm="1">
        <f t="array" aca="1" ref="K9727" ca="1">IF(J9727&gt;0,COUNTIFS(AnnualTotalDiversion,J9727,APPL_ID,"&lt;&gt;"&amp;A9727,Owner,G9727,YEAR,C9727)/12,0)</f>
        <v>0</v>
      </c>
    </row>
    <row r="9728" spans="1:11" x14ac:dyDescent="0.25">
      <c r="A9728" t="s">
        <v>123</v>
      </c>
      <c r="B9728">
        <v>12009</v>
      </c>
      <c r="C9728">
        <v>2020</v>
      </c>
      <c r="D9728">
        <v>2</v>
      </c>
      <c r="E9728">
        <v>10</v>
      </c>
      <c r="F9728" s="15" t="s">
        <v>46</v>
      </c>
      <c r="G9728" t="str" cm="1">
        <f t="array" aca="1" ref="G9728" ca="1">_xlfn.XLOOKUP(A9728,APPLICATION_NUMBER,APPLICATION_PRIMARY_OWNER)</f>
        <v>BRIAN R WHITE</v>
      </c>
      <c r="H9728" cm="1">
        <f t="array" aca="1" ref="H9728" ca="1">SUMIFS(AMOUNT,APPL_ID,A9728,YEAR,C9728,DIVERSION_TYPE,"DIRECT")</f>
        <v>89</v>
      </c>
      <c r="I9728" cm="1">
        <f t="array" aca="1" ref="I9728" ca="1">SUMIFS(AMOUNT,APPL_ID,A9728,YEAR,C9728,DIVERSION_TYPE,"STORAGE")</f>
        <v>24</v>
      </c>
      <c r="J9728">
        <f t="shared" ca="1" si="151"/>
        <v>113</v>
      </c>
      <c r="K9728" s="17" cm="1">
        <f t="array" aca="1" ref="K9728" ca="1">IF(J9728&gt;0,COUNTIFS(AnnualTotalDiversion,J9728,APPL_ID,"&lt;&gt;"&amp;A9728,Owner,G9728,YEAR,C9728)/12,0)</f>
        <v>0</v>
      </c>
    </row>
    <row r="9729" spans="1:11" x14ac:dyDescent="0.25">
      <c r="A9729" t="s">
        <v>123</v>
      </c>
      <c r="B9729">
        <v>12009</v>
      </c>
      <c r="C9729">
        <v>2020</v>
      </c>
      <c r="D9729">
        <v>4</v>
      </c>
      <c r="E9729">
        <v>7</v>
      </c>
      <c r="F9729" s="15" t="s">
        <v>44</v>
      </c>
      <c r="G9729" t="str" cm="1">
        <f t="array" aca="1" ref="G9729" ca="1">_xlfn.XLOOKUP(A9729,APPLICATION_NUMBER,APPLICATION_PRIMARY_OWNER)</f>
        <v>BRIAN R WHITE</v>
      </c>
      <c r="H9729" cm="1">
        <f t="array" aca="1" ref="H9729" ca="1">SUMIFS(AMOUNT,APPL_ID,A9729,YEAR,C9729,DIVERSION_TYPE,"DIRECT")</f>
        <v>89</v>
      </c>
      <c r="I9729" cm="1">
        <f t="array" aca="1" ref="I9729" ca="1">SUMIFS(AMOUNT,APPL_ID,A9729,YEAR,C9729,DIVERSION_TYPE,"STORAGE")</f>
        <v>24</v>
      </c>
      <c r="J9729">
        <f t="shared" ca="1" si="151"/>
        <v>113</v>
      </c>
      <c r="K9729" s="17" cm="1">
        <f t="array" aca="1" ref="K9729" ca="1">IF(J9729&gt;0,COUNTIFS(AnnualTotalDiversion,J9729,APPL_ID,"&lt;&gt;"&amp;A9729,Owner,G9729,YEAR,C9729)/12,0)</f>
        <v>0</v>
      </c>
    </row>
    <row r="9730" spans="1:11" x14ac:dyDescent="0.25">
      <c r="A9730" t="s">
        <v>123</v>
      </c>
      <c r="B9730">
        <v>12009</v>
      </c>
      <c r="C9730">
        <v>2017</v>
      </c>
      <c r="D9730">
        <v>10</v>
      </c>
      <c r="E9730">
        <v>0</v>
      </c>
      <c r="F9730" s="15" t="s">
        <v>46</v>
      </c>
      <c r="G9730" t="str" cm="1">
        <f t="array" aca="1" ref="G9730" ca="1">_xlfn.XLOOKUP(A9730,APPLICATION_NUMBER,APPLICATION_PRIMARY_OWNER)</f>
        <v>BRIAN R WHITE</v>
      </c>
      <c r="H9730" cm="1">
        <f t="array" aca="1" ref="H9730" ca="1">SUMIFS(AMOUNT,APPL_ID,A9730,YEAR,C9730,DIVERSION_TYPE,"DIRECT")</f>
        <v>90</v>
      </c>
      <c r="I9730" cm="1">
        <f t="array" aca="1" ref="I9730" ca="1">SUMIFS(AMOUNT,APPL_ID,A9730,YEAR,C9730,DIVERSION_TYPE,"STORAGE")</f>
        <v>24</v>
      </c>
      <c r="J9730">
        <f t="shared" ca="1" si="151"/>
        <v>114</v>
      </c>
      <c r="K9730" s="17" cm="1">
        <f t="array" aca="1" ref="K9730" ca="1">IF(J9730&gt;0,COUNTIFS(AnnualTotalDiversion,J9730,APPL_ID,"&lt;&gt;"&amp;A9730,Owner,G9730,YEAR,C9730)/12,0)</f>
        <v>0</v>
      </c>
    </row>
    <row r="9731" spans="1:11" x14ac:dyDescent="0.25">
      <c r="A9731" t="s">
        <v>123</v>
      </c>
      <c r="B9731">
        <v>12009</v>
      </c>
      <c r="C9731">
        <v>2019</v>
      </c>
      <c r="D9731">
        <v>7</v>
      </c>
      <c r="E9731">
        <v>0</v>
      </c>
      <c r="F9731" s="15" t="s">
        <v>46</v>
      </c>
      <c r="G9731" t="str" cm="1">
        <f t="array" aca="1" ref="G9731" ca="1">_xlfn.XLOOKUP(A9731,APPLICATION_NUMBER,APPLICATION_PRIMARY_OWNER)</f>
        <v>BRIAN R WHITE</v>
      </c>
      <c r="H9731" cm="1">
        <f t="array" aca="1" ref="H9731" ca="1">SUMIFS(AMOUNT,APPL_ID,A9731,YEAR,C9731,DIVERSION_TYPE,"DIRECT")</f>
        <v>83</v>
      </c>
      <c r="I9731" cm="1">
        <f t="array" aca="1" ref="I9731" ca="1">SUMIFS(AMOUNT,APPL_ID,A9731,YEAR,C9731,DIVERSION_TYPE,"STORAGE")</f>
        <v>24</v>
      </c>
      <c r="J9731">
        <f t="shared" ca="1" si="151"/>
        <v>107</v>
      </c>
      <c r="K9731" s="17" cm="1">
        <f t="array" aca="1" ref="K9731" ca="1">IF(J9731&gt;0,COUNTIFS(AnnualTotalDiversion,J9731,APPL_ID,"&lt;&gt;"&amp;A9731,Owner,G9731,YEAR,C9731)/12,0)</f>
        <v>0</v>
      </c>
    </row>
    <row r="9732" spans="1:11" x14ac:dyDescent="0.25">
      <c r="A9732" t="s">
        <v>123</v>
      </c>
      <c r="B9732">
        <v>12009</v>
      </c>
      <c r="C9732">
        <v>2020</v>
      </c>
      <c r="D9732">
        <v>7</v>
      </c>
      <c r="E9732">
        <v>20</v>
      </c>
      <c r="F9732" s="15" t="s">
        <v>45</v>
      </c>
      <c r="G9732" t="str" cm="1">
        <f t="array" aca="1" ref="G9732" ca="1">_xlfn.XLOOKUP(A9732,APPLICATION_NUMBER,APPLICATION_PRIMARY_OWNER)</f>
        <v>BRIAN R WHITE</v>
      </c>
      <c r="H9732" cm="1">
        <f t="array" aca="1" ref="H9732" ca="1">SUMIFS(AMOUNT,APPL_ID,A9732,YEAR,C9732,DIVERSION_TYPE,"DIRECT")</f>
        <v>89</v>
      </c>
      <c r="I9732" cm="1">
        <f t="array" aca="1" ref="I9732" ca="1">SUMIFS(AMOUNT,APPL_ID,A9732,YEAR,C9732,DIVERSION_TYPE,"STORAGE")</f>
        <v>24</v>
      </c>
      <c r="J9732">
        <f t="shared" ca="1" si="151"/>
        <v>113</v>
      </c>
      <c r="K9732" s="17" cm="1">
        <f t="array" aca="1" ref="K9732" ca="1">IF(J9732&gt;0,COUNTIFS(AnnualTotalDiversion,J9732,APPL_ID,"&lt;&gt;"&amp;A9732,Owner,G9732,YEAR,C9732)/12,0)</f>
        <v>0</v>
      </c>
    </row>
    <row r="9733" spans="1:11" x14ac:dyDescent="0.25">
      <c r="A9733" t="s">
        <v>123</v>
      </c>
      <c r="B9733">
        <v>12009</v>
      </c>
      <c r="C9733">
        <v>2017</v>
      </c>
      <c r="D9733">
        <v>3</v>
      </c>
      <c r="E9733">
        <v>6</v>
      </c>
      <c r="F9733" s="15" t="s">
        <v>46</v>
      </c>
      <c r="G9733" t="str" cm="1">
        <f t="array" aca="1" ref="G9733" ca="1">_xlfn.XLOOKUP(A9733,APPLICATION_NUMBER,APPLICATION_PRIMARY_OWNER)</f>
        <v>BRIAN R WHITE</v>
      </c>
      <c r="H9733" cm="1">
        <f t="array" aca="1" ref="H9733" ca="1">SUMIFS(AMOUNT,APPL_ID,A9733,YEAR,C9733,DIVERSION_TYPE,"DIRECT")</f>
        <v>90</v>
      </c>
      <c r="I9733" cm="1">
        <f t="array" aca="1" ref="I9733" ca="1">SUMIFS(AMOUNT,APPL_ID,A9733,YEAR,C9733,DIVERSION_TYPE,"STORAGE")</f>
        <v>24</v>
      </c>
      <c r="J9733">
        <f t="shared" ref="J9733:J9796" ca="1" si="152">SUM(H9733:I9733)</f>
        <v>114</v>
      </c>
      <c r="K9733" s="17" cm="1">
        <f t="array" aca="1" ref="K9733" ca="1">IF(J9733&gt;0,COUNTIFS(AnnualTotalDiversion,J9733,APPL_ID,"&lt;&gt;"&amp;A9733,Owner,G9733,YEAR,C9733)/12,0)</f>
        <v>0</v>
      </c>
    </row>
    <row r="9734" spans="1:11" x14ac:dyDescent="0.25">
      <c r="A9734" t="s">
        <v>123</v>
      </c>
      <c r="B9734">
        <v>12009</v>
      </c>
      <c r="C9734">
        <v>2020</v>
      </c>
      <c r="D9734">
        <v>8</v>
      </c>
      <c r="E9734">
        <v>13</v>
      </c>
      <c r="F9734" s="15" t="s">
        <v>44</v>
      </c>
      <c r="G9734" t="str" cm="1">
        <f t="array" aca="1" ref="G9734" ca="1">_xlfn.XLOOKUP(A9734,APPLICATION_NUMBER,APPLICATION_PRIMARY_OWNER)</f>
        <v>BRIAN R WHITE</v>
      </c>
      <c r="H9734" cm="1">
        <f t="array" aca="1" ref="H9734" ca="1">SUMIFS(AMOUNT,APPL_ID,A9734,YEAR,C9734,DIVERSION_TYPE,"DIRECT")</f>
        <v>89</v>
      </c>
      <c r="I9734" cm="1">
        <f t="array" aca="1" ref="I9734" ca="1">SUMIFS(AMOUNT,APPL_ID,A9734,YEAR,C9734,DIVERSION_TYPE,"STORAGE")</f>
        <v>24</v>
      </c>
      <c r="J9734">
        <f t="shared" ca="1" si="152"/>
        <v>113</v>
      </c>
      <c r="K9734" s="17" cm="1">
        <f t="array" aca="1" ref="K9734" ca="1">IF(J9734&gt;0,COUNTIFS(AnnualTotalDiversion,J9734,APPL_ID,"&lt;&gt;"&amp;A9734,Owner,G9734,YEAR,C9734)/12,0)</f>
        <v>0</v>
      </c>
    </row>
    <row r="9735" spans="1:11" x14ac:dyDescent="0.25">
      <c r="A9735" t="s">
        <v>123</v>
      </c>
      <c r="B9735">
        <v>12009</v>
      </c>
      <c r="C9735">
        <v>2020</v>
      </c>
      <c r="D9735">
        <v>3</v>
      </c>
      <c r="E9735">
        <v>0</v>
      </c>
      <c r="F9735" s="15" t="s">
        <v>44</v>
      </c>
      <c r="G9735" t="str" cm="1">
        <f t="array" aca="1" ref="G9735" ca="1">_xlfn.XLOOKUP(A9735,APPLICATION_NUMBER,APPLICATION_PRIMARY_OWNER)</f>
        <v>BRIAN R WHITE</v>
      </c>
      <c r="H9735" cm="1">
        <f t="array" aca="1" ref="H9735" ca="1">SUMIFS(AMOUNT,APPL_ID,A9735,YEAR,C9735,DIVERSION_TYPE,"DIRECT")</f>
        <v>89</v>
      </c>
      <c r="I9735" cm="1">
        <f t="array" aca="1" ref="I9735" ca="1">SUMIFS(AMOUNT,APPL_ID,A9735,YEAR,C9735,DIVERSION_TYPE,"STORAGE")</f>
        <v>24</v>
      </c>
      <c r="J9735">
        <f t="shared" ca="1" si="152"/>
        <v>113</v>
      </c>
      <c r="K9735" s="17" cm="1">
        <f t="array" aca="1" ref="K9735" ca="1">IF(J9735&gt;0,COUNTIFS(AnnualTotalDiversion,J9735,APPL_ID,"&lt;&gt;"&amp;A9735,Owner,G9735,YEAR,C9735)/12,0)</f>
        <v>0</v>
      </c>
    </row>
    <row r="9736" spans="1:11" x14ac:dyDescent="0.25">
      <c r="A9736" t="s">
        <v>123</v>
      </c>
      <c r="B9736">
        <v>12009</v>
      </c>
      <c r="C9736">
        <v>2018</v>
      </c>
      <c r="D9736">
        <v>12</v>
      </c>
      <c r="E9736">
        <v>0</v>
      </c>
      <c r="F9736" s="15" t="s">
        <v>46</v>
      </c>
      <c r="G9736" t="str" cm="1">
        <f t="array" aca="1" ref="G9736" ca="1">_xlfn.XLOOKUP(A9736,APPLICATION_NUMBER,APPLICATION_PRIMARY_OWNER)</f>
        <v>BRIAN R WHITE</v>
      </c>
      <c r="H9736" cm="1">
        <f t="array" aca="1" ref="H9736" ca="1">SUMIFS(AMOUNT,APPL_ID,A9736,YEAR,C9736,DIVERSION_TYPE,"DIRECT")</f>
        <v>90</v>
      </c>
      <c r="I9736" cm="1">
        <f t="array" aca="1" ref="I9736" ca="1">SUMIFS(AMOUNT,APPL_ID,A9736,YEAR,C9736,DIVERSION_TYPE,"STORAGE")</f>
        <v>24</v>
      </c>
      <c r="J9736">
        <f t="shared" ca="1" si="152"/>
        <v>114</v>
      </c>
      <c r="K9736" s="17" cm="1">
        <f t="array" aca="1" ref="K9736" ca="1">IF(J9736&gt;0,COUNTIFS(AnnualTotalDiversion,J9736,APPL_ID,"&lt;&gt;"&amp;A9736,Owner,G9736,YEAR,C9736)/12,0)</f>
        <v>0</v>
      </c>
    </row>
    <row r="9737" spans="1:11" x14ac:dyDescent="0.25">
      <c r="A9737" t="s">
        <v>123</v>
      </c>
      <c r="B9737">
        <v>12009</v>
      </c>
      <c r="C9737">
        <v>2020</v>
      </c>
      <c r="D9737">
        <v>8</v>
      </c>
      <c r="E9737">
        <v>13</v>
      </c>
      <c r="F9737" s="15" t="s">
        <v>45</v>
      </c>
      <c r="G9737" t="str" cm="1">
        <f t="array" aca="1" ref="G9737" ca="1">_xlfn.XLOOKUP(A9737,APPLICATION_NUMBER,APPLICATION_PRIMARY_OWNER)</f>
        <v>BRIAN R WHITE</v>
      </c>
      <c r="H9737" cm="1">
        <f t="array" aca="1" ref="H9737" ca="1">SUMIFS(AMOUNT,APPL_ID,A9737,YEAR,C9737,DIVERSION_TYPE,"DIRECT")</f>
        <v>89</v>
      </c>
      <c r="I9737" cm="1">
        <f t="array" aca="1" ref="I9737" ca="1">SUMIFS(AMOUNT,APPL_ID,A9737,YEAR,C9737,DIVERSION_TYPE,"STORAGE")</f>
        <v>24</v>
      </c>
      <c r="J9737">
        <f t="shared" ca="1" si="152"/>
        <v>113</v>
      </c>
      <c r="K9737" s="17" cm="1">
        <f t="array" aca="1" ref="K9737" ca="1">IF(J9737&gt;0,COUNTIFS(AnnualTotalDiversion,J9737,APPL_ID,"&lt;&gt;"&amp;A9737,Owner,G9737,YEAR,C9737)/12,0)</f>
        <v>0</v>
      </c>
    </row>
    <row r="9738" spans="1:11" x14ac:dyDescent="0.25">
      <c r="A9738" t="s">
        <v>123</v>
      </c>
      <c r="B9738">
        <v>12009</v>
      </c>
      <c r="C9738">
        <v>2017</v>
      </c>
      <c r="D9738">
        <v>8</v>
      </c>
      <c r="E9738">
        <v>0</v>
      </c>
      <c r="F9738" s="15" t="s">
        <v>46</v>
      </c>
      <c r="G9738" t="str" cm="1">
        <f t="array" aca="1" ref="G9738" ca="1">_xlfn.XLOOKUP(A9738,APPLICATION_NUMBER,APPLICATION_PRIMARY_OWNER)</f>
        <v>BRIAN R WHITE</v>
      </c>
      <c r="H9738" cm="1">
        <f t="array" aca="1" ref="H9738" ca="1">SUMIFS(AMOUNT,APPL_ID,A9738,YEAR,C9738,DIVERSION_TYPE,"DIRECT")</f>
        <v>90</v>
      </c>
      <c r="I9738" cm="1">
        <f t="array" aca="1" ref="I9738" ca="1">SUMIFS(AMOUNT,APPL_ID,A9738,YEAR,C9738,DIVERSION_TYPE,"STORAGE")</f>
        <v>24</v>
      </c>
      <c r="J9738">
        <f t="shared" ca="1" si="152"/>
        <v>114</v>
      </c>
      <c r="K9738" s="17" cm="1">
        <f t="array" aca="1" ref="K9738" ca="1">IF(J9738&gt;0,COUNTIFS(AnnualTotalDiversion,J9738,APPL_ID,"&lt;&gt;"&amp;A9738,Owner,G9738,YEAR,C9738)/12,0)</f>
        <v>0</v>
      </c>
    </row>
    <row r="9739" spans="1:11" x14ac:dyDescent="0.25">
      <c r="A9739" t="s">
        <v>123</v>
      </c>
      <c r="B9739">
        <v>12009</v>
      </c>
      <c r="C9739">
        <v>2017</v>
      </c>
      <c r="D9739">
        <v>9</v>
      </c>
      <c r="E9739">
        <v>11</v>
      </c>
      <c r="F9739" s="15" t="s">
        <v>45</v>
      </c>
      <c r="G9739" t="str" cm="1">
        <f t="array" aca="1" ref="G9739" ca="1">_xlfn.XLOOKUP(A9739,APPLICATION_NUMBER,APPLICATION_PRIMARY_OWNER)</f>
        <v>BRIAN R WHITE</v>
      </c>
      <c r="H9739" cm="1">
        <f t="array" aca="1" ref="H9739" ca="1">SUMIFS(AMOUNT,APPL_ID,A9739,YEAR,C9739,DIVERSION_TYPE,"DIRECT")</f>
        <v>90</v>
      </c>
      <c r="I9739" cm="1">
        <f t="array" aca="1" ref="I9739" ca="1">SUMIFS(AMOUNT,APPL_ID,A9739,YEAR,C9739,DIVERSION_TYPE,"STORAGE")</f>
        <v>24</v>
      </c>
      <c r="J9739">
        <f t="shared" ca="1" si="152"/>
        <v>114</v>
      </c>
      <c r="K9739" s="17" cm="1">
        <f t="array" aca="1" ref="K9739" ca="1">IF(J9739&gt;0,COUNTIFS(AnnualTotalDiversion,J9739,APPL_ID,"&lt;&gt;"&amp;A9739,Owner,G9739,YEAR,C9739)/12,0)</f>
        <v>0</v>
      </c>
    </row>
    <row r="9740" spans="1:11" x14ac:dyDescent="0.25">
      <c r="A9740" t="s">
        <v>123</v>
      </c>
      <c r="B9740">
        <v>12009</v>
      </c>
      <c r="C9740">
        <v>2020</v>
      </c>
      <c r="D9740">
        <v>3</v>
      </c>
      <c r="E9740">
        <v>0</v>
      </c>
      <c r="F9740" s="15" t="s">
        <v>45</v>
      </c>
      <c r="G9740" t="str" cm="1">
        <f t="array" aca="1" ref="G9740" ca="1">_xlfn.XLOOKUP(A9740,APPLICATION_NUMBER,APPLICATION_PRIMARY_OWNER)</f>
        <v>BRIAN R WHITE</v>
      </c>
      <c r="H9740" cm="1">
        <f t="array" aca="1" ref="H9740" ca="1">SUMIFS(AMOUNT,APPL_ID,A9740,YEAR,C9740,DIVERSION_TYPE,"DIRECT")</f>
        <v>89</v>
      </c>
      <c r="I9740" cm="1">
        <f t="array" aca="1" ref="I9740" ca="1">SUMIFS(AMOUNT,APPL_ID,A9740,YEAR,C9740,DIVERSION_TYPE,"STORAGE")</f>
        <v>24</v>
      </c>
      <c r="J9740">
        <f t="shared" ca="1" si="152"/>
        <v>113</v>
      </c>
      <c r="K9740" s="17" cm="1">
        <f t="array" aca="1" ref="K9740" ca="1">IF(J9740&gt;0,COUNTIFS(AnnualTotalDiversion,J9740,APPL_ID,"&lt;&gt;"&amp;A9740,Owner,G9740,YEAR,C9740)/12,0)</f>
        <v>0</v>
      </c>
    </row>
    <row r="9741" spans="1:11" x14ac:dyDescent="0.25">
      <c r="A9741" t="s">
        <v>123</v>
      </c>
      <c r="B9741">
        <v>12009</v>
      </c>
      <c r="C9741">
        <v>2017</v>
      </c>
      <c r="D9741">
        <v>2</v>
      </c>
      <c r="E9741">
        <v>10</v>
      </c>
      <c r="F9741" s="15" t="s">
        <v>46</v>
      </c>
      <c r="G9741" t="str" cm="1">
        <f t="array" aca="1" ref="G9741" ca="1">_xlfn.XLOOKUP(A9741,APPLICATION_NUMBER,APPLICATION_PRIMARY_OWNER)</f>
        <v>BRIAN R WHITE</v>
      </c>
      <c r="H9741" cm="1">
        <f t="array" aca="1" ref="H9741" ca="1">SUMIFS(AMOUNT,APPL_ID,A9741,YEAR,C9741,DIVERSION_TYPE,"DIRECT")</f>
        <v>90</v>
      </c>
      <c r="I9741" cm="1">
        <f t="array" aca="1" ref="I9741" ca="1">SUMIFS(AMOUNT,APPL_ID,A9741,YEAR,C9741,DIVERSION_TYPE,"STORAGE")</f>
        <v>24</v>
      </c>
      <c r="J9741">
        <f t="shared" ca="1" si="152"/>
        <v>114</v>
      </c>
      <c r="K9741" s="17" cm="1">
        <f t="array" aca="1" ref="K9741" ca="1">IF(J9741&gt;0,COUNTIFS(AnnualTotalDiversion,J9741,APPL_ID,"&lt;&gt;"&amp;A9741,Owner,G9741,YEAR,C9741)/12,0)</f>
        <v>0</v>
      </c>
    </row>
    <row r="9742" spans="1:11" x14ac:dyDescent="0.25">
      <c r="A9742" t="s">
        <v>123</v>
      </c>
      <c r="B9742">
        <v>12009</v>
      </c>
      <c r="C9742">
        <v>2017</v>
      </c>
      <c r="D9742">
        <v>2</v>
      </c>
      <c r="E9742">
        <v>0</v>
      </c>
      <c r="F9742" s="15" t="s">
        <v>44</v>
      </c>
      <c r="G9742" t="str" cm="1">
        <f t="array" aca="1" ref="G9742" ca="1">_xlfn.XLOOKUP(A9742,APPLICATION_NUMBER,APPLICATION_PRIMARY_OWNER)</f>
        <v>BRIAN R WHITE</v>
      </c>
      <c r="H9742" cm="1">
        <f t="array" aca="1" ref="H9742" ca="1">SUMIFS(AMOUNT,APPL_ID,A9742,YEAR,C9742,DIVERSION_TYPE,"DIRECT")</f>
        <v>90</v>
      </c>
      <c r="I9742" cm="1">
        <f t="array" aca="1" ref="I9742" ca="1">SUMIFS(AMOUNT,APPL_ID,A9742,YEAR,C9742,DIVERSION_TYPE,"STORAGE")</f>
        <v>24</v>
      </c>
      <c r="J9742">
        <f t="shared" ca="1" si="152"/>
        <v>114</v>
      </c>
      <c r="K9742" s="17" cm="1">
        <f t="array" aca="1" ref="K9742" ca="1">IF(J9742&gt;0,COUNTIFS(AnnualTotalDiversion,J9742,APPL_ID,"&lt;&gt;"&amp;A9742,Owner,G9742,YEAR,C9742)/12,0)</f>
        <v>0</v>
      </c>
    </row>
    <row r="9743" spans="1:11" x14ac:dyDescent="0.25">
      <c r="A9743" t="s">
        <v>123</v>
      </c>
      <c r="B9743">
        <v>12009</v>
      </c>
      <c r="C9743">
        <v>2020</v>
      </c>
      <c r="D9743">
        <v>11</v>
      </c>
      <c r="E9743">
        <v>0</v>
      </c>
      <c r="F9743" s="15" t="s">
        <v>46</v>
      </c>
      <c r="G9743" t="str" cm="1">
        <f t="array" aca="1" ref="G9743" ca="1">_xlfn.XLOOKUP(A9743,APPLICATION_NUMBER,APPLICATION_PRIMARY_OWNER)</f>
        <v>BRIAN R WHITE</v>
      </c>
      <c r="H9743" cm="1">
        <f t="array" aca="1" ref="H9743" ca="1">SUMIFS(AMOUNT,APPL_ID,A9743,YEAR,C9743,DIVERSION_TYPE,"DIRECT")</f>
        <v>89</v>
      </c>
      <c r="I9743" cm="1">
        <f t="array" aca="1" ref="I9743" ca="1">SUMIFS(AMOUNT,APPL_ID,A9743,YEAR,C9743,DIVERSION_TYPE,"STORAGE")</f>
        <v>24</v>
      </c>
      <c r="J9743">
        <f t="shared" ca="1" si="152"/>
        <v>113</v>
      </c>
      <c r="K9743" s="17" cm="1">
        <f t="array" aca="1" ref="K9743" ca="1">IF(J9743&gt;0,COUNTIFS(AnnualTotalDiversion,J9743,APPL_ID,"&lt;&gt;"&amp;A9743,Owner,G9743,YEAR,C9743)/12,0)</f>
        <v>0</v>
      </c>
    </row>
    <row r="9744" spans="1:11" x14ac:dyDescent="0.25">
      <c r="A9744" t="s">
        <v>123</v>
      </c>
      <c r="B9744">
        <v>12009</v>
      </c>
      <c r="C9744">
        <v>2017</v>
      </c>
      <c r="D9744">
        <v>1</v>
      </c>
      <c r="E9744">
        <v>0</v>
      </c>
      <c r="F9744" s="15" t="s">
        <v>45</v>
      </c>
      <c r="G9744" t="str" cm="1">
        <f t="array" aca="1" ref="G9744" ca="1">_xlfn.XLOOKUP(A9744,APPLICATION_NUMBER,APPLICATION_PRIMARY_OWNER)</f>
        <v>BRIAN R WHITE</v>
      </c>
      <c r="H9744" cm="1">
        <f t="array" aca="1" ref="H9744" ca="1">SUMIFS(AMOUNT,APPL_ID,A9744,YEAR,C9744,DIVERSION_TYPE,"DIRECT")</f>
        <v>90</v>
      </c>
      <c r="I9744" cm="1">
        <f t="array" aca="1" ref="I9744" ca="1">SUMIFS(AMOUNT,APPL_ID,A9744,YEAR,C9744,DIVERSION_TYPE,"STORAGE")</f>
        <v>24</v>
      </c>
      <c r="J9744">
        <f t="shared" ca="1" si="152"/>
        <v>114</v>
      </c>
      <c r="K9744" s="17" cm="1">
        <f t="array" aca="1" ref="K9744" ca="1">IF(J9744&gt;0,COUNTIFS(AnnualTotalDiversion,J9744,APPL_ID,"&lt;&gt;"&amp;A9744,Owner,G9744,YEAR,C9744)/12,0)</f>
        <v>0</v>
      </c>
    </row>
    <row r="9745" spans="1:11" x14ac:dyDescent="0.25">
      <c r="A9745" t="s">
        <v>123</v>
      </c>
      <c r="B9745">
        <v>12009</v>
      </c>
      <c r="C9745">
        <v>2017</v>
      </c>
      <c r="D9745">
        <v>2</v>
      </c>
      <c r="E9745">
        <v>0</v>
      </c>
      <c r="F9745" s="15" t="s">
        <v>45</v>
      </c>
      <c r="G9745" t="str" cm="1">
        <f t="array" aca="1" ref="G9745" ca="1">_xlfn.XLOOKUP(A9745,APPLICATION_NUMBER,APPLICATION_PRIMARY_OWNER)</f>
        <v>BRIAN R WHITE</v>
      </c>
      <c r="H9745" cm="1">
        <f t="array" aca="1" ref="H9745" ca="1">SUMIFS(AMOUNT,APPL_ID,A9745,YEAR,C9745,DIVERSION_TYPE,"DIRECT")</f>
        <v>90</v>
      </c>
      <c r="I9745" cm="1">
        <f t="array" aca="1" ref="I9745" ca="1">SUMIFS(AMOUNT,APPL_ID,A9745,YEAR,C9745,DIVERSION_TYPE,"STORAGE")</f>
        <v>24</v>
      </c>
      <c r="J9745">
        <f t="shared" ca="1" si="152"/>
        <v>114</v>
      </c>
      <c r="K9745" s="17" cm="1">
        <f t="array" aca="1" ref="K9745" ca="1">IF(J9745&gt;0,COUNTIFS(AnnualTotalDiversion,J9745,APPL_ID,"&lt;&gt;"&amp;A9745,Owner,G9745,YEAR,C9745)/12,0)</f>
        <v>0</v>
      </c>
    </row>
    <row r="9746" spans="1:11" x14ac:dyDescent="0.25">
      <c r="A9746" t="s">
        <v>123</v>
      </c>
      <c r="B9746">
        <v>12009</v>
      </c>
      <c r="C9746">
        <v>2020</v>
      </c>
      <c r="D9746">
        <v>11</v>
      </c>
      <c r="E9746">
        <v>0</v>
      </c>
      <c r="F9746" s="15" t="s">
        <v>45</v>
      </c>
      <c r="G9746" t="str" cm="1">
        <f t="array" aca="1" ref="G9746" ca="1">_xlfn.XLOOKUP(A9746,APPLICATION_NUMBER,APPLICATION_PRIMARY_OWNER)</f>
        <v>BRIAN R WHITE</v>
      </c>
      <c r="H9746" cm="1">
        <f t="array" aca="1" ref="H9746" ca="1">SUMIFS(AMOUNT,APPL_ID,A9746,YEAR,C9746,DIVERSION_TYPE,"DIRECT")</f>
        <v>89</v>
      </c>
      <c r="I9746" cm="1">
        <f t="array" aca="1" ref="I9746" ca="1">SUMIFS(AMOUNT,APPL_ID,A9746,YEAR,C9746,DIVERSION_TYPE,"STORAGE")</f>
        <v>24</v>
      </c>
      <c r="J9746">
        <f t="shared" ca="1" si="152"/>
        <v>113</v>
      </c>
      <c r="K9746" s="17" cm="1">
        <f t="array" aca="1" ref="K9746" ca="1">IF(J9746&gt;0,COUNTIFS(AnnualTotalDiversion,J9746,APPL_ID,"&lt;&gt;"&amp;A9746,Owner,G9746,YEAR,C9746)/12,0)</f>
        <v>0</v>
      </c>
    </row>
    <row r="9747" spans="1:11" x14ac:dyDescent="0.25">
      <c r="A9747" t="s">
        <v>123</v>
      </c>
      <c r="B9747">
        <v>12009</v>
      </c>
      <c r="C9747">
        <v>2020</v>
      </c>
      <c r="D9747">
        <v>12</v>
      </c>
      <c r="E9747">
        <v>0</v>
      </c>
      <c r="F9747" s="15" t="s">
        <v>44</v>
      </c>
      <c r="G9747" t="str" cm="1">
        <f t="array" aca="1" ref="G9747" ca="1">_xlfn.XLOOKUP(A9747,APPLICATION_NUMBER,APPLICATION_PRIMARY_OWNER)</f>
        <v>BRIAN R WHITE</v>
      </c>
      <c r="H9747" cm="1">
        <f t="array" aca="1" ref="H9747" ca="1">SUMIFS(AMOUNT,APPL_ID,A9747,YEAR,C9747,DIVERSION_TYPE,"DIRECT")</f>
        <v>89</v>
      </c>
      <c r="I9747" cm="1">
        <f t="array" aca="1" ref="I9747" ca="1">SUMIFS(AMOUNT,APPL_ID,A9747,YEAR,C9747,DIVERSION_TYPE,"STORAGE")</f>
        <v>24</v>
      </c>
      <c r="J9747">
        <f t="shared" ca="1" si="152"/>
        <v>113</v>
      </c>
      <c r="K9747" s="17" cm="1">
        <f t="array" aca="1" ref="K9747" ca="1">IF(J9747&gt;0,COUNTIFS(AnnualTotalDiversion,J9747,APPL_ID,"&lt;&gt;"&amp;A9747,Owner,G9747,YEAR,C9747)/12,0)</f>
        <v>0</v>
      </c>
    </row>
    <row r="9748" spans="1:11" x14ac:dyDescent="0.25">
      <c r="A9748" t="s">
        <v>123</v>
      </c>
      <c r="B9748">
        <v>12009</v>
      </c>
      <c r="C9748">
        <v>2017</v>
      </c>
      <c r="D9748">
        <v>3</v>
      </c>
      <c r="E9748">
        <v>0</v>
      </c>
      <c r="F9748" s="15" t="s">
        <v>44</v>
      </c>
      <c r="G9748" t="str" cm="1">
        <f t="array" aca="1" ref="G9748" ca="1">_xlfn.XLOOKUP(A9748,APPLICATION_NUMBER,APPLICATION_PRIMARY_OWNER)</f>
        <v>BRIAN R WHITE</v>
      </c>
      <c r="H9748" cm="1">
        <f t="array" aca="1" ref="H9748" ca="1">SUMIFS(AMOUNT,APPL_ID,A9748,YEAR,C9748,DIVERSION_TYPE,"DIRECT")</f>
        <v>90</v>
      </c>
      <c r="I9748" cm="1">
        <f t="array" aca="1" ref="I9748" ca="1">SUMIFS(AMOUNT,APPL_ID,A9748,YEAR,C9748,DIVERSION_TYPE,"STORAGE")</f>
        <v>24</v>
      </c>
      <c r="J9748">
        <f t="shared" ca="1" si="152"/>
        <v>114</v>
      </c>
      <c r="K9748" s="17" cm="1">
        <f t="array" aca="1" ref="K9748" ca="1">IF(J9748&gt;0,COUNTIFS(AnnualTotalDiversion,J9748,APPL_ID,"&lt;&gt;"&amp;A9748,Owner,G9748,YEAR,C9748)/12,0)</f>
        <v>0</v>
      </c>
    </row>
    <row r="9749" spans="1:11" x14ac:dyDescent="0.25">
      <c r="A9749" t="s">
        <v>123</v>
      </c>
      <c r="B9749">
        <v>12009</v>
      </c>
      <c r="C9749">
        <v>2020</v>
      </c>
      <c r="D9749">
        <v>2</v>
      </c>
      <c r="E9749">
        <v>0</v>
      </c>
      <c r="F9749" s="15" t="s">
        <v>45</v>
      </c>
      <c r="G9749" t="str" cm="1">
        <f t="array" aca="1" ref="G9749" ca="1">_xlfn.XLOOKUP(A9749,APPLICATION_NUMBER,APPLICATION_PRIMARY_OWNER)</f>
        <v>BRIAN R WHITE</v>
      </c>
      <c r="H9749" cm="1">
        <f t="array" aca="1" ref="H9749" ca="1">SUMIFS(AMOUNT,APPL_ID,A9749,YEAR,C9749,DIVERSION_TYPE,"DIRECT")</f>
        <v>89</v>
      </c>
      <c r="I9749" cm="1">
        <f t="array" aca="1" ref="I9749" ca="1">SUMIFS(AMOUNT,APPL_ID,A9749,YEAR,C9749,DIVERSION_TYPE,"STORAGE")</f>
        <v>24</v>
      </c>
      <c r="J9749">
        <f t="shared" ca="1" si="152"/>
        <v>113</v>
      </c>
      <c r="K9749" s="17" cm="1">
        <f t="array" aca="1" ref="K9749" ca="1">IF(J9749&gt;0,COUNTIFS(AnnualTotalDiversion,J9749,APPL_ID,"&lt;&gt;"&amp;A9749,Owner,G9749,YEAR,C9749)/12,0)</f>
        <v>0</v>
      </c>
    </row>
    <row r="9750" spans="1:11" x14ac:dyDescent="0.25">
      <c r="A9750" t="s">
        <v>123</v>
      </c>
      <c r="B9750">
        <v>12009</v>
      </c>
      <c r="C9750">
        <v>2020</v>
      </c>
      <c r="D9750">
        <v>2</v>
      </c>
      <c r="E9750">
        <v>0</v>
      </c>
      <c r="F9750" s="15" t="s">
        <v>44</v>
      </c>
      <c r="G9750" t="str" cm="1">
        <f t="array" aca="1" ref="G9750" ca="1">_xlfn.XLOOKUP(A9750,APPLICATION_NUMBER,APPLICATION_PRIMARY_OWNER)</f>
        <v>BRIAN R WHITE</v>
      </c>
      <c r="H9750" cm="1">
        <f t="array" aca="1" ref="H9750" ca="1">SUMIFS(AMOUNT,APPL_ID,A9750,YEAR,C9750,DIVERSION_TYPE,"DIRECT")</f>
        <v>89</v>
      </c>
      <c r="I9750" cm="1">
        <f t="array" aca="1" ref="I9750" ca="1">SUMIFS(AMOUNT,APPL_ID,A9750,YEAR,C9750,DIVERSION_TYPE,"STORAGE")</f>
        <v>24</v>
      </c>
      <c r="J9750">
        <f t="shared" ca="1" si="152"/>
        <v>113</v>
      </c>
      <c r="K9750" s="17" cm="1">
        <f t="array" aca="1" ref="K9750" ca="1">IF(J9750&gt;0,COUNTIFS(AnnualTotalDiversion,J9750,APPL_ID,"&lt;&gt;"&amp;A9750,Owner,G9750,YEAR,C9750)/12,0)</f>
        <v>0</v>
      </c>
    </row>
    <row r="9751" spans="1:11" x14ac:dyDescent="0.25">
      <c r="A9751" t="s">
        <v>123</v>
      </c>
      <c r="B9751">
        <v>12009</v>
      </c>
      <c r="C9751">
        <v>2017</v>
      </c>
      <c r="D9751">
        <v>1</v>
      </c>
      <c r="E9751">
        <v>8</v>
      </c>
      <c r="F9751" s="15" t="s">
        <v>46</v>
      </c>
      <c r="G9751" t="str" cm="1">
        <f t="array" aca="1" ref="G9751" ca="1">_xlfn.XLOOKUP(A9751,APPLICATION_NUMBER,APPLICATION_PRIMARY_OWNER)</f>
        <v>BRIAN R WHITE</v>
      </c>
      <c r="H9751" cm="1">
        <f t="array" aca="1" ref="H9751" ca="1">SUMIFS(AMOUNT,APPL_ID,A9751,YEAR,C9751,DIVERSION_TYPE,"DIRECT")</f>
        <v>90</v>
      </c>
      <c r="I9751" cm="1">
        <f t="array" aca="1" ref="I9751" ca="1">SUMIFS(AMOUNT,APPL_ID,A9751,YEAR,C9751,DIVERSION_TYPE,"STORAGE")</f>
        <v>24</v>
      </c>
      <c r="J9751">
        <f t="shared" ca="1" si="152"/>
        <v>114</v>
      </c>
      <c r="K9751" s="17" cm="1">
        <f t="array" aca="1" ref="K9751" ca="1">IF(J9751&gt;0,COUNTIFS(AnnualTotalDiversion,J9751,APPL_ID,"&lt;&gt;"&amp;A9751,Owner,G9751,YEAR,C9751)/12,0)</f>
        <v>0</v>
      </c>
    </row>
    <row r="9752" spans="1:11" x14ac:dyDescent="0.25">
      <c r="A9752" t="s">
        <v>123</v>
      </c>
      <c r="B9752">
        <v>12009</v>
      </c>
      <c r="C9752">
        <v>2020</v>
      </c>
      <c r="D9752">
        <v>5</v>
      </c>
      <c r="E9752">
        <v>11</v>
      </c>
      <c r="F9752" s="15" t="s">
        <v>45</v>
      </c>
      <c r="G9752" t="str" cm="1">
        <f t="array" aca="1" ref="G9752" ca="1">_xlfn.XLOOKUP(A9752,APPLICATION_NUMBER,APPLICATION_PRIMARY_OWNER)</f>
        <v>BRIAN R WHITE</v>
      </c>
      <c r="H9752" cm="1">
        <f t="array" aca="1" ref="H9752" ca="1">SUMIFS(AMOUNT,APPL_ID,A9752,YEAR,C9752,DIVERSION_TYPE,"DIRECT")</f>
        <v>89</v>
      </c>
      <c r="I9752" cm="1">
        <f t="array" aca="1" ref="I9752" ca="1">SUMIFS(AMOUNT,APPL_ID,A9752,YEAR,C9752,DIVERSION_TYPE,"STORAGE")</f>
        <v>24</v>
      </c>
      <c r="J9752">
        <f t="shared" ca="1" si="152"/>
        <v>113</v>
      </c>
      <c r="K9752" s="17" cm="1">
        <f t="array" aca="1" ref="K9752" ca="1">IF(J9752&gt;0,COUNTIFS(AnnualTotalDiversion,J9752,APPL_ID,"&lt;&gt;"&amp;A9752,Owner,G9752,YEAR,C9752)/12,0)</f>
        <v>0</v>
      </c>
    </row>
    <row r="9753" spans="1:11" x14ac:dyDescent="0.25">
      <c r="A9753" t="s">
        <v>123</v>
      </c>
      <c r="B9753">
        <v>12009</v>
      </c>
      <c r="C9753">
        <v>2017</v>
      </c>
      <c r="D9753">
        <v>3</v>
      </c>
      <c r="E9753">
        <v>0</v>
      </c>
      <c r="F9753" s="15" t="s">
        <v>45</v>
      </c>
      <c r="G9753" t="str" cm="1">
        <f t="array" aca="1" ref="G9753" ca="1">_xlfn.XLOOKUP(A9753,APPLICATION_NUMBER,APPLICATION_PRIMARY_OWNER)</f>
        <v>BRIAN R WHITE</v>
      </c>
      <c r="H9753" cm="1">
        <f t="array" aca="1" ref="H9753" ca="1">SUMIFS(AMOUNT,APPL_ID,A9753,YEAR,C9753,DIVERSION_TYPE,"DIRECT")</f>
        <v>90</v>
      </c>
      <c r="I9753" cm="1">
        <f t="array" aca="1" ref="I9753" ca="1">SUMIFS(AMOUNT,APPL_ID,A9753,YEAR,C9753,DIVERSION_TYPE,"STORAGE")</f>
        <v>24</v>
      </c>
      <c r="J9753">
        <f t="shared" ca="1" si="152"/>
        <v>114</v>
      </c>
      <c r="K9753" s="17" cm="1">
        <f t="array" aca="1" ref="K9753" ca="1">IF(J9753&gt;0,COUNTIFS(AnnualTotalDiversion,J9753,APPL_ID,"&lt;&gt;"&amp;A9753,Owner,G9753,YEAR,C9753)/12,0)</f>
        <v>0</v>
      </c>
    </row>
    <row r="9754" spans="1:11" x14ac:dyDescent="0.25">
      <c r="A9754" t="s">
        <v>123</v>
      </c>
      <c r="B9754">
        <v>12009</v>
      </c>
      <c r="C9754">
        <v>2020</v>
      </c>
      <c r="D9754">
        <v>4</v>
      </c>
      <c r="E9754">
        <v>0</v>
      </c>
      <c r="F9754" s="15" t="s">
        <v>46</v>
      </c>
      <c r="G9754" t="str" cm="1">
        <f t="array" aca="1" ref="G9754" ca="1">_xlfn.XLOOKUP(A9754,APPLICATION_NUMBER,APPLICATION_PRIMARY_OWNER)</f>
        <v>BRIAN R WHITE</v>
      </c>
      <c r="H9754" cm="1">
        <f t="array" aca="1" ref="H9754" ca="1">SUMIFS(AMOUNT,APPL_ID,A9754,YEAR,C9754,DIVERSION_TYPE,"DIRECT")</f>
        <v>89</v>
      </c>
      <c r="I9754" cm="1">
        <f t="array" aca="1" ref="I9754" ca="1">SUMIFS(AMOUNT,APPL_ID,A9754,YEAR,C9754,DIVERSION_TYPE,"STORAGE")</f>
        <v>24</v>
      </c>
      <c r="J9754">
        <f t="shared" ca="1" si="152"/>
        <v>113</v>
      </c>
      <c r="K9754" s="17" cm="1">
        <f t="array" aca="1" ref="K9754" ca="1">IF(J9754&gt;0,COUNTIFS(AnnualTotalDiversion,J9754,APPL_ID,"&lt;&gt;"&amp;A9754,Owner,G9754,YEAR,C9754)/12,0)</f>
        <v>0</v>
      </c>
    </row>
    <row r="9755" spans="1:11" x14ac:dyDescent="0.25">
      <c r="A9755" t="s">
        <v>123</v>
      </c>
      <c r="B9755">
        <v>12009</v>
      </c>
      <c r="C9755">
        <v>2020</v>
      </c>
      <c r="D9755">
        <v>7</v>
      </c>
      <c r="E9755">
        <v>20</v>
      </c>
      <c r="F9755" s="15" t="s">
        <v>44</v>
      </c>
      <c r="G9755" t="str" cm="1">
        <f t="array" aca="1" ref="G9755" ca="1">_xlfn.XLOOKUP(A9755,APPLICATION_NUMBER,APPLICATION_PRIMARY_OWNER)</f>
        <v>BRIAN R WHITE</v>
      </c>
      <c r="H9755" cm="1">
        <f t="array" aca="1" ref="H9755" ca="1">SUMIFS(AMOUNT,APPL_ID,A9755,YEAR,C9755,DIVERSION_TYPE,"DIRECT")</f>
        <v>89</v>
      </c>
      <c r="I9755" cm="1">
        <f t="array" aca="1" ref="I9755" ca="1">SUMIFS(AMOUNT,APPL_ID,A9755,YEAR,C9755,DIVERSION_TYPE,"STORAGE")</f>
        <v>24</v>
      </c>
      <c r="J9755">
        <f t="shared" ca="1" si="152"/>
        <v>113</v>
      </c>
      <c r="K9755" s="17" cm="1">
        <f t="array" aca="1" ref="K9755" ca="1">IF(J9755&gt;0,COUNTIFS(AnnualTotalDiversion,J9755,APPL_ID,"&lt;&gt;"&amp;A9755,Owner,G9755,YEAR,C9755)/12,0)</f>
        <v>0</v>
      </c>
    </row>
    <row r="9756" spans="1:11" x14ac:dyDescent="0.25">
      <c r="A9756" t="s">
        <v>123</v>
      </c>
      <c r="B9756">
        <v>12009</v>
      </c>
      <c r="C9756">
        <v>2020</v>
      </c>
      <c r="D9756">
        <v>6</v>
      </c>
      <c r="E9756">
        <v>18</v>
      </c>
      <c r="F9756" s="15" t="s">
        <v>44</v>
      </c>
      <c r="G9756" t="str" cm="1">
        <f t="array" aca="1" ref="G9756" ca="1">_xlfn.XLOOKUP(A9756,APPLICATION_NUMBER,APPLICATION_PRIMARY_OWNER)</f>
        <v>BRIAN R WHITE</v>
      </c>
      <c r="H9756" cm="1">
        <f t="array" aca="1" ref="H9756" ca="1">SUMIFS(AMOUNT,APPL_ID,A9756,YEAR,C9756,DIVERSION_TYPE,"DIRECT")</f>
        <v>89</v>
      </c>
      <c r="I9756" cm="1">
        <f t="array" aca="1" ref="I9756" ca="1">SUMIFS(AMOUNT,APPL_ID,A9756,YEAR,C9756,DIVERSION_TYPE,"STORAGE")</f>
        <v>24</v>
      </c>
      <c r="J9756">
        <f t="shared" ca="1" si="152"/>
        <v>113</v>
      </c>
      <c r="K9756" s="17" cm="1">
        <f t="array" aca="1" ref="K9756" ca="1">IF(J9756&gt;0,COUNTIFS(AnnualTotalDiversion,J9756,APPL_ID,"&lt;&gt;"&amp;A9756,Owner,G9756,YEAR,C9756)/12,0)</f>
        <v>0</v>
      </c>
    </row>
    <row r="9757" spans="1:11" x14ac:dyDescent="0.25">
      <c r="A9757" t="s">
        <v>123</v>
      </c>
      <c r="B9757">
        <v>12009</v>
      </c>
      <c r="C9757">
        <v>2018</v>
      </c>
      <c r="D9757">
        <v>11</v>
      </c>
      <c r="E9757">
        <v>0</v>
      </c>
      <c r="F9757" s="15" t="s">
        <v>46</v>
      </c>
      <c r="G9757" t="str" cm="1">
        <f t="array" aca="1" ref="G9757" ca="1">_xlfn.XLOOKUP(A9757,APPLICATION_NUMBER,APPLICATION_PRIMARY_OWNER)</f>
        <v>BRIAN R WHITE</v>
      </c>
      <c r="H9757" cm="1">
        <f t="array" aca="1" ref="H9757" ca="1">SUMIFS(AMOUNT,APPL_ID,A9757,YEAR,C9757,DIVERSION_TYPE,"DIRECT")</f>
        <v>90</v>
      </c>
      <c r="I9757" cm="1">
        <f t="array" aca="1" ref="I9757" ca="1">SUMIFS(AMOUNT,APPL_ID,A9757,YEAR,C9757,DIVERSION_TYPE,"STORAGE")</f>
        <v>24</v>
      </c>
      <c r="J9757">
        <f t="shared" ca="1" si="152"/>
        <v>114</v>
      </c>
      <c r="K9757" s="17" cm="1">
        <f t="array" aca="1" ref="K9757" ca="1">IF(J9757&gt;0,COUNTIFS(AnnualTotalDiversion,J9757,APPL_ID,"&lt;&gt;"&amp;A9757,Owner,G9757,YEAR,C9757)/12,0)</f>
        <v>0</v>
      </c>
    </row>
    <row r="9758" spans="1:11" x14ac:dyDescent="0.25">
      <c r="A9758" t="s">
        <v>123</v>
      </c>
      <c r="B9758">
        <v>12009</v>
      </c>
      <c r="C9758">
        <v>2020</v>
      </c>
      <c r="D9758">
        <v>10</v>
      </c>
      <c r="E9758">
        <v>10</v>
      </c>
      <c r="F9758" s="15" t="s">
        <v>44</v>
      </c>
      <c r="G9758" t="str" cm="1">
        <f t="array" aca="1" ref="G9758" ca="1">_xlfn.XLOOKUP(A9758,APPLICATION_NUMBER,APPLICATION_PRIMARY_OWNER)</f>
        <v>BRIAN R WHITE</v>
      </c>
      <c r="H9758" cm="1">
        <f t="array" aca="1" ref="H9758" ca="1">SUMIFS(AMOUNT,APPL_ID,A9758,YEAR,C9758,DIVERSION_TYPE,"DIRECT")</f>
        <v>89</v>
      </c>
      <c r="I9758" cm="1">
        <f t="array" aca="1" ref="I9758" ca="1">SUMIFS(AMOUNT,APPL_ID,A9758,YEAR,C9758,DIVERSION_TYPE,"STORAGE")</f>
        <v>24</v>
      </c>
      <c r="J9758">
        <f t="shared" ca="1" si="152"/>
        <v>113</v>
      </c>
      <c r="K9758" s="17" cm="1">
        <f t="array" aca="1" ref="K9758" ca="1">IF(J9758&gt;0,COUNTIFS(AnnualTotalDiversion,J9758,APPL_ID,"&lt;&gt;"&amp;A9758,Owner,G9758,YEAR,C9758)/12,0)</f>
        <v>0</v>
      </c>
    </row>
    <row r="9759" spans="1:11" x14ac:dyDescent="0.25">
      <c r="A9759" t="s">
        <v>123</v>
      </c>
      <c r="B9759">
        <v>12009</v>
      </c>
      <c r="C9759">
        <v>2020</v>
      </c>
      <c r="D9759">
        <v>10</v>
      </c>
      <c r="E9759">
        <v>0</v>
      </c>
      <c r="F9759" s="15" t="s">
        <v>46</v>
      </c>
      <c r="G9759" t="str" cm="1">
        <f t="array" aca="1" ref="G9759" ca="1">_xlfn.XLOOKUP(A9759,APPLICATION_NUMBER,APPLICATION_PRIMARY_OWNER)</f>
        <v>BRIAN R WHITE</v>
      </c>
      <c r="H9759" cm="1">
        <f t="array" aca="1" ref="H9759" ca="1">SUMIFS(AMOUNT,APPL_ID,A9759,YEAR,C9759,DIVERSION_TYPE,"DIRECT")</f>
        <v>89</v>
      </c>
      <c r="I9759" cm="1">
        <f t="array" aca="1" ref="I9759" ca="1">SUMIFS(AMOUNT,APPL_ID,A9759,YEAR,C9759,DIVERSION_TYPE,"STORAGE")</f>
        <v>24</v>
      </c>
      <c r="J9759">
        <f t="shared" ca="1" si="152"/>
        <v>113</v>
      </c>
      <c r="K9759" s="17" cm="1">
        <f t="array" aca="1" ref="K9759" ca="1">IF(J9759&gt;0,COUNTIFS(AnnualTotalDiversion,J9759,APPL_ID,"&lt;&gt;"&amp;A9759,Owner,G9759,YEAR,C9759)/12,0)</f>
        <v>0</v>
      </c>
    </row>
    <row r="9760" spans="1:11" x14ac:dyDescent="0.25">
      <c r="A9760" t="s">
        <v>124</v>
      </c>
      <c r="B9760">
        <v>12010</v>
      </c>
      <c r="C9760">
        <v>2020</v>
      </c>
      <c r="D9760">
        <v>5</v>
      </c>
      <c r="E9760">
        <v>4</v>
      </c>
      <c r="F9760" s="15" t="s">
        <v>45</v>
      </c>
      <c r="G9760" t="str" cm="1">
        <f t="array" aca="1" ref="G9760" ca="1">_xlfn.XLOOKUP(A9760,APPLICATION_NUMBER,APPLICATION_PRIMARY_OWNER)</f>
        <v>BRIAN R WHITE</v>
      </c>
      <c r="H9760" cm="1">
        <f t="array" aca="1" ref="H9760" ca="1">SUMIFS(AMOUNT,APPL_ID,A9760,YEAR,C9760,DIVERSION_TYPE,"DIRECT")</f>
        <v>20</v>
      </c>
      <c r="I9760" cm="1">
        <f t="array" aca="1" ref="I9760" ca="1">SUMIFS(AMOUNT,APPL_ID,A9760,YEAR,C9760,DIVERSION_TYPE,"STORAGE")</f>
        <v>20</v>
      </c>
      <c r="J9760">
        <f t="shared" ca="1" si="152"/>
        <v>40</v>
      </c>
      <c r="K9760" s="17" cm="1">
        <f t="array" aca="1" ref="K9760" ca="1">IF(J9760&gt;0,COUNTIFS(AnnualTotalDiversion,J9760,APPL_ID,"&lt;&gt;"&amp;A9760,Owner,G9760,YEAR,C9760)/12,0)</f>
        <v>0</v>
      </c>
    </row>
    <row r="9761" spans="1:11" x14ac:dyDescent="0.25">
      <c r="A9761" t="s">
        <v>124</v>
      </c>
      <c r="B9761">
        <v>12010</v>
      </c>
      <c r="C9761">
        <v>2020</v>
      </c>
      <c r="D9761">
        <v>6</v>
      </c>
      <c r="E9761">
        <v>0</v>
      </c>
      <c r="F9761" s="15" t="s">
        <v>46</v>
      </c>
      <c r="G9761" t="str" cm="1">
        <f t="array" aca="1" ref="G9761" ca="1">_xlfn.XLOOKUP(A9761,APPLICATION_NUMBER,APPLICATION_PRIMARY_OWNER)</f>
        <v>BRIAN R WHITE</v>
      </c>
      <c r="H9761" cm="1">
        <f t="array" aca="1" ref="H9761" ca="1">SUMIFS(AMOUNT,APPL_ID,A9761,YEAR,C9761,DIVERSION_TYPE,"DIRECT")</f>
        <v>20</v>
      </c>
      <c r="I9761" cm="1">
        <f t="array" aca="1" ref="I9761" ca="1">SUMIFS(AMOUNT,APPL_ID,A9761,YEAR,C9761,DIVERSION_TYPE,"STORAGE")</f>
        <v>20</v>
      </c>
      <c r="J9761">
        <f t="shared" ca="1" si="152"/>
        <v>40</v>
      </c>
      <c r="K9761" s="17" cm="1">
        <f t="array" aca="1" ref="K9761" ca="1">IF(J9761&gt;0,COUNTIFS(AnnualTotalDiversion,J9761,APPL_ID,"&lt;&gt;"&amp;A9761,Owner,G9761,YEAR,C9761)/12,0)</f>
        <v>0</v>
      </c>
    </row>
    <row r="9762" spans="1:11" x14ac:dyDescent="0.25">
      <c r="A9762" t="s">
        <v>124</v>
      </c>
      <c r="B9762">
        <v>12010</v>
      </c>
      <c r="C9762">
        <v>2018</v>
      </c>
      <c r="D9762">
        <v>10</v>
      </c>
      <c r="E9762">
        <v>0</v>
      </c>
      <c r="F9762" s="15" t="s">
        <v>45</v>
      </c>
      <c r="G9762" t="str" cm="1">
        <f t="array" aca="1" ref="G9762" ca="1">_xlfn.XLOOKUP(A9762,APPLICATION_NUMBER,APPLICATION_PRIMARY_OWNER)</f>
        <v>BRIAN R WHITE</v>
      </c>
      <c r="H9762" cm="1">
        <f t="array" aca="1" ref="H9762" ca="1">SUMIFS(AMOUNT,APPL_ID,A9762,YEAR,C9762,DIVERSION_TYPE,"DIRECT")</f>
        <v>20</v>
      </c>
      <c r="I9762" cm="1">
        <f t="array" aca="1" ref="I9762" ca="1">SUMIFS(AMOUNT,APPL_ID,A9762,YEAR,C9762,DIVERSION_TYPE,"STORAGE")</f>
        <v>20</v>
      </c>
      <c r="J9762">
        <f t="shared" ca="1" si="152"/>
        <v>40</v>
      </c>
      <c r="K9762" s="17" cm="1">
        <f t="array" aca="1" ref="K9762" ca="1">IF(J9762&gt;0,COUNTIFS(AnnualTotalDiversion,J9762,APPL_ID,"&lt;&gt;"&amp;A9762,Owner,G9762,YEAR,C9762)/12,0)</f>
        <v>0</v>
      </c>
    </row>
    <row r="9763" spans="1:11" x14ac:dyDescent="0.25">
      <c r="A9763" t="s">
        <v>124</v>
      </c>
      <c r="B9763">
        <v>12010</v>
      </c>
      <c r="C9763">
        <v>2020</v>
      </c>
      <c r="D9763">
        <v>1</v>
      </c>
      <c r="E9763">
        <v>0</v>
      </c>
      <c r="F9763" s="15" t="s">
        <v>45</v>
      </c>
      <c r="G9763" t="str" cm="1">
        <f t="array" aca="1" ref="G9763" ca="1">_xlfn.XLOOKUP(A9763,APPLICATION_NUMBER,APPLICATION_PRIMARY_OWNER)</f>
        <v>BRIAN R WHITE</v>
      </c>
      <c r="H9763" cm="1">
        <f t="array" aca="1" ref="H9763" ca="1">SUMIFS(AMOUNT,APPL_ID,A9763,YEAR,C9763,DIVERSION_TYPE,"DIRECT")</f>
        <v>20</v>
      </c>
      <c r="I9763" cm="1">
        <f t="array" aca="1" ref="I9763" ca="1">SUMIFS(AMOUNT,APPL_ID,A9763,YEAR,C9763,DIVERSION_TYPE,"STORAGE")</f>
        <v>20</v>
      </c>
      <c r="J9763">
        <f t="shared" ca="1" si="152"/>
        <v>40</v>
      </c>
      <c r="K9763" s="17" cm="1">
        <f t="array" aca="1" ref="K9763" ca="1">IF(J9763&gt;0,COUNTIFS(AnnualTotalDiversion,J9763,APPL_ID,"&lt;&gt;"&amp;A9763,Owner,G9763,YEAR,C9763)/12,0)</f>
        <v>0</v>
      </c>
    </row>
    <row r="9764" spans="1:11" x14ac:dyDescent="0.25">
      <c r="A9764" t="s">
        <v>124</v>
      </c>
      <c r="B9764">
        <v>12010</v>
      </c>
      <c r="C9764">
        <v>2019</v>
      </c>
      <c r="D9764">
        <v>11</v>
      </c>
      <c r="E9764">
        <v>0</v>
      </c>
      <c r="F9764" s="15" t="s">
        <v>44</v>
      </c>
      <c r="G9764" t="str" cm="1">
        <f t="array" aca="1" ref="G9764" ca="1">_xlfn.XLOOKUP(A9764,APPLICATION_NUMBER,APPLICATION_PRIMARY_OWNER)</f>
        <v>BRIAN R WHITE</v>
      </c>
      <c r="H9764" cm="1">
        <f t="array" aca="1" ref="H9764" ca="1">SUMIFS(AMOUNT,APPL_ID,A9764,YEAR,C9764,DIVERSION_TYPE,"DIRECT")</f>
        <v>20</v>
      </c>
      <c r="I9764" cm="1">
        <f t="array" aca="1" ref="I9764" ca="1">SUMIFS(AMOUNT,APPL_ID,A9764,YEAR,C9764,DIVERSION_TYPE,"STORAGE")</f>
        <v>20</v>
      </c>
      <c r="J9764">
        <f t="shared" ca="1" si="152"/>
        <v>40</v>
      </c>
      <c r="K9764" s="17" cm="1">
        <f t="array" aca="1" ref="K9764" ca="1">IF(J9764&gt;0,COUNTIFS(AnnualTotalDiversion,J9764,APPL_ID,"&lt;&gt;"&amp;A9764,Owner,G9764,YEAR,C9764)/12,0)</f>
        <v>0</v>
      </c>
    </row>
    <row r="9765" spans="1:11" x14ac:dyDescent="0.25">
      <c r="A9765" t="s">
        <v>124</v>
      </c>
      <c r="B9765">
        <v>12010</v>
      </c>
      <c r="C9765">
        <v>2020</v>
      </c>
      <c r="D9765">
        <v>6</v>
      </c>
      <c r="E9765">
        <v>5</v>
      </c>
      <c r="F9765" s="15" t="s">
        <v>44</v>
      </c>
      <c r="G9765" t="str" cm="1">
        <f t="array" aca="1" ref="G9765" ca="1">_xlfn.XLOOKUP(A9765,APPLICATION_NUMBER,APPLICATION_PRIMARY_OWNER)</f>
        <v>BRIAN R WHITE</v>
      </c>
      <c r="H9765" cm="1">
        <f t="array" aca="1" ref="H9765" ca="1">SUMIFS(AMOUNT,APPL_ID,A9765,YEAR,C9765,DIVERSION_TYPE,"DIRECT")</f>
        <v>20</v>
      </c>
      <c r="I9765" cm="1">
        <f t="array" aca="1" ref="I9765" ca="1">SUMIFS(AMOUNT,APPL_ID,A9765,YEAR,C9765,DIVERSION_TYPE,"STORAGE")</f>
        <v>20</v>
      </c>
      <c r="J9765">
        <f t="shared" ca="1" si="152"/>
        <v>40</v>
      </c>
      <c r="K9765" s="17" cm="1">
        <f t="array" aca="1" ref="K9765" ca="1">IF(J9765&gt;0,COUNTIFS(AnnualTotalDiversion,J9765,APPL_ID,"&lt;&gt;"&amp;A9765,Owner,G9765,YEAR,C9765)/12,0)</f>
        <v>0</v>
      </c>
    </row>
    <row r="9766" spans="1:11" x14ac:dyDescent="0.25">
      <c r="A9766" t="s">
        <v>124</v>
      </c>
      <c r="B9766">
        <v>12010</v>
      </c>
      <c r="C9766">
        <v>2019</v>
      </c>
      <c r="D9766">
        <v>12</v>
      </c>
      <c r="E9766">
        <v>0</v>
      </c>
      <c r="F9766" s="15" t="s">
        <v>45</v>
      </c>
      <c r="G9766" t="str" cm="1">
        <f t="array" aca="1" ref="G9766" ca="1">_xlfn.XLOOKUP(A9766,APPLICATION_NUMBER,APPLICATION_PRIMARY_OWNER)</f>
        <v>BRIAN R WHITE</v>
      </c>
      <c r="H9766" cm="1">
        <f t="array" aca="1" ref="H9766" ca="1">SUMIFS(AMOUNT,APPL_ID,A9766,YEAR,C9766,DIVERSION_TYPE,"DIRECT")</f>
        <v>20</v>
      </c>
      <c r="I9766" cm="1">
        <f t="array" aca="1" ref="I9766" ca="1">SUMIFS(AMOUNT,APPL_ID,A9766,YEAR,C9766,DIVERSION_TYPE,"STORAGE")</f>
        <v>20</v>
      </c>
      <c r="J9766">
        <f t="shared" ca="1" si="152"/>
        <v>40</v>
      </c>
      <c r="K9766" s="17" cm="1">
        <f t="array" aca="1" ref="K9766" ca="1">IF(J9766&gt;0,COUNTIFS(AnnualTotalDiversion,J9766,APPL_ID,"&lt;&gt;"&amp;A9766,Owner,G9766,YEAR,C9766)/12,0)</f>
        <v>0</v>
      </c>
    </row>
    <row r="9767" spans="1:11" x14ac:dyDescent="0.25">
      <c r="A9767" t="s">
        <v>124</v>
      </c>
      <c r="B9767">
        <v>12010</v>
      </c>
      <c r="C9767">
        <v>2020</v>
      </c>
      <c r="D9767">
        <v>4</v>
      </c>
      <c r="E9767">
        <v>0</v>
      </c>
      <c r="F9767" s="15" t="s">
        <v>46</v>
      </c>
      <c r="G9767" t="str" cm="1">
        <f t="array" aca="1" ref="G9767" ca="1">_xlfn.XLOOKUP(A9767,APPLICATION_NUMBER,APPLICATION_PRIMARY_OWNER)</f>
        <v>BRIAN R WHITE</v>
      </c>
      <c r="H9767" cm="1">
        <f t="array" aca="1" ref="H9767" ca="1">SUMIFS(AMOUNT,APPL_ID,A9767,YEAR,C9767,DIVERSION_TYPE,"DIRECT")</f>
        <v>20</v>
      </c>
      <c r="I9767" cm="1">
        <f t="array" aca="1" ref="I9767" ca="1">SUMIFS(AMOUNT,APPL_ID,A9767,YEAR,C9767,DIVERSION_TYPE,"STORAGE")</f>
        <v>20</v>
      </c>
      <c r="J9767">
        <f t="shared" ca="1" si="152"/>
        <v>40</v>
      </c>
      <c r="K9767" s="17" cm="1">
        <f t="array" aca="1" ref="K9767" ca="1">IF(J9767&gt;0,COUNTIFS(AnnualTotalDiversion,J9767,APPL_ID,"&lt;&gt;"&amp;A9767,Owner,G9767,YEAR,C9767)/12,0)</f>
        <v>0</v>
      </c>
    </row>
    <row r="9768" spans="1:11" x14ac:dyDescent="0.25">
      <c r="A9768" t="s">
        <v>124</v>
      </c>
      <c r="B9768">
        <v>12010</v>
      </c>
      <c r="C9768">
        <v>2020</v>
      </c>
      <c r="D9768">
        <v>5</v>
      </c>
      <c r="E9768">
        <v>0</v>
      </c>
      <c r="F9768" s="15" t="s">
        <v>46</v>
      </c>
      <c r="G9768" t="str" cm="1">
        <f t="array" aca="1" ref="G9768" ca="1">_xlfn.XLOOKUP(A9768,APPLICATION_NUMBER,APPLICATION_PRIMARY_OWNER)</f>
        <v>BRIAN R WHITE</v>
      </c>
      <c r="H9768" cm="1">
        <f t="array" aca="1" ref="H9768" ca="1">SUMIFS(AMOUNT,APPL_ID,A9768,YEAR,C9768,DIVERSION_TYPE,"DIRECT")</f>
        <v>20</v>
      </c>
      <c r="I9768" cm="1">
        <f t="array" aca="1" ref="I9768" ca="1">SUMIFS(AMOUNT,APPL_ID,A9768,YEAR,C9768,DIVERSION_TYPE,"STORAGE")</f>
        <v>20</v>
      </c>
      <c r="J9768">
        <f t="shared" ca="1" si="152"/>
        <v>40</v>
      </c>
      <c r="K9768" s="17" cm="1">
        <f t="array" aca="1" ref="K9768" ca="1">IF(J9768&gt;0,COUNTIFS(AnnualTotalDiversion,J9768,APPL_ID,"&lt;&gt;"&amp;A9768,Owner,G9768,YEAR,C9768)/12,0)</f>
        <v>0</v>
      </c>
    </row>
    <row r="9769" spans="1:11" x14ac:dyDescent="0.25">
      <c r="A9769" t="s">
        <v>124</v>
      </c>
      <c r="B9769">
        <v>12010</v>
      </c>
      <c r="C9769">
        <v>2020</v>
      </c>
      <c r="D9769">
        <v>3</v>
      </c>
      <c r="E9769">
        <v>0</v>
      </c>
      <c r="F9769" s="15" t="s">
        <v>45</v>
      </c>
      <c r="G9769" t="str" cm="1">
        <f t="array" aca="1" ref="G9769" ca="1">_xlfn.XLOOKUP(A9769,APPLICATION_NUMBER,APPLICATION_PRIMARY_OWNER)</f>
        <v>BRIAN R WHITE</v>
      </c>
      <c r="H9769" cm="1">
        <f t="array" aca="1" ref="H9769" ca="1">SUMIFS(AMOUNT,APPL_ID,A9769,YEAR,C9769,DIVERSION_TYPE,"DIRECT")</f>
        <v>20</v>
      </c>
      <c r="I9769" cm="1">
        <f t="array" aca="1" ref="I9769" ca="1">SUMIFS(AMOUNT,APPL_ID,A9769,YEAR,C9769,DIVERSION_TYPE,"STORAGE")</f>
        <v>20</v>
      </c>
      <c r="J9769">
        <f t="shared" ca="1" si="152"/>
        <v>40</v>
      </c>
      <c r="K9769" s="17" cm="1">
        <f t="array" aca="1" ref="K9769" ca="1">IF(J9769&gt;0,COUNTIFS(AnnualTotalDiversion,J9769,APPL_ID,"&lt;&gt;"&amp;A9769,Owner,G9769,YEAR,C9769)/12,0)</f>
        <v>0</v>
      </c>
    </row>
    <row r="9770" spans="1:11" x14ac:dyDescent="0.25">
      <c r="A9770" t="s">
        <v>124</v>
      </c>
      <c r="B9770">
        <v>12010</v>
      </c>
      <c r="C9770">
        <v>2020</v>
      </c>
      <c r="D9770">
        <v>2</v>
      </c>
      <c r="E9770">
        <v>0</v>
      </c>
      <c r="F9770" s="15" t="s">
        <v>44</v>
      </c>
      <c r="G9770" t="str" cm="1">
        <f t="array" aca="1" ref="G9770" ca="1">_xlfn.XLOOKUP(A9770,APPLICATION_NUMBER,APPLICATION_PRIMARY_OWNER)</f>
        <v>BRIAN R WHITE</v>
      </c>
      <c r="H9770" cm="1">
        <f t="array" aca="1" ref="H9770" ca="1">SUMIFS(AMOUNT,APPL_ID,A9770,YEAR,C9770,DIVERSION_TYPE,"DIRECT")</f>
        <v>20</v>
      </c>
      <c r="I9770" cm="1">
        <f t="array" aca="1" ref="I9770" ca="1">SUMIFS(AMOUNT,APPL_ID,A9770,YEAR,C9770,DIVERSION_TYPE,"STORAGE")</f>
        <v>20</v>
      </c>
      <c r="J9770">
        <f t="shared" ca="1" si="152"/>
        <v>40</v>
      </c>
      <c r="K9770" s="17" cm="1">
        <f t="array" aca="1" ref="K9770" ca="1">IF(J9770&gt;0,COUNTIFS(AnnualTotalDiversion,J9770,APPL_ID,"&lt;&gt;"&amp;A9770,Owner,G9770,YEAR,C9770)/12,0)</f>
        <v>0</v>
      </c>
    </row>
    <row r="9771" spans="1:11" x14ac:dyDescent="0.25">
      <c r="A9771" t="s">
        <v>124</v>
      </c>
      <c r="B9771">
        <v>12010</v>
      </c>
      <c r="C9771">
        <v>2019</v>
      </c>
      <c r="D9771">
        <v>10</v>
      </c>
      <c r="E9771">
        <v>0</v>
      </c>
      <c r="F9771" s="15" t="s">
        <v>44</v>
      </c>
      <c r="G9771" t="str" cm="1">
        <f t="array" aca="1" ref="G9771" ca="1">_xlfn.XLOOKUP(A9771,APPLICATION_NUMBER,APPLICATION_PRIMARY_OWNER)</f>
        <v>BRIAN R WHITE</v>
      </c>
      <c r="H9771" cm="1">
        <f t="array" aca="1" ref="H9771" ca="1">SUMIFS(AMOUNT,APPL_ID,A9771,YEAR,C9771,DIVERSION_TYPE,"DIRECT")</f>
        <v>20</v>
      </c>
      <c r="I9771" cm="1">
        <f t="array" aca="1" ref="I9771" ca="1">SUMIFS(AMOUNT,APPL_ID,A9771,YEAR,C9771,DIVERSION_TYPE,"STORAGE")</f>
        <v>20</v>
      </c>
      <c r="J9771">
        <f t="shared" ca="1" si="152"/>
        <v>40</v>
      </c>
      <c r="K9771" s="17" cm="1">
        <f t="array" aca="1" ref="K9771" ca="1">IF(J9771&gt;0,COUNTIFS(AnnualTotalDiversion,J9771,APPL_ID,"&lt;&gt;"&amp;A9771,Owner,G9771,YEAR,C9771)/12,0)</f>
        <v>0</v>
      </c>
    </row>
    <row r="9772" spans="1:11" x14ac:dyDescent="0.25">
      <c r="A9772" t="s">
        <v>124</v>
      </c>
      <c r="B9772">
        <v>12010</v>
      </c>
      <c r="C9772">
        <v>2020</v>
      </c>
      <c r="D9772">
        <v>7</v>
      </c>
      <c r="E9772">
        <v>4</v>
      </c>
      <c r="F9772" s="15" t="s">
        <v>44</v>
      </c>
      <c r="G9772" t="str" cm="1">
        <f t="array" aca="1" ref="G9772" ca="1">_xlfn.XLOOKUP(A9772,APPLICATION_NUMBER,APPLICATION_PRIMARY_OWNER)</f>
        <v>BRIAN R WHITE</v>
      </c>
      <c r="H9772" cm="1">
        <f t="array" aca="1" ref="H9772" ca="1">SUMIFS(AMOUNT,APPL_ID,A9772,YEAR,C9772,DIVERSION_TYPE,"DIRECT")</f>
        <v>20</v>
      </c>
      <c r="I9772" cm="1">
        <f t="array" aca="1" ref="I9772" ca="1">SUMIFS(AMOUNT,APPL_ID,A9772,YEAR,C9772,DIVERSION_TYPE,"STORAGE")</f>
        <v>20</v>
      </c>
      <c r="J9772">
        <f t="shared" ca="1" si="152"/>
        <v>40</v>
      </c>
      <c r="K9772" s="17" cm="1">
        <f t="array" aca="1" ref="K9772" ca="1">IF(J9772&gt;0,COUNTIFS(AnnualTotalDiversion,J9772,APPL_ID,"&lt;&gt;"&amp;A9772,Owner,G9772,YEAR,C9772)/12,0)</f>
        <v>0</v>
      </c>
    </row>
    <row r="9773" spans="1:11" x14ac:dyDescent="0.25">
      <c r="A9773" t="s">
        <v>124</v>
      </c>
      <c r="B9773">
        <v>12010</v>
      </c>
      <c r="C9773">
        <v>2020</v>
      </c>
      <c r="D9773">
        <v>2</v>
      </c>
      <c r="E9773">
        <v>7</v>
      </c>
      <c r="F9773" s="15" t="s">
        <v>46</v>
      </c>
      <c r="G9773" t="str" cm="1">
        <f t="array" aca="1" ref="G9773" ca="1">_xlfn.XLOOKUP(A9773,APPLICATION_NUMBER,APPLICATION_PRIMARY_OWNER)</f>
        <v>BRIAN R WHITE</v>
      </c>
      <c r="H9773" cm="1">
        <f t="array" aca="1" ref="H9773" ca="1">SUMIFS(AMOUNT,APPL_ID,A9773,YEAR,C9773,DIVERSION_TYPE,"DIRECT")</f>
        <v>20</v>
      </c>
      <c r="I9773" cm="1">
        <f t="array" aca="1" ref="I9773" ca="1">SUMIFS(AMOUNT,APPL_ID,A9773,YEAR,C9773,DIVERSION_TYPE,"STORAGE")</f>
        <v>20</v>
      </c>
      <c r="J9773">
        <f t="shared" ca="1" si="152"/>
        <v>40</v>
      </c>
      <c r="K9773" s="17" cm="1">
        <f t="array" aca="1" ref="K9773" ca="1">IF(J9773&gt;0,COUNTIFS(AnnualTotalDiversion,J9773,APPL_ID,"&lt;&gt;"&amp;A9773,Owner,G9773,YEAR,C9773)/12,0)</f>
        <v>0</v>
      </c>
    </row>
    <row r="9774" spans="1:11" x14ac:dyDescent="0.25">
      <c r="A9774" t="s">
        <v>124</v>
      </c>
      <c r="B9774">
        <v>12010</v>
      </c>
      <c r="C9774">
        <v>2017</v>
      </c>
      <c r="D9774">
        <v>1</v>
      </c>
      <c r="E9774">
        <v>0</v>
      </c>
      <c r="F9774" s="15" t="s">
        <v>45</v>
      </c>
      <c r="G9774" t="str" cm="1">
        <f t="array" aca="1" ref="G9774" ca="1">_xlfn.XLOOKUP(A9774,APPLICATION_NUMBER,APPLICATION_PRIMARY_OWNER)</f>
        <v>BRIAN R WHITE</v>
      </c>
      <c r="H9774" cm="1">
        <f t="array" aca="1" ref="H9774" ca="1">SUMIFS(AMOUNT,APPL_ID,A9774,YEAR,C9774,DIVERSION_TYPE,"DIRECT")</f>
        <v>20</v>
      </c>
      <c r="I9774" cm="1">
        <f t="array" aca="1" ref="I9774" ca="1">SUMIFS(AMOUNT,APPL_ID,A9774,YEAR,C9774,DIVERSION_TYPE,"STORAGE")</f>
        <v>20</v>
      </c>
      <c r="J9774">
        <f t="shared" ca="1" si="152"/>
        <v>40</v>
      </c>
      <c r="K9774" s="17" cm="1">
        <f t="array" aca="1" ref="K9774" ca="1">IF(J9774&gt;0,COUNTIFS(AnnualTotalDiversion,J9774,APPL_ID,"&lt;&gt;"&amp;A9774,Owner,G9774,YEAR,C9774)/12,0)</f>
        <v>0</v>
      </c>
    </row>
    <row r="9775" spans="1:11" x14ac:dyDescent="0.25">
      <c r="A9775" t="s">
        <v>124</v>
      </c>
      <c r="B9775">
        <v>12010</v>
      </c>
      <c r="C9775">
        <v>2020</v>
      </c>
      <c r="D9775">
        <v>1</v>
      </c>
      <c r="E9775">
        <v>7</v>
      </c>
      <c r="F9775" s="15" t="s">
        <v>46</v>
      </c>
      <c r="G9775" t="str" cm="1">
        <f t="array" aca="1" ref="G9775" ca="1">_xlfn.XLOOKUP(A9775,APPLICATION_NUMBER,APPLICATION_PRIMARY_OWNER)</f>
        <v>BRIAN R WHITE</v>
      </c>
      <c r="H9775" cm="1">
        <f t="array" aca="1" ref="H9775" ca="1">SUMIFS(AMOUNT,APPL_ID,A9775,YEAR,C9775,DIVERSION_TYPE,"DIRECT")</f>
        <v>20</v>
      </c>
      <c r="I9775" cm="1">
        <f t="array" aca="1" ref="I9775" ca="1">SUMIFS(AMOUNT,APPL_ID,A9775,YEAR,C9775,DIVERSION_TYPE,"STORAGE")</f>
        <v>20</v>
      </c>
      <c r="J9775">
        <f t="shared" ca="1" si="152"/>
        <v>40</v>
      </c>
      <c r="K9775" s="17" cm="1">
        <f t="array" aca="1" ref="K9775" ca="1">IF(J9775&gt;0,COUNTIFS(AnnualTotalDiversion,J9775,APPL_ID,"&lt;&gt;"&amp;A9775,Owner,G9775,YEAR,C9775)/12,0)</f>
        <v>0</v>
      </c>
    </row>
    <row r="9776" spans="1:11" x14ac:dyDescent="0.25">
      <c r="A9776" t="s">
        <v>124</v>
      </c>
      <c r="B9776">
        <v>12010</v>
      </c>
      <c r="C9776">
        <v>2019</v>
      </c>
      <c r="D9776">
        <v>10</v>
      </c>
      <c r="E9776">
        <v>0</v>
      </c>
      <c r="F9776" s="15" t="s">
        <v>45</v>
      </c>
      <c r="G9776" t="str" cm="1">
        <f t="array" aca="1" ref="G9776" ca="1">_xlfn.XLOOKUP(A9776,APPLICATION_NUMBER,APPLICATION_PRIMARY_OWNER)</f>
        <v>BRIAN R WHITE</v>
      </c>
      <c r="H9776" cm="1">
        <f t="array" aca="1" ref="H9776" ca="1">SUMIFS(AMOUNT,APPL_ID,A9776,YEAR,C9776,DIVERSION_TYPE,"DIRECT")</f>
        <v>20</v>
      </c>
      <c r="I9776" cm="1">
        <f t="array" aca="1" ref="I9776" ca="1">SUMIFS(AMOUNT,APPL_ID,A9776,YEAR,C9776,DIVERSION_TYPE,"STORAGE")</f>
        <v>20</v>
      </c>
      <c r="J9776">
        <f t="shared" ca="1" si="152"/>
        <v>40</v>
      </c>
      <c r="K9776" s="17" cm="1">
        <f t="array" aca="1" ref="K9776" ca="1">IF(J9776&gt;0,COUNTIFS(AnnualTotalDiversion,J9776,APPL_ID,"&lt;&gt;"&amp;A9776,Owner,G9776,YEAR,C9776)/12,0)</f>
        <v>0</v>
      </c>
    </row>
    <row r="9777" spans="1:11" x14ac:dyDescent="0.25">
      <c r="A9777" t="s">
        <v>124</v>
      </c>
      <c r="B9777">
        <v>12010</v>
      </c>
      <c r="C9777">
        <v>2019</v>
      </c>
      <c r="D9777">
        <v>11</v>
      </c>
      <c r="E9777">
        <v>0</v>
      </c>
      <c r="F9777" s="15" t="s">
        <v>45</v>
      </c>
      <c r="G9777" t="str" cm="1">
        <f t="array" aca="1" ref="G9777" ca="1">_xlfn.XLOOKUP(A9777,APPLICATION_NUMBER,APPLICATION_PRIMARY_OWNER)</f>
        <v>BRIAN R WHITE</v>
      </c>
      <c r="H9777" cm="1">
        <f t="array" aca="1" ref="H9777" ca="1">SUMIFS(AMOUNT,APPL_ID,A9777,YEAR,C9777,DIVERSION_TYPE,"DIRECT")</f>
        <v>20</v>
      </c>
      <c r="I9777" cm="1">
        <f t="array" aca="1" ref="I9777" ca="1">SUMIFS(AMOUNT,APPL_ID,A9777,YEAR,C9777,DIVERSION_TYPE,"STORAGE")</f>
        <v>20</v>
      </c>
      <c r="J9777">
        <f t="shared" ca="1" si="152"/>
        <v>40</v>
      </c>
      <c r="K9777" s="17" cm="1">
        <f t="array" aca="1" ref="K9777" ca="1">IF(J9777&gt;0,COUNTIFS(AnnualTotalDiversion,J9777,APPL_ID,"&lt;&gt;"&amp;A9777,Owner,G9777,YEAR,C9777)/12,0)</f>
        <v>0</v>
      </c>
    </row>
    <row r="9778" spans="1:11" x14ac:dyDescent="0.25">
      <c r="A9778" t="s">
        <v>124</v>
      </c>
      <c r="B9778">
        <v>12010</v>
      </c>
      <c r="C9778">
        <v>2020</v>
      </c>
      <c r="D9778">
        <v>4</v>
      </c>
      <c r="E9778">
        <v>0</v>
      </c>
      <c r="F9778" s="15" t="s">
        <v>45</v>
      </c>
      <c r="G9778" t="str" cm="1">
        <f t="array" aca="1" ref="G9778" ca="1">_xlfn.XLOOKUP(A9778,APPLICATION_NUMBER,APPLICATION_PRIMARY_OWNER)</f>
        <v>BRIAN R WHITE</v>
      </c>
      <c r="H9778" cm="1">
        <f t="array" aca="1" ref="H9778" ca="1">SUMIFS(AMOUNT,APPL_ID,A9778,YEAR,C9778,DIVERSION_TYPE,"DIRECT")</f>
        <v>20</v>
      </c>
      <c r="I9778" cm="1">
        <f t="array" aca="1" ref="I9778" ca="1">SUMIFS(AMOUNT,APPL_ID,A9778,YEAR,C9778,DIVERSION_TYPE,"STORAGE")</f>
        <v>20</v>
      </c>
      <c r="J9778">
        <f t="shared" ca="1" si="152"/>
        <v>40</v>
      </c>
      <c r="K9778" s="17" cm="1">
        <f t="array" aca="1" ref="K9778" ca="1">IF(J9778&gt;0,COUNTIFS(AnnualTotalDiversion,J9778,APPL_ID,"&lt;&gt;"&amp;A9778,Owner,G9778,YEAR,C9778)/12,0)</f>
        <v>0</v>
      </c>
    </row>
    <row r="9779" spans="1:11" x14ac:dyDescent="0.25">
      <c r="A9779" t="s">
        <v>124</v>
      </c>
      <c r="B9779">
        <v>12010</v>
      </c>
      <c r="C9779">
        <v>2019</v>
      </c>
      <c r="D9779">
        <v>12</v>
      </c>
      <c r="E9779">
        <v>0</v>
      </c>
      <c r="F9779" s="15" t="s">
        <v>46</v>
      </c>
      <c r="G9779" t="str" cm="1">
        <f t="array" aca="1" ref="G9779" ca="1">_xlfn.XLOOKUP(A9779,APPLICATION_NUMBER,APPLICATION_PRIMARY_OWNER)</f>
        <v>BRIAN R WHITE</v>
      </c>
      <c r="H9779" cm="1">
        <f t="array" aca="1" ref="H9779" ca="1">SUMIFS(AMOUNT,APPL_ID,A9779,YEAR,C9779,DIVERSION_TYPE,"DIRECT")</f>
        <v>20</v>
      </c>
      <c r="I9779" cm="1">
        <f t="array" aca="1" ref="I9779" ca="1">SUMIFS(AMOUNT,APPL_ID,A9779,YEAR,C9779,DIVERSION_TYPE,"STORAGE")</f>
        <v>20</v>
      </c>
      <c r="J9779">
        <f t="shared" ca="1" si="152"/>
        <v>40</v>
      </c>
      <c r="K9779" s="17" cm="1">
        <f t="array" aca="1" ref="K9779" ca="1">IF(J9779&gt;0,COUNTIFS(AnnualTotalDiversion,J9779,APPL_ID,"&lt;&gt;"&amp;A9779,Owner,G9779,YEAR,C9779)/12,0)</f>
        <v>0</v>
      </c>
    </row>
    <row r="9780" spans="1:11" x14ac:dyDescent="0.25">
      <c r="A9780" t="s">
        <v>124</v>
      </c>
      <c r="B9780">
        <v>12010</v>
      </c>
      <c r="C9780">
        <v>2019</v>
      </c>
      <c r="D9780">
        <v>1</v>
      </c>
      <c r="E9780">
        <v>0</v>
      </c>
      <c r="F9780" s="15" t="s">
        <v>45</v>
      </c>
      <c r="G9780" t="str" cm="1">
        <f t="array" aca="1" ref="G9780" ca="1">_xlfn.XLOOKUP(A9780,APPLICATION_NUMBER,APPLICATION_PRIMARY_OWNER)</f>
        <v>BRIAN R WHITE</v>
      </c>
      <c r="H9780" cm="1">
        <f t="array" aca="1" ref="H9780" ca="1">SUMIFS(AMOUNT,APPL_ID,A9780,YEAR,C9780,DIVERSION_TYPE,"DIRECT")</f>
        <v>20</v>
      </c>
      <c r="I9780" cm="1">
        <f t="array" aca="1" ref="I9780" ca="1">SUMIFS(AMOUNT,APPL_ID,A9780,YEAR,C9780,DIVERSION_TYPE,"STORAGE")</f>
        <v>20</v>
      </c>
      <c r="J9780">
        <f t="shared" ca="1" si="152"/>
        <v>40</v>
      </c>
      <c r="K9780" s="17" cm="1">
        <f t="array" aca="1" ref="K9780" ca="1">IF(J9780&gt;0,COUNTIFS(AnnualTotalDiversion,J9780,APPL_ID,"&lt;&gt;"&amp;A9780,Owner,G9780,YEAR,C9780)/12,0)</f>
        <v>0</v>
      </c>
    </row>
    <row r="9781" spans="1:11" x14ac:dyDescent="0.25">
      <c r="A9781" t="s">
        <v>124</v>
      </c>
      <c r="B9781">
        <v>12010</v>
      </c>
      <c r="C9781">
        <v>2017</v>
      </c>
      <c r="D9781">
        <v>4</v>
      </c>
      <c r="E9781">
        <v>0</v>
      </c>
      <c r="F9781" s="15" t="s">
        <v>46</v>
      </c>
      <c r="G9781" t="str" cm="1">
        <f t="array" aca="1" ref="G9781" ca="1">_xlfn.XLOOKUP(A9781,APPLICATION_NUMBER,APPLICATION_PRIMARY_OWNER)</f>
        <v>BRIAN R WHITE</v>
      </c>
      <c r="H9781" cm="1">
        <f t="array" aca="1" ref="H9781" ca="1">SUMIFS(AMOUNT,APPL_ID,A9781,YEAR,C9781,DIVERSION_TYPE,"DIRECT")</f>
        <v>20</v>
      </c>
      <c r="I9781" cm="1">
        <f t="array" aca="1" ref="I9781" ca="1">SUMIFS(AMOUNT,APPL_ID,A9781,YEAR,C9781,DIVERSION_TYPE,"STORAGE")</f>
        <v>20</v>
      </c>
      <c r="J9781">
        <f t="shared" ca="1" si="152"/>
        <v>40</v>
      </c>
      <c r="K9781" s="17" cm="1">
        <f t="array" aca="1" ref="K9781" ca="1">IF(J9781&gt;0,COUNTIFS(AnnualTotalDiversion,J9781,APPL_ID,"&lt;&gt;"&amp;A9781,Owner,G9781,YEAR,C9781)/12,0)</f>
        <v>0</v>
      </c>
    </row>
    <row r="9782" spans="1:11" x14ac:dyDescent="0.25">
      <c r="A9782" t="s">
        <v>124</v>
      </c>
      <c r="B9782">
        <v>12010</v>
      </c>
      <c r="C9782">
        <v>2017</v>
      </c>
      <c r="D9782">
        <v>2</v>
      </c>
      <c r="E9782">
        <v>0</v>
      </c>
      <c r="F9782" s="15" t="s">
        <v>44</v>
      </c>
      <c r="G9782" t="str" cm="1">
        <f t="array" aca="1" ref="G9782" ca="1">_xlfn.XLOOKUP(A9782,APPLICATION_NUMBER,APPLICATION_PRIMARY_OWNER)</f>
        <v>BRIAN R WHITE</v>
      </c>
      <c r="H9782" cm="1">
        <f t="array" aca="1" ref="H9782" ca="1">SUMIFS(AMOUNT,APPL_ID,A9782,YEAR,C9782,DIVERSION_TYPE,"DIRECT")</f>
        <v>20</v>
      </c>
      <c r="I9782" cm="1">
        <f t="array" aca="1" ref="I9782" ca="1">SUMIFS(AMOUNT,APPL_ID,A9782,YEAR,C9782,DIVERSION_TYPE,"STORAGE")</f>
        <v>20</v>
      </c>
      <c r="J9782">
        <f t="shared" ca="1" si="152"/>
        <v>40</v>
      </c>
      <c r="K9782" s="17" cm="1">
        <f t="array" aca="1" ref="K9782" ca="1">IF(J9782&gt;0,COUNTIFS(AnnualTotalDiversion,J9782,APPL_ID,"&lt;&gt;"&amp;A9782,Owner,G9782,YEAR,C9782)/12,0)</f>
        <v>0</v>
      </c>
    </row>
    <row r="9783" spans="1:11" x14ac:dyDescent="0.25">
      <c r="A9783" t="s">
        <v>124</v>
      </c>
      <c r="B9783">
        <v>12010</v>
      </c>
      <c r="C9783">
        <v>2019</v>
      </c>
      <c r="D9783">
        <v>5</v>
      </c>
      <c r="E9783">
        <v>4</v>
      </c>
      <c r="F9783" s="15" t="s">
        <v>45</v>
      </c>
      <c r="G9783" t="str" cm="1">
        <f t="array" aca="1" ref="G9783" ca="1">_xlfn.XLOOKUP(A9783,APPLICATION_NUMBER,APPLICATION_PRIMARY_OWNER)</f>
        <v>BRIAN R WHITE</v>
      </c>
      <c r="H9783" cm="1">
        <f t="array" aca="1" ref="H9783" ca="1">SUMIFS(AMOUNT,APPL_ID,A9783,YEAR,C9783,DIVERSION_TYPE,"DIRECT")</f>
        <v>20</v>
      </c>
      <c r="I9783" cm="1">
        <f t="array" aca="1" ref="I9783" ca="1">SUMIFS(AMOUNT,APPL_ID,A9783,YEAR,C9783,DIVERSION_TYPE,"STORAGE")</f>
        <v>20</v>
      </c>
      <c r="J9783">
        <f t="shared" ca="1" si="152"/>
        <v>40</v>
      </c>
      <c r="K9783" s="17" cm="1">
        <f t="array" aca="1" ref="K9783" ca="1">IF(J9783&gt;0,COUNTIFS(AnnualTotalDiversion,J9783,APPL_ID,"&lt;&gt;"&amp;A9783,Owner,G9783,YEAR,C9783)/12,0)</f>
        <v>0</v>
      </c>
    </row>
    <row r="9784" spans="1:11" x14ac:dyDescent="0.25">
      <c r="A9784" t="s">
        <v>124</v>
      </c>
      <c r="B9784">
        <v>12010</v>
      </c>
      <c r="C9784">
        <v>2020</v>
      </c>
      <c r="D9784">
        <v>2</v>
      </c>
      <c r="E9784">
        <v>0</v>
      </c>
      <c r="F9784" s="15" t="s">
        <v>45</v>
      </c>
      <c r="G9784" t="str" cm="1">
        <f t="array" aca="1" ref="G9784" ca="1">_xlfn.XLOOKUP(A9784,APPLICATION_NUMBER,APPLICATION_PRIMARY_OWNER)</f>
        <v>BRIAN R WHITE</v>
      </c>
      <c r="H9784" cm="1">
        <f t="array" aca="1" ref="H9784" ca="1">SUMIFS(AMOUNT,APPL_ID,A9784,YEAR,C9784,DIVERSION_TYPE,"DIRECT")</f>
        <v>20</v>
      </c>
      <c r="I9784" cm="1">
        <f t="array" aca="1" ref="I9784" ca="1">SUMIFS(AMOUNT,APPL_ID,A9784,YEAR,C9784,DIVERSION_TYPE,"STORAGE")</f>
        <v>20</v>
      </c>
      <c r="J9784">
        <f t="shared" ca="1" si="152"/>
        <v>40</v>
      </c>
      <c r="K9784" s="17" cm="1">
        <f t="array" aca="1" ref="K9784" ca="1">IF(J9784&gt;0,COUNTIFS(AnnualTotalDiversion,J9784,APPL_ID,"&lt;&gt;"&amp;A9784,Owner,G9784,YEAR,C9784)/12,0)</f>
        <v>0</v>
      </c>
    </row>
    <row r="9785" spans="1:11" x14ac:dyDescent="0.25">
      <c r="A9785" t="s">
        <v>124</v>
      </c>
      <c r="B9785">
        <v>12010</v>
      </c>
      <c r="C9785">
        <v>2020</v>
      </c>
      <c r="D9785">
        <v>5</v>
      </c>
      <c r="E9785">
        <v>4</v>
      </c>
      <c r="F9785" s="15" t="s">
        <v>44</v>
      </c>
      <c r="G9785" t="str" cm="1">
        <f t="array" aca="1" ref="G9785" ca="1">_xlfn.XLOOKUP(A9785,APPLICATION_NUMBER,APPLICATION_PRIMARY_OWNER)</f>
        <v>BRIAN R WHITE</v>
      </c>
      <c r="H9785" cm="1">
        <f t="array" aca="1" ref="H9785" ca="1">SUMIFS(AMOUNT,APPL_ID,A9785,YEAR,C9785,DIVERSION_TYPE,"DIRECT")</f>
        <v>20</v>
      </c>
      <c r="I9785" cm="1">
        <f t="array" aca="1" ref="I9785" ca="1">SUMIFS(AMOUNT,APPL_ID,A9785,YEAR,C9785,DIVERSION_TYPE,"STORAGE")</f>
        <v>20</v>
      </c>
      <c r="J9785">
        <f t="shared" ca="1" si="152"/>
        <v>40</v>
      </c>
      <c r="K9785" s="17" cm="1">
        <f t="array" aca="1" ref="K9785" ca="1">IF(J9785&gt;0,COUNTIFS(AnnualTotalDiversion,J9785,APPL_ID,"&lt;&gt;"&amp;A9785,Owner,G9785,YEAR,C9785)/12,0)</f>
        <v>0</v>
      </c>
    </row>
    <row r="9786" spans="1:11" x14ac:dyDescent="0.25">
      <c r="A9786" t="s">
        <v>124</v>
      </c>
      <c r="B9786">
        <v>12010</v>
      </c>
      <c r="C9786">
        <v>2020</v>
      </c>
      <c r="D9786">
        <v>6</v>
      </c>
      <c r="E9786">
        <v>5</v>
      </c>
      <c r="F9786" s="15" t="s">
        <v>45</v>
      </c>
      <c r="G9786" t="str" cm="1">
        <f t="array" aca="1" ref="G9786" ca="1">_xlfn.XLOOKUP(A9786,APPLICATION_NUMBER,APPLICATION_PRIMARY_OWNER)</f>
        <v>BRIAN R WHITE</v>
      </c>
      <c r="H9786" cm="1">
        <f t="array" aca="1" ref="H9786" ca="1">SUMIFS(AMOUNT,APPL_ID,A9786,YEAR,C9786,DIVERSION_TYPE,"DIRECT")</f>
        <v>20</v>
      </c>
      <c r="I9786" cm="1">
        <f t="array" aca="1" ref="I9786" ca="1">SUMIFS(AMOUNT,APPL_ID,A9786,YEAR,C9786,DIVERSION_TYPE,"STORAGE")</f>
        <v>20</v>
      </c>
      <c r="J9786">
        <f t="shared" ca="1" si="152"/>
        <v>40</v>
      </c>
      <c r="K9786" s="17" cm="1">
        <f t="array" aca="1" ref="K9786" ca="1">IF(J9786&gt;0,COUNTIFS(AnnualTotalDiversion,J9786,APPL_ID,"&lt;&gt;"&amp;A9786,Owner,G9786,YEAR,C9786)/12,0)</f>
        <v>0</v>
      </c>
    </row>
    <row r="9787" spans="1:11" x14ac:dyDescent="0.25">
      <c r="A9787" t="s">
        <v>124</v>
      </c>
      <c r="B9787">
        <v>12010</v>
      </c>
      <c r="C9787">
        <v>2018</v>
      </c>
      <c r="D9787">
        <v>8</v>
      </c>
      <c r="E9787">
        <v>3</v>
      </c>
      <c r="F9787" s="15" t="s">
        <v>44</v>
      </c>
      <c r="G9787" t="str" cm="1">
        <f t="array" aca="1" ref="G9787" ca="1">_xlfn.XLOOKUP(A9787,APPLICATION_NUMBER,APPLICATION_PRIMARY_OWNER)</f>
        <v>BRIAN R WHITE</v>
      </c>
      <c r="H9787" cm="1">
        <f t="array" aca="1" ref="H9787" ca="1">SUMIFS(AMOUNT,APPL_ID,A9787,YEAR,C9787,DIVERSION_TYPE,"DIRECT")</f>
        <v>20</v>
      </c>
      <c r="I9787" cm="1">
        <f t="array" aca="1" ref="I9787" ca="1">SUMIFS(AMOUNT,APPL_ID,A9787,YEAR,C9787,DIVERSION_TYPE,"STORAGE")</f>
        <v>20</v>
      </c>
      <c r="J9787">
        <f t="shared" ca="1" si="152"/>
        <v>40</v>
      </c>
      <c r="K9787" s="17" cm="1">
        <f t="array" aca="1" ref="K9787" ca="1">IF(J9787&gt;0,COUNTIFS(AnnualTotalDiversion,J9787,APPL_ID,"&lt;&gt;"&amp;A9787,Owner,G9787,YEAR,C9787)/12,0)</f>
        <v>0</v>
      </c>
    </row>
    <row r="9788" spans="1:11" x14ac:dyDescent="0.25">
      <c r="A9788" t="s">
        <v>124</v>
      </c>
      <c r="B9788">
        <v>12010</v>
      </c>
      <c r="C9788">
        <v>2019</v>
      </c>
      <c r="D9788">
        <v>1</v>
      </c>
      <c r="E9788">
        <v>8</v>
      </c>
      <c r="F9788" s="15" t="s">
        <v>46</v>
      </c>
      <c r="G9788" t="str" cm="1">
        <f t="array" aca="1" ref="G9788" ca="1">_xlfn.XLOOKUP(A9788,APPLICATION_NUMBER,APPLICATION_PRIMARY_OWNER)</f>
        <v>BRIAN R WHITE</v>
      </c>
      <c r="H9788" cm="1">
        <f t="array" aca="1" ref="H9788" ca="1">SUMIFS(AMOUNT,APPL_ID,A9788,YEAR,C9788,DIVERSION_TYPE,"DIRECT")</f>
        <v>20</v>
      </c>
      <c r="I9788" cm="1">
        <f t="array" aca="1" ref="I9788" ca="1">SUMIFS(AMOUNT,APPL_ID,A9788,YEAR,C9788,DIVERSION_TYPE,"STORAGE")</f>
        <v>20</v>
      </c>
      <c r="J9788">
        <f t="shared" ca="1" si="152"/>
        <v>40</v>
      </c>
      <c r="K9788" s="17" cm="1">
        <f t="array" aca="1" ref="K9788" ca="1">IF(J9788&gt;0,COUNTIFS(AnnualTotalDiversion,J9788,APPL_ID,"&lt;&gt;"&amp;A9788,Owner,G9788,YEAR,C9788)/12,0)</f>
        <v>0</v>
      </c>
    </row>
    <row r="9789" spans="1:11" x14ac:dyDescent="0.25">
      <c r="A9789" t="s">
        <v>124</v>
      </c>
      <c r="B9789">
        <v>12010</v>
      </c>
      <c r="C9789">
        <v>2018</v>
      </c>
      <c r="D9789">
        <v>12</v>
      </c>
      <c r="E9789">
        <v>0</v>
      </c>
      <c r="F9789" s="15" t="s">
        <v>46</v>
      </c>
      <c r="G9789" t="str" cm="1">
        <f t="array" aca="1" ref="G9789" ca="1">_xlfn.XLOOKUP(A9789,APPLICATION_NUMBER,APPLICATION_PRIMARY_OWNER)</f>
        <v>BRIAN R WHITE</v>
      </c>
      <c r="H9789" cm="1">
        <f t="array" aca="1" ref="H9789" ca="1">SUMIFS(AMOUNT,APPL_ID,A9789,YEAR,C9789,DIVERSION_TYPE,"DIRECT")</f>
        <v>20</v>
      </c>
      <c r="I9789" cm="1">
        <f t="array" aca="1" ref="I9789" ca="1">SUMIFS(AMOUNT,APPL_ID,A9789,YEAR,C9789,DIVERSION_TYPE,"STORAGE")</f>
        <v>20</v>
      </c>
      <c r="J9789">
        <f t="shared" ca="1" si="152"/>
        <v>40</v>
      </c>
      <c r="K9789" s="17" cm="1">
        <f t="array" aca="1" ref="K9789" ca="1">IF(J9789&gt;0,COUNTIFS(AnnualTotalDiversion,J9789,APPL_ID,"&lt;&gt;"&amp;A9789,Owner,G9789,YEAR,C9789)/12,0)</f>
        <v>0</v>
      </c>
    </row>
    <row r="9790" spans="1:11" x14ac:dyDescent="0.25">
      <c r="A9790" t="s">
        <v>124</v>
      </c>
      <c r="B9790">
        <v>12010</v>
      </c>
      <c r="C9790">
        <v>2019</v>
      </c>
      <c r="D9790">
        <v>8</v>
      </c>
      <c r="E9790">
        <v>0</v>
      </c>
      <c r="F9790" s="15" t="s">
        <v>46</v>
      </c>
      <c r="G9790" t="str" cm="1">
        <f t="array" aca="1" ref="G9790" ca="1">_xlfn.XLOOKUP(A9790,APPLICATION_NUMBER,APPLICATION_PRIMARY_OWNER)</f>
        <v>BRIAN R WHITE</v>
      </c>
      <c r="H9790" cm="1">
        <f t="array" aca="1" ref="H9790" ca="1">SUMIFS(AMOUNT,APPL_ID,A9790,YEAR,C9790,DIVERSION_TYPE,"DIRECT")</f>
        <v>20</v>
      </c>
      <c r="I9790" cm="1">
        <f t="array" aca="1" ref="I9790" ca="1">SUMIFS(AMOUNT,APPL_ID,A9790,YEAR,C9790,DIVERSION_TYPE,"STORAGE")</f>
        <v>20</v>
      </c>
      <c r="J9790">
        <f t="shared" ca="1" si="152"/>
        <v>40</v>
      </c>
      <c r="K9790" s="17" cm="1">
        <f t="array" aca="1" ref="K9790" ca="1">IF(J9790&gt;0,COUNTIFS(AnnualTotalDiversion,J9790,APPL_ID,"&lt;&gt;"&amp;A9790,Owner,G9790,YEAR,C9790)/12,0)</f>
        <v>0</v>
      </c>
    </row>
    <row r="9791" spans="1:11" x14ac:dyDescent="0.25">
      <c r="A9791" t="s">
        <v>124</v>
      </c>
      <c r="B9791">
        <v>12010</v>
      </c>
      <c r="C9791">
        <v>2019</v>
      </c>
      <c r="D9791">
        <v>6</v>
      </c>
      <c r="E9791">
        <v>5</v>
      </c>
      <c r="F9791" s="15" t="s">
        <v>45</v>
      </c>
      <c r="G9791" t="str" cm="1">
        <f t="array" aca="1" ref="G9791" ca="1">_xlfn.XLOOKUP(A9791,APPLICATION_NUMBER,APPLICATION_PRIMARY_OWNER)</f>
        <v>BRIAN R WHITE</v>
      </c>
      <c r="H9791" cm="1">
        <f t="array" aca="1" ref="H9791" ca="1">SUMIFS(AMOUNT,APPL_ID,A9791,YEAR,C9791,DIVERSION_TYPE,"DIRECT")</f>
        <v>20</v>
      </c>
      <c r="I9791" cm="1">
        <f t="array" aca="1" ref="I9791" ca="1">SUMIFS(AMOUNT,APPL_ID,A9791,YEAR,C9791,DIVERSION_TYPE,"STORAGE")</f>
        <v>20</v>
      </c>
      <c r="J9791">
        <f t="shared" ca="1" si="152"/>
        <v>40</v>
      </c>
      <c r="K9791" s="17" cm="1">
        <f t="array" aca="1" ref="K9791" ca="1">IF(J9791&gt;0,COUNTIFS(AnnualTotalDiversion,J9791,APPL_ID,"&lt;&gt;"&amp;A9791,Owner,G9791,YEAR,C9791)/12,0)</f>
        <v>0</v>
      </c>
    </row>
    <row r="9792" spans="1:11" x14ac:dyDescent="0.25">
      <c r="A9792" t="s">
        <v>124</v>
      </c>
      <c r="B9792">
        <v>12010</v>
      </c>
      <c r="C9792">
        <v>2019</v>
      </c>
      <c r="D9792">
        <v>7</v>
      </c>
      <c r="E9792">
        <v>4</v>
      </c>
      <c r="F9792" s="15" t="s">
        <v>45</v>
      </c>
      <c r="G9792" t="str" cm="1">
        <f t="array" aca="1" ref="G9792" ca="1">_xlfn.XLOOKUP(A9792,APPLICATION_NUMBER,APPLICATION_PRIMARY_OWNER)</f>
        <v>BRIAN R WHITE</v>
      </c>
      <c r="H9792" cm="1">
        <f t="array" aca="1" ref="H9792" ca="1">SUMIFS(AMOUNT,APPL_ID,A9792,YEAR,C9792,DIVERSION_TYPE,"DIRECT")</f>
        <v>20</v>
      </c>
      <c r="I9792" cm="1">
        <f t="array" aca="1" ref="I9792" ca="1">SUMIFS(AMOUNT,APPL_ID,A9792,YEAR,C9792,DIVERSION_TYPE,"STORAGE")</f>
        <v>20</v>
      </c>
      <c r="J9792">
        <f t="shared" ca="1" si="152"/>
        <v>40</v>
      </c>
      <c r="K9792" s="17" cm="1">
        <f t="array" aca="1" ref="K9792" ca="1">IF(J9792&gt;0,COUNTIFS(AnnualTotalDiversion,J9792,APPL_ID,"&lt;&gt;"&amp;A9792,Owner,G9792,YEAR,C9792)/12,0)</f>
        <v>0</v>
      </c>
    </row>
    <row r="9793" spans="1:11" x14ac:dyDescent="0.25">
      <c r="A9793" t="s">
        <v>124</v>
      </c>
      <c r="B9793">
        <v>12010</v>
      </c>
      <c r="C9793">
        <v>2019</v>
      </c>
      <c r="D9793">
        <v>3</v>
      </c>
      <c r="E9793">
        <v>6</v>
      </c>
      <c r="F9793" s="15" t="s">
        <v>46</v>
      </c>
      <c r="G9793" t="str" cm="1">
        <f t="array" aca="1" ref="G9793" ca="1">_xlfn.XLOOKUP(A9793,APPLICATION_NUMBER,APPLICATION_PRIMARY_OWNER)</f>
        <v>BRIAN R WHITE</v>
      </c>
      <c r="H9793" cm="1">
        <f t="array" aca="1" ref="H9793" ca="1">SUMIFS(AMOUNT,APPL_ID,A9793,YEAR,C9793,DIVERSION_TYPE,"DIRECT")</f>
        <v>20</v>
      </c>
      <c r="I9793" cm="1">
        <f t="array" aca="1" ref="I9793" ca="1">SUMIFS(AMOUNT,APPL_ID,A9793,YEAR,C9793,DIVERSION_TYPE,"STORAGE")</f>
        <v>20</v>
      </c>
      <c r="J9793">
        <f t="shared" ca="1" si="152"/>
        <v>40</v>
      </c>
      <c r="K9793" s="17" cm="1">
        <f t="array" aca="1" ref="K9793" ca="1">IF(J9793&gt;0,COUNTIFS(AnnualTotalDiversion,J9793,APPL_ID,"&lt;&gt;"&amp;A9793,Owner,G9793,YEAR,C9793)/12,0)</f>
        <v>0</v>
      </c>
    </row>
    <row r="9794" spans="1:11" x14ac:dyDescent="0.25">
      <c r="A9794" t="s">
        <v>124</v>
      </c>
      <c r="B9794">
        <v>12010</v>
      </c>
      <c r="C9794">
        <v>2020</v>
      </c>
      <c r="D9794">
        <v>1</v>
      </c>
      <c r="E9794">
        <v>0</v>
      </c>
      <c r="F9794" s="15" t="s">
        <v>44</v>
      </c>
      <c r="G9794" t="str" cm="1">
        <f t="array" aca="1" ref="G9794" ca="1">_xlfn.XLOOKUP(A9794,APPLICATION_NUMBER,APPLICATION_PRIMARY_OWNER)</f>
        <v>BRIAN R WHITE</v>
      </c>
      <c r="H9794" cm="1">
        <f t="array" aca="1" ref="H9794" ca="1">SUMIFS(AMOUNT,APPL_ID,A9794,YEAR,C9794,DIVERSION_TYPE,"DIRECT")</f>
        <v>20</v>
      </c>
      <c r="I9794" cm="1">
        <f t="array" aca="1" ref="I9794" ca="1">SUMIFS(AMOUNT,APPL_ID,A9794,YEAR,C9794,DIVERSION_TYPE,"STORAGE")</f>
        <v>20</v>
      </c>
      <c r="J9794">
        <f t="shared" ca="1" si="152"/>
        <v>40</v>
      </c>
      <c r="K9794" s="17" cm="1">
        <f t="array" aca="1" ref="K9794" ca="1">IF(J9794&gt;0,COUNTIFS(AnnualTotalDiversion,J9794,APPL_ID,"&lt;&gt;"&amp;A9794,Owner,G9794,YEAR,C9794)/12,0)</f>
        <v>0</v>
      </c>
    </row>
    <row r="9795" spans="1:11" x14ac:dyDescent="0.25">
      <c r="A9795" t="s">
        <v>124</v>
      </c>
      <c r="B9795">
        <v>12010</v>
      </c>
      <c r="C9795">
        <v>2019</v>
      </c>
      <c r="D9795">
        <v>9</v>
      </c>
      <c r="E9795">
        <v>2</v>
      </c>
      <c r="F9795" s="15" t="s">
        <v>45</v>
      </c>
      <c r="G9795" t="str" cm="1">
        <f t="array" aca="1" ref="G9795" ca="1">_xlfn.XLOOKUP(A9795,APPLICATION_NUMBER,APPLICATION_PRIMARY_OWNER)</f>
        <v>BRIAN R WHITE</v>
      </c>
      <c r="H9795" cm="1">
        <f t="array" aca="1" ref="H9795" ca="1">SUMIFS(AMOUNT,APPL_ID,A9795,YEAR,C9795,DIVERSION_TYPE,"DIRECT")</f>
        <v>20</v>
      </c>
      <c r="I9795" cm="1">
        <f t="array" aca="1" ref="I9795" ca="1">SUMIFS(AMOUNT,APPL_ID,A9795,YEAR,C9795,DIVERSION_TYPE,"STORAGE")</f>
        <v>20</v>
      </c>
      <c r="J9795">
        <f t="shared" ca="1" si="152"/>
        <v>40</v>
      </c>
      <c r="K9795" s="17" cm="1">
        <f t="array" aca="1" ref="K9795" ca="1">IF(J9795&gt;0,COUNTIFS(AnnualTotalDiversion,J9795,APPL_ID,"&lt;&gt;"&amp;A9795,Owner,G9795,YEAR,C9795)/12,0)</f>
        <v>0</v>
      </c>
    </row>
    <row r="9796" spans="1:11" x14ac:dyDescent="0.25">
      <c r="A9796" t="s">
        <v>124</v>
      </c>
      <c r="B9796">
        <v>12010</v>
      </c>
      <c r="C9796">
        <v>2020</v>
      </c>
      <c r="D9796">
        <v>7</v>
      </c>
      <c r="E9796">
        <v>4</v>
      </c>
      <c r="F9796" s="15" t="s">
        <v>45</v>
      </c>
      <c r="G9796" t="str" cm="1">
        <f t="array" aca="1" ref="G9796" ca="1">_xlfn.XLOOKUP(A9796,APPLICATION_NUMBER,APPLICATION_PRIMARY_OWNER)</f>
        <v>BRIAN R WHITE</v>
      </c>
      <c r="H9796" cm="1">
        <f t="array" aca="1" ref="H9796" ca="1">SUMIFS(AMOUNT,APPL_ID,A9796,YEAR,C9796,DIVERSION_TYPE,"DIRECT")</f>
        <v>20</v>
      </c>
      <c r="I9796" cm="1">
        <f t="array" aca="1" ref="I9796" ca="1">SUMIFS(AMOUNT,APPL_ID,A9796,YEAR,C9796,DIVERSION_TYPE,"STORAGE")</f>
        <v>20</v>
      </c>
      <c r="J9796">
        <f t="shared" ca="1" si="152"/>
        <v>40</v>
      </c>
      <c r="K9796" s="17" cm="1">
        <f t="array" aca="1" ref="K9796" ca="1">IF(J9796&gt;0,COUNTIFS(AnnualTotalDiversion,J9796,APPL_ID,"&lt;&gt;"&amp;A9796,Owner,G9796,YEAR,C9796)/12,0)</f>
        <v>0</v>
      </c>
    </row>
    <row r="9797" spans="1:11" x14ac:dyDescent="0.25">
      <c r="A9797" t="s">
        <v>124</v>
      </c>
      <c r="B9797">
        <v>12010</v>
      </c>
      <c r="C9797">
        <v>2019</v>
      </c>
      <c r="D9797">
        <v>10</v>
      </c>
      <c r="E9797">
        <v>0</v>
      </c>
      <c r="F9797" s="15" t="s">
        <v>46</v>
      </c>
      <c r="G9797" t="str" cm="1">
        <f t="array" aca="1" ref="G9797" ca="1">_xlfn.XLOOKUP(A9797,APPLICATION_NUMBER,APPLICATION_PRIMARY_OWNER)</f>
        <v>BRIAN R WHITE</v>
      </c>
      <c r="H9797" cm="1">
        <f t="array" aca="1" ref="H9797" ca="1">SUMIFS(AMOUNT,APPL_ID,A9797,YEAR,C9797,DIVERSION_TYPE,"DIRECT")</f>
        <v>20</v>
      </c>
      <c r="I9797" cm="1">
        <f t="array" aca="1" ref="I9797" ca="1">SUMIFS(AMOUNT,APPL_ID,A9797,YEAR,C9797,DIVERSION_TYPE,"STORAGE")</f>
        <v>20</v>
      </c>
      <c r="J9797">
        <f t="shared" ref="J9797:J9860" ca="1" si="153">SUM(H9797:I9797)</f>
        <v>40</v>
      </c>
      <c r="K9797" s="17" cm="1">
        <f t="array" aca="1" ref="K9797" ca="1">IF(J9797&gt;0,COUNTIFS(AnnualTotalDiversion,J9797,APPL_ID,"&lt;&gt;"&amp;A9797,Owner,G9797,YEAR,C9797)/12,0)</f>
        <v>0</v>
      </c>
    </row>
    <row r="9798" spans="1:11" x14ac:dyDescent="0.25">
      <c r="A9798" t="s">
        <v>124</v>
      </c>
      <c r="B9798">
        <v>12010</v>
      </c>
      <c r="C9798">
        <v>2019</v>
      </c>
      <c r="D9798">
        <v>2</v>
      </c>
      <c r="E9798">
        <v>0</v>
      </c>
      <c r="F9798" s="15" t="s">
        <v>45</v>
      </c>
      <c r="G9798" t="str" cm="1">
        <f t="array" aca="1" ref="G9798" ca="1">_xlfn.XLOOKUP(A9798,APPLICATION_NUMBER,APPLICATION_PRIMARY_OWNER)</f>
        <v>BRIAN R WHITE</v>
      </c>
      <c r="H9798" cm="1">
        <f t="array" aca="1" ref="H9798" ca="1">SUMIFS(AMOUNT,APPL_ID,A9798,YEAR,C9798,DIVERSION_TYPE,"DIRECT")</f>
        <v>20</v>
      </c>
      <c r="I9798" cm="1">
        <f t="array" aca="1" ref="I9798" ca="1">SUMIFS(AMOUNT,APPL_ID,A9798,YEAR,C9798,DIVERSION_TYPE,"STORAGE")</f>
        <v>20</v>
      </c>
      <c r="J9798">
        <f t="shared" ca="1" si="153"/>
        <v>40</v>
      </c>
      <c r="K9798" s="17" cm="1">
        <f t="array" aca="1" ref="K9798" ca="1">IF(J9798&gt;0,COUNTIFS(AnnualTotalDiversion,J9798,APPL_ID,"&lt;&gt;"&amp;A9798,Owner,G9798,YEAR,C9798)/12,0)</f>
        <v>0</v>
      </c>
    </row>
    <row r="9799" spans="1:11" x14ac:dyDescent="0.25">
      <c r="A9799" t="s">
        <v>124</v>
      </c>
      <c r="B9799">
        <v>12010</v>
      </c>
      <c r="C9799">
        <v>2017</v>
      </c>
      <c r="D9799">
        <v>2</v>
      </c>
      <c r="E9799">
        <v>6</v>
      </c>
      <c r="F9799" s="15" t="s">
        <v>46</v>
      </c>
      <c r="G9799" t="str" cm="1">
        <f t="array" aca="1" ref="G9799" ca="1">_xlfn.XLOOKUP(A9799,APPLICATION_NUMBER,APPLICATION_PRIMARY_OWNER)</f>
        <v>BRIAN R WHITE</v>
      </c>
      <c r="H9799" cm="1">
        <f t="array" aca="1" ref="H9799" ca="1">SUMIFS(AMOUNT,APPL_ID,A9799,YEAR,C9799,DIVERSION_TYPE,"DIRECT")</f>
        <v>20</v>
      </c>
      <c r="I9799" cm="1">
        <f t="array" aca="1" ref="I9799" ca="1">SUMIFS(AMOUNT,APPL_ID,A9799,YEAR,C9799,DIVERSION_TYPE,"STORAGE")</f>
        <v>20</v>
      </c>
      <c r="J9799">
        <f t="shared" ca="1" si="153"/>
        <v>40</v>
      </c>
      <c r="K9799" s="17" cm="1">
        <f t="array" aca="1" ref="K9799" ca="1">IF(J9799&gt;0,COUNTIFS(AnnualTotalDiversion,J9799,APPL_ID,"&lt;&gt;"&amp;A9799,Owner,G9799,YEAR,C9799)/12,0)</f>
        <v>0</v>
      </c>
    </row>
    <row r="9800" spans="1:11" x14ac:dyDescent="0.25">
      <c r="A9800" t="s">
        <v>124</v>
      </c>
      <c r="B9800">
        <v>12010</v>
      </c>
      <c r="C9800">
        <v>2017</v>
      </c>
      <c r="D9800">
        <v>4</v>
      </c>
      <c r="E9800">
        <v>0</v>
      </c>
      <c r="F9800" s="15" t="s">
        <v>44</v>
      </c>
      <c r="G9800" t="str" cm="1">
        <f t="array" aca="1" ref="G9800" ca="1">_xlfn.XLOOKUP(A9800,APPLICATION_NUMBER,APPLICATION_PRIMARY_OWNER)</f>
        <v>BRIAN R WHITE</v>
      </c>
      <c r="H9800" cm="1">
        <f t="array" aca="1" ref="H9800" ca="1">SUMIFS(AMOUNT,APPL_ID,A9800,YEAR,C9800,DIVERSION_TYPE,"DIRECT")</f>
        <v>20</v>
      </c>
      <c r="I9800" cm="1">
        <f t="array" aca="1" ref="I9800" ca="1">SUMIFS(AMOUNT,APPL_ID,A9800,YEAR,C9800,DIVERSION_TYPE,"STORAGE")</f>
        <v>20</v>
      </c>
      <c r="J9800">
        <f t="shared" ca="1" si="153"/>
        <v>40</v>
      </c>
      <c r="K9800" s="17" cm="1">
        <f t="array" aca="1" ref="K9800" ca="1">IF(J9800&gt;0,COUNTIFS(AnnualTotalDiversion,J9800,APPL_ID,"&lt;&gt;"&amp;A9800,Owner,G9800,YEAR,C9800)/12,0)</f>
        <v>0</v>
      </c>
    </row>
    <row r="9801" spans="1:11" x14ac:dyDescent="0.25">
      <c r="A9801" t="s">
        <v>124</v>
      </c>
      <c r="B9801">
        <v>12010</v>
      </c>
      <c r="C9801">
        <v>2019</v>
      </c>
      <c r="D9801">
        <v>5</v>
      </c>
      <c r="E9801">
        <v>4</v>
      </c>
      <c r="F9801" s="15" t="s">
        <v>44</v>
      </c>
      <c r="G9801" t="str" cm="1">
        <f t="array" aca="1" ref="G9801" ca="1">_xlfn.XLOOKUP(A9801,APPLICATION_NUMBER,APPLICATION_PRIMARY_OWNER)</f>
        <v>BRIAN R WHITE</v>
      </c>
      <c r="H9801" cm="1">
        <f t="array" aca="1" ref="H9801" ca="1">SUMIFS(AMOUNT,APPL_ID,A9801,YEAR,C9801,DIVERSION_TYPE,"DIRECT")</f>
        <v>20</v>
      </c>
      <c r="I9801" cm="1">
        <f t="array" aca="1" ref="I9801" ca="1">SUMIFS(AMOUNT,APPL_ID,A9801,YEAR,C9801,DIVERSION_TYPE,"STORAGE")</f>
        <v>20</v>
      </c>
      <c r="J9801">
        <f t="shared" ca="1" si="153"/>
        <v>40</v>
      </c>
      <c r="K9801" s="17" cm="1">
        <f t="array" aca="1" ref="K9801" ca="1">IF(J9801&gt;0,COUNTIFS(AnnualTotalDiversion,J9801,APPL_ID,"&lt;&gt;"&amp;A9801,Owner,G9801,YEAR,C9801)/12,0)</f>
        <v>0</v>
      </c>
    </row>
    <row r="9802" spans="1:11" x14ac:dyDescent="0.25">
      <c r="A9802" t="s">
        <v>124</v>
      </c>
      <c r="B9802">
        <v>12010</v>
      </c>
      <c r="C9802">
        <v>2019</v>
      </c>
      <c r="D9802">
        <v>6</v>
      </c>
      <c r="E9802">
        <v>0</v>
      </c>
      <c r="F9802" s="15" t="s">
        <v>46</v>
      </c>
      <c r="G9802" t="str" cm="1">
        <f t="array" aca="1" ref="G9802" ca="1">_xlfn.XLOOKUP(A9802,APPLICATION_NUMBER,APPLICATION_PRIMARY_OWNER)</f>
        <v>BRIAN R WHITE</v>
      </c>
      <c r="H9802" cm="1">
        <f t="array" aca="1" ref="H9802" ca="1">SUMIFS(AMOUNT,APPL_ID,A9802,YEAR,C9802,DIVERSION_TYPE,"DIRECT")</f>
        <v>20</v>
      </c>
      <c r="I9802" cm="1">
        <f t="array" aca="1" ref="I9802" ca="1">SUMIFS(AMOUNT,APPL_ID,A9802,YEAR,C9802,DIVERSION_TYPE,"STORAGE")</f>
        <v>20</v>
      </c>
      <c r="J9802">
        <f t="shared" ca="1" si="153"/>
        <v>40</v>
      </c>
      <c r="K9802" s="17" cm="1">
        <f t="array" aca="1" ref="K9802" ca="1">IF(J9802&gt;0,COUNTIFS(AnnualTotalDiversion,J9802,APPL_ID,"&lt;&gt;"&amp;A9802,Owner,G9802,YEAR,C9802)/12,0)</f>
        <v>0</v>
      </c>
    </row>
    <row r="9803" spans="1:11" x14ac:dyDescent="0.25">
      <c r="A9803" t="s">
        <v>124</v>
      </c>
      <c r="B9803">
        <v>12010</v>
      </c>
      <c r="C9803">
        <v>2019</v>
      </c>
      <c r="D9803">
        <v>9</v>
      </c>
      <c r="E9803">
        <v>0</v>
      </c>
      <c r="F9803" s="15" t="s">
        <v>46</v>
      </c>
      <c r="G9803" t="str" cm="1">
        <f t="array" aca="1" ref="G9803" ca="1">_xlfn.XLOOKUP(A9803,APPLICATION_NUMBER,APPLICATION_PRIMARY_OWNER)</f>
        <v>BRIAN R WHITE</v>
      </c>
      <c r="H9803" cm="1">
        <f t="array" aca="1" ref="H9803" ca="1">SUMIFS(AMOUNT,APPL_ID,A9803,YEAR,C9803,DIVERSION_TYPE,"DIRECT")</f>
        <v>20</v>
      </c>
      <c r="I9803" cm="1">
        <f t="array" aca="1" ref="I9803" ca="1">SUMIFS(AMOUNT,APPL_ID,A9803,YEAR,C9803,DIVERSION_TYPE,"STORAGE")</f>
        <v>20</v>
      </c>
      <c r="J9803">
        <f t="shared" ca="1" si="153"/>
        <v>40</v>
      </c>
      <c r="K9803" s="17" cm="1">
        <f t="array" aca="1" ref="K9803" ca="1">IF(J9803&gt;0,COUNTIFS(AnnualTotalDiversion,J9803,APPL_ID,"&lt;&gt;"&amp;A9803,Owner,G9803,YEAR,C9803)/12,0)</f>
        <v>0</v>
      </c>
    </row>
    <row r="9804" spans="1:11" x14ac:dyDescent="0.25">
      <c r="A9804" t="s">
        <v>124</v>
      </c>
      <c r="B9804">
        <v>12010</v>
      </c>
      <c r="C9804">
        <v>2019</v>
      </c>
      <c r="D9804">
        <v>7</v>
      </c>
      <c r="E9804">
        <v>0</v>
      </c>
      <c r="F9804" s="15" t="s">
        <v>46</v>
      </c>
      <c r="G9804" t="str" cm="1">
        <f t="array" aca="1" ref="G9804" ca="1">_xlfn.XLOOKUP(A9804,APPLICATION_NUMBER,APPLICATION_PRIMARY_OWNER)</f>
        <v>BRIAN R WHITE</v>
      </c>
      <c r="H9804" cm="1">
        <f t="array" aca="1" ref="H9804" ca="1">SUMIFS(AMOUNT,APPL_ID,A9804,YEAR,C9804,DIVERSION_TYPE,"DIRECT")</f>
        <v>20</v>
      </c>
      <c r="I9804" cm="1">
        <f t="array" aca="1" ref="I9804" ca="1">SUMIFS(AMOUNT,APPL_ID,A9804,YEAR,C9804,DIVERSION_TYPE,"STORAGE")</f>
        <v>20</v>
      </c>
      <c r="J9804">
        <f t="shared" ca="1" si="153"/>
        <v>40</v>
      </c>
      <c r="K9804" s="17" cm="1">
        <f t="array" aca="1" ref="K9804" ca="1">IF(J9804&gt;0,COUNTIFS(AnnualTotalDiversion,J9804,APPL_ID,"&lt;&gt;"&amp;A9804,Owner,G9804,YEAR,C9804)/12,0)</f>
        <v>0</v>
      </c>
    </row>
    <row r="9805" spans="1:11" x14ac:dyDescent="0.25">
      <c r="A9805" t="s">
        <v>124</v>
      </c>
      <c r="B9805">
        <v>12010</v>
      </c>
      <c r="C9805">
        <v>2020</v>
      </c>
      <c r="D9805">
        <v>4</v>
      </c>
      <c r="E9805">
        <v>0</v>
      </c>
      <c r="F9805" s="15" t="s">
        <v>44</v>
      </c>
      <c r="G9805" t="str" cm="1">
        <f t="array" aca="1" ref="G9805" ca="1">_xlfn.XLOOKUP(A9805,APPLICATION_NUMBER,APPLICATION_PRIMARY_OWNER)</f>
        <v>BRIAN R WHITE</v>
      </c>
      <c r="H9805" cm="1">
        <f t="array" aca="1" ref="H9805" ca="1">SUMIFS(AMOUNT,APPL_ID,A9805,YEAR,C9805,DIVERSION_TYPE,"DIRECT")</f>
        <v>20</v>
      </c>
      <c r="I9805" cm="1">
        <f t="array" aca="1" ref="I9805" ca="1">SUMIFS(AMOUNT,APPL_ID,A9805,YEAR,C9805,DIVERSION_TYPE,"STORAGE")</f>
        <v>20</v>
      </c>
      <c r="J9805">
        <f t="shared" ca="1" si="153"/>
        <v>40</v>
      </c>
      <c r="K9805" s="17" cm="1">
        <f t="array" aca="1" ref="K9805" ca="1">IF(J9805&gt;0,COUNTIFS(AnnualTotalDiversion,J9805,APPL_ID,"&lt;&gt;"&amp;A9805,Owner,G9805,YEAR,C9805)/12,0)</f>
        <v>0</v>
      </c>
    </row>
    <row r="9806" spans="1:11" x14ac:dyDescent="0.25">
      <c r="A9806" t="s">
        <v>124</v>
      </c>
      <c r="B9806">
        <v>12010</v>
      </c>
      <c r="C9806">
        <v>2020</v>
      </c>
      <c r="D9806">
        <v>3</v>
      </c>
      <c r="E9806">
        <v>6</v>
      </c>
      <c r="F9806" s="15" t="s">
        <v>46</v>
      </c>
      <c r="G9806" t="str" cm="1">
        <f t="array" aca="1" ref="G9806" ca="1">_xlfn.XLOOKUP(A9806,APPLICATION_NUMBER,APPLICATION_PRIMARY_OWNER)</f>
        <v>BRIAN R WHITE</v>
      </c>
      <c r="H9806" cm="1">
        <f t="array" aca="1" ref="H9806" ca="1">SUMIFS(AMOUNT,APPL_ID,A9806,YEAR,C9806,DIVERSION_TYPE,"DIRECT")</f>
        <v>20</v>
      </c>
      <c r="I9806" cm="1">
        <f t="array" aca="1" ref="I9806" ca="1">SUMIFS(AMOUNT,APPL_ID,A9806,YEAR,C9806,DIVERSION_TYPE,"STORAGE")</f>
        <v>20</v>
      </c>
      <c r="J9806">
        <f t="shared" ca="1" si="153"/>
        <v>40</v>
      </c>
      <c r="K9806" s="17" cm="1">
        <f t="array" aca="1" ref="K9806" ca="1">IF(J9806&gt;0,COUNTIFS(AnnualTotalDiversion,J9806,APPL_ID,"&lt;&gt;"&amp;A9806,Owner,G9806,YEAR,C9806)/12,0)</f>
        <v>0</v>
      </c>
    </row>
    <row r="9807" spans="1:11" x14ac:dyDescent="0.25">
      <c r="A9807" t="s">
        <v>124</v>
      </c>
      <c r="B9807">
        <v>12010</v>
      </c>
      <c r="C9807">
        <v>2019</v>
      </c>
      <c r="D9807">
        <v>11</v>
      </c>
      <c r="E9807">
        <v>0</v>
      </c>
      <c r="F9807" s="15" t="s">
        <v>46</v>
      </c>
      <c r="G9807" t="str" cm="1">
        <f t="array" aca="1" ref="G9807" ca="1">_xlfn.XLOOKUP(A9807,APPLICATION_NUMBER,APPLICATION_PRIMARY_OWNER)</f>
        <v>BRIAN R WHITE</v>
      </c>
      <c r="H9807" cm="1">
        <f t="array" aca="1" ref="H9807" ca="1">SUMIFS(AMOUNT,APPL_ID,A9807,YEAR,C9807,DIVERSION_TYPE,"DIRECT")</f>
        <v>20</v>
      </c>
      <c r="I9807" cm="1">
        <f t="array" aca="1" ref="I9807" ca="1">SUMIFS(AMOUNT,APPL_ID,A9807,YEAR,C9807,DIVERSION_TYPE,"STORAGE")</f>
        <v>20</v>
      </c>
      <c r="J9807">
        <f t="shared" ca="1" si="153"/>
        <v>40</v>
      </c>
      <c r="K9807" s="17" cm="1">
        <f t="array" aca="1" ref="K9807" ca="1">IF(J9807&gt;0,COUNTIFS(AnnualTotalDiversion,J9807,APPL_ID,"&lt;&gt;"&amp;A9807,Owner,G9807,YEAR,C9807)/12,0)</f>
        <v>0</v>
      </c>
    </row>
    <row r="9808" spans="1:11" x14ac:dyDescent="0.25">
      <c r="A9808" t="s">
        <v>124</v>
      </c>
      <c r="B9808">
        <v>12010</v>
      </c>
      <c r="C9808">
        <v>2019</v>
      </c>
      <c r="D9808">
        <v>1</v>
      </c>
      <c r="E9808">
        <v>0</v>
      </c>
      <c r="F9808" s="15" t="s">
        <v>44</v>
      </c>
      <c r="G9808" t="str" cm="1">
        <f t="array" aca="1" ref="G9808" ca="1">_xlfn.XLOOKUP(A9808,APPLICATION_NUMBER,APPLICATION_PRIMARY_OWNER)</f>
        <v>BRIAN R WHITE</v>
      </c>
      <c r="H9808" cm="1">
        <f t="array" aca="1" ref="H9808" ca="1">SUMIFS(AMOUNT,APPL_ID,A9808,YEAR,C9808,DIVERSION_TYPE,"DIRECT")</f>
        <v>20</v>
      </c>
      <c r="I9808" cm="1">
        <f t="array" aca="1" ref="I9808" ca="1">SUMIFS(AMOUNT,APPL_ID,A9808,YEAR,C9808,DIVERSION_TYPE,"STORAGE")</f>
        <v>20</v>
      </c>
      <c r="J9808">
        <f t="shared" ca="1" si="153"/>
        <v>40</v>
      </c>
      <c r="K9808" s="17" cm="1">
        <f t="array" aca="1" ref="K9808" ca="1">IF(J9808&gt;0,COUNTIFS(AnnualTotalDiversion,J9808,APPL_ID,"&lt;&gt;"&amp;A9808,Owner,G9808,YEAR,C9808)/12,0)</f>
        <v>0</v>
      </c>
    </row>
    <row r="9809" spans="1:11" x14ac:dyDescent="0.25">
      <c r="A9809" t="s">
        <v>124</v>
      </c>
      <c r="B9809">
        <v>12010</v>
      </c>
      <c r="C9809">
        <v>2019</v>
      </c>
      <c r="D9809">
        <v>6</v>
      </c>
      <c r="E9809">
        <v>6</v>
      </c>
      <c r="F9809" s="15" t="s">
        <v>44</v>
      </c>
      <c r="G9809" t="str" cm="1">
        <f t="array" aca="1" ref="G9809" ca="1">_xlfn.XLOOKUP(A9809,APPLICATION_NUMBER,APPLICATION_PRIMARY_OWNER)</f>
        <v>BRIAN R WHITE</v>
      </c>
      <c r="H9809" cm="1">
        <f t="array" aca="1" ref="H9809" ca="1">SUMIFS(AMOUNT,APPL_ID,A9809,YEAR,C9809,DIVERSION_TYPE,"DIRECT")</f>
        <v>20</v>
      </c>
      <c r="I9809" cm="1">
        <f t="array" aca="1" ref="I9809" ca="1">SUMIFS(AMOUNT,APPL_ID,A9809,YEAR,C9809,DIVERSION_TYPE,"STORAGE")</f>
        <v>20</v>
      </c>
      <c r="J9809">
        <f t="shared" ca="1" si="153"/>
        <v>40</v>
      </c>
      <c r="K9809" s="17" cm="1">
        <f t="array" aca="1" ref="K9809" ca="1">IF(J9809&gt;0,COUNTIFS(AnnualTotalDiversion,J9809,APPL_ID,"&lt;&gt;"&amp;A9809,Owner,G9809,YEAR,C9809)/12,0)</f>
        <v>0</v>
      </c>
    </row>
    <row r="9810" spans="1:11" x14ac:dyDescent="0.25">
      <c r="A9810" t="s">
        <v>124</v>
      </c>
      <c r="B9810">
        <v>12010</v>
      </c>
      <c r="C9810">
        <v>2017</v>
      </c>
      <c r="D9810">
        <v>7</v>
      </c>
      <c r="E9810">
        <v>4</v>
      </c>
      <c r="F9810" s="15" t="s">
        <v>45</v>
      </c>
      <c r="G9810" t="str" cm="1">
        <f t="array" aca="1" ref="G9810" ca="1">_xlfn.XLOOKUP(A9810,APPLICATION_NUMBER,APPLICATION_PRIMARY_OWNER)</f>
        <v>BRIAN R WHITE</v>
      </c>
      <c r="H9810" cm="1">
        <f t="array" aca="1" ref="H9810" ca="1">SUMIFS(AMOUNT,APPL_ID,A9810,YEAR,C9810,DIVERSION_TYPE,"DIRECT")</f>
        <v>20</v>
      </c>
      <c r="I9810" cm="1">
        <f t="array" aca="1" ref="I9810" ca="1">SUMIFS(AMOUNT,APPL_ID,A9810,YEAR,C9810,DIVERSION_TYPE,"STORAGE")</f>
        <v>20</v>
      </c>
      <c r="J9810">
        <f t="shared" ca="1" si="153"/>
        <v>40</v>
      </c>
      <c r="K9810" s="17" cm="1">
        <f t="array" aca="1" ref="K9810" ca="1">IF(J9810&gt;0,COUNTIFS(AnnualTotalDiversion,J9810,APPL_ID,"&lt;&gt;"&amp;A9810,Owner,G9810,YEAR,C9810)/12,0)</f>
        <v>0</v>
      </c>
    </row>
    <row r="9811" spans="1:11" x14ac:dyDescent="0.25">
      <c r="A9811" t="s">
        <v>124</v>
      </c>
      <c r="B9811">
        <v>12010</v>
      </c>
      <c r="C9811">
        <v>2019</v>
      </c>
      <c r="D9811">
        <v>3</v>
      </c>
      <c r="E9811">
        <v>0</v>
      </c>
      <c r="F9811" s="15" t="s">
        <v>44</v>
      </c>
      <c r="G9811" t="str" cm="1">
        <f t="array" aca="1" ref="G9811" ca="1">_xlfn.XLOOKUP(A9811,APPLICATION_NUMBER,APPLICATION_PRIMARY_OWNER)</f>
        <v>BRIAN R WHITE</v>
      </c>
      <c r="H9811" cm="1">
        <f t="array" aca="1" ref="H9811" ca="1">SUMIFS(AMOUNT,APPL_ID,A9811,YEAR,C9811,DIVERSION_TYPE,"DIRECT")</f>
        <v>20</v>
      </c>
      <c r="I9811" cm="1">
        <f t="array" aca="1" ref="I9811" ca="1">SUMIFS(AMOUNT,APPL_ID,A9811,YEAR,C9811,DIVERSION_TYPE,"STORAGE")</f>
        <v>20</v>
      </c>
      <c r="J9811">
        <f t="shared" ca="1" si="153"/>
        <v>40</v>
      </c>
      <c r="K9811" s="17" cm="1">
        <f t="array" aca="1" ref="K9811" ca="1">IF(J9811&gt;0,COUNTIFS(AnnualTotalDiversion,J9811,APPL_ID,"&lt;&gt;"&amp;A9811,Owner,G9811,YEAR,C9811)/12,0)</f>
        <v>0</v>
      </c>
    </row>
    <row r="9812" spans="1:11" x14ac:dyDescent="0.25">
      <c r="A9812" t="s">
        <v>124</v>
      </c>
      <c r="B9812">
        <v>12010</v>
      </c>
      <c r="C9812">
        <v>2019</v>
      </c>
      <c r="D9812">
        <v>12</v>
      </c>
      <c r="E9812">
        <v>0</v>
      </c>
      <c r="F9812" s="15" t="s">
        <v>44</v>
      </c>
      <c r="G9812" t="str" cm="1">
        <f t="array" aca="1" ref="G9812" ca="1">_xlfn.XLOOKUP(A9812,APPLICATION_NUMBER,APPLICATION_PRIMARY_OWNER)</f>
        <v>BRIAN R WHITE</v>
      </c>
      <c r="H9812" cm="1">
        <f t="array" aca="1" ref="H9812" ca="1">SUMIFS(AMOUNT,APPL_ID,A9812,YEAR,C9812,DIVERSION_TYPE,"DIRECT")</f>
        <v>20</v>
      </c>
      <c r="I9812" cm="1">
        <f t="array" aca="1" ref="I9812" ca="1">SUMIFS(AMOUNT,APPL_ID,A9812,YEAR,C9812,DIVERSION_TYPE,"STORAGE")</f>
        <v>20</v>
      </c>
      <c r="J9812">
        <f t="shared" ca="1" si="153"/>
        <v>40</v>
      </c>
      <c r="K9812" s="17" cm="1">
        <f t="array" aca="1" ref="K9812" ca="1">IF(J9812&gt;0,COUNTIFS(AnnualTotalDiversion,J9812,APPL_ID,"&lt;&gt;"&amp;A9812,Owner,G9812,YEAR,C9812)/12,0)</f>
        <v>0</v>
      </c>
    </row>
    <row r="9813" spans="1:11" x14ac:dyDescent="0.25">
      <c r="A9813" t="s">
        <v>124</v>
      </c>
      <c r="B9813">
        <v>12010</v>
      </c>
      <c r="C9813">
        <v>2019</v>
      </c>
      <c r="D9813">
        <v>3</v>
      </c>
      <c r="E9813">
        <v>0</v>
      </c>
      <c r="F9813" s="15" t="s">
        <v>45</v>
      </c>
      <c r="G9813" t="str" cm="1">
        <f t="array" aca="1" ref="G9813" ca="1">_xlfn.XLOOKUP(A9813,APPLICATION_NUMBER,APPLICATION_PRIMARY_OWNER)</f>
        <v>BRIAN R WHITE</v>
      </c>
      <c r="H9813" cm="1">
        <f t="array" aca="1" ref="H9813" ca="1">SUMIFS(AMOUNT,APPL_ID,A9813,YEAR,C9813,DIVERSION_TYPE,"DIRECT")</f>
        <v>20</v>
      </c>
      <c r="I9813" cm="1">
        <f t="array" aca="1" ref="I9813" ca="1">SUMIFS(AMOUNT,APPL_ID,A9813,YEAR,C9813,DIVERSION_TYPE,"STORAGE")</f>
        <v>20</v>
      </c>
      <c r="J9813">
        <f t="shared" ca="1" si="153"/>
        <v>40</v>
      </c>
      <c r="K9813" s="17" cm="1">
        <f t="array" aca="1" ref="K9813" ca="1">IF(J9813&gt;0,COUNTIFS(AnnualTotalDiversion,J9813,APPL_ID,"&lt;&gt;"&amp;A9813,Owner,G9813,YEAR,C9813)/12,0)</f>
        <v>0</v>
      </c>
    </row>
    <row r="9814" spans="1:11" x14ac:dyDescent="0.25">
      <c r="A9814" t="s">
        <v>124</v>
      </c>
      <c r="B9814">
        <v>12010</v>
      </c>
      <c r="C9814">
        <v>2020</v>
      </c>
      <c r="D9814">
        <v>3</v>
      </c>
      <c r="E9814">
        <v>0</v>
      </c>
      <c r="F9814" s="15" t="s">
        <v>44</v>
      </c>
      <c r="G9814" t="str" cm="1">
        <f t="array" aca="1" ref="G9814" ca="1">_xlfn.XLOOKUP(A9814,APPLICATION_NUMBER,APPLICATION_PRIMARY_OWNER)</f>
        <v>BRIAN R WHITE</v>
      </c>
      <c r="H9814" cm="1">
        <f t="array" aca="1" ref="H9814" ca="1">SUMIFS(AMOUNT,APPL_ID,A9814,YEAR,C9814,DIVERSION_TYPE,"DIRECT")</f>
        <v>20</v>
      </c>
      <c r="I9814" cm="1">
        <f t="array" aca="1" ref="I9814" ca="1">SUMIFS(AMOUNT,APPL_ID,A9814,YEAR,C9814,DIVERSION_TYPE,"STORAGE")</f>
        <v>20</v>
      </c>
      <c r="J9814">
        <f t="shared" ca="1" si="153"/>
        <v>40</v>
      </c>
      <c r="K9814" s="17" cm="1">
        <f t="array" aca="1" ref="K9814" ca="1">IF(J9814&gt;0,COUNTIFS(AnnualTotalDiversion,J9814,APPL_ID,"&lt;&gt;"&amp;A9814,Owner,G9814,YEAR,C9814)/12,0)</f>
        <v>0</v>
      </c>
    </row>
    <row r="9815" spans="1:11" x14ac:dyDescent="0.25">
      <c r="A9815" t="s">
        <v>124</v>
      </c>
      <c r="B9815">
        <v>12010</v>
      </c>
      <c r="C9815">
        <v>2018</v>
      </c>
      <c r="D9815">
        <v>11</v>
      </c>
      <c r="E9815">
        <v>0</v>
      </c>
      <c r="F9815" s="15" t="s">
        <v>46</v>
      </c>
      <c r="G9815" t="str" cm="1">
        <f t="array" aca="1" ref="G9815" ca="1">_xlfn.XLOOKUP(A9815,APPLICATION_NUMBER,APPLICATION_PRIMARY_OWNER)</f>
        <v>BRIAN R WHITE</v>
      </c>
      <c r="H9815" cm="1">
        <f t="array" aca="1" ref="H9815" ca="1">SUMIFS(AMOUNT,APPL_ID,A9815,YEAR,C9815,DIVERSION_TYPE,"DIRECT")</f>
        <v>20</v>
      </c>
      <c r="I9815" cm="1">
        <f t="array" aca="1" ref="I9815" ca="1">SUMIFS(AMOUNT,APPL_ID,A9815,YEAR,C9815,DIVERSION_TYPE,"STORAGE")</f>
        <v>20</v>
      </c>
      <c r="J9815">
        <f t="shared" ca="1" si="153"/>
        <v>40</v>
      </c>
      <c r="K9815" s="17" cm="1">
        <f t="array" aca="1" ref="K9815" ca="1">IF(J9815&gt;0,COUNTIFS(AnnualTotalDiversion,J9815,APPL_ID,"&lt;&gt;"&amp;A9815,Owner,G9815,YEAR,C9815)/12,0)</f>
        <v>0</v>
      </c>
    </row>
    <row r="9816" spans="1:11" x14ac:dyDescent="0.25">
      <c r="A9816" t="s">
        <v>124</v>
      </c>
      <c r="B9816">
        <v>12010</v>
      </c>
      <c r="C9816">
        <v>2017</v>
      </c>
      <c r="D9816">
        <v>3</v>
      </c>
      <c r="E9816">
        <v>0</v>
      </c>
      <c r="F9816" s="15" t="s">
        <v>44</v>
      </c>
      <c r="G9816" t="str" cm="1">
        <f t="array" aca="1" ref="G9816" ca="1">_xlfn.XLOOKUP(A9816,APPLICATION_NUMBER,APPLICATION_PRIMARY_OWNER)</f>
        <v>BRIAN R WHITE</v>
      </c>
      <c r="H9816" cm="1">
        <f t="array" aca="1" ref="H9816" ca="1">SUMIFS(AMOUNT,APPL_ID,A9816,YEAR,C9816,DIVERSION_TYPE,"DIRECT")</f>
        <v>20</v>
      </c>
      <c r="I9816" cm="1">
        <f t="array" aca="1" ref="I9816" ca="1">SUMIFS(AMOUNT,APPL_ID,A9816,YEAR,C9816,DIVERSION_TYPE,"STORAGE")</f>
        <v>20</v>
      </c>
      <c r="J9816">
        <f t="shared" ca="1" si="153"/>
        <v>40</v>
      </c>
      <c r="K9816" s="17" cm="1">
        <f t="array" aca="1" ref="K9816" ca="1">IF(J9816&gt;0,COUNTIFS(AnnualTotalDiversion,J9816,APPL_ID,"&lt;&gt;"&amp;A9816,Owner,G9816,YEAR,C9816)/12,0)</f>
        <v>0</v>
      </c>
    </row>
    <row r="9817" spans="1:11" x14ac:dyDescent="0.25">
      <c r="A9817" t="s">
        <v>124</v>
      </c>
      <c r="B9817">
        <v>12010</v>
      </c>
      <c r="C9817">
        <v>2017</v>
      </c>
      <c r="D9817">
        <v>6</v>
      </c>
      <c r="E9817">
        <v>5</v>
      </c>
      <c r="F9817" s="15" t="s">
        <v>45</v>
      </c>
      <c r="G9817" t="str" cm="1">
        <f t="array" aca="1" ref="G9817" ca="1">_xlfn.XLOOKUP(A9817,APPLICATION_NUMBER,APPLICATION_PRIMARY_OWNER)</f>
        <v>BRIAN R WHITE</v>
      </c>
      <c r="H9817" cm="1">
        <f t="array" aca="1" ref="H9817" ca="1">SUMIFS(AMOUNT,APPL_ID,A9817,YEAR,C9817,DIVERSION_TYPE,"DIRECT")</f>
        <v>20</v>
      </c>
      <c r="I9817" cm="1">
        <f t="array" aca="1" ref="I9817" ca="1">SUMIFS(AMOUNT,APPL_ID,A9817,YEAR,C9817,DIVERSION_TYPE,"STORAGE")</f>
        <v>20</v>
      </c>
      <c r="J9817">
        <f t="shared" ca="1" si="153"/>
        <v>40</v>
      </c>
      <c r="K9817" s="17" cm="1">
        <f t="array" aca="1" ref="K9817" ca="1">IF(J9817&gt;0,COUNTIFS(AnnualTotalDiversion,J9817,APPL_ID,"&lt;&gt;"&amp;A9817,Owner,G9817,YEAR,C9817)/12,0)</f>
        <v>0</v>
      </c>
    </row>
    <row r="9818" spans="1:11" x14ac:dyDescent="0.25">
      <c r="A9818" t="s">
        <v>124</v>
      </c>
      <c r="B9818">
        <v>12010</v>
      </c>
      <c r="C9818">
        <v>2017</v>
      </c>
      <c r="D9818">
        <v>8</v>
      </c>
      <c r="E9818">
        <v>5</v>
      </c>
      <c r="F9818" s="15" t="s">
        <v>44</v>
      </c>
      <c r="G9818" t="str" cm="1">
        <f t="array" aca="1" ref="G9818" ca="1">_xlfn.XLOOKUP(A9818,APPLICATION_NUMBER,APPLICATION_PRIMARY_OWNER)</f>
        <v>BRIAN R WHITE</v>
      </c>
      <c r="H9818" cm="1">
        <f t="array" aca="1" ref="H9818" ca="1">SUMIFS(AMOUNT,APPL_ID,A9818,YEAR,C9818,DIVERSION_TYPE,"DIRECT")</f>
        <v>20</v>
      </c>
      <c r="I9818" cm="1">
        <f t="array" aca="1" ref="I9818" ca="1">SUMIFS(AMOUNT,APPL_ID,A9818,YEAR,C9818,DIVERSION_TYPE,"STORAGE")</f>
        <v>20</v>
      </c>
      <c r="J9818">
        <f t="shared" ca="1" si="153"/>
        <v>40</v>
      </c>
      <c r="K9818" s="17" cm="1">
        <f t="array" aca="1" ref="K9818" ca="1">IF(J9818&gt;0,COUNTIFS(AnnualTotalDiversion,J9818,APPL_ID,"&lt;&gt;"&amp;A9818,Owner,G9818,YEAR,C9818)/12,0)</f>
        <v>0</v>
      </c>
    </row>
    <row r="9819" spans="1:11" x14ac:dyDescent="0.25">
      <c r="A9819" t="s">
        <v>124</v>
      </c>
      <c r="B9819">
        <v>12010</v>
      </c>
      <c r="C9819">
        <v>2017</v>
      </c>
      <c r="D9819">
        <v>6</v>
      </c>
      <c r="E9819">
        <v>0</v>
      </c>
      <c r="F9819" s="15" t="s">
        <v>46</v>
      </c>
      <c r="G9819" t="str" cm="1">
        <f t="array" aca="1" ref="G9819" ca="1">_xlfn.XLOOKUP(A9819,APPLICATION_NUMBER,APPLICATION_PRIMARY_OWNER)</f>
        <v>BRIAN R WHITE</v>
      </c>
      <c r="H9819" cm="1">
        <f t="array" aca="1" ref="H9819" ca="1">SUMIFS(AMOUNT,APPL_ID,A9819,YEAR,C9819,DIVERSION_TYPE,"DIRECT")</f>
        <v>20</v>
      </c>
      <c r="I9819" cm="1">
        <f t="array" aca="1" ref="I9819" ca="1">SUMIFS(AMOUNT,APPL_ID,A9819,YEAR,C9819,DIVERSION_TYPE,"STORAGE")</f>
        <v>20</v>
      </c>
      <c r="J9819">
        <f t="shared" ca="1" si="153"/>
        <v>40</v>
      </c>
      <c r="K9819" s="17" cm="1">
        <f t="array" aca="1" ref="K9819" ca="1">IF(J9819&gt;0,COUNTIFS(AnnualTotalDiversion,J9819,APPL_ID,"&lt;&gt;"&amp;A9819,Owner,G9819,YEAR,C9819)/12,0)</f>
        <v>0</v>
      </c>
    </row>
    <row r="9820" spans="1:11" x14ac:dyDescent="0.25">
      <c r="A9820" t="s">
        <v>124</v>
      </c>
      <c r="B9820">
        <v>12010</v>
      </c>
      <c r="C9820">
        <v>2019</v>
      </c>
      <c r="D9820">
        <v>4</v>
      </c>
      <c r="E9820">
        <v>0</v>
      </c>
      <c r="F9820" s="15" t="s">
        <v>44</v>
      </c>
      <c r="G9820" t="str" cm="1">
        <f t="array" aca="1" ref="G9820" ca="1">_xlfn.XLOOKUP(A9820,APPLICATION_NUMBER,APPLICATION_PRIMARY_OWNER)</f>
        <v>BRIAN R WHITE</v>
      </c>
      <c r="H9820" cm="1">
        <f t="array" aca="1" ref="H9820" ca="1">SUMIFS(AMOUNT,APPL_ID,A9820,YEAR,C9820,DIVERSION_TYPE,"DIRECT")</f>
        <v>20</v>
      </c>
      <c r="I9820" cm="1">
        <f t="array" aca="1" ref="I9820" ca="1">SUMIFS(AMOUNT,APPL_ID,A9820,YEAR,C9820,DIVERSION_TYPE,"STORAGE")</f>
        <v>20</v>
      </c>
      <c r="J9820">
        <f t="shared" ca="1" si="153"/>
        <v>40</v>
      </c>
      <c r="K9820" s="17" cm="1">
        <f t="array" aca="1" ref="K9820" ca="1">IF(J9820&gt;0,COUNTIFS(AnnualTotalDiversion,J9820,APPL_ID,"&lt;&gt;"&amp;A9820,Owner,G9820,YEAR,C9820)/12,0)</f>
        <v>0</v>
      </c>
    </row>
    <row r="9821" spans="1:11" x14ac:dyDescent="0.25">
      <c r="A9821" t="s">
        <v>124</v>
      </c>
      <c r="B9821">
        <v>12010</v>
      </c>
      <c r="C9821">
        <v>2019</v>
      </c>
      <c r="D9821">
        <v>4</v>
      </c>
      <c r="E9821">
        <v>0</v>
      </c>
      <c r="F9821" s="15" t="s">
        <v>46</v>
      </c>
      <c r="G9821" t="str" cm="1">
        <f t="array" aca="1" ref="G9821" ca="1">_xlfn.XLOOKUP(A9821,APPLICATION_NUMBER,APPLICATION_PRIMARY_OWNER)</f>
        <v>BRIAN R WHITE</v>
      </c>
      <c r="H9821" cm="1">
        <f t="array" aca="1" ref="H9821" ca="1">SUMIFS(AMOUNT,APPL_ID,A9821,YEAR,C9821,DIVERSION_TYPE,"DIRECT")</f>
        <v>20</v>
      </c>
      <c r="I9821" cm="1">
        <f t="array" aca="1" ref="I9821" ca="1">SUMIFS(AMOUNT,APPL_ID,A9821,YEAR,C9821,DIVERSION_TYPE,"STORAGE")</f>
        <v>20</v>
      </c>
      <c r="J9821">
        <f t="shared" ca="1" si="153"/>
        <v>40</v>
      </c>
      <c r="K9821" s="17" cm="1">
        <f t="array" aca="1" ref="K9821" ca="1">IF(J9821&gt;0,COUNTIFS(AnnualTotalDiversion,J9821,APPL_ID,"&lt;&gt;"&amp;A9821,Owner,G9821,YEAR,C9821)/12,0)</f>
        <v>0</v>
      </c>
    </row>
    <row r="9822" spans="1:11" x14ac:dyDescent="0.25">
      <c r="A9822" t="s">
        <v>124</v>
      </c>
      <c r="B9822">
        <v>12010</v>
      </c>
      <c r="C9822">
        <v>2017</v>
      </c>
      <c r="D9822">
        <v>7</v>
      </c>
      <c r="E9822">
        <v>0</v>
      </c>
      <c r="F9822" s="15" t="s">
        <v>46</v>
      </c>
      <c r="G9822" t="str" cm="1">
        <f t="array" aca="1" ref="G9822" ca="1">_xlfn.XLOOKUP(A9822,APPLICATION_NUMBER,APPLICATION_PRIMARY_OWNER)</f>
        <v>BRIAN R WHITE</v>
      </c>
      <c r="H9822" cm="1">
        <f t="array" aca="1" ref="H9822" ca="1">SUMIFS(AMOUNT,APPL_ID,A9822,YEAR,C9822,DIVERSION_TYPE,"DIRECT")</f>
        <v>20</v>
      </c>
      <c r="I9822" cm="1">
        <f t="array" aca="1" ref="I9822" ca="1">SUMIFS(AMOUNT,APPL_ID,A9822,YEAR,C9822,DIVERSION_TYPE,"STORAGE")</f>
        <v>20</v>
      </c>
      <c r="J9822">
        <f t="shared" ca="1" si="153"/>
        <v>40</v>
      </c>
      <c r="K9822" s="17" cm="1">
        <f t="array" aca="1" ref="K9822" ca="1">IF(J9822&gt;0,COUNTIFS(AnnualTotalDiversion,J9822,APPL_ID,"&lt;&gt;"&amp;A9822,Owner,G9822,YEAR,C9822)/12,0)</f>
        <v>0</v>
      </c>
    </row>
    <row r="9823" spans="1:11" x14ac:dyDescent="0.25">
      <c r="A9823" t="s">
        <v>124</v>
      </c>
      <c r="B9823">
        <v>12010</v>
      </c>
      <c r="C9823">
        <v>2017</v>
      </c>
      <c r="D9823">
        <v>4</v>
      </c>
      <c r="E9823">
        <v>0</v>
      </c>
      <c r="F9823" s="15" t="s">
        <v>45</v>
      </c>
      <c r="G9823" t="str" cm="1">
        <f t="array" aca="1" ref="G9823" ca="1">_xlfn.XLOOKUP(A9823,APPLICATION_NUMBER,APPLICATION_PRIMARY_OWNER)</f>
        <v>BRIAN R WHITE</v>
      </c>
      <c r="H9823" cm="1">
        <f t="array" aca="1" ref="H9823" ca="1">SUMIFS(AMOUNT,APPL_ID,A9823,YEAR,C9823,DIVERSION_TYPE,"DIRECT")</f>
        <v>20</v>
      </c>
      <c r="I9823" cm="1">
        <f t="array" aca="1" ref="I9823" ca="1">SUMIFS(AMOUNT,APPL_ID,A9823,YEAR,C9823,DIVERSION_TYPE,"STORAGE")</f>
        <v>20</v>
      </c>
      <c r="J9823">
        <f t="shared" ca="1" si="153"/>
        <v>40</v>
      </c>
      <c r="K9823" s="17" cm="1">
        <f t="array" aca="1" ref="K9823" ca="1">IF(J9823&gt;0,COUNTIFS(AnnualTotalDiversion,J9823,APPL_ID,"&lt;&gt;"&amp;A9823,Owner,G9823,YEAR,C9823)/12,0)</f>
        <v>0</v>
      </c>
    </row>
    <row r="9824" spans="1:11" x14ac:dyDescent="0.25">
      <c r="A9824" t="s">
        <v>124</v>
      </c>
      <c r="B9824">
        <v>12010</v>
      </c>
      <c r="C9824">
        <v>2019</v>
      </c>
      <c r="D9824">
        <v>5</v>
      </c>
      <c r="E9824">
        <v>0</v>
      </c>
      <c r="F9824" s="15" t="s">
        <v>46</v>
      </c>
      <c r="G9824" t="str" cm="1">
        <f t="array" aca="1" ref="G9824" ca="1">_xlfn.XLOOKUP(A9824,APPLICATION_NUMBER,APPLICATION_PRIMARY_OWNER)</f>
        <v>BRIAN R WHITE</v>
      </c>
      <c r="H9824" cm="1">
        <f t="array" aca="1" ref="H9824" ca="1">SUMIFS(AMOUNT,APPL_ID,A9824,YEAR,C9824,DIVERSION_TYPE,"DIRECT")</f>
        <v>20</v>
      </c>
      <c r="I9824" cm="1">
        <f t="array" aca="1" ref="I9824" ca="1">SUMIFS(AMOUNT,APPL_ID,A9824,YEAR,C9824,DIVERSION_TYPE,"STORAGE")</f>
        <v>20</v>
      </c>
      <c r="J9824">
        <f t="shared" ca="1" si="153"/>
        <v>40</v>
      </c>
      <c r="K9824" s="17" cm="1">
        <f t="array" aca="1" ref="K9824" ca="1">IF(J9824&gt;0,COUNTIFS(AnnualTotalDiversion,J9824,APPL_ID,"&lt;&gt;"&amp;A9824,Owner,G9824,YEAR,C9824)/12,0)</f>
        <v>0</v>
      </c>
    </row>
    <row r="9825" spans="1:11" x14ac:dyDescent="0.25">
      <c r="A9825" t="s">
        <v>124</v>
      </c>
      <c r="B9825">
        <v>12010</v>
      </c>
      <c r="C9825">
        <v>2017</v>
      </c>
      <c r="D9825">
        <v>3</v>
      </c>
      <c r="E9825">
        <v>0</v>
      </c>
      <c r="F9825" s="15" t="s">
        <v>45</v>
      </c>
      <c r="G9825" t="str" cm="1">
        <f t="array" aca="1" ref="G9825" ca="1">_xlfn.XLOOKUP(A9825,APPLICATION_NUMBER,APPLICATION_PRIMARY_OWNER)</f>
        <v>BRIAN R WHITE</v>
      </c>
      <c r="H9825" cm="1">
        <f t="array" aca="1" ref="H9825" ca="1">SUMIFS(AMOUNT,APPL_ID,A9825,YEAR,C9825,DIVERSION_TYPE,"DIRECT")</f>
        <v>20</v>
      </c>
      <c r="I9825" cm="1">
        <f t="array" aca="1" ref="I9825" ca="1">SUMIFS(AMOUNT,APPL_ID,A9825,YEAR,C9825,DIVERSION_TYPE,"STORAGE")</f>
        <v>20</v>
      </c>
      <c r="J9825">
        <f t="shared" ca="1" si="153"/>
        <v>40</v>
      </c>
      <c r="K9825" s="17" cm="1">
        <f t="array" aca="1" ref="K9825" ca="1">IF(J9825&gt;0,COUNTIFS(AnnualTotalDiversion,J9825,APPL_ID,"&lt;&gt;"&amp;A9825,Owner,G9825,YEAR,C9825)/12,0)</f>
        <v>0</v>
      </c>
    </row>
    <row r="9826" spans="1:11" x14ac:dyDescent="0.25">
      <c r="A9826" t="s">
        <v>124</v>
      </c>
      <c r="B9826">
        <v>12010</v>
      </c>
      <c r="C9826">
        <v>2017</v>
      </c>
      <c r="D9826">
        <v>8</v>
      </c>
      <c r="E9826">
        <v>0</v>
      </c>
      <c r="F9826" s="15" t="s">
        <v>46</v>
      </c>
      <c r="G9826" t="str" cm="1">
        <f t="array" aca="1" ref="G9826" ca="1">_xlfn.XLOOKUP(A9826,APPLICATION_NUMBER,APPLICATION_PRIMARY_OWNER)</f>
        <v>BRIAN R WHITE</v>
      </c>
      <c r="H9826" cm="1">
        <f t="array" aca="1" ref="H9826" ca="1">SUMIFS(AMOUNT,APPL_ID,A9826,YEAR,C9826,DIVERSION_TYPE,"DIRECT")</f>
        <v>20</v>
      </c>
      <c r="I9826" cm="1">
        <f t="array" aca="1" ref="I9826" ca="1">SUMIFS(AMOUNT,APPL_ID,A9826,YEAR,C9826,DIVERSION_TYPE,"STORAGE")</f>
        <v>20</v>
      </c>
      <c r="J9826">
        <f t="shared" ca="1" si="153"/>
        <v>40</v>
      </c>
      <c r="K9826" s="17" cm="1">
        <f t="array" aca="1" ref="K9826" ca="1">IF(J9826&gt;0,COUNTIFS(AnnualTotalDiversion,J9826,APPL_ID,"&lt;&gt;"&amp;A9826,Owner,G9826,YEAR,C9826)/12,0)</f>
        <v>0</v>
      </c>
    </row>
    <row r="9827" spans="1:11" x14ac:dyDescent="0.25">
      <c r="A9827" t="s">
        <v>124</v>
      </c>
      <c r="B9827">
        <v>12010</v>
      </c>
      <c r="C9827">
        <v>2019</v>
      </c>
      <c r="D9827">
        <v>9</v>
      </c>
      <c r="E9827">
        <v>4</v>
      </c>
      <c r="F9827" s="15" t="s">
        <v>44</v>
      </c>
      <c r="G9827" t="str" cm="1">
        <f t="array" aca="1" ref="G9827" ca="1">_xlfn.XLOOKUP(A9827,APPLICATION_NUMBER,APPLICATION_PRIMARY_OWNER)</f>
        <v>BRIAN R WHITE</v>
      </c>
      <c r="H9827" cm="1">
        <f t="array" aca="1" ref="H9827" ca="1">SUMIFS(AMOUNT,APPL_ID,A9827,YEAR,C9827,DIVERSION_TYPE,"DIRECT")</f>
        <v>20</v>
      </c>
      <c r="I9827" cm="1">
        <f t="array" aca="1" ref="I9827" ca="1">SUMIFS(AMOUNT,APPL_ID,A9827,YEAR,C9827,DIVERSION_TYPE,"STORAGE")</f>
        <v>20</v>
      </c>
      <c r="J9827">
        <f t="shared" ca="1" si="153"/>
        <v>40</v>
      </c>
      <c r="K9827" s="17" cm="1">
        <f t="array" aca="1" ref="K9827" ca="1">IF(J9827&gt;0,COUNTIFS(AnnualTotalDiversion,J9827,APPL_ID,"&lt;&gt;"&amp;A9827,Owner,G9827,YEAR,C9827)/12,0)</f>
        <v>0</v>
      </c>
    </row>
    <row r="9828" spans="1:11" x14ac:dyDescent="0.25">
      <c r="A9828" t="s">
        <v>124</v>
      </c>
      <c r="B9828">
        <v>12010</v>
      </c>
      <c r="C9828">
        <v>2018</v>
      </c>
      <c r="D9828">
        <v>11</v>
      </c>
      <c r="E9828">
        <v>0</v>
      </c>
      <c r="F9828" s="15" t="s">
        <v>45</v>
      </c>
      <c r="G9828" t="str" cm="1">
        <f t="array" aca="1" ref="G9828" ca="1">_xlfn.XLOOKUP(A9828,APPLICATION_NUMBER,APPLICATION_PRIMARY_OWNER)</f>
        <v>BRIAN R WHITE</v>
      </c>
      <c r="H9828" cm="1">
        <f t="array" aca="1" ref="H9828" ca="1">SUMIFS(AMOUNT,APPL_ID,A9828,YEAR,C9828,DIVERSION_TYPE,"DIRECT")</f>
        <v>20</v>
      </c>
      <c r="I9828" cm="1">
        <f t="array" aca="1" ref="I9828" ca="1">SUMIFS(AMOUNT,APPL_ID,A9828,YEAR,C9828,DIVERSION_TYPE,"STORAGE")</f>
        <v>20</v>
      </c>
      <c r="J9828">
        <f t="shared" ca="1" si="153"/>
        <v>40</v>
      </c>
      <c r="K9828" s="17" cm="1">
        <f t="array" aca="1" ref="K9828" ca="1">IF(J9828&gt;0,COUNTIFS(AnnualTotalDiversion,J9828,APPL_ID,"&lt;&gt;"&amp;A9828,Owner,G9828,YEAR,C9828)/12,0)</f>
        <v>0</v>
      </c>
    </row>
    <row r="9829" spans="1:11" x14ac:dyDescent="0.25">
      <c r="A9829" t="s">
        <v>124</v>
      </c>
      <c r="B9829">
        <v>12010</v>
      </c>
      <c r="C9829">
        <v>2017</v>
      </c>
      <c r="D9829">
        <v>1</v>
      </c>
      <c r="E9829">
        <v>8</v>
      </c>
      <c r="F9829" s="15" t="s">
        <v>46</v>
      </c>
      <c r="G9829" t="str" cm="1">
        <f t="array" aca="1" ref="G9829" ca="1">_xlfn.XLOOKUP(A9829,APPLICATION_NUMBER,APPLICATION_PRIMARY_OWNER)</f>
        <v>BRIAN R WHITE</v>
      </c>
      <c r="H9829" cm="1">
        <f t="array" aca="1" ref="H9829" ca="1">SUMIFS(AMOUNT,APPL_ID,A9829,YEAR,C9829,DIVERSION_TYPE,"DIRECT")</f>
        <v>20</v>
      </c>
      <c r="I9829" cm="1">
        <f t="array" aca="1" ref="I9829" ca="1">SUMIFS(AMOUNT,APPL_ID,A9829,YEAR,C9829,DIVERSION_TYPE,"STORAGE")</f>
        <v>20</v>
      </c>
      <c r="J9829">
        <f t="shared" ca="1" si="153"/>
        <v>40</v>
      </c>
      <c r="K9829" s="17" cm="1">
        <f t="array" aca="1" ref="K9829" ca="1">IF(J9829&gt;0,COUNTIFS(AnnualTotalDiversion,J9829,APPL_ID,"&lt;&gt;"&amp;A9829,Owner,G9829,YEAR,C9829)/12,0)</f>
        <v>0</v>
      </c>
    </row>
    <row r="9830" spans="1:11" x14ac:dyDescent="0.25">
      <c r="A9830" t="s">
        <v>124</v>
      </c>
      <c r="B9830">
        <v>12010</v>
      </c>
      <c r="C9830">
        <v>2017</v>
      </c>
      <c r="D9830">
        <v>7</v>
      </c>
      <c r="E9830">
        <v>4</v>
      </c>
      <c r="F9830" s="15" t="s">
        <v>44</v>
      </c>
      <c r="G9830" t="str" cm="1">
        <f t="array" aca="1" ref="G9830" ca="1">_xlfn.XLOOKUP(A9830,APPLICATION_NUMBER,APPLICATION_PRIMARY_OWNER)</f>
        <v>BRIAN R WHITE</v>
      </c>
      <c r="H9830" cm="1">
        <f t="array" aca="1" ref="H9830" ca="1">SUMIFS(AMOUNT,APPL_ID,A9830,YEAR,C9830,DIVERSION_TYPE,"DIRECT")</f>
        <v>20</v>
      </c>
      <c r="I9830" cm="1">
        <f t="array" aca="1" ref="I9830" ca="1">SUMIFS(AMOUNT,APPL_ID,A9830,YEAR,C9830,DIVERSION_TYPE,"STORAGE")</f>
        <v>20</v>
      </c>
      <c r="J9830">
        <f t="shared" ca="1" si="153"/>
        <v>40</v>
      </c>
      <c r="K9830" s="17" cm="1">
        <f t="array" aca="1" ref="K9830" ca="1">IF(J9830&gt;0,COUNTIFS(AnnualTotalDiversion,J9830,APPL_ID,"&lt;&gt;"&amp;A9830,Owner,G9830,YEAR,C9830)/12,0)</f>
        <v>0</v>
      </c>
    </row>
    <row r="9831" spans="1:11" x14ac:dyDescent="0.25">
      <c r="A9831" t="s">
        <v>124</v>
      </c>
      <c r="B9831">
        <v>12010</v>
      </c>
      <c r="C9831">
        <v>2018</v>
      </c>
      <c r="D9831">
        <v>5</v>
      </c>
      <c r="E9831">
        <v>4</v>
      </c>
      <c r="F9831" s="15" t="s">
        <v>45</v>
      </c>
      <c r="G9831" t="str" cm="1">
        <f t="array" aca="1" ref="G9831" ca="1">_xlfn.XLOOKUP(A9831,APPLICATION_NUMBER,APPLICATION_PRIMARY_OWNER)</f>
        <v>BRIAN R WHITE</v>
      </c>
      <c r="H9831" cm="1">
        <f t="array" aca="1" ref="H9831" ca="1">SUMIFS(AMOUNT,APPL_ID,A9831,YEAR,C9831,DIVERSION_TYPE,"DIRECT")</f>
        <v>20</v>
      </c>
      <c r="I9831" cm="1">
        <f t="array" aca="1" ref="I9831" ca="1">SUMIFS(AMOUNT,APPL_ID,A9831,YEAR,C9831,DIVERSION_TYPE,"STORAGE")</f>
        <v>20</v>
      </c>
      <c r="J9831">
        <f t="shared" ca="1" si="153"/>
        <v>40</v>
      </c>
      <c r="K9831" s="17" cm="1">
        <f t="array" aca="1" ref="K9831" ca="1">IF(J9831&gt;0,COUNTIFS(AnnualTotalDiversion,J9831,APPL_ID,"&lt;&gt;"&amp;A9831,Owner,G9831,YEAR,C9831)/12,0)</f>
        <v>0</v>
      </c>
    </row>
    <row r="9832" spans="1:11" x14ac:dyDescent="0.25">
      <c r="A9832" t="s">
        <v>124</v>
      </c>
      <c r="B9832">
        <v>12010</v>
      </c>
      <c r="C9832">
        <v>2018</v>
      </c>
      <c r="D9832">
        <v>6</v>
      </c>
      <c r="E9832">
        <v>4</v>
      </c>
      <c r="F9832" s="15" t="s">
        <v>44</v>
      </c>
      <c r="G9832" t="str" cm="1">
        <f t="array" aca="1" ref="G9832" ca="1">_xlfn.XLOOKUP(A9832,APPLICATION_NUMBER,APPLICATION_PRIMARY_OWNER)</f>
        <v>BRIAN R WHITE</v>
      </c>
      <c r="H9832" cm="1">
        <f t="array" aca="1" ref="H9832" ca="1">SUMIFS(AMOUNT,APPL_ID,A9832,YEAR,C9832,DIVERSION_TYPE,"DIRECT")</f>
        <v>20</v>
      </c>
      <c r="I9832" cm="1">
        <f t="array" aca="1" ref="I9832" ca="1">SUMIFS(AMOUNT,APPL_ID,A9832,YEAR,C9832,DIVERSION_TYPE,"STORAGE")</f>
        <v>20</v>
      </c>
      <c r="J9832">
        <f t="shared" ca="1" si="153"/>
        <v>40</v>
      </c>
      <c r="K9832" s="17" cm="1">
        <f t="array" aca="1" ref="K9832" ca="1">IF(J9832&gt;0,COUNTIFS(AnnualTotalDiversion,J9832,APPL_ID,"&lt;&gt;"&amp;A9832,Owner,G9832,YEAR,C9832)/12,0)</f>
        <v>0</v>
      </c>
    </row>
    <row r="9833" spans="1:11" x14ac:dyDescent="0.25">
      <c r="A9833" t="s">
        <v>124</v>
      </c>
      <c r="B9833">
        <v>12010</v>
      </c>
      <c r="C9833">
        <v>2017</v>
      </c>
      <c r="D9833">
        <v>8</v>
      </c>
      <c r="E9833">
        <v>5</v>
      </c>
      <c r="F9833" s="15" t="s">
        <v>45</v>
      </c>
      <c r="G9833" t="str" cm="1">
        <f t="array" aca="1" ref="G9833" ca="1">_xlfn.XLOOKUP(A9833,APPLICATION_NUMBER,APPLICATION_PRIMARY_OWNER)</f>
        <v>BRIAN R WHITE</v>
      </c>
      <c r="H9833" cm="1">
        <f t="array" aca="1" ref="H9833" ca="1">SUMIFS(AMOUNT,APPL_ID,A9833,YEAR,C9833,DIVERSION_TYPE,"DIRECT")</f>
        <v>20</v>
      </c>
      <c r="I9833" cm="1">
        <f t="array" aca="1" ref="I9833" ca="1">SUMIFS(AMOUNT,APPL_ID,A9833,YEAR,C9833,DIVERSION_TYPE,"STORAGE")</f>
        <v>20</v>
      </c>
      <c r="J9833">
        <f t="shared" ca="1" si="153"/>
        <v>40</v>
      </c>
      <c r="K9833" s="17" cm="1">
        <f t="array" aca="1" ref="K9833" ca="1">IF(J9833&gt;0,COUNTIFS(AnnualTotalDiversion,J9833,APPL_ID,"&lt;&gt;"&amp;A9833,Owner,G9833,YEAR,C9833)/12,0)</f>
        <v>0</v>
      </c>
    </row>
    <row r="9834" spans="1:11" x14ac:dyDescent="0.25">
      <c r="A9834" t="s">
        <v>124</v>
      </c>
      <c r="B9834">
        <v>12010</v>
      </c>
      <c r="C9834">
        <v>2017</v>
      </c>
      <c r="D9834">
        <v>5</v>
      </c>
      <c r="E9834">
        <v>4</v>
      </c>
      <c r="F9834" s="15" t="s">
        <v>44</v>
      </c>
      <c r="G9834" t="str" cm="1">
        <f t="array" aca="1" ref="G9834" ca="1">_xlfn.XLOOKUP(A9834,APPLICATION_NUMBER,APPLICATION_PRIMARY_OWNER)</f>
        <v>BRIAN R WHITE</v>
      </c>
      <c r="H9834" cm="1">
        <f t="array" aca="1" ref="H9834" ca="1">SUMIFS(AMOUNT,APPL_ID,A9834,YEAR,C9834,DIVERSION_TYPE,"DIRECT")</f>
        <v>20</v>
      </c>
      <c r="I9834" cm="1">
        <f t="array" aca="1" ref="I9834" ca="1">SUMIFS(AMOUNT,APPL_ID,A9834,YEAR,C9834,DIVERSION_TYPE,"STORAGE")</f>
        <v>20</v>
      </c>
      <c r="J9834">
        <f t="shared" ca="1" si="153"/>
        <v>40</v>
      </c>
      <c r="K9834" s="17" cm="1">
        <f t="array" aca="1" ref="K9834" ca="1">IF(J9834&gt;0,COUNTIFS(AnnualTotalDiversion,J9834,APPL_ID,"&lt;&gt;"&amp;A9834,Owner,G9834,YEAR,C9834)/12,0)</f>
        <v>0</v>
      </c>
    </row>
    <row r="9835" spans="1:11" x14ac:dyDescent="0.25">
      <c r="A9835" t="s">
        <v>124</v>
      </c>
      <c r="B9835">
        <v>12010</v>
      </c>
      <c r="C9835">
        <v>2018</v>
      </c>
      <c r="D9835">
        <v>11</v>
      </c>
      <c r="E9835">
        <v>0</v>
      </c>
      <c r="F9835" s="15" t="s">
        <v>44</v>
      </c>
      <c r="G9835" t="str" cm="1">
        <f t="array" aca="1" ref="G9835" ca="1">_xlfn.XLOOKUP(A9835,APPLICATION_NUMBER,APPLICATION_PRIMARY_OWNER)</f>
        <v>BRIAN R WHITE</v>
      </c>
      <c r="H9835" cm="1">
        <f t="array" aca="1" ref="H9835" ca="1">SUMIFS(AMOUNT,APPL_ID,A9835,YEAR,C9835,DIVERSION_TYPE,"DIRECT")</f>
        <v>20</v>
      </c>
      <c r="I9835" cm="1">
        <f t="array" aca="1" ref="I9835" ca="1">SUMIFS(AMOUNT,APPL_ID,A9835,YEAR,C9835,DIVERSION_TYPE,"STORAGE")</f>
        <v>20</v>
      </c>
      <c r="J9835">
        <f t="shared" ca="1" si="153"/>
        <v>40</v>
      </c>
      <c r="K9835" s="17" cm="1">
        <f t="array" aca="1" ref="K9835" ca="1">IF(J9835&gt;0,COUNTIFS(AnnualTotalDiversion,J9835,APPL_ID,"&lt;&gt;"&amp;A9835,Owner,G9835,YEAR,C9835)/12,0)</f>
        <v>0</v>
      </c>
    </row>
    <row r="9836" spans="1:11" x14ac:dyDescent="0.25">
      <c r="A9836" t="s">
        <v>124</v>
      </c>
      <c r="B9836">
        <v>12010</v>
      </c>
      <c r="C9836">
        <v>2019</v>
      </c>
      <c r="D9836">
        <v>7</v>
      </c>
      <c r="E9836">
        <v>5</v>
      </c>
      <c r="F9836" s="15" t="s">
        <v>44</v>
      </c>
      <c r="G9836" t="str" cm="1">
        <f t="array" aca="1" ref="G9836" ca="1">_xlfn.XLOOKUP(A9836,APPLICATION_NUMBER,APPLICATION_PRIMARY_OWNER)</f>
        <v>BRIAN R WHITE</v>
      </c>
      <c r="H9836" cm="1">
        <f t="array" aca="1" ref="H9836" ca="1">SUMIFS(AMOUNT,APPL_ID,A9836,YEAR,C9836,DIVERSION_TYPE,"DIRECT")</f>
        <v>20</v>
      </c>
      <c r="I9836" cm="1">
        <f t="array" aca="1" ref="I9836" ca="1">SUMIFS(AMOUNT,APPL_ID,A9836,YEAR,C9836,DIVERSION_TYPE,"STORAGE")</f>
        <v>20</v>
      </c>
      <c r="J9836">
        <f t="shared" ca="1" si="153"/>
        <v>40</v>
      </c>
      <c r="K9836" s="17" cm="1">
        <f t="array" aca="1" ref="K9836" ca="1">IF(J9836&gt;0,COUNTIFS(AnnualTotalDiversion,J9836,APPL_ID,"&lt;&gt;"&amp;A9836,Owner,G9836,YEAR,C9836)/12,0)</f>
        <v>0</v>
      </c>
    </row>
    <row r="9837" spans="1:11" x14ac:dyDescent="0.25">
      <c r="A9837" t="s">
        <v>124</v>
      </c>
      <c r="B9837">
        <v>12010</v>
      </c>
      <c r="C9837">
        <v>2017</v>
      </c>
      <c r="D9837">
        <v>2</v>
      </c>
      <c r="E9837">
        <v>0</v>
      </c>
      <c r="F9837" s="15" t="s">
        <v>45</v>
      </c>
      <c r="G9837" t="str" cm="1">
        <f t="array" aca="1" ref="G9837" ca="1">_xlfn.XLOOKUP(A9837,APPLICATION_NUMBER,APPLICATION_PRIMARY_OWNER)</f>
        <v>BRIAN R WHITE</v>
      </c>
      <c r="H9837" cm="1">
        <f t="array" aca="1" ref="H9837" ca="1">SUMIFS(AMOUNT,APPL_ID,A9837,YEAR,C9837,DIVERSION_TYPE,"DIRECT")</f>
        <v>20</v>
      </c>
      <c r="I9837" cm="1">
        <f t="array" aca="1" ref="I9837" ca="1">SUMIFS(AMOUNT,APPL_ID,A9837,YEAR,C9837,DIVERSION_TYPE,"STORAGE")</f>
        <v>20</v>
      </c>
      <c r="J9837">
        <f t="shared" ca="1" si="153"/>
        <v>40</v>
      </c>
      <c r="K9837" s="17" cm="1">
        <f t="array" aca="1" ref="K9837" ca="1">IF(J9837&gt;0,COUNTIFS(AnnualTotalDiversion,J9837,APPL_ID,"&lt;&gt;"&amp;A9837,Owner,G9837,YEAR,C9837)/12,0)</f>
        <v>0</v>
      </c>
    </row>
    <row r="9838" spans="1:11" x14ac:dyDescent="0.25">
      <c r="A9838" t="s">
        <v>124</v>
      </c>
      <c r="B9838">
        <v>12010</v>
      </c>
      <c r="C9838">
        <v>2020</v>
      </c>
      <c r="D9838">
        <v>10</v>
      </c>
      <c r="E9838">
        <v>0</v>
      </c>
      <c r="F9838" s="15" t="s">
        <v>45</v>
      </c>
      <c r="G9838" t="str" cm="1">
        <f t="array" aca="1" ref="G9838" ca="1">_xlfn.XLOOKUP(A9838,APPLICATION_NUMBER,APPLICATION_PRIMARY_OWNER)</f>
        <v>BRIAN R WHITE</v>
      </c>
      <c r="H9838" cm="1">
        <f t="array" aca="1" ref="H9838" ca="1">SUMIFS(AMOUNT,APPL_ID,A9838,YEAR,C9838,DIVERSION_TYPE,"DIRECT")</f>
        <v>20</v>
      </c>
      <c r="I9838" cm="1">
        <f t="array" aca="1" ref="I9838" ca="1">SUMIFS(AMOUNT,APPL_ID,A9838,YEAR,C9838,DIVERSION_TYPE,"STORAGE")</f>
        <v>20</v>
      </c>
      <c r="J9838">
        <f t="shared" ca="1" si="153"/>
        <v>40</v>
      </c>
      <c r="K9838" s="17" cm="1">
        <f t="array" aca="1" ref="K9838" ca="1">IF(J9838&gt;0,COUNTIFS(AnnualTotalDiversion,J9838,APPL_ID,"&lt;&gt;"&amp;A9838,Owner,G9838,YEAR,C9838)/12,0)</f>
        <v>0</v>
      </c>
    </row>
    <row r="9839" spans="1:11" x14ac:dyDescent="0.25">
      <c r="A9839" t="s">
        <v>124</v>
      </c>
      <c r="B9839">
        <v>12010</v>
      </c>
      <c r="C9839">
        <v>2017</v>
      </c>
      <c r="D9839">
        <v>9</v>
      </c>
      <c r="E9839">
        <v>2</v>
      </c>
      <c r="F9839" s="15" t="s">
        <v>44</v>
      </c>
      <c r="G9839" t="str" cm="1">
        <f t="array" aca="1" ref="G9839" ca="1">_xlfn.XLOOKUP(A9839,APPLICATION_NUMBER,APPLICATION_PRIMARY_OWNER)</f>
        <v>BRIAN R WHITE</v>
      </c>
      <c r="H9839" cm="1">
        <f t="array" aca="1" ref="H9839" ca="1">SUMIFS(AMOUNT,APPL_ID,A9839,YEAR,C9839,DIVERSION_TYPE,"DIRECT")</f>
        <v>20</v>
      </c>
      <c r="I9839" cm="1">
        <f t="array" aca="1" ref="I9839" ca="1">SUMIFS(AMOUNT,APPL_ID,A9839,YEAR,C9839,DIVERSION_TYPE,"STORAGE")</f>
        <v>20</v>
      </c>
      <c r="J9839">
        <f t="shared" ca="1" si="153"/>
        <v>40</v>
      </c>
      <c r="K9839" s="17" cm="1">
        <f t="array" aca="1" ref="K9839" ca="1">IF(J9839&gt;0,COUNTIFS(AnnualTotalDiversion,J9839,APPL_ID,"&lt;&gt;"&amp;A9839,Owner,G9839,YEAR,C9839)/12,0)</f>
        <v>0</v>
      </c>
    </row>
    <row r="9840" spans="1:11" x14ac:dyDescent="0.25">
      <c r="A9840" t="s">
        <v>124</v>
      </c>
      <c r="B9840">
        <v>12010</v>
      </c>
      <c r="C9840">
        <v>2019</v>
      </c>
      <c r="D9840">
        <v>8</v>
      </c>
      <c r="E9840">
        <v>5</v>
      </c>
      <c r="F9840" s="15" t="s">
        <v>44</v>
      </c>
      <c r="G9840" t="str" cm="1">
        <f t="array" aca="1" ref="G9840" ca="1">_xlfn.XLOOKUP(A9840,APPLICATION_NUMBER,APPLICATION_PRIMARY_OWNER)</f>
        <v>BRIAN R WHITE</v>
      </c>
      <c r="H9840" cm="1">
        <f t="array" aca="1" ref="H9840" ca="1">SUMIFS(AMOUNT,APPL_ID,A9840,YEAR,C9840,DIVERSION_TYPE,"DIRECT")</f>
        <v>20</v>
      </c>
      <c r="I9840" cm="1">
        <f t="array" aca="1" ref="I9840" ca="1">SUMIFS(AMOUNT,APPL_ID,A9840,YEAR,C9840,DIVERSION_TYPE,"STORAGE")</f>
        <v>20</v>
      </c>
      <c r="J9840">
        <f t="shared" ca="1" si="153"/>
        <v>40</v>
      </c>
      <c r="K9840" s="17" cm="1">
        <f t="array" aca="1" ref="K9840" ca="1">IF(J9840&gt;0,COUNTIFS(AnnualTotalDiversion,J9840,APPL_ID,"&lt;&gt;"&amp;A9840,Owner,G9840,YEAR,C9840)/12,0)</f>
        <v>0</v>
      </c>
    </row>
    <row r="9841" spans="1:11" x14ac:dyDescent="0.25">
      <c r="A9841" t="s">
        <v>124</v>
      </c>
      <c r="B9841">
        <v>12010</v>
      </c>
      <c r="C9841">
        <v>2017</v>
      </c>
      <c r="D9841">
        <v>6</v>
      </c>
      <c r="E9841">
        <v>5</v>
      </c>
      <c r="F9841" s="15" t="s">
        <v>44</v>
      </c>
      <c r="G9841" t="str" cm="1">
        <f t="array" aca="1" ref="G9841" ca="1">_xlfn.XLOOKUP(A9841,APPLICATION_NUMBER,APPLICATION_PRIMARY_OWNER)</f>
        <v>BRIAN R WHITE</v>
      </c>
      <c r="H9841" cm="1">
        <f t="array" aca="1" ref="H9841" ca="1">SUMIFS(AMOUNT,APPL_ID,A9841,YEAR,C9841,DIVERSION_TYPE,"DIRECT")</f>
        <v>20</v>
      </c>
      <c r="I9841" cm="1">
        <f t="array" aca="1" ref="I9841" ca="1">SUMIFS(AMOUNT,APPL_ID,A9841,YEAR,C9841,DIVERSION_TYPE,"STORAGE")</f>
        <v>20</v>
      </c>
      <c r="J9841">
        <f t="shared" ca="1" si="153"/>
        <v>40</v>
      </c>
      <c r="K9841" s="17" cm="1">
        <f t="array" aca="1" ref="K9841" ca="1">IF(J9841&gt;0,COUNTIFS(AnnualTotalDiversion,J9841,APPL_ID,"&lt;&gt;"&amp;A9841,Owner,G9841,YEAR,C9841)/12,0)</f>
        <v>0</v>
      </c>
    </row>
    <row r="9842" spans="1:11" x14ac:dyDescent="0.25">
      <c r="A9842" t="s">
        <v>124</v>
      </c>
      <c r="B9842">
        <v>12010</v>
      </c>
      <c r="C9842">
        <v>2018</v>
      </c>
      <c r="D9842">
        <v>3</v>
      </c>
      <c r="E9842">
        <v>0</v>
      </c>
      <c r="F9842" s="15" t="s">
        <v>45</v>
      </c>
      <c r="G9842" t="str" cm="1">
        <f t="array" aca="1" ref="G9842" ca="1">_xlfn.XLOOKUP(A9842,APPLICATION_NUMBER,APPLICATION_PRIMARY_OWNER)</f>
        <v>BRIAN R WHITE</v>
      </c>
      <c r="H9842" cm="1">
        <f t="array" aca="1" ref="H9842" ca="1">SUMIFS(AMOUNT,APPL_ID,A9842,YEAR,C9842,DIVERSION_TYPE,"DIRECT")</f>
        <v>20</v>
      </c>
      <c r="I9842" cm="1">
        <f t="array" aca="1" ref="I9842" ca="1">SUMIFS(AMOUNT,APPL_ID,A9842,YEAR,C9842,DIVERSION_TYPE,"STORAGE")</f>
        <v>20</v>
      </c>
      <c r="J9842">
        <f t="shared" ca="1" si="153"/>
        <v>40</v>
      </c>
      <c r="K9842" s="17" cm="1">
        <f t="array" aca="1" ref="K9842" ca="1">IF(J9842&gt;0,COUNTIFS(AnnualTotalDiversion,J9842,APPL_ID,"&lt;&gt;"&amp;A9842,Owner,G9842,YEAR,C9842)/12,0)</f>
        <v>0</v>
      </c>
    </row>
    <row r="9843" spans="1:11" x14ac:dyDescent="0.25">
      <c r="A9843" t="s">
        <v>124</v>
      </c>
      <c r="B9843">
        <v>12010</v>
      </c>
      <c r="C9843">
        <v>2018</v>
      </c>
      <c r="D9843">
        <v>2</v>
      </c>
      <c r="E9843">
        <v>0</v>
      </c>
      <c r="F9843" s="15" t="s">
        <v>44</v>
      </c>
      <c r="G9843" t="str" cm="1">
        <f t="array" aca="1" ref="G9843" ca="1">_xlfn.XLOOKUP(A9843,APPLICATION_NUMBER,APPLICATION_PRIMARY_OWNER)</f>
        <v>BRIAN R WHITE</v>
      </c>
      <c r="H9843" cm="1">
        <f t="array" aca="1" ref="H9843" ca="1">SUMIFS(AMOUNT,APPL_ID,A9843,YEAR,C9843,DIVERSION_TYPE,"DIRECT")</f>
        <v>20</v>
      </c>
      <c r="I9843" cm="1">
        <f t="array" aca="1" ref="I9843" ca="1">SUMIFS(AMOUNT,APPL_ID,A9843,YEAR,C9843,DIVERSION_TYPE,"STORAGE")</f>
        <v>20</v>
      </c>
      <c r="J9843">
        <f t="shared" ca="1" si="153"/>
        <v>40</v>
      </c>
      <c r="K9843" s="17" cm="1">
        <f t="array" aca="1" ref="K9843" ca="1">IF(J9843&gt;0,COUNTIFS(AnnualTotalDiversion,J9843,APPL_ID,"&lt;&gt;"&amp;A9843,Owner,G9843,YEAR,C9843)/12,0)</f>
        <v>0</v>
      </c>
    </row>
    <row r="9844" spans="1:11" x14ac:dyDescent="0.25">
      <c r="A9844" t="s">
        <v>124</v>
      </c>
      <c r="B9844">
        <v>12010</v>
      </c>
      <c r="C9844">
        <v>2018</v>
      </c>
      <c r="D9844">
        <v>3</v>
      </c>
      <c r="E9844">
        <v>0</v>
      </c>
      <c r="F9844" s="15" t="s">
        <v>44</v>
      </c>
      <c r="G9844" t="str" cm="1">
        <f t="array" aca="1" ref="G9844" ca="1">_xlfn.XLOOKUP(A9844,APPLICATION_NUMBER,APPLICATION_PRIMARY_OWNER)</f>
        <v>BRIAN R WHITE</v>
      </c>
      <c r="H9844" cm="1">
        <f t="array" aca="1" ref="H9844" ca="1">SUMIFS(AMOUNT,APPL_ID,A9844,YEAR,C9844,DIVERSION_TYPE,"DIRECT")</f>
        <v>20</v>
      </c>
      <c r="I9844" cm="1">
        <f t="array" aca="1" ref="I9844" ca="1">SUMIFS(AMOUNT,APPL_ID,A9844,YEAR,C9844,DIVERSION_TYPE,"STORAGE")</f>
        <v>20</v>
      </c>
      <c r="J9844">
        <f t="shared" ca="1" si="153"/>
        <v>40</v>
      </c>
      <c r="K9844" s="17" cm="1">
        <f t="array" aca="1" ref="K9844" ca="1">IF(J9844&gt;0,COUNTIFS(AnnualTotalDiversion,J9844,APPL_ID,"&lt;&gt;"&amp;A9844,Owner,G9844,YEAR,C9844)/12,0)</f>
        <v>0</v>
      </c>
    </row>
    <row r="9845" spans="1:11" x14ac:dyDescent="0.25">
      <c r="A9845" t="s">
        <v>124</v>
      </c>
      <c r="B9845">
        <v>12010</v>
      </c>
      <c r="C9845">
        <v>2020</v>
      </c>
      <c r="D9845">
        <v>8</v>
      </c>
      <c r="E9845">
        <v>0</v>
      </c>
      <c r="F9845" s="15" t="s">
        <v>46</v>
      </c>
      <c r="G9845" t="str" cm="1">
        <f t="array" aca="1" ref="G9845" ca="1">_xlfn.XLOOKUP(A9845,APPLICATION_NUMBER,APPLICATION_PRIMARY_OWNER)</f>
        <v>BRIAN R WHITE</v>
      </c>
      <c r="H9845" cm="1">
        <f t="array" aca="1" ref="H9845" ca="1">SUMIFS(AMOUNT,APPL_ID,A9845,YEAR,C9845,DIVERSION_TYPE,"DIRECT")</f>
        <v>20</v>
      </c>
      <c r="I9845" cm="1">
        <f t="array" aca="1" ref="I9845" ca="1">SUMIFS(AMOUNT,APPL_ID,A9845,YEAR,C9845,DIVERSION_TYPE,"STORAGE")</f>
        <v>20</v>
      </c>
      <c r="J9845">
        <f t="shared" ca="1" si="153"/>
        <v>40</v>
      </c>
      <c r="K9845" s="17" cm="1">
        <f t="array" aca="1" ref="K9845" ca="1">IF(J9845&gt;0,COUNTIFS(AnnualTotalDiversion,J9845,APPL_ID,"&lt;&gt;"&amp;A9845,Owner,G9845,YEAR,C9845)/12,0)</f>
        <v>0</v>
      </c>
    </row>
    <row r="9846" spans="1:11" x14ac:dyDescent="0.25">
      <c r="A9846" t="s">
        <v>124</v>
      </c>
      <c r="B9846">
        <v>12010</v>
      </c>
      <c r="C9846">
        <v>2020</v>
      </c>
      <c r="D9846">
        <v>11</v>
      </c>
      <c r="E9846">
        <v>0</v>
      </c>
      <c r="F9846" s="15" t="s">
        <v>45</v>
      </c>
      <c r="G9846" t="str" cm="1">
        <f t="array" aca="1" ref="G9846" ca="1">_xlfn.XLOOKUP(A9846,APPLICATION_NUMBER,APPLICATION_PRIMARY_OWNER)</f>
        <v>BRIAN R WHITE</v>
      </c>
      <c r="H9846" cm="1">
        <f t="array" aca="1" ref="H9846" ca="1">SUMIFS(AMOUNT,APPL_ID,A9846,YEAR,C9846,DIVERSION_TYPE,"DIRECT")</f>
        <v>20</v>
      </c>
      <c r="I9846" cm="1">
        <f t="array" aca="1" ref="I9846" ca="1">SUMIFS(AMOUNT,APPL_ID,A9846,YEAR,C9846,DIVERSION_TYPE,"STORAGE")</f>
        <v>20</v>
      </c>
      <c r="J9846">
        <f t="shared" ca="1" si="153"/>
        <v>40</v>
      </c>
      <c r="K9846" s="17" cm="1">
        <f t="array" aca="1" ref="K9846" ca="1">IF(J9846&gt;0,COUNTIFS(AnnualTotalDiversion,J9846,APPL_ID,"&lt;&gt;"&amp;A9846,Owner,G9846,YEAR,C9846)/12,0)</f>
        <v>0</v>
      </c>
    </row>
    <row r="9847" spans="1:11" x14ac:dyDescent="0.25">
      <c r="A9847" t="s">
        <v>124</v>
      </c>
      <c r="B9847">
        <v>12010</v>
      </c>
      <c r="C9847">
        <v>2018</v>
      </c>
      <c r="D9847">
        <v>10</v>
      </c>
      <c r="E9847">
        <v>0</v>
      </c>
      <c r="F9847" s="15" t="s">
        <v>44</v>
      </c>
      <c r="G9847" t="str" cm="1">
        <f t="array" aca="1" ref="G9847" ca="1">_xlfn.XLOOKUP(A9847,APPLICATION_NUMBER,APPLICATION_PRIMARY_OWNER)</f>
        <v>BRIAN R WHITE</v>
      </c>
      <c r="H9847" cm="1">
        <f t="array" aca="1" ref="H9847" ca="1">SUMIFS(AMOUNT,APPL_ID,A9847,YEAR,C9847,DIVERSION_TYPE,"DIRECT")</f>
        <v>20</v>
      </c>
      <c r="I9847" cm="1">
        <f t="array" aca="1" ref="I9847" ca="1">SUMIFS(AMOUNT,APPL_ID,A9847,YEAR,C9847,DIVERSION_TYPE,"STORAGE")</f>
        <v>20</v>
      </c>
      <c r="J9847">
        <f t="shared" ca="1" si="153"/>
        <v>40</v>
      </c>
      <c r="K9847" s="17" cm="1">
        <f t="array" aca="1" ref="K9847" ca="1">IF(J9847&gt;0,COUNTIFS(AnnualTotalDiversion,J9847,APPL_ID,"&lt;&gt;"&amp;A9847,Owner,G9847,YEAR,C9847)/12,0)</f>
        <v>0</v>
      </c>
    </row>
    <row r="9848" spans="1:11" x14ac:dyDescent="0.25">
      <c r="A9848" t="s">
        <v>124</v>
      </c>
      <c r="B9848">
        <v>12010</v>
      </c>
      <c r="C9848">
        <v>2017</v>
      </c>
      <c r="D9848">
        <v>1</v>
      </c>
      <c r="E9848">
        <v>0</v>
      </c>
      <c r="F9848" s="15" t="s">
        <v>44</v>
      </c>
      <c r="G9848" t="str" cm="1">
        <f t="array" aca="1" ref="G9848" ca="1">_xlfn.XLOOKUP(A9848,APPLICATION_NUMBER,APPLICATION_PRIMARY_OWNER)</f>
        <v>BRIAN R WHITE</v>
      </c>
      <c r="H9848" cm="1">
        <f t="array" aca="1" ref="H9848" ca="1">SUMIFS(AMOUNT,APPL_ID,A9848,YEAR,C9848,DIVERSION_TYPE,"DIRECT")</f>
        <v>20</v>
      </c>
      <c r="I9848" cm="1">
        <f t="array" aca="1" ref="I9848" ca="1">SUMIFS(AMOUNT,APPL_ID,A9848,YEAR,C9848,DIVERSION_TYPE,"STORAGE")</f>
        <v>20</v>
      </c>
      <c r="J9848">
        <f t="shared" ca="1" si="153"/>
        <v>40</v>
      </c>
      <c r="K9848" s="17" cm="1">
        <f t="array" aca="1" ref="K9848" ca="1">IF(J9848&gt;0,COUNTIFS(AnnualTotalDiversion,J9848,APPL_ID,"&lt;&gt;"&amp;A9848,Owner,G9848,YEAR,C9848)/12,0)</f>
        <v>0</v>
      </c>
    </row>
    <row r="9849" spans="1:11" x14ac:dyDescent="0.25">
      <c r="A9849" t="s">
        <v>124</v>
      </c>
      <c r="B9849">
        <v>12010</v>
      </c>
      <c r="C9849">
        <v>2018</v>
      </c>
      <c r="D9849">
        <v>12</v>
      </c>
      <c r="E9849">
        <v>0</v>
      </c>
      <c r="F9849" s="15" t="s">
        <v>45</v>
      </c>
      <c r="G9849" t="str" cm="1">
        <f t="array" aca="1" ref="G9849" ca="1">_xlfn.XLOOKUP(A9849,APPLICATION_NUMBER,APPLICATION_PRIMARY_OWNER)</f>
        <v>BRIAN R WHITE</v>
      </c>
      <c r="H9849" cm="1">
        <f t="array" aca="1" ref="H9849" ca="1">SUMIFS(AMOUNT,APPL_ID,A9849,YEAR,C9849,DIVERSION_TYPE,"DIRECT")</f>
        <v>20</v>
      </c>
      <c r="I9849" cm="1">
        <f t="array" aca="1" ref="I9849" ca="1">SUMIFS(AMOUNT,APPL_ID,A9849,YEAR,C9849,DIVERSION_TYPE,"STORAGE")</f>
        <v>20</v>
      </c>
      <c r="J9849">
        <f t="shared" ca="1" si="153"/>
        <v>40</v>
      </c>
      <c r="K9849" s="17" cm="1">
        <f t="array" aca="1" ref="K9849" ca="1">IF(J9849&gt;0,COUNTIFS(AnnualTotalDiversion,J9849,APPL_ID,"&lt;&gt;"&amp;A9849,Owner,G9849,YEAR,C9849)/12,0)</f>
        <v>0</v>
      </c>
    </row>
    <row r="9850" spans="1:11" x14ac:dyDescent="0.25">
      <c r="A9850" t="s">
        <v>124</v>
      </c>
      <c r="B9850">
        <v>12010</v>
      </c>
      <c r="C9850">
        <v>2017</v>
      </c>
      <c r="D9850">
        <v>3</v>
      </c>
      <c r="E9850">
        <v>6</v>
      </c>
      <c r="F9850" s="15" t="s">
        <v>46</v>
      </c>
      <c r="G9850" t="str" cm="1">
        <f t="array" aca="1" ref="G9850" ca="1">_xlfn.XLOOKUP(A9850,APPLICATION_NUMBER,APPLICATION_PRIMARY_OWNER)</f>
        <v>BRIAN R WHITE</v>
      </c>
      <c r="H9850" cm="1">
        <f t="array" aca="1" ref="H9850" ca="1">SUMIFS(AMOUNT,APPL_ID,A9850,YEAR,C9850,DIVERSION_TYPE,"DIRECT")</f>
        <v>20</v>
      </c>
      <c r="I9850" cm="1">
        <f t="array" aca="1" ref="I9850" ca="1">SUMIFS(AMOUNT,APPL_ID,A9850,YEAR,C9850,DIVERSION_TYPE,"STORAGE")</f>
        <v>20</v>
      </c>
      <c r="J9850">
        <f t="shared" ca="1" si="153"/>
        <v>40</v>
      </c>
      <c r="K9850" s="17" cm="1">
        <f t="array" aca="1" ref="K9850" ca="1">IF(J9850&gt;0,COUNTIFS(AnnualTotalDiversion,J9850,APPL_ID,"&lt;&gt;"&amp;A9850,Owner,G9850,YEAR,C9850)/12,0)</f>
        <v>0</v>
      </c>
    </row>
    <row r="9851" spans="1:11" x14ac:dyDescent="0.25">
      <c r="A9851" t="s">
        <v>124</v>
      </c>
      <c r="B9851">
        <v>12010</v>
      </c>
      <c r="C9851">
        <v>2020</v>
      </c>
      <c r="D9851">
        <v>12</v>
      </c>
      <c r="E9851">
        <v>0</v>
      </c>
      <c r="F9851" s="15" t="s">
        <v>46</v>
      </c>
      <c r="G9851" t="str" cm="1">
        <f t="array" aca="1" ref="G9851" ca="1">_xlfn.XLOOKUP(A9851,APPLICATION_NUMBER,APPLICATION_PRIMARY_OWNER)</f>
        <v>BRIAN R WHITE</v>
      </c>
      <c r="H9851" cm="1">
        <f t="array" aca="1" ref="H9851" ca="1">SUMIFS(AMOUNT,APPL_ID,A9851,YEAR,C9851,DIVERSION_TYPE,"DIRECT")</f>
        <v>20</v>
      </c>
      <c r="I9851" cm="1">
        <f t="array" aca="1" ref="I9851" ca="1">SUMIFS(AMOUNT,APPL_ID,A9851,YEAR,C9851,DIVERSION_TYPE,"STORAGE")</f>
        <v>20</v>
      </c>
      <c r="J9851">
        <f t="shared" ca="1" si="153"/>
        <v>40</v>
      </c>
      <c r="K9851" s="17" cm="1">
        <f t="array" aca="1" ref="K9851" ca="1">IF(J9851&gt;0,COUNTIFS(AnnualTotalDiversion,J9851,APPL_ID,"&lt;&gt;"&amp;A9851,Owner,G9851,YEAR,C9851)/12,0)</f>
        <v>0</v>
      </c>
    </row>
    <row r="9852" spans="1:11" x14ac:dyDescent="0.25">
      <c r="A9852" t="s">
        <v>124</v>
      </c>
      <c r="B9852">
        <v>12010</v>
      </c>
      <c r="C9852">
        <v>2018</v>
      </c>
      <c r="D9852">
        <v>7</v>
      </c>
      <c r="E9852">
        <v>6</v>
      </c>
      <c r="F9852" s="15" t="s">
        <v>44</v>
      </c>
      <c r="G9852" t="str" cm="1">
        <f t="array" aca="1" ref="G9852" ca="1">_xlfn.XLOOKUP(A9852,APPLICATION_NUMBER,APPLICATION_PRIMARY_OWNER)</f>
        <v>BRIAN R WHITE</v>
      </c>
      <c r="H9852" cm="1">
        <f t="array" aca="1" ref="H9852" ca="1">SUMIFS(AMOUNT,APPL_ID,A9852,YEAR,C9852,DIVERSION_TYPE,"DIRECT")</f>
        <v>20</v>
      </c>
      <c r="I9852" cm="1">
        <f t="array" aca="1" ref="I9852" ca="1">SUMIFS(AMOUNT,APPL_ID,A9852,YEAR,C9852,DIVERSION_TYPE,"STORAGE")</f>
        <v>20</v>
      </c>
      <c r="J9852">
        <f t="shared" ca="1" si="153"/>
        <v>40</v>
      </c>
      <c r="K9852" s="17" cm="1">
        <f t="array" aca="1" ref="K9852" ca="1">IF(J9852&gt;0,COUNTIFS(AnnualTotalDiversion,J9852,APPL_ID,"&lt;&gt;"&amp;A9852,Owner,G9852,YEAR,C9852)/12,0)</f>
        <v>0</v>
      </c>
    </row>
    <row r="9853" spans="1:11" x14ac:dyDescent="0.25">
      <c r="A9853" t="s">
        <v>124</v>
      </c>
      <c r="B9853">
        <v>12010</v>
      </c>
      <c r="C9853">
        <v>2017</v>
      </c>
      <c r="D9853">
        <v>11</v>
      </c>
      <c r="E9853">
        <v>0</v>
      </c>
      <c r="F9853" s="15" t="s">
        <v>46</v>
      </c>
      <c r="G9853" t="str" cm="1">
        <f t="array" aca="1" ref="G9853" ca="1">_xlfn.XLOOKUP(A9853,APPLICATION_NUMBER,APPLICATION_PRIMARY_OWNER)</f>
        <v>BRIAN R WHITE</v>
      </c>
      <c r="H9853" cm="1">
        <f t="array" aca="1" ref="H9853" ca="1">SUMIFS(AMOUNT,APPL_ID,A9853,YEAR,C9853,DIVERSION_TYPE,"DIRECT")</f>
        <v>20</v>
      </c>
      <c r="I9853" cm="1">
        <f t="array" aca="1" ref="I9853" ca="1">SUMIFS(AMOUNT,APPL_ID,A9853,YEAR,C9853,DIVERSION_TYPE,"STORAGE")</f>
        <v>20</v>
      </c>
      <c r="J9853">
        <f t="shared" ca="1" si="153"/>
        <v>40</v>
      </c>
      <c r="K9853" s="17" cm="1">
        <f t="array" aca="1" ref="K9853" ca="1">IF(J9853&gt;0,COUNTIFS(AnnualTotalDiversion,J9853,APPL_ID,"&lt;&gt;"&amp;A9853,Owner,G9853,YEAR,C9853)/12,0)</f>
        <v>0</v>
      </c>
    </row>
    <row r="9854" spans="1:11" x14ac:dyDescent="0.25">
      <c r="A9854" t="s">
        <v>124</v>
      </c>
      <c r="B9854">
        <v>12010</v>
      </c>
      <c r="C9854">
        <v>2017</v>
      </c>
      <c r="D9854">
        <v>11</v>
      </c>
      <c r="E9854">
        <v>0</v>
      </c>
      <c r="F9854" s="15" t="s">
        <v>44</v>
      </c>
      <c r="G9854" t="str" cm="1">
        <f t="array" aca="1" ref="G9854" ca="1">_xlfn.XLOOKUP(A9854,APPLICATION_NUMBER,APPLICATION_PRIMARY_OWNER)</f>
        <v>BRIAN R WHITE</v>
      </c>
      <c r="H9854" cm="1">
        <f t="array" aca="1" ref="H9854" ca="1">SUMIFS(AMOUNT,APPL_ID,A9854,YEAR,C9854,DIVERSION_TYPE,"DIRECT")</f>
        <v>20</v>
      </c>
      <c r="I9854" cm="1">
        <f t="array" aca="1" ref="I9854" ca="1">SUMIFS(AMOUNT,APPL_ID,A9854,YEAR,C9854,DIVERSION_TYPE,"STORAGE")</f>
        <v>20</v>
      </c>
      <c r="J9854">
        <f t="shared" ca="1" si="153"/>
        <v>40</v>
      </c>
      <c r="K9854" s="17" cm="1">
        <f t="array" aca="1" ref="K9854" ca="1">IF(J9854&gt;0,COUNTIFS(AnnualTotalDiversion,J9854,APPL_ID,"&lt;&gt;"&amp;A9854,Owner,G9854,YEAR,C9854)/12,0)</f>
        <v>0</v>
      </c>
    </row>
    <row r="9855" spans="1:11" x14ac:dyDescent="0.25">
      <c r="A9855" t="s">
        <v>124</v>
      </c>
      <c r="B9855">
        <v>12010</v>
      </c>
      <c r="C9855">
        <v>2020</v>
      </c>
      <c r="D9855">
        <v>8</v>
      </c>
      <c r="E9855">
        <v>5</v>
      </c>
      <c r="F9855" s="15" t="s">
        <v>45</v>
      </c>
      <c r="G9855" t="str" cm="1">
        <f t="array" aca="1" ref="G9855" ca="1">_xlfn.XLOOKUP(A9855,APPLICATION_NUMBER,APPLICATION_PRIMARY_OWNER)</f>
        <v>BRIAN R WHITE</v>
      </c>
      <c r="H9855" cm="1">
        <f t="array" aca="1" ref="H9855" ca="1">SUMIFS(AMOUNT,APPL_ID,A9855,YEAR,C9855,DIVERSION_TYPE,"DIRECT")</f>
        <v>20</v>
      </c>
      <c r="I9855" cm="1">
        <f t="array" aca="1" ref="I9855" ca="1">SUMIFS(AMOUNT,APPL_ID,A9855,YEAR,C9855,DIVERSION_TYPE,"STORAGE")</f>
        <v>20</v>
      </c>
      <c r="J9855">
        <f t="shared" ca="1" si="153"/>
        <v>40</v>
      </c>
      <c r="K9855" s="17" cm="1">
        <f t="array" aca="1" ref="K9855" ca="1">IF(J9855&gt;0,COUNTIFS(AnnualTotalDiversion,J9855,APPL_ID,"&lt;&gt;"&amp;A9855,Owner,G9855,YEAR,C9855)/12,0)</f>
        <v>0</v>
      </c>
    </row>
    <row r="9856" spans="1:11" x14ac:dyDescent="0.25">
      <c r="A9856" t="s">
        <v>124</v>
      </c>
      <c r="B9856">
        <v>12010</v>
      </c>
      <c r="C9856">
        <v>2018</v>
      </c>
      <c r="D9856">
        <v>9</v>
      </c>
      <c r="E9856">
        <v>3</v>
      </c>
      <c r="F9856" s="15" t="s">
        <v>44</v>
      </c>
      <c r="G9856" t="str" cm="1">
        <f t="array" aca="1" ref="G9856" ca="1">_xlfn.XLOOKUP(A9856,APPLICATION_NUMBER,APPLICATION_PRIMARY_OWNER)</f>
        <v>BRIAN R WHITE</v>
      </c>
      <c r="H9856" cm="1">
        <f t="array" aca="1" ref="H9856" ca="1">SUMIFS(AMOUNT,APPL_ID,A9856,YEAR,C9856,DIVERSION_TYPE,"DIRECT")</f>
        <v>20</v>
      </c>
      <c r="I9856" cm="1">
        <f t="array" aca="1" ref="I9856" ca="1">SUMIFS(AMOUNT,APPL_ID,A9856,YEAR,C9856,DIVERSION_TYPE,"STORAGE")</f>
        <v>20</v>
      </c>
      <c r="J9856">
        <f t="shared" ca="1" si="153"/>
        <v>40</v>
      </c>
      <c r="K9856" s="17" cm="1">
        <f t="array" aca="1" ref="K9856" ca="1">IF(J9856&gt;0,COUNTIFS(AnnualTotalDiversion,J9856,APPL_ID,"&lt;&gt;"&amp;A9856,Owner,G9856,YEAR,C9856)/12,0)</f>
        <v>0</v>
      </c>
    </row>
    <row r="9857" spans="1:11" x14ac:dyDescent="0.25">
      <c r="A9857" t="s">
        <v>124</v>
      </c>
      <c r="B9857">
        <v>12010</v>
      </c>
      <c r="C9857">
        <v>2018</v>
      </c>
      <c r="D9857">
        <v>12</v>
      </c>
      <c r="E9857">
        <v>0</v>
      </c>
      <c r="F9857" s="15" t="s">
        <v>44</v>
      </c>
      <c r="G9857" t="str" cm="1">
        <f t="array" aca="1" ref="G9857" ca="1">_xlfn.XLOOKUP(A9857,APPLICATION_NUMBER,APPLICATION_PRIMARY_OWNER)</f>
        <v>BRIAN R WHITE</v>
      </c>
      <c r="H9857" cm="1">
        <f t="array" aca="1" ref="H9857" ca="1">SUMIFS(AMOUNT,APPL_ID,A9857,YEAR,C9857,DIVERSION_TYPE,"DIRECT")</f>
        <v>20</v>
      </c>
      <c r="I9857" cm="1">
        <f t="array" aca="1" ref="I9857" ca="1">SUMIFS(AMOUNT,APPL_ID,A9857,YEAR,C9857,DIVERSION_TYPE,"STORAGE")</f>
        <v>20</v>
      </c>
      <c r="J9857">
        <f t="shared" ca="1" si="153"/>
        <v>40</v>
      </c>
      <c r="K9857" s="17" cm="1">
        <f t="array" aca="1" ref="K9857" ca="1">IF(J9857&gt;0,COUNTIFS(AnnualTotalDiversion,J9857,APPL_ID,"&lt;&gt;"&amp;A9857,Owner,G9857,YEAR,C9857)/12,0)</f>
        <v>0</v>
      </c>
    </row>
    <row r="9858" spans="1:11" x14ac:dyDescent="0.25">
      <c r="A9858" t="s">
        <v>124</v>
      </c>
      <c r="B9858">
        <v>12010</v>
      </c>
      <c r="C9858">
        <v>2020</v>
      </c>
      <c r="D9858">
        <v>7</v>
      </c>
      <c r="E9858">
        <v>0</v>
      </c>
      <c r="F9858" s="15" t="s">
        <v>46</v>
      </c>
      <c r="G9858" t="str" cm="1">
        <f t="array" aca="1" ref="G9858" ca="1">_xlfn.XLOOKUP(A9858,APPLICATION_NUMBER,APPLICATION_PRIMARY_OWNER)</f>
        <v>BRIAN R WHITE</v>
      </c>
      <c r="H9858" cm="1">
        <f t="array" aca="1" ref="H9858" ca="1">SUMIFS(AMOUNT,APPL_ID,A9858,YEAR,C9858,DIVERSION_TYPE,"DIRECT")</f>
        <v>20</v>
      </c>
      <c r="I9858" cm="1">
        <f t="array" aca="1" ref="I9858" ca="1">SUMIFS(AMOUNT,APPL_ID,A9858,YEAR,C9858,DIVERSION_TYPE,"STORAGE")</f>
        <v>20</v>
      </c>
      <c r="J9858">
        <f t="shared" ca="1" si="153"/>
        <v>40</v>
      </c>
      <c r="K9858" s="17" cm="1">
        <f t="array" aca="1" ref="K9858" ca="1">IF(J9858&gt;0,COUNTIFS(AnnualTotalDiversion,J9858,APPL_ID,"&lt;&gt;"&amp;A9858,Owner,G9858,YEAR,C9858)/12,0)</f>
        <v>0</v>
      </c>
    </row>
    <row r="9859" spans="1:11" x14ac:dyDescent="0.25">
      <c r="A9859" t="s">
        <v>124</v>
      </c>
      <c r="B9859">
        <v>12010</v>
      </c>
      <c r="C9859">
        <v>2017</v>
      </c>
      <c r="D9859">
        <v>12</v>
      </c>
      <c r="E9859">
        <v>0</v>
      </c>
      <c r="F9859" s="15" t="s">
        <v>45</v>
      </c>
      <c r="G9859" t="str" cm="1">
        <f t="array" aca="1" ref="G9859" ca="1">_xlfn.XLOOKUP(A9859,APPLICATION_NUMBER,APPLICATION_PRIMARY_OWNER)</f>
        <v>BRIAN R WHITE</v>
      </c>
      <c r="H9859" cm="1">
        <f t="array" aca="1" ref="H9859" ca="1">SUMIFS(AMOUNT,APPL_ID,A9859,YEAR,C9859,DIVERSION_TYPE,"DIRECT")</f>
        <v>20</v>
      </c>
      <c r="I9859" cm="1">
        <f t="array" aca="1" ref="I9859" ca="1">SUMIFS(AMOUNT,APPL_ID,A9859,YEAR,C9859,DIVERSION_TYPE,"STORAGE")</f>
        <v>20</v>
      </c>
      <c r="J9859">
        <f t="shared" ca="1" si="153"/>
        <v>40</v>
      </c>
      <c r="K9859" s="17" cm="1">
        <f t="array" aca="1" ref="K9859" ca="1">IF(J9859&gt;0,COUNTIFS(AnnualTotalDiversion,J9859,APPL_ID,"&lt;&gt;"&amp;A9859,Owner,G9859,YEAR,C9859)/12,0)</f>
        <v>0</v>
      </c>
    </row>
    <row r="9860" spans="1:11" x14ac:dyDescent="0.25">
      <c r="A9860" t="s">
        <v>124</v>
      </c>
      <c r="B9860">
        <v>12010</v>
      </c>
      <c r="C9860">
        <v>2020</v>
      </c>
      <c r="D9860">
        <v>9</v>
      </c>
      <c r="E9860">
        <v>2</v>
      </c>
      <c r="F9860" s="15" t="s">
        <v>44</v>
      </c>
      <c r="G9860" t="str" cm="1">
        <f t="array" aca="1" ref="G9860" ca="1">_xlfn.XLOOKUP(A9860,APPLICATION_NUMBER,APPLICATION_PRIMARY_OWNER)</f>
        <v>BRIAN R WHITE</v>
      </c>
      <c r="H9860" cm="1">
        <f t="array" aca="1" ref="H9860" ca="1">SUMIFS(AMOUNT,APPL_ID,A9860,YEAR,C9860,DIVERSION_TYPE,"DIRECT")</f>
        <v>20</v>
      </c>
      <c r="I9860" cm="1">
        <f t="array" aca="1" ref="I9860" ca="1">SUMIFS(AMOUNT,APPL_ID,A9860,YEAR,C9860,DIVERSION_TYPE,"STORAGE")</f>
        <v>20</v>
      </c>
      <c r="J9860">
        <f t="shared" ca="1" si="153"/>
        <v>40</v>
      </c>
      <c r="K9860" s="17" cm="1">
        <f t="array" aca="1" ref="K9860" ca="1">IF(J9860&gt;0,COUNTIFS(AnnualTotalDiversion,J9860,APPL_ID,"&lt;&gt;"&amp;A9860,Owner,G9860,YEAR,C9860)/12,0)</f>
        <v>0</v>
      </c>
    </row>
    <row r="9861" spans="1:11" x14ac:dyDescent="0.25">
      <c r="A9861" t="s">
        <v>124</v>
      </c>
      <c r="B9861">
        <v>12010</v>
      </c>
      <c r="C9861">
        <v>2020</v>
      </c>
      <c r="D9861">
        <v>10</v>
      </c>
      <c r="E9861">
        <v>0</v>
      </c>
      <c r="F9861" s="15" t="s">
        <v>44</v>
      </c>
      <c r="G9861" t="str" cm="1">
        <f t="array" aca="1" ref="G9861" ca="1">_xlfn.XLOOKUP(A9861,APPLICATION_NUMBER,APPLICATION_PRIMARY_OWNER)</f>
        <v>BRIAN R WHITE</v>
      </c>
      <c r="H9861" cm="1">
        <f t="array" aca="1" ref="H9861" ca="1">SUMIFS(AMOUNT,APPL_ID,A9861,YEAR,C9861,DIVERSION_TYPE,"DIRECT")</f>
        <v>20</v>
      </c>
      <c r="I9861" cm="1">
        <f t="array" aca="1" ref="I9861" ca="1">SUMIFS(AMOUNT,APPL_ID,A9861,YEAR,C9861,DIVERSION_TYPE,"STORAGE")</f>
        <v>20</v>
      </c>
      <c r="J9861">
        <f t="shared" ref="J9861:J9924" ca="1" si="154">SUM(H9861:I9861)</f>
        <v>40</v>
      </c>
      <c r="K9861" s="17" cm="1">
        <f t="array" aca="1" ref="K9861" ca="1">IF(J9861&gt;0,COUNTIFS(AnnualTotalDiversion,J9861,APPL_ID,"&lt;&gt;"&amp;A9861,Owner,G9861,YEAR,C9861)/12,0)</f>
        <v>0</v>
      </c>
    </row>
    <row r="9862" spans="1:11" x14ac:dyDescent="0.25">
      <c r="A9862" t="s">
        <v>124</v>
      </c>
      <c r="B9862">
        <v>12010</v>
      </c>
      <c r="C9862">
        <v>2018</v>
      </c>
      <c r="D9862">
        <v>7</v>
      </c>
      <c r="E9862">
        <v>6</v>
      </c>
      <c r="F9862" s="15" t="s">
        <v>45</v>
      </c>
      <c r="G9862" t="str" cm="1">
        <f t="array" aca="1" ref="G9862" ca="1">_xlfn.XLOOKUP(A9862,APPLICATION_NUMBER,APPLICATION_PRIMARY_OWNER)</f>
        <v>BRIAN R WHITE</v>
      </c>
      <c r="H9862" cm="1">
        <f t="array" aca="1" ref="H9862" ca="1">SUMIFS(AMOUNT,APPL_ID,A9862,YEAR,C9862,DIVERSION_TYPE,"DIRECT")</f>
        <v>20</v>
      </c>
      <c r="I9862" cm="1">
        <f t="array" aca="1" ref="I9862" ca="1">SUMIFS(AMOUNT,APPL_ID,A9862,YEAR,C9862,DIVERSION_TYPE,"STORAGE")</f>
        <v>20</v>
      </c>
      <c r="J9862">
        <f t="shared" ca="1" si="154"/>
        <v>40</v>
      </c>
      <c r="K9862" s="17" cm="1">
        <f t="array" aca="1" ref="K9862" ca="1">IF(J9862&gt;0,COUNTIFS(AnnualTotalDiversion,J9862,APPL_ID,"&lt;&gt;"&amp;A9862,Owner,G9862,YEAR,C9862)/12,0)</f>
        <v>0</v>
      </c>
    </row>
    <row r="9863" spans="1:11" x14ac:dyDescent="0.25">
      <c r="A9863" t="s">
        <v>124</v>
      </c>
      <c r="B9863">
        <v>12010</v>
      </c>
      <c r="C9863">
        <v>2018</v>
      </c>
      <c r="D9863">
        <v>2</v>
      </c>
      <c r="E9863">
        <v>7</v>
      </c>
      <c r="F9863" s="15" t="s">
        <v>46</v>
      </c>
      <c r="G9863" t="str" cm="1">
        <f t="array" aca="1" ref="G9863" ca="1">_xlfn.XLOOKUP(A9863,APPLICATION_NUMBER,APPLICATION_PRIMARY_OWNER)</f>
        <v>BRIAN R WHITE</v>
      </c>
      <c r="H9863" cm="1">
        <f t="array" aca="1" ref="H9863" ca="1">SUMIFS(AMOUNT,APPL_ID,A9863,YEAR,C9863,DIVERSION_TYPE,"DIRECT")</f>
        <v>20</v>
      </c>
      <c r="I9863" cm="1">
        <f t="array" aca="1" ref="I9863" ca="1">SUMIFS(AMOUNT,APPL_ID,A9863,YEAR,C9863,DIVERSION_TYPE,"STORAGE")</f>
        <v>20</v>
      </c>
      <c r="J9863">
        <f t="shared" ca="1" si="154"/>
        <v>40</v>
      </c>
      <c r="K9863" s="17" cm="1">
        <f t="array" aca="1" ref="K9863" ca="1">IF(J9863&gt;0,COUNTIFS(AnnualTotalDiversion,J9863,APPL_ID,"&lt;&gt;"&amp;A9863,Owner,G9863,YEAR,C9863)/12,0)</f>
        <v>0</v>
      </c>
    </row>
    <row r="9864" spans="1:11" x14ac:dyDescent="0.25">
      <c r="A9864" t="s">
        <v>124</v>
      </c>
      <c r="B9864">
        <v>12010</v>
      </c>
      <c r="C9864">
        <v>2020</v>
      </c>
      <c r="D9864">
        <v>8</v>
      </c>
      <c r="E9864">
        <v>5</v>
      </c>
      <c r="F9864" s="15" t="s">
        <v>44</v>
      </c>
      <c r="G9864" t="str" cm="1">
        <f t="array" aca="1" ref="G9864" ca="1">_xlfn.XLOOKUP(A9864,APPLICATION_NUMBER,APPLICATION_PRIMARY_OWNER)</f>
        <v>BRIAN R WHITE</v>
      </c>
      <c r="H9864" cm="1">
        <f t="array" aca="1" ref="H9864" ca="1">SUMIFS(AMOUNT,APPL_ID,A9864,YEAR,C9864,DIVERSION_TYPE,"DIRECT")</f>
        <v>20</v>
      </c>
      <c r="I9864" cm="1">
        <f t="array" aca="1" ref="I9864" ca="1">SUMIFS(AMOUNT,APPL_ID,A9864,YEAR,C9864,DIVERSION_TYPE,"STORAGE")</f>
        <v>20</v>
      </c>
      <c r="J9864">
        <f t="shared" ca="1" si="154"/>
        <v>40</v>
      </c>
      <c r="K9864" s="17" cm="1">
        <f t="array" aca="1" ref="K9864" ca="1">IF(J9864&gt;0,COUNTIFS(AnnualTotalDiversion,J9864,APPL_ID,"&lt;&gt;"&amp;A9864,Owner,G9864,YEAR,C9864)/12,0)</f>
        <v>0</v>
      </c>
    </row>
    <row r="9865" spans="1:11" x14ac:dyDescent="0.25">
      <c r="A9865" t="s">
        <v>124</v>
      </c>
      <c r="B9865">
        <v>12010</v>
      </c>
      <c r="C9865">
        <v>2018</v>
      </c>
      <c r="D9865">
        <v>10</v>
      </c>
      <c r="E9865">
        <v>0</v>
      </c>
      <c r="F9865" s="15" t="s">
        <v>46</v>
      </c>
      <c r="G9865" t="str" cm="1">
        <f t="array" aca="1" ref="G9865" ca="1">_xlfn.XLOOKUP(A9865,APPLICATION_NUMBER,APPLICATION_PRIMARY_OWNER)</f>
        <v>BRIAN R WHITE</v>
      </c>
      <c r="H9865" cm="1">
        <f t="array" aca="1" ref="H9865" ca="1">SUMIFS(AMOUNT,APPL_ID,A9865,YEAR,C9865,DIVERSION_TYPE,"DIRECT")</f>
        <v>20</v>
      </c>
      <c r="I9865" cm="1">
        <f t="array" aca="1" ref="I9865" ca="1">SUMIFS(AMOUNT,APPL_ID,A9865,YEAR,C9865,DIVERSION_TYPE,"STORAGE")</f>
        <v>20</v>
      </c>
      <c r="J9865">
        <f t="shared" ca="1" si="154"/>
        <v>40</v>
      </c>
      <c r="K9865" s="17" cm="1">
        <f t="array" aca="1" ref="K9865" ca="1">IF(J9865&gt;0,COUNTIFS(AnnualTotalDiversion,J9865,APPL_ID,"&lt;&gt;"&amp;A9865,Owner,G9865,YEAR,C9865)/12,0)</f>
        <v>0</v>
      </c>
    </row>
    <row r="9866" spans="1:11" x14ac:dyDescent="0.25">
      <c r="A9866" t="s">
        <v>124</v>
      </c>
      <c r="B9866">
        <v>12010</v>
      </c>
      <c r="C9866">
        <v>2018</v>
      </c>
      <c r="D9866">
        <v>4</v>
      </c>
      <c r="E9866">
        <v>0</v>
      </c>
      <c r="F9866" s="15" t="s">
        <v>44</v>
      </c>
      <c r="G9866" t="str" cm="1">
        <f t="array" aca="1" ref="G9866" ca="1">_xlfn.XLOOKUP(A9866,APPLICATION_NUMBER,APPLICATION_PRIMARY_OWNER)</f>
        <v>BRIAN R WHITE</v>
      </c>
      <c r="H9866" cm="1">
        <f t="array" aca="1" ref="H9866" ca="1">SUMIFS(AMOUNT,APPL_ID,A9866,YEAR,C9866,DIVERSION_TYPE,"DIRECT")</f>
        <v>20</v>
      </c>
      <c r="I9866" cm="1">
        <f t="array" aca="1" ref="I9866" ca="1">SUMIFS(AMOUNT,APPL_ID,A9866,YEAR,C9866,DIVERSION_TYPE,"STORAGE")</f>
        <v>20</v>
      </c>
      <c r="J9866">
        <f t="shared" ca="1" si="154"/>
        <v>40</v>
      </c>
      <c r="K9866" s="17" cm="1">
        <f t="array" aca="1" ref="K9866" ca="1">IF(J9866&gt;0,COUNTIFS(AnnualTotalDiversion,J9866,APPL_ID,"&lt;&gt;"&amp;A9866,Owner,G9866,YEAR,C9866)/12,0)</f>
        <v>0</v>
      </c>
    </row>
    <row r="9867" spans="1:11" x14ac:dyDescent="0.25">
      <c r="A9867" t="s">
        <v>124</v>
      </c>
      <c r="B9867">
        <v>12010</v>
      </c>
      <c r="C9867">
        <v>2018</v>
      </c>
      <c r="D9867">
        <v>9</v>
      </c>
      <c r="E9867">
        <v>0</v>
      </c>
      <c r="F9867" s="15" t="s">
        <v>46</v>
      </c>
      <c r="G9867" t="str" cm="1">
        <f t="array" aca="1" ref="G9867" ca="1">_xlfn.XLOOKUP(A9867,APPLICATION_NUMBER,APPLICATION_PRIMARY_OWNER)</f>
        <v>BRIAN R WHITE</v>
      </c>
      <c r="H9867" cm="1">
        <f t="array" aca="1" ref="H9867" ca="1">SUMIFS(AMOUNT,APPL_ID,A9867,YEAR,C9867,DIVERSION_TYPE,"DIRECT")</f>
        <v>20</v>
      </c>
      <c r="I9867" cm="1">
        <f t="array" aca="1" ref="I9867" ca="1">SUMIFS(AMOUNT,APPL_ID,A9867,YEAR,C9867,DIVERSION_TYPE,"STORAGE")</f>
        <v>20</v>
      </c>
      <c r="J9867">
        <f t="shared" ca="1" si="154"/>
        <v>40</v>
      </c>
      <c r="K9867" s="17" cm="1">
        <f t="array" aca="1" ref="K9867" ca="1">IF(J9867&gt;0,COUNTIFS(AnnualTotalDiversion,J9867,APPL_ID,"&lt;&gt;"&amp;A9867,Owner,G9867,YEAR,C9867)/12,0)</f>
        <v>0</v>
      </c>
    </row>
    <row r="9868" spans="1:11" x14ac:dyDescent="0.25">
      <c r="A9868" t="s">
        <v>124</v>
      </c>
      <c r="B9868">
        <v>12010</v>
      </c>
      <c r="C9868">
        <v>2018</v>
      </c>
      <c r="D9868">
        <v>5</v>
      </c>
      <c r="E9868">
        <v>0</v>
      </c>
      <c r="F9868" s="15" t="s">
        <v>46</v>
      </c>
      <c r="G9868" t="str" cm="1">
        <f t="array" aca="1" ref="G9868" ca="1">_xlfn.XLOOKUP(A9868,APPLICATION_NUMBER,APPLICATION_PRIMARY_OWNER)</f>
        <v>BRIAN R WHITE</v>
      </c>
      <c r="H9868" cm="1">
        <f t="array" aca="1" ref="H9868" ca="1">SUMIFS(AMOUNT,APPL_ID,A9868,YEAR,C9868,DIVERSION_TYPE,"DIRECT")</f>
        <v>20</v>
      </c>
      <c r="I9868" cm="1">
        <f t="array" aca="1" ref="I9868" ca="1">SUMIFS(AMOUNT,APPL_ID,A9868,YEAR,C9868,DIVERSION_TYPE,"STORAGE")</f>
        <v>20</v>
      </c>
      <c r="J9868">
        <f t="shared" ca="1" si="154"/>
        <v>40</v>
      </c>
      <c r="K9868" s="17" cm="1">
        <f t="array" aca="1" ref="K9868" ca="1">IF(J9868&gt;0,COUNTIFS(AnnualTotalDiversion,J9868,APPL_ID,"&lt;&gt;"&amp;A9868,Owner,G9868,YEAR,C9868)/12,0)</f>
        <v>0</v>
      </c>
    </row>
    <row r="9869" spans="1:11" x14ac:dyDescent="0.25">
      <c r="A9869" t="s">
        <v>124</v>
      </c>
      <c r="B9869">
        <v>12010</v>
      </c>
      <c r="C9869">
        <v>2017</v>
      </c>
      <c r="D9869">
        <v>9</v>
      </c>
      <c r="E9869">
        <v>0</v>
      </c>
      <c r="F9869" s="15" t="s">
        <v>46</v>
      </c>
      <c r="G9869" t="str" cm="1">
        <f t="array" aca="1" ref="G9869" ca="1">_xlfn.XLOOKUP(A9869,APPLICATION_NUMBER,APPLICATION_PRIMARY_OWNER)</f>
        <v>BRIAN R WHITE</v>
      </c>
      <c r="H9869" cm="1">
        <f t="array" aca="1" ref="H9869" ca="1">SUMIFS(AMOUNT,APPL_ID,A9869,YEAR,C9869,DIVERSION_TYPE,"DIRECT")</f>
        <v>20</v>
      </c>
      <c r="I9869" cm="1">
        <f t="array" aca="1" ref="I9869" ca="1">SUMIFS(AMOUNT,APPL_ID,A9869,YEAR,C9869,DIVERSION_TYPE,"STORAGE")</f>
        <v>20</v>
      </c>
      <c r="J9869">
        <f t="shared" ca="1" si="154"/>
        <v>40</v>
      </c>
      <c r="K9869" s="17" cm="1">
        <f t="array" aca="1" ref="K9869" ca="1">IF(J9869&gt;0,COUNTIFS(AnnualTotalDiversion,J9869,APPL_ID,"&lt;&gt;"&amp;A9869,Owner,G9869,YEAR,C9869)/12,0)</f>
        <v>0</v>
      </c>
    </row>
    <row r="9870" spans="1:11" x14ac:dyDescent="0.25">
      <c r="A9870" t="s">
        <v>124</v>
      </c>
      <c r="B9870">
        <v>12010</v>
      </c>
      <c r="C9870">
        <v>2019</v>
      </c>
      <c r="D9870">
        <v>2</v>
      </c>
      <c r="E9870">
        <v>0</v>
      </c>
      <c r="F9870" s="15" t="s">
        <v>44</v>
      </c>
      <c r="G9870" t="str" cm="1">
        <f t="array" aca="1" ref="G9870" ca="1">_xlfn.XLOOKUP(A9870,APPLICATION_NUMBER,APPLICATION_PRIMARY_OWNER)</f>
        <v>BRIAN R WHITE</v>
      </c>
      <c r="H9870" cm="1">
        <f t="array" aca="1" ref="H9870" ca="1">SUMIFS(AMOUNT,APPL_ID,A9870,YEAR,C9870,DIVERSION_TYPE,"DIRECT")</f>
        <v>20</v>
      </c>
      <c r="I9870" cm="1">
        <f t="array" aca="1" ref="I9870" ca="1">SUMIFS(AMOUNT,APPL_ID,A9870,YEAR,C9870,DIVERSION_TYPE,"STORAGE")</f>
        <v>20</v>
      </c>
      <c r="J9870">
        <f t="shared" ca="1" si="154"/>
        <v>40</v>
      </c>
      <c r="K9870" s="17" cm="1">
        <f t="array" aca="1" ref="K9870" ca="1">IF(J9870&gt;0,COUNTIFS(AnnualTotalDiversion,J9870,APPL_ID,"&lt;&gt;"&amp;A9870,Owner,G9870,YEAR,C9870)/12,0)</f>
        <v>0</v>
      </c>
    </row>
    <row r="9871" spans="1:11" x14ac:dyDescent="0.25">
      <c r="A9871" t="s">
        <v>124</v>
      </c>
      <c r="B9871">
        <v>12010</v>
      </c>
      <c r="C9871">
        <v>2018</v>
      </c>
      <c r="D9871">
        <v>3</v>
      </c>
      <c r="E9871">
        <v>4</v>
      </c>
      <c r="F9871" s="15" t="s">
        <v>46</v>
      </c>
      <c r="G9871" t="str" cm="1">
        <f t="array" aca="1" ref="G9871" ca="1">_xlfn.XLOOKUP(A9871,APPLICATION_NUMBER,APPLICATION_PRIMARY_OWNER)</f>
        <v>BRIAN R WHITE</v>
      </c>
      <c r="H9871" cm="1">
        <f t="array" aca="1" ref="H9871" ca="1">SUMIFS(AMOUNT,APPL_ID,A9871,YEAR,C9871,DIVERSION_TYPE,"DIRECT")</f>
        <v>20</v>
      </c>
      <c r="I9871" cm="1">
        <f t="array" aca="1" ref="I9871" ca="1">SUMIFS(AMOUNT,APPL_ID,A9871,YEAR,C9871,DIVERSION_TYPE,"STORAGE")</f>
        <v>20</v>
      </c>
      <c r="J9871">
        <f t="shared" ca="1" si="154"/>
        <v>40</v>
      </c>
      <c r="K9871" s="17" cm="1">
        <f t="array" aca="1" ref="K9871" ca="1">IF(J9871&gt;0,COUNTIFS(AnnualTotalDiversion,J9871,APPL_ID,"&lt;&gt;"&amp;A9871,Owner,G9871,YEAR,C9871)/12,0)</f>
        <v>0</v>
      </c>
    </row>
    <row r="9872" spans="1:11" x14ac:dyDescent="0.25">
      <c r="A9872" t="s">
        <v>124</v>
      </c>
      <c r="B9872">
        <v>12010</v>
      </c>
      <c r="C9872">
        <v>2018</v>
      </c>
      <c r="D9872">
        <v>6</v>
      </c>
      <c r="E9872">
        <v>4</v>
      </c>
      <c r="F9872" s="15" t="s">
        <v>45</v>
      </c>
      <c r="G9872" t="str" cm="1">
        <f t="array" aca="1" ref="G9872" ca="1">_xlfn.XLOOKUP(A9872,APPLICATION_NUMBER,APPLICATION_PRIMARY_OWNER)</f>
        <v>BRIAN R WHITE</v>
      </c>
      <c r="H9872" cm="1">
        <f t="array" aca="1" ref="H9872" ca="1">SUMIFS(AMOUNT,APPL_ID,A9872,YEAR,C9872,DIVERSION_TYPE,"DIRECT")</f>
        <v>20</v>
      </c>
      <c r="I9872" cm="1">
        <f t="array" aca="1" ref="I9872" ca="1">SUMIFS(AMOUNT,APPL_ID,A9872,YEAR,C9872,DIVERSION_TYPE,"STORAGE")</f>
        <v>20</v>
      </c>
      <c r="J9872">
        <f t="shared" ca="1" si="154"/>
        <v>40</v>
      </c>
      <c r="K9872" s="17" cm="1">
        <f t="array" aca="1" ref="K9872" ca="1">IF(J9872&gt;0,COUNTIFS(AnnualTotalDiversion,J9872,APPL_ID,"&lt;&gt;"&amp;A9872,Owner,G9872,YEAR,C9872)/12,0)</f>
        <v>0</v>
      </c>
    </row>
    <row r="9873" spans="1:11" x14ac:dyDescent="0.25">
      <c r="A9873" t="s">
        <v>124</v>
      </c>
      <c r="B9873">
        <v>12010</v>
      </c>
      <c r="C9873">
        <v>2020</v>
      </c>
      <c r="D9873">
        <v>11</v>
      </c>
      <c r="E9873">
        <v>0</v>
      </c>
      <c r="F9873" s="15" t="s">
        <v>46</v>
      </c>
      <c r="G9873" t="str" cm="1">
        <f t="array" aca="1" ref="G9873" ca="1">_xlfn.XLOOKUP(A9873,APPLICATION_NUMBER,APPLICATION_PRIMARY_OWNER)</f>
        <v>BRIAN R WHITE</v>
      </c>
      <c r="H9873" cm="1">
        <f t="array" aca="1" ref="H9873" ca="1">SUMIFS(AMOUNT,APPL_ID,A9873,YEAR,C9873,DIVERSION_TYPE,"DIRECT")</f>
        <v>20</v>
      </c>
      <c r="I9873" cm="1">
        <f t="array" aca="1" ref="I9873" ca="1">SUMIFS(AMOUNT,APPL_ID,A9873,YEAR,C9873,DIVERSION_TYPE,"STORAGE")</f>
        <v>20</v>
      </c>
      <c r="J9873">
        <f t="shared" ca="1" si="154"/>
        <v>40</v>
      </c>
      <c r="K9873" s="17" cm="1">
        <f t="array" aca="1" ref="K9873" ca="1">IF(J9873&gt;0,COUNTIFS(AnnualTotalDiversion,J9873,APPL_ID,"&lt;&gt;"&amp;A9873,Owner,G9873,YEAR,C9873)/12,0)</f>
        <v>0</v>
      </c>
    </row>
    <row r="9874" spans="1:11" x14ac:dyDescent="0.25">
      <c r="A9874" t="s">
        <v>124</v>
      </c>
      <c r="B9874">
        <v>12010</v>
      </c>
      <c r="C9874">
        <v>2020</v>
      </c>
      <c r="D9874">
        <v>11</v>
      </c>
      <c r="E9874">
        <v>0</v>
      </c>
      <c r="F9874" s="15" t="s">
        <v>44</v>
      </c>
      <c r="G9874" t="str" cm="1">
        <f t="array" aca="1" ref="G9874" ca="1">_xlfn.XLOOKUP(A9874,APPLICATION_NUMBER,APPLICATION_PRIMARY_OWNER)</f>
        <v>BRIAN R WHITE</v>
      </c>
      <c r="H9874" cm="1">
        <f t="array" aca="1" ref="H9874" ca="1">SUMIFS(AMOUNT,APPL_ID,A9874,YEAR,C9874,DIVERSION_TYPE,"DIRECT")</f>
        <v>20</v>
      </c>
      <c r="I9874" cm="1">
        <f t="array" aca="1" ref="I9874" ca="1">SUMIFS(AMOUNT,APPL_ID,A9874,YEAR,C9874,DIVERSION_TYPE,"STORAGE")</f>
        <v>20</v>
      </c>
      <c r="J9874">
        <f t="shared" ca="1" si="154"/>
        <v>40</v>
      </c>
      <c r="K9874" s="17" cm="1">
        <f t="array" aca="1" ref="K9874" ca="1">IF(J9874&gt;0,COUNTIFS(AnnualTotalDiversion,J9874,APPL_ID,"&lt;&gt;"&amp;A9874,Owner,G9874,YEAR,C9874)/12,0)</f>
        <v>0</v>
      </c>
    </row>
    <row r="9875" spans="1:11" x14ac:dyDescent="0.25">
      <c r="A9875" t="s">
        <v>124</v>
      </c>
      <c r="B9875">
        <v>12010</v>
      </c>
      <c r="C9875">
        <v>2018</v>
      </c>
      <c r="D9875">
        <v>6</v>
      </c>
      <c r="E9875">
        <v>0</v>
      </c>
      <c r="F9875" s="15" t="s">
        <v>46</v>
      </c>
      <c r="G9875" t="str" cm="1">
        <f t="array" aca="1" ref="G9875" ca="1">_xlfn.XLOOKUP(A9875,APPLICATION_NUMBER,APPLICATION_PRIMARY_OWNER)</f>
        <v>BRIAN R WHITE</v>
      </c>
      <c r="H9875" cm="1">
        <f t="array" aca="1" ref="H9875" ca="1">SUMIFS(AMOUNT,APPL_ID,A9875,YEAR,C9875,DIVERSION_TYPE,"DIRECT")</f>
        <v>20</v>
      </c>
      <c r="I9875" cm="1">
        <f t="array" aca="1" ref="I9875" ca="1">SUMIFS(AMOUNT,APPL_ID,A9875,YEAR,C9875,DIVERSION_TYPE,"STORAGE")</f>
        <v>20</v>
      </c>
      <c r="J9875">
        <f t="shared" ca="1" si="154"/>
        <v>40</v>
      </c>
      <c r="K9875" s="17" cm="1">
        <f t="array" aca="1" ref="K9875" ca="1">IF(J9875&gt;0,COUNTIFS(AnnualTotalDiversion,J9875,APPL_ID,"&lt;&gt;"&amp;A9875,Owner,G9875,YEAR,C9875)/12,0)</f>
        <v>0</v>
      </c>
    </row>
    <row r="9876" spans="1:11" x14ac:dyDescent="0.25">
      <c r="A9876" t="s">
        <v>124</v>
      </c>
      <c r="B9876">
        <v>12010</v>
      </c>
      <c r="C9876">
        <v>2017</v>
      </c>
      <c r="D9876">
        <v>5</v>
      </c>
      <c r="E9876">
        <v>0</v>
      </c>
      <c r="F9876" s="15" t="s">
        <v>46</v>
      </c>
      <c r="G9876" t="str" cm="1">
        <f t="array" aca="1" ref="G9876" ca="1">_xlfn.XLOOKUP(A9876,APPLICATION_NUMBER,APPLICATION_PRIMARY_OWNER)</f>
        <v>BRIAN R WHITE</v>
      </c>
      <c r="H9876" cm="1">
        <f t="array" aca="1" ref="H9876" ca="1">SUMIFS(AMOUNT,APPL_ID,A9876,YEAR,C9876,DIVERSION_TYPE,"DIRECT")</f>
        <v>20</v>
      </c>
      <c r="I9876" cm="1">
        <f t="array" aca="1" ref="I9876" ca="1">SUMIFS(AMOUNT,APPL_ID,A9876,YEAR,C9876,DIVERSION_TYPE,"STORAGE")</f>
        <v>20</v>
      </c>
      <c r="J9876">
        <f t="shared" ca="1" si="154"/>
        <v>40</v>
      </c>
      <c r="K9876" s="17" cm="1">
        <f t="array" aca="1" ref="K9876" ca="1">IF(J9876&gt;0,COUNTIFS(AnnualTotalDiversion,J9876,APPL_ID,"&lt;&gt;"&amp;A9876,Owner,G9876,YEAR,C9876)/12,0)</f>
        <v>0</v>
      </c>
    </row>
    <row r="9877" spans="1:11" x14ac:dyDescent="0.25">
      <c r="A9877" t="s">
        <v>124</v>
      </c>
      <c r="B9877">
        <v>12010</v>
      </c>
      <c r="C9877">
        <v>2018</v>
      </c>
      <c r="D9877">
        <v>5</v>
      </c>
      <c r="E9877">
        <v>4</v>
      </c>
      <c r="F9877" s="15" t="s">
        <v>44</v>
      </c>
      <c r="G9877" t="str" cm="1">
        <f t="array" aca="1" ref="G9877" ca="1">_xlfn.XLOOKUP(A9877,APPLICATION_NUMBER,APPLICATION_PRIMARY_OWNER)</f>
        <v>BRIAN R WHITE</v>
      </c>
      <c r="H9877" cm="1">
        <f t="array" aca="1" ref="H9877" ca="1">SUMIFS(AMOUNT,APPL_ID,A9877,YEAR,C9877,DIVERSION_TYPE,"DIRECT")</f>
        <v>20</v>
      </c>
      <c r="I9877" cm="1">
        <f t="array" aca="1" ref="I9877" ca="1">SUMIFS(AMOUNT,APPL_ID,A9877,YEAR,C9877,DIVERSION_TYPE,"STORAGE")</f>
        <v>20</v>
      </c>
      <c r="J9877">
        <f t="shared" ca="1" si="154"/>
        <v>40</v>
      </c>
      <c r="K9877" s="17" cm="1">
        <f t="array" aca="1" ref="K9877" ca="1">IF(J9877&gt;0,COUNTIFS(AnnualTotalDiversion,J9877,APPL_ID,"&lt;&gt;"&amp;A9877,Owner,G9877,YEAR,C9877)/12,0)</f>
        <v>0</v>
      </c>
    </row>
    <row r="9878" spans="1:11" x14ac:dyDescent="0.25">
      <c r="A9878" t="s">
        <v>124</v>
      </c>
      <c r="B9878">
        <v>12010</v>
      </c>
      <c r="C9878">
        <v>2020</v>
      </c>
      <c r="D9878">
        <v>9</v>
      </c>
      <c r="E9878">
        <v>2</v>
      </c>
      <c r="F9878" s="15" t="s">
        <v>45</v>
      </c>
      <c r="G9878" t="str" cm="1">
        <f t="array" aca="1" ref="G9878" ca="1">_xlfn.XLOOKUP(A9878,APPLICATION_NUMBER,APPLICATION_PRIMARY_OWNER)</f>
        <v>BRIAN R WHITE</v>
      </c>
      <c r="H9878" cm="1">
        <f t="array" aca="1" ref="H9878" ca="1">SUMIFS(AMOUNT,APPL_ID,A9878,YEAR,C9878,DIVERSION_TYPE,"DIRECT")</f>
        <v>20</v>
      </c>
      <c r="I9878" cm="1">
        <f t="array" aca="1" ref="I9878" ca="1">SUMIFS(AMOUNT,APPL_ID,A9878,YEAR,C9878,DIVERSION_TYPE,"STORAGE")</f>
        <v>20</v>
      </c>
      <c r="J9878">
        <f t="shared" ca="1" si="154"/>
        <v>40</v>
      </c>
      <c r="K9878" s="17" cm="1">
        <f t="array" aca="1" ref="K9878" ca="1">IF(J9878&gt;0,COUNTIFS(AnnualTotalDiversion,J9878,APPL_ID,"&lt;&gt;"&amp;A9878,Owner,G9878,YEAR,C9878)/12,0)</f>
        <v>0</v>
      </c>
    </row>
    <row r="9879" spans="1:11" x14ac:dyDescent="0.25">
      <c r="A9879" t="s">
        <v>124</v>
      </c>
      <c r="B9879">
        <v>12010</v>
      </c>
      <c r="C9879">
        <v>2020</v>
      </c>
      <c r="D9879">
        <v>12</v>
      </c>
      <c r="E9879">
        <v>0</v>
      </c>
      <c r="F9879" s="15" t="s">
        <v>44</v>
      </c>
      <c r="G9879" t="str" cm="1">
        <f t="array" aca="1" ref="G9879" ca="1">_xlfn.XLOOKUP(A9879,APPLICATION_NUMBER,APPLICATION_PRIMARY_OWNER)</f>
        <v>BRIAN R WHITE</v>
      </c>
      <c r="H9879" cm="1">
        <f t="array" aca="1" ref="H9879" ca="1">SUMIFS(AMOUNT,APPL_ID,A9879,YEAR,C9879,DIVERSION_TYPE,"DIRECT")</f>
        <v>20</v>
      </c>
      <c r="I9879" cm="1">
        <f t="array" aca="1" ref="I9879" ca="1">SUMIFS(AMOUNT,APPL_ID,A9879,YEAR,C9879,DIVERSION_TYPE,"STORAGE")</f>
        <v>20</v>
      </c>
      <c r="J9879">
        <f t="shared" ca="1" si="154"/>
        <v>40</v>
      </c>
      <c r="K9879" s="17" cm="1">
        <f t="array" aca="1" ref="K9879" ca="1">IF(J9879&gt;0,COUNTIFS(AnnualTotalDiversion,J9879,APPL_ID,"&lt;&gt;"&amp;A9879,Owner,G9879,YEAR,C9879)/12,0)</f>
        <v>0</v>
      </c>
    </row>
    <row r="9880" spans="1:11" x14ac:dyDescent="0.25">
      <c r="A9880" t="s">
        <v>124</v>
      </c>
      <c r="B9880">
        <v>12010</v>
      </c>
      <c r="C9880">
        <v>2017</v>
      </c>
      <c r="D9880">
        <v>9</v>
      </c>
      <c r="E9880">
        <v>2</v>
      </c>
      <c r="F9880" s="15" t="s">
        <v>45</v>
      </c>
      <c r="G9880" t="str" cm="1">
        <f t="array" aca="1" ref="G9880" ca="1">_xlfn.XLOOKUP(A9880,APPLICATION_NUMBER,APPLICATION_PRIMARY_OWNER)</f>
        <v>BRIAN R WHITE</v>
      </c>
      <c r="H9880" cm="1">
        <f t="array" aca="1" ref="H9880" ca="1">SUMIFS(AMOUNT,APPL_ID,A9880,YEAR,C9880,DIVERSION_TYPE,"DIRECT")</f>
        <v>20</v>
      </c>
      <c r="I9880" cm="1">
        <f t="array" aca="1" ref="I9880" ca="1">SUMIFS(AMOUNT,APPL_ID,A9880,YEAR,C9880,DIVERSION_TYPE,"STORAGE")</f>
        <v>20</v>
      </c>
      <c r="J9880">
        <f t="shared" ca="1" si="154"/>
        <v>40</v>
      </c>
      <c r="K9880" s="17" cm="1">
        <f t="array" aca="1" ref="K9880" ca="1">IF(J9880&gt;0,COUNTIFS(AnnualTotalDiversion,J9880,APPL_ID,"&lt;&gt;"&amp;A9880,Owner,G9880,YEAR,C9880)/12,0)</f>
        <v>0</v>
      </c>
    </row>
    <row r="9881" spans="1:11" x14ac:dyDescent="0.25">
      <c r="A9881" t="s">
        <v>124</v>
      </c>
      <c r="B9881">
        <v>12010</v>
      </c>
      <c r="C9881">
        <v>2019</v>
      </c>
      <c r="D9881">
        <v>2</v>
      </c>
      <c r="E9881">
        <v>6</v>
      </c>
      <c r="F9881" s="15" t="s">
        <v>46</v>
      </c>
      <c r="G9881" t="str" cm="1">
        <f t="array" aca="1" ref="G9881" ca="1">_xlfn.XLOOKUP(A9881,APPLICATION_NUMBER,APPLICATION_PRIMARY_OWNER)</f>
        <v>BRIAN R WHITE</v>
      </c>
      <c r="H9881" cm="1">
        <f t="array" aca="1" ref="H9881" ca="1">SUMIFS(AMOUNT,APPL_ID,A9881,YEAR,C9881,DIVERSION_TYPE,"DIRECT")</f>
        <v>20</v>
      </c>
      <c r="I9881" cm="1">
        <f t="array" aca="1" ref="I9881" ca="1">SUMIFS(AMOUNT,APPL_ID,A9881,YEAR,C9881,DIVERSION_TYPE,"STORAGE")</f>
        <v>20</v>
      </c>
      <c r="J9881">
        <f t="shared" ca="1" si="154"/>
        <v>40</v>
      </c>
      <c r="K9881" s="17" cm="1">
        <f t="array" aca="1" ref="K9881" ca="1">IF(J9881&gt;0,COUNTIFS(AnnualTotalDiversion,J9881,APPL_ID,"&lt;&gt;"&amp;A9881,Owner,G9881,YEAR,C9881)/12,0)</f>
        <v>0</v>
      </c>
    </row>
    <row r="9882" spans="1:11" x14ac:dyDescent="0.25">
      <c r="A9882" t="s">
        <v>124</v>
      </c>
      <c r="B9882">
        <v>12010</v>
      </c>
      <c r="C9882">
        <v>2018</v>
      </c>
      <c r="D9882">
        <v>7</v>
      </c>
      <c r="E9882">
        <v>0</v>
      </c>
      <c r="F9882" s="15" t="s">
        <v>46</v>
      </c>
      <c r="G9882" t="str" cm="1">
        <f t="array" aca="1" ref="G9882" ca="1">_xlfn.XLOOKUP(A9882,APPLICATION_NUMBER,APPLICATION_PRIMARY_OWNER)</f>
        <v>BRIAN R WHITE</v>
      </c>
      <c r="H9882" cm="1">
        <f t="array" aca="1" ref="H9882" ca="1">SUMIFS(AMOUNT,APPL_ID,A9882,YEAR,C9882,DIVERSION_TYPE,"DIRECT")</f>
        <v>20</v>
      </c>
      <c r="I9882" cm="1">
        <f t="array" aca="1" ref="I9882" ca="1">SUMIFS(AMOUNT,APPL_ID,A9882,YEAR,C9882,DIVERSION_TYPE,"STORAGE")</f>
        <v>20</v>
      </c>
      <c r="J9882">
        <f t="shared" ca="1" si="154"/>
        <v>40</v>
      </c>
      <c r="K9882" s="17" cm="1">
        <f t="array" aca="1" ref="K9882" ca="1">IF(J9882&gt;0,COUNTIFS(AnnualTotalDiversion,J9882,APPL_ID,"&lt;&gt;"&amp;A9882,Owner,G9882,YEAR,C9882)/12,0)</f>
        <v>0</v>
      </c>
    </row>
    <row r="9883" spans="1:11" x14ac:dyDescent="0.25">
      <c r="A9883" t="s">
        <v>124</v>
      </c>
      <c r="B9883">
        <v>12010</v>
      </c>
      <c r="C9883">
        <v>2019</v>
      </c>
      <c r="D9883">
        <v>8</v>
      </c>
      <c r="E9883">
        <v>5</v>
      </c>
      <c r="F9883" s="15" t="s">
        <v>45</v>
      </c>
      <c r="G9883" t="str" cm="1">
        <f t="array" aca="1" ref="G9883" ca="1">_xlfn.XLOOKUP(A9883,APPLICATION_NUMBER,APPLICATION_PRIMARY_OWNER)</f>
        <v>BRIAN R WHITE</v>
      </c>
      <c r="H9883" cm="1">
        <f t="array" aca="1" ref="H9883" ca="1">SUMIFS(AMOUNT,APPL_ID,A9883,YEAR,C9883,DIVERSION_TYPE,"DIRECT")</f>
        <v>20</v>
      </c>
      <c r="I9883" cm="1">
        <f t="array" aca="1" ref="I9883" ca="1">SUMIFS(AMOUNT,APPL_ID,A9883,YEAR,C9883,DIVERSION_TYPE,"STORAGE")</f>
        <v>20</v>
      </c>
      <c r="J9883">
        <f t="shared" ca="1" si="154"/>
        <v>40</v>
      </c>
      <c r="K9883" s="17" cm="1">
        <f t="array" aca="1" ref="K9883" ca="1">IF(J9883&gt;0,COUNTIFS(AnnualTotalDiversion,J9883,APPL_ID,"&lt;&gt;"&amp;A9883,Owner,G9883,YEAR,C9883)/12,0)</f>
        <v>0</v>
      </c>
    </row>
    <row r="9884" spans="1:11" x14ac:dyDescent="0.25">
      <c r="A9884" t="s">
        <v>124</v>
      </c>
      <c r="B9884">
        <v>12010</v>
      </c>
      <c r="C9884">
        <v>2018</v>
      </c>
      <c r="D9884">
        <v>4</v>
      </c>
      <c r="E9884">
        <v>0</v>
      </c>
      <c r="F9884" s="15" t="s">
        <v>46</v>
      </c>
      <c r="G9884" t="str" cm="1">
        <f t="array" aca="1" ref="G9884" ca="1">_xlfn.XLOOKUP(A9884,APPLICATION_NUMBER,APPLICATION_PRIMARY_OWNER)</f>
        <v>BRIAN R WHITE</v>
      </c>
      <c r="H9884" cm="1">
        <f t="array" aca="1" ref="H9884" ca="1">SUMIFS(AMOUNT,APPL_ID,A9884,YEAR,C9884,DIVERSION_TYPE,"DIRECT")</f>
        <v>20</v>
      </c>
      <c r="I9884" cm="1">
        <f t="array" aca="1" ref="I9884" ca="1">SUMIFS(AMOUNT,APPL_ID,A9884,YEAR,C9884,DIVERSION_TYPE,"STORAGE")</f>
        <v>20</v>
      </c>
      <c r="J9884">
        <f t="shared" ca="1" si="154"/>
        <v>40</v>
      </c>
      <c r="K9884" s="17" cm="1">
        <f t="array" aca="1" ref="K9884" ca="1">IF(J9884&gt;0,COUNTIFS(AnnualTotalDiversion,J9884,APPL_ID,"&lt;&gt;"&amp;A9884,Owner,G9884,YEAR,C9884)/12,0)</f>
        <v>0</v>
      </c>
    </row>
    <row r="9885" spans="1:11" x14ac:dyDescent="0.25">
      <c r="A9885" t="s">
        <v>124</v>
      </c>
      <c r="B9885">
        <v>12010</v>
      </c>
      <c r="C9885">
        <v>2017</v>
      </c>
      <c r="D9885">
        <v>12</v>
      </c>
      <c r="E9885">
        <v>0</v>
      </c>
      <c r="F9885" s="15" t="s">
        <v>46</v>
      </c>
      <c r="G9885" t="str" cm="1">
        <f t="array" aca="1" ref="G9885" ca="1">_xlfn.XLOOKUP(A9885,APPLICATION_NUMBER,APPLICATION_PRIMARY_OWNER)</f>
        <v>BRIAN R WHITE</v>
      </c>
      <c r="H9885" cm="1">
        <f t="array" aca="1" ref="H9885" ca="1">SUMIFS(AMOUNT,APPL_ID,A9885,YEAR,C9885,DIVERSION_TYPE,"DIRECT")</f>
        <v>20</v>
      </c>
      <c r="I9885" cm="1">
        <f t="array" aca="1" ref="I9885" ca="1">SUMIFS(AMOUNT,APPL_ID,A9885,YEAR,C9885,DIVERSION_TYPE,"STORAGE")</f>
        <v>20</v>
      </c>
      <c r="J9885">
        <f t="shared" ca="1" si="154"/>
        <v>40</v>
      </c>
      <c r="K9885" s="17" cm="1">
        <f t="array" aca="1" ref="K9885" ca="1">IF(J9885&gt;0,COUNTIFS(AnnualTotalDiversion,J9885,APPL_ID,"&lt;&gt;"&amp;A9885,Owner,G9885,YEAR,C9885)/12,0)</f>
        <v>0</v>
      </c>
    </row>
    <row r="9886" spans="1:11" x14ac:dyDescent="0.25">
      <c r="A9886" t="s">
        <v>124</v>
      </c>
      <c r="B9886">
        <v>12010</v>
      </c>
      <c r="C9886">
        <v>2020</v>
      </c>
      <c r="D9886">
        <v>9</v>
      </c>
      <c r="E9886">
        <v>0</v>
      </c>
      <c r="F9886" s="15" t="s">
        <v>46</v>
      </c>
      <c r="G9886" t="str" cm="1">
        <f t="array" aca="1" ref="G9886" ca="1">_xlfn.XLOOKUP(A9886,APPLICATION_NUMBER,APPLICATION_PRIMARY_OWNER)</f>
        <v>BRIAN R WHITE</v>
      </c>
      <c r="H9886" cm="1">
        <f t="array" aca="1" ref="H9886" ca="1">SUMIFS(AMOUNT,APPL_ID,A9886,YEAR,C9886,DIVERSION_TYPE,"DIRECT")</f>
        <v>20</v>
      </c>
      <c r="I9886" cm="1">
        <f t="array" aca="1" ref="I9886" ca="1">SUMIFS(AMOUNT,APPL_ID,A9886,YEAR,C9886,DIVERSION_TYPE,"STORAGE")</f>
        <v>20</v>
      </c>
      <c r="J9886">
        <f t="shared" ca="1" si="154"/>
        <v>40</v>
      </c>
      <c r="K9886" s="17" cm="1">
        <f t="array" aca="1" ref="K9886" ca="1">IF(J9886&gt;0,COUNTIFS(AnnualTotalDiversion,J9886,APPL_ID,"&lt;&gt;"&amp;A9886,Owner,G9886,YEAR,C9886)/12,0)</f>
        <v>0</v>
      </c>
    </row>
    <row r="9887" spans="1:11" x14ac:dyDescent="0.25">
      <c r="A9887" t="s">
        <v>124</v>
      </c>
      <c r="B9887">
        <v>12010</v>
      </c>
      <c r="C9887">
        <v>2018</v>
      </c>
      <c r="D9887">
        <v>8</v>
      </c>
      <c r="E9887">
        <v>3</v>
      </c>
      <c r="F9887" s="15" t="s">
        <v>45</v>
      </c>
      <c r="G9887" t="str" cm="1">
        <f t="array" aca="1" ref="G9887" ca="1">_xlfn.XLOOKUP(A9887,APPLICATION_NUMBER,APPLICATION_PRIMARY_OWNER)</f>
        <v>BRIAN R WHITE</v>
      </c>
      <c r="H9887" cm="1">
        <f t="array" aca="1" ref="H9887" ca="1">SUMIFS(AMOUNT,APPL_ID,A9887,YEAR,C9887,DIVERSION_TYPE,"DIRECT")</f>
        <v>20</v>
      </c>
      <c r="I9887" cm="1">
        <f t="array" aca="1" ref="I9887" ca="1">SUMIFS(AMOUNT,APPL_ID,A9887,YEAR,C9887,DIVERSION_TYPE,"STORAGE")</f>
        <v>20</v>
      </c>
      <c r="J9887">
        <f t="shared" ca="1" si="154"/>
        <v>40</v>
      </c>
      <c r="K9887" s="17" cm="1">
        <f t="array" aca="1" ref="K9887" ca="1">IF(J9887&gt;0,COUNTIFS(AnnualTotalDiversion,J9887,APPL_ID,"&lt;&gt;"&amp;A9887,Owner,G9887,YEAR,C9887)/12,0)</f>
        <v>0</v>
      </c>
    </row>
    <row r="9888" spans="1:11" x14ac:dyDescent="0.25">
      <c r="A9888" t="s">
        <v>124</v>
      </c>
      <c r="B9888">
        <v>12010</v>
      </c>
      <c r="C9888">
        <v>2018</v>
      </c>
      <c r="D9888">
        <v>4</v>
      </c>
      <c r="E9888">
        <v>0</v>
      </c>
      <c r="F9888" s="15" t="s">
        <v>45</v>
      </c>
      <c r="G9888" t="str" cm="1">
        <f t="array" aca="1" ref="G9888" ca="1">_xlfn.XLOOKUP(A9888,APPLICATION_NUMBER,APPLICATION_PRIMARY_OWNER)</f>
        <v>BRIAN R WHITE</v>
      </c>
      <c r="H9888" cm="1">
        <f t="array" aca="1" ref="H9888" ca="1">SUMIFS(AMOUNT,APPL_ID,A9888,YEAR,C9888,DIVERSION_TYPE,"DIRECT")</f>
        <v>20</v>
      </c>
      <c r="I9888" cm="1">
        <f t="array" aca="1" ref="I9888" ca="1">SUMIFS(AMOUNT,APPL_ID,A9888,YEAR,C9888,DIVERSION_TYPE,"STORAGE")</f>
        <v>20</v>
      </c>
      <c r="J9888">
        <f t="shared" ca="1" si="154"/>
        <v>40</v>
      </c>
      <c r="K9888" s="17" cm="1">
        <f t="array" aca="1" ref="K9888" ca="1">IF(J9888&gt;0,COUNTIFS(AnnualTotalDiversion,J9888,APPL_ID,"&lt;&gt;"&amp;A9888,Owner,G9888,YEAR,C9888)/12,0)</f>
        <v>0</v>
      </c>
    </row>
    <row r="9889" spans="1:11" x14ac:dyDescent="0.25">
      <c r="A9889" t="s">
        <v>124</v>
      </c>
      <c r="B9889">
        <v>12010</v>
      </c>
      <c r="C9889">
        <v>2020</v>
      </c>
      <c r="D9889">
        <v>10</v>
      </c>
      <c r="E9889">
        <v>0</v>
      </c>
      <c r="F9889" s="15" t="s">
        <v>46</v>
      </c>
      <c r="G9889" t="str" cm="1">
        <f t="array" aca="1" ref="G9889" ca="1">_xlfn.XLOOKUP(A9889,APPLICATION_NUMBER,APPLICATION_PRIMARY_OWNER)</f>
        <v>BRIAN R WHITE</v>
      </c>
      <c r="H9889" cm="1">
        <f t="array" aca="1" ref="H9889" ca="1">SUMIFS(AMOUNT,APPL_ID,A9889,YEAR,C9889,DIVERSION_TYPE,"DIRECT")</f>
        <v>20</v>
      </c>
      <c r="I9889" cm="1">
        <f t="array" aca="1" ref="I9889" ca="1">SUMIFS(AMOUNT,APPL_ID,A9889,YEAR,C9889,DIVERSION_TYPE,"STORAGE")</f>
        <v>20</v>
      </c>
      <c r="J9889">
        <f t="shared" ca="1" si="154"/>
        <v>40</v>
      </c>
      <c r="K9889" s="17" cm="1">
        <f t="array" aca="1" ref="K9889" ca="1">IF(J9889&gt;0,COUNTIFS(AnnualTotalDiversion,J9889,APPL_ID,"&lt;&gt;"&amp;A9889,Owner,G9889,YEAR,C9889)/12,0)</f>
        <v>0</v>
      </c>
    </row>
    <row r="9890" spans="1:11" x14ac:dyDescent="0.25">
      <c r="A9890" t="s">
        <v>124</v>
      </c>
      <c r="B9890">
        <v>12010</v>
      </c>
      <c r="C9890">
        <v>2018</v>
      </c>
      <c r="D9890">
        <v>9</v>
      </c>
      <c r="E9890">
        <v>3</v>
      </c>
      <c r="F9890" s="15" t="s">
        <v>45</v>
      </c>
      <c r="G9890" t="str" cm="1">
        <f t="array" aca="1" ref="G9890" ca="1">_xlfn.XLOOKUP(A9890,APPLICATION_NUMBER,APPLICATION_PRIMARY_OWNER)</f>
        <v>BRIAN R WHITE</v>
      </c>
      <c r="H9890" cm="1">
        <f t="array" aca="1" ref="H9890" ca="1">SUMIFS(AMOUNT,APPL_ID,A9890,YEAR,C9890,DIVERSION_TYPE,"DIRECT")</f>
        <v>20</v>
      </c>
      <c r="I9890" cm="1">
        <f t="array" aca="1" ref="I9890" ca="1">SUMIFS(AMOUNT,APPL_ID,A9890,YEAR,C9890,DIVERSION_TYPE,"STORAGE")</f>
        <v>20</v>
      </c>
      <c r="J9890">
        <f t="shared" ca="1" si="154"/>
        <v>40</v>
      </c>
      <c r="K9890" s="17" cm="1">
        <f t="array" aca="1" ref="K9890" ca="1">IF(J9890&gt;0,COUNTIFS(AnnualTotalDiversion,J9890,APPL_ID,"&lt;&gt;"&amp;A9890,Owner,G9890,YEAR,C9890)/12,0)</f>
        <v>0</v>
      </c>
    </row>
    <row r="9891" spans="1:11" x14ac:dyDescent="0.25">
      <c r="A9891" t="s">
        <v>124</v>
      </c>
      <c r="B9891">
        <v>12010</v>
      </c>
      <c r="C9891">
        <v>2019</v>
      </c>
      <c r="D9891">
        <v>4</v>
      </c>
      <c r="E9891">
        <v>0</v>
      </c>
      <c r="F9891" s="15" t="s">
        <v>45</v>
      </c>
      <c r="G9891" t="str" cm="1">
        <f t="array" aca="1" ref="G9891" ca="1">_xlfn.XLOOKUP(A9891,APPLICATION_NUMBER,APPLICATION_PRIMARY_OWNER)</f>
        <v>BRIAN R WHITE</v>
      </c>
      <c r="H9891" cm="1">
        <f t="array" aca="1" ref="H9891" ca="1">SUMIFS(AMOUNT,APPL_ID,A9891,YEAR,C9891,DIVERSION_TYPE,"DIRECT")</f>
        <v>20</v>
      </c>
      <c r="I9891" cm="1">
        <f t="array" aca="1" ref="I9891" ca="1">SUMIFS(AMOUNT,APPL_ID,A9891,YEAR,C9891,DIVERSION_TYPE,"STORAGE")</f>
        <v>20</v>
      </c>
      <c r="J9891">
        <f t="shared" ca="1" si="154"/>
        <v>40</v>
      </c>
      <c r="K9891" s="17" cm="1">
        <f t="array" aca="1" ref="K9891" ca="1">IF(J9891&gt;0,COUNTIFS(AnnualTotalDiversion,J9891,APPL_ID,"&lt;&gt;"&amp;A9891,Owner,G9891,YEAR,C9891)/12,0)</f>
        <v>0</v>
      </c>
    </row>
    <row r="9892" spans="1:11" x14ac:dyDescent="0.25">
      <c r="A9892" t="s">
        <v>124</v>
      </c>
      <c r="B9892">
        <v>12010</v>
      </c>
      <c r="C9892">
        <v>2017</v>
      </c>
      <c r="D9892">
        <v>10</v>
      </c>
      <c r="E9892">
        <v>0</v>
      </c>
      <c r="F9892" s="15" t="s">
        <v>44</v>
      </c>
      <c r="G9892" t="str" cm="1">
        <f t="array" aca="1" ref="G9892" ca="1">_xlfn.XLOOKUP(A9892,APPLICATION_NUMBER,APPLICATION_PRIMARY_OWNER)</f>
        <v>BRIAN R WHITE</v>
      </c>
      <c r="H9892" cm="1">
        <f t="array" aca="1" ref="H9892" ca="1">SUMIFS(AMOUNT,APPL_ID,A9892,YEAR,C9892,DIVERSION_TYPE,"DIRECT")</f>
        <v>20</v>
      </c>
      <c r="I9892" cm="1">
        <f t="array" aca="1" ref="I9892" ca="1">SUMIFS(AMOUNT,APPL_ID,A9892,YEAR,C9892,DIVERSION_TYPE,"STORAGE")</f>
        <v>20</v>
      </c>
      <c r="J9892">
        <f t="shared" ca="1" si="154"/>
        <v>40</v>
      </c>
      <c r="K9892" s="17" cm="1">
        <f t="array" aca="1" ref="K9892" ca="1">IF(J9892&gt;0,COUNTIFS(AnnualTotalDiversion,J9892,APPL_ID,"&lt;&gt;"&amp;A9892,Owner,G9892,YEAR,C9892)/12,0)</f>
        <v>0</v>
      </c>
    </row>
    <row r="9893" spans="1:11" x14ac:dyDescent="0.25">
      <c r="A9893" t="s">
        <v>124</v>
      </c>
      <c r="B9893">
        <v>12010</v>
      </c>
      <c r="C9893">
        <v>2018</v>
      </c>
      <c r="D9893">
        <v>8</v>
      </c>
      <c r="E9893">
        <v>0</v>
      </c>
      <c r="F9893" s="15" t="s">
        <v>46</v>
      </c>
      <c r="G9893" t="str" cm="1">
        <f t="array" aca="1" ref="G9893" ca="1">_xlfn.XLOOKUP(A9893,APPLICATION_NUMBER,APPLICATION_PRIMARY_OWNER)</f>
        <v>BRIAN R WHITE</v>
      </c>
      <c r="H9893" cm="1">
        <f t="array" aca="1" ref="H9893" ca="1">SUMIFS(AMOUNT,APPL_ID,A9893,YEAR,C9893,DIVERSION_TYPE,"DIRECT")</f>
        <v>20</v>
      </c>
      <c r="I9893" cm="1">
        <f t="array" aca="1" ref="I9893" ca="1">SUMIFS(AMOUNT,APPL_ID,A9893,YEAR,C9893,DIVERSION_TYPE,"STORAGE")</f>
        <v>20</v>
      </c>
      <c r="J9893">
        <f t="shared" ca="1" si="154"/>
        <v>40</v>
      </c>
      <c r="K9893" s="17" cm="1">
        <f t="array" aca="1" ref="K9893" ca="1">IF(J9893&gt;0,COUNTIFS(AnnualTotalDiversion,J9893,APPL_ID,"&lt;&gt;"&amp;A9893,Owner,G9893,YEAR,C9893)/12,0)</f>
        <v>0</v>
      </c>
    </row>
    <row r="9894" spans="1:11" x14ac:dyDescent="0.25">
      <c r="A9894" t="s">
        <v>124</v>
      </c>
      <c r="B9894">
        <v>12010</v>
      </c>
      <c r="C9894">
        <v>2017</v>
      </c>
      <c r="D9894">
        <v>11</v>
      </c>
      <c r="E9894">
        <v>0</v>
      </c>
      <c r="F9894" s="15" t="s">
        <v>45</v>
      </c>
      <c r="G9894" t="str" cm="1">
        <f t="array" aca="1" ref="G9894" ca="1">_xlfn.XLOOKUP(A9894,APPLICATION_NUMBER,APPLICATION_PRIMARY_OWNER)</f>
        <v>BRIAN R WHITE</v>
      </c>
      <c r="H9894" cm="1">
        <f t="array" aca="1" ref="H9894" ca="1">SUMIFS(AMOUNT,APPL_ID,A9894,YEAR,C9894,DIVERSION_TYPE,"DIRECT")</f>
        <v>20</v>
      </c>
      <c r="I9894" cm="1">
        <f t="array" aca="1" ref="I9894" ca="1">SUMIFS(AMOUNT,APPL_ID,A9894,YEAR,C9894,DIVERSION_TYPE,"STORAGE")</f>
        <v>20</v>
      </c>
      <c r="J9894">
        <f t="shared" ca="1" si="154"/>
        <v>40</v>
      </c>
      <c r="K9894" s="17" cm="1">
        <f t="array" aca="1" ref="K9894" ca="1">IF(J9894&gt;0,COUNTIFS(AnnualTotalDiversion,J9894,APPL_ID,"&lt;&gt;"&amp;A9894,Owner,G9894,YEAR,C9894)/12,0)</f>
        <v>0</v>
      </c>
    </row>
    <row r="9895" spans="1:11" x14ac:dyDescent="0.25">
      <c r="A9895" t="s">
        <v>124</v>
      </c>
      <c r="B9895">
        <v>12010</v>
      </c>
      <c r="C9895">
        <v>2018</v>
      </c>
      <c r="D9895">
        <v>2</v>
      </c>
      <c r="E9895">
        <v>0</v>
      </c>
      <c r="F9895" s="15" t="s">
        <v>45</v>
      </c>
      <c r="G9895" t="str" cm="1">
        <f t="array" aca="1" ref="G9895" ca="1">_xlfn.XLOOKUP(A9895,APPLICATION_NUMBER,APPLICATION_PRIMARY_OWNER)</f>
        <v>BRIAN R WHITE</v>
      </c>
      <c r="H9895" cm="1">
        <f t="array" aca="1" ref="H9895" ca="1">SUMIFS(AMOUNT,APPL_ID,A9895,YEAR,C9895,DIVERSION_TYPE,"DIRECT")</f>
        <v>20</v>
      </c>
      <c r="I9895" cm="1">
        <f t="array" aca="1" ref="I9895" ca="1">SUMIFS(AMOUNT,APPL_ID,A9895,YEAR,C9895,DIVERSION_TYPE,"STORAGE")</f>
        <v>20</v>
      </c>
      <c r="J9895">
        <f t="shared" ca="1" si="154"/>
        <v>40</v>
      </c>
      <c r="K9895" s="17" cm="1">
        <f t="array" aca="1" ref="K9895" ca="1">IF(J9895&gt;0,COUNTIFS(AnnualTotalDiversion,J9895,APPL_ID,"&lt;&gt;"&amp;A9895,Owner,G9895,YEAR,C9895)/12,0)</f>
        <v>0</v>
      </c>
    </row>
    <row r="9896" spans="1:11" x14ac:dyDescent="0.25">
      <c r="A9896" t="s">
        <v>124</v>
      </c>
      <c r="B9896">
        <v>12010</v>
      </c>
      <c r="C9896">
        <v>2020</v>
      </c>
      <c r="D9896">
        <v>12</v>
      </c>
      <c r="E9896">
        <v>0</v>
      </c>
      <c r="F9896" s="15" t="s">
        <v>45</v>
      </c>
      <c r="G9896" t="str" cm="1">
        <f t="array" aca="1" ref="G9896" ca="1">_xlfn.XLOOKUP(A9896,APPLICATION_NUMBER,APPLICATION_PRIMARY_OWNER)</f>
        <v>BRIAN R WHITE</v>
      </c>
      <c r="H9896" cm="1">
        <f t="array" aca="1" ref="H9896" ca="1">SUMIFS(AMOUNT,APPL_ID,A9896,YEAR,C9896,DIVERSION_TYPE,"DIRECT")</f>
        <v>20</v>
      </c>
      <c r="I9896" cm="1">
        <f t="array" aca="1" ref="I9896" ca="1">SUMIFS(AMOUNT,APPL_ID,A9896,YEAR,C9896,DIVERSION_TYPE,"STORAGE")</f>
        <v>20</v>
      </c>
      <c r="J9896">
        <f t="shared" ca="1" si="154"/>
        <v>40</v>
      </c>
      <c r="K9896" s="17" cm="1">
        <f t="array" aca="1" ref="K9896" ca="1">IF(J9896&gt;0,COUNTIFS(AnnualTotalDiversion,J9896,APPL_ID,"&lt;&gt;"&amp;A9896,Owner,G9896,YEAR,C9896)/12,0)</f>
        <v>0</v>
      </c>
    </row>
    <row r="9897" spans="1:11" x14ac:dyDescent="0.25">
      <c r="A9897" t="s">
        <v>124</v>
      </c>
      <c r="B9897">
        <v>12010</v>
      </c>
      <c r="C9897">
        <v>2017</v>
      </c>
      <c r="D9897">
        <v>5</v>
      </c>
      <c r="E9897">
        <v>4</v>
      </c>
      <c r="F9897" s="15" t="s">
        <v>45</v>
      </c>
      <c r="G9897" t="str" cm="1">
        <f t="array" aca="1" ref="G9897" ca="1">_xlfn.XLOOKUP(A9897,APPLICATION_NUMBER,APPLICATION_PRIMARY_OWNER)</f>
        <v>BRIAN R WHITE</v>
      </c>
      <c r="H9897" cm="1">
        <f t="array" aca="1" ref="H9897" ca="1">SUMIFS(AMOUNT,APPL_ID,A9897,YEAR,C9897,DIVERSION_TYPE,"DIRECT")</f>
        <v>20</v>
      </c>
      <c r="I9897" cm="1">
        <f t="array" aca="1" ref="I9897" ca="1">SUMIFS(AMOUNT,APPL_ID,A9897,YEAR,C9897,DIVERSION_TYPE,"STORAGE")</f>
        <v>20</v>
      </c>
      <c r="J9897">
        <f t="shared" ca="1" si="154"/>
        <v>40</v>
      </c>
      <c r="K9897" s="17" cm="1">
        <f t="array" aca="1" ref="K9897" ca="1">IF(J9897&gt;0,COUNTIFS(AnnualTotalDiversion,J9897,APPL_ID,"&lt;&gt;"&amp;A9897,Owner,G9897,YEAR,C9897)/12,0)</f>
        <v>0</v>
      </c>
    </row>
    <row r="9898" spans="1:11" x14ac:dyDescent="0.25">
      <c r="A9898" t="s">
        <v>124</v>
      </c>
      <c r="B9898">
        <v>12010</v>
      </c>
      <c r="C9898">
        <v>2017</v>
      </c>
      <c r="D9898">
        <v>10</v>
      </c>
      <c r="E9898">
        <v>0</v>
      </c>
      <c r="F9898" s="15" t="s">
        <v>45</v>
      </c>
      <c r="G9898" t="str" cm="1">
        <f t="array" aca="1" ref="G9898" ca="1">_xlfn.XLOOKUP(A9898,APPLICATION_NUMBER,APPLICATION_PRIMARY_OWNER)</f>
        <v>BRIAN R WHITE</v>
      </c>
      <c r="H9898" cm="1">
        <f t="array" aca="1" ref="H9898" ca="1">SUMIFS(AMOUNT,APPL_ID,A9898,YEAR,C9898,DIVERSION_TYPE,"DIRECT")</f>
        <v>20</v>
      </c>
      <c r="I9898" cm="1">
        <f t="array" aca="1" ref="I9898" ca="1">SUMIFS(AMOUNT,APPL_ID,A9898,YEAR,C9898,DIVERSION_TYPE,"STORAGE")</f>
        <v>20</v>
      </c>
      <c r="J9898">
        <f t="shared" ca="1" si="154"/>
        <v>40</v>
      </c>
      <c r="K9898" s="17" cm="1">
        <f t="array" aca="1" ref="K9898" ca="1">IF(J9898&gt;0,COUNTIFS(AnnualTotalDiversion,J9898,APPL_ID,"&lt;&gt;"&amp;A9898,Owner,G9898,YEAR,C9898)/12,0)</f>
        <v>0</v>
      </c>
    </row>
    <row r="9899" spans="1:11" x14ac:dyDescent="0.25">
      <c r="A9899" t="s">
        <v>124</v>
      </c>
      <c r="B9899">
        <v>12010</v>
      </c>
      <c r="C9899">
        <v>2017</v>
      </c>
      <c r="D9899">
        <v>10</v>
      </c>
      <c r="E9899">
        <v>0</v>
      </c>
      <c r="F9899" s="15" t="s">
        <v>46</v>
      </c>
      <c r="G9899" t="str" cm="1">
        <f t="array" aca="1" ref="G9899" ca="1">_xlfn.XLOOKUP(A9899,APPLICATION_NUMBER,APPLICATION_PRIMARY_OWNER)</f>
        <v>BRIAN R WHITE</v>
      </c>
      <c r="H9899" cm="1">
        <f t="array" aca="1" ref="H9899" ca="1">SUMIFS(AMOUNT,APPL_ID,A9899,YEAR,C9899,DIVERSION_TYPE,"DIRECT")</f>
        <v>20</v>
      </c>
      <c r="I9899" cm="1">
        <f t="array" aca="1" ref="I9899" ca="1">SUMIFS(AMOUNT,APPL_ID,A9899,YEAR,C9899,DIVERSION_TYPE,"STORAGE")</f>
        <v>20</v>
      </c>
      <c r="J9899">
        <f t="shared" ca="1" si="154"/>
        <v>40</v>
      </c>
      <c r="K9899" s="17" cm="1">
        <f t="array" aca="1" ref="K9899" ca="1">IF(J9899&gt;0,COUNTIFS(AnnualTotalDiversion,J9899,APPL_ID,"&lt;&gt;"&amp;A9899,Owner,G9899,YEAR,C9899)/12,0)</f>
        <v>0</v>
      </c>
    </row>
    <row r="9900" spans="1:11" x14ac:dyDescent="0.25">
      <c r="A9900" t="s">
        <v>124</v>
      </c>
      <c r="B9900">
        <v>12010</v>
      </c>
      <c r="C9900">
        <v>2018</v>
      </c>
      <c r="D9900">
        <v>1</v>
      </c>
      <c r="E9900">
        <v>9</v>
      </c>
      <c r="F9900" s="15" t="s">
        <v>46</v>
      </c>
      <c r="G9900" t="str" cm="1">
        <f t="array" aca="1" ref="G9900" ca="1">_xlfn.XLOOKUP(A9900,APPLICATION_NUMBER,APPLICATION_PRIMARY_OWNER)</f>
        <v>BRIAN R WHITE</v>
      </c>
      <c r="H9900" cm="1">
        <f t="array" aca="1" ref="H9900" ca="1">SUMIFS(AMOUNT,APPL_ID,A9900,YEAR,C9900,DIVERSION_TYPE,"DIRECT")</f>
        <v>20</v>
      </c>
      <c r="I9900" cm="1">
        <f t="array" aca="1" ref="I9900" ca="1">SUMIFS(AMOUNT,APPL_ID,A9900,YEAR,C9900,DIVERSION_TYPE,"STORAGE")</f>
        <v>20</v>
      </c>
      <c r="J9900">
        <f t="shared" ca="1" si="154"/>
        <v>40</v>
      </c>
      <c r="K9900" s="17" cm="1">
        <f t="array" aca="1" ref="K9900" ca="1">IF(J9900&gt;0,COUNTIFS(AnnualTotalDiversion,J9900,APPL_ID,"&lt;&gt;"&amp;A9900,Owner,G9900,YEAR,C9900)/12,0)</f>
        <v>0</v>
      </c>
    </row>
    <row r="9901" spans="1:11" x14ac:dyDescent="0.25">
      <c r="A9901" t="s">
        <v>124</v>
      </c>
      <c r="B9901">
        <v>12010</v>
      </c>
      <c r="C9901">
        <v>2017</v>
      </c>
      <c r="D9901">
        <v>12</v>
      </c>
      <c r="E9901">
        <v>0</v>
      </c>
      <c r="F9901" s="15" t="s">
        <v>44</v>
      </c>
      <c r="G9901" t="str" cm="1">
        <f t="array" aca="1" ref="G9901" ca="1">_xlfn.XLOOKUP(A9901,APPLICATION_NUMBER,APPLICATION_PRIMARY_OWNER)</f>
        <v>BRIAN R WHITE</v>
      </c>
      <c r="H9901" cm="1">
        <f t="array" aca="1" ref="H9901" ca="1">SUMIFS(AMOUNT,APPL_ID,A9901,YEAR,C9901,DIVERSION_TYPE,"DIRECT")</f>
        <v>20</v>
      </c>
      <c r="I9901" cm="1">
        <f t="array" aca="1" ref="I9901" ca="1">SUMIFS(AMOUNT,APPL_ID,A9901,YEAR,C9901,DIVERSION_TYPE,"STORAGE")</f>
        <v>20</v>
      </c>
      <c r="J9901">
        <f t="shared" ca="1" si="154"/>
        <v>40</v>
      </c>
      <c r="K9901" s="17" cm="1">
        <f t="array" aca="1" ref="K9901" ca="1">IF(J9901&gt;0,COUNTIFS(AnnualTotalDiversion,J9901,APPL_ID,"&lt;&gt;"&amp;A9901,Owner,G9901,YEAR,C9901)/12,0)</f>
        <v>0</v>
      </c>
    </row>
    <row r="9902" spans="1:11" x14ac:dyDescent="0.25">
      <c r="A9902" t="s">
        <v>124</v>
      </c>
      <c r="B9902">
        <v>12010</v>
      </c>
      <c r="C9902">
        <v>2018</v>
      </c>
      <c r="D9902">
        <v>1</v>
      </c>
      <c r="E9902">
        <v>0</v>
      </c>
      <c r="F9902" s="15" t="s">
        <v>45</v>
      </c>
      <c r="G9902" t="str" cm="1">
        <f t="array" aca="1" ref="G9902" ca="1">_xlfn.XLOOKUP(A9902,APPLICATION_NUMBER,APPLICATION_PRIMARY_OWNER)</f>
        <v>BRIAN R WHITE</v>
      </c>
      <c r="H9902" cm="1">
        <f t="array" aca="1" ref="H9902" ca="1">SUMIFS(AMOUNT,APPL_ID,A9902,YEAR,C9902,DIVERSION_TYPE,"DIRECT")</f>
        <v>20</v>
      </c>
      <c r="I9902" cm="1">
        <f t="array" aca="1" ref="I9902" ca="1">SUMIFS(AMOUNT,APPL_ID,A9902,YEAR,C9902,DIVERSION_TYPE,"STORAGE")</f>
        <v>20</v>
      </c>
      <c r="J9902">
        <f t="shared" ca="1" si="154"/>
        <v>40</v>
      </c>
      <c r="K9902" s="17" cm="1">
        <f t="array" aca="1" ref="K9902" ca="1">IF(J9902&gt;0,COUNTIFS(AnnualTotalDiversion,J9902,APPL_ID,"&lt;&gt;"&amp;A9902,Owner,G9902,YEAR,C9902)/12,0)</f>
        <v>0</v>
      </c>
    </row>
    <row r="9903" spans="1:11" x14ac:dyDescent="0.25">
      <c r="A9903" t="s">
        <v>124</v>
      </c>
      <c r="B9903">
        <v>12010</v>
      </c>
      <c r="C9903">
        <v>2018</v>
      </c>
      <c r="D9903">
        <v>1</v>
      </c>
      <c r="E9903">
        <v>0</v>
      </c>
      <c r="F9903" s="15" t="s">
        <v>44</v>
      </c>
      <c r="G9903" t="str" cm="1">
        <f t="array" aca="1" ref="G9903" ca="1">_xlfn.XLOOKUP(A9903,APPLICATION_NUMBER,APPLICATION_PRIMARY_OWNER)</f>
        <v>BRIAN R WHITE</v>
      </c>
      <c r="H9903" cm="1">
        <f t="array" aca="1" ref="H9903" ca="1">SUMIFS(AMOUNT,APPL_ID,A9903,YEAR,C9903,DIVERSION_TYPE,"DIRECT")</f>
        <v>20</v>
      </c>
      <c r="I9903" cm="1">
        <f t="array" aca="1" ref="I9903" ca="1">SUMIFS(AMOUNT,APPL_ID,A9903,YEAR,C9903,DIVERSION_TYPE,"STORAGE")</f>
        <v>20</v>
      </c>
      <c r="J9903">
        <f t="shared" ca="1" si="154"/>
        <v>40</v>
      </c>
      <c r="K9903" s="17" cm="1">
        <f t="array" aca="1" ref="K9903" ca="1">IF(J9903&gt;0,COUNTIFS(AnnualTotalDiversion,J9903,APPL_ID,"&lt;&gt;"&amp;A9903,Owner,G9903,YEAR,C9903)/12,0)</f>
        <v>0</v>
      </c>
    </row>
    <row r="9904" spans="1:11" x14ac:dyDescent="0.25">
      <c r="A9904" t="s">
        <v>125</v>
      </c>
      <c r="B9904">
        <v>12011</v>
      </c>
      <c r="C9904">
        <v>2017</v>
      </c>
      <c r="D9904">
        <v>8</v>
      </c>
      <c r="E9904">
        <v>0</v>
      </c>
      <c r="F9904" s="15" t="s">
        <v>46</v>
      </c>
      <c r="G9904" t="str" cm="1">
        <f t="array" aca="1" ref="G9904" ca="1">_xlfn.XLOOKUP(A9904,APPLICATION_NUMBER,APPLICATION_PRIMARY_OWNER)</f>
        <v>BRIAN R WHITE</v>
      </c>
      <c r="H9904" cm="1">
        <f t="array" aca="1" ref="H9904" ca="1">SUMIFS(AMOUNT,APPL_ID,A9904,YEAR,C9904,DIVERSION_TYPE,"DIRECT")</f>
        <v>29</v>
      </c>
      <c r="I9904" cm="1">
        <f t="array" aca="1" ref="I9904" ca="1">SUMIFS(AMOUNT,APPL_ID,A9904,YEAR,C9904,DIVERSION_TYPE,"STORAGE")</f>
        <v>0</v>
      </c>
      <c r="J9904">
        <f t="shared" ca="1" si="154"/>
        <v>29</v>
      </c>
      <c r="K9904" s="17" cm="1">
        <f t="array" aca="1" ref="K9904" ca="1">IF(J9904&gt;0,COUNTIFS(AnnualTotalDiversion,J9904,APPL_ID,"&lt;&gt;"&amp;A9904,Owner,G9904,YEAR,C9904)/12,0)</f>
        <v>0</v>
      </c>
    </row>
    <row r="9905" spans="1:11" x14ac:dyDescent="0.25">
      <c r="A9905" t="s">
        <v>125</v>
      </c>
      <c r="B9905">
        <v>12011</v>
      </c>
      <c r="C9905">
        <v>2019</v>
      </c>
      <c r="D9905">
        <v>7</v>
      </c>
      <c r="E9905">
        <v>0</v>
      </c>
      <c r="F9905" s="15" t="s">
        <v>44</v>
      </c>
      <c r="G9905" t="str" cm="1">
        <f t="array" aca="1" ref="G9905" ca="1">_xlfn.XLOOKUP(A9905,APPLICATION_NUMBER,APPLICATION_PRIMARY_OWNER)</f>
        <v>BRIAN R WHITE</v>
      </c>
      <c r="H9905" cm="1">
        <f t="array" aca="1" ref="H9905" ca="1">SUMIFS(AMOUNT,APPL_ID,A9905,YEAR,C9905,DIVERSION_TYPE,"DIRECT")</f>
        <v>3</v>
      </c>
      <c r="I9905" cm="1">
        <f t="array" aca="1" ref="I9905" ca="1">SUMIFS(AMOUNT,APPL_ID,A9905,YEAR,C9905,DIVERSION_TYPE,"STORAGE")</f>
        <v>0</v>
      </c>
      <c r="J9905">
        <f t="shared" ca="1" si="154"/>
        <v>3</v>
      </c>
      <c r="K9905" s="17" cm="1">
        <f t="array" aca="1" ref="K9905" ca="1">IF(J9905&gt;0,COUNTIFS(AnnualTotalDiversion,J9905,APPL_ID,"&lt;&gt;"&amp;A9905,Owner,G9905,YEAR,C9905)/12,0)</f>
        <v>0</v>
      </c>
    </row>
    <row r="9906" spans="1:11" x14ac:dyDescent="0.25">
      <c r="A9906" t="s">
        <v>125</v>
      </c>
      <c r="B9906">
        <v>12011</v>
      </c>
      <c r="C9906">
        <v>2017</v>
      </c>
      <c r="D9906">
        <v>12</v>
      </c>
      <c r="E9906">
        <v>0</v>
      </c>
      <c r="F9906" s="15" t="s">
        <v>45</v>
      </c>
      <c r="G9906" t="str" cm="1">
        <f t="array" aca="1" ref="G9906" ca="1">_xlfn.XLOOKUP(A9906,APPLICATION_NUMBER,APPLICATION_PRIMARY_OWNER)</f>
        <v>BRIAN R WHITE</v>
      </c>
      <c r="H9906" cm="1">
        <f t="array" aca="1" ref="H9906" ca="1">SUMIFS(AMOUNT,APPL_ID,A9906,YEAR,C9906,DIVERSION_TYPE,"DIRECT")</f>
        <v>29</v>
      </c>
      <c r="I9906" cm="1">
        <f t="array" aca="1" ref="I9906" ca="1">SUMIFS(AMOUNT,APPL_ID,A9906,YEAR,C9906,DIVERSION_TYPE,"STORAGE")</f>
        <v>0</v>
      </c>
      <c r="J9906">
        <f t="shared" ca="1" si="154"/>
        <v>29</v>
      </c>
      <c r="K9906" s="17" cm="1">
        <f t="array" aca="1" ref="K9906" ca="1">IF(J9906&gt;0,COUNTIFS(AnnualTotalDiversion,J9906,APPL_ID,"&lt;&gt;"&amp;A9906,Owner,G9906,YEAR,C9906)/12,0)</f>
        <v>0</v>
      </c>
    </row>
    <row r="9907" spans="1:11" x14ac:dyDescent="0.25">
      <c r="A9907" t="s">
        <v>125</v>
      </c>
      <c r="B9907">
        <v>12011</v>
      </c>
      <c r="C9907">
        <v>2018</v>
      </c>
      <c r="D9907">
        <v>4</v>
      </c>
      <c r="E9907">
        <v>0</v>
      </c>
      <c r="F9907" s="15" t="s">
        <v>44</v>
      </c>
      <c r="G9907" t="str" cm="1">
        <f t="array" aca="1" ref="G9907" ca="1">_xlfn.XLOOKUP(A9907,APPLICATION_NUMBER,APPLICATION_PRIMARY_OWNER)</f>
        <v>BRIAN R WHITE</v>
      </c>
      <c r="H9907" cm="1">
        <f t="array" aca="1" ref="H9907" ca="1">SUMIFS(AMOUNT,APPL_ID,A9907,YEAR,C9907,DIVERSION_TYPE,"DIRECT")</f>
        <v>0</v>
      </c>
      <c r="I9907" cm="1">
        <f t="array" aca="1" ref="I9907" ca="1">SUMIFS(AMOUNT,APPL_ID,A9907,YEAR,C9907,DIVERSION_TYPE,"STORAGE")</f>
        <v>0</v>
      </c>
      <c r="J9907">
        <f t="shared" ca="1" si="154"/>
        <v>0</v>
      </c>
      <c r="K9907" s="17" cm="1">
        <f t="array" aca="1" ref="K9907" ca="1">IF(J9907&gt;0,COUNTIFS(AnnualTotalDiversion,J9907,APPL_ID,"&lt;&gt;"&amp;A9907,Owner,G9907,YEAR,C9907)/12,0)</f>
        <v>0</v>
      </c>
    </row>
    <row r="9908" spans="1:11" x14ac:dyDescent="0.25">
      <c r="A9908" t="s">
        <v>125</v>
      </c>
      <c r="B9908">
        <v>12011</v>
      </c>
      <c r="C9908">
        <v>2018</v>
      </c>
      <c r="D9908">
        <v>5</v>
      </c>
      <c r="E9908">
        <v>0</v>
      </c>
      <c r="F9908" s="15" t="s">
        <v>44</v>
      </c>
      <c r="G9908" t="str" cm="1">
        <f t="array" aca="1" ref="G9908" ca="1">_xlfn.XLOOKUP(A9908,APPLICATION_NUMBER,APPLICATION_PRIMARY_OWNER)</f>
        <v>BRIAN R WHITE</v>
      </c>
      <c r="H9908" cm="1">
        <f t="array" aca="1" ref="H9908" ca="1">SUMIFS(AMOUNT,APPL_ID,A9908,YEAR,C9908,DIVERSION_TYPE,"DIRECT")</f>
        <v>0</v>
      </c>
      <c r="I9908" cm="1">
        <f t="array" aca="1" ref="I9908" ca="1">SUMIFS(AMOUNT,APPL_ID,A9908,YEAR,C9908,DIVERSION_TYPE,"STORAGE")</f>
        <v>0</v>
      </c>
      <c r="J9908">
        <f t="shared" ca="1" si="154"/>
        <v>0</v>
      </c>
      <c r="K9908" s="17" cm="1">
        <f t="array" aca="1" ref="K9908" ca="1">IF(J9908&gt;0,COUNTIFS(AnnualTotalDiversion,J9908,APPL_ID,"&lt;&gt;"&amp;A9908,Owner,G9908,YEAR,C9908)/12,0)</f>
        <v>0</v>
      </c>
    </row>
    <row r="9909" spans="1:11" x14ac:dyDescent="0.25">
      <c r="A9909" t="s">
        <v>125</v>
      </c>
      <c r="B9909">
        <v>12011</v>
      </c>
      <c r="C9909">
        <v>2018</v>
      </c>
      <c r="D9909">
        <v>2</v>
      </c>
      <c r="E9909">
        <v>0</v>
      </c>
      <c r="F9909" s="15" t="s">
        <v>46</v>
      </c>
      <c r="G9909" t="str" cm="1">
        <f t="array" aca="1" ref="G9909" ca="1">_xlfn.XLOOKUP(A9909,APPLICATION_NUMBER,APPLICATION_PRIMARY_OWNER)</f>
        <v>BRIAN R WHITE</v>
      </c>
      <c r="H9909" cm="1">
        <f t="array" aca="1" ref="H9909" ca="1">SUMIFS(AMOUNT,APPL_ID,A9909,YEAR,C9909,DIVERSION_TYPE,"DIRECT")</f>
        <v>0</v>
      </c>
      <c r="I9909" cm="1">
        <f t="array" aca="1" ref="I9909" ca="1">SUMIFS(AMOUNT,APPL_ID,A9909,YEAR,C9909,DIVERSION_TYPE,"STORAGE")</f>
        <v>0</v>
      </c>
      <c r="J9909">
        <f t="shared" ca="1" si="154"/>
        <v>0</v>
      </c>
      <c r="K9909" s="17" cm="1">
        <f t="array" aca="1" ref="K9909" ca="1">IF(J9909&gt;0,COUNTIFS(AnnualTotalDiversion,J9909,APPL_ID,"&lt;&gt;"&amp;A9909,Owner,G9909,YEAR,C9909)/12,0)</f>
        <v>0</v>
      </c>
    </row>
    <row r="9910" spans="1:11" x14ac:dyDescent="0.25">
      <c r="A9910" t="s">
        <v>125</v>
      </c>
      <c r="B9910">
        <v>12011</v>
      </c>
      <c r="C9910">
        <v>2017</v>
      </c>
      <c r="D9910">
        <v>12</v>
      </c>
      <c r="E9910">
        <v>0</v>
      </c>
      <c r="F9910" s="15" t="s">
        <v>44</v>
      </c>
      <c r="G9910" t="str" cm="1">
        <f t="array" aca="1" ref="G9910" ca="1">_xlfn.XLOOKUP(A9910,APPLICATION_NUMBER,APPLICATION_PRIMARY_OWNER)</f>
        <v>BRIAN R WHITE</v>
      </c>
      <c r="H9910" cm="1">
        <f t="array" aca="1" ref="H9910" ca="1">SUMIFS(AMOUNT,APPL_ID,A9910,YEAR,C9910,DIVERSION_TYPE,"DIRECT")</f>
        <v>29</v>
      </c>
      <c r="I9910" cm="1">
        <f t="array" aca="1" ref="I9910" ca="1">SUMIFS(AMOUNT,APPL_ID,A9910,YEAR,C9910,DIVERSION_TYPE,"STORAGE")</f>
        <v>0</v>
      </c>
      <c r="J9910">
        <f t="shared" ca="1" si="154"/>
        <v>29</v>
      </c>
      <c r="K9910" s="17" cm="1">
        <f t="array" aca="1" ref="K9910" ca="1">IF(J9910&gt;0,COUNTIFS(AnnualTotalDiversion,J9910,APPL_ID,"&lt;&gt;"&amp;A9910,Owner,G9910,YEAR,C9910)/12,0)</f>
        <v>0</v>
      </c>
    </row>
    <row r="9911" spans="1:11" x14ac:dyDescent="0.25">
      <c r="A9911" t="s">
        <v>125</v>
      </c>
      <c r="B9911">
        <v>12011</v>
      </c>
      <c r="C9911">
        <v>2018</v>
      </c>
      <c r="D9911">
        <v>3</v>
      </c>
      <c r="E9911">
        <v>0</v>
      </c>
      <c r="F9911" s="15" t="s">
        <v>44</v>
      </c>
      <c r="G9911" t="str" cm="1">
        <f t="array" aca="1" ref="G9911" ca="1">_xlfn.XLOOKUP(A9911,APPLICATION_NUMBER,APPLICATION_PRIMARY_OWNER)</f>
        <v>BRIAN R WHITE</v>
      </c>
      <c r="H9911" cm="1">
        <f t="array" aca="1" ref="H9911" ca="1">SUMIFS(AMOUNT,APPL_ID,A9911,YEAR,C9911,DIVERSION_TYPE,"DIRECT")</f>
        <v>0</v>
      </c>
      <c r="I9911" cm="1">
        <f t="array" aca="1" ref="I9911" ca="1">SUMIFS(AMOUNT,APPL_ID,A9911,YEAR,C9911,DIVERSION_TYPE,"STORAGE")</f>
        <v>0</v>
      </c>
      <c r="J9911">
        <f t="shared" ca="1" si="154"/>
        <v>0</v>
      </c>
      <c r="K9911" s="17" cm="1">
        <f t="array" aca="1" ref="K9911" ca="1">IF(J9911&gt;0,COUNTIFS(AnnualTotalDiversion,J9911,APPL_ID,"&lt;&gt;"&amp;A9911,Owner,G9911,YEAR,C9911)/12,0)</f>
        <v>0</v>
      </c>
    </row>
    <row r="9912" spans="1:11" x14ac:dyDescent="0.25">
      <c r="A9912" t="s">
        <v>125</v>
      </c>
      <c r="B9912">
        <v>12011</v>
      </c>
      <c r="C9912">
        <v>2018</v>
      </c>
      <c r="D9912">
        <v>5</v>
      </c>
      <c r="E9912">
        <v>0</v>
      </c>
      <c r="F9912" s="15" t="s">
        <v>45</v>
      </c>
      <c r="G9912" t="str" cm="1">
        <f t="array" aca="1" ref="G9912" ca="1">_xlfn.XLOOKUP(A9912,APPLICATION_NUMBER,APPLICATION_PRIMARY_OWNER)</f>
        <v>BRIAN R WHITE</v>
      </c>
      <c r="H9912" cm="1">
        <f t="array" aca="1" ref="H9912" ca="1">SUMIFS(AMOUNT,APPL_ID,A9912,YEAR,C9912,DIVERSION_TYPE,"DIRECT")</f>
        <v>0</v>
      </c>
      <c r="I9912" cm="1">
        <f t="array" aca="1" ref="I9912" ca="1">SUMIFS(AMOUNT,APPL_ID,A9912,YEAR,C9912,DIVERSION_TYPE,"STORAGE")</f>
        <v>0</v>
      </c>
      <c r="J9912">
        <f t="shared" ca="1" si="154"/>
        <v>0</v>
      </c>
      <c r="K9912" s="17" cm="1">
        <f t="array" aca="1" ref="K9912" ca="1">IF(J9912&gt;0,COUNTIFS(AnnualTotalDiversion,J9912,APPL_ID,"&lt;&gt;"&amp;A9912,Owner,G9912,YEAR,C9912)/12,0)</f>
        <v>0</v>
      </c>
    </row>
    <row r="9913" spans="1:11" x14ac:dyDescent="0.25">
      <c r="A9913" t="s">
        <v>125</v>
      </c>
      <c r="B9913">
        <v>12011</v>
      </c>
      <c r="C9913">
        <v>2019</v>
      </c>
      <c r="D9913">
        <v>6</v>
      </c>
      <c r="E9913">
        <v>0</v>
      </c>
      <c r="F9913" s="15" t="s">
        <v>44</v>
      </c>
      <c r="G9913" t="str" cm="1">
        <f t="array" aca="1" ref="G9913" ca="1">_xlfn.XLOOKUP(A9913,APPLICATION_NUMBER,APPLICATION_PRIMARY_OWNER)</f>
        <v>BRIAN R WHITE</v>
      </c>
      <c r="H9913" cm="1">
        <f t="array" aca="1" ref="H9913" ca="1">SUMIFS(AMOUNT,APPL_ID,A9913,YEAR,C9913,DIVERSION_TYPE,"DIRECT")</f>
        <v>3</v>
      </c>
      <c r="I9913" cm="1">
        <f t="array" aca="1" ref="I9913" ca="1">SUMIFS(AMOUNT,APPL_ID,A9913,YEAR,C9913,DIVERSION_TYPE,"STORAGE")</f>
        <v>0</v>
      </c>
      <c r="J9913">
        <f t="shared" ca="1" si="154"/>
        <v>3</v>
      </c>
      <c r="K9913" s="17" cm="1">
        <f t="array" aca="1" ref="K9913" ca="1">IF(J9913&gt;0,COUNTIFS(AnnualTotalDiversion,J9913,APPL_ID,"&lt;&gt;"&amp;A9913,Owner,G9913,YEAR,C9913)/12,0)</f>
        <v>0</v>
      </c>
    </row>
    <row r="9914" spans="1:11" x14ac:dyDescent="0.25">
      <c r="A9914" t="s">
        <v>125</v>
      </c>
      <c r="B9914">
        <v>12011</v>
      </c>
      <c r="C9914">
        <v>2018</v>
      </c>
      <c r="D9914">
        <v>4</v>
      </c>
      <c r="E9914">
        <v>0</v>
      </c>
      <c r="F9914" s="15" t="s">
        <v>45</v>
      </c>
      <c r="G9914" t="str" cm="1">
        <f t="array" aca="1" ref="G9914" ca="1">_xlfn.XLOOKUP(A9914,APPLICATION_NUMBER,APPLICATION_PRIMARY_OWNER)</f>
        <v>BRIAN R WHITE</v>
      </c>
      <c r="H9914" cm="1">
        <f t="array" aca="1" ref="H9914" ca="1">SUMIFS(AMOUNT,APPL_ID,A9914,YEAR,C9914,DIVERSION_TYPE,"DIRECT")</f>
        <v>0</v>
      </c>
      <c r="I9914" cm="1">
        <f t="array" aca="1" ref="I9914" ca="1">SUMIFS(AMOUNT,APPL_ID,A9914,YEAR,C9914,DIVERSION_TYPE,"STORAGE")</f>
        <v>0</v>
      </c>
      <c r="J9914">
        <f t="shared" ca="1" si="154"/>
        <v>0</v>
      </c>
      <c r="K9914" s="17" cm="1">
        <f t="array" aca="1" ref="K9914" ca="1">IF(J9914&gt;0,COUNTIFS(AnnualTotalDiversion,J9914,APPL_ID,"&lt;&gt;"&amp;A9914,Owner,G9914,YEAR,C9914)/12,0)</f>
        <v>0</v>
      </c>
    </row>
    <row r="9915" spans="1:11" x14ac:dyDescent="0.25">
      <c r="A9915" t="s">
        <v>125</v>
      </c>
      <c r="B9915">
        <v>12011</v>
      </c>
      <c r="C9915">
        <v>2018</v>
      </c>
      <c r="D9915">
        <v>2</v>
      </c>
      <c r="E9915">
        <v>0</v>
      </c>
      <c r="F9915" s="15" t="s">
        <v>45</v>
      </c>
      <c r="G9915" t="str" cm="1">
        <f t="array" aca="1" ref="G9915" ca="1">_xlfn.XLOOKUP(A9915,APPLICATION_NUMBER,APPLICATION_PRIMARY_OWNER)</f>
        <v>BRIAN R WHITE</v>
      </c>
      <c r="H9915" cm="1">
        <f t="array" aca="1" ref="H9915" ca="1">SUMIFS(AMOUNT,APPL_ID,A9915,YEAR,C9915,DIVERSION_TYPE,"DIRECT")</f>
        <v>0</v>
      </c>
      <c r="I9915" cm="1">
        <f t="array" aca="1" ref="I9915" ca="1">SUMIFS(AMOUNT,APPL_ID,A9915,YEAR,C9915,DIVERSION_TYPE,"STORAGE")</f>
        <v>0</v>
      </c>
      <c r="J9915">
        <f t="shared" ca="1" si="154"/>
        <v>0</v>
      </c>
      <c r="K9915" s="17" cm="1">
        <f t="array" aca="1" ref="K9915" ca="1">IF(J9915&gt;0,COUNTIFS(AnnualTotalDiversion,J9915,APPL_ID,"&lt;&gt;"&amp;A9915,Owner,G9915,YEAR,C9915)/12,0)</f>
        <v>0</v>
      </c>
    </row>
    <row r="9916" spans="1:11" x14ac:dyDescent="0.25">
      <c r="A9916" t="s">
        <v>125</v>
      </c>
      <c r="B9916">
        <v>12011</v>
      </c>
      <c r="C9916">
        <v>2017</v>
      </c>
      <c r="D9916">
        <v>5</v>
      </c>
      <c r="E9916">
        <v>0</v>
      </c>
      <c r="F9916" s="15" t="s">
        <v>46</v>
      </c>
      <c r="G9916" t="str" cm="1">
        <f t="array" aca="1" ref="G9916" ca="1">_xlfn.XLOOKUP(A9916,APPLICATION_NUMBER,APPLICATION_PRIMARY_OWNER)</f>
        <v>BRIAN R WHITE</v>
      </c>
      <c r="H9916" cm="1">
        <f t="array" aca="1" ref="H9916" ca="1">SUMIFS(AMOUNT,APPL_ID,A9916,YEAR,C9916,DIVERSION_TYPE,"DIRECT")</f>
        <v>29</v>
      </c>
      <c r="I9916" cm="1">
        <f t="array" aca="1" ref="I9916" ca="1">SUMIFS(AMOUNT,APPL_ID,A9916,YEAR,C9916,DIVERSION_TYPE,"STORAGE")</f>
        <v>0</v>
      </c>
      <c r="J9916">
        <f t="shared" ca="1" si="154"/>
        <v>29</v>
      </c>
      <c r="K9916" s="17" cm="1">
        <f t="array" aca="1" ref="K9916" ca="1">IF(J9916&gt;0,COUNTIFS(AnnualTotalDiversion,J9916,APPL_ID,"&lt;&gt;"&amp;A9916,Owner,G9916,YEAR,C9916)/12,0)</f>
        <v>0</v>
      </c>
    </row>
    <row r="9917" spans="1:11" x14ac:dyDescent="0.25">
      <c r="A9917" t="s">
        <v>125</v>
      </c>
      <c r="B9917">
        <v>12011</v>
      </c>
      <c r="C9917">
        <v>2018</v>
      </c>
      <c r="D9917">
        <v>3</v>
      </c>
      <c r="E9917">
        <v>0</v>
      </c>
      <c r="F9917" s="15" t="s">
        <v>46</v>
      </c>
      <c r="G9917" t="str" cm="1">
        <f t="array" aca="1" ref="G9917" ca="1">_xlfn.XLOOKUP(A9917,APPLICATION_NUMBER,APPLICATION_PRIMARY_OWNER)</f>
        <v>BRIAN R WHITE</v>
      </c>
      <c r="H9917" cm="1">
        <f t="array" aca="1" ref="H9917" ca="1">SUMIFS(AMOUNT,APPL_ID,A9917,YEAR,C9917,DIVERSION_TYPE,"DIRECT")</f>
        <v>0</v>
      </c>
      <c r="I9917" cm="1">
        <f t="array" aca="1" ref="I9917" ca="1">SUMIFS(AMOUNT,APPL_ID,A9917,YEAR,C9917,DIVERSION_TYPE,"STORAGE")</f>
        <v>0</v>
      </c>
      <c r="J9917">
        <f t="shared" ca="1" si="154"/>
        <v>0</v>
      </c>
      <c r="K9917" s="17" cm="1">
        <f t="array" aca="1" ref="K9917" ca="1">IF(J9917&gt;0,COUNTIFS(AnnualTotalDiversion,J9917,APPL_ID,"&lt;&gt;"&amp;A9917,Owner,G9917,YEAR,C9917)/12,0)</f>
        <v>0</v>
      </c>
    </row>
    <row r="9918" spans="1:11" x14ac:dyDescent="0.25">
      <c r="A9918" t="s">
        <v>125</v>
      </c>
      <c r="B9918">
        <v>12011</v>
      </c>
      <c r="C9918">
        <v>2019</v>
      </c>
      <c r="D9918">
        <v>5</v>
      </c>
      <c r="E9918">
        <v>0</v>
      </c>
      <c r="F9918" s="15" t="s">
        <v>46</v>
      </c>
      <c r="G9918" t="str" cm="1">
        <f t="array" aca="1" ref="G9918" ca="1">_xlfn.XLOOKUP(A9918,APPLICATION_NUMBER,APPLICATION_PRIMARY_OWNER)</f>
        <v>BRIAN R WHITE</v>
      </c>
      <c r="H9918" cm="1">
        <f t="array" aca="1" ref="H9918" ca="1">SUMIFS(AMOUNT,APPL_ID,A9918,YEAR,C9918,DIVERSION_TYPE,"DIRECT")</f>
        <v>3</v>
      </c>
      <c r="I9918" cm="1">
        <f t="array" aca="1" ref="I9918" ca="1">SUMIFS(AMOUNT,APPL_ID,A9918,YEAR,C9918,DIVERSION_TYPE,"STORAGE")</f>
        <v>0</v>
      </c>
      <c r="J9918">
        <f t="shared" ca="1" si="154"/>
        <v>3</v>
      </c>
      <c r="K9918" s="17" cm="1">
        <f t="array" aca="1" ref="K9918" ca="1">IF(J9918&gt;0,COUNTIFS(AnnualTotalDiversion,J9918,APPL_ID,"&lt;&gt;"&amp;A9918,Owner,G9918,YEAR,C9918)/12,0)</f>
        <v>0</v>
      </c>
    </row>
    <row r="9919" spans="1:11" x14ac:dyDescent="0.25">
      <c r="A9919" t="s">
        <v>125</v>
      </c>
      <c r="B9919">
        <v>12011</v>
      </c>
      <c r="C9919">
        <v>2018</v>
      </c>
      <c r="D9919">
        <v>2</v>
      </c>
      <c r="E9919">
        <v>0</v>
      </c>
      <c r="F9919" s="15" t="s">
        <v>44</v>
      </c>
      <c r="G9919" t="str" cm="1">
        <f t="array" aca="1" ref="G9919" ca="1">_xlfn.XLOOKUP(A9919,APPLICATION_NUMBER,APPLICATION_PRIMARY_OWNER)</f>
        <v>BRIAN R WHITE</v>
      </c>
      <c r="H9919" cm="1">
        <f t="array" aca="1" ref="H9919" ca="1">SUMIFS(AMOUNT,APPL_ID,A9919,YEAR,C9919,DIVERSION_TYPE,"DIRECT")</f>
        <v>0</v>
      </c>
      <c r="I9919" cm="1">
        <f t="array" aca="1" ref="I9919" ca="1">SUMIFS(AMOUNT,APPL_ID,A9919,YEAR,C9919,DIVERSION_TYPE,"STORAGE")</f>
        <v>0</v>
      </c>
      <c r="J9919">
        <f t="shared" ca="1" si="154"/>
        <v>0</v>
      </c>
      <c r="K9919" s="17" cm="1">
        <f t="array" aca="1" ref="K9919" ca="1">IF(J9919&gt;0,COUNTIFS(AnnualTotalDiversion,J9919,APPL_ID,"&lt;&gt;"&amp;A9919,Owner,G9919,YEAR,C9919)/12,0)</f>
        <v>0</v>
      </c>
    </row>
    <row r="9920" spans="1:11" x14ac:dyDescent="0.25">
      <c r="A9920" t="s">
        <v>125</v>
      </c>
      <c r="B9920">
        <v>12011</v>
      </c>
      <c r="C9920">
        <v>2018</v>
      </c>
      <c r="D9920">
        <v>3</v>
      </c>
      <c r="E9920">
        <v>0</v>
      </c>
      <c r="F9920" s="15" t="s">
        <v>45</v>
      </c>
      <c r="G9920" t="str" cm="1">
        <f t="array" aca="1" ref="G9920" ca="1">_xlfn.XLOOKUP(A9920,APPLICATION_NUMBER,APPLICATION_PRIMARY_OWNER)</f>
        <v>BRIAN R WHITE</v>
      </c>
      <c r="H9920" cm="1">
        <f t="array" aca="1" ref="H9920" ca="1">SUMIFS(AMOUNT,APPL_ID,A9920,YEAR,C9920,DIVERSION_TYPE,"DIRECT")</f>
        <v>0</v>
      </c>
      <c r="I9920" cm="1">
        <f t="array" aca="1" ref="I9920" ca="1">SUMIFS(AMOUNT,APPL_ID,A9920,YEAR,C9920,DIVERSION_TYPE,"STORAGE")</f>
        <v>0</v>
      </c>
      <c r="J9920">
        <f t="shared" ca="1" si="154"/>
        <v>0</v>
      </c>
      <c r="K9920" s="17" cm="1">
        <f t="array" aca="1" ref="K9920" ca="1">IF(J9920&gt;0,COUNTIFS(AnnualTotalDiversion,J9920,APPL_ID,"&lt;&gt;"&amp;A9920,Owner,G9920,YEAR,C9920)/12,0)</f>
        <v>0</v>
      </c>
    </row>
    <row r="9921" spans="1:11" x14ac:dyDescent="0.25">
      <c r="A9921" t="s">
        <v>125</v>
      </c>
      <c r="B9921">
        <v>12011</v>
      </c>
      <c r="C9921">
        <v>2017</v>
      </c>
      <c r="D9921">
        <v>11</v>
      </c>
      <c r="E9921">
        <v>0</v>
      </c>
      <c r="F9921" s="15" t="s">
        <v>44</v>
      </c>
      <c r="G9921" t="str" cm="1">
        <f t="array" aca="1" ref="G9921" ca="1">_xlfn.XLOOKUP(A9921,APPLICATION_NUMBER,APPLICATION_PRIMARY_OWNER)</f>
        <v>BRIAN R WHITE</v>
      </c>
      <c r="H9921" cm="1">
        <f t="array" aca="1" ref="H9921" ca="1">SUMIFS(AMOUNT,APPL_ID,A9921,YEAR,C9921,DIVERSION_TYPE,"DIRECT")</f>
        <v>29</v>
      </c>
      <c r="I9921" cm="1">
        <f t="array" aca="1" ref="I9921" ca="1">SUMIFS(AMOUNT,APPL_ID,A9921,YEAR,C9921,DIVERSION_TYPE,"STORAGE")</f>
        <v>0</v>
      </c>
      <c r="J9921">
        <f t="shared" ca="1" si="154"/>
        <v>29</v>
      </c>
      <c r="K9921" s="17" cm="1">
        <f t="array" aca="1" ref="K9921" ca="1">IF(J9921&gt;0,COUNTIFS(AnnualTotalDiversion,J9921,APPL_ID,"&lt;&gt;"&amp;A9921,Owner,G9921,YEAR,C9921)/12,0)</f>
        <v>0</v>
      </c>
    </row>
    <row r="9922" spans="1:11" x14ac:dyDescent="0.25">
      <c r="A9922" t="s">
        <v>125</v>
      </c>
      <c r="B9922">
        <v>12011</v>
      </c>
      <c r="C9922">
        <v>2018</v>
      </c>
      <c r="D9922">
        <v>1</v>
      </c>
      <c r="E9922">
        <v>0</v>
      </c>
      <c r="F9922" s="15" t="s">
        <v>45</v>
      </c>
      <c r="G9922" t="str" cm="1">
        <f t="array" aca="1" ref="G9922" ca="1">_xlfn.XLOOKUP(A9922,APPLICATION_NUMBER,APPLICATION_PRIMARY_OWNER)</f>
        <v>BRIAN R WHITE</v>
      </c>
      <c r="H9922" cm="1">
        <f t="array" aca="1" ref="H9922" ca="1">SUMIFS(AMOUNT,APPL_ID,A9922,YEAR,C9922,DIVERSION_TYPE,"DIRECT")</f>
        <v>0</v>
      </c>
      <c r="I9922" cm="1">
        <f t="array" aca="1" ref="I9922" ca="1">SUMIFS(AMOUNT,APPL_ID,A9922,YEAR,C9922,DIVERSION_TYPE,"STORAGE")</f>
        <v>0</v>
      </c>
      <c r="J9922">
        <f t="shared" ca="1" si="154"/>
        <v>0</v>
      </c>
      <c r="K9922" s="17" cm="1">
        <f t="array" aca="1" ref="K9922" ca="1">IF(J9922&gt;0,COUNTIFS(AnnualTotalDiversion,J9922,APPL_ID,"&lt;&gt;"&amp;A9922,Owner,G9922,YEAR,C9922)/12,0)</f>
        <v>0</v>
      </c>
    </row>
    <row r="9923" spans="1:11" x14ac:dyDescent="0.25">
      <c r="A9923" t="s">
        <v>125</v>
      </c>
      <c r="B9923">
        <v>12011</v>
      </c>
      <c r="C9923">
        <v>2019</v>
      </c>
      <c r="D9923">
        <v>5</v>
      </c>
      <c r="E9923">
        <v>0</v>
      </c>
      <c r="F9923" s="15" t="s">
        <v>44</v>
      </c>
      <c r="G9923" t="str" cm="1">
        <f t="array" aca="1" ref="G9923" ca="1">_xlfn.XLOOKUP(A9923,APPLICATION_NUMBER,APPLICATION_PRIMARY_OWNER)</f>
        <v>BRIAN R WHITE</v>
      </c>
      <c r="H9923" cm="1">
        <f t="array" aca="1" ref="H9923" ca="1">SUMIFS(AMOUNT,APPL_ID,A9923,YEAR,C9923,DIVERSION_TYPE,"DIRECT")</f>
        <v>3</v>
      </c>
      <c r="I9923" cm="1">
        <f t="array" aca="1" ref="I9923" ca="1">SUMIFS(AMOUNT,APPL_ID,A9923,YEAR,C9923,DIVERSION_TYPE,"STORAGE")</f>
        <v>0</v>
      </c>
      <c r="J9923">
        <f t="shared" ca="1" si="154"/>
        <v>3</v>
      </c>
      <c r="K9923" s="17" cm="1">
        <f t="array" aca="1" ref="K9923" ca="1">IF(J9923&gt;0,COUNTIFS(AnnualTotalDiversion,J9923,APPL_ID,"&lt;&gt;"&amp;A9923,Owner,G9923,YEAR,C9923)/12,0)</f>
        <v>0</v>
      </c>
    </row>
    <row r="9924" spans="1:11" x14ac:dyDescent="0.25">
      <c r="A9924" t="s">
        <v>125</v>
      </c>
      <c r="B9924">
        <v>12011</v>
      </c>
      <c r="C9924">
        <v>2017</v>
      </c>
      <c r="D9924">
        <v>8</v>
      </c>
      <c r="E9924">
        <v>0</v>
      </c>
      <c r="F9924" s="15" t="s">
        <v>44</v>
      </c>
      <c r="G9924" t="str" cm="1">
        <f t="array" aca="1" ref="G9924" ca="1">_xlfn.XLOOKUP(A9924,APPLICATION_NUMBER,APPLICATION_PRIMARY_OWNER)</f>
        <v>BRIAN R WHITE</v>
      </c>
      <c r="H9924" cm="1">
        <f t="array" aca="1" ref="H9924" ca="1">SUMIFS(AMOUNT,APPL_ID,A9924,YEAR,C9924,DIVERSION_TYPE,"DIRECT")</f>
        <v>29</v>
      </c>
      <c r="I9924" cm="1">
        <f t="array" aca="1" ref="I9924" ca="1">SUMIFS(AMOUNT,APPL_ID,A9924,YEAR,C9924,DIVERSION_TYPE,"STORAGE")</f>
        <v>0</v>
      </c>
      <c r="J9924">
        <f t="shared" ca="1" si="154"/>
        <v>29</v>
      </c>
      <c r="K9924" s="17" cm="1">
        <f t="array" aca="1" ref="K9924" ca="1">IF(J9924&gt;0,COUNTIFS(AnnualTotalDiversion,J9924,APPL_ID,"&lt;&gt;"&amp;A9924,Owner,G9924,YEAR,C9924)/12,0)</f>
        <v>0</v>
      </c>
    </row>
    <row r="9925" spans="1:11" x14ac:dyDescent="0.25">
      <c r="A9925" t="s">
        <v>125</v>
      </c>
      <c r="B9925">
        <v>12011</v>
      </c>
      <c r="C9925">
        <v>2018</v>
      </c>
      <c r="D9925">
        <v>1</v>
      </c>
      <c r="E9925">
        <v>0</v>
      </c>
      <c r="F9925" s="15" t="s">
        <v>46</v>
      </c>
      <c r="G9925" t="str" cm="1">
        <f t="array" aca="1" ref="G9925" ca="1">_xlfn.XLOOKUP(A9925,APPLICATION_NUMBER,APPLICATION_PRIMARY_OWNER)</f>
        <v>BRIAN R WHITE</v>
      </c>
      <c r="H9925" cm="1">
        <f t="array" aca="1" ref="H9925" ca="1">SUMIFS(AMOUNT,APPL_ID,A9925,YEAR,C9925,DIVERSION_TYPE,"DIRECT")</f>
        <v>0</v>
      </c>
      <c r="I9925" cm="1">
        <f t="array" aca="1" ref="I9925" ca="1">SUMIFS(AMOUNT,APPL_ID,A9925,YEAR,C9925,DIVERSION_TYPE,"STORAGE")</f>
        <v>0</v>
      </c>
      <c r="J9925">
        <f t="shared" ref="J9925:J9988" ca="1" si="155">SUM(H9925:I9925)</f>
        <v>0</v>
      </c>
      <c r="K9925" s="17" cm="1">
        <f t="array" aca="1" ref="K9925" ca="1">IF(J9925&gt;0,COUNTIFS(AnnualTotalDiversion,J9925,APPL_ID,"&lt;&gt;"&amp;A9925,Owner,G9925,YEAR,C9925)/12,0)</f>
        <v>0</v>
      </c>
    </row>
    <row r="9926" spans="1:11" x14ac:dyDescent="0.25">
      <c r="A9926" t="s">
        <v>125</v>
      </c>
      <c r="B9926">
        <v>12011</v>
      </c>
      <c r="C9926">
        <v>2018</v>
      </c>
      <c r="D9926">
        <v>1</v>
      </c>
      <c r="E9926">
        <v>0</v>
      </c>
      <c r="F9926" s="15" t="s">
        <v>44</v>
      </c>
      <c r="G9926" t="str" cm="1">
        <f t="array" aca="1" ref="G9926" ca="1">_xlfn.XLOOKUP(A9926,APPLICATION_NUMBER,APPLICATION_PRIMARY_OWNER)</f>
        <v>BRIAN R WHITE</v>
      </c>
      <c r="H9926" cm="1">
        <f t="array" aca="1" ref="H9926" ca="1">SUMIFS(AMOUNT,APPL_ID,A9926,YEAR,C9926,DIVERSION_TYPE,"DIRECT")</f>
        <v>0</v>
      </c>
      <c r="I9926" cm="1">
        <f t="array" aca="1" ref="I9926" ca="1">SUMIFS(AMOUNT,APPL_ID,A9926,YEAR,C9926,DIVERSION_TYPE,"STORAGE")</f>
        <v>0</v>
      </c>
      <c r="J9926">
        <f t="shared" ca="1" si="155"/>
        <v>0</v>
      </c>
      <c r="K9926" s="17" cm="1">
        <f t="array" aca="1" ref="K9926" ca="1">IF(J9926&gt;0,COUNTIFS(AnnualTotalDiversion,J9926,APPL_ID,"&lt;&gt;"&amp;A9926,Owner,G9926,YEAR,C9926)/12,0)</f>
        <v>0</v>
      </c>
    </row>
    <row r="9927" spans="1:11" x14ac:dyDescent="0.25">
      <c r="A9927" t="s">
        <v>125</v>
      </c>
      <c r="B9927">
        <v>12011</v>
      </c>
      <c r="C9927">
        <v>2017</v>
      </c>
      <c r="D9927">
        <v>1</v>
      </c>
      <c r="E9927">
        <v>0</v>
      </c>
      <c r="F9927" s="15" t="s">
        <v>45</v>
      </c>
      <c r="G9927" t="str" cm="1">
        <f t="array" aca="1" ref="G9927" ca="1">_xlfn.XLOOKUP(A9927,APPLICATION_NUMBER,APPLICATION_PRIMARY_OWNER)</f>
        <v>BRIAN R WHITE</v>
      </c>
      <c r="H9927" cm="1">
        <f t="array" aca="1" ref="H9927" ca="1">SUMIFS(AMOUNT,APPL_ID,A9927,YEAR,C9927,DIVERSION_TYPE,"DIRECT")</f>
        <v>29</v>
      </c>
      <c r="I9927" cm="1">
        <f t="array" aca="1" ref="I9927" ca="1">SUMIFS(AMOUNT,APPL_ID,A9927,YEAR,C9927,DIVERSION_TYPE,"STORAGE")</f>
        <v>0</v>
      </c>
      <c r="J9927">
        <f t="shared" ca="1" si="155"/>
        <v>29</v>
      </c>
      <c r="K9927" s="17" cm="1">
        <f t="array" aca="1" ref="K9927" ca="1">IF(J9927&gt;0,COUNTIFS(AnnualTotalDiversion,J9927,APPL_ID,"&lt;&gt;"&amp;A9927,Owner,G9927,YEAR,C9927)/12,0)</f>
        <v>0</v>
      </c>
    </row>
    <row r="9928" spans="1:11" x14ac:dyDescent="0.25">
      <c r="A9928" t="s">
        <v>125</v>
      </c>
      <c r="B9928">
        <v>12011</v>
      </c>
      <c r="C9928">
        <v>2018</v>
      </c>
      <c r="D9928">
        <v>4</v>
      </c>
      <c r="E9928">
        <v>0</v>
      </c>
      <c r="F9928" s="15" t="s">
        <v>46</v>
      </c>
      <c r="G9928" t="str" cm="1">
        <f t="array" aca="1" ref="G9928" ca="1">_xlfn.XLOOKUP(A9928,APPLICATION_NUMBER,APPLICATION_PRIMARY_OWNER)</f>
        <v>BRIAN R WHITE</v>
      </c>
      <c r="H9928" cm="1">
        <f t="array" aca="1" ref="H9928" ca="1">SUMIFS(AMOUNT,APPL_ID,A9928,YEAR,C9928,DIVERSION_TYPE,"DIRECT")</f>
        <v>0</v>
      </c>
      <c r="I9928" cm="1">
        <f t="array" aca="1" ref="I9928" ca="1">SUMIFS(AMOUNT,APPL_ID,A9928,YEAR,C9928,DIVERSION_TYPE,"STORAGE")</f>
        <v>0</v>
      </c>
      <c r="J9928">
        <f t="shared" ca="1" si="155"/>
        <v>0</v>
      </c>
      <c r="K9928" s="17" cm="1">
        <f t="array" aca="1" ref="K9928" ca="1">IF(J9928&gt;0,COUNTIFS(AnnualTotalDiversion,J9928,APPL_ID,"&lt;&gt;"&amp;A9928,Owner,G9928,YEAR,C9928)/12,0)</f>
        <v>0</v>
      </c>
    </row>
    <row r="9929" spans="1:11" x14ac:dyDescent="0.25">
      <c r="A9929" t="s">
        <v>125</v>
      </c>
      <c r="B9929">
        <v>12011</v>
      </c>
      <c r="C9929">
        <v>2019</v>
      </c>
      <c r="D9929">
        <v>6</v>
      </c>
      <c r="E9929">
        <v>0</v>
      </c>
      <c r="F9929" s="15" t="s">
        <v>45</v>
      </c>
      <c r="G9929" t="str" cm="1">
        <f t="array" aca="1" ref="G9929" ca="1">_xlfn.XLOOKUP(A9929,APPLICATION_NUMBER,APPLICATION_PRIMARY_OWNER)</f>
        <v>BRIAN R WHITE</v>
      </c>
      <c r="H9929" cm="1">
        <f t="array" aca="1" ref="H9929" ca="1">SUMIFS(AMOUNT,APPL_ID,A9929,YEAR,C9929,DIVERSION_TYPE,"DIRECT")</f>
        <v>3</v>
      </c>
      <c r="I9929" cm="1">
        <f t="array" aca="1" ref="I9929" ca="1">SUMIFS(AMOUNT,APPL_ID,A9929,YEAR,C9929,DIVERSION_TYPE,"STORAGE")</f>
        <v>0</v>
      </c>
      <c r="J9929">
        <f t="shared" ca="1" si="155"/>
        <v>3</v>
      </c>
      <c r="K9929" s="17" cm="1">
        <f t="array" aca="1" ref="K9929" ca="1">IF(J9929&gt;0,COUNTIFS(AnnualTotalDiversion,J9929,APPL_ID,"&lt;&gt;"&amp;A9929,Owner,G9929,YEAR,C9929)/12,0)</f>
        <v>0</v>
      </c>
    </row>
    <row r="9930" spans="1:11" x14ac:dyDescent="0.25">
      <c r="A9930" t="s">
        <v>125</v>
      </c>
      <c r="B9930">
        <v>12011</v>
      </c>
      <c r="C9930">
        <v>2017</v>
      </c>
      <c r="D9930">
        <v>12</v>
      </c>
      <c r="E9930">
        <v>0</v>
      </c>
      <c r="F9930" s="15" t="s">
        <v>46</v>
      </c>
      <c r="G9930" t="str" cm="1">
        <f t="array" aca="1" ref="G9930" ca="1">_xlfn.XLOOKUP(A9930,APPLICATION_NUMBER,APPLICATION_PRIMARY_OWNER)</f>
        <v>BRIAN R WHITE</v>
      </c>
      <c r="H9930" cm="1">
        <f t="array" aca="1" ref="H9930" ca="1">SUMIFS(AMOUNT,APPL_ID,A9930,YEAR,C9930,DIVERSION_TYPE,"DIRECT")</f>
        <v>29</v>
      </c>
      <c r="I9930" cm="1">
        <f t="array" aca="1" ref="I9930" ca="1">SUMIFS(AMOUNT,APPL_ID,A9930,YEAR,C9930,DIVERSION_TYPE,"STORAGE")</f>
        <v>0</v>
      </c>
      <c r="J9930">
        <f t="shared" ca="1" si="155"/>
        <v>29</v>
      </c>
      <c r="K9930" s="17" cm="1">
        <f t="array" aca="1" ref="K9930" ca="1">IF(J9930&gt;0,COUNTIFS(AnnualTotalDiversion,J9930,APPL_ID,"&lt;&gt;"&amp;A9930,Owner,G9930,YEAR,C9930)/12,0)</f>
        <v>0</v>
      </c>
    </row>
    <row r="9931" spans="1:11" x14ac:dyDescent="0.25">
      <c r="A9931" t="s">
        <v>125</v>
      </c>
      <c r="B9931">
        <v>12011</v>
      </c>
      <c r="C9931">
        <v>2017</v>
      </c>
      <c r="D9931">
        <v>11</v>
      </c>
      <c r="E9931">
        <v>0</v>
      </c>
      <c r="F9931" s="15" t="s">
        <v>46</v>
      </c>
      <c r="G9931" t="str" cm="1">
        <f t="array" aca="1" ref="G9931" ca="1">_xlfn.XLOOKUP(A9931,APPLICATION_NUMBER,APPLICATION_PRIMARY_OWNER)</f>
        <v>BRIAN R WHITE</v>
      </c>
      <c r="H9931" cm="1">
        <f t="array" aca="1" ref="H9931" ca="1">SUMIFS(AMOUNT,APPL_ID,A9931,YEAR,C9931,DIVERSION_TYPE,"DIRECT")</f>
        <v>29</v>
      </c>
      <c r="I9931" cm="1">
        <f t="array" aca="1" ref="I9931" ca="1">SUMIFS(AMOUNT,APPL_ID,A9931,YEAR,C9931,DIVERSION_TYPE,"STORAGE")</f>
        <v>0</v>
      </c>
      <c r="J9931">
        <f t="shared" ca="1" si="155"/>
        <v>29</v>
      </c>
      <c r="K9931" s="17" cm="1">
        <f t="array" aca="1" ref="K9931" ca="1">IF(J9931&gt;0,COUNTIFS(AnnualTotalDiversion,J9931,APPL_ID,"&lt;&gt;"&amp;A9931,Owner,G9931,YEAR,C9931)/12,0)</f>
        <v>0</v>
      </c>
    </row>
    <row r="9932" spans="1:11" x14ac:dyDescent="0.25">
      <c r="A9932" t="s">
        <v>125</v>
      </c>
      <c r="B9932">
        <v>12011</v>
      </c>
      <c r="C9932">
        <v>2017</v>
      </c>
      <c r="D9932">
        <v>5</v>
      </c>
      <c r="E9932">
        <v>13</v>
      </c>
      <c r="F9932" s="15" t="s">
        <v>44</v>
      </c>
      <c r="G9932" t="str" cm="1">
        <f t="array" aca="1" ref="G9932" ca="1">_xlfn.XLOOKUP(A9932,APPLICATION_NUMBER,APPLICATION_PRIMARY_OWNER)</f>
        <v>BRIAN R WHITE</v>
      </c>
      <c r="H9932" cm="1">
        <f t="array" aca="1" ref="H9932" ca="1">SUMIFS(AMOUNT,APPL_ID,A9932,YEAR,C9932,DIVERSION_TYPE,"DIRECT")</f>
        <v>29</v>
      </c>
      <c r="I9932" cm="1">
        <f t="array" aca="1" ref="I9932" ca="1">SUMIFS(AMOUNT,APPL_ID,A9932,YEAR,C9932,DIVERSION_TYPE,"STORAGE")</f>
        <v>0</v>
      </c>
      <c r="J9932">
        <f t="shared" ca="1" si="155"/>
        <v>29</v>
      </c>
      <c r="K9932" s="17" cm="1">
        <f t="array" aca="1" ref="K9932" ca="1">IF(J9932&gt;0,COUNTIFS(AnnualTotalDiversion,J9932,APPL_ID,"&lt;&gt;"&amp;A9932,Owner,G9932,YEAR,C9932)/12,0)</f>
        <v>0</v>
      </c>
    </row>
    <row r="9933" spans="1:11" x14ac:dyDescent="0.25">
      <c r="A9933" t="s">
        <v>125</v>
      </c>
      <c r="B9933">
        <v>12011</v>
      </c>
      <c r="C9933">
        <v>2017</v>
      </c>
      <c r="D9933">
        <v>4</v>
      </c>
      <c r="E9933">
        <v>12</v>
      </c>
      <c r="F9933" s="15" t="s">
        <v>45</v>
      </c>
      <c r="G9933" t="str" cm="1">
        <f t="array" aca="1" ref="G9933" ca="1">_xlfn.XLOOKUP(A9933,APPLICATION_NUMBER,APPLICATION_PRIMARY_OWNER)</f>
        <v>BRIAN R WHITE</v>
      </c>
      <c r="H9933" cm="1">
        <f t="array" aca="1" ref="H9933" ca="1">SUMIFS(AMOUNT,APPL_ID,A9933,YEAR,C9933,DIVERSION_TYPE,"DIRECT")</f>
        <v>29</v>
      </c>
      <c r="I9933" cm="1">
        <f t="array" aca="1" ref="I9933" ca="1">SUMIFS(AMOUNT,APPL_ID,A9933,YEAR,C9933,DIVERSION_TYPE,"STORAGE")</f>
        <v>0</v>
      </c>
      <c r="J9933">
        <f t="shared" ca="1" si="155"/>
        <v>29</v>
      </c>
      <c r="K9933" s="17" cm="1">
        <f t="array" aca="1" ref="K9933" ca="1">IF(J9933&gt;0,COUNTIFS(AnnualTotalDiversion,J9933,APPL_ID,"&lt;&gt;"&amp;A9933,Owner,G9933,YEAR,C9933)/12,0)</f>
        <v>0</v>
      </c>
    </row>
    <row r="9934" spans="1:11" x14ac:dyDescent="0.25">
      <c r="A9934" t="s">
        <v>125</v>
      </c>
      <c r="B9934">
        <v>12011</v>
      </c>
      <c r="C9934">
        <v>2018</v>
      </c>
      <c r="D9934">
        <v>8</v>
      </c>
      <c r="E9934">
        <v>0</v>
      </c>
      <c r="F9934" s="15" t="s">
        <v>46</v>
      </c>
      <c r="G9934" t="str" cm="1">
        <f t="array" aca="1" ref="G9934" ca="1">_xlfn.XLOOKUP(A9934,APPLICATION_NUMBER,APPLICATION_PRIMARY_OWNER)</f>
        <v>BRIAN R WHITE</v>
      </c>
      <c r="H9934" cm="1">
        <f t="array" aca="1" ref="H9934" ca="1">SUMIFS(AMOUNT,APPL_ID,A9934,YEAR,C9934,DIVERSION_TYPE,"DIRECT")</f>
        <v>0</v>
      </c>
      <c r="I9934" cm="1">
        <f t="array" aca="1" ref="I9934" ca="1">SUMIFS(AMOUNT,APPL_ID,A9934,YEAR,C9934,DIVERSION_TYPE,"STORAGE")</f>
        <v>0</v>
      </c>
      <c r="J9934">
        <f t="shared" ca="1" si="155"/>
        <v>0</v>
      </c>
      <c r="K9934" s="17" cm="1">
        <f t="array" aca="1" ref="K9934" ca="1">IF(J9934&gt;0,COUNTIFS(AnnualTotalDiversion,J9934,APPL_ID,"&lt;&gt;"&amp;A9934,Owner,G9934,YEAR,C9934)/12,0)</f>
        <v>0</v>
      </c>
    </row>
    <row r="9935" spans="1:11" x14ac:dyDescent="0.25">
      <c r="A9935" t="s">
        <v>125</v>
      </c>
      <c r="B9935">
        <v>12011</v>
      </c>
      <c r="C9935">
        <v>2017</v>
      </c>
      <c r="D9935">
        <v>10</v>
      </c>
      <c r="E9935">
        <v>0</v>
      </c>
      <c r="F9935" s="15" t="s">
        <v>44</v>
      </c>
      <c r="G9935" t="str" cm="1">
        <f t="array" aca="1" ref="G9935" ca="1">_xlfn.XLOOKUP(A9935,APPLICATION_NUMBER,APPLICATION_PRIMARY_OWNER)</f>
        <v>BRIAN R WHITE</v>
      </c>
      <c r="H9935" cm="1">
        <f t="array" aca="1" ref="H9935" ca="1">SUMIFS(AMOUNT,APPL_ID,A9935,YEAR,C9935,DIVERSION_TYPE,"DIRECT")</f>
        <v>29</v>
      </c>
      <c r="I9935" cm="1">
        <f t="array" aca="1" ref="I9935" ca="1">SUMIFS(AMOUNT,APPL_ID,A9935,YEAR,C9935,DIVERSION_TYPE,"STORAGE")</f>
        <v>0</v>
      </c>
      <c r="J9935">
        <f t="shared" ca="1" si="155"/>
        <v>29</v>
      </c>
      <c r="K9935" s="17" cm="1">
        <f t="array" aca="1" ref="K9935" ca="1">IF(J9935&gt;0,COUNTIFS(AnnualTotalDiversion,J9935,APPL_ID,"&lt;&gt;"&amp;A9935,Owner,G9935,YEAR,C9935)/12,0)</f>
        <v>0</v>
      </c>
    </row>
    <row r="9936" spans="1:11" x14ac:dyDescent="0.25">
      <c r="A9936" t="s">
        <v>125</v>
      </c>
      <c r="B9936">
        <v>12011</v>
      </c>
      <c r="C9936">
        <v>2017</v>
      </c>
      <c r="D9936">
        <v>1</v>
      </c>
      <c r="E9936">
        <v>0</v>
      </c>
      <c r="F9936" s="15" t="s">
        <v>46</v>
      </c>
      <c r="G9936" t="str" cm="1">
        <f t="array" aca="1" ref="G9936" ca="1">_xlfn.XLOOKUP(A9936,APPLICATION_NUMBER,APPLICATION_PRIMARY_OWNER)</f>
        <v>BRIAN R WHITE</v>
      </c>
      <c r="H9936" cm="1">
        <f t="array" aca="1" ref="H9936" ca="1">SUMIFS(AMOUNT,APPL_ID,A9936,YEAR,C9936,DIVERSION_TYPE,"DIRECT")</f>
        <v>29</v>
      </c>
      <c r="I9936" cm="1">
        <f t="array" aca="1" ref="I9936" ca="1">SUMIFS(AMOUNT,APPL_ID,A9936,YEAR,C9936,DIVERSION_TYPE,"STORAGE")</f>
        <v>0</v>
      </c>
      <c r="J9936">
        <f t="shared" ca="1" si="155"/>
        <v>29</v>
      </c>
      <c r="K9936" s="17" cm="1">
        <f t="array" aca="1" ref="K9936" ca="1">IF(J9936&gt;0,COUNTIFS(AnnualTotalDiversion,J9936,APPL_ID,"&lt;&gt;"&amp;A9936,Owner,G9936,YEAR,C9936)/12,0)</f>
        <v>0</v>
      </c>
    </row>
    <row r="9937" spans="1:11" x14ac:dyDescent="0.25">
      <c r="A9937" t="s">
        <v>125</v>
      </c>
      <c r="B9937">
        <v>12011</v>
      </c>
      <c r="C9937">
        <v>2017</v>
      </c>
      <c r="D9937">
        <v>11</v>
      </c>
      <c r="E9937">
        <v>0</v>
      </c>
      <c r="F9937" s="15" t="s">
        <v>45</v>
      </c>
      <c r="G9937" t="str" cm="1">
        <f t="array" aca="1" ref="G9937" ca="1">_xlfn.XLOOKUP(A9937,APPLICATION_NUMBER,APPLICATION_PRIMARY_OWNER)</f>
        <v>BRIAN R WHITE</v>
      </c>
      <c r="H9937" cm="1">
        <f t="array" aca="1" ref="H9937" ca="1">SUMIFS(AMOUNT,APPL_ID,A9937,YEAR,C9937,DIVERSION_TYPE,"DIRECT")</f>
        <v>29</v>
      </c>
      <c r="I9937" cm="1">
        <f t="array" aca="1" ref="I9937" ca="1">SUMIFS(AMOUNT,APPL_ID,A9937,YEAR,C9937,DIVERSION_TYPE,"STORAGE")</f>
        <v>0</v>
      </c>
      <c r="J9937">
        <f t="shared" ca="1" si="155"/>
        <v>29</v>
      </c>
      <c r="K9937" s="17" cm="1">
        <f t="array" aca="1" ref="K9937" ca="1">IF(J9937&gt;0,COUNTIFS(AnnualTotalDiversion,J9937,APPL_ID,"&lt;&gt;"&amp;A9937,Owner,G9937,YEAR,C9937)/12,0)</f>
        <v>0</v>
      </c>
    </row>
    <row r="9938" spans="1:11" x14ac:dyDescent="0.25">
      <c r="A9938" t="s">
        <v>125</v>
      </c>
      <c r="B9938">
        <v>12011</v>
      </c>
      <c r="C9938">
        <v>2018</v>
      </c>
      <c r="D9938">
        <v>10</v>
      </c>
      <c r="E9938">
        <v>0</v>
      </c>
      <c r="F9938" s="15" t="s">
        <v>44</v>
      </c>
      <c r="G9938" t="str" cm="1">
        <f t="array" aca="1" ref="G9938" ca="1">_xlfn.XLOOKUP(A9938,APPLICATION_NUMBER,APPLICATION_PRIMARY_OWNER)</f>
        <v>BRIAN R WHITE</v>
      </c>
      <c r="H9938" cm="1">
        <f t="array" aca="1" ref="H9938" ca="1">SUMIFS(AMOUNT,APPL_ID,A9938,YEAR,C9938,DIVERSION_TYPE,"DIRECT")</f>
        <v>0</v>
      </c>
      <c r="I9938" cm="1">
        <f t="array" aca="1" ref="I9938" ca="1">SUMIFS(AMOUNT,APPL_ID,A9938,YEAR,C9938,DIVERSION_TYPE,"STORAGE")</f>
        <v>0</v>
      </c>
      <c r="J9938">
        <f t="shared" ca="1" si="155"/>
        <v>0</v>
      </c>
      <c r="K9938" s="17" cm="1">
        <f t="array" aca="1" ref="K9938" ca="1">IF(J9938&gt;0,COUNTIFS(AnnualTotalDiversion,J9938,APPL_ID,"&lt;&gt;"&amp;A9938,Owner,G9938,YEAR,C9938)/12,0)</f>
        <v>0</v>
      </c>
    </row>
    <row r="9939" spans="1:11" x14ac:dyDescent="0.25">
      <c r="A9939" t="s">
        <v>125</v>
      </c>
      <c r="B9939">
        <v>12011</v>
      </c>
      <c r="C9939">
        <v>2017</v>
      </c>
      <c r="D9939">
        <v>7</v>
      </c>
      <c r="E9939">
        <v>0</v>
      </c>
      <c r="F9939" s="15" t="s">
        <v>46</v>
      </c>
      <c r="G9939" t="str" cm="1">
        <f t="array" aca="1" ref="G9939" ca="1">_xlfn.XLOOKUP(A9939,APPLICATION_NUMBER,APPLICATION_PRIMARY_OWNER)</f>
        <v>BRIAN R WHITE</v>
      </c>
      <c r="H9939" cm="1">
        <f t="array" aca="1" ref="H9939" ca="1">SUMIFS(AMOUNT,APPL_ID,A9939,YEAR,C9939,DIVERSION_TYPE,"DIRECT")</f>
        <v>29</v>
      </c>
      <c r="I9939" cm="1">
        <f t="array" aca="1" ref="I9939" ca="1">SUMIFS(AMOUNT,APPL_ID,A9939,YEAR,C9939,DIVERSION_TYPE,"STORAGE")</f>
        <v>0</v>
      </c>
      <c r="J9939">
        <f t="shared" ca="1" si="155"/>
        <v>29</v>
      </c>
      <c r="K9939" s="17" cm="1">
        <f t="array" aca="1" ref="K9939" ca="1">IF(J9939&gt;0,COUNTIFS(AnnualTotalDiversion,J9939,APPL_ID,"&lt;&gt;"&amp;A9939,Owner,G9939,YEAR,C9939)/12,0)</f>
        <v>0</v>
      </c>
    </row>
    <row r="9940" spans="1:11" x14ac:dyDescent="0.25">
      <c r="A9940" t="s">
        <v>125</v>
      </c>
      <c r="B9940">
        <v>12011</v>
      </c>
      <c r="C9940">
        <v>2019</v>
      </c>
      <c r="D9940">
        <v>4</v>
      </c>
      <c r="E9940">
        <v>0</v>
      </c>
      <c r="F9940" s="15" t="s">
        <v>45</v>
      </c>
      <c r="G9940" t="str" cm="1">
        <f t="array" aca="1" ref="G9940" ca="1">_xlfn.XLOOKUP(A9940,APPLICATION_NUMBER,APPLICATION_PRIMARY_OWNER)</f>
        <v>BRIAN R WHITE</v>
      </c>
      <c r="H9940" cm="1">
        <f t="array" aca="1" ref="H9940" ca="1">SUMIFS(AMOUNT,APPL_ID,A9940,YEAR,C9940,DIVERSION_TYPE,"DIRECT")</f>
        <v>3</v>
      </c>
      <c r="I9940" cm="1">
        <f t="array" aca="1" ref="I9940" ca="1">SUMIFS(AMOUNT,APPL_ID,A9940,YEAR,C9940,DIVERSION_TYPE,"STORAGE")</f>
        <v>0</v>
      </c>
      <c r="J9940">
        <f t="shared" ca="1" si="155"/>
        <v>3</v>
      </c>
      <c r="K9940" s="17" cm="1">
        <f t="array" aca="1" ref="K9940" ca="1">IF(J9940&gt;0,COUNTIFS(AnnualTotalDiversion,J9940,APPL_ID,"&lt;&gt;"&amp;A9940,Owner,G9940,YEAR,C9940)/12,0)</f>
        <v>0</v>
      </c>
    </row>
    <row r="9941" spans="1:11" x14ac:dyDescent="0.25">
      <c r="A9941" t="s">
        <v>125</v>
      </c>
      <c r="B9941">
        <v>12011</v>
      </c>
      <c r="C9941">
        <v>2018</v>
      </c>
      <c r="D9941">
        <v>10</v>
      </c>
      <c r="E9941">
        <v>0</v>
      </c>
      <c r="F9941" s="15" t="s">
        <v>46</v>
      </c>
      <c r="G9941" t="str" cm="1">
        <f t="array" aca="1" ref="G9941" ca="1">_xlfn.XLOOKUP(A9941,APPLICATION_NUMBER,APPLICATION_PRIMARY_OWNER)</f>
        <v>BRIAN R WHITE</v>
      </c>
      <c r="H9941" cm="1">
        <f t="array" aca="1" ref="H9941" ca="1">SUMIFS(AMOUNT,APPL_ID,A9941,YEAR,C9941,DIVERSION_TYPE,"DIRECT")</f>
        <v>0</v>
      </c>
      <c r="I9941" cm="1">
        <f t="array" aca="1" ref="I9941" ca="1">SUMIFS(AMOUNT,APPL_ID,A9941,YEAR,C9941,DIVERSION_TYPE,"STORAGE")</f>
        <v>0</v>
      </c>
      <c r="J9941">
        <f t="shared" ca="1" si="155"/>
        <v>0</v>
      </c>
      <c r="K9941" s="17" cm="1">
        <f t="array" aca="1" ref="K9941" ca="1">IF(J9941&gt;0,COUNTIFS(AnnualTotalDiversion,J9941,APPL_ID,"&lt;&gt;"&amp;A9941,Owner,G9941,YEAR,C9941)/12,0)</f>
        <v>0</v>
      </c>
    </row>
    <row r="9942" spans="1:11" x14ac:dyDescent="0.25">
      <c r="A9942" t="s">
        <v>125</v>
      </c>
      <c r="B9942">
        <v>12011</v>
      </c>
      <c r="C9942">
        <v>2019</v>
      </c>
      <c r="D9942">
        <v>3</v>
      </c>
      <c r="E9942">
        <v>3</v>
      </c>
      <c r="F9942" s="15" t="s">
        <v>44</v>
      </c>
      <c r="G9942" t="str" cm="1">
        <f t="array" aca="1" ref="G9942" ca="1">_xlfn.XLOOKUP(A9942,APPLICATION_NUMBER,APPLICATION_PRIMARY_OWNER)</f>
        <v>BRIAN R WHITE</v>
      </c>
      <c r="H9942" cm="1">
        <f t="array" aca="1" ref="H9942" ca="1">SUMIFS(AMOUNT,APPL_ID,A9942,YEAR,C9942,DIVERSION_TYPE,"DIRECT")</f>
        <v>3</v>
      </c>
      <c r="I9942" cm="1">
        <f t="array" aca="1" ref="I9942" ca="1">SUMIFS(AMOUNT,APPL_ID,A9942,YEAR,C9942,DIVERSION_TYPE,"STORAGE")</f>
        <v>0</v>
      </c>
      <c r="J9942">
        <f t="shared" ca="1" si="155"/>
        <v>3</v>
      </c>
      <c r="K9942" s="17" cm="1">
        <f t="array" aca="1" ref="K9942" ca="1">IF(J9942&gt;0,COUNTIFS(AnnualTotalDiversion,J9942,APPL_ID,"&lt;&gt;"&amp;A9942,Owner,G9942,YEAR,C9942)/12,0)</f>
        <v>0</v>
      </c>
    </row>
    <row r="9943" spans="1:11" x14ac:dyDescent="0.25">
      <c r="A9943" t="s">
        <v>125</v>
      </c>
      <c r="B9943">
        <v>12011</v>
      </c>
      <c r="C9943">
        <v>2019</v>
      </c>
      <c r="D9943">
        <v>8</v>
      </c>
      <c r="E9943">
        <v>0</v>
      </c>
      <c r="F9943" s="15" t="s">
        <v>46</v>
      </c>
      <c r="G9943" t="str" cm="1">
        <f t="array" aca="1" ref="G9943" ca="1">_xlfn.XLOOKUP(A9943,APPLICATION_NUMBER,APPLICATION_PRIMARY_OWNER)</f>
        <v>BRIAN R WHITE</v>
      </c>
      <c r="H9943" cm="1">
        <f t="array" aca="1" ref="H9943" ca="1">SUMIFS(AMOUNT,APPL_ID,A9943,YEAR,C9943,DIVERSION_TYPE,"DIRECT")</f>
        <v>3</v>
      </c>
      <c r="I9943" cm="1">
        <f t="array" aca="1" ref="I9943" ca="1">SUMIFS(AMOUNT,APPL_ID,A9943,YEAR,C9943,DIVERSION_TYPE,"STORAGE")</f>
        <v>0</v>
      </c>
      <c r="J9943">
        <f t="shared" ca="1" si="155"/>
        <v>3</v>
      </c>
      <c r="K9943" s="17" cm="1">
        <f t="array" aca="1" ref="K9943" ca="1">IF(J9943&gt;0,COUNTIFS(AnnualTotalDiversion,J9943,APPL_ID,"&lt;&gt;"&amp;A9943,Owner,G9943,YEAR,C9943)/12,0)</f>
        <v>0</v>
      </c>
    </row>
    <row r="9944" spans="1:11" x14ac:dyDescent="0.25">
      <c r="A9944" t="s">
        <v>125</v>
      </c>
      <c r="B9944">
        <v>12011</v>
      </c>
      <c r="C9944">
        <v>2019</v>
      </c>
      <c r="D9944">
        <v>8</v>
      </c>
      <c r="E9944">
        <v>0</v>
      </c>
      <c r="F9944" s="15" t="s">
        <v>45</v>
      </c>
      <c r="G9944" t="str" cm="1">
        <f t="array" aca="1" ref="G9944" ca="1">_xlfn.XLOOKUP(A9944,APPLICATION_NUMBER,APPLICATION_PRIMARY_OWNER)</f>
        <v>BRIAN R WHITE</v>
      </c>
      <c r="H9944" cm="1">
        <f t="array" aca="1" ref="H9944" ca="1">SUMIFS(AMOUNT,APPL_ID,A9944,YEAR,C9944,DIVERSION_TYPE,"DIRECT")</f>
        <v>3</v>
      </c>
      <c r="I9944" cm="1">
        <f t="array" aca="1" ref="I9944" ca="1">SUMIFS(AMOUNT,APPL_ID,A9944,YEAR,C9944,DIVERSION_TYPE,"STORAGE")</f>
        <v>0</v>
      </c>
      <c r="J9944">
        <f t="shared" ca="1" si="155"/>
        <v>3</v>
      </c>
      <c r="K9944" s="17" cm="1">
        <f t="array" aca="1" ref="K9944" ca="1">IF(J9944&gt;0,COUNTIFS(AnnualTotalDiversion,J9944,APPL_ID,"&lt;&gt;"&amp;A9944,Owner,G9944,YEAR,C9944)/12,0)</f>
        <v>0</v>
      </c>
    </row>
    <row r="9945" spans="1:11" x14ac:dyDescent="0.25">
      <c r="A9945" t="s">
        <v>125</v>
      </c>
      <c r="B9945">
        <v>12011</v>
      </c>
      <c r="C9945">
        <v>2017</v>
      </c>
      <c r="D9945">
        <v>2</v>
      </c>
      <c r="E9945">
        <v>0</v>
      </c>
      <c r="F9945" s="15" t="s">
        <v>45</v>
      </c>
      <c r="G9945" t="str" cm="1">
        <f t="array" aca="1" ref="G9945" ca="1">_xlfn.XLOOKUP(A9945,APPLICATION_NUMBER,APPLICATION_PRIMARY_OWNER)</f>
        <v>BRIAN R WHITE</v>
      </c>
      <c r="H9945" cm="1">
        <f t="array" aca="1" ref="H9945" ca="1">SUMIFS(AMOUNT,APPL_ID,A9945,YEAR,C9945,DIVERSION_TYPE,"DIRECT")</f>
        <v>29</v>
      </c>
      <c r="I9945" cm="1">
        <f t="array" aca="1" ref="I9945" ca="1">SUMIFS(AMOUNT,APPL_ID,A9945,YEAR,C9945,DIVERSION_TYPE,"STORAGE")</f>
        <v>0</v>
      </c>
      <c r="J9945">
        <f t="shared" ca="1" si="155"/>
        <v>29</v>
      </c>
      <c r="K9945" s="17" cm="1">
        <f t="array" aca="1" ref="K9945" ca="1">IF(J9945&gt;0,COUNTIFS(AnnualTotalDiversion,J9945,APPL_ID,"&lt;&gt;"&amp;A9945,Owner,G9945,YEAR,C9945)/12,0)</f>
        <v>0</v>
      </c>
    </row>
    <row r="9946" spans="1:11" x14ac:dyDescent="0.25">
      <c r="A9946" t="s">
        <v>125</v>
      </c>
      <c r="B9946">
        <v>12011</v>
      </c>
      <c r="C9946">
        <v>2017</v>
      </c>
      <c r="D9946">
        <v>9</v>
      </c>
      <c r="E9946">
        <v>0</v>
      </c>
      <c r="F9946" s="15" t="s">
        <v>45</v>
      </c>
      <c r="G9946" t="str" cm="1">
        <f t="array" aca="1" ref="G9946" ca="1">_xlfn.XLOOKUP(A9946,APPLICATION_NUMBER,APPLICATION_PRIMARY_OWNER)</f>
        <v>BRIAN R WHITE</v>
      </c>
      <c r="H9946" cm="1">
        <f t="array" aca="1" ref="H9946" ca="1">SUMIFS(AMOUNT,APPL_ID,A9946,YEAR,C9946,DIVERSION_TYPE,"DIRECT")</f>
        <v>29</v>
      </c>
      <c r="I9946" cm="1">
        <f t="array" aca="1" ref="I9946" ca="1">SUMIFS(AMOUNT,APPL_ID,A9946,YEAR,C9946,DIVERSION_TYPE,"STORAGE")</f>
        <v>0</v>
      </c>
      <c r="J9946">
        <f t="shared" ca="1" si="155"/>
        <v>29</v>
      </c>
      <c r="K9946" s="17" cm="1">
        <f t="array" aca="1" ref="K9946" ca="1">IF(J9946&gt;0,COUNTIFS(AnnualTotalDiversion,J9946,APPL_ID,"&lt;&gt;"&amp;A9946,Owner,G9946,YEAR,C9946)/12,0)</f>
        <v>0</v>
      </c>
    </row>
    <row r="9947" spans="1:11" x14ac:dyDescent="0.25">
      <c r="A9947" t="s">
        <v>125</v>
      </c>
      <c r="B9947">
        <v>12011</v>
      </c>
      <c r="C9947">
        <v>2019</v>
      </c>
      <c r="D9947">
        <v>4</v>
      </c>
      <c r="E9947">
        <v>0</v>
      </c>
      <c r="F9947" s="15" t="s">
        <v>44</v>
      </c>
      <c r="G9947" t="str" cm="1">
        <f t="array" aca="1" ref="G9947" ca="1">_xlfn.XLOOKUP(A9947,APPLICATION_NUMBER,APPLICATION_PRIMARY_OWNER)</f>
        <v>BRIAN R WHITE</v>
      </c>
      <c r="H9947" cm="1">
        <f t="array" aca="1" ref="H9947" ca="1">SUMIFS(AMOUNT,APPL_ID,A9947,YEAR,C9947,DIVERSION_TYPE,"DIRECT")</f>
        <v>3</v>
      </c>
      <c r="I9947" cm="1">
        <f t="array" aca="1" ref="I9947" ca="1">SUMIFS(AMOUNT,APPL_ID,A9947,YEAR,C9947,DIVERSION_TYPE,"STORAGE")</f>
        <v>0</v>
      </c>
      <c r="J9947">
        <f t="shared" ca="1" si="155"/>
        <v>3</v>
      </c>
      <c r="K9947" s="17" cm="1">
        <f t="array" aca="1" ref="K9947" ca="1">IF(J9947&gt;0,COUNTIFS(AnnualTotalDiversion,J9947,APPL_ID,"&lt;&gt;"&amp;A9947,Owner,G9947,YEAR,C9947)/12,0)</f>
        <v>0</v>
      </c>
    </row>
    <row r="9948" spans="1:11" x14ac:dyDescent="0.25">
      <c r="A9948" t="s">
        <v>125</v>
      </c>
      <c r="B9948">
        <v>12011</v>
      </c>
      <c r="C9948">
        <v>2018</v>
      </c>
      <c r="D9948">
        <v>7</v>
      </c>
      <c r="E9948">
        <v>0</v>
      </c>
      <c r="F9948" s="15" t="s">
        <v>45</v>
      </c>
      <c r="G9948" t="str" cm="1">
        <f t="array" aca="1" ref="G9948" ca="1">_xlfn.XLOOKUP(A9948,APPLICATION_NUMBER,APPLICATION_PRIMARY_OWNER)</f>
        <v>BRIAN R WHITE</v>
      </c>
      <c r="H9948" cm="1">
        <f t="array" aca="1" ref="H9948" ca="1">SUMIFS(AMOUNT,APPL_ID,A9948,YEAR,C9948,DIVERSION_TYPE,"DIRECT")</f>
        <v>0</v>
      </c>
      <c r="I9948" cm="1">
        <f t="array" aca="1" ref="I9948" ca="1">SUMIFS(AMOUNT,APPL_ID,A9948,YEAR,C9948,DIVERSION_TYPE,"STORAGE")</f>
        <v>0</v>
      </c>
      <c r="J9948">
        <f t="shared" ca="1" si="155"/>
        <v>0</v>
      </c>
      <c r="K9948" s="17" cm="1">
        <f t="array" aca="1" ref="K9948" ca="1">IF(J9948&gt;0,COUNTIFS(AnnualTotalDiversion,J9948,APPL_ID,"&lt;&gt;"&amp;A9948,Owner,G9948,YEAR,C9948)/12,0)</f>
        <v>0</v>
      </c>
    </row>
    <row r="9949" spans="1:11" x14ac:dyDescent="0.25">
      <c r="A9949" t="s">
        <v>125</v>
      </c>
      <c r="B9949">
        <v>12011</v>
      </c>
      <c r="C9949">
        <v>2017</v>
      </c>
      <c r="D9949">
        <v>4</v>
      </c>
      <c r="E9949">
        <v>12</v>
      </c>
      <c r="F9949" s="15" t="s">
        <v>44</v>
      </c>
      <c r="G9949" t="str" cm="1">
        <f t="array" aca="1" ref="G9949" ca="1">_xlfn.XLOOKUP(A9949,APPLICATION_NUMBER,APPLICATION_PRIMARY_OWNER)</f>
        <v>BRIAN R WHITE</v>
      </c>
      <c r="H9949" cm="1">
        <f t="array" aca="1" ref="H9949" ca="1">SUMIFS(AMOUNT,APPL_ID,A9949,YEAR,C9949,DIVERSION_TYPE,"DIRECT")</f>
        <v>29</v>
      </c>
      <c r="I9949" cm="1">
        <f t="array" aca="1" ref="I9949" ca="1">SUMIFS(AMOUNT,APPL_ID,A9949,YEAR,C9949,DIVERSION_TYPE,"STORAGE")</f>
        <v>0</v>
      </c>
      <c r="J9949">
        <f t="shared" ca="1" si="155"/>
        <v>29</v>
      </c>
      <c r="K9949" s="17" cm="1">
        <f t="array" aca="1" ref="K9949" ca="1">IF(J9949&gt;0,COUNTIFS(AnnualTotalDiversion,J9949,APPL_ID,"&lt;&gt;"&amp;A9949,Owner,G9949,YEAR,C9949)/12,0)</f>
        <v>0</v>
      </c>
    </row>
    <row r="9950" spans="1:11" x14ac:dyDescent="0.25">
      <c r="A9950" t="s">
        <v>125</v>
      </c>
      <c r="B9950">
        <v>12011</v>
      </c>
      <c r="C9950">
        <v>2017</v>
      </c>
      <c r="D9950">
        <v>3</v>
      </c>
      <c r="E9950">
        <v>4</v>
      </c>
      <c r="F9950" s="15" t="s">
        <v>44</v>
      </c>
      <c r="G9950" t="str" cm="1">
        <f t="array" aca="1" ref="G9950" ca="1">_xlfn.XLOOKUP(A9950,APPLICATION_NUMBER,APPLICATION_PRIMARY_OWNER)</f>
        <v>BRIAN R WHITE</v>
      </c>
      <c r="H9950" cm="1">
        <f t="array" aca="1" ref="H9950" ca="1">SUMIFS(AMOUNT,APPL_ID,A9950,YEAR,C9950,DIVERSION_TYPE,"DIRECT")</f>
        <v>29</v>
      </c>
      <c r="I9950" cm="1">
        <f t="array" aca="1" ref="I9950" ca="1">SUMIFS(AMOUNT,APPL_ID,A9950,YEAR,C9950,DIVERSION_TYPE,"STORAGE")</f>
        <v>0</v>
      </c>
      <c r="J9950">
        <f t="shared" ca="1" si="155"/>
        <v>29</v>
      </c>
      <c r="K9950" s="17" cm="1">
        <f t="array" aca="1" ref="K9950" ca="1">IF(J9950&gt;0,COUNTIFS(AnnualTotalDiversion,J9950,APPL_ID,"&lt;&gt;"&amp;A9950,Owner,G9950,YEAR,C9950)/12,0)</f>
        <v>0</v>
      </c>
    </row>
    <row r="9951" spans="1:11" x14ac:dyDescent="0.25">
      <c r="A9951" t="s">
        <v>125</v>
      </c>
      <c r="B9951">
        <v>12011</v>
      </c>
      <c r="C9951">
        <v>2017</v>
      </c>
      <c r="D9951">
        <v>10</v>
      </c>
      <c r="E9951">
        <v>0</v>
      </c>
      <c r="F9951" s="15" t="s">
        <v>45</v>
      </c>
      <c r="G9951" t="str" cm="1">
        <f t="array" aca="1" ref="G9951" ca="1">_xlfn.XLOOKUP(A9951,APPLICATION_NUMBER,APPLICATION_PRIMARY_OWNER)</f>
        <v>BRIAN R WHITE</v>
      </c>
      <c r="H9951" cm="1">
        <f t="array" aca="1" ref="H9951" ca="1">SUMIFS(AMOUNT,APPL_ID,A9951,YEAR,C9951,DIVERSION_TYPE,"DIRECT")</f>
        <v>29</v>
      </c>
      <c r="I9951" cm="1">
        <f t="array" aca="1" ref="I9951" ca="1">SUMIFS(AMOUNT,APPL_ID,A9951,YEAR,C9951,DIVERSION_TYPE,"STORAGE")</f>
        <v>0</v>
      </c>
      <c r="J9951">
        <f t="shared" ca="1" si="155"/>
        <v>29</v>
      </c>
      <c r="K9951" s="17" cm="1">
        <f t="array" aca="1" ref="K9951" ca="1">IF(J9951&gt;0,COUNTIFS(AnnualTotalDiversion,J9951,APPL_ID,"&lt;&gt;"&amp;A9951,Owner,G9951,YEAR,C9951)/12,0)</f>
        <v>0</v>
      </c>
    </row>
    <row r="9952" spans="1:11" x14ac:dyDescent="0.25">
      <c r="A9952" t="s">
        <v>125</v>
      </c>
      <c r="B9952">
        <v>12011</v>
      </c>
      <c r="C9952">
        <v>2020</v>
      </c>
      <c r="D9952">
        <v>6</v>
      </c>
      <c r="E9952">
        <v>0</v>
      </c>
      <c r="F9952" s="15" t="s">
        <v>44</v>
      </c>
      <c r="G9952" t="str" cm="1">
        <f t="array" aca="1" ref="G9952" ca="1">_xlfn.XLOOKUP(A9952,APPLICATION_NUMBER,APPLICATION_PRIMARY_OWNER)</f>
        <v>BRIAN R WHITE</v>
      </c>
      <c r="H9952" cm="1">
        <f t="array" aca="1" ref="H9952" ca="1">SUMIFS(AMOUNT,APPL_ID,A9952,YEAR,C9952,DIVERSION_TYPE,"DIRECT")</f>
        <v>29</v>
      </c>
      <c r="I9952" cm="1">
        <f t="array" aca="1" ref="I9952" ca="1">SUMIFS(AMOUNT,APPL_ID,A9952,YEAR,C9952,DIVERSION_TYPE,"STORAGE")</f>
        <v>0</v>
      </c>
      <c r="J9952">
        <f t="shared" ca="1" si="155"/>
        <v>29</v>
      </c>
      <c r="K9952" s="17" cm="1">
        <f t="array" aca="1" ref="K9952" ca="1">IF(J9952&gt;0,COUNTIFS(AnnualTotalDiversion,J9952,APPL_ID,"&lt;&gt;"&amp;A9952,Owner,G9952,YEAR,C9952)/12,0)</f>
        <v>0</v>
      </c>
    </row>
    <row r="9953" spans="1:11" x14ac:dyDescent="0.25">
      <c r="A9953" t="s">
        <v>125</v>
      </c>
      <c r="B9953">
        <v>12011</v>
      </c>
      <c r="C9953">
        <v>2018</v>
      </c>
      <c r="D9953">
        <v>8</v>
      </c>
      <c r="E9953">
        <v>0</v>
      </c>
      <c r="F9953" s="15" t="s">
        <v>44</v>
      </c>
      <c r="G9953" t="str" cm="1">
        <f t="array" aca="1" ref="G9953" ca="1">_xlfn.XLOOKUP(A9953,APPLICATION_NUMBER,APPLICATION_PRIMARY_OWNER)</f>
        <v>BRIAN R WHITE</v>
      </c>
      <c r="H9953" cm="1">
        <f t="array" aca="1" ref="H9953" ca="1">SUMIFS(AMOUNT,APPL_ID,A9953,YEAR,C9953,DIVERSION_TYPE,"DIRECT")</f>
        <v>0</v>
      </c>
      <c r="I9953" cm="1">
        <f t="array" aca="1" ref="I9953" ca="1">SUMIFS(AMOUNT,APPL_ID,A9953,YEAR,C9953,DIVERSION_TYPE,"STORAGE")</f>
        <v>0</v>
      </c>
      <c r="J9953">
        <f t="shared" ca="1" si="155"/>
        <v>0</v>
      </c>
      <c r="K9953" s="17" cm="1">
        <f t="array" aca="1" ref="K9953" ca="1">IF(J9953&gt;0,COUNTIFS(AnnualTotalDiversion,J9953,APPL_ID,"&lt;&gt;"&amp;A9953,Owner,G9953,YEAR,C9953)/12,0)</f>
        <v>0</v>
      </c>
    </row>
    <row r="9954" spans="1:11" x14ac:dyDescent="0.25">
      <c r="A9954" t="s">
        <v>125</v>
      </c>
      <c r="B9954">
        <v>12011</v>
      </c>
      <c r="C9954">
        <v>2019</v>
      </c>
      <c r="D9954">
        <v>2</v>
      </c>
      <c r="E9954">
        <v>0</v>
      </c>
      <c r="F9954" s="15" t="s">
        <v>44</v>
      </c>
      <c r="G9954" t="str" cm="1">
        <f t="array" aca="1" ref="G9954" ca="1">_xlfn.XLOOKUP(A9954,APPLICATION_NUMBER,APPLICATION_PRIMARY_OWNER)</f>
        <v>BRIAN R WHITE</v>
      </c>
      <c r="H9954" cm="1">
        <f t="array" aca="1" ref="H9954" ca="1">SUMIFS(AMOUNT,APPL_ID,A9954,YEAR,C9954,DIVERSION_TYPE,"DIRECT")</f>
        <v>3</v>
      </c>
      <c r="I9954" cm="1">
        <f t="array" aca="1" ref="I9954" ca="1">SUMIFS(AMOUNT,APPL_ID,A9954,YEAR,C9954,DIVERSION_TYPE,"STORAGE")</f>
        <v>0</v>
      </c>
      <c r="J9954">
        <f t="shared" ca="1" si="155"/>
        <v>3</v>
      </c>
      <c r="K9954" s="17" cm="1">
        <f t="array" aca="1" ref="K9954" ca="1">IF(J9954&gt;0,COUNTIFS(AnnualTotalDiversion,J9954,APPL_ID,"&lt;&gt;"&amp;A9954,Owner,G9954,YEAR,C9954)/12,0)</f>
        <v>0</v>
      </c>
    </row>
    <row r="9955" spans="1:11" x14ac:dyDescent="0.25">
      <c r="A9955" t="s">
        <v>125</v>
      </c>
      <c r="B9955">
        <v>12011</v>
      </c>
      <c r="C9955">
        <v>2018</v>
      </c>
      <c r="D9955">
        <v>11</v>
      </c>
      <c r="E9955">
        <v>0</v>
      </c>
      <c r="F9955" s="15" t="s">
        <v>44</v>
      </c>
      <c r="G9955" t="str" cm="1">
        <f t="array" aca="1" ref="G9955" ca="1">_xlfn.XLOOKUP(A9955,APPLICATION_NUMBER,APPLICATION_PRIMARY_OWNER)</f>
        <v>BRIAN R WHITE</v>
      </c>
      <c r="H9955" cm="1">
        <f t="array" aca="1" ref="H9955" ca="1">SUMIFS(AMOUNT,APPL_ID,A9955,YEAR,C9955,DIVERSION_TYPE,"DIRECT")</f>
        <v>0</v>
      </c>
      <c r="I9955" cm="1">
        <f t="array" aca="1" ref="I9955" ca="1">SUMIFS(AMOUNT,APPL_ID,A9955,YEAR,C9955,DIVERSION_TYPE,"STORAGE")</f>
        <v>0</v>
      </c>
      <c r="J9955">
        <f t="shared" ca="1" si="155"/>
        <v>0</v>
      </c>
      <c r="K9955" s="17" cm="1">
        <f t="array" aca="1" ref="K9955" ca="1">IF(J9955&gt;0,COUNTIFS(AnnualTotalDiversion,J9955,APPL_ID,"&lt;&gt;"&amp;A9955,Owner,G9955,YEAR,C9955)/12,0)</f>
        <v>0</v>
      </c>
    </row>
    <row r="9956" spans="1:11" x14ac:dyDescent="0.25">
      <c r="A9956" t="s">
        <v>125</v>
      </c>
      <c r="B9956">
        <v>12011</v>
      </c>
      <c r="C9956">
        <v>2019</v>
      </c>
      <c r="D9956">
        <v>9</v>
      </c>
      <c r="E9956">
        <v>0</v>
      </c>
      <c r="F9956" s="15" t="s">
        <v>44</v>
      </c>
      <c r="G9956" t="str" cm="1">
        <f t="array" aca="1" ref="G9956" ca="1">_xlfn.XLOOKUP(A9956,APPLICATION_NUMBER,APPLICATION_PRIMARY_OWNER)</f>
        <v>BRIAN R WHITE</v>
      </c>
      <c r="H9956" cm="1">
        <f t="array" aca="1" ref="H9956" ca="1">SUMIFS(AMOUNT,APPL_ID,A9956,YEAR,C9956,DIVERSION_TYPE,"DIRECT")</f>
        <v>3</v>
      </c>
      <c r="I9956" cm="1">
        <f t="array" aca="1" ref="I9956" ca="1">SUMIFS(AMOUNT,APPL_ID,A9956,YEAR,C9956,DIVERSION_TYPE,"STORAGE")</f>
        <v>0</v>
      </c>
      <c r="J9956">
        <f t="shared" ca="1" si="155"/>
        <v>3</v>
      </c>
      <c r="K9956" s="17" cm="1">
        <f t="array" aca="1" ref="K9956" ca="1">IF(J9956&gt;0,COUNTIFS(AnnualTotalDiversion,J9956,APPL_ID,"&lt;&gt;"&amp;A9956,Owner,G9956,YEAR,C9956)/12,0)</f>
        <v>0</v>
      </c>
    </row>
    <row r="9957" spans="1:11" x14ac:dyDescent="0.25">
      <c r="A9957" t="s">
        <v>125</v>
      </c>
      <c r="B9957">
        <v>12011</v>
      </c>
      <c r="C9957">
        <v>2017</v>
      </c>
      <c r="D9957">
        <v>10</v>
      </c>
      <c r="E9957">
        <v>0</v>
      </c>
      <c r="F9957" s="15" t="s">
        <v>46</v>
      </c>
      <c r="G9957" t="str" cm="1">
        <f t="array" aca="1" ref="G9957" ca="1">_xlfn.XLOOKUP(A9957,APPLICATION_NUMBER,APPLICATION_PRIMARY_OWNER)</f>
        <v>BRIAN R WHITE</v>
      </c>
      <c r="H9957" cm="1">
        <f t="array" aca="1" ref="H9957" ca="1">SUMIFS(AMOUNT,APPL_ID,A9957,YEAR,C9957,DIVERSION_TYPE,"DIRECT")</f>
        <v>29</v>
      </c>
      <c r="I9957" cm="1">
        <f t="array" aca="1" ref="I9957" ca="1">SUMIFS(AMOUNT,APPL_ID,A9957,YEAR,C9957,DIVERSION_TYPE,"STORAGE")</f>
        <v>0</v>
      </c>
      <c r="J9957">
        <f t="shared" ca="1" si="155"/>
        <v>29</v>
      </c>
      <c r="K9957" s="17" cm="1">
        <f t="array" aca="1" ref="K9957" ca="1">IF(J9957&gt;0,COUNTIFS(AnnualTotalDiversion,J9957,APPL_ID,"&lt;&gt;"&amp;A9957,Owner,G9957,YEAR,C9957)/12,0)</f>
        <v>0</v>
      </c>
    </row>
    <row r="9958" spans="1:11" x14ac:dyDescent="0.25">
      <c r="A9958" t="s">
        <v>125</v>
      </c>
      <c r="B9958">
        <v>12011</v>
      </c>
      <c r="C9958">
        <v>2017</v>
      </c>
      <c r="D9958">
        <v>3</v>
      </c>
      <c r="E9958">
        <v>4</v>
      </c>
      <c r="F9958" s="15" t="s">
        <v>45</v>
      </c>
      <c r="G9958" t="str" cm="1">
        <f t="array" aca="1" ref="G9958" ca="1">_xlfn.XLOOKUP(A9958,APPLICATION_NUMBER,APPLICATION_PRIMARY_OWNER)</f>
        <v>BRIAN R WHITE</v>
      </c>
      <c r="H9958" cm="1">
        <f t="array" aca="1" ref="H9958" ca="1">SUMIFS(AMOUNT,APPL_ID,A9958,YEAR,C9958,DIVERSION_TYPE,"DIRECT")</f>
        <v>29</v>
      </c>
      <c r="I9958" cm="1">
        <f t="array" aca="1" ref="I9958" ca="1">SUMIFS(AMOUNT,APPL_ID,A9958,YEAR,C9958,DIVERSION_TYPE,"STORAGE")</f>
        <v>0</v>
      </c>
      <c r="J9958">
        <f t="shared" ca="1" si="155"/>
        <v>29</v>
      </c>
      <c r="K9958" s="17" cm="1">
        <f t="array" aca="1" ref="K9958" ca="1">IF(J9958&gt;0,COUNTIFS(AnnualTotalDiversion,J9958,APPL_ID,"&lt;&gt;"&amp;A9958,Owner,G9958,YEAR,C9958)/12,0)</f>
        <v>0</v>
      </c>
    </row>
    <row r="9959" spans="1:11" x14ac:dyDescent="0.25">
      <c r="A9959" t="s">
        <v>125</v>
      </c>
      <c r="B9959">
        <v>12011</v>
      </c>
      <c r="C9959">
        <v>2019</v>
      </c>
      <c r="D9959">
        <v>7</v>
      </c>
      <c r="E9959">
        <v>0</v>
      </c>
      <c r="F9959" s="15" t="s">
        <v>45</v>
      </c>
      <c r="G9959" t="str" cm="1">
        <f t="array" aca="1" ref="G9959" ca="1">_xlfn.XLOOKUP(A9959,APPLICATION_NUMBER,APPLICATION_PRIMARY_OWNER)</f>
        <v>BRIAN R WHITE</v>
      </c>
      <c r="H9959" cm="1">
        <f t="array" aca="1" ref="H9959" ca="1">SUMIFS(AMOUNT,APPL_ID,A9959,YEAR,C9959,DIVERSION_TYPE,"DIRECT")</f>
        <v>3</v>
      </c>
      <c r="I9959" cm="1">
        <f t="array" aca="1" ref="I9959" ca="1">SUMIFS(AMOUNT,APPL_ID,A9959,YEAR,C9959,DIVERSION_TYPE,"STORAGE")</f>
        <v>0</v>
      </c>
      <c r="J9959">
        <f t="shared" ca="1" si="155"/>
        <v>3</v>
      </c>
      <c r="K9959" s="17" cm="1">
        <f t="array" aca="1" ref="K9959" ca="1">IF(J9959&gt;0,COUNTIFS(AnnualTotalDiversion,J9959,APPL_ID,"&lt;&gt;"&amp;A9959,Owner,G9959,YEAR,C9959)/12,0)</f>
        <v>0</v>
      </c>
    </row>
    <row r="9960" spans="1:11" x14ac:dyDescent="0.25">
      <c r="A9960" t="s">
        <v>125</v>
      </c>
      <c r="B9960">
        <v>12011</v>
      </c>
      <c r="C9960">
        <v>2017</v>
      </c>
      <c r="D9960">
        <v>7</v>
      </c>
      <c r="E9960">
        <v>0</v>
      </c>
      <c r="F9960" s="15" t="s">
        <v>45</v>
      </c>
      <c r="G9960" t="str" cm="1">
        <f t="array" aca="1" ref="G9960" ca="1">_xlfn.XLOOKUP(A9960,APPLICATION_NUMBER,APPLICATION_PRIMARY_OWNER)</f>
        <v>BRIAN R WHITE</v>
      </c>
      <c r="H9960" cm="1">
        <f t="array" aca="1" ref="H9960" ca="1">SUMIFS(AMOUNT,APPL_ID,A9960,YEAR,C9960,DIVERSION_TYPE,"DIRECT")</f>
        <v>29</v>
      </c>
      <c r="I9960" cm="1">
        <f t="array" aca="1" ref="I9960" ca="1">SUMIFS(AMOUNT,APPL_ID,A9960,YEAR,C9960,DIVERSION_TYPE,"STORAGE")</f>
        <v>0</v>
      </c>
      <c r="J9960">
        <f t="shared" ca="1" si="155"/>
        <v>29</v>
      </c>
      <c r="K9960" s="17" cm="1">
        <f t="array" aca="1" ref="K9960" ca="1">IF(J9960&gt;0,COUNTIFS(AnnualTotalDiversion,J9960,APPL_ID,"&lt;&gt;"&amp;A9960,Owner,G9960,YEAR,C9960)/12,0)</f>
        <v>0</v>
      </c>
    </row>
    <row r="9961" spans="1:11" x14ac:dyDescent="0.25">
      <c r="A9961" t="s">
        <v>125</v>
      </c>
      <c r="B9961">
        <v>12011</v>
      </c>
      <c r="C9961">
        <v>2018</v>
      </c>
      <c r="D9961">
        <v>11</v>
      </c>
      <c r="E9961">
        <v>0</v>
      </c>
      <c r="F9961" s="15" t="s">
        <v>45</v>
      </c>
      <c r="G9961" t="str" cm="1">
        <f t="array" aca="1" ref="G9961" ca="1">_xlfn.XLOOKUP(A9961,APPLICATION_NUMBER,APPLICATION_PRIMARY_OWNER)</f>
        <v>BRIAN R WHITE</v>
      </c>
      <c r="H9961" cm="1">
        <f t="array" aca="1" ref="H9961" ca="1">SUMIFS(AMOUNT,APPL_ID,A9961,YEAR,C9961,DIVERSION_TYPE,"DIRECT")</f>
        <v>0</v>
      </c>
      <c r="I9961" cm="1">
        <f t="array" aca="1" ref="I9961" ca="1">SUMIFS(AMOUNT,APPL_ID,A9961,YEAR,C9961,DIVERSION_TYPE,"STORAGE")</f>
        <v>0</v>
      </c>
      <c r="J9961">
        <f t="shared" ca="1" si="155"/>
        <v>0</v>
      </c>
      <c r="K9961" s="17" cm="1">
        <f t="array" aca="1" ref="K9961" ca="1">IF(J9961&gt;0,COUNTIFS(AnnualTotalDiversion,J9961,APPL_ID,"&lt;&gt;"&amp;A9961,Owner,G9961,YEAR,C9961)/12,0)</f>
        <v>0</v>
      </c>
    </row>
    <row r="9962" spans="1:11" x14ac:dyDescent="0.25">
      <c r="A9962" t="s">
        <v>125</v>
      </c>
      <c r="B9962">
        <v>12011</v>
      </c>
      <c r="C9962">
        <v>2017</v>
      </c>
      <c r="D9962">
        <v>7</v>
      </c>
      <c r="E9962">
        <v>0</v>
      </c>
      <c r="F9962" s="15" t="s">
        <v>44</v>
      </c>
      <c r="G9962" t="str" cm="1">
        <f t="array" aca="1" ref="G9962" ca="1">_xlfn.XLOOKUP(A9962,APPLICATION_NUMBER,APPLICATION_PRIMARY_OWNER)</f>
        <v>BRIAN R WHITE</v>
      </c>
      <c r="H9962" cm="1">
        <f t="array" aca="1" ref="H9962" ca="1">SUMIFS(AMOUNT,APPL_ID,A9962,YEAR,C9962,DIVERSION_TYPE,"DIRECT")</f>
        <v>29</v>
      </c>
      <c r="I9962" cm="1">
        <f t="array" aca="1" ref="I9962" ca="1">SUMIFS(AMOUNT,APPL_ID,A9962,YEAR,C9962,DIVERSION_TYPE,"STORAGE")</f>
        <v>0</v>
      </c>
      <c r="J9962">
        <f t="shared" ca="1" si="155"/>
        <v>29</v>
      </c>
      <c r="K9962" s="17" cm="1">
        <f t="array" aca="1" ref="K9962" ca="1">IF(J9962&gt;0,COUNTIFS(AnnualTotalDiversion,J9962,APPL_ID,"&lt;&gt;"&amp;A9962,Owner,G9962,YEAR,C9962)/12,0)</f>
        <v>0</v>
      </c>
    </row>
    <row r="9963" spans="1:11" x14ac:dyDescent="0.25">
      <c r="A9963" t="s">
        <v>125</v>
      </c>
      <c r="B9963">
        <v>12011</v>
      </c>
      <c r="C9963">
        <v>2017</v>
      </c>
      <c r="D9963">
        <v>2</v>
      </c>
      <c r="E9963">
        <v>0</v>
      </c>
      <c r="F9963" s="15" t="s">
        <v>44</v>
      </c>
      <c r="G9963" t="str" cm="1">
        <f t="array" aca="1" ref="G9963" ca="1">_xlfn.XLOOKUP(A9963,APPLICATION_NUMBER,APPLICATION_PRIMARY_OWNER)</f>
        <v>BRIAN R WHITE</v>
      </c>
      <c r="H9963" cm="1">
        <f t="array" aca="1" ref="H9963" ca="1">SUMIFS(AMOUNT,APPL_ID,A9963,YEAR,C9963,DIVERSION_TYPE,"DIRECT")</f>
        <v>29</v>
      </c>
      <c r="I9963" cm="1">
        <f t="array" aca="1" ref="I9963" ca="1">SUMIFS(AMOUNT,APPL_ID,A9963,YEAR,C9963,DIVERSION_TYPE,"STORAGE")</f>
        <v>0</v>
      </c>
      <c r="J9963">
        <f t="shared" ca="1" si="155"/>
        <v>29</v>
      </c>
      <c r="K9963" s="17" cm="1">
        <f t="array" aca="1" ref="K9963" ca="1">IF(J9963&gt;0,COUNTIFS(AnnualTotalDiversion,J9963,APPL_ID,"&lt;&gt;"&amp;A9963,Owner,G9963,YEAR,C9963)/12,0)</f>
        <v>0</v>
      </c>
    </row>
    <row r="9964" spans="1:11" x14ac:dyDescent="0.25">
      <c r="A9964" t="s">
        <v>125</v>
      </c>
      <c r="B9964">
        <v>12011</v>
      </c>
      <c r="C9964">
        <v>2017</v>
      </c>
      <c r="D9964">
        <v>4</v>
      </c>
      <c r="E9964">
        <v>0</v>
      </c>
      <c r="F9964" s="15" t="s">
        <v>46</v>
      </c>
      <c r="G9964" t="str" cm="1">
        <f t="array" aca="1" ref="G9964" ca="1">_xlfn.XLOOKUP(A9964,APPLICATION_NUMBER,APPLICATION_PRIMARY_OWNER)</f>
        <v>BRIAN R WHITE</v>
      </c>
      <c r="H9964" cm="1">
        <f t="array" aca="1" ref="H9964" ca="1">SUMIFS(AMOUNT,APPL_ID,A9964,YEAR,C9964,DIVERSION_TYPE,"DIRECT")</f>
        <v>29</v>
      </c>
      <c r="I9964" cm="1">
        <f t="array" aca="1" ref="I9964" ca="1">SUMIFS(AMOUNT,APPL_ID,A9964,YEAR,C9964,DIVERSION_TYPE,"STORAGE")</f>
        <v>0</v>
      </c>
      <c r="J9964">
        <f t="shared" ca="1" si="155"/>
        <v>29</v>
      </c>
      <c r="K9964" s="17" cm="1">
        <f t="array" aca="1" ref="K9964" ca="1">IF(J9964&gt;0,COUNTIFS(AnnualTotalDiversion,J9964,APPL_ID,"&lt;&gt;"&amp;A9964,Owner,G9964,YEAR,C9964)/12,0)</f>
        <v>0</v>
      </c>
    </row>
    <row r="9965" spans="1:11" x14ac:dyDescent="0.25">
      <c r="A9965" t="s">
        <v>125</v>
      </c>
      <c r="B9965">
        <v>12011</v>
      </c>
      <c r="C9965">
        <v>2017</v>
      </c>
      <c r="D9965">
        <v>1</v>
      </c>
      <c r="E9965">
        <v>0</v>
      </c>
      <c r="F9965" s="15" t="s">
        <v>44</v>
      </c>
      <c r="G9965" t="str" cm="1">
        <f t="array" aca="1" ref="G9965" ca="1">_xlfn.XLOOKUP(A9965,APPLICATION_NUMBER,APPLICATION_PRIMARY_OWNER)</f>
        <v>BRIAN R WHITE</v>
      </c>
      <c r="H9965" cm="1">
        <f t="array" aca="1" ref="H9965" ca="1">SUMIFS(AMOUNT,APPL_ID,A9965,YEAR,C9965,DIVERSION_TYPE,"DIRECT")</f>
        <v>29</v>
      </c>
      <c r="I9965" cm="1">
        <f t="array" aca="1" ref="I9965" ca="1">SUMIFS(AMOUNT,APPL_ID,A9965,YEAR,C9965,DIVERSION_TYPE,"STORAGE")</f>
        <v>0</v>
      </c>
      <c r="J9965">
        <f t="shared" ca="1" si="155"/>
        <v>29</v>
      </c>
      <c r="K9965" s="17" cm="1">
        <f t="array" aca="1" ref="K9965" ca="1">IF(J9965&gt;0,COUNTIFS(AnnualTotalDiversion,J9965,APPL_ID,"&lt;&gt;"&amp;A9965,Owner,G9965,YEAR,C9965)/12,0)</f>
        <v>0</v>
      </c>
    </row>
    <row r="9966" spans="1:11" x14ac:dyDescent="0.25">
      <c r="A9966" t="s">
        <v>125</v>
      </c>
      <c r="B9966">
        <v>12011</v>
      </c>
      <c r="C9966">
        <v>2020</v>
      </c>
      <c r="D9966">
        <v>12</v>
      </c>
      <c r="E9966">
        <v>0</v>
      </c>
      <c r="F9966" s="15" t="s">
        <v>45</v>
      </c>
      <c r="G9966" t="str" cm="1">
        <f t="array" aca="1" ref="G9966" ca="1">_xlfn.XLOOKUP(A9966,APPLICATION_NUMBER,APPLICATION_PRIMARY_OWNER)</f>
        <v>BRIAN R WHITE</v>
      </c>
      <c r="H9966" cm="1">
        <f t="array" aca="1" ref="H9966" ca="1">SUMIFS(AMOUNT,APPL_ID,A9966,YEAR,C9966,DIVERSION_TYPE,"DIRECT")</f>
        <v>29</v>
      </c>
      <c r="I9966" cm="1">
        <f t="array" aca="1" ref="I9966" ca="1">SUMIFS(AMOUNT,APPL_ID,A9966,YEAR,C9966,DIVERSION_TYPE,"STORAGE")</f>
        <v>0</v>
      </c>
      <c r="J9966">
        <f t="shared" ca="1" si="155"/>
        <v>29</v>
      </c>
      <c r="K9966" s="17" cm="1">
        <f t="array" aca="1" ref="K9966" ca="1">IF(J9966&gt;0,COUNTIFS(AnnualTotalDiversion,J9966,APPL_ID,"&lt;&gt;"&amp;A9966,Owner,G9966,YEAR,C9966)/12,0)</f>
        <v>0</v>
      </c>
    </row>
    <row r="9967" spans="1:11" x14ac:dyDescent="0.25">
      <c r="A9967" t="s">
        <v>125</v>
      </c>
      <c r="B9967">
        <v>12011</v>
      </c>
      <c r="C9967">
        <v>2017</v>
      </c>
      <c r="D9967">
        <v>2</v>
      </c>
      <c r="E9967">
        <v>0</v>
      </c>
      <c r="F9967" s="15" t="s">
        <v>46</v>
      </c>
      <c r="G9967" t="str" cm="1">
        <f t="array" aca="1" ref="G9967" ca="1">_xlfn.XLOOKUP(A9967,APPLICATION_NUMBER,APPLICATION_PRIMARY_OWNER)</f>
        <v>BRIAN R WHITE</v>
      </c>
      <c r="H9967" cm="1">
        <f t="array" aca="1" ref="H9967" ca="1">SUMIFS(AMOUNT,APPL_ID,A9967,YEAR,C9967,DIVERSION_TYPE,"DIRECT")</f>
        <v>29</v>
      </c>
      <c r="I9967" cm="1">
        <f t="array" aca="1" ref="I9967" ca="1">SUMIFS(AMOUNT,APPL_ID,A9967,YEAR,C9967,DIVERSION_TYPE,"STORAGE")</f>
        <v>0</v>
      </c>
      <c r="J9967">
        <f t="shared" ca="1" si="155"/>
        <v>29</v>
      </c>
      <c r="K9967" s="17" cm="1">
        <f t="array" aca="1" ref="K9967" ca="1">IF(J9967&gt;0,COUNTIFS(AnnualTotalDiversion,J9967,APPL_ID,"&lt;&gt;"&amp;A9967,Owner,G9967,YEAR,C9967)/12,0)</f>
        <v>0</v>
      </c>
    </row>
    <row r="9968" spans="1:11" x14ac:dyDescent="0.25">
      <c r="A9968" t="s">
        <v>125</v>
      </c>
      <c r="B9968">
        <v>12011</v>
      </c>
      <c r="C9968">
        <v>2018</v>
      </c>
      <c r="D9968">
        <v>10</v>
      </c>
      <c r="E9968">
        <v>0</v>
      </c>
      <c r="F9968" s="15" t="s">
        <v>45</v>
      </c>
      <c r="G9968" t="str" cm="1">
        <f t="array" aca="1" ref="G9968" ca="1">_xlfn.XLOOKUP(A9968,APPLICATION_NUMBER,APPLICATION_PRIMARY_OWNER)</f>
        <v>BRIAN R WHITE</v>
      </c>
      <c r="H9968" cm="1">
        <f t="array" aca="1" ref="H9968" ca="1">SUMIFS(AMOUNT,APPL_ID,A9968,YEAR,C9968,DIVERSION_TYPE,"DIRECT")</f>
        <v>0</v>
      </c>
      <c r="I9968" cm="1">
        <f t="array" aca="1" ref="I9968" ca="1">SUMIFS(AMOUNT,APPL_ID,A9968,YEAR,C9968,DIVERSION_TYPE,"STORAGE")</f>
        <v>0</v>
      </c>
      <c r="J9968">
        <f t="shared" ca="1" si="155"/>
        <v>0</v>
      </c>
      <c r="K9968" s="17" cm="1">
        <f t="array" aca="1" ref="K9968" ca="1">IF(J9968&gt;0,COUNTIFS(AnnualTotalDiversion,J9968,APPL_ID,"&lt;&gt;"&amp;A9968,Owner,G9968,YEAR,C9968)/12,0)</f>
        <v>0</v>
      </c>
    </row>
    <row r="9969" spans="1:11" x14ac:dyDescent="0.25">
      <c r="A9969" t="s">
        <v>125</v>
      </c>
      <c r="B9969">
        <v>12011</v>
      </c>
      <c r="C9969">
        <v>2018</v>
      </c>
      <c r="D9969">
        <v>9</v>
      </c>
      <c r="E9969">
        <v>0</v>
      </c>
      <c r="F9969" s="15" t="s">
        <v>46</v>
      </c>
      <c r="G9969" t="str" cm="1">
        <f t="array" aca="1" ref="G9969" ca="1">_xlfn.XLOOKUP(A9969,APPLICATION_NUMBER,APPLICATION_PRIMARY_OWNER)</f>
        <v>BRIAN R WHITE</v>
      </c>
      <c r="H9969" cm="1">
        <f t="array" aca="1" ref="H9969" ca="1">SUMIFS(AMOUNT,APPL_ID,A9969,YEAR,C9969,DIVERSION_TYPE,"DIRECT")</f>
        <v>0</v>
      </c>
      <c r="I9969" cm="1">
        <f t="array" aca="1" ref="I9969" ca="1">SUMIFS(AMOUNT,APPL_ID,A9969,YEAR,C9969,DIVERSION_TYPE,"STORAGE")</f>
        <v>0</v>
      </c>
      <c r="J9969">
        <f t="shared" ca="1" si="155"/>
        <v>0</v>
      </c>
      <c r="K9969" s="17" cm="1">
        <f t="array" aca="1" ref="K9969" ca="1">IF(J9969&gt;0,COUNTIFS(AnnualTotalDiversion,J9969,APPL_ID,"&lt;&gt;"&amp;A9969,Owner,G9969,YEAR,C9969)/12,0)</f>
        <v>0</v>
      </c>
    </row>
    <row r="9970" spans="1:11" x14ac:dyDescent="0.25">
      <c r="A9970" t="s">
        <v>125</v>
      </c>
      <c r="B9970">
        <v>12011</v>
      </c>
      <c r="C9970">
        <v>2017</v>
      </c>
      <c r="D9970">
        <v>9</v>
      </c>
      <c r="E9970">
        <v>0</v>
      </c>
      <c r="F9970" s="15" t="s">
        <v>44</v>
      </c>
      <c r="G9970" t="str" cm="1">
        <f t="array" aca="1" ref="G9970" ca="1">_xlfn.XLOOKUP(A9970,APPLICATION_NUMBER,APPLICATION_PRIMARY_OWNER)</f>
        <v>BRIAN R WHITE</v>
      </c>
      <c r="H9970" cm="1">
        <f t="array" aca="1" ref="H9970" ca="1">SUMIFS(AMOUNT,APPL_ID,A9970,YEAR,C9970,DIVERSION_TYPE,"DIRECT")</f>
        <v>29</v>
      </c>
      <c r="I9970" cm="1">
        <f t="array" aca="1" ref="I9970" ca="1">SUMIFS(AMOUNT,APPL_ID,A9970,YEAR,C9970,DIVERSION_TYPE,"STORAGE")</f>
        <v>0</v>
      </c>
      <c r="J9970">
        <f t="shared" ca="1" si="155"/>
        <v>29</v>
      </c>
      <c r="K9970" s="17" cm="1">
        <f t="array" aca="1" ref="K9970" ca="1">IF(J9970&gt;0,COUNTIFS(AnnualTotalDiversion,J9970,APPL_ID,"&lt;&gt;"&amp;A9970,Owner,G9970,YEAR,C9970)/12,0)</f>
        <v>0</v>
      </c>
    </row>
    <row r="9971" spans="1:11" x14ac:dyDescent="0.25">
      <c r="A9971" t="s">
        <v>125</v>
      </c>
      <c r="B9971">
        <v>12011</v>
      </c>
      <c r="C9971">
        <v>2019</v>
      </c>
      <c r="D9971">
        <v>4</v>
      </c>
      <c r="E9971">
        <v>0</v>
      </c>
      <c r="F9971" s="15" t="s">
        <v>46</v>
      </c>
      <c r="G9971" t="str" cm="1">
        <f t="array" aca="1" ref="G9971" ca="1">_xlfn.XLOOKUP(A9971,APPLICATION_NUMBER,APPLICATION_PRIMARY_OWNER)</f>
        <v>BRIAN R WHITE</v>
      </c>
      <c r="H9971" cm="1">
        <f t="array" aca="1" ref="H9971" ca="1">SUMIFS(AMOUNT,APPL_ID,A9971,YEAR,C9971,DIVERSION_TYPE,"DIRECT")</f>
        <v>3</v>
      </c>
      <c r="I9971" cm="1">
        <f t="array" aca="1" ref="I9971" ca="1">SUMIFS(AMOUNT,APPL_ID,A9971,YEAR,C9971,DIVERSION_TYPE,"STORAGE")</f>
        <v>0</v>
      </c>
      <c r="J9971">
        <f t="shared" ca="1" si="155"/>
        <v>3</v>
      </c>
      <c r="K9971" s="17" cm="1">
        <f t="array" aca="1" ref="K9971" ca="1">IF(J9971&gt;0,COUNTIFS(AnnualTotalDiversion,J9971,APPL_ID,"&lt;&gt;"&amp;A9971,Owner,G9971,YEAR,C9971)/12,0)</f>
        <v>0</v>
      </c>
    </row>
    <row r="9972" spans="1:11" x14ac:dyDescent="0.25">
      <c r="A9972" t="s">
        <v>125</v>
      </c>
      <c r="B9972">
        <v>12011</v>
      </c>
      <c r="C9972">
        <v>2020</v>
      </c>
      <c r="D9972">
        <v>6</v>
      </c>
      <c r="E9972">
        <v>0</v>
      </c>
      <c r="F9972" s="15" t="s">
        <v>45</v>
      </c>
      <c r="G9972" t="str" cm="1">
        <f t="array" aca="1" ref="G9972" ca="1">_xlfn.XLOOKUP(A9972,APPLICATION_NUMBER,APPLICATION_PRIMARY_OWNER)</f>
        <v>BRIAN R WHITE</v>
      </c>
      <c r="H9972" cm="1">
        <f t="array" aca="1" ref="H9972" ca="1">SUMIFS(AMOUNT,APPL_ID,A9972,YEAR,C9972,DIVERSION_TYPE,"DIRECT")</f>
        <v>29</v>
      </c>
      <c r="I9972" cm="1">
        <f t="array" aca="1" ref="I9972" ca="1">SUMIFS(AMOUNT,APPL_ID,A9972,YEAR,C9972,DIVERSION_TYPE,"STORAGE")</f>
        <v>0</v>
      </c>
      <c r="J9972">
        <f t="shared" ca="1" si="155"/>
        <v>29</v>
      </c>
      <c r="K9972" s="17" cm="1">
        <f t="array" aca="1" ref="K9972" ca="1">IF(J9972&gt;0,COUNTIFS(AnnualTotalDiversion,J9972,APPL_ID,"&lt;&gt;"&amp;A9972,Owner,G9972,YEAR,C9972)/12,0)</f>
        <v>0</v>
      </c>
    </row>
    <row r="9973" spans="1:11" x14ac:dyDescent="0.25">
      <c r="A9973" t="s">
        <v>125</v>
      </c>
      <c r="B9973">
        <v>12011</v>
      </c>
      <c r="C9973">
        <v>2020</v>
      </c>
      <c r="D9973">
        <v>10</v>
      </c>
      <c r="E9973">
        <v>0</v>
      </c>
      <c r="F9973" s="15" t="s">
        <v>45</v>
      </c>
      <c r="G9973" t="str" cm="1">
        <f t="array" aca="1" ref="G9973" ca="1">_xlfn.XLOOKUP(A9973,APPLICATION_NUMBER,APPLICATION_PRIMARY_OWNER)</f>
        <v>BRIAN R WHITE</v>
      </c>
      <c r="H9973" cm="1">
        <f t="array" aca="1" ref="H9973" ca="1">SUMIFS(AMOUNT,APPL_ID,A9973,YEAR,C9973,DIVERSION_TYPE,"DIRECT")</f>
        <v>29</v>
      </c>
      <c r="I9973" cm="1">
        <f t="array" aca="1" ref="I9973" ca="1">SUMIFS(AMOUNT,APPL_ID,A9973,YEAR,C9973,DIVERSION_TYPE,"STORAGE")</f>
        <v>0</v>
      </c>
      <c r="J9973">
        <f t="shared" ca="1" si="155"/>
        <v>29</v>
      </c>
      <c r="K9973" s="17" cm="1">
        <f t="array" aca="1" ref="K9973" ca="1">IF(J9973&gt;0,COUNTIFS(AnnualTotalDiversion,J9973,APPL_ID,"&lt;&gt;"&amp;A9973,Owner,G9973,YEAR,C9973)/12,0)</f>
        <v>0</v>
      </c>
    </row>
    <row r="9974" spans="1:11" x14ac:dyDescent="0.25">
      <c r="A9974" t="s">
        <v>125</v>
      </c>
      <c r="B9974">
        <v>12011</v>
      </c>
      <c r="C9974">
        <v>2017</v>
      </c>
      <c r="D9974">
        <v>5</v>
      </c>
      <c r="E9974">
        <v>13</v>
      </c>
      <c r="F9974" s="15" t="s">
        <v>45</v>
      </c>
      <c r="G9974" t="str" cm="1">
        <f t="array" aca="1" ref="G9974" ca="1">_xlfn.XLOOKUP(A9974,APPLICATION_NUMBER,APPLICATION_PRIMARY_OWNER)</f>
        <v>BRIAN R WHITE</v>
      </c>
      <c r="H9974" cm="1">
        <f t="array" aca="1" ref="H9974" ca="1">SUMIFS(AMOUNT,APPL_ID,A9974,YEAR,C9974,DIVERSION_TYPE,"DIRECT")</f>
        <v>29</v>
      </c>
      <c r="I9974" cm="1">
        <f t="array" aca="1" ref="I9974" ca="1">SUMIFS(AMOUNT,APPL_ID,A9974,YEAR,C9974,DIVERSION_TYPE,"STORAGE")</f>
        <v>0</v>
      </c>
      <c r="J9974">
        <f t="shared" ca="1" si="155"/>
        <v>29</v>
      </c>
      <c r="K9974" s="17" cm="1">
        <f t="array" aca="1" ref="K9974" ca="1">IF(J9974&gt;0,COUNTIFS(AnnualTotalDiversion,J9974,APPL_ID,"&lt;&gt;"&amp;A9974,Owner,G9974,YEAR,C9974)/12,0)</f>
        <v>0</v>
      </c>
    </row>
    <row r="9975" spans="1:11" x14ac:dyDescent="0.25">
      <c r="A9975" t="s">
        <v>125</v>
      </c>
      <c r="B9975">
        <v>12011</v>
      </c>
      <c r="C9975">
        <v>2017</v>
      </c>
      <c r="D9975">
        <v>6</v>
      </c>
      <c r="E9975">
        <v>0</v>
      </c>
      <c r="F9975" s="15" t="s">
        <v>45</v>
      </c>
      <c r="G9975" t="str" cm="1">
        <f t="array" aca="1" ref="G9975" ca="1">_xlfn.XLOOKUP(A9975,APPLICATION_NUMBER,APPLICATION_PRIMARY_OWNER)</f>
        <v>BRIAN R WHITE</v>
      </c>
      <c r="H9975" cm="1">
        <f t="array" aca="1" ref="H9975" ca="1">SUMIFS(AMOUNT,APPL_ID,A9975,YEAR,C9975,DIVERSION_TYPE,"DIRECT")</f>
        <v>29</v>
      </c>
      <c r="I9975" cm="1">
        <f t="array" aca="1" ref="I9975" ca="1">SUMIFS(AMOUNT,APPL_ID,A9975,YEAR,C9975,DIVERSION_TYPE,"STORAGE")</f>
        <v>0</v>
      </c>
      <c r="J9975">
        <f t="shared" ca="1" si="155"/>
        <v>29</v>
      </c>
      <c r="K9975" s="17" cm="1">
        <f t="array" aca="1" ref="K9975" ca="1">IF(J9975&gt;0,COUNTIFS(AnnualTotalDiversion,J9975,APPL_ID,"&lt;&gt;"&amp;A9975,Owner,G9975,YEAR,C9975)/12,0)</f>
        <v>0</v>
      </c>
    </row>
    <row r="9976" spans="1:11" x14ac:dyDescent="0.25">
      <c r="A9976" t="s">
        <v>125</v>
      </c>
      <c r="B9976">
        <v>12011</v>
      </c>
      <c r="C9976">
        <v>2017</v>
      </c>
      <c r="D9976">
        <v>6</v>
      </c>
      <c r="E9976">
        <v>0</v>
      </c>
      <c r="F9976" s="15" t="s">
        <v>44</v>
      </c>
      <c r="G9976" t="str" cm="1">
        <f t="array" aca="1" ref="G9976" ca="1">_xlfn.XLOOKUP(A9976,APPLICATION_NUMBER,APPLICATION_PRIMARY_OWNER)</f>
        <v>BRIAN R WHITE</v>
      </c>
      <c r="H9976" cm="1">
        <f t="array" aca="1" ref="H9976" ca="1">SUMIFS(AMOUNT,APPL_ID,A9976,YEAR,C9976,DIVERSION_TYPE,"DIRECT")</f>
        <v>29</v>
      </c>
      <c r="I9976" cm="1">
        <f t="array" aca="1" ref="I9976" ca="1">SUMIFS(AMOUNT,APPL_ID,A9976,YEAR,C9976,DIVERSION_TYPE,"STORAGE")</f>
        <v>0</v>
      </c>
      <c r="J9976">
        <f t="shared" ca="1" si="155"/>
        <v>29</v>
      </c>
      <c r="K9976" s="17" cm="1">
        <f t="array" aca="1" ref="K9976" ca="1">IF(J9976&gt;0,COUNTIFS(AnnualTotalDiversion,J9976,APPL_ID,"&lt;&gt;"&amp;A9976,Owner,G9976,YEAR,C9976)/12,0)</f>
        <v>0</v>
      </c>
    </row>
    <row r="9977" spans="1:11" x14ac:dyDescent="0.25">
      <c r="A9977" t="s">
        <v>125</v>
      </c>
      <c r="B9977">
        <v>12011</v>
      </c>
      <c r="C9977">
        <v>2018</v>
      </c>
      <c r="D9977">
        <v>9</v>
      </c>
      <c r="E9977">
        <v>0</v>
      </c>
      <c r="F9977" s="15" t="s">
        <v>44</v>
      </c>
      <c r="G9977" t="str" cm="1">
        <f t="array" aca="1" ref="G9977" ca="1">_xlfn.XLOOKUP(A9977,APPLICATION_NUMBER,APPLICATION_PRIMARY_OWNER)</f>
        <v>BRIAN R WHITE</v>
      </c>
      <c r="H9977" cm="1">
        <f t="array" aca="1" ref="H9977" ca="1">SUMIFS(AMOUNT,APPL_ID,A9977,YEAR,C9977,DIVERSION_TYPE,"DIRECT")</f>
        <v>0</v>
      </c>
      <c r="I9977" cm="1">
        <f t="array" aca="1" ref="I9977" ca="1">SUMIFS(AMOUNT,APPL_ID,A9977,YEAR,C9977,DIVERSION_TYPE,"STORAGE")</f>
        <v>0</v>
      </c>
      <c r="J9977">
        <f t="shared" ca="1" si="155"/>
        <v>0</v>
      </c>
      <c r="K9977" s="17" cm="1">
        <f t="array" aca="1" ref="K9977" ca="1">IF(J9977&gt;0,COUNTIFS(AnnualTotalDiversion,J9977,APPL_ID,"&lt;&gt;"&amp;A9977,Owner,G9977,YEAR,C9977)/12,0)</f>
        <v>0</v>
      </c>
    </row>
    <row r="9978" spans="1:11" x14ac:dyDescent="0.25">
      <c r="A9978" t="s">
        <v>125</v>
      </c>
      <c r="B9978">
        <v>12011</v>
      </c>
      <c r="C9978">
        <v>2020</v>
      </c>
      <c r="D9978">
        <v>10</v>
      </c>
      <c r="E9978">
        <v>0</v>
      </c>
      <c r="F9978" s="15" t="s">
        <v>44</v>
      </c>
      <c r="G9978" t="str" cm="1">
        <f t="array" aca="1" ref="G9978" ca="1">_xlfn.XLOOKUP(A9978,APPLICATION_NUMBER,APPLICATION_PRIMARY_OWNER)</f>
        <v>BRIAN R WHITE</v>
      </c>
      <c r="H9978" cm="1">
        <f t="array" aca="1" ref="H9978" ca="1">SUMIFS(AMOUNT,APPL_ID,A9978,YEAR,C9978,DIVERSION_TYPE,"DIRECT")</f>
        <v>29</v>
      </c>
      <c r="I9978" cm="1">
        <f t="array" aca="1" ref="I9978" ca="1">SUMIFS(AMOUNT,APPL_ID,A9978,YEAR,C9978,DIVERSION_TYPE,"STORAGE")</f>
        <v>0</v>
      </c>
      <c r="J9978">
        <f t="shared" ca="1" si="155"/>
        <v>29</v>
      </c>
      <c r="K9978" s="17" cm="1">
        <f t="array" aca="1" ref="K9978" ca="1">IF(J9978&gt;0,COUNTIFS(AnnualTotalDiversion,J9978,APPL_ID,"&lt;&gt;"&amp;A9978,Owner,G9978,YEAR,C9978)/12,0)</f>
        <v>0</v>
      </c>
    </row>
    <row r="9979" spans="1:11" x14ac:dyDescent="0.25">
      <c r="A9979" t="s">
        <v>125</v>
      </c>
      <c r="B9979">
        <v>12011</v>
      </c>
      <c r="C9979">
        <v>2018</v>
      </c>
      <c r="D9979">
        <v>5</v>
      </c>
      <c r="E9979">
        <v>0</v>
      </c>
      <c r="F9979" s="15" t="s">
        <v>46</v>
      </c>
      <c r="G9979" t="str" cm="1">
        <f t="array" aca="1" ref="G9979" ca="1">_xlfn.XLOOKUP(A9979,APPLICATION_NUMBER,APPLICATION_PRIMARY_OWNER)</f>
        <v>BRIAN R WHITE</v>
      </c>
      <c r="H9979" cm="1">
        <f t="array" aca="1" ref="H9979" ca="1">SUMIFS(AMOUNT,APPL_ID,A9979,YEAR,C9979,DIVERSION_TYPE,"DIRECT")</f>
        <v>0</v>
      </c>
      <c r="I9979" cm="1">
        <f t="array" aca="1" ref="I9979" ca="1">SUMIFS(AMOUNT,APPL_ID,A9979,YEAR,C9979,DIVERSION_TYPE,"STORAGE")</f>
        <v>0</v>
      </c>
      <c r="J9979">
        <f t="shared" ca="1" si="155"/>
        <v>0</v>
      </c>
      <c r="K9979" s="17" cm="1">
        <f t="array" aca="1" ref="K9979" ca="1">IF(J9979&gt;0,COUNTIFS(AnnualTotalDiversion,J9979,APPL_ID,"&lt;&gt;"&amp;A9979,Owner,G9979,YEAR,C9979)/12,0)</f>
        <v>0</v>
      </c>
    </row>
    <row r="9980" spans="1:11" x14ac:dyDescent="0.25">
      <c r="A9980" t="s">
        <v>125</v>
      </c>
      <c r="B9980">
        <v>12011</v>
      </c>
      <c r="C9980">
        <v>2018</v>
      </c>
      <c r="D9980">
        <v>7</v>
      </c>
      <c r="E9980">
        <v>0</v>
      </c>
      <c r="F9980" s="15" t="s">
        <v>44</v>
      </c>
      <c r="G9980" t="str" cm="1">
        <f t="array" aca="1" ref="G9980" ca="1">_xlfn.XLOOKUP(A9980,APPLICATION_NUMBER,APPLICATION_PRIMARY_OWNER)</f>
        <v>BRIAN R WHITE</v>
      </c>
      <c r="H9980" cm="1">
        <f t="array" aca="1" ref="H9980" ca="1">SUMIFS(AMOUNT,APPL_ID,A9980,YEAR,C9980,DIVERSION_TYPE,"DIRECT")</f>
        <v>0</v>
      </c>
      <c r="I9980" cm="1">
        <f t="array" aca="1" ref="I9980" ca="1">SUMIFS(AMOUNT,APPL_ID,A9980,YEAR,C9980,DIVERSION_TYPE,"STORAGE")</f>
        <v>0</v>
      </c>
      <c r="J9980">
        <f t="shared" ca="1" si="155"/>
        <v>0</v>
      </c>
      <c r="K9980" s="17" cm="1">
        <f t="array" aca="1" ref="K9980" ca="1">IF(J9980&gt;0,COUNTIFS(AnnualTotalDiversion,J9980,APPL_ID,"&lt;&gt;"&amp;A9980,Owner,G9980,YEAR,C9980)/12,0)</f>
        <v>0</v>
      </c>
    </row>
    <row r="9981" spans="1:11" x14ac:dyDescent="0.25">
      <c r="A9981" t="s">
        <v>125</v>
      </c>
      <c r="B9981">
        <v>12011</v>
      </c>
      <c r="C9981">
        <v>2019</v>
      </c>
      <c r="D9981">
        <v>2</v>
      </c>
      <c r="E9981">
        <v>0</v>
      </c>
      <c r="F9981" s="15" t="s">
        <v>46</v>
      </c>
      <c r="G9981" t="str" cm="1">
        <f t="array" aca="1" ref="G9981" ca="1">_xlfn.XLOOKUP(A9981,APPLICATION_NUMBER,APPLICATION_PRIMARY_OWNER)</f>
        <v>BRIAN R WHITE</v>
      </c>
      <c r="H9981" cm="1">
        <f t="array" aca="1" ref="H9981" ca="1">SUMIFS(AMOUNT,APPL_ID,A9981,YEAR,C9981,DIVERSION_TYPE,"DIRECT")</f>
        <v>3</v>
      </c>
      <c r="I9981" cm="1">
        <f t="array" aca="1" ref="I9981" ca="1">SUMIFS(AMOUNT,APPL_ID,A9981,YEAR,C9981,DIVERSION_TYPE,"STORAGE")</f>
        <v>0</v>
      </c>
      <c r="J9981">
        <f t="shared" ca="1" si="155"/>
        <v>3</v>
      </c>
      <c r="K9981" s="17" cm="1">
        <f t="array" aca="1" ref="K9981" ca="1">IF(J9981&gt;0,COUNTIFS(AnnualTotalDiversion,J9981,APPL_ID,"&lt;&gt;"&amp;A9981,Owner,G9981,YEAR,C9981)/12,0)</f>
        <v>0</v>
      </c>
    </row>
    <row r="9982" spans="1:11" x14ac:dyDescent="0.25">
      <c r="A9982" t="s">
        <v>125</v>
      </c>
      <c r="B9982">
        <v>12011</v>
      </c>
      <c r="C9982">
        <v>2017</v>
      </c>
      <c r="D9982">
        <v>9</v>
      </c>
      <c r="E9982">
        <v>0</v>
      </c>
      <c r="F9982" s="15" t="s">
        <v>46</v>
      </c>
      <c r="G9982" t="str" cm="1">
        <f t="array" aca="1" ref="G9982" ca="1">_xlfn.XLOOKUP(A9982,APPLICATION_NUMBER,APPLICATION_PRIMARY_OWNER)</f>
        <v>BRIAN R WHITE</v>
      </c>
      <c r="H9982" cm="1">
        <f t="array" aca="1" ref="H9982" ca="1">SUMIFS(AMOUNT,APPL_ID,A9982,YEAR,C9982,DIVERSION_TYPE,"DIRECT")</f>
        <v>29</v>
      </c>
      <c r="I9982" cm="1">
        <f t="array" aca="1" ref="I9982" ca="1">SUMIFS(AMOUNT,APPL_ID,A9982,YEAR,C9982,DIVERSION_TYPE,"STORAGE")</f>
        <v>0</v>
      </c>
      <c r="J9982">
        <f t="shared" ca="1" si="155"/>
        <v>29</v>
      </c>
      <c r="K9982" s="17" cm="1">
        <f t="array" aca="1" ref="K9982" ca="1">IF(J9982&gt;0,COUNTIFS(AnnualTotalDiversion,J9982,APPL_ID,"&lt;&gt;"&amp;A9982,Owner,G9982,YEAR,C9982)/12,0)</f>
        <v>0</v>
      </c>
    </row>
    <row r="9983" spans="1:11" x14ac:dyDescent="0.25">
      <c r="A9983" t="s">
        <v>125</v>
      </c>
      <c r="B9983">
        <v>12011</v>
      </c>
      <c r="C9983">
        <v>2017</v>
      </c>
      <c r="D9983">
        <v>8</v>
      </c>
      <c r="E9983">
        <v>0</v>
      </c>
      <c r="F9983" s="15" t="s">
        <v>45</v>
      </c>
      <c r="G9983" t="str" cm="1">
        <f t="array" aca="1" ref="G9983" ca="1">_xlfn.XLOOKUP(A9983,APPLICATION_NUMBER,APPLICATION_PRIMARY_OWNER)</f>
        <v>BRIAN R WHITE</v>
      </c>
      <c r="H9983" cm="1">
        <f t="array" aca="1" ref="H9983" ca="1">SUMIFS(AMOUNT,APPL_ID,A9983,YEAR,C9983,DIVERSION_TYPE,"DIRECT")</f>
        <v>29</v>
      </c>
      <c r="I9983" cm="1">
        <f t="array" aca="1" ref="I9983" ca="1">SUMIFS(AMOUNT,APPL_ID,A9983,YEAR,C9983,DIVERSION_TYPE,"STORAGE")</f>
        <v>0</v>
      </c>
      <c r="J9983">
        <f t="shared" ca="1" si="155"/>
        <v>29</v>
      </c>
      <c r="K9983" s="17" cm="1">
        <f t="array" aca="1" ref="K9983" ca="1">IF(J9983&gt;0,COUNTIFS(AnnualTotalDiversion,J9983,APPL_ID,"&lt;&gt;"&amp;A9983,Owner,G9983,YEAR,C9983)/12,0)</f>
        <v>0</v>
      </c>
    </row>
    <row r="9984" spans="1:11" x14ac:dyDescent="0.25">
      <c r="A9984" t="s">
        <v>125</v>
      </c>
      <c r="B9984">
        <v>12011</v>
      </c>
      <c r="C9984">
        <v>2018</v>
      </c>
      <c r="D9984">
        <v>8</v>
      </c>
      <c r="E9984">
        <v>0</v>
      </c>
      <c r="F9984" s="15" t="s">
        <v>45</v>
      </c>
      <c r="G9984" t="str" cm="1">
        <f t="array" aca="1" ref="G9984" ca="1">_xlfn.XLOOKUP(A9984,APPLICATION_NUMBER,APPLICATION_PRIMARY_OWNER)</f>
        <v>BRIAN R WHITE</v>
      </c>
      <c r="H9984" cm="1">
        <f t="array" aca="1" ref="H9984" ca="1">SUMIFS(AMOUNT,APPL_ID,A9984,YEAR,C9984,DIVERSION_TYPE,"DIRECT")</f>
        <v>0</v>
      </c>
      <c r="I9984" cm="1">
        <f t="array" aca="1" ref="I9984" ca="1">SUMIFS(AMOUNT,APPL_ID,A9984,YEAR,C9984,DIVERSION_TYPE,"STORAGE")</f>
        <v>0</v>
      </c>
      <c r="J9984">
        <f t="shared" ca="1" si="155"/>
        <v>0</v>
      </c>
      <c r="K9984" s="17" cm="1">
        <f t="array" aca="1" ref="K9984" ca="1">IF(J9984&gt;0,COUNTIFS(AnnualTotalDiversion,J9984,APPL_ID,"&lt;&gt;"&amp;A9984,Owner,G9984,YEAR,C9984)/12,0)</f>
        <v>0</v>
      </c>
    </row>
    <row r="9985" spans="1:11" x14ac:dyDescent="0.25">
      <c r="A9985" t="s">
        <v>125</v>
      </c>
      <c r="B9985">
        <v>12011</v>
      </c>
      <c r="C9985">
        <v>2019</v>
      </c>
      <c r="D9985">
        <v>3</v>
      </c>
      <c r="E9985">
        <v>3</v>
      </c>
      <c r="F9985" s="15" t="s">
        <v>45</v>
      </c>
      <c r="G9985" t="str" cm="1">
        <f t="array" aca="1" ref="G9985" ca="1">_xlfn.XLOOKUP(A9985,APPLICATION_NUMBER,APPLICATION_PRIMARY_OWNER)</f>
        <v>BRIAN R WHITE</v>
      </c>
      <c r="H9985" cm="1">
        <f t="array" aca="1" ref="H9985" ca="1">SUMIFS(AMOUNT,APPL_ID,A9985,YEAR,C9985,DIVERSION_TYPE,"DIRECT")</f>
        <v>3</v>
      </c>
      <c r="I9985" cm="1">
        <f t="array" aca="1" ref="I9985" ca="1">SUMIFS(AMOUNT,APPL_ID,A9985,YEAR,C9985,DIVERSION_TYPE,"STORAGE")</f>
        <v>0</v>
      </c>
      <c r="J9985">
        <f t="shared" ca="1" si="155"/>
        <v>3</v>
      </c>
      <c r="K9985" s="17" cm="1">
        <f t="array" aca="1" ref="K9985" ca="1">IF(J9985&gt;0,COUNTIFS(AnnualTotalDiversion,J9985,APPL_ID,"&lt;&gt;"&amp;A9985,Owner,G9985,YEAR,C9985)/12,0)</f>
        <v>0</v>
      </c>
    </row>
    <row r="9986" spans="1:11" x14ac:dyDescent="0.25">
      <c r="A9986" t="s">
        <v>125</v>
      </c>
      <c r="B9986">
        <v>12011</v>
      </c>
      <c r="C9986">
        <v>2017</v>
      </c>
      <c r="D9986">
        <v>6</v>
      </c>
      <c r="E9986">
        <v>0</v>
      </c>
      <c r="F9986" s="15" t="s">
        <v>46</v>
      </c>
      <c r="G9986" t="str" cm="1">
        <f t="array" aca="1" ref="G9986" ca="1">_xlfn.XLOOKUP(A9986,APPLICATION_NUMBER,APPLICATION_PRIMARY_OWNER)</f>
        <v>BRIAN R WHITE</v>
      </c>
      <c r="H9986" cm="1">
        <f t="array" aca="1" ref="H9986" ca="1">SUMIFS(AMOUNT,APPL_ID,A9986,YEAR,C9986,DIVERSION_TYPE,"DIRECT")</f>
        <v>29</v>
      </c>
      <c r="I9986" cm="1">
        <f t="array" aca="1" ref="I9986" ca="1">SUMIFS(AMOUNT,APPL_ID,A9986,YEAR,C9986,DIVERSION_TYPE,"STORAGE")</f>
        <v>0</v>
      </c>
      <c r="J9986">
        <f t="shared" ca="1" si="155"/>
        <v>29</v>
      </c>
      <c r="K9986" s="17" cm="1">
        <f t="array" aca="1" ref="K9986" ca="1">IF(J9986&gt;0,COUNTIFS(AnnualTotalDiversion,J9986,APPL_ID,"&lt;&gt;"&amp;A9986,Owner,G9986,YEAR,C9986)/12,0)</f>
        <v>0</v>
      </c>
    </row>
    <row r="9987" spans="1:11" x14ac:dyDescent="0.25">
      <c r="A9987" t="s">
        <v>125</v>
      </c>
      <c r="B9987">
        <v>12011</v>
      </c>
      <c r="C9987">
        <v>2017</v>
      </c>
      <c r="D9987">
        <v>3</v>
      </c>
      <c r="E9987">
        <v>0</v>
      </c>
      <c r="F9987" s="15" t="s">
        <v>46</v>
      </c>
      <c r="G9987" t="str" cm="1">
        <f t="array" aca="1" ref="G9987" ca="1">_xlfn.XLOOKUP(A9987,APPLICATION_NUMBER,APPLICATION_PRIMARY_OWNER)</f>
        <v>BRIAN R WHITE</v>
      </c>
      <c r="H9987" cm="1">
        <f t="array" aca="1" ref="H9987" ca="1">SUMIFS(AMOUNT,APPL_ID,A9987,YEAR,C9987,DIVERSION_TYPE,"DIRECT")</f>
        <v>29</v>
      </c>
      <c r="I9987" cm="1">
        <f t="array" aca="1" ref="I9987" ca="1">SUMIFS(AMOUNT,APPL_ID,A9987,YEAR,C9987,DIVERSION_TYPE,"STORAGE")</f>
        <v>0</v>
      </c>
      <c r="J9987">
        <f t="shared" ca="1" si="155"/>
        <v>29</v>
      </c>
      <c r="K9987" s="17" cm="1">
        <f t="array" aca="1" ref="K9987" ca="1">IF(J9987&gt;0,COUNTIFS(AnnualTotalDiversion,J9987,APPL_ID,"&lt;&gt;"&amp;A9987,Owner,G9987,YEAR,C9987)/12,0)</f>
        <v>0</v>
      </c>
    </row>
    <row r="9988" spans="1:11" x14ac:dyDescent="0.25">
      <c r="A9988" t="s">
        <v>125</v>
      </c>
      <c r="B9988">
        <v>12011</v>
      </c>
      <c r="C9988">
        <v>2020</v>
      </c>
      <c r="D9988">
        <v>12</v>
      </c>
      <c r="E9988">
        <v>0</v>
      </c>
      <c r="F9988" s="15" t="s">
        <v>46</v>
      </c>
      <c r="G9988" t="str" cm="1">
        <f t="array" aca="1" ref="G9988" ca="1">_xlfn.XLOOKUP(A9988,APPLICATION_NUMBER,APPLICATION_PRIMARY_OWNER)</f>
        <v>BRIAN R WHITE</v>
      </c>
      <c r="H9988" cm="1">
        <f t="array" aca="1" ref="H9988" ca="1">SUMIFS(AMOUNT,APPL_ID,A9988,YEAR,C9988,DIVERSION_TYPE,"DIRECT")</f>
        <v>29</v>
      </c>
      <c r="I9988" cm="1">
        <f t="array" aca="1" ref="I9988" ca="1">SUMIFS(AMOUNT,APPL_ID,A9988,YEAR,C9988,DIVERSION_TYPE,"STORAGE")</f>
        <v>0</v>
      </c>
      <c r="J9988">
        <f t="shared" ca="1" si="155"/>
        <v>29</v>
      </c>
      <c r="K9988" s="17" cm="1">
        <f t="array" aca="1" ref="K9988" ca="1">IF(J9988&gt;0,COUNTIFS(AnnualTotalDiversion,J9988,APPL_ID,"&lt;&gt;"&amp;A9988,Owner,G9988,YEAR,C9988)/12,0)</f>
        <v>0</v>
      </c>
    </row>
    <row r="9989" spans="1:11" x14ac:dyDescent="0.25">
      <c r="A9989" t="s">
        <v>125</v>
      </c>
      <c r="B9989">
        <v>12011</v>
      </c>
      <c r="C9989">
        <v>2018</v>
      </c>
      <c r="D9989">
        <v>6</v>
      </c>
      <c r="E9989">
        <v>0</v>
      </c>
      <c r="F9989" s="15" t="s">
        <v>45</v>
      </c>
      <c r="G9989" t="str" cm="1">
        <f t="array" aca="1" ref="G9989" ca="1">_xlfn.XLOOKUP(A9989,APPLICATION_NUMBER,APPLICATION_PRIMARY_OWNER)</f>
        <v>BRIAN R WHITE</v>
      </c>
      <c r="H9989" cm="1">
        <f t="array" aca="1" ref="H9989" ca="1">SUMIFS(AMOUNT,APPL_ID,A9989,YEAR,C9989,DIVERSION_TYPE,"DIRECT")</f>
        <v>0</v>
      </c>
      <c r="I9989" cm="1">
        <f t="array" aca="1" ref="I9989" ca="1">SUMIFS(AMOUNT,APPL_ID,A9989,YEAR,C9989,DIVERSION_TYPE,"STORAGE")</f>
        <v>0</v>
      </c>
      <c r="J9989">
        <f t="shared" ref="J9989:J10052" ca="1" si="156">SUM(H9989:I9989)</f>
        <v>0</v>
      </c>
      <c r="K9989" s="17" cm="1">
        <f t="array" aca="1" ref="K9989" ca="1">IF(J9989&gt;0,COUNTIFS(AnnualTotalDiversion,J9989,APPL_ID,"&lt;&gt;"&amp;A9989,Owner,G9989,YEAR,C9989)/12,0)</f>
        <v>0</v>
      </c>
    </row>
    <row r="9990" spans="1:11" x14ac:dyDescent="0.25">
      <c r="A9990" t="s">
        <v>125</v>
      </c>
      <c r="B9990">
        <v>12011</v>
      </c>
      <c r="C9990">
        <v>2020</v>
      </c>
      <c r="D9990">
        <v>7</v>
      </c>
      <c r="E9990">
        <v>0</v>
      </c>
      <c r="F9990" s="15" t="s">
        <v>45</v>
      </c>
      <c r="G9990" t="str" cm="1">
        <f t="array" aca="1" ref="G9990" ca="1">_xlfn.XLOOKUP(A9990,APPLICATION_NUMBER,APPLICATION_PRIMARY_OWNER)</f>
        <v>BRIAN R WHITE</v>
      </c>
      <c r="H9990" cm="1">
        <f t="array" aca="1" ref="H9990" ca="1">SUMIFS(AMOUNT,APPL_ID,A9990,YEAR,C9990,DIVERSION_TYPE,"DIRECT")</f>
        <v>29</v>
      </c>
      <c r="I9990" cm="1">
        <f t="array" aca="1" ref="I9990" ca="1">SUMIFS(AMOUNT,APPL_ID,A9990,YEAR,C9990,DIVERSION_TYPE,"STORAGE")</f>
        <v>0</v>
      </c>
      <c r="J9990">
        <f t="shared" ca="1" si="156"/>
        <v>29</v>
      </c>
      <c r="K9990" s="17" cm="1">
        <f t="array" aca="1" ref="K9990" ca="1">IF(J9990&gt;0,COUNTIFS(AnnualTotalDiversion,J9990,APPL_ID,"&lt;&gt;"&amp;A9990,Owner,G9990,YEAR,C9990)/12,0)</f>
        <v>0</v>
      </c>
    </row>
    <row r="9991" spans="1:11" x14ac:dyDescent="0.25">
      <c r="A9991" t="s">
        <v>125</v>
      </c>
      <c r="B9991">
        <v>12011</v>
      </c>
      <c r="C9991">
        <v>2020</v>
      </c>
      <c r="D9991">
        <v>1</v>
      </c>
      <c r="E9991">
        <v>0</v>
      </c>
      <c r="F9991" s="15" t="s">
        <v>46</v>
      </c>
      <c r="G9991" t="str" cm="1">
        <f t="array" aca="1" ref="G9991" ca="1">_xlfn.XLOOKUP(A9991,APPLICATION_NUMBER,APPLICATION_PRIMARY_OWNER)</f>
        <v>BRIAN R WHITE</v>
      </c>
      <c r="H9991" cm="1">
        <f t="array" aca="1" ref="H9991" ca="1">SUMIFS(AMOUNT,APPL_ID,A9991,YEAR,C9991,DIVERSION_TYPE,"DIRECT")</f>
        <v>29</v>
      </c>
      <c r="I9991" cm="1">
        <f t="array" aca="1" ref="I9991" ca="1">SUMIFS(AMOUNT,APPL_ID,A9991,YEAR,C9991,DIVERSION_TYPE,"STORAGE")</f>
        <v>0</v>
      </c>
      <c r="J9991">
        <f t="shared" ca="1" si="156"/>
        <v>29</v>
      </c>
      <c r="K9991" s="17" cm="1">
        <f t="array" aca="1" ref="K9991" ca="1">IF(J9991&gt;0,COUNTIFS(AnnualTotalDiversion,J9991,APPL_ID,"&lt;&gt;"&amp;A9991,Owner,G9991,YEAR,C9991)/12,0)</f>
        <v>0</v>
      </c>
    </row>
    <row r="9992" spans="1:11" x14ac:dyDescent="0.25">
      <c r="A9992" t="s">
        <v>125</v>
      </c>
      <c r="B9992">
        <v>12011</v>
      </c>
      <c r="C9992">
        <v>2020</v>
      </c>
      <c r="D9992">
        <v>9</v>
      </c>
      <c r="E9992">
        <v>0</v>
      </c>
      <c r="F9992" s="15" t="s">
        <v>45</v>
      </c>
      <c r="G9992" t="str" cm="1">
        <f t="array" aca="1" ref="G9992" ca="1">_xlfn.XLOOKUP(A9992,APPLICATION_NUMBER,APPLICATION_PRIMARY_OWNER)</f>
        <v>BRIAN R WHITE</v>
      </c>
      <c r="H9992" cm="1">
        <f t="array" aca="1" ref="H9992" ca="1">SUMIFS(AMOUNT,APPL_ID,A9992,YEAR,C9992,DIVERSION_TYPE,"DIRECT")</f>
        <v>29</v>
      </c>
      <c r="I9992" cm="1">
        <f t="array" aca="1" ref="I9992" ca="1">SUMIFS(AMOUNT,APPL_ID,A9992,YEAR,C9992,DIVERSION_TYPE,"STORAGE")</f>
        <v>0</v>
      </c>
      <c r="J9992">
        <f t="shared" ca="1" si="156"/>
        <v>29</v>
      </c>
      <c r="K9992" s="17" cm="1">
        <f t="array" aca="1" ref="K9992" ca="1">IF(J9992&gt;0,COUNTIFS(AnnualTotalDiversion,J9992,APPL_ID,"&lt;&gt;"&amp;A9992,Owner,G9992,YEAR,C9992)/12,0)</f>
        <v>0</v>
      </c>
    </row>
    <row r="9993" spans="1:11" x14ac:dyDescent="0.25">
      <c r="A9993" t="s">
        <v>125</v>
      </c>
      <c r="B9993">
        <v>12011</v>
      </c>
      <c r="C9993">
        <v>2018</v>
      </c>
      <c r="D9993">
        <v>12</v>
      </c>
      <c r="E9993">
        <v>0</v>
      </c>
      <c r="F9993" s="15" t="s">
        <v>44</v>
      </c>
      <c r="G9993" t="str" cm="1">
        <f t="array" aca="1" ref="G9993" ca="1">_xlfn.XLOOKUP(A9993,APPLICATION_NUMBER,APPLICATION_PRIMARY_OWNER)</f>
        <v>BRIAN R WHITE</v>
      </c>
      <c r="H9993" cm="1">
        <f t="array" aca="1" ref="H9993" ca="1">SUMIFS(AMOUNT,APPL_ID,A9993,YEAR,C9993,DIVERSION_TYPE,"DIRECT")</f>
        <v>0</v>
      </c>
      <c r="I9993" cm="1">
        <f t="array" aca="1" ref="I9993" ca="1">SUMIFS(AMOUNT,APPL_ID,A9993,YEAR,C9993,DIVERSION_TYPE,"STORAGE")</f>
        <v>0</v>
      </c>
      <c r="J9993">
        <f t="shared" ca="1" si="156"/>
        <v>0</v>
      </c>
      <c r="K9993" s="17" cm="1">
        <f t="array" aca="1" ref="K9993" ca="1">IF(J9993&gt;0,COUNTIFS(AnnualTotalDiversion,J9993,APPL_ID,"&lt;&gt;"&amp;A9993,Owner,G9993,YEAR,C9993)/12,0)</f>
        <v>0</v>
      </c>
    </row>
    <row r="9994" spans="1:11" x14ac:dyDescent="0.25">
      <c r="A9994" t="s">
        <v>125</v>
      </c>
      <c r="B9994">
        <v>12011</v>
      </c>
      <c r="C9994">
        <v>2019</v>
      </c>
      <c r="D9994">
        <v>2</v>
      </c>
      <c r="E9994">
        <v>0</v>
      </c>
      <c r="F9994" s="15" t="s">
        <v>45</v>
      </c>
      <c r="G9994" t="str" cm="1">
        <f t="array" aca="1" ref="G9994" ca="1">_xlfn.XLOOKUP(A9994,APPLICATION_NUMBER,APPLICATION_PRIMARY_OWNER)</f>
        <v>BRIAN R WHITE</v>
      </c>
      <c r="H9994" cm="1">
        <f t="array" aca="1" ref="H9994" ca="1">SUMIFS(AMOUNT,APPL_ID,A9994,YEAR,C9994,DIVERSION_TYPE,"DIRECT")</f>
        <v>3</v>
      </c>
      <c r="I9994" cm="1">
        <f t="array" aca="1" ref="I9994" ca="1">SUMIFS(AMOUNT,APPL_ID,A9994,YEAR,C9994,DIVERSION_TYPE,"STORAGE")</f>
        <v>0</v>
      </c>
      <c r="J9994">
        <f t="shared" ca="1" si="156"/>
        <v>3</v>
      </c>
      <c r="K9994" s="17" cm="1">
        <f t="array" aca="1" ref="K9994" ca="1">IF(J9994&gt;0,COUNTIFS(AnnualTotalDiversion,J9994,APPL_ID,"&lt;&gt;"&amp;A9994,Owner,G9994,YEAR,C9994)/12,0)</f>
        <v>0</v>
      </c>
    </row>
    <row r="9995" spans="1:11" x14ac:dyDescent="0.25">
      <c r="A9995" t="s">
        <v>125</v>
      </c>
      <c r="B9995">
        <v>12011</v>
      </c>
      <c r="C9995">
        <v>2018</v>
      </c>
      <c r="D9995">
        <v>9</v>
      </c>
      <c r="E9995">
        <v>0</v>
      </c>
      <c r="F9995" s="15" t="s">
        <v>45</v>
      </c>
      <c r="G9995" t="str" cm="1">
        <f t="array" aca="1" ref="G9995" ca="1">_xlfn.XLOOKUP(A9995,APPLICATION_NUMBER,APPLICATION_PRIMARY_OWNER)</f>
        <v>BRIAN R WHITE</v>
      </c>
      <c r="H9995" cm="1">
        <f t="array" aca="1" ref="H9995" ca="1">SUMIFS(AMOUNT,APPL_ID,A9995,YEAR,C9995,DIVERSION_TYPE,"DIRECT")</f>
        <v>0</v>
      </c>
      <c r="I9995" cm="1">
        <f t="array" aca="1" ref="I9995" ca="1">SUMIFS(AMOUNT,APPL_ID,A9995,YEAR,C9995,DIVERSION_TYPE,"STORAGE")</f>
        <v>0</v>
      </c>
      <c r="J9995">
        <f t="shared" ca="1" si="156"/>
        <v>0</v>
      </c>
      <c r="K9995" s="17" cm="1">
        <f t="array" aca="1" ref="K9995" ca="1">IF(J9995&gt;0,COUNTIFS(AnnualTotalDiversion,J9995,APPL_ID,"&lt;&gt;"&amp;A9995,Owner,G9995,YEAR,C9995)/12,0)</f>
        <v>0</v>
      </c>
    </row>
    <row r="9996" spans="1:11" x14ac:dyDescent="0.25">
      <c r="A9996" t="s">
        <v>125</v>
      </c>
      <c r="B9996">
        <v>12011</v>
      </c>
      <c r="C9996">
        <v>2020</v>
      </c>
      <c r="D9996">
        <v>11</v>
      </c>
      <c r="E9996">
        <v>0</v>
      </c>
      <c r="F9996" s="15" t="s">
        <v>44</v>
      </c>
      <c r="G9996" t="str" cm="1">
        <f t="array" aca="1" ref="G9996" ca="1">_xlfn.XLOOKUP(A9996,APPLICATION_NUMBER,APPLICATION_PRIMARY_OWNER)</f>
        <v>BRIAN R WHITE</v>
      </c>
      <c r="H9996" cm="1">
        <f t="array" aca="1" ref="H9996" ca="1">SUMIFS(AMOUNT,APPL_ID,A9996,YEAR,C9996,DIVERSION_TYPE,"DIRECT")</f>
        <v>29</v>
      </c>
      <c r="I9996" cm="1">
        <f t="array" aca="1" ref="I9996" ca="1">SUMIFS(AMOUNT,APPL_ID,A9996,YEAR,C9996,DIVERSION_TYPE,"STORAGE")</f>
        <v>0</v>
      </c>
      <c r="J9996">
        <f t="shared" ca="1" si="156"/>
        <v>29</v>
      </c>
      <c r="K9996" s="17" cm="1">
        <f t="array" aca="1" ref="K9996" ca="1">IF(J9996&gt;0,COUNTIFS(AnnualTotalDiversion,J9996,APPL_ID,"&lt;&gt;"&amp;A9996,Owner,G9996,YEAR,C9996)/12,0)</f>
        <v>0</v>
      </c>
    </row>
    <row r="9997" spans="1:11" x14ac:dyDescent="0.25">
      <c r="A9997" t="s">
        <v>125</v>
      </c>
      <c r="B9997">
        <v>12011</v>
      </c>
      <c r="C9997">
        <v>2019</v>
      </c>
      <c r="D9997">
        <v>7</v>
      </c>
      <c r="E9997">
        <v>0</v>
      </c>
      <c r="F9997" s="15" t="s">
        <v>46</v>
      </c>
      <c r="G9997" t="str" cm="1">
        <f t="array" aca="1" ref="G9997" ca="1">_xlfn.XLOOKUP(A9997,APPLICATION_NUMBER,APPLICATION_PRIMARY_OWNER)</f>
        <v>BRIAN R WHITE</v>
      </c>
      <c r="H9997" cm="1">
        <f t="array" aca="1" ref="H9997" ca="1">SUMIFS(AMOUNT,APPL_ID,A9997,YEAR,C9997,DIVERSION_TYPE,"DIRECT")</f>
        <v>3</v>
      </c>
      <c r="I9997" cm="1">
        <f t="array" aca="1" ref="I9997" ca="1">SUMIFS(AMOUNT,APPL_ID,A9997,YEAR,C9997,DIVERSION_TYPE,"STORAGE")</f>
        <v>0</v>
      </c>
      <c r="J9997">
        <f t="shared" ca="1" si="156"/>
        <v>3</v>
      </c>
      <c r="K9997" s="17" cm="1">
        <f t="array" aca="1" ref="K9997" ca="1">IF(J9997&gt;0,COUNTIFS(AnnualTotalDiversion,J9997,APPL_ID,"&lt;&gt;"&amp;A9997,Owner,G9997,YEAR,C9997)/12,0)</f>
        <v>0</v>
      </c>
    </row>
    <row r="9998" spans="1:11" x14ac:dyDescent="0.25">
      <c r="A9998" t="s">
        <v>125</v>
      </c>
      <c r="B9998">
        <v>12011</v>
      </c>
      <c r="C9998">
        <v>2019</v>
      </c>
      <c r="D9998">
        <v>5</v>
      </c>
      <c r="E9998">
        <v>0</v>
      </c>
      <c r="F9998" s="15" t="s">
        <v>45</v>
      </c>
      <c r="G9998" t="str" cm="1">
        <f t="array" aca="1" ref="G9998" ca="1">_xlfn.XLOOKUP(A9998,APPLICATION_NUMBER,APPLICATION_PRIMARY_OWNER)</f>
        <v>BRIAN R WHITE</v>
      </c>
      <c r="H9998" cm="1">
        <f t="array" aca="1" ref="H9998" ca="1">SUMIFS(AMOUNT,APPL_ID,A9998,YEAR,C9998,DIVERSION_TYPE,"DIRECT")</f>
        <v>3</v>
      </c>
      <c r="I9998" cm="1">
        <f t="array" aca="1" ref="I9998" ca="1">SUMIFS(AMOUNT,APPL_ID,A9998,YEAR,C9998,DIVERSION_TYPE,"STORAGE")</f>
        <v>0</v>
      </c>
      <c r="J9998">
        <f t="shared" ca="1" si="156"/>
        <v>3</v>
      </c>
      <c r="K9998" s="17" cm="1">
        <f t="array" aca="1" ref="K9998" ca="1">IF(J9998&gt;0,COUNTIFS(AnnualTotalDiversion,J9998,APPL_ID,"&lt;&gt;"&amp;A9998,Owner,G9998,YEAR,C9998)/12,0)</f>
        <v>0</v>
      </c>
    </row>
    <row r="9999" spans="1:11" x14ac:dyDescent="0.25">
      <c r="A9999" t="s">
        <v>125</v>
      </c>
      <c r="B9999">
        <v>12011</v>
      </c>
      <c r="C9999">
        <v>2020</v>
      </c>
      <c r="D9999">
        <v>8</v>
      </c>
      <c r="E9999">
        <v>0</v>
      </c>
      <c r="F9999" s="15" t="s">
        <v>44</v>
      </c>
      <c r="G9999" t="str" cm="1">
        <f t="array" aca="1" ref="G9999" ca="1">_xlfn.XLOOKUP(A9999,APPLICATION_NUMBER,APPLICATION_PRIMARY_OWNER)</f>
        <v>BRIAN R WHITE</v>
      </c>
      <c r="H9999" cm="1">
        <f t="array" aca="1" ref="H9999" ca="1">SUMIFS(AMOUNT,APPL_ID,A9999,YEAR,C9999,DIVERSION_TYPE,"DIRECT")</f>
        <v>29</v>
      </c>
      <c r="I9999" cm="1">
        <f t="array" aca="1" ref="I9999" ca="1">SUMIFS(AMOUNT,APPL_ID,A9999,YEAR,C9999,DIVERSION_TYPE,"STORAGE")</f>
        <v>0</v>
      </c>
      <c r="J9999">
        <f t="shared" ca="1" si="156"/>
        <v>29</v>
      </c>
      <c r="K9999" s="17" cm="1">
        <f t="array" aca="1" ref="K9999" ca="1">IF(J9999&gt;0,COUNTIFS(AnnualTotalDiversion,J9999,APPL_ID,"&lt;&gt;"&amp;A9999,Owner,G9999,YEAR,C9999)/12,0)</f>
        <v>0</v>
      </c>
    </row>
    <row r="10000" spans="1:11" x14ac:dyDescent="0.25">
      <c r="A10000" t="s">
        <v>125</v>
      </c>
      <c r="B10000">
        <v>12011</v>
      </c>
      <c r="C10000">
        <v>2020</v>
      </c>
      <c r="D10000">
        <v>2</v>
      </c>
      <c r="E10000">
        <v>0</v>
      </c>
      <c r="F10000" s="15" t="s">
        <v>44</v>
      </c>
      <c r="G10000" t="str" cm="1">
        <f t="array" aca="1" ref="G10000" ca="1">_xlfn.XLOOKUP(A10000,APPLICATION_NUMBER,APPLICATION_PRIMARY_OWNER)</f>
        <v>BRIAN R WHITE</v>
      </c>
      <c r="H10000" cm="1">
        <f t="array" aca="1" ref="H10000" ca="1">SUMIFS(AMOUNT,APPL_ID,A10000,YEAR,C10000,DIVERSION_TYPE,"DIRECT")</f>
        <v>29</v>
      </c>
      <c r="I10000" cm="1">
        <f t="array" aca="1" ref="I10000" ca="1">SUMIFS(AMOUNT,APPL_ID,A10000,YEAR,C10000,DIVERSION_TYPE,"STORAGE")</f>
        <v>0</v>
      </c>
      <c r="J10000">
        <f t="shared" ca="1" si="156"/>
        <v>29</v>
      </c>
      <c r="K10000" s="17" cm="1">
        <f t="array" aca="1" ref="K10000" ca="1">IF(J10000&gt;0,COUNTIFS(AnnualTotalDiversion,J10000,APPL_ID,"&lt;&gt;"&amp;A10000,Owner,G10000,YEAR,C10000)/12,0)</f>
        <v>0</v>
      </c>
    </row>
    <row r="10001" spans="1:11" x14ac:dyDescent="0.25">
      <c r="A10001" t="s">
        <v>125</v>
      </c>
      <c r="B10001">
        <v>12011</v>
      </c>
      <c r="C10001">
        <v>2018</v>
      </c>
      <c r="D10001">
        <v>7</v>
      </c>
      <c r="E10001">
        <v>0</v>
      </c>
      <c r="F10001" s="15" t="s">
        <v>46</v>
      </c>
      <c r="G10001" t="str" cm="1">
        <f t="array" aca="1" ref="G10001" ca="1">_xlfn.XLOOKUP(A10001,APPLICATION_NUMBER,APPLICATION_PRIMARY_OWNER)</f>
        <v>BRIAN R WHITE</v>
      </c>
      <c r="H10001" cm="1">
        <f t="array" aca="1" ref="H10001" ca="1">SUMIFS(AMOUNT,APPL_ID,A10001,YEAR,C10001,DIVERSION_TYPE,"DIRECT")</f>
        <v>0</v>
      </c>
      <c r="I10001" cm="1">
        <f t="array" aca="1" ref="I10001" ca="1">SUMIFS(AMOUNT,APPL_ID,A10001,YEAR,C10001,DIVERSION_TYPE,"STORAGE")</f>
        <v>0</v>
      </c>
      <c r="J10001">
        <f t="shared" ca="1" si="156"/>
        <v>0</v>
      </c>
      <c r="K10001" s="17" cm="1">
        <f t="array" aca="1" ref="K10001" ca="1">IF(J10001&gt;0,COUNTIFS(AnnualTotalDiversion,J10001,APPL_ID,"&lt;&gt;"&amp;A10001,Owner,G10001,YEAR,C10001)/12,0)</f>
        <v>0</v>
      </c>
    </row>
    <row r="10002" spans="1:11" x14ac:dyDescent="0.25">
      <c r="A10002" t="s">
        <v>125</v>
      </c>
      <c r="B10002">
        <v>12011</v>
      </c>
      <c r="C10002">
        <v>2020</v>
      </c>
      <c r="D10002">
        <v>10</v>
      </c>
      <c r="E10002">
        <v>0</v>
      </c>
      <c r="F10002" s="15" t="s">
        <v>46</v>
      </c>
      <c r="G10002" t="str" cm="1">
        <f t="array" aca="1" ref="G10002" ca="1">_xlfn.XLOOKUP(A10002,APPLICATION_NUMBER,APPLICATION_PRIMARY_OWNER)</f>
        <v>BRIAN R WHITE</v>
      </c>
      <c r="H10002" cm="1">
        <f t="array" aca="1" ref="H10002" ca="1">SUMIFS(AMOUNT,APPL_ID,A10002,YEAR,C10002,DIVERSION_TYPE,"DIRECT")</f>
        <v>29</v>
      </c>
      <c r="I10002" cm="1">
        <f t="array" aca="1" ref="I10002" ca="1">SUMIFS(AMOUNT,APPL_ID,A10002,YEAR,C10002,DIVERSION_TYPE,"STORAGE")</f>
        <v>0</v>
      </c>
      <c r="J10002">
        <f t="shared" ca="1" si="156"/>
        <v>29</v>
      </c>
      <c r="K10002" s="17" cm="1">
        <f t="array" aca="1" ref="K10002" ca="1">IF(J10002&gt;0,COUNTIFS(AnnualTotalDiversion,J10002,APPL_ID,"&lt;&gt;"&amp;A10002,Owner,G10002,YEAR,C10002)/12,0)</f>
        <v>0</v>
      </c>
    </row>
    <row r="10003" spans="1:11" x14ac:dyDescent="0.25">
      <c r="A10003" t="s">
        <v>125</v>
      </c>
      <c r="B10003">
        <v>12011</v>
      </c>
      <c r="C10003">
        <v>2019</v>
      </c>
      <c r="D10003">
        <v>6</v>
      </c>
      <c r="E10003">
        <v>0</v>
      </c>
      <c r="F10003" s="15" t="s">
        <v>46</v>
      </c>
      <c r="G10003" t="str" cm="1">
        <f t="array" aca="1" ref="G10003" ca="1">_xlfn.XLOOKUP(A10003,APPLICATION_NUMBER,APPLICATION_PRIMARY_OWNER)</f>
        <v>BRIAN R WHITE</v>
      </c>
      <c r="H10003" cm="1">
        <f t="array" aca="1" ref="H10003" ca="1">SUMIFS(AMOUNT,APPL_ID,A10003,YEAR,C10003,DIVERSION_TYPE,"DIRECT")</f>
        <v>3</v>
      </c>
      <c r="I10003" cm="1">
        <f t="array" aca="1" ref="I10003" ca="1">SUMIFS(AMOUNT,APPL_ID,A10003,YEAR,C10003,DIVERSION_TYPE,"STORAGE")</f>
        <v>0</v>
      </c>
      <c r="J10003">
        <f t="shared" ca="1" si="156"/>
        <v>3</v>
      </c>
      <c r="K10003" s="17" cm="1">
        <f t="array" aca="1" ref="K10003" ca="1">IF(J10003&gt;0,COUNTIFS(AnnualTotalDiversion,J10003,APPL_ID,"&lt;&gt;"&amp;A10003,Owner,G10003,YEAR,C10003)/12,0)</f>
        <v>0</v>
      </c>
    </row>
    <row r="10004" spans="1:11" x14ac:dyDescent="0.25">
      <c r="A10004" t="s">
        <v>125</v>
      </c>
      <c r="B10004">
        <v>12011</v>
      </c>
      <c r="C10004">
        <v>2020</v>
      </c>
      <c r="D10004">
        <v>2</v>
      </c>
      <c r="E10004">
        <v>0</v>
      </c>
      <c r="F10004" s="15" t="s">
        <v>46</v>
      </c>
      <c r="G10004" t="str" cm="1">
        <f t="array" aca="1" ref="G10004" ca="1">_xlfn.XLOOKUP(A10004,APPLICATION_NUMBER,APPLICATION_PRIMARY_OWNER)</f>
        <v>BRIAN R WHITE</v>
      </c>
      <c r="H10004" cm="1">
        <f t="array" aca="1" ref="H10004" ca="1">SUMIFS(AMOUNT,APPL_ID,A10004,YEAR,C10004,DIVERSION_TYPE,"DIRECT")</f>
        <v>29</v>
      </c>
      <c r="I10004" cm="1">
        <f t="array" aca="1" ref="I10004" ca="1">SUMIFS(AMOUNT,APPL_ID,A10004,YEAR,C10004,DIVERSION_TYPE,"STORAGE")</f>
        <v>0</v>
      </c>
      <c r="J10004">
        <f t="shared" ca="1" si="156"/>
        <v>29</v>
      </c>
      <c r="K10004" s="17" cm="1">
        <f t="array" aca="1" ref="K10004" ca="1">IF(J10004&gt;0,COUNTIFS(AnnualTotalDiversion,J10004,APPL_ID,"&lt;&gt;"&amp;A10004,Owner,G10004,YEAR,C10004)/12,0)</f>
        <v>0</v>
      </c>
    </row>
    <row r="10005" spans="1:11" x14ac:dyDescent="0.25">
      <c r="A10005" t="s">
        <v>125</v>
      </c>
      <c r="B10005">
        <v>12011</v>
      </c>
      <c r="C10005">
        <v>2018</v>
      </c>
      <c r="D10005">
        <v>12</v>
      </c>
      <c r="E10005">
        <v>0</v>
      </c>
      <c r="F10005" s="15" t="s">
        <v>46</v>
      </c>
      <c r="G10005" t="str" cm="1">
        <f t="array" aca="1" ref="G10005" ca="1">_xlfn.XLOOKUP(A10005,APPLICATION_NUMBER,APPLICATION_PRIMARY_OWNER)</f>
        <v>BRIAN R WHITE</v>
      </c>
      <c r="H10005" cm="1">
        <f t="array" aca="1" ref="H10005" ca="1">SUMIFS(AMOUNT,APPL_ID,A10005,YEAR,C10005,DIVERSION_TYPE,"DIRECT")</f>
        <v>0</v>
      </c>
      <c r="I10005" cm="1">
        <f t="array" aca="1" ref="I10005" ca="1">SUMIFS(AMOUNT,APPL_ID,A10005,YEAR,C10005,DIVERSION_TYPE,"STORAGE")</f>
        <v>0</v>
      </c>
      <c r="J10005">
        <f t="shared" ca="1" si="156"/>
        <v>0</v>
      </c>
      <c r="K10005" s="17" cm="1">
        <f t="array" aca="1" ref="K10005" ca="1">IF(J10005&gt;0,COUNTIFS(AnnualTotalDiversion,J10005,APPL_ID,"&lt;&gt;"&amp;A10005,Owner,G10005,YEAR,C10005)/12,0)</f>
        <v>0</v>
      </c>
    </row>
    <row r="10006" spans="1:11" x14ac:dyDescent="0.25">
      <c r="A10006" t="s">
        <v>125</v>
      </c>
      <c r="B10006">
        <v>12011</v>
      </c>
      <c r="C10006">
        <v>2019</v>
      </c>
      <c r="D10006">
        <v>3</v>
      </c>
      <c r="E10006">
        <v>0</v>
      </c>
      <c r="F10006" s="15" t="s">
        <v>46</v>
      </c>
      <c r="G10006" t="str" cm="1">
        <f t="array" aca="1" ref="G10006" ca="1">_xlfn.XLOOKUP(A10006,APPLICATION_NUMBER,APPLICATION_PRIMARY_OWNER)</f>
        <v>BRIAN R WHITE</v>
      </c>
      <c r="H10006" cm="1">
        <f t="array" aca="1" ref="H10006" ca="1">SUMIFS(AMOUNT,APPL_ID,A10006,YEAR,C10006,DIVERSION_TYPE,"DIRECT")</f>
        <v>3</v>
      </c>
      <c r="I10006" cm="1">
        <f t="array" aca="1" ref="I10006" ca="1">SUMIFS(AMOUNT,APPL_ID,A10006,YEAR,C10006,DIVERSION_TYPE,"STORAGE")</f>
        <v>0</v>
      </c>
      <c r="J10006">
        <f t="shared" ca="1" si="156"/>
        <v>3</v>
      </c>
      <c r="K10006" s="17" cm="1">
        <f t="array" aca="1" ref="K10006" ca="1">IF(J10006&gt;0,COUNTIFS(AnnualTotalDiversion,J10006,APPL_ID,"&lt;&gt;"&amp;A10006,Owner,G10006,YEAR,C10006)/12,0)</f>
        <v>0</v>
      </c>
    </row>
    <row r="10007" spans="1:11" x14ac:dyDescent="0.25">
      <c r="A10007" t="s">
        <v>125</v>
      </c>
      <c r="B10007">
        <v>12011</v>
      </c>
      <c r="C10007">
        <v>2019</v>
      </c>
      <c r="D10007">
        <v>8</v>
      </c>
      <c r="E10007">
        <v>0</v>
      </c>
      <c r="F10007" s="15" t="s">
        <v>44</v>
      </c>
      <c r="G10007" t="str" cm="1">
        <f t="array" aca="1" ref="G10007" ca="1">_xlfn.XLOOKUP(A10007,APPLICATION_NUMBER,APPLICATION_PRIMARY_OWNER)</f>
        <v>BRIAN R WHITE</v>
      </c>
      <c r="H10007" cm="1">
        <f t="array" aca="1" ref="H10007" ca="1">SUMIFS(AMOUNT,APPL_ID,A10007,YEAR,C10007,DIVERSION_TYPE,"DIRECT")</f>
        <v>3</v>
      </c>
      <c r="I10007" cm="1">
        <f t="array" aca="1" ref="I10007" ca="1">SUMIFS(AMOUNT,APPL_ID,A10007,YEAR,C10007,DIVERSION_TYPE,"STORAGE")</f>
        <v>0</v>
      </c>
      <c r="J10007">
        <f t="shared" ca="1" si="156"/>
        <v>3</v>
      </c>
      <c r="K10007" s="17" cm="1">
        <f t="array" aca="1" ref="K10007" ca="1">IF(J10007&gt;0,COUNTIFS(AnnualTotalDiversion,J10007,APPL_ID,"&lt;&gt;"&amp;A10007,Owner,G10007,YEAR,C10007)/12,0)</f>
        <v>0</v>
      </c>
    </row>
    <row r="10008" spans="1:11" x14ac:dyDescent="0.25">
      <c r="A10008" t="s">
        <v>125</v>
      </c>
      <c r="B10008">
        <v>12011</v>
      </c>
      <c r="C10008">
        <v>2020</v>
      </c>
      <c r="D10008">
        <v>9</v>
      </c>
      <c r="E10008">
        <v>0</v>
      </c>
      <c r="F10008" s="15" t="s">
        <v>46</v>
      </c>
      <c r="G10008" t="str" cm="1">
        <f t="array" aca="1" ref="G10008" ca="1">_xlfn.XLOOKUP(A10008,APPLICATION_NUMBER,APPLICATION_PRIMARY_OWNER)</f>
        <v>BRIAN R WHITE</v>
      </c>
      <c r="H10008" cm="1">
        <f t="array" aca="1" ref="H10008" ca="1">SUMIFS(AMOUNT,APPL_ID,A10008,YEAR,C10008,DIVERSION_TYPE,"DIRECT")</f>
        <v>29</v>
      </c>
      <c r="I10008" cm="1">
        <f t="array" aca="1" ref="I10008" ca="1">SUMIFS(AMOUNT,APPL_ID,A10008,YEAR,C10008,DIVERSION_TYPE,"STORAGE")</f>
        <v>0</v>
      </c>
      <c r="J10008">
        <f t="shared" ca="1" si="156"/>
        <v>29</v>
      </c>
      <c r="K10008" s="17" cm="1">
        <f t="array" aca="1" ref="K10008" ca="1">IF(J10008&gt;0,COUNTIFS(AnnualTotalDiversion,J10008,APPL_ID,"&lt;&gt;"&amp;A10008,Owner,G10008,YEAR,C10008)/12,0)</f>
        <v>0</v>
      </c>
    </row>
    <row r="10009" spans="1:11" x14ac:dyDescent="0.25">
      <c r="A10009" t="s">
        <v>125</v>
      </c>
      <c r="B10009">
        <v>12011</v>
      </c>
      <c r="C10009">
        <v>2019</v>
      </c>
      <c r="D10009">
        <v>10</v>
      </c>
      <c r="E10009">
        <v>0</v>
      </c>
      <c r="F10009" s="15" t="s">
        <v>46</v>
      </c>
      <c r="G10009" t="str" cm="1">
        <f t="array" aca="1" ref="G10009" ca="1">_xlfn.XLOOKUP(A10009,APPLICATION_NUMBER,APPLICATION_PRIMARY_OWNER)</f>
        <v>BRIAN R WHITE</v>
      </c>
      <c r="H10009" cm="1">
        <f t="array" aca="1" ref="H10009" ca="1">SUMIFS(AMOUNT,APPL_ID,A10009,YEAR,C10009,DIVERSION_TYPE,"DIRECT")</f>
        <v>3</v>
      </c>
      <c r="I10009" cm="1">
        <f t="array" aca="1" ref="I10009" ca="1">SUMIFS(AMOUNT,APPL_ID,A10009,YEAR,C10009,DIVERSION_TYPE,"STORAGE")</f>
        <v>0</v>
      </c>
      <c r="J10009">
        <f t="shared" ca="1" si="156"/>
        <v>3</v>
      </c>
      <c r="K10009" s="17" cm="1">
        <f t="array" aca="1" ref="K10009" ca="1">IF(J10009&gt;0,COUNTIFS(AnnualTotalDiversion,J10009,APPL_ID,"&lt;&gt;"&amp;A10009,Owner,G10009,YEAR,C10009)/12,0)</f>
        <v>0</v>
      </c>
    </row>
    <row r="10010" spans="1:11" x14ac:dyDescent="0.25">
      <c r="A10010" t="s">
        <v>125</v>
      </c>
      <c r="B10010">
        <v>12011</v>
      </c>
      <c r="C10010">
        <v>2020</v>
      </c>
      <c r="D10010">
        <v>8</v>
      </c>
      <c r="E10010">
        <v>0</v>
      </c>
      <c r="F10010" s="15" t="s">
        <v>46</v>
      </c>
      <c r="G10010" t="str" cm="1">
        <f t="array" aca="1" ref="G10010" ca="1">_xlfn.XLOOKUP(A10010,APPLICATION_NUMBER,APPLICATION_PRIMARY_OWNER)</f>
        <v>BRIAN R WHITE</v>
      </c>
      <c r="H10010" cm="1">
        <f t="array" aca="1" ref="H10010" ca="1">SUMIFS(AMOUNT,APPL_ID,A10010,YEAR,C10010,DIVERSION_TYPE,"DIRECT")</f>
        <v>29</v>
      </c>
      <c r="I10010" cm="1">
        <f t="array" aca="1" ref="I10010" ca="1">SUMIFS(AMOUNT,APPL_ID,A10010,YEAR,C10010,DIVERSION_TYPE,"STORAGE")</f>
        <v>0</v>
      </c>
      <c r="J10010">
        <f t="shared" ca="1" si="156"/>
        <v>29</v>
      </c>
      <c r="K10010" s="17" cm="1">
        <f t="array" aca="1" ref="K10010" ca="1">IF(J10010&gt;0,COUNTIFS(AnnualTotalDiversion,J10010,APPL_ID,"&lt;&gt;"&amp;A10010,Owner,G10010,YEAR,C10010)/12,0)</f>
        <v>0</v>
      </c>
    </row>
    <row r="10011" spans="1:11" x14ac:dyDescent="0.25">
      <c r="A10011" t="s">
        <v>125</v>
      </c>
      <c r="B10011">
        <v>12011</v>
      </c>
      <c r="C10011">
        <v>2020</v>
      </c>
      <c r="D10011">
        <v>3</v>
      </c>
      <c r="E10011">
        <v>3</v>
      </c>
      <c r="F10011" s="15" t="s">
        <v>44</v>
      </c>
      <c r="G10011" t="str" cm="1">
        <f t="array" aca="1" ref="G10011" ca="1">_xlfn.XLOOKUP(A10011,APPLICATION_NUMBER,APPLICATION_PRIMARY_OWNER)</f>
        <v>BRIAN R WHITE</v>
      </c>
      <c r="H10011" cm="1">
        <f t="array" aca="1" ref="H10011" ca="1">SUMIFS(AMOUNT,APPL_ID,A10011,YEAR,C10011,DIVERSION_TYPE,"DIRECT")</f>
        <v>29</v>
      </c>
      <c r="I10011" cm="1">
        <f t="array" aca="1" ref="I10011" ca="1">SUMIFS(AMOUNT,APPL_ID,A10011,YEAR,C10011,DIVERSION_TYPE,"STORAGE")</f>
        <v>0</v>
      </c>
      <c r="J10011">
        <f t="shared" ca="1" si="156"/>
        <v>29</v>
      </c>
      <c r="K10011" s="17" cm="1">
        <f t="array" aca="1" ref="K10011" ca="1">IF(J10011&gt;0,COUNTIFS(AnnualTotalDiversion,J10011,APPL_ID,"&lt;&gt;"&amp;A10011,Owner,G10011,YEAR,C10011)/12,0)</f>
        <v>0</v>
      </c>
    </row>
    <row r="10012" spans="1:11" x14ac:dyDescent="0.25">
      <c r="A10012" t="s">
        <v>125</v>
      </c>
      <c r="B10012">
        <v>12011</v>
      </c>
      <c r="C10012">
        <v>2019</v>
      </c>
      <c r="D10012">
        <v>9</v>
      </c>
      <c r="E10012">
        <v>0</v>
      </c>
      <c r="F10012" s="15" t="s">
        <v>46</v>
      </c>
      <c r="G10012" t="str" cm="1">
        <f t="array" aca="1" ref="G10012" ca="1">_xlfn.XLOOKUP(A10012,APPLICATION_NUMBER,APPLICATION_PRIMARY_OWNER)</f>
        <v>BRIAN R WHITE</v>
      </c>
      <c r="H10012" cm="1">
        <f t="array" aca="1" ref="H10012" ca="1">SUMIFS(AMOUNT,APPL_ID,A10012,YEAR,C10012,DIVERSION_TYPE,"DIRECT")</f>
        <v>3</v>
      </c>
      <c r="I10012" cm="1">
        <f t="array" aca="1" ref="I10012" ca="1">SUMIFS(AMOUNT,APPL_ID,A10012,YEAR,C10012,DIVERSION_TYPE,"STORAGE")</f>
        <v>0</v>
      </c>
      <c r="J10012">
        <f t="shared" ca="1" si="156"/>
        <v>3</v>
      </c>
      <c r="K10012" s="17" cm="1">
        <f t="array" aca="1" ref="K10012" ca="1">IF(J10012&gt;0,COUNTIFS(AnnualTotalDiversion,J10012,APPL_ID,"&lt;&gt;"&amp;A10012,Owner,G10012,YEAR,C10012)/12,0)</f>
        <v>0</v>
      </c>
    </row>
    <row r="10013" spans="1:11" x14ac:dyDescent="0.25">
      <c r="A10013" t="s">
        <v>125</v>
      </c>
      <c r="B10013">
        <v>12011</v>
      </c>
      <c r="C10013">
        <v>2020</v>
      </c>
      <c r="D10013">
        <v>1</v>
      </c>
      <c r="E10013">
        <v>0</v>
      </c>
      <c r="F10013" s="15" t="s">
        <v>45</v>
      </c>
      <c r="G10013" t="str" cm="1">
        <f t="array" aca="1" ref="G10013" ca="1">_xlfn.XLOOKUP(A10013,APPLICATION_NUMBER,APPLICATION_PRIMARY_OWNER)</f>
        <v>BRIAN R WHITE</v>
      </c>
      <c r="H10013" cm="1">
        <f t="array" aca="1" ref="H10013" ca="1">SUMIFS(AMOUNT,APPL_ID,A10013,YEAR,C10013,DIVERSION_TYPE,"DIRECT")</f>
        <v>29</v>
      </c>
      <c r="I10013" cm="1">
        <f t="array" aca="1" ref="I10013" ca="1">SUMIFS(AMOUNT,APPL_ID,A10013,YEAR,C10013,DIVERSION_TYPE,"STORAGE")</f>
        <v>0</v>
      </c>
      <c r="J10013">
        <f t="shared" ca="1" si="156"/>
        <v>29</v>
      </c>
      <c r="K10013" s="17" cm="1">
        <f t="array" aca="1" ref="K10013" ca="1">IF(J10013&gt;0,COUNTIFS(AnnualTotalDiversion,J10013,APPL_ID,"&lt;&gt;"&amp;A10013,Owner,G10013,YEAR,C10013)/12,0)</f>
        <v>0</v>
      </c>
    </row>
    <row r="10014" spans="1:11" x14ac:dyDescent="0.25">
      <c r="A10014" t="s">
        <v>125</v>
      </c>
      <c r="B10014">
        <v>12011</v>
      </c>
      <c r="C10014">
        <v>2018</v>
      </c>
      <c r="D10014">
        <v>6</v>
      </c>
      <c r="E10014">
        <v>0</v>
      </c>
      <c r="F10014" s="15" t="s">
        <v>46</v>
      </c>
      <c r="G10014" t="str" cm="1">
        <f t="array" aca="1" ref="G10014" ca="1">_xlfn.XLOOKUP(A10014,APPLICATION_NUMBER,APPLICATION_PRIMARY_OWNER)</f>
        <v>BRIAN R WHITE</v>
      </c>
      <c r="H10014" cm="1">
        <f t="array" aca="1" ref="H10014" ca="1">SUMIFS(AMOUNT,APPL_ID,A10014,YEAR,C10014,DIVERSION_TYPE,"DIRECT")</f>
        <v>0</v>
      </c>
      <c r="I10014" cm="1">
        <f t="array" aca="1" ref="I10014" ca="1">SUMIFS(AMOUNT,APPL_ID,A10014,YEAR,C10014,DIVERSION_TYPE,"STORAGE")</f>
        <v>0</v>
      </c>
      <c r="J10014">
        <f t="shared" ca="1" si="156"/>
        <v>0</v>
      </c>
      <c r="K10014" s="17" cm="1">
        <f t="array" aca="1" ref="K10014" ca="1">IF(J10014&gt;0,COUNTIFS(AnnualTotalDiversion,J10014,APPL_ID,"&lt;&gt;"&amp;A10014,Owner,G10014,YEAR,C10014)/12,0)</f>
        <v>0</v>
      </c>
    </row>
    <row r="10015" spans="1:11" x14ac:dyDescent="0.25">
      <c r="A10015" t="s">
        <v>125</v>
      </c>
      <c r="B10015">
        <v>12011</v>
      </c>
      <c r="C10015">
        <v>2020</v>
      </c>
      <c r="D10015">
        <v>2</v>
      </c>
      <c r="E10015">
        <v>0</v>
      </c>
      <c r="F10015" s="15" t="s">
        <v>45</v>
      </c>
      <c r="G10015" t="str" cm="1">
        <f t="array" aca="1" ref="G10015" ca="1">_xlfn.XLOOKUP(A10015,APPLICATION_NUMBER,APPLICATION_PRIMARY_OWNER)</f>
        <v>BRIAN R WHITE</v>
      </c>
      <c r="H10015" cm="1">
        <f t="array" aca="1" ref="H10015" ca="1">SUMIFS(AMOUNT,APPL_ID,A10015,YEAR,C10015,DIVERSION_TYPE,"DIRECT")</f>
        <v>29</v>
      </c>
      <c r="I10015" cm="1">
        <f t="array" aca="1" ref="I10015" ca="1">SUMIFS(AMOUNT,APPL_ID,A10015,YEAR,C10015,DIVERSION_TYPE,"STORAGE")</f>
        <v>0</v>
      </c>
      <c r="J10015">
        <f t="shared" ca="1" si="156"/>
        <v>29</v>
      </c>
      <c r="K10015" s="17" cm="1">
        <f t="array" aca="1" ref="K10015" ca="1">IF(J10015&gt;0,COUNTIFS(AnnualTotalDiversion,J10015,APPL_ID,"&lt;&gt;"&amp;A10015,Owner,G10015,YEAR,C10015)/12,0)</f>
        <v>0</v>
      </c>
    </row>
    <row r="10016" spans="1:11" x14ac:dyDescent="0.25">
      <c r="A10016" t="s">
        <v>125</v>
      </c>
      <c r="B10016">
        <v>12011</v>
      </c>
      <c r="C10016">
        <v>2019</v>
      </c>
      <c r="D10016">
        <v>12</v>
      </c>
      <c r="E10016">
        <v>0</v>
      </c>
      <c r="F10016" s="15" t="s">
        <v>46</v>
      </c>
      <c r="G10016" t="str" cm="1">
        <f t="array" aca="1" ref="G10016" ca="1">_xlfn.XLOOKUP(A10016,APPLICATION_NUMBER,APPLICATION_PRIMARY_OWNER)</f>
        <v>BRIAN R WHITE</v>
      </c>
      <c r="H10016" cm="1">
        <f t="array" aca="1" ref="H10016" ca="1">SUMIFS(AMOUNT,APPL_ID,A10016,YEAR,C10016,DIVERSION_TYPE,"DIRECT")</f>
        <v>3</v>
      </c>
      <c r="I10016" cm="1">
        <f t="array" aca="1" ref="I10016" ca="1">SUMIFS(AMOUNT,APPL_ID,A10016,YEAR,C10016,DIVERSION_TYPE,"STORAGE")</f>
        <v>0</v>
      </c>
      <c r="J10016">
        <f t="shared" ca="1" si="156"/>
        <v>3</v>
      </c>
      <c r="K10016" s="17" cm="1">
        <f t="array" aca="1" ref="K10016" ca="1">IF(J10016&gt;0,COUNTIFS(AnnualTotalDiversion,J10016,APPL_ID,"&lt;&gt;"&amp;A10016,Owner,G10016,YEAR,C10016)/12,0)</f>
        <v>0</v>
      </c>
    </row>
    <row r="10017" spans="1:11" x14ac:dyDescent="0.25">
      <c r="A10017" t="s">
        <v>125</v>
      </c>
      <c r="B10017">
        <v>12011</v>
      </c>
      <c r="C10017">
        <v>2020</v>
      </c>
      <c r="D10017">
        <v>7</v>
      </c>
      <c r="E10017">
        <v>0</v>
      </c>
      <c r="F10017" s="15" t="s">
        <v>46</v>
      </c>
      <c r="G10017" t="str" cm="1">
        <f t="array" aca="1" ref="G10017" ca="1">_xlfn.XLOOKUP(A10017,APPLICATION_NUMBER,APPLICATION_PRIMARY_OWNER)</f>
        <v>BRIAN R WHITE</v>
      </c>
      <c r="H10017" cm="1">
        <f t="array" aca="1" ref="H10017" ca="1">SUMIFS(AMOUNT,APPL_ID,A10017,YEAR,C10017,DIVERSION_TYPE,"DIRECT")</f>
        <v>29</v>
      </c>
      <c r="I10017" cm="1">
        <f t="array" aca="1" ref="I10017" ca="1">SUMIFS(AMOUNT,APPL_ID,A10017,YEAR,C10017,DIVERSION_TYPE,"STORAGE")</f>
        <v>0</v>
      </c>
      <c r="J10017">
        <f t="shared" ca="1" si="156"/>
        <v>29</v>
      </c>
      <c r="K10017" s="17" cm="1">
        <f t="array" aca="1" ref="K10017" ca="1">IF(J10017&gt;0,COUNTIFS(AnnualTotalDiversion,J10017,APPL_ID,"&lt;&gt;"&amp;A10017,Owner,G10017,YEAR,C10017)/12,0)</f>
        <v>0</v>
      </c>
    </row>
    <row r="10018" spans="1:11" x14ac:dyDescent="0.25">
      <c r="A10018" t="s">
        <v>125</v>
      </c>
      <c r="B10018">
        <v>12011</v>
      </c>
      <c r="C10018">
        <v>2020</v>
      </c>
      <c r="D10018">
        <v>4</v>
      </c>
      <c r="E10018">
        <v>12</v>
      </c>
      <c r="F10018" s="15" t="s">
        <v>45</v>
      </c>
      <c r="G10018" t="str" cm="1">
        <f t="array" aca="1" ref="G10018" ca="1">_xlfn.XLOOKUP(A10018,APPLICATION_NUMBER,APPLICATION_PRIMARY_OWNER)</f>
        <v>BRIAN R WHITE</v>
      </c>
      <c r="H10018" cm="1">
        <f t="array" aca="1" ref="H10018" ca="1">SUMIFS(AMOUNT,APPL_ID,A10018,YEAR,C10018,DIVERSION_TYPE,"DIRECT")</f>
        <v>29</v>
      </c>
      <c r="I10018" cm="1">
        <f t="array" aca="1" ref="I10018" ca="1">SUMIFS(AMOUNT,APPL_ID,A10018,YEAR,C10018,DIVERSION_TYPE,"STORAGE")</f>
        <v>0</v>
      </c>
      <c r="J10018">
        <f t="shared" ca="1" si="156"/>
        <v>29</v>
      </c>
      <c r="K10018" s="17" cm="1">
        <f t="array" aca="1" ref="K10018" ca="1">IF(J10018&gt;0,COUNTIFS(AnnualTotalDiversion,J10018,APPL_ID,"&lt;&gt;"&amp;A10018,Owner,G10018,YEAR,C10018)/12,0)</f>
        <v>0</v>
      </c>
    </row>
    <row r="10019" spans="1:11" x14ac:dyDescent="0.25">
      <c r="A10019" t="s">
        <v>125</v>
      </c>
      <c r="B10019">
        <v>12011</v>
      </c>
      <c r="C10019">
        <v>2020</v>
      </c>
      <c r="D10019">
        <v>1</v>
      </c>
      <c r="E10019">
        <v>0</v>
      </c>
      <c r="F10019" s="15" t="s">
        <v>44</v>
      </c>
      <c r="G10019" t="str" cm="1">
        <f t="array" aca="1" ref="G10019" ca="1">_xlfn.XLOOKUP(A10019,APPLICATION_NUMBER,APPLICATION_PRIMARY_OWNER)</f>
        <v>BRIAN R WHITE</v>
      </c>
      <c r="H10019" cm="1">
        <f t="array" aca="1" ref="H10019" ca="1">SUMIFS(AMOUNT,APPL_ID,A10019,YEAR,C10019,DIVERSION_TYPE,"DIRECT")</f>
        <v>29</v>
      </c>
      <c r="I10019" cm="1">
        <f t="array" aca="1" ref="I10019" ca="1">SUMIFS(AMOUNT,APPL_ID,A10019,YEAR,C10019,DIVERSION_TYPE,"STORAGE")</f>
        <v>0</v>
      </c>
      <c r="J10019">
        <f t="shared" ca="1" si="156"/>
        <v>29</v>
      </c>
      <c r="K10019" s="17" cm="1">
        <f t="array" aca="1" ref="K10019" ca="1">IF(J10019&gt;0,COUNTIFS(AnnualTotalDiversion,J10019,APPL_ID,"&lt;&gt;"&amp;A10019,Owner,G10019,YEAR,C10019)/12,0)</f>
        <v>0</v>
      </c>
    </row>
    <row r="10020" spans="1:11" x14ac:dyDescent="0.25">
      <c r="A10020" t="s">
        <v>125</v>
      </c>
      <c r="B10020">
        <v>12011</v>
      </c>
      <c r="C10020">
        <v>2019</v>
      </c>
      <c r="D10020">
        <v>1</v>
      </c>
      <c r="E10020">
        <v>0</v>
      </c>
      <c r="F10020" s="15" t="s">
        <v>46</v>
      </c>
      <c r="G10020" t="str" cm="1">
        <f t="array" aca="1" ref="G10020" ca="1">_xlfn.XLOOKUP(A10020,APPLICATION_NUMBER,APPLICATION_PRIMARY_OWNER)</f>
        <v>BRIAN R WHITE</v>
      </c>
      <c r="H10020" cm="1">
        <f t="array" aca="1" ref="H10020" ca="1">SUMIFS(AMOUNT,APPL_ID,A10020,YEAR,C10020,DIVERSION_TYPE,"DIRECT")</f>
        <v>3</v>
      </c>
      <c r="I10020" cm="1">
        <f t="array" aca="1" ref="I10020" ca="1">SUMIFS(AMOUNT,APPL_ID,A10020,YEAR,C10020,DIVERSION_TYPE,"STORAGE")</f>
        <v>0</v>
      </c>
      <c r="J10020">
        <f t="shared" ca="1" si="156"/>
        <v>3</v>
      </c>
      <c r="K10020" s="17" cm="1">
        <f t="array" aca="1" ref="K10020" ca="1">IF(J10020&gt;0,COUNTIFS(AnnualTotalDiversion,J10020,APPL_ID,"&lt;&gt;"&amp;A10020,Owner,G10020,YEAR,C10020)/12,0)</f>
        <v>0</v>
      </c>
    </row>
    <row r="10021" spans="1:11" x14ac:dyDescent="0.25">
      <c r="A10021" t="s">
        <v>125</v>
      </c>
      <c r="B10021">
        <v>12011</v>
      </c>
      <c r="C10021">
        <v>2019</v>
      </c>
      <c r="D10021">
        <v>1</v>
      </c>
      <c r="E10021">
        <v>0</v>
      </c>
      <c r="F10021" s="15" t="s">
        <v>45</v>
      </c>
      <c r="G10021" t="str" cm="1">
        <f t="array" aca="1" ref="G10021" ca="1">_xlfn.XLOOKUP(A10021,APPLICATION_NUMBER,APPLICATION_PRIMARY_OWNER)</f>
        <v>BRIAN R WHITE</v>
      </c>
      <c r="H10021" cm="1">
        <f t="array" aca="1" ref="H10021" ca="1">SUMIFS(AMOUNT,APPL_ID,A10021,YEAR,C10021,DIVERSION_TYPE,"DIRECT")</f>
        <v>3</v>
      </c>
      <c r="I10021" cm="1">
        <f t="array" aca="1" ref="I10021" ca="1">SUMIFS(AMOUNT,APPL_ID,A10021,YEAR,C10021,DIVERSION_TYPE,"STORAGE")</f>
        <v>0</v>
      </c>
      <c r="J10021">
        <f t="shared" ca="1" si="156"/>
        <v>3</v>
      </c>
      <c r="K10021" s="17" cm="1">
        <f t="array" aca="1" ref="K10021" ca="1">IF(J10021&gt;0,COUNTIFS(AnnualTotalDiversion,J10021,APPL_ID,"&lt;&gt;"&amp;A10021,Owner,G10021,YEAR,C10021)/12,0)</f>
        <v>0</v>
      </c>
    </row>
    <row r="10022" spans="1:11" x14ac:dyDescent="0.25">
      <c r="A10022" t="s">
        <v>125</v>
      </c>
      <c r="B10022">
        <v>12011</v>
      </c>
      <c r="C10022">
        <v>2019</v>
      </c>
      <c r="D10022">
        <v>12</v>
      </c>
      <c r="E10022">
        <v>0</v>
      </c>
      <c r="F10022" s="15" t="s">
        <v>44</v>
      </c>
      <c r="G10022" t="str" cm="1">
        <f t="array" aca="1" ref="G10022" ca="1">_xlfn.XLOOKUP(A10022,APPLICATION_NUMBER,APPLICATION_PRIMARY_OWNER)</f>
        <v>BRIAN R WHITE</v>
      </c>
      <c r="H10022" cm="1">
        <f t="array" aca="1" ref="H10022" ca="1">SUMIFS(AMOUNT,APPL_ID,A10022,YEAR,C10022,DIVERSION_TYPE,"DIRECT")</f>
        <v>3</v>
      </c>
      <c r="I10022" cm="1">
        <f t="array" aca="1" ref="I10022" ca="1">SUMIFS(AMOUNT,APPL_ID,A10022,YEAR,C10022,DIVERSION_TYPE,"STORAGE")</f>
        <v>0</v>
      </c>
      <c r="J10022">
        <f t="shared" ca="1" si="156"/>
        <v>3</v>
      </c>
      <c r="K10022" s="17" cm="1">
        <f t="array" aca="1" ref="K10022" ca="1">IF(J10022&gt;0,COUNTIFS(AnnualTotalDiversion,J10022,APPL_ID,"&lt;&gt;"&amp;A10022,Owner,G10022,YEAR,C10022)/12,0)</f>
        <v>0</v>
      </c>
    </row>
    <row r="10023" spans="1:11" x14ac:dyDescent="0.25">
      <c r="A10023" t="s">
        <v>125</v>
      </c>
      <c r="B10023">
        <v>12011</v>
      </c>
      <c r="C10023">
        <v>2018</v>
      </c>
      <c r="D10023">
        <v>11</v>
      </c>
      <c r="E10023">
        <v>0</v>
      </c>
      <c r="F10023" s="15" t="s">
        <v>46</v>
      </c>
      <c r="G10023" t="str" cm="1">
        <f t="array" aca="1" ref="G10023" ca="1">_xlfn.XLOOKUP(A10023,APPLICATION_NUMBER,APPLICATION_PRIMARY_OWNER)</f>
        <v>BRIAN R WHITE</v>
      </c>
      <c r="H10023" cm="1">
        <f t="array" aca="1" ref="H10023" ca="1">SUMIFS(AMOUNT,APPL_ID,A10023,YEAR,C10023,DIVERSION_TYPE,"DIRECT")</f>
        <v>0</v>
      </c>
      <c r="I10023" cm="1">
        <f t="array" aca="1" ref="I10023" ca="1">SUMIFS(AMOUNT,APPL_ID,A10023,YEAR,C10023,DIVERSION_TYPE,"STORAGE")</f>
        <v>0</v>
      </c>
      <c r="J10023">
        <f t="shared" ca="1" si="156"/>
        <v>0</v>
      </c>
      <c r="K10023" s="17" cm="1">
        <f t="array" aca="1" ref="K10023" ca="1">IF(J10023&gt;0,COUNTIFS(AnnualTotalDiversion,J10023,APPL_ID,"&lt;&gt;"&amp;A10023,Owner,G10023,YEAR,C10023)/12,0)</f>
        <v>0</v>
      </c>
    </row>
    <row r="10024" spans="1:11" x14ac:dyDescent="0.25">
      <c r="A10024" t="s">
        <v>125</v>
      </c>
      <c r="B10024">
        <v>12011</v>
      </c>
      <c r="C10024">
        <v>2020</v>
      </c>
      <c r="D10024">
        <v>8</v>
      </c>
      <c r="E10024">
        <v>0</v>
      </c>
      <c r="F10024" s="15" t="s">
        <v>45</v>
      </c>
      <c r="G10024" t="str" cm="1">
        <f t="array" aca="1" ref="G10024" ca="1">_xlfn.XLOOKUP(A10024,APPLICATION_NUMBER,APPLICATION_PRIMARY_OWNER)</f>
        <v>BRIAN R WHITE</v>
      </c>
      <c r="H10024" cm="1">
        <f t="array" aca="1" ref="H10024" ca="1">SUMIFS(AMOUNT,APPL_ID,A10024,YEAR,C10024,DIVERSION_TYPE,"DIRECT")</f>
        <v>29</v>
      </c>
      <c r="I10024" cm="1">
        <f t="array" aca="1" ref="I10024" ca="1">SUMIFS(AMOUNT,APPL_ID,A10024,YEAR,C10024,DIVERSION_TYPE,"STORAGE")</f>
        <v>0</v>
      </c>
      <c r="J10024">
        <f t="shared" ca="1" si="156"/>
        <v>29</v>
      </c>
      <c r="K10024" s="17" cm="1">
        <f t="array" aca="1" ref="K10024" ca="1">IF(J10024&gt;0,COUNTIFS(AnnualTotalDiversion,J10024,APPL_ID,"&lt;&gt;"&amp;A10024,Owner,G10024,YEAR,C10024)/12,0)</f>
        <v>0</v>
      </c>
    </row>
    <row r="10025" spans="1:11" x14ac:dyDescent="0.25">
      <c r="A10025" t="s">
        <v>125</v>
      </c>
      <c r="B10025">
        <v>12011</v>
      </c>
      <c r="C10025">
        <v>2020</v>
      </c>
      <c r="D10025">
        <v>5</v>
      </c>
      <c r="E10025">
        <v>0</v>
      </c>
      <c r="F10025" s="15" t="s">
        <v>46</v>
      </c>
      <c r="G10025" t="str" cm="1">
        <f t="array" aca="1" ref="G10025" ca="1">_xlfn.XLOOKUP(A10025,APPLICATION_NUMBER,APPLICATION_PRIMARY_OWNER)</f>
        <v>BRIAN R WHITE</v>
      </c>
      <c r="H10025" cm="1">
        <f t="array" aca="1" ref="H10025" ca="1">SUMIFS(AMOUNT,APPL_ID,A10025,YEAR,C10025,DIVERSION_TYPE,"DIRECT")</f>
        <v>29</v>
      </c>
      <c r="I10025" cm="1">
        <f t="array" aca="1" ref="I10025" ca="1">SUMIFS(AMOUNT,APPL_ID,A10025,YEAR,C10025,DIVERSION_TYPE,"STORAGE")</f>
        <v>0</v>
      </c>
      <c r="J10025">
        <f t="shared" ca="1" si="156"/>
        <v>29</v>
      </c>
      <c r="K10025" s="17" cm="1">
        <f t="array" aca="1" ref="K10025" ca="1">IF(J10025&gt;0,COUNTIFS(AnnualTotalDiversion,J10025,APPL_ID,"&lt;&gt;"&amp;A10025,Owner,G10025,YEAR,C10025)/12,0)</f>
        <v>0</v>
      </c>
    </row>
    <row r="10026" spans="1:11" x14ac:dyDescent="0.25">
      <c r="A10026" t="s">
        <v>125</v>
      </c>
      <c r="B10026">
        <v>12011</v>
      </c>
      <c r="C10026">
        <v>2019</v>
      </c>
      <c r="D10026">
        <v>11</v>
      </c>
      <c r="E10026">
        <v>0</v>
      </c>
      <c r="F10026" s="15" t="s">
        <v>45</v>
      </c>
      <c r="G10026" t="str" cm="1">
        <f t="array" aca="1" ref="G10026" ca="1">_xlfn.XLOOKUP(A10026,APPLICATION_NUMBER,APPLICATION_PRIMARY_OWNER)</f>
        <v>BRIAN R WHITE</v>
      </c>
      <c r="H10026" cm="1">
        <f t="array" aca="1" ref="H10026" ca="1">SUMIFS(AMOUNT,APPL_ID,A10026,YEAR,C10026,DIVERSION_TYPE,"DIRECT")</f>
        <v>3</v>
      </c>
      <c r="I10026" cm="1">
        <f t="array" aca="1" ref="I10026" ca="1">SUMIFS(AMOUNT,APPL_ID,A10026,YEAR,C10026,DIVERSION_TYPE,"STORAGE")</f>
        <v>0</v>
      </c>
      <c r="J10026">
        <f t="shared" ca="1" si="156"/>
        <v>3</v>
      </c>
      <c r="K10026" s="17" cm="1">
        <f t="array" aca="1" ref="K10026" ca="1">IF(J10026&gt;0,COUNTIFS(AnnualTotalDiversion,J10026,APPL_ID,"&lt;&gt;"&amp;A10026,Owner,G10026,YEAR,C10026)/12,0)</f>
        <v>0</v>
      </c>
    </row>
    <row r="10027" spans="1:11" x14ac:dyDescent="0.25">
      <c r="A10027" t="s">
        <v>125</v>
      </c>
      <c r="B10027">
        <v>12011</v>
      </c>
      <c r="C10027">
        <v>2020</v>
      </c>
      <c r="D10027">
        <v>3</v>
      </c>
      <c r="E10027">
        <v>0</v>
      </c>
      <c r="F10027" s="15" t="s">
        <v>46</v>
      </c>
      <c r="G10027" t="str" cm="1">
        <f t="array" aca="1" ref="G10027" ca="1">_xlfn.XLOOKUP(A10027,APPLICATION_NUMBER,APPLICATION_PRIMARY_OWNER)</f>
        <v>BRIAN R WHITE</v>
      </c>
      <c r="H10027" cm="1">
        <f t="array" aca="1" ref="H10027" ca="1">SUMIFS(AMOUNT,APPL_ID,A10027,YEAR,C10027,DIVERSION_TYPE,"DIRECT")</f>
        <v>29</v>
      </c>
      <c r="I10027" cm="1">
        <f t="array" aca="1" ref="I10027" ca="1">SUMIFS(AMOUNT,APPL_ID,A10027,YEAR,C10027,DIVERSION_TYPE,"STORAGE")</f>
        <v>0</v>
      </c>
      <c r="J10027">
        <f t="shared" ca="1" si="156"/>
        <v>29</v>
      </c>
      <c r="K10027" s="17" cm="1">
        <f t="array" aca="1" ref="K10027" ca="1">IF(J10027&gt;0,COUNTIFS(AnnualTotalDiversion,J10027,APPL_ID,"&lt;&gt;"&amp;A10027,Owner,G10027,YEAR,C10027)/12,0)</f>
        <v>0</v>
      </c>
    </row>
    <row r="10028" spans="1:11" x14ac:dyDescent="0.25">
      <c r="A10028" t="s">
        <v>125</v>
      </c>
      <c r="B10028">
        <v>12011</v>
      </c>
      <c r="C10028">
        <v>2020</v>
      </c>
      <c r="D10028">
        <v>5</v>
      </c>
      <c r="E10028">
        <v>14</v>
      </c>
      <c r="F10028" s="15" t="s">
        <v>45</v>
      </c>
      <c r="G10028" t="str" cm="1">
        <f t="array" aca="1" ref="G10028" ca="1">_xlfn.XLOOKUP(A10028,APPLICATION_NUMBER,APPLICATION_PRIMARY_OWNER)</f>
        <v>BRIAN R WHITE</v>
      </c>
      <c r="H10028" cm="1">
        <f t="array" aca="1" ref="H10028" ca="1">SUMIFS(AMOUNT,APPL_ID,A10028,YEAR,C10028,DIVERSION_TYPE,"DIRECT")</f>
        <v>29</v>
      </c>
      <c r="I10028" cm="1">
        <f t="array" aca="1" ref="I10028" ca="1">SUMIFS(AMOUNT,APPL_ID,A10028,YEAR,C10028,DIVERSION_TYPE,"STORAGE")</f>
        <v>0</v>
      </c>
      <c r="J10028">
        <f t="shared" ca="1" si="156"/>
        <v>29</v>
      </c>
      <c r="K10028" s="17" cm="1">
        <f t="array" aca="1" ref="K10028" ca="1">IF(J10028&gt;0,COUNTIFS(AnnualTotalDiversion,J10028,APPL_ID,"&lt;&gt;"&amp;A10028,Owner,G10028,YEAR,C10028)/12,0)</f>
        <v>0</v>
      </c>
    </row>
    <row r="10029" spans="1:11" x14ac:dyDescent="0.25">
      <c r="A10029" t="s">
        <v>125</v>
      </c>
      <c r="B10029">
        <v>12011</v>
      </c>
      <c r="C10029">
        <v>2019</v>
      </c>
      <c r="D10029">
        <v>1</v>
      </c>
      <c r="E10029">
        <v>0</v>
      </c>
      <c r="F10029" s="15" t="s">
        <v>44</v>
      </c>
      <c r="G10029" t="str" cm="1">
        <f t="array" aca="1" ref="G10029" ca="1">_xlfn.XLOOKUP(A10029,APPLICATION_NUMBER,APPLICATION_PRIMARY_OWNER)</f>
        <v>BRIAN R WHITE</v>
      </c>
      <c r="H10029" cm="1">
        <f t="array" aca="1" ref="H10029" ca="1">SUMIFS(AMOUNT,APPL_ID,A10029,YEAR,C10029,DIVERSION_TYPE,"DIRECT")</f>
        <v>3</v>
      </c>
      <c r="I10029" cm="1">
        <f t="array" aca="1" ref="I10029" ca="1">SUMIFS(AMOUNT,APPL_ID,A10029,YEAR,C10029,DIVERSION_TYPE,"STORAGE")</f>
        <v>0</v>
      </c>
      <c r="J10029">
        <f t="shared" ca="1" si="156"/>
        <v>3</v>
      </c>
      <c r="K10029" s="17" cm="1">
        <f t="array" aca="1" ref="K10029" ca="1">IF(J10029&gt;0,COUNTIFS(AnnualTotalDiversion,J10029,APPL_ID,"&lt;&gt;"&amp;A10029,Owner,G10029,YEAR,C10029)/12,0)</f>
        <v>0</v>
      </c>
    </row>
    <row r="10030" spans="1:11" x14ac:dyDescent="0.25">
      <c r="A10030" t="s">
        <v>125</v>
      </c>
      <c r="B10030">
        <v>12011</v>
      </c>
      <c r="C10030">
        <v>2020</v>
      </c>
      <c r="D10030">
        <v>7</v>
      </c>
      <c r="E10030">
        <v>0</v>
      </c>
      <c r="F10030" s="15" t="s">
        <v>44</v>
      </c>
      <c r="G10030" t="str" cm="1">
        <f t="array" aca="1" ref="G10030" ca="1">_xlfn.XLOOKUP(A10030,APPLICATION_NUMBER,APPLICATION_PRIMARY_OWNER)</f>
        <v>BRIAN R WHITE</v>
      </c>
      <c r="H10030" cm="1">
        <f t="array" aca="1" ref="H10030" ca="1">SUMIFS(AMOUNT,APPL_ID,A10030,YEAR,C10030,DIVERSION_TYPE,"DIRECT")</f>
        <v>29</v>
      </c>
      <c r="I10030" cm="1">
        <f t="array" aca="1" ref="I10030" ca="1">SUMIFS(AMOUNT,APPL_ID,A10030,YEAR,C10030,DIVERSION_TYPE,"STORAGE")</f>
        <v>0</v>
      </c>
      <c r="J10030">
        <f t="shared" ca="1" si="156"/>
        <v>29</v>
      </c>
      <c r="K10030" s="17" cm="1">
        <f t="array" aca="1" ref="K10030" ca="1">IF(J10030&gt;0,COUNTIFS(AnnualTotalDiversion,J10030,APPL_ID,"&lt;&gt;"&amp;A10030,Owner,G10030,YEAR,C10030)/12,0)</f>
        <v>0</v>
      </c>
    </row>
    <row r="10031" spans="1:11" x14ac:dyDescent="0.25">
      <c r="A10031" t="s">
        <v>125</v>
      </c>
      <c r="B10031">
        <v>12011</v>
      </c>
      <c r="C10031">
        <v>2019</v>
      </c>
      <c r="D10031">
        <v>11</v>
      </c>
      <c r="E10031">
        <v>0</v>
      </c>
      <c r="F10031" s="15" t="s">
        <v>44</v>
      </c>
      <c r="G10031" t="str" cm="1">
        <f t="array" aca="1" ref="G10031" ca="1">_xlfn.XLOOKUP(A10031,APPLICATION_NUMBER,APPLICATION_PRIMARY_OWNER)</f>
        <v>BRIAN R WHITE</v>
      </c>
      <c r="H10031" cm="1">
        <f t="array" aca="1" ref="H10031" ca="1">SUMIFS(AMOUNT,APPL_ID,A10031,YEAR,C10031,DIVERSION_TYPE,"DIRECT")</f>
        <v>3</v>
      </c>
      <c r="I10031" cm="1">
        <f t="array" aca="1" ref="I10031" ca="1">SUMIFS(AMOUNT,APPL_ID,A10031,YEAR,C10031,DIVERSION_TYPE,"STORAGE")</f>
        <v>0</v>
      </c>
      <c r="J10031">
        <f t="shared" ca="1" si="156"/>
        <v>3</v>
      </c>
      <c r="K10031" s="17" cm="1">
        <f t="array" aca="1" ref="K10031" ca="1">IF(J10031&gt;0,COUNTIFS(AnnualTotalDiversion,J10031,APPL_ID,"&lt;&gt;"&amp;A10031,Owner,G10031,YEAR,C10031)/12,0)</f>
        <v>0</v>
      </c>
    </row>
    <row r="10032" spans="1:11" x14ac:dyDescent="0.25">
      <c r="A10032" t="s">
        <v>125</v>
      </c>
      <c r="B10032">
        <v>12011</v>
      </c>
      <c r="C10032">
        <v>2020</v>
      </c>
      <c r="D10032">
        <v>3</v>
      </c>
      <c r="E10032">
        <v>3</v>
      </c>
      <c r="F10032" s="15" t="s">
        <v>45</v>
      </c>
      <c r="G10032" t="str" cm="1">
        <f t="array" aca="1" ref="G10032" ca="1">_xlfn.XLOOKUP(A10032,APPLICATION_NUMBER,APPLICATION_PRIMARY_OWNER)</f>
        <v>BRIAN R WHITE</v>
      </c>
      <c r="H10032" cm="1">
        <f t="array" aca="1" ref="H10032" ca="1">SUMIFS(AMOUNT,APPL_ID,A10032,YEAR,C10032,DIVERSION_TYPE,"DIRECT")</f>
        <v>29</v>
      </c>
      <c r="I10032" cm="1">
        <f t="array" aca="1" ref="I10032" ca="1">SUMIFS(AMOUNT,APPL_ID,A10032,YEAR,C10032,DIVERSION_TYPE,"STORAGE")</f>
        <v>0</v>
      </c>
      <c r="J10032">
        <f t="shared" ca="1" si="156"/>
        <v>29</v>
      </c>
      <c r="K10032" s="17" cm="1">
        <f t="array" aca="1" ref="K10032" ca="1">IF(J10032&gt;0,COUNTIFS(AnnualTotalDiversion,J10032,APPL_ID,"&lt;&gt;"&amp;A10032,Owner,G10032,YEAR,C10032)/12,0)</f>
        <v>0</v>
      </c>
    </row>
    <row r="10033" spans="1:11" x14ac:dyDescent="0.25">
      <c r="A10033" t="s">
        <v>125</v>
      </c>
      <c r="B10033">
        <v>12011</v>
      </c>
      <c r="C10033">
        <v>2019</v>
      </c>
      <c r="D10033">
        <v>9</v>
      </c>
      <c r="E10033">
        <v>0</v>
      </c>
      <c r="F10033" s="15" t="s">
        <v>45</v>
      </c>
      <c r="G10033" t="str" cm="1">
        <f t="array" aca="1" ref="G10033" ca="1">_xlfn.XLOOKUP(A10033,APPLICATION_NUMBER,APPLICATION_PRIMARY_OWNER)</f>
        <v>BRIAN R WHITE</v>
      </c>
      <c r="H10033" cm="1">
        <f t="array" aca="1" ref="H10033" ca="1">SUMIFS(AMOUNT,APPL_ID,A10033,YEAR,C10033,DIVERSION_TYPE,"DIRECT")</f>
        <v>3</v>
      </c>
      <c r="I10033" cm="1">
        <f t="array" aca="1" ref="I10033" ca="1">SUMIFS(AMOUNT,APPL_ID,A10033,YEAR,C10033,DIVERSION_TYPE,"STORAGE")</f>
        <v>0</v>
      </c>
      <c r="J10033">
        <f t="shared" ca="1" si="156"/>
        <v>3</v>
      </c>
      <c r="K10033" s="17" cm="1">
        <f t="array" aca="1" ref="K10033" ca="1">IF(J10033&gt;0,COUNTIFS(AnnualTotalDiversion,J10033,APPL_ID,"&lt;&gt;"&amp;A10033,Owner,G10033,YEAR,C10033)/12,0)</f>
        <v>0</v>
      </c>
    </row>
    <row r="10034" spans="1:11" x14ac:dyDescent="0.25">
      <c r="A10034" t="s">
        <v>125</v>
      </c>
      <c r="B10034">
        <v>12011</v>
      </c>
      <c r="C10034">
        <v>2019</v>
      </c>
      <c r="D10034">
        <v>10</v>
      </c>
      <c r="E10034">
        <v>0</v>
      </c>
      <c r="F10034" s="15" t="s">
        <v>45</v>
      </c>
      <c r="G10034" t="str" cm="1">
        <f t="array" aca="1" ref="G10034" ca="1">_xlfn.XLOOKUP(A10034,APPLICATION_NUMBER,APPLICATION_PRIMARY_OWNER)</f>
        <v>BRIAN R WHITE</v>
      </c>
      <c r="H10034" cm="1">
        <f t="array" aca="1" ref="H10034" ca="1">SUMIFS(AMOUNT,APPL_ID,A10034,YEAR,C10034,DIVERSION_TYPE,"DIRECT")</f>
        <v>3</v>
      </c>
      <c r="I10034" cm="1">
        <f t="array" aca="1" ref="I10034" ca="1">SUMIFS(AMOUNT,APPL_ID,A10034,YEAR,C10034,DIVERSION_TYPE,"STORAGE")</f>
        <v>0</v>
      </c>
      <c r="J10034">
        <f t="shared" ca="1" si="156"/>
        <v>3</v>
      </c>
      <c r="K10034" s="17" cm="1">
        <f t="array" aca="1" ref="K10034" ca="1">IF(J10034&gt;0,COUNTIFS(AnnualTotalDiversion,J10034,APPL_ID,"&lt;&gt;"&amp;A10034,Owner,G10034,YEAR,C10034)/12,0)</f>
        <v>0</v>
      </c>
    </row>
    <row r="10035" spans="1:11" x14ac:dyDescent="0.25">
      <c r="A10035" t="s">
        <v>125</v>
      </c>
      <c r="B10035">
        <v>12011</v>
      </c>
      <c r="C10035">
        <v>2019</v>
      </c>
      <c r="D10035">
        <v>10</v>
      </c>
      <c r="E10035">
        <v>0</v>
      </c>
      <c r="F10035" s="15" t="s">
        <v>44</v>
      </c>
      <c r="G10035" t="str" cm="1">
        <f t="array" aca="1" ref="G10035" ca="1">_xlfn.XLOOKUP(A10035,APPLICATION_NUMBER,APPLICATION_PRIMARY_OWNER)</f>
        <v>BRIAN R WHITE</v>
      </c>
      <c r="H10035" cm="1">
        <f t="array" aca="1" ref="H10035" ca="1">SUMIFS(AMOUNT,APPL_ID,A10035,YEAR,C10035,DIVERSION_TYPE,"DIRECT")</f>
        <v>3</v>
      </c>
      <c r="I10035" cm="1">
        <f t="array" aca="1" ref="I10035" ca="1">SUMIFS(AMOUNT,APPL_ID,A10035,YEAR,C10035,DIVERSION_TYPE,"STORAGE")</f>
        <v>0</v>
      </c>
      <c r="J10035">
        <f t="shared" ca="1" si="156"/>
        <v>3</v>
      </c>
      <c r="K10035" s="17" cm="1">
        <f t="array" aca="1" ref="K10035" ca="1">IF(J10035&gt;0,COUNTIFS(AnnualTotalDiversion,J10035,APPL_ID,"&lt;&gt;"&amp;A10035,Owner,G10035,YEAR,C10035)/12,0)</f>
        <v>0</v>
      </c>
    </row>
    <row r="10036" spans="1:11" x14ac:dyDescent="0.25">
      <c r="A10036" t="s">
        <v>125</v>
      </c>
      <c r="B10036">
        <v>12011</v>
      </c>
      <c r="C10036">
        <v>2019</v>
      </c>
      <c r="D10036">
        <v>12</v>
      </c>
      <c r="E10036">
        <v>0</v>
      </c>
      <c r="F10036" s="15" t="s">
        <v>45</v>
      </c>
      <c r="G10036" t="str" cm="1">
        <f t="array" aca="1" ref="G10036" ca="1">_xlfn.XLOOKUP(A10036,APPLICATION_NUMBER,APPLICATION_PRIMARY_OWNER)</f>
        <v>BRIAN R WHITE</v>
      </c>
      <c r="H10036" cm="1">
        <f t="array" aca="1" ref="H10036" ca="1">SUMIFS(AMOUNT,APPL_ID,A10036,YEAR,C10036,DIVERSION_TYPE,"DIRECT")</f>
        <v>3</v>
      </c>
      <c r="I10036" cm="1">
        <f t="array" aca="1" ref="I10036" ca="1">SUMIFS(AMOUNT,APPL_ID,A10036,YEAR,C10036,DIVERSION_TYPE,"STORAGE")</f>
        <v>0</v>
      </c>
      <c r="J10036">
        <f t="shared" ca="1" si="156"/>
        <v>3</v>
      </c>
      <c r="K10036" s="17" cm="1">
        <f t="array" aca="1" ref="K10036" ca="1">IF(J10036&gt;0,COUNTIFS(AnnualTotalDiversion,J10036,APPL_ID,"&lt;&gt;"&amp;A10036,Owner,G10036,YEAR,C10036)/12,0)</f>
        <v>0</v>
      </c>
    </row>
    <row r="10037" spans="1:11" x14ac:dyDescent="0.25">
      <c r="A10037" t="s">
        <v>125</v>
      </c>
      <c r="B10037">
        <v>12011</v>
      </c>
      <c r="C10037">
        <v>2020</v>
      </c>
      <c r="D10037">
        <v>11</v>
      </c>
      <c r="E10037">
        <v>0</v>
      </c>
      <c r="F10037" s="15" t="s">
        <v>45</v>
      </c>
      <c r="G10037" t="str" cm="1">
        <f t="array" aca="1" ref="G10037" ca="1">_xlfn.XLOOKUP(A10037,APPLICATION_NUMBER,APPLICATION_PRIMARY_OWNER)</f>
        <v>BRIAN R WHITE</v>
      </c>
      <c r="H10037" cm="1">
        <f t="array" aca="1" ref="H10037" ca="1">SUMIFS(AMOUNT,APPL_ID,A10037,YEAR,C10037,DIVERSION_TYPE,"DIRECT")</f>
        <v>29</v>
      </c>
      <c r="I10037" cm="1">
        <f t="array" aca="1" ref="I10037" ca="1">SUMIFS(AMOUNT,APPL_ID,A10037,YEAR,C10037,DIVERSION_TYPE,"STORAGE")</f>
        <v>0</v>
      </c>
      <c r="J10037">
        <f t="shared" ca="1" si="156"/>
        <v>29</v>
      </c>
      <c r="K10037" s="17" cm="1">
        <f t="array" aca="1" ref="K10037" ca="1">IF(J10037&gt;0,COUNTIFS(AnnualTotalDiversion,J10037,APPL_ID,"&lt;&gt;"&amp;A10037,Owner,G10037,YEAR,C10037)/12,0)</f>
        <v>0</v>
      </c>
    </row>
    <row r="10038" spans="1:11" x14ac:dyDescent="0.25">
      <c r="A10038" t="s">
        <v>125</v>
      </c>
      <c r="B10038">
        <v>12011</v>
      </c>
      <c r="C10038">
        <v>2020</v>
      </c>
      <c r="D10038">
        <v>12</v>
      </c>
      <c r="E10038">
        <v>0</v>
      </c>
      <c r="F10038" s="15" t="s">
        <v>44</v>
      </c>
      <c r="G10038" t="str" cm="1">
        <f t="array" aca="1" ref="G10038" ca="1">_xlfn.XLOOKUP(A10038,APPLICATION_NUMBER,APPLICATION_PRIMARY_OWNER)</f>
        <v>BRIAN R WHITE</v>
      </c>
      <c r="H10038" cm="1">
        <f t="array" aca="1" ref="H10038" ca="1">SUMIFS(AMOUNT,APPL_ID,A10038,YEAR,C10038,DIVERSION_TYPE,"DIRECT")</f>
        <v>29</v>
      </c>
      <c r="I10038" cm="1">
        <f t="array" aca="1" ref="I10038" ca="1">SUMIFS(AMOUNT,APPL_ID,A10038,YEAR,C10038,DIVERSION_TYPE,"STORAGE")</f>
        <v>0</v>
      </c>
      <c r="J10038">
        <f t="shared" ca="1" si="156"/>
        <v>29</v>
      </c>
      <c r="K10038" s="17" cm="1">
        <f t="array" aca="1" ref="K10038" ca="1">IF(J10038&gt;0,COUNTIFS(AnnualTotalDiversion,J10038,APPL_ID,"&lt;&gt;"&amp;A10038,Owner,G10038,YEAR,C10038)/12,0)</f>
        <v>0</v>
      </c>
    </row>
    <row r="10039" spans="1:11" x14ac:dyDescent="0.25">
      <c r="A10039" t="s">
        <v>125</v>
      </c>
      <c r="B10039">
        <v>12011</v>
      </c>
      <c r="C10039">
        <v>2020</v>
      </c>
      <c r="D10039">
        <v>5</v>
      </c>
      <c r="E10039">
        <v>14</v>
      </c>
      <c r="F10039" s="15" t="s">
        <v>44</v>
      </c>
      <c r="G10039" t="str" cm="1">
        <f t="array" aca="1" ref="G10039" ca="1">_xlfn.XLOOKUP(A10039,APPLICATION_NUMBER,APPLICATION_PRIMARY_OWNER)</f>
        <v>BRIAN R WHITE</v>
      </c>
      <c r="H10039" cm="1">
        <f t="array" aca="1" ref="H10039" ca="1">SUMIFS(AMOUNT,APPL_ID,A10039,YEAR,C10039,DIVERSION_TYPE,"DIRECT")</f>
        <v>29</v>
      </c>
      <c r="I10039" cm="1">
        <f t="array" aca="1" ref="I10039" ca="1">SUMIFS(AMOUNT,APPL_ID,A10039,YEAR,C10039,DIVERSION_TYPE,"STORAGE")</f>
        <v>0</v>
      </c>
      <c r="J10039">
        <f t="shared" ca="1" si="156"/>
        <v>29</v>
      </c>
      <c r="K10039" s="17" cm="1">
        <f t="array" aca="1" ref="K10039" ca="1">IF(J10039&gt;0,COUNTIFS(AnnualTotalDiversion,J10039,APPL_ID,"&lt;&gt;"&amp;A10039,Owner,G10039,YEAR,C10039)/12,0)</f>
        <v>0</v>
      </c>
    </row>
    <row r="10040" spans="1:11" x14ac:dyDescent="0.25">
      <c r="A10040" t="s">
        <v>125</v>
      </c>
      <c r="B10040">
        <v>12011</v>
      </c>
      <c r="C10040">
        <v>2020</v>
      </c>
      <c r="D10040">
        <v>4</v>
      </c>
      <c r="E10040">
        <v>12</v>
      </c>
      <c r="F10040" s="15" t="s">
        <v>44</v>
      </c>
      <c r="G10040" t="str" cm="1">
        <f t="array" aca="1" ref="G10040" ca="1">_xlfn.XLOOKUP(A10040,APPLICATION_NUMBER,APPLICATION_PRIMARY_OWNER)</f>
        <v>BRIAN R WHITE</v>
      </c>
      <c r="H10040" cm="1">
        <f t="array" aca="1" ref="H10040" ca="1">SUMIFS(AMOUNT,APPL_ID,A10040,YEAR,C10040,DIVERSION_TYPE,"DIRECT")</f>
        <v>29</v>
      </c>
      <c r="I10040" cm="1">
        <f t="array" aca="1" ref="I10040" ca="1">SUMIFS(AMOUNT,APPL_ID,A10040,YEAR,C10040,DIVERSION_TYPE,"STORAGE")</f>
        <v>0</v>
      </c>
      <c r="J10040">
        <f t="shared" ca="1" si="156"/>
        <v>29</v>
      </c>
      <c r="K10040" s="17" cm="1">
        <f t="array" aca="1" ref="K10040" ca="1">IF(J10040&gt;0,COUNTIFS(AnnualTotalDiversion,J10040,APPL_ID,"&lt;&gt;"&amp;A10040,Owner,G10040,YEAR,C10040)/12,0)</f>
        <v>0</v>
      </c>
    </row>
    <row r="10041" spans="1:11" x14ac:dyDescent="0.25">
      <c r="A10041" t="s">
        <v>125</v>
      </c>
      <c r="B10041">
        <v>12011</v>
      </c>
      <c r="C10041">
        <v>2020</v>
      </c>
      <c r="D10041">
        <v>4</v>
      </c>
      <c r="E10041">
        <v>0</v>
      </c>
      <c r="F10041" s="15" t="s">
        <v>46</v>
      </c>
      <c r="G10041" t="str" cm="1">
        <f t="array" aca="1" ref="G10041" ca="1">_xlfn.XLOOKUP(A10041,APPLICATION_NUMBER,APPLICATION_PRIMARY_OWNER)</f>
        <v>BRIAN R WHITE</v>
      </c>
      <c r="H10041" cm="1">
        <f t="array" aca="1" ref="H10041" ca="1">SUMIFS(AMOUNT,APPL_ID,A10041,YEAR,C10041,DIVERSION_TYPE,"DIRECT")</f>
        <v>29</v>
      </c>
      <c r="I10041" cm="1">
        <f t="array" aca="1" ref="I10041" ca="1">SUMIFS(AMOUNT,APPL_ID,A10041,YEAR,C10041,DIVERSION_TYPE,"STORAGE")</f>
        <v>0</v>
      </c>
      <c r="J10041">
        <f t="shared" ca="1" si="156"/>
        <v>29</v>
      </c>
      <c r="K10041" s="17" cm="1">
        <f t="array" aca="1" ref="K10041" ca="1">IF(J10041&gt;0,COUNTIFS(AnnualTotalDiversion,J10041,APPL_ID,"&lt;&gt;"&amp;A10041,Owner,G10041,YEAR,C10041)/12,0)</f>
        <v>0</v>
      </c>
    </row>
    <row r="10042" spans="1:11" x14ac:dyDescent="0.25">
      <c r="A10042" t="s">
        <v>125</v>
      </c>
      <c r="B10042">
        <v>12011</v>
      </c>
      <c r="C10042">
        <v>2020</v>
      </c>
      <c r="D10042">
        <v>11</v>
      </c>
      <c r="E10042">
        <v>0</v>
      </c>
      <c r="F10042" s="15" t="s">
        <v>46</v>
      </c>
      <c r="G10042" t="str" cm="1">
        <f t="array" aca="1" ref="G10042" ca="1">_xlfn.XLOOKUP(A10042,APPLICATION_NUMBER,APPLICATION_PRIMARY_OWNER)</f>
        <v>BRIAN R WHITE</v>
      </c>
      <c r="H10042" cm="1">
        <f t="array" aca="1" ref="H10042" ca="1">SUMIFS(AMOUNT,APPL_ID,A10042,YEAR,C10042,DIVERSION_TYPE,"DIRECT")</f>
        <v>29</v>
      </c>
      <c r="I10042" cm="1">
        <f t="array" aca="1" ref="I10042" ca="1">SUMIFS(AMOUNT,APPL_ID,A10042,YEAR,C10042,DIVERSION_TYPE,"STORAGE")</f>
        <v>0</v>
      </c>
      <c r="J10042">
        <f t="shared" ca="1" si="156"/>
        <v>29</v>
      </c>
      <c r="K10042" s="17" cm="1">
        <f t="array" aca="1" ref="K10042" ca="1">IF(J10042&gt;0,COUNTIFS(AnnualTotalDiversion,J10042,APPL_ID,"&lt;&gt;"&amp;A10042,Owner,G10042,YEAR,C10042)/12,0)</f>
        <v>0</v>
      </c>
    </row>
    <row r="10043" spans="1:11" x14ac:dyDescent="0.25">
      <c r="A10043" t="s">
        <v>125</v>
      </c>
      <c r="B10043">
        <v>12011</v>
      </c>
      <c r="C10043">
        <v>2018</v>
      </c>
      <c r="D10043">
        <v>6</v>
      </c>
      <c r="E10043">
        <v>0</v>
      </c>
      <c r="F10043" s="15" t="s">
        <v>44</v>
      </c>
      <c r="G10043" t="str" cm="1">
        <f t="array" aca="1" ref="G10043" ca="1">_xlfn.XLOOKUP(A10043,APPLICATION_NUMBER,APPLICATION_PRIMARY_OWNER)</f>
        <v>BRIAN R WHITE</v>
      </c>
      <c r="H10043" cm="1">
        <f t="array" aca="1" ref="H10043" ca="1">SUMIFS(AMOUNT,APPL_ID,A10043,YEAR,C10043,DIVERSION_TYPE,"DIRECT")</f>
        <v>0</v>
      </c>
      <c r="I10043" cm="1">
        <f t="array" aca="1" ref="I10043" ca="1">SUMIFS(AMOUNT,APPL_ID,A10043,YEAR,C10043,DIVERSION_TYPE,"STORAGE")</f>
        <v>0</v>
      </c>
      <c r="J10043">
        <f t="shared" ca="1" si="156"/>
        <v>0</v>
      </c>
      <c r="K10043" s="17" cm="1">
        <f t="array" aca="1" ref="K10043" ca="1">IF(J10043&gt;0,COUNTIFS(AnnualTotalDiversion,J10043,APPL_ID,"&lt;&gt;"&amp;A10043,Owner,G10043,YEAR,C10043)/12,0)</f>
        <v>0</v>
      </c>
    </row>
    <row r="10044" spans="1:11" x14ac:dyDescent="0.25">
      <c r="A10044" t="s">
        <v>125</v>
      </c>
      <c r="B10044">
        <v>12011</v>
      </c>
      <c r="C10044">
        <v>2019</v>
      </c>
      <c r="D10044">
        <v>11</v>
      </c>
      <c r="E10044">
        <v>0</v>
      </c>
      <c r="F10044" s="15" t="s">
        <v>46</v>
      </c>
      <c r="G10044" t="str" cm="1">
        <f t="array" aca="1" ref="G10044" ca="1">_xlfn.XLOOKUP(A10044,APPLICATION_NUMBER,APPLICATION_PRIMARY_OWNER)</f>
        <v>BRIAN R WHITE</v>
      </c>
      <c r="H10044" cm="1">
        <f t="array" aca="1" ref="H10044" ca="1">SUMIFS(AMOUNT,APPL_ID,A10044,YEAR,C10044,DIVERSION_TYPE,"DIRECT")</f>
        <v>3</v>
      </c>
      <c r="I10044" cm="1">
        <f t="array" aca="1" ref="I10044" ca="1">SUMIFS(AMOUNT,APPL_ID,A10044,YEAR,C10044,DIVERSION_TYPE,"STORAGE")</f>
        <v>0</v>
      </c>
      <c r="J10044">
        <f t="shared" ca="1" si="156"/>
        <v>3</v>
      </c>
      <c r="K10044" s="17" cm="1">
        <f t="array" aca="1" ref="K10044" ca="1">IF(J10044&gt;0,COUNTIFS(AnnualTotalDiversion,J10044,APPL_ID,"&lt;&gt;"&amp;A10044,Owner,G10044,YEAR,C10044)/12,0)</f>
        <v>0</v>
      </c>
    </row>
    <row r="10045" spans="1:11" x14ac:dyDescent="0.25">
      <c r="A10045" t="s">
        <v>125</v>
      </c>
      <c r="B10045">
        <v>12011</v>
      </c>
      <c r="C10045">
        <v>2020</v>
      </c>
      <c r="D10045">
        <v>9</v>
      </c>
      <c r="E10045">
        <v>0</v>
      </c>
      <c r="F10045" s="15" t="s">
        <v>44</v>
      </c>
      <c r="G10045" t="str" cm="1">
        <f t="array" aca="1" ref="G10045" ca="1">_xlfn.XLOOKUP(A10045,APPLICATION_NUMBER,APPLICATION_PRIMARY_OWNER)</f>
        <v>BRIAN R WHITE</v>
      </c>
      <c r="H10045" cm="1">
        <f t="array" aca="1" ref="H10045" ca="1">SUMIFS(AMOUNT,APPL_ID,A10045,YEAR,C10045,DIVERSION_TYPE,"DIRECT")</f>
        <v>29</v>
      </c>
      <c r="I10045" cm="1">
        <f t="array" aca="1" ref="I10045" ca="1">SUMIFS(AMOUNT,APPL_ID,A10045,YEAR,C10045,DIVERSION_TYPE,"STORAGE")</f>
        <v>0</v>
      </c>
      <c r="J10045">
        <f t="shared" ca="1" si="156"/>
        <v>29</v>
      </c>
      <c r="K10045" s="17" cm="1">
        <f t="array" aca="1" ref="K10045" ca="1">IF(J10045&gt;0,COUNTIFS(AnnualTotalDiversion,J10045,APPL_ID,"&lt;&gt;"&amp;A10045,Owner,G10045,YEAR,C10045)/12,0)</f>
        <v>0</v>
      </c>
    </row>
    <row r="10046" spans="1:11" x14ac:dyDescent="0.25">
      <c r="A10046" t="s">
        <v>125</v>
      </c>
      <c r="B10046">
        <v>12011</v>
      </c>
      <c r="C10046">
        <v>2020</v>
      </c>
      <c r="D10046">
        <v>6</v>
      </c>
      <c r="E10046">
        <v>0</v>
      </c>
      <c r="F10046" s="15" t="s">
        <v>46</v>
      </c>
      <c r="G10046" t="str" cm="1">
        <f t="array" aca="1" ref="G10046" ca="1">_xlfn.XLOOKUP(A10046,APPLICATION_NUMBER,APPLICATION_PRIMARY_OWNER)</f>
        <v>BRIAN R WHITE</v>
      </c>
      <c r="H10046" cm="1">
        <f t="array" aca="1" ref="H10046" ca="1">SUMIFS(AMOUNT,APPL_ID,A10046,YEAR,C10046,DIVERSION_TYPE,"DIRECT")</f>
        <v>29</v>
      </c>
      <c r="I10046" cm="1">
        <f t="array" aca="1" ref="I10046" ca="1">SUMIFS(AMOUNT,APPL_ID,A10046,YEAR,C10046,DIVERSION_TYPE,"STORAGE")</f>
        <v>0</v>
      </c>
      <c r="J10046">
        <f t="shared" ca="1" si="156"/>
        <v>29</v>
      </c>
      <c r="K10046" s="17" cm="1">
        <f t="array" aca="1" ref="K10046" ca="1">IF(J10046&gt;0,COUNTIFS(AnnualTotalDiversion,J10046,APPL_ID,"&lt;&gt;"&amp;A10046,Owner,G10046,YEAR,C10046)/12,0)</f>
        <v>0</v>
      </c>
    </row>
    <row r="10047" spans="1:11" x14ac:dyDescent="0.25">
      <c r="A10047" t="s">
        <v>125</v>
      </c>
      <c r="B10047">
        <v>12011</v>
      </c>
      <c r="C10047">
        <v>2018</v>
      </c>
      <c r="D10047">
        <v>12</v>
      </c>
      <c r="E10047">
        <v>0</v>
      </c>
      <c r="F10047" s="15" t="s">
        <v>45</v>
      </c>
      <c r="G10047" t="str" cm="1">
        <f t="array" aca="1" ref="G10047" ca="1">_xlfn.XLOOKUP(A10047,APPLICATION_NUMBER,APPLICATION_PRIMARY_OWNER)</f>
        <v>BRIAN R WHITE</v>
      </c>
      <c r="H10047" cm="1">
        <f t="array" aca="1" ref="H10047" ca="1">SUMIFS(AMOUNT,APPL_ID,A10047,YEAR,C10047,DIVERSION_TYPE,"DIRECT")</f>
        <v>0</v>
      </c>
      <c r="I10047" cm="1">
        <f t="array" aca="1" ref="I10047" ca="1">SUMIFS(AMOUNT,APPL_ID,A10047,YEAR,C10047,DIVERSION_TYPE,"STORAGE")</f>
        <v>0</v>
      </c>
      <c r="J10047">
        <f t="shared" ca="1" si="156"/>
        <v>0</v>
      </c>
      <c r="K10047" s="17" cm="1">
        <f t="array" aca="1" ref="K10047" ca="1">IF(J10047&gt;0,COUNTIFS(AnnualTotalDiversion,J10047,APPL_ID,"&lt;&gt;"&amp;A10047,Owner,G10047,YEAR,C10047)/12,0)</f>
        <v>0</v>
      </c>
    </row>
    <row r="10048" spans="1:11" x14ac:dyDescent="0.25">
      <c r="A10048" t="s">
        <v>126</v>
      </c>
      <c r="B10048">
        <v>12023</v>
      </c>
      <c r="C10048">
        <v>2020</v>
      </c>
      <c r="D10048">
        <v>5</v>
      </c>
      <c r="E10048">
        <v>0.71</v>
      </c>
      <c r="F10048" s="15" t="s">
        <v>46</v>
      </c>
      <c r="G10048" t="str" cm="1">
        <f t="array" aca="1" ref="G10048" ca="1">_xlfn.XLOOKUP(A10048,APPLICATION_NUMBER,APPLICATION_PRIMARY_OWNER)</f>
        <v>FRANCISCAN VINEYARDS INC</v>
      </c>
      <c r="H10048" cm="1">
        <f t="array" aca="1" ref="H10048" ca="1">SUMIFS(AMOUNT,APPL_ID,A10048,YEAR,C10048,DIVERSION_TYPE,"DIRECT")</f>
        <v>6.87</v>
      </c>
      <c r="I10048" cm="1">
        <f t="array" aca="1" ref="I10048" ca="1">SUMIFS(AMOUNT,APPL_ID,A10048,YEAR,C10048,DIVERSION_TYPE,"STORAGE")</f>
        <v>8.08</v>
      </c>
      <c r="J10048">
        <f t="shared" ca="1" si="156"/>
        <v>14.95</v>
      </c>
      <c r="K10048" s="17" cm="1">
        <f t="array" aca="1" ref="K10048" ca="1">IF(J10048&gt;0,COUNTIFS(AnnualTotalDiversion,J10048,APPL_ID,"&lt;&gt;"&amp;A10048,Owner,G10048,YEAR,C10048)/12,0)</f>
        <v>0</v>
      </c>
    </row>
    <row r="10049" spans="1:11" x14ac:dyDescent="0.25">
      <c r="A10049" t="s">
        <v>126</v>
      </c>
      <c r="B10049">
        <v>12023</v>
      </c>
      <c r="C10049">
        <v>2019</v>
      </c>
      <c r="D10049">
        <v>11</v>
      </c>
      <c r="E10049">
        <v>0</v>
      </c>
      <c r="F10049" s="15" t="s">
        <v>45</v>
      </c>
      <c r="G10049" t="str" cm="1">
        <f t="array" aca="1" ref="G10049" ca="1">_xlfn.XLOOKUP(A10049,APPLICATION_NUMBER,APPLICATION_PRIMARY_OWNER)</f>
        <v>FRANCISCAN VINEYARDS INC</v>
      </c>
      <c r="H10049" cm="1">
        <f t="array" aca="1" ref="H10049" ca="1">SUMIFS(AMOUNT,APPL_ID,A10049,YEAR,C10049,DIVERSION_TYPE,"DIRECT")</f>
        <v>0</v>
      </c>
      <c r="I10049" cm="1">
        <f t="array" aca="1" ref="I10049" ca="1">SUMIFS(AMOUNT,APPL_ID,A10049,YEAR,C10049,DIVERSION_TYPE,"STORAGE")</f>
        <v>11.100000000000001</v>
      </c>
      <c r="J10049">
        <f t="shared" ca="1" si="156"/>
        <v>11.100000000000001</v>
      </c>
      <c r="K10049" s="17" cm="1">
        <f t="array" aca="1" ref="K10049" ca="1">IF(J10049&gt;0,COUNTIFS(AnnualTotalDiversion,J10049,APPL_ID,"&lt;&gt;"&amp;A10049,Owner,G10049,YEAR,C10049)/12,0)</f>
        <v>0</v>
      </c>
    </row>
    <row r="10050" spans="1:11" x14ac:dyDescent="0.25">
      <c r="A10050" t="s">
        <v>126</v>
      </c>
      <c r="B10050">
        <v>12023</v>
      </c>
      <c r="C10050">
        <v>2020</v>
      </c>
      <c r="D10050">
        <v>11</v>
      </c>
      <c r="E10050">
        <v>0</v>
      </c>
      <c r="F10050" s="15" t="s">
        <v>44</v>
      </c>
      <c r="G10050" t="str" cm="1">
        <f t="array" aca="1" ref="G10050" ca="1">_xlfn.XLOOKUP(A10050,APPLICATION_NUMBER,APPLICATION_PRIMARY_OWNER)</f>
        <v>FRANCISCAN VINEYARDS INC</v>
      </c>
      <c r="H10050" cm="1">
        <f t="array" aca="1" ref="H10050" ca="1">SUMIFS(AMOUNT,APPL_ID,A10050,YEAR,C10050,DIVERSION_TYPE,"DIRECT")</f>
        <v>6.87</v>
      </c>
      <c r="I10050" cm="1">
        <f t="array" aca="1" ref="I10050" ca="1">SUMIFS(AMOUNT,APPL_ID,A10050,YEAR,C10050,DIVERSION_TYPE,"STORAGE")</f>
        <v>8.08</v>
      </c>
      <c r="J10050">
        <f t="shared" ca="1" si="156"/>
        <v>14.95</v>
      </c>
      <c r="K10050" s="17" cm="1">
        <f t="array" aca="1" ref="K10050" ca="1">IF(J10050&gt;0,COUNTIFS(AnnualTotalDiversion,J10050,APPL_ID,"&lt;&gt;"&amp;A10050,Owner,G10050,YEAR,C10050)/12,0)</f>
        <v>0</v>
      </c>
    </row>
    <row r="10051" spans="1:11" x14ac:dyDescent="0.25">
      <c r="A10051" t="s">
        <v>126</v>
      </c>
      <c r="B10051">
        <v>12023</v>
      </c>
      <c r="C10051">
        <v>2017</v>
      </c>
      <c r="D10051">
        <v>10</v>
      </c>
      <c r="E10051">
        <v>0</v>
      </c>
      <c r="F10051" s="15" t="s">
        <v>46</v>
      </c>
      <c r="G10051" t="str" cm="1">
        <f t="array" aca="1" ref="G10051" ca="1">_xlfn.XLOOKUP(A10051,APPLICATION_NUMBER,APPLICATION_PRIMARY_OWNER)</f>
        <v>FRANCISCAN VINEYARDS INC</v>
      </c>
      <c r="H10051" cm="1">
        <f t="array" aca="1" ref="H10051" ca="1">SUMIFS(AMOUNT,APPL_ID,A10051,YEAR,C10051,DIVERSION_TYPE,"DIRECT")</f>
        <v>0</v>
      </c>
      <c r="I10051" cm="1">
        <f t="array" aca="1" ref="I10051" ca="1">SUMIFS(AMOUNT,APPL_ID,A10051,YEAR,C10051,DIVERSION_TYPE,"STORAGE")</f>
        <v>7.6</v>
      </c>
      <c r="J10051">
        <f t="shared" ca="1" si="156"/>
        <v>7.6</v>
      </c>
      <c r="K10051" s="17" cm="1">
        <f t="array" aca="1" ref="K10051" ca="1">IF(J10051&gt;0,COUNTIFS(AnnualTotalDiversion,J10051,APPL_ID,"&lt;&gt;"&amp;A10051,Owner,G10051,YEAR,C10051)/12,0)</f>
        <v>0</v>
      </c>
    </row>
    <row r="10052" spans="1:11" x14ac:dyDescent="0.25">
      <c r="A10052" t="s">
        <v>126</v>
      </c>
      <c r="B10052">
        <v>12023</v>
      </c>
      <c r="C10052">
        <v>2020</v>
      </c>
      <c r="D10052">
        <v>7</v>
      </c>
      <c r="E10052">
        <v>0</v>
      </c>
      <c r="F10052" s="15" t="s">
        <v>46</v>
      </c>
      <c r="G10052" t="str" cm="1">
        <f t="array" aca="1" ref="G10052" ca="1">_xlfn.XLOOKUP(A10052,APPLICATION_NUMBER,APPLICATION_PRIMARY_OWNER)</f>
        <v>FRANCISCAN VINEYARDS INC</v>
      </c>
      <c r="H10052" cm="1">
        <f t="array" aca="1" ref="H10052" ca="1">SUMIFS(AMOUNT,APPL_ID,A10052,YEAR,C10052,DIVERSION_TYPE,"DIRECT")</f>
        <v>6.87</v>
      </c>
      <c r="I10052" cm="1">
        <f t="array" aca="1" ref="I10052" ca="1">SUMIFS(AMOUNT,APPL_ID,A10052,YEAR,C10052,DIVERSION_TYPE,"STORAGE")</f>
        <v>8.08</v>
      </c>
      <c r="J10052">
        <f t="shared" ca="1" si="156"/>
        <v>14.95</v>
      </c>
      <c r="K10052" s="17" cm="1">
        <f t="array" aca="1" ref="K10052" ca="1">IF(J10052&gt;0,COUNTIFS(AnnualTotalDiversion,J10052,APPL_ID,"&lt;&gt;"&amp;A10052,Owner,G10052,YEAR,C10052)/12,0)</f>
        <v>0</v>
      </c>
    </row>
    <row r="10053" spans="1:11" x14ac:dyDescent="0.25">
      <c r="A10053" t="s">
        <v>126</v>
      </c>
      <c r="B10053">
        <v>12023</v>
      </c>
      <c r="C10053">
        <v>2020</v>
      </c>
      <c r="D10053">
        <v>10</v>
      </c>
      <c r="E10053">
        <v>0.2</v>
      </c>
      <c r="F10053" s="15" t="s">
        <v>44</v>
      </c>
      <c r="G10053" t="str" cm="1">
        <f t="array" aca="1" ref="G10053" ca="1">_xlfn.XLOOKUP(A10053,APPLICATION_NUMBER,APPLICATION_PRIMARY_OWNER)</f>
        <v>FRANCISCAN VINEYARDS INC</v>
      </c>
      <c r="H10053" cm="1">
        <f t="array" aca="1" ref="H10053" ca="1">SUMIFS(AMOUNT,APPL_ID,A10053,YEAR,C10053,DIVERSION_TYPE,"DIRECT")</f>
        <v>6.87</v>
      </c>
      <c r="I10053" cm="1">
        <f t="array" aca="1" ref="I10053" ca="1">SUMIFS(AMOUNT,APPL_ID,A10053,YEAR,C10053,DIVERSION_TYPE,"STORAGE")</f>
        <v>8.08</v>
      </c>
      <c r="J10053">
        <f t="shared" ref="J10053:J10116" ca="1" si="157">SUM(H10053:I10053)</f>
        <v>14.95</v>
      </c>
      <c r="K10053" s="17" cm="1">
        <f t="array" aca="1" ref="K10053" ca="1">IF(J10053&gt;0,COUNTIFS(AnnualTotalDiversion,J10053,APPL_ID,"&lt;&gt;"&amp;A10053,Owner,G10053,YEAR,C10053)/12,0)</f>
        <v>0</v>
      </c>
    </row>
    <row r="10054" spans="1:11" x14ac:dyDescent="0.25">
      <c r="A10054" t="s">
        <v>126</v>
      </c>
      <c r="B10054">
        <v>12023</v>
      </c>
      <c r="C10054">
        <v>2020</v>
      </c>
      <c r="D10054">
        <v>4</v>
      </c>
      <c r="E10054">
        <v>0.39</v>
      </c>
      <c r="F10054" s="15" t="s">
        <v>46</v>
      </c>
      <c r="G10054" t="str" cm="1">
        <f t="array" aca="1" ref="G10054" ca="1">_xlfn.XLOOKUP(A10054,APPLICATION_NUMBER,APPLICATION_PRIMARY_OWNER)</f>
        <v>FRANCISCAN VINEYARDS INC</v>
      </c>
      <c r="H10054" cm="1">
        <f t="array" aca="1" ref="H10054" ca="1">SUMIFS(AMOUNT,APPL_ID,A10054,YEAR,C10054,DIVERSION_TYPE,"DIRECT")</f>
        <v>6.87</v>
      </c>
      <c r="I10054" cm="1">
        <f t="array" aca="1" ref="I10054" ca="1">SUMIFS(AMOUNT,APPL_ID,A10054,YEAR,C10054,DIVERSION_TYPE,"STORAGE")</f>
        <v>8.08</v>
      </c>
      <c r="J10054">
        <f t="shared" ca="1" si="157"/>
        <v>14.95</v>
      </c>
      <c r="K10054" s="17" cm="1">
        <f t="array" aca="1" ref="K10054" ca="1">IF(J10054&gt;0,COUNTIFS(AnnualTotalDiversion,J10054,APPL_ID,"&lt;&gt;"&amp;A10054,Owner,G10054,YEAR,C10054)/12,0)</f>
        <v>0</v>
      </c>
    </row>
    <row r="10055" spans="1:11" x14ac:dyDescent="0.25">
      <c r="A10055" t="s">
        <v>126</v>
      </c>
      <c r="B10055">
        <v>12023</v>
      </c>
      <c r="C10055">
        <v>2020</v>
      </c>
      <c r="D10055">
        <v>7</v>
      </c>
      <c r="E10055">
        <v>0</v>
      </c>
      <c r="F10055" s="15" t="s">
        <v>45</v>
      </c>
      <c r="G10055" t="str" cm="1">
        <f t="array" aca="1" ref="G10055" ca="1">_xlfn.XLOOKUP(A10055,APPLICATION_NUMBER,APPLICATION_PRIMARY_OWNER)</f>
        <v>FRANCISCAN VINEYARDS INC</v>
      </c>
      <c r="H10055" cm="1">
        <f t="array" aca="1" ref="H10055" ca="1">SUMIFS(AMOUNT,APPL_ID,A10055,YEAR,C10055,DIVERSION_TYPE,"DIRECT")</f>
        <v>6.87</v>
      </c>
      <c r="I10055" cm="1">
        <f t="array" aca="1" ref="I10055" ca="1">SUMIFS(AMOUNT,APPL_ID,A10055,YEAR,C10055,DIVERSION_TYPE,"STORAGE")</f>
        <v>8.08</v>
      </c>
      <c r="J10055">
        <f t="shared" ca="1" si="157"/>
        <v>14.95</v>
      </c>
      <c r="K10055" s="17" cm="1">
        <f t="array" aca="1" ref="K10055" ca="1">IF(J10055&gt;0,COUNTIFS(AnnualTotalDiversion,J10055,APPL_ID,"&lt;&gt;"&amp;A10055,Owner,G10055,YEAR,C10055)/12,0)</f>
        <v>0</v>
      </c>
    </row>
    <row r="10056" spans="1:11" x14ac:dyDescent="0.25">
      <c r="A10056" t="s">
        <v>126</v>
      </c>
      <c r="B10056">
        <v>12023</v>
      </c>
      <c r="C10056">
        <v>2019</v>
      </c>
      <c r="D10056">
        <v>11</v>
      </c>
      <c r="E10056">
        <v>0</v>
      </c>
      <c r="F10056" s="15" t="s">
        <v>46</v>
      </c>
      <c r="G10056" t="str" cm="1">
        <f t="array" aca="1" ref="G10056" ca="1">_xlfn.XLOOKUP(A10056,APPLICATION_NUMBER,APPLICATION_PRIMARY_OWNER)</f>
        <v>FRANCISCAN VINEYARDS INC</v>
      </c>
      <c r="H10056" cm="1">
        <f t="array" aca="1" ref="H10056" ca="1">SUMIFS(AMOUNT,APPL_ID,A10056,YEAR,C10056,DIVERSION_TYPE,"DIRECT")</f>
        <v>0</v>
      </c>
      <c r="I10056" cm="1">
        <f t="array" aca="1" ref="I10056" ca="1">SUMIFS(AMOUNT,APPL_ID,A10056,YEAR,C10056,DIVERSION_TYPE,"STORAGE")</f>
        <v>11.100000000000001</v>
      </c>
      <c r="J10056">
        <f t="shared" ca="1" si="157"/>
        <v>11.100000000000001</v>
      </c>
      <c r="K10056" s="17" cm="1">
        <f t="array" aca="1" ref="K10056" ca="1">IF(J10056&gt;0,COUNTIFS(AnnualTotalDiversion,J10056,APPL_ID,"&lt;&gt;"&amp;A10056,Owner,G10056,YEAR,C10056)/12,0)</f>
        <v>0</v>
      </c>
    </row>
    <row r="10057" spans="1:11" x14ac:dyDescent="0.25">
      <c r="A10057" t="s">
        <v>126</v>
      </c>
      <c r="B10057">
        <v>12023</v>
      </c>
      <c r="C10057">
        <v>2017</v>
      </c>
      <c r="D10057">
        <v>10</v>
      </c>
      <c r="E10057">
        <v>0</v>
      </c>
      <c r="F10057" s="15" t="s">
        <v>45</v>
      </c>
      <c r="G10057" t="str" cm="1">
        <f t="array" aca="1" ref="G10057" ca="1">_xlfn.XLOOKUP(A10057,APPLICATION_NUMBER,APPLICATION_PRIMARY_OWNER)</f>
        <v>FRANCISCAN VINEYARDS INC</v>
      </c>
      <c r="H10057" cm="1">
        <f t="array" aca="1" ref="H10057" ca="1">SUMIFS(AMOUNT,APPL_ID,A10057,YEAR,C10057,DIVERSION_TYPE,"DIRECT")</f>
        <v>0</v>
      </c>
      <c r="I10057" cm="1">
        <f t="array" aca="1" ref="I10057" ca="1">SUMIFS(AMOUNT,APPL_ID,A10057,YEAR,C10057,DIVERSION_TYPE,"STORAGE")</f>
        <v>7.6</v>
      </c>
      <c r="J10057">
        <f t="shared" ca="1" si="157"/>
        <v>7.6</v>
      </c>
      <c r="K10057" s="17" cm="1">
        <f t="array" aca="1" ref="K10057" ca="1">IF(J10057&gt;0,COUNTIFS(AnnualTotalDiversion,J10057,APPL_ID,"&lt;&gt;"&amp;A10057,Owner,G10057,YEAR,C10057)/12,0)</f>
        <v>0</v>
      </c>
    </row>
    <row r="10058" spans="1:11" x14ac:dyDescent="0.25">
      <c r="A10058" t="s">
        <v>126</v>
      </c>
      <c r="B10058">
        <v>12023</v>
      </c>
      <c r="C10058">
        <v>2017</v>
      </c>
      <c r="D10058">
        <v>11</v>
      </c>
      <c r="E10058">
        <v>0</v>
      </c>
      <c r="F10058" s="15" t="s">
        <v>45</v>
      </c>
      <c r="G10058" t="str" cm="1">
        <f t="array" aca="1" ref="G10058" ca="1">_xlfn.XLOOKUP(A10058,APPLICATION_NUMBER,APPLICATION_PRIMARY_OWNER)</f>
        <v>FRANCISCAN VINEYARDS INC</v>
      </c>
      <c r="H10058" cm="1">
        <f t="array" aca="1" ref="H10058" ca="1">SUMIFS(AMOUNT,APPL_ID,A10058,YEAR,C10058,DIVERSION_TYPE,"DIRECT")</f>
        <v>0</v>
      </c>
      <c r="I10058" cm="1">
        <f t="array" aca="1" ref="I10058" ca="1">SUMIFS(AMOUNT,APPL_ID,A10058,YEAR,C10058,DIVERSION_TYPE,"STORAGE")</f>
        <v>7.6</v>
      </c>
      <c r="J10058">
        <f t="shared" ca="1" si="157"/>
        <v>7.6</v>
      </c>
      <c r="K10058" s="17" cm="1">
        <f t="array" aca="1" ref="K10058" ca="1">IF(J10058&gt;0,COUNTIFS(AnnualTotalDiversion,J10058,APPL_ID,"&lt;&gt;"&amp;A10058,Owner,G10058,YEAR,C10058)/12,0)</f>
        <v>0</v>
      </c>
    </row>
    <row r="10059" spans="1:11" x14ac:dyDescent="0.25">
      <c r="A10059" t="s">
        <v>126</v>
      </c>
      <c r="B10059">
        <v>12023</v>
      </c>
      <c r="C10059">
        <v>2019</v>
      </c>
      <c r="D10059">
        <v>11</v>
      </c>
      <c r="E10059">
        <v>0</v>
      </c>
      <c r="F10059" s="15" t="s">
        <v>44</v>
      </c>
      <c r="G10059" t="str" cm="1">
        <f t="array" aca="1" ref="G10059" ca="1">_xlfn.XLOOKUP(A10059,APPLICATION_NUMBER,APPLICATION_PRIMARY_OWNER)</f>
        <v>FRANCISCAN VINEYARDS INC</v>
      </c>
      <c r="H10059" cm="1">
        <f t="array" aca="1" ref="H10059" ca="1">SUMIFS(AMOUNT,APPL_ID,A10059,YEAR,C10059,DIVERSION_TYPE,"DIRECT")</f>
        <v>0</v>
      </c>
      <c r="I10059" cm="1">
        <f t="array" aca="1" ref="I10059" ca="1">SUMIFS(AMOUNT,APPL_ID,A10059,YEAR,C10059,DIVERSION_TYPE,"STORAGE")</f>
        <v>11.100000000000001</v>
      </c>
      <c r="J10059">
        <f t="shared" ca="1" si="157"/>
        <v>11.100000000000001</v>
      </c>
      <c r="K10059" s="17" cm="1">
        <f t="array" aca="1" ref="K10059" ca="1">IF(J10059&gt;0,COUNTIFS(AnnualTotalDiversion,J10059,APPL_ID,"&lt;&gt;"&amp;A10059,Owner,G10059,YEAR,C10059)/12,0)</f>
        <v>0</v>
      </c>
    </row>
    <row r="10060" spans="1:11" x14ac:dyDescent="0.25">
      <c r="A10060" t="s">
        <v>126</v>
      </c>
      <c r="B10060">
        <v>12023</v>
      </c>
      <c r="C10060">
        <v>2020</v>
      </c>
      <c r="D10060">
        <v>5</v>
      </c>
      <c r="E10060">
        <v>3.22</v>
      </c>
      <c r="F10060" s="15" t="s">
        <v>44</v>
      </c>
      <c r="G10060" t="str" cm="1">
        <f t="array" aca="1" ref="G10060" ca="1">_xlfn.XLOOKUP(A10060,APPLICATION_NUMBER,APPLICATION_PRIMARY_OWNER)</f>
        <v>FRANCISCAN VINEYARDS INC</v>
      </c>
      <c r="H10060" cm="1">
        <f t="array" aca="1" ref="H10060" ca="1">SUMIFS(AMOUNT,APPL_ID,A10060,YEAR,C10060,DIVERSION_TYPE,"DIRECT")</f>
        <v>6.87</v>
      </c>
      <c r="I10060" cm="1">
        <f t="array" aca="1" ref="I10060" ca="1">SUMIFS(AMOUNT,APPL_ID,A10060,YEAR,C10060,DIVERSION_TYPE,"STORAGE")</f>
        <v>8.08</v>
      </c>
      <c r="J10060">
        <f t="shared" ca="1" si="157"/>
        <v>14.95</v>
      </c>
      <c r="K10060" s="17" cm="1">
        <f t="array" aca="1" ref="K10060" ca="1">IF(J10060&gt;0,COUNTIFS(AnnualTotalDiversion,J10060,APPL_ID,"&lt;&gt;"&amp;A10060,Owner,G10060,YEAR,C10060)/12,0)</f>
        <v>0</v>
      </c>
    </row>
    <row r="10061" spans="1:11" x14ac:dyDescent="0.25">
      <c r="A10061" t="s">
        <v>126</v>
      </c>
      <c r="B10061">
        <v>12023</v>
      </c>
      <c r="C10061">
        <v>2020</v>
      </c>
      <c r="D10061">
        <v>11</v>
      </c>
      <c r="E10061">
        <v>0</v>
      </c>
      <c r="F10061" s="15" t="s">
        <v>45</v>
      </c>
      <c r="G10061" t="str" cm="1">
        <f t="array" aca="1" ref="G10061" ca="1">_xlfn.XLOOKUP(A10061,APPLICATION_NUMBER,APPLICATION_PRIMARY_OWNER)</f>
        <v>FRANCISCAN VINEYARDS INC</v>
      </c>
      <c r="H10061" cm="1">
        <f t="array" aca="1" ref="H10061" ca="1">SUMIFS(AMOUNT,APPL_ID,A10061,YEAR,C10061,DIVERSION_TYPE,"DIRECT")</f>
        <v>6.87</v>
      </c>
      <c r="I10061" cm="1">
        <f t="array" aca="1" ref="I10061" ca="1">SUMIFS(AMOUNT,APPL_ID,A10061,YEAR,C10061,DIVERSION_TYPE,"STORAGE")</f>
        <v>8.08</v>
      </c>
      <c r="J10061">
        <f t="shared" ca="1" si="157"/>
        <v>14.95</v>
      </c>
      <c r="K10061" s="17" cm="1">
        <f t="array" aca="1" ref="K10061" ca="1">IF(J10061&gt;0,COUNTIFS(AnnualTotalDiversion,J10061,APPL_ID,"&lt;&gt;"&amp;A10061,Owner,G10061,YEAR,C10061)/12,0)</f>
        <v>0</v>
      </c>
    </row>
    <row r="10062" spans="1:11" x14ac:dyDescent="0.25">
      <c r="A10062" t="s">
        <v>126</v>
      </c>
      <c r="B10062">
        <v>12023</v>
      </c>
      <c r="C10062">
        <v>2017</v>
      </c>
      <c r="D10062">
        <v>11</v>
      </c>
      <c r="E10062">
        <v>0</v>
      </c>
      <c r="F10062" s="15" t="s">
        <v>44</v>
      </c>
      <c r="G10062" t="str" cm="1">
        <f t="array" aca="1" ref="G10062" ca="1">_xlfn.XLOOKUP(A10062,APPLICATION_NUMBER,APPLICATION_PRIMARY_OWNER)</f>
        <v>FRANCISCAN VINEYARDS INC</v>
      </c>
      <c r="H10062" cm="1">
        <f t="array" aca="1" ref="H10062" ca="1">SUMIFS(AMOUNT,APPL_ID,A10062,YEAR,C10062,DIVERSION_TYPE,"DIRECT")</f>
        <v>0</v>
      </c>
      <c r="I10062" cm="1">
        <f t="array" aca="1" ref="I10062" ca="1">SUMIFS(AMOUNT,APPL_ID,A10062,YEAR,C10062,DIVERSION_TYPE,"STORAGE")</f>
        <v>7.6</v>
      </c>
      <c r="J10062">
        <f t="shared" ca="1" si="157"/>
        <v>7.6</v>
      </c>
      <c r="K10062" s="17" cm="1">
        <f t="array" aca="1" ref="K10062" ca="1">IF(J10062&gt;0,COUNTIFS(AnnualTotalDiversion,J10062,APPL_ID,"&lt;&gt;"&amp;A10062,Owner,G10062,YEAR,C10062)/12,0)</f>
        <v>0</v>
      </c>
    </row>
    <row r="10063" spans="1:11" x14ac:dyDescent="0.25">
      <c r="A10063" t="s">
        <v>126</v>
      </c>
      <c r="B10063">
        <v>12023</v>
      </c>
      <c r="C10063">
        <v>2019</v>
      </c>
      <c r="D10063">
        <v>12</v>
      </c>
      <c r="E10063">
        <v>0</v>
      </c>
      <c r="F10063" s="15" t="s">
        <v>46</v>
      </c>
      <c r="G10063" t="str" cm="1">
        <f t="array" aca="1" ref="G10063" ca="1">_xlfn.XLOOKUP(A10063,APPLICATION_NUMBER,APPLICATION_PRIMARY_OWNER)</f>
        <v>FRANCISCAN VINEYARDS INC</v>
      </c>
      <c r="H10063" cm="1">
        <f t="array" aca="1" ref="H10063" ca="1">SUMIFS(AMOUNT,APPL_ID,A10063,YEAR,C10063,DIVERSION_TYPE,"DIRECT")</f>
        <v>0</v>
      </c>
      <c r="I10063" cm="1">
        <f t="array" aca="1" ref="I10063" ca="1">SUMIFS(AMOUNT,APPL_ID,A10063,YEAR,C10063,DIVERSION_TYPE,"STORAGE")</f>
        <v>11.100000000000001</v>
      </c>
      <c r="J10063">
        <f t="shared" ca="1" si="157"/>
        <v>11.100000000000001</v>
      </c>
      <c r="K10063" s="17" cm="1">
        <f t="array" aca="1" ref="K10063" ca="1">IF(J10063&gt;0,COUNTIFS(AnnualTotalDiversion,J10063,APPL_ID,"&lt;&gt;"&amp;A10063,Owner,G10063,YEAR,C10063)/12,0)</f>
        <v>0</v>
      </c>
    </row>
    <row r="10064" spans="1:11" x14ac:dyDescent="0.25">
      <c r="A10064" t="s">
        <v>126</v>
      </c>
      <c r="B10064">
        <v>12023</v>
      </c>
      <c r="C10064">
        <v>2017</v>
      </c>
      <c r="D10064">
        <v>6</v>
      </c>
      <c r="E10064">
        <v>3.2</v>
      </c>
      <c r="F10064" s="15" t="s">
        <v>44</v>
      </c>
      <c r="G10064" t="str" cm="1">
        <f t="array" aca="1" ref="G10064" ca="1">_xlfn.XLOOKUP(A10064,APPLICATION_NUMBER,APPLICATION_PRIMARY_OWNER)</f>
        <v>FRANCISCAN VINEYARDS INC</v>
      </c>
      <c r="H10064" cm="1">
        <f t="array" aca="1" ref="H10064" ca="1">SUMIFS(AMOUNT,APPL_ID,A10064,YEAR,C10064,DIVERSION_TYPE,"DIRECT")</f>
        <v>0</v>
      </c>
      <c r="I10064" cm="1">
        <f t="array" aca="1" ref="I10064" ca="1">SUMIFS(AMOUNT,APPL_ID,A10064,YEAR,C10064,DIVERSION_TYPE,"STORAGE")</f>
        <v>7.6</v>
      </c>
      <c r="J10064">
        <f t="shared" ca="1" si="157"/>
        <v>7.6</v>
      </c>
      <c r="K10064" s="17" cm="1">
        <f t="array" aca="1" ref="K10064" ca="1">IF(J10064&gt;0,COUNTIFS(AnnualTotalDiversion,J10064,APPL_ID,"&lt;&gt;"&amp;A10064,Owner,G10064,YEAR,C10064)/12,0)</f>
        <v>0</v>
      </c>
    </row>
    <row r="10065" spans="1:11" x14ac:dyDescent="0.25">
      <c r="A10065" t="s">
        <v>126</v>
      </c>
      <c r="B10065">
        <v>12023</v>
      </c>
      <c r="C10065">
        <v>2019</v>
      </c>
      <c r="D10065">
        <v>12</v>
      </c>
      <c r="E10065">
        <v>0</v>
      </c>
      <c r="F10065" s="15" t="s">
        <v>44</v>
      </c>
      <c r="G10065" t="str" cm="1">
        <f t="array" aca="1" ref="G10065" ca="1">_xlfn.XLOOKUP(A10065,APPLICATION_NUMBER,APPLICATION_PRIMARY_OWNER)</f>
        <v>FRANCISCAN VINEYARDS INC</v>
      </c>
      <c r="H10065" cm="1">
        <f t="array" aca="1" ref="H10065" ca="1">SUMIFS(AMOUNT,APPL_ID,A10065,YEAR,C10065,DIVERSION_TYPE,"DIRECT")</f>
        <v>0</v>
      </c>
      <c r="I10065" cm="1">
        <f t="array" aca="1" ref="I10065" ca="1">SUMIFS(AMOUNT,APPL_ID,A10065,YEAR,C10065,DIVERSION_TYPE,"STORAGE")</f>
        <v>11.100000000000001</v>
      </c>
      <c r="J10065">
        <f t="shared" ca="1" si="157"/>
        <v>11.100000000000001</v>
      </c>
      <c r="K10065" s="17" cm="1">
        <f t="array" aca="1" ref="K10065" ca="1">IF(J10065&gt;0,COUNTIFS(AnnualTotalDiversion,J10065,APPL_ID,"&lt;&gt;"&amp;A10065,Owner,G10065,YEAR,C10065)/12,0)</f>
        <v>0</v>
      </c>
    </row>
    <row r="10066" spans="1:11" x14ac:dyDescent="0.25">
      <c r="A10066" t="s">
        <v>126</v>
      </c>
      <c r="B10066">
        <v>12023</v>
      </c>
      <c r="C10066">
        <v>2017</v>
      </c>
      <c r="D10066">
        <v>12</v>
      </c>
      <c r="E10066">
        <v>0</v>
      </c>
      <c r="F10066" s="15" t="s">
        <v>45</v>
      </c>
      <c r="G10066" t="str" cm="1">
        <f t="array" aca="1" ref="G10066" ca="1">_xlfn.XLOOKUP(A10066,APPLICATION_NUMBER,APPLICATION_PRIMARY_OWNER)</f>
        <v>FRANCISCAN VINEYARDS INC</v>
      </c>
      <c r="H10066" cm="1">
        <f t="array" aca="1" ref="H10066" ca="1">SUMIFS(AMOUNT,APPL_ID,A10066,YEAR,C10066,DIVERSION_TYPE,"DIRECT")</f>
        <v>0</v>
      </c>
      <c r="I10066" cm="1">
        <f t="array" aca="1" ref="I10066" ca="1">SUMIFS(AMOUNT,APPL_ID,A10066,YEAR,C10066,DIVERSION_TYPE,"STORAGE")</f>
        <v>7.6</v>
      </c>
      <c r="J10066">
        <f t="shared" ca="1" si="157"/>
        <v>7.6</v>
      </c>
      <c r="K10066" s="17" cm="1">
        <f t="array" aca="1" ref="K10066" ca="1">IF(J10066&gt;0,COUNTIFS(AnnualTotalDiversion,J10066,APPL_ID,"&lt;&gt;"&amp;A10066,Owner,G10066,YEAR,C10066)/12,0)</f>
        <v>0</v>
      </c>
    </row>
    <row r="10067" spans="1:11" x14ac:dyDescent="0.25">
      <c r="A10067" t="s">
        <v>126</v>
      </c>
      <c r="B10067">
        <v>12023</v>
      </c>
      <c r="C10067">
        <v>2020</v>
      </c>
      <c r="D10067">
        <v>6</v>
      </c>
      <c r="E10067">
        <v>3.12</v>
      </c>
      <c r="F10067" s="15" t="s">
        <v>44</v>
      </c>
      <c r="G10067" t="str" cm="1">
        <f t="array" aca="1" ref="G10067" ca="1">_xlfn.XLOOKUP(A10067,APPLICATION_NUMBER,APPLICATION_PRIMARY_OWNER)</f>
        <v>FRANCISCAN VINEYARDS INC</v>
      </c>
      <c r="H10067" cm="1">
        <f t="array" aca="1" ref="H10067" ca="1">SUMIFS(AMOUNT,APPL_ID,A10067,YEAR,C10067,DIVERSION_TYPE,"DIRECT")</f>
        <v>6.87</v>
      </c>
      <c r="I10067" cm="1">
        <f t="array" aca="1" ref="I10067" ca="1">SUMIFS(AMOUNT,APPL_ID,A10067,YEAR,C10067,DIVERSION_TYPE,"STORAGE")</f>
        <v>8.08</v>
      </c>
      <c r="J10067">
        <f t="shared" ca="1" si="157"/>
        <v>14.95</v>
      </c>
      <c r="K10067" s="17" cm="1">
        <f t="array" aca="1" ref="K10067" ca="1">IF(J10067&gt;0,COUNTIFS(AnnualTotalDiversion,J10067,APPL_ID,"&lt;&gt;"&amp;A10067,Owner,G10067,YEAR,C10067)/12,0)</f>
        <v>0</v>
      </c>
    </row>
    <row r="10068" spans="1:11" x14ac:dyDescent="0.25">
      <c r="A10068" t="s">
        <v>126</v>
      </c>
      <c r="B10068">
        <v>12023</v>
      </c>
      <c r="C10068">
        <v>2017</v>
      </c>
      <c r="D10068">
        <v>6</v>
      </c>
      <c r="E10068">
        <v>0</v>
      </c>
      <c r="F10068" s="15" t="s">
        <v>45</v>
      </c>
      <c r="G10068" t="str" cm="1">
        <f t="array" aca="1" ref="G10068" ca="1">_xlfn.XLOOKUP(A10068,APPLICATION_NUMBER,APPLICATION_PRIMARY_OWNER)</f>
        <v>FRANCISCAN VINEYARDS INC</v>
      </c>
      <c r="H10068" cm="1">
        <f t="array" aca="1" ref="H10068" ca="1">SUMIFS(AMOUNT,APPL_ID,A10068,YEAR,C10068,DIVERSION_TYPE,"DIRECT")</f>
        <v>0</v>
      </c>
      <c r="I10068" cm="1">
        <f t="array" aca="1" ref="I10068" ca="1">SUMIFS(AMOUNT,APPL_ID,A10068,YEAR,C10068,DIVERSION_TYPE,"STORAGE")</f>
        <v>7.6</v>
      </c>
      <c r="J10068">
        <f t="shared" ca="1" si="157"/>
        <v>7.6</v>
      </c>
      <c r="K10068" s="17" cm="1">
        <f t="array" aca="1" ref="K10068" ca="1">IF(J10068&gt;0,COUNTIFS(AnnualTotalDiversion,J10068,APPL_ID,"&lt;&gt;"&amp;A10068,Owner,G10068,YEAR,C10068)/12,0)</f>
        <v>0</v>
      </c>
    </row>
    <row r="10069" spans="1:11" x14ac:dyDescent="0.25">
      <c r="A10069" t="s">
        <v>126</v>
      </c>
      <c r="B10069">
        <v>12023</v>
      </c>
      <c r="C10069">
        <v>2017</v>
      </c>
      <c r="D10069">
        <v>9</v>
      </c>
      <c r="E10069">
        <v>0</v>
      </c>
      <c r="F10069" s="15" t="s">
        <v>45</v>
      </c>
      <c r="G10069" t="str" cm="1">
        <f t="array" aca="1" ref="G10069" ca="1">_xlfn.XLOOKUP(A10069,APPLICATION_NUMBER,APPLICATION_PRIMARY_OWNER)</f>
        <v>FRANCISCAN VINEYARDS INC</v>
      </c>
      <c r="H10069" cm="1">
        <f t="array" aca="1" ref="H10069" ca="1">SUMIFS(AMOUNT,APPL_ID,A10069,YEAR,C10069,DIVERSION_TYPE,"DIRECT")</f>
        <v>0</v>
      </c>
      <c r="I10069" cm="1">
        <f t="array" aca="1" ref="I10069" ca="1">SUMIFS(AMOUNT,APPL_ID,A10069,YEAR,C10069,DIVERSION_TYPE,"STORAGE")</f>
        <v>7.6</v>
      </c>
      <c r="J10069">
        <f t="shared" ca="1" si="157"/>
        <v>7.6</v>
      </c>
      <c r="K10069" s="17" cm="1">
        <f t="array" aca="1" ref="K10069" ca="1">IF(J10069&gt;0,COUNTIFS(AnnualTotalDiversion,J10069,APPL_ID,"&lt;&gt;"&amp;A10069,Owner,G10069,YEAR,C10069)/12,0)</f>
        <v>0</v>
      </c>
    </row>
    <row r="10070" spans="1:11" x14ac:dyDescent="0.25">
      <c r="A10070" t="s">
        <v>126</v>
      </c>
      <c r="B10070">
        <v>12023</v>
      </c>
      <c r="C10070">
        <v>2020</v>
      </c>
      <c r="D10070">
        <v>11</v>
      </c>
      <c r="E10070">
        <v>0</v>
      </c>
      <c r="F10070" s="15" t="s">
        <v>46</v>
      </c>
      <c r="G10070" t="str" cm="1">
        <f t="array" aca="1" ref="G10070" ca="1">_xlfn.XLOOKUP(A10070,APPLICATION_NUMBER,APPLICATION_PRIMARY_OWNER)</f>
        <v>FRANCISCAN VINEYARDS INC</v>
      </c>
      <c r="H10070" cm="1">
        <f t="array" aca="1" ref="H10070" ca="1">SUMIFS(AMOUNT,APPL_ID,A10070,YEAR,C10070,DIVERSION_TYPE,"DIRECT")</f>
        <v>6.87</v>
      </c>
      <c r="I10070" cm="1">
        <f t="array" aca="1" ref="I10070" ca="1">SUMIFS(AMOUNT,APPL_ID,A10070,YEAR,C10070,DIVERSION_TYPE,"STORAGE")</f>
        <v>8.08</v>
      </c>
      <c r="J10070">
        <f t="shared" ca="1" si="157"/>
        <v>14.95</v>
      </c>
      <c r="K10070" s="17" cm="1">
        <f t="array" aca="1" ref="K10070" ca="1">IF(J10070&gt;0,COUNTIFS(AnnualTotalDiversion,J10070,APPL_ID,"&lt;&gt;"&amp;A10070,Owner,G10070,YEAR,C10070)/12,0)</f>
        <v>0</v>
      </c>
    </row>
    <row r="10071" spans="1:11" x14ac:dyDescent="0.25">
      <c r="A10071" t="s">
        <v>126</v>
      </c>
      <c r="B10071">
        <v>12023</v>
      </c>
      <c r="C10071">
        <v>2019</v>
      </c>
      <c r="D10071">
        <v>10</v>
      </c>
      <c r="E10071">
        <v>0</v>
      </c>
      <c r="F10071" s="15" t="s">
        <v>45</v>
      </c>
      <c r="G10071" t="str" cm="1">
        <f t="array" aca="1" ref="G10071" ca="1">_xlfn.XLOOKUP(A10071,APPLICATION_NUMBER,APPLICATION_PRIMARY_OWNER)</f>
        <v>FRANCISCAN VINEYARDS INC</v>
      </c>
      <c r="H10071" cm="1">
        <f t="array" aca="1" ref="H10071" ca="1">SUMIFS(AMOUNT,APPL_ID,A10071,YEAR,C10071,DIVERSION_TYPE,"DIRECT")</f>
        <v>0</v>
      </c>
      <c r="I10071" cm="1">
        <f t="array" aca="1" ref="I10071" ca="1">SUMIFS(AMOUNT,APPL_ID,A10071,YEAR,C10071,DIVERSION_TYPE,"STORAGE")</f>
        <v>11.100000000000001</v>
      </c>
      <c r="J10071">
        <f t="shared" ca="1" si="157"/>
        <v>11.100000000000001</v>
      </c>
      <c r="K10071" s="17" cm="1">
        <f t="array" aca="1" ref="K10071" ca="1">IF(J10071&gt;0,COUNTIFS(AnnualTotalDiversion,J10071,APPL_ID,"&lt;&gt;"&amp;A10071,Owner,G10071,YEAR,C10071)/12,0)</f>
        <v>0</v>
      </c>
    </row>
    <row r="10072" spans="1:11" x14ac:dyDescent="0.25">
      <c r="A10072" t="s">
        <v>126</v>
      </c>
      <c r="B10072">
        <v>12023</v>
      </c>
      <c r="C10072">
        <v>2017</v>
      </c>
      <c r="D10072">
        <v>6</v>
      </c>
      <c r="E10072">
        <v>0.8</v>
      </c>
      <c r="F10072" s="15" t="s">
        <v>46</v>
      </c>
      <c r="G10072" t="str" cm="1">
        <f t="array" aca="1" ref="G10072" ca="1">_xlfn.XLOOKUP(A10072,APPLICATION_NUMBER,APPLICATION_PRIMARY_OWNER)</f>
        <v>FRANCISCAN VINEYARDS INC</v>
      </c>
      <c r="H10072" cm="1">
        <f t="array" aca="1" ref="H10072" ca="1">SUMIFS(AMOUNT,APPL_ID,A10072,YEAR,C10072,DIVERSION_TYPE,"DIRECT")</f>
        <v>0</v>
      </c>
      <c r="I10072" cm="1">
        <f t="array" aca="1" ref="I10072" ca="1">SUMIFS(AMOUNT,APPL_ID,A10072,YEAR,C10072,DIVERSION_TYPE,"STORAGE")</f>
        <v>7.6</v>
      </c>
      <c r="J10072">
        <f t="shared" ca="1" si="157"/>
        <v>7.6</v>
      </c>
      <c r="K10072" s="17" cm="1">
        <f t="array" aca="1" ref="K10072" ca="1">IF(J10072&gt;0,COUNTIFS(AnnualTotalDiversion,J10072,APPL_ID,"&lt;&gt;"&amp;A10072,Owner,G10072,YEAR,C10072)/12,0)</f>
        <v>0</v>
      </c>
    </row>
    <row r="10073" spans="1:11" x14ac:dyDescent="0.25">
      <c r="A10073" t="s">
        <v>126</v>
      </c>
      <c r="B10073">
        <v>12023</v>
      </c>
      <c r="C10073">
        <v>2017</v>
      </c>
      <c r="D10073">
        <v>4</v>
      </c>
      <c r="E10073">
        <v>0</v>
      </c>
      <c r="F10073" s="15" t="s">
        <v>45</v>
      </c>
      <c r="G10073" t="str" cm="1">
        <f t="array" aca="1" ref="G10073" ca="1">_xlfn.XLOOKUP(A10073,APPLICATION_NUMBER,APPLICATION_PRIMARY_OWNER)</f>
        <v>FRANCISCAN VINEYARDS INC</v>
      </c>
      <c r="H10073" cm="1">
        <f t="array" aca="1" ref="H10073" ca="1">SUMIFS(AMOUNT,APPL_ID,A10073,YEAR,C10073,DIVERSION_TYPE,"DIRECT")</f>
        <v>0</v>
      </c>
      <c r="I10073" cm="1">
        <f t="array" aca="1" ref="I10073" ca="1">SUMIFS(AMOUNT,APPL_ID,A10073,YEAR,C10073,DIVERSION_TYPE,"STORAGE")</f>
        <v>7.6</v>
      </c>
      <c r="J10073">
        <f t="shared" ca="1" si="157"/>
        <v>7.6</v>
      </c>
      <c r="K10073" s="17" cm="1">
        <f t="array" aca="1" ref="K10073" ca="1">IF(J10073&gt;0,COUNTIFS(AnnualTotalDiversion,J10073,APPL_ID,"&lt;&gt;"&amp;A10073,Owner,G10073,YEAR,C10073)/12,0)</f>
        <v>0</v>
      </c>
    </row>
    <row r="10074" spans="1:11" x14ac:dyDescent="0.25">
      <c r="A10074" t="s">
        <v>126</v>
      </c>
      <c r="B10074">
        <v>12023</v>
      </c>
      <c r="C10074">
        <v>2020</v>
      </c>
      <c r="D10074">
        <v>9</v>
      </c>
      <c r="E10074">
        <v>0</v>
      </c>
      <c r="F10074" s="15" t="s">
        <v>46</v>
      </c>
      <c r="G10074" t="str" cm="1">
        <f t="array" aca="1" ref="G10074" ca="1">_xlfn.XLOOKUP(A10074,APPLICATION_NUMBER,APPLICATION_PRIMARY_OWNER)</f>
        <v>FRANCISCAN VINEYARDS INC</v>
      </c>
      <c r="H10074" cm="1">
        <f t="array" aca="1" ref="H10074" ca="1">SUMIFS(AMOUNT,APPL_ID,A10074,YEAR,C10074,DIVERSION_TYPE,"DIRECT")</f>
        <v>6.87</v>
      </c>
      <c r="I10074" cm="1">
        <f t="array" aca="1" ref="I10074" ca="1">SUMIFS(AMOUNT,APPL_ID,A10074,YEAR,C10074,DIVERSION_TYPE,"STORAGE")</f>
        <v>8.08</v>
      </c>
      <c r="J10074">
        <f t="shared" ca="1" si="157"/>
        <v>14.95</v>
      </c>
      <c r="K10074" s="17" cm="1">
        <f t="array" aca="1" ref="K10074" ca="1">IF(J10074&gt;0,COUNTIFS(AnnualTotalDiversion,J10074,APPL_ID,"&lt;&gt;"&amp;A10074,Owner,G10074,YEAR,C10074)/12,0)</f>
        <v>0</v>
      </c>
    </row>
    <row r="10075" spans="1:11" x14ac:dyDescent="0.25">
      <c r="A10075" t="s">
        <v>126</v>
      </c>
      <c r="B10075">
        <v>12023</v>
      </c>
      <c r="C10075">
        <v>2017</v>
      </c>
      <c r="D10075">
        <v>10</v>
      </c>
      <c r="E10075">
        <v>0</v>
      </c>
      <c r="F10075" s="15" t="s">
        <v>44</v>
      </c>
      <c r="G10075" t="str" cm="1">
        <f t="array" aca="1" ref="G10075" ca="1">_xlfn.XLOOKUP(A10075,APPLICATION_NUMBER,APPLICATION_PRIMARY_OWNER)</f>
        <v>FRANCISCAN VINEYARDS INC</v>
      </c>
      <c r="H10075" cm="1">
        <f t="array" aca="1" ref="H10075" ca="1">SUMIFS(AMOUNT,APPL_ID,A10075,YEAR,C10075,DIVERSION_TYPE,"DIRECT")</f>
        <v>0</v>
      </c>
      <c r="I10075" cm="1">
        <f t="array" aca="1" ref="I10075" ca="1">SUMIFS(AMOUNT,APPL_ID,A10075,YEAR,C10075,DIVERSION_TYPE,"STORAGE")</f>
        <v>7.6</v>
      </c>
      <c r="J10075">
        <f t="shared" ca="1" si="157"/>
        <v>7.6</v>
      </c>
      <c r="K10075" s="17" cm="1">
        <f t="array" aca="1" ref="K10075" ca="1">IF(J10075&gt;0,COUNTIFS(AnnualTotalDiversion,J10075,APPL_ID,"&lt;&gt;"&amp;A10075,Owner,G10075,YEAR,C10075)/12,0)</f>
        <v>0</v>
      </c>
    </row>
    <row r="10076" spans="1:11" x14ac:dyDescent="0.25">
      <c r="A10076" t="s">
        <v>126</v>
      </c>
      <c r="B10076">
        <v>12023</v>
      </c>
      <c r="C10076">
        <v>2020</v>
      </c>
      <c r="D10076">
        <v>7</v>
      </c>
      <c r="E10076">
        <v>0.51</v>
      </c>
      <c r="F10076" s="15" t="s">
        <v>44</v>
      </c>
      <c r="G10076" t="str" cm="1">
        <f t="array" aca="1" ref="G10076" ca="1">_xlfn.XLOOKUP(A10076,APPLICATION_NUMBER,APPLICATION_PRIMARY_OWNER)</f>
        <v>FRANCISCAN VINEYARDS INC</v>
      </c>
      <c r="H10076" cm="1">
        <f t="array" aca="1" ref="H10076" ca="1">SUMIFS(AMOUNT,APPL_ID,A10076,YEAR,C10076,DIVERSION_TYPE,"DIRECT")</f>
        <v>6.87</v>
      </c>
      <c r="I10076" cm="1">
        <f t="array" aca="1" ref="I10076" ca="1">SUMIFS(AMOUNT,APPL_ID,A10076,YEAR,C10076,DIVERSION_TYPE,"STORAGE")</f>
        <v>8.08</v>
      </c>
      <c r="J10076">
        <f t="shared" ca="1" si="157"/>
        <v>14.95</v>
      </c>
      <c r="K10076" s="17" cm="1">
        <f t="array" aca="1" ref="K10076" ca="1">IF(J10076&gt;0,COUNTIFS(AnnualTotalDiversion,J10076,APPL_ID,"&lt;&gt;"&amp;A10076,Owner,G10076,YEAR,C10076)/12,0)</f>
        <v>0</v>
      </c>
    </row>
    <row r="10077" spans="1:11" x14ac:dyDescent="0.25">
      <c r="A10077" t="s">
        <v>126</v>
      </c>
      <c r="B10077">
        <v>12023</v>
      </c>
      <c r="C10077">
        <v>2018</v>
      </c>
      <c r="D10077">
        <v>11</v>
      </c>
      <c r="E10077">
        <v>0</v>
      </c>
      <c r="F10077" s="15" t="s">
        <v>46</v>
      </c>
      <c r="G10077" t="str" cm="1">
        <f t="array" aca="1" ref="G10077" ca="1">_xlfn.XLOOKUP(A10077,APPLICATION_NUMBER,APPLICATION_PRIMARY_OWNER)</f>
        <v>FRANCISCAN VINEYARDS INC</v>
      </c>
      <c r="H10077" cm="1">
        <f t="array" aca="1" ref="H10077" ca="1">SUMIFS(AMOUNT,APPL_ID,A10077,YEAR,C10077,DIVERSION_TYPE,"DIRECT")</f>
        <v>0</v>
      </c>
      <c r="I10077" cm="1">
        <f t="array" aca="1" ref="I10077" ca="1">SUMIFS(AMOUNT,APPL_ID,A10077,YEAR,C10077,DIVERSION_TYPE,"STORAGE")</f>
        <v>14.8</v>
      </c>
      <c r="J10077">
        <f t="shared" ca="1" si="157"/>
        <v>14.8</v>
      </c>
      <c r="K10077" s="17" cm="1">
        <f t="array" aca="1" ref="K10077" ca="1">IF(J10077&gt;0,COUNTIFS(AnnualTotalDiversion,J10077,APPL_ID,"&lt;&gt;"&amp;A10077,Owner,G10077,YEAR,C10077)/12,0)</f>
        <v>0</v>
      </c>
    </row>
    <row r="10078" spans="1:11" x14ac:dyDescent="0.25">
      <c r="A10078" t="s">
        <v>126</v>
      </c>
      <c r="B10078">
        <v>12023</v>
      </c>
      <c r="C10078">
        <v>2017</v>
      </c>
      <c r="D10078">
        <v>12</v>
      </c>
      <c r="E10078">
        <v>0</v>
      </c>
      <c r="F10078" s="15" t="s">
        <v>46</v>
      </c>
      <c r="G10078" t="str" cm="1">
        <f t="array" aca="1" ref="G10078" ca="1">_xlfn.XLOOKUP(A10078,APPLICATION_NUMBER,APPLICATION_PRIMARY_OWNER)</f>
        <v>FRANCISCAN VINEYARDS INC</v>
      </c>
      <c r="H10078" cm="1">
        <f t="array" aca="1" ref="H10078" ca="1">SUMIFS(AMOUNT,APPL_ID,A10078,YEAR,C10078,DIVERSION_TYPE,"DIRECT")</f>
        <v>0</v>
      </c>
      <c r="I10078" cm="1">
        <f t="array" aca="1" ref="I10078" ca="1">SUMIFS(AMOUNT,APPL_ID,A10078,YEAR,C10078,DIVERSION_TYPE,"STORAGE")</f>
        <v>7.6</v>
      </c>
      <c r="J10078">
        <f t="shared" ca="1" si="157"/>
        <v>7.6</v>
      </c>
      <c r="K10078" s="17" cm="1">
        <f t="array" aca="1" ref="K10078" ca="1">IF(J10078&gt;0,COUNTIFS(AnnualTotalDiversion,J10078,APPL_ID,"&lt;&gt;"&amp;A10078,Owner,G10078,YEAR,C10078)/12,0)</f>
        <v>0</v>
      </c>
    </row>
    <row r="10079" spans="1:11" x14ac:dyDescent="0.25">
      <c r="A10079" t="s">
        <v>126</v>
      </c>
      <c r="B10079">
        <v>12023</v>
      </c>
      <c r="C10079">
        <v>2019</v>
      </c>
      <c r="D10079">
        <v>12</v>
      </c>
      <c r="E10079">
        <v>0</v>
      </c>
      <c r="F10079" s="15" t="s">
        <v>45</v>
      </c>
      <c r="G10079" t="str" cm="1">
        <f t="array" aca="1" ref="G10079" ca="1">_xlfn.XLOOKUP(A10079,APPLICATION_NUMBER,APPLICATION_PRIMARY_OWNER)</f>
        <v>FRANCISCAN VINEYARDS INC</v>
      </c>
      <c r="H10079" cm="1">
        <f t="array" aca="1" ref="H10079" ca="1">SUMIFS(AMOUNT,APPL_ID,A10079,YEAR,C10079,DIVERSION_TYPE,"DIRECT")</f>
        <v>0</v>
      </c>
      <c r="I10079" cm="1">
        <f t="array" aca="1" ref="I10079" ca="1">SUMIFS(AMOUNT,APPL_ID,A10079,YEAR,C10079,DIVERSION_TYPE,"STORAGE")</f>
        <v>11.100000000000001</v>
      </c>
      <c r="J10079">
        <f t="shared" ca="1" si="157"/>
        <v>11.100000000000001</v>
      </c>
      <c r="K10079" s="17" cm="1">
        <f t="array" aca="1" ref="K10079" ca="1">IF(J10079&gt;0,COUNTIFS(AnnualTotalDiversion,J10079,APPL_ID,"&lt;&gt;"&amp;A10079,Owner,G10079,YEAR,C10079)/12,0)</f>
        <v>0</v>
      </c>
    </row>
    <row r="10080" spans="1:11" x14ac:dyDescent="0.25">
      <c r="A10080" t="s">
        <v>126</v>
      </c>
      <c r="B10080">
        <v>12023</v>
      </c>
      <c r="C10080">
        <v>2017</v>
      </c>
      <c r="D10080">
        <v>11</v>
      </c>
      <c r="E10080">
        <v>0</v>
      </c>
      <c r="F10080" s="15" t="s">
        <v>46</v>
      </c>
      <c r="G10080" t="str" cm="1">
        <f t="array" aca="1" ref="G10080" ca="1">_xlfn.XLOOKUP(A10080,APPLICATION_NUMBER,APPLICATION_PRIMARY_OWNER)</f>
        <v>FRANCISCAN VINEYARDS INC</v>
      </c>
      <c r="H10080" cm="1">
        <f t="array" aca="1" ref="H10080" ca="1">SUMIFS(AMOUNT,APPL_ID,A10080,YEAR,C10080,DIVERSION_TYPE,"DIRECT")</f>
        <v>0</v>
      </c>
      <c r="I10080" cm="1">
        <f t="array" aca="1" ref="I10080" ca="1">SUMIFS(AMOUNT,APPL_ID,A10080,YEAR,C10080,DIVERSION_TYPE,"STORAGE")</f>
        <v>7.6</v>
      </c>
      <c r="J10080">
        <f t="shared" ca="1" si="157"/>
        <v>7.6</v>
      </c>
      <c r="K10080" s="17" cm="1">
        <f t="array" aca="1" ref="K10080" ca="1">IF(J10080&gt;0,COUNTIFS(AnnualTotalDiversion,J10080,APPL_ID,"&lt;&gt;"&amp;A10080,Owner,G10080,YEAR,C10080)/12,0)</f>
        <v>0</v>
      </c>
    </row>
    <row r="10081" spans="1:11" x14ac:dyDescent="0.25">
      <c r="A10081" t="s">
        <v>126</v>
      </c>
      <c r="B10081">
        <v>12023</v>
      </c>
      <c r="C10081">
        <v>2020</v>
      </c>
      <c r="D10081">
        <v>6</v>
      </c>
      <c r="E10081">
        <v>0</v>
      </c>
      <c r="F10081" s="15" t="s">
        <v>46</v>
      </c>
      <c r="G10081" t="str" cm="1">
        <f t="array" aca="1" ref="G10081" ca="1">_xlfn.XLOOKUP(A10081,APPLICATION_NUMBER,APPLICATION_PRIMARY_OWNER)</f>
        <v>FRANCISCAN VINEYARDS INC</v>
      </c>
      <c r="H10081" cm="1">
        <f t="array" aca="1" ref="H10081" ca="1">SUMIFS(AMOUNT,APPL_ID,A10081,YEAR,C10081,DIVERSION_TYPE,"DIRECT")</f>
        <v>6.87</v>
      </c>
      <c r="I10081" cm="1">
        <f t="array" aca="1" ref="I10081" ca="1">SUMIFS(AMOUNT,APPL_ID,A10081,YEAR,C10081,DIVERSION_TYPE,"STORAGE")</f>
        <v>8.08</v>
      </c>
      <c r="J10081">
        <f t="shared" ca="1" si="157"/>
        <v>14.95</v>
      </c>
      <c r="K10081" s="17" cm="1">
        <f t="array" aca="1" ref="K10081" ca="1">IF(J10081&gt;0,COUNTIFS(AnnualTotalDiversion,J10081,APPL_ID,"&lt;&gt;"&amp;A10081,Owner,G10081,YEAR,C10081)/12,0)</f>
        <v>0</v>
      </c>
    </row>
    <row r="10082" spans="1:11" x14ac:dyDescent="0.25">
      <c r="A10082" t="s">
        <v>126</v>
      </c>
      <c r="B10082">
        <v>12023</v>
      </c>
      <c r="C10082">
        <v>2018</v>
      </c>
      <c r="D10082">
        <v>7</v>
      </c>
      <c r="E10082">
        <v>0</v>
      </c>
      <c r="F10082" s="15" t="s">
        <v>44</v>
      </c>
      <c r="G10082" t="str" cm="1">
        <f t="array" aca="1" ref="G10082" ca="1">_xlfn.XLOOKUP(A10082,APPLICATION_NUMBER,APPLICATION_PRIMARY_OWNER)</f>
        <v>FRANCISCAN VINEYARDS INC</v>
      </c>
      <c r="H10082" cm="1">
        <f t="array" aca="1" ref="H10082" ca="1">SUMIFS(AMOUNT,APPL_ID,A10082,YEAR,C10082,DIVERSION_TYPE,"DIRECT")</f>
        <v>0</v>
      </c>
      <c r="I10082" cm="1">
        <f t="array" aca="1" ref="I10082" ca="1">SUMIFS(AMOUNT,APPL_ID,A10082,YEAR,C10082,DIVERSION_TYPE,"STORAGE")</f>
        <v>14.8</v>
      </c>
      <c r="J10082">
        <f t="shared" ca="1" si="157"/>
        <v>14.8</v>
      </c>
      <c r="K10082" s="17" cm="1">
        <f t="array" aca="1" ref="K10082" ca="1">IF(J10082&gt;0,COUNTIFS(AnnualTotalDiversion,J10082,APPL_ID,"&lt;&gt;"&amp;A10082,Owner,G10082,YEAR,C10082)/12,0)</f>
        <v>0</v>
      </c>
    </row>
    <row r="10083" spans="1:11" x14ac:dyDescent="0.25">
      <c r="A10083" t="s">
        <v>126</v>
      </c>
      <c r="B10083">
        <v>12023</v>
      </c>
      <c r="C10083">
        <v>2017</v>
      </c>
      <c r="D10083">
        <v>3</v>
      </c>
      <c r="E10083">
        <v>0</v>
      </c>
      <c r="F10083" s="15" t="s">
        <v>45</v>
      </c>
      <c r="G10083" t="str" cm="1">
        <f t="array" aca="1" ref="G10083" ca="1">_xlfn.XLOOKUP(A10083,APPLICATION_NUMBER,APPLICATION_PRIMARY_OWNER)</f>
        <v>FRANCISCAN VINEYARDS INC</v>
      </c>
      <c r="H10083" cm="1">
        <f t="array" aca="1" ref="H10083" ca="1">SUMIFS(AMOUNT,APPL_ID,A10083,YEAR,C10083,DIVERSION_TYPE,"DIRECT")</f>
        <v>0</v>
      </c>
      <c r="I10083" cm="1">
        <f t="array" aca="1" ref="I10083" ca="1">SUMIFS(AMOUNT,APPL_ID,A10083,YEAR,C10083,DIVERSION_TYPE,"STORAGE")</f>
        <v>7.6</v>
      </c>
      <c r="J10083">
        <f t="shared" ca="1" si="157"/>
        <v>7.6</v>
      </c>
      <c r="K10083" s="17" cm="1">
        <f t="array" aca="1" ref="K10083" ca="1">IF(J10083&gt;0,COUNTIFS(AnnualTotalDiversion,J10083,APPL_ID,"&lt;&gt;"&amp;A10083,Owner,G10083,YEAR,C10083)/12,0)</f>
        <v>0</v>
      </c>
    </row>
    <row r="10084" spans="1:11" x14ac:dyDescent="0.25">
      <c r="A10084" t="s">
        <v>126</v>
      </c>
      <c r="B10084">
        <v>12023</v>
      </c>
      <c r="C10084">
        <v>2020</v>
      </c>
      <c r="D10084">
        <v>10</v>
      </c>
      <c r="E10084">
        <v>0</v>
      </c>
      <c r="F10084" s="15" t="s">
        <v>45</v>
      </c>
      <c r="G10084" t="str" cm="1">
        <f t="array" aca="1" ref="G10084" ca="1">_xlfn.XLOOKUP(A10084,APPLICATION_NUMBER,APPLICATION_PRIMARY_OWNER)</f>
        <v>FRANCISCAN VINEYARDS INC</v>
      </c>
      <c r="H10084" cm="1">
        <f t="array" aca="1" ref="H10084" ca="1">SUMIFS(AMOUNT,APPL_ID,A10084,YEAR,C10084,DIVERSION_TYPE,"DIRECT")</f>
        <v>6.87</v>
      </c>
      <c r="I10084" cm="1">
        <f t="array" aca="1" ref="I10084" ca="1">SUMIFS(AMOUNT,APPL_ID,A10084,YEAR,C10084,DIVERSION_TYPE,"STORAGE")</f>
        <v>8.08</v>
      </c>
      <c r="J10084">
        <f t="shared" ca="1" si="157"/>
        <v>14.95</v>
      </c>
      <c r="K10084" s="17" cm="1">
        <f t="array" aca="1" ref="K10084" ca="1">IF(J10084&gt;0,COUNTIFS(AnnualTotalDiversion,J10084,APPL_ID,"&lt;&gt;"&amp;A10084,Owner,G10084,YEAR,C10084)/12,0)</f>
        <v>0</v>
      </c>
    </row>
    <row r="10085" spans="1:11" x14ac:dyDescent="0.25">
      <c r="A10085" t="s">
        <v>126</v>
      </c>
      <c r="B10085">
        <v>12023</v>
      </c>
      <c r="C10085">
        <v>2017</v>
      </c>
      <c r="D10085">
        <v>9</v>
      </c>
      <c r="E10085">
        <v>0</v>
      </c>
      <c r="F10085" s="15" t="s">
        <v>46</v>
      </c>
      <c r="G10085" t="str" cm="1">
        <f t="array" aca="1" ref="G10085" ca="1">_xlfn.XLOOKUP(A10085,APPLICATION_NUMBER,APPLICATION_PRIMARY_OWNER)</f>
        <v>FRANCISCAN VINEYARDS INC</v>
      </c>
      <c r="H10085" cm="1">
        <f t="array" aca="1" ref="H10085" ca="1">SUMIFS(AMOUNT,APPL_ID,A10085,YEAR,C10085,DIVERSION_TYPE,"DIRECT")</f>
        <v>0</v>
      </c>
      <c r="I10085" cm="1">
        <f t="array" aca="1" ref="I10085" ca="1">SUMIFS(AMOUNT,APPL_ID,A10085,YEAR,C10085,DIVERSION_TYPE,"STORAGE")</f>
        <v>7.6</v>
      </c>
      <c r="J10085">
        <f t="shared" ca="1" si="157"/>
        <v>7.6</v>
      </c>
      <c r="K10085" s="17" cm="1">
        <f t="array" aca="1" ref="K10085" ca="1">IF(J10085&gt;0,COUNTIFS(AnnualTotalDiversion,J10085,APPL_ID,"&lt;&gt;"&amp;A10085,Owner,G10085,YEAR,C10085)/12,0)</f>
        <v>0</v>
      </c>
    </row>
    <row r="10086" spans="1:11" x14ac:dyDescent="0.25">
      <c r="A10086" t="s">
        <v>126</v>
      </c>
      <c r="B10086">
        <v>12023</v>
      </c>
      <c r="C10086">
        <v>2019</v>
      </c>
      <c r="D10086">
        <v>8</v>
      </c>
      <c r="E10086">
        <v>5.8</v>
      </c>
      <c r="F10086" s="15" t="s">
        <v>44</v>
      </c>
      <c r="G10086" t="str" cm="1">
        <f t="array" aca="1" ref="G10086" ca="1">_xlfn.XLOOKUP(A10086,APPLICATION_NUMBER,APPLICATION_PRIMARY_OWNER)</f>
        <v>FRANCISCAN VINEYARDS INC</v>
      </c>
      <c r="H10086" cm="1">
        <f t="array" aca="1" ref="H10086" ca="1">SUMIFS(AMOUNT,APPL_ID,A10086,YEAR,C10086,DIVERSION_TYPE,"DIRECT")</f>
        <v>0</v>
      </c>
      <c r="I10086" cm="1">
        <f t="array" aca="1" ref="I10086" ca="1">SUMIFS(AMOUNT,APPL_ID,A10086,YEAR,C10086,DIVERSION_TYPE,"STORAGE")</f>
        <v>11.100000000000001</v>
      </c>
      <c r="J10086">
        <f t="shared" ca="1" si="157"/>
        <v>11.100000000000001</v>
      </c>
      <c r="K10086" s="17" cm="1">
        <f t="array" aca="1" ref="K10086" ca="1">IF(J10086&gt;0,COUNTIFS(AnnualTotalDiversion,J10086,APPL_ID,"&lt;&gt;"&amp;A10086,Owner,G10086,YEAR,C10086)/12,0)</f>
        <v>0</v>
      </c>
    </row>
    <row r="10087" spans="1:11" x14ac:dyDescent="0.25">
      <c r="A10087" t="s">
        <v>126</v>
      </c>
      <c r="B10087">
        <v>12023</v>
      </c>
      <c r="C10087">
        <v>2018</v>
      </c>
      <c r="D10087">
        <v>6</v>
      </c>
      <c r="E10087">
        <v>5</v>
      </c>
      <c r="F10087" s="15" t="s">
        <v>44</v>
      </c>
      <c r="G10087" t="str" cm="1">
        <f t="array" aca="1" ref="G10087" ca="1">_xlfn.XLOOKUP(A10087,APPLICATION_NUMBER,APPLICATION_PRIMARY_OWNER)</f>
        <v>FRANCISCAN VINEYARDS INC</v>
      </c>
      <c r="H10087" cm="1">
        <f t="array" aca="1" ref="H10087" ca="1">SUMIFS(AMOUNT,APPL_ID,A10087,YEAR,C10087,DIVERSION_TYPE,"DIRECT")</f>
        <v>0</v>
      </c>
      <c r="I10087" cm="1">
        <f t="array" aca="1" ref="I10087" ca="1">SUMIFS(AMOUNT,APPL_ID,A10087,YEAR,C10087,DIVERSION_TYPE,"STORAGE")</f>
        <v>14.8</v>
      </c>
      <c r="J10087">
        <f t="shared" ca="1" si="157"/>
        <v>14.8</v>
      </c>
      <c r="K10087" s="17" cm="1">
        <f t="array" aca="1" ref="K10087" ca="1">IF(J10087&gt;0,COUNTIFS(AnnualTotalDiversion,J10087,APPL_ID,"&lt;&gt;"&amp;A10087,Owner,G10087,YEAR,C10087)/12,0)</f>
        <v>0</v>
      </c>
    </row>
    <row r="10088" spans="1:11" x14ac:dyDescent="0.25">
      <c r="A10088" t="s">
        <v>126</v>
      </c>
      <c r="B10088">
        <v>12023</v>
      </c>
      <c r="C10088">
        <v>2019</v>
      </c>
      <c r="D10088">
        <v>10</v>
      </c>
      <c r="E10088">
        <v>0</v>
      </c>
      <c r="F10088" s="15" t="s">
        <v>44</v>
      </c>
      <c r="G10088" t="str" cm="1">
        <f t="array" aca="1" ref="G10088" ca="1">_xlfn.XLOOKUP(A10088,APPLICATION_NUMBER,APPLICATION_PRIMARY_OWNER)</f>
        <v>FRANCISCAN VINEYARDS INC</v>
      </c>
      <c r="H10088" cm="1">
        <f t="array" aca="1" ref="H10088" ca="1">SUMIFS(AMOUNT,APPL_ID,A10088,YEAR,C10088,DIVERSION_TYPE,"DIRECT")</f>
        <v>0</v>
      </c>
      <c r="I10088" cm="1">
        <f t="array" aca="1" ref="I10088" ca="1">SUMIFS(AMOUNT,APPL_ID,A10088,YEAR,C10088,DIVERSION_TYPE,"STORAGE")</f>
        <v>11.100000000000001</v>
      </c>
      <c r="J10088">
        <f t="shared" ca="1" si="157"/>
        <v>11.100000000000001</v>
      </c>
      <c r="K10088" s="17" cm="1">
        <f t="array" aca="1" ref="K10088" ca="1">IF(J10088&gt;0,COUNTIFS(AnnualTotalDiversion,J10088,APPL_ID,"&lt;&gt;"&amp;A10088,Owner,G10088,YEAR,C10088)/12,0)</f>
        <v>0</v>
      </c>
    </row>
    <row r="10089" spans="1:11" x14ac:dyDescent="0.25">
      <c r="A10089" t="s">
        <v>126</v>
      </c>
      <c r="B10089">
        <v>12023</v>
      </c>
      <c r="C10089">
        <v>2020</v>
      </c>
      <c r="D10089">
        <v>8</v>
      </c>
      <c r="E10089">
        <v>1.79</v>
      </c>
      <c r="F10089" s="15" t="s">
        <v>44</v>
      </c>
      <c r="G10089" t="str" cm="1">
        <f t="array" aca="1" ref="G10089" ca="1">_xlfn.XLOOKUP(A10089,APPLICATION_NUMBER,APPLICATION_PRIMARY_OWNER)</f>
        <v>FRANCISCAN VINEYARDS INC</v>
      </c>
      <c r="H10089" cm="1">
        <f t="array" aca="1" ref="H10089" ca="1">SUMIFS(AMOUNT,APPL_ID,A10089,YEAR,C10089,DIVERSION_TYPE,"DIRECT")</f>
        <v>6.87</v>
      </c>
      <c r="I10089" cm="1">
        <f t="array" aca="1" ref="I10089" ca="1">SUMIFS(AMOUNT,APPL_ID,A10089,YEAR,C10089,DIVERSION_TYPE,"STORAGE")</f>
        <v>8.08</v>
      </c>
      <c r="J10089">
        <f t="shared" ca="1" si="157"/>
        <v>14.95</v>
      </c>
      <c r="K10089" s="17" cm="1">
        <f t="array" aca="1" ref="K10089" ca="1">IF(J10089&gt;0,COUNTIFS(AnnualTotalDiversion,J10089,APPL_ID,"&lt;&gt;"&amp;A10089,Owner,G10089,YEAR,C10089)/12,0)</f>
        <v>0</v>
      </c>
    </row>
    <row r="10090" spans="1:11" x14ac:dyDescent="0.25">
      <c r="A10090" t="s">
        <v>126</v>
      </c>
      <c r="B10090">
        <v>12023</v>
      </c>
      <c r="C10090">
        <v>2020</v>
      </c>
      <c r="D10090">
        <v>6</v>
      </c>
      <c r="E10090">
        <v>3.12</v>
      </c>
      <c r="F10090" s="15" t="s">
        <v>45</v>
      </c>
      <c r="G10090" t="str" cm="1">
        <f t="array" aca="1" ref="G10090" ca="1">_xlfn.XLOOKUP(A10090,APPLICATION_NUMBER,APPLICATION_PRIMARY_OWNER)</f>
        <v>FRANCISCAN VINEYARDS INC</v>
      </c>
      <c r="H10090" cm="1">
        <f t="array" aca="1" ref="H10090" ca="1">SUMIFS(AMOUNT,APPL_ID,A10090,YEAR,C10090,DIVERSION_TYPE,"DIRECT")</f>
        <v>6.87</v>
      </c>
      <c r="I10090" cm="1">
        <f t="array" aca="1" ref="I10090" ca="1">SUMIFS(AMOUNT,APPL_ID,A10090,YEAR,C10090,DIVERSION_TYPE,"STORAGE")</f>
        <v>8.08</v>
      </c>
      <c r="J10090">
        <f t="shared" ca="1" si="157"/>
        <v>14.95</v>
      </c>
      <c r="K10090" s="17" cm="1">
        <f t="array" aca="1" ref="K10090" ca="1">IF(J10090&gt;0,COUNTIFS(AnnualTotalDiversion,J10090,APPL_ID,"&lt;&gt;"&amp;A10090,Owner,G10090,YEAR,C10090)/12,0)</f>
        <v>0</v>
      </c>
    </row>
    <row r="10091" spans="1:11" x14ac:dyDescent="0.25">
      <c r="A10091" t="s">
        <v>126</v>
      </c>
      <c r="B10091">
        <v>12023</v>
      </c>
      <c r="C10091">
        <v>2018</v>
      </c>
      <c r="D10091">
        <v>5</v>
      </c>
      <c r="E10091">
        <v>0</v>
      </c>
      <c r="F10091" s="15" t="s">
        <v>45</v>
      </c>
      <c r="G10091" t="str" cm="1">
        <f t="array" aca="1" ref="G10091" ca="1">_xlfn.XLOOKUP(A10091,APPLICATION_NUMBER,APPLICATION_PRIMARY_OWNER)</f>
        <v>FRANCISCAN VINEYARDS INC</v>
      </c>
      <c r="H10091" cm="1">
        <f t="array" aca="1" ref="H10091" ca="1">SUMIFS(AMOUNT,APPL_ID,A10091,YEAR,C10091,DIVERSION_TYPE,"DIRECT")</f>
        <v>0</v>
      </c>
      <c r="I10091" cm="1">
        <f t="array" aca="1" ref="I10091" ca="1">SUMIFS(AMOUNT,APPL_ID,A10091,YEAR,C10091,DIVERSION_TYPE,"STORAGE")</f>
        <v>14.8</v>
      </c>
      <c r="J10091">
        <f t="shared" ca="1" si="157"/>
        <v>14.8</v>
      </c>
      <c r="K10091" s="17" cm="1">
        <f t="array" aca="1" ref="K10091" ca="1">IF(J10091&gt;0,COUNTIFS(AnnualTotalDiversion,J10091,APPL_ID,"&lt;&gt;"&amp;A10091,Owner,G10091,YEAR,C10091)/12,0)</f>
        <v>0</v>
      </c>
    </row>
    <row r="10092" spans="1:11" x14ac:dyDescent="0.25">
      <c r="A10092" t="s">
        <v>126</v>
      </c>
      <c r="B10092">
        <v>12023</v>
      </c>
      <c r="C10092">
        <v>2018</v>
      </c>
      <c r="D10092">
        <v>2</v>
      </c>
      <c r="E10092">
        <v>0</v>
      </c>
      <c r="F10092" s="15" t="s">
        <v>44</v>
      </c>
      <c r="G10092" t="str" cm="1">
        <f t="array" aca="1" ref="G10092" ca="1">_xlfn.XLOOKUP(A10092,APPLICATION_NUMBER,APPLICATION_PRIMARY_OWNER)</f>
        <v>FRANCISCAN VINEYARDS INC</v>
      </c>
      <c r="H10092" cm="1">
        <f t="array" aca="1" ref="H10092" ca="1">SUMIFS(AMOUNT,APPL_ID,A10092,YEAR,C10092,DIVERSION_TYPE,"DIRECT")</f>
        <v>0</v>
      </c>
      <c r="I10092" cm="1">
        <f t="array" aca="1" ref="I10092" ca="1">SUMIFS(AMOUNT,APPL_ID,A10092,YEAR,C10092,DIVERSION_TYPE,"STORAGE")</f>
        <v>14.8</v>
      </c>
      <c r="J10092">
        <f t="shared" ca="1" si="157"/>
        <v>14.8</v>
      </c>
      <c r="K10092" s="17" cm="1">
        <f t="array" aca="1" ref="K10092" ca="1">IF(J10092&gt;0,COUNTIFS(AnnualTotalDiversion,J10092,APPL_ID,"&lt;&gt;"&amp;A10092,Owner,G10092,YEAR,C10092)/12,0)</f>
        <v>0</v>
      </c>
    </row>
    <row r="10093" spans="1:11" x14ac:dyDescent="0.25">
      <c r="A10093" t="s">
        <v>126</v>
      </c>
      <c r="B10093">
        <v>12023</v>
      </c>
      <c r="C10093">
        <v>2019</v>
      </c>
      <c r="D10093">
        <v>9</v>
      </c>
      <c r="E10093">
        <v>6.7</v>
      </c>
      <c r="F10093" s="15" t="s">
        <v>44</v>
      </c>
      <c r="G10093" t="str" cm="1">
        <f t="array" aca="1" ref="G10093" ca="1">_xlfn.XLOOKUP(A10093,APPLICATION_NUMBER,APPLICATION_PRIMARY_OWNER)</f>
        <v>FRANCISCAN VINEYARDS INC</v>
      </c>
      <c r="H10093" cm="1">
        <f t="array" aca="1" ref="H10093" ca="1">SUMIFS(AMOUNT,APPL_ID,A10093,YEAR,C10093,DIVERSION_TYPE,"DIRECT")</f>
        <v>0</v>
      </c>
      <c r="I10093" cm="1">
        <f t="array" aca="1" ref="I10093" ca="1">SUMIFS(AMOUNT,APPL_ID,A10093,YEAR,C10093,DIVERSION_TYPE,"STORAGE")</f>
        <v>11.100000000000001</v>
      </c>
      <c r="J10093">
        <f t="shared" ca="1" si="157"/>
        <v>11.100000000000001</v>
      </c>
      <c r="K10093" s="17" cm="1">
        <f t="array" aca="1" ref="K10093" ca="1">IF(J10093&gt;0,COUNTIFS(AnnualTotalDiversion,J10093,APPL_ID,"&lt;&gt;"&amp;A10093,Owner,G10093,YEAR,C10093)/12,0)</f>
        <v>0</v>
      </c>
    </row>
    <row r="10094" spans="1:11" x14ac:dyDescent="0.25">
      <c r="A10094" t="s">
        <v>126</v>
      </c>
      <c r="B10094">
        <v>12023</v>
      </c>
      <c r="C10094">
        <v>2019</v>
      </c>
      <c r="D10094">
        <v>5</v>
      </c>
      <c r="E10094">
        <v>2.9</v>
      </c>
      <c r="F10094" s="15" t="s">
        <v>44</v>
      </c>
      <c r="G10094" t="str" cm="1">
        <f t="array" aca="1" ref="G10094" ca="1">_xlfn.XLOOKUP(A10094,APPLICATION_NUMBER,APPLICATION_PRIMARY_OWNER)</f>
        <v>FRANCISCAN VINEYARDS INC</v>
      </c>
      <c r="H10094" cm="1">
        <f t="array" aca="1" ref="H10094" ca="1">SUMIFS(AMOUNT,APPL_ID,A10094,YEAR,C10094,DIVERSION_TYPE,"DIRECT")</f>
        <v>0</v>
      </c>
      <c r="I10094" cm="1">
        <f t="array" aca="1" ref="I10094" ca="1">SUMIFS(AMOUNT,APPL_ID,A10094,YEAR,C10094,DIVERSION_TYPE,"STORAGE")</f>
        <v>11.100000000000001</v>
      </c>
      <c r="J10094">
        <f t="shared" ca="1" si="157"/>
        <v>11.100000000000001</v>
      </c>
      <c r="K10094" s="17" cm="1">
        <f t="array" aca="1" ref="K10094" ca="1">IF(J10094&gt;0,COUNTIFS(AnnualTotalDiversion,J10094,APPL_ID,"&lt;&gt;"&amp;A10094,Owner,G10094,YEAR,C10094)/12,0)</f>
        <v>0</v>
      </c>
    </row>
    <row r="10095" spans="1:11" x14ac:dyDescent="0.25">
      <c r="A10095" t="s">
        <v>126</v>
      </c>
      <c r="B10095">
        <v>12023</v>
      </c>
      <c r="C10095">
        <v>2019</v>
      </c>
      <c r="D10095">
        <v>10</v>
      </c>
      <c r="E10095">
        <v>0</v>
      </c>
      <c r="F10095" s="15" t="s">
        <v>46</v>
      </c>
      <c r="G10095" t="str" cm="1">
        <f t="array" aca="1" ref="G10095" ca="1">_xlfn.XLOOKUP(A10095,APPLICATION_NUMBER,APPLICATION_PRIMARY_OWNER)</f>
        <v>FRANCISCAN VINEYARDS INC</v>
      </c>
      <c r="H10095" cm="1">
        <f t="array" aca="1" ref="H10095" ca="1">SUMIFS(AMOUNT,APPL_ID,A10095,YEAR,C10095,DIVERSION_TYPE,"DIRECT")</f>
        <v>0</v>
      </c>
      <c r="I10095" cm="1">
        <f t="array" aca="1" ref="I10095" ca="1">SUMIFS(AMOUNT,APPL_ID,A10095,YEAR,C10095,DIVERSION_TYPE,"STORAGE")</f>
        <v>11.100000000000001</v>
      </c>
      <c r="J10095">
        <f t="shared" ca="1" si="157"/>
        <v>11.100000000000001</v>
      </c>
      <c r="K10095" s="17" cm="1">
        <f t="array" aca="1" ref="K10095" ca="1">IF(J10095&gt;0,COUNTIFS(AnnualTotalDiversion,J10095,APPL_ID,"&lt;&gt;"&amp;A10095,Owner,G10095,YEAR,C10095)/12,0)</f>
        <v>0</v>
      </c>
    </row>
    <row r="10096" spans="1:11" x14ac:dyDescent="0.25">
      <c r="A10096" t="s">
        <v>126</v>
      </c>
      <c r="B10096">
        <v>12023</v>
      </c>
      <c r="C10096">
        <v>2017</v>
      </c>
      <c r="D10096">
        <v>4</v>
      </c>
      <c r="E10096">
        <v>1.8</v>
      </c>
      <c r="F10096" s="15" t="s">
        <v>46</v>
      </c>
      <c r="G10096" t="str" cm="1">
        <f t="array" aca="1" ref="G10096" ca="1">_xlfn.XLOOKUP(A10096,APPLICATION_NUMBER,APPLICATION_PRIMARY_OWNER)</f>
        <v>FRANCISCAN VINEYARDS INC</v>
      </c>
      <c r="H10096" cm="1">
        <f t="array" aca="1" ref="H10096" ca="1">SUMIFS(AMOUNT,APPL_ID,A10096,YEAR,C10096,DIVERSION_TYPE,"DIRECT")</f>
        <v>0</v>
      </c>
      <c r="I10096" cm="1">
        <f t="array" aca="1" ref="I10096" ca="1">SUMIFS(AMOUNT,APPL_ID,A10096,YEAR,C10096,DIVERSION_TYPE,"STORAGE")</f>
        <v>7.6</v>
      </c>
      <c r="J10096">
        <f t="shared" ca="1" si="157"/>
        <v>7.6</v>
      </c>
      <c r="K10096" s="17" cm="1">
        <f t="array" aca="1" ref="K10096" ca="1">IF(J10096&gt;0,COUNTIFS(AnnualTotalDiversion,J10096,APPL_ID,"&lt;&gt;"&amp;A10096,Owner,G10096,YEAR,C10096)/12,0)</f>
        <v>0</v>
      </c>
    </row>
    <row r="10097" spans="1:11" x14ac:dyDescent="0.25">
      <c r="A10097" t="s">
        <v>126</v>
      </c>
      <c r="B10097">
        <v>12023</v>
      </c>
      <c r="C10097">
        <v>2017</v>
      </c>
      <c r="D10097">
        <v>2</v>
      </c>
      <c r="E10097">
        <v>0</v>
      </c>
      <c r="F10097" s="15" t="s">
        <v>44</v>
      </c>
      <c r="G10097" t="str" cm="1">
        <f t="array" aca="1" ref="G10097" ca="1">_xlfn.XLOOKUP(A10097,APPLICATION_NUMBER,APPLICATION_PRIMARY_OWNER)</f>
        <v>FRANCISCAN VINEYARDS INC</v>
      </c>
      <c r="H10097" cm="1">
        <f t="array" aca="1" ref="H10097" ca="1">SUMIFS(AMOUNT,APPL_ID,A10097,YEAR,C10097,DIVERSION_TYPE,"DIRECT")</f>
        <v>0</v>
      </c>
      <c r="I10097" cm="1">
        <f t="array" aca="1" ref="I10097" ca="1">SUMIFS(AMOUNT,APPL_ID,A10097,YEAR,C10097,DIVERSION_TYPE,"STORAGE")</f>
        <v>7.6</v>
      </c>
      <c r="J10097">
        <f t="shared" ca="1" si="157"/>
        <v>7.6</v>
      </c>
      <c r="K10097" s="17" cm="1">
        <f t="array" aca="1" ref="K10097" ca="1">IF(J10097&gt;0,COUNTIFS(AnnualTotalDiversion,J10097,APPL_ID,"&lt;&gt;"&amp;A10097,Owner,G10097,YEAR,C10097)/12,0)</f>
        <v>0</v>
      </c>
    </row>
    <row r="10098" spans="1:11" x14ac:dyDescent="0.25">
      <c r="A10098" t="s">
        <v>126</v>
      </c>
      <c r="B10098">
        <v>12023</v>
      </c>
      <c r="C10098">
        <v>2020</v>
      </c>
      <c r="D10098">
        <v>9</v>
      </c>
      <c r="E10098">
        <v>0</v>
      </c>
      <c r="F10098" s="15" t="s">
        <v>45</v>
      </c>
      <c r="G10098" t="str" cm="1">
        <f t="array" aca="1" ref="G10098" ca="1">_xlfn.XLOOKUP(A10098,APPLICATION_NUMBER,APPLICATION_PRIMARY_OWNER)</f>
        <v>FRANCISCAN VINEYARDS INC</v>
      </c>
      <c r="H10098" cm="1">
        <f t="array" aca="1" ref="H10098" ca="1">SUMIFS(AMOUNT,APPL_ID,A10098,YEAR,C10098,DIVERSION_TYPE,"DIRECT")</f>
        <v>6.87</v>
      </c>
      <c r="I10098" cm="1">
        <f t="array" aca="1" ref="I10098" ca="1">SUMIFS(AMOUNT,APPL_ID,A10098,YEAR,C10098,DIVERSION_TYPE,"STORAGE")</f>
        <v>8.08</v>
      </c>
      <c r="J10098">
        <f t="shared" ca="1" si="157"/>
        <v>14.95</v>
      </c>
      <c r="K10098" s="17" cm="1">
        <f t="array" aca="1" ref="K10098" ca="1">IF(J10098&gt;0,COUNTIFS(AnnualTotalDiversion,J10098,APPL_ID,"&lt;&gt;"&amp;A10098,Owner,G10098,YEAR,C10098)/12,0)</f>
        <v>0</v>
      </c>
    </row>
    <row r="10099" spans="1:11" x14ac:dyDescent="0.25">
      <c r="A10099" t="s">
        <v>126</v>
      </c>
      <c r="B10099">
        <v>12023</v>
      </c>
      <c r="C10099">
        <v>2020</v>
      </c>
      <c r="D10099">
        <v>8</v>
      </c>
      <c r="E10099">
        <v>0</v>
      </c>
      <c r="F10099" s="15" t="s">
        <v>45</v>
      </c>
      <c r="G10099" t="str" cm="1">
        <f t="array" aca="1" ref="G10099" ca="1">_xlfn.XLOOKUP(A10099,APPLICATION_NUMBER,APPLICATION_PRIMARY_OWNER)</f>
        <v>FRANCISCAN VINEYARDS INC</v>
      </c>
      <c r="H10099" cm="1">
        <f t="array" aca="1" ref="H10099" ca="1">SUMIFS(AMOUNT,APPL_ID,A10099,YEAR,C10099,DIVERSION_TYPE,"DIRECT")</f>
        <v>6.87</v>
      </c>
      <c r="I10099" cm="1">
        <f t="array" aca="1" ref="I10099" ca="1">SUMIFS(AMOUNT,APPL_ID,A10099,YEAR,C10099,DIVERSION_TYPE,"STORAGE")</f>
        <v>8.08</v>
      </c>
      <c r="J10099">
        <f t="shared" ca="1" si="157"/>
        <v>14.95</v>
      </c>
      <c r="K10099" s="17" cm="1">
        <f t="array" aca="1" ref="K10099" ca="1">IF(J10099&gt;0,COUNTIFS(AnnualTotalDiversion,J10099,APPL_ID,"&lt;&gt;"&amp;A10099,Owner,G10099,YEAR,C10099)/12,0)</f>
        <v>0</v>
      </c>
    </row>
    <row r="10100" spans="1:11" x14ac:dyDescent="0.25">
      <c r="A10100" t="s">
        <v>126</v>
      </c>
      <c r="B10100">
        <v>12023</v>
      </c>
      <c r="C10100">
        <v>2020</v>
      </c>
      <c r="D10100">
        <v>9</v>
      </c>
      <c r="E10100">
        <v>1.42</v>
      </c>
      <c r="F10100" s="15" t="s">
        <v>44</v>
      </c>
      <c r="G10100" t="str" cm="1">
        <f t="array" aca="1" ref="G10100" ca="1">_xlfn.XLOOKUP(A10100,APPLICATION_NUMBER,APPLICATION_PRIMARY_OWNER)</f>
        <v>FRANCISCAN VINEYARDS INC</v>
      </c>
      <c r="H10100" cm="1">
        <f t="array" aca="1" ref="H10100" ca="1">SUMIFS(AMOUNT,APPL_ID,A10100,YEAR,C10100,DIVERSION_TYPE,"DIRECT")</f>
        <v>6.87</v>
      </c>
      <c r="I10100" cm="1">
        <f t="array" aca="1" ref="I10100" ca="1">SUMIFS(AMOUNT,APPL_ID,A10100,YEAR,C10100,DIVERSION_TYPE,"STORAGE")</f>
        <v>8.08</v>
      </c>
      <c r="J10100">
        <f t="shared" ca="1" si="157"/>
        <v>14.95</v>
      </c>
      <c r="K10100" s="17" cm="1">
        <f t="array" aca="1" ref="K10100" ca="1">IF(J10100&gt;0,COUNTIFS(AnnualTotalDiversion,J10100,APPL_ID,"&lt;&gt;"&amp;A10100,Owner,G10100,YEAR,C10100)/12,0)</f>
        <v>0</v>
      </c>
    </row>
    <row r="10101" spans="1:11" x14ac:dyDescent="0.25">
      <c r="A10101" t="s">
        <v>126</v>
      </c>
      <c r="B10101">
        <v>12023</v>
      </c>
      <c r="C10101">
        <v>2020</v>
      </c>
      <c r="D10101">
        <v>12</v>
      </c>
      <c r="E10101">
        <v>0</v>
      </c>
      <c r="F10101" s="15" t="s">
        <v>44</v>
      </c>
      <c r="G10101" t="str" cm="1">
        <f t="array" aca="1" ref="G10101" ca="1">_xlfn.XLOOKUP(A10101,APPLICATION_NUMBER,APPLICATION_PRIMARY_OWNER)</f>
        <v>FRANCISCAN VINEYARDS INC</v>
      </c>
      <c r="H10101" cm="1">
        <f t="array" aca="1" ref="H10101" ca="1">SUMIFS(AMOUNT,APPL_ID,A10101,YEAR,C10101,DIVERSION_TYPE,"DIRECT")</f>
        <v>6.87</v>
      </c>
      <c r="I10101" cm="1">
        <f t="array" aca="1" ref="I10101" ca="1">SUMIFS(AMOUNT,APPL_ID,A10101,YEAR,C10101,DIVERSION_TYPE,"STORAGE")</f>
        <v>8.08</v>
      </c>
      <c r="J10101">
        <f t="shared" ca="1" si="157"/>
        <v>14.95</v>
      </c>
      <c r="K10101" s="17" cm="1">
        <f t="array" aca="1" ref="K10101" ca="1">IF(J10101&gt;0,COUNTIFS(AnnualTotalDiversion,J10101,APPL_ID,"&lt;&gt;"&amp;A10101,Owner,G10101,YEAR,C10101)/12,0)</f>
        <v>0</v>
      </c>
    </row>
    <row r="10102" spans="1:11" x14ac:dyDescent="0.25">
      <c r="A10102" t="s">
        <v>126</v>
      </c>
      <c r="B10102">
        <v>12023</v>
      </c>
      <c r="C10102">
        <v>2020</v>
      </c>
      <c r="D10102">
        <v>5</v>
      </c>
      <c r="E10102">
        <v>3.22</v>
      </c>
      <c r="F10102" s="15" t="s">
        <v>45</v>
      </c>
      <c r="G10102" t="str" cm="1">
        <f t="array" aca="1" ref="G10102" ca="1">_xlfn.XLOOKUP(A10102,APPLICATION_NUMBER,APPLICATION_PRIMARY_OWNER)</f>
        <v>FRANCISCAN VINEYARDS INC</v>
      </c>
      <c r="H10102" cm="1">
        <f t="array" aca="1" ref="H10102" ca="1">SUMIFS(AMOUNT,APPL_ID,A10102,YEAR,C10102,DIVERSION_TYPE,"DIRECT")</f>
        <v>6.87</v>
      </c>
      <c r="I10102" cm="1">
        <f t="array" aca="1" ref="I10102" ca="1">SUMIFS(AMOUNT,APPL_ID,A10102,YEAR,C10102,DIVERSION_TYPE,"STORAGE")</f>
        <v>8.08</v>
      </c>
      <c r="J10102">
        <f t="shared" ca="1" si="157"/>
        <v>14.95</v>
      </c>
      <c r="K10102" s="17" cm="1">
        <f t="array" aca="1" ref="K10102" ca="1">IF(J10102&gt;0,COUNTIFS(AnnualTotalDiversion,J10102,APPL_ID,"&lt;&gt;"&amp;A10102,Owner,G10102,YEAR,C10102)/12,0)</f>
        <v>0</v>
      </c>
    </row>
    <row r="10103" spans="1:11" x14ac:dyDescent="0.25">
      <c r="A10103" t="s">
        <v>126</v>
      </c>
      <c r="B10103">
        <v>12023</v>
      </c>
      <c r="C10103">
        <v>2018</v>
      </c>
      <c r="D10103">
        <v>12</v>
      </c>
      <c r="E10103">
        <v>0</v>
      </c>
      <c r="F10103" s="15" t="s">
        <v>46</v>
      </c>
      <c r="G10103" t="str" cm="1">
        <f t="array" aca="1" ref="G10103" ca="1">_xlfn.XLOOKUP(A10103,APPLICATION_NUMBER,APPLICATION_PRIMARY_OWNER)</f>
        <v>FRANCISCAN VINEYARDS INC</v>
      </c>
      <c r="H10103" cm="1">
        <f t="array" aca="1" ref="H10103" ca="1">SUMIFS(AMOUNT,APPL_ID,A10103,YEAR,C10103,DIVERSION_TYPE,"DIRECT")</f>
        <v>0</v>
      </c>
      <c r="I10103" cm="1">
        <f t="array" aca="1" ref="I10103" ca="1">SUMIFS(AMOUNT,APPL_ID,A10103,YEAR,C10103,DIVERSION_TYPE,"STORAGE")</f>
        <v>14.8</v>
      </c>
      <c r="J10103">
        <f t="shared" ca="1" si="157"/>
        <v>14.8</v>
      </c>
      <c r="K10103" s="17" cm="1">
        <f t="array" aca="1" ref="K10103" ca="1">IF(J10103&gt;0,COUNTIFS(AnnualTotalDiversion,J10103,APPL_ID,"&lt;&gt;"&amp;A10103,Owner,G10103,YEAR,C10103)/12,0)</f>
        <v>0</v>
      </c>
    </row>
    <row r="10104" spans="1:11" x14ac:dyDescent="0.25">
      <c r="A10104" t="s">
        <v>126</v>
      </c>
      <c r="B10104">
        <v>12023</v>
      </c>
      <c r="C10104">
        <v>2019</v>
      </c>
      <c r="D10104">
        <v>7</v>
      </c>
      <c r="E10104">
        <v>0</v>
      </c>
      <c r="F10104" s="15" t="s">
        <v>46</v>
      </c>
      <c r="G10104" t="str" cm="1">
        <f t="array" aca="1" ref="G10104" ca="1">_xlfn.XLOOKUP(A10104,APPLICATION_NUMBER,APPLICATION_PRIMARY_OWNER)</f>
        <v>FRANCISCAN VINEYARDS INC</v>
      </c>
      <c r="H10104" cm="1">
        <f t="array" aca="1" ref="H10104" ca="1">SUMIFS(AMOUNT,APPL_ID,A10104,YEAR,C10104,DIVERSION_TYPE,"DIRECT")</f>
        <v>0</v>
      </c>
      <c r="I10104" cm="1">
        <f t="array" aca="1" ref="I10104" ca="1">SUMIFS(AMOUNT,APPL_ID,A10104,YEAR,C10104,DIVERSION_TYPE,"STORAGE")</f>
        <v>11.100000000000001</v>
      </c>
      <c r="J10104">
        <f t="shared" ca="1" si="157"/>
        <v>11.100000000000001</v>
      </c>
      <c r="K10104" s="17" cm="1">
        <f t="array" aca="1" ref="K10104" ca="1">IF(J10104&gt;0,COUNTIFS(AnnualTotalDiversion,J10104,APPL_ID,"&lt;&gt;"&amp;A10104,Owner,G10104,YEAR,C10104)/12,0)</f>
        <v>0</v>
      </c>
    </row>
    <row r="10105" spans="1:11" x14ac:dyDescent="0.25">
      <c r="A10105" t="s">
        <v>126</v>
      </c>
      <c r="B10105">
        <v>12023</v>
      </c>
      <c r="C10105">
        <v>2020</v>
      </c>
      <c r="D10105">
        <v>8</v>
      </c>
      <c r="E10105">
        <v>0</v>
      </c>
      <c r="F10105" s="15" t="s">
        <v>46</v>
      </c>
      <c r="G10105" t="str" cm="1">
        <f t="array" aca="1" ref="G10105" ca="1">_xlfn.XLOOKUP(A10105,APPLICATION_NUMBER,APPLICATION_PRIMARY_OWNER)</f>
        <v>FRANCISCAN VINEYARDS INC</v>
      </c>
      <c r="H10105" cm="1">
        <f t="array" aca="1" ref="H10105" ca="1">SUMIFS(AMOUNT,APPL_ID,A10105,YEAR,C10105,DIVERSION_TYPE,"DIRECT")</f>
        <v>6.87</v>
      </c>
      <c r="I10105" cm="1">
        <f t="array" aca="1" ref="I10105" ca="1">SUMIFS(AMOUNT,APPL_ID,A10105,YEAR,C10105,DIVERSION_TYPE,"STORAGE")</f>
        <v>8.08</v>
      </c>
      <c r="J10105">
        <f t="shared" ca="1" si="157"/>
        <v>14.95</v>
      </c>
      <c r="K10105" s="17" cm="1">
        <f t="array" aca="1" ref="K10105" ca="1">IF(J10105&gt;0,COUNTIFS(AnnualTotalDiversion,J10105,APPL_ID,"&lt;&gt;"&amp;A10105,Owner,G10105,YEAR,C10105)/12,0)</f>
        <v>0</v>
      </c>
    </row>
    <row r="10106" spans="1:11" x14ac:dyDescent="0.25">
      <c r="A10106" t="s">
        <v>126</v>
      </c>
      <c r="B10106">
        <v>12023</v>
      </c>
      <c r="C10106">
        <v>2017</v>
      </c>
      <c r="D10106">
        <v>9</v>
      </c>
      <c r="E10106">
        <v>0</v>
      </c>
      <c r="F10106" s="15" t="s">
        <v>44</v>
      </c>
      <c r="G10106" t="str" cm="1">
        <f t="array" aca="1" ref="G10106" ca="1">_xlfn.XLOOKUP(A10106,APPLICATION_NUMBER,APPLICATION_PRIMARY_OWNER)</f>
        <v>FRANCISCAN VINEYARDS INC</v>
      </c>
      <c r="H10106" cm="1">
        <f t="array" aca="1" ref="H10106" ca="1">SUMIFS(AMOUNT,APPL_ID,A10106,YEAR,C10106,DIVERSION_TYPE,"DIRECT")</f>
        <v>0</v>
      </c>
      <c r="I10106" cm="1">
        <f t="array" aca="1" ref="I10106" ca="1">SUMIFS(AMOUNT,APPL_ID,A10106,YEAR,C10106,DIVERSION_TYPE,"STORAGE")</f>
        <v>7.6</v>
      </c>
      <c r="J10106">
        <f t="shared" ca="1" si="157"/>
        <v>7.6</v>
      </c>
      <c r="K10106" s="17" cm="1">
        <f t="array" aca="1" ref="K10106" ca="1">IF(J10106&gt;0,COUNTIFS(AnnualTotalDiversion,J10106,APPL_ID,"&lt;&gt;"&amp;A10106,Owner,G10106,YEAR,C10106)/12,0)</f>
        <v>0</v>
      </c>
    </row>
    <row r="10107" spans="1:11" x14ac:dyDescent="0.25">
      <c r="A10107" t="s">
        <v>126</v>
      </c>
      <c r="B10107">
        <v>12023</v>
      </c>
      <c r="C10107">
        <v>2017</v>
      </c>
      <c r="D10107">
        <v>1</v>
      </c>
      <c r="E10107">
        <v>0</v>
      </c>
      <c r="F10107" s="15" t="s">
        <v>46</v>
      </c>
      <c r="G10107" t="str" cm="1">
        <f t="array" aca="1" ref="G10107" ca="1">_xlfn.XLOOKUP(A10107,APPLICATION_NUMBER,APPLICATION_PRIMARY_OWNER)</f>
        <v>FRANCISCAN VINEYARDS INC</v>
      </c>
      <c r="H10107" cm="1">
        <f t="array" aca="1" ref="H10107" ca="1">SUMIFS(AMOUNT,APPL_ID,A10107,YEAR,C10107,DIVERSION_TYPE,"DIRECT")</f>
        <v>0</v>
      </c>
      <c r="I10107" cm="1">
        <f t="array" aca="1" ref="I10107" ca="1">SUMIFS(AMOUNT,APPL_ID,A10107,YEAR,C10107,DIVERSION_TYPE,"STORAGE")</f>
        <v>7.6</v>
      </c>
      <c r="J10107">
        <f t="shared" ca="1" si="157"/>
        <v>7.6</v>
      </c>
      <c r="K10107" s="17" cm="1">
        <f t="array" aca="1" ref="K10107" ca="1">IF(J10107&gt;0,COUNTIFS(AnnualTotalDiversion,J10107,APPL_ID,"&lt;&gt;"&amp;A10107,Owner,G10107,YEAR,C10107)/12,0)</f>
        <v>0</v>
      </c>
    </row>
    <row r="10108" spans="1:11" x14ac:dyDescent="0.25">
      <c r="A10108" t="s">
        <v>126</v>
      </c>
      <c r="B10108">
        <v>12023</v>
      </c>
      <c r="C10108">
        <v>2017</v>
      </c>
      <c r="D10108">
        <v>2</v>
      </c>
      <c r="E10108">
        <v>0</v>
      </c>
      <c r="F10108" s="15" t="s">
        <v>45</v>
      </c>
      <c r="G10108" t="str" cm="1">
        <f t="array" aca="1" ref="G10108" ca="1">_xlfn.XLOOKUP(A10108,APPLICATION_NUMBER,APPLICATION_PRIMARY_OWNER)</f>
        <v>FRANCISCAN VINEYARDS INC</v>
      </c>
      <c r="H10108" cm="1">
        <f t="array" aca="1" ref="H10108" ca="1">SUMIFS(AMOUNT,APPL_ID,A10108,YEAR,C10108,DIVERSION_TYPE,"DIRECT")</f>
        <v>0</v>
      </c>
      <c r="I10108" cm="1">
        <f t="array" aca="1" ref="I10108" ca="1">SUMIFS(AMOUNT,APPL_ID,A10108,YEAR,C10108,DIVERSION_TYPE,"STORAGE")</f>
        <v>7.6</v>
      </c>
      <c r="J10108">
        <f t="shared" ca="1" si="157"/>
        <v>7.6</v>
      </c>
      <c r="K10108" s="17" cm="1">
        <f t="array" aca="1" ref="K10108" ca="1">IF(J10108&gt;0,COUNTIFS(AnnualTotalDiversion,J10108,APPL_ID,"&lt;&gt;"&amp;A10108,Owner,G10108,YEAR,C10108)/12,0)</f>
        <v>0</v>
      </c>
    </row>
    <row r="10109" spans="1:11" x14ac:dyDescent="0.25">
      <c r="A10109" t="s">
        <v>126</v>
      </c>
      <c r="B10109">
        <v>12023</v>
      </c>
      <c r="C10109">
        <v>2019</v>
      </c>
      <c r="D10109">
        <v>8</v>
      </c>
      <c r="E10109">
        <v>0</v>
      </c>
      <c r="F10109" s="15" t="s">
        <v>45</v>
      </c>
      <c r="G10109" t="str" cm="1">
        <f t="array" aca="1" ref="G10109" ca="1">_xlfn.XLOOKUP(A10109,APPLICATION_NUMBER,APPLICATION_PRIMARY_OWNER)</f>
        <v>FRANCISCAN VINEYARDS INC</v>
      </c>
      <c r="H10109" cm="1">
        <f t="array" aca="1" ref="H10109" ca="1">SUMIFS(AMOUNT,APPL_ID,A10109,YEAR,C10109,DIVERSION_TYPE,"DIRECT")</f>
        <v>0</v>
      </c>
      <c r="I10109" cm="1">
        <f t="array" aca="1" ref="I10109" ca="1">SUMIFS(AMOUNT,APPL_ID,A10109,YEAR,C10109,DIVERSION_TYPE,"STORAGE")</f>
        <v>11.100000000000001</v>
      </c>
      <c r="J10109">
        <f t="shared" ca="1" si="157"/>
        <v>11.100000000000001</v>
      </c>
      <c r="K10109" s="17" cm="1">
        <f t="array" aca="1" ref="K10109" ca="1">IF(J10109&gt;0,COUNTIFS(AnnualTotalDiversion,J10109,APPL_ID,"&lt;&gt;"&amp;A10109,Owner,G10109,YEAR,C10109)/12,0)</f>
        <v>0</v>
      </c>
    </row>
    <row r="10110" spans="1:11" x14ac:dyDescent="0.25">
      <c r="A10110" t="s">
        <v>126</v>
      </c>
      <c r="B10110">
        <v>12023</v>
      </c>
      <c r="C10110">
        <v>2017</v>
      </c>
      <c r="D10110">
        <v>8</v>
      </c>
      <c r="E10110">
        <v>0</v>
      </c>
      <c r="F10110" s="15" t="s">
        <v>44</v>
      </c>
      <c r="G10110" t="str" cm="1">
        <f t="array" aca="1" ref="G10110" ca="1">_xlfn.XLOOKUP(A10110,APPLICATION_NUMBER,APPLICATION_PRIMARY_OWNER)</f>
        <v>FRANCISCAN VINEYARDS INC</v>
      </c>
      <c r="H10110" cm="1">
        <f t="array" aca="1" ref="H10110" ca="1">SUMIFS(AMOUNT,APPL_ID,A10110,YEAR,C10110,DIVERSION_TYPE,"DIRECT")</f>
        <v>0</v>
      </c>
      <c r="I10110" cm="1">
        <f t="array" aca="1" ref="I10110" ca="1">SUMIFS(AMOUNT,APPL_ID,A10110,YEAR,C10110,DIVERSION_TYPE,"STORAGE")</f>
        <v>7.6</v>
      </c>
      <c r="J10110">
        <f t="shared" ca="1" si="157"/>
        <v>7.6</v>
      </c>
      <c r="K10110" s="17" cm="1">
        <f t="array" aca="1" ref="K10110" ca="1">IF(J10110&gt;0,COUNTIFS(AnnualTotalDiversion,J10110,APPL_ID,"&lt;&gt;"&amp;A10110,Owner,G10110,YEAR,C10110)/12,0)</f>
        <v>0</v>
      </c>
    </row>
    <row r="10111" spans="1:11" x14ac:dyDescent="0.25">
      <c r="A10111" t="s">
        <v>126</v>
      </c>
      <c r="B10111">
        <v>12023</v>
      </c>
      <c r="C10111">
        <v>2018</v>
      </c>
      <c r="D10111">
        <v>1</v>
      </c>
      <c r="E10111">
        <v>0</v>
      </c>
      <c r="F10111" s="15" t="s">
        <v>45</v>
      </c>
      <c r="G10111" t="str" cm="1">
        <f t="array" aca="1" ref="G10111" ca="1">_xlfn.XLOOKUP(A10111,APPLICATION_NUMBER,APPLICATION_PRIMARY_OWNER)</f>
        <v>FRANCISCAN VINEYARDS INC</v>
      </c>
      <c r="H10111" cm="1">
        <f t="array" aca="1" ref="H10111" ca="1">SUMIFS(AMOUNT,APPL_ID,A10111,YEAR,C10111,DIVERSION_TYPE,"DIRECT")</f>
        <v>0</v>
      </c>
      <c r="I10111" cm="1">
        <f t="array" aca="1" ref="I10111" ca="1">SUMIFS(AMOUNT,APPL_ID,A10111,YEAR,C10111,DIVERSION_TYPE,"STORAGE")</f>
        <v>14.8</v>
      </c>
      <c r="J10111">
        <f t="shared" ca="1" si="157"/>
        <v>14.8</v>
      </c>
      <c r="K10111" s="17" cm="1">
        <f t="array" aca="1" ref="K10111" ca="1">IF(J10111&gt;0,COUNTIFS(AnnualTotalDiversion,J10111,APPL_ID,"&lt;&gt;"&amp;A10111,Owner,G10111,YEAR,C10111)/12,0)</f>
        <v>0</v>
      </c>
    </row>
    <row r="10112" spans="1:11" x14ac:dyDescent="0.25">
      <c r="A10112" t="s">
        <v>126</v>
      </c>
      <c r="B10112">
        <v>12023</v>
      </c>
      <c r="C10112">
        <v>2020</v>
      </c>
      <c r="D10112">
        <v>12</v>
      </c>
      <c r="E10112">
        <v>0</v>
      </c>
      <c r="F10112" s="15" t="s">
        <v>45</v>
      </c>
      <c r="G10112" t="str" cm="1">
        <f t="array" aca="1" ref="G10112" ca="1">_xlfn.XLOOKUP(A10112,APPLICATION_NUMBER,APPLICATION_PRIMARY_OWNER)</f>
        <v>FRANCISCAN VINEYARDS INC</v>
      </c>
      <c r="H10112" cm="1">
        <f t="array" aca="1" ref="H10112" ca="1">SUMIFS(AMOUNT,APPL_ID,A10112,YEAR,C10112,DIVERSION_TYPE,"DIRECT")</f>
        <v>6.87</v>
      </c>
      <c r="I10112" cm="1">
        <f t="array" aca="1" ref="I10112" ca="1">SUMIFS(AMOUNT,APPL_ID,A10112,YEAR,C10112,DIVERSION_TYPE,"STORAGE")</f>
        <v>8.08</v>
      </c>
      <c r="J10112">
        <f t="shared" ca="1" si="157"/>
        <v>14.95</v>
      </c>
      <c r="K10112" s="17" cm="1">
        <f t="array" aca="1" ref="K10112" ca="1">IF(J10112&gt;0,COUNTIFS(AnnualTotalDiversion,J10112,APPL_ID,"&lt;&gt;"&amp;A10112,Owner,G10112,YEAR,C10112)/12,0)</f>
        <v>0</v>
      </c>
    </row>
    <row r="10113" spans="1:11" x14ac:dyDescent="0.25">
      <c r="A10113" t="s">
        <v>126</v>
      </c>
      <c r="B10113">
        <v>12023</v>
      </c>
      <c r="C10113">
        <v>2020</v>
      </c>
      <c r="D10113">
        <v>10</v>
      </c>
      <c r="E10113">
        <v>0</v>
      </c>
      <c r="F10113" s="15" t="s">
        <v>46</v>
      </c>
      <c r="G10113" t="str" cm="1">
        <f t="array" aca="1" ref="G10113" ca="1">_xlfn.XLOOKUP(A10113,APPLICATION_NUMBER,APPLICATION_PRIMARY_OWNER)</f>
        <v>FRANCISCAN VINEYARDS INC</v>
      </c>
      <c r="H10113" cm="1">
        <f t="array" aca="1" ref="H10113" ca="1">SUMIFS(AMOUNT,APPL_ID,A10113,YEAR,C10113,DIVERSION_TYPE,"DIRECT")</f>
        <v>6.87</v>
      </c>
      <c r="I10113" cm="1">
        <f t="array" aca="1" ref="I10113" ca="1">SUMIFS(AMOUNT,APPL_ID,A10113,YEAR,C10113,DIVERSION_TYPE,"STORAGE")</f>
        <v>8.08</v>
      </c>
      <c r="J10113">
        <f t="shared" ca="1" si="157"/>
        <v>14.95</v>
      </c>
      <c r="K10113" s="17" cm="1">
        <f t="array" aca="1" ref="K10113" ca="1">IF(J10113&gt;0,COUNTIFS(AnnualTotalDiversion,J10113,APPL_ID,"&lt;&gt;"&amp;A10113,Owner,G10113,YEAR,C10113)/12,0)</f>
        <v>0</v>
      </c>
    </row>
    <row r="10114" spans="1:11" x14ac:dyDescent="0.25">
      <c r="A10114" t="s">
        <v>126</v>
      </c>
      <c r="B10114">
        <v>12023</v>
      </c>
      <c r="C10114">
        <v>2018</v>
      </c>
      <c r="D10114">
        <v>11</v>
      </c>
      <c r="E10114">
        <v>0</v>
      </c>
      <c r="F10114" s="15" t="s">
        <v>45</v>
      </c>
      <c r="G10114" t="str" cm="1">
        <f t="array" aca="1" ref="G10114" ca="1">_xlfn.XLOOKUP(A10114,APPLICATION_NUMBER,APPLICATION_PRIMARY_OWNER)</f>
        <v>FRANCISCAN VINEYARDS INC</v>
      </c>
      <c r="H10114" cm="1">
        <f t="array" aca="1" ref="H10114" ca="1">SUMIFS(AMOUNT,APPL_ID,A10114,YEAR,C10114,DIVERSION_TYPE,"DIRECT")</f>
        <v>0</v>
      </c>
      <c r="I10114" cm="1">
        <f t="array" aca="1" ref="I10114" ca="1">SUMIFS(AMOUNT,APPL_ID,A10114,YEAR,C10114,DIVERSION_TYPE,"STORAGE")</f>
        <v>14.8</v>
      </c>
      <c r="J10114">
        <f t="shared" ca="1" si="157"/>
        <v>14.8</v>
      </c>
      <c r="K10114" s="17" cm="1">
        <f t="array" aca="1" ref="K10114" ca="1">IF(J10114&gt;0,COUNTIFS(AnnualTotalDiversion,J10114,APPL_ID,"&lt;&gt;"&amp;A10114,Owner,G10114,YEAR,C10114)/12,0)</f>
        <v>0</v>
      </c>
    </row>
    <row r="10115" spans="1:11" x14ac:dyDescent="0.25">
      <c r="A10115" t="s">
        <v>126</v>
      </c>
      <c r="B10115">
        <v>12023</v>
      </c>
      <c r="C10115">
        <v>2019</v>
      </c>
      <c r="D10115">
        <v>5</v>
      </c>
      <c r="E10115">
        <v>0</v>
      </c>
      <c r="F10115" s="15" t="s">
        <v>45</v>
      </c>
      <c r="G10115" t="str" cm="1">
        <f t="array" aca="1" ref="G10115" ca="1">_xlfn.XLOOKUP(A10115,APPLICATION_NUMBER,APPLICATION_PRIMARY_OWNER)</f>
        <v>FRANCISCAN VINEYARDS INC</v>
      </c>
      <c r="H10115" cm="1">
        <f t="array" aca="1" ref="H10115" ca="1">SUMIFS(AMOUNT,APPL_ID,A10115,YEAR,C10115,DIVERSION_TYPE,"DIRECT")</f>
        <v>0</v>
      </c>
      <c r="I10115" cm="1">
        <f t="array" aca="1" ref="I10115" ca="1">SUMIFS(AMOUNT,APPL_ID,A10115,YEAR,C10115,DIVERSION_TYPE,"STORAGE")</f>
        <v>11.100000000000001</v>
      </c>
      <c r="J10115">
        <f t="shared" ca="1" si="157"/>
        <v>11.100000000000001</v>
      </c>
      <c r="K10115" s="17" cm="1">
        <f t="array" aca="1" ref="K10115" ca="1">IF(J10115&gt;0,COUNTIFS(AnnualTotalDiversion,J10115,APPL_ID,"&lt;&gt;"&amp;A10115,Owner,G10115,YEAR,C10115)/12,0)</f>
        <v>0</v>
      </c>
    </row>
    <row r="10116" spans="1:11" x14ac:dyDescent="0.25">
      <c r="A10116" t="s">
        <v>126</v>
      </c>
      <c r="B10116">
        <v>12023</v>
      </c>
      <c r="C10116">
        <v>2017</v>
      </c>
      <c r="D10116">
        <v>2</v>
      </c>
      <c r="E10116">
        <v>0</v>
      </c>
      <c r="F10116" s="15" t="s">
        <v>46</v>
      </c>
      <c r="G10116" t="str" cm="1">
        <f t="array" aca="1" ref="G10116" ca="1">_xlfn.XLOOKUP(A10116,APPLICATION_NUMBER,APPLICATION_PRIMARY_OWNER)</f>
        <v>FRANCISCAN VINEYARDS INC</v>
      </c>
      <c r="H10116" cm="1">
        <f t="array" aca="1" ref="H10116" ca="1">SUMIFS(AMOUNT,APPL_ID,A10116,YEAR,C10116,DIVERSION_TYPE,"DIRECT")</f>
        <v>0</v>
      </c>
      <c r="I10116" cm="1">
        <f t="array" aca="1" ref="I10116" ca="1">SUMIFS(AMOUNT,APPL_ID,A10116,YEAR,C10116,DIVERSION_TYPE,"STORAGE")</f>
        <v>7.6</v>
      </c>
      <c r="J10116">
        <f t="shared" ca="1" si="157"/>
        <v>7.6</v>
      </c>
      <c r="K10116" s="17" cm="1">
        <f t="array" aca="1" ref="K10116" ca="1">IF(J10116&gt;0,COUNTIFS(AnnualTotalDiversion,J10116,APPL_ID,"&lt;&gt;"&amp;A10116,Owner,G10116,YEAR,C10116)/12,0)</f>
        <v>0</v>
      </c>
    </row>
    <row r="10117" spans="1:11" x14ac:dyDescent="0.25">
      <c r="A10117" t="s">
        <v>126</v>
      </c>
      <c r="B10117">
        <v>12023</v>
      </c>
      <c r="C10117">
        <v>2019</v>
      </c>
      <c r="D10117">
        <v>6</v>
      </c>
      <c r="E10117">
        <v>3.8</v>
      </c>
      <c r="F10117" s="15" t="s">
        <v>44</v>
      </c>
      <c r="G10117" t="str" cm="1">
        <f t="array" aca="1" ref="G10117" ca="1">_xlfn.XLOOKUP(A10117,APPLICATION_NUMBER,APPLICATION_PRIMARY_OWNER)</f>
        <v>FRANCISCAN VINEYARDS INC</v>
      </c>
      <c r="H10117" cm="1">
        <f t="array" aca="1" ref="H10117" ca="1">SUMIFS(AMOUNT,APPL_ID,A10117,YEAR,C10117,DIVERSION_TYPE,"DIRECT")</f>
        <v>0</v>
      </c>
      <c r="I10117" cm="1">
        <f t="array" aca="1" ref="I10117" ca="1">SUMIFS(AMOUNT,APPL_ID,A10117,YEAR,C10117,DIVERSION_TYPE,"STORAGE")</f>
        <v>11.100000000000001</v>
      </c>
      <c r="J10117">
        <f t="shared" ref="J10117:J10180" ca="1" si="158">SUM(H10117:I10117)</f>
        <v>11.100000000000001</v>
      </c>
      <c r="K10117" s="17" cm="1">
        <f t="array" aca="1" ref="K10117" ca="1">IF(J10117&gt;0,COUNTIFS(AnnualTotalDiversion,J10117,APPL_ID,"&lt;&gt;"&amp;A10117,Owner,G10117,YEAR,C10117)/12,0)</f>
        <v>0</v>
      </c>
    </row>
    <row r="10118" spans="1:11" x14ac:dyDescent="0.25">
      <c r="A10118" t="s">
        <v>126</v>
      </c>
      <c r="B10118">
        <v>12023</v>
      </c>
      <c r="C10118">
        <v>2020</v>
      </c>
      <c r="D10118">
        <v>2</v>
      </c>
      <c r="E10118">
        <v>0</v>
      </c>
      <c r="F10118" s="15" t="s">
        <v>44</v>
      </c>
      <c r="G10118" t="str" cm="1">
        <f t="array" aca="1" ref="G10118" ca="1">_xlfn.XLOOKUP(A10118,APPLICATION_NUMBER,APPLICATION_PRIMARY_OWNER)</f>
        <v>FRANCISCAN VINEYARDS INC</v>
      </c>
      <c r="H10118" cm="1">
        <f t="array" aca="1" ref="H10118" ca="1">SUMIFS(AMOUNT,APPL_ID,A10118,YEAR,C10118,DIVERSION_TYPE,"DIRECT")</f>
        <v>6.87</v>
      </c>
      <c r="I10118" cm="1">
        <f t="array" aca="1" ref="I10118" ca="1">SUMIFS(AMOUNT,APPL_ID,A10118,YEAR,C10118,DIVERSION_TYPE,"STORAGE")</f>
        <v>8.08</v>
      </c>
      <c r="J10118">
        <f t="shared" ca="1" si="158"/>
        <v>14.95</v>
      </c>
      <c r="K10118" s="17" cm="1">
        <f t="array" aca="1" ref="K10118" ca="1">IF(J10118&gt;0,COUNTIFS(AnnualTotalDiversion,J10118,APPL_ID,"&lt;&gt;"&amp;A10118,Owner,G10118,YEAR,C10118)/12,0)</f>
        <v>0</v>
      </c>
    </row>
    <row r="10119" spans="1:11" x14ac:dyDescent="0.25">
      <c r="A10119" t="s">
        <v>126</v>
      </c>
      <c r="B10119">
        <v>12023</v>
      </c>
      <c r="C10119">
        <v>2019</v>
      </c>
      <c r="D10119">
        <v>9</v>
      </c>
      <c r="E10119">
        <v>0</v>
      </c>
      <c r="F10119" s="15" t="s">
        <v>45</v>
      </c>
      <c r="G10119" t="str" cm="1">
        <f t="array" aca="1" ref="G10119" ca="1">_xlfn.XLOOKUP(A10119,APPLICATION_NUMBER,APPLICATION_PRIMARY_OWNER)</f>
        <v>FRANCISCAN VINEYARDS INC</v>
      </c>
      <c r="H10119" cm="1">
        <f t="array" aca="1" ref="H10119" ca="1">SUMIFS(AMOUNT,APPL_ID,A10119,YEAR,C10119,DIVERSION_TYPE,"DIRECT")</f>
        <v>0</v>
      </c>
      <c r="I10119" cm="1">
        <f t="array" aca="1" ref="I10119" ca="1">SUMIFS(AMOUNT,APPL_ID,A10119,YEAR,C10119,DIVERSION_TYPE,"STORAGE")</f>
        <v>11.100000000000001</v>
      </c>
      <c r="J10119">
        <f t="shared" ca="1" si="158"/>
        <v>11.100000000000001</v>
      </c>
      <c r="K10119" s="17" cm="1">
        <f t="array" aca="1" ref="K10119" ca="1">IF(J10119&gt;0,COUNTIFS(AnnualTotalDiversion,J10119,APPL_ID,"&lt;&gt;"&amp;A10119,Owner,G10119,YEAR,C10119)/12,0)</f>
        <v>0</v>
      </c>
    </row>
    <row r="10120" spans="1:11" x14ac:dyDescent="0.25">
      <c r="A10120" t="s">
        <v>126</v>
      </c>
      <c r="B10120">
        <v>12023</v>
      </c>
      <c r="C10120">
        <v>2018</v>
      </c>
      <c r="D10120">
        <v>5</v>
      </c>
      <c r="E10120">
        <v>6.1</v>
      </c>
      <c r="F10120" s="15" t="s">
        <v>44</v>
      </c>
      <c r="G10120" t="str" cm="1">
        <f t="array" aca="1" ref="G10120" ca="1">_xlfn.XLOOKUP(A10120,APPLICATION_NUMBER,APPLICATION_PRIMARY_OWNER)</f>
        <v>FRANCISCAN VINEYARDS INC</v>
      </c>
      <c r="H10120" cm="1">
        <f t="array" aca="1" ref="H10120" ca="1">SUMIFS(AMOUNT,APPL_ID,A10120,YEAR,C10120,DIVERSION_TYPE,"DIRECT")</f>
        <v>0</v>
      </c>
      <c r="I10120" cm="1">
        <f t="array" aca="1" ref="I10120" ca="1">SUMIFS(AMOUNT,APPL_ID,A10120,YEAR,C10120,DIVERSION_TYPE,"STORAGE")</f>
        <v>14.8</v>
      </c>
      <c r="J10120">
        <f t="shared" ca="1" si="158"/>
        <v>14.8</v>
      </c>
      <c r="K10120" s="17" cm="1">
        <f t="array" aca="1" ref="K10120" ca="1">IF(J10120&gt;0,COUNTIFS(AnnualTotalDiversion,J10120,APPL_ID,"&lt;&gt;"&amp;A10120,Owner,G10120,YEAR,C10120)/12,0)</f>
        <v>0</v>
      </c>
    </row>
    <row r="10121" spans="1:11" x14ac:dyDescent="0.25">
      <c r="A10121" t="s">
        <v>126</v>
      </c>
      <c r="B10121">
        <v>12023</v>
      </c>
      <c r="C10121">
        <v>2018</v>
      </c>
      <c r="D10121">
        <v>11</v>
      </c>
      <c r="E10121">
        <v>0</v>
      </c>
      <c r="F10121" s="15" t="s">
        <v>44</v>
      </c>
      <c r="G10121" t="str" cm="1">
        <f t="array" aca="1" ref="G10121" ca="1">_xlfn.XLOOKUP(A10121,APPLICATION_NUMBER,APPLICATION_PRIMARY_OWNER)</f>
        <v>FRANCISCAN VINEYARDS INC</v>
      </c>
      <c r="H10121" cm="1">
        <f t="array" aca="1" ref="H10121" ca="1">SUMIFS(AMOUNT,APPL_ID,A10121,YEAR,C10121,DIVERSION_TYPE,"DIRECT")</f>
        <v>0</v>
      </c>
      <c r="I10121" cm="1">
        <f t="array" aca="1" ref="I10121" ca="1">SUMIFS(AMOUNT,APPL_ID,A10121,YEAR,C10121,DIVERSION_TYPE,"STORAGE")</f>
        <v>14.8</v>
      </c>
      <c r="J10121">
        <f t="shared" ca="1" si="158"/>
        <v>14.8</v>
      </c>
      <c r="K10121" s="17" cm="1">
        <f t="array" aca="1" ref="K10121" ca="1">IF(J10121&gt;0,COUNTIFS(AnnualTotalDiversion,J10121,APPL_ID,"&lt;&gt;"&amp;A10121,Owner,G10121,YEAR,C10121)/12,0)</f>
        <v>0</v>
      </c>
    </row>
    <row r="10122" spans="1:11" x14ac:dyDescent="0.25">
      <c r="A10122" t="s">
        <v>126</v>
      </c>
      <c r="B10122">
        <v>12023</v>
      </c>
      <c r="C10122">
        <v>2017</v>
      </c>
      <c r="D10122">
        <v>5</v>
      </c>
      <c r="E10122">
        <v>5</v>
      </c>
      <c r="F10122" s="15" t="s">
        <v>46</v>
      </c>
      <c r="G10122" t="str" cm="1">
        <f t="array" aca="1" ref="G10122" ca="1">_xlfn.XLOOKUP(A10122,APPLICATION_NUMBER,APPLICATION_PRIMARY_OWNER)</f>
        <v>FRANCISCAN VINEYARDS INC</v>
      </c>
      <c r="H10122" cm="1">
        <f t="array" aca="1" ref="H10122" ca="1">SUMIFS(AMOUNT,APPL_ID,A10122,YEAR,C10122,DIVERSION_TYPE,"DIRECT")</f>
        <v>0</v>
      </c>
      <c r="I10122" cm="1">
        <f t="array" aca="1" ref="I10122" ca="1">SUMIFS(AMOUNT,APPL_ID,A10122,YEAR,C10122,DIVERSION_TYPE,"STORAGE")</f>
        <v>7.6</v>
      </c>
      <c r="J10122">
        <f t="shared" ca="1" si="158"/>
        <v>7.6</v>
      </c>
      <c r="K10122" s="17" cm="1">
        <f t="array" aca="1" ref="K10122" ca="1">IF(J10122&gt;0,COUNTIFS(AnnualTotalDiversion,J10122,APPL_ID,"&lt;&gt;"&amp;A10122,Owner,G10122,YEAR,C10122)/12,0)</f>
        <v>0</v>
      </c>
    </row>
    <row r="10123" spans="1:11" x14ac:dyDescent="0.25">
      <c r="A10123" t="s">
        <v>126</v>
      </c>
      <c r="B10123">
        <v>12023</v>
      </c>
      <c r="C10123">
        <v>2018</v>
      </c>
      <c r="D10123">
        <v>4</v>
      </c>
      <c r="E10123">
        <v>0</v>
      </c>
      <c r="F10123" s="15" t="s">
        <v>45</v>
      </c>
      <c r="G10123" t="str" cm="1">
        <f t="array" aca="1" ref="G10123" ca="1">_xlfn.XLOOKUP(A10123,APPLICATION_NUMBER,APPLICATION_PRIMARY_OWNER)</f>
        <v>FRANCISCAN VINEYARDS INC</v>
      </c>
      <c r="H10123" cm="1">
        <f t="array" aca="1" ref="H10123" ca="1">SUMIFS(AMOUNT,APPL_ID,A10123,YEAR,C10123,DIVERSION_TYPE,"DIRECT")</f>
        <v>0</v>
      </c>
      <c r="I10123" cm="1">
        <f t="array" aca="1" ref="I10123" ca="1">SUMIFS(AMOUNT,APPL_ID,A10123,YEAR,C10123,DIVERSION_TYPE,"STORAGE")</f>
        <v>14.8</v>
      </c>
      <c r="J10123">
        <f t="shared" ca="1" si="158"/>
        <v>14.8</v>
      </c>
      <c r="K10123" s="17" cm="1">
        <f t="array" aca="1" ref="K10123" ca="1">IF(J10123&gt;0,COUNTIFS(AnnualTotalDiversion,J10123,APPL_ID,"&lt;&gt;"&amp;A10123,Owner,G10123,YEAR,C10123)/12,0)</f>
        <v>0</v>
      </c>
    </row>
    <row r="10124" spans="1:11" x14ac:dyDescent="0.25">
      <c r="A10124" t="s">
        <v>126</v>
      </c>
      <c r="B10124">
        <v>12023</v>
      </c>
      <c r="C10124">
        <v>2020</v>
      </c>
      <c r="D10124">
        <v>4</v>
      </c>
      <c r="E10124">
        <v>0.53</v>
      </c>
      <c r="F10124" s="15" t="s">
        <v>44</v>
      </c>
      <c r="G10124" t="str" cm="1">
        <f t="array" aca="1" ref="G10124" ca="1">_xlfn.XLOOKUP(A10124,APPLICATION_NUMBER,APPLICATION_PRIMARY_OWNER)</f>
        <v>FRANCISCAN VINEYARDS INC</v>
      </c>
      <c r="H10124" cm="1">
        <f t="array" aca="1" ref="H10124" ca="1">SUMIFS(AMOUNT,APPL_ID,A10124,YEAR,C10124,DIVERSION_TYPE,"DIRECT")</f>
        <v>6.87</v>
      </c>
      <c r="I10124" cm="1">
        <f t="array" aca="1" ref="I10124" ca="1">SUMIFS(AMOUNT,APPL_ID,A10124,YEAR,C10124,DIVERSION_TYPE,"STORAGE")</f>
        <v>8.08</v>
      </c>
      <c r="J10124">
        <f t="shared" ca="1" si="158"/>
        <v>14.95</v>
      </c>
      <c r="K10124" s="17" cm="1">
        <f t="array" aca="1" ref="K10124" ca="1">IF(J10124&gt;0,COUNTIFS(AnnualTotalDiversion,J10124,APPL_ID,"&lt;&gt;"&amp;A10124,Owner,G10124,YEAR,C10124)/12,0)</f>
        <v>0</v>
      </c>
    </row>
    <row r="10125" spans="1:11" x14ac:dyDescent="0.25">
      <c r="A10125" t="s">
        <v>126</v>
      </c>
      <c r="B10125">
        <v>12023</v>
      </c>
      <c r="C10125">
        <v>2018</v>
      </c>
      <c r="D10125">
        <v>2</v>
      </c>
      <c r="E10125">
        <v>0</v>
      </c>
      <c r="F10125" s="15" t="s">
        <v>45</v>
      </c>
      <c r="G10125" t="str" cm="1">
        <f t="array" aca="1" ref="G10125" ca="1">_xlfn.XLOOKUP(A10125,APPLICATION_NUMBER,APPLICATION_PRIMARY_OWNER)</f>
        <v>FRANCISCAN VINEYARDS INC</v>
      </c>
      <c r="H10125" cm="1">
        <f t="array" aca="1" ref="H10125" ca="1">SUMIFS(AMOUNT,APPL_ID,A10125,YEAR,C10125,DIVERSION_TYPE,"DIRECT")</f>
        <v>0</v>
      </c>
      <c r="I10125" cm="1">
        <f t="array" aca="1" ref="I10125" ca="1">SUMIFS(AMOUNT,APPL_ID,A10125,YEAR,C10125,DIVERSION_TYPE,"STORAGE")</f>
        <v>14.8</v>
      </c>
      <c r="J10125">
        <f t="shared" ca="1" si="158"/>
        <v>14.8</v>
      </c>
      <c r="K10125" s="17" cm="1">
        <f t="array" aca="1" ref="K10125" ca="1">IF(J10125&gt;0,COUNTIFS(AnnualTotalDiversion,J10125,APPL_ID,"&lt;&gt;"&amp;A10125,Owner,G10125,YEAR,C10125)/12,0)</f>
        <v>0</v>
      </c>
    </row>
    <row r="10126" spans="1:11" x14ac:dyDescent="0.25">
      <c r="A10126" t="s">
        <v>126</v>
      </c>
      <c r="B10126">
        <v>12023</v>
      </c>
      <c r="C10126">
        <v>2018</v>
      </c>
      <c r="D10126">
        <v>3</v>
      </c>
      <c r="E10126">
        <v>0</v>
      </c>
      <c r="F10126" s="15" t="s">
        <v>45</v>
      </c>
      <c r="G10126" t="str" cm="1">
        <f t="array" aca="1" ref="G10126" ca="1">_xlfn.XLOOKUP(A10126,APPLICATION_NUMBER,APPLICATION_PRIMARY_OWNER)</f>
        <v>FRANCISCAN VINEYARDS INC</v>
      </c>
      <c r="H10126" cm="1">
        <f t="array" aca="1" ref="H10126" ca="1">SUMIFS(AMOUNT,APPL_ID,A10126,YEAR,C10126,DIVERSION_TYPE,"DIRECT")</f>
        <v>0</v>
      </c>
      <c r="I10126" cm="1">
        <f t="array" aca="1" ref="I10126" ca="1">SUMIFS(AMOUNT,APPL_ID,A10126,YEAR,C10126,DIVERSION_TYPE,"STORAGE")</f>
        <v>14.8</v>
      </c>
      <c r="J10126">
        <f t="shared" ca="1" si="158"/>
        <v>14.8</v>
      </c>
      <c r="K10126" s="17" cm="1">
        <f t="array" aca="1" ref="K10126" ca="1">IF(J10126&gt;0,COUNTIFS(AnnualTotalDiversion,J10126,APPL_ID,"&lt;&gt;"&amp;A10126,Owner,G10126,YEAR,C10126)/12,0)</f>
        <v>0</v>
      </c>
    </row>
    <row r="10127" spans="1:11" x14ac:dyDescent="0.25">
      <c r="A10127" t="s">
        <v>126</v>
      </c>
      <c r="B10127">
        <v>12023</v>
      </c>
      <c r="C10127">
        <v>2018</v>
      </c>
      <c r="D10127">
        <v>5</v>
      </c>
      <c r="E10127">
        <v>3.4</v>
      </c>
      <c r="F10127" s="15" t="s">
        <v>46</v>
      </c>
      <c r="G10127" t="str" cm="1">
        <f t="array" aca="1" ref="G10127" ca="1">_xlfn.XLOOKUP(A10127,APPLICATION_NUMBER,APPLICATION_PRIMARY_OWNER)</f>
        <v>FRANCISCAN VINEYARDS INC</v>
      </c>
      <c r="H10127" cm="1">
        <f t="array" aca="1" ref="H10127" ca="1">SUMIFS(AMOUNT,APPL_ID,A10127,YEAR,C10127,DIVERSION_TYPE,"DIRECT")</f>
        <v>0</v>
      </c>
      <c r="I10127" cm="1">
        <f t="array" aca="1" ref="I10127" ca="1">SUMIFS(AMOUNT,APPL_ID,A10127,YEAR,C10127,DIVERSION_TYPE,"STORAGE")</f>
        <v>14.8</v>
      </c>
      <c r="J10127">
        <f t="shared" ca="1" si="158"/>
        <v>14.8</v>
      </c>
      <c r="K10127" s="17" cm="1">
        <f t="array" aca="1" ref="K10127" ca="1">IF(J10127&gt;0,COUNTIFS(AnnualTotalDiversion,J10127,APPL_ID,"&lt;&gt;"&amp;A10127,Owner,G10127,YEAR,C10127)/12,0)</f>
        <v>0</v>
      </c>
    </row>
    <row r="10128" spans="1:11" x14ac:dyDescent="0.25">
      <c r="A10128" t="s">
        <v>126</v>
      </c>
      <c r="B10128">
        <v>12023</v>
      </c>
      <c r="C10128">
        <v>2019</v>
      </c>
      <c r="D10128">
        <v>7</v>
      </c>
      <c r="E10128">
        <v>0</v>
      </c>
      <c r="F10128" s="15" t="s">
        <v>44</v>
      </c>
      <c r="G10128" t="str" cm="1">
        <f t="array" aca="1" ref="G10128" ca="1">_xlfn.XLOOKUP(A10128,APPLICATION_NUMBER,APPLICATION_PRIMARY_OWNER)</f>
        <v>FRANCISCAN VINEYARDS INC</v>
      </c>
      <c r="H10128" cm="1">
        <f t="array" aca="1" ref="H10128" ca="1">SUMIFS(AMOUNT,APPL_ID,A10128,YEAR,C10128,DIVERSION_TYPE,"DIRECT")</f>
        <v>0</v>
      </c>
      <c r="I10128" cm="1">
        <f t="array" aca="1" ref="I10128" ca="1">SUMIFS(AMOUNT,APPL_ID,A10128,YEAR,C10128,DIVERSION_TYPE,"STORAGE")</f>
        <v>11.100000000000001</v>
      </c>
      <c r="J10128">
        <f t="shared" ca="1" si="158"/>
        <v>11.100000000000001</v>
      </c>
      <c r="K10128" s="17" cm="1">
        <f t="array" aca="1" ref="K10128" ca="1">IF(J10128&gt;0,COUNTIFS(AnnualTotalDiversion,J10128,APPL_ID,"&lt;&gt;"&amp;A10128,Owner,G10128,YEAR,C10128)/12,0)</f>
        <v>0</v>
      </c>
    </row>
    <row r="10129" spans="1:11" x14ac:dyDescent="0.25">
      <c r="A10129" t="s">
        <v>126</v>
      </c>
      <c r="B10129">
        <v>12023</v>
      </c>
      <c r="C10129">
        <v>2019</v>
      </c>
      <c r="D10129">
        <v>8</v>
      </c>
      <c r="E10129">
        <v>0</v>
      </c>
      <c r="F10129" s="15" t="s">
        <v>46</v>
      </c>
      <c r="G10129" t="str" cm="1">
        <f t="array" aca="1" ref="G10129" ca="1">_xlfn.XLOOKUP(A10129,APPLICATION_NUMBER,APPLICATION_PRIMARY_OWNER)</f>
        <v>FRANCISCAN VINEYARDS INC</v>
      </c>
      <c r="H10129" cm="1">
        <f t="array" aca="1" ref="H10129" ca="1">SUMIFS(AMOUNT,APPL_ID,A10129,YEAR,C10129,DIVERSION_TYPE,"DIRECT")</f>
        <v>0</v>
      </c>
      <c r="I10129" cm="1">
        <f t="array" aca="1" ref="I10129" ca="1">SUMIFS(AMOUNT,APPL_ID,A10129,YEAR,C10129,DIVERSION_TYPE,"STORAGE")</f>
        <v>11.100000000000001</v>
      </c>
      <c r="J10129">
        <f t="shared" ca="1" si="158"/>
        <v>11.100000000000001</v>
      </c>
      <c r="K10129" s="17" cm="1">
        <f t="array" aca="1" ref="K10129" ca="1">IF(J10129&gt;0,COUNTIFS(AnnualTotalDiversion,J10129,APPL_ID,"&lt;&gt;"&amp;A10129,Owner,G10129,YEAR,C10129)/12,0)</f>
        <v>0</v>
      </c>
    </row>
    <row r="10130" spans="1:11" x14ac:dyDescent="0.25">
      <c r="A10130" t="s">
        <v>126</v>
      </c>
      <c r="B10130">
        <v>12023</v>
      </c>
      <c r="C10130">
        <v>2018</v>
      </c>
      <c r="D10130">
        <v>3</v>
      </c>
      <c r="E10130">
        <v>6.6</v>
      </c>
      <c r="F10130" s="15" t="s">
        <v>46</v>
      </c>
      <c r="G10130" t="str" cm="1">
        <f t="array" aca="1" ref="G10130" ca="1">_xlfn.XLOOKUP(A10130,APPLICATION_NUMBER,APPLICATION_PRIMARY_OWNER)</f>
        <v>FRANCISCAN VINEYARDS INC</v>
      </c>
      <c r="H10130" cm="1">
        <f t="array" aca="1" ref="H10130" ca="1">SUMIFS(AMOUNT,APPL_ID,A10130,YEAR,C10130,DIVERSION_TYPE,"DIRECT")</f>
        <v>0</v>
      </c>
      <c r="I10130" cm="1">
        <f t="array" aca="1" ref="I10130" ca="1">SUMIFS(AMOUNT,APPL_ID,A10130,YEAR,C10130,DIVERSION_TYPE,"STORAGE")</f>
        <v>14.8</v>
      </c>
      <c r="J10130">
        <f t="shared" ca="1" si="158"/>
        <v>14.8</v>
      </c>
      <c r="K10130" s="17" cm="1">
        <f t="array" aca="1" ref="K10130" ca="1">IF(J10130&gt;0,COUNTIFS(AnnualTotalDiversion,J10130,APPL_ID,"&lt;&gt;"&amp;A10130,Owner,G10130,YEAR,C10130)/12,0)</f>
        <v>0</v>
      </c>
    </row>
    <row r="10131" spans="1:11" x14ac:dyDescent="0.25">
      <c r="A10131" t="s">
        <v>126</v>
      </c>
      <c r="B10131">
        <v>12023</v>
      </c>
      <c r="C10131">
        <v>2017</v>
      </c>
      <c r="D10131">
        <v>3</v>
      </c>
      <c r="E10131">
        <v>0</v>
      </c>
      <c r="F10131" s="15" t="s">
        <v>46</v>
      </c>
      <c r="G10131" t="str" cm="1">
        <f t="array" aca="1" ref="G10131" ca="1">_xlfn.XLOOKUP(A10131,APPLICATION_NUMBER,APPLICATION_PRIMARY_OWNER)</f>
        <v>FRANCISCAN VINEYARDS INC</v>
      </c>
      <c r="H10131" cm="1">
        <f t="array" aca="1" ref="H10131" ca="1">SUMIFS(AMOUNT,APPL_ID,A10131,YEAR,C10131,DIVERSION_TYPE,"DIRECT")</f>
        <v>0</v>
      </c>
      <c r="I10131" cm="1">
        <f t="array" aca="1" ref="I10131" ca="1">SUMIFS(AMOUNT,APPL_ID,A10131,YEAR,C10131,DIVERSION_TYPE,"STORAGE")</f>
        <v>7.6</v>
      </c>
      <c r="J10131">
        <f t="shared" ca="1" si="158"/>
        <v>7.6</v>
      </c>
      <c r="K10131" s="17" cm="1">
        <f t="array" aca="1" ref="K10131" ca="1">IF(J10131&gt;0,COUNTIFS(AnnualTotalDiversion,J10131,APPL_ID,"&lt;&gt;"&amp;A10131,Owner,G10131,YEAR,C10131)/12,0)</f>
        <v>0</v>
      </c>
    </row>
    <row r="10132" spans="1:11" x14ac:dyDescent="0.25">
      <c r="A10132" t="s">
        <v>126</v>
      </c>
      <c r="B10132">
        <v>12023</v>
      </c>
      <c r="C10132">
        <v>2018</v>
      </c>
      <c r="D10132">
        <v>4</v>
      </c>
      <c r="E10132">
        <v>3.7</v>
      </c>
      <c r="F10132" s="15" t="s">
        <v>44</v>
      </c>
      <c r="G10132" t="str" cm="1">
        <f t="array" aca="1" ref="G10132" ca="1">_xlfn.XLOOKUP(A10132,APPLICATION_NUMBER,APPLICATION_PRIMARY_OWNER)</f>
        <v>FRANCISCAN VINEYARDS INC</v>
      </c>
      <c r="H10132" cm="1">
        <f t="array" aca="1" ref="H10132" ca="1">SUMIFS(AMOUNT,APPL_ID,A10132,YEAR,C10132,DIVERSION_TYPE,"DIRECT")</f>
        <v>0</v>
      </c>
      <c r="I10132" cm="1">
        <f t="array" aca="1" ref="I10132" ca="1">SUMIFS(AMOUNT,APPL_ID,A10132,YEAR,C10132,DIVERSION_TYPE,"STORAGE")</f>
        <v>14.8</v>
      </c>
      <c r="J10132">
        <f t="shared" ca="1" si="158"/>
        <v>14.8</v>
      </c>
      <c r="K10132" s="17" cm="1">
        <f t="array" aca="1" ref="K10132" ca="1">IF(J10132&gt;0,COUNTIFS(AnnualTotalDiversion,J10132,APPL_ID,"&lt;&gt;"&amp;A10132,Owner,G10132,YEAR,C10132)/12,0)</f>
        <v>0</v>
      </c>
    </row>
    <row r="10133" spans="1:11" x14ac:dyDescent="0.25">
      <c r="A10133" t="s">
        <v>126</v>
      </c>
      <c r="B10133">
        <v>12023</v>
      </c>
      <c r="C10133">
        <v>2017</v>
      </c>
      <c r="D10133">
        <v>12</v>
      </c>
      <c r="E10133">
        <v>0</v>
      </c>
      <c r="F10133" s="15" t="s">
        <v>44</v>
      </c>
      <c r="G10133" t="str" cm="1">
        <f t="array" aca="1" ref="G10133" ca="1">_xlfn.XLOOKUP(A10133,APPLICATION_NUMBER,APPLICATION_PRIMARY_OWNER)</f>
        <v>FRANCISCAN VINEYARDS INC</v>
      </c>
      <c r="H10133" cm="1">
        <f t="array" aca="1" ref="H10133" ca="1">SUMIFS(AMOUNT,APPL_ID,A10133,YEAR,C10133,DIVERSION_TYPE,"DIRECT")</f>
        <v>0</v>
      </c>
      <c r="I10133" cm="1">
        <f t="array" aca="1" ref="I10133" ca="1">SUMIFS(AMOUNT,APPL_ID,A10133,YEAR,C10133,DIVERSION_TYPE,"STORAGE")</f>
        <v>7.6</v>
      </c>
      <c r="J10133">
        <f t="shared" ca="1" si="158"/>
        <v>7.6</v>
      </c>
      <c r="K10133" s="17" cm="1">
        <f t="array" aca="1" ref="K10133" ca="1">IF(J10133&gt;0,COUNTIFS(AnnualTotalDiversion,J10133,APPL_ID,"&lt;&gt;"&amp;A10133,Owner,G10133,YEAR,C10133)/12,0)</f>
        <v>0</v>
      </c>
    </row>
    <row r="10134" spans="1:11" x14ac:dyDescent="0.25">
      <c r="A10134" t="s">
        <v>126</v>
      </c>
      <c r="B10134">
        <v>12023</v>
      </c>
      <c r="C10134">
        <v>2018</v>
      </c>
      <c r="D10134">
        <v>2</v>
      </c>
      <c r="E10134">
        <v>0</v>
      </c>
      <c r="F10134" s="15" t="s">
        <v>46</v>
      </c>
      <c r="G10134" t="str" cm="1">
        <f t="array" aca="1" ref="G10134" ca="1">_xlfn.XLOOKUP(A10134,APPLICATION_NUMBER,APPLICATION_PRIMARY_OWNER)</f>
        <v>FRANCISCAN VINEYARDS INC</v>
      </c>
      <c r="H10134" cm="1">
        <f t="array" aca="1" ref="H10134" ca="1">SUMIFS(AMOUNT,APPL_ID,A10134,YEAR,C10134,DIVERSION_TYPE,"DIRECT")</f>
        <v>0</v>
      </c>
      <c r="I10134" cm="1">
        <f t="array" aca="1" ref="I10134" ca="1">SUMIFS(AMOUNT,APPL_ID,A10134,YEAR,C10134,DIVERSION_TYPE,"STORAGE")</f>
        <v>14.8</v>
      </c>
      <c r="J10134">
        <f t="shared" ca="1" si="158"/>
        <v>14.8</v>
      </c>
      <c r="K10134" s="17" cm="1">
        <f t="array" aca="1" ref="K10134" ca="1">IF(J10134&gt;0,COUNTIFS(AnnualTotalDiversion,J10134,APPL_ID,"&lt;&gt;"&amp;A10134,Owner,G10134,YEAR,C10134)/12,0)</f>
        <v>0</v>
      </c>
    </row>
    <row r="10135" spans="1:11" x14ac:dyDescent="0.25">
      <c r="A10135" t="s">
        <v>126</v>
      </c>
      <c r="B10135">
        <v>12023</v>
      </c>
      <c r="C10135">
        <v>2018</v>
      </c>
      <c r="D10135">
        <v>1</v>
      </c>
      <c r="E10135">
        <v>0</v>
      </c>
      <c r="F10135" s="15" t="s">
        <v>44</v>
      </c>
      <c r="G10135" t="str" cm="1">
        <f t="array" aca="1" ref="G10135" ca="1">_xlfn.XLOOKUP(A10135,APPLICATION_NUMBER,APPLICATION_PRIMARY_OWNER)</f>
        <v>FRANCISCAN VINEYARDS INC</v>
      </c>
      <c r="H10135" cm="1">
        <f t="array" aca="1" ref="H10135" ca="1">SUMIFS(AMOUNT,APPL_ID,A10135,YEAR,C10135,DIVERSION_TYPE,"DIRECT")</f>
        <v>0</v>
      </c>
      <c r="I10135" cm="1">
        <f t="array" aca="1" ref="I10135" ca="1">SUMIFS(AMOUNT,APPL_ID,A10135,YEAR,C10135,DIVERSION_TYPE,"STORAGE")</f>
        <v>14.8</v>
      </c>
      <c r="J10135">
        <f t="shared" ca="1" si="158"/>
        <v>14.8</v>
      </c>
      <c r="K10135" s="17" cm="1">
        <f t="array" aca="1" ref="K10135" ca="1">IF(J10135&gt;0,COUNTIFS(AnnualTotalDiversion,J10135,APPL_ID,"&lt;&gt;"&amp;A10135,Owner,G10135,YEAR,C10135)/12,0)</f>
        <v>0</v>
      </c>
    </row>
    <row r="10136" spans="1:11" x14ac:dyDescent="0.25">
      <c r="A10136" t="s">
        <v>126</v>
      </c>
      <c r="B10136">
        <v>12023</v>
      </c>
      <c r="C10136">
        <v>2020</v>
      </c>
      <c r="D10136">
        <v>12</v>
      </c>
      <c r="E10136">
        <v>0</v>
      </c>
      <c r="F10136" s="15" t="s">
        <v>46</v>
      </c>
      <c r="G10136" t="str" cm="1">
        <f t="array" aca="1" ref="G10136" ca="1">_xlfn.XLOOKUP(A10136,APPLICATION_NUMBER,APPLICATION_PRIMARY_OWNER)</f>
        <v>FRANCISCAN VINEYARDS INC</v>
      </c>
      <c r="H10136" cm="1">
        <f t="array" aca="1" ref="H10136" ca="1">SUMIFS(AMOUNT,APPL_ID,A10136,YEAR,C10136,DIVERSION_TYPE,"DIRECT")</f>
        <v>6.87</v>
      </c>
      <c r="I10136" cm="1">
        <f t="array" aca="1" ref="I10136" ca="1">SUMIFS(AMOUNT,APPL_ID,A10136,YEAR,C10136,DIVERSION_TYPE,"STORAGE")</f>
        <v>8.08</v>
      </c>
      <c r="J10136">
        <f t="shared" ca="1" si="158"/>
        <v>14.95</v>
      </c>
      <c r="K10136" s="17" cm="1">
        <f t="array" aca="1" ref="K10136" ca="1">IF(J10136&gt;0,COUNTIFS(AnnualTotalDiversion,J10136,APPL_ID,"&lt;&gt;"&amp;A10136,Owner,G10136,YEAR,C10136)/12,0)</f>
        <v>0</v>
      </c>
    </row>
    <row r="10137" spans="1:11" x14ac:dyDescent="0.25">
      <c r="A10137" t="s">
        <v>126</v>
      </c>
      <c r="B10137">
        <v>12023</v>
      </c>
      <c r="C10137">
        <v>2020</v>
      </c>
      <c r="D10137">
        <v>1</v>
      </c>
      <c r="E10137">
        <v>0</v>
      </c>
      <c r="F10137" s="15" t="s">
        <v>44</v>
      </c>
      <c r="G10137" t="str" cm="1">
        <f t="array" aca="1" ref="G10137" ca="1">_xlfn.XLOOKUP(A10137,APPLICATION_NUMBER,APPLICATION_PRIMARY_OWNER)</f>
        <v>FRANCISCAN VINEYARDS INC</v>
      </c>
      <c r="H10137" cm="1">
        <f t="array" aca="1" ref="H10137" ca="1">SUMIFS(AMOUNT,APPL_ID,A10137,YEAR,C10137,DIVERSION_TYPE,"DIRECT")</f>
        <v>6.87</v>
      </c>
      <c r="I10137" cm="1">
        <f t="array" aca="1" ref="I10137" ca="1">SUMIFS(AMOUNT,APPL_ID,A10137,YEAR,C10137,DIVERSION_TYPE,"STORAGE")</f>
        <v>8.08</v>
      </c>
      <c r="J10137">
        <f t="shared" ca="1" si="158"/>
        <v>14.95</v>
      </c>
      <c r="K10137" s="17" cm="1">
        <f t="array" aca="1" ref="K10137" ca="1">IF(J10137&gt;0,COUNTIFS(AnnualTotalDiversion,J10137,APPL_ID,"&lt;&gt;"&amp;A10137,Owner,G10137,YEAR,C10137)/12,0)</f>
        <v>0</v>
      </c>
    </row>
    <row r="10138" spans="1:11" x14ac:dyDescent="0.25">
      <c r="A10138" t="s">
        <v>126</v>
      </c>
      <c r="B10138">
        <v>12023</v>
      </c>
      <c r="C10138">
        <v>2019</v>
      </c>
      <c r="D10138">
        <v>4</v>
      </c>
      <c r="E10138">
        <v>0</v>
      </c>
      <c r="F10138" s="15" t="s">
        <v>45</v>
      </c>
      <c r="G10138" t="str" cm="1">
        <f t="array" aca="1" ref="G10138" ca="1">_xlfn.XLOOKUP(A10138,APPLICATION_NUMBER,APPLICATION_PRIMARY_OWNER)</f>
        <v>FRANCISCAN VINEYARDS INC</v>
      </c>
      <c r="H10138" cm="1">
        <f t="array" aca="1" ref="H10138" ca="1">SUMIFS(AMOUNT,APPL_ID,A10138,YEAR,C10138,DIVERSION_TYPE,"DIRECT")</f>
        <v>0</v>
      </c>
      <c r="I10138" cm="1">
        <f t="array" aca="1" ref="I10138" ca="1">SUMIFS(AMOUNT,APPL_ID,A10138,YEAR,C10138,DIVERSION_TYPE,"STORAGE")</f>
        <v>11.100000000000001</v>
      </c>
      <c r="J10138">
        <f t="shared" ca="1" si="158"/>
        <v>11.100000000000001</v>
      </c>
      <c r="K10138" s="17" cm="1">
        <f t="array" aca="1" ref="K10138" ca="1">IF(J10138&gt;0,COUNTIFS(AnnualTotalDiversion,J10138,APPL_ID,"&lt;&gt;"&amp;A10138,Owner,G10138,YEAR,C10138)/12,0)</f>
        <v>0</v>
      </c>
    </row>
    <row r="10139" spans="1:11" x14ac:dyDescent="0.25">
      <c r="A10139" t="s">
        <v>126</v>
      </c>
      <c r="B10139">
        <v>12023</v>
      </c>
      <c r="C10139">
        <v>2018</v>
      </c>
      <c r="D10139">
        <v>1</v>
      </c>
      <c r="E10139">
        <v>0</v>
      </c>
      <c r="F10139" s="15" t="s">
        <v>46</v>
      </c>
      <c r="G10139" t="str" cm="1">
        <f t="array" aca="1" ref="G10139" ca="1">_xlfn.XLOOKUP(A10139,APPLICATION_NUMBER,APPLICATION_PRIMARY_OWNER)</f>
        <v>FRANCISCAN VINEYARDS INC</v>
      </c>
      <c r="H10139" cm="1">
        <f t="array" aca="1" ref="H10139" ca="1">SUMIFS(AMOUNT,APPL_ID,A10139,YEAR,C10139,DIVERSION_TYPE,"DIRECT")</f>
        <v>0</v>
      </c>
      <c r="I10139" cm="1">
        <f t="array" aca="1" ref="I10139" ca="1">SUMIFS(AMOUNT,APPL_ID,A10139,YEAR,C10139,DIVERSION_TYPE,"STORAGE")</f>
        <v>14.8</v>
      </c>
      <c r="J10139">
        <f t="shared" ca="1" si="158"/>
        <v>14.8</v>
      </c>
      <c r="K10139" s="17" cm="1">
        <f t="array" aca="1" ref="K10139" ca="1">IF(J10139&gt;0,COUNTIFS(AnnualTotalDiversion,J10139,APPL_ID,"&lt;&gt;"&amp;A10139,Owner,G10139,YEAR,C10139)/12,0)</f>
        <v>0</v>
      </c>
    </row>
    <row r="10140" spans="1:11" x14ac:dyDescent="0.25">
      <c r="A10140" t="s">
        <v>126</v>
      </c>
      <c r="B10140">
        <v>12023</v>
      </c>
      <c r="C10140">
        <v>2018</v>
      </c>
      <c r="D10140">
        <v>8</v>
      </c>
      <c r="E10140">
        <v>0</v>
      </c>
      <c r="F10140" s="15" t="s">
        <v>46</v>
      </c>
      <c r="G10140" t="str" cm="1">
        <f t="array" aca="1" ref="G10140" ca="1">_xlfn.XLOOKUP(A10140,APPLICATION_NUMBER,APPLICATION_PRIMARY_OWNER)</f>
        <v>FRANCISCAN VINEYARDS INC</v>
      </c>
      <c r="H10140" cm="1">
        <f t="array" aca="1" ref="H10140" ca="1">SUMIFS(AMOUNT,APPL_ID,A10140,YEAR,C10140,DIVERSION_TYPE,"DIRECT")</f>
        <v>0</v>
      </c>
      <c r="I10140" cm="1">
        <f t="array" aca="1" ref="I10140" ca="1">SUMIFS(AMOUNT,APPL_ID,A10140,YEAR,C10140,DIVERSION_TYPE,"STORAGE")</f>
        <v>14.8</v>
      </c>
      <c r="J10140">
        <f t="shared" ca="1" si="158"/>
        <v>14.8</v>
      </c>
      <c r="K10140" s="17" cm="1">
        <f t="array" aca="1" ref="K10140" ca="1">IF(J10140&gt;0,COUNTIFS(AnnualTotalDiversion,J10140,APPL_ID,"&lt;&gt;"&amp;A10140,Owner,G10140,YEAR,C10140)/12,0)</f>
        <v>0</v>
      </c>
    </row>
    <row r="10141" spans="1:11" x14ac:dyDescent="0.25">
      <c r="A10141" t="s">
        <v>126</v>
      </c>
      <c r="B10141">
        <v>12023</v>
      </c>
      <c r="C10141">
        <v>2018</v>
      </c>
      <c r="D10141">
        <v>8</v>
      </c>
      <c r="E10141">
        <v>0</v>
      </c>
      <c r="F10141" s="15" t="s">
        <v>44</v>
      </c>
      <c r="G10141" t="str" cm="1">
        <f t="array" aca="1" ref="G10141" ca="1">_xlfn.XLOOKUP(A10141,APPLICATION_NUMBER,APPLICATION_PRIMARY_OWNER)</f>
        <v>FRANCISCAN VINEYARDS INC</v>
      </c>
      <c r="H10141" cm="1">
        <f t="array" aca="1" ref="H10141" ca="1">SUMIFS(AMOUNT,APPL_ID,A10141,YEAR,C10141,DIVERSION_TYPE,"DIRECT")</f>
        <v>0</v>
      </c>
      <c r="I10141" cm="1">
        <f t="array" aca="1" ref="I10141" ca="1">SUMIFS(AMOUNT,APPL_ID,A10141,YEAR,C10141,DIVERSION_TYPE,"STORAGE")</f>
        <v>14.8</v>
      </c>
      <c r="J10141">
        <f t="shared" ca="1" si="158"/>
        <v>14.8</v>
      </c>
      <c r="K10141" s="17" cm="1">
        <f t="array" aca="1" ref="K10141" ca="1">IF(J10141&gt;0,COUNTIFS(AnnualTotalDiversion,J10141,APPL_ID,"&lt;&gt;"&amp;A10141,Owner,G10141,YEAR,C10141)/12,0)</f>
        <v>0</v>
      </c>
    </row>
    <row r="10142" spans="1:11" x14ac:dyDescent="0.25">
      <c r="A10142" t="s">
        <v>126</v>
      </c>
      <c r="B10142">
        <v>12023</v>
      </c>
      <c r="C10142">
        <v>2018</v>
      </c>
      <c r="D10142">
        <v>6</v>
      </c>
      <c r="E10142">
        <v>4.8</v>
      </c>
      <c r="F10142" s="15" t="s">
        <v>46</v>
      </c>
      <c r="G10142" t="str" cm="1">
        <f t="array" aca="1" ref="G10142" ca="1">_xlfn.XLOOKUP(A10142,APPLICATION_NUMBER,APPLICATION_PRIMARY_OWNER)</f>
        <v>FRANCISCAN VINEYARDS INC</v>
      </c>
      <c r="H10142" cm="1">
        <f t="array" aca="1" ref="H10142" ca="1">SUMIFS(AMOUNT,APPL_ID,A10142,YEAR,C10142,DIVERSION_TYPE,"DIRECT")</f>
        <v>0</v>
      </c>
      <c r="I10142" cm="1">
        <f t="array" aca="1" ref="I10142" ca="1">SUMIFS(AMOUNT,APPL_ID,A10142,YEAR,C10142,DIVERSION_TYPE,"STORAGE")</f>
        <v>14.8</v>
      </c>
      <c r="J10142">
        <f t="shared" ca="1" si="158"/>
        <v>14.8</v>
      </c>
      <c r="K10142" s="17" cm="1">
        <f t="array" aca="1" ref="K10142" ca="1">IF(J10142&gt;0,COUNTIFS(AnnualTotalDiversion,J10142,APPL_ID,"&lt;&gt;"&amp;A10142,Owner,G10142,YEAR,C10142)/12,0)</f>
        <v>0</v>
      </c>
    </row>
    <row r="10143" spans="1:11" x14ac:dyDescent="0.25">
      <c r="A10143" t="s">
        <v>126</v>
      </c>
      <c r="B10143">
        <v>12023</v>
      </c>
      <c r="C10143">
        <v>2019</v>
      </c>
      <c r="D10143">
        <v>6</v>
      </c>
      <c r="E10143">
        <v>0</v>
      </c>
      <c r="F10143" s="15" t="s">
        <v>45</v>
      </c>
      <c r="G10143" t="str" cm="1">
        <f t="array" aca="1" ref="G10143" ca="1">_xlfn.XLOOKUP(A10143,APPLICATION_NUMBER,APPLICATION_PRIMARY_OWNER)</f>
        <v>FRANCISCAN VINEYARDS INC</v>
      </c>
      <c r="H10143" cm="1">
        <f t="array" aca="1" ref="H10143" ca="1">SUMIFS(AMOUNT,APPL_ID,A10143,YEAR,C10143,DIVERSION_TYPE,"DIRECT")</f>
        <v>0</v>
      </c>
      <c r="I10143" cm="1">
        <f t="array" aca="1" ref="I10143" ca="1">SUMIFS(AMOUNT,APPL_ID,A10143,YEAR,C10143,DIVERSION_TYPE,"STORAGE")</f>
        <v>11.100000000000001</v>
      </c>
      <c r="J10143">
        <f t="shared" ca="1" si="158"/>
        <v>11.100000000000001</v>
      </c>
      <c r="K10143" s="17" cm="1">
        <f t="array" aca="1" ref="K10143" ca="1">IF(J10143&gt;0,COUNTIFS(AnnualTotalDiversion,J10143,APPL_ID,"&lt;&gt;"&amp;A10143,Owner,G10143,YEAR,C10143)/12,0)</f>
        <v>0</v>
      </c>
    </row>
    <row r="10144" spans="1:11" x14ac:dyDescent="0.25">
      <c r="A10144" t="s">
        <v>126</v>
      </c>
      <c r="B10144">
        <v>12023</v>
      </c>
      <c r="C10144">
        <v>2017</v>
      </c>
      <c r="D10144">
        <v>7</v>
      </c>
      <c r="E10144">
        <v>0</v>
      </c>
      <c r="F10144" s="15" t="s">
        <v>45</v>
      </c>
      <c r="G10144" t="str" cm="1">
        <f t="array" aca="1" ref="G10144" ca="1">_xlfn.XLOOKUP(A10144,APPLICATION_NUMBER,APPLICATION_PRIMARY_OWNER)</f>
        <v>FRANCISCAN VINEYARDS INC</v>
      </c>
      <c r="H10144" cm="1">
        <f t="array" aca="1" ref="H10144" ca="1">SUMIFS(AMOUNT,APPL_ID,A10144,YEAR,C10144,DIVERSION_TYPE,"DIRECT")</f>
        <v>0</v>
      </c>
      <c r="I10144" cm="1">
        <f t="array" aca="1" ref="I10144" ca="1">SUMIFS(AMOUNT,APPL_ID,A10144,YEAR,C10144,DIVERSION_TYPE,"STORAGE")</f>
        <v>7.6</v>
      </c>
      <c r="J10144">
        <f t="shared" ca="1" si="158"/>
        <v>7.6</v>
      </c>
      <c r="K10144" s="17" cm="1">
        <f t="array" aca="1" ref="K10144" ca="1">IF(J10144&gt;0,COUNTIFS(AnnualTotalDiversion,J10144,APPL_ID,"&lt;&gt;"&amp;A10144,Owner,G10144,YEAR,C10144)/12,0)</f>
        <v>0</v>
      </c>
    </row>
    <row r="10145" spans="1:11" x14ac:dyDescent="0.25">
      <c r="A10145" t="s">
        <v>126</v>
      </c>
      <c r="B10145">
        <v>12023</v>
      </c>
      <c r="C10145">
        <v>2020</v>
      </c>
      <c r="D10145">
        <v>1</v>
      </c>
      <c r="E10145">
        <v>0</v>
      </c>
      <c r="F10145" s="15" t="s">
        <v>46</v>
      </c>
      <c r="G10145" t="str" cm="1">
        <f t="array" aca="1" ref="G10145" ca="1">_xlfn.XLOOKUP(A10145,APPLICATION_NUMBER,APPLICATION_PRIMARY_OWNER)</f>
        <v>FRANCISCAN VINEYARDS INC</v>
      </c>
      <c r="H10145" cm="1">
        <f t="array" aca="1" ref="H10145" ca="1">SUMIFS(AMOUNT,APPL_ID,A10145,YEAR,C10145,DIVERSION_TYPE,"DIRECT")</f>
        <v>6.87</v>
      </c>
      <c r="I10145" cm="1">
        <f t="array" aca="1" ref="I10145" ca="1">SUMIFS(AMOUNT,APPL_ID,A10145,YEAR,C10145,DIVERSION_TYPE,"STORAGE")</f>
        <v>8.08</v>
      </c>
      <c r="J10145">
        <f t="shared" ca="1" si="158"/>
        <v>14.95</v>
      </c>
      <c r="K10145" s="17" cm="1">
        <f t="array" aca="1" ref="K10145" ca="1">IF(J10145&gt;0,COUNTIFS(AnnualTotalDiversion,J10145,APPL_ID,"&lt;&gt;"&amp;A10145,Owner,G10145,YEAR,C10145)/12,0)</f>
        <v>0</v>
      </c>
    </row>
    <row r="10146" spans="1:11" x14ac:dyDescent="0.25">
      <c r="A10146" t="s">
        <v>126</v>
      </c>
      <c r="B10146">
        <v>12023</v>
      </c>
      <c r="C10146">
        <v>2019</v>
      </c>
      <c r="D10146">
        <v>3</v>
      </c>
      <c r="E10146">
        <v>0</v>
      </c>
      <c r="F10146" s="15" t="s">
        <v>46</v>
      </c>
      <c r="G10146" t="str" cm="1">
        <f t="array" aca="1" ref="G10146" ca="1">_xlfn.XLOOKUP(A10146,APPLICATION_NUMBER,APPLICATION_PRIMARY_OWNER)</f>
        <v>FRANCISCAN VINEYARDS INC</v>
      </c>
      <c r="H10146" cm="1">
        <f t="array" aca="1" ref="H10146" ca="1">SUMIFS(AMOUNT,APPL_ID,A10146,YEAR,C10146,DIVERSION_TYPE,"DIRECT")</f>
        <v>0</v>
      </c>
      <c r="I10146" cm="1">
        <f t="array" aca="1" ref="I10146" ca="1">SUMIFS(AMOUNT,APPL_ID,A10146,YEAR,C10146,DIVERSION_TYPE,"STORAGE")</f>
        <v>11.100000000000001</v>
      </c>
      <c r="J10146">
        <f t="shared" ca="1" si="158"/>
        <v>11.100000000000001</v>
      </c>
      <c r="K10146" s="17" cm="1">
        <f t="array" aca="1" ref="K10146" ca="1">IF(J10146&gt;0,COUNTIFS(AnnualTotalDiversion,J10146,APPL_ID,"&lt;&gt;"&amp;A10146,Owner,G10146,YEAR,C10146)/12,0)</f>
        <v>0</v>
      </c>
    </row>
    <row r="10147" spans="1:11" x14ac:dyDescent="0.25">
      <c r="A10147" t="s">
        <v>126</v>
      </c>
      <c r="B10147">
        <v>12023</v>
      </c>
      <c r="C10147">
        <v>2017</v>
      </c>
      <c r="D10147">
        <v>4</v>
      </c>
      <c r="E10147">
        <v>0</v>
      </c>
      <c r="F10147" s="15" t="s">
        <v>44</v>
      </c>
      <c r="G10147" t="str" cm="1">
        <f t="array" aca="1" ref="G10147" ca="1">_xlfn.XLOOKUP(A10147,APPLICATION_NUMBER,APPLICATION_PRIMARY_OWNER)</f>
        <v>FRANCISCAN VINEYARDS INC</v>
      </c>
      <c r="H10147" cm="1">
        <f t="array" aca="1" ref="H10147" ca="1">SUMIFS(AMOUNT,APPL_ID,A10147,YEAR,C10147,DIVERSION_TYPE,"DIRECT")</f>
        <v>0</v>
      </c>
      <c r="I10147" cm="1">
        <f t="array" aca="1" ref="I10147" ca="1">SUMIFS(AMOUNT,APPL_ID,A10147,YEAR,C10147,DIVERSION_TYPE,"STORAGE")</f>
        <v>7.6</v>
      </c>
      <c r="J10147">
        <f t="shared" ca="1" si="158"/>
        <v>7.6</v>
      </c>
      <c r="K10147" s="17" cm="1">
        <f t="array" aca="1" ref="K10147" ca="1">IF(J10147&gt;0,COUNTIFS(AnnualTotalDiversion,J10147,APPL_ID,"&lt;&gt;"&amp;A10147,Owner,G10147,YEAR,C10147)/12,0)</f>
        <v>0</v>
      </c>
    </row>
    <row r="10148" spans="1:11" x14ac:dyDescent="0.25">
      <c r="A10148" t="s">
        <v>126</v>
      </c>
      <c r="B10148">
        <v>12023</v>
      </c>
      <c r="C10148">
        <v>2017</v>
      </c>
      <c r="D10148">
        <v>1</v>
      </c>
      <c r="E10148">
        <v>0</v>
      </c>
      <c r="F10148" s="15" t="s">
        <v>45</v>
      </c>
      <c r="G10148" t="str" cm="1">
        <f t="array" aca="1" ref="G10148" ca="1">_xlfn.XLOOKUP(A10148,APPLICATION_NUMBER,APPLICATION_PRIMARY_OWNER)</f>
        <v>FRANCISCAN VINEYARDS INC</v>
      </c>
      <c r="H10148" cm="1">
        <f t="array" aca="1" ref="H10148" ca="1">SUMIFS(AMOUNT,APPL_ID,A10148,YEAR,C10148,DIVERSION_TYPE,"DIRECT")</f>
        <v>0</v>
      </c>
      <c r="I10148" cm="1">
        <f t="array" aca="1" ref="I10148" ca="1">SUMIFS(AMOUNT,APPL_ID,A10148,YEAR,C10148,DIVERSION_TYPE,"STORAGE")</f>
        <v>7.6</v>
      </c>
      <c r="J10148">
        <f t="shared" ca="1" si="158"/>
        <v>7.6</v>
      </c>
      <c r="K10148" s="17" cm="1">
        <f t="array" aca="1" ref="K10148" ca="1">IF(J10148&gt;0,COUNTIFS(AnnualTotalDiversion,J10148,APPL_ID,"&lt;&gt;"&amp;A10148,Owner,G10148,YEAR,C10148)/12,0)</f>
        <v>0</v>
      </c>
    </row>
    <row r="10149" spans="1:11" x14ac:dyDescent="0.25">
      <c r="A10149" t="s">
        <v>126</v>
      </c>
      <c r="B10149">
        <v>12023</v>
      </c>
      <c r="C10149">
        <v>2018</v>
      </c>
      <c r="D10149">
        <v>9</v>
      </c>
      <c r="E10149">
        <v>0</v>
      </c>
      <c r="F10149" s="15" t="s">
        <v>45</v>
      </c>
      <c r="G10149" t="str" cm="1">
        <f t="array" aca="1" ref="G10149" ca="1">_xlfn.XLOOKUP(A10149,APPLICATION_NUMBER,APPLICATION_PRIMARY_OWNER)</f>
        <v>FRANCISCAN VINEYARDS INC</v>
      </c>
      <c r="H10149" cm="1">
        <f t="array" aca="1" ref="H10149" ca="1">SUMIFS(AMOUNT,APPL_ID,A10149,YEAR,C10149,DIVERSION_TYPE,"DIRECT")</f>
        <v>0</v>
      </c>
      <c r="I10149" cm="1">
        <f t="array" aca="1" ref="I10149" ca="1">SUMIFS(AMOUNT,APPL_ID,A10149,YEAR,C10149,DIVERSION_TYPE,"STORAGE")</f>
        <v>14.8</v>
      </c>
      <c r="J10149">
        <f t="shared" ca="1" si="158"/>
        <v>14.8</v>
      </c>
      <c r="K10149" s="17" cm="1">
        <f t="array" aca="1" ref="K10149" ca="1">IF(J10149&gt;0,COUNTIFS(AnnualTotalDiversion,J10149,APPL_ID,"&lt;&gt;"&amp;A10149,Owner,G10149,YEAR,C10149)/12,0)</f>
        <v>0</v>
      </c>
    </row>
    <row r="10150" spans="1:11" x14ac:dyDescent="0.25">
      <c r="A10150" t="s">
        <v>126</v>
      </c>
      <c r="B10150">
        <v>12023</v>
      </c>
      <c r="C10150">
        <v>2018</v>
      </c>
      <c r="D10150">
        <v>7</v>
      </c>
      <c r="E10150">
        <v>0</v>
      </c>
      <c r="F10150" s="15" t="s">
        <v>45</v>
      </c>
      <c r="G10150" t="str" cm="1">
        <f t="array" aca="1" ref="G10150" ca="1">_xlfn.XLOOKUP(A10150,APPLICATION_NUMBER,APPLICATION_PRIMARY_OWNER)</f>
        <v>FRANCISCAN VINEYARDS INC</v>
      </c>
      <c r="H10150" cm="1">
        <f t="array" aca="1" ref="H10150" ca="1">SUMIFS(AMOUNT,APPL_ID,A10150,YEAR,C10150,DIVERSION_TYPE,"DIRECT")</f>
        <v>0</v>
      </c>
      <c r="I10150" cm="1">
        <f t="array" aca="1" ref="I10150" ca="1">SUMIFS(AMOUNT,APPL_ID,A10150,YEAR,C10150,DIVERSION_TYPE,"STORAGE")</f>
        <v>14.8</v>
      </c>
      <c r="J10150">
        <f t="shared" ca="1" si="158"/>
        <v>14.8</v>
      </c>
      <c r="K10150" s="17" cm="1">
        <f t="array" aca="1" ref="K10150" ca="1">IF(J10150&gt;0,COUNTIFS(AnnualTotalDiversion,J10150,APPL_ID,"&lt;&gt;"&amp;A10150,Owner,G10150,YEAR,C10150)/12,0)</f>
        <v>0</v>
      </c>
    </row>
    <row r="10151" spans="1:11" x14ac:dyDescent="0.25">
      <c r="A10151" t="s">
        <v>126</v>
      </c>
      <c r="B10151">
        <v>12023</v>
      </c>
      <c r="C10151">
        <v>2017</v>
      </c>
      <c r="D10151">
        <v>8</v>
      </c>
      <c r="E10151">
        <v>0</v>
      </c>
      <c r="F10151" s="15" t="s">
        <v>45</v>
      </c>
      <c r="G10151" t="str" cm="1">
        <f t="array" aca="1" ref="G10151" ca="1">_xlfn.XLOOKUP(A10151,APPLICATION_NUMBER,APPLICATION_PRIMARY_OWNER)</f>
        <v>FRANCISCAN VINEYARDS INC</v>
      </c>
      <c r="H10151" cm="1">
        <f t="array" aca="1" ref="H10151" ca="1">SUMIFS(AMOUNT,APPL_ID,A10151,YEAR,C10151,DIVERSION_TYPE,"DIRECT")</f>
        <v>0</v>
      </c>
      <c r="I10151" cm="1">
        <f t="array" aca="1" ref="I10151" ca="1">SUMIFS(AMOUNT,APPL_ID,A10151,YEAR,C10151,DIVERSION_TYPE,"STORAGE")</f>
        <v>7.6</v>
      </c>
      <c r="J10151">
        <f t="shared" ca="1" si="158"/>
        <v>7.6</v>
      </c>
      <c r="K10151" s="17" cm="1">
        <f t="array" aca="1" ref="K10151" ca="1">IF(J10151&gt;0,COUNTIFS(AnnualTotalDiversion,J10151,APPL_ID,"&lt;&gt;"&amp;A10151,Owner,G10151,YEAR,C10151)/12,0)</f>
        <v>0</v>
      </c>
    </row>
    <row r="10152" spans="1:11" x14ac:dyDescent="0.25">
      <c r="A10152" t="s">
        <v>126</v>
      </c>
      <c r="B10152">
        <v>12023</v>
      </c>
      <c r="C10152">
        <v>2018</v>
      </c>
      <c r="D10152">
        <v>3</v>
      </c>
      <c r="E10152">
        <v>0</v>
      </c>
      <c r="F10152" s="15" t="s">
        <v>44</v>
      </c>
      <c r="G10152" t="str" cm="1">
        <f t="array" aca="1" ref="G10152" ca="1">_xlfn.XLOOKUP(A10152,APPLICATION_NUMBER,APPLICATION_PRIMARY_OWNER)</f>
        <v>FRANCISCAN VINEYARDS INC</v>
      </c>
      <c r="H10152" cm="1">
        <f t="array" aca="1" ref="H10152" ca="1">SUMIFS(AMOUNT,APPL_ID,A10152,YEAR,C10152,DIVERSION_TYPE,"DIRECT")</f>
        <v>0</v>
      </c>
      <c r="I10152" cm="1">
        <f t="array" aca="1" ref="I10152" ca="1">SUMIFS(AMOUNT,APPL_ID,A10152,YEAR,C10152,DIVERSION_TYPE,"STORAGE")</f>
        <v>14.8</v>
      </c>
      <c r="J10152">
        <f t="shared" ca="1" si="158"/>
        <v>14.8</v>
      </c>
      <c r="K10152" s="17" cm="1">
        <f t="array" aca="1" ref="K10152" ca="1">IF(J10152&gt;0,COUNTIFS(AnnualTotalDiversion,J10152,APPL_ID,"&lt;&gt;"&amp;A10152,Owner,G10152,YEAR,C10152)/12,0)</f>
        <v>0</v>
      </c>
    </row>
    <row r="10153" spans="1:11" x14ac:dyDescent="0.25">
      <c r="A10153" t="s">
        <v>126</v>
      </c>
      <c r="B10153">
        <v>12023</v>
      </c>
      <c r="C10153">
        <v>2020</v>
      </c>
      <c r="D10153">
        <v>3</v>
      </c>
      <c r="E10153">
        <v>6.98</v>
      </c>
      <c r="F10153" s="15" t="s">
        <v>46</v>
      </c>
      <c r="G10153" t="str" cm="1">
        <f t="array" aca="1" ref="G10153" ca="1">_xlfn.XLOOKUP(A10153,APPLICATION_NUMBER,APPLICATION_PRIMARY_OWNER)</f>
        <v>FRANCISCAN VINEYARDS INC</v>
      </c>
      <c r="H10153" cm="1">
        <f t="array" aca="1" ref="H10153" ca="1">SUMIFS(AMOUNT,APPL_ID,A10153,YEAR,C10153,DIVERSION_TYPE,"DIRECT")</f>
        <v>6.87</v>
      </c>
      <c r="I10153" cm="1">
        <f t="array" aca="1" ref="I10153" ca="1">SUMIFS(AMOUNT,APPL_ID,A10153,YEAR,C10153,DIVERSION_TYPE,"STORAGE")</f>
        <v>8.08</v>
      </c>
      <c r="J10153">
        <f t="shared" ca="1" si="158"/>
        <v>14.95</v>
      </c>
      <c r="K10153" s="17" cm="1">
        <f t="array" aca="1" ref="K10153" ca="1">IF(J10153&gt;0,COUNTIFS(AnnualTotalDiversion,J10153,APPL_ID,"&lt;&gt;"&amp;A10153,Owner,G10153,YEAR,C10153)/12,0)</f>
        <v>0</v>
      </c>
    </row>
    <row r="10154" spans="1:11" x14ac:dyDescent="0.25">
      <c r="A10154" t="s">
        <v>126</v>
      </c>
      <c r="B10154">
        <v>12023</v>
      </c>
      <c r="C10154">
        <v>2019</v>
      </c>
      <c r="D10154">
        <v>1</v>
      </c>
      <c r="E10154">
        <v>0</v>
      </c>
      <c r="F10154" s="15" t="s">
        <v>44</v>
      </c>
      <c r="G10154" t="str" cm="1">
        <f t="array" aca="1" ref="G10154" ca="1">_xlfn.XLOOKUP(A10154,APPLICATION_NUMBER,APPLICATION_PRIMARY_OWNER)</f>
        <v>FRANCISCAN VINEYARDS INC</v>
      </c>
      <c r="H10154" cm="1">
        <f t="array" aca="1" ref="H10154" ca="1">SUMIFS(AMOUNT,APPL_ID,A10154,YEAR,C10154,DIVERSION_TYPE,"DIRECT")</f>
        <v>0</v>
      </c>
      <c r="I10154" cm="1">
        <f t="array" aca="1" ref="I10154" ca="1">SUMIFS(AMOUNT,APPL_ID,A10154,YEAR,C10154,DIVERSION_TYPE,"STORAGE")</f>
        <v>11.100000000000001</v>
      </c>
      <c r="J10154">
        <f t="shared" ca="1" si="158"/>
        <v>11.100000000000001</v>
      </c>
      <c r="K10154" s="17" cm="1">
        <f t="array" aca="1" ref="K10154" ca="1">IF(J10154&gt;0,COUNTIFS(AnnualTotalDiversion,J10154,APPL_ID,"&lt;&gt;"&amp;A10154,Owner,G10154,YEAR,C10154)/12,0)</f>
        <v>0</v>
      </c>
    </row>
    <row r="10155" spans="1:11" x14ac:dyDescent="0.25">
      <c r="A10155" t="s">
        <v>126</v>
      </c>
      <c r="B10155">
        <v>12023</v>
      </c>
      <c r="C10155">
        <v>2017</v>
      </c>
      <c r="D10155">
        <v>5</v>
      </c>
      <c r="E10155">
        <v>1.1000000000000001</v>
      </c>
      <c r="F10155" s="15" t="s">
        <v>44</v>
      </c>
      <c r="G10155" t="str" cm="1">
        <f t="array" aca="1" ref="G10155" ca="1">_xlfn.XLOOKUP(A10155,APPLICATION_NUMBER,APPLICATION_PRIMARY_OWNER)</f>
        <v>FRANCISCAN VINEYARDS INC</v>
      </c>
      <c r="H10155" cm="1">
        <f t="array" aca="1" ref="H10155" ca="1">SUMIFS(AMOUNT,APPL_ID,A10155,YEAR,C10155,DIVERSION_TYPE,"DIRECT")</f>
        <v>0</v>
      </c>
      <c r="I10155" cm="1">
        <f t="array" aca="1" ref="I10155" ca="1">SUMIFS(AMOUNT,APPL_ID,A10155,YEAR,C10155,DIVERSION_TYPE,"STORAGE")</f>
        <v>7.6</v>
      </c>
      <c r="J10155">
        <f t="shared" ca="1" si="158"/>
        <v>7.6</v>
      </c>
      <c r="K10155" s="17" cm="1">
        <f t="array" aca="1" ref="K10155" ca="1">IF(J10155&gt;0,COUNTIFS(AnnualTotalDiversion,J10155,APPL_ID,"&lt;&gt;"&amp;A10155,Owner,G10155,YEAR,C10155)/12,0)</f>
        <v>0</v>
      </c>
    </row>
    <row r="10156" spans="1:11" x14ac:dyDescent="0.25">
      <c r="A10156" t="s">
        <v>126</v>
      </c>
      <c r="B10156">
        <v>12023</v>
      </c>
      <c r="C10156">
        <v>2019</v>
      </c>
      <c r="D10156">
        <v>4</v>
      </c>
      <c r="E10156">
        <v>0.2</v>
      </c>
      <c r="F10156" s="15" t="s">
        <v>46</v>
      </c>
      <c r="G10156" t="str" cm="1">
        <f t="array" aca="1" ref="G10156" ca="1">_xlfn.XLOOKUP(A10156,APPLICATION_NUMBER,APPLICATION_PRIMARY_OWNER)</f>
        <v>FRANCISCAN VINEYARDS INC</v>
      </c>
      <c r="H10156" cm="1">
        <f t="array" aca="1" ref="H10156" ca="1">SUMIFS(AMOUNT,APPL_ID,A10156,YEAR,C10156,DIVERSION_TYPE,"DIRECT")</f>
        <v>0</v>
      </c>
      <c r="I10156" cm="1">
        <f t="array" aca="1" ref="I10156" ca="1">SUMIFS(AMOUNT,APPL_ID,A10156,YEAR,C10156,DIVERSION_TYPE,"STORAGE")</f>
        <v>11.100000000000001</v>
      </c>
      <c r="J10156">
        <f t="shared" ca="1" si="158"/>
        <v>11.100000000000001</v>
      </c>
      <c r="K10156" s="17" cm="1">
        <f t="array" aca="1" ref="K10156" ca="1">IF(J10156&gt;0,COUNTIFS(AnnualTotalDiversion,J10156,APPL_ID,"&lt;&gt;"&amp;A10156,Owner,G10156,YEAR,C10156)/12,0)</f>
        <v>0</v>
      </c>
    </row>
    <row r="10157" spans="1:11" x14ac:dyDescent="0.25">
      <c r="A10157" t="s">
        <v>126</v>
      </c>
      <c r="B10157">
        <v>12023</v>
      </c>
      <c r="C10157">
        <v>2018</v>
      </c>
      <c r="D10157">
        <v>8</v>
      </c>
      <c r="E10157">
        <v>0</v>
      </c>
      <c r="F10157" s="15" t="s">
        <v>45</v>
      </c>
      <c r="G10157" t="str" cm="1">
        <f t="array" aca="1" ref="G10157" ca="1">_xlfn.XLOOKUP(A10157,APPLICATION_NUMBER,APPLICATION_PRIMARY_OWNER)</f>
        <v>FRANCISCAN VINEYARDS INC</v>
      </c>
      <c r="H10157" cm="1">
        <f t="array" aca="1" ref="H10157" ca="1">SUMIFS(AMOUNT,APPL_ID,A10157,YEAR,C10157,DIVERSION_TYPE,"DIRECT")</f>
        <v>0</v>
      </c>
      <c r="I10157" cm="1">
        <f t="array" aca="1" ref="I10157" ca="1">SUMIFS(AMOUNT,APPL_ID,A10157,YEAR,C10157,DIVERSION_TYPE,"STORAGE")</f>
        <v>14.8</v>
      </c>
      <c r="J10157">
        <f t="shared" ca="1" si="158"/>
        <v>14.8</v>
      </c>
      <c r="K10157" s="17" cm="1">
        <f t="array" aca="1" ref="K10157" ca="1">IF(J10157&gt;0,COUNTIFS(AnnualTotalDiversion,J10157,APPL_ID,"&lt;&gt;"&amp;A10157,Owner,G10157,YEAR,C10157)/12,0)</f>
        <v>0</v>
      </c>
    </row>
    <row r="10158" spans="1:11" x14ac:dyDescent="0.25">
      <c r="A10158" t="s">
        <v>126</v>
      </c>
      <c r="B10158">
        <v>12023</v>
      </c>
      <c r="C10158">
        <v>2019</v>
      </c>
      <c r="D10158">
        <v>6</v>
      </c>
      <c r="E10158">
        <v>4.2</v>
      </c>
      <c r="F10158" s="15" t="s">
        <v>46</v>
      </c>
      <c r="G10158" t="str" cm="1">
        <f t="array" aca="1" ref="G10158" ca="1">_xlfn.XLOOKUP(A10158,APPLICATION_NUMBER,APPLICATION_PRIMARY_OWNER)</f>
        <v>FRANCISCAN VINEYARDS INC</v>
      </c>
      <c r="H10158" cm="1">
        <f t="array" aca="1" ref="H10158" ca="1">SUMIFS(AMOUNT,APPL_ID,A10158,YEAR,C10158,DIVERSION_TYPE,"DIRECT")</f>
        <v>0</v>
      </c>
      <c r="I10158" cm="1">
        <f t="array" aca="1" ref="I10158" ca="1">SUMIFS(AMOUNT,APPL_ID,A10158,YEAR,C10158,DIVERSION_TYPE,"STORAGE")</f>
        <v>11.100000000000001</v>
      </c>
      <c r="J10158">
        <f t="shared" ca="1" si="158"/>
        <v>11.100000000000001</v>
      </c>
      <c r="K10158" s="17" cm="1">
        <f t="array" aca="1" ref="K10158" ca="1">IF(J10158&gt;0,COUNTIFS(AnnualTotalDiversion,J10158,APPL_ID,"&lt;&gt;"&amp;A10158,Owner,G10158,YEAR,C10158)/12,0)</f>
        <v>0</v>
      </c>
    </row>
    <row r="10159" spans="1:11" x14ac:dyDescent="0.25">
      <c r="A10159" t="s">
        <v>126</v>
      </c>
      <c r="B10159">
        <v>12023</v>
      </c>
      <c r="C10159">
        <v>2018</v>
      </c>
      <c r="D10159">
        <v>4</v>
      </c>
      <c r="E10159">
        <v>0</v>
      </c>
      <c r="F10159" s="15" t="s">
        <v>46</v>
      </c>
      <c r="G10159" t="str" cm="1">
        <f t="array" aca="1" ref="G10159" ca="1">_xlfn.XLOOKUP(A10159,APPLICATION_NUMBER,APPLICATION_PRIMARY_OWNER)</f>
        <v>FRANCISCAN VINEYARDS INC</v>
      </c>
      <c r="H10159" cm="1">
        <f t="array" aca="1" ref="H10159" ca="1">SUMIFS(AMOUNT,APPL_ID,A10159,YEAR,C10159,DIVERSION_TYPE,"DIRECT")</f>
        <v>0</v>
      </c>
      <c r="I10159" cm="1">
        <f t="array" aca="1" ref="I10159" ca="1">SUMIFS(AMOUNT,APPL_ID,A10159,YEAR,C10159,DIVERSION_TYPE,"STORAGE")</f>
        <v>14.8</v>
      </c>
      <c r="J10159">
        <f t="shared" ca="1" si="158"/>
        <v>14.8</v>
      </c>
      <c r="K10159" s="17" cm="1">
        <f t="array" aca="1" ref="K10159" ca="1">IF(J10159&gt;0,COUNTIFS(AnnualTotalDiversion,J10159,APPL_ID,"&lt;&gt;"&amp;A10159,Owner,G10159,YEAR,C10159)/12,0)</f>
        <v>0</v>
      </c>
    </row>
    <row r="10160" spans="1:11" x14ac:dyDescent="0.25">
      <c r="A10160" t="s">
        <v>126</v>
      </c>
      <c r="B10160">
        <v>12023</v>
      </c>
      <c r="C10160">
        <v>2019</v>
      </c>
      <c r="D10160">
        <v>9</v>
      </c>
      <c r="E10160">
        <v>0</v>
      </c>
      <c r="F10160" s="15" t="s">
        <v>46</v>
      </c>
      <c r="G10160" t="str" cm="1">
        <f t="array" aca="1" ref="G10160" ca="1">_xlfn.XLOOKUP(A10160,APPLICATION_NUMBER,APPLICATION_PRIMARY_OWNER)</f>
        <v>FRANCISCAN VINEYARDS INC</v>
      </c>
      <c r="H10160" cm="1">
        <f t="array" aca="1" ref="H10160" ca="1">SUMIFS(AMOUNT,APPL_ID,A10160,YEAR,C10160,DIVERSION_TYPE,"DIRECT")</f>
        <v>0</v>
      </c>
      <c r="I10160" cm="1">
        <f t="array" aca="1" ref="I10160" ca="1">SUMIFS(AMOUNT,APPL_ID,A10160,YEAR,C10160,DIVERSION_TYPE,"STORAGE")</f>
        <v>11.100000000000001</v>
      </c>
      <c r="J10160">
        <f t="shared" ca="1" si="158"/>
        <v>11.100000000000001</v>
      </c>
      <c r="K10160" s="17" cm="1">
        <f t="array" aca="1" ref="K10160" ca="1">IF(J10160&gt;0,COUNTIFS(AnnualTotalDiversion,J10160,APPL_ID,"&lt;&gt;"&amp;A10160,Owner,G10160,YEAR,C10160)/12,0)</f>
        <v>0</v>
      </c>
    </row>
    <row r="10161" spans="1:11" x14ac:dyDescent="0.25">
      <c r="A10161" t="s">
        <v>126</v>
      </c>
      <c r="B10161">
        <v>12023</v>
      </c>
      <c r="C10161">
        <v>2019</v>
      </c>
      <c r="D10161">
        <v>1</v>
      </c>
      <c r="E10161">
        <v>0</v>
      </c>
      <c r="F10161" s="15" t="s">
        <v>45</v>
      </c>
      <c r="G10161" t="str" cm="1">
        <f t="array" aca="1" ref="G10161" ca="1">_xlfn.XLOOKUP(A10161,APPLICATION_NUMBER,APPLICATION_PRIMARY_OWNER)</f>
        <v>FRANCISCAN VINEYARDS INC</v>
      </c>
      <c r="H10161" cm="1">
        <f t="array" aca="1" ref="H10161" ca="1">SUMIFS(AMOUNT,APPL_ID,A10161,YEAR,C10161,DIVERSION_TYPE,"DIRECT")</f>
        <v>0</v>
      </c>
      <c r="I10161" cm="1">
        <f t="array" aca="1" ref="I10161" ca="1">SUMIFS(AMOUNT,APPL_ID,A10161,YEAR,C10161,DIVERSION_TYPE,"STORAGE")</f>
        <v>11.100000000000001</v>
      </c>
      <c r="J10161">
        <f t="shared" ca="1" si="158"/>
        <v>11.100000000000001</v>
      </c>
      <c r="K10161" s="17" cm="1">
        <f t="array" aca="1" ref="K10161" ca="1">IF(J10161&gt;0,COUNTIFS(AnnualTotalDiversion,J10161,APPL_ID,"&lt;&gt;"&amp;A10161,Owner,G10161,YEAR,C10161)/12,0)</f>
        <v>0</v>
      </c>
    </row>
    <row r="10162" spans="1:11" x14ac:dyDescent="0.25">
      <c r="A10162" t="s">
        <v>126</v>
      </c>
      <c r="B10162">
        <v>12023</v>
      </c>
      <c r="C10162">
        <v>2018</v>
      </c>
      <c r="D10162">
        <v>9</v>
      </c>
      <c r="E10162">
        <v>0</v>
      </c>
      <c r="F10162" s="15" t="s">
        <v>44</v>
      </c>
      <c r="G10162" t="str" cm="1">
        <f t="array" aca="1" ref="G10162" ca="1">_xlfn.XLOOKUP(A10162,APPLICATION_NUMBER,APPLICATION_PRIMARY_OWNER)</f>
        <v>FRANCISCAN VINEYARDS INC</v>
      </c>
      <c r="H10162" cm="1">
        <f t="array" aca="1" ref="H10162" ca="1">SUMIFS(AMOUNT,APPL_ID,A10162,YEAR,C10162,DIVERSION_TYPE,"DIRECT")</f>
        <v>0</v>
      </c>
      <c r="I10162" cm="1">
        <f t="array" aca="1" ref="I10162" ca="1">SUMIFS(AMOUNT,APPL_ID,A10162,YEAR,C10162,DIVERSION_TYPE,"STORAGE")</f>
        <v>14.8</v>
      </c>
      <c r="J10162">
        <f t="shared" ca="1" si="158"/>
        <v>14.8</v>
      </c>
      <c r="K10162" s="17" cm="1">
        <f t="array" aca="1" ref="K10162" ca="1">IF(J10162&gt;0,COUNTIFS(AnnualTotalDiversion,J10162,APPL_ID,"&lt;&gt;"&amp;A10162,Owner,G10162,YEAR,C10162)/12,0)</f>
        <v>0</v>
      </c>
    </row>
    <row r="10163" spans="1:11" x14ac:dyDescent="0.25">
      <c r="A10163" t="s">
        <v>126</v>
      </c>
      <c r="B10163">
        <v>12023</v>
      </c>
      <c r="C10163">
        <v>2017</v>
      </c>
      <c r="D10163">
        <v>5</v>
      </c>
      <c r="E10163">
        <v>0</v>
      </c>
      <c r="F10163" s="15" t="s">
        <v>45</v>
      </c>
      <c r="G10163" t="str" cm="1">
        <f t="array" aca="1" ref="G10163" ca="1">_xlfn.XLOOKUP(A10163,APPLICATION_NUMBER,APPLICATION_PRIMARY_OWNER)</f>
        <v>FRANCISCAN VINEYARDS INC</v>
      </c>
      <c r="H10163" cm="1">
        <f t="array" aca="1" ref="H10163" ca="1">SUMIFS(AMOUNT,APPL_ID,A10163,YEAR,C10163,DIVERSION_TYPE,"DIRECT")</f>
        <v>0</v>
      </c>
      <c r="I10163" cm="1">
        <f t="array" aca="1" ref="I10163" ca="1">SUMIFS(AMOUNT,APPL_ID,A10163,YEAR,C10163,DIVERSION_TYPE,"STORAGE")</f>
        <v>7.6</v>
      </c>
      <c r="J10163">
        <f t="shared" ca="1" si="158"/>
        <v>7.6</v>
      </c>
      <c r="K10163" s="17" cm="1">
        <f t="array" aca="1" ref="K10163" ca="1">IF(J10163&gt;0,COUNTIFS(AnnualTotalDiversion,J10163,APPL_ID,"&lt;&gt;"&amp;A10163,Owner,G10163,YEAR,C10163)/12,0)</f>
        <v>0</v>
      </c>
    </row>
    <row r="10164" spans="1:11" x14ac:dyDescent="0.25">
      <c r="A10164" t="s">
        <v>126</v>
      </c>
      <c r="B10164">
        <v>12023</v>
      </c>
      <c r="C10164">
        <v>2017</v>
      </c>
      <c r="D10164">
        <v>3</v>
      </c>
      <c r="E10164">
        <v>0</v>
      </c>
      <c r="F10164" s="15" t="s">
        <v>44</v>
      </c>
      <c r="G10164" t="str" cm="1">
        <f t="array" aca="1" ref="G10164" ca="1">_xlfn.XLOOKUP(A10164,APPLICATION_NUMBER,APPLICATION_PRIMARY_OWNER)</f>
        <v>FRANCISCAN VINEYARDS INC</v>
      </c>
      <c r="H10164" cm="1">
        <f t="array" aca="1" ref="H10164" ca="1">SUMIFS(AMOUNT,APPL_ID,A10164,YEAR,C10164,DIVERSION_TYPE,"DIRECT")</f>
        <v>0</v>
      </c>
      <c r="I10164" cm="1">
        <f t="array" aca="1" ref="I10164" ca="1">SUMIFS(AMOUNT,APPL_ID,A10164,YEAR,C10164,DIVERSION_TYPE,"STORAGE")</f>
        <v>7.6</v>
      </c>
      <c r="J10164">
        <f t="shared" ca="1" si="158"/>
        <v>7.6</v>
      </c>
      <c r="K10164" s="17" cm="1">
        <f t="array" aca="1" ref="K10164" ca="1">IF(J10164&gt;0,COUNTIFS(AnnualTotalDiversion,J10164,APPL_ID,"&lt;&gt;"&amp;A10164,Owner,G10164,YEAR,C10164)/12,0)</f>
        <v>0</v>
      </c>
    </row>
    <row r="10165" spans="1:11" x14ac:dyDescent="0.25">
      <c r="A10165" t="s">
        <v>126</v>
      </c>
      <c r="B10165">
        <v>12023</v>
      </c>
      <c r="C10165">
        <v>2017</v>
      </c>
      <c r="D10165">
        <v>7</v>
      </c>
      <c r="E10165">
        <v>0</v>
      </c>
      <c r="F10165" s="15" t="s">
        <v>46</v>
      </c>
      <c r="G10165" t="str" cm="1">
        <f t="array" aca="1" ref="G10165" ca="1">_xlfn.XLOOKUP(A10165,APPLICATION_NUMBER,APPLICATION_PRIMARY_OWNER)</f>
        <v>FRANCISCAN VINEYARDS INC</v>
      </c>
      <c r="H10165" cm="1">
        <f t="array" aca="1" ref="H10165" ca="1">SUMIFS(AMOUNT,APPL_ID,A10165,YEAR,C10165,DIVERSION_TYPE,"DIRECT")</f>
        <v>0</v>
      </c>
      <c r="I10165" cm="1">
        <f t="array" aca="1" ref="I10165" ca="1">SUMIFS(AMOUNT,APPL_ID,A10165,YEAR,C10165,DIVERSION_TYPE,"STORAGE")</f>
        <v>7.6</v>
      </c>
      <c r="J10165">
        <f t="shared" ca="1" si="158"/>
        <v>7.6</v>
      </c>
      <c r="K10165" s="17" cm="1">
        <f t="array" aca="1" ref="K10165" ca="1">IF(J10165&gt;0,COUNTIFS(AnnualTotalDiversion,J10165,APPL_ID,"&lt;&gt;"&amp;A10165,Owner,G10165,YEAR,C10165)/12,0)</f>
        <v>0</v>
      </c>
    </row>
    <row r="10166" spans="1:11" x14ac:dyDescent="0.25">
      <c r="A10166" t="s">
        <v>126</v>
      </c>
      <c r="B10166">
        <v>12023</v>
      </c>
      <c r="C10166">
        <v>2019</v>
      </c>
      <c r="D10166">
        <v>4</v>
      </c>
      <c r="E10166">
        <v>1.9</v>
      </c>
      <c r="F10166" s="15" t="s">
        <v>44</v>
      </c>
      <c r="G10166" t="str" cm="1">
        <f t="array" aca="1" ref="G10166" ca="1">_xlfn.XLOOKUP(A10166,APPLICATION_NUMBER,APPLICATION_PRIMARY_OWNER)</f>
        <v>FRANCISCAN VINEYARDS INC</v>
      </c>
      <c r="H10166" cm="1">
        <f t="array" aca="1" ref="H10166" ca="1">SUMIFS(AMOUNT,APPL_ID,A10166,YEAR,C10166,DIVERSION_TYPE,"DIRECT")</f>
        <v>0</v>
      </c>
      <c r="I10166" cm="1">
        <f t="array" aca="1" ref="I10166" ca="1">SUMIFS(AMOUNT,APPL_ID,A10166,YEAR,C10166,DIVERSION_TYPE,"STORAGE")</f>
        <v>11.100000000000001</v>
      </c>
      <c r="J10166">
        <f t="shared" ca="1" si="158"/>
        <v>11.100000000000001</v>
      </c>
      <c r="K10166" s="17" cm="1">
        <f t="array" aca="1" ref="K10166" ca="1">IF(J10166&gt;0,COUNTIFS(AnnualTotalDiversion,J10166,APPL_ID,"&lt;&gt;"&amp;A10166,Owner,G10166,YEAR,C10166)/12,0)</f>
        <v>0</v>
      </c>
    </row>
    <row r="10167" spans="1:11" x14ac:dyDescent="0.25">
      <c r="A10167" t="s">
        <v>126</v>
      </c>
      <c r="B10167">
        <v>12023</v>
      </c>
      <c r="C10167">
        <v>2018</v>
      </c>
      <c r="D10167">
        <v>10</v>
      </c>
      <c r="E10167">
        <v>0</v>
      </c>
      <c r="F10167" s="15" t="s">
        <v>46</v>
      </c>
      <c r="G10167" t="str" cm="1">
        <f t="array" aca="1" ref="G10167" ca="1">_xlfn.XLOOKUP(A10167,APPLICATION_NUMBER,APPLICATION_PRIMARY_OWNER)</f>
        <v>FRANCISCAN VINEYARDS INC</v>
      </c>
      <c r="H10167" cm="1">
        <f t="array" aca="1" ref="H10167" ca="1">SUMIFS(AMOUNT,APPL_ID,A10167,YEAR,C10167,DIVERSION_TYPE,"DIRECT")</f>
        <v>0</v>
      </c>
      <c r="I10167" cm="1">
        <f t="array" aca="1" ref="I10167" ca="1">SUMIFS(AMOUNT,APPL_ID,A10167,YEAR,C10167,DIVERSION_TYPE,"STORAGE")</f>
        <v>14.8</v>
      </c>
      <c r="J10167">
        <f t="shared" ca="1" si="158"/>
        <v>14.8</v>
      </c>
      <c r="K10167" s="17" cm="1">
        <f t="array" aca="1" ref="K10167" ca="1">IF(J10167&gt;0,COUNTIFS(AnnualTotalDiversion,J10167,APPL_ID,"&lt;&gt;"&amp;A10167,Owner,G10167,YEAR,C10167)/12,0)</f>
        <v>0</v>
      </c>
    </row>
    <row r="10168" spans="1:11" x14ac:dyDescent="0.25">
      <c r="A10168" t="s">
        <v>126</v>
      </c>
      <c r="B10168">
        <v>12023</v>
      </c>
      <c r="C10168">
        <v>2017</v>
      </c>
      <c r="D10168">
        <v>8</v>
      </c>
      <c r="E10168">
        <v>0</v>
      </c>
      <c r="F10168" s="15" t="s">
        <v>46</v>
      </c>
      <c r="G10168" t="str" cm="1">
        <f t="array" aca="1" ref="G10168" ca="1">_xlfn.XLOOKUP(A10168,APPLICATION_NUMBER,APPLICATION_PRIMARY_OWNER)</f>
        <v>FRANCISCAN VINEYARDS INC</v>
      </c>
      <c r="H10168" cm="1">
        <f t="array" aca="1" ref="H10168" ca="1">SUMIFS(AMOUNT,APPL_ID,A10168,YEAR,C10168,DIVERSION_TYPE,"DIRECT")</f>
        <v>0</v>
      </c>
      <c r="I10168" cm="1">
        <f t="array" aca="1" ref="I10168" ca="1">SUMIFS(AMOUNT,APPL_ID,A10168,YEAR,C10168,DIVERSION_TYPE,"STORAGE")</f>
        <v>7.6</v>
      </c>
      <c r="J10168">
        <f t="shared" ca="1" si="158"/>
        <v>7.6</v>
      </c>
      <c r="K10168" s="17" cm="1">
        <f t="array" aca="1" ref="K10168" ca="1">IF(J10168&gt;0,COUNTIFS(AnnualTotalDiversion,J10168,APPL_ID,"&lt;&gt;"&amp;A10168,Owner,G10168,YEAR,C10168)/12,0)</f>
        <v>0</v>
      </c>
    </row>
    <row r="10169" spans="1:11" x14ac:dyDescent="0.25">
      <c r="A10169" t="s">
        <v>126</v>
      </c>
      <c r="B10169">
        <v>12023</v>
      </c>
      <c r="C10169">
        <v>2020</v>
      </c>
      <c r="D10169">
        <v>1</v>
      </c>
      <c r="E10169">
        <v>0</v>
      </c>
      <c r="F10169" s="15" t="s">
        <v>45</v>
      </c>
      <c r="G10169" t="str" cm="1">
        <f t="array" aca="1" ref="G10169" ca="1">_xlfn.XLOOKUP(A10169,APPLICATION_NUMBER,APPLICATION_PRIMARY_OWNER)</f>
        <v>FRANCISCAN VINEYARDS INC</v>
      </c>
      <c r="H10169" cm="1">
        <f t="array" aca="1" ref="H10169" ca="1">SUMIFS(AMOUNT,APPL_ID,A10169,YEAR,C10169,DIVERSION_TYPE,"DIRECT")</f>
        <v>6.87</v>
      </c>
      <c r="I10169" cm="1">
        <f t="array" aca="1" ref="I10169" ca="1">SUMIFS(AMOUNT,APPL_ID,A10169,YEAR,C10169,DIVERSION_TYPE,"STORAGE")</f>
        <v>8.08</v>
      </c>
      <c r="J10169">
        <f t="shared" ca="1" si="158"/>
        <v>14.95</v>
      </c>
      <c r="K10169" s="17" cm="1">
        <f t="array" aca="1" ref="K10169" ca="1">IF(J10169&gt;0,COUNTIFS(AnnualTotalDiversion,J10169,APPL_ID,"&lt;&gt;"&amp;A10169,Owner,G10169,YEAR,C10169)/12,0)</f>
        <v>0</v>
      </c>
    </row>
    <row r="10170" spans="1:11" x14ac:dyDescent="0.25">
      <c r="A10170" t="s">
        <v>126</v>
      </c>
      <c r="B10170">
        <v>12023</v>
      </c>
      <c r="C10170">
        <v>2018</v>
      </c>
      <c r="D10170">
        <v>12</v>
      </c>
      <c r="E10170">
        <v>0</v>
      </c>
      <c r="F10170" s="15" t="s">
        <v>44</v>
      </c>
      <c r="G10170" t="str" cm="1">
        <f t="array" aca="1" ref="G10170" ca="1">_xlfn.XLOOKUP(A10170,APPLICATION_NUMBER,APPLICATION_PRIMARY_OWNER)</f>
        <v>FRANCISCAN VINEYARDS INC</v>
      </c>
      <c r="H10170" cm="1">
        <f t="array" aca="1" ref="H10170" ca="1">SUMIFS(AMOUNT,APPL_ID,A10170,YEAR,C10170,DIVERSION_TYPE,"DIRECT")</f>
        <v>0</v>
      </c>
      <c r="I10170" cm="1">
        <f t="array" aca="1" ref="I10170" ca="1">SUMIFS(AMOUNT,APPL_ID,A10170,YEAR,C10170,DIVERSION_TYPE,"STORAGE")</f>
        <v>14.8</v>
      </c>
      <c r="J10170">
        <f t="shared" ca="1" si="158"/>
        <v>14.8</v>
      </c>
      <c r="K10170" s="17" cm="1">
        <f t="array" aca="1" ref="K10170" ca="1">IF(J10170&gt;0,COUNTIFS(AnnualTotalDiversion,J10170,APPL_ID,"&lt;&gt;"&amp;A10170,Owner,G10170,YEAR,C10170)/12,0)</f>
        <v>0</v>
      </c>
    </row>
    <row r="10171" spans="1:11" x14ac:dyDescent="0.25">
      <c r="A10171" t="s">
        <v>126</v>
      </c>
      <c r="B10171">
        <v>12023</v>
      </c>
      <c r="C10171">
        <v>2019</v>
      </c>
      <c r="D10171">
        <v>3</v>
      </c>
      <c r="E10171">
        <v>0</v>
      </c>
      <c r="F10171" s="15" t="s">
        <v>44</v>
      </c>
      <c r="G10171" t="str" cm="1">
        <f t="array" aca="1" ref="G10171" ca="1">_xlfn.XLOOKUP(A10171,APPLICATION_NUMBER,APPLICATION_PRIMARY_OWNER)</f>
        <v>FRANCISCAN VINEYARDS INC</v>
      </c>
      <c r="H10171" cm="1">
        <f t="array" aca="1" ref="H10171" ca="1">SUMIFS(AMOUNT,APPL_ID,A10171,YEAR,C10171,DIVERSION_TYPE,"DIRECT")</f>
        <v>0</v>
      </c>
      <c r="I10171" cm="1">
        <f t="array" aca="1" ref="I10171" ca="1">SUMIFS(AMOUNT,APPL_ID,A10171,YEAR,C10171,DIVERSION_TYPE,"STORAGE")</f>
        <v>11.100000000000001</v>
      </c>
      <c r="J10171">
        <f t="shared" ca="1" si="158"/>
        <v>11.100000000000001</v>
      </c>
      <c r="K10171" s="17" cm="1">
        <f t="array" aca="1" ref="K10171" ca="1">IF(J10171&gt;0,COUNTIFS(AnnualTotalDiversion,J10171,APPL_ID,"&lt;&gt;"&amp;A10171,Owner,G10171,YEAR,C10171)/12,0)</f>
        <v>0</v>
      </c>
    </row>
    <row r="10172" spans="1:11" x14ac:dyDescent="0.25">
      <c r="A10172" t="s">
        <v>126</v>
      </c>
      <c r="B10172">
        <v>12023</v>
      </c>
      <c r="C10172">
        <v>2018</v>
      </c>
      <c r="D10172">
        <v>7</v>
      </c>
      <c r="E10172">
        <v>0</v>
      </c>
      <c r="F10172" s="15" t="s">
        <v>46</v>
      </c>
      <c r="G10172" t="str" cm="1">
        <f t="array" aca="1" ref="G10172" ca="1">_xlfn.XLOOKUP(A10172,APPLICATION_NUMBER,APPLICATION_PRIMARY_OWNER)</f>
        <v>FRANCISCAN VINEYARDS INC</v>
      </c>
      <c r="H10172" cm="1">
        <f t="array" aca="1" ref="H10172" ca="1">SUMIFS(AMOUNT,APPL_ID,A10172,YEAR,C10172,DIVERSION_TYPE,"DIRECT")</f>
        <v>0</v>
      </c>
      <c r="I10172" cm="1">
        <f t="array" aca="1" ref="I10172" ca="1">SUMIFS(AMOUNT,APPL_ID,A10172,YEAR,C10172,DIVERSION_TYPE,"STORAGE")</f>
        <v>14.8</v>
      </c>
      <c r="J10172">
        <f t="shared" ca="1" si="158"/>
        <v>14.8</v>
      </c>
      <c r="K10172" s="17" cm="1">
        <f t="array" aca="1" ref="K10172" ca="1">IF(J10172&gt;0,COUNTIFS(AnnualTotalDiversion,J10172,APPL_ID,"&lt;&gt;"&amp;A10172,Owner,G10172,YEAR,C10172)/12,0)</f>
        <v>0</v>
      </c>
    </row>
    <row r="10173" spans="1:11" x14ac:dyDescent="0.25">
      <c r="A10173" t="s">
        <v>126</v>
      </c>
      <c r="B10173">
        <v>12023</v>
      </c>
      <c r="C10173">
        <v>2018</v>
      </c>
      <c r="D10173">
        <v>9</v>
      </c>
      <c r="E10173">
        <v>0</v>
      </c>
      <c r="F10173" s="15" t="s">
        <v>46</v>
      </c>
      <c r="G10173" t="str" cm="1">
        <f t="array" aca="1" ref="G10173" ca="1">_xlfn.XLOOKUP(A10173,APPLICATION_NUMBER,APPLICATION_PRIMARY_OWNER)</f>
        <v>FRANCISCAN VINEYARDS INC</v>
      </c>
      <c r="H10173" cm="1">
        <f t="array" aca="1" ref="H10173" ca="1">SUMIFS(AMOUNT,APPL_ID,A10173,YEAR,C10173,DIVERSION_TYPE,"DIRECT")</f>
        <v>0</v>
      </c>
      <c r="I10173" cm="1">
        <f t="array" aca="1" ref="I10173" ca="1">SUMIFS(AMOUNT,APPL_ID,A10173,YEAR,C10173,DIVERSION_TYPE,"STORAGE")</f>
        <v>14.8</v>
      </c>
      <c r="J10173">
        <f t="shared" ca="1" si="158"/>
        <v>14.8</v>
      </c>
      <c r="K10173" s="17" cm="1">
        <f t="array" aca="1" ref="K10173" ca="1">IF(J10173&gt;0,COUNTIFS(AnnualTotalDiversion,J10173,APPL_ID,"&lt;&gt;"&amp;A10173,Owner,G10173,YEAR,C10173)/12,0)</f>
        <v>0</v>
      </c>
    </row>
    <row r="10174" spans="1:11" x14ac:dyDescent="0.25">
      <c r="A10174" t="s">
        <v>126</v>
      </c>
      <c r="B10174">
        <v>12023</v>
      </c>
      <c r="C10174">
        <v>2017</v>
      </c>
      <c r="D10174">
        <v>7</v>
      </c>
      <c r="E10174">
        <v>0</v>
      </c>
      <c r="F10174" s="15" t="s">
        <v>44</v>
      </c>
      <c r="G10174" t="str" cm="1">
        <f t="array" aca="1" ref="G10174" ca="1">_xlfn.XLOOKUP(A10174,APPLICATION_NUMBER,APPLICATION_PRIMARY_OWNER)</f>
        <v>FRANCISCAN VINEYARDS INC</v>
      </c>
      <c r="H10174" cm="1">
        <f t="array" aca="1" ref="H10174" ca="1">SUMIFS(AMOUNT,APPL_ID,A10174,YEAR,C10174,DIVERSION_TYPE,"DIRECT")</f>
        <v>0</v>
      </c>
      <c r="I10174" cm="1">
        <f t="array" aca="1" ref="I10174" ca="1">SUMIFS(AMOUNT,APPL_ID,A10174,YEAR,C10174,DIVERSION_TYPE,"STORAGE")</f>
        <v>7.6</v>
      </c>
      <c r="J10174">
        <f t="shared" ca="1" si="158"/>
        <v>7.6</v>
      </c>
      <c r="K10174" s="17" cm="1">
        <f t="array" aca="1" ref="K10174" ca="1">IF(J10174&gt;0,COUNTIFS(AnnualTotalDiversion,J10174,APPL_ID,"&lt;&gt;"&amp;A10174,Owner,G10174,YEAR,C10174)/12,0)</f>
        <v>0</v>
      </c>
    </row>
    <row r="10175" spans="1:11" x14ac:dyDescent="0.25">
      <c r="A10175" t="s">
        <v>126</v>
      </c>
      <c r="B10175">
        <v>12023</v>
      </c>
      <c r="C10175">
        <v>2019</v>
      </c>
      <c r="D10175">
        <v>1</v>
      </c>
      <c r="E10175">
        <v>0</v>
      </c>
      <c r="F10175" s="15" t="s">
        <v>46</v>
      </c>
      <c r="G10175" t="str" cm="1">
        <f t="array" aca="1" ref="G10175" ca="1">_xlfn.XLOOKUP(A10175,APPLICATION_NUMBER,APPLICATION_PRIMARY_OWNER)</f>
        <v>FRANCISCAN VINEYARDS INC</v>
      </c>
      <c r="H10175" cm="1">
        <f t="array" aca="1" ref="H10175" ca="1">SUMIFS(AMOUNT,APPL_ID,A10175,YEAR,C10175,DIVERSION_TYPE,"DIRECT")</f>
        <v>0</v>
      </c>
      <c r="I10175" cm="1">
        <f t="array" aca="1" ref="I10175" ca="1">SUMIFS(AMOUNT,APPL_ID,A10175,YEAR,C10175,DIVERSION_TYPE,"STORAGE")</f>
        <v>11.100000000000001</v>
      </c>
      <c r="J10175">
        <f t="shared" ca="1" si="158"/>
        <v>11.100000000000001</v>
      </c>
      <c r="K10175" s="17" cm="1">
        <f t="array" aca="1" ref="K10175" ca="1">IF(J10175&gt;0,COUNTIFS(AnnualTotalDiversion,J10175,APPL_ID,"&lt;&gt;"&amp;A10175,Owner,G10175,YEAR,C10175)/12,0)</f>
        <v>0</v>
      </c>
    </row>
    <row r="10176" spans="1:11" x14ac:dyDescent="0.25">
      <c r="A10176" t="s">
        <v>126</v>
      </c>
      <c r="B10176">
        <v>12023</v>
      </c>
      <c r="C10176">
        <v>2019</v>
      </c>
      <c r="D10176">
        <v>2</v>
      </c>
      <c r="E10176">
        <v>0</v>
      </c>
      <c r="F10176" s="15" t="s">
        <v>44</v>
      </c>
      <c r="G10176" t="str" cm="1">
        <f t="array" aca="1" ref="G10176" ca="1">_xlfn.XLOOKUP(A10176,APPLICATION_NUMBER,APPLICATION_PRIMARY_OWNER)</f>
        <v>FRANCISCAN VINEYARDS INC</v>
      </c>
      <c r="H10176" cm="1">
        <f t="array" aca="1" ref="H10176" ca="1">SUMIFS(AMOUNT,APPL_ID,A10176,YEAR,C10176,DIVERSION_TYPE,"DIRECT")</f>
        <v>0</v>
      </c>
      <c r="I10176" cm="1">
        <f t="array" aca="1" ref="I10176" ca="1">SUMIFS(AMOUNT,APPL_ID,A10176,YEAR,C10176,DIVERSION_TYPE,"STORAGE")</f>
        <v>11.100000000000001</v>
      </c>
      <c r="J10176">
        <f t="shared" ca="1" si="158"/>
        <v>11.100000000000001</v>
      </c>
      <c r="K10176" s="17" cm="1">
        <f t="array" aca="1" ref="K10176" ca="1">IF(J10176&gt;0,COUNTIFS(AnnualTotalDiversion,J10176,APPL_ID,"&lt;&gt;"&amp;A10176,Owner,G10176,YEAR,C10176)/12,0)</f>
        <v>0</v>
      </c>
    </row>
    <row r="10177" spans="1:11" x14ac:dyDescent="0.25">
      <c r="A10177" t="s">
        <v>126</v>
      </c>
      <c r="B10177">
        <v>12023</v>
      </c>
      <c r="C10177">
        <v>2018</v>
      </c>
      <c r="D10177">
        <v>12</v>
      </c>
      <c r="E10177">
        <v>0</v>
      </c>
      <c r="F10177" s="15" t="s">
        <v>45</v>
      </c>
      <c r="G10177" t="str" cm="1">
        <f t="array" aca="1" ref="G10177" ca="1">_xlfn.XLOOKUP(A10177,APPLICATION_NUMBER,APPLICATION_PRIMARY_OWNER)</f>
        <v>FRANCISCAN VINEYARDS INC</v>
      </c>
      <c r="H10177" cm="1">
        <f t="array" aca="1" ref="H10177" ca="1">SUMIFS(AMOUNT,APPL_ID,A10177,YEAR,C10177,DIVERSION_TYPE,"DIRECT")</f>
        <v>0</v>
      </c>
      <c r="I10177" cm="1">
        <f t="array" aca="1" ref="I10177" ca="1">SUMIFS(AMOUNT,APPL_ID,A10177,YEAR,C10177,DIVERSION_TYPE,"STORAGE")</f>
        <v>14.8</v>
      </c>
      <c r="J10177">
        <f t="shared" ca="1" si="158"/>
        <v>14.8</v>
      </c>
      <c r="K10177" s="17" cm="1">
        <f t="array" aca="1" ref="K10177" ca="1">IF(J10177&gt;0,COUNTIFS(AnnualTotalDiversion,J10177,APPL_ID,"&lt;&gt;"&amp;A10177,Owner,G10177,YEAR,C10177)/12,0)</f>
        <v>0</v>
      </c>
    </row>
    <row r="10178" spans="1:11" x14ac:dyDescent="0.25">
      <c r="A10178" t="s">
        <v>126</v>
      </c>
      <c r="B10178">
        <v>12023</v>
      </c>
      <c r="C10178">
        <v>2019</v>
      </c>
      <c r="D10178">
        <v>2</v>
      </c>
      <c r="E10178">
        <v>0</v>
      </c>
      <c r="F10178" s="15" t="s">
        <v>46</v>
      </c>
      <c r="G10178" t="str" cm="1">
        <f t="array" aca="1" ref="G10178" ca="1">_xlfn.XLOOKUP(A10178,APPLICATION_NUMBER,APPLICATION_PRIMARY_OWNER)</f>
        <v>FRANCISCAN VINEYARDS INC</v>
      </c>
      <c r="H10178" cm="1">
        <f t="array" aca="1" ref="H10178" ca="1">SUMIFS(AMOUNT,APPL_ID,A10178,YEAR,C10178,DIVERSION_TYPE,"DIRECT")</f>
        <v>0</v>
      </c>
      <c r="I10178" cm="1">
        <f t="array" aca="1" ref="I10178" ca="1">SUMIFS(AMOUNT,APPL_ID,A10178,YEAR,C10178,DIVERSION_TYPE,"STORAGE")</f>
        <v>11.100000000000001</v>
      </c>
      <c r="J10178">
        <f t="shared" ca="1" si="158"/>
        <v>11.100000000000001</v>
      </c>
      <c r="K10178" s="17" cm="1">
        <f t="array" aca="1" ref="K10178" ca="1">IF(J10178&gt;0,COUNTIFS(AnnualTotalDiversion,J10178,APPL_ID,"&lt;&gt;"&amp;A10178,Owner,G10178,YEAR,C10178)/12,0)</f>
        <v>0</v>
      </c>
    </row>
    <row r="10179" spans="1:11" x14ac:dyDescent="0.25">
      <c r="A10179" t="s">
        <v>126</v>
      </c>
      <c r="B10179">
        <v>12023</v>
      </c>
      <c r="C10179">
        <v>2019</v>
      </c>
      <c r="D10179">
        <v>3</v>
      </c>
      <c r="E10179">
        <v>0</v>
      </c>
      <c r="F10179" s="15" t="s">
        <v>45</v>
      </c>
      <c r="G10179" t="str" cm="1">
        <f t="array" aca="1" ref="G10179" ca="1">_xlfn.XLOOKUP(A10179,APPLICATION_NUMBER,APPLICATION_PRIMARY_OWNER)</f>
        <v>FRANCISCAN VINEYARDS INC</v>
      </c>
      <c r="H10179" cm="1">
        <f t="array" aca="1" ref="H10179" ca="1">SUMIFS(AMOUNT,APPL_ID,A10179,YEAR,C10179,DIVERSION_TYPE,"DIRECT")</f>
        <v>0</v>
      </c>
      <c r="I10179" cm="1">
        <f t="array" aca="1" ref="I10179" ca="1">SUMIFS(AMOUNT,APPL_ID,A10179,YEAR,C10179,DIVERSION_TYPE,"STORAGE")</f>
        <v>11.100000000000001</v>
      </c>
      <c r="J10179">
        <f t="shared" ca="1" si="158"/>
        <v>11.100000000000001</v>
      </c>
      <c r="K10179" s="17" cm="1">
        <f t="array" aca="1" ref="K10179" ca="1">IF(J10179&gt;0,COUNTIFS(AnnualTotalDiversion,J10179,APPL_ID,"&lt;&gt;"&amp;A10179,Owner,G10179,YEAR,C10179)/12,0)</f>
        <v>0</v>
      </c>
    </row>
    <row r="10180" spans="1:11" x14ac:dyDescent="0.25">
      <c r="A10180" t="s">
        <v>126</v>
      </c>
      <c r="B10180">
        <v>12023</v>
      </c>
      <c r="C10180">
        <v>2020</v>
      </c>
      <c r="D10180">
        <v>2</v>
      </c>
      <c r="E10180">
        <v>0</v>
      </c>
      <c r="F10180" s="15" t="s">
        <v>46</v>
      </c>
      <c r="G10180" t="str" cm="1">
        <f t="array" aca="1" ref="G10180" ca="1">_xlfn.XLOOKUP(A10180,APPLICATION_NUMBER,APPLICATION_PRIMARY_OWNER)</f>
        <v>FRANCISCAN VINEYARDS INC</v>
      </c>
      <c r="H10180" cm="1">
        <f t="array" aca="1" ref="H10180" ca="1">SUMIFS(AMOUNT,APPL_ID,A10180,YEAR,C10180,DIVERSION_TYPE,"DIRECT")</f>
        <v>6.87</v>
      </c>
      <c r="I10180" cm="1">
        <f t="array" aca="1" ref="I10180" ca="1">SUMIFS(AMOUNT,APPL_ID,A10180,YEAR,C10180,DIVERSION_TYPE,"STORAGE")</f>
        <v>8.08</v>
      </c>
      <c r="J10180">
        <f t="shared" ca="1" si="158"/>
        <v>14.95</v>
      </c>
      <c r="K10180" s="17" cm="1">
        <f t="array" aca="1" ref="K10180" ca="1">IF(J10180&gt;0,COUNTIFS(AnnualTotalDiversion,J10180,APPL_ID,"&lt;&gt;"&amp;A10180,Owner,G10180,YEAR,C10180)/12,0)</f>
        <v>0</v>
      </c>
    </row>
    <row r="10181" spans="1:11" x14ac:dyDescent="0.25">
      <c r="A10181" t="s">
        <v>126</v>
      </c>
      <c r="B10181">
        <v>12023</v>
      </c>
      <c r="C10181">
        <v>2018</v>
      </c>
      <c r="D10181">
        <v>10</v>
      </c>
      <c r="E10181">
        <v>0</v>
      </c>
      <c r="F10181" s="15" t="s">
        <v>45</v>
      </c>
      <c r="G10181" t="str" cm="1">
        <f t="array" aca="1" ref="G10181" ca="1">_xlfn.XLOOKUP(A10181,APPLICATION_NUMBER,APPLICATION_PRIMARY_OWNER)</f>
        <v>FRANCISCAN VINEYARDS INC</v>
      </c>
      <c r="H10181" cm="1">
        <f t="array" aca="1" ref="H10181" ca="1">SUMIFS(AMOUNT,APPL_ID,A10181,YEAR,C10181,DIVERSION_TYPE,"DIRECT")</f>
        <v>0</v>
      </c>
      <c r="I10181" cm="1">
        <f t="array" aca="1" ref="I10181" ca="1">SUMIFS(AMOUNT,APPL_ID,A10181,YEAR,C10181,DIVERSION_TYPE,"STORAGE")</f>
        <v>14.8</v>
      </c>
      <c r="J10181">
        <f t="shared" ref="J10181:J10244" ca="1" si="159">SUM(H10181:I10181)</f>
        <v>14.8</v>
      </c>
      <c r="K10181" s="17" cm="1">
        <f t="array" aca="1" ref="K10181" ca="1">IF(J10181&gt;0,COUNTIFS(AnnualTotalDiversion,J10181,APPL_ID,"&lt;&gt;"&amp;A10181,Owner,G10181,YEAR,C10181)/12,0)</f>
        <v>0</v>
      </c>
    </row>
    <row r="10182" spans="1:11" x14ac:dyDescent="0.25">
      <c r="A10182" t="s">
        <v>126</v>
      </c>
      <c r="B10182">
        <v>12023</v>
      </c>
      <c r="C10182">
        <v>2018</v>
      </c>
      <c r="D10182">
        <v>6</v>
      </c>
      <c r="E10182">
        <v>0</v>
      </c>
      <c r="F10182" s="15" t="s">
        <v>45</v>
      </c>
      <c r="G10182" t="str" cm="1">
        <f t="array" aca="1" ref="G10182" ca="1">_xlfn.XLOOKUP(A10182,APPLICATION_NUMBER,APPLICATION_PRIMARY_OWNER)</f>
        <v>FRANCISCAN VINEYARDS INC</v>
      </c>
      <c r="H10182" cm="1">
        <f t="array" aca="1" ref="H10182" ca="1">SUMIFS(AMOUNT,APPL_ID,A10182,YEAR,C10182,DIVERSION_TYPE,"DIRECT")</f>
        <v>0</v>
      </c>
      <c r="I10182" cm="1">
        <f t="array" aca="1" ref="I10182" ca="1">SUMIFS(AMOUNT,APPL_ID,A10182,YEAR,C10182,DIVERSION_TYPE,"STORAGE")</f>
        <v>14.8</v>
      </c>
      <c r="J10182">
        <f t="shared" ca="1" si="159"/>
        <v>14.8</v>
      </c>
      <c r="K10182" s="17" cm="1">
        <f t="array" aca="1" ref="K10182" ca="1">IF(J10182&gt;0,COUNTIFS(AnnualTotalDiversion,J10182,APPL_ID,"&lt;&gt;"&amp;A10182,Owner,G10182,YEAR,C10182)/12,0)</f>
        <v>0</v>
      </c>
    </row>
    <row r="10183" spans="1:11" x14ac:dyDescent="0.25">
      <c r="A10183" t="s">
        <v>126</v>
      </c>
      <c r="B10183">
        <v>12023</v>
      </c>
      <c r="C10183">
        <v>2017</v>
      </c>
      <c r="D10183">
        <v>1</v>
      </c>
      <c r="E10183">
        <v>0</v>
      </c>
      <c r="F10183" s="15" t="s">
        <v>44</v>
      </c>
      <c r="G10183" t="str" cm="1">
        <f t="array" aca="1" ref="G10183" ca="1">_xlfn.XLOOKUP(A10183,APPLICATION_NUMBER,APPLICATION_PRIMARY_OWNER)</f>
        <v>FRANCISCAN VINEYARDS INC</v>
      </c>
      <c r="H10183" cm="1">
        <f t="array" aca="1" ref="H10183" ca="1">SUMIFS(AMOUNT,APPL_ID,A10183,YEAR,C10183,DIVERSION_TYPE,"DIRECT")</f>
        <v>0</v>
      </c>
      <c r="I10183" cm="1">
        <f t="array" aca="1" ref="I10183" ca="1">SUMIFS(AMOUNT,APPL_ID,A10183,YEAR,C10183,DIVERSION_TYPE,"STORAGE")</f>
        <v>7.6</v>
      </c>
      <c r="J10183">
        <f t="shared" ca="1" si="159"/>
        <v>7.6</v>
      </c>
      <c r="K10183" s="17" cm="1">
        <f t="array" aca="1" ref="K10183" ca="1">IF(J10183&gt;0,COUNTIFS(AnnualTotalDiversion,J10183,APPL_ID,"&lt;&gt;"&amp;A10183,Owner,G10183,YEAR,C10183)/12,0)</f>
        <v>0</v>
      </c>
    </row>
    <row r="10184" spans="1:11" x14ac:dyDescent="0.25">
      <c r="A10184" t="s">
        <v>126</v>
      </c>
      <c r="B10184">
        <v>12023</v>
      </c>
      <c r="C10184">
        <v>2018</v>
      </c>
      <c r="D10184">
        <v>10</v>
      </c>
      <c r="E10184">
        <v>0</v>
      </c>
      <c r="F10184" s="15" t="s">
        <v>44</v>
      </c>
      <c r="G10184" t="str" cm="1">
        <f t="array" aca="1" ref="G10184" ca="1">_xlfn.XLOOKUP(A10184,APPLICATION_NUMBER,APPLICATION_PRIMARY_OWNER)</f>
        <v>FRANCISCAN VINEYARDS INC</v>
      </c>
      <c r="H10184" cm="1">
        <f t="array" aca="1" ref="H10184" ca="1">SUMIFS(AMOUNT,APPL_ID,A10184,YEAR,C10184,DIVERSION_TYPE,"DIRECT")</f>
        <v>0</v>
      </c>
      <c r="I10184" cm="1">
        <f t="array" aca="1" ref="I10184" ca="1">SUMIFS(AMOUNT,APPL_ID,A10184,YEAR,C10184,DIVERSION_TYPE,"STORAGE")</f>
        <v>14.8</v>
      </c>
      <c r="J10184">
        <f t="shared" ca="1" si="159"/>
        <v>14.8</v>
      </c>
      <c r="K10184" s="17" cm="1">
        <f t="array" aca="1" ref="K10184" ca="1">IF(J10184&gt;0,COUNTIFS(AnnualTotalDiversion,J10184,APPL_ID,"&lt;&gt;"&amp;A10184,Owner,G10184,YEAR,C10184)/12,0)</f>
        <v>0</v>
      </c>
    </row>
    <row r="10185" spans="1:11" x14ac:dyDescent="0.25">
      <c r="A10185" t="s">
        <v>126</v>
      </c>
      <c r="B10185">
        <v>12023</v>
      </c>
      <c r="C10185">
        <v>2019</v>
      </c>
      <c r="D10185">
        <v>2</v>
      </c>
      <c r="E10185">
        <v>0</v>
      </c>
      <c r="F10185" s="15" t="s">
        <v>45</v>
      </c>
      <c r="G10185" t="str" cm="1">
        <f t="array" aca="1" ref="G10185" ca="1">_xlfn.XLOOKUP(A10185,APPLICATION_NUMBER,APPLICATION_PRIMARY_OWNER)</f>
        <v>FRANCISCAN VINEYARDS INC</v>
      </c>
      <c r="H10185" cm="1">
        <f t="array" aca="1" ref="H10185" ca="1">SUMIFS(AMOUNT,APPL_ID,A10185,YEAR,C10185,DIVERSION_TYPE,"DIRECT")</f>
        <v>0</v>
      </c>
      <c r="I10185" cm="1">
        <f t="array" aca="1" ref="I10185" ca="1">SUMIFS(AMOUNT,APPL_ID,A10185,YEAR,C10185,DIVERSION_TYPE,"STORAGE")</f>
        <v>11.100000000000001</v>
      </c>
      <c r="J10185">
        <f t="shared" ca="1" si="159"/>
        <v>11.100000000000001</v>
      </c>
      <c r="K10185" s="17" cm="1">
        <f t="array" aca="1" ref="K10185" ca="1">IF(J10185&gt;0,COUNTIFS(AnnualTotalDiversion,J10185,APPL_ID,"&lt;&gt;"&amp;A10185,Owner,G10185,YEAR,C10185)/12,0)</f>
        <v>0</v>
      </c>
    </row>
    <row r="10186" spans="1:11" x14ac:dyDescent="0.25">
      <c r="A10186" t="s">
        <v>126</v>
      </c>
      <c r="B10186">
        <v>12023</v>
      </c>
      <c r="C10186">
        <v>2020</v>
      </c>
      <c r="D10186">
        <v>4</v>
      </c>
      <c r="E10186">
        <v>0.53</v>
      </c>
      <c r="F10186" s="15" t="s">
        <v>45</v>
      </c>
      <c r="G10186" t="str" cm="1">
        <f t="array" aca="1" ref="G10186" ca="1">_xlfn.XLOOKUP(A10186,APPLICATION_NUMBER,APPLICATION_PRIMARY_OWNER)</f>
        <v>FRANCISCAN VINEYARDS INC</v>
      </c>
      <c r="H10186" cm="1">
        <f t="array" aca="1" ref="H10186" ca="1">SUMIFS(AMOUNT,APPL_ID,A10186,YEAR,C10186,DIVERSION_TYPE,"DIRECT")</f>
        <v>6.87</v>
      </c>
      <c r="I10186" cm="1">
        <f t="array" aca="1" ref="I10186" ca="1">SUMIFS(AMOUNT,APPL_ID,A10186,YEAR,C10186,DIVERSION_TYPE,"STORAGE")</f>
        <v>8.08</v>
      </c>
      <c r="J10186">
        <f t="shared" ca="1" si="159"/>
        <v>14.95</v>
      </c>
      <c r="K10186" s="17" cm="1">
        <f t="array" aca="1" ref="K10186" ca="1">IF(J10186&gt;0,COUNTIFS(AnnualTotalDiversion,J10186,APPL_ID,"&lt;&gt;"&amp;A10186,Owner,G10186,YEAR,C10186)/12,0)</f>
        <v>0</v>
      </c>
    </row>
    <row r="10187" spans="1:11" x14ac:dyDescent="0.25">
      <c r="A10187" t="s">
        <v>126</v>
      </c>
      <c r="B10187">
        <v>12023</v>
      </c>
      <c r="C10187">
        <v>2019</v>
      </c>
      <c r="D10187">
        <v>7</v>
      </c>
      <c r="E10187">
        <v>0</v>
      </c>
      <c r="F10187" s="15" t="s">
        <v>45</v>
      </c>
      <c r="G10187" t="str" cm="1">
        <f t="array" aca="1" ref="G10187" ca="1">_xlfn.XLOOKUP(A10187,APPLICATION_NUMBER,APPLICATION_PRIMARY_OWNER)</f>
        <v>FRANCISCAN VINEYARDS INC</v>
      </c>
      <c r="H10187" cm="1">
        <f t="array" aca="1" ref="H10187" ca="1">SUMIFS(AMOUNT,APPL_ID,A10187,YEAR,C10187,DIVERSION_TYPE,"DIRECT")</f>
        <v>0</v>
      </c>
      <c r="I10187" cm="1">
        <f t="array" aca="1" ref="I10187" ca="1">SUMIFS(AMOUNT,APPL_ID,A10187,YEAR,C10187,DIVERSION_TYPE,"STORAGE")</f>
        <v>11.100000000000001</v>
      </c>
      <c r="J10187">
        <f t="shared" ca="1" si="159"/>
        <v>11.100000000000001</v>
      </c>
      <c r="K10187" s="17" cm="1">
        <f t="array" aca="1" ref="K10187" ca="1">IF(J10187&gt;0,COUNTIFS(AnnualTotalDiversion,J10187,APPL_ID,"&lt;&gt;"&amp;A10187,Owner,G10187,YEAR,C10187)/12,0)</f>
        <v>0</v>
      </c>
    </row>
    <row r="10188" spans="1:11" x14ac:dyDescent="0.25">
      <c r="A10188" t="s">
        <v>126</v>
      </c>
      <c r="B10188">
        <v>12023</v>
      </c>
      <c r="C10188">
        <v>2019</v>
      </c>
      <c r="D10188">
        <v>5</v>
      </c>
      <c r="E10188">
        <v>6.7</v>
      </c>
      <c r="F10188" s="15" t="s">
        <v>46</v>
      </c>
      <c r="G10188" t="str" cm="1">
        <f t="array" aca="1" ref="G10188" ca="1">_xlfn.XLOOKUP(A10188,APPLICATION_NUMBER,APPLICATION_PRIMARY_OWNER)</f>
        <v>FRANCISCAN VINEYARDS INC</v>
      </c>
      <c r="H10188" cm="1">
        <f t="array" aca="1" ref="H10188" ca="1">SUMIFS(AMOUNT,APPL_ID,A10188,YEAR,C10188,DIVERSION_TYPE,"DIRECT")</f>
        <v>0</v>
      </c>
      <c r="I10188" cm="1">
        <f t="array" aca="1" ref="I10188" ca="1">SUMIFS(AMOUNT,APPL_ID,A10188,YEAR,C10188,DIVERSION_TYPE,"STORAGE")</f>
        <v>11.100000000000001</v>
      </c>
      <c r="J10188">
        <f t="shared" ca="1" si="159"/>
        <v>11.100000000000001</v>
      </c>
      <c r="K10188" s="17" cm="1">
        <f t="array" aca="1" ref="K10188" ca="1">IF(J10188&gt;0,COUNTIFS(AnnualTotalDiversion,J10188,APPL_ID,"&lt;&gt;"&amp;A10188,Owner,G10188,YEAR,C10188)/12,0)</f>
        <v>0</v>
      </c>
    </row>
    <row r="10189" spans="1:11" x14ac:dyDescent="0.25">
      <c r="A10189" t="s">
        <v>126</v>
      </c>
      <c r="B10189">
        <v>12023</v>
      </c>
      <c r="C10189">
        <v>2020</v>
      </c>
      <c r="D10189">
        <v>3</v>
      </c>
      <c r="E10189">
        <v>0</v>
      </c>
      <c r="F10189" s="15" t="s">
        <v>45</v>
      </c>
      <c r="G10189" t="str" cm="1">
        <f t="array" aca="1" ref="G10189" ca="1">_xlfn.XLOOKUP(A10189,APPLICATION_NUMBER,APPLICATION_PRIMARY_OWNER)</f>
        <v>FRANCISCAN VINEYARDS INC</v>
      </c>
      <c r="H10189" cm="1">
        <f t="array" aca="1" ref="H10189" ca="1">SUMIFS(AMOUNT,APPL_ID,A10189,YEAR,C10189,DIVERSION_TYPE,"DIRECT")</f>
        <v>6.87</v>
      </c>
      <c r="I10189" cm="1">
        <f t="array" aca="1" ref="I10189" ca="1">SUMIFS(AMOUNT,APPL_ID,A10189,YEAR,C10189,DIVERSION_TYPE,"STORAGE")</f>
        <v>8.08</v>
      </c>
      <c r="J10189">
        <f t="shared" ca="1" si="159"/>
        <v>14.95</v>
      </c>
      <c r="K10189" s="17" cm="1">
        <f t="array" aca="1" ref="K10189" ca="1">IF(J10189&gt;0,COUNTIFS(AnnualTotalDiversion,J10189,APPL_ID,"&lt;&gt;"&amp;A10189,Owner,G10189,YEAR,C10189)/12,0)</f>
        <v>0</v>
      </c>
    </row>
    <row r="10190" spans="1:11" x14ac:dyDescent="0.25">
      <c r="A10190" t="s">
        <v>126</v>
      </c>
      <c r="B10190">
        <v>12023</v>
      </c>
      <c r="C10190">
        <v>2020</v>
      </c>
      <c r="D10190">
        <v>3</v>
      </c>
      <c r="E10190">
        <v>0</v>
      </c>
      <c r="F10190" s="15" t="s">
        <v>44</v>
      </c>
      <c r="G10190" t="str" cm="1">
        <f t="array" aca="1" ref="G10190" ca="1">_xlfn.XLOOKUP(A10190,APPLICATION_NUMBER,APPLICATION_PRIMARY_OWNER)</f>
        <v>FRANCISCAN VINEYARDS INC</v>
      </c>
      <c r="H10190" cm="1">
        <f t="array" aca="1" ref="H10190" ca="1">SUMIFS(AMOUNT,APPL_ID,A10190,YEAR,C10190,DIVERSION_TYPE,"DIRECT")</f>
        <v>6.87</v>
      </c>
      <c r="I10190" cm="1">
        <f t="array" aca="1" ref="I10190" ca="1">SUMIFS(AMOUNT,APPL_ID,A10190,YEAR,C10190,DIVERSION_TYPE,"STORAGE")</f>
        <v>8.08</v>
      </c>
      <c r="J10190">
        <f t="shared" ca="1" si="159"/>
        <v>14.95</v>
      </c>
      <c r="K10190" s="17" cm="1">
        <f t="array" aca="1" ref="K10190" ca="1">IF(J10190&gt;0,COUNTIFS(AnnualTotalDiversion,J10190,APPL_ID,"&lt;&gt;"&amp;A10190,Owner,G10190,YEAR,C10190)/12,0)</f>
        <v>0</v>
      </c>
    </row>
    <row r="10191" spans="1:11" x14ac:dyDescent="0.25">
      <c r="A10191" t="s">
        <v>126</v>
      </c>
      <c r="B10191">
        <v>12023</v>
      </c>
      <c r="C10191">
        <v>2020</v>
      </c>
      <c r="D10191">
        <v>2</v>
      </c>
      <c r="E10191">
        <v>0</v>
      </c>
      <c r="F10191" s="15" t="s">
        <v>45</v>
      </c>
      <c r="G10191" t="str" cm="1">
        <f t="array" aca="1" ref="G10191" ca="1">_xlfn.XLOOKUP(A10191,APPLICATION_NUMBER,APPLICATION_PRIMARY_OWNER)</f>
        <v>FRANCISCAN VINEYARDS INC</v>
      </c>
      <c r="H10191" cm="1">
        <f t="array" aca="1" ref="H10191" ca="1">SUMIFS(AMOUNT,APPL_ID,A10191,YEAR,C10191,DIVERSION_TYPE,"DIRECT")</f>
        <v>6.87</v>
      </c>
      <c r="I10191" cm="1">
        <f t="array" aca="1" ref="I10191" ca="1">SUMIFS(AMOUNT,APPL_ID,A10191,YEAR,C10191,DIVERSION_TYPE,"STORAGE")</f>
        <v>8.08</v>
      </c>
      <c r="J10191">
        <f t="shared" ca="1" si="159"/>
        <v>14.95</v>
      </c>
      <c r="K10191" s="17" cm="1">
        <f t="array" aca="1" ref="K10191" ca="1">IF(J10191&gt;0,COUNTIFS(AnnualTotalDiversion,J10191,APPL_ID,"&lt;&gt;"&amp;A10191,Owner,G10191,YEAR,C10191)/12,0)</f>
        <v>0</v>
      </c>
    </row>
    <row r="10192" spans="1:11" x14ac:dyDescent="0.25">
      <c r="A10192" t="s">
        <v>127</v>
      </c>
      <c r="B10192">
        <v>12104</v>
      </c>
      <c r="C10192">
        <v>2019</v>
      </c>
      <c r="D10192">
        <v>3</v>
      </c>
      <c r="E10192">
        <v>0</v>
      </c>
      <c r="F10192" s="15" t="s">
        <v>45</v>
      </c>
      <c r="G10192" t="str" cm="1">
        <f t="array" aca="1" ref="G10192" ca="1">_xlfn.XLOOKUP(A10192,APPLICATION_NUMBER,APPLICATION_PRIMARY_OWNER)</f>
        <v>GALLO VINEYARDS, INC.</v>
      </c>
      <c r="H10192" cm="1">
        <f t="array" aca="1" ref="H10192" ca="1">SUMIFS(AMOUNT,APPL_ID,A10192,YEAR,C10192,DIVERSION_TYPE,"DIRECT")</f>
        <v>0</v>
      </c>
      <c r="I10192" cm="1">
        <f t="array" aca="1" ref="I10192" ca="1">SUMIFS(AMOUNT,APPL_ID,A10192,YEAR,C10192,DIVERSION_TYPE,"STORAGE")</f>
        <v>1.1000000000000001</v>
      </c>
      <c r="J10192">
        <f t="shared" ca="1" si="159"/>
        <v>1.1000000000000001</v>
      </c>
      <c r="K10192" s="17" cm="1">
        <f t="array" aca="1" ref="K10192" ca="1">IF(J10192&gt;0,COUNTIFS(AnnualTotalDiversion,J10192,APPL_ID,"&lt;&gt;"&amp;A10192,Owner,G10192,YEAR,C10192)/12,0)</f>
        <v>0</v>
      </c>
    </row>
    <row r="10193" spans="1:11" x14ac:dyDescent="0.25">
      <c r="A10193" t="s">
        <v>127</v>
      </c>
      <c r="B10193">
        <v>12104</v>
      </c>
      <c r="C10193">
        <v>2020</v>
      </c>
      <c r="D10193">
        <v>6</v>
      </c>
      <c r="E10193">
        <v>0</v>
      </c>
      <c r="F10193" s="15" t="s">
        <v>44</v>
      </c>
      <c r="G10193" t="str" cm="1">
        <f t="array" aca="1" ref="G10193" ca="1">_xlfn.XLOOKUP(A10193,APPLICATION_NUMBER,APPLICATION_PRIMARY_OWNER)</f>
        <v>GALLO VINEYARDS, INC.</v>
      </c>
      <c r="H10193" cm="1">
        <f t="array" aca="1" ref="H10193" ca="1">SUMIFS(AMOUNT,APPL_ID,A10193,YEAR,C10193,DIVERSION_TYPE,"DIRECT")</f>
        <v>0</v>
      </c>
      <c r="I10193" cm="1">
        <f t="array" aca="1" ref="I10193" ca="1">SUMIFS(AMOUNT,APPL_ID,A10193,YEAR,C10193,DIVERSION_TYPE,"STORAGE")</f>
        <v>1.6</v>
      </c>
      <c r="J10193">
        <f t="shared" ca="1" si="159"/>
        <v>1.6</v>
      </c>
      <c r="K10193" s="17" cm="1">
        <f t="array" aca="1" ref="K10193" ca="1">IF(J10193&gt;0,COUNTIFS(AnnualTotalDiversion,J10193,APPL_ID,"&lt;&gt;"&amp;A10193,Owner,G10193,YEAR,C10193)/12,0)</f>
        <v>0</v>
      </c>
    </row>
    <row r="10194" spans="1:11" x14ac:dyDescent="0.25">
      <c r="A10194" t="s">
        <v>127</v>
      </c>
      <c r="B10194">
        <v>12104</v>
      </c>
      <c r="C10194">
        <v>2019</v>
      </c>
      <c r="D10194">
        <v>8</v>
      </c>
      <c r="E10194">
        <v>0</v>
      </c>
      <c r="F10194" s="15" t="s">
        <v>45</v>
      </c>
      <c r="G10194" t="str" cm="1">
        <f t="array" aca="1" ref="G10194" ca="1">_xlfn.XLOOKUP(A10194,APPLICATION_NUMBER,APPLICATION_PRIMARY_OWNER)</f>
        <v>GALLO VINEYARDS, INC.</v>
      </c>
      <c r="H10194" cm="1">
        <f t="array" aca="1" ref="H10194" ca="1">SUMIFS(AMOUNT,APPL_ID,A10194,YEAR,C10194,DIVERSION_TYPE,"DIRECT")</f>
        <v>0</v>
      </c>
      <c r="I10194" cm="1">
        <f t="array" aca="1" ref="I10194" ca="1">SUMIFS(AMOUNT,APPL_ID,A10194,YEAR,C10194,DIVERSION_TYPE,"STORAGE")</f>
        <v>1.1000000000000001</v>
      </c>
      <c r="J10194">
        <f t="shared" ca="1" si="159"/>
        <v>1.1000000000000001</v>
      </c>
      <c r="K10194" s="17" cm="1">
        <f t="array" aca="1" ref="K10194" ca="1">IF(J10194&gt;0,COUNTIFS(AnnualTotalDiversion,J10194,APPL_ID,"&lt;&gt;"&amp;A10194,Owner,G10194,YEAR,C10194)/12,0)</f>
        <v>0</v>
      </c>
    </row>
    <row r="10195" spans="1:11" x14ac:dyDescent="0.25">
      <c r="A10195" t="s">
        <v>127</v>
      </c>
      <c r="B10195">
        <v>12104</v>
      </c>
      <c r="C10195">
        <v>2020</v>
      </c>
      <c r="D10195">
        <v>9</v>
      </c>
      <c r="E10195">
        <v>0</v>
      </c>
      <c r="F10195" s="15" t="s">
        <v>44</v>
      </c>
      <c r="G10195" t="str" cm="1">
        <f t="array" aca="1" ref="G10195" ca="1">_xlfn.XLOOKUP(A10195,APPLICATION_NUMBER,APPLICATION_PRIMARY_OWNER)</f>
        <v>GALLO VINEYARDS, INC.</v>
      </c>
      <c r="H10195" cm="1">
        <f t="array" aca="1" ref="H10195" ca="1">SUMIFS(AMOUNT,APPL_ID,A10195,YEAR,C10195,DIVERSION_TYPE,"DIRECT")</f>
        <v>0</v>
      </c>
      <c r="I10195" cm="1">
        <f t="array" aca="1" ref="I10195" ca="1">SUMIFS(AMOUNT,APPL_ID,A10195,YEAR,C10195,DIVERSION_TYPE,"STORAGE")</f>
        <v>1.6</v>
      </c>
      <c r="J10195">
        <f t="shared" ca="1" si="159"/>
        <v>1.6</v>
      </c>
      <c r="K10195" s="17" cm="1">
        <f t="array" aca="1" ref="K10195" ca="1">IF(J10195&gt;0,COUNTIFS(AnnualTotalDiversion,J10195,APPL_ID,"&lt;&gt;"&amp;A10195,Owner,G10195,YEAR,C10195)/12,0)</f>
        <v>0</v>
      </c>
    </row>
    <row r="10196" spans="1:11" x14ac:dyDescent="0.25">
      <c r="A10196" t="s">
        <v>127</v>
      </c>
      <c r="B10196">
        <v>12104</v>
      </c>
      <c r="C10196">
        <v>2020</v>
      </c>
      <c r="D10196">
        <v>8</v>
      </c>
      <c r="E10196">
        <v>0</v>
      </c>
      <c r="F10196" s="15" t="s">
        <v>44</v>
      </c>
      <c r="G10196" t="str" cm="1">
        <f t="array" aca="1" ref="G10196" ca="1">_xlfn.XLOOKUP(A10196,APPLICATION_NUMBER,APPLICATION_PRIMARY_OWNER)</f>
        <v>GALLO VINEYARDS, INC.</v>
      </c>
      <c r="H10196" cm="1">
        <f t="array" aca="1" ref="H10196" ca="1">SUMIFS(AMOUNT,APPL_ID,A10196,YEAR,C10196,DIVERSION_TYPE,"DIRECT")</f>
        <v>0</v>
      </c>
      <c r="I10196" cm="1">
        <f t="array" aca="1" ref="I10196" ca="1">SUMIFS(AMOUNT,APPL_ID,A10196,YEAR,C10196,DIVERSION_TYPE,"STORAGE")</f>
        <v>1.6</v>
      </c>
      <c r="J10196">
        <f t="shared" ca="1" si="159"/>
        <v>1.6</v>
      </c>
      <c r="K10196" s="17" cm="1">
        <f t="array" aca="1" ref="K10196" ca="1">IF(J10196&gt;0,COUNTIFS(AnnualTotalDiversion,J10196,APPL_ID,"&lt;&gt;"&amp;A10196,Owner,G10196,YEAR,C10196)/12,0)</f>
        <v>0</v>
      </c>
    </row>
    <row r="10197" spans="1:11" x14ac:dyDescent="0.25">
      <c r="A10197" t="s">
        <v>127</v>
      </c>
      <c r="B10197">
        <v>12104</v>
      </c>
      <c r="C10197">
        <v>2020</v>
      </c>
      <c r="D10197">
        <v>7</v>
      </c>
      <c r="E10197">
        <v>0</v>
      </c>
      <c r="F10197" s="15" t="s">
        <v>44</v>
      </c>
      <c r="G10197" t="str" cm="1">
        <f t="array" aca="1" ref="G10197" ca="1">_xlfn.XLOOKUP(A10197,APPLICATION_NUMBER,APPLICATION_PRIMARY_OWNER)</f>
        <v>GALLO VINEYARDS, INC.</v>
      </c>
      <c r="H10197" cm="1">
        <f t="array" aca="1" ref="H10197" ca="1">SUMIFS(AMOUNT,APPL_ID,A10197,YEAR,C10197,DIVERSION_TYPE,"DIRECT")</f>
        <v>0</v>
      </c>
      <c r="I10197" cm="1">
        <f t="array" aca="1" ref="I10197" ca="1">SUMIFS(AMOUNT,APPL_ID,A10197,YEAR,C10197,DIVERSION_TYPE,"STORAGE")</f>
        <v>1.6</v>
      </c>
      <c r="J10197">
        <f t="shared" ca="1" si="159"/>
        <v>1.6</v>
      </c>
      <c r="K10197" s="17" cm="1">
        <f t="array" aca="1" ref="K10197" ca="1">IF(J10197&gt;0,COUNTIFS(AnnualTotalDiversion,J10197,APPL_ID,"&lt;&gt;"&amp;A10197,Owner,G10197,YEAR,C10197)/12,0)</f>
        <v>0</v>
      </c>
    </row>
    <row r="10198" spans="1:11" x14ac:dyDescent="0.25">
      <c r="A10198" t="s">
        <v>127</v>
      </c>
      <c r="B10198">
        <v>12104</v>
      </c>
      <c r="C10198">
        <v>2019</v>
      </c>
      <c r="D10198">
        <v>10</v>
      </c>
      <c r="E10198">
        <v>0</v>
      </c>
      <c r="F10198" s="15" t="s">
        <v>46</v>
      </c>
      <c r="G10198" t="str" cm="1">
        <f t="array" aca="1" ref="G10198" ca="1">_xlfn.XLOOKUP(A10198,APPLICATION_NUMBER,APPLICATION_PRIMARY_OWNER)</f>
        <v>GALLO VINEYARDS, INC.</v>
      </c>
      <c r="H10198" cm="1">
        <f t="array" aca="1" ref="H10198" ca="1">SUMIFS(AMOUNT,APPL_ID,A10198,YEAR,C10198,DIVERSION_TYPE,"DIRECT")</f>
        <v>0</v>
      </c>
      <c r="I10198" cm="1">
        <f t="array" aca="1" ref="I10198" ca="1">SUMIFS(AMOUNT,APPL_ID,A10198,YEAR,C10198,DIVERSION_TYPE,"STORAGE")</f>
        <v>1.1000000000000001</v>
      </c>
      <c r="J10198">
        <f t="shared" ca="1" si="159"/>
        <v>1.1000000000000001</v>
      </c>
      <c r="K10198" s="17" cm="1">
        <f t="array" aca="1" ref="K10198" ca="1">IF(J10198&gt;0,COUNTIFS(AnnualTotalDiversion,J10198,APPL_ID,"&lt;&gt;"&amp;A10198,Owner,G10198,YEAR,C10198)/12,0)</f>
        <v>0</v>
      </c>
    </row>
    <row r="10199" spans="1:11" x14ac:dyDescent="0.25">
      <c r="A10199" t="s">
        <v>127</v>
      </c>
      <c r="B10199">
        <v>12104</v>
      </c>
      <c r="C10199">
        <v>2019</v>
      </c>
      <c r="D10199">
        <v>3</v>
      </c>
      <c r="E10199">
        <v>0</v>
      </c>
      <c r="F10199" s="15" t="s">
        <v>46</v>
      </c>
      <c r="G10199" t="str" cm="1">
        <f t="array" aca="1" ref="G10199" ca="1">_xlfn.XLOOKUP(A10199,APPLICATION_NUMBER,APPLICATION_PRIMARY_OWNER)</f>
        <v>GALLO VINEYARDS, INC.</v>
      </c>
      <c r="H10199" cm="1">
        <f t="array" aca="1" ref="H10199" ca="1">SUMIFS(AMOUNT,APPL_ID,A10199,YEAR,C10199,DIVERSION_TYPE,"DIRECT")</f>
        <v>0</v>
      </c>
      <c r="I10199" cm="1">
        <f t="array" aca="1" ref="I10199" ca="1">SUMIFS(AMOUNT,APPL_ID,A10199,YEAR,C10199,DIVERSION_TYPE,"STORAGE")</f>
        <v>1.1000000000000001</v>
      </c>
      <c r="J10199">
        <f t="shared" ca="1" si="159"/>
        <v>1.1000000000000001</v>
      </c>
      <c r="K10199" s="17" cm="1">
        <f t="array" aca="1" ref="K10199" ca="1">IF(J10199&gt;0,COUNTIFS(AnnualTotalDiversion,J10199,APPL_ID,"&lt;&gt;"&amp;A10199,Owner,G10199,YEAR,C10199)/12,0)</f>
        <v>0</v>
      </c>
    </row>
    <row r="10200" spans="1:11" x14ac:dyDescent="0.25">
      <c r="A10200" t="s">
        <v>127</v>
      </c>
      <c r="B10200">
        <v>12104</v>
      </c>
      <c r="C10200">
        <v>2020</v>
      </c>
      <c r="D10200">
        <v>6</v>
      </c>
      <c r="E10200">
        <v>0</v>
      </c>
      <c r="F10200" s="15" t="s">
        <v>45</v>
      </c>
      <c r="G10200" t="str" cm="1">
        <f t="array" aca="1" ref="G10200" ca="1">_xlfn.XLOOKUP(A10200,APPLICATION_NUMBER,APPLICATION_PRIMARY_OWNER)</f>
        <v>GALLO VINEYARDS, INC.</v>
      </c>
      <c r="H10200" cm="1">
        <f t="array" aca="1" ref="H10200" ca="1">SUMIFS(AMOUNT,APPL_ID,A10200,YEAR,C10200,DIVERSION_TYPE,"DIRECT")</f>
        <v>0</v>
      </c>
      <c r="I10200" cm="1">
        <f t="array" aca="1" ref="I10200" ca="1">SUMIFS(AMOUNT,APPL_ID,A10200,YEAR,C10200,DIVERSION_TYPE,"STORAGE")</f>
        <v>1.6</v>
      </c>
      <c r="J10200">
        <f t="shared" ca="1" si="159"/>
        <v>1.6</v>
      </c>
      <c r="K10200" s="17" cm="1">
        <f t="array" aca="1" ref="K10200" ca="1">IF(J10200&gt;0,COUNTIFS(AnnualTotalDiversion,J10200,APPL_ID,"&lt;&gt;"&amp;A10200,Owner,G10200,YEAR,C10200)/12,0)</f>
        <v>0</v>
      </c>
    </row>
    <row r="10201" spans="1:11" x14ac:dyDescent="0.25">
      <c r="A10201" t="s">
        <v>127</v>
      </c>
      <c r="B10201">
        <v>12104</v>
      </c>
      <c r="C10201">
        <v>2020</v>
      </c>
      <c r="D10201">
        <v>8</v>
      </c>
      <c r="E10201">
        <v>0</v>
      </c>
      <c r="F10201" s="15" t="s">
        <v>46</v>
      </c>
      <c r="G10201" t="str" cm="1">
        <f t="array" aca="1" ref="G10201" ca="1">_xlfn.XLOOKUP(A10201,APPLICATION_NUMBER,APPLICATION_PRIMARY_OWNER)</f>
        <v>GALLO VINEYARDS, INC.</v>
      </c>
      <c r="H10201" cm="1">
        <f t="array" aca="1" ref="H10201" ca="1">SUMIFS(AMOUNT,APPL_ID,A10201,YEAR,C10201,DIVERSION_TYPE,"DIRECT")</f>
        <v>0</v>
      </c>
      <c r="I10201" cm="1">
        <f t="array" aca="1" ref="I10201" ca="1">SUMIFS(AMOUNT,APPL_ID,A10201,YEAR,C10201,DIVERSION_TYPE,"STORAGE")</f>
        <v>1.6</v>
      </c>
      <c r="J10201">
        <f t="shared" ca="1" si="159"/>
        <v>1.6</v>
      </c>
      <c r="K10201" s="17" cm="1">
        <f t="array" aca="1" ref="K10201" ca="1">IF(J10201&gt;0,COUNTIFS(AnnualTotalDiversion,J10201,APPL_ID,"&lt;&gt;"&amp;A10201,Owner,G10201,YEAR,C10201)/12,0)</f>
        <v>0</v>
      </c>
    </row>
    <row r="10202" spans="1:11" x14ac:dyDescent="0.25">
      <c r="A10202" t="s">
        <v>127</v>
      </c>
      <c r="B10202">
        <v>12104</v>
      </c>
      <c r="C10202">
        <v>2017</v>
      </c>
      <c r="D10202">
        <v>2</v>
      </c>
      <c r="E10202">
        <v>0</v>
      </c>
      <c r="F10202" s="15" t="s">
        <v>45</v>
      </c>
      <c r="G10202" t="str" cm="1">
        <f t="array" aca="1" ref="G10202" ca="1">_xlfn.XLOOKUP(A10202,APPLICATION_NUMBER,APPLICATION_PRIMARY_OWNER)</f>
        <v>GALLO VINEYARDS, INC.</v>
      </c>
      <c r="H10202" cm="1">
        <f t="array" aca="1" ref="H10202" ca="1">SUMIFS(AMOUNT,APPL_ID,A10202,YEAR,C10202,DIVERSION_TYPE,"DIRECT")</f>
        <v>0</v>
      </c>
      <c r="I10202" cm="1">
        <f t="array" aca="1" ref="I10202" ca="1">SUMIFS(AMOUNT,APPL_ID,A10202,YEAR,C10202,DIVERSION_TYPE,"STORAGE")</f>
        <v>1.3</v>
      </c>
      <c r="J10202">
        <f t="shared" ca="1" si="159"/>
        <v>1.3</v>
      </c>
      <c r="K10202" s="17" cm="1">
        <f t="array" aca="1" ref="K10202" ca="1">IF(J10202&gt;0,COUNTIFS(AnnualTotalDiversion,J10202,APPL_ID,"&lt;&gt;"&amp;A10202,Owner,G10202,YEAR,C10202)/12,0)</f>
        <v>0</v>
      </c>
    </row>
    <row r="10203" spans="1:11" x14ac:dyDescent="0.25">
      <c r="A10203" t="s">
        <v>127</v>
      </c>
      <c r="B10203">
        <v>12104</v>
      </c>
      <c r="C10203">
        <v>2020</v>
      </c>
      <c r="D10203">
        <v>6</v>
      </c>
      <c r="E10203">
        <v>0</v>
      </c>
      <c r="F10203" s="15" t="s">
        <v>46</v>
      </c>
      <c r="G10203" t="str" cm="1">
        <f t="array" aca="1" ref="G10203" ca="1">_xlfn.XLOOKUP(A10203,APPLICATION_NUMBER,APPLICATION_PRIMARY_OWNER)</f>
        <v>GALLO VINEYARDS, INC.</v>
      </c>
      <c r="H10203" cm="1">
        <f t="array" aca="1" ref="H10203" ca="1">SUMIFS(AMOUNT,APPL_ID,A10203,YEAR,C10203,DIVERSION_TYPE,"DIRECT")</f>
        <v>0</v>
      </c>
      <c r="I10203" cm="1">
        <f t="array" aca="1" ref="I10203" ca="1">SUMIFS(AMOUNT,APPL_ID,A10203,YEAR,C10203,DIVERSION_TYPE,"STORAGE")</f>
        <v>1.6</v>
      </c>
      <c r="J10203">
        <f t="shared" ca="1" si="159"/>
        <v>1.6</v>
      </c>
      <c r="K10203" s="17" cm="1">
        <f t="array" aca="1" ref="K10203" ca="1">IF(J10203&gt;0,COUNTIFS(AnnualTotalDiversion,J10203,APPL_ID,"&lt;&gt;"&amp;A10203,Owner,G10203,YEAR,C10203)/12,0)</f>
        <v>0</v>
      </c>
    </row>
    <row r="10204" spans="1:11" x14ac:dyDescent="0.25">
      <c r="A10204" t="s">
        <v>127</v>
      </c>
      <c r="B10204">
        <v>12104</v>
      </c>
      <c r="C10204">
        <v>2019</v>
      </c>
      <c r="D10204">
        <v>1</v>
      </c>
      <c r="E10204">
        <v>0</v>
      </c>
      <c r="F10204" s="15" t="s">
        <v>44</v>
      </c>
      <c r="G10204" t="str" cm="1">
        <f t="array" aca="1" ref="G10204" ca="1">_xlfn.XLOOKUP(A10204,APPLICATION_NUMBER,APPLICATION_PRIMARY_OWNER)</f>
        <v>GALLO VINEYARDS, INC.</v>
      </c>
      <c r="H10204" cm="1">
        <f t="array" aca="1" ref="H10204" ca="1">SUMIFS(AMOUNT,APPL_ID,A10204,YEAR,C10204,DIVERSION_TYPE,"DIRECT")</f>
        <v>0</v>
      </c>
      <c r="I10204" cm="1">
        <f t="array" aca="1" ref="I10204" ca="1">SUMIFS(AMOUNT,APPL_ID,A10204,YEAR,C10204,DIVERSION_TYPE,"STORAGE")</f>
        <v>1.1000000000000001</v>
      </c>
      <c r="J10204">
        <f t="shared" ca="1" si="159"/>
        <v>1.1000000000000001</v>
      </c>
      <c r="K10204" s="17" cm="1">
        <f t="array" aca="1" ref="K10204" ca="1">IF(J10204&gt;0,COUNTIFS(AnnualTotalDiversion,J10204,APPL_ID,"&lt;&gt;"&amp;A10204,Owner,G10204,YEAR,C10204)/12,0)</f>
        <v>0</v>
      </c>
    </row>
    <row r="10205" spans="1:11" x14ac:dyDescent="0.25">
      <c r="A10205" t="s">
        <v>127</v>
      </c>
      <c r="B10205">
        <v>12104</v>
      </c>
      <c r="C10205">
        <v>2019</v>
      </c>
      <c r="D10205">
        <v>10</v>
      </c>
      <c r="E10205">
        <v>0</v>
      </c>
      <c r="F10205" s="15" t="s">
        <v>44</v>
      </c>
      <c r="G10205" t="str" cm="1">
        <f t="array" aca="1" ref="G10205" ca="1">_xlfn.XLOOKUP(A10205,APPLICATION_NUMBER,APPLICATION_PRIMARY_OWNER)</f>
        <v>GALLO VINEYARDS, INC.</v>
      </c>
      <c r="H10205" cm="1">
        <f t="array" aca="1" ref="H10205" ca="1">SUMIFS(AMOUNT,APPL_ID,A10205,YEAR,C10205,DIVERSION_TYPE,"DIRECT")</f>
        <v>0</v>
      </c>
      <c r="I10205" cm="1">
        <f t="array" aca="1" ref="I10205" ca="1">SUMIFS(AMOUNT,APPL_ID,A10205,YEAR,C10205,DIVERSION_TYPE,"STORAGE")</f>
        <v>1.1000000000000001</v>
      </c>
      <c r="J10205">
        <f t="shared" ca="1" si="159"/>
        <v>1.1000000000000001</v>
      </c>
      <c r="K10205" s="17" cm="1">
        <f t="array" aca="1" ref="K10205" ca="1">IF(J10205&gt;0,COUNTIFS(AnnualTotalDiversion,J10205,APPL_ID,"&lt;&gt;"&amp;A10205,Owner,G10205,YEAR,C10205)/12,0)</f>
        <v>0</v>
      </c>
    </row>
    <row r="10206" spans="1:11" x14ac:dyDescent="0.25">
      <c r="A10206" t="s">
        <v>127</v>
      </c>
      <c r="B10206">
        <v>12104</v>
      </c>
      <c r="C10206">
        <v>2019</v>
      </c>
      <c r="D10206">
        <v>9</v>
      </c>
      <c r="E10206">
        <v>0</v>
      </c>
      <c r="F10206" s="15" t="s">
        <v>46</v>
      </c>
      <c r="G10206" t="str" cm="1">
        <f t="array" aca="1" ref="G10206" ca="1">_xlfn.XLOOKUP(A10206,APPLICATION_NUMBER,APPLICATION_PRIMARY_OWNER)</f>
        <v>GALLO VINEYARDS, INC.</v>
      </c>
      <c r="H10206" cm="1">
        <f t="array" aca="1" ref="H10206" ca="1">SUMIFS(AMOUNT,APPL_ID,A10206,YEAR,C10206,DIVERSION_TYPE,"DIRECT")</f>
        <v>0</v>
      </c>
      <c r="I10206" cm="1">
        <f t="array" aca="1" ref="I10206" ca="1">SUMIFS(AMOUNT,APPL_ID,A10206,YEAR,C10206,DIVERSION_TYPE,"STORAGE")</f>
        <v>1.1000000000000001</v>
      </c>
      <c r="J10206">
        <f t="shared" ca="1" si="159"/>
        <v>1.1000000000000001</v>
      </c>
      <c r="K10206" s="17" cm="1">
        <f t="array" aca="1" ref="K10206" ca="1">IF(J10206&gt;0,COUNTIFS(AnnualTotalDiversion,J10206,APPL_ID,"&lt;&gt;"&amp;A10206,Owner,G10206,YEAR,C10206)/12,0)</f>
        <v>0</v>
      </c>
    </row>
    <row r="10207" spans="1:11" x14ac:dyDescent="0.25">
      <c r="A10207" t="s">
        <v>127</v>
      </c>
      <c r="B10207">
        <v>12104</v>
      </c>
      <c r="C10207">
        <v>2017</v>
      </c>
      <c r="D10207">
        <v>1</v>
      </c>
      <c r="E10207">
        <v>0</v>
      </c>
      <c r="F10207" s="15" t="s">
        <v>44</v>
      </c>
      <c r="G10207" t="str" cm="1">
        <f t="array" aca="1" ref="G10207" ca="1">_xlfn.XLOOKUP(A10207,APPLICATION_NUMBER,APPLICATION_PRIMARY_OWNER)</f>
        <v>GALLO VINEYARDS, INC.</v>
      </c>
      <c r="H10207" cm="1">
        <f t="array" aca="1" ref="H10207" ca="1">SUMIFS(AMOUNT,APPL_ID,A10207,YEAR,C10207,DIVERSION_TYPE,"DIRECT")</f>
        <v>0</v>
      </c>
      <c r="I10207" cm="1">
        <f t="array" aca="1" ref="I10207" ca="1">SUMIFS(AMOUNT,APPL_ID,A10207,YEAR,C10207,DIVERSION_TYPE,"STORAGE")</f>
        <v>1.3</v>
      </c>
      <c r="J10207">
        <f t="shared" ca="1" si="159"/>
        <v>1.3</v>
      </c>
      <c r="K10207" s="17" cm="1">
        <f t="array" aca="1" ref="K10207" ca="1">IF(J10207&gt;0,COUNTIFS(AnnualTotalDiversion,J10207,APPL_ID,"&lt;&gt;"&amp;A10207,Owner,G10207,YEAR,C10207)/12,0)</f>
        <v>0</v>
      </c>
    </row>
    <row r="10208" spans="1:11" x14ac:dyDescent="0.25">
      <c r="A10208" t="s">
        <v>127</v>
      </c>
      <c r="B10208">
        <v>12104</v>
      </c>
      <c r="C10208">
        <v>2020</v>
      </c>
      <c r="D10208">
        <v>5</v>
      </c>
      <c r="E10208">
        <v>0</v>
      </c>
      <c r="F10208" s="15" t="s">
        <v>45</v>
      </c>
      <c r="G10208" t="str" cm="1">
        <f t="array" aca="1" ref="G10208" ca="1">_xlfn.XLOOKUP(A10208,APPLICATION_NUMBER,APPLICATION_PRIMARY_OWNER)</f>
        <v>GALLO VINEYARDS, INC.</v>
      </c>
      <c r="H10208" cm="1">
        <f t="array" aca="1" ref="H10208" ca="1">SUMIFS(AMOUNT,APPL_ID,A10208,YEAR,C10208,DIVERSION_TYPE,"DIRECT")</f>
        <v>0</v>
      </c>
      <c r="I10208" cm="1">
        <f t="array" aca="1" ref="I10208" ca="1">SUMIFS(AMOUNT,APPL_ID,A10208,YEAR,C10208,DIVERSION_TYPE,"STORAGE")</f>
        <v>1.6</v>
      </c>
      <c r="J10208">
        <f t="shared" ca="1" si="159"/>
        <v>1.6</v>
      </c>
      <c r="K10208" s="17" cm="1">
        <f t="array" aca="1" ref="K10208" ca="1">IF(J10208&gt;0,COUNTIFS(AnnualTotalDiversion,J10208,APPL_ID,"&lt;&gt;"&amp;A10208,Owner,G10208,YEAR,C10208)/12,0)</f>
        <v>0</v>
      </c>
    </row>
    <row r="10209" spans="1:11" x14ac:dyDescent="0.25">
      <c r="A10209" t="s">
        <v>127</v>
      </c>
      <c r="B10209">
        <v>12104</v>
      </c>
      <c r="C10209">
        <v>2020</v>
      </c>
      <c r="D10209">
        <v>7</v>
      </c>
      <c r="E10209">
        <v>0</v>
      </c>
      <c r="F10209" s="15" t="s">
        <v>46</v>
      </c>
      <c r="G10209" t="str" cm="1">
        <f t="array" aca="1" ref="G10209" ca="1">_xlfn.XLOOKUP(A10209,APPLICATION_NUMBER,APPLICATION_PRIMARY_OWNER)</f>
        <v>GALLO VINEYARDS, INC.</v>
      </c>
      <c r="H10209" cm="1">
        <f t="array" aca="1" ref="H10209" ca="1">SUMIFS(AMOUNT,APPL_ID,A10209,YEAR,C10209,DIVERSION_TYPE,"DIRECT")</f>
        <v>0</v>
      </c>
      <c r="I10209" cm="1">
        <f t="array" aca="1" ref="I10209" ca="1">SUMIFS(AMOUNT,APPL_ID,A10209,YEAR,C10209,DIVERSION_TYPE,"STORAGE")</f>
        <v>1.6</v>
      </c>
      <c r="J10209">
        <f t="shared" ca="1" si="159"/>
        <v>1.6</v>
      </c>
      <c r="K10209" s="17" cm="1">
        <f t="array" aca="1" ref="K10209" ca="1">IF(J10209&gt;0,COUNTIFS(AnnualTotalDiversion,J10209,APPL_ID,"&lt;&gt;"&amp;A10209,Owner,G10209,YEAR,C10209)/12,0)</f>
        <v>0</v>
      </c>
    </row>
    <row r="10210" spans="1:11" x14ac:dyDescent="0.25">
      <c r="A10210" t="s">
        <v>127</v>
      </c>
      <c r="B10210">
        <v>12104</v>
      </c>
      <c r="C10210">
        <v>2019</v>
      </c>
      <c r="D10210">
        <v>5</v>
      </c>
      <c r="E10210">
        <v>0</v>
      </c>
      <c r="F10210" s="15" t="s">
        <v>44</v>
      </c>
      <c r="G10210" t="str" cm="1">
        <f t="array" aca="1" ref="G10210" ca="1">_xlfn.XLOOKUP(A10210,APPLICATION_NUMBER,APPLICATION_PRIMARY_OWNER)</f>
        <v>GALLO VINEYARDS, INC.</v>
      </c>
      <c r="H10210" cm="1">
        <f t="array" aca="1" ref="H10210" ca="1">SUMIFS(AMOUNT,APPL_ID,A10210,YEAR,C10210,DIVERSION_TYPE,"DIRECT")</f>
        <v>0</v>
      </c>
      <c r="I10210" cm="1">
        <f t="array" aca="1" ref="I10210" ca="1">SUMIFS(AMOUNT,APPL_ID,A10210,YEAR,C10210,DIVERSION_TYPE,"STORAGE")</f>
        <v>1.1000000000000001</v>
      </c>
      <c r="J10210">
        <f t="shared" ca="1" si="159"/>
        <v>1.1000000000000001</v>
      </c>
      <c r="K10210" s="17" cm="1">
        <f t="array" aca="1" ref="K10210" ca="1">IF(J10210&gt;0,COUNTIFS(AnnualTotalDiversion,J10210,APPL_ID,"&lt;&gt;"&amp;A10210,Owner,G10210,YEAR,C10210)/12,0)</f>
        <v>0</v>
      </c>
    </row>
    <row r="10211" spans="1:11" x14ac:dyDescent="0.25">
      <c r="A10211" t="s">
        <v>127</v>
      </c>
      <c r="B10211">
        <v>12104</v>
      </c>
      <c r="C10211">
        <v>2019</v>
      </c>
      <c r="D10211">
        <v>11</v>
      </c>
      <c r="E10211">
        <v>0</v>
      </c>
      <c r="F10211" s="15" t="s">
        <v>45</v>
      </c>
      <c r="G10211" t="str" cm="1">
        <f t="array" aca="1" ref="G10211" ca="1">_xlfn.XLOOKUP(A10211,APPLICATION_NUMBER,APPLICATION_PRIMARY_OWNER)</f>
        <v>GALLO VINEYARDS, INC.</v>
      </c>
      <c r="H10211" cm="1">
        <f t="array" aca="1" ref="H10211" ca="1">SUMIFS(AMOUNT,APPL_ID,A10211,YEAR,C10211,DIVERSION_TYPE,"DIRECT")</f>
        <v>0</v>
      </c>
      <c r="I10211" cm="1">
        <f t="array" aca="1" ref="I10211" ca="1">SUMIFS(AMOUNT,APPL_ID,A10211,YEAR,C10211,DIVERSION_TYPE,"STORAGE")</f>
        <v>1.1000000000000001</v>
      </c>
      <c r="J10211">
        <f t="shared" ca="1" si="159"/>
        <v>1.1000000000000001</v>
      </c>
      <c r="K10211" s="17" cm="1">
        <f t="array" aca="1" ref="K10211" ca="1">IF(J10211&gt;0,COUNTIFS(AnnualTotalDiversion,J10211,APPL_ID,"&lt;&gt;"&amp;A10211,Owner,G10211,YEAR,C10211)/12,0)</f>
        <v>0</v>
      </c>
    </row>
    <row r="10212" spans="1:11" x14ac:dyDescent="0.25">
      <c r="A10212" t="s">
        <v>127</v>
      </c>
      <c r="B10212">
        <v>12104</v>
      </c>
      <c r="C10212">
        <v>2020</v>
      </c>
      <c r="D10212">
        <v>1</v>
      </c>
      <c r="E10212">
        <v>0</v>
      </c>
      <c r="F10212" s="15" t="s">
        <v>46</v>
      </c>
      <c r="G10212" t="str" cm="1">
        <f t="array" aca="1" ref="G10212" ca="1">_xlfn.XLOOKUP(A10212,APPLICATION_NUMBER,APPLICATION_PRIMARY_OWNER)</f>
        <v>GALLO VINEYARDS, INC.</v>
      </c>
      <c r="H10212" cm="1">
        <f t="array" aca="1" ref="H10212" ca="1">SUMIFS(AMOUNT,APPL_ID,A10212,YEAR,C10212,DIVERSION_TYPE,"DIRECT")</f>
        <v>0</v>
      </c>
      <c r="I10212" cm="1">
        <f t="array" aca="1" ref="I10212" ca="1">SUMIFS(AMOUNT,APPL_ID,A10212,YEAR,C10212,DIVERSION_TYPE,"STORAGE")</f>
        <v>1.6</v>
      </c>
      <c r="J10212">
        <f t="shared" ca="1" si="159"/>
        <v>1.6</v>
      </c>
      <c r="K10212" s="17" cm="1">
        <f t="array" aca="1" ref="K10212" ca="1">IF(J10212&gt;0,COUNTIFS(AnnualTotalDiversion,J10212,APPL_ID,"&lt;&gt;"&amp;A10212,Owner,G10212,YEAR,C10212)/12,0)</f>
        <v>0</v>
      </c>
    </row>
    <row r="10213" spans="1:11" x14ac:dyDescent="0.25">
      <c r="A10213" t="s">
        <v>127</v>
      </c>
      <c r="B10213">
        <v>12104</v>
      </c>
      <c r="C10213">
        <v>2019</v>
      </c>
      <c r="D10213">
        <v>12</v>
      </c>
      <c r="E10213">
        <v>1</v>
      </c>
      <c r="F10213" s="15" t="s">
        <v>46</v>
      </c>
      <c r="G10213" t="str" cm="1">
        <f t="array" aca="1" ref="G10213" ca="1">_xlfn.XLOOKUP(A10213,APPLICATION_NUMBER,APPLICATION_PRIMARY_OWNER)</f>
        <v>GALLO VINEYARDS, INC.</v>
      </c>
      <c r="H10213" cm="1">
        <f t="array" aca="1" ref="H10213" ca="1">SUMIFS(AMOUNT,APPL_ID,A10213,YEAR,C10213,DIVERSION_TYPE,"DIRECT")</f>
        <v>0</v>
      </c>
      <c r="I10213" cm="1">
        <f t="array" aca="1" ref="I10213" ca="1">SUMIFS(AMOUNT,APPL_ID,A10213,YEAR,C10213,DIVERSION_TYPE,"STORAGE")</f>
        <v>1.1000000000000001</v>
      </c>
      <c r="J10213">
        <f t="shared" ca="1" si="159"/>
        <v>1.1000000000000001</v>
      </c>
      <c r="K10213" s="17" cm="1">
        <f t="array" aca="1" ref="K10213" ca="1">IF(J10213&gt;0,COUNTIFS(AnnualTotalDiversion,J10213,APPL_ID,"&lt;&gt;"&amp;A10213,Owner,G10213,YEAR,C10213)/12,0)</f>
        <v>0</v>
      </c>
    </row>
    <row r="10214" spans="1:11" x14ac:dyDescent="0.25">
      <c r="A10214" t="s">
        <v>127</v>
      </c>
      <c r="B10214">
        <v>12104</v>
      </c>
      <c r="C10214">
        <v>2019</v>
      </c>
      <c r="D10214">
        <v>7</v>
      </c>
      <c r="E10214">
        <v>0</v>
      </c>
      <c r="F10214" s="15" t="s">
        <v>45</v>
      </c>
      <c r="G10214" t="str" cm="1">
        <f t="array" aca="1" ref="G10214" ca="1">_xlfn.XLOOKUP(A10214,APPLICATION_NUMBER,APPLICATION_PRIMARY_OWNER)</f>
        <v>GALLO VINEYARDS, INC.</v>
      </c>
      <c r="H10214" cm="1">
        <f t="array" aca="1" ref="H10214" ca="1">SUMIFS(AMOUNT,APPL_ID,A10214,YEAR,C10214,DIVERSION_TYPE,"DIRECT")</f>
        <v>0</v>
      </c>
      <c r="I10214" cm="1">
        <f t="array" aca="1" ref="I10214" ca="1">SUMIFS(AMOUNT,APPL_ID,A10214,YEAR,C10214,DIVERSION_TYPE,"STORAGE")</f>
        <v>1.1000000000000001</v>
      </c>
      <c r="J10214">
        <f t="shared" ca="1" si="159"/>
        <v>1.1000000000000001</v>
      </c>
      <c r="K10214" s="17" cm="1">
        <f t="array" aca="1" ref="K10214" ca="1">IF(J10214&gt;0,COUNTIFS(AnnualTotalDiversion,J10214,APPL_ID,"&lt;&gt;"&amp;A10214,Owner,G10214,YEAR,C10214)/12,0)</f>
        <v>0</v>
      </c>
    </row>
    <row r="10215" spans="1:11" x14ac:dyDescent="0.25">
      <c r="A10215" t="s">
        <v>127</v>
      </c>
      <c r="B10215">
        <v>12104</v>
      </c>
      <c r="C10215">
        <v>2020</v>
      </c>
      <c r="D10215">
        <v>2</v>
      </c>
      <c r="E10215">
        <v>0</v>
      </c>
      <c r="F10215" s="15" t="s">
        <v>46</v>
      </c>
      <c r="G10215" t="str" cm="1">
        <f t="array" aca="1" ref="G10215" ca="1">_xlfn.XLOOKUP(A10215,APPLICATION_NUMBER,APPLICATION_PRIMARY_OWNER)</f>
        <v>GALLO VINEYARDS, INC.</v>
      </c>
      <c r="H10215" cm="1">
        <f t="array" aca="1" ref="H10215" ca="1">SUMIFS(AMOUNT,APPL_ID,A10215,YEAR,C10215,DIVERSION_TYPE,"DIRECT")</f>
        <v>0</v>
      </c>
      <c r="I10215" cm="1">
        <f t="array" aca="1" ref="I10215" ca="1">SUMIFS(AMOUNT,APPL_ID,A10215,YEAR,C10215,DIVERSION_TYPE,"STORAGE")</f>
        <v>1.6</v>
      </c>
      <c r="J10215">
        <f t="shared" ca="1" si="159"/>
        <v>1.6</v>
      </c>
      <c r="K10215" s="17" cm="1">
        <f t="array" aca="1" ref="K10215" ca="1">IF(J10215&gt;0,COUNTIFS(AnnualTotalDiversion,J10215,APPL_ID,"&lt;&gt;"&amp;A10215,Owner,G10215,YEAR,C10215)/12,0)</f>
        <v>0</v>
      </c>
    </row>
    <row r="10216" spans="1:11" x14ac:dyDescent="0.25">
      <c r="A10216" t="s">
        <v>127</v>
      </c>
      <c r="B10216">
        <v>12104</v>
      </c>
      <c r="C10216">
        <v>2017</v>
      </c>
      <c r="D10216">
        <v>6</v>
      </c>
      <c r="E10216">
        <v>0</v>
      </c>
      <c r="F10216" s="15" t="s">
        <v>46</v>
      </c>
      <c r="G10216" t="str" cm="1">
        <f t="array" aca="1" ref="G10216" ca="1">_xlfn.XLOOKUP(A10216,APPLICATION_NUMBER,APPLICATION_PRIMARY_OWNER)</f>
        <v>GALLO VINEYARDS, INC.</v>
      </c>
      <c r="H10216" cm="1">
        <f t="array" aca="1" ref="H10216" ca="1">SUMIFS(AMOUNT,APPL_ID,A10216,YEAR,C10216,DIVERSION_TYPE,"DIRECT")</f>
        <v>0</v>
      </c>
      <c r="I10216" cm="1">
        <f t="array" aca="1" ref="I10216" ca="1">SUMIFS(AMOUNT,APPL_ID,A10216,YEAR,C10216,DIVERSION_TYPE,"STORAGE")</f>
        <v>1.3</v>
      </c>
      <c r="J10216">
        <f t="shared" ca="1" si="159"/>
        <v>1.3</v>
      </c>
      <c r="K10216" s="17" cm="1">
        <f t="array" aca="1" ref="K10216" ca="1">IF(J10216&gt;0,COUNTIFS(AnnualTotalDiversion,J10216,APPL_ID,"&lt;&gt;"&amp;A10216,Owner,G10216,YEAR,C10216)/12,0)</f>
        <v>0</v>
      </c>
    </row>
    <row r="10217" spans="1:11" x14ac:dyDescent="0.25">
      <c r="A10217" t="s">
        <v>127</v>
      </c>
      <c r="B10217">
        <v>12104</v>
      </c>
      <c r="C10217">
        <v>2020</v>
      </c>
      <c r="D10217">
        <v>7</v>
      </c>
      <c r="E10217">
        <v>0</v>
      </c>
      <c r="F10217" s="15" t="s">
        <v>45</v>
      </c>
      <c r="G10217" t="str" cm="1">
        <f t="array" aca="1" ref="G10217" ca="1">_xlfn.XLOOKUP(A10217,APPLICATION_NUMBER,APPLICATION_PRIMARY_OWNER)</f>
        <v>GALLO VINEYARDS, INC.</v>
      </c>
      <c r="H10217" cm="1">
        <f t="array" aca="1" ref="H10217" ca="1">SUMIFS(AMOUNT,APPL_ID,A10217,YEAR,C10217,DIVERSION_TYPE,"DIRECT")</f>
        <v>0</v>
      </c>
      <c r="I10217" cm="1">
        <f t="array" aca="1" ref="I10217" ca="1">SUMIFS(AMOUNT,APPL_ID,A10217,YEAR,C10217,DIVERSION_TYPE,"STORAGE")</f>
        <v>1.6</v>
      </c>
      <c r="J10217">
        <f t="shared" ca="1" si="159"/>
        <v>1.6</v>
      </c>
      <c r="K10217" s="17" cm="1">
        <f t="array" aca="1" ref="K10217" ca="1">IF(J10217&gt;0,COUNTIFS(AnnualTotalDiversion,J10217,APPL_ID,"&lt;&gt;"&amp;A10217,Owner,G10217,YEAR,C10217)/12,0)</f>
        <v>0</v>
      </c>
    </row>
    <row r="10218" spans="1:11" x14ac:dyDescent="0.25">
      <c r="A10218" t="s">
        <v>127</v>
      </c>
      <c r="B10218">
        <v>12104</v>
      </c>
      <c r="C10218">
        <v>2019</v>
      </c>
      <c r="D10218">
        <v>11</v>
      </c>
      <c r="E10218">
        <v>0</v>
      </c>
      <c r="F10218" s="15" t="s">
        <v>46</v>
      </c>
      <c r="G10218" t="str" cm="1">
        <f t="array" aca="1" ref="G10218" ca="1">_xlfn.XLOOKUP(A10218,APPLICATION_NUMBER,APPLICATION_PRIMARY_OWNER)</f>
        <v>GALLO VINEYARDS, INC.</v>
      </c>
      <c r="H10218" cm="1">
        <f t="array" aca="1" ref="H10218" ca="1">SUMIFS(AMOUNT,APPL_ID,A10218,YEAR,C10218,DIVERSION_TYPE,"DIRECT")</f>
        <v>0</v>
      </c>
      <c r="I10218" cm="1">
        <f t="array" aca="1" ref="I10218" ca="1">SUMIFS(AMOUNT,APPL_ID,A10218,YEAR,C10218,DIVERSION_TYPE,"STORAGE")</f>
        <v>1.1000000000000001</v>
      </c>
      <c r="J10218">
        <f t="shared" ca="1" si="159"/>
        <v>1.1000000000000001</v>
      </c>
      <c r="K10218" s="17" cm="1">
        <f t="array" aca="1" ref="K10218" ca="1">IF(J10218&gt;0,COUNTIFS(AnnualTotalDiversion,J10218,APPL_ID,"&lt;&gt;"&amp;A10218,Owner,G10218,YEAR,C10218)/12,0)</f>
        <v>0</v>
      </c>
    </row>
    <row r="10219" spans="1:11" x14ac:dyDescent="0.25">
      <c r="A10219" t="s">
        <v>127</v>
      </c>
      <c r="B10219">
        <v>12104</v>
      </c>
      <c r="C10219">
        <v>2019</v>
      </c>
      <c r="D10219">
        <v>6</v>
      </c>
      <c r="E10219">
        <v>0</v>
      </c>
      <c r="F10219" s="15" t="s">
        <v>44</v>
      </c>
      <c r="G10219" t="str" cm="1">
        <f t="array" aca="1" ref="G10219" ca="1">_xlfn.XLOOKUP(A10219,APPLICATION_NUMBER,APPLICATION_PRIMARY_OWNER)</f>
        <v>GALLO VINEYARDS, INC.</v>
      </c>
      <c r="H10219" cm="1">
        <f t="array" aca="1" ref="H10219" ca="1">SUMIFS(AMOUNT,APPL_ID,A10219,YEAR,C10219,DIVERSION_TYPE,"DIRECT")</f>
        <v>0</v>
      </c>
      <c r="I10219" cm="1">
        <f t="array" aca="1" ref="I10219" ca="1">SUMIFS(AMOUNT,APPL_ID,A10219,YEAR,C10219,DIVERSION_TYPE,"STORAGE")</f>
        <v>1.1000000000000001</v>
      </c>
      <c r="J10219">
        <f t="shared" ca="1" si="159"/>
        <v>1.1000000000000001</v>
      </c>
      <c r="K10219" s="17" cm="1">
        <f t="array" aca="1" ref="K10219" ca="1">IF(J10219&gt;0,COUNTIFS(AnnualTotalDiversion,J10219,APPL_ID,"&lt;&gt;"&amp;A10219,Owner,G10219,YEAR,C10219)/12,0)</f>
        <v>0</v>
      </c>
    </row>
    <row r="10220" spans="1:11" x14ac:dyDescent="0.25">
      <c r="A10220" t="s">
        <v>127</v>
      </c>
      <c r="B10220">
        <v>12104</v>
      </c>
      <c r="C10220">
        <v>2019</v>
      </c>
      <c r="D10220">
        <v>11</v>
      </c>
      <c r="E10220">
        <v>0</v>
      </c>
      <c r="F10220" s="15" t="s">
        <v>44</v>
      </c>
      <c r="G10220" t="str" cm="1">
        <f t="array" aca="1" ref="G10220" ca="1">_xlfn.XLOOKUP(A10220,APPLICATION_NUMBER,APPLICATION_PRIMARY_OWNER)</f>
        <v>GALLO VINEYARDS, INC.</v>
      </c>
      <c r="H10220" cm="1">
        <f t="array" aca="1" ref="H10220" ca="1">SUMIFS(AMOUNT,APPL_ID,A10220,YEAR,C10220,DIVERSION_TYPE,"DIRECT")</f>
        <v>0</v>
      </c>
      <c r="I10220" cm="1">
        <f t="array" aca="1" ref="I10220" ca="1">SUMIFS(AMOUNT,APPL_ID,A10220,YEAR,C10220,DIVERSION_TYPE,"STORAGE")</f>
        <v>1.1000000000000001</v>
      </c>
      <c r="J10220">
        <f t="shared" ca="1" si="159"/>
        <v>1.1000000000000001</v>
      </c>
      <c r="K10220" s="17" cm="1">
        <f t="array" aca="1" ref="K10220" ca="1">IF(J10220&gt;0,COUNTIFS(AnnualTotalDiversion,J10220,APPL_ID,"&lt;&gt;"&amp;A10220,Owner,G10220,YEAR,C10220)/12,0)</f>
        <v>0</v>
      </c>
    </row>
    <row r="10221" spans="1:11" x14ac:dyDescent="0.25">
      <c r="A10221" t="s">
        <v>127</v>
      </c>
      <c r="B10221">
        <v>12104</v>
      </c>
      <c r="C10221">
        <v>2017</v>
      </c>
      <c r="D10221">
        <v>12</v>
      </c>
      <c r="E10221">
        <v>0</v>
      </c>
      <c r="F10221" s="15" t="s">
        <v>44</v>
      </c>
      <c r="G10221" t="str" cm="1">
        <f t="array" aca="1" ref="G10221" ca="1">_xlfn.XLOOKUP(A10221,APPLICATION_NUMBER,APPLICATION_PRIMARY_OWNER)</f>
        <v>GALLO VINEYARDS, INC.</v>
      </c>
      <c r="H10221" cm="1">
        <f t="array" aca="1" ref="H10221" ca="1">SUMIFS(AMOUNT,APPL_ID,A10221,YEAR,C10221,DIVERSION_TYPE,"DIRECT")</f>
        <v>0</v>
      </c>
      <c r="I10221" cm="1">
        <f t="array" aca="1" ref="I10221" ca="1">SUMIFS(AMOUNT,APPL_ID,A10221,YEAR,C10221,DIVERSION_TYPE,"STORAGE")</f>
        <v>1.3</v>
      </c>
      <c r="J10221">
        <f t="shared" ca="1" si="159"/>
        <v>1.3</v>
      </c>
      <c r="K10221" s="17" cm="1">
        <f t="array" aca="1" ref="K10221" ca="1">IF(J10221&gt;0,COUNTIFS(AnnualTotalDiversion,J10221,APPL_ID,"&lt;&gt;"&amp;A10221,Owner,G10221,YEAR,C10221)/12,0)</f>
        <v>0</v>
      </c>
    </row>
    <row r="10222" spans="1:11" x14ac:dyDescent="0.25">
      <c r="A10222" t="s">
        <v>127</v>
      </c>
      <c r="B10222">
        <v>12104</v>
      </c>
      <c r="C10222">
        <v>2020</v>
      </c>
      <c r="D10222">
        <v>11</v>
      </c>
      <c r="E10222">
        <v>0</v>
      </c>
      <c r="F10222" s="15" t="s">
        <v>45</v>
      </c>
      <c r="G10222" t="str" cm="1">
        <f t="array" aca="1" ref="G10222" ca="1">_xlfn.XLOOKUP(A10222,APPLICATION_NUMBER,APPLICATION_PRIMARY_OWNER)</f>
        <v>GALLO VINEYARDS, INC.</v>
      </c>
      <c r="H10222" cm="1">
        <f t="array" aca="1" ref="H10222" ca="1">SUMIFS(AMOUNT,APPL_ID,A10222,YEAR,C10222,DIVERSION_TYPE,"DIRECT")</f>
        <v>0</v>
      </c>
      <c r="I10222" cm="1">
        <f t="array" aca="1" ref="I10222" ca="1">SUMIFS(AMOUNT,APPL_ID,A10222,YEAR,C10222,DIVERSION_TYPE,"STORAGE")</f>
        <v>1.6</v>
      </c>
      <c r="J10222">
        <f t="shared" ca="1" si="159"/>
        <v>1.6</v>
      </c>
      <c r="K10222" s="17" cm="1">
        <f t="array" aca="1" ref="K10222" ca="1">IF(J10222&gt;0,COUNTIFS(AnnualTotalDiversion,J10222,APPL_ID,"&lt;&gt;"&amp;A10222,Owner,G10222,YEAR,C10222)/12,0)</f>
        <v>0</v>
      </c>
    </row>
    <row r="10223" spans="1:11" x14ac:dyDescent="0.25">
      <c r="A10223" t="s">
        <v>127</v>
      </c>
      <c r="B10223">
        <v>12104</v>
      </c>
      <c r="C10223">
        <v>2020</v>
      </c>
      <c r="D10223">
        <v>4</v>
      </c>
      <c r="E10223">
        <v>0</v>
      </c>
      <c r="F10223" s="15" t="s">
        <v>44</v>
      </c>
      <c r="G10223" t="str" cm="1">
        <f t="array" aca="1" ref="G10223" ca="1">_xlfn.XLOOKUP(A10223,APPLICATION_NUMBER,APPLICATION_PRIMARY_OWNER)</f>
        <v>GALLO VINEYARDS, INC.</v>
      </c>
      <c r="H10223" cm="1">
        <f t="array" aca="1" ref="H10223" ca="1">SUMIFS(AMOUNT,APPL_ID,A10223,YEAR,C10223,DIVERSION_TYPE,"DIRECT")</f>
        <v>0</v>
      </c>
      <c r="I10223" cm="1">
        <f t="array" aca="1" ref="I10223" ca="1">SUMIFS(AMOUNT,APPL_ID,A10223,YEAR,C10223,DIVERSION_TYPE,"STORAGE")</f>
        <v>1.6</v>
      </c>
      <c r="J10223">
        <f t="shared" ca="1" si="159"/>
        <v>1.6</v>
      </c>
      <c r="K10223" s="17" cm="1">
        <f t="array" aca="1" ref="K10223" ca="1">IF(J10223&gt;0,COUNTIFS(AnnualTotalDiversion,J10223,APPL_ID,"&lt;&gt;"&amp;A10223,Owner,G10223,YEAR,C10223)/12,0)</f>
        <v>0</v>
      </c>
    </row>
    <row r="10224" spans="1:11" x14ac:dyDescent="0.25">
      <c r="A10224" t="s">
        <v>127</v>
      </c>
      <c r="B10224">
        <v>12104</v>
      </c>
      <c r="C10224">
        <v>2020</v>
      </c>
      <c r="D10224">
        <v>3</v>
      </c>
      <c r="E10224">
        <v>0</v>
      </c>
      <c r="F10224" s="15" t="s">
        <v>46</v>
      </c>
      <c r="G10224" t="str" cm="1">
        <f t="array" aca="1" ref="G10224" ca="1">_xlfn.XLOOKUP(A10224,APPLICATION_NUMBER,APPLICATION_PRIMARY_OWNER)</f>
        <v>GALLO VINEYARDS, INC.</v>
      </c>
      <c r="H10224" cm="1">
        <f t="array" aca="1" ref="H10224" ca="1">SUMIFS(AMOUNT,APPL_ID,A10224,YEAR,C10224,DIVERSION_TYPE,"DIRECT")</f>
        <v>0</v>
      </c>
      <c r="I10224" cm="1">
        <f t="array" aca="1" ref="I10224" ca="1">SUMIFS(AMOUNT,APPL_ID,A10224,YEAR,C10224,DIVERSION_TYPE,"STORAGE")</f>
        <v>1.6</v>
      </c>
      <c r="J10224">
        <f t="shared" ca="1" si="159"/>
        <v>1.6</v>
      </c>
      <c r="K10224" s="17" cm="1">
        <f t="array" aca="1" ref="K10224" ca="1">IF(J10224&gt;0,COUNTIFS(AnnualTotalDiversion,J10224,APPL_ID,"&lt;&gt;"&amp;A10224,Owner,G10224,YEAR,C10224)/12,0)</f>
        <v>0</v>
      </c>
    </row>
    <row r="10225" spans="1:11" x14ac:dyDescent="0.25">
      <c r="A10225" t="s">
        <v>127</v>
      </c>
      <c r="B10225">
        <v>12104</v>
      </c>
      <c r="C10225">
        <v>2019</v>
      </c>
      <c r="D10225">
        <v>12</v>
      </c>
      <c r="E10225">
        <v>0</v>
      </c>
      <c r="F10225" s="15" t="s">
        <v>44</v>
      </c>
      <c r="G10225" t="str" cm="1">
        <f t="array" aca="1" ref="G10225" ca="1">_xlfn.XLOOKUP(A10225,APPLICATION_NUMBER,APPLICATION_PRIMARY_OWNER)</f>
        <v>GALLO VINEYARDS, INC.</v>
      </c>
      <c r="H10225" cm="1">
        <f t="array" aca="1" ref="H10225" ca="1">SUMIFS(AMOUNT,APPL_ID,A10225,YEAR,C10225,DIVERSION_TYPE,"DIRECT")</f>
        <v>0</v>
      </c>
      <c r="I10225" cm="1">
        <f t="array" aca="1" ref="I10225" ca="1">SUMIFS(AMOUNT,APPL_ID,A10225,YEAR,C10225,DIVERSION_TYPE,"STORAGE")</f>
        <v>1.1000000000000001</v>
      </c>
      <c r="J10225">
        <f t="shared" ca="1" si="159"/>
        <v>1.1000000000000001</v>
      </c>
      <c r="K10225" s="17" cm="1">
        <f t="array" aca="1" ref="K10225" ca="1">IF(J10225&gt;0,COUNTIFS(AnnualTotalDiversion,J10225,APPL_ID,"&lt;&gt;"&amp;A10225,Owner,G10225,YEAR,C10225)/12,0)</f>
        <v>0</v>
      </c>
    </row>
    <row r="10226" spans="1:11" x14ac:dyDescent="0.25">
      <c r="A10226" t="s">
        <v>127</v>
      </c>
      <c r="B10226">
        <v>12104</v>
      </c>
      <c r="C10226">
        <v>2018</v>
      </c>
      <c r="D10226">
        <v>10</v>
      </c>
      <c r="E10226">
        <v>0</v>
      </c>
      <c r="F10226" s="15" t="s">
        <v>46</v>
      </c>
      <c r="G10226" t="str" cm="1">
        <f t="array" aca="1" ref="G10226" ca="1">_xlfn.XLOOKUP(A10226,APPLICATION_NUMBER,APPLICATION_PRIMARY_OWNER)</f>
        <v>GALLO VINEYARDS, INC.</v>
      </c>
      <c r="H10226" cm="1">
        <f t="array" aca="1" ref="H10226" ca="1">SUMIFS(AMOUNT,APPL_ID,A10226,YEAR,C10226,DIVERSION_TYPE,"DIRECT")</f>
        <v>0</v>
      </c>
      <c r="I10226" cm="1">
        <f t="array" aca="1" ref="I10226" ca="1">SUMIFS(AMOUNT,APPL_ID,A10226,YEAR,C10226,DIVERSION_TYPE,"STORAGE")</f>
        <v>1.2999999999999998</v>
      </c>
      <c r="J10226">
        <f t="shared" ca="1" si="159"/>
        <v>1.2999999999999998</v>
      </c>
      <c r="K10226" s="17" cm="1">
        <f t="array" aca="1" ref="K10226" ca="1">IF(J10226&gt;0,COUNTIFS(AnnualTotalDiversion,J10226,APPL_ID,"&lt;&gt;"&amp;A10226,Owner,G10226,YEAR,C10226)/12,0)</f>
        <v>0</v>
      </c>
    </row>
    <row r="10227" spans="1:11" x14ac:dyDescent="0.25">
      <c r="A10227" t="s">
        <v>127</v>
      </c>
      <c r="B10227">
        <v>12104</v>
      </c>
      <c r="C10227">
        <v>2019</v>
      </c>
      <c r="D10227">
        <v>6</v>
      </c>
      <c r="E10227">
        <v>0</v>
      </c>
      <c r="F10227" s="15" t="s">
        <v>45</v>
      </c>
      <c r="G10227" t="str" cm="1">
        <f t="array" aca="1" ref="G10227" ca="1">_xlfn.XLOOKUP(A10227,APPLICATION_NUMBER,APPLICATION_PRIMARY_OWNER)</f>
        <v>GALLO VINEYARDS, INC.</v>
      </c>
      <c r="H10227" cm="1">
        <f t="array" aca="1" ref="H10227" ca="1">SUMIFS(AMOUNT,APPL_ID,A10227,YEAR,C10227,DIVERSION_TYPE,"DIRECT")</f>
        <v>0</v>
      </c>
      <c r="I10227" cm="1">
        <f t="array" aca="1" ref="I10227" ca="1">SUMIFS(AMOUNT,APPL_ID,A10227,YEAR,C10227,DIVERSION_TYPE,"STORAGE")</f>
        <v>1.1000000000000001</v>
      </c>
      <c r="J10227">
        <f t="shared" ca="1" si="159"/>
        <v>1.1000000000000001</v>
      </c>
      <c r="K10227" s="17" cm="1">
        <f t="array" aca="1" ref="K10227" ca="1">IF(J10227&gt;0,COUNTIFS(AnnualTotalDiversion,J10227,APPL_ID,"&lt;&gt;"&amp;A10227,Owner,G10227,YEAR,C10227)/12,0)</f>
        <v>0</v>
      </c>
    </row>
    <row r="10228" spans="1:11" x14ac:dyDescent="0.25">
      <c r="A10228" t="s">
        <v>127</v>
      </c>
      <c r="B10228">
        <v>12104</v>
      </c>
      <c r="C10228">
        <v>2019</v>
      </c>
      <c r="D10228">
        <v>10</v>
      </c>
      <c r="E10228">
        <v>0</v>
      </c>
      <c r="F10228" s="15" t="s">
        <v>45</v>
      </c>
      <c r="G10228" t="str" cm="1">
        <f t="array" aca="1" ref="G10228" ca="1">_xlfn.XLOOKUP(A10228,APPLICATION_NUMBER,APPLICATION_PRIMARY_OWNER)</f>
        <v>GALLO VINEYARDS, INC.</v>
      </c>
      <c r="H10228" cm="1">
        <f t="array" aca="1" ref="H10228" ca="1">SUMIFS(AMOUNT,APPL_ID,A10228,YEAR,C10228,DIVERSION_TYPE,"DIRECT")</f>
        <v>0</v>
      </c>
      <c r="I10228" cm="1">
        <f t="array" aca="1" ref="I10228" ca="1">SUMIFS(AMOUNT,APPL_ID,A10228,YEAR,C10228,DIVERSION_TYPE,"STORAGE")</f>
        <v>1.1000000000000001</v>
      </c>
      <c r="J10228">
        <f t="shared" ca="1" si="159"/>
        <v>1.1000000000000001</v>
      </c>
      <c r="K10228" s="17" cm="1">
        <f t="array" aca="1" ref="K10228" ca="1">IF(J10228&gt;0,COUNTIFS(AnnualTotalDiversion,J10228,APPL_ID,"&lt;&gt;"&amp;A10228,Owner,G10228,YEAR,C10228)/12,0)</f>
        <v>0</v>
      </c>
    </row>
    <row r="10229" spans="1:11" x14ac:dyDescent="0.25">
      <c r="A10229" t="s">
        <v>127</v>
      </c>
      <c r="B10229">
        <v>12104</v>
      </c>
      <c r="C10229">
        <v>2019</v>
      </c>
      <c r="D10229">
        <v>6</v>
      </c>
      <c r="E10229">
        <v>0</v>
      </c>
      <c r="F10229" s="15" t="s">
        <v>46</v>
      </c>
      <c r="G10229" t="str" cm="1">
        <f t="array" aca="1" ref="G10229" ca="1">_xlfn.XLOOKUP(A10229,APPLICATION_NUMBER,APPLICATION_PRIMARY_OWNER)</f>
        <v>GALLO VINEYARDS, INC.</v>
      </c>
      <c r="H10229" cm="1">
        <f t="array" aca="1" ref="H10229" ca="1">SUMIFS(AMOUNT,APPL_ID,A10229,YEAR,C10229,DIVERSION_TYPE,"DIRECT")</f>
        <v>0</v>
      </c>
      <c r="I10229" cm="1">
        <f t="array" aca="1" ref="I10229" ca="1">SUMIFS(AMOUNT,APPL_ID,A10229,YEAR,C10229,DIVERSION_TYPE,"STORAGE")</f>
        <v>1.1000000000000001</v>
      </c>
      <c r="J10229">
        <f t="shared" ca="1" si="159"/>
        <v>1.1000000000000001</v>
      </c>
      <c r="K10229" s="17" cm="1">
        <f t="array" aca="1" ref="K10229" ca="1">IF(J10229&gt;0,COUNTIFS(AnnualTotalDiversion,J10229,APPL_ID,"&lt;&gt;"&amp;A10229,Owner,G10229,YEAR,C10229)/12,0)</f>
        <v>0</v>
      </c>
    </row>
    <row r="10230" spans="1:11" x14ac:dyDescent="0.25">
      <c r="A10230" t="s">
        <v>127</v>
      </c>
      <c r="B10230">
        <v>12104</v>
      </c>
      <c r="C10230">
        <v>2020</v>
      </c>
      <c r="D10230">
        <v>5</v>
      </c>
      <c r="E10230">
        <v>0</v>
      </c>
      <c r="F10230" s="15" t="s">
        <v>46</v>
      </c>
      <c r="G10230" t="str" cm="1">
        <f t="array" aca="1" ref="G10230" ca="1">_xlfn.XLOOKUP(A10230,APPLICATION_NUMBER,APPLICATION_PRIMARY_OWNER)</f>
        <v>GALLO VINEYARDS, INC.</v>
      </c>
      <c r="H10230" cm="1">
        <f t="array" aca="1" ref="H10230" ca="1">SUMIFS(AMOUNT,APPL_ID,A10230,YEAR,C10230,DIVERSION_TYPE,"DIRECT")</f>
        <v>0</v>
      </c>
      <c r="I10230" cm="1">
        <f t="array" aca="1" ref="I10230" ca="1">SUMIFS(AMOUNT,APPL_ID,A10230,YEAR,C10230,DIVERSION_TYPE,"STORAGE")</f>
        <v>1.6</v>
      </c>
      <c r="J10230">
        <f t="shared" ca="1" si="159"/>
        <v>1.6</v>
      </c>
      <c r="K10230" s="17" cm="1">
        <f t="array" aca="1" ref="K10230" ca="1">IF(J10230&gt;0,COUNTIFS(AnnualTotalDiversion,J10230,APPL_ID,"&lt;&gt;"&amp;A10230,Owner,G10230,YEAR,C10230)/12,0)</f>
        <v>0</v>
      </c>
    </row>
    <row r="10231" spans="1:11" x14ac:dyDescent="0.25">
      <c r="A10231" t="s">
        <v>127</v>
      </c>
      <c r="B10231">
        <v>12104</v>
      </c>
      <c r="C10231">
        <v>2019</v>
      </c>
      <c r="D10231">
        <v>2</v>
      </c>
      <c r="E10231">
        <v>0</v>
      </c>
      <c r="F10231" s="15" t="s">
        <v>46</v>
      </c>
      <c r="G10231" t="str" cm="1">
        <f t="array" aca="1" ref="G10231" ca="1">_xlfn.XLOOKUP(A10231,APPLICATION_NUMBER,APPLICATION_PRIMARY_OWNER)</f>
        <v>GALLO VINEYARDS, INC.</v>
      </c>
      <c r="H10231" cm="1">
        <f t="array" aca="1" ref="H10231" ca="1">SUMIFS(AMOUNT,APPL_ID,A10231,YEAR,C10231,DIVERSION_TYPE,"DIRECT")</f>
        <v>0</v>
      </c>
      <c r="I10231" cm="1">
        <f t="array" aca="1" ref="I10231" ca="1">SUMIFS(AMOUNT,APPL_ID,A10231,YEAR,C10231,DIVERSION_TYPE,"STORAGE")</f>
        <v>1.1000000000000001</v>
      </c>
      <c r="J10231">
        <f t="shared" ca="1" si="159"/>
        <v>1.1000000000000001</v>
      </c>
      <c r="K10231" s="17" cm="1">
        <f t="array" aca="1" ref="K10231" ca="1">IF(J10231&gt;0,COUNTIFS(AnnualTotalDiversion,J10231,APPL_ID,"&lt;&gt;"&amp;A10231,Owner,G10231,YEAR,C10231)/12,0)</f>
        <v>0</v>
      </c>
    </row>
    <row r="10232" spans="1:11" x14ac:dyDescent="0.25">
      <c r="A10232" t="s">
        <v>127</v>
      </c>
      <c r="B10232">
        <v>12104</v>
      </c>
      <c r="C10232">
        <v>2019</v>
      </c>
      <c r="D10232">
        <v>7</v>
      </c>
      <c r="E10232">
        <v>0</v>
      </c>
      <c r="F10232" s="15" t="s">
        <v>46</v>
      </c>
      <c r="G10232" t="str" cm="1">
        <f t="array" aca="1" ref="G10232" ca="1">_xlfn.XLOOKUP(A10232,APPLICATION_NUMBER,APPLICATION_PRIMARY_OWNER)</f>
        <v>GALLO VINEYARDS, INC.</v>
      </c>
      <c r="H10232" cm="1">
        <f t="array" aca="1" ref="H10232" ca="1">SUMIFS(AMOUNT,APPL_ID,A10232,YEAR,C10232,DIVERSION_TYPE,"DIRECT")</f>
        <v>0</v>
      </c>
      <c r="I10232" cm="1">
        <f t="array" aca="1" ref="I10232" ca="1">SUMIFS(AMOUNT,APPL_ID,A10232,YEAR,C10232,DIVERSION_TYPE,"STORAGE")</f>
        <v>1.1000000000000001</v>
      </c>
      <c r="J10232">
        <f t="shared" ca="1" si="159"/>
        <v>1.1000000000000001</v>
      </c>
      <c r="K10232" s="17" cm="1">
        <f t="array" aca="1" ref="K10232" ca="1">IF(J10232&gt;0,COUNTIFS(AnnualTotalDiversion,J10232,APPL_ID,"&lt;&gt;"&amp;A10232,Owner,G10232,YEAR,C10232)/12,0)</f>
        <v>0</v>
      </c>
    </row>
    <row r="10233" spans="1:11" x14ac:dyDescent="0.25">
      <c r="A10233" t="s">
        <v>127</v>
      </c>
      <c r="B10233">
        <v>12104</v>
      </c>
      <c r="C10233">
        <v>2018</v>
      </c>
      <c r="D10233">
        <v>11</v>
      </c>
      <c r="E10233">
        <v>0.7</v>
      </c>
      <c r="F10233" s="15" t="s">
        <v>46</v>
      </c>
      <c r="G10233" t="str" cm="1">
        <f t="array" aca="1" ref="G10233" ca="1">_xlfn.XLOOKUP(A10233,APPLICATION_NUMBER,APPLICATION_PRIMARY_OWNER)</f>
        <v>GALLO VINEYARDS, INC.</v>
      </c>
      <c r="H10233" cm="1">
        <f t="array" aca="1" ref="H10233" ca="1">SUMIFS(AMOUNT,APPL_ID,A10233,YEAR,C10233,DIVERSION_TYPE,"DIRECT")</f>
        <v>0</v>
      </c>
      <c r="I10233" cm="1">
        <f t="array" aca="1" ref="I10233" ca="1">SUMIFS(AMOUNT,APPL_ID,A10233,YEAR,C10233,DIVERSION_TYPE,"STORAGE")</f>
        <v>1.2999999999999998</v>
      </c>
      <c r="J10233">
        <f t="shared" ca="1" si="159"/>
        <v>1.2999999999999998</v>
      </c>
      <c r="K10233" s="17" cm="1">
        <f t="array" aca="1" ref="K10233" ca="1">IF(J10233&gt;0,COUNTIFS(AnnualTotalDiversion,J10233,APPL_ID,"&lt;&gt;"&amp;A10233,Owner,G10233,YEAR,C10233)/12,0)</f>
        <v>0</v>
      </c>
    </row>
    <row r="10234" spans="1:11" x14ac:dyDescent="0.25">
      <c r="A10234" t="s">
        <v>127</v>
      </c>
      <c r="B10234">
        <v>12104</v>
      </c>
      <c r="C10234">
        <v>2017</v>
      </c>
      <c r="D10234">
        <v>11</v>
      </c>
      <c r="E10234">
        <v>1.3</v>
      </c>
      <c r="F10234" s="15" t="s">
        <v>46</v>
      </c>
      <c r="G10234" t="str" cm="1">
        <f t="array" aca="1" ref="G10234" ca="1">_xlfn.XLOOKUP(A10234,APPLICATION_NUMBER,APPLICATION_PRIMARY_OWNER)</f>
        <v>GALLO VINEYARDS, INC.</v>
      </c>
      <c r="H10234" cm="1">
        <f t="array" aca="1" ref="H10234" ca="1">SUMIFS(AMOUNT,APPL_ID,A10234,YEAR,C10234,DIVERSION_TYPE,"DIRECT")</f>
        <v>0</v>
      </c>
      <c r="I10234" cm="1">
        <f t="array" aca="1" ref="I10234" ca="1">SUMIFS(AMOUNT,APPL_ID,A10234,YEAR,C10234,DIVERSION_TYPE,"STORAGE")</f>
        <v>1.3</v>
      </c>
      <c r="J10234">
        <f t="shared" ca="1" si="159"/>
        <v>1.3</v>
      </c>
      <c r="K10234" s="17" cm="1">
        <f t="array" aca="1" ref="K10234" ca="1">IF(J10234&gt;0,COUNTIFS(AnnualTotalDiversion,J10234,APPL_ID,"&lt;&gt;"&amp;A10234,Owner,G10234,YEAR,C10234)/12,0)</f>
        <v>0</v>
      </c>
    </row>
    <row r="10235" spans="1:11" x14ac:dyDescent="0.25">
      <c r="A10235" t="s">
        <v>127</v>
      </c>
      <c r="B10235">
        <v>12104</v>
      </c>
      <c r="C10235">
        <v>2020</v>
      </c>
      <c r="D10235">
        <v>10</v>
      </c>
      <c r="E10235">
        <v>0</v>
      </c>
      <c r="F10235" s="15" t="s">
        <v>45</v>
      </c>
      <c r="G10235" t="str" cm="1">
        <f t="array" aca="1" ref="G10235" ca="1">_xlfn.XLOOKUP(A10235,APPLICATION_NUMBER,APPLICATION_PRIMARY_OWNER)</f>
        <v>GALLO VINEYARDS, INC.</v>
      </c>
      <c r="H10235" cm="1">
        <f t="array" aca="1" ref="H10235" ca="1">SUMIFS(AMOUNT,APPL_ID,A10235,YEAR,C10235,DIVERSION_TYPE,"DIRECT")</f>
        <v>0</v>
      </c>
      <c r="I10235" cm="1">
        <f t="array" aca="1" ref="I10235" ca="1">SUMIFS(AMOUNT,APPL_ID,A10235,YEAR,C10235,DIVERSION_TYPE,"STORAGE")</f>
        <v>1.6</v>
      </c>
      <c r="J10235">
        <f t="shared" ca="1" si="159"/>
        <v>1.6</v>
      </c>
      <c r="K10235" s="17" cm="1">
        <f t="array" aca="1" ref="K10235" ca="1">IF(J10235&gt;0,COUNTIFS(AnnualTotalDiversion,J10235,APPL_ID,"&lt;&gt;"&amp;A10235,Owner,G10235,YEAR,C10235)/12,0)</f>
        <v>0</v>
      </c>
    </row>
    <row r="10236" spans="1:11" x14ac:dyDescent="0.25">
      <c r="A10236" t="s">
        <v>127</v>
      </c>
      <c r="B10236">
        <v>12104</v>
      </c>
      <c r="C10236">
        <v>2020</v>
      </c>
      <c r="D10236">
        <v>3</v>
      </c>
      <c r="E10236">
        <v>0</v>
      </c>
      <c r="F10236" s="15" t="s">
        <v>44</v>
      </c>
      <c r="G10236" t="str" cm="1">
        <f t="array" aca="1" ref="G10236" ca="1">_xlfn.XLOOKUP(A10236,APPLICATION_NUMBER,APPLICATION_PRIMARY_OWNER)</f>
        <v>GALLO VINEYARDS, INC.</v>
      </c>
      <c r="H10236" cm="1">
        <f t="array" aca="1" ref="H10236" ca="1">SUMIFS(AMOUNT,APPL_ID,A10236,YEAR,C10236,DIVERSION_TYPE,"DIRECT")</f>
        <v>0</v>
      </c>
      <c r="I10236" cm="1">
        <f t="array" aca="1" ref="I10236" ca="1">SUMIFS(AMOUNT,APPL_ID,A10236,YEAR,C10236,DIVERSION_TYPE,"STORAGE")</f>
        <v>1.6</v>
      </c>
      <c r="J10236">
        <f t="shared" ca="1" si="159"/>
        <v>1.6</v>
      </c>
      <c r="K10236" s="17" cm="1">
        <f t="array" aca="1" ref="K10236" ca="1">IF(J10236&gt;0,COUNTIFS(AnnualTotalDiversion,J10236,APPL_ID,"&lt;&gt;"&amp;A10236,Owner,G10236,YEAR,C10236)/12,0)</f>
        <v>0</v>
      </c>
    </row>
    <row r="10237" spans="1:11" x14ac:dyDescent="0.25">
      <c r="A10237" t="s">
        <v>127</v>
      </c>
      <c r="B10237">
        <v>12104</v>
      </c>
      <c r="C10237">
        <v>2020</v>
      </c>
      <c r="D10237">
        <v>2</v>
      </c>
      <c r="E10237">
        <v>0</v>
      </c>
      <c r="F10237" s="15" t="s">
        <v>45</v>
      </c>
      <c r="G10237" t="str" cm="1">
        <f t="array" aca="1" ref="G10237" ca="1">_xlfn.XLOOKUP(A10237,APPLICATION_NUMBER,APPLICATION_PRIMARY_OWNER)</f>
        <v>GALLO VINEYARDS, INC.</v>
      </c>
      <c r="H10237" cm="1">
        <f t="array" aca="1" ref="H10237" ca="1">SUMIFS(AMOUNT,APPL_ID,A10237,YEAR,C10237,DIVERSION_TYPE,"DIRECT")</f>
        <v>0</v>
      </c>
      <c r="I10237" cm="1">
        <f t="array" aca="1" ref="I10237" ca="1">SUMIFS(AMOUNT,APPL_ID,A10237,YEAR,C10237,DIVERSION_TYPE,"STORAGE")</f>
        <v>1.6</v>
      </c>
      <c r="J10237">
        <f t="shared" ca="1" si="159"/>
        <v>1.6</v>
      </c>
      <c r="K10237" s="17" cm="1">
        <f t="array" aca="1" ref="K10237" ca="1">IF(J10237&gt;0,COUNTIFS(AnnualTotalDiversion,J10237,APPL_ID,"&lt;&gt;"&amp;A10237,Owner,G10237,YEAR,C10237)/12,0)</f>
        <v>0</v>
      </c>
    </row>
    <row r="10238" spans="1:11" x14ac:dyDescent="0.25">
      <c r="A10238" t="s">
        <v>127</v>
      </c>
      <c r="B10238">
        <v>12104</v>
      </c>
      <c r="C10238">
        <v>2020</v>
      </c>
      <c r="D10238">
        <v>2</v>
      </c>
      <c r="E10238">
        <v>0</v>
      </c>
      <c r="F10238" s="15" t="s">
        <v>44</v>
      </c>
      <c r="G10238" t="str" cm="1">
        <f t="array" aca="1" ref="G10238" ca="1">_xlfn.XLOOKUP(A10238,APPLICATION_NUMBER,APPLICATION_PRIMARY_OWNER)</f>
        <v>GALLO VINEYARDS, INC.</v>
      </c>
      <c r="H10238" cm="1">
        <f t="array" aca="1" ref="H10238" ca="1">SUMIFS(AMOUNT,APPL_ID,A10238,YEAR,C10238,DIVERSION_TYPE,"DIRECT")</f>
        <v>0</v>
      </c>
      <c r="I10238" cm="1">
        <f t="array" aca="1" ref="I10238" ca="1">SUMIFS(AMOUNT,APPL_ID,A10238,YEAR,C10238,DIVERSION_TYPE,"STORAGE")</f>
        <v>1.6</v>
      </c>
      <c r="J10238">
        <f t="shared" ca="1" si="159"/>
        <v>1.6</v>
      </c>
      <c r="K10238" s="17" cm="1">
        <f t="array" aca="1" ref="K10238" ca="1">IF(J10238&gt;0,COUNTIFS(AnnualTotalDiversion,J10238,APPL_ID,"&lt;&gt;"&amp;A10238,Owner,G10238,YEAR,C10238)/12,0)</f>
        <v>0</v>
      </c>
    </row>
    <row r="10239" spans="1:11" x14ac:dyDescent="0.25">
      <c r="A10239" t="s">
        <v>127</v>
      </c>
      <c r="B10239">
        <v>12104</v>
      </c>
      <c r="C10239">
        <v>2018</v>
      </c>
      <c r="D10239">
        <v>11</v>
      </c>
      <c r="E10239">
        <v>0</v>
      </c>
      <c r="F10239" s="15" t="s">
        <v>44</v>
      </c>
      <c r="G10239" t="str" cm="1">
        <f t="array" aca="1" ref="G10239" ca="1">_xlfn.XLOOKUP(A10239,APPLICATION_NUMBER,APPLICATION_PRIMARY_OWNER)</f>
        <v>GALLO VINEYARDS, INC.</v>
      </c>
      <c r="H10239" cm="1">
        <f t="array" aca="1" ref="H10239" ca="1">SUMIFS(AMOUNT,APPL_ID,A10239,YEAR,C10239,DIVERSION_TYPE,"DIRECT")</f>
        <v>0</v>
      </c>
      <c r="I10239" cm="1">
        <f t="array" aca="1" ref="I10239" ca="1">SUMIFS(AMOUNT,APPL_ID,A10239,YEAR,C10239,DIVERSION_TYPE,"STORAGE")</f>
        <v>1.2999999999999998</v>
      </c>
      <c r="J10239">
        <f t="shared" ca="1" si="159"/>
        <v>1.2999999999999998</v>
      </c>
      <c r="K10239" s="17" cm="1">
        <f t="array" aca="1" ref="K10239" ca="1">IF(J10239&gt;0,COUNTIFS(AnnualTotalDiversion,J10239,APPL_ID,"&lt;&gt;"&amp;A10239,Owner,G10239,YEAR,C10239)/12,0)</f>
        <v>0</v>
      </c>
    </row>
    <row r="10240" spans="1:11" x14ac:dyDescent="0.25">
      <c r="A10240" t="s">
        <v>127</v>
      </c>
      <c r="B10240">
        <v>12104</v>
      </c>
      <c r="C10240">
        <v>2020</v>
      </c>
      <c r="D10240">
        <v>1</v>
      </c>
      <c r="E10240">
        <v>0</v>
      </c>
      <c r="F10240" s="15" t="s">
        <v>44</v>
      </c>
      <c r="G10240" t="str" cm="1">
        <f t="array" aca="1" ref="G10240" ca="1">_xlfn.XLOOKUP(A10240,APPLICATION_NUMBER,APPLICATION_PRIMARY_OWNER)</f>
        <v>GALLO VINEYARDS, INC.</v>
      </c>
      <c r="H10240" cm="1">
        <f t="array" aca="1" ref="H10240" ca="1">SUMIFS(AMOUNT,APPL_ID,A10240,YEAR,C10240,DIVERSION_TYPE,"DIRECT")</f>
        <v>0</v>
      </c>
      <c r="I10240" cm="1">
        <f t="array" aca="1" ref="I10240" ca="1">SUMIFS(AMOUNT,APPL_ID,A10240,YEAR,C10240,DIVERSION_TYPE,"STORAGE")</f>
        <v>1.6</v>
      </c>
      <c r="J10240">
        <f t="shared" ca="1" si="159"/>
        <v>1.6</v>
      </c>
      <c r="K10240" s="17" cm="1">
        <f t="array" aca="1" ref="K10240" ca="1">IF(J10240&gt;0,COUNTIFS(AnnualTotalDiversion,J10240,APPL_ID,"&lt;&gt;"&amp;A10240,Owner,G10240,YEAR,C10240)/12,0)</f>
        <v>0</v>
      </c>
    </row>
    <row r="10241" spans="1:11" x14ac:dyDescent="0.25">
      <c r="A10241" t="s">
        <v>127</v>
      </c>
      <c r="B10241">
        <v>12104</v>
      </c>
      <c r="C10241">
        <v>2019</v>
      </c>
      <c r="D10241">
        <v>8</v>
      </c>
      <c r="E10241">
        <v>0</v>
      </c>
      <c r="F10241" s="15" t="s">
        <v>46</v>
      </c>
      <c r="G10241" t="str" cm="1">
        <f t="array" aca="1" ref="G10241" ca="1">_xlfn.XLOOKUP(A10241,APPLICATION_NUMBER,APPLICATION_PRIMARY_OWNER)</f>
        <v>GALLO VINEYARDS, INC.</v>
      </c>
      <c r="H10241" cm="1">
        <f t="array" aca="1" ref="H10241" ca="1">SUMIFS(AMOUNT,APPL_ID,A10241,YEAR,C10241,DIVERSION_TYPE,"DIRECT")</f>
        <v>0</v>
      </c>
      <c r="I10241" cm="1">
        <f t="array" aca="1" ref="I10241" ca="1">SUMIFS(AMOUNT,APPL_ID,A10241,YEAR,C10241,DIVERSION_TYPE,"STORAGE")</f>
        <v>1.1000000000000001</v>
      </c>
      <c r="J10241">
        <f t="shared" ca="1" si="159"/>
        <v>1.1000000000000001</v>
      </c>
      <c r="K10241" s="17" cm="1">
        <f t="array" aca="1" ref="K10241" ca="1">IF(J10241&gt;0,COUNTIFS(AnnualTotalDiversion,J10241,APPL_ID,"&lt;&gt;"&amp;A10241,Owner,G10241,YEAR,C10241)/12,0)</f>
        <v>0</v>
      </c>
    </row>
    <row r="10242" spans="1:11" x14ac:dyDescent="0.25">
      <c r="A10242" t="s">
        <v>127</v>
      </c>
      <c r="B10242">
        <v>12104</v>
      </c>
      <c r="C10242">
        <v>2020</v>
      </c>
      <c r="D10242">
        <v>11</v>
      </c>
      <c r="E10242">
        <v>0</v>
      </c>
      <c r="F10242" s="15" t="s">
        <v>44</v>
      </c>
      <c r="G10242" t="str" cm="1">
        <f t="array" aca="1" ref="G10242" ca="1">_xlfn.XLOOKUP(A10242,APPLICATION_NUMBER,APPLICATION_PRIMARY_OWNER)</f>
        <v>GALLO VINEYARDS, INC.</v>
      </c>
      <c r="H10242" cm="1">
        <f t="array" aca="1" ref="H10242" ca="1">SUMIFS(AMOUNT,APPL_ID,A10242,YEAR,C10242,DIVERSION_TYPE,"DIRECT")</f>
        <v>0</v>
      </c>
      <c r="I10242" cm="1">
        <f t="array" aca="1" ref="I10242" ca="1">SUMIFS(AMOUNT,APPL_ID,A10242,YEAR,C10242,DIVERSION_TYPE,"STORAGE")</f>
        <v>1.6</v>
      </c>
      <c r="J10242">
        <f t="shared" ca="1" si="159"/>
        <v>1.6</v>
      </c>
      <c r="K10242" s="17" cm="1">
        <f t="array" aca="1" ref="K10242" ca="1">IF(J10242&gt;0,COUNTIFS(AnnualTotalDiversion,J10242,APPL_ID,"&lt;&gt;"&amp;A10242,Owner,G10242,YEAR,C10242)/12,0)</f>
        <v>0</v>
      </c>
    </row>
    <row r="10243" spans="1:11" x14ac:dyDescent="0.25">
      <c r="A10243" t="s">
        <v>127</v>
      </c>
      <c r="B10243">
        <v>12104</v>
      </c>
      <c r="C10243">
        <v>2017</v>
      </c>
      <c r="D10243">
        <v>2</v>
      </c>
      <c r="E10243">
        <v>0</v>
      </c>
      <c r="F10243" s="15" t="s">
        <v>44</v>
      </c>
      <c r="G10243" t="str" cm="1">
        <f t="array" aca="1" ref="G10243" ca="1">_xlfn.XLOOKUP(A10243,APPLICATION_NUMBER,APPLICATION_PRIMARY_OWNER)</f>
        <v>GALLO VINEYARDS, INC.</v>
      </c>
      <c r="H10243" cm="1">
        <f t="array" aca="1" ref="H10243" ca="1">SUMIFS(AMOUNT,APPL_ID,A10243,YEAR,C10243,DIVERSION_TYPE,"DIRECT")</f>
        <v>0</v>
      </c>
      <c r="I10243" cm="1">
        <f t="array" aca="1" ref="I10243" ca="1">SUMIFS(AMOUNT,APPL_ID,A10243,YEAR,C10243,DIVERSION_TYPE,"STORAGE")</f>
        <v>1.3</v>
      </c>
      <c r="J10243">
        <f t="shared" ca="1" si="159"/>
        <v>1.3</v>
      </c>
      <c r="K10243" s="17" cm="1">
        <f t="array" aca="1" ref="K10243" ca="1">IF(J10243&gt;0,COUNTIFS(AnnualTotalDiversion,J10243,APPL_ID,"&lt;&gt;"&amp;A10243,Owner,G10243,YEAR,C10243)/12,0)</f>
        <v>0</v>
      </c>
    </row>
    <row r="10244" spans="1:11" x14ac:dyDescent="0.25">
      <c r="A10244" t="s">
        <v>127</v>
      </c>
      <c r="B10244">
        <v>12104</v>
      </c>
      <c r="C10244">
        <v>2019</v>
      </c>
      <c r="D10244">
        <v>7</v>
      </c>
      <c r="E10244">
        <v>0</v>
      </c>
      <c r="F10244" s="15" t="s">
        <v>44</v>
      </c>
      <c r="G10244" t="str" cm="1">
        <f t="array" aca="1" ref="G10244" ca="1">_xlfn.XLOOKUP(A10244,APPLICATION_NUMBER,APPLICATION_PRIMARY_OWNER)</f>
        <v>GALLO VINEYARDS, INC.</v>
      </c>
      <c r="H10244" cm="1">
        <f t="array" aca="1" ref="H10244" ca="1">SUMIFS(AMOUNT,APPL_ID,A10244,YEAR,C10244,DIVERSION_TYPE,"DIRECT")</f>
        <v>0</v>
      </c>
      <c r="I10244" cm="1">
        <f t="array" aca="1" ref="I10244" ca="1">SUMIFS(AMOUNT,APPL_ID,A10244,YEAR,C10244,DIVERSION_TYPE,"STORAGE")</f>
        <v>1.1000000000000001</v>
      </c>
      <c r="J10244">
        <f t="shared" ca="1" si="159"/>
        <v>1.1000000000000001</v>
      </c>
      <c r="K10244" s="17" cm="1">
        <f t="array" aca="1" ref="K10244" ca="1">IF(J10244&gt;0,COUNTIFS(AnnualTotalDiversion,J10244,APPL_ID,"&lt;&gt;"&amp;A10244,Owner,G10244,YEAR,C10244)/12,0)</f>
        <v>0</v>
      </c>
    </row>
    <row r="10245" spans="1:11" x14ac:dyDescent="0.25">
      <c r="A10245" t="s">
        <v>127</v>
      </c>
      <c r="B10245">
        <v>12104</v>
      </c>
      <c r="C10245">
        <v>2017</v>
      </c>
      <c r="D10245">
        <v>1</v>
      </c>
      <c r="E10245">
        <v>0</v>
      </c>
      <c r="F10245" s="15" t="s">
        <v>45</v>
      </c>
      <c r="G10245" t="str" cm="1">
        <f t="array" aca="1" ref="G10245" ca="1">_xlfn.XLOOKUP(A10245,APPLICATION_NUMBER,APPLICATION_PRIMARY_OWNER)</f>
        <v>GALLO VINEYARDS, INC.</v>
      </c>
      <c r="H10245" cm="1">
        <f t="array" aca="1" ref="H10245" ca="1">SUMIFS(AMOUNT,APPL_ID,A10245,YEAR,C10245,DIVERSION_TYPE,"DIRECT")</f>
        <v>0</v>
      </c>
      <c r="I10245" cm="1">
        <f t="array" aca="1" ref="I10245" ca="1">SUMIFS(AMOUNT,APPL_ID,A10245,YEAR,C10245,DIVERSION_TYPE,"STORAGE")</f>
        <v>1.3</v>
      </c>
      <c r="J10245">
        <f t="shared" ref="J10245:J10308" ca="1" si="160">SUM(H10245:I10245)</f>
        <v>1.3</v>
      </c>
      <c r="K10245" s="17" cm="1">
        <f t="array" aca="1" ref="K10245" ca="1">IF(J10245&gt;0,COUNTIFS(AnnualTotalDiversion,J10245,APPL_ID,"&lt;&gt;"&amp;A10245,Owner,G10245,YEAR,C10245)/12,0)</f>
        <v>0</v>
      </c>
    </row>
    <row r="10246" spans="1:11" x14ac:dyDescent="0.25">
      <c r="A10246" t="s">
        <v>127</v>
      </c>
      <c r="B10246">
        <v>12104</v>
      </c>
      <c r="C10246">
        <v>2019</v>
      </c>
      <c r="D10246">
        <v>12</v>
      </c>
      <c r="E10246">
        <v>0</v>
      </c>
      <c r="F10246" s="15" t="s">
        <v>45</v>
      </c>
      <c r="G10246" t="str" cm="1">
        <f t="array" aca="1" ref="G10246" ca="1">_xlfn.XLOOKUP(A10246,APPLICATION_NUMBER,APPLICATION_PRIMARY_OWNER)</f>
        <v>GALLO VINEYARDS, INC.</v>
      </c>
      <c r="H10246" cm="1">
        <f t="array" aca="1" ref="H10246" ca="1">SUMIFS(AMOUNT,APPL_ID,A10246,YEAR,C10246,DIVERSION_TYPE,"DIRECT")</f>
        <v>0</v>
      </c>
      <c r="I10246" cm="1">
        <f t="array" aca="1" ref="I10246" ca="1">SUMIFS(AMOUNT,APPL_ID,A10246,YEAR,C10246,DIVERSION_TYPE,"STORAGE")</f>
        <v>1.1000000000000001</v>
      </c>
      <c r="J10246">
        <f t="shared" ca="1" si="160"/>
        <v>1.1000000000000001</v>
      </c>
      <c r="K10246" s="17" cm="1">
        <f t="array" aca="1" ref="K10246" ca="1">IF(J10246&gt;0,COUNTIFS(AnnualTotalDiversion,J10246,APPL_ID,"&lt;&gt;"&amp;A10246,Owner,G10246,YEAR,C10246)/12,0)</f>
        <v>0</v>
      </c>
    </row>
    <row r="10247" spans="1:11" x14ac:dyDescent="0.25">
      <c r="A10247" t="s">
        <v>127</v>
      </c>
      <c r="B10247">
        <v>12104</v>
      </c>
      <c r="C10247">
        <v>2017</v>
      </c>
      <c r="D10247">
        <v>1</v>
      </c>
      <c r="E10247">
        <v>0</v>
      </c>
      <c r="F10247" s="15" t="s">
        <v>46</v>
      </c>
      <c r="G10247" t="str" cm="1">
        <f t="array" aca="1" ref="G10247" ca="1">_xlfn.XLOOKUP(A10247,APPLICATION_NUMBER,APPLICATION_PRIMARY_OWNER)</f>
        <v>GALLO VINEYARDS, INC.</v>
      </c>
      <c r="H10247" cm="1">
        <f t="array" aca="1" ref="H10247" ca="1">SUMIFS(AMOUNT,APPL_ID,A10247,YEAR,C10247,DIVERSION_TYPE,"DIRECT")</f>
        <v>0</v>
      </c>
      <c r="I10247" cm="1">
        <f t="array" aca="1" ref="I10247" ca="1">SUMIFS(AMOUNT,APPL_ID,A10247,YEAR,C10247,DIVERSION_TYPE,"STORAGE")</f>
        <v>1.3</v>
      </c>
      <c r="J10247">
        <f t="shared" ca="1" si="160"/>
        <v>1.3</v>
      </c>
      <c r="K10247" s="17" cm="1">
        <f t="array" aca="1" ref="K10247" ca="1">IF(J10247&gt;0,COUNTIFS(AnnualTotalDiversion,J10247,APPL_ID,"&lt;&gt;"&amp;A10247,Owner,G10247,YEAR,C10247)/12,0)</f>
        <v>0</v>
      </c>
    </row>
    <row r="10248" spans="1:11" x14ac:dyDescent="0.25">
      <c r="A10248" t="s">
        <v>127</v>
      </c>
      <c r="B10248">
        <v>12104</v>
      </c>
      <c r="C10248">
        <v>2018</v>
      </c>
      <c r="D10248">
        <v>11</v>
      </c>
      <c r="E10248">
        <v>0</v>
      </c>
      <c r="F10248" s="15" t="s">
        <v>45</v>
      </c>
      <c r="G10248" t="str" cm="1">
        <f t="array" aca="1" ref="G10248" ca="1">_xlfn.XLOOKUP(A10248,APPLICATION_NUMBER,APPLICATION_PRIMARY_OWNER)</f>
        <v>GALLO VINEYARDS, INC.</v>
      </c>
      <c r="H10248" cm="1">
        <f t="array" aca="1" ref="H10248" ca="1">SUMIFS(AMOUNT,APPL_ID,A10248,YEAR,C10248,DIVERSION_TYPE,"DIRECT")</f>
        <v>0</v>
      </c>
      <c r="I10248" cm="1">
        <f t="array" aca="1" ref="I10248" ca="1">SUMIFS(AMOUNT,APPL_ID,A10248,YEAR,C10248,DIVERSION_TYPE,"STORAGE")</f>
        <v>1.2999999999999998</v>
      </c>
      <c r="J10248">
        <f t="shared" ca="1" si="160"/>
        <v>1.2999999999999998</v>
      </c>
      <c r="K10248" s="17" cm="1">
        <f t="array" aca="1" ref="K10248" ca="1">IF(J10248&gt;0,COUNTIFS(AnnualTotalDiversion,J10248,APPL_ID,"&lt;&gt;"&amp;A10248,Owner,G10248,YEAR,C10248)/12,0)</f>
        <v>0</v>
      </c>
    </row>
    <row r="10249" spans="1:11" x14ac:dyDescent="0.25">
      <c r="A10249" t="s">
        <v>127</v>
      </c>
      <c r="B10249">
        <v>12104</v>
      </c>
      <c r="C10249">
        <v>2017</v>
      </c>
      <c r="D10249">
        <v>11</v>
      </c>
      <c r="E10249">
        <v>0</v>
      </c>
      <c r="F10249" s="15" t="s">
        <v>45</v>
      </c>
      <c r="G10249" t="str" cm="1">
        <f t="array" aca="1" ref="G10249" ca="1">_xlfn.XLOOKUP(A10249,APPLICATION_NUMBER,APPLICATION_PRIMARY_OWNER)</f>
        <v>GALLO VINEYARDS, INC.</v>
      </c>
      <c r="H10249" cm="1">
        <f t="array" aca="1" ref="H10249" ca="1">SUMIFS(AMOUNT,APPL_ID,A10249,YEAR,C10249,DIVERSION_TYPE,"DIRECT")</f>
        <v>0</v>
      </c>
      <c r="I10249" cm="1">
        <f t="array" aca="1" ref="I10249" ca="1">SUMIFS(AMOUNT,APPL_ID,A10249,YEAR,C10249,DIVERSION_TYPE,"STORAGE")</f>
        <v>1.3</v>
      </c>
      <c r="J10249">
        <f t="shared" ca="1" si="160"/>
        <v>1.3</v>
      </c>
      <c r="K10249" s="17" cm="1">
        <f t="array" aca="1" ref="K10249" ca="1">IF(J10249&gt;0,COUNTIFS(AnnualTotalDiversion,J10249,APPL_ID,"&lt;&gt;"&amp;A10249,Owner,G10249,YEAR,C10249)/12,0)</f>
        <v>0</v>
      </c>
    </row>
    <row r="10250" spans="1:11" x14ac:dyDescent="0.25">
      <c r="A10250" t="s">
        <v>127</v>
      </c>
      <c r="B10250">
        <v>12104</v>
      </c>
      <c r="C10250">
        <v>2019</v>
      </c>
      <c r="D10250">
        <v>9</v>
      </c>
      <c r="E10250">
        <v>0</v>
      </c>
      <c r="F10250" s="15" t="s">
        <v>44</v>
      </c>
      <c r="G10250" t="str" cm="1">
        <f t="array" aca="1" ref="G10250" ca="1">_xlfn.XLOOKUP(A10250,APPLICATION_NUMBER,APPLICATION_PRIMARY_OWNER)</f>
        <v>GALLO VINEYARDS, INC.</v>
      </c>
      <c r="H10250" cm="1">
        <f t="array" aca="1" ref="H10250" ca="1">SUMIFS(AMOUNT,APPL_ID,A10250,YEAR,C10250,DIVERSION_TYPE,"DIRECT")</f>
        <v>0</v>
      </c>
      <c r="I10250" cm="1">
        <f t="array" aca="1" ref="I10250" ca="1">SUMIFS(AMOUNT,APPL_ID,A10250,YEAR,C10250,DIVERSION_TYPE,"STORAGE")</f>
        <v>1.1000000000000001</v>
      </c>
      <c r="J10250">
        <f t="shared" ca="1" si="160"/>
        <v>1.1000000000000001</v>
      </c>
      <c r="K10250" s="17" cm="1">
        <f t="array" aca="1" ref="K10250" ca="1">IF(J10250&gt;0,COUNTIFS(AnnualTotalDiversion,J10250,APPL_ID,"&lt;&gt;"&amp;A10250,Owner,G10250,YEAR,C10250)/12,0)</f>
        <v>0</v>
      </c>
    </row>
    <row r="10251" spans="1:11" x14ac:dyDescent="0.25">
      <c r="A10251" t="s">
        <v>127</v>
      </c>
      <c r="B10251">
        <v>12104</v>
      </c>
      <c r="C10251">
        <v>2017</v>
      </c>
      <c r="D10251">
        <v>12</v>
      </c>
      <c r="E10251">
        <v>0</v>
      </c>
      <c r="F10251" s="15" t="s">
        <v>46</v>
      </c>
      <c r="G10251" t="str" cm="1">
        <f t="array" aca="1" ref="G10251" ca="1">_xlfn.XLOOKUP(A10251,APPLICATION_NUMBER,APPLICATION_PRIMARY_OWNER)</f>
        <v>GALLO VINEYARDS, INC.</v>
      </c>
      <c r="H10251" cm="1">
        <f t="array" aca="1" ref="H10251" ca="1">SUMIFS(AMOUNT,APPL_ID,A10251,YEAR,C10251,DIVERSION_TYPE,"DIRECT")</f>
        <v>0</v>
      </c>
      <c r="I10251" cm="1">
        <f t="array" aca="1" ref="I10251" ca="1">SUMIFS(AMOUNT,APPL_ID,A10251,YEAR,C10251,DIVERSION_TYPE,"STORAGE")</f>
        <v>1.3</v>
      </c>
      <c r="J10251">
        <f t="shared" ca="1" si="160"/>
        <v>1.3</v>
      </c>
      <c r="K10251" s="17" cm="1">
        <f t="array" aca="1" ref="K10251" ca="1">IF(J10251&gt;0,COUNTIFS(AnnualTotalDiversion,J10251,APPL_ID,"&lt;&gt;"&amp;A10251,Owner,G10251,YEAR,C10251)/12,0)</f>
        <v>0</v>
      </c>
    </row>
    <row r="10252" spans="1:11" x14ac:dyDescent="0.25">
      <c r="A10252" t="s">
        <v>127</v>
      </c>
      <c r="B10252">
        <v>12104</v>
      </c>
      <c r="C10252">
        <v>2017</v>
      </c>
      <c r="D10252">
        <v>11</v>
      </c>
      <c r="E10252">
        <v>0</v>
      </c>
      <c r="F10252" s="15" t="s">
        <v>44</v>
      </c>
      <c r="G10252" t="str" cm="1">
        <f t="array" aca="1" ref="G10252" ca="1">_xlfn.XLOOKUP(A10252,APPLICATION_NUMBER,APPLICATION_PRIMARY_OWNER)</f>
        <v>GALLO VINEYARDS, INC.</v>
      </c>
      <c r="H10252" cm="1">
        <f t="array" aca="1" ref="H10252" ca="1">SUMIFS(AMOUNT,APPL_ID,A10252,YEAR,C10252,DIVERSION_TYPE,"DIRECT")</f>
        <v>0</v>
      </c>
      <c r="I10252" cm="1">
        <f t="array" aca="1" ref="I10252" ca="1">SUMIFS(AMOUNT,APPL_ID,A10252,YEAR,C10252,DIVERSION_TYPE,"STORAGE")</f>
        <v>1.3</v>
      </c>
      <c r="J10252">
        <f t="shared" ca="1" si="160"/>
        <v>1.3</v>
      </c>
      <c r="K10252" s="17" cm="1">
        <f t="array" aca="1" ref="K10252" ca="1">IF(J10252&gt;0,COUNTIFS(AnnualTotalDiversion,J10252,APPL_ID,"&lt;&gt;"&amp;A10252,Owner,G10252,YEAR,C10252)/12,0)</f>
        <v>0</v>
      </c>
    </row>
    <row r="10253" spans="1:11" x14ac:dyDescent="0.25">
      <c r="A10253" t="s">
        <v>127</v>
      </c>
      <c r="B10253">
        <v>12104</v>
      </c>
      <c r="C10253">
        <v>2017</v>
      </c>
      <c r="D10253">
        <v>4</v>
      </c>
      <c r="E10253">
        <v>0</v>
      </c>
      <c r="F10253" s="15" t="s">
        <v>44</v>
      </c>
      <c r="G10253" t="str" cm="1">
        <f t="array" aca="1" ref="G10253" ca="1">_xlfn.XLOOKUP(A10253,APPLICATION_NUMBER,APPLICATION_PRIMARY_OWNER)</f>
        <v>GALLO VINEYARDS, INC.</v>
      </c>
      <c r="H10253" cm="1">
        <f t="array" aca="1" ref="H10253" ca="1">SUMIFS(AMOUNT,APPL_ID,A10253,YEAR,C10253,DIVERSION_TYPE,"DIRECT")</f>
        <v>0</v>
      </c>
      <c r="I10253" cm="1">
        <f t="array" aca="1" ref="I10253" ca="1">SUMIFS(AMOUNT,APPL_ID,A10253,YEAR,C10253,DIVERSION_TYPE,"STORAGE")</f>
        <v>1.3</v>
      </c>
      <c r="J10253">
        <f t="shared" ca="1" si="160"/>
        <v>1.3</v>
      </c>
      <c r="K10253" s="17" cm="1">
        <f t="array" aca="1" ref="K10253" ca="1">IF(J10253&gt;0,COUNTIFS(AnnualTotalDiversion,J10253,APPL_ID,"&lt;&gt;"&amp;A10253,Owner,G10253,YEAR,C10253)/12,0)</f>
        <v>0</v>
      </c>
    </row>
    <row r="10254" spans="1:11" x14ac:dyDescent="0.25">
      <c r="A10254" t="s">
        <v>127</v>
      </c>
      <c r="B10254">
        <v>12104</v>
      </c>
      <c r="C10254">
        <v>2017</v>
      </c>
      <c r="D10254">
        <v>3</v>
      </c>
      <c r="E10254">
        <v>0</v>
      </c>
      <c r="F10254" s="15" t="s">
        <v>46</v>
      </c>
      <c r="G10254" t="str" cm="1">
        <f t="array" aca="1" ref="G10254" ca="1">_xlfn.XLOOKUP(A10254,APPLICATION_NUMBER,APPLICATION_PRIMARY_OWNER)</f>
        <v>GALLO VINEYARDS, INC.</v>
      </c>
      <c r="H10254" cm="1">
        <f t="array" aca="1" ref="H10254" ca="1">SUMIFS(AMOUNT,APPL_ID,A10254,YEAR,C10254,DIVERSION_TYPE,"DIRECT")</f>
        <v>0</v>
      </c>
      <c r="I10254" cm="1">
        <f t="array" aca="1" ref="I10254" ca="1">SUMIFS(AMOUNT,APPL_ID,A10254,YEAR,C10254,DIVERSION_TYPE,"STORAGE")</f>
        <v>1.3</v>
      </c>
      <c r="J10254">
        <f t="shared" ca="1" si="160"/>
        <v>1.3</v>
      </c>
      <c r="K10254" s="17" cm="1">
        <f t="array" aca="1" ref="K10254" ca="1">IF(J10254&gt;0,COUNTIFS(AnnualTotalDiversion,J10254,APPL_ID,"&lt;&gt;"&amp;A10254,Owner,G10254,YEAR,C10254)/12,0)</f>
        <v>0</v>
      </c>
    </row>
    <row r="10255" spans="1:11" x14ac:dyDescent="0.25">
      <c r="A10255" t="s">
        <v>127</v>
      </c>
      <c r="B10255">
        <v>12104</v>
      </c>
      <c r="C10255">
        <v>2019</v>
      </c>
      <c r="D10255">
        <v>4</v>
      </c>
      <c r="E10255">
        <v>0</v>
      </c>
      <c r="F10255" s="15" t="s">
        <v>46</v>
      </c>
      <c r="G10255" t="str" cm="1">
        <f t="array" aca="1" ref="G10255" ca="1">_xlfn.XLOOKUP(A10255,APPLICATION_NUMBER,APPLICATION_PRIMARY_OWNER)</f>
        <v>GALLO VINEYARDS, INC.</v>
      </c>
      <c r="H10255" cm="1">
        <f t="array" aca="1" ref="H10255" ca="1">SUMIFS(AMOUNT,APPL_ID,A10255,YEAR,C10255,DIVERSION_TYPE,"DIRECT")</f>
        <v>0</v>
      </c>
      <c r="I10255" cm="1">
        <f t="array" aca="1" ref="I10255" ca="1">SUMIFS(AMOUNT,APPL_ID,A10255,YEAR,C10255,DIVERSION_TYPE,"STORAGE")</f>
        <v>1.1000000000000001</v>
      </c>
      <c r="J10255">
        <f t="shared" ca="1" si="160"/>
        <v>1.1000000000000001</v>
      </c>
      <c r="K10255" s="17" cm="1">
        <f t="array" aca="1" ref="K10255" ca="1">IF(J10255&gt;0,COUNTIFS(AnnualTotalDiversion,J10255,APPL_ID,"&lt;&gt;"&amp;A10255,Owner,G10255,YEAR,C10255)/12,0)</f>
        <v>0</v>
      </c>
    </row>
    <row r="10256" spans="1:11" x14ac:dyDescent="0.25">
      <c r="A10256" t="s">
        <v>127</v>
      </c>
      <c r="B10256">
        <v>12104</v>
      </c>
      <c r="C10256">
        <v>2018</v>
      </c>
      <c r="D10256">
        <v>10</v>
      </c>
      <c r="E10256">
        <v>0</v>
      </c>
      <c r="F10256" s="15" t="s">
        <v>44</v>
      </c>
      <c r="G10256" t="str" cm="1">
        <f t="array" aca="1" ref="G10256" ca="1">_xlfn.XLOOKUP(A10256,APPLICATION_NUMBER,APPLICATION_PRIMARY_OWNER)</f>
        <v>GALLO VINEYARDS, INC.</v>
      </c>
      <c r="H10256" cm="1">
        <f t="array" aca="1" ref="H10256" ca="1">SUMIFS(AMOUNT,APPL_ID,A10256,YEAR,C10256,DIVERSION_TYPE,"DIRECT")</f>
        <v>0</v>
      </c>
      <c r="I10256" cm="1">
        <f t="array" aca="1" ref="I10256" ca="1">SUMIFS(AMOUNT,APPL_ID,A10256,YEAR,C10256,DIVERSION_TYPE,"STORAGE")</f>
        <v>1.2999999999999998</v>
      </c>
      <c r="J10256">
        <f t="shared" ca="1" si="160"/>
        <v>1.2999999999999998</v>
      </c>
      <c r="K10256" s="17" cm="1">
        <f t="array" aca="1" ref="K10256" ca="1">IF(J10256&gt;0,COUNTIFS(AnnualTotalDiversion,J10256,APPL_ID,"&lt;&gt;"&amp;A10256,Owner,G10256,YEAR,C10256)/12,0)</f>
        <v>0</v>
      </c>
    </row>
    <row r="10257" spans="1:11" x14ac:dyDescent="0.25">
      <c r="A10257" t="s">
        <v>127</v>
      </c>
      <c r="B10257">
        <v>12104</v>
      </c>
      <c r="C10257">
        <v>2019</v>
      </c>
      <c r="D10257">
        <v>8</v>
      </c>
      <c r="E10257">
        <v>0</v>
      </c>
      <c r="F10257" s="15" t="s">
        <v>44</v>
      </c>
      <c r="G10257" t="str" cm="1">
        <f t="array" aca="1" ref="G10257" ca="1">_xlfn.XLOOKUP(A10257,APPLICATION_NUMBER,APPLICATION_PRIMARY_OWNER)</f>
        <v>GALLO VINEYARDS, INC.</v>
      </c>
      <c r="H10257" cm="1">
        <f t="array" aca="1" ref="H10257" ca="1">SUMIFS(AMOUNT,APPL_ID,A10257,YEAR,C10257,DIVERSION_TYPE,"DIRECT")</f>
        <v>0</v>
      </c>
      <c r="I10257" cm="1">
        <f t="array" aca="1" ref="I10257" ca="1">SUMIFS(AMOUNT,APPL_ID,A10257,YEAR,C10257,DIVERSION_TYPE,"STORAGE")</f>
        <v>1.1000000000000001</v>
      </c>
      <c r="J10257">
        <f t="shared" ca="1" si="160"/>
        <v>1.1000000000000001</v>
      </c>
      <c r="K10257" s="17" cm="1">
        <f t="array" aca="1" ref="K10257" ca="1">IF(J10257&gt;0,COUNTIFS(AnnualTotalDiversion,J10257,APPL_ID,"&lt;&gt;"&amp;A10257,Owner,G10257,YEAR,C10257)/12,0)</f>
        <v>0</v>
      </c>
    </row>
    <row r="10258" spans="1:11" x14ac:dyDescent="0.25">
      <c r="A10258" t="s">
        <v>127</v>
      </c>
      <c r="B10258">
        <v>12104</v>
      </c>
      <c r="C10258">
        <v>2017</v>
      </c>
      <c r="D10258">
        <v>4</v>
      </c>
      <c r="E10258">
        <v>0</v>
      </c>
      <c r="F10258" s="15" t="s">
        <v>46</v>
      </c>
      <c r="G10258" t="str" cm="1">
        <f t="array" aca="1" ref="G10258" ca="1">_xlfn.XLOOKUP(A10258,APPLICATION_NUMBER,APPLICATION_PRIMARY_OWNER)</f>
        <v>GALLO VINEYARDS, INC.</v>
      </c>
      <c r="H10258" cm="1">
        <f t="array" aca="1" ref="H10258" ca="1">SUMIFS(AMOUNT,APPL_ID,A10258,YEAR,C10258,DIVERSION_TYPE,"DIRECT")</f>
        <v>0</v>
      </c>
      <c r="I10258" cm="1">
        <f t="array" aca="1" ref="I10258" ca="1">SUMIFS(AMOUNT,APPL_ID,A10258,YEAR,C10258,DIVERSION_TYPE,"STORAGE")</f>
        <v>1.3</v>
      </c>
      <c r="J10258">
        <f t="shared" ca="1" si="160"/>
        <v>1.3</v>
      </c>
      <c r="K10258" s="17" cm="1">
        <f t="array" aca="1" ref="K10258" ca="1">IF(J10258&gt;0,COUNTIFS(AnnualTotalDiversion,J10258,APPL_ID,"&lt;&gt;"&amp;A10258,Owner,G10258,YEAR,C10258)/12,0)</f>
        <v>0</v>
      </c>
    </row>
    <row r="10259" spans="1:11" x14ac:dyDescent="0.25">
      <c r="A10259" t="s">
        <v>127</v>
      </c>
      <c r="B10259">
        <v>12104</v>
      </c>
      <c r="C10259">
        <v>2020</v>
      </c>
      <c r="D10259">
        <v>9</v>
      </c>
      <c r="E10259">
        <v>0</v>
      </c>
      <c r="F10259" s="15" t="s">
        <v>46</v>
      </c>
      <c r="G10259" t="str" cm="1">
        <f t="array" aca="1" ref="G10259" ca="1">_xlfn.XLOOKUP(A10259,APPLICATION_NUMBER,APPLICATION_PRIMARY_OWNER)</f>
        <v>GALLO VINEYARDS, INC.</v>
      </c>
      <c r="H10259" cm="1">
        <f t="array" aca="1" ref="H10259" ca="1">SUMIFS(AMOUNT,APPL_ID,A10259,YEAR,C10259,DIVERSION_TYPE,"DIRECT")</f>
        <v>0</v>
      </c>
      <c r="I10259" cm="1">
        <f t="array" aca="1" ref="I10259" ca="1">SUMIFS(AMOUNT,APPL_ID,A10259,YEAR,C10259,DIVERSION_TYPE,"STORAGE")</f>
        <v>1.6</v>
      </c>
      <c r="J10259">
        <f t="shared" ca="1" si="160"/>
        <v>1.6</v>
      </c>
      <c r="K10259" s="17" cm="1">
        <f t="array" aca="1" ref="K10259" ca="1">IF(J10259&gt;0,COUNTIFS(AnnualTotalDiversion,J10259,APPL_ID,"&lt;&gt;"&amp;A10259,Owner,G10259,YEAR,C10259)/12,0)</f>
        <v>0</v>
      </c>
    </row>
    <row r="10260" spans="1:11" x14ac:dyDescent="0.25">
      <c r="A10260" t="s">
        <v>127</v>
      </c>
      <c r="B10260">
        <v>12104</v>
      </c>
      <c r="C10260">
        <v>2017</v>
      </c>
      <c r="D10260">
        <v>10</v>
      </c>
      <c r="E10260">
        <v>0</v>
      </c>
      <c r="F10260" s="15" t="s">
        <v>44</v>
      </c>
      <c r="G10260" t="str" cm="1">
        <f t="array" aca="1" ref="G10260" ca="1">_xlfn.XLOOKUP(A10260,APPLICATION_NUMBER,APPLICATION_PRIMARY_OWNER)</f>
        <v>GALLO VINEYARDS, INC.</v>
      </c>
      <c r="H10260" cm="1">
        <f t="array" aca="1" ref="H10260" ca="1">SUMIFS(AMOUNT,APPL_ID,A10260,YEAR,C10260,DIVERSION_TYPE,"DIRECT")</f>
        <v>0</v>
      </c>
      <c r="I10260" cm="1">
        <f t="array" aca="1" ref="I10260" ca="1">SUMIFS(AMOUNT,APPL_ID,A10260,YEAR,C10260,DIVERSION_TYPE,"STORAGE")</f>
        <v>1.3</v>
      </c>
      <c r="J10260">
        <f t="shared" ca="1" si="160"/>
        <v>1.3</v>
      </c>
      <c r="K10260" s="17" cm="1">
        <f t="array" aca="1" ref="K10260" ca="1">IF(J10260&gt;0,COUNTIFS(AnnualTotalDiversion,J10260,APPL_ID,"&lt;&gt;"&amp;A10260,Owner,G10260,YEAR,C10260)/12,0)</f>
        <v>0</v>
      </c>
    </row>
    <row r="10261" spans="1:11" x14ac:dyDescent="0.25">
      <c r="A10261" t="s">
        <v>127</v>
      </c>
      <c r="B10261">
        <v>12104</v>
      </c>
      <c r="C10261">
        <v>2019</v>
      </c>
      <c r="D10261">
        <v>2</v>
      </c>
      <c r="E10261">
        <v>0</v>
      </c>
      <c r="F10261" s="15" t="s">
        <v>44</v>
      </c>
      <c r="G10261" t="str" cm="1">
        <f t="array" aca="1" ref="G10261" ca="1">_xlfn.XLOOKUP(A10261,APPLICATION_NUMBER,APPLICATION_PRIMARY_OWNER)</f>
        <v>GALLO VINEYARDS, INC.</v>
      </c>
      <c r="H10261" cm="1">
        <f t="array" aca="1" ref="H10261" ca="1">SUMIFS(AMOUNT,APPL_ID,A10261,YEAR,C10261,DIVERSION_TYPE,"DIRECT")</f>
        <v>0</v>
      </c>
      <c r="I10261" cm="1">
        <f t="array" aca="1" ref="I10261" ca="1">SUMIFS(AMOUNT,APPL_ID,A10261,YEAR,C10261,DIVERSION_TYPE,"STORAGE")</f>
        <v>1.1000000000000001</v>
      </c>
      <c r="J10261">
        <f t="shared" ca="1" si="160"/>
        <v>1.1000000000000001</v>
      </c>
      <c r="K10261" s="17" cm="1">
        <f t="array" aca="1" ref="K10261" ca="1">IF(J10261&gt;0,COUNTIFS(AnnualTotalDiversion,J10261,APPL_ID,"&lt;&gt;"&amp;A10261,Owner,G10261,YEAR,C10261)/12,0)</f>
        <v>0</v>
      </c>
    </row>
    <row r="10262" spans="1:11" x14ac:dyDescent="0.25">
      <c r="A10262" t="s">
        <v>127</v>
      </c>
      <c r="B10262">
        <v>12104</v>
      </c>
      <c r="C10262">
        <v>2018</v>
      </c>
      <c r="D10262">
        <v>12</v>
      </c>
      <c r="E10262">
        <v>0</v>
      </c>
      <c r="F10262" s="15" t="s">
        <v>45</v>
      </c>
      <c r="G10262" t="str" cm="1">
        <f t="array" aca="1" ref="G10262" ca="1">_xlfn.XLOOKUP(A10262,APPLICATION_NUMBER,APPLICATION_PRIMARY_OWNER)</f>
        <v>GALLO VINEYARDS, INC.</v>
      </c>
      <c r="H10262" cm="1">
        <f t="array" aca="1" ref="H10262" ca="1">SUMIFS(AMOUNT,APPL_ID,A10262,YEAR,C10262,DIVERSION_TYPE,"DIRECT")</f>
        <v>0</v>
      </c>
      <c r="I10262" cm="1">
        <f t="array" aca="1" ref="I10262" ca="1">SUMIFS(AMOUNT,APPL_ID,A10262,YEAR,C10262,DIVERSION_TYPE,"STORAGE")</f>
        <v>1.2999999999999998</v>
      </c>
      <c r="J10262">
        <f t="shared" ca="1" si="160"/>
        <v>1.2999999999999998</v>
      </c>
      <c r="K10262" s="17" cm="1">
        <f t="array" aca="1" ref="K10262" ca="1">IF(J10262&gt;0,COUNTIFS(AnnualTotalDiversion,J10262,APPL_ID,"&lt;&gt;"&amp;A10262,Owner,G10262,YEAR,C10262)/12,0)</f>
        <v>0</v>
      </c>
    </row>
    <row r="10263" spans="1:11" x14ac:dyDescent="0.25">
      <c r="A10263" t="s">
        <v>127</v>
      </c>
      <c r="B10263">
        <v>12104</v>
      </c>
      <c r="C10263">
        <v>2017</v>
      </c>
      <c r="D10263">
        <v>9</v>
      </c>
      <c r="E10263">
        <v>0</v>
      </c>
      <c r="F10263" s="15" t="s">
        <v>44</v>
      </c>
      <c r="G10263" t="str" cm="1">
        <f t="array" aca="1" ref="G10263" ca="1">_xlfn.XLOOKUP(A10263,APPLICATION_NUMBER,APPLICATION_PRIMARY_OWNER)</f>
        <v>GALLO VINEYARDS, INC.</v>
      </c>
      <c r="H10263" cm="1">
        <f t="array" aca="1" ref="H10263" ca="1">SUMIFS(AMOUNT,APPL_ID,A10263,YEAR,C10263,DIVERSION_TYPE,"DIRECT")</f>
        <v>0</v>
      </c>
      <c r="I10263" cm="1">
        <f t="array" aca="1" ref="I10263" ca="1">SUMIFS(AMOUNT,APPL_ID,A10263,YEAR,C10263,DIVERSION_TYPE,"STORAGE")</f>
        <v>1.3</v>
      </c>
      <c r="J10263">
        <f t="shared" ca="1" si="160"/>
        <v>1.3</v>
      </c>
      <c r="K10263" s="17" cm="1">
        <f t="array" aca="1" ref="K10263" ca="1">IF(J10263&gt;0,COUNTIFS(AnnualTotalDiversion,J10263,APPL_ID,"&lt;&gt;"&amp;A10263,Owner,G10263,YEAR,C10263)/12,0)</f>
        <v>0</v>
      </c>
    </row>
    <row r="10264" spans="1:11" x14ac:dyDescent="0.25">
      <c r="A10264" t="s">
        <v>127</v>
      </c>
      <c r="B10264">
        <v>12104</v>
      </c>
      <c r="C10264">
        <v>2018</v>
      </c>
      <c r="D10264">
        <v>2</v>
      </c>
      <c r="E10264">
        <v>0</v>
      </c>
      <c r="F10264" s="15" t="s">
        <v>46</v>
      </c>
      <c r="G10264" t="str" cm="1">
        <f t="array" aca="1" ref="G10264" ca="1">_xlfn.XLOOKUP(A10264,APPLICATION_NUMBER,APPLICATION_PRIMARY_OWNER)</f>
        <v>GALLO VINEYARDS, INC.</v>
      </c>
      <c r="H10264" cm="1">
        <f t="array" aca="1" ref="H10264" ca="1">SUMIFS(AMOUNT,APPL_ID,A10264,YEAR,C10264,DIVERSION_TYPE,"DIRECT")</f>
        <v>0</v>
      </c>
      <c r="I10264" cm="1">
        <f t="array" aca="1" ref="I10264" ca="1">SUMIFS(AMOUNT,APPL_ID,A10264,YEAR,C10264,DIVERSION_TYPE,"STORAGE")</f>
        <v>1.2999999999999998</v>
      </c>
      <c r="J10264">
        <f t="shared" ca="1" si="160"/>
        <v>1.2999999999999998</v>
      </c>
      <c r="K10264" s="17" cm="1">
        <f t="array" aca="1" ref="K10264" ca="1">IF(J10264&gt;0,COUNTIFS(AnnualTotalDiversion,J10264,APPL_ID,"&lt;&gt;"&amp;A10264,Owner,G10264,YEAR,C10264)/12,0)</f>
        <v>0</v>
      </c>
    </row>
    <row r="10265" spans="1:11" x14ac:dyDescent="0.25">
      <c r="A10265" t="s">
        <v>127</v>
      </c>
      <c r="B10265">
        <v>12104</v>
      </c>
      <c r="C10265">
        <v>2017</v>
      </c>
      <c r="D10265">
        <v>2</v>
      </c>
      <c r="E10265">
        <v>0</v>
      </c>
      <c r="F10265" s="15" t="s">
        <v>46</v>
      </c>
      <c r="G10265" t="str" cm="1">
        <f t="array" aca="1" ref="G10265" ca="1">_xlfn.XLOOKUP(A10265,APPLICATION_NUMBER,APPLICATION_PRIMARY_OWNER)</f>
        <v>GALLO VINEYARDS, INC.</v>
      </c>
      <c r="H10265" cm="1">
        <f t="array" aca="1" ref="H10265" ca="1">SUMIFS(AMOUNT,APPL_ID,A10265,YEAR,C10265,DIVERSION_TYPE,"DIRECT")</f>
        <v>0</v>
      </c>
      <c r="I10265" cm="1">
        <f t="array" aca="1" ref="I10265" ca="1">SUMIFS(AMOUNT,APPL_ID,A10265,YEAR,C10265,DIVERSION_TYPE,"STORAGE")</f>
        <v>1.3</v>
      </c>
      <c r="J10265">
        <f t="shared" ca="1" si="160"/>
        <v>1.3</v>
      </c>
      <c r="K10265" s="17" cm="1">
        <f t="array" aca="1" ref="K10265" ca="1">IF(J10265&gt;0,COUNTIFS(AnnualTotalDiversion,J10265,APPL_ID,"&lt;&gt;"&amp;A10265,Owner,G10265,YEAR,C10265)/12,0)</f>
        <v>0</v>
      </c>
    </row>
    <row r="10266" spans="1:11" x14ac:dyDescent="0.25">
      <c r="A10266" t="s">
        <v>127</v>
      </c>
      <c r="B10266">
        <v>12104</v>
      </c>
      <c r="C10266">
        <v>2019</v>
      </c>
      <c r="D10266">
        <v>4</v>
      </c>
      <c r="E10266">
        <v>0</v>
      </c>
      <c r="F10266" s="15" t="s">
        <v>44</v>
      </c>
      <c r="G10266" t="str" cm="1">
        <f t="array" aca="1" ref="G10266" ca="1">_xlfn.XLOOKUP(A10266,APPLICATION_NUMBER,APPLICATION_PRIMARY_OWNER)</f>
        <v>GALLO VINEYARDS, INC.</v>
      </c>
      <c r="H10266" cm="1">
        <f t="array" aca="1" ref="H10266" ca="1">SUMIFS(AMOUNT,APPL_ID,A10266,YEAR,C10266,DIVERSION_TYPE,"DIRECT")</f>
        <v>0</v>
      </c>
      <c r="I10266" cm="1">
        <f t="array" aca="1" ref="I10266" ca="1">SUMIFS(AMOUNT,APPL_ID,A10266,YEAR,C10266,DIVERSION_TYPE,"STORAGE")</f>
        <v>1.1000000000000001</v>
      </c>
      <c r="J10266">
        <f t="shared" ca="1" si="160"/>
        <v>1.1000000000000001</v>
      </c>
      <c r="K10266" s="17" cm="1">
        <f t="array" aca="1" ref="K10266" ca="1">IF(J10266&gt;0,COUNTIFS(AnnualTotalDiversion,J10266,APPL_ID,"&lt;&gt;"&amp;A10266,Owner,G10266,YEAR,C10266)/12,0)</f>
        <v>0</v>
      </c>
    </row>
    <row r="10267" spans="1:11" x14ac:dyDescent="0.25">
      <c r="A10267" t="s">
        <v>127</v>
      </c>
      <c r="B10267">
        <v>12104</v>
      </c>
      <c r="C10267">
        <v>2017</v>
      </c>
      <c r="D10267">
        <v>7</v>
      </c>
      <c r="E10267">
        <v>0</v>
      </c>
      <c r="F10267" s="15" t="s">
        <v>44</v>
      </c>
      <c r="G10267" t="str" cm="1">
        <f t="array" aca="1" ref="G10267" ca="1">_xlfn.XLOOKUP(A10267,APPLICATION_NUMBER,APPLICATION_PRIMARY_OWNER)</f>
        <v>GALLO VINEYARDS, INC.</v>
      </c>
      <c r="H10267" cm="1">
        <f t="array" aca="1" ref="H10267" ca="1">SUMIFS(AMOUNT,APPL_ID,A10267,YEAR,C10267,DIVERSION_TYPE,"DIRECT")</f>
        <v>0</v>
      </c>
      <c r="I10267" cm="1">
        <f t="array" aca="1" ref="I10267" ca="1">SUMIFS(AMOUNT,APPL_ID,A10267,YEAR,C10267,DIVERSION_TYPE,"STORAGE")</f>
        <v>1.3</v>
      </c>
      <c r="J10267">
        <f t="shared" ca="1" si="160"/>
        <v>1.3</v>
      </c>
      <c r="K10267" s="17" cm="1">
        <f t="array" aca="1" ref="K10267" ca="1">IF(J10267&gt;0,COUNTIFS(AnnualTotalDiversion,J10267,APPL_ID,"&lt;&gt;"&amp;A10267,Owner,G10267,YEAR,C10267)/12,0)</f>
        <v>0</v>
      </c>
    </row>
    <row r="10268" spans="1:11" x14ac:dyDescent="0.25">
      <c r="A10268" t="s">
        <v>127</v>
      </c>
      <c r="B10268">
        <v>12104</v>
      </c>
      <c r="C10268">
        <v>2020</v>
      </c>
      <c r="D10268">
        <v>12</v>
      </c>
      <c r="E10268">
        <v>1.6</v>
      </c>
      <c r="F10268" s="15" t="s">
        <v>46</v>
      </c>
      <c r="G10268" t="str" cm="1">
        <f t="array" aca="1" ref="G10268" ca="1">_xlfn.XLOOKUP(A10268,APPLICATION_NUMBER,APPLICATION_PRIMARY_OWNER)</f>
        <v>GALLO VINEYARDS, INC.</v>
      </c>
      <c r="H10268" cm="1">
        <f t="array" aca="1" ref="H10268" ca="1">SUMIFS(AMOUNT,APPL_ID,A10268,YEAR,C10268,DIVERSION_TYPE,"DIRECT")</f>
        <v>0</v>
      </c>
      <c r="I10268" cm="1">
        <f t="array" aca="1" ref="I10268" ca="1">SUMIFS(AMOUNT,APPL_ID,A10268,YEAR,C10268,DIVERSION_TYPE,"STORAGE")</f>
        <v>1.6</v>
      </c>
      <c r="J10268">
        <f t="shared" ca="1" si="160"/>
        <v>1.6</v>
      </c>
      <c r="K10268" s="17" cm="1">
        <f t="array" aca="1" ref="K10268" ca="1">IF(J10268&gt;0,COUNTIFS(AnnualTotalDiversion,J10268,APPL_ID,"&lt;&gt;"&amp;A10268,Owner,G10268,YEAR,C10268)/12,0)</f>
        <v>0</v>
      </c>
    </row>
    <row r="10269" spans="1:11" x14ac:dyDescent="0.25">
      <c r="A10269" t="s">
        <v>127</v>
      </c>
      <c r="B10269">
        <v>12104</v>
      </c>
      <c r="C10269">
        <v>2017</v>
      </c>
      <c r="D10269">
        <v>6</v>
      </c>
      <c r="E10269">
        <v>0</v>
      </c>
      <c r="F10269" s="15" t="s">
        <v>44</v>
      </c>
      <c r="G10269" t="str" cm="1">
        <f t="array" aca="1" ref="G10269" ca="1">_xlfn.XLOOKUP(A10269,APPLICATION_NUMBER,APPLICATION_PRIMARY_OWNER)</f>
        <v>GALLO VINEYARDS, INC.</v>
      </c>
      <c r="H10269" cm="1">
        <f t="array" aca="1" ref="H10269" ca="1">SUMIFS(AMOUNT,APPL_ID,A10269,YEAR,C10269,DIVERSION_TYPE,"DIRECT")</f>
        <v>0</v>
      </c>
      <c r="I10269" cm="1">
        <f t="array" aca="1" ref="I10269" ca="1">SUMIFS(AMOUNT,APPL_ID,A10269,YEAR,C10269,DIVERSION_TYPE,"STORAGE")</f>
        <v>1.3</v>
      </c>
      <c r="J10269">
        <f t="shared" ca="1" si="160"/>
        <v>1.3</v>
      </c>
      <c r="K10269" s="17" cm="1">
        <f t="array" aca="1" ref="K10269" ca="1">IF(J10269&gt;0,COUNTIFS(AnnualTotalDiversion,J10269,APPL_ID,"&lt;&gt;"&amp;A10269,Owner,G10269,YEAR,C10269)/12,0)</f>
        <v>0</v>
      </c>
    </row>
    <row r="10270" spans="1:11" x14ac:dyDescent="0.25">
      <c r="A10270" t="s">
        <v>127</v>
      </c>
      <c r="B10270">
        <v>12104</v>
      </c>
      <c r="C10270">
        <v>2017</v>
      </c>
      <c r="D10270">
        <v>5</v>
      </c>
      <c r="E10270">
        <v>0</v>
      </c>
      <c r="F10270" s="15" t="s">
        <v>45</v>
      </c>
      <c r="G10270" t="str" cm="1">
        <f t="array" aca="1" ref="G10270" ca="1">_xlfn.XLOOKUP(A10270,APPLICATION_NUMBER,APPLICATION_PRIMARY_OWNER)</f>
        <v>GALLO VINEYARDS, INC.</v>
      </c>
      <c r="H10270" cm="1">
        <f t="array" aca="1" ref="H10270" ca="1">SUMIFS(AMOUNT,APPL_ID,A10270,YEAR,C10270,DIVERSION_TYPE,"DIRECT")</f>
        <v>0</v>
      </c>
      <c r="I10270" cm="1">
        <f t="array" aca="1" ref="I10270" ca="1">SUMIFS(AMOUNT,APPL_ID,A10270,YEAR,C10270,DIVERSION_TYPE,"STORAGE")</f>
        <v>1.3</v>
      </c>
      <c r="J10270">
        <f t="shared" ca="1" si="160"/>
        <v>1.3</v>
      </c>
      <c r="K10270" s="17" cm="1">
        <f t="array" aca="1" ref="K10270" ca="1">IF(J10270&gt;0,COUNTIFS(AnnualTotalDiversion,J10270,APPL_ID,"&lt;&gt;"&amp;A10270,Owner,G10270,YEAR,C10270)/12,0)</f>
        <v>0</v>
      </c>
    </row>
    <row r="10271" spans="1:11" x14ac:dyDescent="0.25">
      <c r="A10271" t="s">
        <v>127</v>
      </c>
      <c r="B10271">
        <v>12104</v>
      </c>
      <c r="C10271">
        <v>2017</v>
      </c>
      <c r="D10271">
        <v>5</v>
      </c>
      <c r="E10271">
        <v>0</v>
      </c>
      <c r="F10271" s="15" t="s">
        <v>44</v>
      </c>
      <c r="G10271" t="str" cm="1">
        <f t="array" aca="1" ref="G10271" ca="1">_xlfn.XLOOKUP(A10271,APPLICATION_NUMBER,APPLICATION_PRIMARY_OWNER)</f>
        <v>GALLO VINEYARDS, INC.</v>
      </c>
      <c r="H10271" cm="1">
        <f t="array" aca="1" ref="H10271" ca="1">SUMIFS(AMOUNT,APPL_ID,A10271,YEAR,C10271,DIVERSION_TYPE,"DIRECT")</f>
        <v>0</v>
      </c>
      <c r="I10271" cm="1">
        <f t="array" aca="1" ref="I10271" ca="1">SUMIFS(AMOUNT,APPL_ID,A10271,YEAR,C10271,DIVERSION_TYPE,"STORAGE")</f>
        <v>1.3</v>
      </c>
      <c r="J10271">
        <f t="shared" ca="1" si="160"/>
        <v>1.3</v>
      </c>
      <c r="K10271" s="17" cm="1">
        <f t="array" aca="1" ref="K10271" ca="1">IF(J10271&gt;0,COUNTIFS(AnnualTotalDiversion,J10271,APPL_ID,"&lt;&gt;"&amp;A10271,Owner,G10271,YEAR,C10271)/12,0)</f>
        <v>0</v>
      </c>
    </row>
    <row r="10272" spans="1:11" x14ac:dyDescent="0.25">
      <c r="A10272" t="s">
        <v>127</v>
      </c>
      <c r="B10272">
        <v>12104</v>
      </c>
      <c r="C10272">
        <v>2020</v>
      </c>
      <c r="D10272">
        <v>1</v>
      </c>
      <c r="E10272">
        <v>0</v>
      </c>
      <c r="F10272" s="15" t="s">
        <v>45</v>
      </c>
      <c r="G10272" t="str" cm="1">
        <f t="array" aca="1" ref="G10272" ca="1">_xlfn.XLOOKUP(A10272,APPLICATION_NUMBER,APPLICATION_PRIMARY_OWNER)</f>
        <v>GALLO VINEYARDS, INC.</v>
      </c>
      <c r="H10272" cm="1">
        <f t="array" aca="1" ref="H10272" ca="1">SUMIFS(AMOUNT,APPL_ID,A10272,YEAR,C10272,DIVERSION_TYPE,"DIRECT")</f>
        <v>0</v>
      </c>
      <c r="I10272" cm="1">
        <f t="array" aca="1" ref="I10272" ca="1">SUMIFS(AMOUNT,APPL_ID,A10272,YEAR,C10272,DIVERSION_TYPE,"STORAGE")</f>
        <v>1.6</v>
      </c>
      <c r="J10272">
        <f t="shared" ca="1" si="160"/>
        <v>1.6</v>
      </c>
      <c r="K10272" s="17" cm="1">
        <f t="array" aca="1" ref="K10272" ca="1">IF(J10272&gt;0,COUNTIFS(AnnualTotalDiversion,J10272,APPL_ID,"&lt;&gt;"&amp;A10272,Owner,G10272,YEAR,C10272)/12,0)</f>
        <v>0</v>
      </c>
    </row>
    <row r="10273" spans="1:11" x14ac:dyDescent="0.25">
      <c r="A10273" t="s">
        <v>127</v>
      </c>
      <c r="B10273">
        <v>12104</v>
      </c>
      <c r="C10273">
        <v>2019</v>
      </c>
      <c r="D10273">
        <v>2</v>
      </c>
      <c r="E10273">
        <v>0</v>
      </c>
      <c r="F10273" s="15" t="s">
        <v>45</v>
      </c>
      <c r="G10273" t="str" cm="1">
        <f t="array" aca="1" ref="G10273" ca="1">_xlfn.XLOOKUP(A10273,APPLICATION_NUMBER,APPLICATION_PRIMARY_OWNER)</f>
        <v>GALLO VINEYARDS, INC.</v>
      </c>
      <c r="H10273" cm="1">
        <f t="array" aca="1" ref="H10273" ca="1">SUMIFS(AMOUNT,APPL_ID,A10273,YEAR,C10273,DIVERSION_TYPE,"DIRECT")</f>
        <v>0</v>
      </c>
      <c r="I10273" cm="1">
        <f t="array" aca="1" ref="I10273" ca="1">SUMIFS(AMOUNT,APPL_ID,A10273,YEAR,C10273,DIVERSION_TYPE,"STORAGE")</f>
        <v>1.1000000000000001</v>
      </c>
      <c r="J10273">
        <f t="shared" ca="1" si="160"/>
        <v>1.1000000000000001</v>
      </c>
      <c r="K10273" s="17" cm="1">
        <f t="array" aca="1" ref="K10273" ca="1">IF(J10273&gt;0,COUNTIFS(AnnualTotalDiversion,J10273,APPL_ID,"&lt;&gt;"&amp;A10273,Owner,G10273,YEAR,C10273)/12,0)</f>
        <v>0</v>
      </c>
    </row>
    <row r="10274" spans="1:11" x14ac:dyDescent="0.25">
      <c r="A10274" t="s">
        <v>127</v>
      </c>
      <c r="B10274">
        <v>12104</v>
      </c>
      <c r="C10274">
        <v>2017</v>
      </c>
      <c r="D10274">
        <v>12</v>
      </c>
      <c r="E10274">
        <v>0</v>
      </c>
      <c r="F10274" s="15" t="s">
        <v>45</v>
      </c>
      <c r="G10274" t="str" cm="1">
        <f t="array" aca="1" ref="G10274" ca="1">_xlfn.XLOOKUP(A10274,APPLICATION_NUMBER,APPLICATION_PRIMARY_OWNER)</f>
        <v>GALLO VINEYARDS, INC.</v>
      </c>
      <c r="H10274" cm="1">
        <f t="array" aca="1" ref="H10274" ca="1">SUMIFS(AMOUNT,APPL_ID,A10274,YEAR,C10274,DIVERSION_TYPE,"DIRECT")</f>
        <v>0</v>
      </c>
      <c r="I10274" cm="1">
        <f t="array" aca="1" ref="I10274" ca="1">SUMIFS(AMOUNT,APPL_ID,A10274,YEAR,C10274,DIVERSION_TYPE,"STORAGE")</f>
        <v>1.3</v>
      </c>
      <c r="J10274">
        <f t="shared" ca="1" si="160"/>
        <v>1.3</v>
      </c>
      <c r="K10274" s="17" cm="1">
        <f t="array" aca="1" ref="K10274" ca="1">IF(J10274&gt;0,COUNTIFS(AnnualTotalDiversion,J10274,APPL_ID,"&lt;&gt;"&amp;A10274,Owner,G10274,YEAR,C10274)/12,0)</f>
        <v>0</v>
      </c>
    </row>
    <row r="10275" spans="1:11" x14ac:dyDescent="0.25">
      <c r="A10275" t="s">
        <v>127</v>
      </c>
      <c r="B10275">
        <v>12104</v>
      </c>
      <c r="C10275">
        <v>2020</v>
      </c>
      <c r="D10275">
        <v>10</v>
      </c>
      <c r="E10275">
        <v>0</v>
      </c>
      <c r="F10275" s="15" t="s">
        <v>46</v>
      </c>
      <c r="G10275" t="str" cm="1">
        <f t="array" aca="1" ref="G10275" ca="1">_xlfn.XLOOKUP(A10275,APPLICATION_NUMBER,APPLICATION_PRIMARY_OWNER)</f>
        <v>GALLO VINEYARDS, INC.</v>
      </c>
      <c r="H10275" cm="1">
        <f t="array" aca="1" ref="H10275" ca="1">SUMIFS(AMOUNT,APPL_ID,A10275,YEAR,C10275,DIVERSION_TYPE,"DIRECT")</f>
        <v>0</v>
      </c>
      <c r="I10275" cm="1">
        <f t="array" aca="1" ref="I10275" ca="1">SUMIFS(AMOUNT,APPL_ID,A10275,YEAR,C10275,DIVERSION_TYPE,"STORAGE")</f>
        <v>1.6</v>
      </c>
      <c r="J10275">
        <f t="shared" ca="1" si="160"/>
        <v>1.6</v>
      </c>
      <c r="K10275" s="17" cm="1">
        <f t="array" aca="1" ref="K10275" ca="1">IF(J10275&gt;0,COUNTIFS(AnnualTotalDiversion,J10275,APPL_ID,"&lt;&gt;"&amp;A10275,Owner,G10275,YEAR,C10275)/12,0)</f>
        <v>0</v>
      </c>
    </row>
    <row r="10276" spans="1:11" x14ac:dyDescent="0.25">
      <c r="A10276" t="s">
        <v>127</v>
      </c>
      <c r="B10276">
        <v>12104</v>
      </c>
      <c r="C10276">
        <v>2018</v>
      </c>
      <c r="D10276">
        <v>8</v>
      </c>
      <c r="E10276">
        <v>0</v>
      </c>
      <c r="F10276" s="15" t="s">
        <v>46</v>
      </c>
      <c r="G10276" t="str" cm="1">
        <f t="array" aca="1" ref="G10276" ca="1">_xlfn.XLOOKUP(A10276,APPLICATION_NUMBER,APPLICATION_PRIMARY_OWNER)</f>
        <v>GALLO VINEYARDS, INC.</v>
      </c>
      <c r="H10276" cm="1">
        <f t="array" aca="1" ref="H10276" ca="1">SUMIFS(AMOUNT,APPL_ID,A10276,YEAR,C10276,DIVERSION_TYPE,"DIRECT")</f>
        <v>0</v>
      </c>
      <c r="I10276" cm="1">
        <f t="array" aca="1" ref="I10276" ca="1">SUMIFS(AMOUNT,APPL_ID,A10276,YEAR,C10276,DIVERSION_TYPE,"STORAGE")</f>
        <v>1.2999999999999998</v>
      </c>
      <c r="J10276">
        <f t="shared" ca="1" si="160"/>
        <v>1.2999999999999998</v>
      </c>
      <c r="K10276" s="17" cm="1">
        <f t="array" aca="1" ref="K10276" ca="1">IF(J10276&gt;0,COUNTIFS(AnnualTotalDiversion,J10276,APPL_ID,"&lt;&gt;"&amp;A10276,Owner,G10276,YEAR,C10276)/12,0)</f>
        <v>0</v>
      </c>
    </row>
    <row r="10277" spans="1:11" x14ac:dyDescent="0.25">
      <c r="A10277" t="s">
        <v>127</v>
      </c>
      <c r="B10277">
        <v>12104</v>
      </c>
      <c r="C10277">
        <v>2017</v>
      </c>
      <c r="D10277">
        <v>6</v>
      </c>
      <c r="E10277">
        <v>0</v>
      </c>
      <c r="F10277" s="15" t="s">
        <v>45</v>
      </c>
      <c r="G10277" t="str" cm="1">
        <f t="array" aca="1" ref="G10277" ca="1">_xlfn.XLOOKUP(A10277,APPLICATION_NUMBER,APPLICATION_PRIMARY_OWNER)</f>
        <v>GALLO VINEYARDS, INC.</v>
      </c>
      <c r="H10277" cm="1">
        <f t="array" aca="1" ref="H10277" ca="1">SUMIFS(AMOUNT,APPL_ID,A10277,YEAR,C10277,DIVERSION_TYPE,"DIRECT")</f>
        <v>0</v>
      </c>
      <c r="I10277" cm="1">
        <f t="array" aca="1" ref="I10277" ca="1">SUMIFS(AMOUNT,APPL_ID,A10277,YEAR,C10277,DIVERSION_TYPE,"STORAGE")</f>
        <v>1.3</v>
      </c>
      <c r="J10277">
        <f t="shared" ca="1" si="160"/>
        <v>1.3</v>
      </c>
      <c r="K10277" s="17" cm="1">
        <f t="array" aca="1" ref="K10277" ca="1">IF(J10277&gt;0,COUNTIFS(AnnualTotalDiversion,J10277,APPL_ID,"&lt;&gt;"&amp;A10277,Owner,G10277,YEAR,C10277)/12,0)</f>
        <v>0</v>
      </c>
    </row>
    <row r="10278" spans="1:11" x14ac:dyDescent="0.25">
      <c r="A10278" t="s">
        <v>127</v>
      </c>
      <c r="B10278">
        <v>12104</v>
      </c>
      <c r="C10278">
        <v>2020</v>
      </c>
      <c r="D10278">
        <v>5</v>
      </c>
      <c r="E10278">
        <v>0</v>
      </c>
      <c r="F10278" s="15" t="s">
        <v>44</v>
      </c>
      <c r="G10278" t="str" cm="1">
        <f t="array" aca="1" ref="G10278" ca="1">_xlfn.XLOOKUP(A10278,APPLICATION_NUMBER,APPLICATION_PRIMARY_OWNER)</f>
        <v>GALLO VINEYARDS, INC.</v>
      </c>
      <c r="H10278" cm="1">
        <f t="array" aca="1" ref="H10278" ca="1">SUMIFS(AMOUNT,APPL_ID,A10278,YEAR,C10278,DIVERSION_TYPE,"DIRECT")</f>
        <v>0</v>
      </c>
      <c r="I10278" cm="1">
        <f t="array" aca="1" ref="I10278" ca="1">SUMIFS(AMOUNT,APPL_ID,A10278,YEAR,C10278,DIVERSION_TYPE,"STORAGE")</f>
        <v>1.6</v>
      </c>
      <c r="J10278">
        <f t="shared" ca="1" si="160"/>
        <v>1.6</v>
      </c>
      <c r="K10278" s="17" cm="1">
        <f t="array" aca="1" ref="K10278" ca="1">IF(J10278&gt;0,COUNTIFS(AnnualTotalDiversion,J10278,APPL_ID,"&lt;&gt;"&amp;A10278,Owner,G10278,YEAR,C10278)/12,0)</f>
        <v>0</v>
      </c>
    </row>
    <row r="10279" spans="1:11" x14ac:dyDescent="0.25">
      <c r="A10279" t="s">
        <v>127</v>
      </c>
      <c r="B10279">
        <v>12104</v>
      </c>
      <c r="C10279">
        <v>2017</v>
      </c>
      <c r="D10279">
        <v>3</v>
      </c>
      <c r="E10279">
        <v>0</v>
      </c>
      <c r="F10279" s="15" t="s">
        <v>44</v>
      </c>
      <c r="G10279" t="str" cm="1">
        <f t="array" aca="1" ref="G10279" ca="1">_xlfn.XLOOKUP(A10279,APPLICATION_NUMBER,APPLICATION_PRIMARY_OWNER)</f>
        <v>GALLO VINEYARDS, INC.</v>
      </c>
      <c r="H10279" cm="1">
        <f t="array" aca="1" ref="H10279" ca="1">SUMIFS(AMOUNT,APPL_ID,A10279,YEAR,C10279,DIVERSION_TYPE,"DIRECT")</f>
        <v>0</v>
      </c>
      <c r="I10279" cm="1">
        <f t="array" aca="1" ref="I10279" ca="1">SUMIFS(AMOUNT,APPL_ID,A10279,YEAR,C10279,DIVERSION_TYPE,"STORAGE")</f>
        <v>1.3</v>
      </c>
      <c r="J10279">
        <f t="shared" ca="1" si="160"/>
        <v>1.3</v>
      </c>
      <c r="K10279" s="17" cm="1">
        <f t="array" aca="1" ref="K10279" ca="1">IF(J10279&gt;0,COUNTIFS(AnnualTotalDiversion,J10279,APPL_ID,"&lt;&gt;"&amp;A10279,Owner,G10279,YEAR,C10279)/12,0)</f>
        <v>0</v>
      </c>
    </row>
    <row r="10280" spans="1:11" x14ac:dyDescent="0.25">
      <c r="A10280" t="s">
        <v>127</v>
      </c>
      <c r="B10280">
        <v>12104</v>
      </c>
      <c r="C10280">
        <v>2019</v>
      </c>
      <c r="D10280">
        <v>3</v>
      </c>
      <c r="E10280">
        <v>0</v>
      </c>
      <c r="F10280" s="15" t="s">
        <v>44</v>
      </c>
      <c r="G10280" t="str" cm="1">
        <f t="array" aca="1" ref="G10280" ca="1">_xlfn.XLOOKUP(A10280,APPLICATION_NUMBER,APPLICATION_PRIMARY_OWNER)</f>
        <v>GALLO VINEYARDS, INC.</v>
      </c>
      <c r="H10280" cm="1">
        <f t="array" aca="1" ref="H10280" ca="1">SUMIFS(AMOUNT,APPL_ID,A10280,YEAR,C10280,DIVERSION_TYPE,"DIRECT")</f>
        <v>0</v>
      </c>
      <c r="I10280" cm="1">
        <f t="array" aca="1" ref="I10280" ca="1">SUMIFS(AMOUNT,APPL_ID,A10280,YEAR,C10280,DIVERSION_TYPE,"STORAGE")</f>
        <v>1.1000000000000001</v>
      </c>
      <c r="J10280">
        <f t="shared" ca="1" si="160"/>
        <v>1.1000000000000001</v>
      </c>
      <c r="K10280" s="17" cm="1">
        <f t="array" aca="1" ref="K10280" ca="1">IF(J10280&gt;0,COUNTIFS(AnnualTotalDiversion,J10280,APPL_ID,"&lt;&gt;"&amp;A10280,Owner,G10280,YEAR,C10280)/12,0)</f>
        <v>0</v>
      </c>
    </row>
    <row r="10281" spans="1:11" x14ac:dyDescent="0.25">
      <c r="A10281" t="s">
        <v>127</v>
      </c>
      <c r="B10281">
        <v>12104</v>
      </c>
      <c r="C10281">
        <v>2017</v>
      </c>
      <c r="D10281">
        <v>7</v>
      </c>
      <c r="E10281">
        <v>0</v>
      </c>
      <c r="F10281" s="15" t="s">
        <v>45</v>
      </c>
      <c r="G10281" t="str" cm="1">
        <f t="array" aca="1" ref="G10281" ca="1">_xlfn.XLOOKUP(A10281,APPLICATION_NUMBER,APPLICATION_PRIMARY_OWNER)</f>
        <v>GALLO VINEYARDS, INC.</v>
      </c>
      <c r="H10281" cm="1">
        <f t="array" aca="1" ref="H10281" ca="1">SUMIFS(AMOUNT,APPL_ID,A10281,YEAR,C10281,DIVERSION_TYPE,"DIRECT")</f>
        <v>0</v>
      </c>
      <c r="I10281" cm="1">
        <f t="array" aca="1" ref="I10281" ca="1">SUMIFS(AMOUNT,APPL_ID,A10281,YEAR,C10281,DIVERSION_TYPE,"STORAGE")</f>
        <v>1.3</v>
      </c>
      <c r="J10281">
        <f t="shared" ca="1" si="160"/>
        <v>1.3</v>
      </c>
      <c r="K10281" s="17" cm="1">
        <f t="array" aca="1" ref="K10281" ca="1">IF(J10281&gt;0,COUNTIFS(AnnualTotalDiversion,J10281,APPL_ID,"&lt;&gt;"&amp;A10281,Owner,G10281,YEAR,C10281)/12,0)</f>
        <v>0</v>
      </c>
    </row>
    <row r="10282" spans="1:11" x14ac:dyDescent="0.25">
      <c r="A10282" t="s">
        <v>127</v>
      </c>
      <c r="B10282">
        <v>12104</v>
      </c>
      <c r="C10282">
        <v>2018</v>
      </c>
      <c r="D10282">
        <v>2</v>
      </c>
      <c r="E10282">
        <v>0</v>
      </c>
      <c r="F10282" s="15" t="s">
        <v>44</v>
      </c>
      <c r="G10282" t="str" cm="1">
        <f t="array" aca="1" ref="G10282" ca="1">_xlfn.XLOOKUP(A10282,APPLICATION_NUMBER,APPLICATION_PRIMARY_OWNER)</f>
        <v>GALLO VINEYARDS, INC.</v>
      </c>
      <c r="H10282" cm="1">
        <f t="array" aca="1" ref="H10282" ca="1">SUMIFS(AMOUNT,APPL_ID,A10282,YEAR,C10282,DIVERSION_TYPE,"DIRECT")</f>
        <v>0</v>
      </c>
      <c r="I10282" cm="1">
        <f t="array" aca="1" ref="I10282" ca="1">SUMIFS(AMOUNT,APPL_ID,A10282,YEAR,C10282,DIVERSION_TYPE,"STORAGE")</f>
        <v>1.2999999999999998</v>
      </c>
      <c r="J10282">
        <f t="shared" ca="1" si="160"/>
        <v>1.2999999999999998</v>
      </c>
      <c r="K10282" s="17" cm="1">
        <f t="array" aca="1" ref="K10282" ca="1">IF(J10282&gt;0,COUNTIFS(AnnualTotalDiversion,J10282,APPL_ID,"&lt;&gt;"&amp;A10282,Owner,G10282,YEAR,C10282)/12,0)</f>
        <v>0</v>
      </c>
    </row>
    <row r="10283" spans="1:11" x14ac:dyDescent="0.25">
      <c r="A10283" t="s">
        <v>127</v>
      </c>
      <c r="B10283">
        <v>12104</v>
      </c>
      <c r="C10283">
        <v>2018</v>
      </c>
      <c r="D10283">
        <v>12</v>
      </c>
      <c r="E10283">
        <v>0.6</v>
      </c>
      <c r="F10283" s="15" t="s">
        <v>46</v>
      </c>
      <c r="G10283" t="str" cm="1">
        <f t="array" aca="1" ref="G10283" ca="1">_xlfn.XLOOKUP(A10283,APPLICATION_NUMBER,APPLICATION_PRIMARY_OWNER)</f>
        <v>GALLO VINEYARDS, INC.</v>
      </c>
      <c r="H10283" cm="1">
        <f t="array" aca="1" ref="H10283" ca="1">SUMIFS(AMOUNT,APPL_ID,A10283,YEAR,C10283,DIVERSION_TYPE,"DIRECT")</f>
        <v>0</v>
      </c>
      <c r="I10283" cm="1">
        <f t="array" aca="1" ref="I10283" ca="1">SUMIFS(AMOUNT,APPL_ID,A10283,YEAR,C10283,DIVERSION_TYPE,"STORAGE")</f>
        <v>1.2999999999999998</v>
      </c>
      <c r="J10283">
        <f t="shared" ca="1" si="160"/>
        <v>1.2999999999999998</v>
      </c>
      <c r="K10283" s="17" cm="1">
        <f t="array" aca="1" ref="K10283" ca="1">IF(J10283&gt;0,COUNTIFS(AnnualTotalDiversion,J10283,APPL_ID,"&lt;&gt;"&amp;A10283,Owner,G10283,YEAR,C10283)/12,0)</f>
        <v>0</v>
      </c>
    </row>
    <row r="10284" spans="1:11" x14ac:dyDescent="0.25">
      <c r="A10284" t="s">
        <v>127</v>
      </c>
      <c r="B10284">
        <v>12104</v>
      </c>
      <c r="C10284">
        <v>2020</v>
      </c>
      <c r="D10284">
        <v>10</v>
      </c>
      <c r="E10284">
        <v>0</v>
      </c>
      <c r="F10284" s="15" t="s">
        <v>44</v>
      </c>
      <c r="G10284" t="str" cm="1">
        <f t="array" aca="1" ref="G10284" ca="1">_xlfn.XLOOKUP(A10284,APPLICATION_NUMBER,APPLICATION_PRIMARY_OWNER)</f>
        <v>GALLO VINEYARDS, INC.</v>
      </c>
      <c r="H10284" cm="1">
        <f t="array" aca="1" ref="H10284" ca="1">SUMIFS(AMOUNT,APPL_ID,A10284,YEAR,C10284,DIVERSION_TYPE,"DIRECT")</f>
        <v>0</v>
      </c>
      <c r="I10284" cm="1">
        <f t="array" aca="1" ref="I10284" ca="1">SUMIFS(AMOUNT,APPL_ID,A10284,YEAR,C10284,DIVERSION_TYPE,"STORAGE")</f>
        <v>1.6</v>
      </c>
      <c r="J10284">
        <f t="shared" ca="1" si="160"/>
        <v>1.6</v>
      </c>
      <c r="K10284" s="17" cm="1">
        <f t="array" aca="1" ref="K10284" ca="1">IF(J10284&gt;0,COUNTIFS(AnnualTotalDiversion,J10284,APPL_ID,"&lt;&gt;"&amp;A10284,Owner,G10284,YEAR,C10284)/12,0)</f>
        <v>0</v>
      </c>
    </row>
    <row r="10285" spans="1:11" x14ac:dyDescent="0.25">
      <c r="A10285" t="s">
        <v>127</v>
      </c>
      <c r="B10285">
        <v>12104</v>
      </c>
      <c r="C10285">
        <v>2017</v>
      </c>
      <c r="D10285">
        <v>8</v>
      </c>
      <c r="E10285">
        <v>0</v>
      </c>
      <c r="F10285" s="15" t="s">
        <v>44</v>
      </c>
      <c r="G10285" t="str" cm="1">
        <f t="array" aca="1" ref="G10285" ca="1">_xlfn.XLOOKUP(A10285,APPLICATION_NUMBER,APPLICATION_PRIMARY_OWNER)</f>
        <v>GALLO VINEYARDS, INC.</v>
      </c>
      <c r="H10285" cm="1">
        <f t="array" aca="1" ref="H10285" ca="1">SUMIFS(AMOUNT,APPL_ID,A10285,YEAR,C10285,DIVERSION_TYPE,"DIRECT")</f>
        <v>0</v>
      </c>
      <c r="I10285" cm="1">
        <f t="array" aca="1" ref="I10285" ca="1">SUMIFS(AMOUNT,APPL_ID,A10285,YEAR,C10285,DIVERSION_TYPE,"STORAGE")</f>
        <v>1.3</v>
      </c>
      <c r="J10285">
        <f t="shared" ca="1" si="160"/>
        <v>1.3</v>
      </c>
      <c r="K10285" s="17" cm="1">
        <f t="array" aca="1" ref="K10285" ca="1">IF(J10285&gt;0,COUNTIFS(AnnualTotalDiversion,J10285,APPL_ID,"&lt;&gt;"&amp;A10285,Owner,G10285,YEAR,C10285)/12,0)</f>
        <v>0</v>
      </c>
    </row>
    <row r="10286" spans="1:11" x14ac:dyDescent="0.25">
      <c r="A10286" t="s">
        <v>127</v>
      </c>
      <c r="B10286">
        <v>12104</v>
      </c>
      <c r="C10286">
        <v>2019</v>
      </c>
      <c r="D10286">
        <v>5</v>
      </c>
      <c r="E10286">
        <v>0</v>
      </c>
      <c r="F10286" s="15" t="s">
        <v>45</v>
      </c>
      <c r="G10286" t="str" cm="1">
        <f t="array" aca="1" ref="G10286" ca="1">_xlfn.XLOOKUP(A10286,APPLICATION_NUMBER,APPLICATION_PRIMARY_OWNER)</f>
        <v>GALLO VINEYARDS, INC.</v>
      </c>
      <c r="H10286" cm="1">
        <f t="array" aca="1" ref="H10286" ca="1">SUMIFS(AMOUNT,APPL_ID,A10286,YEAR,C10286,DIVERSION_TYPE,"DIRECT")</f>
        <v>0</v>
      </c>
      <c r="I10286" cm="1">
        <f t="array" aca="1" ref="I10286" ca="1">SUMIFS(AMOUNT,APPL_ID,A10286,YEAR,C10286,DIVERSION_TYPE,"STORAGE")</f>
        <v>1.1000000000000001</v>
      </c>
      <c r="J10286">
        <f t="shared" ca="1" si="160"/>
        <v>1.1000000000000001</v>
      </c>
      <c r="K10286" s="17" cm="1">
        <f t="array" aca="1" ref="K10286" ca="1">IF(J10286&gt;0,COUNTIFS(AnnualTotalDiversion,J10286,APPL_ID,"&lt;&gt;"&amp;A10286,Owner,G10286,YEAR,C10286)/12,0)</f>
        <v>0</v>
      </c>
    </row>
    <row r="10287" spans="1:11" x14ac:dyDescent="0.25">
      <c r="A10287" t="s">
        <v>127</v>
      </c>
      <c r="B10287">
        <v>12104</v>
      </c>
      <c r="C10287">
        <v>2017</v>
      </c>
      <c r="D10287">
        <v>7</v>
      </c>
      <c r="E10287">
        <v>0</v>
      </c>
      <c r="F10287" s="15" t="s">
        <v>46</v>
      </c>
      <c r="G10287" t="str" cm="1">
        <f t="array" aca="1" ref="G10287" ca="1">_xlfn.XLOOKUP(A10287,APPLICATION_NUMBER,APPLICATION_PRIMARY_OWNER)</f>
        <v>GALLO VINEYARDS, INC.</v>
      </c>
      <c r="H10287" cm="1">
        <f t="array" aca="1" ref="H10287" ca="1">SUMIFS(AMOUNT,APPL_ID,A10287,YEAR,C10287,DIVERSION_TYPE,"DIRECT")</f>
        <v>0</v>
      </c>
      <c r="I10287" cm="1">
        <f t="array" aca="1" ref="I10287" ca="1">SUMIFS(AMOUNT,APPL_ID,A10287,YEAR,C10287,DIVERSION_TYPE,"STORAGE")</f>
        <v>1.3</v>
      </c>
      <c r="J10287">
        <f t="shared" ca="1" si="160"/>
        <v>1.3</v>
      </c>
      <c r="K10287" s="17" cm="1">
        <f t="array" aca="1" ref="K10287" ca="1">IF(J10287&gt;0,COUNTIFS(AnnualTotalDiversion,J10287,APPL_ID,"&lt;&gt;"&amp;A10287,Owner,G10287,YEAR,C10287)/12,0)</f>
        <v>0</v>
      </c>
    </row>
    <row r="10288" spans="1:11" x14ac:dyDescent="0.25">
      <c r="A10288" t="s">
        <v>127</v>
      </c>
      <c r="B10288">
        <v>12104</v>
      </c>
      <c r="C10288">
        <v>2017</v>
      </c>
      <c r="D10288">
        <v>8</v>
      </c>
      <c r="E10288">
        <v>0</v>
      </c>
      <c r="F10288" s="15" t="s">
        <v>45</v>
      </c>
      <c r="G10288" t="str" cm="1">
        <f t="array" aca="1" ref="G10288" ca="1">_xlfn.XLOOKUP(A10288,APPLICATION_NUMBER,APPLICATION_PRIMARY_OWNER)</f>
        <v>GALLO VINEYARDS, INC.</v>
      </c>
      <c r="H10288" cm="1">
        <f t="array" aca="1" ref="H10288" ca="1">SUMIFS(AMOUNT,APPL_ID,A10288,YEAR,C10288,DIVERSION_TYPE,"DIRECT")</f>
        <v>0</v>
      </c>
      <c r="I10288" cm="1">
        <f t="array" aca="1" ref="I10288" ca="1">SUMIFS(AMOUNT,APPL_ID,A10288,YEAR,C10288,DIVERSION_TYPE,"STORAGE")</f>
        <v>1.3</v>
      </c>
      <c r="J10288">
        <f t="shared" ca="1" si="160"/>
        <v>1.3</v>
      </c>
      <c r="K10288" s="17" cm="1">
        <f t="array" aca="1" ref="K10288" ca="1">IF(J10288&gt;0,COUNTIFS(AnnualTotalDiversion,J10288,APPL_ID,"&lt;&gt;"&amp;A10288,Owner,G10288,YEAR,C10288)/12,0)</f>
        <v>0</v>
      </c>
    </row>
    <row r="10289" spans="1:11" x14ac:dyDescent="0.25">
      <c r="A10289" t="s">
        <v>127</v>
      </c>
      <c r="B10289">
        <v>12104</v>
      </c>
      <c r="C10289">
        <v>2017</v>
      </c>
      <c r="D10289">
        <v>3</v>
      </c>
      <c r="E10289">
        <v>0</v>
      </c>
      <c r="F10289" s="15" t="s">
        <v>45</v>
      </c>
      <c r="G10289" t="str" cm="1">
        <f t="array" aca="1" ref="G10289" ca="1">_xlfn.XLOOKUP(A10289,APPLICATION_NUMBER,APPLICATION_PRIMARY_OWNER)</f>
        <v>GALLO VINEYARDS, INC.</v>
      </c>
      <c r="H10289" cm="1">
        <f t="array" aca="1" ref="H10289" ca="1">SUMIFS(AMOUNT,APPL_ID,A10289,YEAR,C10289,DIVERSION_TYPE,"DIRECT")</f>
        <v>0</v>
      </c>
      <c r="I10289" cm="1">
        <f t="array" aca="1" ref="I10289" ca="1">SUMIFS(AMOUNT,APPL_ID,A10289,YEAR,C10289,DIVERSION_TYPE,"STORAGE")</f>
        <v>1.3</v>
      </c>
      <c r="J10289">
        <f t="shared" ca="1" si="160"/>
        <v>1.3</v>
      </c>
      <c r="K10289" s="17" cm="1">
        <f t="array" aca="1" ref="K10289" ca="1">IF(J10289&gt;0,COUNTIFS(AnnualTotalDiversion,J10289,APPL_ID,"&lt;&gt;"&amp;A10289,Owner,G10289,YEAR,C10289)/12,0)</f>
        <v>0</v>
      </c>
    </row>
    <row r="10290" spans="1:11" x14ac:dyDescent="0.25">
      <c r="A10290" t="s">
        <v>127</v>
      </c>
      <c r="B10290">
        <v>12104</v>
      </c>
      <c r="C10290">
        <v>2017</v>
      </c>
      <c r="D10290">
        <v>9</v>
      </c>
      <c r="E10290">
        <v>0</v>
      </c>
      <c r="F10290" s="15" t="s">
        <v>45</v>
      </c>
      <c r="G10290" t="str" cm="1">
        <f t="array" aca="1" ref="G10290" ca="1">_xlfn.XLOOKUP(A10290,APPLICATION_NUMBER,APPLICATION_PRIMARY_OWNER)</f>
        <v>GALLO VINEYARDS, INC.</v>
      </c>
      <c r="H10290" cm="1">
        <f t="array" aca="1" ref="H10290" ca="1">SUMIFS(AMOUNT,APPL_ID,A10290,YEAR,C10290,DIVERSION_TYPE,"DIRECT")</f>
        <v>0</v>
      </c>
      <c r="I10290" cm="1">
        <f t="array" aca="1" ref="I10290" ca="1">SUMIFS(AMOUNT,APPL_ID,A10290,YEAR,C10290,DIVERSION_TYPE,"STORAGE")</f>
        <v>1.3</v>
      </c>
      <c r="J10290">
        <f t="shared" ca="1" si="160"/>
        <v>1.3</v>
      </c>
      <c r="K10290" s="17" cm="1">
        <f t="array" aca="1" ref="K10290" ca="1">IF(J10290&gt;0,COUNTIFS(AnnualTotalDiversion,J10290,APPL_ID,"&lt;&gt;"&amp;A10290,Owner,G10290,YEAR,C10290)/12,0)</f>
        <v>0</v>
      </c>
    </row>
    <row r="10291" spans="1:11" x14ac:dyDescent="0.25">
      <c r="A10291" t="s">
        <v>127</v>
      </c>
      <c r="B10291">
        <v>12104</v>
      </c>
      <c r="C10291">
        <v>2018</v>
      </c>
      <c r="D10291">
        <v>8</v>
      </c>
      <c r="E10291">
        <v>0</v>
      </c>
      <c r="F10291" s="15" t="s">
        <v>45</v>
      </c>
      <c r="G10291" t="str" cm="1">
        <f t="array" aca="1" ref="G10291" ca="1">_xlfn.XLOOKUP(A10291,APPLICATION_NUMBER,APPLICATION_PRIMARY_OWNER)</f>
        <v>GALLO VINEYARDS, INC.</v>
      </c>
      <c r="H10291" cm="1">
        <f t="array" aca="1" ref="H10291" ca="1">SUMIFS(AMOUNT,APPL_ID,A10291,YEAR,C10291,DIVERSION_TYPE,"DIRECT")</f>
        <v>0</v>
      </c>
      <c r="I10291" cm="1">
        <f t="array" aca="1" ref="I10291" ca="1">SUMIFS(AMOUNT,APPL_ID,A10291,YEAR,C10291,DIVERSION_TYPE,"STORAGE")</f>
        <v>1.2999999999999998</v>
      </c>
      <c r="J10291">
        <f t="shared" ca="1" si="160"/>
        <v>1.2999999999999998</v>
      </c>
      <c r="K10291" s="17" cm="1">
        <f t="array" aca="1" ref="K10291" ca="1">IF(J10291&gt;0,COUNTIFS(AnnualTotalDiversion,J10291,APPL_ID,"&lt;&gt;"&amp;A10291,Owner,G10291,YEAR,C10291)/12,0)</f>
        <v>0</v>
      </c>
    </row>
    <row r="10292" spans="1:11" x14ac:dyDescent="0.25">
      <c r="A10292" t="s">
        <v>127</v>
      </c>
      <c r="B10292">
        <v>12104</v>
      </c>
      <c r="C10292">
        <v>2019</v>
      </c>
      <c r="D10292">
        <v>5</v>
      </c>
      <c r="E10292">
        <v>0.1</v>
      </c>
      <c r="F10292" s="15" t="s">
        <v>46</v>
      </c>
      <c r="G10292" t="str" cm="1">
        <f t="array" aca="1" ref="G10292" ca="1">_xlfn.XLOOKUP(A10292,APPLICATION_NUMBER,APPLICATION_PRIMARY_OWNER)</f>
        <v>GALLO VINEYARDS, INC.</v>
      </c>
      <c r="H10292" cm="1">
        <f t="array" aca="1" ref="H10292" ca="1">SUMIFS(AMOUNT,APPL_ID,A10292,YEAR,C10292,DIVERSION_TYPE,"DIRECT")</f>
        <v>0</v>
      </c>
      <c r="I10292" cm="1">
        <f t="array" aca="1" ref="I10292" ca="1">SUMIFS(AMOUNT,APPL_ID,A10292,YEAR,C10292,DIVERSION_TYPE,"STORAGE")</f>
        <v>1.1000000000000001</v>
      </c>
      <c r="J10292">
        <f t="shared" ca="1" si="160"/>
        <v>1.1000000000000001</v>
      </c>
      <c r="K10292" s="17" cm="1">
        <f t="array" aca="1" ref="K10292" ca="1">IF(J10292&gt;0,COUNTIFS(AnnualTotalDiversion,J10292,APPL_ID,"&lt;&gt;"&amp;A10292,Owner,G10292,YEAR,C10292)/12,0)</f>
        <v>0</v>
      </c>
    </row>
    <row r="10293" spans="1:11" x14ac:dyDescent="0.25">
      <c r="A10293" t="s">
        <v>127</v>
      </c>
      <c r="B10293">
        <v>12104</v>
      </c>
      <c r="C10293">
        <v>2018</v>
      </c>
      <c r="D10293">
        <v>3</v>
      </c>
      <c r="E10293">
        <v>0</v>
      </c>
      <c r="F10293" s="15" t="s">
        <v>44</v>
      </c>
      <c r="G10293" t="str" cm="1">
        <f t="array" aca="1" ref="G10293" ca="1">_xlfn.XLOOKUP(A10293,APPLICATION_NUMBER,APPLICATION_PRIMARY_OWNER)</f>
        <v>GALLO VINEYARDS, INC.</v>
      </c>
      <c r="H10293" cm="1">
        <f t="array" aca="1" ref="H10293" ca="1">SUMIFS(AMOUNT,APPL_ID,A10293,YEAR,C10293,DIVERSION_TYPE,"DIRECT")</f>
        <v>0</v>
      </c>
      <c r="I10293" cm="1">
        <f t="array" aca="1" ref="I10293" ca="1">SUMIFS(AMOUNT,APPL_ID,A10293,YEAR,C10293,DIVERSION_TYPE,"STORAGE")</f>
        <v>1.2999999999999998</v>
      </c>
      <c r="J10293">
        <f t="shared" ca="1" si="160"/>
        <v>1.2999999999999998</v>
      </c>
      <c r="K10293" s="17" cm="1">
        <f t="array" aca="1" ref="K10293" ca="1">IF(J10293&gt;0,COUNTIFS(AnnualTotalDiversion,J10293,APPL_ID,"&lt;&gt;"&amp;A10293,Owner,G10293,YEAR,C10293)/12,0)</f>
        <v>0</v>
      </c>
    </row>
    <row r="10294" spans="1:11" x14ac:dyDescent="0.25">
      <c r="A10294" t="s">
        <v>127</v>
      </c>
      <c r="B10294">
        <v>12104</v>
      </c>
      <c r="C10294">
        <v>2018</v>
      </c>
      <c r="D10294">
        <v>3</v>
      </c>
      <c r="E10294">
        <v>0</v>
      </c>
      <c r="F10294" s="15" t="s">
        <v>45</v>
      </c>
      <c r="G10294" t="str" cm="1">
        <f t="array" aca="1" ref="G10294" ca="1">_xlfn.XLOOKUP(A10294,APPLICATION_NUMBER,APPLICATION_PRIMARY_OWNER)</f>
        <v>GALLO VINEYARDS, INC.</v>
      </c>
      <c r="H10294" cm="1">
        <f t="array" aca="1" ref="H10294" ca="1">SUMIFS(AMOUNT,APPL_ID,A10294,YEAR,C10294,DIVERSION_TYPE,"DIRECT")</f>
        <v>0</v>
      </c>
      <c r="I10294" cm="1">
        <f t="array" aca="1" ref="I10294" ca="1">SUMIFS(AMOUNT,APPL_ID,A10294,YEAR,C10294,DIVERSION_TYPE,"STORAGE")</f>
        <v>1.2999999999999998</v>
      </c>
      <c r="J10294">
        <f t="shared" ca="1" si="160"/>
        <v>1.2999999999999998</v>
      </c>
      <c r="K10294" s="17" cm="1">
        <f t="array" aca="1" ref="K10294" ca="1">IF(J10294&gt;0,COUNTIFS(AnnualTotalDiversion,J10294,APPL_ID,"&lt;&gt;"&amp;A10294,Owner,G10294,YEAR,C10294)/12,0)</f>
        <v>0</v>
      </c>
    </row>
    <row r="10295" spans="1:11" x14ac:dyDescent="0.25">
      <c r="A10295" t="s">
        <v>127</v>
      </c>
      <c r="B10295">
        <v>12104</v>
      </c>
      <c r="C10295">
        <v>2020</v>
      </c>
      <c r="D10295">
        <v>11</v>
      </c>
      <c r="E10295">
        <v>0</v>
      </c>
      <c r="F10295" s="15" t="s">
        <v>46</v>
      </c>
      <c r="G10295" t="str" cm="1">
        <f t="array" aca="1" ref="G10295" ca="1">_xlfn.XLOOKUP(A10295,APPLICATION_NUMBER,APPLICATION_PRIMARY_OWNER)</f>
        <v>GALLO VINEYARDS, INC.</v>
      </c>
      <c r="H10295" cm="1">
        <f t="array" aca="1" ref="H10295" ca="1">SUMIFS(AMOUNT,APPL_ID,A10295,YEAR,C10295,DIVERSION_TYPE,"DIRECT")</f>
        <v>0</v>
      </c>
      <c r="I10295" cm="1">
        <f t="array" aca="1" ref="I10295" ca="1">SUMIFS(AMOUNT,APPL_ID,A10295,YEAR,C10295,DIVERSION_TYPE,"STORAGE")</f>
        <v>1.6</v>
      </c>
      <c r="J10295">
        <f t="shared" ca="1" si="160"/>
        <v>1.6</v>
      </c>
      <c r="K10295" s="17" cm="1">
        <f t="array" aca="1" ref="K10295" ca="1">IF(J10295&gt;0,COUNTIFS(AnnualTotalDiversion,J10295,APPL_ID,"&lt;&gt;"&amp;A10295,Owner,G10295,YEAR,C10295)/12,0)</f>
        <v>0</v>
      </c>
    </row>
    <row r="10296" spans="1:11" x14ac:dyDescent="0.25">
      <c r="A10296" t="s">
        <v>127</v>
      </c>
      <c r="B10296">
        <v>12104</v>
      </c>
      <c r="C10296">
        <v>2018</v>
      </c>
      <c r="D10296">
        <v>1</v>
      </c>
      <c r="E10296">
        <v>0</v>
      </c>
      <c r="F10296" s="15" t="s">
        <v>44</v>
      </c>
      <c r="G10296" t="str" cm="1">
        <f t="array" aca="1" ref="G10296" ca="1">_xlfn.XLOOKUP(A10296,APPLICATION_NUMBER,APPLICATION_PRIMARY_OWNER)</f>
        <v>GALLO VINEYARDS, INC.</v>
      </c>
      <c r="H10296" cm="1">
        <f t="array" aca="1" ref="H10296" ca="1">SUMIFS(AMOUNT,APPL_ID,A10296,YEAR,C10296,DIVERSION_TYPE,"DIRECT")</f>
        <v>0</v>
      </c>
      <c r="I10296" cm="1">
        <f t="array" aca="1" ref="I10296" ca="1">SUMIFS(AMOUNT,APPL_ID,A10296,YEAR,C10296,DIVERSION_TYPE,"STORAGE")</f>
        <v>1.2999999999999998</v>
      </c>
      <c r="J10296">
        <f t="shared" ca="1" si="160"/>
        <v>1.2999999999999998</v>
      </c>
      <c r="K10296" s="17" cm="1">
        <f t="array" aca="1" ref="K10296" ca="1">IF(J10296&gt;0,COUNTIFS(AnnualTotalDiversion,J10296,APPL_ID,"&lt;&gt;"&amp;A10296,Owner,G10296,YEAR,C10296)/12,0)</f>
        <v>0</v>
      </c>
    </row>
    <row r="10297" spans="1:11" x14ac:dyDescent="0.25">
      <c r="A10297" t="s">
        <v>127</v>
      </c>
      <c r="B10297">
        <v>12104</v>
      </c>
      <c r="C10297">
        <v>2019</v>
      </c>
      <c r="D10297">
        <v>4</v>
      </c>
      <c r="E10297">
        <v>0</v>
      </c>
      <c r="F10297" s="15" t="s">
        <v>45</v>
      </c>
      <c r="G10297" t="str" cm="1">
        <f t="array" aca="1" ref="G10297" ca="1">_xlfn.XLOOKUP(A10297,APPLICATION_NUMBER,APPLICATION_PRIMARY_OWNER)</f>
        <v>GALLO VINEYARDS, INC.</v>
      </c>
      <c r="H10297" cm="1">
        <f t="array" aca="1" ref="H10297" ca="1">SUMIFS(AMOUNT,APPL_ID,A10297,YEAR,C10297,DIVERSION_TYPE,"DIRECT")</f>
        <v>0</v>
      </c>
      <c r="I10297" cm="1">
        <f t="array" aca="1" ref="I10297" ca="1">SUMIFS(AMOUNT,APPL_ID,A10297,YEAR,C10297,DIVERSION_TYPE,"STORAGE")</f>
        <v>1.1000000000000001</v>
      </c>
      <c r="J10297">
        <f t="shared" ca="1" si="160"/>
        <v>1.1000000000000001</v>
      </c>
      <c r="K10297" s="17" cm="1">
        <f t="array" aca="1" ref="K10297" ca="1">IF(J10297&gt;0,COUNTIFS(AnnualTotalDiversion,J10297,APPL_ID,"&lt;&gt;"&amp;A10297,Owner,G10297,YEAR,C10297)/12,0)</f>
        <v>0</v>
      </c>
    </row>
    <row r="10298" spans="1:11" x14ac:dyDescent="0.25">
      <c r="A10298" t="s">
        <v>127</v>
      </c>
      <c r="B10298">
        <v>12104</v>
      </c>
      <c r="C10298">
        <v>2017</v>
      </c>
      <c r="D10298">
        <v>8</v>
      </c>
      <c r="E10298">
        <v>0</v>
      </c>
      <c r="F10298" s="15" t="s">
        <v>46</v>
      </c>
      <c r="G10298" t="str" cm="1">
        <f t="array" aca="1" ref="G10298" ca="1">_xlfn.XLOOKUP(A10298,APPLICATION_NUMBER,APPLICATION_PRIMARY_OWNER)</f>
        <v>GALLO VINEYARDS, INC.</v>
      </c>
      <c r="H10298" cm="1">
        <f t="array" aca="1" ref="H10298" ca="1">SUMIFS(AMOUNT,APPL_ID,A10298,YEAR,C10298,DIVERSION_TYPE,"DIRECT")</f>
        <v>0</v>
      </c>
      <c r="I10298" cm="1">
        <f t="array" aca="1" ref="I10298" ca="1">SUMIFS(AMOUNT,APPL_ID,A10298,YEAR,C10298,DIVERSION_TYPE,"STORAGE")</f>
        <v>1.3</v>
      </c>
      <c r="J10298">
        <f t="shared" ca="1" si="160"/>
        <v>1.3</v>
      </c>
      <c r="K10298" s="17" cm="1">
        <f t="array" aca="1" ref="K10298" ca="1">IF(J10298&gt;0,COUNTIFS(AnnualTotalDiversion,J10298,APPL_ID,"&lt;&gt;"&amp;A10298,Owner,G10298,YEAR,C10298)/12,0)</f>
        <v>0</v>
      </c>
    </row>
    <row r="10299" spans="1:11" x14ac:dyDescent="0.25">
      <c r="A10299" t="s">
        <v>127</v>
      </c>
      <c r="B10299">
        <v>12104</v>
      </c>
      <c r="C10299">
        <v>2018</v>
      </c>
      <c r="D10299">
        <v>8</v>
      </c>
      <c r="E10299">
        <v>0</v>
      </c>
      <c r="F10299" s="15" t="s">
        <v>44</v>
      </c>
      <c r="G10299" t="str" cm="1">
        <f t="array" aca="1" ref="G10299" ca="1">_xlfn.XLOOKUP(A10299,APPLICATION_NUMBER,APPLICATION_PRIMARY_OWNER)</f>
        <v>GALLO VINEYARDS, INC.</v>
      </c>
      <c r="H10299" cm="1">
        <f t="array" aca="1" ref="H10299" ca="1">SUMIFS(AMOUNT,APPL_ID,A10299,YEAR,C10299,DIVERSION_TYPE,"DIRECT")</f>
        <v>0</v>
      </c>
      <c r="I10299" cm="1">
        <f t="array" aca="1" ref="I10299" ca="1">SUMIFS(AMOUNT,APPL_ID,A10299,YEAR,C10299,DIVERSION_TYPE,"STORAGE")</f>
        <v>1.2999999999999998</v>
      </c>
      <c r="J10299">
        <f t="shared" ca="1" si="160"/>
        <v>1.2999999999999998</v>
      </c>
      <c r="K10299" s="17" cm="1">
        <f t="array" aca="1" ref="K10299" ca="1">IF(J10299&gt;0,COUNTIFS(AnnualTotalDiversion,J10299,APPL_ID,"&lt;&gt;"&amp;A10299,Owner,G10299,YEAR,C10299)/12,0)</f>
        <v>0</v>
      </c>
    </row>
    <row r="10300" spans="1:11" x14ac:dyDescent="0.25">
      <c r="A10300" t="s">
        <v>127</v>
      </c>
      <c r="B10300">
        <v>12104</v>
      </c>
      <c r="C10300">
        <v>2020</v>
      </c>
      <c r="D10300">
        <v>9</v>
      </c>
      <c r="E10300">
        <v>0</v>
      </c>
      <c r="F10300" s="15" t="s">
        <v>45</v>
      </c>
      <c r="G10300" t="str" cm="1">
        <f t="array" aca="1" ref="G10300" ca="1">_xlfn.XLOOKUP(A10300,APPLICATION_NUMBER,APPLICATION_PRIMARY_OWNER)</f>
        <v>GALLO VINEYARDS, INC.</v>
      </c>
      <c r="H10300" cm="1">
        <f t="array" aca="1" ref="H10300" ca="1">SUMIFS(AMOUNT,APPL_ID,A10300,YEAR,C10300,DIVERSION_TYPE,"DIRECT")</f>
        <v>0</v>
      </c>
      <c r="I10300" cm="1">
        <f t="array" aca="1" ref="I10300" ca="1">SUMIFS(AMOUNT,APPL_ID,A10300,YEAR,C10300,DIVERSION_TYPE,"STORAGE")</f>
        <v>1.6</v>
      </c>
      <c r="J10300">
        <f t="shared" ca="1" si="160"/>
        <v>1.6</v>
      </c>
      <c r="K10300" s="17" cm="1">
        <f t="array" aca="1" ref="K10300" ca="1">IF(J10300&gt;0,COUNTIFS(AnnualTotalDiversion,J10300,APPL_ID,"&lt;&gt;"&amp;A10300,Owner,G10300,YEAR,C10300)/12,0)</f>
        <v>0</v>
      </c>
    </row>
    <row r="10301" spans="1:11" x14ac:dyDescent="0.25">
      <c r="A10301" t="s">
        <v>127</v>
      </c>
      <c r="B10301">
        <v>12104</v>
      </c>
      <c r="C10301">
        <v>2017</v>
      </c>
      <c r="D10301">
        <v>5</v>
      </c>
      <c r="E10301">
        <v>0</v>
      </c>
      <c r="F10301" s="15" t="s">
        <v>46</v>
      </c>
      <c r="G10301" t="str" cm="1">
        <f t="array" aca="1" ref="G10301" ca="1">_xlfn.XLOOKUP(A10301,APPLICATION_NUMBER,APPLICATION_PRIMARY_OWNER)</f>
        <v>GALLO VINEYARDS, INC.</v>
      </c>
      <c r="H10301" cm="1">
        <f t="array" aca="1" ref="H10301" ca="1">SUMIFS(AMOUNT,APPL_ID,A10301,YEAR,C10301,DIVERSION_TYPE,"DIRECT")</f>
        <v>0</v>
      </c>
      <c r="I10301" cm="1">
        <f t="array" aca="1" ref="I10301" ca="1">SUMIFS(AMOUNT,APPL_ID,A10301,YEAR,C10301,DIVERSION_TYPE,"STORAGE")</f>
        <v>1.3</v>
      </c>
      <c r="J10301">
        <f t="shared" ca="1" si="160"/>
        <v>1.3</v>
      </c>
      <c r="K10301" s="17" cm="1">
        <f t="array" aca="1" ref="K10301" ca="1">IF(J10301&gt;0,COUNTIFS(AnnualTotalDiversion,J10301,APPL_ID,"&lt;&gt;"&amp;A10301,Owner,G10301,YEAR,C10301)/12,0)</f>
        <v>0</v>
      </c>
    </row>
    <row r="10302" spans="1:11" x14ac:dyDescent="0.25">
      <c r="A10302" t="s">
        <v>127</v>
      </c>
      <c r="B10302">
        <v>12104</v>
      </c>
      <c r="C10302">
        <v>2018</v>
      </c>
      <c r="D10302">
        <v>1</v>
      </c>
      <c r="E10302">
        <v>0</v>
      </c>
      <c r="F10302" s="15" t="s">
        <v>45</v>
      </c>
      <c r="G10302" t="str" cm="1">
        <f t="array" aca="1" ref="G10302" ca="1">_xlfn.XLOOKUP(A10302,APPLICATION_NUMBER,APPLICATION_PRIMARY_OWNER)</f>
        <v>GALLO VINEYARDS, INC.</v>
      </c>
      <c r="H10302" cm="1">
        <f t="array" aca="1" ref="H10302" ca="1">SUMIFS(AMOUNT,APPL_ID,A10302,YEAR,C10302,DIVERSION_TYPE,"DIRECT")</f>
        <v>0</v>
      </c>
      <c r="I10302" cm="1">
        <f t="array" aca="1" ref="I10302" ca="1">SUMIFS(AMOUNT,APPL_ID,A10302,YEAR,C10302,DIVERSION_TYPE,"STORAGE")</f>
        <v>1.2999999999999998</v>
      </c>
      <c r="J10302">
        <f t="shared" ca="1" si="160"/>
        <v>1.2999999999999998</v>
      </c>
      <c r="K10302" s="17" cm="1">
        <f t="array" aca="1" ref="K10302" ca="1">IF(J10302&gt;0,COUNTIFS(AnnualTotalDiversion,J10302,APPL_ID,"&lt;&gt;"&amp;A10302,Owner,G10302,YEAR,C10302)/12,0)</f>
        <v>0</v>
      </c>
    </row>
    <row r="10303" spans="1:11" x14ac:dyDescent="0.25">
      <c r="A10303" t="s">
        <v>127</v>
      </c>
      <c r="B10303">
        <v>12104</v>
      </c>
      <c r="C10303">
        <v>2017</v>
      </c>
      <c r="D10303">
        <v>4</v>
      </c>
      <c r="E10303">
        <v>0</v>
      </c>
      <c r="F10303" s="15" t="s">
        <v>45</v>
      </c>
      <c r="G10303" t="str" cm="1">
        <f t="array" aca="1" ref="G10303" ca="1">_xlfn.XLOOKUP(A10303,APPLICATION_NUMBER,APPLICATION_PRIMARY_OWNER)</f>
        <v>GALLO VINEYARDS, INC.</v>
      </c>
      <c r="H10303" cm="1">
        <f t="array" aca="1" ref="H10303" ca="1">SUMIFS(AMOUNT,APPL_ID,A10303,YEAR,C10303,DIVERSION_TYPE,"DIRECT")</f>
        <v>0</v>
      </c>
      <c r="I10303" cm="1">
        <f t="array" aca="1" ref="I10303" ca="1">SUMIFS(AMOUNT,APPL_ID,A10303,YEAR,C10303,DIVERSION_TYPE,"STORAGE")</f>
        <v>1.3</v>
      </c>
      <c r="J10303">
        <f t="shared" ca="1" si="160"/>
        <v>1.3</v>
      </c>
      <c r="K10303" s="17" cm="1">
        <f t="array" aca="1" ref="K10303" ca="1">IF(J10303&gt;0,COUNTIFS(AnnualTotalDiversion,J10303,APPL_ID,"&lt;&gt;"&amp;A10303,Owner,G10303,YEAR,C10303)/12,0)</f>
        <v>0</v>
      </c>
    </row>
    <row r="10304" spans="1:11" x14ac:dyDescent="0.25">
      <c r="A10304" t="s">
        <v>127</v>
      </c>
      <c r="B10304">
        <v>12104</v>
      </c>
      <c r="C10304">
        <v>2020</v>
      </c>
      <c r="D10304">
        <v>4</v>
      </c>
      <c r="E10304">
        <v>0</v>
      </c>
      <c r="F10304" s="15" t="s">
        <v>45</v>
      </c>
      <c r="G10304" t="str" cm="1">
        <f t="array" aca="1" ref="G10304" ca="1">_xlfn.XLOOKUP(A10304,APPLICATION_NUMBER,APPLICATION_PRIMARY_OWNER)</f>
        <v>GALLO VINEYARDS, INC.</v>
      </c>
      <c r="H10304" cm="1">
        <f t="array" aca="1" ref="H10304" ca="1">SUMIFS(AMOUNT,APPL_ID,A10304,YEAR,C10304,DIVERSION_TYPE,"DIRECT")</f>
        <v>0</v>
      </c>
      <c r="I10304" cm="1">
        <f t="array" aca="1" ref="I10304" ca="1">SUMIFS(AMOUNT,APPL_ID,A10304,YEAR,C10304,DIVERSION_TYPE,"STORAGE")</f>
        <v>1.6</v>
      </c>
      <c r="J10304">
        <f t="shared" ca="1" si="160"/>
        <v>1.6</v>
      </c>
      <c r="K10304" s="17" cm="1">
        <f t="array" aca="1" ref="K10304" ca="1">IF(J10304&gt;0,COUNTIFS(AnnualTotalDiversion,J10304,APPL_ID,"&lt;&gt;"&amp;A10304,Owner,G10304,YEAR,C10304)/12,0)</f>
        <v>0</v>
      </c>
    </row>
    <row r="10305" spans="1:11" x14ac:dyDescent="0.25">
      <c r="A10305" t="s">
        <v>127</v>
      </c>
      <c r="B10305">
        <v>12104</v>
      </c>
      <c r="C10305">
        <v>2020</v>
      </c>
      <c r="D10305">
        <v>3</v>
      </c>
      <c r="E10305">
        <v>0</v>
      </c>
      <c r="F10305" s="15" t="s">
        <v>45</v>
      </c>
      <c r="G10305" t="str" cm="1">
        <f t="array" aca="1" ref="G10305" ca="1">_xlfn.XLOOKUP(A10305,APPLICATION_NUMBER,APPLICATION_PRIMARY_OWNER)</f>
        <v>GALLO VINEYARDS, INC.</v>
      </c>
      <c r="H10305" cm="1">
        <f t="array" aca="1" ref="H10305" ca="1">SUMIFS(AMOUNT,APPL_ID,A10305,YEAR,C10305,DIVERSION_TYPE,"DIRECT")</f>
        <v>0</v>
      </c>
      <c r="I10305" cm="1">
        <f t="array" aca="1" ref="I10305" ca="1">SUMIFS(AMOUNT,APPL_ID,A10305,YEAR,C10305,DIVERSION_TYPE,"STORAGE")</f>
        <v>1.6</v>
      </c>
      <c r="J10305">
        <f t="shared" ca="1" si="160"/>
        <v>1.6</v>
      </c>
      <c r="K10305" s="17" cm="1">
        <f t="array" aca="1" ref="K10305" ca="1">IF(J10305&gt;0,COUNTIFS(AnnualTotalDiversion,J10305,APPL_ID,"&lt;&gt;"&amp;A10305,Owner,G10305,YEAR,C10305)/12,0)</f>
        <v>0</v>
      </c>
    </row>
    <row r="10306" spans="1:11" x14ac:dyDescent="0.25">
      <c r="A10306" t="s">
        <v>127</v>
      </c>
      <c r="B10306">
        <v>12104</v>
      </c>
      <c r="C10306">
        <v>2019</v>
      </c>
      <c r="D10306">
        <v>1</v>
      </c>
      <c r="E10306">
        <v>0</v>
      </c>
      <c r="F10306" s="15" t="s">
        <v>45</v>
      </c>
      <c r="G10306" t="str" cm="1">
        <f t="array" aca="1" ref="G10306" ca="1">_xlfn.XLOOKUP(A10306,APPLICATION_NUMBER,APPLICATION_PRIMARY_OWNER)</f>
        <v>GALLO VINEYARDS, INC.</v>
      </c>
      <c r="H10306" cm="1">
        <f t="array" aca="1" ref="H10306" ca="1">SUMIFS(AMOUNT,APPL_ID,A10306,YEAR,C10306,DIVERSION_TYPE,"DIRECT")</f>
        <v>0</v>
      </c>
      <c r="I10306" cm="1">
        <f t="array" aca="1" ref="I10306" ca="1">SUMIFS(AMOUNT,APPL_ID,A10306,YEAR,C10306,DIVERSION_TYPE,"STORAGE")</f>
        <v>1.1000000000000001</v>
      </c>
      <c r="J10306">
        <f t="shared" ca="1" si="160"/>
        <v>1.1000000000000001</v>
      </c>
      <c r="K10306" s="17" cm="1">
        <f t="array" aca="1" ref="K10306" ca="1">IF(J10306&gt;0,COUNTIFS(AnnualTotalDiversion,J10306,APPL_ID,"&lt;&gt;"&amp;A10306,Owner,G10306,YEAR,C10306)/12,0)</f>
        <v>0</v>
      </c>
    </row>
    <row r="10307" spans="1:11" x14ac:dyDescent="0.25">
      <c r="A10307" t="s">
        <v>127</v>
      </c>
      <c r="B10307">
        <v>12104</v>
      </c>
      <c r="C10307">
        <v>2020</v>
      </c>
      <c r="D10307">
        <v>8</v>
      </c>
      <c r="E10307">
        <v>0</v>
      </c>
      <c r="F10307" s="15" t="s">
        <v>45</v>
      </c>
      <c r="G10307" t="str" cm="1">
        <f t="array" aca="1" ref="G10307" ca="1">_xlfn.XLOOKUP(A10307,APPLICATION_NUMBER,APPLICATION_PRIMARY_OWNER)</f>
        <v>GALLO VINEYARDS, INC.</v>
      </c>
      <c r="H10307" cm="1">
        <f t="array" aca="1" ref="H10307" ca="1">SUMIFS(AMOUNT,APPL_ID,A10307,YEAR,C10307,DIVERSION_TYPE,"DIRECT")</f>
        <v>0</v>
      </c>
      <c r="I10307" cm="1">
        <f t="array" aca="1" ref="I10307" ca="1">SUMIFS(AMOUNT,APPL_ID,A10307,YEAR,C10307,DIVERSION_TYPE,"STORAGE")</f>
        <v>1.6</v>
      </c>
      <c r="J10307">
        <f t="shared" ca="1" si="160"/>
        <v>1.6</v>
      </c>
      <c r="K10307" s="17" cm="1">
        <f t="array" aca="1" ref="K10307" ca="1">IF(J10307&gt;0,COUNTIFS(AnnualTotalDiversion,J10307,APPL_ID,"&lt;&gt;"&amp;A10307,Owner,G10307,YEAR,C10307)/12,0)</f>
        <v>0</v>
      </c>
    </row>
    <row r="10308" spans="1:11" x14ac:dyDescent="0.25">
      <c r="A10308" t="s">
        <v>127</v>
      </c>
      <c r="B10308">
        <v>12104</v>
      </c>
      <c r="C10308">
        <v>2018</v>
      </c>
      <c r="D10308">
        <v>6</v>
      </c>
      <c r="E10308">
        <v>0</v>
      </c>
      <c r="F10308" s="15" t="s">
        <v>46</v>
      </c>
      <c r="G10308" t="str" cm="1">
        <f t="array" aca="1" ref="G10308" ca="1">_xlfn.XLOOKUP(A10308,APPLICATION_NUMBER,APPLICATION_PRIMARY_OWNER)</f>
        <v>GALLO VINEYARDS, INC.</v>
      </c>
      <c r="H10308" cm="1">
        <f t="array" aca="1" ref="H10308" ca="1">SUMIFS(AMOUNT,APPL_ID,A10308,YEAR,C10308,DIVERSION_TYPE,"DIRECT")</f>
        <v>0</v>
      </c>
      <c r="I10308" cm="1">
        <f t="array" aca="1" ref="I10308" ca="1">SUMIFS(AMOUNT,APPL_ID,A10308,YEAR,C10308,DIVERSION_TYPE,"STORAGE")</f>
        <v>1.2999999999999998</v>
      </c>
      <c r="J10308">
        <f t="shared" ca="1" si="160"/>
        <v>1.2999999999999998</v>
      </c>
      <c r="K10308" s="17" cm="1">
        <f t="array" aca="1" ref="K10308" ca="1">IF(J10308&gt;0,COUNTIFS(AnnualTotalDiversion,J10308,APPL_ID,"&lt;&gt;"&amp;A10308,Owner,G10308,YEAR,C10308)/12,0)</f>
        <v>0</v>
      </c>
    </row>
    <row r="10309" spans="1:11" x14ac:dyDescent="0.25">
      <c r="A10309" t="s">
        <v>127</v>
      </c>
      <c r="B10309">
        <v>12104</v>
      </c>
      <c r="C10309">
        <v>2018</v>
      </c>
      <c r="D10309">
        <v>6</v>
      </c>
      <c r="E10309">
        <v>0</v>
      </c>
      <c r="F10309" s="15" t="s">
        <v>45</v>
      </c>
      <c r="G10309" t="str" cm="1">
        <f t="array" aca="1" ref="G10309" ca="1">_xlfn.XLOOKUP(A10309,APPLICATION_NUMBER,APPLICATION_PRIMARY_OWNER)</f>
        <v>GALLO VINEYARDS, INC.</v>
      </c>
      <c r="H10309" cm="1">
        <f t="array" aca="1" ref="H10309" ca="1">SUMIFS(AMOUNT,APPL_ID,A10309,YEAR,C10309,DIVERSION_TYPE,"DIRECT")</f>
        <v>0</v>
      </c>
      <c r="I10309" cm="1">
        <f t="array" aca="1" ref="I10309" ca="1">SUMIFS(AMOUNT,APPL_ID,A10309,YEAR,C10309,DIVERSION_TYPE,"STORAGE")</f>
        <v>1.2999999999999998</v>
      </c>
      <c r="J10309">
        <f t="shared" ref="J10309:J10335" ca="1" si="161">SUM(H10309:I10309)</f>
        <v>1.2999999999999998</v>
      </c>
      <c r="K10309" s="17" cm="1">
        <f t="array" aca="1" ref="K10309" ca="1">IF(J10309&gt;0,COUNTIFS(AnnualTotalDiversion,J10309,APPL_ID,"&lt;&gt;"&amp;A10309,Owner,G10309,YEAR,C10309)/12,0)</f>
        <v>0</v>
      </c>
    </row>
    <row r="10310" spans="1:11" x14ac:dyDescent="0.25">
      <c r="A10310" t="s">
        <v>127</v>
      </c>
      <c r="B10310">
        <v>12104</v>
      </c>
      <c r="C10310">
        <v>2019</v>
      </c>
      <c r="D10310">
        <v>9</v>
      </c>
      <c r="E10310">
        <v>0</v>
      </c>
      <c r="F10310" s="15" t="s">
        <v>45</v>
      </c>
      <c r="G10310" t="str" cm="1">
        <f t="array" aca="1" ref="G10310" ca="1">_xlfn.XLOOKUP(A10310,APPLICATION_NUMBER,APPLICATION_PRIMARY_OWNER)</f>
        <v>GALLO VINEYARDS, INC.</v>
      </c>
      <c r="H10310" cm="1">
        <f t="array" aca="1" ref="H10310" ca="1">SUMIFS(AMOUNT,APPL_ID,A10310,YEAR,C10310,DIVERSION_TYPE,"DIRECT")</f>
        <v>0</v>
      </c>
      <c r="I10310" cm="1">
        <f t="array" aca="1" ref="I10310" ca="1">SUMIFS(AMOUNT,APPL_ID,A10310,YEAR,C10310,DIVERSION_TYPE,"STORAGE")</f>
        <v>1.1000000000000001</v>
      </c>
      <c r="J10310">
        <f t="shared" ca="1" si="161"/>
        <v>1.1000000000000001</v>
      </c>
      <c r="K10310" s="17" cm="1">
        <f t="array" aca="1" ref="K10310" ca="1">IF(J10310&gt;0,COUNTIFS(AnnualTotalDiversion,J10310,APPL_ID,"&lt;&gt;"&amp;A10310,Owner,G10310,YEAR,C10310)/12,0)</f>
        <v>0</v>
      </c>
    </row>
    <row r="10311" spans="1:11" x14ac:dyDescent="0.25">
      <c r="A10311" t="s">
        <v>127</v>
      </c>
      <c r="B10311">
        <v>12104</v>
      </c>
      <c r="C10311">
        <v>2020</v>
      </c>
      <c r="D10311">
        <v>12</v>
      </c>
      <c r="E10311">
        <v>0</v>
      </c>
      <c r="F10311" s="15" t="s">
        <v>44</v>
      </c>
      <c r="G10311" t="str" cm="1">
        <f t="array" aca="1" ref="G10311" ca="1">_xlfn.XLOOKUP(A10311,APPLICATION_NUMBER,APPLICATION_PRIMARY_OWNER)</f>
        <v>GALLO VINEYARDS, INC.</v>
      </c>
      <c r="H10311" cm="1">
        <f t="array" aca="1" ref="H10311" ca="1">SUMIFS(AMOUNT,APPL_ID,A10311,YEAR,C10311,DIVERSION_TYPE,"DIRECT")</f>
        <v>0</v>
      </c>
      <c r="I10311" cm="1">
        <f t="array" aca="1" ref="I10311" ca="1">SUMIFS(AMOUNT,APPL_ID,A10311,YEAR,C10311,DIVERSION_TYPE,"STORAGE")</f>
        <v>1.6</v>
      </c>
      <c r="J10311">
        <f t="shared" ca="1" si="161"/>
        <v>1.6</v>
      </c>
      <c r="K10311" s="17" cm="1">
        <f t="array" aca="1" ref="K10311" ca="1">IF(J10311&gt;0,COUNTIFS(AnnualTotalDiversion,J10311,APPL_ID,"&lt;&gt;"&amp;A10311,Owner,G10311,YEAR,C10311)/12,0)</f>
        <v>0</v>
      </c>
    </row>
    <row r="10312" spans="1:11" x14ac:dyDescent="0.25">
      <c r="A10312" t="s">
        <v>127</v>
      </c>
      <c r="B10312">
        <v>12104</v>
      </c>
      <c r="C10312">
        <v>2020</v>
      </c>
      <c r="D10312">
        <v>12</v>
      </c>
      <c r="E10312">
        <v>0</v>
      </c>
      <c r="F10312" s="15" t="s">
        <v>45</v>
      </c>
      <c r="G10312" t="str" cm="1">
        <f t="array" aca="1" ref="G10312" ca="1">_xlfn.XLOOKUP(A10312,APPLICATION_NUMBER,APPLICATION_PRIMARY_OWNER)</f>
        <v>GALLO VINEYARDS, INC.</v>
      </c>
      <c r="H10312" cm="1">
        <f t="array" aca="1" ref="H10312" ca="1">SUMIFS(AMOUNT,APPL_ID,A10312,YEAR,C10312,DIVERSION_TYPE,"DIRECT")</f>
        <v>0</v>
      </c>
      <c r="I10312" cm="1">
        <f t="array" aca="1" ref="I10312" ca="1">SUMIFS(AMOUNT,APPL_ID,A10312,YEAR,C10312,DIVERSION_TYPE,"STORAGE")</f>
        <v>1.6</v>
      </c>
      <c r="J10312">
        <f t="shared" ca="1" si="161"/>
        <v>1.6</v>
      </c>
      <c r="K10312" s="17" cm="1">
        <f t="array" aca="1" ref="K10312" ca="1">IF(J10312&gt;0,COUNTIFS(AnnualTotalDiversion,J10312,APPL_ID,"&lt;&gt;"&amp;A10312,Owner,G10312,YEAR,C10312)/12,0)</f>
        <v>0</v>
      </c>
    </row>
    <row r="10313" spans="1:11" x14ac:dyDescent="0.25">
      <c r="A10313" t="s">
        <v>127</v>
      </c>
      <c r="B10313">
        <v>12104</v>
      </c>
      <c r="C10313">
        <v>2018</v>
      </c>
      <c r="D10313">
        <v>1</v>
      </c>
      <c r="E10313">
        <v>0</v>
      </c>
      <c r="F10313" s="15" t="s">
        <v>46</v>
      </c>
      <c r="G10313" t="str" cm="1">
        <f t="array" aca="1" ref="G10313" ca="1">_xlfn.XLOOKUP(A10313,APPLICATION_NUMBER,APPLICATION_PRIMARY_OWNER)</f>
        <v>GALLO VINEYARDS, INC.</v>
      </c>
      <c r="H10313" cm="1">
        <f t="array" aca="1" ref="H10313" ca="1">SUMIFS(AMOUNT,APPL_ID,A10313,YEAR,C10313,DIVERSION_TYPE,"DIRECT")</f>
        <v>0</v>
      </c>
      <c r="I10313" cm="1">
        <f t="array" aca="1" ref="I10313" ca="1">SUMIFS(AMOUNT,APPL_ID,A10313,YEAR,C10313,DIVERSION_TYPE,"STORAGE")</f>
        <v>1.2999999999999998</v>
      </c>
      <c r="J10313">
        <f t="shared" ca="1" si="161"/>
        <v>1.2999999999999998</v>
      </c>
      <c r="K10313" s="17" cm="1">
        <f t="array" aca="1" ref="K10313" ca="1">IF(J10313&gt;0,COUNTIFS(AnnualTotalDiversion,J10313,APPL_ID,"&lt;&gt;"&amp;A10313,Owner,G10313,YEAR,C10313)/12,0)</f>
        <v>0</v>
      </c>
    </row>
    <row r="10314" spans="1:11" x14ac:dyDescent="0.25">
      <c r="A10314" t="s">
        <v>127</v>
      </c>
      <c r="B10314">
        <v>12104</v>
      </c>
      <c r="C10314">
        <v>2020</v>
      </c>
      <c r="D10314">
        <v>4</v>
      </c>
      <c r="E10314">
        <v>0</v>
      </c>
      <c r="F10314" s="15" t="s">
        <v>46</v>
      </c>
      <c r="G10314" t="str" cm="1">
        <f t="array" aca="1" ref="G10314" ca="1">_xlfn.XLOOKUP(A10314,APPLICATION_NUMBER,APPLICATION_PRIMARY_OWNER)</f>
        <v>GALLO VINEYARDS, INC.</v>
      </c>
      <c r="H10314" cm="1">
        <f t="array" aca="1" ref="H10314" ca="1">SUMIFS(AMOUNT,APPL_ID,A10314,YEAR,C10314,DIVERSION_TYPE,"DIRECT")</f>
        <v>0</v>
      </c>
      <c r="I10314" cm="1">
        <f t="array" aca="1" ref="I10314" ca="1">SUMIFS(AMOUNT,APPL_ID,A10314,YEAR,C10314,DIVERSION_TYPE,"STORAGE")</f>
        <v>1.6</v>
      </c>
      <c r="J10314">
        <f t="shared" ca="1" si="161"/>
        <v>1.6</v>
      </c>
      <c r="K10314" s="17" cm="1">
        <f t="array" aca="1" ref="K10314" ca="1">IF(J10314&gt;0,COUNTIFS(AnnualTotalDiversion,J10314,APPL_ID,"&lt;&gt;"&amp;A10314,Owner,G10314,YEAR,C10314)/12,0)</f>
        <v>0</v>
      </c>
    </row>
    <row r="10315" spans="1:11" x14ac:dyDescent="0.25">
      <c r="A10315" t="s">
        <v>127</v>
      </c>
      <c r="B10315">
        <v>12104</v>
      </c>
      <c r="C10315">
        <v>2018</v>
      </c>
      <c r="D10315">
        <v>9</v>
      </c>
      <c r="E10315">
        <v>0</v>
      </c>
      <c r="F10315" s="15" t="s">
        <v>44</v>
      </c>
      <c r="G10315" t="str" cm="1">
        <f t="array" aca="1" ref="G10315" ca="1">_xlfn.XLOOKUP(A10315,APPLICATION_NUMBER,APPLICATION_PRIMARY_OWNER)</f>
        <v>GALLO VINEYARDS, INC.</v>
      </c>
      <c r="H10315" cm="1">
        <f t="array" aca="1" ref="H10315" ca="1">SUMIFS(AMOUNT,APPL_ID,A10315,YEAR,C10315,DIVERSION_TYPE,"DIRECT")</f>
        <v>0</v>
      </c>
      <c r="I10315" cm="1">
        <f t="array" aca="1" ref="I10315" ca="1">SUMIFS(AMOUNT,APPL_ID,A10315,YEAR,C10315,DIVERSION_TYPE,"STORAGE")</f>
        <v>1.2999999999999998</v>
      </c>
      <c r="J10315">
        <f t="shared" ca="1" si="161"/>
        <v>1.2999999999999998</v>
      </c>
      <c r="K10315" s="17" cm="1">
        <f t="array" aca="1" ref="K10315" ca="1">IF(J10315&gt;0,COUNTIFS(AnnualTotalDiversion,J10315,APPL_ID,"&lt;&gt;"&amp;A10315,Owner,G10315,YEAR,C10315)/12,0)</f>
        <v>0</v>
      </c>
    </row>
    <row r="10316" spans="1:11" x14ac:dyDescent="0.25">
      <c r="A10316" t="s">
        <v>127</v>
      </c>
      <c r="B10316">
        <v>12104</v>
      </c>
      <c r="C10316">
        <v>2018</v>
      </c>
      <c r="D10316">
        <v>7</v>
      </c>
      <c r="E10316">
        <v>0</v>
      </c>
      <c r="F10316" s="15" t="s">
        <v>44</v>
      </c>
      <c r="G10316" t="str" cm="1">
        <f t="array" aca="1" ref="G10316" ca="1">_xlfn.XLOOKUP(A10316,APPLICATION_NUMBER,APPLICATION_PRIMARY_OWNER)</f>
        <v>GALLO VINEYARDS, INC.</v>
      </c>
      <c r="H10316" cm="1">
        <f t="array" aca="1" ref="H10316" ca="1">SUMIFS(AMOUNT,APPL_ID,A10316,YEAR,C10316,DIVERSION_TYPE,"DIRECT")</f>
        <v>0</v>
      </c>
      <c r="I10316" cm="1">
        <f t="array" aca="1" ref="I10316" ca="1">SUMIFS(AMOUNT,APPL_ID,A10316,YEAR,C10316,DIVERSION_TYPE,"STORAGE")</f>
        <v>1.2999999999999998</v>
      </c>
      <c r="J10316">
        <f t="shared" ca="1" si="161"/>
        <v>1.2999999999999998</v>
      </c>
      <c r="K10316" s="17" cm="1">
        <f t="array" aca="1" ref="K10316" ca="1">IF(J10316&gt;0,COUNTIFS(AnnualTotalDiversion,J10316,APPL_ID,"&lt;&gt;"&amp;A10316,Owner,G10316,YEAR,C10316)/12,0)</f>
        <v>0</v>
      </c>
    </row>
    <row r="10317" spans="1:11" x14ac:dyDescent="0.25">
      <c r="A10317" t="s">
        <v>127</v>
      </c>
      <c r="B10317">
        <v>12104</v>
      </c>
      <c r="C10317">
        <v>2018</v>
      </c>
      <c r="D10317">
        <v>6</v>
      </c>
      <c r="E10317">
        <v>0</v>
      </c>
      <c r="F10317" s="15" t="s">
        <v>44</v>
      </c>
      <c r="G10317" t="str" cm="1">
        <f t="array" aca="1" ref="G10317" ca="1">_xlfn.XLOOKUP(A10317,APPLICATION_NUMBER,APPLICATION_PRIMARY_OWNER)</f>
        <v>GALLO VINEYARDS, INC.</v>
      </c>
      <c r="H10317" cm="1">
        <f t="array" aca="1" ref="H10317" ca="1">SUMIFS(AMOUNT,APPL_ID,A10317,YEAR,C10317,DIVERSION_TYPE,"DIRECT")</f>
        <v>0</v>
      </c>
      <c r="I10317" cm="1">
        <f t="array" aca="1" ref="I10317" ca="1">SUMIFS(AMOUNT,APPL_ID,A10317,YEAR,C10317,DIVERSION_TYPE,"STORAGE")</f>
        <v>1.2999999999999998</v>
      </c>
      <c r="J10317">
        <f t="shared" ca="1" si="161"/>
        <v>1.2999999999999998</v>
      </c>
      <c r="K10317" s="17" cm="1">
        <f t="array" aca="1" ref="K10317" ca="1">IF(J10317&gt;0,COUNTIFS(AnnualTotalDiversion,J10317,APPL_ID,"&lt;&gt;"&amp;A10317,Owner,G10317,YEAR,C10317)/12,0)</f>
        <v>0</v>
      </c>
    </row>
    <row r="10318" spans="1:11" x14ac:dyDescent="0.25">
      <c r="A10318" t="s">
        <v>127</v>
      </c>
      <c r="B10318">
        <v>12104</v>
      </c>
      <c r="C10318">
        <v>2018</v>
      </c>
      <c r="D10318">
        <v>5</v>
      </c>
      <c r="E10318">
        <v>0</v>
      </c>
      <c r="F10318" s="15" t="s">
        <v>46</v>
      </c>
      <c r="G10318" t="str" cm="1">
        <f t="array" aca="1" ref="G10318" ca="1">_xlfn.XLOOKUP(A10318,APPLICATION_NUMBER,APPLICATION_PRIMARY_OWNER)</f>
        <v>GALLO VINEYARDS, INC.</v>
      </c>
      <c r="H10318" cm="1">
        <f t="array" aca="1" ref="H10318" ca="1">SUMIFS(AMOUNT,APPL_ID,A10318,YEAR,C10318,DIVERSION_TYPE,"DIRECT")</f>
        <v>0</v>
      </c>
      <c r="I10318" cm="1">
        <f t="array" aca="1" ref="I10318" ca="1">SUMIFS(AMOUNT,APPL_ID,A10318,YEAR,C10318,DIVERSION_TYPE,"STORAGE")</f>
        <v>1.2999999999999998</v>
      </c>
      <c r="J10318">
        <f t="shared" ca="1" si="161"/>
        <v>1.2999999999999998</v>
      </c>
      <c r="K10318" s="17" cm="1">
        <f t="array" aca="1" ref="K10318" ca="1">IF(J10318&gt;0,COUNTIFS(AnnualTotalDiversion,J10318,APPL_ID,"&lt;&gt;"&amp;A10318,Owner,G10318,YEAR,C10318)/12,0)</f>
        <v>0</v>
      </c>
    </row>
    <row r="10319" spans="1:11" x14ac:dyDescent="0.25">
      <c r="A10319" t="s">
        <v>127</v>
      </c>
      <c r="B10319">
        <v>12104</v>
      </c>
      <c r="C10319">
        <v>2018</v>
      </c>
      <c r="D10319">
        <v>12</v>
      </c>
      <c r="E10319">
        <v>0</v>
      </c>
      <c r="F10319" s="15" t="s">
        <v>44</v>
      </c>
      <c r="G10319" t="str" cm="1">
        <f t="array" aca="1" ref="G10319" ca="1">_xlfn.XLOOKUP(A10319,APPLICATION_NUMBER,APPLICATION_PRIMARY_OWNER)</f>
        <v>GALLO VINEYARDS, INC.</v>
      </c>
      <c r="H10319" cm="1">
        <f t="array" aca="1" ref="H10319" ca="1">SUMIFS(AMOUNT,APPL_ID,A10319,YEAR,C10319,DIVERSION_TYPE,"DIRECT")</f>
        <v>0</v>
      </c>
      <c r="I10319" cm="1">
        <f t="array" aca="1" ref="I10319" ca="1">SUMIFS(AMOUNT,APPL_ID,A10319,YEAR,C10319,DIVERSION_TYPE,"STORAGE")</f>
        <v>1.2999999999999998</v>
      </c>
      <c r="J10319">
        <f t="shared" ca="1" si="161"/>
        <v>1.2999999999999998</v>
      </c>
      <c r="K10319" s="17" cm="1">
        <f t="array" aca="1" ref="K10319" ca="1">IF(J10319&gt;0,COUNTIFS(AnnualTotalDiversion,J10319,APPL_ID,"&lt;&gt;"&amp;A10319,Owner,G10319,YEAR,C10319)/12,0)</f>
        <v>0</v>
      </c>
    </row>
    <row r="10320" spans="1:11" x14ac:dyDescent="0.25">
      <c r="A10320" t="s">
        <v>127</v>
      </c>
      <c r="B10320">
        <v>12104</v>
      </c>
      <c r="C10320">
        <v>2017</v>
      </c>
      <c r="D10320">
        <v>9</v>
      </c>
      <c r="E10320">
        <v>0</v>
      </c>
      <c r="F10320" s="15" t="s">
        <v>46</v>
      </c>
      <c r="G10320" t="str" cm="1">
        <f t="array" aca="1" ref="G10320" ca="1">_xlfn.XLOOKUP(A10320,APPLICATION_NUMBER,APPLICATION_PRIMARY_OWNER)</f>
        <v>GALLO VINEYARDS, INC.</v>
      </c>
      <c r="H10320" cm="1">
        <f t="array" aca="1" ref="H10320" ca="1">SUMIFS(AMOUNT,APPL_ID,A10320,YEAR,C10320,DIVERSION_TYPE,"DIRECT")</f>
        <v>0</v>
      </c>
      <c r="I10320" cm="1">
        <f t="array" aca="1" ref="I10320" ca="1">SUMIFS(AMOUNT,APPL_ID,A10320,YEAR,C10320,DIVERSION_TYPE,"STORAGE")</f>
        <v>1.3</v>
      </c>
      <c r="J10320">
        <f t="shared" ca="1" si="161"/>
        <v>1.3</v>
      </c>
      <c r="K10320" s="17" cm="1">
        <f t="array" aca="1" ref="K10320" ca="1">IF(J10320&gt;0,COUNTIFS(AnnualTotalDiversion,J10320,APPL_ID,"&lt;&gt;"&amp;A10320,Owner,G10320,YEAR,C10320)/12,0)</f>
        <v>0</v>
      </c>
    </row>
    <row r="10321" spans="1:11" x14ac:dyDescent="0.25">
      <c r="A10321" t="s">
        <v>127</v>
      </c>
      <c r="B10321">
        <v>12104</v>
      </c>
      <c r="C10321">
        <v>2018</v>
      </c>
      <c r="D10321">
        <v>7</v>
      </c>
      <c r="E10321">
        <v>0</v>
      </c>
      <c r="F10321" s="15" t="s">
        <v>46</v>
      </c>
      <c r="G10321" t="str" cm="1">
        <f t="array" aca="1" ref="G10321" ca="1">_xlfn.XLOOKUP(A10321,APPLICATION_NUMBER,APPLICATION_PRIMARY_OWNER)</f>
        <v>GALLO VINEYARDS, INC.</v>
      </c>
      <c r="H10321" cm="1">
        <f t="array" aca="1" ref="H10321" ca="1">SUMIFS(AMOUNT,APPL_ID,A10321,YEAR,C10321,DIVERSION_TYPE,"DIRECT")</f>
        <v>0</v>
      </c>
      <c r="I10321" cm="1">
        <f t="array" aca="1" ref="I10321" ca="1">SUMIFS(AMOUNT,APPL_ID,A10321,YEAR,C10321,DIVERSION_TYPE,"STORAGE")</f>
        <v>1.2999999999999998</v>
      </c>
      <c r="J10321">
        <f t="shared" ca="1" si="161"/>
        <v>1.2999999999999998</v>
      </c>
      <c r="K10321" s="17" cm="1">
        <f t="array" aca="1" ref="K10321" ca="1">IF(J10321&gt;0,COUNTIFS(AnnualTotalDiversion,J10321,APPL_ID,"&lt;&gt;"&amp;A10321,Owner,G10321,YEAR,C10321)/12,0)</f>
        <v>0</v>
      </c>
    </row>
    <row r="10322" spans="1:11" x14ac:dyDescent="0.25">
      <c r="A10322" t="s">
        <v>127</v>
      </c>
      <c r="B10322">
        <v>12104</v>
      </c>
      <c r="C10322">
        <v>2018</v>
      </c>
      <c r="D10322">
        <v>3</v>
      </c>
      <c r="E10322">
        <v>0</v>
      </c>
      <c r="F10322" s="15" t="s">
        <v>46</v>
      </c>
      <c r="G10322" t="str" cm="1">
        <f t="array" aca="1" ref="G10322" ca="1">_xlfn.XLOOKUP(A10322,APPLICATION_NUMBER,APPLICATION_PRIMARY_OWNER)</f>
        <v>GALLO VINEYARDS, INC.</v>
      </c>
      <c r="H10322" cm="1">
        <f t="array" aca="1" ref="H10322" ca="1">SUMIFS(AMOUNT,APPL_ID,A10322,YEAR,C10322,DIVERSION_TYPE,"DIRECT")</f>
        <v>0</v>
      </c>
      <c r="I10322" cm="1">
        <f t="array" aca="1" ref="I10322" ca="1">SUMIFS(AMOUNT,APPL_ID,A10322,YEAR,C10322,DIVERSION_TYPE,"STORAGE")</f>
        <v>1.2999999999999998</v>
      </c>
      <c r="J10322">
        <f t="shared" ca="1" si="161"/>
        <v>1.2999999999999998</v>
      </c>
      <c r="K10322" s="17" cm="1">
        <f t="array" aca="1" ref="K10322" ca="1">IF(J10322&gt;0,COUNTIFS(AnnualTotalDiversion,J10322,APPL_ID,"&lt;&gt;"&amp;A10322,Owner,G10322,YEAR,C10322)/12,0)</f>
        <v>0</v>
      </c>
    </row>
    <row r="10323" spans="1:11" x14ac:dyDescent="0.25">
      <c r="A10323" t="s">
        <v>127</v>
      </c>
      <c r="B10323">
        <v>12104</v>
      </c>
      <c r="C10323">
        <v>2018</v>
      </c>
      <c r="D10323">
        <v>2</v>
      </c>
      <c r="E10323">
        <v>0</v>
      </c>
      <c r="F10323" s="15" t="s">
        <v>45</v>
      </c>
      <c r="G10323" t="str" cm="1">
        <f t="array" aca="1" ref="G10323" ca="1">_xlfn.XLOOKUP(A10323,APPLICATION_NUMBER,APPLICATION_PRIMARY_OWNER)</f>
        <v>GALLO VINEYARDS, INC.</v>
      </c>
      <c r="H10323" cm="1">
        <f t="array" aca="1" ref="H10323" ca="1">SUMIFS(AMOUNT,APPL_ID,A10323,YEAR,C10323,DIVERSION_TYPE,"DIRECT")</f>
        <v>0</v>
      </c>
      <c r="I10323" cm="1">
        <f t="array" aca="1" ref="I10323" ca="1">SUMIFS(AMOUNT,APPL_ID,A10323,YEAR,C10323,DIVERSION_TYPE,"STORAGE")</f>
        <v>1.2999999999999998</v>
      </c>
      <c r="J10323">
        <f t="shared" ca="1" si="161"/>
        <v>1.2999999999999998</v>
      </c>
      <c r="K10323" s="17" cm="1">
        <f t="array" aca="1" ref="K10323" ca="1">IF(J10323&gt;0,COUNTIFS(AnnualTotalDiversion,J10323,APPL_ID,"&lt;&gt;"&amp;A10323,Owner,G10323,YEAR,C10323)/12,0)</f>
        <v>0</v>
      </c>
    </row>
    <row r="10324" spans="1:11" x14ac:dyDescent="0.25">
      <c r="A10324" t="s">
        <v>127</v>
      </c>
      <c r="B10324">
        <v>12104</v>
      </c>
      <c r="C10324">
        <v>2017</v>
      </c>
      <c r="D10324">
        <v>10</v>
      </c>
      <c r="E10324">
        <v>0</v>
      </c>
      <c r="F10324" s="15" t="s">
        <v>46</v>
      </c>
      <c r="G10324" t="str" cm="1">
        <f t="array" aca="1" ref="G10324" ca="1">_xlfn.XLOOKUP(A10324,APPLICATION_NUMBER,APPLICATION_PRIMARY_OWNER)</f>
        <v>GALLO VINEYARDS, INC.</v>
      </c>
      <c r="H10324" cm="1">
        <f t="array" aca="1" ref="H10324" ca="1">SUMIFS(AMOUNT,APPL_ID,A10324,YEAR,C10324,DIVERSION_TYPE,"DIRECT")</f>
        <v>0</v>
      </c>
      <c r="I10324" cm="1">
        <f t="array" aca="1" ref="I10324" ca="1">SUMIFS(AMOUNT,APPL_ID,A10324,YEAR,C10324,DIVERSION_TYPE,"STORAGE")</f>
        <v>1.3</v>
      </c>
      <c r="J10324">
        <f t="shared" ca="1" si="161"/>
        <v>1.3</v>
      </c>
      <c r="K10324" s="17" cm="1">
        <f t="array" aca="1" ref="K10324" ca="1">IF(J10324&gt;0,COUNTIFS(AnnualTotalDiversion,J10324,APPL_ID,"&lt;&gt;"&amp;A10324,Owner,G10324,YEAR,C10324)/12,0)</f>
        <v>0</v>
      </c>
    </row>
    <row r="10325" spans="1:11" x14ac:dyDescent="0.25">
      <c r="A10325" t="s">
        <v>127</v>
      </c>
      <c r="B10325">
        <v>12104</v>
      </c>
      <c r="C10325">
        <v>2018</v>
      </c>
      <c r="D10325">
        <v>10</v>
      </c>
      <c r="E10325">
        <v>0</v>
      </c>
      <c r="F10325" s="15" t="s">
        <v>45</v>
      </c>
      <c r="G10325" t="str" cm="1">
        <f t="array" aca="1" ref="G10325" ca="1">_xlfn.XLOOKUP(A10325,APPLICATION_NUMBER,APPLICATION_PRIMARY_OWNER)</f>
        <v>GALLO VINEYARDS, INC.</v>
      </c>
      <c r="H10325" cm="1">
        <f t="array" aca="1" ref="H10325" ca="1">SUMIFS(AMOUNT,APPL_ID,A10325,YEAR,C10325,DIVERSION_TYPE,"DIRECT")</f>
        <v>0</v>
      </c>
      <c r="I10325" cm="1">
        <f t="array" aca="1" ref="I10325" ca="1">SUMIFS(AMOUNT,APPL_ID,A10325,YEAR,C10325,DIVERSION_TYPE,"STORAGE")</f>
        <v>1.2999999999999998</v>
      </c>
      <c r="J10325">
        <f t="shared" ca="1" si="161"/>
        <v>1.2999999999999998</v>
      </c>
      <c r="K10325" s="17" cm="1">
        <f t="array" aca="1" ref="K10325" ca="1">IF(J10325&gt;0,COUNTIFS(AnnualTotalDiversion,J10325,APPL_ID,"&lt;&gt;"&amp;A10325,Owner,G10325,YEAR,C10325)/12,0)</f>
        <v>0</v>
      </c>
    </row>
    <row r="10326" spans="1:11" x14ac:dyDescent="0.25">
      <c r="A10326" t="s">
        <v>127</v>
      </c>
      <c r="B10326">
        <v>12104</v>
      </c>
      <c r="C10326">
        <v>2018</v>
      </c>
      <c r="D10326">
        <v>9</v>
      </c>
      <c r="E10326">
        <v>0</v>
      </c>
      <c r="F10326" s="15" t="s">
        <v>45</v>
      </c>
      <c r="G10326" t="str" cm="1">
        <f t="array" aca="1" ref="G10326" ca="1">_xlfn.XLOOKUP(A10326,APPLICATION_NUMBER,APPLICATION_PRIMARY_OWNER)</f>
        <v>GALLO VINEYARDS, INC.</v>
      </c>
      <c r="H10326" cm="1">
        <f t="array" aca="1" ref="H10326" ca="1">SUMIFS(AMOUNT,APPL_ID,A10326,YEAR,C10326,DIVERSION_TYPE,"DIRECT")</f>
        <v>0</v>
      </c>
      <c r="I10326" cm="1">
        <f t="array" aca="1" ref="I10326" ca="1">SUMIFS(AMOUNT,APPL_ID,A10326,YEAR,C10326,DIVERSION_TYPE,"STORAGE")</f>
        <v>1.2999999999999998</v>
      </c>
      <c r="J10326">
        <f t="shared" ca="1" si="161"/>
        <v>1.2999999999999998</v>
      </c>
      <c r="K10326" s="17" cm="1">
        <f t="array" aca="1" ref="K10326" ca="1">IF(J10326&gt;0,COUNTIFS(AnnualTotalDiversion,J10326,APPL_ID,"&lt;&gt;"&amp;A10326,Owner,G10326,YEAR,C10326)/12,0)</f>
        <v>0</v>
      </c>
    </row>
    <row r="10327" spans="1:11" x14ac:dyDescent="0.25">
      <c r="A10327" t="s">
        <v>127</v>
      </c>
      <c r="B10327">
        <v>12104</v>
      </c>
      <c r="C10327">
        <v>2018</v>
      </c>
      <c r="D10327">
        <v>7</v>
      </c>
      <c r="E10327">
        <v>0</v>
      </c>
      <c r="F10327" s="15" t="s">
        <v>45</v>
      </c>
      <c r="G10327" t="str" cm="1">
        <f t="array" aca="1" ref="G10327" ca="1">_xlfn.XLOOKUP(A10327,APPLICATION_NUMBER,APPLICATION_PRIMARY_OWNER)</f>
        <v>GALLO VINEYARDS, INC.</v>
      </c>
      <c r="H10327" cm="1">
        <f t="array" aca="1" ref="H10327" ca="1">SUMIFS(AMOUNT,APPL_ID,A10327,YEAR,C10327,DIVERSION_TYPE,"DIRECT")</f>
        <v>0</v>
      </c>
      <c r="I10327" cm="1">
        <f t="array" aca="1" ref="I10327" ca="1">SUMIFS(AMOUNT,APPL_ID,A10327,YEAR,C10327,DIVERSION_TYPE,"STORAGE")</f>
        <v>1.2999999999999998</v>
      </c>
      <c r="J10327">
        <f t="shared" ca="1" si="161"/>
        <v>1.2999999999999998</v>
      </c>
      <c r="K10327" s="17" cm="1">
        <f t="array" aca="1" ref="K10327" ca="1">IF(J10327&gt;0,COUNTIFS(AnnualTotalDiversion,J10327,APPL_ID,"&lt;&gt;"&amp;A10327,Owner,G10327,YEAR,C10327)/12,0)</f>
        <v>0</v>
      </c>
    </row>
    <row r="10328" spans="1:11" x14ac:dyDescent="0.25">
      <c r="A10328" t="s">
        <v>127</v>
      </c>
      <c r="B10328">
        <v>12104</v>
      </c>
      <c r="C10328">
        <v>2018</v>
      </c>
      <c r="D10328">
        <v>5</v>
      </c>
      <c r="E10328">
        <v>0</v>
      </c>
      <c r="F10328" s="15" t="s">
        <v>45</v>
      </c>
      <c r="G10328" t="str" cm="1">
        <f t="array" aca="1" ref="G10328" ca="1">_xlfn.XLOOKUP(A10328,APPLICATION_NUMBER,APPLICATION_PRIMARY_OWNER)</f>
        <v>GALLO VINEYARDS, INC.</v>
      </c>
      <c r="H10328" cm="1">
        <f t="array" aca="1" ref="H10328" ca="1">SUMIFS(AMOUNT,APPL_ID,A10328,YEAR,C10328,DIVERSION_TYPE,"DIRECT")</f>
        <v>0</v>
      </c>
      <c r="I10328" cm="1">
        <f t="array" aca="1" ref="I10328" ca="1">SUMIFS(AMOUNT,APPL_ID,A10328,YEAR,C10328,DIVERSION_TYPE,"STORAGE")</f>
        <v>1.2999999999999998</v>
      </c>
      <c r="J10328">
        <f t="shared" ca="1" si="161"/>
        <v>1.2999999999999998</v>
      </c>
      <c r="K10328" s="17" cm="1">
        <f t="array" aca="1" ref="K10328" ca="1">IF(J10328&gt;0,COUNTIFS(AnnualTotalDiversion,J10328,APPL_ID,"&lt;&gt;"&amp;A10328,Owner,G10328,YEAR,C10328)/12,0)</f>
        <v>0</v>
      </c>
    </row>
    <row r="10329" spans="1:11" x14ac:dyDescent="0.25">
      <c r="A10329" t="s">
        <v>127</v>
      </c>
      <c r="B10329">
        <v>12104</v>
      </c>
      <c r="C10329">
        <v>2019</v>
      </c>
      <c r="D10329">
        <v>1</v>
      </c>
      <c r="E10329">
        <v>0</v>
      </c>
      <c r="F10329" s="15" t="s">
        <v>46</v>
      </c>
      <c r="G10329" t="str" cm="1">
        <f t="array" aca="1" ref="G10329" ca="1">_xlfn.XLOOKUP(A10329,APPLICATION_NUMBER,APPLICATION_PRIMARY_OWNER)</f>
        <v>GALLO VINEYARDS, INC.</v>
      </c>
      <c r="H10329" cm="1">
        <f t="array" aca="1" ref="H10329" ca="1">SUMIFS(AMOUNT,APPL_ID,A10329,YEAR,C10329,DIVERSION_TYPE,"DIRECT")</f>
        <v>0</v>
      </c>
      <c r="I10329" cm="1">
        <f t="array" aca="1" ref="I10329" ca="1">SUMIFS(AMOUNT,APPL_ID,A10329,YEAR,C10329,DIVERSION_TYPE,"STORAGE")</f>
        <v>1.1000000000000001</v>
      </c>
      <c r="J10329">
        <f t="shared" ca="1" si="161"/>
        <v>1.1000000000000001</v>
      </c>
      <c r="K10329" s="17" cm="1">
        <f t="array" aca="1" ref="K10329" ca="1">IF(J10329&gt;0,COUNTIFS(AnnualTotalDiversion,J10329,APPL_ID,"&lt;&gt;"&amp;A10329,Owner,G10329,YEAR,C10329)/12,0)</f>
        <v>0</v>
      </c>
    </row>
    <row r="10330" spans="1:11" x14ac:dyDescent="0.25">
      <c r="A10330" t="s">
        <v>127</v>
      </c>
      <c r="B10330">
        <v>12104</v>
      </c>
      <c r="C10330">
        <v>2018</v>
      </c>
      <c r="D10330">
        <v>9</v>
      </c>
      <c r="E10330">
        <v>0</v>
      </c>
      <c r="F10330" s="15" t="s">
        <v>46</v>
      </c>
      <c r="G10330" t="str" cm="1">
        <f t="array" aca="1" ref="G10330" ca="1">_xlfn.XLOOKUP(A10330,APPLICATION_NUMBER,APPLICATION_PRIMARY_OWNER)</f>
        <v>GALLO VINEYARDS, INC.</v>
      </c>
      <c r="H10330" cm="1">
        <f t="array" aca="1" ref="H10330" ca="1">SUMIFS(AMOUNT,APPL_ID,A10330,YEAR,C10330,DIVERSION_TYPE,"DIRECT")</f>
        <v>0</v>
      </c>
      <c r="I10330" cm="1">
        <f t="array" aca="1" ref="I10330" ca="1">SUMIFS(AMOUNT,APPL_ID,A10330,YEAR,C10330,DIVERSION_TYPE,"STORAGE")</f>
        <v>1.2999999999999998</v>
      </c>
      <c r="J10330">
        <f t="shared" ca="1" si="161"/>
        <v>1.2999999999999998</v>
      </c>
      <c r="K10330" s="17" cm="1">
        <f t="array" aca="1" ref="K10330" ca="1">IF(J10330&gt;0,COUNTIFS(AnnualTotalDiversion,J10330,APPL_ID,"&lt;&gt;"&amp;A10330,Owner,G10330,YEAR,C10330)/12,0)</f>
        <v>0</v>
      </c>
    </row>
    <row r="10331" spans="1:11" x14ac:dyDescent="0.25">
      <c r="A10331" t="s">
        <v>127</v>
      </c>
      <c r="B10331">
        <v>12104</v>
      </c>
      <c r="C10331">
        <v>2017</v>
      </c>
      <c r="D10331">
        <v>10</v>
      </c>
      <c r="E10331">
        <v>0</v>
      </c>
      <c r="F10331" s="15" t="s">
        <v>45</v>
      </c>
      <c r="G10331" t="str" cm="1">
        <f t="array" aca="1" ref="G10331" ca="1">_xlfn.XLOOKUP(A10331,APPLICATION_NUMBER,APPLICATION_PRIMARY_OWNER)</f>
        <v>GALLO VINEYARDS, INC.</v>
      </c>
      <c r="H10331" cm="1">
        <f t="array" aca="1" ref="H10331" ca="1">SUMIFS(AMOUNT,APPL_ID,A10331,YEAR,C10331,DIVERSION_TYPE,"DIRECT")</f>
        <v>0</v>
      </c>
      <c r="I10331" cm="1">
        <f t="array" aca="1" ref="I10331" ca="1">SUMIFS(AMOUNT,APPL_ID,A10331,YEAR,C10331,DIVERSION_TYPE,"STORAGE")</f>
        <v>1.3</v>
      </c>
      <c r="J10331">
        <f t="shared" ca="1" si="161"/>
        <v>1.3</v>
      </c>
      <c r="K10331" s="17" cm="1">
        <f t="array" aca="1" ref="K10331" ca="1">IF(J10331&gt;0,COUNTIFS(AnnualTotalDiversion,J10331,APPL_ID,"&lt;&gt;"&amp;A10331,Owner,G10331,YEAR,C10331)/12,0)</f>
        <v>0</v>
      </c>
    </row>
    <row r="10332" spans="1:11" x14ac:dyDescent="0.25">
      <c r="A10332" t="s">
        <v>127</v>
      </c>
      <c r="B10332">
        <v>12104</v>
      </c>
      <c r="C10332">
        <v>2018</v>
      </c>
      <c r="D10332">
        <v>5</v>
      </c>
      <c r="E10332">
        <v>0</v>
      </c>
      <c r="F10332" s="15" t="s">
        <v>44</v>
      </c>
      <c r="G10332" t="str" cm="1">
        <f t="array" aca="1" ref="G10332" ca="1">_xlfn.XLOOKUP(A10332,APPLICATION_NUMBER,APPLICATION_PRIMARY_OWNER)</f>
        <v>GALLO VINEYARDS, INC.</v>
      </c>
      <c r="H10332" cm="1">
        <f t="array" aca="1" ref="H10332" ca="1">SUMIFS(AMOUNT,APPL_ID,A10332,YEAR,C10332,DIVERSION_TYPE,"DIRECT")</f>
        <v>0</v>
      </c>
      <c r="I10332" cm="1">
        <f t="array" aca="1" ref="I10332" ca="1">SUMIFS(AMOUNT,APPL_ID,A10332,YEAR,C10332,DIVERSION_TYPE,"STORAGE")</f>
        <v>1.2999999999999998</v>
      </c>
      <c r="J10332">
        <f t="shared" ca="1" si="161"/>
        <v>1.2999999999999998</v>
      </c>
      <c r="K10332" s="17" cm="1">
        <f t="array" aca="1" ref="K10332" ca="1">IF(J10332&gt;0,COUNTIFS(AnnualTotalDiversion,J10332,APPL_ID,"&lt;&gt;"&amp;A10332,Owner,G10332,YEAR,C10332)/12,0)</f>
        <v>0</v>
      </c>
    </row>
    <row r="10333" spans="1:11" x14ac:dyDescent="0.25">
      <c r="A10333" t="s">
        <v>127</v>
      </c>
      <c r="B10333">
        <v>12104</v>
      </c>
      <c r="C10333">
        <v>2018</v>
      </c>
      <c r="D10333">
        <v>4</v>
      </c>
      <c r="E10333">
        <v>0</v>
      </c>
      <c r="F10333" s="15" t="s">
        <v>44</v>
      </c>
      <c r="G10333" t="str" cm="1">
        <f t="array" aca="1" ref="G10333" ca="1">_xlfn.XLOOKUP(A10333,APPLICATION_NUMBER,APPLICATION_PRIMARY_OWNER)</f>
        <v>GALLO VINEYARDS, INC.</v>
      </c>
      <c r="H10333" cm="1">
        <f t="array" aca="1" ref="H10333" ca="1">SUMIFS(AMOUNT,APPL_ID,A10333,YEAR,C10333,DIVERSION_TYPE,"DIRECT")</f>
        <v>0</v>
      </c>
      <c r="I10333" cm="1">
        <f t="array" aca="1" ref="I10333" ca="1">SUMIFS(AMOUNT,APPL_ID,A10333,YEAR,C10333,DIVERSION_TYPE,"STORAGE")</f>
        <v>1.2999999999999998</v>
      </c>
      <c r="J10333">
        <f t="shared" ca="1" si="161"/>
        <v>1.2999999999999998</v>
      </c>
      <c r="K10333" s="17" cm="1">
        <f t="array" aca="1" ref="K10333" ca="1">IF(J10333&gt;0,COUNTIFS(AnnualTotalDiversion,J10333,APPL_ID,"&lt;&gt;"&amp;A10333,Owner,G10333,YEAR,C10333)/12,0)</f>
        <v>0</v>
      </c>
    </row>
    <row r="10334" spans="1:11" x14ac:dyDescent="0.25">
      <c r="A10334" t="s">
        <v>127</v>
      </c>
      <c r="B10334">
        <v>12104</v>
      </c>
      <c r="C10334">
        <v>2018</v>
      </c>
      <c r="D10334">
        <v>4</v>
      </c>
      <c r="E10334">
        <v>0</v>
      </c>
      <c r="F10334" s="15" t="s">
        <v>45</v>
      </c>
      <c r="G10334" t="str" cm="1">
        <f t="array" aca="1" ref="G10334" ca="1">_xlfn.XLOOKUP(A10334,APPLICATION_NUMBER,APPLICATION_PRIMARY_OWNER)</f>
        <v>GALLO VINEYARDS, INC.</v>
      </c>
      <c r="H10334" cm="1">
        <f t="array" aca="1" ref="H10334" ca="1">SUMIFS(AMOUNT,APPL_ID,A10334,YEAR,C10334,DIVERSION_TYPE,"DIRECT")</f>
        <v>0</v>
      </c>
      <c r="I10334" cm="1">
        <f t="array" aca="1" ref="I10334" ca="1">SUMIFS(AMOUNT,APPL_ID,A10334,YEAR,C10334,DIVERSION_TYPE,"STORAGE")</f>
        <v>1.2999999999999998</v>
      </c>
      <c r="J10334">
        <f t="shared" ca="1" si="161"/>
        <v>1.2999999999999998</v>
      </c>
      <c r="K10334" s="17" cm="1">
        <f t="array" aca="1" ref="K10334" ca="1">IF(J10334&gt;0,COUNTIFS(AnnualTotalDiversion,J10334,APPL_ID,"&lt;&gt;"&amp;A10334,Owner,G10334,YEAR,C10334)/12,0)</f>
        <v>0</v>
      </c>
    </row>
    <row r="10335" spans="1:11" x14ac:dyDescent="0.25">
      <c r="A10335" t="s">
        <v>127</v>
      </c>
      <c r="B10335">
        <v>12104</v>
      </c>
      <c r="C10335">
        <v>2018</v>
      </c>
      <c r="D10335">
        <v>4</v>
      </c>
      <c r="E10335">
        <v>0</v>
      </c>
      <c r="F10335" s="15" t="s">
        <v>46</v>
      </c>
      <c r="G10335" t="str" cm="1">
        <f t="array" aca="1" ref="G10335" ca="1">_xlfn.XLOOKUP(A10335,APPLICATION_NUMBER,APPLICATION_PRIMARY_OWNER)</f>
        <v>GALLO VINEYARDS, INC.</v>
      </c>
      <c r="H10335" cm="1">
        <f t="array" aca="1" ref="H10335" ca="1">SUMIFS(AMOUNT,APPL_ID,A10335,YEAR,C10335,DIVERSION_TYPE,"DIRECT")</f>
        <v>0</v>
      </c>
      <c r="I10335" cm="1">
        <f t="array" aca="1" ref="I10335" ca="1">SUMIFS(AMOUNT,APPL_ID,A10335,YEAR,C10335,DIVERSION_TYPE,"STORAGE")</f>
        <v>1.2999999999999998</v>
      </c>
      <c r="J10335">
        <f t="shared" ca="1" si="161"/>
        <v>1.2999999999999998</v>
      </c>
      <c r="K10335" s="17" cm="1">
        <f t="array" aca="1" ref="K10335" ca="1">IF(J10335&gt;0,COUNTIFS(AnnualTotalDiversion,J10335,APPL_ID,"&lt;&gt;"&amp;A10335,Owner,G10335,YEAR,C10335)/12,0)</f>
        <v>0</v>
      </c>
    </row>
    <row r="50970" spans="26:26" x14ac:dyDescent="0.25">
      <c r="Z50970" t="s">
        <v>128</v>
      </c>
    </row>
  </sheetData>
  <pageMargins left="0.7" right="0.7" top="0.75" bottom="0.75" header="0.3" footer="0.3"/>
  <pageSetup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A52619-2121-4677-B093-7A3A8CEFD914}">
  <dimension ref="A1:B63374"/>
  <sheetViews>
    <sheetView workbookViewId="0">
      <selection activeCell="M14" sqref="M14"/>
    </sheetView>
  </sheetViews>
  <sheetFormatPr defaultRowHeight="15" x14ac:dyDescent="0.25"/>
  <cols>
    <col min="1" max="1" width="22" bestFit="1" customWidth="1"/>
    <col min="2" max="2" width="106.5703125" bestFit="1" customWidth="1"/>
  </cols>
  <sheetData>
    <row r="1" spans="1:2" x14ac:dyDescent="0.25">
      <c r="A1" s="3" t="s">
        <v>129</v>
      </c>
      <c r="B1" s="3" t="s">
        <v>130</v>
      </c>
    </row>
    <row r="2" spans="1:2" ht="15.75" thickBot="1" x14ac:dyDescent="0.3">
      <c r="A2" s="14" t="s">
        <v>131</v>
      </c>
      <c r="B2" s="14" t="s">
        <v>132</v>
      </c>
    </row>
    <row r="3" spans="1:2" x14ac:dyDescent="0.25">
      <c r="A3" s="1" t="s">
        <v>133</v>
      </c>
      <c r="B3" s="1" t="s">
        <v>134</v>
      </c>
    </row>
    <row r="4" spans="1:2" x14ac:dyDescent="0.25">
      <c r="A4" t="s">
        <v>135</v>
      </c>
      <c r="B4" t="s">
        <v>136</v>
      </c>
    </row>
    <row r="5" spans="1:2" x14ac:dyDescent="0.25">
      <c r="A5" t="s">
        <v>137</v>
      </c>
      <c r="B5" t="s">
        <v>138</v>
      </c>
    </row>
    <row r="6" spans="1:2" x14ac:dyDescent="0.25">
      <c r="A6" t="s">
        <v>139</v>
      </c>
      <c r="B6" t="s">
        <v>140</v>
      </c>
    </row>
    <row r="7" spans="1:2" x14ac:dyDescent="0.25">
      <c r="A7" t="s">
        <v>141</v>
      </c>
      <c r="B7" t="s">
        <v>142</v>
      </c>
    </row>
    <row r="8" spans="1:2" x14ac:dyDescent="0.25">
      <c r="A8" t="s">
        <v>143</v>
      </c>
      <c r="B8" t="s">
        <v>144</v>
      </c>
    </row>
    <row r="9" spans="1:2" x14ac:dyDescent="0.25">
      <c r="A9" t="s">
        <v>145</v>
      </c>
      <c r="B9" t="s">
        <v>146</v>
      </c>
    </row>
    <row r="10" spans="1:2" x14ac:dyDescent="0.25">
      <c r="A10" t="s">
        <v>147</v>
      </c>
      <c r="B10" t="s">
        <v>148</v>
      </c>
    </row>
    <row r="11" spans="1:2" x14ac:dyDescent="0.25">
      <c r="A11" t="s">
        <v>149</v>
      </c>
      <c r="B11" t="s">
        <v>150</v>
      </c>
    </row>
    <row r="12" spans="1:2" x14ac:dyDescent="0.25">
      <c r="A12" t="s">
        <v>151</v>
      </c>
      <c r="B12" t="s">
        <v>150</v>
      </c>
    </row>
    <row r="13" spans="1:2" x14ac:dyDescent="0.25">
      <c r="A13" t="s">
        <v>152</v>
      </c>
      <c r="B13" t="s">
        <v>153</v>
      </c>
    </row>
    <row r="14" spans="1:2" x14ac:dyDescent="0.25">
      <c r="A14" t="s">
        <v>154</v>
      </c>
      <c r="B14" t="s">
        <v>155</v>
      </c>
    </row>
    <row r="15" spans="1:2" x14ac:dyDescent="0.25">
      <c r="A15" t="s">
        <v>156</v>
      </c>
      <c r="B15" t="s">
        <v>157</v>
      </c>
    </row>
    <row r="16" spans="1:2" x14ac:dyDescent="0.25">
      <c r="A16" t="s">
        <v>158</v>
      </c>
      <c r="B16" t="s">
        <v>159</v>
      </c>
    </row>
    <row r="17" spans="1:2" x14ac:dyDescent="0.25">
      <c r="A17" t="s">
        <v>160</v>
      </c>
      <c r="B17" t="s">
        <v>161</v>
      </c>
    </row>
    <row r="18" spans="1:2" x14ac:dyDescent="0.25">
      <c r="A18" t="s">
        <v>162</v>
      </c>
      <c r="B18" t="s">
        <v>163</v>
      </c>
    </row>
    <row r="19" spans="1:2" x14ac:dyDescent="0.25">
      <c r="A19" t="s">
        <v>164</v>
      </c>
      <c r="B19" t="s">
        <v>165</v>
      </c>
    </row>
    <row r="20" spans="1:2" x14ac:dyDescent="0.25">
      <c r="A20" t="s">
        <v>166</v>
      </c>
      <c r="B20" t="s">
        <v>167</v>
      </c>
    </row>
    <row r="21" spans="1:2" x14ac:dyDescent="0.25">
      <c r="A21" t="s">
        <v>168</v>
      </c>
      <c r="B21" t="s">
        <v>169</v>
      </c>
    </row>
    <row r="22" spans="1:2" x14ac:dyDescent="0.25">
      <c r="A22" t="s">
        <v>170</v>
      </c>
      <c r="B22" t="s">
        <v>171</v>
      </c>
    </row>
    <row r="23" spans="1:2" x14ac:dyDescent="0.25">
      <c r="A23" t="s">
        <v>172</v>
      </c>
      <c r="B23" t="s">
        <v>173</v>
      </c>
    </row>
    <row r="24" spans="1:2" x14ac:dyDescent="0.25">
      <c r="A24" t="s">
        <v>174</v>
      </c>
      <c r="B24" t="s">
        <v>175</v>
      </c>
    </row>
    <row r="25" spans="1:2" x14ac:dyDescent="0.25">
      <c r="A25" t="s">
        <v>176</v>
      </c>
      <c r="B25" t="s">
        <v>177</v>
      </c>
    </row>
    <row r="26" spans="1:2" x14ac:dyDescent="0.25">
      <c r="A26" t="s">
        <v>178</v>
      </c>
      <c r="B26" t="s">
        <v>179</v>
      </c>
    </row>
    <row r="27" spans="1:2" x14ac:dyDescent="0.25">
      <c r="A27" t="s">
        <v>180</v>
      </c>
      <c r="B27" t="s">
        <v>181</v>
      </c>
    </row>
    <row r="28" spans="1:2" x14ac:dyDescent="0.25">
      <c r="A28" t="s">
        <v>182</v>
      </c>
      <c r="B28" t="s">
        <v>183</v>
      </c>
    </row>
    <row r="29" spans="1:2" x14ac:dyDescent="0.25">
      <c r="A29" t="s">
        <v>184</v>
      </c>
      <c r="B29" t="s">
        <v>185</v>
      </c>
    </row>
    <row r="30" spans="1:2" x14ac:dyDescent="0.25">
      <c r="A30" t="s">
        <v>186</v>
      </c>
      <c r="B30" t="s">
        <v>187</v>
      </c>
    </row>
    <row r="31" spans="1:2" x14ac:dyDescent="0.25">
      <c r="A31" t="s">
        <v>188</v>
      </c>
      <c r="B31" t="s">
        <v>189</v>
      </c>
    </row>
    <row r="32" spans="1:2" x14ac:dyDescent="0.25">
      <c r="A32" t="s">
        <v>190</v>
      </c>
      <c r="B32" t="s">
        <v>191</v>
      </c>
    </row>
    <row r="33" spans="1:2" x14ac:dyDescent="0.25">
      <c r="A33" t="s">
        <v>192</v>
      </c>
      <c r="B33" t="s">
        <v>193</v>
      </c>
    </row>
    <row r="34" spans="1:2" x14ac:dyDescent="0.25">
      <c r="A34" t="s">
        <v>194</v>
      </c>
      <c r="B34" t="s">
        <v>140</v>
      </c>
    </row>
    <row r="35" spans="1:2" x14ac:dyDescent="0.25">
      <c r="A35" t="s">
        <v>195</v>
      </c>
      <c r="B35" t="s">
        <v>196</v>
      </c>
    </row>
    <row r="36" spans="1:2" x14ac:dyDescent="0.25">
      <c r="A36" t="s">
        <v>197</v>
      </c>
      <c r="B36" t="s">
        <v>198</v>
      </c>
    </row>
    <row r="37" spans="1:2" x14ac:dyDescent="0.25">
      <c r="A37" t="s">
        <v>199</v>
      </c>
      <c r="B37" t="s">
        <v>200</v>
      </c>
    </row>
    <row r="38" spans="1:2" x14ac:dyDescent="0.25">
      <c r="A38" t="s">
        <v>201</v>
      </c>
      <c r="B38" t="s">
        <v>202</v>
      </c>
    </row>
    <row r="39" spans="1:2" x14ac:dyDescent="0.25">
      <c r="A39" t="s">
        <v>203</v>
      </c>
      <c r="B39" t="s">
        <v>204</v>
      </c>
    </row>
    <row r="40" spans="1:2" x14ac:dyDescent="0.25">
      <c r="A40" t="s">
        <v>205</v>
      </c>
      <c r="B40" t="s">
        <v>206</v>
      </c>
    </row>
    <row r="41" spans="1:2" x14ac:dyDescent="0.25">
      <c r="A41" t="s">
        <v>207</v>
      </c>
      <c r="B41" t="s">
        <v>208</v>
      </c>
    </row>
    <row r="42" spans="1:2" x14ac:dyDescent="0.25">
      <c r="A42" t="s">
        <v>209</v>
      </c>
      <c r="B42" t="s">
        <v>210</v>
      </c>
    </row>
    <row r="43" spans="1:2" x14ac:dyDescent="0.25">
      <c r="A43" t="s">
        <v>211</v>
      </c>
      <c r="B43" t="s">
        <v>212</v>
      </c>
    </row>
    <row r="44" spans="1:2" x14ac:dyDescent="0.25">
      <c r="A44" t="s">
        <v>213</v>
      </c>
      <c r="B44" t="s">
        <v>214</v>
      </c>
    </row>
    <row r="45" spans="1:2" x14ac:dyDescent="0.25">
      <c r="A45" t="s">
        <v>215</v>
      </c>
      <c r="B45" t="s">
        <v>216</v>
      </c>
    </row>
    <row r="46" spans="1:2" x14ac:dyDescent="0.25">
      <c r="A46" t="s">
        <v>217</v>
      </c>
      <c r="B46" t="s">
        <v>218</v>
      </c>
    </row>
    <row r="47" spans="1:2" x14ac:dyDescent="0.25">
      <c r="A47" t="s">
        <v>219</v>
      </c>
      <c r="B47" t="s">
        <v>220</v>
      </c>
    </row>
    <row r="48" spans="1:2" x14ac:dyDescent="0.25">
      <c r="A48" t="s">
        <v>221</v>
      </c>
      <c r="B48" t="s">
        <v>222</v>
      </c>
    </row>
    <row r="49" spans="1:2" x14ac:dyDescent="0.25">
      <c r="A49" t="s">
        <v>223</v>
      </c>
      <c r="B49" t="s">
        <v>224</v>
      </c>
    </row>
    <row r="50" spans="1:2" x14ac:dyDescent="0.25">
      <c r="A50" t="s">
        <v>225</v>
      </c>
      <c r="B50" t="s">
        <v>224</v>
      </c>
    </row>
    <row r="51" spans="1:2" x14ac:dyDescent="0.25">
      <c r="A51" t="s">
        <v>226</v>
      </c>
      <c r="B51" t="s">
        <v>227</v>
      </c>
    </row>
    <row r="52" spans="1:2" x14ac:dyDescent="0.25">
      <c r="A52" t="s">
        <v>228</v>
      </c>
      <c r="B52" t="s">
        <v>229</v>
      </c>
    </row>
    <row r="53" spans="1:2" x14ac:dyDescent="0.25">
      <c r="A53" t="s">
        <v>230</v>
      </c>
      <c r="B53" t="s">
        <v>231</v>
      </c>
    </row>
    <row r="54" spans="1:2" x14ac:dyDescent="0.25">
      <c r="A54" t="s">
        <v>232</v>
      </c>
      <c r="B54" t="s">
        <v>233</v>
      </c>
    </row>
    <row r="55" spans="1:2" x14ac:dyDescent="0.25">
      <c r="A55" t="s">
        <v>234</v>
      </c>
      <c r="B55" t="s">
        <v>235</v>
      </c>
    </row>
    <row r="56" spans="1:2" x14ac:dyDescent="0.25">
      <c r="A56" t="s">
        <v>236</v>
      </c>
      <c r="B56" t="s">
        <v>222</v>
      </c>
    </row>
    <row r="57" spans="1:2" x14ac:dyDescent="0.25">
      <c r="A57" t="s">
        <v>237</v>
      </c>
      <c r="B57" t="s">
        <v>238</v>
      </c>
    </row>
    <row r="58" spans="1:2" x14ac:dyDescent="0.25">
      <c r="A58" t="s">
        <v>239</v>
      </c>
      <c r="B58" t="s">
        <v>240</v>
      </c>
    </row>
    <row r="59" spans="1:2" x14ac:dyDescent="0.25">
      <c r="A59" t="s">
        <v>241</v>
      </c>
      <c r="B59" t="s">
        <v>242</v>
      </c>
    </row>
    <row r="60" spans="1:2" x14ac:dyDescent="0.25">
      <c r="A60" t="s">
        <v>243</v>
      </c>
      <c r="B60" t="s">
        <v>244</v>
      </c>
    </row>
    <row r="61" spans="1:2" x14ac:dyDescent="0.25">
      <c r="A61" t="s">
        <v>245</v>
      </c>
      <c r="B61" t="s">
        <v>246</v>
      </c>
    </row>
    <row r="62" spans="1:2" x14ac:dyDescent="0.25">
      <c r="A62" t="s">
        <v>247</v>
      </c>
      <c r="B62" t="s">
        <v>248</v>
      </c>
    </row>
    <row r="63" spans="1:2" x14ac:dyDescent="0.25">
      <c r="A63" t="s">
        <v>249</v>
      </c>
      <c r="B63" t="s">
        <v>250</v>
      </c>
    </row>
    <row r="64" spans="1:2" x14ac:dyDescent="0.25">
      <c r="A64" t="s">
        <v>251</v>
      </c>
      <c r="B64" t="s">
        <v>252</v>
      </c>
    </row>
    <row r="65" spans="1:2" x14ac:dyDescent="0.25">
      <c r="A65" t="s">
        <v>253</v>
      </c>
      <c r="B65" t="s">
        <v>165</v>
      </c>
    </row>
    <row r="66" spans="1:2" x14ac:dyDescent="0.25">
      <c r="A66" t="s">
        <v>254</v>
      </c>
      <c r="B66" t="s">
        <v>255</v>
      </c>
    </row>
    <row r="67" spans="1:2" x14ac:dyDescent="0.25">
      <c r="A67" t="s">
        <v>256</v>
      </c>
      <c r="B67" t="s">
        <v>257</v>
      </c>
    </row>
    <row r="68" spans="1:2" x14ac:dyDescent="0.25">
      <c r="A68" t="s">
        <v>258</v>
      </c>
      <c r="B68" t="s">
        <v>259</v>
      </c>
    </row>
    <row r="69" spans="1:2" x14ac:dyDescent="0.25">
      <c r="A69" t="s">
        <v>260</v>
      </c>
      <c r="B69" t="s">
        <v>261</v>
      </c>
    </row>
    <row r="70" spans="1:2" x14ac:dyDescent="0.25">
      <c r="A70" t="s">
        <v>262</v>
      </c>
      <c r="B70" t="s">
        <v>263</v>
      </c>
    </row>
    <row r="71" spans="1:2" x14ac:dyDescent="0.25">
      <c r="A71" t="s">
        <v>264</v>
      </c>
      <c r="B71" t="s">
        <v>265</v>
      </c>
    </row>
    <row r="72" spans="1:2" x14ac:dyDescent="0.25">
      <c r="A72" t="s">
        <v>266</v>
      </c>
      <c r="B72" t="s">
        <v>267</v>
      </c>
    </row>
    <row r="73" spans="1:2" x14ac:dyDescent="0.25">
      <c r="A73" t="s">
        <v>268</v>
      </c>
      <c r="B73" t="s">
        <v>269</v>
      </c>
    </row>
    <row r="74" spans="1:2" x14ac:dyDescent="0.25">
      <c r="A74" t="s">
        <v>270</v>
      </c>
      <c r="B74" t="s">
        <v>271</v>
      </c>
    </row>
    <row r="75" spans="1:2" x14ac:dyDescent="0.25">
      <c r="A75" t="s">
        <v>272</v>
      </c>
      <c r="B75" t="s">
        <v>163</v>
      </c>
    </row>
    <row r="76" spans="1:2" x14ac:dyDescent="0.25">
      <c r="A76" t="s">
        <v>273</v>
      </c>
      <c r="B76" t="s">
        <v>274</v>
      </c>
    </row>
    <row r="77" spans="1:2" x14ac:dyDescent="0.25">
      <c r="A77" t="s">
        <v>275</v>
      </c>
      <c r="B77" t="s">
        <v>276</v>
      </c>
    </row>
    <row r="78" spans="1:2" x14ac:dyDescent="0.25">
      <c r="A78" t="s">
        <v>277</v>
      </c>
      <c r="B78" t="s">
        <v>278</v>
      </c>
    </row>
    <row r="79" spans="1:2" x14ac:dyDescent="0.25">
      <c r="A79" t="s">
        <v>279</v>
      </c>
      <c r="B79" t="s">
        <v>157</v>
      </c>
    </row>
    <row r="80" spans="1:2" x14ac:dyDescent="0.25">
      <c r="A80" t="s">
        <v>280</v>
      </c>
      <c r="B80" t="s">
        <v>157</v>
      </c>
    </row>
    <row r="81" spans="1:2" x14ac:dyDescent="0.25">
      <c r="A81" t="s">
        <v>281</v>
      </c>
      <c r="B81" t="s">
        <v>282</v>
      </c>
    </row>
    <row r="82" spans="1:2" x14ac:dyDescent="0.25">
      <c r="A82" t="s">
        <v>283</v>
      </c>
      <c r="B82" t="s">
        <v>284</v>
      </c>
    </row>
    <row r="83" spans="1:2" x14ac:dyDescent="0.25">
      <c r="A83" t="s">
        <v>285</v>
      </c>
      <c r="B83" t="s">
        <v>163</v>
      </c>
    </row>
    <row r="84" spans="1:2" x14ac:dyDescent="0.25">
      <c r="A84" t="s">
        <v>286</v>
      </c>
      <c r="B84" t="s">
        <v>287</v>
      </c>
    </row>
    <row r="85" spans="1:2" x14ac:dyDescent="0.25">
      <c r="A85" t="s">
        <v>288</v>
      </c>
      <c r="B85" t="s">
        <v>289</v>
      </c>
    </row>
    <row r="86" spans="1:2" x14ac:dyDescent="0.25">
      <c r="A86" t="s">
        <v>290</v>
      </c>
      <c r="B86" t="s">
        <v>287</v>
      </c>
    </row>
    <row r="87" spans="1:2" x14ac:dyDescent="0.25">
      <c r="A87" t="s">
        <v>291</v>
      </c>
      <c r="B87" t="s">
        <v>292</v>
      </c>
    </row>
    <row r="88" spans="1:2" x14ac:dyDescent="0.25">
      <c r="A88" t="s">
        <v>293</v>
      </c>
      <c r="B88" t="s">
        <v>179</v>
      </c>
    </row>
    <row r="89" spans="1:2" x14ac:dyDescent="0.25">
      <c r="A89" t="s">
        <v>294</v>
      </c>
      <c r="B89" t="s">
        <v>295</v>
      </c>
    </row>
    <row r="90" spans="1:2" x14ac:dyDescent="0.25">
      <c r="A90" t="s">
        <v>296</v>
      </c>
      <c r="B90" t="s">
        <v>297</v>
      </c>
    </row>
    <row r="91" spans="1:2" x14ac:dyDescent="0.25">
      <c r="A91" t="s">
        <v>298</v>
      </c>
      <c r="B91" t="s">
        <v>150</v>
      </c>
    </row>
    <row r="92" spans="1:2" x14ac:dyDescent="0.25">
      <c r="A92" t="s">
        <v>299</v>
      </c>
      <c r="B92" t="s">
        <v>300</v>
      </c>
    </row>
    <row r="93" spans="1:2" x14ac:dyDescent="0.25">
      <c r="A93" t="s">
        <v>301</v>
      </c>
      <c r="B93" t="s">
        <v>302</v>
      </c>
    </row>
    <row r="94" spans="1:2" x14ac:dyDescent="0.25">
      <c r="A94" t="s">
        <v>303</v>
      </c>
      <c r="B94" t="s">
        <v>244</v>
      </c>
    </row>
    <row r="95" spans="1:2" x14ac:dyDescent="0.25">
      <c r="A95" t="s">
        <v>304</v>
      </c>
      <c r="B95" t="s">
        <v>305</v>
      </c>
    </row>
    <row r="96" spans="1:2" x14ac:dyDescent="0.25">
      <c r="A96" t="s">
        <v>306</v>
      </c>
      <c r="B96" t="s">
        <v>307</v>
      </c>
    </row>
    <row r="97" spans="1:2" x14ac:dyDescent="0.25">
      <c r="A97" t="s">
        <v>308</v>
      </c>
      <c r="B97" t="s">
        <v>309</v>
      </c>
    </row>
    <row r="98" spans="1:2" x14ac:dyDescent="0.25">
      <c r="A98" t="s">
        <v>310</v>
      </c>
      <c r="B98" t="s">
        <v>311</v>
      </c>
    </row>
    <row r="99" spans="1:2" x14ac:dyDescent="0.25">
      <c r="A99" t="s">
        <v>312</v>
      </c>
      <c r="B99" t="s">
        <v>231</v>
      </c>
    </row>
    <row r="100" spans="1:2" x14ac:dyDescent="0.25">
      <c r="A100" t="s">
        <v>313</v>
      </c>
      <c r="B100" t="s">
        <v>238</v>
      </c>
    </row>
    <row r="101" spans="1:2" x14ac:dyDescent="0.25">
      <c r="A101" t="s">
        <v>314</v>
      </c>
      <c r="B101" t="s">
        <v>238</v>
      </c>
    </row>
    <row r="102" spans="1:2" x14ac:dyDescent="0.25">
      <c r="A102" t="s">
        <v>315</v>
      </c>
      <c r="B102" t="s">
        <v>238</v>
      </c>
    </row>
    <row r="103" spans="1:2" x14ac:dyDescent="0.25">
      <c r="A103" t="s">
        <v>316</v>
      </c>
      <c r="B103" t="s">
        <v>317</v>
      </c>
    </row>
    <row r="104" spans="1:2" x14ac:dyDescent="0.25">
      <c r="A104" t="s">
        <v>318</v>
      </c>
      <c r="B104" t="s">
        <v>319</v>
      </c>
    </row>
    <row r="105" spans="1:2" x14ac:dyDescent="0.25">
      <c r="A105" t="s">
        <v>320</v>
      </c>
      <c r="B105" t="s">
        <v>321</v>
      </c>
    </row>
    <row r="106" spans="1:2" x14ac:dyDescent="0.25">
      <c r="A106" t="s">
        <v>322</v>
      </c>
      <c r="B106" t="s">
        <v>323</v>
      </c>
    </row>
    <row r="107" spans="1:2" x14ac:dyDescent="0.25">
      <c r="A107" t="s">
        <v>324</v>
      </c>
      <c r="B107" t="s">
        <v>325</v>
      </c>
    </row>
    <row r="108" spans="1:2" x14ac:dyDescent="0.25">
      <c r="A108" t="s">
        <v>326</v>
      </c>
      <c r="B108" t="s">
        <v>327</v>
      </c>
    </row>
    <row r="109" spans="1:2" x14ac:dyDescent="0.25">
      <c r="A109" t="s">
        <v>328</v>
      </c>
      <c r="B109" t="s">
        <v>329</v>
      </c>
    </row>
    <row r="110" spans="1:2" x14ac:dyDescent="0.25">
      <c r="A110" t="s">
        <v>330</v>
      </c>
      <c r="B110" t="s">
        <v>331</v>
      </c>
    </row>
    <row r="111" spans="1:2" x14ac:dyDescent="0.25">
      <c r="A111" t="s">
        <v>332</v>
      </c>
      <c r="B111" t="s">
        <v>333</v>
      </c>
    </row>
    <row r="112" spans="1:2" x14ac:dyDescent="0.25">
      <c r="A112" t="s">
        <v>334</v>
      </c>
      <c r="B112" t="s">
        <v>335</v>
      </c>
    </row>
    <row r="113" spans="1:2" x14ac:dyDescent="0.25">
      <c r="A113" t="s">
        <v>336</v>
      </c>
      <c r="B113" t="s">
        <v>289</v>
      </c>
    </row>
    <row r="114" spans="1:2" x14ac:dyDescent="0.25">
      <c r="A114" t="s">
        <v>337</v>
      </c>
      <c r="B114" t="s">
        <v>196</v>
      </c>
    </row>
    <row r="115" spans="1:2" x14ac:dyDescent="0.25">
      <c r="A115" t="s">
        <v>338</v>
      </c>
      <c r="B115" t="s">
        <v>339</v>
      </c>
    </row>
    <row r="116" spans="1:2" x14ac:dyDescent="0.25">
      <c r="A116" t="s">
        <v>340</v>
      </c>
      <c r="B116" t="s">
        <v>341</v>
      </c>
    </row>
    <row r="117" spans="1:2" x14ac:dyDescent="0.25">
      <c r="A117" t="s">
        <v>342</v>
      </c>
      <c r="B117" t="s">
        <v>343</v>
      </c>
    </row>
    <row r="118" spans="1:2" x14ac:dyDescent="0.25">
      <c r="A118" t="s">
        <v>344</v>
      </c>
      <c r="B118" t="s">
        <v>345</v>
      </c>
    </row>
    <row r="119" spans="1:2" x14ac:dyDescent="0.25">
      <c r="A119" t="s">
        <v>346</v>
      </c>
      <c r="B119" t="s">
        <v>347</v>
      </c>
    </row>
    <row r="120" spans="1:2" x14ac:dyDescent="0.25">
      <c r="A120" t="s">
        <v>348</v>
      </c>
      <c r="B120" t="s">
        <v>349</v>
      </c>
    </row>
    <row r="121" spans="1:2" x14ac:dyDescent="0.25">
      <c r="A121" t="s">
        <v>350</v>
      </c>
      <c r="B121" t="s">
        <v>321</v>
      </c>
    </row>
    <row r="122" spans="1:2" x14ac:dyDescent="0.25">
      <c r="A122" t="s">
        <v>351</v>
      </c>
      <c r="B122" t="s">
        <v>352</v>
      </c>
    </row>
    <row r="123" spans="1:2" x14ac:dyDescent="0.25">
      <c r="A123" t="s">
        <v>353</v>
      </c>
      <c r="B123" t="s">
        <v>354</v>
      </c>
    </row>
    <row r="124" spans="1:2" x14ac:dyDescent="0.25">
      <c r="A124" t="s">
        <v>355</v>
      </c>
      <c r="B124" t="s">
        <v>356</v>
      </c>
    </row>
    <row r="125" spans="1:2" x14ac:dyDescent="0.25">
      <c r="A125" t="s">
        <v>357</v>
      </c>
      <c r="B125" t="s">
        <v>292</v>
      </c>
    </row>
    <row r="126" spans="1:2" x14ac:dyDescent="0.25">
      <c r="A126" t="s">
        <v>358</v>
      </c>
      <c r="B126" t="s">
        <v>292</v>
      </c>
    </row>
    <row r="127" spans="1:2" x14ac:dyDescent="0.25">
      <c r="A127" t="s">
        <v>359</v>
      </c>
      <c r="B127" t="s">
        <v>292</v>
      </c>
    </row>
    <row r="128" spans="1:2" x14ac:dyDescent="0.25">
      <c r="A128" t="s">
        <v>360</v>
      </c>
      <c r="B128" t="s">
        <v>361</v>
      </c>
    </row>
    <row r="129" spans="1:2" x14ac:dyDescent="0.25">
      <c r="A129" t="s">
        <v>362</v>
      </c>
      <c r="B129" t="s">
        <v>363</v>
      </c>
    </row>
    <row r="130" spans="1:2" x14ac:dyDescent="0.25">
      <c r="A130" t="s">
        <v>364</v>
      </c>
      <c r="B130" t="s">
        <v>365</v>
      </c>
    </row>
    <row r="131" spans="1:2" x14ac:dyDescent="0.25">
      <c r="A131" t="s">
        <v>366</v>
      </c>
      <c r="B131" t="s">
        <v>367</v>
      </c>
    </row>
    <row r="132" spans="1:2" x14ac:dyDescent="0.25">
      <c r="A132" t="s">
        <v>368</v>
      </c>
      <c r="B132" t="s">
        <v>369</v>
      </c>
    </row>
    <row r="133" spans="1:2" x14ac:dyDescent="0.25">
      <c r="A133" t="s">
        <v>370</v>
      </c>
      <c r="B133" t="s">
        <v>244</v>
      </c>
    </row>
    <row r="134" spans="1:2" x14ac:dyDescent="0.25">
      <c r="A134" t="s">
        <v>371</v>
      </c>
      <c r="B134" t="s">
        <v>372</v>
      </c>
    </row>
    <row r="135" spans="1:2" x14ac:dyDescent="0.25">
      <c r="A135" t="s">
        <v>373</v>
      </c>
      <c r="B135" t="s">
        <v>374</v>
      </c>
    </row>
    <row r="136" spans="1:2" x14ac:dyDescent="0.25">
      <c r="A136" t="s">
        <v>375</v>
      </c>
      <c r="B136" t="s">
        <v>376</v>
      </c>
    </row>
    <row r="137" spans="1:2" x14ac:dyDescent="0.25">
      <c r="A137" t="s">
        <v>377</v>
      </c>
      <c r="B137" t="s">
        <v>378</v>
      </c>
    </row>
    <row r="138" spans="1:2" x14ac:dyDescent="0.25">
      <c r="A138" t="s">
        <v>379</v>
      </c>
      <c r="B138" t="s">
        <v>380</v>
      </c>
    </row>
    <row r="139" spans="1:2" x14ac:dyDescent="0.25">
      <c r="A139" t="s">
        <v>381</v>
      </c>
      <c r="B139" t="s">
        <v>382</v>
      </c>
    </row>
    <row r="140" spans="1:2" x14ac:dyDescent="0.25">
      <c r="A140" t="s">
        <v>383</v>
      </c>
      <c r="B140" t="s">
        <v>150</v>
      </c>
    </row>
    <row r="141" spans="1:2" x14ac:dyDescent="0.25">
      <c r="A141" t="s">
        <v>384</v>
      </c>
      <c r="B141" t="s">
        <v>150</v>
      </c>
    </row>
    <row r="142" spans="1:2" x14ac:dyDescent="0.25">
      <c r="A142" t="s">
        <v>385</v>
      </c>
      <c r="B142" t="s">
        <v>386</v>
      </c>
    </row>
    <row r="143" spans="1:2" x14ac:dyDescent="0.25">
      <c r="A143" t="s">
        <v>387</v>
      </c>
      <c r="B143" t="s">
        <v>388</v>
      </c>
    </row>
    <row r="144" spans="1:2" x14ac:dyDescent="0.25">
      <c r="A144" t="s">
        <v>389</v>
      </c>
      <c r="B144" t="s">
        <v>390</v>
      </c>
    </row>
    <row r="145" spans="1:2" x14ac:dyDescent="0.25">
      <c r="A145" t="s">
        <v>391</v>
      </c>
      <c r="B145" t="s">
        <v>390</v>
      </c>
    </row>
    <row r="146" spans="1:2" x14ac:dyDescent="0.25">
      <c r="A146" t="s">
        <v>392</v>
      </c>
      <c r="B146" t="s">
        <v>390</v>
      </c>
    </row>
    <row r="147" spans="1:2" x14ac:dyDescent="0.25">
      <c r="A147" t="s">
        <v>393</v>
      </c>
      <c r="B147" t="s">
        <v>271</v>
      </c>
    </row>
    <row r="148" spans="1:2" x14ac:dyDescent="0.25">
      <c r="A148" t="s">
        <v>394</v>
      </c>
      <c r="B148" t="s">
        <v>395</v>
      </c>
    </row>
    <row r="149" spans="1:2" x14ac:dyDescent="0.25">
      <c r="A149" t="s">
        <v>396</v>
      </c>
      <c r="B149" t="s">
        <v>150</v>
      </c>
    </row>
    <row r="150" spans="1:2" x14ac:dyDescent="0.25">
      <c r="A150" t="s">
        <v>397</v>
      </c>
      <c r="B150" t="s">
        <v>398</v>
      </c>
    </row>
    <row r="151" spans="1:2" x14ac:dyDescent="0.25">
      <c r="A151" t="s">
        <v>399</v>
      </c>
      <c r="B151" t="s">
        <v>400</v>
      </c>
    </row>
    <row r="152" spans="1:2" x14ac:dyDescent="0.25">
      <c r="A152" t="s">
        <v>401</v>
      </c>
      <c r="B152" t="s">
        <v>402</v>
      </c>
    </row>
    <row r="153" spans="1:2" x14ac:dyDescent="0.25">
      <c r="A153" t="s">
        <v>403</v>
      </c>
      <c r="B153" t="s">
        <v>400</v>
      </c>
    </row>
    <row r="154" spans="1:2" x14ac:dyDescent="0.25">
      <c r="A154" t="s">
        <v>404</v>
      </c>
      <c r="B154" t="s">
        <v>405</v>
      </c>
    </row>
    <row r="155" spans="1:2" x14ac:dyDescent="0.25">
      <c r="A155" t="s">
        <v>406</v>
      </c>
      <c r="B155" t="s">
        <v>407</v>
      </c>
    </row>
    <row r="156" spans="1:2" x14ac:dyDescent="0.25">
      <c r="A156" t="s">
        <v>408</v>
      </c>
      <c r="B156" t="s">
        <v>333</v>
      </c>
    </row>
    <row r="157" spans="1:2" x14ac:dyDescent="0.25">
      <c r="A157" t="s">
        <v>409</v>
      </c>
      <c r="B157" t="s">
        <v>276</v>
      </c>
    </row>
    <row r="158" spans="1:2" x14ac:dyDescent="0.25">
      <c r="A158" t="s">
        <v>410</v>
      </c>
      <c r="B158" t="s">
        <v>411</v>
      </c>
    </row>
    <row r="159" spans="1:2" x14ac:dyDescent="0.25">
      <c r="A159" t="s">
        <v>412</v>
      </c>
      <c r="B159" t="s">
        <v>413</v>
      </c>
    </row>
    <row r="160" spans="1:2" x14ac:dyDescent="0.25">
      <c r="A160" t="s">
        <v>414</v>
      </c>
      <c r="B160" t="s">
        <v>415</v>
      </c>
    </row>
    <row r="161" spans="1:2" x14ac:dyDescent="0.25">
      <c r="A161" t="s">
        <v>416</v>
      </c>
      <c r="B161" t="s">
        <v>417</v>
      </c>
    </row>
    <row r="162" spans="1:2" x14ac:dyDescent="0.25">
      <c r="A162" t="s">
        <v>418</v>
      </c>
      <c r="B162" t="s">
        <v>419</v>
      </c>
    </row>
    <row r="163" spans="1:2" x14ac:dyDescent="0.25">
      <c r="A163" t="s">
        <v>420</v>
      </c>
      <c r="B163" t="s">
        <v>421</v>
      </c>
    </row>
    <row r="164" spans="1:2" x14ac:dyDescent="0.25">
      <c r="A164" t="s">
        <v>422</v>
      </c>
      <c r="B164" t="s">
        <v>413</v>
      </c>
    </row>
    <row r="165" spans="1:2" x14ac:dyDescent="0.25">
      <c r="A165" t="s">
        <v>423</v>
      </c>
      <c r="B165" t="s">
        <v>424</v>
      </c>
    </row>
    <row r="166" spans="1:2" x14ac:dyDescent="0.25">
      <c r="A166" t="s">
        <v>425</v>
      </c>
      <c r="B166" t="s">
        <v>222</v>
      </c>
    </row>
    <row r="167" spans="1:2" x14ac:dyDescent="0.25">
      <c r="A167" t="s">
        <v>426</v>
      </c>
      <c r="B167" t="s">
        <v>427</v>
      </c>
    </row>
    <row r="168" spans="1:2" x14ac:dyDescent="0.25">
      <c r="A168" t="s">
        <v>428</v>
      </c>
      <c r="B168" t="s">
        <v>163</v>
      </c>
    </row>
    <row r="169" spans="1:2" x14ac:dyDescent="0.25">
      <c r="A169" t="s">
        <v>429</v>
      </c>
      <c r="B169" t="s">
        <v>163</v>
      </c>
    </row>
    <row r="170" spans="1:2" x14ac:dyDescent="0.25">
      <c r="A170" t="s">
        <v>430</v>
      </c>
      <c r="B170" t="s">
        <v>431</v>
      </c>
    </row>
    <row r="171" spans="1:2" x14ac:dyDescent="0.25">
      <c r="A171" t="s">
        <v>432</v>
      </c>
      <c r="B171" t="s">
        <v>292</v>
      </c>
    </row>
    <row r="172" spans="1:2" x14ac:dyDescent="0.25">
      <c r="A172" t="s">
        <v>433</v>
      </c>
      <c r="B172" t="s">
        <v>434</v>
      </c>
    </row>
    <row r="173" spans="1:2" x14ac:dyDescent="0.25">
      <c r="A173" t="s">
        <v>435</v>
      </c>
      <c r="B173" t="s">
        <v>436</v>
      </c>
    </row>
    <row r="174" spans="1:2" x14ac:dyDescent="0.25">
      <c r="A174" t="s">
        <v>437</v>
      </c>
      <c r="B174" t="s">
        <v>438</v>
      </c>
    </row>
    <row r="175" spans="1:2" x14ac:dyDescent="0.25">
      <c r="A175" t="s">
        <v>439</v>
      </c>
      <c r="B175" t="s">
        <v>440</v>
      </c>
    </row>
    <row r="176" spans="1:2" x14ac:dyDescent="0.25">
      <c r="A176" t="s">
        <v>441</v>
      </c>
      <c r="B176" t="s">
        <v>252</v>
      </c>
    </row>
    <row r="177" spans="1:2" x14ac:dyDescent="0.25">
      <c r="A177" t="s">
        <v>442</v>
      </c>
      <c r="B177" t="s">
        <v>443</v>
      </c>
    </row>
    <row r="178" spans="1:2" x14ac:dyDescent="0.25">
      <c r="A178" t="s">
        <v>444</v>
      </c>
      <c r="B178" t="s">
        <v>445</v>
      </c>
    </row>
    <row r="179" spans="1:2" x14ac:dyDescent="0.25">
      <c r="A179" t="s">
        <v>446</v>
      </c>
      <c r="B179" t="s">
        <v>447</v>
      </c>
    </row>
    <row r="180" spans="1:2" x14ac:dyDescent="0.25">
      <c r="A180" t="s">
        <v>448</v>
      </c>
      <c r="B180" t="s">
        <v>449</v>
      </c>
    </row>
    <row r="181" spans="1:2" x14ac:dyDescent="0.25">
      <c r="A181" t="s">
        <v>450</v>
      </c>
      <c r="B181" t="s">
        <v>276</v>
      </c>
    </row>
    <row r="182" spans="1:2" x14ac:dyDescent="0.25">
      <c r="A182" t="s">
        <v>451</v>
      </c>
      <c r="B182" t="s">
        <v>452</v>
      </c>
    </row>
    <row r="183" spans="1:2" x14ac:dyDescent="0.25">
      <c r="A183" t="s">
        <v>453</v>
      </c>
      <c r="B183" t="s">
        <v>454</v>
      </c>
    </row>
    <row r="184" spans="1:2" x14ac:dyDescent="0.25">
      <c r="A184" t="s">
        <v>455</v>
      </c>
      <c r="B184" t="s">
        <v>456</v>
      </c>
    </row>
    <row r="185" spans="1:2" x14ac:dyDescent="0.25">
      <c r="A185" t="s">
        <v>457</v>
      </c>
      <c r="B185" t="s">
        <v>458</v>
      </c>
    </row>
    <row r="186" spans="1:2" x14ac:dyDescent="0.25">
      <c r="A186" t="s">
        <v>459</v>
      </c>
      <c r="B186" t="s">
        <v>458</v>
      </c>
    </row>
    <row r="187" spans="1:2" x14ac:dyDescent="0.25">
      <c r="A187" t="s">
        <v>460</v>
      </c>
      <c r="B187" t="s">
        <v>458</v>
      </c>
    </row>
    <row r="188" spans="1:2" x14ac:dyDescent="0.25">
      <c r="A188" t="s">
        <v>461</v>
      </c>
      <c r="B188" t="s">
        <v>462</v>
      </c>
    </row>
    <row r="189" spans="1:2" x14ac:dyDescent="0.25">
      <c r="A189" t="s">
        <v>463</v>
      </c>
      <c r="B189" t="s">
        <v>464</v>
      </c>
    </row>
    <row r="190" spans="1:2" x14ac:dyDescent="0.25">
      <c r="A190" t="s">
        <v>465</v>
      </c>
      <c r="B190" t="s">
        <v>464</v>
      </c>
    </row>
    <row r="191" spans="1:2" x14ac:dyDescent="0.25">
      <c r="A191" t="s">
        <v>466</v>
      </c>
      <c r="B191" t="s">
        <v>390</v>
      </c>
    </row>
    <row r="192" spans="1:2" x14ac:dyDescent="0.25">
      <c r="A192" t="s">
        <v>467</v>
      </c>
      <c r="B192" t="s">
        <v>468</v>
      </c>
    </row>
    <row r="193" spans="1:2" x14ac:dyDescent="0.25">
      <c r="A193" t="s">
        <v>469</v>
      </c>
      <c r="B193" t="s">
        <v>470</v>
      </c>
    </row>
    <row r="194" spans="1:2" x14ac:dyDescent="0.25">
      <c r="A194" t="s">
        <v>471</v>
      </c>
      <c r="B194" t="s">
        <v>472</v>
      </c>
    </row>
    <row r="195" spans="1:2" x14ac:dyDescent="0.25">
      <c r="A195" t="s">
        <v>473</v>
      </c>
      <c r="B195" t="s">
        <v>474</v>
      </c>
    </row>
    <row r="196" spans="1:2" x14ac:dyDescent="0.25">
      <c r="A196" t="s">
        <v>475</v>
      </c>
      <c r="B196" t="s">
        <v>476</v>
      </c>
    </row>
    <row r="197" spans="1:2" x14ac:dyDescent="0.25">
      <c r="A197" t="s">
        <v>477</v>
      </c>
      <c r="B197" t="s">
        <v>333</v>
      </c>
    </row>
    <row r="198" spans="1:2" x14ac:dyDescent="0.25">
      <c r="A198" t="s">
        <v>478</v>
      </c>
      <c r="B198" t="s">
        <v>479</v>
      </c>
    </row>
    <row r="199" spans="1:2" x14ac:dyDescent="0.25">
      <c r="A199" t="s">
        <v>480</v>
      </c>
      <c r="B199" t="s">
        <v>163</v>
      </c>
    </row>
    <row r="200" spans="1:2" x14ac:dyDescent="0.25">
      <c r="A200" t="s">
        <v>481</v>
      </c>
      <c r="B200" t="s">
        <v>321</v>
      </c>
    </row>
    <row r="201" spans="1:2" x14ac:dyDescent="0.25">
      <c r="A201" t="s">
        <v>482</v>
      </c>
      <c r="B201" t="s">
        <v>150</v>
      </c>
    </row>
    <row r="202" spans="1:2" x14ac:dyDescent="0.25">
      <c r="A202" t="s">
        <v>483</v>
      </c>
      <c r="B202" t="s">
        <v>150</v>
      </c>
    </row>
    <row r="203" spans="1:2" x14ac:dyDescent="0.25">
      <c r="A203" t="s">
        <v>484</v>
      </c>
      <c r="B203" t="s">
        <v>150</v>
      </c>
    </row>
    <row r="204" spans="1:2" x14ac:dyDescent="0.25">
      <c r="A204" t="s">
        <v>485</v>
      </c>
      <c r="B204" t="s">
        <v>150</v>
      </c>
    </row>
    <row r="205" spans="1:2" x14ac:dyDescent="0.25">
      <c r="A205" t="s">
        <v>486</v>
      </c>
      <c r="B205" t="s">
        <v>150</v>
      </c>
    </row>
    <row r="206" spans="1:2" x14ac:dyDescent="0.25">
      <c r="A206" t="s">
        <v>487</v>
      </c>
      <c r="B206" t="s">
        <v>150</v>
      </c>
    </row>
    <row r="207" spans="1:2" x14ac:dyDescent="0.25">
      <c r="A207" t="s">
        <v>488</v>
      </c>
      <c r="B207" t="s">
        <v>331</v>
      </c>
    </row>
    <row r="208" spans="1:2" x14ac:dyDescent="0.25">
      <c r="A208" t="s">
        <v>489</v>
      </c>
      <c r="B208" t="s">
        <v>490</v>
      </c>
    </row>
    <row r="209" spans="1:2" x14ac:dyDescent="0.25">
      <c r="A209" t="s">
        <v>491</v>
      </c>
      <c r="B209" t="s">
        <v>492</v>
      </c>
    </row>
    <row r="210" spans="1:2" x14ac:dyDescent="0.25">
      <c r="A210" t="s">
        <v>493</v>
      </c>
      <c r="B210" t="s">
        <v>276</v>
      </c>
    </row>
    <row r="211" spans="1:2" x14ac:dyDescent="0.25">
      <c r="A211" t="s">
        <v>494</v>
      </c>
      <c r="B211" t="s">
        <v>244</v>
      </c>
    </row>
    <row r="212" spans="1:2" x14ac:dyDescent="0.25">
      <c r="A212" t="s">
        <v>495</v>
      </c>
      <c r="B212" t="s">
        <v>309</v>
      </c>
    </row>
    <row r="213" spans="1:2" x14ac:dyDescent="0.25">
      <c r="A213" t="s">
        <v>496</v>
      </c>
      <c r="B213" t="s">
        <v>309</v>
      </c>
    </row>
    <row r="214" spans="1:2" x14ac:dyDescent="0.25">
      <c r="A214" t="s">
        <v>497</v>
      </c>
      <c r="B214" t="s">
        <v>498</v>
      </c>
    </row>
    <row r="215" spans="1:2" x14ac:dyDescent="0.25">
      <c r="A215" t="s">
        <v>499</v>
      </c>
      <c r="B215" t="s">
        <v>500</v>
      </c>
    </row>
    <row r="216" spans="1:2" x14ac:dyDescent="0.25">
      <c r="A216" t="s">
        <v>501</v>
      </c>
      <c r="B216" t="s">
        <v>502</v>
      </c>
    </row>
    <row r="217" spans="1:2" x14ac:dyDescent="0.25">
      <c r="A217" t="s">
        <v>503</v>
      </c>
      <c r="B217" t="s">
        <v>504</v>
      </c>
    </row>
    <row r="218" spans="1:2" x14ac:dyDescent="0.25">
      <c r="A218" t="s">
        <v>505</v>
      </c>
      <c r="B218" t="s">
        <v>506</v>
      </c>
    </row>
    <row r="219" spans="1:2" x14ac:dyDescent="0.25">
      <c r="A219" t="s">
        <v>507</v>
      </c>
      <c r="B219" t="s">
        <v>508</v>
      </c>
    </row>
    <row r="220" spans="1:2" x14ac:dyDescent="0.25">
      <c r="A220" t="s">
        <v>509</v>
      </c>
      <c r="B220" t="s">
        <v>510</v>
      </c>
    </row>
    <row r="221" spans="1:2" x14ac:dyDescent="0.25">
      <c r="A221" t="s">
        <v>511</v>
      </c>
      <c r="B221" t="s">
        <v>321</v>
      </c>
    </row>
    <row r="222" spans="1:2" x14ac:dyDescent="0.25">
      <c r="A222" t="s">
        <v>512</v>
      </c>
      <c r="B222" t="s">
        <v>321</v>
      </c>
    </row>
    <row r="223" spans="1:2" x14ac:dyDescent="0.25">
      <c r="A223" t="s">
        <v>513</v>
      </c>
      <c r="B223" t="s">
        <v>140</v>
      </c>
    </row>
    <row r="224" spans="1:2" x14ac:dyDescent="0.25">
      <c r="A224" t="s">
        <v>514</v>
      </c>
      <c r="B224" t="s">
        <v>515</v>
      </c>
    </row>
    <row r="225" spans="1:2" x14ac:dyDescent="0.25">
      <c r="A225" t="s">
        <v>516</v>
      </c>
      <c r="B225" t="s">
        <v>179</v>
      </c>
    </row>
    <row r="226" spans="1:2" x14ac:dyDescent="0.25">
      <c r="A226" t="s">
        <v>517</v>
      </c>
      <c r="B226" t="s">
        <v>518</v>
      </c>
    </row>
    <row r="227" spans="1:2" x14ac:dyDescent="0.25">
      <c r="A227" t="s">
        <v>519</v>
      </c>
      <c r="B227" t="s">
        <v>520</v>
      </c>
    </row>
    <row r="228" spans="1:2" x14ac:dyDescent="0.25">
      <c r="A228" t="s">
        <v>521</v>
      </c>
      <c r="B228" t="s">
        <v>150</v>
      </c>
    </row>
    <row r="229" spans="1:2" x14ac:dyDescent="0.25">
      <c r="A229" t="s">
        <v>522</v>
      </c>
      <c r="B229" t="s">
        <v>150</v>
      </c>
    </row>
    <row r="230" spans="1:2" x14ac:dyDescent="0.25">
      <c r="A230" t="s">
        <v>523</v>
      </c>
      <c r="B230" t="s">
        <v>520</v>
      </c>
    </row>
    <row r="231" spans="1:2" x14ac:dyDescent="0.25">
      <c r="A231" t="s">
        <v>524</v>
      </c>
      <c r="B231" t="s">
        <v>525</v>
      </c>
    </row>
    <row r="232" spans="1:2" x14ac:dyDescent="0.25">
      <c r="A232" t="s">
        <v>526</v>
      </c>
      <c r="B232" t="s">
        <v>527</v>
      </c>
    </row>
    <row r="233" spans="1:2" x14ac:dyDescent="0.25">
      <c r="A233" t="s">
        <v>528</v>
      </c>
      <c r="B233" t="s">
        <v>529</v>
      </c>
    </row>
    <row r="234" spans="1:2" x14ac:dyDescent="0.25">
      <c r="A234" t="s">
        <v>530</v>
      </c>
      <c r="B234" t="s">
        <v>531</v>
      </c>
    </row>
    <row r="235" spans="1:2" x14ac:dyDescent="0.25">
      <c r="A235" t="s">
        <v>532</v>
      </c>
      <c r="B235" t="s">
        <v>464</v>
      </c>
    </row>
    <row r="236" spans="1:2" x14ac:dyDescent="0.25">
      <c r="A236" t="s">
        <v>533</v>
      </c>
      <c r="B236" t="s">
        <v>534</v>
      </c>
    </row>
    <row r="237" spans="1:2" x14ac:dyDescent="0.25">
      <c r="A237" t="s">
        <v>535</v>
      </c>
      <c r="B237" t="s">
        <v>536</v>
      </c>
    </row>
    <row r="238" spans="1:2" x14ac:dyDescent="0.25">
      <c r="A238" t="s">
        <v>537</v>
      </c>
      <c r="B238" t="s">
        <v>138</v>
      </c>
    </row>
    <row r="239" spans="1:2" x14ac:dyDescent="0.25">
      <c r="A239" t="s">
        <v>538</v>
      </c>
      <c r="B239" t="s">
        <v>539</v>
      </c>
    </row>
    <row r="240" spans="1:2" x14ac:dyDescent="0.25">
      <c r="A240" t="s">
        <v>540</v>
      </c>
      <c r="B240" t="s">
        <v>541</v>
      </c>
    </row>
    <row r="241" spans="1:2" x14ac:dyDescent="0.25">
      <c r="A241" t="s">
        <v>542</v>
      </c>
      <c r="B241" t="s">
        <v>449</v>
      </c>
    </row>
    <row r="242" spans="1:2" x14ac:dyDescent="0.25">
      <c r="A242" t="s">
        <v>543</v>
      </c>
      <c r="B242" t="s">
        <v>289</v>
      </c>
    </row>
    <row r="243" spans="1:2" x14ac:dyDescent="0.25">
      <c r="A243" t="s">
        <v>544</v>
      </c>
      <c r="B243" t="s">
        <v>472</v>
      </c>
    </row>
    <row r="244" spans="1:2" x14ac:dyDescent="0.25">
      <c r="A244" t="s">
        <v>545</v>
      </c>
      <c r="B244" t="s">
        <v>472</v>
      </c>
    </row>
    <row r="245" spans="1:2" x14ac:dyDescent="0.25">
      <c r="A245" t="s">
        <v>546</v>
      </c>
      <c r="B245" t="s">
        <v>547</v>
      </c>
    </row>
    <row r="246" spans="1:2" x14ac:dyDescent="0.25">
      <c r="A246" t="s">
        <v>548</v>
      </c>
      <c r="B246" t="s">
        <v>138</v>
      </c>
    </row>
    <row r="247" spans="1:2" x14ac:dyDescent="0.25">
      <c r="A247" t="s">
        <v>549</v>
      </c>
      <c r="B247" t="s">
        <v>550</v>
      </c>
    </row>
    <row r="248" spans="1:2" x14ac:dyDescent="0.25">
      <c r="A248" t="s">
        <v>551</v>
      </c>
      <c r="B248" t="s">
        <v>552</v>
      </c>
    </row>
    <row r="249" spans="1:2" x14ac:dyDescent="0.25">
      <c r="A249" t="s">
        <v>553</v>
      </c>
      <c r="B249" t="s">
        <v>554</v>
      </c>
    </row>
    <row r="250" spans="1:2" x14ac:dyDescent="0.25">
      <c r="A250" t="s">
        <v>555</v>
      </c>
      <c r="B250" t="s">
        <v>556</v>
      </c>
    </row>
    <row r="251" spans="1:2" x14ac:dyDescent="0.25">
      <c r="A251" t="s">
        <v>557</v>
      </c>
      <c r="B251" t="s">
        <v>558</v>
      </c>
    </row>
    <row r="252" spans="1:2" x14ac:dyDescent="0.25">
      <c r="A252" t="s">
        <v>559</v>
      </c>
      <c r="B252" t="s">
        <v>560</v>
      </c>
    </row>
    <row r="253" spans="1:2" x14ac:dyDescent="0.25">
      <c r="A253" t="s">
        <v>561</v>
      </c>
      <c r="B253" t="s">
        <v>562</v>
      </c>
    </row>
    <row r="254" spans="1:2" x14ac:dyDescent="0.25">
      <c r="A254" t="s">
        <v>563</v>
      </c>
      <c r="B254" t="s">
        <v>564</v>
      </c>
    </row>
    <row r="255" spans="1:2" x14ac:dyDescent="0.25">
      <c r="A255" t="s">
        <v>565</v>
      </c>
      <c r="B255" t="s">
        <v>566</v>
      </c>
    </row>
    <row r="256" spans="1:2" x14ac:dyDescent="0.25">
      <c r="A256" t="s">
        <v>567</v>
      </c>
      <c r="B256" t="s">
        <v>568</v>
      </c>
    </row>
    <row r="257" spans="1:2" x14ac:dyDescent="0.25">
      <c r="A257" t="s">
        <v>569</v>
      </c>
      <c r="B257" t="s">
        <v>570</v>
      </c>
    </row>
    <row r="258" spans="1:2" x14ac:dyDescent="0.25">
      <c r="A258" t="s">
        <v>571</v>
      </c>
      <c r="B258" t="s">
        <v>572</v>
      </c>
    </row>
    <row r="259" spans="1:2" x14ac:dyDescent="0.25">
      <c r="A259" t="s">
        <v>573</v>
      </c>
      <c r="B259" t="s">
        <v>309</v>
      </c>
    </row>
    <row r="260" spans="1:2" x14ac:dyDescent="0.25">
      <c r="A260" t="s">
        <v>574</v>
      </c>
      <c r="B260" t="s">
        <v>476</v>
      </c>
    </row>
    <row r="261" spans="1:2" x14ac:dyDescent="0.25">
      <c r="A261" t="s">
        <v>575</v>
      </c>
      <c r="B261" t="s">
        <v>576</v>
      </c>
    </row>
    <row r="262" spans="1:2" x14ac:dyDescent="0.25">
      <c r="A262" t="s">
        <v>577</v>
      </c>
      <c r="B262" t="s">
        <v>578</v>
      </c>
    </row>
    <row r="263" spans="1:2" x14ac:dyDescent="0.25">
      <c r="A263" t="s">
        <v>579</v>
      </c>
      <c r="B263" t="s">
        <v>580</v>
      </c>
    </row>
    <row r="264" spans="1:2" x14ac:dyDescent="0.25">
      <c r="A264" t="s">
        <v>581</v>
      </c>
      <c r="B264" t="s">
        <v>321</v>
      </c>
    </row>
    <row r="265" spans="1:2" x14ac:dyDescent="0.25">
      <c r="A265" t="s">
        <v>582</v>
      </c>
      <c r="B265" t="s">
        <v>583</v>
      </c>
    </row>
    <row r="266" spans="1:2" x14ac:dyDescent="0.25">
      <c r="A266" t="s">
        <v>584</v>
      </c>
      <c r="B266" t="s">
        <v>585</v>
      </c>
    </row>
    <row r="267" spans="1:2" x14ac:dyDescent="0.25">
      <c r="A267" t="s">
        <v>586</v>
      </c>
      <c r="B267" t="s">
        <v>587</v>
      </c>
    </row>
    <row r="268" spans="1:2" x14ac:dyDescent="0.25">
      <c r="A268" t="s">
        <v>588</v>
      </c>
      <c r="B268" t="s">
        <v>589</v>
      </c>
    </row>
    <row r="269" spans="1:2" x14ac:dyDescent="0.25">
      <c r="A269" t="s">
        <v>590</v>
      </c>
      <c r="B269" t="s">
        <v>591</v>
      </c>
    </row>
    <row r="270" spans="1:2" x14ac:dyDescent="0.25">
      <c r="A270" t="s">
        <v>592</v>
      </c>
      <c r="B270" t="s">
        <v>593</v>
      </c>
    </row>
    <row r="271" spans="1:2" x14ac:dyDescent="0.25">
      <c r="A271" t="s">
        <v>594</v>
      </c>
      <c r="B271" t="s">
        <v>163</v>
      </c>
    </row>
    <row r="272" spans="1:2" x14ac:dyDescent="0.25">
      <c r="A272" t="s">
        <v>595</v>
      </c>
      <c r="B272" t="s">
        <v>292</v>
      </c>
    </row>
    <row r="273" spans="1:2" x14ac:dyDescent="0.25">
      <c r="A273" t="s">
        <v>596</v>
      </c>
      <c r="B273" t="s">
        <v>292</v>
      </c>
    </row>
    <row r="274" spans="1:2" x14ac:dyDescent="0.25">
      <c r="A274" t="s">
        <v>597</v>
      </c>
      <c r="B274" t="s">
        <v>598</v>
      </c>
    </row>
    <row r="275" spans="1:2" x14ac:dyDescent="0.25">
      <c r="A275" t="s">
        <v>599</v>
      </c>
      <c r="B275" t="s">
        <v>600</v>
      </c>
    </row>
    <row r="276" spans="1:2" x14ac:dyDescent="0.25">
      <c r="A276" t="s">
        <v>601</v>
      </c>
      <c r="B276" t="s">
        <v>292</v>
      </c>
    </row>
    <row r="277" spans="1:2" x14ac:dyDescent="0.25">
      <c r="A277" t="s">
        <v>602</v>
      </c>
      <c r="B277" t="s">
        <v>292</v>
      </c>
    </row>
    <row r="278" spans="1:2" x14ac:dyDescent="0.25">
      <c r="A278" t="s">
        <v>603</v>
      </c>
      <c r="B278" t="s">
        <v>604</v>
      </c>
    </row>
    <row r="279" spans="1:2" x14ac:dyDescent="0.25">
      <c r="A279" t="s">
        <v>605</v>
      </c>
      <c r="B279" t="s">
        <v>606</v>
      </c>
    </row>
    <row r="280" spans="1:2" x14ac:dyDescent="0.25">
      <c r="A280" t="s">
        <v>607</v>
      </c>
      <c r="B280" t="s">
        <v>608</v>
      </c>
    </row>
    <row r="281" spans="1:2" x14ac:dyDescent="0.25">
      <c r="A281" t="s">
        <v>609</v>
      </c>
      <c r="B281" t="s">
        <v>610</v>
      </c>
    </row>
    <row r="282" spans="1:2" x14ac:dyDescent="0.25">
      <c r="A282" t="s">
        <v>611</v>
      </c>
      <c r="B282" t="s">
        <v>612</v>
      </c>
    </row>
    <row r="283" spans="1:2" x14ac:dyDescent="0.25">
      <c r="A283" t="s">
        <v>613</v>
      </c>
      <c r="B283" t="s">
        <v>589</v>
      </c>
    </row>
    <row r="284" spans="1:2" x14ac:dyDescent="0.25">
      <c r="A284" t="s">
        <v>614</v>
      </c>
      <c r="B284" t="s">
        <v>218</v>
      </c>
    </row>
    <row r="285" spans="1:2" x14ac:dyDescent="0.25">
      <c r="A285" t="s">
        <v>615</v>
      </c>
      <c r="B285" t="s">
        <v>616</v>
      </c>
    </row>
    <row r="286" spans="1:2" x14ac:dyDescent="0.25">
      <c r="A286" t="s">
        <v>617</v>
      </c>
      <c r="B286" t="s">
        <v>618</v>
      </c>
    </row>
    <row r="287" spans="1:2" x14ac:dyDescent="0.25">
      <c r="A287" t="s">
        <v>619</v>
      </c>
      <c r="B287" t="s">
        <v>620</v>
      </c>
    </row>
    <row r="288" spans="1:2" x14ac:dyDescent="0.25">
      <c r="A288" t="s">
        <v>621</v>
      </c>
      <c r="B288" t="s">
        <v>622</v>
      </c>
    </row>
    <row r="289" spans="1:2" x14ac:dyDescent="0.25">
      <c r="A289" t="s">
        <v>623</v>
      </c>
      <c r="B289" t="s">
        <v>321</v>
      </c>
    </row>
    <row r="290" spans="1:2" x14ac:dyDescent="0.25">
      <c r="A290" t="s">
        <v>624</v>
      </c>
      <c r="B290" t="s">
        <v>321</v>
      </c>
    </row>
    <row r="291" spans="1:2" x14ac:dyDescent="0.25">
      <c r="A291" t="s">
        <v>625</v>
      </c>
      <c r="B291" t="s">
        <v>626</v>
      </c>
    </row>
    <row r="292" spans="1:2" x14ac:dyDescent="0.25">
      <c r="A292" t="s">
        <v>627</v>
      </c>
      <c r="B292" t="s">
        <v>628</v>
      </c>
    </row>
    <row r="293" spans="1:2" x14ac:dyDescent="0.25">
      <c r="A293" t="s">
        <v>629</v>
      </c>
      <c r="B293" t="s">
        <v>630</v>
      </c>
    </row>
    <row r="294" spans="1:2" x14ac:dyDescent="0.25">
      <c r="A294" t="s">
        <v>631</v>
      </c>
      <c r="B294" t="s">
        <v>321</v>
      </c>
    </row>
    <row r="295" spans="1:2" x14ac:dyDescent="0.25">
      <c r="A295" t="s">
        <v>632</v>
      </c>
      <c r="B295" t="s">
        <v>633</v>
      </c>
    </row>
    <row r="296" spans="1:2" x14ac:dyDescent="0.25">
      <c r="A296" t="s">
        <v>634</v>
      </c>
      <c r="B296" t="s">
        <v>635</v>
      </c>
    </row>
    <row r="297" spans="1:2" x14ac:dyDescent="0.25">
      <c r="A297" t="s">
        <v>636</v>
      </c>
      <c r="B297" t="s">
        <v>238</v>
      </c>
    </row>
    <row r="298" spans="1:2" x14ac:dyDescent="0.25">
      <c r="A298" t="s">
        <v>637</v>
      </c>
      <c r="B298" t="s">
        <v>638</v>
      </c>
    </row>
    <row r="299" spans="1:2" x14ac:dyDescent="0.25">
      <c r="A299" t="s">
        <v>639</v>
      </c>
      <c r="B299" t="s">
        <v>640</v>
      </c>
    </row>
    <row r="300" spans="1:2" x14ac:dyDescent="0.25">
      <c r="A300" t="s">
        <v>641</v>
      </c>
      <c r="B300" t="s">
        <v>642</v>
      </c>
    </row>
    <row r="301" spans="1:2" x14ac:dyDescent="0.25">
      <c r="A301" t="s">
        <v>643</v>
      </c>
      <c r="B301" t="s">
        <v>644</v>
      </c>
    </row>
    <row r="302" spans="1:2" x14ac:dyDescent="0.25">
      <c r="A302" t="s">
        <v>645</v>
      </c>
      <c r="B302" t="s">
        <v>646</v>
      </c>
    </row>
    <row r="303" spans="1:2" x14ac:dyDescent="0.25">
      <c r="A303" t="s">
        <v>647</v>
      </c>
      <c r="B303" t="s">
        <v>648</v>
      </c>
    </row>
    <row r="304" spans="1:2" x14ac:dyDescent="0.25">
      <c r="A304" t="s">
        <v>649</v>
      </c>
      <c r="B304" t="s">
        <v>650</v>
      </c>
    </row>
    <row r="305" spans="1:2" x14ac:dyDescent="0.25">
      <c r="A305" t="s">
        <v>651</v>
      </c>
      <c r="B305" t="s">
        <v>652</v>
      </c>
    </row>
    <row r="306" spans="1:2" x14ac:dyDescent="0.25">
      <c r="A306" t="s">
        <v>653</v>
      </c>
      <c r="B306" t="s">
        <v>654</v>
      </c>
    </row>
    <row r="307" spans="1:2" x14ac:dyDescent="0.25">
      <c r="A307" t="s">
        <v>655</v>
      </c>
      <c r="B307" t="s">
        <v>329</v>
      </c>
    </row>
    <row r="308" spans="1:2" x14ac:dyDescent="0.25">
      <c r="A308" t="s">
        <v>656</v>
      </c>
      <c r="B308" t="s">
        <v>657</v>
      </c>
    </row>
    <row r="309" spans="1:2" x14ac:dyDescent="0.25">
      <c r="A309" t="s">
        <v>658</v>
      </c>
      <c r="B309" t="s">
        <v>659</v>
      </c>
    </row>
    <row r="310" spans="1:2" x14ac:dyDescent="0.25">
      <c r="A310" t="s">
        <v>660</v>
      </c>
      <c r="B310" t="s">
        <v>661</v>
      </c>
    </row>
    <row r="311" spans="1:2" x14ac:dyDescent="0.25">
      <c r="A311" t="s">
        <v>662</v>
      </c>
      <c r="B311" t="s">
        <v>663</v>
      </c>
    </row>
    <row r="312" spans="1:2" x14ac:dyDescent="0.25">
      <c r="A312" t="s">
        <v>664</v>
      </c>
      <c r="B312" t="s">
        <v>665</v>
      </c>
    </row>
    <row r="313" spans="1:2" x14ac:dyDescent="0.25">
      <c r="A313" t="s">
        <v>666</v>
      </c>
      <c r="B313" t="s">
        <v>321</v>
      </c>
    </row>
    <row r="314" spans="1:2" x14ac:dyDescent="0.25">
      <c r="A314" t="s">
        <v>667</v>
      </c>
      <c r="B314" t="s">
        <v>668</v>
      </c>
    </row>
    <row r="315" spans="1:2" x14ac:dyDescent="0.25">
      <c r="A315" t="s">
        <v>669</v>
      </c>
      <c r="B315" t="s">
        <v>558</v>
      </c>
    </row>
    <row r="316" spans="1:2" x14ac:dyDescent="0.25">
      <c r="A316" t="s">
        <v>670</v>
      </c>
      <c r="B316" t="s">
        <v>671</v>
      </c>
    </row>
    <row r="317" spans="1:2" x14ac:dyDescent="0.25">
      <c r="A317" t="s">
        <v>672</v>
      </c>
      <c r="B317" t="s">
        <v>163</v>
      </c>
    </row>
    <row r="318" spans="1:2" x14ac:dyDescent="0.25">
      <c r="A318" t="s">
        <v>673</v>
      </c>
      <c r="B318" t="s">
        <v>674</v>
      </c>
    </row>
    <row r="319" spans="1:2" x14ac:dyDescent="0.25">
      <c r="A319" t="s">
        <v>675</v>
      </c>
      <c r="B319" t="s">
        <v>321</v>
      </c>
    </row>
    <row r="320" spans="1:2" x14ac:dyDescent="0.25">
      <c r="A320" t="s">
        <v>676</v>
      </c>
      <c r="B320" t="s">
        <v>677</v>
      </c>
    </row>
    <row r="321" spans="1:2" x14ac:dyDescent="0.25">
      <c r="A321" t="s">
        <v>678</v>
      </c>
      <c r="B321" t="s">
        <v>679</v>
      </c>
    </row>
    <row r="322" spans="1:2" x14ac:dyDescent="0.25">
      <c r="A322" t="s">
        <v>680</v>
      </c>
      <c r="B322" t="s">
        <v>321</v>
      </c>
    </row>
    <row r="323" spans="1:2" x14ac:dyDescent="0.25">
      <c r="A323" t="s">
        <v>681</v>
      </c>
      <c r="B323" t="s">
        <v>682</v>
      </c>
    </row>
    <row r="324" spans="1:2" x14ac:dyDescent="0.25">
      <c r="A324" t="s">
        <v>683</v>
      </c>
      <c r="B324" t="s">
        <v>140</v>
      </c>
    </row>
    <row r="325" spans="1:2" x14ac:dyDescent="0.25">
      <c r="A325" t="s">
        <v>684</v>
      </c>
      <c r="B325" t="s">
        <v>685</v>
      </c>
    </row>
    <row r="326" spans="1:2" x14ac:dyDescent="0.25">
      <c r="A326" t="s">
        <v>686</v>
      </c>
      <c r="B326" t="s">
        <v>490</v>
      </c>
    </row>
    <row r="327" spans="1:2" x14ac:dyDescent="0.25">
      <c r="A327" t="s">
        <v>687</v>
      </c>
      <c r="B327" t="s">
        <v>688</v>
      </c>
    </row>
    <row r="328" spans="1:2" x14ac:dyDescent="0.25">
      <c r="A328" t="s">
        <v>689</v>
      </c>
      <c r="B328" t="s">
        <v>690</v>
      </c>
    </row>
    <row r="329" spans="1:2" x14ac:dyDescent="0.25">
      <c r="A329" t="s">
        <v>691</v>
      </c>
      <c r="B329" t="s">
        <v>692</v>
      </c>
    </row>
    <row r="330" spans="1:2" x14ac:dyDescent="0.25">
      <c r="A330" t="s">
        <v>693</v>
      </c>
      <c r="B330" t="s">
        <v>694</v>
      </c>
    </row>
    <row r="331" spans="1:2" x14ac:dyDescent="0.25">
      <c r="A331" t="s">
        <v>695</v>
      </c>
      <c r="B331" t="s">
        <v>696</v>
      </c>
    </row>
    <row r="332" spans="1:2" x14ac:dyDescent="0.25">
      <c r="A332" t="s">
        <v>697</v>
      </c>
      <c r="B332" t="s">
        <v>698</v>
      </c>
    </row>
    <row r="333" spans="1:2" x14ac:dyDescent="0.25">
      <c r="A333" t="s">
        <v>699</v>
      </c>
      <c r="B333" t="s">
        <v>700</v>
      </c>
    </row>
    <row r="334" spans="1:2" x14ac:dyDescent="0.25">
      <c r="A334" t="s">
        <v>701</v>
      </c>
      <c r="B334" t="s">
        <v>702</v>
      </c>
    </row>
    <row r="335" spans="1:2" x14ac:dyDescent="0.25">
      <c r="A335" t="s">
        <v>703</v>
      </c>
      <c r="B335" t="s">
        <v>704</v>
      </c>
    </row>
    <row r="336" spans="1:2" x14ac:dyDescent="0.25">
      <c r="A336" t="s">
        <v>705</v>
      </c>
      <c r="B336" t="s">
        <v>309</v>
      </c>
    </row>
    <row r="337" spans="1:2" x14ac:dyDescent="0.25">
      <c r="A337" t="s">
        <v>706</v>
      </c>
      <c r="B337" t="s">
        <v>472</v>
      </c>
    </row>
    <row r="338" spans="1:2" x14ac:dyDescent="0.25">
      <c r="A338" t="s">
        <v>707</v>
      </c>
      <c r="B338" t="s">
        <v>472</v>
      </c>
    </row>
    <row r="339" spans="1:2" x14ac:dyDescent="0.25">
      <c r="A339" t="s">
        <v>708</v>
      </c>
      <c r="B339" t="s">
        <v>709</v>
      </c>
    </row>
    <row r="340" spans="1:2" x14ac:dyDescent="0.25">
      <c r="A340" t="s">
        <v>710</v>
      </c>
      <c r="B340" t="s">
        <v>711</v>
      </c>
    </row>
    <row r="341" spans="1:2" x14ac:dyDescent="0.25">
      <c r="A341" t="s">
        <v>712</v>
      </c>
      <c r="B341" t="s">
        <v>713</v>
      </c>
    </row>
    <row r="342" spans="1:2" x14ac:dyDescent="0.25">
      <c r="A342" t="s">
        <v>714</v>
      </c>
      <c r="B342" t="s">
        <v>715</v>
      </c>
    </row>
    <row r="343" spans="1:2" x14ac:dyDescent="0.25">
      <c r="A343" t="s">
        <v>716</v>
      </c>
      <c r="B343" t="s">
        <v>229</v>
      </c>
    </row>
    <row r="344" spans="1:2" x14ac:dyDescent="0.25">
      <c r="A344" t="s">
        <v>717</v>
      </c>
      <c r="B344" t="s">
        <v>718</v>
      </c>
    </row>
    <row r="345" spans="1:2" x14ac:dyDescent="0.25">
      <c r="A345" t="s">
        <v>719</v>
      </c>
      <c r="B345" t="s">
        <v>720</v>
      </c>
    </row>
    <row r="346" spans="1:2" x14ac:dyDescent="0.25">
      <c r="A346" t="s">
        <v>721</v>
      </c>
      <c r="B346" t="s">
        <v>722</v>
      </c>
    </row>
    <row r="347" spans="1:2" x14ac:dyDescent="0.25">
      <c r="A347" t="s">
        <v>723</v>
      </c>
      <c r="B347" t="s">
        <v>724</v>
      </c>
    </row>
    <row r="348" spans="1:2" x14ac:dyDescent="0.25">
      <c r="A348" t="s">
        <v>725</v>
      </c>
      <c r="B348" t="s">
        <v>726</v>
      </c>
    </row>
    <row r="349" spans="1:2" x14ac:dyDescent="0.25">
      <c r="A349" t="s">
        <v>727</v>
      </c>
      <c r="B349" t="s">
        <v>728</v>
      </c>
    </row>
    <row r="350" spans="1:2" x14ac:dyDescent="0.25">
      <c r="A350" t="s">
        <v>729</v>
      </c>
      <c r="B350" t="s">
        <v>730</v>
      </c>
    </row>
    <row r="351" spans="1:2" x14ac:dyDescent="0.25">
      <c r="A351" t="s">
        <v>731</v>
      </c>
      <c r="B351" t="s">
        <v>732</v>
      </c>
    </row>
    <row r="352" spans="1:2" x14ac:dyDescent="0.25">
      <c r="A352" t="s">
        <v>733</v>
      </c>
      <c r="B352" t="s">
        <v>734</v>
      </c>
    </row>
    <row r="353" spans="1:2" x14ac:dyDescent="0.25">
      <c r="A353" t="s">
        <v>735</v>
      </c>
      <c r="B353" t="s">
        <v>472</v>
      </c>
    </row>
    <row r="354" spans="1:2" x14ac:dyDescent="0.25">
      <c r="A354" t="s">
        <v>736</v>
      </c>
      <c r="B354" t="s">
        <v>737</v>
      </c>
    </row>
    <row r="355" spans="1:2" x14ac:dyDescent="0.25">
      <c r="A355" t="s">
        <v>738</v>
      </c>
      <c r="B355" t="s">
        <v>739</v>
      </c>
    </row>
    <row r="356" spans="1:2" x14ac:dyDescent="0.25">
      <c r="A356" t="s">
        <v>740</v>
      </c>
      <c r="B356" t="s">
        <v>739</v>
      </c>
    </row>
    <row r="357" spans="1:2" x14ac:dyDescent="0.25">
      <c r="A357" t="s">
        <v>741</v>
      </c>
      <c r="B357" t="s">
        <v>742</v>
      </c>
    </row>
    <row r="358" spans="1:2" x14ac:dyDescent="0.25">
      <c r="A358" t="s">
        <v>743</v>
      </c>
      <c r="B358" t="s">
        <v>744</v>
      </c>
    </row>
    <row r="359" spans="1:2" x14ac:dyDescent="0.25">
      <c r="A359" t="s">
        <v>745</v>
      </c>
      <c r="B359" t="s">
        <v>746</v>
      </c>
    </row>
    <row r="360" spans="1:2" x14ac:dyDescent="0.25">
      <c r="A360" t="s">
        <v>747</v>
      </c>
      <c r="B360" t="s">
        <v>748</v>
      </c>
    </row>
    <row r="361" spans="1:2" x14ac:dyDescent="0.25">
      <c r="A361" t="s">
        <v>749</v>
      </c>
      <c r="B361" t="s">
        <v>750</v>
      </c>
    </row>
    <row r="362" spans="1:2" x14ac:dyDescent="0.25">
      <c r="A362" t="s">
        <v>751</v>
      </c>
      <c r="B362" t="s">
        <v>752</v>
      </c>
    </row>
    <row r="363" spans="1:2" x14ac:dyDescent="0.25">
      <c r="A363" t="s">
        <v>753</v>
      </c>
      <c r="B363" t="s">
        <v>754</v>
      </c>
    </row>
    <row r="364" spans="1:2" x14ac:dyDescent="0.25">
      <c r="A364" t="s">
        <v>755</v>
      </c>
      <c r="B364" t="s">
        <v>756</v>
      </c>
    </row>
    <row r="365" spans="1:2" x14ac:dyDescent="0.25">
      <c r="A365" t="s">
        <v>757</v>
      </c>
      <c r="B365" t="s">
        <v>758</v>
      </c>
    </row>
    <row r="366" spans="1:2" x14ac:dyDescent="0.25">
      <c r="A366" t="s">
        <v>759</v>
      </c>
    </row>
    <row r="367" spans="1:2" x14ac:dyDescent="0.25">
      <c r="A367" t="s">
        <v>760</v>
      </c>
      <c r="B367" t="s">
        <v>761</v>
      </c>
    </row>
    <row r="368" spans="1:2" x14ac:dyDescent="0.25">
      <c r="A368" t="s">
        <v>762</v>
      </c>
      <c r="B368" t="s">
        <v>763</v>
      </c>
    </row>
    <row r="369" spans="1:2" x14ac:dyDescent="0.25">
      <c r="A369" t="s">
        <v>764</v>
      </c>
      <c r="B369" t="s">
        <v>763</v>
      </c>
    </row>
    <row r="370" spans="1:2" x14ac:dyDescent="0.25">
      <c r="A370" t="s">
        <v>765</v>
      </c>
      <c r="B370" t="s">
        <v>763</v>
      </c>
    </row>
    <row r="371" spans="1:2" x14ac:dyDescent="0.25">
      <c r="A371" t="s">
        <v>766</v>
      </c>
      <c r="B371" t="s">
        <v>767</v>
      </c>
    </row>
    <row r="372" spans="1:2" x14ac:dyDescent="0.25">
      <c r="A372" t="s">
        <v>768</v>
      </c>
      <c r="B372" t="s">
        <v>769</v>
      </c>
    </row>
    <row r="373" spans="1:2" x14ac:dyDescent="0.25">
      <c r="A373" t="s">
        <v>770</v>
      </c>
      <c r="B373" t="s">
        <v>771</v>
      </c>
    </row>
    <row r="374" spans="1:2" x14ac:dyDescent="0.25">
      <c r="A374" t="s">
        <v>772</v>
      </c>
      <c r="B374" t="s">
        <v>150</v>
      </c>
    </row>
    <row r="375" spans="1:2" x14ac:dyDescent="0.25">
      <c r="A375" t="s">
        <v>773</v>
      </c>
      <c r="B375" t="s">
        <v>774</v>
      </c>
    </row>
    <row r="376" spans="1:2" x14ac:dyDescent="0.25">
      <c r="A376" t="s">
        <v>775</v>
      </c>
      <c r="B376" t="s">
        <v>776</v>
      </c>
    </row>
    <row r="377" spans="1:2" x14ac:dyDescent="0.25">
      <c r="A377" t="s">
        <v>777</v>
      </c>
      <c r="B377" t="s">
        <v>321</v>
      </c>
    </row>
    <row r="378" spans="1:2" x14ac:dyDescent="0.25">
      <c r="A378" t="s">
        <v>778</v>
      </c>
      <c r="B378" t="s">
        <v>779</v>
      </c>
    </row>
    <row r="379" spans="1:2" x14ac:dyDescent="0.25">
      <c r="A379" t="s">
        <v>780</v>
      </c>
      <c r="B379" t="s">
        <v>781</v>
      </c>
    </row>
    <row r="380" spans="1:2" x14ac:dyDescent="0.25">
      <c r="A380" t="s">
        <v>782</v>
      </c>
      <c r="B380" t="s">
        <v>321</v>
      </c>
    </row>
    <row r="381" spans="1:2" x14ac:dyDescent="0.25">
      <c r="A381" t="s">
        <v>783</v>
      </c>
      <c r="B381" t="s">
        <v>784</v>
      </c>
    </row>
    <row r="382" spans="1:2" x14ac:dyDescent="0.25">
      <c r="A382" t="s">
        <v>785</v>
      </c>
      <c r="B382" t="s">
        <v>786</v>
      </c>
    </row>
    <row r="383" spans="1:2" x14ac:dyDescent="0.25">
      <c r="A383" t="s">
        <v>787</v>
      </c>
      <c r="B383" t="s">
        <v>788</v>
      </c>
    </row>
    <row r="384" spans="1:2" x14ac:dyDescent="0.25">
      <c r="A384" t="s">
        <v>789</v>
      </c>
      <c r="B384" t="s">
        <v>790</v>
      </c>
    </row>
    <row r="385" spans="1:2" x14ac:dyDescent="0.25">
      <c r="A385" t="s">
        <v>791</v>
      </c>
      <c r="B385" t="s">
        <v>562</v>
      </c>
    </row>
    <row r="386" spans="1:2" x14ac:dyDescent="0.25">
      <c r="A386" t="s">
        <v>792</v>
      </c>
      <c r="B386" t="s">
        <v>793</v>
      </c>
    </row>
    <row r="387" spans="1:2" x14ac:dyDescent="0.25">
      <c r="A387" t="s">
        <v>794</v>
      </c>
      <c r="B387" t="s">
        <v>246</v>
      </c>
    </row>
    <row r="388" spans="1:2" x14ac:dyDescent="0.25">
      <c r="A388" t="s">
        <v>795</v>
      </c>
      <c r="B388" t="s">
        <v>796</v>
      </c>
    </row>
    <row r="389" spans="1:2" x14ac:dyDescent="0.25">
      <c r="A389" t="s">
        <v>797</v>
      </c>
      <c r="B389" t="s">
        <v>490</v>
      </c>
    </row>
    <row r="390" spans="1:2" x14ac:dyDescent="0.25">
      <c r="A390" t="s">
        <v>798</v>
      </c>
      <c r="B390" t="s">
        <v>799</v>
      </c>
    </row>
    <row r="391" spans="1:2" x14ac:dyDescent="0.25">
      <c r="A391" t="s">
        <v>800</v>
      </c>
      <c r="B391" t="s">
        <v>801</v>
      </c>
    </row>
    <row r="392" spans="1:2" x14ac:dyDescent="0.25">
      <c r="A392" t="s">
        <v>802</v>
      </c>
      <c r="B392" t="s">
        <v>472</v>
      </c>
    </row>
    <row r="393" spans="1:2" x14ac:dyDescent="0.25">
      <c r="A393" t="s">
        <v>803</v>
      </c>
      <c r="B393" t="s">
        <v>472</v>
      </c>
    </row>
    <row r="394" spans="1:2" x14ac:dyDescent="0.25">
      <c r="A394" t="s">
        <v>804</v>
      </c>
      <c r="B394" t="s">
        <v>805</v>
      </c>
    </row>
    <row r="395" spans="1:2" x14ac:dyDescent="0.25">
      <c r="A395" t="s">
        <v>806</v>
      </c>
      <c r="B395" t="s">
        <v>807</v>
      </c>
    </row>
    <row r="396" spans="1:2" x14ac:dyDescent="0.25">
      <c r="A396" t="s">
        <v>808</v>
      </c>
      <c r="B396" t="s">
        <v>809</v>
      </c>
    </row>
    <row r="397" spans="1:2" x14ac:dyDescent="0.25">
      <c r="A397" t="s">
        <v>810</v>
      </c>
      <c r="B397" t="s">
        <v>811</v>
      </c>
    </row>
    <row r="398" spans="1:2" x14ac:dyDescent="0.25">
      <c r="A398" t="s">
        <v>812</v>
      </c>
      <c r="B398" t="s">
        <v>813</v>
      </c>
    </row>
    <row r="399" spans="1:2" x14ac:dyDescent="0.25">
      <c r="A399" t="s">
        <v>814</v>
      </c>
      <c r="B399" t="s">
        <v>815</v>
      </c>
    </row>
    <row r="400" spans="1:2" x14ac:dyDescent="0.25">
      <c r="A400" t="s">
        <v>816</v>
      </c>
      <c r="B400" t="s">
        <v>817</v>
      </c>
    </row>
    <row r="401" spans="1:2" x14ac:dyDescent="0.25">
      <c r="A401" t="s">
        <v>818</v>
      </c>
      <c r="B401" t="s">
        <v>819</v>
      </c>
    </row>
    <row r="402" spans="1:2" x14ac:dyDescent="0.25">
      <c r="A402" t="s">
        <v>820</v>
      </c>
      <c r="B402" t="s">
        <v>821</v>
      </c>
    </row>
    <row r="403" spans="1:2" x14ac:dyDescent="0.25">
      <c r="A403" t="s">
        <v>822</v>
      </c>
      <c r="B403" t="s">
        <v>823</v>
      </c>
    </row>
    <row r="404" spans="1:2" x14ac:dyDescent="0.25">
      <c r="A404" t="s">
        <v>824</v>
      </c>
      <c r="B404" t="s">
        <v>825</v>
      </c>
    </row>
    <row r="405" spans="1:2" x14ac:dyDescent="0.25">
      <c r="A405" t="s">
        <v>826</v>
      </c>
      <c r="B405" t="s">
        <v>827</v>
      </c>
    </row>
    <row r="406" spans="1:2" x14ac:dyDescent="0.25">
      <c r="A406" t="s">
        <v>828</v>
      </c>
      <c r="B406" t="s">
        <v>829</v>
      </c>
    </row>
    <row r="407" spans="1:2" x14ac:dyDescent="0.25">
      <c r="A407" t="s">
        <v>830</v>
      </c>
      <c r="B407" t="s">
        <v>831</v>
      </c>
    </row>
    <row r="408" spans="1:2" x14ac:dyDescent="0.25">
      <c r="A408" t="s">
        <v>832</v>
      </c>
      <c r="B408" t="s">
        <v>833</v>
      </c>
    </row>
    <row r="409" spans="1:2" x14ac:dyDescent="0.25">
      <c r="A409" t="s">
        <v>834</v>
      </c>
      <c r="B409" t="s">
        <v>835</v>
      </c>
    </row>
    <row r="410" spans="1:2" x14ac:dyDescent="0.25">
      <c r="A410" t="s">
        <v>836</v>
      </c>
      <c r="B410" t="s">
        <v>837</v>
      </c>
    </row>
    <row r="411" spans="1:2" x14ac:dyDescent="0.25">
      <c r="A411" t="s">
        <v>838</v>
      </c>
      <c r="B411" t="s">
        <v>839</v>
      </c>
    </row>
    <row r="412" spans="1:2" x14ac:dyDescent="0.25">
      <c r="A412" t="s">
        <v>840</v>
      </c>
      <c r="B412" t="s">
        <v>841</v>
      </c>
    </row>
    <row r="413" spans="1:2" x14ac:dyDescent="0.25">
      <c r="A413" t="s">
        <v>842</v>
      </c>
      <c r="B413" t="s">
        <v>843</v>
      </c>
    </row>
    <row r="414" spans="1:2" x14ac:dyDescent="0.25">
      <c r="A414" t="s">
        <v>844</v>
      </c>
      <c r="B414" t="s">
        <v>845</v>
      </c>
    </row>
    <row r="415" spans="1:2" x14ac:dyDescent="0.25">
      <c r="A415" t="s">
        <v>846</v>
      </c>
      <c r="B415" t="s">
        <v>847</v>
      </c>
    </row>
    <row r="416" spans="1:2" x14ac:dyDescent="0.25">
      <c r="A416" t="s">
        <v>848</v>
      </c>
      <c r="B416" t="s">
        <v>849</v>
      </c>
    </row>
    <row r="417" spans="1:2" x14ac:dyDescent="0.25">
      <c r="A417" t="s">
        <v>850</v>
      </c>
      <c r="B417" t="s">
        <v>321</v>
      </c>
    </row>
    <row r="418" spans="1:2" x14ac:dyDescent="0.25">
      <c r="A418" t="s">
        <v>851</v>
      </c>
      <c r="B418" t="s">
        <v>321</v>
      </c>
    </row>
    <row r="419" spans="1:2" x14ac:dyDescent="0.25">
      <c r="A419" t="s">
        <v>852</v>
      </c>
      <c r="B419" t="s">
        <v>321</v>
      </c>
    </row>
    <row r="420" spans="1:2" x14ac:dyDescent="0.25">
      <c r="A420" t="s">
        <v>853</v>
      </c>
      <c r="B420" t="s">
        <v>321</v>
      </c>
    </row>
    <row r="421" spans="1:2" x14ac:dyDescent="0.25">
      <c r="A421" t="s">
        <v>854</v>
      </c>
      <c r="B421" t="s">
        <v>321</v>
      </c>
    </row>
    <row r="422" spans="1:2" x14ac:dyDescent="0.25">
      <c r="A422" t="s">
        <v>855</v>
      </c>
      <c r="B422" t="s">
        <v>856</v>
      </c>
    </row>
    <row r="423" spans="1:2" x14ac:dyDescent="0.25">
      <c r="A423" t="s">
        <v>857</v>
      </c>
      <c r="B423" t="s">
        <v>558</v>
      </c>
    </row>
    <row r="424" spans="1:2" x14ac:dyDescent="0.25">
      <c r="A424" t="s">
        <v>858</v>
      </c>
      <c r="B424" t="s">
        <v>859</v>
      </c>
    </row>
    <row r="425" spans="1:2" x14ac:dyDescent="0.25">
      <c r="A425" t="s">
        <v>860</v>
      </c>
      <c r="B425" t="s">
        <v>861</v>
      </c>
    </row>
    <row r="426" spans="1:2" x14ac:dyDescent="0.25">
      <c r="A426" t="s">
        <v>862</v>
      </c>
      <c r="B426" t="s">
        <v>562</v>
      </c>
    </row>
    <row r="427" spans="1:2" x14ac:dyDescent="0.25">
      <c r="A427" t="s">
        <v>863</v>
      </c>
      <c r="B427" t="s">
        <v>321</v>
      </c>
    </row>
    <row r="428" spans="1:2" x14ac:dyDescent="0.25">
      <c r="A428" t="s">
        <v>864</v>
      </c>
      <c r="B428" t="s">
        <v>865</v>
      </c>
    </row>
    <row r="429" spans="1:2" x14ac:dyDescent="0.25">
      <c r="A429" t="s">
        <v>866</v>
      </c>
      <c r="B429" t="s">
        <v>867</v>
      </c>
    </row>
    <row r="430" spans="1:2" x14ac:dyDescent="0.25">
      <c r="A430" t="s">
        <v>868</v>
      </c>
      <c r="B430" t="s">
        <v>869</v>
      </c>
    </row>
    <row r="431" spans="1:2" x14ac:dyDescent="0.25">
      <c r="A431" t="s">
        <v>870</v>
      </c>
      <c r="B431" t="s">
        <v>871</v>
      </c>
    </row>
    <row r="432" spans="1:2" x14ac:dyDescent="0.25">
      <c r="A432" t="s">
        <v>872</v>
      </c>
      <c r="B432" t="s">
        <v>873</v>
      </c>
    </row>
    <row r="433" spans="1:2" x14ac:dyDescent="0.25">
      <c r="A433" t="s">
        <v>874</v>
      </c>
      <c r="B433" t="s">
        <v>875</v>
      </c>
    </row>
    <row r="434" spans="1:2" x14ac:dyDescent="0.25">
      <c r="A434" t="s">
        <v>876</v>
      </c>
      <c r="B434" t="s">
        <v>877</v>
      </c>
    </row>
    <row r="435" spans="1:2" x14ac:dyDescent="0.25">
      <c r="A435" t="s">
        <v>878</v>
      </c>
      <c r="B435" t="s">
        <v>879</v>
      </c>
    </row>
    <row r="436" spans="1:2" x14ac:dyDescent="0.25">
      <c r="A436" t="s">
        <v>880</v>
      </c>
      <c r="B436" t="s">
        <v>881</v>
      </c>
    </row>
    <row r="437" spans="1:2" x14ac:dyDescent="0.25">
      <c r="A437" t="s">
        <v>882</v>
      </c>
    </row>
    <row r="438" spans="1:2" x14ac:dyDescent="0.25">
      <c r="A438" t="s">
        <v>883</v>
      </c>
      <c r="B438" t="s">
        <v>386</v>
      </c>
    </row>
    <row r="439" spans="1:2" x14ac:dyDescent="0.25">
      <c r="A439" t="s">
        <v>884</v>
      </c>
      <c r="B439" t="s">
        <v>885</v>
      </c>
    </row>
    <row r="440" spans="1:2" x14ac:dyDescent="0.25">
      <c r="A440" t="s">
        <v>886</v>
      </c>
      <c r="B440" t="s">
        <v>887</v>
      </c>
    </row>
    <row r="441" spans="1:2" x14ac:dyDescent="0.25">
      <c r="A441" t="s">
        <v>888</v>
      </c>
      <c r="B441" t="s">
        <v>887</v>
      </c>
    </row>
    <row r="442" spans="1:2" x14ac:dyDescent="0.25">
      <c r="A442" t="s">
        <v>889</v>
      </c>
      <c r="B442" t="s">
        <v>890</v>
      </c>
    </row>
    <row r="443" spans="1:2" x14ac:dyDescent="0.25">
      <c r="A443" t="s">
        <v>891</v>
      </c>
      <c r="B443" t="s">
        <v>562</v>
      </c>
    </row>
    <row r="444" spans="1:2" x14ac:dyDescent="0.25">
      <c r="A444" t="s">
        <v>892</v>
      </c>
      <c r="B444" t="s">
        <v>893</v>
      </c>
    </row>
    <row r="445" spans="1:2" x14ac:dyDescent="0.25">
      <c r="A445" t="s">
        <v>894</v>
      </c>
      <c r="B445" t="s">
        <v>427</v>
      </c>
    </row>
    <row r="446" spans="1:2" x14ac:dyDescent="0.25">
      <c r="A446" t="s">
        <v>895</v>
      </c>
      <c r="B446" t="s">
        <v>896</v>
      </c>
    </row>
    <row r="447" spans="1:2" x14ac:dyDescent="0.25">
      <c r="A447" t="s">
        <v>897</v>
      </c>
      <c r="B447" t="s">
        <v>898</v>
      </c>
    </row>
    <row r="448" spans="1:2" x14ac:dyDescent="0.25">
      <c r="A448" t="s">
        <v>899</v>
      </c>
      <c r="B448" t="s">
        <v>900</v>
      </c>
    </row>
    <row r="449" spans="1:2" x14ac:dyDescent="0.25">
      <c r="A449" t="s">
        <v>901</v>
      </c>
      <c r="B449" t="s">
        <v>902</v>
      </c>
    </row>
    <row r="450" spans="1:2" x14ac:dyDescent="0.25">
      <c r="A450" t="s">
        <v>903</v>
      </c>
      <c r="B450" t="s">
        <v>904</v>
      </c>
    </row>
    <row r="451" spans="1:2" x14ac:dyDescent="0.25">
      <c r="A451" t="s">
        <v>905</v>
      </c>
      <c r="B451" t="s">
        <v>906</v>
      </c>
    </row>
    <row r="452" spans="1:2" x14ac:dyDescent="0.25">
      <c r="A452" t="s">
        <v>907</v>
      </c>
      <c r="B452" t="s">
        <v>908</v>
      </c>
    </row>
    <row r="453" spans="1:2" x14ac:dyDescent="0.25">
      <c r="A453" t="s">
        <v>909</v>
      </c>
      <c r="B453" t="s">
        <v>910</v>
      </c>
    </row>
    <row r="454" spans="1:2" x14ac:dyDescent="0.25">
      <c r="A454" t="s">
        <v>911</v>
      </c>
      <c r="B454" t="s">
        <v>912</v>
      </c>
    </row>
    <row r="455" spans="1:2" x14ac:dyDescent="0.25">
      <c r="A455" t="s">
        <v>913</v>
      </c>
      <c r="B455" t="s">
        <v>914</v>
      </c>
    </row>
    <row r="456" spans="1:2" x14ac:dyDescent="0.25">
      <c r="A456" t="s">
        <v>915</v>
      </c>
      <c r="B456" t="s">
        <v>916</v>
      </c>
    </row>
    <row r="457" spans="1:2" x14ac:dyDescent="0.25">
      <c r="A457" t="s">
        <v>917</v>
      </c>
      <c r="B457" t="s">
        <v>918</v>
      </c>
    </row>
    <row r="458" spans="1:2" x14ac:dyDescent="0.25">
      <c r="A458" t="s">
        <v>919</v>
      </c>
      <c r="B458" t="s">
        <v>920</v>
      </c>
    </row>
    <row r="459" spans="1:2" x14ac:dyDescent="0.25">
      <c r="A459" t="s">
        <v>921</v>
      </c>
      <c r="B459" t="s">
        <v>922</v>
      </c>
    </row>
    <row r="460" spans="1:2" x14ac:dyDescent="0.25">
      <c r="A460" t="s">
        <v>923</v>
      </c>
      <c r="B460" t="s">
        <v>924</v>
      </c>
    </row>
    <row r="461" spans="1:2" x14ac:dyDescent="0.25">
      <c r="A461" t="s">
        <v>925</v>
      </c>
      <c r="B461" t="s">
        <v>926</v>
      </c>
    </row>
    <row r="462" spans="1:2" x14ac:dyDescent="0.25">
      <c r="A462" t="s">
        <v>927</v>
      </c>
      <c r="B462" t="s">
        <v>928</v>
      </c>
    </row>
    <row r="463" spans="1:2" x14ac:dyDescent="0.25">
      <c r="A463" t="s">
        <v>929</v>
      </c>
      <c r="B463" t="s">
        <v>930</v>
      </c>
    </row>
    <row r="464" spans="1:2" x14ac:dyDescent="0.25">
      <c r="A464" t="s">
        <v>931</v>
      </c>
      <c r="B464" t="s">
        <v>932</v>
      </c>
    </row>
    <row r="465" spans="1:2" x14ac:dyDescent="0.25">
      <c r="A465" t="s">
        <v>933</v>
      </c>
      <c r="B465" t="s">
        <v>934</v>
      </c>
    </row>
    <row r="466" spans="1:2" x14ac:dyDescent="0.25">
      <c r="A466" t="s">
        <v>935</v>
      </c>
      <c r="B466" t="s">
        <v>936</v>
      </c>
    </row>
    <row r="467" spans="1:2" x14ac:dyDescent="0.25">
      <c r="A467" t="s">
        <v>937</v>
      </c>
      <c r="B467" t="s">
        <v>938</v>
      </c>
    </row>
    <row r="468" spans="1:2" x14ac:dyDescent="0.25">
      <c r="A468" t="s">
        <v>939</v>
      </c>
      <c r="B468" t="s">
        <v>150</v>
      </c>
    </row>
    <row r="469" spans="1:2" x14ac:dyDescent="0.25">
      <c r="A469" t="s">
        <v>940</v>
      </c>
      <c r="B469" t="s">
        <v>941</v>
      </c>
    </row>
    <row r="470" spans="1:2" x14ac:dyDescent="0.25">
      <c r="A470" t="s">
        <v>942</v>
      </c>
      <c r="B470" t="s">
        <v>558</v>
      </c>
    </row>
    <row r="471" spans="1:2" x14ac:dyDescent="0.25">
      <c r="A471" t="s">
        <v>943</v>
      </c>
      <c r="B471" t="s">
        <v>944</v>
      </c>
    </row>
    <row r="472" spans="1:2" x14ac:dyDescent="0.25">
      <c r="A472" t="s">
        <v>945</v>
      </c>
      <c r="B472" t="s">
        <v>946</v>
      </c>
    </row>
    <row r="473" spans="1:2" x14ac:dyDescent="0.25">
      <c r="A473" t="s">
        <v>947</v>
      </c>
      <c r="B473" t="s">
        <v>946</v>
      </c>
    </row>
    <row r="474" spans="1:2" x14ac:dyDescent="0.25">
      <c r="A474" t="s">
        <v>948</v>
      </c>
      <c r="B474" t="s">
        <v>946</v>
      </c>
    </row>
    <row r="475" spans="1:2" x14ac:dyDescent="0.25">
      <c r="A475" t="s">
        <v>949</v>
      </c>
      <c r="B475" t="s">
        <v>946</v>
      </c>
    </row>
    <row r="476" spans="1:2" x14ac:dyDescent="0.25">
      <c r="A476" t="s">
        <v>950</v>
      </c>
      <c r="B476" t="s">
        <v>321</v>
      </c>
    </row>
    <row r="477" spans="1:2" x14ac:dyDescent="0.25">
      <c r="A477" t="s">
        <v>951</v>
      </c>
      <c r="B477" t="s">
        <v>952</v>
      </c>
    </row>
    <row r="478" spans="1:2" x14ac:dyDescent="0.25">
      <c r="A478" t="s">
        <v>953</v>
      </c>
      <c r="B478" t="s">
        <v>954</v>
      </c>
    </row>
    <row r="479" spans="1:2" x14ac:dyDescent="0.25">
      <c r="A479" t="s">
        <v>955</v>
      </c>
      <c r="B479" t="s">
        <v>956</v>
      </c>
    </row>
    <row r="480" spans="1:2" x14ac:dyDescent="0.25">
      <c r="A480" t="s">
        <v>957</v>
      </c>
      <c r="B480" t="s">
        <v>958</v>
      </c>
    </row>
    <row r="481" spans="1:2" x14ac:dyDescent="0.25">
      <c r="A481" t="s">
        <v>959</v>
      </c>
      <c r="B481" t="s">
        <v>960</v>
      </c>
    </row>
    <row r="482" spans="1:2" x14ac:dyDescent="0.25">
      <c r="A482" t="s">
        <v>961</v>
      </c>
      <c r="B482" t="s">
        <v>204</v>
      </c>
    </row>
    <row r="483" spans="1:2" x14ac:dyDescent="0.25">
      <c r="A483" t="s">
        <v>962</v>
      </c>
      <c r="B483" t="s">
        <v>682</v>
      </c>
    </row>
    <row r="484" spans="1:2" x14ac:dyDescent="0.25">
      <c r="A484" t="s">
        <v>963</v>
      </c>
      <c r="B484" t="s">
        <v>964</v>
      </c>
    </row>
    <row r="485" spans="1:2" x14ac:dyDescent="0.25">
      <c r="A485" t="s">
        <v>965</v>
      </c>
      <c r="B485" t="s">
        <v>966</v>
      </c>
    </row>
    <row r="486" spans="1:2" x14ac:dyDescent="0.25">
      <c r="A486" t="s">
        <v>967</v>
      </c>
      <c r="B486" t="s">
        <v>587</v>
      </c>
    </row>
    <row r="487" spans="1:2" x14ac:dyDescent="0.25">
      <c r="A487" t="s">
        <v>968</v>
      </c>
      <c r="B487" t="s">
        <v>969</v>
      </c>
    </row>
    <row r="488" spans="1:2" x14ac:dyDescent="0.25">
      <c r="A488" t="s">
        <v>970</v>
      </c>
      <c r="B488" t="s">
        <v>295</v>
      </c>
    </row>
    <row r="489" spans="1:2" x14ac:dyDescent="0.25">
      <c r="A489" t="s">
        <v>971</v>
      </c>
      <c r="B489" t="s">
        <v>972</v>
      </c>
    </row>
    <row r="490" spans="1:2" x14ac:dyDescent="0.25">
      <c r="A490" t="s">
        <v>973</v>
      </c>
      <c r="B490" t="s">
        <v>974</v>
      </c>
    </row>
    <row r="491" spans="1:2" x14ac:dyDescent="0.25">
      <c r="A491" t="s">
        <v>975</v>
      </c>
      <c r="B491" t="s">
        <v>861</v>
      </c>
    </row>
    <row r="492" spans="1:2" x14ac:dyDescent="0.25">
      <c r="A492" t="s">
        <v>976</v>
      </c>
      <c r="B492" t="s">
        <v>977</v>
      </c>
    </row>
    <row r="493" spans="1:2" x14ac:dyDescent="0.25">
      <c r="A493" t="s">
        <v>978</v>
      </c>
      <c r="B493" t="s">
        <v>421</v>
      </c>
    </row>
    <row r="494" spans="1:2" x14ac:dyDescent="0.25">
      <c r="A494" t="s">
        <v>979</v>
      </c>
      <c r="B494" t="s">
        <v>980</v>
      </c>
    </row>
    <row r="495" spans="1:2" x14ac:dyDescent="0.25">
      <c r="A495" t="s">
        <v>981</v>
      </c>
      <c r="B495" t="s">
        <v>982</v>
      </c>
    </row>
    <row r="496" spans="1:2" x14ac:dyDescent="0.25">
      <c r="A496" t="s">
        <v>983</v>
      </c>
      <c r="B496" t="s">
        <v>984</v>
      </c>
    </row>
    <row r="497" spans="1:2" x14ac:dyDescent="0.25">
      <c r="A497" t="s">
        <v>985</v>
      </c>
      <c r="B497" t="s">
        <v>986</v>
      </c>
    </row>
    <row r="498" spans="1:2" x14ac:dyDescent="0.25">
      <c r="A498" t="s">
        <v>987</v>
      </c>
      <c r="B498" t="s">
        <v>988</v>
      </c>
    </row>
    <row r="499" spans="1:2" x14ac:dyDescent="0.25">
      <c r="A499" t="s">
        <v>989</v>
      </c>
      <c r="B499" t="s">
        <v>990</v>
      </c>
    </row>
    <row r="500" spans="1:2" x14ac:dyDescent="0.25">
      <c r="A500" t="s">
        <v>991</v>
      </c>
      <c r="B500" t="s">
        <v>992</v>
      </c>
    </row>
    <row r="501" spans="1:2" x14ac:dyDescent="0.25">
      <c r="A501" t="s">
        <v>993</v>
      </c>
      <c r="B501" t="s">
        <v>994</v>
      </c>
    </row>
    <row r="502" spans="1:2" x14ac:dyDescent="0.25">
      <c r="A502" t="s">
        <v>995</v>
      </c>
      <c r="B502" t="s">
        <v>996</v>
      </c>
    </row>
    <row r="503" spans="1:2" x14ac:dyDescent="0.25">
      <c r="A503" t="s">
        <v>997</v>
      </c>
      <c r="B503" t="s">
        <v>998</v>
      </c>
    </row>
    <row r="504" spans="1:2" x14ac:dyDescent="0.25">
      <c r="A504" t="s">
        <v>999</v>
      </c>
      <c r="B504" t="s">
        <v>1000</v>
      </c>
    </row>
    <row r="505" spans="1:2" x14ac:dyDescent="0.25">
      <c r="A505" t="s">
        <v>1001</v>
      </c>
      <c r="B505" t="s">
        <v>1002</v>
      </c>
    </row>
    <row r="506" spans="1:2" x14ac:dyDescent="0.25">
      <c r="A506" t="s">
        <v>1003</v>
      </c>
      <c r="B506" t="s">
        <v>1004</v>
      </c>
    </row>
    <row r="507" spans="1:2" x14ac:dyDescent="0.25">
      <c r="A507" t="s">
        <v>1005</v>
      </c>
      <c r="B507" t="s">
        <v>1006</v>
      </c>
    </row>
    <row r="508" spans="1:2" x14ac:dyDescent="0.25">
      <c r="A508" t="s">
        <v>1007</v>
      </c>
      <c r="B508" t="s">
        <v>292</v>
      </c>
    </row>
    <row r="509" spans="1:2" x14ac:dyDescent="0.25">
      <c r="A509" t="s">
        <v>1008</v>
      </c>
      <c r="B509" t="s">
        <v>1009</v>
      </c>
    </row>
    <row r="510" spans="1:2" x14ac:dyDescent="0.25">
      <c r="A510" t="s">
        <v>1010</v>
      </c>
      <c r="B510" t="s">
        <v>1011</v>
      </c>
    </row>
    <row r="511" spans="1:2" x14ac:dyDescent="0.25">
      <c r="A511" t="s">
        <v>1012</v>
      </c>
      <c r="B511" t="s">
        <v>1013</v>
      </c>
    </row>
    <row r="512" spans="1:2" x14ac:dyDescent="0.25">
      <c r="A512" t="s">
        <v>1014</v>
      </c>
      <c r="B512" t="s">
        <v>1015</v>
      </c>
    </row>
    <row r="513" spans="1:2" x14ac:dyDescent="0.25">
      <c r="A513" t="s">
        <v>1016</v>
      </c>
      <c r="B513" t="s">
        <v>1015</v>
      </c>
    </row>
    <row r="514" spans="1:2" x14ac:dyDescent="0.25">
      <c r="A514" t="s">
        <v>1017</v>
      </c>
      <c r="B514" t="s">
        <v>1018</v>
      </c>
    </row>
    <row r="515" spans="1:2" x14ac:dyDescent="0.25">
      <c r="A515" t="s">
        <v>1019</v>
      </c>
      <c r="B515" t="s">
        <v>1020</v>
      </c>
    </row>
    <row r="516" spans="1:2" x14ac:dyDescent="0.25">
      <c r="A516" t="s">
        <v>1021</v>
      </c>
      <c r="B516" t="s">
        <v>1022</v>
      </c>
    </row>
    <row r="517" spans="1:2" x14ac:dyDescent="0.25">
      <c r="A517" t="s">
        <v>1023</v>
      </c>
      <c r="B517" t="s">
        <v>1024</v>
      </c>
    </row>
    <row r="518" spans="1:2" x14ac:dyDescent="0.25">
      <c r="A518" t="s">
        <v>1025</v>
      </c>
      <c r="B518" t="s">
        <v>1026</v>
      </c>
    </row>
    <row r="519" spans="1:2" x14ac:dyDescent="0.25">
      <c r="A519" t="s">
        <v>1027</v>
      </c>
      <c r="B519" t="s">
        <v>1028</v>
      </c>
    </row>
    <row r="520" spans="1:2" x14ac:dyDescent="0.25">
      <c r="A520" t="s">
        <v>1029</v>
      </c>
      <c r="B520" t="s">
        <v>1030</v>
      </c>
    </row>
    <row r="521" spans="1:2" x14ac:dyDescent="0.25">
      <c r="A521" t="s">
        <v>1031</v>
      </c>
      <c r="B521" t="s">
        <v>1032</v>
      </c>
    </row>
    <row r="522" spans="1:2" x14ac:dyDescent="0.25">
      <c r="A522" t="s">
        <v>1033</v>
      </c>
      <c r="B522" t="s">
        <v>1034</v>
      </c>
    </row>
    <row r="523" spans="1:2" x14ac:dyDescent="0.25">
      <c r="A523" t="s">
        <v>1035</v>
      </c>
      <c r="B523" t="s">
        <v>1036</v>
      </c>
    </row>
    <row r="524" spans="1:2" x14ac:dyDescent="0.25">
      <c r="A524" t="s">
        <v>1037</v>
      </c>
      <c r="B524" t="s">
        <v>1038</v>
      </c>
    </row>
    <row r="525" spans="1:2" x14ac:dyDescent="0.25">
      <c r="A525" t="s">
        <v>1039</v>
      </c>
      <c r="B525" t="s">
        <v>1040</v>
      </c>
    </row>
    <row r="526" spans="1:2" x14ac:dyDescent="0.25">
      <c r="A526" t="s">
        <v>1041</v>
      </c>
      <c r="B526" t="s">
        <v>1042</v>
      </c>
    </row>
    <row r="527" spans="1:2" x14ac:dyDescent="0.25">
      <c r="A527" t="s">
        <v>1043</v>
      </c>
      <c r="B527" t="s">
        <v>238</v>
      </c>
    </row>
    <row r="528" spans="1:2" x14ac:dyDescent="0.25">
      <c r="A528" t="s">
        <v>1044</v>
      </c>
      <c r="B528" t="s">
        <v>284</v>
      </c>
    </row>
    <row r="529" spans="1:2" x14ac:dyDescent="0.25">
      <c r="A529" t="s">
        <v>1045</v>
      </c>
      <c r="B529" t="s">
        <v>1046</v>
      </c>
    </row>
    <row r="530" spans="1:2" x14ac:dyDescent="0.25">
      <c r="A530" t="s">
        <v>1047</v>
      </c>
      <c r="B530" t="s">
        <v>363</v>
      </c>
    </row>
    <row r="531" spans="1:2" x14ac:dyDescent="0.25">
      <c r="A531" t="s">
        <v>1048</v>
      </c>
      <c r="B531" t="s">
        <v>600</v>
      </c>
    </row>
    <row r="532" spans="1:2" x14ac:dyDescent="0.25">
      <c r="A532" t="s">
        <v>1049</v>
      </c>
      <c r="B532" t="s">
        <v>1050</v>
      </c>
    </row>
    <row r="533" spans="1:2" x14ac:dyDescent="0.25">
      <c r="A533" t="s">
        <v>1051</v>
      </c>
      <c r="B533" t="s">
        <v>1052</v>
      </c>
    </row>
    <row r="534" spans="1:2" x14ac:dyDescent="0.25">
      <c r="A534" t="s">
        <v>1053</v>
      </c>
      <c r="B534" t="s">
        <v>1054</v>
      </c>
    </row>
    <row r="535" spans="1:2" x14ac:dyDescent="0.25">
      <c r="A535" t="s">
        <v>1055</v>
      </c>
      <c r="B535" t="s">
        <v>1056</v>
      </c>
    </row>
    <row r="536" spans="1:2" x14ac:dyDescent="0.25">
      <c r="A536" t="s">
        <v>1057</v>
      </c>
      <c r="B536" t="s">
        <v>1058</v>
      </c>
    </row>
    <row r="537" spans="1:2" x14ac:dyDescent="0.25">
      <c r="A537" t="s">
        <v>1059</v>
      </c>
      <c r="B537" t="s">
        <v>1060</v>
      </c>
    </row>
    <row r="538" spans="1:2" x14ac:dyDescent="0.25">
      <c r="A538" t="s">
        <v>1061</v>
      </c>
      <c r="B538" t="s">
        <v>1062</v>
      </c>
    </row>
    <row r="539" spans="1:2" x14ac:dyDescent="0.25">
      <c r="A539" t="s">
        <v>1063</v>
      </c>
      <c r="B539" t="s">
        <v>1064</v>
      </c>
    </row>
    <row r="540" spans="1:2" x14ac:dyDescent="0.25">
      <c r="A540" t="s">
        <v>1065</v>
      </c>
      <c r="B540" t="s">
        <v>434</v>
      </c>
    </row>
    <row r="541" spans="1:2" x14ac:dyDescent="0.25">
      <c r="A541" t="s">
        <v>1066</v>
      </c>
      <c r="B541" t="s">
        <v>1067</v>
      </c>
    </row>
    <row r="542" spans="1:2" x14ac:dyDescent="0.25">
      <c r="A542" t="s">
        <v>1068</v>
      </c>
      <c r="B542" t="s">
        <v>1069</v>
      </c>
    </row>
    <row r="543" spans="1:2" x14ac:dyDescent="0.25">
      <c r="A543" t="s">
        <v>1070</v>
      </c>
      <c r="B543" t="s">
        <v>1071</v>
      </c>
    </row>
    <row r="544" spans="1:2" x14ac:dyDescent="0.25">
      <c r="A544" t="s">
        <v>1072</v>
      </c>
      <c r="B544" t="s">
        <v>1073</v>
      </c>
    </row>
    <row r="545" spans="1:2" x14ac:dyDescent="0.25">
      <c r="A545" t="s">
        <v>1074</v>
      </c>
      <c r="B545" t="s">
        <v>1075</v>
      </c>
    </row>
    <row r="546" spans="1:2" x14ac:dyDescent="0.25">
      <c r="A546" t="s">
        <v>1076</v>
      </c>
      <c r="B546" t="s">
        <v>1077</v>
      </c>
    </row>
    <row r="547" spans="1:2" x14ac:dyDescent="0.25">
      <c r="A547" t="s">
        <v>1078</v>
      </c>
      <c r="B547" t="s">
        <v>1079</v>
      </c>
    </row>
    <row r="548" spans="1:2" x14ac:dyDescent="0.25">
      <c r="A548" t="s">
        <v>1080</v>
      </c>
      <c r="B548" t="s">
        <v>1081</v>
      </c>
    </row>
    <row r="549" spans="1:2" x14ac:dyDescent="0.25">
      <c r="A549" t="s">
        <v>1082</v>
      </c>
      <c r="B549" t="s">
        <v>179</v>
      </c>
    </row>
    <row r="550" spans="1:2" x14ac:dyDescent="0.25">
      <c r="A550" t="s">
        <v>1083</v>
      </c>
      <c r="B550" t="s">
        <v>1084</v>
      </c>
    </row>
    <row r="551" spans="1:2" x14ac:dyDescent="0.25">
      <c r="A551" t="s">
        <v>1085</v>
      </c>
      <c r="B551" t="s">
        <v>1086</v>
      </c>
    </row>
    <row r="552" spans="1:2" x14ac:dyDescent="0.25">
      <c r="A552" t="s">
        <v>1087</v>
      </c>
    </row>
    <row r="553" spans="1:2" x14ac:dyDescent="0.25">
      <c r="A553" t="s">
        <v>1088</v>
      </c>
      <c r="B553" t="s">
        <v>593</v>
      </c>
    </row>
    <row r="554" spans="1:2" x14ac:dyDescent="0.25">
      <c r="A554" t="s">
        <v>1089</v>
      </c>
      <c r="B554" t="s">
        <v>1090</v>
      </c>
    </row>
    <row r="555" spans="1:2" x14ac:dyDescent="0.25">
      <c r="A555" t="s">
        <v>1091</v>
      </c>
      <c r="B555" t="s">
        <v>1092</v>
      </c>
    </row>
    <row r="556" spans="1:2" x14ac:dyDescent="0.25">
      <c r="A556" t="s">
        <v>1093</v>
      </c>
      <c r="B556" t="s">
        <v>1094</v>
      </c>
    </row>
    <row r="557" spans="1:2" x14ac:dyDescent="0.25">
      <c r="A557" t="s">
        <v>1095</v>
      </c>
      <c r="B557" t="s">
        <v>1096</v>
      </c>
    </row>
    <row r="558" spans="1:2" x14ac:dyDescent="0.25">
      <c r="A558" t="s">
        <v>1097</v>
      </c>
      <c r="B558" t="s">
        <v>1098</v>
      </c>
    </row>
    <row r="559" spans="1:2" x14ac:dyDescent="0.25">
      <c r="A559" t="s">
        <v>1099</v>
      </c>
      <c r="B559" t="s">
        <v>1100</v>
      </c>
    </row>
    <row r="560" spans="1:2" x14ac:dyDescent="0.25">
      <c r="A560" t="s">
        <v>1101</v>
      </c>
      <c r="B560" t="s">
        <v>1102</v>
      </c>
    </row>
    <row r="561" spans="1:2" x14ac:dyDescent="0.25">
      <c r="A561" t="s">
        <v>1103</v>
      </c>
      <c r="B561" t="s">
        <v>769</v>
      </c>
    </row>
    <row r="562" spans="1:2" x14ac:dyDescent="0.25">
      <c r="A562" t="s">
        <v>1104</v>
      </c>
      <c r="B562" t="s">
        <v>550</v>
      </c>
    </row>
    <row r="563" spans="1:2" x14ac:dyDescent="0.25">
      <c r="A563" t="s">
        <v>1105</v>
      </c>
      <c r="B563" t="s">
        <v>1106</v>
      </c>
    </row>
    <row r="564" spans="1:2" x14ac:dyDescent="0.25">
      <c r="A564" t="s">
        <v>1107</v>
      </c>
      <c r="B564" t="s">
        <v>179</v>
      </c>
    </row>
    <row r="565" spans="1:2" x14ac:dyDescent="0.25">
      <c r="A565" t="s">
        <v>1108</v>
      </c>
      <c r="B565" t="s">
        <v>1109</v>
      </c>
    </row>
    <row r="566" spans="1:2" x14ac:dyDescent="0.25">
      <c r="A566" t="s">
        <v>1110</v>
      </c>
      <c r="B566" t="s">
        <v>1111</v>
      </c>
    </row>
    <row r="567" spans="1:2" x14ac:dyDescent="0.25">
      <c r="A567" t="s">
        <v>1112</v>
      </c>
      <c r="B567" t="s">
        <v>321</v>
      </c>
    </row>
    <row r="568" spans="1:2" x14ac:dyDescent="0.25">
      <c r="A568" t="s">
        <v>1113</v>
      </c>
      <c r="B568" t="s">
        <v>1114</v>
      </c>
    </row>
    <row r="569" spans="1:2" x14ac:dyDescent="0.25">
      <c r="A569" t="s">
        <v>1115</v>
      </c>
      <c r="B569" t="s">
        <v>1111</v>
      </c>
    </row>
    <row r="570" spans="1:2" x14ac:dyDescent="0.25">
      <c r="A570" t="s">
        <v>1116</v>
      </c>
      <c r="B570" t="s">
        <v>1117</v>
      </c>
    </row>
    <row r="571" spans="1:2" x14ac:dyDescent="0.25">
      <c r="A571" t="s">
        <v>1118</v>
      </c>
      <c r="B571" t="s">
        <v>1119</v>
      </c>
    </row>
    <row r="572" spans="1:2" x14ac:dyDescent="0.25">
      <c r="A572" t="s">
        <v>1120</v>
      </c>
      <c r="B572" t="s">
        <v>1121</v>
      </c>
    </row>
    <row r="573" spans="1:2" x14ac:dyDescent="0.25">
      <c r="A573" t="s">
        <v>1122</v>
      </c>
      <c r="B573" t="s">
        <v>1123</v>
      </c>
    </row>
    <row r="574" spans="1:2" x14ac:dyDescent="0.25">
      <c r="A574" t="s">
        <v>1124</v>
      </c>
      <c r="B574" t="s">
        <v>1125</v>
      </c>
    </row>
    <row r="575" spans="1:2" x14ac:dyDescent="0.25">
      <c r="A575" t="s">
        <v>1126</v>
      </c>
      <c r="B575" t="s">
        <v>626</v>
      </c>
    </row>
    <row r="576" spans="1:2" x14ac:dyDescent="0.25">
      <c r="A576" t="s">
        <v>1127</v>
      </c>
      <c r="B576" t="s">
        <v>1128</v>
      </c>
    </row>
    <row r="577" spans="1:2" x14ac:dyDescent="0.25">
      <c r="A577" t="s">
        <v>1129</v>
      </c>
      <c r="B577" t="s">
        <v>796</v>
      </c>
    </row>
    <row r="578" spans="1:2" x14ac:dyDescent="0.25">
      <c r="A578" t="s">
        <v>1130</v>
      </c>
      <c r="B578" t="s">
        <v>1131</v>
      </c>
    </row>
    <row r="579" spans="1:2" x14ac:dyDescent="0.25">
      <c r="A579" t="s">
        <v>1132</v>
      </c>
      <c r="B579" t="s">
        <v>1133</v>
      </c>
    </row>
    <row r="580" spans="1:2" x14ac:dyDescent="0.25">
      <c r="A580" t="s">
        <v>1134</v>
      </c>
      <c r="B580" t="s">
        <v>1135</v>
      </c>
    </row>
    <row r="581" spans="1:2" x14ac:dyDescent="0.25">
      <c r="A581" t="s">
        <v>1136</v>
      </c>
      <c r="B581" t="s">
        <v>1137</v>
      </c>
    </row>
    <row r="582" spans="1:2" x14ac:dyDescent="0.25">
      <c r="A582" t="s">
        <v>1138</v>
      </c>
      <c r="B582" t="s">
        <v>1139</v>
      </c>
    </row>
    <row r="583" spans="1:2" x14ac:dyDescent="0.25">
      <c r="A583" t="s">
        <v>1140</v>
      </c>
      <c r="B583" t="s">
        <v>204</v>
      </c>
    </row>
    <row r="584" spans="1:2" x14ac:dyDescent="0.25">
      <c r="A584" t="s">
        <v>1141</v>
      </c>
      <c r="B584" t="s">
        <v>1142</v>
      </c>
    </row>
    <row r="585" spans="1:2" x14ac:dyDescent="0.25">
      <c r="A585" t="s">
        <v>1143</v>
      </c>
      <c r="B585" t="s">
        <v>1144</v>
      </c>
    </row>
    <row r="586" spans="1:2" x14ac:dyDescent="0.25">
      <c r="A586" t="s">
        <v>1145</v>
      </c>
      <c r="B586" t="s">
        <v>1146</v>
      </c>
    </row>
    <row r="587" spans="1:2" x14ac:dyDescent="0.25">
      <c r="A587" t="s">
        <v>1147</v>
      </c>
      <c r="B587" t="s">
        <v>1148</v>
      </c>
    </row>
    <row r="588" spans="1:2" x14ac:dyDescent="0.25">
      <c r="A588" t="s">
        <v>1149</v>
      </c>
      <c r="B588" t="s">
        <v>1150</v>
      </c>
    </row>
    <row r="589" spans="1:2" x14ac:dyDescent="0.25">
      <c r="A589" t="s">
        <v>1151</v>
      </c>
      <c r="B589" t="s">
        <v>1152</v>
      </c>
    </row>
    <row r="590" spans="1:2" x14ac:dyDescent="0.25">
      <c r="A590" t="s">
        <v>1153</v>
      </c>
      <c r="B590" t="s">
        <v>1154</v>
      </c>
    </row>
    <row r="591" spans="1:2" x14ac:dyDescent="0.25">
      <c r="A591" t="s">
        <v>1155</v>
      </c>
      <c r="B591" t="s">
        <v>593</v>
      </c>
    </row>
    <row r="592" spans="1:2" x14ac:dyDescent="0.25">
      <c r="A592" t="s">
        <v>1156</v>
      </c>
      <c r="B592" t="s">
        <v>593</v>
      </c>
    </row>
    <row r="593" spans="1:2" x14ac:dyDescent="0.25">
      <c r="A593" t="s">
        <v>1157</v>
      </c>
      <c r="B593" t="s">
        <v>593</v>
      </c>
    </row>
    <row r="594" spans="1:2" x14ac:dyDescent="0.25">
      <c r="A594" t="s">
        <v>1158</v>
      </c>
      <c r="B594" t="s">
        <v>1159</v>
      </c>
    </row>
    <row r="595" spans="1:2" x14ac:dyDescent="0.25">
      <c r="A595" t="s">
        <v>1160</v>
      </c>
      <c r="B595" t="s">
        <v>1161</v>
      </c>
    </row>
    <row r="596" spans="1:2" x14ac:dyDescent="0.25">
      <c r="A596" t="s">
        <v>1162</v>
      </c>
      <c r="B596" t="s">
        <v>1163</v>
      </c>
    </row>
    <row r="597" spans="1:2" x14ac:dyDescent="0.25">
      <c r="A597" t="s">
        <v>1164</v>
      </c>
      <c r="B597" t="s">
        <v>1165</v>
      </c>
    </row>
    <row r="598" spans="1:2" x14ac:dyDescent="0.25">
      <c r="A598" t="s">
        <v>1166</v>
      </c>
      <c r="B598" t="s">
        <v>1167</v>
      </c>
    </row>
    <row r="599" spans="1:2" x14ac:dyDescent="0.25">
      <c r="A599" t="s">
        <v>1168</v>
      </c>
      <c r="B599" t="s">
        <v>1169</v>
      </c>
    </row>
    <row r="600" spans="1:2" x14ac:dyDescent="0.25">
      <c r="A600" t="s">
        <v>1170</v>
      </c>
      <c r="B600" t="s">
        <v>464</v>
      </c>
    </row>
    <row r="601" spans="1:2" x14ac:dyDescent="0.25">
      <c r="A601" t="s">
        <v>1171</v>
      </c>
      <c r="B601" t="s">
        <v>1172</v>
      </c>
    </row>
    <row r="602" spans="1:2" x14ac:dyDescent="0.25">
      <c r="A602" t="s">
        <v>1173</v>
      </c>
      <c r="B602" t="s">
        <v>140</v>
      </c>
    </row>
    <row r="603" spans="1:2" x14ac:dyDescent="0.25">
      <c r="A603" t="s">
        <v>1174</v>
      </c>
      <c r="B603" t="s">
        <v>1175</v>
      </c>
    </row>
    <row r="604" spans="1:2" x14ac:dyDescent="0.25">
      <c r="A604" t="s">
        <v>1176</v>
      </c>
      <c r="B604" t="s">
        <v>788</v>
      </c>
    </row>
    <row r="605" spans="1:2" x14ac:dyDescent="0.25">
      <c r="A605" t="s">
        <v>1177</v>
      </c>
      <c r="B605" t="s">
        <v>1178</v>
      </c>
    </row>
    <row r="606" spans="1:2" x14ac:dyDescent="0.25">
      <c r="A606" t="s">
        <v>1179</v>
      </c>
      <c r="B606" t="s">
        <v>1180</v>
      </c>
    </row>
    <row r="607" spans="1:2" x14ac:dyDescent="0.25">
      <c r="A607" t="s">
        <v>1181</v>
      </c>
      <c r="B607" t="s">
        <v>1182</v>
      </c>
    </row>
    <row r="608" spans="1:2" x14ac:dyDescent="0.25">
      <c r="A608" t="s">
        <v>1183</v>
      </c>
      <c r="B608" t="s">
        <v>1184</v>
      </c>
    </row>
    <row r="609" spans="1:2" x14ac:dyDescent="0.25">
      <c r="A609" t="s">
        <v>1185</v>
      </c>
      <c r="B609" t="s">
        <v>1186</v>
      </c>
    </row>
    <row r="610" spans="1:2" x14ac:dyDescent="0.25">
      <c r="A610" t="s">
        <v>1187</v>
      </c>
      <c r="B610" t="s">
        <v>1188</v>
      </c>
    </row>
    <row r="611" spans="1:2" x14ac:dyDescent="0.25">
      <c r="A611" t="s">
        <v>1189</v>
      </c>
    </row>
    <row r="612" spans="1:2" x14ac:dyDescent="0.25">
      <c r="A612" t="s">
        <v>1190</v>
      </c>
      <c r="B612" t="s">
        <v>1191</v>
      </c>
    </row>
    <row r="613" spans="1:2" x14ac:dyDescent="0.25">
      <c r="A613" t="s">
        <v>1192</v>
      </c>
      <c r="B613" t="s">
        <v>1193</v>
      </c>
    </row>
    <row r="614" spans="1:2" x14ac:dyDescent="0.25">
      <c r="A614" t="s">
        <v>1194</v>
      </c>
      <c r="B614" t="s">
        <v>1195</v>
      </c>
    </row>
    <row r="615" spans="1:2" x14ac:dyDescent="0.25">
      <c r="A615" t="s">
        <v>1196</v>
      </c>
      <c r="B615" t="s">
        <v>1197</v>
      </c>
    </row>
    <row r="616" spans="1:2" x14ac:dyDescent="0.25">
      <c r="A616" t="s">
        <v>1198</v>
      </c>
      <c r="B616" t="s">
        <v>1199</v>
      </c>
    </row>
    <row r="617" spans="1:2" x14ac:dyDescent="0.25">
      <c r="A617" t="s">
        <v>1200</v>
      </c>
      <c r="B617" t="s">
        <v>1201</v>
      </c>
    </row>
    <row r="618" spans="1:2" x14ac:dyDescent="0.25">
      <c r="A618" t="s">
        <v>1202</v>
      </c>
      <c r="B618" t="s">
        <v>1203</v>
      </c>
    </row>
    <row r="619" spans="1:2" x14ac:dyDescent="0.25">
      <c r="A619" t="s">
        <v>1204</v>
      </c>
      <c r="B619" t="s">
        <v>1205</v>
      </c>
    </row>
    <row r="620" spans="1:2" x14ac:dyDescent="0.25">
      <c r="A620" t="s">
        <v>1206</v>
      </c>
      <c r="B620" t="s">
        <v>1207</v>
      </c>
    </row>
    <row r="621" spans="1:2" x14ac:dyDescent="0.25">
      <c r="A621" t="s">
        <v>1208</v>
      </c>
      <c r="B621" t="s">
        <v>1209</v>
      </c>
    </row>
    <row r="622" spans="1:2" x14ac:dyDescent="0.25">
      <c r="A622" t="s">
        <v>1210</v>
      </c>
      <c r="B622" t="s">
        <v>793</v>
      </c>
    </row>
    <row r="623" spans="1:2" x14ac:dyDescent="0.25">
      <c r="A623" t="s">
        <v>1211</v>
      </c>
      <c r="B623" t="s">
        <v>1212</v>
      </c>
    </row>
    <row r="624" spans="1:2" x14ac:dyDescent="0.25">
      <c r="A624" t="s">
        <v>1213</v>
      </c>
      <c r="B624" t="s">
        <v>1214</v>
      </c>
    </row>
    <row r="625" spans="1:2" x14ac:dyDescent="0.25">
      <c r="A625" t="s">
        <v>1215</v>
      </c>
      <c r="B625" t="s">
        <v>1216</v>
      </c>
    </row>
    <row r="626" spans="1:2" x14ac:dyDescent="0.25">
      <c r="A626" t="s">
        <v>1217</v>
      </c>
      <c r="B626" t="s">
        <v>1218</v>
      </c>
    </row>
    <row r="627" spans="1:2" x14ac:dyDescent="0.25">
      <c r="A627" t="s">
        <v>1219</v>
      </c>
      <c r="B627" t="s">
        <v>1220</v>
      </c>
    </row>
    <row r="628" spans="1:2" x14ac:dyDescent="0.25">
      <c r="A628" t="s">
        <v>1221</v>
      </c>
      <c r="B628" t="s">
        <v>1222</v>
      </c>
    </row>
    <row r="629" spans="1:2" x14ac:dyDescent="0.25">
      <c r="A629" t="s">
        <v>1223</v>
      </c>
    </row>
    <row r="630" spans="1:2" x14ac:dyDescent="0.25">
      <c r="A630" t="s">
        <v>1224</v>
      </c>
      <c r="B630" t="s">
        <v>1225</v>
      </c>
    </row>
    <row r="631" spans="1:2" x14ac:dyDescent="0.25">
      <c r="A631" t="s">
        <v>1226</v>
      </c>
      <c r="B631" t="s">
        <v>1227</v>
      </c>
    </row>
    <row r="632" spans="1:2" x14ac:dyDescent="0.25">
      <c r="A632" t="s">
        <v>1228</v>
      </c>
      <c r="B632" t="s">
        <v>321</v>
      </c>
    </row>
    <row r="633" spans="1:2" x14ac:dyDescent="0.25">
      <c r="A633" t="s">
        <v>1229</v>
      </c>
      <c r="B633" t="s">
        <v>321</v>
      </c>
    </row>
    <row r="634" spans="1:2" x14ac:dyDescent="0.25">
      <c r="A634" t="s">
        <v>1230</v>
      </c>
      <c r="B634" t="s">
        <v>709</v>
      </c>
    </row>
    <row r="635" spans="1:2" x14ac:dyDescent="0.25">
      <c r="A635" t="s">
        <v>1231</v>
      </c>
      <c r="B635" t="s">
        <v>1232</v>
      </c>
    </row>
    <row r="636" spans="1:2" x14ac:dyDescent="0.25">
      <c r="A636" t="s">
        <v>1233</v>
      </c>
      <c r="B636" t="s">
        <v>1234</v>
      </c>
    </row>
    <row r="637" spans="1:2" x14ac:dyDescent="0.25">
      <c r="A637" t="s">
        <v>1235</v>
      </c>
      <c r="B637" t="s">
        <v>1236</v>
      </c>
    </row>
    <row r="638" spans="1:2" x14ac:dyDescent="0.25">
      <c r="A638" t="s">
        <v>1237</v>
      </c>
      <c r="B638" t="s">
        <v>1109</v>
      </c>
    </row>
    <row r="639" spans="1:2" x14ac:dyDescent="0.25">
      <c r="A639" t="s">
        <v>1238</v>
      </c>
      <c r="B639" t="s">
        <v>1239</v>
      </c>
    </row>
    <row r="640" spans="1:2" x14ac:dyDescent="0.25">
      <c r="A640" t="s">
        <v>1240</v>
      </c>
      <c r="B640" t="s">
        <v>1241</v>
      </c>
    </row>
    <row r="641" spans="1:2" x14ac:dyDescent="0.25">
      <c r="A641" t="s">
        <v>1242</v>
      </c>
      <c r="B641" t="s">
        <v>1243</v>
      </c>
    </row>
    <row r="642" spans="1:2" x14ac:dyDescent="0.25">
      <c r="A642" t="s">
        <v>1244</v>
      </c>
      <c r="B642" t="s">
        <v>1245</v>
      </c>
    </row>
    <row r="643" spans="1:2" x14ac:dyDescent="0.25">
      <c r="A643" t="s">
        <v>1246</v>
      </c>
      <c r="B643" t="s">
        <v>1247</v>
      </c>
    </row>
    <row r="644" spans="1:2" x14ac:dyDescent="0.25">
      <c r="A644" t="s">
        <v>1248</v>
      </c>
      <c r="B644" t="s">
        <v>796</v>
      </c>
    </row>
    <row r="645" spans="1:2" x14ac:dyDescent="0.25">
      <c r="A645" t="s">
        <v>1249</v>
      </c>
      <c r="B645" t="s">
        <v>386</v>
      </c>
    </row>
    <row r="646" spans="1:2" x14ac:dyDescent="0.25">
      <c r="A646" t="s">
        <v>1250</v>
      </c>
      <c r="B646" t="s">
        <v>163</v>
      </c>
    </row>
    <row r="647" spans="1:2" x14ac:dyDescent="0.25">
      <c r="A647" t="s">
        <v>1251</v>
      </c>
      <c r="B647" t="s">
        <v>1252</v>
      </c>
    </row>
    <row r="648" spans="1:2" x14ac:dyDescent="0.25">
      <c r="A648" t="s">
        <v>1253</v>
      </c>
      <c r="B648" t="s">
        <v>1254</v>
      </c>
    </row>
    <row r="649" spans="1:2" x14ac:dyDescent="0.25">
      <c r="A649" t="s">
        <v>1255</v>
      </c>
      <c r="B649" t="s">
        <v>668</v>
      </c>
    </row>
    <row r="650" spans="1:2" x14ac:dyDescent="0.25">
      <c r="A650" t="s">
        <v>1256</v>
      </c>
      <c r="B650" t="s">
        <v>1257</v>
      </c>
    </row>
    <row r="651" spans="1:2" x14ac:dyDescent="0.25">
      <c r="A651" t="s">
        <v>1258</v>
      </c>
      <c r="B651" t="s">
        <v>1259</v>
      </c>
    </row>
    <row r="652" spans="1:2" x14ac:dyDescent="0.25">
      <c r="A652" t="s">
        <v>1260</v>
      </c>
      <c r="B652" t="s">
        <v>1261</v>
      </c>
    </row>
    <row r="653" spans="1:2" x14ac:dyDescent="0.25">
      <c r="A653" t="s">
        <v>1262</v>
      </c>
      <c r="B653" t="s">
        <v>321</v>
      </c>
    </row>
    <row r="654" spans="1:2" x14ac:dyDescent="0.25">
      <c r="A654" t="s">
        <v>1263</v>
      </c>
    </row>
    <row r="655" spans="1:2" x14ac:dyDescent="0.25">
      <c r="A655" t="s">
        <v>1264</v>
      </c>
      <c r="B655" t="s">
        <v>1265</v>
      </c>
    </row>
    <row r="656" spans="1:2" x14ac:dyDescent="0.25">
      <c r="A656" t="s">
        <v>1266</v>
      </c>
      <c r="B656" t="s">
        <v>1267</v>
      </c>
    </row>
    <row r="657" spans="1:2" x14ac:dyDescent="0.25">
      <c r="A657" t="s">
        <v>1268</v>
      </c>
      <c r="B657" t="s">
        <v>1269</v>
      </c>
    </row>
    <row r="658" spans="1:2" x14ac:dyDescent="0.25">
      <c r="A658" t="s">
        <v>1270</v>
      </c>
      <c r="B658" t="s">
        <v>1271</v>
      </c>
    </row>
    <row r="659" spans="1:2" x14ac:dyDescent="0.25">
      <c r="A659" t="s">
        <v>1272</v>
      </c>
      <c r="B659" t="s">
        <v>1273</v>
      </c>
    </row>
    <row r="660" spans="1:2" x14ac:dyDescent="0.25">
      <c r="A660" t="s">
        <v>1274</v>
      </c>
      <c r="B660" t="s">
        <v>242</v>
      </c>
    </row>
    <row r="661" spans="1:2" x14ac:dyDescent="0.25">
      <c r="A661" t="s">
        <v>1275</v>
      </c>
      <c r="B661" t="s">
        <v>1276</v>
      </c>
    </row>
    <row r="662" spans="1:2" x14ac:dyDescent="0.25">
      <c r="A662" t="s">
        <v>1277</v>
      </c>
      <c r="B662" t="s">
        <v>1278</v>
      </c>
    </row>
    <row r="663" spans="1:2" x14ac:dyDescent="0.25">
      <c r="A663" t="s">
        <v>1279</v>
      </c>
      <c r="B663" t="s">
        <v>1280</v>
      </c>
    </row>
    <row r="664" spans="1:2" x14ac:dyDescent="0.25">
      <c r="A664" t="s">
        <v>1281</v>
      </c>
      <c r="B664" t="s">
        <v>1282</v>
      </c>
    </row>
    <row r="665" spans="1:2" x14ac:dyDescent="0.25">
      <c r="A665" t="s">
        <v>1283</v>
      </c>
      <c r="B665" t="s">
        <v>1284</v>
      </c>
    </row>
    <row r="666" spans="1:2" x14ac:dyDescent="0.25">
      <c r="A666" t="s">
        <v>1285</v>
      </c>
      <c r="B666" t="s">
        <v>1286</v>
      </c>
    </row>
    <row r="667" spans="1:2" x14ac:dyDescent="0.25">
      <c r="A667" t="s">
        <v>1287</v>
      </c>
      <c r="B667" t="s">
        <v>1288</v>
      </c>
    </row>
    <row r="668" spans="1:2" x14ac:dyDescent="0.25">
      <c r="A668" t="s">
        <v>1289</v>
      </c>
      <c r="B668" t="s">
        <v>1290</v>
      </c>
    </row>
    <row r="669" spans="1:2" x14ac:dyDescent="0.25">
      <c r="A669" t="s">
        <v>1291</v>
      </c>
      <c r="B669" t="s">
        <v>1292</v>
      </c>
    </row>
    <row r="670" spans="1:2" x14ac:dyDescent="0.25">
      <c r="A670" t="s">
        <v>1293</v>
      </c>
      <c r="B670" t="s">
        <v>1294</v>
      </c>
    </row>
    <row r="671" spans="1:2" x14ac:dyDescent="0.25">
      <c r="A671" t="s">
        <v>1295</v>
      </c>
      <c r="B671" t="s">
        <v>1296</v>
      </c>
    </row>
    <row r="672" spans="1:2" x14ac:dyDescent="0.25">
      <c r="A672" t="s">
        <v>1297</v>
      </c>
      <c r="B672" t="s">
        <v>1298</v>
      </c>
    </row>
    <row r="673" spans="1:2" x14ac:dyDescent="0.25">
      <c r="A673" t="s">
        <v>1299</v>
      </c>
      <c r="B673" t="s">
        <v>1300</v>
      </c>
    </row>
    <row r="674" spans="1:2" x14ac:dyDescent="0.25">
      <c r="A674" t="s">
        <v>1301</v>
      </c>
      <c r="B674" t="s">
        <v>1302</v>
      </c>
    </row>
    <row r="675" spans="1:2" x14ac:dyDescent="0.25">
      <c r="A675" t="s">
        <v>1303</v>
      </c>
      <c r="B675" t="s">
        <v>150</v>
      </c>
    </row>
    <row r="676" spans="1:2" x14ac:dyDescent="0.25">
      <c r="A676" t="s">
        <v>1304</v>
      </c>
      <c r="B676" t="s">
        <v>1305</v>
      </c>
    </row>
    <row r="677" spans="1:2" x14ac:dyDescent="0.25">
      <c r="A677" t="s">
        <v>1306</v>
      </c>
      <c r="B677" t="s">
        <v>1307</v>
      </c>
    </row>
    <row r="678" spans="1:2" x14ac:dyDescent="0.25">
      <c r="A678" t="s">
        <v>1308</v>
      </c>
      <c r="B678" t="s">
        <v>1309</v>
      </c>
    </row>
    <row r="679" spans="1:2" x14ac:dyDescent="0.25">
      <c r="A679" t="s">
        <v>1310</v>
      </c>
      <c r="B679" t="s">
        <v>1311</v>
      </c>
    </row>
    <row r="680" spans="1:2" x14ac:dyDescent="0.25">
      <c r="A680" t="s">
        <v>1312</v>
      </c>
      <c r="B680" t="s">
        <v>1313</v>
      </c>
    </row>
    <row r="681" spans="1:2" x14ac:dyDescent="0.25">
      <c r="A681" t="s">
        <v>1314</v>
      </c>
      <c r="B681" t="s">
        <v>1315</v>
      </c>
    </row>
    <row r="682" spans="1:2" x14ac:dyDescent="0.25">
      <c r="A682" t="s">
        <v>1316</v>
      </c>
      <c r="B682" t="s">
        <v>1317</v>
      </c>
    </row>
    <row r="683" spans="1:2" x14ac:dyDescent="0.25">
      <c r="A683" t="s">
        <v>1318</v>
      </c>
      <c r="B683" t="s">
        <v>1319</v>
      </c>
    </row>
    <row r="684" spans="1:2" x14ac:dyDescent="0.25">
      <c r="A684" t="s">
        <v>1320</v>
      </c>
      <c r="B684" t="s">
        <v>321</v>
      </c>
    </row>
    <row r="685" spans="1:2" x14ac:dyDescent="0.25">
      <c r="A685" t="s">
        <v>1321</v>
      </c>
      <c r="B685" t="s">
        <v>1322</v>
      </c>
    </row>
    <row r="686" spans="1:2" x14ac:dyDescent="0.25">
      <c r="A686" t="s">
        <v>1323</v>
      </c>
      <c r="B686" t="s">
        <v>1324</v>
      </c>
    </row>
    <row r="687" spans="1:2" x14ac:dyDescent="0.25">
      <c r="A687" t="s">
        <v>1325</v>
      </c>
      <c r="B687" t="s">
        <v>1326</v>
      </c>
    </row>
    <row r="688" spans="1:2" x14ac:dyDescent="0.25">
      <c r="A688" t="s">
        <v>1327</v>
      </c>
    </row>
    <row r="689" spans="1:2" x14ac:dyDescent="0.25">
      <c r="A689" t="s">
        <v>1328</v>
      </c>
      <c r="B689" t="s">
        <v>1329</v>
      </c>
    </row>
    <row r="690" spans="1:2" x14ac:dyDescent="0.25">
      <c r="A690" t="s">
        <v>1330</v>
      </c>
      <c r="B690" t="s">
        <v>1331</v>
      </c>
    </row>
    <row r="691" spans="1:2" x14ac:dyDescent="0.25">
      <c r="A691" t="s">
        <v>1332</v>
      </c>
      <c r="B691" t="s">
        <v>1333</v>
      </c>
    </row>
    <row r="692" spans="1:2" x14ac:dyDescent="0.25">
      <c r="A692" t="s">
        <v>1334</v>
      </c>
      <c r="B692" t="s">
        <v>1333</v>
      </c>
    </row>
    <row r="693" spans="1:2" x14ac:dyDescent="0.25">
      <c r="A693" t="s">
        <v>1335</v>
      </c>
      <c r="B693" t="s">
        <v>1336</v>
      </c>
    </row>
    <row r="694" spans="1:2" x14ac:dyDescent="0.25">
      <c r="A694" t="s">
        <v>1337</v>
      </c>
      <c r="B694" t="s">
        <v>1338</v>
      </c>
    </row>
    <row r="695" spans="1:2" x14ac:dyDescent="0.25">
      <c r="A695" t="s">
        <v>1339</v>
      </c>
      <c r="B695" t="s">
        <v>1340</v>
      </c>
    </row>
    <row r="696" spans="1:2" x14ac:dyDescent="0.25">
      <c r="A696" t="s">
        <v>1341</v>
      </c>
      <c r="B696" t="s">
        <v>1222</v>
      </c>
    </row>
    <row r="697" spans="1:2" x14ac:dyDescent="0.25">
      <c r="A697" t="s">
        <v>1342</v>
      </c>
      <c r="B697" t="s">
        <v>1343</v>
      </c>
    </row>
    <row r="698" spans="1:2" x14ac:dyDescent="0.25">
      <c r="A698" t="s">
        <v>1344</v>
      </c>
    </row>
    <row r="699" spans="1:2" x14ac:dyDescent="0.25">
      <c r="A699" t="s">
        <v>1345</v>
      </c>
      <c r="B699" t="s">
        <v>1346</v>
      </c>
    </row>
    <row r="700" spans="1:2" x14ac:dyDescent="0.25">
      <c r="A700" t="s">
        <v>1347</v>
      </c>
      <c r="B700" t="s">
        <v>1348</v>
      </c>
    </row>
    <row r="701" spans="1:2" x14ac:dyDescent="0.25">
      <c r="A701" t="s">
        <v>1349</v>
      </c>
      <c r="B701" t="s">
        <v>1350</v>
      </c>
    </row>
    <row r="702" spans="1:2" x14ac:dyDescent="0.25">
      <c r="A702" t="s">
        <v>1351</v>
      </c>
      <c r="B702" t="s">
        <v>1352</v>
      </c>
    </row>
    <row r="703" spans="1:2" x14ac:dyDescent="0.25">
      <c r="A703" t="s">
        <v>1353</v>
      </c>
      <c r="B703" t="s">
        <v>1354</v>
      </c>
    </row>
    <row r="704" spans="1:2" x14ac:dyDescent="0.25">
      <c r="A704" t="s">
        <v>1355</v>
      </c>
      <c r="B704" t="s">
        <v>1356</v>
      </c>
    </row>
    <row r="705" spans="1:2" x14ac:dyDescent="0.25">
      <c r="A705" t="s">
        <v>1357</v>
      </c>
      <c r="B705" t="s">
        <v>1358</v>
      </c>
    </row>
    <row r="706" spans="1:2" x14ac:dyDescent="0.25">
      <c r="A706" t="s">
        <v>1359</v>
      </c>
      <c r="B706" t="s">
        <v>1360</v>
      </c>
    </row>
    <row r="707" spans="1:2" x14ac:dyDescent="0.25">
      <c r="A707" t="s">
        <v>1361</v>
      </c>
      <c r="B707" t="s">
        <v>242</v>
      </c>
    </row>
    <row r="708" spans="1:2" x14ac:dyDescent="0.25">
      <c r="A708" t="s">
        <v>1362</v>
      </c>
      <c r="B708" t="s">
        <v>1363</v>
      </c>
    </row>
    <row r="709" spans="1:2" x14ac:dyDescent="0.25">
      <c r="A709" t="s">
        <v>1364</v>
      </c>
      <c r="B709" t="s">
        <v>1365</v>
      </c>
    </row>
    <row r="710" spans="1:2" x14ac:dyDescent="0.25">
      <c r="A710" t="s">
        <v>1366</v>
      </c>
      <c r="B710" t="s">
        <v>1367</v>
      </c>
    </row>
    <row r="711" spans="1:2" x14ac:dyDescent="0.25">
      <c r="A711" t="s">
        <v>1368</v>
      </c>
      <c r="B711" t="s">
        <v>793</v>
      </c>
    </row>
    <row r="712" spans="1:2" x14ac:dyDescent="0.25">
      <c r="A712" t="s">
        <v>1369</v>
      </c>
      <c r="B712" t="s">
        <v>568</v>
      </c>
    </row>
    <row r="713" spans="1:2" x14ac:dyDescent="0.25">
      <c r="A713" t="s">
        <v>1370</v>
      </c>
      <c r="B713" t="s">
        <v>568</v>
      </c>
    </row>
    <row r="714" spans="1:2" x14ac:dyDescent="0.25">
      <c r="A714" t="s">
        <v>1371</v>
      </c>
      <c r="B714" t="s">
        <v>568</v>
      </c>
    </row>
    <row r="715" spans="1:2" x14ac:dyDescent="0.25">
      <c r="A715" t="s">
        <v>1372</v>
      </c>
      <c r="B715" t="s">
        <v>1373</v>
      </c>
    </row>
    <row r="716" spans="1:2" x14ac:dyDescent="0.25">
      <c r="A716" t="s">
        <v>1374</v>
      </c>
      <c r="B716" t="s">
        <v>1375</v>
      </c>
    </row>
    <row r="717" spans="1:2" x14ac:dyDescent="0.25">
      <c r="A717" t="s">
        <v>1376</v>
      </c>
      <c r="B717" t="s">
        <v>1377</v>
      </c>
    </row>
    <row r="718" spans="1:2" x14ac:dyDescent="0.25">
      <c r="A718" t="s">
        <v>1378</v>
      </c>
      <c r="B718" t="s">
        <v>1379</v>
      </c>
    </row>
    <row r="719" spans="1:2" x14ac:dyDescent="0.25">
      <c r="A719" t="s">
        <v>1380</v>
      </c>
      <c r="B719" t="s">
        <v>431</v>
      </c>
    </row>
    <row r="720" spans="1:2" x14ac:dyDescent="0.25">
      <c r="A720" t="s">
        <v>1381</v>
      </c>
      <c r="B720" t="s">
        <v>431</v>
      </c>
    </row>
    <row r="721" spans="1:2" x14ac:dyDescent="0.25">
      <c r="A721" t="s">
        <v>1382</v>
      </c>
      <c r="B721" t="s">
        <v>1383</v>
      </c>
    </row>
    <row r="722" spans="1:2" x14ac:dyDescent="0.25">
      <c r="A722" t="s">
        <v>1384</v>
      </c>
      <c r="B722" t="s">
        <v>1385</v>
      </c>
    </row>
    <row r="723" spans="1:2" x14ac:dyDescent="0.25">
      <c r="A723" t="s">
        <v>1386</v>
      </c>
      <c r="B723" t="s">
        <v>1387</v>
      </c>
    </row>
    <row r="724" spans="1:2" x14ac:dyDescent="0.25">
      <c r="A724" t="s">
        <v>1388</v>
      </c>
      <c r="B724" t="s">
        <v>1389</v>
      </c>
    </row>
    <row r="725" spans="1:2" x14ac:dyDescent="0.25">
      <c r="A725" t="s">
        <v>1390</v>
      </c>
      <c r="B725" t="s">
        <v>1391</v>
      </c>
    </row>
    <row r="726" spans="1:2" x14ac:dyDescent="0.25">
      <c r="A726" t="s">
        <v>1392</v>
      </c>
      <c r="B726" t="s">
        <v>1393</v>
      </c>
    </row>
    <row r="727" spans="1:2" x14ac:dyDescent="0.25">
      <c r="A727" t="s">
        <v>1394</v>
      </c>
      <c r="B727" t="s">
        <v>1395</v>
      </c>
    </row>
    <row r="728" spans="1:2" x14ac:dyDescent="0.25">
      <c r="A728" t="s">
        <v>1396</v>
      </c>
      <c r="B728" t="s">
        <v>1397</v>
      </c>
    </row>
    <row r="729" spans="1:2" x14ac:dyDescent="0.25">
      <c r="A729" t="s">
        <v>1398</v>
      </c>
      <c r="B729" t="s">
        <v>1399</v>
      </c>
    </row>
    <row r="730" spans="1:2" x14ac:dyDescent="0.25">
      <c r="A730" t="s">
        <v>1400</v>
      </c>
      <c r="B730" t="s">
        <v>1401</v>
      </c>
    </row>
    <row r="731" spans="1:2" x14ac:dyDescent="0.25">
      <c r="A731" t="s">
        <v>1402</v>
      </c>
      <c r="B731" t="s">
        <v>1319</v>
      </c>
    </row>
    <row r="732" spans="1:2" x14ac:dyDescent="0.25">
      <c r="A732" t="s">
        <v>1403</v>
      </c>
      <c r="B732" t="s">
        <v>1404</v>
      </c>
    </row>
    <row r="733" spans="1:2" x14ac:dyDescent="0.25">
      <c r="A733" t="s">
        <v>1405</v>
      </c>
      <c r="B733" t="s">
        <v>1406</v>
      </c>
    </row>
    <row r="734" spans="1:2" x14ac:dyDescent="0.25">
      <c r="A734" t="s">
        <v>1407</v>
      </c>
      <c r="B734" t="s">
        <v>1408</v>
      </c>
    </row>
    <row r="735" spans="1:2" x14ac:dyDescent="0.25">
      <c r="A735" t="s">
        <v>1409</v>
      </c>
      <c r="B735" t="s">
        <v>1410</v>
      </c>
    </row>
    <row r="736" spans="1:2" x14ac:dyDescent="0.25">
      <c r="A736" t="s">
        <v>1411</v>
      </c>
      <c r="B736" t="s">
        <v>1412</v>
      </c>
    </row>
    <row r="737" spans="1:2" x14ac:dyDescent="0.25">
      <c r="A737" t="s">
        <v>1413</v>
      </c>
      <c r="B737" t="s">
        <v>246</v>
      </c>
    </row>
    <row r="738" spans="1:2" x14ac:dyDescent="0.25">
      <c r="A738" t="s">
        <v>1414</v>
      </c>
      <c r="B738" t="s">
        <v>1415</v>
      </c>
    </row>
    <row r="739" spans="1:2" x14ac:dyDescent="0.25">
      <c r="A739" t="s">
        <v>1416</v>
      </c>
      <c r="B739" t="s">
        <v>1417</v>
      </c>
    </row>
    <row r="740" spans="1:2" x14ac:dyDescent="0.25">
      <c r="A740" t="s">
        <v>1418</v>
      </c>
      <c r="B740" t="s">
        <v>1419</v>
      </c>
    </row>
    <row r="741" spans="1:2" x14ac:dyDescent="0.25">
      <c r="A741" t="s">
        <v>1420</v>
      </c>
      <c r="B741" t="s">
        <v>1421</v>
      </c>
    </row>
    <row r="742" spans="1:2" x14ac:dyDescent="0.25">
      <c r="A742" t="s">
        <v>1422</v>
      </c>
      <c r="B742" t="s">
        <v>1423</v>
      </c>
    </row>
    <row r="743" spans="1:2" x14ac:dyDescent="0.25">
      <c r="A743" t="s">
        <v>1424</v>
      </c>
      <c r="B743" t="s">
        <v>1425</v>
      </c>
    </row>
    <row r="744" spans="1:2" x14ac:dyDescent="0.25">
      <c r="A744" t="s">
        <v>1426</v>
      </c>
      <c r="B744" t="s">
        <v>1427</v>
      </c>
    </row>
    <row r="745" spans="1:2" x14ac:dyDescent="0.25">
      <c r="A745" t="s">
        <v>1428</v>
      </c>
      <c r="B745" t="s">
        <v>1429</v>
      </c>
    </row>
    <row r="746" spans="1:2" x14ac:dyDescent="0.25">
      <c r="A746" t="s">
        <v>1430</v>
      </c>
      <c r="B746" t="s">
        <v>1431</v>
      </c>
    </row>
    <row r="747" spans="1:2" x14ac:dyDescent="0.25">
      <c r="A747" t="s">
        <v>1432</v>
      </c>
      <c r="B747" t="s">
        <v>1433</v>
      </c>
    </row>
    <row r="748" spans="1:2" x14ac:dyDescent="0.25">
      <c r="A748" t="s">
        <v>1434</v>
      </c>
      <c r="B748" t="s">
        <v>1435</v>
      </c>
    </row>
    <row r="749" spans="1:2" x14ac:dyDescent="0.25">
      <c r="A749" t="s">
        <v>1436</v>
      </c>
      <c r="B749" t="s">
        <v>1437</v>
      </c>
    </row>
    <row r="750" spans="1:2" x14ac:dyDescent="0.25">
      <c r="A750" t="s">
        <v>1438</v>
      </c>
      <c r="B750" t="s">
        <v>1439</v>
      </c>
    </row>
    <row r="751" spans="1:2" x14ac:dyDescent="0.25">
      <c r="A751" t="s">
        <v>1440</v>
      </c>
      <c r="B751" t="s">
        <v>1441</v>
      </c>
    </row>
    <row r="752" spans="1:2" x14ac:dyDescent="0.25">
      <c r="A752" t="s">
        <v>1442</v>
      </c>
      <c r="B752" t="s">
        <v>1443</v>
      </c>
    </row>
    <row r="753" spans="1:2" x14ac:dyDescent="0.25">
      <c r="A753" t="s">
        <v>1444</v>
      </c>
      <c r="B753" t="s">
        <v>1445</v>
      </c>
    </row>
    <row r="754" spans="1:2" x14ac:dyDescent="0.25">
      <c r="A754" t="s">
        <v>1446</v>
      </c>
      <c r="B754" t="s">
        <v>1447</v>
      </c>
    </row>
    <row r="755" spans="1:2" x14ac:dyDescent="0.25">
      <c r="A755" t="s">
        <v>1448</v>
      </c>
      <c r="B755" t="s">
        <v>1449</v>
      </c>
    </row>
    <row r="756" spans="1:2" x14ac:dyDescent="0.25">
      <c r="A756" t="s">
        <v>1450</v>
      </c>
      <c r="B756" t="s">
        <v>1451</v>
      </c>
    </row>
    <row r="757" spans="1:2" x14ac:dyDescent="0.25">
      <c r="A757" t="s">
        <v>1452</v>
      </c>
      <c r="B757" t="s">
        <v>1453</v>
      </c>
    </row>
    <row r="758" spans="1:2" x14ac:dyDescent="0.25">
      <c r="A758" t="s">
        <v>1454</v>
      </c>
      <c r="B758" t="s">
        <v>1455</v>
      </c>
    </row>
    <row r="759" spans="1:2" x14ac:dyDescent="0.25">
      <c r="A759" t="s">
        <v>1456</v>
      </c>
      <c r="B759" t="s">
        <v>1457</v>
      </c>
    </row>
    <row r="760" spans="1:2" x14ac:dyDescent="0.25">
      <c r="A760" t="s">
        <v>1458</v>
      </c>
      <c r="B760" t="s">
        <v>1459</v>
      </c>
    </row>
    <row r="761" spans="1:2" x14ac:dyDescent="0.25">
      <c r="A761" t="s">
        <v>1460</v>
      </c>
      <c r="B761" t="s">
        <v>1461</v>
      </c>
    </row>
    <row r="762" spans="1:2" x14ac:dyDescent="0.25">
      <c r="A762" t="s">
        <v>1462</v>
      </c>
      <c r="B762" t="s">
        <v>472</v>
      </c>
    </row>
    <row r="763" spans="1:2" x14ac:dyDescent="0.25">
      <c r="A763" t="s">
        <v>1463</v>
      </c>
      <c r="B763" t="s">
        <v>472</v>
      </c>
    </row>
    <row r="764" spans="1:2" x14ac:dyDescent="0.25">
      <c r="A764" t="s">
        <v>1464</v>
      </c>
      <c r="B764" t="s">
        <v>1465</v>
      </c>
    </row>
    <row r="765" spans="1:2" x14ac:dyDescent="0.25">
      <c r="A765" t="s">
        <v>1466</v>
      </c>
      <c r="B765" t="s">
        <v>1467</v>
      </c>
    </row>
    <row r="766" spans="1:2" x14ac:dyDescent="0.25">
      <c r="A766" t="s">
        <v>1468</v>
      </c>
      <c r="B766" t="s">
        <v>796</v>
      </c>
    </row>
    <row r="767" spans="1:2" x14ac:dyDescent="0.25">
      <c r="A767" t="s">
        <v>1469</v>
      </c>
      <c r="B767" t="s">
        <v>1470</v>
      </c>
    </row>
    <row r="768" spans="1:2" x14ac:dyDescent="0.25">
      <c r="A768" t="s">
        <v>1471</v>
      </c>
      <c r="B768" t="s">
        <v>1472</v>
      </c>
    </row>
    <row r="769" spans="1:2" x14ac:dyDescent="0.25">
      <c r="A769" t="s">
        <v>1473</v>
      </c>
      <c r="B769" t="s">
        <v>946</v>
      </c>
    </row>
    <row r="770" spans="1:2" x14ac:dyDescent="0.25">
      <c r="A770" t="s">
        <v>1474</v>
      </c>
      <c r="B770" t="s">
        <v>1475</v>
      </c>
    </row>
    <row r="771" spans="1:2" x14ac:dyDescent="0.25">
      <c r="A771" t="s">
        <v>1476</v>
      </c>
      <c r="B771" t="s">
        <v>1075</v>
      </c>
    </row>
    <row r="772" spans="1:2" x14ac:dyDescent="0.25">
      <c r="A772" t="s">
        <v>1477</v>
      </c>
    </row>
    <row r="773" spans="1:2" x14ac:dyDescent="0.25">
      <c r="A773" t="s">
        <v>1478</v>
      </c>
      <c r="B773" t="s">
        <v>1479</v>
      </c>
    </row>
    <row r="774" spans="1:2" x14ac:dyDescent="0.25">
      <c r="A774" t="s">
        <v>1480</v>
      </c>
      <c r="B774" t="s">
        <v>1481</v>
      </c>
    </row>
    <row r="775" spans="1:2" x14ac:dyDescent="0.25">
      <c r="A775" t="s">
        <v>1482</v>
      </c>
      <c r="B775" t="s">
        <v>1483</v>
      </c>
    </row>
    <row r="776" spans="1:2" x14ac:dyDescent="0.25">
      <c r="A776" t="s">
        <v>1484</v>
      </c>
      <c r="B776" t="s">
        <v>1485</v>
      </c>
    </row>
    <row r="777" spans="1:2" x14ac:dyDescent="0.25">
      <c r="A777" t="s">
        <v>1486</v>
      </c>
      <c r="B777" t="s">
        <v>1487</v>
      </c>
    </row>
    <row r="778" spans="1:2" x14ac:dyDescent="0.25">
      <c r="A778" t="s">
        <v>1488</v>
      </c>
      <c r="B778" t="s">
        <v>1489</v>
      </c>
    </row>
    <row r="779" spans="1:2" x14ac:dyDescent="0.25">
      <c r="A779" t="s">
        <v>1490</v>
      </c>
      <c r="B779" t="s">
        <v>1491</v>
      </c>
    </row>
    <row r="780" spans="1:2" x14ac:dyDescent="0.25">
      <c r="A780" t="s">
        <v>1492</v>
      </c>
      <c r="B780" t="s">
        <v>1493</v>
      </c>
    </row>
    <row r="781" spans="1:2" x14ac:dyDescent="0.25">
      <c r="A781" t="s">
        <v>1494</v>
      </c>
      <c r="B781" t="s">
        <v>1495</v>
      </c>
    </row>
    <row r="782" spans="1:2" x14ac:dyDescent="0.25">
      <c r="A782" t="s">
        <v>1496</v>
      </c>
      <c r="B782" t="s">
        <v>1497</v>
      </c>
    </row>
    <row r="783" spans="1:2" x14ac:dyDescent="0.25">
      <c r="A783" t="s">
        <v>1498</v>
      </c>
      <c r="B783" t="s">
        <v>1499</v>
      </c>
    </row>
    <row r="784" spans="1:2" x14ac:dyDescent="0.25">
      <c r="A784" t="s">
        <v>1500</v>
      </c>
      <c r="B784" t="s">
        <v>1501</v>
      </c>
    </row>
    <row r="785" spans="1:2" x14ac:dyDescent="0.25">
      <c r="A785" t="s">
        <v>1502</v>
      </c>
      <c r="B785" t="s">
        <v>1503</v>
      </c>
    </row>
    <row r="786" spans="1:2" x14ac:dyDescent="0.25">
      <c r="A786" t="s">
        <v>1504</v>
      </c>
      <c r="B786" t="s">
        <v>1505</v>
      </c>
    </row>
    <row r="787" spans="1:2" x14ac:dyDescent="0.25">
      <c r="A787" t="s">
        <v>1506</v>
      </c>
      <c r="B787" t="s">
        <v>1507</v>
      </c>
    </row>
    <row r="788" spans="1:2" x14ac:dyDescent="0.25">
      <c r="A788" t="s">
        <v>1508</v>
      </c>
      <c r="B788" t="s">
        <v>908</v>
      </c>
    </row>
    <row r="789" spans="1:2" x14ac:dyDescent="0.25">
      <c r="A789" t="s">
        <v>1509</v>
      </c>
      <c r="B789" t="s">
        <v>1510</v>
      </c>
    </row>
    <row r="790" spans="1:2" x14ac:dyDescent="0.25">
      <c r="A790" t="s">
        <v>1511</v>
      </c>
      <c r="B790" t="s">
        <v>1512</v>
      </c>
    </row>
    <row r="791" spans="1:2" x14ac:dyDescent="0.25">
      <c r="A791" t="s">
        <v>1513</v>
      </c>
      <c r="B791" t="s">
        <v>1514</v>
      </c>
    </row>
    <row r="792" spans="1:2" x14ac:dyDescent="0.25">
      <c r="A792" t="s">
        <v>1515</v>
      </c>
      <c r="B792" t="s">
        <v>1516</v>
      </c>
    </row>
    <row r="793" spans="1:2" x14ac:dyDescent="0.25">
      <c r="A793" t="s">
        <v>1517</v>
      </c>
      <c r="B793" t="s">
        <v>323</v>
      </c>
    </row>
    <row r="794" spans="1:2" x14ac:dyDescent="0.25">
      <c r="A794" t="s">
        <v>1518</v>
      </c>
      <c r="B794" t="s">
        <v>1519</v>
      </c>
    </row>
    <row r="795" spans="1:2" x14ac:dyDescent="0.25">
      <c r="A795" t="s">
        <v>1520</v>
      </c>
      <c r="B795" t="s">
        <v>163</v>
      </c>
    </row>
    <row r="796" spans="1:2" x14ac:dyDescent="0.25">
      <c r="A796" t="s">
        <v>1521</v>
      </c>
      <c r="B796" t="s">
        <v>163</v>
      </c>
    </row>
    <row r="797" spans="1:2" x14ac:dyDescent="0.25">
      <c r="A797" t="s">
        <v>1522</v>
      </c>
      <c r="B797" t="s">
        <v>321</v>
      </c>
    </row>
    <row r="798" spans="1:2" x14ac:dyDescent="0.25">
      <c r="A798" t="s">
        <v>1523</v>
      </c>
      <c r="B798" t="s">
        <v>1524</v>
      </c>
    </row>
    <row r="799" spans="1:2" x14ac:dyDescent="0.25">
      <c r="A799" t="s">
        <v>1525</v>
      </c>
      <c r="B799" t="s">
        <v>1526</v>
      </c>
    </row>
    <row r="800" spans="1:2" x14ac:dyDescent="0.25">
      <c r="A800" t="s">
        <v>1527</v>
      </c>
      <c r="B800" t="s">
        <v>321</v>
      </c>
    </row>
    <row r="801" spans="1:2" x14ac:dyDescent="0.25">
      <c r="A801" t="s">
        <v>1528</v>
      </c>
      <c r="B801" t="s">
        <v>1529</v>
      </c>
    </row>
    <row r="802" spans="1:2" x14ac:dyDescent="0.25">
      <c r="A802" t="s">
        <v>1530</v>
      </c>
      <c r="B802" t="s">
        <v>788</v>
      </c>
    </row>
    <row r="803" spans="1:2" x14ac:dyDescent="0.25">
      <c r="A803" t="s">
        <v>1531</v>
      </c>
      <c r="B803" t="s">
        <v>1532</v>
      </c>
    </row>
    <row r="804" spans="1:2" x14ac:dyDescent="0.25">
      <c r="A804" t="s">
        <v>1533</v>
      </c>
      <c r="B804" t="s">
        <v>1534</v>
      </c>
    </row>
    <row r="805" spans="1:2" x14ac:dyDescent="0.25">
      <c r="A805" t="s">
        <v>1535</v>
      </c>
      <c r="B805" t="s">
        <v>1536</v>
      </c>
    </row>
    <row r="806" spans="1:2" x14ac:dyDescent="0.25">
      <c r="A806" t="s">
        <v>1537</v>
      </c>
      <c r="B806" t="s">
        <v>1538</v>
      </c>
    </row>
    <row r="807" spans="1:2" x14ac:dyDescent="0.25">
      <c r="A807" t="s">
        <v>1539</v>
      </c>
      <c r="B807" t="s">
        <v>1540</v>
      </c>
    </row>
    <row r="808" spans="1:2" x14ac:dyDescent="0.25">
      <c r="A808" t="s">
        <v>1541</v>
      </c>
      <c r="B808" t="s">
        <v>1542</v>
      </c>
    </row>
    <row r="809" spans="1:2" x14ac:dyDescent="0.25">
      <c r="A809" t="s">
        <v>1543</v>
      </c>
      <c r="B809" t="s">
        <v>1544</v>
      </c>
    </row>
    <row r="810" spans="1:2" x14ac:dyDescent="0.25">
      <c r="A810" t="s">
        <v>1545</v>
      </c>
      <c r="B810" t="s">
        <v>1546</v>
      </c>
    </row>
    <row r="811" spans="1:2" x14ac:dyDescent="0.25">
      <c r="A811" t="s">
        <v>1547</v>
      </c>
      <c r="B811" t="s">
        <v>321</v>
      </c>
    </row>
    <row r="812" spans="1:2" x14ac:dyDescent="0.25">
      <c r="A812" t="s">
        <v>1548</v>
      </c>
      <c r="B812" t="s">
        <v>1549</v>
      </c>
    </row>
    <row r="813" spans="1:2" x14ac:dyDescent="0.25">
      <c r="A813" t="s">
        <v>1550</v>
      </c>
      <c r="B813" t="s">
        <v>1551</v>
      </c>
    </row>
    <row r="814" spans="1:2" x14ac:dyDescent="0.25">
      <c r="A814" t="s">
        <v>1552</v>
      </c>
      <c r="B814" t="s">
        <v>1553</v>
      </c>
    </row>
    <row r="815" spans="1:2" x14ac:dyDescent="0.25">
      <c r="A815" t="s">
        <v>1554</v>
      </c>
      <c r="B815" t="s">
        <v>1555</v>
      </c>
    </row>
    <row r="816" spans="1:2" x14ac:dyDescent="0.25">
      <c r="A816" t="s">
        <v>1556</v>
      </c>
      <c r="B816" t="s">
        <v>1557</v>
      </c>
    </row>
    <row r="817" spans="1:2" x14ac:dyDescent="0.25">
      <c r="A817" t="s">
        <v>1558</v>
      </c>
      <c r="B817" t="s">
        <v>1559</v>
      </c>
    </row>
    <row r="818" spans="1:2" x14ac:dyDescent="0.25">
      <c r="A818" t="s">
        <v>1560</v>
      </c>
      <c r="B818" t="s">
        <v>1559</v>
      </c>
    </row>
    <row r="819" spans="1:2" x14ac:dyDescent="0.25">
      <c r="A819" t="s">
        <v>1561</v>
      </c>
      <c r="B819" t="s">
        <v>1562</v>
      </c>
    </row>
    <row r="820" spans="1:2" x14ac:dyDescent="0.25">
      <c r="A820" t="s">
        <v>1563</v>
      </c>
      <c r="B820" t="s">
        <v>1564</v>
      </c>
    </row>
    <row r="821" spans="1:2" x14ac:dyDescent="0.25">
      <c r="A821" t="s">
        <v>1565</v>
      </c>
    </row>
    <row r="822" spans="1:2" x14ac:dyDescent="0.25">
      <c r="A822" t="s">
        <v>1566</v>
      </c>
      <c r="B822" t="s">
        <v>302</v>
      </c>
    </row>
    <row r="823" spans="1:2" x14ac:dyDescent="0.25">
      <c r="A823" t="s">
        <v>1567</v>
      </c>
      <c r="B823" t="s">
        <v>1568</v>
      </c>
    </row>
    <row r="824" spans="1:2" x14ac:dyDescent="0.25">
      <c r="A824" t="s">
        <v>1569</v>
      </c>
      <c r="B824" t="s">
        <v>150</v>
      </c>
    </row>
    <row r="825" spans="1:2" x14ac:dyDescent="0.25">
      <c r="A825" t="s">
        <v>1570</v>
      </c>
      <c r="B825" t="s">
        <v>150</v>
      </c>
    </row>
    <row r="826" spans="1:2" x14ac:dyDescent="0.25">
      <c r="A826" t="s">
        <v>1571</v>
      </c>
      <c r="B826" t="s">
        <v>1572</v>
      </c>
    </row>
    <row r="827" spans="1:2" x14ac:dyDescent="0.25">
      <c r="A827" t="s">
        <v>1573</v>
      </c>
      <c r="B827" t="s">
        <v>1574</v>
      </c>
    </row>
    <row r="828" spans="1:2" x14ac:dyDescent="0.25">
      <c r="A828" t="s">
        <v>1575</v>
      </c>
      <c r="B828" t="s">
        <v>1576</v>
      </c>
    </row>
    <row r="829" spans="1:2" x14ac:dyDescent="0.25">
      <c r="A829" t="s">
        <v>1577</v>
      </c>
      <c r="B829" t="s">
        <v>1578</v>
      </c>
    </row>
    <row r="830" spans="1:2" x14ac:dyDescent="0.25">
      <c r="A830" t="s">
        <v>1579</v>
      </c>
      <c r="B830" t="s">
        <v>986</v>
      </c>
    </row>
    <row r="831" spans="1:2" x14ac:dyDescent="0.25">
      <c r="A831" t="s">
        <v>1580</v>
      </c>
      <c r="B831" t="s">
        <v>1581</v>
      </c>
    </row>
    <row r="832" spans="1:2" x14ac:dyDescent="0.25">
      <c r="A832" t="s">
        <v>1582</v>
      </c>
      <c r="B832" t="s">
        <v>1542</v>
      </c>
    </row>
    <row r="833" spans="1:2" x14ac:dyDescent="0.25">
      <c r="A833" t="s">
        <v>1583</v>
      </c>
      <c r="B833" t="s">
        <v>1584</v>
      </c>
    </row>
    <row r="834" spans="1:2" x14ac:dyDescent="0.25">
      <c r="A834" t="s">
        <v>1585</v>
      </c>
      <c r="B834" t="s">
        <v>1586</v>
      </c>
    </row>
    <row r="835" spans="1:2" x14ac:dyDescent="0.25">
      <c r="A835" t="s">
        <v>1587</v>
      </c>
      <c r="B835" t="s">
        <v>1588</v>
      </c>
    </row>
    <row r="836" spans="1:2" x14ac:dyDescent="0.25">
      <c r="A836" t="s">
        <v>1589</v>
      </c>
      <c r="B836" t="s">
        <v>1590</v>
      </c>
    </row>
    <row r="837" spans="1:2" x14ac:dyDescent="0.25">
      <c r="A837" t="s">
        <v>1591</v>
      </c>
      <c r="B837" t="s">
        <v>1592</v>
      </c>
    </row>
    <row r="838" spans="1:2" x14ac:dyDescent="0.25">
      <c r="A838" t="s">
        <v>1593</v>
      </c>
      <c r="B838" t="s">
        <v>1594</v>
      </c>
    </row>
    <row r="839" spans="1:2" x14ac:dyDescent="0.25">
      <c r="A839" t="s">
        <v>1595</v>
      </c>
      <c r="B839" t="s">
        <v>321</v>
      </c>
    </row>
    <row r="840" spans="1:2" x14ac:dyDescent="0.25">
      <c r="A840" t="s">
        <v>1596</v>
      </c>
      <c r="B840" t="s">
        <v>552</v>
      </c>
    </row>
    <row r="841" spans="1:2" x14ac:dyDescent="0.25">
      <c r="A841" t="s">
        <v>1597</v>
      </c>
      <c r="B841" t="s">
        <v>1598</v>
      </c>
    </row>
    <row r="842" spans="1:2" x14ac:dyDescent="0.25">
      <c r="A842" t="s">
        <v>1599</v>
      </c>
      <c r="B842" t="s">
        <v>417</v>
      </c>
    </row>
    <row r="843" spans="1:2" x14ac:dyDescent="0.25">
      <c r="A843" t="s">
        <v>1600</v>
      </c>
      <c r="B843" t="s">
        <v>1601</v>
      </c>
    </row>
    <row r="844" spans="1:2" x14ac:dyDescent="0.25">
      <c r="A844" t="s">
        <v>1602</v>
      </c>
      <c r="B844" t="s">
        <v>1603</v>
      </c>
    </row>
    <row r="845" spans="1:2" x14ac:dyDescent="0.25">
      <c r="A845" t="s">
        <v>1604</v>
      </c>
      <c r="B845" t="s">
        <v>1605</v>
      </c>
    </row>
    <row r="846" spans="1:2" x14ac:dyDescent="0.25">
      <c r="A846" t="s">
        <v>1606</v>
      </c>
      <c r="B846" t="s">
        <v>1607</v>
      </c>
    </row>
    <row r="847" spans="1:2" x14ac:dyDescent="0.25">
      <c r="A847" t="s">
        <v>1608</v>
      </c>
      <c r="B847" t="s">
        <v>1609</v>
      </c>
    </row>
    <row r="848" spans="1:2" x14ac:dyDescent="0.25">
      <c r="A848" t="s">
        <v>1610</v>
      </c>
      <c r="B848" t="s">
        <v>1611</v>
      </c>
    </row>
    <row r="849" spans="1:2" x14ac:dyDescent="0.25">
      <c r="A849" t="s">
        <v>1612</v>
      </c>
      <c r="B849" t="s">
        <v>1613</v>
      </c>
    </row>
    <row r="850" spans="1:2" x14ac:dyDescent="0.25">
      <c r="A850" t="s">
        <v>1614</v>
      </c>
      <c r="B850" t="s">
        <v>1615</v>
      </c>
    </row>
    <row r="851" spans="1:2" x14ac:dyDescent="0.25">
      <c r="A851" t="s">
        <v>1616</v>
      </c>
      <c r="B851" t="s">
        <v>1617</v>
      </c>
    </row>
    <row r="852" spans="1:2" x14ac:dyDescent="0.25">
      <c r="A852" t="s">
        <v>1618</v>
      </c>
      <c r="B852" t="s">
        <v>562</v>
      </c>
    </row>
    <row r="853" spans="1:2" x14ac:dyDescent="0.25">
      <c r="A853" t="s">
        <v>1619</v>
      </c>
      <c r="B853" t="s">
        <v>856</v>
      </c>
    </row>
    <row r="854" spans="1:2" x14ac:dyDescent="0.25">
      <c r="A854" t="s">
        <v>1620</v>
      </c>
      <c r="B854" t="s">
        <v>856</v>
      </c>
    </row>
    <row r="855" spans="1:2" x14ac:dyDescent="0.25">
      <c r="A855" t="s">
        <v>1621</v>
      </c>
      <c r="B855" t="s">
        <v>1622</v>
      </c>
    </row>
    <row r="856" spans="1:2" x14ac:dyDescent="0.25">
      <c r="A856" t="s">
        <v>1623</v>
      </c>
      <c r="B856" t="s">
        <v>1624</v>
      </c>
    </row>
    <row r="857" spans="1:2" x14ac:dyDescent="0.25">
      <c r="A857" t="s">
        <v>1625</v>
      </c>
      <c r="B857" t="s">
        <v>1626</v>
      </c>
    </row>
    <row r="858" spans="1:2" x14ac:dyDescent="0.25">
      <c r="A858" t="s">
        <v>1627</v>
      </c>
      <c r="B858" t="s">
        <v>1628</v>
      </c>
    </row>
    <row r="859" spans="1:2" x14ac:dyDescent="0.25">
      <c r="A859" t="s">
        <v>1629</v>
      </c>
      <c r="B859" t="s">
        <v>1630</v>
      </c>
    </row>
    <row r="860" spans="1:2" x14ac:dyDescent="0.25">
      <c r="A860" t="s">
        <v>1631</v>
      </c>
      <c r="B860" t="s">
        <v>417</v>
      </c>
    </row>
    <row r="861" spans="1:2" x14ac:dyDescent="0.25">
      <c r="A861" t="s">
        <v>1632</v>
      </c>
      <c r="B861" t="s">
        <v>908</v>
      </c>
    </row>
    <row r="862" spans="1:2" x14ac:dyDescent="0.25">
      <c r="A862" t="s">
        <v>1633</v>
      </c>
      <c r="B862" t="s">
        <v>321</v>
      </c>
    </row>
    <row r="863" spans="1:2" x14ac:dyDescent="0.25">
      <c r="A863" t="s">
        <v>1634</v>
      </c>
      <c r="B863" t="s">
        <v>1635</v>
      </c>
    </row>
    <row r="864" spans="1:2" x14ac:dyDescent="0.25">
      <c r="A864" t="s">
        <v>1636</v>
      </c>
      <c r="B864" t="s">
        <v>1637</v>
      </c>
    </row>
    <row r="865" spans="1:2" x14ac:dyDescent="0.25">
      <c r="A865" t="s">
        <v>1638</v>
      </c>
      <c r="B865" t="s">
        <v>668</v>
      </c>
    </row>
    <row r="866" spans="1:2" x14ac:dyDescent="0.25">
      <c r="A866" t="s">
        <v>1639</v>
      </c>
      <c r="B866" t="s">
        <v>1640</v>
      </c>
    </row>
    <row r="867" spans="1:2" x14ac:dyDescent="0.25">
      <c r="A867" t="s">
        <v>1641</v>
      </c>
      <c r="B867" t="s">
        <v>1642</v>
      </c>
    </row>
    <row r="868" spans="1:2" x14ac:dyDescent="0.25">
      <c r="A868" t="s">
        <v>1643</v>
      </c>
      <c r="B868" t="s">
        <v>1644</v>
      </c>
    </row>
    <row r="869" spans="1:2" x14ac:dyDescent="0.25">
      <c r="A869" t="s">
        <v>1645</v>
      </c>
      <c r="B869" t="s">
        <v>1646</v>
      </c>
    </row>
    <row r="870" spans="1:2" x14ac:dyDescent="0.25">
      <c r="A870" t="s">
        <v>1647</v>
      </c>
      <c r="B870" t="s">
        <v>668</v>
      </c>
    </row>
    <row r="871" spans="1:2" x14ac:dyDescent="0.25">
      <c r="A871" t="s">
        <v>1648</v>
      </c>
      <c r="B871" t="s">
        <v>167</v>
      </c>
    </row>
    <row r="872" spans="1:2" x14ac:dyDescent="0.25">
      <c r="A872" t="s">
        <v>1649</v>
      </c>
      <c r="B872" t="s">
        <v>1650</v>
      </c>
    </row>
    <row r="873" spans="1:2" x14ac:dyDescent="0.25">
      <c r="A873" t="s">
        <v>1651</v>
      </c>
      <c r="B873" t="s">
        <v>1652</v>
      </c>
    </row>
    <row r="874" spans="1:2" x14ac:dyDescent="0.25">
      <c r="A874" t="s">
        <v>1653</v>
      </c>
      <c r="B874" t="s">
        <v>1654</v>
      </c>
    </row>
    <row r="875" spans="1:2" x14ac:dyDescent="0.25">
      <c r="A875" t="s">
        <v>1655</v>
      </c>
      <c r="B875" t="s">
        <v>246</v>
      </c>
    </row>
    <row r="876" spans="1:2" x14ac:dyDescent="0.25">
      <c r="A876" t="s">
        <v>1656</v>
      </c>
      <c r="B876" t="s">
        <v>1657</v>
      </c>
    </row>
    <row r="877" spans="1:2" x14ac:dyDescent="0.25">
      <c r="A877" t="s">
        <v>1658</v>
      </c>
      <c r="B877" t="s">
        <v>1659</v>
      </c>
    </row>
    <row r="878" spans="1:2" x14ac:dyDescent="0.25">
      <c r="A878" t="s">
        <v>1660</v>
      </c>
      <c r="B878" t="s">
        <v>1661</v>
      </c>
    </row>
    <row r="879" spans="1:2" x14ac:dyDescent="0.25">
      <c r="A879" t="s">
        <v>1662</v>
      </c>
      <c r="B879" t="s">
        <v>1663</v>
      </c>
    </row>
    <row r="880" spans="1:2" x14ac:dyDescent="0.25">
      <c r="A880" t="s">
        <v>1664</v>
      </c>
      <c r="B880" t="s">
        <v>1665</v>
      </c>
    </row>
    <row r="881" spans="1:2" x14ac:dyDescent="0.25">
      <c r="A881" t="s">
        <v>1666</v>
      </c>
      <c r="B881" t="s">
        <v>1667</v>
      </c>
    </row>
    <row r="882" spans="1:2" x14ac:dyDescent="0.25">
      <c r="A882" t="s">
        <v>1668</v>
      </c>
      <c r="B882" t="s">
        <v>1669</v>
      </c>
    </row>
    <row r="883" spans="1:2" x14ac:dyDescent="0.25">
      <c r="A883" t="s">
        <v>1670</v>
      </c>
      <c r="B883" t="s">
        <v>1671</v>
      </c>
    </row>
    <row r="884" spans="1:2" x14ac:dyDescent="0.25">
      <c r="A884" t="s">
        <v>1672</v>
      </c>
      <c r="B884" t="s">
        <v>1673</v>
      </c>
    </row>
    <row r="885" spans="1:2" x14ac:dyDescent="0.25">
      <c r="A885" t="s">
        <v>1674</v>
      </c>
      <c r="B885" t="s">
        <v>1675</v>
      </c>
    </row>
    <row r="886" spans="1:2" x14ac:dyDescent="0.25">
      <c r="A886" t="s">
        <v>1676</v>
      </c>
      <c r="B886" t="s">
        <v>685</v>
      </c>
    </row>
    <row r="887" spans="1:2" x14ac:dyDescent="0.25">
      <c r="A887" t="s">
        <v>1677</v>
      </c>
      <c r="B887" t="s">
        <v>1678</v>
      </c>
    </row>
    <row r="888" spans="1:2" x14ac:dyDescent="0.25">
      <c r="A888" t="s">
        <v>1679</v>
      </c>
      <c r="B888" t="s">
        <v>1680</v>
      </c>
    </row>
    <row r="889" spans="1:2" x14ac:dyDescent="0.25">
      <c r="A889" t="s">
        <v>1681</v>
      </c>
      <c r="B889" t="s">
        <v>796</v>
      </c>
    </row>
    <row r="890" spans="1:2" x14ac:dyDescent="0.25">
      <c r="A890" t="s">
        <v>1682</v>
      </c>
      <c r="B890" t="s">
        <v>1564</v>
      </c>
    </row>
    <row r="891" spans="1:2" x14ac:dyDescent="0.25">
      <c r="A891" t="s">
        <v>1683</v>
      </c>
      <c r="B891" t="s">
        <v>1684</v>
      </c>
    </row>
    <row r="892" spans="1:2" x14ac:dyDescent="0.25">
      <c r="A892" t="s">
        <v>1685</v>
      </c>
      <c r="B892" t="s">
        <v>908</v>
      </c>
    </row>
    <row r="893" spans="1:2" x14ac:dyDescent="0.25">
      <c r="A893" t="s">
        <v>1686</v>
      </c>
      <c r="B893" t="s">
        <v>1687</v>
      </c>
    </row>
    <row r="894" spans="1:2" x14ac:dyDescent="0.25">
      <c r="A894" t="s">
        <v>1688</v>
      </c>
      <c r="B894" t="s">
        <v>1689</v>
      </c>
    </row>
    <row r="895" spans="1:2" x14ac:dyDescent="0.25">
      <c r="A895" t="s">
        <v>1690</v>
      </c>
    </row>
    <row r="896" spans="1:2" x14ac:dyDescent="0.25">
      <c r="A896" t="s">
        <v>1691</v>
      </c>
      <c r="B896" t="s">
        <v>1692</v>
      </c>
    </row>
    <row r="897" spans="1:2" x14ac:dyDescent="0.25">
      <c r="A897" t="s">
        <v>1693</v>
      </c>
      <c r="B897" t="s">
        <v>1694</v>
      </c>
    </row>
    <row r="898" spans="1:2" x14ac:dyDescent="0.25">
      <c r="A898" t="s">
        <v>1695</v>
      </c>
      <c r="B898" t="s">
        <v>321</v>
      </c>
    </row>
    <row r="899" spans="1:2" x14ac:dyDescent="0.25">
      <c r="A899" t="s">
        <v>1696</v>
      </c>
      <c r="B899" t="s">
        <v>784</v>
      </c>
    </row>
    <row r="900" spans="1:2" x14ac:dyDescent="0.25">
      <c r="A900" t="s">
        <v>1697</v>
      </c>
      <c r="B900" t="s">
        <v>1507</v>
      </c>
    </row>
    <row r="901" spans="1:2" x14ac:dyDescent="0.25">
      <c r="A901" t="s">
        <v>1698</v>
      </c>
      <c r="B901" t="s">
        <v>1699</v>
      </c>
    </row>
    <row r="902" spans="1:2" x14ac:dyDescent="0.25">
      <c r="A902" t="s">
        <v>1700</v>
      </c>
      <c r="B902" t="s">
        <v>1701</v>
      </c>
    </row>
    <row r="903" spans="1:2" x14ac:dyDescent="0.25">
      <c r="A903" t="s">
        <v>1702</v>
      </c>
      <c r="B903" t="s">
        <v>1703</v>
      </c>
    </row>
    <row r="904" spans="1:2" x14ac:dyDescent="0.25">
      <c r="A904" t="s">
        <v>1704</v>
      </c>
      <c r="B904" t="s">
        <v>321</v>
      </c>
    </row>
    <row r="905" spans="1:2" x14ac:dyDescent="0.25">
      <c r="A905" t="s">
        <v>1705</v>
      </c>
      <c r="B905" t="s">
        <v>1706</v>
      </c>
    </row>
    <row r="906" spans="1:2" x14ac:dyDescent="0.25">
      <c r="A906" t="s">
        <v>1707</v>
      </c>
      <c r="B906" t="s">
        <v>1708</v>
      </c>
    </row>
    <row r="907" spans="1:2" x14ac:dyDescent="0.25">
      <c r="A907" t="s">
        <v>1709</v>
      </c>
      <c r="B907" t="s">
        <v>1710</v>
      </c>
    </row>
    <row r="908" spans="1:2" x14ac:dyDescent="0.25">
      <c r="A908" t="s">
        <v>1711</v>
      </c>
      <c r="B908" t="s">
        <v>977</v>
      </c>
    </row>
    <row r="909" spans="1:2" x14ac:dyDescent="0.25">
      <c r="A909" t="s">
        <v>1712</v>
      </c>
      <c r="B909" t="s">
        <v>1713</v>
      </c>
    </row>
    <row r="910" spans="1:2" x14ac:dyDescent="0.25">
      <c r="A910" t="s">
        <v>1714</v>
      </c>
      <c r="B910" t="s">
        <v>1715</v>
      </c>
    </row>
    <row r="911" spans="1:2" x14ac:dyDescent="0.25">
      <c r="A911" t="s">
        <v>1716</v>
      </c>
      <c r="B911" t="s">
        <v>1717</v>
      </c>
    </row>
    <row r="912" spans="1:2" x14ac:dyDescent="0.25">
      <c r="A912" t="s">
        <v>1718</v>
      </c>
      <c r="B912" t="s">
        <v>1075</v>
      </c>
    </row>
    <row r="913" spans="1:2" x14ac:dyDescent="0.25">
      <c r="A913" t="s">
        <v>1719</v>
      </c>
      <c r="B913" t="s">
        <v>1075</v>
      </c>
    </row>
    <row r="914" spans="1:2" x14ac:dyDescent="0.25">
      <c r="A914" t="s">
        <v>1720</v>
      </c>
      <c r="B914" t="s">
        <v>1111</v>
      </c>
    </row>
    <row r="915" spans="1:2" x14ac:dyDescent="0.25">
      <c r="A915" t="s">
        <v>1721</v>
      </c>
      <c r="B915" t="s">
        <v>1222</v>
      </c>
    </row>
    <row r="916" spans="1:2" x14ac:dyDescent="0.25">
      <c r="A916" t="s">
        <v>1722</v>
      </c>
      <c r="B916" t="s">
        <v>1723</v>
      </c>
    </row>
    <row r="917" spans="1:2" x14ac:dyDescent="0.25">
      <c r="A917" t="s">
        <v>1724</v>
      </c>
      <c r="B917" t="s">
        <v>1725</v>
      </c>
    </row>
    <row r="918" spans="1:2" x14ac:dyDescent="0.25">
      <c r="A918" t="s">
        <v>1726</v>
      </c>
      <c r="B918" t="s">
        <v>1727</v>
      </c>
    </row>
    <row r="919" spans="1:2" x14ac:dyDescent="0.25">
      <c r="A919" t="s">
        <v>1728</v>
      </c>
      <c r="B919" t="s">
        <v>1729</v>
      </c>
    </row>
    <row r="920" spans="1:2" x14ac:dyDescent="0.25">
      <c r="A920" t="s">
        <v>1730</v>
      </c>
      <c r="B920" t="s">
        <v>1731</v>
      </c>
    </row>
    <row r="921" spans="1:2" x14ac:dyDescent="0.25">
      <c r="A921" t="s">
        <v>1732</v>
      </c>
      <c r="B921" t="s">
        <v>1733</v>
      </c>
    </row>
    <row r="922" spans="1:2" x14ac:dyDescent="0.25">
      <c r="A922" t="s">
        <v>1734</v>
      </c>
      <c r="B922" t="s">
        <v>1735</v>
      </c>
    </row>
    <row r="923" spans="1:2" x14ac:dyDescent="0.25">
      <c r="A923" t="s">
        <v>1736</v>
      </c>
      <c r="B923" t="s">
        <v>1737</v>
      </c>
    </row>
    <row r="924" spans="1:2" x14ac:dyDescent="0.25">
      <c r="A924" t="s">
        <v>1738</v>
      </c>
      <c r="B924" t="s">
        <v>796</v>
      </c>
    </row>
    <row r="925" spans="1:2" x14ac:dyDescent="0.25">
      <c r="A925" t="s">
        <v>1739</v>
      </c>
      <c r="B925" t="s">
        <v>796</v>
      </c>
    </row>
    <row r="926" spans="1:2" x14ac:dyDescent="0.25">
      <c r="A926" t="s">
        <v>1740</v>
      </c>
      <c r="B926" t="s">
        <v>1741</v>
      </c>
    </row>
    <row r="927" spans="1:2" x14ac:dyDescent="0.25">
      <c r="A927" t="s">
        <v>1742</v>
      </c>
      <c r="B927" t="s">
        <v>204</v>
      </c>
    </row>
    <row r="928" spans="1:2" x14ac:dyDescent="0.25">
      <c r="A928" t="s">
        <v>1743</v>
      </c>
      <c r="B928" t="s">
        <v>1744</v>
      </c>
    </row>
    <row r="929" spans="1:2" x14ac:dyDescent="0.25">
      <c r="A929" t="s">
        <v>1745</v>
      </c>
      <c r="B929" t="s">
        <v>1746</v>
      </c>
    </row>
    <row r="930" spans="1:2" x14ac:dyDescent="0.25">
      <c r="A930" t="s">
        <v>1747</v>
      </c>
      <c r="B930" t="s">
        <v>1578</v>
      </c>
    </row>
    <row r="931" spans="1:2" x14ac:dyDescent="0.25">
      <c r="A931" t="s">
        <v>1748</v>
      </c>
      <c r="B931" t="s">
        <v>1024</v>
      </c>
    </row>
    <row r="932" spans="1:2" x14ac:dyDescent="0.25">
      <c r="A932" t="s">
        <v>1749</v>
      </c>
      <c r="B932" t="s">
        <v>711</v>
      </c>
    </row>
    <row r="933" spans="1:2" x14ac:dyDescent="0.25">
      <c r="A933" t="s">
        <v>1750</v>
      </c>
    </row>
    <row r="934" spans="1:2" x14ac:dyDescent="0.25">
      <c r="A934" t="s">
        <v>1751</v>
      </c>
      <c r="B934" t="s">
        <v>1752</v>
      </c>
    </row>
    <row r="935" spans="1:2" x14ac:dyDescent="0.25">
      <c r="A935" t="s">
        <v>1753</v>
      </c>
      <c r="B935" t="s">
        <v>1222</v>
      </c>
    </row>
    <row r="936" spans="1:2" x14ac:dyDescent="0.25">
      <c r="A936" t="s">
        <v>1754</v>
      </c>
      <c r="B936" t="s">
        <v>682</v>
      </c>
    </row>
    <row r="937" spans="1:2" x14ac:dyDescent="0.25">
      <c r="A937" t="s">
        <v>1755</v>
      </c>
      <c r="B937" t="s">
        <v>1756</v>
      </c>
    </row>
    <row r="938" spans="1:2" x14ac:dyDescent="0.25">
      <c r="A938" t="s">
        <v>1757</v>
      </c>
      <c r="B938" t="s">
        <v>1758</v>
      </c>
    </row>
    <row r="939" spans="1:2" x14ac:dyDescent="0.25">
      <c r="A939" t="s">
        <v>1759</v>
      </c>
      <c r="B939" t="s">
        <v>1760</v>
      </c>
    </row>
    <row r="940" spans="1:2" x14ac:dyDescent="0.25">
      <c r="A940" t="s">
        <v>1761</v>
      </c>
      <c r="B940" t="s">
        <v>415</v>
      </c>
    </row>
    <row r="941" spans="1:2" x14ac:dyDescent="0.25">
      <c r="A941" t="s">
        <v>1762</v>
      </c>
      <c r="B941" t="s">
        <v>1763</v>
      </c>
    </row>
    <row r="942" spans="1:2" x14ac:dyDescent="0.25">
      <c r="A942" t="s">
        <v>1764</v>
      </c>
      <c r="B942" t="s">
        <v>1765</v>
      </c>
    </row>
    <row r="943" spans="1:2" x14ac:dyDescent="0.25">
      <c r="A943" t="s">
        <v>1766</v>
      </c>
      <c r="B943" t="s">
        <v>1767</v>
      </c>
    </row>
    <row r="944" spans="1:2" x14ac:dyDescent="0.25">
      <c r="A944" t="s">
        <v>1768</v>
      </c>
      <c r="B944" t="s">
        <v>1769</v>
      </c>
    </row>
    <row r="945" spans="1:2" x14ac:dyDescent="0.25">
      <c r="A945" t="s">
        <v>1770</v>
      </c>
      <c r="B945" t="s">
        <v>1771</v>
      </c>
    </row>
    <row r="946" spans="1:2" x14ac:dyDescent="0.25">
      <c r="A946" t="s">
        <v>1772</v>
      </c>
      <c r="B946" t="s">
        <v>1773</v>
      </c>
    </row>
    <row r="947" spans="1:2" x14ac:dyDescent="0.25">
      <c r="A947" t="s">
        <v>1774</v>
      </c>
      <c r="B947" t="s">
        <v>1775</v>
      </c>
    </row>
    <row r="948" spans="1:2" x14ac:dyDescent="0.25">
      <c r="A948" t="s">
        <v>1776</v>
      </c>
      <c r="B948" t="s">
        <v>1777</v>
      </c>
    </row>
    <row r="949" spans="1:2" x14ac:dyDescent="0.25">
      <c r="A949" t="s">
        <v>1778</v>
      </c>
      <c r="B949" t="s">
        <v>150</v>
      </c>
    </row>
    <row r="950" spans="1:2" x14ac:dyDescent="0.25">
      <c r="A950" t="s">
        <v>1779</v>
      </c>
    </row>
    <row r="951" spans="1:2" x14ac:dyDescent="0.25">
      <c r="A951" t="s">
        <v>1780</v>
      </c>
      <c r="B951" t="s">
        <v>238</v>
      </c>
    </row>
    <row r="952" spans="1:2" x14ac:dyDescent="0.25">
      <c r="A952" t="s">
        <v>1781</v>
      </c>
      <c r="B952" t="s">
        <v>1006</v>
      </c>
    </row>
    <row r="953" spans="1:2" x14ac:dyDescent="0.25">
      <c r="A953" t="s">
        <v>1782</v>
      </c>
      <c r="B953" t="s">
        <v>1783</v>
      </c>
    </row>
    <row r="954" spans="1:2" x14ac:dyDescent="0.25">
      <c r="A954" t="s">
        <v>1784</v>
      </c>
      <c r="B954" t="s">
        <v>1785</v>
      </c>
    </row>
    <row r="955" spans="1:2" x14ac:dyDescent="0.25">
      <c r="A955" t="s">
        <v>1786</v>
      </c>
      <c r="B955" t="s">
        <v>1787</v>
      </c>
    </row>
    <row r="956" spans="1:2" x14ac:dyDescent="0.25">
      <c r="A956" t="s">
        <v>1788</v>
      </c>
      <c r="B956" t="s">
        <v>1789</v>
      </c>
    </row>
    <row r="957" spans="1:2" x14ac:dyDescent="0.25">
      <c r="A957" t="s">
        <v>1790</v>
      </c>
      <c r="B957" t="s">
        <v>1791</v>
      </c>
    </row>
    <row r="958" spans="1:2" x14ac:dyDescent="0.25">
      <c r="A958" t="s">
        <v>1792</v>
      </c>
      <c r="B958" t="s">
        <v>1793</v>
      </c>
    </row>
    <row r="959" spans="1:2" x14ac:dyDescent="0.25">
      <c r="A959" t="s">
        <v>1794</v>
      </c>
      <c r="B959" t="s">
        <v>1795</v>
      </c>
    </row>
    <row r="960" spans="1:2" x14ac:dyDescent="0.25">
      <c r="A960" t="s">
        <v>1796</v>
      </c>
      <c r="B960" t="s">
        <v>1797</v>
      </c>
    </row>
    <row r="961" spans="1:2" x14ac:dyDescent="0.25">
      <c r="A961" t="s">
        <v>1798</v>
      </c>
      <c r="B961" t="s">
        <v>1799</v>
      </c>
    </row>
    <row r="962" spans="1:2" x14ac:dyDescent="0.25">
      <c r="A962" t="s">
        <v>1800</v>
      </c>
      <c r="B962" t="s">
        <v>1801</v>
      </c>
    </row>
    <row r="963" spans="1:2" x14ac:dyDescent="0.25">
      <c r="A963" t="s">
        <v>1802</v>
      </c>
      <c r="B963" t="s">
        <v>246</v>
      </c>
    </row>
    <row r="964" spans="1:2" x14ac:dyDescent="0.25">
      <c r="A964" t="s">
        <v>1803</v>
      </c>
      <c r="B964" t="s">
        <v>1804</v>
      </c>
    </row>
    <row r="965" spans="1:2" x14ac:dyDescent="0.25">
      <c r="A965" t="s">
        <v>1805</v>
      </c>
      <c r="B965" t="s">
        <v>1806</v>
      </c>
    </row>
    <row r="966" spans="1:2" x14ac:dyDescent="0.25">
      <c r="A966" t="s">
        <v>1807</v>
      </c>
      <c r="B966" t="s">
        <v>1808</v>
      </c>
    </row>
    <row r="967" spans="1:2" x14ac:dyDescent="0.25">
      <c r="A967" t="s">
        <v>1809</v>
      </c>
      <c r="B967" t="s">
        <v>1810</v>
      </c>
    </row>
    <row r="968" spans="1:2" x14ac:dyDescent="0.25">
      <c r="A968" t="s">
        <v>1811</v>
      </c>
      <c r="B968" t="s">
        <v>668</v>
      </c>
    </row>
    <row r="969" spans="1:2" x14ac:dyDescent="0.25">
      <c r="A969" t="s">
        <v>1812</v>
      </c>
      <c r="B969" t="s">
        <v>1813</v>
      </c>
    </row>
    <row r="970" spans="1:2" x14ac:dyDescent="0.25">
      <c r="A970" t="s">
        <v>1814</v>
      </c>
      <c r="B970" t="s">
        <v>1815</v>
      </c>
    </row>
    <row r="971" spans="1:2" x14ac:dyDescent="0.25">
      <c r="A971" t="s">
        <v>1816</v>
      </c>
      <c r="B971" t="s">
        <v>1817</v>
      </c>
    </row>
    <row r="972" spans="1:2" x14ac:dyDescent="0.25">
      <c r="A972" t="s">
        <v>1818</v>
      </c>
      <c r="B972" t="s">
        <v>1819</v>
      </c>
    </row>
    <row r="973" spans="1:2" x14ac:dyDescent="0.25">
      <c r="A973" t="s">
        <v>1820</v>
      </c>
      <c r="B973" t="s">
        <v>1821</v>
      </c>
    </row>
    <row r="974" spans="1:2" x14ac:dyDescent="0.25">
      <c r="A974" t="s">
        <v>1822</v>
      </c>
      <c r="B974" t="s">
        <v>1823</v>
      </c>
    </row>
    <row r="975" spans="1:2" x14ac:dyDescent="0.25">
      <c r="A975" t="s">
        <v>1824</v>
      </c>
      <c r="B975" t="s">
        <v>1825</v>
      </c>
    </row>
    <row r="976" spans="1:2" x14ac:dyDescent="0.25">
      <c r="A976" t="s">
        <v>1826</v>
      </c>
      <c r="B976" t="s">
        <v>885</v>
      </c>
    </row>
    <row r="977" spans="1:2" x14ac:dyDescent="0.25">
      <c r="A977" t="s">
        <v>1827</v>
      </c>
      <c r="B977" t="s">
        <v>885</v>
      </c>
    </row>
    <row r="978" spans="1:2" x14ac:dyDescent="0.25">
      <c r="A978" t="s">
        <v>1828</v>
      </c>
      <c r="B978" t="s">
        <v>1829</v>
      </c>
    </row>
    <row r="979" spans="1:2" x14ac:dyDescent="0.25">
      <c r="A979" t="s">
        <v>1830</v>
      </c>
      <c r="B979" t="s">
        <v>321</v>
      </c>
    </row>
    <row r="980" spans="1:2" x14ac:dyDescent="0.25">
      <c r="A980" t="s">
        <v>1831</v>
      </c>
      <c r="B980" t="s">
        <v>1832</v>
      </c>
    </row>
    <row r="981" spans="1:2" x14ac:dyDescent="0.25">
      <c r="A981" t="s">
        <v>1833</v>
      </c>
      <c r="B981" t="s">
        <v>1834</v>
      </c>
    </row>
    <row r="982" spans="1:2" x14ac:dyDescent="0.25">
      <c r="A982" t="s">
        <v>1835</v>
      </c>
      <c r="B982" t="s">
        <v>1379</v>
      </c>
    </row>
    <row r="983" spans="1:2" x14ac:dyDescent="0.25">
      <c r="A983" t="s">
        <v>1836</v>
      </c>
      <c r="B983" t="s">
        <v>1837</v>
      </c>
    </row>
    <row r="984" spans="1:2" x14ac:dyDescent="0.25">
      <c r="A984" t="s">
        <v>1838</v>
      </c>
      <c r="B984" t="s">
        <v>793</v>
      </c>
    </row>
    <row r="985" spans="1:2" x14ac:dyDescent="0.25">
      <c r="A985" t="s">
        <v>1839</v>
      </c>
      <c r="B985" t="s">
        <v>1840</v>
      </c>
    </row>
    <row r="986" spans="1:2" x14ac:dyDescent="0.25">
      <c r="A986" t="s">
        <v>1841</v>
      </c>
      <c r="B986" t="s">
        <v>1842</v>
      </c>
    </row>
    <row r="987" spans="1:2" x14ac:dyDescent="0.25">
      <c r="A987" t="s">
        <v>1843</v>
      </c>
      <c r="B987" t="s">
        <v>472</v>
      </c>
    </row>
    <row r="988" spans="1:2" x14ac:dyDescent="0.25">
      <c r="A988" t="s">
        <v>1844</v>
      </c>
      <c r="B988" t="s">
        <v>1845</v>
      </c>
    </row>
    <row r="989" spans="1:2" x14ac:dyDescent="0.25">
      <c r="A989" t="s">
        <v>1846</v>
      </c>
      <c r="B989" t="s">
        <v>1847</v>
      </c>
    </row>
    <row r="990" spans="1:2" x14ac:dyDescent="0.25">
      <c r="A990" t="s">
        <v>1848</v>
      </c>
      <c r="B990" t="s">
        <v>1849</v>
      </c>
    </row>
    <row r="991" spans="1:2" x14ac:dyDescent="0.25">
      <c r="A991" t="s">
        <v>1850</v>
      </c>
      <c r="B991" t="s">
        <v>1410</v>
      </c>
    </row>
    <row r="992" spans="1:2" x14ac:dyDescent="0.25">
      <c r="A992" t="s">
        <v>1851</v>
      </c>
      <c r="B992" t="s">
        <v>1810</v>
      </c>
    </row>
    <row r="993" spans="1:2" x14ac:dyDescent="0.25">
      <c r="A993" t="s">
        <v>1852</v>
      </c>
      <c r="B993" t="s">
        <v>1817</v>
      </c>
    </row>
    <row r="994" spans="1:2" x14ac:dyDescent="0.25">
      <c r="A994" t="s">
        <v>1853</v>
      </c>
      <c r="B994" t="s">
        <v>1819</v>
      </c>
    </row>
    <row r="995" spans="1:2" x14ac:dyDescent="0.25">
      <c r="A995" t="s">
        <v>1854</v>
      </c>
      <c r="B995" t="s">
        <v>1855</v>
      </c>
    </row>
    <row r="996" spans="1:2" x14ac:dyDescent="0.25">
      <c r="A996" t="s">
        <v>1856</v>
      </c>
      <c r="B996" t="s">
        <v>1857</v>
      </c>
    </row>
    <row r="997" spans="1:2" x14ac:dyDescent="0.25">
      <c r="A997" t="s">
        <v>1858</v>
      </c>
      <c r="B997" t="s">
        <v>1859</v>
      </c>
    </row>
    <row r="998" spans="1:2" x14ac:dyDescent="0.25">
      <c r="A998" t="s">
        <v>1860</v>
      </c>
      <c r="B998" t="s">
        <v>1861</v>
      </c>
    </row>
    <row r="999" spans="1:2" x14ac:dyDescent="0.25">
      <c r="A999" t="s">
        <v>1862</v>
      </c>
      <c r="B999" t="s">
        <v>1329</v>
      </c>
    </row>
    <row r="1000" spans="1:2" x14ac:dyDescent="0.25">
      <c r="A1000" t="s">
        <v>1863</v>
      </c>
      <c r="B1000" t="s">
        <v>1864</v>
      </c>
    </row>
    <row r="1001" spans="1:2" x14ac:dyDescent="0.25">
      <c r="A1001" t="s">
        <v>1865</v>
      </c>
      <c r="B1001" t="s">
        <v>321</v>
      </c>
    </row>
    <row r="1002" spans="1:2" x14ac:dyDescent="0.25">
      <c r="A1002" t="s">
        <v>1866</v>
      </c>
      <c r="B1002" t="s">
        <v>638</v>
      </c>
    </row>
    <row r="1003" spans="1:2" x14ac:dyDescent="0.25">
      <c r="A1003" t="s">
        <v>1867</v>
      </c>
      <c r="B1003" t="s">
        <v>1868</v>
      </c>
    </row>
    <row r="1004" spans="1:2" x14ac:dyDescent="0.25">
      <c r="A1004" t="s">
        <v>1869</v>
      </c>
      <c r="B1004" t="s">
        <v>242</v>
      </c>
    </row>
    <row r="1005" spans="1:2" x14ac:dyDescent="0.25">
      <c r="A1005" t="s">
        <v>1870</v>
      </c>
      <c r="B1005" t="s">
        <v>1871</v>
      </c>
    </row>
    <row r="1006" spans="1:2" x14ac:dyDescent="0.25">
      <c r="A1006" t="s">
        <v>1872</v>
      </c>
      <c r="B1006" t="s">
        <v>1873</v>
      </c>
    </row>
    <row r="1007" spans="1:2" x14ac:dyDescent="0.25">
      <c r="A1007" t="s">
        <v>1874</v>
      </c>
      <c r="B1007" t="s">
        <v>1875</v>
      </c>
    </row>
    <row r="1008" spans="1:2" x14ac:dyDescent="0.25">
      <c r="A1008" t="s">
        <v>1876</v>
      </c>
      <c r="B1008" t="s">
        <v>1877</v>
      </c>
    </row>
    <row r="1009" spans="1:2" x14ac:dyDescent="0.25">
      <c r="A1009" t="s">
        <v>1878</v>
      </c>
      <c r="B1009" t="s">
        <v>1879</v>
      </c>
    </row>
    <row r="1010" spans="1:2" x14ac:dyDescent="0.25">
      <c r="A1010" t="s">
        <v>1880</v>
      </c>
      <c r="B1010" t="s">
        <v>1622</v>
      </c>
    </row>
    <row r="1011" spans="1:2" x14ac:dyDescent="0.25">
      <c r="A1011" t="s">
        <v>1881</v>
      </c>
      <c r="B1011" t="s">
        <v>1622</v>
      </c>
    </row>
    <row r="1012" spans="1:2" x14ac:dyDescent="0.25">
      <c r="A1012" t="s">
        <v>1882</v>
      </c>
      <c r="B1012" t="s">
        <v>1883</v>
      </c>
    </row>
    <row r="1013" spans="1:2" x14ac:dyDescent="0.25">
      <c r="A1013" t="s">
        <v>1884</v>
      </c>
      <c r="B1013" t="s">
        <v>1885</v>
      </c>
    </row>
    <row r="1014" spans="1:2" x14ac:dyDescent="0.25">
      <c r="A1014" t="s">
        <v>1886</v>
      </c>
      <c r="B1014" t="s">
        <v>1887</v>
      </c>
    </row>
    <row r="1015" spans="1:2" x14ac:dyDescent="0.25">
      <c r="A1015" t="s">
        <v>1888</v>
      </c>
      <c r="B1015" t="s">
        <v>620</v>
      </c>
    </row>
    <row r="1016" spans="1:2" x14ac:dyDescent="0.25">
      <c r="A1016" t="s">
        <v>1889</v>
      </c>
      <c r="B1016" t="s">
        <v>1890</v>
      </c>
    </row>
    <row r="1017" spans="1:2" x14ac:dyDescent="0.25">
      <c r="A1017" t="s">
        <v>1891</v>
      </c>
      <c r="B1017" t="s">
        <v>1892</v>
      </c>
    </row>
    <row r="1018" spans="1:2" x14ac:dyDescent="0.25">
      <c r="A1018" t="s">
        <v>1893</v>
      </c>
      <c r="B1018" t="s">
        <v>1894</v>
      </c>
    </row>
    <row r="1019" spans="1:2" x14ac:dyDescent="0.25">
      <c r="A1019" t="s">
        <v>1895</v>
      </c>
      <c r="B1019" t="s">
        <v>1896</v>
      </c>
    </row>
    <row r="1020" spans="1:2" x14ac:dyDescent="0.25">
      <c r="A1020" t="s">
        <v>1897</v>
      </c>
      <c r="B1020" t="s">
        <v>1898</v>
      </c>
    </row>
    <row r="1021" spans="1:2" x14ac:dyDescent="0.25">
      <c r="A1021" t="s">
        <v>1899</v>
      </c>
      <c r="B1021" t="s">
        <v>796</v>
      </c>
    </row>
    <row r="1022" spans="1:2" x14ac:dyDescent="0.25">
      <c r="A1022" t="s">
        <v>1900</v>
      </c>
      <c r="B1022" t="s">
        <v>1901</v>
      </c>
    </row>
    <row r="1023" spans="1:2" x14ac:dyDescent="0.25">
      <c r="A1023" t="s">
        <v>1902</v>
      </c>
      <c r="B1023" t="s">
        <v>1075</v>
      </c>
    </row>
    <row r="1024" spans="1:2" x14ac:dyDescent="0.25">
      <c r="A1024" t="s">
        <v>1903</v>
      </c>
      <c r="B1024" t="s">
        <v>1904</v>
      </c>
    </row>
    <row r="1025" spans="1:2" x14ac:dyDescent="0.25">
      <c r="A1025" t="s">
        <v>1905</v>
      </c>
      <c r="B1025" t="s">
        <v>1906</v>
      </c>
    </row>
    <row r="1026" spans="1:2" x14ac:dyDescent="0.25">
      <c r="A1026" t="s">
        <v>1907</v>
      </c>
      <c r="B1026" t="s">
        <v>1908</v>
      </c>
    </row>
    <row r="1027" spans="1:2" x14ac:dyDescent="0.25">
      <c r="A1027" t="s">
        <v>1909</v>
      </c>
      <c r="B1027" t="s">
        <v>1910</v>
      </c>
    </row>
    <row r="1028" spans="1:2" x14ac:dyDescent="0.25">
      <c r="A1028" t="s">
        <v>1911</v>
      </c>
      <c r="B1028" t="s">
        <v>1912</v>
      </c>
    </row>
    <row r="1029" spans="1:2" x14ac:dyDescent="0.25">
      <c r="A1029" t="s">
        <v>1913</v>
      </c>
      <c r="B1029" t="s">
        <v>1914</v>
      </c>
    </row>
    <row r="1030" spans="1:2" x14ac:dyDescent="0.25">
      <c r="A1030" t="s">
        <v>1915</v>
      </c>
      <c r="B1030" t="s">
        <v>1916</v>
      </c>
    </row>
    <row r="1031" spans="1:2" x14ac:dyDescent="0.25">
      <c r="A1031" t="s">
        <v>1917</v>
      </c>
      <c r="B1031" t="s">
        <v>1918</v>
      </c>
    </row>
    <row r="1032" spans="1:2" x14ac:dyDescent="0.25">
      <c r="A1032" t="s">
        <v>1919</v>
      </c>
      <c r="B1032" t="s">
        <v>1920</v>
      </c>
    </row>
    <row r="1033" spans="1:2" x14ac:dyDescent="0.25">
      <c r="A1033" t="s">
        <v>1921</v>
      </c>
      <c r="B1033" t="s">
        <v>984</v>
      </c>
    </row>
    <row r="1034" spans="1:2" x14ac:dyDescent="0.25">
      <c r="A1034" t="s">
        <v>1922</v>
      </c>
      <c r="B1034" t="s">
        <v>1923</v>
      </c>
    </row>
    <row r="1035" spans="1:2" x14ac:dyDescent="0.25">
      <c r="A1035" t="s">
        <v>1924</v>
      </c>
      <c r="B1035" t="s">
        <v>1925</v>
      </c>
    </row>
    <row r="1036" spans="1:2" x14ac:dyDescent="0.25">
      <c r="A1036" t="s">
        <v>1926</v>
      </c>
      <c r="B1036" t="s">
        <v>1927</v>
      </c>
    </row>
    <row r="1037" spans="1:2" x14ac:dyDescent="0.25">
      <c r="A1037" t="s">
        <v>1928</v>
      </c>
      <c r="B1037" t="s">
        <v>1929</v>
      </c>
    </row>
    <row r="1038" spans="1:2" x14ac:dyDescent="0.25">
      <c r="A1038" t="s">
        <v>1930</v>
      </c>
      <c r="B1038" t="s">
        <v>1931</v>
      </c>
    </row>
    <row r="1039" spans="1:2" x14ac:dyDescent="0.25">
      <c r="A1039" t="s">
        <v>1932</v>
      </c>
      <c r="B1039" t="s">
        <v>801</v>
      </c>
    </row>
    <row r="1040" spans="1:2" x14ac:dyDescent="0.25">
      <c r="A1040" t="s">
        <v>1933</v>
      </c>
      <c r="B1040" t="s">
        <v>1934</v>
      </c>
    </row>
    <row r="1041" spans="1:2" x14ac:dyDescent="0.25">
      <c r="A1041" t="s">
        <v>1935</v>
      </c>
      <c r="B1041" t="s">
        <v>1936</v>
      </c>
    </row>
    <row r="1042" spans="1:2" x14ac:dyDescent="0.25">
      <c r="A1042" t="s">
        <v>1937</v>
      </c>
      <c r="B1042" t="s">
        <v>1938</v>
      </c>
    </row>
    <row r="1043" spans="1:2" x14ac:dyDescent="0.25">
      <c r="A1043" t="s">
        <v>1939</v>
      </c>
      <c r="B1043" t="s">
        <v>1940</v>
      </c>
    </row>
    <row r="1044" spans="1:2" x14ac:dyDescent="0.25">
      <c r="A1044" t="s">
        <v>1941</v>
      </c>
      <c r="B1044" t="s">
        <v>1942</v>
      </c>
    </row>
    <row r="1045" spans="1:2" x14ac:dyDescent="0.25">
      <c r="A1045" t="s">
        <v>1943</v>
      </c>
      <c r="B1045" t="s">
        <v>1944</v>
      </c>
    </row>
    <row r="1046" spans="1:2" x14ac:dyDescent="0.25">
      <c r="A1046" t="s">
        <v>1945</v>
      </c>
      <c r="B1046" t="s">
        <v>1946</v>
      </c>
    </row>
    <row r="1047" spans="1:2" x14ac:dyDescent="0.25">
      <c r="A1047" t="s">
        <v>1947</v>
      </c>
      <c r="B1047" t="s">
        <v>140</v>
      </c>
    </row>
    <row r="1048" spans="1:2" x14ac:dyDescent="0.25">
      <c r="A1048" t="s">
        <v>1948</v>
      </c>
      <c r="B1048" t="s">
        <v>140</v>
      </c>
    </row>
    <row r="1049" spans="1:2" x14ac:dyDescent="0.25">
      <c r="A1049" t="s">
        <v>1949</v>
      </c>
      <c r="B1049" t="s">
        <v>140</v>
      </c>
    </row>
    <row r="1050" spans="1:2" x14ac:dyDescent="0.25">
      <c r="A1050" t="s">
        <v>1950</v>
      </c>
      <c r="B1050" t="s">
        <v>140</v>
      </c>
    </row>
    <row r="1051" spans="1:2" x14ac:dyDescent="0.25">
      <c r="A1051" t="s">
        <v>1951</v>
      </c>
      <c r="B1051" t="s">
        <v>140</v>
      </c>
    </row>
    <row r="1052" spans="1:2" x14ac:dyDescent="0.25">
      <c r="A1052" t="s">
        <v>1952</v>
      </c>
      <c r="B1052" t="s">
        <v>242</v>
      </c>
    </row>
    <row r="1053" spans="1:2" x14ac:dyDescent="0.25">
      <c r="A1053" t="s">
        <v>1953</v>
      </c>
      <c r="B1053" t="s">
        <v>242</v>
      </c>
    </row>
    <row r="1054" spans="1:2" x14ac:dyDescent="0.25">
      <c r="A1054" t="s">
        <v>1954</v>
      </c>
      <c r="B1054" t="s">
        <v>682</v>
      </c>
    </row>
    <row r="1055" spans="1:2" x14ac:dyDescent="0.25">
      <c r="A1055" t="s">
        <v>1955</v>
      </c>
      <c r="B1055" t="s">
        <v>682</v>
      </c>
    </row>
    <row r="1056" spans="1:2" x14ac:dyDescent="0.25">
      <c r="A1056" t="s">
        <v>1956</v>
      </c>
      <c r="B1056" t="s">
        <v>1957</v>
      </c>
    </row>
    <row r="1057" spans="1:2" x14ac:dyDescent="0.25">
      <c r="A1057" t="s">
        <v>1958</v>
      </c>
      <c r="B1057" t="s">
        <v>1957</v>
      </c>
    </row>
    <row r="1058" spans="1:2" x14ac:dyDescent="0.25">
      <c r="A1058" t="s">
        <v>1959</v>
      </c>
      <c r="B1058" t="s">
        <v>472</v>
      </c>
    </row>
    <row r="1059" spans="1:2" x14ac:dyDescent="0.25">
      <c r="A1059" t="s">
        <v>1960</v>
      </c>
      <c r="B1059" t="s">
        <v>1957</v>
      </c>
    </row>
    <row r="1060" spans="1:2" x14ac:dyDescent="0.25">
      <c r="A1060" t="s">
        <v>1961</v>
      </c>
      <c r="B1060" t="s">
        <v>472</v>
      </c>
    </row>
    <row r="1061" spans="1:2" x14ac:dyDescent="0.25">
      <c r="A1061" t="s">
        <v>1962</v>
      </c>
      <c r="B1061" t="s">
        <v>140</v>
      </c>
    </row>
    <row r="1062" spans="1:2" x14ac:dyDescent="0.25">
      <c r="A1062" t="s">
        <v>1963</v>
      </c>
      <c r="B1062" t="s">
        <v>1957</v>
      </c>
    </row>
    <row r="1063" spans="1:2" x14ac:dyDescent="0.25">
      <c r="A1063" t="s">
        <v>1964</v>
      </c>
      <c r="B1063" t="s">
        <v>224</v>
      </c>
    </row>
    <row r="1064" spans="1:2" x14ac:dyDescent="0.25">
      <c r="A1064" t="s">
        <v>1965</v>
      </c>
      <c r="B1064" t="s">
        <v>1957</v>
      </c>
    </row>
    <row r="1065" spans="1:2" x14ac:dyDescent="0.25">
      <c r="A1065" t="s">
        <v>1966</v>
      </c>
      <c r="B1065" t="s">
        <v>1957</v>
      </c>
    </row>
    <row r="1066" spans="1:2" x14ac:dyDescent="0.25">
      <c r="A1066" t="s">
        <v>1967</v>
      </c>
      <c r="B1066" t="s">
        <v>1957</v>
      </c>
    </row>
    <row r="1067" spans="1:2" x14ac:dyDescent="0.25">
      <c r="A1067" t="s">
        <v>1968</v>
      </c>
      <c r="B1067" t="s">
        <v>1969</v>
      </c>
    </row>
    <row r="1068" spans="1:2" x14ac:dyDescent="0.25">
      <c r="A1068" t="s">
        <v>1970</v>
      </c>
      <c r="B1068" t="s">
        <v>1957</v>
      </c>
    </row>
    <row r="1069" spans="1:2" x14ac:dyDescent="0.25">
      <c r="A1069" t="s">
        <v>1971</v>
      </c>
      <c r="B1069" t="s">
        <v>1972</v>
      </c>
    </row>
    <row r="1070" spans="1:2" x14ac:dyDescent="0.25">
      <c r="A1070" t="s">
        <v>1973</v>
      </c>
      <c r="B1070" t="s">
        <v>309</v>
      </c>
    </row>
    <row r="1071" spans="1:2" x14ac:dyDescent="0.25">
      <c r="A1071" t="s">
        <v>1974</v>
      </c>
      <c r="B1071" t="s">
        <v>309</v>
      </c>
    </row>
    <row r="1072" spans="1:2" x14ac:dyDescent="0.25">
      <c r="A1072" t="s">
        <v>1975</v>
      </c>
      <c r="B1072" t="s">
        <v>1957</v>
      </c>
    </row>
    <row r="1073" spans="1:2" x14ac:dyDescent="0.25">
      <c r="A1073" t="s">
        <v>1976</v>
      </c>
      <c r="B1073" t="s">
        <v>309</v>
      </c>
    </row>
    <row r="1074" spans="1:2" x14ac:dyDescent="0.25">
      <c r="A1074" t="s">
        <v>1977</v>
      </c>
      <c r="B1074" t="s">
        <v>1978</v>
      </c>
    </row>
    <row r="1075" spans="1:2" x14ac:dyDescent="0.25">
      <c r="A1075" t="s">
        <v>1979</v>
      </c>
    </row>
    <row r="1076" spans="1:2" x14ac:dyDescent="0.25">
      <c r="A1076" t="s">
        <v>1980</v>
      </c>
    </row>
    <row r="1077" spans="1:2" x14ac:dyDescent="0.25">
      <c r="A1077" t="s">
        <v>1981</v>
      </c>
      <c r="B1077" t="s">
        <v>1982</v>
      </c>
    </row>
    <row r="1078" spans="1:2" x14ac:dyDescent="0.25">
      <c r="A1078" t="s">
        <v>1983</v>
      </c>
      <c r="B1078" t="s">
        <v>1972</v>
      </c>
    </row>
    <row r="1079" spans="1:2" x14ac:dyDescent="0.25">
      <c r="A1079" t="s">
        <v>1984</v>
      </c>
      <c r="B1079" t="s">
        <v>1985</v>
      </c>
    </row>
    <row r="1080" spans="1:2" x14ac:dyDescent="0.25">
      <c r="A1080" t="s">
        <v>1986</v>
      </c>
      <c r="B1080" t="s">
        <v>1957</v>
      </c>
    </row>
    <row r="1081" spans="1:2" x14ac:dyDescent="0.25">
      <c r="A1081" t="s">
        <v>1987</v>
      </c>
    </row>
    <row r="1082" spans="1:2" x14ac:dyDescent="0.25">
      <c r="A1082" t="s">
        <v>1988</v>
      </c>
      <c r="B1082" t="s">
        <v>612</v>
      </c>
    </row>
    <row r="1083" spans="1:2" x14ac:dyDescent="0.25">
      <c r="A1083" t="s">
        <v>1989</v>
      </c>
      <c r="B1083" t="s">
        <v>1990</v>
      </c>
    </row>
    <row r="1084" spans="1:2" x14ac:dyDescent="0.25">
      <c r="A1084" t="s">
        <v>1991</v>
      </c>
      <c r="B1084" t="s">
        <v>1957</v>
      </c>
    </row>
    <row r="1085" spans="1:2" x14ac:dyDescent="0.25">
      <c r="A1085" t="s">
        <v>1992</v>
      </c>
      <c r="B1085" t="s">
        <v>1990</v>
      </c>
    </row>
    <row r="1086" spans="1:2" x14ac:dyDescent="0.25">
      <c r="A1086" t="s">
        <v>1993</v>
      </c>
      <c r="B1086" t="s">
        <v>421</v>
      </c>
    </row>
    <row r="1087" spans="1:2" x14ac:dyDescent="0.25">
      <c r="A1087" t="s">
        <v>1994</v>
      </c>
      <c r="B1087" t="s">
        <v>1995</v>
      </c>
    </row>
    <row r="1088" spans="1:2" x14ac:dyDescent="0.25">
      <c r="A1088" t="s">
        <v>1996</v>
      </c>
      <c r="B1088" t="s">
        <v>1997</v>
      </c>
    </row>
    <row r="1089" spans="1:2" x14ac:dyDescent="0.25">
      <c r="A1089" t="s">
        <v>1998</v>
      </c>
      <c r="B1089" t="s">
        <v>1999</v>
      </c>
    </row>
    <row r="1090" spans="1:2" x14ac:dyDescent="0.25">
      <c r="A1090" t="s">
        <v>2000</v>
      </c>
      <c r="B1090" t="s">
        <v>2001</v>
      </c>
    </row>
    <row r="1091" spans="1:2" x14ac:dyDescent="0.25">
      <c r="A1091" t="s">
        <v>2002</v>
      </c>
      <c r="B1091" t="s">
        <v>2003</v>
      </c>
    </row>
    <row r="1092" spans="1:2" x14ac:dyDescent="0.25">
      <c r="A1092" t="s">
        <v>2004</v>
      </c>
      <c r="B1092" t="s">
        <v>2005</v>
      </c>
    </row>
    <row r="1093" spans="1:2" x14ac:dyDescent="0.25">
      <c r="A1093" t="s">
        <v>2006</v>
      </c>
      <c r="B1093" t="s">
        <v>2005</v>
      </c>
    </row>
    <row r="1094" spans="1:2" x14ac:dyDescent="0.25">
      <c r="A1094" t="s">
        <v>2007</v>
      </c>
      <c r="B1094" t="s">
        <v>2008</v>
      </c>
    </row>
    <row r="1095" spans="1:2" x14ac:dyDescent="0.25">
      <c r="A1095" t="s">
        <v>2009</v>
      </c>
      <c r="B1095" t="s">
        <v>1997</v>
      </c>
    </row>
    <row r="1096" spans="1:2" x14ac:dyDescent="0.25">
      <c r="A1096" t="s">
        <v>2010</v>
      </c>
      <c r="B1096" t="s">
        <v>2011</v>
      </c>
    </row>
    <row r="1097" spans="1:2" x14ac:dyDescent="0.25">
      <c r="A1097" t="s">
        <v>2012</v>
      </c>
      <c r="B1097" t="s">
        <v>2013</v>
      </c>
    </row>
    <row r="1098" spans="1:2" x14ac:dyDescent="0.25">
      <c r="A1098" t="s">
        <v>2014</v>
      </c>
      <c r="B1098" t="s">
        <v>2015</v>
      </c>
    </row>
    <row r="1099" spans="1:2" x14ac:dyDescent="0.25">
      <c r="A1099" t="s">
        <v>2016</v>
      </c>
      <c r="B1099" t="s">
        <v>2015</v>
      </c>
    </row>
    <row r="1100" spans="1:2" x14ac:dyDescent="0.25">
      <c r="A1100" t="s">
        <v>2017</v>
      </c>
      <c r="B1100" t="s">
        <v>1957</v>
      </c>
    </row>
    <row r="1101" spans="1:2" x14ac:dyDescent="0.25">
      <c r="A1101" t="s">
        <v>2018</v>
      </c>
      <c r="B1101" t="s">
        <v>2019</v>
      </c>
    </row>
    <row r="1102" spans="1:2" x14ac:dyDescent="0.25">
      <c r="A1102" t="s">
        <v>2020</v>
      </c>
      <c r="B1102" t="s">
        <v>2021</v>
      </c>
    </row>
    <row r="1103" spans="1:2" x14ac:dyDescent="0.25">
      <c r="A1103" t="s">
        <v>2022</v>
      </c>
      <c r="B1103" t="s">
        <v>2023</v>
      </c>
    </row>
    <row r="1104" spans="1:2" x14ac:dyDescent="0.25">
      <c r="A1104" t="s">
        <v>2024</v>
      </c>
      <c r="B1104" t="s">
        <v>1957</v>
      </c>
    </row>
    <row r="1105" spans="1:2" x14ac:dyDescent="0.25">
      <c r="A1105" t="s">
        <v>2025</v>
      </c>
      <c r="B1105" t="s">
        <v>2026</v>
      </c>
    </row>
    <row r="1106" spans="1:2" x14ac:dyDescent="0.25">
      <c r="A1106" t="s">
        <v>2027</v>
      </c>
      <c r="B1106" t="s">
        <v>2028</v>
      </c>
    </row>
    <row r="1107" spans="1:2" x14ac:dyDescent="0.25">
      <c r="A1107" t="s">
        <v>2029</v>
      </c>
      <c r="B1107" t="s">
        <v>1957</v>
      </c>
    </row>
    <row r="1108" spans="1:2" x14ac:dyDescent="0.25">
      <c r="A1108" t="s">
        <v>2030</v>
      </c>
      <c r="B1108" t="s">
        <v>2031</v>
      </c>
    </row>
    <row r="1109" spans="1:2" x14ac:dyDescent="0.25">
      <c r="A1109" t="s">
        <v>2032</v>
      </c>
      <c r="B1109" t="s">
        <v>2031</v>
      </c>
    </row>
    <row r="1110" spans="1:2" x14ac:dyDescent="0.25">
      <c r="A1110" t="s">
        <v>2033</v>
      </c>
      <c r="B1110" t="s">
        <v>2034</v>
      </c>
    </row>
    <row r="1111" spans="1:2" x14ac:dyDescent="0.25">
      <c r="A1111" t="s">
        <v>2035</v>
      </c>
      <c r="B1111" t="s">
        <v>321</v>
      </c>
    </row>
    <row r="1112" spans="1:2" x14ac:dyDescent="0.25">
      <c r="A1112" t="s">
        <v>2036</v>
      </c>
      <c r="B1112" t="s">
        <v>2037</v>
      </c>
    </row>
    <row r="1113" spans="1:2" x14ac:dyDescent="0.25">
      <c r="A1113" t="s">
        <v>2038</v>
      </c>
      <c r="B1113" t="s">
        <v>2039</v>
      </c>
    </row>
    <row r="1114" spans="1:2" x14ac:dyDescent="0.25">
      <c r="A1114" t="s">
        <v>2040</v>
      </c>
      <c r="B1114" t="s">
        <v>2041</v>
      </c>
    </row>
    <row r="1115" spans="1:2" x14ac:dyDescent="0.25">
      <c r="A1115" t="s">
        <v>2042</v>
      </c>
      <c r="B1115" t="s">
        <v>1940</v>
      </c>
    </row>
    <row r="1116" spans="1:2" x14ac:dyDescent="0.25">
      <c r="A1116" t="s">
        <v>2043</v>
      </c>
      <c r="B1116" t="s">
        <v>1942</v>
      </c>
    </row>
    <row r="1117" spans="1:2" x14ac:dyDescent="0.25">
      <c r="A1117" t="s">
        <v>2044</v>
      </c>
      <c r="B1117" t="s">
        <v>2045</v>
      </c>
    </row>
    <row r="1118" spans="1:2" x14ac:dyDescent="0.25">
      <c r="A1118" t="s">
        <v>2046</v>
      </c>
      <c r="B1118" t="s">
        <v>2047</v>
      </c>
    </row>
    <row r="1119" spans="1:2" x14ac:dyDescent="0.25">
      <c r="A1119" t="s">
        <v>2048</v>
      </c>
      <c r="B1119" t="s">
        <v>321</v>
      </c>
    </row>
    <row r="1120" spans="1:2" x14ac:dyDescent="0.25">
      <c r="A1120" t="s">
        <v>2049</v>
      </c>
      <c r="B1120" t="s">
        <v>238</v>
      </c>
    </row>
    <row r="1121" spans="1:2" x14ac:dyDescent="0.25">
      <c r="A1121" t="s">
        <v>2050</v>
      </c>
      <c r="B1121" t="s">
        <v>2051</v>
      </c>
    </row>
    <row r="1122" spans="1:2" x14ac:dyDescent="0.25">
      <c r="A1122" t="s">
        <v>2052</v>
      </c>
      <c r="B1122" t="s">
        <v>1009</v>
      </c>
    </row>
    <row r="1123" spans="1:2" x14ac:dyDescent="0.25">
      <c r="A1123" t="s">
        <v>2053</v>
      </c>
      <c r="B1123" t="s">
        <v>2054</v>
      </c>
    </row>
    <row r="1124" spans="1:2" x14ac:dyDescent="0.25">
      <c r="A1124" t="s">
        <v>2055</v>
      </c>
      <c r="B1124" t="s">
        <v>2054</v>
      </c>
    </row>
    <row r="1125" spans="1:2" x14ac:dyDescent="0.25">
      <c r="A1125" t="s">
        <v>2056</v>
      </c>
      <c r="B1125" t="s">
        <v>2057</v>
      </c>
    </row>
    <row r="1126" spans="1:2" x14ac:dyDescent="0.25">
      <c r="A1126" t="s">
        <v>2058</v>
      </c>
      <c r="B1126" t="s">
        <v>2059</v>
      </c>
    </row>
    <row r="1127" spans="1:2" x14ac:dyDescent="0.25">
      <c r="A1127" t="s">
        <v>2060</v>
      </c>
      <c r="B1127" t="s">
        <v>2061</v>
      </c>
    </row>
    <row r="1128" spans="1:2" x14ac:dyDescent="0.25">
      <c r="A1128" t="s">
        <v>2062</v>
      </c>
      <c r="B1128" t="s">
        <v>1549</v>
      </c>
    </row>
    <row r="1129" spans="1:2" x14ac:dyDescent="0.25">
      <c r="A1129" t="s">
        <v>2063</v>
      </c>
      <c r="B1129" t="s">
        <v>2064</v>
      </c>
    </row>
    <row r="1130" spans="1:2" x14ac:dyDescent="0.25">
      <c r="A1130" t="s">
        <v>2065</v>
      </c>
      <c r="B1130" t="s">
        <v>2066</v>
      </c>
    </row>
    <row r="1131" spans="1:2" x14ac:dyDescent="0.25">
      <c r="A1131" t="s">
        <v>2067</v>
      </c>
      <c r="B1131" t="s">
        <v>622</v>
      </c>
    </row>
    <row r="1132" spans="1:2" x14ac:dyDescent="0.25">
      <c r="A1132" t="s">
        <v>2068</v>
      </c>
      <c r="B1132" t="s">
        <v>2069</v>
      </c>
    </row>
    <row r="1133" spans="1:2" x14ac:dyDescent="0.25">
      <c r="A1133" t="s">
        <v>2070</v>
      </c>
      <c r="B1133" t="s">
        <v>1465</v>
      </c>
    </row>
    <row r="1134" spans="1:2" x14ac:dyDescent="0.25">
      <c r="A1134" t="s">
        <v>2071</v>
      </c>
      <c r="B1134" t="s">
        <v>796</v>
      </c>
    </row>
    <row r="1135" spans="1:2" x14ac:dyDescent="0.25">
      <c r="A1135" t="s">
        <v>2072</v>
      </c>
      <c r="B1135" t="s">
        <v>793</v>
      </c>
    </row>
    <row r="1136" spans="1:2" x14ac:dyDescent="0.25">
      <c r="A1136" t="s">
        <v>2073</v>
      </c>
    </row>
    <row r="1137" spans="1:2" x14ac:dyDescent="0.25">
      <c r="A1137" t="s">
        <v>2074</v>
      </c>
      <c r="B1137" t="s">
        <v>2075</v>
      </c>
    </row>
    <row r="1138" spans="1:2" x14ac:dyDescent="0.25">
      <c r="A1138" t="s">
        <v>2076</v>
      </c>
      <c r="B1138" t="s">
        <v>796</v>
      </c>
    </row>
    <row r="1139" spans="1:2" x14ac:dyDescent="0.25">
      <c r="A1139" t="s">
        <v>2077</v>
      </c>
      <c r="B1139" t="s">
        <v>163</v>
      </c>
    </row>
    <row r="1140" spans="1:2" x14ac:dyDescent="0.25">
      <c r="A1140" t="s">
        <v>2078</v>
      </c>
      <c r="B1140" t="s">
        <v>2079</v>
      </c>
    </row>
    <row r="1141" spans="1:2" x14ac:dyDescent="0.25">
      <c r="A1141" t="s">
        <v>2080</v>
      </c>
      <c r="B1141" t="s">
        <v>2081</v>
      </c>
    </row>
    <row r="1142" spans="1:2" x14ac:dyDescent="0.25">
      <c r="A1142" t="s">
        <v>2082</v>
      </c>
      <c r="B1142" t="s">
        <v>2083</v>
      </c>
    </row>
    <row r="1143" spans="1:2" x14ac:dyDescent="0.25">
      <c r="A1143" t="s">
        <v>2084</v>
      </c>
      <c r="B1143" t="s">
        <v>2085</v>
      </c>
    </row>
    <row r="1144" spans="1:2" x14ac:dyDescent="0.25">
      <c r="A1144" t="s">
        <v>2086</v>
      </c>
      <c r="B1144" t="s">
        <v>2087</v>
      </c>
    </row>
    <row r="1145" spans="1:2" x14ac:dyDescent="0.25">
      <c r="A1145" t="s">
        <v>2088</v>
      </c>
      <c r="B1145" t="s">
        <v>2089</v>
      </c>
    </row>
    <row r="1146" spans="1:2" x14ac:dyDescent="0.25">
      <c r="A1146" t="s">
        <v>2090</v>
      </c>
      <c r="B1146" t="s">
        <v>2091</v>
      </c>
    </row>
    <row r="1147" spans="1:2" x14ac:dyDescent="0.25">
      <c r="A1147" t="s">
        <v>2092</v>
      </c>
      <c r="B1147" t="s">
        <v>2093</v>
      </c>
    </row>
    <row r="1148" spans="1:2" x14ac:dyDescent="0.25">
      <c r="A1148" t="s">
        <v>2094</v>
      </c>
      <c r="B1148" t="s">
        <v>2095</v>
      </c>
    </row>
    <row r="1149" spans="1:2" x14ac:dyDescent="0.25">
      <c r="A1149" t="s">
        <v>2096</v>
      </c>
      <c r="B1149" t="s">
        <v>2097</v>
      </c>
    </row>
    <row r="1150" spans="1:2" x14ac:dyDescent="0.25">
      <c r="A1150" t="s">
        <v>2098</v>
      </c>
      <c r="B1150" t="s">
        <v>2099</v>
      </c>
    </row>
    <row r="1151" spans="1:2" x14ac:dyDescent="0.25">
      <c r="A1151" t="s">
        <v>2100</v>
      </c>
      <c r="B1151" t="s">
        <v>2101</v>
      </c>
    </row>
    <row r="1152" spans="1:2" x14ac:dyDescent="0.25">
      <c r="A1152" t="s">
        <v>2102</v>
      </c>
      <c r="B1152" t="s">
        <v>2103</v>
      </c>
    </row>
    <row r="1153" spans="1:2" x14ac:dyDescent="0.25">
      <c r="A1153" t="s">
        <v>2104</v>
      </c>
    </row>
    <row r="1154" spans="1:2" x14ac:dyDescent="0.25">
      <c r="A1154" t="s">
        <v>2105</v>
      </c>
    </row>
    <row r="1155" spans="1:2" x14ac:dyDescent="0.25">
      <c r="A1155" t="s">
        <v>2106</v>
      </c>
      <c r="B1155" t="s">
        <v>2107</v>
      </c>
    </row>
    <row r="1156" spans="1:2" x14ac:dyDescent="0.25">
      <c r="A1156" t="s">
        <v>2108</v>
      </c>
    </row>
    <row r="1157" spans="1:2" x14ac:dyDescent="0.25">
      <c r="A1157" t="s">
        <v>2109</v>
      </c>
      <c r="B1157" t="s">
        <v>2110</v>
      </c>
    </row>
    <row r="1158" spans="1:2" x14ac:dyDescent="0.25">
      <c r="A1158" t="s">
        <v>2111</v>
      </c>
      <c r="B1158" t="s">
        <v>2112</v>
      </c>
    </row>
    <row r="1159" spans="1:2" x14ac:dyDescent="0.25">
      <c r="A1159" t="s">
        <v>2113</v>
      </c>
      <c r="B1159" t="s">
        <v>2114</v>
      </c>
    </row>
    <row r="1160" spans="1:2" x14ac:dyDescent="0.25">
      <c r="A1160" t="s">
        <v>2115</v>
      </c>
      <c r="B1160" t="s">
        <v>2116</v>
      </c>
    </row>
    <row r="1161" spans="1:2" x14ac:dyDescent="0.25">
      <c r="A1161" t="s">
        <v>2117</v>
      </c>
      <c r="B1161" t="s">
        <v>2118</v>
      </c>
    </row>
    <row r="1162" spans="1:2" x14ac:dyDescent="0.25">
      <c r="A1162" t="s">
        <v>2119</v>
      </c>
      <c r="B1162" t="s">
        <v>2120</v>
      </c>
    </row>
    <row r="1163" spans="1:2" x14ac:dyDescent="0.25">
      <c r="A1163" t="s">
        <v>2121</v>
      </c>
      <c r="B1163" t="s">
        <v>2122</v>
      </c>
    </row>
    <row r="1164" spans="1:2" x14ac:dyDescent="0.25">
      <c r="A1164" t="s">
        <v>2123</v>
      </c>
      <c r="B1164" t="s">
        <v>2124</v>
      </c>
    </row>
    <row r="1165" spans="1:2" x14ac:dyDescent="0.25">
      <c r="A1165" t="s">
        <v>2125</v>
      </c>
      <c r="B1165" t="s">
        <v>2126</v>
      </c>
    </row>
    <row r="1166" spans="1:2" x14ac:dyDescent="0.25">
      <c r="A1166" t="s">
        <v>2127</v>
      </c>
      <c r="B1166" t="s">
        <v>2128</v>
      </c>
    </row>
    <row r="1167" spans="1:2" x14ac:dyDescent="0.25">
      <c r="A1167" t="s">
        <v>2129</v>
      </c>
      <c r="B1167" t="s">
        <v>2130</v>
      </c>
    </row>
    <row r="1168" spans="1:2" x14ac:dyDescent="0.25">
      <c r="A1168" t="s">
        <v>2131</v>
      </c>
      <c r="B1168" t="s">
        <v>2132</v>
      </c>
    </row>
    <row r="1169" spans="1:2" x14ac:dyDescent="0.25">
      <c r="A1169" t="s">
        <v>2133</v>
      </c>
      <c r="B1169" t="s">
        <v>1182</v>
      </c>
    </row>
    <row r="1170" spans="1:2" x14ac:dyDescent="0.25">
      <c r="A1170" t="s">
        <v>2134</v>
      </c>
      <c r="B1170" t="s">
        <v>1182</v>
      </c>
    </row>
    <row r="1171" spans="1:2" x14ac:dyDescent="0.25">
      <c r="A1171" t="s">
        <v>2135</v>
      </c>
      <c r="B1171" t="s">
        <v>2136</v>
      </c>
    </row>
    <row r="1172" spans="1:2" x14ac:dyDescent="0.25">
      <c r="A1172" t="s">
        <v>2137</v>
      </c>
      <c r="B1172" t="s">
        <v>2138</v>
      </c>
    </row>
    <row r="1173" spans="1:2" x14ac:dyDescent="0.25">
      <c r="A1173" t="s">
        <v>2139</v>
      </c>
      <c r="B1173" t="s">
        <v>2140</v>
      </c>
    </row>
    <row r="1174" spans="1:2" x14ac:dyDescent="0.25">
      <c r="A1174" t="s">
        <v>2141</v>
      </c>
      <c r="B1174" t="s">
        <v>793</v>
      </c>
    </row>
    <row r="1175" spans="1:2" x14ac:dyDescent="0.25">
      <c r="A1175" t="s">
        <v>2142</v>
      </c>
      <c r="B1175" t="s">
        <v>793</v>
      </c>
    </row>
    <row r="1176" spans="1:2" x14ac:dyDescent="0.25">
      <c r="A1176" t="s">
        <v>2143</v>
      </c>
      <c r="B1176" t="s">
        <v>321</v>
      </c>
    </row>
    <row r="1177" spans="1:2" x14ac:dyDescent="0.25">
      <c r="A1177" t="s">
        <v>2144</v>
      </c>
      <c r="B1177" t="s">
        <v>2145</v>
      </c>
    </row>
    <row r="1178" spans="1:2" x14ac:dyDescent="0.25">
      <c r="A1178" t="s">
        <v>2146</v>
      </c>
      <c r="B1178" t="s">
        <v>2147</v>
      </c>
    </row>
    <row r="1179" spans="1:2" x14ac:dyDescent="0.25">
      <c r="A1179" t="s">
        <v>2148</v>
      </c>
      <c r="B1179" t="s">
        <v>2149</v>
      </c>
    </row>
    <row r="1180" spans="1:2" x14ac:dyDescent="0.25">
      <c r="A1180" t="s">
        <v>2150</v>
      </c>
      <c r="B1180" t="s">
        <v>2151</v>
      </c>
    </row>
    <row r="1181" spans="1:2" x14ac:dyDescent="0.25">
      <c r="A1181" t="s">
        <v>2152</v>
      </c>
      <c r="B1181" t="s">
        <v>2153</v>
      </c>
    </row>
    <row r="1182" spans="1:2" x14ac:dyDescent="0.25">
      <c r="A1182" t="s">
        <v>2154</v>
      </c>
      <c r="B1182" t="s">
        <v>321</v>
      </c>
    </row>
    <row r="1183" spans="1:2" x14ac:dyDescent="0.25">
      <c r="A1183" t="s">
        <v>2155</v>
      </c>
      <c r="B1183" t="s">
        <v>823</v>
      </c>
    </row>
    <row r="1184" spans="1:2" x14ac:dyDescent="0.25">
      <c r="A1184" t="s">
        <v>2156</v>
      </c>
      <c r="B1184" t="s">
        <v>2157</v>
      </c>
    </row>
    <row r="1185" spans="1:2" x14ac:dyDescent="0.25">
      <c r="A1185" t="s">
        <v>2158</v>
      </c>
      <c r="B1185" t="s">
        <v>2159</v>
      </c>
    </row>
    <row r="1186" spans="1:2" x14ac:dyDescent="0.25">
      <c r="A1186" t="s">
        <v>2160</v>
      </c>
      <c r="B1186" t="s">
        <v>321</v>
      </c>
    </row>
    <row r="1187" spans="1:2" x14ac:dyDescent="0.25">
      <c r="A1187" t="s">
        <v>2161</v>
      </c>
      <c r="B1187" t="s">
        <v>1985</v>
      </c>
    </row>
    <row r="1188" spans="1:2" x14ac:dyDescent="0.25">
      <c r="A1188" t="s">
        <v>2162</v>
      </c>
      <c r="B1188" t="s">
        <v>2163</v>
      </c>
    </row>
    <row r="1189" spans="1:2" x14ac:dyDescent="0.25">
      <c r="A1189" t="s">
        <v>2164</v>
      </c>
      <c r="B1189" t="s">
        <v>2165</v>
      </c>
    </row>
    <row r="1190" spans="1:2" x14ac:dyDescent="0.25">
      <c r="A1190" t="s">
        <v>2166</v>
      </c>
      <c r="B1190" t="s">
        <v>2167</v>
      </c>
    </row>
    <row r="1191" spans="1:2" x14ac:dyDescent="0.25">
      <c r="A1191" t="s">
        <v>2168</v>
      </c>
      <c r="B1191" t="s">
        <v>2169</v>
      </c>
    </row>
    <row r="1192" spans="1:2" x14ac:dyDescent="0.25">
      <c r="A1192" t="s">
        <v>2170</v>
      </c>
      <c r="B1192" t="s">
        <v>2171</v>
      </c>
    </row>
    <row r="1193" spans="1:2" x14ac:dyDescent="0.25">
      <c r="A1193" t="s">
        <v>2172</v>
      </c>
      <c r="B1193" t="s">
        <v>2173</v>
      </c>
    </row>
    <row r="1194" spans="1:2" x14ac:dyDescent="0.25">
      <c r="A1194" t="s">
        <v>2174</v>
      </c>
      <c r="B1194" t="s">
        <v>1222</v>
      </c>
    </row>
    <row r="1195" spans="1:2" x14ac:dyDescent="0.25">
      <c r="A1195" t="s">
        <v>2175</v>
      </c>
      <c r="B1195" t="s">
        <v>2176</v>
      </c>
    </row>
    <row r="1196" spans="1:2" x14ac:dyDescent="0.25">
      <c r="A1196" t="s">
        <v>2177</v>
      </c>
      <c r="B1196" t="s">
        <v>2178</v>
      </c>
    </row>
    <row r="1197" spans="1:2" x14ac:dyDescent="0.25">
      <c r="A1197" t="s">
        <v>2179</v>
      </c>
      <c r="B1197" t="s">
        <v>2180</v>
      </c>
    </row>
    <row r="1198" spans="1:2" x14ac:dyDescent="0.25">
      <c r="A1198" t="s">
        <v>2181</v>
      </c>
      <c r="B1198" t="s">
        <v>1940</v>
      </c>
    </row>
    <row r="1199" spans="1:2" x14ac:dyDescent="0.25">
      <c r="A1199" t="s">
        <v>2182</v>
      </c>
      <c r="B1199" t="s">
        <v>1940</v>
      </c>
    </row>
    <row r="1200" spans="1:2" x14ac:dyDescent="0.25">
      <c r="A1200" t="s">
        <v>2183</v>
      </c>
      <c r="B1200" t="s">
        <v>1942</v>
      </c>
    </row>
    <row r="1201" spans="1:2" x14ac:dyDescent="0.25">
      <c r="A1201" t="s">
        <v>2184</v>
      </c>
      <c r="B1201" t="s">
        <v>2185</v>
      </c>
    </row>
    <row r="1202" spans="1:2" x14ac:dyDescent="0.25">
      <c r="A1202" t="s">
        <v>2186</v>
      </c>
      <c r="B1202" t="s">
        <v>2187</v>
      </c>
    </row>
    <row r="1203" spans="1:2" x14ac:dyDescent="0.25">
      <c r="A1203" t="s">
        <v>2188</v>
      </c>
      <c r="B1203" t="s">
        <v>2189</v>
      </c>
    </row>
    <row r="1204" spans="1:2" x14ac:dyDescent="0.25">
      <c r="A1204" t="s">
        <v>2190</v>
      </c>
      <c r="B1204" t="s">
        <v>796</v>
      </c>
    </row>
    <row r="1205" spans="1:2" x14ac:dyDescent="0.25">
      <c r="A1205" t="s">
        <v>2191</v>
      </c>
      <c r="B1205" t="s">
        <v>622</v>
      </c>
    </row>
    <row r="1206" spans="1:2" x14ac:dyDescent="0.25">
      <c r="A1206" t="s">
        <v>2192</v>
      </c>
      <c r="B1206" t="s">
        <v>2193</v>
      </c>
    </row>
    <row r="1207" spans="1:2" x14ac:dyDescent="0.25">
      <c r="A1207" t="s">
        <v>2194</v>
      </c>
      <c r="B1207" t="s">
        <v>1644</v>
      </c>
    </row>
    <row r="1208" spans="1:2" x14ac:dyDescent="0.25">
      <c r="A1208" t="s">
        <v>2195</v>
      </c>
      <c r="B1208" t="s">
        <v>321</v>
      </c>
    </row>
    <row r="1209" spans="1:2" x14ac:dyDescent="0.25">
      <c r="A1209" t="s">
        <v>2196</v>
      </c>
      <c r="B1209" t="s">
        <v>321</v>
      </c>
    </row>
    <row r="1210" spans="1:2" x14ac:dyDescent="0.25">
      <c r="A1210" t="s">
        <v>2197</v>
      </c>
      <c r="B1210" t="s">
        <v>793</v>
      </c>
    </row>
    <row r="1211" spans="1:2" x14ac:dyDescent="0.25">
      <c r="A1211" t="s">
        <v>2198</v>
      </c>
      <c r="B1211" t="s">
        <v>2199</v>
      </c>
    </row>
    <row r="1212" spans="1:2" x14ac:dyDescent="0.25">
      <c r="A1212" t="s">
        <v>2200</v>
      </c>
      <c r="B1212" t="s">
        <v>2201</v>
      </c>
    </row>
    <row r="1213" spans="1:2" x14ac:dyDescent="0.25">
      <c r="A1213" t="s">
        <v>2202</v>
      </c>
      <c r="B1213" t="s">
        <v>2203</v>
      </c>
    </row>
    <row r="1214" spans="1:2" x14ac:dyDescent="0.25">
      <c r="A1214" t="s">
        <v>2204</v>
      </c>
      <c r="B1214" t="s">
        <v>2205</v>
      </c>
    </row>
    <row r="1215" spans="1:2" x14ac:dyDescent="0.25">
      <c r="A1215" t="s">
        <v>2206</v>
      </c>
      <c r="B1215" t="s">
        <v>2207</v>
      </c>
    </row>
    <row r="1216" spans="1:2" x14ac:dyDescent="0.25">
      <c r="A1216" t="s">
        <v>2208</v>
      </c>
      <c r="B1216" t="s">
        <v>2209</v>
      </c>
    </row>
    <row r="1217" spans="1:2" x14ac:dyDescent="0.25">
      <c r="A1217" t="s">
        <v>2210</v>
      </c>
      <c r="B1217" t="s">
        <v>2211</v>
      </c>
    </row>
    <row r="1218" spans="1:2" x14ac:dyDescent="0.25">
      <c r="A1218" t="s">
        <v>2212</v>
      </c>
      <c r="B1218" t="s">
        <v>2213</v>
      </c>
    </row>
    <row r="1219" spans="1:2" x14ac:dyDescent="0.25">
      <c r="A1219" t="s">
        <v>2214</v>
      </c>
      <c r="B1219" t="s">
        <v>2209</v>
      </c>
    </row>
    <row r="1220" spans="1:2" x14ac:dyDescent="0.25">
      <c r="A1220" t="s">
        <v>2215</v>
      </c>
      <c r="B1220" t="s">
        <v>2216</v>
      </c>
    </row>
    <row r="1221" spans="1:2" x14ac:dyDescent="0.25">
      <c r="A1221" t="s">
        <v>2217</v>
      </c>
      <c r="B1221" t="s">
        <v>2218</v>
      </c>
    </row>
    <row r="1222" spans="1:2" x14ac:dyDescent="0.25">
      <c r="A1222" t="s">
        <v>2219</v>
      </c>
      <c r="B1222" t="s">
        <v>2220</v>
      </c>
    </row>
    <row r="1223" spans="1:2" x14ac:dyDescent="0.25">
      <c r="A1223" t="s">
        <v>2221</v>
      </c>
      <c r="B1223" t="s">
        <v>1028</v>
      </c>
    </row>
    <row r="1224" spans="1:2" x14ac:dyDescent="0.25">
      <c r="A1224" t="s">
        <v>2222</v>
      </c>
      <c r="B1224" t="s">
        <v>2223</v>
      </c>
    </row>
    <row r="1225" spans="1:2" x14ac:dyDescent="0.25">
      <c r="A1225" t="s">
        <v>2224</v>
      </c>
      <c r="B1225" t="s">
        <v>2225</v>
      </c>
    </row>
    <row r="1226" spans="1:2" x14ac:dyDescent="0.25">
      <c r="A1226" t="s">
        <v>2226</v>
      </c>
      <c r="B1226" t="s">
        <v>204</v>
      </c>
    </row>
    <row r="1227" spans="1:2" x14ac:dyDescent="0.25">
      <c r="A1227" t="s">
        <v>2227</v>
      </c>
      <c r="B1227" t="s">
        <v>709</v>
      </c>
    </row>
    <row r="1228" spans="1:2" x14ac:dyDescent="0.25">
      <c r="A1228" t="s">
        <v>2228</v>
      </c>
      <c r="B1228" t="s">
        <v>2229</v>
      </c>
    </row>
    <row r="1229" spans="1:2" x14ac:dyDescent="0.25">
      <c r="A1229" t="s">
        <v>2230</v>
      </c>
      <c r="B1229" t="s">
        <v>2231</v>
      </c>
    </row>
    <row r="1230" spans="1:2" x14ac:dyDescent="0.25">
      <c r="A1230" t="s">
        <v>2232</v>
      </c>
      <c r="B1230" t="s">
        <v>472</v>
      </c>
    </row>
    <row r="1231" spans="1:2" x14ac:dyDescent="0.25">
      <c r="A1231" t="s">
        <v>2233</v>
      </c>
      <c r="B1231" t="s">
        <v>321</v>
      </c>
    </row>
    <row r="1232" spans="1:2" x14ac:dyDescent="0.25">
      <c r="A1232" t="s">
        <v>2234</v>
      </c>
      <c r="B1232" t="s">
        <v>1182</v>
      </c>
    </row>
    <row r="1233" spans="1:2" x14ac:dyDescent="0.25">
      <c r="A1233" t="s">
        <v>2235</v>
      </c>
      <c r="B1233" t="s">
        <v>2236</v>
      </c>
    </row>
    <row r="1234" spans="1:2" x14ac:dyDescent="0.25">
      <c r="A1234" t="s">
        <v>2237</v>
      </c>
      <c r="B1234" t="s">
        <v>1222</v>
      </c>
    </row>
    <row r="1235" spans="1:2" x14ac:dyDescent="0.25">
      <c r="A1235" t="s">
        <v>2238</v>
      </c>
      <c r="B1235" t="s">
        <v>321</v>
      </c>
    </row>
    <row r="1236" spans="1:2" x14ac:dyDescent="0.25">
      <c r="A1236" t="s">
        <v>2239</v>
      </c>
      <c r="B1236" t="s">
        <v>2240</v>
      </c>
    </row>
    <row r="1237" spans="1:2" x14ac:dyDescent="0.25">
      <c r="A1237" t="s">
        <v>2241</v>
      </c>
      <c r="B1237" t="s">
        <v>2242</v>
      </c>
    </row>
    <row r="1238" spans="1:2" x14ac:dyDescent="0.25">
      <c r="A1238" t="s">
        <v>2243</v>
      </c>
      <c r="B1238" t="s">
        <v>2244</v>
      </c>
    </row>
    <row r="1239" spans="1:2" x14ac:dyDescent="0.25">
      <c r="A1239" t="s">
        <v>2245</v>
      </c>
      <c r="B1239" t="s">
        <v>2246</v>
      </c>
    </row>
    <row r="1240" spans="1:2" x14ac:dyDescent="0.25">
      <c r="A1240" t="s">
        <v>2247</v>
      </c>
      <c r="B1240" t="s">
        <v>2248</v>
      </c>
    </row>
    <row r="1241" spans="1:2" x14ac:dyDescent="0.25">
      <c r="A1241" t="s">
        <v>2249</v>
      </c>
      <c r="B1241" t="s">
        <v>2250</v>
      </c>
    </row>
    <row r="1242" spans="1:2" x14ac:dyDescent="0.25">
      <c r="A1242" t="s">
        <v>2251</v>
      </c>
      <c r="B1242" t="s">
        <v>2252</v>
      </c>
    </row>
    <row r="1243" spans="1:2" x14ac:dyDescent="0.25">
      <c r="A1243" t="s">
        <v>2253</v>
      </c>
      <c r="B1243" t="s">
        <v>2254</v>
      </c>
    </row>
    <row r="1244" spans="1:2" x14ac:dyDescent="0.25">
      <c r="A1244" t="s">
        <v>2255</v>
      </c>
      <c r="B1244" t="s">
        <v>2254</v>
      </c>
    </row>
    <row r="1245" spans="1:2" x14ac:dyDescent="0.25">
      <c r="A1245" t="s">
        <v>2256</v>
      </c>
      <c r="B1245" t="s">
        <v>2257</v>
      </c>
    </row>
    <row r="1246" spans="1:2" x14ac:dyDescent="0.25">
      <c r="A1246" t="s">
        <v>2258</v>
      </c>
      <c r="B1246" t="s">
        <v>2259</v>
      </c>
    </row>
    <row r="1247" spans="1:2" x14ac:dyDescent="0.25">
      <c r="A1247" t="s">
        <v>2260</v>
      </c>
      <c r="B1247" t="s">
        <v>2261</v>
      </c>
    </row>
    <row r="1248" spans="1:2" x14ac:dyDescent="0.25">
      <c r="A1248" t="s">
        <v>2262</v>
      </c>
      <c r="B1248" t="s">
        <v>2263</v>
      </c>
    </row>
    <row r="1249" spans="1:2" x14ac:dyDescent="0.25">
      <c r="A1249" t="s">
        <v>2264</v>
      </c>
      <c r="B1249" t="s">
        <v>2265</v>
      </c>
    </row>
    <row r="1250" spans="1:2" x14ac:dyDescent="0.25">
      <c r="A1250" t="s">
        <v>2266</v>
      </c>
      <c r="B1250" t="s">
        <v>2267</v>
      </c>
    </row>
    <row r="1251" spans="1:2" x14ac:dyDescent="0.25">
      <c r="A1251" t="s">
        <v>2268</v>
      </c>
      <c r="B1251" t="s">
        <v>2269</v>
      </c>
    </row>
    <row r="1252" spans="1:2" x14ac:dyDescent="0.25">
      <c r="A1252" t="s">
        <v>2270</v>
      </c>
      <c r="B1252" t="s">
        <v>2271</v>
      </c>
    </row>
    <row r="1253" spans="1:2" x14ac:dyDescent="0.25">
      <c r="A1253" t="s">
        <v>2272</v>
      </c>
      <c r="B1253" t="s">
        <v>321</v>
      </c>
    </row>
    <row r="1254" spans="1:2" x14ac:dyDescent="0.25">
      <c r="A1254" t="s">
        <v>2273</v>
      </c>
      <c r="B1254" t="s">
        <v>2145</v>
      </c>
    </row>
    <row r="1255" spans="1:2" x14ac:dyDescent="0.25">
      <c r="A1255" t="s">
        <v>2274</v>
      </c>
      <c r="B1255" t="s">
        <v>2275</v>
      </c>
    </row>
    <row r="1256" spans="1:2" x14ac:dyDescent="0.25">
      <c r="A1256" t="s">
        <v>2276</v>
      </c>
      <c r="B1256" t="s">
        <v>2277</v>
      </c>
    </row>
    <row r="1257" spans="1:2" x14ac:dyDescent="0.25">
      <c r="A1257" t="s">
        <v>2278</v>
      </c>
      <c r="B1257" t="s">
        <v>1985</v>
      </c>
    </row>
    <row r="1258" spans="1:2" x14ac:dyDescent="0.25">
      <c r="A1258" t="s">
        <v>2279</v>
      </c>
      <c r="B1258" t="s">
        <v>309</v>
      </c>
    </row>
    <row r="1259" spans="1:2" x14ac:dyDescent="0.25">
      <c r="A1259" t="s">
        <v>2280</v>
      </c>
      <c r="B1259" t="s">
        <v>2281</v>
      </c>
    </row>
    <row r="1260" spans="1:2" x14ac:dyDescent="0.25">
      <c r="A1260" t="s">
        <v>2282</v>
      </c>
      <c r="B1260" t="s">
        <v>2283</v>
      </c>
    </row>
    <row r="1261" spans="1:2" x14ac:dyDescent="0.25">
      <c r="A1261" t="s">
        <v>2284</v>
      </c>
      <c r="B1261" t="s">
        <v>2285</v>
      </c>
    </row>
    <row r="1262" spans="1:2" x14ac:dyDescent="0.25">
      <c r="A1262" t="s">
        <v>2286</v>
      </c>
      <c r="B1262" t="s">
        <v>2287</v>
      </c>
    </row>
    <row r="1263" spans="1:2" x14ac:dyDescent="0.25">
      <c r="A1263" t="s">
        <v>2288</v>
      </c>
      <c r="B1263" t="s">
        <v>2289</v>
      </c>
    </row>
    <row r="1264" spans="1:2" x14ac:dyDescent="0.25">
      <c r="A1264" t="s">
        <v>2290</v>
      </c>
      <c r="B1264" t="s">
        <v>2291</v>
      </c>
    </row>
    <row r="1265" spans="1:2" x14ac:dyDescent="0.25">
      <c r="A1265" t="s">
        <v>2292</v>
      </c>
      <c r="B1265" t="s">
        <v>2293</v>
      </c>
    </row>
    <row r="1266" spans="1:2" x14ac:dyDescent="0.25">
      <c r="A1266" t="s">
        <v>2294</v>
      </c>
      <c r="B1266" t="s">
        <v>1752</v>
      </c>
    </row>
    <row r="1267" spans="1:2" x14ac:dyDescent="0.25">
      <c r="A1267" t="s">
        <v>2295</v>
      </c>
      <c r="B1267" t="s">
        <v>2296</v>
      </c>
    </row>
    <row r="1268" spans="1:2" x14ac:dyDescent="0.25">
      <c r="A1268" t="s">
        <v>2297</v>
      </c>
      <c r="B1268" t="s">
        <v>1024</v>
      </c>
    </row>
    <row r="1269" spans="1:2" x14ac:dyDescent="0.25">
      <c r="A1269" t="s">
        <v>2298</v>
      </c>
      <c r="B1269" t="s">
        <v>2299</v>
      </c>
    </row>
    <row r="1270" spans="1:2" x14ac:dyDescent="0.25">
      <c r="A1270" t="s">
        <v>2300</v>
      </c>
      <c r="B1270" t="s">
        <v>2301</v>
      </c>
    </row>
    <row r="1271" spans="1:2" x14ac:dyDescent="0.25">
      <c r="A1271" t="s">
        <v>2302</v>
      </c>
      <c r="B1271" t="s">
        <v>2303</v>
      </c>
    </row>
    <row r="1272" spans="1:2" x14ac:dyDescent="0.25">
      <c r="A1272" t="s">
        <v>2304</v>
      </c>
      <c r="B1272" t="s">
        <v>2305</v>
      </c>
    </row>
    <row r="1273" spans="1:2" x14ac:dyDescent="0.25">
      <c r="A1273" t="s">
        <v>2306</v>
      </c>
      <c r="B1273" t="s">
        <v>2307</v>
      </c>
    </row>
    <row r="1274" spans="1:2" x14ac:dyDescent="0.25">
      <c r="A1274" t="s">
        <v>2308</v>
      </c>
      <c r="B1274" t="s">
        <v>2309</v>
      </c>
    </row>
    <row r="1275" spans="1:2" x14ac:dyDescent="0.25">
      <c r="A1275" t="s">
        <v>2310</v>
      </c>
      <c r="B1275" t="s">
        <v>2311</v>
      </c>
    </row>
    <row r="1276" spans="1:2" x14ac:dyDescent="0.25">
      <c r="A1276" t="s">
        <v>2312</v>
      </c>
      <c r="B1276" t="s">
        <v>2313</v>
      </c>
    </row>
    <row r="1277" spans="1:2" x14ac:dyDescent="0.25">
      <c r="A1277" t="s">
        <v>2314</v>
      </c>
      <c r="B1277" t="s">
        <v>2315</v>
      </c>
    </row>
    <row r="1278" spans="1:2" x14ac:dyDescent="0.25">
      <c r="A1278" t="s">
        <v>2316</v>
      </c>
      <c r="B1278" t="s">
        <v>2317</v>
      </c>
    </row>
    <row r="1279" spans="1:2" x14ac:dyDescent="0.25">
      <c r="A1279" t="s">
        <v>2318</v>
      </c>
      <c r="B1279" t="s">
        <v>2319</v>
      </c>
    </row>
    <row r="1280" spans="1:2" x14ac:dyDescent="0.25">
      <c r="A1280" t="s">
        <v>2320</v>
      </c>
      <c r="B1280" t="s">
        <v>1887</v>
      </c>
    </row>
    <row r="1281" spans="1:2" x14ac:dyDescent="0.25">
      <c r="A1281" t="s">
        <v>2321</v>
      </c>
      <c r="B1281" t="s">
        <v>2322</v>
      </c>
    </row>
    <row r="1282" spans="1:2" x14ac:dyDescent="0.25">
      <c r="A1282" t="s">
        <v>2323</v>
      </c>
      <c r="B1282" t="s">
        <v>2324</v>
      </c>
    </row>
    <row r="1283" spans="1:2" x14ac:dyDescent="0.25">
      <c r="A1283" t="s">
        <v>2325</v>
      </c>
      <c r="B1283" t="s">
        <v>307</v>
      </c>
    </row>
    <row r="1284" spans="1:2" x14ac:dyDescent="0.25">
      <c r="A1284" t="s">
        <v>2326</v>
      </c>
      <c r="B1284" t="s">
        <v>2327</v>
      </c>
    </row>
    <row r="1285" spans="1:2" x14ac:dyDescent="0.25">
      <c r="A1285" t="s">
        <v>2328</v>
      </c>
      <c r="B1285" t="s">
        <v>2329</v>
      </c>
    </row>
    <row r="1286" spans="1:2" x14ac:dyDescent="0.25">
      <c r="A1286" t="s">
        <v>2330</v>
      </c>
      <c r="B1286" t="s">
        <v>2331</v>
      </c>
    </row>
    <row r="1287" spans="1:2" x14ac:dyDescent="0.25">
      <c r="A1287" t="s">
        <v>2332</v>
      </c>
      <c r="B1287" t="s">
        <v>2333</v>
      </c>
    </row>
    <row r="1288" spans="1:2" x14ac:dyDescent="0.25">
      <c r="A1288" t="s">
        <v>2334</v>
      </c>
      <c r="B1288" t="s">
        <v>458</v>
      </c>
    </row>
    <row r="1289" spans="1:2" x14ac:dyDescent="0.25">
      <c r="A1289" t="s">
        <v>2335</v>
      </c>
      <c r="B1289" t="s">
        <v>2336</v>
      </c>
    </row>
    <row r="1290" spans="1:2" x14ac:dyDescent="0.25">
      <c r="A1290" t="s">
        <v>2337</v>
      </c>
      <c r="B1290" t="s">
        <v>417</v>
      </c>
    </row>
    <row r="1291" spans="1:2" x14ac:dyDescent="0.25">
      <c r="A1291" t="s">
        <v>2338</v>
      </c>
      <c r="B1291" t="s">
        <v>2339</v>
      </c>
    </row>
    <row r="1292" spans="1:2" x14ac:dyDescent="0.25">
      <c r="A1292" t="s">
        <v>2340</v>
      </c>
      <c r="B1292" t="s">
        <v>2339</v>
      </c>
    </row>
    <row r="1293" spans="1:2" x14ac:dyDescent="0.25">
      <c r="A1293" t="s">
        <v>2341</v>
      </c>
      <c r="B1293" t="s">
        <v>527</v>
      </c>
    </row>
    <row r="1294" spans="1:2" x14ac:dyDescent="0.25">
      <c r="A1294" t="s">
        <v>2342</v>
      </c>
      <c r="B1294" t="s">
        <v>2343</v>
      </c>
    </row>
    <row r="1295" spans="1:2" x14ac:dyDescent="0.25">
      <c r="A1295" t="s">
        <v>2344</v>
      </c>
      <c r="B1295" t="s">
        <v>2345</v>
      </c>
    </row>
    <row r="1296" spans="1:2" x14ac:dyDescent="0.25">
      <c r="A1296" t="s">
        <v>2346</v>
      </c>
      <c r="B1296" t="s">
        <v>2347</v>
      </c>
    </row>
    <row r="1297" spans="1:2" x14ac:dyDescent="0.25">
      <c r="A1297" t="s">
        <v>2348</v>
      </c>
      <c r="B1297" t="s">
        <v>2349</v>
      </c>
    </row>
    <row r="1298" spans="1:2" x14ac:dyDescent="0.25">
      <c r="A1298" t="s">
        <v>2350</v>
      </c>
      <c r="B1298" t="s">
        <v>2351</v>
      </c>
    </row>
    <row r="1299" spans="1:2" x14ac:dyDescent="0.25">
      <c r="A1299" t="s">
        <v>2352</v>
      </c>
      <c r="B1299" t="s">
        <v>2353</v>
      </c>
    </row>
    <row r="1300" spans="1:2" x14ac:dyDescent="0.25">
      <c r="A1300" t="s">
        <v>2354</v>
      </c>
      <c r="B1300" t="s">
        <v>472</v>
      </c>
    </row>
    <row r="1301" spans="1:2" x14ac:dyDescent="0.25">
      <c r="A1301" t="s">
        <v>2355</v>
      </c>
      <c r="B1301" t="s">
        <v>1182</v>
      </c>
    </row>
    <row r="1302" spans="1:2" x14ac:dyDescent="0.25">
      <c r="A1302" t="s">
        <v>2356</v>
      </c>
      <c r="B1302" t="s">
        <v>1182</v>
      </c>
    </row>
    <row r="1303" spans="1:2" x14ac:dyDescent="0.25">
      <c r="A1303" t="s">
        <v>2357</v>
      </c>
      <c r="B1303" t="s">
        <v>2358</v>
      </c>
    </row>
    <row r="1304" spans="1:2" x14ac:dyDescent="0.25">
      <c r="A1304" t="s">
        <v>2359</v>
      </c>
      <c r="B1304" t="s">
        <v>2360</v>
      </c>
    </row>
    <row r="1305" spans="1:2" x14ac:dyDescent="0.25">
      <c r="A1305" t="s">
        <v>2361</v>
      </c>
      <c r="B1305" t="s">
        <v>2362</v>
      </c>
    </row>
    <row r="1306" spans="1:2" x14ac:dyDescent="0.25">
      <c r="A1306" t="s">
        <v>2363</v>
      </c>
      <c r="B1306" t="s">
        <v>2364</v>
      </c>
    </row>
    <row r="1307" spans="1:2" x14ac:dyDescent="0.25">
      <c r="A1307" t="s">
        <v>2365</v>
      </c>
      <c r="B1307" t="s">
        <v>1225</v>
      </c>
    </row>
    <row r="1308" spans="1:2" x14ac:dyDescent="0.25">
      <c r="A1308" t="s">
        <v>2366</v>
      </c>
      <c r="B1308" t="s">
        <v>2367</v>
      </c>
    </row>
    <row r="1309" spans="1:2" x14ac:dyDescent="0.25">
      <c r="A1309" t="s">
        <v>2368</v>
      </c>
      <c r="B1309" t="s">
        <v>1020</v>
      </c>
    </row>
    <row r="1310" spans="1:2" x14ac:dyDescent="0.25">
      <c r="A1310" t="s">
        <v>2369</v>
      </c>
      <c r="B1310" t="s">
        <v>2370</v>
      </c>
    </row>
    <row r="1311" spans="1:2" x14ac:dyDescent="0.25">
      <c r="A1311" t="s">
        <v>2371</v>
      </c>
      <c r="B1311" t="s">
        <v>177</v>
      </c>
    </row>
    <row r="1312" spans="1:2" x14ac:dyDescent="0.25">
      <c r="A1312" t="s">
        <v>2372</v>
      </c>
      <c r="B1312" t="s">
        <v>2373</v>
      </c>
    </row>
    <row r="1313" spans="1:2" x14ac:dyDescent="0.25">
      <c r="A1313" t="s">
        <v>2374</v>
      </c>
      <c r="B1313" t="s">
        <v>2375</v>
      </c>
    </row>
    <row r="1314" spans="1:2" x14ac:dyDescent="0.25">
      <c r="A1314" t="s">
        <v>2376</v>
      </c>
      <c r="B1314" t="s">
        <v>2275</v>
      </c>
    </row>
    <row r="1315" spans="1:2" x14ac:dyDescent="0.25">
      <c r="A1315" t="s">
        <v>2377</v>
      </c>
      <c r="B1315" t="s">
        <v>2378</v>
      </c>
    </row>
    <row r="1316" spans="1:2" x14ac:dyDescent="0.25">
      <c r="A1316" t="s">
        <v>2379</v>
      </c>
      <c r="B1316" t="s">
        <v>2380</v>
      </c>
    </row>
    <row r="1317" spans="1:2" x14ac:dyDescent="0.25">
      <c r="A1317" t="s">
        <v>2381</v>
      </c>
      <c r="B1317" t="s">
        <v>321</v>
      </c>
    </row>
    <row r="1318" spans="1:2" x14ac:dyDescent="0.25">
      <c r="A1318" t="s">
        <v>2382</v>
      </c>
      <c r="B1318" t="s">
        <v>2383</v>
      </c>
    </row>
    <row r="1319" spans="1:2" x14ac:dyDescent="0.25">
      <c r="A1319" t="s">
        <v>2384</v>
      </c>
      <c r="B1319" t="s">
        <v>1175</v>
      </c>
    </row>
    <row r="1320" spans="1:2" x14ac:dyDescent="0.25">
      <c r="A1320" t="s">
        <v>2385</v>
      </c>
      <c r="B1320" t="s">
        <v>739</v>
      </c>
    </row>
    <row r="1321" spans="1:2" x14ac:dyDescent="0.25">
      <c r="A1321" t="s">
        <v>2386</v>
      </c>
      <c r="B1321" t="s">
        <v>2387</v>
      </c>
    </row>
    <row r="1322" spans="1:2" x14ac:dyDescent="0.25">
      <c r="A1322" t="s">
        <v>2388</v>
      </c>
      <c r="B1322" t="s">
        <v>739</v>
      </c>
    </row>
    <row r="1323" spans="1:2" x14ac:dyDescent="0.25">
      <c r="A1323" t="s">
        <v>2389</v>
      </c>
      <c r="B1323" t="s">
        <v>871</v>
      </c>
    </row>
    <row r="1324" spans="1:2" x14ac:dyDescent="0.25">
      <c r="A1324" t="s">
        <v>2390</v>
      </c>
      <c r="B1324" t="s">
        <v>2391</v>
      </c>
    </row>
    <row r="1325" spans="1:2" x14ac:dyDescent="0.25">
      <c r="A1325" t="s">
        <v>2392</v>
      </c>
      <c r="B1325" t="s">
        <v>2145</v>
      </c>
    </row>
    <row r="1326" spans="1:2" x14ac:dyDescent="0.25">
      <c r="A1326" t="s">
        <v>2393</v>
      </c>
      <c r="B1326" t="s">
        <v>2145</v>
      </c>
    </row>
    <row r="1327" spans="1:2" x14ac:dyDescent="0.25">
      <c r="A1327" t="s">
        <v>2394</v>
      </c>
      <c r="B1327" t="s">
        <v>2395</v>
      </c>
    </row>
    <row r="1328" spans="1:2" x14ac:dyDescent="0.25">
      <c r="A1328" t="s">
        <v>2396</v>
      </c>
    </row>
    <row r="1329" spans="1:2" x14ac:dyDescent="0.25">
      <c r="A1329" t="s">
        <v>2397</v>
      </c>
      <c r="B1329" t="s">
        <v>2398</v>
      </c>
    </row>
    <row r="1330" spans="1:2" x14ac:dyDescent="0.25">
      <c r="A1330" t="s">
        <v>2399</v>
      </c>
      <c r="B1330" t="s">
        <v>2400</v>
      </c>
    </row>
    <row r="1331" spans="1:2" x14ac:dyDescent="0.25">
      <c r="A1331" t="s">
        <v>2401</v>
      </c>
      <c r="B1331" t="s">
        <v>2402</v>
      </c>
    </row>
    <row r="1332" spans="1:2" x14ac:dyDescent="0.25">
      <c r="A1332" t="s">
        <v>2403</v>
      </c>
      <c r="B1332" t="s">
        <v>2317</v>
      </c>
    </row>
    <row r="1333" spans="1:2" x14ac:dyDescent="0.25">
      <c r="A1333" t="s">
        <v>2404</v>
      </c>
      <c r="B1333" t="s">
        <v>2145</v>
      </c>
    </row>
    <row r="1334" spans="1:2" x14ac:dyDescent="0.25">
      <c r="A1334" t="s">
        <v>2405</v>
      </c>
      <c r="B1334" t="s">
        <v>2406</v>
      </c>
    </row>
    <row r="1335" spans="1:2" x14ac:dyDescent="0.25">
      <c r="A1335" t="s">
        <v>2407</v>
      </c>
      <c r="B1335" t="s">
        <v>2408</v>
      </c>
    </row>
    <row r="1336" spans="1:2" x14ac:dyDescent="0.25">
      <c r="A1336" t="s">
        <v>2409</v>
      </c>
      <c r="B1336" t="s">
        <v>2410</v>
      </c>
    </row>
    <row r="1337" spans="1:2" x14ac:dyDescent="0.25">
      <c r="A1337" t="s">
        <v>2411</v>
      </c>
      <c r="B1337" t="s">
        <v>472</v>
      </c>
    </row>
    <row r="1338" spans="1:2" x14ac:dyDescent="0.25">
      <c r="A1338" t="s">
        <v>2412</v>
      </c>
      <c r="B1338" t="s">
        <v>472</v>
      </c>
    </row>
    <row r="1339" spans="1:2" x14ac:dyDescent="0.25">
      <c r="A1339" t="s">
        <v>2413</v>
      </c>
      <c r="B1339" t="s">
        <v>1465</v>
      </c>
    </row>
    <row r="1340" spans="1:2" x14ac:dyDescent="0.25">
      <c r="A1340" t="s">
        <v>2414</v>
      </c>
      <c r="B1340" t="s">
        <v>246</v>
      </c>
    </row>
    <row r="1341" spans="1:2" x14ac:dyDescent="0.25">
      <c r="A1341" t="s">
        <v>2415</v>
      </c>
      <c r="B1341" t="s">
        <v>464</v>
      </c>
    </row>
    <row r="1342" spans="1:2" x14ac:dyDescent="0.25">
      <c r="A1342" t="s">
        <v>2416</v>
      </c>
      <c r="B1342" t="s">
        <v>1773</v>
      </c>
    </row>
    <row r="1343" spans="1:2" x14ac:dyDescent="0.25">
      <c r="A1343" t="s">
        <v>2417</v>
      </c>
      <c r="B1343" t="s">
        <v>2418</v>
      </c>
    </row>
    <row r="1344" spans="1:2" x14ac:dyDescent="0.25">
      <c r="A1344" t="s">
        <v>2419</v>
      </c>
      <c r="B1344" t="s">
        <v>2420</v>
      </c>
    </row>
    <row r="1345" spans="1:2" x14ac:dyDescent="0.25">
      <c r="A1345" t="s">
        <v>2421</v>
      </c>
      <c r="B1345" t="s">
        <v>2422</v>
      </c>
    </row>
    <row r="1346" spans="1:2" x14ac:dyDescent="0.25">
      <c r="A1346" t="s">
        <v>2423</v>
      </c>
      <c r="B1346" t="s">
        <v>2424</v>
      </c>
    </row>
    <row r="1347" spans="1:2" x14ac:dyDescent="0.25">
      <c r="A1347" t="s">
        <v>2425</v>
      </c>
      <c r="B1347" t="s">
        <v>2426</v>
      </c>
    </row>
    <row r="1348" spans="1:2" x14ac:dyDescent="0.25">
      <c r="A1348" t="s">
        <v>2427</v>
      </c>
      <c r="B1348" t="s">
        <v>2428</v>
      </c>
    </row>
    <row r="1349" spans="1:2" x14ac:dyDescent="0.25">
      <c r="A1349" t="s">
        <v>2429</v>
      </c>
      <c r="B1349" t="s">
        <v>2430</v>
      </c>
    </row>
    <row r="1350" spans="1:2" x14ac:dyDescent="0.25">
      <c r="A1350" t="s">
        <v>2431</v>
      </c>
      <c r="B1350" t="s">
        <v>238</v>
      </c>
    </row>
    <row r="1351" spans="1:2" x14ac:dyDescent="0.25">
      <c r="A1351" t="s">
        <v>2432</v>
      </c>
      <c r="B1351" t="s">
        <v>668</v>
      </c>
    </row>
    <row r="1352" spans="1:2" x14ac:dyDescent="0.25">
      <c r="A1352" t="s">
        <v>2433</v>
      </c>
      <c r="B1352" t="s">
        <v>321</v>
      </c>
    </row>
    <row r="1353" spans="1:2" x14ac:dyDescent="0.25">
      <c r="A1353" t="s">
        <v>2434</v>
      </c>
      <c r="B1353" t="s">
        <v>321</v>
      </c>
    </row>
    <row r="1354" spans="1:2" x14ac:dyDescent="0.25">
      <c r="A1354" t="s">
        <v>2435</v>
      </c>
      <c r="B1354" t="s">
        <v>2436</v>
      </c>
    </row>
    <row r="1355" spans="1:2" x14ac:dyDescent="0.25">
      <c r="A1355" t="s">
        <v>2437</v>
      </c>
      <c r="B1355" t="s">
        <v>2438</v>
      </c>
    </row>
    <row r="1356" spans="1:2" x14ac:dyDescent="0.25">
      <c r="A1356" t="s">
        <v>2439</v>
      </c>
      <c r="B1356" t="s">
        <v>2440</v>
      </c>
    </row>
    <row r="1357" spans="1:2" x14ac:dyDescent="0.25">
      <c r="A1357" t="s">
        <v>2441</v>
      </c>
      <c r="B1357" t="s">
        <v>2442</v>
      </c>
    </row>
    <row r="1358" spans="1:2" x14ac:dyDescent="0.25">
      <c r="A1358" t="s">
        <v>2443</v>
      </c>
      <c r="B1358" t="s">
        <v>2444</v>
      </c>
    </row>
    <row r="1359" spans="1:2" x14ac:dyDescent="0.25">
      <c r="A1359" t="s">
        <v>2445</v>
      </c>
      <c r="B1359" t="s">
        <v>2446</v>
      </c>
    </row>
    <row r="1360" spans="1:2" x14ac:dyDescent="0.25">
      <c r="A1360" t="s">
        <v>2447</v>
      </c>
      <c r="B1360" t="s">
        <v>2448</v>
      </c>
    </row>
    <row r="1361" spans="1:2" x14ac:dyDescent="0.25">
      <c r="A1361" t="s">
        <v>2449</v>
      </c>
      <c r="B1361" t="s">
        <v>2450</v>
      </c>
    </row>
    <row r="1362" spans="1:2" x14ac:dyDescent="0.25">
      <c r="A1362" t="s">
        <v>2451</v>
      </c>
      <c r="B1362" t="s">
        <v>2452</v>
      </c>
    </row>
    <row r="1363" spans="1:2" x14ac:dyDescent="0.25">
      <c r="A1363" t="s">
        <v>2453</v>
      </c>
      <c r="B1363" t="s">
        <v>2454</v>
      </c>
    </row>
    <row r="1364" spans="1:2" x14ac:dyDescent="0.25">
      <c r="A1364" t="s">
        <v>2455</v>
      </c>
      <c r="B1364" t="s">
        <v>2456</v>
      </c>
    </row>
    <row r="1365" spans="1:2" x14ac:dyDescent="0.25">
      <c r="A1365" t="s">
        <v>2457</v>
      </c>
      <c r="B1365" t="s">
        <v>2458</v>
      </c>
    </row>
    <row r="1366" spans="1:2" x14ac:dyDescent="0.25">
      <c r="A1366" t="s">
        <v>2459</v>
      </c>
      <c r="B1366" t="s">
        <v>458</v>
      </c>
    </row>
    <row r="1367" spans="1:2" x14ac:dyDescent="0.25">
      <c r="A1367" t="s">
        <v>2460</v>
      </c>
    </row>
    <row r="1368" spans="1:2" x14ac:dyDescent="0.25">
      <c r="A1368" t="s">
        <v>2461</v>
      </c>
      <c r="B1368" t="s">
        <v>2462</v>
      </c>
    </row>
    <row r="1369" spans="1:2" x14ac:dyDescent="0.25">
      <c r="A1369" t="s">
        <v>2463</v>
      </c>
      <c r="B1369" t="s">
        <v>2464</v>
      </c>
    </row>
    <row r="1370" spans="1:2" x14ac:dyDescent="0.25">
      <c r="A1370" t="s">
        <v>2465</v>
      </c>
      <c r="B1370" t="s">
        <v>823</v>
      </c>
    </row>
    <row r="1371" spans="1:2" x14ac:dyDescent="0.25">
      <c r="A1371" t="s">
        <v>2466</v>
      </c>
      <c r="B1371" t="s">
        <v>2467</v>
      </c>
    </row>
    <row r="1372" spans="1:2" x14ac:dyDescent="0.25">
      <c r="A1372" t="s">
        <v>2468</v>
      </c>
      <c r="B1372" t="s">
        <v>2469</v>
      </c>
    </row>
    <row r="1373" spans="1:2" x14ac:dyDescent="0.25">
      <c r="A1373" t="s">
        <v>2470</v>
      </c>
      <c r="B1373" t="s">
        <v>1752</v>
      </c>
    </row>
    <row r="1374" spans="1:2" x14ac:dyDescent="0.25">
      <c r="A1374" t="s">
        <v>2471</v>
      </c>
      <c r="B1374" t="s">
        <v>2472</v>
      </c>
    </row>
    <row r="1375" spans="1:2" x14ac:dyDescent="0.25">
      <c r="A1375" t="s">
        <v>2473</v>
      </c>
      <c r="B1375" t="s">
        <v>2474</v>
      </c>
    </row>
    <row r="1376" spans="1:2" x14ac:dyDescent="0.25">
      <c r="A1376" t="s">
        <v>2475</v>
      </c>
      <c r="B1376" t="s">
        <v>2476</v>
      </c>
    </row>
    <row r="1377" spans="1:2" x14ac:dyDescent="0.25">
      <c r="A1377" t="s">
        <v>2477</v>
      </c>
      <c r="B1377" t="s">
        <v>2478</v>
      </c>
    </row>
    <row r="1378" spans="1:2" x14ac:dyDescent="0.25">
      <c r="A1378" t="s">
        <v>2479</v>
      </c>
      <c r="B1378" t="s">
        <v>2480</v>
      </c>
    </row>
    <row r="1379" spans="1:2" x14ac:dyDescent="0.25">
      <c r="A1379" t="s">
        <v>2481</v>
      </c>
      <c r="B1379" t="s">
        <v>2482</v>
      </c>
    </row>
    <row r="1380" spans="1:2" x14ac:dyDescent="0.25">
      <c r="A1380" t="s">
        <v>2483</v>
      </c>
      <c r="B1380" t="s">
        <v>2482</v>
      </c>
    </row>
    <row r="1381" spans="1:2" x14ac:dyDescent="0.25">
      <c r="A1381" t="s">
        <v>2484</v>
      </c>
      <c r="B1381" t="s">
        <v>2485</v>
      </c>
    </row>
    <row r="1382" spans="1:2" x14ac:dyDescent="0.25">
      <c r="A1382" t="s">
        <v>2486</v>
      </c>
      <c r="B1382" t="s">
        <v>2487</v>
      </c>
    </row>
    <row r="1383" spans="1:2" x14ac:dyDescent="0.25">
      <c r="A1383" t="s">
        <v>2488</v>
      </c>
      <c r="B1383" t="s">
        <v>1313</v>
      </c>
    </row>
    <row r="1384" spans="1:2" x14ac:dyDescent="0.25">
      <c r="A1384" t="s">
        <v>2489</v>
      </c>
      <c r="B1384" t="s">
        <v>2490</v>
      </c>
    </row>
    <row r="1385" spans="1:2" x14ac:dyDescent="0.25">
      <c r="A1385" t="s">
        <v>2491</v>
      </c>
      <c r="B1385" t="s">
        <v>1887</v>
      </c>
    </row>
    <row r="1386" spans="1:2" x14ac:dyDescent="0.25">
      <c r="A1386" t="s">
        <v>2492</v>
      </c>
      <c r="B1386" t="s">
        <v>2493</v>
      </c>
    </row>
    <row r="1387" spans="1:2" x14ac:dyDescent="0.25">
      <c r="A1387" t="s">
        <v>2494</v>
      </c>
      <c r="B1387" t="s">
        <v>2495</v>
      </c>
    </row>
    <row r="1388" spans="1:2" x14ac:dyDescent="0.25">
      <c r="A1388" t="s">
        <v>2496</v>
      </c>
      <c r="B1388" t="s">
        <v>2497</v>
      </c>
    </row>
    <row r="1389" spans="1:2" x14ac:dyDescent="0.25">
      <c r="A1389" t="s">
        <v>2498</v>
      </c>
      <c r="B1389" t="s">
        <v>2499</v>
      </c>
    </row>
    <row r="1390" spans="1:2" x14ac:dyDescent="0.25">
      <c r="A1390" t="s">
        <v>2500</v>
      </c>
      <c r="B1390" t="s">
        <v>2501</v>
      </c>
    </row>
    <row r="1391" spans="1:2" x14ac:dyDescent="0.25">
      <c r="A1391" t="s">
        <v>2502</v>
      </c>
      <c r="B1391" t="s">
        <v>2503</v>
      </c>
    </row>
    <row r="1392" spans="1:2" x14ac:dyDescent="0.25">
      <c r="A1392" t="s">
        <v>2504</v>
      </c>
      <c r="B1392" t="s">
        <v>2505</v>
      </c>
    </row>
    <row r="1393" spans="1:2" x14ac:dyDescent="0.25">
      <c r="A1393" t="s">
        <v>2506</v>
      </c>
      <c r="B1393" t="s">
        <v>2507</v>
      </c>
    </row>
    <row r="1394" spans="1:2" x14ac:dyDescent="0.25">
      <c r="A1394" t="s">
        <v>2508</v>
      </c>
      <c r="B1394" t="s">
        <v>2145</v>
      </c>
    </row>
    <row r="1395" spans="1:2" x14ac:dyDescent="0.25">
      <c r="A1395" t="s">
        <v>2509</v>
      </c>
      <c r="B1395" t="s">
        <v>2145</v>
      </c>
    </row>
    <row r="1396" spans="1:2" x14ac:dyDescent="0.25">
      <c r="A1396" t="s">
        <v>2510</v>
      </c>
      <c r="B1396" t="s">
        <v>2145</v>
      </c>
    </row>
    <row r="1397" spans="1:2" x14ac:dyDescent="0.25">
      <c r="A1397" t="s">
        <v>2511</v>
      </c>
      <c r="B1397" t="s">
        <v>2512</v>
      </c>
    </row>
    <row r="1398" spans="1:2" x14ac:dyDescent="0.25">
      <c r="A1398" t="s">
        <v>2513</v>
      </c>
      <c r="B1398" t="s">
        <v>2514</v>
      </c>
    </row>
    <row r="1399" spans="1:2" x14ac:dyDescent="0.25">
      <c r="A1399" t="s">
        <v>2515</v>
      </c>
      <c r="B1399" t="s">
        <v>2516</v>
      </c>
    </row>
    <row r="1400" spans="1:2" x14ac:dyDescent="0.25">
      <c r="A1400" t="s">
        <v>2517</v>
      </c>
      <c r="B1400" t="s">
        <v>2518</v>
      </c>
    </row>
    <row r="1401" spans="1:2" x14ac:dyDescent="0.25">
      <c r="A1401" t="s">
        <v>2519</v>
      </c>
      <c r="B1401" t="s">
        <v>2520</v>
      </c>
    </row>
    <row r="1402" spans="1:2" x14ac:dyDescent="0.25">
      <c r="A1402" t="s">
        <v>2521</v>
      </c>
      <c r="B1402" t="s">
        <v>2522</v>
      </c>
    </row>
    <row r="1403" spans="1:2" x14ac:dyDescent="0.25">
      <c r="A1403" t="s">
        <v>2523</v>
      </c>
      <c r="B1403" t="s">
        <v>1789</v>
      </c>
    </row>
    <row r="1404" spans="1:2" x14ac:dyDescent="0.25">
      <c r="A1404" t="s">
        <v>2524</v>
      </c>
      <c r="B1404" t="s">
        <v>2525</v>
      </c>
    </row>
    <row r="1405" spans="1:2" x14ac:dyDescent="0.25">
      <c r="A1405" t="s">
        <v>2526</v>
      </c>
      <c r="B1405" t="s">
        <v>2527</v>
      </c>
    </row>
    <row r="1406" spans="1:2" x14ac:dyDescent="0.25">
      <c r="A1406" t="s">
        <v>2528</v>
      </c>
      <c r="B1406" t="s">
        <v>2529</v>
      </c>
    </row>
    <row r="1407" spans="1:2" x14ac:dyDescent="0.25">
      <c r="A1407" t="s">
        <v>2530</v>
      </c>
      <c r="B1407" t="s">
        <v>2531</v>
      </c>
    </row>
    <row r="1408" spans="1:2" x14ac:dyDescent="0.25">
      <c r="A1408" t="s">
        <v>2532</v>
      </c>
      <c r="B1408" t="s">
        <v>331</v>
      </c>
    </row>
    <row r="1409" spans="1:2" x14ac:dyDescent="0.25">
      <c r="A1409" t="s">
        <v>2533</v>
      </c>
      <c r="B1409" t="s">
        <v>2534</v>
      </c>
    </row>
    <row r="1410" spans="1:2" x14ac:dyDescent="0.25">
      <c r="A1410" t="s">
        <v>2535</v>
      </c>
      <c r="B1410" t="s">
        <v>2536</v>
      </c>
    </row>
    <row r="1411" spans="1:2" x14ac:dyDescent="0.25">
      <c r="A1411" t="s">
        <v>2537</v>
      </c>
      <c r="B1411" t="s">
        <v>2203</v>
      </c>
    </row>
    <row r="1412" spans="1:2" x14ac:dyDescent="0.25">
      <c r="A1412" t="s">
        <v>2538</v>
      </c>
      <c r="B1412" t="s">
        <v>2539</v>
      </c>
    </row>
    <row r="1413" spans="1:2" x14ac:dyDescent="0.25">
      <c r="A1413" t="s">
        <v>2540</v>
      </c>
      <c r="B1413" t="s">
        <v>2541</v>
      </c>
    </row>
    <row r="1414" spans="1:2" x14ac:dyDescent="0.25">
      <c r="A1414" t="s">
        <v>2542</v>
      </c>
      <c r="B1414" t="s">
        <v>2543</v>
      </c>
    </row>
    <row r="1415" spans="1:2" x14ac:dyDescent="0.25">
      <c r="A1415" t="s">
        <v>2544</v>
      </c>
      <c r="B1415" t="s">
        <v>2203</v>
      </c>
    </row>
    <row r="1416" spans="1:2" x14ac:dyDescent="0.25">
      <c r="A1416" t="s">
        <v>2545</v>
      </c>
      <c r="B1416" t="s">
        <v>622</v>
      </c>
    </row>
    <row r="1417" spans="1:2" x14ac:dyDescent="0.25">
      <c r="A1417" t="s">
        <v>2546</v>
      </c>
      <c r="B1417" t="s">
        <v>2547</v>
      </c>
    </row>
    <row r="1418" spans="1:2" x14ac:dyDescent="0.25">
      <c r="A1418" t="s">
        <v>2548</v>
      </c>
      <c r="B1418" t="s">
        <v>2549</v>
      </c>
    </row>
    <row r="1419" spans="1:2" x14ac:dyDescent="0.25">
      <c r="A1419" t="s">
        <v>2550</v>
      </c>
      <c r="B1419" t="s">
        <v>2551</v>
      </c>
    </row>
    <row r="1420" spans="1:2" x14ac:dyDescent="0.25">
      <c r="A1420" t="s">
        <v>2552</v>
      </c>
      <c r="B1420" t="s">
        <v>2553</v>
      </c>
    </row>
    <row r="1421" spans="1:2" x14ac:dyDescent="0.25">
      <c r="A1421" t="s">
        <v>2554</v>
      </c>
      <c r="B1421" t="s">
        <v>2555</v>
      </c>
    </row>
    <row r="1422" spans="1:2" x14ac:dyDescent="0.25">
      <c r="A1422" t="s">
        <v>2556</v>
      </c>
      <c r="B1422" t="s">
        <v>2557</v>
      </c>
    </row>
    <row r="1423" spans="1:2" x14ac:dyDescent="0.25">
      <c r="A1423" t="s">
        <v>2558</v>
      </c>
      <c r="B1423" t="s">
        <v>1273</v>
      </c>
    </row>
    <row r="1424" spans="1:2" x14ac:dyDescent="0.25">
      <c r="A1424" t="s">
        <v>2559</v>
      </c>
      <c r="B1424" t="s">
        <v>2560</v>
      </c>
    </row>
    <row r="1425" spans="1:2" x14ac:dyDescent="0.25">
      <c r="A1425" t="s">
        <v>2561</v>
      </c>
      <c r="B1425" t="s">
        <v>2562</v>
      </c>
    </row>
    <row r="1426" spans="1:2" x14ac:dyDescent="0.25">
      <c r="A1426" t="s">
        <v>2563</v>
      </c>
      <c r="B1426" t="s">
        <v>2564</v>
      </c>
    </row>
    <row r="1427" spans="1:2" x14ac:dyDescent="0.25">
      <c r="A1427" t="s">
        <v>2565</v>
      </c>
      <c r="B1427" t="s">
        <v>2566</v>
      </c>
    </row>
    <row r="1428" spans="1:2" x14ac:dyDescent="0.25">
      <c r="A1428" t="s">
        <v>2567</v>
      </c>
      <c r="B1428" t="s">
        <v>2568</v>
      </c>
    </row>
    <row r="1429" spans="1:2" x14ac:dyDescent="0.25">
      <c r="A1429" t="s">
        <v>2569</v>
      </c>
      <c r="B1429" t="s">
        <v>2570</v>
      </c>
    </row>
    <row r="1430" spans="1:2" x14ac:dyDescent="0.25">
      <c r="A1430" t="s">
        <v>2571</v>
      </c>
      <c r="B1430" t="s">
        <v>2572</v>
      </c>
    </row>
    <row r="1431" spans="1:2" x14ac:dyDescent="0.25">
      <c r="A1431" t="s">
        <v>2573</v>
      </c>
      <c r="B1431" t="s">
        <v>2574</v>
      </c>
    </row>
    <row r="1432" spans="1:2" x14ac:dyDescent="0.25">
      <c r="A1432" t="s">
        <v>2575</v>
      </c>
      <c r="B1432" t="s">
        <v>2576</v>
      </c>
    </row>
    <row r="1433" spans="1:2" x14ac:dyDescent="0.25">
      <c r="A1433" t="s">
        <v>2577</v>
      </c>
      <c r="B1433" t="s">
        <v>2578</v>
      </c>
    </row>
    <row r="1434" spans="1:2" x14ac:dyDescent="0.25">
      <c r="A1434" t="s">
        <v>2579</v>
      </c>
      <c r="B1434" t="s">
        <v>2580</v>
      </c>
    </row>
    <row r="1435" spans="1:2" x14ac:dyDescent="0.25">
      <c r="A1435" t="s">
        <v>2581</v>
      </c>
      <c r="B1435" t="s">
        <v>2101</v>
      </c>
    </row>
    <row r="1436" spans="1:2" x14ac:dyDescent="0.25">
      <c r="A1436" t="s">
        <v>2582</v>
      </c>
      <c r="B1436" t="s">
        <v>2583</v>
      </c>
    </row>
    <row r="1437" spans="1:2" x14ac:dyDescent="0.25">
      <c r="A1437" t="s">
        <v>2584</v>
      </c>
      <c r="B1437" t="s">
        <v>2585</v>
      </c>
    </row>
    <row r="1438" spans="1:2" x14ac:dyDescent="0.25">
      <c r="A1438" t="s">
        <v>2586</v>
      </c>
      <c r="B1438" t="s">
        <v>2587</v>
      </c>
    </row>
    <row r="1439" spans="1:2" x14ac:dyDescent="0.25">
      <c r="A1439" t="s">
        <v>2588</v>
      </c>
      <c r="B1439" t="s">
        <v>2031</v>
      </c>
    </row>
    <row r="1440" spans="1:2" x14ac:dyDescent="0.25">
      <c r="A1440" t="s">
        <v>2589</v>
      </c>
      <c r="B1440" t="s">
        <v>2031</v>
      </c>
    </row>
    <row r="1441" spans="1:2" x14ac:dyDescent="0.25">
      <c r="A1441" t="s">
        <v>2590</v>
      </c>
      <c r="B1441" t="s">
        <v>2031</v>
      </c>
    </row>
    <row r="1442" spans="1:2" x14ac:dyDescent="0.25">
      <c r="A1442" t="s">
        <v>2591</v>
      </c>
      <c r="B1442" t="s">
        <v>2031</v>
      </c>
    </row>
    <row r="1443" spans="1:2" x14ac:dyDescent="0.25">
      <c r="A1443" t="s">
        <v>2592</v>
      </c>
      <c r="B1443" t="s">
        <v>668</v>
      </c>
    </row>
    <row r="1444" spans="1:2" x14ac:dyDescent="0.25">
      <c r="A1444" t="s">
        <v>2593</v>
      </c>
      <c r="B1444" t="s">
        <v>2594</v>
      </c>
    </row>
    <row r="1445" spans="1:2" x14ac:dyDescent="0.25">
      <c r="A1445" t="s">
        <v>2595</v>
      </c>
      <c r="B1445" t="s">
        <v>2596</v>
      </c>
    </row>
    <row r="1446" spans="1:2" x14ac:dyDescent="0.25">
      <c r="A1446" t="s">
        <v>2597</v>
      </c>
      <c r="B1446" t="s">
        <v>238</v>
      </c>
    </row>
    <row r="1447" spans="1:2" x14ac:dyDescent="0.25">
      <c r="A1447" t="s">
        <v>2598</v>
      </c>
      <c r="B1447" t="s">
        <v>2599</v>
      </c>
    </row>
    <row r="1448" spans="1:2" x14ac:dyDescent="0.25">
      <c r="A1448" t="s">
        <v>2600</v>
      </c>
      <c r="B1448" t="s">
        <v>2601</v>
      </c>
    </row>
    <row r="1449" spans="1:2" x14ac:dyDescent="0.25">
      <c r="A1449" t="s">
        <v>2602</v>
      </c>
      <c r="B1449" t="s">
        <v>1182</v>
      </c>
    </row>
    <row r="1450" spans="1:2" x14ac:dyDescent="0.25">
      <c r="A1450" t="s">
        <v>2603</v>
      </c>
      <c r="B1450" t="s">
        <v>2604</v>
      </c>
    </row>
    <row r="1451" spans="1:2" x14ac:dyDescent="0.25">
      <c r="A1451" t="s">
        <v>2605</v>
      </c>
    </row>
    <row r="1452" spans="1:2" x14ac:dyDescent="0.25">
      <c r="A1452" t="s">
        <v>2606</v>
      </c>
      <c r="B1452" t="s">
        <v>2607</v>
      </c>
    </row>
    <row r="1453" spans="1:2" x14ac:dyDescent="0.25">
      <c r="A1453" t="s">
        <v>2608</v>
      </c>
      <c r="B1453" t="s">
        <v>2609</v>
      </c>
    </row>
    <row r="1454" spans="1:2" x14ac:dyDescent="0.25">
      <c r="A1454" t="s">
        <v>2610</v>
      </c>
      <c r="B1454" t="s">
        <v>2611</v>
      </c>
    </row>
    <row r="1455" spans="1:2" x14ac:dyDescent="0.25">
      <c r="A1455" t="s">
        <v>2612</v>
      </c>
      <c r="B1455" t="s">
        <v>2613</v>
      </c>
    </row>
    <row r="1456" spans="1:2" x14ac:dyDescent="0.25">
      <c r="A1456" t="s">
        <v>2614</v>
      </c>
      <c r="B1456" t="s">
        <v>668</v>
      </c>
    </row>
    <row r="1457" spans="1:2" x14ac:dyDescent="0.25">
      <c r="A1457" t="s">
        <v>2615</v>
      </c>
      <c r="B1457" t="s">
        <v>2448</v>
      </c>
    </row>
    <row r="1458" spans="1:2" x14ac:dyDescent="0.25">
      <c r="A1458" t="s">
        <v>2616</v>
      </c>
      <c r="B1458" t="s">
        <v>2617</v>
      </c>
    </row>
    <row r="1459" spans="1:2" x14ac:dyDescent="0.25">
      <c r="A1459" t="s">
        <v>2618</v>
      </c>
      <c r="B1459" t="s">
        <v>2619</v>
      </c>
    </row>
    <row r="1460" spans="1:2" x14ac:dyDescent="0.25">
      <c r="A1460" t="s">
        <v>2620</v>
      </c>
      <c r="B1460" t="s">
        <v>1182</v>
      </c>
    </row>
    <row r="1461" spans="1:2" x14ac:dyDescent="0.25">
      <c r="A1461" t="s">
        <v>2621</v>
      </c>
      <c r="B1461" t="s">
        <v>2622</v>
      </c>
    </row>
    <row r="1462" spans="1:2" x14ac:dyDescent="0.25">
      <c r="A1462" t="s">
        <v>2623</v>
      </c>
      <c r="B1462" t="s">
        <v>2624</v>
      </c>
    </row>
    <row r="1463" spans="1:2" x14ac:dyDescent="0.25">
      <c r="A1463" t="s">
        <v>2625</v>
      </c>
      <c r="B1463" t="s">
        <v>2626</v>
      </c>
    </row>
    <row r="1464" spans="1:2" x14ac:dyDescent="0.25">
      <c r="A1464" t="s">
        <v>2627</v>
      </c>
      <c r="B1464" t="s">
        <v>2628</v>
      </c>
    </row>
    <row r="1465" spans="1:2" x14ac:dyDescent="0.25">
      <c r="A1465" t="s">
        <v>2629</v>
      </c>
      <c r="B1465" t="s">
        <v>2630</v>
      </c>
    </row>
    <row r="1466" spans="1:2" x14ac:dyDescent="0.25">
      <c r="A1466" t="s">
        <v>2631</v>
      </c>
      <c r="B1466" t="s">
        <v>1887</v>
      </c>
    </row>
    <row r="1467" spans="1:2" x14ac:dyDescent="0.25">
      <c r="A1467" t="s">
        <v>2632</v>
      </c>
      <c r="B1467" t="s">
        <v>2633</v>
      </c>
    </row>
    <row r="1468" spans="1:2" x14ac:dyDescent="0.25">
      <c r="A1468" t="s">
        <v>2634</v>
      </c>
      <c r="B1468" t="s">
        <v>2635</v>
      </c>
    </row>
    <row r="1469" spans="1:2" x14ac:dyDescent="0.25">
      <c r="A1469" t="s">
        <v>2636</v>
      </c>
      <c r="B1469" t="s">
        <v>2637</v>
      </c>
    </row>
    <row r="1470" spans="1:2" x14ac:dyDescent="0.25">
      <c r="A1470" t="s">
        <v>2638</v>
      </c>
      <c r="B1470" t="s">
        <v>793</v>
      </c>
    </row>
    <row r="1471" spans="1:2" x14ac:dyDescent="0.25">
      <c r="A1471" t="s">
        <v>2639</v>
      </c>
      <c r="B1471" t="s">
        <v>2203</v>
      </c>
    </row>
    <row r="1472" spans="1:2" x14ac:dyDescent="0.25">
      <c r="A1472" t="s">
        <v>2640</v>
      </c>
      <c r="B1472" t="s">
        <v>2203</v>
      </c>
    </row>
    <row r="1473" spans="1:2" x14ac:dyDescent="0.25">
      <c r="A1473" t="s">
        <v>2641</v>
      </c>
      <c r="B1473" t="s">
        <v>2642</v>
      </c>
    </row>
    <row r="1474" spans="1:2" x14ac:dyDescent="0.25">
      <c r="A1474" t="s">
        <v>2643</v>
      </c>
      <c r="B1474" t="s">
        <v>2145</v>
      </c>
    </row>
    <row r="1475" spans="1:2" x14ac:dyDescent="0.25">
      <c r="A1475" t="s">
        <v>2644</v>
      </c>
      <c r="B1475" t="s">
        <v>2145</v>
      </c>
    </row>
    <row r="1476" spans="1:2" x14ac:dyDescent="0.25">
      <c r="A1476" t="s">
        <v>2645</v>
      </c>
      <c r="B1476" t="s">
        <v>2646</v>
      </c>
    </row>
    <row r="1477" spans="1:2" x14ac:dyDescent="0.25">
      <c r="A1477" t="s">
        <v>2647</v>
      </c>
      <c r="B1477" t="s">
        <v>2648</v>
      </c>
    </row>
    <row r="1478" spans="1:2" x14ac:dyDescent="0.25">
      <c r="A1478" t="s">
        <v>2649</v>
      </c>
      <c r="B1478" t="s">
        <v>1182</v>
      </c>
    </row>
    <row r="1479" spans="1:2" x14ac:dyDescent="0.25">
      <c r="A1479" t="s">
        <v>2650</v>
      </c>
      <c r="B1479" t="s">
        <v>2203</v>
      </c>
    </row>
    <row r="1480" spans="1:2" x14ac:dyDescent="0.25">
      <c r="A1480" t="s">
        <v>2651</v>
      </c>
      <c r="B1480" t="s">
        <v>2652</v>
      </c>
    </row>
    <row r="1481" spans="1:2" x14ac:dyDescent="0.25">
      <c r="A1481" t="s">
        <v>2653</v>
      </c>
      <c r="B1481" t="s">
        <v>2654</v>
      </c>
    </row>
    <row r="1482" spans="1:2" x14ac:dyDescent="0.25">
      <c r="A1482" t="s">
        <v>2655</v>
      </c>
      <c r="B1482" t="s">
        <v>668</v>
      </c>
    </row>
    <row r="1483" spans="1:2" x14ac:dyDescent="0.25">
      <c r="A1483" t="s">
        <v>2656</v>
      </c>
      <c r="B1483" t="s">
        <v>2657</v>
      </c>
    </row>
    <row r="1484" spans="1:2" x14ac:dyDescent="0.25">
      <c r="A1484" t="s">
        <v>2658</v>
      </c>
      <c r="B1484" t="s">
        <v>668</v>
      </c>
    </row>
    <row r="1485" spans="1:2" x14ac:dyDescent="0.25">
      <c r="A1485" t="s">
        <v>2659</v>
      </c>
      <c r="B1485" t="s">
        <v>2660</v>
      </c>
    </row>
    <row r="1486" spans="1:2" x14ac:dyDescent="0.25">
      <c r="A1486" t="s">
        <v>2661</v>
      </c>
      <c r="B1486" t="s">
        <v>2662</v>
      </c>
    </row>
    <row r="1487" spans="1:2" x14ac:dyDescent="0.25">
      <c r="A1487" t="s">
        <v>2663</v>
      </c>
      <c r="B1487" t="s">
        <v>2664</v>
      </c>
    </row>
    <row r="1488" spans="1:2" x14ac:dyDescent="0.25">
      <c r="A1488" t="s">
        <v>2665</v>
      </c>
      <c r="B1488" t="s">
        <v>2666</v>
      </c>
    </row>
    <row r="1489" spans="1:2" x14ac:dyDescent="0.25">
      <c r="A1489" t="s">
        <v>2667</v>
      </c>
      <c r="B1489" t="s">
        <v>2668</v>
      </c>
    </row>
    <row r="1490" spans="1:2" x14ac:dyDescent="0.25">
      <c r="A1490" t="s">
        <v>2669</v>
      </c>
      <c r="B1490" t="s">
        <v>2670</v>
      </c>
    </row>
    <row r="1491" spans="1:2" x14ac:dyDescent="0.25">
      <c r="A1491" t="s">
        <v>2671</v>
      </c>
      <c r="B1491" t="s">
        <v>2670</v>
      </c>
    </row>
    <row r="1492" spans="1:2" x14ac:dyDescent="0.25">
      <c r="A1492" t="s">
        <v>2672</v>
      </c>
      <c r="B1492" t="s">
        <v>2673</v>
      </c>
    </row>
    <row r="1493" spans="1:2" x14ac:dyDescent="0.25">
      <c r="A1493" t="s">
        <v>2674</v>
      </c>
      <c r="B1493" t="s">
        <v>2675</v>
      </c>
    </row>
    <row r="1494" spans="1:2" x14ac:dyDescent="0.25">
      <c r="A1494" t="s">
        <v>2676</v>
      </c>
      <c r="B1494" t="s">
        <v>2677</v>
      </c>
    </row>
    <row r="1495" spans="1:2" x14ac:dyDescent="0.25">
      <c r="A1495" t="s">
        <v>2678</v>
      </c>
      <c r="B1495" t="s">
        <v>2450</v>
      </c>
    </row>
    <row r="1496" spans="1:2" x14ac:dyDescent="0.25">
      <c r="A1496" t="s">
        <v>2679</v>
      </c>
      <c r="B1496" t="s">
        <v>2680</v>
      </c>
    </row>
    <row r="1497" spans="1:2" x14ac:dyDescent="0.25">
      <c r="A1497" t="s">
        <v>2681</v>
      </c>
      <c r="B1497" t="s">
        <v>2203</v>
      </c>
    </row>
    <row r="1498" spans="1:2" x14ac:dyDescent="0.25">
      <c r="A1498" t="s">
        <v>2682</v>
      </c>
      <c r="B1498" t="s">
        <v>2683</v>
      </c>
    </row>
    <row r="1499" spans="1:2" x14ac:dyDescent="0.25">
      <c r="A1499" t="s">
        <v>2684</v>
      </c>
      <c r="B1499" t="s">
        <v>2685</v>
      </c>
    </row>
    <row r="1500" spans="1:2" x14ac:dyDescent="0.25">
      <c r="A1500" t="s">
        <v>2686</v>
      </c>
      <c r="B1500" t="s">
        <v>2687</v>
      </c>
    </row>
    <row r="1501" spans="1:2" x14ac:dyDescent="0.25">
      <c r="A1501" t="s">
        <v>2688</v>
      </c>
      <c r="B1501" t="s">
        <v>900</v>
      </c>
    </row>
    <row r="1502" spans="1:2" x14ac:dyDescent="0.25">
      <c r="A1502" t="s">
        <v>2689</v>
      </c>
      <c r="B1502" t="s">
        <v>2690</v>
      </c>
    </row>
    <row r="1503" spans="1:2" x14ac:dyDescent="0.25">
      <c r="A1503" t="s">
        <v>2691</v>
      </c>
      <c r="B1503" t="s">
        <v>2692</v>
      </c>
    </row>
    <row r="1504" spans="1:2" x14ac:dyDescent="0.25">
      <c r="A1504" t="s">
        <v>2693</v>
      </c>
      <c r="B1504" t="s">
        <v>2694</v>
      </c>
    </row>
    <row r="1505" spans="1:2" x14ac:dyDescent="0.25">
      <c r="A1505" t="s">
        <v>2695</v>
      </c>
      <c r="B1505" t="s">
        <v>2101</v>
      </c>
    </row>
    <row r="1506" spans="1:2" x14ac:dyDescent="0.25">
      <c r="A1506" t="s">
        <v>2696</v>
      </c>
      <c r="B1506" t="s">
        <v>2101</v>
      </c>
    </row>
    <row r="1507" spans="1:2" x14ac:dyDescent="0.25">
      <c r="A1507" t="s">
        <v>2697</v>
      </c>
      <c r="B1507" t="s">
        <v>2101</v>
      </c>
    </row>
    <row r="1508" spans="1:2" x14ac:dyDescent="0.25">
      <c r="A1508" t="s">
        <v>2698</v>
      </c>
      <c r="B1508" t="s">
        <v>193</v>
      </c>
    </row>
    <row r="1509" spans="1:2" x14ac:dyDescent="0.25">
      <c r="A1509" t="s">
        <v>2699</v>
      </c>
      <c r="B1509" t="s">
        <v>177</v>
      </c>
    </row>
    <row r="1510" spans="1:2" x14ac:dyDescent="0.25">
      <c r="A1510" t="s">
        <v>2700</v>
      </c>
      <c r="B1510" t="s">
        <v>823</v>
      </c>
    </row>
    <row r="1511" spans="1:2" x14ac:dyDescent="0.25">
      <c r="A1511" t="s">
        <v>2701</v>
      </c>
      <c r="B1511" t="s">
        <v>2702</v>
      </c>
    </row>
    <row r="1512" spans="1:2" x14ac:dyDescent="0.25">
      <c r="A1512" t="s">
        <v>2703</v>
      </c>
      <c r="B1512" t="s">
        <v>390</v>
      </c>
    </row>
    <row r="1513" spans="1:2" x14ac:dyDescent="0.25">
      <c r="A1513" t="s">
        <v>2704</v>
      </c>
      <c r="B1513" t="s">
        <v>2705</v>
      </c>
    </row>
    <row r="1514" spans="1:2" x14ac:dyDescent="0.25">
      <c r="A1514" t="s">
        <v>2706</v>
      </c>
      <c r="B1514" t="s">
        <v>2707</v>
      </c>
    </row>
    <row r="1515" spans="1:2" x14ac:dyDescent="0.25">
      <c r="A1515" t="s">
        <v>2708</v>
      </c>
      <c r="B1515" t="s">
        <v>2709</v>
      </c>
    </row>
    <row r="1516" spans="1:2" x14ac:dyDescent="0.25">
      <c r="A1516" t="s">
        <v>2710</v>
      </c>
      <c r="B1516" t="s">
        <v>309</v>
      </c>
    </row>
    <row r="1517" spans="1:2" x14ac:dyDescent="0.25">
      <c r="A1517" t="s">
        <v>2711</v>
      </c>
      <c r="B1517" t="s">
        <v>2712</v>
      </c>
    </row>
    <row r="1518" spans="1:2" x14ac:dyDescent="0.25">
      <c r="A1518" t="s">
        <v>2713</v>
      </c>
      <c r="B1518" t="s">
        <v>427</v>
      </c>
    </row>
    <row r="1519" spans="1:2" x14ac:dyDescent="0.25">
      <c r="A1519" t="s">
        <v>2714</v>
      </c>
      <c r="B1519" t="s">
        <v>2715</v>
      </c>
    </row>
    <row r="1520" spans="1:2" x14ac:dyDescent="0.25">
      <c r="A1520" t="s">
        <v>2716</v>
      </c>
      <c r="B1520" t="s">
        <v>668</v>
      </c>
    </row>
    <row r="1521" spans="1:2" x14ac:dyDescent="0.25">
      <c r="A1521" t="s">
        <v>2717</v>
      </c>
      <c r="B1521" t="s">
        <v>2718</v>
      </c>
    </row>
    <row r="1522" spans="1:2" x14ac:dyDescent="0.25">
      <c r="A1522" t="s">
        <v>2719</v>
      </c>
      <c r="B1522" t="s">
        <v>2720</v>
      </c>
    </row>
    <row r="1523" spans="1:2" x14ac:dyDescent="0.25">
      <c r="A1523" t="s">
        <v>2721</v>
      </c>
      <c r="B1523" t="s">
        <v>2722</v>
      </c>
    </row>
    <row r="1524" spans="1:2" x14ac:dyDescent="0.25">
      <c r="A1524" t="s">
        <v>2723</v>
      </c>
      <c r="B1524" t="s">
        <v>2724</v>
      </c>
    </row>
    <row r="1525" spans="1:2" x14ac:dyDescent="0.25">
      <c r="A1525" t="s">
        <v>2725</v>
      </c>
      <c r="B1525" t="s">
        <v>1278</v>
      </c>
    </row>
    <row r="1526" spans="1:2" x14ac:dyDescent="0.25">
      <c r="A1526" t="s">
        <v>2726</v>
      </c>
      <c r="B1526" t="s">
        <v>668</v>
      </c>
    </row>
    <row r="1527" spans="1:2" x14ac:dyDescent="0.25">
      <c r="A1527" t="s">
        <v>2727</v>
      </c>
      <c r="B1527" t="s">
        <v>2728</v>
      </c>
    </row>
    <row r="1528" spans="1:2" x14ac:dyDescent="0.25">
      <c r="A1528" t="s">
        <v>2729</v>
      </c>
      <c r="B1528" t="s">
        <v>2730</v>
      </c>
    </row>
    <row r="1529" spans="1:2" x14ac:dyDescent="0.25">
      <c r="A1529" t="s">
        <v>2731</v>
      </c>
      <c r="B1529" t="s">
        <v>2203</v>
      </c>
    </row>
    <row r="1530" spans="1:2" x14ac:dyDescent="0.25">
      <c r="A1530" t="s">
        <v>2732</v>
      </c>
      <c r="B1530" t="s">
        <v>2733</v>
      </c>
    </row>
    <row r="1531" spans="1:2" x14ac:dyDescent="0.25">
      <c r="A1531" t="s">
        <v>2734</v>
      </c>
      <c r="B1531" t="s">
        <v>2735</v>
      </c>
    </row>
    <row r="1532" spans="1:2" x14ac:dyDescent="0.25">
      <c r="A1532" t="s">
        <v>2736</v>
      </c>
      <c r="B1532" t="s">
        <v>2737</v>
      </c>
    </row>
    <row r="1533" spans="1:2" x14ac:dyDescent="0.25">
      <c r="A1533" t="s">
        <v>2738</v>
      </c>
    </row>
    <row r="1534" spans="1:2" x14ac:dyDescent="0.25">
      <c r="A1534" t="s">
        <v>2739</v>
      </c>
      <c r="B1534" t="s">
        <v>2740</v>
      </c>
    </row>
    <row r="1535" spans="1:2" x14ac:dyDescent="0.25">
      <c r="A1535" t="s">
        <v>2741</v>
      </c>
      <c r="B1535" t="s">
        <v>2742</v>
      </c>
    </row>
    <row r="1536" spans="1:2" x14ac:dyDescent="0.25">
      <c r="A1536" t="s">
        <v>2743</v>
      </c>
      <c r="B1536" t="s">
        <v>1024</v>
      </c>
    </row>
    <row r="1537" spans="1:2" x14ac:dyDescent="0.25">
      <c r="A1537" t="s">
        <v>2744</v>
      </c>
      <c r="B1537" t="s">
        <v>2745</v>
      </c>
    </row>
    <row r="1538" spans="1:2" x14ac:dyDescent="0.25">
      <c r="A1538" t="s">
        <v>2746</v>
      </c>
      <c r="B1538" t="s">
        <v>2747</v>
      </c>
    </row>
    <row r="1539" spans="1:2" x14ac:dyDescent="0.25">
      <c r="A1539" t="s">
        <v>2748</v>
      </c>
      <c r="B1539" t="s">
        <v>2370</v>
      </c>
    </row>
    <row r="1540" spans="1:2" x14ac:dyDescent="0.25">
      <c r="A1540" t="s">
        <v>2749</v>
      </c>
      <c r="B1540" t="s">
        <v>2750</v>
      </c>
    </row>
    <row r="1541" spans="1:2" x14ac:dyDescent="0.25">
      <c r="A1541" t="s">
        <v>2751</v>
      </c>
      <c r="B1541" t="s">
        <v>2752</v>
      </c>
    </row>
    <row r="1542" spans="1:2" x14ac:dyDescent="0.25">
      <c r="A1542" t="s">
        <v>2753</v>
      </c>
      <c r="B1542" t="s">
        <v>2754</v>
      </c>
    </row>
    <row r="1543" spans="1:2" x14ac:dyDescent="0.25">
      <c r="A1543" t="s">
        <v>2755</v>
      </c>
      <c r="B1543" t="s">
        <v>2370</v>
      </c>
    </row>
    <row r="1544" spans="1:2" x14ac:dyDescent="0.25">
      <c r="A1544" t="s">
        <v>2756</v>
      </c>
      <c r="B1544" t="s">
        <v>2757</v>
      </c>
    </row>
    <row r="1545" spans="1:2" x14ac:dyDescent="0.25">
      <c r="A1545" t="s">
        <v>2758</v>
      </c>
      <c r="B1545" t="s">
        <v>2759</v>
      </c>
    </row>
    <row r="1546" spans="1:2" x14ac:dyDescent="0.25">
      <c r="A1546" t="s">
        <v>2760</v>
      </c>
      <c r="B1546" t="s">
        <v>2761</v>
      </c>
    </row>
    <row r="1547" spans="1:2" x14ac:dyDescent="0.25">
      <c r="A1547" t="s">
        <v>2762</v>
      </c>
      <c r="B1547" t="s">
        <v>2763</v>
      </c>
    </row>
    <row r="1548" spans="1:2" x14ac:dyDescent="0.25">
      <c r="A1548" t="s">
        <v>2764</v>
      </c>
      <c r="B1548" t="s">
        <v>2763</v>
      </c>
    </row>
    <row r="1549" spans="1:2" x14ac:dyDescent="0.25">
      <c r="A1549" t="s">
        <v>2765</v>
      </c>
      <c r="B1549" t="s">
        <v>2766</v>
      </c>
    </row>
    <row r="1550" spans="1:2" x14ac:dyDescent="0.25">
      <c r="A1550" t="s">
        <v>2767</v>
      </c>
      <c r="B1550" t="s">
        <v>2768</v>
      </c>
    </row>
    <row r="1551" spans="1:2" x14ac:dyDescent="0.25">
      <c r="A1551" t="s">
        <v>2769</v>
      </c>
      <c r="B1551" t="s">
        <v>2770</v>
      </c>
    </row>
    <row r="1552" spans="1:2" x14ac:dyDescent="0.25">
      <c r="A1552" t="s">
        <v>2771</v>
      </c>
      <c r="B1552" t="s">
        <v>1544</v>
      </c>
    </row>
    <row r="1553" spans="1:2" x14ac:dyDescent="0.25">
      <c r="A1553" t="s">
        <v>2772</v>
      </c>
      <c r="B1553" t="s">
        <v>2773</v>
      </c>
    </row>
    <row r="1554" spans="1:2" x14ac:dyDescent="0.25">
      <c r="A1554" t="s">
        <v>2774</v>
      </c>
      <c r="B1554" t="s">
        <v>2775</v>
      </c>
    </row>
    <row r="1555" spans="1:2" x14ac:dyDescent="0.25">
      <c r="A1555" t="s">
        <v>2776</v>
      </c>
      <c r="B1555" t="s">
        <v>2777</v>
      </c>
    </row>
    <row r="1556" spans="1:2" x14ac:dyDescent="0.25">
      <c r="A1556" t="s">
        <v>2778</v>
      </c>
      <c r="B1556" t="s">
        <v>2779</v>
      </c>
    </row>
    <row r="1557" spans="1:2" x14ac:dyDescent="0.25">
      <c r="A1557" t="s">
        <v>2780</v>
      </c>
      <c r="B1557" t="s">
        <v>2781</v>
      </c>
    </row>
    <row r="1558" spans="1:2" x14ac:dyDescent="0.25">
      <c r="A1558" t="s">
        <v>2782</v>
      </c>
      <c r="B1558" t="s">
        <v>2277</v>
      </c>
    </row>
    <row r="1559" spans="1:2" x14ac:dyDescent="0.25">
      <c r="A1559" t="s">
        <v>2783</v>
      </c>
      <c r="B1559" t="s">
        <v>2203</v>
      </c>
    </row>
    <row r="1560" spans="1:2" x14ac:dyDescent="0.25">
      <c r="A1560" t="s">
        <v>2784</v>
      </c>
      <c r="B1560" t="s">
        <v>2785</v>
      </c>
    </row>
    <row r="1561" spans="1:2" x14ac:dyDescent="0.25">
      <c r="A1561" t="s">
        <v>2786</v>
      </c>
      <c r="B1561" t="s">
        <v>2370</v>
      </c>
    </row>
    <row r="1562" spans="1:2" x14ac:dyDescent="0.25">
      <c r="A1562" t="s">
        <v>2787</v>
      </c>
      <c r="B1562" t="s">
        <v>2203</v>
      </c>
    </row>
    <row r="1563" spans="1:2" x14ac:dyDescent="0.25">
      <c r="A1563" t="s">
        <v>2788</v>
      </c>
      <c r="B1563" t="s">
        <v>2203</v>
      </c>
    </row>
    <row r="1564" spans="1:2" x14ac:dyDescent="0.25">
      <c r="A1564" t="s">
        <v>2789</v>
      </c>
      <c r="B1564" t="s">
        <v>2790</v>
      </c>
    </row>
    <row r="1565" spans="1:2" x14ac:dyDescent="0.25">
      <c r="A1565" t="s">
        <v>2791</v>
      </c>
      <c r="B1565" t="s">
        <v>2792</v>
      </c>
    </row>
    <row r="1566" spans="1:2" x14ac:dyDescent="0.25">
      <c r="A1566" t="s">
        <v>2793</v>
      </c>
      <c r="B1566" t="s">
        <v>2794</v>
      </c>
    </row>
    <row r="1567" spans="1:2" x14ac:dyDescent="0.25">
      <c r="A1567" t="s">
        <v>2795</v>
      </c>
    </row>
    <row r="1568" spans="1:2" x14ac:dyDescent="0.25">
      <c r="A1568" t="s">
        <v>2796</v>
      </c>
      <c r="B1568" t="s">
        <v>2797</v>
      </c>
    </row>
    <row r="1569" spans="1:2" x14ac:dyDescent="0.25">
      <c r="A1569" t="s">
        <v>2798</v>
      </c>
      <c r="B1569" t="s">
        <v>2507</v>
      </c>
    </row>
    <row r="1570" spans="1:2" x14ac:dyDescent="0.25">
      <c r="A1570" t="s">
        <v>2799</v>
      </c>
      <c r="B1570" t="s">
        <v>2800</v>
      </c>
    </row>
    <row r="1571" spans="1:2" x14ac:dyDescent="0.25">
      <c r="A1571" t="s">
        <v>2801</v>
      </c>
    </row>
    <row r="1572" spans="1:2" x14ac:dyDescent="0.25">
      <c r="A1572" t="s">
        <v>2802</v>
      </c>
      <c r="B1572" t="s">
        <v>2712</v>
      </c>
    </row>
    <row r="1573" spans="1:2" x14ac:dyDescent="0.25">
      <c r="A1573" t="s">
        <v>2803</v>
      </c>
      <c r="B1573" t="s">
        <v>2712</v>
      </c>
    </row>
    <row r="1574" spans="1:2" x14ac:dyDescent="0.25">
      <c r="A1574" t="s">
        <v>2804</v>
      </c>
      <c r="B1574" t="s">
        <v>2712</v>
      </c>
    </row>
    <row r="1575" spans="1:2" x14ac:dyDescent="0.25">
      <c r="A1575" t="s">
        <v>2805</v>
      </c>
      <c r="B1575" t="s">
        <v>2712</v>
      </c>
    </row>
    <row r="1576" spans="1:2" x14ac:dyDescent="0.25">
      <c r="A1576" t="s">
        <v>2806</v>
      </c>
      <c r="B1576" t="s">
        <v>2712</v>
      </c>
    </row>
    <row r="1577" spans="1:2" x14ac:dyDescent="0.25">
      <c r="A1577" t="s">
        <v>2807</v>
      </c>
      <c r="B1577" t="s">
        <v>2101</v>
      </c>
    </row>
    <row r="1578" spans="1:2" x14ac:dyDescent="0.25">
      <c r="A1578" t="s">
        <v>2808</v>
      </c>
      <c r="B1578" t="s">
        <v>2370</v>
      </c>
    </row>
    <row r="1579" spans="1:2" x14ac:dyDescent="0.25">
      <c r="A1579" t="s">
        <v>2809</v>
      </c>
      <c r="B1579" t="s">
        <v>2810</v>
      </c>
    </row>
    <row r="1580" spans="1:2" x14ac:dyDescent="0.25">
      <c r="A1580" t="s">
        <v>2811</v>
      </c>
      <c r="B1580" t="s">
        <v>2812</v>
      </c>
    </row>
    <row r="1581" spans="1:2" x14ac:dyDescent="0.25">
      <c r="A1581" t="s">
        <v>2813</v>
      </c>
      <c r="B1581" t="s">
        <v>2814</v>
      </c>
    </row>
    <row r="1582" spans="1:2" x14ac:dyDescent="0.25">
      <c r="A1582" t="s">
        <v>2815</v>
      </c>
      <c r="B1582" t="s">
        <v>793</v>
      </c>
    </row>
    <row r="1583" spans="1:2" x14ac:dyDescent="0.25">
      <c r="A1583" t="s">
        <v>2816</v>
      </c>
      <c r="B1583" t="s">
        <v>2817</v>
      </c>
    </row>
    <row r="1584" spans="1:2" x14ac:dyDescent="0.25">
      <c r="A1584" t="s">
        <v>2818</v>
      </c>
      <c r="B1584" t="s">
        <v>2709</v>
      </c>
    </row>
    <row r="1585" spans="1:2" x14ac:dyDescent="0.25">
      <c r="A1585" t="s">
        <v>2819</v>
      </c>
      <c r="B1585" t="s">
        <v>793</v>
      </c>
    </row>
    <row r="1586" spans="1:2" x14ac:dyDescent="0.25">
      <c r="A1586" t="s">
        <v>2820</v>
      </c>
      <c r="B1586" t="s">
        <v>793</v>
      </c>
    </row>
    <row r="1587" spans="1:2" x14ac:dyDescent="0.25">
      <c r="A1587" t="s">
        <v>2821</v>
      </c>
      <c r="B1587" t="s">
        <v>793</v>
      </c>
    </row>
    <row r="1588" spans="1:2" x14ac:dyDescent="0.25">
      <c r="A1588" t="s">
        <v>2822</v>
      </c>
    </row>
    <row r="1589" spans="1:2" x14ac:dyDescent="0.25">
      <c r="A1589" t="s">
        <v>2823</v>
      </c>
      <c r="B1589" t="s">
        <v>2824</v>
      </c>
    </row>
    <row r="1590" spans="1:2" x14ac:dyDescent="0.25">
      <c r="A1590" t="s">
        <v>2825</v>
      </c>
      <c r="B1590" t="s">
        <v>2826</v>
      </c>
    </row>
    <row r="1591" spans="1:2" x14ac:dyDescent="0.25">
      <c r="A1591" t="s">
        <v>2827</v>
      </c>
      <c r="B1591" t="s">
        <v>1222</v>
      </c>
    </row>
    <row r="1592" spans="1:2" x14ac:dyDescent="0.25">
      <c r="A1592" t="s">
        <v>2828</v>
      </c>
      <c r="B1592" t="s">
        <v>2370</v>
      </c>
    </row>
    <row r="1593" spans="1:2" x14ac:dyDescent="0.25">
      <c r="A1593" t="s">
        <v>2829</v>
      </c>
      <c r="B1593" t="s">
        <v>2830</v>
      </c>
    </row>
    <row r="1594" spans="1:2" x14ac:dyDescent="0.25">
      <c r="A1594" t="s">
        <v>2831</v>
      </c>
      <c r="B1594" t="s">
        <v>793</v>
      </c>
    </row>
    <row r="1595" spans="1:2" x14ac:dyDescent="0.25">
      <c r="A1595" t="s">
        <v>2832</v>
      </c>
      <c r="B1595" t="s">
        <v>2277</v>
      </c>
    </row>
    <row r="1596" spans="1:2" x14ac:dyDescent="0.25">
      <c r="A1596" t="s">
        <v>2833</v>
      </c>
      <c r="B1596" t="s">
        <v>292</v>
      </c>
    </row>
    <row r="1597" spans="1:2" x14ac:dyDescent="0.25">
      <c r="A1597" t="s">
        <v>2834</v>
      </c>
      <c r="B1597" t="s">
        <v>2835</v>
      </c>
    </row>
    <row r="1598" spans="1:2" x14ac:dyDescent="0.25">
      <c r="A1598" t="s">
        <v>2836</v>
      </c>
      <c r="B1598" t="s">
        <v>2837</v>
      </c>
    </row>
    <row r="1599" spans="1:2" x14ac:dyDescent="0.25">
      <c r="A1599" t="s">
        <v>2838</v>
      </c>
      <c r="B1599" t="s">
        <v>2839</v>
      </c>
    </row>
    <row r="1600" spans="1:2" x14ac:dyDescent="0.25">
      <c r="A1600" t="s">
        <v>2840</v>
      </c>
      <c r="B1600" t="s">
        <v>2841</v>
      </c>
    </row>
    <row r="1601" spans="1:2" x14ac:dyDescent="0.25">
      <c r="A1601" t="s">
        <v>2842</v>
      </c>
      <c r="B1601" t="s">
        <v>2843</v>
      </c>
    </row>
    <row r="1602" spans="1:2" x14ac:dyDescent="0.25">
      <c r="A1602" t="s">
        <v>2844</v>
      </c>
      <c r="B1602" t="s">
        <v>2845</v>
      </c>
    </row>
    <row r="1603" spans="1:2" x14ac:dyDescent="0.25">
      <c r="A1603" t="s">
        <v>2846</v>
      </c>
      <c r="B1603" t="s">
        <v>2485</v>
      </c>
    </row>
    <row r="1604" spans="1:2" x14ac:dyDescent="0.25">
      <c r="A1604" t="s">
        <v>2847</v>
      </c>
      <c r="B1604" t="s">
        <v>1957</v>
      </c>
    </row>
    <row r="1605" spans="1:2" x14ac:dyDescent="0.25">
      <c r="A1605" t="s">
        <v>2848</v>
      </c>
      <c r="B1605" t="s">
        <v>1957</v>
      </c>
    </row>
    <row r="1606" spans="1:2" x14ac:dyDescent="0.25">
      <c r="A1606" t="s">
        <v>2849</v>
      </c>
      <c r="B1606" t="s">
        <v>1957</v>
      </c>
    </row>
    <row r="1607" spans="1:2" x14ac:dyDescent="0.25">
      <c r="A1607" t="s">
        <v>2850</v>
      </c>
      <c r="B1607" t="s">
        <v>1957</v>
      </c>
    </row>
    <row r="1608" spans="1:2" x14ac:dyDescent="0.25">
      <c r="A1608" t="s">
        <v>2851</v>
      </c>
      <c r="B1608" t="s">
        <v>2852</v>
      </c>
    </row>
    <row r="1609" spans="1:2" x14ac:dyDescent="0.25">
      <c r="A1609" t="s">
        <v>2853</v>
      </c>
      <c r="B1609" t="s">
        <v>1356</v>
      </c>
    </row>
    <row r="1610" spans="1:2" x14ac:dyDescent="0.25">
      <c r="A1610" t="s">
        <v>2854</v>
      </c>
      <c r="B1610" t="s">
        <v>2855</v>
      </c>
    </row>
    <row r="1611" spans="1:2" x14ac:dyDescent="0.25">
      <c r="A1611" t="s">
        <v>2856</v>
      </c>
      <c r="B1611" t="s">
        <v>2857</v>
      </c>
    </row>
    <row r="1612" spans="1:2" x14ac:dyDescent="0.25">
      <c r="A1612" t="s">
        <v>2858</v>
      </c>
    </row>
    <row r="1613" spans="1:2" x14ac:dyDescent="0.25">
      <c r="A1613" t="s">
        <v>2859</v>
      </c>
      <c r="B1613" t="s">
        <v>2860</v>
      </c>
    </row>
    <row r="1614" spans="1:2" x14ac:dyDescent="0.25">
      <c r="A1614" t="s">
        <v>2861</v>
      </c>
      <c r="B1614" t="s">
        <v>2862</v>
      </c>
    </row>
    <row r="1615" spans="1:2" x14ac:dyDescent="0.25">
      <c r="A1615" t="s">
        <v>2863</v>
      </c>
      <c r="B1615" t="s">
        <v>2864</v>
      </c>
    </row>
    <row r="1616" spans="1:2" x14ac:dyDescent="0.25">
      <c r="A1616" t="s">
        <v>2865</v>
      </c>
      <c r="B1616" t="s">
        <v>2866</v>
      </c>
    </row>
    <row r="1617" spans="1:2" x14ac:dyDescent="0.25">
      <c r="A1617" t="s">
        <v>2867</v>
      </c>
      <c r="B1617" t="s">
        <v>2868</v>
      </c>
    </row>
    <row r="1618" spans="1:2" x14ac:dyDescent="0.25">
      <c r="A1618" t="s">
        <v>2869</v>
      </c>
      <c r="B1618" t="s">
        <v>2870</v>
      </c>
    </row>
    <row r="1619" spans="1:2" x14ac:dyDescent="0.25">
      <c r="A1619" t="s">
        <v>2871</v>
      </c>
      <c r="B1619" t="s">
        <v>2872</v>
      </c>
    </row>
    <row r="1620" spans="1:2" x14ac:dyDescent="0.25">
      <c r="A1620" t="s">
        <v>2873</v>
      </c>
      <c r="B1620" t="s">
        <v>2864</v>
      </c>
    </row>
    <row r="1621" spans="1:2" x14ac:dyDescent="0.25">
      <c r="A1621" t="s">
        <v>2874</v>
      </c>
      <c r="B1621" t="s">
        <v>2875</v>
      </c>
    </row>
    <row r="1622" spans="1:2" x14ac:dyDescent="0.25">
      <c r="A1622" t="s">
        <v>2876</v>
      </c>
      <c r="B1622" t="s">
        <v>2275</v>
      </c>
    </row>
    <row r="1623" spans="1:2" x14ac:dyDescent="0.25">
      <c r="A1623" t="s">
        <v>2877</v>
      </c>
      <c r="B1623" t="s">
        <v>2878</v>
      </c>
    </row>
    <row r="1624" spans="1:2" x14ac:dyDescent="0.25">
      <c r="A1624" t="s">
        <v>2879</v>
      </c>
      <c r="B1624" t="s">
        <v>2880</v>
      </c>
    </row>
    <row r="1625" spans="1:2" x14ac:dyDescent="0.25">
      <c r="A1625" t="s">
        <v>2881</v>
      </c>
      <c r="B1625" t="s">
        <v>2882</v>
      </c>
    </row>
    <row r="1626" spans="1:2" x14ac:dyDescent="0.25">
      <c r="A1626" t="s">
        <v>2883</v>
      </c>
      <c r="B1626" t="s">
        <v>2884</v>
      </c>
    </row>
    <row r="1627" spans="1:2" x14ac:dyDescent="0.25">
      <c r="A1627" t="s">
        <v>2885</v>
      </c>
      <c r="B1627" t="s">
        <v>2843</v>
      </c>
    </row>
    <row r="1628" spans="1:2" x14ac:dyDescent="0.25">
      <c r="A1628" t="s">
        <v>2886</v>
      </c>
      <c r="B1628" t="s">
        <v>2887</v>
      </c>
    </row>
    <row r="1629" spans="1:2" x14ac:dyDescent="0.25">
      <c r="A1629" t="s">
        <v>2888</v>
      </c>
      <c r="B1629" t="s">
        <v>2889</v>
      </c>
    </row>
    <row r="1630" spans="1:2" x14ac:dyDescent="0.25">
      <c r="A1630" t="s">
        <v>2890</v>
      </c>
      <c r="B1630" t="s">
        <v>163</v>
      </c>
    </row>
    <row r="1631" spans="1:2" x14ac:dyDescent="0.25">
      <c r="A1631" t="s">
        <v>2891</v>
      </c>
      <c r="B1631" t="s">
        <v>163</v>
      </c>
    </row>
    <row r="1632" spans="1:2" x14ac:dyDescent="0.25">
      <c r="A1632" t="s">
        <v>2892</v>
      </c>
      <c r="B1632" t="s">
        <v>2893</v>
      </c>
    </row>
    <row r="1633" spans="1:2" x14ac:dyDescent="0.25">
      <c r="A1633" t="s">
        <v>2894</v>
      </c>
      <c r="B1633" t="s">
        <v>2895</v>
      </c>
    </row>
    <row r="1634" spans="1:2" x14ac:dyDescent="0.25">
      <c r="A1634" t="s">
        <v>2896</v>
      </c>
      <c r="B1634" t="s">
        <v>2897</v>
      </c>
    </row>
    <row r="1635" spans="1:2" x14ac:dyDescent="0.25">
      <c r="A1635" t="s">
        <v>2898</v>
      </c>
      <c r="B1635" t="s">
        <v>2899</v>
      </c>
    </row>
    <row r="1636" spans="1:2" x14ac:dyDescent="0.25">
      <c r="A1636" t="s">
        <v>2900</v>
      </c>
      <c r="B1636" t="s">
        <v>793</v>
      </c>
    </row>
    <row r="1637" spans="1:2" x14ac:dyDescent="0.25">
      <c r="A1637" t="s">
        <v>2901</v>
      </c>
      <c r="B1637" t="s">
        <v>2902</v>
      </c>
    </row>
    <row r="1638" spans="1:2" x14ac:dyDescent="0.25">
      <c r="A1638" t="s">
        <v>2903</v>
      </c>
      <c r="B1638" t="s">
        <v>2904</v>
      </c>
    </row>
    <row r="1639" spans="1:2" x14ac:dyDescent="0.25">
      <c r="A1639" t="s">
        <v>2905</v>
      </c>
      <c r="B1639" t="s">
        <v>1182</v>
      </c>
    </row>
    <row r="1640" spans="1:2" x14ac:dyDescent="0.25">
      <c r="A1640" t="s">
        <v>2906</v>
      </c>
      <c r="B1640" t="s">
        <v>2907</v>
      </c>
    </row>
    <row r="1641" spans="1:2" x14ac:dyDescent="0.25">
      <c r="A1641" t="s">
        <v>2908</v>
      </c>
      <c r="B1641" t="s">
        <v>2907</v>
      </c>
    </row>
    <row r="1642" spans="1:2" x14ac:dyDescent="0.25">
      <c r="A1642" t="s">
        <v>2909</v>
      </c>
      <c r="B1642" t="s">
        <v>2910</v>
      </c>
    </row>
    <row r="1643" spans="1:2" x14ac:dyDescent="0.25">
      <c r="A1643" t="s">
        <v>2911</v>
      </c>
      <c r="B1643" t="s">
        <v>2031</v>
      </c>
    </row>
    <row r="1644" spans="1:2" x14ac:dyDescent="0.25">
      <c r="A1644" t="s">
        <v>2912</v>
      </c>
      <c r="B1644" t="s">
        <v>2031</v>
      </c>
    </row>
    <row r="1645" spans="1:2" x14ac:dyDescent="0.25">
      <c r="A1645" t="s">
        <v>2913</v>
      </c>
      <c r="B1645" t="s">
        <v>1586</v>
      </c>
    </row>
    <row r="1646" spans="1:2" x14ac:dyDescent="0.25">
      <c r="A1646" t="s">
        <v>2914</v>
      </c>
      <c r="B1646" t="s">
        <v>2915</v>
      </c>
    </row>
    <row r="1647" spans="1:2" x14ac:dyDescent="0.25">
      <c r="A1647" t="s">
        <v>2916</v>
      </c>
      <c r="B1647" t="s">
        <v>1222</v>
      </c>
    </row>
    <row r="1648" spans="1:2" x14ac:dyDescent="0.25">
      <c r="A1648" t="s">
        <v>2917</v>
      </c>
      <c r="B1648" t="s">
        <v>2907</v>
      </c>
    </row>
    <row r="1649" spans="1:2" x14ac:dyDescent="0.25">
      <c r="A1649" t="s">
        <v>2918</v>
      </c>
      <c r="B1649" t="s">
        <v>2907</v>
      </c>
    </row>
    <row r="1650" spans="1:2" x14ac:dyDescent="0.25">
      <c r="A1650" t="s">
        <v>2919</v>
      </c>
      <c r="B1650" t="s">
        <v>2920</v>
      </c>
    </row>
    <row r="1651" spans="1:2" x14ac:dyDescent="0.25">
      <c r="A1651" t="s">
        <v>2921</v>
      </c>
      <c r="B1651" t="s">
        <v>2922</v>
      </c>
    </row>
    <row r="1652" spans="1:2" x14ac:dyDescent="0.25">
      <c r="A1652" t="s">
        <v>2923</v>
      </c>
      <c r="B1652" t="s">
        <v>1586</v>
      </c>
    </row>
    <row r="1653" spans="1:2" x14ac:dyDescent="0.25">
      <c r="A1653" t="s">
        <v>2924</v>
      </c>
      <c r="B1653" t="s">
        <v>2925</v>
      </c>
    </row>
    <row r="1654" spans="1:2" x14ac:dyDescent="0.25">
      <c r="A1654" t="s">
        <v>2926</v>
      </c>
      <c r="B1654" t="s">
        <v>2927</v>
      </c>
    </row>
    <row r="1655" spans="1:2" x14ac:dyDescent="0.25">
      <c r="A1655" t="s">
        <v>2928</v>
      </c>
      <c r="B1655" t="s">
        <v>1182</v>
      </c>
    </row>
    <row r="1656" spans="1:2" x14ac:dyDescent="0.25">
      <c r="A1656" t="s">
        <v>2929</v>
      </c>
      <c r="B1656" t="s">
        <v>1868</v>
      </c>
    </row>
    <row r="1657" spans="1:2" x14ac:dyDescent="0.25">
      <c r="A1657" t="s">
        <v>2930</v>
      </c>
      <c r="B1657" t="s">
        <v>2931</v>
      </c>
    </row>
    <row r="1658" spans="1:2" x14ac:dyDescent="0.25">
      <c r="A1658" t="s">
        <v>2932</v>
      </c>
      <c r="B1658" t="s">
        <v>2933</v>
      </c>
    </row>
    <row r="1659" spans="1:2" x14ac:dyDescent="0.25">
      <c r="A1659" t="s">
        <v>2934</v>
      </c>
      <c r="B1659" t="s">
        <v>2935</v>
      </c>
    </row>
    <row r="1660" spans="1:2" x14ac:dyDescent="0.25">
      <c r="A1660" t="s">
        <v>2936</v>
      </c>
      <c r="B1660" t="s">
        <v>472</v>
      </c>
    </row>
    <row r="1661" spans="1:2" x14ac:dyDescent="0.25">
      <c r="A1661" t="s">
        <v>2937</v>
      </c>
      <c r="B1661" t="s">
        <v>472</v>
      </c>
    </row>
    <row r="1662" spans="1:2" x14ac:dyDescent="0.25">
      <c r="A1662" t="s">
        <v>2938</v>
      </c>
      <c r="B1662" t="s">
        <v>472</v>
      </c>
    </row>
    <row r="1663" spans="1:2" x14ac:dyDescent="0.25">
      <c r="A1663" t="s">
        <v>2939</v>
      </c>
      <c r="B1663" t="s">
        <v>472</v>
      </c>
    </row>
    <row r="1664" spans="1:2" x14ac:dyDescent="0.25">
      <c r="A1664" t="s">
        <v>2940</v>
      </c>
      <c r="B1664" t="s">
        <v>2557</v>
      </c>
    </row>
    <row r="1665" spans="1:2" x14ac:dyDescent="0.25">
      <c r="A1665" t="s">
        <v>2941</v>
      </c>
      <c r="B1665" t="s">
        <v>238</v>
      </c>
    </row>
    <row r="1666" spans="1:2" x14ac:dyDescent="0.25">
      <c r="A1666" t="s">
        <v>2942</v>
      </c>
      <c r="B1666" t="s">
        <v>1793</v>
      </c>
    </row>
    <row r="1667" spans="1:2" x14ac:dyDescent="0.25">
      <c r="A1667" t="s">
        <v>2943</v>
      </c>
      <c r="B1667" t="s">
        <v>1791</v>
      </c>
    </row>
    <row r="1668" spans="1:2" x14ac:dyDescent="0.25">
      <c r="A1668" t="s">
        <v>2944</v>
      </c>
      <c r="B1668" t="s">
        <v>2945</v>
      </c>
    </row>
    <row r="1669" spans="1:2" x14ac:dyDescent="0.25">
      <c r="A1669" t="s">
        <v>2946</v>
      </c>
      <c r="B1669" t="s">
        <v>2947</v>
      </c>
    </row>
    <row r="1670" spans="1:2" x14ac:dyDescent="0.25">
      <c r="A1670" t="s">
        <v>2948</v>
      </c>
      <c r="B1670" t="s">
        <v>2949</v>
      </c>
    </row>
    <row r="1671" spans="1:2" x14ac:dyDescent="0.25">
      <c r="A1671" t="s">
        <v>2950</v>
      </c>
      <c r="B1671" t="s">
        <v>793</v>
      </c>
    </row>
    <row r="1672" spans="1:2" x14ac:dyDescent="0.25">
      <c r="A1672" t="s">
        <v>2951</v>
      </c>
      <c r="B1672" t="s">
        <v>1791</v>
      </c>
    </row>
    <row r="1673" spans="1:2" x14ac:dyDescent="0.25">
      <c r="A1673" t="s">
        <v>2952</v>
      </c>
      <c r="B1673" t="s">
        <v>2953</v>
      </c>
    </row>
    <row r="1674" spans="1:2" x14ac:dyDescent="0.25">
      <c r="A1674" t="s">
        <v>2954</v>
      </c>
      <c r="B1674" t="s">
        <v>2895</v>
      </c>
    </row>
    <row r="1675" spans="1:2" x14ac:dyDescent="0.25">
      <c r="A1675" t="s">
        <v>2955</v>
      </c>
      <c r="B1675" t="s">
        <v>2101</v>
      </c>
    </row>
    <row r="1676" spans="1:2" x14ac:dyDescent="0.25">
      <c r="A1676" t="s">
        <v>2956</v>
      </c>
      <c r="B1676" t="s">
        <v>1887</v>
      </c>
    </row>
    <row r="1677" spans="1:2" x14ac:dyDescent="0.25">
      <c r="A1677" t="s">
        <v>2957</v>
      </c>
      <c r="B1677" t="s">
        <v>238</v>
      </c>
    </row>
    <row r="1678" spans="1:2" x14ac:dyDescent="0.25">
      <c r="A1678" t="s">
        <v>2958</v>
      </c>
      <c r="B1678" t="s">
        <v>458</v>
      </c>
    </row>
    <row r="1679" spans="1:2" x14ac:dyDescent="0.25">
      <c r="A1679" t="s">
        <v>2959</v>
      </c>
      <c r="B1679" t="s">
        <v>2960</v>
      </c>
    </row>
    <row r="1680" spans="1:2" x14ac:dyDescent="0.25">
      <c r="A1680" t="s">
        <v>2961</v>
      </c>
      <c r="B1680" t="s">
        <v>2962</v>
      </c>
    </row>
    <row r="1681" spans="1:2" x14ac:dyDescent="0.25">
      <c r="A1681" t="s">
        <v>2963</v>
      </c>
      <c r="B1681" t="s">
        <v>2964</v>
      </c>
    </row>
    <row r="1682" spans="1:2" x14ac:dyDescent="0.25">
      <c r="A1682" t="s">
        <v>2965</v>
      </c>
      <c r="B1682" t="s">
        <v>2797</v>
      </c>
    </row>
    <row r="1683" spans="1:2" x14ac:dyDescent="0.25">
      <c r="A1683" t="s">
        <v>2966</v>
      </c>
      <c r="B1683" t="s">
        <v>2059</v>
      </c>
    </row>
    <row r="1684" spans="1:2" x14ac:dyDescent="0.25">
      <c r="A1684" t="s">
        <v>2967</v>
      </c>
      <c r="B1684" t="s">
        <v>793</v>
      </c>
    </row>
    <row r="1685" spans="1:2" x14ac:dyDescent="0.25">
      <c r="A1685" t="s">
        <v>2968</v>
      </c>
      <c r="B1685" t="s">
        <v>793</v>
      </c>
    </row>
    <row r="1686" spans="1:2" x14ac:dyDescent="0.25">
      <c r="A1686" t="s">
        <v>2969</v>
      </c>
      <c r="B1686" t="s">
        <v>2970</v>
      </c>
    </row>
    <row r="1687" spans="1:2" x14ac:dyDescent="0.25">
      <c r="A1687" t="s">
        <v>2971</v>
      </c>
      <c r="B1687" t="s">
        <v>668</v>
      </c>
    </row>
    <row r="1688" spans="1:2" x14ac:dyDescent="0.25">
      <c r="A1688" t="s">
        <v>2972</v>
      </c>
      <c r="B1688" t="s">
        <v>2973</v>
      </c>
    </row>
    <row r="1689" spans="1:2" x14ac:dyDescent="0.25">
      <c r="A1689" t="s">
        <v>2974</v>
      </c>
      <c r="B1689" t="s">
        <v>1182</v>
      </c>
    </row>
    <row r="1690" spans="1:2" x14ac:dyDescent="0.25">
      <c r="A1690" t="s">
        <v>2975</v>
      </c>
      <c r="B1690" t="s">
        <v>2604</v>
      </c>
    </row>
    <row r="1691" spans="1:2" x14ac:dyDescent="0.25">
      <c r="A1691" t="s">
        <v>2976</v>
      </c>
      <c r="B1691" t="s">
        <v>2977</v>
      </c>
    </row>
    <row r="1692" spans="1:2" x14ac:dyDescent="0.25">
      <c r="A1692" t="s">
        <v>2978</v>
      </c>
      <c r="B1692" t="s">
        <v>2979</v>
      </c>
    </row>
    <row r="1693" spans="1:2" x14ac:dyDescent="0.25">
      <c r="A1693" t="s">
        <v>2980</v>
      </c>
      <c r="B1693" t="s">
        <v>2981</v>
      </c>
    </row>
    <row r="1694" spans="1:2" x14ac:dyDescent="0.25">
      <c r="A1694" t="s">
        <v>2982</v>
      </c>
      <c r="B1694" t="s">
        <v>2380</v>
      </c>
    </row>
    <row r="1695" spans="1:2" x14ac:dyDescent="0.25">
      <c r="A1695" t="s">
        <v>2983</v>
      </c>
      <c r="B1695" t="s">
        <v>2984</v>
      </c>
    </row>
    <row r="1696" spans="1:2" x14ac:dyDescent="0.25">
      <c r="A1696" t="s">
        <v>2985</v>
      </c>
      <c r="B1696" t="s">
        <v>1887</v>
      </c>
    </row>
    <row r="1697" spans="1:2" x14ac:dyDescent="0.25">
      <c r="A1697" t="s">
        <v>2986</v>
      </c>
      <c r="B1697" t="s">
        <v>2476</v>
      </c>
    </row>
    <row r="1698" spans="1:2" x14ac:dyDescent="0.25">
      <c r="A1698" t="s">
        <v>2987</v>
      </c>
      <c r="B1698" t="s">
        <v>2988</v>
      </c>
    </row>
    <row r="1699" spans="1:2" x14ac:dyDescent="0.25">
      <c r="A1699" t="s">
        <v>2989</v>
      </c>
      <c r="B1699" t="s">
        <v>2990</v>
      </c>
    </row>
    <row r="1700" spans="1:2" x14ac:dyDescent="0.25">
      <c r="A1700" t="s">
        <v>2991</v>
      </c>
      <c r="B1700" t="s">
        <v>2992</v>
      </c>
    </row>
    <row r="1701" spans="1:2" x14ac:dyDescent="0.25">
      <c r="A1701" t="s">
        <v>2993</v>
      </c>
      <c r="B1701" t="s">
        <v>2203</v>
      </c>
    </row>
    <row r="1702" spans="1:2" x14ac:dyDescent="0.25">
      <c r="A1702" t="s">
        <v>2994</v>
      </c>
      <c r="B1702" t="s">
        <v>2995</v>
      </c>
    </row>
    <row r="1703" spans="1:2" x14ac:dyDescent="0.25">
      <c r="A1703" t="s">
        <v>2996</v>
      </c>
      <c r="B1703" t="s">
        <v>2997</v>
      </c>
    </row>
    <row r="1704" spans="1:2" x14ac:dyDescent="0.25">
      <c r="A1704" t="s">
        <v>2998</v>
      </c>
      <c r="B1704" t="s">
        <v>793</v>
      </c>
    </row>
    <row r="1705" spans="1:2" x14ac:dyDescent="0.25">
      <c r="A1705" t="s">
        <v>2999</v>
      </c>
      <c r="B1705" t="s">
        <v>3000</v>
      </c>
    </row>
    <row r="1706" spans="1:2" x14ac:dyDescent="0.25">
      <c r="A1706" t="s">
        <v>3001</v>
      </c>
      <c r="B1706" t="s">
        <v>2031</v>
      </c>
    </row>
    <row r="1707" spans="1:2" x14ac:dyDescent="0.25">
      <c r="A1707" t="s">
        <v>3002</v>
      </c>
      <c r="B1707" t="s">
        <v>2031</v>
      </c>
    </row>
    <row r="1708" spans="1:2" x14ac:dyDescent="0.25">
      <c r="A1708" t="s">
        <v>3003</v>
      </c>
      <c r="B1708" t="s">
        <v>3004</v>
      </c>
    </row>
    <row r="1709" spans="1:2" x14ac:dyDescent="0.25">
      <c r="A1709" t="s">
        <v>3005</v>
      </c>
      <c r="B1709" t="s">
        <v>3006</v>
      </c>
    </row>
    <row r="1710" spans="1:2" x14ac:dyDescent="0.25">
      <c r="A1710" t="s">
        <v>3007</v>
      </c>
      <c r="B1710" t="s">
        <v>3008</v>
      </c>
    </row>
    <row r="1711" spans="1:2" x14ac:dyDescent="0.25">
      <c r="A1711" t="s">
        <v>3009</v>
      </c>
      <c r="B1711" t="s">
        <v>3010</v>
      </c>
    </row>
    <row r="1712" spans="1:2" x14ac:dyDescent="0.25">
      <c r="A1712" t="s">
        <v>3011</v>
      </c>
      <c r="B1712" t="s">
        <v>3012</v>
      </c>
    </row>
    <row r="1713" spans="1:2" x14ac:dyDescent="0.25">
      <c r="A1713" t="s">
        <v>3013</v>
      </c>
      <c r="B1713" t="s">
        <v>3014</v>
      </c>
    </row>
    <row r="1714" spans="1:2" x14ac:dyDescent="0.25">
      <c r="A1714" t="s">
        <v>3015</v>
      </c>
      <c r="B1714" t="s">
        <v>3016</v>
      </c>
    </row>
    <row r="1715" spans="1:2" x14ac:dyDescent="0.25">
      <c r="A1715" t="s">
        <v>3017</v>
      </c>
      <c r="B1715" t="s">
        <v>238</v>
      </c>
    </row>
    <row r="1716" spans="1:2" x14ac:dyDescent="0.25">
      <c r="A1716" t="s">
        <v>3018</v>
      </c>
      <c r="B1716" t="s">
        <v>3019</v>
      </c>
    </row>
    <row r="1717" spans="1:2" x14ac:dyDescent="0.25">
      <c r="A1717" t="s">
        <v>3020</v>
      </c>
      <c r="B1717" t="s">
        <v>3021</v>
      </c>
    </row>
    <row r="1718" spans="1:2" x14ac:dyDescent="0.25">
      <c r="A1718" t="s">
        <v>3022</v>
      </c>
      <c r="B1718" t="s">
        <v>3023</v>
      </c>
    </row>
    <row r="1719" spans="1:2" x14ac:dyDescent="0.25">
      <c r="A1719" t="s">
        <v>3024</v>
      </c>
      <c r="B1719" t="s">
        <v>3025</v>
      </c>
    </row>
    <row r="1720" spans="1:2" x14ac:dyDescent="0.25">
      <c r="A1720" t="s">
        <v>3026</v>
      </c>
      <c r="B1720" t="s">
        <v>1278</v>
      </c>
    </row>
    <row r="1721" spans="1:2" x14ac:dyDescent="0.25">
      <c r="A1721" t="s">
        <v>3027</v>
      </c>
      <c r="B1721" t="s">
        <v>2250</v>
      </c>
    </row>
    <row r="1722" spans="1:2" x14ac:dyDescent="0.25">
      <c r="A1722" t="s">
        <v>3028</v>
      </c>
    </row>
    <row r="1723" spans="1:2" x14ac:dyDescent="0.25">
      <c r="A1723" t="s">
        <v>3029</v>
      </c>
      <c r="B1723" t="s">
        <v>3030</v>
      </c>
    </row>
    <row r="1724" spans="1:2" x14ac:dyDescent="0.25">
      <c r="A1724" t="s">
        <v>3031</v>
      </c>
      <c r="B1724" t="s">
        <v>2277</v>
      </c>
    </row>
    <row r="1725" spans="1:2" x14ac:dyDescent="0.25">
      <c r="A1725" t="s">
        <v>3032</v>
      </c>
      <c r="B1725" t="s">
        <v>3033</v>
      </c>
    </row>
    <row r="1726" spans="1:2" x14ac:dyDescent="0.25">
      <c r="A1726" t="s">
        <v>3034</v>
      </c>
      <c r="B1726" t="s">
        <v>815</v>
      </c>
    </row>
    <row r="1727" spans="1:2" x14ac:dyDescent="0.25">
      <c r="A1727" t="s">
        <v>3035</v>
      </c>
      <c r="B1727" t="s">
        <v>817</v>
      </c>
    </row>
    <row r="1728" spans="1:2" x14ac:dyDescent="0.25">
      <c r="A1728" t="s">
        <v>3036</v>
      </c>
      <c r="B1728" t="s">
        <v>819</v>
      </c>
    </row>
    <row r="1729" spans="1:2" x14ac:dyDescent="0.25">
      <c r="A1729" t="s">
        <v>3037</v>
      </c>
      <c r="B1729" t="s">
        <v>2370</v>
      </c>
    </row>
    <row r="1730" spans="1:2" x14ac:dyDescent="0.25">
      <c r="A1730" t="s">
        <v>3038</v>
      </c>
      <c r="B1730" t="s">
        <v>3039</v>
      </c>
    </row>
    <row r="1731" spans="1:2" x14ac:dyDescent="0.25">
      <c r="A1731" t="s">
        <v>3040</v>
      </c>
      <c r="B1731" t="s">
        <v>3039</v>
      </c>
    </row>
    <row r="1732" spans="1:2" x14ac:dyDescent="0.25">
      <c r="A1732" t="s">
        <v>3041</v>
      </c>
      <c r="B1732" t="s">
        <v>793</v>
      </c>
    </row>
    <row r="1733" spans="1:2" x14ac:dyDescent="0.25">
      <c r="A1733" t="s">
        <v>3042</v>
      </c>
      <c r="B1733" t="s">
        <v>3043</v>
      </c>
    </row>
    <row r="1734" spans="1:2" x14ac:dyDescent="0.25">
      <c r="A1734" t="s">
        <v>3044</v>
      </c>
      <c r="B1734" t="s">
        <v>3045</v>
      </c>
    </row>
    <row r="1735" spans="1:2" x14ac:dyDescent="0.25">
      <c r="A1735" t="s">
        <v>3046</v>
      </c>
      <c r="B1735" t="s">
        <v>3047</v>
      </c>
    </row>
    <row r="1736" spans="1:2" x14ac:dyDescent="0.25">
      <c r="A1736" t="s">
        <v>3048</v>
      </c>
      <c r="B1736" t="s">
        <v>1034</v>
      </c>
    </row>
    <row r="1737" spans="1:2" x14ac:dyDescent="0.25">
      <c r="A1737" t="s">
        <v>3049</v>
      </c>
      <c r="B1737" t="s">
        <v>3050</v>
      </c>
    </row>
    <row r="1738" spans="1:2" x14ac:dyDescent="0.25">
      <c r="A1738" t="s">
        <v>3051</v>
      </c>
      <c r="B1738" t="s">
        <v>2712</v>
      </c>
    </row>
    <row r="1739" spans="1:2" x14ac:dyDescent="0.25">
      <c r="A1739" t="s">
        <v>3052</v>
      </c>
      <c r="B1739" t="s">
        <v>2101</v>
      </c>
    </row>
    <row r="1740" spans="1:2" x14ac:dyDescent="0.25">
      <c r="A1740" t="s">
        <v>3053</v>
      </c>
      <c r="B1740" t="s">
        <v>3054</v>
      </c>
    </row>
    <row r="1741" spans="1:2" x14ac:dyDescent="0.25">
      <c r="A1741" t="s">
        <v>3055</v>
      </c>
      <c r="B1741" t="s">
        <v>3056</v>
      </c>
    </row>
    <row r="1742" spans="1:2" x14ac:dyDescent="0.25">
      <c r="A1742" t="s">
        <v>3057</v>
      </c>
      <c r="B1742" t="s">
        <v>3058</v>
      </c>
    </row>
    <row r="1743" spans="1:2" x14ac:dyDescent="0.25">
      <c r="A1743" t="s">
        <v>3059</v>
      </c>
      <c r="B1743" t="s">
        <v>1793</v>
      </c>
    </row>
    <row r="1744" spans="1:2" x14ac:dyDescent="0.25">
      <c r="A1744" t="s">
        <v>3060</v>
      </c>
      <c r="B1744" t="s">
        <v>3061</v>
      </c>
    </row>
    <row r="1745" spans="1:2" x14ac:dyDescent="0.25">
      <c r="A1745" t="s">
        <v>3062</v>
      </c>
      <c r="B1745" t="s">
        <v>1791</v>
      </c>
    </row>
    <row r="1746" spans="1:2" x14ac:dyDescent="0.25">
      <c r="A1746" t="s">
        <v>3063</v>
      </c>
      <c r="B1746" t="s">
        <v>3064</v>
      </c>
    </row>
    <row r="1747" spans="1:2" x14ac:dyDescent="0.25">
      <c r="A1747" t="s">
        <v>3065</v>
      </c>
      <c r="B1747" t="s">
        <v>1222</v>
      </c>
    </row>
    <row r="1748" spans="1:2" x14ac:dyDescent="0.25">
      <c r="A1748" t="s">
        <v>3066</v>
      </c>
      <c r="B1748" t="s">
        <v>1222</v>
      </c>
    </row>
    <row r="1749" spans="1:2" x14ac:dyDescent="0.25">
      <c r="A1749" t="s">
        <v>3067</v>
      </c>
      <c r="B1749" t="s">
        <v>3068</v>
      </c>
    </row>
    <row r="1750" spans="1:2" x14ac:dyDescent="0.25">
      <c r="A1750" t="s">
        <v>3069</v>
      </c>
      <c r="B1750" t="s">
        <v>668</v>
      </c>
    </row>
    <row r="1751" spans="1:2" x14ac:dyDescent="0.25">
      <c r="A1751" t="s">
        <v>3070</v>
      </c>
      <c r="B1751" t="s">
        <v>3071</v>
      </c>
    </row>
    <row r="1752" spans="1:2" x14ac:dyDescent="0.25">
      <c r="A1752" t="s">
        <v>3072</v>
      </c>
      <c r="B1752" t="s">
        <v>3073</v>
      </c>
    </row>
    <row r="1753" spans="1:2" x14ac:dyDescent="0.25">
      <c r="A1753" t="s">
        <v>3074</v>
      </c>
      <c r="B1753" t="s">
        <v>3075</v>
      </c>
    </row>
    <row r="1754" spans="1:2" x14ac:dyDescent="0.25">
      <c r="A1754" t="s">
        <v>3076</v>
      </c>
      <c r="B1754" t="s">
        <v>3077</v>
      </c>
    </row>
    <row r="1755" spans="1:2" x14ac:dyDescent="0.25">
      <c r="A1755" t="s">
        <v>3078</v>
      </c>
      <c r="B1755" t="s">
        <v>2145</v>
      </c>
    </row>
    <row r="1756" spans="1:2" x14ac:dyDescent="0.25">
      <c r="A1756" t="s">
        <v>3079</v>
      </c>
      <c r="B1756" t="s">
        <v>3080</v>
      </c>
    </row>
    <row r="1757" spans="1:2" x14ac:dyDescent="0.25">
      <c r="A1757" t="s">
        <v>3081</v>
      </c>
      <c r="B1757" t="s">
        <v>3082</v>
      </c>
    </row>
    <row r="1758" spans="1:2" x14ac:dyDescent="0.25">
      <c r="A1758" t="s">
        <v>3083</v>
      </c>
      <c r="B1758" t="s">
        <v>1222</v>
      </c>
    </row>
    <row r="1759" spans="1:2" x14ac:dyDescent="0.25">
      <c r="A1759" t="s">
        <v>3084</v>
      </c>
      <c r="B1759" t="s">
        <v>904</v>
      </c>
    </row>
    <row r="1760" spans="1:2" x14ac:dyDescent="0.25">
      <c r="A1760" t="s">
        <v>3085</v>
      </c>
      <c r="B1760" t="s">
        <v>3086</v>
      </c>
    </row>
    <row r="1761" spans="1:2" x14ac:dyDescent="0.25">
      <c r="A1761" t="s">
        <v>3087</v>
      </c>
      <c r="B1761" t="s">
        <v>3088</v>
      </c>
    </row>
    <row r="1762" spans="1:2" x14ac:dyDescent="0.25">
      <c r="A1762" t="s">
        <v>3089</v>
      </c>
      <c r="B1762" t="s">
        <v>3090</v>
      </c>
    </row>
    <row r="1763" spans="1:2" x14ac:dyDescent="0.25">
      <c r="A1763" t="s">
        <v>3091</v>
      </c>
    </row>
    <row r="1764" spans="1:2" x14ac:dyDescent="0.25">
      <c r="A1764" t="s">
        <v>3092</v>
      </c>
      <c r="B1764" t="s">
        <v>138</v>
      </c>
    </row>
    <row r="1765" spans="1:2" x14ac:dyDescent="0.25">
      <c r="A1765" t="s">
        <v>3093</v>
      </c>
      <c r="B1765" t="s">
        <v>3094</v>
      </c>
    </row>
    <row r="1766" spans="1:2" x14ac:dyDescent="0.25">
      <c r="A1766" t="s">
        <v>3095</v>
      </c>
      <c r="B1766" t="s">
        <v>796</v>
      </c>
    </row>
    <row r="1767" spans="1:2" x14ac:dyDescent="0.25">
      <c r="A1767" t="s">
        <v>3096</v>
      </c>
      <c r="B1767" t="s">
        <v>3097</v>
      </c>
    </row>
    <row r="1768" spans="1:2" x14ac:dyDescent="0.25">
      <c r="A1768" t="s">
        <v>3098</v>
      </c>
      <c r="B1768" t="s">
        <v>2324</v>
      </c>
    </row>
    <row r="1769" spans="1:2" x14ac:dyDescent="0.25">
      <c r="A1769" t="s">
        <v>3099</v>
      </c>
      <c r="B1769" t="s">
        <v>3100</v>
      </c>
    </row>
    <row r="1770" spans="1:2" x14ac:dyDescent="0.25">
      <c r="A1770" t="s">
        <v>3101</v>
      </c>
      <c r="B1770" t="s">
        <v>3102</v>
      </c>
    </row>
    <row r="1771" spans="1:2" x14ac:dyDescent="0.25">
      <c r="A1771" t="s">
        <v>3103</v>
      </c>
      <c r="B1771" t="s">
        <v>3104</v>
      </c>
    </row>
    <row r="1772" spans="1:2" x14ac:dyDescent="0.25">
      <c r="A1772" t="s">
        <v>3105</v>
      </c>
      <c r="B1772" t="s">
        <v>3106</v>
      </c>
    </row>
    <row r="1773" spans="1:2" x14ac:dyDescent="0.25">
      <c r="A1773" t="s">
        <v>3107</v>
      </c>
      <c r="B1773" t="s">
        <v>3108</v>
      </c>
    </row>
    <row r="1774" spans="1:2" x14ac:dyDescent="0.25">
      <c r="A1774" t="s">
        <v>3109</v>
      </c>
      <c r="B1774" t="s">
        <v>2557</v>
      </c>
    </row>
    <row r="1775" spans="1:2" x14ac:dyDescent="0.25">
      <c r="A1775" t="s">
        <v>3110</v>
      </c>
      <c r="B1775" t="s">
        <v>1586</v>
      </c>
    </row>
    <row r="1776" spans="1:2" x14ac:dyDescent="0.25">
      <c r="A1776" t="s">
        <v>3111</v>
      </c>
      <c r="B1776" t="s">
        <v>1586</v>
      </c>
    </row>
    <row r="1777" spans="1:2" x14ac:dyDescent="0.25">
      <c r="A1777" t="s">
        <v>3112</v>
      </c>
      <c r="B1777" t="s">
        <v>3113</v>
      </c>
    </row>
    <row r="1778" spans="1:2" x14ac:dyDescent="0.25">
      <c r="A1778" t="s">
        <v>3114</v>
      </c>
      <c r="B1778" t="s">
        <v>2642</v>
      </c>
    </row>
    <row r="1779" spans="1:2" x14ac:dyDescent="0.25">
      <c r="A1779" t="s">
        <v>3115</v>
      </c>
      <c r="B1779" t="s">
        <v>3116</v>
      </c>
    </row>
    <row r="1780" spans="1:2" x14ac:dyDescent="0.25">
      <c r="A1780" t="s">
        <v>3117</v>
      </c>
      <c r="B1780" t="s">
        <v>3118</v>
      </c>
    </row>
    <row r="1781" spans="1:2" x14ac:dyDescent="0.25">
      <c r="A1781" t="s">
        <v>3119</v>
      </c>
      <c r="B1781" t="s">
        <v>3120</v>
      </c>
    </row>
    <row r="1782" spans="1:2" x14ac:dyDescent="0.25">
      <c r="A1782" t="s">
        <v>3121</v>
      </c>
      <c r="B1782" t="s">
        <v>682</v>
      </c>
    </row>
    <row r="1783" spans="1:2" x14ac:dyDescent="0.25">
      <c r="A1783" t="s">
        <v>3122</v>
      </c>
      <c r="B1783" t="s">
        <v>3123</v>
      </c>
    </row>
    <row r="1784" spans="1:2" x14ac:dyDescent="0.25">
      <c r="A1784" t="s">
        <v>3124</v>
      </c>
      <c r="B1784" t="s">
        <v>3125</v>
      </c>
    </row>
    <row r="1785" spans="1:2" x14ac:dyDescent="0.25">
      <c r="A1785" t="s">
        <v>3126</v>
      </c>
      <c r="B1785" t="s">
        <v>3045</v>
      </c>
    </row>
    <row r="1786" spans="1:2" x14ac:dyDescent="0.25">
      <c r="A1786" t="s">
        <v>3127</v>
      </c>
      <c r="B1786" t="s">
        <v>3047</v>
      </c>
    </row>
    <row r="1787" spans="1:2" x14ac:dyDescent="0.25">
      <c r="A1787" t="s">
        <v>3128</v>
      </c>
      <c r="B1787" t="s">
        <v>3129</v>
      </c>
    </row>
    <row r="1788" spans="1:2" x14ac:dyDescent="0.25">
      <c r="A1788" t="s">
        <v>3130</v>
      </c>
      <c r="B1788" t="s">
        <v>3131</v>
      </c>
    </row>
    <row r="1789" spans="1:2" x14ac:dyDescent="0.25">
      <c r="A1789" t="s">
        <v>3132</v>
      </c>
      <c r="B1789" t="s">
        <v>2277</v>
      </c>
    </row>
    <row r="1790" spans="1:2" x14ac:dyDescent="0.25">
      <c r="A1790" t="s">
        <v>3133</v>
      </c>
      <c r="B1790" t="s">
        <v>2101</v>
      </c>
    </row>
    <row r="1791" spans="1:2" x14ac:dyDescent="0.25">
      <c r="A1791" t="s">
        <v>3134</v>
      </c>
      <c r="B1791" t="s">
        <v>3135</v>
      </c>
    </row>
    <row r="1792" spans="1:2" x14ac:dyDescent="0.25">
      <c r="A1792" t="s">
        <v>3136</v>
      </c>
      <c r="B1792" t="s">
        <v>1887</v>
      </c>
    </row>
    <row r="1793" spans="1:2" x14ac:dyDescent="0.25">
      <c r="A1793" t="s">
        <v>3137</v>
      </c>
      <c r="B1793" t="s">
        <v>3138</v>
      </c>
    </row>
    <row r="1794" spans="1:2" x14ac:dyDescent="0.25">
      <c r="A1794" t="s">
        <v>3139</v>
      </c>
      <c r="B1794" t="s">
        <v>3140</v>
      </c>
    </row>
    <row r="1795" spans="1:2" x14ac:dyDescent="0.25">
      <c r="A1795" t="s">
        <v>3141</v>
      </c>
      <c r="B1795" t="s">
        <v>3142</v>
      </c>
    </row>
    <row r="1796" spans="1:2" x14ac:dyDescent="0.25">
      <c r="A1796" t="s">
        <v>3143</v>
      </c>
      <c r="B1796" t="s">
        <v>3144</v>
      </c>
    </row>
    <row r="1797" spans="1:2" x14ac:dyDescent="0.25">
      <c r="A1797" t="s">
        <v>3145</v>
      </c>
      <c r="B1797" t="s">
        <v>1182</v>
      </c>
    </row>
    <row r="1798" spans="1:2" x14ac:dyDescent="0.25">
      <c r="A1798" t="s">
        <v>3146</v>
      </c>
      <c r="B1798" t="s">
        <v>3147</v>
      </c>
    </row>
    <row r="1799" spans="1:2" x14ac:dyDescent="0.25">
      <c r="A1799" t="s">
        <v>3148</v>
      </c>
      <c r="B1799" t="s">
        <v>1622</v>
      </c>
    </row>
    <row r="1800" spans="1:2" x14ac:dyDescent="0.25">
      <c r="A1800" t="s">
        <v>3149</v>
      </c>
      <c r="B1800" t="s">
        <v>1622</v>
      </c>
    </row>
    <row r="1801" spans="1:2" x14ac:dyDescent="0.25">
      <c r="A1801" t="s">
        <v>3150</v>
      </c>
      <c r="B1801" t="s">
        <v>1622</v>
      </c>
    </row>
    <row r="1802" spans="1:2" x14ac:dyDescent="0.25">
      <c r="A1802" t="s">
        <v>3151</v>
      </c>
      <c r="B1802" t="s">
        <v>3152</v>
      </c>
    </row>
    <row r="1803" spans="1:2" x14ac:dyDescent="0.25">
      <c r="A1803" t="s">
        <v>3153</v>
      </c>
      <c r="B1803" t="s">
        <v>3154</v>
      </c>
    </row>
    <row r="1804" spans="1:2" x14ac:dyDescent="0.25">
      <c r="A1804" t="s">
        <v>3155</v>
      </c>
      <c r="B1804" t="s">
        <v>3156</v>
      </c>
    </row>
    <row r="1805" spans="1:2" x14ac:dyDescent="0.25">
      <c r="A1805" t="s">
        <v>3157</v>
      </c>
      <c r="B1805" t="s">
        <v>3158</v>
      </c>
    </row>
    <row r="1806" spans="1:2" x14ac:dyDescent="0.25">
      <c r="A1806" t="s">
        <v>3159</v>
      </c>
      <c r="B1806" t="s">
        <v>3160</v>
      </c>
    </row>
    <row r="1807" spans="1:2" x14ac:dyDescent="0.25">
      <c r="A1807" t="s">
        <v>3161</v>
      </c>
      <c r="B1807" t="s">
        <v>3162</v>
      </c>
    </row>
    <row r="1808" spans="1:2" x14ac:dyDescent="0.25">
      <c r="A1808" t="s">
        <v>3163</v>
      </c>
      <c r="B1808" t="s">
        <v>3162</v>
      </c>
    </row>
    <row r="1809" spans="1:2" x14ac:dyDescent="0.25">
      <c r="A1809" t="s">
        <v>3164</v>
      </c>
      <c r="B1809" t="s">
        <v>3165</v>
      </c>
    </row>
    <row r="1810" spans="1:2" x14ac:dyDescent="0.25">
      <c r="A1810" t="s">
        <v>3166</v>
      </c>
      <c r="B1810" t="s">
        <v>3167</v>
      </c>
    </row>
    <row r="1811" spans="1:2" x14ac:dyDescent="0.25">
      <c r="A1811" t="s">
        <v>3168</v>
      </c>
      <c r="B1811" t="s">
        <v>2203</v>
      </c>
    </row>
    <row r="1812" spans="1:2" x14ac:dyDescent="0.25">
      <c r="A1812" t="s">
        <v>3169</v>
      </c>
      <c r="B1812" t="s">
        <v>2418</v>
      </c>
    </row>
    <row r="1813" spans="1:2" x14ac:dyDescent="0.25">
      <c r="A1813" t="s">
        <v>3170</v>
      </c>
      <c r="B1813" t="s">
        <v>421</v>
      </c>
    </row>
    <row r="1814" spans="1:2" x14ac:dyDescent="0.25">
      <c r="A1814" t="s">
        <v>3171</v>
      </c>
      <c r="B1814" t="s">
        <v>3172</v>
      </c>
    </row>
    <row r="1815" spans="1:2" x14ac:dyDescent="0.25">
      <c r="A1815" t="s">
        <v>3173</v>
      </c>
      <c r="B1815" t="s">
        <v>3172</v>
      </c>
    </row>
    <row r="1816" spans="1:2" x14ac:dyDescent="0.25">
      <c r="A1816" t="s">
        <v>3174</v>
      </c>
      <c r="B1816" t="s">
        <v>1222</v>
      </c>
    </row>
    <row r="1817" spans="1:2" x14ac:dyDescent="0.25">
      <c r="A1817" t="s">
        <v>3175</v>
      </c>
      <c r="B1817" t="s">
        <v>2145</v>
      </c>
    </row>
    <row r="1818" spans="1:2" x14ac:dyDescent="0.25">
      <c r="A1818" t="s">
        <v>3176</v>
      </c>
      <c r="B1818" t="s">
        <v>3177</v>
      </c>
    </row>
    <row r="1819" spans="1:2" x14ac:dyDescent="0.25">
      <c r="A1819" t="s">
        <v>3178</v>
      </c>
      <c r="B1819" t="s">
        <v>3179</v>
      </c>
    </row>
    <row r="1820" spans="1:2" x14ac:dyDescent="0.25">
      <c r="A1820" t="s">
        <v>3180</v>
      </c>
      <c r="B1820" t="s">
        <v>3181</v>
      </c>
    </row>
    <row r="1821" spans="1:2" x14ac:dyDescent="0.25">
      <c r="A1821" t="s">
        <v>3182</v>
      </c>
      <c r="B1821" t="s">
        <v>3183</v>
      </c>
    </row>
    <row r="1822" spans="1:2" x14ac:dyDescent="0.25">
      <c r="A1822" t="s">
        <v>3184</v>
      </c>
      <c r="B1822" t="s">
        <v>3185</v>
      </c>
    </row>
    <row r="1823" spans="1:2" x14ac:dyDescent="0.25">
      <c r="A1823" t="s">
        <v>3186</v>
      </c>
      <c r="B1823" t="s">
        <v>3187</v>
      </c>
    </row>
    <row r="1824" spans="1:2" x14ac:dyDescent="0.25">
      <c r="A1824" t="s">
        <v>3188</v>
      </c>
      <c r="B1824" t="s">
        <v>3189</v>
      </c>
    </row>
    <row r="1825" spans="1:2" x14ac:dyDescent="0.25">
      <c r="A1825" t="s">
        <v>3190</v>
      </c>
      <c r="B1825" t="s">
        <v>668</v>
      </c>
    </row>
    <row r="1826" spans="1:2" x14ac:dyDescent="0.25">
      <c r="A1826" t="s">
        <v>3191</v>
      </c>
      <c r="B1826" t="s">
        <v>3192</v>
      </c>
    </row>
    <row r="1827" spans="1:2" x14ac:dyDescent="0.25">
      <c r="A1827" t="s">
        <v>3193</v>
      </c>
      <c r="B1827" t="s">
        <v>668</v>
      </c>
    </row>
    <row r="1828" spans="1:2" x14ac:dyDescent="0.25">
      <c r="A1828" t="s">
        <v>3194</v>
      </c>
      <c r="B1828" t="s">
        <v>668</v>
      </c>
    </row>
    <row r="1829" spans="1:2" x14ac:dyDescent="0.25">
      <c r="A1829" t="s">
        <v>3195</v>
      </c>
      <c r="B1829" t="s">
        <v>3196</v>
      </c>
    </row>
    <row r="1830" spans="1:2" x14ac:dyDescent="0.25">
      <c r="A1830" t="s">
        <v>3197</v>
      </c>
      <c r="B1830" t="s">
        <v>3198</v>
      </c>
    </row>
    <row r="1831" spans="1:2" x14ac:dyDescent="0.25">
      <c r="A1831" t="s">
        <v>3199</v>
      </c>
      <c r="B1831" t="s">
        <v>1652</v>
      </c>
    </row>
    <row r="1832" spans="1:2" x14ac:dyDescent="0.25">
      <c r="A1832" t="s">
        <v>3200</v>
      </c>
      <c r="B1832" t="s">
        <v>3201</v>
      </c>
    </row>
    <row r="1833" spans="1:2" x14ac:dyDescent="0.25">
      <c r="A1833" t="s">
        <v>3202</v>
      </c>
      <c r="B1833" t="s">
        <v>3203</v>
      </c>
    </row>
    <row r="1834" spans="1:2" x14ac:dyDescent="0.25">
      <c r="A1834" t="s">
        <v>3204</v>
      </c>
      <c r="B1834" t="s">
        <v>238</v>
      </c>
    </row>
    <row r="1835" spans="1:2" x14ac:dyDescent="0.25">
      <c r="A1835" t="s">
        <v>3205</v>
      </c>
      <c r="B1835" t="s">
        <v>3206</v>
      </c>
    </row>
    <row r="1836" spans="1:2" x14ac:dyDescent="0.25">
      <c r="A1836" t="s">
        <v>3207</v>
      </c>
      <c r="B1836" t="s">
        <v>3208</v>
      </c>
    </row>
    <row r="1837" spans="1:2" x14ac:dyDescent="0.25">
      <c r="A1837" t="s">
        <v>3209</v>
      </c>
      <c r="B1837" t="s">
        <v>3210</v>
      </c>
    </row>
    <row r="1838" spans="1:2" x14ac:dyDescent="0.25">
      <c r="A1838" t="s">
        <v>3211</v>
      </c>
      <c r="B1838" t="s">
        <v>3212</v>
      </c>
    </row>
    <row r="1839" spans="1:2" x14ac:dyDescent="0.25">
      <c r="A1839" t="s">
        <v>3213</v>
      </c>
      <c r="B1839" t="s">
        <v>3214</v>
      </c>
    </row>
    <row r="1840" spans="1:2" x14ac:dyDescent="0.25">
      <c r="A1840" t="s">
        <v>3215</v>
      </c>
      <c r="B1840" t="s">
        <v>1278</v>
      </c>
    </row>
    <row r="1841" spans="1:2" x14ac:dyDescent="0.25">
      <c r="A1841" t="s">
        <v>3216</v>
      </c>
      <c r="B1841" t="s">
        <v>1278</v>
      </c>
    </row>
    <row r="1842" spans="1:2" x14ac:dyDescent="0.25">
      <c r="A1842" t="s">
        <v>3217</v>
      </c>
      <c r="B1842" t="s">
        <v>3218</v>
      </c>
    </row>
    <row r="1843" spans="1:2" x14ac:dyDescent="0.25">
      <c r="A1843" t="s">
        <v>3219</v>
      </c>
      <c r="B1843" t="s">
        <v>3218</v>
      </c>
    </row>
    <row r="1844" spans="1:2" x14ac:dyDescent="0.25">
      <c r="A1844" t="s">
        <v>3220</v>
      </c>
      <c r="B1844" t="s">
        <v>3221</v>
      </c>
    </row>
    <row r="1845" spans="1:2" x14ac:dyDescent="0.25">
      <c r="A1845" t="s">
        <v>3222</v>
      </c>
      <c r="B1845" t="s">
        <v>3223</v>
      </c>
    </row>
    <row r="1846" spans="1:2" x14ac:dyDescent="0.25">
      <c r="A1846" t="s">
        <v>3224</v>
      </c>
      <c r="B1846" t="s">
        <v>3225</v>
      </c>
    </row>
    <row r="1847" spans="1:2" x14ac:dyDescent="0.25">
      <c r="A1847" t="s">
        <v>3226</v>
      </c>
      <c r="B1847" t="s">
        <v>3227</v>
      </c>
    </row>
    <row r="1848" spans="1:2" x14ac:dyDescent="0.25">
      <c r="A1848" t="s">
        <v>3228</v>
      </c>
      <c r="B1848" t="s">
        <v>2277</v>
      </c>
    </row>
    <row r="1849" spans="1:2" x14ac:dyDescent="0.25">
      <c r="A1849" t="s">
        <v>3229</v>
      </c>
      <c r="B1849" t="s">
        <v>1457</v>
      </c>
    </row>
    <row r="1850" spans="1:2" x14ac:dyDescent="0.25">
      <c r="A1850" t="s">
        <v>3230</v>
      </c>
      <c r="B1850" t="s">
        <v>3231</v>
      </c>
    </row>
    <row r="1851" spans="1:2" x14ac:dyDescent="0.25">
      <c r="A1851" t="s">
        <v>3232</v>
      </c>
      <c r="B1851" t="s">
        <v>3233</v>
      </c>
    </row>
    <row r="1852" spans="1:2" x14ac:dyDescent="0.25">
      <c r="A1852" t="s">
        <v>3234</v>
      </c>
      <c r="B1852" t="s">
        <v>3235</v>
      </c>
    </row>
    <row r="1853" spans="1:2" x14ac:dyDescent="0.25">
      <c r="A1853" t="s">
        <v>3236</v>
      </c>
      <c r="B1853" t="s">
        <v>1832</v>
      </c>
    </row>
    <row r="1854" spans="1:2" x14ac:dyDescent="0.25">
      <c r="A1854" t="s">
        <v>3237</v>
      </c>
      <c r="B1854" t="s">
        <v>3238</v>
      </c>
    </row>
    <row r="1855" spans="1:2" x14ac:dyDescent="0.25">
      <c r="A1855" t="s">
        <v>3239</v>
      </c>
      <c r="B1855" t="s">
        <v>3240</v>
      </c>
    </row>
    <row r="1856" spans="1:2" x14ac:dyDescent="0.25">
      <c r="A1856" t="s">
        <v>3241</v>
      </c>
      <c r="B1856" t="s">
        <v>3242</v>
      </c>
    </row>
    <row r="1857" spans="1:2" x14ac:dyDescent="0.25">
      <c r="A1857" t="s">
        <v>3243</v>
      </c>
      <c r="B1857" t="s">
        <v>3138</v>
      </c>
    </row>
    <row r="1858" spans="1:2" x14ac:dyDescent="0.25">
      <c r="A1858" t="s">
        <v>3244</v>
      </c>
      <c r="B1858" t="s">
        <v>3245</v>
      </c>
    </row>
    <row r="1859" spans="1:2" x14ac:dyDescent="0.25">
      <c r="A1859" t="s">
        <v>3246</v>
      </c>
      <c r="B1859" t="s">
        <v>986</v>
      </c>
    </row>
    <row r="1860" spans="1:2" x14ac:dyDescent="0.25">
      <c r="A1860" t="s">
        <v>3247</v>
      </c>
      <c r="B1860" t="s">
        <v>3248</v>
      </c>
    </row>
    <row r="1861" spans="1:2" x14ac:dyDescent="0.25">
      <c r="A1861" t="s">
        <v>3249</v>
      </c>
      <c r="B1861" t="s">
        <v>3250</v>
      </c>
    </row>
    <row r="1862" spans="1:2" x14ac:dyDescent="0.25">
      <c r="A1862" t="s">
        <v>3251</v>
      </c>
      <c r="B1862" t="s">
        <v>3252</v>
      </c>
    </row>
    <row r="1863" spans="1:2" x14ac:dyDescent="0.25">
      <c r="A1863" t="s">
        <v>3253</v>
      </c>
      <c r="B1863" t="s">
        <v>668</v>
      </c>
    </row>
    <row r="1864" spans="1:2" x14ac:dyDescent="0.25">
      <c r="A1864" t="s">
        <v>3254</v>
      </c>
      <c r="B1864" t="s">
        <v>3255</v>
      </c>
    </row>
    <row r="1865" spans="1:2" x14ac:dyDescent="0.25">
      <c r="A1865" t="s">
        <v>3256</v>
      </c>
      <c r="B1865" t="s">
        <v>238</v>
      </c>
    </row>
    <row r="1866" spans="1:2" x14ac:dyDescent="0.25">
      <c r="A1866" t="s">
        <v>3257</v>
      </c>
      <c r="B1866" t="s">
        <v>668</v>
      </c>
    </row>
    <row r="1867" spans="1:2" x14ac:dyDescent="0.25">
      <c r="A1867" t="s">
        <v>3258</v>
      </c>
      <c r="B1867" t="s">
        <v>668</v>
      </c>
    </row>
    <row r="1868" spans="1:2" x14ac:dyDescent="0.25">
      <c r="A1868" t="s">
        <v>3259</v>
      </c>
      <c r="B1868" t="s">
        <v>3260</v>
      </c>
    </row>
    <row r="1869" spans="1:2" x14ac:dyDescent="0.25">
      <c r="A1869" t="s">
        <v>3261</v>
      </c>
      <c r="B1869" t="s">
        <v>333</v>
      </c>
    </row>
    <row r="1870" spans="1:2" x14ac:dyDescent="0.25">
      <c r="A1870" t="s">
        <v>3262</v>
      </c>
      <c r="B1870" t="s">
        <v>333</v>
      </c>
    </row>
    <row r="1871" spans="1:2" x14ac:dyDescent="0.25">
      <c r="A1871" t="s">
        <v>3263</v>
      </c>
      <c r="B1871" t="s">
        <v>333</v>
      </c>
    </row>
    <row r="1872" spans="1:2" x14ac:dyDescent="0.25">
      <c r="A1872" t="s">
        <v>3264</v>
      </c>
      <c r="B1872" t="s">
        <v>333</v>
      </c>
    </row>
    <row r="1873" spans="1:2" x14ac:dyDescent="0.25">
      <c r="A1873" t="s">
        <v>3265</v>
      </c>
      <c r="B1873" t="s">
        <v>3266</v>
      </c>
    </row>
    <row r="1874" spans="1:2" x14ac:dyDescent="0.25">
      <c r="A1874" t="s">
        <v>3267</v>
      </c>
      <c r="B1874" t="s">
        <v>3266</v>
      </c>
    </row>
    <row r="1875" spans="1:2" x14ac:dyDescent="0.25">
      <c r="A1875" t="s">
        <v>3268</v>
      </c>
      <c r="B1875" t="s">
        <v>3269</v>
      </c>
    </row>
    <row r="1876" spans="1:2" x14ac:dyDescent="0.25">
      <c r="A1876" t="s">
        <v>3270</v>
      </c>
      <c r="B1876" t="s">
        <v>3271</v>
      </c>
    </row>
    <row r="1877" spans="1:2" x14ac:dyDescent="0.25">
      <c r="A1877" t="s">
        <v>3272</v>
      </c>
      <c r="B1877" t="s">
        <v>3273</v>
      </c>
    </row>
    <row r="1878" spans="1:2" x14ac:dyDescent="0.25">
      <c r="A1878" t="s">
        <v>3274</v>
      </c>
      <c r="B1878" t="s">
        <v>3273</v>
      </c>
    </row>
    <row r="1879" spans="1:2" x14ac:dyDescent="0.25">
      <c r="A1879" t="s">
        <v>3275</v>
      </c>
      <c r="B1879" t="s">
        <v>3273</v>
      </c>
    </row>
    <row r="1880" spans="1:2" x14ac:dyDescent="0.25">
      <c r="A1880" t="s">
        <v>3276</v>
      </c>
      <c r="B1880" t="s">
        <v>1084</v>
      </c>
    </row>
    <row r="1881" spans="1:2" x14ac:dyDescent="0.25">
      <c r="A1881" t="s">
        <v>3277</v>
      </c>
      <c r="B1881" t="s">
        <v>3278</v>
      </c>
    </row>
    <row r="1882" spans="1:2" x14ac:dyDescent="0.25">
      <c r="A1882" t="s">
        <v>3279</v>
      </c>
      <c r="B1882" t="s">
        <v>2370</v>
      </c>
    </row>
    <row r="1883" spans="1:2" x14ac:dyDescent="0.25">
      <c r="A1883" t="s">
        <v>3280</v>
      </c>
      <c r="B1883" t="s">
        <v>2203</v>
      </c>
    </row>
    <row r="1884" spans="1:2" x14ac:dyDescent="0.25">
      <c r="A1884" t="s">
        <v>3281</v>
      </c>
      <c r="B1884" t="s">
        <v>3282</v>
      </c>
    </row>
    <row r="1885" spans="1:2" x14ac:dyDescent="0.25">
      <c r="A1885" t="s">
        <v>3283</v>
      </c>
      <c r="B1885" t="s">
        <v>3282</v>
      </c>
    </row>
    <row r="1886" spans="1:2" x14ac:dyDescent="0.25">
      <c r="A1886" t="s">
        <v>3284</v>
      </c>
      <c r="B1886" t="s">
        <v>668</v>
      </c>
    </row>
    <row r="1887" spans="1:2" x14ac:dyDescent="0.25">
      <c r="A1887" t="s">
        <v>3285</v>
      </c>
      <c r="B1887" t="s">
        <v>668</v>
      </c>
    </row>
    <row r="1888" spans="1:2" x14ac:dyDescent="0.25">
      <c r="A1888" t="s">
        <v>3286</v>
      </c>
      <c r="B1888" t="s">
        <v>668</v>
      </c>
    </row>
    <row r="1889" spans="1:2" x14ac:dyDescent="0.25">
      <c r="A1889" t="s">
        <v>3287</v>
      </c>
      <c r="B1889" t="s">
        <v>668</v>
      </c>
    </row>
    <row r="1890" spans="1:2" x14ac:dyDescent="0.25">
      <c r="A1890" t="s">
        <v>3288</v>
      </c>
      <c r="B1890" t="s">
        <v>179</v>
      </c>
    </row>
    <row r="1891" spans="1:2" x14ac:dyDescent="0.25">
      <c r="A1891" t="s">
        <v>3289</v>
      </c>
      <c r="B1891" t="s">
        <v>2633</v>
      </c>
    </row>
    <row r="1892" spans="1:2" x14ac:dyDescent="0.25">
      <c r="A1892" t="s">
        <v>3290</v>
      </c>
      <c r="B1892" t="s">
        <v>3291</v>
      </c>
    </row>
    <row r="1893" spans="1:2" x14ac:dyDescent="0.25">
      <c r="A1893" t="s">
        <v>3292</v>
      </c>
      <c r="B1893" t="s">
        <v>3293</v>
      </c>
    </row>
    <row r="1894" spans="1:2" x14ac:dyDescent="0.25">
      <c r="A1894" t="s">
        <v>3294</v>
      </c>
    </row>
    <row r="1895" spans="1:2" x14ac:dyDescent="0.25">
      <c r="A1895" t="s">
        <v>3295</v>
      </c>
      <c r="B1895" t="s">
        <v>1222</v>
      </c>
    </row>
    <row r="1896" spans="1:2" x14ac:dyDescent="0.25">
      <c r="A1896" t="s">
        <v>3296</v>
      </c>
      <c r="B1896" t="s">
        <v>3297</v>
      </c>
    </row>
    <row r="1897" spans="1:2" x14ac:dyDescent="0.25">
      <c r="A1897" t="s">
        <v>3298</v>
      </c>
      <c r="B1897" t="s">
        <v>3299</v>
      </c>
    </row>
    <row r="1898" spans="1:2" x14ac:dyDescent="0.25">
      <c r="A1898" t="s">
        <v>3300</v>
      </c>
      <c r="B1898" t="s">
        <v>3301</v>
      </c>
    </row>
    <row r="1899" spans="1:2" x14ac:dyDescent="0.25">
      <c r="A1899" t="s">
        <v>3302</v>
      </c>
      <c r="B1899" t="s">
        <v>1538</v>
      </c>
    </row>
    <row r="1900" spans="1:2" x14ac:dyDescent="0.25">
      <c r="A1900" t="s">
        <v>3303</v>
      </c>
      <c r="B1900" t="s">
        <v>3304</v>
      </c>
    </row>
    <row r="1901" spans="1:2" x14ac:dyDescent="0.25">
      <c r="A1901" t="s">
        <v>3305</v>
      </c>
      <c r="B1901" t="s">
        <v>668</v>
      </c>
    </row>
    <row r="1902" spans="1:2" x14ac:dyDescent="0.25">
      <c r="A1902" t="s">
        <v>3306</v>
      </c>
      <c r="B1902" t="s">
        <v>3307</v>
      </c>
    </row>
    <row r="1903" spans="1:2" x14ac:dyDescent="0.25">
      <c r="A1903" t="s">
        <v>3308</v>
      </c>
      <c r="B1903" t="s">
        <v>793</v>
      </c>
    </row>
    <row r="1904" spans="1:2" x14ac:dyDescent="0.25">
      <c r="A1904" t="s">
        <v>3309</v>
      </c>
      <c r="B1904" t="s">
        <v>3310</v>
      </c>
    </row>
    <row r="1905" spans="1:2" x14ac:dyDescent="0.25">
      <c r="A1905" t="s">
        <v>3311</v>
      </c>
      <c r="B1905" t="s">
        <v>3312</v>
      </c>
    </row>
    <row r="1906" spans="1:2" x14ac:dyDescent="0.25">
      <c r="A1906" t="s">
        <v>3313</v>
      </c>
      <c r="B1906" t="s">
        <v>179</v>
      </c>
    </row>
    <row r="1907" spans="1:2" x14ac:dyDescent="0.25">
      <c r="A1907" t="s">
        <v>3314</v>
      </c>
      <c r="B1907" t="s">
        <v>3315</v>
      </c>
    </row>
    <row r="1908" spans="1:2" x14ac:dyDescent="0.25">
      <c r="A1908" t="s">
        <v>3316</v>
      </c>
      <c r="B1908" t="s">
        <v>3317</v>
      </c>
    </row>
    <row r="1909" spans="1:2" x14ac:dyDescent="0.25">
      <c r="A1909" t="s">
        <v>3318</v>
      </c>
      <c r="B1909" t="s">
        <v>3319</v>
      </c>
    </row>
    <row r="1910" spans="1:2" x14ac:dyDescent="0.25">
      <c r="A1910" t="s">
        <v>3320</v>
      </c>
      <c r="B1910" t="s">
        <v>3187</v>
      </c>
    </row>
    <row r="1911" spans="1:2" x14ac:dyDescent="0.25">
      <c r="A1911" t="s">
        <v>3321</v>
      </c>
      <c r="B1911" t="s">
        <v>2450</v>
      </c>
    </row>
    <row r="1912" spans="1:2" x14ac:dyDescent="0.25">
      <c r="A1912" t="s">
        <v>3322</v>
      </c>
      <c r="B1912" t="s">
        <v>2977</v>
      </c>
    </row>
    <row r="1913" spans="1:2" x14ac:dyDescent="0.25">
      <c r="A1913" t="s">
        <v>3323</v>
      </c>
      <c r="B1913" t="s">
        <v>1354</v>
      </c>
    </row>
    <row r="1914" spans="1:2" x14ac:dyDescent="0.25">
      <c r="A1914" t="s">
        <v>3324</v>
      </c>
      <c r="B1914" t="s">
        <v>3325</v>
      </c>
    </row>
    <row r="1915" spans="1:2" x14ac:dyDescent="0.25">
      <c r="A1915" t="s">
        <v>3326</v>
      </c>
      <c r="B1915" t="s">
        <v>3327</v>
      </c>
    </row>
    <row r="1916" spans="1:2" x14ac:dyDescent="0.25">
      <c r="A1916" t="s">
        <v>3328</v>
      </c>
      <c r="B1916" t="s">
        <v>3329</v>
      </c>
    </row>
    <row r="1917" spans="1:2" x14ac:dyDescent="0.25">
      <c r="A1917" t="s">
        <v>3330</v>
      </c>
      <c r="B1917" t="s">
        <v>3331</v>
      </c>
    </row>
    <row r="1918" spans="1:2" x14ac:dyDescent="0.25">
      <c r="A1918" t="s">
        <v>3332</v>
      </c>
      <c r="B1918" t="s">
        <v>3333</v>
      </c>
    </row>
    <row r="1919" spans="1:2" x14ac:dyDescent="0.25">
      <c r="A1919" t="s">
        <v>3334</v>
      </c>
      <c r="B1919" t="s">
        <v>520</v>
      </c>
    </row>
    <row r="1920" spans="1:2" x14ac:dyDescent="0.25">
      <c r="A1920" t="s">
        <v>3335</v>
      </c>
      <c r="B1920" t="s">
        <v>3336</v>
      </c>
    </row>
    <row r="1921" spans="1:2" x14ac:dyDescent="0.25">
      <c r="A1921" t="s">
        <v>3337</v>
      </c>
      <c r="B1921" t="s">
        <v>3338</v>
      </c>
    </row>
    <row r="1922" spans="1:2" x14ac:dyDescent="0.25">
      <c r="A1922" t="s">
        <v>3339</v>
      </c>
      <c r="B1922" t="s">
        <v>668</v>
      </c>
    </row>
    <row r="1923" spans="1:2" x14ac:dyDescent="0.25">
      <c r="A1923" t="s">
        <v>3340</v>
      </c>
      <c r="B1923" t="s">
        <v>3341</v>
      </c>
    </row>
    <row r="1924" spans="1:2" x14ac:dyDescent="0.25">
      <c r="A1924" t="s">
        <v>3342</v>
      </c>
      <c r="B1924" t="s">
        <v>1708</v>
      </c>
    </row>
    <row r="1925" spans="1:2" x14ac:dyDescent="0.25">
      <c r="A1925" t="s">
        <v>3343</v>
      </c>
      <c r="B1925" t="s">
        <v>2345</v>
      </c>
    </row>
    <row r="1926" spans="1:2" x14ac:dyDescent="0.25">
      <c r="A1926" t="s">
        <v>3344</v>
      </c>
      <c r="B1926" t="s">
        <v>3338</v>
      </c>
    </row>
    <row r="1927" spans="1:2" x14ac:dyDescent="0.25">
      <c r="A1927" t="s">
        <v>3345</v>
      </c>
      <c r="B1927" t="s">
        <v>3346</v>
      </c>
    </row>
    <row r="1928" spans="1:2" x14ac:dyDescent="0.25">
      <c r="A1928" t="s">
        <v>3347</v>
      </c>
      <c r="B1928" t="s">
        <v>3348</v>
      </c>
    </row>
    <row r="1929" spans="1:2" x14ac:dyDescent="0.25">
      <c r="A1929" t="s">
        <v>3349</v>
      </c>
      <c r="B1929" t="s">
        <v>3350</v>
      </c>
    </row>
    <row r="1930" spans="1:2" x14ac:dyDescent="0.25">
      <c r="A1930" t="s">
        <v>3351</v>
      </c>
      <c r="B1930" t="s">
        <v>3352</v>
      </c>
    </row>
    <row r="1931" spans="1:2" x14ac:dyDescent="0.25">
      <c r="A1931" t="s">
        <v>3353</v>
      </c>
      <c r="B1931" t="s">
        <v>3354</v>
      </c>
    </row>
    <row r="1932" spans="1:2" x14ac:dyDescent="0.25">
      <c r="A1932" t="s">
        <v>3355</v>
      </c>
      <c r="B1932" t="s">
        <v>3356</v>
      </c>
    </row>
    <row r="1933" spans="1:2" x14ac:dyDescent="0.25">
      <c r="A1933" t="s">
        <v>3357</v>
      </c>
      <c r="B1933" t="s">
        <v>2145</v>
      </c>
    </row>
    <row r="1934" spans="1:2" x14ac:dyDescent="0.25">
      <c r="A1934" t="s">
        <v>3358</v>
      </c>
      <c r="B1934" t="s">
        <v>668</v>
      </c>
    </row>
    <row r="1935" spans="1:2" x14ac:dyDescent="0.25">
      <c r="A1935" t="s">
        <v>3359</v>
      </c>
      <c r="B1935" t="s">
        <v>3360</v>
      </c>
    </row>
    <row r="1936" spans="1:2" x14ac:dyDescent="0.25">
      <c r="A1936" t="s">
        <v>3361</v>
      </c>
      <c r="B1936" t="s">
        <v>3362</v>
      </c>
    </row>
    <row r="1937" spans="1:2" x14ac:dyDescent="0.25">
      <c r="A1937" t="s">
        <v>3363</v>
      </c>
      <c r="B1937" t="s">
        <v>2370</v>
      </c>
    </row>
    <row r="1938" spans="1:2" x14ac:dyDescent="0.25">
      <c r="A1938" t="s">
        <v>3364</v>
      </c>
      <c r="B1938" t="s">
        <v>3365</v>
      </c>
    </row>
    <row r="1939" spans="1:2" x14ac:dyDescent="0.25">
      <c r="A1939" t="s">
        <v>3366</v>
      </c>
      <c r="B1939" t="s">
        <v>668</v>
      </c>
    </row>
    <row r="1940" spans="1:2" x14ac:dyDescent="0.25">
      <c r="A1940" t="s">
        <v>3367</v>
      </c>
      <c r="B1940" t="s">
        <v>3368</v>
      </c>
    </row>
    <row r="1941" spans="1:2" x14ac:dyDescent="0.25">
      <c r="A1941" t="s">
        <v>3369</v>
      </c>
      <c r="B1941" t="s">
        <v>3370</v>
      </c>
    </row>
    <row r="1942" spans="1:2" x14ac:dyDescent="0.25">
      <c r="A1942" t="s">
        <v>3371</v>
      </c>
      <c r="B1942" t="s">
        <v>668</v>
      </c>
    </row>
    <row r="1943" spans="1:2" x14ac:dyDescent="0.25">
      <c r="A1943" t="s">
        <v>3372</v>
      </c>
      <c r="B1943" t="s">
        <v>1457</v>
      </c>
    </row>
    <row r="1944" spans="1:2" x14ac:dyDescent="0.25">
      <c r="A1944" t="s">
        <v>3373</v>
      </c>
      <c r="B1944" t="s">
        <v>3374</v>
      </c>
    </row>
    <row r="1945" spans="1:2" x14ac:dyDescent="0.25">
      <c r="A1945" t="s">
        <v>3375</v>
      </c>
      <c r="B1945" t="s">
        <v>3376</v>
      </c>
    </row>
    <row r="1946" spans="1:2" x14ac:dyDescent="0.25">
      <c r="A1946" t="s">
        <v>3377</v>
      </c>
      <c r="B1946" t="s">
        <v>3378</v>
      </c>
    </row>
    <row r="1947" spans="1:2" x14ac:dyDescent="0.25">
      <c r="A1947" t="s">
        <v>3379</v>
      </c>
      <c r="B1947" t="s">
        <v>3380</v>
      </c>
    </row>
    <row r="1948" spans="1:2" x14ac:dyDescent="0.25">
      <c r="A1948" t="s">
        <v>3381</v>
      </c>
      <c r="B1948" t="s">
        <v>3382</v>
      </c>
    </row>
    <row r="1949" spans="1:2" x14ac:dyDescent="0.25">
      <c r="A1949" t="s">
        <v>3383</v>
      </c>
      <c r="B1949" t="s">
        <v>140</v>
      </c>
    </row>
    <row r="1950" spans="1:2" x14ac:dyDescent="0.25">
      <c r="A1950" t="s">
        <v>3384</v>
      </c>
      <c r="B1950" t="s">
        <v>140</v>
      </c>
    </row>
    <row r="1951" spans="1:2" x14ac:dyDescent="0.25">
      <c r="A1951" t="s">
        <v>3385</v>
      </c>
      <c r="B1951" t="s">
        <v>140</v>
      </c>
    </row>
    <row r="1952" spans="1:2" x14ac:dyDescent="0.25">
      <c r="A1952" t="s">
        <v>3386</v>
      </c>
      <c r="B1952" t="s">
        <v>140</v>
      </c>
    </row>
    <row r="1953" spans="1:2" x14ac:dyDescent="0.25">
      <c r="A1953" t="s">
        <v>3387</v>
      </c>
      <c r="B1953" t="s">
        <v>140</v>
      </c>
    </row>
    <row r="1954" spans="1:2" x14ac:dyDescent="0.25">
      <c r="A1954" t="s">
        <v>3388</v>
      </c>
      <c r="B1954" t="s">
        <v>140</v>
      </c>
    </row>
    <row r="1955" spans="1:2" x14ac:dyDescent="0.25">
      <c r="A1955" t="s">
        <v>3389</v>
      </c>
      <c r="B1955" t="s">
        <v>3390</v>
      </c>
    </row>
    <row r="1956" spans="1:2" x14ac:dyDescent="0.25">
      <c r="A1956" t="s">
        <v>3391</v>
      </c>
      <c r="B1956" t="s">
        <v>3392</v>
      </c>
    </row>
    <row r="1957" spans="1:2" x14ac:dyDescent="0.25">
      <c r="A1957" t="s">
        <v>3393</v>
      </c>
      <c r="B1957" t="s">
        <v>3394</v>
      </c>
    </row>
    <row r="1958" spans="1:2" x14ac:dyDescent="0.25">
      <c r="A1958" t="s">
        <v>3395</v>
      </c>
      <c r="B1958" t="s">
        <v>2525</v>
      </c>
    </row>
    <row r="1959" spans="1:2" x14ac:dyDescent="0.25">
      <c r="A1959" t="s">
        <v>3396</v>
      </c>
      <c r="B1959" t="s">
        <v>1222</v>
      </c>
    </row>
    <row r="1960" spans="1:2" x14ac:dyDescent="0.25">
      <c r="A1960" t="s">
        <v>3397</v>
      </c>
      <c r="B1960" t="s">
        <v>3398</v>
      </c>
    </row>
    <row r="1961" spans="1:2" x14ac:dyDescent="0.25">
      <c r="A1961" t="s">
        <v>3399</v>
      </c>
      <c r="B1961" t="s">
        <v>3400</v>
      </c>
    </row>
    <row r="1962" spans="1:2" x14ac:dyDescent="0.25">
      <c r="A1962" t="s">
        <v>3401</v>
      </c>
      <c r="B1962" t="s">
        <v>3402</v>
      </c>
    </row>
    <row r="1963" spans="1:2" x14ac:dyDescent="0.25">
      <c r="A1963" t="s">
        <v>3403</v>
      </c>
      <c r="B1963" t="s">
        <v>3352</v>
      </c>
    </row>
    <row r="1964" spans="1:2" x14ac:dyDescent="0.25">
      <c r="A1964" t="s">
        <v>3404</v>
      </c>
      <c r="B1964" t="s">
        <v>668</v>
      </c>
    </row>
    <row r="1965" spans="1:2" x14ac:dyDescent="0.25">
      <c r="A1965" t="s">
        <v>3405</v>
      </c>
      <c r="B1965" t="s">
        <v>1222</v>
      </c>
    </row>
    <row r="1966" spans="1:2" x14ac:dyDescent="0.25">
      <c r="A1966" t="s">
        <v>3406</v>
      </c>
      <c r="B1966" t="s">
        <v>3407</v>
      </c>
    </row>
    <row r="1967" spans="1:2" x14ac:dyDescent="0.25">
      <c r="A1967" t="s">
        <v>3408</v>
      </c>
      <c r="B1967" t="s">
        <v>668</v>
      </c>
    </row>
    <row r="1968" spans="1:2" x14ac:dyDescent="0.25">
      <c r="A1968" t="s">
        <v>3409</v>
      </c>
      <c r="B1968" t="s">
        <v>3410</v>
      </c>
    </row>
    <row r="1969" spans="1:2" x14ac:dyDescent="0.25">
      <c r="A1969" t="s">
        <v>3411</v>
      </c>
      <c r="B1969" t="s">
        <v>1222</v>
      </c>
    </row>
    <row r="1970" spans="1:2" x14ac:dyDescent="0.25">
      <c r="A1970" t="s">
        <v>3412</v>
      </c>
      <c r="B1970" t="s">
        <v>3413</v>
      </c>
    </row>
    <row r="1971" spans="1:2" x14ac:dyDescent="0.25">
      <c r="A1971" t="s">
        <v>3414</v>
      </c>
      <c r="B1971" t="s">
        <v>2101</v>
      </c>
    </row>
    <row r="1972" spans="1:2" x14ac:dyDescent="0.25">
      <c r="A1972" t="s">
        <v>3415</v>
      </c>
      <c r="B1972" t="s">
        <v>2101</v>
      </c>
    </row>
    <row r="1973" spans="1:2" x14ac:dyDescent="0.25">
      <c r="A1973" t="s">
        <v>3416</v>
      </c>
      <c r="B1973" t="s">
        <v>2101</v>
      </c>
    </row>
    <row r="1974" spans="1:2" x14ac:dyDescent="0.25">
      <c r="A1974" t="s">
        <v>3417</v>
      </c>
      <c r="B1974" t="s">
        <v>3418</v>
      </c>
    </row>
    <row r="1975" spans="1:2" x14ac:dyDescent="0.25">
      <c r="A1975" t="s">
        <v>3419</v>
      </c>
      <c r="B1975" t="s">
        <v>668</v>
      </c>
    </row>
    <row r="1976" spans="1:2" x14ac:dyDescent="0.25">
      <c r="A1976" t="s">
        <v>3420</v>
      </c>
      <c r="B1976" t="s">
        <v>3421</v>
      </c>
    </row>
    <row r="1977" spans="1:2" x14ac:dyDescent="0.25">
      <c r="A1977" t="s">
        <v>3422</v>
      </c>
      <c r="B1977" t="s">
        <v>3421</v>
      </c>
    </row>
    <row r="1978" spans="1:2" x14ac:dyDescent="0.25">
      <c r="A1978" t="s">
        <v>3423</v>
      </c>
      <c r="B1978" t="s">
        <v>1916</v>
      </c>
    </row>
    <row r="1979" spans="1:2" x14ac:dyDescent="0.25">
      <c r="A1979" t="s">
        <v>3424</v>
      </c>
      <c r="B1979" t="s">
        <v>3425</v>
      </c>
    </row>
    <row r="1980" spans="1:2" x14ac:dyDescent="0.25">
      <c r="A1980" t="s">
        <v>3426</v>
      </c>
      <c r="B1980" t="s">
        <v>3427</v>
      </c>
    </row>
    <row r="1981" spans="1:2" x14ac:dyDescent="0.25">
      <c r="A1981" t="s">
        <v>3428</v>
      </c>
      <c r="B1981" t="s">
        <v>3429</v>
      </c>
    </row>
    <row r="1982" spans="1:2" x14ac:dyDescent="0.25">
      <c r="A1982" t="s">
        <v>3430</v>
      </c>
      <c r="B1982" t="s">
        <v>3431</v>
      </c>
    </row>
    <row r="1983" spans="1:2" x14ac:dyDescent="0.25">
      <c r="A1983" t="s">
        <v>3432</v>
      </c>
      <c r="B1983" t="s">
        <v>3392</v>
      </c>
    </row>
    <row r="1984" spans="1:2" x14ac:dyDescent="0.25">
      <c r="A1984" t="s">
        <v>3433</v>
      </c>
      <c r="B1984" t="s">
        <v>2031</v>
      </c>
    </row>
    <row r="1985" spans="1:2" x14ac:dyDescent="0.25">
      <c r="A1985" t="s">
        <v>3434</v>
      </c>
      <c r="B1985" t="s">
        <v>3435</v>
      </c>
    </row>
    <row r="1986" spans="1:2" x14ac:dyDescent="0.25">
      <c r="A1986" t="s">
        <v>3436</v>
      </c>
      <c r="B1986" t="s">
        <v>3437</v>
      </c>
    </row>
    <row r="1987" spans="1:2" x14ac:dyDescent="0.25">
      <c r="A1987" t="s">
        <v>3438</v>
      </c>
      <c r="B1987" t="s">
        <v>1887</v>
      </c>
    </row>
    <row r="1988" spans="1:2" x14ac:dyDescent="0.25">
      <c r="A1988" t="s">
        <v>3439</v>
      </c>
      <c r="B1988" t="s">
        <v>3440</v>
      </c>
    </row>
    <row r="1989" spans="1:2" x14ac:dyDescent="0.25">
      <c r="A1989" t="s">
        <v>3441</v>
      </c>
      <c r="B1989" t="s">
        <v>1222</v>
      </c>
    </row>
    <row r="1990" spans="1:2" x14ac:dyDescent="0.25">
      <c r="A1990" t="s">
        <v>3442</v>
      </c>
      <c r="B1990" t="s">
        <v>3443</v>
      </c>
    </row>
    <row r="1991" spans="1:2" x14ac:dyDescent="0.25">
      <c r="A1991" t="s">
        <v>3444</v>
      </c>
      <c r="B1991" t="s">
        <v>3445</v>
      </c>
    </row>
    <row r="1992" spans="1:2" x14ac:dyDescent="0.25">
      <c r="A1992" t="s">
        <v>3446</v>
      </c>
      <c r="B1992" t="s">
        <v>3447</v>
      </c>
    </row>
    <row r="1993" spans="1:2" x14ac:dyDescent="0.25">
      <c r="A1993" t="s">
        <v>3448</v>
      </c>
      <c r="B1993" t="s">
        <v>796</v>
      </c>
    </row>
    <row r="1994" spans="1:2" x14ac:dyDescent="0.25">
      <c r="A1994" t="s">
        <v>3449</v>
      </c>
    </row>
    <row r="1995" spans="1:2" x14ac:dyDescent="0.25">
      <c r="A1995" t="s">
        <v>3450</v>
      </c>
      <c r="B1995" t="s">
        <v>3451</v>
      </c>
    </row>
    <row r="1996" spans="1:2" x14ac:dyDescent="0.25">
      <c r="A1996" t="s">
        <v>3452</v>
      </c>
      <c r="B1996" t="s">
        <v>3453</v>
      </c>
    </row>
    <row r="1997" spans="1:2" x14ac:dyDescent="0.25">
      <c r="A1997" t="s">
        <v>3454</v>
      </c>
      <c r="B1997" t="s">
        <v>3455</v>
      </c>
    </row>
    <row r="1998" spans="1:2" x14ac:dyDescent="0.25">
      <c r="A1998" t="s">
        <v>3456</v>
      </c>
      <c r="B1998" t="s">
        <v>2089</v>
      </c>
    </row>
    <row r="1999" spans="1:2" x14ac:dyDescent="0.25">
      <c r="A1999" t="s">
        <v>3457</v>
      </c>
      <c r="B1999" t="s">
        <v>2145</v>
      </c>
    </row>
    <row r="2000" spans="1:2" x14ac:dyDescent="0.25">
      <c r="A2000" t="s">
        <v>3458</v>
      </c>
      <c r="B2000" t="s">
        <v>2145</v>
      </c>
    </row>
    <row r="2001" spans="1:2" x14ac:dyDescent="0.25">
      <c r="A2001" t="s">
        <v>3459</v>
      </c>
      <c r="B2001" t="s">
        <v>238</v>
      </c>
    </row>
    <row r="2002" spans="1:2" x14ac:dyDescent="0.25">
      <c r="A2002" t="s">
        <v>3460</v>
      </c>
      <c r="B2002" t="s">
        <v>1278</v>
      </c>
    </row>
    <row r="2003" spans="1:2" x14ac:dyDescent="0.25">
      <c r="A2003" t="s">
        <v>3461</v>
      </c>
      <c r="B2003" t="s">
        <v>2275</v>
      </c>
    </row>
    <row r="2004" spans="1:2" x14ac:dyDescent="0.25">
      <c r="A2004" t="s">
        <v>3462</v>
      </c>
      <c r="B2004" t="s">
        <v>682</v>
      </c>
    </row>
    <row r="2005" spans="1:2" x14ac:dyDescent="0.25">
      <c r="A2005" t="s">
        <v>3463</v>
      </c>
      <c r="B2005" t="s">
        <v>3464</v>
      </c>
    </row>
    <row r="2006" spans="1:2" x14ac:dyDescent="0.25">
      <c r="A2006" t="s">
        <v>3465</v>
      </c>
      <c r="B2006" t="s">
        <v>3466</v>
      </c>
    </row>
    <row r="2007" spans="1:2" x14ac:dyDescent="0.25">
      <c r="A2007" t="s">
        <v>3467</v>
      </c>
      <c r="B2007" t="s">
        <v>2287</v>
      </c>
    </row>
    <row r="2008" spans="1:2" x14ac:dyDescent="0.25">
      <c r="A2008" t="s">
        <v>3468</v>
      </c>
      <c r="B2008" t="s">
        <v>1222</v>
      </c>
    </row>
    <row r="2009" spans="1:2" x14ac:dyDescent="0.25">
      <c r="A2009" t="s">
        <v>3469</v>
      </c>
      <c r="B2009" t="s">
        <v>3470</v>
      </c>
    </row>
    <row r="2010" spans="1:2" x14ac:dyDescent="0.25">
      <c r="A2010" t="s">
        <v>3471</v>
      </c>
      <c r="B2010" t="s">
        <v>2277</v>
      </c>
    </row>
    <row r="2011" spans="1:2" x14ac:dyDescent="0.25">
      <c r="A2011" t="s">
        <v>3472</v>
      </c>
      <c r="B2011" t="s">
        <v>3104</v>
      </c>
    </row>
    <row r="2012" spans="1:2" x14ac:dyDescent="0.25">
      <c r="A2012" t="s">
        <v>3473</v>
      </c>
      <c r="B2012" t="s">
        <v>3474</v>
      </c>
    </row>
    <row r="2013" spans="1:2" x14ac:dyDescent="0.25">
      <c r="A2013" t="s">
        <v>3475</v>
      </c>
      <c r="B2013" t="s">
        <v>3476</v>
      </c>
    </row>
    <row r="2014" spans="1:2" x14ac:dyDescent="0.25">
      <c r="A2014" t="s">
        <v>3477</v>
      </c>
      <c r="B2014" t="s">
        <v>1288</v>
      </c>
    </row>
    <row r="2015" spans="1:2" x14ac:dyDescent="0.25">
      <c r="A2015" t="s">
        <v>3478</v>
      </c>
      <c r="B2015" t="s">
        <v>3479</v>
      </c>
    </row>
    <row r="2016" spans="1:2" x14ac:dyDescent="0.25">
      <c r="A2016" t="s">
        <v>3480</v>
      </c>
      <c r="B2016" t="s">
        <v>2370</v>
      </c>
    </row>
    <row r="2017" spans="1:2" x14ac:dyDescent="0.25">
      <c r="A2017" t="s">
        <v>3481</v>
      </c>
      <c r="B2017" t="s">
        <v>796</v>
      </c>
    </row>
    <row r="2018" spans="1:2" x14ac:dyDescent="0.25">
      <c r="A2018" t="s">
        <v>3482</v>
      </c>
      <c r="B2018" t="s">
        <v>1465</v>
      </c>
    </row>
    <row r="2019" spans="1:2" x14ac:dyDescent="0.25">
      <c r="A2019" t="s">
        <v>3483</v>
      </c>
      <c r="B2019" t="s">
        <v>3484</v>
      </c>
    </row>
    <row r="2020" spans="1:2" x14ac:dyDescent="0.25">
      <c r="A2020" t="s">
        <v>3485</v>
      </c>
      <c r="B2020" t="s">
        <v>3486</v>
      </c>
    </row>
    <row r="2021" spans="1:2" x14ac:dyDescent="0.25">
      <c r="A2021" t="s">
        <v>3487</v>
      </c>
      <c r="B2021" t="s">
        <v>3488</v>
      </c>
    </row>
    <row r="2022" spans="1:2" x14ac:dyDescent="0.25">
      <c r="A2022" t="s">
        <v>3489</v>
      </c>
      <c r="B2022" t="s">
        <v>193</v>
      </c>
    </row>
    <row r="2023" spans="1:2" x14ac:dyDescent="0.25">
      <c r="A2023" t="s">
        <v>3490</v>
      </c>
      <c r="B2023" t="s">
        <v>3491</v>
      </c>
    </row>
    <row r="2024" spans="1:2" x14ac:dyDescent="0.25">
      <c r="A2024" t="s">
        <v>3492</v>
      </c>
      <c r="B2024" t="s">
        <v>3493</v>
      </c>
    </row>
    <row r="2025" spans="1:2" x14ac:dyDescent="0.25">
      <c r="A2025" t="s">
        <v>3494</v>
      </c>
      <c r="B2025" t="s">
        <v>3495</v>
      </c>
    </row>
    <row r="2026" spans="1:2" x14ac:dyDescent="0.25">
      <c r="A2026" t="s">
        <v>3496</v>
      </c>
      <c r="B2026" t="s">
        <v>1288</v>
      </c>
    </row>
    <row r="2027" spans="1:2" x14ac:dyDescent="0.25">
      <c r="A2027" t="s">
        <v>3497</v>
      </c>
      <c r="B2027" t="s">
        <v>3498</v>
      </c>
    </row>
    <row r="2028" spans="1:2" x14ac:dyDescent="0.25">
      <c r="A2028" t="s">
        <v>3499</v>
      </c>
      <c r="B2028" t="s">
        <v>3498</v>
      </c>
    </row>
    <row r="2029" spans="1:2" x14ac:dyDescent="0.25">
      <c r="A2029" t="s">
        <v>3500</v>
      </c>
      <c r="B2029" t="s">
        <v>3501</v>
      </c>
    </row>
    <row r="2030" spans="1:2" x14ac:dyDescent="0.25">
      <c r="A2030" t="s">
        <v>3502</v>
      </c>
      <c r="B2030" t="s">
        <v>3501</v>
      </c>
    </row>
    <row r="2031" spans="1:2" x14ac:dyDescent="0.25">
      <c r="A2031" t="s">
        <v>3503</v>
      </c>
      <c r="B2031" t="s">
        <v>3504</v>
      </c>
    </row>
    <row r="2032" spans="1:2" x14ac:dyDescent="0.25">
      <c r="A2032" t="s">
        <v>3505</v>
      </c>
      <c r="B2032" t="s">
        <v>3506</v>
      </c>
    </row>
    <row r="2033" spans="1:2" x14ac:dyDescent="0.25">
      <c r="A2033" t="s">
        <v>3507</v>
      </c>
      <c r="B2033" t="s">
        <v>3508</v>
      </c>
    </row>
    <row r="2034" spans="1:2" x14ac:dyDescent="0.25">
      <c r="A2034" t="s">
        <v>3509</v>
      </c>
      <c r="B2034" t="s">
        <v>3510</v>
      </c>
    </row>
    <row r="2035" spans="1:2" x14ac:dyDescent="0.25">
      <c r="A2035" t="s">
        <v>3511</v>
      </c>
      <c r="B2035" t="s">
        <v>204</v>
      </c>
    </row>
    <row r="2036" spans="1:2" x14ac:dyDescent="0.25">
      <c r="A2036" t="s">
        <v>3512</v>
      </c>
      <c r="B2036" t="s">
        <v>3513</v>
      </c>
    </row>
    <row r="2037" spans="1:2" x14ac:dyDescent="0.25">
      <c r="A2037" t="s">
        <v>3514</v>
      </c>
      <c r="B2037" t="s">
        <v>3515</v>
      </c>
    </row>
    <row r="2038" spans="1:2" x14ac:dyDescent="0.25">
      <c r="A2038" t="s">
        <v>3516</v>
      </c>
      <c r="B2038" t="s">
        <v>1169</v>
      </c>
    </row>
    <row r="2039" spans="1:2" x14ac:dyDescent="0.25">
      <c r="A2039" t="s">
        <v>3517</v>
      </c>
      <c r="B2039" t="s">
        <v>3518</v>
      </c>
    </row>
    <row r="2040" spans="1:2" x14ac:dyDescent="0.25">
      <c r="A2040" t="s">
        <v>3519</v>
      </c>
      <c r="B2040" t="s">
        <v>668</v>
      </c>
    </row>
    <row r="2041" spans="1:2" x14ac:dyDescent="0.25">
      <c r="A2041" t="s">
        <v>3520</v>
      </c>
      <c r="B2041" t="s">
        <v>2277</v>
      </c>
    </row>
    <row r="2042" spans="1:2" x14ac:dyDescent="0.25">
      <c r="A2042" t="s">
        <v>3521</v>
      </c>
      <c r="B2042" t="s">
        <v>1626</v>
      </c>
    </row>
    <row r="2043" spans="1:2" x14ac:dyDescent="0.25">
      <c r="A2043" t="s">
        <v>3522</v>
      </c>
      <c r="B2043" t="s">
        <v>3523</v>
      </c>
    </row>
    <row r="2044" spans="1:2" x14ac:dyDescent="0.25">
      <c r="A2044" t="s">
        <v>3524</v>
      </c>
      <c r="B2044" t="s">
        <v>3525</v>
      </c>
    </row>
    <row r="2045" spans="1:2" x14ac:dyDescent="0.25">
      <c r="A2045" t="s">
        <v>3526</v>
      </c>
      <c r="B2045" t="s">
        <v>3527</v>
      </c>
    </row>
    <row r="2046" spans="1:2" x14ac:dyDescent="0.25">
      <c r="A2046" t="s">
        <v>3528</v>
      </c>
      <c r="B2046" t="s">
        <v>421</v>
      </c>
    </row>
    <row r="2047" spans="1:2" x14ac:dyDescent="0.25">
      <c r="A2047" t="s">
        <v>3529</v>
      </c>
      <c r="B2047" t="s">
        <v>1182</v>
      </c>
    </row>
    <row r="2048" spans="1:2" x14ac:dyDescent="0.25">
      <c r="A2048" t="s">
        <v>3530</v>
      </c>
      <c r="B2048" t="s">
        <v>3531</v>
      </c>
    </row>
    <row r="2049" spans="1:2" x14ac:dyDescent="0.25">
      <c r="A2049" t="s">
        <v>3532</v>
      </c>
      <c r="B2049" t="s">
        <v>3533</v>
      </c>
    </row>
    <row r="2050" spans="1:2" x14ac:dyDescent="0.25">
      <c r="A2050" t="s">
        <v>3534</v>
      </c>
      <c r="B2050" t="s">
        <v>3535</v>
      </c>
    </row>
    <row r="2051" spans="1:2" x14ac:dyDescent="0.25">
      <c r="A2051" t="s">
        <v>3536</v>
      </c>
      <c r="B2051" t="s">
        <v>793</v>
      </c>
    </row>
    <row r="2052" spans="1:2" x14ac:dyDescent="0.25">
      <c r="A2052" t="s">
        <v>3537</v>
      </c>
      <c r="B2052" t="s">
        <v>1024</v>
      </c>
    </row>
    <row r="2053" spans="1:2" x14ac:dyDescent="0.25">
      <c r="A2053" t="s">
        <v>3538</v>
      </c>
      <c r="B2053" t="s">
        <v>3539</v>
      </c>
    </row>
    <row r="2054" spans="1:2" x14ac:dyDescent="0.25">
      <c r="A2054" t="s">
        <v>3540</v>
      </c>
      <c r="B2054" t="s">
        <v>3541</v>
      </c>
    </row>
    <row r="2055" spans="1:2" x14ac:dyDescent="0.25">
      <c r="A2055" t="s">
        <v>3542</v>
      </c>
      <c r="B2055" t="s">
        <v>3543</v>
      </c>
    </row>
    <row r="2056" spans="1:2" x14ac:dyDescent="0.25">
      <c r="A2056" t="s">
        <v>3544</v>
      </c>
      <c r="B2056" t="s">
        <v>3545</v>
      </c>
    </row>
    <row r="2057" spans="1:2" x14ac:dyDescent="0.25">
      <c r="A2057" t="s">
        <v>3546</v>
      </c>
      <c r="B2057" t="s">
        <v>3547</v>
      </c>
    </row>
    <row r="2058" spans="1:2" x14ac:dyDescent="0.25">
      <c r="A2058" t="s">
        <v>3548</v>
      </c>
      <c r="B2058" t="s">
        <v>3549</v>
      </c>
    </row>
    <row r="2059" spans="1:2" x14ac:dyDescent="0.25">
      <c r="A2059" t="s">
        <v>3550</v>
      </c>
      <c r="B2059" t="s">
        <v>3551</v>
      </c>
    </row>
    <row r="2060" spans="1:2" x14ac:dyDescent="0.25">
      <c r="A2060" t="s">
        <v>3552</v>
      </c>
      <c r="B2060" t="s">
        <v>3553</v>
      </c>
    </row>
    <row r="2061" spans="1:2" x14ac:dyDescent="0.25">
      <c r="A2061" t="s">
        <v>3554</v>
      </c>
      <c r="B2061" t="s">
        <v>1278</v>
      </c>
    </row>
    <row r="2062" spans="1:2" x14ac:dyDescent="0.25">
      <c r="A2062" t="s">
        <v>3555</v>
      </c>
      <c r="B2062" t="s">
        <v>1791</v>
      </c>
    </row>
    <row r="2063" spans="1:2" x14ac:dyDescent="0.25">
      <c r="A2063" t="s">
        <v>3556</v>
      </c>
      <c r="B2063" t="s">
        <v>1793</v>
      </c>
    </row>
    <row r="2064" spans="1:2" x14ac:dyDescent="0.25">
      <c r="A2064" t="s">
        <v>3557</v>
      </c>
      <c r="B2064" t="s">
        <v>419</v>
      </c>
    </row>
    <row r="2065" spans="1:2" x14ac:dyDescent="0.25">
      <c r="A2065" t="s">
        <v>3558</v>
      </c>
      <c r="B2065" t="s">
        <v>1182</v>
      </c>
    </row>
    <row r="2066" spans="1:2" x14ac:dyDescent="0.25">
      <c r="A2066" t="s">
        <v>3559</v>
      </c>
      <c r="B2066" t="s">
        <v>1710</v>
      </c>
    </row>
    <row r="2067" spans="1:2" x14ac:dyDescent="0.25">
      <c r="A2067" t="s">
        <v>3560</v>
      </c>
      <c r="B2067" t="s">
        <v>3561</v>
      </c>
    </row>
    <row r="2068" spans="1:2" x14ac:dyDescent="0.25">
      <c r="A2068" t="s">
        <v>3562</v>
      </c>
      <c r="B2068" t="s">
        <v>3563</v>
      </c>
    </row>
    <row r="2069" spans="1:2" x14ac:dyDescent="0.25">
      <c r="A2069" t="s">
        <v>3564</v>
      </c>
      <c r="B2069" t="s">
        <v>796</v>
      </c>
    </row>
    <row r="2070" spans="1:2" x14ac:dyDescent="0.25">
      <c r="A2070" t="s">
        <v>3565</v>
      </c>
      <c r="B2070" t="s">
        <v>3566</v>
      </c>
    </row>
    <row r="2071" spans="1:2" x14ac:dyDescent="0.25">
      <c r="A2071" t="s">
        <v>3567</v>
      </c>
      <c r="B2071" t="s">
        <v>1273</v>
      </c>
    </row>
    <row r="2072" spans="1:2" x14ac:dyDescent="0.25">
      <c r="A2072" t="s">
        <v>3568</v>
      </c>
      <c r="B2072" t="s">
        <v>292</v>
      </c>
    </row>
    <row r="2073" spans="1:2" x14ac:dyDescent="0.25">
      <c r="A2073" t="s">
        <v>3569</v>
      </c>
      <c r="B2073" t="s">
        <v>3570</v>
      </c>
    </row>
    <row r="2074" spans="1:2" x14ac:dyDescent="0.25">
      <c r="A2074" t="s">
        <v>3571</v>
      </c>
      <c r="B2074" t="s">
        <v>3572</v>
      </c>
    </row>
    <row r="2075" spans="1:2" x14ac:dyDescent="0.25">
      <c r="A2075" t="s">
        <v>3573</v>
      </c>
      <c r="B2075" t="s">
        <v>3574</v>
      </c>
    </row>
    <row r="2076" spans="1:2" x14ac:dyDescent="0.25">
      <c r="A2076" t="s">
        <v>3575</v>
      </c>
      <c r="B2076" t="s">
        <v>3576</v>
      </c>
    </row>
    <row r="2077" spans="1:2" x14ac:dyDescent="0.25">
      <c r="A2077" t="s">
        <v>3577</v>
      </c>
      <c r="B2077" t="s">
        <v>1278</v>
      </c>
    </row>
    <row r="2078" spans="1:2" x14ac:dyDescent="0.25">
      <c r="A2078" t="s">
        <v>3578</v>
      </c>
      <c r="B2078" t="s">
        <v>3579</v>
      </c>
    </row>
    <row r="2079" spans="1:2" x14ac:dyDescent="0.25">
      <c r="A2079" t="s">
        <v>3580</v>
      </c>
      <c r="B2079" t="s">
        <v>2085</v>
      </c>
    </row>
    <row r="2080" spans="1:2" x14ac:dyDescent="0.25">
      <c r="A2080" t="s">
        <v>3581</v>
      </c>
      <c r="B2080" t="s">
        <v>3582</v>
      </c>
    </row>
    <row r="2081" spans="1:2" x14ac:dyDescent="0.25">
      <c r="A2081" t="s">
        <v>3583</v>
      </c>
      <c r="B2081" t="s">
        <v>3584</v>
      </c>
    </row>
    <row r="2082" spans="1:2" x14ac:dyDescent="0.25">
      <c r="A2082" t="s">
        <v>3585</v>
      </c>
      <c r="B2082" t="s">
        <v>3586</v>
      </c>
    </row>
    <row r="2083" spans="1:2" x14ac:dyDescent="0.25">
      <c r="A2083" t="s">
        <v>3587</v>
      </c>
      <c r="B2083" t="s">
        <v>986</v>
      </c>
    </row>
    <row r="2084" spans="1:2" x14ac:dyDescent="0.25">
      <c r="A2084" t="s">
        <v>3588</v>
      </c>
      <c r="B2084" t="s">
        <v>2624</v>
      </c>
    </row>
    <row r="2085" spans="1:2" x14ac:dyDescent="0.25">
      <c r="A2085" t="s">
        <v>3589</v>
      </c>
      <c r="B2085" t="s">
        <v>3590</v>
      </c>
    </row>
    <row r="2086" spans="1:2" x14ac:dyDescent="0.25">
      <c r="A2086" t="s">
        <v>3591</v>
      </c>
      <c r="B2086" t="s">
        <v>3592</v>
      </c>
    </row>
    <row r="2087" spans="1:2" x14ac:dyDescent="0.25">
      <c r="A2087" t="s">
        <v>3593</v>
      </c>
      <c r="B2087" t="s">
        <v>321</v>
      </c>
    </row>
    <row r="2088" spans="1:2" x14ac:dyDescent="0.25">
      <c r="A2088" t="s">
        <v>3594</v>
      </c>
      <c r="B2088" t="s">
        <v>3595</v>
      </c>
    </row>
    <row r="2089" spans="1:2" x14ac:dyDescent="0.25">
      <c r="A2089" t="s">
        <v>3596</v>
      </c>
      <c r="B2089" t="s">
        <v>3597</v>
      </c>
    </row>
    <row r="2090" spans="1:2" x14ac:dyDescent="0.25">
      <c r="A2090" t="s">
        <v>3598</v>
      </c>
      <c r="B2090" t="s">
        <v>3599</v>
      </c>
    </row>
    <row r="2091" spans="1:2" x14ac:dyDescent="0.25">
      <c r="A2091" t="s">
        <v>3600</v>
      </c>
      <c r="B2091" t="s">
        <v>1887</v>
      </c>
    </row>
    <row r="2092" spans="1:2" x14ac:dyDescent="0.25">
      <c r="A2092" t="s">
        <v>3601</v>
      </c>
      <c r="B2092" t="s">
        <v>2370</v>
      </c>
    </row>
    <row r="2093" spans="1:2" x14ac:dyDescent="0.25">
      <c r="A2093" t="s">
        <v>3602</v>
      </c>
      <c r="B2093" t="s">
        <v>2145</v>
      </c>
    </row>
    <row r="2094" spans="1:2" x14ac:dyDescent="0.25">
      <c r="A2094" t="s">
        <v>3603</v>
      </c>
      <c r="B2094" t="s">
        <v>204</v>
      </c>
    </row>
    <row r="2095" spans="1:2" x14ac:dyDescent="0.25">
      <c r="A2095" t="s">
        <v>3604</v>
      </c>
      <c r="B2095" t="s">
        <v>3605</v>
      </c>
    </row>
    <row r="2096" spans="1:2" x14ac:dyDescent="0.25">
      <c r="A2096" t="s">
        <v>3606</v>
      </c>
      <c r="B2096" t="s">
        <v>3607</v>
      </c>
    </row>
    <row r="2097" spans="1:2" x14ac:dyDescent="0.25">
      <c r="A2097" t="s">
        <v>3608</v>
      </c>
      <c r="B2097" t="s">
        <v>3609</v>
      </c>
    </row>
    <row r="2098" spans="1:2" x14ac:dyDescent="0.25">
      <c r="A2098" t="s">
        <v>3610</v>
      </c>
      <c r="B2098" t="s">
        <v>3611</v>
      </c>
    </row>
    <row r="2099" spans="1:2" x14ac:dyDescent="0.25">
      <c r="A2099" t="s">
        <v>3612</v>
      </c>
      <c r="B2099" t="s">
        <v>3613</v>
      </c>
    </row>
    <row r="2100" spans="1:2" x14ac:dyDescent="0.25">
      <c r="A2100" t="s">
        <v>3614</v>
      </c>
      <c r="B2100" t="s">
        <v>3615</v>
      </c>
    </row>
    <row r="2101" spans="1:2" x14ac:dyDescent="0.25">
      <c r="A2101" t="s">
        <v>3616</v>
      </c>
      <c r="B2101" t="s">
        <v>668</v>
      </c>
    </row>
    <row r="2102" spans="1:2" x14ac:dyDescent="0.25">
      <c r="A2102" t="s">
        <v>3617</v>
      </c>
      <c r="B2102" t="s">
        <v>3187</v>
      </c>
    </row>
    <row r="2103" spans="1:2" x14ac:dyDescent="0.25">
      <c r="A2103" t="s">
        <v>3618</v>
      </c>
      <c r="B2103" t="s">
        <v>3619</v>
      </c>
    </row>
    <row r="2104" spans="1:2" x14ac:dyDescent="0.25">
      <c r="A2104" t="s">
        <v>3620</v>
      </c>
      <c r="B2104" t="s">
        <v>3621</v>
      </c>
    </row>
    <row r="2105" spans="1:2" x14ac:dyDescent="0.25">
      <c r="A2105" t="s">
        <v>3622</v>
      </c>
      <c r="B2105" t="s">
        <v>3623</v>
      </c>
    </row>
    <row r="2106" spans="1:2" x14ac:dyDescent="0.25">
      <c r="A2106" t="s">
        <v>3624</v>
      </c>
      <c r="B2106" t="s">
        <v>2039</v>
      </c>
    </row>
    <row r="2107" spans="1:2" x14ac:dyDescent="0.25">
      <c r="A2107" t="s">
        <v>3625</v>
      </c>
      <c r="B2107" t="s">
        <v>3626</v>
      </c>
    </row>
    <row r="2108" spans="1:2" x14ac:dyDescent="0.25">
      <c r="A2108" t="s">
        <v>3627</v>
      </c>
      <c r="B2108" t="s">
        <v>668</v>
      </c>
    </row>
    <row r="2109" spans="1:2" x14ac:dyDescent="0.25">
      <c r="A2109" t="s">
        <v>3628</v>
      </c>
      <c r="B2109" t="s">
        <v>3629</v>
      </c>
    </row>
    <row r="2110" spans="1:2" x14ac:dyDescent="0.25">
      <c r="A2110" t="s">
        <v>3630</v>
      </c>
      <c r="B2110" t="s">
        <v>3631</v>
      </c>
    </row>
    <row r="2111" spans="1:2" x14ac:dyDescent="0.25">
      <c r="A2111" t="s">
        <v>3632</v>
      </c>
      <c r="B2111" t="s">
        <v>668</v>
      </c>
    </row>
    <row r="2112" spans="1:2" x14ac:dyDescent="0.25">
      <c r="A2112" t="s">
        <v>3633</v>
      </c>
      <c r="B2112" t="s">
        <v>3634</v>
      </c>
    </row>
    <row r="2113" spans="1:2" x14ac:dyDescent="0.25">
      <c r="A2113" t="s">
        <v>3635</v>
      </c>
      <c r="B2113" t="s">
        <v>2153</v>
      </c>
    </row>
    <row r="2114" spans="1:2" x14ac:dyDescent="0.25">
      <c r="A2114" t="s">
        <v>3636</v>
      </c>
      <c r="B2114" t="s">
        <v>3637</v>
      </c>
    </row>
    <row r="2115" spans="1:2" x14ac:dyDescent="0.25">
      <c r="A2115" t="s">
        <v>3638</v>
      </c>
      <c r="B2115" t="s">
        <v>3639</v>
      </c>
    </row>
    <row r="2116" spans="1:2" x14ac:dyDescent="0.25">
      <c r="A2116" t="s">
        <v>3640</v>
      </c>
      <c r="B2116" t="s">
        <v>668</v>
      </c>
    </row>
    <row r="2117" spans="1:2" x14ac:dyDescent="0.25">
      <c r="A2117" t="s">
        <v>3641</v>
      </c>
      <c r="B2117" t="s">
        <v>3642</v>
      </c>
    </row>
    <row r="2118" spans="1:2" x14ac:dyDescent="0.25">
      <c r="A2118" t="s">
        <v>3643</v>
      </c>
      <c r="B2118" t="s">
        <v>3644</v>
      </c>
    </row>
    <row r="2119" spans="1:2" x14ac:dyDescent="0.25">
      <c r="A2119" t="s">
        <v>3645</v>
      </c>
      <c r="B2119" t="s">
        <v>3118</v>
      </c>
    </row>
    <row r="2120" spans="1:2" x14ac:dyDescent="0.25">
      <c r="A2120" t="s">
        <v>3646</v>
      </c>
      <c r="B2120" t="s">
        <v>3647</v>
      </c>
    </row>
    <row r="2121" spans="1:2" x14ac:dyDescent="0.25">
      <c r="A2121" t="s">
        <v>3648</v>
      </c>
      <c r="B2121" t="s">
        <v>3649</v>
      </c>
    </row>
    <row r="2122" spans="1:2" x14ac:dyDescent="0.25">
      <c r="A2122" t="s">
        <v>3650</v>
      </c>
      <c r="B2122" t="s">
        <v>1182</v>
      </c>
    </row>
    <row r="2123" spans="1:2" x14ac:dyDescent="0.25">
      <c r="A2123" t="s">
        <v>3651</v>
      </c>
      <c r="B2123" t="s">
        <v>796</v>
      </c>
    </row>
    <row r="2124" spans="1:2" x14ac:dyDescent="0.25">
      <c r="A2124" t="s">
        <v>3652</v>
      </c>
      <c r="B2124" t="s">
        <v>3653</v>
      </c>
    </row>
    <row r="2125" spans="1:2" x14ac:dyDescent="0.25">
      <c r="A2125" t="s">
        <v>3654</v>
      </c>
      <c r="B2125" t="s">
        <v>3655</v>
      </c>
    </row>
    <row r="2126" spans="1:2" x14ac:dyDescent="0.25">
      <c r="A2126" t="s">
        <v>3656</v>
      </c>
      <c r="B2126" t="s">
        <v>3657</v>
      </c>
    </row>
    <row r="2127" spans="1:2" x14ac:dyDescent="0.25">
      <c r="A2127" t="s">
        <v>3658</v>
      </c>
      <c r="B2127" t="s">
        <v>3659</v>
      </c>
    </row>
    <row r="2128" spans="1:2" x14ac:dyDescent="0.25">
      <c r="A2128" t="s">
        <v>3660</v>
      </c>
      <c r="B2128" t="s">
        <v>3661</v>
      </c>
    </row>
    <row r="2129" spans="1:2" x14ac:dyDescent="0.25">
      <c r="A2129" t="s">
        <v>3662</v>
      </c>
      <c r="B2129" t="s">
        <v>3663</v>
      </c>
    </row>
    <row r="2130" spans="1:2" x14ac:dyDescent="0.25">
      <c r="A2130" t="s">
        <v>3664</v>
      </c>
      <c r="B2130" t="s">
        <v>3665</v>
      </c>
    </row>
    <row r="2131" spans="1:2" x14ac:dyDescent="0.25">
      <c r="A2131" t="s">
        <v>3666</v>
      </c>
      <c r="B2131" t="s">
        <v>3667</v>
      </c>
    </row>
    <row r="2132" spans="1:2" x14ac:dyDescent="0.25">
      <c r="A2132" t="s">
        <v>3668</v>
      </c>
      <c r="B2132" t="s">
        <v>3669</v>
      </c>
    </row>
    <row r="2133" spans="1:2" x14ac:dyDescent="0.25">
      <c r="A2133" t="s">
        <v>3670</v>
      </c>
      <c r="B2133" t="s">
        <v>3671</v>
      </c>
    </row>
    <row r="2134" spans="1:2" x14ac:dyDescent="0.25">
      <c r="A2134" t="s">
        <v>3672</v>
      </c>
      <c r="B2134" t="s">
        <v>668</v>
      </c>
    </row>
    <row r="2135" spans="1:2" x14ac:dyDescent="0.25">
      <c r="A2135" t="s">
        <v>3673</v>
      </c>
      <c r="B2135" t="s">
        <v>3674</v>
      </c>
    </row>
    <row r="2136" spans="1:2" x14ac:dyDescent="0.25">
      <c r="A2136" t="s">
        <v>3675</v>
      </c>
      <c r="B2136" t="s">
        <v>3676</v>
      </c>
    </row>
    <row r="2137" spans="1:2" x14ac:dyDescent="0.25">
      <c r="A2137" t="s">
        <v>3677</v>
      </c>
      <c r="B2137" t="s">
        <v>2430</v>
      </c>
    </row>
    <row r="2138" spans="1:2" x14ac:dyDescent="0.25">
      <c r="A2138" t="s">
        <v>3678</v>
      </c>
      <c r="B2138" t="s">
        <v>3679</v>
      </c>
    </row>
    <row r="2139" spans="1:2" x14ac:dyDescent="0.25">
      <c r="A2139" t="s">
        <v>3680</v>
      </c>
      <c r="B2139" t="s">
        <v>3681</v>
      </c>
    </row>
    <row r="2140" spans="1:2" x14ac:dyDescent="0.25">
      <c r="A2140" t="s">
        <v>3682</v>
      </c>
      <c r="B2140" t="s">
        <v>3683</v>
      </c>
    </row>
    <row r="2141" spans="1:2" x14ac:dyDescent="0.25">
      <c r="A2141" t="s">
        <v>3684</v>
      </c>
      <c r="B2141" t="s">
        <v>2130</v>
      </c>
    </row>
    <row r="2142" spans="1:2" x14ac:dyDescent="0.25">
      <c r="A2142" t="s">
        <v>3685</v>
      </c>
      <c r="B2142" t="s">
        <v>3686</v>
      </c>
    </row>
    <row r="2143" spans="1:2" x14ac:dyDescent="0.25">
      <c r="A2143" t="s">
        <v>3687</v>
      </c>
      <c r="B2143" t="s">
        <v>3688</v>
      </c>
    </row>
    <row r="2144" spans="1:2" x14ac:dyDescent="0.25">
      <c r="A2144" t="s">
        <v>3689</v>
      </c>
      <c r="B2144" t="s">
        <v>2203</v>
      </c>
    </row>
    <row r="2145" spans="1:2" x14ac:dyDescent="0.25">
      <c r="A2145" t="s">
        <v>3690</v>
      </c>
      <c r="B2145" t="s">
        <v>464</v>
      </c>
    </row>
    <row r="2146" spans="1:2" x14ac:dyDescent="0.25">
      <c r="A2146" t="s">
        <v>3691</v>
      </c>
      <c r="B2146" t="s">
        <v>464</v>
      </c>
    </row>
    <row r="2147" spans="1:2" x14ac:dyDescent="0.25">
      <c r="A2147" t="s">
        <v>3692</v>
      </c>
      <c r="B2147" t="s">
        <v>3693</v>
      </c>
    </row>
    <row r="2148" spans="1:2" x14ac:dyDescent="0.25">
      <c r="A2148" t="s">
        <v>3694</v>
      </c>
      <c r="B2148" t="s">
        <v>793</v>
      </c>
    </row>
    <row r="2149" spans="1:2" x14ac:dyDescent="0.25">
      <c r="A2149" t="s">
        <v>3695</v>
      </c>
      <c r="B2149" t="s">
        <v>3696</v>
      </c>
    </row>
    <row r="2150" spans="1:2" x14ac:dyDescent="0.25">
      <c r="A2150" t="s">
        <v>3697</v>
      </c>
      <c r="B2150" t="s">
        <v>3698</v>
      </c>
    </row>
    <row r="2151" spans="1:2" x14ac:dyDescent="0.25">
      <c r="A2151" t="s">
        <v>3699</v>
      </c>
      <c r="B2151" t="s">
        <v>3700</v>
      </c>
    </row>
    <row r="2152" spans="1:2" x14ac:dyDescent="0.25">
      <c r="A2152" t="s">
        <v>3701</v>
      </c>
      <c r="B2152" t="s">
        <v>3702</v>
      </c>
    </row>
    <row r="2153" spans="1:2" x14ac:dyDescent="0.25">
      <c r="A2153" t="s">
        <v>3703</v>
      </c>
      <c r="B2153" t="s">
        <v>3704</v>
      </c>
    </row>
    <row r="2154" spans="1:2" x14ac:dyDescent="0.25">
      <c r="A2154" t="s">
        <v>3705</v>
      </c>
      <c r="B2154" t="s">
        <v>3706</v>
      </c>
    </row>
    <row r="2155" spans="1:2" x14ac:dyDescent="0.25">
      <c r="A2155" t="s">
        <v>3707</v>
      </c>
      <c r="B2155" t="s">
        <v>3708</v>
      </c>
    </row>
    <row r="2156" spans="1:2" x14ac:dyDescent="0.25">
      <c r="A2156" t="s">
        <v>3709</v>
      </c>
      <c r="B2156" t="s">
        <v>3710</v>
      </c>
    </row>
    <row r="2157" spans="1:2" x14ac:dyDescent="0.25">
      <c r="A2157" t="s">
        <v>3711</v>
      </c>
      <c r="B2157" t="s">
        <v>3712</v>
      </c>
    </row>
    <row r="2158" spans="1:2" x14ac:dyDescent="0.25">
      <c r="A2158" t="s">
        <v>3713</v>
      </c>
      <c r="B2158" t="s">
        <v>3714</v>
      </c>
    </row>
    <row r="2159" spans="1:2" x14ac:dyDescent="0.25">
      <c r="A2159" t="s">
        <v>3715</v>
      </c>
      <c r="B2159" t="s">
        <v>3716</v>
      </c>
    </row>
    <row r="2160" spans="1:2" x14ac:dyDescent="0.25">
      <c r="A2160" t="s">
        <v>3717</v>
      </c>
      <c r="B2160" t="s">
        <v>1222</v>
      </c>
    </row>
    <row r="2161" spans="1:2" x14ac:dyDescent="0.25">
      <c r="A2161" t="s">
        <v>3718</v>
      </c>
      <c r="B2161" t="s">
        <v>2370</v>
      </c>
    </row>
    <row r="2162" spans="1:2" x14ac:dyDescent="0.25">
      <c r="A2162" t="s">
        <v>3719</v>
      </c>
      <c r="B2162" t="s">
        <v>793</v>
      </c>
    </row>
    <row r="2163" spans="1:2" x14ac:dyDescent="0.25">
      <c r="A2163" t="s">
        <v>3720</v>
      </c>
      <c r="B2163" t="s">
        <v>793</v>
      </c>
    </row>
    <row r="2164" spans="1:2" x14ac:dyDescent="0.25">
      <c r="A2164" t="s">
        <v>3721</v>
      </c>
      <c r="B2164" t="s">
        <v>3722</v>
      </c>
    </row>
    <row r="2165" spans="1:2" x14ac:dyDescent="0.25">
      <c r="A2165" t="s">
        <v>3723</v>
      </c>
      <c r="B2165" t="s">
        <v>3724</v>
      </c>
    </row>
    <row r="2166" spans="1:2" x14ac:dyDescent="0.25">
      <c r="A2166" t="s">
        <v>3725</v>
      </c>
      <c r="B2166" t="s">
        <v>3726</v>
      </c>
    </row>
    <row r="2167" spans="1:2" x14ac:dyDescent="0.25">
      <c r="A2167" t="s">
        <v>3727</v>
      </c>
      <c r="B2167" t="s">
        <v>3728</v>
      </c>
    </row>
    <row r="2168" spans="1:2" x14ac:dyDescent="0.25">
      <c r="A2168" t="s">
        <v>3729</v>
      </c>
      <c r="B2168" t="s">
        <v>3728</v>
      </c>
    </row>
    <row r="2169" spans="1:2" x14ac:dyDescent="0.25">
      <c r="A2169" t="s">
        <v>3730</v>
      </c>
      <c r="B2169" t="s">
        <v>3728</v>
      </c>
    </row>
    <row r="2170" spans="1:2" x14ac:dyDescent="0.25">
      <c r="A2170" t="s">
        <v>3731</v>
      </c>
      <c r="B2170" t="s">
        <v>3732</v>
      </c>
    </row>
    <row r="2171" spans="1:2" x14ac:dyDescent="0.25">
      <c r="A2171" t="s">
        <v>3733</v>
      </c>
      <c r="B2171" t="s">
        <v>242</v>
      </c>
    </row>
    <row r="2172" spans="1:2" x14ac:dyDescent="0.25">
      <c r="A2172" t="s">
        <v>3734</v>
      </c>
      <c r="B2172" t="s">
        <v>3735</v>
      </c>
    </row>
    <row r="2173" spans="1:2" x14ac:dyDescent="0.25">
      <c r="A2173" t="s">
        <v>3736</v>
      </c>
      <c r="B2173" t="s">
        <v>242</v>
      </c>
    </row>
    <row r="2174" spans="1:2" x14ac:dyDescent="0.25">
      <c r="A2174" t="s">
        <v>3737</v>
      </c>
      <c r="B2174" t="s">
        <v>3738</v>
      </c>
    </row>
    <row r="2175" spans="1:2" x14ac:dyDescent="0.25">
      <c r="A2175" t="s">
        <v>3739</v>
      </c>
      <c r="B2175" t="s">
        <v>1626</v>
      </c>
    </row>
    <row r="2176" spans="1:2" x14ac:dyDescent="0.25">
      <c r="A2176" t="s">
        <v>3740</v>
      </c>
      <c r="B2176" t="s">
        <v>3741</v>
      </c>
    </row>
    <row r="2177" spans="1:2" x14ac:dyDescent="0.25">
      <c r="A2177" t="s">
        <v>3742</v>
      </c>
      <c r="B2177" t="s">
        <v>3743</v>
      </c>
    </row>
    <row r="2178" spans="1:2" x14ac:dyDescent="0.25">
      <c r="A2178" t="s">
        <v>3744</v>
      </c>
      <c r="B2178" t="s">
        <v>3745</v>
      </c>
    </row>
    <row r="2179" spans="1:2" x14ac:dyDescent="0.25">
      <c r="A2179" t="s">
        <v>3746</v>
      </c>
      <c r="B2179" t="s">
        <v>3747</v>
      </c>
    </row>
    <row r="2180" spans="1:2" x14ac:dyDescent="0.25">
      <c r="A2180" t="s">
        <v>3748</v>
      </c>
      <c r="B2180" t="s">
        <v>3749</v>
      </c>
    </row>
    <row r="2181" spans="1:2" x14ac:dyDescent="0.25">
      <c r="A2181" t="s">
        <v>3750</v>
      </c>
      <c r="B2181" t="s">
        <v>3751</v>
      </c>
    </row>
    <row r="2182" spans="1:2" x14ac:dyDescent="0.25">
      <c r="A2182" t="s">
        <v>3752</v>
      </c>
      <c r="B2182" t="s">
        <v>742</v>
      </c>
    </row>
    <row r="2183" spans="1:2" x14ac:dyDescent="0.25">
      <c r="A2183" t="s">
        <v>3753</v>
      </c>
      <c r="B2183" t="s">
        <v>2949</v>
      </c>
    </row>
    <row r="2184" spans="1:2" x14ac:dyDescent="0.25">
      <c r="A2184" t="s">
        <v>3754</v>
      </c>
      <c r="B2184" t="s">
        <v>3755</v>
      </c>
    </row>
    <row r="2185" spans="1:2" x14ac:dyDescent="0.25">
      <c r="A2185" t="s">
        <v>3756</v>
      </c>
      <c r="B2185" t="s">
        <v>3757</v>
      </c>
    </row>
    <row r="2186" spans="1:2" x14ac:dyDescent="0.25">
      <c r="A2186" t="s">
        <v>3758</v>
      </c>
      <c r="B2186" t="s">
        <v>1109</v>
      </c>
    </row>
    <row r="2187" spans="1:2" x14ac:dyDescent="0.25">
      <c r="A2187" t="s">
        <v>3759</v>
      </c>
      <c r="B2187" t="s">
        <v>2549</v>
      </c>
    </row>
    <row r="2188" spans="1:2" x14ac:dyDescent="0.25">
      <c r="A2188" t="s">
        <v>3760</v>
      </c>
      <c r="B2188" t="s">
        <v>3761</v>
      </c>
    </row>
    <row r="2189" spans="1:2" x14ac:dyDescent="0.25">
      <c r="A2189" t="s">
        <v>3762</v>
      </c>
      <c r="B2189" t="s">
        <v>3763</v>
      </c>
    </row>
    <row r="2190" spans="1:2" x14ac:dyDescent="0.25">
      <c r="A2190" t="s">
        <v>3764</v>
      </c>
      <c r="B2190" t="s">
        <v>954</v>
      </c>
    </row>
    <row r="2191" spans="1:2" x14ac:dyDescent="0.25">
      <c r="A2191" t="s">
        <v>3765</v>
      </c>
      <c r="B2191" t="s">
        <v>3766</v>
      </c>
    </row>
    <row r="2192" spans="1:2" x14ac:dyDescent="0.25">
      <c r="A2192" t="s">
        <v>3767</v>
      </c>
      <c r="B2192" t="s">
        <v>665</v>
      </c>
    </row>
    <row r="2193" spans="1:2" x14ac:dyDescent="0.25">
      <c r="A2193" t="s">
        <v>3768</v>
      </c>
      <c r="B2193" t="s">
        <v>668</v>
      </c>
    </row>
    <row r="2194" spans="1:2" x14ac:dyDescent="0.25">
      <c r="A2194" t="s">
        <v>3769</v>
      </c>
      <c r="B2194" t="s">
        <v>3770</v>
      </c>
    </row>
    <row r="2195" spans="1:2" x14ac:dyDescent="0.25">
      <c r="A2195" t="s">
        <v>3771</v>
      </c>
      <c r="B2195" t="s">
        <v>3772</v>
      </c>
    </row>
    <row r="2196" spans="1:2" x14ac:dyDescent="0.25">
      <c r="A2196" t="s">
        <v>3773</v>
      </c>
      <c r="B2196" t="s">
        <v>238</v>
      </c>
    </row>
    <row r="2197" spans="1:2" x14ac:dyDescent="0.25">
      <c r="A2197" t="s">
        <v>3774</v>
      </c>
      <c r="B2197" t="s">
        <v>200</v>
      </c>
    </row>
    <row r="2198" spans="1:2" x14ac:dyDescent="0.25">
      <c r="A2198" t="s">
        <v>3775</v>
      </c>
      <c r="B2198" t="s">
        <v>3776</v>
      </c>
    </row>
    <row r="2199" spans="1:2" x14ac:dyDescent="0.25">
      <c r="A2199" t="s">
        <v>3777</v>
      </c>
      <c r="B2199" t="s">
        <v>321</v>
      </c>
    </row>
    <row r="2200" spans="1:2" x14ac:dyDescent="0.25">
      <c r="A2200" t="s">
        <v>3778</v>
      </c>
      <c r="B2200" t="s">
        <v>2370</v>
      </c>
    </row>
    <row r="2201" spans="1:2" x14ac:dyDescent="0.25">
      <c r="A2201" t="s">
        <v>3779</v>
      </c>
      <c r="B2201" t="s">
        <v>2370</v>
      </c>
    </row>
    <row r="2202" spans="1:2" x14ac:dyDescent="0.25">
      <c r="A2202" t="s">
        <v>3780</v>
      </c>
      <c r="B2202" t="s">
        <v>3781</v>
      </c>
    </row>
    <row r="2203" spans="1:2" x14ac:dyDescent="0.25">
      <c r="A2203" t="s">
        <v>3782</v>
      </c>
      <c r="B2203" t="s">
        <v>3783</v>
      </c>
    </row>
    <row r="2204" spans="1:2" x14ac:dyDescent="0.25">
      <c r="A2204" t="s">
        <v>3784</v>
      </c>
      <c r="B2204" t="s">
        <v>3785</v>
      </c>
    </row>
    <row r="2205" spans="1:2" x14ac:dyDescent="0.25">
      <c r="A2205" t="s">
        <v>3786</v>
      </c>
      <c r="B2205" t="s">
        <v>3655</v>
      </c>
    </row>
    <row r="2206" spans="1:2" x14ac:dyDescent="0.25">
      <c r="A2206" t="s">
        <v>3787</v>
      </c>
      <c r="B2206" t="s">
        <v>2370</v>
      </c>
    </row>
    <row r="2207" spans="1:2" x14ac:dyDescent="0.25">
      <c r="A2207" t="s">
        <v>3788</v>
      </c>
      <c r="B2207" t="s">
        <v>2370</v>
      </c>
    </row>
    <row r="2208" spans="1:2" x14ac:dyDescent="0.25">
      <c r="A2208" t="s">
        <v>3789</v>
      </c>
      <c r="B2208" t="s">
        <v>2370</v>
      </c>
    </row>
    <row r="2209" spans="1:2" x14ac:dyDescent="0.25">
      <c r="A2209" t="s">
        <v>3790</v>
      </c>
      <c r="B2209" t="s">
        <v>2370</v>
      </c>
    </row>
    <row r="2210" spans="1:2" x14ac:dyDescent="0.25">
      <c r="A2210" t="s">
        <v>3791</v>
      </c>
      <c r="B2210" t="s">
        <v>2370</v>
      </c>
    </row>
    <row r="2211" spans="1:2" x14ac:dyDescent="0.25">
      <c r="A2211" t="s">
        <v>3792</v>
      </c>
      <c r="B2211" t="s">
        <v>2370</v>
      </c>
    </row>
    <row r="2212" spans="1:2" x14ac:dyDescent="0.25">
      <c r="A2212" t="s">
        <v>3793</v>
      </c>
      <c r="B2212" t="s">
        <v>2370</v>
      </c>
    </row>
    <row r="2213" spans="1:2" x14ac:dyDescent="0.25">
      <c r="A2213" t="s">
        <v>3794</v>
      </c>
      <c r="B2213" t="s">
        <v>2370</v>
      </c>
    </row>
    <row r="2214" spans="1:2" x14ac:dyDescent="0.25">
      <c r="A2214" t="s">
        <v>3795</v>
      </c>
      <c r="B2214" t="s">
        <v>2370</v>
      </c>
    </row>
    <row r="2215" spans="1:2" x14ac:dyDescent="0.25">
      <c r="A2215" t="s">
        <v>3796</v>
      </c>
      <c r="B2215" t="s">
        <v>2370</v>
      </c>
    </row>
    <row r="2216" spans="1:2" x14ac:dyDescent="0.25">
      <c r="A2216" t="s">
        <v>3797</v>
      </c>
      <c r="B2216" t="s">
        <v>2370</v>
      </c>
    </row>
    <row r="2217" spans="1:2" x14ac:dyDescent="0.25">
      <c r="A2217" t="s">
        <v>3798</v>
      </c>
      <c r="B2217" t="s">
        <v>2370</v>
      </c>
    </row>
    <row r="2218" spans="1:2" x14ac:dyDescent="0.25">
      <c r="A2218" t="s">
        <v>3799</v>
      </c>
      <c r="B2218" t="s">
        <v>3800</v>
      </c>
    </row>
    <row r="2219" spans="1:2" x14ac:dyDescent="0.25">
      <c r="A2219" t="s">
        <v>3801</v>
      </c>
      <c r="B2219" t="s">
        <v>3802</v>
      </c>
    </row>
    <row r="2220" spans="1:2" x14ac:dyDescent="0.25">
      <c r="A2220" t="s">
        <v>3803</v>
      </c>
      <c r="B2220" t="s">
        <v>3804</v>
      </c>
    </row>
    <row r="2221" spans="1:2" x14ac:dyDescent="0.25">
      <c r="A2221" t="s">
        <v>3805</v>
      </c>
      <c r="B2221" t="s">
        <v>3806</v>
      </c>
    </row>
    <row r="2222" spans="1:2" x14ac:dyDescent="0.25">
      <c r="A2222" t="s">
        <v>3807</v>
      </c>
      <c r="B2222" t="s">
        <v>3808</v>
      </c>
    </row>
    <row r="2223" spans="1:2" x14ac:dyDescent="0.25">
      <c r="A2223" t="s">
        <v>3809</v>
      </c>
      <c r="B2223" t="s">
        <v>3810</v>
      </c>
    </row>
    <row r="2224" spans="1:2" x14ac:dyDescent="0.25">
      <c r="A2224" t="s">
        <v>3811</v>
      </c>
      <c r="B2224" t="s">
        <v>986</v>
      </c>
    </row>
    <row r="2225" spans="1:2" x14ac:dyDescent="0.25">
      <c r="A2225" t="s">
        <v>3812</v>
      </c>
      <c r="B2225" t="s">
        <v>3800</v>
      </c>
    </row>
    <row r="2226" spans="1:2" x14ac:dyDescent="0.25">
      <c r="A2226" t="s">
        <v>3813</v>
      </c>
      <c r="B2226" t="s">
        <v>3814</v>
      </c>
    </row>
    <row r="2227" spans="1:2" x14ac:dyDescent="0.25">
      <c r="A2227" t="s">
        <v>3815</v>
      </c>
      <c r="B2227" t="s">
        <v>386</v>
      </c>
    </row>
    <row r="2228" spans="1:2" x14ac:dyDescent="0.25">
      <c r="A2228" t="s">
        <v>3816</v>
      </c>
      <c r="B2228" t="s">
        <v>668</v>
      </c>
    </row>
    <row r="2229" spans="1:2" x14ac:dyDescent="0.25">
      <c r="A2229" t="s">
        <v>3817</v>
      </c>
      <c r="B2229" t="s">
        <v>3818</v>
      </c>
    </row>
    <row r="2230" spans="1:2" x14ac:dyDescent="0.25">
      <c r="A2230" t="s">
        <v>3819</v>
      </c>
      <c r="B2230" t="s">
        <v>3820</v>
      </c>
    </row>
    <row r="2231" spans="1:2" x14ac:dyDescent="0.25">
      <c r="A2231" t="s">
        <v>3821</v>
      </c>
      <c r="B2231" t="s">
        <v>3822</v>
      </c>
    </row>
    <row r="2232" spans="1:2" x14ac:dyDescent="0.25">
      <c r="A2232" t="s">
        <v>3823</v>
      </c>
      <c r="B2232" t="s">
        <v>3824</v>
      </c>
    </row>
    <row r="2233" spans="1:2" x14ac:dyDescent="0.25">
      <c r="A2233" t="s">
        <v>3825</v>
      </c>
      <c r="B2233" t="s">
        <v>3826</v>
      </c>
    </row>
    <row r="2234" spans="1:2" x14ac:dyDescent="0.25">
      <c r="A2234" t="s">
        <v>3827</v>
      </c>
      <c r="B2234" t="s">
        <v>3828</v>
      </c>
    </row>
    <row r="2235" spans="1:2" x14ac:dyDescent="0.25">
      <c r="A2235" t="s">
        <v>3829</v>
      </c>
      <c r="B2235" t="s">
        <v>3830</v>
      </c>
    </row>
    <row r="2236" spans="1:2" x14ac:dyDescent="0.25">
      <c r="A2236" t="s">
        <v>3831</v>
      </c>
      <c r="B2236" t="s">
        <v>3832</v>
      </c>
    </row>
    <row r="2237" spans="1:2" x14ac:dyDescent="0.25">
      <c r="A2237" t="s">
        <v>3833</v>
      </c>
      <c r="B2237" t="s">
        <v>3834</v>
      </c>
    </row>
    <row r="2238" spans="1:2" x14ac:dyDescent="0.25">
      <c r="A2238" t="s">
        <v>3835</v>
      </c>
      <c r="B2238" t="s">
        <v>1887</v>
      </c>
    </row>
    <row r="2239" spans="1:2" x14ac:dyDescent="0.25">
      <c r="A2239" t="s">
        <v>3836</v>
      </c>
      <c r="B2239" t="s">
        <v>3837</v>
      </c>
    </row>
    <row r="2240" spans="1:2" x14ac:dyDescent="0.25">
      <c r="A2240" t="s">
        <v>3838</v>
      </c>
      <c r="B2240" t="s">
        <v>3839</v>
      </c>
    </row>
    <row r="2241" spans="1:2" x14ac:dyDescent="0.25">
      <c r="A2241" t="s">
        <v>3840</v>
      </c>
      <c r="B2241" t="s">
        <v>2091</v>
      </c>
    </row>
    <row r="2242" spans="1:2" x14ac:dyDescent="0.25">
      <c r="A2242" t="s">
        <v>3841</v>
      </c>
      <c r="B2242" t="s">
        <v>3842</v>
      </c>
    </row>
    <row r="2243" spans="1:2" x14ac:dyDescent="0.25">
      <c r="A2243" t="s">
        <v>3843</v>
      </c>
      <c r="B2243" t="s">
        <v>3842</v>
      </c>
    </row>
    <row r="2244" spans="1:2" x14ac:dyDescent="0.25">
      <c r="A2244" t="s">
        <v>3844</v>
      </c>
      <c r="B2244" t="s">
        <v>3845</v>
      </c>
    </row>
    <row r="2245" spans="1:2" x14ac:dyDescent="0.25">
      <c r="A2245" t="s">
        <v>3846</v>
      </c>
      <c r="B2245" t="s">
        <v>3847</v>
      </c>
    </row>
    <row r="2246" spans="1:2" x14ac:dyDescent="0.25">
      <c r="A2246" t="s">
        <v>3848</v>
      </c>
      <c r="B2246" t="s">
        <v>238</v>
      </c>
    </row>
    <row r="2247" spans="1:2" x14ac:dyDescent="0.25">
      <c r="A2247" t="s">
        <v>3849</v>
      </c>
      <c r="B2247" t="s">
        <v>3850</v>
      </c>
    </row>
    <row r="2248" spans="1:2" x14ac:dyDescent="0.25">
      <c r="A2248" t="s">
        <v>3851</v>
      </c>
      <c r="B2248" t="s">
        <v>682</v>
      </c>
    </row>
    <row r="2249" spans="1:2" x14ac:dyDescent="0.25">
      <c r="A2249" t="s">
        <v>3852</v>
      </c>
      <c r="B2249" t="s">
        <v>3681</v>
      </c>
    </row>
    <row r="2250" spans="1:2" x14ac:dyDescent="0.25">
      <c r="A2250" t="s">
        <v>3853</v>
      </c>
      <c r="B2250" t="s">
        <v>668</v>
      </c>
    </row>
    <row r="2251" spans="1:2" x14ac:dyDescent="0.25">
      <c r="A2251" t="s">
        <v>3854</v>
      </c>
      <c r="B2251" t="s">
        <v>2145</v>
      </c>
    </row>
    <row r="2252" spans="1:2" x14ac:dyDescent="0.25">
      <c r="A2252" t="s">
        <v>3855</v>
      </c>
      <c r="B2252" t="s">
        <v>3856</v>
      </c>
    </row>
    <row r="2253" spans="1:2" x14ac:dyDescent="0.25">
      <c r="A2253" t="s">
        <v>3857</v>
      </c>
      <c r="B2253" t="s">
        <v>1273</v>
      </c>
    </row>
    <row r="2254" spans="1:2" x14ac:dyDescent="0.25">
      <c r="A2254" t="s">
        <v>3858</v>
      </c>
      <c r="B2254" t="s">
        <v>3859</v>
      </c>
    </row>
    <row r="2255" spans="1:2" x14ac:dyDescent="0.25">
      <c r="A2255" t="s">
        <v>3860</v>
      </c>
      <c r="B2255" t="s">
        <v>2101</v>
      </c>
    </row>
    <row r="2256" spans="1:2" x14ac:dyDescent="0.25">
      <c r="A2256" t="s">
        <v>3861</v>
      </c>
      <c r="B2256" t="s">
        <v>593</v>
      </c>
    </row>
    <row r="2257" spans="1:2" x14ac:dyDescent="0.25">
      <c r="A2257" t="s">
        <v>3862</v>
      </c>
      <c r="B2257" t="s">
        <v>3470</v>
      </c>
    </row>
    <row r="2258" spans="1:2" x14ac:dyDescent="0.25">
      <c r="A2258" t="s">
        <v>3863</v>
      </c>
      <c r="B2258" t="s">
        <v>204</v>
      </c>
    </row>
    <row r="2259" spans="1:2" x14ac:dyDescent="0.25">
      <c r="A2259" t="s">
        <v>3864</v>
      </c>
      <c r="B2259" t="s">
        <v>3865</v>
      </c>
    </row>
    <row r="2260" spans="1:2" x14ac:dyDescent="0.25">
      <c r="A2260" t="s">
        <v>3866</v>
      </c>
      <c r="B2260" t="s">
        <v>3867</v>
      </c>
    </row>
    <row r="2261" spans="1:2" x14ac:dyDescent="0.25">
      <c r="A2261" t="s">
        <v>3868</v>
      </c>
      <c r="B2261" t="s">
        <v>3869</v>
      </c>
    </row>
    <row r="2262" spans="1:2" x14ac:dyDescent="0.25">
      <c r="A2262" t="s">
        <v>3870</v>
      </c>
      <c r="B2262" t="s">
        <v>2418</v>
      </c>
    </row>
    <row r="2263" spans="1:2" x14ac:dyDescent="0.25">
      <c r="A2263" t="s">
        <v>3871</v>
      </c>
      <c r="B2263" t="s">
        <v>3872</v>
      </c>
    </row>
    <row r="2264" spans="1:2" x14ac:dyDescent="0.25">
      <c r="A2264" t="s">
        <v>3873</v>
      </c>
      <c r="B2264" t="s">
        <v>3874</v>
      </c>
    </row>
    <row r="2265" spans="1:2" x14ac:dyDescent="0.25">
      <c r="A2265" t="s">
        <v>3875</v>
      </c>
      <c r="B2265" t="s">
        <v>2116</v>
      </c>
    </row>
    <row r="2266" spans="1:2" x14ac:dyDescent="0.25">
      <c r="A2266" t="s">
        <v>3876</v>
      </c>
      <c r="B2266" t="s">
        <v>3877</v>
      </c>
    </row>
    <row r="2267" spans="1:2" x14ac:dyDescent="0.25">
      <c r="A2267" t="s">
        <v>3878</v>
      </c>
      <c r="B2267" t="s">
        <v>3879</v>
      </c>
    </row>
    <row r="2268" spans="1:2" x14ac:dyDescent="0.25">
      <c r="A2268" t="s">
        <v>3880</v>
      </c>
      <c r="B2268" t="s">
        <v>1222</v>
      </c>
    </row>
    <row r="2269" spans="1:2" x14ac:dyDescent="0.25">
      <c r="A2269" t="s">
        <v>3881</v>
      </c>
      <c r="B2269" t="s">
        <v>150</v>
      </c>
    </row>
    <row r="2270" spans="1:2" x14ac:dyDescent="0.25">
      <c r="A2270" t="s">
        <v>3882</v>
      </c>
      <c r="B2270" t="s">
        <v>3883</v>
      </c>
    </row>
    <row r="2271" spans="1:2" x14ac:dyDescent="0.25">
      <c r="A2271" t="s">
        <v>3884</v>
      </c>
      <c r="B2271" t="s">
        <v>3885</v>
      </c>
    </row>
    <row r="2272" spans="1:2" x14ac:dyDescent="0.25">
      <c r="A2272" t="s">
        <v>3886</v>
      </c>
      <c r="B2272" t="s">
        <v>3887</v>
      </c>
    </row>
    <row r="2273" spans="1:2" x14ac:dyDescent="0.25">
      <c r="A2273" t="s">
        <v>3888</v>
      </c>
      <c r="B2273" t="s">
        <v>3889</v>
      </c>
    </row>
    <row r="2274" spans="1:2" x14ac:dyDescent="0.25">
      <c r="A2274" t="s">
        <v>3890</v>
      </c>
      <c r="B2274" t="s">
        <v>1273</v>
      </c>
    </row>
    <row r="2275" spans="1:2" x14ac:dyDescent="0.25">
      <c r="A2275" t="s">
        <v>3891</v>
      </c>
      <c r="B2275" t="s">
        <v>3068</v>
      </c>
    </row>
    <row r="2276" spans="1:2" x14ac:dyDescent="0.25">
      <c r="A2276" t="s">
        <v>3892</v>
      </c>
      <c r="B2276" t="s">
        <v>668</v>
      </c>
    </row>
    <row r="2277" spans="1:2" x14ac:dyDescent="0.25">
      <c r="A2277" t="s">
        <v>3893</v>
      </c>
      <c r="B2277" t="s">
        <v>3894</v>
      </c>
    </row>
    <row r="2278" spans="1:2" x14ac:dyDescent="0.25">
      <c r="A2278" t="s">
        <v>3895</v>
      </c>
      <c r="B2278" t="s">
        <v>2145</v>
      </c>
    </row>
    <row r="2279" spans="1:2" x14ac:dyDescent="0.25">
      <c r="A2279" t="s">
        <v>3896</v>
      </c>
      <c r="B2279" t="s">
        <v>3897</v>
      </c>
    </row>
    <row r="2280" spans="1:2" x14ac:dyDescent="0.25">
      <c r="A2280" t="s">
        <v>3898</v>
      </c>
      <c r="B2280" t="s">
        <v>2101</v>
      </c>
    </row>
    <row r="2281" spans="1:2" x14ac:dyDescent="0.25">
      <c r="A2281" t="s">
        <v>3899</v>
      </c>
      <c r="B2281" t="s">
        <v>2101</v>
      </c>
    </row>
    <row r="2282" spans="1:2" x14ac:dyDescent="0.25">
      <c r="A2282" t="s">
        <v>3900</v>
      </c>
      <c r="B2282" t="s">
        <v>2101</v>
      </c>
    </row>
    <row r="2283" spans="1:2" x14ac:dyDescent="0.25">
      <c r="A2283" t="s">
        <v>3901</v>
      </c>
      <c r="B2283" t="s">
        <v>3639</v>
      </c>
    </row>
    <row r="2284" spans="1:2" x14ac:dyDescent="0.25">
      <c r="A2284" t="s">
        <v>3902</v>
      </c>
      <c r="B2284" t="s">
        <v>3903</v>
      </c>
    </row>
    <row r="2285" spans="1:2" x14ac:dyDescent="0.25">
      <c r="A2285" t="s">
        <v>3904</v>
      </c>
      <c r="B2285" t="s">
        <v>3905</v>
      </c>
    </row>
    <row r="2286" spans="1:2" x14ac:dyDescent="0.25">
      <c r="A2286" t="s">
        <v>3906</v>
      </c>
      <c r="B2286" t="s">
        <v>793</v>
      </c>
    </row>
    <row r="2287" spans="1:2" x14ac:dyDescent="0.25">
      <c r="A2287" t="s">
        <v>3907</v>
      </c>
      <c r="B2287" t="s">
        <v>1273</v>
      </c>
    </row>
    <row r="2288" spans="1:2" x14ac:dyDescent="0.25">
      <c r="A2288" t="s">
        <v>3908</v>
      </c>
      <c r="B2288" t="s">
        <v>668</v>
      </c>
    </row>
    <row r="2289" spans="1:2" x14ac:dyDescent="0.25">
      <c r="A2289" t="s">
        <v>3909</v>
      </c>
      <c r="B2289" t="s">
        <v>1273</v>
      </c>
    </row>
    <row r="2290" spans="1:2" x14ac:dyDescent="0.25">
      <c r="A2290" t="s">
        <v>3910</v>
      </c>
      <c r="B2290" t="s">
        <v>793</v>
      </c>
    </row>
    <row r="2291" spans="1:2" x14ac:dyDescent="0.25">
      <c r="A2291" t="s">
        <v>3911</v>
      </c>
      <c r="B2291" t="s">
        <v>3912</v>
      </c>
    </row>
    <row r="2292" spans="1:2" x14ac:dyDescent="0.25">
      <c r="A2292" t="s">
        <v>3913</v>
      </c>
      <c r="B2292" t="s">
        <v>3914</v>
      </c>
    </row>
    <row r="2293" spans="1:2" x14ac:dyDescent="0.25">
      <c r="A2293" t="s">
        <v>3915</v>
      </c>
      <c r="B2293" t="s">
        <v>1254</v>
      </c>
    </row>
    <row r="2294" spans="1:2" x14ac:dyDescent="0.25">
      <c r="A2294" t="s">
        <v>3916</v>
      </c>
      <c r="B2294" t="s">
        <v>1254</v>
      </c>
    </row>
    <row r="2295" spans="1:2" x14ac:dyDescent="0.25">
      <c r="A2295" t="s">
        <v>3917</v>
      </c>
      <c r="B2295" t="s">
        <v>1254</v>
      </c>
    </row>
    <row r="2296" spans="1:2" x14ac:dyDescent="0.25">
      <c r="A2296" t="s">
        <v>3918</v>
      </c>
      <c r="B2296" t="s">
        <v>1254</v>
      </c>
    </row>
    <row r="2297" spans="1:2" x14ac:dyDescent="0.25">
      <c r="A2297" t="s">
        <v>3919</v>
      </c>
    </row>
    <row r="2298" spans="1:2" x14ac:dyDescent="0.25">
      <c r="A2298" t="s">
        <v>3920</v>
      </c>
      <c r="B2298" t="s">
        <v>1254</v>
      </c>
    </row>
    <row r="2299" spans="1:2" x14ac:dyDescent="0.25">
      <c r="A2299" t="s">
        <v>3921</v>
      </c>
      <c r="B2299" t="s">
        <v>668</v>
      </c>
    </row>
    <row r="2300" spans="1:2" x14ac:dyDescent="0.25">
      <c r="A2300" t="s">
        <v>3922</v>
      </c>
      <c r="B2300" t="s">
        <v>665</v>
      </c>
    </row>
    <row r="2301" spans="1:2" x14ac:dyDescent="0.25">
      <c r="A2301" t="s">
        <v>3923</v>
      </c>
      <c r="B2301" t="s">
        <v>3924</v>
      </c>
    </row>
    <row r="2302" spans="1:2" x14ac:dyDescent="0.25">
      <c r="A2302" t="s">
        <v>3925</v>
      </c>
      <c r="B2302" t="s">
        <v>1485</v>
      </c>
    </row>
    <row r="2303" spans="1:2" x14ac:dyDescent="0.25">
      <c r="A2303" t="s">
        <v>3926</v>
      </c>
      <c r="B2303" t="s">
        <v>1273</v>
      </c>
    </row>
    <row r="2304" spans="1:2" x14ac:dyDescent="0.25">
      <c r="A2304" t="s">
        <v>3927</v>
      </c>
      <c r="B2304" t="s">
        <v>1273</v>
      </c>
    </row>
    <row r="2305" spans="1:2" x14ac:dyDescent="0.25">
      <c r="A2305" t="s">
        <v>3928</v>
      </c>
      <c r="B2305" t="s">
        <v>2925</v>
      </c>
    </row>
    <row r="2306" spans="1:2" x14ac:dyDescent="0.25">
      <c r="A2306" t="s">
        <v>3929</v>
      </c>
      <c r="B2306" t="s">
        <v>1273</v>
      </c>
    </row>
    <row r="2307" spans="1:2" x14ac:dyDescent="0.25">
      <c r="A2307" t="s">
        <v>3930</v>
      </c>
      <c r="B2307" t="s">
        <v>2370</v>
      </c>
    </row>
    <row r="2308" spans="1:2" x14ac:dyDescent="0.25">
      <c r="A2308" t="s">
        <v>3931</v>
      </c>
      <c r="B2308" t="s">
        <v>2370</v>
      </c>
    </row>
    <row r="2309" spans="1:2" x14ac:dyDescent="0.25">
      <c r="A2309" t="s">
        <v>3932</v>
      </c>
      <c r="B2309" t="s">
        <v>2370</v>
      </c>
    </row>
    <row r="2310" spans="1:2" x14ac:dyDescent="0.25">
      <c r="A2310" t="s">
        <v>3933</v>
      </c>
      <c r="B2310" t="s">
        <v>2370</v>
      </c>
    </row>
    <row r="2311" spans="1:2" x14ac:dyDescent="0.25">
      <c r="A2311" t="s">
        <v>3934</v>
      </c>
      <c r="B2311" t="s">
        <v>2370</v>
      </c>
    </row>
    <row r="2312" spans="1:2" x14ac:dyDescent="0.25">
      <c r="A2312" t="s">
        <v>3935</v>
      </c>
      <c r="B2312" t="s">
        <v>2370</v>
      </c>
    </row>
    <row r="2313" spans="1:2" x14ac:dyDescent="0.25">
      <c r="A2313" t="s">
        <v>3936</v>
      </c>
      <c r="B2313" t="s">
        <v>2370</v>
      </c>
    </row>
    <row r="2314" spans="1:2" x14ac:dyDescent="0.25">
      <c r="A2314" t="s">
        <v>3937</v>
      </c>
      <c r="B2314" t="s">
        <v>2370</v>
      </c>
    </row>
    <row r="2315" spans="1:2" x14ac:dyDescent="0.25">
      <c r="A2315" t="s">
        <v>3938</v>
      </c>
      <c r="B2315" t="s">
        <v>2370</v>
      </c>
    </row>
    <row r="2316" spans="1:2" x14ac:dyDescent="0.25">
      <c r="A2316" t="s">
        <v>3939</v>
      </c>
      <c r="B2316" t="s">
        <v>2370</v>
      </c>
    </row>
    <row r="2317" spans="1:2" x14ac:dyDescent="0.25">
      <c r="A2317" t="s">
        <v>3940</v>
      </c>
      <c r="B2317" t="s">
        <v>2370</v>
      </c>
    </row>
    <row r="2318" spans="1:2" x14ac:dyDescent="0.25">
      <c r="A2318" t="s">
        <v>3941</v>
      </c>
      <c r="B2318" t="s">
        <v>3942</v>
      </c>
    </row>
    <row r="2319" spans="1:2" x14ac:dyDescent="0.25">
      <c r="A2319" t="s">
        <v>3943</v>
      </c>
      <c r="B2319" t="s">
        <v>3944</v>
      </c>
    </row>
    <row r="2320" spans="1:2" x14ac:dyDescent="0.25">
      <c r="A2320" t="s">
        <v>3945</v>
      </c>
      <c r="B2320" t="s">
        <v>793</v>
      </c>
    </row>
    <row r="2321" spans="1:2" x14ac:dyDescent="0.25">
      <c r="A2321" t="s">
        <v>3946</v>
      </c>
      <c r="B2321" t="s">
        <v>793</v>
      </c>
    </row>
    <row r="2322" spans="1:2" x14ac:dyDescent="0.25">
      <c r="A2322" t="s">
        <v>3947</v>
      </c>
      <c r="B2322" t="s">
        <v>668</v>
      </c>
    </row>
    <row r="2323" spans="1:2" x14ac:dyDescent="0.25">
      <c r="A2323" t="s">
        <v>3948</v>
      </c>
      <c r="B2323" t="s">
        <v>3949</v>
      </c>
    </row>
    <row r="2324" spans="1:2" x14ac:dyDescent="0.25">
      <c r="A2324" t="s">
        <v>3950</v>
      </c>
      <c r="B2324" t="s">
        <v>3951</v>
      </c>
    </row>
    <row r="2325" spans="1:2" x14ac:dyDescent="0.25">
      <c r="A2325" t="s">
        <v>3952</v>
      </c>
      <c r="B2325" t="s">
        <v>3953</v>
      </c>
    </row>
    <row r="2326" spans="1:2" x14ac:dyDescent="0.25">
      <c r="A2326" t="s">
        <v>3954</v>
      </c>
      <c r="B2326" t="s">
        <v>3515</v>
      </c>
    </row>
    <row r="2327" spans="1:2" x14ac:dyDescent="0.25">
      <c r="A2327" t="s">
        <v>3955</v>
      </c>
      <c r="B2327" t="s">
        <v>3956</v>
      </c>
    </row>
    <row r="2328" spans="1:2" x14ac:dyDescent="0.25">
      <c r="A2328" t="s">
        <v>3957</v>
      </c>
      <c r="B2328" t="s">
        <v>3958</v>
      </c>
    </row>
    <row r="2329" spans="1:2" x14ac:dyDescent="0.25">
      <c r="A2329" t="s">
        <v>3959</v>
      </c>
      <c r="B2329" t="s">
        <v>3960</v>
      </c>
    </row>
    <row r="2330" spans="1:2" x14ac:dyDescent="0.25">
      <c r="A2330" t="s">
        <v>3961</v>
      </c>
      <c r="B2330" t="s">
        <v>796</v>
      </c>
    </row>
    <row r="2331" spans="1:2" x14ac:dyDescent="0.25">
      <c r="A2331" t="s">
        <v>3962</v>
      </c>
      <c r="B2331" t="s">
        <v>1273</v>
      </c>
    </row>
    <row r="2332" spans="1:2" x14ac:dyDescent="0.25">
      <c r="A2332" t="s">
        <v>3963</v>
      </c>
      <c r="B2332" t="s">
        <v>238</v>
      </c>
    </row>
    <row r="2333" spans="1:2" x14ac:dyDescent="0.25">
      <c r="A2333" t="s">
        <v>3964</v>
      </c>
      <c r="B2333" t="s">
        <v>1273</v>
      </c>
    </row>
    <row r="2334" spans="1:2" x14ac:dyDescent="0.25">
      <c r="A2334" t="s">
        <v>3965</v>
      </c>
      <c r="B2334" t="s">
        <v>1273</v>
      </c>
    </row>
    <row r="2335" spans="1:2" x14ac:dyDescent="0.25">
      <c r="A2335" t="s">
        <v>3966</v>
      </c>
      <c r="B2335" t="s">
        <v>1273</v>
      </c>
    </row>
    <row r="2336" spans="1:2" x14ac:dyDescent="0.25">
      <c r="A2336" t="s">
        <v>3967</v>
      </c>
      <c r="B2336" t="s">
        <v>1273</v>
      </c>
    </row>
    <row r="2337" spans="1:2" x14ac:dyDescent="0.25">
      <c r="A2337" t="s">
        <v>3968</v>
      </c>
      <c r="B2337" t="s">
        <v>1273</v>
      </c>
    </row>
    <row r="2338" spans="1:2" x14ac:dyDescent="0.25">
      <c r="A2338" t="s">
        <v>3969</v>
      </c>
      <c r="B2338" t="s">
        <v>2370</v>
      </c>
    </row>
    <row r="2339" spans="1:2" x14ac:dyDescent="0.25">
      <c r="A2339" t="s">
        <v>3970</v>
      </c>
      <c r="B2339" t="s">
        <v>2370</v>
      </c>
    </row>
    <row r="2340" spans="1:2" x14ac:dyDescent="0.25">
      <c r="A2340" t="s">
        <v>3971</v>
      </c>
      <c r="B2340" t="s">
        <v>2370</v>
      </c>
    </row>
    <row r="2341" spans="1:2" x14ac:dyDescent="0.25">
      <c r="A2341" t="s">
        <v>3972</v>
      </c>
      <c r="B2341" t="s">
        <v>2370</v>
      </c>
    </row>
    <row r="2342" spans="1:2" x14ac:dyDescent="0.25">
      <c r="A2342" t="s">
        <v>3973</v>
      </c>
      <c r="B2342" t="s">
        <v>2370</v>
      </c>
    </row>
    <row r="2343" spans="1:2" x14ac:dyDescent="0.25">
      <c r="A2343" t="s">
        <v>3974</v>
      </c>
      <c r="B2343" t="s">
        <v>1626</v>
      </c>
    </row>
    <row r="2344" spans="1:2" x14ac:dyDescent="0.25">
      <c r="A2344" t="s">
        <v>3975</v>
      </c>
      <c r="B2344" t="s">
        <v>2370</v>
      </c>
    </row>
    <row r="2345" spans="1:2" x14ac:dyDescent="0.25">
      <c r="A2345" t="s">
        <v>3976</v>
      </c>
      <c r="B2345" t="s">
        <v>1586</v>
      </c>
    </row>
    <row r="2346" spans="1:2" x14ac:dyDescent="0.25">
      <c r="A2346" t="s">
        <v>3977</v>
      </c>
      <c r="B2346" t="s">
        <v>1586</v>
      </c>
    </row>
    <row r="2347" spans="1:2" x14ac:dyDescent="0.25">
      <c r="A2347" t="s">
        <v>3978</v>
      </c>
      <c r="B2347" t="s">
        <v>1586</v>
      </c>
    </row>
    <row r="2348" spans="1:2" x14ac:dyDescent="0.25">
      <c r="A2348" t="s">
        <v>3979</v>
      </c>
      <c r="B2348" t="s">
        <v>1586</v>
      </c>
    </row>
    <row r="2349" spans="1:2" x14ac:dyDescent="0.25">
      <c r="A2349" t="s">
        <v>3980</v>
      </c>
      <c r="B2349" t="s">
        <v>3981</v>
      </c>
    </row>
    <row r="2350" spans="1:2" x14ac:dyDescent="0.25">
      <c r="A2350" t="s">
        <v>3982</v>
      </c>
      <c r="B2350" t="s">
        <v>3983</v>
      </c>
    </row>
    <row r="2351" spans="1:2" x14ac:dyDescent="0.25">
      <c r="A2351" t="s">
        <v>3984</v>
      </c>
      <c r="B2351" t="s">
        <v>3985</v>
      </c>
    </row>
    <row r="2352" spans="1:2" x14ac:dyDescent="0.25">
      <c r="A2352" t="s">
        <v>3986</v>
      </c>
      <c r="B2352" t="s">
        <v>3987</v>
      </c>
    </row>
    <row r="2353" spans="1:2" x14ac:dyDescent="0.25">
      <c r="A2353" t="s">
        <v>3988</v>
      </c>
      <c r="B2353" t="s">
        <v>3989</v>
      </c>
    </row>
    <row r="2354" spans="1:2" x14ac:dyDescent="0.25">
      <c r="A2354" t="s">
        <v>3990</v>
      </c>
      <c r="B2354" t="s">
        <v>793</v>
      </c>
    </row>
    <row r="2355" spans="1:2" x14ac:dyDescent="0.25">
      <c r="A2355" t="s">
        <v>3991</v>
      </c>
      <c r="B2355" t="s">
        <v>3992</v>
      </c>
    </row>
    <row r="2356" spans="1:2" x14ac:dyDescent="0.25">
      <c r="A2356" t="s">
        <v>3993</v>
      </c>
      <c r="B2356" t="s">
        <v>3994</v>
      </c>
    </row>
    <row r="2357" spans="1:2" x14ac:dyDescent="0.25">
      <c r="A2357" t="s">
        <v>3995</v>
      </c>
    </row>
    <row r="2358" spans="1:2" x14ac:dyDescent="0.25">
      <c r="A2358" t="s">
        <v>3996</v>
      </c>
      <c r="B2358" t="s">
        <v>3997</v>
      </c>
    </row>
    <row r="2359" spans="1:2" x14ac:dyDescent="0.25">
      <c r="A2359" t="s">
        <v>3998</v>
      </c>
      <c r="B2359" t="s">
        <v>3999</v>
      </c>
    </row>
    <row r="2360" spans="1:2" x14ac:dyDescent="0.25">
      <c r="A2360" t="s">
        <v>4000</v>
      </c>
      <c r="B2360" t="s">
        <v>4001</v>
      </c>
    </row>
    <row r="2361" spans="1:2" x14ac:dyDescent="0.25">
      <c r="A2361" t="s">
        <v>4002</v>
      </c>
      <c r="B2361" t="s">
        <v>3418</v>
      </c>
    </row>
    <row r="2362" spans="1:2" x14ac:dyDescent="0.25">
      <c r="A2362" t="s">
        <v>4003</v>
      </c>
      <c r="B2362" t="s">
        <v>3605</v>
      </c>
    </row>
    <row r="2363" spans="1:2" x14ac:dyDescent="0.25">
      <c r="A2363" t="s">
        <v>4004</v>
      </c>
      <c r="B2363" t="s">
        <v>3576</v>
      </c>
    </row>
    <row r="2364" spans="1:2" x14ac:dyDescent="0.25">
      <c r="A2364" t="s">
        <v>4005</v>
      </c>
      <c r="B2364" t="s">
        <v>4006</v>
      </c>
    </row>
    <row r="2365" spans="1:2" x14ac:dyDescent="0.25">
      <c r="A2365" t="s">
        <v>4007</v>
      </c>
      <c r="B2365" t="s">
        <v>1273</v>
      </c>
    </row>
    <row r="2366" spans="1:2" x14ac:dyDescent="0.25">
      <c r="A2366" t="s">
        <v>4008</v>
      </c>
      <c r="B2366" t="s">
        <v>1273</v>
      </c>
    </row>
    <row r="2367" spans="1:2" x14ac:dyDescent="0.25">
      <c r="A2367" t="s">
        <v>4009</v>
      </c>
      <c r="B2367" t="s">
        <v>3429</v>
      </c>
    </row>
    <row r="2368" spans="1:2" x14ac:dyDescent="0.25">
      <c r="A2368" t="s">
        <v>4010</v>
      </c>
      <c r="B2368" t="s">
        <v>458</v>
      </c>
    </row>
    <row r="2369" spans="1:2" x14ac:dyDescent="0.25">
      <c r="A2369" t="s">
        <v>4011</v>
      </c>
      <c r="B2369" t="s">
        <v>1273</v>
      </c>
    </row>
    <row r="2370" spans="1:2" x14ac:dyDescent="0.25">
      <c r="A2370" t="s">
        <v>4012</v>
      </c>
      <c r="B2370" t="s">
        <v>1273</v>
      </c>
    </row>
    <row r="2371" spans="1:2" x14ac:dyDescent="0.25">
      <c r="A2371" t="s">
        <v>4013</v>
      </c>
      <c r="B2371" t="s">
        <v>1273</v>
      </c>
    </row>
    <row r="2372" spans="1:2" x14ac:dyDescent="0.25">
      <c r="A2372" t="s">
        <v>4014</v>
      </c>
      <c r="B2372" t="s">
        <v>1273</v>
      </c>
    </row>
    <row r="2373" spans="1:2" x14ac:dyDescent="0.25">
      <c r="A2373" t="s">
        <v>4015</v>
      </c>
      <c r="B2373" t="s">
        <v>1273</v>
      </c>
    </row>
    <row r="2374" spans="1:2" x14ac:dyDescent="0.25">
      <c r="A2374" t="s">
        <v>4016</v>
      </c>
      <c r="B2374" t="s">
        <v>140</v>
      </c>
    </row>
    <row r="2375" spans="1:2" x14ac:dyDescent="0.25">
      <c r="A2375" t="s">
        <v>4017</v>
      </c>
      <c r="B2375" t="s">
        <v>4018</v>
      </c>
    </row>
    <row r="2376" spans="1:2" x14ac:dyDescent="0.25">
      <c r="A2376" t="s">
        <v>4019</v>
      </c>
      <c r="B2376" t="s">
        <v>793</v>
      </c>
    </row>
    <row r="2377" spans="1:2" x14ac:dyDescent="0.25">
      <c r="A2377" t="s">
        <v>4020</v>
      </c>
      <c r="B2377" t="s">
        <v>793</v>
      </c>
    </row>
    <row r="2378" spans="1:2" x14ac:dyDescent="0.25">
      <c r="A2378" t="s">
        <v>4021</v>
      </c>
      <c r="B2378" t="s">
        <v>668</v>
      </c>
    </row>
    <row r="2379" spans="1:2" x14ac:dyDescent="0.25">
      <c r="A2379" t="s">
        <v>4022</v>
      </c>
      <c r="B2379" t="s">
        <v>244</v>
      </c>
    </row>
    <row r="2380" spans="1:2" x14ac:dyDescent="0.25">
      <c r="A2380" t="s">
        <v>4023</v>
      </c>
      <c r="B2380" t="s">
        <v>4024</v>
      </c>
    </row>
    <row r="2381" spans="1:2" x14ac:dyDescent="0.25">
      <c r="A2381" t="s">
        <v>4025</v>
      </c>
      <c r="B2381" t="s">
        <v>4026</v>
      </c>
    </row>
    <row r="2382" spans="1:2" x14ac:dyDescent="0.25">
      <c r="A2382" t="s">
        <v>4027</v>
      </c>
      <c r="B2382" t="s">
        <v>4028</v>
      </c>
    </row>
    <row r="2383" spans="1:2" x14ac:dyDescent="0.25">
      <c r="A2383" t="s">
        <v>4029</v>
      </c>
      <c r="B2383" t="s">
        <v>668</v>
      </c>
    </row>
    <row r="2384" spans="1:2" x14ac:dyDescent="0.25">
      <c r="A2384" t="s">
        <v>4030</v>
      </c>
      <c r="B2384" t="s">
        <v>668</v>
      </c>
    </row>
    <row r="2385" spans="1:2" x14ac:dyDescent="0.25">
      <c r="A2385" t="s">
        <v>4031</v>
      </c>
      <c r="B2385" t="s">
        <v>2145</v>
      </c>
    </row>
    <row r="2386" spans="1:2" x14ac:dyDescent="0.25">
      <c r="A2386" t="s">
        <v>4032</v>
      </c>
      <c r="B2386" t="s">
        <v>1540</v>
      </c>
    </row>
    <row r="2387" spans="1:2" x14ac:dyDescent="0.25">
      <c r="A2387" t="s">
        <v>4033</v>
      </c>
      <c r="B2387" t="s">
        <v>668</v>
      </c>
    </row>
    <row r="2388" spans="1:2" x14ac:dyDescent="0.25">
      <c r="A2388" t="s">
        <v>4034</v>
      </c>
      <c r="B2388" t="s">
        <v>2145</v>
      </c>
    </row>
    <row r="2389" spans="1:2" x14ac:dyDescent="0.25">
      <c r="A2389" t="s">
        <v>4035</v>
      </c>
      <c r="B2389" t="s">
        <v>4036</v>
      </c>
    </row>
    <row r="2390" spans="1:2" x14ac:dyDescent="0.25">
      <c r="A2390" t="s">
        <v>4037</v>
      </c>
      <c r="B2390" t="s">
        <v>4038</v>
      </c>
    </row>
    <row r="2391" spans="1:2" x14ac:dyDescent="0.25">
      <c r="A2391" t="s">
        <v>4039</v>
      </c>
      <c r="B2391" t="s">
        <v>2145</v>
      </c>
    </row>
    <row r="2392" spans="1:2" x14ac:dyDescent="0.25">
      <c r="A2392" t="s">
        <v>4040</v>
      </c>
      <c r="B2392" t="s">
        <v>2145</v>
      </c>
    </row>
    <row r="2393" spans="1:2" x14ac:dyDescent="0.25">
      <c r="A2393" t="s">
        <v>4041</v>
      </c>
      <c r="B2393" t="s">
        <v>2145</v>
      </c>
    </row>
    <row r="2394" spans="1:2" x14ac:dyDescent="0.25">
      <c r="A2394" t="s">
        <v>4042</v>
      </c>
      <c r="B2394" t="s">
        <v>2145</v>
      </c>
    </row>
    <row r="2395" spans="1:2" x14ac:dyDescent="0.25">
      <c r="A2395" t="s">
        <v>4043</v>
      </c>
      <c r="B2395" t="s">
        <v>4044</v>
      </c>
    </row>
    <row r="2396" spans="1:2" x14ac:dyDescent="0.25">
      <c r="A2396" t="s">
        <v>4045</v>
      </c>
      <c r="B2396" t="s">
        <v>2370</v>
      </c>
    </row>
    <row r="2397" spans="1:2" x14ac:dyDescent="0.25">
      <c r="A2397" t="s">
        <v>4046</v>
      </c>
      <c r="B2397" t="s">
        <v>2370</v>
      </c>
    </row>
    <row r="2398" spans="1:2" x14ac:dyDescent="0.25">
      <c r="A2398" t="s">
        <v>4047</v>
      </c>
      <c r="B2398" t="s">
        <v>2370</v>
      </c>
    </row>
    <row r="2399" spans="1:2" x14ac:dyDescent="0.25">
      <c r="A2399" t="s">
        <v>4048</v>
      </c>
      <c r="B2399" t="s">
        <v>2370</v>
      </c>
    </row>
    <row r="2400" spans="1:2" x14ac:dyDescent="0.25">
      <c r="A2400" t="s">
        <v>4049</v>
      </c>
      <c r="B2400" t="s">
        <v>2370</v>
      </c>
    </row>
    <row r="2401" spans="1:2" x14ac:dyDescent="0.25">
      <c r="A2401" t="s">
        <v>4050</v>
      </c>
      <c r="B2401" t="s">
        <v>4051</v>
      </c>
    </row>
    <row r="2402" spans="1:2" x14ac:dyDescent="0.25">
      <c r="A2402" t="s">
        <v>4052</v>
      </c>
      <c r="B2402" t="s">
        <v>292</v>
      </c>
    </row>
    <row r="2403" spans="1:2" x14ac:dyDescent="0.25">
      <c r="A2403" t="s">
        <v>4053</v>
      </c>
      <c r="B2403" t="s">
        <v>4054</v>
      </c>
    </row>
    <row r="2404" spans="1:2" x14ac:dyDescent="0.25">
      <c r="A2404" t="s">
        <v>4055</v>
      </c>
      <c r="B2404" t="s">
        <v>4056</v>
      </c>
    </row>
    <row r="2405" spans="1:2" x14ac:dyDescent="0.25">
      <c r="A2405" t="s">
        <v>4057</v>
      </c>
      <c r="B2405" t="s">
        <v>238</v>
      </c>
    </row>
    <row r="2406" spans="1:2" x14ac:dyDescent="0.25">
      <c r="A2406" t="s">
        <v>4058</v>
      </c>
      <c r="B2406" t="s">
        <v>4059</v>
      </c>
    </row>
    <row r="2407" spans="1:2" x14ac:dyDescent="0.25">
      <c r="A2407" t="s">
        <v>4060</v>
      </c>
      <c r="B2407" t="s">
        <v>4061</v>
      </c>
    </row>
    <row r="2408" spans="1:2" x14ac:dyDescent="0.25">
      <c r="A2408" t="s">
        <v>4062</v>
      </c>
      <c r="B2408" t="s">
        <v>793</v>
      </c>
    </row>
    <row r="2409" spans="1:2" x14ac:dyDescent="0.25">
      <c r="A2409" t="s">
        <v>4063</v>
      </c>
      <c r="B2409" t="s">
        <v>793</v>
      </c>
    </row>
    <row r="2410" spans="1:2" x14ac:dyDescent="0.25">
      <c r="A2410" t="s">
        <v>4064</v>
      </c>
      <c r="B2410" t="s">
        <v>793</v>
      </c>
    </row>
    <row r="2411" spans="1:2" x14ac:dyDescent="0.25">
      <c r="A2411" t="s">
        <v>4065</v>
      </c>
      <c r="B2411" t="s">
        <v>793</v>
      </c>
    </row>
    <row r="2412" spans="1:2" x14ac:dyDescent="0.25">
      <c r="A2412" t="s">
        <v>4066</v>
      </c>
      <c r="B2412" t="s">
        <v>4067</v>
      </c>
    </row>
    <row r="2413" spans="1:2" x14ac:dyDescent="0.25">
      <c r="A2413" t="s">
        <v>4068</v>
      </c>
      <c r="B2413" t="s">
        <v>2642</v>
      </c>
    </row>
    <row r="2414" spans="1:2" x14ac:dyDescent="0.25">
      <c r="A2414" t="s">
        <v>4069</v>
      </c>
      <c r="B2414" t="s">
        <v>1586</v>
      </c>
    </row>
    <row r="2415" spans="1:2" x14ac:dyDescent="0.25">
      <c r="A2415" t="s">
        <v>4070</v>
      </c>
      <c r="B2415" t="s">
        <v>4071</v>
      </c>
    </row>
    <row r="2416" spans="1:2" x14ac:dyDescent="0.25">
      <c r="A2416" t="s">
        <v>4072</v>
      </c>
      <c r="B2416" t="s">
        <v>4073</v>
      </c>
    </row>
    <row r="2417" spans="1:2" x14ac:dyDescent="0.25">
      <c r="A2417" t="s">
        <v>4074</v>
      </c>
      <c r="B2417" t="s">
        <v>4075</v>
      </c>
    </row>
    <row r="2418" spans="1:2" x14ac:dyDescent="0.25">
      <c r="A2418" t="s">
        <v>4076</v>
      </c>
      <c r="B2418" t="s">
        <v>4077</v>
      </c>
    </row>
    <row r="2419" spans="1:2" x14ac:dyDescent="0.25">
      <c r="A2419" t="s">
        <v>4078</v>
      </c>
      <c r="B2419" t="s">
        <v>4079</v>
      </c>
    </row>
    <row r="2420" spans="1:2" x14ac:dyDescent="0.25">
      <c r="A2420" t="s">
        <v>4080</v>
      </c>
      <c r="B2420" t="s">
        <v>4081</v>
      </c>
    </row>
    <row r="2421" spans="1:2" x14ac:dyDescent="0.25">
      <c r="A2421" t="s">
        <v>4082</v>
      </c>
      <c r="B2421" t="s">
        <v>4083</v>
      </c>
    </row>
    <row r="2422" spans="1:2" x14ac:dyDescent="0.25">
      <c r="A2422" t="s">
        <v>4084</v>
      </c>
      <c r="B2422" t="s">
        <v>4085</v>
      </c>
    </row>
    <row r="2423" spans="1:2" x14ac:dyDescent="0.25">
      <c r="A2423" t="s">
        <v>4086</v>
      </c>
      <c r="B2423" t="s">
        <v>4087</v>
      </c>
    </row>
    <row r="2424" spans="1:2" x14ac:dyDescent="0.25">
      <c r="A2424" t="s">
        <v>4088</v>
      </c>
      <c r="B2424" t="s">
        <v>4089</v>
      </c>
    </row>
    <row r="2425" spans="1:2" x14ac:dyDescent="0.25">
      <c r="A2425" t="s">
        <v>4090</v>
      </c>
      <c r="B2425" t="s">
        <v>2277</v>
      </c>
    </row>
    <row r="2426" spans="1:2" x14ac:dyDescent="0.25">
      <c r="A2426" t="s">
        <v>4091</v>
      </c>
      <c r="B2426" t="s">
        <v>4092</v>
      </c>
    </row>
    <row r="2427" spans="1:2" x14ac:dyDescent="0.25">
      <c r="A2427" t="s">
        <v>4093</v>
      </c>
      <c r="B2427" t="s">
        <v>4094</v>
      </c>
    </row>
    <row r="2428" spans="1:2" x14ac:dyDescent="0.25">
      <c r="A2428" t="s">
        <v>4095</v>
      </c>
      <c r="B2428" t="s">
        <v>4096</v>
      </c>
    </row>
    <row r="2429" spans="1:2" x14ac:dyDescent="0.25">
      <c r="A2429" t="s">
        <v>4097</v>
      </c>
      <c r="B2429" t="s">
        <v>1278</v>
      </c>
    </row>
    <row r="2430" spans="1:2" x14ac:dyDescent="0.25">
      <c r="A2430" t="s">
        <v>4098</v>
      </c>
      <c r="B2430" t="s">
        <v>4099</v>
      </c>
    </row>
    <row r="2431" spans="1:2" x14ac:dyDescent="0.25">
      <c r="A2431" t="s">
        <v>4100</v>
      </c>
      <c r="B2431" t="s">
        <v>4101</v>
      </c>
    </row>
    <row r="2432" spans="1:2" x14ac:dyDescent="0.25">
      <c r="A2432" t="s">
        <v>4102</v>
      </c>
      <c r="B2432" t="s">
        <v>4103</v>
      </c>
    </row>
    <row r="2433" spans="1:2" x14ac:dyDescent="0.25">
      <c r="A2433" t="s">
        <v>4104</v>
      </c>
      <c r="B2433" t="s">
        <v>4105</v>
      </c>
    </row>
    <row r="2434" spans="1:2" x14ac:dyDescent="0.25">
      <c r="A2434" t="s">
        <v>4106</v>
      </c>
      <c r="B2434" t="s">
        <v>4107</v>
      </c>
    </row>
    <row r="2435" spans="1:2" x14ac:dyDescent="0.25">
      <c r="A2435" t="s">
        <v>4108</v>
      </c>
      <c r="B2435" t="s">
        <v>179</v>
      </c>
    </row>
    <row r="2436" spans="1:2" x14ac:dyDescent="0.25">
      <c r="A2436" t="s">
        <v>4109</v>
      </c>
      <c r="B2436" t="s">
        <v>4110</v>
      </c>
    </row>
    <row r="2437" spans="1:2" x14ac:dyDescent="0.25">
      <c r="A2437" t="s">
        <v>4111</v>
      </c>
      <c r="B2437" t="s">
        <v>4112</v>
      </c>
    </row>
    <row r="2438" spans="1:2" x14ac:dyDescent="0.25">
      <c r="A2438" t="s">
        <v>4113</v>
      </c>
      <c r="B2438" t="s">
        <v>2145</v>
      </c>
    </row>
    <row r="2439" spans="1:2" x14ac:dyDescent="0.25">
      <c r="A2439" t="s">
        <v>4114</v>
      </c>
      <c r="B2439" t="s">
        <v>3595</v>
      </c>
    </row>
    <row r="2440" spans="1:2" x14ac:dyDescent="0.25">
      <c r="A2440" t="s">
        <v>4115</v>
      </c>
      <c r="B2440" t="s">
        <v>843</v>
      </c>
    </row>
    <row r="2441" spans="1:2" x14ac:dyDescent="0.25">
      <c r="A2441" t="s">
        <v>4116</v>
      </c>
      <c r="B2441" t="s">
        <v>4117</v>
      </c>
    </row>
    <row r="2442" spans="1:2" x14ac:dyDescent="0.25">
      <c r="A2442" t="s">
        <v>4118</v>
      </c>
      <c r="B2442" t="s">
        <v>2860</v>
      </c>
    </row>
    <row r="2443" spans="1:2" x14ac:dyDescent="0.25">
      <c r="A2443" t="s">
        <v>4119</v>
      </c>
      <c r="B2443" t="s">
        <v>2145</v>
      </c>
    </row>
    <row r="2444" spans="1:2" x14ac:dyDescent="0.25">
      <c r="A2444" t="s">
        <v>4120</v>
      </c>
      <c r="B2444" t="s">
        <v>668</v>
      </c>
    </row>
    <row r="2445" spans="1:2" x14ac:dyDescent="0.25">
      <c r="A2445" t="s">
        <v>4121</v>
      </c>
      <c r="B2445" t="s">
        <v>761</v>
      </c>
    </row>
    <row r="2446" spans="1:2" x14ac:dyDescent="0.25">
      <c r="A2446" t="s">
        <v>4122</v>
      </c>
      <c r="B2446" t="s">
        <v>4123</v>
      </c>
    </row>
    <row r="2447" spans="1:2" x14ac:dyDescent="0.25">
      <c r="A2447" t="s">
        <v>4124</v>
      </c>
      <c r="B2447" t="s">
        <v>796</v>
      </c>
    </row>
    <row r="2448" spans="1:2" x14ac:dyDescent="0.25">
      <c r="A2448" t="s">
        <v>4125</v>
      </c>
      <c r="B2448" t="s">
        <v>4126</v>
      </c>
    </row>
    <row r="2449" spans="1:2" x14ac:dyDescent="0.25">
      <c r="A2449" t="s">
        <v>4127</v>
      </c>
      <c r="B2449" t="s">
        <v>2501</v>
      </c>
    </row>
    <row r="2450" spans="1:2" x14ac:dyDescent="0.25">
      <c r="A2450" t="s">
        <v>4128</v>
      </c>
      <c r="B2450" t="s">
        <v>4129</v>
      </c>
    </row>
    <row r="2451" spans="1:2" x14ac:dyDescent="0.25">
      <c r="A2451" t="s">
        <v>4130</v>
      </c>
      <c r="B2451" t="s">
        <v>4131</v>
      </c>
    </row>
    <row r="2452" spans="1:2" x14ac:dyDescent="0.25">
      <c r="A2452" t="s">
        <v>4132</v>
      </c>
      <c r="B2452" t="s">
        <v>4131</v>
      </c>
    </row>
    <row r="2453" spans="1:2" x14ac:dyDescent="0.25">
      <c r="A2453" t="s">
        <v>4133</v>
      </c>
      <c r="B2453" t="s">
        <v>4134</v>
      </c>
    </row>
    <row r="2454" spans="1:2" x14ac:dyDescent="0.25">
      <c r="A2454" t="s">
        <v>4135</v>
      </c>
      <c r="B2454" t="s">
        <v>4136</v>
      </c>
    </row>
    <row r="2455" spans="1:2" x14ac:dyDescent="0.25">
      <c r="A2455" t="s">
        <v>4137</v>
      </c>
      <c r="B2455" t="s">
        <v>4138</v>
      </c>
    </row>
    <row r="2456" spans="1:2" x14ac:dyDescent="0.25">
      <c r="A2456" t="s">
        <v>4139</v>
      </c>
      <c r="B2456" t="s">
        <v>4140</v>
      </c>
    </row>
    <row r="2457" spans="1:2" x14ac:dyDescent="0.25">
      <c r="A2457" t="s">
        <v>4141</v>
      </c>
      <c r="B2457" t="s">
        <v>4142</v>
      </c>
    </row>
    <row r="2458" spans="1:2" x14ac:dyDescent="0.25">
      <c r="A2458" t="s">
        <v>4143</v>
      </c>
      <c r="B2458" t="s">
        <v>793</v>
      </c>
    </row>
    <row r="2459" spans="1:2" x14ac:dyDescent="0.25">
      <c r="A2459" t="s">
        <v>4144</v>
      </c>
      <c r="B2459" t="s">
        <v>4145</v>
      </c>
    </row>
    <row r="2460" spans="1:2" x14ac:dyDescent="0.25">
      <c r="A2460" t="s">
        <v>4146</v>
      </c>
      <c r="B2460" t="s">
        <v>4147</v>
      </c>
    </row>
    <row r="2461" spans="1:2" x14ac:dyDescent="0.25">
      <c r="A2461" t="s">
        <v>4148</v>
      </c>
      <c r="B2461" t="s">
        <v>4149</v>
      </c>
    </row>
    <row r="2462" spans="1:2" x14ac:dyDescent="0.25">
      <c r="A2462" t="s">
        <v>4150</v>
      </c>
      <c r="B2462" t="s">
        <v>4151</v>
      </c>
    </row>
    <row r="2463" spans="1:2" x14ac:dyDescent="0.25">
      <c r="A2463" t="s">
        <v>4152</v>
      </c>
      <c r="B2463" t="s">
        <v>4153</v>
      </c>
    </row>
    <row r="2464" spans="1:2" x14ac:dyDescent="0.25">
      <c r="A2464" t="s">
        <v>4154</v>
      </c>
      <c r="B2464" t="s">
        <v>793</v>
      </c>
    </row>
    <row r="2465" spans="1:2" x14ac:dyDescent="0.25">
      <c r="A2465" t="s">
        <v>4155</v>
      </c>
      <c r="B2465" t="s">
        <v>793</v>
      </c>
    </row>
    <row r="2466" spans="1:2" x14ac:dyDescent="0.25">
      <c r="A2466" t="s">
        <v>4156</v>
      </c>
      <c r="B2466" t="s">
        <v>4157</v>
      </c>
    </row>
    <row r="2467" spans="1:2" x14ac:dyDescent="0.25">
      <c r="A2467" t="s">
        <v>4158</v>
      </c>
      <c r="B2467" t="s">
        <v>668</v>
      </c>
    </row>
    <row r="2468" spans="1:2" x14ac:dyDescent="0.25">
      <c r="A2468" t="s">
        <v>4159</v>
      </c>
      <c r="B2468" t="s">
        <v>668</v>
      </c>
    </row>
    <row r="2469" spans="1:2" x14ac:dyDescent="0.25">
      <c r="A2469" t="s">
        <v>4160</v>
      </c>
      <c r="B2469" t="s">
        <v>4161</v>
      </c>
    </row>
    <row r="2470" spans="1:2" x14ac:dyDescent="0.25">
      <c r="A2470" t="s">
        <v>4162</v>
      </c>
      <c r="B2470" t="s">
        <v>668</v>
      </c>
    </row>
    <row r="2471" spans="1:2" x14ac:dyDescent="0.25">
      <c r="A2471" t="s">
        <v>4163</v>
      </c>
      <c r="B2471" t="s">
        <v>4164</v>
      </c>
    </row>
    <row r="2472" spans="1:2" x14ac:dyDescent="0.25">
      <c r="A2472" t="s">
        <v>4165</v>
      </c>
      <c r="B2472" t="s">
        <v>4166</v>
      </c>
    </row>
    <row r="2473" spans="1:2" x14ac:dyDescent="0.25">
      <c r="A2473" t="s">
        <v>4167</v>
      </c>
      <c r="B2473" t="s">
        <v>3576</v>
      </c>
    </row>
    <row r="2474" spans="1:2" x14ac:dyDescent="0.25">
      <c r="A2474" t="s">
        <v>4168</v>
      </c>
      <c r="B2474" t="s">
        <v>165</v>
      </c>
    </row>
    <row r="2475" spans="1:2" x14ac:dyDescent="0.25">
      <c r="A2475" t="s">
        <v>4169</v>
      </c>
      <c r="B2475" t="s">
        <v>4170</v>
      </c>
    </row>
    <row r="2476" spans="1:2" x14ac:dyDescent="0.25">
      <c r="A2476" t="s">
        <v>4171</v>
      </c>
      <c r="B2476" t="s">
        <v>4172</v>
      </c>
    </row>
    <row r="2477" spans="1:2" x14ac:dyDescent="0.25">
      <c r="A2477" t="s">
        <v>4173</v>
      </c>
      <c r="B2477" t="s">
        <v>179</v>
      </c>
    </row>
    <row r="2478" spans="1:2" x14ac:dyDescent="0.25">
      <c r="A2478" t="s">
        <v>4174</v>
      </c>
      <c r="B2478" t="s">
        <v>4175</v>
      </c>
    </row>
    <row r="2479" spans="1:2" x14ac:dyDescent="0.25">
      <c r="A2479" t="s">
        <v>4176</v>
      </c>
      <c r="B2479" t="s">
        <v>4177</v>
      </c>
    </row>
    <row r="2480" spans="1:2" x14ac:dyDescent="0.25">
      <c r="A2480" t="s">
        <v>4178</v>
      </c>
      <c r="B2480" t="s">
        <v>4179</v>
      </c>
    </row>
    <row r="2481" spans="1:2" x14ac:dyDescent="0.25">
      <c r="A2481" t="s">
        <v>4180</v>
      </c>
      <c r="B2481" t="s">
        <v>4181</v>
      </c>
    </row>
    <row r="2482" spans="1:2" x14ac:dyDescent="0.25">
      <c r="A2482" t="s">
        <v>4182</v>
      </c>
      <c r="B2482" t="s">
        <v>3177</v>
      </c>
    </row>
    <row r="2483" spans="1:2" x14ac:dyDescent="0.25">
      <c r="A2483" t="s">
        <v>4183</v>
      </c>
      <c r="B2483" t="s">
        <v>4184</v>
      </c>
    </row>
    <row r="2484" spans="1:2" x14ac:dyDescent="0.25">
      <c r="A2484" t="s">
        <v>4185</v>
      </c>
      <c r="B2484" t="s">
        <v>4186</v>
      </c>
    </row>
    <row r="2485" spans="1:2" x14ac:dyDescent="0.25">
      <c r="A2485" t="s">
        <v>4187</v>
      </c>
      <c r="B2485" t="s">
        <v>4188</v>
      </c>
    </row>
    <row r="2486" spans="1:2" x14ac:dyDescent="0.25">
      <c r="A2486" t="s">
        <v>4189</v>
      </c>
      <c r="B2486" t="s">
        <v>3033</v>
      </c>
    </row>
    <row r="2487" spans="1:2" x14ac:dyDescent="0.25">
      <c r="A2487" t="s">
        <v>4190</v>
      </c>
      <c r="B2487" t="s">
        <v>421</v>
      </c>
    </row>
    <row r="2488" spans="1:2" x14ac:dyDescent="0.25">
      <c r="A2488" t="s">
        <v>4191</v>
      </c>
      <c r="B2488" t="s">
        <v>2624</v>
      </c>
    </row>
    <row r="2489" spans="1:2" x14ac:dyDescent="0.25">
      <c r="A2489" t="s">
        <v>4192</v>
      </c>
      <c r="B2489" t="s">
        <v>4193</v>
      </c>
    </row>
    <row r="2490" spans="1:2" x14ac:dyDescent="0.25">
      <c r="A2490" t="s">
        <v>4194</v>
      </c>
      <c r="B2490" t="s">
        <v>4195</v>
      </c>
    </row>
    <row r="2491" spans="1:2" x14ac:dyDescent="0.25">
      <c r="A2491" t="s">
        <v>4196</v>
      </c>
      <c r="B2491" t="s">
        <v>2085</v>
      </c>
    </row>
    <row r="2492" spans="1:2" x14ac:dyDescent="0.25">
      <c r="A2492" t="s">
        <v>4197</v>
      </c>
      <c r="B2492" t="s">
        <v>4198</v>
      </c>
    </row>
    <row r="2493" spans="1:2" x14ac:dyDescent="0.25">
      <c r="A2493" t="s">
        <v>4199</v>
      </c>
      <c r="B2493" t="s">
        <v>4200</v>
      </c>
    </row>
    <row r="2494" spans="1:2" x14ac:dyDescent="0.25">
      <c r="A2494" t="s">
        <v>4201</v>
      </c>
      <c r="B2494" t="s">
        <v>3058</v>
      </c>
    </row>
    <row r="2495" spans="1:2" x14ac:dyDescent="0.25">
      <c r="A2495" t="s">
        <v>4202</v>
      </c>
      <c r="B2495" t="s">
        <v>4203</v>
      </c>
    </row>
    <row r="2496" spans="1:2" x14ac:dyDescent="0.25">
      <c r="A2496" t="s">
        <v>4204</v>
      </c>
      <c r="B2496" t="s">
        <v>4205</v>
      </c>
    </row>
    <row r="2497" spans="1:2" x14ac:dyDescent="0.25">
      <c r="A2497" t="s">
        <v>4206</v>
      </c>
      <c r="B2497" t="s">
        <v>4207</v>
      </c>
    </row>
    <row r="2498" spans="1:2" x14ac:dyDescent="0.25">
      <c r="A2498" t="s">
        <v>4208</v>
      </c>
      <c r="B2498" t="s">
        <v>2860</v>
      </c>
    </row>
    <row r="2499" spans="1:2" x14ac:dyDescent="0.25">
      <c r="A2499" t="s">
        <v>4209</v>
      </c>
      <c r="B2499" t="s">
        <v>4210</v>
      </c>
    </row>
    <row r="2500" spans="1:2" x14ac:dyDescent="0.25">
      <c r="A2500" t="s">
        <v>4211</v>
      </c>
      <c r="B2500" t="s">
        <v>4212</v>
      </c>
    </row>
    <row r="2501" spans="1:2" x14ac:dyDescent="0.25">
      <c r="A2501" t="s">
        <v>4213</v>
      </c>
      <c r="B2501" t="s">
        <v>4214</v>
      </c>
    </row>
    <row r="2502" spans="1:2" x14ac:dyDescent="0.25">
      <c r="A2502" t="s">
        <v>4215</v>
      </c>
      <c r="B2502" t="s">
        <v>1278</v>
      </c>
    </row>
    <row r="2503" spans="1:2" x14ac:dyDescent="0.25">
      <c r="A2503" t="s">
        <v>4216</v>
      </c>
      <c r="B2503" t="s">
        <v>4217</v>
      </c>
    </row>
    <row r="2504" spans="1:2" x14ac:dyDescent="0.25">
      <c r="A2504" t="s">
        <v>4218</v>
      </c>
      <c r="B2504" t="s">
        <v>4210</v>
      </c>
    </row>
    <row r="2505" spans="1:2" x14ac:dyDescent="0.25">
      <c r="A2505" t="s">
        <v>4219</v>
      </c>
      <c r="B2505" t="s">
        <v>793</v>
      </c>
    </row>
    <row r="2506" spans="1:2" x14ac:dyDescent="0.25">
      <c r="A2506" t="s">
        <v>4220</v>
      </c>
      <c r="B2506" t="s">
        <v>3877</v>
      </c>
    </row>
    <row r="2507" spans="1:2" x14ac:dyDescent="0.25">
      <c r="A2507" t="s">
        <v>4221</v>
      </c>
      <c r="B2507" t="s">
        <v>204</v>
      </c>
    </row>
    <row r="2508" spans="1:2" x14ac:dyDescent="0.25">
      <c r="A2508" t="s">
        <v>4222</v>
      </c>
      <c r="B2508" t="s">
        <v>4223</v>
      </c>
    </row>
    <row r="2509" spans="1:2" x14ac:dyDescent="0.25">
      <c r="A2509" t="s">
        <v>4224</v>
      </c>
      <c r="B2509" t="s">
        <v>4225</v>
      </c>
    </row>
    <row r="2510" spans="1:2" x14ac:dyDescent="0.25">
      <c r="A2510" t="s">
        <v>4226</v>
      </c>
      <c r="B2510" t="s">
        <v>4227</v>
      </c>
    </row>
    <row r="2511" spans="1:2" x14ac:dyDescent="0.25">
      <c r="A2511" t="s">
        <v>4228</v>
      </c>
      <c r="B2511" t="s">
        <v>4229</v>
      </c>
    </row>
    <row r="2512" spans="1:2" x14ac:dyDescent="0.25">
      <c r="A2512" t="s">
        <v>4230</v>
      </c>
      <c r="B2512" t="s">
        <v>2203</v>
      </c>
    </row>
    <row r="2513" spans="1:2" x14ac:dyDescent="0.25">
      <c r="A2513" t="s">
        <v>4231</v>
      </c>
      <c r="B2513" t="s">
        <v>793</v>
      </c>
    </row>
    <row r="2514" spans="1:2" x14ac:dyDescent="0.25">
      <c r="A2514" t="s">
        <v>4232</v>
      </c>
      <c r="B2514" t="s">
        <v>204</v>
      </c>
    </row>
    <row r="2515" spans="1:2" x14ac:dyDescent="0.25">
      <c r="A2515" t="s">
        <v>4233</v>
      </c>
      <c r="B2515" t="s">
        <v>204</v>
      </c>
    </row>
    <row r="2516" spans="1:2" x14ac:dyDescent="0.25">
      <c r="A2516" t="s">
        <v>4234</v>
      </c>
      <c r="B2516" t="s">
        <v>4235</v>
      </c>
    </row>
    <row r="2517" spans="1:2" x14ac:dyDescent="0.25">
      <c r="A2517" t="s">
        <v>4236</v>
      </c>
      <c r="B2517" t="s">
        <v>363</v>
      </c>
    </row>
    <row r="2518" spans="1:2" x14ac:dyDescent="0.25">
      <c r="A2518" t="s">
        <v>4237</v>
      </c>
      <c r="B2518" t="s">
        <v>2145</v>
      </c>
    </row>
    <row r="2519" spans="1:2" x14ac:dyDescent="0.25">
      <c r="A2519" t="s">
        <v>4238</v>
      </c>
      <c r="B2519" t="s">
        <v>4239</v>
      </c>
    </row>
    <row r="2520" spans="1:2" x14ac:dyDescent="0.25">
      <c r="A2520" t="s">
        <v>4240</v>
      </c>
      <c r="B2520" t="s">
        <v>4241</v>
      </c>
    </row>
    <row r="2521" spans="1:2" x14ac:dyDescent="0.25">
      <c r="A2521" t="s">
        <v>4242</v>
      </c>
      <c r="B2521" t="s">
        <v>4243</v>
      </c>
    </row>
    <row r="2522" spans="1:2" x14ac:dyDescent="0.25">
      <c r="A2522" t="s">
        <v>4244</v>
      </c>
      <c r="B2522" t="s">
        <v>4245</v>
      </c>
    </row>
    <row r="2523" spans="1:2" x14ac:dyDescent="0.25">
      <c r="A2523" t="s">
        <v>4246</v>
      </c>
      <c r="B2523" t="s">
        <v>4245</v>
      </c>
    </row>
    <row r="2524" spans="1:2" x14ac:dyDescent="0.25">
      <c r="A2524" t="s">
        <v>4247</v>
      </c>
      <c r="B2524" t="s">
        <v>4248</v>
      </c>
    </row>
    <row r="2525" spans="1:2" x14ac:dyDescent="0.25">
      <c r="A2525" t="s">
        <v>4249</v>
      </c>
      <c r="B2525" t="s">
        <v>421</v>
      </c>
    </row>
    <row r="2526" spans="1:2" x14ac:dyDescent="0.25">
      <c r="A2526" t="s">
        <v>4250</v>
      </c>
      <c r="B2526" t="s">
        <v>224</v>
      </c>
    </row>
    <row r="2527" spans="1:2" x14ac:dyDescent="0.25">
      <c r="A2527" t="s">
        <v>4251</v>
      </c>
      <c r="B2527" t="s">
        <v>4252</v>
      </c>
    </row>
    <row r="2528" spans="1:2" x14ac:dyDescent="0.25">
      <c r="A2528" t="s">
        <v>4253</v>
      </c>
      <c r="B2528" t="s">
        <v>938</v>
      </c>
    </row>
    <row r="2529" spans="1:2" x14ac:dyDescent="0.25">
      <c r="A2529" t="s">
        <v>4254</v>
      </c>
      <c r="B2529" t="s">
        <v>4255</v>
      </c>
    </row>
    <row r="2530" spans="1:2" x14ac:dyDescent="0.25">
      <c r="A2530" t="s">
        <v>4256</v>
      </c>
      <c r="B2530" t="s">
        <v>3839</v>
      </c>
    </row>
    <row r="2531" spans="1:2" x14ac:dyDescent="0.25">
      <c r="A2531" t="s">
        <v>4257</v>
      </c>
      <c r="B2531" t="s">
        <v>996</v>
      </c>
    </row>
    <row r="2532" spans="1:2" x14ac:dyDescent="0.25">
      <c r="A2532" t="s">
        <v>4258</v>
      </c>
      <c r="B2532" t="s">
        <v>4259</v>
      </c>
    </row>
    <row r="2533" spans="1:2" x14ac:dyDescent="0.25">
      <c r="A2533" t="s">
        <v>4260</v>
      </c>
      <c r="B2533" t="s">
        <v>4261</v>
      </c>
    </row>
    <row r="2534" spans="1:2" x14ac:dyDescent="0.25">
      <c r="A2534" t="s">
        <v>4262</v>
      </c>
      <c r="B2534" t="s">
        <v>2031</v>
      </c>
    </row>
    <row r="2535" spans="1:2" x14ac:dyDescent="0.25">
      <c r="A2535" t="s">
        <v>4263</v>
      </c>
      <c r="B2535" t="s">
        <v>4264</v>
      </c>
    </row>
    <row r="2536" spans="1:2" x14ac:dyDescent="0.25">
      <c r="A2536" t="s">
        <v>4265</v>
      </c>
      <c r="B2536" t="s">
        <v>4266</v>
      </c>
    </row>
    <row r="2537" spans="1:2" x14ac:dyDescent="0.25">
      <c r="A2537" t="s">
        <v>4267</v>
      </c>
      <c r="B2537" t="s">
        <v>4268</v>
      </c>
    </row>
    <row r="2538" spans="1:2" x14ac:dyDescent="0.25">
      <c r="A2538" t="s">
        <v>4269</v>
      </c>
      <c r="B2538" t="s">
        <v>4270</v>
      </c>
    </row>
    <row r="2539" spans="1:2" x14ac:dyDescent="0.25">
      <c r="A2539" t="s">
        <v>4271</v>
      </c>
      <c r="B2539" t="s">
        <v>2317</v>
      </c>
    </row>
    <row r="2540" spans="1:2" x14ac:dyDescent="0.25">
      <c r="A2540" t="s">
        <v>4272</v>
      </c>
      <c r="B2540" t="s">
        <v>4273</v>
      </c>
    </row>
    <row r="2541" spans="1:2" x14ac:dyDescent="0.25">
      <c r="A2541" t="s">
        <v>4274</v>
      </c>
      <c r="B2541" t="s">
        <v>4275</v>
      </c>
    </row>
    <row r="2542" spans="1:2" x14ac:dyDescent="0.25">
      <c r="A2542" t="s">
        <v>4276</v>
      </c>
      <c r="B2542" t="s">
        <v>4277</v>
      </c>
    </row>
    <row r="2543" spans="1:2" x14ac:dyDescent="0.25">
      <c r="A2543" t="s">
        <v>4278</v>
      </c>
      <c r="B2543" t="s">
        <v>1222</v>
      </c>
    </row>
    <row r="2544" spans="1:2" x14ac:dyDescent="0.25">
      <c r="A2544" t="s">
        <v>4279</v>
      </c>
      <c r="B2544" t="s">
        <v>4280</v>
      </c>
    </row>
    <row r="2545" spans="1:2" x14ac:dyDescent="0.25">
      <c r="A2545" t="s">
        <v>4281</v>
      </c>
      <c r="B2545" t="s">
        <v>2275</v>
      </c>
    </row>
    <row r="2546" spans="1:2" x14ac:dyDescent="0.25">
      <c r="A2546" t="s">
        <v>4282</v>
      </c>
      <c r="B2546" t="s">
        <v>4283</v>
      </c>
    </row>
    <row r="2547" spans="1:2" x14ac:dyDescent="0.25">
      <c r="A2547" t="s">
        <v>4284</v>
      </c>
      <c r="B2547" t="s">
        <v>4285</v>
      </c>
    </row>
    <row r="2548" spans="1:2" x14ac:dyDescent="0.25">
      <c r="A2548" t="s">
        <v>4286</v>
      </c>
      <c r="B2548" t="s">
        <v>1222</v>
      </c>
    </row>
    <row r="2549" spans="1:2" x14ac:dyDescent="0.25">
      <c r="A2549" t="s">
        <v>4287</v>
      </c>
      <c r="B2549" t="s">
        <v>4288</v>
      </c>
    </row>
    <row r="2550" spans="1:2" x14ac:dyDescent="0.25">
      <c r="A2550" t="s">
        <v>4289</v>
      </c>
      <c r="B2550" t="s">
        <v>4290</v>
      </c>
    </row>
    <row r="2551" spans="1:2" x14ac:dyDescent="0.25">
      <c r="A2551" t="s">
        <v>4291</v>
      </c>
      <c r="B2551" t="s">
        <v>4292</v>
      </c>
    </row>
    <row r="2552" spans="1:2" x14ac:dyDescent="0.25">
      <c r="A2552" t="s">
        <v>4293</v>
      </c>
      <c r="B2552" t="s">
        <v>1887</v>
      </c>
    </row>
    <row r="2553" spans="1:2" x14ac:dyDescent="0.25">
      <c r="A2553" t="s">
        <v>4294</v>
      </c>
      <c r="B2553" t="s">
        <v>1586</v>
      </c>
    </row>
    <row r="2554" spans="1:2" x14ac:dyDescent="0.25">
      <c r="A2554" t="s">
        <v>4295</v>
      </c>
      <c r="B2554" t="s">
        <v>4296</v>
      </c>
    </row>
    <row r="2555" spans="1:2" x14ac:dyDescent="0.25">
      <c r="A2555" t="s">
        <v>4297</v>
      </c>
      <c r="B2555" t="s">
        <v>4298</v>
      </c>
    </row>
    <row r="2556" spans="1:2" x14ac:dyDescent="0.25">
      <c r="A2556" t="s">
        <v>4299</v>
      </c>
      <c r="B2556" t="s">
        <v>4300</v>
      </c>
    </row>
    <row r="2557" spans="1:2" x14ac:dyDescent="0.25">
      <c r="A2557" t="s">
        <v>4301</v>
      </c>
      <c r="B2557" t="s">
        <v>4302</v>
      </c>
    </row>
    <row r="2558" spans="1:2" x14ac:dyDescent="0.25">
      <c r="A2558" t="s">
        <v>4303</v>
      </c>
      <c r="B2558" t="s">
        <v>4304</v>
      </c>
    </row>
    <row r="2559" spans="1:2" x14ac:dyDescent="0.25">
      <c r="A2559" t="s">
        <v>4305</v>
      </c>
      <c r="B2559" t="s">
        <v>4306</v>
      </c>
    </row>
    <row r="2560" spans="1:2" x14ac:dyDescent="0.25">
      <c r="A2560" t="s">
        <v>4307</v>
      </c>
      <c r="B2560" t="s">
        <v>421</v>
      </c>
    </row>
    <row r="2561" spans="1:2" x14ac:dyDescent="0.25">
      <c r="A2561" t="s">
        <v>4308</v>
      </c>
      <c r="B2561" t="s">
        <v>4309</v>
      </c>
    </row>
    <row r="2562" spans="1:2" x14ac:dyDescent="0.25">
      <c r="A2562" t="s">
        <v>4310</v>
      </c>
      <c r="B2562" t="s">
        <v>4311</v>
      </c>
    </row>
    <row r="2563" spans="1:2" x14ac:dyDescent="0.25">
      <c r="A2563" t="s">
        <v>4312</v>
      </c>
      <c r="B2563" t="s">
        <v>4205</v>
      </c>
    </row>
    <row r="2564" spans="1:2" x14ac:dyDescent="0.25">
      <c r="A2564" t="s">
        <v>4313</v>
      </c>
      <c r="B2564" t="s">
        <v>150</v>
      </c>
    </row>
    <row r="2565" spans="1:2" x14ac:dyDescent="0.25">
      <c r="A2565" t="s">
        <v>4314</v>
      </c>
      <c r="B2565" t="s">
        <v>4315</v>
      </c>
    </row>
    <row r="2566" spans="1:2" x14ac:dyDescent="0.25">
      <c r="A2566" t="s">
        <v>4316</v>
      </c>
      <c r="B2566" t="s">
        <v>4317</v>
      </c>
    </row>
    <row r="2567" spans="1:2" x14ac:dyDescent="0.25">
      <c r="A2567" t="s">
        <v>4318</v>
      </c>
      <c r="B2567" t="s">
        <v>4319</v>
      </c>
    </row>
    <row r="2568" spans="1:2" x14ac:dyDescent="0.25">
      <c r="A2568" t="s">
        <v>4320</v>
      </c>
      <c r="B2568" t="s">
        <v>2277</v>
      </c>
    </row>
    <row r="2569" spans="1:2" x14ac:dyDescent="0.25">
      <c r="A2569" t="s">
        <v>4321</v>
      </c>
      <c r="B2569" t="s">
        <v>1908</v>
      </c>
    </row>
    <row r="2570" spans="1:2" x14ac:dyDescent="0.25">
      <c r="A2570" t="s">
        <v>4322</v>
      </c>
      <c r="B2570" t="s">
        <v>4323</v>
      </c>
    </row>
    <row r="2571" spans="1:2" x14ac:dyDescent="0.25">
      <c r="A2571" t="s">
        <v>4324</v>
      </c>
      <c r="B2571" t="s">
        <v>4325</v>
      </c>
    </row>
    <row r="2572" spans="1:2" x14ac:dyDescent="0.25">
      <c r="A2572" t="s">
        <v>4326</v>
      </c>
      <c r="B2572" t="s">
        <v>934</v>
      </c>
    </row>
    <row r="2573" spans="1:2" x14ac:dyDescent="0.25">
      <c r="A2573" t="s">
        <v>4327</v>
      </c>
      <c r="B2573" t="s">
        <v>4328</v>
      </c>
    </row>
    <row r="2574" spans="1:2" x14ac:dyDescent="0.25">
      <c r="A2574" t="s">
        <v>4329</v>
      </c>
      <c r="B2574" t="s">
        <v>4330</v>
      </c>
    </row>
    <row r="2575" spans="1:2" x14ac:dyDescent="0.25">
      <c r="A2575" t="s">
        <v>4331</v>
      </c>
      <c r="B2575" t="s">
        <v>1278</v>
      </c>
    </row>
    <row r="2576" spans="1:2" x14ac:dyDescent="0.25">
      <c r="A2576" t="s">
        <v>4332</v>
      </c>
      <c r="B2576" t="s">
        <v>4333</v>
      </c>
    </row>
    <row r="2577" spans="1:2" x14ac:dyDescent="0.25">
      <c r="A2577" t="s">
        <v>4334</v>
      </c>
      <c r="B2577" t="s">
        <v>2370</v>
      </c>
    </row>
    <row r="2578" spans="1:2" x14ac:dyDescent="0.25">
      <c r="A2578" t="s">
        <v>4335</v>
      </c>
      <c r="B2578" t="s">
        <v>4336</v>
      </c>
    </row>
    <row r="2579" spans="1:2" x14ac:dyDescent="0.25">
      <c r="A2579" t="s">
        <v>4337</v>
      </c>
      <c r="B2579" t="s">
        <v>4338</v>
      </c>
    </row>
    <row r="2580" spans="1:2" x14ac:dyDescent="0.25">
      <c r="A2580" t="s">
        <v>4339</v>
      </c>
      <c r="B2580" t="s">
        <v>4340</v>
      </c>
    </row>
    <row r="2581" spans="1:2" x14ac:dyDescent="0.25">
      <c r="A2581" t="s">
        <v>4341</v>
      </c>
      <c r="B2581" t="s">
        <v>4342</v>
      </c>
    </row>
    <row r="2582" spans="1:2" x14ac:dyDescent="0.25">
      <c r="A2582" t="s">
        <v>4343</v>
      </c>
      <c r="B2582" t="s">
        <v>4344</v>
      </c>
    </row>
    <row r="2583" spans="1:2" x14ac:dyDescent="0.25">
      <c r="A2583" t="s">
        <v>4345</v>
      </c>
      <c r="B2583" t="s">
        <v>1465</v>
      </c>
    </row>
    <row r="2584" spans="1:2" x14ac:dyDescent="0.25">
      <c r="A2584" t="s">
        <v>4346</v>
      </c>
      <c r="B2584" t="s">
        <v>4347</v>
      </c>
    </row>
    <row r="2585" spans="1:2" x14ac:dyDescent="0.25">
      <c r="A2585" t="s">
        <v>4348</v>
      </c>
      <c r="B2585" t="s">
        <v>4349</v>
      </c>
    </row>
    <row r="2586" spans="1:2" x14ac:dyDescent="0.25">
      <c r="A2586" t="s">
        <v>4350</v>
      </c>
      <c r="B2586" t="s">
        <v>4351</v>
      </c>
    </row>
    <row r="2587" spans="1:2" x14ac:dyDescent="0.25">
      <c r="A2587" t="s">
        <v>4352</v>
      </c>
      <c r="B2587" t="s">
        <v>4353</v>
      </c>
    </row>
    <row r="2588" spans="1:2" x14ac:dyDescent="0.25">
      <c r="A2588" t="s">
        <v>4354</v>
      </c>
      <c r="B2588" t="s">
        <v>4355</v>
      </c>
    </row>
    <row r="2589" spans="1:2" x14ac:dyDescent="0.25">
      <c r="A2589" t="s">
        <v>4356</v>
      </c>
      <c r="B2589" t="s">
        <v>4357</v>
      </c>
    </row>
    <row r="2590" spans="1:2" x14ac:dyDescent="0.25">
      <c r="A2590" t="s">
        <v>4358</v>
      </c>
      <c r="B2590" t="s">
        <v>321</v>
      </c>
    </row>
    <row r="2591" spans="1:2" x14ac:dyDescent="0.25">
      <c r="A2591" t="s">
        <v>4359</v>
      </c>
    </row>
    <row r="2592" spans="1:2" x14ac:dyDescent="0.25">
      <c r="A2592" t="s">
        <v>4360</v>
      </c>
      <c r="B2592" t="s">
        <v>4361</v>
      </c>
    </row>
    <row r="2593" spans="1:2" x14ac:dyDescent="0.25">
      <c r="A2593" t="s">
        <v>4362</v>
      </c>
      <c r="B2593" t="s">
        <v>1855</v>
      </c>
    </row>
    <row r="2594" spans="1:2" x14ac:dyDescent="0.25">
      <c r="A2594" t="s">
        <v>4363</v>
      </c>
      <c r="B2594" t="s">
        <v>2333</v>
      </c>
    </row>
    <row r="2595" spans="1:2" x14ac:dyDescent="0.25">
      <c r="A2595" t="s">
        <v>4364</v>
      </c>
      <c r="B2595" t="s">
        <v>4365</v>
      </c>
    </row>
    <row r="2596" spans="1:2" x14ac:dyDescent="0.25">
      <c r="A2596" t="s">
        <v>4366</v>
      </c>
      <c r="B2596" t="s">
        <v>4151</v>
      </c>
    </row>
    <row r="2597" spans="1:2" x14ac:dyDescent="0.25">
      <c r="A2597" t="s">
        <v>4367</v>
      </c>
      <c r="B2597" t="s">
        <v>4368</v>
      </c>
    </row>
    <row r="2598" spans="1:2" x14ac:dyDescent="0.25">
      <c r="A2598" t="s">
        <v>4369</v>
      </c>
      <c r="B2598" t="s">
        <v>4370</v>
      </c>
    </row>
    <row r="2599" spans="1:2" x14ac:dyDescent="0.25">
      <c r="A2599" t="s">
        <v>4371</v>
      </c>
      <c r="B2599" t="s">
        <v>4372</v>
      </c>
    </row>
    <row r="2600" spans="1:2" x14ac:dyDescent="0.25">
      <c r="A2600" t="s">
        <v>4373</v>
      </c>
      <c r="B2600" t="s">
        <v>4374</v>
      </c>
    </row>
    <row r="2601" spans="1:2" x14ac:dyDescent="0.25">
      <c r="A2601" t="s">
        <v>4375</v>
      </c>
      <c r="B2601" t="s">
        <v>4376</v>
      </c>
    </row>
    <row r="2602" spans="1:2" x14ac:dyDescent="0.25">
      <c r="A2602" t="s">
        <v>4377</v>
      </c>
      <c r="B2602" t="s">
        <v>3738</v>
      </c>
    </row>
    <row r="2603" spans="1:2" x14ac:dyDescent="0.25">
      <c r="A2603" t="s">
        <v>4378</v>
      </c>
      <c r="B2603" t="s">
        <v>4379</v>
      </c>
    </row>
    <row r="2604" spans="1:2" x14ac:dyDescent="0.25">
      <c r="A2604" t="s">
        <v>4380</v>
      </c>
      <c r="B2604" t="s">
        <v>4381</v>
      </c>
    </row>
    <row r="2605" spans="1:2" x14ac:dyDescent="0.25">
      <c r="A2605" t="s">
        <v>4382</v>
      </c>
      <c r="B2605" t="s">
        <v>4383</v>
      </c>
    </row>
    <row r="2606" spans="1:2" x14ac:dyDescent="0.25">
      <c r="A2606" t="s">
        <v>4384</v>
      </c>
      <c r="B2606" t="s">
        <v>1744</v>
      </c>
    </row>
    <row r="2607" spans="1:2" x14ac:dyDescent="0.25">
      <c r="A2607" t="s">
        <v>4385</v>
      </c>
      <c r="B2607" t="s">
        <v>668</v>
      </c>
    </row>
    <row r="2608" spans="1:2" x14ac:dyDescent="0.25">
      <c r="A2608" t="s">
        <v>4386</v>
      </c>
      <c r="B2608" t="s">
        <v>4387</v>
      </c>
    </row>
    <row r="2609" spans="1:2" x14ac:dyDescent="0.25">
      <c r="A2609" t="s">
        <v>4388</v>
      </c>
      <c r="B2609" t="s">
        <v>1336</v>
      </c>
    </row>
    <row r="2610" spans="1:2" x14ac:dyDescent="0.25">
      <c r="A2610" t="s">
        <v>4389</v>
      </c>
      <c r="B2610" t="s">
        <v>4390</v>
      </c>
    </row>
    <row r="2611" spans="1:2" x14ac:dyDescent="0.25">
      <c r="A2611" t="s">
        <v>4391</v>
      </c>
      <c r="B2611" t="s">
        <v>4392</v>
      </c>
    </row>
    <row r="2612" spans="1:2" x14ac:dyDescent="0.25">
      <c r="A2612" t="s">
        <v>4393</v>
      </c>
      <c r="B2612" t="s">
        <v>4394</v>
      </c>
    </row>
    <row r="2613" spans="1:2" x14ac:dyDescent="0.25">
      <c r="A2613" t="s">
        <v>4395</v>
      </c>
      <c r="B2613" t="s">
        <v>4396</v>
      </c>
    </row>
    <row r="2614" spans="1:2" x14ac:dyDescent="0.25">
      <c r="A2614" t="s">
        <v>4397</v>
      </c>
      <c r="B2614" t="s">
        <v>4398</v>
      </c>
    </row>
    <row r="2615" spans="1:2" x14ac:dyDescent="0.25">
      <c r="A2615" t="s">
        <v>4399</v>
      </c>
      <c r="B2615" t="s">
        <v>3820</v>
      </c>
    </row>
    <row r="2616" spans="1:2" x14ac:dyDescent="0.25">
      <c r="A2616" t="s">
        <v>4400</v>
      </c>
      <c r="B2616" t="s">
        <v>4401</v>
      </c>
    </row>
    <row r="2617" spans="1:2" x14ac:dyDescent="0.25">
      <c r="A2617" t="s">
        <v>4402</v>
      </c>
      <c r="B2617" t="s">
        <v>4403</v>
      </c>
    </row>
    <row r="2618" spans="1:2" x14ac:dyDescent="0.25">
      <c r="A2618" t="s">
        <v>4404</v>
      </c>
      <c r="B2618" t="s">
        <v>4403</v>
      </c>
    </row>
    <row r="2619" spans="1:2" x14ac:dyDescent="0.25">
      <c r="A2619" t="s">
        <v>4405</v>
      </c>
      <c r="B2619" t="s">
        <v>1205</v>
      </c>
    </row>
    <row r="2620" spans="1:2" x14ac:dyDescent="0.25">
      <c r="A2620" t="s">
        <v>4406</v>
      </c>
      <c r="B2620" t="s">
        <v>4407</v>
      </c>
    </row>
    <row r="2621" spans="1:2" x14ac:dyDescent="0.25">
      <c r="A2621" t="s">
        <v>4408</v>
      </c>
      <c r="B2621" t="s">
        <v>4409</v>
      </c>
    </row>
    <row r="2622" spans="1:2" x14ac:dyDescent="0.25">
      <c r="A2622" t="s">
        <v>4410</v>
      </c>
      <c r="B2622" t="s">
        <v>4411</v>
      </c>
    </row>
    <row r="2623" spans="1:2" x14ac:dyDescent="0.25">
      <c r="A2623" t="s">
        <v>4412</v>
      </c>
      <c r="B2623" t="s">
        <v>4413</v>
      </c>
    </row>
    <row r="2624" spans="1:2" x14ac:dyDescent="0.25">
      <c r="A2624" t="s">
        <v>4414</v>
      </c>
      <c r="B2624" t="s">
        <v>3045</v>
      </c>
    </row>
    <row r="2625" spans="1:2" x14ac:dyDescent="0.25">
      <c r="A2625" t="s">
        <v>4415</v>
      </c>
      <c r="B2625" t="s">
        <v>4416</v>
      </c>
    </row>
    <row r="2626" spans="1:2" x14ac:dyDescent="0.25">
      <c r="A2626" t="s">
        <v>4417</v>
      </c>
      <c r="B2626" t="s">
        <v>796</v>
      </c>
    </row>
    <row r="2627" spans="1:2" x14ac:dyDescent="0.25">
      <c r="A2627" t="s">
        <v>4418</v>
      </c>
      <c r="B2627" t="s">
        <v>4419</v>
      </c>
    </row>
    <row r="2628" spans="1:2" x14ac:dyDescent="0.25">
      <c r="A2628" t="s">
        <v>4420</v>
      </c>
      <c r="B2628" t="s">
        <v>229</v>
      </c>
    </row>
    <row r="2629" spans="1:2" x14ac:dyDescent="0.25">
      <c r="A2629" t="s">
        <v>4421</v>
      </c>
      <c r="B2629" t="s">
        <v>4422</v>
      </c>
    </row>
    <row r="2630" spans="1:2" x14ac:dyDescent="0.25">
      <c r="A2630" t="s">
        <v>4423</v>
      </c>
      <c r="B2630" t="s">
        <v>4424</v>
      </c>
    </row>
    <row r="2631" spans="1:2" x14ac:dyDescent="0.25">
      <c r="A2631" t="s">
        <v>4425</v>
      </c>
      <c r="B2631" t="s">
        <v>4426</v>
      </c>
    </row>
    <row r="2632" spans="1:2" x14ac:dyDescent="0.25">
      <c r="A2632" t="s">
        <v>4427</v>
      </c>
      <c r="B2632" t="s">
        <v>4428</v>
      </c>
    </row>
    <row r="2633" spans="1:2" x14ac:dyDescent="0.25">
      <c r="A2633" t="s">
        <v>4429</v>
      </c>
      <c r="B2633" t="s">
        <v>1346</v>
      </c>
    </row>
    <row r="2634" spans="1:2" x14ac:dyDescent="0.25">
      <c r="A2634" t="s">
        <v>4430</v>
      </c>
      <c r="B2634" t="s">
        <v>4431</v>
      </c>
    </row>
    <row r="2635" spans="1:2" x14ac:dyDescent="0.25">
      <c r="A2635" t="s">
        <v>4432</v>
      </c>
      <c r="B2635" t="s">
        <v>4433</v>
      </c>
    </row>
    <row r="2636" spans="1:2" x14ac:dyDescent="0.25">
      <c r="A2636" t="s">
        <v>4434</v>
      </c>
      <c r="B2636" t="s">
        <v>4270</v>
      </c>
    </row>
    <row r="2637" spans="1:2" x14ac:dyDescent="0.25">
      <c r="A2637" t="s">
        <v>4435</v>
      </c>
      <c r="B2637" t="s">
        <v>4436</v>
      </c>
    </row>
    <row r="2638" spans="1:2" x14ac:dyDescent="0.25">
      <c r="A2638" t="s">
        <v>4437</v>
      </c>
      <c r="B2638" t="s">
        <v>4438</v>
      </c>
    </row>
    <row r="2639" spans="1:2" x14ac:dyDescent="0.25">
      <c r="A2639" t="s">
        <v>4439</v>
      </c>
      <c r="B2639" t="s">
        <v>3992</v>
      </c>
    </row>
    <row r="2640" spans="1:2" x14ac:dyDescent="0.25">
      <c r="A2640" t="s">
        <v>4440</v>
      </c>
      <c r="B2640" t="s">
        <v>1222</v>
      </c>
    </row>
    <row r="2641" spans="1:2" x14ac:dyDescent="0.25">
      <c r="A2641" t="s">
        <v>4441</v>
      </c>
      <c r="B2641" t="s">
        <v>4442</v>
      </c>
    </row>
    <row r="2642" spans="1:2" x14ac:dyDescent="0.25">
      <c r="A2642" t="s">
        <v>4443</v>
      </c>
      <c r="B2642" t="s">
        <v>1161</v>
      </c>
    </row>
    <row r="2643" spans="1:2" x14ac:dyDescent="0.25">
      <c r="A2643" t="s">
        <v>4444</v>
      </c>
      <c r="B2643" t="s">
        <v>4445</v>
      </c>
    </row>
    <row r="2644" spans="1:2" x14ac:dyDescent="0.25">
      <c r="A2644" t="s">
        <v>4446</v>
      </c>
      <c r="B2644" t="s">
        <v>4447</v>
      </c>
    </row>
    <row r="2645" spans="1:2" x14ac:dyDescent="0.25">
      <c r="A2645" t="s">
        <v>4448</v>
      </c>
      <c r="B2645" t="s">
        <v>140</v>
      </c>
    </row>
    <row r="2646" spans="1:2" x14ac:dyDescent="0.25">
      <c r="A2646" t="s">
        <v>4449</v>
      </c>
      <c r="B2646" t="s">
        <v>140</v>
      </c>
    </row>
    <row r="2647" spans="1:2" x14ac:dyDescent="0.25">
      <c r="A2647" t="s">
        <v>4450</v>
      </c>
      <c r="B2647" t="s">
        <v>140</v>
      </c>
    </row>
    <row r="2648" spans="1:2" x14ac:dyDescent="0.25">
      <c r="A2648" t="s">
        <v>4451</v>
      </c>
      <c r="B2648" t="s">
        <v>333</v>
      </c>
    </row>
    <row r="2649" spans="1:2" x14ac:dyDescent="0.25">
      <c r="A2649" t="s">
        <v>4452</v>
      </c>
      <c r="B2649" t="s">
        <v>150</v>
      </c>
    </row>
    <row r="2650" spans="1:2" x14ac:dyDescent="0.25">
      <c r="A2650" t="s">
        <v>4453</v>
      </c>
      <c r="B2650" t="s">
        <v>4454</v>
      </c>
    </row>
    <row r="2651" spans="1:2" x14ac:dyDescent="0.25">
      <c r="A2651" t="s">
        <v>4455</v>
      </c>
      <c r="B2651" t="s">
        <v>4456</v>
      </c>
    </row>
    <row r="2652" spans="1:2" x14ac:dyDescent="0.25">
      <c r="A2652" t="s">
        <v>4457</v>
      </c>
      <c r="B2652" t="s">
        <v>4458</v>
      </c>
    </row>
    <row r="2653" spans="1:2" x14ac:dyDescent="0.25">
      <c r="A2653" t="s">
        <v>4459</v>
      </c>
      <c r="B2653" t="s">
        <v>4460</v>
      </c>
    </row>
    <row r="2654" spans="1:2" x14ac:dyDescent="0.25">
      <c r="A2654" t="s">
        <v>4461</v>
      </c>
      <c r="B2654" t="s">
        <v>4462</v>
      </c>
    </row>
    <row r="2655" spans="1:2" x14ac:dyDescent="0.25">
      <c r="A2655" t="s">
        <v>4463</v>
      </c>
      <c r="B2655" t="s">
        <v>4464</v>
      </c>
    </row>
    <row r="2656" spans="1:2" x14ac:dyDescent="0.25">
      <c r="A2656" t="s">
        <v>4465</v>
      </c>
      <c r="B2656" t="s">
        <v>4466</v>
      </c>
    </row>
    <row r="2657" spans="1:2" x14ac:dyDescent="0.25">
      <c r="A2657" t="s">
        <v>4467</v>
      </c>
      <c r="B2657" t="s">
        <v>4468</v>
      </c>
    </row>
    <row r="2658" spans="1:2" x14ac:dyDescent="0.25">
      <c r="A2658" t="s">
        <v>4469</v>
      </c>
      <c r="B2658" t="s">
        <v>4470</v>
      </c>
    </row>
    <row r="2659" spans="1:2" x14ac:dyDescent="0.25">
      <c r="A2659" t="s">
        <v>4471</v>
      </c>
      <c r="B2659" t="s">
        <v>668</v>
      </c>
    </row>
    <row r="2660" spans="1:2" x14ac:dyDescent="0.25">
      <c r="A2660" t="s">
        <v>4472</v>
      </c>
      <c r="B2660" t="s">
        <v>2145</v>
      </c>
    </row>
    <row r="2661" spans="1:2" x14ac:dyDescent="0.25">
      <c r="A2661" t="s">
        <v>4473</v>
      </c>
      <c r="B2661" t="s">
        <v>4474</v>
      </c>
    </row>
    <row r="2662" spans="1:2" x14ac:dyDescent="0.25">
      <c r="A2662" t="s">
        <v>4475</v>
      </c>
      <c r="B2662" t="s">
        <v>4476</v>
      </c>
    </row>
    <row r="2663" spans="1:2" x14ac:dyDescent="0.25">
      <c r="A2663" t="s">
        <v>4477</v>
      </c>
      <c r="B2663" t="s">
        <v>4478</v>
      </c>
    </row>
    <row r="2664" spans="1:2" x14ac:dyDescent="0.25">
      <c r="A2664" t="s">
        <v>4479</v>
      </c>
      <c r="B2664" t="s">
        <v>1346</v>
      </c>
    </row>
    <row r="2665" spans="1:2" x14ac:dyDescent="0.25">
      <c r="A2665" t="s">
        <v>4480</v>
      </c>
      <c r="B2665" t="s">
        <v>2370</v>
      </c>
    </row>
    <row r="2666" spans="1:2" x14ac:dyDescent="0.25">
      <c r="A2666" t="s">
        <v>4481</v>
      </c>
      <c r="B2666" t="s">
        <v>4482</v>
      </c>
    </row>
    <row r="2667" spans="1:2" x14ac:dyDescent="0.25">
      <c r="A2667" t="s">
        <v>4483</v>
      </c>
      <c r="B2667" t="s">
        <v>4484</v>
      </c>
    </row>
    <row r="2668" spans="1:2" x14ac:dyDescent="0.25">
      <c r="A2668" t="s">
        <v>4485</v>
      </c>
      <c r="B2668" t="s">
        <v>3162</v>
      </c>
    </row>
    <row r="2669" spans="1:2" x14ac:dyDescent="0.25">
      <c r="A2669" t="s">
        <v>4486</v>
      </c>
      <c r="B2669" t="s">
        <v>3162</v>
      </c>
    </row>
    <row r="2670" spans="1:2" x14ac:dyDescent="0.25">
      <c r="A2670" t="s">
        <v>4487</v>
      </c>
      <c r="B2670" t="s">
        <v>3165</v>
      </c>
    </row>
    <row r="2671" spans="1:2" x14ac:dyDescent="0.25">
      <c r="A2671" t="s">
        <v>4488</v>
      </c>
      <c r="B2671" t="s">
        <v>3167</v>
      </c>
    </row>
    <row r="2672" spans="1:2" x14ac:dyDescent="0.25">
      <c r="A2672" t="s">
        <v>4489</v>
      </c>
      <c r="B2672" t="s">
        <v>4490</v>
      </c>
    </row>
    <row r="2673" spans="1:2" x14ac:dyDescent="0.25">
      <c r="A2673" t="s">
        <v>4491</v>
      </c>
      <c r="B2673" t="s">
        <v>4492</v>
      </c>
    </row>
    <row r="2674" spans="1:2" x14ac:dyDescent="0.25">
      <c r="A2674" t="s">
        <v>4493</v>
      </c>
      <c r="B2674" t="s">
        <v>1626</v>
      </c>
    </row>
    <row r="2675" spans="1:2" x14ac:dyDescent="0.25">
      <c r="A2675" t="s">
        <v>4494</v>
      </c>
      <c r="B2675" t="s">
        <v>4495</v>
      </c>
    </row>
    <row r="2676" spans="1:2" x14ac:dyDescent="0.25">
      <c r="A2676" t="s">
        <v>4496</v>
      </c>
      <c r="B2676" t="s">
        <v>4497</v>
      </c>
    </row>
    <row r="2677" spans="1:2" x14ac:dyDescent="0.25">
      <c r="A2677" t="s">
        <v>4498</v>
      </c>
      <c r="B2677" t="s">
        <v>4499</v>
      </c>
    </row>
    <row r="2678" spans="1:2" x14ac:dyDescent="0.25">
      <c r="A2678" t="s">
        <v>4500</v>
      </c>
      <c r="B2678" t="s">
        <v>2101</v>
      </c>
    </row>
    <row r="2679" spans="1:2" x14ac:dyDescent="0.25">
      <c r="A2679" t="s">
        <v>4501</v>
      </c>
      <c r="B2679" t="s">
        <v>4502</v>
      </c>
    </row>
    <row r="2680" spans="1:2" x14ac:dyDescent="0.25">
      <c r="A2680" t="s">
        <v>4503</v>
      </c>
      <c r="B2680" t="s">
        <v>4504</v>
      </c>
    </row>
    <row r="2681" spans="1:2" x14ac:dyDescent="0.25">
      <c r="A2681" t="s">
        <v>4505</v>
      </c>
      <c r="B2681" t="s">
        <v>229</v>
      </c>
    </row>
    <row r="2682" spans="1:2" x14ac:dyDescent="0.25">
      <c r="A2682" t="s">
        <v>4506</v>
      </c>
      <c r="B2682" t="s">
        <v>1389</v>
      </c>
    </row>
    <row r="2683" spans="1:2" x14ac:dyDescent="0.25">
      <c r="A2683" t="s">
        <v>4507</v>
      </c>
      <c r="B2683" t="s">
        <v>1182</v>
      </c>
    </row>
    <row r="2684" spans="1:2" x14ac:dyDescent="0.25">
      <c r="A2684" t="s">
        <v>4508</v>
      </c>
      <c r="B2684" t="s">
        <v>4509</v>
      </c>
    </row>
    <row r="2685" spans="1:2" x14ac:dyDescent="0.25">
      <c r="A2685" t="s">
        <v>4510</v>
      </c>
      <c r="B2685" t="s">
        <v>4511</v>
      </c>
    </row>
    <row r="2686" spans="1:2" x14ac:dyDescent="0.25">
      <c r="A2686" t="s">
        <v>4512</v>
      </c>
      <c r="B2686" t="s">
        <v>4513</v>
      </c>
    </row>
    <row r="2687" spans="1:2" x14ac:dyDescent="0.25">
      <c r="A2687" t="s">
        <v>4514</v>
      </c>
      <c r="B2687" t="s">
        <v>4515</v>
      </c>
    </row>
    <row r="2688" spans="1:2" x14ac:dyDescent="0.25">
      <c r="A2688" t="s">
        <v>4516</v>
      </c>
      <c r="B2688" t="s">
        <v>4517</v>
      </c>
    </row>
    <row r="2689" spans="1:2" x14ac:dyDescent="0.25">
      <c r="A2689" t="s">
        <v>4518</v>
      </c>
      <c r="B2689" t="s">
        <v>4519</v>
      </c>
    </row>
    <row r="2690" spans="1:2" x14ac:dyDescent="0.25">
      <c r="A2690" t="s">
        <v>4520</v>
      </c>
      <c r="B2690" t="s">
        <v>4521</v>
      </c>
    </row>
    <row r="2691" spans="1:2" x14ac:dyDescent="0.25">
      <c r="A2691" t="s">
        <v>4522</v>
      </c>
      <c r="B2691" t="s">
        <v>4523</v>
      </c>
    </row>
    <row r="2692" spans="1:2" x14ac:dyDescent="0.25">
      <c r="A2692" t="s">
        <v>4524</v>
      </c>
      <c r="B2692" t="s">
        <v>4525</v>
      </c>
    </row>
    <row r="2693" spans="1:2" x14ac:dyDescent="0.25">
      <c r="A2693" t="s">
        <v>4526</v>
      </c>
      <c r="B2693" t="s">
        <v>2145</v>
      </c>
    </row>
    <row r="2694" spans="1:2" x14ac:dyDescent="0.25">
      <c r="A2694" t="s">
        <v>4527</v>
      </c>
      <c r="B2694" t="s">
        <v>2426</v>
      </c>
    </row>
    <row r="2695" spans="1:2" x14ac:dyDescent="0.25">
      <c r="A2695" t="s">
        <v>4528</v>
      </c>
      <c r="B2695" t="s">
        <v>4529</v>
      </c>
    </row>
    <row r="2696" spans="1:2" x14ac:dyDescent="0.25">
      <c r="A2696" t="s">
        <v>4530</v>
      </c>
      <c r="B2696" t="s">
        <v>1352</v>
      </c>
    </row>
    <row r="2697" spans="1:2" x14ac:dyDescent="0.25">
      <c r="A2697" t="s">
        <v>4531</v>
      </c>
      <c r="B2697" t="s">
        <v>2862</v>
      </c>
    </row>
    <row r="2698" spans="1:2" x14ac:dyDescent="0.25">
      <c r="A2698" t="s">
        <v>4532</v>
      </c>
      <c r="B2698" t="s">
        <v>4533</v>
      </c>
    </row>
    <row r="2699" spans="1:2" x14ac:dyDescent="0.25">
      <c r="A2699" t="s">
        <v>4534</v>
      </c>
      <c r="B2699" t="s">
        <v>668</v>
      </c>
    </row>
    <row r="2700" spans="1:2" x14ac:dyDescent="0.25">
      <c r="A2700" t="s">
        <v>4535</v>
      </c>
      <c r="B2700" t="s">
        <v>4536</v>
      </c>
    </row>
    <row r="2701" spans="1:2" x14ac:dyDescent="0.25">
      <c r="A2701" t="s">
        <v>4537</v>
      </c>
      <c r="B2701" t="s">
        <v>4538</v>
      </c>
    </row>
    <row r="2702" spans="1:2" x14ac:dyDescent="0.25">
      <c r="A2702" t="s">
        <v>4539</v>
      </c>
      <c r="B2702" t="s">
        <v>4540</v>
      </c>
    </row>
    <row r="2703" spans="1:2" x14ac:dyDescent="0.25">
      <c r="A2703" t="s">
        <v>4541</v>
      </c>
      <c r="B2703" t="s">
        <v>4542</v>
      </c>
    </row>
    <row r="2704" spans="1:2" x14ac:dyDescent="0.25">
      <c r="A2704" t="s">
        <v>4543</v>
      </c>
      <c r="B2704" t="s">
        <v>4544</v>
      </c>
    </row>
    <row r="2705" spans="1:2" x14ac:dyDescent="0.25">
      <c r="A2705" t="s">
        <v>4545</v>
      </c>
      <c r="B2705" t="s">
        <v>163</v>
      </c>
    </row>
    <row r="2706" spans="1:2" x14ac:dyDescent="0.25">
      <c r="A2706" t="s">
        <v>4546</v>
      </c>
      <c r="B2706" t="s">
        <v>4547</v>
      </c>
    </row>
    <row r="2707" spans="1:2" x14ac:dyDescent="0.25">
      <c r="A2707" t="s">
        <v>4548</v>
      </c>
      <c r="B2707" t="s">
        <v>4549</v>
      </c>
    </row>
    <row r="2708" spans="1:2" x14ac:dyDescent="0.25">
      <c r="A2708" t="s">
        <v>4550</v>
      </c>
      <c r="B2708" t="s">
        <v>986</v>
      </c>
    </row>
    <row r="2709" spans="1:2" x14ac:dyDescent="0.25">
      <c r="A2709" t="s">
        <v>4551</v>
      </c>
      <c r="B2709" t="s">
        <v>4552</v>
      </c>
    </row>
    <row r="2710" spans="1:2" x14ac:dyDescent="0.25">
      <c r="A2710" t="s">
        <v>4553</v>
      </c>
      <c r="B2710" t="s">
        <v>4317</v>
      </c>
    </row>
    <row r="2711" spans="1:2" x14ac:dyDescent="0.25">
      <c r="A2711" t="s">
        <v>4554</v>
      </c>
      <c r="B2711" t="s">
        <v>4555</v>
      </c>
    </row>
    <row r="2712" spans="1:2" x14ac:dyDescent="0.25">
      <c r="A2712" t="s">
        <v>4556</v>
      </c>
      <c r="B2712" t="s">
        <v>4557</v>
      </c>
    </row>
    <row r="2713" spans="1:2" x14ac:dyDescent="0.25">
      <c r="A2713" t="s">
        <v>4558</v>
      </c>
      <c r="B2713" t="s">
        <v>4559</v>
      </c>
    </row>
    <row r="2714" spans="1:2" x14ac:dyDescent="0.25">
      <c r="A2714" t="s">
        <v>4560</v>
      </c>
      <c r="B2714" t="s">
        <v>4561</v>
      </c>
    </row>
    <row r="2715" spans="1:2" x14ac:dyDescent="0.25">
      <c r="A2715" t="s">
        <v>4562</v>
      </c>
      <c r="B2715" t="s">
        <v>1586</v>
      </c>
    </row>
    <row r="2716" spans="1:2" x14ac:dyDescent="0.25">
      <c r="A2716" t="s">
        <v>4563</v>
      </c>
      <c r="B2716" t="s">
        <v>4564</v>
      </c>
    </row>
    <row r="2717" spans="1:2" x14ac:dyDescent="0.25">
      <c r="A2717" t="s">
        <v>4565</v>
      </c>
      <c r="B2717" t="s">
        <v>4566</v>
      </c>
    </row>
    <row r="2718" spans="1:2" x14ac:dyDescent="0.25">
      <c r="A2718" t="s">
        <v>4567</v>
      </c>
      <c r="B2718" t="s">
        <v>4568</v>
      </c>
    </row>
    <row r="2719" spans="1:2" x14ac:dyDescent="0.25">
      <c r="A2719" t="s">
        <v>4569</v>
      </c>
      <c r="B2719" t="s">
        <v>4570</v>
      </c>
    </row>
    <row r="2720" spans="1:2" x14ac:dyDescent="0.25">
      <c r="A2720" t="s">
        <v>4571</v>
      </c>
      <c r="B2720" t="s">
        <v>4572</v>
      </c>
    </row>
    <row r="2721" spans="1:2" x14ac:dyDescent="0.25">
      <c r="A2721" t="s">
        <v>4573</v>
      </c>
      <c r="B2721" t="s">
        <v>4574</v>
      </c>
    </row>
    <row r="2722" spans="1:2" x14ac:dyDescent="0.25">
      <c r="A2722" t="s">
        <v>4575</v>
      </c>
      <c r="B2722" t="s">
        <v>4576</v>
      </c>
    </row>
    <row r="2723" spans="1:2" x14ac:dyDescent="0.25">
      <c r="A2723" t="s">
        <v>4577</v>
      </c>
      <c r="B2723" t="s">
        <v>3738</v>
      </c>
    </row>
    <row r="2724" spans="1:2" x14ac:dyDescent="0.25">
      <c r="A2724" t="s">
        <v>4578</v>
      </c>
      <c r="B2724" t="s">
        <v>4579</v>
      </c>
    </row>
    <row r="2725" spans="1:2" x14ac:dyDescent="0.25">
      <c r="A2725" t="s">
        <v>4580</v>
      </c>
      <c r="B2725" t="s">
        <v>4581</v>
      </c>
    </row>
    <row r="2726" spans="1:2" x14ac:dyDescent="0.25">
      <c r="A2726" t="s">
        <v>4582</v>
      </c>
      <c r="B2726" t="s">
        <v>4583</v>
      </c>
    </row>
    <row r="2727" spans="1:2" x14ac:dyDescent="0.25">
      <c r="A2727" t="s">
        <v>4584</v>
      </c>
      <c r="B2727" t="s">
        <v>333</v>
      </c>
    </row>
    <row r="2728" spans="1:2" x14ac:dyDescent="0.25">
      <c r="A2728" t="s">
        <v>4585</v>
      </c>
      <c r="B2728" t="s">
        <v>4586</v>
      </c>
    </row>
    <row r="2729" spans="1:2" x14ac:dyDescent="0.25">
      <c r="A2729" t="s">
        <v>4587</v>
      </c>
      <c r="B2729" t="s">
        <v>4588</v>
      </c>
    </row>
    <row r="2730" spans="1:2" x14ac:dyDescent="0.25">
      <c r="A2730" t="s">
        <v>4589</v>
      </c>
      <c r="B2730" t="s">
        <v>4590</v>
      </c>
    </row>
    <row r="2731" spans="1:2" x14ac:dyDescent="0.25">
      <c r="A2731" t="s">
        <v>4591</v>
      </c>
      <c r="B2731" t="s">
        <v>4592</v>
      </c>
    </row>
    <row r="2732" spans="1:2" x14ac:dyDescent="0.25">
      <c r="A2732" t="s">
        <v>4593</v>
      </c>
      <c r="B2732" t="s">
        <v>4594</v>
      </c>
    </row>
    <row r="2733" spans="1:2" x14ac:dyDescent="0.25">
      <c r="A2733" t="s">
        <v>4595</v>
      </c>
      <c r="B2733" t="s">
        <v>4596</v>
      </c>
    </row>
    <row r="2734" spans="1:2" x14ac:dyDescent="0.25">
      <c r="A2734" t="s">
        <v>4597</v>
      </c>
      <c r="B2734" t="s">
        <v>4598</v>
      </c>
    </row>
    <row r="2735" spans="1:2" x14ac:dyDescent="0.25">
      <c r="A2735" t="s">
        <v>4599</v>
      </c>
      <c r="B2735" t="s">
        <v>4600</v>
      </c>
    </row>
    <row r="2736" spans="1:2" x14ac:dyDescent="0.25">
      <c r="A2736" t="s">
        <v>4601</v>
      </c>
      <c r="B2736" t="s">
        <v>3282</v>
      </c>
    </row>
    <row r="2737" spans="1:2" x14ac:dyDescent="0.25">
      <c r="A2737" t="s">
        <v>4602</v>
      </c>
      <c r="B2737" t="s">
        <v>4603</v>
      </c>
    </row>
    <row r="2738" spans="1:2" x14ac:dyDescent="0.25">
      <c r="A2738" t="s">
        <v>4604</v>
      </c>
      <c r="B2738" t="s">
        <v>4605</v>
      </c>
    </row>
    <row r="2739" spans="1:2" x14ac:dyDescent="0.25">
      <c r="A2739" t="s">
        <v>4606</v>
      </c>
      <c r="B2739" t="s">
        <v>4607</v>
      </c>
    </row>
    <row r="2740" spans="1:2" x14ac:dyDescent="0.25">
      <c r="A2740" t="s">
        <v>4608</v>
      </c>
      <c r="B2740" t="s">
        <v>4609</v>
      </c>
    </row>
    <row r="2741" spans="1:2" x14ac:dyDescent="0.25">
      <c r="A2741" t="s">
        <v>4610</v>
      </c>
      <c r="B2741" t="s">
        <v>4611</v>
      </c>
    </row>
    <row r="2742" spans="1:2" x14ac:dyDescent="0.25">
      <c r="A2742" t="s">
        <v>4612</v>
      </c>
      <c r="B2742" t="s">
        <v>4613</v>
      </c>
    </row>
    <row r="2743" spans="1:2" x14ac:dyDescent="0.25">
      <c r="A2743" t="s">
        <v>4614</v>
      </c>
      <c r="B2743" t="s">
        <v>4615</v>
      </c>
    </row>
    <row r="2744" spans="1:2" x14ac:dyDescent="0.25">
      <c r="A2744" t="s">
        <v>4616</v>
      </c>
      <c r="B2744" t="s">
        <v>4617</v>
      </c>
    </row>
    <row r="2745" spans="1:2" x14ac:dyDescent="0.25">
      <c r="A2745" t="s">
        <v>4618</v>
      </c>
      <c r="B2745" t="s">
        <v>4619</v>
      </c>
    </row>
    <row r="2746" spans="1:2" x14ac:dyDescent="0.25">
      <c r="A2746" t="s">
        <v>4620</v>
      </c>
      <c r="B2746" t="s">
        <v>4619</v>
      </c>
    </row>
    <row r="2747" spans="1:2" x14ac:dyDescent="0.25">
      <c r="A2747" t="s">
        <v>4621</v>
      </c>
      <c r="B2747" t="s">
        <v>4622</v>
      </c>
    </row>
    <row r="2748" spans="1:2" x14ac:dyDescent="0.25">
      <c r="A2748" t="s">
        <v>4623</v>
      </c>
      <c r="B2748" t="s">
        <v>4619</v>
      </c>
    </row>
    <row r="2749" spans="1:2" x14ac:dyDescent="0.25">
      <c r="A2749" t="s">
        <v>4624</v>
      </c>
      <c r="B2749" t="s">
        <v>4625</v>
      </c>
    </row>
    <row r="2750" spans="1:2" x14ac:dyDescent="0.25">
      <c r="A2750" t="s">
        <v>4626</v>
      </c>
      <c r="B2750" t="s">
        <v>238</v>
      </c>
    </row>
    <row r="2751" spans="1:2" x14ac:dyDescent="0.25">
      <c r="A2751" t="s">
        <v>4627</v>
      </c>
      <c r="B2751" t="s">
        <v>4628</v>
      </c>
    </row>
    <row r="2752" spans="1:2" x14ac:dyDescent="0.25">
      <c r="A2752" t="s">
        <v>4629</v>
      </c>
      <c r="B2752" t="s">
        <v>4630</v>
      </c>
    </row>
    <row r="2753" spans="1:2" x14ac:dyDescent="0.25">
      <c r="A2753" t="s">
        <v>4631</v>
      </c>
      <c r="B2753" t="s">
        <v>4632</v>
      </c>
    </row>
    <row r="2754" spans="1:2" x14ac:dyDescent="0.25">
      <c r="A2754" t="s">
        <v>4633</v>
      </c>
      <c r="B2754" t="s">
        <v>4632</v>
      </c>
    </row>
    <row r="2755" spans="1:2" x14ac:dyDescent="0.25">
      <c r="A2755" t="s">
        <v>4634</v>
      </c>
      <c r="B2755" t="s">
        <v>4632</v>
      </c>
    </row>
    <row r="2756" spans="1:2" x14ac:dyDescent="0.25">
      <c r="A2756" t="s">
        <v>4635</v>
      </c>
      <c r="B2756" t="s">
        <v>4636</v>
      </c>
    </row>
    <row r="2757" spans="1:2" x14ac:dyDescent="0.25">
      <c r="A2757" t="s">
        <v>4637</v>
      </c>
      <c r="B2757" t="s">
        <v>668</v>
      </c>
    </row>
    <row r="2758" spans="1:2" x14ac:dyDescent="0.25">
      <c r="A2758" t="s">
        <v>4638</v>
      </c>
      <c r="B2758" t="s">
        <v>4639</v>
      </c>
    </row>
    <row r="2759" spans="1:2" x14ac:dyDescent="0.25">
      <c r="A2759" t="s">
        <v>4640</v>
      </c>
      <c r="B2759" t="s">
        <v>3192</v>
      </c>
    </row>
    <row r="2760" spans="1:2" x14ac:dyDescent="0.25">
      <c r="A2760" t="s">
        <v>4641</v>
      </c>
      <c r="B2760" t="s">
        <v>1222</v>
      </c>
    </row>
    <row r="2761" spans="1:2" x14ac:dyDescent="0.25">
      <c r="A2761" t="s">
        <v>4642</v>
      </c>
      <c r="B2761" t="s">
        <v>4643</v>
      </c>
    </row>
    <row r="2762" spans="1:2" x14ac:dyDescent="0.25">
      <c r="A2762" t="s">
        <v>4644</v>
      </c>
      <c r="B2762" t="s">
        <v>4645</v>
      </c>
    </row>
    <row r="2763" spans="1:2" x14ac:dyDescent="0.25">
      <c r="A2763" t="s">
        <v>4646</v>
      </c>
      <c r="B2763" t="s">
        <v>4647</v>
      </c>
    </row>
    <row r="2764" spans="1:2" x14ac:dyDescent="0.25">
      <c r="A2764" t="s">
        <v>4648</v>
      </c>
      <c r="B2764" t="s">
        <v>4649</v>
      </c>
    </row>
    <row r="2765" spans="1:2" x14ac:dyDescent="0.25">
      <c r="A2765" t="s">
        <v>4650</v>
      </c>
      <c r="B2765" t="s">
        <v>4651</v>
      </c>
    </row>
    <row r="2766" spans="1:2" x14ac:dyDescent="0.25">
      <c r="A2766" t="s">
        <v>4652</v>
      </c>
      <c r="B2766" t="s">
        <v>4653</v>
      </c>
    </row>
    <row r="2767" spans="1:2" x14ac:dyDescent="0.25">
      <c r="A2767" t="s">
        <v>4654</v>
      </c>
      <c r="B2767" t="s">
        <v>333</v>
      </c>
    </row>
    <row r="2768" spans="1:2" x14ac:dyDescent="0.25">
      <c r="A2768" t="s">
        <v>4655</v>
      </c>
      <c r="B2768" t="s">
        <v>4656</v>
      </c>
    </row>
    <row r="2769" spans="1:2" x14ac:dyDescent="0.25">
      <c r="A2769" t="s">
        <v>4657</v>
      </c>
      <c r="B2769" t="s">
        <v>4658</v>
      </c>
    </row>
    <row r="2770" spans="1:2" x14ac:dyDescent="0.25">
      <c r="A2770" t="s">
        <v>4659</v>
      </c>
      <c r="B2770" t="s">
        <v>4658</v>
      </c>
    </row>
    <row r="2771" spans="1:2" x14ac:dyDescent="0.25">
      <c r="A2771" t="s">
        <v>4660</v>
      </c>
      <c r="B2771" t="s">
        <v>2604</v>
      </c>
    </row>
    <row r="2772" spans="1:2" x14ac:dyDescent="0.25">
      <c r="A2772" t="s">
        <v>4661</v>
      </c>
      <c r="B2772" t="s">
        <v>4662</v>
      </c>
    </row>
    <row r="2773" spans="1:2" x14ac:dyDescent="0.25">
      <c r="A2773" t="s">
        <v>4663</v>
      </c>
      <c r="B2773" t="s">
        <v>4664</v>
      </c>
    </row>
    <row r="2774" spans="1:2" x14ac:dyDescent="0.25">
      <c r="A2774" t="s">
        <v>4665</v>
      </c>
      <c r="B2774" t="s">
        <v>333</v>
      </c>
    </row>
    <row r="2775" spans="1:2" x14ac:dyDescent="0.25">
      <c r="A2775" t="s">
        <v>4666</v>
      </c>
      <c r="B2775" t="s">
        <v>4667</v>
      </c>
    </row>
    <row r="2776" spans="1:2" x14ac:dyDescent="0.25">
      <c r="A2776" t="s">
        <v>4668</v>
      </c>
      <c r="B2776" t="s">
        <v>4669</v>
      </c>
    </row>
    <row r="2777" spans="1:2" x14ac:dyDescent="0.25">
      <c r="A2777" t="s">
        <v>4670</v>
      </c>
      <c r="B2777" t="s">
        <v>4671</v>
      </c>
    </row>
    <row r="2778" spans="1:2" x14ac:dyDescent="0.25">
      <c r="A2778" t="s">
        <v>4672</v>
      </c>
      <c r="B2778" t="s">
        <v>4673</v>
      </c>
    </row>
    <row r="2779" spans="1:2" x14ac:dyDescent="0.25">
      <c r="A2779" t="s">
        <v>4674</v>
      </c>
      <c r="B2779" t="s">
        <v>4675</v>
      </c>
    </row>
    <row r="2780" spans="1:2" x14ac:dyDescent="0.25">
      <c r="A2780" t="s">
        <v>4676</v>
      </c>
      <c r="B2780" t="s">
        <v>4677</v>
      </c>
    </row>
    <row r="2781" spans="1:2" x14ac:dyDescent="0.25">
      <c r="A2781" t="s">
        <v>4678</v>
      </c>
      <c r="B2781" t="s">
        <v>380</v>
      </c>
    </row>
    <row r="2782" spans="1:2" x14ac:dyDescent="0.25">
      <c r="A2782" t="s">
        <v>4679</v>
      </c>
      <c r="B2782" t="s">
        <v>4680</v>
      </c>
    </row>
    <row r="2783" spans="1:2" x14ac:dyDescent="0.25">
      <c r="A2783" t="s">
        <v>4681</v>
      </c>
      <c r="B2783" t="s">
        <v>946</v>
      </c>
    </row>
    <row r="2784" spans="1:2" x14ac:dyDescent="0.25">
      <c r="A2784" t="s">
        <v>4682</v>
      </c>
      <c r="B2784" t="s">
        <v>4683</v>
      </c>
    </row>
    <row r="2785" spans="1:2" x14ac:dyDescent="0.25">
      <c r="A2785" t="s">
        <v>4684</v>
      </c>
      <c r="B2785" t="s">
        <v>4685</v>
      </c>
    </row>
    <row r="2786" spans="1:2" x14ac:dyDescent="0.25">
      <c r="A2786" t="s">
        <v>4686</v>
      </c>
      <c r="B2786" t="s">
        <v>4687</v>
      </c>
    </row>
    <row r="2787" spans="1:2" x14ac:dyDescent="0.25">
      <c r="A2787" t="s">
        <v>4688</v>
      </c>
      <c r="B2787" t="s">
        <v>4689</v>
      </c>
    </row>
    <row r="2788" spans="1:2" x14ac:dyDescent="0.25">
      <c r="A2788" t="s">
        <v>4690</v>
      </c>
      <c r="B2788" t="s">
        <v>1564</v>
      </c>
    </row>
    <row r="2789" spans="1:2" x14ac:dyDescent="0.25">
      <c r="A2789" t="s">
        <v>4691</v>
      </c>
      <c r="B2789" t="s">
        <v>4692</v>
      </c>
    </row>
    <row r="2790" spans="1:2" x14ac:dyDescent="0.25">
      <c r="A2790" t="s">
        <v>4693</v>
      </c>
      <c r="B2790" t="s">
        <v>4694</v>
      </c>
    </row>
    <row r="2791" spans="1:2" x14ac:dyDescent="0.25">
      <c r="A2791" t="s">
        <v>4695</v>
      </c>
      <c r="B2791" t="s">
        <v>309</v>
      </c>
    </row>
    <row r="2792" spans="1:2" x14ac:dyDescent="0.25">
      <c r="A2792" t="s">
        <v>4696</v>
      </c>
      <c r="B2792" t="s">
        <v>4697</v>
      </c>
    </row>
    <row r="2793" spans="1:2" x14ac:dyDescent="0.25">
      <c r="A2793" t="s">
        <v>4698</v>
      </c>
      <c r="B2793" t="s">
        <v>3539</v>
      </c>
    </row>
    <row r="2794" spans="1:2" x14ac:dyDescent="0.25">
      <c r="A2794" t="s">
        <v>4699</v>
      </c>
      <c r="B2794" t="s">
        <v>333</v>
      </c>
    </row>
    <row r="2795" spans="1:2" x14ac:dyDescent="0.25">
      <c r="A2795" t="s">
        <v>4700</v>
      </c>
      <c r="B2795" t="s">
        <v>333</v>
      </c>
    </row>
    <row r="2796" spans="1:2" x14ac:dyDescent="0.25">
      <c r="A2796" t="s">
        <v>4701</v>
      </c>
      <c r="B2796" t="s">
        <v>4702</v>
      </c>
    </row>
    <row r="2797" spans="1:2" x14ac:dyDescent="0.25">
      <c r="A2797" t="s">
        <v>4703</v>
      </c>
      <c r="B2797" t="s">
        <v>4704</v>
      </c>
    </row>
    <row r="2798" spans="1:2" x14ac:dyDescent="0.25">
      <c r="A2798" t="s">
        <v>4705</v>
      </c>
      <c r="B2798" t="s">
        <v>4706</v>
      </c>
    </row>
    <row r="2799" spans="1:2" x14ac:dyDescent="0.25">
      <c r="A2799" t="s">
        <v>4707</v>
      </c>
      <c r="B2799" t="s">
        <v>4708</v>
      </c>
    </row>
    <row r="2800" spans="1:2" x14ac:dyDescent="0.25">
      <c r="A2800" t="s">
        <v>4709</v>
      </c>
      <c r="B2800" t="s">
        <v>4710</v>
      </c>
    </row>
    <row r="2801" spans="1:2" x14ac:dyDescent="0.25">
      <c r="A2801" t="s">
        <v>4711</v>
      </c>
      <c r="B2801" t="s">
        <v>1586</v>
      </c>
    </row>
    <row r="2802" spans="1:2" x14ac:dyDescent="0.25">
      <c r="A2802" t="s">
        <v>4712</v>
      </c>
      <c r="B2802" t="s">
        <v>793</v>
      </c>
    </row>
    <row r="2803" spans="1:2" x14ac:dyDescent="0.25">
      <c r="A2803" t="s">
        <v>4713</v>
      </c>
      <c r="B2803" t="s">
        <v>204</v>
      </c>
    </row>
    <row r="2804" spans="1:2" x14ac:dyDescent="0.25">
      <c r="A2804" t="s">
        <v>4714</v>
      </c>
      <c r="B2804" t="s">
        <v>4715</v>
      </c>
    </row>
    <row r="2805" spans="1:2" x14ac:dyDescent="0.25">
      <c r="A2805" t="s">
        <v>4716</v>
      </c>
      <c r="B2805" t="s">
        <v>4717</v>
      </c>
    </row>
    <row r="2806" spans="1:2" x14ac:dyDescent="0.25">
      <c r="A2806" t="s">
        <v>4718</v>
      </c>
      <c r="B2806" t="s">
        <v>4719</v>
      </c>
    </row>
    <row r="2807" spans="1:2" x14ac:dyDescent="0.25">
      <c r="A2807" t="s">
        <v>4720</v>
      </c>
      <c r="B2807" t="s">
        <v>4721</v>
      </c>
    </row>
    <row r="2808" spans="1:2" x14ac:dyDescent="0.25">
      <c r="A2808" t="s">
        <v>4722</v>
      </c>
      <c r="B2808" t="s">
        <v>4723</v>
      </c>
    </row>
    <row r="2809" spans="1:2" x14ac:dyDescent="0.25">
      <c r="A2809" t="s">
        <v>4724</v>
      </c>
      <c r="B2809" t="s">
        <v>4725</v>
      </c>
    </row>
    <row r="2810" spans="1:2" x14ac:dyDescent="0.25">
      <c r="A2810" t="s">
        <v>4726</v>
      </c>
      <c r="B2810" t="s">
        <v>4727</v>
      </c>
    </row>
    <row r="2811" spans="1:2" x14ac:dyDescent="0.25">
      <c r="A2811" t="s">
        <v>4728</v>
      </c>
      <c r="B2811" t="s">
        <v>4729</v>
      </c>
    </row>
    <row r="2812" spans="1:2" x14ac:dyDescent="0.25">
      <c r="A2812" t="s">
        <v>4730</v>
      </c>
      <c r="B2812" t="s">
        <v>4731</v>
      </c>
    </row>
    <row r="2813" spans="1:2" x14ac:dyDescent="0.25">
      <c r="A2813" t="s">
        <v>4732</v>
      </c>
      <c r="B2813" t="s">
        <v>4598</v>
      </c>
    </row>
    <row r="2814" spans="1:2" x14ac:dyDescent="0.25">
      <c r="A2814" t="s">
        <v>4733</v>
      </c>
      <c r="B2814" t="s">
        <v>4598</v>
      </c>
    </row>
    <row r="2815" spans="1:2" x14ac:dyDescent="0.25">
      <c r="A2815" t="s">
        <v>4734</v>
      </c>
      <c r="B2815" t="s">
        <v>4735</v>
      </c>
    </row>
    <row r="2816" spans="1:2" x14ac:dyDescent="0.25">
      <c r="A2816" t="s">
        <v>4736</v>
      </c>
      <c r="B2816" t="s">
        <v>2203</v>
      </c>
    </row>
    <row r="2817" spans="1:2" x14ac:dyDescent="0.25">
      <c r="A2817" t="s">
        <v>4737</v>
      </c>
      <c r="B2817" t="s">
        <v>668</v>
      </c>
    </row>
    <row r="2818" spans="1:2" x14ac:dyDescent="0.25">
      <c r="A2818" t="s">
        <v>4738</v>
      </c>
      <c r="B2818" t="s">
        <v>4739</v>
      </c>
    </row>
    <row r="2819" spans="1:2" x14ac:dyDescent="0.25">
      <c r="A2819" t="s">
        <v>4740</v>
      </c>
      <c r="B2819" t="s">
        <v>4741</v>
      </c>
    </row>
    <row r="2820" spans="1:2" x14ac:dyDescent="0.25">
      <c r="A2820" t="s">
        <v>4742</v>
      </c>
      <c r="B2820" t="s">
        <v>4743</v>
      </c>
    </row>
    <row r="2821" spans="1:2" x14ac:dyDescent="0.25">
      <c r="A2821" t="s">
        <v>4744</v>
      </c>
      <c r="B2821" t="s">
        <v>4745</v>
      </c>
    </row>
    <row r="2822" spans="1:2" x14ac:dyDescent="0.25">
      <c r="A2822" t="s">
        <v>4746</v>
      </c>
      <c r="B2822" t="s">
        <v>2031</v>
      </c>
    </row>
    <row r="2823" spans="1:2" x14ac:dyDescent="0.25">
      <c r="A2823" t="s">
        <v>4747</v>
      </c>
      <c r="B2823" t="s">
        <v>4748</v>
      </c>
    </row>
    <row r="2824" spans="1:2" x14ac:dyDescent="0.25">
      <c r="A2824" t="s">
        <v>4749</v>
      </c>
      <c r="B2824" t="s">
        <v>4750</v>
      </c>
    </row>
    <row r="2825" spans="1:2" x14ac:dyDescent="0.25">
      <c r="A2825" t="s">
        <v>4751</v>
      </c>
      <c r="B2825" t="s">
        <v>140</v>
      </c>
    </row>
    <row r="2826" spans="1:2" x14ac:dyDescent="0.25">
      <c r="A2826" t="s">
        <v>4752</v>
      </c>
      <c r="B2826" t="s">
        <v>140</v>
      </c>
    </row>
    <row r="2827" spans="1:2" x14ac:dyDescent="0.25">
      <c r="A2827" t="s">
        <v>4753</v>
      </c>
      <c r="B2827" t="s">
        <v>4754</v>
      </c>
    </row>
    <row r="2828" spans="1:2" x14ac:dyDescent="0.25">
      <c r="A2828" t="s">
        <v>4755</v>
      </c>
      <c r="B2828" t="s">
        <v>4756</v>
      </c>
    </row>
    <row r="2829" spans="1:2" x14ac:dyDescent="0.25">
      <c r="A2829" t="s">
        <v>4757</v>
      </c>
      <c r="B2829" t="s">
        <v>4758</v>
      </c>
    </row>
    <row r="2830" spans="1:2" x14ac:dyDescent="0.25">
      <c r="A2830" t="s">
        <v>4759</v>
      </c>
      <c r="B2830" t="s">
        <v>1273</v>
      </c>
    </row>
    <row r="2831" spans="1:2" x14ac:dyDescent="0.25">
      <c r="A2831" t="s">
        <v>4760</v>
      </c>
      <c r="B2831" t="s">
        <v>4761</v>
      </c>
    </row>
    <row r="2832" spans="1:2" x14ac:dyDescent="0.25">
      <c r="A2832" t="s">
        <v>4762</v>
      </c>
      <c r="B2832" t="s">
        <v>395</v>
      </c>
    </row>
    <row r="2833" spans="1:2" x14ac:dyDescent="0.25">
      <c r="A2833" t="s">
        <v>4763</v>
      </c>
      <c r="B2833" t="s">
        <v>2370</v>
      </c>
    </row>
    <row r="2834" spans="1:2" x14ac:dyDescent="0.25">
      <c r="A2834" t="s">
        <v>4764</v>
      </c>
      <c r="B2834" t="s">
        <v>4765</v>
      </c>
    </row>
    <row r="2835" spans="1:2" x14ac:dyDescent="0.25">
      <c r="A2835" t="s">
        <v>4766</v>
      </c>
      <c r="B2835" t="s">
        <v>4767</v>
      </c>
    </row>
    <row r="2836" spans="1:2" x14ac:dyDescent="0.25">
      <c r="A2836" t="s">
        <v>4768</v>
      </c>
      <c r="B2836" t="s">
        <v>2019</v>
      </c>
    </row>
    <row r="2837" spans="1:2" x14ac:dyDescent="0.25">
      <c r="A2837" t="s">
        <v>4769</v>
      </c>
      <c r="B2837" t="s">
        <v>2019</v>
      </c>
    </row>
    <row r="2838" spans="1:2" x14ac:dyDescent="0.25">
      <c r="A2838" t="s">
        <v>4770</v>
      </c>
      <c r="B2838" t="s">
        <v>2145</v>
      </c>
    </row>
    <row r="2839" spans="1:2" x14ac:dyDescent="0.25">
      <c r="A2839" t="s">
        <v>4771</v>
      </c>
      <c r="B2839" t="s">
        <v>4772</v>
      </c>
    </row>
    <row r="2840" spans="1:2" x14ac:dyDescent="0.25">
      <c r="A2840" t="s">
        <v>4773</v>
      </c>
      <c r="B2840" t="s">
        <v>4774</v>
      </c>
    </row>
    <row r="2841" spans="1:2" x14ac:dyDescent="0.25">
      <c r="A2841" t="s">
        <v>4775</v>
      </c>
      <c r="B2841" t="s">
        <v>4776</v>
      </c>
    </row>
    <row r="2842" spans="1:2" x14ac:dyDescent="0.25">
      <c r="A2842" t="s">
        <v>4777</v>
      </c>
      <c r="B2842" t="s">
        <v>520</v>
      </c>
    </row>
    <row r="2843" spans="1:2" x14ac:dyDescent="0.25">
      <c r="A2843" t="s">
        <v>4778</v>
      </c>
      <c r="B2843" t="s">
        <v>4779</v>
      </c>
    </row>
    <row r="2844" spans="1:2" x14ac:dyDescent="0.25">
      <c r="A2844" t="s">
        <v>4780</v>
      </c>
      <c r="B2844" t="s">
        <v>1797</v>
      </c>
    </row>
    <row r="2845" spans="1:2" x14ac:dyDescent="0.25">
      <c r="A2845" t="s">
        <v>4781</v>
      </c>
      <c r="B2845" t="s">
        <v>4782</v>
      </c>
    </row>
    <row r="2846" spans="1:2" x14ac:dyDescent="0.25">
      <c r="A2846" t="s">
        <v>4783</v>
      </c>
      <c r="B2846" t="s">
        <v>4784</v>
      </c>
    </row>
    <row r="2847" spans="1:2" x14ac:dyDescent="0.25">
      <c r="A2847" t="s">
        <v>4785</v>
      </c>
      <c r="B2847" t="s">
        <v>4786</v>
      </c>
    </row>
    <row r="2848" spans="1:2" x14ac:dyDescent="0.25">
      <c r="A2848" t="s">
        <v>4787</v>
      </c>
      <c r="B2848" t="s">
        <v>4788</v>
      </c>
    </row>
    <row r="2849" spans="1:2" x14ac:dyDescent="0.25">
      <c r="A2849" t="s">
        <v>4789</v>
      </c>
      <c r="B2849" t="s">
        <v>4790</v>
      </c>
    </row>
    <row r="2850" spans="1:2" x14ac:dyDescent="0.25">
      <c r="A2850" t="s">
        <v>4791</v>
      </c>
      <c r="B2850" t="s">
        <v>244</v>
      </c>
    </row>
    <row r="2851" spans="1:2" x14ac:dyDescent="0.25">
      <c r="A2851" t="s">
        <v>4792</v>
      </c>
      <c r="B2851" t="s">
        <v>2857</v>
      </c>
    </row>
    <row r="2852" spans="1:2" x14ac:dyDescent="0.25">
      <c r="A2852" t="s">
        <v>4793</v>
      </c>
      <c r="B2852" t="s">
        <v>4794</v>
      </c>
    </row>
    <row r="2853" spans="1:2" x14ac:dyDescent="0.25">
      <c r="A2853" t="s">
        <v>4795</v>
      </c>
      <c r="B2853" t="s">
        <v>4779</v>
      </c>
    </row>
    <row r="2854" spans="1:2" x14ac:dyDescent="0.25">
      <c r="A2854" t="s">
        <v>4796</v>
      </c>
      <c r="B2854" t="s">
        <v>4797</v>
      </c>
    </row>
    <row r="2855" spans="1:2" x14ac:dyDescent="0.25">
      <c r="A2855" t="s">
        <v>4798</v>
      </c>
      <c r="B2855" t="s">
        <v>4799</v>
      </c>
    </row>
    <row r="2856" spans="1:2" x14ac:dyDescent="0.25">
      <c r="A2856" t="s">
        <v>4800</v>
      </c>
      <c r="B2856" t="s">
        <v>3599</v>
      </c>
    </row>
    <row r="2857" spans="1:2" x14ac:dyDescent="0.25">
      <c r="A2857" t="s">
        <v>4801</v>
      </c>
      <c r="B2857" t="s">
        <v>1123</v>
      </c>
    </row>
    <row r="2858" spans="1:2" x14ac:dyDescent="0.25">
      <c r="A2858" t="s">
        <v>4802</v>
      </c>
      <c r="B2858" t="s">
        <v>4803</v>
      </c>
    </row>
    <row r="2859" spans="1:2" x14ac:dyDescent="0.25">
      <c r="A2859" t="s">
        <v>4804</v>
      </c>
      <c r="B2859" t="s">
        <v>4790</v>
      </c>
    </row>
    <row r="2860" spans="1:2" x14ac:dyDescent="0.25">
      <c r="A2860" t="s">
        <v>4805</v>
      </c>
      <c r="B2860" t="s">
        <v>4806</v>
      </c>
    </row>
    <row r="2861" spans="1:2" x14ac:dyDescent="0.25">
      <c r="A2861" t="s">
        <v>4807</v>
      </c>
      <c r="B2861" t="s">
        <v>4808</v>
      </c>
    </row>
    <row r="2862" spans="1:2" x14ac:dyDescent="0.25">
      <c r="A2862" t="s">
        <v>4809</v>
      </c>
      <c r="B2862" t="s">
        <v>4810</v>
      </c>
    </row>
    <row r="2863" spans="1:2" x14ac:dyDescent="0.25">
      <c r="A2863" t="s">
        <v>4811</v>
      </c>
      <c r="B2863" t="s">
        <v>4812</v>
      </c>
    </row>
    <row r="2864" spans="1:2" x14ac:dyDescent="0.25">
      <c r="A2864" t="s">
        <v>4813</v>
      </c>
      <c r="B2864" t="s">
        <v>4812</v>
      </c>
    </row>
    <row r="2865" spans="1:2" x14ac:dyDescent="0.25">
      <c r="A2865" t="s">
        <v>4814</v>
      </c>
      <c r="B2865" t="s">
        <v>4815</v>
      </c>
    </row>
    <row r="2866" spans="1:2" x14ac:dyDescent="0.25">
      <c r="A2866" t="s">
        <v>4816</v>
      </c>
      <c r="B2866" t="s">
        <v>668</v>
      </c>
    </row>
    <row r="2867" spans="1:2" x14ac:dyDescent="0.25">
      <c r="A2867" t="s">
        <v>4817</v>
      </c>
      <c r="B2867" t="s">
        <v>4818</v>
      </c>
    </row>
    <row r="2868" spans="1:2" x14ac:dyDescent="0.25">
      <c r="A2868" t="s">
        <v>4819</v>
      </c>
      <c r="B2868" t="s">
        <v>4820</v>
      </c>
    </row>
    <row r="2869" spans="1:2" x14ac:dyDescent="0.25">
      <c r="A2869" t="s">
        <v>4821</v>
      </c>
      <c r="B2869" t="s">
        <v>4812</v>
      </c>
    </row>
    <row r="2870" spans="1:2" x14ac:dyDescent="0.25">
      <c r="A2870" t="s">
        <v>4822</v>
      </c>
      <c r="B2870" t="s">
        <v>4812</v>
      </c>
    </row>
    <row r="2871" spans="1:2" x14ac:dyDescent="0.25">
      <c r="A2871" t="s">
        <v>4823</v>
      </c>
      <c r="B2871" t="s">
        <v>4824</v>
      </c>
    </row>
    <row r="2872" spans="1:2" x14ac:dyDescent="0.25">
      <c r="A2872" t="s">
        <v>4825</v>
      </c>
      <c r="B2872" t="s">
        <v>4826</v>
      </c>
    </row>
    <row r="2873" spans="1:2" x14ac:dyDescent="0.25">
      <c r="A2873" t="s">
        <v>4827</v>
      </c>
      <c r="B2873" t="s">
        <v>1832</v>
      </c>
    </row>
    <row r="2874" spans="1:2" x14ac:dyDescent="0.25">
      <c r="A2874" t="s">
        <v>4828</v>
      </c>
      <c r="B2874" t="s">
        <v>4829</v>
      </c>
    </row>
    <row r="2875" spans="1:2" x14ac:dyDescent="0.25">
      <c r="A2875" t="s">
        <v>4830</v>
      </c>
      <c r="B2875" t="s">
        <v>843</v>
      </c>
    </row>
    <row r="2876" spans="1:2" x14ac:dyDescent="0.25">
      <c r="A2876" t="s">
        <v>4831</v>
      </c>
      <c r="B2876" t="s">
        <v>4832</v>
      </c>
    </row>
    <row r="2877" spans="1:2" x14ac:dyDescent="0.25">
      <c r="A2877" t="s">
        <v>4833</v>
      </c>
      <c r="B2877" t="s">
        <v>4834</v>
      </c>
    </row>
    <row r="2878" spans="1:2" x14ac:dyDescent="0.25">
      <c r="A2878" t="s">
        <v>4835</v>
      </c>
      <c r="B2878" t="s">
        <v>4836</v>
      </c>
    </row>
    <row r="2879" spans="1:2" x14ac:dyDescent="0.25">
      <c r="A2879" t="s">
        <v>4837</v>
      </c>
      <c r="B2879" t="s">
        <v>4838</v>
      </c>
    </row>
    <row r="2880" spans="1:2" x14ac:dyDescent="0.25">
      <c r="A2880" t="s">
        <v>4839</v>
      </c>
      <c r="B2880" t="s">
        <v>4840</v>
      </c>
    </row>
    <row r="2881" spans="1:2" x14ac:dyDescent="0.25">
      <c r="A2881" t="s">
        <v>4841</v>
      </c>
      <c r="B2881" t="s">
        <v>189</v>
      </c>
    </row>
    <row r="2882" spans="1:2" x14ac:dyDescent="0.25">
      <c r="A2882" t="s">
        <v>4842</v>
      </c>
      <c r="B2882" t="s">
        <v>4843</v>
      </c>
    </row>
    <row r="2883" spans="1:2" x14ac:dyDescent="0.25">
      <c r="A2883" t="s">
        <v>4844</v>
      </c>
      <c r="B2883" t="s">
        <v>4845</v>
      </c>
    </row>
    <row r="2884" spans="1:2" x14ac:dyDescent="0.25">
      <c r="A2884" t="s">
        <v>4846</v>
      </c>
      <c r="B2884" t="s">
        <v>1916</v>
      </c>
    </row>
    <row r="2885" spans="1:2" x14ac:dyDescent="0.25">
      <c r="A2885" t="s">
        <v>4847</v>
      </c>
      <c r="B2885" t="s">
        <v>668</v>
      </c>
    </row>
    <row r="2886" spans="1:2" x14ac:dyDescent="0.25">
      <c r="A2886" t="s">
        <v>4848</v>
      </c>
      <c r="B2886" t="s">
        <v>4849</v>
      </c>
    </row>
    <row r="2887" spans="1:2" x14ac:dyDescent="0.25">
      <c r="A2887" t="s">
        <v>4850</v>
      </c>
      <c r="B2887" t="s">
        <v>4851</v>
      </c>
    </row>
    <row r="2888" spans="1:2" x14ac:dyDescent="0.25">
      <c r="A2888" t="s">
        <v>4852</v>
      </c>
      <c r="B2888" t="s">
        <v>171</v>
      </c>
    </row>
    <row r="2889" spans="1:2" x14ac:dyDescent="0.25">
      <c r="A2889" t="s">
        <v>4853</v>
      </c>
      <c r="B2889" t="s">
        <v>4854</v>
      </c>
    </row>
    <row r="2890" spans="1:2" x14ac:dyDescent="0.25">
      <c r="A2890" t="s">
        <v>4855</v>
      </c>
      <c r="B2890" t="s">
        <v>289</v>
      </c>
    </row>
    <row r="2891" spans="1:2" x14ac:dyDescent="0.25">
      <c r="A2891" t="s">
        <v>4856</v>
      </c>
      <c r="B2891" t="s">
        <v>4857</v>
      </c>
    </row>
    <row r="2892" spans="1:2" x14ac:dyDescent="0.25">
      <c r="A2892" t="s">
        <v>4858</v>
      </c>
      <c r="B2892" t="s">
        <v>4859</v>
      </c>
    </row>
    <row r="2893" spans="1:2" x14ac:dyDescent="0.25">
      <c r="A2893" t="s">
        <v>4860</v>
      </c>
      <c r="B2893" t="s">
        <v>4861</v>
      </c>
    </row>
    <row r="2894" spans="1:2" x14ac:dyDescent="0.25">
      <c r="A2894" t="s">
        <v>4862</v>
      </c>
      <c r="B2894" t="s">
        <v>4840</v>
      </c>
    </row>
    <row r="2895" spans="1:2" x14ac:dyDescent="0.25">
      <c r="A2895" t="s">
        <v>4863</v>
      </c>
    </row>
    <row r="2896" spans="1:2" x14ac:dyDescent="0.25">
      <c r="A2896" t="s">
        <v>4864</v>
      </c>
      <c r="B2896" t="s">
        <v>1278</v>
      </c>
    </row>
    <row r="2897" spans="1:2" x14ac:dyDescent="0.25">
      <c r="A2897" t="s">
        <v>4865</v>
      </c>
      <c r="B2897" t="s">
        <v>4857</v>
      </c>
    </row>
    <row r="2898" spans="1:2" x14ac:dyDescent="0.25">
      <c r="A2898" t="s">
        <v>4866</v>
      </c>
      <c r="B2898" t="s">
        <v>287</v>
      </c>
    </row>
    <row r="2899" spans="1:2" x14ac:dyDescent="0.25">
      <c r="A2899" t="s">
        <v>4867</v>
      </c>
      <c r="B2899" t="s">
        <v>4868</v>
      </c>
    </row>
    <row r="2900" spans="1:2" x14ac:dyDescent="0.25">
      <c r="A2900" t="s">
        <v>4869</v>
      </c>
      <c r="B2900" t="s">
        <v>4870</v>
      </c>
    </row>
    <row r="2901" spans="1:2" x14ac:dyDescent="0.25">
      <c r="A2901" t="s">
        <v>4871</v>
      </c>
      <c r="B2901" t="s">
        <v>1222</v>
      </c>
    </row>
    <row r="2902" spans="1:2" x14ac:dyDescent="0.25">
      <c r="A2902" t="s">
        <v>4872</v>
      </c>
      <c r="B2902" t="s">
        <v>4873</v>
      </c>
    </row>
    <row r="2903" spans="1:2" x14ac:dyDescent="0.25">
      <c r="A2903" t="s">
        <v>4874</v>
      </c>
      <c r="B2903" t="s">
        <v>4875</v>
      </c>
    </row>
    <row r="2904" spans="1:2" x14ac:dyDescent="0.25">
      <c r="A2904" t="s">
        <v>4876</v>
      </c>
      <c r="B2904" t="s">
        <v>2317</v>
      </c>
    </row>
    <row r="2905" spans="1:2" x14ac:dyDescent="0.25">
      <c r="A2905" t="s">
        <v>4877</v>
      </c>
      <c r="B2905" t="s">
        <v>4878</v>
      </c>
    </row>
    <row r="2906" spans="1:2" x14ac:dyDescent="0.25">
      <c r="A2906" t="s">
        <v>4879</v>
      </c>
      <c r="B2906" t="s">
        <v>4878</v>
      </c>
    </row>
    <row r="2907" spans="1:2" x14ac:dyDescent="0.25">
      <c r="A2907" t="s">
        <v>4880</v>
      </c>
      <c r="B2907" t="s">
        <v>4881</v>
      </c>
    </row>
    <row r="2908" spans="1:2" x14ac:dyDescent="0.25">
      <c r="A2908" t="s">
        <v>4882</v>
      </c>
      <c r="B2908" t="s">
        <v>4881</v>
      </c>
    </row>
    <row r="2909" spans="1:2" x14ac:dyDescent="0.25">
      <c r="A2909" t="s">
        <v>4883</v>
      </c>
      <c r="B2909" t="s">
        <v>1586</v>
      </c>
    </row>
    <row r="2910" spans="1:2" x14ac:dyDescent="0.25">
      <c r="A2910" t="s">
        <v>4884</v>
      </c>
      <c r="B2910" t="s">
        <v>4885</v>
      </c>
    </row>
    <row r="2911" spans="1:2" x14ac:dyDescent="0.25">
      <c r="A2911" t="s">
        <v>4886</v>
      </c>
      <c r="B2911" t="s">
        <v>4887</v>
      </c>
    </row>
    <row r="2912" spans="1:2" x14ac:dyDescent="0.25">
      <c r="A2912" t="s">
        <v>4888</v>
      </c>
      <c r="B2912" t="s">
        <v>4889</v>
      </c>
    </row>
    <row r="2913" spans="1:2" x14ac:dyDescent="0.25">
      <c r="A2913" t="s">
        <v>4890</v>
      </c>
      <c r="B2913" t="s">
        <v>4889</v>
      </c>
    </row>
    <row r="2914" spans="1:2" x14ac:dyDescent="0.25">
      <c r="A2914" t="s">
        <v>4891</v>
      </c>
      <c r="B2914" t="s">
        <v>4892</v>
      </c>
    </row>
    <row r="2915" spans="1:2" x14ac:dyDescent="0.25">
      <c r="A2915" t="s">
        <v>4893</v>
      </c>
      <c r="B2915" t="s">
        <v>4894</v>
      </c>
    </row>
    <row r="2916" spans="1:2" x14ac:dyDescent="0.25">
      <c r="A2916" t="s">
        <v>4895</v>
      </c>
      <c r="B2916" t="s">
        <v>4896</v>
      </c>
    </row>
    <row r="2917" spans="1:2" x14ac:dyDescent="0.25">
      <c r="A2917" t="s">
        <v>4897</v>
      </c>
      <c r="B2917" t="s">
        <v>292</v>
      </c>
    </row>
    <row r="2918" spans="1:2" x14ac:dyDescent="0.25">
      <c r="A2918" t="s">
        <v>4898</v>
      </c>
      <c r="B2918" t="s">
        <v>4899</v>
      </c>
    </row>
    <row r="2919" spans="1:2" x14ac:dyDescent="0.25">
      <c r="A2919" t="s">
        <v>4900</v>
      </c>
      <c r="B2919" t="s">
        <v>3080</v>
      </c>
    </row>
    <row r="2920" spans="1:2" x14ac:dyDescent="0.25">
      <c r="A2920" t="s">
        <v>4901</v>
      </c>
      <c r="B2920" t="s">
        <v>3080</v>
      </c>
    </row>
    <row r="2921" spans="1:2" x14ac:dyDescent="0.25">
      <c r="A2921" t="s">
        <v>4902</v>
      </c>
      <c r="B2921" t="s">
        <v>3080</v>
      </c>
    </row>
    <row r="2922" spans="1:2" x14ac:dyDescent="0.25">
      <c r="A2922" t="s">
        <v>4903</v>
      </c>
      <c r="B2922" t="s">
        <v>3080</v>
      </c>
    </row>
    <row r="2923" spans="1:2" x14ac:dyDescent="0.25">
      <c r="A2923" t="s">
        <v>4904</v>
      </c>
      <c r="B2923" t="s">
        <v>4270</v>
      </c>
    </row>
    <row r="2924" spans="1:2" x14ac:dyDescent="0.25">
      <c r="A2924" t="s">
        <v>4905</v>
      </c>
      <c r="B2924" t="s">
        <v>4906</v>
      </c>
    </row>
    <row r="2925" spans="1:2" x14ac:dyDescent="0.25">
      <c r="A2925" t="s">
        <v>4907</v>
      </c>
      <c r="B2925" t="s">
        <v>4908</v>
      </c>
    </row>
    <row r="2926" spans="1:2" x14ac:dyDescent="0.25">
      <c r="A2926" t="s">
        <v>4909</v>
      </c>
      <c r="B2926" t="s">
        <v>4910</v>
      </c>
    </row>
    <row r="2927" spans="1:2" x14ac:dyDescent="0.25">
      <c r="A2927" t="s">
        <v>4911</v>
      </c>
      <c r="B2927" t="s">
        <v>668</v>
      </c>
    </row>
    <row r="2928" spans="1:2" x14ac:dyDescent="0.25">
      <c r="A2928" t="s">
        <v>4912</v>
      </c>
      <c r="B2928" t="s">
        <v>4913</v>
      </c>
    </row>
    <row r="2929" spans="1:2" x14ac:dyDescent="0.25">
      <c r="A2929" t="s">
        <v>4914</v>
      </c>
      <c r="B2929" t="s">
        <v>4915</v>
      </c>
    </row>
    <row r="2930" spans="1:2" x14ac:dyDescent="0.25">
      <c r="A2930" t="s">
        <v>4916</v>
      </c>
      <c r="B2930" t="s">
        <v>1015</v>
      </c>
    </row>
    <row r="2931" spans="1:2" x14ac:dyDescent="0.25">
      <c r="A2931" t="s">
        <v>4917</v>
      </c>
      <c r="B2931" t="s">
        <v>4918</v>
      </c>
    </row>
    <row r="2932" spans="1:2" x14ac:dyDescent="0.25">
      <c r="A2932" t="s">
        <v>4919</v>
      </c>
      <c r="B2932" t="s">
        <v>4920</v>
      </c>
    </row>
    <row r="2933" spans="1:2" x14ac:dyDescent="0.25">
      <c r="A2933" t="s">
        <v>4921</v>
      </c>
      <c r="B2933" t="s">
        <v>3447</v>
      </c>
    </row>
    <row r="2934" spans="1:2" x14ac:dyDescent="0.25">
      <c r="A2934" t="s">
        <v>4922</v>
      </c>
      <c r="B2934" t="s">
        <v>4923</v>
      </c>
    </row>
    <row r="2935" spans="1:2" x14ac:dyDescent="0.25">
      <c r="A2935" t="s">
        <v>4924</v>
      </c>
      <c r="B2935" t="s">
        <v>140</v>
      </c>
    </row>
    <row r="2936" spans="1:2" x14ac:dyDescent="0.25">
      <c r="A2936" t="s">
        <v>4925</v>
      </c>
      <c r="B2936" t="s">
        <v>668</v>
      </c>
    </row>
    <row r="2937" spans="1:2" x14ac:dyDescent="0.25">
      <c r="A2937" t="s">
        <v>4926</v>
      </c>
      <c r="B2937" t="s">
        <v>4927</v>
      </c>
    </row>
    <row r="2938" spans="1:2" x14ac:dyDescent="0.25">
      <c r="A2938" t="s">
        <v>4928</v>
      </c>
      <c r="B2938" t="s">
        <v>4929</v>
      </c>
    </row>
    <row r="2939" spans="1:2" x14ac:dyDescent="0.25">
      <c r="A2939" t="s">
        <v>4930</v>
      </c>
      <c r="B2939" t="s">
        <v>668</v>
      </c>
    </row>
    <row r="2940" spans="1:2" x14ac:dyDescent="0.25">
      <c r="A2940" t="s">
        <v>4931</v>
      </c>
      <c r="B2940" t="s">
        <v>4932</v>
      </c>
    </row>
    <row r="2941" spans="1:2" x14ac:dyDescent="0.25">
      <c r="A2941" t="s">
        <v>4933</v>
      </c>
      <c r="B2941" t="s">
        <v>4934</v>
      </c>
    </row>
    <row r="2942" spans="1:2" x14ac:dyDescent="0.25">
      <c r="A2942" t="s">
        <v>4935</v>
      </c>
      <c r="B2942" t="s">
        <v>3501</v>
      </c>
    </row>
    <row r="2943" spans="1:2" x14ac:dyDescent="0.25">
      <c r="A2943" t="s">
        <v>4936</v>
      </c>
      <c r="B2943" t="s">
        <v>4937</v>
      </c>
    </row>
    <row r="2944" spans="1:2" x14ac:dyDescent="0.25">
      <c r="A2944" t="s">
        <v>4938</v>
      </c>
      <c r="B2944" t="s">
        <v>4361</v>
      </c>
    </row>
    <row r="2945" spans="1:2" x14ac:dyDescent="0.25">
      <c r="A2945" t="s">
        <v>4939</v>
      </c>
      <c r="B2945" t="s">
        <v>4940</v>
      </c>
    </row>
    <row r="2946" spans="1:2" x14ac:dyDescent="0.25">
      <c r="A2946" t="s">
        <v>4941</v>
      </c>
      <c r="B2946" t="s">
        <v>793</v>
      </c>
    </row>
    <row r="2947" spans="1:2" x14ac:dyDescent="0.25">
      <c r="A2947" t="s">
        <v>4942</v>
      </c>
      <c r="B2947" t="s">
        <v>4943</v>
      </c>
    </row>
    <row r="2948" spans="1:2" x14ac:dyDescent="0.25">
      <c r="A2948" t="s">
        <v>4944</v>
      </c>
      <c r="B2948" t="s">
        <v>4945</v>
      </c>
    </row>
    <row r="2949" spans="1:2" x14ac:dyDescent="0.25">
      <c r="A2949" t="s">
        <v>4946</v>
      </c>
      <c r="B2949" t="s">
        <v>4947</v>
      </c>
    </row>
    <row r="2950" spans="1:2" x14ac:dyDescent="0.25">
      <c r="A2950" t="s">
        <v>4948</v>
      </c>
      <c r="B2950" t="s">
        <v>4949</v>
      </c>
    </row>
    <row r="2951" spans="1:2" x14ac:dyDescent="0.25">
      <c r="A2951" t="s">
        <v>4950</v>
      </c>
      <c r="B2951" t="s">
        <v>4951</v>
      </c>
    </row>
    <row r="2952" spans="1:2" x14ac:dyDescent="0.25">
      <c r="A2952" t="s">
        <v>4952</v>
      </c>
      <c r="B2952" t="s">
        <v>4953</v>
      </c>
    </row>
    <row r="2953" spans="1:2" x14ac:dyDescent="0.25">
      <c r="A2953" t="s">
        <v>4954</v>
      </c>
      <c r="B2953" t="s">
        <v>2370</v>
      </c>
    </row>
    <row r="2954" spans="1:2" x14ac:dyDescent="0.25">
      <c r="A2954" t="s">
        <v>4955</v>
      </c>
      <c r="B2954" t="s">
        <v>1278</v>
      </c>
    </row>
    <row r="2955" spans="1:2" x14ac:dyDescent="0.25">
      <c r="A2955" t="s">
        <v>4956</v>
      </c>
      <c r="B2955" t="s">
        <v>4957</v>
      </c>
    </row>
    <row r="2956" spans="1:2" x14ac:dyDescent="0.25">
      <c r="A2956" t="s">
        <v>4958</v>
      </c>
      <c r="B2956" t="s">
        <v>4959</v>
      </c>
    </row>
    <row r="2957" spans="1:2" x14ac:dyDescent="0.25">
      <c r="A2957" t="s">
        <v>4960</v>
      </c>
      <c r="B2957" t="s">
        <v>4961</v>
      </c>
    </row>
    <row r="2958" spans="1:2" x14ac:dyDescent="0.25">
      <c r="A2958" t="s">
        <v>4962</v>
      </c>
      <c r="B2958" t="s">
        <v>4963</v>
      </c>
    </row>
    <row r="2959" spans="1:2" x14ac:dyDescent="0.25">
      <c r="A2959" t="s">
        <v>4964</v>
      </c>
      <c r="B2959" t="s">
        <v>4965</v>
      </c>
    </row>
    <row r="2960" spans="1:2" x14ac:dyDescent="0.25">
      <c r="A2960" t="s">
        <v>4966</v>
      </c>
      <c r="B2960" t="s">
        <v>4967</v>
      </c>
    </row>
    <row r="2961" spans="1:2" x14ac:dyDescent="0.25">
      <c r="A2961" t="s">
        <v>4968</v>
      </c>
      <c r="B2961" t="s">
        <v>2370</v>
      </c>
    </row>
    <row r="2962" spans="1:2" x14ac:dyDescent="0.25">
      <c r="A2962" t="s">
        <v>4969</v>
      </c>
      <c r="B2962" t="s">
        <v>668</v>
      </c>
    </row>
    <row r="2963" spans="1:2" x14ac:dyDescent="0.25">
      <c r="A2963" t="s">
        <v>4970</v>
      </c>
      <c r="B2963" t="s">
        <v>1916</v>
      </c>
    </row>
    <row r="2964" spans="1:2" x14ac:dyDescent="0.25">
      <c r="A2964" t="s">
        <v>4971</v>
      </c>
      <c r="B2964" t="s">
        <v>4972</v>
      </c>
    </row>
    <row r="2965" spans="1:2" x14ac:dyDescent="0.25">
      <c r="A2965" t="s">
        <v>4973</v>
      </c>
      <c r="B2965" t="s">
        <v>1680</v>
      </c>
    </row>
    <row r="2966" spans="1:2" x14ac:dyDescent="0.25">
      <c r="A2966" t="s">
        <v>4974</v>
      </c>
      <c r="B2966" t="s">
        <v>4975</v>
      </c>
    </row>
    <row r="2967" spans="1:2" x14ac:dyDescent="0.25">
      <c r="A2967" t="s">
        <v>4976</v>
      </c>
      <c r="B2967" t="s">
        <v>3030</v>
      </c>
    </row>
    <row r="2968" spans="1:2" x14ac:dyDescent="0.25">
      <c r="A2968" t="s">
        <v>4977</v>
      </c>
      <c r="B2968" t="s">
        <v>3030</v>
      </c>
    </row>
    <row r="2969" spans="1:2" x14ac:dyDescent="0.25">
      <c r="A2969" t="s">
        <v>4978</v>
      </c>
      <c r="B2969" t="s">
        <v>445</v>
      </c>
    </row>
    <row r="2970" spans="1:2" x14ac:dyDescent="0.25">
      <c r="A2970" t="s">
        <v>4979</v>
      </c>
      <c r="B2970" t="s">
        <v>447</v>
      </c>
    </row>
    <row r="2971" spans="1:2" x14ac:dyDescent="0.25">
      <c r="A2971" t="s">
        <v>4980</v>
      </c>
      <c r="B2971" t="s">
        <v>449</v>
      </c>
    </row>
    <row r="2972" spans="1:2" x14ac:dyDescent="0.25">
      <c r="A2972" t="s">
        <v>4981</v>
      </c>
      <c r="B2972" t="s">
        <v>449</v>
      </c>
    </row>
    <row r="2973" spans="1:2" x14ac:dyDescent="0.25">
      <c r="A2973" t="s">
        <v>4982</v>
      </c>
      <c r="B2973" t="s">
        <v>4983</v>
      </c>
    </row>
    <row r="2974" spans="1:2" x14ac:dyDescent="0.25">
      <c r="A2974" t="s">
        <v>4984</v>
      </c>
      <c r="B2974" t="s">
        <v>4985</v>
      </c>
    </row>
    <row r="2975" spans="1:2" x14ac:dyDescent="0.25">
      <c r="A2975" t="s">
        <v>4986</v>
      </c>
      <c r="B2975" t="s">
        <v>4987</v>
      </c>
    </row>
    <row r="2976" spans="1:2" x14ac:dyDescent="0.25">
      <c r="A2976" t="s">
        <v>4988</v>
      </c>
      <c r="B2976" t="s">
        <v>4989</v>
      </c>
    </row>
    <row r="2977" spans="1:2" x14ac:dyDescent="0.25">
      <c r="A2977" t="s">
        <v>4990</v>
      </c>
      <c r="B2977" t="s">
        <v>4991</v>
      </c>
    </row>
    <row r="2978" spans="1:2" x14ac:dyDescent="0.25">
      <c r="A2978" t="s">
        <v>4992</v>
      </c>
      <c r="B2978" t="s">
        <v>2464</v>
      </c>
    </row>
    <row r="2979" spans="1:2" x14ac:dyDescent="0.25">
      <c r="A2979" t="s">
        <v>4993</v>
      </c>
      <c r="B2979" t="s">
        <v>4994</v>
      </c>
    </row>
    <row r="2980" spans="1:2" x14ac:dyDescent="0.25">
      <c r="A2980" t="s">
        <v>4995</v>
      </c>
      <c r="B2980" t="s">
        <v>4996</v>
      </c>
    </row>
    <row r="2981" spans="1:2" x14ac:dyDescent="0.25">
      <c r="A2981" t="s">
        <v>4997</v>
      </c>
      <c r="B2981" t="s">
        <v>4998</v>
      </c>
    </row>
    <row r="2982" spans="1:2" x14ac:dyDescent="0.25">
      <c r="A2982" t="s">
        <v>4999</v>
      </c>
      <c r="B2982" t="s">
        <v>2370</v>
      </c>
    </row>
    <row r="2983" spans="1:2" x14ac:dyDescent="0.25">
      <c r="A2983" t="s">
        <v>5000</v>
      </c>
      <c r="B2983" t="s">
        <v>2370</v>
      </c>
    </row>
    <row r="2984" spans="1:2" x14ac:dyDescent="0.25">
      <c r="A2984" t="s">
        <v>5001</v>
      </c>
      <c r="B2984" t="s">
        <v>2370</v>
      </c>
    </row>
    <row r="2985" spans="1:2" x14ac:dyDescent="0.25">
      <c r="A2985" t="s">
        <v>5002</v>
      </c>
      <c r="B2985" t="s">
        <v>5003</v>
      </c>
    </row>
    <row r="2986" spans="1:2" x14ac:dyDescent="0.25">
      <c r="A2986" t="s">
        <v>5004</v>
      </c>
      <c r="B2986" t="s">
        <v>5005</v>
      </c>
    </row>
    <row r="2987" spans="1:2" x14ac:dyDescent="0.25">
      <c r="A2987" t="s">
        <v>5006</v>
      </c>
      <c r="B2987" t="s">
        <v>333</v>
      </c>
    </row>
    <row r="2988" spans="1:2" x14ac:dyDescent="0.25">
      <c r="A2988" t="s">
        <v>5007</v>
      </c>
      <c r="B2988" t="s">
        <v>5008</v>
      </c>
    </row>
    <row r="2989" spans="1:2" x14ac:dyDescent="0.25">
      <c r="A2989" t="s">
        <v>5009</v>
      </c>
      <c r="B2989" t="s">
        <v>3810</v>
      </c>
    </row>
    <row r="2990" spans="1:2" x14ac:dyDescent="0.25">
      <c r="A2990" t="s">
        <v>5010</v>
      </c>
      <c r="B2990" t="s">
        <v>5011</v>
      </c>
    </row>
    <row r="2991" spans="1:2" x14ac:dyDescent="0.25">
      <c r="A2991" t="s">
        <v>5012</v>
      </c>
      <c r="B2991" t="s">
        <v>2130</v>
      </c>
    </row>
    <row r="2992" spans="1:2" x14ac:dyDescent="0.25">
      <c r="A2992" t="s">
        <v>5013</v>
      </c>
      <c r="B2992" t="s">
        <v>5014</v>
      </c>
    </row>
    <row r="2993" spans="1:2" x14ac:dyDescent="0.25">
      <c r="A2993" t="s">
        <v>5015</v>
      </c>
      <c r="B2993" t="s">
        <v>3665</v>
      </c>
    </row>
    <row r="2994" spans="1:2" x14ac:dyDescent="0.25">
      <c r="A2994" t="s">
        <v>5016</v>
      </c>
      <c r="B2994" t="s">
        <v>5017</v>
      </c>
    </row>
    <row r="2995" spans="1:2" x14ac:dyDescent="0.25">
      <c r="A2995" t="s">
        <v>5018</v>
      </c>
      <c r="B2995" t="s">
        <v>138</v>
      </c>
    </row>
    <row r="2996" spans="1:2" x14ac:dyDescent="0.25">
      <c r="A2996" t="s">
        <v>5019</v>
      </c>
      <c r="B2996" t="s">
        <v>5020</v>
      </c>
    </row>
    <row r="2997" spans="1:2" x14ac:dyDescent="0.25">
      <c r="A2997" t="s">
        <v>5021</v>
      </c>
      <c r="B2997" t="s">
        <v>4943</v>
      </c>
    </row>
    <row r="2998" spans="1:2" x14ac:dyDescent="0.25">
      <c r="A2998" t="s">
        <v>5022</v>
      </c>
      <c r="B2998" t="s">
        <v>4945</v>
      </c>
    </row>
    <row r="2999" spans="1:2" x14ac:dyDescent="0.25">
      <c r="A2999" t="s">
        <v>5023</v>
      </c>
      <c r="B2999" t="s">
        <v>5024</v>
      </c>
    </row>
    <row r="3000" spans="1:2" x14ac:dyDescent="0.25">
      <c r="A3000" t="s">
        <v>5025</v>
      </c>
      <c r="B3000" t="s">
        <v>4704</v>
      </c>
    </row>
    <row r="3001" spans="1:2" x14ac:dyDescent="0.25">
      <c r="A3001" t="s">
        <v>5026</v>
      </c>
      <c r="B3001" t="s">
        <v>5027</v>
      </c>
    </row>
    <row r="3002" spans="1:2" x14ac:dyDescent="0.25">
      <c r="A3002" t="s">
        <v>5028</v>
      </c>
      <c r="B3002" t="s">
        <v>5029</v>
      </c>
    </row>
    <row r="3003" spans="1:2" x14ac:dyDescent="0.25">
      <c r="A3003" t="s">
        <v>5030</v>
      </c>
      <c r="B3003" t="s">
        <v>5031</v>
      </c>
    </row>
    <row r="3004" spans="1:2" x14ac:dyDescent="0.25">
      <c r="A3004" t="s">
        <v>5032</v>
      </c>
      <c r="B3004" t="s">
        <v>5033</v>
      </c>
    </row>
    <row r="3005" spans="1:2" x14ac:dyDescent="0.25">
      <c r="A3005" t="s">
        <v>5034</v>
      </c>
      <c r="B3005" t="s">
        <v>589</v>
      </c>
    </row>
    <row r="3006" spans="1:2" x14ac:dyDescent="0.25">
      <c r="A3006" t="s">
        <v>5035</v>
      </c>
      <c r="B3006" t="s">
        <v>204</v>
      </c>
    </row>
    <row r="3007" spans="1:2" x14ac:dyDescent="0.25">
      <c r="A3007" t="s">
        <v>5036</v>
      </c>
      <c r="B3007" t="s">
        <v>5037</v>
      </c>
    </row>
    <row r="3008" spans="1:2" x14ac:dyDescent="0.25">
      <c r="A3008" t="s">
        <v>5038</v>
      </c>
      <c r="B3008" t="s">
        <v>5039</v>
      </c>
    </row>
    <row r="3009" spans="1:2" x14ac:dyDescent="0.25">
      <c r="A3009" t="s">
        <v>5040</v>
      </c>
      <c r="B3009" t="s">
        <v>5041</v>
      </c>
    </row>
    <row r="3010" spans="1:2" x14ac:dyDescent="0.25">
      <c r="A3010" t="s">
        <v>5042</v>
      </c>
      <c r="B3010" t="s">
        <v>5043</v>
      </c>
    </row>
    <row r="3011" spans="1:2" x14ac:dyDescent="0.25">
      <c r="A3011" t="s">
        <v>5044</v>
      </c>
      <c r="B3011" t="s">
        <v>5045</v>
      </c>
    </row>
    <row r="3012" spans="1:2" x14ac:dyDescent="0.25">
      <c r="A3012" t="s">
        <v>5046</v>
      </c>
      <c r="B3012" t="s">
        <v>1182</v>
      </c>
    </row>
    <row r="3013" spans="1:2" x14ac:dyDescent="0.25">
      <c r="A3013" t="s">
        <v>5047</v>
      </c>
      <c r="B3013" t="s">
        <v>1222</v>
      </c>
    </row>
    <row r="3014" spans="1:2" x14ac:dyDescent="0.25">
      <c r="A3014" t="s">
        <v>5048</v>
      </c>
      <c r="B3014" t="s">
        <v>1222</v>
      </c>
    </row>
    <row r="3015" spans="1:2" x14ac:dyDescent="0.25">
      <c r="A3015" t="s">
        <v>5049</v>
      </c>
      <c r="B3015" t="s">
        <v>1222</v>
      </c>
    </row>
    <row r="3016" spans="1:2" x14ac:dyDescent="0.25">
      <c r="A3016" t="s">
        <v>5050</v>
      </c>
      <c r="B3016" t="s">
        <v>5051</v>
      </c>
    </row>
    <row r="3017" spans="1:2" x14ac:dyDescent="0.25">
      <c r="A3017" t="s">
        <v>5052</v>
      </c>
      <c r="B3017" t="s">
        <v>5051</v>
      </c>
    </row>
    <row r="3018" spans="1:2" x14ac:dyDescent="0.25">
      <c r="A3018" t="s">
        <v>5053</v>
      </c>
      <c r="B3018" t="s">
        <v>5054</v>
      </c>
    </row>
    <row r="3019" spans="1:2" x14ac:dyDescent="0.25">
      <c r="A3019" t="s">
        <v>5055</v>
      </c>
      <c r="B3019" t="s">
        <v>5056</v>
      </c>
    </row>
    <row r="3020" spans="1:2" x14ac:dyDescent="0.25">
      <c r="A3020" t="s">
        <v>5057</v>
      </c>
      <c r="B3020" t="s">
        <v>4617</v>
      </c>
    </row>
    <row r="3021" spans="1:2" x14ac:dyDescent="0.25">
      <c r="A3021" t="s">
        <v>5058</v>
      </c>
      <c r="B3021" t="s">
        <v>5059</v>
      </c>
    </row>
    <row r="3022" spans="1:2" x14ac:dyDescent="0.25">
      <c r="A3022" t="s">
        <v>5060</v>
      </c>
      <c r="B3022" t="s">
        <v>5061</v>
      </c>
    </row>
    <row r="3023" spans="1:2" x14ac:dyDescent="0.25">
      <c r="A3023" t="s">
        <v>5062</v>
      </c>
      <c r="B3023" t="s">
        <v>796</v>
      </c>
    </row>
    <row r="3024" spans="1:2" x14ac:dyDescent="0.25">
      <c r="A3024" t="s">
        <v>5063</v>
      </c>
      <c r="B3024" t="s">
        <v>5064</v>
      </c>
    </row>
    <row r="3025" spans="1:2" x14ac:dyDescent="0.25">
      <c r="A3025" t="s">
        <v>5065</v>
      </c>
    </row>
    <row r="3026" spans="1:2" x14ac:dyDescent="0.25">
      <c r="A3026" t="s">
        <v>5066</v>
      </c>
      <c r="B3026" t="s">
        <v>5067</v>
      </c>
    </row>
    <row r="3027" spans="1:2" x14ac:dyDescent="0.25">
      <c r="A3027" t="s">
        <v>5068</v>
      </c>
      <c r="B3027" t="s">
        <v>5069</v>
      </c>
    </row>
    <row r="3028" spans="1:2" x14ac:dyDescent="0.25">
      <c r="A3028" t="s">
        <v>5070</v>
      </c>
    </row>
    <row r="3029" spans="1:2" x14ac:dyDescent="0.25">
      <c r="A3029" t="s">
        <v>5071</v>
      </c>
      <c r="B3029" t="s">
        <v>5072</v>
      </c>
    </row>
    <row r="3030" spans="1:2" x14ac:dyDescent="0.25">
      <c r="A3030" t="s">
        <v>5073</v>
      </c>
      <c r="B3030" t="s">
        <v>5074</v>
      </c>
    </row>
    <row r="3031" spans="1:2" x14ac:dyDescent="0.25">
      <c r="A3031" t="s">
        <v>5075</v>
      </c>
      <c r="B3031" t="s">
        <v>5076</v>
      </c>
    </row>
    <row r="3032" spans="1:2" x14ac:dyDescent="0.25">
      <c r="A3032" t="s">
        <v>5077</v>
      </c>
      <c r="B3032" t="s">
        <v>5078</v>
      </c>
    </row>
    <row r="3033" spans="1:2" x14ac:dyDescent="0.25">
      <c r="A3033" t="s">
        <v>5079</v>
      </c>
      <c r="B3033" t="s">
        <v>5080</v>
      </c>
    </row>
    <row r="3034" spans="1:2" x14ac:dyDescent="0.25">
      <c r="A3034" t="s">
        <v>5081</v>
      </c>
      <c r="B3034" t="s">
        <v>343</v>
      </c>
    </row>
    <row r="3035" spans="1:2" x14ac:dyDescent="0.25">
      <c r="A3035" t="s">
        <v>5082</v>
      </c>
      <c r="B3035" t="s">
        <v>238</v>
      </c>
    </row>
    <row r="3036" spans="1:2" x14ac:dyDescent="0.25">
      <c r="A3036" t="s">
        <v>5083</v>
      </c>
      <c r="B3036" t="s">
        <v>238</v>
      </c>
    </row>
    <row r="3037" spans="1:2" x14ac:dyDescent="0.25">
      <c r="A3037" t="s">
        <v>5084</v>
      </c>
      <c r="B3037" t="s">
        <v>5085</v>
      </c>
    </row>
    <row r="3038" spans="1:2" x14ac:dyDescent="0.25">
      <c r="A3038" t="s">
        <v>5086</v>
      </c>
      <c r="B3038" t="s">
        <v>5085</v>
      </c>
    </row>
    <row r="3039" spans="1:2" x14ac:dyDescent="0.25">
      <c r="A3039" t="s">
        <v>5087</v>
      </c>
      <c r="B3039" t="s">
        <v>5088</v>
      </c>
    </row>
    <row r="3040" spans="1:2" x14ac:dyDescent="0.25">
      <c r="A3040" t="s">
        <v>5089</v>
      </c>
      <c r="B3040" t="s">
        <v>238</v>
      </c>
    </row>
    <row r="3041" spans="1:2" x14ac:dyDescent="0.25">
      <c r="A3041" t="s">
        <v>5090</v>
      </c>
      <c r="B3041" t="s">
        <v>3992</v>
      </c>
    </row>
    <row r="3042" spans="1:2" x14ac:dyDescent="0.25">
      <c r="A3042" t="s">
        <v>5091</v>
      </c>
      <c r="B3042" t="s">
        <v>5092</v>
      </c>
    </row>
    <row r="3043" spans="1:2" x14ac:dyDescent="0.25">
      <c r="A3043" t="s">
        <v>5093</v>
      </c>
      <c r="B3043" t="s">
        <v>5094</v>
      </c>
    </row>
    <row r="3044" spans="1:2" x14ac:dyDescent="0.25">
      <c r="A3044" t="s">
        <v>5095</v>
      </c>
      <c r="B3044" t="s">
        <v>3763</v>
      </c>
    </row>
    <row r="3045" spans="1:2" x14ac:dyDescent="0.25">
      <c r="A3045" t="s">
        <v>5096</v>
      </c>
      <c r="B3045" t="s">
        <v>1723</v>
      </c>
    </row>
    <row r="3046" spans="1:2" x14ac:dyDescent="0.25">
      <c r="A3046" t="s">
        <v>5097</v>
      </c>
      <c r="B3046" t="s">
        <v>5098</v>
      </c>
    </row>
    <row r="3047" spans="1:2" x14ac:dyDescent="0.25">
      <c r="A3047" t="s">
        <v>5099</v>
      </c>
      <c r="B3047" t="s">
        <v>5100</v>
      </c>
    </row>
    <row r="3048" spans="1:2" x14ac:dyDescent="0.25">
      <c r="A3048" t="s">
        <v>5101</v>
      </c>
      <c r="B3048" t="s">
        <v>321</v>
      </c>
    </row>
    <row r="3049" spans="1:2" x14ac:dyDescent="0.25">
      <c r="A3049" t="s">
        <v>5102</v>
      </c>
      <c r="B3049" t="s">
        <v>321</v>
      </c>
    </row>
    <row r="3050" spans="1:2" x14ac:dyDescent="0.25">
      <c r="A3050" t="s">
        <v>5103</v>
      </c>
      <c r="B3050" t="s">
        <v>238</v>
      </c>
    </row>
    <row r="3051" spans="1:2" x14ac:dyDescent="0.25">
      <c r="A3051" t="s">
        <v>5104</v>
      </c>
      <c r="B3051" t="s">
        <v>5105</v>
      </c>
    </row>
    <row r="3052" spans="1:2" x14ac:dyDescent="0.25">
      <c r="A3052" t="s">
        <v>5106</v>
      </c>
      <c r="B3052" t="s">
        <v>5107</v>
      </c>
    </row>
    <row r="3053" spans="1:2" x14ac:dyDescent="0.25">
      <c r="A3053" t="s">
        <v>5108</v>
      </c>
      <c r="B3053" t="s">
        <v>583</v>
      </c>
    </row>
    <row r="3054" spans="1:2" x14ac:dyDescent="0.25">
      <c r="A3054" t="s">
        <v>5109</v>
      </c>
      <c r="B3054" t="s">
        <v>5110</v>
      </c>
    </row>
    <row r="3055" spans="1:2" x14ac:dyDescent="0.25">
      <c r="A3055" t="s">
        <v>5111</v>
      </c>
      <c r="B3055" t="s">
        <v>333</v>
      </c>
    </row>
    <row r="3056" spans="1:2" x14ac:dyDescent="0.25">
      <c r="A3056" t="s">
        <v>5112</v>
      </c>
      <c r="B3056" t="s">
        <v>4210</v>
      </c>
    </row>
    <row r="3057" spans="1:2" x14ac:dyDescent="0.25">
      <c r="A3057" t="s">
        <v>5113</v>
      </c>
      <c r="B3057" t="s">
        <v>5114</v>
      </c>
    </row>
    <row r="3058" spans="1:2" x14ac:dyDescent="0.25">
      <c r="A3058" t="s">
        <v>5115</v>
      </c>
      <c r="B3058" t="s">
        <v>5116</v>
      </c>
    </row>
    <row r="3059" spans="1:2" x14ac:dyDescent="0.25">
      <c r="A3059" t="s">
        <v>5117</v>
      </c>
      <c r="B3059" t="s">
        <v>1507</v>
      </c>
    </row>
    <row r="3060" spans="1:2" x14ac:dyDescent="0.25">
      <c r="A3060" t="s">
        <v>5118</v>
      </c>
      <c r="B3060" t="s">
        <v>5119</v>
      </c>
    </row>
    <row r="3061" spans="1:2" x14ac:dyDescent="0.25">
      <c r="A3061" t="s">
        <v>5120</v>
      </c>
      <c r="B3061" t="s">
        <v>5121</v>
      </c>
    </row>
    <row r="3062" spans="1:2" x14ac:dyDescent="0.25">
      <c r="A3062" t="s">
        <v>5122</v>
      </c>
      <c r="B3062" t="s">
        <v>5123</v>
      </c>
    </row>
    <row r="3063" spans="1:2" x14ac:dyDescent="0.25">
      <c r="A3063" t="s">
        <v>5124</v>
      </c>
      <c r="B3063" t="s">
        <v>5125</v>
      </c>
    </row>
    <row r="3064" spans="1:2" x14ac:dyDescent="0.25">
      <c r="A3064" t="s">
        <v>5126</v>
      </c>
      <c r="B3064" t="s">
        <v>630</v>
      </c>
    </row>
    <row r="3065" spans="1:2" x14ac:dyDescent="0.25">
      <c r="A3065" t="s">
        <v>5127</v>
      </c>
      <c r="B3065" t="s">
        <v>5128</v>
      </c>
    </row>
    <row r="3066" spans="1:2" x14ac:dyDescent="0.25">
      <c r="A3066" t="s">
        <v>5129</v>
      </c>
      <c r="B3066" t="s">
        <v>5130</v>
      </c>
    </row>
    <row r="3067" spans="1:2" x14ac:dyDescent="0.25">
      <c r="A3067" t="s">
        <v>5131</v>
      </c>
      <c r="B3067" t="s">
        <v>5130</v>
      </c>
    </row>
    <row r="3068" spans="1:2" x14ac:dyDescent="0.25">
      <c r="A3068" t="s">
        <v>5132</v>
      </c>
      <c r="B3068" t="s">
        <v>5130</v>
      </c>
    </row>
    <row r="3069" spans="1:2" x14ac:dyDescent="0.25">
      <c r="A3069" t="s">
        <v>5133</v>
      </c>
      <c r="B3069" t="s">
        <v>5130</v>
      </c>
    </row>
    <row r="3070" spans="1:2" x14ac:dyDescent="0.25">
      <c r="A3070" t="s">
        <v>5134</v>
      </c>
      <c r="B3070" t="s">
        <v>1586</v>
      </c>
    </row>
    <row r="3071" spans="1:2" x14ac:dyDescent="0.25">
      <c r="A3071" t="s">
        <v>5135</v>
      </c>
      <c r="B3071" t="s">
        <v>5136</v>
      </c>
    </row>
    <row r="3072" spans="1:2" x14ac:dyDescent="0.25">
      <c r="A3072" t="s">
        <v>5137</v>
      </c>
      <c r="B3072" t="s">
        <v>5138</v>
      </c>
    </row>
    <row r="3073" spans="1:2" x14ac:dyDescent="0.25">
      <c r="A3073" t="s">
        <v>5139</v>
      </c>
      <c r="B3073" t="s">
        <v>5140</v>
      </c>
    </row>
    <row r="3074" spans="1:2" x14ac:dyDescent="0.25">
      <c r="A3074" t="s">
        <v>5141</v>
      </c>
      <c r="B3074" t="s">
        <v>204</v>
      </c>
    </row>
    <row r="3075" spans="1:2" x14ac:dyDescent="0.25">
      <c r="A3075" t="s">
        <v>5142</v>
      </c>
      <c r="B3075" t="s">
        <v>5143</v>
      </c>
    </row>
    <row r="3076" spans="1:2" x14ac:dyDescent="0.25">
      <c r="A3076" t="s">
        <v>5144</v>
      </c>
      <c r="B3076" t="s">
        <v>5145</v>
      </c>
    </row>
    <row r="3077" spans="1:2" x14ac:dyDescent="0.25">
      <c r="A3077" t="s">
        <v>5146</v>
      </c>
      <c r="B3077" t="s">
        <v>5147</v>
      </c>
    </row>
    <row r="3078" spans="1:2" x14ac:dyDescent="0.25">
      <c r="A3078" t="s">
        <v>5148</v>
      </c>
      <c r="B3078" t="s">
        <v>5149</v>
      </c>
    </row>
    <row r="3079" spans="1:2" x14ac:dyDescent="0.25">
      <c r="A3079" t="s">
        <v>5150</v>
      </c>
      <c r="B3079" t="s">
        <v>589</v>
      </c>
    </row>
    <row r="3080" spans="1:2" x14ac:dyDescent="0.25">
      <c r="A3080" t="s">
        <v>5151</v>
      </c>
      <c r="B3080" t="s">
        <v>5152</v>
      </c>
    </row>
    <row r="3081" spans="1:2" x14ac:dyDescent="0.25">
      <c r="A3081" t="s">
        <v>5153</v>
      </c>
      <c r="B3081" t="s">
        <v>5154</v>
      </c>
    </row>
    <row r="3082" spans="1:2" x14ac:dyDescent="0.25">
      <c r="A3082" t="s">
        <v>5155</v>
      </c>
      <c r="B3082" t="s">
        <v>5156</v>
      </c>
    </row>
    <row r="3083" spans="1:2" x14ac:dyDescent="0.25">
      <c r="A3083" t="s">
        <v>5157</v>
      </c>
      <c r="B3083" t="s">
        <v>5158</v>
      </c>
    </row>
    <row r="3084" spans="1:2" x14ac:dyDescent="0.25">
      <c r="A3084" t="s">
        <v>5159</v>
      </c>
      <c r="B3084" t="s">
        <v>5160</v>
      </c>
    </row>
    <row r="3085" spans="1:2" x14ac:dyDescent="0.25">
      <c r="A3085" t="s">
        <v>5161</v>
      </c>
      <c r="B3085" t="s">
        <v>2101</v>
      </c>
    </row>
    <row r="3086" spans="1:2" x14ac:dyDescent="0.25">
      <c r="A3086" t="s">
        <v>5162</v>
      </c>
      <c r="B3086" t="s">
        <v>5163</v>
      </c>
    </row>
    <row r="3087" spans="1:2" x14ac:dyDescent="0.25">
      <c r="A3087" t="s">
        <v>5164</v>
      </c>
      <c r="B3087" t="s">
        <v>2907</v>
      </c>
    </row>
    <row r="3088" spans="1:2" x14ac:dyDescent="0.25">
      <c r="A3088" t="s">
        <v>5165</v>
      </c>
      <c r="B3088" t="s">
        <v>5166</v>
      </c>
    </row>
    <row r="3089" spans="1:2" x14ac:dyDescent="0.25">
      <c r="A3089" t="s">
        <v>5167</v>
      </c>
      <c r="B3089" t="s">
        <v>1995</v>
      </c>
    </row>
    <row r="3090" spans="1:2" x14ac:dyDescent="0.25">
      <c r="A3090" t="s">
        <v>5168</v>
      </c>
      <c r="B3090" t="s">
        <v>5169</v>
      </c>
    </row>
    <row r="3091" spans="1:2" x14ac:dyDescent="0.25">
      <c r="A3091" t="s">
        <v>5170</v>
      </c>
      <c r="B3091" t="s">
        <v>5169</v>
      </c>
    </row>
    <row r="3092" spans="1:2" x14ac:dyDescent="0.25">
      <c r="A3092" t="s">
        <v>5171</v>
      </c>
      <c r="B3092" t="s">
        <v>5172</v>
      </c>
    </row>
    <row r="3093" spans="1:2" x14ac:dyDescent="0.25">
      <c r="A3093" t="s">
        <v>5173</v>
      </c>
      <c r="B3093" t="s">
        <v>5174</v>
      </c>
    </row>
    <row r="3094" spans="1:2" x14ac:dyDescent="0.25">
      <c r="A3094" t="s">
        <v>5175</v>
      </c>
      <c r="B3094" t="s">
        <v>5176</v>
      </c>
    </row>
    <row r="3095" spans="1:2" x14ac:dyDescent="0.25">
      <c r="A3095" t="s">
        <v>5177</v>
      </c>
      <c r="B3095" t="s">
        <v>167</v>
      </c>
    </row>
    <row r="3096" spans="1:2" x14ac:dyDescent="0.25">
      <c r="A3096" t="s">
        <v>5178</v>
      </c>
      <c r="B3096" t="s">
        <v>2101</v>
      </c>
    </row>
    <row r="3097" spans="1:2" x14ac:dyDescent="0.25">
      <c r="A3097" t="s">
        <v>5179</v>
      </c>
      <c r="B3097" t="s">
        <v>2101</v>
      </c>
    </row>
    <row r="3098" spans="1:2" x14ac:dyDescent="0.25">
      <c r="A3098" t="s">
        <v>5180</v>
      </c>
      <c r="B3098" t="s">
        <v>3659</v>
      </c>
    </row>
    <row r="3099" spans="1:2" x14ac:dyDescent="0.25">
      <c r="A3099" t="s">
        <v>5181</v>
      </c>
      <c r="B3099" t="s">
        <v>5182</v>
      </c>
    </row>
    <row r="3100" spans="1:2" x14ac:dyDescent="0.25">
      <c r="A3100" t="s">
        <v>5183</v>
      </c>
    </row>
    <row r="3101" spans="1:2" x14ac:dyDescent="0.25">
      <c r="A3101" t="s">
        <v>5184</v>
      </c>
      <c r="B3101" t="s">
        <v>5185</v>
      </c>
    </row>
    <row r="3102" spans="1:2" x14ac:dyDescent="0.25">
      <c r="A3102" t="s">
        <v>5186</v>
      </c>
      <c r="B3102" t="s">
        <v>5067</v>
      </c>
    </row>
    <row r="3103" spans="1:2" x14ac:dyDescent="0.25">
      <c r="A3103" t="s">
        <v>5187</v>
      </c>
      <c r="B3103" t="s">
        <v>5188</v>
      </c>
    </row>
    <row r="3104" spans="1:2" x14ac:dyDescent="0.25">
      <c r="A3104" t="s">
        <v>5189</v>
      </c>
      <c r="B3104" t="s">
        <v>5190</v>
      </c>
    </row>
    <row r="3105" spans="1:2" x14ac:dyDescent="0.25">
      <c r="A3105" t="s">
        <v>5191</v>
      </c>
      <c r="B3105" t="s">
        <v>5192</v>
      </c>
    </row>
    <row r="3106" spans="1:2" x14ac:dyDescent="0.25">
      <c r="A3106" t="s">
        <v>5193</v>
      </c>
      <c r="B3106" t="s">
        <v>5194</v>
      </c>
    </row>
    <row r="3107" spans="1:2" x14ac:dyDescent="0.25">
      <c r="A3107" t="s">
        <v>5195</v>
      </c>
      <c r="B3107" t="s">
        <v>5196</v>
      </c>
    </row>
    <row r="3108" spans="1:2" x14ac:dyDescent="0.25">
      <c r="A3108" t="s">
        <v>5197</v>
      </c>
      <c r="B3108" t="s">
        <v>668</v>
      </c>
    </row>
    <row r="3109" spans="1:2" x14ac:dyDescent="0.25">
      <c r="A3109" t="s">
        <v>5198</v>
      </c>
      <c r="B3109" t="s">
        <v>5199</v>
      </c>
    </row>
    <row r="3110" spans="1:2" x14ac:dyDescent="0.25">
      <c r="A3110" t="s">
        <v>5200</v>
      </c>
      <c r="B3110" t="s">
        <v>5201</v>
      </c>
    </row>
    <row r="3111" spans="1:2" x14ac:dyDescent="0.25">
      <c r="A3111" t="s">
        <v>5202</v>
      </c>
      <c r="B3111" t="s">
        <v>5203</v>
      </c>
    </row>
    <row r="3112" spans="1:2" x14ac:dyDescent="0.25">
      <c r="A3112" t="s">
        <v>5204</v>
      </c>
      <c r="B3112" t="s">
        <v>5205</v>
      </c>
    </row>
    <row r="3113" spans="1:2" x14ac:dyDescent="0.25">
      <c r="A3113" t="s">
        <v>5206</v>
      </c>
      <c r="B3113" t="s">
        <v>333</v>
      </c>
    </row>
    <row r="3114" spans="1:2" x14ac:dyDescent="0.25">
      <c r="A3114" t="s">
        <v>5207</v>
      </c>
      <c r="B3114" t="s">
        <v>5208</v>
      </c>
    </row>
    <row r="3115" spans="1:2" x14ac:dyDescent="0.25">
      <c r="A3115" t="s">
        <v>5209</v>
      </c>
      <c r="B3115" t="s">
        <v>5210</v>
      </c>
    </row>
    <row r="3116" spans="1:2" x14ac:dyDescent="0.25">
      <c r="A3116" t="s">
        <v>5211</v>
      </c>
      <c r="B3116" t="s">
        <v>1969</v>
      </c>
    </row>
    <row r="3117" spans="1:2" x14ac:dyDescent="0.25">
      <c r="A3117" t="s">
        <v>5212</v>
      </c>
      <c r="B3117" t="s">
        <v>5213</v>
      </c>
    </row>
    <row r="3118" spans="1:2" x14ac:dyDescent="0.25">
      <c r="A3118" t="s">
        <v>5214</v>
      </c>
      <c r="B3118" t="s">
        <v>5215</v>
      </c>
    </row>
    <row r="3119" spans="1:2" x14ac:dyDescent="0.25">
      <c r="A3119" t="s">
        <v>5216</v>
      </c>
      <c r="B3119" t="s">
        <v>5217</v>
      </c>
    </row>
    <row r="3120" spans="1:2" x14ac:dyDescent="0.25">
      <c r="A3120" t="s">
        <v>5218</v>
      </c>
      <c r="B3120" t="s">
        <v>5219</v>
      </c>
    </row>
    <row r="3121" spans="1:2" x14ac:dyDescent="0.25">
      <c r="A3121" t="s">
        <v>5220</v>
      </c>
      <c r="B3121" t="s">
        <v>333</v>
      </c>
    </row>
    <row r="3122" spans="1:2" x14ac:dyDescent="0.25">
      <c r="A3122" t="s">
        <v>5221</v>
      </c>
      <c r="B3122" t="s">
        <v>5222</v>
      </c>
    </row>
    <row r="3123" spans="1:2" x14ac:dyDescent="0.25">
      <c r="A3123" t="s">
        <v>5223</v>
      </c>
      <c r="B3123" t="s">
        <v>5224</v>
      </c>
    </row>
    <row r="3124" spans="1:2" x14ac:dyDescent="0.25">
      <c r="A3124" t="s">
        <v>5225</v>
      </c>
      <c r="B3124" t="s">
        <v>5166</v>
      </c>
    </row>
    <row r="3125" spans="1:2" x14ac:dyDescent="0.25">
      <c r="A3125" t="s">
        <v>5226</v>
      </c>
      <c r="B3125" t="s">
        <v>5227</v>
      </c>
    </row>
    <row r="3126" spans="1:2" x14ac:dyDescent="0.25">
      <c r="A3126" t="s">
        <v>5228</v>
      </c>
      <c r="B3126" t="s">
        <v>3486</v>
      </c>
    </row>
    <row r="3127" spans="1:2" x14ac:dyDescent="0.25">
      <c r="A3127" t="s">
        <v>5229</v>
      </c>
      <c r="B3127" t="s">
        <v>5230</v>
      </c>
    </row>
    <row r="3128" spans="1:2" x14ac:dyDescent="0.25">
      <c r="A3128" t="s">
        <v>5231</v>
      </c>
      <c r="B3128" t="s">
        <v>5232</v>
      </c>
    </row>
    <row r="3129" spans="1:2" x14ac:dyDescent="0.25">
      <c r="A3129" t="s">
        <v>5233</v>
      </c>
      <c r="B3129" t="s">
        <v>5234</v>
      </c>
    </row>
    <row r="3130" spans="1:2" x14ac:dyDescent="0.25">
      <c r="A3130" t="s">
        <v>5235</v>
      </c>
      <c r="B3130" t="s">
        <v>5236</v>
      </c>
    </row>
    <row r="3131" spans="1:2" x14ac:dyDescent="0.25">
      <c r="A3131" t="s">
        <v>5237</v>
      </c>
      <c r="B3131" t="s">
        <v>5238</v>
      </c>
    </row>
    <row r="3132" spans="1:2" x14ac:dyDescent="0.25">
      <c r="A3132" t="s">
        <v>5239</v>
      </c>
      <c r="B3132" t="s">
        <v>5240</v>
      </c>
    </row>
    <row r="3133" spans="1:2" x14ac:dyDescent="0.25">
      <c r="A3133" t="s">
        <v>5241</v>
      </c>
      <c r="B3133" t="s">
        <v>5242</v>
      </c>
    </row>
    <row r="3134" spans="1:2" x14ac:dyDescent="0.25">
      <c r="A3134" t="s">
        <v>5243</v>
      </c>
      <c r="B3134" t="s">
        <v>598</v>
      </c>
    </row>
    <row r="3135" spans="1:2" x14ac:dyDescent="0.25">
      <c r="A3135" t="s">
        <v>5244</v>
      </c>
      <c r="B3135" t="s">
        <v>292</v>
      </c>
    </row>
    <row r="3136" spans="1:2" x14ac:dyDescent="0.25">
      <c r="A3136" t="s">
        <v>5245</v>
      </c>
      <c r="B3136" t="s">
        <v>598</v>
      </c>
    </row>
    <row r="3137" spans="1:2" x14ac:dyDescent="0.25">
      <c r="A3137" t="s">
        <v>5246</v>
      </c>
      <c r="B3137" t="s">
        <v>5247</v>
      </c>
    </row>
    <row r="3138" spans="1:2" x14ac:dyDescent="0.25">
      <c r="A3138" t="s">
        <v>5248</v>
      </c>
      <c r="B3138" t="s">
        <v>5249</v>
      </c>
    </row>
    <row r="3139" spans="1:2" x14ac:dyDescent="0.25">
      <c r="A3139" t="s">
        <v>5250</v>
      </c>
      <c r="B3139" t="s">
        <v>5251</v>
      </c>
    </row>
    <row r="3140" spans="1:2" x14ac:dyDescent="0.25">
      <c r="A3140" t="s">
        <v>5252</v>
      </c>
      <c r="B3140" t="s">
        <v>5253</v>
      </c>
    </row>
    <row r="3141" spans="1:2" x14ac:dyDescent="0.25">
      <c r="A3141" t="s">
        <v>5254</v>
      </c>
      <c r="B3141" t="s">
        <v>5255</v>
      </c>
    </row>
    <row r="3142" spans="1:2" x14ac:dyDescent="0.25">
      <c r="A3142" t="s">
        <v>5256</v>
      </c>
      <c r="B3142" t="s">
        <v>5257</v>
      </c>
    </row>
    <row r="3143" spans="1:2" x14ac:dyDescent="0.25">
      <c r="A3143" t="s">
        <v>5258</v>
      </c>
      <c r="B3143" t="s">
        <v>421</v>
      </c>
    </row>
    <row r="3144" spans="1:2" x14ac:dyDescent="0.25">
      <c r="A3144" t="s">
        <v>5259</v>
      </c>
      <c r="B3144" t="s">
        <v>5260</v>
      </c>
    </row>
    <row r="3145" spans="1:2" x14ac:dyDescent="0.25">
      <c r="A3145" t="s">
        <v>5261</v>
      </c>
      <c r="B3145" t="s">
        <v>5262</v>
      </c>
    </row>
    <row r="3146" spans="1:2" x14ac:dyDescent="0.25">
      <c r="A3146" t="s">
        <v>5263</v>
      </c>
      <c r="B3146" t="s">
        <v>5264</v>
      </c>
    </row>
    <row r="3147" spans="1:2" x14ac:dyDescent="0.25">
      <c r="A3147" t="s">
        <v>5265</v>
      </c>
      <c r="B3147" t="s">
        <v>5266</v>
      </c>
    </row>
    <row r="3148" spans="1:2" x14ac:dyDescent="0.25">
      <c r="A3148" t="s">
        <v>5267</v>
      </c>
      <c r="B3148" t="s">
        <v>5268</v>
      </c>
    </row>
    <row r="3149" spans="1:2" x14ac:dyDescent="0.25">
      <c r="A3149" t="s">
        <v>5269</v>
      </c>
      <c r="B3149" t="s">
        <v>5270</v>
      </c>
    </row>
    <row r="3150" spans="1:2" x14ac:dyDescent="0.25">
      <c r="A3150" t="s">
        <v>5271</v>
      </c>
      <c r="B3150" t="s">
        <v>5272</v>
      </c>
    </row>
    <row r="3151" spans="1:2" x14ac:dyDescent="0.25">
      <c r="A3151" t="s">
        <v>5273</v>
      </c>
      <c r="B3151" t="s">
        <v>5274</v>
      </c>
    </row>
    <row r="3152" spans="1:2" x14ac:dyDescent="0.25">
      <c r="A3152" t="s">
        <v>5275</v>
      </c>
      <c r="B3152" t="s">
        <v>4579</v>
      </c>
    </row>
    <row r="3153" spans="1:2" x14ac:dyDescent="0.25">
      <c r="A3153" t="s">
        <v>5276</v>
      </c>
      <c r="B3153" t="s">
        <v>1278</v>
      </c>
    </row>
    <row r="3154" spans="1:2" x14ac:dyDescent="0.25">
      <c r="A3154" t="s">
        <v>5277</v>
      </c>
      <c r="B3154" t="s">
        <v>5278</v>
      </c>
    </row>
    <row r="3155" spans="1:2" x14ac:dyDescent="0.25">
      <c r="A3155" t="s">
        <v>5279</v>
      </c>
      <c r="B3155" t="s">
        <v>5280</v>
      </c>
    </row>
    <row r="3156" spans="1:2" x14ac:dyDescent="0.25">
      <c r="A3156" t="s">
        <v>5281</v>
      </c>
      <c r="B3156" t="s">
        <v>5282</v>
      </c>
    </row>
    <row r="3157" spans="1:2" x14ac:dyDescent="0.25">
      <c r="A3157" t="s">
        <v>5283</v>
      </c>
      <c r="B3157" t="s">
        <v>5284</v>
      </c>
    </row>
    <row r="3158" spans="1:2" x14ac:dyDescent="0.25">
      <c r="A3158" t="s">
        <v>5285</v>
      </c>
      <c r="B3158" t="s">
        <v>5286</v>
      </c>
    </row>
    <row r="3159" spans="1:2" x14ac:dyDescent="0.25">
      <c r="A3159" t="s">
        <v>5287</v>
      </c>
      <c r="B3159" t="s">
        <v>668</v>
      </c>
    </row>
    <row r="3160" spans="1:2" x14ac:dyDescent="0.25">
      <c r="A3160" t="s">
        <v>5288</v>
      </c>
      <c r="B3160" t="s">
        <v>1222</v>
      </c>
    </row>
    <row r="3161" spans="1:2" x14ac:dyDescent="0.25">
      <c r="A3161" t="s">
        <v>5289</v>
      </c>
      <c r="B3161" t="s">
        <v>1222</v>
      </c>
    </row>
    <row r="3162" spans="1:2" x14ac:dyDescent="0.25">
      <c r="A3162" t="s">
        <v>5290</v>
      </c>
      <c r="B3162" t="s">
        <v>1222</v>
      </c>
    </row>
    <row r="3163" spans="1:2" x14ac:dyDescent="0.25">
      <c r="A3163" t="s">
        <v>5291</v>
      </c>
      <c r="B3163" t="s">
        <v>1222</v>
      </c>
    </row>
    <row r="3164" spans="1:2" x14ac:dyDescent="0.25">
      <c r="A3164" t="s">
        <v>5292</v>
      </c>
      <c r="B3164" t="s">
        <v>1222</v>
      </c>
    </row>
    <row r="3165" spans="1:2" x14ac:dyDescent="0.25">
      <c r="A3165" t="s">
        <v>5293</v>
      </c>
      <c r="B3165" t="s">
        <v>1222</v>
      </c>
    </row>
    <row r="3166" spans="1:2" x14ac:dyDescent="0.25">
      <c r="A3166" t="s">
        <v>5294</v>
      </c>
      <c r="B3166" t="s">
        <v>1222</v>
      </c>
    </row>
    <row r="3167" spans="1:2" x14ac:dyDescent="0.25">
      <c r="A3167" t="s">
        <v>5295</v>
      </c>
      <c r="B3167" t="s">
        <v>1855</v>
      </c>
    </row>
    <row r="3168" spans="1:2" x14ac:dyDescent="0.25">
      <c r="A3168" t="s">
        <v>5296</v>
      </c>
      <c r="B3168" t="s">
        <v>5297</v>
      </c>
    </row>
    <row r="3169" spans="1:2" x14ac:dyDescent="0.25">
      <c r="A3169" t="s">
        <v>5298</v>
      </c>
      <c r="B3169" t="s">
        <v>331</v>
      </c>
    </row>
    <row r="3170" spans="1:2" x14ac:dyDescent="0.25">
      <c r="A3170" t="s">
        <v>5299</v>
      </c>
      <c r="B3170" t="s">
        <v>5300</v>
      </c>
    </row>
    <row r="3171" spans="1:2" x14ac:dyDescent="0.25">
      <c r="A3171" t="s">
        <v>5301</v>
      </c>
      <c r="B3171" t="s">
        <v>1855</v>
      </c>
    </row>
    <row r="3172" spans="1:2" x14ac:dyDescent="0.25">
      <c r="A3172" t="s">
        <v>5302</v>
      </c>
      <c r="B3172" t="s">
        <v>5303</v>
      </c>
    </row>
    <row r="3173" spans="1:2" x14ac:dyDescent="0.25">
      <c r="A3173" t="s">
        <v>5304</v>
      </c>
      <c r="B3173" t="s">
        <v>5305</v>
      </c>
    </row>
    <row r="3174" spans="1:2" x14ac:dyDescent="0.25">
      <c r="A3174" t="s">
        <v>5306</v>
      </c>
      <c r="B3174" t="s">
        <v>5307</v>
      </c>
    </row>
    <row r="3175" spans="1:2" x14ac:dyDescent="0.25">
      <c r="A3175" t="s">
        <v>5308</v>
      </c>
      <c r="B3175" t="s">
        <v>3486</v>
      </c>
    </row>
    <row r="3176" spans="1:2" x14ac:dyDescent="0.25">
      <c r="A3176" t="s">
        <v>5309</v>
      </c>
      <c r="B3176" t="s">
        <v>5310</v>
      </c>
    </row>
    <row r="3177" spans="1:2" x14ac:dyDescent="0.25">
      <c r="A3177" t="s">
        <v>5311</v>
      </c>
      <c r="B3177" t="s">
        <v>5312</v>
      </c>
    </row>
    <row r="3178" spans="1:2" x14ac:dyDescent="0.25">
      <c r="A3178" t="s">
        <v>5313</v>
      </c>
      <c r="B3178" t="s">
        <v>3676</v>
      </c>
    </row>
    <row r="3179" spans="1:2" x14ac:dyDescent="0.25">
      <c r="A3179" t="s">
        <v>5314</v>
      </c>
      <c r="B3179" t="s">
        <v>5315</v>
      </c>
    </row>
    <row r="3180" spans="1:2" x14ac:dyDescent="0.25">
      <c r="A3180" t="s">
        <v>5316</v>
      </c>
      <c r="B3180" t="s">
        <v>1222</v>
      </c>
    </row>
    <row r="3181" spans="1:2" x14ac:dyDescent="0.25">
      <c r="A3181" t="s">
        <v>5317</v>
      </c>
      <c r="B3181" t="s">
        <v>1222</v>
      </c>
    </row>
    <row r="3182" spans="1:2" x14ac:dyDescent="0.25">
      <c r="A3182" t="s">
        <v>5318</v>
      </c>
      <c r="B3182" t="s">
        <v>1222</v>
      </c>
    </row>
    <row r="3183" spans="1:2" x14ac:dyDescent="0.25">
      <c r="A3183" t="s">
        <v>5319</v>
      </c>
      <c r="B3183" t="s">
        <v>1222</v>
      </c>
    </row>
    <row r="3184" spans="1:2" x14ac:dyDescent="0.25">
      <c r="A3184" t="s">
        <v>5320</v>
      </c>
      <c r="B3184" t="s">
        <v>1222</v>
      </c>
    </row>
    <row r="3185" spans="1:2" x14ac:dyDescent="0.25">
      <c r="A3185" t="s">
        <v>5321</v>
      </c>
      <c r="B3185" t="s">
        <v>1222</v>
      </c>
    </row>
    <row r="3186" spans="1:2" x14ac:dyDescent="0.25">
      <c r="A3186" t="s">
        <v>5322</v>
      </c>
      <c r="B3186" t="s">
        <v>1222</v>
      </c>
    </row>
    <row r="3187" spans="1:2" x14ac:dyDescent="0.25">
      <c r="A3187" t="s">
        <v>5323</v>
      </c>
      <c r="B3187" t="s">
        <v>5324</v>
      </c>
    </row>
    <row r="3188" spans="1:2" x14ac:dyDescent="0.25">
      <c r="A3188" t="s">
        <v>5325</v>
      </c>
      <c r="B3188" t="s">
        <v>421</v>
      </c>
    </row>
    <row r="3189" spans="1:2" x14ac:dyDescent="0.25">
      <c r="A3189" t="s">
        <v>5326</v>
      </c>
      <c r="B3189" t="s">
        <v>5327</v>
      </c>
    </row>
    <row r="3190" spans="1:2" x14ac:dyDescent="0.25">
      <c r="A3190" t="s">
        <v>5328</v>
      </c>
      <c r="B3190" t="s">
        <v>5329</v>
      </c>
    </row>
    <row r="3191" spans="1:2" x14ac:dyDescent="0.25">
      <c r="A3191" t="s">
        <v>5330</v>
      </c>
      <c r="B3191" t="s">
        <v>589</v>
      </c>
    </row>
    <row r="3192" spans="1:2" x14ac:dyDescent="0.25">
      <c r="A3192" t="s">
        <v>5331</v>
      </c>
      <c r="B3192" t="s">
        <v>5152</v>
      </c>
    </row>
    <row r="3193" spans="1:2" x14ac:dyDescent="0.25">
      <c r="A3193" t="s">
        <v>5332</v>
      </c>
      <c r="B3193" t="s">
        <v>5333</v>
      </c>
    </row>
    <row r="3194" spans="1:2" x14ac:dyDescent="0.25">
      <c r="A3194" t="s">
        <v>5334</v>
      </c>
      <c r="B3194" t="s">
        <v>5335</v>
      </c>
    </row>
    <row r="3195" spans="1:2" x14ac:dyDescent="0.25">
      <c r="A3195" t="s">
        <v>5336</v>
      </c>
      <c r="B3195" t="s">
        <v>5337</v>
      </c>
    </row>
    <row r="3196" spans="1:2" x14ac:dyDescent="0.25">
      <c r="A3196" t="s">
        <v>5338</v>
      </c>
      <c r="B3196" t="s">
        <v>2193</v>
      </c>
    </row>
    <row r="3197" spans="1:2" x14ac:dyDescent="0.25">
      <c r="A3197" t="s">
        <v>5339</v>
      </c>
      <c r="B3197" t="s">
        <v>5340</v>
      </c>
    </row>
    <row r="3198" spans="1:2" x14ac:dyDescent="0.25">
      <c r="A3198" t="s">
        <v>5341</v>
      </c>
      <c r="B3198" t="s">
        <v>2091</v>
      </c>
    </row>
    <row r="3199" spans="1:2" x14ac:dyDescent="0.25">
      <c r="A3199" t="s">
        <v>5342</v>
      </c>
      <c r="B3199" t="s">
        <v>5343</v>
      </c>
    </row>
    <row r="3200" spans="1:2" x14ac:dyDescent="0.25">
      <c r="A3200" t="s">
        <v>5344</v>
      </c>
      <c r="B3200" t="s">
        <v>5345</v>
      </c>
    </row>
    <row r="3201" spans="1:2" x14ac:dyDescent="0.25">
      <c r="A3201" t="s">
        <v>5346</v>
      </c>
      <c r="B3201" t="s">
        <v>411</v>
      </c>
    </row>
    <row r="3202" spans="1:2" x14ac:dyDescent="0.25">
      <c r="A3202" t="s">
        <v>5347</v>
      </c>
      <c r="B3202" t="s">
        <v>5348</v>
      </c>
    </row>
    <row r="3203" spans="1:2" x14ac:dyDescent="0.25">
      <c r="A3203" t="s">
        <v>5349</v>
      </c>
      <c r="B3203" t="s">
        <v>5350</v>
      </c>
    </row>
    <row r="3204" spans="1:2" x14ac:dyDescent="0.25">
      <c r="A3204" t="s">
        <v>5351</v>
      </c>
      <c r="B3204" t="s">
        <v>5352</v>
      </c>
    </row>
    <row r="3205" spans="1:2" x14ac:dyDescent="0.25">
      <c r="A3205" t="s">
        <v>5353</v>
      </c>
      <c r="B3205" t="s">
        <v>5354</v>
      </c>
    </row>
    <row r="3206" spans="1:2" x14ac:dyDescent="0.25">
      <c r="A3206" t="s">
        <v>5355</v>
      </c>
      <c r="B3206" t="s">
        <v>2800</v>
      </c>
    </row>
    <row r="3207" spans="1:2" x14ac:dyDescent="0.25">
      <c r="A3207" t="s">
        <v>5356</v>
      </c>
      <c r="B3207" t="s">
        <v>2800</v>
      </c>
    </row>
    <row r="3208" spans="1:2" x14ac:dyDescent="0.25">
      <c r="A3208" t="s">
        <v>5357</v>
      </c>
      <c r="B3208" t="s">
        <v>5358</v>
      </c>
    </row>
    <row r="3209" spans="1:2" x14ac:dyDescent="0.25">
      <c r="A3209" t="s">
        <v>5359</v>
      </c>
      <c r="B3209" t="s">
        <v>5360</v>
      </c>
    </row>
    <row r="3210" spans="1:2" x14ac:dyDescent="0.25">
      <c r="A3210" t="s">
        <v>5361</v>
      </c>
      <c r="B3210" t="s">
        <v>5362</v>
      </c>
    </row>
    <row r="3211" spans="1:2" x14ac:dyDescent="0.25">
      <c r="A3211" t="s">
        <v>5363</v>
      </c>
      <c r="B3211" t="s">
        <v>5364</v>
      </c>
    </row>
    <row r="3212" spans="1:2" x14ac:dyDescent="0.25">
      <c r="A3212" t="s">
        <v>5365</v>
      </c>
      <c r="B3212" t="s">
        <v>3185</v>
      </c>
    </row>
    <row r="3213" spans="1:2" x14ac:dyDescent="0.25">
      <c r="A3213" t="s">
        <v>5366</v>
      </c>
      <c r="B3213" t="s">
        <v>5367</v>
      </c>
    </row>
    <row r="3214" spans="1:2" x14ac:dyDescent="0.25">
      <c r="A3214" t="s">
        <v>5368</v>
      </c>
      <c r="B3214" t="s">
        <v>5369</v>
      </c>
    </row>
    <row r="3215" spans="1:2" x14ac:dyDescent="0.25">
      <c r="A3215" t="s">
        <v>5370</v>
      </c>
      <c r="B3215" t="s">
        <v>5371</v>
      </c>
    </row>
    <row r="3216" spans="1:2" x14ac:dyDescent="0.25">
      <c r="A3216" t="s">
        <v>5372</v>
      </c>
      <c r="B3216" t="s">
        <v>5373</v>
      </c>
    </row>
    <row r="3217" spans="1:2" x14ac:dyDescent="0.25">
      <c r="A3217" t="s">
        <v>5374</v>
      </c>
      <c r="B3217" t="s">
        <v>5375</v>
      </c>
    </row>
    <row r="3218" spans="1:2" x14ac:dyDescent="0.25">
      <c r="A3218" t="s">
        <v>5376</v>
      </c>
      <c r="B3218" t="s">
        <v>1586</v>
      </c>
    </row>
    <row r="3219" spans="1:2" x14ac:dyDescent="0.25">
      <c r="A3219" t="s">
        <v>5377</v>
      </c>
      <c r="B3219" t="s">
        <v>333</v>
      </c>
    </row>
    <row r="3220" spans="1:2" x14ac:dyDescent="0.25">
      <c r="A3220" t="s">
        <v>5378</v>
      </c>
      <c r="B3220" t="s">
        <v>5379</v>
      </c>
    </row>
    <row r="3221" spans="1:2" x14ac:dyDescent="0.25">
      <c r="A3221" t="s">
        <v>5380</v>
      </c>
      <c r="B3221" t="s">
        <v>5381</v>
      </c>
    </row>
    <row r="3222" spans="1:2" x14ac:dyDescent="0.25">
      <c r="A3222" t="s">
        <v>5382</v>
      </c>
      <c r="B3222" t="s">
        <v>5383</v>
      </c>
    </row>
    <row r="3223" spans="1:2" x14ac:dyDescent="0.25">
      <c r="A3223" t="s">
        <v>5384</v>
      </c>
      <c r="B3223" t="s">
        <v>238</v>
      </c>
    </row>
    <row r="3224" spans="1:2" x14ac:dyDescent="0.25">
      <c r="A3224" t="s">
        <v>5385</v>
      </c>
      <c r="B3224" t="s">
        <v>179</v>
      </c>
    </row>
    <row r="3225" spans="1:2" x14ac:dyDescent="0.25">
      <c r="A3225" t="s">
        <v>5386</v>
      </c>
      <c r="B3225" t="s">
        <v>5387</v>
      </c>
    </row>
    <row r="3226" spans="1:2" x14ac:dyDescent="0.25">
      <c r="A3226" t="s">
        <v>5388</v>
      </c>
      <c r="B3226" t="s">
        <v>5389</v>
      </c>
    </row>
    <row r="3227" spans="1:2" x14ac:dyDescent="0.25">
      <c r="A3227" t="s">
        <v>5390</v>
      </c>
      <c r="B3227" t="s">
        <v>5391</v>
      </c>
    </row>
    <row r="3228" spans="1:2" x14ac:dyDescent="0.25">
      <c r="A3228" t="s">
        <v>5392</v>
      </c>
      <c r="B3228" t="s">
        <v>5393</v>
      </c>
    </row>
    <row r="3229" spans="1:2" x14ac:dyDescent="0.25">
      <c r="A3229" t="s">
        <v>5394</v>
      </c>
      <c r="B3229" t="s">
        <v>5395</v>
      </c>
    </row>
    <row r="3230" spans="1:2" x14ac:dyDescent="0.25">
      <c r="A3230" t="s">
        <v>5396</v>
      </c>
      <c r="B3230" t="s">
        <v>140</v>
      </c>
    </row>
    <row r="3231" spans="1:2" x14ac:dyDescent="0.25">
      <c r="A3231" t="s">
        <v>5397</v>
      </c>
      <c r="B3231" t="s">
        <v>5398</v>
      </c>
    </row>
    <row r="3232" spans="1:2" x14ac:dyDescent="0.25">
      <c r="A3232" t="s">
        <v>5399</v>
      </c>
      <c r="B3232" t="s">
        <v>5400</v>
      </c>
    </row>
    <row r="3233" spans="1:2" x14ac:dyDescent="0.25">
      <c r="A3233" t="s">
        <v>5401</v>
      </c>
      <c r="B3233" t="s">
        <v>5402</v>
      </c>
    </row>
    <row r="3234" spans="1:2" x14ac:dyDescent="0.25">
      <c r="A3234" t="s">
        <v>5403</v>
      </c>
      <c r="B3234" t="s">
        <v>5404</v>
      </c>
    </row>
    <row r="3235" spans="1:2" x14ac:dyDescent="0.25">
      <c r="A3235" t="s">
        <v>5405</v>
      </c>
      <c r="B3235" t="s">
        <v>2101</v>
      </c>
    </row>
    <row r="3236" spans="1:2" x14ac:dyDescent="0.25">
      <c r="A3236" t="s">
        <v>5406</v>
      </c>
      <c r="B3236" t="s">
        <v>321</v>
      </c>
    </row>
    <row r="3237" spans="1:2" x14ac:dyDescent="0.25">
      <c r="A3237" t="s">
        <v>5407</v>
      </c>
      <c r="B3237" t="s">
        <v>321</v>
      </c>
    </row>
    <row r="3238" spans="1:2" x14ac:dyDescent="0.25">
      <c r="A3238" t="s">
        <v>5408</v>
      </c>
      <c r="B3238" t="s">
        <v>321</v>
      </c>
    </row>
    <row r="3239" spans="1:2" x14ac:dyDescent="0.25">
      <c r="A3239" t="s">
        <v>5409</v>
      </c>
      <c r="B3239" t="s">
        <v>5410</v>
      </c>
    </row>
    <row r="3240" spans="1:2" x14ac:dyDescent="0.25">
      <c r="A3240" t="s">
        <v>5411</v>
      </c>
      <c r="B3240" t="s">
        <v>5412</v>
      </c>
    </row>
    <row r="3241" spans="1:2" x14ac:dyDescent="0.25">
      <c r="A3241" t="s">
        <v>5413</v>
      </c>
      <c r="B3241" t="s">
        <v>5414</v>
      </c>
    </row>
    <row r="3242" spans="1:2" x14ac:dyDescent="0.25">
      <c r="A3242" t="s">
        <v>5415</v>
      </c>
      <c r="B3242" t="s">
        <v>2370</v>
      </c>
    </row>
    <row r="3243" spans="1:2" x14ac:dyDescent="0.25">
      <c r="A3243" t="s">
        <v>5416</v>
      </c>
      <c r="B3243" t="s">
        <v>5417</v>
      </c>
    </row>
    <row r="3244" spans="1:2" x14ac:dyDescent="0.25">
      <c r="A3244" t="s">
        <v>5418</v>
      </c>
      <c r="B3244" t="s">
        <v>1024</v>
      </c>
    </row>
    <row r="3245" spans="1:2" x14ac:dyDescent="0.25">
      <c r="A3245" t="s">
        <v>5419</v>
      </c>
      <c r="B3245" t="s">
        <v>5420</v>
      </c>
    </row>
    <row r="3246" spans="1:2" x14ac:dyDescent="0.25">
      <c r="A3246" t="s">
        <v>5421</v>
      </c>
      <c r="B3246" t="s">
        <v>5422</v>
      </c>
    </row>
    <row r="3247" spans="1:2" x14ac:dyDescent="0.25">
      <c r="A3247" t="s">
        <v>5423</v>
      </c>
      <c r="B3247" t="s">
        <v>3953</v>
      </c>
    </row>
    <row r="3248" spans="1:2" x14ac:dyDescent="0.25">
      <c r="A3248" t="s">
        <v>5424</v>
      </c>
      <c r="B3248" t="s">
        <v>1877</v>
      </c>
    </row>
    <row r="3249" spans="1:2" x14ac:dyDescent="0.25">
      <c r="A3249" t="s">
        <v>5425</v>
      </c>
      <c r="B3249" t="s">
        <v>1375</v>
      </c>
    </row>
    <row r="3250" spans="1:2" x14ac:dyDescent="0.25">
      <c r="A3250" t="s">
        <v>5426</v>
      </c>
      <c r="B3250" t="s">
        <v>5427</v>
      </c>
    </row>
    <row r="3251" spans="1:2" x14ac:dyDescent="0.25">
      <c r="A3251" t="s">
        <v>5428</v>
      </c>
      <c r="B3251" t="s">
        <v>5429</v>
      </c>
    </row>
    <row r="3252" spans="1:2" x14ac:dyDescent="0.25">
      <c r="A3252" t="s">
        <v>5430</v>
      </c>
      <c r="B3252" t="s">
        <v>5208</v>
      </c>
    </row>
    <row r="3253" spans="1:2" x14ac:dyDescent="0.25">
      <c r="A3253" t="s">
        <v>5431</v>
      </c>
      <c r="B3253" t="s">
        <v>5432</v>
      </c>
    </row>
    <row r="3254" spans="1:2" x14ac:dyDescent="0.25">
      <c r="A3254" t="s">
        <v>5433</v>
      </c>
      <c r="B3254" t="s">
        <v>2145</v>
      </c>
    </row>
    <row r="3255" spans="1:2" x14ac:dyDescent="0.25">
      <c r="A3255" t="s">
        <v>5434</v>
      </c>
      <c r="B3255" t="s">
        <v>2145</v>
      </c>
    </row>
    <row r="3256" spans="1:2" x14ac:dyDescent="0.25">
      <c r="A3256" t="s">
        <v>5435</v>
      </c>
      <c r="B3256" t="s">
        <v>5436</v>
      </c>
    </row>
    <row r="3257" spans="1:2" x14ac:dyDescent="0.25">
      <c r="A3257" t="s">
        <v>5437</v>
      </c>
      <c r="B3257" t="s">
        <v>5438</v>
      </c>
    </row>
    <row r="3258" spans="1:2" x14ac:dyDescent="0.25">
      <c r="A3258" t="s">
        <v>5439</v>
      </c>
      <c r="B3258" t="s">
        <v>5440</v>
      </c>
    </row>
    <row r="3259" spans="1:2" x14ac:dyDescent="0.25">
      <c r="A3259" t="s">
        <v>5441</v>
      </c>
      <c r="B3259" t="s">
        <v>5442</v>
      </c>
    </row>
    <row r="3260" spans="1:2" x14ac:dyDescent="0.25">
      <c r="A3260" t="s">
        <v>5443</v>
      </c>
      <c r="B3260" t="s">
        <v>5444</v>
      </c>
    </row>
    <row r="3261" spans="1:2" x14ac:dyDescent="0.25">
      <c r="A3261" t="s">
        <v>5445</v>
      </c>
      <c r="B3261" t="s">
        <v>1551</v>
      </c>
    </row>
    <row r="3262" spans="1:2" x14ac:dyDescent="0.25">
      <c r="A3262" t="s">
        <v>5446</v>
      </c>
      <c r="B3262" t="s">
        <v>5447</v>
      </c>
    </row>
    <row r="3263" spans="1:2" x14ac:dyDescent="0.25">
      <c r="A3263" t="s">
        <v>5448</v>
      </c>
      <c r="B3263" t="s">
        <v>5449</v>
      </c>
    </row>
    <row r="3264" spans="1:2" x14ac:dyDescent="0.25">
      <c r="A3264" t="s">
        <v>5450</v>
      </c>
      <c r="B3264" t="s">
        <v>3189</v>
      </c>
    </row>
    <row r="3265" spans="1:2" x14ac:dyDescent="0.25">
      <c r="A3265" t="s">
        <v>5451</v>
      </c>
      <c r="B3265" t="s">
        <v>5452</v>
      </c>
    </row>
    <row r="3266" spans="1:2" x14ac:dyDescent="0.25">
      <c r="A3266" t="s">
        <v>5453</v>
      </c>
      <c r="B3266" t="s">
        <v>1278</v>
      </c>
    </row>
    <row r="3267" spans="1:2" x14ac:dyDescent="0.25">
      <c r="A3267" t="s">
        <v>5454</v>
      </c>
      <c r="B3267" t="s">
        <v>5455</v>
      </c>
    </row>
    <row r="3268" spans="1:2" x14ac:dyDescent="0.25">
      <c r="A3268" t="s">
        <v>5456</v>
      </c>
      <c r="B3268" t="s">
        <v>5457</v>
      </c>
    </row>
    <row r="3269" spans="1:2" x14ac:dyDescent="0.25">
      <c r="A3269" t="s">
        <v>5458</v>
      </c>
      <c r="B3269" t="s">
        <v>5459</v>
      </c>
    </row>
    <row r="3270" spans="1:2" x14ac:dyDescent="0.25">
      <c r="A3270" t="s">
        <v>5460</v>
      </c>
      <c r="B3270" t="s">
        <v>4374</v>
      </c>
    </row>
    <row r="3271" spans="1:2" x14ac:dyDescent="0.25">
      <c r="A3271" t="s">
        <v>5461</v>
      </c>
      <c r="B3271" t="s">
        <v>5462</v>
      </c>
    </row>
    <row r="3272" spans="1:2" x14ac:dyDescent="0.25">
      <c r="A3272" t="s">
        <v>5463</v>
      </c>
      <c r="B3272" t="s">
        <v>2839</v>
      </c>
    </row>
    <row r="3273" spans="1:2" x14ac:dyDescent="0.25">
      <c r="A3273" t="s">
        <v>5464</v>
      </c>
      <c r="B3273" t="s">
        <v>1324</v>
      </c>
    </row>
    <row r="3274" spans="1:2" x14ac:dyDescent="0.25">
      <c r="A3274" t="s">
        <v>5465</v>
      </c>
      <c r="B3274" t="s">
        <v>5466</v>
      </c>
    </row>
    <row r="3275" spans="1:2" x14ac:dyDescent="0.25">
      <c r="A3275" t="s">
        <v>5467</v>
      </c>
      <c r="B3275" t="s">
        <v>421</v>
      </c>
    </row>
    <row r="3276" spans="1:2" x14ac:dyDescent="0.25">
      <c r="A3276" t="s">
        <v>5468</v>
      </c>
      <c r="B3276" t="s">
        <v>5469</v>
      </c>
    </row>
    <row r="3277" spans="1:2" x14ac:dyDescent="0.25">
      <c r="A3277" t="s">
        <v>5470</v>
      </c>
      <c r="B3277" t="s">
        <v>5471</v>
      </c>
    </row>
    <row r="3278" spans="1:2" x14ac:dyDescent="0.25">
      <c r="A3278" t="s">
        <v>5472</v>
      </c>
      <c r="B3278" t="s">
        <v>5473</v>
      </c>
    </row>
    <row r="3279" spans="1:2" x14ac:dyDescent="0.25">
      <c r="A3279" t="s">
        <v>5474</v>
      </c>
      <c r="B3279" t="s">
        <v>5475</v>
      </c>
    </row>
    <row r="3280" spans="1:2" x14ac:dyDescent="0.25">
      <c r="A3280" t="s">
        <v>5476</v>
      </c>
    </row>
    <row r="3281" spans="1:2" x14ac:dyDescent="0.25">
      <c r="A3281" t="s">
        <v>5477</v>
      </c>
      <c r="B3281" t="s">
        <v>5478</v>
      </c>
    </row>
    <row r="3282" spans="1:2" x14ac:dyDescent="0.25">
      <c r="A3282" t="s">
        <v>5479</v>
      </c>
      <c r="B3282" t="s">
        <v>5480</v>
      </c>
    </row>
    <row r="3283" spans="1:2" x14ac:dyDescent="0.25">
      <c r="A3283" t="s">
        <v>5481</v>
      </c>
      <c r="B3283" t="s">
        <v>5482</v>
      </c>
    </row>
    <row r="3284" spans="1:2" x14ac:dyDescent="0.25">
      <c r="A3284" t="s">
        <v>5483</v>
      </c>
      <c r="B3284" t="s">
        <v>5484</v>
      </c>
    </row>
    <row r="3285" spans="1:2" x14ac:dyDescent="0.25">
      <c r="A3285" t="s">
        <v>5485</v>
      </c>
      <c r="B3285" t="s">
        <v>333</v>
      </c>
    </row>
    <row r="3286" spans="1:2" x14ac:dyDescent="0.25">
      <c r="A3286" t="s">
        <v>5486</v>
      </c>
      <c r="B3286" t="s">
        <v>5487</v>
      </c>
    </row>
    <row r="3287" spans="1:2" x14ac:dyDescent="0.25">
      <c r="A3287" t="s">
        <v>5488</v>
      </c>
      <c r="B3287" t="s">
        <v>5489</v>
      </c>
    </row>
    <row r="3288" spans="1:2" x14ac:dyDescent="0.25">
      <c r="A3288" t="s">
        <v>5490</v>
      </c>
      <c r="B3288" t="s">
        <v>165</v>
      </c>
    </row>
    <row r="3289" spans="1:2" x14ac:dyDescent="0.25">
      <c r="A3289" t="s">
        <v>5491</v>
      </c>
      <c r="B3289" t="s">
        <v>5492</v>
      </c>
    </row>
    <row r="3290" spans="1:2" x14ac:dyDescent="0.25">
      <c r="A3290" t="s">
        <v>5493</v>
      </c>
      <c r="B3290" t="s">
        <v>5494</v>
      </c>
    </row>
    <row r="3291" spans="1:2" x14ac:dyDescent="0.25">
      <c r="A3291" t="s">
        <v>5495</v>
      </c>
      <c r="B3291" t="s">
        <v>5003</v>
      </c>
    </row>
    <row r="3292" spans="1:2" x14ac:dyDescent="0.25">
      <c r="A3292" t="s">
        <v>5496</v>
      </c>
      <c r="B3292" t="s">
        <v>5497</v>
      </c>
    </row>
    <row r="3293" spans="1:2" x14ac:dyDescent="0.25">
      <c r="A3293" t="s">
        <v>5498</v>
      </c>
      <c r="B3293" t="s">
        <v>2019</v>
      </c>
    </row>
    <row r="3294" spans="1:2" x14ac:dyDescent="0.25">
      <c r="A3294" t="s">
        <v>5499</v>
      </c>
      <c r="B3294" t="s">
        <v>2019</v>
      </c>
    </row>
    <row r="3295" spans="1:2" x14ac:dyDescent="0.25">
      <c r="A3295" t="s">
        <v>5500</v>
      </c>
      <c r="B3295" t="s">
        <v>2019</v>
      </c>
    </row>
    <row r="3296" spans="1:2" x14ac:dyDescent="0.25">
      <c r="A3296" t="s">
        <v>5501</v>
      </c>
      <c r="B3296" t="s">
        <v>2019</v>
      </c>
    </row>
    <row r="3297" spans="1:2" x14ac:dyDescent="0.25">
      <c r="A3297" t="s">
        <v>5502</v>
      </c>
      <c r="B3297" t="s">
        <v>5503</v>
      </c>
    </row>
    <row r="3298" spans="1:2" x14ac:dyDescent="0.25">
      <c r="A3298" t="s">
        <v>5504</v>
      </c>
      <c r="B3298" t="s">
        <v>5505</v>
      </c>
    </row>
    <row r="3299" spans="1:2" x14ac:dyDescent="0.25">
      <c r="A3299" t="s">
        <v>5506</v>
      </c>
      <c r="B3299" t="s">
        <v>5507</v>
      </c>
    </row>
    <row r="3300" spans="1:2" x14ac:dyDescent="0.25">
      <c r="A3300" t="s">
        <v>5508</v>
      </c>
      <c r="B3300" t="s">
        <v>5509</v>
      </c>
    </row>
    <row r="3301" spans="1:2" x14ac:dyDescent="0.25">
      <c r="A3301" t="s">
        <v>5510</v>
      </c>
      <c r="B3301" t="s">
        <v>5509</v>
      </c>
    </row>
    <row r="3302" spans="1:2" x14ac:dyDescent="0.25">
      <c r="A3302" t="s">
        <v>5511</v>
      </c>
      <c r="B3302" t="s">
        <v>1957</v>
      </c>
    </row>
    <row r="3303" spans="1:2" x14ac:dyDescent="0.25">
      <c r="A3303" t="s">
        <v>5512</v>
      </c>
      <c r="B3303" t="s">
        <v>5509</v>
      </c>
    </row>
    <row r="3304" spans="1:2" x14ac:dyDescent="0.25">
      <c r="A3304" t="s">
        <v>5513</v>
      </c>
      <c r="B3304" t="s">
        <v>1957</v>
      </c>
    </row>
    <row r="3305" spans="1:2" x14ac:dyDescent="0.25">
      <c r="A3305" t="s">
        <v>5514</v>
      </c>
      <c r="B3305" t="s">
        <v>5515</v>
      </c>
    </row>
    <row r="3306" spans="1:2" x14ac:dyDescent="0.25">
      <c r="A3306" t="s">
        <v>5516</v>
      </c>
      <c r="B3306" t="s">
        <v>2860</v>
      </c>
    </row>
    <row r="3307" spans="1:2" x14ac:dyDescent="0.25">
      <c r="A3307" t="s">
        <v>5517</v>
      </c>
      <c r="B3307" t="s">
        <v>1182</v>
      </c>
    </row>
    <row r="3308" spans="1:2" x14ac:dyDescent="0.25">
      <c r="A3308" t="s">
        <v>5518</v>
      </c>
      <c r="B3308" t="s">
        <v>5519</v>
      </c>
    </row>
    <row r="3309" spans="1:2" x14ac:dyDescent="0.25">
      <c r="A3309" t="s">
        <v>5520</v>
      </c>
      <c r="B3309" t="s">
        <v>5521</v>
      </c>
    </row>
    <row r="3310" spans="1:2" x14ac:dyDescent="0.25">
      <c r="A3310" t="s">
        <v>5522</v>
      </c>
      <c r="B3310" t="s">
        <v>5523</v>
      </c>
    </row>
    <row r="3311" spans="1:2" x14ac:dyDescent="0.25">
      <c r="A3311" t="s">
        <v>5524</v>
      </c>
      <c r="B3311" t="s">
        <v>5525</v>
      </c>
    </row>
    <row r="3312" spans="1:2" x14ac:dyDescent="0.25">
      <c r="A3312" t="s">
        <v>5526</v>
      </c>
      <c r="B3312" t="s">
        <v>5527</v>
      </c>
    </row>
    <row r="3313" spans="1:2" x14ac:dyDescent="0.25">
      <c r="A3313" t="s">
        <v>5528</v>
      </c>
      <c r="B3313" t="s">
        <v>5529</v>
      </c>
    </row>
    <row r="3314" spans="1:2" x14ac:dyDescent="0.25">
      <c r="A3314" t="s">
        <v>5530</v>
      </c>
      <c r="B3314" t="s">
        <v>5260</v>
      </c>
    </row>
    <row r="3315" spans="1:2" x14ac:dyDescent="0.25">
      <c r="A3315" t="s">
        <v>5531</v>
      </c>
      <c r="B3315" t="s">
        <v>5532</v>
      </c>
    </row>
    <row r="3316" spans="1:2" x14ac:dyDescent="0.25">
      <c r="A3316" t="s">
        <v>5533</v>
      </c>
      <c r="B3316" t="s">
        <v>5534</v>
      </c>
    </row>
    <row r="3317" spans="1:2" x14ac:dyDescent="0.25">
      <c r="A3317" t="s">
        <v>5535</v>
      </c>
      <c r="B3317" t="s">
        <v>1689</v>
      </c>
    </row>
    <row r="3318" spans="1:2" x14ac:dyDescent="0.25">
      <c r="A3318" t="s">
        <v>5536</v>
      </c>
      <c r="B3318" t="s">
        <v>5537</v>
      </c>
    </row>
    <row r="3319" spans="1:2" x14ac:dyDescent="0.25">
      <c r="A3319" t="s">
        <v>5538</v>
      </c>
      <c r="B3319" t="s">
        <v>5539</v>
      </c>
    </row>
    <row r="3320" spans="1:2" x14ac:dyDescent="0.25">
      <c r="A3320" t="s">
        <v>5540</v>
      </c>
      <c r="B3320" t="s">
        <v>5539</v>
      </c>
    </row>
    <row r="3321" spans="1:2" x14ac:dyDescent="0.25">
      <c r="A3321" t="s">
        <v>5541</v>
      </c>
      <c r="B3321" t="s">
        <v>5542</v>
      </c>
    </row>
    <row r="3322" spans="1:2" x14ac:dyDescent="0.25">
      <c r="A3322" t="s">
        <v>5543</v>
      </c>
      <c r="B3322" t="s">
        <v>5544</v>
      </c>
    </row>
    <row r="3323" spans="1:2" x14ac:dyDescent="0.25">
      <c r="A3323" t="s">
        <v>5545</v>
      </c>
      <c r="B3323" t="s">
        <v>4462</v>
      </c>
    </row>
    <row r="3324" spans="1:2" x14ac:dyDescent="0.25">
      <c r="A3324" t="s">
        <v>5546</v>
      </c>
      <c r="B3324" t="s">
        <v>5547</v>
      </c>
    </row>
    <row r="3325" spans="1:2" x14ac:dyDescent="0.25">
      <c r="A3325" t="s">
        <v>5548</v>
      </c>
      <c r="B3325" t="s">
        <v>5549</v>
      </c>
    </row>
    <row r="3326" spans="1:2" x14ac:dyDescent="0.25">
      <c r="A3326" t="s">
        <v>5550</v>
      </c>
      <c r="B3326" t="s">
        <v>5551</v>
      </c>
    </row>
    <row r="3327" spans="1:2" x14ac:dyDescent="0.25">
      <c r="A3327" t="s">
        <v>5552</v>
      </c>
      <c r="B3327" t="s">
        <v>5553</v>
      </c>
    </row>
    <row r="3328" spans="1:2" x14ac:dyDescent="0.25">
      <c r="A3328" t="s">
        <v>5554</v>
      </c>
      <c r="B3328" t="s">
        <v>583</v>
      </c>
    </row>
    <row r="3329" spans="1:2" x14ac:dyDescent="0.25">
      <c r="A3329" t="s">
        <v>5555</v>
      </c>
      <c r="B3329" t="s">
        <v>583</v>
      </c>
    </row>
    <row r="3330" spans="1:2" x14ac:dyDescent="0.25">
      <c r="A3330" t="s">
        <v>5556</v>
      </c>
      <c r="B3330" t="s">
        <v>583</v>
      </c>
    </row>
    <row r="3331" spans="1:2" x14ac:dyDescent="0.25">
      <c r="A3331" t="s">
        <v>5557</v>
      </c>
      <c r="B3331" t="s">
        <v>5558</v>
      </c>
    </row>
    <row r="3332" spans="1:2" x14ac:dyDescent="0.25">
      <c r="A3332" t="s">
        <v>5559</v>
      </c>
      <c r="B3332" t="s">
        <v>564</v>
      </c>
    </row>
    <row r="3333" spans="1:2" x14ac:dyDescent="0.25">
      <c r="A3333" t="s">
        <v>5560</v>
      </c>
      <c r="B3333" t="s">
        <v>333</v>
      </c>
    </row>
    <row r="3334" spans="1:2" x14ac:dyDescent="0.25">
      <c r="A3334" t="s">
        <v>5561</v>
      </c>
      <c r="B3334" t="s">
        <v>333</v>
      </c>
    </row>
    <row r="3335" spans="1:2" x14ac:dyDescent="0.25">
      <c r="A3335" t="s">
        <v>5562</v>
      </c>
      <c r="B3335" t="s">
        <v>5563</v>
      </c>
    </row>
    <row r="3336" spans="1:2" x14ac:dyDescent="0.25">
      <c r="A3336" t="s">
        <v>5564</v>
      </c>
      <c r="B3336" t="s">
        <v>5565</v>
      </c>
    </row>
    <row r="3337" spans="1:2" x14ac:dyDescent="0.25">
      <c r="A3337" t="s">
        <v>5566</v>
      </c>
      <c r="B3337" t="s">
        <v>5567</v>
      </c>
    </row>
    <row r="3338" spans="1:2" x14ac:dyDescent="0.25">
      <c r="A3338" t="s">
        <v>5568</v>
      </c>
      <c r="B3338" t="s">
        <v>204</v>
      </c>
    </row>
    <row r="3339" spans="1:2" x14ac:dyDescent="0.25">
      <c r="A3339" t="s">
        <v>5569</v>
      </c>
    </row>
    <row r="3340" spans="1:2" x14ac:dyDescent="0.25">
      <c r="A3340" t="s">
        <v>5570</v>
      </c>
      <c r="B3340" t="s">
        <v>5571</v>
      </c>
    </row>
    <row r="3341" spans="1:2" x14ac:dyDescent="0.25">
      <c r="A3341" t="s">
        <v>5572</v>
      </c>
      <c r="B3341" t="s">
        <v>2031</v>
      </c>
    </row>
    <row r="3342" spans="1:2" x14ac:dyDescent="0.25">
      <c r="A3342" t="s">
        <v>5573</v>
      </c>
      <c r="B3342" t="s">
        <v>5574</v>
      </c>
    </row>
    <row r="3343" spans="1:2" x14ac:dyDescent="0.25">
      <c r="A3343" t="s">
        <v>5575</v>
      </c>
      <c r="B3343" t="s">
        <v>1586</v>
      </c>
    </row>
    <row r="3344" spans="1:2" x14ac:dyDescent="0.25">
      <c r="A3344" t="s">
        <v>5576</v>
      </c>
      <c r="B3344" t="s">
        <v>5577</v>
      </c>
    </row>
    <row r="3345" spans="1:2" x14ac:dyDescent="0.25">
      <c r="A3345" t="s">
        <v>5578</v>
      </c>
      <c r="B3345" t="s">
        <v>5579</v>
      </c>
    </row>
    <row r="3346" spans="1:2" x14ac:dyDescent="0.25">
      <c r="A3346" t="s">
        <v>5580</v>
      </c>
      <c r="B3346" t="s">
        <v>5581</v>
      </c>
    </row>
    <row r="3347" spans="1:2" x14ac:dyDescent="0.25">
      <c r="A3347" t="s">
        <v>5582</v>
      </c>
      <c r="B3347" t="s">
        <v>5583</v>
      </c>
    </row>
    <row r="3348" spans="1:2" x14ac:dyDescent="0.25">
      <c r="A3348" t="s">
        <v>5584</v>
      </c>
      <c r="B3348" t="s">
        <v>274</v>
      </c>
    </row>
    <row r="3349" spans="1:2" x14ac:dyDescent="0.25">
      <c r="A3349" t="s">
        <v>5585</v>
      </c>
      <c r="B3349" t="s">
        <v>3486</v>
      </c>
    </row>
    <row r="3350" spans="1:2" x14ac:dyDescent="0.25">
      <c r="A3350" t="s">
        <v>5586</v>
      </c>
      <c r="B3350" t="s">
        <v>5587</v>
      </c>
    </row>
    <row r="3351" spans="1:2" x14ac:dyDescent="0.25">
      <c r="A3351" t="s">
        <v>5588</v>
      </c>
      <c r="B3351" t="s">
        <v>5587</v>
      </c>
    </row>
    <row r="3352" spans="1:2" x14ac:dyDescent="0.25">
      <c r="A3352" t="s">
        <v>5589</v>
      </c>
      <c r="B3352" t="s">
        <v>5590</v>
      </c>
    </row>
    <row r="3353" spans="1:2" x14ac:dyDescent="0.25">
      <c r="A3353" t="s">
        <v>5591</v>
      </c>
      <c r="B3353" t="s">
        <v>1652</v>
      </c>
    </row>
    <row r="3354" spans="1:2" x14ac:dyDescent="0.25">
      <c r="A3354" t="s">
        <v>5592</v>
      </c>
      <c r="B3354" t="s">
        <v>5593</v>
      </c>
    </row>
    <row r="3355" spans="1:2" x14ac:dyDescent="0.25">
      <c r="A3355" t="s">
        <v>5594</v>
      </c>
      <c r="B3355" t="s">
        <v>5595</v>
      </c>
    </row>
    <row r="3356" spans="1:2" x14ac:dyDescent="0.25">
      <c r="A3356" t="s">
        <v>5596</v>
      </c>
      <c r="B3356" t="s">
        <v>1182</v>
      </c>
    </row>
    <row r="3357" spans="1:2" x14ac:dyDescent="0.25">
      <c r="A3357" t="s">
        <v>5597</v>
      </c>
      <c r="B3357" t="s">
        <v>5598</v>
      </c>
    </row>
    <row r="3358" spans="1:2" x14ac:dyDescent="0.25">
      <c r="A3358" t="s">
        <v>5599</v>
      </c>
      <c r="B3358" t="s">
        <v>1222</v>
      </c>
    </row>
    <row r="3359" spans="1:2" x14ac:dyDescent="0.25">
      <c r="A3359" t="s">
        <v>5600</v>
      </c>
      <c r="B3359" t="s">
        <v>5601</v>
      </c>
    </row>
    <row r="3360" spans="1:2" x14ac:dyDescent="0.25">
      <c r="A3360" t="s">
        <v>5602</v>
      </c>
      <c r="B3360" t="s">
        <v>5603</v>
      </c>
    </row>
    <row r="3361" spans="1:2" x14ac:dyDescent="0.25">
      <c r="A3361" t="s">
        <v>5604</v>
      </c>
      <c r="B3361" t="s">
        <v>2019</v>
      </c>
    </row>
    <row r="3362" spans="1:2" x14ac:dyDescent="0.25">
      <c r="A3362" t="s">
        <v>5605</v>
      </c>
      <c r="B3362" t="s">
        <v>2019</v>
      </c>
    </row>
    <row r="3363" spans="1:2" x14ac:dyDescent="0.25">
      <c r="A3363" t="s">
        <v>5606</v>
      </c>
      <c r="B3363" t="s">
        <v>2019</v>
      </c>
    </row>
    <row r="3364" spans="1:2" x14ac:dyDescent="0.25">
      <c r="A3364" t="s">
        <v>5607</v>
      </c>
      <c r="B3364" t="s">
        <v>2019</v>
      </c>
    </row>
    <row r="3365" spans="1:2" x14ac:dyDescent="0.25">
      <c r="A3365" t="s">
        <v>5608</v>
      </c>
      <c r="B3365" t="s">
        <v>5609</v>
      </c>
    </row>
    <row r="3366" spans="1:2" x14ac:dyDescent="0.25">
      <c r="A3366" t="s">
        <v>5610</v>
      </c>
      <c r="B3366" t="s">
        <v>5611</v>
      </c>
    </row>
    <row r="3367" spans="1:2" x14ac:dyDescent="0.25">
      <c r="A3367" t="s">
        <v>5612</v>
      </c>
      <c r="B3367" t="s">
        <v>5613</v>
      </c>
    </row>
    <row r="3368" spans="1:2" x14ac:dyDescent="0.25">
      <c r="A3368" t="s">
        <v>5614</v>
      </c>
      <c r="B3368" t="s">
        <v>5615</v>
      </c>
    </row>
    <row r="3369" spans="1:2" x14ac:dyDescent="0.25">
      <c r="A3369" t="s">
        <v>5616</v>
      </c>
      <c r="B3369" t="s">
        <v>5551</v>
      </c>
    </row>
    <row r="3370" spans="1:2" x14ac:dyDescent="0.25">
      <c r="A3370" t="s">
        <v>5617</v>
      </c>
      <c r="B3370" t="s">
        <v>5551</v>
      </c>
    </row>
    <row r="3371" spans="1:2" x14ac:dyDescent="0.25">
      <c r="A3371" t="s">
        <v>5618</v>
      </c>
      <c r="B3371" t="s">
        <v>5619</v>
      </c>
    </row>
    <row r="3372" spans="1:2" x14ac:dyDescent="0.25">
      <c r="A3372" t="s">
        <v>5620</v>
      </c>
      <c r="B3372" t="s">
        <v>140</v>
      </c>
    </row>
    <row r="3373" spans="1:2" x14ac:dyDescent="0.25">
      <c r="A3373" t="s">
        <v>5621</v>
      </c>
      <c r="B3373" t="s">
        <v>5622</v>
      </c>
    </row>
    <row r="3374" spans="1:2" x14ac:dyDescent="0.25">
      <c r="A3374" t="s">
        <v>5623</v>
      </c>
      <c r="B3374" t="s">
        <v>5624</v>
      </c>
    </row>
    <row r="3375" spans="1:2" x14ac:dyDescent="0.25">
      <c r="A3375" t="s">
        <v>5625</v>
      </c>
      <c r="B3375" t="s">
        <v>5626</v>
      </c>
    </row>
    <row r="3376" spans="1:2" x14ac:dyDescent="0.25">
      <c r="A3376" t="s">
        <v>5627</v>
      </c>
      <c r="B3376" t="s">
        <v>5628</v>
      </c>
    </row>
    <row r="3377" spans="1:2" x14ac:dyDescent="0.25">
      <c r="A3377" t="s">
        <v>5629</v>
      </c>
      <c r="B3377" t="s">
        <v>5630</v>
      </c>
    </row>
    <row r="3378" spans="1:2" x14ac:dyDescent="0.25">
      <c r="A3378" t="s">
        <v>5631</v>
      </c>
      <c r="B3378" t="s">
        <v>4101</v>
      </c>
    </row>
    <row r="3379" spans="1:2" x14ac:dyDescent="0.25">
      <c r="A3379" t="s">
        <v>5632</v>
      </c>
      <c r="B3379" t="s">
        <v>5633</v>
      </c>
    </row>
    <row r="3380" spans="1:2" x14ac:dyDescent="0.25">
      <c r="A3380" t="s">
        <v>5634</v>
      </c>
      <c r="B3380" t="s">
        <v>5635</v>
      </c>
    </row>
    <row r="3381" spans="1:2" x14ac:dyDescent="0.25">
      <c r="A3381" t="s">
        <v>5636</v>
      </c>
      <c r="B3381" t="s">
        <v>5637</v>
      </c>
    </row>
    <row r="3382" spans="1:2" x14ac:dyDescent="0.25">
      <c r="A3382" t="s">
        <v>5638</v>
      </c>
      <c r="B3382" t="s">
        <v>5639</v>
      </c>
    </row>
    <row r="3383" spans="1:2" x14ac:dyDescent="0.25">
      <c r="A3383" t="s">
        <v>5640</v>
      </c>
      <c r="B3383" t="s">
        <v>5641</v>
      </c>
    </row>
    <row r="3384" spans="1:2" x14ac:dyDescent="0.25">
      <c r="A3384" t="s">
        <v>5642</v>
      </c>
      <c r="B3384" t="s">
        <v>3214</v>
      </c>
    </row>
    <row r="3385" spans="1:2" x14ac:dyDescent="0.25">
      <c r="A3385" t="s">
        <v>5643</v>
      </c>
      <c r="B3385" t="s">
        <v>5644</v>
      </c>
    </row>
    <row r="3386" spans="1:2" x14ac:dyDescent="0.25">
      <c r="A3386" t="s">
        <v>5645</v>
      </c>
      <c r="B3386" t="s">
        <v>2242</v>
      </c>
    </row>
    <row r="3387" spans="1:2" x14ac:dyDescent="0.25">
      <c r="A3387" t="s">
        <v>5646</v>
      </c>
      <c r="B3387" t="s">
        <v>5647</v>
      </c>
    </row>
    <row r="3388" spans="1:2" x14ac:dyDescent="0.25">
      <c r="A3388" t="s">
        <v>5648</v>
      </c>
      <c r="B3388" t="s">
        <v>5649</v>
      </c>
    </row>
    <row r="3389" spans="1:2" x14ac:dyDescent="0.25">
      <c r="A3389" t="s">
        <v>5650</v>
      </c>
      <c r="B3389" t="s">
        <v>5651</v>
      </c>
    </row>
    <row r="3390" spans="1:2" x14ac:dyDescent="0.25">
      <c r="A3390" t="s">
        <v>5652</v>
      </c>
      <c r="B3390" t="s">
        <v>5653</v>
      </c>
    </row>
    <row r="3391" spans="1:2" x14ac:dyDescent="0.25">
      <c r="A3391" t="s">
        <v>5654</v>
      </c>
      <c r="B3391" t="s">
        <v>5655</v>
      </c>
    </row>
    <row r="3392" spans="1:2" x14ac:dyDescent="0.25">
      <c r="A3392" t="s">
        <v>5656</v>
      </c>
      <c r="B3392" t="s">
        <v>5657</v>
      </c>
    </row>
    <row r="3393" spans="1:2" x14ac:dyDescent="0.25">
      <c r="A3393" t="s">
        <v>5658</v>
      </c>
      <c r="B3393" t="s">
        <v>5659</v>
      </c>
    </row>
    <row r="3394" spans="1:2" x14ac:dyDescent="0.25">
      <c r="A3394" t="s">
        <v>5660</v>
      </c>
      <c r="B3394" t="s">
        <v>5661</v>
      </c>
    </row>
    <row r="3395" spans="1:2" x14ac:dyDescent="0.25">
      <c r="A3395" t="s">
        <v>5662</v>
      </c>
      <c r="B3395" t="s">
        <v>5663</v>
      </c>
    </row>
    <row r="3396" spans="1:2" x14ac:dyDescent="0.25">
      <c r="A3396" t="s">
        <v>5664</v>
      </c>
      <c r="B3396" t="s">
        <v>5665</v>
      </c>
    </row>
    <row r="3397" spans="1:2" x14ac:dyDescent="0.25">
      <c r="A3397" t="s">
        <v>5666</v>
      </c>
      <c r="B3397" t="s">
        <v>5667</v>
      </c>
    </row>
    <row r="3398" spans="1:2" x14ac:dyDescent="0.25">
      <c r="A3398" t="s">
        <v>5668</v>
      </c>
      <c r="B3398" t="s">
        <v>246</v>
      </c>
    </row>
    <row r="3399" spans="1:2" x14ac:dyDescent="0.25">
      <c r="A3399" t="s">
        <v>5669</v>
      </c>
      <c r="B3399" t="s">
        <v>5670</v>
      </c>
    </row>
    <row r="3400" spans="1:2" x14ac:dyDescent="0.25">
      <c r="A3400" t="s">
        <v>5671</v>
      </c>
      <c r="B3400" t="s">
        <v>5672</v>
      </c>
    </row>
    <row r="3401" spans="1:2" x14ac:dyDescent="0.25">
      <c r="A3401" t="s">
        <v>5673</v>
      </c>
      <c r="B3401" t="s">
        <v>5674</v>
      </c>
    </row>
    <row r="3402" spans="1:2" x14ac:dyDescent="0.25">
      <c r="A3402" t="s">
        <v>5675</v>
      </c>
      <c r="B3402" t="s">
        <v>5676</v>
      </c>
    </row>
    <row r="3403" spans="1:2" x14ac:dyDescent="0.25">
      <c r="A3403" t="s">
        <v>5677</v>
      </c>
      <c r="B3403" t="s">
        <v>2289</v>
      </c>
    </row>
    <row r="3404" spans="1:2" x14ac:dyDescent="0.25">
      <c r="A3404" t="s">
        <v>5678</v>
      </c>
      <c r="B3404" t="s">
        <v>5107</v>
      </c>
    </row>
    <row r="3405" spans="1:2" x14ac:dyDescent="0.25">
      <c r="A3405" t="s">
        <v>5679</v>
      </c>
      <c r="B3405" t="s">
        <v>4273</v>
      </c>
    </row>
    <row r="3406" spans="1:2" x14ac:dyDescent="0.25">
      <c r="A3406" t="s">
        <v>5680</v>
      </c>
      <c r="B3406" t="s">
        <v>5681</v>
      </c>
    </row>
    <row r="3407" spans="1:2" x14ac:dyDescent="0.25">
      <c r="A3407" t="s">
        <v>5682</v>
      </c>
      <c r="B3407" t="s">
        <v>5683</v>
      </c>
    </row>
    <row r="3408" spans="1:2" x14ac:dyDescent="0.25">
      <c r="A3408" t="s">
        <v>5684</v>
      </c>
      <c r="B3408" t="s">
        <v>5685</v>
      </c>
    </row>
    <row r="3409" spans="1:2" x14ac:dyDescent="0.25">
      <c r="A3409" t="s">
        <v>5686</v>
      </c>
      <c r="B3409" t="s">
        <v>5603</v>
      </c>
    </row>
    <row r="3410" spans="1:2" x14ac:dyDescent="0.25">
      <c r="A3410" t="s">
        <v>5687</v>
      </c>
      <c r="B3410" t="s">
        <v>5603</v>
      </c>
    </row>
    <row r="3411" spans="1:2" x14ac:dyDescent="0.25">
      <c r="A3411" t="s">
        <v>5688</v>
      </c>
      <c r="B3411" t="s">
        <v>5689</v>
      </c>
    </row>
    <row r="3412" spans="1:2" x14ac:dyDescent="0.25">
      <c r="A3412" t="s">
        <v>5690</v>
      </c>
      <c r="B3412" t="s">
        <v>5691</v>
      </c>
    </row>
    <row r="3413" spans="1:2" x14ac:dyDescent="0.25">
      <c r="A3413" t="s">
        <v>5692</v>
      </c>
      <c r="B3413" t="s">
        <v>5693</v>
      </c>
    </row>
    <row r="3414" spans="1:2" x14ac:dyDescent="0.25">
      <c r="A3414" t="s">
        <v>5694</v>
      </c>
      <c r="B3414" t="s">
        <v>5693</v>
      </c>
    </row>
    <row r="3415" spans="1:2" x14ac:dyDescent="0.25">
      <c r="A3415" t="s">
        <v>5695</v>
      </c>
      <c r="B3415" t="s">
        <v>5696</v>
      </c>
    </row>
    <row r="3416" spans="1:2" x14ac:dyDescent="0.25">
      <c r="A3416" t="s">
        <v>5697</v>
      </c>
      <c r="B3416" t="s">
        <v>1586</v>
      </c>
    </row>
    <row r="3417" spans="1:2" x14ac:dyDescent="0.25">
      <c r="A3417" t="s">
        <v>5698</v>
      </c>
      <c r="B3417" t="s">
        <v>1586</v>
      </c>
    </row>
    <row r="3418" spans="1:2" x14ac:dyDescent="0.25">
      <c r="A3418" t="s">
        <v>5699</v>
      </c>
      <c r="B3418" t="s">
        <v>1586</v>
      </c>
    </row>
    <row r="3419" spans="1:2" x14ac:dyDescent="0.25">
      <c r="A3419" t="s">
        <v>5700</v>
      </c>
      <c r="B3419" t="s">
        <v>179</v>
      </c>
    </row>
    <row r="3420" spans="1:2" x14ac:dyDescent="0.25">
      <c r="A3420" t="s">
        <v>5701</v>
      </c>
      <c r="B3420" t="s">
        <v>179</v>
      </c>
    </row>
    <row r="3421" spans="1:2" x14ac:dyDescent="0.25">
      <c r="A3421" t="s">
        <v>5702</v>
      </c>
      <c r="B3421" t="s">
        <v>179</v>
      </c>
    </row>
    <row r="3422" spans="1:2" x14ac:dyDescent="0.25">
      <c r="A3422" t="s">
        <v>5703</v>
      </c>
      <c r="B3422" t="s">
        <v>179</v>
      </c>
    </row>
    <row r="3423" spans="1:2" x14ac:dyDescent="0.25">
      <c r="A3423" t="s">
        <v>5704</v>
      </c>
      <c r="B3423" t="s">
        <v>179</v>
      </c>
    </row>
    <row r="3424" spans="1:2" x14ac:dyDescent="0.25">
      <c r="A3424" t="s">
        <v>5705</v>
      </c>
      <c r="B3424" t="s">
        <v>938</v>
      </c>
    </row>
    <row r="3425" spans="1:2" x14ac:dyDescent="0.25">
      <c r="A3425" t="s">
        <v>5706</v>
      </c>
      <c r="B3425" t="s">
        <v>5494</v>
      </c>
    </row>
    <row r="3426" spans="1:2" x14ac:dyDescent="0.25">
      <c r="A3426" t="s">
        <v>5707</v>
      </c>
      <c r="B3426" t="s">
        <v>5708</v>
      </c>
    </row>
    <row r="3427" spans="1:2" x14ac:dyDescent="0.25">
      <c r="A3427" t="s">
        <v>5709</v>
      </c>
      <c r="B3427" t="s">
        <v>3989</v>
      </c>
    </row>
    <row r="3428" spans="1:2" x14ac:dyDescent="0.25">
      <c r="A3428" t="s">
        <v>5710</v>
      </c>
      <c r="B3428" t="s">
        <v>5711</v>
      </c>
    </row>
    <row r="3429" spans="1:2" x14ac:dyDescent="0.25">
      <c r="A3429" t="s">
        <v>5712</v>
      </c>
      <c r="B3429" t="s">
        <v>179</v>
      </c>
    </row>
    <row r="3430" spans="1:2" x14ac:dyDescent="0.25">
      <c r="A3430" t="s">
        <v>5713</v>
      </c>
      <c r="B3430" t="s">
        <v>179</v>
      </c>
    </row>
    <row r="3431" spans="1:2" x14ac:dyDescent="0.25">
      <c r="A3431" t="s">
        <v>5714</v>
      </c>
      <c r="B3431" t="s">
        <v>179</v>
      </c>
    </row>
    <row r="3432" spans="1:2" x14ac:dyDescent="0.25">
      <c r="A3432" t="s">
        <v>5715</v>
      </c>
      <c r="B3432" t="s">
        <v>5716</v>
      </c>
    </row>
    <row r="3433" spans="1:2" x14ac:dyDescent="0.25">
      <c r="A3433" t="s">
        <v>5717</v>
      </c>
      <c r="B3433" t="s">
        <v>5718</v>
      </c>
    </row>
    <row r="3434" spans="1:2" x14ac:dyDescent="0.25">
      <c r="A3434" t="s">
        <v>5719</v>
      </c>
      <c r="B3434" t="s">
        <v>5720</v>
      </c>
    </row>
    <row r="3435" spans="1:2" x14ac:dyDescent="0.25">
      <c r="A3435" t="s">
        <v>5721</v>
      </c>
      <c r="B3435" t="s">
        <v>5722</v>
      </c>
    </row>
    <row r="3436" spans="1:2" x14ac:dyDescent="0.25">
      <c r="A3436" t="s">
        <v>5723</v>
      </c>
      <c r="B3436" t="s">
        <v>5724</v>
      </c>
    </row>
    <row r="3437" spans="1:2" x14ac:dyDescent="0.25">
      <c r="A3437" t="s">
        <v>5725</v>
      </c>
      <c r="B3437" t="s">
        <v>5726</v>
      </c>
    </row>
    <row r="3438" spans="1:2" x14ac:dyDescent="0.25">
      <c r="A3438" t="s">
        <v>5727</v>
      </c>
      <c r="B3438" t="s">
        <v>5728</v>
      </c>
    </row>
    <row r="3439" spans="1:2" x14ac:dyDescent="0.25">
      <c r="A3439" t="s">
        <v>5729</v>
      </c>
      <c r="B3439" t="s">
        <v>5730</v>
      </c>
    </row>
    <row r="3440" spans="1:2" x14ac:dyDescent="0.25">
      <c r="A3440" t="s">
        <v>5731</v>
      </c>
      <c r="B3440" t="s">
        <v>179</v>
      </c>
    </row>
    <row r="3441" spans="1:2" x14ac:dyDescent="0.25">
      <c r="A3441" t="s">
        <v>5732</v>
      </c>
      <c r="B3441" t="s">
        <v>179</v>
      </c>
    </row>
    <row r="3442" spans="1:2" x14ac:dyDescent="0.25">
      <c r="A3442" t="s">
        <v>5733</v>
      </c>
      <c r="B3442" t="s">
        <v>5734</v>
      </c>
    </row>
    <row r="3443" spans="1:2" x14ac:dyDescent="0.25">
      <c r="A3443" t="s">
        <v>5735</v>
      </c>
      <c r="B3443" t="s">
        <v>5736</v>
      </c>
    </row>
    <row r="3444" spans="1:2" x14ac:dyDescent="0.25">
      <c r="A3444" t="s">
        <v>5737</v>
      </c>
      <c r="B3444" t="s">
        <v>5738</v>
      </c>
    </row>
    <row r="3445" spans="1:2" x14ac:dyDescent="0.25">
      <c r="A3445" t="s">
        <v>5739</v>
      </c>
      <c r="B3445" t="s">
        <v>5740</v>
      </c>
    </row>
    <row r="3446" spans="1:2" x14ac:dyDescent="0.25">
      <c r="A3446" t="s">
        <v>5741</v>
      </c>
      <c r="B3446" t="s">
        <v>5742</v>
      </c>
    </row>
    <row r="3447" spans="1:2" x14ac:dyDescent="0.25">
      <c r="A3447" t="s">
        <v>5743</v>
      </c>
      <c r="B3447" t="s">
        <v>4210</v>
      </c>
    </row>
    <row r="3448" spans="1:2" x14ac:dyDescent="0.25">
      <c r="A3448" t="s">
        <v>5744</v>
      </c>
      <c r="B3448" t="s">
        <v>5745</v>
      </c>
    </row>
    <row r="3449" spans="1:2" x14ac:dyDescent="0.25">
      <c r="A3449" t="s">
        <v>5746</v>
      </c>
      <c r="B3449" t="s">
        <v>5475</v>
      </c>
    </row>
    <row r="3450" spans="1:2" x14ac:dyDescent="0.25">
      <c r="A3450" t="s">
        <v>5747</v>
      </c>
      <c r="B3450" t="s">
        <v>5748</v>
      </c>
    </row>
    <row r="3451" spans="1:2" x14ac:dyDescent="0.25">
      <c r="A3451" t="s">
        <v>5749</v>
      </c>
      <c r="B3451" t="s">
        <v>5750</v>
      </c>
    </row>
    <row r="3452" spans="1:2" x14ac:dyDescent="0.25">
      <c r="A3452" t="s">
        <v>5751</v>
      </c>
      <c r="B3452" t="s">
        <v>5752</v>
      </c>
    </row>
    <row r="3453" spans="1:2" x14ac:dyDescent="0.25">
      <c r="A3453" t="s">
        <v>5753</v>
      </c>
      <c r="B3453" t="s">
        <v>5754</v>
      </c>
    </row>
    <row r="3454" spans="1:2" x14ac:dyDescent="0.25">
      <c r="A3454" t="s">
        <v>5755</v>
      </c>
      <c r="B3454" t="s">
        <v>5756</v>
      </c>
    </row>
    <row r="3455" spans="1:2" x14ac:dyDescent="0.25">
      <c r="A3455" t="s">
        <v>5757</v>
      </c>
      <c r="B3455" t="s">
        <v>5758</v>
      </c>
    </row>
    <row r="3456" spans="1:2" x14ac:dyDescent="0.25">
      <c r="A3456" t="s">
        <v>5759</v>
      </c>
      <c r="B3456" t="s">
        <v>5760</v>
      </c>
    </row>
    <row r="3457" spans="1:2" x14ac:dyDescent="0.25">
      <c r="A3457" t="s">
        <v>5761</v>
      </c>
      <c r="B3457" t="s">
        <v>5762</v>
      </c>
    </row>
    <row r="3458" spans="1:2" x14ac:dyDescent="0.25">
      <c r="A3458" t="s">
        <v>5763</v>
      </c>
      <c r="B3458" t="s">
        <v>668</v>
      </c>
    </row>
    <row r="3459" spans="1:2" x14ac:dyDescent="0.25">
      <c r="A3459" t="s">
        <v>5764</v>
      </c>
      <c r="B3459" t="s">
        <v>5765</v>
      </c>
    </row>
    <row r="3460" spans="1:2" x14ac:dyDescent="0.25">
      <c r="A3460" t="s">
        <v>5766</v>
      </c>
      <c r="B3460" t="s">
        <v>5767</v>
      </c>
    </row>
    <row r="3461" spans="1:2" x14ac:dyDescent="0.25">
      <c r="A3461" t="s">
        <v>5768</v>
      </c>
      <c r="B3461" t="s">
        <v>4361</v>
      </c>
    </row>
    <row r="3462" spans="1:2" x14ac:dyDescent="0.25">
      <c r="A3462" t="s">
        <v>5769</v>
      </c>
      <c r="B3462" t="s">
        <v>5770</v>
      </c>
    </row>
    <row r="3463" spans="1:2" x14ac:dyDescent="0.25">
      <c r="A3463" t="s">
        <v>5771</v>
      </c>
      <c r="B3463" t="s">
        <v>5772</v>
      </c>
    </row>
    <row r="3464" spans="1:2" x14ac:dyDescent="0.25">
      <c r="A3464" t="s">
        <v>5773</v>
      </c>
      <c r="B3464" t="s">
        <v>5689</v>
      </c>
    </row>
    <row r="3465" spans="1:2" x14ac:dyDescent="0.25">
      <c r="A3465" t="s">
        <v>5774</v>
      </c>
      <c r="B3465" t="s">
        <v>5689</v>
      </c>
    </row>
    <row r="3466" spans="1:2" x14ac:dyDescent="0.25">
      <c r="A3466" t="s">
        <v>5775</v>
      </c>
      <c r="B3466" t="s">
        <v>5691</v>
      </c>
    </row>
    <row r="3467" spans="1:2" x14ac:dyDescent="0.25">
      <c r="A3467" t="s">
        <v>5776</v>
      </c>
      <c r="B3467" t="s">
        <v>5693</v>
      </c>
    </row>
    <row r="3468" spans="1:2" x14ac:dyDescent="0.25">
      <c r="A3468" t="s">
        <v>5777</v>
      </c>
      <c r="B3468" t="s">
        <v>5693</v>
      </c>
    </row>
    <row r="3469" spans="1:2" x14ac:dyDescent="0.25">
      <c r="A3469" t="s">
        <v>5778</v>
      </c>
      <c r="B3469" t="s">
        <v>5779</v>
      </c>
    </row>
    <row r="3470" spans="1:2" x14ac:dyDescent="0.25">
      <c r="A3470" t="s">
        <v>5780</v>
      </c>
      <c r="B3470" t="s">
        <v>5781</v>
      </c>
    </row>
    <row r="3471" spans="1:2" x14ac:dyDescent="0.25">
      <c r="A3471" t="s">
        <v>5782</v>
      </c>
      <c r="B3471" t="s">
        <v>5783</v>
      </c>
    </row>
    <row r="3472" spans="1:2" x14ac:dyDescent="0.25">
      <c r="A3472" t="s">
        <v>5784</v>
      </c>
      <c r="B3472" t="s">
        <v>5783</v>
      </c>
    </row>
    <row r="3473" spans="1:2" x14ac:dyDescent="0.25">
      <c r="A3473" t="s">
        <v>5785</v>
      </c>
      <c r="B3473" t="s">
        <v>5786</v>
      </c>
    </row>
    <row r="3474" spans="1:2" x14ac:dyDescent="0.25">
      <c r="A3474" t="s">
        <v>5787</v>
      </c>
      <c r="B3474" t="s">
        <v>5788</v>
      </c>
    </row>
    <row r="3475" spans="1:2" x14ac:dyDescent="0.25">
      <c r="A3475" t="s">
        <v>5789</v>
      </c>
      <c r="B3475" t="s">
        <v>5790</v>
      </c>
    </row>
    <row r="3476" spans="1:2" x14ac:dyDescent="0.25">
      <c r="A3476" t="s">
        <v>5791</v>
      </c>
      <c r="B3476" t="s">
        <v>5792</v>
      </c>
    </row>
    <row r="3477" spans="1:2" x14ac:dyDescent="0.25">
      <c r="A3477" t="s">
        <v>5793</v>
      </c>
      <c r="B3477" t="s">
        <v>5794</v>
      </c>
    </row>
    <row r="3478" spans="1:2" x14ac:dyDescent="0.25">
      <c r="A3478" t="s">
        <v>5795</v>
      </c>
      <c r="B3478" t="s">
        <v>5796</v>
      </c>
    </row>
    <row r="3479" spans="1:2" x14ac:dyDescent="0.25">
      <c r="A3479" t="s">
        <v>5797</v>
      </c>
      <c r="B3479" t="s">
        <v>5798</v>
      </c>
    </row>
    <row r="3480" spans="1:2" x14ac:dyDescent="0.25">
      <c r="A3480" t="s">
        <v>5799</v>
      </c>
    </row>
    <row r="3481" spans="1:2" x14ac:dyDescent="0.25">
      <c r="A3481" t="s">
        <v>5800</v>
      </c>
      <c r="B3481" t="s">
        <v>5801</v>
      </c>
    </row>
    <row r="3482" spans="1:2" x14ac:dyDescent="0.25">
      <c r="A3482" t="s">
        <v>5802</v>
      </c>
      <c r="B3482" t="s">
        <v>421</v>
      </c>
    </row>
    <row r="3483" spans="1:2" x14ac:dyDescent="0.25">
      <c r="A3483" t="s">
        <v>5803</v>
      </c>
      <c r="B3483" t="s">
        <v>421</v>
      </c>
    </row>
    <row r="3484" spans="1:2" x14ac:dyDescent="0.25">
      <c r="A3484" t="s">
        <v>5804</v>
      </c>
      <c r="B3484" t="s">
        <v>2872</v>
      </c>
    </row>
    <row r="3485" spans="1:2" x14ac:dyDescent="0.25">
      <c r="A3485" t="s">
        <v>5805</v>
      </c>
      <c r="B3485" t="s">
        <v>5806</v>
      </c>
    </row>
    <row r="3486" spans="1:2" x14ac:dyDescent="0.25">
      <c r="A3486" t="s">
        <v>5807</v>
      </c>
      <c r="B3486" t="s">
        <v>5808</v>
      </c>
    </row>
    <row r="3487" spans="1:2" x14ac:dyDescent="0.25">
      <c r="A3487" t="s">
        <v>5809</v>
      </c>
      <c r="B3487" t="s">
        <v>5810</v>
      </c>
    </row>
    <row r="3488" spans="1:2" x14ac:dyDescent="0.25">
      <c r="A3488" t="s">
        <v>5811</v>
      </c>
      <c r="B3488" t="s">
        <v>5812</v>
      </c>
    </row>
    <row r="3489" spans="1:2" x14ac:dyDescent="0.25">
      <c r="A3489" t="s">
        <v>5813</v>
      </c>
      <c r="B3489" t="s">
        <v>204</v>
      </c>
    </row>
    <row r="3490" spans="1:2" x14ac:dyDescent="0.25">
      <c r="A3490" t="s">
        <v>5814</v>
      </c>
      <c r="B3490" t="s">
        <v>5815</v>
      </c>
    </row>
    <row r="3491" spans="1:2" x14ac:dyDescent="0.25">
      <c r="A3491" t="s">
        <v>5816</v>
      </c>
      <c r="B3491" t="s">
        <v>5817</v>
      </c>
    </row>
    <row r="3492" spans="1:2" x14ac:dyDescent="0.25">
      <c r="A3492" t="s">
        <v>5818</v>
      </c>
      <c r="B3492" t="s">
        <v>5819</v>
      </c>
    </row>
    <row r="3493" spans="1:2" x14ac:dyDescent="0.25">
      <c r="A3493" t="s">
        <v>5820</v>
      </c>
      <c r="B3493" t="s">
        <v>5821</v>
      </c>
    </row>
    <row r="3494" spans="1:2" x14ac:dyDescent="0.25">
      <c r="A3494" t="s">
        <v>5822</v>
      </c>
      <c r="B3494" t="s">
        <v>1957</v>
      </c>
    </row>
    <row r="3495" spans="1:2" x14ac:dyDescent="0.25">
      <c r="A3495" t="s">
        <v>5823</v>
      </c>
      <c r="B3495" t="s">
        <v>2349</v>
      </c>
    </row>
    <row r="3496" spans="1:2" x14ac:dyDescent="0.25">
      <c r="A3496" t="s">
        <v>5824</v>
      </c>
      <c r="B3496" t="s">
        <v>1957</v>
      </c>
    </row>
    <row r="3497" spans="1:2" x14ac:dyDescent="0.25">
      <c r="A3497" t="s">
        <v>5825</v>
      </c>
      <c r="B3497" t="s">
        <v>2349</v>
      </c>
    </row>
    <row r="3498" spans="1:2" x14ac:dyDescent="0.25">
      <c r="A3498" t="s">
        <v>5826</v>
      </c>
      <c r="B3498" t="s">
        <v>1957</v>
      </c>
    </row>
    <row r="3499" spans="1:2" x14ac:dyDescent="0.25">
      <c r="A3499" t="s">
        <v>5827</v>
      </c>
      <c r="B3499" t="s">
        <v>2349</v>
      </c>
    </row>
    <row r="3500" spans="1:2" x14ac:dyDescent="0.25">
      <c r="A3500" t="s">
        <v>5828</v>
      </c>
      <c r="B3500" t="s">
        <v>1957</v>
      </c>
    </row>
    <row r="3501" spans="1:2" x14ac:dyDescent="0.25">
      <c r="A3501" t="s">
        <v>5829</v>
      </c>
      <c r="B3501" t="s">
        <v>2349</v>
      </c>
    </row>
    <row r="3502" spans="1:2" x14ac:dyDescent="0.25">
      <c r="A3502" t="s">
        <v>5830</v>
      </c>
      <c r="B3502" t="s">
        <v>1957</v>
      </c>
    </row>
    <row r="3503" spans="1:2" x14ac:dyDescent="0.25">
      <c r="A3503" t="s">
        <v>5831</v>
      </c>
      <c r="B3503" t="s">
        <v>2349</v>
      </c>
    </row>
    <row r="3504" spans="1:2" x14ac:dyDescent="0.25">
      <c r="A3504" t="s">
        <v>5832</v>
      </c>
      <c r="B3504" t="s">
        <v>1957</v>
      </c>
    </row>
    <row r="3505" spans="1:2" x14ac:dyDescent="0.25">
      <c r="A3505" t="s">
        <v>5833</v>
      </c>
      <c r="B3505" t="s">
        <v>2349</v>
      </c>
    </row>
    <row r="3506" spans="1:2" x14ac:dyDescent="0.25">
      <c r="A3506" t="s">
        <v>5834</v>
      </c>
      <c r="B3506" t="s">
        <v>742</v>
      </c>
    </row>
    <row r="3507" spans="1:2" x14ac:dyDescent="0.25">
      <c r="A3507" t="s">
        <v>5835</v>
      </c>
      <c r="B3507" t="s">
        <v>1222</v>
      </c>
    </row>
    <row r="3508" spans="1:2" x14ac:dyDescent="0.25">
      <c r="A3508" t="s">
        <v>5836</v>
      </c>
      <c r="B3508" t="s">
        <v>5837</v>
      </c>
    </row>
    <row r="3509" spans="1:2" x14ac:dyDescent="0.25">
      <c r="A3509" t="s">
        <v>5838</v>
      </c>
      <c r="B3509" t="s">
        <v>5839</v>
      </c>
    </row>
    <row r="3510" spans="1:2" x14ac:dyDescent="0.25">
      <c r="A3510" t="s">
        <v>5840</v>
      </c>
      <c r="B3510" t="s">
        <v>5841</v>
      </c>
    </row>
    <row r="3511" spans="1:2" x14ac:dyDescent="0.25">
      <c r="A3511" t="s">
        <v>5842</v>
      </c>
      <c r="B3511" t="s">
        <v>5843</v>
      </c>
    </row>
    <row r="3512" spans="1:2" x14ac:dyDescent="0.25">
      <c r="A3512" t="s">
        <v>5844</v>
      </c>
      <c r="B3512" t="s">
        <v>5845</v>
      </c>
    </row>
    <row r="3513" spans="1:2" x14ac:dyDescent="0.25">
      <c r="A3513" t="s">
        <v>5846</v>
      </c>
      <c r="B3513" t="s">
        <v>4542</v>
      </c>
    </row>
    <row r="3514" spans="1:2" x14ac:dyDescent="0.25">
      <c r="A3514" t="s">
        <v>5847</v>
      </c>
      <c r="B3514" t="s">
        <v>3992</v>
      </c>
    </row>
    <row r="3515" spans="1:2" x14ac:dyDescent="0.25">
      <c r="A3515" t="s">
        <v>5848</v>
      </c>
      <c r="B3515" t="s">
        <v>1024</v>
      </c>
    </row>
    <row r="3516" spans="1:2" x14ac:dyDescent="0.25">
      <c r="A3516" t="s">
        <v>5849</v>
      </c>
      <c r="B3516" t="s">
        <v>5850</v>
      </c>
    </row>
    <row r="3517" spans="1:2" x14ac:dyDescent="0.25">
      <c r="A3517" t="s">
        <v>5851</v>
      </c>
      <c r="B3517" t="s">
        <v>5852</v>
      </c>
    </row>
    <row r="3518" spans="1:2" x14ac:dyDescent="0.25">
      <c r="A3518" t="s">
        <v>5853</v>
      </c>
      <c r="B3518" t="s">
        <v>5854</v>
      </c>
    </row>
    <row r="3519" spans="1:2" x14ac:dyDescent="0.25">
      <c r="A3519" t="s">
        <v>5855</v>
      </c>
      <c r="B3519" t="s">
        <v>5856</v>
      </c>
    </row>
    <row r="3520" spans="1:2" x14ac:dyDescent="0.25">
      <c r="A3520" t="s">
        <v>5857</v>
      </c>
      <c r="B3520" t="s">
        <v>5858</v>
      </c>
    </row>
    <row r="3521" spans="1:2" x14ac:dyDescent="0.25">
      <c r="A3521" t="s">
        <v>5859</v>
      </c>
      <c r="B3521" t="s">
        <v>5860</v>
      </c>
    </row>
    <row r="3522" spans="1:2" x14ac:dyDescent="0.25">
      <c r="A3522" t="s">
        <v>5861</v>
      </c>
      <c r="B3522" t="s">
        <v>4205</v>
      </c>
    </row>
    <row r="3523" spans="1:2" x14ac:dyDescent="0.25">
      <c r="A3523" t="s">
        <v>5862</v>
      </c>
      <c r="B3523" t="s">
        <v>5863</v>
      </c>
    </row>
    <row r="3524" spans="1:2" x14ac:dyDescent="0.25">
      <c r="A3524" t="s">
        <v>5864</v>
      </c>
      <c r="B3524" t="s">
        <v>238</v>
      </c>
    </row>
    <row r="3525" spans="1:2" x14ac:dyDescent="0.25">
      <c r="A3525" t="s">
        <v>5865</v>
      </c>
      <c r="B3525" t="s">
        <v>5866</v>
      </c>
    </row>
    <row r="3526" spans="1:2" x14ac:dyDescent="0.25">
      <c r="A3526" t="s">
        <v>5867</v>
      </c>
      <c r="B3526" t="s">
        <v>140</v>
      </c>
    </row>
    <row r="3527" spans="1:2" x14ac:dyDescent="0.25">
      <c r="A3527" t="s">
        <v>5868</v>
      </c>
      <c r="B3527" t="s">
        <v>140</v>
      </c>
    </row>
    <row r="3528" spans="1:2" x14ac:dyDescent="0.25">
      <c r="A3528" t="s">
        <v>5869</v>
      </c>
      <c r="B3528" t="s">
        <v>140</v>
      </c>
    </row>
    <row r="3529" spans="1:2" x14ac:dyDescent="0.25">
      <c r="A3529" t="s">
        <v>5870</v>
      </c>
      <c r="B3529" t="s">
        <v>5871</v>
      </c>
    </row>
    <row r="3530" spans="1:2" x14ac:dyDescent="0.25">
      <c r="A3530" t="s">
        <v>5872</v>
      </c>
      <c r="B3530" t="s">
        <v>5873</v>
      </c>
    </row>
    <row r="3531" spans="1:2" x14ac:dyDescent="0.25">
      <c r="A3531" t="s">
        <v>5874</v>
      </c>
      <c r="B3531" t="s">
        <v>5875</v>
      </c>
    </row>
    <row r="3532" spans="1:2" x14ac:dyDescent="0.25">
      <c r="A3532" t="s">
        <v>5876</v>
      </c>
      <c r="B3532" t="s">
        <v>5877</v>
      </c>
    </row>
    <row r="3533" spans="1:2" x14ac:dyDescent="0.25">
      <c r="A3533" t="s">
        <v>5878</v>
      </c>
      <c r="B3533" t="s">
        <v>668</v>
      </c>
    </row>
    <row r="3534" spans="1:2" x14ac:dyDescent="0.25">
      <c r="A3534" t="s">
        <v>5879</v>
      </c>
      <c r="B3534" t="s">
        <v>4140</v>
      </c>
    </row>
    <row r="3535" spans="1:2" x14ac:dyDescent="0.25">
      <c r="A3535" t="s">
        <v>5880</v>
      </c>
      <c r="B3535" t="s">
        <v>2557</v>
      </c>
    </row>
    <row r="3536" spans="1:2" x14ac:dyDescent="0.25">
      <c r="A3536" t="s">
        <v>5881</v>
      </c>
      <c r="B3536" t="s">
        <v>5882</v>
      </c>
    </row>
    <row r="3537" spans="1:2" x14ac:dyDescent="0.25">
      <c r="A3537" t="s">
        <v>5883</v>
      </c>
      <c r="B3537" t="s">
        <v>5884</v>
      </c>
    </row>
    <row r="3538" spans="1:2" x14ac:dyDescent="0.25">
      <c r="A3538" t="s">
        <v>5885</v>
      </c>
      <c r="B3538" t="s">
        <v>5756</v>
      </c>
    </row>
    <row r="3539" spans="1:2" x14ac:dyDescent="0.25">
      <c r="A3539" t="s">
        <v>5886</v>
      </c>
      <c r="B3539" t="s">
        <v>5887</v>
      </c>
    </row>
    <row r="3540" spans="1:2" x14ac:dyDescent="0.25">
      <c r="A3540" t="s">
        <v>5888</v>
      </c>
      <c r="B3540" t="s">
        <v>3260</v>
      </c>
    </row>
    <row r="3541" spans="1:2" x14ac:dyDescent="0.25">
      <c r="A3541" t="s">
        <v>5889</v>
      </c>
      <c r="B3541" t="s">
        <v>5890</v>
      </c>
    </row>
    <row r="3542" spans="1:2" x14ac:dyDescent="0.25">
      <c r="A3542" t="s">
        <v>5891</v>
      </c>
      <c r="B3542" t="s">
        <v>5892</v>
      </c>
    </row>
    <row r="3543" spans="1:2" x14ac:dyDescent="0.25">
      <c r="A3543" t="s">
        <v>5893</v>
      </c>
      <c r="B3543" t="s">
        <v>5894</v>
      </c>
    </row>
    <row r="3544" spans="1:2" x14ac:dyDescent="0.25">
      <c r="A3544" t="s">
        <v>5895</v>
      </c>
      <c r="B3544" t="s">
        <v>5896</v>
      </c>
    </row>
    <row r="3545" spans="1:2" x14ac:dyDescent="0.25">
      <c r="A3545" t="s">
        <v>5897</v>
      </c>
      <c r="B3545" t="s">
        <v>5898</v>
      </c>
    </row>
    <row r="3546" spans="1:2" x14ac:dyDescent="0.25">
      <c r="A3546" t="s">
        <v>5899</v>
      </c>
      <c r="B3546" t="s">
        <v>5900</v>
      </c>
    </row>
    <row r="3547" spans="1:2" x14ac:dyDescent="0.25">
      <c r="A3547" t="s">
        <v>5901</v>
      </c>
      <c r="B3547" t="s">
        <v>668</v>
      </c>
    </row>
    <row r="3548" spans="1:2" x14ac:dyDescent="0.25">
      <c r="A3548" t="s">
        <v>5902</v>
      </c>
      <c r="B3548" t="s">
        <v>5903</v>
      </c>
    </row>
    <row r="3549" spans="1:2" x14ac:dyDescent="0.25">
      <c r="A3549" t="s">
        <v>5904</v>
      </c>
      <c r="B3549" t="s">
        <v>5905</v>
      </c>
    </row>
    <row r="3550" spans="1:2" x14ac:dyDescent="0.25">
      <c r="A3550" t="s">
        <v>5906</v>
      </c>
      <c r="B3550" t="s">
        <v>5907</v>
      </c>
    </row>
    <row r="3551" spans="1:2" x14ac:dyDescent="0.25">
      <c r="A3551" t="s">
        <v>5908</v>
      </c>
      <c r="B3551" t="s">
        <v>5909</v>
      </c>
    </row>
    <row r="3552" spans="1:2" x14ac:dyDescent="0.25">
      <c r="A3552" t="s">
        <v>5910</v>
      </c>
      <c r="B3552" t="s">
        <v>5911</v>
      </c>
    </row>
    <row r="3553" spans="1:2" x14ac:dyDescent="0.25">
      <c r="A3553" t="s">
        <v>5912</v>
      </c>
      <c r="B3553" t="s">
        <v>5913</v>
      </c>
    </row>
    <row r="3554" spans="1:2" x14ac:dyDescent="0.25">
      <c r="A3554" t="s">
        <v>5914</v>
      </c>
      <c r="B3554" t="s">
        <v>5915</v>
      </c>
    </row>
    <row r="3555" spans="1:2" x14ac:dyDescent="0.25">
      <c r="A3555" t="s">
        <v>5916</v>
      </c>
      <c r="B3555" t="s">
        <v>5917</v>
      </c>
    </row>
    <row r="3556" spans="1:2" x14ac:dyDescent="0.25">
      <c r="A3556" t="s">
        <v>5918</v>
      </c>
      <c r="B3556" t="s">
        <v>5919</v>
      </c>
    </row>
    <row r="3557" spans="1:2" x14ac:dyDescent="0.25">
      <c r="A3557" t="s">
        <v>5920</v>
      </c>
      <c r="B3557" t="s">
        <v>2277</v>
      </c>
    </row>
    <row r="3558" spans="1:2" x14ac:dyDescent="0.25">
      <c r="A3558" t="s">
        <v>5921</v>
      </c>
      <c r="B3558" t="s">
        <v>1222</v>
      </c>
    </row>
    <row r="3559" spans="1:2" x14ac:dyDescent="0.25">
      <c r="A3559" t="s">
        <v>5922</v>
      </c>
      <c r="B3559" t="s">
        <v>244</v>
      </c>
    </row>
    <row r="3560" spans="1:2" x14ac:dyDescent="0.25">
      <c r="A3560" t="s">
        <v>5923</v>
      </c>
      <c r="B3560" t="s">
        <v>5752</v>
      </c>
    </row>
    <row r="3561" spans="1:2" x14ac:dyDescent="0.25">
      <c r="A3561" t="s">
        <v>5924</v>
      </c>
      <c r="B3561" t="s">
        <v>3192</v>
      </c>
    </row>
    <row r="3562" spans="1:2" x14ac:dyDescent="0.25">
      <c r="A3562" t="s">
        <v>5925</v>
      </c>
      <c r="B3562" t="s">
        <v>5926</v>
      </c>
    </row>
    <row r="3563" spans="1:2" x14ac:dyDescent="0.25">
      <c r="A3563" t="s">
        <v>5927</v>
      </c>
      <c r="B3563" t="s">
        <v>5928</v>
      </c>
    </row>
    <row r="3564" spans="1:2" x14ac:dyDescent="0.25">
      <c r="A3564" t="s">
        <v>5929</v>
      </c>
      <c r="B3564" t="s">
        <v>5930</v>
      </c>
    </row>
    <row r="3565" spans="1:2" x14ac:dyDescent="0.25">
      <c r="A3565" t="s">
        <v>5931</v>
      </c>
      <c r="B3565" t="s">
        <v>204</v>
      </c>
    </row>
    <row r="3566" spans="1:2" x14ac:dyDescent="0.25">
      <c r="A3566" t="s">
        <v>5932</v>
      </c>
      <c r="B3566" t="s">
        <v>204</v>
      </c>
    </row>
    <row r="3567" spans="1:2" x14ac:dyDescent="0.25">
      <c r="A3567" t="s">
        <v>5933</v>
      </c>
      <c r="B3567" t="s">
        <v>5480</v>
      </c>
    </row>
    <row r="3568" spans="1:2" x14ac:dyDescent="0.25">
      <c r="A3568" t="s">
        <v>5934</v>
      </c>
      <c r="B3568" t="s">
        <v>1222</v>
      </c>
    </row>
    <row r="3569" spans="1:2" x14ac:dyDescent="0.25">
      <c r="A3569" t="s">
        <v>5935</v>
      </c>
      <c r="B3569" t="s">
        <v>5936</v>
      </c>
    </row>
    <row r="3570" spans="1:2" x14ac:dyDescent="0.25">
      <c r="A3570" t="s">
        <v>5937</v>
      </c>
      <c r="B3570" t="s">
        <v>5938</v>
      </c>
    </row>
    <row r="3571" spans="1:2" x14ac:dyDescent="0.25">
      <c r="A3571" t="s">
        <v>5939</v>
      </c>
      <c r="B3571" t="s">
        <v>5812</v>
      </c>
    </row>
    <row r="3572" spans="1:2" x14ac:dyDescent="0.25">
      <c r="A3572" t="s">
        <v>5940</v>
      </c>
      <c r="B3572" t="s">
        <v>5941</v>
      </c>
    </row>
    <row r="3573" spans="1:2" x14ac:dyDescent="0.25">
      <c r="A3573" t="s">
        <v>5942</v>
      </c>
      <c r="B3573" t="s">
        <v>5943</v>
      </c>
    </row>
    <row r="3574" spans="1:2" x14ac:dyDescent="0.25">
      <c r="A3574" t="s">
        <v>5944</v>
      </c>
      <c r="B3574" t="s">
        <v>5945</v>
      </c>
    </row>
    <row r="3575" spans="1:2" x14ac:dyDescent="0.25">
      <c r="A3575" t="s">
        <v>5946</v>
      </c>
      <c r="B3575" t="s">
        <v>5947</v>
      </c>
    </row>
    <row r="3576" spans="1:2" x14ac:dyDescent="0.25">
      <c r="A3576" t="s">
        <v>5948</v>
      </c>
      <c r="B3576" t="s">
        <v>3341</v>
      </c>
    </row>
    <row r="3577" spans="1:2" x14ac:dyDescent="0.25">
      <c r="A3577" t="s">
        <v>5949</v>
      </c>
      <c r="B3577" t="s">
        <v>5950</v>
      </c>
    </row>
    <row r="3578" spans="1:2" x14ac:dyDescent="0.25">
      <c r="A3578" t="s">
        <v>5951</v>
      </c>
      <c r="B3578" t="s">
        <v>5952</v>
      </c>
    </row>
    <row r="3579" spans="1:2" x14ac:dyDescent="0.25">
      <c r="A3579" t="s">
        <v>5953</v>
      </c>
      <c r="B3579" t="s">
        <v>3676</v>
      </c>
    </row>
    <row r="3580" spans="1:2" x14ac:dyDescent="0.25">
      <c r="A3580" t="s">
        <v>5954</v>
      </c>
      <c r="B3580" t="s">
        <v>5955</v>
      </c>
    </row>
    <row r="3581" spans="1:2" x14ac:dyDescent="0.25">
      <c r="A3581" t="s">
        <v>5956</v>
      </c>
      <c r="B3581" t="s">
        <v>4157</v>
      </c>
    </row>
    <row r="3582" spans="1:2" x14ac:dyDescent="0.25">
      <c r="A3582" t="s">
        <v>5957</v>
      </c>
      <c r="B3582" t="s">
        <v>5958</v>
      </c>
    </row>
    <row r="3583" spans="1:2" x14ac:dyDescent="0.25">
      <c r="A3583" t="s">
        <v>5959</v>
      </c>
      <c r="B3583" t="s">
        <v>5960</v>
      </c>
    </row>
    <row r="3584" spans="1:2" x14ac:dyDescent="0.25">
      <c r="A3584" t="s">
        <v>5961</v>
      </c>
      <c r="B3584" t="s">
        <v>5962</v>
      </c>
    </row>
    <row r="3585" spans="1:2" x14ac:dyDescent="0.25">
      <c r="A3585" t="s">
        <v>5963</v>
      </c>
      <c r="B3585" t="s">
        <v>204</v>
      </c>
    </row>
    <row r="3586" spans="1:2" x14ac:dyDescent="0.25">
      <c r="A3586" t="s">
        <v>5964</v>
      </c>
      <c r="B3586" t="s">
        <v>5965</v>
      </c>
    </row>
    <row r="3587" spans="1:2" x14ac:dyDescent="0.25">
      <c r="A3587" t="s">
        <v>5966</v>
      </c>
      <c r="B3587" t="s">
        <v>3242</v>
      </c>
    </row>
    <row r="3588" spans="1:2" x14ac:dyDescent="0.25">
      <c r="A3588" t="s">
        <v>5967</v>
      </c>
      <c r="B3588" t="s">
        <v>3242</v>
      </c>
    </row>
    <row r="3589" spans="1:2" x14ac:dyDescent="0.25">
      <c r="A3589" t="s">
        <v>5968</v>
      </c>
      <c r="B3589" t="s">
        <v>793</v>
      </c>
    </row>
    <row r="3590" spans="1:2" x14ac:dyDescent="0.25">
      <c r="A3590" t="s">
        <v>5969</v>
      </c>
      <c r="B3590" t="s">
        <v>1222</v>
      </c>
    </row>
    <row r="3591" spans="1:2" x14ac:dyDescent="0.25">
      <c r="A3591" t="s">
        <v>5970</v>
      </c>
      <c r="B3591" t="s">
        <v>5971</v>
      </c>
    </row>
    <row r="3592" spans="1:2" x14ac:dyDescent="0.25">
      <c r="A3592" t="s">
        <v>5972</v>
      </c>
      <c r="B3592" t="s">
        <v>5973</v>
      </c>
    </row>
    <row r="3593" spans="1:2" x14ac:dyDescent="0.25">
      <c r="A3593" t="s">
        <v>5974</v>
      </c>
      <c r="B3593" t="s">
        <v>5558</v>
      </c>
    </row>
    <row r="3594" spans="1:2" x14ac:dyDescent="0.25">
      <c r="A3594" t="s">
        <v>5975</v>
      </c>
      <c r="B3594" t="s">
        <v>5976</v>
      </c>
    </row>
    <row r="3595" spans="1:2" x14ac:dyDescent="0.25">
      <c r="A3595" t="s">
        <v>5977</v>
      </c>
      <c r="B3595" t="s">
        <v>5978</v>
      </c>
    </row>
    <row r="3596" spans="1:2" x14ac:dyDescent="0.25">
      <c r="A3596" t="s">
        <v>5979</v>
      </c>
      <c r="B3596" t="s">
        <v>5980</v>
      </c>
    </row>
    <row r="3597" spans="1:2" x14ac:dyDescent="0.25">
      <c r="A3597" t="s">
        <v>5981</v>
      </c>
      <c r="B3597" t="s">
        <v>5982</v>
      </c>
    </row>
    <row r="3598" spans="1:2" x14ac:dyDescent="0.25">
      <c r="A3598" t="s">
        <v>5983</v>
      </c>
      <c r="B3598" t="s">
        <v>742</v>
      </c>
    </row>
    <row r="3599" spans="1:2" x14ac:dyDescent="0.25">
      <c r="A3599" t="s">
        <v>5984</v>
      </c>
      <c r="B3599" t="s">
        <v>5985</v>
      </c>
    </row>
    <row r="3600" spans="1:2" x14ac:dyDescent="0.25">
      <c r="A3600" t="s">
        <v>5986</v>
      </c>
      <c r="B3600" t="s">
        <v>5987</v>
      </c>
    </row>
    <row r="3601" spans="1:2" x14ac:dyDescent="0.25">
      <c r="A3601" t="s">
        <v>5988</v>
      </c>
      <c r="B3601" t="s">
        <v>5989</v>
      </c>
    </row>
    <row r="3602" spans="1:2" x14ac:dyDescent="0.25">
      <c r="A3602" t="s">
        <v>5990</v>
      </c>
      <c r="B3602" t="s">
        <v>3410</v>
      </c>
    </row>
    <row r="3603" spans="1:2" x14ac:dyDescent="0.25">
      <c r="A3603" t="s">
        <v>5991</v>
      </c>
      <c r="B3603" t="s">
        <v>5941</v>
      </c>
    </row>
    <row r="3604" spans="1:2" x14ac:dyDescent="0.25">
      <c r="A3604" t="s">
        <v>5992</v>
      </c>
      <c r="B3604" t="s">
        <v>5993</v>
      </c>
    </row>
    <row r="3605" spans="1:2" x14ac:dyDescent="0.25">
      <c r="A3605" t="s">
        <v>5994</v>
      </c>
      <c r="B3605" t="s">
        <v>5995</v>
      </c>
    </row>
    <row r="3606" spans="1:2" x14ac:dyDescent="0.25">
      <c r="A3606" t="s">
        <v>5996</v>
      </c>
      <c r="B3606" t="s">
        <v>5997</v>
      </c>
    </row>
    <row r="3607" spans="1:2" x14ac:dyDescent="0.25">
      <c r="A3607" t="s">
        <v>5998</v>
      </c>
      <c r="B3607" t="s">
        <v>333</v>
      </c>
    </row>
    <row r="3608" spans="1:2" x14ac:dyDescent="0.25">
      <c r="A3608" t="s">
        <v>5999</v>
      </c>
      <c r="B3608" t="s">
        <v>6000</v>
      </c>
    </row>
    <row r="3609" spans="1:2" x14ac:dyDescent="0.25">
      <c r="A3609" t="s">
        <v>6001</v>
      </c>
      <c r="B3609" t="s">
        <v>6002</v>
      </c>
    </row>
    <row r="3610" spans="1:2" x14ac:dyDescent="0.25">
      <c r="A3610" t="s">
        <v>6003</v>
      </c>
      <c r="B3610" t="s">
        <v>6004</v>
      </c>
    </row>
    <row r="3611" spans="1:2" x14ac:dyDescent="0.25">
      <c r="A3611" t="s">
        <v>6005</v>
      </c>
      <c r="B3611" t="s">
        <v>4349</v>
      </c>
    </row>
    <row r="3612" spans="1:2" x14ac:dyDescent="0.25">
      <c r="A3612" t="s">
        <v>6006</v>
      </c>
      <c r="B3612" t="s">
        <v>6007</v>
      </c>
    </row>
    <row r="3613" spans="1:2" x14ac:dyDescent="0.25">
      <c r="A3613" t="s">
        <v>6008</v>
      </c>
      <c r="B3613" t="s">
        <v>5492</v>
      </c>
    </row>
    <row r="3614" spans="1:2" x14ac:dyDescent="0.25">
      <c r="A3614" t="s">
        <v>6009</v>
      </c>
      <c r="B3614" t="s">
        <v>5494</v>
      </c>
    </row>
    <row r="3615" spans="1:2" x14ac:dyDescent="0.25">
      <c r="A3615" t="s">
        <v>6010</v>
      </c>
      <c r="B3615" t="s">
        <v>1626</v>
      </c>
    </row>
    <row r="3616" spans="1:2" x14ac:dyDescent="0.25">
      <c r="A3616" t="s">
        <v>6011</v>
      </c>
      <c r="B3616" t="s">
        <v>6012</v>
      </c>
    </row>
    <row r="3617" spans="1:2" x14ac:dyDescent="0.25">
      <c r="A3617" t="s">
        <v>6013</v>
      </c>
      <c r="B3617" t="s">
        <v>1555</v>
      </c>
    </row>
    <row r="3618" spans="1:2" x14ac:dyDescent="0.25">
      <c r="A3618" t="s">
        <v>6014</v>
      </c>
      <c r="B3618" t="s">
        <v>6015</v>
      </c>
    </row>
    <row r="3619" spans="1:2" x14ac:dyDescent="0.25">
      <c r="A3619" t="s">
        <v>6016</v>
      </c>
      <c r="B3619" t="s">
        <v>6017</v>
      </c>
    </row>
    <row r="3620" spans="1:2" x14ac:dyDescent="0.25">
      <c r="A3620" t="s">
        <v>6018</v>
      </c>
      <c r="B3620" t="s">
        <v>179</v>
      </c>
    </row>
    <row r="3621" spans="1:2" x14ac:dyDescent="0.25">
      <c r="A3621" t="s">
        <v>6019</v>
      </c>
      <c r="B3621" t="s">
        <v>6020</v>
      </c>
    </row>
    <row r="3622" spans="1:2" x14ac:dyDescent="0.25">
      <c r="A3622" t="s">
        <v>6021</v>
      </c>
      <c r="B3622" t="s">
        <v>6022</v>
      </c>
    </row>
    <row r="3623" spans="1:2" x14ac:dyDescent="0.25">
      <c r="A3623" t="s">
        <v>6023</v>
      </c>
      <c r="B3623" t="s">
        <v>6024</v>
      </c>
    </row>
    <row r="3624" spans="1:2" x14ac:dyDescent="0.25">
      <c r="A3624" t="s">
        <v>6025</v>
      </c>
      <c r="B3624" t="s">
        <v>6026</v>
      </c>
    </row>
    <row r="3625" spans="1:2" x14ac:dyDescent="0.25">
      <c r="A3625" t="s">
        <v>6027</v>
      </c>
      <c r="B3625" t="s">
        <v>5938</v>
      </c>
    </row>
    <row r="3626" spans="1:2" x14ac:dyDescent="0.25">
      <c r="A3626" t="s">
        <v>6028</v>
      </c>
      <c r="B3626" t="s">
        <v>6029</v>
      </c>
    </row>
    <row r="3627" spans="1:2" x14ac:dyDescent="0.25">
      <c r="A3627" t="s">
        <v>6030</v>
      </c>
      <c r="B3627" t="s">
        <v>6031</v>
      </c>
    </row>
    <row r="3628" spans="1:2" x14ac:dyDescent="0.25">
      <c r="A3628" t="s">
        <v>6032</v>
      </c>
      <c r="B3628" t="s">
        <v>6033</v>
      </c>
    </row>
    <row r="3629" spans="1:2" x14ac:dyDescent="0.25">
      <c r="A3629" t="s">
        <v>6034</v>
      </c>
      <c r="B3629" t="s">
        <v>2145</v>
      </c>
    </row>
    <row r="3630" spans="1:2" x14ac:dyDescent="0.25">
      <c r="A3630" t="s">
        <v>6035</v>
      </c>
      <c r="B3630" t="s">
        <v>363</v>
      </c>
    </row>
    <row r="3631" spans="1:2" x14ac:dyDescent="0.25">
      <c r="A3631" t="s">
        <v>6036</v>
      </c>
      <c r="B3631" t="s">
        <v>4797</v>
      </c>
    </row>
    <row r="3632" spans="1:2" x14ac:dyDescent="0.25">
      <c r="A3632" t="s">
        <v>6037</v>
      </c>
      <c r="B3632" t="s">
        <v>6038</v>
      </c>
    </row>
    <row r="3633" spans="1:2" x14ac:dyDescent="0.25">
      <c r="A3633" t="s">
        <v>6039</v>
      </c>
      <c r="B3633" t="s">
        <v>4374</v>
      </c>
    </row>
    <row r="3634" spans="1:2" x14ac:dyDescent="0.25">
      <c r="A3634" t="s">
        <v>6040</v>
      </c>
      <c r="B3634" t="s">
        <v>6041</v>
      </c>
    </row>
    <row r="3635" spans="1:2" x14ac:dyDescent="0.25">
      <c r="A3635" t="s">
        <v>6042</v>
      </c>
      <c r="B3635" t="s">
        <v>6043</v>
      </c>
    </row>
    <row r="3636" spans="1:2" x14ac:dyDescent="0.25">
      <c r="A3636" t="s">
        <v>6044</v>
      </c>
      <c r="B3636" t="s">
        <v>6045</v>
      </c>
    </row>
    <row r="3637" spans="1:2" x14ac:dyDescent="0.25">
      <c r="A3637" t="s">
        <v>6046</v>
      </c>
      <c r="B3637" t="s">
        <v>6047</v>
      </c>
    </row>
    <row r="3638" spans="1:2" x14ac:dyDescent="0.25">
      <c r="A3638" t="s">
        <v>6048</v>
      </c>
      <c r="B3638" t="s">
        <v>6049</v>
      </c>
    </row>
    <row r="3639" spans="1:2" x14ac:dyDescent="0.25">
      <c r="A3639" t="s">
        <v>6050</v>
      </c>
      <c r="B3639" t="s">
        <v>6051</v>
      </c>
    </row>
    <row r="3640" spans="1:2" x14ac:dyDescent="0.25">
      <c r="A3640" t="s">
        <v>6052</v>
      </c>
      <c r="B3640" t="s">
        <v>204</v>
      </c>
    </row>
    <row r="3641" spans="1:2" x14ac:dyDescent="0.25">
      <c r="A3641" t="s">
        <v>6053</v>
      </c>
      <c r="B3641" t="s">
        <v>2145</v>
      </c>
    </row>
    <row r="3642" spans="1:2" x14ac:dyDescent="0.25">
      <c r="A3642" t="s">
        <v>6054</v>
      </c>
      <c r="B3642" t="s">
        <v>1278</v>
      </c>
    </row>
    <row r="3643" spans="1:2" x14ac:dyDescent="0.25">
      <c r="A3643" t="s">
        <v>6055</v>
      </c>
      <c r="B3643" t="s">
        <v>2370</v>
      </c>
    </row>
    <row r="3644" spans="1:2" x14ac:dyDescent="0.25">
      <c r="A3644" t="s">
        <v>6056</v>
      </c>
      <c r="B3644" t="s">
        <v>2370</v>
      </c>
    </row>
    <row r="3645" spans="1:2" x14ac:dyDescent="0.25">
      <c r="A3645" t="s">
        <v>6057</v>
      </c>
      <c r="B3645" t="s">
        <v>3615</v>
      </c>
    </row>
    <row r="3646" spans="1:2" x14ac:dyDescent="0.25">
      <c r="A3646" t="s">
        <v>6058</v>
      </c>
      <c r="B3646" t="s">
        <v>140</v>
      </c>
    </row>
    <row r="3647" spans="1:2" x14ac:dyDescent="0.25">
      <c r="A3647" t="s">
        <v>6059</v>
      </c>
      <c r="B3647" t="s">
        <v>6060</v>
      </c>
    </row>
    <row r="3648" spans="1:2" x14ac:dyDescent="0.25">
      <c r="A3648" t="s">
        <v>6061</v>
      </c>
      <c r="B3648" t="s">
        <v>6062</v>
      </c>
    </row>
    <row r="3649" spans="1:2" x14ac:dyDescent="0.25">
      <c r="A3649" t="s">
        <v>6063</v>
      </c>
      <c r="B3649" t="s">
        <v>6064</v>
      </c>
    </row>
    <row r="3650" spans="1:2" x14ac:dyDescent="0.25">
      <c r="A3650" t="s">
        <v>6065</v>
      </c>
      <c r="B3650" t="s">
        <v>6066</v>
      </c>
    </row>
    <row r="3651" spans="1:2" x14ac:dyDescent="0.25">
      <c r="A3651" t="s">
        <v>6067</v>
      </c>
      <c r="B3651" t="s">
        <v>5852</v>
      </c>
    </row>
    <row r="3652" spans="1:2" x14ac:dyDescent="0.25">
      <c r="A3652" t="s">
        <v>6068</v>
      </c>
      <c r="B3652" t="s">
        <v>6069</v>
      </c>
    </row>
    <row r="3653" spans="1:2" x14ac:dyDescent="0.25">
      <c r="A3653" t="s">
        <v>6070</v>
      </c>
      <c r="B3653" t="s">
        <v>2301</v>
      </c>
    </row>
    <row r="3654" spans="1:2" x14ac:dyDescent="0.25">
      <c r="A3654" t="s">
        <v>6071</v>
      </c>
      <c r="B3654" t="s">
        <v>6072</v>
      </c>
    </row>
    <row r="3655" spans="1:2" x14ac:dyDescent="0.25">
      <c r="A3655" t="s">
        <v>6073</v>
      </c>
      <c r="B3655" t="s">
        <v>6074</v>
      </c>
    </row>
    <row r="3656" spans="1:2" x14ac:dyDescent="0.25">
      <c r="A3656" t="s">
        <v>6075</v>
      </c>
      <c r="B3656" t="s">
        <v>2026</v>
      </c>
    </row>
    <row r="3657" spans="1:2" x14ac:dyDescent="0.25">
      <c r="A3657" t="s">
        <v>6076</v>
      </c>
      <c r="B3657" t="s">
        <v>6077</v>
      </c>
    </row>
    <row r="3658" spans="1:2" x14ac:dyDescent="0.25">
      <c r="A3658" t="s">
        <v>6078</v>
      </c>
      <c r="B3658" t="s">
        <v>668</v>
      </c>
    </row>
    <row r="3659" spans="1:2" x14ac:dyDescent="0.25">
      <c r="A3659" t="s">
        <v>6079</v>
      </c>
      <c r="B3659" t="s">
        <v>6080</v>
      </c>
    </row>
    <row r="3660" spans="1:2" x14ac:dyDescent="0.25">
      <c r="A3660" t="s">
        <v>6081</v>
      </c>
      <c r="B3660" t="s">
        <v>6082</v>
      </c>
    </row>
    <row r="3661" spans="1:2" x14ac:dyDescent="0.25">
      <c r="A3661" t="s">
        <v>6083</v>
      </c>
      <c r="B3661" t="s">
        <v>6084</v>
      </c>
    </row>
    <row r="3662" spans="1:2" x14ac:dyDescent="0.25">
      <c r="A3662" t="s">
        <v>6085</v>
      </c>
      <c r="B3662" t="s">
        <v>6086</v>
      </c>
    </row>
    <row r="3663" spans="1:2" x14ac:dyDescent="0.25">
      <c r="A3663" t="s">
        <v>6087</v>
      </c>
      <c r="B3663" t="s">
        <v>5581</v>
      </c>
    </row>
    <row r="3664" spans="1:2" x14ac:dyDescent="0.25">
      <c r="A3664" t="s">
        <v>6088</v>
      </c>
      <c r="B3664" t="s">
        <v>6089</v>
      </c>
    </row>
    <row r="3665" spans="1:2" x14ac:dyDescent="0.25">
      <c r="A3665" t="s">
        <v>6090</v>
      </c>
      <c r="B3665" t="s">
        <v>6091</v>
      </c>
    </row>
    <row r="3666" spans="1:2" x14ac:dyDescent="0.25">
      <c r="A3666" t="s">
        <v>6092</v>
      </c>
      <c r="B3666" t="s">
        <v>6093</v>
      </c>
    </row>
    <row r="3667" spans="1:2" x14ac:dyDescent="0.25">
      <c r="A3667" t="s">
        <v>6094</v>
      </c>
      <c r="B3667" t="s">
        <v>6095</v>
      </c>
    </row>
    <row r="3668" spans="1:2" x14ac:dyDescent="0.25">
      <c r="A3668" t="s">
        <v>6096</v>
      </c>
      <c r="B3668" t="s">
        <v>4885</v>
      </c>
    </row>
    <row r="3669" spans="1:2" x14ac:dyDescent="0.25">
      <c r="A3669" t="s">
        <v>6097</v>
      </c>
      <c r="B3669" t="s">
        <v>6098</v>
      </c>
    </row>
    <row r="3670" spans="1:2" x14ac:dyDescent="0.25">
      <c r="A3670" t="s">
        <v>6099</v>
      </c>
      <c r="B3670" t="s">
        <v>6100</v>
      </c>
    </row>
    <row r="3671" spans="1:2" x14ac:dyDescent="0.25">
      <c r="A3671" t="s">
        <v>6101</v>
      </c>
      <c r="B3671" t="s">
        <v>558</v>
      </c>
    </row>
    <row r="3672" spans="1:2" x14ac:dyDescent="0.25">
      <c r="A3672" t="s">
        <v>6102</v>
      </c>
      <c r="B3672" t="s">
        <v>6103</v>
      </c>
    </row>
    <row r="3673" spans="1:2" x14ac:dyDescent="0.25">
      <c r="A3673" t="s">
        <v>6104</v>
      </c>
      <c r="B3673" t="s">
        <v>6105</v>
      </c>
    </row>
    <row r="3674" spans="1:2" x14ac:dyDescent="0.25">
      <c r="A3674" t="s">
        <v>6106</v>
      </c>
      <c r="B3674" t="s">
        <v>4140</v>
      </c>
    </row>
    <row r="3675" spans="1:2" x14ac:dyDescent="0.25">
      <c r="A3675" t="s">
        <v>6107</v>
      </c>
      <c r="B3675" t="s">
        <v>6108</v>
      </c>
    </row>
    <row r="3676" spans="1:2" x14ac:dyDescent="0.25">
      <c r="A3676" t="s">
        <v>6109</v>
      </c>
      <c r="B3676" t="s">
        <v>6110</v>
      </c>
    </row>
    <row r="3677" spans="1:2" x14ac:dyDescent="0.25">
      <c r="A3677" t="s">
        <v>6111</v>
      </c>
      <c r="B3677" t="s">
        <v>6112</v>
      </c>
    </row>
    <row r="3678" spans="1:2" x14ac:dyDescent="0.25">
      <c r="A3678" t="s">
        <v>6113</v>
      </c>
      <c r="B3678" t="s">
        <v>6114</v>
      </c>
    </row>
    <row r="3679" spans="1:2" x14ac:dyDescent="0.25">
      <c r="A3679" t="s">
        <v>6115</v>
      </c>
      <c r="B3679" t="s">
        <v>6116</v>
      </c>
    </row>
    <row r="3680" spans="1:2" x14ac:dyDescent="0.25">
      <c r="A3680" t="s">
        <v>6117</v>
      </c>
      <c r="B3680" t="s">
        <v>5274</v>
      </c>
    </row>
    <row r="3681" spans="1:2" x14ac:dyDescent="0.25">
      <c r="A3681" t="s">
        <v>6118</v>
      </c>
      <c r="B3681" t="s">
        <v>6119</v>
      </c>
    </row>
    <row r="3682" spans="1:2" x14ac:dyDescent="0.25">
      <c r="A3682" t="s">
        <v>6120</v>
      </c>
      <c r="B3682" t="s">
        <v>6121</v>
      </c>
    </row>
    <row r="3683" spans="1:2" x14ac:dyDescent="0.25">
      <c r="A3683" t="s">
        <v>6122</v>
      </c>
      <c r="B3683" t="s">
        <v>6123</v>
      </c>
    </row>
    <row r="3684" spans="1:2" x14ac:dyDescent="0.25">
      <c r="A3684" t="s">
        <v>6124</v>
      </c>
      <c r="B3684" t="s">
        <v>6125</v>
      </c>
    </row>
    <row r="3685" spans="1:2" x14ac:dyDescent="0.25">
      <c r="A3685" t="s">
        <v>6126</v>
      </c>
      <c r="B3685" t="s">
        <v>6127</v>
      </c>
    </row>
    <row r="3686" spans="1:2" x14ac:dyDescent="0.25">
      <c r="A3686" t="s">
        <v>6128</v>
      </c>
      <c r="B3686" t="s">
        <v>4268</v>
      </c>
    </row>
    <row r="3687" spans="1:2" x14ac:dyDescent="0.25">
      <c r="A3687" t="s">
        <v>6129</v>
      </c>
      <c r="B3687" t="s">
        <v>6130</v>
      </c>
    </row>
    <row r="3688" spans="1:2" x14ac:dyDescent="0.25">
      <c r="A3688" t="s">
        <v>6131</v>
      </c>
      <c r="B3688" t="s">
        <v>6132</v>
      </c>
    </row>
    <row r="3689" spans="1:2" x14ac:dyDescent="0.25">
      <c r="A3689" t="s">
        <v>6133</v>
      </c>
      <c r="B3689" t="s">
        <v>6134</v>
      </c>
    </row>
    <row r="3690" spans="1:2" x14ac:dyDescent="0.25">
      <c r="A3690" t="s">
        <v>6135</v>
      </c>
      <c r="B3690" t="s">
        <v>6136</v>
      </c>
    </row>
    <row r="3691" spans="1:2" x14ac:dyDescent="0.25">
      <c r="A3691" t="s">
        <v>6137</v>
      </c>
      <c r="B3691" t="s">
        <v>6138</v>
      </c>
    </row>
    <row r="3692" spans="1:2" x14ac:dyDescent="0.25">
      <c r="A3692" t="s">
        <v>6139</v>
      </c>
      <c r="B3692" t="s">
        <v>6140</v>
      </c>
    </row>
    <row r="3693" spans="1:2" x14ac:dyDescent="0.25">
      <c r="A3693" t="s">
        <v>6141</v>
      </c>
      <c r="B3693" t="s">
        <v>6142</v>
      </c>
    </row>
    <row r="3694" spans="1:2" x14ac:dyDescent="0.25">
      <c r="A3694" t="s">
        <v>6143</v>
      </c>
      <c r="B3694" t="s">
        <v>6144</v>
      </c>
    </row>
    <row r="3695" spans="1:2" x14ac:dyDescent="0.25">
      <c r="A3695" t="s">
        <v>6145</v>
      </c>
      <c r="B3695" t="s">
        <v>6100</v>
      </c>
    </row>
    <row r="3696" spans="1:2" x14ac:dyDescent="0.25">
      <c r="A3696" t="s">
        <v>6146</v>
      </c>
      <c r="B3696" t="s">
        <v>5635</v>
      </c>
    </row>
    <row r="3697" spans="1:2" x14ac:dyDescent="0.25">
      <c r="A3697" t="s">
        <v>6147</v>
      </c>
      <c r="B3697" t="s">
        <v>6148</v>
      </c>
    </row>
    <row r="3698" spans="1:2" x14ac:dyDescent="0.25">
      <c r="A3698" t="s">
        <v>6149</v>
      </c>
      <c r="B3698" t="s">
        <v>6150</v>
      </c>
    </row>
    <row r="3699" spans="1:2" x14ac:dyDescent="0.25">
      <c r="A3699" t="s">
        <v>6151</v>
      </c>
      <c r="B3699" t="s">
        <v>6152</v>
      </c>
    </row>
    <row r="3700" spans="1:2" x14ac:dyDescent="0.25">
      <c r="A3700" t="s">
        <v>6153</v>
      </c>
      <c r="B3700" t="s">
        <v>6154</v>
      </c>
    </row>
    <row r="3701" spans="1:2" x14ac:dyDescent="0.25">
      <c r="A3701" t="s">
        <v>6155</v>
      </c>
      <c r="B3701" t="s">
        <v>6156</v>
      </c>
    </row>
    <row r="3702" spans="1:2" x14ac:dyDescent="0.25">
      <c r="A3702" t="s">
        <v>6157</v>
      </c>
      <c r="B3702" t="s">
        <v>3080</v>
      </c>
    </row>
    <row r="3703" spans="1:2" x14ac:dyDescent="0.25">
      <c r="A3703" t="s">
        <v>6158</v>
      </c>
      <c r="B3703" t="s">
        <v>6159</v>
      </c>
    </row>
    <row r="3704" spans="1:2" x14ac:dyDescent="0.25">
      <c r="A3704" t="s">
        <v>6160</v>
      </c>
      <c r="B3704" t="s">
        <v>6161</v>
      </c>
    </row>
    <row r="3705" spans="1:2" x14ac:dyDescent="0.25">
      <c r="A3705" t="s">
        <v>6162</v>
      </c>
      <c r="B3705" t="s">
        <v>6163</v>
      </c>
    </row>
    <row r="3706" spans="1:2" x14ac:dyDescent="0.25">
      <c r="A3706" t="s">
        <v>6164</v>
      </c>
      <c r="B3706" t="s">
        <v>6165</v>
      </c>
    </row>
    <row r="3707" spans="1:2" x14ac:dyDescent="0.25">
      <c r="A3707" t="s">
        <v>6166</v>
      </c>
      <c r="B3707" t="s">
        <v>6167</v>
      </c>
    </row>
    <row r="3708" spans="1:2" x14ac:dyDescent="0.25">
      <c r="A3708" t="s">
        <v>6168</v>
      </c>
      <c r="B3708" t="s">
        <v>204</v>
      </c>
    </row>
    <row r="3709" spans="1:2" x14ac:dyDescent="0.25">
      <c r="A3709" t="s">
        <v>6169</v>
      </c>
      <c r="B3709" t="s">
        <v>204</v>
      </c>
    </row>
    <row r="3710" spans="1:2" x14ac:dyDescent="0.25">
      <c r="A3710" t="s">
        <v>6170</v>
      </c>
      <c r="B3710" t="s">
        <v>6171</v>
      </c>
    </row>
    <row r="3711" spans="1:2" x14ac:dyDescent="0.25">
      <c r="A3711" t="s">
        <v>6172</v>
      </c>
      <c r="B3711" t="s">
        <v>2203</v>
      </c>
    </row>
    <row r="3712" spans="1:2" x14ac:dyDescent="0.25">
      <c r="A3712" t="s">
        <v>6173</v>
      </c>
      <c r="B3712" t="s">
        <v>6174</v>
      </c>
    </row>
    <row r="3713" spans="1:2" x14ac:dyDescent="0.25">
      <c r="A3713" t="s">
        <v>6175</v>
      </c>
      <c r="B3713" t="s">
        <v>6176</v>
      </c>
    </row>
    <row r="3714" spans="1:2" x14ac:dyDescent="0.25">
      <c r="A3714" t="s">
        <v>6177</v>
      </c>
      <c r="B3714" t="s">
        <v>6178</v>
      </c>
    </row>
    <row r="3715" spans="1:2" x14ac:dyDescent="0.25">
      <c r="A3715" t="s">
        <v>6179</v>
      </c>
      <c r="B3715" t="s">
        <v>6180</v>
      </c>
    </row>
    <row r="3716" spans="1:2" x14ac:dyDescent="0.25">
      <c r="A3716" t="s">
        <v>6181</v>
      </c>
      <c r="B3716" t="s">
        <v>6182</v>
      </c>
    </row>
    <row r="3717" spans="1:2" x14ac:dyDescent="0.25">
      <c r="A3717" t="s">
        <v>6183</v>
      </c>
      <c r="B3717" t="s">
        <v>321</v>
      </c>
    </row>
    <row r="3718" spans="1:2" x14ac:dyDescent="0.25">
      <c r="A3718" t="s">
        <v>6184</v>
      </c>
      <c r="B3718" t="s">
        <v>6185</v>
      </c>
    </row>
    <row r="3719" spans="1:2" x14ac:dyDescent="0.25">
      <c r="A3719" t="s">
        <v>6186</v>
      </c>
      <c r="B3719" t="s">
        <v>321</v>
      </c>
    </row>
    <row r="3720" spans="1:2" x14ac:dyDescent="0.25">
      <c r="A3720" t="s">
        <v>6187</v>
      </c>
      <c r="B3720" t="s">
        <v>321</v>
      </c>
    </row>
    <row r="3721" spans="1:2" x14ac:dyDescent="0.25">
      <c r="A3721" t="s">
        <v>6188</v>
      </c>
      <c r="B3721" t="s">
        <v>6038</v>
      </c>
    </row>
    <row r="3722" spans="1:2" x14ac:dyDescent="0.25">
      <c r="A3722" t="s">
        <v>6189</v>
      </c>
      <c r="B3722" t="s">
        <v>6190</v>
      </c>
    </row>
    <row r="3723" spans="1:2" x14ac:dyDescent="0.25">
      <c r="A3723" t="s">
        <v>6191</v>
      </c>
      <c r="B3723" t="s">
        <v>229</v>
      </c>
    </row>
    <row r="3724" spans="1:2" x14ac:dyDescent="0.25">
      <c r="A3724" t="s">
        <v>6192</v>
      </c>
      <c r="B3724" t="s">
        <v>150</v>
      </c>
    </row>
    <row r="3725" spans="1:2" x14ac:dyDescent="0.25">
      <c r="A3725" t="s">
        <v>6193</v>
      </c>
      <c r="B3725" t="s">
        <v>6194</v>
      </c>
    </row>
    <row r="3726" spans="1:2" x14ac:dyDescent="0.25">
      <c r="A3726" t="s">
        <v>6195</v>
      </c>
      <c r="B3726" t="s">
        <v>6196</v>
      </c>
    </row>
    <row r="3727" spans="1:2" x14ac:dyDescent="0.25">
      <c r="A3727" t="s">
        <v>6197</v>
      </c>
      <c r="B3727" t="s">
        <v>6198</v>
      </c>
    </row>
    <row r="3728" spans="1:2" x14ac:dyDescent="0.25">
      <c r="A3728" t="s">
        <v>6199</v>
      </c>
      <c r="B3728" t="s">
        <v>2031</v>
      </c>
    </row>
    <row r="3729" spans="1:2" x14ac:dyDescent="0.25">
      <c r="A3729" t="s">
        <v>6200</v>
      </c>
      <c r="B3729" t="s">
        <v>6201</v>
      </c>
    </row>
    <row r="3730" spans="1:2" x14ac:dyDescent="0.25">
      <c r="A3730" t="s">
        <v>6202</v>
      </c>
      <c r="B3730" t="s">
        <v>6203</v>
      </c>
    </row>
    <row r="3731" spans="1:2" x14ac:dyDescent="0.25">
      <c r="A3731" t="s">
        <v>6204</v>
      </c>
      <c r="B3731" t="s">
        <v>6205</v>
      </c>
    </row>
    <row r="3732" spans="1:2" x14ac:dyDescent="0.25">
      <c r="A3732" t="s">
        <v>6206</v>
      </c>
      <c r="B3732" t="s">
        <v>6207</v>
      </c>
    </row>
    <row r="3733" spans="1:2" x14ac:dyDescent="0.25">
      <c r="A3733" t="s">
        <v>6208</v>
      </c>
      <c r="B3733" t="s">
        <v>6209</v>
      </c>
    </row>
    <row r="3734" spans="1:2" x14ac:dyDescent="0.25">
      <c r="A3734" t="s">
        <v>6210</v>
      </c>
      <c r="B3734" t="s">
        <v>6211</v>
      </c>
    </row>
    <row r="3735" spans="1:2" x14ac:dyDescent="0.25">
      <c r="A3735" t="s">
        <v>6212</v>
      </c>
      <c r="B3735" t="s">
        <v>6213</v>
      </c>
    </row>
    <row r="3736" spans="1:2" x14ac:dyDescent="0.25">
      <c r="A3736" t="s">
        <v>6214</v>
      </c>
      <c r="B3736" t="s">
        <v>5547</v>
      </c>
    </row>
    <row r="3737" spans="1:2" x14ac:dyDescent="0.25">
      <c r="A3737" t="s">
        <v>6215</v>
      </c>
      <c r="B3737" t="s">
        <v>6216</v>
      </c>
    </row>
    <row r="3738" spans="1:2" x14ac:dyDescent="0.25">
      <c r="A3738" t="s">
        <v>6217</v>
      </c>
      <c r="B3738" t="s">
        <v>6218</v>
      </c>
    </row>
    <row r="3739" spans="1:2" x14ac:dyDescent="0.25">
      <c r="A3739" t="s">
        <v>6219</v>
      </c>
      <c r="B3739" t="s">
        <v>6220</v>
      </c>
    </row>
    <row r="3740" spans="1:2" x14ac:dyDescent="0.25">
      <c r="A3740" t="s">
        <v>6221</v>
      </c>
      <c r="B3740" t="s">
        <v>6222</v>
      </c>
    </row>
    <row r="3741" spans="1:2" x14ac:dyDescent="0.25">
      <c r="A3741" t="s">
        <v>6223</v>
      </c>
      <c r="B3741" t="s">
        <v>5420</v>
      </c>
    </row>
    <row r="3742" spans="1:2" x14ac:dyDescent="0.25">
      <c r="A3742" t="s">
        <v>6224</v>
      </c>
      <c r="B3742" t="s">
        <v>1997</v>
      </c>
    </row>
    <row r="3743" spans="1:2" x14ac:dyDescent="0.25">
      <c r="A3743" t="s">
        <v>6225</v>
      </c>
      <c r="B3743" t="s">
        <v>2370</v>
      </c>
    </row>
    <row r="3744" spans="1:2" x14ac:dyDescent="0.25">
      <c r="A3744" t="s">
        <v>6226</v>
      </c>
      <c r="B3744" t="s">
        <v>179</v>
      </c>
    </row>
    <row r="3745" spans="1:2" x14ac:dyDescent="0.25">
      <c r="A3745" t="s">
        <v>6227</v>
      </c>
      <c r="B3745" t="s">
        <v>4315</v>
      </c>
    </row>
    <row r="3746" spans="1:2" x14ac:dyDescent="0.25">
      <c r="A3746" t="s">
        <v>6228</v>
      </c>
      <c r="B3746" t="s">
        <v>1586</v>
      </c>
    </row>
    <row r="3747" spans="1:2" x14ac:dyDescent="0.25">
      <c r="A3747" t="s">
        <v>6229</v>
      </c>
      <c r="B3747" t="s">
        <v>6230</v>
      </c>
    </row>
    <row r="3748" spans="1:2" x14ac:dyDescent="0.25">
      <c r="A3748" t="s">
        <v>6231</v>
      </c>
      <c r="B3748" t="s">
        <v>6232</v>
      </c>
    </row>
    <row r="3749" spans="1:2" x14ac:dyDescent="0.25">
      <c r="A3749" t="s">
        <v>6233</v>
      </c>
      <c r="B3749" t="s">
        <v>6234</v>
      </c>
    </row>
    <row r="3750" spans="1:2" x14ac:dyDescent="0.25">
      <c r="A3750" t="s">
        <v>6235</v>
      </c>
      <c r="B3750" t="s">
        <v>1273</v>
      </c>
    </row>
    <row r="3751" spans="1:2" x14ac:dyDescent="0.25">
      <c r="A3751" t="s">
        <v>6236</v>
      </c>
      <c r="B3751" t="s">
        <v>6237</v>
      </c>
    </row>
    <row r="3752" spans="1:2" x14ac:dyDescent="0.25">
      <c r="A3752" t="s">
        <v>6238</v>
      </c>
      <c r="B3752" t="s">
        <v>6239</v>
      </c>
    </row>
    <row r="3753" spans="1:2" x14ac:dyDescent="0.25">
      <c r="A3753" t="s">
        <v>6240</v>
      </c>
      <c r="B3753" t="s">
        <v>238</v>
      </c>
    </row>
    <row r="3754" spans="1:2" x14ac:dyDescent="0.25">
      <c r="A3754" t="s">
        <v>6241</v>
      </c>
      <c r="B3754" t="s">
        <v>321</v>
      </c>
    </row>
    <row r="3755" spans="1:2" x14ac:dyDescent="0.25">
      <c r="A3755" t="s">
        <v>6242</v>
      </c>
      <c r="B3755" t="s">
        <v>6243</v>
      </c>
    </row>
    <row r="3756" spans="1:2" x14ac:dyDescent="0.25">
      <c r="A3756" t="s">
        <v>6244</v>
      </c>
      <c r="B3756" t="s">
        <v>238</v>
      </c>
    </row>
    <row r="3757" spans="1:2" x14ac:dyDescent="0.25">
      <c r="A3757" t="s">
        <v>6245</v>
      </c>
      <c r="B3757" t="s">
        <v>177</v>
      </c>
    </row>
    <row r="3758" spans="1:2" x14ac:dyDescent="0.25">
      <c r="A3758" t="s">
        <v>6246</v>
      </c>
      <c r="B3758" t="s">
        <v>6247</v>
      </c>
    </row>
    <row r="3759" spans="1:2" x14ac:dyDescent="0.25">
      <c r="A3759" t="s">
        <v>6248</v>
      </c>
      <c r="B3759" t="s">
        <v>6249</v>
      </c>
    </row>
    <row r="3760" spans="1:2" x14ac:dyDescent="0.25">
      <c r="A3760" t="s">
        <v>6250</v>
      </c>
      <c r="B3760" t="s">
        <v>6251</v>
      </c>
    </row>
    <row r="3761" spans="1:2" x14ac:dyDescent="0.25">
      <c r="A3761" t="s">
        <v>6252</v>
      </c>
      <c r="B3761" t="s">
        <v>6253</v>
      </c>
    </row>
    <row r="3762" spans="1:2" x14ac:dyDescent="0.25">
      <c r="A3762" t="s">
        <v>6254</v>
      </c>
      <c r="B3762" t="s">
        <v>5455</v>
      </c>
    </row>
    <row r="3763" spans="1:2" x14ac:dyDescent="0.25">
      <c r="A3763" t="s">
        <v>6255</v>
      </c>
      <c r="B3763" t="s">
        <v>3214</v>
      </c>
    </row>
    <row r="3764" spans="1:2" x14ac:dyDescent="0.25">
      <c r="A3764" t="s">
        <v>6256</v>
      </c>
      <c r="B3764" t="s">
        <v>6257</v>
      </c>
    </row>
    <row r="3765" spans="1:2" x14ac:dyDescent="0.25">
      <c r="A3765" t="s">
        <v>6258</v>
      </c>
      <c r="B3765" t="s">
        <v>6259</v>
      </c>
    </row>
    <row r="3766" spans="1:2" x14ac:dyDescent="0.25">
      <c r="A3766" t="s">
        <v>6260</v>
      </c>
      <c r="B3766" t="s">
        <v>6261</v>
      </c>
    </row>
    <row r="3767" spans="1:2" x14ac:dyDescent="0.25">
      <c r="A3767" t="s">
        <v>6262</v>
      </c>
      <c r="B3767" t="s">
        <v>6263</v>
      </c>
    </row>
    <row r="3768" spans="1:2" x14ac:dyDescent="0.25">
      <c r="A3768" t="s">
        <v>6264</v>
      </c>
      <c r="B3768" t="s">
        <v>6265</v>
      </c>
    </row>
    <row r="3769" spans="1:2" x14ac:dyDescent="0.25">
      <c r="A3769" t="s">
        <v>6266</v>
      </c>
      <c r="B3769" t="s">
        <v>6267</v>
      </c>
    </row>
    <row r="3770" spans="1:2" x14ac:dyDescent="0.25">
      <c r="A3770" t="s">
        <v>6268</v>
      </c>
      <c r="B3770" t="s">
        <v>2031</v>
      </c>
    </row>
    <row r="3771" spans="1:2" x14ac:dyDescent="0.25">
      <c r="A3771" t="s">
        <v>6269</v>
      </c>
      <c r="B3771" t="s">
        <v>6270</v>
      </c>
    </row>
    <row r="3772" spans="1:2" x14ac:dyDescent="0.25">
      <c r="A3772" t="s">
        <v>6271</v>
      </c>
      <c r="B3772" t="s">
        <v>6272</v>
      </c>
    </row>
    <row r="3773" spans="1:2" x14ac:dyDescent="0.25">
      <c r="A3773" t="s">
        <v>6273</v>
      </c>
      <c r="B3773" t="s">
        <v>6274</v>
      </c>
    </row>
    <row r="3774" spans="1:2" x14ac:dyDescent="0.25">
      <c r="A3774" t="s">
        <v>6275</v>
      </c>
      <c r="B3774" t="s">
        <v>6276</v>
      </c>
    </row>
    <row r="3775" spans="1:2" x14ac:dyDescent="0.25">
      <c r="A3775" t="s">
        <v>6277</v>
      </c>
      <c r="B3775" t="s">
        <v>6278</v>
      </c>
    </row>
    <row r="3776" spans="1:2" x14ac:dyDescent="0.25">
      <c r="A3776" t="s">
        <v>6279</v>
      </c>
      <c r="B3776" t="s">
        <v>6280</v>
      </c>
    </row>
    <row r="3777" spans="1:2" x14ac:dyDescent="0.25">
      <c r="A3777" t="s">
        <v>6281</v>
      </c>
      <c r="B3777" t="s">
        <v>6282</v>
      </c>
    </row>
    <row r="3778" spans="1:2" x14ac:dyDescent="0.25">
      <c r="A3778" t="s">
        <v>6283</v>
      </c>
      <c r="B3778" t="s">
        <v>5208</v>
      </c>
    </row>
    <row r="3779" spans="1:2" x14ac:dyDescent="0.25">
      <c r="A3779" t="s">
        <v>6284</v>
      </c>
      <c r="B3779" t="s">
        <v>5208</v>
      </c>
    </row>
    <row r="3780" spans="1:2" x14ac:dyDescent="0.25">
      <c r="A3780" t="s">
        <v>6285</v>
      </c>
      <c r="B3780" t="s">
        <v>5659</v>
      </c>
    </row>
    <row r="3781" spans="1:2" x14ac:dyDescent="0.25">
      <c r="A3781" t="s">
        <v>6286</v>
      </c>
      <c r="B3781" t="s">
        <v>6287</v>
      </c>
    </row>
    <row r="3782" spans="1:2" x14ac:dyDescent="0.25">
      <c r="A3782" t="s">
        <v>6288</v>
      </c>
      <c r="B3782" t="s">
        <v>6289</v>
      </c>
    </row>
    <row r="3783" spans="1:2" x14ac:dyDescent="0.25">
      <c r="A3783" t="s">
        <v>6290</v>
      </c>
      <c r="B3783" t="s">
        <v>5767</v>
      </c>
    </row>
    <row r="3784" spans="1:2" x14ac:dyDescent="0.25">
      <c r="A3784" t="s">
        <v>6291</v>
      </c>
      <c r="B3784" t="s">
        <v>6292</v>
      </c>
    </row>
    <row r="3785" spans="1:2" x14ac:dyDescent="0.25">
      <c r="A3785" t="s">
        <v>6293</v>
      </c>
      <c r="B3785" t="s">
        <v>6294</v>
      </c>
    </row>
    <row r="3786" spans="1:2" x14ac:dyDescent="0.25">
      <c r="A3786" t="s">
        <v>6295</v>
      </c>
      <c r="B3786" t="s">
        <v>6296</v>
      </c>
    </row>
    <row r="3787" spans="1:2" x14ac:dyDescent="0.25">
      <c r="A3787" t="s">
        <v>6297</v>
      </c>
      <c r="B3787" t="s">
        <v>6298</v>
      </c>
    </row>
    <row r="3788" spans="1:2" x14ac:dyDescent="0.25">
      <c r="A3788" t="s">
        <v>6299</v>
      </c>
      <c r="B3788" t="s">
        <v>6300</v>
      </c>
    </row>
    <row r="3789" spans="1:2" x14ac:dyDescent="0.25">
      <c r="A3789" t="s">
        <v>6301</v>
      </c>
      <c r="B3789" t="s">
        <v>3080</v>
      </c>
    </row>
    <row r="3790" spans="1:2" x14ac:dyDescent="0.25">
      <c r="A3790" t="s">
        <v>6302</v>
      </c>
      <c r="B3790" t="s">
        <v>6303</v>
      </c>
    </row>
    <row r="3791" spans="1:2" x14ac:dyDescent="0.25">
      <c r="A3791" t="s">
        <v>6304</v>
      </c>
      <c r="B3791" t="s">
        <v>6305</v>
      </c>
    </row>
    <row r="3792" spans="1:2" x14ac:dyDescent="0.25">
      <c r="A3792" t="s">
        <v>6306</v>
      </c>
      <c r="B3792" t="s">
        <v>3533</v>
      </c>
    </row>
    <row r="3793" spans="1:2" x14ac:dyDescent="0.25">
      <c r="A3793" t="s">
        <v>6307</v>
      </c>
      <c r="B3793" t="s">
        <v>6308</v>
      </c>
    </row>
    <row r="3794" spans="1:2" x14ac:dyDescent="0.25">
      <c r="A3794" t="s">
        <v>6309</v>
      </c>
      <c r="B3794" t="s">
        <v>150</v>
      </c>
    </row>
    <row r="3795" spans="1:2" x14ac:dyDescent="0.25">
      <c r="A3795" t="s">
        <v>6310</v>
      </c>
      <c r="B3795" t="s">
        <v>150</v>
      </c>
    </row>
    <row r="3796" spans="1:2" x14ac:dyDescent="0.25">
      <c r="A3796" t="s">
        <v>6311</v>
      </c>
      <c r="B3796" t="s">
        <v>6312</v>
      </c>
    </row>
    <row r="3797" spans="1:2" x14ac:dyDescent="0.25">
      <c r="A3797" t="s">
        <v>6313</v>
      </c>
      <c r="B3797" t="s">
        <v>6314</v>
      </c>
    </row>
    <row r="3798" spans="1:2" x14ac:dyDescent="0.25">
      <c r="A3798" t="s">
        <v>6315</v>
      </c>
      <c r="B3798" t="s">
        <v>4361</v>
      </c>
    </row>
    <row r="3799" spans="1:2" x14ac:dyDescent="0.25">
      <c r="A3799" t="s">
        <v>6316</v>
      </c>
      <c r="B3799" t="s">
        <v>6317</v>
      </c>
    </row>
    <row r="3800" spans="1:2" x14ac:dyDescent="0.25">
      <c r="A3800" t="s">
        <v>6318</v>
      </c>
      <c r="B3800" t="s">
        <v>148</v>
      </c>
    </row>
    <row r="3801" spans="1:2" x14ac:dyDescent="0.25">
      <c r="A3801" t="s">
        <v>6319</v>
      </c>
      <c r="B3801" t="s">
        <v>6320</v>
      </c>
    </row>
    <row r="3802" spans="1:2" x14ac:dyDescent="0.25">
      <c r="A3802" t="s">
        <v>6321</v>
      </c>
      <c r="B3802" t="s">
        <v>6322</v>
      </c>
    </row>
    <row r="3803" spans="1:2" x14ac:dyDescent="0.25">
      <c r="A3803" t="s">
        <v>6323</v>
      </c>
      <c r="B3803" t="s">
        <v>6324</v>
      </c>
    </row>
    <row r="3804" spans="1:2" x14ac:dyDescent="0.25">
      <c r="A3804" t="s">
        <v>6325</v>
      </c>
      <c r="B3804" t="s">
        <v>6326</v>
      </c>
    </row>
    <row r="3805" spans="1:2" x14ac:dyDescent="0.25">
      <c r="A3805" t="s">
        <v>6327</v>
      </c>
      <c r="B3805" t="s">
        <v>6328</v>
      </c>
    </row>
    <row r="3806" spans="1:2" x14ac:dyDescent="0.25">
      <c r="A3806" t="s">
        <v>6329</v>
      </c>
      <c r="B3806" t="s">
        <v>3667</v>
      </c>
    </row>
    <row r="3807" spans="1:2" x14ac:dyDescent="0.25">
      <c r="A3807" t="s">
        <v>6330</v>
      </c>
      <c r="B3807" t="s">
        <v>6331</v>
      </c>
    </row>
    <row r="3808" spans="1:2" x14ac:dyDescent="0.25">
      <c r="A3808" t="s">
        <v>6332</v>
      </c>
      <c r="B3808" t="s">
        <v>6333</v>
      </c>
    </row>
    <row r="3809" spans="1:2" x14ac:dyDescent="0.25">
      <c r="A3809" t="s">
        <v>6334</v>
      </c>
      <c r="B3809" t="s">
        <v>558</v>
      </c>
    </row>
    <row r="3810" spans="1:2" x14ac:dyDescent="0.25">
      <c r="A3810" t="s">
        <v>6335</v>
      </c>
      <c r="B3810" t="s">
        <v>941</v>
      </c>
    </row>
    <row r="3811" spans="1:2" x14ac:dyDescent="0.25">
      <c r="A3811" t="s">
        <v>6336</v>
      </c>
      <c r="B3811" t="s">
        <v>6337</v>
      </c>
    </row>
    <row r="3812" spans="1:2" x14ac:dyDescent="0.25">
      <c r="A3812" t="s">
        <v>6338</v>
      </c>
      <c r="B3812" t="s">
        <v>6339</v>
      </c>
    </row>
    <row r="3813" spans="1:2" x14ac:dyDescent="0.25">
      <c r="A3813" t="s">
        <v>6340</v>
      </c>
      <c r="B3813" t="s">
        <v>6341</v>
      </c>
    </row>
    <row r="3814" spans="1:2" x14ac:dyDescent="0.25">
      <c r="A3814" t="s">
        <v>6342</v>
      </c>
      <c r="B3814" t="s">
        <v>6343</v>
      </c>
    </row>
    <row r="3815" spans="1:2" x14ac:dyDescent="0.25">
      <c r="A3815" t="s">
        <v>6344</v>
      </c>
    </row>
    <row r="3816" spans="1:2" x14ac:dyDescent="0.25">
      <c r="A3816" t="s">
        <v>6345</v>
      </c>
      <c r="B3816" t="s">
        <v>6346</v>
      </c>
    </row>
    <row r="3817" spans="1:2" x14ac:dyDescent="0.25">
      <c r="A3817" t="s">
        <v>6347</v>
      </c>
      <c r="B3817" t="s">
        <v>5812</v>
      </c>
    </row>
    <row r="3818" spans="1:2" x14ac:dyDescent="0.25">
      <c r="A3818" t="s">
        <v>6348</v>
      </c>
      <c r="B3818" t="s">
        <v>6043</v>
      </c>
    </row>
    <row r="3819" spans="1:2" x14ac:dyDescent="0.25">
      <c r="A3819" t="s">
        <v>6349</v>
      </c>
      <c r="B3819" t="s">
        <v>6350</v>
      </c>
    </row>
    <row r="3820" spans="1:2" x14ac:dyDescent="0.25">
      <c r="A3820" t="s">
        <v>6351</v>
      </c>
      <c r="B3820" t="s">
        <v>415</v>
      </c>
    </row>
    <row r="3821" spans="1:2" x14ac:dyDescent="0.25">
      <c r="A3821" t="s">
        <v>6352</v>
      </c>
      <c r="B3821" t="s">
        <v>6353</v>
      </c>
    </row>
    <row r="3822" spans="1:2" x14ac:dyDescent="0.25">
      <c r="A3822" t="s">
        <v>6354</v>
      </c>
      <c r="B3822" t="s">
        <v>6355</v>
      </c>
    </row>
    <row r="3823" spans="1:2" x14ac:dyDescent="0.25">
      <c r="A3823" t="s">
        <v>6356</v>
      </c>
      <c r="B3823" t="s">
        <v>2203</v>
      </c>
    </row>
    <row r="3824" spans="1:2" x14ac:dyDescent="0.25">
      <c r="A3824" t="s">
        <v>6357</v>
      </c>
      <c r="B3824" t="s">
        <v>6358</v>
      </c>
    </row>
    <row r="3825" spans="1:2" x14ac:dyDescent="0.25">
      <c r="A3825" t="s">
        <v>6359</v>
      </c>
      <c r="B3825" t="s">
        <v>6360</v>
      </c>
    </row>
    <row r="3826" spans="1:2" x14ac:dyDescent="0.25">
      <c r="A3826" t="s">
        <v>6361</v>
      </c>
      <c r="B3826" t="s">
        <v>6362</v>
      </c>
    </row>
    <row r="3827" spans="1:2" x14ac:dyDescent="0.25">
      <c r="A3827" t="s">
        <v>6363</v>
      </c>
      <c r="B3827" t="s">
        <v>345</v>
      </c>
    </row>
    <row r="3828" spans="1:2" x14ac:dyDescent="0.25">
      <c r="A3828" t="s">
        <v>6364</v>
      </c>
      <c r="B3828" t="s">
        <v>6365</v>
      </c>
    </row>
    <row r="3829" spans="1:2" x14ac:dyDescent="0.25">
      <c r="A3829" t="s">
        <v>6366</v>
      </c>
      <c r="B3829" t="s">
        <v>2145</v>
      </c>
    </row>
    <row r="3830" spans="1:2" x14ac:dyDescent="0.25">
      <c r="A3830" t="s">
        <v>6367</v>
      </c>
      <c r="B3830" t="s">
        <v>6234</v>
      </c>
    </row>
    <row r="3831" spans="1:2" x14ac:dyDescent="0.25">
      <c r="A3831" t="s">
        <v>6368</v>
      </c>
      <c r="B3831" t="s">
        <v>3210</v>
      </c>
    </row>
    <row r="3832" spans="1:2" x14ac:dyDescent="0.25">
      <c r="A3832" t="s">
        <v>6369</v>
      </c>
      <c r="B3832" t="s">
        <v>6370</v>
      </c>
    </row>
    <row r="3833" spans="1:2" x14ac:dyDescent="0.25">
      <c r="A3833" t="s">
        <v>6371</v>
      </c>
      <c r="B3833" t="s">
        <v>6372</v>
      </c>
    </row>
    <row r="3834" spans="1:2" x14ac:dyDescent="0.25">
      <c r="A3834" t="s">
        <v>6373</v>
      </c>
      <c r="B3834" t="s">
        <v>6374</v>
      </c>
    </row>
    <row r="3835" spans="1:2" x14ac:dyDescent="0.25">
      <c r="A3835" t="s">
        <v>6375</v>
      </c>
      <c r="B3835" t="s">
        <v>6376</v>
      </c>
    </row>
    <row r="3836" spans="1:2" x14ac:dyDescent="0.25">
      <c r="A3836" t="s">
        <v>6377</v>
      </c>
      <c r="B3836" t="s">
        <v>6378</v>
      </c>
    </row>
    <row r="3837" spans="1:2" x14ac:dyDescent="0.25">
      <c r="A3837" t="s">
        <v>6379</v>
      </c>
      <c r="B3837" t="s">
        <v>321</v>
      </c>
    </row>
    <row r="3838" spans="1:2" x14ac:dyDescent="0.25">
      <c r="A3838" t="s">
        <v>6380</v>
      </c>
      <c r="B3838" t="s">
        <v>6381</v>
      </c>
    </row>
    <row r="3839" spans="1:2" x14ac:dyDescent="0.25">
      <c r="A3839" t="s">
        <v>6382</v>
      </c>
      <c r="B3839" t="s">
        <v>6383</v>
      </c>
    </row>
    <row r="3840" spans="1:2" x14ac:dyDescent="0.25">
      <c r="A3840" t="s">
        <v>6384</v>
      </c>
      <c r="B3840" t="s">
        <v>6385</v>
      </c>
    </row>
    <row r="3841" spans="1:2" x14ac:dyDescent="0.25">
      <c r="A3841" t="s">
        <v>6386</v>
      </c>
      <c r="B3841" t="s">
        <v>1957</v>
      </c>
    </row>
    <row r="3842" spans="1:2" x14ac:dyDescent="0.25">
      <c r="A3842" t="s">
        <v>6387</v>
      </c>
      <c r="B3842" t="s">
        <v>1957</v>
      </c>
    </row>
    <row r="3843" spans="1:2" x14ac:dyDescent="0.25">
      <c r="A3843" t="s">
        <v>6388</v>
      </c>
      <c r="B3843" t="s">
        <v>1957</v>
      </c>
    </row>
    <row r="3844" spans="1:2" x14ac:dyDescent="0.25">
      <c r="A3844" t="s">
        <v>6389</v>
      </c>
      <c r="B3844" t="s">
        <v>3045</v>
      </c>
    </row>
    <row r="3845" spans="1:2" x14ac:dyDescent="0.25">
      <c r="A3845" t="s">
        <v>6390</v>
      </c>
      <c r="B3845" t="s">
        <v>6391</v>
      </c>
    </row>
    <row r="3846" spans="1:2" x14ac:dyDescent="0.25">
      <c r="A3846" t="s">
        <v>6392</v>
      </c>
      <c r="B3846" t="s">
        <v>6393</v>
      </c>
    </row>
    <row r="3847" spans="1:2" x14ac:dyDescent="0.25">
      <c r="A3847" t="s">
        <v>6394</v>
      </c>
      <c r="B3847" t="s">
        <v>6395</v>
      </c>
    </row>
    <row r="3848" spans="1:2" x14ac:dyDescent="0.25">
      <c r="A3848" t="s">
        <v>6396</v>
      </c>
      <c r="B3848" t="s">
        <v>3679</v>
      </c>
    </row>
    <row r="3849" spans="1:2" x14ac:dyDescent="0.25">
      <c r="A3849" t="s">
        <v>6397</v>
      </c>
    </row>
    <row r="3850" spans="1:2" x14ac:dyDescent="0.25">
      <c r="A3850" t="s">
        <v>6398</v>
      </c>
      <c r="B3850" t="s">
        <v>6399</v>
      </c>
    </row>
    <row r="3851" spans="1:2" x14ac:dyDescent="0.25">
      <c r="A3851" t="s">
        <v>6400</v>
      </c>
      <c r="B3851" t="s">
        <v>4107</v>
      </c>
    </row>
    <row r="3852" spans="1:2" x14ac:dyDescent="0.25">
      <c r="A3852" t="s">
        <v>6401</v>
      </c>
      <c r="B3852" t="s">
        <v>6402</v>
      </c>
    </row>
    <row r="3853" spans="1:2" x14ac:dyDescent="0.25">
      <c r="A3853" t="s">
        <v>6403</v>
      </c>
      <c r="B3853" t="s">
        <v>6404</v>
      </c>
    </row>
    <row r="3854" spans="1:2" x14ac:dyDescent="0.25">
      <c r="A3854" t="s">
        <v>6405</v>
      </c>
      <c r="B3854" t="s">
        <v>6406</v>
      </c>
    </row>
    <row r="3855" spans="1:2" x14ac:dyDescent="0.25">
      <c r="A3855" t="s">
        <v>6407</v>
      </c>
      <c r="B3855" t="s">
        <v>4374</v>
      </c>
    </row>
    <row r="3856" spans="1:2" x14ac:dyDescent="0.25">
      <c r="A3856" t="s">
        <v>6408</v>
      </c>
      <c r="B3856" t="s">
        <v>6409</v>
      </c>
    </row>
    <row r="3857" spans="1:2" x14ac:dyDescent="0.25">
      <c r="A3857" t="s">
        <v>6410</v>
      </c>
      <c r="B3857" t="s">
        <v>3210</v>
      </c>
    </row>
    <row r="3858" spans="1:2" x14ac:dyDescent="0.25">
      <c r="A3858" t="s">
        <v>6411</v>
      </c>
      <c r="B3858" t="s">
        <v>6412</v>
      </c>
    </row>
    <row r="3859" spans="1:2" x14ac:dyDescent="0.25">
      <c r="A3859" t="s">
        <v>6413</v>
      </c>
      <c r="B3859" t="s">
        <v>6414</v>
      </c>
    </row>
    <row r="3860" spans="1:2" x14ac:dyDescent="0.25">
      <c r="A3860" t="s">
        <v>6415</v>
      </c>
      <c r="B3860" t="s">
        <v>6416</v>
      </c>
    </row>
    <row r="3861" spans="1:2" x14ac:dyDescent="0.25">
      <c r="A3861" t="s">
        <v>6417</v>
      </c>
      <c r="B3861" t="s">
        <v>6418</v>
      </c>
    </row>
    <row r="3862" spans="1:2" x14ac:dyDescent="0.25">
      <c r="A3862" t="s">
        <v>6419</v>
      </c>
      <c r="B3862" t="s">
        <v>6420</v>
      </c>
    </row>
    <row r="3863" spans="1:2" x14ac:dyDescent="0.25">
      <c r="A3863" t="s">
        <v>6421</v>
      </c>
      <c r="B3863" t="s">
        <v>6420</v>
      </c>
    </row>
    <row r="3864" spans="1:2" x14ac:dyDescent="0.25">
      <c r="A3864" t="s">
        <v>6422</v>
      </c>
      <c r="B3864" t="s">
        <v>6423</v>
      </c>
    </row>
    <row r="3865" spans="1:2" x14ac:dyDescent="0.25">
      <c r="A3865" t="s">
        <v>6424</v>
      </c>
      <c r="B3865" t="s">
        <v>6425</v>
      </c>
    </row>
    <row r="3866" spans="1:2" x14ac:dyDescent="0.25">
      <c r="A3866" t="s">
        <v>6426</v>
      </c>
      <c r="B3866" t="s">
        <v>6427</v>
      </c>
    </row>
    <row r="3867" spans="1:2" x14ac:dyDescent="0.25">
      <c r="A3867" t="s">
        <v>6428</v>
      </c>
      <c r="B3867" t="s">
        <v>6427</v>
      </c>
    </row>
    <row r="3868" spans="1:2" x14ac:dyDescent="0.25">
      <c r="A3868" t="s">
        <v>6429</v>
      </c>
      <c r="B3868" t="s">
        <v>6430</v>
      </c>
    </row>
    <row r="3869" spans="1:2" x14ac:dyDescent="0.25">
      <c r="A3869" t="s">
        <v>6431</v>
      </c>
      <c r="B3869" t="s">
        <v>6432</v>
      </c>
    </row>
    <row r="3870" spans="1:2" x14ac:dyDescent="0.25">
      <c r="A3870" t="s">
        <v>6433</v>
      </c>
      <c r="B3870" t="s">
        <v>5716</v>
      </c>
    </row>
    <row r="3871" spans="1:2" x14ac:dyDescent="0.25">
      <c r="A3871" t="s">
        <v>6434</v>
      </c>
      <c r="B3871" t="s">
        <v>6435</v>
      </c>
    </row>
    <row r="3872" spans="1:2" x14ac:dyDescent="0.25">
      <c r="A3872" t="s">
        <v>6436</v>
      </c>
      <c r="B3872" t="s">
        <v>6437</v>
      </c>
    </row>
    <row r="3873" spans="1:2" x14ac:dyDescent="0.25">
      <c r="A3873" t="s">
        <v>6438</v>
      </c>
      <c r="B3873" t="s">
        <v>1123</v>
      </c>
    </row>
    <row r="3874" spans="1:2" x14ac:dyDescent="0.25">
      <c r="A3874" t="s">
        <v>6439</v>
      </c>
      <c r="B3874" t="s">
        <v>6440</v>
      </c>
    </row>
    <row r="3875" spans="1:2" x14ac:dyDescent="0.25">
      <c r="A3875" t="s">
        <v>6441</v>
      </c>
      <c r="B3875" t="s">
        <v>1182</v>
      </c>
    </row>
    <row r="3876" spans="1:2" x14ac:dyDescent="0.25">
      <c r="A3876" t="s">
        <v>6442</v>
      </c>
      <c r="B3876" t="s">
        <v>6443</v>
      </c>
    </row>
    <row r="3877" spans="1:2" x14ac:dyDescent="0.25">
      <c r="A3877" t="s">
        <v>6444</v>
      </c>
      <c r="B3877" t="s">
        <v>6445</v>
      </c>
    </row>
    <row r="3878" spans="1:2" x14ac:dyDescent="0.25">
      <c r="A3878" t="s">
        <v>6446</v>
      </c>
      <c r="B3878" t="s">
        <v>6447</v>
      </c>
    </row>
    <row r="3879" spans="1:2" x14ac:dyDescent="0.25">
      <c r="A3879" t="s">
        <v>6448</v>
      </c>
      <c r="B3879" t="s">
        <v>6449</v>
      </c>
    </row>
    <row r="3880" spans="1:2" x14ac:dyDescent="0.25">
      <c r="A3880" t="s">
        <v>6450</v>
      </c>
      <c r="B3880" t="s">
        <v>6449</v>
      </c>
    </row>
    <row r="3881" spans="1:2" x14ac:dyDescent="0.25">
      <c r="A3881" t="s">
        <v>6451</v>
      </c>
      <c r="B3881" t="s">
        <v>5716</v>
      </c>
    </row>
    <row r="3882" spans="1:2" x14ac:dyDescent="0.25">
      <c r="A3882" t="s">
        <v>6452</v>
      </c>
      <c r="B3882" t="s">
        <v>6084</v>
      </c>
    </row>
    <row r="3883" spans="1:2" x14ac:dyDescent="0.25">
      <c r="A3883" t="s">
        <v>6453</v>
      </c>
      <c r="B3883" t="s">
        <v>6454</v>
      </c>
    </row>
    <row r="3884" spans="1:2" x14ac:dyDescent="0.25">
      <c r="A3884" t="s">
        <v>6455</v>
      </c>
      <c r="B3884" t="s">
        <v>6409</v>
      </c>
    </row>
    <row r="3885" spans="1:2" x14ac:dyDescent="0.25">
      <c r="A3885" t="s">
        <v>6456</v>
      </c>
      <c r="B3885" t="s">
        <v>6457</v>
      </c>
    </row>
    <row r="3886" spans="1:2" x14ac:dyDescent="0.25">
      <c r="A3886" t="s">
        <v>6458</v>
      </c>
      <c r="B3886" t="s">
        <v>6459</v>
      </c>
    </row>
    <row r="3887" spans="1:2" x14ac:dyDescent="0.25">
      <c r="A3887" t="s">
        <v>6460</v>
      </c>
      <c r="B3887" t="s">
        <v>6461</v>
      </c>
    </row>
    <row r="3888" spans="1:2" x14ac:dyDescent="0.25">
      <c r="A3888" t="s">
        <v>6462</v>
      </c>
      <c r="B3888" t="s">
        <v>6463</v>
      </c>
    </row>
    <row r="3889" spans="1:2" x14ac:dyDescent="0.25">
      <c r="A3889" t="s">
        <v>6464</v>
      </c>
      <c r="B3889" t="s">
        <v>179</v>
      </c>
    </row>
    <row r="3890" spans="1:2" x14ac:dyDescent="0.25">
      <c r="A3890" t="s">
        <v>6465</v>
      </c>
      <c r="B3890" t="s">
        <v>179</v>
      </c>
    </row>
    <row r="3891" spans="1:2" x14ac:dyDescent="0.25">
      <c r="A3891" t="s">
        <v>6466</v>
      </c>
      <c r="B3891" t="s">
        <v>179</v>
      </c>
    </row>
    <row r="3892" spans="1:2" x14ac:dyDescent="0.25">
      <c r="A3892" t="s">
        <v>6467</v>
      </c>
      <c r="B3892" t="s">
        <v>179</v>
      </c>
    </row>
    <row r="3893" spans="1:2" x14ac:dyDescent="0.25">
      <c r="A3893" t="s">
        <v>6468</v>
      </c>
      <c r="B3893" t="s">
        <v>5941</v>
      </c>
    </row>
    <row r="3894" spans="1:2" x14ac:dyDescent="0.25">
      <c r="A3894" t="s">
        <v>6469</v>
      </c>
      <c r="B3894" t="s">
        <v>4727</v>
      </c>
    </row>
    <row r="3895" spans="1:2" x14ac:dyDescent="0.25">
      <c r="A3895" t="s">
        <v>6470</v>
      </c>
      <c r="B3895" t="s">
        <v>6471</v>
      </c>
    </row>
    <row r="3896" spans="1:2" x14ac:dyDescent="0.25">
      <c r="A3896" t="s">
        <v>6472</v>
      </c>
      <c r="B3896" t="s">
        <v>2097</v>
      </c>
    </row>
    <row r="3897" spans="1:2" x14ac:dyDescent="0.25">
      <c r="A3897" t="s">
        <v>6473</v>
      </c>
      <c r="B3897" t="s">
        <v>6474</v>
      </c>
    </row>
    <row r="3898" spans="1:2" x14ac:dyDescent="0.25">
      <c r="A3898" t="s">
        <v>6475</v>
      </c>
      <c r="B3898" t="s">
        <v>3738</v>
      </c>
    </row>
    <row r="3899" spans="1:2" x14ac:dyDescent="0.25">
      <c r="A3899" t="s">
        <v>6476</v>
      </c>
      <c r="B3899" t="s">
        <v>5037</v>
      </c>
    </row>
    <row r="3900" spans="1:2" x14ac:dyDescent="0.25">
      <c r="A3900" t="s">
        <v>6477</v>
      </c>
      <c r="B3900" t="s">
        <v>5037</v>
      </c>
    </row>
    <row r="3901" spans="1:2" x14ac:dyDescent="0.25">
      <c r="A3901" t="s">
        <v>6478</v>
      </c>
      <c r="B3901" t="s">
        <v>1771</v>
      </c>
    </row>
    <row r="3902" spans="1:2" x14ac:dyDescent="0.25">
      <c r="A3902" t="s">
        <v>6479</v>
      </c>
      <c r="B3902" t="s">
        <v>6480</v>
      </c>
    </row>
    <row r="3903" spans="1:2" x14ac:dyDescent="0.25">
      <c r="A3903" t="s">
        <v>6481</v>
      </c>
      <c r="B3903" t="s">
        <v>6480</v>
      </c>
    </row>
    <row r="3904" spans="1:2" x14ac:dyDescent="0.25">
      <c r="A3904" t="s">
        <v>6482</v>
      </c>
      <c r="B3904" t="s">
        <v>558</v>
      </c>
    </row>
    <row r="3905" spans="1:2" x14ac:dyDescent="0.25">
      <c r="A3905" t="s">
        <v>6483</v>
      </c>
      <c r="B3905" t="s">
        <v>941</v>
      </c>
    </row>
    <row r="3906" spans="1:2" x14ac:dyDescent="0.25">
      <c r="A3906" t="s">
        <v>6484</v>
      </c>
      <c r="B3906" t="s">
        <v>6485</v>
      </c>
    </row>
    <row r="3907" spans="1:2" x14ac:dyDescent="0.25">
      <c r="A3907" t="s">
        <v>6486</v>
      </c>
      <c r="B3907" t="s">
        <v>6487</v>
      </c>
    </row>
    <row r="3908" spans="1:2" x14ac:dyDescent="0.25">
      <c r="A3908" t="s">
        <v>6488</v>
      </c>
      <c r="B3908" t="s">
        <v>6489</v>
      </c>
    </row>
    <row r="3909" spans="1:2" x14ac:dyDescent="0.25">
      <c r="A3909" t="s">
        <v>6490</v>
      </c>
    </row>
    <row r="3910" spans="1:2" x14ac:dyDescent="0.25">
      <c r="A3910" t="s">
        <v>6491</v>
      </c>
      <c r="B3910" t="s">
        <v>6492</v>
      </c>
    </row>
    <row r="3911" spans="1:2" x14ac:dyDescent="0.25">
      <c r="A3911" t="s">
        <v>6493</v>
      </c>
      <c r="B3911" t="s">
        <v>464</v>
      </c>
    </row>
    <row r="3912" spans="1:2" x14ac:dyDescent="0.25">
      <c r="A3912" t="s">
        <v>6494</v>
      </c>
      <c r="B3912" t="s">
        <v>464</v>
      </c>
    </row>
    <row r="3913" spans="1:2" x14ac:dyDescent="0.25">
      <c r="A3913" t="s">
        <v>6495</v>
      </c>
      <c r="B3913" t="s">
        <v>6496</v>
      </c>
    </row>
    <row r="3914" spans="1:2" x14ac:dyDescent="0.25">
      <c r="A3914" t="s">
        <v>6497</v>
      </c>
      <c r="B3914" t="s">
        <v>6498</v>
      </c>
    </row>
    <row r="3915" spans="1:2" x14ac:dyDescent="0.25">
      <c r="A3915" t="s">
        <v>6499</v>
      </c>
      <c r="B3915" t="s">
        <v>6500</v>
      </c>
    </row>
    <row r="3916" spans="1:2" x14ac:dyDescent="0.25">
      <c r="A3916" t="s">
        <v>6501</v>
      </c>
      <c r="B3916" t="s">
        <v>6502</v>
      </c>
    </row>
    <row r="3917" spans="1:2" x14ac:dyDescent="0.25">
      <c r="A3917" t="s">
        <v>6503</v>
      </c>
      <c r="B3917" t="s">
        <v>6504</v>
      </c>
    </row>
    <row r="3918" spans="1:2" x14ac:dyDescent="0.25">
      <c r="A3918" t="s">
        <v>6505</v>
      </c>
      <c r="B3918" t="s">
        <v>6506</v>
      </c>
    </row>
    <row r="3919" spans="1:2" x14ac:dyDescent="0.25">
      <c r="A3919" t="s">
        <v>6507</v>
      </c>
      <c r="B3919" t="s">
        <v>6508</v>
      </c>
    </row>
    <row r="3920" spans="1:2" x14ac:dyDescent="0.25">
      <c r="A3920" t="s">
        <v>6509</v>
      </c>
      <c r="B3920" t="s">
        <v>2101</v>
      </c>
    </row>
    <row r="3921" spans="1:2" x14ac:dyDescent="0.25">
      <c r="A3921" t="s">
        <v>6510</v>
      </c>
      <c r="B3921" t="s">
        <v>5208</v>
      </c>
    </row>
    <row r="3922" spans="1:2" x14ac:dyDescent="0.25">
      <c r="A3922" t="s">
        <v>6511</v>
      </c>
      <c r="B3922" t="s">
        <v>5208</v>
      </c>
    </row>
    <row r="3923" spans="1:2" x14ac:dyDescent="0.25">
      <c r="A3923" t="s">
        <v>6512</v>
      </c>
      <c r="B3923" t="s">
        <v>5208</v>
      </c>
    </row>
    <row r="3924" spans="1:2" x14ac:dyDescent="0.25">
      <c r="A3924" t="s">
        <v>6513</v>
      </c>
      <c r="B3924" t="s">
        <v>6514</v>
      </c>
    </row>
    <row r="3925" spans="1:2" x14ac:dyDescent="0.25">
      <c r="A3925" t="s">
        <v>6515</v>
      </c>
      <c r="B3925" t="s">
        <v>6360</v>
      </c>
    </row>
    <row r="3926" spans="1:2" x14ac:dyDescent="0.25">
      <c r="A3926" t="s">
        <v>6516</v>
      </c>
      <c r="B3926" t="s">
        <v>6517</v>
      </c>
    </row>
    <row r="3927" spans="1:2" x14ac:dyDescent="0.25">
      <c r="A3927" t="s">
        <v>6518</v>
      </c>
      <c r="B3927" t="s">
        <v>140</v>
      </c>
    </row>
    <row r="3928" spans="1:2" x14ac:dyDescent="0.25">
      <c r="A3928" t="s">
        <v>6519</v>
      </c>
      <c r="B3928" t="s">
        <v>1273</v>
      </c>
    </row>
    <row r="3929" spans="1:2" x14ac:dyDescent="0.25">
      <c r="A3929" t="s">
        <v>6520</v>
      </c>
      <c r="B3929" t="s">
        <v>6521</v>
      </c>
    </row>
    <row r="3930" spans="1:2" x14ac:dyDescent="0.25">
      <c r="A3930" t="s">
        <v>6522</v>
      </c>
      <c r="B3930" t="s">
        <v>6523</v>
      </c>
    </row>
    <row r="3931" spans="1:2" x14ac:dyDescent="0.25">
      <c r="A3931" t="s">
        <v>6524</v>
      </c>
      <c r="B3931" t="s">
        <v>4140</v>
      </c>
    </row>
    <row r="3932" spans="1:2" x14ac:dyDescent="0.25">
      <c r="A3932" t="s">
        <v>6525</v>
      </c>
      <c r="B3932" t="s">
        <v>6526</v>
      </c>
    </row>
    <row r="3933" spans="1:2" x14ac:dyDescent="0.25">
      <c r="A3933" t="s">
        <v>6527</v>
      </c>
      <c r="B3933" t="s">
        <v>2101</v>
      </c>
    </row>
    <row r="3934" spans="1:2" x14ac:dyDescent="0.25">
      <c r="A3934" t="s">
        <v>6528</v>
      </c>
    </row>
    <row r="3935" spans="1:2" x14ac:dyDescent="0.25">
      <c r="A3935" t="s">
        <v>6529</v>
      </c>
      <c r="B3935" t="s">
        <v>6530</v>
      </c>
    </row>
    <row r="3936" spans="1:2" x14ac:dyDescent="0.25">
      <c r="A3936" t="s">
        <v>6531</v>
      </c>
      <c r="B3936" t="s">
        <v>2370</v>
      </c>
    </row>
    <row r="3937" spans="1:2" x14ac:dyDescent="0.25">
      <c r="A3937" t="s">
        <v>6532</v>
      </c>
      <c r="B3937" t="s">
        <v>2370</v>
      </c>
    </row>
    <row r="3938" spans="1:2" x14ac:dyDescent="0.25">
      <c r="A3938" t="s">
        <v>6533</v>
      </c>
      <c r="B3938" t="s">
        <v>2370</v>
      </c>
    </row>
    <row r="3939" spans="1:2" x14ac:dyDescent="0.25">
      <c r="A3939" t="s">
        <v>6534</v>
      </c>
      <c r="B3939" t="s">
        <v>2370</v>
      </c>
    </row>
    <row r="3940" spans="1:2" x14ac:dyDescent="0.25">
      <c r="A3940" t="s">
        <v>6535</v>
      </c>
      <c r="B3940" t="s">
        <v>2370</v>
      </c>
    </row>
    <row r="3941" spans="1:2" x14ac:dyDescent="0.25">
      <c r="A3941" t="s">
        <v>6536</v>
      </c>
      <c r="B3941" t="s">
        <v>2370</v>
      </c>
    </row>
    <row r="3942" spans="1:2" x14ac:dyDescent="0.25">
      <c r="A3942" t="s">
        <v>6537</v>
      </c>
      <c r="B3942" t="s">
        <v>6538</v>
      </c>
    </row>
    <row r="3943" spans="1:2" x14ac:dyDescent="0.25">
      <c r="A3943" t="s">
        <v>6539</v>
      </c>
      <c r="B3943" t="s">
        <v>6540</v>
      </c>
    </row>
    <row r="3944" spans="1:2" x14ac:dyDescent="0.25">
      <c r="A3944" t="s">
        <v>6541</v>
      </c>
      <c r="B3944" t="s">
        <v>187</v>
      </c>
    </row>
    <row r="3945" spans="1:2" x14ac:dyDescent="0.25">
      <c r="A3945" t="s">
        <v>6542</v>
      </c>
      <c r="B3945" t="s">
        <v>6543</v>
      </c>
    </row>
    <row r="3946" spans="1:2" x14ac:dyDescent="0.25">
      <c r="A3946" t="s">
        <v>6544</v>
      </c>
      <c r="B3946" t="s">
        <v>6443</v>
      </c>
    </row>
    <row r="3947" spans="1:2" x14ac:dyDescent="0.25">
      <c r="A3947" t="s">
        <v>6545</v>
      </c>
      <c r="B3947" t="s">
        <v>6546</v>
      </c>
    </row>
    <row r="3948" spans="1:2" x14ac:dyDescent="0.25">
      <c r="A3948" t="s">
        <v>6547</v>
      </c>
      <c r="B3948" t="s">
        <v>5455</v>
      </c>
    </row>
    <row r="3949" spans="1:2" x14ac:dyDescent="0.25">
      <c r="A3949" t="s">
        <v>6548</v>
      </c>
      <c r="B3949" t="s">
        <v>1024</v>
      </c>
    </row>
    <row r="3950" spans="1:2" x14ac:dyDescent="0.25">
      <c r="A3950" t="s">
        <v>6549</v>
      </c>
      <c r="B3950" t="s">
        <v>1024</v>
      </c>
    </row>
    <row r="3951" spans="1:2" x14ac:dyDescent="0.25">
      <c r="A3951" t="s">
        <v>6550</v>
      </c>
      <c r="B3951" t="s">
        <v>1586</v>
      </c>
    </row>
    <row r="3952" spans="1:2" x14ac:dyDescent="0.25">
      <c r="A3952" t="s">
        <v>6551</v>
      </c>
      <c r="B3952" t="s">
        <v>6552</v>
      </c>
    </row>
    <row r="3953" spans="1:2" x14ac:dyDescent="0.25">
      <c r="A3953" t="s">
        <v>6553</v>
      </c>
      <c r="B3953" t="s">
        <v>2370</v>
      </c>
    </row>
    <row r="3954" spans="1:2" x14ac:dyDescent="0.25">
      <c r="A3954" t="s">
        <v>6554</v>
      </c>
      <c r="B3954" t="s">
        <v>6555</v>
      </c>
    </row>
    <row r="3955" spans="1:2" x14ac:dyDescent="0.25">
      <c r="A3955" t="s">
        <v>6556</v>
      </c>
      <c r="B3955" t="s">
        <v>6557</v>
      </c>
    </row>
    <row r="3956" spans="1:2" x14ac:dyDescent="0.25">
      <c r="A3956" t="s">
        <v>6558</v>
      </c>
    </row>
    <row r="3957" spans="1:2" x14ac:dyDescent="0.25">
      <c r="A3957" t="s">
        <v>6559</v>
      </c>
      <c r="B3957" t="s">
        <v>6560</v>
      </c>
    </row>
    <row r="3958" spans="1:2" x14ac:dyDescent="0.25">
      <c r="A3958" t="s">
        <v>6561</v>
      </c>
      <c r="B3958" t="s">
        <v>6562</v>
      </c>
    </row>
    <row r="3959" spans="1:2" x14ac:dyDescent="0.25">
      <c r="A3959" t="s">
        <v>6563</v>
      </c>
      <c r="B3959" t="s">
        <v>6564</v>
      </c>
    </row>
    <row r="3960" spans="1:2" x14ac:dyDescent="0.25">
      <c r="A3960" t="s">
        <v>6565</v>
      </c>
      <c r="B3960" t="s">
        <v>6566</v>
      </c>
    </row>
    <row r="3961" spans="1:2" x14ac:dyDescent="0.25">
      <c r="A3961" t="s">
        <v>6567</v>
      </c>
      <c r="B3961" t="s">
        <v>6568</v>
      </c>
    </row>
    <row r="3962" spans="1:2" x14ac:dyDescent="0.25">
      <c r="A3962" t="s">
        <v>6569</v>
      </c>
      <c r="B3962" t="s">
        <v>6570</v>
      </c>
    </row>
    <row r="3963" spans="1:2" x14ac:dyDescent="0.25">
      <c r="A3963" t="s">
        <v>6571</v>
      </c>
      <c r="B3963" t="s">
        <v>6572</v>
      </c>
    </row>
    <row r="3964" spans="1:2" x14ac:dyDescent="0.25">
      <c r="A3964" t="s">
        <v>6573</v>
      </c>
      <c r="B3964" t="s">
        <v>6574</v>
      </c>
    </row>
    <row r="3965" spans="1:2" x14ac:dyDescent="0.25">
      <c r="A3965" t="s">
        <v>6575</v>
      </c>
      <c r="B3965" t="s">
        <v>6576</v>
      </c>
    </row>
    <row r="3966" spans="1:2" x14ac:dyDescent="0.25">
      <c r="A3966" t="s">
        <v>6577</v>
      </c>
      <c r="B3966" t="s">
        <v>6578</v>
      </c>
    </row>
    <row r="3967" spans="1:2" x14ac:dyDescent="0.25">
      <c r="A3967" t="s">
        <v>6579</v>
      </c>
      <c r="B3967" t="s">
        <v>6580</v>
      </c>
    </row>
    <row r="3968" spans="1:2" x14ac:dyDescent="0.25">
      <c r="A3968" t="s">
        <v>6581</v>
      </c>
      <c r="B3968" t="s">
        <v>6582</v>
      </c>
    </row>
    <row r="3969" spans="1:2" x14ac:dyDescent="0.25">
      <c r="A3969" t="s">
        <v>6583</v>
      </c>
      <c r="B3969" t="s">
        <v>1222</v>
      </c>
    </row>
    <row r="3970" spans="1:2" x14ac:dyDescent="0.25">
      <c r="A3970" t="s">
        <v>6584</v>
      </c>
      <c r="B3970" t="s">
        <v>6585</v>
      </c>
    </row>
    <row r="3971" spans="1:2" x14ac:dyDescent="0.25">
      <c r="A3971" t="s">
        <v>6586</v>
      </c>
      <c r="B3971" t="s">
        <v>6587</v>
      </c>
    </row>
    <row r="3972" spans="1:2" x14ac:dyDescent="0.25">
      <c r="A3972" t="s">
        <v>6588</v>
      </c>
      <c r="B3972" t="s">
        <v>6589</v>
      </c>
    </row>
    <row r="3973" spans="1:2" x14ac:dyDescent="0.25">
      <c r="A3973" t="s">
        <v>6590</v>
      </c>
      <c r="B3973" t="s">
        <v>6591</v>
      </c>
    </row>
    <row r="3974" spans="1:2" x14ac:dyDescent="0.25">
      <c r="A3974" t="s">
        <v>6592</v>
      </c>
      <c r="B3974" t="s">
        <v>3644</v>
      </c>
    </row>
    <row r="3975" spans="1:2" x14ac:dyDescent="0.25">
      <c r="A3975" t="s">
        <v>6593</v>
      </c>
      <c r="B3975" t="s">
        <v>3738</v>
      </c>
    </row>
    <row r="3976" spans="1:2" x14ac:dyDescent="0.25">
      <c r="A3976" t="s">
        <v>6594</v>
      </c>
      <c r="B3976" t="s">
        <v>2370</v>
      </c>
    </row>
    <row r="3977" spans="1:2" x14ac:dyDescent="0.25">
      <c r="A3977" t="s">
        <v>6595</v>
      </c>
      <c r="B3977" t="s">
        <v>2370</v>
      </c>
    </row>
    <row r="3978" spans="1:2" x14ac:dyDescent="0.25">
      <c r="A3978" t="s">
        <v>6596</v>
      </c>
      <c r="B3978" t="s">
        <v>2370</v>
      </c>
    </row>
    <row r="3979" spans="1:2" x14ac:dyDescent="0.25">
      <c r="A3979" t="s">
        <v>6597</v>
      </c>
      <c r="B3979" t="s">
        <v>2370</v>
      </c>
    </row>
    <row r="3980" spans="1:2" x14ac:dyDescent="0.25">
      <c r="A3980" t="s">
        <v>6598</v>
      </c>
      <c r="B3980" t="s">
        <v>2370</v>
      </c>
    </row>
    <row r="3981" spans="1:2" x14ac:dyDescent="0.25">
      <c r="A3981" t="s">
        <v>6599</v>
      </c>
      <c r="B3981" t="s">
        <v>2370</v>
      </c>
    </row>
    <row r="3982" spans="1:2" x14ac:dyDescent="0.25">
      <c r="A3982" t="s">
        <v>6600</v>
      </c>
      <c r="B3982" t="s">
        <v>2370</v>
      </c>
    </row>
    <row r="3983" spans="1:2" x14ac:dyDescent="0.25">
      <c r="A3983" t="s">
        <v>6601</v>
      </c>
      <c r="B3983" t="s">
        <v>6602</v>
      </c>
    </row>
    <row r="3984" spans="1:2" x14ac:dyDescent="0.25">
      <c r="A3984" t="s">
        <v>6603</v>
      </c>
      <c r="B3984" t="s">
        <v>6604</v>
      </c>
    </row>
    <row r="3985" spans="1:2" x14ac:dyDescent="0.25">
      <c r="A3985" t="s">
        <v>6605</v>
      </c>
      <c r="B3985" t="s">
        <v>6606</v>
      </c>
    </row>
    <row r="3986" spans="1:2" x14ac:dyDescent="0.25">
      <c r="A3986" t="s">
        <v>6607</v>
      </c>
      <c r="B3986" t="s">
        <v>6608</v>
      </c>
    </row>
    <row r="3987" spans="1:2" x14ac:dyDescent="0.25">
      <c r="A3987" t="s">
        <v>6609</v>
      </c>
      <c r="B3987" t="s">
        <v>6610</v>
      </c>
    </row>
    <row r="3988" spans="1:2" x14ac:dyDescent="0.25">
      <c r="A3988" t="s">
        <v>6611</v>
      </c>
      <c r="B3988" t="s">
        <v>6612</v>
      </c>
    </row>
    <row r="3989" spans="1:2" x14ac:dyDescent="0.25">
      <c r="A3989" t="s">
        <v>6613</v>
      </c>
      <c r="B3989" t="s">
        <v>1222</v>
      </c>
    </row>
    <row r="3990" spans="1:2" x14ac:dyDescent="0.25">
      <c r="A3990" t="s">
        <v>6614</v>
      </c>
      <c r="B3990" t="s">
        <v>6615</v>
      </c>
    </row>
    <row r="3991" spans="1:2" x14ac:dyDescent="0.25">
      <c r="A3991" t="s">
        <v>6616</v>
      </c>
      <c r="B3991" t="s">
        <v>6617</v>
      </c>
    </row>
    <row r="3992" spans="1:2" x14ac:dyDescent="0.25">
      <c r="A3992" t="s">
        <v>6618</v>
      </c>
      <c r="B3992" t="s">
        <v>6619</v>
      </c>
    </row>
    <row r="3993" spans="1:2" x14ac:dyDescent="0.25">
      <c r="A3993" t="s">
        <v>6620</v>
      </c>
      <c r="B3993" t="s">
        <v>2442</v>
      </c>
    </row>
    <row r="3994" spans="1:2" x14ac:dyDescent="0.25">
      <c r="A3994" t="s">
        <v>6621</v>
      </c>
      <c r="B3994" t="s">
        <v>6622</v>
      </c>
    </row>
    <row r="3995" spans="1:2" x14ac:dyDescent="0.25">
      <c r="A3995" t="s">
        <v>6623</v>
      </c>
      <c r="B3995" t="s">
        <v>333</v>
      </c>
    </row>
    <row r="3996" spans="1:2" x14ac:dyDescent="0.25">
      <c r="A3996" t="s">
        <v>6624</v>
      </c>
      <c r="B3996" t="s">
        <v>6625</v>
      </c>
    </row>
    <row r="3997" spans="1:2" x14ac:dyDescent="0.25">
      <c r="A3997" t="s">
        <v>6626</v>
      </c>
      <c r="B3997" t="s">
        <v>6627</v>
      </c>
    </row>
    <row r="3998" spans="1:2" x14ac:dyDescent="0.25">
      <c r="A3998" t="s">
        <v>6628</v>
      </c>
      <c r="B3998" t="s">
        <v>6629</v>
      </c>
    </row>
    <row r="3999" spans="1:2" x14ac:dyDescent="0.25">
      <c r="A3999" t="s">
        <v>6630</v>
      </c>
      <c r="B3999" t="s">
        <v>6631</v>
      </c>
    </row>
    <row r="4000" spans="1:2" x14ac:dyDescent="0.25">
      <c r="A4000" t="s">
        <v>6632</v>
      </c>
      <c r="B4000" t="s">
        <v>6633</v>
      </c>
    </row>
    <row r="4001" spans="1:2" x14ac:dyDescent="0.25">
      <c r="A4001" t="s">
        <v>6634</v>
      </c>
      <c r="B4001" t="s">
        <v>5752</v>
      </c>
    </row>
    <row r="4002" spans="1:2" x14ac:dyDescent="0.25">
      <c r="A4002" t="s">
        <v>6635</v>
      </c>
      <c r="B4002" t="s">
        <v>6636</v>
      </c>
    </row>
    <row r="4003" spans="1:2" x14ac:dyDescent="0.25">
      <c r="A4003" t="s">
        <v>6637</v>
      </c>
      <c r="B4003" t="s">
        <v>5884</v>
      </c>
    </row>
    <row r="4004" spans="1:2" x14ac:dyDescent="0.25">
      <c r="A4004" t="s">
        <v>6638</v>
      </c>
      <c r="B4004" t="s">
        <v>6639</v>
      </c>
    </row>
    <row r="4005" spans="1:2" x14ac:dyDescent="0.25">
      <c r="A4005" t="s">
        <v>6640</v>
      </c>
      <c r="B4005" t="s">
        <v>6641</v>
      </c>
    </row>
    <row r="4006" spans="1:2" x14ac:dyDescent="0.25">
      <c r="A4006" t="s">
        <v>6642</v>
      </c>
      <c r="B4006" t="s">
        <v>6643</v>
      </c>
    </row>
    <row r="4007" spans="1:2" x14ac:dyDescent="0.25">
      <c r="A4007" t="s">
        <v>6644</v>
      </c>
      <c r="B4007" t="s">
        <v>6645</v>
      </c>
    </row>
    <row r="4008" spans="1:2" x14ac:dyDescent="0.25">
      <c r="A4008" t="s">
        <v>6646</v>
      </c>
      <c r="B4008" t="s">
        <v>6647</v>
      </c>
    </row>
    <row r="4009" spans="1:2" x14ac:dyDescent="0.25">
      <c r="A4009" t="s">
        <v>6648</v>
      </c>
      <c r="B4009" t="s">
        <v>204</v>
      </c>
    </row>
    <row r="4010" spans="1:2" x14ac:dyDescent="0.25">
      <c r="A4010" t="s">
        <v>6649</v>
      </c>
      <c r="B4010" t="s">
        <v>6650</v>
      </c>
    </row>
    <row r="4011" spans="1:2" x14ac:dyDescent="0.25">
      <c r="A4011" t="s">
        <v>6651</v>
      </c>
      <c r="B4011" t="s">
        <v>6652</v>
      </c>
    </row>
    <row r="4012" spans="1:2" x14ac:dyDescent="0.25">
      <c r="A4012" t="s">
        <v>6653</v>
      </c>
      <c r="B4012" t="s">
        <v>6654</v>
      </c>
    </row>
    <row r="4013" spans="1:2" x14ac:dyDescent="0.25">
      <c r="A4013" t="s">
        <v>6655</v>
      </c>
    </row>
    <row r="4014" spans="1:2" x14ac:dyDescent="0.25">
      <c r="A4014" t="s">
        <v>6656</v>
      </c>
      <c r="B4014" t="s">
        <v>6657</v>
      </c>
    </row>
    <row r="4015" spans="1:2" x14ac:dyDescent="0.25">
      <c r="A4015" t="s">
        <v>6658</v>
      </c>
      <c r="B4015" t="s">
        <v>2370</v>
      </c>
    </row>
    <row r="4016" spans="1:2" x14ac:dyDescent="0.25">
      <c r="A4016" t="s">
        <v>6659</v>
      </c>
      <c r="B4016" t="s">
        <v>2370</v>
      </c>
    </row>
    <row r="4017" spans="1:2" x14ac:dyDescent="0.25">
      <c r="A4017" t="s">
        <v>6660</v>
      </c>
      <c r="B4017" t="s">
        <v>6661</v>
      </c>
    </row>
    <row r="4018" spans="1:2" x14ac:dyDescent="0.25">
      <c r="A4018" t="s">
        <v>6662</v>
      </c>
      <c r="B4018" t="s">
        <v>6663</v>
      </c>
    </row>
    <row r="4019" spans="1:2" x14ac:dyDescent="0.25">
      <c r="A4019" t="s">
        <v>6664</v>
      </c>
      <c r="B4019" t="s">
        <v>6665</v>
      </c>
    </row>
    <row r="4020" spans="1:2" x14ac:dyDescent="0.25">
      <c r="A4020" t="s">
        <v>6666</v>
      </c>
      <c r="B4020" t="s">
        <v>3080</v>
      </c>
    </row>
    <row r="4021" spans="1:2" x14ac:dyDescent="0.25">
      <c r="A4021" t="s">
        <v>6667</v>
      </c>
      <c r="B4021" t="s">
        <v>6668</v>
      </c>
    </row>
    <row r="4022" spans="1:2" x14ac:dyDescent="0.25">
      <c r="A4022" t="s">
        <v>6669</v>
      </c>
      <c r="B4022" t="s">
        <v>6670</v>
      </c>
    </row>
    <row r="4023" spans="1:2" x14ac:dyDescent="0.25">
      <c r="A4023" t="s">
        <v>6671</v>
      </c>
      <c r="B4023" t="s">
        <v>6672</v>
      </c>
    </row>
    <row r="4024" spans="1:2" x14ac:dyDescent="0.25">
      <c r="A4024" t="s">
        <v>6673</v>
      </c>
      <c r="B4024" t="s">
        <v>6674</v>
      </c>
    </row>
    <row r="4025" spans="1:2" x14ac:dyDescent="0.25">
      <c r="A4025" t="s">
        <v>6675</v>
      </c>
      <c r="B4025" t="s">
        <v>6676</v>
      </c>
    </row>
    <row r="4026" spans="1:2" x14ac:dyDescent="0.25">
      <c r="A4026" t="s">
        <v>6677</v>
      </c>
      <c r="B4026" t="s">
        <v>6678</v>
      </c>
    </row>
    <row r="4027" spans="1:2" x14ac:dyDescent="0.25">
      <c r="A4027" t="s">
        <v>6679</v>
      </c>
      <c r="B4027" t="s">
        <v>6676</v>
      </c>
    </row>
    <row r="4028" spans="1:2" x14ac:dyDescent="0.25">
      <c r="A4028" t="s">
        <v>6680</v>
      </c>
      <c r="B4028" t="s">
        <v>6681</v>
      </c>
    </row>
    <row r="4029" spans="1:2" x14ac:dyDescent="0.25">
      <c r="A4029" t="s">
        <v>6682</v>
      </c>
      <c r="B4029" t="s">
        <v>6683</v>
      </c>
    </row>
    <row r="4030" spans="1:2" x14ac:dyDescent="0.25">
      <c r="A4030" t="s">
        <v>6684</v>
      </c>
      <c r="B4030" t="s">
        <v>6685</v>
      </c>
    </row>
    <row r="4031" spans="1:2" x14ac:dyDescent="0.25">
      <c r="A4031" t="s">
        <v>6686</v>
      </c>
      <c r="B4031" t="s">
        <v>6687</v>
      </c>
    </row>
    <row r="4032" spans="1:2" x14ac:dyDescent="0.25">
      <c r="A4032" t="s">
        <v>6688</v>
      </c>
      <c r="B4032" t="s">
        <v>1887</v>
      </c>
    </row>
    <row r="4033" spans="1:2" x14ac:dyDescent="0.25">
      <c r="A4033" t="s">
        <v>6689</v>
      </c>
      <c r="B4033" t="s">
        <v>2370</v>
      </c>
    </row>
    <row r="4034" spans="1:2" x14ac:dyDescent="0.25">
      <c r="A4034" t="s">
        <v>6690</v>
      </c>
      <c r="B4034" t="s">
        <v>2370</v>
      </c>
    </row>
    <row r="4035" spans="1:2" x14ac:dyDescent="0.25">
      <c r="A4035" t="s">
        <v>6691</v>
      </c>
      <c r="B4035" t="s">
        <v>6692</v>
      </c>
    </row>
    <row r="4036" spans="1:2" x14ac:dyDescent="0.25">
      <c r="A4036" t="s">
        <v>6693</v>
      </c>
      <c r="B4036" t="s">
        <v>4153</v>
      </c>
    </row>
    <row r="4037" spans="1:2" x14ac:dyDescent="0.25">
      <c r="A4037" t="s">
        <v>6694</v>
      </c>
      <c r="B4037" t="s">
        <v>668</v>
      </c>
    </row>
    <row r="4038" spans="1:2" x14ac:dyDescent="0.25">
      <c r="A4038" t="s">
        <v>6695</v>
      </c>
      <c r="B4038" t="s">
        <v>6696</v>
      </c>
    </row>
    <row r="4039" spans="1:2" x14ac:dyDescent="0.25">
      <c r="A4039" t="s">
        <v>6697</v>
      </c>
      <c r="B4039" t="s">
        <v>6698</v>
      </c>
    </row>
    <row r="4040" spans="1:2" x14ac:dyDescent="0.25">
      <c r="A4040" t="s">
        <v>6699</v>
      </c>
      <c r="B4040" t="s">
        <v>6700</v>
      </c>
    </row>
    <row r="4041" spans="1:2" x14ac:dyDescent="0.25">
      <c r="A4041" t="s">
        <v>6701</v>
      </c>
      <c r="B4041" t="s">
        <v>576</v>
      </c>
    </row>
    <row r="4042" spans="1:2" x14ac:dyDescent="0.25">
      <c r="A4042" t="s">
        <v>6702</v>
      </c>
      <c r="B4042" t="s">
        <v>6703</v>
      </c>
    </row>
    <row r="4043" spans="1:2" x14ac:dyDescent="0.25">
      <c r="A4043" t="s">
        <v>6704</v>
      </c>
      <c r="B4043" t="s">
        <v>2642</v>
      </c>
    </row>
    <row r="4044" spans="1:2" x14ac:dyDescent="0.25">
      <c r="A4044" t="s">
        <v>6705</v>
      </c>
      <c r="B4044" t="s">
        <v>2642</v>
      </c>
    </row>
    <row r="4045" spans="1:2" x14ac:dyDescent="0.25">
      <c r="A4045" t="s">
        <v>6706</v>
      </c>
      <c r="B4045" t="s">
        <v>179</v>
      </c>
    </row>
    <row r="4046" spans="1:2" x14ac:dyDescent="0.25">
      <c r="A4046" t="s">
        <v>6707</v>
      </c>
      <c r="B4046" t="s">
        <v>6203</v>
      </c>
    </row>
    <row r="4047" spans="1:2" x14ac:dyDescent="0.25">
      <c r="A4047" t="s">
        <v>6708</v>
      </c>
      <c r="B4047" t="s">
        <v>6709</v>
      </c>
    </row>
    <row r="4048" spans="1:2" x14ac:dyDescent="0.25">
      <c r="A4048" t="s">
        <v>6710</v>
      </c>
      <c r="B4048" t="s">
        <v>6711</v>
      </c>
    </row>
    <row r="4049" spans="1:2" x14ac:dyDescent="0.25">
      <c r="A4049" t="s">
        <v>6712</v>
      </c>
      <c r="B4049" t="s">
        <v>6713</v>
      </c>
    </row>
    <row r="4050" spans="1:2" x14ac:dyDescent="0.25">
      <c r="A4050" t="s">
        <v>6714</v>
      </c>
      <c r="B4050" t="s">
        <v>2872</v>
      </c>
    </row>
    <row r="4051" spans="1:2" x14ac:dyDescent="0.25">
      <c r="A4051" t="s">
        <v>6715</v>
      </c>
      <c r="B4051" t="s">
        <v>3834</v>
      </c>
    </row>
    <row r="4052" spans="1:2" x14ac:dyDescent="0.25">
      <c r="A4052" t="s">
        <v>6716</v>
      </c>
      <c r="B4052" t="s">
        <v>6717</v>
      </c>
    </row>
    <row r="4053" spans="1:2" x14ac:dyDescent="0.25">
      <c r="A4053" t="s">
        <v>6718</v>
      </c>
      <c r="B4053" t="s">
        <v>6719</v>
      </c>
    </row>
    <row r="4054" spans="1:2" x14ac:dyDescent="0.25">
      <c r="A4054" t="s">
        <v>6720</v>
      </c>
      <c r="B4054" t="s">
        <v>6721</v>
      </c>
    </row>
    <row r="4055" spans="1:2" x14ac:dyDescent="0.25">
      <c r="A4055" t="s">
        <v>6722</v>
      </c>
      <c r="B4055" t="s">
        <v>242</v>
      </c>
    </row>
    <row r="4056" spans="1:2" x14ac:dyDescent="0.25">
      <c r="A4056" t="s">
        <v>6723</v>
      </c>
      <c r="B4056" t="s">
        <v>242</v>
      </c>
    </row>
    <row r="4057" spans="1:2" x14ac:dyDescent="0.25">
      <c r="A4057" t="s">
        <v>6724</v>
      </c>
      <c r="B4057" t="s">
        <v>242</v>
      </c>
    </row>
    <row r="4058" spans="1:2" x14ac:dyDescent="0.25">
      <c r="A4058" t="s">
        <v>6725</v>
      </c>
      <c r="B4058" t="s">
        <v>1957</v>
      </c>
    </row>
    <row r="4059" spans="1:2" x14ac:dyDescent="0.25">
      <c r="A4059" t="s">
        <v>6726</v>
      </c>
      <c r="B4059" t="s">
        <v>5487</v>
      </c>
    </row>
    <row r="4060" spans="1:2" x14ac:dyDescent="0.25">
      <c r="A4060" t="s">
        <v>6727</v>
      </c>
      <c r="B4060" t="s">
        <v>6728</v>
      </c>
    </row>
    <row r="4061" spans="1:2" x14ac:dyDescent="0.25">
      <c r="A4061" t="s">
        <v>6729</v>
      </c>
      <c r="B4061" t="s">
        <v>6730</v>
      </c>
    </row>
    <row r="4062" spans="1:2" x14ac:dyDescent="0.25">
      <c r="A4062" t="s">
        <v>6731</v>
      </c>
      <c r="B4062" t="s">
        <v>2145</v>
      </c>
    </row>
    <row r="4063" spans="1:2" x14ac:dyDescent="0.25">
      <c r="A4063" t="s">
        <v>6732</v>
      </c>
      <c r="B4063" t="s">
        <v>668</v>
      </c>
    </row>
    <row r="4064" spans="1:2" x14ac:dyDescent="0.25">
      <c r="A4064" t="s">
        <v>6733</v>
      </c>
      <c r="B4064" t="s">
        <v>2145</v>
      </c>
    </row>
    <row r="4065" spans="1:2" x14ac:dyDescent="0.25">
      <c r="A4065" t="s">
        <v>6734</v>
      </c>
      <c r="B4065" t="s">
        <v>6735</v>
      </c>
    </row>
    <row r="4066" spans="1:2" x14ac:dyDescent="0.25">
      <c r="A4066" t="s">
        <v>6736</v>
      </c>
      <c r="B4066" t="s">
        <v>6737</v>
      </c>
    </row>
    <row r="4067" spans="1:2" x14ac:dyDescent="0.25">
      <c r="A4067" t="s">
        <v>6738</v>
      </c>
      <c r="B4067" t="s">
        <v>6739</v>
      </c>
    </row>
    <row r="4068" spans="1:2" x14ac:dyDescent="0.25">
      <c r="A4068" t="s">
        <v>6740</v>
      </c>
      <c r="B4068" t="s">
        <v>6741</v>
      </c>
    </row>
    <row r="4069" spans="1:2" x14ac:dyDescent="0.25">
      <c r="A4069" t="s">
        <v>6742</v>
      </c>
      <c r="B4069" t="s">
        <v>1222</v>
      </c>
    </row>
    <row r="4070" spans="1:2" x14ac:dyDescent="0.25">
      <c r="A4070" t="s">
        <v>6743</v>
      </c>
      <c r="B4070" t="s">
        <v>1222</v>
      </c>
    </row>
    <row r="4071" spans="1:2" x14ac:dyDescent="0.25">
      <c r="A4071" t="s">
        <v>6744</v>
      </c>
      <c r="B4071" t="s">
        <v>1626</v>
      </c>
    </row>
    <row r="4072" spans="1:2" x14ac:dyDescent="0.25">
      <c r="A4072" t="s">
        <v>6745</v>
      </c>
      <c r="B4072" t="s">
        <v>6746</v>
      </c>
    </row>
    <row r="4073" spans="1:2" x14ac:dyDescent="0.25">
      <c r="A4073" t="s">
        <v>6747</v>
      </c>
      <c r="B4073" t="s">
        <v>6748</v>
      </c>
    </row>
    <row r="4074" spans="1:2" x14ac:dyDescent="0.25">
      <c r="A4074" t="s">
        <v>6749</v>
      </c>
      <c r="B4074" t="s">
        <v>6750</v>
      </c>
    </row>
    <row r="4075" spans="1:2" x14ac:dyDescent="0.25">
      <c r="A4075" t="s">
        <v>6751</v>
      </c>
      <c r="B4075" t="s">
        <v>6752</v>
      </c>
    </row>
    <row r="4076" spans="1:2" x14ac:dyDescent="0.25">
      <c r="A4076" t="s">
        <v>6753</v>
      </c>
      <c r="B4076" t="s">
        <v>6754</v>
      </c>
    </row>
    <row r="4077" spans="1:2" x14ac:dyDescent="0.25">
      <c r="A4077" t="s">
        <v>6755</v>
      </c>
      <c r="B4077" t="s">
        <v>6756</v>
      </c>
    </row>
    <row r="4078" spans="1:2" x14ac:dyDescent="0.25">
      <c r="A4078" t="s">
        <v>6757</v>
      </c>
      <c r="B4078" t="s">
        <v>6758</v>
      </c>
    </row>
    <row r="4079" spans="1:2" x14ac:dyDescent="0.25">
      <c r="A4079" t="s">
        <v>6759</v>
      </c>
      <c r="B4079" t="s">
        <v>6760</v>
      </c>
    </row>
    <row r="4080" spans="1:2" x14ac:dyDescent="0.25">
      <c r="A4080" t="s">
        <v>6761</v>
      </c>
      <c r="B4080" t="s">
        <v>6762</v>
      </c>
    </row>
    <row r="4081" spans="1:2" x14ac:dyDescent="0.25">
      <c r="A4081" t="s">
        <v>6763</v>
      </c>
      <c r="B4081" t="s">
        <v>6764</v>
      </c>
    </row>
    <row r="4082" spans="1:2" x14ac:dyDescent="0.25">
      <c r="A4082" t="s">
        <v>6765</v>
      </c>
      <c r="B4082" t="s">
        <v>6766</v>
      </c>
    </row>
    <row r="4083" spans="1:2" x14ac:dyDescent="0.25">
      <c r="A4083" t="s">
        <v>6767</v>
      </c>
      <c r="B4083" t="s">
        <v>3045</v>
      </c>
    </row>
    <row r="4084" spans="1:2" x14ac:dyDescent="0.25">
      <c r="A4084" t="s">
        <v>6768</v>
      </c>
      <c r="B4084" t="s">
        <v>6443</v>
      </c>
    </row>
    <row r="4085" spans="1:2" x14ac:dyDescent="0.25">
      <c r="A4085" t="s">
        <v>6769</v>
      </c>
      <c r="B4085" t="s">
        <v>415</v>
      </c>
    </row>
    <row r="4086" spans="1:2" x14ac:dyDescent="0.25">
      <c r="A4086" t="s">
        <v>6770</v>
      </c>
      <c r="B4086" t="s">
        <v>6771</v>
      </c>
    </row>
    <row r="4087" spans="1:2" x14ac:dyDescent="0.25">
      <c r="A4087" t="s">
        <v>6772</v>
      </c>
      <c r="B4087" t="s">
        <v>6773</v>
      </c>
    </row>
    <row r="4088" spans="1:2" x14ac:dyDescent="0.25">
      <c r="A4088" t="s">
        <v>6774</v>
      </c>
      <c r="B4088" t="s">
        <v>6280</v>
      </c>
    </row>
    <row r="4089" spans="1:2" x14ac:dyDescent="0.25">
      <c r="A4089" t="s">
        <v>6775</v>
      </c>
      <c r="B4089" t="s">
        <v>799</v>
      </c>
    </row>
    <row r="4090" spans="1:2" x14ac:dyDescent="0.25">
      <c r="A4090" t="s">
        <v>6776</v>
      </c>
      <c r="B4090" t="s">
        <v>6777</v>
      </c>
    </row>
    <row r="4091" spans="1:2" x14ac:dyDescent="0.25">
      <c r="A4091" t="s">
        <v>6778</v>
      </c>
      <c r="B4091" t="s">
        <v>6779</v>
      </c>
    </row>
    <row r="4092" spans="1:2" x14ac:dyDescent="0.25">
      <c r="A4092" t="s">
        <v>6780</v>
      </c>
      <c r="B4092" t="s">
        <v>6781</v>
      </c>
    </row>
    <row r="4093" spans="1:2" x14ac:dyDescent="0.25">
      <c r="A4093" t="s">
        <v>6782</v>
      </c>
      <c r="B4093" t="s">
        <v>140</v>
      </c>
    </row>
    <row r="4094" spans="1:2" x14ac:dyDescent="0.25">
      <c r="A4094" t="s">
        <v>6783</v>
      </c>
      <c r="B4094" t="s">
        <v>6784</v>
      </c>
    </row>
    <row r="4095" spans="1:2" x14ac:dyDescent="0.25">
      <c r="A4095" t="s">
        <v>6785</v>
      </c>
    </row>
    <row r="4096" spans="1:2" x14ac:dyDescent="0.25">
      <c r="A4096" t="s">
        <v>6786</v>
      </c>
      <c r="B4096" t="s">
        <v>6787</v>
      </c>
    </row>
    <row r="4097" spans="1:2" x14ac:dyDescent="0.25">
      <c r="A4097" t="s">
        <v>6788</v>
      </c>
      <c r="B4097" t="s">
        <v>6789</v>
      </c>
    </row>
    <row r="4098" spans="1:2" x14ac:dyDescent="0.25">
      <c r="A4098" t="s">
        <v>6790</v>
      </c>
      <c r="B4098" t="s">
        <v>6791</v>
      </c>
    </row>
    <row r="4099" spans="1:2" x14ac:dyDescent="0.25">
      <c r="A4099" t="s">
        <v>6792</v>
      </c>
      <c r="B4099" t="s">
        <v>5905</v>
      </c>
    </row>
    <row r="4100" spans="1:2" x14ac:dyDescent="0.25">
      <c r="A4100" t="s">
        <v>6793</v>
      </c>
      <c r="B4100" t="s">
        <v>6794</v>
      </c>
    </row>
    <row r="4101" spans="1:2" x14ac:dyDescent="0.25">
      <c r="A4101" t="s">
        <v>6795</v>
      </c>
      <c r="B4101" t="s">
        <v>6796</v>
      </c>
    </row>
    <row r="4102" spans="1:2" x14ac:dyDescent="0.25">
      <c r="A4102" t="s">
        <v>6797</v>
      </c>
      <c r="B4102" t="s">
        <v>415</v>
      </c>
    </row>
    <row r="4103" spans="1:2" x14ac:dyDescent="0.25">
      <c r="A4103" t="s">
        <v>6798</v>
      </c>
      <c r="B4103" t="s">
        <v>6799</v>
      </c>
    </row>
    <row r="4104" spans="1:2" x14ac:dyDescent="0.25">
      <c r="A4104" t="s">
        <v>6800</v>
      </c>
      <c r="B4104" t="s">
        <v>6801</v>
      </c>
    </row>
    <row r="4105" spans="1:2" x14ac:dyDescent="0.25">
      <c r="A4105" t="s">
        <v>6802</v>
      </c>
      <c r="B4105" t="s">
        <v>4112</v>
      </c>
    </row>
    <row r="4106" spans="1:2" x14ac:dyDescent="0.25">
      <c r="A4106" t="s">
        <v>6803</v>
      </c>
      <c r="B4106" t="s">
        <v>6804</v>
      </c>
    </row>
    <row r="4107" spans="1:2" x14ac:dyDescent="0.25">
      <c r="A4107" t="s">
        <v>6805</v>
      </c>
      <c r="B4107" t="s">
        <v>3030</v>
      </c>
    </row>
    <row r="4108" spans="1:2" x14ac:dyDescent="0.25">
      <c r="A4108" t="s">
        <v>6806</v>
      </c>
      <c r="B4108" t="s">
        <v>2728</v>
      </c>
    </row>
    <row r="4109" spans="1:2" x14ac:dyDescent="0.25">
      <c r="A4109" t="s">
        <v>6807</v>
      </c>
      <c r="B4109" t="s">
        <v>5286</v>
      </c>
    </row>
    <row r="4110" spans="1:2" x14ac:dyDescent="0.25">
      <c r="A4110" t="s">
        <v>6808</v>
      </c>
      <c r="B4110" t="s">
        <v>204</v>
      </c>
    </row>
    <row r="4111" spans="1:2" x14ac:dyDescent="0.25">
      <c r="A4111" t="s">
        <v>6809</v>
      </c>
      <c r="B4111" t="s">
        <v>204</v>
      </c>
    </row>
    <row r="4112" spans="1:2" x14ac:dyDescent="0.25">
      <c r="A4112" t="s">
        <v>6810</v>
      </c>
      <c r="B4112" t="s">
        <v>6811</v>
      </c>
    </row>
    <row r="4113" spans="1:2" x14ac:dyDescent="0.25">
      <c r="A4113" t="s">
        <v>6812</v>
      </c>
      <c r="B4113" t="s">
        <v>6813</v>
      </c>
    </row>
    <row r="4114" spans="1:2" x14ac:dyDescent="0.25">
      <c r="A4114" t="s">
        <v>6814</v>
      </c>
      <c r="B4114" t="s">
        <v>1581</v>
      </c>
    </row>
    <row r="4115" spans="1:2" x14ac:dyDescent="0.25">
      <c r="A4115" t="s">
        <v>6815</v>
      </c>
      <c r="B4115" t="s">
        <v>6816</v>
      </c>
    </row>
    <row r="4116" spans="1:2" x14ac:dyDescent="0.25">
      <c r="A4116" t="s">
        <v>6817</v>
      </c>
      <c r="B4116" t="s">
        <v>3992</v>
      </c>
    </row>
    <row r="4117" spans="1:2" x14ac:dyDescent="0.25">
      <c r="A4117" t="s">
        <v>6818</v>
      </c>
      <c r="B4117" t="s">
        <v>6819</v>
      </c>
    </row>
    <row r="4118" spans="1:2" x14ac:dyDescent="0.25">
      <c r="A4118" t="s">
        <v>6820</v>
      </c>
      <c r="B4118" t="s">
        <v>6821</v>
      </c>
    </row>
    <row r="4119" spans="1:2" x14ac:dyDescent="0.25">
      <c r="A4119" t="s">
        <v>6822</v>
      </c>
      <c r="B4119" t="s">
        <v>6823</v>
      </c>
    </row>
    <row r="4120" spans="1:2" x14ac:dyDescent="0.25">
      <c r="A4120" t="s">
        <v>6824</v>
      </c>
      <c r="B4120" t="s">
        <v>6825</v>
      </c>
    </row>
    <row r="4121" spans="1:2" x14ac:dyDescent="0.25">
      <c r="A4121" t="s">
        <v>6826</v>
      </c>
      <c r="B4121" t="s">
        <v>2843</v>
      </c>
    </row>
    <row r="4122" spans="1:2" x14ac:dyDescent="0.25">
      <c r="A4122" t="s">
        <v>6827</v>
      </c>
      <c r="B4122" t="s">
        <v>6828</v>
      </c>
    </row>
    <row r="4123" spans="1:2" x14ac:dyDescent="0.25">
      <c r="A4123" t="s">
        <v>6829</v>
      </c>
      <c r="B4123" t="s">
        <v>5471</v>
      </c>
    </row>
    <row r="4124" spans="1:2" x14ac:dyDescent="0.25">
      <c r="A4124" t="s">
        <v>6830</v>
      </c>
      <c r="B4124" t="s">
        <v>3486</v>
      </c>
    </row>
    <row r="4125" spans="1:2" x14ac:dyDescent="0.25">
      <c r="A4125" t="s">
        <v>6831</v>
      </c>
      <c r="B4125" t="s">
        <v>6832</v>
      </c>
    </row>
    <row r="4126" spans="1:2" x14ac:dyDescent="0.25">
      <c r="A4126" t="s">
        <v>6833</v>
      </c>
      <c r="B4126" t="s">
        <v>1887</v>
      </c>
    </row>
    <row r="4127" spans="1:2" x14ac:dyDescent="0.25">
      <c r="A4127" t="s">
        <v>6834</v>
      </c>
      <c r="B4127" t="s">
        <v>6835</v>
      </c>
    </row>
    <row r="4128" spans="1:2" x14ac:dyDescent="0.25">
      <c r="A4128" t="s">
        <v>6836</v>
      </c>
      <c r="B4128" t="s">
        <v>6837</v>
      </c>
    </row>
    <row r="4129" spans="1:2" x14ac:dyDescent="0.25">
      <c r="A4129" t="s">
        <v>6838</v>
      </c>
      <c r="B4129" t="s">
        <v>6839</v>
      </c>
    </row>
    <row r="4130" spans="1:2" x14ac:dyDescent="0.25">
      <c r="A4130" t="s">
        <v>6840</v>
      </c>
      <c r="B4130" t="s">
        <v>6841</v>
      </c>
    </row>
    <row r="4131" spans="1:2" x14ac:dyDescent="0.25">
      <c r="A4131" t="s">
        <v>6842</v>
      </c>
      <c r="B4131" t="s">
        <v>6843</v>
      </c>
    </row>
    <row r="4132" spans="1:2" x14ac:dyDescent="0.25">
      <c r="A4132" t="s">
        <v>6844</v>
      </c>
      <c r="B4132" t="s">
        <v>6845</v>
      </c>
    </row>
    <row r="4133" spans="1:2" x14ac:dyDescent="0.25">
      <c r="A4133" t="s">
        <v>6846</v>
      </c>
      <c r="B4133" t="s">
        <v>6847</v>
      </c>
    </row>
    <row r="4134" spans="1:2" x14ac:dyDescent="0.25">
      <c r="A4134" t="s">
        <v>6848</v>
      </c>
      <c r="B4134" t="s">
        <v>6849</v>
      </c>
    </row>
    <row r="4135" spans="1:2" x14ac:dyDescent="0.25">
      <c r="A4135" t="s">
        <v>6850</v>
      </c>
      <c r="B4135" t="s">
        <v>1073</v>
      </c>
    </row>
    <row r="4136" spans="1:2" x14ac:dyDescent="0.25">
      <c r="A4136" t="s">
        <v>6851</v>
      </c>
      <c r="B4136" t="s">
        <v>6852</v>
      </c>
    </row>
    <row r="4137" spans="1:2" x14ac:dyDescent="0.25">
      <c r="A4137" t="s">
        <v>6853</v>
      </c>
      <c r="B4137" t="s">
        <v>6854</v>
      </c>
    </row>
    <row r="4138" spans="1:2" x14ac:dyDescent="0.25">
      <c r="A4138" t="s">
        <v>6855</v>
      </c>
      <c r="B4138" t="s">
        <v>321</v>
      </c>
    </row>
    <row r="4139" spans="1:2" x14ac:dyDescent="0.25">
      <c r="A4139" t="s">
        <v>6856</v>
      </c>
      <c r="B4139" t="s">
        <v>6857</v>
      </c>
    </row>
    <row r="4140" spans="1:2" x14ac:dyDescent="0.25">
      <c r="A4140" t="s">
        <v>6858</v>
      </c>
      <c r="B4140" t="s">
        <v>6859</v>
      </c>
    </row>
    <row r="4141" spans="1:2" x14ac:dyDescent="0.25">
      <c r="A4141" t="s">
        <v>6860</v>
      </c>
      <c r="B4141" t="s">
        <v>6861</v>
      </c>
    </row>
    <row r="4142" spans="1:2" x14ac:dyDescent="0.25">
      <c r="A4142" t="s">
        <v>6862</v>
      </c>
      <c r="B4142" t="s">
        <v>140</v>
      </c>
    </row>
    <row r="4143" spans="1:2" x14ac:dyDescent="0.25">
      <c r="A4143" t="s">
        <v>6863</v>
      </c>
      <c r="B4143" t="s">
        <v>6864</v>
      </c>
    </row>
    <row r="4144" spans="1:2" x14ac:dyDescent="0.25">
      <c r="A4144" t="s">
        <v>6865</v>
      </c>
      <c r="B4144" t="s">
        <v>3992</v>
      </c>
    </row>
    <row r="4145" spans="1:2" x14ac:dyDescent="0.25">
      <c r="A4145" t="s">
        <v>6866</v>
      </c>
      <c r="B4145" t="s">
        <v>6867</v>
      </c>
    </row>
    <row r="4146" spans="1:2" x14ac:dyDescent="0.25">
      <c r="A4146" t="s">
        <v>6868</v>
      </c>
      <c r="B4146" t="s">
        <v>6869</v>
      </c>
    </row>
    <row r="4147" spans="1:2" x14ac:dyDescent="0.25">
      <c r="A4147" t="s">
        <v>6870</v>
      </c>
      <c r="B4147" t="s">
        <v>6871</v>
      </c>
    </row>
    <row r="4148" spans="1:2" x14ac:dyDescent="0.25">
      <c r="A4148" t="s">
        <v>6872</v>
      </c>
      <c r="B4148" t="s">
        <v>6041</v>
      </c>
    </row>
    <row r="4149" spans="1:2" x14ac:dyDescent="0.25">
      <c r="A4149" t="s">
        <v>6873</v>
      </c>
      <c r="B4149" t="s">
        <v>6874</v>
      </c>
    </row>
    <row r="4150" spans="1:2" x14ac:dyDescent="0.25">
      <c r="A4150" t="s">
        <v>6875</v>
      </c>
      <c r="B4150" t="s">
        <v>6876</v>
      </c>
    </row>
    <row r="4151" spans="1:2" x14ac:dyDescent="0.25">
      <c r="A4151" t="s">
        <v>6877</v>
      </c>
      <c r="B4151" t="s">
        <v>6878</v>
      </c>
    </row>
    <row r="4152" spans="1:2" x14ac:dyDescent="0.25">
      <c r="A4152" t="s">
        <v>6879</v>
      </c>
      <c r="B4152" t="s">
        <v>6880</v>
      </c>
    </row>
    <row r="4153" spans="1:2" x14ac:dyDescent="0.25">
      <c r="A4153" t="s">
        <v>6881</v>
      </c>
      <c r="B4153" t="s">
        <v>2220</v>
      </c>
    </row>
    <row r="4154" spans="1:2" x14ac:dyDescent="0.25">
      <c r="A4154" t="s">
        <v>6882</v>
      </c>
      <c r="B4154" t="s">
        <v>4873</v>
      </c>
    </row>
    <row r="4155" spans="1:2" x14ac:dyDescent="0.25">
      <c r="A4155" t="s">
        <v>6883</v>
      </c>
      <c r="B4155" t="s">
        <v>2860</v>
      </c>
    </row>
    <row r="4156" spans="1:2" x14ac:dyDescent="0.25">
      <c r="A4156" t="s">
        <v>6884</v>
      </c>
      <c r="B4156" t="s">
        <v>6885</v>
      </c>
    </row>
    <row r="4157" spans="1:2" x14ac:dyDescent="0.25">
      <c r="A4157" t="s">
        <v>6886</v>
      </c>
      <c r="B4157" t="s">
        <v>2101</v>
      </c>
    </row>
    <row r="4158" spans="1:2" x14ac:dyDescent="0.25">
      <c r="A4158" t="s">
        <v>6887</v>
      </c>
      <c r="B4158" t="s">
        <v>6888</v>
      </c>
    </row>
    <row r="4159" spans="1:2" x14ac:dyDescent="0.25">
      <c r="A4159" t="s">
        <v>6889</v>
      </c>
      <c r="B4159" t="s">
        <v>6890</v>
      </c>
    </row>
    <row r="4160" spans="1:2" x14ac:dyDescent="0.25">
      <c r="A4160" t="s">
        <v>6891</v>
      </c>
      <c r="B4160" t="s">
        <v>3676</v>
      </c>
    </row>
    <row r="4161" spans="1:2" x14ac:dyDescent="0.25">
      <c r="A4161" t="s">
        <v>6892</v>
      </c>
      <c r="B4161" t="s">
        <v>6893</v>
      </c>
    </row>
    <row r="4162" spans="1:2" x14ac:dyDescent="0.25">
      <c r="A4162" t="s">
        <v>6894</v>
      </c>
    </row>
    <row r="4163" spans="1:2" x14ac:dyDescent="0.25">
      <c r="A4163" t="s">
        <v>6895</v>
      </c>
      <c r="B4163" t="s">
        <v>5039</v>
      </c>
    </row>
    <row r="4164" spans="1:2" x14ac:dyDescent="0.25">
      <c r="A4164" t="s">
        <v>6896</v>
      </c>
      <c r="B4164" t="s">
        <v>6897</v>
      </c>
    </row>
    <row r="4165" spans="1:2" x14ac:dyDescent="0.25">
      <c r="A4165" t="s">
        <v>6898</v>
      </c>
      <c r="B4165" t="s">
        <v>5693</v>
      </c>
    </row>
    <row r="4166" spans="1:2" x14ac:dyDescent="0.25">
      <c r="A4166" t="s">
        <v>6899</v>
      </c>
      <c r="B4166" t="s">
        <v>3951</v>
      </c>
    </row>
    <row r="4167" spans="1:2" x14ac:dyDescent="0.25">
      <c r="A4167" t="s">
        <v>6900</v>
      </c>
      <c r="B4167" t="s">
        <v>6901</v>
      </c>
    </row>
    <row r="4168" spans="1:2" x14ac:dyDescent="0.25">
      <c r="A4168" t="s">
        <v>6902</v>
      </c>
      <c r="B4168" t="s">
        <v>6903</v>
      </c>
    </row>
    <row r="4169" spans="1:2" x14ac:dyDescent="0.25">
      <c r="A4169" t="s">
        <v>6904</v>
      </c>
      <c r="B4169" t="s">
        <v>6905</v>
      </c>
    </row>
    <row r="4170" spans="1:2" x14ac:dyDescent="0.25">
      <c r="A4170" t="s">
        <v>6906</v>
      </c>
      <c r="B4170" t="s">
        <v>6907</v>
      </c>
    </row>
    <row r="4171" spans="1:2" x14ac:dyDescent="0.25">
      <c r="A4171" t="s">
        <v>6908</v>
      </c>
      <c r="B4171" t="s">
        <v>6909</v>
      </c>
    </row>
    <row r="4172" spans="1:2" x14ac:dyDescent="0.25">
      <c r="A4172" t="s">
        <v>6910</v>
      </c>
      <c r="B4172" t="s">
        <v>6911</v>
      </c>
    </row>
    <row r="4173" spans="1:2" x14ac:dyDescent="0.25">
      <c r="A4173" t="s">
        <v>6912</v>
      </c>
      <c r="B4173" t="s">
        <v>2303</v>
      </c>
    </row>
    <row r="4174" spans="1:2" x14ac:dyDescent="0.25">
      <c r="A4174" t="s">
        <v>6913</v>
      </c>
      <c r="B4174" t="s">
        <v>6914</v>
      </c>
    </row>
    <row r="4175" spans="1:2" x14ac:dyDescent="0.25">
      <c r="A4175" t="s">
        <v>6915</v>
      </c>
      <c r="B4175" t="s">
        <v>6916</v>
      </c>
    </row>
    <row r="4176" spans="1:2" x14ac:dyDescent="0.25">
      <c r="A4176" t="s">
        <v>6917</v>
      </c>
      <c r="B4176" t="s">
        <v>5941</v>
      </c>
    </row>
    <row r="4177" spans="1:2" x14ac:dyDescent="0.25">
      <c r="A4177" t="s">
        <v>6918</v>
      </c>
      <c r="B4177" t="s">
        <v>6919</v>
      </c>
    </row>
    <row r="4178" spans="1:2" x14ac:dyDescent="0.25">
      <c r="A4178" t="s">
        <v>6920</v>
      </c>
      <c r="B4178" t="s">
        <v>6921</v>
      </c>
    </row>
    <row r="4179" spans="1:2" x14ac:dyDescent="0.25">
      <c r="A4179" t="s">
        <v>6922</v>
      </c>
      <c r="B4179" t="s">
        <v>6923</v>
      </c>
    </row>
    <row r="4180" spans="1:2" x14ac:dyDescent="0.25">
      <c r="A4180" t="s">
        <v>6924</v>
      </c>
      <c r="B4180" t="s">
        <v>321</v>
      </c>
    </row>
    <row r="4181" spans="1:2" x14ac:dyDescent="0.25">
      <c r="A4181" t="s">
        <v>6925</v>
      </c>
      <c r="B4181" t="s">
        <v>6926</v>
      </c>
    </row>
    <row r="4182" spans="1:2" x14ac:dyDescent="0.25">
      <c r="A4182" t="s">
        <v>6927</v>
      </c>
      <c r="B4182" t="s">
        <v>6928</v>
      </c>
    </row>
    <row r="4183" spans="1:2" x14ac:dyDescent="0.25">
      <c r="A4183" t="s">
        <v>6929</v>
      </c>
      <c r="B4183" t="s">
        <v>6930</v>
      </c>
    </row>
    <row r="4184" spans="1:2" x14ac:dyDescent="0.25">
      <c r="A4184" t="s">
        <v>6931</v>
      </c>
      <c r="B4184" t="s">
        <v>6257</v>
      </c>
    </row>
    <row r="4185" spans="1:2" x14ac:dyDescent="0.25">
      <c r="A4185" t="s">
        <v>6932</v>
      </c>
      <c r="B4185" t="s">
        <v>6933</v>
      </c>
    </row>
    <row r="4186" spans="1:2" x14ac:dyDescent="0.25">
      <c r="A4186" t="s">
        <v>6934</v>
      </c>
      <c r="B4186" t="s">
        <v>5980</v>
      </c>
    </row>
    <row r="4187" spans="1:2" x14ac:dyDescent="0.25">
      <c r="A4187" t="s">
        <v>6935</v>
      </c>
      <c r="B4187" t="s">
        <v>5982</v>
      </c>
    </row>
    <row r="4188" spans="1:2" x14ac:dyDescent="0.25">
      <c r="A4188" t="s">
        <v>6936</v>
      </c>
      <c r="B4188" t="s">
        <v>742</v>
      </c>
    </row>
    <row r="4189" spans="1:2" x14ac:dyDescent="0.25">
      <c r="A4189" t="s">
        <v>6937</v>
      </c>
      <c r="B4189" t="s">
        <v>6938</v>
      </c>
    </row>
    <row r="4190" spans="1:2" x14ac:dyDescent="0.25">
      <c r="A4190" t="s">
        <v>6939</v>
      </c>
      <c r="B4190" t="s">
        <v>1278</v>
      </c>
    </row>
    <row r="4191" spans="1:2" x14ac:dyDescent="0.25">
      <c r="A4191" t="s">
        <v>6940</v>
      </c>
      <c r="B4191" t="s">
        <v>5941</v>
      </c>
    </row>
    <row r="4192" spans="1:2" x14ac:dyDescent="0.25">
      <c r="A4192" t="s">
        <v>6941</v>
      </c>
      <c r="B4192" t="s">
        <v>238</v>
      </c>
    </row>
    <row r="4193" spans="1:2" x14ac:dyDescent="0.25">
      <c r="A4193" t="s">
        <v>6942</v>
      </c>
      <c r="B4193" t="s">
        <v>6943</v>
      </c>
    </row>
    <row r="4194" spans="1:2" x14ac:dyDescent="0.25">
      <c r="A4194" t="s">
        <v>6944</v>
      </c>
      <c r="B4194" t="s">
        <v>6627</v>
      </c>
    </row>
    <row r="4195" spans="1:2" x14ac:dyDescent="0.25">
      <c r="A4195" t="s">
        <v>6945</v>
      </c>
      <c r="B4195" t="s">
        <v>6946</v>
      </c>
    </row>
    <row r="4196" spans="1:2" x14ac:dyDescent="0.25">
      <c r="A4196" t="s">
        <v>6947</v>
      </c>
      <c r="B4196" t="s">
        <v>6948</v>
      </c>
    </row>
    <row r="4197" spans="1:2" x14ac:dyDescent="0.25">
      <c r="A4197" t="s">
        <v>6949</v>
      </c>
      <c r="B4197" t="s">
        <v>6337</v>
      </c>
    </row>
    <row r="4198" spans="1:2" x14ac:dyDescent="0.25">
      <c r="A4198" t="s">
        <v>6950</v>
      </c>
      <c r="B4198" t="s">
        <v>6089</v>
      </c>
    </row>
    <row r="4199" spans="1:2" x14ac:dyDescent="0.25">
      <c r="A4199" t="s">
        <v>6951</v>
      </c>
      <c r="B4199" t="s">
        <v>6952</v>
      </c>
    </row>
    <row r="4200" spans="1:2" x14ac:dyDescent="0.25">
      <c r="A4200" t="s">
        <v>6953</v>
      </c>
      <c r="B4200" t="s">
        <v>6954</v>
      </c>
    </row>
    <row r="4201" spans="1:2" x14ac:dyDescent="0.25">
      <c r="A4201" t="s">
        <v>6955</v>
      </c>
      <c r="B4201" t="s">
        <v>321</v>
      </c>
    </row>
    <row r="4202" spans="1:2" x14ac:dyDescent="0.25">
      <c r="A4202" t="s">
        <v>6956</v>
      </c>
      <c r="B4202" t="s">
        <v>6957</v>
      </c>
    </row>
    <row r="4203" spans="1:2" x14ac:dyDescent="0.25">
      <c r="A4203" t="s">
        <v>6958</v>
      </c>
      <c r="B4203" t="s">
        <v>6959</v>
      </c>
    </row>
    <row r="4204" spans="1:2" x14ac:dyDescent="0.25">
      <c r="A4204" t="s">
        <v>6960</v>
      </c>
      <c r="B4204" t="s">
        <v>6961</v>
      </c>
    </row>
    <row r="4205" spans="1:2" x14ac:dyDescent="0.25">
      <c r="A4205" t="s">
        <v>6962</v>
      </c>
      <c r="B4205" t="s">
        <v>2351</v>
      </c>
    </row>
    <row r="4206" spans="1:2" x14ac:dyDescent="0.25">
      <c r="A4206" t="s">
        <v>6963</v>
      </c>
      <c r="B4206" t="s">
        <v>908</v>
      </c>
    </row>
    <row r="4207" spans="1:2" x14ac:dyDescent="0.25">
      <c r="A4207" t="s">
        <v>6964</v>
      </c>
      <c r="B4207" t="s">
        <v>6560</v>
      </c>
    </row>
    <row r="4208" spans="1:2" x14ac:dyDescent="0.25">
      <c r="A4208" t="s">
        <v>6965</v>
      </c>
      <c r="B4208" t="s">
        <v>6966</v>
      </c>
    </row>
    <row r="4209" spans="1:2" x14ac:dyDescent="0.25">
      <c r="A4209" t="s">
        <v>6967</v>
      </c>
      <c r="B4209" t="s">
        <v>6968</v>
      </c>
    </row>
    <row r="4210" spans="1:2" x14ac:dyDescent="0.25">
      <c r="A4210" t="s">
        <v>6969</v>
      </c>
      <c r="B4210" t="s">
        <v>6970</v>
      </c>
    </row>
    <row r="4211" spans="1:2" x14ac:dyDescent="0.25">
      <c r="A4211" t="s">
        <v>6971</v>
      </c>
      <c r="B4211" t="s">
        <v>2277</v>
      </c>
    </row>
    <row r="4212" spans="1:2" x14ac:dyDescent="0.25">
      <c r="A4212" t="s">
        <v>6972</v>
      </c>
      <c r="B4212" t="s">
        <v>6973</v>
      </c>
    </row>
    <row r="4213" spans="1:2" x14ac:dyDescent="0.25">
      <c r="A4213" t="s">
        <v>6974</v>
      </c>
      <c r="B4213" t="s">
        <v>3834</v>
      </c>
    </row>
    <row r="4214" spans="1:2" x14ac:dyDescent="0.25">
      <c r="A4214" t="s">
        <v>6975</v>
      </c>
      <c r="B4214" t="s">
        <v>6976</v>
      </c>
    </row>
    <row r="4215" spans="1:2" x14ac:dyDescent="0.25">
      <c r="A4215" t="s">
        <v>6977</v>
      </c>
      <c r="B4215" t="s">
        <v>6978</v>
      </c>
    </row>
    <row r="4216" spans="1:2" x14ac:dyDescent="0.25">
      <c r="A4216" t="s">
        <v>6979</v>
      </c>
      <c r="B4216" t="s">
        <v>6980</v>
      </c>
    </row>
    <row r="4217" spans="1:2" x14ac:dyDescent="0.25">
      <c r="A4217" t="s">
        <v>6981</v>
      </c>
      <c r="B4217" t="s">
        <v>6982</v>
      </c>
    </row>
    <row r="4218" spans="1:2" x14ac:dyDescent="0.25">
      <c r="A4218" t="s">
        <v>6983</v>
      </c>
      <c r="B4218" t="s">
        <v>1278</v>
      </c>
    </row>
    <row r="4219" spans="1:2" x14ac:dyDescent="0.25">
      <c r="A4219" t="s">
        <v>6984</v>
      </c>
      <c r="B4219" t="s">
        <v>6985</v>
      </c>
    </row>
    <row r="4220" spans="1:2" x14ac:dyDescent="0.25">
      <c r="A4220" t="s">
        <v>6986</v>
      </c>
      <c r="B4220" t="s">
        <v>6987</v>
      </c>
    </row>
    <row r="4221" spans="1:2" x14ac:dyDescent="0.25">
      <c r="A4221" t="s">
        <v>6988</v>
      </c>
      <c r="B4221" t="s">
        <v>6989</v>
      </c>
    </row>
    <row r="4222" spans="1:2" x14ac:dyDescent="0.25">
      <c r="A4222" t="s">
        <v>6990</v>
      </c>
      <c r="B4222" t="s">
        <v>1771</v>
      </c>
    </row>
    <row r="4223" spans="1:2" x14ac:dyDescent="0.25">
      <c r="A4223" t="s">
        <v>6991</v>
      </c>
      <c r="B4223" t="s">
        <v>6992</v>
      </c>
    </row>
    <row r="4224" spans="1:2" x14ac:dyDescent="0.25">
      <c r="A4224" t="s">
        <v>6993</v>
      </c>
      <c r="B4224" t="s">
        <v>6994</v>
      </c>
    </row>
    <row r="4225" spans="1:2" x14ac:dyDescent="0.25">
      <c r="A4225" t="s">
        <v>6995</v>
      </c>
      <c r="B4225" t="s">
        <v>6996</v>
      </c>
    </row>
    <row r="4226" spans="1:2" x14ac:dyDescent="0.25">
      <c r="A4226" t="s">
        <v>6997</v>
      </c>
      <c r="B4226" t="s">
        <v>238</v>
      </c>
    </row>
    <row r="4227" spans="1:2" x14ac:dyDescent="0.25">
      <c r="A4227" t="s">
        <v>6998</v>
      </c>
      <c r="B4227" t="s">
        <v>6999</v>
      </c>
    </row>
    <row r="4228" spans="1:2" x14ac:dyDescent="0.25">
      <c r="A4228" t="s">
        <v>7000</v>
      </c>
      <c r="B4228" t="s">
        <v>3451</v>
      </c>
    </row>
    <row r="4229" spans="1:2" x14ac:dyDescent="0.25">
      <c r="A4229" t="s">
        <v>7001</v>
      </c>
      <c r="B4229" t="s">
        <v>7002</v>
      </c>
    </row>
    <row r="4230" spans="1:2" x14ac:dyDescent="0.25">
      <c r="A4230" t="s">
        <v>7003</v>
      </c>
      <c r="B4230" t="s">
        <v>7002</v>
      </c>
    </row>
    <row r="4231" spans="1:2" x14ac:dyDescent="0.25">
      <c r="A4231" t="s">
        <v>7004</v>
      </c>
      <c r="B4231" t="s">
        <v>7005</v>
      </c>
    </row>
    <row r="4232" spans="1:2" x14ac:dyDescent="0.25">
      <c r="A4232" t="s">
        <v>7006</v>
      </c>
      <c r="B4232" t="s">
        <v>7007</v>
      </c>
    </row>
    <row r="4233" spans="1:2" x14ac:dyDescent="0.25">
      <c r="A4233" t="s">
        <v>7008</v>
      </c>
      <c r="B4233" t="s">
        <v>7009</v>
      </c>
    </row>
    <row r="4234" spans="1:2" x14ac:dyDescent="0.25">
      <c r="A4234" t="s">
        <v>7010</v>
      </c>
      <c r="B4234" t="s">
        <v>7011</v>
      </c>
    </row>
    <row r="4235" spans="1:2" x14ac:dyDescent="0.25">
      <c r="A4235" t="s">
        <v>7012</v>
      </c>
      <c r="B4235" t="s">
        <v>7013</v>
      </c>
    </row>
    <row r="4236" spans="1:2" x14ac:dyDescent="0.25">
      <c r="A4236" t="s">
        <v>7014</v>
      </c>
      <c r="B4236" t="s">
        <v>7015</v>
      </c>
    </row>
    <row r="4237" spans="1:2" x14ac:dyDescent="0.25">
      <c r="A4237" t="s">
        <v>7016</v>
      </c>
      <c r="B4237" t="s">
        <v>7017</v>
      </c>
    </row>
    <row r="4238" spans="1:2" x14ac:dyDescent="0.25">
      <c r="A4238" t="s">
        <v>7018</v>
      </c>
      <c r="B4238" t="s">
        <v>140</v>
      </c>
    </row>
    <row r="4239" spans="1:2" x14ac:dyDescent="0.25">
      <c r="A4239" t="s">
        <v>7019</v>
      </c>
      <c r="B4239" t="s">
        <v>140</v>
      </c>
    </row>
    <row r="4240" spans="1:2" x14ac:dyDescent="0.25">
      <c r="A4240" t="s">
        <v>7020</v>
      </c>
      <c r="B4240" t="s">
        <v>1957</v>
      </c>
    </row>
    <row r="4241" spans="1:2" x14ac:dyDescent="0.25">
      <c r="A4241" t="s">
        <v>7021</v>
      </c>
      <c r="B4241" t="s">
        <v>140</v>
      </c>
    </row>
    <row r="4242" spans="1:2" x14ac:dyDescent="0.25">
      <c r="A4242" t="s">
        <v>7022</v>
      </c>
      <c r="B4242" t="s">
        <v>1957</v>
      </c>
    </row>
    <row r="4243" spans="1:2" x14ac:dyDescent="0.25">
      <c r="A4243" t="s">
        <v>7023</v>
      </c>
      <c r="B4243" t="s">
        <v>1957</v>
      </c>
    </row>
    <row r="4244" spans="1:2" x14ac:dyDescent="0.25">
      <c r="A4244" t="s">
        <v>7024</v>
      </c>
      <c r="B4244" t="s">
        <v>5282</v>
      </c>
    </row>
    <row r="4245" spans="1:2" x14ac:dyDescent="0.25">
      <c r="A4245" t="s">
        <v>7025</v>
      </c>
      <c r="B4245" t="s">
        <v>7026</v>
      </c>
    </row>
    <row r="4246" spans="1:2" x14ac:dyDescent="0.25">
      <c r="A4246" t="s">
        <v>7027</v>
      </c>
      <c r="B4246" t="s">
        <v>7028</v>
      </c>
    </row>
    <row r="4247" spans="1:2" x14ac:dyDescent="0.25">
      <c r="A4247" t="s">
        <v>7029</v>
      </c>
      <c r="B4247" t="s">
        <v>7013</v>
      </c>
    </row>
    <row r="4248" spans="1:2" x14ac:dyDescent="0.25">
      <c r="A4248" t="s">
        <v>7030</v>
      </c>
      <c r="B4248" t="s">
        <v>7031</v>
      </c>
    </row>
    <row r="4249" spans="1:2" x14ac:dyDescent="0.25">
      <c r="A4249" t="s">
        <v>7032</v>
      </c>
      <c r="B4249" t="s">
        <v>7033</v>
      </c>
    </row>
    <row r="4250" spans="1:2" x14ac:dyDescent="0.25">
      <c r="A4250" t="s">
        <v>7034</v>
      </c>
      <c r="B4250" t="s">
        <v>5635</v>
      </c>
    </row>
    <row r="4251" spans="1:2" x14ac:dyDescent="0.25">
      <c r="A4251" t="s">
        <v>7035</v>
      </c>
      <c r="B4251" t="s">
        <v>7036</v>
      </c>
    </row>
    <row r="4252" spans="1:2" x14ac:dyDescent="0.25">
      <c r="A4252" t="s">
        <v>7037</v>
      </c>
      <c r="B4252" t="s">
        <v>7038</v>
      </c>
    </row>
    <row r="4253" spans="1:2" x14ac:dyDescent="0.25">
      <c r="A4253" t="s">
        <v>7039</v>
      </c>
      <c r="B4253" t="s">
        <v>7040</v>
      </c>
    </row>
    <row r="4254" spans="1:2" x14ac:dyDescent="0.25">
      <c r="A4254" t="s">
        <v>7041</v>
      </c>
      <c r="B4254" t="s">
        <v>1273</v>
      </c>
    </row>
    <row r="4255" spans="1:2" x14ac:dyDescent="0.25">
      <c r="A4255" t="s">
        <v>7042</v>
      </c>
      <c r="B4255" t="s">
        <v>7043</v>
      </c>
    </row>
    <row r="4256" spans="1:2" x14ac:dyDescent="0.25">
      <c r="A4256" t="s">
        <v>7044</v>
      </c>
      <c r="B4256" t="s">
        <v>7045</v>
      </c>
    </row>
    <row r="4257" spans="1:2" x14ac:dyDescent="0.25">
      <c r="A4257" t="s">
        <v>7046</v>
      </c>
      <c r="B4257" t="s">
        <v>7047</v>
      </c>
    </row>
    <row r="4258" spans="1:2" x14ac:dyDescent="0.25">
      <c r="A4258" t="s">
        <v>7048</v>
      </c>
      <c r="B4258" t="s">
        <v>7049</v>
      </c>
    </row>
    <row r="4259" spans="1:2" x14ac:dyDescent="0.25">
      <c r="A4259" t="s">
        <v>7050</v>
      </c>
      <c r="B4259" t="s">
        <v>7051</v>
      </c>
    </row>
    <row r="4260" spans="1:2" x14ac:dyDescent="0.25">
      <c r="A4260" t="s">
        <v>7052</v>
      </c>
      <c r="B4260" t="s">
        <v>7053</v>
      </c>
    </row>
    <row r="4261" spans="1:2" x14ac:dyDescent="0.25">
      <c r="A4261" t="s">
        <v>7054</v>
      </c>
      <c r="B4261" t="s">
        <v>668</v>
      </c>
    </row>
    <row r="4262" spans="1:2" x14ac:dyDescent="0.25">
      <c r="A4262" t="s">
        <v>7055</v>
      </c>
      <c r="B4262" t="s">
        <v>5272</v>
      </c>
    </row>
    <row r="4263" spans="1:2" x14ac:dyDescent="0.25">
      <c r="A4263" t="s">
        <v>7056</v>
      </c>
      <c r="B4263" t="s">
        <v>7057</v>
      </c>
    </row>
    <row r="4264" spans="1:2" x14ac:dyDescent="0.25">
      <c r="A4264" t="s">
        <v>7058</v>
      </c>
      <c r="B4264" t="s">
        <v>7059</v>
      </c>
    </row>
    <row r="4265" spans="1:2" x14ac:dyDescent="0.25">
      <c r="A4265" t="s">
        <v>7060</v>
      </c>
      <c r="B4265" t="s">
        <v>7061</v>
      </c>
    </row>
    <row r="4266" spans="1:2" x14ac:dyDescent="0.25">
      <c r="A4266" t="s">
        <v>7062</v>
      </c>
      <c r="B4266" t="s">
        <v>7063</v>
      </c>
    </row>
    <row r="4267" spans="1:2" x14ac:dyDescent="0.25">
      <c r="A4267" t="s">
        <v>7064</v>
      </c>
      <c r="B4267" t="s">
        <v>7061</v>
      </c>
    </row>
    <row r="4268" spans="1:2" x14ac:dyDescent="0.25">
      <c r="A4268" t="s">
        <v>7065</v>
      </c>
      <c r="B4268" t="s">
        <v>799</v>
      </c>
    </row>
    <row r="4269" spans="1:2" x14ac:dyDescent="0.25">
      <c r="A4269" t="s">
        <v>7066</v>
      </c>
      <c r="B4269" t="s">
        <v>6926</v>
      </c>
    </row>
    <row r="4270" spans="1:2" x14ac:dyDescent="0.25">
      <c r="A4270" t="s">
        <v>7067</v>
      </c>
      <c r="B4270" t="s">
        <v>7068</v>
      </c>
    </row>
    <row r="4271" spans="1:2" x14ac:dyDescent="0.25">
      <c r="A4271" t="s">
        <v>7069</v>
      </c>
      <c r="B4271" t="s">
        <v>321</v>
      </c>
    </row>
    <row r="4272" spans="1:2" x14ac:dyDescent="0.25">
      <c r="A4272" t="s">
        <v>7070</v>
      </c>
      <c r="B4272" t="s">
        <v>7071</v>
      </c>
    </row>
    <row r="4273" spans="1:2" x14ac:dyDescent="0.25">
      <c r="A4273" t="s">
        <v>7072</v>
      </c>
      <c r="B4273" t="s">
        <v>238</v>
      </c>
    </row>
    <row r="4274" spans="1:2" x14ac:dyDescent="0.25">
      <c r="A4274" t="s">
        <v>7073</v>
      </c>
      <c r="B4274" t="s">
        <v>7074</v>
      </c>
    </row>
    <row r="4275" spans="1:2" x14ac:dyDescent="0.25">
      <c r="A4275" t="s">
        <v>7075</v>
      </c>
      <c r="B4275" t="s">
        <v>7076</v>
      </c>
    </row>
    <row r="4276" spans="1:2" x14ac:dyDescent="0.25">
      <c r="A4276" t="s">
        <v>7077</v>
      </c>
      <c r="B4276" t="s">
        <v>7078</v>
      </c>
    </row>
    <row r="4277" spans="1:2" x14ac:dyDescent="0.25">
      <c r="A4277" t="s">
        <v>7079</v>
      </c>
      <c r="B4277" t="s">
        <v>7080</v>
      </c>
    </row>
    <row r="4278" spans="1:2" x14ac:dyDescent="0.25">
      <c r="A4278" t="s">
        <v>7081</v>
      </c>
      <c r="B4278" t="s">
        <v>7082</v>
      </c>
    </row>
    <row r="4279" spans="1:2" x14ac:dyDescent="0.25">
      <c r="A4279" t="s">
        <v>7083</v>
      </c>
      <c r="B4279" t="s">
        <v>7084</v>
      </c>
    </row>
    <row r="4280" spans="1:2" x14ac:dyDescent="0.25">
      <c r="A4280" t="s">
        <v>7085</v>
      </c>
      <c r="B4280" t="s">
        <v>3810</v>
      </c>
    </row>
    <row r="4281" spans="1:2" x14ac:dyDescent="0.25">
      <c r="A4281" t="s">
        <v>7086</v>
      </c>
      <c r="B4281" t="s">
        <v>7087</v>
      </c>
    </row>
    <row r="4282" spans="1:2" x14ac:dyDescent="0.25">
      <c r="A4282" t="s">
        <v>7088</v>
      </c>
      <c r="B4282" t="s">
        <v>7089</v>
      </c>
    </row>
    <row r="4283" spans="1:2" x14ac:dyDescent="0.25">
      <c r="A4283" t="s">
        <v>7090</v>
      </c>
      <c r="B4283" t="s">
        <v>7091</v>
      </c>
    </row>
    <row r="4284" spans="1:2" x14ac:dyDescent="0.25">
      <c r="A4284" t="s">
        <v>7092</v>
      </c>
      <c r="B4284" t="s">
        <v>7093</v>
      </c>
    </row>
    <row r="4285" spans="1:2" x14ac:dyDescent="0.25">
      <c r="A4285" t="s">
        <v>7094</v>
      </c>
      <c r="B4285" t="s">
        <v>7095</v>
      </c>
    </row>
    <row r="4286" spans="1:2" x14ac:dyDescent="0.25">
      <c r="A4286" t="s">
        <v>7096</v>
      </c>
      <c r="B4286" t="s">
        <v>7097</v>
      </c>
    </row>
    <row r="4287" spans="1:2" x14ac:dyDescent="0.25">
      <c r="A4287" t="s">
        <v>7098</v>
      </c>
      <c r="B4287" t="s">
        <v>7099</v>
      </c>
    </row>
    <row r="4288" spans="1:2" x14ac:dyDescent="0.25">
      <c r="A4288" t="s">
        <v>7100</v>
      </c>
      <c r="B4288" t="s">
        <v>7101</v>
      </c>
    </row>
    <row r="4289" spans="1:2" x14ac:dyDescent="0.25">
      <c r="A4289" t="s">
        <v>7102</v>
      </c>
      <c r="B4289" t="s">
        <v>5152</v>
      </c>
    </row>
    <row r="4290" spans="1:2" x14ac:dyDescent="0.25">
      <c r="A4290" t="s">
        <v>7103</v>
      </c>
      <c r="B4290" t="s">
        <v>5253</v>
      </c>
    </row>
    <row r="4291" spans="1:2" x14ac:dyDescent="0.25">
      <c r="A4291" t="s">
        <v>7104</v>
      </c>
      <c r="B4291" t="s">
        <v>7105</v>
      </c>
    </row>
    <row r="4292" spans="1:2" x14ac:dyDescent="0.25">
      <c r="A4292" t="s">
        <v>7106</v>
      </c>
      <c r="B4292" t="s">
        <v>179</v>
      </c>
    </row>
    <row r="4293" spans="1:2" x14ac:dyDescent="0.25">
      <c r="A4293" t="s">
        <v>7107</v>
      </c>
      <c r="B4293" t="s">
        <v>6148</v>
      </c>
    </row>
    <row r="4294" spans="1:2" x14ac:dyDescent="0.25">
      <c r="A4294" t="s">
        <v>7108</v>
      </c>
      <c r="B4294" t="s">
        <v>7109</v>
      </c>
    </row>
    <row r="4295" spans="1:2" x14ac:dyDescent="0.25">
      <c r="A4295" t="s">
        <v>7110</v>
      </c>
      <c r="B4295" t="s">
        <v>3030</v>
      </c>
    </row>
    <row r="4296" spans="1:2" x14ac:dyDescent="0.25">
      <c r="A4296" t="s">
        <v>7111</v>
      </c>
      <c r="B4296" t="s">
        <v>7112</v>
      </c>
    </row>
    <row r="4297" spans="1:2" x14ac:dyDescent="0.25">
      <c r="A4297" t="s">
        <v>7113</v>
      </c>
      <c r="B4297" t="s">
        <v>7114</v>
      </c>
    </row>
    <row r="4298" spans="1:2" x14ac:dyDescent="0.25">
      <c r="A4298" t="s">
        <v>7115</v>
      </c>
      <c r="B4298" t="s">
        <v>7116</v>
      </c>
    </row>
    <row r="4299" spans="1:2" x14ac:dyDescent="0.25">
      <c r="A4299" t="s">
        <v>7117</v>
      </c>
      <c r="B4299" t="s">
        <v>7118</v>
      </c>
    </row>
    <row r="4300" spans="1:2" x14ac:dyDescent="0.25">
      <c r="A4300" t="s">
        <v>7119</v>
      </c>
      <c r="B4300" t="s">
        <v>7120</v>
      </c>
    </row>
    <row r="4301" spans="1:2" x14ac:dyDescent="0.25">
      <c r="A4301" t="s">
        <v>7121</v>
      </c>
      <c r="B4301" t="s">
        <v>7122</v>
      </c>
    </row>
    <row r="4302" spans="1:2" x14ac:dyDescent="0.25">
      <c r="A4302" t="s">
        <v>7123</v>
      </c>
      <c r="B4302" t="s">
        <v>7124</v>
      </c>
    </row>
    <row r="4303" spans="1:2" x14ac:dyDescent="0.25">
      <c r="A4303" t="s">
        <v>7125</v>
      </c>
      <c r="B4303" t="s">
        <v>7126</v>
      </c>
    </row>
    <row r="4304" spans="1:2" x14ac:dyDescent="0.25">
      <c r="A4304" t="s">
        <v>7127</v>
      </c>
      <c r="B4304" t="s">
        <v>7128</v>
      </c>
    </row>
    <row r="4305" spans="1:2" x14ac:dyDescent="0.25">
      <c r="A4305" t="s">
        <v>7129</v>
      </c>
      <c r="B4305" t="s">
        <v>7130</v>
      </c>
    </row>
    <row r="4306" spans="1:2" x14ac:dyDescent="0.25">
      <c r="A4306" t="s">
        <v>7131</v>
      </c>
      <c r="B4306" t="s">
        <v>7132</v>
      </c>
    </row>
    <row r="4307" spans="1:2" x14ac:dyDescent="0.25">
      <c r="A4307" t="s">
        <v>7133</v>
      </c>
    </row>
    <row r="4308" spans="1:2" x14ac:dyDescent="0.25">
      <c r="A4308" t="s">
        <v>7134</v>
      </c>
      <c r="B4308" t="s">
        <v>7135</v>
      </c>
    </row>
    <row r="4309" spans="1:2" x14ac:dyDescent="0.25">
      <c r="A4309" t="s">
        <v>7136</v>
      </c>
      <c r="B4309" t="s">
        <v>204</v>
      </c>
    </row>
    <row r="4310" spans="1:2" x14ac:dyDescent="0.25">
      <c r="A4310" t="s">
        <v>7137</v>
      </c>
      <c r="B4310" t="s">
        <v>7138</v>
      </c>
    </row>
    <row r="4311" spans="1:2" x14ac:dyDescent="0.25">
      <c r="A4311" t="s">
        <v>7139</v>
      </c>
      <c r="B4311" t="s">
        <v>2097</v>
      </c>
    </row>
    <row r="4312" spans="1:2" x14ac:dyDescent="0.25">
      <c r="A4312" t="s">
        <v>7140</v>
      </c>
      <c r="B4312" t="s">
        <v>7141</v>
      </c>
    </row>
    <row r="4313" spans="1:2" x14ac:dyDescent="0.25">
      <c r="A4313" t="s">
        <v>7142</v>
      </c>
      <c r="B4313" t="s">
        <v>140</v>
      </c>
    </row>
    <row r="4314" spans="1:2" x14ac:dyDescent="0.25">
      <c r="A4314" t="s">
        <v>7143</v>
      </c>
      <c r="B4314" t="s">
        <v>7144</v>
      </c>
    </row>
    <row r="4315" spans="1:2" x14ac:dyDescent="0.25">
      <c r="A4315" t="s">
        <v>7145</v>
      </c>
      <c r="B4315" t="s">
        <v>7146</v>
      </c>
    </row>
    <row r="4316" spans="1:2" x14ac:dyDescent="0.25">
      <c r="A4316" t="s">
        <v>7147</v>
      </c>
      <c r="B4316" t="s">
        <v>2203</v>
      </c>
    </row>
    <row r="4317" spans="1:2" x14ac:dyDescent="0.25">
      <c r="A4317" t="s">
        <v>7148</v>
      </c>
      <c r="B4317" t="s">
        <v>5455</v>
      </c>
    </row>
    <row r="4318" spans="1:2" x14ac:dyDescent="0.25">
      <c r="A4318" t="s">
        <v>7149</v>
      </c>
      <c r="B4318" t="s">
        <v>7150</v>
      </c>
    </row>
    <row r="4319" spans="1:2" x14ac:dyDescent="0.25">
      <c r="A4319" t="s">
        <v>7151</v>
      </c>
      <c r="B4319" t="s">
        <v>7152</v>
      </c>
    </row>
    <row r="4320" spans="1:2" x14ac:dyDescent="0.25">
      <c r="A4320" t="s">
        <v>7153</v>
      </c>
      <c r="B4320" t="s">
        <v>4662</v>
      </c>
    </row>
    <row r="4321" spans="1:2" x14ac:dyDescent="0.25">
      <c r="A4321" t="s">
        <v>7154</v>
      </c>
      <c r="B4321" t="s">
        <v>7155</v>
      </c>
    </row>
    <row r="4322" spans="1:2" x14ac:dyDescent="0.25">
      <c r="A4322" t="s">
        <v>7156</v>
      </c>
      <c r="B4322" t="s">
        <v>2101</v>
      </c>
    </row>
    <row r="4323" spans="1:2" x14ac:dyDescent="0.25">
      <c r="A4323" t="s">
        <v>7157</v>
      </c>
      <c r="B4323" t="s">
        <v>7158</v>
      </c>
    </row>
    <row r="4324" spans="1:2" x14ac:dyDescent="0.25">
      <c r="A4324" t="s">
        <v>7159</v>
      </c>
      <c r="B4324" t="s">
        <v>7160</v>
      </c>
    </row>
    <row r="4325" spans="1:2" x14ac:dyDescent="0.25">
      <c r="A4325" t="s">
        <v>7161</v>
      </c>
      <c r="B4325" t="s">
        <v>7162</v>
      </c>
    </row>
    <row r="4326" spans="1:2" x14ac:dyDescent="0.25">
      <c r="A4326" t="s">
        <v>7163</v>
      </c>
    </row>
    <row r="4327" spans="1:2" x14ac:dyDescent="0.25">
      <c r="A4327" t="s">
        <v>7164</v>
      </c>
      <c r="B4327" t="s">
        <v>6201</v>
      </c>
    </row>
    <row r="4328" spans="1:2" x14ac:dyDescent="0.25">
      <c r="A4328" t="s">
        <v>7165</v>
      </c>
      <c r="B4328" t="s">
        <v>7166</v>
      </c>
    </row>
    <row r="4329" spans="1:2" x14ac:dyDescent="0.25">
      <c r="A4329" t="s">
        <v>7167</v>
      </c>
    </row>
    <row r="4330" spans="1:2" x14ac:dyDescent="0.25">
      <c r="A4330" t="s">
        <v>7168</v>
      </c>
      <c r="B4330" t="s">
        <v>2317</v>
      </c>
    </row>
    <row r="4331" spans="1:2" x14ac:dyDescent="0.25">
      <c r="A4331" t="s">
        <v>7169</v>
      </c>
      <c r="B4331" t="s">
        <v>7170</v>
      </c>
    </row>
    <row r="4332" spans="1:2" x14ac:dyDescent="0.25">
      <c r="A4332" t="s">
        <v>7171</v>
      </c>
      <c r="B4332" t="s">
        <v>7172</v>
      </c>
    </row>
    <row r="4333" spans="1:2" x14ac:dyDescent="0.25">
      <c r="A4333" t="s">
        <v>7173</v>
      </c>
      <c r="B4333" t="s">
        <v>7174</v>
      </c>
    </row>
    <row r="4334" spans="1:2" x14ac:dyDescent="0.25">
      <c r="A4334" t="s">
        <v>7175</v>
      </c>
      <c r="B4334" t="s">
        <v>7047</v>
      </c>
    </row>
    <row r="4335" spans="1:2" x14ac:dyDescent="0.25">
      <c r="A4335" t="s">
        <v>7176</v>
      </c>
      <c r="B4335" t="s">
        <v>6560</v>
      </c>
    </row>
    <row r="4336" spans="1:2" x14ac:dyDescent="0.25">
      <c r="A4336" t="s">
        <v>7177</v>
      </c>
      <c r="B4336" t="s">
        <v>2277</v>
      </c>
    </row>
    <row r="4337" spans="1:2" x14ac:dyDescent="0.25">
      <c r="A4337" t="s">
        <v>7178</v>
      </c>
      <c r="B4337" t="s">
        <v>7179</v>
      </c>
    </row>
    <row r="4338" spans="1:2" x14ac:dyDescent="0.25">
      <c r="A4338" t="s">
        <v>7180</v>
      </c>
      <c r="B4338" t="s">
        <v>7181</v>
      </c>
    </row>
    <row r="4339" spans="1:2" x14ac:dyDescent="0.25">
      <c r="A4339" t="s">
        <v>7182</v>
      </c>
      <c r="B4339" t="s">
        <v>7183</v>
      </c>
    </row>
    <row r="4340" spans="1:2" x14ac:dyDescent="0.25">
      <c r="A4340" t="s">
        <v>7184</v>
      </c>
      <c r="B4340" t="s">
        <v>5856</v>
      </c>
    </row>
    <row r="4341" spans="1:2" x14ac:dyDescent="0.25">
      <c r="A4341" t="s">
        <v>7185</v>
      </c>
      <c r="B4341" t="s">
        <v>6239</v>
      </c>
    </row>
    <row r="4342" spans="1:2" x14ac:dyDescent="0.25">
      <c r="A4342" t="s">
        <v>7186</v>
      </c>
      <c r="B4342" t="s">
        <v>4205</v>
      </c>
    </row>
    <row r="4343" spans="1:2" x14ac:dyDescent="0.25">
      <c r="A4343" t="s">
        <v>7187</v>
      </c>
      <c r="B4343" t="s">
        <v>7188</v>
      </c>
    </row>
    <row r="4344" spans="1:2" x14ac:dyDescent="0.25">
      <c r="A4344" t="s">
        <v>7189</v>
      </c>
      <c r="B4344" t="s">
        <v>7190</v>
      </c>
    </row>
    <row r="4345" spans="1:2" x14ac:dyDescent="0.25">
      <c r="A4345" t="s">
        <v>7191</v>
      </c>
      <c r="B4345" t="s">
        <v>7192</v>
      </c>
    </row>
    <row r="4346" spans="1:2" x14ac:dyDescent="0.25">
      <c r="A4346" t="s">
        <v>7193</v>
      </c>
      <c r="B4346" t="s">
        <v>7192</v>
      </c>
    </row>
    <row r="4347" spans="1:2" x14ac:dyDescent="0.25">
      <c r="A4347" t="s">
        <v>7194</v>
      </c>
      <c r="B4347" t="s">
        <v>7195</v>
      </c>
    </row>
    <row r="4348" spans="1:2" x14ac:dyDescent="0.25">
      <c r="A4348" t="s">
        <v>7196</v>
      </c>
      <c r="B4348" t="s">
        <v>7197</v>
      </c>
    </row>
    <row r="4349" spans="1:2" x14ac:dyDescent="0.25">
      <c r="A4349" t="s">
        <v>7198</v>
      </c>
      <c r="B4349" t="s">
        <v>7199</v>
      </c>
    </row>
    <row r="4350" spans="1:2" x14ac:dyDescent="0.25">
      <c r="A4350" t="s">
        <v>7200</v>
      </c>
      <c r="B4350" t="s">
        <v>2075</v>
      </c>
    </row>
    <row r="4351" spans="1:2" x14ac:dyDescent="0.25">
      <c r="A4351" t="s">
        <v>7201</v>
      </c>
      <c r="B4351" t="s">
        <v>5455</v>
      </c>
    </row>
    <row r="4352" spans="1:2" x14ac:dyDescent="0.25">
      <c r="A4352" t="s">
        <v>7202</v>
      </c>
      <c r="B4352" t="s">
        <v>7203</v>
      </c>
    </row>
    <row r="4353" spans="1:2" x14ac:dyDescent="0.25">
      <c r="A4353" t="s">
        <v>7204</v>
      </c>
      <c r="B4353" t="s">
        <v>7205</v>
      </c>
    </row>
    <row r="4354" spans="1:2" x14ac:dyDescent="0.25">
      <c r="A4354" t="s">
        <v>7206</v>
      </c>
      <c r="B4354" t="s">
        <v>7207</v>
      </c>
    </row>
    <row r="4355" spans="1:2" x14ac:dyDescent="0.25">
      <c r="A4355" t="s">
        <v>7208</v>
      </c>
      <c r="B4355" t="s">
        <v>7209</v>
      </c>
    </row>
    <row r="4356" spans="1:2" x14ac:dyDescent="0.25">
      <c r="A4356" t="s">
        <v>7210</v>
      </c>
      <c r="B4356" t="s">
        <v>7211</v>
      </c>
    </row>
    <row r="4357" spans="1:2" x14ac:dyDescent="0.25">
      <c r="A4357" t="s">
        <v>7212</v>
      </c>
      <c r="B4357" t="s">
        <v>7213</v>
      </c>
    </row>
    <row r="4358" spans="1:2" x14ac:dyDescent="0.25">
      <c r="A4358" t="s">
        <v>7214</v>
      </c>
      <c r="B4358" t="s">
        <v>7213</v>
      </c>
    </row>
    <row r="4359" spans="1:2" x14ac:dyDescent="0.25">
      <c r="A4359" t="s">
        <v>7215</v>
      </c>
      <c r="B4359" t="s">
        <v>7216</v>
      </c>
    </row>
    <row r="4360" spans="1:2" x14ac:dyDescent="0.25">
      <c r="A4360" t="s">
        <v>7217</v>
      </c>
      <c r="B4360" t="s">
        <v>1957</v>
      </c>
    </row>
    <row r="4361" spans="1:2" x14ac:dyDescent="0.25">
      <c r="A4361" t="s">
        <v>7218</v>
      </c>
      <c r="B4361" t="s">
        <v>1957</v>
      </c>
    </row>
    <row r="4362" spans="1:2" x14ac:dyDescent="0.25">
      <c r="A4362" t="s">
        <v>7219</v>
      </c>
      <c r="B4362" t="s">
        <v>7220</v>
      </c>
    </row>
    <row r="4363" spans="1:2" x14ac:dyDescent="0.25">
      <c r="A4363" t="s">
        <v>7221</v>
      </c>
      <c r="B4363" t="s">
        <v>7222</v>
      </c>
    </row>
    <row r="4364" spans="1:2" x14ac:dyDescent="0.25">
      <c r="A4364" t="s">
        <v>7223</v>
      </c>
      <c r="B4364" t="s">
        <v>7224</v>
      </c>
    </row>
    <row r="4365" spans="1:2" x14ac:dyDescent="0.25">
      <c r="A4365" t="s">
        <v>7225</v>
      </c>
      <c r="B4365" t="s">
        <v>7226</v>
      </c>
    </row>
    <row r="4366" spans="1:2" x14ac:dyDescent="0.25">
      <c r="A4366" t="s">
        <v>7227</v>
      </c>
      <c r="B4366" t="s">
        <v>7228</v>
      </c>
    </row>
    <row r="4367" spans="1:2" x14ac:dyDescent="0.25">
      <c r="A4367" t="s">
        <v>7229</v>
      </c>
      <c r="B4367" t="s">
        <v>7230</v>
      </c>
    </row>
    <row r="4368" spans="1:2" x14ac:dyDescent="0.25">
      <c r="A4368" t="s">
        <v>7231</v>
      </c>
      <c r="B4368" t="s">
        <v>7232</v>
      </c>
    </row>
    <row r="4369" spans="1:2" x14ac:dyDescent="0.25">
      <c r="A4369" t="s">
        <v>7233</v>
      </c>
      <c r="B4369" t="s">
        <v>7234</v>
      </c>
    </row>
    <row r="4370" spans="1:2" x14ac:dyDescent="0.25">
      <c r="A4370" t="s">
        <v>7235</v>
      </c>
      <c r="B4370" t="s">
        <v>7234</v>
      </c>
    </row>
    <row r="4371" spans="1:2" x14ac:dyDescent="0.25">
      <c r="A4371" t="s">
        <v>7236</v>
      </c>
      <c r="B4371" t="s">
        <v>309</v>
      </c>
    </row>
    <row r="4372" spans="1:2" x14ac:dyDescent="0.25">
      <c r="A4372" t="s">
        <v>7237</v>
      </c>
      <c r="B4372" t="s">
        <v>7238</v>
      </c>
    </row>
    <row r="4373" spans="1:2" x14ac:dyDescent="0.25">
      <c r="A4373" t="s">
        <v>7239</v>
      </c>
      <c r="B4373" t="s">
        <v>7240</v>
      </c>
    </row>
    <row r="4374" spans="1:2" x14ac:dyDescent="0.25">
      <c r="A4374" t="s">
        <v>7241</v>
      </c>
      <c r="B4374" t="s">
        <v>7242</v>
      </c>
    </row>
    <row r="4375" spans="1:2" x14ac:dyDescent="0.25">
      <c r="A4375" t="s">
        <v>7243</v>
      </c>
      <c r="B4375" t="s">
        <v>7240</v>
      </c>
    </row>
    <row r="4376" spans="1:2" x14ac:dyDescent="0.25">
      <c r="A4376" t="s">
        <v>7244</v>
      </c>
      <c r="B4376" t="s">
        <v>7245</v>
      </c>
    </row>
    <row r="4377" spans="1:2" x14ac:dyDescent="0.25">
      <c r="A4377" t="s">
        <v>7246</v>
      </c>
      <c r="B4377" t="s">
        <v>7247</v>
      </c>
    </row>
    <row r="4378" spans="1:2" x14ac:dyDescent="0.25">
      <c r="A4378" t="s">
        <v>7248</v>
      </c>
      <c r="B4378" t="s">
        <v>7247</v>
      </c>
    </row>
    <row r="4379" spans="1:2" x14ac:dyDescent="0.25">
      <c r="A4379" t="s">
        <v>7249</v>
      </c>
      <c r="B4379" t="s">
        <v>7250</v>
      </c>
    </row>
    <row r="4380" spans="1:2" x14ac:dyDescent="0.25">
      <c r="A4380" t="s">
        <v>7251</v>
      </c>
      <c r="B4380" t="s">
        <v>2398</v>
      </c>
    </row>
    <row r="4381" spans="1:2" x14ac:dyDescent="0.25">
      <c r="A4381" t="s">
        <v>7252</v>
      </c>
      <c r="B4381" t="s">
        <v>2398</v>
      </c>
    </row>
    <row r="4382" spans="1:2" x14ac:dyDescent="0.25">
      <c r="A4382" t="s">
        <v>7253</v>
      </c>
      <c r="B4382" t="s">
        <v>7254</v>
      </c>
    </row>
    <row r="4383" spans="1:2" x14ac:dyDescent="0.25">
      <c r="A4383" t="s">
        <v>7255</v>
      </c>
      <c r="B4383" t="s">
        <v>7256</v>
      </c>
    </row>
    <row r="4384" spans="1:2" x14ac:dyDescent="0.25">
      <c r="A4384" t="s">
        <v>7257</v>
      </c>
      <c r="B4384" t="s">
        <v>4374</v>
      </c>
    </row>
    <row r="4385" spans="1:2" x14ac:dyDescent="0.25">
      <c r="A4385" t="s">
        <v>7258</v>
      </c>
      <c r="B4385" t="s">
        <v>7213</v>
      </c>
    </row>
    <row r="4386" spans="1:2" x14ac:dyDescent="0.25">
      <c r="A4386" t="s">
        <v>7259</v>
      </c>
      <c r="B4386" t="s">
        <v>7260</v>
      </c>
    </row>
    <row r="4387" spans="1:2" x14ac:dyDescent="0.25">
      <c r="A4387" t="s">
        <v>7261</v>
      </c>
      <c r="B4387" t="s">
        <v>7262</v>
      </c>
    </row>
    <row r="4388" spans="1:2" x14ac:dyDescent="0.25">
      <c r="A4388" t="s">
        <v>7263</v>
      </c>
      <c r="B4388" t="s">
        <v>7264</v>
      </c>
    </row>
    <row r="4389" spans="1:2" x14ac:dyDescent="0.25">
      <c r="A4389" t="s">
        <v>7265</v>
      </c>
      <c r="B4389" t="s">
        <v>7266</v>
      </c>
    </row>
    <row r="4390" spans="1:2" x14ac:dyDescent="0.25">
      <c r="A4390" t="s">
        <v>7267</v>
      </c>
      <c r="B4390" t="s">
        <v>7268</v>
      </c>
    </row>
    <row r="4391" spans="1:2" x14ac:dyDescent="0.25">
      <c r="A4391" t="s">
        <v>7269</v>
      </c>
      <c r="B4391" t="s">
        <v>7270</v>
      </c>
    </row>
    <row r="4392" spans="1:2" x14ac:dyDescent="0.25">
      <c r="A4392" t="s">
        <v>7271</v>
      </c>
      <c r="B4392" t="s">
        <v>3992</v>
      </c>
    </row>
    <row r="4393" spans="1:2" x14ac:dyDescent="0.25">
      <c r="A4393" t="s">
        <v>7272</v>
      </c>
      <c r="B4393" t="s">
        <v>3992</v>
      </c>
    </row>
    <row r="4394" spans="1:2" x14ac:dyDescent="0.25">
      <c r="A4394" t="s">
        <v>7273</v>
      </c>
      <c r="B4394" t="s">
        <v>3992</v>
      </c>
    </row>
    <row r="4395" spans="1:2" x14ac:dyDescent="0.25">
      <c r="A4395" t="s">
        <v>7274</v>
      </c>
      <c r="B4395" t="s">
        <v>7275</v>
      </c>
    </row>
    <row r="4396" spans="1:2" x14ac:dyDescent="0.25">
      <c r="A4396" t="s">
        <v>7276</v>
      </c>
      <c r="B4396" t="s">
        <v>7277</v>
      </c>
    </row>
    <row r="4397" spans="1:2" x14ac:dyDescent="0.25">
      <c r="A4397" t="s">
        <v>7278</v>
      </c>
      <c r="B4397" t="s">
        <v>7279</v>
      </c>
    </row>
    <row r="4398" spans="1:2" x14ac:dyDescent="0.25">
      <c r="A4398" t="s">
        <v>7280</v>
      </c>
      <c r="B4398" t="s">
        <v>5898</v>
      </c>
    </row>
    <row r="4399" spans="1:2" x14ac:dyDescent="0.25">
      <c r="A4399" t="s">
        <v>7281</v>
      </c>
      <c r="B4399" t="s">
        <v>7282</v>
      </c>
    </row>
    <row r="4400" spans="1:2" x14ac:dyDescent="0.25">
      <c r="A4400" t="s">
        <v>7283</v>
      </c>
      <c r="B4400" t="s">
        <v>2101</v>
      </c>
    </row>
    <row r="4401" spans="1:2" x14ac:dyDescent="0.25">
      <c r="A4401" t="s">
        <v>7284</v>
      </c>
      <c r="B4401" t="s">
        <v>7285</v>
      </c>
    </row>
    <row r="4402" spans="1:2" x14ac:dyDescent="0.25">
      <c r="A4402" t="s">
        <v>7286</v>
      </c>
      <c r="B4402" t="s">
        <v>2418</v>
      </c>
    </row>
    <row r="4403" spans="1:2" x14ac:dyDescent="0.25">
      <c r="A4403" t="s">
        <v>7287</v>
      </c>
      <c r="B4403" t="s">
        <v>246</v>
      </c>
    </row>
    <row r="4404" spans="1:2" x14ac:dyDescent="0.25">
      <c r="A4404" t="s">
        <v>7288</v>
      </c>
      <c r="B4404" t="s">
        <v>7289</v>
      </c>
    </row>
    <row r="4405" spans="1:2" x14ac:dyDescent="0.25">
      <c r="A4405" t="s">
        <v>7290</v>
      </c>
      <c r="B4405" t="s">
        <v>682</v>
      </c>
    </row>
    <row r="4406" spans="1:2" x14ac:dyDescent="0.25">
      <c r="A4406" t="s">
        <v>7291</v>
      </c>
      <c r="B4406" t="s">
        <v>682</v>
      </c>
    </row>
    <row r="4407" spans="1:2" x14ac:dyDescent="0.25">
      <c r="A4407" t="s">
        <v>7292</v>
      </c>
      <c r="B4407" t="s">
        <v>7293</v>
      </c>
    </row>
    <row r="4408" spans="1:2" x14ac:dyDescent="0.25">
      <c r="A4408" t="s">
        <v>7294</v>
      </c>
      <c r="B4408" t="s">
        <v>2482</v>
      </c>
    </row>
    <row r="4409" spans="1:2" x14ac:dyDescent="0.25">
      <c r="A4409" t="s">
        <v>7295</v>
      </c>
      <c r="B4409" t="s">
        <v>7296</v>
      </c>
    </row>
    <row r="4410" spans="1:2" x14ac:dyDescent="0.25">
      <c r="A4410" t="s">
        <v>7297</v>
      </c>
      <c r="B4410" t="s">
        <v>7298</v>
      </c>
    </row>
    <row r="4411" spans="1:2" x14ac:dyDescent="0.25">
      <c r="A4411" t="s">
        <v>7299</v>
      </c>
      <c r="B4411" t="s">
        <v>415</v>
      </c>
    </row>
    <row r="4412" spans="1:2" x14ac:dyDescent="0.25">
      <c r="A4412" t="s">
        <v>7300</v>
      </c>
      <c r="B4412" t="s">
        <v>7301</v>
      </c>
    </row>
    <row r="4413" spans="1:2" x14ac:dyDescent="0.25">
      <c r="A4413" t="s">
        <v>7302</v>
      </c>
      <c r="B4413" t="s">
        <v>6794</v>
      </c>
    </row>
    <row r="4414" spans="1:2" x14ac:dyDescent="0.25">
      <c r="A4414" t="s">
        <v>7303</v>
      </c>
      <c r="B4414" t="s">
        <v>7304</v>
      </c>
    </row>
    <row r="4415" spans="1:2" x14ac:dyDescent="0.25">
      <c r="A4415" t="s">
        <v>7305</v>
      </c>
      <c r="B4415" t="s">
        <v>7306</v>
      </c>
    </row>
    <row r="4416" spans="1:2" x14ac:dyDescent="0.25">
      <c r="A4416" t="s">
        <v>7307</v>
      </c>
      <c r="B4416" t="s">
        <v>7308</v>
      </c>
    </row>
    <row r="4417" spans="1:2" x14ac:dyDescent="0.25">
      <c r="A4417" t="s">
        <v>7309</v>
      </c>
      <c r="B4417" t="s">
        <v>7264</v>
      </c>
    </row>
    <row r="4418" spans="1:2" x14ac:dyDescent="0.25">
      <c r="A4418" t="s">
        <v>7310</v>
      </c>
      <c r="B4418" t="s">
        <v>224</v>
      </c>
    </row>
    <row r="4419" spans="1:2" x14ac:dyDescent="0.25">
      <c r="A4419" t="s">
        <v>7311</v>
      </c>
      <c r="B4419" t="s">
        <v>7312</v>
      </c>
    </row>
    <row r="4420" spans="1:2" x14ac:dyDescent="0.25">
      <c r="A4420" t="s">
        <v>7313</v>
      </c>
      <c r="B4420" t="s">
        <v>7314</v>
      </c>
    </row>
    <row r="4421" spans="1:2" x14ac:dyDescent="0.25">
      <c r="A4421" t="s">
        <v>7315</v>
      </c>
      <c r="B4421" t="s">
        <v>7316</v>
      </c>
    </row>
    <row r="4422" spans="1:2" x14ac:dyDescent="0.25">
      <c r="A4422" t="s">
        <v>7317</v>
      </c>
      <c r="B4422" t="s">
        <v>7318</v>
      </c>
    </row>
    <row r="4423" spans="1:2" x14ac:dyDescent="0.25">
      <c r="A4423" t="s">
        <v>7319</v>
      </c>
      <c r="B4423" t="s">
        <v>2728</v>
      </c>
    </row>
    <row r="4424" spans="1:2" x14ac:dyDescent="0.25">
      <c r="A4424" t="s">
        <v>7320</v>
      </c>
      <c r="B4424" t="s">
        <v>7321</v>
      </c>
    </row>
    <row r="4425" spans="1:2" x14ac:dyDescent="0.25">
      <c r="A4425" t="s">
        <v>7322</v>
      </c>
      <c r="B4425" t="s">
        <v>7323</v>
      </c>
    </row>
    <row r="4426" spans="1:2" x14ac:dyDescent="0.25">
      <c r="A4426" t="s">
        <v>7324</v>
      </c>
      <c r="B4426" t="s">
        <v>7325</v>
      </c>
    </row>
    <row r="4427" spans="1:2" x14ac:dyDescent="0.25">
      <c r="A4427" t="s">
        <v>7326</v>
      </c>
      <c r="B4427" t="s">
        <v>7327</v>
      </c>
    </row>
    <row r="4428" spans="1:2" x14ac:dyDescent="0.25">
      <c r="A4428" t="s">
        <v>7328</v>
      </c>
      <c r="B4428" t="s">
        <v>7329</v>
      </c>
    </row>
    <row r="4429" spans="1:2" x14ac:dyDescent="0.25">
      <c r="A4429" t="s">
        <v>7330</v>
      </c>
      <c r="B4429" t="s">
        <v>7331</v>
      </c>
    </row>
    <row r="4430" spans="1:2" x14ac:dyDescent="0.25">
      <c r="A4430" t="s">
        <v>7332</v>
      </c>
      <c r="B4430" t="s">
        <v>3189</v>
      </c>
    </row>
    <row r="4431" spans="1:2" x14ac:dyDescent="0.25">
      <c r="A4431" t="s">
        <v>7333</v>
      </c>
      <c r="B4431" t="s">
        <v>3189</v>
      </c>
    </row>
    <row r="4432" spans="1:2" x14ac:dyDescent="0.25">
      <c r="A4432" t="s">
        <v>7334</v>
      </c>
      <c r="B4432" t="s">
        <v>3189</v>
      </c>
    </row>
    <row r="4433" spans="1:2" x14ac:dyDescent="0.25">
      <c r="A4433" t="s">
        <v>7335</v>
      </c>
      <c r="B4433" t="s">
        <v>7336</v>
      </c>
    </row>
    <row r="4434" spans="1:2" x14ac:dyDescent="0.25">
      <c r="A4434" t="s">
        <v>7337</v>
      </c>
      <c r="B4434" t="s">
        <v>238</v>
      </c>
    </row>
    <row r="4435" spans="1:2" x14ac:dyDescent="0.25">
      <c r="A4435" t="s">
        <v>7338</v>
      </c>
      <c r="B4435" t="s">
        <v>3012</v>
      </c>
    </row>
    <row r="4436" spans="1:2" x14ac:dyDescent="0.25">
      <c r="A4436" t="s">
        <v>7339</v>
      </c>
      <c r="B4436" t="s">
        <v>7340</v>
      </c>
    </row>
    <row r="4437" spans="1:2" x14ac:dyDescent="0.25">
      <c r="A4437" t="s">
        <v>7341</v>
      </c>
      <c r="B4437" t="s">
        <v>7342</v>
      </c>
    </row>
    <row r="4438" spans="1:2" x14ac:dyDescent="0.25">
      <c r="A4438" t="s">
        <v>7343</v>
      </c>
      <c r="B4438" t="s">
        <v>6447</v>
      </c>
    </row>
    <row r="4439" spans="1:2" x14ac:dyDescent="0.25">
      <c r="A4439" t="s">
        <v>7344</v>
      </c>
      <c r="B4439" t="s">
        <v>7345</v>
      </c>
    </row>
    <row r="4440" spans="1:2" x14ac:dyDescent="0.25">
      <c r="A4440" t="s">
        <v>7346</v>
      </c>
      <c r="B4440" t="s">
        <v>7347</v>
      </c>
    </row>
    <row r="4441" spans="1:2" x14ac:dyDescent="0.25">
      <c r="A4441" t="s">
        <v>7348</v>
      </c>
      <c r="B4441" t="s">
        <v>7349</v>
      </c>
    </row>
    <row r="4442" spans="1:2" x14ac:dyDescent="0.25">
      <c r="A4442" t="s">
        <v>7350</v>
      </c>
      <c r="B4442" t="s">
        <v>7351</v>
      </c>
    </row>
    <row r="4443" spans="1:2" x14ac:dyDescent="0.25">
      <c r="A4443" t="s">
        <v>7352</v>
      </c>
      <c r="B4443" t="s">
        <v>7353</v>
      </c>
    </row>
    <row r="4444" spans="1:2" x14ac:dyDescent="0.25">
      <c r="A4444" t="s">
        <v>7354</v>
      </c>
      <c r="B4444" t="s">
        <v>6992</v>
      </c>
    </row>
    <row r="4445" spans="1:2" x14ac:dyDescent="0.25">
      <c r="A4445" t="s">
        <v>7355</v>
      </c>
      <c r="B4445" t="s">
        <v>7356</v>
      </c>
    </row>
    <row r="4446" spans="1:2" x14ac:dyDescent="0.25">
      <c r="A4446" t="s">
        <v>7357</v>
      </c>
      <c r="B4446" t="s">
        <v>7358</v>
      </c>
    </row>
    <row r="4447" spans="1:2" x14ac:dyDescent="0.25">
      <c r="A4447" t="s">
        <v>7359</v>
      </c>
      <c r="B4447" t="s">
        <v>7360</v>
      </c>
    </row>
    <row r="4448" spans="1:2" x14ac:dyDescent="0.25">
      <c r="A4448" t="s">
        <v>7361</v>
      </c>
      <c r="B4448" t="s">
        <v>7362</v>
      </c>
    </row>
    <row r="4449" spans="1:2" x14ac:dyDescent="0.25">
      <c r="A4449" t="s">
        <v>7363</v>
      </c>
      <c r="B4449" t="s">
        <v>7364</v>
      </c>
    </row>
    <row r="4450" spans="1:2" x14ac:dyDescent="0.25">
      <c r="A4450" t="s">
        <v>7365</v>
      </c>
    </row>
    <row r="4451" spans="1:2" x14ac:dyDescent="0.25">
      <c r="A4451" t="s">
        <v>7366</v>
      </c>
      <c r="B4451" t="s">
        <v>7367</v>
      </c>
    </row>
    <row r="4452" spans="1:2" x14ac:dyDescent="0.25">
      <c r="A4452" t="s">
        <v>7368</v>
      </c>
      <c r="B4452" t="s">
        <v>7369</v>
      </c>
    </row>
    <row r="4453" spans="1:2" x14ac:dyDescent="0.25">
      <c r="A4453" t="s">
        <v>7370</v>
      </c>
      <c r="B4453" t="s">
        <v>7369</v>
      </c>
    </row>
    <row r="4454" spans="1:2" x14ac:dyDescent="0.25">
      <c r="A4454" t="s">
        <v>7371</v>
      </c>
      <c r="B4454" t="s">
        <v>7372</v>
      </c>
    </row>
    <row r="4455" spans="1:2" x14ac:dyDescent="0.25">
      <c r="A4455" t="s">
        <v>7373</v>
      </c>
      <c r="B4455" t="s">
        <v>1182</v>
      </c>
    </row>
    <row r="4456" spans="1:2" x14ac:dyDescent="0.25">
      <c r="A4456" t="s">
        <v>7374</v>
      </c>
      <c r="B4456" t="s">
        <v>7375</v>
      </c>
    </row>
    <row r="4457" spans="1:2" x14ac:dyDescent="0.25">
      <c r="A4457" t="s">
        <v>7376</v>
      </c>
      <c r="B4457" t="s">
        <v>7377</v>
      </c>
    </row>
    <row r="4458" spans="1:2" x14ac:dyDescent="0.25">
      <c r="A4458" t="s">
        <v>7378</v>
      </c>
      <c r="B4458" t="s">
        <v>7379</v>
      </c>
    </row>
    <row r="4459" spans="1:2" x14ac:dyDescent="0.25">
      <c r="A4459" t="s">
        <v>7380</v>
      </c>
      <c r="B4459" t="s">
        <v>7381</v>
      </c>
    </row>
    <row r="4460" spans="1:2" x14ac:dyDescent="0.25">
      <c r="A4460" t="s">
        <v>7382</v>
      </c>
      <c r="B4460" t="s">
        <v>7383</v>
      </c>
    </row>
    <row r="4461" spans="1:2" x14ac:dyDescent="0.25">
      <c r="A4461" t="s">
        <v>7384</v>
      </c>
      <c r="B4461" t="s">
        <v>7385</v>
      </c>
    </row>
    <row r="4462" spans="1:2" x14ac:dyDescent="0.25">
      <c r="A4462" t="s">
        <v>7386</v>
      </c>
      <c r="B4462" t="s">
        <v>7387</v>
      </c>
    </row>
    <row r="4463" spans="1:2" x14ac:dyDescent="0.25">
      <c r="A4463" t="s">
        <v>7388</v>
      </c>
      <c r="B4463" t="s">
        <v>7389</v>
      </c>
    </row>
    <row r="4464" spans="1:2" x14ac:dyDescent="0.25">
      <c r="A4464" t="s">
        <v>7390</v>
      </c>
      <c r="B4464" t="s">
        <v>7391</v>
      </c>
    </row>
    <row r="4465" spans="1:2" x14ac:dyDescent="0.25">
      <c r="A4465" t="s">
        <v>7392</v>
      </c>
      <c r="B4465" t="s">
        <v>7391</v>
      </c>
    </row>
    <row r="4466" spans="1:2" x14ac:dyDescent="0.25">
      <c r="A4466" t="s">
        <v>7393</v>
      </c>
      <c r="B4466" t="s">
        <v>7394</v>
      </c>
    </row>
    <row r="4467" spans="1:2" x14ac:dyDescent="0.25">
      <c r="A4467" t="s">
        <v>7395</v>
      </c>
      <c r="B4467" t="s">
        <v>7396</v>
      </c>
    </row>
    <row r="4468" spans="1:2" x14ac:dyDescent="0.25">
      <c r="A4468" t="s">
        <v>7397</v>
      </c>
      <c r="B4468" t="s">
        <v>7398</v>
      </c>
    </row>
    <row r="4469" spans="1:2" x14ac:dyDescent="0.25">
      <c r="A4469" t="s">
        <v>7399</v>
      </c>
      <c r="B4469" t="s">
        <v>7400</v>
      </c>
    </row>
    <row r="4470" spans="1:2" x14ac:dyDescent="0.25">
      <c r="A4470" t="s">
        <v>7401</v>
      </c>
      <c r="B4470" t="s">
        <v>7402</v>
      </c>
    </row>
    <row r="4471" spans="1:2" x14ac:dyDescent="0.25">
      <c r="A4471" t="s">
        <v>7403</v>
      </c>
      <c r="B4471" t="s">
        <v>7404</v>
      </c>
    </row>
    <row r="4472" spans="1:2" x14ac:dyDescent="0.25">
      <c r="A4472" t="s">
        <v>7405</v>
      </c>
      <c r="B4472" t="s">
        <v>7406</v>
      </c>
    </row>
    <row r="4473" spans="1:2" x14ac:dyDescent="0.25">
      <c r="A4473" t="s">
        <v>7407</v>
      </c>
      <c r="B4473" t="s">
        <v>3325</v>
      </c>
    </row>
    <row r="4474" spans="1:2" x14ac:dyDescent="0.25">
      <c r="A4474" t="s">
        <v>7408</v>
      </c>
      <c r="B4474" t="s">
        <v>7409</v>
      </c>
    </row>
    <row r="4475" spans="1:2" x14ac:dyDescent="0.25">
      <c r="A4475" t="s">
        <v>7410</v>
      </c>
      <c r="B4475" t="s">
        <v>7411</v>
      </c>
    </row>
    <row r="4476" spans="1:2" x14ac:dyDescent="0.25">
      <c r="A4476" t="s">
        <v>7412</v>
      </c>
      <c r="B4476" t="s">
        <v>6445</v>
      </c>
    </row>
    <row r="4477" spans="1:2" x14ac:dyDescent="0.25">
      <c r="A4477" t="s">
        <v>7413</v>
      </c>
      <c r="B4477" t="s">
        <v>7414</v>
      </c>
    </row>
    <row r="4478" spans="1:2" x14ac:dyDescent="0.25">
      <c r="A4478" t="s">
        <v>7415</v>
      </c>
    </row>
    <row r="4479" spans="1:2" x14ac:dyDescent="0.25">
      <c r="A4479" t="s">
        <v>7416</v>
      </c>
      <c r="B4479" t="s">
        <v>7013</v>
      </c>
    </row>
    <row r="4480" spans="1:2" x14ac:dyDescent="0.25">
      <c r="A4480" t="s">
        <v>7417</v>
      </c>
      <c r="B4480" t="s">
        <v>7418</v>
      </c>
    </row>
    <row r="4481" spans="1:2" x14ac:dyDescent="0.25">
      <c r="A4481" t="s">
        <v>7419</v>
      </c>
      <c r="B4481" t="s">
        <v>7420</v>
      </c>
    </row>
    <row r="4482" spans="1:2" x14ac:dyDescent="0.25">
      <c r="A4482" t="s">
        <v>7421</v>
      </c>
      <c r="B4482" t="s">
        <v>7422</v>
      </c>
    </row>
    <row r="4483" spans="1:2" x14ac:dyDescent="0.25">
      <c r="A4483" t="s">
        <v>7423</v>
      </c>
      <c r="B4483" t="s">
        <v>7424</v>
      </c>
    </row>
    <row r="4484" spans="1:2" x14ac:dyDescent="0.25">
      <c r="A4484" t="s">
        <v>7425</v>
      </c>
      <c r="B4484" t="s">
        <v>7426</v>
      </c>
    </row>
    <row r="4485" spans="1:2" x14ac:dyDescent="0.25">
      <c r="A4485" t="s">
        <v>7427</v>
      </c>
      <c r="B4485" t="s">
        <v>7428</v>
      </c>
    </row>
    <row r="4486" spans="1:2" x14ac:dyDescent="0.25">
      <c r="A4486" t="s">
        <v>7429</v>
      </c>
      <c r="B4486" t="s">
        <v>7430</v>
      </c>
    </row>
    <row r="4487" spans="1:2" x14ac:dyDescent="0.25">
      <c r="A4487" t="s">
        <v>7431</v>
      </c>
      <c r="B4487" t="s">
        <v>7430</v>
      </c>
    </row>
    <row r="4488" spans="1:2" x14ac:dyDescent="0.25">
      <c r="A4488" t="s">
        <v>7432</v>
      </c>
      <c r="B4488" t="s">
        <v>7433</v>
      </c>
    </row>
    <row r="4489" spans="1:2" x14ac:dyDescent="0.25">
      <c r="A4489" t="s">
        <v>7434</v>
      </c>
      <c r="B4489" t="s">
        <v>5821</v>
      </c>
    </row>
    <row r="4490" spans="1:2" x14ac:dyDescent="0.25">
      <c r="A4490" t="s">
        <v>7435</v>
      </c>
      <c r="B4490" t="s">
        <v>7436</v>
      </c>
    </row>
    <row r="4491" spans="1:2" x14ac:dyDescent="0.25">
      <c r="A4491" t="s">
        <v>7437</v>
      </c>
      <c r="B4491" t="s">
        <v>7438</v>
      </c>
    </row>
    <row r="4492" spans="1:2" x14ac:dyDescent="0.25">
      <c r="A4492" t="s">
        <v>7439</v>
      </c>
      <c r="B4492" t="s">
        <v>140</v>
      </c>
    </row>
    <row r="4493" spans="1:2" x14ac:dyDescent="0.25">
      <c r="A4493" t="s">
        <v>7440</v>
      </c>
      <c r="B4493" t="s">
        <v>140</v>
      </c>
    </row>
    <row r="4494" spans="1:2" x14ac:dyDescent="0.25">
      <c r="A4494" t="s">
        <v>7441</v>
      </c>
      <c r="B4494" t="s">
        <v>140</v>
      </c>
    </row>
    <row r="4495" spans="1:2" x14ac:dyDescent="0.25">
      <c r="A4495" t="s">
        <v>7442</v>
      </c>
      <c r="B4495" t="s">
        <v>7443</v>
      </c>
    </row>
    <row r="4496" spans="1:2" x14ac:dyDescent="0.25">
      <c r="A4496" t="s">
        <v>7444</v>
      </c>
      <c r="B4496" t="s">
        <v>7445</v>
      </c>
    </row>
    <row r="4497" spans="1:2" x14ac:dyDescent="0.25">
      <c r="A4497" t="s">
        <v>7446</v>
      </c>
      <c r="B4497" t="s">
        <v>238</v>
      </c>
    </row>
    <row r="4498" spans="1:2" x14ac:dyDescent="0.25">
      <c r="A4498" t="s">
        <v>7447</v>
      </c>
      <c r="B4498" t="s">
        <v>7448</v>
      </c>
    </row>
    <row r="4499" spans="1:2" x14ac:dyDescent="0.25">
      <c r="A4499" t="s">
        <v>7449</v>
      </c>
      <c r="B4499" t="s">
        <v>7450</v>
      </c>
    </row>
    <row r="4500" spans="1:2" x14ac:dyDescent="0.25">
      <c r="A4500" t="s">
        <v>7451</v>
      </c>
      <c r="B4500" t="s">
        <v>7452</v>
      </c>
    </row>
    <row r="4501" spans="1:2" x14ac:dyDescent="0.25">
      <c r="A4501" t="s">
        <v>7453</v>
      </c>
      <c r="B4501" t="s">
        <v>7454</v>
      </c>
    </row>
    <row r="4502" spans="1:2" x14ac:dyDescent="0.25">
      <c r="A4502" t="s">
        <v>7455</v>
      </c>
      <c r="B4502" t="s">
        <v>7456</v>
      </c>
    </row>
    <row r="4503" spans="1:2" x14ac:dyDescent="0.25">
      <c r="A4503" t="s">
        <v>7457</v>
      </c>
      <c r="B4503" t="s">
        <v>7458</v>
      </c>
    </row>
    <row r="4504" spans="1:2" x14ac:dyDescent="0.25">
      <c r="A4504" t="s">
        <v>7459</v>
      </c>
      <c r="B4504" t="s">
        <v>5873</v>
      </c>
    </row>
    <row r="4505" spans="1:2" x14ac:dyDescent="0.25">
      <c r="A4505" t="s">
        <v>7460</v>
      </c>
      <c r="B4505" t="s">
        <v>7461</v>
      </c>
    </row>
    <row r="4506" spans="1:2" x14ac:dyDescent="0.25">
      <c r="A4506" t="s">
        <v>7462</v>
      </c>
      <c r="B4506" t="s">
        <v>204</v>
      </c>
    </row>
    <row r="4507" spans="1:2" x14ac:dyDescent="0.25">
      <c r="A4507" t="s">
        <v>7463</v>
      </c>
      <c r="B4507" t="s">
        <v>321</v>
      </c>
    </row>
    <row r="4508" spans="1:2" x14ac:dyDescent="0.25">
      <c r="A4508" t="s">
        <v>7464</v>
      </c>
      <c r="B4508" t="s">
        <v>7465</v>
      </c>
    </row>
    <row r="4509" spans="1:2" x14ac:dyDescent="0.25">
      <c r="A4509" t="s">
        <v>7466</v>
      </c>
    </row>
    <row r="4510" spans="1:2" x14ac:dyDescent="0.25">
      <c r="A4510" t="s">
        <v>7467</v>
      </c>
      <c r="B4510" t="s">
        <v>7468</v>
      </c>
    </row>
    <row r="4511" spans="1:2" x14ac:dyDescent="0.25">
      <c r="A4511" t="s">
        <v>7469</v>
      </c>
      <c r="B4511" t="s">
        <v>7470</v>
      </c>
    </row>
    <row r="4512" spans="1:2" x14ac:dyDescent="0.25">
      <c r="A4512" t="s">
        <v>7471</v>
      </c>
      <c r="B4512" t="s">
        <v>7472</v>
      </c>
    </row>
    <row r="4513" spans="1:2" x14ac:dyDescent="0.25">
      <c r="A4513" t="s">
        <v>7473</v>
      </c>
      <c r="B4513" t="s">
        <v>6538</v>
      </c>
    </row>
    <row r="4514" spans="1:2" x14ac:dyDescent="0.25">
      <c r="A4514" t="s">
        <v>7474</v>
      </c>
      <c r="B4514" t="s">
        <v>4885</v>
      </c>
    </row>
    <row r="4515" spans="1:2" x14ac:dyDescent="0.25">
      <c r="A4515" t="s">
        <v>7475</v>
      </c>
      <c r="B4515" t="s">
        <v>140</v>
      </c>
    </row>
    <row r="4516" spans="1:2" x14ac:dyDescent="0.25">
      <c r="A4516" t="s">
        <v>7476</v>
      </c>
    </row>
    <row r="4517" spans="1:2" x14ac:dyDescent="0.25">
      <c r="A4517" t="s">
        <v>7477</v>
      </c>
      <c r="B4517" t="s">
        <v>7478</v>
      </c>
    </row>
    <row r="4518" spans="1:2" x14ac:dyDescent="0.25">
      <c r="A4518" t="s">
        <v>7479</v>
      </c>
      <c r="B4518" t="s">
        <v>7480</v>
      </c>
    </row>
    <row r="4519" spans="1:2" x14ac:dyDescent="0.25">
      <c r="A4519" t="s">
        <v>7481</v>
      </c>
      <c r="B4519" t="s">
        <v>7482</v>
      </c>
    </row>
    <row r="4520" spans="1:2" x14ac:dyDescent="0.25">
      <c r="A4520" t="s">
        <v>7483</v>
      </c>
      <c r="B4520" t="s">
        <v>2370</v>
      </c>
    </row>
    <row r="4521" spans="1:2" x14ac:dyDescent="0.25">
      <c r="A4521" t="s">
        <v>7484</v>
      </c>
      <c r="B4521" t="s">
        <v>694</v>
      </c>
    </row>
    <row r="4522" spans="1:2" x14ac:dyDescent="0.25">
      <c r="A4522" t="s">
        <v>7485</v>
      </c>
      <c r="B4522" t="s">
        <v>7486</v>
      </c>
    </row>
    <row r="4523" spans="1:2" x14ac:dyDescent="0.25">
      <c r="A4523" t="s">
        <v>7487</v>
      </c>
      <c r="B4523" t="s">
        <v>7488</v>
      </c>
    </row>
    <row r="4524" spans="1:2" x14ac:dyDescent="0.25">
      <c r="A4524" t="s">
        <v>7489</v>
      </c>
      <c r="B4524" t="s">
        <v>204</v>
      </c>
    </row>
    <row r="4525" spans="1:2" x14ac:dyDescent="0.25">
      <c r="A4525" t="s">
        <v>7490</v>
      </c>
      <c r="B4525" t="s">
        <v>6112</v>
      </c>
    </row>
    <row r="4526" spans="1:2" x14ac:dyDescent="0.25">
      <c r="A4526" t="s">
        <v>7491</v>
      </c>
      <c r="B4526" t="s">
        <v>7492</v>
      </c>
    </row>
    <row r="4527" spans="1:2" x14ac:dyDescent="0.25">
      <c r="A4527" t="s">
        <v>7493</v>
      </c>
      <c r="B4527" t="s">
        <v>204</v>
      </c>
    </row>
    <row r="4528" spans="1:2" x14ac:dyDescent="0.25">
      <c r="A4528" t="s">
        <v>7494</v>
      </c>
      <c r="B4528" t="s">
        <v>204</v>
      </c>
    </row>
    <row r="4529" spans="1:2" x14ac:dyDescent="0.25">
      <c r="A4529" t="s">
        <v>7495</v>
      </c>
      <c r="B4529" t="s">
        <v>7496</v>
      </c>
    </row>
    <row r="4530" spans="1:2" x14ac:dyDescent="0.25">
      <c r="A4530" t="s">
        <v>7497</v>
      </c>
      <c r="B4530" t="s">
        <v>7498</v>
      </c>
    </row>
    <row r="4531" spans="1:2" x14ac:dyDescent="0.25">
      <c r="A4531" t="s">
        <v>7499</v>
      </c>
      <c r="B4531" t="s">
        <v>7500</v>
      </c>
    </row>
    <row r="4532" spans="1:2" x14ac:dyDescent="0.25">
      <c r="A4532" t="s">
        <v>7501</v>
      </c>
      <c r="B4532" t="s">
        <v>7502</v>
      </c>
    </row>
    <row r="4533" spans="1:2" x14ac:dyDescent="0.25">
      <c r="A4533" t="s">
        <v>7503</v>
      </c>
      <c r="B4533" t="s">
        <v>7504</v>
      </c>
    </row>
    <row r="4534" spans="1:2" x14ac:dyDescent="0.25">
      <c r="A4534" t="s">
        <v>7505</v>
      </c>
      <c r="B4534" t="s">
        <v>7504</v>
      </c>
    </row>
    <row r="4535" spans="1:2" x14ac:dyDescent="0.25">
      <c r="A4535" t="s">
        <v>7506</v>
      </c>
      <c r="B4535" t="s">
        <v>7507</v>
      </c>
    </row>
    <row r="4536" spans="1:2" x14ac:dyDescent="0.25">
      <c r="A4536" t="s">
        <v>7508</v>
      </c>
      <c r="B4536" t="s">
        <v>204</v>
      </c>
    </row>
    <row r="4537" spans="1:2" x14ac:dyDescent="0.25">
      <c r="A4537" t="s">
        <v>7509</v>
      </c>
      <c r="B4537" t="s">
        <v>204</v>
      </c>
    </row>
    <row r="4538" spans="1:2" x14ac:dyDescent="0.25">
      <c r="A4538" t="s">
        <v>7510</v>
      </c>
      <c r="B4538" t="s">
        <v>7511</v>
      </c>
    </row>
    <row r="4539" spans="1:2" x14ac:dyDescent="0.25">
      <c r="A4539" t="s">
        <v>7512</v>
      </c>
      <c r="B4539" t="s">
        <v>7513</v>
      </c>
    </row>
    <row r="4540" spans="1:2" x14ac:dyDescent="0.25">
      <c r="A4540" t="s">
        <v>7514</v>
      </c>
      <c r="B4540" t="s">
        <v>7515</v>
      </c>
    </row>
    <row r="4541" spans="1:2" x14ac:dyDescent="0.25">
      <c r="A4541" t="s">
        <v>7516</v>
      </c>
      <c r="B4541" t="s">
        <v>7517</v>
      </c>
    </row>
    <row r="4542" spans="1:2" x14ac:dyDescent="0.25">
      <c r="A4542" t="s">
        <v>7518</v>
      </c>
      <c r="B4542" t="s">
        <v>2145</v>
      </c>
    </row>
    <row r="4543" spans="1:2" x14ac:dyDescent="0.25">
      <c r="A4543" t="s">
        <v>7519</v>
      </c>
      <c r="B4543" t="s">
        <v>793</v>
      </c>
    </row>
    <row r="4544" spans="1:2" x14ac:dyDescent="0.25">
      <c r="A4544" t="s">
        <v>7520</v>
      </c>
      <c r="B4544" t="s">
        <v>793</v>
      </c>
    </row>
    <row r="4545" spans="1:2" x14ac:dyDescent="0.25">
      <c r="A4545" t="s">
        <v>7521</v>
      </c>
      <c r="B4545" t="s">
        <v>7522</v>
      </c>
    </row>
    <row r="4546" spans="1:2" x14ac:dyDescent="0.25">
      <c r="A4546" t="s">
        <v>7523</v>
      </c>
      <c r="B4546" t="s">
        <v>1273</v>
      </c>
    </row>
    <row r="4547" spans="1:2" x14ac:dyDescent="0.25">
      <c r="A4547" t="s">
        <v>7524</v>
      </c>
      <c r="B4547" t="s">
        <v>7525</v>
      </c>
    </row>
    <row r="4548" spans="1:2" x14ac:dyDescent="0.25">
      <c r="A4548" t="s">
        <v>7526</v>
      </c>
      <c r="B4548" t="s">
        <v>668</v>
      </c>
    </row>
    <row r="4549" spans="1:2" x14ac:dyDescent="0.25">
      <c r="A4549" t="s">
        <v>7527</v>
      </c>
      <c r="B4549" t="s">
        <v>668</v>
      </c>
    </row>
    <row r="4550" spans="1:2" x14ac:dyDescent="0.25">
      <c r="A4550" t="s">
        <v>7528</v>
      </c>
      <c r="B4550" t="s">
        <v>668</v>
      </c>
    </row>
    <row r="4551" spans="1:2" x14ac:dyDescent="0.25">
      <c r="A4551" t="s">
        <v>7529</v>
      </c>
      <c r="B4551" t="s">
        <v>668</v>
      </c>
    </row>
    <row r="4552" spans="1:2" x14ac:dyDescent="0.25">
      <c r="A4552" t="s">
        <v>7530</v>
      </c>
      <c r="B4552" t="s">
        <v>668</v>
      </c>
    </row>
    <row r="4553" spans="1:2" x14ac:dyDescent="0.25">
      <c r="A4553" t="s">
        <v>7531</v>
      </c>
      <c r="B4553" t="s">
        <v>668</v>
      </c>
    </row>
    <row r="4554" spans="1:2" x14ac:dyDescent="0.25">
      <c r="A4554" t="s">
        <v>7532</v>
      </c>
      <c r="B4554" t="s">
        <v>668</v>
      </c>
    </row>
    <row r="4555" spans="1:2" x14ac:dyDescent="0.25">
      <c r="A4555" t="s">
        <v>7533</v>
      </c>
      <c r="B4555" t="s">
        <v>668</v>
      </c>
    </row>
    <row r="4556" spans="1:2" x14ac:dyDescent="0.25">
      <c r="A4556" t="s">
        <v>7534</v>
      </c>
      <c r="B4556" t="s">
        <v>668</v>
      </c>
    </row>
    <row r="4557" spans="1:2" x14ac:dyDescent="0.25">
      <c r="A4557" t="s">
        <v>7535</v>
      </c>
      <c r="B4557" t="s">
        <v>668</v>
      </c>
    </row>
    <row r="4558" spans="1:2" x14ac:dyDescent="0.25">
      <c r="A4558" t="s">
        <v>7536</v>
      </c>
      <c r="B4558" t="s">
        <v>668</v>
      </c>
    </row>
    <row r="4559" spans="1:2" x14ac:dyDescent="0.25">
      <c r="A4559" t="s">
        <v>7537</v>
      </c>
      <c r="B4559" t="s">
        <v>2145</v>
      </c>
    </row>
    <row r="4560" spans="1:2" x14ac:dyDescent="0.25">
      <c r="A4560" t="s">
        <v>7538</v>
      </c>
      <c r="B4560" t="s">
        <v>668</v>
      </c>
    </row>
    <row r="4561" spans="1:2" x14ac:dyDescent="0.25">
      <c r="A4561" t="s">
        <v>7539</v>
      </c>
      <c r="B4561" t="s">
        <v>2145</v>
      </c>
    </row>
    <row r="4562" spans="1:2" x14ac:dyDescent="0.25">
      <c r="A4562" t="s">
        <v>7540</v>
      </c>
      <c r="B4562" t="s">
        <v>2145</v>
      </c>
    </row>
    <row r="4563" spans="1:2" x14ac:dyDescent="0.25">
      <c r="A4563" t="s">
        <v>7541</v>
      </c>
      <c r="B4563" t="s">
        <v>668</v>
      </c>
    </row>
    <row r="4564" spans="1:2" x14ac:dyDescent="0.25">
      <c r="A4564" t="s">
        <v>7542</v>
      </c>
      <c r="B4564" t="s">
        <v>2145</v>
      </c>
    </row>
    <row r="4565" spans="1:2" x14ac:dyDescent="0.25">
      <c r="A4565" t="s">
        <v>7543</v>
      </c>
      <c r="B4565" t="s">
        <v>2145</v>
      </c>
    </row>
    <row r="4566" spans="1:2" x14ac:dyDescent="0.25">
      <c r="A4566" t="s">
        <v>7544</v>
      </c>
      <c r="B4566" t="s">
        <v>668</v>
      </c>
    </row>
    <row r="4567" spans="1:2" x14ac:dyDescent="0.25">
      <c r="A4567" t="s">
        <v>7545</v>
      </c>
      <c r="B4567" t="s">
        <v>2145</v>
      </c>
    </row>
    <row r="4568" spans="1:2" x14ac:dyDescent="0.25">
      <c r="A4568" t="s">
        <v>7546</v>
      </c>
      <c r="B4568" t="s">
        <v>2145</v>
      </c>
    </row>
    <row r="4569" spans="1:2" x14ac:dyDescent="0.25">
      <c r="A4569" t="s">
        <v>7547</v>
      </c>
      <c r="B4569" t="s">
        <v>668</v>
      </c>
    </row>
    <row r="4570" spans="1:2" x14ac:dyDescent="0.25">
      <c r="A4570" t="s">
        <v>7548</v>
      </c>
      <c r="B4570" t="s">
        <v>668</v>
      </c>
    </row>
    <row r="4571" spans="1:2" x14ac:dyDescent="0.25">
      <c r="A4571" t="s">
        <v>7549</v>
      </c>
      <c r="B4571" t="s">
        <v>668</v>
      </c>
    </row>
    <row r="4572" spans="1:2" x14ac:dyDescent="0.25">
      <c r="A4572" t="s">
        <v>7550</v>
      </c>
      <c r="B4572" t="s">
        <v>7551</v>
      </c>
    </row>
    <row r="4573" spans="1:2" x14ac:dyDescent="0.25">
      <c r="A4573" t="s">
        <v>7552</v>
      </c>
      <c r="B4573" t="s">
        <v>7553</v>
      </c>
    </row>
    <row r="4574" spans="1:2" x14ac:dyDescent="0.25">
      <c r="A4574" t="s">
        <v>7554</v>
      </c>
      <c r="B4574" t="s">
        <v>7555</v>
      </c>
    </row>
    <row r="4575" spans="1:2" x14ac:dyDescent="0.25">
      <c r="A4575" t="s">
        <v>7556</v>
      </c>
      <c r="B4575" t="s">
        <v>7557</v>
      </c>
    </row>
    <row r="4576" spans="1:2" x14ac:dyDescent="0.25">
      <c r="A4576" t="s">
        <v>7558</v>
      </c>
      <c r="B4576" t="s">
        <v>7559</v>
      </c>
    </row>
    <row r="4577" spans="1:2" x14ac:dyDescent="0.25">
      <c r="A4577" t="s">
        <v>7560</v>
      </c>
      <c r="B4577" t="s">
        <v>7561</v>
      </c>
    </row>
    <row r="4578" spans="1:2" x14ac:dyDescent="0.25">
      <c r="A4578" t="s">
        <v>7562</v>
      </c>
      <c r="B4578" t="s">
        <v>472</v>
      </c>
    </row>
    <row r="4579" spans="1:2" x14ac:dyDescent="0.25">
      <c r="A4579" t="s">
        <v>7563</v>
      </c>
      <c r="B4579" t="s">
        <v>4667</v>
      </c>
    </row>
    <row r="4580" spans="1:2" x14ac:dyDescent="0.25">
      <c r="A4580" t="s">
        <v>7564</v>
      </c>
      <c r="B4580" t="s">
        <v>6116</v>
      </c>
    </row>
    <row r="4581" spans="1:2" x14ac:dyDescent="0.25">
      <c r="A4581" t="s">
        <v>7565</v>
      </c>
      <c r="B4581" t="s">
        <v>238</v>
      </c>
    </row>
    <row r="4582" spans="1:2" x14ac:dyDescent="0.25">
      <c r="A4582" t="s">
        <v>7566</v>
      </c>
      <c r="B4582" t="s">
        <v>7567</v>
      </c>
    </row>
    <row r="4583" spans="1:2" x14ac:dyDescent="0.25">
      <c r="A4583" t="s">
        <v>7568</v>
      </c>
      <c r="B4583" t="s">
        <v>7569</v>
      </c>
    </row>
    <row r="4584" spans="1:2" x14ac:dyDescent="0.25">
      <c r="A4584" t="s">
        <v>7570</v>
      </c>
      <c r="B4584" t="s">
        <v>4653</v>
      </c>
    </row>
    <row r="4585" spans="1:2" x14ac:dyDescent="0.25">
      <c r="A4585" t="s">
        <v>7571</v>
      </c>
      <c r="B4585" t="s">
        <v>7572</v>
      </c>
    </row>
    <row r="4586" spans="1:2" x14ac:dyDescent="0.25">
      <c r="A4586" t="s">
        <v>7573</v>
      </c>
      <c r="B4586" t="s">
        <v>7574</v>
      </c>
    </row>
    <row r="4587" spans="1:2" x14ac:dyDescent="0.25">
      <c r="A4587" t="s">
        <v>7575</v>
      </c>
      <c r="B4587" t="s">
        <v>7576</v>
      </c>
    </row>
    <row r="4588" spans="1:2" x14ac:dyDescent="0.25">
      <c r="A4588" t="s">
        <v>7577</v>
      </c>
      <c r="B4588" t="s">
        <v>7578</v>
      </c>
    </row>
    <row r="4589" spans="1:2" x14ac:dyDescent="0.25">
      <c r="A4589" t="s">
        <v>7579</v>
      </c>
      <c r="B4589" t="s">
        <v>682</v>
      </c>
    </row>
    <row r="4590" spans="1:2" x14ac:dyDescent="0.25">
      <c r="A4590" t="s">
        <v>7580</v>
      </c>
      <c r="B4590" t="s">
        <v>7581</v>
      </c>
    </row>
    <row r="4591" spans="1:2" x14ac:dyDescent="0.25">
      <c r="A4591" t="s">
        <v>7582</v>
      </c>
      <c r="B4591" t="s">
        <v>1205</v>
      </c>
    </row>
    <row r="4592" spans="1:2" x14ac:dyDescent="0.25">
      <c r="A4592" t="s">
        <v>7583</v>
      </c>
      <c r="B4592" t="s">
        <v>7584</v>
      </c>
    </row>
    <row r="4593" spans="1:2" x14ac:dyDescent="0.25">
      <c r="A4593" t="s">
        <v>7585</v>
      </c>
      <c r="B4593" t="s">
        <v>6300</v>
      </c>
    </row>
    <row r="4594" spans="1:2" x14ac:dyDescent="0.25">
      <c r="A4594" t="s">
        <v>7586</v>
      </c>
      <c r="B4594" t="s">
        <v>7587</v>
      </c>
    </row>
    <row r="4595" spans="1:2" x14ac:dyDescent="0.25">
      <c r="A4595" t="s">
        <v>7588</v>
      </c>
      <c r="B4595" t="s">
        <v>7587</v>
      </c>
    </row>
    <row r="4596" spans="1:2" x14ac:dyDescent="0.25">
      <c r="A4596" t="s">
        <v>7589</v>
      </c>
      <c r="B4596" t="s">
        <v>276</v>
      </c>
    </row>
    <row r="4597" spans="1:2" x14ac:dyDescent="0.25">
      <c r="A4597" t="s">
        <v>7590</v>
      </c>
      <c r="B4597" t="s">
        <v>682</v>
      </c>
    </row>
    <row r="4598" spans="1:2" x14ac:dyDescent="0.25">
      <c r="A4598" t="s">
        <v>7591</v>
      </c>
      <c r="B4598" t="s">
        <v>7592</v>
      </c>
    </row>
    <row r="4599" spans="1:2" x14ac:dyDescent="0.25">
      <c r="A4599" t="s">
        <v>7593</v>
      </c>
      <c r="B4599" t="s">
        <v>7492</v>
      </c>
    </row>
    <row r="4600" spans="1:2" x14ac:dyDescent="0.25">
      <c r="A4600" t="s">
        <v>7594</v>
      </c>
      <c r="B4600" t="s">
        <v>7595</v>
      </c>
    </row>
    <row r="4601" spans="1:2" x14ac:dyDescent="0.25">
      <c r="A4601" t="s">
        <v>7596</v>
      </c>
      <c r="B4601" t="s">
        <v>3992</v>
      </c>
    </row>
    <row r="4602" spans="1:2" x14ac:dyDescent="0.25">
      <c r="A4602" t="s">
        <v>7597</v>
      </c>
      <c r="B4602" t="s">
        <v>7598</v>
      </c>
    </row>
    <row r="4603" spans="1:2" x14ac:dyDescent="0.25">
      <c r="A4603" t="s">
        <v>7599</v>
      </c>
    </row>
    <row r="4604" spans="1:2" x14ac:dyDescent="0.25">
      <c r="A4604" t="s">
        <v>7600</v>
      </c>
      <c r="B4604" t="s">
        <v>1586</v>
      </c>
    </row>
    <row r="4605" spans="1:2" x14ac:dyDescent="0.25">
      <c r="A4605" t="s">
        <v>7601</v>
      </c>
      <c r="B4605" t="s">
        <v>7602</v>
      </c>
    </row>
    <row r="4606" spans="1:2" x14ac:dyDescent="0.25">
      <c r="A4606" t="s">
        <v>7603</v>
      </c>
      <c r="B4606" t="s">
        <v>7604</v>
      </c>
    </row>
    <row r="4607" spans="1:2" x14ac:dyDescent="0.25">
      <c r="A4607" t="s">
        <v>7605</v>
      </c>
      <c r="B4607" t="s">
        <v>7606</v>
      </c>
    </row>
    <row r="4608" spans="1:2" x14ac:dyDescent="0.25">
      <c r="A4608" t="s">
        <v>7607</v>
      </c>
      <c r="B4608" t="s">
        <v>7608</v>
      </c>
    </row>
    <row r="4609" spans="1:2" x14ac:dyDescent="0.25">
      <c r="A4609" t="s">
        <v>7609</v>
      </c>
      <c r="B4609" t="s">
        <v>7610</v>
      </c>
    </row>
    <row r="4610" spans="1:2" x14ac:dyDescent="0.25">
      <c r="A4610" t="s">
        <v>7611</v>
      </c>
      <c r="B4610" t="s">
        <v>7612</v>
      </c>
    </row>
    <row r="4611" spans="1:2" x14ac:dyDescent="0.25">
      <c r="A4611" t="s">
        <v>7613</v>
      </c>
      <c r="B4611" t="s">
        <v>2759</v>
      </c>
    </row>
    <row r="4612" spans="1:2" x14ac:dyDescent="0.25">
      <c r="A4612" t="s">
        <v>7614</v>
      </c>
      <c r="B4612" t="s">
        <v>1317</v>
      </c>
    </row>
    <row r="4613" spans="1:2" x14ac:dyDescent="0.25">
      <c r="A4613" t="s">
        <v>7615</v>
      </c>
      <c r="B4613" t="s">
        <v>7616</v>
      </c>
    </row>
    <row r="4614" spans="1:2" x14ac:dyDescent="0.25">
      <c r="A4614" t="s">
        <v>7617</v>
      </c>
      <c r="B4614" t="s">
        <v>7618</v>
      </c>
    </row>
    <row r="4615" spans="1:2" x14ac:dyDescent="0.25">
      <c r="A4615" t="s">
        <v>7619</v>
      </c>
      <c r="B4615" t="s">
        <v>7620</v>
      </c>
    </row>
    <row r="4616" spans="1:2" x14ac:dyDescent="0.25">
      <c r="A4616" t="s">
        <v>7621</v>
      </c>
      <c r="B4616" t="s">
        <v>7622</v>
      </c>
    </row>
    <row r="4617" spans="1:2" x14ac:dyDescent="0.25">
      <c r="A4617" t="s">
        <v>7623</v>
      </c>
      <c r="B4617" t="s">
        <v>7624</v>
      </c>
    </row>
    <row r="4618" spans="1:2" x14ac:dyDescent="0.25">
      <c r="A4618" t="s">
        <v>7625</v>
      </c>
      <c r="B4618" t="s">
        <v>668</v>
      </c>
    </row>
    <row r="4619" spans="1:2" x14ac:dyDescent="0.25">
      <c r="A4619" t="s">
        <v>7626</v>
      </c>
      <c r="B4619" t="s">
        <v>7627</v>
      </c>
    </row>
    <row r="4620" spans="1:2" x14ac:dyDescent="0.25">
      <c r="A4620" t="s">
        <v>7628</v>
      </c>
      <c r="B4620" t="s">
        <v>7629</v>
      </c>
    </row>
    <row r="4621" spans="1:2" x14ac:dyDescent="0.25">
      <c r="A4621" t="s">
        <v>7630</v>
      </c>
      <c r="B4621" t="s">
        <v>7631</v>
      </c>
    </row>
    <row r="4622" spans="1:2" x14ac:dyDescent="0.25">
      <c r="A4622" t="s">
        <v>7632</v>
      </c>
      <c r="B4622" t="s">
        <v>4394</v>
      </c>
    </row>
    <row r="4623" spans="1:2" x14ac:dyDescent="0.25">
      <c r="A4623" t="s">
        <v>7633</v>
      </c>
      <c r="B4623" t="s">
        <v>7634</v>
      </c>
    </row>
    <row r="4624" spans="1:2" x14ac:dyDescent="0.25">
      <c r="A4624" t="s">
        <v>7635</v>
      </c>
      <c r="B4624" t="s">
        <v>333</v>
      </c>
    </row>
    <row r="4625" spans="1:2" x14ac:dyDescent="0.25">
      <c r="A4625" t="s">
        <v>7636</v>
      </c>
      <c r="B4625" t="s">
        <v>7637</v>
      </c>
    </row>
    <row r="4626" spans="1:2" x14ac:dyDescent="0.25">
      <c r="A4626" t="s">
        <v>7638</v>
      </c>
      <c r="B4626" t="s">
        <v>7639</v>
      </c>
    </row>
    <row r="4627" spans="1:2" x14ac:dyDescent="0.25">
      <c r="A4627" t="s">
        <v>7640</v>
      </c>
      <c r="B4627" t="s">
        <v>4662</v>
      </c>
    </row>
    <row r="4628" spans="1:2" x14ac:dyDescent="0.25">
      <c r="A4628" t="s">
        <v>7641</v>
      </c>
      <c r="B4628" t="s">
        <v>7642</v>
      </c>
    </row>
    <row r="4629" spans="1:2" x14ac:dyDescent="0.25">
      <c r="A4629" t="s">
        <v>7643</v>
      </c>
      <c r="B4629" t="s">
        <v>7644</v>
      </c>
    </row>
    <row r="4630" spans="1:2" x14ac:dyDescent="0.25">
      <c r="A4630" t="s">
        <v>7645</v>
      </c>
      <c r="B4630" t="s">
        <v>204</v>
      </c>
    </row>
    <row r="4631" spans="1:2" x14ac:dyDescent="0.25">
      <c r="A4631" t="s">
        <v>7646</v>
      </c>
      <c r="B4631" t="s">
        <v>7647</v>
      </c>
    </row>
    <row r="4632" spans="1:2" x14ac:dyDescent="0.25">
      <c r="A4632" t="s">
        <v>7648</v>
      </c>
      <c r="B4632" t="s">
        <v>7649</v>
      </c>
    </row>
    <row r="4633" spans="1:2" x14ac:dyDescent="0.25">
      <c r="A4633" t="s">
        <v>7650</v>
      </c>
      <c r="B4633" t="s">
        <v>7651</v>
      </c>
    </row>
    <row r="4634" spans="1:2" x14ac:dyDescent="0.25">
      <c r="A4634" t="s">
        <v>7652</v>
      </c>
      <c r="B4634" t="s">
        <v>7653</v>
      </c>
    </row>
    <row r="4635" spans="1:2" x14ac:dyDescent="0.25">
      <c r="A4635" t="s">
        <v>7654</v>
      </c>
      <c r="B4635" t="s">
        <v>7655</v>
      </c>
    </row>
    <row r="4636" spans="1:2" x14ac:dyDescent="0.25">
      <c r="A4636" t="s">
        <v>7656</v>
      </c>
      <c r="B4636" t="s">
        <v>7657</v>
      </c>
    </row>
    <row r="4637" spans="1:2" x14ac:dyDescent="0.25">
      <c r="A4637" t="s">
        <v>7658</v>
      </c>
      <c r="B4637" t="s">
        <v>7659</v>
      </c>
    </row>
    <row r="4638" spans="1:2" x14ac:dyDescent="0.25">
      <c r="A4638" t="s">
        <v>7660</v>
      </c>
      <c r="B4638" t="s">
        <v>7661</v>
      </c>
    </row>
    <row r="4639" spans="1:2" x14ac:dyDescent="0.25">
      <c r="A4639" t="s">
        <v>7662</v>
      </c>
      <c r="B4639" t="s">
        <v>7663</v>
      </c>
    </row>
    <row r="4640" spans="1:2" x14ac:dyDescent="0.25">
      <c r="A4640" t="s">
        <v>7664</v>
      </c>
      <c r="B4640" t="s">
        <v>3158</v>
      </c>
    </row>
    <row r="4641" spans="1:2" x14ac:dyDescent="0.25">
      <c r="A4641" t="s">
        <v>7665</v>
      </c>
      <c r="B4641" t="s">
        <v>140</v>
      </c>
    </row>
    <row r="4642" spans="1:2" x14ac:dyDescent="0.25">
      <c r="A4642" t="s">
        <v>7666</v>
      </c>
      <c r="B4642" t="s">
        <v>1278</v>
      </c>
    </row>
    <row r="4643" spans="1:2" x14ac:dyDescent="0.25">
      <c r="A4643" t="s">
        <v>7667</v>
      </c>
      <c r="B4643" t="s">
        <v>7668</v>
      </c>
    </row>
    <row r="4644" spans="1:2" x14ac:dyDescent="0.25">
      <c r="A4644" t="s">
        <v>7669</v>
      </c>
      <c r="B4644" t="s">
        <v>7670</v>
      </c>
    </row>
    <row r="4645" spans="1:2" x14ac:dyDescent="0.25">
      <c r="A4645" t="s">
        <v>7671</v>
      </c>
      <c r="B4645" t="s">
        <v>1137</v>
      </c>
    </row>
    <row r="4646" spans="1:2" x14ac:dyDescent="0.25">
      <c r="A4646" t="s">
        <v>7672</v>
      </c>
      <c r="B4646" t="s">
        <v>7673</v>
      </c>
    </row>
    <row r="4647" spans="1:2" x14ac:dyDescent="0.25">
      <c r="A4647" t="s">
        <v>7674</v>
      </c>
      <c r="B4647" t="s">
        <v>7675</v>
      </c>
    </row>
    <row r="4648" spans="1:2" x14ac:dyDescent="0.25">
      <c r="A4648" t="s">
        <v>7676</v>
      </c>
      <c r="B4648" t="s">
        <v>7677</v>
      </c>
    </row>
    <row r="4649" spans="1:2" x14ac:dyDescent="0.25">
      <c r="A4649" t="s">
        <v>7678</v>
      </c>
      <c r="B4649" t="s">
        <v>204</v>
      </c>
    </row>
    <row r="4650" spans="1:2" x14ac:dyDescent="0.25">
      <c r="A4650" t="s">
        <v>7679</v>
      </c>
      <c r="B4650" t="s">
        <v>7680</v>
      </c>
    </row>
    <row r="4651" spans="1:2" x14ac:dyDescent="0.25">
      <c r="A4651" t="s">
        <v>7681</v>
      </c>
      <c r="B4651" t="s">
        <v>7682</v>
      </c>
    </row>
    <row r="4652" spans="1:2" x14ac:dyDescent="0.25">
      <c r="A4652" t="s">
        <v>7683</v>
      </c>
      <c r="B4652" t="s">
        <v>7684</v>
      </c>
    </row>
    <row r="4653" spans="1:2" x14ac:dyDescent="0.25">
      <c r="A4653" t="s">
        <v>7685</v>
      </c>
      <c r="B4653" t="s">
        <v>793</v>
      </c>
    </row>
    <row r="4654" spans="1:2" x14ac:dyDescent="0.25">
      <c r="A4654" t="s">
        <v>7686</v>
      </c>
      <c r="B4654" t="s">
        <v>7687</v>
      </c>
    </row>
    <row r="4655" spans="1:2" x14ac:dyDescent="0.25">
      <c r="A4655" t="s">
        <v>7688</v>
      </c>
      <c r="B4655" t="s">
        <v>7689</v>
      </c>
    </row>
    <row r="4656" spans="1:2" x14ac:dyDescent="0.25">
      <c r="A4656" t="s">
        <v>7690</v>
      </c>
      <c r="B4656" t="s">
        <v>4662</v>
      </c>
    </row>
    <row r="4657" spans="1:2" x14ac:dyDescent="0.25">
      <c r="A4657" t="s">
        <v>7691</v>
      </c>
      <c r="B4657" t="s">
        <v>7692</v>
      </c>
    </row>
    <row r="4658" spans="1:2" x14ac:dyDescent="0.25">
      <c r="A4658" t="s">
        <v>7693</v>
      </c>
      <c r="B4658" t="s">
        <v>7694</v>
      </c>
    </row>
    <row r="4659" spans="1:2" x14ac:dyDescent="0.25">
      <c r="A4659" t="s">
        <v>7695</v>
      </c>
      <c r="B4659" t="s">
        <v>7696</v>
      </c>
    </row>
    <row r="4660" spans="1:2" x14ac:dyDescent="0.25">
      <c r="A4660" t="s">
        <v>7697</v>
      </c>
      <c r="B4660" t="s">
        <v>5393</v>
      </c>
    </row>
    <row r="4661" spans="1:2" x14ac:dyDescent="0.25">
      <c r="A4661" t="s">
        <v>7698</v>
      </c>
      <c r="B4661" t="s">
        <v>7699</v>
      </c>
    </row>
    <row r="4662" spans="1:2" x14ac:dyDescent="0.25">
      <c r="A4662" t="s">
        <v>7700</v>
      </c>
      <c r="B4662" t="s">
        <v>7670</v>
      </c>
    </row>
    <row r="4663" spans="1:2" x14ac:dyDescent="0.25">
      <c r="A4663" t="s">
        <v>7701</v>
      </c>
      <c r="B4663" t="s">
        <v>977</v>
      </c>
    </row>
    <row r="4664" spans="1:2" x14ac:dyDescent="0.25">
      <c r="A4664" t="s">
        <v>7702</v>
      </c>
      <c r="B4664" t="s">
        <v>7703</v>
      </c>
    </row>
    <row r="4665" spans="1:2" x14ac:dyDescent="0.25">
      <c r="A4665" t="s">
        <v>7704</v>
      </c>
      <c r="B4665" t="s">
        <v>6804</v>
      </c>
    </row>
    <row r="4666" spans="1:2" x14ac:dyDescent="0.25">
      <c r="A4666" t="s">
        <v>7705</v>
      </c>
      <c r="B4666" t="s">
        <v>7706</v>
      </c>
    </row>
    <row r="4667" spans="1:2" x14ac:dyDescent="0.25">
      <c r="A4667" t="s">
        <v>7707</v>
      </c>
      <c r="B4667" t="s">
        <v>7708</v>
      </c>
    </row>
    <row r="4668" spans="1:2" x14ac:dyDescent="0.25">
      <c r="A4668" t="s">
        <v>7709</v>
      </c>
      <c r="B4668" t="s">
        <v>7710</v>
      </c>
    </row>
    <row r="4669" spans="1:2" x14ac:dyDescent="0.25">
      <c r="A4669" t="s">
        <v>7711</v>
      </c>
      <c r="B4669" t="s">
        <v>321</v>
      </c>
    </row>
    <row r="4670" spans="1:2" x14ac:dyDescent="0.25">
      <c r="A4670" t="s">
        <v>7712</v>
      </c>
      <c r="B4670" t="s">
        <v>321</v>
      </c>
    </row>
    <row r="4671" spans="1:2" x14ac:dyDescent="0.25">
      <c r="A4671" t="s">
        <v>7713</v>
      </c>
      <c r="B4671" t="s">
        <v>7714</v>
      </c>
    </row>
    <row r="4672" spans="1:2" x14ac:dyDescent="0.25">
      <c r="A4672" t="s">
        <v>7715</v>
      </c>
      <c r="B4672" t="s">
        <v>7716</v>
      </c>
    </row>
    <row r="4673" spans="1:2" x14ac:dyDescent="0.25">
      <c r="A4673" t="s">
        <v>7717</v>
      </c>
      <c r="B4673" t="s">
        <v>204</v>
      </c>
    </row>
    <row r="4674" spans="1:2" x14ac:dyDescent="0.25">
      <c r="A4674" t="s">
        <v>7718</v>
      </c>
      <c r="B4674" t="s">
        <v>7719</v>
      </c>
    </row>
    <row r="4675" spans="1:2" x14ac:dyDescent="0.25">
      <c r="A4675" t="s">
        <v>7720</v>
      </c>
      <c r="B4675" t="s">
        <v>7721</v>
      </c>
    </row>
    <row r="4676" spans="1:2" x14ac:dyDescent="0.25">
      <c r="A4676" t="s">
        <v>7722</v>
      </c>
      <c r="B4676" t="s">
        <v>6564</v>
      </c>
    </row>
    <row r="4677" spans="1:2" x14ac:dyDescent="0.25">
      <c r="A4677" t="s">
        <v>7723</v>
      </c>
      <c r="B4677" t="s">
        <v>7724</v>
      </c>
    </row>
    <row r="4678" spans="1:2" x14ac:dyDescent="0.25">
      <c r="A4678" t="s">
        <v>7725</v>
      </c>
      <c r="B4678" t="s">
        <v>7726</v>
      </c>
    </row>
    <row r="4679" spans="1:2" x14ac:dyDescent="0.25">
      <c r="A4679" t="s">
        <v>7727</v>
      </c>
      <c r="B4679" t="s">
        <v>5691</v>
      </c>
    </row>
    <row r="4680" spans="1:2" x14ac:dyDescent="0.25">
      <c r="A4680" t="s">
        <v>7728</v>
      </c>
      <c r="B4680" t="s">
        <v>3210</v>
      </c>
    </row>
    <row r="4681" spans="1:2" x14ac:dyDescent="0.25">
      <c r="A4681" t="s">
        <v>7729</v>
      </c>
      <c r="B4681" t="s">
        <v>7730</v>
      </c>
    </row>
    <row r="4682" spans="1:2" x14ac:dyDescent="0.25">
      <c r="A4682" t="s">
        <v>7731</v>
      </c>
      <c r="B4682" t="s">
        <v>2759</v>
      </c>
    </row>
    <row r="4683" spans="1:2" x14ac:dyDescent="0.25">
      <c r="A4683" t="s">
        <v>7732</v>
      </c>
      <c r="B4683" t="s">
        <v>2761</v>
      </c>
    </row>
    <row r="4684" spans="1:2" x14ac:dyDescent="0.25">
      <c r="A4684" t="s">
        <v>7733</v>
      </c>
      <c r="B4684" t="s">
        <v>5507</v>
      </c>
    </row>
    <row r="4685" spans="1:2" x14ac:dyDescent="0.25">
      <c r="A4685" t="s">
        <v>7734</v>
      </c>
      <c r="B4685" t="s">
        <v>5507</v>
      </c>
    </row>
    <row r="4686" spans="1:2" x14ac:dyDescent="0.25">
      <c r="A4686" t="s">
        <v>7735</v>
      </c>
      <c r="B4686" t="s">
        <v>7736</v>
      </c>
    </row>
    <row r="4687" spans="1:2" x14ac:dyDescent="0.25">
      <c r="A4687" t="s">
        <v>7737</v>
      </c>
      <c r="B4687" t="s">
        <v>7738</v>
      </c>
    </row>
    <row r="4688" spans="1:2" x14ac:dyDescent="0.25">
      <c r="A4688" t="s">
        <v>7739</v>
      </c>
      <c r="B4688" t="s">
        <v>5539</v>
      </c>
    </row>
    <row r="4689" spans="1:2" x14ac:dyDescent="0.25">
      <c r="A4689" t="s">
        <v>7740</v>
      </c>
      <c r="B4689" t="s">
        <v>2757</v>
      </c>
    </row>
    <row r="4690" spans="1:2" x14ac:dyDescent="0.25">
      <c r="A4690" t="s">
        <v>7741</v>
      </c>
      <c r="B4690" t="s">
        <v>7742</v>
      </c>
    </row>
    <row r="4691" spans="1:2" x14ac:dyDescent="0.25">
      <c r="A4691" t="s">
        <v>7743</v>
      </c>
      <c r="B4691" t="s">
        <v>5455</v>
      </c>
    </row>
    <row r="4692" spans="1:2" x14ac:dyDescent="0.25">
      <c r="A4692" t="s">
        <v>7744</v>
      </c>
      <c r="B4692" t="s">
        <v>321</v>
      </c>
    </row>
    <row r="4693" spans="1:2" x14ac:dyDescent="0.25">
      <c r="A4693" t="s">
        <v>7745</v>
      </c>
      <c r="B4693" t="s">
        <v>5539</v>
      </c>
    </row>
    <row r="4694" spans="1:2" x14ac:dyDescent="0.25">
      <c r="A4694" t="s">
        <v>7746</v>
      </c>
      <c r="B4694" t="s">
        <v>7747</v>
      </c>
    </row>
    <row r="4695" spans="1:2" x14ac:dyDescent="0.25">
      <c r="A4695" t="s">
        <v>7748</v>
      </c>
      <c r="B4695" t="s">
        <v>7699</v>
      </c>
    </row>
    <row r="4696" spans="1:2" x14ac:dyDescent="0.25">
      <c r="A4696" t="s">
        <v>7749</v>
      </c>
      <c r="B4696" t="s">
        <v>7750</v>
      </c>
    </row>
    <row r="4697" spans="1:2" x14ac:dyDescent="0.25">
      <c r="A4697" t="s">
        <v>7751</v>
      </c>
      <c r="B4697" t="s">
        <v>7752</v>
      </c>
    </row>
    <row r="4698" spans="1:2" x14ac:dyDescent="0.25">
      <c r="A4698" t="s">
        <v>7753</v>
      </c>
      <c r="B4698" t="s">
        <v>6270</v>
      </c>
    </row>
    <row r="4699" spans="1:2" x14ac:dyDescent="0.25">
      <c r="A4699" t="s">
        <v>7754</v>
      </c>
      <c r="B4699" t="s">
        <v>7755</v>
      </c>
    </row>
    <row r="4700" spans="1:2" x14ac:dyDescent="0.25">
      <c r="A4700" t="s">
        <v>7756</v>
      </c>
      <c r="B4700" t="s">
        <v>2324</v>
      </c>
    </row>
    <row r="4701" spans="1:2" x14ac:dyDescent="0.25">
      <c r="A4701" t="s">
        <v>7757</v>
      </c>
      <c r="B4701" t="s">
        <v>140</v>
      </c>
    </row>
    <row r="4702" spans="1:2" x14ac:dyDescent="0.25">
      <c r="A4702" t="s">
        <v>7758</v>
      </c>
      <c r="B4702" t="s">
        <v>7759</v>
      </c>
    </row>
    <row r="4703" spans="1:2" x14ac:dyDescent="0.25">
      <c r="A4703" t="s">
        <v>7760</v>
      </c>
      <c r="B4703" t="s">
        <v>7761</v>
      </c>
    </row>
    <row r="4704" spans="1:2" x14ac:dyDescent="0.25">
      <c r="A4704" t="s">
        <v>7762</v>
      </c>
      <c r="B4704" t="s">
        <v>7763</v>
      </c>
    </row>
    <row r="4705" spans="1:2" x14ac:dyDescent="0.25">
      <c r="A4705" t="s">
        <v>7764</v>
      </c>
      <c r="B4705" t="s">
        <v>7420</v>
      </c>
    </row>
    <row r="4706" spans="1:2" x14ac:dyDescent="0.25">
      <c r="A4706" t="s">
        <v>7765</v>
      </c>
      <c r="B4706" t="s">
        <v>1273</v>
      </c>
    </row>
    <row r="4707" spans="1:2" x14ac:dyDescent="0.25">
      <c r="A4707" t="s">
        <v>7766</v>
      </c>
      <c r="B4707" t="s">
        <v>5507</v>
      </c>
    </row>
    <row r="4708" spans="1:2" x14ac:dyDescent="0.25">
      <c r="A4708" t="s">
        <v>7767</v>
      </c>
      <c r="B4708" t="s">
        <v>7768</v>
      </c>
    </row>
    <row r="4709" spans="1:2" x14ac:dyDescent="0.25">
      <c r="A4709" t="s">
        <v>7769</v>
      </c>
      <c r="B4709" t="s">
        <v>7770</v>
      </c>
    </row>
    <row r="4710" spans="1:2" x14ac:dyDescent="0.25">
      <c r="A4710" t="s">
        <v>7771</v>
      </c>
      <c r="B4710" t="s">
        <v>7772</v>
      </c>
    </row>
    <row r="4711" spans="1:2" x14ac:dyDescent="0.25">
      <c r="A4711" t="s">
        <v>7773</v>
      </c>
      <c r="B4711" t="s">
        <v>7774</v>
      </c>
    </row>
    <row r="4712" spans="1:2" x14ac:dyDescent="0.25">
      <c r="A4712" t="s">
        <v>7775</v>
      </c>
      <c r="B4712" t="s">
        <v>7776</v>
      </c>
    </row>
    <row r="4713" spans="1:2" x14ac:dyDescent="0.25">
      <c r="A4713" t="s">
        <v>7777</v>
      </c>
      <c r="B4713" t="s">
        <v>7778</v>
      </c>
    </row>
    <row r="4714" spans="1:2" x14ac:dyDescent="0.25">
      <c r="A4714" t="s">
        <v>7779</v>
      </c>
      <c r="B4714" t="s">
        <v>7780</v>
      </c>
    </row>
    <row r="4715" spans="1:2" x14ac:dyDescent="0.25">
      <c r="A4715" t="s">
        <v>7781</v>
      </c>
      <c r="B4715" t="s">
        <v>7782</v>
      </c>
    </row>
    <row r="4716" spans="1:2" x14ac:dyDescent="0.25">
      <c r="A4716" t="s">
        <v>7783</v>
      </c>
      <c r="B4716" t="s">
        <v>679</v>
      </c>
    </row>
    <row r="4717" spans="1:2" x14ac:dyDescent="0.25">
      <c r="A4717" t="s">
        <v>7784</v>
      </c>
      <c r="B4717" t="s">
        <v>2759</v>
      </c>
    </row>
    <row r="4718" spans="1:2" x14ac:dyDescent="0.25">
      <c r="A4718" t="s">
        <v>7785</v>
      </c>
      <c r="B4718" t="s">
        <v>7786</v>
      </c>
    </row>
    <row r="4719" spans="1:2" x14ac:dyDescent="0.25">
      <c r="A4719" t="s">
        <v>7787</v>
      </c>
      <c r="B4719" t="s">
        <v>7788</v>
      </c>
    </row>
    <row r="4720" spans="1:2" x14ac:dyDescent="0.25">
      <c r="A4720" t="s">
        <v>7789</v>
      </c>
      <c r="B4720" t="s">
        <v>2522</v>
      </c>
    </row>
    <row r="4721" spans="1:2" x14ac:dyDescent="0.25">
      <c r="A4721" t="s">
        <v>7790</v>
      </c>
      <c r="B4721" t="s">
        <v>7791</v>
      </c>
    </row>
    <row r="4722" spans="1:2" x14ac:dyDescent="0.25">
      <c r="A4722" t="s">
        <v>7792</v>
      </c>
      <c r="B4722" t="s">
        <v>7793</v>
      </c>
    </row>
    <row r="4723" spans="1:2" x14ac:dyDescent="0.25">
      <c r="A4723" t="s">
        <v>7794</v>
      </c>
      <c r="B4723" t="s">
        <v>7795</v>
      </c>
    </row>
    <row r="4724" spans="1:2" x14ac:dyDescent="0.25">
      <c r="A4724" t="s">
        <v>7796</v>
      </c>
      <c r="B4724" t="s">
        <v>7797</v>
      </c>
    </row>
    <row r="4725" spans="1:2" x14ac:dyDescent="0.25">
      <c r="A4725" t="s">
        <v>7798</v>
      </c>
      <c r="B4725" t="s">
        <v>7799</v>
      </c>
    </row>
    <row r="4726" spans="1:2" x14ac:dyDescent="0.25">
      <c r="A4726" t="s">
        <v>7800</v>
      </c>
      <c r="B4726" t="s">
        <v>7801</v>
      </c>
    </row>
    <row r="4727" spans="1:2" x14ac:dyDescent="0.25">
      <c r="A4727" t="s">
        <v>7802</v>
      </c>
      <c r="B4727" t="s">
        <v>7803</v>
      </c>
    </row>
    <row r="4728" spans="1:2" x14ac:dyDescent="0.25">
      <c r="A4728" t="s">
        <v>7804</v>
      </c>
      <c r="B4728" t="s">
        <v>7805</v>
      </c>
    </row>
    <row r="4729" spans="1:2" x14ac:dyDescent="0.25">
      <c r="A4729" t="s">
        <v>7806</v>
      </c>
      <c r="B4729" t="s">
        <v>7807</v>
      </c>
    </row>
    <row r="4730" spans="1:2" x14ac:dyDescent="0.25">
      <c r="A4730" t="s">
        <v>7808</v>
      </c>
      <c r="B4730" t="s">
        <v>7809</v>
      </c>
    </row>
    <row r="4731" spans="1:2" x14ac:dyDescent="0.25">
      <c r="A4731" t="s">
        <v>7810</v>
      </c>
      <c r="B4731" t="s">
        <v>7811</v>
      </c>
    </row>
    <row r="4732" spans="1:2" x14ac:dyDescent="0.25">
      <c r="A4732" t="s">
        <v>7812</v>
      </c>
      <c r="B4732" t="s">
        <v>7813</v>
      </c>
    </row>
    <row r="4733" spans="1:2" x14ac:dyDescent="0.25">
      <c r="A4733" t="s">
        <v>7814</v>
      </c>
      <c r="B4733" t="s">
        <v>1273</v>
      </c>
    </row>
    <row r="4734" spans="1:2" x14ac:dyDescent="0.25">
      <c r="A4734" t="s">
        <v>7815</v>
      </c>
      <c r="B4734" t="s">
        <v>7816</v>
      </c>
    </row>
    <row r="4735" spans="1:2" x14ac:dyDescent="0.25">
      <c r="A4735" t="s">
        <v>7817</v>
      </c>
      <c r="B4735" t="s">
        <v>7818</v>
      </c>
    </row>
    <row r="4736" spans="1:2" x14ac:dyDescent="0.25">
      <c r="A4736" t="s">
        <v>7819</v>
      </c>
      <c r="B4736" t="s">
        <v>6007</v>
      </c>
    </row>
    <row r="4737" spans="1:2" x14ac:dyDescent="0.25">
      <c r="A4737" t="s">
        <v>7820</v>
      </c>
      <c r="B4737" t="s">
        <v>7821</v>
      </c>
    </row>
    <row r="4738" spans="1:2" x14ac:dyDescent="0.25">
      <c r="A4738" t="s">
        <v>7822</v>
      </c>
      <c r="B4738" t="s">
        <v>7823</v>
      </c>
    </row>
    <row r="4739" spans="1:2" x14ac:dyDescent="0.25">
      <c r="A4739" t="s">
        <v>7824</v>
      </c>
      <c r="B4739" t="s">
        <v>7825</v>
      </c>
    </row>
    <row r="4740" spans="1:2" x14ac:dyDescent="0.25">
      <c r="A4740" t="s">
        <v>7826</v>
      </c>
      <c r="B4740" t="s">
        <v>1182</v>
      </c>
    </row>
    <row r="4741" spans="1:2" x14ac:dyDescent="0.25">
      <c r="A4741" t="s">
        <v>7827</v>
      </c>
      <c r="B4741" t="s">
        <v>7828</v>
      </c>
    </row>
    <row r="4742" spans="1:2" x14ac:dyDescent="0.25">
      <c r="A4742" t="s">
        <v>7829</v>
      </c>
      <c r="B4742" t="s">
        <v>7830</v>
      </c>
    </row>
    <row r="4743" spans="1:2" x14ac:dyDescent="0.25">
      <c r="A4743" t="s">
        <v>7831</v>
      </c>
      <c r="B4743" t="s">
        <v>2763</v>
      </c>
    </row>
    <row r="4744" spans="1:2" x14ac:dyDescent="0.25">
      <c r="A4744" t="s">
        <v>7832</v>
      </c>
      <c r="B4744" t="s">
        <v>2763</v>
      </c>
    </row>
    <row r="4745" spans="1:2" x14ac:dyDescent="0.25">
      <c r="A4745" t="s">
        <v>7833</v>
      </c>
      <c r="B4745" t="s">
        <v>2766</v>
      </c>
    </row>
    <row r="4746" spans="1:2" x14ac:dyDescent="0.25">
      <c r="A4746" t="s">
        <v>7834</v>
      </c>
      <c r="B4746" t="s">
        <v>2768</v>
      </c>
    </row>
    <row r="4747" spans="1:2" x14ac:dyDescent="0.25">
      <c r="A4747" t="s">
        <v>7835</v>
      </c>
      <c r="B4747" t="s">
        <v>7836</v>
      </c>
    </row>
    <row r="4748" spans="1:2" x14ac:dyDescent="0.25">
      <c r="A4748" t="s">
        <v>7837</v>
      </c>
      <c r="B4748" t="s">
        <v>2768</v>
      </c>
    </row>
    <row r="4749" spans="1:2" x14ac:dyDescent="0.25">
      <c r="A4749" t="s">
        <v>7838</v>
      </c>
      <c r="B4749" t="s">
        <v>1791</v>
      </c>
    </row>
    <row r="4750" spans="1:2" x14ac:dyDescent="0.25">
      <c r="A4750" t="s">
        <v>7839</v>
      </c>
      <c r="B4750" t="s">
        <v>1793</v>
      </c>
    </row>
    <row r="4751" spans="1:2" x14ac:dyDescent="0.25">
      <c r="A4751" t="s">
        <v>7840</v>
      </c>
      <c r="B4751" t="s">
        <v>7841</v>
      </c>
    </row>
    <row r="4752" spans="1:2" x14ac:dyDescent="0.25">
      <c r="A4752" t="s">
        <v>7842</v>
      </c>
      <c r="B4752" t="s">
        <v>796</v>
      </c>
    </row>
    <row r="4753" spans="1:2" x14ac:dyDescent="0.25">
      <c r="A4753" t="s">
        <v>7843</v>
      </c>
      <c r="B4753" t="s">
        <v>7844</v>
      </c>
    </row>
    <row r="4754" spans="1:2" x14ac:dyDescent="0.25">
      <c r="A4754" t="s">
        <v>7845</v>
      </c>
      <c r="B4754" t="s">
        <v>3394</v>
      </c>
    </row>
    <row r="4755" spans="1:2" x14ac:dyDescent="0.25">
      <c r="A4755" t="s">
        <v>7846</v>
      </c>
      <c r="B4755" t="s">
        <v>7847</v>
      </c>
    </row>
    <row r="4756" spans="1:2" x14ac:dyDescent="0.25">
      <c r="A4756" t="s">
        <v>7848</v>
      </c>
      <c r="B4756" t="s">
        <v>7849</v>
      </c>
    </row>
    <row r="4757" spans="1:2" x14ac:dyDescent="0.25">
      <c r="A4757" t="s">
        <v>7850</v>
      </c>
      <c r="B4757" t="s">
        <v>4290</v>
      </c>
    </row>
    <row r="4758" spans="1:2" x14ac:dyDescent="0.25">
      <c r="A4758" t="s">
        <v>7851</v>
      </c>
      <c r="B4758" t="s">
        <v>7852</v>
      </c>
    </row>
    <row r="4759" spans="1:2" x14ac:dyDescent="0.25">
      <c r="A4759" t="s">
        <v>7853</v>
      </c>
      <c r="B4759" t="s">
        <v>7854</v>
      </c>
    </row>
    <row r="4760" spans="1:2" x14ac:dyDescent="0.25">
      <c r="A4760" t="s">
        <v>7855</v>
      </c>
      <c r="B4760" t="s">
        <v>7856</v>
      </c>
    </row>
    <row r="4761" spans="1:2" x14ac:dyDescent="0.25">
      <c r="A4761" t="s">
        <v>7857</v>
      </c>
      <c r="B4761" t="s">
        <v>576</v>
      </c>
    </row>
    <row r="4762" spans="1:2" x14ac:dyDescent="0.25">
      <c r="A4762" t="s">
        <v>7858</v>
      </c>
      <c r="B4762" t="s">
        <v>7859</v>
      </c>
    </row>
    <row r="4763" spans="1:2" x14ac:dyDescent="0.25">
      <c r="A4763" t="s">
        <v>7860</v>
      </c>
      <c r="B4763" t="s">
        <v>7861</v>
      </c>
    </row>
    <row r="4764" spans="1:2" x14ac:dyDescent="0.25">
      <c r="A4764" t="s">
        <v>7862</v>
      </c>
      <c r="B4764" t="s">
        <v>7863</v>
      </c>
    </row>
    <row r="4765" spans="1:2" x14ac:dyDescent="0.25">
      <c r="A4765" t="s">
        <v>7864</v>
      </c>
      <c r="B4765" t="s">
        <v>7865</v>
      </c>
    </row>
    <row r="4766" spans="1:2" x14ac:dyDescent="0.25">
      <c r="A4766" t="s">
        <v>7866</v>
      </c>
      <c r="B4766" t="s">
        <v>7867</v>
      </c>
    </row>
    <row r="4767" spans="1:2" x14ac:dyDescent="0.25">
      <c r="A4767" t="s">
        <v>7868</v>
      </c>
      <c r="B4767" t="s">
        <v>1586</v>
      </c>
    </row>
    <row r="4768" spans="1:2" x14ac:dyDescent="0.25">
      <c r="A4768" t="s">
        <v>7869</v>
      </c>
      <c r="B4768" t="s">
        <v>7870</v>
      </c>
    </row>
    <row r="4769" spans="1:2" x14ac:dyDescent="0.25">
      <c r="A4769" t="s">
        <v>7871</v>
      </c>
      <c r="B4769" t="s">
        <v>7870</v>
      </c>
    </row>
    <row r="4770" spans="1:2" x14ac:dyDescent="0.25">
      <c r="A4770" t="s">
        <v>7872</v>
      </c>
      <c r="B4770" t="s">
        <v>7873</v>
      </c>
    </row>
    <row r="4771" spans="1:2" x14ac:dyDescent="0.25">
      <c r="A4771" t="s">
        <v>7874</v>
      </c>
      <c r="B4771" t="s">
        <v>6463</v>
      </c>
    </row>
    <row r="4772" spans="1:2" x14ac:dyDescent="0.25">
      <c r="A4772" t="s">
        <v>7875</v>
      </c>
      <c r="B4772" t="s">
        <v>7876</v>
      </c>
    </row>
    <row r="4773" spans="1:2" x14ac:dyDescent="0.25">
      <c r="A4773" t="s">
        <v>7877</v>
      </c>
      <c r="B4773" t="s">
        <v>7878</v>
      </c>
    </row>
    <row r="4774" spans="1:2" x14ac:dyDescent="0.25">
      <c r="A4774" t="s">
        <v>7879</v>
      </c>
      <c r="B4774" t="s">
        <v>7878</v>
      </c>
    </row>
    <row r="4775" spans="1:2" x14ac:dyDescent="0.25">
      <c r="A4775" t="s">
        <v>7880</v>
      </c>
      <c r="B4775" t="s">
        <v>7881</v>
      </c>
    </row>
    <row r="4776" spans="1:2" x14ac:dyDescent="0.25">
      <c r="A4776" t="s">
        <v>7882</v>
      </c>
      <c r="B4776" t="s">
        <v>7883</v>
      </c>
    </row>
    <row r="4777" spans="1:2" x14ac:dyDescent="0.25">
      <c r="A4777" t="s">
        <v>7884</v>
      </c>
      <c r="B4777" t="s">
        <v>4374</v>
      </c>
    </row>
    <row r="4778" spans="1:2" x14ac:dyDescent="0.25">
      <c r="A4778" t="s">
        <v>7885</v>
      </c>
      <c r="B4778" t="s">
        <v>7886</v>
      </c>
    </row>
    <row r="4779" spans="1:2" x14ac:dyDescent="0.25">
      <c r="A4779" t="s">
        <v>7887</v>
      </c>
      <c r="B4779" t="s">
        <v>1375</v>
      </c>
    </row>
    <row r="4780" spans="1:2" x14ac:dyDescent="0.25">
      <c r="A4780" t="s">
        <v>7888</v>
      </c>
      <c r="B4780" t="s">
        <v>7889</v>
      </c>
    </row>
    <row r="4781" spans="1:2" x14ac:dyDescent="0.25">
      <c r="A4781" t="s">
        <v>7890</v>
      </c>
      <c r="B4781" t="s">
        <v>7891</v>
      </c>
    </row>
    <row r="4782" spans="1:2" x14ac:dyDescent="0.25">
      <c r="A4782" t="s">
        <v>7892</v>
      </c>
    </row>
    <row r="4783" spans="1:2" x14ac:dyDescent="0.25">
      <c r="A4783" t="s">
        <v>7893</v>
      </c>
      <c r="B4783" t="s">
        <v>7894</v>
      </c>
    </row>
    <row r="4784" spans="1:2" x14ac:dyDescent="0.25">
      <c r="A4784" t="s">
        <v>7895</v>
      </c>
      <c r="B4784" t="s">
        <v>5748</v>
      </c>
    </row>
    <row r="4785" spans="1:2" x14ac:dyDescent="0.25">
      <c r="A4785" t="s">
        <v>7896</v>
      </c>
      <c r="B4785" t="s">
        <v>7897</v>
      </c>
    </row>
    <row r="4786" spans="1:2" x14ac:dyDescent="0.25">
      <c r="A4786" t="s">
        <v>7898</v>
      </c>
      <c r="B4786" t="s">
        <v>7899</v>
      </c>
    </row>
    <row r="4787" spans="1:2" x14ac:dyDescent="0.25">
      <c r="A4787" t="s">
        <v>7900</v>
      </c>
      <c r="B4787" t="s">
        <v>7901</v>
      </c>
    </row>
    <row r="4788" spans="1:2" x14ac:dyDescent="0.25">
      <c r="A4788" t="s">
        <v>7902</v>
      </c>
      <c r="B4788" t="s">
        <v>7903</v>
      </c>
    </row>
    <row r="4789" spans="1:2" x14ac:dyDescent="0.25">
      <c r="A4789" t="s">
        <v>7904</v>
      </c>
      <c r="B4789" t="s">
        <v>7905</v>
      </c>
    </row>
    <row r="4790" spans="1:2" x14ac:dyDescent="0.25">
      <c r="A4790" t="s">
        <v>7906</v>
      </c>
      <c r="B4790" t="s">
        <v>986</v>
      </c>
    </row>
    <row r="4791" spans="1:2" x14ac:dyDescent="0.25">
      <c r="A4791" t="s">
        <v>7907</v>
      </c>
      <c r="B4791" t="s">
        <v>7908</v>
      </c>
    </row>
    <row r="4792" spans="1:2" x14ac:dyDescent="0.25">
      <c r="A4792" t="s">
        <v>7909</v>
      </c>
      <c r="B4792" t="s">
        <v>4490</v>
      </c>
    </row>
    <row r="4793" spans="1:2" x14ac:dyDescent="0.25">
      <c r="A4793" t="s">
        <v>7910</v>
      </c>
      <c r="B4793" t="s">
        <v>7911</v>
      </c>
    </row>
    <row r="4794" spans="1:2" x14ac:dyDescent="0.25">
      <c r="A4794" t="s">
        <v>7912</v>
      </c>
      <c r="B4794" t="s">
        <v>7913</v>
      </c>
    </row>
    <row r="4795" spans="1:2" x14ac:dyDescent="0.25">
      <c r="A4795" t="s">
        <v>7914</v>
      </c>
      <c r="B4795" t="s">
        <v>7915</v>
      </c>
    </row>
    <row r="4796" spans="1:2" x14ac:dyDescent="0.25">
      <c r="A4796" t="s">
        <v>7916</v>
      </c>
      <c r="B4796" t="s">
        <v>7917</v>
      </c>
    </row>
    <row r="4797" spans="1:2" x14ac:dyDescent="0.25">
      <c r="A4797" t="s">
        <v>7918</v>
      </c>
      <c r="B4797" t="s">
        <v>7919</v>
      </c>
    </row>
    <row r="4798" spans="1:2" x14ac:dyDescent="0.25">
      <c r="A4798" t="s">
        <v>7920</v>
      </c>
      <c r="B4798" t="s">
        <v>7921</v>
      </c>
    </row>
    <row r="4799" spans="1:2" x14ac:dyDescent="0.25">
      <c r="A4799" t="s">
        <v>7922</v>
      </c>
      <c r="B4799" t="s">
        <v>7923</v>
      </c>
    </row>
    <row r="4800" spans="1:2" x14ac:dyDescent="0.25">
      <c r="A4800" t="s">
        <v>7924</v>
      </c>
      <c r="B4800" t="s">
        <v>7925</v>
      </c>
    </row>
    <row r="4801" spans="1:2" x14ac:dyDescent="0.25">
      <c r="A4801" t="s">
        <v>7926</v>
      </c>
      <c r="B4801" t="s">
        <v>7927</v>
      </c>
    </row>
    <row r="4802" spans="1:2" x14ac:dyDescent="0.25">
      <c r="A4802" t="s">
        <v>7928</v>
      </c>
      <c r="B4802" t="s">
        <v>7929</v>
      </c>
    </row>
    <row r="4803" spans="1:2" x14ac:dyDescent="0.25">
      <c r="A4803" t="s">
        <v>7930</v>
      </c>
      <c r="B4803" t="s">
        <v>4431</v>
      </c>
    </row>
    <row r="4804" spans="1:2" x14ac:dyDescent="0.25">
      <c r="A4804" t="s">
        <v>7931</v>
      </c>
      <c r="B4804" t="s">
        <v>7932</v>
      </c>
    </row>
    <row r="4805" spans="1:2" x14ac:dyDescent="0.25">
      <c r="A4805" t="s">
        <v>7933</v>
      </c>
      <c r="B4805" t="s">
        <v>7934</v>
      </c>
    </row>
    <row r="4806" spans="1:2" x14ac:dyDescent="0.25">
      <c r="A4806" t="s">
        <v>7935</v>
      </c>
      <c r="B4806" t="s">
        <v>668</v>
      </c>
    </row>
    <row r="4807" spans="1:2" x14ac:dyDescent="0.25">
      <c r="A4807" t="s">
        <v>7936</v>
      </c>
      <c r="B4807" t="s">
        <v>7937</v>
      </c>
    </row>
    <row r="4808" spans="1:2" x14ac:dyDescent="0.25">
      <c r="A4808" t="s">
        <v>7938</v>
      </c>
      <c r="B4808" t="s">
        <v>7939</v>
      </c>
    </row>
    <row r="4809" spans="1:2" x14ac:dyDescent="0.25">
      <c r="A4809" t="s">
        <v>7940</v>
      </c>
      <c r="B4809" t="s">
        <v>7941</v>
      </c>
    </row>
    <row r="4810" spans="1:2" x14ac:dyDescent="0.25">
      <c r="A4810" t="s">
        <v>7942</v>
      </c>
      <c r="B4810" t="s">
        <v>7943</v>
      </c>
    </row>
    <row r="4811" spans="1:2" x14ac:dyDescent="0.25">
      <c r="A4811" t="s">
        <v>7944</v>
      </c>
      <c r="B4811" t="s">
        <v>5649</v>
      </c>
    </row>
    <row r="4812" spans="1:2" x14ac:dyDescent="0.25">
      <c r="A4812" t="s">
        <v>7945</v>
      </c>
      <c r="B4812" t="s">
        <v>1222</v>
      </c>
    </row>
    <row r="4813" spans="1:2" x14ac:dyDescent="0.25">
      <c r="A4813" t="s">
        <v>7946</v>
      </c>
      <c r="B4813" t="s">
        <v>7947</v>
      </c>
    </row>
    <row r="4814" spans="1:2" x14ac:dyDescent="0.25">
      <c r="A4814" t="s">
        <v>7948</v>
      </c>
      <c r="B4814" t="s">
        <v>7949</v>
      </c>
    </row>
    <row r="4815" spans="1:2" x14ac:dyDescent="0.25">
      <c r="A4815" t="s">
        <v>7950</v>
      </c>
      <c r="B4815" t="s">
        <v>6560</v>
      </c>
    </row>
    <row r="4816" spans="1:2" x14ac:dyDescent="0.25">
      <c r="A4816" t="s">
        <v>7951</v>
      </c>
      <c r="B4816" t="s">
        <v>7952</v>
      </c>
    </row>
    <row r="4817" spans="1:2" x14ac:dyDescent="0.25">
      <c r="A4817" t="s">
        <v>7953</v>
      </c>
      <c r="B4817" t="s">
        <v>5817</v>
      </c>
    </row>
    <row r="4818" spans="1:2" x14ac:dyDescent="0.25">
      <c r="A4818" t="s">
        <v>7954</v>
      </c>
      <c r="B4818" t="s">
        <v>7955</v>
      </c>
    </row>
    <row r="4819" spans="1:2" x14ac:dyDescent="0.25">
      <c r="A4819" t="s">
        <v>7956</v>
      </c>
      <c r="B4819" t="s">
        <v>5980</v>
      </c>
    </row>
    <row r="4820" spans="1:2" x14ac:dyDescent="0.25">
      <c r="A4820" t="s">
        <v>7957</v>
      </c>
      <c r="B4820" t="s">
        <v>742</v>
      </c>
    </row>
    <row r="4821" spans="1:2" x14ac:dyDescent="0.25">
      <c r="A4821" t="s">
        <v>7958</v>
      </c>
      <c r="B4821" t="s">
        <v>742</v>
      </c>
    </row>
    <row r="4822" spans="1:2" x14ac:dyDescent="0.25">
      <c r="A4822" t="s">
        <v>7959</v>
      </c>
      <c r="B4822" t="s">
        <v>1273</v>
      </c>
    </row>
    <row r="4823" spans="1:2" x14ac:dyDescent="0.25">
      <c r="A4823" t="s">
        <v>7960</v>
      </c>
      <c r="B4823" t="s">
        <v>7961</v>
      </c>
    </row>
    <row r="4824" spans="1:2" x14ac:dyDescent="0.25">
      <c r="A4824" t="s">
        <v>7962</v>
      </c>
      <c r="B4824" t="s">
        <v>7963</v>
      </c>
    </row>
    <row r="4825" spans="1:2" x14ac:dyDescent="0.25">
      <c r="A4825" t="s">
        <v>7964</v>
      </c>
      <c r="B4825" t="s">
        <v>589</v>
      </c>
    </row>
    <row r="4826" spans="1:2" x14ac:dyDescent="0.25">
      <c r="A4826" t="s">
        <v>7965</v>
      </c>
      <c r="B4826" t="s">
        <v>7966</v>
      </c>
    </row>
    <row r="4827" spans="1:2" x14ac:dyDescent="0.25">
      <c r="A4827" t="s">
        <v>7967</v>
      </c>
      <c r="B4827" t="s">
        <v>7968</v>
      </c>
    </row>
    <row r="4828" spans="1:2" x14ac:dyDescent="0.25">
      <c r="A4828" t="s">
        <v>7969</v>
      </c>
      <c r="B4828" t="s">
        <v>7968</v>
      </c>
    </row>
    <row r="4829" spans="1:2" x14ac:dyDescent="0.25">
      <c r="A4829" t="s">
        <v>7970</v>
      </c>
      <c r="B4829" t="s">
        <v>7971</v>
      </c>
    </row>
    <row r="4830" spans="1:2" x14ac:dyDescent="0.25">
      <c r="A4830" t="s">
        <v>7972</v>
      </c>
      <c r="B4830" t="s">
        <v>7973</v>
      </c>
    </row>
    <row r="4831" spans="1:2" x14ac:dyDescent="0.25">
      <c r="A4831" t="s">
        <v>7974</v>
      </c>
      <c r="B4831" t="s">
        <v>7975</v>
      </c>
    </row>
    <row r="4832" spans="1:2" x14ac:dyDescent="0.25">
      <c r="A4832" t="s">
        <v>7976</v>
      </c>
      <c r="B4832" t="s">
        <v>7977</v>
      </c>
    </row>
    <row r="4833" spans="1:2" x14ac:dyDescent="0.25">
      <c r="A4833" t="s">
        <v>7978</v>
      </c>
      <c r="B4833" t="s">
        <v>7979</v>
      </c>
    </row>
    <row r="4834" spans="1:2" x14ac:dyDescent="0.25">
      <c r="A4834" t="s">
        <v>7980</v>
      </c>
      <c r="B4834" t="s">
        <v>7981</v>
      </c>
    </row>
    <row r="4835" spans="1:2" x14ac:dyDescent="0.25">
      <c r="A4835" t="s">
        <v>7982</v>
      </c>
      <c r="B4835" t="s">
        <v>238</v>
      </c>
    </row>
    <row r="4836" spans="1:2" x14ac:dyDescent="0.25">
      <c r="A4836" t="s">
        <v>7983</v>
      </c>
      <c r="B4836" t="s">
        <v>238</v>
      </c>
    </row>
    <row r="4837" spans="1:2" x14ac:dyDescent="0.25">
      <c r="A4837" t="s">
        <v>7984</v>
      </c>
      <c r="B4837" t="s">
        <v>238</v>
      </c>
    </row>
    <row r="4838" spans="1:2" x14ac:dyDescent="0.25">
      <c r="A4838" t="s">
        <v>7985</v>
      </c>
      <c r="B4838" t="s">
        <v>7986</v>
      </c>
    </row>
    <row r="4839" spans="1:2" x14ac:dyDescent="0.25">
      <c r="A4839" t="s">
        <v>7987</v>
      </c>
      <c r="B4839" t="s">
        <v>6933</v>
      </c>
    </row>
    <row r="4840" spans="1:2" x14ac:dyDescent="0.25">
      <c r="A4840" t="s">
        <v>7988</v>
      </c>
      <c r="B4840" t="s">
        <v>4061</v>
      </c>
    </row>
    <row r="4841" spans="1:2" x14ac:dyDescent="0.25">
      <c r="A4841" t="s">
        <v>7989</v>
      </c>
      <c r="B4841" t="s">
        <v>7990</v>
      </c>
    </row>
    <row r="4842" spans="1:2" x14ac:dyDescent="0.25">
      <c r="A4842" t="s">
        <v>7991</v>
      </c>
      <c r="B4842" t="s">
        <v>7992</v>
      </c>
    </row>
    <row r="4843" spans="1:2" x14ac:dyDescent="0.25">
      <c r="A4843" t="s">
        <v>7993</v>
      </c>
      <c r="B4843" t="s">
        <v>7994</v>
      </c>
    </row>
    <row r="4844" spans="1:2" x14ac:dyDescent="0.25">
      <c r="A4844" t="s">
        <v>7995</v>
      </c>
      <c r="B4844" t="s">
        <v>7996</v>
      </c>
    </row>
    <row r="4845" spans="1:2" x14ac:dyDescent="0.25">
      <c r="A4845" t="s">
        <v>7997</v>
      </c>
      <c r="B4845" t="s">
        <v>7998</v>
      </c>
    </row>
    <row r="4846" spans="1:2" x14ac:dyDescent="0.25">
      <c r="A4846" t="s">
        <v>7999</v>
      </c>
      <c r="B4846" t="s">
        <v>7998</v>
      </c>
    </row>
    <row r="4847" spans="1:2" x14ac:dyDescent="0.25">
      <c r="A4847" t="s">
        <v>8000</v>
      </c>
      <c r="B4847" t="s">
        <v>1586</v>
      </c>
    </row>
    <row r="4848" spans="1:2" x14ac:dyDescent="0.25">
      <c r="A4848" t="s">
        <v>8001</v>
      </c>
      <c r="B4848" t="s">
        <v>238</v>
      </c>
    </row>
    <row r="4849" spans="1:2" x14ac:dyDescent="0.25">
      <c r="A4849" t="s">
        <v>8002</v>
      </c>
      <c r="B4849" t="s">
        <v>1626</v>
      </c>
    </row>
    <row r="4850" spans="1:2" x14ac:dyDescent="0.25">
      <c r="A4850" t="s">
        <v>8003</v>
      </c>
      <c r="B4850" t="s">
        <v>1626</v>
      </c>
    </row>
    <row r="4851" spans="1:2" x14ac:dyDescent="0.25">
      <c r="A4851" t="s">
        <v>8004</v>
      </c>
      <c r="B4851" t="s">
        <v>7238</v>
      </c>
    </row>
    <row r="4852" spans="1:2" x14ac:dyDescent="0.25">
      <c r="A4852" t="s">
        <v>8005</v>
      </c>
      <c r="B4852" t="s">
        <v>150</v>
      </c>
    </row>
    <row r="4853" spans="1:2" x14ac:dyDescent="0.25">
      <c r="A4853" t="s">
        <v>8006</v>
      </c>
      <c r="B4853" t="s">
        <v>8007</v>
      </c>
    </row>
    <row r="4854" spans="1:2" x14ac:dyDescent="0.25">
      <c r="A4854" t="s">
        <v>8008</v>
      </c>
      <c r="B4854" t="s">
        <v>8009</v>
      </c>
    </row>
    <row r="4855" spans="1:2" x14ac:dyDescent="0.25">
      <c r="A4855" t="s">
        <v>8010</v>
      </c>
      <c r="B4855" t="s">
        <v>8011</v>
      </c>
    </row>
    <row r="4856" spans="1:2" x14ac:dyDescent="0.25">
      <c r="A4856" t="s">
        <v>8012</v>
      </c>
      <c r="B4856" t="s">
        <v>4758</v>
      </c>
    </row>
    <row r="4857" spans="1:2" x14ac:dyDescent="0.25">
      <c r="A4857" t="s">
        <v>8013</v>
      </c>
      <c r="B4857" t="s">
        <v>8014</v>
      </c>
    </row>
    <row r="4858" spans="1:2" x14ac:dyDescent="0.25">
      <c r="A4858" t="s">
        <v>8015</v>
      </c>
      <c r="B4858" t="s">
        <v>8014</v>
      </c>
    </row>
    <row r="4859" spans="1:2" x14ac:dyDescent="0.25">
      <c r="A4859" t="s">
        <v>8016</v>
      </c>
      <c r="B4859" t="s">
        <v>8017</v>
      </c>
    </row>
    <row r="4860" spans="1:2" x14ac:dyDescent="0.25">
      <c r="A4860" t="s">
        <v>8018</v>
      </c>
      <c r="B4860" t="s">
        <v>8019</v>
      </c>
    </row>
    <row r="4861" spans="1:2" x14ac:dyDescent="0.25">
      <c r="A4861" t="s">
        <v>8020</v>
      </c>
      <c r="B4861" t="s">
        <v>8021</v>
      </c>
    </row>
    <row r="4862" spans="1:2" x14ac:dyDescent="0.25">
      <c r="A4862" t="s">
        <v>8022</v>
      </c>
      <c r="B4862" t="s">
        <v>8023</v>
      </c>
    </row>
    <row r="4863" spans="1:2" x14ac:dyDescent="0.25">
      <c r="A4863" t="s">
        <v>8024</v>
      </c>
      <c r="B4863" t="s">
        <v>8025</v>
      </c>
    </row>
    <row r="4864" spans="1:2" x14ac:dyDescent="0.25">
      <c r="A4864" t="s">
        <v>8026</v>
      </c>
      <c r="B4864" t="s">
        <v>6582</v>
      </c>
    </row>
    <row r="4865" spans="1:2" x14ac:dyDescent="0.25">
      <c r="A4865" t="s">
        <v>8027</v>
      </c>
      <c r="B4865" t="s">
        <v>5724</v>
      </c>
    </row>
    <row r="4866" spans="1:2" x14ac:dyDescent="0.25">
      <c r="A4866" t="s">
        <v>8028</v>
      </c>
      <c r="B4866" t="s">
        <v>5762</v>
      </c>
    </row>
    <row r="4867" spans="1:2" x14ac:dyDescent="0.25">
      <c r="A4867" t="s">
        <v>8029</v>
      </c>
      <c r="B4867" t="s">
        <v>238</v>
      </c>
    </row>
    <row r="4868" spans="1:2" x14ac:dyDescent="0.25">
      <c r="A4868" t="s">
        <v>8030</v>
      </c>
      <c r="B4868" t="s">
        <v>8031</v>
      </c>
    </row>
    <row r="4869" spans="1:2" x14ac:dyDescent="0.25">
      <c r="A4869" t="s">
        <v>8032</v>
      </c>
      <c r="B4869" t="s">
        <v>8033</v>
      </c>
    </row>
    <row r="4870" spans="1:2" x14ac:dyDescent="0.25">
      <c r="A4870" t="s">
        <v>8034</v>
      </c>
      <c r="B4870" t="s">
        <v>8035</v>
      </c>
    </row>
    <row r="4871" spans="1:2" x14ac:dyDescent="0.25">
      <c r="A4871" t="s">
        <v>8036</v>
      </c>
      <c r="B4871" t="s">
        <v>5539</v>
      </c>
    </row>
    <row r="4872" spans="1:2" x14ac:dyDescent="0.25">
      <c r="A4872" t="s">
        <v>8037</v>
      </c>
      <c r="B4872" t="s">
        <v>8038</v>
      </c>
    </row>
    <row r="4873" spans="1:2" x14ac:dyDescent="0.25">
      <c r="A4873" t="s">
        <v>8039</v>
      </c>
      <c r="B4873" t="s">
        <v>8040</v>
      </c>
    </row>
    <row r="4874" spans="1:2" x14ac:dyDescent="0.25">
      <c r="A4874" t="s">
        <v>8041</v>
      </c>
      <c r="B4874" t="s">
        <v>612</v>
      </c>
    </row>
    <row r="4875" spans="1:2" x14ac:dyDescent="0.25">
      <c r="A4875" t="s">
        <v>8042</v>
      </c>
      <c r="B4875" t="s">
        <v>612</v>
      </c>
    </row>
    <row r="4876" spans="1:2" x14ac:dyDescent="0.25">
      <c r="A4876" t="s">
        <v>8043</v>
      </c>
      <c r="B4876" t="s">
        <v>8044</v>
      </c>
    </row>
    <row r="4877" spans="1:2" x14ac:dyDescent="0.25">
      <c r="A4877" t="s">
        <v>8045</v>
      </c>
      <c r="B4877" t="s">
        <v>8046</v>
      </c>
    </row>
    <row r="4878" spans="1:2" x14ac:dyDescent="0.25">
      <c r="A4878" t="s">
        <v>8047</v>
      </c>
      <c r="B4878" t="s">
        <v>8048</v>
      </c>
    </row>
    <row r="4879" spans="1:2" x14ac:dyDescent="0.25">
      <c r="A4879" t="s">
        <v>8049</v>
      </c>
      <c r="B4879" t="s">
        <v>661</v>
      </c>
    </row>
    <row r="4880" spans="1:2" x14ac:dyDescent="0.25">
      <c r="A4880" t="s">
        <v>8050</v>
      </c>
      <c r="B4880" t="s">
        <v>8051</v>
      </c>
    </row>
    <row r="4881" spans="1:2" x14ac:dyDescent="0.25">
      <c r="A4881" t="s">
        <v>8052</v>
      </c>
      <c r="B4881" t="s">
        <v>1060</v>
      </c>
    </row>
    <row r="4882" spans="1:2" x14ac:dyDescent="0.25">
      <c r="A4882" t="s">
        <v>8053</v>
      </c>
      <c r="B4882" t="s">
        <v>321</v>
      </c>
    </row>
    <row r="4883" spans="1:2" x14ac:dyDescent="0.25">
      <c r="A4883" t="s">
        <v>8054</v>
      </c>
      <c r="B4883" t="s">
        <v>7668</v>
      </c>
    </row>
    <row r="4884" spans="1:2" x14ac:dyDescent="0.25">
      <c r="A4884" t="s">
        <v>8055</v>
      </c>
      <c r="B4884" t="s">
        <v>8056</v>
      </c>
    </row>
    <row r="4885" spans="1:2" x14ac:dyDescent="0.25">
      <c r="A4885" t="s">
        <v>8057</v>
      </c>
      <c r="B4885" t="s">
        <v>8058</v>
      </c>
    </row>
    <row r="4886" spans="1:2" x14ac:dyDescent="0.25">
      <c r="A4886" t="s">
        <v>8059</v>
      </c>
      <c r="B4886" t="s">
        <v>8058</v>
      </c>
    </row>
    <row r="4887" spans="1:2" x14ac:dyDescent="0.25">
      <c r="A4887" t="s">
        <v>8060</v>
      </c>
      <c r="B4887" t="s">
        <v>8061</v>
      </c>
    </row>
    <row r="4888" spans="1:2" x14ac:dyDescent="0.25">
      <c r="A4888" t="s">
        <v>8062</v>
      </c>
      <c r="B4888" t="s">
        <v>8063</v>
      </c>
    </row>
    <row r="4889" spans="1:2" x14ac:dyDescent="0.25">
      <c r="A4889" t="s">
        <v>8064</v>
      </c>
      <c r="B4889" t="s">
        <v>1576</v>
      </c>
    </row>
    <row r="4890" spans="1:2" x14ac:dyDescent="0.25">
      <c r="A4890" t="s">
        <v>8065</v>
      </c>
      <c r="B4890" t="s">
        <v>8066</v>
      </c>
    </row>
    <row r="4891" spans="1:2" x14ac:dyDescent="0.25">
      <c r="A4891" t="s">
        <v>8067</v>
      </c>
      <c r="B4891" t="s">
        <v>8068</v>
      </c>
    </row>
    <row r="4892" spans="1:2" x14ac:dyDescent="0.25">
      <c r="A4892" t="s">
        <v>8069</v>
      </c>
      <c r="B4892" t="s">
        <v>8070</v>
      </c>
    </row>
    <row r="4893" spans="1:2" x14ac:dyDescent="0.25">
      <c r="A4893" t="s">
        <v>8071</v>
      </c>
      <c r="B4893" t="s">
        <v>8072</v>
      </c>
    </row>
    <row r="4894" spans="1:2" x14ac:dyDescent="0.25">
      <c r="A4894" t="s">
        <v>8073</v>
      </c>
      <c r="B4894" t="s">
        <v>8074</v>
      </c>
    </row>
    <row r="4895" spans="1:2" x14ac:dyDescent="0.25">
      <c r="A4895" t="s">
        <v>8075</v>
      </c>
      <c r="B4895" t="s">
        <v>8076</v>
      </c>
    </row>
    <row r="4896" spans="1:2" x14ac:dyDescent="0.25">
      <c r="A4896" t="s">
        <v>8077</v>
      </c>
      <c r="B4896" t="s">
        <v>8078</v>
      </c>
    </row>
    <row r="4897" spans="1:2" x14ac:dyDescent="0.25">
      <c r="A4897" t="s">
        <v>8079</v>
      </c>
      <c r="B4897" t="s">
        <v>7863</v>
      </c>
    </row>
    <row r="4898" spans="1:2" x14ac:dyDescent="0.25">
      <c r="A4898" t="s">
        <v>8080</v>
      </c>
      <c r="B4898" t="s">
        <v>8081</v>
      </c>
    </row>
    <row r="4899" spans="1:2" x14ac:dyDescent="0.25">
      <c r="A4899" t="s">
        <v>8082</v>
      </c>
      <c r="B4899" t="s">
        <v>8081</v>
      </c>
    </row>
    <row r="4900" spans="1:2" x14ac:dyDescent="0.25">
      <c r="A4900" t="s">
        <v>8083</v>
      </c>
      <c r="B4900" t="s">
        <v>8084</v>
      </c>
    </row>
    <row r="4901" spans="1:2" x14ac:dyDescent="0.25">
      <c r="A4901" t="s">
        <v>8085</v>
      </c>
      <c r="B4901" t="s">
        <v>8086</v>
      </c>
    </row>
    <row r="4902" spans="1:2" x14ac:dyDescent="0.25">
      <c r="A4902" t="s">
        <v>8087</v>
      </c>
      <c r="B4902" t="s">
        <v>8088</v>
      </c>
    </row>
    <row r="4903" spans="1:2" x14ac:dyDescent="0.25">
      <c r="A4903" t="s">
        <v>8089</v>
      </c>
      <c r="B4903" t="s">
        <v>6259</v>
      </c>
    </row>
    <row r="4904" spans="1:2" x14ac:dyDescent="0.25">
      <c r="A4904" t="s">
        <v>8090</v>
      </c>
      <c r="B4904" t="s">
        <v>8091</v>
      </c>
    </row>
    <row r="4905" spans="1:2" x14ac:dyDescent="0.25">
      <c r="A4905" t="s">
        <v>8092</v>
      </c>
      <c r="B4905" t="s">
        <v>458</v>
      </c>
    </row>
    <row r="4906" spans="1:2" x14ac:dyDescent="0.25">
      <c r="A4906" t="s">
        <v>8093</v>
      </c>
      <c r="B4906" t="s">
        <v>458</v>
      </c>
    </row>
    <row r="4907" spans="1:2" x14ac:dyDescent="0.25">
      <c r="A4907" t="s">
        <v>8094</v>
      </c>
      <c r="B4907" t="s">
        <v>8095</v>
      </c>
    </row>
    <row r="4908" spans="1:2" x14ac:dyDescent="0.25">
      <c r="A4908" t="s">
        <v>8096</v>
      </c>
      <c r="B4908" t="s">
        <v>8097</v>
      </c>
    </row>
    <row r="4909" spans="1:2" x14ac:dyDescent="0.25">
      <c r="A4909" t="s">
        <v>8098</v>
      </c>
      <c r="B4909" t="s">
        <v>6943</v>
      </c>
    </row>
    <row r="4910" spans="1:2" x14ac:dyDescent="0.25">
      <c r="A4910" t="s">
        <v>8099</v>
      </c>
      <c r="B4910" t="s">
        <v>8100</v>
      </c>
    </row>
    <row r="4911" spans="1:2" x14ac:dyDescent="0.25">
      <c r="A4911" t="s">
        <v>8101</v>
      </c>
      <c r="B4911" t="s">
        <v>8102</v>
      </c>
    </row>
    <row r="4912" spans="1:2" x14ac:dyDescent="0.25">
      <c r="A4912" t="s">
        <v>8103</v>
      </c>
      <c r="B4912" t="s">
        <v>8104</v>
      </c>
    </row>
    <row r="4913" spans="1:2" x14ac:dyDescent="0.25">
      <c r="A4913" t="s">
        <v>8105</v>
      </c>
      <c r="B4913" t="s">
        <v>8106</v>
      </c>
    </row>
    <row r="4914" spans="1:2" x14ac:dyDescent="0.25">
      <c r="A4914" t="s">
        <v>8107</v>
      </c>
      <c r="B4914" t="s">
        <v>8108</v>
      </c>
    </row>
    <row r="4915" spans="1:2" x14ac:dyDescent="0.25">
      <c r="A4915" t="s">
        <v>8109</v>
      </c>
      <c r="B4915" t="s">
        <v>1278</v>
      </c>
    </row>
    <row r="4916" spans="1:2" x14ac:dyDescent="0.25">
      <c r="A4916" t="s">
        <v>8110</v>
      </c>
      <c r="B4916" t="s">
        <v>8111</v>
      </c>
    </row>
    <row r="4917" spans="1:2" x14ac:dyDescent="0.25">
      <c r="A4917" t="s">
        <v>8112</v>
      </c>
      <c r="B4917" t="s">
        <v>1969</v>
      </c>
    </row>
    <row r="4918" spans="1:2" x14ac:dyDescent="0.25">
      <c r="A4918" t="s">
        <v>8113</v>
      </c>
      <c r="B4918" t="s">
        <v>793</v>
      </c>
    </row>
    <row r="4919" spans="1:2" x14ac:dyDescent="0.25">
      <c r="A4919" t="s">
        <v>8114</v>
      </c>
      <c r="B4919" t="s">
        <v>8115</v>
      </c>
    </row>
    <row r="4920" spans="1:2" x14ac:dyDescent="0.25">
      <c r="A4920" t="s">
        <v>8116</v>
      </c>
      <c r="B4920" t="s">
        <v>8117</v>
      </c>
    </row>
    <row r="4921" spans="1:2" x14ac:dyDescent="0.25">
      <c r="A4921" t="s">
        <v>8118</v>
      </c>
      <c r="B4921" t="s">
        <v>8119</v>
      </c>
    </row>
    <row r="4922" spans="1:2" x14ac:dyDescent="0.25">
      <c r="A4922" t="s">
        <v>8120</v>
      </c>
      <c r="B4922" t="s">
        <v>4419</v>
      </c>
    </row>
    <row r="4923" spans="1:2" x14ac:dyDescent="0.25">
      <c r="A4923" t="s">
        <v>8121</v>
      </c>
      <c r="B4923" t="s">
        <v>8122</v>
      </c>
    </row>
    <row r="4924" spans="1:2" x14ac:dyDescent="0.25">
      <c r="A4924" t="s">
        <v>8123</v>
      </c>
      <c r="B4924" t="s">
        <v>8124</v>
      </c>
    </row>
    <row r="4925" spans="1:2" x14ac:dyDescent="0.25">
      <c r="A4925" t="s">
        <v>8125</v>
      </c>
      <c r="B4925" t="s">
        <v>8126</v>
      </c>
    </row>
    <row r="4926" spans="1:2" x14ac:dyDescent="0.25">
      <c r="A4926" t="s">
        <v>8127</v>
      </c>
      <c r="B4926" t="s">
        <v>8128</v>
      </c>
    </row>
    <row r="4927" spans="1:2" x14ac:dyDescent="0.25">
      <c r="A4927" t="s">
        <v>8129</v>
      </c>
      <c r="B4927" t="s">
        <v>1773</v>
      </c>
    </row>
    <row r="4928" spans="1:2" x14ac:dyDescent="0.25">
      <c r="A4928" t="s">
        <v>8130</v>
      </c>
      <c r="B4928" t="s">
        <v>8131</v>
      </c>
    </row>
    <row r="4929" spans="1:2" x14ac:dyDescent="0.25">
      <c r="A4929" t="s">
        <v>8132</v>
      </c>
      <c r="B4929" t="s">
        <v>1927</v>
      </c>
    </row>
    <row r="4930" spans="1:2" x14ac:dyDescent="0.25">
      <c r="A4930" t="s">
        <v>8133</v>
      </c>
      <c r="B4930" t="s">
        <v>3398</v>
      </c>
    </row>
    <row r="4931" spans="1:2" x14ac:dyDescent="0.25">
      <c r="A4931" t="s">
        <v>8134</v>
      </c>
      <c r="B4931" t="s">
        <v>8135</v>
      </c>
    </row>
    <row r="4932" spans="1:2" x14ac:dyDescent="0.25">
      <c r="A4932" t="s">
        <v>8136</v>
      </c>
      <c r="B4932" t="s">
        <v>8137</v>
      </c>
    </row>
    <row r="4933" spans="1:2" x14ac:dyDescent="0.25">
      <c r="A4933" t="s">
        <v>8138</v>
      </c>
      <c r="B4933" t="s">
        <v>8139</v>
      </c>
    </row>
    <row r="4934" spans="1:2" x14ac:dyDescent="0.25">
      <c r="A4934" t="s">
        <v>8140</v>
      </c>
      <c r="B4934" t="s">
        <v>8141</v>
      </c>
    </row>
    <row r="4935" spans="1:2" x14ac:dyDescent="0.25">
      <c r="A4935" t="s">
        <v>8142</v>
      </c>
      <c r="B4935" t="s">
        <v>8143</v>
      </c>
    </row>
    <row r="4936" spans="1:2" x14ac:dyDescent="0.25">
      <c r="A4936" t="s">
        <v>8144</v>
      </c>
      <c r="B4936" t="s">
        <v>8145</v>
      </c>
    </row>
    <row r="4937" spans="1:2" x14ac:dyDescent="0.25">
      <c r="A4937" t="s">
        <v>8146</v>
      </c>
      <c r="B4937" t="s">
        <v>3312</v>
      </c>
    </row>
    <row r="4938" spans="1:2" x14ac:dyDescent="0.25">
      <c r="A4938" t="s">
        <v>8147</v>
      </c>
      <c r="B4938" t="s">
        <v>8148</v>
      </c>
    </row>
    <row r="4939" spans="1:2" x14ac:dyDescent="0.25">
      <c r="A4939" t="s">
        <v>8149</v>
      </c>
      <c r="B4939" t="s">
        <v>8150</v>
      </c>
    </row>
    <row r="4940" spans="1:2" x14ac:dyDescent="0.25">
      <c r="A4940" t="s">
        <v>8151</v>
      </c>
      <c r="B4940" t="s">
        <v>4374</v>
      </c>
    </row>
    <row r="4941" spans="1:2" x14ac:dyDescent="0.25">
      <c r="A4941" t="s">
        <v>8152</v>
      </c>
      <c r="B4941" t="s">
        <v>8153</v>
      </c>
    </row>
    <row r="4942" spans="1:2" x14ac:dyDescent="0.25">
      <c r="A4942" t="s">
        <v>8154</v>
      </c>
      <c r="B4942" t="s">
        <v>8155</v>
      </c>
    </row>
    <row r="4943" spans="1:2" x14ac:dyDescent="0.25">
      <c r="A4943" t="s">
        <v>8156</v>
      </c>
      <c r="B4943" t="s">
        <v>1254</v>
      </c>
    </row>
    <row r="4944" spans="1:2" x14ac:dyDescent="0.25">
      <c r="A4944" t="s">
        <v>8157</v>
      </c>
      <c r="B4944" t="s">
        <v>8158</v>
      </c>
    </row>
    <row r="4945" spans="1:2" x14ac:dyDescent="0.25">
      <c r="A4945" t="s">
        <v>8159</v>
      </c>
      <c r="B4945" t="s">
        <v>8160</v>
      </c>
    </row>
    <row r="4946" spans="1:2" x14ac:dyDescent="0.25">
      <c r="A4946" t="s">
        <v>8161</v>
      </c>
      <c r="B4946" t="s">
        <v>8162</v>
      </c>
    </row>
    <row r="4947" spans="1:2" x14ac:dyDescent="0.25">
      <c r="A4947" t="s">
        <v>8163</v>
      </c>
      <c r="B4947" t="s">
        <v>8164</v>
      </c>
    </row>
    <row r="4948" spans="1:2" x14ac:dyDescent="0.25">
      <c r="A4948" t="s">
        <v>8165</v>
      </c>
      <c r="B4948" t="s">
        <v>8166</v>
      </c>
    </row>
    <row r="4949" spans="1:2" x14ac:dyDescent="0.25">
      <c r="A4949" t="s">
        <v>8167</v>
      </c>
      <c r="B4949" t="s">
        <v>8168</v>
      </c>
    </row>
    <row r="4950" spans="1:2" x14ac:dyDescent="0.25">
      <c r="A4950" t="s">
        <v>8169</v>
      </c>
      <c r="B4950" t="s">
        <v>8170</v>
      </c>
    </row>
    <row r="4951" spans="1:2" x14ac:dyDescent="0.25">
      <c r="A4951" t="s">
        <v>8171</v>
      </c>
      <c r="B4951" t="s">
        <v>6737</v>
      </c>
    </row>
    <row r="4952" spans="1:2" x14ac:dyDescent="0.25">
      <c r="A4952" t="s">
        <v>8172</v>
      </c>
      <c r="B4952" t="s">
        <v>8173</v>
      </c>
    </row>
    <row r="4953" spans="1:2" x14ac:dyDescent="0.25">
      <c r="A4953" t="s">
        <v>8174</v>
      </c>
      <c r="B4953" t="s">
        <v>1254</v>
      </c>
    </row>
    <row r="4954" spans="1:2" x14ac:dyDescent="0.25">
      <c r="A4954" t="s">
        <v>8175</v>
      </c>
      <c r="B4954" t="s">
        <v>1254</v>
      </c>
    </row>
    <row r="4955" spans="1:2" x14ac:dyDescent="0.25">
      <c r="A4955" t="s">
        <v>8176</v>
      </c>
      <c r="B4955" t="s">
        <v>2277</v>
      </c>
    </row>
    <row r="4956" spans="1:2" x14ac:dyDescent="0.25">
      <c r="A4956" t="s">
        <v>8177</v>
      </c>
      <c r="B4956" t="s">
        <v>3894</v>
      </c>
    </row>
    <row r="4957" spans="1:2" x14ac:dyDescent="0.25">
      <c r="A4957" t="s">
        <v>8178</v>
      </c>
      <c r="B4957" t="s">
        <v>8179</v>
      </c>
    </row>
    <row r="4958" spans="1:2" x14ac:dyDescent="0.25">
      <c r="A4958" t="s">
        <v>8180</v>
      </c>
      <c r="B4958" t="s">
        <v>8181</v>
      </c>
    </row>
    <row r="4959" spans="1:2" x14ac:dyDescent="0.25">
      <c r="A4959" t="s">
        <v>8182</v>
      </c>
      <c r="B4959" t="s">
        <v>5987</v>
      </c>
    </row>
    <row r="4960" spans="1:2" x14ac:dyDescent="0.25">
      <c r="A4960" t="s">
        <v>8183</v>
      </c>
      <c r="B4960" t="s">
        <v>8184</v>
      </c>
    </row>
    <row r="4961" spans="1:2" x14ac:dyDescent="0.25">
      <c r="A4961" t="s">
        <v>8185</v>
      </c>
      <c r="B4961" t="s">
        <v>8186</v>
      </c>
    </row>
    <row r="4962" spans="1:2" x14ac:dyDescent="0.25">
      <c r="A4962" t="s">
        <v>8187</v>
      </c>
      <c r="B4962" t="s">
        <v>8188</v>
      </c>
    </row>
    <row r="4963" spans="1:2" x14ac:dyDescent="0.25">
      <c r="A4963" t="s">
        <v>8189</v>
      </c>
      <c r="B4963" t="s">
        <v>5786</v>
      </c>
    </row>
    <row r="4964" spans="1:2" x14ac:dyDescent="0.25">
      <c r="A4964" t="s">
        <v>8190</v>
      </c>
      <c r="B4964" t="s">
        <v>865</v>
      </c>
    </row>
    <row r="4965" spans="1:2" x14ac:dyDescent="0.25">
      <c r="A4965" t="s">
        <v>8191</v>
      </c>
      <c r="B4965" t="s">
        <v>1746</v>
      </c>
    </row>
    <row r="4966" spans="1:2" x14ac:dyDescent="0.25">
      <c r="A4966" t="s">
        <v>8192</v>
      </c>
      <c r="B4966" t="s">
        <v>8193</v>
      </c>
    </row>
    <row r="4967" spans="1:2" x14ac:dyDescent="0.25">
      <c r="A4967" t="s">
        <v>8194</v>
      </c>
      <c r="B4967" t="s">
        <v>8195</v>
      </c>
    </row>
    <row r="4968" spans="1:2" x14ac:dyDescent="0.25">
      <c r="A4968" t="s">
        <v>8196</v>
      </c>
      <c r="B4968" t="s">
        <v>8197</v>
      </c>
    </row>
    <row r="4969" spans="1:2" x14ac:dyDescent="0.25">
      <c r="A4969" t="s">
        <v>8198</v>
      </c>
      <c r="B4969" t="s">
        <v>8199</v>
      </c>
    </row>
    <row r="4970" spans="1:2" x14ac:dyDescent="0.25">
      <c r="A4970" t="s">
        <v>8200</v>
      </c>
      <c r="B4970" t="s">
        <v>8201</v>
      </c>
    </row>
    <row r="4971" spans="1:2" x14ac:dyDescent="0.25">
      <c r="A4971" t="s">
        <v>8202</v>
      </c>
      <c r="B4971" t="s">
        <v>8203</v>
      </c>
    </row>
    <row r="4972" spans="1:2" x14ac:dyDescent="0.25">
      <c r="A4972" t="s">
        <v>8204</v>
      </c>
      <c r="B4972" t="s">
        <v>8205</v>
      </c>
    </row>
    <row r="4973" spans="1:2" x14ac:dyDescent="0.25">
      <c r="A4973" t="s">
        <v>8206</v>
      </c>
      <c r="B4973" t="s">
        <v>8207</v>
      </c>
    </row>
    <row r="4974" spans="1:2" x14ac:dyDescent="0.25">
      <c r="A4974" t="s">
        <v>8208</v>
      </c>
      <c r="B4974" t="s">
        <v>8209</v>
      </c>
    </row>
    <row r="4975" spans="1:2" x14ac:dyDescent="0.25">
      <c r="A4975" t="s">
        <v>8210</v>
      </c>
      <c r="B4975" t="s">
        <v>8209</v>
      </c>
    </row>
    <row r="4976" spans="1:2" x14ac:dyDescent="0.25">
      <c r="A4976" t="s">
        <v>8211</v>
      </c>
      <c r="B4976" t="s">
        <v>8212</v>
      </c>
    </row>
    <row r="4977" spans="1:2" x14ac:dyDescent="0.25">
      <c r="A4977" t="s">
        <v>8213</v>
      </c>
      <c r="B4977" t="s">
        <v>8214</v>
      </c>
    </row>
    <row r="4978" spans="1:2" x14ac:dyDescent="0.25">
      <c r="A4978" t="s">
        <v>8215</v>
      </c>
      <c r="B4978" t="s">
        <v>8216</v>
      </c>
    </row>
    <row r="4979" spans="1:2" x14ac:dyDescent="0.25">
      <c r="A4979" t="s">
        <v>8217</v>
      </c>
      <c r="B4979" t="s">
        <v>8218</v>
      </c>
    </row>
    <row r="4980" spans="1:2" x14ac:dyDescent="0.25">
      <c r="A4980" t="s">
        <v>8219</v>
      </c>
      <c r="B4980" t="s">
        <v>8220</v>
      </c>
    </row>
    <row r="4981" spans="1:2" x14ac:dyDescent="0.25">
      <c r="A4981" t="s">
        <v>8221</v>
      </c>
      <c r="B4981" t="s">
        <v>8222</v>
      </c>
    </row>
    <row r="4982" spans="1:2" x14ac:dyDescent="0.25">
      <c r="A4982" t="s">
        <v>8223</v>
      </c>
      <c r="B4982" t="s">
        <v>6657</v>
      </c>
    </row>
    <row r="4983" spans="1:2" x14ac:dyDescent="0.25">
      <c r="A4983" t="s">
        <v>8224</v>
      </c>
      <c r="B4983" t="s">
        <v>8225</v>
      </c>
    </row>
    <row r="4984" spans="1:2" x14ac:dyDescent="0.25">
      <c r="A4984" t="s">
        <v>8226</v>
      </c>
      <c r="B4984" t="s">
        <v>8225</v>
      </c>
    </row>
    <row r="4985" spans="1:2" x14ac:dyDescent="0.25">
      <c r="A4985" t="s">
        <v>8227</v>
      </c>
      <c r="B4985" t="s">
        <v>8228</v>
      </c>
    </row>
    <row r="4986" spans="1:2" x14ac:dyDescent="0.25">
      <c r="A4986" t="s">
        <v>8229</v>
      </c>
      <c r="B4986" t="s">
        <v>8230</v>
      </c>
    </row>
    <row r="4987" spans="1:2" x14ac:dyDescent="0.25">
      <c r="A4987" t="s">
        <v>8231</v>
      </c>
      <c r="B4987" t="s">
        <v>8228</v>
      </c>
    </row>
    <row r="4988" spans="1:2" x14ac:dyDescent="0.25">
      <c r="A4988" t="s">
        <v>8232</v>
      </c>
      <c r="B4988" t="s">
        <v>4806</v>
      </c>
    </row>
    <row r="4989" spans="1:2" x14ac:dyDescent="0.25">
      <c r="A4989" t="s">
        <v>8233</v>
      </c>
      <c r="B4989" t="s">
        <v>8234</v>
      </c>
    </row>
    <row r="4990" spans="1:2" x14ac:dyDescent="0.25">
      <c r="A4990" t="s">
        <v>8235</v>
      </c>
      <c r="B4990" t="s">
        <v>4619</v>
      </c>
    </row>
    <row r="4991" spans="1:2" x14ac:dyDescent="0.25">
      <c r="A4991" t="s">
        <v>8236</v>
      </c>
      <c r="B4991" t="s">
        <v>4619</v>
      </c>
    </row>
    <row r="4992" spans="1:2" x14ac:dyDescent="0.25">
      <c r="A4992" t="s">
        <v>8237</v>
      </c>
      <c r="B4992" t="s">
        <v>4622</v>
      </c>
    </row>
    <row r="4993" spans="1:2" x14ac:dyDescent="0.25">
      <c r="A4993" t="s">
        <v>8238</v>
      </c>
      <c r="B4993" t="s">
        <v>4619</v>
      </c>
    </row>
    <row r="4994" spans="1:2" x14ac:dyDescent="0.25">
      <c r="A4994" t="s">
        <v>8239</v>
      </c>
      <c r="B4994" t="s">
        <v>2549</v>
      </c>
    </row>
    <row r="4995" spans="1:2" x14ac:dyDescent="0.25">
      <c r="A4995" t="s">
        <v>8240</v>
      </c>
      <c r="B4995" t="s">
        <v>8241</v>
      </c>
    </row>
    <row r="4996" spans="1:2" x14ac:dyDescent="0.25">
      <c r="A4996" t="s">
        <v>8242</v>
      </c>
      <c r="B4996" t="s">
        <v>8243</v>
      </c>
    </row>
    <row r="4997" spans="1:2" x14ac:dyDescent="0.25">
      <c r="A4997" t="s">
        <v>8244</v>
      </c>
      <c r="B4997" t="s">
        <v>8245</v>
      </c>
    </row>
    <row r="4998" spans="1:2" x14ac:dyDescent="0.25">
      <c r="A4998" t="s">
        <v>8246</v>
      </c>
      <c r="B4998" t="s">
        <v>8247</v>
      </c>
    </row>
    <row r="4999" spans="1:2" x14ac:dyDescent="0.25">
      <c r="A4999" t="s">
        <v>8248</v>
      </c>
      <c r="B4999" t="s">
        <v>8249</v>
      </c>
    </row>
    <row r="5000" spans="1:2" x14ac:dyDescent="0.25">
      <c r="A5000" t="s">
        <v>8250</v>
      </c>
      <c r="B5000" t="s">
        <v>8251</v>
      </c>
    </row>
    <row r="5001" spans="1:2" x14ac:dyDescent="0.25">
      <c r="A5001" t="s">
        <v>8252</v>
      </c>
      <c r="B5001" t="s">
        <v>2203</v>
      </c>
    </row>
    <row r="5002" spans="1:2" x14ac:dyDescent="0.25">
      <c r="A5002" t="s">
        <v>8253</v>
      </c>
      <c r="B5002" t="s">
        <v>7990</v>
      </c>
    </row>
    <row r="5003" spans="1:2" x14ac:dyDescent="0.25">
      <c r="A5003" t="s">
        <v>8254</v>
      </c>
      <c r="B5003" t="s">
        <v>8255</v>
      </c>
    </row>
    <row r="5004" spans="1:2" x14ac:dyDescent="0.25">
      <c r="A5004" t="s">
        <v>8256</v>
      </c>
      <c r="B5004" t="s">
        <v>1626</v>
      </c>
    </row>
    <row r="5005" spans="1:2" x14ac:dyDescent="0.25">
      <c r="A5005" t="s">
        <v>8257</v>
      </c>
      <c r="B5005" t="s">
        <v>8258</v>
      </c>
    </row>
    <row r="5006" spans="1:2" x14ac:dyDescent="0.25">
      <c r="A5006" t="s">
        <v>8259</v>
      </c>
      <c r="B5006" t="s">
        <v>8158</v>
      </c>
    </row>
    <row r="5007" spans="1:2" x14ac:dyDescent="0.25">
      <c r="A5007" t="s">
        <v>8260</v>
      </c>
      <c r="B5007" t="s">
        <v>8261</v>
      </c>
    </row>
    <row r="5008" spans="1:2" x14ac:dyDescent="0.25">
      <c r="A5008" t="s">
        <v>8262</v>
      </c>
      <c r="B5008" t="s">
        <v>8263</v>
      </c>
    </row>
    <row r="5009" spans="1:2" x14ac:dyDescent="0.25">
      <c r="A5009" t="s">
        <v>8264</v>
      </c>
      <c r="B5009" t="s">
        <v>204</v>
      </c>
    </row>
    <row r="5010" spans="1:2" x14ac:dyDescent="0.25">
      <c r="A5010" t="s">
        <v>8265</v>
      </c>
      <c r="B5010" t="s">
        <v>8266</v>
      </c>
    </row>
    <row r="5011" spans="1:2" x14ac:dyDescent="0.25">
      <c r="A5011" t="s">
        <v>8267</v>
      </c>
      <c r="B5011" t="s">
        <v>8268</v>
      </c>
    </row>
    <row r="5012" spans="1:2" x14ac:dyDescent="0.25">
      <c r="A5012" t="s">
        <v>8269</v>
      </c>
      <c r="B5012" t="s">
        <v>2203</v>
      </c>
    </row>
    <row r="5013" spans="1:2" x14ac:dyDescent="0.25">
      <c r="A5013" t="s">
        <v>8270</v>
      </c>
      <c r="B5013" t="s">
        <v>6420</v>
      </c>
    </row>
    <row r="5014" spans="1:2" x14ac:dyDescent="0.25">
      <c r="A5014" t="s">
        <v>8271</v>
      </c>
      <c r="B5014" t="s">
        <v>8272</v>
      </c>
    </row>
    <row r="5015" spans="1:2" x14ac:dyDescent="0.25">
      <c r="A5015" t="s">
        <v>8273</v>
      </c>
      <c r="B5015" t="s">
        <v>8274</v>
      </c>
    </row>
    <row r="5016" spans="1:2" x14ac:dyDescent="0.25">
      <c r="A5016" t="s">
        <v>8275</v>
      </c>
      <c r="B5016" t="s">
        <v>8276</v>
      </c>
    </row>
    <row r="5017" spans="1:2" x14ac:dyDescent="0.25">
      <c r="A5017" t="s">
        <v>8277</v>
      </c>
      <c r="B5017" t="s">
        <v>7443</v>
      </c>
    </row>
    <row r="5018" spans="1:2" x14ac:dyDescent="0.25">
      <c r="A5018" t="s">
        <v>8278</v>
      </c>
      <c r="B5018" t="s">
        <v>8279</v>
      </c>
    </row>
    <row r="5019" spans="1:2" x14ac:dyDescent="0.25">
      <c r="A5019" t="s">
        <v>8280</v>
      </c>
      <c r="B5019" t="s">
        <v>5208</v>
      </c>
    </row>
    <row r="5020" spans="1:2" x14ac:dyDescent="0.25">
      <c r="A5020" t="s">
        <v>8281</v>
      </c>
      <c r="B5020" t="s">
        <v>8282</v>
      </c>
    </row>
    <row r="5021" spans="1:2" x14ac:dyDescent="0.25">
      <c r="A5021" t="s">
        <v>8283</v>
      </c>
      <c r="B5021" t="s">
        <v>5208</v>
      </c>
    </row>
    <row r="5022" spans="1:2" x14ac:dyDescent="0.25">
      <c r="A5022" t="s">
        <v>8284</v>
      </c>
      <c r="B5022" t="s">
        <v>8285</v>
      </c>
    </row>
    <row r="5023" spans="1:2" x14ac:dyDescent="0.25">
      <c r="A5023" t="s">
        <v>8286</v>
      </c>
      <c r="B5023" t="s">
        <v>8287</v>
      </c>
    </row>
    <row r="5024" spans="1:2" x14ac:dyDescent="0.25">
      <c r="A5024" t="s">
        <v>8288</v>
      </c>
      <c r="B5024" t="s">
        <v>5100</v>
      </c>
    </row>
    <row r="5025" spans="1:2" x14ac:dyDescent="0.25">
      <c r="A5025" t="s">
        <v>8289</v>
      </c>
      <c r="B5025" t="s">
        <v>8290</v>
      </c>
    </row>
    <row r="5026" spans="1:2" x14ac:dyDescent="0.25">
      <c r="A5026" t="s">
        <v>8291</v>
      </c>
      <c r="B5026" t="s">
        <v>2887</v>
      </c>
    </row>
    <row r="5027" spans="1:2" x14ac:dyDescent="0.25">
      <c r="A5027" t="s">
        <v>8292</v>
      </c>
      <c r="B5027" t="s">
        <v>8293</v>
      </c>
    </row>
    <row r="5028" spans="1:2" x14ac:dyDescent="0.25">
      <c r="A5028" t="s">
        <v>8294</v>
      </c>
      <c r="B5028" t="s">
        <v>4815</v>
      </c>
    </row>
    <row r="5029" spans="1:2" x14ac:dyDescent="0.25">
      <c r="A5029" t="s">
        <v>8295</v>
      </c>
      <c r="B5029" t="s">
        <v>8296</v>
      </c>
    </row>
    <row r="5030" spans="1:2" x14ac:dyDescent="0.25">
      <c r="A5030" t="s">
        <v>8297</v>
      </c>
      <c r="B5030" t="s">
        <v>8298</v>
      </c>
    </row>
    <row r="5031" spans="1:2" x14ac:dyDescent="0.25">
      <c r="A5031" t="s">
        <v>8299</v>
      </c>
      <c r="B5031" t="s">
        <v>8300</v>
      </c>
    </row>
    <row r="5032" spans="1:2" x14ac:dyDescent="0.25">
      <c r="A5032" t="s">
        <v>8301</v>
      </c>
      <c r="B5032" t="s">
        <v>8302</v>
      </c>
    </row>
    <row r="5033" spans="1:2" x14ac:dyDescent="0.25">
      <c r="A5033" t="s">
        <v>8303</v>
      </c>
      <c r="B5033" t="s">
        <v>8304</v>
      </c>
    </row>
    <row r="5034" spans="1:2" x14ac:dyDescent="0.25">
      <c r="A5034" t="s">
        <v>8305</v>
      </c>
      <c r="B5034" t="s">
        <v>2754</v>
      </c>
    </row>
    <row r="5035" spans="1:2" x14ac:dyDescent="0.25">
      <c r="A5035" t="s">
        <v>8306</v>
      </c>
      <c r="B5035" t="s">
        <v>8307</v>
      </c>
    </row>
    <row r="5036" spans="1:2" x14ac:dyDescent="0.25">
      <c r="A5036" t="s">
        <v>8308</v>
      </c>
      <c r="B5036" t="s">
        <v>8309</v>
      </c>
    </row>
    <row r="5037" spans="1:2" x14ac:dyDescent="0.25">
      <c r="A5037" t="s">
        <v>8310</v>
      </c>
      <c r="B5037" t="s">
        <v>6443</v>
      </c>
    </row>
    <row r="5038" spans="1:2" x14ac:dyDescent="0.25">
      <c r="A5038" t="s">
        <v>8311</v>
      </c>
      <c r="B5038" t="s">
        <v>8312</v>
      </c>
    </row>
    <row r="5039" spans="1:2" x14ac:dyDescent="0.25">
      <c r="A5039" t="s">
        <v>8313</v>
      </c>
      <c r="B5039" t="s">
        <v>8314</v>
      </c>
    </row>
    <row r="5040" spans="1:2" x14ac:dyDescent="0.25">
      <c r="A5040" t="s">
        <v>8315</v>
      </c>
      <c r="B5040" t="s">
        <v>8316</v>
      </c>
    </row>
    <row r="5041" spans="1:2" x14ac:dyDescent="0.25">
      <c r="A5041" t="s">
        <v>8317</v>
      </c>
      <c r="B5041" t="s">
        <v>8318</v>
      </c>
    </row>
    <row r="5042" spans="1:2" x14ac:dyDescent="0.25">
      <c r="A5042" t="s">
        <v>8319</v>
      </c>
      <c r="B5042" t="s">
        <v>8320</v>
      </c>
    </row>
    <row r="5043" spans="1:2" x14ac:dyDescent="0.25">
      <c r="A5043" t="s">
        <v>8321</v>
      </c>
      <c r="B5043" t="s">
        <v>224</v>
      </c>
    </row>
    <row r="5044" spans="1:2" x14ac:dyDescent="0.25">
      <c r="A5044" t="s">
        <v>8322</v>
      </c>
      <c r="B5044" t="s">
        <v>8323</v>
      </c>
    </row>
    <row r="5045" spans="1:2" x14ac:dyDescent="0.25">
      <c r="A5045" t="s">
        <v>8324</v>
      </c>
      <c r="B5045" t="s">
        <v>8325</v>
      </c>
    </row>
    <row r="5046" spans="1:2" x14ac:dyDescent="0.25">
      <c r="A5046" t="s">
        <v>8326</v>
      </c>
      <c r="B5046" t="s">
        <v>8327</v>
      </c>
    </row>
    <row r="5047" spans="1:2" x14ac:dyDescent="0.25">
      <c r="A5047" t="s">
        <v>8328</v>
      </c>
      <c r="B5047" t="s">
        <v>8329</v>
      </c>
    </row>
    <row r="5048" spans="1:2" x14ac:dyDescent="0.25">
      <c r="A5048" t="s">
        <v>8330</v>
      </c>
      <c r="B5048" t="s">
        <v>6557</v>
      </c>
    </row>
    <row r="5049" spans="1:2" x14ac:dyDescent="0.25">
      <c r="A5049" t="s">
        <v>8331</v>
      </c>
      <c r="B5049" t="s">
        <v>8332</v>
      </c>
    </row>
    <row r="5050" spans="1:2" x14ac:dyDescent="0.25">
      <c r="A5050" t="s">
        <v>8333</v>
      </c>
      <c r="B5050" t="s">
        <v>8334</v>
      </c>
    </row>
    <row r="5051" spans="1:2" x14ac:dyDescent="0.25">
      <c r="A5051" t="s">
        <v>8335</v>
      </c>
      <c r="B5051" t="s">
        <v>7285</v>
      </c>
    </row>
    <row r="5052" spans="1:2" x14ac:dyDescent="0.25">
      <c r="A5052" t="s">
        <v>8336</v>
      </c>
      <c r="B5052" t="s">
        <v>8337</v>
      </c>
    </row>
    <row r="5053" spans="1:2" x14ac:dyDescent="0.25">
      <c r="A5053" t="s">
        <v>8338</v>
      </c>
      <c r="B5053" t="s">
        <v>8339</v>
      </c>
    </row>
    <row r="5054" spans="1:2" x14ac:dyDescent="0.25">
      <c r="A5054" t="s">
        <v>8340</v>
      </c>
      <c r="B5054" t="s">
        <v>8341</v>
      </c>
    </row>
    <row r="5055" spans="1:2" x14ac:dyDescent="0.25">
      <c r="A5055" t="s">
        <v>8342</v>
      </c>
      <c r="B5055" t="s">
        <v>8343</v>
      </c>
    </row>
    <row r="5056" spans="1:2" x14ac:dyDescent="0.25">
      <c r="A5056" t="s">
        <v>8344</v>
      </c>
      <c r="B5056" t="s">
        <v>8345</v>
      </c>
    </row>
    <row r="5057" spans="1:2" x14ac:dyDescent="0.25">
      <c r="A5057" t="s">
        <v>8346</v>
      </c>
      <c r="B5057" t="s">
        <v>8347</v>
      </c>
    </row>
    <row r="5058" spans="1:2" x14ac:dyDescent="0.25">
      <c r="A5058" t="s">
        <v>8348</v>
      </c>
      <c r="B5058" t="s">
        <v>8349</v>
      </c>
    </row>
    <row r="5059" spans="1:2" x14ac:dyDescent="0.25">
      <c r="A5059" t="s">
        <v>8350</v>
      </c>
      <c r="B5059" t="s">
        <v>867</v>
      </c>
    </row>
    <row r="5060" spans="1:2" x14ac:dyDescent="0.25">
      <c r="A5060" t="s">
        <v>8351</v>
      </c>
      <c r="B5060" t="s">
        <v>8352</v>
      </c>
    </row>
    <row r="5061" spans="1:2" x14ac:dyDescent="0.25">
      <c r="A5061" t="s">
        <v>8353</v>
      </c>
      <c r="B5061" t="s">
        <v>8354</v>
      </c>
    </row>
    <row r="5062" spans="1:2" x14ac:dyDescent="0.25">
      <c r="A5062" t="s">
        <v>8355</v>
      </c>
      <c r="B5062" t="s">
        <v>8356</v>
      </c>
    </row>
    <row r="5063" spans="1:2" x14ac:dyDescent="0.25">
      <c r="A5063" t="s">
        <v>8357</v>
      </c>
      <c r="B5063" t="s">
        <v>8358</v>
      </c>
    </row>
    <row r="5064" spans="1:2" x14ac:dyDescent="0.25">
      <c r="A5064" t="s">
        <v>8359</v>
      </c>
      <c r="B5064" t="s">
        <v>8360</v>
      </c>
    </row>
    <row r="5065" spans="1:2" x14ac:dyDescent="0.25">
      <c r="A5065" t="s">
        <v>8361</v>
      </c>
      <c r="B5065" t="s">
        <v>8362</v>
      </c>
    </row>
    <row r="5066" spans="1:2" x14ac:dyDescent="0.25">
      <c r="A5066" t="s">
        <v>8363</v>
      </c>
      <c r="B5066" t="s">
        <v>8364</v>
      </c>
    </row>
    <row r="5067" spans="1:2" x14ac:dyDescent="0.25">
      <c r="A5067" t="s">
        <v>8365</v>
      </c>
      <c r="B5067" t="s">
        <v>8366</v>
      </c>
    </row>
    <row r="5068" spans="1:2" x14ac:dyDescent="0.25">
      <c r="A5068" t="s">
        <v>8367</v>
      </c>
      <c r="B5068" t="s">
        <v>2370</v>
      </c>
    </row>
    <row r="5069" spans="1:2" x14ac:dyDescent="0.25">
      <c r="A5069" t="s">
        <v>8368</v>
      </c>
      <c r="B5069" t="s">
        <v>8369</v>
      </c>
    </row>
    <row r="5070" spans="1:2" x14ac:dyDescent="0.25">
      <c r="A5070" t="s">
        <v>8370</v>
      </c>
      <c r="B5070" t="s">
        <v>2557</v>
      </c>
    </row>
    <row r="5071" spans="1:2" x14ac:dyDescent="0.25">
      <c r="A5071" t="s">
        <v>8371</v>
      </c>
      <c r="B5071" t="s">
        <v>8372</v>
      </c>
    </row>
    <row r="5072" spans="1:2" x14ac:dyDescent="0.25">
      <c r="A5072" t="s">
        <v>8373</v>
      </c>
      <c r="B5072" t="s">
        <v>5635</v>
      </c>
    </row>
    <row r="5073" spans="1:2" x14ac:dyDescent="0.25">
      <c r="A5073" t="s">
        <v>8374</v>
      </c>
      <c r="B5073" t="s">
        <v>8375</v>
      </c>
    </row>
    <row r="5074" spans="1:2" x14ac:dyDescent="0.25">
      <c r="A5074" t="s">
        <v>8376</v>
      </c>
      <c r="B5074" t="s">
        <v>986</v>
      </c>
    </row>
    <row r="5075" spans="1:2" x14ac:dyDescent="0.25">
      <c r="A5075" t="s">
        <v>8377</v>
      </c>
      <c r="B5075" t="s">
        <v>8378</v>
      </c>
    </row>
    <row r="5076" spans="1:2" x14ac:dyDescent="0.25">
      <c r="A5076" t="s">
        <v>8379</v>
      </c>
      <c r="B5076" t="s">
        <v>8380</v>
      </c>
    </row>
    <row r="5077" spans="1:2" x14ac:dyDescent="0.25">
      <c r="A5077" t="s">
        <v>8381</v>
      </c>
      <c r="B5077" t="s">
        <v>8382</v>
      </c>
    </row>
    <row r="5078" spans="1:2" x14ac:dyDescent="0.25">
      <c r="A5078" t="s">
        <v>8383</v>
      </c>
      <c r="B5078" t="s">
        <v>8384</v>
      </c>
    </row>
    <row r="5079" spans="1:2" x14ac:dyDescent="0.25">
      <c r="A5079" t="s">
        <v>8385</v>
      </c>
      <c r="B5079" t="s">
        <v>8382</v>
      </c>
    </row>
    <row r="5080" spans="1:2" x14ac:dyDescent="0.25">
      <c r="A5080" t="s">
        <v>8386</v>
      </c>
      <c r="B5080" t="s">
        <v>8387</v>
      </c>
    </row>
    <row r="5081" spans="1:2" x14ac:dyDescent="0.25">
      <c r="A5081" t="s">
        <v>8388</v>
      </c>
      <c r="B5081" t="s">
        <v>4533</v>
      </c>
    </row>
    <row r="5082" spans="1:2" x14ac:dyDescent="0.25">
      <c r="A5082" t="s">
        <v>8389</v>
      </c>
      <c r="B5082" t="s">
        <v>8390</v>
      </c>
    </row>
    <row r="5083" spans="1:2" x14ac:dyDescent="0.25">
      <c r="A5083" t="s">
        <v>8391</v>
      </c>
      <c r="B5083" t="s">
        <v>8392</v>
      </c>
    </row>
    <row r="5084" spans="1:2" x14ac:dyDescent="0.25">
      <c r="A5084" t="s">
        <v>8393</v>
      </c>
      <c r="B5084" t="s">
        <v>8394</v>
      </c>
    </row>
    <row r="5085" spans="1:2" x14ac:dyDescent="0.25">
      <c r="A5085" t="s">
        <v>8395</v>
      </c>
      <c r="B5085" t="s">
        <v>8396</v>
      </c>
    </row>
    <row r="5086" spans="1:2" x14ac:dyDescent="0.25">
      <c r="A5086" t="s">
        <v>8397</v>
      </c>
      <c r="B5086" t="s">
        <v>8398</v>
      </c>
    </row>
    <row r="5087" spans="1:2" x14ac:dyDescent="0.25">
      <c r="A5087" t="s">
        <v>8399</v>
      </c>
      <c r="B5087" t="s">
        <v>8349</v>
      </c>
    </row>
    <row r="5088" spans="1:2" x14ac:dyDescent="0.25">
      <c r="A5088" t="s">
        <v>8400</v>
      </c>
      <c r="B5088" t="s">
        <v>8401</v>
      </c>
    </row>
    <row r="5089" spans="1:2" x14ac:dyDescent="0.25">
      <c r="A5089" t="s">
        <v>8402</v>
      </c>
      <c r="B5089" t="s">
        <v>4227</v>
      </c>
    </row>
    <row r="5090" spans="1:2" x14ac:dyDescent="0.25">
      <c r="A5090" t="s">
        <v>8403</v>
      </c>
      <c r="B5090" t="s">
        <v>8404</v>
      </c>
    </row>
    <row r="5091" spans="1:2" x14ac:dyDescent="0.25">
      <c r="A5091" t="s">
        <v>8405</v>
      </c>
      <c r="B5091" t="s">
        <v>8406</v>
      </c>
    </row>
    <row r="5092" spans="1:2" x14ac:dyDescent="0.25">
      <c r="A5092" t="s">
        <v>8407</v>
      </c>
      <c r="B5092" t="s">
        <v>8408</v>
      </c>
    </row>
    <row r="5093" spans="1:2" x14ac:dyDescent="0.25">
      <c r="A5093" t="s">
        <v>8409</v>
      </c>
      <c r="B5093" t="s">
        <v>8410</v>
      </c>
    </row>
    <row r="5094" spans="1:2" x14ac:dyDescent="0.25">
      <c r="A5094" t="s">
        <v>8411</v>
      </c>
      <c r="B5094" t="s">
        <v>8412</v>
      </c>
    </row>
    <row r="5095" spans="1:2" x14ac:dyDescent="0.25">
      <c r="A5095" t="s">
        <v>8413</v>
      </c>
      <c r="B5095" t="s">
        <v>1073</v>
      </c>
    </row>
    <row r="5096" spans="1:2" x14ac:dyDescent="0.25">
      <c r="A5096" t="s">
        <v>8414</v>
      </c>
      <c r="B5096" t="s">
        <v>8415</v>
      </c>
    </row>
    <row r="5097" spans="1:2" x14ac:dyDescent="0.25">
      <c r="A5097" t="s">
        <v>8416</v>
      </c>
      <c r="B5097" t="s">
        <v>8417</v>
      </c>
    </row>
    <row r="5098" spans="1:2" x14ac:dyDescent="0.25">
      <c r="A5098" t="s">
        <v>8418</v>
      </c>
      <c r="B5098" t="s">
        <v>668</v>
      </c>
    </row>
    <row r="5099" spans="1:2" x14ac:dyDescent="0.25">
      <c r="A5099" t="s">
        <v>8419</v>
      </c>
      <c r="B5099" t="s">
        <v>8420</v>
      </c>
    </row>
    <row r="5100" spans="1:2" x14ac:dyDescent="0.25">
      <c r="A5100" t="s">
        <v>8421</v>
      </c>
      <c r="B5100" t="s">
        <v>8422</v>
      </c>
    </row>
    <row r="5101" spans="1:2" x14ac:dyDescent="0.25">
      <c r="A5101" t="s">
        <v>8423</v>
      </c>
      <c r="B5101" t="s">
        <v>8424</v>
      </c>
    </row>
    <row r="5102" spans="1:2" x14ac:dyDescent="0.25">
      <c r="A5102" t="s">
        <v>8425</v>
      </c>
      <c r="B5102" t="s">
        <v>8426</v>
      </c>
    </row>
    <row r="5103" spans="1:2" x14ac:dyDescent="0.25">
      <c r="A5103" t="s">
        <v>8427</v>
      </c>
      <c r="B5103" t="s">
        <v>8428</v>
      </c>
    </row>
    <row r="5104" spans="1:2" x14ac:dyDescent="0.25">
      <c r="A5104" t="s">
        <v>8429</v>
      </c>
      <c r="B5104" t="s">
        <v>8430</v>
      </c>
    </row>
    <row r="5105" spans="1:2" x14ac:dyDescent="0.25">
      <c r="A5105" t="s">
        <v>8431</v>
      </c>
      <c r="B5105" t="s">
        <v>5724</v>
      </c>
    </row>
    <row r="5106" spans="1:2" x14ac:dyDescent="0.25">
      <c r="A5106" t="s">
        <v>8432</v>
      </c>
      <c r="B5106" t="s">
        <v>8433</v>
      </c>
    </row>
    <row r="5107" spans="1:2" x14ac:dyDescent="0.25">
      <c r="A5107" t="s">
        <v>8434</v>
      </c>
      <c r="B5107" t="s">
        <v>8435</v>
      </c>
    </row>
    <row r="5108" spans="1:2" x14ac:dyDescent="0.25">
      <c r="A5108" t="s">
        <v>8436</v>
      </c>
      <c r="B5108" t="s">
        <v>8437</v>
      </c>
    </row>
    <row r="5109" spans="1:2" x14ac:dyDescent="0.25">
      <c r="A5109" t="s">
        <v>8438</v>
      </c>
      <c r="B5109" t="s">
        <v>8439</v>
      </c>
    </row>
    <row r="5110" spans="1:2" x14ac:dyDescent="0.25">
      <c r="A5110" t="s">
        <v>8440</v>
      </c>
      <c r="B5110" t="s">
        <v>8441</v>
      </c>
    </row>
    <row r="5111" spans="1:2" x14ac:dyDescent="0.25">
      <c r="A5111" t="s">
        <v>8442</v>
      </c>
      <c r="B5111" t="s">
        <v>8443</v>
      </c>
    </row>
    <row r="5112" spans="1:2" x14ac:dyDescent="0.25">
      <c r="A5112" t="s">
        <v>8444</v>
      </c>
      <c r="B5112" t="s">
        <v>8197</v>
      </c>
    </row>
    <row r="5113" spans="1:2" x14ac:dyDescent="0.25">
      <c r="A5113" t="s">
        <v>8445</v>
      </c>
      <c r="B5113" t="s">
        <v>8446</v>
      </c>
    </row>
    <row r="5114" spans="1:2" x14ac:dyDescent="0.25">
      <c r="A5114" t="s">
        <v>8447</v>
      </c>
      <c r="B5114" t="s">
        <v>8448</v>
      </c>
    </row>
    <row r="5115" spans="1:2" x14ac:dyDescent="0.25">
      <c r="A5115" t="s">
        <v>8449</v>
      </c>
      <c r="B5115" t="s">
        <v>8450</v>
      </c>
    </row>
    <row r="5116" spans="1:2" x14ac:dyDescent="0.25">
      <c r="A5116" t="s">
        <v>8451</v>
      </c>
      <c r="B5116" t="s">
        <v>8452</v>
      </c>
    </row>
    <row r="5117" spans="1:2" x14ac:dyDescent="0.25">
      <c r="A5117" t="s">
        <v>8453</v>
      </c>
      <c r="B5117" t="s">
        <v>8454</v>
      </c>
    </row>
    <row r="5118" spans="1:2" x14ac:dyDescent="0.25">
      <c r="A5118" t="s">
        <v>8455</v>
      </c>
      <c r="B5118" t="s">
        <v>986</v>
      </c>
    </row>
    <row r="5119" spans="1:2" x14ac:dyDescent="0.25">
      <c r="A5119" t="s">
        <v>8456</v>
      </c>
      <c r="B5119" t="s">
        <v>8457</v>
      </c>
    </row>
    <row r="5120" spans="1:2" x14ac:dyDescent="0.25">
      <c r="A5120" t="s">
        <v>8458</v>
      </c>
      <c r="B5120" t="s">
        <v>8459</v>
      </c>
    </row>
    <row r="5121" spans="1:2" x14ac:dyDescent="0.25">
      <c r="A5121" t="s">
        <v>8460</v>
      </c>
      <c r="B5121" t="s">
        <v>8461</v>
      </c>
    </row>
    <row r="5122" spans="1:2" x14ac:dyDescent="0.25">
      <c r="A5122" t="s">
        <v>8462</v>
      </c>
      <c r="B5122" t="s">
        <v>8463</v>
      </c>
    </row>
    <row r="5123" spans="1:2" x14ac:dyDescent="0.25">
      <c r="A5123" t="s">
        <v>8464</v>
      </c>
      <c r="B5123" t="s">
        <v>8465</v>
      </c>
    </row>
    <row r="5124" spans="1:2" x14ac:dyDescent="0.25">
      <c r="A5124" t="s">
        <v>8466</v>
      </c>
      <c r="B5124" t="s">
        <v>1167</v>
      </c>
    </row>
    <row r="5125" spans="1:2" x14ac:dyDescent="0.25">
      <c r="A5125" t="s">
        <v>8467</v>
      </c>
      <c r="B5125" t="s">
        <v>8468</v>
      </c>
    </row>
    <row r="5126" spans="1:2" x14ac:dyDescent="0.25">
      <c r="A5126" t="s">
        <v>8469</v>
      </c>
      <c r="B5126" t="s">
        <v>8470</v>
      </c>
    </row>
    <row r="5127" spans="1:2" x14ac:dyDescent="0.25">
      <c r="A5127" t="s">
        <v>8471</v>
      </c>
      <c r="B5127" t="s">
        <v>1626</v>
      </c>
    </row>
    <row r="5128" spans="1:2" x14ac:dyDescent="0.25">
      <c r="A5128" t="s">
        <v>8472</v>
      </c>
      <c r="B5128" t="s">
        <v>415</v>
      </c>
    </row>
    <row r="5129" spans="1:2" x14ac:dyDescent="0.25">
      <c r="A5129" t="s">
        <v>8473</v>
      </c>
      <c r="B5129" t="s">
        <v>2370</v>
      </c>
    </row>
    <row r="5130" spans="1:2" x14ac:dyDescent="0.25">
      <c r="A5130" t="s">
        <v>8474</v>
      </c>
      <c r="B5130" t="s">
        <v>8475</v>
      </c>
    </row>
    <row r="5131" spans="1:2" x14ac:dyDescent="0.25">
      <c r="A5131" t="s">
        <v>8476</v>
      </c>
      <c r="B5131" t="s">
        <v>3252</v>
      </c>
    </row>
    <row r="5132" spans="1:2" x14ac:dyDescent="0.25">
      <c r="A5132" t="s">
        <v>8477</v>
      </c>
      <c r="B5132" t="s">
        <v>8478</v>
      </c>
    </row>
    <row r="5133" spans="1:2" x14ac:dyDescent="0.25">
      <c r="A5133" t="s">
        <v>8479</v>
      </c>
      <c r="B5133" t="s">
        <v>8480</v>
      </c>
    </row>
    <row r="5134" spans="1:2" x14ac:dyDescent="0.25">
      <c r="A5134" t="s">
        <v>8481</v>
      </c>
      <c r="B5134" t="s">
        <v>8482</v>
      </c>
    </row>
    <row r="5135" spans="1:2" x14ac:dyDescent="0.25">
      <c r="A5135" t="s">
        <v>8483</v>
      </c>
      <c r="B5135" t="s">
        <v>8484</v>
      </c>
    </row>
    <row r="5136" spans="1:2" x14ac:dyDescent="0.25">
      <c r="A5136" t="s">
        <v>8485</v>
      </c>
      <c r="B5136" t="s">
        <v>8486</v>
      </c>
    </row>
    <row r="5137" spans="1:2" x14ac:dyDescent="0.25">
      <c r="A5137" t="s">
        <v>8487</v>
      </c>
      <c r="B5137" t="s">
        <v>8488</v>
      </c>
    </row>
    <row r="5138" spans="1:2" x14ac:dyDescent="0.25">
      <c r="A5138" t="s">
        <v>8489</v>
      </c>
      <c r="B5138" t="s">
        <v>8490</v>
      </c>
    </row>
    <row r="5139" spans="1:2" x14ac:dyDescent="0.25">
      <c r="A5139" t="s">
        <v>8491</v>
      </c>
      <c r="B5139" t="s">
        <v>8492</v>
      </c>
    </row>
    <row r="5140" spans="1:2" x14ac:dyDescent="0.25">
      <c r="A5140" t="s">
        <v>8493</v>
      </c>
      <c r="B5140" t="s">
        <v>8494</v>
      </c>
    </row>
    <row r="5141" spans="1:2" x14ac:dyDescent="0.25">
      <c r="A5141" t="s">
        <v>8495</v>
      </c>
      <c r="B5141" t="s">
        <v>8496</v>
      </c>
    </row>
    <row r="5142" spans="1:2" x14ac:dyDescent="0.25">
      <c r="A5142" t="s">
        <v>8497</v>
      </c>
      <c r="B5142" t="s">
        <v>8498</v>
      </c>
    </row>
    <row r="5143" spans="1:2" x14ac:dyDescent="0.25">
      <c r="A5143" t="s">
        <v>8499</v>
      </c>
      <c r="B5143" t="s">
        <v>8500</v>
      </c>
    </row>
    <row r="5144" spans="1:2" x14ac:dyDescent="0.25">
      <c r="A5144" t="s">
        <v>8501</v>
      </c>
      <c r="B5144" t="s">
        <v>8502</v>
      </c>
    </row>
    <row r="5145" spans="1:2" x14ac:dyDescent="0.25">
      <c r="A5145" t="s">
        <v>8503</v>
      </c>
      <c r="B5145" t="s">
        <v>8504</v>
      </c>
    </row>
    <row r="5146" spans="1:2" x14ac:dyDescent="0.25">
      <c r="A5146" t="s">
        <v>8505</v>
      </c>
      <c r="B5146" t="s">
        <v>8506</v>
      </c>
    </row>
    <row r="5147" spans="1:2" x14ac:dyDescent="0.25">
      <c r="A5147" t="s">
        <v>8507</v>
      </c>
      <c r="B5147" t="s">
        <v>8508</v>
      </c>
    </row>
    <row r="5148" spans="1:2" x14ac:dyDescent="0.25">
      <c r="A5148" t="s">
        <v>8509</v>
      </c>
      <c r="B5148" t="s">
        <v>7002</v>
      </c>
    </row>
    <row r="5149" spans="1:2" x14ac:dyDescent="0.25">
      <c r="A5149" t="s">
        <v>8510</v>
      </c>
      <c r="B5149" t="s">
        <v>292</v>
      </c>
    </row>
    <row r="5150" spans="1:2" x14ac:dyDescent="0.25">
      <c r="A5150" t="s">
        <v>8511</v>
      </c>
      <c r="B5150" t="s">
        <v>8512</v>
      </c>
    </row>
    <row r="5151" spans="1:2" x14ac:dyDescent="0.25">
      <c r="A5151" t="s">
        <v>8513</v>
      </c>
      <c r="B5151" t="s">
        <v>5455</v>
      </c>
    </row>
    <row r="5152" spans="1:2" x14ac:dyDescent="0.25">
      <c r="A5152" t="s">
        <v>8514</v>
      </c>
      <c r="B5152" t="s">
        <v>492</v>
      </c>
    </row>
    <row r="5153" spans="1:2" x14ac:dyDescent="0.25">
      <c r="A5153" t="s">
        <v>8515</v>
      </c>
      <c r="B5153" t="s">
        <v>1916</v>
      </c>
    </row>
    <row r="5154" spans="1:2" x14ac:dyDescent="0.25">
      <c r="A5154" t="s">
        <v>8516</v>
      </c>
      <c r="B5154" t="s">
        <v>1969</v>
      </c>
    </row>
    <row r="5155" spans="1:2" x14ac:dyDescent="0.25">
      <c r="A5155" t="s">
        <v>8517</v>
      </c>
      <c r="B5155" t="s">
        <v>8518</v>
      </c>
    </row>
    <row r="5156" spans="1:2" x14ac:dyDescent="0.25">
      <c r="A5156" t="s">
        <v>8519</v>
      </c>
      <c r="B5156" t="s">
        <v>2370</v>
      </c>
    </row>
    <row r="5157" spans="1:2" x14ac:dyDescent="0.25">
      <c r="A5157" t="s">
        <v>8520</v>
      </c>
      <c r="B5157" t="s">
        <v>2101</v>
      </c>
    </row>
    <row r="5158" spans="1:2" x14ac:dyDescent="0.25">
      <c r="A5158" t="s">
        <v>8521</v>
      </c>
      <c r="B5158" t="s">
        <v>2101</v>
      </c>
    </row>
    <row r="5159" spans="1:2" x14ac:dyDescent="0.25">
      <c r="A5159" t="s">
        <v>8522</v>
      </c>
      <c r="B5159" t="s">
        <v>8523</v>
      </c>
    </row>
    <row r="5160" spans="1:2" x14ac:dyDescent="0.25">
      <c r="A5160" t="s">
        <v>8524</v>
      </c>
      <c r="B5160" t="s">
        <v>8525</v>
      </c>
    </row>
    <row r="5161" spans="1:2" x14ac:dyDescent="0.25">
      <c r="A5161" t="s">
        <v>8526</v>
      </c>
      <c r="B5161" t="s">
        <v>8139</v>
      </c>
    </row>
    <row r="5162" spans="1:2" x14ac:dyDescent="0.25">
      <c r="A5162" t="s">
        <v>8527</v>
      </c>
      <c r="B5162" t="s">
        <v>8528</v>
      </c>
    </row>
    <row r="5163" spans="1:2" x14ac:dyDescent="0.25">
      <c r="A5163" t="s">
        <v>8529</v>
      </c>
      <c r="B5163" t="s">
        <v>8530</v>
      </c>
    </row>
    <row r="5164" spans="1:2" x14ac:dyDescent="0.25">
      <c r="A5164" t="s">
        <v>8531</v>
      </c>
      <c r="B5164" t="s">
        <v>8532</v>
      </c>
    </row>
    <row r="5165" spans="1:2" x14ac:dyDescent="0.25">
      <c r="A5165" t="s">
        <v>8533</v>
      </c>
      <c r="B5165" t="s">
        <v>8534</v>
      </c>
    </row>
    <row r="5166" spans="1:2" x14ac:dyDescent="0.25">
      <c r="A5166" t="s">
        <v>8535</v>
      </c>
      <c r="B5166" t="s">
        <v>8536</v>
      </c>
    </row>
    <row r="5167" spans="1:2" x14ac:dyDescent="0.25">
      <c r="A5167" t="s">
        <v>8537</v>
      </c>
      <c r="B5167" t="s">
        <v>8538</v>
      </c>
    </row>
    <row r="5168" spans="1:2" x14ac:dyDescent="0.25">
      <c r="A5168" t="s">
        <v>8539</v>
      </c>
      <c r="B5168" t="s">
        <v>8540</v>
      </c>
    </row>
    <row r="5169" spans="1:2" x14ac:dyDescent="0.25">
      <c r="A5169" t="s">
        <v>8541</v>
      </c>
      <c r="B5169" t="s">
        <v>8542</v>
      </c>
    </row>
    <row r="5170" spans="1:2" x14ac:dyDescent="0.25">
      <c r="A5170" t="s">
        <v>8543</v>
      </c>
      <c r="B5170" t="s">
        <v>6676</v>
      </c>
    </row>
    <row r="5171" spans="1:2" x14ac:dyDescent="0.25">
      <c r="A5171" t="s">
        <v>8544</v>
      </c>
      <c r="B5171" t="s">
        <v>8545</v>
      </c>
    </row>
    <row r="5172" spans="1:2" x14ac:dyDescent="0.25">
      <c r="A5172" t="s">
        <v>8546</v>
      </c>
      <c r="B5172" t="s">
        <v>8547</v>
      </c>
    </row>
    <row r="5173" spans="1:2" x14ac:dyDescent="0.25">
      <c r="A5173" t="s">
        <v>8548</v>
      </c>
      <c r="B5173" t="s">
        <v>8549</v>
      </c>
    </row>
    <row r="5174" spans="1:2" x14ac:dyDescent="0.25">
      <c r="A5174" t="s">
        <v>8550</v>
      </c>
      <c r="B5174" t="s">
        <v>8551</v>
      </c>
    </row>
    <row r="5175" spans="1:2" x14ac:dyDescent="0.25">
      <c r="A5175" t="s">
        <v>8552</v>
      </c>
      <c r="B5175" t="s">
        <v>8553</v>
      </c>
    </row>
    <row r="5176" spans="1:2" x14ac:dyDescent="0.25">
      <c r="A5176" t="s">
        <v>8554</v>
      </c>
      <c r="B5176" t="s">
        <v>8555</v>
      </c>
    </row>
    <row r="5177" spans="1:2" x14ac:dyDescent="0.25">
      <c r="A5177" t="s">
        <v>8556</v>
      </c>
      <c r="B5177" t="s">
        <v>8557</v>
      </c>
    </row>
    <row r="5178" spans="1:2" x14ac:dyDescent="0.25">
      <c r="A5178" t="s">
        <v>8558</v>
      </c>
      <c r="B5178" t="s">
        <v>8559</v>
      </c>
    </row>
    <row r="5179" spans="1:2" x14ac:dyDescent="0.25">
      <c r="A5179" t="s">
        <v>8560</v>
      </c>
      <c r="B5179" t="s">
        <v>8561</v>
      </c>
    </row>
    <row r="5180" spans="1:2" x14ac:dyDescent="0.25">
      <c r="A5180" t="s">
        <v>8562</v>
      </c>
      <c r="B5180" t="s">
        <v>8563</v>
      </c>
    </row>
    <row r="5181" spans="1:2" x14ac:dyDescent="0.25">
      <c r="A5181" t="s">
        <v>8564</v>
      </c>
      <c r="B5181" t="s">
        <v>8565</v>
      </c>
    </row>
    <row r="5182" spans="1:2" x14ac:dyDescent="0.25">
      <c r="A5182" t="s">
        <v>8566</v>
      </c>
      <c r="B5182" t="s">
        <v>8567</v>
      </c>
    </row>
    <row r="5183" spans="1:2" x14ac:dyDescent="0.25">
      <c r="A5183" t="s">
        <v>8568</v>
      </c>
      <c r="B5183" t="s">
        <v>8569</v>
      </c>
    </row>
    <row r="5184" spans="1:2" x14ac:dyDescent="0.25">
      <c r="A5184" t="s">
        <v>8570</v>
      </c>
      <c r="B5184" t="s">
        <v>8571</v>
      </c>
    </row>
    <row r="5185" spans="1:2" x14ac:dyDescent="0.25">
      <c r="A5185" t="s">
        <v>8572</v>
      </c>
      <c r="B5185" t="s">
        <v>8573</v>
      </c>
    </row>
    <row r="5186" spans="1:2" x14ac:dyDescent="0.25">
      <c r="A5186" t="s">
        <v>8574</v>
      </c>
      <c r="B5186" t="s">
        <v>8575</v>
      </c>
    </row>
    <row r="5187" spans="1:2" x14ac:dyDescent="0.25">
      <c r="A5187" t="s">
        <v>8576</v>
      </c>
      <c r="B5187" t="s">
        <v>8577</v>
      </c>
    </row>
    <row r="5188" spans="1:2" x14ac:dyDescent="0.25">
      <c r="A5188" t="s">
        <v>8578</v>
      </c>
      <c r="B5188" t="s">
        <v>8579</v>
      </c>
    </row>
    <row r="5189" spans="1:2" x14ac:dyDescent="0.25">
      <c r="A5189" t="s">
        <v>8580</v>
      </c>
      <c r="B5189" t="s">
        <v>3533</v>
      </c>
    </row>
    <row r="5190" spans="1:2" x14ac:dyDescent="0.25">
      <c r="A5190" t="s">
        <v>8581</v>
      </c>
      <c r="B5190" t="s">
        <v>3533</v>
      </c>
    </row>
    <row r="5191" spans="1:2" x14ac:dyDescent="0.25">
      <c r="A5191" t="s">
        <v>8582</v>
      </c>
      <c r="B5191" t="s">
        <v>3533</v>
      </c>
    </row>
    <row r="5192" spans="1:2" x14ac:dyDescent="0.25">
      <c r="A5192" t="s">
        <v>8583</v>
      </c>
      <c r="B5192" t="s">
        <v>8584</v>
      </c>
    </row>
    <row r="5193" spans="1:2" x14ac:dyDescent="0.25">
      <c r="A5193" t="s">
        <v>8585</v>
      </c>
      <c r="B5193" t="s">
        <v>1461</v>
      </c>
    </row>
    <row r="5194" spans="1:2" x14ac:dyDescent="0.25">
      <c r="A5194" t="s">
        <v>8586</v>
      </c>
    </row>
    <row r="5195" spans="1:2" x14ac:dyDescent="0.25">
      <c r="A5195" t="s">
        <v>8587</v>
      </c>
      <c r="B5195" t="s">
        <v>5724</v>
      </c>
    </row>
    <row r="5196" spans="1:2" x14ac:dyDescent="0.25">
      <c r="A5196" t="s">
        <v>8588</v>
      </c>
      <c r="B5196" t="s">
        <v>8589</v>
      </c>
    </row>
    <row r="5197" spans="1:2" x14ac:dyDescent="0.25">
      <c r="A5197" t="s">
        <v>8590</v>
      </c>
      <c r="B5197" t="s">
        <v>8591</v>
      </c>
    </row>
    <row r="5198" spans="1:2" x14ac:dyDescent="0.25">
      <c r="A5198" t="s">
        <v>8592</v>
      </c>
      <c r="B5198" t="s">
        <v>8593</v>
      </c>
    </row>
    <row r="5199" spans="1:2" x14ac:dyDescent="0.25">
      <c r="A5199" t="s">
        <v>8594</v>
      </c>
      <c r="B5199" t="s">
        <v>140</v>
      </c>
    </row>
    <row r="5200" spans="1:2" x14ac:dyDescent="0.25">
      <c r="A5200" t="s">
        <v>8595</v>
      </c>
      <c r="B5200" t="s">
        <v>140</v>
      </c>
    </row>
    <row r="5201" spans="1:2" x14ac:dyDescent="0.25">
      <c r="A5201" t="s">
        <v>8596</v>
      </c>
      <c r="B5201" t="s">
        <v>5455</v>
      </c>
    </row>
    <row r="5202" spans="1:2" x14ac:dyDescent="0.25">
      <c r="A5202" t="s">
        <v>8597</v>
      </c>
      <c r="B5202" t="s">
        <v>8598</v>
      </c>
    </row>
    <row r="5203" spans="1:2" x14ac:dyDescent="0.25">
      <c r="A5203" t="s">
        <v>8599</v>
      </c>
      <c r="B5203" t="s">
        <v>8600</v>
      </c>
    </row>
    <row r="5204" spans="1:2" x14ac:dyDescent="0.25">
      <c r="A5204" t="s">
        <v>8601</v>
      </c>
      <c r="B5204" t="s">
        <v>8602</v>
      </c>
    </row>
    <row r="5205" spans="1:2" x14ac:dyDescent="0.25">
      <c r="A5205" t="s">
        <v>8603</v>
      </c>
      <c r="B5205" t="s">
        <v>8602</v>
      </c>
    </row>
    <row r="5206" spans="1:2" x14ac:dyDescent="0.25">
      <c r="A5206" t="s">
        <v>8604</v>
      </c>
      <c r="B5206" t="s">
        <v>8605</v>
      </c>
    </row>
    <row r="5207" spans="1:2" x14ac:dyDescent="0.25">
      <c r="A5207" t="s">
        <v>8606</v>
      </c>
      <c r="B5207" t="s">
        <v>8607</v>
      </c>
    </row>
    <row r="5208" spans="1:2" x14ac:dyDescent="0.25">
      <c r="A5208" t="s">
        <v>8608</v>
      </c>
      <c r="B5208" t="s">
        <v>8609</v>
      </c>
    </row>
    <row r="5209" spans="1:2" x14ac:dyDescent="0.25">
      <c r="A5209" t="s">
        <v>8610</v>
      </c>
      <c r="B5209" t="s">
        <v>8611</v>
      </c>
    </row>
    <row r="5210" spans="1:2" x14ac:dyDescent="0.25">
      <c r="A5210" t="s">
        <v>8612</v>
      </c>
      <c r="B5210" t="s">
        <v>8613</v>
      </c>
    </row>
    <row r="5211" spans="1:2" x14ac:dyDescent="0.25">
      <c r="A5211" t="s">
        <v>8614</v>
      </c>
      <c r="B5211" t="s">
        <v>5806</v>
      </c>
    </row>
    <row r="5212" spans="1:2" x14ac:dyDescent="0.25">
      <c r="A5212" t="s">
        <v>8615</v>
      </c>
      <c r="B5212" t="s">
        <v>8616</v>
      </c>
    </row>
    <row r="5213" spans="1:2" x14ac:dyDescent="0.25">
      <c r="A5213" t="s">
        <v>8617</v>
      </c>
      <c r="B5213" t="s">
        <v>8618</v>
      </c>
    </row>
    <row r="5214" spans="1:2" x14ac:dyDescent="0.25">
      <c r="A5214" t="s">
        <v>8619</v>
      </c>
      <c r="B5214" t="s">
        <v>8620</v>
      </c>
    </row>
    <row r="5215" spans="1:2" x14ac:dyDescent="0.25">
      <c r="A5215" t="s">
        <v>8621</v>
      </c>
      <c r="B5215" t="s">
        <v>8622</v>
      </c>
    </row>
    <row r="5216" spans="1:2" x14ac:dyDescent="0.25">
      <c r="A5216" t="s">
        <v>8623</v>
      </c>
      <c r="B5216" t="s">
        <v>8624</v>
      </c>
    </row>
    <row r="5217" spans="1:2" x14ac:dyDescent="0.25">
      <c r="A5217" t="s">
        <v>8625</v>
      </c>
      <c r="B5217" t="s">
        <v>8626</v>
      </c>
    </row>
    <row r="5218" spans="1:2" x14ac:dyDescent="0.25">
      <c r="A5218" t="s">
        <v>8627</v>
      </c>
      <c r="B5218" t="s">
        <v>8628</v>
      </c>
    </row>
    <row r="5219" spans="1:2" x14ac:dyDescent="0.25">
      <c r="A5219" t="s">
        <v>8629</v>
      </c>
      <c r="B5219" t="s">
        <v>8630</v>
      </c>
    </row>
    <row r="5220" spans="1:2" x14ac:dyDescent="0.25">
      <c r="A5220" t="s">
        <v>8631</v>
      </c>
      <c r="B5220" t="s">
        <v>8632</v>
      </c>
    </row>
    <row r="5221" spans="1:2" x14ac:dyDescent="0.25">
      <c r="A5221" t="s">
        <v>8633</v>
      </c>
      <c r="B5221" t="s">
        <v>8634</v>
      </c>
    </row>
    <row r="5222" spans="1:2" x14ac:dyDescent="0.25">
      <c r="A5222" t="s">
        <v>8635</v>
      </c>
      <c r="B5222" t="s">
        <v>8636</v>
      </c>
    </row>
    <row r="5223" spans="1:2" x14ac:dyDescent="0.25">
      <c r="A5223" t="s">
        <v>8637</v>
      </c>
      <c r="B5223" t="s">
        <v>8638</v>
      </c>
    </row>
    <row r="5224" spans="1:2" x14ac:dyDescent="0.25">
      <c r="A5224" t="s">
        <v>8639</v>
      </c>
      <c r="B5224" t="s">
        <v>8640</v>
      </c>
    </row>
    <row r="5225" spans="1:2" x14ac:dyDescent="0.25">
      <c r="A5225" t="s">
        <v>8641</v>
      </c>
      <c r="B5225" t="s">
        <v>1265</v>
      </c>
    </row>
    <row r="5226" spans="1:2" x14ac:dyDescent="0.25">
      <c r="A5226" t="s">
        <v>8642</v>
      </c>
      <c r="B5226" t="s">
        <v>8577</v>
      </c>
    </row>
    <row r="5227" spans="1:2" x14ac:dyDescent="0.25">
      <c r="A5227" t="s">
        <v>8643</v>
      </c>
      <c r="B5227" t="s">
        <v>8644</v>
      </c>
    </row>
    <row r="5228" spans="1:2" x14ac:dyDescent="0.25">
      <c r="A5228" t="s">
        <v>8645</v>
      </c>
      <c r="B5228" t="s">
        <v>8441</v>
      </c>
    </row>
    <row r="5229" spans="1:2" x14ac:dyDescent="0.25">
      <c r="A5229" t="s">
        <v>8646</v>
      </c>
      <c r="B5229" t="s">
        <v>8441</v>
      </c>
    </row>
    <row r="5230" spans="1:2" x14ac:dyDescent="0.25">
      <c r="A5230" t="s">
        <v>8647</v>
      </c>
      <c r="B5230" t="s">
        <v>8648</v>
      </c>
    </row>
    <row r="5231" spans="1:2" x14ac:dyDescent="0.25">
      <c r="A5231" t="s">
        <v>8649</v>
      </c>
      <c r="B5231" t="s">
        <v>8650</v>
      </c>
    </row>
    <row r="5232" spans="1:2" x14ac:dyDescent="0.25">
      <c r="A5232" t="s">
        <v>8651</v>
      </c>
      <c r="B5232" t="s">
        <v>6234</v>
      </c>
    </row>
    <row r="5233" spans="1:2" x14ac:dyDescent="0.25">
      <c r="A5233" t="s">
        <v>8652</v>
      </c>
      <c r="B5233" t="s">
        <v>8653</v>
      </c>
    </row>
    <row r="5234" spans="1:2" x14ac:dyDescent="0.25">
      <c r="A5234" t="s">
        <v>8654</v>
      </c>
      <c r="B5234" t="s">
        <v>8655</v>
      </c>
    </row>
    <row r="5235" spans="1:2" x14ac:dyDescent="0.25">
      <c r="A5235" t="s">
        <v>8656</v>
      </c>
      <c r="B5235" t="s">
        <v>8657</v>
      </c>
    </row>
    <row r="5236" spans="1:2" x14ac:dyDescent="0.25">
      <c r="A5236" t="s">
        <v>8658</v>
      </c>
      <c r="B5236" t="s">
        <v>966</v>
      </c>
    </row>
    <row r="5237" spans="1:2" x14ac:dyDescent="0.25">
      <c r="A5237" t="s">
        <v>8659</v>
      </c>
      <c r="B5237" t="s">
        <v>8448</v>
      </c>
    </row>
    <row r="5238" spans="1:2" x14ac:dyDescent="0.25">
      <c r="A5238" t="s">
        <v>8660</v>
      </c>
      <c r="B5238" t="s">
        <v>8661</v>
      </c>
    </row>
    <row r="5239" spans="1:2" x14ac:dyDescent="0.25">
      <c r="A5239" t="s">
        <v>8662</v>
      </c>
      <c r="B5239" t="s">
        <v>8540</v>
      </c>
    </row>
    <row r="5240" spans="1:2" x14ac:dyDescent="0.25">
      <c r="A5240" t="s">
        <v>8663</v>
      </c>
      <c r="B5240" t="s">
        <v>8664</v>
      </c>
    </row>
    <row r="5241" spans="1:2" x14ac:dyDescent="0.25">
      <c r="A5241" t="s">
        <v>8665</v>
      </c>
      <c r="B5241" t="s">
        <v>3533</v>
      </c>
    </row>
    <row r="5242" spans="1:2" x14ac:dyDescent="0.25">
      <c r="A5242" t="s">
        <v>8666</v>
      </c>
      <c r="B5242" t="s">
        <v>3533</v>
      </c>
    </row>
    <row r="5243" spans="1:2" x14ac:dyDescent="0.25">
      <c r="A5243" t="s">
        <v>8667</v>
      </c>
      <c r="B5243" t="s">
        <v>3533</v>
      </c>
    </row>
    <row r="5244" spans="1:2" x14ac:dyDescent="0.25">
      <c r="A5244" t="s">
        <v>8668</v>
      </c>
      <c r="B5244" t="s">
        <v>3533</v>
      </c>
    </row>
    <row r="5245" spans="1:2" x14ac:dyDescent="0.25">
      <c r="A5245" t="s">
        <v>8669</v>
      </c>
      <c r="B5245" t="s">
        <v>3533</v>
      </c>
    </row>
    <row r="5246" spans="1:2" x14ac:dyDescent="0.25">
      <c r="A5246" t="s">
        <v>8670</v>
      </c>
      <c r="B5246" t="s">
        <v>8671</v>
      </c>
    </row>
    <row r="5247" spans="1:2" x14ac:dyDescent="0.25">
      <c r="A5247" t="s">
        <v>8672</v>
      </c>
      <c r="B5247" t="s">
        <v>8673</v>
      </c>
    </row>
    <row r="5248" spans="1:2" x14ac:dyDescent="0.25">
      <c r="A5248" t="s">
        <v>8674</v>
      </c>
      <c r="B5248" t="s">
        <v>8675</v>
      </c>
    </row>
    <row r="5249" spans="1:2" x14ac:dyDescent="0.25">
      <c r="A5249" t="s">
        <v>8676</v>
      </c>
      <c r="B5249" t="s">
        <v>8671</v>
      </c>
    </row>
    <row r="5250" spans="1:2" x14ac:dyDescent="0.25">
      <c r="A5250" t="s">
        <v>8677</v>
      </c>
      <c r="B5250" t="s">
        <v>8678</v>
      </c>
    </row>
    <row r="5251" spans="1:2" x14ac:dyDescent="0.25">
      <c r="A5251" t="s">
        <v>8679</v>
      </c>
      <c r="B5251" t="s">
        <v>8680</v>
      </c>
    </row>
    <row r="5252" spans="1:2" x14ac:dyDescent="0.25">
      <c r="A5252" t="s">
        <v>8681</v>
      </c>
      <c r="B5252" t="s">
        <v>8682</v>
      </c>
    </row>
    <row r="5253" spans="1:2" x14ac:dyDescent="0.25">
      <c r="A5253" t="s">
        <v>8683</v>
      </c>
      <c r="B5253" t="s">
        <v>8684</v>
      </c>
    </row>
    <row r="5254" spans="1:2" x14ac:dyDescent="0.25">
      <c r="A5254" t="s">
        <v>8685</v>
      </c>
      <c r="B5254" t="s">
        <v>8686</v>
      </c>
    </row>
    <row r="5255" spans="1:2" x14ac:dyDescent="0.25">
      <c r="A5255" t="s">
        <v>8687</v>
      </c>
      <c r="B5255" t="s">
        <v>8686</v>
      </c>
    </row>
    <row r="5256" spans="1:2" x14ac:dyDescent="0.25">
      <c r="A5256" t="s">
        <v>8688</v>
      </c>
      <c r="B5256" t="s">
        <v>214</v>
      </c>
    </row>
    <row r="5257" spans="1:2" x14ac:dyDescent="0.25">
      <c r="A5257" t="s">
        <v>8689</v>
      </c>
      <c r="B5257" t="s">
        <v>214</v>
      </c>
    </row>
    <row r="5258" spans="1:2" x14ac:dyDescent="0.25">
      <c r="A5258" t="s">
        <v>8690</v>
      </c>
      <c r="B5258" t="s">
        <v>1626</v>
      </c>
    </row>
    <row r="5259" spans="1:2" x14ac:dyDescent="0.25">
      <c r="A5259" t="s">
        <v>8691</v>
      </c>
      <c r="B5259" t="s">
        <v>1626</v>
      </c>
    </row>
    <row r="5260" spans="1:2" x14ac:dyDescent="0.25">
      <c r="A5260" t="s">
        <v>8692</v>
      </c>
      <c r="B5260" t="s">
        <v>214</v>
      </c>
    </row>
    <row r="5261" spans="1:2" x14ac:dyDescent="0.25">
      <c r="A5261" t="s">
        <v>8693</v>
      </c>
      <c r="B5261" t="s">
        <v>214</v>
      </c>
    </row>
    <row r="5262" spans="1:2" x14ac:dyDescent="0.25">
      <c r="A5262" t="s">
        <v>8694</v>
      </c>
      <c r="B5262" t="s">
        <v>8695</v>
      </c>
    </row>
    <row r="5263" spans="1:2" x14ac:dyDescent="0.25">
      <c r="A5263" t="s">
        <v>8696</v>
      </c>
      <c r="B5263" t="s">
        <v>8697</v>
      </c>
    </row>
    <row r="5264" spans="1:2" x14ac:dyDescent="0.25">
      <c r="A5264" t="s">
        <v>8698</v>
      </c>
      <c r="B5264" t="s">
        <v>8699</v>
      </c>
    </row>
    <row r="5265" spans="1:2" x14ac:dyDescent="0.25">
      <c r="A5265" t="s">
        <v>8700</v>
      </c>
      <c r="B5265" t="s">
        <v>8701</v>
      </c>
    </row>
    <row r="5266" spans="1:2" x14ac:dyDescent="0.25">
      <c r="A5266" t="s">
        <v>8702</v>
      </c>
      <c r="B5266" t="s">
        <v>8703</v>
      </c>
    </row>
    <row r="5267" spans="1:2" x14ac:dyDescent="0.25">
      <c r="A5267" t="s">
        <v>8704</v>
      </c>
      <c r="B5267" t="s">
        <v>8705</v>
      </c>
    </row>
    <row r="5268" spans="1:2" x14ac:dyDescent="0.25">
      <c r="A5268" t="s">
        <v>8706</v>
      </c>
      <c r="B5268" t="s">
        <v>8705</v>
      </c>
    </row>
    <row r="5269" spans="1:2" x14ac:dyDescent="0.25">
      <c r="A5269" t="s">
        <v>8707</v>
      </c>
      <c r="B5269" t="s">
        <v>8634</v>
      </c>
    </row>
    <row r="5270" spans="1:2" x14ac:dyDescent="0.25">
      <c r="A5270" t="s">
        <v>8708</v>
      </c>
      <c r="B5270" t="s">
        <v>8709</v>
      </c>
    </row>
    <row r="5271" spans="1:2" x14ac:dyDescent="0.25">
      <c r="A5271" t="s">
        <v>8710</v>
      </c>
      <c r="B5271" t="s">
        <v>8711</v>
      </c>
    </row>
    <row r="5272" spans="1:2" x14ac:dyDescent="0.25">
      <c r="A5272" t="s">
        <v>8712</v>
      </c>
      <c r="B5272" t="s">
        <v>8713</v>
      </c>
    </row>
    <row r="5273" spans="1:2" x14ac:dyDescent="0.25">
      <c r="A5273" t="s">
        <v>8714</v>
      </c>
      <c r="B5273" t="s">
        <v>8715</v>
      </c>
    </row>
    <row r="5274" spans="1:2" x14ac:dyDescent="0.25">
      <c r="A5274" t="s">
        <v>8716</v>
      </c>
      <c r="B5274" t="s">
        <v>8717</v>
      </c>
    </row>
    <row r="5275" spans="1:2" x14ac:dyDescent="0.25">
      <c r="A5275" t="s">
        <v>8718</v>
      </c>
      <c r="B5275" t="s">
        <v>2549</v>
      </c>
    </row>
    <row r="5276" spans="1:2" x14ac:dyDescent="0.25">
      <c r="A5276" t="s">
        <v>8719</v>
      </c>
      <c r="B5276" t="s">
        <v>8720</v>
      </c>
    </row>
    <row r="5277" spans="1:2" x14ac:dyDescent="0.25">
      <c r="A5277" t="s">
        <v>8721</v>
      </c>
      <c r="B5277" t="s">
        <v>8722</v>
      </c>
    </row>
    <row r="5278" spans="1:2" x14ac:dyDescent="0.25">
      <c r="A5278" t="s">
        <v>8723</v>
      </c>
      <c r="B5278" t="s">
        <v>8724</v>
      </c>
    </row>
    <row r="5279" spans="1:2" x14ac:dyDescent="0.25">
      <c r="A5279" t="s">
        <v>8725</v>
      </c>
      <c r="B5279" t="s">
        <v>8726</v>
      </c>
    </row>
    <row r="5280" spans="1:2" x14ac:dyDescent="0.25">
      <c r="A5280" t="s">
        <v>8727</v>
      </c>
      <c r="B5280" t="s">
        <v>8728</v>
      </c>
    </row>
    <row r="5281" spans="1:2" x14ac:dyDescent="0.25">
      <c r="A5281" t="s">
        <v>8729</v>
      </c>
      <c r="B5281" t="s">
        <v>8225</v>
      </c>
    </row>
    <row r="5282" spans="1:2" x14ac:dyDescent="0.25">
      <c r="A5282" t="s">
        <v>8730</v>
      </c>
      <c r="B5282" t="s">
        <v>214</v>
      </c>
    </row>
    <row r="5283" spans="1:2" x14ac:dyDescent="0.25">
      <c r="A5283" t="s">
        <v>8731</v>
      </c>
      <c r="B5283" t="s">
        <v>3443</v>
      </c>
    </row>
    <row r="5284" spans="1:2" x14ac:dyDescent="0.25">
      <c r="A5284" t="s">
        <v>8732</v>
      </c>
      <c r="B5284" t="s">
        <v>8733</v>
      </c>
    </row>
    <row r="5285" spans="1:2" x14ac:dyDescent="0.25">
      <c r="A5285" t="s">
        <v>8734</v>
      </c>
      <c r="B5285" t="s">
        <v>3443</v>
      </c>
    </row>
    <row r="5286" spans="1:2" x14ac:dyDescent="0.25">
      <c r="A5286" t="s">
        <v>8735</v>
      </c>
      <c r="B5286" t="s">
        <v>8733</v>
      </c>
    </row>
    <row r="5287" spans="1:2" x14ac:dyDescent="0.25">
      <c r="A5287" t="s">
        <v>8736</v>
      </c>
      <c r="B5287" t="s">
        <v>8737</v>
      </c>
    </row>
    <row r="5288" spans="1:2" x14ac:dyDescent="0.25">
      <c r="A5288" t="s">
        <v>8738</v>
      </c>
      <c r="B5288" t="s">
        <v>8329</v>
      </c>
    </row>
    <row r="5289" spans="1:2" x14ac:dyDescent="0.25">
      <c r="A5289" t="s">
        <v>8739</v>
      </c>
      <c r="B5289" t="s">
        <v>8740</v>
      </c>
    </row>
    <row r="5290" spans="1:2" x14ac:dyDescent="0.25">
      <c r="A5290" t="s">
        <v>8741</v>
      </c>
      <c r="B5290" t="s">
        <v>8742</v>
      </c>
    </row>
    <row r="5291" spans="1:2" x14ac:dyDescent="0.25">
      <c r="A5291" t="s">
        <v>8743</v>
      </c>
      <c r="B5291" t="s">
        <v>8744</v>
      </c>
    </row>
    <row r="5292" spans="1:2" x14ac:dyDescent="0.25">
      <c r="A5292" t="s">
        <v>8745</v>
      </c>
      <c r="B5292" t="s">
        <v>1626</v>
      </c>
    </row>
    <row r="5293" spans="1:2" x14ac:dyDescent="0.25">
      <c r="A5293" t="s">
        <v>8746</v>
      </c>
      <c r="B5293" t="s">
        <v>8747</v>
      </c>
    </row>
    <row r="5294" spans="1:2" x14ac:dyDescent="0.25">
      <c r="A5294" t="s">
        <v>8748</v>
      </c>
      <c r="B5294" t="s">
        <v>8749</v>
      </c>
    </row>
    <row r="5295" spans="1:2" x14ac:dyDescent="0.25">
      <c r="A5295" t="s">
        <v>8750</v>
      </c>
      <c r="B5295" t="s">
        <v>8751</v>
      </c>
    </row>
    <row r="5296" spans="1:2" x14ac:dyDescent="0.25">
      <c r="A5296" t="s">
        <v>8752</v>
      </c>
      <c r="B5296" t="s">
        <v>8753</v>
      </c>
    </row>
    <row r="5297" spans="1:2" x14ac:dyDescent="0.25">
      <c r="A5297" t="s">
        <v>8754</v>
      </c>
      <c r="B5297" t="s">
        <v>8755</v>
      </c>
    </row>
    <row r="5298" spans="1:2" x14ac:dyDescent="0.25">
      <c r="A5298" t="s">
        <v>8756</v>
      </c>
      <c r="B5298" t="s">
        <v>8757</v>
      </c>
    </row>
    <row r="5299" spans="1:2" x14ac:dyDescent="0.25">
      <c r="A5299" t="s">
        <v>8758</v>
      </c>
      <c r="B5299" t="s">
        <v>8759</v>
      </c>
    </row>
    <row r="5300" spans="1:2" x14ac:dyDescent="0.25">
      <c r="A5300" t="s">
        <v>8760</v>
      </c>
      <c r="B5300" t="s">
        <v>231</v>
      </c>
    </row>
    <row r="5301" spans="1:2" x14ac:dyDescent="0.25">
      <c r="A5301" t="s">
        <v>8761</v>
      </c>
      <c r="B5301" t="s">
        <v>8762</v>
      </c>
    </row>
    <row r="5302" spans="1:2" x14ac:dyDescent="0.25">
      <c r="A5302" t="s">
        <v>8763</v>
      </c>
      <c r="B5302" t="s">
        <v>4521</v>
      </c>
    </row>
    <row r="5303" spans="1:2" x14ac:dyDescent="0.25">
      <c r="A5303" t="s">
        <v>8764</v>
      </c>
      <c r="B5303" t="s">
        <v>8765</v>
      </c>
    </row>
    <row r="5304" spans="1:2" x14ac:dyDescent="0.25">
      <c r="A5304" t="s">
        <v>8766</v>
      </c>
      <c r="B5304" t="s">
        <v>4521</v>
      </c>
    </row>
    <row r="5305" spans="1:2" x14ac:dyDescent="0.25">
      <c r="A5305" t="s">
        <v>8767</v>
      </c>
      <c r="B5305" t="s">
        <v>8765</v>
      </c>
    </row>
    <row r="5306" spans="1:2" x14ac:dyDescent="0.25">
      <c r="A5306" t="s">
        <v>8768</v>
      </c>
      <c r="B5306" t="s">
        <v>8765</v>
      </c>
    </row>
    <row r="5307" spans="1:2" x14ac:dyDescent="0.25">
      <c r="A5307" t="s">
        <v>8769</v>
      </c>
      <c r="B5307" t="s">
        <v>8770</v>
      </c>
    </row>
    <row r="5308" spans="1:2" x14ac:dyDescent="0.25">
      <c r="A5308" t="s">
        <v>8771</v>
      </c>
      <c r="B5308" t="s">
        <v>8772</v>
      </c>
    </row>
    <row r="5309" spans="1:2" x14ac:dyDescent="0.25">
      <c r="A5309" t="s">
        <v>8773</v>
      </c>
      <c r="B5309" t="s">
        <v>4521</v>
      </c>
    </row>
    <row r="5310" spans="1:2" x14ac:dyDescent="0.25">
      <c r="A5310" t="s">
        <v>8774</v>
      </c>
      <c r="B5310" t="s">
        <v>8775</v>
      </c>
    </row>
    <row r="5311" spans="1:2" x14ac:dyDescent="0.25">
      <c r="A5311" t="s">
        <v>8776</v>
      </c>
      <c r="B5311" t="s">
        <v>5208</v>
      </c>
    </row>
    <row r="5312" spans="1:2" x14ac:dyDescent="0.25">
      <c r="A5312" t="s">
        <v>8777</v>
      </c>
      <c r="B5312" t="s">
        <v>5208</v>
      </c>
    </row>
    <row r="5313" spans="1:2" x14ac:dyDescent="0.25">
      <c r="A5313" t="s">
        <v>8778</v>
      </c>
      <c r="B5313" t="s">
        <v>8779</v>
      </c>
    </row>
    <row r="5314" spans="1:2" x14ac:dyDescent="0.25">
      <c r="A5314" t="s">
        <v>8780</v>
      </c>
      <c r="B5314" t="s">
        <v>8781</v>
      </c>
    </row>
    <row r="5315" spans="1:2" x14ac:dyDescent="0.25">
      <c r="A5315" t="s">
        <v>8782</v>
      </c>
      <c r="B5315" t="s">
        <v>8783</v>
      </c>
    </row>
    <row r="5316" spans="1:2" x14ac:dyDescent="0.25">
      <c r="A5316" t="s">
        <v>8784</v>
      </c>
      <c r="B5316" t="s">
        <v>8785</v>
      </c>
    </row>
    <row r="5317" spans="1:2" x14ac:dyDescent="0.25">
      <c r="A5317" t="s">
        <v>8786</v>
      </c>
      <c r="B5317" t="s">
        <v>8787</v>
      </c>
    </row>
    <row r="5318" spans="1:2" x14ac:dyDescent="0.25">
      <c r="A5318" t="s">
        <v>8788</v>
      </c>
      <c r="B5318" t="s">
        <v>242</v>
      </c>
    </row>
    <row r="5319" spans="1:2" x14ac:dyDescent="0.25">
      <c r="A5319" t="s">
        <v>8789</v>
      </c>
      <c r="B5319" t="s">
        <v>242</v>
      </c>
    </row>
    <row r="5320" spans="1:2" x14ac:dyDescent="0.25">
      <c r="A5320" t="s">
        <v>8790</v>
      </c>
      <c r="B5320" t="s">
        <v>242</v>
      </c>
    </row>
    <row r="5321" spans="1:2" x14ac:dyDescent="0.25">
      <c r="A5321" t="s">
        <v>8791</v>
      </c>
      <c r="B5321" t="s">
        <v>1957</v>
      </c>
    </row>
    <row r="5322" spans="1:2" x14ac:dyDescent="0.25">
      <c r="A5322" t="s">
        <v>8792</v>
      </c>
      <c r="B5322" t="s">
        <v>1957</v>
      </c>
    </row>
    <row r="5323" spans="1:2" x14ac:dyDescent="0.25">
      <c r="A5323" t="s">
        <v>8793</v>
      </c>
      <c r="B5323" t="s">
        <v>1957</v>
      </c>
    </row>
    <row r="5324" spans="1:2" x14ac:dyDescent="0.25">
      <c r="A5324" t="s">
        <v>8794</v>
      </c>
      <c r="B5324" t="s">
        <v>1957</v>
      </c>
    </row>
    <row r="5325" spans="1:2" x14ac:dyDescent="0.25">
      <c r="A5325" t="s">
        <v>8795</v>
      </c>
      <c r="B5325" t="s">
        <v>1957</v>
      </c>
    </row>
    <row r="5326" spans="1:2" x14ac:dyDescent="0.25">
      <c r="A5326" t="s">
        <v>8796</v>
      </c>
      <c r="B5326" t="s">
        <v>1957</v>
      </c>
    </row>
    <row r="5327" spans="1:2" x14ac:dyDescent="0.25">
      <c r="A5327" t="s">
        <v>8797</v>
      </c>
      <c r="B5327" t="s">
        <v>1957</v>
      </c>
    </row>
    <row r="5328" spans="1:2" x14ac:dyDescent="0.25">
      <c r="A5328" t="s">
        <v>8798</v>
      </c>
      <c r="B5328" t="s">
        <v>6130</v>
      </c>
    </row>
    <row r="5329" spans="1:2" x14ac:dyDescent="0.25">
      <c r="A5329" t="s">
        <v>8799</v>
      </c>
      <c r="B5329" t="s">
        <v>6447</v>
      </c>
    </row>
    <row r="5330" spans="1:2" x14ac:dyDescent="0.25">
      <c r="A5330" t="s">
        <v>8800</v>
      </c>
      <c r="B5330" t="s">
        <v>8801</v>
      </c>
    </row>
    <row r="5331" spans="1:2" x14ac:dyDescent="0.25">
      <c r="A5331" t="s">
        <v>8802</v>
      </c>
      <c r="B5331" t="s">
        <v>238</v>
      </c>
    </row>
    <row r="5332" spans="1:2" x14ac:dyDescent="0.25">
      <c r="A5332" t="s">
        <v>8803</v>
      </c>
      <c r="B5332" t="s">
        <v>8804</v>
      </c>
    </row>
    <row r="5333" spans="1:2" x14ac:dyDescent="0.25">
      <c r="A5333" t="s">
        <v>8805</v>
      </c>
      <c r="B5333" t="s">
        <v>8806</v>
      </c>
    </row>
    <row r="5334" spans="1:2" x14ac:dyDescent="0.25">
      <c r="A5334" t="s">
        <v>8807</v>
      </c>
      <c r="B5334" t="s">
        <v>8808</v>
      </c>
    </row>
    <row r="5335" spans="1:2" x14ac:dyDescent="0.25">
      <c r="A5335" t="s">
        <v>8809</v>
      </c>
      <c r="B5335" t="s">
        <v>8810</v>
      </c>
    </row>
    <row r="5336" spans="1:2" x14ac:dyDescent="0.25">
      <c r="A5336" t="s">
        <v>8811</v>
      </c>
      <c r="B5336" t="s">
        <v>8812</v>
      </c>
    </row>
    <row r="5337" spans="1:2" x14ac:dyDescent="0.25">
      <c r="A5337" t="s">
        <v>8813</v>
      </c>
      <c r="B5337" t="s">
        <v>8814</v>
      </c>
    </row>
    <row r="5338" spans="1:2" x14ac:dyDescent="0.25">
      <c r="A5338" t="s">
        <v>8815</v>
      </c>
      <c r="B5338" t="s">
        <v>1273</v>
      </c>
    </row>
    <row r="5339" spans="1:2" x14ac:dyDescent="0.25">
      <c r="A5339" t="s">
        <v>8816</v>
      </c>
      <c r="B5339" t="s">
        <v>1273</v>
      </c>
    </row>
    <row r="5340" spans="1:2" x14ac:dyDescent="0.25">
      <c r="A5340" t="s">
        <v>8817</v>
      </c>
      <c r="B5340" t="s">
        <v>5900</v>
      </c>
    </row>
    <row r="5341" spans="1:2" x14ac:dyDescent="0.25">
      <c r="A5341" t="s">
        <v>8818</v>
      </c>
      <c r="B5341" t="s">
        <v>8819</v>
      </c>
    </row>
    <row r="5342" spans="1:2" x14ac:dyDescent="0.25">
      <c r="A5342" t="s">
        <v>8820</v>
      </c>
      <c r="B5342" t="s">
        <v>8821</v>
      </c>
    </row>
    <row r="5343" spans="1:2" x14ac:dyDescent="0.25">
      <c r="A5343" t="s">
        <v>8822</v>
      </c>
      <c r="B5343" t="s">
        <v>8823</v>
      </c>
    </row>
    <row r="5344" spans="1:2" x14ac:dyDescent="0.25">
      <c r="A5344" t="s">
        <v>8824</v>
      </c>
      <c r="B5344" t="s">
        <v>327</v>
      </c>
    </row>
    <row r="5345" spans="1:2" x14ac:dyDescent="0.25">
      <c r="A5345" t="s">
        <v>8825</v>
      </c>
      <c r="B5345" t="s">
        <v>8826</v>
      </c>
    </row>
    <row r="5346" spans="1:2" x14ac:dyDescent="0.25">
      <c r="A5346" t="s">
        <v>8827</v>
      </c>
      <c r="B5346" t="s">
        <v>8828</v>
      </c>
    </row>
    <row r="5347" spans="1:2" x14ac:dyDescent="0.25">
      <c r="A5347" t="s">
        <v>8829</v>
      </c>
      <c r="B5347" t="s">
        <v>8830</v>
      </c>
    </row>
    <row r="5348" spans="1:2" x14ac:dyDescent="0.25">
      <c r="A5348" t="s">
        <v>8831</v>
      </c>
      <c r="B5348" t="s">
        <v>8832</v>
      </c>
    </row>
    <row r="5349" spans="1:2" x14ac:dyDescent="0.25">
      <c r="A5349" t="s">
        <v>8833</v>
      </c>
      <c r="B5349" t="s">
        <v>8834</v>
      </c>
    </row>
    <row r="5350" spans="1:2" x14ac:dyDescent="0.25">
      <c r="A5350" t="s">
        <v>8835</v>
      </c>
    </row>
    <row r="5351" spans="1:2" x14ac:dyDescent="0.25">
      <c r="A5351" t="s">
        <v>8836</v>
      </c>
      <c r="B5351" t="s">
        <v>8837</v>
      </c>
    </row>
    <row r="5352" spans="1:2" x14ac:dyDescent="0.25">
      <c r="A5352" t="s">
        <v>8838</v>
      </c>
      <c r="B5352" t="s">
        <v>8839</v>
      </c>
    </row>
    <row r="5353" spans="1:2" x14ac:dyDescent="0.25">
      <c r="A5353" t="s">
        <v>8840</v>
      </c>
      <c r="B5353" t="s">
        <v>8841</v>
      </c>
    </row>
    <row r="5354" spans="1:2" x14ac:dyDescent="0.25">
      <c r="A5354" t="s">
        <v>8842</v>
      </c>
      <c r="B5354" t="s">
        <v>8843</v>
      </c>
    </row>
    <row r="5355" spans="1:2" x14ac:dyDescent="0.25">
      <c r="A5355" t="s">
        <v>8844</v>
      </c>
      <c r="B5355" t="s">
        <v>8845</v>
      </c>
    </row>
    <row r="5356" spans="1:2" x14ac:dyDescent="0.25">
      <c r="A5356" t="s">
        <v>8846</v>
      </c>
      <c r="B5356" t="s">
        <v>8847</v>
      </c>
    </row>
    <row r="5357" spans="1:2" x14ac:dyDescent="0.25">
      <c r="A5357" t="s">
        <v>8848</v>
      </c>
      <c r="B5357" t="s">
        <v>8849</v>
      </c>
    </row>
    <row r="5358" spans="1:2" x14ac:dyDescent="0.25">
      <c r="A5358" t="s">
        <v>8850</v>
      </c>
      <c r="B5358" t="s">
        <v>8851</v>
      </c>
    </row>
    <row r="5359" spans="1:2" x14ac:dyDescent="0.25">
      <c r="A5359" t="s">
        <v>8852</v>
      </c>
      <c r="B5359" t="s">
        <v>5772</v>
      </c>
    </row>
    <row r="5360" spans="1:2" x14ac:dyDescent="0.25">
      <c r="A5360" t="s">
        <v>8853</v>
      </c>
      <c r="B5360" t="s">
        <v>8828</v>
      </c>
    </row>
    <row r="5361" spans="1:2" x14ac:dyDescent="0.25">
      <c r="A5361" t="s">
        <v>8854</v>
      </c>
      <c r="B5361" t="s">
        <v>8855</v>
      </c>
    </row>
    <row r="5362" spans="1:2" x14ac:dyDescent="0.25">
      <c r="A5362" t="s">
        <v>8856</v>
      </c>
      <c r="B5362" t="s">
        <v>8857</v>
      </c>
    </row>
    <row r="5363" spans="1:2" x14ac:dyDescent="0.25">
      <c r="A5363" t="s">
        <v>8858</v>
      </c>
      <c r="B5363" t="s">
        <v>8859</v>
      </c>
    </row>
    <row r="5364" spans="1:2" x14ac:dyDescent="0.25">
      <c r="A5364" t="s">
        <v>8860</v>
      </c>
      <c r="B5364" t="s">
        <v>8861</v>
      </c>
    </row>
    <row r="5365" spans="1:2" x14ac:dyDescent="0.25">
      <c r="A5365" t="s">
        <v>8862</v>
      </c>
      <c r="B5365" t="s">
        <v>8863</v>
      </c>
    </row>
    <row r="5366" spans="1:2" x14ac:dyDescent="0.25">
      <c r="A5366" t="s">
        <v>8864</v>
      </c>
      <c r="B5366" t="s">
        <v>8865</v>
      </c>
    </row>
    <row r="5367" spans="1:2" x14ac:dyDescent="0.25">
      <c r="A5367" t="s">
        <v>8866</v>
      </c>
      <c r="B5367" t="s">
        <v>8867</v>
      </c>
    </row>
    <row r="5368" spans="1:2" x14ac:dyDescent="0.25">
      <c r="A5368" t="s">
        <v>8868</v>
      </c>
      <c r="B5368" t="s">
        <v>1957</v>
      </c>
    </row>
    <row r="5369" spans="1:2" x14ac:dyDescent="0.25">
      <c r="A5369" t="s">
        <v>8869</v>
      </c>
      <c r="B5369" t="s">
        <v>1957</v>
      </c>
    </row>
    <row r="5370" spans="1:2" x14ac:dyDescent="0.25">
      <c r="A5370" t="s">
        <v>8870</v>
      </c>
      <c r="B5370" t="s">
        <v>1957</v>
      </c>
    </row>
    <row r="5371" spans="1:2" x14ac:dyDescent="0.25">
      <c r="A5371" t="s">
        <v>8871</v>
      </c>
      <c r="B5371" t="s">
        <v>1957</v>
      </c>
    </row>
    <row r="5372" spans="1:2" x14ac:dyDescent="0.25">
      <c r="A5372" t="s">
        <v>8872</v>
      </c>
      <c r="B5372" t="s">
        <v>1957</v>
      </c>
    </row>
    <row r="5373" spans="1:2" x14ac:dyDescent="0.25">
      <c r="A5373" t="s">
        <v>8873</v>
      </c>
      <c r="B5373" t="s">
        <v>1957</v>
      </c>
    </row>
    <row r="5374" spans="1:2" x14ac:dyDescent="0.25">
      <c r="A5374" t="s">
        <v>8874</v>
      </c>
      <c r="B5374" t="s">
        <v>1957</v>
      </c>
    </row>
    <row r="5375" spans="1:2" x14ac:dyDescent="0.25">
      <c r="A5375" t="s">
        <v>8875</v>
      </c>
      <c r="B5375" t="s">
        <v>1957</v>
      </c>
    </row>
    <row r="5376" spans="1:2" x14ac:dyDescent="0.25">
      <c r="A5376" t="s">
        <v>8876</v>
      </c>
      <c r="B5376" t="s">
        <v>1957</v>
      </c>
    </row>
    <row r="5377" spans="1:2" x14ac:dyDescent="0.25">
      <c r="A5377" t="s">
        <v>8877</v>
      </c>
      <c r="B5377" t="s">
        <v>1957</v>
      </c>
    </row>
    <row r="5378" spans="1:2" x14ac:dyDescent="0.25">
      <c r="A5378" t="s">
        <v>8878</v>
      </c>
      <c r="B5378" t="s">
        <v>1957</v>
      </c>
    </row>
    <row r="5379" spans="1:2" x14ac:dyDescent="0.25">
      <c r="A5379" t="s">
        <v>8879</v>
      </c>
      <c r="B5379" t="s">
        <v>1957</v>
      </c>
    </row>
    <row r="5380" spans="1:2" x14ac:dyDescent="0.25">
      <c r="A5380" t="s">
        <v>8880</v>
      </c>
      <c r="B5380" t="s">
        <v>1957</v>
      </c>
    </row>
    <row r="5381" spans="1:2" x14ac:dyDescent="0.25">
      <c r="A5381" t="s">
        <v>8881</v>
      </c>
      <c r="B5381" t="s">
        <v>1957</v>
      </c>
    </row>
    <row r="5382" spans="1:2" x14ac:dyDescent="0.25">
      <c r="A5382" t="s">
        <v>8882</v>
      </c>
      <c r="B5382" t="s">
        <v>1957</v>
      </c>
    </row>
    <row r="5383" spans="1:2" x14ac:dyDescent="0.25">
      <c r="A5383" t="s">
        <v>8883</v>
      </c>
      <c r="B5383" t="s">
        <v>1957</v>
      </c>
    </row>
    <row r="5384" spans="1:2" x14ac:dyDescent="0.25">
      <c r="A5384" t="s">
        <v>8884</v>
      </c>
      <c r="B5384" t="s">
        <v>1957</v>
      </c>
    </row>
    <row r="5385" spans="1:2" x14ac:dyDescent="0.25">
      <c r="A5385" t="s">
        <v>8885</v>
      </c>
      <c r="B5385" t="s">
        <v>1957</v>
      </c>
    </row>
    <row r="5386" spans="1:2" x14ac:dyDescent="0.25">
      <c r="A5386" t="s">
        <v>8886</v>
      </c>
      <c r="B5386" t="s">
        <v>1957</v>
      </c>
    </row>
    <row r="5387" spans="1:2" x14ac:dyDescent="0.25">
      <c r="A5387" t="s">
        <v>8887</v>
      </c>
      <c r="B5387" t="s">
        <v>1957</v>
      </c>
    </row>
    <row r="5388" spans="1:2" x14ac:dyDescent="0.25">
      <c r="A5388" t="s">
        <v>8888</v>
      </c>
      <c r="B5388" t="s">
        <v>1957</v>
      </c>
    </row>
    <row r="5389" spans="1:2" x14ac:dyDescent="0.25">
      <c r="A5389" t="s">
        <v>8889</v>
      </c>
      <c r="B5389" t="s">
        <v>1957</v>
      </c>
    </row>
    <row r="5390" spans="1:2" x14ac:dyDescent="0.25">
      <c r="A5390" t="s">
        <v>8890</v>
      </c>
      <c r="B5390" t="s">
        <v>1957</v>
      </c>
    </row>
    <row r="5391" spans="1:2" x14ac:dyDescent="0.25">
      <c r="A5391" t="s">
        <v>8891</v>
      </c>
      <c r="B5391" t="s">
        <v>1957</v>
      </c>
    </row>
    <row r="5392" spans="1:2" x14ac:dyDescent="0.25">
      <c r="A5392" t="s">
        <v>8892</v>
      </c>
      <c r="B5392" t="s">
        <v>1957</v>
      </c>
    </row>
    <row r="5393" spans="1:2" x14ac:dyDescent="0.25">
      <c r="A5393" t="s">
        <v>8893</v>
      </c>
      <c r="B5393" t="s">
        <v>1957</v>
      </c>
    </row>
    <row r="5394" spans="1:2" x14ac:dyDescent="0.25">
      <c r="A5394" t="s">
        <v>8894</v>
      </c>
      <c r="B5394" t="s">
        <v>1957</v>
      </c>
    </row>
    <row r="5395" spans="1:2" x14ac:dyDescent="0.25">
      <c r="A5395" t="s">
        <v>8895</v>
      </c>
      <c r="B5395" t="s">
        <v>1957</v>
      </c>
    </row>
    <row r="5396" spans="1:2" x14ac:dyDescent="0.25">
      <c r="A5396" t="s">
        <v>8896</v>
      </c>
      <c r="B5396" t="s">
        <v>1957</v>
      </c>
    </row>
    <row r="5397" spans="1:2" x14ac:dyDescent="0.25">
      <c r="A5397" t="s">
        <v>8897</v>
      </c>
      <c r="B5397" t="s">
        <v>1957</v>
      </c>
    </row>
    <row r="5398" spans="1:2" x14ac:dyDescent="0.25">
      <c r="A5398" t="s">
        <v>8898</v>
      </c>
      <c r="B5398" t="s">
        <v>5367</v>
      </c>
    </row>
    <row r="5399" spans="1:2" x14ac:dyDescent="0.25">
      <c r="A5399" t="s">
        <v>8899</v>
      </c>
      <c r="B5399" t="s">
        <v>8900</v>
      </c>
    </row>
    <row r="5400" spans="1:2" x14ac:dyDescent="0.25">
      <c r="A5400" t="s">
        <v>8901</v>
      </c>
      <c r="B5400" t="s">
        <v>8902</v>
      </c>
    </row>
    <row r="5401" spans="1:2" x14ac:dyDescent="0.25">
      <c r="A5401" t="s">
        <v>8903</v>
      </c>
      <c r="B5401" t="s">
        <v>8904</v>
      </c>
    </row>
    <row r="5402" spans="1:2" x14ac:dyDescent="0.25">
      <c r="A5402" t="s">
        <v>8905</v>
      </c>
      <c r="B5402" t="s">
        <v>8906</v>
      </c>
    </row>
    <row r="5403" spans="1:2" x14ac:dyDescent="0.25">
      <c r="A5403" t="s">
        <v>8907</v>
      </c>
      <c r="B5403" t="s">
        <v>8908</v>
      </c>
    </row>
    <row r="5404" spans="1:2" x14ac:dyDescent="0.25">
      <c r="A5404" t="s">
        <v>8909</v>
      </c>
      <c r="B5404" t="s">
        <v>8910</v>
      </c>
    </row>
    <row r="5405" spans="1:2" x14ac:dyDescent="0.25">
      <c r="A5405" t="s">
        <v>8911</v>
      </c>
      <c r="B5405" t="s">
        <v>8828</v>
      </c>
    </row>
    <row r="5406" spans="1:2" x14ac:dyDescent="0.25">
      <c r="A5406" t="s">
        <v>8912</v>
      </c>
      <c r="B5406" t="s">
        <v>8913</v>
      </c>
    </row>
    <row r="5407" spans="1:2" x14ac:dyDescent="0.25">
      <c r="A5407" t="s">
        <v>8914</v>
      </c>
      <c r="B5407" t="s">
        <v>8915</v>
      </c>
    </row>
    <row r="5408" spans="1:2" x14ac:dyDescent="0.25">
      <c r="A5408" t="s">
        <v>8916</v>
      </c>
      <c r="B5408" t="s">
        <v>196</v>
      </c>
    </row>
    <row r="5409" spans="1:2" x14ac:dyDescent="0.25">
      <c r="A5409" t="s">
        <v>8917</v>
      </c>
      <c r="B5409" t="s">
        <v>8918</v>
      </c>
    </row>
    <row r="5410" spans="1:2" x14ac:dyDescent="0.25">
      <c r="A5410" t="s">
        <v>8919</v>
      </c>
      <c r="B5410" t="s">
        <v>3700</v>
      </c>
    </row>
    <row r="5411" spans="1:2" x14ac:dyDescent="0.25">
      <c r="A5411" t="s">
        <v>8920</v>
      </c>
      <c r="B5411" t="s">
        <v>8921</v>
      </c>
    </row>
    <row r="5412" spans="1:2" x14ac:dyDescent="0.25">
      <c r="A5412" t="s">
        <v>8922</v>
      </c>
      <c r="B5412" t="s">
        <v>8591</v>
      </c>
    </row>
    <row r="5413" spans="1:2" x14ac:dyDescent="0.25">
      <c r="A5413" t="s">
        <v>8923</v>
      </c>
      <c r="B5413" t="s">
        <v>8591</v>
      </c>
    </row>
    <row r="5414" spans="1:2" x14ac:dyDescent="0.25">
      <c r="A5414" t="s">
        <v>8924</v>
      </c>
      <c r="B5414" t="s">
        <v>1278</v>
      </c>
    </row>
    <row r="5415" spans="1:2" x14ac:dyDescent="0.25">
      <c r="A5415" t="s">
        <v>8925</v>
      </c>
      <c r="B5415" t="s">
        <v>8926</v>
      </c>
    </row>
    <row r="5416" spans="1:2" x14ac:dyDescent="0.25">
      <c r="A5416" t="s">
        <v>8927</v>
      </c>
      <c r="B5416" t="s">
        <v>7719</v>
      </c>
    </row>
    <row r="5417" spans="1:2" x14ac:dyDescent="0.25">
      <c r="A5417" t="s">
        <v>8928</v>
      </c>
      <c r="B5417" t="s">
        <v>8929</v>
      </c>
    </row>
    <row r="5418" spans="1:2" x14ac:dyDescent="0.25">
      <c r="A5418" t="s">
        <v>8930</v>
      </c>
      <c r="B5418" t="s">
        <v>8931</v>
      </c>
    </row>
    <row r="5419" spans="1:2" x14ac:dyDescent="0.25">
      <c r="A5419" t="s">
        <v>8932</v>
      </c>
      <c r="B5419" t="s">
        <v>8933</v>
      </c>
    </row>
    <row r="5420" spans="1:2" x14ac:dyDescent="0.25">
      <c r="A5420" t="s">
        <v>8934</v>
      </c>
      <c r="B5420" t="s">
        <v>8935</v>
      </c>
    </row>
    <row r="5421" spans="1:2" x14ac:dyDescent="0.25">
      <c r="A5421" t="s">
        <v>8936</v>
      </c>
      <c r="B5421" t="s">
        <v>8937</v>
      </c>
    </row>
    <row r="5422" spans="1:2" x14ac:dyDescent="0.25">
      <c r="A5422" t="s">
        <v>8938</v>
      </c>
      <c r="B5422" t="s">
        <v>8939</v>
      </c>
    </row>
    <row r="5423" spans="1:2" x14ac:dyDescent="0.25">
      <c r="A5423" t="s">
        <v>8940</v>
      </c>
      <c r="B5423" t="s">
        <v>8941</v>
      </c>
    </row>
    <row r="5424" spans="1:2" x14ac:dyDescent="0.25">
      <c r="A5424" t="s">
        <v>8942</v>
      </c>
      <c r="B5424" t="s">
        <v>8943</v>
      </c>
    </row>
    <row r="5425" spans="1:2" x14ac:dyDescent="0.25">
      <c r="A5425" t="s">
        <v>8944</v>
      </c>
      <c r="B5425" t="s">
        <v>8945</v>
      </c>
    </row>
    <row r="5426" spans="1:2" x14ac:dyDescent="0.25">
      <c r="A5426" t="s">
        <v>8946</v>
      </c>
      <c r="B5426" t="s">
        <v>8947</v>
      </c>
    </row>
    <row r="5427" spans="1:2" x14ac:dyDescent="0.25">
      <c r="A5427" t="s">
        <v>8948</v>
      </c>
      <c r="B5427" t="s">
        <v>8949</v>
      </c>
    </row>
    <row r="5428" spans="1:2" x14ac:dyDescent="0.25">
      <c r="A5428" t="s">
        <v>8950</v>
      </c>
      <c r="B5428" t="s">
        <v>8713</v>
      </c>
    </row>
    <row r="5429" spans="1:2" x14ac:dyDescent="0.25">
      <c r="A5429" t="s">
        <v>8951</v>
      </c>
      <c r="B5429" t="s">
        <v>8952</v>
      </c>
    </row>
    <row r="5430" spans="1:2" x14ac:dyDescent="0.25">
      <c r="A5430" t="s">
        <v>8953</v>
      </c>
      <c r="B5430" t="s">
        <v>6374</v>
      </c>
    </row>
    <row r="5431" spans="1:2" x14ac:dyDescent="0.25">
      <c r="A5431" t="s">
        <v>8954</v>
      </c>
      <c r="B5431" t="s">
        <v>8955</v>
      </c>
    </row>
    <row r="5432" spans="1:2" x14ac:dyDescent="0.25">
      <c r="A5432" t="s">
        <v>8956</v>
      </c>
      <c r="B5432" t="s">
        <v>8957</v>
      </c>
    </row>
    <row r="5433" spans="1:2" x14ac:dyDescent="0.25">
      <c r="A5433" t="s">
        <v>8958</v>
      </c>
      <c r="B5433" t="s">
        <v>8959</v>
      </c>
    </row>
    <row r="5434" spans="1:2" x14ac:dyDescent="0.25">
      <c r="A5434" t="s">
        <v>8960</v>
      </c>
      <c r="B5434" t="s">
        <v>8961</v>
      </c>
    </row>
    <row r="5435" spans="1:2" x14ac:dyDescent="0.25">
      <c r="A5435" t="s">
        <v>8962</v>
      </c>
      <c r="B5435" t="s">
        <v>8963</v>
      </c>
    </row>
    <row r="5436" spans="1:2" x14ac:dyDescent="0.25">
      <c r="A5436" t="s">
        <v>8964</v>
      </c>
      <c r="B5436" t="s">
        <v>8965</v>
      </c>
    </row>
    <row r="5437" spans="1:2" x14ac:dyDescent="0.25">
      <c r="A5437" t="s">
        <v>8966</v>
      </c>
      <c r="B5437" t="s">
        <v>3832</v>
      </c>
    </row>
    <row r="5438" spans="1:2" x14ac:dyDescent="0.25">
      <c r="A5438" t="s">
        <v>8967</v>
      </c>
      <c r="B5438" t="s">
        <v>8968</v>
      </c>
    </row>
    <row r="5439" spans="1:2" x14ac:dyDescent="0.25">
      <c r="A5439" t="s">
        <v>8969</v>
      </c>
      <c r="B5439" t="s">
        <v>5593</v>
      </c>
    </row>
    <row r="5440" spans="1:2" x14ac:dyDescent="0.25">
      <c r="A5440" t="s">
        <v>8970</v>
      </c>
      <c r="B5440" t="s">
        <v>8971</v>
      </c>
    </row>
    <row r="5441" spans="1:2" x14ac:dyDescent="0.25">
      <c r="A5441" t="s">
        <v>8972</v>
      </c>
    </row>
    <row r="5442" spans="1:2" x14ac:dyDescent="0.25">
      <c r="A5442" t="s">
        <v>8973</v>
      </c>
      <c r="B5442" t="s">
        <v>1916</v>
      </c>
    </row>
    <row r="5443" spans="1:2" x14ac:dyDescent="0.25">
      <c r="A5443" t="s">
        <v>8974</v>
      </c>
      <c r="B5443" t="s">
        <v>5716</v>
      </c>
    </row>
    <row r="5444" spans="1:2" x14ac:dyDescent="0.25">
      <c r="A5444" t="s">
        <v>8975</v>
      </c>
      <c r="B5444" t="s">
        <v>8976</v>
      </c>
    </row>
    <row r="5445" spans="1:2" x14ac:dyDescent="0.25">
      <c r="A5445" t="s">
        <v>8977</v>
      </c>
      <c r="B5445" t="s">
        <v>1957</v>
      </c>
    </row>
    <row r="5446" spans="1:2" x14ac:dyDescent="0.25">
      <c r="A5446" t="s">
        <v>8978</v>
      </c>
      <c r="B5446" t="s">
        <v>1957</v>
      </c>
    </row>
    <row r="5447" spans="1:2" x14ac:dyDescent="0.25">
      <c r="A5447" t="s">
        <v>8979</v>
      </c>
      <c r="B5447" t="s">
        <v>1957</v>
      </c>
    </row>
    <row r="5448" spans="1:2" x14ac:dyDescent="0.25">
      <c r="A5448" t="s">
        <v>8980</v>
      </c>
      <c r="B5448" t="s">
        <v>1957</v>
      </c>
    </row>
    <row r="5449" spans="1:2" x14ac:dyDescent="0.25">
      <c r="A5449" t="s">
        <v>8981</v>
      </c>
      <c r="B5449" t="s">
        <v>1957</v>
      </c>
    </row>
    <row r="5450" spans="1:2" x14ac:dyDescent="0.25">
      <c r="A5450" t="s">
        <v>8982</v>
      </c>
      <c r="B5450" t="s">
        <v>1957</v>
      </c>
    </row>
    <row r="5451" spans="1:2" x14ac:dyDescent="0.25">
      <c r="A5451" t="s">
        <v>8983</v>
      </c>
      <c r="B5451" t="s">
        <v>1957</v>
      </c>
    </row>
    <row r="5452" spans="1:2" x14ac:dyDescent="0.25">
      <c r="A5452" t="s">
        <v>8984</v>
      </c>
      <c r="B5452" t="s">
        <v>1957</v>
      </c>
    </row>
    <row r="5453" spans="1:2" x14ac:dyDescent="0.25">
      <c r="A5453" t="s">
        <v>8985</v>
      </c>
      <c r="B5453" t="s">
        <v>8986</v>
      </c>
    </row>
    <row r="5454" spans="1:2" x14ac:dyDescent="0.25">
      <c r="A5454" t="s">
        <v>8987</v>
      </c>
      <c r="B5454" t="s">
        <v>8988</v>
      </c>
    </row>
    <row r="5455" spans="1:2" x14ac:dyDescent="0.25">
      <c r="A5455" t="s">
        <v>8989</v>
      </c>
      <c r="B5455" t="s">
        <v>4317</v>
      </c>
    </row>
    <row r="5456" spans="1:2" x14ac:dyDescent="0.25">
      <c r="A5456" t="s">
        <v>8990</v>
      </c>
      <c r="B5456" t="s">
        <v>4317</v>
      </c>
    </row>
    <row r="5457" spans="1:2" x14ac:dyDescent="0.25">
      <c r="A5457" t="s">
        <v>8991</v>
      </c>
      <c r="B5457" t="s">
        <v>8992</v>
      </c>
    </row>
    <row r="5458" spans="1:2" x14ac:dyDescent="0.25">
      <c r="A5458" t="s">
        <v>8993</v>
      </c>
      <c r="B5458" t="s">
        <v>331</v>
      </c>
    </row>
    <row r="5459" spans="1:2" x14ac:dyDescent="0.25">
      <c r="A5459" t="s">
        <v>8994</v>
      </c>
      <c r="B5459" t="s">
        <v>2130</v>
      </c>
    </row>
    <row r="5460" spans="1:2" x14ac:dyDescent="0.25">
      <c r="A5460" t="s">
        <v>8995</v>
      </c>
      <c r="B5460" t="s">
        <v>8996</v>
      </c>
    </row>
    <row r="5461" spans="1:2" x14ac:dyDescent="0.25">
      <c r="A5461" t="s">
        <v>8997</v>
      </c>
      <c r="B5461" t="s">
        <v>8998</v>
      </c>
    </row>
    <row r="5462" spans="1:2" x14ac:dyDescent="0.25">
      <c r="A5462" t="s">
        <v>8999</v>
      </c>
      <c r="B5462" t="s">
        <v>9000</v>
      </c>
    </row>
    <row r="5463" spans="1:2" x14ac:dyDescent="0.25">
      <c r="A5463" t="s">
        <v>9001</v>
      </c>
      <c r="B5463" t="s">
        <v>8506</v>
      </c>
    </row>
    <row r="5464" spans="1:2" x14ac:dyDescent="0.25">
      <c r="A5464" t="s">
        <v>9002</v>
      </c>
      <c r="B5464" t="s">
        <v>9003</v>
      </c>
    </row>
    <row r="5465" spans="1:2" x14ac:dyDescent="0.25">
      <c r="A5465" t="s">
        <v>9004</v>
      </c>
      <c r="B5465" t="s">
        <v>331</v>
      </c>
    </row>
    <row r="5466" spans="1:2" x14ac:dyDescent="0.25">
      <c r="A5466" t="s">
        <v>9005</v>
      </c>
      <c r="B5466" t="s">
        <v>9006</v>
      </c>
    </row>
    <row r="5467" spans="1:2" x14ac:dyDescent="0.25">
      <c r="A5467" t="s">
        <v>9007</v>
      </c>
      <c r="B5467" t="s">
        <v>9008</v>
      </c>
    </row>
    <row r="5468" spans="1:2" x14ac:dyDescent="0.25">
      <c r="A5468" t="s">
        <v>9009</v>
      </c>
      <c r="B5468" t="s">
        <v>9008</v>
      </c>
    </row>
    <row r="5469" spans="1:2" x14ac:dyDescent="0.25">
      <c r="A5469" t="s">
        <v>9010</v>
      </c>
      <c r="B5469" t="s">
        <v>9011</v>
      </c>
    </row>
    <row r="5470" spans="1:2" x14ac:dyDescent="0.25">
      <c r="A5470" t="s">
        <v>9012</v>
      </c>
      <c r="B5470" t="s">
        <v>8565</v>
      </c>
    </row>
    <row r="5471" spans="1:2" x14ac:dyDescent="0.25">
      <c r="A5471" t="s">
        <v>9013</v>
      </c>
      <c r="B5471" t="s">
        <v>9014</v>
      </c>
    </row>
    <row r="5472" spans="1:2" x14ac:dyDescent="0.25">
      <c r="A5472" t="s">
        <v>9015</v>
      </c>
      <c r="B5472" t="s">
        <v>9016</v>
      </c>
    </row>
    <row r="5473" spans="1:2" x14ac:dyDescent="0.25">
      <c r="A5473" t="s">
        <v>9017</v>
      </c>
      <c r="B5473" t="s">
        <v>9018</v>
      </c>
    </row>
    <row r="5474" spans="1:2" x14ac:dyDescent="0.25">
      <c r="A5474" t="s">
        <v>9019</v>
      </c>
      <c r="B5474" t="s">
        <v>9020</v>
      </c>
    </row>
    <row r="5475" spans="1:2" x14ac:dyDescent="0.25">
      <c r="A5475" t="s">
        <v>9021</v>
      </c>
      <c r="B5475" t="s">
        <v>8437</v>
      </c>
    </row>
    <row r="5476" spans="1:2" x14ac:dyDescent="0.25">
      <c r="A5476" t="s">
        <v>9022</v>
      </c>
      <c r="B5476" t="s">
        <v>9023</v>
      </c>
    </row>
    <row r="5477" spans="1:2" x14ac:dyDescent="0.25">
      <c r="A5477" t="s">
        <v>9024</v>
      </c>
      <c r="B5477" t="s">
        <v>9025</v>
      </c>
    </row>
    <row r="5478" spans="1:2" x14ac:dyDescent="0.25">
      <c r="A5478" t="s">
        <v>9026</v>
      </c>
      <c r="B5478" t="s">
        <v>9027</v>
      </c>
    </row>
    <row r="5479" spans="1:2" x14ac:dyDescent="0.25">
      <c r="A5479" t="s">
        <v>9028</v>
      </c>
      <c r="B5479" t="s">
        <v>9029</v>
      </c>
    </row>
    <row r="5480" spans="1:2" x14ac:dyDescent="0.25">
      <c r="A5480" t="s">
        <v>9030</v>
      </c>
      <c r="B5480" t="s">
        <v>8620</v>
      </c>
    </row>
    <row r="5481" spans="1:2" x14ac:dyDescent="0.25">
      <c r="A5481" t="s">
        <v>9031</v>
      </c>
      <c r="B5481" t="s">
        <v>9032</v>
      </c>
    </row>
    <row r="5482" spans="1:2" x14ac:dyDescent="0.25">
      <c r="A5482" t="s">
        <v>9033</v>
      </c>
      <c r="B5482" t="s">
        <v>9034</v>
      </c>
    </row>
    <row r="5483" spans="1:2" x14ac:dyDescent="0.25">
      <c r="A5483" t="s">
        <v>9035</v>
      </c>
      <c r="B5483" t="s">
        <v>9036</v>
      </c>
    </row>
    <row r="5484" spans="1:2" x14ac:dyDescent="0.25">
      <c r="A5484" t="s">
        <v>9037</v>
      </c>
      <c r="B5484" t="s">
        <v>9038</v>
      </c>
    </row>
    <row r="5485" spans="1:2" x14ac:dyDescent="0.25">
      <c r="A5485" t="s">
        <v>9039</v>
      </c>
      <c r="B5485" t="s">
        <v>380</v>
      </c>
    </row>
    <row r="5486" spans="1:2" x14ac:dyDescent="0.25">
      <c r="A5486" t="s">
        <v>9040</v>
      </c>
      <c r="B5486" t="s">
        <v>9041</v>
      </c>
    </row>
    <row r="5487" spans="1:2" x14ac:dyDescent="0.25">
      <c r="A5487" t="s">
        <v>9042</v>
      </c>
      <c r="B5487" t="s">
        <v>6647</v>
      </c>
    </row>
    <row r="5488" spans="1:2" x14ac:dyDescent="0.25">
      <c r="A5488" t="s">
        <v>9043</v>
      </c>
      <c r="B5488" t="s">
        <v>6647</v>
      </c>
    </row>
    <row r="5489" spans="1:2" x14ac:dyDescent="0.25">
      <c r="A5489" t="s">
        <v>9044</v>
      </c>
      <c r="B5489" t="s">
        <v>6647</v>
      </c>
    </row>
    <row r="5490" spans="1:2" x14ac:dyDescent="0.25">
      <c r="A5490" t="s">
        <v>9045</v>
      </c>
      <c r="B5490" t="s">
        <v>6647</v>
      </c>
    </row>
    <row r="5491" spans="1:2" x14ac:dyDescent="0.25">
      <c r="A5491" t="s">
        <v>9046</v>
      </c>
      <c r="B5491" t="s">
        <v>6647</v>
      </c>
    </row>
    <row r="5492" spans="1:2" x14ac:dyDescent="0.25">
      <c r="A5492" t="s">
        <v>9047</v>
      </c>
      <c r="B5492" t="s">
        <v>9048</v>
      </c>
    </row>
    <row r="5493" spans="1:2" x14ac:dyDescent="0.25">
      <c r="A5493" t="s">
        <v>9049</v>
      </c>
      <c r="B5493" t="s">
        <v>9048</v>
      </c>
    </row>
    <row r="5494" spans="1:2" x14ac:dyDescent="0.25">
      <c r="A5494" t="s">
        <v>9050</v>
      </c>
      <c r="B5494" t="s">
        <v>9051</v>
      </c>
    </row>
    <row r="5495" spans="1:2" x14ac:dyDescent="0.25">
      <c r="A5495" t="s">
        <v>9052</v>
      </c>
      <c r="B5495" t="s">
        <v>9053</v>
      </c>
    </row>
    <row r="5496" spans="1:2" x14ac:dyDescent="0.25">
      <c r="A5496" t="s">
        <v>9054</v>
      </c>
      <c r="B5496" t="s">
        <v>9055</v>
      </c>
    </row>
    <row r="5497" spans="1:2" x14ac:dyDescent="0.25">
      <c r="A5497" t="s">
        <v>9056</v>
      </c>
      <c r="B5497" t="s">
        <v>9057</v>
      </c>
    </row>
    <row r="5498" spans="1:2" x14ac:dyDescent="0.25">
      <c r="A5498" t="s">
        <v>9058</v>
      </c>
      <c r="B5498" t="s">
        <v>204</v>
      </c>
    </row>
    <row r="5499" spans="1:2" x14ac:dyDescent="0.25">
      <c r="A5499" t="s">
        <v>9059</v>
      </c>
      <c r="B5499" t="s">
        <v>9060</v>
      </c>
    </row>
    <row r="5500" spans="1:2" x14ac:dyDescent="0.25">
      <c r="A5500" t="s">
        <v>9061</v>
      </c>
      <c r="B5500" t="s">
        <v>9062</v>
      </c>
    </row>
    <row r="5501" spans="1:2" x14ac:dyDescent="0.25">
      <c r="A5501" t="s">
        <v>9063</v>
      </c>
      <c r="B5501" t="s">
        <v>9064</v>
      </c>
    </row>
    <row r="5502" spans="1:2" x14ac:dyDescent="0.25">
      <c r="A5502" t="s">
        <v>9065</v>
      </c>
      <c r="B5502" t="s">
        <v>9066</v>
      </c>
    </row>
    <row r="5503" spans="1:2" x14ac:dyDescent="0.25">
      <c r="A5503" t="s">
        <v>9067</v>
      </c>
      <c r="B5503" t="s">
        <v>5208</v>
      </c>
    </row>
    <row r="5504" spans="1:2" x14ac:dyDescent="0.25">
      <c r="A5504" t="s">
        <v>9068</v>
      </c>
      <c r="B5504" t="s">
        <v>9069</v>
      </c>
    </row>
    <row r="5505" spans="1:2" x14ac:dyDescent="0.25">
      <c r="A5505" t="s">
        <v>9070</v>
      </c>
      <c r="B5505" t="s">
        <v>9071</v>
      </c>
    </row>
    <row r="5506" spans="1:2" x14ac:dyDescent="0.25">
      <c r="A5506" t="s">
        <v>9072</v>
      </c>
      <c r="B5506" t="s">
        <v>9071</v>
      </c>
    </row>
    <row r="5507" spans="1:2" x14ac:dyDescent="0.25">
      <c r="A5507" t="s">
        <v>9073</v>
      </c>
      <c r="B5507" t="s">
        <v>9071</v>
      </c>
    </row>
    <row r="5508" spans="1:2" x14ac:dyDescent="0.25">
      <c r="A5508" t="s">
        <v>9074</v>
      </c>
      <c r="B5508" t="s">
        <v>9071</v>
      </c>
    </row>
    <row r="5509" spans="1:2" x14ac:dyDescent="0.25">
      <c r="A5509" t="s">
        <v>9075</v>
      </c>
      <c r="B5509" t="s">
        <v>9071</v>
      </c>
    </row>
    <row r="5510" spans="1:2" x14ac:dyDescent="0.25">
      <c r="A5510" t="s">
        <v>9076</v>
      </c>
      <c r="B5510" t="s">
        <v>9071</v>
      </c>
    </row>
    <row r="5511" spans="1:2" x14ac:dyDescent="0.25">
      <c r="A5511" t="s">
        <v>9077</v>
      </c>
      <c r="B5511" t="s">
        <v>9071</v>
      </c>
    </row>
    <row r="5512" spans="1:2" x14ac:dyDescent="0.25">
      <c r="A5512" t="s">
        <v>9078</v>
      </c>
      <c r="B5512" t="s">
        <v>9079</v>
      </c>
    </row>
    <row r="5513" spans="1:2" x14ac:dyDescent="0.25">
      <c r="A5513" t="s">
        <v>9080</v>
      </c>
      <c r="B5513" t="s">
        <v>9081</v>
      </c>
    </row>
    <row r="5514" spans="1:2" x14ac:dyDescent="0.25">
      <c r="A5514" t="s">
        <v>9082</v>
      </c>
      <c r="B5514" t="s">
        <v>9071</v>
      </c>
    </row>
    <row r="5515" spans="1:2" x14ac:dyDescent="0.25">
      <c r="A5515" t="s">
        <v>9083</v>
      </c>
      <c r="B5515" t="s">
        <v>9071</v>
      </c>
    </row>
    <row r="5516" spans="1:2" x14ac:dyDescent="0.25">
      <c r="A5516" t="s">
        <v>9084</v>
      </c>
      <c r="B5516" t="s">
        <v>9071</v>
      </c>
    </row>
    <row r="5517" spans="1:2" x14ac:dyDescent="0.25">
      <c r="A5517" t="s">
        <v>9085</v>
      </c>
      <c r="B5517" t="s">
        <v>9086</v>
      </c>
    </row>
    <row r="5518" spans="1:2" x14ac:dyDescent="0.25">
      <c r="A5518" t="s">
        <v>9087</v>
      </c>
      <c r="B5518" t="s">
        <v>9088</v>
      </c>
    </row>
    <row r="5519" spans="1:2" x14ac:dyDescent="0.25">
      <c r="A5519" t="s">
        <v>9089</v>
      </c>
      <c r="B5519" t="s">
        <v>7716</v>
      </c>
    </row>
    <row r="5520" spans="1:2" x14ac:dyDescent="0.25">
      <c r="A5520" t="s">
        <v>9090</v>
      </c>
      <c r="B5520" t="s">
        <v>331</v>
      </c>
    </row>
    <row r="5521" spans="1:2" x14ac:dyDescent="0.25">
      <c r="A5521" t="s">
        <v>9091</v>
      </c>
      <c r="B5521" t="s">
        <v>2370</v>
      </c>
    </row>
    <row r="5522" spans="1:2" x14ac:dyDescent="0.25">
      <c r="A5522" t="s">
        <v>9092</v>
      </c>
      <c r="B5522" t="s">
        <v>9093</v>
      </c>
    </row>
    <row r="5523" spans="1:2" x14ac:dyDescent="0.25">
      <c r="A5523" t="s">
        <v>9094</v>
      </c>
      <c r="B5523" t="s">
        <v>9095</v>
      </c>
    </row>
    <row r="5524" spans="1:2" x14ac:dyDescent="0.25">
      <c r="A5524" t="s">
        <v>9096</v>
      </c>
      <c r="B5524" t="s">
        <v>9097</v>
      </c>
    </row>
    <row r="5525" spans="1:2" x14ac:dyDescent="0.25">
      <c r="A5525" t="s">
        <v>9098</v>
      </c>
      <c r="B5525" t="s">
        <v>1254</v>
      </c>
    </row>
    <row r="5526" spans="1:2" x14ac:dyDescent="0.25">
      <c r="A5526" t="s">
        <v>9099</v>
      </c>
      <c r="B5526" t="s">
        <v>9100</v>
      </c>
    </row>
    <row r="5527" spans="1:2" x14ac:dyDescent="0.25">
      <c r="A5527" t="s">
        <v>9101</v>
      </c>
      <c r="B5527" t="s">
        <v>9102</v>
      </c>
    </row>
    <row r="5528" spans="1:2" x14ac:dyDescent="0.25">
      <c r="A5528" t="s">
        <v>9103</v>
      </c>
      <c r="B5528" t="s">
        <v>9104</v>
      </c>
    </row>
    <row r="5529" spans="1:2" x14ac:dyDescent="0.25">
      <c r="A5529" t="s">
        <v>9105</v>
      </c>
      <c r="B5529" t="s">
        <v>9104</v>
      </c>
    </row>
    <row r="5530" spans="1:2" x14ac:dyDescent="0.25">
      <c r="A5530" t="s">
        <v>9106</v>
      </c>
      <c r="B5530" t="s">
        <v>9104</v>
      </c>
    </row>
    <row r="5531" spans="1:2" x14ac:dyDescent="0.25">
      <c r="A5531" t="s">
        <v>9107</v>
      </c>
      <c r="B5531" t="s">
        <v>9104</v>
      </c>
    </row>
    <row r="5532" spans="1:2" x14ac:dyDescent="0.25">
      <c r="A5532" t="s">
        <v>9108</v>
      </c>
      <c r="B5532" t="s">
        <v>9104</v>
      </c>
    </row>
    <row r="5533" spans="1:2" x14ac:dyDescent="0.25">
      <c r="A5533" t="s">
        <v>9109</v>
      </c>
      <c r="B5533" t="s">
        <v>9104</v>
      </c>
    </row>
    <row r="5534" spans="1:2" x14ac:dyDescent="0.25">
      <c r="A5534" t="s">
        <v>9110</v>
      </c>
      <c r="B5534" t="s">
        <v>9111</v>
      </c>
    </row>
    <row r="5535" spans="1:2" x14ac:dyDescent="0.25">
      <c r="A5535" t="s">
        <v>9112</v>
      </c>
      <c r="B5535" t="s">
        <v>9113</v>
      </c>
    </row>
    <row r="5536" spans="1:2" x14ac:dyDescent="0.25">
      <c r="A5536" t="s">
        <v>9114</v>
      </c>
      <c r="B5536" t="s">
        <v>9115</v>
      </c>
    </row>
    <row r="5537" spans="1:2" x14ac:dyDescent="0.25">
      <c r="A5537" t="s">
        <v>9116</v>
      </c>
      <c r="B5537" t="s">
        <v>9117</v>
      </c>
    </row>
    <row r="5538" spans="1:2" x14ac:dyDescent="0.25">
      <c r="A5538" t="s">
        <v>9118</v>
      </c>
      <c r="B5538" t="s">
        <v>1273</v>
      </c>
    </row>
    <row r="5539" spans="1:2" x14ac:dyDescent="0.25">
      <c r="A5539" t="s">
        <v>9119</v>
      </c>
      <c r="B5539" t="s">
        <v>9120</v>
      </c>
    </row>
    <row r="5540" spans="1:2" x14ac:dyDescent="0.25">
      <c r="A5540" t="s">
        <v>9121</v>
      </c>
      <c r="B5540" t="s">
        <v>9122</v>
      </c>
    </row>
    <row r="5541" spans="1:2" x14ac:dyDescent="0.25">
      <c r="A5541" t="s">
        <v>9123</v>
      </c>
      <c r="B5541" t="s">
        <v>9124</v>
      </c>
    </row>
    <row r="5542" spans="1:2" x14ac:dyDescent="0.25">
      <c r="A5542" t="s">
        <v>9125</v>
      </c>
      <c r="B5542" t="s">
        <v>9126</v>
      </c>
    </row>
    <row r="5543" spans="1:2" x14ac:dyDescent="0.25">
      <c r="A5543" t="s">
        <v>9127</v>
      </c>
      <c r="B5543" t="s">
        <v>9128</v>
      </c>
    </row>
    <row r="5544" spans="1:2" x14ac:dyDescent="0.25">
      <c r="A5544" t="s">
        <v>9129</v>
      </c>
      <c r="B5544" t="s">
        <v>2095</v>
      </c>
    </row>
    <row r="5545" spans="1:2" x14ac:dyDescent="0.25">
      <c r="A5545" t="s">
        <v>9130</v>
      </c>
      <c r="B5545" t="s">
        <v>1254</v>
      </c>
    </row>
    <row r="5546" spans="1:2" x14ac:dyDescent="0.25">
      <c r="A5546" t="s">
        <v>9131</v>
      </c>
      <c r="B5546" t="s">
        <v>9132</v>
      </c>
    </row>
    <row r="5547" spans="1:2" x14ac:dyDescent="0.25">
      <c r="A5547" t="s">
        <v>9133</v>
      </c>
      <c r="B5547" t="s">
        <v>1254</v>
      </c>
    </row>
    <row r="5548" spans="1:2" x14ac:dyDescent="0.25">
      <c r="A5548" t="s">
        <v>9134</v>
      </c>
      <c r="B5548" t="s">
        <v>9135</v>
      </c>
    </row>
    <row r="5549" spans="1:2" x14ac:dyDescent="0.25">
      <c r="A5549" t="s">
        <v>9136</v>
      </c>
      <c r="B5549" t="s">
        <v>238</v>
      </c>
    </row>
    <row r="5550" spans="1:2" x14ac:dyDescent="0.25">
      <c r="A5550" t="s">
        <v>9137</v>
      </c>
      <c r="B5550" t="s">
        <v>1254</v>
      </c>
    </row>
    <row r="5551" spans="1:2" x14ac:dyDescent="0.25">
      <c r="A5551" t="s">
        <v>9138</v>
      </c>
      <c r="B5551" t="s">
        <v>9139</v>
      </c>
    </row>
    <row r="5552" spans="1:2" x14ac:dyDescent="0.25">
      <c r="A5552" t="s">
        <v>9140</v>
      </c>
      <c r="B5552" t="s">
        <v>6843</v>
      </c>
    </row>
    <row r="5553" spans="1:2" x14ac:dyDescent="0.25">
      <c r="A5553" t="s">
        <v>9141</v>
      </c>
      <c r="B5553" t="s">
        <v>9142</v>
      </c>
    </row>
    <row r="5554" spans="1:2" x14ac:dyDescent="0.25">
      <c r="A5554" t="s">
        <v>9143</v>
      </c>
      <c r="B5554" t="s">
        <v>9144</v>
      </c>
    </row>
    <row r="5555" spans="1:2" x14ac:dyDescent="0.25">
      <c r="A5555" t="s">
        <v>9145</v>
      </c>
      <c r="B5555" t="s">
        <v>9146</v>
      </c>
    </row>
    <row r="5556" spans="1:2" x14ac:dyDescent="0.25">
      <c r="A5556" t="s">
        <v>9147</v>
      </c>
      <c r="B5556" t="s">
        <v>9148</v>
      </c>
    </row>
    <row r="5557" spans="1:2" x14ac:dyDescent="0.25">
      <c r="A5557" t="s">
        <v>9149</v>
      </c>
      <c r="B5557" t="s">
        <v>9150</v>
      </c>
    </row>
    <row r="5558" spans="1:2" x14ac:dyDescent="0.25">
      <c r="A5558" t="s">
        <v>9151</v>
      </c>
      <c r="B5558" t="s">
        <v>8307</v>
      </c>
    </row>
    <row r="5559" spans="1:2" x14ac:dyDescent="0.25">
      <c r="A5559" t="s">
        <v>9152</v>
      </c>
      <c r="B5559" t="s">
        <v>9153</v>
      </c>
    </row>
    <row r="5560" spans="1:2" x14ac:dyDescent="0.25">
      <c r="A5560" t="s">
        <v>9154</v>
      </c>
      <c r="B5560" t="s">
        <v>9155</v>
      </c>
    </row>
    <row r="5561" spans="1:2" x14ac:dyDescent="0.25">
      <c r="A5561" t="s">
        <v>9156</v>
      </c>
      <c r="B5561" t="s">
        <v>9157</v>
      </c>
    </row>
    <row r="5562" spans="1:2" x14ac:dyDescent="0.25">
      <c r="A5562" t="s">
        <v>9158</v>
      </c>
      <c r="B5562" t="s">
        <v>9159</v>
      </c>
    </row>
    <row r="5563" spans="1:2" x14ac:dyDescent="0.25">
      <c r="A5563" t="s">
        <v>9160</v>
      </c>
      <c r="B5563" t="s">
        <v>9161</v>
      </c>
    </row>
    <row r="5564" spans="1:2" x14ac:dyDescent="0.25">
      <c r="A5564" t="s">
        <v>9162</v>
      </c>
      <c r="B5564" t="s">
        <v>9163</v>
      </c>
    </row>
    <row r="5565" spans="1:2" x14ac:dyDescent="0.25">
      <c r="A5565" t="s">
        <v>9164</v>
      </c>
      <c r="B5565" t="s">
        <v>2370</v>
      </c>
    </row>
    <row r="5566" spans="1:2" x14ac:dyDescent="0.25">
      <c r="A5566" t="s">
        <v>9165</v>
      </c>
      <c r="B5566" t="s">
        <v>2370</v>
      </c>
    </row>
    <row r="5567" spans="1:2" x14ac:dyDescent="0.25">
      <c r="A5567" t="s">
        <v>9166</v>
      </c>
      <c r="B5567" t="s">
        <v>2370</v>
      </c>
    </row>
    <row r="5568" spans="1:2" x14ac:dyDescent="0.25">
      <c r="A5568" t="s">
        <v>9167</v>
      </c>
      <c r="B5568" t="s">
        <v>2370</v>
      </c>
    </row>
    <row r="5569" spans="1:2" x14ac:dyDescent="0.25">
      <c r="A5569" t="s">
        <v>9168</v>
      </c>
      <c r="B5569" t="s">
        <v>2370</v>
      </c>
    </row>
    <row r="5570" spans="1:2" x14ac:dyDescent="0.25">
      <c r="A5570" t="s">
        <v>9169</v>
      </c>
      <c r="B5570" t="s">
        <v>2370</v>
      </c>
    </row>
    <row r="5571" spans="1:2" x14ac:dyDescent="0.25">
      <c r="A5571" t="s">
        <v>9170</v>
      </c>
      <c r="B5571" t="s">
        <v>2370</v>
      </c>
    </row>
    <row r="5572" spans="1:2" x14ac:dyDescent="0.25">
      <c r="A5572" t="s">
        <v>9171</v>
      </c>
      <c r="B5572" t="s">
        <v>9172</v>
      </c>
    </row>
    <row r="5573" spans="1:2" x14ac:dyDescent="0.25">
      <c r="A5573" t="s">
        <v>9173</v>
      </c>
      <c r="B5573" t="s">
        <v>9174</v>
      </c>
    </row>
    <row r="5574" spans="1:2" x14ac:dyDescent="0.25">
      <c r="A5574" t="s">
        <v>9175</v>
      </c>
      <c r="B5574" t="s">
        <v>9176</v>
      </c>
    </row>
    <row r="5575" spans="1:2" x14ac:dyDescent="0.25">
      <c r="A5575" t="s">
        <v>9177</v>
      </c>
      <c r="B5575" t="s">
        <v>9178</v>
      </c>
    </row>
    <row r="5576" spans="1:2" x14ac:dyDescent="0.25">
      <c r="A5576" t="s">
        <v>9179</v>
      </c>
      <c r="B5576" t="s">
        <v>3644</v>
      </c>
    </row>
    <row r="5577" spans="1:2" x14ac:dyDescent="0.25">
      <c r="A5577" t="s">
        <v>9180</v>
      </c>
      <c r="B5577" t="s">
        <v>9181</v>
      </c>
    </row>
    <row r="5578" spans="1:2" x14ac:dyDescent="0.25">
      <c r="A5578" t="s">
        <v>9182</v>
      </c>
      <c r="B5578" t="s">
        <v>4745</v>
      </c>
    </row>
    <row r="5579" spans="1:2" x14ac:dyDescent="0.25">
      <c r="A5579" t="s">
        <v>9183</v>
      </c>
      <c r="B5579" t="s">
        <v>1254</v>
      </c>
    </row>
    <row r="5580" spans="1:2" x14ac:dyDescent="0.25">
      <c r="A5580" t="s">
        <v>9184</v>
      </c>
      <c r="B5580" t="s">
        <v>9185</v>
      </c>
    </row>
    <row r="5581" spans="1:2" x14ac:dyDescent="0.25">
      <c r="A5581" t="s">
        <v>9186</v>
      </c>
      <c r="B5581" t="s">
        <v>1254</v>
      </c>
    </row>
    <row r="5582" spans="1:2" x14ac:dyDescent="0.25">
      <c r="A5582" t="s">
        <v>9187</v>
      </c>
      <c r="B5582" t="s">
        <v>1375</v>
      </c>
    </row>
    <row r="5583" spans="1:2" x14ac:dyDescent="0.25">
      <c r="A5583" t="s">
        <v>9188</v>
      </c>
      <c r="B5583" t="s">
        <v>9189</v>
      </c>
    </row>
    <row r="5584" spans="1:2" x14ac:dyDescent="0.25">
      <c r="A5584" t="s">
        <v>9190</v>
      </c>
      <c r="B5584" t="s">
        <v>9191</v>
      </c>
    </row>
    <row r="5585" spans="1:2" x14ac:dyDescent="0.25">
      <c r="A5585" t="s">
        <v>9192</v>
      </c>
      <c r="B5585" t="s">
        <v>9193</v>
      </c>
    </row>
    <row r="5586" spans="1:2" x14ac:dyDescent="0.25">
      <c r="A5586" t="s">
        <v>9194</v>
      </c>
      <c r="B5586" t="s">
        <v>3185</v>
      </c>
    </row>
    <row r="5587" spans="1:2" x14ac:dyDescent="0.25">
      <c r="A5587" t="s">
        <v>9195</v>
      </c>
      <c r="B5587" t="s">
        <v>9196</v>
      </c>
    </row>
    <row r="5588" spans="1:2" x14ac:dyDescent="0.25">
      <c r="A5588" t="s">
        <v>9197</v>
      </c>
      <c r="B5588" t="s">
        <v>9198</v>
      </c>
    </row>
    <row r="5589" spans="1:2" x14ac:dyDescent="0.25">
      <c r="A5589" t="s">
        <v>9199</v>
      </c>
      <c r="B5589" t="s">
        <v>2026</v>
      </c>
    </row>
    <row r="5590" spans="1:2" x14ac:dyDescent="0.25">
      <c r="A5590" t="s">
        <v>9200</v>
      </c>
      <c r="B5590" t="s">
        <v>2026</v>
      </c>
    </row>
    <row r="5591" spans="1:2" x14ac:dyDescent="0.25">
      <c r="A5591" t="s">
        <v>9201</v>
      </c>
      <c r="B5591" t="s">
        <v>9202</v>
      </c>
    </row>
    <row r="5592" spans="1:2" x14ac:dyDescent="0.25">
      <c r="A5592" t="s">
        <v>9203</v>
      </c>
      <c r="B5592" t="s">
        <v>9204</v>
      </c>
    </row>
    <row r="5593" spans="1:2" x14ac:dyDescent="0.25">
      <c r="A5593" t="s">
        <v>9205</v>
      </c>
      <c r="B5593" t="s">
        <v>9206</v>
      </c>
    </row>
    <row r="5594" spans="1:2" x14ac:dyDescent="0.25">
      <c r="A5594" t="s">
        <v>9207</v>
      </c>
      <c r="B5594" t="s">
        <v>9208</v>
      </c>
    </row>
    <row r="5595" spans="1:2" x14ac:dyDescent="0.25">
      <c r="A5595" t="s">
        <v>9209</v>
      </c>
      <c r="B5595" t="s">
        <v>9210</v>
      </c>
    </row>
    <row r="5596" spans="1:2" x14ac:dyDescent="0.25">
      <c r="A5596" t="s">
        <v>9211</v>
      </c>
      <c r="B5596" t="s">
        <v>9212</v>
      </c>
    </row>
    <row r="5597" spans="1:2" x14ac:dyDescent="0.25">
      <c r="A5597" t="s">
        <v>9213</v>
      </c>
      <c r="B5597" t="s">
        <v>9214</v>
      </c>
    </row>
    <row r="5598" spans="1:2" x14ac:dyDescent="0.25">
      <c r="A5598" t="s">
        <v>9215</v>
      </c>
      <c r="B5598" t="s">
        <v>9214</v>
      </c>
    </row>
    <row r="5599" spans="1:2" x14ac:dyDescent="0.25">
      <c r="A5599" t="s">
        <v>9216</v>
      </c>
      <c r="B5599" t="s">
        <v>9214</v>
      </c>
    </row>
    <row r="5600" spans="1:2" x14ac:dyDescent="0.25">
      <c r="A5600" t="s">
        <v>9217</v>
      </c>
      <c r="B5600" t="s">
        <v>9218</v>
      </c>
    </row>
    <row r="5601" spans="1:2" x14ac:dyDescent="0.25">
      <c r="A5601" t="s">
        <v>9219</v>
      </c>
      <c r="B5601" t="s">
        <v>9220</v>
      </c>
    </row>
    <row r="5602" spans="1:2" x14ac:dyDescent="0.25">
      <c r="A5602" t="s">
        <v>9221</v>
      </c>
      <c r="B5602" t="s">
        <v>9222</v>
      </c>
    </row>
    <row r="5603" spans="1:2" x14ac:dyDescent="0.25">
      <c r="A5603" t="s">
        <v>9223</v>
      </c>
      <c r="B5603" t="s">
        <v>9224</v>
      </c>
    </row>
    <row r="5604" spans="1:2" x14ac:dyDescent="0.25">
      <c r="A5604" t="s">
        <v>9225</v>
      </c>
      <c r="B5604" t="s">
        <v>140</v>
      </c>
    </row>
    <row r="5605" spans="1:2" x14ac:dyDescent="0.25">
      <c r="A5605" t="s">
        <v>9226</v>
      </c>
      <c r="B5605" t="s">
        <v>9227</v>
      </c>
    </row>
    <row r="5606" spans="1:2" x14ac:dyDescent="0.25">
      <c r="A5606" t="s">
        <v>9228</v>
      </c>
      <c r="B5606" t="s">
        <v>9229</v>
      </c>
    </row>
    <row r="5607" spans="1:2" x14ac:dyDescent="0.25">
      <c r="A5607" t="s">
        <v>9230</v>
      </c>
      <c r="B5607" t="s">
        <v>140</v>
      </c>
    </row>
    <row r="5608" spans="1:2" x14ac:dyDescent="0.25">
      <c r="A5608" t="s">
        <v>9231</v>
      </c>
      <c r="B5608" t="s">
        <v>140</v>
      </c>
    </row>
    <row r="5609" spans="1:2" x14ac:dyDescent="0.25">
      <c r="A5609" t="s">
        <v>9232</v>
      </c>
      <c r="B5609" t="s">
        <v>140</v>
      </c>
    </row>
    <row r="5610" spans="1:2" x14ac:dyDescent="0.25">
      <c r="A5610" t="s">
        <v>9233</v>
      </c>
      <c r="B5610" t="s">
        <v>9234</v>
      </c>
    </row>
    <row r="5611" spans="1:2" x14ac:dyDescent="0.25">
      <c r="A5611" t="s">
        <v>9235</v>
      </c>
      <c r="B5611" t="s">
        <v>9236</v>
      </c>
    </row>
    <row r="5612" spans="1:2" x14ac:dyDescent="0.25">
      <c r="A5612" t="s">
        <v>9237</v>
      </c>
      <c r="B5612" t="s">
        <v>9238</v>
      </c>
    </row>
    <row r="5613" spans="1:2" x14ac:dyDescent="0.25">
      <c r="A5613" t="s">
        <v>9239</v>
      </c>
      <c r="B5613" t="s">
        <v>9240</v>
      </c>
    </row>
    <row r="5614" spans="1:2" x14ac:dyDescent="0.25">
      <c r="A5614" t="s">
        <v>9241</v>
      </c>
      <c r="B5614" t="s">
        <v>668</v>
      </c>
    </row>
    <row r="5615" spans="1:2" x14ac:dyDescent="0.25">
      <c r="A5615" t="s">
        <v>9242</v>
      </c>
      <c r="B5615" t="s">
        <v>220</v>
      </c>
    </row>
    <row r="5616" spans="1:2" x14ac:dyDescent="0.25">
      <c r="A5616" t="s">
        <v>9243</v>
      </c>
      <c r="B5616" t="s">
        <v>220</v>
      </c>
    </row>
    <row r="5617" spans="1:2" x14ac:dyDescent="0.25">
      <c r="A5617" t="s">
        <v>9244</v>
      </c>
      <c r="B5617" t="s">
        <v>220</v>
      </c>
    </row>
    <row r="5618" spans="1:2" x14ac:dyDescent="0.25">
      <c r="A5618" t="s">
        <v>9245</v>
      </c>
      <c r="B5618" t="s">
        <v>9246</v>
      </c>
    </row>
    <row r="5619" spans="1:2" x14ac:dyDescent="0.25">
      <c r="A5619" t="s">
        <v>9247</v>
      </c>
      <c r="B5619" t="s">
        <v>9248</v>
      </c>
    </row>
    <row r="5620" spans="1:2" x14ac:dyDescent="0.25">
      <c r="A5620" t="s">
        <v>9249</v>
      </c>
      <c r="B5620" t="s">
        <v>9250</v>
      </c>
    </row>
    <row r="5621" spans="1:2" x14ac:dyDescent="0.25">
      <c r="A5621" t="s">
        <v>9251</v>
      </c>
      <c r="B5621" t="s">
        <v>9250</v>
      </c>
    </row>
    <row r="5622" spans="1:2" x14ac:dyDescent="0.25">
      <c r="A5622" t="s">
        <v>9252</v>
      </c>
      <c r="B5622" t="s">
        <v>9253</v>
      </c>
    </row>
    <row r="5623" spans="1:2" x14ac:dyDescent="0.25">
      <c r="A5623" t="s">
        <v>9254</v>
      </c>
      <c r="B5623" t="s">
        <v>9255</v>
      </c>
    </row>
    <row r="5624" spans="1:2" x14ac:dyDescent="0.25">
      <c r="A5624" t="s">
        <v>9256</v>
      </c>
      <c r="B5624" t="s">
        <v>163</v>
      </c>
    </row>
    <row r="5625" spans="1:2" x14ac:dyDescent="0.25">
      <c r="A5625" t="s">
        <v>9257</v>
      </c>
      <c r="B5625" t="s">
        <v>9258</v>
      </c>
    </row>
    <row r="5626" spans="1:2" x14ac:dyDescent="0.25">
      <c r="A5626" t="s">
        <v>9259</v>
      </c>
      <c r="B5626" t="s">
        <v>9260</v>
      </c>
    </row>
    <row r="5627" spans="1:2" x14ac:dyDescent="0.25">
      <c r="A5627" t="s">
        <v>9261</v>
      </c>
      <c r="B5627" t="s">
        <v>9262</v>
      </c>
    </row>
    <row r="5628" spans="1:2" x14ac:dyDescent="0.25">
      <c r="A5628" t="s">
        <v>9263</v>
      </c>
      <c r="B5628" t="s">
        <v>9264</v>
      </c>
    </row>
    <row r="5629" spans="1:2" x14ac:dyDescent="0.25">
      <c r="A5629" t="s">
        <v>9265</v>
      </c>
      <c r="B5629" t="s">
        <v>9266</v>
      </c>
    </row>
    <row r="5630" spans="1:2" x14ac:dyDescent="0.25">
      <c r="A5630" t="s">
        <v>9267</v>
      </c>
      <c r="B5630" t="s">
        <v>9268</v>
      </c>
    </row>
    <row r="5631" spans="1:2" x14ac:dyDescent="0.25">
      <c r="A5631" t="s">
        <v>9269</v>
      </c>
      <c r="B5631" t="s">
        <v>9270</v>
      </c>
    </row>
    <row r="5632" spans="1:2" x14ac:dyDescent="0.25">
      <c r="A5632" t="s">
        <v>9271</v>
      </c>
      <c r="B5632" t="s">
        <v>238</v>
      </c>
    </row>
    <row r="5633" spans="1:2" x14ac:dyDescent="0.25">
      <c r="A5633" t="s">
        <v>9272</v>
      </c>
      <c r="B5633" t="s">
        <v>9273</v>
      </c>
    </row>
    <row r="5634" spans="1:2" x14ac:dyDescent="0.25">
      <c r="A5634" t="s">
        <v>9274</v>
      </c>
      <c r="B5634" t="s">
        <v>9275</v>
      </c>
    </row>
    <row r="5635" spans="1:2" x14ac:dyDescent="0.25">
      <c r="A5635" t="s">
        <v>9276</v>
      </c>
      <c r="B5635" t="s">
        <v>9277</v>
      </c>
    </row>
    <row r="5636" spans="1:2" x14ac:dyDescent="0.25">
      <c r="A5636" t="s">
        <v>9278</v>
      </c>
      <c r="B5636" t="s">
        <v>936</v>
      </c>
    </row>
    <row r="5637" spans="1:2" x14ac:dyDescent="0.25">
      <c r="A5637" t="s">
        <v>9279</v>
      </c>
      <c r="B5637" t="s">
        <v>136</v>
      </c>
    </row>
    <row r="5638" spans="1:2" x14ac:dyDescent="0.25">
      <c r="A5638" t="s">
        <v>9280</v>
      </c>
      <c r="B5638" t="s">
        <v>9281</v>
      </c>
    </row>
    <row r="5639" spans="1:2" x14ac:dyDescent="0.25">
      <c r="A5639" t="s">
        <v>9282</v>
      </c>
      <c r="B5639" t="s">
        <v>9283</v>
      </c>
    </row>
    <row r="5640" spans="1:2" x14ac:dyDescent="0.25">
      <c r="A5640" t="s">
        <v>9284</v>
      </c>
      <c r="B5640" t="s">
        <v>1042</v>
      </c>
    </row>
    <row r="5641" spans="1:2" x14ac:dyDescent="0.25">
      <c r="A5641" t="s">
        <v>9285</v>
      </c>
      <c r="B5641" t="s">
        <v>9286</v>
      </c>
    </row>
    <row r="5642" spans="1:2" x14ac:dyDescent="0.25">
      <c r="A5642" t="s">
        <v>9287</v>
      </c>
      <c r="B5642" t="s">
        <v>9288</v>
      </c>
    </row>
    <row r="5643" spans="1:2" x14ac:dyDescent="0.25">
      <c r="A5643" t="s">
        <v>9289</v>
      </c>
      <c r="B5643" t="s">
        <v>208</v>
      </c>
    </row>
    <row r="5644" spans="1:2" x14ac:dyDescent="0.25">
      <c r="A5644" t="s">
        <v>9290</v>
      </c>
      <c r="B5644" t="s">
        <v>9291</v>
      </c>
    </row>
    <row r="5645" spans="1:2" x14ac:dyDescent="0.25">
      <c r="A5645" t="s">
        <v>9292</v>
      </c>
      <c r="B5645" t="s">
        <v>5208</v>
      </c>
    </row>
    <row r="5646" spans="1:2" x14ac:dyDescent="0.25">
      <c r="A5646" t="s">
        <v>9293</v>
      </c>
      <c r="B5646" t="s">
        <v>9294</v>
      </c>
    </row>
    <row r="5647" spans="1:2" x14ac:dyDescent="0.25">
      <c r="A5647" t="s">
        <v>9295</v>
      </c>
      <c r="B5647" t="s">
        <v>9296</v>
      </c>
    </row>
    <row r="5648" spans="1:2" x14ac:dyDescent="0.25">
      <c r="A5648" t="s">
        <v>9297</v>
      </c>
      <c r="B5648" t="s">
        <v>9298</v>
      </c>
    </row>
    <row r="5649" spans="1:2" x14ac:dyDescent="0.25">
      <c r="A5649" t="s">
        <v>9299</v>
      </c>
      <c r="B5649" t="s">
        <v>9300</v>
      </c>
    </row>
    <row r="5650" spans="1:2" x14ac:dyDescent="0.25">
      <c r="A5650" t="s">
        <v>9301</v>
      </c>
      <c r="B5650" t="s">
        <v>9302</v>
      </c>
    </row>
    <row r="5651" spans="1:2" x14ac:dyDescent="0.25">
      <c r="A5651" t="s">
        <v>9303</v>
      </c>
      <c r="B5651" t="s">
        <v>9304</v>
      </c>
    </row>
    <row r="5652" spans="1:2" x14ac:dyDescent="0.25">
      <c r="A5652" t="s">
        <v>9305</v>
      </c>
    </row>
    <row r="5653" spans="1:2" x14ac:dyDescent="0.25">
      <c r="A5653" t="s">
        <v>9306</v>
      </c>
      <c r="B5653" t="s">
        <v>7331</v>
      </c>
    </row>
    <row r="5654" spans="1:2" x14ac:dyDescent="0.25">
      <c r="A5654" t="s">
        <v>9307</v>
      </c>
      <c r="B5654" t="s">
        <v>1626</v>
      </c>
    </row>
    <row r="5655" spans="1:2" x14ac:dyDescent="0.25">
      <c r="A5655" t="s">
        <v>9308</v>
      </c>
      <c r="B5655" t="s">
        <v>7448</v>
      </c>
    </row>
    <row r="5656" spans="1:2" x14ac:dyDescent="0.25">
      <c r="A5656" t="s">
        <v>9309</v>
      </c>
      <c r="B5656" t="s">
        <v>9310</v>
      </c>
    </row>
    <row r="5657" spans="1:2" x14ac:dyDescent="0.25">
      <c r="A5657" t="s">
        <v>9311</v>
      </c>
      <c r="B5657" t="s">
        <v>9312</v>
      </c>
    </row>
    <row r="5658" spans="1:2" x14ac:dyDescent="0.25">
      <c r="A5658" t="s">
        <v>9313</v>
      </c>
      <c r="B5658" t="s">
        <v>9314</v>
      </c>
    </row>
    <row r="5659" spans="1:2" x14ac:dyDescent="0.25">
      <c r="A5659" t="s">
        <v>9315</v>
      </c>
      <c r="B5659" t="s">
        <v>9316</v>
      </c>
    </row>
    <row r="5660" spans="1:2" x14ac:dyDescent="0.25">
      <c r="A5660" t="s">
        <v>9317</v>
      </c>
      <c r="B5660" t="s">
        <v>9318</v>
      </c>
    </row>
    <row r="5661" spans="1:2" x14ac:dyDescent="0.25">
      <c r="A5661" t="s">
        <v>9319</v>
      </c>
      <c r="B5661" t="s">
        <v>9320</v>
      </c>
    </row>
    <row r="5662" spans="1:2" x14ac:dyDescent="0.25">
      <c r="A5662" t="s">
        <v>9321</v>
      </c>
      <c r="B5662" t="s">
        <v>9322</v>
      </c>
    </row>
    <row r="5663" spans="1:2" x14ac:dyDescent="0.25">
      <c r="A5663" t="s">
        <v>9323</v>
      </c>
      <c r="B5663" t="s">
        <v>9324</v>
      </c>
    </row>
    <row r="5664" spans="1:2" x14ac:dyDescent="0.25">
      <c r="A5664" t="s">
        <v>9325</v>
      </c>
      <c r="B5664" t="s">
        <v>4403</v>
      </c>
    </row>
    <row r="5665" spans="1:2" x14ac:dyDescent="0.25">
      <c r="A5665" t="s">
        <v>9326</v>
      </c>
      <c r="B5665" t="s">
        <v>4403</v>
      </c>
    </row>
    <row r="5666" spans="1:2" x14ac:dyDescent="0.25">
      <c r="A5666" t="s">
        <v>9327</v>
      </c>
      <c r="B5666" t="s">
        <v>9328</v>
      </c>
    </row>
    <row r="5667" spans="1:2" x14ac:dyDescent="0.25">
      <c r="A5667" t="s">
        <v>9329</v>
      </c>
      <c r="B5667" t="s">
        <v>9330</v>
      </c>
    </row>
    <row r="5668" spans="1:2" x14ac:dyDescent="0.25">
      <c r="A5668" t="s">
        <v>9331</v>
      </c>
      <c r="B5668" t="s">
        <v>9332</v>
      </c>
    </row>
    <row r="5669" spans="1:2" x14ac:dyDescent="0.25">
      <c r="A5669" t="s">
        <v>9333</v>
      </c>
      <c r="B5669" t="s">
        <v>9334</v>
      </c>
    </row>
    <row r="5670" spans="1:2" x14ac:dyDescent="0.25">
      <c r="A5670" t="s">
        <v>9335</v>
      </c>
      <c r="B5670" t="s">
        <v>9336</v>
      </c>
    </row>
    <row r="5671" spans="1:2" x14ac:dyDescent="0.25">
      <c r="A5671" t="s">
        <v>9337</v>
      </c>
      <c r="B5671" t="s">
        <v>9338</v>
      </c>
    </row>
    <row r="5672" spans="1:2" x14ac:dyDescent="0.25">
      <c r="A5672" t="s">
        <v>9339</v>
      </c>
      <c r="B5672" t="s">
        <v>9340</v>
      </c>
    </row>
    <row r="5673" spans="1:2" x14ac:dyDescent="0.25">
      <c r="A5673" t="s">
        <v>9341</v>
      </c>
      <c r="B5673" t="s">
        <v>9342</v>
      </c>
    </row>
    <row r="5674" spans="1:2" x14ac:dyDescent="0.25">
      <c r="A5674" t="s">
        <v>9343</v>
      </c>
      <c r="B5674" t="s">
        <v>9342</v>
      </c>
    </row>
    <row r="5675" spans="1:2" x14ac:dyDescent="0.25">
      <c r="A5675" t="s">
        <v>9344</v>
      </c>
      <c r="B5675" t="s">
        <v>9345</v>
      </c>
    </row>
    <row r="5676" spans="1:2" x14ac:dyDescent="0.25">
      <c r="A5676" t="s">
        <v>9346</v>
      </c>
      <c r="B5676" t="s">
        <v>9345</v>
      </c>
    </row>
    <row r="5677" spans="1:2" x14ac:dyDescent="0.25">
      <c r="A5677" t="s">
        <v>9347</v>
      </c>
      <c r="B5677" t="s">
        <v>1273</v>
      </c>
    </row>
    <row r="5678" spans="1:2" x14ac:dyDescent="0.25">
      <c r="A5678" t="s">
        <v>9348</v>
      </c>
      <c r="B5678" t="s">
        <v>9349</v>
      </c>
    </row>
    <row r="5679" spans="1:2" x14ac:dyDescent="0.25">
      <c r="A5679" t="s">
        <v>9350</v>
      </c>
      <c r="B5679" t="s">
        <v>9351</v>
      </c>
    </row>
    <row r="5680" spans="1:2" x14ac:dyDescent="0.25">
      <c r="A5680" t="s">
        <v>9352</v>
      </c>
      <c r="B5680" t="s">
        <v>9345</v>
      </c>
    </row>
    <row r="5681" spans="1:2" x14ac:dyDescent="0.25">
      <c r="A5681" t="s">
        <v>9353</v>
      </c>
      <c r="B5681" t="s">
        <v>9345</v>
      </c>
    </row>
    <row r="5682" spans="1:2" x14ac:dyDescent="0.25">
      <c r="A5682" t="s">
        <v>9354</v>
      </c>
      <c r="B5682" t="s">
        <v>9355</v>
      </c>
    </row>
    <row r="5683" spans="1:2" x14ac:dyDescent="0.25">
      <c r="A5683" t="s">
        <v>9356</v>
      </c>
      <c r="B5683" t="s">
        <v>9345</v>
      </c>
    </row>
    <row r="5684" spans="1:2" x14ac:dyDescent="0.25">
      <c r="A5684" t="s">
        <v>9357</v>
      </c>
      <c r="B5684" t="s">
        <v>9345</v>
      </c>
    </row>
    <row r="5685" spans="1:2" x14ac:dyDescent="0.25">
      <c r="A5685" t="s">
        <v>9358</v>
      </c>
      <c r="B5685" t="s">
        <v>9359</v>
      </c>
    </row>
    <row r="5686" spans="1:2" x14ac:dyDescent="0.25">
      <c r="A5686" t="s">
        <v>9360</v>
      </c>
      <c r="B5686" t="s">
        <v>9361</v>
      </c>
    </row>
    <row r="5687" spans="1:2" x14ac:dyDescent="0.25">
      <c r="A5687" t="s">
        <v>9362</v>
      </c>
      <c r="B5687" t="s">
        <v>9363</v>
      </c>
    </row>
    <row r="5688" spans="1:2" x14ac:dyDescent="0.25">
      <c r="A5688" t="s">
        <v>9364</v>
      </c>
      <c r="B5688" t="s">
        <v>9365</v>
      </c>
    </row>
    <row r="5689" spans="1:2" x14ac:dyDescent="0.25">
      <c r="A5689" t="s">
        <v>9366</v>
      </c>
      <c r="B5689" t="s">
        <v>9367</v>
      </c>
    </row>
    <row r="5690" spans="1:2" x14ac:dyDescent="0.25">
      <c r="A5690" t="s">
        <v>9368</v>
      </c>
      <c r="B5690" t="s">
        <v>9367</v>
      </c>
    </row>
    <row r="5691" spans="1:2" x14ac:dyDescent="0.25">
      <c r="A5691" t="s">
        <v>9369</v>
      </c>
      <c r="B5691" t="s">
        <v>9370</v>
      </c>
    </row>
    <row r="5692" spans="1:2" x14ac:dyDescent="0.25">
      <c r="A5692" t="s">
        <v>9371</v>
      </c>
      <c r="B5692" t="s">
        <v>9367</v>
      </c>
    </row>
    <row r="5693" spans="1:2" x14ac:dyDescent="0.25">
      <c r="A5693" t="s">
        <v>9372</v>
      </c>
      <c r="B5693" t="s">
        <v>9370</v>
      </c>
    </row>
    <row r="5694" spans="1:2" x14ac:dyDescent="0.25">
      <c r="A5694" t="s">
        <v>9373</v>
      </c>
      <c r="B5694" t="s">
        <v>9374</v>
      </c>
    </row>
    <row r="5695" spans="1:2" x14ac:dyDescent="0.25">
      <c r="A5695" t="s">
        <v>9375</v>
      </c>
      <c r="B5695" t="s">
        <v>9376</v>
      </c>
    </row>
    <row r="5696" spans="1:2" x14ac:dyDescent="0.25">
      <c r="A5696" t="s">
        <v>9377</v>
      </c>
      <c r="B5696" t="s">
        <v>9378</v>
      </c>
    </row>
    <row r="5697" spans="1:2" x14ac:dyDescent="0.25">
      <c r="A5697" t="s">
        <v>9379</v>
      </c>
      <c r="B5697" t="s">
        <v>9380</v>
      </c>
    </row>
    <row r="5698" spans="1:2" x14ac:dyDescent="0.25">
      <c r="A5698" t="s">
        <v>9381</v>
      </c>
      <c r="B5698" t="s">
        <v>9382</v>
      </c>
    </row>
    <row r="5699" spans="1:2" x14ac:dyDescent="0.25">
      <c r="A5699" t="s">
        <v>9383</v>
      </c>
      <c r="B5699" t="s">
        <v>9384</v>
      </c>
    </row>
    <row r="5700" spans="1:2" x14ac:dyDescent="0.25">
      <c r="A5700" t="s">
        <v>9385</v>
      </c>
      <c r="B5700" t="s">
        <v>242</v>
      </c>
    </row>
    <row r="5701" spans="1:2" x14ac:dyDescent="0.25">
      <c r="A5701" t="s">
        <v>9386</v>
      </c>
      <c r="B5701" t="s">
        <v>1957</v>
      </c>
    </row>
    <row r="5702" spans="1:2" x14ac:dyDescent="0.25">
      <c r="A5702" t="s">
        <v>9387</v>
      </c>
      <c r="B5702" t="s">
        <v>242</v>
      </c>
    </row>
    <row r="5703" spans="1:2" x14ac:dyDescent="0.25">
      <c r="A5703" t="s">
        <v>9388</v>
      </c>
      <c r="B5703" t="s">
        <v>1957</v>
      </c>
    </row>
    <row r="5704" spans="1:2" x14ac:dyDescent="0.25">
      <c r="A5704" t="s">
        <v>9389</v>
      </c>
      <c r="B5704" t="s">
        <v>1957</v>
      </c>
    </row>
    <row r="5705" spans="1:2" x14ac:dyDescent="0.25">
      <c r="A5705" t="s">
        <v>9390</v>
      </c>
      <c r="B5705" t="s">
        <v>9391</v>
      </c>
    </row>
    <row r="5706" spans="1:2" x14ac:dyDescent="0.25">
      <c r="A5706" t="s">
        <v>9392</v>
      </c>
      <c r="B5706" t="s">
        <v>9393</v>
      </c>
    </row>
    <row r="5707" spans="1:2" x14ac:dyDescent="0.25">
      <c r="A5707" t="s">
        <v>9394</v>
      </c>
      <c r="B5707" t="s">
        <v>668</v>
      </c>
    </row>
    <row r="5708" spans="1:2" x14ac:dyDescent="0.25">
      <c r="A5708" t="s">
        <v>9395</v>
      </c>
      <c r="B5708" t="s">
        <v>9396</v>
      </c>
    </row>
    <row r="5709" spans="1:2" x14ac:dyDescent="0.25">
      <c r="A5709" t="s">
        <v>9397</v>
      </c>
      <c r="B5709" t="s">
        <v>9398</v>
      </c>
    </row>
    <row r="5710" spans="1:2" x14ac:dyDescent="0.25">
      <c r="A5710" t="s">
        <v>9399</v>
      </c>
      <c r="B5710" t="s">
        <v>9400</v>
      </c>
    </row>
    <row r="5711" spans="1:2" x14ac:dyDescent="0.25">
      <c r="A5711" t="s">
        <v>9401</v>
      </c>
      <c r="B5711" t="s">
        <v>9402</v>
      </c>
    </row>
    <row r="5712" spans="1:2" x14ac:dyDescent="0.25">
      <c r="A5712" t="s">
        <v>9403</v>
      </c>
      <c r="B5712" t="s">
        <v>5911</v>
      </c>
    </row>
    <row r="5713" spans="1:2" x14ac:dyDescent="0.25">
      <c r="A5713" t="s">
        <v>9404</v>
      </c>
      <c r="B5713" t="s">
        <v>9405</v>
      </c>
    </row>
    <row r="5714" spans="1:2" x14ac:dyDescent="0.25">
      <c r="A5714" t="s">
        <v>9406</v>
      </c>
      <c r="B5714" t="s">
        <v>9071</v>
      </c>
    </row>
    <row r="5715" spans="1:2" x14ac:dyDescent="0.25">
      <c r="A5715" t="s">
        <v>9407</v>
      </c>
      <c r="B5715" t="s">
        <v>7629</v>
      </c>
    </row>
    <row r="5716" spans="1:2" x14ac:dyDescent="0.25">
      <c r="A5716" t="s">
        <v>9408</v>
      </c>
      <c r="B5716" t="s">
        <v>9409</v>
      </c>
    </row>
    <row r="5717" spans="1:2" x14ac:dyDescent="0.25">
      <c r="A5717" t="s">
        <v>9410</v>
      </c>
      <c r="B5717" t="s">
        <v>9411</v>
      </c>
    </row>
    <row r="5718" spans="1:2" x14ac:dyDescent="0.25">
      <c r="A5718" t="s">
        <v>9412</v>
      </c>
      <c r="B5718" t="s">
        <v>9413</v>
      </c>
    </row>
    <row r="5719" spans="1:2" x14ac:dyDescent="0.25">
      <c r="A5719" t="s">
        <v>9414</v>
      </c>
      <c r="B5719" t="s">
        <v>7275</v>
      </c>
    </row>
    <row r="5720" spans="1:2" x14ac:dyDescent="0.25">
      <c r="A5720" t="s">
        <v>9415</v>
      </c>
      <c r="B5720" t="s">
        <v>9416</v>
      </c>
    </row>
    <row r="5721" spans="1:2" x14ac:dyDescent="0.25">
      <c r="A5721" t="s">
        <v>9417</v>
      </c>
      <c r="B5721" t="s">
        <v>9418</v>
      </c>
    </row>
    <row r="5722" spans="1:2" x14ac:dyDescent="0.25">
      <c r="A5722" t="s">
        <v>9419</v>
      </c>
      <c r="B5722" t="s">
        <v>9420</v>
      </c>
    </row>
    <row r="5723" spans="1:2" x14ac:dyDescent="0.25">
      <c r="A5723" t="s">
        <v>9421</v>
      </c>
      <c r="B5723" t="s">
        <v>9422</v>
      </c>
    </row>
    <row r="5724" spans="1:2" x14ac:dyDescent="0.25">
      <c r="A5724" t="s">
        <v>9423</v>
      </c>
      <c r="B5724" t="s">
        <v>9424</v>
      </c>
    </row>
    <row r="5725" spans="1:2" x14ac:dyDescent="0.25">
      <c r="A5725" t="s">
        <v>9425</v>
      </c>
      <c r="B5725" t="s">
        <v>9426</v>
      </c>
    </row>
    <row r="5726" spans="1:2" x14ac:dyDescent="0.25">
      <c r="A5726" t="s">
        <v>9427</v>
      </c>
      <c r="B5726" t="s">
        <v>9428</v>
      </c>
    </row>
    <row r="5727" spans="1:2" x14ac:dyDescent="0.25">
      <c r="A5727" t="s">
        <v>9429</v>
      </c>
      <c r="B5727" t="s">
        <v>9430</v>
      </c>
    </row>
    <row r="5728" spans="1:2" x14ac:dyDescent="0.25">
      <c r="A5728" t="s">
        <v>9431</v>
      </c>
      <c r="B5728" t="s">
        <v>9432</v>
      </c>
    </row>
    <row r="5729" spans="1:2" x14ac:dyDescent="0.25">
      <c r="A5729" t="s">
        <v>9433</v>
      </c>
      <c r="B5729" t="s">
        <v>9434</v>
      </c>
    </row>
    <row r="5730" spans="1:2" x14ac:dyDescent="0.25">
      <c r="A5730" t="s">
        <v>9435</v>
      </c>
      <c r="B5730" t="s">
        <v>9436</v>
      </c>
    </row>
    <row r="5731" spans="1:2" x14ac:dyDescent="0.25">
      <c r="A5731" t="s">
        <v>9437</v>
      </c>
      <c r="B5731" t="s">
        <v>9438</v>
      </c>
    </row>
    <row r="5732" spans="1:2" x14ac:dyDescent="0.25">
      <c r="A5732" t="s">
        <v>9439</v>
      </c>
      <c r="B5732" t="s">
        <v>3732</v>
      </c>
    </row>
    <row r="5733" spans="1:2" x14ac:dyDescent="0.25">
      <c r="A5733" t="s">
        <v>9440</v>
      </c>
      <c r="B5733" t="s">
        <v>1375</v>
      </c>
    </row>
    <row r="5734" spans="1:2" x14ac:dyDescent="0.25">
      <c r="A5734" t="s">
        <v>9441</v>
      </c>
      <c r="B5734" t="s">
        <v>9442</v>
      </c>
    </row>
    <row r="5735" spans="1:2" x14ac:dyDescent="0.25">
      <c r="A5735" t="s">
        <v>9443</v>
      </c>
      <c r="B5735" t="s">
        <v>9444</v>
      </c>
    </row>
    <row r="5736" spans="1:2" x14ac:dyDescent="0.25">
      <c r="A5736" t="s">
        <v>9445</v>
      </c>
      <c r="B5736" t="s">
        <v>9446</v>
      </c>
    </row>
    <row r="5737" spans="1:2" x14ac:dyDescent="0.25">
      <c r="A5737" t="s">
        <v>9447</v>
      </c>
      <c r="B5737" t="s">
        <v>1375</v>
      </c>
    </row>
    <row r="5738" spans="1:2" x14ac:dyDescent="0.25">
      <c r="A5738" t="s">
        <v>9448</v>
      </c>
      <c r="B5738" t="s">
        <v>9449</v>
      </c>
    </row>
    <row r="5739" spans="1:2" x14ac:dyDescent="0.25">
      <c r="A5739" t="s">
        <v>9450</v>
      </c>
      <c r="B5739" t="s">
        <v>9451</v>
      </c>
    </row>
    <row r="5740" spans="1:2" x14ac:dyDescent="0.25">
      <c r="A5740" t="s">
        <v>9452</v>
      </c>
      <c r="B5740" t="s">
        <v>9453</v>
      </c>
    </row>
    <row r="5741" spans="1:2" x14ac:dyDescent="0.25">
      <c r="A5741" t="s">
        <v>9454</v>
      </c>
      <c r="B5741" t="s">
        <v>9455</v>
      </c>
    </row>
    <row r="5742" spans="1:2" x14ac:dyDescent="0.25">
      <c r="A5742" t="s">
        <v>9456</v>
      </c>
      <c r="B5742" t="s">
        <v>9457</v>
      </c>
    </row>
    <row r="5743" spans="1:2" x14ac:dyDescent="0.25">
      <c r="A5743" t="s">
        <v>9458</v>
      </c>
      <c r="B5743" t="s">
        <v>2887</v>
      </c>
    </row>
    <row r="5744" spans="1:2" x14ac:dyDescent="0.25">
      <c r="A5744" t="s">
        <v>9459</v>
      </c>
      <c r="B5744" t="s">
        <v>9460</v>
      </c>
    </row>
    <row r="5745" spans="1:2" x14ac:dyDescent="0.25">
      <c r="A5745" t="s">
        <v>9461</v>
      </c>
      <c r="B5745" t="s">
        <v>1137</v>
      </c>
    </row>
    <row r="5746" spans="1:2" x14ac:dyDescent="0.25">
      <c r="A5746" t="s">
        <v>9462</v>
      </c>
      <c r="B5746" t="s">
        <v>9463</v>
      </c>
    </row>
    <row r="5747" spans="1:2" x14ac:dyDescent="0.25">
      <c r="A5747" t="s">
        <v>9464</v>
      </c>
      <c r="B5747" t="s">
        <v>9465</v>
      </c>
    </row>
    <row r="5748" spans="1:2" x14ac:dyDescent="0.25">
      <c r="A5748" t="s">
        <v>9466</v>
      </c>
      <c r="B5748" t="s">
        <v>9336</v>
      </c>
    </row>
    <row r="5749" spans="1:2" x14ac:dyDescent="0.25">
      <c r="A5749" t="s">
        <v>9467</v>
      </c>
      <c r="B5749" t="s">
        <v>520</v>
      </c>
    </row>
    <row r="5750" spans="1:2" x14ac:dyDescent="0.25">
      <c r="A5750" t="s">
        <v>9468</v>
      </c>
      <c r="B5750" t="s">
        <v>5208</v>
      </c>
    </row>
    <row r="5751" spans="1:2" x14ac:dyDescent="0.25">
      <c r="A5751" t="s">
        <v>9469</v>
      </c>
      <c r="B5751" t="s">
        <v>5208</v>
      </c>
    </row>
    <row r="5752" spans="1:2" x14ac:dyDescent="0.25">
      <c r="A5752" t="s">
        <v>9470</v>
      </c>
      <c r="B5752" t="s">
        <v>9471</v>
      </c>
    </row>
    <row r="5753" spans="1:2" x14ac:dyDescent="0.25">
      <c r="A5753" t="s">
        <v>9472</v>
      </c>
      <c r="B5753" t="s">
        <v>9473</v>
      </c>
    </row>
    <row r="5754" spans="1:2" x14ac:dyDescent="0.25">
      <c r="A5754" t="s">
        <v>9474</v>
      </c>
      <c r="B5754" t="s">
        <v>9475</v>
      </c>
    </row>
    <row r="5755" spans="1:2" x14ac:dyDescent="0.25">
      <c r="A5755" t="s">
        <v>9476</v>
      </c>
      <c r="B5755" t="s">
        <v>9477</v>
      </c>
    </row>
    <row r="5756" spans="1:2" x14ac:dyDescent="0.25">
      <c r="A5756" t="s">
        <v>9478</v>
      </c>
      <c r="B5756" t="s">
        <v>1995</v>
      </c>
    </row>
    <row r="5757" spans="1:2" x14ac:dyDescent="0.25">
      <c r="A5757" t="s">
        <v>9479</v>
      </c>
      <c r="B5757" t="s">
        <v>9150</v>
      </c>
    </row>
    <row r="5758" spans="1:2" x14ac:dyDescent="0.25">
      <c r="A5758" t="s">
        <v>9480</v>
      </c>
      <c r="B5758" t="s">
        <v>9400</v>
      </c>
    </row>
    <row r="5759" spans="1:2" x14ac:dyDescent="0.25">
      <c r="A5759" t="s">
        <v>9481</v>
      </c>
      <c r="B5759" t="s">
        <v>9482</v>
      </c>
    </row>
    <row r="5760" spans="1:2" x14ac:dyDescent="0.25">
      <c r="A5760" t="s">
        <v>9483</v>
      </c>
      <c r="B5760" t="s">
        <v>238</v>
      </c>
    </row>
    <row r="5761" spans="1:2" x14ac:dyDescent="0.25">
      <c r="A5761" t="s">
        <v>9484</v>
      </c>
      <c r="B5761" t="s">
        <v>9485</v>
      </c>
    </row>
    <row r="5762" spans="1:2" x14ac:dyDescent="0.25">
      <c r="A5762" t="s">
        <v>9486</v>
      </c>
      <c r="B5762" t="s">
        <v>9487</v>
      </c>
    </row>
    <row r="5763" spans="1:2" x14ac:dyDescent="0.25">
      <c r="A5763" t="s">
        <v>9488</v>
      </c>
      <c r="B5763" t="s">
        <v>9487</v>
      </c>
    </row>
    <row r="5764" spans="1:2" x14ac:dyDescent="0.25">
      <c r="A5764" t="s">
        <v>9489</v>
      </c>
      <c r="B5764" t="s">
        <v>9490</v>
      </c>
    </row>
    <row r="5765" spans="1:2" x14ac:dyDescent="0.25">
      <c r="A5765" t="s">
        <v>9491</v>
      </c>
      <c r="B5765" t="s">
        <v>5987</v>
      </c>
    </row>
    <row r="5766" spans="1:2" x14ac:dyDescent="0.25">
      <c r="A5766" t="s">
        <v>9492</v>
      </c>
      <c r="B5766" t="s">
        <v>9493</v>
      </c>
    </row>
    <row r="5767" spans="1:2" x14ac:dyDescent="0.25">
      <c r="A5767" t="s">
        <v>9494</v>
      </c>
      <c r="B5767" t="s">
        <v>9495</v>
      </c>
    </row>
    <row r="5768" spans="1:2" x14ac:dyDescent="0.25">
      <c r="A5768" t="s">
        <v>9496</v>
      </c>
      <c r="B5768" t="s">
        <v>9497</v>
      </c>
    </row>
    <row r="5769" spans="1:2" x14ac:dyDescent="0.25">
      <c r="A5769" t="s">
        <v>9498</v>
      </c>
      <c r="B5769" t="s">
        <v>9499</v>
      </c>
    </row>
    <row r="5770" spans="1:2" x14ac:dyDescent="0.25">
      <c r="A5770" t="s">
        <v>9500</v>
      </c>
      <c r="B5770" t="s">
        <v>9501</v>
      </c>
    </row>
    <row r="5771" spans="1:2" x14ac:dyDescent="0.25">
      <c r="A5771" t="s">
        <v>9502</v>
      </c>
      <c r="B5771" t="s">
        <v>9503</v>
      </c>
    </row>
    <row r="5772" spans="1:2" x14ac:dyDescent="0.25">
      <c r="A5772" t="s">
        <v>9504</v>
      </c>
      <c r="B5772" t="s">
        <v>6402</v>
      </c>
    </row>
    <row r="5773" spans="1:2" x14ac:dyDescent="0.25">
      <c r="A5773" t="s">
        <v>9505</v>
      </c>
      <c r="B5773" t="s">
        <v>9506</v>
      </c>
    </row>
    <row r="5774" spans="1:2" x14ac:dyDescent="0.25">
      <c r="A5774" t="s">
        <v>9507</v>
      </c>
      <c r="B5774" t="s">
        <v>7682</v>
      </c>
    </row>
    <row r="5775" spans="1:2" x14ac:dyDescent="0.25">
      <c r="A5775" t="s">
        <v>9508</v>
      </c>
      <c r="B5775" t="s">
        <v>9509</v>
      </c>
    </row>
    <row r="5776" spans="1:2" x14ac:dyDescent="0.25">
      <c r="A5776" t="s">
        <v>9510</v>
      </c>
      <c r="B5776" t="s">
        <v>8686</v>
      </c>
    </row>
    <row r="5777" spans="1:2" x14ac:dyDescent="0.25">
      <c r="A5777" t="s">
        <v>9511</v>
      </c>
      <c r="B5777" t="s">
        <v>9512</v>
      </c>
    </row>
    <row r="5778" spans="1:2" x14ac:dyDescent="0.25">
      <c r="A5778" t="s">
        <v>9513</v>
      </c>
      <c r="B5778" t="s">
        <v>9514</v>
      </c>
    </row>
    <row r="5779" spans="1:2" x14ac:dyDescent="0.25">
      <c r="A5779" t="s">
        <v>9515</v>
      </c>
      <c r="B5779" t="s">
        <v>9516</v>
      </c>
    </row>
    <row r="5780" spans="1:2" x14ac:dyDescent="0.25">
      <c r="A5780" t="s">
        <v>9517</v>
      </c>
      <c r="B5780" t="s">
        <v>8806</v>
      </c>
    </row>
    <row r="5781" spans="1:2" x14ac:dyDescent="0.25">
      <c r="A5781" t="s">
        <v>9518</v>
      </c>
      <c r="B5781" t="s">
        <v>8806</v>
      </c>
    </row>
    <row r="5782" spans="1:2" x14ac:dyDescent="0.25">
      <c r="A5782" t="s">
        <v>9519</v>
      </c>
      <c r="B5782" t="s">
        <v>8806</v>
      </c>
    </row>
    <row r="5783" spans="1:2" x14ac:dyDescent="0.25">
      <c r="A5783" t="s">
        <v>9520</v>
      </c>
      <c r="B5783" t="s">
        <v>9521</v>
      </c>
    </row>
    <row r="5784" spans="1:2" x14ac:dyDescent="0.25">
      <c r="A5784" t="s">
        <v>9522</v>
      </c>
      <c r="B5784" t="s">
        <v>9523</v>
      </c>
    </row>
    <row r="5785" spans="1:2" x14ac:dyDescent="0.25">
      <c r="A5785" t="s">
        <v>9524</v>
      </c>
      <c r="B5785" t="s">
        <v>9525</v>
      </c>
    </row>
    <row r="5786" spans="1:2" x14ac:dyDescent="0.25">
      <c r="A5786" t="s">
        <v>9526</v>
      </c>
      <c r="B5786" t="s">
        <v>9527</v>
      </c>
    </row>
    <row r="5787" spans="1:2" x14ac:dyDescent="0.25">
      <c r="A5787" t="s">
        <v>9528</v>
      </c>
      <c r="B5787" t="s">
        <v>9527</v>
      </c>
    </row>
    <row r="5788" spans="1:2" x14ac:dyDescent="0.25">
      <c r="A5788" t="s">
        <v>9529</v>
      </c>
      <c r="B5788" t="s">
        <v>9527</v>
      </c>
    </row>
    <row r="5789" spans="1:2" x14ac:dyDescent="0.25">
      <c r="A5789" t="s">
        <v>9530</v>
      </c>
      <c r="B5789" t="s">
        <v>9531</v>
      </c>
    </row>
    <row r="5790" spans="1:2" x14ac:dyDescent="0.25">
      <c r="A5790" t="s">
        <v>9532</v>
      </c>
      <c r="B5790" t="s">
        <v>9533</v>
      </c>
    </row>
    <row r="5791" spans="1:2" x14ac:dyDescent="0.25">
      <c r="A5791" t="s">
        <v>9534</v>
      </c>
      <c r="B5791" t="s">
        <v>9535</v>
      </c>
    </row>
    <row r="5792" spans="1:2" x14ac:dyDescent="0.25">
      <c r="A5792" t="s">
        <v>9536</v>
      </c>
      <c r="B5792" t="s">
        <v>9345</v>
      </c>
    </row>
    <row r="5793" spans="1:2" x14ac:dyDescent="0.25">
      <c r="A5793" t="s">
        <v>9537</v>
      </c>
      <c r="B5793" t="s">
        <v>9538</v>
      </c>
    </row>
    <row r="5794" spans="1:2" x14ac:dyDescent="0.25">
      <c r="A5794" t="s">
        <v>9539</v>
      </c>
      <c r="B5794" t="s">
        <v>8038</v>
      </c>
    </row>
    <row r="5795" spans="1:2" x14ac:dyDescent="0.25">
      <c r="A5795" t="s">
        <v>9540</v>
      </c>
      <c r="B5795" t="s">
        <v>9541</v>
      </c>
    </row>
    <row r="5796" spans="1:2" x14ac:dyDescent="0.25">
      <c r="A5796" t="s">
        <v>9542</v>
      </c>
      <c r="B5796" t="s">
        <v>9543</v>
      </c>
    </row>
    <row r="5797" spans="1:2" x14ac:dyDescent="0.25">
      <c r="A5797" t="s">
        <v>9544</v>
      </c>
      <c r="B5797" t="s">
        <v>9545</v>
      </c>
    </row>
    <row r="5798" spans="1:2" x14ac:dyDescent="0.25">
      <c r="A5798" t="s">
        <v>9546</v>
      </c>
      <c r="B5798" t="s">
        <v>9547</v>
      </c>
    </row>
    <row r="5799" spans="1:2" x14ac:dyDescent="0.25">
      <c r="A5799" t="s">
        <v>9548</v>
      </c>
      <c r="B5799" t="s">
        <v>9527</v>
      </c>
    </row>
    <row r="5800" spans="1:2" x14ac:dyDescent="0.25">
      <c r="A5800" t="s">
        <v>9549</v>
      </c>
      <c r="B5800" t="s">
        <v>9527</v>
      </c>
    </row>
    <row r="5801" spans="1:2" x14ac:dyDescent="0.25">
      <c r="A5801" t="s">
        <v>9550</v>
      </c>
      <c r="B5801" t="s">
        <v>9527</v>
      </c>
    </row>
    <row r="5802" spans="1:2" x14ac:dyDescent="0.25">
      <c r="A5802" t="s">
        <v>9551</v>
      </c>
      <c r="B5802" t="s">
        <v>9527</v>
      </c>
    </row>
    <row r="5803" spans="1:2" x14ac:dyDescent="0.25">
      <c r="A5803" t="s">
        <v>9552</v>
      </c>
      <c r="B5803" t="s">
        <v>9553</v>
      </c>
    </row>
    <row r="5804" spans="1:2" x14ac:dyDescent="0.25">
      <c r="A5804" t="s">
        <v>9554</v>
      </c>
      <c r="B5804" t="s">
        <v>9553</v>
      </c>
    </row>
    <row r="5805" spans="1:2" x14ac:dyDescent="0.25">
      <c r="A5805" t="s">
        <v>9555</v>
      </c>
      <c r="B5805" t="s">
        <v>9556</v>
      </c>
    </row>
    <row r="5806" spans="1:2" x14ac:dyDescent="0.25">
      <c r="A5806" t="s">
        <v>9557</v>
      </c>
      <c r="B5806" t="s">
        <v>6437</v>
      </c>
    </row>
    <row r="5807" spans="1:2" x14ac:dyDescent="0.25">
      <c r="A5807" t="s">
        <v>9558</v>
      </c>
      <c r="B5807" t="s">
        <v>9559</v>
      </c>
    </row>
    <row r="5808" spans="1:2" x14ac:dyDescent="0.25">
      <c r="A5808" t="s">
        <v>9560</v>
      </c>
      <c r="B5808" t="s">
        <v>3413</v>
      </c>
    </row>
    <row r="5809" spans="1:2" x14ac:dyDescent="0.25">
      <c r="A5809" t="s">
        <v>9561</v>
      </c>
      <c r="B5809" t="s">
        <v>9562</v>
      </c>
    </row>
    <row r="5810" spans="1:2" x14ac:dyDescent="0.25">
      <c r="A5810" t="s">
        <v>9563</v>
      </c>
      <c r="B5810" t="s">
        <v>9562</v>
      </c>
    </row>
    <row r="5811" spans="1:2" x14ac:dyDescent="0.25">
      <c r="A5811" t="s">
        <v>9564</v>
      </c>
      <c r="B5811" t="s">
        <v>8630</v>
      </c>
    </row>
    <row r="5812" spans="1:2" x14ac:dyDescent="0.25">
      <c r="A5812" t="s">
        <v>9565</v>
      </c>
      <c r="B5812" t="s">
        <v>9566</v>
      </c>
    </row>
    <row r="5813" spans="1:2" x14ac:dyDescent="0.25">
      <c r="A5813" t="s">
        <v>9567</v>
      </c>
      <c r="B5813" t="s">
        <v>9553</v>
      </c>
    </row>
    <row r="5814" spans="1:2" x14ac:dyDescent="0.25">
      <c r="A5814" t="s">
        <v>9568</v>
      </c>
      <c r="B5814" t="s">
        <v>9553</v>
      </c>
    </row>
    <row r="5815" spans="1:2" x14ac:dyDescent="0.25">
      <c r="A5815" t="s">
        <v>9569</v>
      </c>
      <c r="B5815" t="s">
        <v>9553</v>
      </c>
    </row>
    <row r="5816" spans="1:2" x14ac:dyDescent="0.25">
      <c r="A5816" t="s">
        <v>9570</v>
      </c>
      <c r="B5816" t="s">
        <v>9553</v>
      </c>
    </row>
    <row r="5817" spans="1:2" x14ac:dyDescent="0.25">
      <c r="A5817" t="s">
        <v>9571</v>
      </c>
      <c r="B5817" t="s">
        <v>9553</v>
      </c>
    </row>
    <row r="5818" spans="1:2" x14ac:dyDescent="0.25">
      <c r="A5818" t="s">
        <v>9572</v>
      </c>
      <c r="B5818" t="s">
        <v>9573</v>
      </c>
    </row>
    <row r="5819" spans="1:2" x14ac:dyDescent="0.25">
      <c r="A5819" t="s">
        <v>9574</v>
      </c>
      <c r="B5819" t="s">
        <v>9575</v>
      </c>
    </row>
    <row r="5820" spans="1:2" x14ac:dyDescent="0.25">
      <c r="A5820" t="s">
        <v>9576</v>
      </c>
      <c r="B5820" t="s">
        <v>9577</v>
      </c>
    </row>
    <row r="5821" spans="1:2" x14ac:dyDescent="0.25">
      <c r="A5821" t="s">
        <v>9578</v>
      </c>
      <c r="B5821" t="s">
        <v>9579</v>
      </c>
    </row>
    <row r="5822" spans="1:2" x14ac:dyDescent="0.25">
      <c r="A5822" t="s">
        <v>9580</v>
      </c>
      <c r="B5822" t="s">
        <v>9581</v>
      </c>
    </row>
    <row r="5823" spans="1:2" x14ac:dyDescent="0.25">
      <c r="A5823" t="s">
        <v>9582</v>
      </c>
      <c r="B5823" t="s">
        <v>5268</v>
      </c>
    </row>
    <row r="5824" spans="1:2" x14ac:dyDescent="0.25">
      <c r="A5824" t="s">
        <v>9583</v>
      </c>
      <c r="B5824" t="s">
        <v>9553</v>
      </c>
    </row>
    <row r="5825" spans="1:2" x14ac:dyDescent="0.25">
      <c r="A5825" t="s">
        <v>9584</v>
      </c>
      <c r="B5825" t="s">
        <v>9553</v>
      </c>
    </row>
    <row r="5826" spans="1:2" x14ac:dyDescent="0.25">
      <c r="A5826" t="s">
        <v>9585</v>
      </c>
      <c r="B5826" t="s">
        <v>9553</v>
      </c>
    </row>
    <row r="5827" spans="1:2" x14ac:dyDescent="0.25">
      <c r="A5827" t="s">
        <v>9586</v>
      </c>
      <c r="B5827" t="s">
        <v>9553</v>
      </c>
    </row>
    <row r="5828" spans="1:2" x14ac:dyDescent="0.25">
      <c r="A5828" t="s">
        <v>9587</v>
      </c>
      <c r="B5828" t="s">
        <v>9588</v>
      </c>
    </row>
    <row r="5829" spans="1:2" x14ac:dyDescent="0.25">
      <c r="A5829" t="s">
        <v>9589</v>
      </c>
      <c r="B5829" t="s">
        <v>9590</v>
      </c>
    </row>
    <row r="5830" spans="1:2" x14ac:dyDescent="0.25">
      <c r="A5830" t="s">
        <v>9591</v>
      </c>
      <c r="B5830" t="s">
        <v>9592</v>
      </c>
    </row>
    <row r="5831" spans="1:2" x14ac:dyDescent="0.25">
      <c r="A5831" t="s">
        <v>9593</v>
      </c>
      <c r="B5831" t="s">
        <v>9594</v>
      </c>
    </row>
    <row r="5832" spans="1:2" x14ac:dyDescent="0.25">
      <c r="A5832" t="s">
        <v>9595</v>
      </c>
      <c r="B5832" t="s">
        <v>7780</v>
      </c>
    </row>
    <row r="5833" spans="1:2" x14ac:dyDescent="0.25">
      <c r="A5833" t="s">
        <v>9596</v>
      </c>
      <c r="B5833" t="s">
        <v>9597</v>
      </c>
    </row>
    <row r="5834" spans="1:2" x14ac:dyDescent="0.25">
      <c r="A5834" t="s">
        <v>9598</v>
      </c>
      <c r="B5834" t="s">
        <v>9599</v>
      </c>
    </row>
    <row r="5835" spans="1:2" x14ac:dyDescent="0.25">
      <c r="A5835" t="s">
        <v>9600</v>
      </c>
      <c r="B5835" t="s">
        <v>9150</v>
      </c>
    </row>
    <row r="5836" spans="1:2" x14ac:dyDescent="0.25">
      <c r="A5836" t="s">
        <v>9601</v>
      </c>
      <c r="B5836" t="s">
        <v>9602</v>
      </c>
    </row>
    <row r="5837" spans="1:2" x14ac:dyDescent="0.25">
      <c r="A5837" t="s">
        <v>9603</v>
      </c>
      <c r="B5837" t="s">
        <v>668</v>
      </c>
    </row>
    <row r="5838" spans="1:2" x14ac:dyDescent="0.25">
      <c r="A5838" t="s">
        <v>9604</v>
      </c>
      <c r="B5838" t="s">
        <v>9605</v>
      </c>
    </row>
    <row r="5839" spans="1:2" x14ac:dyDescent="0.25">
      <c r="A5839" t="s">
        <v>9606</v>
      </c>
      <c r="B5839" t="s">
        <v>9607</v>
      </c>
    </row>
    <row r="5840" spans="1:2" x14ac:dyDescent="0.25">
      <c r="A5840" t="s">
        <v>9608</v>
      </c>
      <c r="B5840" t="s">
        <v>9609</v>
      </c>
    </row>
    <row r="5841" spans="1:2" x14ac:dyDescent="0.25">
      <c r="A5841" t="s">
        <v>9610</v>
      </c>
      <c r="B5841" t="s">
        <v>9611</v>
      </c>
    </row>
    <row r="5842" spans="1:2" x14ac:dyDescent="0.25">
      <c r="A5842" t="s">
        <v>9612</v>
      </c>
      <c r="B5842" t="s">
        <v>9613</v>
      </c>
    </row>
    <row r="5843" spans="1:2" x14ac:dyDescent="0.25">
      <c r="A5843" t="s">
        <v>9614</v>
      </c>
      <c r="B5843" t="s">
        <v>9615</v>
      </c>
    </row>
    <row r="5844" spans="1:2" x14ac:dyDescent="0.25">
      <c r="A5844" t="s">
        <v>9616</v>
      </c>
      <c r="B5844" t="s">
        <v>9617</v>
      </c>
    </row>
    <row r="5845" spans="1:2" x14ac:dyDescent="0.25">
      <c r="A5845" t="s">
        <v>9618</v>
      </c>
      <c r="B5845" t="s">
        <v>9619</v>
      </c>
    </row>
    <row r="5846" spans="1:2" x14ac:dyDescent="0.25">
      <c r="A5846" t="s">
        <v>9620</v>
      </c>
      <c r="B5846" t="s">
        <v>9621</v>
      </c>
    </row>
    <row r="5847" spans="1:2" x14ac:dyDescent="0.25">
      <c r="A5847" t="s">
        <v>9622</v>
      </c>
      <c r="B5847" t="s">
        <v>9623</v>
      </c>
    </row>
    <row r="5848" spans="1:2" x14ac:dyDescent="0.25">
      <c r="A5848" t="s">
        <v>9624</v>
      </c>
      <c r="B5848" t="s">
        <v>9625</v>
      </c>
    </row>
    <row r="5849" spans="1:2" x14ac:dyDescent="0.25">
      <c r="A5849" t="s">
        <v>9626</v>
      </c>
      <c r="B5849" t="s">
        <v>9627</v>
      </c>
    </row>
    <row r="5850" spans="1:2" x14ac:dyDescent="0.25">
      <c r="A5850" t="s">
        <v>9628</v>
      </c>
      <c r="B5850" t="s">
        <v>9625</v>
      </c>
    </row>
    <row r="5851" spans="1:2" x14ac:dyDescent="0.25">
      <c r="A5851" t="s">
        <v>9629</v>
      </c>
      <c r="B5851" t="s">
        <v>9630</v>
      </c>
    </row>
    <row r="5852" spans="1:2" x14ac:dyDescent="0.25">
      <c r="A5852" t="s">
        <v>9631</v>
      </c>
      <c r="B5852" t="s">
        <v>9632</v>
      </c>
    </row>
    <row r="5853" spans="1:2" x14ac:dyDescent="0.25">
      <c r="A5853" t="s">
        <v>9633</v>
      </c>
      <c r="B5853" t="s">
        <v>9630</v>
      </c>
    </row>
    <row r="5854" spans="1:2" x14ac:dyDescent="0.25">
      <c r="A5854" t="s">
        <v>9634</v>
      </c>
      <c r="B5854" t="s">
        <v>9632</v>
      </c>
    </row>
    <row r="5855" spans="1:2" x14ac:dyDescent="0.25">
      <c r="A5855" t="s">
        <v>9635</v>
      </c>
      <c r="B5855" t="s">
        <v>9636</v>
      </c>
    </row>
    <row r="5856" spans="1:2" x14ac:dyDescent="0.25">
      <c r="A5856" t="s">
        <v>9637</v>
      </c>
      <c r="B5856" t="s">
        <v>9638</v>
      </c>
    </row>
    <row r="5857" spans="1:2" x14ac:dyDescent="0.25">
      <c r="A5857" t="s">
        <v>9639</v>
      </c>
      <c r="B5857" t="s">
        <v>9638</v>
      </c>
    </row>
    <row r="5858" spans="1:2" x14ac:dyDescent="0.25">
      <c r="A5858" t="s">
        <v>9640</v>
      </c>
      <c r="B5858" t="s">
        <v>9641</v>
      </c>
    </row>
    <row r="5859" spans="1:2" x14ac:dyDescent="0.25">
      <c r="A5859" t="s">
        <v>9642</v>
      </c>
      <c r="B5859" t="s">
        <v>9643</v>
      </c>
    </row>
    <row r="5860" spans="1:2" x14ac:dyDescent="0.25">
      <c r="A5860" t="s">
        <v>9644</v>
      </c>
      <c r="B5860" t="s">
        <v>4983</v>
      </c>
    </row>
    <row r="5861" spans="1:2" x14ac:dyDescent="0.25">
      <c r="A5861" t="s">
        <v>9645</v>
      </c>
      <c r="B5861" t="s">
        <v>5455</v>
      </c>
    </row>
    <row r="5862" spans="1:2" x14ac:dyDescent="0.25">
      <c r="A5862" t="s">
        <v>9646</v>
      </c>
      <c r="B5862" t="s">
        <v>9647</v>
      </c>
    </row>
    <row r="5863" spans="1:2" x14ac:dyDescent="0.25">
      <c r="A5863" t="s">
        <v>9648</v>
      </c>
      <c r="B5863" t="s">
        <v>9649</v>
      </c>
    </row>
    <row r="5864" spans="1:2" x14ac:dyDescent="0.25">
      <c r="A5864" t="s">
        <v>9650</v>
      </c>
      <c r="B5864" t="s">
        <v>9651</v>
      </c>
    </row>
    <row r="5865" spans="1:2" x14ac:dyDescent="0.25">
      <c r="A5865" t="s">
        <v>9652</v>
      </c>
      <c r="B5865" t="s">
        <v>9651</v>
      </c>
    </row>
    <row r="5866" spans="1:2" x14ac:dyDescent="0.25">
      <c r="A5866" t="s">
        <v>9653</v>
      </c>
      <c r="B5866" t="s">
        <v>9651</v>
      </c>
    </row>
    <row r="5867" spans="1:2" x14ac:dyDescent="0.25">
      <c r="A5867" t="s">
        <v>9654</v>
      </c>
      <c r="B5867" t="s">
        <v>9651</v>
      </c>
    </row>
    <row r="5868" spans="1:2" x14ac:dyDescent="0.25">
      <c r="A5868" t="s">
        <v>9655</v>
      </c>
      <c r="B5868" t="s">
        <v>904</v>
      </c>
    </row>
    <row r="5869" spans="1:2" x14ac:dyDescent="0.25">
      <c r="A5869" t="s">
        <v>9656</v>
      </c>
      <c r="B5869" t="s">
        <v>9657</v>
      </c>
    </row>
    <row r="5870" spans="1:2" x14ac:dyDescent="0.25">
      <c r="A5870" t="s">
        <v>9658</v>
      </c>
      <c r="B5870" t="s">
        <v>9659</v>
      </c>
    </row>
    <row r="5871" spans="1:2" x14ac:dyDescent="0.25">
      <c r="A5871" t="s">
        <v>9660</v>
      </c>
      <c r="B5871" t="s">
        <v>9661</v>
      </c>
    </row>
    <row r="5872" spans="1:2" x14ac:dyDescent="0.25">
      <c r="A5872" t="s">
        <v>9662</v>
      </c>
      <c r="B5872" t="s">
        <v>8837</v>
      </c>
    </row>
    <row r="5873" spans="1:2" x14ac:dyDescent="0.25">
      <c r="A5873" t="s">
        <v>9663</v>
      </c>
      <c r="B5873" t="s">
        <v>9664</v>
      </c>
    </row>
    <row r="5874" spans="1:2" x14ac:dyDescent="0.25">
      <c r="A5874" t="s">
        <v>9665</v>
      </c>
      <c r="B5874" t="s">
        <v>9666</v>
      </c>
    </row>
    <row r="5875" spans="1:2" x14ac:dyDescent="0.25">
      <c r="A5875" t="s">
        <v>9667</v>
      </c>
      <c r="B5875" t="s">
        <v>9668</v>
      </c>
    </row>
    <row r="5876" spans="1:2" x14ac:dyDescent="0.25">
      <c r="A5876" t="s">
        <v>9669</v>
      </c>
      <c r="B5876" t="s">
        <v>9670</v>
      </c>
    </row>
    <row r="5877" spans="1:2" x14ac:dyDescent="0.25">
      <c r="A5877" t="s">
        <v>9671</v>
      </c>
      <c r="B5877" t="s">
        <v>9609</v>
      </c>
    </row>
    <row r="5878" spans="1:2" x14ac:dyDescent="0.25">
      <c r="A5878" t="s">
        <v>9672</v>
      </c>
      <c r="B5878" t="s">
        <v>9673</v>
      </c>
    </row>
    <row r="5879" spans="1:2" x14ac:dyDescent="0.25">
      <c r="A5879" t="s">
        <v>9674</v>
      </c>
      <c r="B5879" t="s">
        <v>9675</v>
      </c>
    </row>
    <row r="5880" spans="1:2" x14ac:dyDescent="0.25">
      <c r="A5880" t="s">
        <v>9676</v>
      </c>
      <c r="B5880" t="s">
        <v>9677</v>
      </c>
    </row>
    <row r="5881" spans="1:2" x14ac:dyDescent="0.25">
      <c r="A5881" t="s">
        <v>9678</v>
      </c>
      <c r="B5881" t="s">
        <v>7482</v>
      </c>
    </row>
    <row r="5882" spans="1:2" x14ac:dyDescent="0.25">
      <c r="A5882" t="s">
        <v>9679</v>
      </c>
      <c r="B5882" t="s">
        <v>1584</v>
      </c>
    </row>
    <row r="5883" spans="1:2" x14ac:dyDescent="0.25">
      <c r="A5883" t="s">
        <v>9680</v>
      </c>
      <c r="B5883" t="s">
        <v>9681</v>
      </c>
    </row>
    <row r="5884" spans="1:2" x14ac:dyDescent="0.25">
      <c r="A5884" t="s">
        <v>9682</v>
      </c>
      <c r="B5884" t="s">
        <v>9683</v>
      </c>
    </row>
    <row r="5885" spans="1:2" x14ac:dyDescent="0.25">
      <c r="A5885" t="s">
        <v>9684</v>
      </c>
      <c r="B5885" t="s">
        <v>9661</v>
      </c>
    </row>
    <row r="5886" spans="1:2" x14ac:dyDescent="0.25">
      <c r="A5886" t="s">
        <v>9685</v>
      </c>
      <c r="B5886" t="s">
        <v>9686</v>
      </c>
    </row>
    <row r="5887" spans="1:2" x14ac:dyDescent="0.25">
      <c r="A5887" t="s">
        <v>9687</v>
      </c>
      <c r="B5887" t="s">
        <v>9501</v>
      </c>
    </row>
    <row r="5888" spans="1:2" x14ac:dyDescent="0.25">
      <c r="A5888" t="s">
        <v>9688</v>
      </c>
      <c r="B5888" t="s">
        <v>9501</v>
      </c>
    </row>
    <row r="5889" spans="1:2" x14ac:dyDescent="0.25">
      <c r="A5889" t="s">
        <v>9689</v>
      </c>
      <c r="B5889" t="s">
        <v>9690</v>
      </c>
    </row>
    <row r="5890" spans="1:2" x14ac:dyDescent="0.25">
      <c r="A5890" t="s">
        <v>9691</v>
      </c>
      <c r="B5890" t="s">
        <v>9692</v>
      </c>
    </row>
    <row r="5891" spans="1:2" x14ac:dyDescent="0.25">
      <c r="A5891" t="s">
        <v>9693</v>
      </c>
      <c r="B5891" t="s">
        <v>9694</v>
      </c>
    </row>
    <row r="5892" spans="1:2" x14ac:dyDescent="0.25">
      <c r="A5892" t="s">
        <v>9695</v>
      </c>
      <c r="B5892" t="s">
        <v>9696</v>
      </c>
    </row>
    <row r="5893" spans="1:2" x14ac:dyDescent="0.25">
      <c r="A5893" t="s">
        <v>9697</v>
      </c>
      <c r="B5893" t="s">
        <v>9698</v>
      </c>
    </row>
    <row r="5894" spans="1:2" x14ac:dyDescent="0.25">
      <c r="A5894" t="s">
        <v>9699</v>
      </c>
      <c r="B5894" t="s">
        <v>9700</v>
      </c>
    </row>
    <row r="5895" spans="1:2" x14ac:dyDescent="0.25">
      <c r="A5895" t="s">
        <v>9701</v>
      </c>
      <c r="B5895" t="s">
        <v>9702</v>
      </c>
    </row>
    <row r="5896" spans="1:2" x14ac:dyDescent="0.25">
      <c r="A5896" t="s">
        <v>9703</v>
      </c>
      <c r="B5896" t="s">
        <v>9664</v>
      </c>
    </row>
    <row r="5897" spans="1:2" x14ac:dyDescent="0.25">
      <c r="A5897" t="s">
        <v>9704</v>
      </c>
      <c r="B5897" t="s">
        <v>2370</v>
      </c>
    </row>
    <row r="5898" spans="1:2" x14ac:dyDescent="0.25">
      <c r="A5898" t="s">
        <v>9705</v>
      </c>
      <c r="B5898" t="s">
        <v>9706</v>
      </c>
    </row>
    <row r="5899" spans="1:2" x14ac:dyDescent="0.25">
      <c r="A5899" t="s">
        <v>9707</v>
      </c>
      <c r="B5899" t="s">
        <v>1278</v>
      </c>
    </row>
    <row r="5900" spans="1:2" x14ac:dyDescent="0.25">
      <c r="A5900" t="s">
        <v>9708</v>
      </c>
      <c r="B5900" t="s">
        <v>9709</v>
      </c>
    </row>
    <row r="5901" spans="1:2" x14ac:dyDescent="0.25">
      <c r="A5901" t="s">
        <v>9710</v>
      </c>
      <c r="B5901" t="s">
        <v>9711</v>
      </c>
    </row>
    <row r="5902" spans="1:2" x14ac:dyDescent="0.25">
      <c r="A5902" t="s">
        <v>9712</v>
      </c>
      <c r="B5902" t="s">
        <v>2642</v>
      </c>
    </row>
    <row r="5903" spans="1:2" x14ac:dyDescent="0.25">
      <c r="A5903" t="s">
        <v>9713</v>
      </c>
      <c r="B5903" t="s">
        <v>9714</v>
      </c>
    </row>
    <row r="5904" spans="1:2" x14ac:dyDescent="0.25">
      <c r="A5904" t="s">
        <v>9715</v>
      </c>
      <c r="B5904" t="s">
        <v>9716</v>
      </c>
    </row>
    <row r="5905" spans="1:2" x14ac:dyDescent="0.25">
      <c r="A5905" t="s">
        <v>9717</v>
      </c>
      <c r="B5905" t="s">
        <v>9718</v>
      </c>
    </row>
    <row r="5906" spans="1:2" x14ac:dyDescent="0.25">
      <c r="A5906" t="s">
        <v>9719</v>
      </c>
      <c r="B5906" t="s">
        <v>9720</v>
      </c>
    </row>
    <row r="5907" spans="1:2" x14ac:dyDescent="0.25">
      <c r="A5907" t="s">
        <v>9721</v>
      </c>
      <c r="B5907" t="s">
        <v>9722</v>
      </c>
    </row>
    <row r="5908" spans="1:2" x14ac:dyDescent="0.25">
      <c r="A5908" t="s">
        <v>9723</v>
      </c>
      <c r="B5908" t="s">
        <v>9632</v>
      </c>
    </row>
    <row r="5909" spans="1:2" x14ac:dyDescent="0.25">
      <c r="A5909" t="s">
        <v>9724</v>
      </c>
      <c r="B5909" t="s">
        <v>668</v>
      </c>
    </row>
    <row r="5910" spans="1:2" x14ac:dyDescent="0.25">
      <c r="A5910" t="s">
        <v>9725</v>
      </c>
      <c r="B5910" t="s">
        <v>9726</v>
      </c>
    </row>
    <row r="5911" spans="1:2" x14ac:dyDescent="0.25">
      <c r="A5911" t="s">
        <v>9727</v>
      </c>
      <c r="B5911" t="s">
        <v>9728</v>
      </c>
    </row>
    <row r="5912" spans="1:2" x14ac:dyDescent="0.25">
      <c r="A5912" t="s">
        <v>9729</v>
      </c>
      <c r="B5912" t="s">
        <v>9730</v>
      </c>
    </row>
    <row r="5913" spans="1:2" x14ac:dyDescent="0.25">
      <c r="A5913" t="s">
        <v>9731</v>
      </c>
      <c r="B5913" t="s">
        <v>9732</v>
      </c>
    </row>
    <row r="5914" spans="1:2" x14ac:dyDescent="0.25">
      <c r="A5914" t="s">
        <v>9733</v>
      </c>
      <c r="B5914" t="s">
        <v>325</v>
      </c>
    </row>
    <row r="5915" spans="1:2" x14ac:dyDescent="0.25">
      <c r="A5915" t="s">
        <v>9734</v>
      </c>
      <c r="B5915" t="s">
        <v>9735</v>
      </c>
    </row>
    <row r="5916" spans="1:2" x14ac:dyDescent="0.25">
      <c r="A5916" t="s">
        <v>9736</v>
      </c>
      <c r="B5916" t="s">
        <v>9737</v>
      </c>
    </row>
    <row r="5917" spans="1:2" x14ac:dyDescent="0.25">
      <c r="A5917" t="s">
        <v>9738</v>
      </c>
      <c r="B5917" t="s">
        <v>9739</v>
      </c>
    </row>
    <row r="5918" spans="1:2" x14ac:dyDescent="0.25">
      <c r="A5918" t="s">
        <v>9740</v>
      </c>
      <c r="B5918" t="s">
        <v>9741</v>
      </c>
    </row>
    <row r="5919" spans="1:2" x14ac:dyDescent="0.25">
      <c r="A5919" t="s">
        <v>9742</v>
      </c>
      <c r="B5919" t="s">
        <v>9743</v>
      </c>
    </row>
    <row r="5920" spans="1:2" x14ac:dyDescent="0.25">
      <c r="A5920" t="s">
        <v>9744</v>
      </c>
      <c r="B5920" t="s">
        <v>2203</v>
      </c>
    </row>
    <row r="5921" spans="1:2" x14ac:dyDescent="0.25">
      <c r="A5921" t="s">
        <v>9745</v>
      </c>
      <c r="B5921" t="s">
        <v>333</v>
      </c>
    </row>
    <row r="5922" spans="1:2" x14ac:dyDescent="0.25">
      <c r="A5922" t="s">
        <v>9746</v>
      </c>
      <c r="B5922" t="s">
        <v>9747</v>
      </c>
    </row>
    <row r="5923" spans="1:2" x14ac:dyDescent="0.25">
      <c r="A5923" t="s">
        <v>9748</v>
      </c>
      <c r="B5923" t="s">
        <v>9749</v>
      </c>
    </row>
    <row r="5924" spans="1:2" x14ac:dyDescent="0.25">
      <c r="A5924" t="s">
        <v>9750</v>
      </c>
      <c r="B5924" t="s">
        <v>2370</v>
      </c>
    </row>
    <row r="5925" spans="1:2" x14ac:dyDescent="0.25">
      <c r="A5925" t="s">
        <v>9751</v>
      </c>
      <c r="B5925" t="s">
        <v>9752</v>
      </c>
    </row>
    <row r="5926" spans="1:2" x14ac:dyDescent="0.25">
      <c r="A5926" t="s">
        <v>9753</v>
      </c>
      <c r="B5926" t="s">
        <v>9754</v>
      </c>
    </row>
    <row r="5927" spans="1:2" x14ac:dyDescent="0.25">
      <c r="A5927" t="s">
        <v>9755</v>
      </c>
      <c r="B5927" t="s">
        <v>9756</v>
      </c>
    </row>
    <row r="5928" spans="1:2" x14ac:dyDescent="0.25">
      <c r="A5928" t="s">
        <v>9757</v>
      </c>
      <c r="B5928" t="s">
        <v>1254</v>
      </c>
    </row>
    <row r="5929" spans="1:2" x14ac:dyDescent="0.25">
      <c r="A5929" t="s">
        <v>9758</v>
      </c>
      <c r="B5929" t="s">
        <v>9759</v>
      </c>
    </row>
    <row r="5930" spans="1:2" x14ac:dyDescent="0.25">
      <c r="A5930" t="s">
        <v>9760</v>
      </c>
      <c r="B5930" t="s">
        <v>9761</v>
      </c>
    </row>
    <row r="5931" spans="1:2" x14ac:dyDescent="0.25">
      <c r="A5931" t="s">
        <v>9762</v>
      </c>
      <c r="B5931" t="s">
        <v>9763</v>
      </c>
    </row>
    <row r="5932" spans="1:2" x14ac:dyDescent="0.25">
      <c r="A5932" t="s">
        <v>9764</v>
      </c>
      <c r="B5932" t="s">
        <v>9765</v>
      </c>
    </row>
    <row r="5933" spans="1:2" x14ac:dyDescent="0.25">
      <c r="A5933" t="s">
        <v>9766</v>
      </c>
      <c r="B5933" t="s">
        <v>5455</v>
      </c>
    </row>
    <row r="5934" spans="1:2" x14ac:dyDescent="0.25">
      <c r="A5934" t="s">
        <v>9767</v>
      </c>
      <c r="B5934" t="s">
        <v>9768</v>
      </c>
    </row>
    <row r="5935" spans="1:2" x14ac:dyDescent="0.25">
      <c r="A5935" t="s">
        <v>9769</v>
      </c>
      <c r="B5935" t="s">
        <v>8251</v>
      </c>
    </row>
    <row r="5936" spans="1:2" x14ac:dyDescent="0.25">
      <c r="A5936" t="s">
        <v>9770</v>
      </c>
      <c r="B5936" t="s">
        <v>9771</v>
      </c>
    </row>
    <row r="5937" spans="1:2" x14ac:dyDescent="0.25">
      <c r="A5937" t="s">
        <v>9772</v>
      </c>
      <c r="B5937" t="s">
        <v>9773</v>
      </c>
    </row>
    <row r="5938" spans="1:2" x14ac:dyDescent="0.25">
      <c r="A5938" t="s">
        <v>9774</v>
      </c>
      <c r="B5938" t="s">
        <v>9773</v>
      </c>
    </row>
    <row r="5939" spans="1:2" x14ac:dyDescent="0.25">
      <c r="A5939" t="s">
        <v>9775</v>
      </c>
      <c r="B5939" t="s">
        <v>9773</v>
      </c>
    </row>
    <row r="5940" spans="1:2" x14ac:dyDescent="0.25">
      <c r="A5940" t="s">
        <v>9776</v>
      </c>
      <c r="B5940" t="s">
        <v>9773</v>
      </c>
    </row>
    <row r="5941" spans="1:2" x14ac:dyDescent="0.25">
      <c r="A5941" t="s">
        <v>9777</v>
      </c>
      <c r="B5941" t="s">
        <v>6278</v>
      </c>
    </row>
    <row r="5942" spans="1:2" x14ac:dyDescent="0.25">
      <c r="A5942" t="s">
        <v>9778</v>
      </c>
      <c r="B5942" t="s">
        <v>6278</v>
      </c>
    </row>
    <row r="5943" spans="1:2" x14ac:dyDescent="0.25">
      <c r="A5943" t="s">
        <v>9779</v>
      </c>
      <c r="B5943" t="s">
        <v>9780</v>
      </c>
    </row>
    <row r="5944" spans="1:2" x14ac:dyDescent="0.25">
      <c r="A5944" t="s">
        <v>9781</v>
      </c>
      <c r="B5944" t="s">
        <v>4576</v>
      </c>
    </row>
    <row r="5945" spans="1:2" x14ac:dyDescent="0.25">
      <c r="A5945" t="s">
        <v>9782</v>
      </c>
      <c r="B5945" t="s">
        <v>9783</v>
      </c>
    </row>
    <row r="5946" spans="1:2" x14ac:dyDescent="0.25">
      <c r="A5946" t="s">
        <v>9784</v>
      </c>
      <c r="B5946" t="s">
        <v>1273</v>
      </c>
    </row>
    <row r="5947" spans="1:2" x14ac:dyDescent="0.25">
      <c r="A5947" t="s">
        <v>9785</v>
      </c>
      <c r="B5947" t="s">
        <v>9786</v>
      </c>
    </row>
    <row r="5948" spans="1:2" x14ac:dyDescent="0.25">
      <c r="A5948" t="s">
        <v>9787</v>
      </c>
      <c r="B5948" t="s">
        <v>1222</v>
      </c>
    </row>
    <row r="5949" spans="1:2" x14ac:dyDescent="0.25">
      <c r="A5949" t="s">
        <v>9788</v>
      </c>
      <c r="B5949" t="s">
        <v>9789</v>
      </c>
    </row>
    <row r="5950" spans="1:2" x14ac:dyDescent="0.25">
      <c r="A5950" t="s">
        <v>9790</v>
      </c>
      <c r="B5950" t="s">
        <v>9791</v>
      </c>
    </row>
    <row r="5951" spans="1:2" x14ac:dyDescent="0.25">
      <c r="A5951" t="s">
        <v>9792</v>
      </c>
      <c r="B5951" t="s">
        <v>9791</v>
      </c>
    </row>
    <row r="5952" spans="1:2" x14ac:dyDescent="0.25">
      <c r="A5952" t="s">
        <v>9793</v>
      </c>
      <c r="B5952" t="s">
        <v>9794</v>
      </c>
    </row>
    <row r="5953" spans="1:2" x14ac:dyDescent="0.25">
      <c r="A5953" t="s">
        <v>9795</v>
      </c>
      <c r="B5953" t="s">
        <v>1329</v>
      </c>
    </row>
    <row r="5954" spans="1:2" x14ac:dyDescent="0.25">
      <c r="A5954" t="s">
        <v>9796</v>
      </c>
      <c r="B5954" t="s">
        <v>238</v>
      </c>
    </row>
    <row r="5955" spans="1:2" x14ac:dyDescent="0.25">
      <c r="A5955" t="s">
        <v>9797</v>
      </c>
      <c r="B5955" t="s">
        <v>9798</v>
      </c>
    </row>
    <row r="5956" spans="1:2" x14ac:dyDescent="0.25">
      <c r="A5956" t="s">
        <v>9799</v>
      </c>
      <c r="B5956" t="s">
        <v>9800</v>
      </c>
    </row>
    <row r="5957" spans="1:2" x14ac:dyDescent="0.25">
      <c r="A5957" t="s">
        <v>9801</v>
      </c>
      <c r="B5957" t="s">
        <v>9802</v>
      </c>
    </row>
    <row r="5958" spans="1:2" x14ac:dyDescent="0.25">
      <c r="A5958" t="s">
        <v>9803</v>
      </c>
      <c r="B5958" t="s">
        <v>9804</v>
      </c>
    </row>
    <row r="5959" spans="1:2" x14ac:dyDescent="0.25">
      <c r="A5959" t="s">
        <v>9805</v>
      </c>
      <c r="B5959" t="s">
        <v>9806</v>
      </c>
    </row>
    <row r="5960" spans="1:2" x14ac:dyDescent="0.25">
      <c r="A5960" t="s">
        <v>9807</v>
      </c>
      <c r="B5960" t="s">
        <v>9808</v>
      </c>
    </row>
    <row r="5961" spans="1:2" x14ac:dyDescent="0.25">
      <c r="A5961" t="s">
        <v>9809</v>
      </c>
      <c r="B5961" t="s">
        <v>7304</v>
      </c>
    </row>
    <row r="5962" spans="1:2" x14ac:dyDescent="0.25">
      <c r="A5962" t="s">
        <v>9810</v>
      </c>
    </row>
    <row r="5963" spans="1:2" x14ac:dyDescent="0.25">
      <c r="A5963" t="s">
        <v>9811</v>
      </c>
      <c r="B5963" t="s">
        <v>9812</v>
      </c>
    </row>
    <row r="5964" spans="1:2" x14ac:dyDescent="0.25">
      <c r="A5964" t="s">
        <v>9813</v>
      </c>
      <c r="B5964" t="s">
        <v>9814</v>
      </c>
    </row>
    <row r="5965" spans="1:2" x14ac:dyDescent="0.25">
      <c r="A5965" t="s">
        <v>9815</v>
      </c>
      <c r="B5965" t="s">
        <v>1222</v>
      </c>
    </row>
    <row r="5966" spans="1:2" x14ac:dyDescent="0.25">
      <c r="A5966" t="s">
        <v>9816</v>
      </c>
      <c r="B5966" t="s">
        <v>1887</v>
      </c>
    </row>
    <row r="5967" spans="1:2" x14ac:dyDescent="0.25">
      <c r="A5967" t="s">
        <v>9817</v>
      </c>
      <c r="B5967" t="s">
        <v>1887</v>
      </c>
    </row>
    <row r="5968" spans="1:2" x14ac:dyDescent="0.25">
      <c r="A5968" t="s">
        <v>9818</v>
      </c>
      <c r="B5968" t="s">
        <v>9819</v>
      </c>
    </row>
    <row r="5969" spans="1:2" x14ac:dyDescent="0.25">
      <c r="A5969" t="s">
        <v>9820</v>
      </c>
      <c r="B5969" t="s">
        <v>9821</v>
      </c>
    </row>
    <row r="5970" spans="1:2" x14ac:dyDescent="0.25">
      <c r="A5970" t="s">
        <v>9822</v>
      </c>
      <c r="B5970" t="s">
        <v>9823</v>
      </c>
    </row>
    <row r="5971" spans="1:2" x14ac:dyDescent="0.25">
      <c r="A5971" t="s">
        <v>9824</v>
      </c>
      <c r="B5971" t="s">
        <v>986</v>
      </c>
    </row>
    <row r="5972" spans="1:2" x14ac:dyDescent="0.25">
      <c r="A5972" t="s">
        <v>9825</v>
      </c>
      <c r="B5972" t="s">
        <v>9826</v>
      </c>
    </row>
    <row r="5973" spans="1:2" x14ac:dyDescent="0.25">
      <c r="A5973" t="s">
        <v>9827</v>
      </c>
      <c r="B5973" t="s">
        <v>9828</v>
      </c>
    </row>
    <row r="5974" spans="1:2" x14ac:dyDescent="0.25">
      <c r="A5974" t="s">
        <v>9829</v>
      </c>
      <c r="B5974" t="s">
        <v>9830</v>
      </c>
    </row>
    <row r="5975" spans="1:2" x14ac:dyDescent="0.25">
      <c r="A5975" t="s">
        <v>9831</v>
      </c>
      <c r="B5975" t="s">
        <v>9832</v>
      </c>
    </row>
    <row r="5976" spans="1:2" x14ac:dyDescent="0.25">
      <c r="A5976" t="s">
        <v>9833</v>
      </c>
      <c r="B5976" t="s">
        <v>9834</v>
      </c>
    </row>
    <row r="5977" spans="1:2" x14ac:dyDescent="0.25">
      <c r="A5977" t="s">
        <v>9835</v>
      </c>
      <c r="B5977" t="s">
        <v>9836</v>
      </c>
    </row>
    <row r="5978" spans="1:2" x14ac:dyDescent="0.25">
      <c r="A5978" t="s">
        <v>9837</v>
      </c>
      <c r="B5978" t="s">
        <v>6134</v>
      </c>
    </row>
    <row r="5979" spans="1:2" x14ac:dyDescent="0.25">
      <c r="A5979" t="s">
        <v>9838</v>
      </c>
      <c r="B5979" t="s">
        <v>9839</v>
      </c>
    </row>
    <row r="5980" spans="1:2" x14ac:dyDescent="0.25">
      <c r="A5980" t="s">
        <v>9840</v>
      </c>
      <c r="B5980" t="s">
        <v>9836</v>
      </c>
    </row>
    <row r="5981" spans="1:2" x14ac:dyDescent="0.25">
      <c r="A5981" t="s">
        <v>9841</v>
      </c>
      <c r="B5981" t="s">
        <v>9842</v>
      </c>
    </row>
    <row r="5982" spans="1:2" x14ac:dyDescent="0.25">
      <c r="A5982" t="s">
        <v>9843</v>
      </c>
      <c r="B5982" t="s">
        <v>9836</v>
      </c>
    </row>
    <row r="5983" spans="1:2" x14ac:dyDescent="0.25">
      <c r="A5983" t="s">
        <v>9844</v>
      </c>
      <c r="B5983" t="s">
        <v>1015</v>
      </c>
    </row>
    <row r="5984" spans="1:2" x14ac:dyDescent="0.25">
      <c r="A5984" t="s">
        <v>9845</v>
      </c>
      <c r="B5984" t="s">
        <v>9846</v>
      </c>
    </row>
    <row r="5985" spans="1:2" x14ac:dyDescent="0.25">
      <c r="A5985" t="s">
        <v>9847</v>
      </c>
      <c r="B5985" t="s">
        <v>9848</v>
      </c>
    </row>
    <row r="5986" spans="1:2" x14ac:dyDescent="0.25">
      <c r="A5986" t="s">
        <v>9849</v>
      </c>
      <c r="B5986" t="s">
        <v>9848</v>
      </c>
    </row>
    <row r="5987" spans="1:2" x14ac:dyDescent="0.25">
      <c r="A5987" t="s">
        <v>9850</v>
      </c>
      <c r="B5987" t="s">
        <v>9851</v>
      </c>
    </row>
    <row r="5988" spans="1:2" x14ac:dyDescent="0.25">
      <c r="A5988" t="s">
        <v>9852</v>
      </c>
      <c r="B5988" t="s">
        <v>9853</v>
      </c>
    </row>
    <row r="5989" spans="1:2" x14ac:dyDescent="0.25">
      <c r="A5989" t="s">
        <v>9854</v>
      </c>
      <c r="B5989" t="s">
        <v>9855</v>
      </c>
    </row>
    <row r="5990" spans="1:2" x14ac:dyDescent="0.25">
      <c r="A5990" t="s">
        <v>9856</v>
      </c>
      <c r="B5990" t="s">
        <v>8976</v>
      </c>
    </row>
    <row r="5991" spans="1:2" x14ac:dyDescent="0.25">
      <c r="A5991" t="s">
        <v>9857</v>
      </c>
      <c r="B5991" t="s">
        <v>9858</v>
      </c>
    </row>
    <row r="5992" spans="1:2" x14ac:dyDescent="0.25">
      <c r="A5992" t="s">
        <v>9859</v>
      </c>
      <c r="B5992" t="s">
        <v>9860</v>
      </c>
    </row>
    <row r="5993" spans="1:2" x14ac:dyDescent="0.25">
      <c r="A5993" t="s">
        <v>9861</v>
      </c>
      <c r="B5993" t="s">
        <v>9862</v>
      </c>
    </row>
    <row r="5994" spans="1:2" x14ac:dyDescent="0.25">
      <c r="A5994" t="s">
        <v>9863</v>
      </c>
      <c r="B5994" t="s">
        <v>1890</v>
      </c>
    </row>
    <row r="5995" spans="1:2" x14ac:dyDescent="0.25">
      <c r="A5995" t="s">
        <v>9864</v>
      </c>
      <c r="B5995" t="s">
        <v>9865</v>
      </c>
    </row>
    <row r="5996" spans="1:2" x14ac:dyDescent="0.25">
      <c r="A5996" t="s">
        <v>9866</v>
      </c>
      <c r="B5996" t="s">
        <v>815</v>
      </c>
    </row>
    <row r="5997" spans="1:2" x14ac:dyDescent="0.25">
      <c r="A5997" t="s">
        <v>9867</v>
      </c>
      <c r="B5997" t="s">
        <v>1586</v>
      </c>
    </row>
    <row r="5998" spans="1:2" x14ac:dyDescent="0.25">
      <c r="A5998" t="s">
        <v>9868</v>
      </c>
      <c r="B5998" t="s">
        <v>9869</v>
      </c>
    </row>
    <row r="5999" spans="1:2" x14ac:dyDescent="0.25">
      <c r="A5999" t="s">
        <v>9870</v>
      </c>
      <c r="B5999" t="s">
        <v>4885</v>
      </c>
    </row>
    <row r="6000" spans="1:2" x14ac:dyDescent="0.25">
      <c r="A6000" t="s">
        <v>9871</v>
      </c>
      <c r="B6000" t="s">
        <v>4885</v>
      </c>
    </row>
    <row r="6001" spans="1:2" x14ac:dyDescent="0.25">
      <c r="A6001" t="s">
        <v>9872</v>
      </c>
      <c r="B6001" t="s">
        <v>8441</v>
      </c>
    </row>
    <row r="6002" spans="1:2" x14ac:dyDescent="0.25">
      <c r="A6002" t="s">
        <v>9873</v>
      </c>
      <c r="B6002" t="s">
        <v>238</v>
      </c>
    </row>
    <row r="6003" spans="1:2" x14ac:dyDescent="0.25">
      <c r="A6003" t="s">
        <v>9874</v>
      </c>
      <c r="B6003" t="s">
        <v>238</v>
      </c>
    </row>
    <row r="6004" spans="1:2" x14ac:dyDescent="0.25">
      <c r="A6004" t="s">
        <v>9875</v>
      </c>
      <c r="B6004" t="s">
        <v>238</v>
      </c>
    </row>
    <row r="6005" spans="1:2" x14ac:dyDescent="0.25">
      <c r="A6005" t="s">
        <v>9876</v>
      </c>
      <c r="B6005" t="s">
        <v>238</v>
      </c>
    </row>
    <row r="6006" spans="1:2" x14ac:dyDescent="0.25">
      <c r="A6006" t="s">
        <v>9877</v>
      </c>
      <c r="B6006" t="s">
        <v>1626</v>
      </c>
    </row>
    <row r="6007" spans="1:2" x14ac:dyDescent="0.25">
      <c r="A6007" t="s">
        <v>9878</v>
      </c>
      <c r="B6007" t="s">
        <v>1626</v>
      </c>
    </row>
    <row r="6008" spans="1:2" x14ac:dyDescent="0.25">
      <c r="A6008" t="s">
        <v>9879</v>
      </c>
      <c r="B6008" t="s">
        <v>7428</v>
      </c>
    </row>
    <row r="6009" spans="1:2" x14ac:dyDescent="0.25">
      <c r="A6009" t="s">
        <v>9880</v>
      </c>
      <c r="B6009" t="s">
        <v>9881</v>
      </c>
    </row>
    <row r="6010" spans="1:2" x14ac:dyDescent="0.25">
      <c r="A6010" t="s">
        <v>9882</v>
      </c>
      <c r="B6010" t="s">
        <v>9883</v>
      </c>
    </row>
    <row r="6011" spans="1:2" x14ac:dyDescent="0.25">
      <c r="A6011" t="s">
        <v>9884</v>
      </c>
      <c r="B6011" t="s">
        <v>9885</v>
      </c>
    </row>
    <row r="6012" spans="1:2" x14ac:dyDescent="0.25">
      <c r="A6012" t="s">
        <v>9886</v>
      </c>
      <c r="B6012" t="s">
        <v>9887</v>
      </c>
    </row>
    <row r="6013" spans="1:2" x14ac:dyDescent="0.25">
      <c r="A6013" t="s">
        <v>9888</v>
      </c>
      <c r="B6013" t="s">
        <v>9889</v>
      </c>
    </row>
    <row r="6014" spans="1:2" x14ac:dyDescent="0.25">
      <c r="A6014" t="s">
        <v>9890</v>
      </c>
      <c r="B6014" t="s">
        <v>9891</v>
      </c>
    </row>
    <row r="6015" spans="1:2" x14ac:dyDescent="0.25">
      <c r="A6015" t="s">
        <v>9892</v>
      </c>
      <c r="B6015" t="s">
        <v>9893</v>
      </c>
    </row>
    <row r="6016" spans="1:2" x14ac:dyDescent="0.25">
      <c r="A6016" t="s">
        <v>9894</v>
      </c>
      <c r="B6016" t="s">
        <v>204</v>
      </c>
    </row>
    <row r="6017" spans="1:2" x14ac:dyDescent="0.25">
      <c r="A6017" t="s">
        <v>9895</v>
      </c>
      <c r="B6017" t="s">
        <v>140</v>
      </c>
    </row>
    <row r="6018" spans="1:2" x14ac:dyDescent="0.25">
      <c r="A6018" t="s">
        <v>9896</v>
      </c>
      <c r="B6018" t="s">
        <v>793</v>
      </c>
    </row>
    <row r="6019" spans="1:2" x14ac:dyDescent="0.25">
      <c r="A6019" t="s">
        <v>9897</v>
      </c>
      <c r="B6019" t="s">
        <v>9898</v>
      </c>
    </row>
    <row r="6020" spans="1:2" x14ac:dyDescent="0.25">
      <c r="A6020" t="s">
        <v>9899</v>
      </c>
      <c r="B6020" t="s">
        <v>204</v>
      </c>
    </row>
    <row r="6021" spans="1:2" x14ac:dyDescent="0.25">
      <c r="A6021" t="s">
        <v>9900</v>
      </c>
      <c r="B6021" t="s">
        <v>9901</v>
      </c>
    </row>
    <row r="6022" spans="1:2" x14ac:dyDescent="0.25">
      <c r="A6022" t="s">
        <v>9902</v>
      </c>
      <c r="B6022" t="s">
        <v>9903</v>
      </c>
    </row>
    <row r="6023" spans="1:2" x14ac:dyDescent="0.25">
      <c r="A6023" t="s">
        <v>9904</v>
      </c>
      <c r="B6023" t="s">
        <v>4927</v>
      </c>
    </row>
    <row r="6024" spans="1:2" x14ac:dyDescent="0.25">
      <c r="A6024" t="s">
        <v>9905</v>
      </c>
      <c r="B6024" t="s">
        <v>668</v>
      </c>
    </row>
    <row r="6025" spans="1:2" x14ac:dyDescent="0.25">
      <c r="A6025" t="s">
        <v>9906</v>
      </c>
      <c r="B6025" t="s">
        <v>9907</v>
      </c>
    </row>
    <row r="6026" spans="1:2" x14ac:dyDescent="0.25">
      <c r="A6026" t="s">
        <v>9908</v>
      </c>
      <c r="B6026" t="s">
        <v>9909</v>
      </c>
    </row>
    <row r="6027" spans="1:2" x14ac:dyDescent="0.25">
      <c r="A6027" t="s">
        <v>9910</v>
      </c>
      <c r="B6027" t="s">
        <v>9911</v>
      </c>
    </row>
    <row r="6028" spans="1:2" x14ac:dyDescent="0.25">
      <c r="A6028" t="s">
        <v>9912</v>
      </c>
      <c r="B6028" t="s">
        <v>9913</v>
      </c>
    </row>
    <row r="6029" spans="1:2" x14ac:dyDescent="0.25">
      <c r="A6029" t="s">
        <v>9914</v>
      </c>
      <c r="B6029" t="s">
        <v>9915</v>
      </c>
    </row>
    <row r="6030" spans="1:2" x14ac:dyDescent="0.25">
      <c r="A6030" t="s">
        <v>9916</v>
      </c>
      <c r="B6030" t="s">
        <v>4927</v>
      </c>
    </row>
    <row r="6031" spans="1:2" x14ac:dyDescent="0.25">
      <c r="A6031" t="s">
        <v>9917</v>
      </c>
      <c r="B6031" t="s">
        <v>4927</v>
      </c>
    </row>
    <row r="6032" spans="1:2" x14ac:dyDescent="0.25">
      <c r="A6032" t="s">
        <v>9918</v>
      </c>
      <c r="B6032" t="s">
        <v>1273</v>
      </c>
    </row>
    <row r="6033" spans="1:2" x14ac:dyDescent="0.25">
      <c r="A6033" t="s">
        <v>9919</v>
      </c>
      <c r="B6033" t="s">
        <v>9920</v>
      </c>
    </row>
    <row r="6034" spans="1:2" x14ac:dyDescent="0.25">
      <c r="A6034" t="s">
        <v>9921</v>
      </c>
      <c r="B6034" t="s">
        <v>9922</v>
      </c>
    </row>
    <row r="6035" spans="1:2" x14ac:dyDescent="0.25">
      <c r="A6035" t="s">
        <v>9923</v>
      </c>
      <c r="B6035" t="s">
        <v>4927</v>
      </c>
    </row>
    <row r="6036" spans="1:2" x14ac:dyDescent="0.25">
      <c r="A6036" t="s">
        <v>9924</v>
      </c>
      <c r="B6036" t="s">
        <v>4927</v>
      </c>
    </row>
    <row r="6037" spans="1:2" x14ac:dyDescent="0.25">
      <c r="A6037" t="s">
        <v>9925</v>
      </c>
      <c r="B6037" t="s">
        <v>1957</v>
      </c>
    </row>
    <row r="6038" spans="1:2" x14ac:dyDescent="0.25">
      <c r="A6038" t="s">
        <v>9926</v>
      </c>
      <c r="B6038" t="s">
        <v>1957</v>
      </c>
    </row>
    <row r="6039" spans="1:2" x14ac:dyDescent="0.25">
      <c r="A6039" t="s">
        <v>9927</v>
      </c>
      <c r="B6039" t="s">
        <v>1957</v>
      </c>
    </row>
    <row r="6040" spans="1:2" x14ac:dyDescent="0.25">
      <c r="A6040" t="s">
        <v>9928</v>
      </c>
      <c r="B6040" t="s">
        <v>1957</v>
      </c>
    </row>
    <row r="6041" spans="1:2" x14ac:dyDescent="0.25">
      <c r="A6041" t="s">
        <v>9929</v>
      </c>
      <c r="B6041" t="s">
        <v>1957</v>
      </c>
    </row>
    <row r="6042" spans="1:2" x14ac:dyDescent="0.25">
      <c r="A6042" t="s">
        <v>9930</v>
      </c>
      <c r="B6042" t="s">
        <v>1957</v>
      </c>
    </row>
    <row r="6043" spans="1:2" x14ac:dyDescent="0.25">
      <c r="A6043" t="s">
        <v>9931</v>
      </c>
      <c r="B6043" t="s">
        <v>1957</v>
      </c>
    </row>
    <row r="6044" spans="1:2" x14ac:dyDescent="0.25">
      <c r="A6044" t="s">
        <v>9932</v>
      </c>
      <c r="B6044" t="s">
        <v>1957</v>
      </c>
    </row>
    <row r="6045" spans="1:2" x14ac:dyDescent="0.25">
      <c r="A6045" t="s">
        <v>9933</v>
      </c>
      <c r="B6045" t="s">
        <v>9632</v>
      </c>
    </row>
    <row r="6046" spans="1:2" x14ac:dyDescent="0.25">
      <c r="A6046" t="s">
        <v>9934</v>
      </c>
      <c r="B6046" t="s">
        <v>9935</v>
      </c>
    </row>
    <row r="6047" spans="1:2" x14ac:dyDescent="0.25">
      <c r="A6047" t="s">
        <v>9936</v>
      </c>
      <c r="B6047" t="s">
        <v>6136</v>
      </c>
    </row>
    <row r="6048" spans="1:2" x14ac:dyDescent="0.25">
      <c r="A6048" t="s">
        <v>9937</v>
      </c>
      <c r="B6048" t="s">
        <v>9938</v>
      </c>
    </row>
    <row r="6049" spans="1:2" x14ac:dyDescent="0.25">
      <c r="A6049" t="s">
        <v>9939</v>
      </c>
      <c r="B6049" t="s">
        <v>9940</v>
      </c>
    </row>
    <row r="6050" spans="1:2" x14ac:dyDescent="0.25">
      <c r="A6050" t="s">
        <v>9941</v>
      </c>
      <c r="B6050" t="s">
        <v>3045</v>
      </c>
    </row>
    <row r="6051" spans="1:2" x14ac:dyDescent="0.25">
      <c r="A6051" t="s">
        <v>9942</v>
      </c>
      <c r="B6051" t="s">
        <v>9943</v>
      </c>
    </row>
    <row r="6052" spans="1:2" x14ac:dyDescent="0.25">
      <c r="A6052" t="s">
        <v>9944</v>
      </c>
      <c r="B6052" t="s">
        <v>9945</v>
      </c>
    </row>
    <row r="6053" spans="1:2" x14ac:dyDescent="0.25">
      <c r="A6053" t="s">
        <v>9946</v>
      </c>
      <c r="B6053" t="s">
        <v>9947</v>
      </c>
    </row>
    <row r="6054" spans="1:2" x14ac:dyDescent="0.25">
      <c r="A6054" t="s">
        <v>9948</v>
      </c>
      <c r="B6054" t="s">
        <v>9949</v>
      </c>
    </row>
    <row r="6055" spans="1:2" x14ac:dyDescent="0.25">
      <c r="A6055" t="s">
        <v>9950</v>
      </c>
      <c r="B6055" t="s">
        <v>1957</v>
      </c>
    </row>
    <row r="6056" spans="1:2" x14ac:dyDescent="0.25">
      <c r="A6056" t="s">
        <v>9951</v>
      </c>
      <c r="B6056" t="s">
        <v>1957</v>
      </c>
    </row>
    <row r="6057" spans="1:2" x14ac:dyDescent="0.25">
      <c r="A6057" t="s">
        <v>9952</v>
      </c>
      <c r="B6057" t="s">
        <v>1957</v>
      </c>
    </row>
    <row r="6058" spans="1:2" x14ac:dyDescent="0.25">
      <c r="A6058" t="s">
        <v>9953</v>
      </c>
      <c r="B6058" t="s">
        <v>1957</v>
      </c>
    </row>
    <row r="6059" spans="1:2" x14ac:dyDescent="0.25">
      <c r="A6059" t="s">
        <v>9954</v>
      </c>
      <c r="B6059" t="s">
        <v>1957</v>
      </c>
    </row>
    <row r="6060" spans="1:2" x14ac:dyDescent="0.25">
      <c r="A6060" t="s">
        <v>9955</v>
      </c>
      <c r="B6060" t="s">
        <v>1957</v>
      </c>
    </row>
    <row r="6061" spans="1:2" x14ac:dyDescent="0.25">
      <c r="A6061" t="s">
        <v>9956</v>
      </c>
      <c r="B6061" t="s">
        <v>1957</v>
      </c>
    </row>
    <row r="6062" spans="1:2" x14ac:dyDescent="0.25">
      <c r="A6062" t="s">
        <v>9957</v>
      </c>
      <c r="B6062" t="s">
        <v>1957</v>
      </c>
    </row>
    <row r="6063" spans="1:2" x14ac:dyDescent="0.25">
      <c r="A6063" t="s">
        <v>9958</v>
      </c>
      <c r="B6063" t="s">
        <v>1957</v>
      </c>
    </row>
    <row r="6064" spans="1:2" x14ac:dyDescent="0.25">
      <c r="A6064" t="s">
        <v>9959</v>
      </c>
      <c r="B6064" t="s">
        <v>1957</v>
      </c>
    </row>
    <row r="6065" spans="1:2" x14ac:dyDescent="0.25">
      <c r="A6065" t="s">
        <v>9960</v>
      </c>
      <c r="B6065" t="s">
        <v>9961</v>
      </c>
    </row>
    <row r="6066" spans="1:2" x14ac:dyDescent="0.25">
      <c r="A6066" t="s">
        <v>9962</v>
      </c>
      <c r="B6066" t="s">
        <v>4836</v>
      </c>
    </row>
    <row r="6067" spans="1:2" x14ac:dyDescent="0.25">
      <c r="A6067" t="s">
        <v>9963</v>
      </c>
    </row>
    <row r="6068" spans="1:2" x14ac:dyDescent="0.25">
      <c r="A6068" t="s">
        <v>9964</v>
      </c>
      <c r="B6068" t="s">
        <v>9965</v>
      </c>
    </row>
    <row r="6069" spans="1:2" x14ac:dyDescent="0.25">
      <c r="A6069" t="s">
        <v>9966</v>
      </c>
      <c r="B6069" t="s">
        <v>9967</v>
      </c>
    </row>
    <row r="6070" spans="1:2" x14ac:dyDescent="0.25">
      <c r="A6070" t="s">
        <v>9968</v>
      </c>
      <c r="B6070" t="s">
        <v>9969</v>
      </c>
    </row>
    <row r="6071" spans="1:2" x14ac:dyDescent="0.25">
      <c r="A6071" t="s">
        <v>9970</v>
      </c>
      <c r="B6071" t="s">
        <v>9971</v>
      </c>
    </row>
    <row r="6072" spans="1:2" x14ac:dyDescent="0.25">
      <c r="A6072" t="s">
        <v>9972</v>
      </c>
      <c r="B6072" t="s">
        <v>9973</v>
      </c>
    </row>
    <row r="6073" spans="1:2" x14ac:dyDescent="0.25">
      <c r="A6073" t="s">
        <v>9974</v>
      </c>
      <c r="B6073" t="s">
        <v>9973</v>
      </c>
    </row>
    <row r="6074" spans="1:2" x14ac:dyDescent="0.25">
      <c r="A6074" t="s">
        <v>9975</v>
      </c>
      <c r="B6074" t="s">
        <v>9973</v>
      </c>
    </row>
    <row r="6075" spans="1:2" x14ac:dyDescent="0.25">
      <c r="A6075" t="s">
        <v>9976</v>
      </c>
      <c r="B6075" t="s">
        <v>9973</v>
      </c>
    </row>
    <row r="6076" spans="1:2" x14ac:dyDescent="0.25">
      <c r="A6076" t="s">
        <v>9977</v>
      </c>
      <c r="B6076" t="s">
        <v>179</v>
      </c>
    </row>
    <row r="6077" spans="1:2" x14ac:dyDescent="0.25">
      <c r="A6077" t="s">
        <v>9978</v>
      </c>
      <c r="B6077" t="s">
        <v>5581</v>
      </c>
    </row>
    <row r="6078" spans="1:2" x14ac:dyDescent="0.25">
      <c r="A6078" t="s">
        <v>9979</v>
      </c>
      <c r="B6078" t="s">
        <v>8506</v>
      </c>
    </row>
    <row r="6079" spans="1:2" x14ac:dyDescent="0.25">
      <c r="A6079" t="s">
        <v>9980</v>
      </c>
      <c r="B6079" t="s">
        <v>9981</v>
      </c>
    </row>
    <row r="6080" spans="1:2" x14ac:dyDescent="0.25">
      <c r="A6080" t="s">
        <v>9982</v>
      </c>
      <c r="B6080" t="s">
        <v>9983</v>
      </c>
    </row>
    <row r="6081" spans="1:2" x14ac:dyDescent="0.25">
      <c r="A6081" t="s">
        <v>9984</v>
      </c>
      <c r="B6081" t="s">
        <v>9985</v>
      </c>
    </row>
    <row r="6082" spans="1:2" x14ac:dyDescent="0.25">
      <c r="A6082" t="s">
        <v>9986</v>
      </c>
      <c r="B6082" t="s">
        <v>9987</v>
      </c>
    </row>
    <row r="6083" spans="1:2" x14ac:dyDescent="0.25">
      <c r="A6083" t="s">
        <v>9988</v>
      </c>
      <c r="B6083" t="s">
        <v>3392</v>
      </c>
    </row>
    <row r="6084" spans="1:2" x14ac:dyDescent="0.25">
      <c r="A6084" t="s">
        <v>9989</v>
      </c>
      <c r="B6084" t="s">
        <v>2277</v>
      </c>
    </row>
    <row r="6085" spans="1:2" x14ac:dyDescent="0.25">
      <c r="A6085" t="s">
        <v>9990</v>
      </c>
      <c r="B6085" t="s">
        <v>9991</v>
      </c>
    </row>
    <row r="6086" spans="1:2" x14ac:dyDescent="0.25">
      <c r="A6086" t="s">
        <v>9992</v>
      </c>
      <c r="B6086" t="s">
        <v>9991</v>
      </c>
    </row>
    <row r="6087" spans="1:2" x14ac:dyDescent="0.25">
      <c r="A6087" t="s">
        <v>9993</v>
      </c>
      <c r="B6087" t="s">
        <v>3030</v>
      </c>
    </row>
    <row r="6088" spans="1:2" x14ac:dyDescent="0.25">
      <c r="A6088" t="s">
        <v>9994</v>
      </c>
      <c r="B6088" t="s">
        <v>3030</v>
      </c>
    </row>
    <row r="6089" spans="1:2" x14ac:dyDescent="0.25">
      <c r="A6089" t="s">
        <v>9995</v>
      </c>
      <c r="B6089" t="s">
        <v>1626</v>
      </c>
    </row>
    <row r="6090" spans="1:2" x14ac:dyDescent="0.25">
      <c r="A6090" t="s">
        <v>9996</v>
      </c>
      <c r="B6090" t="s">
        <v>9997</v>
      </c>
    </row>
    <row r="6091" spans="1:2" x14ac:dyDescent="0.25">
      <c r="A6091" t="s">
        <v>9998</v>
      </c>
      <c r="B6091" t="s">
        <v>9999</v>
      </c>
    </row>
    <row r="6092" spans="1:2" x14ac:dyDescent="0.25">
      <c r="A6092" t="s">
        <v>10000</v>
      </c>
      <c r="B6092" t="s">
        <v>10001</v>
      </c>
    </row>
    <row r="6093" spans="1:2" x14ac:dyDescent="0.25">
      <c r="A6093" t="s">
        <v>10002</v>
      </c>
      <c r="B6093" t="s">
        <v>140</v>
      </c>
    </row>
    <row r="6094" spans="1:2" x14ac:dyDescent="0.25">
      <c r="A6094" t="s">
        <v>10003</v>
      </c>
      <c r="B6094" t="s">
        <v>10004</v>
      </c>
    </row>
    <row r="6095" spans="1:2" x14ac:dyDescent="0.25">
      <c r="A6095" t="s">
        <v>10005</v>
      </c>
      <c r="B6095" t="s">
        <v>9903</v>
      </c>
    </row>
    <row r="6096" spans="1:2" x14ac:dyDescent="0.25">
      <c r="A6096" t="s">
        <v>10006</v>
      </c>
      <c r="B6096" t="s">
        <v>10007</v>
      </c>
    </row>
    <row r="6097" spans="1:2" x14ac:dyDescent="0.25">
      <c r="A6097" t="s">
        <v>10008</v>
      </c>
      <c r="B6097" t="s">
        <v>1222</v>
      </c>
    </row>
    <row r="6098" spans="1:2" x14ac:dyDescent="0.25">
      <c r="A6098" t="s">
        <v>10009</v>
      </c>
      <c r="B6098" t="s">
        <v>10010</v>
      </c>
    </row>
    <row r="6099" spans="1:2" x14ac:dyDescent="0.25">
      <c r="A6099" t="s">
        <v>10011</v>
      </c>
      <c r="B6099" t="s">
        <v>4462</v>
      </c>
    </row>
    <row r="6100" spans="1:2" x14ac:dyDescent="0.25">
      <c r="A6100" t="s">
        <v>10012</v>
      </c>
      <c r="B6100" t="s">
        <v>10013</v>
      </c>
    </row>
    <row r="6101" spans="1:2" x14ac:dyDescent="0.25">
      <c r="A6101" t="s">
        <v>10014</v>
      </c>
      <c r="B6101" t="s">
        <v>10015</v>
      </c>
    </row>
    <row r="6102" spans="1:2" x14ac:dyDescent="0.25">
      <c r="A6102" t="s">
        <v>10016</v>
      </c>
      <c r="B6102" t="s">
        <v>10017</v>
      </c>
    </row>
    <row r="6103" spans="1:2" x14ac:dyDescent="0.25">
      <c r="A6103" t="s">
        <v>10018</v>
      </c>
      <c r="B6103" t="s">
        <v>10019</v>
      </c>
    </row>
    <row r="6104" spans="1:2" x14ac:dyDescent="0.25">
      <c r="A6104" t="s">
        <v>10020</v>
      </c>
      <c r="B6104" t="s">
        <v>6119</v>
      </c>
    </row>
    <row r="6105" spans="1:2" x14ac:dyDescent="0.25">
      <c r="A6105" t="s">
        <v>10021</v>
      </c>
      <c r="B6105" t="s">
        <v>1887</v>
      </c>
    </row>
    <row r="6106" spans="1:2" x14ac:dyDescent="0.25">
      <c r="A6106" t="s">
        <v>10022</v>
      </c>
      <c r="B6106" t="s">
        <v>1887</v>
      </c>
    </row>
    <row r="6107" spans="1:2" x14ac:dyDescent="0.25">
      <c r="A6107" t="s">
        <v>10023</v>
      </c>
    </row>
    <row r="6108" spans="1:2" x14ac:dyDescent="0.25">
      <c r="A6108" t="s">
        <v>10024</v>
      </c>
      <c r="B6108" t="s">
        <v>1586</v>
      </c>
    </row>
    <row r="6109" spans="1:2" x14ac:dyDescent="0.25">
      <c r="A6109" t="s">
        <v>10025</v>
      </c>
      <c r="B6109" t="s">
        <v>10026</v>
      </c>
    </row>
    <row r="6110" spans="1:2" x14ac:dyDescent="0.25">
      <c r="A6110" t="s">
        <v>10027</v>
      </c>
      <c r="B6110" t="s">
        <v>10028</v>
      </c>
    </row>
    <row r="6111" spans="1:2" x14ac:dyDescent="0.25">
      <c r="A6111" t="s">
        <v>10029</v>
      </c>
      <c r="B6111" t="s">
        <v>2145</v>
      </c>
    </row>
    <row r="6112" spans="1:2" x14ac:dyDescent="0.25">
      <c r="A6112" t="s">
        <v>10030</v>
      </c>
      <c r="B6112" t="s">
        <v>10031</v>
      </c>
    </row>
    <row r="6113" spans="1:2" x14ac:dyDescent="0.25">
      <c r="A6113" t="s">
        <v>10032</v>
      </c>
      <c r="B6113" t="s">
        <v>10033</v>
      </c>
    </row>
    <row r="6114" spans="1:2" x14ac:dyDescent="0.25">
      <c r="A6114" t="s">
        <v>10034</v>
      </c>
      <c r="B6114" t="s">
        <v>10035</v>
      </c>
    </row>
    <row r="6115" spans="1:2" x14ac:dyDescent="0.25">
      <c r="A6115" t="s">
        <v>10036</v>
      </c>
      <c r="B6115" t="s">
        <v>3531</v>
      </c>
    </row>
    <row r="6116" spans="1:2" x14ac:dyDescent="0.25">
      <c r="A6116" t="s">
        <v>10037</v>
      </c>
      <c r="B6116" t="s">
        <v>10038</v>
      </c>
    </row>
    <row r="6117" spans="1:2" x14ac:dyDescent="0.25">
      <c r="A6117" t="s">
        <v>10039</v>
      </c>
      <c r="B6117" t="s">
        <v>10040</v>
      </c>
    </row>
    <row r="6118" spans="1:2" x14ac:dyDescent="0.25">
      <c r="A6118" t="s">
        <v>10041</v>
      </c>
      <c r="B6118" t="s">
        <v>10042</v>
      </c>
    </row>
    <row r="6119" spans="1:2" x14ac:dyDescent="0.25">
      <c r="A6119" t="s">
        <v>10043</v>
      </c>
      <c r="B6119" t="s">
        <v>10044</v>
      </c>
    </row>
    <row r="6120" spans="1:2" x14ac:dyDescent="0.25">
      <c r="A6120" t="s">
        <v>10045</v>
      </c>
      <c r="B6120" t="s">
        <v>10046</v>
      </c>
    </row>
    <row r="6121" spans="1:2" x14ac:dyDescent="0.25">
      <c r="A6121" t="s">
        <v>10047</v>
      </c>
      <c r="B6121" t="s">
        <v>10048</v>
      </c>
    </row>
    <row r="6122" spans="1:2" x14ac:dyDescent="0.25">
      <c r="A6122" t="s">
        <v>10049</v>
      </c>
      <c r="B6122" t="s">
        <v>10050</v>
      </c>
    </row>
    <row r="6123" spans="1:2" x14ac:dyDescent="0.25">
      <c r="A6123" t="s">
        <v>10051</v>
      </c>
      <c r="B6123" t="s">
        <v>10052</v>
      </c>
    </row>
    <row r="6124" spans="1:2" x14ac:dyDescent="0.25">
      <c r="A6124" t="s">
        <v>10053</v>
      </c>
      <c r="B6124" t="s">
        <v>9541</v>
      </c>
    </row>
    <row r="6125" spans="1:2" x14ac:dyDescent="0.25">
      <c r="A6125" t="s">
        <v>10054</v>
      </c>
      <c r="B6125" t="s">
        <v>823</v>
      </c>
    </row>
    <row r="6126" spans="1:2" x14ac:dyDescent="0.25">
      <c r="A6126" t="s">
        <v>10055</v>
      </c>
      <c r="B6126" t="s">
        <v>10056</v>
      </c>
    </row>
    <row r="6127" spans="1:2" x14ac:dyDescent="0.25">
      <c r="A6127" t="s">
        <v>10057</v>
      </c>
      <c r="B6127" t="s">
        <v>3158</v>
      </c>
    </row>
    <row r="6128" spans="1:2" x14ac:dyDescent="0.25">
      <c r="A6128" t="s">
        <v>10058</v>
      </c>
      <c r="B6128" t="s">
        <v>1254</v>
      </c>
    </row>
    <row r="6129" spans="1:2" x14ac:dyDescent="0.25">
      <c r="A6129" t="s">
        <v>10059</v>
      </c>
      <c r="B6129" t="s">
        <v>1278</v>
      </c>
    </row>
    <row r="6130" spans="1:2" x14ac:dyDescent="0.25">
      <c r="A6130" t="s">
        <v>10060</v>
      </c>
      <c r="B6130" t="s">
        <v>8258</v>
      </c>
    </row>
    <row r="6131" spans="1:2" x14ac:dyDescent="0.25">
      <c r="A6131" t="s">
        <v>10061</v>
      </c>
      <c r="B6131" t="s">
        <v>10062</v>
      </c>
    </row>
    <row r="6132" spans="1:2" x14ac:dyDescent="0.25">
      <c r="A6132" t="s">
        <v>10063</v>
      </c>
      <c r="B6132" t="s">
        <v>10064</v>
      </c>
    </row>
    <row r="6133" spans="1:2" x14ac:dyDescent="0.25">
      <c r="A6133" t="s">
        <v>10065</v>
      </c>
      <c r="B6133" t="s">
        <v>10066</v>
      </c>
    </row>
    <row r="6134" spans="1:2" x14ac:dyDescent="0.25">
      <c r="A6134" t="s">
        <v>10067</v>
      </c>
      <c r="B6134" t="s">
        <v>3039</v>
      </c>
    </row>
    <row r="6135" spans="1:2" x14ac:dyDescent="0.25">
      <c r="A6135" t="s">
        <v>10068</v>
      </c>
      <c r="B6135" t="s">
        <v>10069</v>
      </c>
    </row>
    <row r="6136" spans="1:2" x14ac:dyDescent="0.25">
      <c r="A6136" t="s">
        <v>10070</v>
      </c>
      <c r="B6136" t="s">
        <v>10071</v>
      </c>
    </row>
    <row r="6137" spans="1:2" x14ac:dyDescent="0.25">
      <c r="A6137" t="s">
        <v>10072</v>
      </c>
      <c r="B6137" t="s">
        <v>10073</v>
      </c>
    </row>
    <row r="6138" spans="1:2" x14ac:dyDescent="0.25">
      <c r="A6138" t="s">
        <v>10074</v>
      </c>
      <c r="B6138" t="s">
        <v>10075</v>
      </c>
    </row>
    <row r="6139" spans="1:2" x14ac:dyDescent="0.25">
      <c r="A6139" t="s">
        <v>10076</v>
      </c>
      <c r="B6139" t="s">
        <v>140</v>
      </c>
    </row>
    <row r="6140" spans="1:2" x14ac:dyDescent="0.25">
      <c r="A6140" t="s">
        <v>10077</v>
      </c>
      <c r="B6140" t="s">
        <v>6487</v>
      </c>
    </row>
    <row r="6141" spans="1:2" x14ac:dyDescent="0.25">
      <c r="A6141" t="s">
        <v>10078</v>
      </c>
      <c r="B6141" t="s">
        <v>10079</v>
      </c>
    </row>
    <row r="6142" spans="1:2" x14ac:dyDescent="0.25">
      <c r="A6142" t="s">
        <v>10080</v>
      </c>
      <c r="B6142" t="s">
        <v>10081</v>
      </c>
    </row>
    <row r="6143" spans="1:2" x14ac:dyDescent="0.25">
      <c r="A6143" t="s">
        <v>10082</v>
      </c>
      <c r="B6143" t="s">
        <v>179</v>
      </c>
    </row>
    <row r="6144" spans="1:2" x14ac:dyDescent="0.25">
      <c r="A6144" t="s">
        <v>10083</v>
      </c>
      <c r="B6144" t="s">
        <v>179</v>
      </c>
    </row>
    <row r="6145" spans="1:2" x14ac:dyDescent="0.25">
      <c r="A6145" t="s">
        <v>10084</v>
      </c>
      <c r="B6145" t="s">
        <v>10085</v>
      </c>
    </row>
    <row r="6146" spans="1:2" x14ac:dyDescent="0.25">
      <c r="A6146" t="s">
        <v>10086</v>
      </c>
      <c r="B6146" t="s">
        <v>10087</v>
      </c>
    </row>
    <row r="6147" spans="1:2" x14ac:dyDescent="0.25">
      <c r="A6147" t="s">
        <v>10088</v>
      </c>
      <c r="B6147" t="s">
        <v>8300</v>
      </c>
    </row>
    <row r="6148" spans="1:2" x14ac:dyDescent="0.25">
      <c r="A6148" t="s">
        <v>10089</v>
      </c>
      <c r="B6148" t="s">
        <v>10090</v>
      </c>
    </row>
    <row r="6149" spans="1:2" x14ac:dyDescent="0.25">
      <c r="A6149" t="s">
        <v>10091</v>
      </c>
      <c r="B6149" t="s">
        <v>10092</v>
      </c>
    </row>
    <row r="6150" spans="1:2" x14ac:dyDescent="0.25">
      <c r="A6150" t="s">
        <v>10093</v>
      </c>
      <c r="B6150" t="s">
        <v>10094</v>
      </c>
    </row>
    <row r="6151" spans="1:2" x14ac:dyDescent="0.25">
      <c r="A6151" t="s">
        <v>10095</v>
      </c>
      <c r="B6151" t="s">
        <v>1222</v>
      </c>
    </row>
    <row r="6152" spans="1:2" x14ac:dyDescent="0.25">
      <c r="A6152" t="s">
        <v>10096</v>
      </c>
      <c r="B6152" t="s">
        <v>10097</v>
      </c>
    </row>
    <row r="6153" spans="1:2" x14ac:dyDescent="0.25">
      <c r="A6153" t="s">
        <v>10098</v>
      </c>
      <c r="B6153" t="s">
        <v>10099</v>
      </c>
    </row>
    <row r="6154" spans="1:2" x14ac:dyDescent="0.25">
      <c r="A6154" t="s">
        <v>10100</v>
      </c>
      <c r="B6154" t="s">
        <v>10101</v>
      </c>
    </row>
    <row r="6155" spans="1:2" x14ac:dyDescent="0.25">
      <c r="A6155" t="s">
        <v>10102</v>
      </c>
      <c r="B6155" t="s">
        <v>10103</v>
      </c>
    </row>
    <row r="6156" spans="1:2" x14ac:dyDescent="0.25">
      <c r="A6156" t="s">
        <v>10104</v>
      </c>
      <c r="B6156" t="s">
        <v>10105</v>
      </c>
    </row>
    <row r="6157" spans="1:2" x14ac:dyDescent="0.25">
      <c r="A6157" t="s">
        <v>10106</v>
      </c>
      <c r="B6157" t="s">
        <v>3486</v>
      </c>
    </row>
    <row r="6158" spans="1:2" x14ac:dyDescent="0.25">
      <c r="A6158" t="s">
        <v>10107</v>
      </c>
      <c r="B6158" t="s">
        <v>10108</v>
      </c>
    </row>
    <row r="6159" spans="1:2" x14ac:dyDescent="0.25">
      <c r="A6159" t="s">
        <v>10109</v>
      </c>
      <c r="B6159" t="s">
        <v>321</v>
      </c>
    </row>
    <row r="6160" spans="1:2" x14ac:dyDescent="0.25">
      <c r="A6160" t="s">
        <v>10110</v>
      </c>
      <c r="B6160" t="s">
        <v>8309</v>
      </c>
    </row>
    <row r="6161" spans="1:2" x14ac:dyDescent="0.25">
      <c r="A6161" t="s">
        <v>10111</v>
      </c>
      <c r="B6161" t="s">
        <v>10112</v>
      </c>
    </row>
    <row r="6162" spans="1:2" x14ac:dyDescent="0.25">
      <c r="A6162" t="s">
        <v>10113</v>
      </c>
      <c r="B6162" t="s">
        <v>1626</v>
      </c>
    </row>
    <row r="6163" spans="1:2" x14ac:dyDescent="0.25">
      <c r="A6163" t="s">
        <v>10114</v>
      </c>
      <c r="B6163" t="s">
        <v>10115</v>
      </c>
    </row>
    <row r="6164" spans="1:2" x14ac:dyDescent="0.25">
      <c r="A6164" t="s">
        <v>10116</v>
      </c>
      <c r="B6164" t="s">
        <v>10117</v>
      </c>
    </row>
    <row r="6165" spans="1:2" x14ac:dyDescent="0.25">
      <c r="A6165" t="s">
        <v>10118</v>
      </c>
      <c r="B6165" t="s">
        <v>10119</v>
      </c>
    </row>
    <row r="6166" spans="1:2" x14ac:dyDescent="0.25">
      <c r="A6166" t="s">
        <v>10120</v>
      </c>
      <c r="B6166" t="s">
        <v>3210</v>
      </c>
    </row>
    <row r="6167" spans="1:2" x14ac:dyDescent="0.25">
      <c r="A6167" t="s">
        <v>10121</v>
      </c>
      <c r="B6167" t="s">
        <v>10122</v>
      </c>
    </row>
    <row r="6168" spans="1:2" x14ac:dyDescent="0.25">
      <c r="A6168" t="s">
        <v>10123</v>
      </c>
      <c r="B6168" t="s">
        <v>10124</v>
      </c>
    </row>
    <row r="6169" spans="1:2" x14ac:dyDescent="0.25">
      <c r="A6169" t="s">
        <v>10125</v>
      </c>
      <c r="B6169" t="s">
        <v>5208</v>
      </c>
    </row>
    <row r="6170" spans="1:2" x14ac:dyDescent="0.25">
      <c r="A6170" t="s">
        <v>10126</v>
      </c>
      <c r="B6170" t="s">
        <v>10127</v>
      </c>
    </row>
    <row r="6171" spans="1:2" x14ac:dyDescent="0.25">
      <c r="A6171" t="s">
        <v>10128</v>
      </c>
      <c r="B6171" t="s">
        <v>10129</v>
      </c>
    </row>
    <row r="6172" spans="1:2" x14ac:dyDescent="0.25">
      <c r="A6172" t="s">
        <v>10130</v>
      </c>
      <c r="B6172" t="s">
        <v>2897</v>
      </c>
    </row>
    <row r="6173" spans="1:2" x14ac:dyDescent="0.25">
      <c r="A6173" t="s">
        <v>10131</v>
      </c>
      <c r="B6173" t="s">
        <v>10132</v>
      </c>
    </row>
    <row r="6174" spans="1:2" x14ac:dyDescent="0.25">
      <c r="A6174" t="s">
        <v>10133</v>
      </c>
      <c r="B6174" t="s">
        <v>10134</v>
      </c>
    </row>
    <row r="6175" spans="1:2" x14ac:dyDescent="0.25">
      <c r="A6175" t="s">
        <v>10135</v>
      </c>
      <c r="B6175" t="s">
        <v>10136</v>
      </c>
    </row>
    <row r="6176" spans="1:2" x14ac:dyDescent="0.25">
      <c r="A6176" t="s">
        <v>10137</v>
      </c>
      <c r="B6176" t="s">
        <v>10138</v>
      </c>
    </row>
    <row r="6177" spans="1:2" x14ac:dyDescent="0.25">
      <c r="A6177" t="s">
        <v>10139</v>
      </c>
      <c r="B6177" t="s">
        <v>10140</v>
      </c>
    </row>
    <row r="6178" spans="1:2" x14ac:dyDescent="0.25">
      <c r="A6178" t="s">
        <v>10141</v>
      </c>
      <c r="B6178" t="s">
        <v>10142</v>
      </c>
    </row>
    <row r="6179" spans="1:2" x14ac:dyDescent="0.25">
      <c r="A6179" t="s">
        <v>10143</v>
      </c>
      <c r="B6179" t="s">
        <v>10144</v>
      </c>
    </row>
    <row r="6180" spans="1:2" x14ac:dyDescent="0.25">
      <c r="A6180" t="s">
        <v>10145</v>
      </c>
      <c r="B6180" t="s">
        <v>10146</v>
      </c>
    </row>
    <row r="6181" spans="1:2" x14ac:dyDescent="0.25">
      <c r="A6181" t="s">
        <v>10147</v>
      </c>
      <c r="B6181" t="s">
        <v>1626</v>
      </c>
    </row>
    <row r="6182" spans="1:2" x14ac:dyDescent="0.25">
      <c r="A6182" t="s">
        <v>10148</v>
      </c>
      <c r="B6182" t="s">
        <v>10149</v>
      </c>
    </row>
    <row r="6183" spans="1:2" x14ac:dyDescent="0.25">
      <c r="A6183" t="s">
        <v>10150</v>
      </c>
      <c r="B6183" t="s">
        <v>8857</v>
      </c>
    </row>
    <row r="6184" spans="1:2" x14ac:dyDescent="0.25">
      <c r="A6184" t="s">
        <v>10151</v>
      </c>
      <c r="B6184" t="s">
        <v>10152</v>
      </c>
    </row>
    <row r="6185" spans="1:2" x14ac:dyDescent="0.25">
      <c r="A6185" t="s">
        <v>10153</v>
      </c>
      <c r="B6185" t="s">
        <v>10154</v>
      </c>
    </row>
    <row r="6186" spans="1:2" x14ac:dyDescent="0.25">
      <c r="A6186" t="s">
        <v>10155</v>
      </c>
      <c r="B6186" t="s">
        <v>10156</v>
      </c>
    </row>
    <row r="6187" spans="1:2" x14ac:dyDescent="0.25">
      <c r="A6187" t="s">
        <v>10157</v>
      </c>
      <c r="B6187" t="s">
        <v>10158</v>
      </c>
    </row>
    <row r="6188" spans="1:2" x14ac:dyDescent="0.25">
      <c r="A6188" t="s">
        <v>10159</v>
      </c>
      <c r="B6188" t="s">
        <v>10160</v>
      </c>
    </row>
    <row r="6189" spans="1:2" x14ac:dyDescent="0.25">
      <c r="A6189" t="s">
        <v>10161</v>
      </c>
      <c r="B6189" t="s">
        <v>10162</v>
      </c>
    </row>
    <row r="6190" spans="1:2" x14ac:dyDescent="0.25">
      <c r="A6190" t="s">
        <v>10163</v>
      </c>
      <c r="B6190" t="s">
        <v>10164</v>
      </c>
    </row>
    <row r="6191" spans="1:2" x14ac:dyDescent="0.25">
      <c r="A6191" t="s">
        <v>10165</v>
      </c>
      <c r="B6191" t="s">
        <v>10166</v>
      </c>
    </row>
    <row r="6192" spans="1:2" x14ac:dyDescent="0.25">
      <c r="A6192" t="s">
        <v>10167</v>
      </c>
      <c r="B6192" t="s">
        <v>10168</v>
      </c>
    </row>
    <row r="6193" spans="1:2" x14ac:dyDescent="0.25">
      <c r="A6193" t="s">
        <v>10169</v>
      </c>
      <c r="B6193" t="s">
        <v>10170</v>
      </c>
    </row>
    <row r="6194" spans="1:2" x14ac:dyDescent="0.25">
      <c r="A6194" t="s">
        <v>10171</v>
      </c>
      <c r="B6194" t="s">
        <v>799</v>
      </c>
    </row>
    <row r="6195" spans="1:2" x14ac:dyDescent="0.25">
      <c r="A6195" t="s">
        <v>10172</v>
      </c>
      <c r="B6195" t="s">
        <v>5123</v>
      </c>
    </row>
    <row r="6196" spans="1:2" x14ac:dyDescent="0.25">
      <c r="A6196" t="s">
        <v>10173</v>
      </c>
      <c r="B6196" t="s">
        <v>10174</v>
      </c>
    </row>
    <row r="6197" spans="1:2" x14ac:dyDescent="0.25">
      <c r="A6197" t="s">
        <v>10175</v>
      </c>
      <c r="B6197" t="s">
        <v>204</v>
      </c>
    </row>
    <row r="6198" spans="1:2" x14ac:dyDescent="0.25">
      <c r="A6198" t="s">
        <v>10176</v>
      </c>
      <c r="B6198" t="s">
        <v>10177</v>
      </c>
    </row>
    <row r="6199" spans="1:2" x14ac:dyDescent="0.25">
      <c r="A6199" t="s">
        <v>10178</v>
      </c>
      <c r="B6199" t="s">
        <v>10179</v>
      </c>
    </row>
    <row r="6200" spans="1:2" x14ac:dyDescent="0.25">
      <c r="A6200" t="s">
        <v>10180</v>
      </c>
      <c r="B6200" t="s">
        <v>2370</v>
      </c>
    </row>
    <row r="6201" spans="1:2" x14ac:dyDescent="0.25">
      <c r="A6201" t="s">
        <v>10181</v>
      </c>
      <c r="B6201" t="s">
        <v>2145</v>
      </c>
    </row>
    <row r="6202" spans="1:2" x14ac:dyDescent="0.25">
      <c r="A6202" t="s">
        <v>10182</v>
      </c>
      <c r="B6202" t="s">
        <v>10183</v>
      </c>
    </row>
    <row r="6203" spans="1:2" x14ac:dyDescent="0.25">
      <c r="A6203" t="s">
        <v>10184</v>
      </c>
      <c r="B6203" t="s">
        <v>10185</v>
      </c>
    </row>
    <row r="6204" spans="1:2" x14ac:dyDescent="0.25">
      <c r="A6204" t="s">
        <v>10186</v>
      </c>
      <c r="B6204" t="s">
        <v>1626</v>
      </c>
    </row>
    <row r="6205" spans="1:2" x14ac:dyDescent="0.25">
      <c r="A6205" t="s">
        <v>10187</v>
      </c>
      <c r="B6205" t="s">
        <v>1626</v>
      </c>
    </row>
    <row r="6206" spans="1:2" x14ac:dyDescent="0.25">
      <c r="A6206" t="s">
        <v>10188</v>
      </c>
      <c r="B6206" t="s">
        <v>10189</v>
      </c>
    </row>
    <row r="6207" spans="1:2" x14ac:dyDescent="0.25">
      <c r="A6207" t="s">
        <v>10190</v>
      </c>
      <c r="B6207" t="s">
        <v>10191</v>
      </c>
    </row>
    <row r="6208" spans="1:2" x14ac:dyDescent="0.25">
      <c r="A6208" t="s">
        <v>10192</v>
      </c>
      <c r="B6208" t="s">
        <v>10193</v>
      </c>
    </row>
    <row r="6209" spans="1:2" x14ac:dyDescent="0.25">
      <c r="A6209" t="s">
        <v>10194</v>
      </c>
      <c r="B6209" t="s">
        <v>10195</v>
      </c>
    </row>
    <row r="6210" spans="1:2" x14ac:dyDescent="0.25">
      <c r="A6210" t="s">
        <v>10196</v>
      </c>
      <c r="B6210" t="s">
        <v>10197</v>
      </c>
    </row>
    <row r="6211" spans="1:2" x14ac:dyDescent="0.25">
      <c r="A6211" t="s">
        <v>10198</v>
      </c>
      <c r="B6211" t="s">
        <v>7105</v>
      </c>
    </row>
    <row r="6212" spans="1:2" x14ac:dyDescent="0.25">
      <c r="A6212" t="s">
        <v>10199</v>
      </c>
      <c r="B6212" t="s">
        <v>10200</v>
      </c>
    </row>
    <row r="6213" spans="1:2" x14ac:dyDescent="0.25">
      <c r="A6213" t="s">
        <v>10201</v>
      </c>
      <c r="B6213" t="s">
        <v>5208</v>
      </c>
    </row>
    <row r="6214" spans="1:2" x14ac:dyDescent="0.25">
      <c r="A6214" t="s">
        <v>10202</v>
      </c>
      <c r="B6214" t="s">
        <v>10203</v>
      </c>
    </row>
    <row r="6215" spans="1:2" x14ac:dyDescent="0.25">
      <c r="A6215" t="s">
        <v>10204</v>
      </c>
      <c r="B6215" t="s">
        <v>10205</v>
      </c>
    </row>
    <row r="6216" spans="1:2" x14ac:dyDescent="0.25">
      <c r="A6216" t="s">
        <v>10206</v>
      </c>
      <c r="B6216" t="s">
        <v>1222</v>
      </c>
    </row>
    <row r="6217" spans="1:2" x14ac:dyDescent="0.25">
      <c r="A6217" t="s">
        <v>10207</v>
      </c>
      <c r="B6217" t="s">
        <v>10208</v>
      </c>
    </row>
    <row r="6218" spans="1:2" x14ac:dyDescent="0.25">
      <c r="A6218" t="s">
        <v>10209</v>
      </c>
      <c r="B6218" t="s">
        <v>9501</v>
      </c>
    </row>
    <row r="6219" spans="1:2" x14ac:dyDescent="0.25">
      <c r="A6219" t="s">
        <v>10210</v>
      </c>
      <c r="B6219" t="s">
        <v>9501</v>
      </c>
    </row>
    <row r="6220" spans="1:2" x14ac:dyDescent="0.25">
      <c r="A6220" t="s">
        <v>10211</v>
      </c>
      <c r="B6220" t="s">
        <v>10212</v>
      </c>
    </row>
    <row r="6221" spans="1:2" x14ac:dyDescent="0.25">
      <c r="A6221" t="s">
        <v>10213</v>
      </c>
      <c r="B6221" t="s">
        <v>10214</v>
      </c>
    </row>
    <row r="6222" spans="1:2" x14ac:dyDescent="0.25">
      <c r="A6222" t="s">
        <v>10215</v>
      </c>
      <c r="B6222" t="s">
        <v>10214</v>
      </c>
    </row>
    <row r="6223" spans="1:2" x14ac:dyDescent="0.25">
      <c r="A6223" t="s">
        <v>10216</v>
      </c>
      <c r="B6223" t="s">
        <v>1957</v>
      </c>
    </row>
    <row r="6224" spans="1:2" x14ac:dyDescent="0.25">
      <c r="A6224" t="s">
        <v>10217</v>
      </c>
      <c r="B6224" t="s">
        <v>10218</v>
      </c>
    </row>
    <row r="6225" spans="1:2" x14ac:dyDescent="0.25">
      <c r="A6225" t="s">
        <v>10219</v>
      </c>
      <c r="B6225" t="s">
        <v>1957</v>
      </c>
    </row>
    <row r="6226" spans="1:2" x14ac:dyDescent="0.25">
      <c r="A6226" t="s">
        <v>10220</v>
      </c>
      <c r="B6226" t="s">
        <v>1957</v>
      </c>
    </row>
    <row r="6227" spans="1:2" x14ac:dyDescent="0.25">
      <c r="A6227" t="s">
        <v>10221</v>
      </c>
      <c r="B6227" t="s">
        <v>1957</v>
      </c>
    </row>
    <row r="6228" spans="1:2" x14ac:dyDescent="0.25">
      <c r="A6228" t="s">
        <v>10222</v>
      </c>
      <c r="B6228" t="s">
        <v>1957</v>
      </c>
    </row>
    <row r="6229" spans="1:2" x14ac:dyDescent="0.25">
      <c r="A6229" t="s">
        <v>10223</v>
      </c>
      <c r="B6229" t="s">
        <v>1957</v>
      </c>
    </row>
    <row r="6230" spans="1:2" x14ac:dyDescent="0.25">
      <c r="A6230" t="s">
        <v>10224</v>
      </c>
      <c r="B6230" t="s">
        <v>10225</v>
      </c>
    </row>
    <row r="6231" spans="1:2" x14ac:dyDescent="0.25">
      <c r="A6231" t="s">
        <v>10226</v>
      </c>
      <c r="B6231" t="s">
        <v>4786</v>
      </c>
    </row>
    <row r="6232" spans="1:2" x14ac:dyDescent="0.25">
      <c r="A6232" t="s">
        <v>10227</v>
      </c>
      <c r="B6232" t="s">
        <v>4786</v>
      </c>
    </row>
    <row r="6233" spans="1:2" x14ac:dyDescent="0.25">
      <c r="A6233" t="s">
        <v>10228</v>
      </c>
      <c r="B6233" t="s">
        <v>4786</v>
      </c>
    </row>
    <row r="6234" spans="1:2" x14ac:dyDescent="0.25">
      <c r="A6234" t="s">
        <v>10229</v>
      </c>
      <c r="B6234" t="s">
        <v>4786</v>
      </c>
    </row>
    <row r="6235" spans="1:2" x14ac:dyDescent="0.25">
      <c r="A6235" t="s">
        <v>10230</v>
      </c>
      <c r="B6235" t="s">
        <v>4786</v>
      </c>
    </row>
    <row r="6236" spans="1:2" x14ac:dyDescent="0.25">
      <c r="A6236" t="s">
        <v>10231</v>
      </c>
      <c r="B6236" t="s">
        <v>1997</v>
      </c>
    </row>
    <row r="6237" spans="1:2" x14ac:dyDescent="0.25">
      <c r="A6237" t="s">
        <v>10232</v>
      </c>
      <c r="B6237" t="s">
        <v>796</v>
      </c>
    </row>
    <row r="6238" spans="1:2" x14ac:dyDescent="0.25">
      <c r="A6238" t="s">
        <v>10233</v>
      </c>
      <c r="B6238" t="s">
        <v>10234</v>
      </c>
    </row>
    <row r="6239" spans="1:2" x14ac:dyDescent="0.25">
      <c r="A6239" t="s">
        <v>10235</v>
      </c>
      <c r="B6239" t="s">
        <v>10236</v>
      </c>
    </row>
    <row r="6240" spans="1:2" x14ac:dyDescent="0.25">
      <c r="A6240" t="s">
        <v>10237</v>
      </c>
      <c r="B6240" t="s">
        <v>10238</v>
      </c>
    </row>
    <row r="6241" spans="1:2" x14ac:dyDescent="0.25">
      <c r="A6241" t="s">
        <v>10239</v>
      </c>
      <c r="B6241" t="s">
        <v>10240</v>
      </c>
    </row>
    <row r="6242" spans="1:2" x14ac:dyDescent="0.25">
      <c r="A6242" t="s">
        <v>10241</v>
      </c>
      <c r="B6242" t="s">
        <v>10242</v>
      </c>
    </row>
    <row r="6243" spans="1:2" x14ac:dyDescent="0.25">
      <c r="A6243" t="s">
        <v>10243</v>
      </c>
      <c r="B6243" t="s">
        <v>10244</v>
      </c>
    </row>
    <row r="6244" spans="1:2" x14ac:dyDescent="0.25">
      <c r="A6244" t="s">
        <v>10245</v>
      </c>
      <c r="B6244" t="s">
        <v>2277</v>
      </c>
    </row>
    <row r="6245" spans="1:2" x14ac:dyDescent="0.25">
      <c r="A6245" t="s">
        <v>10246</v>
      </c>
      <c r="B6245" t="s">
        <v>10247</v>
      </c>
    </row>
    <row r="6246" spans="1:2" x14ac:dyDescent="0.25">
      <c r="A6246" t="s">
        <v>10248</v>
      </c>
      <c r="B6246" t="s">
        <v>10249</v>
      </c>
    </row>
    <row r="6247" spans="1:2" x14ac:dyDescent="0.25">
      <c r="A6247" t="s">
        <v>10250</v>
      </c>
      <c r="B6247" t="s">
        <v>10251</v>
      </c>
    </row>
    <row r="6248" spans="1:2" x14ac:dyDescent="0.25">
      <c r="A6248" t="s">
        <v>10252</v>
      </c>
      <c r="B6248" t="s">
        <v>10253</v>
      </c>
    </row>
    <row r="6249" spans="1:2" x14ac:dyDescent="0.25">
      <c r="A6249" t="s">
        <v>10254</v>
      </c>
      <c r="B6249" t="s">
        <v>564</v>
      </c>
    </row>
    <row r="6250" spans="1:2" x14ac:dyDescent="0.25">
      <c r="A6250" t="s">
        <v>10255</v>
      </c>
      <c r="B6250" t="s">
        <v>8976</v>
      </c>
    </row>
    <row r="6251" spans="1:2" x14ac:dyDescent="0.25">
      <c r="A6251" t="s">
        <v>10256</v>
      </c>
      <c r="B6251" t="s">
        <v>10257</v>
      </c>
    </row>
    <row r="6252" spans="1:2" x14ac:dyDescent="0.25">
      <c r="A6252" t="s">
        <v>10258</v>
      </c>
      <c r="B6252" t="s">
        <v>10259</v>
      </c>
    </row>
    <row r="6253" spans="1:2" x14ac:dyDescent="0.25">
      <c r="A6253" t="s">
        <v>10260</v>
      </c>
      <c r="B6253" t="s">
        <v>10261</v>
      </c>
    </row>
    <row r="6254" spans="1:2" x14ac:dyDescent="0.25">
      <c r="A6254" t="s">
        <v>10262</v>
      </c>
      <c r="B6254" t="s">
        <v>10261</v>
      </c>
    </row>
    <row r="6255" spans="1:2" x14ac:dyDescent="0.25">
      <c r="A6255" t="s">
        <v>10263</v>
      </c>
      <c r="B6255" t="s">
        <v>10264</v>
      </c>
    </row>
    <row r="6256" spans="1:2" x14ac:dyDescent="0.25">
      <c r="A6256" t="s">
        <v>10265</v>
      </c>
      <c r="B6256" t="s">
        <v>10266</v>
      </c>
    </row>
    <row r="6257" spans="1:2" x14ac:dyDescent="0.25">
      <c r="A6257" t="s">
        <v>10267</v>
      </c>
      <c r="B6257" t="s">
        <v>1626</v>
      </c>
    </row>
    <row r="6258" spans="1:2" x14ac:dyDescent="0.25">
      <c r="A6258" t="s">
        <v>10268</v>
      </c>
      <c r="B6258" t="s">
        <v>10269</v>
      </c>
    </row>
    <row r="6259" spans="1:2" x14ac:dyDescent="0.25">
      <c r="A6259" t="s">
        <v>10270</v>
      </c>
      <c r="B6259" t="s">
        <v>10271</v>
      </c>
    </row>
    <row r="6260" spans="1:2" x14ac:dyDescent="0.25">
      <c r="A6260" t="s">
        <v>10272</v>
      </c>
      <c r="B6260" t="s">
        <v>10273</v>
      </c>
    </row>
    <row r="6261" spans="1:2" x14ac:dyDescent="0.25">
      <c r="A6261" t="s">
        <v>10274</v>
      </c>
      <c r="B6261" t="s">
        <v>10275</v>
      </c>
    </row>
    <row r="6262" spans="1:2" x14ac:dyDescent="0.25">
      <c r="A6262" t="s">
        <v>10276</v>
      </c>
      <c r="B6262" t="s">
        <v>10277</v>
      </c>
    </row>
    <row r="6263" spans="1:2" x14ac:dyDescent="0.25">
      <c r="A6263" t="s">
        <v>10278</v>
      </c>
      <c r="B6263" t="s">
        <v>10279</v>
      </c>
    </row>
    <row r="6264" spans="1:2" x14ac:dyDescent="0.25">
      <c r="A6264" t="s">
        <v>10280</v>
      </c>
      <c r="B6264" t="s">
        <v>10281</v>
      </c>
    </row>
    <row r="6265" spans="1:2" x14ac:dyDescent="0.25">
      <c r="A6265" t="s">
        <v>10282</v>
      </c>
      <c r="B6265" t="s">
        <v>10283</v>
      </c>
    </row>
    <row r="6266" spans="1:2" x14ac:dyDescent="0.25">
      <c r="A6266" t="s">
        <v>10284</v>
      </c>
      <c r="B6266" t="s">
        <v>10285</v>
      </c>
    </row>
    <row r="6267" spans="1:2" x14ac:dyDescent="0.25">
      <c r="A6267" t="s">
        <v>10286</v>
      </c>
      <c r="B6267" t="s">
        <v>5455</v>
      </c>
    </row>
    <row r="6268" spans="1:2" x14ac:dyDescent="0.25">
      <c r="A6268" t="s">
        <v>10287</v>
      </c>
      <c r="B6268" t="s">
        <v>10288</v>
      </c>
    </row>
    <row r="6269" spans="1:2" x14ac:dyDescent="0.25">
      <c r="A6269" t="s">
        <v>10289</v>
      </c>
      <c r="B6269" t="s">
        <v>10290</v>
      </c>
    </row>
    <row r="6270" spans="1:2" x14ac:dyDescent="0.25">
      <c r="A6270" t="s">
        <v>10291</v>
      </c>
      <c r="B6270" t="s">
        <v>10292</v>
      </c>
    </row>
    <row r="6271" spans="1:2" x14ac:dyDescent="0.25">
      <c r="A6271" t="s">
        <v>10293</v>
      </c>
      <c r="B6271" t="s">
        <v>2557</v>
      </c>
    </row>
    <row r="6272" spans="1:2" x14ac:dyDescent="0.25">
      <c r="A6272" t="s">
        <v>10294</v>
      </c>
      <c r="B6272" t="s">
        <v>1278</v>
      </c>
    </row>
    <row r="6273" spans="1:2" x14ac:dyDescent="0.25">
      <c r="A6273" t="s">
        <v>10295</v>
      </c>
      <c r="B6273" t="s">
        <v>331</v>
      </c>
    </row>
    <row r="6274" spans="1:2" x14ac:dyDescent="0.25">
      <c r="A6274" t="s">
        <v>10296</v>
      </c>
      <c r="B6274" t="s">
        <v>8334</v>
      </c>
    </row>
    <row r="6275" spans="1:2" x14ac:dyDescent="0.25">
      <c r="A6275" t="s">
        <v>10297</v>
      </c>
      <c r="B6275" t="s">
        <v>10298</v>
      </c>
    </row>
    <row r="6276" spans="1:2" x14ac:dyDescent="0.25">
      <c r="A6276" t="s">
        <v>10299</v>
      </c>
      <c r="B6276" t="s">
        <v>179</v>
      </c>
    </row>
    <row r="6277" spans="1:2" x14ac:dyDescent="0.25">
      <c r="A6277" t="s">
        <v>10300</v>
      </c>
      <c r="B6277" t="s">
        <v>10301</v>
      </c>
    </row>
    <row r="6278" spans="1:2" x14ac:dyDescent="0.25">
      <c r="A6278" t="s">
        <v>10302</v>
      </c>
      <c r="B6278" t="s">
        <v>1222</v>
      </c>
    </row>
    <row r="6279" spans="1:2" x14ac:dyDescent="0.25">
      <c r="A6279" t="s">
        <v>10303</v>
      </c>
      <c r="B6279" t="s">
        <v>10304</v>
      </c>
    </row>
    <row r="6280" spans="1:2" x14ac:dyDescent="0.25">
      <c r="A6280" t="s">
        <v>10305</v>
      </c>
      <c r="B6280" t="s">
        <v>10306</v>
      </c>
    </row>
    <row r="6281" spans="1:2" x14ac:dyDescent="0.25">
      <c r="A6281" t="s">
        <v>10307</v>
      </c>
      <c r="B6281" t="s">
        <v>10308</v>
      </c>
    </row>
    <row r="6282" spans="1:2" x14ac:dyDescent="0.25">
      <c r="A6282" t="s">
        <v>10309</v>
      </c>
      <c r="B6282" t="s">
        <v>9609</v>
      </c>
    </row>
    <row r="6283" spans="1:2" x14ac:dyDescent="0.25">
      <c r="A6283" t="s">
        <v>10310</v>
      </c>
      <c r="B6283" t="s">
        <v>238</v>
      </c>
    </row>
    <row r="6284" spans="1:2" x14ac:dyDescent="0.25">
      <c r="A6284" t="s">
        <v>10311</v>
      </c>
      <c r="B6284" t="s">
        <v>10312</v>
      </c>
    </row>
    <row r="6285" spans="1:2" x14ac:dyDescent="0.25">
      <c r="A6285" t="s">
        <v>10313</v>
      </c>
      <c r="B6285" t="s">
        <v>10314</v>
      </c>
    </row>
    <row r="6286" spans="1:2" x14ac:dyDescent="0.25">
      <c r="A6286" t="s">
        <v>10315</v>
      </c>
      <c r="B6286" t="s">
        <v>10316</v>
      </c>
    </row>
    <row r="6287" spans="1:2" x14ac:dyDescent="0.25">
      <c r="A6287" t="s">
        <v>10317</v>
      </c>
      <c r="B6287" t="s">
        <v>10318</v>
      </c>
    </row>
    <row r="6288" spans="1:2" x14ac:dyDescent="0.25">
      <c r="A6288" t="s">
        <v>10319</v>
      </c>
      <c r="B6288" t="s">
        <v>10320</v>
      </c>
    </row>
    <row r="6289" spans="1:2" x14ac:dyDescent="0.25">
      <c r="A6289" t="s">
        <v>10321</v>
      </c>
      <c r="B6289" t="s">
        <v>10322</v>
      </c>
    </row>
    <row r="6290" spans="1:2" x14ac:dyDescent="0.25">
      <c r="A6290" t="s">
        <v>10323</v>
      </c>
      <c r="B6290" t="s">
        <v>10324</v>
      </c>
    </row>
    <row r="6291" spans="1:2" x14ac:dyDescent="0.25">
      <c r="A6291" t="s">
        <v>10325</v>
      </c>
      <c r="B6291" t="s">
        <v>10326</v>
      </c>
    </row>
    <row r="6292" spans="1:2" x14ac:dyDescent="0.25">
      <c r="A6292" t="s">
        <v>10327</v>
      </c>
      <c r="B6292" t="s">
        <v>10328</v>
      </c>
    </row>
    <row r="6293" spans="1:2" x14ac:dyDescent="0.25">
      <c r="A6293" t="s">
        <v>10329</v>
      </c>
      <c r="B6293" t="s">
        <v>10330</v>
      </c>
    </row>
    <row r="6294" spans="1:2" x14ac:dyDescent="0.25">
      <c r="A6294" t="s">
        <v>10331</v>
      </c>
      <c r="B6294" t="s">
        <v>10332</v>
      </c>
    </row>
    <row r="6295" spans="1:2" x14ac:dyDescent="0.25">
      <c r="A6295" t="s">
        <v>10333</v>
      </c>
      <c r="B6295" t="s">
        <v>2277</v>
      </c>
    </row>
    <row r="6296" spans="1:2" x14ac:dyDescent="0.25">
      <c r="A6296" t="s">
        <v>10334</v>
      </c>
      <c r="B6296" t="s">
        <v>10335</v>
      </c>
    </row>
    <row r="6297" spans="1:2" x14ac:dyDescent="0.25">
      <c r="A6297" t="s">
        <v>10336</v>
      </c>
      <c r="B6297" t="s">
        <v>10337</v>
      </c>
    </row>
    <row r="6298" spans="1:2" x14ac:dyDescent="0.25">
      <c r="A6298" t="s">
        <v>10338</v>
      </c>
      <c r="B6298" t="s">
        <v>10339</v>
      </c>
    </row>
    <row r="6299" spans="1:2" x14ac:dyDescent="0.25">
      <c r="A6299" t="s">
        <v>10340</v>
      </c>
      <c r="B6299" t="s">
        <v>7578</v>
      </c>
    </row>
    <row r="6300" spans="1:2" x14ac:dyDescent="0.25">
      <c r="A6300" t="s">
        <v>10341</v>
      </c>
      <c r="B6300" t="s">
        <v>9922</v>
      </c>
    </row>
    <row r="6301" spans="1:2" x14ac:dyDescent="0.25">
      <c r="A6301" t="s">
        <v>10342</v>
      </c>
      <c r="B6301" t="s">
        <v>10343</v>
      </c>
    </row>
    <row r="6302" spans="1:2" x14ac:dyDescent="0.25">
      <c r="A6302" t="s">
        <v>10344</v>
      </c>
      <c r="B6302" t="s">
        <v>10345</v>
      </c>
    </row>
    <row r="6303" spans="1:2" x14ac:dyDescent="0.25">
      <c r="A6303" t="s">
        <v>10346</v>
      </c>
      <c r="B6303" t="s">
        <v>10347</v>
      </c>
    </row>
    <row r="6304" spans="1:2" x14ac:dyDescent="0.25">
      <c r="A6304" t="s">
        <v>10348</v>
      </c>
    </row>
    <row r="6305" spans="1:2" x14ac:dyDescent="0.25">
      <c r="A6305" t="s">
        <v>10349</v>
      </c>
      <c r="B6305" t="s">
        <v>10350</v>
      </c>
    </row>
    <row r="6306" spans="1:2" x14ac:dyDescent="0.25">
      <c r="A6306" t="s">
        <v>10351</v>
      </c>
      <c r="B6306" t="s">
        <v>10352</v>
      </c>
    </row>
    <row r="6307" spans="1:2" x14ac:dyDescent="0.25">
      <c r="A6307" t="s">
        <v>10353</v>
      </c>
      <c r="B6307" t="s">
        <v>10354</v>
      </c>
    </row>
    <row r="6308" spans="1:2" x14ac:dyDescent="0.25">
      <c r="A6308" t="s">
        <v>10355</v>
      </c>
      <c r="B6308" t="s">
        <v>10356</v>
      </c>
    </row>
    <row r="6309" spans="1:2" x14ac:dyDescent="0.25">
      <c r="A6309" t="s">
        <v>10357</v>
      </c>
      <c r="B6309" t="s">
        <v>204</v>
      </c>
    </row>
    <row r="6310" spans="1:2" x14ac:dyDescent="0.25">
      <c r="A6310" t="s">
        <v>10358</v>
      </c>
      <c r="B6310" t="s">
        <v>6385</v>
      </c>
    </row>
    <row r="6311" spans="1:2" x14ac:dyDescent="0.25">
      <c r="A6311" t="s">
        <v>10359</v>
      </c>
      <c r="B6311" t="s">
        <v>10360</v>
      </c>
    </row>
    <row r="6312" spans="1:2" x14ac:dyDescent="0.25">
      <c r="A6312" t="s">
        <v>10361</v>
      </c>
      <c r="B6312" t="s">
        <v>3804</v>
      </c>
    </row>
    <row r="6313" spans="1:2" x14ac:dyDescent="0.25">
      <c r="A6313" t="s">
        <v>10362</v>
      </c>
      <c r="B6313" t="s">
        <v>10363</v>
      </c>
    </row>
    <row r="6314" spans="1:2" x14ac:dyDescent="0.25">
      <c r="A6314" t="s">
        <v>10364</v>
      </c>
      <c r="B6314" t="s">
        <v>10365</v>
      </c>
    </row>
    <row r="6315" spans="1:2" x14ac:dyDescent="0.25">
      <c r="A6315" t="s">
        <v>10366</v>
      </c>
      <c r="B6315" t="s">
        <v>2075</v>
      </c>
    </row>
    <row r="6316" spans="1:2" x14ac:dyDescent="0.25">
      <c r="A6316" t="s">
        <v>10367</v>
      </c>
      <c r="B6316" t="s">
        <v>10368</v>
      </c>
    </row>
    <row r="6317" spans="1:2" x14ac:dyDescent="0.25">
      <c r="A6317" t="s">
        <v>10369</v>
      </c>
      <c r="B6317" t="s">
        <v>10368</v>
      </c>
    </row>
    <row r="6318" spans="1:2" x14ac:dyDescent="0.25">
      <c r="A6318" t="s">
        <v>10370</v>
      </c>
      <c r="B6318" t="s">
        <v>10368</v>
      </c>
    </row>
    <row r="6319" spans="1:2" x14ac:dyDescent="0.25">
      <c r="A6319" t="s">
        <v>10371</v>
      </c>
      <c r="B6319" t="s">
        <v>3421</v>
      </c>
    </row>
    <row r="6320" spans="1:2" x14ac:dyDescent="0.25">
      <c r="A6320" t="s">
        <v>10372</v>
      </c>
      <c r="B6320" t="s">
        <v>10373</v>
      </c>
    </row>
    <row r="6321" spans="1:2" x14ac:dyDescent="0.25">
      <c r="A6321" t="s">
        <v>10374</v>
      </c>
      <c r="B6321" t="s">
        <v>3421</v>
      </c>
    </row>
    <row r="6322" spans="1:2" x14ac:dyDescent="0.25">
      <c r="A6322" t="s">
        <v>10375</v>
      </c>
      <c r="B6322" t="s">
        <v>10376</v>
      </c>
    </row>
    <row r="6323" spans="1:2" x14ac:dyDescent="0.25">
      <c r="A6323" t="s">
        <v>10377</v>
      </c>
      <c r="B6323" t="s">
        <v>10378</v>
      </c>
    </row>
    <row r="6324" spans="1:2" x14ac:dyDescent="0.25">
      <c r="A6324" t="s">
        <v>10379</v>
      </c>
      <c r="B6324" t="s">
        <v>10380</v>
      </c>
    </row>
    <row r="6325" spans="1:2" x14ac:dyDescent="0.25">
      <c r="A6325" t="s">
        <v>10381</v>
      </c>
      <c r="B6325" t="s">
        <v>10382</v>
      </c>
    </row>
    <row r="6326" spans="1:2" x14ac:dyDescent="0.25">
      <c r="A6326" t="s">
        <v>10383</v>
      </c>
      <c r="B6326" t="s">
        <v>3421</v>
      </c>
    </row>
    <row r="6327" spans="1:2" x14ac:dyDescent="0.25">
      <c r="A6327" t="s">
        <v>10384</v>
      </c>
      <c r="B6327" t="s">
        <v>10385</v>
      </c>
    </row>
    <row r="6328" spans="1:2" x14ac:dyDescent="0.25">
      <c r="A6328" t="s">
        <v>10386</v>
      </c>
      <c r="B6328" t="s">
        <v>10387</v>
      </c>
    </row>
    <row r="6329" spans="1:2" x14ac:dyDescent="0.25">
      <c r="A6329" t="s">
        <v>10388</v>
      </c>
      <c r="B6329" t="s">
        <v>10380</v>
      </c>
    </row>
    <row r="6330" spans="1:2" x14ac:dyDescent="0.25">
      <c r="A6330" t="s">
        <v>10389</v>
      </c>
      <c r="B6330" t="s">
        <v>10390</v>
      </c>
    </row>
    <row r="6331" spans="1:2" x14ac:dyDescent="0.25">
      <c r="A6331" t="s">
        <v>10391</v>
      </c>
      <c r="B6331" t="s">
        <v>10392</v>
      </c>
    </row>
    <row r="6332" spans="1:2" x14ac:dyDescent="0.25">
      <c r="A6332" t="s">
        <v>10393</v>
      </c>
      <c r="B6332" t="s">
        <v>10394</v>
      </c>
    </row>
    <row r="6333" spans="1:2" x14ac:dyDescent="0.25">
      <c r="A6333" t="s">
        <v>10395</v>
      </c>
      <c r="B6333" t="s">
        <v>10396</v>
      </c>
    </row>
    <row r="6334" spans="1:2" x14ac:dyDescent="0.25">
      <c r="A6334" t="s">
        <v>10397</v>
      </c>
      <c r="B6334" t="s">
        <v>10285</v>
      </c>
    </row>
    <row r="6335" spans="1:2" x14ac:dyDescent="0.25">
      <c r="A6335" t="s">
        <v>10398</v>
      </c>
      <c r="B6335" t="s">
        <v>7051</v>
      </c>
    </row>
    <row r="6336" spans="1:2" x14ac:dyDescent="0.25">
      <c r="A6336" t="s">
        <v>10399</v>
      </c>
      <c r="B6336" t="s">
        <v>7411</v>
      </c>
    </row>
    <row r="6337" spans="1:2" x14ac:dyDescent="0.25">
      <c r="A6337" t="s">
        <v>10400</v>
      </c>
      <c r="B6337" t="s">
        <v>1626</v>
      </c>
    </row>
    <row r="6338" spans="1:2" x14ac:dyDescent="0.25">
      <c r="A6338" t="s">
        <v>10401</v>
      </c>
      <c r="B6338" t="s">
        <v>1626</v>
      </c>
    </row>
    <row r="6339" spans="1:2" x14ac:dyDescent="0.25">
      <c r="A6339" t="s">
        <v>10402</v>
      </c>
      <c r="B6339" t="s">
        <v>10403</v>
      </c>
    </row>
    <row r="6340" spans="1:2" x14ac:dyDescent="0.25">
      <c r="A6340" t="s">
        <v>10404</v>
      </c>
      <c r="B6340" t="s">
        <v>10405</v>
      </c>
    </row>
    <row r="6341" spans="1:2" x14ac:dyDescent="0.25">
      <c r="A6341" t="s">
        <v>10406</v>
      </c>
      <c r="B6341" t="s">
        <v>10407</v>
      </c>
    </row>
    <row r="6342" spans="1:2" x14ac:dyDescent="0.25">
      <c r="A6342" t="s">
        <v>10408</v>
      </c>
      <c r="B6342" t="s">
        <v>10409</v>
      </c>
    </row>
    <row r="6343" spans="1:2" x14ac:dyDescent="0.25">
      <c r="A6343" t="s">
        <v>10410</v>
      </c>
      <c r="B6343" t="s">
        <v>10411</v>
      </c>
    </row>
    <row r="6344" spans="1:2" x14ac:dyDescent="0.25">
      <c r="A6344" t="s">
        <v>10412</v>
      </c>
      <c r="B6344" t="s">
        <v>10413</v>
      </c>
    </row>
    <row r="6345" spans="1:2" x14ac:dyDescent="0.25">
      <c r="A6345" t="s">
        <v>10414</v>
      </c>
      <c r="B6345" t="s">
        <v>10415</v>
      </c>
    </row>
    <row r="6346" spans="1:2" x14ac:dyDescent="0.25">
      <c r="A6346" t="s">
        <v>10416</v>
      </c>
      <c r="B6346" t="s">
        <v>10417</v>
      </c>
    </row>
    <row r="6347" spans="1:2" x14ac:dyDescent="0.25">
      <c r="A6347" t="s">
        <v>10418</v>
      </c>
      <c r="B6347" t="s">
        <v>9345</v>
      </c>
    </row>
    <row r="6348" spans="1:2" x14ac:dyDescent="0.25">
      <c r="A6348" t="s">
        <v>10419</v>
      </c>
      <c r="B6348" t="s">
        <v>5603</v>
      </c>
    </row>
    <row r="6349" spans="1:2" x14ac:dyDescent="0.25">
      <c r="A6349" t="s">
        <v>10420</v>
      </c>
      <c r="B6349" t="s">
        <v>10421</v>
      </c>
    </row>
    <row r="6350" spans="1:2" x14ac:dyDescent="0.25">
      <c r="A6350" t="s">
        <v>10422</v>
      </c>
      <c r="B6350" t="s">
        <v>10423</v>
      </c>
    </row>
    <row r="6351" spans="1:2" x14ac:dyDescent="0.25">
      <c r="A6351" t="s">
        <v>10424</v>
      </c>
      <c r="B6351" t="s">
        <v>10425</v>
      </c>
    </row>
    <row r="6352" spans="1:2" x14ac:dyDescent="0.25">
      <c r="A6352" t="s">
        <v>10426</v>
      </c>
      <c r="B6352" t="s">
        <v>10427</v>
      </c>
    </row>
    <row r="6353" spans="1:2" x14ac:dyDescent="0.25">
      <c r="A6353" t="s">
        <v>10428</v>
      </c>
      <c r="B6353" t="s">
        <v>10429</v>
      </c>
    </row>
    <row r="6354" spans="1:2" x14ac:dyDescent="0.25">
      <c r="A6354" t="s">
        <v>10430</v>
      </c>
      <c r="B6354" t="s">
        <v>1626</v>
      </c>
    </row>
    <row r="6355" spans="1:2" x14ac:dyDescent="0.25">
      <c r="A6355" t="s">
        <v>10431</v>
      </c>
      <c r="B6355" t="s">
        <v>1626</v>
      </c>
    </row>
    <row r="6356" spans="1:2" x14ac:dyDescent="0.25">
      <c r="A6356" t="s">
        <v>10432</v>
      </c>
      <c r="B6356" t="s">
        <v>10433</v>
      </c>
    </row>
    <row r="6357" spans="1:2" x14ac:dyDescent="0.25">
      <c r="A6357" t="s">
        <v>10434</v>
      </c>
      <c r="B6357" t="s">
        <v>8084</v>
      </c>
    </row>
    <row r="6358" spans="1:2" x14ac:dyDescent="0.25">
      <c r="A6358" t="s">
        <v>10435</v>
      </c>
      <c r="B6358" t="s">
        <v>10436</v>
      </c>
    </row>
    <row r="6359" spans="1:2" x14ac:dyDescent="0.25">
      <c r="A6359" t="s">
        <v>10437</v>
      </c>
      <c r="B6359" t="s">
        <v>10438</v>
      </c>
    </row>
    <row r="6360" spans="1:2" x14ac:dyDescent="0.25">
      <c r="A6360" t="s">
        <v>10439</v>
      </c>
      <c r="B6360" t="s">
        <v>10440</v>
      </c>
    </row>
    <row r="6361" spans="1:2" x14ac:dyDescent="0.25">
      <c r="A6361" t="s">
        <v>10441</v>
      </c>
      <c r="B6361" t="s">
        <v>5310</v>
      </c>
    </row>
    <row r="6362" spans="1:2" x14ac:dyDescent="0.25">
      <c r="A6362" t="s">
        <v>10442</v>
      </c>
      <c r="B6362" t="s">
        <v>6914</v>
      </c>
    </row>
    <row r="6363" spans="1:2" x14ac:dyDescent="0.25">
      <c r="A6363" t="s">
        <v>10443</v>
      </c>
      <c r="B6363" t="s">
        <v>10444</v>
      </c>
    </row>
    <row r="6364" spans="1:2" x14ac:dyDescent="0.25">
      <c r="A6364" t="s">
        <v>10445</v>
      </c>
      <c r="B6364" t="s">
        <v>10446</v>
      </c>
    </row>
    <row r="6365" spans="1:2" x14ac:dyDescent="0.25">
      <c r="A6365" t="s">
        <v>10447</v>
      </c>
      <c r="B6365" t="s">
        <v>10448</v>
      </c>
    </row>
    <row r="6366" spans="1:2" x14ac:dyDescent="0.25">
      <c r="A6366" t="s">
        <v>10449</v>
      </c>
      <c r="B6366" t="s">
        <v>10450</v>
      </c>
    </row>
    <row r="6367" spans="1:2" x14ac:dyDescent="0.25">
      <c r="A6367" t="s">
        <v>10451</v>
      </c>
      <c r="B6367" t="s">
        <v>10452</v>
      </c>
    </row>
    <row r="6368" spans="1:2" x14ac:dyDescent="0.25">
      <c r="A6368" t="s">
        <v>10453</v>
      </c>
      <c r="B6368" t="s">
        <v>10454</v>
      </c>
    </row>
    <row r="6369" spans="1:2" x14ac:dyDescent="0.25">
      <c r="A6369" t="s">
        <v>10455</v>
      </c>
      <c r="B6369" t="s">
        <v>10454</v>
      </c>
    </row>
    <row r="6370" spans="1:2" x14ac:dyDescent="0.25">
      <c r="A6370" t="s">
        <v>10456</v>
      </c>
      <c r="B6370" t="s">
        <v>4658</v>
      </c>
    </row>
    <row r="6371" spans="1:2" x14ac:dyDescent="0.25">
      <c r="A6371" t="s">
        <v>10457</v>
      </c>
      <c r="B6371" t="s">
        <v>4658</v>
      </c>
    </row>
    <row r="6372" spans="1:2" x14ac:dyDescent="0.25">
      <c r="A6372" t="s">
        <v>10458</v>
      </c>
      <c r="B6372" t="s">
        <v>4658</v>
      </c>
    </row>
    <row r="6373" spans="1:2" x14ac:dyDescent="0.25">
      <c r="A6373" t="s">
        <v>10459</v>
      </c>
      <c r="B6373" t="s">
        <v>10460</v>
      </c>
    </row>
    <row r="6374" spans="1:2" x14ac:dyDescent="0.25">
      <c r="A6374" t="s">
        <v>10461</v>
      </c>
      <c r="B6374" t="s">
        <v>6381</v>
      </c>
    </row>
    <row r="6375" spans="1:2" x14ac:dyDescent="0.25">
      <c r="A6375" t="s">
        <v>10462</v>
      </c>
      <c r="B6375" t="s">
        <v>10463</v>
      </c>
    </row>
    <row r="6376" spans="1:2" x14ac:dyDescent="0.25">
      <c r="A6376" t="s">
        <v>10464</v>
      </c>
      <c r="B6376" t="s">
        <v>4653</v>
      </c>
    </row>
    <row r="6377" spans="1:2" x14ac:dyDescent="0.25">
      <c r="A6377" t="s">
        <v>10465</v>
      </c>
      <c r="B6377" t="s">
        <v>10466</v>
      </c>
    </row>
    <row r="6378" spans="1:2" x14ac:dyDescent="0.25">
      <c r="A6378" t="s">
        <v>10467</v>
      </c>
      <c r="B6378" t="s">
        <v>10468</v>
      </c>
    </row>
    <row r="6379" spans="1:2" x14ac:dyDescent="0.25">
      <c r="A6379" t="s">
        <v>10469</v>
      </c>
      <c r="B6379" t="s">
        <v>5603</v>
      </c>
    </row>
    <row r="6380" spans="1:2" x14ac:dyDescent="0.25">
      <c r="A6380" t="s">
        <v>10470</v>
      </c>
      <c r="B6380" t="s">
        <v>10471</v>
      </c>
    </row>
    <row r="6381" spans="1:2" x14ac:dyDescent="0.25">
      <c r="A6381" t="s">
        <v>10472</v>
      </c>
      <c r="B6381" t="s">
        <v>8304</v>
      </c>
    </row>
    <row r="6382" spans="1:2" x14ac:dyDescent="0.25">
      <c r="A6382" t="s">
        <v>10473</v>
      </c>
      <c r="B6382" t="s">
        <v>10474</v>
      </c>
    </row>
    <row r="6383" spans="1:2" x14ac:dyDescent="0.25">
      <c r="A6383" t="s">
        <v>10475</v>
      </c>
      <c r="B6383" t="s">
        <v>10476</v>
      </c>
    </row>
    <row r="6384" spans="1:2" x14ac:dyDescent="0.25">
      <c r="A6384" t="s">
        <v>10477</v>
      </c>
      <c r="B6384" t="s">
        <v>10478</v>
      </c>
    </row>
    <row r="6385" spans="1:2" x14ac:dyDescent="0.25">
      <c r="A6385" t="s">
        <v>10479</v>
      </c>
      <c r="B6385" t="s">
        <v>10480</v>
      </c>
    </row>
    <row r="6386" spans="1:2" x14ac:dyDescent="0.25">
      <c r="A6386" t="s">
        <v>10481</v>
      </c>
      <c r="B6386" t="s">
        <v>10482</v>
      </c>
    </row>
    <row r="6387" spans="1:2" x14ac:dyDescent="0.25">
      <c r="A6387" t="s">
        <v>10483</v>
      </c>
      <c r="B6387" t="s">
        <v>238</v>
      </c>
    </row>
    <row r="6388" spans="1:2" x14ac:dyDescent="0.25">
      <c r="A6388" t="s">
        <v>10484</v>
      </c>
      <c r="B6388" t="s">
        <v>10485</v>
      </c>
    </row>
    <row r="6389" spans="1:2" x14ac:dyDescent="0.25">
      <c r="A6389" t="s">
        <v>10486</v>
      </c>
      <c r="B6389" t="s">
        <v>10487</v>
      </c>
    </row>
    <row r="6390" spans="1:2" x14ac:dyDescent="0.25">
      <c r="A6390" t="s">
        <v>10488</v>
      </c>
      <c r="B6390" t="s">
        <v>10489</v>
      </c>
    </row>
    <row r="6391" spans="1:2" x14ac:dyDescent="0.25">
      <c r="A6391" t="s">
        <v>10490</v>
      </c>
      <c r="B6391" t="s">
        <v>10491</v>
      </c>
    </row>
    <row r="6392" spans="1:2" x14ac:dyDescent="0.25">
      <c r="A6392" t="s">
        <v>10492</v>
      </c>
      <c r="B6392" t="s">
        <v>10493</v>
      </c>
    </row>
    <row r="6393" spans="1:2" x14ac:dyDescent="0.25">
      <c r="A6393" t="s">
        <v>10494</v>
      </c>
      <c r="B6393" t="s">
        <v>10495</v>
      </c>
    </row>
    <row r="6394" spans="1:2" x14ac:dyDescent="0.25">
      <c r="A6394" t="s">
        <v>10496</v>
      </c>
      <c r="B6394" t="s">
        <v>10497</v>
      </c>
    </row>
    <row r="6395" spans="1:2" x14ac:dyDescent="0.25">
      <c r="A6395" t="s">
        <v>10498</v>
      </c>
      <c r="B6395" t="s">
        <v>10499</v>
      </c>
    </row>
    <row r="6396" spans="1:2" x14ac:dyDescent="0.25">
      <c r="A6396" t="s">
        <v>10500</v>
      </c>
      <c r="B6396" t="s">
        <v>10501</v>
      </c>
    </row>
    <row r="6397" spans="1:2" x14ac:dyDescent="0.25">
      <c r="A6397" t="s">
        <v>10502</v>
      </c>
      <c r="B6397" t="s">
        <v>179</v>
      </c>
    </row>
    <row r="6398" spans="1:2" x14ac:dyDescent="0.25">
      <c r="A6398" t="s">
        <v>10503</v>
      </c>
      <c r="B6398" t="s">
        <v>10504</v>
      </c>
    </row>
    <row r="6399" spans="1:2" x14ac:dyDescent="0.25">
      <c r="A6399" t="s">
        <v>10505</v>
      </c>
      <c r="B6399" t="s">
        <v>10506</v>
      </c>
    </row>
    <row r="6400" spans="1:2" x14ac:dyDescent="0.25">
      <c r="A6400" t="s">
        <v>10507</v>
      </c>
      <c r="B6400" t="s">
        <v>10508</v>
      </c>
    </row>
    <row r="6401" spans="1:2" x14ac:dyDescent="0.25">
      <c r="A6401" t="s">
        <v>10509</v>
      </c>
      <c r="B6401" t="s">
        <v>6564</v>
      </c>
    </row>
    <row r="6402" spans="1:2" x14ac:dyDescent="0.25">
      <c r="A6402" t="s">
        <v>10510</v>
      </c>
      <c r="B6402" t="s">
        <v>5965</v>
      </c>
    </row>
    <row r="6403" spans="1:2" x14ac:dyDescent="0.25">
      <c r="A6403" t="s">
        <v>10511</v>
      </c>
      <c r="B6403" t="s">
        <v>10512</v>
      </c>
    </row>
    <row r="6404" spans="1:2" x14ac:dyDescent="0.25">
      <c r="A6404" t="s">
        <v>10513</v>
      </c>
    </row>
    <row r="6405" spans="1:2" x14ac:dyDescent="0.25">
      <c r="A6405" t="s">
        <v>10514</v>
      </c>
      <c r="B6405" t="s">
        <v>10515</v>
      </c>
    </row>
    <row r="6406" spans="1:2" x14ac:dyDescent="0.25">
      <c r="A6406" t="s">
        <v>10516</v>
      </c>
      <c r="B6406" t="s">
        <v>8459</v>
      </c>
    </row>
    <row r="6407" spans="1:2" x14ac:dyDescent="0.25">
      <c r="A6407" t="s">
        <v>10517</v>
      </c>
      <c r="B6407" t="s">
        <v>10518</v>
      </c>
    </row>
    <row r="6408" spans="1:2" x14ac:dyDescent="0.25">
      <c r="A6408" t="s">
        <v>10519</v>
      </c>
      <c r="B6408" t="s">
        <v>10520</v>
      </c>
    </row>
    <row r="6409" spans="1:2" x14ac:dyDescent="0.25">
      <c r="A6409" t="s">
        <v>10521</v>
      </c>
      <c r="B6409" t="s">
        <v>10522</v>
      </c>
    </row>
    <row r="6410" spans="1:2" x14ac:dyDescent="0.25">
      <c r="A6410" t="s">
        <v>10523</v>
      </c>
      <c r="B6410" t="s">
        <v>4309</v>
      </c>
    </row>
    <row r="6411" spans="1:2" x14ac:dyDescent="0.25">
      <c r="A6411" t="s">
        <v>10524</v>
      </c>
      <c r="B6411" t="s">
        <v>231</v>
      </c>
    </row>
    <row r="6412" spans="1:2" x14ac:dyDescent="0.25">
      <c r="A6412" t="s">
        <v>10525</v>
      </c>
      <c r="B6412" t="s">
        <v>5190</v>
      </c>
    </row>
    <row r="6413" spans="1:2" x14ac:dyDescent="0.25">
      <c r="A6413" t="s">
        <v>10526</v>
      </c>
      <c r="B6413" t="s">
        <v>10527</v>
      </c>
    </row>
    <row r="6414" spans="1:2" x14ac:dyDescent="0.25">
      <c r="A6414" t="s">
        <v>10528</v>
      </c>
      <c r="B6414" t="s">
        <v>2145</v>
      </c>
    </row>
    <row r="6415" spans="1:2" x14ac:dyDescent="0.25">
      <c r="A6415" t="s">
        <v>10529</v>
      </c>
      <c r="B6415" t="s">
        <v>10530</v>
      </c>
    </row>
    <row r="6416" spans="1:2" x14ac:dyDescent="0.25">
      <c r="A6416" t="s">
        <v>10531</v>
      </c>
      <c r="B6416" t="s">
        <v>246</v>
      </c>
    </row>
    <row r="6417" spans="1:2" x14ac:dyDescent="0.25">
      <c r="A6417" t="s">
        <v>10532</v>
      </c>
      <c r="B6417" t="s">
        <v>8448</v>
      </c>
    </row>
    <row r="6418" spans="1:2" x14ac:dyDescent="0.25">
      <c r="A6418" t="s">
        <v>10533</v>
      </c>
      <c r="B6418" t="s">
        <v>10534</v>
      </c>
    </row>
    <row r="6419" spans="1:2" x14ac:dyDescent="0.25">
      <c r="A6419" t="s">
        <v>10535</v>
      </c>
      <c r="B6419" t="s">
        <v>10536</v>
      </c>
    </row>
    <row r="6420" spans="1:2" x14ac:dyDescent="0.25">
      <c r="A6420" t="s">
        <v>10537</v>
      </c>
      <c r="B6420" t="s">
        <v>1273</v>
      </c>
    </row>
    <row r="6421" spans="1:2" x14ac:dyDescent="0.25">
      <c r="A6421" t="s">
        <v>10538</v>
      </c>
      <c r="B6421" t="s">
        <v>1273</v>
      </c>
    </row>
    <row r="6422" spans="1:2" x14ac:dyDescent="0.25">
      <c r="A6422" t="s">
        <v>10539</v>
      </c>
      <c r="B6422" t="s">
        <v>10540</v>
      </c>
    </row>
    <row r="6423" spans="1:2" x14ac:dyDescent="0.25">
      <c r="A6423" t="s">
        <v>10541</v>
      </c>
      <c r="B6423" t="s">
        <v>10542</v>
      </c>
    </row>
    <row r="6424" spans="1:2" x14ac:dyDescent="0.25">
      <c r="A6424" t="s">
        <v>10543</v>
      </c>
      <c r="B6424" t="s">
        <v>10544</v>
      </c>
    </row>
    <row r="6425" spans="1:2" x14ac:dyDescent="0.25">
      <c r="A6425" t="s">
        <v>10545</v>
      </c>
      <c r="B6425" t="s">
        <v>333</v>
      </c>
    </row>
    <row r="6426" spans="1:2" x14ac:dyDescent="0.25">
      <c r="A6426" t="s">
        <v>10546</v>
      </c>
      <c r="B6426" t="s">
        <v>10547</v>
      </c>
    </row>
    <row r="6427" spans="1:2" x14ac:dyDescent="0.25">
      <c r="A6427" t="s">
        <v>10548</v>
      </c>
      <c r="B6427" t="s">
        <v>1626</v>
      </c>
    </row>
    <row r="6428" spans="1:2" x14ac:dyDescent="0.25">
      <c r="A6428" t="s">
        <v>10549</v>
      </c>
      <c r="B6428" t="s">
        <v>10550</v>
      </c>
    </row>
    <row r="6429" spans="1:2" x14ac:dyDescent="0.25">
      <c r="A6429" t="s">
        <v>10551</v>
      </c>
      <c r="B6429" t="s">
        <v>10552</v>
      </c>
    </row>
    <row r="6430" spans="1:2" x14ac:dyDescent="0.25">
      <c r="A6430" t="s">
        <v>10553</v>
      </c>
      <c r="B6430" t="s">
        <v>10554</v>
      </c>
    </row>
    <row r="6431" spans="1:2" x14ac:dyDescent="0.25">
      <c r="A6431" t="s">
        <v>10555</v>
      </c>
      <c r="B6431" t="s">
        <v>10556</v>
      </c>
    </row>
    <row r="6432" spans="1:2" x14ac:dyDescent="0.25">
      <c r="A6432" t="s">
        <v>10557</v>
      </c>
      <c r="B6432" t="s">
        <v>10558</v>
      </c>
    </row>
    <row r="6433" spans="1:2" x14ac:dyDescent="0.25">
      <c r="A6433" t="s">
        <v>10559</v>
      </c>
      <c r="B6433" t="s">
        <v>10560</v>
      </c>
    </row>
    <row r="6434" spans="1:2" x14ac:dyDescent="0.25">
      <c r="A6434" t="s">
        <v>10561</v>
      </c>
      <c r="B6434" t="s">
        <v>8620</v>
      </c>
    </row>
    <row r="6435" spans="1:2" x14ac:dyDescent="0.25">
      <c r="A6435" t="s">
        <v>10562</v>
      </c>
      <c r="B6435" t="s">
        <v>10563</v>
      </c>
    </row>
    <row r="6436" spans="1:2" x14ac:dyDescent="0.25">
      <c r="A6436" t="s">
        <v>10564</v>
      </c>
      <c r="B6436" t="s">
        <v>140</v>
      </c>
    </row>
    <row r="6437" spans="1:2" x14ac:dyDescent="0.25">
      <c r="A6437" t="s">
        <v>10565</v>
      </c>
      <c r="B6437" t="s">
        <v>5551</v>
      </c>
    </row>
    <row r="6438" spans="1:2" x14ac:dyDescent="0.25">
      <c r="A6438" t="s">
        <v>10566</v>
      </c>
      <c r="B6438" t="s">
        <v>10567</v>
      </c>
    </row>
    <row r="6439" spans="1:2" x14ac:dyDescent="0.25">
      <c r="A6439" t="s">
        <v>10568</v>
      </c>
      <c r="B6439" t="s">
        <v>10569</v>
      </c>
    </row>
    <row r="6440" spans="1:2" x14ac:dyDescent="0.25">
      <c r="A6440" t="s">
        <v>10570</v>
      </c>
      <c r="B6440" t="s">
        <v>10571</v>
      </c>
    </row>
    <row r="6441" spans="1:2" x14ac:dyDescent="0.25">
      <c r="A6441" t="s">
        <v>10572</v>
      </c>
      <c r="B6441" t="s">
        <v>10573</v>
      </c>
    </row>
    <row r="6442" spans="1:2" x14ac:dyDescent="0.25">
      <c r="A6442" t="s">
        <v>10574</v>
      </c>
      <c r="B6442" t="s">
        <v>10575</v>
      </c>
    </row>
    <row r="6443" spans="1:2" x14ac:dyDescent="0.25">
      <c r="A6443" t="s">
        <v>10576</v>
      </c>
      <c r="B6443" t="s">
        <v>140</v>
      </c>
    </row>
    <row r="6444" spans="1:2" x14ac:dyDescent="0.25">
      <c r="A6444" t="s">
        <v>10577</v>
      </c>
      <c r="B6444" t="s">
        <v>140</v>
      </c>
    </row>
    <row r="6445" spans="1:2" x14ac:dyDescent="0.25">
      <c r="A6445" t="s">
        <v>10578</v>
      </c>
      <c r="B6445" t="s">
        <v>2019</v>
      </c>
    </row>
    <row r="6446" spans="1:2" x14ac:dyDescent="0.25">
      <c r="A6446" t="s">
        <v>10579</v>
      </c>
      <c r="B6446" t="s">
        <v>2019</v>
      </c>
    </row>
    <row r="6447" spans="1:2" x14ac:dyDescent="0.25">
      <c r="A6447" t="s">
        <v>10580</v>
      </c>
      <c r="B6447" t="s">
        <v>140</v>
      </c>
    </row>
    <row r="6448" spans="1:2" x14ac:dyDescent="0.25">
      <c r="A6448" t="s">
        <v>10581</v>
      </c>
      <c r="B6448" t="s">
        <v>10582</v>
      </c>
    </row>
    <row r="6449" spans="1:2" x14ac:dyDescent="0.25">
      <c r="A6449" t="s">
        <v>10583</v>
      </c>
      <c r="B6449" t="s">
        <v>10584</v>
      </c>
    </row>
    <row r="6450" spans="1:2" x14ac:dyDescent="0.25">
      <c r="A6450" t="s">
        <v>10585</v>
      </c>
      <c r="B6450" t="s">
        <v>10586</v>
      </c>
    </row>
    <row r="6451" spans="1:2" x14ac:dyDescent="0.25">
      <c r="A6451" t="s">
        <v>10587</v>
      </c>
      <c r="B6451" t="s">
        <v>10588</v>
      </c>
    </row>
    <row r="6452" spans="1:2" x14ac:dyDescent="0.25">
      <c r="A6452" t="s">
        <v>10589</v>
      </c>
      <c r="B6452" t="s">
        <v>3437</v>
      </c>
    </row>
    <row r="6453" spans="1:2" x14ac:dyDescent="0.25">
      <c r="A6453" t="s">
        <v>10590</v>
      </c>
      <c r="B6453" t="s">
        <v>10591</v>
      </c>
    </row>
    <row r="6454" spans="1:2" x14ac:dyDescent="0.25">
      <c r="A6454" t="s">
        <v>10592</v>
      </c>
      <c r="B6454" t="s">
        <v>10593</v>
      </c>
    </row>
    <row r="6455" spans="1:2" x14ac:dyDescent="0.25">
      <c r="A6455" t="s">
        <v>10594</v>
      </c>
      <c r="B6455" t="s">
        <v>193</v>
      </c>
    </row>
    <row r="6456" spans="1:2" x14ac:dyDescent="0.25">
      <c r="A6456" t="s">
        <v>10595</v>
      </c>
      <c r="B6456" t="s">
        <v>2370</v>
      </c>
    </row>
    <row r="6457" spans="1:2" x14ac:dyDescent="0.25">
      <c r="A6457" t="s">
        <v>10596</v>
      </c>
      <c r="B6457" t="s">
        <v>2370</v>
      </c>
    </row>
    <row r="6458" spans="1:2" x14ac:dyDescent="0.25">
      <c r="A6458" t="s">
        <v>10597</v>
      </c>
      <c r="B6458" t="s">
        <v>2370</v>
      </c>
    </row>
    <row r="6459" spans="1:2" x14ac:dyDescent="0.25">
      <c r="A6459" t="s">
        <v>10598</v>
      </c>
      <c r="B6459" t="s">
        <v>2370</v>
      </c>
    </row>
    <row r="6460" spans="1:2" x14ac:dyDescent="0.25">
      <c r="A6460" t="s">
        <v>10599</v>
      </c>
      <c r="B6460" t="s">
        <v>2370</v>
      </c>
    </row>
    <row r="6461" spans="1:2" x14ac:dyDescent="0.25">
      <c r="A6461" t="s">
        <v>10600</v>
      </c>
      <c r="B6461" t="s">
        <v>2370</v>
      </c>
    </row>
    <row r="6462" spans="1:2" x14ac:dyDescent="0.25">
      <c r="A6462" t="s">
        <v>10601</v>
      </c>
      <c r="B6462" t="s">
        <v>7362</v>
      </c>
    </row>
    <row r="6463" spans="1:2" x14ac:dyDescent="0.25">
      <c r="A6463" t="s">
        <v>10602</v>
      </c>
      <c r="B6463" t="s">
        <v>8448</v>
      </c>
    </row>
    <row r="6464" spans="1:2" x14ac:dyDescent="0.25">
      <c r="A6464" t="s">
        <v>10603</v>
      </c>
      <c r="B6464" t="s">
        <v>10604</v>
      </c>
    </row>
    <row r="6465" spans="1:2" x14ac:dyDescent="0.25">
      <c r="A6465" t="s">
        <v>10605</v>
      </c>
      <c r="B6465" t="s">
        <v>10606</v>
      </c>
    </row>
    <row r="6466" spans="1:2" x14ac:dyDescent="0.25">
      <c r="A6466" t="s">
        <v>10607</v>
      </c>
      <c r="B6466" t="s">
        <v>10608</v>
      </c>
    </row>
    <row r="6467" spans="1:2" x14ac:dyDescent="0.25">
      <c r="A6467" t="s">
        <v>10609</v>
      </c>
      <c r="B6467" t="s">
        <v>10610</v>
      </c>
    </row>
    <row r="6468" spans="1:2" x14ac:dyDescent="0.25">
      <c r="A6468" t="s">
        <v>10611</v>
      </c>
      <c r="B6468" t="s">
        <v>10612</v>
      </c>
    </row>
    <row r="6469" spans="1:2" x14ac:dyDescent="0.25">
      <c r="A6469" t="s">
        <v>10613</v>
      </c>
      <c r="B6469" t="s">
        <v>10614</v>
      </c>
    </row>
    <row r="6470" spans="1:2" x14ac:dyDescent="0.25">
      <c r="A6470" t="s">
        <v>10615</v>
      </c>
      <c r="B6470" t="s">
        <v>10616</v>
      </c>
    </row>
    <row r="6471" spans="1:2" x14ac:dyDescent="0.25">
      <c r="A6471" t="s">
        <v>10617</v>
      </c>
      <c r="B6471" t="s">
        <v>7074</v>
      </c>
    </row>
    <row r="6472" spans="1:2" x14ac:dyDescent="0.25">
      <c r="A6472" t="s">
        <v>10618</v>
      </c>
      <c r="B6472" t="s">
        <v>8448</v>
      </c>
    </row>
    <row r="6473" spans="1:2" x14ac:dyDescent="0.25">
      <c r="A6473" t="s">
        <v>10619</v>
      </c>
      <c r="B6473" t="s">
        <v>8448</v>
      </c>
    </row>
    <row r="6474" spans="1:2" x14ac:dyDescent="0.25">
      <c r="A6474" t="s">
        <v>10620</v>
      </c>
      <c r="B6474" t="s">
        <v>10621</v>
      </c>
    </row>
    <row r="6475" spans="1:2" x14ac:dyDescent="0.25">
      <c r="A6475" t="s">
        <v>10622</v>
      </c>
      <c r="B6475" t="s">
        <v>10623</v>
      </c>
    </row>
    <row r="6476" spans="1:2" x14ac:dyDescent="0.25">
      <c r="A6476" t="s">
        <v>10624</v>
      </c>
      <c r="B6476" t="s">
        <v>10625</v>
      </c>
    </row>
    <row r="6477" spans="1:2" x14ac:dyDescent="0.25">
      <c r="A6477" t="s">
        <v>10626</v>
      </c>
      <c r="B6477" t="s">
        <v>10627</v>
      </c>
    </row>
    <row r="6478" spans="1:2" x14ac:dyDescent="0.25">
      <c r="A6478" t="s">
        <v>10628</v>
      </c>
      <c r="B6478" t="s">
        <v>458</v>
      </c>
    </row>
    <row r="6479" spans="1:2" x14ac:dyDescent="0.25">
      <c r="A6479" t="s">
        <v>10629</v>
      </c>
      <c r="B6479" t="s">
        <v>10630</v>
      </c>
    </row>
    <row r="6480" spans="1:2" x14ac:dyDescent="0.25">
      <c r="A6480" t="s">
        <v>10631</v>
      </c>
      <c r="B6480" t="s">
        <v>10632</v>
      </c>
    </row>
    <row r="6481" spans="1:2" x14ac:dyDescent="0.25">
      <c r="A6481" t="s">
        <v>10633</v>
      </c>
      <c r="B6481" t="s">
        <v>10634</v>
      </c>
    </row>
    <row r="6482" spans="1:2" x14ac:dyDescent="0.25">
      <c r="A6482" t="s">
        <v>10635</v>
      </c>
      <c r="B6482" t="s">
        <v>10636</v>
      </c>
    </row>
    <row r="6483" spans="1:2" x14ac:dyDescent="0.25">
      <c r="A6483" t="s">
        <v>10637</v>
      </c>
      <c r="B6483" t="s">
        <v>10638</v>
      </c>
    </row>
    <row r="6484" spans="1:2" x14ac:dyDescent="0.25">
      <c r="A6484" t="s">
        <v>10639</v>
      </c>
      <c r="B6484" t="s">
        <v>4317</v>
      </c>
    </row>
    <row r="6485" spans="1:2" x14ac:dyDescent="0.25">
      <c r="A6485" t="s">
        <v>10640</v>
      </c>
      <c r="B6485" t="s">
        <v>10641</v>
      </c>
    </row>
    <row r="6486" spans="1:2" x14ac:dyDescent="0.25">
      <c r="A6486" t="s">
        <v>10642</v>
      </c>
      <c r="B6486" t="s">
        <v>10643</v>
      </c>
    </row>
    <row r="6487" spans="1:2" x14ac:dyDescent="0.25">
      <c r="A6487" t="s">
        <v>10644</v>
      </c>
      <c r="B6487" t="s">
        <v>10645</v>
      </c>
    </row>
    <row r="6488" spans="1:2" x14ac:dyDescent="0.25">
      <c r="A6488" t="s">
        <v>10646</v>
      </c>
      <c r="B6488" t="s">
        <v>10647</v>
      </c>
    </row>
    <row r="6489" spans="1:2" x14ac:dyDescent="0.25">
      <c r="A6489" t="s">
        <v>10648</v>
      </c>
      <c r="B6489" t="s">
        <v>10649</v>
      </c>
    </row>
    <row r="6490" spans="1:2" x14ac:dyDescent="0.25">
      <c r="A6490" t="s">
        <v>10650</v>
      </c>
      <c r="B6490" t="s">
        <v>10651</v>
      </c>
    </row>
    <row r="6491" spans="1:2" x14ac:dyDescent="0.25">
      <c r="A6491" t="s">
        <v>10652</v>
      </c>
      <c r="B6491" t="s">
        <v>10653</v>
      </c>
    </row>
    <row r="6492" spans="1:2" x14ac:dyDescent="0.25">
      <c r="A6492" t="s">
        <v>10654</v>
      </c>
      <c r="B6492" t="s">
        <v>10653</v>
      </c>
    </row>
    <row r="6493" spans="1:2" x14ac:dyDescent="0.25">
      <c r="A6493" t="s">
        <v>10655</v>
      </c>
      <c r="B6493" t="s">
        <v>10656</v>
      </c>
    </row>
    <row r="6494" spans="1:2" x14ac:dyDescent="0.25">
      <c r="A6494" t="s">
        <v>10657</v>
      </c>
      <c r="B6494" t="s">
        <v>10658</v>
      </c>
    </row>
    <row r="6495" spans="1:2" x14ac:dyDescent="0.25">
      <c r="A6495" t="s">
        <v>10659</v>
      </c>
      <c r="B6495" t="s">
        <v>10660</v>
      </c>
    </row>
    <row r="6496" spans="1:2" x14ac:dyDescent="0.25">
      <c r="A6496" t="s">
        <v>10661</v>
      </c>
      <c r="B6496" t="s">
        <v>2534</v>
      </c>
    </row>
    <row r="6497" spans="1:2" x14ac:dyDescent="0.25">
      <c r="A6497" t="s">
        <v>10662</v>
      </c>
      <c r="B6497" t="s">
        <v>10663</v>
      </c>
    </row>
    <row r="6498" spans="1:2" x14ac:dyDescent="0.25">
      <c r="A6498" t="s">
        <v>10664</v>
      </c>
      <c r="B6498" t="s">
        <v>10665</v>
      </c>
    </row>
    <row r="6499" spans="1:2" x14ac:dyDescent="0.25">
      <c r="A6499" t="s">
        <v>10666</v>
      </c>
      <c r="B6499" t="s">
        <v>10667</v>
      </c>
    </row>
    <row r="6500" spans="1:2" x14ac:dyDescent="0.25">
      <c r="A6500" t="s">
        <v>10668</v>
      </c>
      <c r="B6500" t="s">
        <v>140</v>
      </c>
    </row>
    <row r="6501" spans="1:2" x14ac:dyDescent="0.25">
      <c r="A6501" t="s">
        <v>10669</v>
      </c>
      <c r="B6501" t="s">
        <v>10670</v>
      </c>
    </row>
    <row r="6502" spans="1:2" x14ac:dyDescent="0.25">
      <c r="A6502" t="s">
        <v>10671</v>
      </c>
      <c r="B6502" t="s">
        <v>10672</v>
      </c>
    </row>
    <row r="6503" spans="1:2" x14ac:dyDescent="0.25">
      <c r="A6503" t="s">
        <v>10673</v>
      </c>
      <c r="B6503" t="s">
        <v>10674</v>
      </c>
    </row>
    <row r="6504" spans="1:2" x14ac:dyDescent="0.25">
      <c r="A6504" t="s">
        <v>10675</v>
      </c>
      <c r="B6504" t="s">
        <v>5603</v>
      </c>
    </row>
    <row r="6505" spans="1:2" x14ac:dyDescent="0.25">
      <c r="A6505" t="s">
        <v>10676</v>
      </c>
      <c r="B6505" t="s">
        <v>10677</v>
      </c>
    </row>
    <row r="6506" spans="1:2" x14ac:dyDescent="0.25">
      <c r="A6506" t="s">
        <v>10678</v>
      </c>
      <c r="B6506" t="s">
        <v>10679</v>
      </c>
    </row>
    <row r="6507" spans="1:2" x14ac:dyDescent="0.25">
      <c r="A6507" t="s">
        <v>10680</v>
      </c>
      <c r="B6507" t="s">
        <v>10679</v>
      </c>
    </row>
    <row r="6508" spans="1:2" x14ac:dyDescent="0.25">
      <c r="A6508" t="s">
        <v>10681</v>
      </c>
      <c r="B6508" t="s">
        <v>5603</v>
      </c>
    </row>
    <row r="6509" spans="1:2" x14ac:dyDescent="0.25">
      <c r="A6509" t="s">
        <v>10682</v>
      </c>
      <c r="B6509" t="s">
        <v>10117</v>
      </c>
    </row>
    <row r="6510" spans="1:2" x14ac:dyDescent="0.25">
      <c r="A6510" t="s">
        <v>10683</v>
      </c>
      <c r="B6510" t="s">
        <v>8179</v>
      </c>
    </row>
    <row r="6511" spans="1:2" x14ac:dyDescent="0.25">
      <c r="A6511" t="s">
        <v>10684</v>
      </c>
      <c r="B6511" t="s">
        <v>8179</v>
      </c>
    </row>
    <row r="6512" spans="1:2" x14ac:dyDescent="0.25">
      <c r="A6512" t="s">
        <v>10685</v>
      </c>
      <c r="B6512" t="s">
        <v>10686</v>
      </c>
    </row>
    <row r="6513" spans="1:2" x14ac:dyDescent="0.25">
      <c r="A6513" t="s">
        <v>10687</v>
      </c>
      <c r="B6513" t="s">
        <v>10688</v>
      </c>
    </row>
    <row r="6514" spans="1:2" x14ac:dyDescent="0.25">
      <c r="A6514" t="s">
        <v>10689</v>
      </c>
      <c r="B6514" t="s">
        <v>7620</v>
      </c>
    </row>
    <row r="6515" spans="1:2" x14ac:dyDescent="0.25">
      <c r="A6515" t="s">
        <v>10690</v>
      </c>
      <c r="B6515" t="s">
        <v>10691</v>
      </c>
    </row>
    <row r="6516" spans="1:2" x14ac:dyDescent="0.25">
      <c r="A6516" t="s">
        <v>10692</v>
      </c>
      <c r="B6516" t="s">
        <v>10693</v>
      </c>
    </row>
    <row r="6517" spans="1:2" x14ac:dyDescent="0.25">
      <c r="A6517" t="s">
        <v>10694</v>
      </c>
      <c r="B6517" t="s">
        <v>10695</v>
      </c>
    </row>
    <row r="6518" spans="1:2" x14ac:dyDescent="0.25">
      <c r="A6518" t="s">
        <v>10696</v>
      </c>
      <c r="B6518" t="s">
        <v>2557</v>
      </c>
    </row>
    <row r="6519" spans="1:2" x14ac:dyDescent="0.25">
      <c r="A6519" t="s">
        <v>10697</v>
      </c>
      <c r="B6519" t="s">
        <v>10698</v>
      </c>
    </row>
    <row r="6520" spans="1:2" x14ac:dyDescent="0.25">
      <c r="A6520" t="s">
        <v>10699</v>
      </c>
      <c r="B6520" t="s">
        <v>793</v>
      </c>
    </row>
    <row r="6521" spans="1:2" x14ac:dyDescent="0.25">
      <c r="A6521" t="s">
        <v>10700</v>
      </c>
      <c r="B6521" t="s">
        <v>3030</v>
      </c>
    </row>
    <row r="6522" spans="1:2" x14ac:dyDescent="0.25">
      <c r="A6522" t="s">
        <v>10701</v>
      </c>
      <c r="B6522" t="s">
        <v>10702</v>
      </c>
    </row>
    <row r="6523" spans="1:2" x14ac:dyDescent="0.25">
      <c r="A6523" t="s">
        <v>10703</v>
      </c>
      <c r="B6523" t="s">
        <v>10704</v>
      </c>
    </row>
    <row r="6524" spans="1:2" x14ac:dyDescent="0.25">
      <c r="A6524" t="s">
        <v>10705</v>
      </c>
      <c r="B6524" t="s">
        <v>242</v>
      </c>
    </row>
    <row r="6525" spans="1:2" x14ac:dyDescent="0.25">
      <c r="A6525" t="s">
        <v>10706</v>
      </c>
      <c r="B6525" t="s">
        <v>10707</v>
      </c>
    </row>
    <row r="6526" spans="1:2" x14ac:dyDescent="0.25">
      <c r="A6526" t="s">
        <v>10708</v>
      </c>
      <c r="B6526" t="s">
        <v>10709</v>
      </c>
    </row>
    <row r="6527" spans="1:2" x14ac:dyDescent="0.25">
      <c r="A6527" t="s">
        <v>10710</v>
      </c>
      <c r="B6527" t="s">
        <v>10164</v>
      </c>
    </row>
    <row r="6528" spans="1:2" x14ac:dyDescent="0.25">
      <c r="A6528" t="s">
        <v>10711</v>
      </c>
      <c r="B6528" t="s">
        <v>7031</v>
      </c>
    </row>
    <row r="6529" spans="1:2" x14ac:dyDescent="0.25">
      <c r="A6529" t="s">
        <v>10712</v>
      </c>
      <c r="B6529" t="s">
        <v>6144</v>
      </c>
    </row>
    <row r="6530" spans="1:2" x14ac:dyDescent="0.25">
      <c r="A6530" t="s">
        <v>10713</v>
      </c>
      <c r="B6530" t="s">
        <v>5936</v>
      </c>
    </row>
    <row r="6531" spans="1:2" x14ac:dyDescent="0.25">
      <c r="A6531" t="s">
        <v>10714</v>
      </c>
      <c r="B6531" t="s">
        <v>10715</v>
      </c>
    </row>
    <row r="6532" spans="1:2" x14ac:dyDescent="0.25">
      <c r="A6532" t="s">
        <v>10716</v>
      </c>
      <c r="B6532" t="s">
        <v>10717</v>
      </c>
    </row>
    <row r="6533" spans="1:2" x14ac:dyDescent="0.25">
      <c r="A6533" t="s">
        <v>10718</v>
      </c>
      <c r="B6533" t="s">
        <v>10719</v>
      </c>
    </row>
    <row r="6534" spans="1:2" x14ac:dyDescent="0.25">
      <c r="A6534" t="s">
        <v>10720</v>
      </c>
      <c r="B6534" t="s">
        <v>10721</v>
      </c>
    </row>
    <row r="6535" spans="1:2" x14ac:dyDescent="0.25">
      <c r="A6535" t="s">
        <v>10722</v>
      </c>
      <c r="B6535" t="s">
        <v>10723</v>
      </c>
    </row>
    <row r="6536" spans="1:2" x14ac:dyDescent="0.25">
      <c r="A6536" t="s">
        <v>10724</v>
      </c>
      <c r="B6536" t="s">
        <v>10725</v>
      </c>
    </row>
    <row r="6537" spans="1:2" x14ac:dyDescent="0.25">
      <c r="A6537" t="s">
        <v>10726</v>
      </c>
      <c r="B6537" t="s">
        <v>10727</v>
      </c>
    </row>
    <row r="6538" spans="1:2" x14ac:dyDescent="0.25">
      <c r="A6538" t="s">
        <v>10728</v>
      </c>
      <c r="B6538" t="s">
        <v>10729</v>
      </c>
    </row>
    <row r="6539" spans="1:2" x14ac:dyDescent="0.25">
      <c r="A6539" t="s">
        <v>10730</v>
      </c>
      <c r="B6539" t="s">
        <v>10731</v>
      </c>
    </row>
    <row r="6540" spans="1:2" x14ac:dyDescent="0.25">
      <c r="A6540" t="s">
        <v>10732</v>
      </c>
      <c r="B6540" t="s">
        <v>10733</v>
      </c>
    </row>
    <row r="6541" spans="1:2" x14ac:dyDescent="0.25">
      <c r="A6541" t="s">
        <v>10734</v>
      </c>
      <c r="B6541" t="s">
        <v>1626</v>
      </c>
    </row>
    <row r="6542" spans="1:2" x14ac:dyDescent="0.25">
      <c r="A6542" t="s">
        <v>10735</v>
      </c>
      <c r="B6542" t="s">
        <v>10736</v>
      </c>
    </row>
    <row r="6543" spans="1:2" x14ac:dyDescent="0.25">
      <c r="A6543" t="s">
        <v>10737</v>
      </c>
      <c r="B6543" t="s">
        <v>2145</v>
      </c>
    </row>
    <row r="6544" spans="1:2" x14ac:dyDescent="0.25">
      <c r="A6544" t="s">
        <v>10738</v>
      </c>
      <c r="B6544" t="s">
        <v>1273</v>
      </c>
    </row>
    <row r="6545" spans="1:2" x14ac:dyDescent="0.25">
      <c r="A6545" t="s">
        <v>10739</v>
      </c>
      <c r="B6545" t="s">
        <v>1273</v>
      </c>
    </row>
    <row r="6546" spans="1:2" x14ac:dyDescent="0.25">
      <c r="A6546" t="s">
        <v>10740</v>
      </c>
      <c r="B6546" t="s">
        <v>1273</v>
      </c>
    </row>
    <row r="6547" spans="1:2" x14ac:dyDescent="0.25">
      <c r="A6547" t="s">
        <v>10741</v>
      </c>
      <c r="B6547" t="s">
        <v>1273</v>
      </c>
    </row>
    <row r="6548" spans="1:2" x14ac:dyDescent="0.25">
      <c r="A6548" t="s">
        <v>10742</v>
      </c>
      <c r="B6548" t="s">
        <v>1273</v>
      </c>
    </row>
    <row r="6549" spans="1:2" x14ac:dyDescent="0.25">
      <c r="A6549" t="s">
        <v>10743</v>
      </c>
      <c r="B6549" t="s">
        <v>1273</v>
      </c>
    </row>
    <row r="6550" spans="1:2" x14ac:dyDescent="0.25">
      <c r="A6550" t="s">
        <v>10744</v>
      </c>
      <c r="B6550" t="s">
        <v>1273</v>
      </c>
    </row>
    <row r="6551" spans="1:2" x14ac:dyDescent="0.25">
      <c r="A6551" t="s">
        <v>10745</v>
      </c>
      <c r="B6551" t="s">
        <v>1273</v>
      </c>
    </row>
    <row r="6552" spans="1:2" x14ac:dyDescent="0.25">
      <c r="A6552" t="s">
        <v>10746</v>
      </c>
      <c r="B6552" t="s">
        <v>1273</v>
      </c>
    </row>
    <row r="6553" spans="1:2" x14ac:dyDescent="0.25">
      <c r="A6553" t="s">
        <v>10747</v>
      </c>
      <c r="B6553" t="s">
        <v>1273</v>
      </c>
    </row>
    <row r="6554" spans="1:2" x14ac:dyDescent="0.25">
      <c r="A6554" t="s">
        <v>10748</v>
      </c>
      <c r="B6554" t="s">
        <v>9632</v>
      </c>
    </row>
    <row r="6555" spans="1:2" x14ac:dyDescent="0.25">
      <c r="A6555" t="s">
        <v>10749</v>
      </c>
      <c r="B6555" t="s">
        <v>10750</v>
      </c>
    </row>
    <row r="6556" spans="1:2" x14ac:dyDescent="0.25">
      <c r="A6556" t="s">
        <v>10751</v>
      </c>
      <c r="B6556" t="s">
        <v>10752</v>
      </c>
    </row>
    <row r="6557" spans="1:2" x14ac:dyDescent="0.25">
      <c r="A6557" t="s">
        <v>10753</v>
      </c>
      <c r="B6557" t="s">
        <v>10754</v>
      </c>
    </row>
    <row r="6558" spans="1:2" x14ac:dyDescent="0.25">
      <c r="A6558" t="s">
        <v>10755</v>
      </c>
      <c r="B6558" t="s">
        <v>10756</v>
      </c>
    </row>
    <row r="6559" spans="1:2" x14ac:dyDescent="0.25">
      <c r="A6559" t="s">
        <v>10757</v>
      </c>
      <c r="B6559" t="s">
        <v>10758</v>
      </c>
    </row>
    <row r="6560" spans="1:2" x14ac:dyDescent="0.25">
      <c r="A6560" t="s">
        <v>10759</v>
      </c>
      <c r="B6560" t="s">
        <v>10760</v>
      </c>
    </row>
    <row r="6561" spans="1:2" x14ac:dyDescent="0.25">
      <c r="A6561" t="s">
        <v>10761</v>
      </c>
      <c r="B6561" t="s">
        <v>10762</v>
      </c>
    </row>
    <row r="6562" spans="1:2" x14ac:dyDescent="0.25">
      <c r="A6562" t="s">
        <v>10763</v>
      </c>
      <c r="B6562" t="s">
        <v>10764</v>
      </c>
    </row>
    <row r="6563" spans="1:2" x14ac:dyDescent="0.25">
      <c r="A6563" t="s">
        <v>10765</v>
      </c>
      <c r="B6563" t="s">
        <v>1957</v>
      </c>
    </row>
    <row r="6564" spans="1:2" x14ac:dyDescent="0.25">
      <c r="A6564" t="s">
        <v>10766</v>
      </c>
      <c r="B6564" t="s">
        <v>10767</v>
      </c>
    </row>
    <row r="6565" spans="1:2" x14ac:dyDescent="0.25">
      <c r="A6565" t="s">
        <v>10768</v>
      </c>
      <c r="B6565" t="s">
        <v>10769</v>
      </c>
    </row>
    <row r="6566" spans="1:2" x14ac:dyDescent="0.25">
      <c r="A6566" t="s">
        <v>10770</v>
      </c>
      <c r="B6566" t="s">
        <v>10771</v>
      </c>
    </row>
    <row r="6567" spans="1:2" x14ac:dyDescent="0.25">
      <c r="A6567" t="s">
        <v>10772</v>
      </c>
      <c r="B6567" t="s">
        <v>10773</v>
      </c>
    </row>
    <row r="6568" spans="1:2" x14ac:dyDescent="0.25">
      <c r="A6568" t="s">
        <v>10774</v>
      </c>
      <c r="B6568" t="s">
        <v>10775</v>
      </c>
    </row>
    <row r="6569" spans="1:2" x14ac:dyDescent="0.25">
      <c r="A6569" t="s">
        <v>10776</v>
      </c>
      <c r="B6569" t="s">
        <v>10777</v>
      </c>
    </row>
    <row r="6570" spans="1:2" x14ac:dyDescent="0.25">
      <c r="A6570" t="s">
        <v>10778</v>
      </c>
      <c r="B6570" t="s">
        <v>6116</v>
      </c>
    </row>
    <row r="6571" spans="1:2" x14ac:dyDescent="0.25">
      <c r="A6571" t="s">
        <v>10779</v>
      </c>
      <c r="B6571" t="s">
        <v>10780</v>
      </c>
    </row>
    <row r="6572" spans="1:2" x14ac:dyDescent="0.25">
      <c r="A6572" t="s">
        <v>10781</v>
      </c>
      <c r="B6572" t="s">
        <v>10782</v>
      </c>
    </row>
    <row r="6573" spans="1:2" x14ac:dyDescent="0.25">
      <c r="A6573" t="s">
        <v>10783</v>
      </c>
      <c r="B6573" t="s">
        <v>10784</v>
      </c>
    </row>
    <row r="6574" spans="1:2" x14ac:dyDescent="0.25">
      <c r="A6574" t="s">
        <v>10785</v>
      </c>
      <c r="B6574" t="s">
        <v>10786</v>
      </c>
    </row>
    <row r="6575" spans="1:2" x14ac:dyDescent="0.25">
      <c r="A6575" t="s">
        <v>10787</v>
      </c>
      <c r="B6575" t="s">
        <v>2990</v>
      </c>
    </row>
    <row r="6576" spans="1:2" x14ac:dyDescent="0.25">
      <c r="A6576" t="s">
        <v>10788</v>
      </c>
      <c r="B6576" t="s">
        <v>238</v>
      </c>
    </row>
    <row r="6577" spans="1:2" x14ac:dyDescent="0.25">
      <c r="A6577" t="s">
        <v>10789</v>
      </c>
      <c r="B6577" t="s">
        <v>9599</v>
      </c>
    </row>
    <row r="6578" spans="1:2" x14ac:dyDescent="0.25">
      <c r="A6578" t="s">
        <v>10790</v>
      </c>
      <c r="B6578" t="s">
        <v>10791</v>
      </c>
    </row>
    <row r="6579" spans="1:2" x14ac:dyDescent="0.25">
      <c r="A6579" t="s">
        <v>10792</v>
      </c>
      <c r="B6579" t="s">
        <v>10793</v>
      </c>
    </row>
    <row r="6580" spans="1:2" x14ac:dyDescent="0.25">
      <c r="A6580" t="s">
        <v>10794</v>
      </c>
      <c r="B6580" t="s">
        <v>3486</v>
      </c>
    </row>
    <row r="6581" spans="1:2" x14ac:dyDescent="0.25">
      <c r="A6581" t="s">
        <v>10795</v>
      </c>
      <c r="B6581" t="s">
        <v>1957</v>
      </c>
    </row>
    <row r="6582" spans="1:2" x14ac:dyDescent="0.25">
      <c r="A6582" t="s">
        <v>10796</v>
      </c>
      <c r="B6582" t="s">
        <v>10797</v>
      </c>
    </row>
    <row r="6583" spans="1:2" x14ac:dyDescent="0.25">
      <c r="A6583" t="s">
        <v>10798</v>
      </c>
      <c r="B6583" t="s">
        <v>9848</v>
      </c>
    </row>
    <row r="6584" spans="1:2" x14ac:dyDescent="0.25">
      <c r="A6584" t="s">
        <v>10799</v>
      </c>
      <c r="B6584" t="s">
        <v>10800</v>
      </c>
    </row>
    <row r="6585" spans="1:2" x14ac:dyDescent="0.25">
      <c r="A6585" t="s">
        <v>10801</v>
      </c>
      <c r="B6585" t="s">
        <v>10802</v>
      </c>
    </row>
    <row r="6586" spans="1:2" x14ac:dyDescent="0.25">
      <c r="A6586" t="s">
        <v>10803</v>
      </c>
      <c r="B6586" t="s">
        <v>10802</v>
      </c>
    </row>
    <row r="6587" spans="1:2" x14ac:dyDescent="0.25">
      <c r="A6587" t="s">
        <v>10804</v>
      </c>
      <c r="B6587" t="s">
        <v>10805</v>
      </c>
    </row>
    <row r="6588" spans="1:2" x14ac:dyDescent="0.25">
      <c r="A6588" t="s">
        <v>10806</v>
      </c>
      <c r="B6588" t="s">
        <v>10807</v>
      </c>
    </row>
    <row r="6589" spans="1:2" x14ac:dyDescent="0.25">
      <c r="A6589" t="s">
        <v>10808</v>
      </c>
      <c r="B6589" t="s">
        <v>2549</v>
      </c>
    </row>
    <row r="6590" spans="1:2" x14ac:dyDescent="0.25">
      <c r="A6590" t="s">
        <v>10809</v>
      </c>
      <c r="B6590" t="s">
        <v>2549</v>
      </c>
    </row>
    <row r="6591" spans="1:2" x14ac:dyDescent="0.25">
      <c r="A6591" t="s">
        <v>10810</v>
      </c>
      <c r="B6591" t="s">
        <v>2101</v>
      </c>
    </row>
    <row r="6592" spans="1:2" x14ac:dyDescent="0.25">
      <c r="A6592" t="s">
        <v>10811</v>
      </c>
      <c r="B6592" t="s">
        <v>10812</v>
      </c>
    </row>
    <row r="6593" spans="1:2" x14ac:dyDescent="0.25">
      <c r="A6593" t="s">
        <v>10813</v>
      </c>
      <c r="B6593" t="s">
        <v>7799</v>
      </c>
    </row>
    <row r="6594" spans="1:2" x14ac:dyDescent="0.25">
      <c r="A6594" t="s">
        <v>10814</v>
      </c>
      <c r="B6594" t="s">
        <v>6485</v>
      </c>
    </row>
    <row r="6595" spans="1:2" x14ac:dyDescent="0.25">
      <c r="A6595" t="s">
        <v>10815</v>
      </c>
      <c r="B6595" t="s">
        <v>10816</v>
      </c>
    </row>
    <row r="6596" spans="1:2" x14ac:dyDescent="0.25">
      <c r="A6596" t="s">
        <v>10817</v>
      </c>
      <c r="B6596" t="s">
        <v>10818</v>
      </c>
    </row>
    <row r="6597" spans="1:2" x14ac:dyDescent="0.25">
      <c r="A6597" t="s">
        <v>10819</v>
      </c>
      <c r="B6597" t="s">
        <v>10820</v>
      </c>
    </row>
    <row r="6598" spans="1:2" x14ac:dyDescent="0.25">
      <c r="A6598" t="s">
        <v>10821</v>
      </c>
      <c r="B6598" t="s">
        <v>10822</v>
      </c>
    </row>
    <row r="6599" spans="1:2" x14ac:dyDescent="0.25">
      <c r="A6599" t="s">
        <v>10823</v>
      </c>
      <c r="B6599" t="s">
        <v>10824</v>
      </c>
    </row>
    <row r="6600" spans="1:2" x14ac:dyDescent="0.25">
      <c r="A6600" t="s">
        <v>10825</v>
      </c>
      <c r="B6600" t="s">
        <v>10695</v>
      </c>
    </row>
    <row r="6601" spans="1:2" x14ac:dyDescent="0.25">
      <c r="A6601" t="s">
        <v>10826</v>
      </c>
      <c r="B6601" t="s">
        <v>10827</v>
      </c>
    </row>
    <row r="6602" spans="1:2" x14ac:dyDescent="0.25">
      <c r="A6602" t="s">
        <v>10828</v>
      </c>
      <c r="B6602" t="s">
        <v>10829</v>
      </c>
    </row>
    <row r="6603" spans="1:2" x14ac:dyDescent="0.25">
      <c r="A6603" t="s">
        <v>10830</v>
      </c>
      <c r="B6603" t="s">
        <v>10831</v>
      </c>
    </row>
    <row r="6604" spans="1:2" x14ac:dyDescent="0.25">
      <c r="A6604" t="s">
        <v>10832</v>
      </c>
      <c r="B6604" t="s">
        <v>10833</v>
      </c>
    </row>
    <row r="6605" spans="1:2" x14ac:dyDescent="0.25">
      <c r="A6605" t="s">
        <v>10834</v>
      </c>
      <c r="B6605" t="s">
        <v>10835</v>
      </c>
    </row>
    <row r="6606" spans="1:2" x14ac:dyDescent="0.25">
      <c r="A6606" t="s">
        <v>10836</v>
      </c>
      <c r="B6606" t="s">
        <v>10837</v>
      </c>
    </row>
    <row r="6607" spans="1:2" x14ac:dyDescent="0.25">
      <c r="A6607" t="s">
        <v>10838</v>
      </c>
      <c r="B6607" t="s">
        <v>10839</v>
      </c>
    </row>
    <row r="6608" spans="1:2" x14ac:dyDescent="0.25">
      <c r="A6608" t="s">
        <v>10840</v>
      </c>
      <c r="B6608" t="s">
        <v>10841</v>
      </c>
    </row>
    <row r="6609" spans="1:2" x14ac:dyDescent="0.25">
      <c r="A6609" t="s">
        <v>10842</v>
      </c>
      <c r="B6609" t="s">
        <v>10843</v>
      </c>
    </row>
    <row r="6610" spans="1:2" x14ac:dyDescent="0.25">
      <c r="A6610" t="s">
        <v>10844</v>
      </c>
      <c r="B6610" t="s">
        <v>10845</v>
      </c>
    </row>
    <row r="6611" spans="1:2" x14ac:dyDescent="0.25">
      <c r="A6611" t="s">
        <v>10846</v>
      </c>
      <c r="B6611" t="s">
        <v>10847</v>
      </c>
    </row>
    <row r="6612" spans="1:2" x14ac:dyDescent="0.25">
      <c r="A6612" t="s">
        <v>10848</v>
      </c>
      <c r="B6612" t="s">
        <v>10849</v>
      </c>
    </row>
    <row r="6613" spans="1:2" x14ac:dyDescent="0.25">
      <c r="A6613" t="s">
        <v>10850</v>
      </c>
      <c r="B6613" t="s">
        <v>321</v>
      </c>
    </row>
    <row r="6614" spans="1:2" x14ac:dyDescent="0.25">
      <c r="A6614" t="s">
        <v>10851</v>
      </c>
      <c r="B6614" t="s">
        <v>10852</v>
      </c>
    </row>
    <row r="6615" spans="1:2" x14ac:dyDescent="0.25">
      <c r="A6615" t="s">
        <v>10853</v>
      </c>
      <c r="B6615" t="s">
        <v>10854</v>
      </c>
    </row>
    <row r="6616" spans="1:2" x14ac:dyDescent="0.25">
      <c r="A6616" t="s">
        <v>10855</v>
      </c>
      <c r="B6616" t="s">
        <v>10856</v>
      </c>
    </row>
    <row r="6617" spans="1:2" x14ac:dyDescent="0.25">
      <c r="A6617" t="s">
        <v>10857</v>
      </c>
      <c r="B6617" t="s">
        <v>10858</v>
      </c>
    </row>
    <row r="6618" spans="1:2" x14ac:dyDescent="0.25">
      <c r="A6618" t="s">
        <v>10859</v>
      </c>
      <c r="B6618" t="s">
        <v>10860</v>
      </c>
    </row>
    <row r="6619" spans="1:2" x14ac:dyDescent="0.25">
      <c r="A6619" t="s">
        <v>10861</v>
      </c>
      <c r="B6619" t="s">
        <v>10862</v>
      </c>
    </row>
    <row r="6620" spans="1:2" x14ac:dyDescent="0.25">
      <c r="A6620" t="s">
        <v>10863</v>
      </c>
      <c r="B6620" t="s">
        <v>5806</v>
      </c>
    </row>
    <row r="6621" spans="1:2" x14ac:dyDescent="0.25">
      <c r="A6621" t="s">
        <v>10864</v>
      </c>
      <c r="B6621" t="s">
        <v>10865</v>
      </c>
    </row>
    <row r="6622" spans="1:2" x14ac:dyDescent="0.25">
      <c r="A6622" t="s">
        <v>10866</v>
      </c>
      <c r="B6622" t="s">
        <v>10867</v>
      </c>
    </row>
    <row r="6623" spans="1:2" x14ac:dyDescent="0.25">
      <c r="A6623" t="s">
        <v>10868</v>
      </c>
      <c r="B6623" t="s">
        <v>10869</v>
      </c>
    </row>
    <row r="6624" spans="1:2" x14ac:dyDescent="0.25">
      <c r="A6624" t="s">
        <v>10870</v>
      </c>
      <c r="B6624" t="s">
        <v>1675</v>
      </c>
    </row>
    <row r="6625" spans="1:2" x14ac:dyDescent="0.25">
      <c r="A6625" t="s">
        <v>10871</v>
      </c>
      <c r="B6625" t="s">
        <v>5210</v>
      </c>
    </row>
    <row r="6626" spans="1:2" x14ac:dyDescent="0.25">
      <c r="A6626" t="s">
        <v>10872</v>
      </c>
      <c r="B6626" t="s">
        <v>10873</v>
      </c>
    </row>
    <row r="6627" spans="1:2" x14ac:dyDescent="0.25">
      <c r="A6627" t="s">
        <v>10874</v>
      </c>
      <c r="B6627" t="s">
        <v>10875</v>
      </c>
    </row>
    <row r="6628" spans="1:2" x14ac:dyDescent="0.25">
      <c r="A6628" t="s">
        <v>10876</v>
      </c>
      <c r="B6628" t="s">
        <v>1887</v>
      </c>
    </row>
    <row r="6629" spans="1:2" x14ac:dyDescent="0.25">
      <c r="A6629" t="s">
        <v>10877</v>
      </c>
      <c r="B6629" t="s">
        <v>10878</v>
      </c>
    </row>
    <row r="6630" spans="1:2" x14ac:dyDescent="0.25">
      <c r="A6630" t="s">
        <v>10879</v>
      </c>
      <c r="B6630" t="s">
        <v>10880</v>
      </c>
    </row>
    <row r="6631" spans="1:2" x14ac:dyDescent="0.25">
      <c r="A6631" t="s">
        <v>10881</v>
      </c>
      <c r="B6631" t="s">
        <v>10882</v>
      </c>
    </row>
    <row r="6632" spans="1:2" x14ac:dyDescent="0.25">
      <c r="A6632" t="s">
        <v>10883</v>
      </c>
      <c r="B6632" t="s">
        <v>10780</v>
      </c>
    </row>
    <row r="6633" spans="1:2" x14ac:dyDescent="0.25">
      <c r="A6633" t="s">
        <v>10884</v>
      </c>
      <c r="B6633" t="s">
        <v>10885</v>
      </c>
    </row>
    <row r="6634" spans="1:2" x14ac:dyDescent="0.25">
      <c r="A6634" t="s">
        <v>10886</v>
      </c>
      <c r="B6634" t="s">
        <v>3533</v>
      </c>
    </row>
    <row r="6635" spans="1:2" x14ac:dyDescent="0.25">
      <c r="A6635" t="s">
        <v>10887</v>
      </c>
      <c r="B6635" t="s">
        <v>3533</v>
      </c>
    </row>
    <row r="6636" spans="1:2" x14ac:dyDescent="0.25">
      <c r="A6636" t="s">
        <v>10888</v>
      </c>
      <c r="B6636" t="s">
        <v>8765</v>
      </c>
    </row>
    <row r="6637" spans="1:2" x14ac:dyDescent="0.25">
      <c r="A6637" t="s">
        <v>10889</v>
      </c>
      <c r="B6637" t="s">
        <v>8765</v>
      </c>
    </row>
    <row r="6638" spans="1:2" x14ac:dyDescent="0.25">
      <c r="A6638" t="s">
        <v>10890</v>
      </c>
      <c r="B6638" t="s">
        <v>8770</v>
      </c>
    </row>
    <row r="6639" spans="1:2" x14ac:dyDescent="0.25">
      <c r="A6639" t="s">
        <v>10891</v>
      </c>
      <c r="B6639" t="s">
        <v>10892</v>
      </c>
    </row>
    <row r="6640" spans="1:2" x14ac:dyDescent="0.25">
      <c r="A6640" t="s">
        <v>10893</v>
      </c>
      <c r="B6640" t="s">
        <v>10892</v>
      </c>
    </row>
    <row r="6641" spans="1:2" x14ac:dyDescent="0.25">
      <c r="A6641" t="s">
        <v>10894</v>
      </c>
      <c r="B6641" t="s">
        <v>10892</v>
      </c>
    </row>
    <row r="6642" spans="1:2" x14ac:dyDescent="0.25">
      <c r="A6642" t="s">
        <v>10895</v>
      </c>
      <c r="B6642" t="s">
        <v>793</v>
      </c>
    </row>
    <row r="6643" spans="1:2" x14ac:dyDescent="0.25">
      <c r="A6643" t="s">
        <v>10896</v>
      </c>
      <c r="B6643" t="s">
        <v>10897</v>
      </c>
    </row>
    <row r="6644" spans="1:2" x14ac:dyDescent="0.25">
      <c r="A6644" t="s">
        <v>10898</v>
      </c>
      <c r="B6644" t="s">
        <v>10899</v>
      </c>
    </row>
    <row r="6645" spans="1:2" x14ac:dyDescent="0.25">
      <c r="A6645" t="s">
        <v>10900</v>
      </c>
      <c r="B6645" t="s">
        <v>10901</v>
      </c>
    </row>
    <row r="6646" spans="1:2" x14ac:dyDescent="0.25">
      <c r="A6646" t="s">
        <v>10902</v>
      </c>
      <c r="B6646" t="s">
        <v>10903</v>
      </c>
    </row>
    <row r="6647" spans="1:2" x14ac:dyDescent="0.25">
      <c r="A6647" t="s">
        <v>10904</v>
      </c>
      <c r="B6647" t="s">
        <v>1586</v>
      </c>
    </row>
    <row r="6648" spans="1:2" x14ac:dyDescent="0.25">
      <c r="A6648" t="s">
        <v>10905</v>
      </c>
      <c r="B6648" t="s">
        <v>1586</v>
      </c>
    </row>
    <row r="6649" spans="1:2" x14ac:dyDescent="0.25">
      <c r="A6649" t="s">
        <v>10906</v>
      </c>
      <c r="B6649" t="s">
        <v>1586</v>
      </c>
    </row>
    <row r="6650" spans="1:2" x14ac:dyDescent="0.25">
      <c r="A6650" t="s">
        <v>10907</v>
      </c>
      <c r="B6650" t="s">
        <v>1586</v>
      </c>
    </row>
    <row r="6651" spans="1:2" x14ac:dyDescent="0.25">
      <c r="A6651" t="s">
        <v>10908</v>
      </c>
      <c r="B6651" t="s">
        <v>1586</v>
      </c>
    </row>
    <row r="6652" spans="1:2" x14ac:dyDescent="0.25">
      <c r="A6652" t="s">
        <v>10909</v>
      </c>
      <c r="B6652" t="s">
        <v>1586</v>
      </c>
    </row>
    <row r="6653" spans="1:2" x14ac:dyDescent="0.25">
      <c r="A6653" t="s">
        <v>10910</v>
      </c>
      <c r="B6653" t="s">
        <v>1586</v>
      </c>
    </row>
    <row r="6654" spans="1:2" x14ac:dyDescent="0.25">
      <c r="A6654" t="s">
        <v>10911</v>
      </c>
      <c r="B6654" t="s">
        <v>10912</v>
      </c>
    </row>
    <row r="6655" spans="1:2" x14ac:dyDescent="0.25">
      <c r="A6655" t="s">
        <v>10913</v>
      </c>
      <c r="B6655" t="s">
        <v>10914</v>
      </c>
    </row>
    <row r="6656" spans="1:2" x14ac:dyDescent="0.25">
      <c r="A6656" t="s">
        <v>10915</v>
      </c>
      <c r="B6656" t="s">
        <v>10916</v>
      </c>
    </row>
    <row r="6657" spans="1:2" x14ac:dyDescent="0.25">
      <c r="A6657" t="s">
        <v>10917</v>
      </c>
      <c r="B6657" t="s">
        <v>10918</v>
      </c>
    </row>
    <row r="6658" spans="1:2" x14ac:dyDescent="0.25">
      <c r="A6658" t="s">
        <v>10919</v>
      </c>
      <c r="B6658" t="s">
        <v>10920</v>
      </c>
    </row>
    <row r="6659" spans="1:2" x14ac:dyDescent="0.25">
      <c r="A6659" t="s">
        <v>10921</v>
      </c>
      <c r="B6659" t="s">
        <v>4353</v>
      </c>
    </row>
    <row r="6660" spans="1:2" x14ac:dyDescent="0.25">
      <c r="A6660" t="s">
        <v>10922</v>
      </c>
      <c r="B6660" t="s">
        <v>10923</v>
      </c>
    </row>
    <row r="6661" spans="1:2" x14ac:dyDescent="0.25">
      <c r="A6661" t="s">
        <v>10924</v>
      </c>
      <c r="B6661" t="s">
        <v>10925</v>
      </c>
    </row>
    <row r="6662" spans="1:2" x14ac:dyDescent="0.25">
      <c r="A6662" t="s">
        <v>10926</v>
      </c>
      <c r="B6662" t="s">
        <v>10927</v>
      </c>
    </row>
    <row r="6663" spans="1:2" x14ac:dyDescent="0.25">
      <c r="A6663" t="s">
        <v>10928</v>
      </c>
      <c r="B6663" t="s">
        <v>2275</v>
      </c>
    </row>
    <row r="6664" spans="1:2" x14ac:dyDescent="0.25">
      <c r="A6664" t="s">
        <v>10929</v>
      </c>
      <c r="B6664" t="s">
        <v>10930</v>
      </c>
    </row>
    <row r="6665" spans="1:2" x14ac:dyDescent="0.25">
      <c r="A6665" t="s">
        <v>10931</v>
      </c>
      <c r="B6665" t="s">
        <v>3597</v>
      </c>
    </row>
    <row r="6666" spans="1:2" x14ac:dyDescent="0.25">
      <c r="A6666" t="s">
        <v>10932</v>
      </c>
      <c r="B6666" t="s">
        <v>3597</v>
      </c>
    </row>
    <row r="6667" spans="1:2" x14ac:dyDescent="0.25">
      <c r="A6667" t="s">
        <v>10933</v>
      </c>
      <c r="B6667" t="s">
        <v>3486</v>
      </c>
    </row>
    <row r="6668" spans="1:2" x14ac:dyDescent="0.25">
      <c r="A6668" t="s">
        <v>10934</v>
      </c>
      <c r="B6668" t="s">
        <v>10935</v>
      </c>
    </row>
    <row r="6669" spans="1:2" x14ac:dyDescent="0.25">
      <c r="A6669" t="s">
        <v>10936</v>
      </c>
      <c r="B6669" t="s">
        <v>10937</v>
      </c>
    </row>
    <row r="6670" spans="1:2" x14ac:dyDescent="0.25">
      <c r="A6670" t="s">
        <v>10938</v>
      </c>
      <c r="B6670" t="s">
        <v>10939</v>
      </c>
    </row>
    <row r="6671" spans="1:2" x14ac:dyDescent="0.25">
      <c r="A6671" t="s">
        <v>10940</v>
      </c>
      <c r="B6671" t="s">
        <v>10941</v>
      </c>
    </row>
    <row r="6672" spans="1:2" x14ac:dyDescent="0.25">
      <c r="A6672" t="s">
        <v>10942</v>
      </c>
      <c r="B6672" t="s">
        <v>238</v>
      </c>
    </row>
    <row r="6673" spans="1:2" x14ac:dyDescent="0.25">
      <c r="A6673" t="s">
        <v>10943</v>
      </c>
      <c r="B6673" t="s">
        <v>238</v>
      </c>
    </row>
    <row r="6674" spans="1:2" x14ac:dyDescent="0.25">
      <c r="A6674" t="s">
        <v>10944</v>
      </c>
      <c r="B6674" t="s">
        <v>10945</v>
      </c>
    </row>
    <row r="6675" spans="1:2" x14ac:dyDescent="0.25">
      <c r="A6675" t="s">
        <v>10946</v>
      </c>
      <c r="B6675" t="s">
        <v>1957</v>
      </c>
    </row>
    <row r="6676" spans="1:2" x14ac:dyDescent="0.25">
      <c r="A6676" t="s">
        <v>10947</v>
      </c>
      <c r="B6676" t="s">
        <v>1957</v>
      </c>
    </row>
    <row r="6677" spans="1:2" x14ac:dyDescent="0.25">
      <c r="A6677" t="s">
        <v>10948</v>
      </c>
      <c r="B6677" t="s">
        <v>1957</v>
      </c>
    </row>
    <row r="6678" spans="1:2" x14ac:dyDescent="0.25">
      <c r="A6678" t="s">
        <v>10949</v>
      </c>
      <c r="B6678" t="s">
        <v>1957</v>
      </c>
    </row>
    <row r="6679" spans="1:2" x14ac:dyDescent="0.25">
      <c r="A6679" t="s">
        <v>10950</v>
      </c>
      <c r="B6679" t="s">
        <v>799</v>
      </c>
    </row>
    <row r="6680" spans="1:2" x14ac:dyDescent="0.25">
      <c r="A6680" t="s">
        <v>10951</v>
      </c>
      <c r="B6680" t="s">
        <v>1024</v>
      </c>
    </row>
    <row r="6681" spans="1:2" x14ac:dyDescent="0.25">
      <c r="A6681" t="s">
        <v>10952</v>
      </c>
      <c r="B6681" t="s">
        <v>238</v>
      </c>
    </row>
    <row r="6682" spans="1:2" x14ac:dyDescent="0.25">
      <c r="A6682" t="s">
        <v>10953</v>
      </c>
      <c r="B6682" t="s">
        <v>10144</v>
      </c>
    </row>
    <row r="6683" spans="1:2" x14ac:dyDescent="0.25">
      <c r="A6683" t="s">
        <v>10954</v>
      </c>
      <c r="B6683" t="s">
        <v>10955</v>
      </c>
    </row>
    <row r="6684" spans="1:2" x14ac:dyDescent="0.25">
      <c r="A6684" t="s">
        <v>10956</v>
      </c>
      <c r="B6684" t="s">
        <v>10957</v>
      </c>
    </row>
    <row r="6685" spans="1:2" x14ac:dyDescent="0.25">
      <c r="A6685" t="s">
        <v>10958</v>
      </c>
      <c r="B6685" t="s">
        <v>9920</v>
      </c>
    </row>
    <row r="6686" spans="1:2" x14ac:dyDescent="0.25">
      <c r="A6686" t="s">
        <v>10959</v>
      </c>
      <c r="B6686" t="s">
        <v>10960</v>
      </c>
    </row>
    <row r="6687" spans="1:2" x14ac:dyDescent="0.25">
      <c r="A6687" t="s">
        <v>10961</v>
      </c>
      <c r="B6687" t="s">
        <v>10962</v>
      </c>
    </row>
    <row r="6688" spans="1:2" x14ac:dyDescent="0.25">
      <c r="A6688" t="s">
        <v>10963</v>
      </c>
      <c r="B6688" t="s">
        <v>10964</v>
      </c>
    </row>
    <row r="6689" spans="1:2" x14ac:dyDescent="0.25">
      <c r="A6689" t="s">
        <v>10965</v>
      </c>
      <c r="B6689" t="s">
        <v>3486</v>
      </c>
    </row>
    <row r="6690" spans="1:2" x14ac:dyDescent="0.25">
      <c r="A6690" t="s">
        <v>10966</v>
      </c>
      <c r="B6690" t="s">
        <v>10967</v>
      </c>
    </row>
    <row r="6691" spans="1:2" x14ac:dyDescent="0.25">
      <c r="A6691" t="s">
        <v>10968</v>
      </c>
      <c r="B6691" t="s">
        <v>10969</v>
      </c>
    </row>
    <row r="6692" spans="1:2" x14ac:dyDescent="0.25">
      <c r="A6692" t="s">
        <v>10970</v>
      </c>
      <c r="B6692" t="s">
        <v>3579</v>
      </c>
    </row>
    <row r="6693" spans="1:2" x14ac:dyDescent="0.25">
      <c r="A6693" t="s">
        <v>10971</v>
      </c>
      <c r="B6693" t="s">
        <v>10972</v>
      </c>
    </row>
    <row r="6694" spans="1:2" x14ac:dyDescent="0.25">
      <c r="A6694" t="s">
        <v>10973</v>
      </c>
      <c r="B6694" t="s">
        <v>10974</v>
      </c>
    </row>
    <row r="6695" spans="1:2" x14ac:dyDescent="0.25">
      <c r="A6695" t="s">
        <v>10975</v>
      </c>
      <c r="B6695" t="s">
        <v>10974</v>
      </c>
    </row>
    <row r="6696" spans="1:2" x14ac:dyDescent="0.25">
      <c r="A6696" t="s">
        <v>10976</v>
      </c>
      <c r="B6696" t="s">
        <v>10977</v>
      </c>
    </row>
    <row r="6697" spans="1:2" x14ac:dyDescent="0.25">
      <c r="A6697" t="s">
        <v>10978</v>
      </c>
      <c r="B6697" t="s">
        <v>10979</v>
      </c>
    </row>
    <row r="6698" spans="1:2" x14ac:dyDescent="0.25">
      <c r="A6698" t="s">
        <v>10980</v>
      </c>
      <c r="B6698" t="s">
        <v>2019</v>
      </c>
    </row>
    <row r="6699" spans="1:2" x14ac:dyDescent="0.25">
      <c r="A6699" t="s">
        <v>10981</v>
      </c>
      <c r="B6699" t="s">
        <v>2019</v>
      </c>
    </row>
    <row r="6700" spans="1:2" x14ac:dyDescent="0.25">
      <c r="A6700" t="s">
        <v>10982</v>
      </c>
      <c r="B6700" t="s">
        <v>10983</v>
      </c>
    </row>
    <row r="6701" spans="1:2" x14ac:dyDescent="0.25">
      <c r="A6701" t="s">
        <v>10984</v>
      </c>
      <c r="B6701" t="s">
        <v>10985</v>
      </c>
    </row>
    <row r="6702" spans="1:2" x14ac:dyDescent="0.25">
      <c r="A6702" t="s">
        <v>10986</v>
      </c>
      <c r="B6702" t="s">
        <v>10987</v>
      </c>
    </row>
    <row r="6703" spans="1:2" x14ac:dyDescent="0.25">
      <c r="A6703" t="s">
        <v>10988</v>
      </c>
      <c r="B6703" t="s">
        <v>179</v>
      </c>
    </row>
    <row r="6704" spans="1:2" x14ac:dyDescent="0.25">
      <c r="A6704" t="s">
        <v>10989</v>
      </c>
      <c r="B6704" t="s">
        <v>179</v>
      </c>
    </row>
    <row r="6705" spans="1:2" x14ac:dyDescent="0.25">
      <c r="A6705" t="s">
        <v>10990</v>
      </c>
      <c r="B6705" t="s">
        <v>179</v>
      </c>
    </row>
    <row r="6706" spans="1:2" x14ac:dyDescent="0.25">
      <c r="A6706" t="s">
        <v>10991</v>
      </c>
      <c r="B6706" t="s">
        <v>179</v>
      </c>
    </row>
    <row r="6707" spans="1:2" x14ac:dyDescent="0.25">
      <c r="A6707" t="s">
        <v>10992</v>
      </c>
      <c r="B6707" t="s">
        <v>179</v>
      </c>
    </row>
    <row r="6708" spans="1:2" x14ac:dyDescent="0.25">
      <c r="A6708" t="s">
        <v>10993</v>
      </c>
      <c r="B6708" t="s">
        <v>10994</v>
      </c>
    </row>
    <row r="6709" spans="1:2" x14ac:dyDescent="0.25">
      <c r="A6709" t="s">
        <v>10995</v>
      </c>
      <c r="B6709" t="s">
        <v>10996</v>
      </c>
    </row>
    <row r="6710" spans="1:2" x14ac:dyDescent="0.25">
      <c r="A6710" t="s">
        <v>10997</v>
      </c>
      <c r="B6710" t="s">
        <v>1586</v>
      </c>
    </row>
    <row r="6711" spans="1:2" x14ac:dyDescent="0.25">
      <c r="A6711" t="s">
        <v>10998</v>
      </c>
      <c r="B6711" t="s">
        <v>6190</v>
      </c>
    </row>
    <row r="6712" spans="1:2" x14ac:dyDescent="0.25">
      <c r="A6712" t="s">
        <v>10999</v>
      </c>
      <c r="B6712" t="s">
        <v>11000</v>
      </c>
    </row>
    <row r="6713" spans="1:2" x14ac:dyDescent="0.25">
      <c r="A6713" t="s">
        <v>11001</v>
      </c>
      <c r="B6713" t="s">
        <v>11002</v>
      </c>
    </row>
    <row r="6714" spans="1:2" x14ac:dyDescent="0.25">
      <c r="A6714" t="s">
        <v>11003</v>
      </c>
      <c r="B6714" t="s">
        <v>11004</v>
      </c>
    </row>
    <row r="6715" spans="1:2" x14ac:dyDescent="0.25">
      <c r="A6715" t="s">
        <v>11005</v>
      </c>
      <c r="B6715" t="s">
        <v>11006</v>
      </c>
    </row>
    <row r="6716" spans="1:2" x14ac:dyDescent="0.25">
      <c r="A6716" t="s">
        <v>11007</v>
      </c>
      <c r="B6716" t="s">
        <v>2277</v>
      </c>
    </row>
    <row r="6717" spans="1:2" x14ac:dyDescent="0.25">
      <c r="A6717" t="s">
        <v>11008</v>
      </c>
      <c r="B6717" t="s">
        <v>11009</v>
      </c>
    </row>
    <row r="6718" spans="1:2" x14ac:dyDescent="0.25">
      <c r="A6718" t="s">
        <v>11010</v>
      </c>
      <c r="B6718" t="s">
        <v>11011</v>
      </c>
    </row>
    <row r="6719" spans="1:2" x14ac:dyDescent="0.25">
      <c r="A6719" t="s">
        <v>11012</v>
      </c>
      <c r="B6719" t="s">
        <v>11013</v>
      </c>
    </row>
    <row r="6720" spans="1:2" x14ac:dyDescent="0.25">
      <c r="A6720" t="s">
        <v>11014</v>
      </c>
      <c r="B6720" t="s">
        <v>11015</v>
      </c>
    </row>
    <row r="6721" spans="1:2" x14ac:dyDescent="0.25">
      <c r="A6721" t="s">
        <v>11016</v>
      </c>
      <c r="B6721" t="s">
        <v>11017</v>
      </c>
    </row>
    <row r="6722" spans="1:2" x14ac:dyDescent="0.25">
      <c r="A6722" t="s">
        <v>11018</v>
      </c>
      <c r="B6722" t="s">
        <v>179</v>
      </c>
    </row>
    <row r="6723" spans="1:2" x14ac:dyDescent="0.25">
      <c r="A6723" t="s">
        <v>11019</v>
      </c>
      <c r="B6723" t="s">
        <v>11020</v>
      </c>
    </row>
    <row r="6724" spans="1:2" x14ac:dyDescent="0.25">
      <c r="A6724" t="s">
        <v>11021</v>
      </c>
      <c r="B6724" t="s">
        <v>11022</v>
      </c>
    </row>
    <row r="6725" spans="1:2" x14ac:dyDescent="0.25">
      <c r="A6725" t="s">
        <v>11023</v>
      </c>
      <c r="B6725" t="s">
        <v>10569</v>
      </c>
    </row>
    <row r="6726" spans="1:2" x14ac:dyDescent="0.25">
      <c r="A6726" t="s">
        <v>11024</v>
      </c>
      <c r="B6726" t="s">
        <v>11025</v>
      </c>
    </row>
    <row r="6727" spans="1:2" x14ac:dyDescent="0.25">
      <c r="A6727" t="s">
        <v>11026</v>
      </c>
      <c r="B6727" t="s">
        <v>9806</v>
      </c>
    </row>
    <row r="6728" spans="1:2" x14ac:dyDescent="0.25">
      <c r="A6728" t="s">
        <v>11027</v>
      </c>
      <c r="B6728" t="s">
        <v>793</v>
      </c>
    </row>
    <row r="6729" spans="1:2" x14ac:dyDescent="0.25">
      <c r="A6729" t="s">
        <v>11028</v>
      </c>
      <c r="B6729" t="s">
        <v>11029</v>
      </c>
    </row>
    <row r="6730" spans="1:2" x14ac:dyDescent="0.25">
      <c r="A6730" t="s">
        <v>11030</v>
      </c>
      <c r="B6730" t="s">
        <v>11031</v>
      </c>
    </row>
    <row r="6731" spans="1:2" x14ac:dyDescent="0.25">
      <c r="A6731" t="s">
        <v>11032</v>
      </c>
      <c r="B6731" t="s">
        <v>11033</v>
      </c>
    </row>
    <row r="6732" spans="1:2" x14ac:dyDescent="0.25">
      <c r="A6732" t="s">
        <v>11034</v>
      </c>
      <c r="B6732" t="s">
        <v>11035</v>
      </c>
    </row>
    <row r="6733" spans="1:2" x14ac:dyDescent="0.25">
      <c r="A6733" t="s">
        <v>11036</v>
      </c>
      <c r="B6733" t="s">
        <v>11037</v>
      </c>
    </row>
    <row r="6734" spans="1:2" x14ac:dyDescent="0.25">
      <c r="A6734" t="s">
        <v>11038</v>
      </c>
      <c r="B6734" t="s">
        <v>986</v>
      </c>
    </row>
    <row r="6735" spans="1:2" x14ac:dyDescent="0.25">
      <c r="A6735" t="s">
        <v>11039</v>
      </c>
      <c r="B6735" t="s">
        <v>986</v>
      </c>
    </row>
    <row r="6736" spans="1:2" x14ac:dyDescent="0.25">
      <c r="A6736" t="s">
        <v>11040</v>
      </c>
      <c r="B6736" t="s">
        <v>11041</v>
      </c>
    </row>
    <row r="6737" spans="1:2" x14ac:dyDescent="0.25">
      <c r="A6737" t="s">
        <v>11042</v>
      </c>
      <c r="B6737" t="s">
        <v>3983</v>
      </c>
    </row>
    <row r="6738" spans="1:2" x14ac:dyDescent="0.25">
      <c r="A6738" t="s">
        <v>11043</v>
      </c>
      <c r="B6738" t="s">
        <v>11044</v>
      </c>
    </row>
    <row r="6739" spans="1:2" x14ac:dyDescent="0.25">
      <c r="A6739" t="s">
        <v>11045</v>
      </c>
      <c r="B6739" t="s">
        <v>11046</v>
      </c>
    </row>
    <row r="6740" spans="1:2" x14ac:dyDescent="0.25">
      <c r="A6740" t="s">
        <v>11047</v>
      </c>
      <c r="B6740" t="s">
        <v>793</v>
      </c>
    </row>
    <row r="6741" spans="1:2" x14ac:dyDescent="0.25">
      <c r="A6741" t="s">
        <v>11048</v>
      </c>
      <c r="B6741" t="s">
        <v>11049</v>
      </c>
    </row>
    <row r="6742" spans="1:2" x14ac:dyDescent="0.25">
      <c r="A6742" t="s">
        <v>11050</v>
      </c>
      <c r="B6742" t="s">
        <v>11051</v>
      </c>
    </row>
    <row r="6743" spans="1:2" x14ac:dyDescent="0.25">
      <c r="A6743" t="s">
        <v>11052</v>
      </c>
    </row>
    <row r="6744" spans="1:2" x14ac:dyDescent="0.25">
      <c r="A6744" t="s">
        <v>11053</v>
      </c>
      <c r="B6744" t="s">
        <v>1832</v>
      </c>
    </row>
    <row r="6745" spans="1:2" x14ac:dyDescent="0.25">
      <c r="A6745" t="s">
        <v>11054</v>
      </c>
      <c r="B6745" t="s">
        <v>11055</v>
      </c>
    </row>
    <row r="6746" spans="1:2" x14ac:dyDescent="0.25">
      <c r="A6746" t="s">
        <v>11056</v>
      </c>
      <c r="B6746" t="s">
        <v>724</v>
      </c>
    </row>
    <row r="6747" spans="1:2" x14ac:dyDescent="0.25">
      <c r="A6747" t="s">
        <v>11057</v>
      </c>
      <c r="B6747" t="s">
        <v>11058</v>
      </c>
    </row>
    <row r="6748" spans="1:2" x14ac:dyDescent="0.25">
      <c r="A6748" t="s">
        <v>11059</v>
      </c>
      <c r="B6748" t="s">
        <v>11060</v>
      </c>
    </row>
    <row r="6749" spans="1:2" x14ac:dyDescent="0.25">
      <c r="A6749" t="s">
        <v>11061</v>
      </c>
      <c r="B6749" t="s">
        <v>10501</v>
      </c>
    </row>
    <row r="6750" spans="1:2" x14ac:dyDescent="0.25">
      <c r="A6750" t="s">
        <v>11062</v>
      </c>
      <c r="B6750" t="s">
        <v>11063</v>
      </c>
    </row>
    <row r="6751" spans="1:2" x14ac:dyDescent="0.25">
      <c r="A6751" t="s">
        <v>11064</v>
      </c>
      <c r="B6751" t="s">
        <v>11065</v>
      </c>
    </row>
    <row r="6752" spans="1:2" x14ac:dyDescent="0.25">
      <c r="A6752" t="s">
        <v>11066</v>
      </c>
      <c r="B6752" t="s">
        <v>1278</v>
      </c>
    </row>
    <row r="6753" spans="1:2" x14ac:dyDescent="0.25">
      <c r="A6753" t="s">
        <v>11067</v>
      </c>
      <c r="B6753" t="s">
        <v>11068</v>
      </c>
    </row>
    <row r="6754" spans="1:2" x14ac:dyDescent="0.25">
      <c r="A6754" t="s">
        <v>11069</v>
      </c>
      <c r="B6754" t="s">
        <v>11070</v>
      </c>
    </row>
    <row r="6755" spans="1:2" x14ac:dyDescent="0.25">
      <c r="A6755" t="s">
        <v>11071</v>
      </c>
      <c r="B6755" t="s">
        <v>11072</v>
      </c>
    </row>
    <row r="6756" spans="1:2" x14ac:dyDescent="0.25">
      <c r="A6756" t="s">
        <v>11073</v>
      </c>
      <c r="B6756" t="s">
        <v>986</v>
      </c>
    </row>
    <row r="6757" spans="1:2" x14ac:dyDescent="0.25">
      <c r="A6757" t="s">
        <v>11074</v>
      </c>
      <c r="B6757" t="s">
        <v>11075</v>
      </c>
    </row>
    <row r="6758" spans="1:2" x14ac:dyDescent="0.25">
      <c r="A6758" t="s">
        <v>11076</v>
      </c>
      <c r="B6758" t="s">
        <v>11077</v>
      </c>
    </row>
    <row r="6759" spans="1:2" x14ac:dyDescent="0.25">
      <c r="A6759" t="s">
        <v>11078</v>
      </c>
      <c r="B6759" t="s">
        <v>9066</v>
      </c>
    </row>
    <row r="6760" spans="1:2" x14ac:dyDescent="0.25">
      <c r="A6760" t="s">
        <v>11079</v>
      </c>
      <c r="B6760" t="s">
        <v>9066</v>
      </c>
    </row>
    <row r="6761" spans="1:2" x14ac:dyDescent="0.25">
      <c r="A6761" t="s">
        <v>11080</v>
      </c>
      <c r="B6761" t="s">
        <v>9066</v>
      </c>
    </row>
    <row r="6762" spans="1:2" x14ac:dyDescent="0.25">
      <c r="A6762" t="s">
        <v>11081</v>
      </c>
      <c r="B6762" t="s">
        <v>11082</v>
      </c>
    </row>
    <row r="6763" spans="1:2" x14ac:dyDescent="0.25">
      <c r="A6763" t="s">
        <v>11083</v>
      </c>
      <c r="B6763" t="s">
        <v>11084</v>
      </c>
    </row>
    <row r="6764" spans="1:2" x14ac:dyDescent="0.25">
      <c r="A6764" t="s">
        <v>11085</v>
      </c>
      <c r="B6764" t="s">
        <v>11086</v>
      </c>
    </row>
    <row r="6765" spans="1:2" x14ac:dyDescent="0.25">
      <c r="A6765" t="s">
        <v>11087</v>
      </c>
      <c r="B6765" t="s">
        <v>2557</v>
      </c>
    </row>
    <row r="6766" spans="1:2" x14ac:dyDescent="0.25">
      <c r="A6766" t="s">
        <v>11088</v>
      </c>
      <c r="B6766" t="s">
        <v>204</v>
      </c>
    </row>
    <row r="6767" spans="1:2" x14ac:dyDescent="0.25">
      <c r="A6767" t="s">
        <v>11089</v>
      </c>
      <c r="B6767" t="s">
        <v>204</v>
      </c>
    </row>
    <row r="6768" spans="1:2" x14ac:dyDescent="0.25">
      <c r="A6768" t="s">
        <v>11090</v>
      </c>
      <c r="B6768" t="s">
        <v>204</v>
      </c>
    </row>
    <row r="6769" spans="1:2" x14ac:dyDescent="0.25">
      <c r="A6769" t="s">
        <v>11091</v>
      </c>
      <c r="B6769" t="s">
        <v>204</v>
      </c>
    </row>
    <row r="6770" spans="1:2" x14ac:dyDescent="0.25">
      <c r="A6770" t="s">
        <v>11092</v>
      </c>
      <c r="B6770" t="s">
        <v>204</v>
      </c>
    </row>
    <row r="6771" spans="1:2" x14ac:dyDescent="0.25">
      <c r="A6771" t="s">
        <v>11093</v>
      </c>
      <c r="B6771" t="s">
        <v>204</v>
      </c>
    </row>
    <row r="6772" spans="1:2" x14ac:dyDescent="0.25">
      <c r="A6772" t="s">
        <v>11094</v>
      </c>
      <c r="B6772" t="s">
        <v>204</v>
      </c>
    </row>
    <row r="6773" spans="1:2" x14ac:dyDescent="0.25">
      <c r="A6773" t="s">
        <v>11095</v>
      </c>
      <c r="B6773" t="s">
        <v>11096</v>
      </c>
    </row>
    <row r="6774" spans="1:2" x14ac:dyDescent="0.25">
      <c r="A6774" t="s">
        <v>11097</v>
      </c>
      <c r="B6774" t="s">
        <v>2026</v>
      </c>
    </row>
    <row r="6775" spans="1:2" x14ac:dyDescent="0.25">
      <c r="A6775" t="s">
        <v>11098</v>
      </c>
      <c r="B6775" t="s">
        <v>2026</v>
      </c>
    </row>
    <row r="6776" spans="1:2" x14ac:dyDescent="0.25">
      <c r="A6776" t="s">
        <v>11099</v>
      </c>
      <c r="B6776" t="s">
        <v>2145</v>
      </c>
    </row>
    <row r="6777" spans="1:2" x14ac:dyDescent="0.25">
      <c r="A6777" t="s">
        <v>11100</v>
      </c>
      <c r="B6777" t="s">
        <v>1586</v>
      </c>
    </row>
    <row r="6778" spans="1:2" x14ac:dyDescent="0.25">
      <c r="A6778" t="s">
        <v>11101</v>
      </c>
      <c r="B6778" t="s">
        <v>11102</v>
      </c>
    </row>
    <row r="6779" spans="1:2" x14ac:dyDescent="0.25">
      <c r="A6779" t="s">
        <v>11103</v>
      </c>
      <c r="B6779" t="s">
        <v>11104</v>
      </c>
    </row>
    <row r="6780" spans="1:2" x14ac:dyDescent="0.25">
      <c r="A6780" t="s">
        <v>11105</v>
      </c>
      <c r="B6780" t="s">
        <v>11106</v>
      </c>
    </row>
    <row r="6781" spans="1:2" x14ac:dyDescent="0.25">
      <c r="A6781" t="s">
        <v>11107</v>
      </c>
      <c r="B6781" t="s">
        <v>179</v>
      </c>
    </row>
    <row r="6782" spans="1:2" x14ac:dyDescent="0.25">
      <c r="A6782" t="s">
        <v>11108</v>
      </c>
      <c r="B6782" t="s">
        <v>179</v>
      </c>
    </row>
    <row r="6783" spans="1:2" x14ac:dyDescent="0.25">
      <c r="A6783" t="s">
        <v>11109</v>
      </c>
      <c r="B6783" t="s">
        <v>179</v>
      </c>
    </row>
    <row r="6784" spans="1:2" x14ac:dyDescent="0.25">
      <c r="A6784" t="s">
        <v>11110</v>
      </c>
      <c r="B6784" t="s">
        <v>2289</v>
      </c>
    </row>
    <row r="6785" spans="1:2" x14ac:dyDescent="0.25">
      <c r="A6785" t="s">
        <v>11111</v>
      </c>
      <c r="B6785" t="s">
        <v>11112</v>
      </c>
    </row>
    <row r="6786" spans="1:2" x14ac:dyDescent="0.25">
      <c r="A6786" t="s">
        <v>11113</v>
      </c>
      <c r="B6786" t="s">
        <v>11114</v>
      </c>
    </row>
    <row r="6787" spans="1:2" x14ac:dyDescent="0.25">
      <c r="A6787" t="s">
        <v>11115</v>
      </c>
      <c r="B6787" t="s">
        <v>11116</v>
      </c>
    </row>
    <row r="6788" spans="1:2" x14ac:dyDescent="0.25">
      <c r="A6788" t="s">
        <v>11117</v>
      </c>
      <c r="B6788" t="s">
        <v>11118</v>
      </c>
    </row>
    <row r="6789" spans="1:2" x14ac:dyDescent="0.25">
      <c r="A6789" t="s">
        <v>11119</v>
      </c>
      <c r="B6789" t="s">
        <v>11120</v>
      </c>
    </row>
    <row r="6790" spans="1:2" x14ac:dyDescent="0.25">
      <c r="A6790" t="s">
        <v>11121</v>
      </c>
      <c r="B6790" t="s">
        <v>11120</v>
      </c>
    </row>
    <row r="6791" spans="1:2" x14ac:dyDescent="0.25">
      <c r="A6791" t="s">
        <v>11122</v>
      </c>
      <c r="B6791" t="s">
        <v>11123</v>
      </c>
    </row>
    <row r="6792" spans="1:2" x14ac:dyDescent="0.25">
      <c r="A6792" t="s">
        <v>11124</v>
      </c>
      <c r="B6792" t="s">
        <v>140</v>
      </c>
    </row>
    <row r="6793" spans="1:2" x14ac:dyDescent="0.25">
      <c r="A6793" t="s">
        <v>11125</v>
      </c>
      <c r="B6793" t="s">
        <v>140</v>
      </c>
    </row>
    <row r="6794" spans="1:2" x14ac:dyDescent="0.25">
      <c r="A6794" t="s">
        <v>11126</v>
      </c>
      <c r="B6794" t="s">
        <v>11127</v>
      </c>
    </row>
    <row r="6795" spans="1:2" x14ac:dyDescent="0.25">
      <c r="A6795" t="s">
        <v>11128</v>
      </c>
      <c r="B6795" t="s">
        <v>11129</v>
      </c>
    </row>
    <row r="6796" spans="1:2" x14ac:dyDescent="0.25">
      <c r="A6796" t="s">
        <v>11130</v>
      </c>
      <c r="B6796" t="s">
        <v>2830</v>
      </c>
    </row>
    <row r="6797" spans="1:2" x14ac:dyDescent="0.25">
      <c r="A6797" t="s">
        <v>11131</v>
      </c>
      <c r="B6797" t="s">
        <v>11132</v>
      </c>
    </row>
    <row r="6798" spans="1:2" x14ac:dyDescent="0.25">
      <c r="A6798" t="s">
        <v>11133</v>
      </c>
      <c r="B6798" t="s">
        <v>11134</v>
      </c>
    </row>
    <row r="6799" spans="1:2" x14ac:dyDescent="0.25">
      <c r="A6799" t="s">
        <v>11135</v>
      </c>
      <c r="B6799" t="s">
        <v>986</v>
      </c>
    </row>
    <row r="6800" spans="1:2" x14ac:dyDescent="0.25">
      <c r="A6800" t="s">
        <v>11136</v>
      </c>
      <c r="B6800" t="s">
        <v>11137</v>
      </c>
    </row>
    <row r="6801" spans="1:2" x14ac:dyDescent="0.25">
      <c r="A6801" t="s">
        <v>11138</v>
      </c>
      <c r="B6801" t="s">
        <v>11139</v>
      </c>
    </row>
    <row r="6802" spans="1:2" x14ac:dyDescent="0.25">
      <c r="A6802" t="s">
        <v>11140</v>
      </c>
      <c r="B6802" t="s">
        <v>6471</v>
      </c>
    </row>
    <row r="6803" spans="1:2" x14ac:dyDescent="0.25">
      <c r="A6803" t="s">
        <v>11141</v>
      </c>
      <c r="B6803" t="s">
        <v>11142</v>
      </c>
    </row>
    <row r="6804" spans="1:2" x14ac:dyDescent="0.25">
      <c r="A6804" t="s">
        <v>11143</v>
      </c>
      <c r="B6804" t="s">
        <v>11144</v>
      </c>
    </row>
    <row r="6805" spans="1:2" x14ac:dyDescent="0.25">
      <c r="A6805" t="s">
        <v>11145</v>
      </c>
      <c r="B6805" t="s">
        <v>11146</v>
      </c>
    </row>
    <row r="6806" spans="1:2" x14ac:dyDescent="0.25">
      <c r="A6806" t="s">
        <v>11147</v>
      </c>
      <c r="B6806" t="s">
        <v>1586</v>
      </c>
    </row>
    <row r="6807" spans="1:2" x14ac:dyDescent="0.25">
      <c r="A6807" t="s">
        <v>11148</v>
      </c>
      <c r="B6807" t="s">
        <v>1586</v>
      </c>
    </row>
    <row r="6808" spans="1:2" x14ac:dyDescent="0.25">
      <c r="A6808" t="s">
        <v>11149</v>
      </c>
      <c r="B6808" t="s">
        <v>11150</v>
      </c>
    </row>
    <row r="6809" spans="1:2" x14ac:dyDescent="0.25">
      <c r="A6809" t="s">
        <v>11151</v>
      </c>
      <c r="B6809" t="s">
        <v>11152</v>
      </c>
    </row>
    <row r="6810" spans="1:2" x14ac:dyDescent="0.25">
      <c r="A6810" t="s">
        <v>11153</v>
      </c>
      <c r="B6810" t="s">
        <v>2277</v>
      </c>
    </row>
    <row r="6811" spans="1:2" x14ac:dyDescent="0.25">
      <c r="A6811" t="s">
        <v>11154</v>
      </c>
      <c r="B6811" t="s">
        <v>1957</v>
      </c>
    </row>
    <row r="6812" spans="1:2" x14ac:dyDescent="0.25">
      <c r="A6812" t="s">
        <v>11155</v>
      </c>
      <c r="B6812" t="s">
        <v>11156</v>
      </c>
    </row>
    <row r="6813" spans="1:2" x14ac:dyDescent="0.25">
      <c r="A6813" t="s">
        <v>11157</v>
      </c>
      <c r="B6813" t="s">
        <v>2557</v>
      </c>
    </row>
    <row r="6814" spans="1:2" x14ac:dyDescent="0.25">
      <c r="A6814" t="s">
        <v>11158</v>
      </c>
      <c r="B6814" t="s">
        <v>5938</v>
      </c>
    </row>
    <row r="6815" spans="1:2" x14ac:dyDescent="0.25">
      <c r="A6815" t="s">
        <v>11159</v>
      </c>
      <c r="B6815" t="s">
        <v>179</v>
      </c>
    </row>
    <row r="6816" spans="1:2" x14ac:dyDescent="0.25">
      <c r="A6816" t="s">
        <v>11160</v>
      </c>
      <c r="B6816" t="s">
        <v>179</v>
      </c>
    </row>
    <row r="6817" spans="1:2" x14ac:dyDescent="0.25">
      <c r="A6817" t="s">
        <v>11161</v>
      </c>
      <c r="B6817" t="s">
        <v>11162</v>
      </c>
    </row>
    <row r="6818" spans="1:2" x14ac:dyDescent="0.25">
      <c r="A6818" t="s">
        <v>11163</v>
      </c>
      <c r="B6818" t="s">
        <v>5507</v>
      </c>
    </row>
    <row r="6819" spans="1:2" x14ac:dyDescent="0.25">
      <c r="A6819" t="s">
        <v>11164</v>
      </c>
      <c r="B6819" t="s">
        <v>11165</v>
      </c>
    </row>
    <row r="6820" spans="1:2" x14ac:dyDescent="0.25">
      <c r="A6820" t="s">
        <v>11166</v>
      </c>
      <c r="B6820" t="s">
        <v>11167</v>
      </c>
    </row>
    <row r="6821" spans="1:2" x14ac:dyDescent="0.25">
      <c r="A6821" t="s">
        <v>11168</v>
      </c>
      <c r="B6821" t="s">
        <v>11169</v>
      </c>
    </row>
    <row r="6822" spans="1:2" x14ac:dyDescent="0.25">
      <c r="A6822" t="s">
        <v>11170</v>
      </c>
      <c r="B6822" t="s">
        <v>11171</v>
      </c>
    </row>
    <row r="6823" spans="1:2" x14ac:dyDescent="0.25">
      <c r="A6823" t="s">
        <v>11172</v>
      </c>
      <c r="B6823" t="s">
        <v>11173</v>
      </c>
    </row>
    <row r="6824" spans="1:2" x14ac:dyDescent="0.25">
      <c r="A6824" t="s">
        <v>11174</v>
      </c>
      <c r="B6824" t="s">
        <v>179</v>
      </c>
    </row>
    <row r="6825" spans="1:2" x14ac:dyDescent="0.25">
      <c r="A6825" t="s">
        <v>11175</v>
      </c>
      <c r="B6825" t="s">
        <v>179</v>
      </c>
    </row>
    <row r="6826" spans="1:2" x14ac:dyDescent="0.25">
      <c r="A6826" t="s">
        <v>11176</v>
      </c>
      <c r="B6826" t="s">
        <v>179</v>
      </c>
    </row>
    <row r="6827" spans="1:2" x14ac:dyDescent="0.25">
      <c r="A6827" t="s">
        <v>11177</v>
      </c>
      <c r="B6827" t="s">
        <v>179</v>
      </c>
    </row>
    <row r="6828" spans="1:2" x14ac:dyDescent="0.25">
      <c r="A6828" t="s">
        <v>11178</v>
      </c>
      <c r="B6828" t="s">
        <v>179</v>
      </c>
    </row>
    <row r="6829" spans="1:2" x14ac:dyDescent="0.25">
      <c r="A6829" t="s">
        <v>11179</v>
      </c>
      <c r="B6829" t="s">
        <v>3486</v>
      </c>
    </row>
    <row r="6830" spans="1:2" x14ac:dyDescent="0.25">
      <c r="A6830" t="s">
        <v>11180</v>
      </c>
      <c r="B6830" t="s">
        <v>11181</v>
      </c>
    </row>
    <row r="6831" spans="1:2" x14ac:dyDescent="0.25">
      <c r="A6831" t="s">
        <v>11182</v>
      </c>
      <c r="B6831" t="s">
        <v>9497</v>
      </c>
    </row>
    <row r="6832" spans="1:2" x14ac:dyDescent="0.25">
      <c r="A6832" t="s">
        <v>11183</v>
      </c>
      <c r="B6832" t="s">
        <v>5455</v>
      </c>
    </row>
    <row r="6833" spans="1:2" x14ac:dyDescent="0.25">
      <c r="A6833" t="s">
        <v>11184</v>
      </c>
      <c r="B6833" t="s">
        <v>204</v>
      </c>
    </row>
    <row r="6834" spans="1:2" x14ac:dyDescent="0.25">
      <c r="A6834" t="s">
        <v>11185</v>
      </c>
      <c r="B6834" t="s">
        <v>204</v>
      </c>
    </row>
    <row r="6835" spans="1:2" x14ac:dyDescent="0.25">
      <c r="A6835" t="s">
        <v>11186</v>
      </c>
      <c r="B6835" t="s">
        <v>11187</v>
      </c>
    </row>
    <row r="6836" spans="1:2" x14ac:dyDescent="0.25">
      <c r="A6836" t="s">
        <v>11188</v>
      </c>
      <c r="B6836" t="s">
        <v>11189</v>
      </c>
    </row>
    <row r="6837" spans="1:2" x14ac:dyDescent="0.25">
      <c r="A6837" t="s">
        <v>11190</v>
      </c>
      <c r="B6837" t="s">
        <v>11191</v>
      </c>
    </row>
    <row r="6838" spans="1:2" x14ac:dyDescent="0.25">
      <c r="A6838" t="s">
        <v>11192</v>
      </c>
      <c r="B6838" t="s">
        <v>11193</v>
      </c>
    </row>
    <row r="6839" spans="1:2" x14ac:dyDescent="0.25">
      <c r="A6839" t="s">
        <v>11194</v>
      </c>
      <c r="B6839" t="s">
        <v>11195</v>
      </c>
    </row>
    <row r="6840" spans="1:2" x14ac:dyDescent="0.25">
      <c r="A6840" t="s">
        <v>11196</v>
      </c>
      <c r="B6840" t="s">
        <v>11197</v>
      </c>
    </row>
    <row r="6841" spans="1:2" x14ac:dyDescent="0.25">
      <c r="A6841" t="s">
        <v>11198</v>
      </c>
    </row>
    <row r="6842" spans="1:2" x14ac:dyDescent="0.25">
      <c r="A6842" t="s">
        <v>11199</v>
      </c>
      <c r="B6842" t="s">
        <v>11200</v>
      </c>
    </row>
    <row r="6843" spans="1:2" x14ac:dyDescent="0.25">
      <c r="A6843" t="s">
        <v>11201</v>
      </c>
      <c r="B6843" t="s">
        <v>11202</v>
      </c>
    </row>
    <row r="6844" spans="1:2" x14ac:dyDescent="0.25">
      <c r="A6844" t="s">
        <v>11203</v>
      </c>
      <c r="B6844" t="s">
        <v>11204</v>
      </c>
    </row>
    <row r="6845" spans="1:2" x14ac:dyDescent="0.25">
      <c r="A6845" t="s">
        <v>11205</v>
      </c>
      <c r="B6845" t="s">
        <v>11206</v>
      </c>
    </row>
    <row r="6846" spans="1:2" x14ac:dyDescent="0.25">
      <c r="A6846" t="s">
        <v>11207</v>
      </c>
      <c r="B6846" t="s">
        <v>11208</v>
      </c>
    </row>
    <row r="6847" spans="1:2" x14ac:dyDescent="0.25">
      <c r="A6847" t="s">
        <v>11209</v>
      </c>
      <c r="B6847" t="s">
        <v>11210</v>
      </c>
    </row>
    <row r="6848" spans="1:2" x14ac:dyDescent="0.25">
      <c r="A6848" t="s">
        <v>11211</v>
      </c>
      <c r="B6848" t="s">
        <v>11212</v>
      </c>
    </row>
    <row r="6849" spans="1:2" x14ac:dyDescent="0.25">
      <c r="A6849" t="s">
        <v>11213</v>
      </c>
      <c r="B6849" t="s">
        <v>11214</v>
      </c>
    </row>
    <row r="6850" spans="1:2" x14ac:dyDescent="0.25">
      <c r="A6850" t="s">
        <v>11215</v>
      </c>
      <c r="B6850" t="s">
        <v>11216</v>
      </c>
    </row>
    <row r="6851" spans="1:2" x14ac:dyDescent="0.25">
      <c r="A6851" t="s">
        <v>11217</v>
      </c>
      <c r="B6851" t="s">
        <v>11218</v>
      </c>
    </row>
    <row r="6852" spans="1:2" x14ac:dyDescent="0.25">
      <c r="A6852" t="s">
        <v>11219</v>
      </c>
      <c r="B6852" t="s">
        <v>11220</v>
      </c>
    </row>
    <row r="6853" spans="1:2" x14ac:dyDescent="0.25">
      <c r="A6853" t="s">
        <v>11221</v>
      </c>
      <c r="B6853" t="s">
        <v>11222</v>
      </c>
    </row>
    <row r="6854" spans="1:2" x14ac:dyDescent="0.25">
      <c r="A6854" t="s">
        <v>11223</v>
      </c>
      <c r="B6854" t="s">
        <v>11224</v>
      </c>
    </row>
    <row r="6855" spans="1:2" x14ac:dyDescent="0.25">
      <c r="A6855" t="s">
        <v>11225</v>
      </c>
      <c r="B6855" t="s">
        <v>11226</v>
      </c>
    </row>
    <row r="6856" spans="1:2" x14ac:dyDescent="0.25">
      <c r="A6856" t="s">
        <v>11227</v>
      </c>
      <c r="B6856" t="s">
        <v>4963</v>
      </c>
    </row>
    <row r="6857" spans="1:2" x14ac:dyDescent="0.25">
      <c r="A6857" t="s">
        <v>11228</v>
      </c>
      <c r="B6857" t="s">
        <v>3030</v>
      </c>
    </row>
    <row r="6858" spans="1:2" x14ac:dyDescent="0.25">
      <c r="A6858" t="s">
        <v>11229</v>
      </c>
      <c r="B6858" t="s">
        <v>3030</v>
      </c>
    </row>
    <row r="6859" spans="1:2" x14ac:dyDescent="0.25">
      <c r="A6859" t="s">
        <v>11230</v>
      </c>
      <c r="B6859" t="s">
        <v>3030</v>
      </c>
    </row>
    <row r="6860" spans="1:2" x14ac:dyDescent="0.25">
      <c r="A6860" t="s">
        <v>11231</v>
      </c>
      <c r="B6860" t="s">
        <v>3030</v>
      </c>
    </row>
    <row r="6861" spans="1:2" x14ac:dyDescent="0.25">
      <c r="A6861" t="s">
        <v>11232</v>
      </c>
      <c r="B6861" t="s">
        <v>5208</v>
      </c>
    </row>
    <row r="6862" spans="1:2" x14ac:dyDescent="0.25">
      <c r="A6862" t="s">
        <v>11233</v>
      </c>
      <c r="B6862" t="s">
        <v>11234</v>
      </c>
    </row>
    <row r="6863" spans="1:2" x14ac:dyDescent="0.25">
      <c r="A6863" t="s">
        <v>11235</v>
      </c>
      <c r="B6863" t="s">
        <v>8329</v>
      </c>
    </row>
    <row r="6864" spans="1:2" x14ac:dyDescent="0.25">
      <c r="A6864" t="s">
        <v>11236</v>
      </c>
      <c r="B6864" t="s">
        <v>9497</v>
      </c>
    </row>
    <row r="6865" spans="1:2" x14ac:dyDescent="0.25">
      <c r="A6865" t="s">
        <v>11237</v>
      </c>
      <c r="B6865" t="s">
        <v>11238</v>
      </c>
    </row>
    <row r="6866" spans="1:2" x14ac:dyDescent="0.25">
      <c r="A6866" t="s">
        <v>11239</v>
      </c>
      <c r="B6866" t="s">
        <v>11240</v>
      </c>
    </row>
    <row r="6867" spans="1:2" x14ac:dyDescent="0.25">
      <c r="A6867" t="s">
        <v>11241</v>
      </c>
      <c r="B6867" t="s">
        <v>11240</v>
      </c>
    </row>
    <row r="6868" spans="1:2" x14ac:dyDescent="0.25">
      <c r="A6868" t="s">
        <v>11242</v>
      </c>
      <c r="B6868" t="s">
        <v>11243</v>
      </c>
    </row>
    <row r="6869" spans="1:2" x14ac:dyDescent="0.25">
      <c r="A6869" t="s">
        <v>11244</v>
      </c>
      <c r="B6869" t="s">
        <v>11245</v>
      </c>
    </row>
    <row r="6870" spans="1:2" x14ac:dyDescent="0.25">
      <c r="A6870" t="s">
        <v>11246</v>
      </c>
    </row>
    <row r="6871" spans="1:2" x14ac:dyDescent="0.25">
      <c r="A6871" t="s">
        <v>11247</v>
      </c>
      <c r="B6871" t="s">
        <v>11248</v>
      </c>
    </row>
    <row r="6872" spans="1:2" x14ac:dyDescent="0.25">
      <c r="A6872" t="s">
        <v>11249</v>
      </c>
      <c r="B6872" t="s">
        <v>11250</v>
      </c>
    </row>
    <row r="6873" spans="1:2" x14ac:dyDescent="0.25">
      <c r="A6873" t="s">
        <v>11251</v>
      </c>
      <c r="B6873" t="s">
        <v>11252</v>
      </c>
    </row>
    <row r="6874" spans="1:2" x14ac:dyDescent="0.25">
      <c r="A6874" t="s">
        <v>11253</v>
      </c>
      <c r="B6874" t="s">
        <v>9338</v>
      </c>
    </row>
    <row r="6875" spans="1:2" x14ac:dyDescent="0.25">
      <c r="A6875" t="s">
        <v>11254</v>
      </c>
      <c r="B6875" t="s">
        <v>11255</v>
      </c>
    </row>
    <row r="6876" spans="1:2" x14ac:dyDescent="0.25">
      <c r="A6876" t="s">
        <v>11256</v>
      </c>
      <c r="B6876" t="s">
        <v>793</v>
      </c>
    </row>
    <row r="6877" spans="1:2" x14ac:dyDescent="0.25">
      <c r="A6877" t="s">
        <v>11257</v>
      </c>
      <c r="B6877" t="s">
        <v>793</v>
      </c>
    </row>
    <row r="6878" spans="1:2" x14ac:dyDescent="0.25">
      <c r="A6878" t="s">
        <v>11258</v>
      </c>
      <c r="B6878" t="s">
        <v>793</v>
      </c>
    </row>
    <row r="6879" spans="1:2" x14ac:dyDescent="0.25">
      <c r="A6879" t="s">
        <v>11259</v>
      </c>
      <c r="B6879" t="s">
        <v>1586</v>
      </c>
    </row>
    <row r="6880" spans="1:2" x14ac:dyDescent="0.25">
      <c r="A6880" t="s">
        <v>11260</v>
      </c>
      <c r="B6880" t="s">
        <v>1586</v>
      </c>
    </row>
    <row r="6881" spans="1:2" x14ac:dyDescent="0.25">
      <c r="A6881" t="s">
        <v>11261</v>
      </c>
      <c r="B6881" t="s">
        <v>11262</v>
      </c>
    </row>
    <row r="6882" spans="1:2" x14ac:dyDescent="0.25">
      <c r="A6882" t="s">
        <v>11263</v>
      </c>
      <c r="B6882" t="s">
        <v>10144</v>
      </c>
    </row>
    <row r="6883" spans="1:2" x14ac:dyDescent="0.25">
      <c r="A6883" t="s">
        <v>11264</v>
      </c>
      <c r="B6883" t="s">
        <v>11265</v>
      </c>
    </row>
    <row r="6884" spans="1:2" x14ac:dyDescent="0.25">
      <c r="A6884" t="s">
        <v>11266</v>
      </c>
      <c r="B6884" t="s">
        <v>11267</v>
      </c>
    </row>
    <row r="6885" spans="1:2" x14ac:dyDescent="0.25">
      <c r="A6885" t="s">
        <v>11268</v>
      </c>
    </row>
    <row r="6886" spans="1:2" x14ac:dyDescent="0.25">
      <c r="A6886" t="s">
        <v>11269</v>
      </c>
      <c r="B6886" t="s">
        <v>11270</v>
      </c>
    </row>
    <row r="6887" spans="1:2" x14ac:dyDescent="0.25">
      <c r="A6887" t="s">
        <v>11271</v>
      </c>
      <c r="B6887" t="s">
        <v>11272</v>
      </c>
    </row>
    <row r="6888" spans="1:2" x14ac:dyDescent="0.25">
      <c r="A6888" t="s">
        <v>11273</v>
      </c>
      <c r="B6888" t="s">
        <v>11274</v>
      </c>
    </row>
    <row r="6889" spans="1:2" x14ac:dyDescent="0.25">
      <c r="A6889" t="s">
        <v>11275</v>
      </c>
      <c r="B6889" t="s">
        <v>11276</v>
      </c>
    </row>
    <row r="6890" spans="1:2" x14ac:dyDescent="0.25">
      <c r="A6890" t="s">
        <v>11277</v>
      </c>
      <c r="B6890" t="s">
        <v>612</v>
      </c>
    </row>
    <row r="6891" spans="1:2" x14ac:dyDescent="0.25">
      <c r="A6891" t="s">
        <v>11278</v>
      </c>
      <c r="B6891" t="s">
        <v>11279</v>
      </c>
    </row>
    <row r="6892" spans="1:2" x14ac:dyDescent="0.25">
      <c r="A6892" t="s">
        <v>11280</v>
      </c>
      <c r="B6892" t="s">
        <v>11281</v>
      </c>
    </row>
    <row r="6893" spans="1:2" x14ac:dyDescent="0.25">
      <c r="A6893" t="s">
        <v>11282</v>
      </c>
      <c r="B6893" t="s">
        <v>11283</v>
      </c>
    </row>
    <row r="6894" spans="1:2" x14ac:dyDescent="0.25">
      <c r="A6894" t="s">
        <v>11284</v>
      </c>
      <c r="B6894" t="s">
        <v>238</v>
      </c>
    </row>
    <row r="6895" spans="1:2" x14ac:dyDescent="0.25">
      <c r="A6895" t="s">
        <v>11285</v>
      </c>
      <c r="B6895" t="s">
        <v>11286</v>
      </c>
    </row>
    <row r="6896" spans="1:2" x14ac:dyDescent="0.25">
      <c r="A6896" t="s">
        <v>11287</v>
      </c>
      <c r="B6896" t="s">
        <v>668</v>
      </c>
    </row>
    <row r="6897" spans="1:2" x14ac:dyDescent="0.25">
      <c r="A6897" t="s">
        <v>11288</v>
      </c>
      <c r="B6897" t="s">
        <v>958</v>
      </c>
    </row>
    <row r="6898" spans="1:2" x14ac:dyDescent="0.25">
      <c r="A6898" t="s">
        <v>11289</v>
      </c>
      <c r="B6898" t="s">
        <v>11290</v>
      </c>
    </row>
    <row r="6899" spans="1:2" x14ac:dyDescent="0.25">
      <c r="A6899" t="s">
        <v>11291</v>
      </c>
      <c r="B6899" t="s">
        <v>4598</v>
      </c>
    </row>
    <row r="6900" spans="1:2" x14ac:dyDescent="0.25">
      <c r="A6900" t="s">
        <v>11292</v>
      </c>
      <c r="B6900" t="s">
        <v>11293</v>
      </c>
    </row>
    <row r="6901" spans="1:2" x14ac:dyDescent="0.25">
      <c r="A6901" t="s">
        <v>11294</v>
      </c>
      <c r="B6901" t="s">
        <v>11293</v>
      </c>
    </row>
    <row r="6902" spans="1:2" x14ac:dyDescent="0.25">
      <c r="A6902" t="s">
        <v>11295</v>
      </c>
      <c r="B6902" t="s">
        <v>11293</v>
      </c>
    </row>
    <row r="6903" spans="1:2" x14ac:dyDescent="0.25">
      <c r="A6903" t="s">
        <v>11296</v>
      </c>
      <c r="B6903" t="s">
        <v>11297</v>
      </c>
    </row>
    <row r="6904" spans="1:2" x14ac:dyDescent="0.25">
      <c r="A6904" t="s">
        <v>11298</v>
      </c>
      <c r="B6904" t="s">
        <v>11299</v>
      </c>
    </row>
    <row r="6905" spans="1:2" x14ac:dyDescent="0.25">
      <c r="A6905" t="s">
        <v>11300</v>
      </c>
      <c r="B6905" t="s">
        <v>11301</v>
      </c>
    </row>
    <row r="6906" spans="1:2" x14ac:dyDescent="0.25">
      <c r="A6906" t="s">
        <v>11302</v>
      </c>
      <c r="B6906" t="s">
        <v>11303</v>
      </c>
    </row>
    <row r="6907" spans="1:2" x14ac:dyDescent="0.25">
      <c r="A6907" t="s">
        <v>11304</v>
      </c>
      <c r="B6907" t="s">
        <v>799</v>
      </c>
    </row>
    <row r="6908" spans="1:2" x14ac:dyDescent="0.25">
      <c r="A6908" t="s">
        <v>11305</v>
      </c>
      <c r="B6908" t="s">
        <v>2897</v>
      </c>
    </row>
    <row r="6909" spans="1:2" x14ac:dyDescent="0.25">
      <c r="A6909" t="s">
        <v>11306</v>
      </c>
      <c r="B6909" t="s">
        <v>11307</v>
      </c>
    </row>
    <row r="6910" spans="1:2" x14ac:dyDescent="0.25">
      <c r="A6910" t="s">
        <v>11308</v>
      </c>
      <c r="B6910" t="s">
        <v>11309</v>
      </c>
    </row>
    <row r="6911" spans="1:2" x14ac:dyDescent="0.25">
      <c r="A6911" t="s">
        <v>11310</v>
      </c>
      <c r="B6911" t="s">
        <v>10586</v>
      </c>
    </row>
    <row r="6912" spans="1:2" x14ac:dyDescent="0.25">
      <c r="A6912" t="s">
        <v>11311</v>
      </c>
      <c r="B6912" t="s">
        <v>11312</v>
      </c>
    </row>
    <row r="6913" spans="1:2" x14ac:dyDescent="0.25">
      <c r="A6913" t="s">
        <v>11313</v>
      </c>
      <c r="B6913" t="s">
        <v>2277</v>
      </c>
    </row>
    <row r="6914" spans="1:2" x14ac:dyDescent="0.25">
      <c r="A6914" t="s">
        <v>11314</v>
      </c>
      <c r="B6914" t="s">
        <v>2277</v>
      </c>
    </row>
    <row r="6915" spans="1:2" x14ac:dyDescent="0.25">
      <c r="A6915" t="s">
        <v>11315</v>
      </c>
      <c r="B6915" t="s">
        <v>2277</v>
      </c>
    </row>
    <row r="6916" spans="1:2" x14ac:dyDescent="0.25">
      <c r="A6916" t="s">
        <v>11316</v>
      </c>
      <c r="B6916" t="s">
        <v>2277</v>
      </c>
    </row>
    <row r="6917" spans="1:2" x14ac:dyDescent="0.25">
      <c r="A6917" t="s">
        <v>11317</v>
      </c>
      <c r="B6917" t="s">
        <v>2277</v>
      </c>
    </row>
    <row r="6918" spans="1:2" x14ac:dyDescent="0.25">
      <c r="A6918" t="s">
        <v>11318</v>
      </c>
      <c r="B6918" t="s">
        <v>2277</v>
      </c>
    </row>
    <row r="6919" spans="1:2" x14ac:dyDescent="0.25">
      <c r="A6919" t="s">
        <v>11319</v>
      </c>
      <c r="B6919" t="s">
        <v>2277</v>
      </c>
    </row>
    <row r="6920" spans="1:2" x14ac:dyDescent="0.25">
      <c r="A6920" t="s">
        <v>11320</v>
      </c>
      <c r="B6920" t="s">
        <v>2145</v>
      </c>
    </row>
    <row r="6921" spans="1:2" x14ac:dyDescent="0.25">
      <c r="A6921" t="s">
        <v>11321</v>
      </c>
      <c r="B6921" t="s">
        <v>11322</v>
      </c>
    </row>
    <row r="6922" spans="1:2" x14ac:dyDescent="0.25">
      <c r="A6922" t="s">
        <v>11323</v>
      </c>
      <c r="B6922" t="s">
        <v>11324</v>
      </c>
    </row>
    <row r="6923" spans="1:2" x14ac:dyDescent="0.25">
      <c r="A6923" t="s">
        <v>11325</v>
      </c>
      <c r="B6923" t="s">
        <v>10756</v>
      </c>
    </row>
    <row r="6924" spans="1:2" x14ac:dyDescent="0.25">
      <c r="A6924" t="s">
        <v>11326</v>
      </c>
      <c r="B6924" t="s">
        <v>11327</v>
      </c>
    </row>
    <row r="6925" spans="1:2" x14ac:dyDescent="0.25">
      <c r="A6925" t="s">
        <v>11328</v>
      </c>
      <c r="B6925" t="s">
        <v>2549</v>
      </c>
    </row>
    <row r="6926" spans="1:2" x14ac:dyDescent="0.25">
      <c r="A6926" t="s">
        <v>11329</v>
      </c>
      <c r="B6926" t="s">
        <v>238</v>
      </c>
    </row>
    <row r="6927" spans="1:2" x14ac:dyDescent="0.25">
      <c r="A6927" t="s">
        <v>11330</v>
      </c>
      <c r="B6927" t="s">
        <v>668</v>
      </c>
    </row>
    <row r="6928" spans="1:2" x14ac:dyDescent="0.25">
      <c r="A6928" t="s">
        <v>11331</v>
      </c>
      <c r="B6928" t="s">
        <v>668</v>
      </c>
    </row>
    <row r="6929" spans="1:2" x14ac:dyDescent="0.25">
      <c r="A6929" t="s">
        <v>11332</v>
      </c>
      <c r="B6929" t="s">
        <v>11333</v>
      </c>
    </row>
    <row r="6930" spans="1:2" x14ac:dyDescent="0.25">
      <c r="A6930" t="s">
        <v>11334</v>
      </c>
      <c r="B6930" t="s">
        <v>668</v>
      </c>
    </row>
    <row r="6931" spans="1:2" x14ac:dyDescent="0.25">
      <c r="A6931" t="s">
        <v>11335</v>
      </c>
      <c r="B6931" t="s">
        <v>668</v>
      </c>
    </row>
    <row r="6932" spans="1:2" x14ac:dyDescent="0.25">
      <c r="A6932" t="s">
        <v>11336</v>
      </c>
      <c r="B6932" t="s">
        <v>668</v>
      </c>
    </row>
    <row r="6933" spans="1:2" x14ac:dyDescent="0.25">
      <c r="A6933" t="s">
        <v>11337</v>
      </c>
      <c r="B6933" t="s">
        <v>668</v>
      </c>
    </row>
    <row r="6934" spans="1:2" x14ac:dyDescent="0.25">
      <c r="A6934" t="s">
        <v>11338</v>
      </c>
      <c r="B6934" t="s">
        <v>668</v>
      </c>
    </row>
    <row r="6935" spans="1:2" x14ac:dyDescent="0.25">
      <c r="A6935" t="s">
        <v>11339</v>
      </c>
      <c r="B6935" t="s">
        <v>668</v>
      </c>
    </row>
    <row r="6936" spans="1:2" x14ac:dyDescent="0.25">
      <c r="A6936" t="s">
        <v>11340</v>
      </c>
      <c r="B6936" t="s">
        <v>11341</v>
      </c>
    </row>
    <row r="6937" spans="1:2" x14ac:dyDescent="0.25">
      <c r="A6937" t="s">
        <v>11342</v>
      </c>
      <c r="B6937" t="s">
        <v>11343</v>
      </c>
    </row>
    <row r="6938" spans="1:2" x14ac:dyDescent="0.25">
      <c r="A6938" t="s">
        <v>11344</v>
      </c>
      <c r="B6938" t="s">
        <v>11345</v>
      </c>
    </row>
    <row r="6939" spans="1:2" x14ac:dyDescent="0.25">
      <c r="A6939" t="s">
        <v>11346</v>
      </c>
      <c r="B6939" t="s">
        <v>7364</v>
      </c>
    </row>
    <row r="6940" spans="1:2" x14ac:dyDescent="0.25">
      <c r="A6940" t="s">
        <v>11347</v>
      </c>
      <c r="B6940" t="s">
        <v>10409</v>
      </c>
    </row>
    <row r="6941" spans="1:2" x14ac:dyDescent="0.25">
      <c r="A6941" t="s">
        <v>11348</v>
      </c>
      <c r="B6941" t="s">
        <v>11349</v>
      </c>
    </row>
    <row r="6942" spans="1:2" x14ac:dyDescent="0.25">
      <c r="A6942" t="s">
        <v>11350</v>
      </c>
      <c r="B6942" t="s">
        <v>11351</v>
      </c>
    </row>
    <row r="6943" spans="1:2" x14ac:dyDescent="0.25">
      <c r="A6943" t="s">
        <v>11352</v>
      </c>
      <c r="B6943" t="s">
        <v>11353</v>
      </c>
    </row>
    <row r="6944" spans="1:2" x14ac:dyDescent="0.25">
      <c r="A6944" t="s">
        <v>11354</v>
      </c>
      <c r="B6944" t="s">
        <v>11355</v>
      </c>
    </row>
    <row r="6945" spans="1:2" x14ac:dyDescent="0.25">
      <c r="A6945" t="s">
        <v>11356</v>
      </c>
      <c r="B6945" t="s">
        <v>11357</v>
      </c>
    </row>
    <row r="6946" spans="1:2" x14ac:dyDescent="0.25">
      <c r="A6946" t="s">
        <v>11358</v>
      </c>
      <c r="B6946" t="s">
        <v>11359</v>
      </c>
    </row>
    <row r="6947" spans="1:2" x14ac:dyDescent="0.25">
      <c r="A6947" t="s">
        <v>11360</v>
      </c>
      <c r="B6947" t="s">
        <v>1278</v>
      </c>
    </row>
    <row r="6948" spans="1:2" x14ac:dyDescent="0.25">
      <c r="A6948" t="s">
        <v>11361</v>
      </c>
      <c r="B6948" t="s">
        <v>11362</v>
      </c>
    </row>
    <row r="6949" spans="1:2" x14ac:dyDescent="0.25">
      <c r="A6949" t="s">
        <v>11363</v>
      </c>
      <c r="B6949" t="s">
        <v>11364</v>
      </c>
    </row>
    <row r="6950" spans="1:2" x14ac:dyDescent="0.25">
      <c r="A6950" t="s">
        <v>11365</v>
      </c>
      <c r="B6950" t="s">
        <v>1710</v>
      </c>
    </row>
    <row r="6951" spans="1:2" x14ac:dyDescent="0.25">
      <c r="A6951" t="s">
        <v>11366</v>
      </c>
      <c r="B6951" t="s">
        <v>11367</v>
      </c>
    </row>
    <row r="6952" spans="1:2" x14ac:dyDescent="0.25">
      <c r="A6952" t="s">
        <v>11368</v>
      </c>
      <c r="B6952" t="s">
        <v>8188</v>
      </c>
    </row>
    <row r="6953" spans="1:2" x14ac:dyDescent="0.25">
      <c r="A6953" t="s">
        <v>11369</v>
      </c>
      <c r="B6953" t="s">
        <v>8188</v>
      </c>
    </row>
    <row r="6954" spans="1:2" x14ac:dyDescent="0.25">
      <c r="A6954" t="s">
        <v>11370</v>
      </c>
      <c r="B6954" t="s">
        <v>8188</v>
      </c>
    </row>
    <row r="6955" spans="1:2" x14ac:dyDescent="0.25">
      <c r="A6955" t="s">
        <v>11371</v>
      </c>
      <c r="B6955" t="s">
        <v>8188</v>
      </c>
    </row>
    <row r="6956" spans="1:2" x14ac:dyDescent="0.25">
      <c r="A6956" t="s">
        <v>11372</v>
      </c>
      <c r="B6956" t="s">
        <v>8188</v>
      </c>
    </row>
    <row r="6957" spans="1:2" x14ac:dyDescent="0.25">
      <c r="A6957" t="s">
        <v>11373</v>
      </c>
      <c r="B6957" t="s">
        <v>8188</v>
      </c>
    </row>
    <row r="6958" spans="1:2" x14ac:dyDescent="0.25">
      <c r="A6958" t="s">
        <v>11374</v>
      </c>
      <c r="B6958" t="s">
        <v>11375</v>
      </c>
    </row>
    <row r="6959" spans="1:2" x14ac:dyDescent="0.25">
      <c r="A6959" t="s">
        <v>11376</v>
      </c>
      <c r="B6959" t="s">
        <v>11377</v>
      </c>
    </row>
    <row r="6960" spans="1:2" x14ac:dyDescent="0.25">
      <c r="A6960" t="s">
        <v>11378</v>
      </c>
      <c r="B6960" t="s">
        <v>1278</v>
      </c>
    </row>
    <row r="6961" spans="1:2" x14ac:dyDescent="0.25">
      <c r="A6961" t="s">
        <v>11379</v>
      </c>
      <c r="B6961" t="s">
        <v>1278</v>
      </c>
    </row>
    <row r="6962" spans="1:2" x14ac:dyDescent="0.25">
      <c r="A6962" t="s">
        <v>11380</v>
      </c>
      <c r="B6962" t="s">
        <v>1278</v>
      </c>
    </row>
    <row r="6963" spans="1:2" x14ac:dyDescent="0.25">
      <c r="A6963" t="s">
        <v>11381</v>
      </c>
      <c r="B6963" t="s">
        <v>1278</v>
      </c>
    </row>
    <row r="6964" spans="1:2" x14ac:dyDescent="0.25">
      <c r="A6964" t="s">
        <v>11382</v>
      </c>
      <c r="B6964" t="s">
        <v>1278</v>
      </c>
    </row>
    <row r="6965" spans="1:2" x14ac:dyDescent="0.25">
      <c r="A6965" t="s">
        <v>11383</v>
      </c>
      <c r="B6965" t="s">
        <v>1278</v>
      </c>
    </row>
    <row r="6966" spans="1:2" x14ac:dyDescent="0.25">
      <c r="A6966" t="s">
        <v>11384</v>
      </c>
      <c r="B6966" t="s">
        <v>1278</v>
      </c>
    </row>
    <row r="6967" spans="1:2" x14ac:dyDescent="0.25">
      <c r="A6967" t="s">
        <v>11385</v>
      </c>
      <c r="B6967" t="s">
        <v>1278</v>
      </c>
    </row>
    <row r="6968" spans="1:2" x14ac:dyDescent="0.25">
      <c r="A6968" t="s">
        <v>11386</v>
      </c>
      <c r="B6968" t="s">
        <v>1278</v>
      </c>
    </row>
    <row r="6969" spans="1:2" x14ac:dyDescent="0.25">
      <c r="A6969" t="s">
        <v>11387</v>
      </c>
      <c r="B6969" t="s">
        <v>1278</v>
      </c>
    </row>
    <row r="6970" spans="1:2" x14ac:dyDescent="0.25">
      <c r="A6970" t="s">
        <v>11388</v>
      </c>
      <c r="B6970" t="s">
        <v>1278</v>
      </c>
    </row>
    <row r="6971" spans="1:2" x14ac:dyDescent="0.25">
      <c r="A6971" t="s">
        <v>11389</v>
      </c>
      <c r="B6971" t="s">
        <v>1278</v>
      </c>
    </row>
    <row r="6972" spans="1:2" x14ac:dyDescent="0.25">
      <c r="A6972" t="s">
        <v>11390</v>
      </c>
      <c r="B6972" t="s">
        <v>1278</v>
      </c>
    </row>
    <row r="6973" spans="1:2" x14ac:dyDescent="0.25">
      <c r="A6973" t="s">
        <v>11391</v>
      </c>
      <c r="B6973" t="s">
        <v>1278</v>
      </c>
    </row>
    <row r="6974" spans="1:2" x14ac:dyDescent="0.25">
      <c r="A6974" t="s">
        <v>11392</v>
      </c>
      <c r="B6974" t="s">
        <v>1278</v>
      </c>
    </row>
    <row r="6975" spans="1:2" x14ac:dyDescent="0.25">
      <c r="A6975" t="s">
        <v>11393</v>
      </c>
      <c r="B6975" t="s">
        <v>1278</v>
      </c>
    </row>
    <row r="6976" spans="1:2" x14ac:dyDescent="0.25">
      <c r="A6976" t="s">
        <v>11394</v>
      </c>
      <c r="B6976" t="s">
        <v>1278</v>
      </c>
    </row>
    <row r="6977" spans="1:2" x14ac:dyDescent="0.25">
      <c r="A6977" t="s">
        <v>11395</v>
      </c>
      <c r="B6977" t="s">
        <v>1278</v>
      </c>
    </row>
    <row r="6978" spans="1:2" x14ac:dyDescent="0.25">
      <c r="A6978" t="s">
        <v>11396</v>
      </c>
      <c r="B6978" t="s">
        <v>1278</v>
      </c>
    </row>
    <row r="6979" spans="1:2" x14ac:dyDescent="0.25">
      <c r="A6979" t="s">
        <v>11397</v>
      </c>
      <c r="B6979" t="s">
        <v>1278</v>
      </c>
    </row>
    <row r="6980" spans="1:2" x14ac:dyDescent="0.25">
      <c r="A6980" t="s">
        <v>11398</v>
      </c>
      <c r="B6980" t="s">
        <v>1278</v>
      </c>
    </row>
    <row r="6981" spans="1:2" x14ac:dyDescent="0.25">
      <c r="A6981" t="s">
        <v>11399</v>
      </c>
      <c r="B6981" t="s">
        <v>1278</v>
      </c>
    </row>
    <row r="6982" spans="1:2" x14ac:dyDescent="0.25">
      <c r="A6982" t="s">
        <v>11400</v>
      </c>
      <c r="B6982" t="s">
        <v>1278</v>
      </c>
    </row>
    <row r="6983" spans="1:2" x14ac:dyDescent="0.25">
      <c r="A6983" t="s">
        <v>11401</v>
      </c>
      <c r="B6983" t="s">
        <v>1278</v>
      </c>
    </row>
    <row r="6984" spans="1:2" x14ac:dyDescent="0.25">
      <c r="A6984" t="s">
        <v>11402</v>
      </c>
      <c r="B6984" t="s">
        <v>1278</v>
      </c>
    </row>
    <row r="6985" spans="1:2" x14ac:dyDescent="0.25">
      <c r="A6985" t="s">
        <v>11403</v>
      </c>
      <c r="B6985" t="s">
        <v>1278</v>
      </c>
    </row>
    <row r="6986" spans="1:2" x14ac:dyDescent="0.25">
      <c r="A6986" t="s">
        <v>11404</v>
      </c>
      <c r="B6986" t="s">
        <v>1278</v>
      </c>
    </row>
    <row r="6987" spans="1:2" x14ac:dyDescent="0.25">
      <c r="A6987" t="s">
        <v>11405</v>
      </c>
      <c r="B6987" t="s">
        <v>1278</v>
      </c>
    </row>
    <row r="6988" spans="1:2" x14ac:dyDescent="0.25">
      <c r="A6988" t="s">
        <v>11406</v>
      </c>
      <c r="B6988" t="s">
        <v>1278</v>
      </c>
    </row>
    <row r="6989" spans="1:2" x14ac:dyDescent="0.25">
      <c r="A6989" t="s">
        <v>11407</v>
      </c>
      <c r="B6989" t="s">
        <v>1278</v>
      </c>
    </row>
    <row r="6990" spans="1:2" x14ac:dyDescent="0.25">
      <c r="A6990" t="s">
        <v>11408</v>
      </c>
      <c r="B6990" t="s">
        <v>1278</v>
      </c>
    </row>
    <row r="6991" spans="1:2" x14ac:dyDescent="0.25">
      <c r="A6991" t="s">
        <v>11409</v>
      </c>
      <c r="B6991" t="s">
        <v>1278</v>
      </c>
    </row>
    <row r="6992" spans="1:2" x14ac:dyDescent="0.25">
      <c r="A6992" t="s">
        <v>11410</v>
      </c>
      <c r="B6992" t="s">
        <v>1278</v>
      </c>
    </row>
    <row r="6993" spans="1:2" x14ac:dyDescent="0.25">
      <c r="A6993" t="s">
        <v>11411</v>
      </c>
      <c r="B6993" t="s">
        <v>1278</v>
      </c>
    </row>
    <row r="6994" spans="1:2" x14ac:dyDescent="0.25">
      <c r="A6994" t="s">
        <v>11412</v>
      </c>
      <c r="B6994" t="s">
        <v>1278</v>
      </c>
    </row>
    <row r="6995" spans="1:2" x14ac:dyDescent="0.25">
      <c r="A6995" t="s">
        <v>11413</v>
      </c>
      <c r="B6995" t="s">
        <v>1278</v>
      </c>
    </row>
    <row r="6996" spans="1:2" x14ac:dyDescent="0.25">
      <c r="A6996" t="s">
        <v>11414</v>
      </c>
      <c r="B6996" t="s">
        <v>1278</v>
      </c>
    </row>
    <row r="6997" spans="1:2" x14ac:dyDescent="0.25">
      <c r="A6997" t="s">
        <v>11415</v>
      </c>
      <c r="B6997" t="s">
        <v>1278</v>
      </c>
    </row>
    <row r="6998" spans="1:2" x14ac:dyDescent="0.25">
      <c r="A6998" t="s">
        <v>11416</v>
      </c>
      <c r="B6998" t="s">
        <v>1278</v>
      </c>
    </row>
    <row r="6999" spans="1:2" x14ac:dyDescent="0.25">
      <c r="A6999" t="s">
        <v>11417</v>
      </c>
      <c r="B6999" t="s">
        <v>1278</v>
      </c>
    </row>
    <row r="7000" spans="1:2" x14ac:dyDescent="0.25">
      <c r="A7000" t="s">
        <v>11418</v>
      </c>
      <c r="B7000" t="s">
        <v>1278</v>
      </c>
    </row>
    <row r="7001" spans="1:2" x14ac:dyDescent="0.25">
      <c r="A7001" t="s">
        <v>11419</v>
      </c>
      <c r="B7001" t="s">
        <v>1278</v>
      </c>
    </row>
    <row r="7002" spans="1:2" x14ac:dyDescent="0.25">
      <c r="A7002" t="s">
        <v>11420</v>
      </c>
      <c r="B7002" t="s">
        <v>1278</v>
      </c>
    </row>
    <row r="7003" spans="1:2" x14ac:dyDescent="0.25">
      <c r="A7003" t="s">
        <v>11421</v>
      </c>
      <c r="B7003" t="s">
        <v>4927</v>
      </c>
    </row>
    <row r="7004" spans="1:2" x14ac:dyDescent="0.25">
      <c r="A7004" t="s">
        <v>11422</v>
      </c>
      <c r="B7004" t="s">
        <v>11423</v>
      </c>
    </row>
    <row r="7005" spans="1:2" x14ac:dyDescent="0.25">
      <c r="A7005" t="s">
        <v>11424</v>
      </c>
      <c r="B7005" t="s">
        <v>11425</v>
      </c>
    </row>
    <row r="7006" spans="1:2" x14ac:dyDescent="0.25">
      <c r="A7006" t="s">
        <v>11426</v>
      </c>
      <c r="B7006" t="s">
        <v>5208</v>
      </c>
    </row>
    <row r="7007" spans="1:2" x14ac:dyDescent="0.25">
      <c r="A7007" t="s">
        <v>11427</v>
      </c>
      <c r="B7007" t="s">
        <v>5208</v>
      </c>
    </row>
    <row r="7008" spans="1:2" x14ac:dyDescent="0.25">
      <c r="A7008" t="s">
        <v>11428</v>
      </c>
      <c r="B7008" t="s">
        <v>5208</v>
      </c>
    </row>
    <row r="7009" spans="1:2" x14ac:dyDescent="0.25">
      <c r="A7009" t="s">
        <v>11429</v>
      </c>
      <c r="B7009" t="s">
        <v>5208</v>
      </c>
    </row>
    <row r="7010" spans="1:2" x14ac:dyDescent="0.25">
      <c r="A7010" t="s">
        <v>11430</v>
      </c>
      <c r="B7010" t="s">
        <v>5208</v>
      </c>
    </row>
    <row r="7011" spans="1:2" x14ac:dyDescent="0.25">
      <c r="A7011" t="s">
        <v>11431</v>
      </c>
      <c r="B7011" t="s">
        <v>5208</v>
      </c>
    </row>
    <row r="7012" spans="1:2" x14ac:dyDescent="0.25">
      <c r="A7012" t="s">
        <v>11432</v>
      </c>
      <c r="B7012" t="s">
        <v>5208</v>
      </c>
    </row>
    <row r="7013" spans="1:2" x14ac:dyDescent="0.25">
      <c r="A7013" t="s">
        <v>11433</v>
      </c>
      <c r="B7013" t="s">
        <v>5208</v>
      </c>
    </row>
    <row r="7014" spans="1:2" x14ac:dyDescent="0.25">
      <c r="A7014" t="s">
        <v>11434</v>
      </c>
      <c r="B7014" t="s">
        <v>11435</v>
      </c>
    </row>
    <row r="7015" spans="1:2" x14ac:dyDescent="0.25">
      <c r="A7015" t="s">
        <v>11436</v>
      </c>
      <c r="B7015" t="s">
        <v>11437</v>
      </c>
    </row>
    <row r="7016" spans="1:2" x14ac:dyDescent="0.25">
      <c r="A7016" t="s">
        <v>11438</v>
      </c>
      <c r="B7016" t="s">
        <v>11439</v>
      </c>
    </row>
    <row r="7017" spans="1:2" x14ac:dyDescent="0.25">
      <c r="A7017" t="s">
        <v>11440</v>
      </c>
      <c r="B7017" t="s">
        <v>6108</v>
      </c>
    </row>
    <row r="7018" spans="1:2" x14ac:dyDescent="0.25">
      <c r="A7018" t="s">
        <v>11441</v>
      </c>
      <c r="B7018" t="s">
        <v>10468</v>
      </c>
    </row>
    <row r="7019" spans="1:2" x14ac:dyDescent="0.25">
      <c r="A7019" t="s">
        <v>11442</v>
      </c>
      <c r="B7019" t="s">
        <v>11443</v>
      </c>
    </row>
    <row r="7020" spans="1:2" x14ac:dyDescent="0.25">
      <c r="A7020" t="s">
        <v>11444</v>
      </c>
      <c r="B7020" t="s">
        <v>11445</v>
      </c>
    </row>
    <row r="7021" spans="1:2" x14ac:dyDescent="0.25">
      <c r="A7021" t="s">
        <v>11446</v>
      </c>
      <c r="B7021" t="s">
        <v>11447</v>
      </c>
    </row>
    <row r="7022" spans="1:2" x14ac:dyDescent="0.25">
      <c r="A7022" t="s">
        <v>11448</v>
      </c>
      <c r="B7022" t="s">
        <v>11449</v>
      </c>
    </row>
    <row r="7023" spans="1:2" x14ac:dyDescent="0.25">
      <c r="A7023" t="s">
        <v>11450</v>
      </c>
      <c r="B7023" t="s">
        <v>11451</v>
      </c>
    </row>
    <row r="7024" spans="1:2" x14ac:dyDescent="0.25">
      <c r="A7024" t="s">
        <v>11452</v>
      </c>
      <c r="B7024" t="s">
        <v>11453</v>
      </c>
    </row>
    <row r="7025" spans="1:2" x14ac:dyDescent="0.25">
      <c r="A7025" t="s">
        <v>11454</v>
      </c>
      <c r="B7025" t="s">
        <v>5208</v>
      </c>
    </row>
    <row r="7026" spans="1:2" x14ac:dyDescent="0.25">
      <c r="A7026" t="s">
        <v>11455</v>
      </c>
      <c r="B7026" t="s">
        <v>5208</v>
      </c>
    </row>
    <row r="7027" spans="1:2" x14ac:dyDescent="0.25">
      <c r="A7027" t="s">
        <v>11456</v>
      </c>
      <c r="B7027" t="s">
        <v>5208</v>
      </c>
    </row>
    <row r="7028" spans="1:2" x14ac:dyDescent="0.25">
      <c r="A7028" t="s">
        <v>11457</v>
      </c>
      <c r="B7028" t="s">
        <v>5208</v>
      </c>
    </row>
    <row r="7029" spans="1:2" x14ac:dyDescent="0.25">
      <c r="A7029" t="s">
        <v>11458</v>
      </c>
      <c r="B7029" t="s">
        <v>5208</v>
      </c>
    </row>
    <row r="7030" spans="1:2" x14ac:dyDescent="0.25">
      <c r="A7030" t="s">
        <v>11459</v>
      </c>
      <c r="B7030" t="s">
        <v>5208</v>
      </c>
    </row>
    <row r="7031" spans="1:2" x14ac:dyDescent="0.25">
      <c r="A7031" t="s">
        <v>11460</v>
      </c>
      <c r="B7031" t="s">
        <v>5208</v>
      </c>
    </row>
    <row r="7032" spans="1:2" x14ac:dyDescent="0.25">
      <c r="A7032" t="s">
        <v>11461</v>
      </c>
      <c r="B7032" t="s">
        <v>1626</v>
      </c>
    </row>
    <row r="7033" spans="1:2" x14ac:dyDescent="0.25">
      <c r="A7033" t="s">
        <v>11462</v>
      </c>
      <c r="B7033" t="s">
        <v>2031</v>
      </c>
    </row>
    <row r="7034" spans="1:2" x14ac:dyDescent="0.25">
      <c r="A7034" t="s">
        <v>11463</v>
      </c>
      <c r="B7034" t="s">
        <v>796</v>
      </c>
    </row>
    <row r="7035" spans="1:2" x14ac:dyDescent="0.25">
      <c r="A7035" t="s">
        <v>11464</v>
      </c>
      <c r="B7035" t="s">
        <v>3030</v>
      </c>
    </row>
    <row r="7036" spans="1:2" x14ac:dyDescent="0.25">
      <c r="A7036" t="s">
        <v>11465</v>
      </c>
      <c r="B7036" t="s">
        <v>3030</v>
      </c>
    </row>
    <row r="7037" spans="1:2" x14ac:dyDescent="0.25">
      <c r="A7037" t="s">
        <v>11466</v>
      </c>
      <c r="B7037" t="s">
        <v>3030</v>
      </c>
    </row>
    <row r="7038" spans="1:2" x14ac:dyDescent="0.25">
      <c r="A7038" t="s">
        <v>11467</v>
      </c>
      <c r="B7038" t="s">
        <v>3030</v>
      </c>
    </row>
    <row r="7039" spans="1:2" x14ac:dyDescent="0.25">
      <c r="A7039" t="s">
        <v>11468</v>
      </c>
      <c r="B7039" t="s">
        <v>1273</v>
      </c>
    </row>
    <row r="7040" spans="1:2" x14ac:dyDescent="0.25">
      <c r="A7040" t="s">
        <v>11469</v>
      </c>
      <c r="B7040" t="s">
        <v>1273</v>
      </c>
    </row>
    <row r="7041" spans="1:2" x14ac:dyDescent="0.25">
      <c r="A7041" t="s">
        <v>11470</v>
      </c>
      <c r="B7041" t="s">
        <v>1273</v>
      </c>
    </row>
    <row r="7042" spans="1:2" x14ac:dyDescent="0.25">
      <c r="A7042" t="s">
        <v>11471</v>
      </c>
    </row>
    <row r="7043" spans="1:2" x14ac:dyDescent="0.25">
      <c r="A7043" t="s">
        <v>11472</v>
      </c>
      <c r="B7043" t="s">
        <v>1273</v>
      </c>
    </row>
    <row r="7044" spans="1:2" x14ac:dyDescent="0.25">
      <c r="A7044" t="s">
        <v>11473</v>
      </c>
      <c r="B7044" t="s">
        <v>11474</v>
      </c>
    </row>
    <row r="7045" spans="1:2" x14ac:dyDescent="0.25">
      <c r="A7045" t="s">
        <v>11475</v>
      </c>
      <c r="B7045" t="s">
        <v>11476</v>
      </c>
    </row>
    <row r="7046" spans="1:2" x14ac:dyDescent="0.25">
      <c r="A7046" t="s">
        <v>11477</v>
      </c>
      <c r="B7046" t="s">
        <v>11478</v>
      </c>
    </row>
    <row r="7047" spans="1:2" x14ac:dyDescent="0.25">
      <c r="A7047" t="s">
        <v>11479</v>
      </c>
      <c r="B7047" t="s">
        <v>11478</v>
      </c>
    </row>
    <row r="7048" spans="1:2" x14ac:dyDescent="0.25">
      <c r="A7048" t="s">
        <v>11480</v>
      </c>
      <c r="B7048" t="s">
        <v>11478</v>
      </c>
    </row>
    <row r="7049" spans="1:2" x14ac:dyDescent="0.25">
      <c r="A7049" t="s">
        <v>11481</v>
      </c>
      <c r="B7049" t="s">
        <v>11482</v>
      </c>
    </row>
    <row r="7050" spans="1:2" x14ac:dyDescent="0.25">
      <c r="A7050" t="s">
        <v>11483</v>
      </c>
      <c r="B7050" t="s">
        <v>11484</v>
      </c>
    </row>
    <row r="7051" spans="1:2" x14ac:dyDescent="0.25">
      <c r="A7051" t="s">
        <v>11485</v>
      </c>
      <c r="B7051" t="s">
        <v>11486</v>
      </c>
    </row>
    <row r="7052" spans="1:2" x14ac:dyDescent="0.25">
      <c r="A7052" t="s">
        <v>11487</v>
      </c>
      <c r="B7052" t="s">
        <v>11488</v>
      </c>
    </row>
    <row r="7053" spans="1:2" x14ac:dyDescent="0.25">
      <c r="A7053" t="s">
        <v>11489</v>
      </c>
      <c r="B7053" t="s">
        <v>11490</v>
      </c>
    </row>
    <row r="7054" spans="1:2" x14ac:dyDescent="0.25">
      <c r="A7054" t="s">
        <v>11491</v>
      </c>
      <c r="B7054" t="s">
        <v>1243</v>
      </c>
    </row>
    <row r="7055" spans="1:2" x14ac:dyDescent="0.25">
      <c r="A7055" t="s">
        <v>11492</v>
      </c>
      <c r="B7055" t="s">
        <v>11493</v>
      </c>
    </row>
    <row r="7056" spans="1:2" x14ac:dyDescent="0.25">
      <c r="A7056" t="s">
        <v>11494</v>
      </c>
      <c r="B7056" t="s">
        <v>6303</v>
      </c>
    </row>
    <row r="7057" spans="1:2" x14ac:dyDescent="0.25">
      <c r="A7057" t="s">
        <v>11495</v>
      </c>
      <c r="B7057" t="s">
        <v>11496</v>
      </c>
    </row>
    <row r="7058" spans="1:2" x14ac:dyDescent="0.25">
      <c r="A7058" t="s">
        <v>11497</v>
      </c>
      <c r="B7058" t="s">
        <v>11498</v>
      </c>
    </row>
    <row r="7059" spans="1:2" x14ac:dyDescent="0.25">
      <c r="A7059" t="s">
        <v>11499</v>
      </c>
      <c r="B7059" t="s">
        <v>11500</v>
      </c>
    </row>
    <row r="7060" spans="1:2" x14ac:dyDescent="0.25">
      <c r="A7060" t="s">
        <v>11501</v>
      </c>
      <c r="B7060" t="s">
        <v>11502</v>
      </c>
    </row>
    <row r="7061" spans="1:2" x14ac:dyDescent="0.25">
      <c r="A7061" t="s">
        <v>11503</v>
      </c>
      <c r="B7061" t="s">
        <v>10257</v>
      </c>
    </row>
    <row r="7062" spans="1:2" x14ac:dyDescent="0.25">
      <c r="A7062" t="s">
        <v>11504</v>
      </c>
      <c r="B7062" t="s">
        <v>11505</v>
      </c>
    </row>
    <row r="7063" spans="1:2" x14ac:dyDescent="0.25">
      <c r="A7063" t="s">
        <v>11506</v>
      </c>
      <c r="B7063" t="s">
        <v>11482</v>
      </c>
    </row>
    <row r="7064" spans="1:2" x14ac:dyDescent="0.25">
      <c r="A7064" t="s">
        <v>11507</v>
      </c>
      <c r="B7064" t="s">
        <v>11508</v>
      </c>
    </row>
    <row r="7065" spans="1:2" x14ac:dyDescent="0.25">
      <c r="A7065" t="s">
        <v>11509</v>
      </c>
      <c r="B7065" t="s">
        <v>11510</v>
      </c>
    </row>
    <row r="7066" spans="1:2" x14ac:dyDescent="0.25">
      <c r="A7066" t="s">
        <v>11511</v>
      </c>
      <c r="B7066" t="s">
        <v>4157</v>
      </c>
    </row>
    <row r="7067" spans="1:2" x14ac:dyDescent="0.25">
      <c r="A7067" t="s">
        <v>11512</v>
      </c>
      <c r="B7067" t="s">
        <v>193</v>
      </c>
    </row>
    <row r="7068" spans="1:2" x14ac:dyDescent="0.25">
      <c r="A7068" t="s">
        <v>11513</v>
      </c>
      <c r="B7068" t="s">
        <v>11514</v>
      </c>
    </row>
    <row r="7069" spans="1:2" x14ac:dyDescent="0.25">
      <c r="A7069" t="s">
        <v>11515</v>
      </c>
      <c r="B7069" t="s">
        <v>11516</v>
      </c>
    </row>
    <row r="7070" spans="1:2" x14ac:dyDescent="0.25">
      <c r="A7070" t="s">
        <v>11517</v>
      </c>
      <c r="B7070" t="s">
        <v>11518</v>
      </c>
    </row>
    <row r="7071" spans="1:2" x14ac:dyDescent="0.25">
      <c r="A7071" t="s">
        <v>11519</v>
      </c>
      <c r="B7071" t="s">
        <v>11520</v>
      </c>
    </row>
    <row r="7072" spans="1:2" x14ac:dyDescent="0.25">
      <c r="A7072" t="s">
        <v>11521</v>
      </c>
      <c r="B7072" t="s">
        <v>6045</v>
      </c>
    </row>
    <row r="7073" spans="1:2" x14ac:dyDescent="0.25">
      <c r="A7073" t="s">
        <v>11522</v>
      </c>
      <c r="B7073" t="s">
        <v>11523</v>
      </c>
    </row>
    <row r="7074" spans="1:2" x14ac:dyDescent="0.25">
      <c r="A7074" t="s">
        <v>11524</v>
      </c>
      <c r="B7074" t="s">
        <v>11525</v>
      </c>
    </row>
    <row r="7075" spans="1:2" x14ac:dyDescent="0.25">
      <c r="A7075" t="s">
        <v>11526</v>
      </c>
      <c r="B7075" t="s">
        <v>11527</v>
      </c>
    </row>
    <row r="7076" spans="1:2" x14ac:dyDescent="0.25">
      <c r="A7076" t="s">
        <v>11528</v>
      </c>
      <c r="B7076" t="s">
        <v>1401</v>
      </c>
    </row>
    <row r="7077" spans="1:2" x14ac:dyDescent="0.25">
      <c r="A7077" t="s">
        <v>11529</v>
      </c>
      <c r="B7077" t="s">
        <v>4963</v>
      </c>
    </row>
    <row r="7078" spans="1:2" x14ac:dyDescent="0.25">
      <c r="A7078" t="s">
        <v>11530</v>
      </c>
      <c r="B7078" t="s">
        <v>11531</v>
      </c>
    </row>
    <row r="7079" spans="1:2" x14ac:dyDescent="0.25">
      <c r="A7079" t="s">
        <v>11532</v>
      </c>
      <c r="B7079" t="s">
        <v>11531</v>
      </c>
    </row>
    <row r="7080" spans="1:2" x14ac:dyDescent="0.25">
      <c r="A7080" t="s">
        <v>11533</v>
      </c>
      <c r="B7080" t="s">
        <v>11534</v>
      </c>
    </row>
    <row r="7081" spans="1:2" x14ac:dyDescent="0.25">
      <c r="A7081" t="s">
        <v>11535</v>
      </c>
      <c r="B7081" t="s">
        <v>11536</v>
      </c>
    </row>
    <row r="7082" spans="1:2" x14ac:dyDescent="0.25">
      <c r="A7082" t="s">
        <v>11537</v>
      </c>
      <c r="B7082" t="s">
        <v>11538</v>
      </c>
    </row>
    <row r="7083" spans="1:2" x14ac:dyDescent="0.25">
      <c r="A7083" t="s">
        <v>11539</v>
      </c>
      <c r="B7083" t="s">
        <v>1957</v>
      </c>
    </row>
    <row r="7084" spans="1:2" x14ac:dyDescent="0.25">
      <c r="A7084" t="s">
        <v>11540</v>
      </c>
      <c r="B7084" t="s">
        <v>6700</v>
      </c>
    </row>
    <row r="7085" spans="1:2" x14ac:dyDescent="0.25">
      <c r="A7085" t="s">
        <v>11541</v>
      </c>
      <c r="B7085" t="s">
        <v>1182</v>
      </c>
    </row>
    <row r="7086" spans="1:2" x14ac:dyDescent="0.25">
      <c r="A7086" t="s">
        <v>11542</v>
      </c>
      <c r="B7086" t="s">
        <v>1182</v>
      </c>
    </row>
    <row r="7087" spans="1:2" x14ac:dyDescent="0.25">
      <c r="A7087" t="s">
        <v>11543</v>
      </c>
      <c r="B7087" t="s">
        <v>1957</v>
      </c>
    </row>
    <row r="7088" spans="1:2" x14ac:dyDescent="0.25">
      <c r="A7088" t="s">
        <v>11544</v>
      </c>
      <c r="B7088" t="s">
        <v>1957</v>
      </c>
    </row>
    <row r="7089" spans="1:2" x14ac:dyDescent="0.25">
      <c r="A7089" t="s">
        <v>11545</v>
      </c>
      <c r="B7089" t="s">
        <v>1957</v>
      </c>
    </row>
    <row r="7090" spans="1:2" x14ac:dyDescent="0.25">
      <c r="A7090" t="s">
        <v>11546</v>
      </c>
      <c r="B7090" t="s">
        <v>1957</v>
      </c>
    </row>
    <row r="7091" spans="1:2" x14ac:dyDescent="0.25">
      <c r="A7091" t="s">
        <v>11547</v>
      </c>
      <c r="B7091" t="s">
        <v>1957</v>
      </c>
    </row>
    <row r="7092" spans="1:2" x14ac:dyDescent="0.25">
      <c r="A7092" t="s">
        <v>11548</v>
      </c>
      <c r="B7092" t="s">
        <v>1957</v>
      </c>
    </row>
    <row r="7093" spans="1:2" x14ac:dyDescent="0.25">
      <c r="A7093" t="s">
        <v>11549</v>
      </c>
      <c r="B7093" t="s">
        <v>1957</v>
      </c>
    </row>
    <row r="7094" spans="1:2" x14ac:dyDescent="0.25">
      <c r="A7094" t="s">
        <v>11550</v>
      </c>
      <c r="B7094" t="s">
        <v>1957</v>
      </c>
    </row>
    <row r="7095" spans="1:2" x14ac:dyDescent="0.25">
      <c r="A7095" t="s">
        <v>11551</v>
      </c>
      <c r="B7095" t="s">
        <v>1957</v>
      </c>
    </row>
    <row r="7096" spans="1:2" x14ac:dyDescent="0.25">
      <c r="A7096" t="s">
        <v>11552</v>
      </c>
      <c r="B7096" t="s">
        <v>1957</v>
      </c>
    </row>
    <row r="7097" spans="1:2" x14ac:dyDescent="0.25">
      <c r="A7097" t="s">
        <v>11553</v>
      </c>
      <c r="B7097" t="s">
        <v>1957</v>
      </c>
    </row>
    <row r="7098" spans="1:2" x14ac:dyDescent="0.25">
      <c r="A7098" t="s">
        <v>11554</v>
      </c>
      <c r="B7098" t="s">
        <v>1957</v>
      </c>
    </row>
    <row r="7099" spans="1:2" x14ac:dyDescent="0.25">
      <c r="A7099" t="s">
        <v>11555</v>
      </c>
      <c r="B7099" t="s">
        <v>1957</v>
      </c>
    </row>
    <row r="7100" spans="1:2" x14ac:dyDescent="0.25">
      <c r="A7100" t="s">
        <v>11556</v>
      </c>
      <c r="B7100" t="s">
        <v>1957</v>
      </c>
    </row>
    <row r="7101" spans="1:2" x14ac:dyDescent="0.25">
      <c r="A7101" t="s">
        <v>11557</v>
      </c>
      <c r="B7101" t="s">
        <v>1957</v>
      </c>
    </row>
    <row r="7102" spans="1:2" x14ac:dyDescent="0.25">
      <c r="A7102" t="s">
        <v>11558</v>
      </c>
      <c r="B7102" t="s">
        <v>1957</v>
      </c>
    </row>
    <row r="7103" spans="1:2" x14ac:dyDescent="0.25">
      <c r="A7103" t="s">
        <v>11559</v>
      </c>
      <c r="B7103" t="s">
        <v>1957</v>
      </c>
    </row>
    <row r="7104" spans="1:2" x14ac:dyDescent="0.25">
      <c r="A7104" t="s">
        <v>11560</v>
      </c>
      <c r="B7104" t="s">
        <v>1957</v>
      </c>
    </row>
    <row r="7105" spans="1:2" x14ac:dyDescent="0.25">
      <c r="A7105" t="s">
        <v>11561</v>
      </c>
      <c r="B7105" t="s">
        <v>1957</v>
      </c>
    </row>
    <row r="7106" spans="1:2" x14ac:dyDescent="0.25">
      <c r="A7106" t="s">
        <v>11562</v>
      </c>
      <c r="B7106" t="s">
        <v>1957</v>
      </c>
    </row>
    <row r="7107" spans="1:2" x14ac:dyDescent="0.25">
      <c r="A7107" t="s">
        <v>11563</v>
      </c>
      <c r="B7107" t="s">
        <v>11564</v>
      </c>
    </row>
    <row r="7108" spans="1:2" x14ac:dyDescent="0.25">
      <c r="A7108" t="s">
        <v>11565</v>
      </c>
      <c r="B7108" t="s">
        <v>1957</v>
      </c>
    </row>
    <row r="7109" spans="1:2" x14ac:dyDescent="0.25">
      <c r="A7109" t="s">
        <v>11566</v>
      </c>
      <c r="B7109" t="s">
        <v>1957</v>
      </c>
    </row>
    <row r="7110" spans="1:2" x14ac:dyDescent="0.25">
      <c r="A7110" t="s">
        <v>11567</v>
      </c>
      <c r="B7110" t="s">
        <v>1957</v>
      </c>
    </row>
    <row r="7111" spans="1:2" x14ac:dyDescent="0.25">
      <c r="A7111" t="s">
        <v>11568</v>
      </c>
      <c r="B7111" t="s">
        <v>1957</v>
      </c>
    </row>
    <row r="7112" spans="1:2" x14ac:dyDescent="0.25">
      <c r="A7112" t="s">
        <v>11569</v>
      </c>
      <c r="B7112" t="s">
        <v>1957</v>
      </c>
    </row>
    <row r="7113" spans="1:2" x14ac:dyDescent="0.25">
      <c r="A7113" t="s">
        <v>11570</v>
      </c>
      <c r="B7113" t="s">
        <v>1957</v>
      </c>
    </row>
    <row r="7114" spans="1:2" x14ac:dyDescent="0.25">
      <c r="A7114" t="s">
        <v>11571</v>
      </c>
      <c r="B7114" t="s">
        <v>11572</v>
      </c>
    </row>
    <row r="7115" spans="1:2" x14ac:dyDescent="0.25">
      <c r="A7115" t="s">
        <v>11573</v>
      </c>
      <c r="B7115" t="s">
        <v>11574</v>
      </c>
    </row>
    <row r="7116" spans="1:2" x14ac:dyDescent="0.25">
      <c r="A7116" t="s">
        <v>11575</v>
      </c>
      <c r="B7116" t="s">
        <v>11576</v>
      </c>
    </row>
    <row r="7117" spans="1:2" x14ac:dyDescent="0.25">
      <c r="A7117" t="s">
        <v>11577</v>
      </c>
      <c r="B7117" t="s">
        <v>11578</v>
      </c>
    </row>
    <row r="7118" spans="1:2" x14ac:dyDescent="0.25">
      <c r="A7118" t="s">
        <v>11579</v>
      </c>
      <c r="B7118" t="s">
        <v>5253</v>
      </c>
    </row>
    <row r="7119" spans="1:2" x14ac:dyDescent="0.25">
      <c r="A7119" t="s">
        <v>11580</v>
      </c>
      <c r="B7119" t="s">
        <v>11581</v>
      </c>
    </row>
    <row r="7120" spans="1:2" x14ac:dyDescent="0.25">
      <c r="A7120" t="s">
        <v>11582</v>
      </c>
      <c r="B7120" t="s">
        <v>8609</v>
      </c>
    </row>
    <row r="7121" spans="1:2" x14ac:dyDescent="0.25">
      <c r="A7121" t="s">
        <v>11583</v>
      </c>
      <c r="B7121" t="s">
        <v>11584</v>
      </c>
    </row>
    <row r="7122" spans="1:2" x14ac:dyDescent="0.25">
      <c r="A7122" t="s">
        <v>11585</v>
      </c>
      <c r="B7122" t="s">
        <v>11586</v>
      </c>
    </row>
    <row r="7123" spans="1:2" x14ac:dyDescent="0.25">
      <c r="A7123" t="s">
        <v>11587</v>
      </c>
      <c r="B7123" t="s">
        <v>11588</v>
      </c>
    </row>
    <row r="7124" spans="1:2" x14ac:dyDescent="0.25">
      <c r="A7124" t="s">
        <v>11589</v>
      </c>
      <c r="B7124" t="s">
        <v>11590</v>
      </c>
    </row>
    <row r="7125" spans="1:2" x14ac:dyDescent="0.25">
      <c r="A7125" t="s">
        <v>11591</v>
      </c>
      <c r="B7125" t="s">
        <v>11592</v>
      </c>
    </row>
    <row r="7126" spans="1:2" x14ac:dyDescent="0.25">
      <c r="A7126" t="s">
        <v>11593</v>
      </c>
      <c r="B7126" t="s">
        <v>11594</v>
      </c>
    </row>
    <row r="7127" spans="1:2" x14ac:dyDescent="0.25">
      <c r="A7127" t="s">
        <v>11595</v>
      </c>
      <c r="B7127" t="s">
        <v>11596</v>
      </c>
    </row>
    <row r="7128" spans="1:2" x14ac:dyDescent="0.25">
      <c r="A7128" t="s">
        <v>11597</v>
      </c>
      <c r="B7128" t="s">
        <v>11598</v>
      </c>
    </row>
    <row r="7129" spans="1:2" x14ac:dyDescent="0.25">
      <c r="A7129" t="s">
        <v>11599</v>
      </c>
      <c r="B7129" t="s">
        <v>1586</v>
      </c>
    </row>
    <row r="7130" spans="1:2" x14ac:dyDescent="0.25">
      <c r="A7130" t="s">
        <v>11600</v>
      </c>
      <c r="B7130" t="s">
        <v>11601</v>
      </c>
    </row>
    <row r="7131" spans="1:2" x14ac:dyDescent="0.25">
      <c r="A7131" t="s">
        <v>11602</v>
      </c>
      <c r="B7131" t="s">
        <v>11603</v>
      </c>
    </row>
    <row r="7132" spans="1:2" x14ac:dyDescent="0.25">
      <c r="A7132" t="s">
        <v>11604</v>
      </c>
      <c r="B7132" t="s">
        <v>5208</v>
      </c>
    </row>
    <row r="7133" spans="1:2" x14ac:dyDescent="0.25">
      <c r="A7133" t="s">
        <v>11605</v>
      </c>
      <c r="B7133" t="s">
        <v>11606</v>
      </c>
    </row>
    <row r="7134" spans="1:2" x14ac:dyDescent="0.25">
      <c r="A7134" t="s">
        <v>11607</v>
      </c>
      <c r="B7134" t="s">
        <v>11608</v>
      </c>
    </row>
    <row r="7135" spans="1:2" x14ac:dyDescent="0.25">
      <c r="A7135" t="s">
        <v>11609</v>
      </c>
      <c r="B7135" t="s">
        <v>11610</v>
      </c>
    </row>
    <row r="7136" spans="1:2" x14ac:dyDescent="0.25">
      <c r="A7136" t="s">
        <v>11611</v>
      </c>
      <c r="B7136" t="s">
        <v>799</v>
      </c>
    </row>
    <row r="7137" spans="1:2" x14ac:dyDescent="0.25">
      <c r="A7137" t="s">
        <v>11612</v>
      </c>
      <c r="B7137" t="s">
        <v>1375</v>
      </c>
    </row>
    <row r="7138" spans="1:2" x14ac:dyDescent="0.25">
      <c r="A7138" t="s">
        <v>11613</v>
      </c>
      <c r="B7138" t="s">
        <v>1642</v>
      </c>
    </row>
    <row r="7139" spans="1:2" x14ac:dyDescent="0.25">
      <c r="A7139" t="s">
        <v>11614</v>
      </c>
      <c r="B7139" t="s">
        <v>1626</v>
      </c>
    </row>
    <row r="7140" spans="1:2" x14ac:dyDescent="0.25">
      <c r="A7140" t="s">
        <v>11615</v>
      </c>
      <c r="B7140" t="s">
        <v>11616</v>
      </c>
    </row>
    <row r="7141" spans="1:2" x14ac:dyDescent="0.25">
      <c r="A7141" t="s">
        <v>11617</v>
      </c>
      <c r="B7141" t="s">
        <v>11618</v>
      </c>
    </row>
    <row r="7142" spans="1:2" x14ac:dyDescent="0.25">
      <c r="A7142" t="s">
        <v>11619</v>
      </c>
      <c r="B7142" t="s">
        <v>11620</v>
      </c>
    </row>
    <row r="7143" spans="1:2" x14ac:dyDescent="0.25">
      <c r="A7143" t="s">
        <v>11621</v>
      </c>
      <c r="B7143" t="s">
        <v>11622</v>
      </c>
    </row>
    <row r="7144" spans="1:2" x14ac:dyDescent="0.25">
      <c r="A7144" t="s">
        <v>11623</v>
      </c>
      <c r="B7144" t="s">
        <v>2203</v>
      </c>
    </row>
    <row r="7145" spans="1:2" x14ac:dyDescent="0.25">
      <c r="A7145" t="s">
        <v>11624</v>
      </c>
      <c r="B7145" t="s">
        <v>2145</v>
      </c>
    </row>
    <row r="7146" spans="1:2" x14ac:dyDescent="0.25">
      <c r="A7146" t="s">
        <v>11625</v>
      </c>
      <c r="B7146" t="s">
        <v>11626</v>
      </c>
    </row>
    <row r="7147" spans="1:2" x14ac:dyDescent="0.25">
      <c r="A7147" t="s">
        <v>11627</v>
      </c>
      <c r="B7147" t="s">
        <v>229</v>
      </c>
    </row>
    <row r="7148" spans="1:2" x14ac:dyDescent="0.25">
      <c r="A7148" t="s">
        <v>11628</v>
      </c>
      <c r="B7148" t="s">
        <v>11629</v>
      </c>
    </row>
    <row r="7149" spans="1:2" x14ac:dyDescent="0.25">
      <c r="A7149" t="s">
        <v>11630</v>
      </c>
      <c r="B7149" t="s">
        <v>11631</v>
      </c>
    </row>
    <row r="7150" spans="1:2" x14ac:dyDescent="0.25">
      <c r="A7150" t="s">
        <v>11632</v>
      </c>
      <c r="B7150" t="s">
        <v>11633</v>
      </c>
    </row>
    <row r="7151" spans="1:2" x14ac:dyDescent="0.25">
      <c r="A7151" t="s">
        <v>11634</v>
      </c>
      <c r="B7151" t="s">
        <v>11635</v>
      </c>
    </row>
    <row r="7152" spans="1:2" x14ac:dyDescent="0.25">
      <c r="A7152" t="s">
        <v>11636</v>
      </c>
      <c r="B7152" t="s">
        <v>11637</v>
      </c>
    </row>
    <row r="7153" spans="1:2" x14ac:dyDescent="0.25">
      <c r="A7153" t="s">
        <v>11638</v>
      </c>
      <c r="B7153" t="s">
        <v>7653</v>
      </c>
    </row>
    <row r="7154" spans="1:2" x14ac:dyDescent="0.25">
      <c r="A7154" t="s">
        <v>11639</v>
      </c>
      <c r="B7154" t="s">
        <v>11640</v>
      </c>
    </row>
    <row r="7155" spans="1:2" x14ac:dyDescent="0.25">
      <c r="A7155" t="s">
        <v>11641</v>
      </c>
      <c r="B7155" t="s">
        <v>2843</v>
      </c>
    </row>
    <row r="7156" spans="1:2" x14ac:dyDescent="0.25">
      <c r="A7156" t="s">
        <v>11642</v>
      </c>
      <c r="B7156" t="s">
        <v>11643</v>
      </c>
    </row>
    <row r="7157" spans="1:2" x14ac:dyDescent="0.25">
      <c r="A7157" t="s">
        <v>11644</v>
      </c>
      <c r="B7157" t="s">
        <v>11645</v>
      </c>
    </row>
    <row r="7158" spans="1:2" x14ac:dyDescent="0.25">
      <c r="A7158" t="s">
        <v>11646</v>
      </c>
      <c r="B7158" t="s">
        <v>11645</v>
      </c>
    </row>
    <row r="7159" spans="1:2" x14ac:dyDescent="0.25">
      <c r="A7159" t="s">
        <v>11647</v>
      </c>
      <c r="B7159" t="s">
        <v>11648</v>
      </c>
    </row>
    <row r="7160" spans="1:2" x14ac:dyDescent="0.25">
      <c r="A7160" t="s">
        <v>11649</v>
      </c>
      <c r="B7160" t="s">
        <v>977</v>
      </c>
    </row>
    <row r="7161" spans="1:2" x14ac:dyDescent="0.25">
      <c r="A7161" t="s">
        <v>11650</v>
      </c>
      <c r="B7161" t="s">
        <v>11651</v>
      </c>
    </row>
    <row r="7162" spans="1:2" x14ac:dyDescent="0.25">
      <c r="A7162" t="s">
        <v>11652</v>
      </c>
      <c r="B7162" t="s">
        <v>11653</v>
      </c>
    </row>
    <row r="7163" spans="1:2" x14ac:dyDescent="0.25">
      <c r="A7163" t="s">
        <v>11654</v>
      </c>
      <c r="B7163" t="s">
        <v>204</v>
      </c>
    </row>
    <row r="7164" spans="1:2" x14ac:dyDescent="0.25">
      <c r="A7164" t="s">
        <v>11655</v>
      </c>
      <c r="B7164" t="s">
        <v>11656</v>
      </c>
    </row>
    <row r="7165" spans="1:2" x14ac:dyDescent="0.25">
      <c r="A7165" t="s">
        <v>11657</v>
      </c>
      <c r="B7165" t="s">
        <v>11658</v>
      </c>
    </row>
    <row r="7166" spans="1:2" x14ac:dyDescent="0.25">
      <c r="A7166" t="s">
        <v>11659</v>
      </c>
      <c r="B7166" t="s">
        <v>220</v>
      </c>
    </row>
    <row r="7167" spans="1:2" x14ac:dyDescent="0.25">
      <c r="A7167" t="s">
        <v>11660</v>
      </c>
      <c r="B7167" t="s">
        <v>220</v>
      </c>
    </row>
    <row r="7168" spans="1:2" x14ac:dyDescent="0.25">
      <c r="A7168" t="s">
        <v>11661</v>
      </c>
      <c r="B7168" t="s">
        <v>11662</v>
      </c>
    </row>
    <row r="7169" spans="1:2" x14ac:dyDescent="0.25">
      <c r="A7169" t="s">
        <v>11663</v>
      </c>
      <c r="B7169" t="s">
        <v>11662</v>
      </c>
    </row>
    <row r="7170" spans="1:2" x14ac:dyDescent="0.25">
      <c r="A7170" t="s">
        <v>11664</v>
      </c>
      <c r="B7170" t="s">
        <v>11665</v>
      </c>
    </row>
    <row r="7171" spans="1:2" x14ac:dyDescent="0.25">
      <c r="A7171" t="s">
        <v>11666</v>
      </c>
      <c r="B7171" t="s">
        <v>11667</v>
      </c>
    </row>
    <row r="7172" spans="1:2" x14ac:dyDescent="0.25">
      <c r="A7172" t="s">
        <v>11668</v>
      </c>
      <c r="B7172" t="s">
        <v>11669</v>
      </c>
    </row>
    <row r="7173" spans="1:2" x14ac:dyDescent="0.25">
      <c r="A7173" t="s">
        <v>11670</v>
      </c>
      <c r="B7173" t="s">
        <v>11248</v>
      </c>
    </row>
    <row r="7174" spans="1:2" x14ac:dyDescent="0.25">
      <c r="A7174" t="s">
        <v>11671</v>
      </c>
      <c r="B7174" t="s">
        <v>11672</v>
      </c>
    </row>
    <row r="7175" spans="1:2" x14ac:dyDescent="0.25">
      <c r="A7175" t="s">
        <v>11673</v>
      </c>
      <c r="B7175" t="s">
        <v>11248</v>
      </c>
    </row>
    <row r="7176" spans="1:2" x14ac:dyDescent="0.25">
      <c r="A7176" t="s">
        <v>11674</v>
      </c>
      <c r="B7176" t="s">
        <v>11675</v>
      </c>
    </row>
    <row r="7177" spans="1:2" x14ac:dyDescent="0.25">
      <c r="A7177" t="s">
        <v>11676</v>
      </c>
      <c r="B7177" t="s">
        <v>11677</v>
      </c>
    </row>
    <row r="7178" spans="1:2" x14ac:dyDescent="0.25">
      <c r="A7178" t="s">
        <v>11678</v>
      </c>
      <c r="B7178" t="s">
        <v>11679</v>
      </c>
    </row>
    <row r="7179" spans="1:2" x14ac:dyDescent="0.25">
      <c r="A7179" t="s">
        <v>11680</v>
      </c>
      <c r="B7179" t="s">
        <v>11681</v>
      </c>
    </row>
    <row r="7180" spans="1:2" x14ac:dyDescent="0.25">
      <c r="A7180" t="s">
        <v>11682</v>
      </c>
      <c r="B7180" t="s">
        <v>11683</v>
      </c>
    </row>
    <row r="7181" spans="1:2" x14ac:dyDescent="0.25">
      <c r="A7181" t="s">
        <v>11684</v>
      </c>
      <c r="B7181" t="s">
        <v>11685</v>
      </c>
    </row>
    <row r="7182" spans="1:2" x14ac:dyDescent="0.25">
      <c r="A7182" t="s">
        <v>11686</v>
      </c>
      <c r="B7182" t="s">
        <v>11687</v>
      </c>
    </row>
    <row r="7183" spans="1:2" x14ac:dyDescent="0.25">
      <c r="A7183" t="s">
        <v>11688</v>
      </c>
      <c r="B7183" t="s">
        <v>11689</v>
      </c>
    </row>
    <row r="7184" spans="1:2" x14ac:dyDescent="0.25">
      <c r="A7184" t="s">
        <v>11690</v>
      </c>
      <c r="B7184" t="s">
        <v>11691</v>
      </c>
    </row>
    <row r="7185" spans="1:2" x14ac:dyDescent="0.25">
      <c r="A7185" t="s">
        <v>11692</v>
      </c>
      <c r="B7185" t="s">
        <v>1586</v>
      </c>
    </row>
    <row r="7186" spans="1:2" x14ac:dyDescent="0.25">
      <c r="A7186" t="s">
        <v>11693</v>
      </c>
      <c r="B7186" t="s">
        <v>220</v>
      </c>
    </row>
    <row r="7187" spans="1:2" x14ac:dyDescent="0.25">
      <c r="A7187" t="s">
        <v>11694</v>
      </c>
      <c r="B7187" t="s">
        <v>7947</v>
      </c>
    </row>
    <row r="7188" spans="1:2" x14ac:dyDescent="0.25">
      <c r="A7188" t="s">
        <v>11695</v>
      </c>
      <c r="B7188" t="s">
        <v>11696</v>
      </c>
    </row>
    <row r="7189" spans="1:2" x14ac:dyDescent="0.25">
      <c r="A7189" t="s">
        <v>11697</v>
      </c>
      <c r="B7189" t="s">
        <v>5208</v>
      </c>
    </row>
    <row r="7190" spans="1:2" x14ac:dyDescent="0.25">
      <c r="A7190" t="s">
        <v>11698</v>
      </c>
      <c r="B7190" t="s">
        <v>11699</v>
      </c>
    </row>
    <row r="7191" spans="1:2" x14ac:dyDescent="0.25">
      <c r="A7191" t="s">
        <v>11700</v>
      </c>
      <c r="B7191" t="s">
        <v>11701</v>
      </c>
    </row>
    <row r="7192" spans="1:2" x14ac:dyDescent="0.25">
      <c r="A7192" t="s">
        <v>11702</v>
      </c>
      <c r="B7192" t="s">
        <v>140</v>
      </c>
    </row>
    <row r="7193" spans="1:2" x14ac:dyDescent="0.25">
      <c r="A7193" t="s">
        <v>11703</v>
      </c>
      <c r="B7193" t="s">
        <v>11704</v>
      </c>
    </row>
    <row r="7194" spans="1:2" x14ac:dyDescent="0.25">
      <c r="A7194" t="s">
        <v>11705</v>
      </c>
      <c r="B7194" t="s">
        <v>11706</v>
      </c>
    </row>
    <row r="7195" spans="1:2" x14ac:dyDescent="0.25">
      <c r="A7195" t="s">
        <v>11707</v>
      </c>
      <c r="B7195" t="s">
        <v>11708</v>
      </c>
    </row>
    <row r="7196" spans="1:2" x14ac:dyDescent="0.25">
      <c r="A7196" t="s">
        <v>11709</v>
      </c>
      <c r="B7196" t="s">
        <v>11710</v>
      </c>
    </row>
    <row r="7197" spans="1:2" x14ac:dyDescent="0.25">
      <c r="A7197" t="s">
        <v>11711</v>
      </c>
      <c r="B7197" t="s">
        <v>11658</v>
      </c>
    </row>
    <row r="7198" spans="1:2" x14ac:dyDescent="0.25">
      <c r="A7198" t="s">
        <v>11712</v>
      </c>
      <c r="B7198" t="s">
        <v>11658</v>
      </c>
    </row>
    <row r="7199" spans="1:2" x14ac:dyDescent="0.25">
      <c r="A7199" t="s">
        <v>11713</v>
      </c>
      <c r="B7199" t="s">
        <v>11658</v>
      </c>
    </row>
    <row r="7200" spans="1:2" x14ac:dyDescent="0.25">
      <c r="A7200" t="s">
        <v>11714</v>
      </c>
      <c r="B7200" t="s">
        <v>4101</v>
      </c>
    </row>
    <row r="7201" spans="1:2" x14ac:dyDescent="0.25">
      <c r="A7201" t="s">
        <v>11715</v>
      </c>
      <c r="B7201" t="s">
        <v>11716</v>
      </c>
    </row>
    <row r="7202" spans="1:2" x14ac:dyDescent="0.25">
      <c r="A7202" t="s">
        <v>11717</v>
      </c>
      <c r="B7202" t="s">
        <v>11718</v>
      </c>
    </row>
    <row r="7203" spans="1:2" x14ac:dyDescent="0.25">
      <c r="A7203" t="s">
        <v>11719</v>
      </c>
      <c r="B7203" t="s">
        <v>238</v>
      </c>
    </row>
    <row r="7204" spans="1:2" x14ac:dyDescent="0.25">
      <c r="A7204" t="s">
        <v>11720</v>
      </c>
      <c r="B7204" t="s">
        <v>238</v>
      </c>
    </row>
    <row r="7205" spans="1:2" x14ac:dyDescent="0.25">
      <c r="A7205" t="s">
        <v>11721</v>
      </c>
      <c r="B7205" t="s">
        <v>238</v>
      </c>
    </row>
    <row r="7206" spans="1:2" x14ac:dyDescent="0.25">
      <c r="A7206" t="s">
        <v>11722</v>
      </c>
      <c r="B7206" t="s">
        <v>238</v>
      </c>
    </row>
    <row r="7207" spans="1:2" x14ac:dyDescent="0.25">
      <c r="A7207" t="s">
        <v>11723</v>
      </c>
      <c r="B7207" t="s">
        <v>238</v>
      </c>
    </row>
    <row r="7208" spans="1:2" x14ac:dyDescent="0.25">
      <c r="A7208" t="s">
        <v>11724</v>
      </c>
      <c r="B7208" t="s">
        <v>238</v>
      </c>
    </row>
    <row r="7209" spans="1:2" x14ac:dyDescent="0.25">
      <c r="A7209" t="s">
        <v>11725</v>
      </c>
      <c r="B7209" t="s">
        <v>1626</v>
      </c>
    </row>
    <row r="7210" spans="1:2" x14ac:dyDescent="0.25">
      <c r="A7210" t="s">
        <v>11726</v>
      </c>
      <c r="B7210" t="s">
        <v>11727</v>
      </c>
    </row>
    <row r="7211" spans="1:2" x14ac:dyDescent="0.25">
      <c r="A7211" t="s">
        <v>11728</v>
      </c>
      <c r="B7211" t="s">
        <v>11729</v>
      </c>
    </row>
    <row r="7212" spans="1:2" x14ac:dyDescent="0.25">
      <c r="A7212" t="s">
        <v>11730</v>
      </c>
      <c r="B7212" t="s">
        <v>11731</v>
      </c>
    </row>
    <row r="7213" spans="1:2" x14ac:dyDescent="0.25">
      <c r="A7213" t="s">
        <v>11732</v>
      </c>
      <c r="B7213" t="s">
        <v>11733</v>
      </c>
    </row>
    <row r="7214" spans="1:2" x14ac:dyDescent="0.25">
      <c r="A7214" t="s">
        <v>11734</v>
      </c>
      <c r="B7214" t="s">
        <v>2557</v>
      </c>
    </row>
    <row r="7215" spans="1:2" x14ac:dyDescent="0.25">
      <c r="A7215" t="s">
        <v>11735</v>
      </c>
      <c r="B7215" t="s">
        <v>11736</v>
      </c>
    </row>
    <row r="7216" spans="1:2" x14ac:dyDescent="0.25">
      <c r="A7216" t="s">
        <v>11737</v>
      </c>
      <c r="B7216" t="s">
        <v>11738</v>
      </c>
    </row>
    <row r="7217" spans="1:2" x14ac:dyDescent="0.25">
      <c r="A7217" t="s">
        <v>11739</v>
      </c>
      <c r="B7217" t="s">
        <v>179</v>
      </c>
    </row>
    <row r="7218" spans="1:2" x14ac:dyDescent="0.25">
      <c r="A7218" t="s">
        <v>11740</v>
      </c>
      <c r="B7218" t="s">
        <v>179</v>
      </c>
    </row>
    <row r="7219" spans="1:2" x14ac:dyDescent="0.25">
      <c r="A7219" t="s">
        <v>11741</v>
      </c>
      <c r="B7219" t="s">
        <v>179</v>
      </c>
    </row>
    <row r="7220" spans="1:2" x14ac:dyDescent="0.25">
      <c r="A7220" t="s">
        <v>11742</v>
      </c>
      <c r="B7220" t="s">
        <v>179</v>
      </c>
    </row>
    <row r="7221" spans="1:2" x14ac:dyDescent="0.25">
      <c r="A7221" t="s">
        <v>11743</v>
      </c>
      <c r="B7221" t="s">
        <v>11744</v>
      </c>
    </row>
    <row r="7222" spans="1:2" x14ac:dyDescent="0.25">
      <c r="A7222" t="s">
        <v>11745</v>
      </c>
      <c r="B7222" t="s">
        <v>3090</v>
      </c>
    </row>
    <row r="7223" spans="1:2" x14ac:dyDescent="0.25">
      <c r="A7223" t="s">
        <v>11746</v>
      </c>
      <c r="B7223" t="s">
        <v>140</v>
      </c>
    </row>
    <row r="7224" spans="1:2" x14ac:dyDescent="0.25">
      <c r="A7224" t="s">
        <v>11747</v>
      </c>
      <c r="B7224" t="s">
        <v>11748</v>
      </c>
    </row>
    <row r="7225" spans="1:2" x14ac:dyDescent="0.25">
      <c r="A7225" t="s">
        <v>11749</v>
      </c>
      <c r="B7225" t="s">
        <v>11750</v>
      </c>
    </row>
    <row r="7226" spans="1:2" x14ac:dyDescent="0.25">
      <c r="A7226" t="s">
        <v>11751</v>
      </c>
      <c r="B7226" t="s">
        <v>11752</v>
      </c>
    </row>
    <row r="7227" spans="1:2" x14ac:dyDescent="0.25">
      <c r="A7227" t="s">
        <v>11753</v>
      </c>
      <c r="B7227" t="s">
        <v>11754</v>
      </c>
    </row>
    <row r="7228" spans="1:2" x14ac:dyDescent="0.25">
      <c r="A7228" t="s">
        <v>11755</v>
      </c>
      <c r="B7228" t="s">
        <v>11756</v>
      </c>
    </row>
    <row r="7229" spans="1:2" x14ac:dyDescent="0.25">
      <c r="A7229" t="s">
        <v>11757</v>
      </c>
      <c r="B7229" t="s">
        <v>11758</v>
      </c>
    </row>
    <row r="7230" spans="1:2" x14ac:dyDescent="0.25">
      <c r="A7230" t="s">
        <v>11759</v>
      </c>
      <c r="B7230" t="s">
        <v>793</v>
      </c>
    </row>
    <row r="7231" spans="1:2" x14ac:dyDescent="0.25">
      <c r="A7231" t="s">
        <v>11760</v>
      </c>
      <c r="B7231" t="s">
        <v>2557</v>
      </c>
    </row>
    <row r="7232" spans="1:2" x14ac:dyDescent="0.25">
      <c r="A7232" t="s">
        <v>11761</v>
      </c>
      <c r="B7232" t="s">
        <v>11762</v>
      </c>
    </row>
    <row r="7233" spans="1:2" x14ac:dyDescent="0.25">
      <c r="A7233" t="s">
        <v>11763</v>
      </c>
      <c r="B7233" t="s">
        <v>2101</v>
      </c>
    </row>
    <row r="7234" spans="1:2" x14ac:dyDescent="0.25">
      <c r="A7234" t="s">
        <v>11764</v>
      </c>
      <c r="B7234" t="s">
        <v>1626</v>
      </c>
    </row>
    <row r="7235" spans="1:2" x14ac:dyDescent="0.25">
      <c r="A7235" t="s">
        <v>11765</v>
      </c>
      <c r="B7235" t="s">
        <v>11766</v>
      </c>
    </row>
    <row r="7236" spans="1:2" x14ac:dyDescent="0.25">
      <c r="A7236" t="s">
        <v>11767</v>
      </c>
      <c r="B7236" t="s">
        <v>11768</v>
      </c>
    </row>
    <row r="7237" spans="1:2" x14ac:dyDescent="0.25">
      <c r="A7237" t="s">
        <v>11769</v>
      </c>
      <c r="B7237" t="s">
        <v>11770</v>
      </c>
    </row>
    <row r="7238" spans="1:2" x14ac:dyDescent="0.25">
      <c r="A7238" t="s">
        <v>11771</v>
      </c>
      <c r="B7238" t="s">
        <v>1254</v>
      </c>
    </row>
    <row r="7239" spans="1:2" x14ac:dyDescent="0.25">
      <c r="A7239" t="s">
        <v>11772</v>
      </c>
      <c r="B7239" t="s">
        <v>140</v>
      </c>
    </row>
    <row r="7240" spans="1:2" x14ac:dyDescent="0.25">
      <c r="A7240" t="s">
        <v>11773</v>
      </c>
      <c r="B7240" t="s">
        <v>11774</v>
      </c>
    </row>
    <row r="7241" spans="1:2" x14ac:dyDescent="0.25">
      <c r="A7241" t="s">
        <v>11775</v>
      </c>
      <c r="B7241" t="s">
        <v>7682</v>
      </c>
    </row>
    <row r="7242" spans="1:2" x14ac:dyDescent="0.25">
      <c r="A7242" t="s">
        <v>11776</v>
      </c>
      <c r="B7242" t="s">
        <v>472</v>
      </c>
    </row>
    <row r="7243" spans="1:2" x14ac:dyDescent="0.25">
      <c r="A7243" t="s">
        <v>11777</v>
      </c>
      <c r="B7243" t="s">
        <v>11778</v>
      </c>
    </row>
    <row r="7244" spans="1:2" x14ac:dyDescent="0.25">
      <c r="A7244" t="s">
        <v>11779</v>
      </c>
      <c r="B7244" t="s">
        <v>11780</v>
      </c>
    </row>
    <row r="7245" spans="1:2" x14ac:dyDescent="0.25">
      <c r="A7245" t="s">
        <v>11781</v>
      </c>
      <c r="B7245" t="s">
        <v>238</v>
      </c>
    </row>
    <row r="7246" spans="1:2" x14ac:dyDescent="0.25">
      <c r="A7246" t="s">
        <v>11782</v>
      </c>
      <c r="B7246" t="s">
        <v>238</v>
      </c>
    </row>
    <row r="7247" spans="1:2" x14ac:dyDescent="0.25">
      <c r="A7247" t="s">
        <v>11783</v>
      </c>
      <c r="B7247" t="s">
        <v>1586</v>
      </c>
    </row>
    <row r="7248" spans="1:2" x14ac:dyDescent="0.25">
      <c r="A7248" t="s">
        <v>11784</v>
      </c>
      <c r="B7248" t="s">
        <v>11785</v>
      </c>
    </row>
    <row r="7249" spans="1:2" x14ac:dyDescent="0.25">
      <c r="A7249" t="s">
        <v>11786</v>
      </c>
      <c r="B7249" t="s">
        <v>11787</v>
      </c>
    </row>
    <row r="7250" spans="1:2" x14ac:dyDescent="0.25">
      <c r="A7250" t="s">
        <v>11788</v>
      </c>
      <c r="B7250" t="s">
        <v>11787</v>
      </c>
    </row>
    <row r="7251" spans="1:2" x14ac:dyDescent="0.25">
      <c r="A7251" t="s">
        <v>11789</v>
      </c>
      <c r="B7251" t="s">
        <v>986</v>
      </c>
    </row>
    <row r="7252" spans="1:2" x14ac:dyDescent="0.25">
      <c r="A7252" t="s">
        <v>11790</v>
      </c>
      <c r="B7252" t="s">
        <v>11791</v>
      </c>
    </row>
    <row r="7253" spans="1:2" x14ac:dyDescent="0.25">
      <c r="A7253" t="s">
        <v>11792</v>
      </c>
      <c r="B7253" t="s">
        <v>11793</v>
      </c>
    </row>
    <row r="7254" spans="1:2" x14ac:dyDescent="0.25">
      <c r="A7254" t="s">
        <v>11794</v>
      </c>
      <c r="B7254" t="s">
        <v>11793</v>
      </c>
    </row>
    <row r="7255" spans="1:2" x14ac:dyDescent="0.25">
      <c r="A7255" t="s">
        <v>11795</v>
      </c>
      <c r="B7255" t="s">
        <v>214</v>
      </c>
    </row>
    <row r="7256" spans="1:2" x14ac:dyDescent="0.25">
      <c r="A7256" t="s">
        <v>11796</v>
      </c>
      <c r="B7256" t="s">
        <v>11797</v>
      </c>
    </row>
    <row r="7257" spans="1:2" x14ac:dyDescent="0.25">
      <c r="A7257" t="s">
        <v>11798</v>
      </c>
      <c r="B7257" t="s">
        <v>11799</v>
      </c>
    </row>
    <row r="7258" spans="1:2" x14ac:dyDescent="0.25">
      <c r="A7258" t="s">
        <v>11800</v>
      </c>
      <c r="B7258" t="s">
        <v>11801</v>
      </c>
    </row>
    <row r="7259" spans="1:2" x14ac:dyDescent="0.25">
      <c r="A7259" t="s">
        <v>11802</v>
      </c>
      <c r="B7259" t="s">
        <v>6237</v>
      </c>
    </row>
    <row r="7260" spans="1:2" x14ac:dyDescent="0.25">
      <c r="A7260" t="s">
        <v>11803</v>
      </c>
      <c r="B7260" t="s">
        <v>11804</v>
      </c>
    </row>
    <row r="7261" spans="1:2" x14ac:dyDescent="0.25">
      <c r="A7261" t="s">
        <v>11805</v>
      </c>
      <c r="B7261" t="s">
        <v>2277</v>
      </c>
    </row>
    <row r="7262" spans="1:2" x14ac:dyDescent="0.25">
      <c r="A7262" t="s">
        <v>11806</v>
      </c>
      <c r="B7262" t="s">
        <v>11807</v>
      </c>
    </row>
    <row r="7263" spans="1:2" x14ac:dyDescent="0.25">
      <c r="A7263" t="s">
        <v>11808</v>
      </c>
      <c r="B7263" t="s">
        <v>11809</v>
      </c>
    </row>
    <row r="7264" spans="1:2" x14ac:dyDescent="0.25">
      <c r="A7264" t="s">
        <v>11810</v>
      </c>
      <c r="B7264" t="s">
        <v>11811</v>
      </c>
    </row>
    <row r="7265" spans="1:2" x14ac:dyDescent="0.25">
      <c r="A7265" t="s">
        <v>11812</v>
      </c>
      <c r="B7265" t="s">
        <v>11813</v>
      </c>
    </row>
    <row r="7266" spans="1:2" x14ac:dyDescent="0.25">
      <c r="A7266" t="s">
        <v>11814</v>
      </c>
      <c r="B7266" t="s">
        <v>612</v>
      </c>
    </row>
    <row r="7267" spans="1:2" x14ac:dyDescent="0.25">
      <c r="A7267" t="s">
        <v>11815</v>
      </c>
      <c r="B7267" t="s">
        <v>11816</v>
      </c>
    </row>
    <row r="7268" spans="1:2" x14ac:dyDescent="0.25">
      <c r="A7268" t="s">
        <v>11817</v>
      </c>
      <c r="B7268" t="s">
        <v>4374</v>
      </c>
    </row>
    <row r="7269" spans="1:2" x14ac:dyDescent="0.25">
      <c r="A7269" t="s">
        <v>11818</v>
      </c>
      <c r="B7269" t="s">
        <v>4374</v>
      </c>
    </row>
    <row r="7270" spans="1:2" x14ac:dyDescent="0.25">
      <c r="A7270" t="s">
        <v>11819</v>
      </c>
      <c r="B7270" t="s">
        <v>11820</v>
      </c>
    </row>
    <row r="7271" spans="1:2" x14ac:dyDescent="0.25">
      <c r="A7271" t="s">
        <v>11821</v>
      </c>
      <c r="B7271" t="s">
        <v>11820</v>
      </c>
    </row>
    <row r="7272" spans="1:2" x14ac:dyDescent="0.25">
      <c r="A7272" t="s">
        <v>11822</v>
      </c>
      <c r="B7272" t="s">
        <v>11823</v>
      </c>
    </row>
    <row r="7273" spans="1:2" x14ac:dyDescent="0.25">
      <c r="A7273" t="s">
        <v>11824</v>
      </c>
      <c r="B7273" t="s">
        <v>11825</v>
      </c>
    </row>
    <row r="7274" spans="1:2" x14ac:dyDescent="0.25">
      <c r="A7274" t="s">
        <v>11826</v>
      </c>
      <c r="B7274" t="s">
        <v>2557</v>
      </c>
    </row>
    <row r="7275" spans="1:2" x14ac:dyDescent="0.25">
      <c r="A7275" t="s">
        <v>11827</v>
      </c>
      <c r="B7275" t="s">
        <v>238</v>
      </c>
    </row>
    <row r="7276" spans="1:2" x14ac:dyDescent="0.25">
      <c r="A7276" t="s">
        <v>11828</v>
      </c>
      <c r="B7276" t="s">
        <v>11829</v>
      </c>
    </row>
    <row r="7277" spans="1:2" x14ac:dyDescent="0.25">
      <c r="A7277" t="s">
        <v>11830</v>
      </c>
      <c r="B7277" t="s">
        <v>472</v>
      </c>
    </row>
    <row r="7278" spans="1:2" x14ac:dyDescent="0.25">
      <c r="A7278" t="s">
        <v>11831</v>
      </c>
      <c r="B7278" t="s">
        <v>11832</v>
      </c>
    </row>
    <row r="7279" spans="1:2" x14ac:dyDescent="0.25">
      <c r="A7279" t="s">
        <v>11833</v>
      </c>
      <c r="B7279" t="s">
        <v>11834</v>
      </c>
    </row>
    <row r="7280" spans="1:2" x14ac:dyDescent="0.25">
      <c r="A7280" t="s">
        <v>11835</v>
      </c>
      <c r="B7280" t="s">
        <v>11836</v>
      </c>
    </row>
    <row r="7281" spans="1:2" x14ac:dyDescent="0.25">
      <c r="A7281" t="s">
        <v>11837</v>
      </c>
      <c r="B7281" t="s">
        <v>11838</v>
      </c>
    </row>
    <row r="7282" spans="1:2" x14ac:dyDescent="0.25">
      <c r="A7282" t="s">
        <v>11839</v>
      </c>
      <c r="B7282" t="s">
        <v>11840</v>
      </c>
    </row>
    <row r="7283" spans="1:2" x14ac:dyDescent="0.25">
      <c r="A7283" t="s">
        <v>11841</v>
      </c>
      <c r="B7283" t="s">
        <v>11842</v>
      </c>
    </row>
    <row r="7284" spans="1:2" x14ac:dyDescent="0.25">
      <c r="A7284" t="s">
        <v>11843</v>
      </c>
      <c r="B7284" t="s">
        <v>11844</v>
      </c>
    </row>
    <row r="7285" spans="1:2" x14ac:dyDescent="0.25">
      <c r="A7285" t="s">
        <v>11845</v>
      </c>
      <c r="B7285" t="s">
        <v>11846</v>
      </c>
    </row>
    <row r="7286" spans="1:2" x14ac:dyDescent="0.25">
      <c r="A7286" t="s">
        <v>11847</v>
      </c>
      <c r="B7286" t="s">
        <v>11848</v>
      </c>
    </row>
    <row r="7287" spans="1:2" x14ac:dyDescent="0.25">
      <c r="A7287" t="s">
        <v>11849</v>
      </c>
      <c r="B7287" t="s">
        <v>11850</v>
      </c>
    </row>
    <row r="7288" spans="1:2" x14ac:dyDescent="0.25">
      <c r="A7288" t="s">
        <v>11851</v>
      </c>
      <c r="B7288" t="s">
        <v>11852</v>
      </c>
    </row>
    <row r="7289" spans="1:2" x14ac:dyDescent="0.25">
      <c r="A7289" t="s">
        <v>11853</v>
      </c>
      <c r="B7289" t="s">
        <v>11854</v>
      </c>
    </row>
    <row r="7290" spans="1:2" x14ac:dyDescent="0.25">
      <c r="A7290" t="s">
        <v>11855</v>
      </c>
      <c r="B7290" t="s">
        <v>11856</v>
      </c>
    </row>
    <row r="7291" spans="1:2" x14ac:dyDescent="0.25">
      <c r="A7291" t="s">
        <v>11857</v>
      </c>
      <c r="B7291" t="s">
        <v>11858</v>
      </c>
    </row>
    <row r="7292" spans="1:2" x14ac:dyDescent="0.25">
      <c r="A7292" t="s">
        <v>11859</v>
      </c>
      <c r="B7292" t="s">
        <v>11860</v>
      </c>
    </row>
    <row r="7293" spans="1:2" x14ac:dyDescent="0.25">
      <c r="A7293" t="s">
        <v>11861</v>
      </c>
      <c r="B7293" t="s">
        <v>10421</v>
      </c>
    </row>
    <row r="7294" spans="1:2" x14ac:dyDescent="0.25">
      <c r="A7294" t="s">
        <v>11862</v>
      </c>
      <c r="B7294" t="s">
        <v>11863</v>
      </c>
    </row>
    <row r="7295" spans="1:2" x14ac:dyDescent="0.25">
      <c r="A7295" t="s">
        <v>11864</v>
      </c>
      <c r="B7295" t="s">
        <v>3501</v>
      </c>
    </row>
    <row r="7296" spans="1:2" x14ac:dyDescent="0.25">
      <c r="A7296" t="s">
        <v>11865</v>
      </c>
      <c r="B7296" t="s">
        <v>11866</v>
      </c>
    </row>
    <row r="7297" spans="1:2" x14ac:dyDescent="0.25">
      <c r="A7297" t="s">
        <v>11867</v>
      </c>
      <c r="B7297" t="s">
        <v>179</v>
      </c>
    </row>
    <row r="7298" spans="1:2" x14ac:dyDescent="0.25">
      <c r="A7298" t="s">
        <v>11868</v>
      </c>
      <c r="B7298" t="s">
        <v>179</v>
      </c>
    </row>
    <row r="7299" spans="1:2" x14ac:dyDescent="0.25">
      <c r="A7299" t="s">
        <v>11869</v>
      </c>
      <c r="B7299" t="s">
        <v>11870</v>
      </c>
    </row>
    <row r="7300" spans="1:2" x14ac:dyDescent="0.25">
      <c r="A7300" t="s">
        <v>11871</v>
      </c>
      <c r="B7300" t="s">
        <v>242</v>
      </c>
    </row>
    <row r="7301" spans="1:2" x14ac:dyDescent="0.25">
      <c r="A7301" t="s">
        <v>11872</v>
      </c>
      <c r="B7301" t="s">
        <v>11873</v>
      </c>
    </row>
    <row r="7302" spans="1:2" x14ac:dyDescent="0.25">
      <c r="A7302" t="s">
        <v>11874</v>
      </c>
      <c r="B7302" t="s">
        <v>11875</v>
      </c>
    </row>
    <row r="7303" spans="1:2" x14ac:dyDescent="0.25">
      <c r="A7303" t="s">
        <v>11876</v>
      </c>
      <c r="B7303" t="s">
        <v>11877</v>
      </c>
    </row>
    <row r="7304" spans="1:2" x14ac:dyDescent="0.25">
      <c r="A7304" t="s">
        <v>11878</v>
      </c>
      <c r="B7304" t="s">
        <v>11879</v>
      </c>
    </row>
    <row r="7305" spans="1:2" x14ac:dyDescent="0.25">
      <c r="A7305" t="s">
        <v>11880</v>
      </c>
      <c r="B7305" t="s">
        <v>11881</v>
      </c>
    </row>
    <row r="7306" spans="1:2" x14ac:dyDescent="0.25">
      <c r="A7306" t="s">
        <v>11882</v>
      </c>
      <c r="B7306" t="s">
        <v>11883</v>
      </c>
    </row>
    <row r="7307" spans="1:2" x14ac:dyDescent="0.25">
      <c r="A7307" t="s">
        <v>11884</v>
      </c>
      <c r="B7307" t="s">
        <v>11885</v>
      </c>
    </row>
    <row r="7308" spans="1:2" x14ac:dyDescent="0.25">
      <c r="A7308" t="s">
        <v>11886</v>
      </c>
      <c r="B7308" t="s">
        <v>11885</v>
      </c>
    </row>
    <row r="7309" spans="1:2" x14ac:dyDescent="0.25">
      <c r="A7309" t="s">
        <v>11887</v>
      </c>
      <c r="B7309" t="s">
        <v>11885</v>
      </c>
    </row>
    <row r="7310" spans="1:2" x14ac:dyDescent="0.25">
      <c r="A7310" t="s">
        <v>11888</v>
      </c>
      <c r="B7310" t="s">
        <v>11889</v>
      </c>
    </row>
    <row r="7311" spans="1:2" x14ac:dyDescent="0.25">
      <c r="A7311" t="s">
        <v>11890</v>
      </c>
      <c r="B7311" t="s">
        <v>11891</v>
      </c>
    </row>
    <row r="7312" spans="1:2" x14ac:dyDescent="0.25">
      <c r="A7312" t="s">
        <v>11892</v>
      </c>
      <c r="B7312" t="s">
        <v>11893</v>
      </c>
    </row>
    <row r="7313" spans="1:2" x14ac:dyDescent="0.25">
      <c r="A7313" t="s">
        <v>11894</v>
      </c>
      <c r="B7313" t="s">
        <v>11895</v>
      </c>
    </row>
    <row r="7314" spans="1:2" x14ac:dyDescent="0.25">
      <c r="A7314" t="s">
        <v>11896</v>
      </c>
      <c r="B7314" t="s">
        <v>11897</v>
      </c>
    </row>
    <row r="7315" spans="1:2" x14ac:dyDescent="0.25">
      <c r="A7315" t="s">
        <v>11898</v>
      </c>
      <c r="B7315" t="s">
        <v>11899</v>
      </c>
    </row>
    <row r="7316" spans="1:2" x14ac:dyDescent="0.25">
      <c r="A7316" t="s">
        <v>11900</v>
      </c>
      <c r="B7316" t="s">
        <v>11901</v>
      </c>
    </row>
    <row r="7317" spans="1:2" x14ac:dyDescent="0.25">
      <c r="A7317" t="s">
        <v>11902</v>
      </c>
      <c r="B7317" t="s">
        <v>11903</v>
      </c>
    </row>
    <row r="7318" spans="1:2" x14ac:dyDescent="0.25">
      <c r="A7318" t="s">
        <v>11904</v>
      </c>
      <c r="B7318" t="s">
        <v>11905</v>
      </c>
    </row>
    <row r="7319" spans="1:2" x14ac:dyDescent="0.25">
      <c r="A7319" t="s">
        <v>11906</v>
      </c>
      <c r="B7319" t="s">
        <v>7828</v>
      </c>
    </row>
    <row r="7320" spans="1:2" x14ac:dyDescent="0.25">
      <c r="A7320" t="s">
        <v>11907</v>
      </c>
      <c r="B7320" t="s">
        <v>11908</v>
      </c>
    </row>
    <row r="7321" spans="1:2" x14ac:dyDescent="0.25">
      <c r="A7321" t="s">
        <v>11909</v>
      </c>
      <c r="B7321" t="s">
        <v>11658</v>
      </c>
    </row>
    <row r="7322" spans="1:2" x14ac:dyDescent="0.25">
      <c r="A7322" t="s">
        <v>11910</v>
      </c>
      <c r="B7322" t="s">
        <v>11911</v>
      </c>
    </row>
    <row r="7323" spans="1:2" x14ac:dyDescent="0.25">
      <c r="A7323" t="s">
        <v>11912</v>
      </c>
      <c r="B7323" t="s">
        <v>284</v>
      </c>
    </row>
    <row r="7324" spans="1:2" x14ac:dyDescent="0.25">
      <c r="A7324" t="s">
        <v>11913</v>
      </c>
      <c r="B7324" t="s">
        <v>11914</v>
      </c>
    </row>
    <row r="7325" spans="1:2" x14ac:dyDescent="0.25">
      <c r="A7325" t="s">
        <v>11915</v>
      </c>
      <c r="B7325" t="s">
        <v>11916</v>
      </c>
    </row>
    <row r="7326" spans="1:2" x14ac:dyDescent="0.25">
      <c r="A7326" t="s">
        <v>11917</v>
      </c>
      <c r="B7326" t="s">
        <v>2101</v>
      </c>
    </row>
    <row r="7327" spans="1:2" x14ac:dyDescent="0.25">
      <c r="A7327" t="s">
        <v>11918</v>
      </c>
      <c r="B7327" t="s">
        <v>2101</v>
      </c>
    </row>
    <row r="7328" spans="1:2" x14ac:dyDescent="0.25">
      <c r="A7328" t="s">
        <v>11919</v>
      </c>
      <c r="B7328" t="s">
        <v>2101</v>
      </c>
    </row>
    <row r="7329" spans="1:2" x14ac:dyDescent="0.25">
      <c r="A7329" t="s">
        <v>11920</v>
      </c>
      <c r="B7329" t="s">
        <v>2101</v>
      </c>
    </row>
    <row r="7330" spans="1:2" x14ac:dyDescent="0.25">
      <c r="A7330" t="s">
        <v>11921</v>
      </c>
      <c r="B7330" t="s">
        <v>2101</v>
      </c>
    </row>
    <row r="7331" spans="1:2" x14ac:dyDescent="0.25">
      <c r="A7331" t="s">
        <v>11922</v>
      </c>
      <c r="B7331" t="s">
        <v>2101</v>
      </c>
    </row>
    <row r="7332" spans="1:2" x14ac:dyDescent="0.25">
      <c r="A7332" t="s">
        <v>11923</v>
      </c>
      <c r="B7332" t="s">
        <v>2101</v>
      </c>
    </row>
    <row r="7333" spans="1:2" x14ac:dyDescent="0.25">
      <c r="A7333" t="s">
        <v>11924</v>
      </c>
      <c r="B7333" t="s">
        <v>2101</v>
      </c>
    </row>
    <row r="7334" spans="1:2" x14ac:dyDescent="0.25">
      <c r="A7334" t="s">
        <v>11925</v>
      </c>
      <c r="B7334" t="s">
        <v>2101</v>
      </c>
    </row>
    <row r="7335" spans="1:2" x14ac:dyDescent="0.25">
      <c r="A7335" t="s">
        <v>11926</v>
      </c>
      <c r="B7335" t="s">
        <v>2101</v>
      </c>
    </row>
    <row r="7336" spans="1:2" x14ac:dyDescent="0.25">
      <c r="A7336" t="s">
        <v>11927</v>
      </c>
      <c r="B7336" t="s">
        <v>2101</v>
      </c>
    </row>
    <row r="7337" spans="1:2" x14ac:dyDescent="0.25">
      <c r="A7337" t="s">
        <v>11928</v>
      </c>
      <c r="B7337" t="s">
        <v>2101</v>
      </c>
    </row>
    <row r="7338" spans="1:2" x14ac:dyDescent="0.25">
      <c r="A7338" t="s">
        <v>11929</v>
      </c>
      <c r="B7338" t="s">
        <v>2101</v>
      </c>
    </row>
    <row r="7339" spans="1:2" x14ac:dyDescent="0.25">
      <c r="A7339" t="s">
        <v>11930</v>
      </c>
      <c r="B7339" t="s">
        <v>2101</v>
      </c>
    </row>
    <row r="7340" spans="1:2" x14ac:dyDescent="0.25">
      <c r="A7340" t="s">
        <v>11931</v>
      </c>
      <c r="B7340" t="s">
        <v>2101</v>
      </c>
    </row>
    <row r="7341" spans="1:2" x14ac:dyDescent="0.25">
      <c r="A7341" t="s">
        <v>11932</v>
      </c>
      <c r="B7341" t="s">
        <v>2101</v>
      </c>
    </row>
    <row r="7342" spans="1:2" x14ac:dyDescent="0.25">
      <c r="A7342" t="s">
        <v>11933</v>
      </c>
      <c r="B7342" t="s">
        <v>2101</v>
      </c>
    </row>
    <row r="7343" spans="1:2" x14ac:dyDescent="0.25">
      <c r="A7343" t="s">
        <v>11934</v>
      </c>
      <c r="B7343" t="s">
        <v>2101</v>
      </c>
    </row>
    <row r="7344" spans="1:2" x14ac:dyDescent="0.25">
      <c r="A7344" t="s">
        <v>11935</v>
      </c>
      <c r="B7344" t="s">
        <v>2101</v>
      </c>
    </row>
    <row r="7345" spans="1:2" x14ac:dyDescent="0.25">
      <c r="A7345" t="s">
        <v>11936</v>
      </c>
      <c r="B7345" t="s">
        <v>2101</v>
      </c>
    </row>
    <row r="7346" spans="1:2" x14ac:dyDescent="0.25">
      <c r="A7346" t="s">
        <v>11937</v>
      </c>
      <c r="B7346" t="s">
        <v>2101</v>
      </c>
    </row>
    <row r="7347" spans="1:2" x14ac:dyDescent="0.25">
      <c r="A7347" t="s">
        <v>11938</v>
      </c>
      <c r="B7347" t="s">
        <v>2101</v>
      </c>
    </row>
    <row r="7348" spans="1:2" x14ac:dyDescent="0.25">
      <c r="A7348" t="s">
        <v>11939</v>
      </c>
      <c r="B7348" t="s">
        <v>2101</v>
      </c>
    </row>
    <row r="7349" spans="1:2" x14ac:dyDescent="0.25">
      <c r="A7349" t="s">
        <v>11940</v>
      </c>
      <c r="B7349" t="s">
        <v>2101</v>
      </c>
    </row>
    <row r="7350" spans="1:2" x14ac:dyDescent="0.25">
      <c r="A7350" t="s">
        <v>11941</v>
      </c>
      <c r="B7350" t="s">
        <v>2101</v>
      </c>
    </row>
    <row r="7351" spans="1:2" x14ac:dyDescent="0.25">
      <c r="A7351" t="s">
        <v>11942</v>
      </c>
      <c r="B7351" t="s">
        <v>2101</v>
      </c>
    </row>
    <row r="7352" spans="1:2" x14ac:dyDescent="0.25">
      <c r="A7352" t="s">
        <v>11943</v>
      </c>
      <c r="B7352" t="s">
        <v>2101</v>
      </c>
    </row>
    <row r="7353" spans="1:2" x14ac:dyDescent="0.25">
      <c r="A7353" t="s">
        <v>11944</v>
      </c>
      <c r="B7353" t="s">
        <v>2101</v>
      </c>
    </row>
    <row r="7354" spans="1:2" x14ac:dyDescent="0.25">
      <c r="A7354" t="s">
        <v>11945</v>
      </c>
      <c r="B7354" t="s">
        <v>2101</v>
      </c>
    </row>
    <row r="7355" spans="1:2" x14ac:dyDescent="0.25">
      <c r="A7355" t="s">
        <v>11946</v>
      </c>
      <c r="B7355" t="s">
        <v>2101</v>
      </c>
    </row>
    <row r="7356" spans="1:2" x14ac:dyDescent="0.25">
      <c r="A7356" t="s">
        <v>11947</v>
      </c>
      <c r="B7356" t="s">
        <v>2101</v>
      </c>
    </row>
    <row r="7357" spans="1:2" x14ac:dyDescent="0.25">
      <c r="A7357" t="s">
        <v>11948</v>
      </c>
      <c r="B7357" t="s">
        <v>2101</v>
      </c>
    </row>
    <row r="7358" spans="1:2" x14ac:dyDescent="0.25">
      <c r="A7358" t="s">
        <v>11949</v>
      </c>
      <c r="B7358" t="s">
        <v>2101</v>
      </c>
    </row>
    <row r="7359" spans="1:2" x14ac:dyDescent="0.25">
      <c r="A7359" t="s">
        <v>11950</v>
      </c>
      <c r="B7359" t="s">
        <v>2101</v>
      </c>
    </row>
    <row r="7360" spans="1:2" x14ac:dyDescent="0.25">
      <c r="A7360" t="s">
        <v>11951</v>
      </c>
      <c r="B7360" t="s">
        <v>2101</v>
      </c>
    </row>
    <row r="7361" spans="1:2" x14ac:dyDescent="0.25">
      <c r="A7361" t="s">
        <v>11952</v>
      </c>
      <c r="B7361" t="s">
        <v>2101</v>
      </c>
    </row>
    <row r="7362" spans="1:2" x14ac:dyDescent="0.25">
      <c r="A7362" t="s">
        <v>11953</v>
      </c>
      <c r="B7362" t="s">
        <v>2101</v>
      </c>
    </row>
    <row r="7363" spans="1:2" x14ac:dyDescent="0.25">
      <c r="A7363" t="s">
        <v>11954</v>
      </c>
      <c r="B7363" t="s">
        <v>2101</v>
      </c>
    </row>
    <row r="7364" spans="1:2" x14ac:dyDescent="0.25">
      <c r="A7364" t="s">
        <v>11955</v>
      </c>
      <c r="B7364" t="s">
        <v>2101</v>
      </c>
    </row>
    <row r="7365" spans="1:2" x14ac:dyDescent="0.25">
      <c r="A7365" t="s">
        <v>11956</v>
      </c>
      <c r="B7365" t="s">
        <v>2101</v>
      </c>
    </row>
    <row r="7366" spans="1:2" x14ac:dyDescent="0.25">
      <c r="A7366" t="s">
        <v>11957</v>
      </c>
      <c r="B7366" t="s">
        <v>2101</v>
      </c>
    </row>
    <row r="7367" spans="1:2" x14ac:dyDescent="0.25">
      <c r="A7367" t="s">
        <v>11958</v>
      </c>
      <c r="B7367" t="s">
        <v>2101</v>
      </c>
    </row>
    <row r="7368" spans="1:2" x14ac:dyDescent="0.25">
      <c r="A7368" t="s">
        <v>11959</v>
      </c>
      <c r="B7368" t="s">
        <v>2101</v>
      </c>
    </row>
    <row r="7369" spans="1:2" x14ac:dyDescent="0.25">
      <c r="A7369" t="s">
        <v>11960</v>
      </c>
      <c r="B7369" t="s">
        <v>2101</v>
      </c>
    </row>
    <row r="7370" spans="1:2" x14ac:dyDescent="0.25">
      <c r="A7370" t="s">
        <v>11961</v>
      </c>
      <c r="B7370" t="s">
        <v>2101</v>
      </c>
    </row>
    <row r="7371" spans="1:2" x14ac:dyDescent="0.25">
      <c r="A7371" t="s">
        <v>11962</v>
      </c>
      <c r="B7371" t="s">
        <v>2101</v>
      </c>
    </row>
    <row r="7372" spans="1:2" x14ac:dyDescent="0.25">
      <c r="A7372" t="s">
        <v>11963</v>
      </c>
      <c r="B7372" t="s">
        <v>2101</v>
      </c>
    </row>
    <row r="7373" spans="1:2" x14ac:dyDescent="0.25">
      <c r="A7373" t="s">
        <v>11964</v>
      </c>
      <c r="B7373" t="s">
        <v>2101</v>
      </c>
    </row>
    <row r="7374" spans="1:2" x14ac:dyDescent="0.25">
      <c r="A7374" t="s">
        <v>11965</v>
      </c>
      <c r="B7374" t="s">
        <v>2101</v>
      </c>
    </row>
    <row r="7375" spans="1:2" x14ac:dyDescent="0.25">
      <c r="A7375" t="s">
        <v>11966</v>
      </c>
      <c r="B7375" t="s">
        <v>2101</v>
      </c>
    </row>
    <row r="7376" spans="1:2" x14ac:dyDescent="0.25">
      <c r="A7376" t="s">
        <v>11967</v>
      </c>
      <c r="B7376" t="s">
        <v>2101</v>
      </c>
    </row>
    <row r="7377" spans="1:2" x14ac:dyDescent="0.25">
      <c r="A7377" t="s">
        <v>11968</v>
      </c>
      <c r="B7377" t="s">
        <v>2101</v>
      </c>
    </row>
    <row r="7378" spans="1:2" x14ac:dyDescent="0.25">
      <c r="A7378" t="s">
        <v>11969</v>
      </c>
      <c r="B7378" t="s">
        <v>2101</v>
      </c>
    </row>
    <row r="7379" spans="1:2" x14ac:dyDescent="0.25">
      <c r="A7379" t="s">
        <v>11970</v>
      </c>
      <c r="B7379" t="s">
        <v>2101</v>
      </c>
    </row>
    <row r="7380" spans="1:2" x14ac:dyDescent="0.25">
      <c r="A7380" t="s">
        <v>11971</v>
      </c>
      <c r="B7380" t="s">
        <v>2101</v>
      </c>
    </row>
    <row r="7381" spans="1:2" x14ac:dyDescent="0.25">
      <c r="A7381" t="s">
        <v>11972</v>
      </c>
      <c r="B7381" t="s">
        <v>2101</v>
      </c>
    </row>
    <row r="7382" spans="1:2" x14ac:dyDescent="0.25">
      <c r="A7382" t="s">
        <v>11973</v>
      </c>
      <c r="B7382" t="s">
        <v>2101</v>
      </c>
    </row>
    <row r="7383" spans="1:2" x14ac:dyDescent="0.25">
      <c r="A7383" t="s">
        <v>11974</v>
      </c>
      <c r="B7383" t="s">
        <v>2101</v>
      </c>
    </row>
    <row r="7384" spans="1:2" x14ac:dyDescent="0.25">
      <c r="A7384" t="s">
        <v>11975</v>
      </c>
      <c r="B7384" t="s">
        <v>2101</v>
      </c>
    </row>
    <row r="7385" spans="1:2" x14ac:dyDescent="0.25">
      <c r="A7385" t="s">
        <v>11976</v>
      </c>
      <c r="B7385" t="s">
        <v>2101</v>
      </c>
    </row>
    <row r="7386" spans="1:2" x14ac:dyDescent="0.25">
      <c r="A7386" t="s">
        <v>11977</v>
      </c>
      <c r="B7386" t="s">
        <v>2101</v>
      </c>
    </row>
    <row r="7387" spans="1:2" x14ac:dyDescent="0.25">
      <c r="A7387" t="s">
        <v>11978</v>
      </c>
      <c r="B7387" t="s">
        <v>2101</v>
      </c>
    </row>
    <row r="7388" spans="1:2" x14ac:dyDescent="0.25">
      <c r="A7388" t="s">
        <v>11979</v>
      </c>
      <c r="B7388" t="s">
        <v>2101</v>
      </c>
    </row>
    <row r="7389" spans="1:2" x14ac:dyDescent="0.25">
      <c r="A7389" t="s">
        <v>11980</v>
      </c>
      <c r="B7389" t="s">
        <v>2101</v>
      </c>
    </row>
    <row r="7390" spans="1:2" x14ac:dyDescent="0.25">
      <c r="A7390" t="s">
        <v>11981</v>
      </c>
      <c r="B7390" t="s">
        <v>11982</v>
      </c>
    </row>
    <row r="7391" spans="1:2" x14ac:dyDescent="0.25">
      <c r="A7391" t="s">
        <v>11983</v>
      </c>
      <c r="B7391" t="s">
        <v>11984</v>
      </c>
    </row>
    <row r="7392" spans="1:2" x14ac:dyDescent="0.25">
      <c r="A7392" t="s">
        <v>11985</v>
      </c>
      <c r="B7392" t="s">
        <v>11986</v>
      </c>
    </row>
    <row r="7393" spans="1:2" x14ac:dyDescent="0.25">
      <c r="A7393" t="s">
        <v>11987</v>
      </c>
      <c r="B7393" t="s">
        <v>2136</v>
      </c>
    </row>
    <row r="7394" spans="1:2" x14ac:dyDescent="0.25">
      <c r="A7394" t="s">
        <v>11988</v>
      </c>
      <c r="B7394" t="s">
        <v>333</v>
      </c>
    </row>
    <row r="7395" spans="1:2" x14ac:dyDescent="0.25">
      <c r="A7395" t="s">
        <v>11989</v>
      </c>
      <c r="B7395" t="s">
        <v>7883</v>
      </c>
    </row>
    <row r="7396" spans="1:2" x14ac:dyDescent="0.25">
      <c r="A7396" t="s">
        <v>11990</v>
      </c>
      <c r="B7396" t="s">
        <v>11991</v>
      </c>
    </row>
    <row r="7397" spans="1:2" x14ac:dyDescent="0.25">
      <c r="A7397" t="s">
        <v>11992</v>
      </c>
      <c r="B7397" t="s">
        <v>11993</v>
      </c>
    </row>
    <row r="7398" spans="1:2" x14ac:dyDescent="0.25">
      <c r="A7398" t="s">
        <v>11994</v>
      </c>
      <c r="B7398" t="s">
        <v>11995</v>
      </c>
    </row>
    <row r="7399" spans="1:2" x14ac:dyDescent="0.25">
      <c r="A7399" t="s">
        <v>11996</v>
      </c>
      <c r="B7399" t="s">
        <v>11997</v>
      </c>
    </row>
    <row r="7400" spans="1:2" x14ac:dyDescent="0.25">
      <c r="A7400" t="s">
        <v>11998</v>
      </c>
      <c r="B7400" t="s">
        <v>1024</v>
      </c>
    </row>
    <row r="7401" spans="1:2" x14ac:dyDescent="0.25">
      <c r="A7401" t="s">
        <v>11999</v>
      </c>
      <c r="B7401" t="s">
        <v>12000</v>
      </c>
    </row>
    <row r="7402" spans="1:2" x14ac:dyDescent="0.25">
      <c r="A7402" t="s">
        <v>12001</v>
      </c>
      <c r="B7402" t="s">
        <v>12002</v>
      </c>
    </row>
    <row r="7403" spans="1:2" x14ac:dyDescent="0.25">
      <c r="A7403" t="s">
        <v>12003</v>
      </c>
      <c r="B7403" t="s">
        <v>12004</v>
      </c>
    </row>
    <row r="7404" spans="1:2" x14ac:dyDescent="0.25">
      <c r="A7404" t="s">
        <v>12005</v>
      </c>
      <c r="B7404" t="s">
        <v>12006</v>
      </c>
    </row>
    <row r="7405" spans="1:2" x14ac:dyDescent="0.25">
      <c r="A7405" t="s">
        <v>12007</v>
      </c>
      <c r="B7405" t="s">
        <v>12008</v>
      </c>
    </row>
    <row r="7406" spans="1:2" x14ac:dyDescent="0.25">
      <c r="A7406" t="s">
        <v>12009</v>
      </c>
      <c r="B7406" t="s">
        <v>5806</v>
      </c>
    </row>
    <row r="7407" spans="1:2" x14ac:dyDescent="0.25">
      <c r="A7407" t="s">
        <v>12010</v>
      </c>
      <c r="B7407" t="s">
        <v>12011</v>
      </c>
    </row>
    <row r="7408" spans="1:2" x14ac:dyDescent="0.25">
      <c r="A7408" t="s">
        <v>12012</v>
      </c>
      <c r="B7408" t="s">
        <v>12013</v>
      </c>
    </row>
    <row r="7409" spans="1:2" x14ac:dyDescent="0.25">
      <c r="A7409" t="s">
        <v>12014</v>
      </c>
      <c r="B7409" t="s">
        <v>12015</v>
      </c>
    </row>
    <row r="7410" spans="1:2" x14ac:dyDescent="0.25">
      <c r="A7410" t="s">
        <v>12016</v>
      </c>
      <c r="B7410" t="s">
        <v>12017</v>
      </c>
    </row>
    <row r="7411" spans="1:2" x14ac:dyDescent="0.25">
      <c r="A7411" t="s">
        <v>12018</v>
      </c>
      <c r="B7411" t="s">
        <v>12017</v>
      </c>
    </row>
    <row r="7412" spans="1:2" x14ac:dyDescent="0.25">
      <c r="A7412" t="s">
        <v>12019</v>
      </c>
      <c r="B7412" t="s">
        <v>1957</v>
      </c>
    </row>
    <row r="7413" spans="1:2" x14ac:dyDescent="0.25">
      <c r="A7413" t="s">
        <v>12020</v>
      </c>
      <c r="B7413" t="s">
        <v>1957</v>
      </c>
    </row>
    <row r="7414" spans="1:2" x14ac:dyDescent="0.25">
      <c r="A7414" t="s">
        <v>12021</v>
      </c>
      <c r="B7414" t="s">
        <v>12022</v>
      </c>
    </row>
    <row r="7415" spans="1:2" x14ac:dyDescent="0.25">
      <c r="A7415" t="s">
        <v>12023</v>
      </c>
      <c r="B7415" t="s">
        <v>12024</v>
      </c>
    </row>
    <row r="7416" spans="1:2" x14ac:dyDescent="0.25">
      <c r="A7416" t="s">
        <v>12025</v>
      </c>
      <c r="B7416" t="s">
        <v>12026</v>
      </c>
    </row>
    <row r="7417" spans="1:2" x14ac:dyDescent="0.25">
      <c r="A7417" t="s">
        <v>12027</v>
      </c>
      <c r="B7417" t="s">
        <v>11502</v>
      </c>
    </row>
    <row r="7418" spans="1:2" x14ac:dyDescent="0.25">
      <c r="A7418" t="s">
        <v>12028</v>
      </c>
      <c r="B7418" t="s">
        <v>12029</v>
      </c>
    </row>
    <row r="7419" spans="1:2" x14ac:dyDescent="0.25">
      <c r="A7419" t="s">
        <v>12030</v>
      </c>
      <c r="B7419" t="s">
        <v>333</v>
      </c>
    </row>
    <row r="7420" spans="1:2" x14ac:dyDescent="0.25">
      <c r="A7420" t="s">
        <v>12031</v>
      </c>
      <c r="B7420" t="s">
        <v>12032</v>
      </c>
    </row>
    <row r="7421" spans="1:2" x14ac:dyDescent="0.25">
      <c r="A7421" t="s">
        <v>12033</v>
      </c>
      <c r="B7421" t="s">
        <v>12034</v>
      </c>
    </row>
    <row r="7422" spans="1:2" x14ac:dyDescent="0.25">
      <c r="A7422" t="s">
        <v>12035</v>
      </c>
      <c r="B7422" t="s">
        <v>12036</v>
      </c>
    </row>
    <row r="7423" spans="1:2" x14ac:dyDescent="0.25">
      <c r="A7423" t="s">
        <v>12037</v>
      </c>
      <c r="B7423" t="s">
        <v>12038</v>
      </c>
    </row>
    <row r="7424" spans="1:2" x14ac:dyDescent="0.25">
      <c r="A7424" t="s">
        <v>12039</v>
      </c>
      <c r="B7424" t="s">
        <v>12040</v>
      </c>
    </row>
    <row r="7425" spans="1:2" x14ac:dyDescent="0.25">
      <c r="A7425" t="s">
        <v>12041</v>
      </c>
      <c r="B7425" t="s">
        <v>3030</v>
      </c>
    </row>
    <row r="7426" spans="1:2" x14ac:dyDescent="0.25">
      <c r="A7426" t="s">
        <v>12042</v>
      </c>
      <c r="B7426" t="s">
        <v>12043</v>
      </c>
    </row>
    <row r="7427" spans="1:2" x14ac:dyDescent="0.25">
      <c r="A7427" t="s">
        <v>12044</v>
      </c>
      <c r="B7427" t="s">
        <v>11658</v>
      </c>
    </row>
    <row r="7428" spans="1:2" x14ac:dyDescent="0.25">
      <c r="A7428" t="s">
        <v>12045</v>
      </c>
      <c r="B7428" t="s">
        <v>11658</v>
      </c>
    </row>
    <row r="7429" spans="1:2" x14ac:dyDescent="0.25">
      <c r="A7429" t="s">
        <v>12046</v>
      </c>
      <c r="B7429" t="s">
        <v>12047</v>
      </c>
    </row>
    <row r="7430" spans="1:2" x14ac:dyDescent="0.25">
      <c r="A7430" t="s">
        <v>12048</v>
      </c>
      <c r="B7430" t="s">
        <v>12049</v>
      </c>
    </row>
    <row r="7431" spans="1:2" x14ac:dyDescent="0.25">
      <c r="A7431" t="s">
        <v>12050</v>
      </c>
      <c r="B7431" t="s">
        <v>12051</v>
      </c>
    </row>
    <row r="7432" spans="1:2" x14ac:dyDescent="0.25">
      <c r="A7432" t="s">
        <v>12052</v>
      </c>
      <c r="B7432" t="s">
        <v>12053</v>
      </c>
    </row>
    <row r="7433" spans="1:2" x14ac:dyDescent="0.25">
      <c r="A7433" t="s">
        <v>12054</v>
      </c>
      <c r="B7433" t="s">
        <v>12055</v>
      </c>
    </row>
    <row r="7434" spans="1:2" x14ac:dyDescent="0.25">
      <c r="A7434" t="s">
        <v>12056</v>
      </c>
      <c r="B7434" t="s">
        <v>12057</v>
      </c>
    </row>
    <row r="7435" spans="1:2" x14ac:dyDescent="0.25">
      <c r="A7435" t="s">
        <v>12058</v>
      </c>
      <c r="B7435" t="s">
        <v>1069</v>
      </c>
    </row>
    <row r="7436" spans="1:2" x14ac:dyDescent="0.25">
      <c r="A7436" t="s">
        <v>12059</v>
      </c>
      <c r="B7436" t="s">
        <v>1069</v>
      </c>
    </row>
    <row r="7437" spans="1:2" x14ac:dyDescent="0.25">
      <c r="A7437" t="s">
        <v>12060</v>
      </c>
      <c r="B7437" t="s">
        <v>1069</v>
      </c>
    </row>
    <row r="7438" spans="1:2" x14ac:dyDescent="0.25">
      <c r="A7438" t="s">
        <v>12061</v>
      </c>
      <c r="B7438" t="s">
        <v>12062</v>
      </c>
    </row>
    <row r="7439" spans="1:2" x14ac:dyDescent="0.25">
      <c r="A7439" t="s">
        <v>12063</v>
      </c>
      <c r="B7439" t="s">
        <v>12064</v>
      </c>
    </row>
    <row r="7440" spans="1:2" x14ac:dyDescent="0.25">
      <c r="A7440" t="s">
        <v>12065</v>
      </c>
      <c r="B7440" t="s">
        <v>2023</v>
      </c>
    </row>
    <row r="7441" spans="1:2" x14ac:dyDescent="0.25">
      <c r="A7441" t="s">
        <v>12066</v>
      </c>
      <c r="B7441" t="s">
        <v>12067</v>
      </c>
    </row>
    <row r="7442" spans="1:2" x14ac:dyDescent="0.25">
      <c r="A7442" t="s">
        <v>12068</v>
      </c>
      <c r="B7442" t="s">
        <v>12069</v>
      </c>
    </row>
    <row r="7443" spans="1:2" x14ac:dyDescent="0.25">
      <c r="A7443" t="s">
        <v>12070</v>
      </c>
      <c r="B7443" t="s">
        <v>12071</v>
      </c>
    </row>
    <row r="7444" spans="1:2" x14ac:dyDescent="0.25">
      <c r="A7444" t="s">
        <v>12072</v>
      </c>
      <c r="B7444" t="s">
        <v>12073</v>
      </c>
    </row>
    <row r="7445" spans="1:2" x14ac:dyDescent="0.25">
      <c r="A7445" t="s">
        <v>12074</v>
      </c>
      <c r="B7445" t="s">
        <v>12075</v>
      </c>
    </row>
    <row r="7446" spans="1:2" x14ac:dyDescent="0.25">
      <c r="A7446" t="s">
        <v>12076</v>
      </c>
      <c r="B7446" t="s">
        <v>12077</v>
      </c>
    </row>
    <row r="7447" spans="1:2" x14ac:dyDescent="0.25">
      <c r="A7447" t="s">
        <v>12078</v>
      </c>
      <c r="B7447" t="s">
        <v>12079</v>
      </c>
    </row>
    <row r="7448" spans="1:2" x14ac:dyDescent="0.25">
      <c r="A7448" t="s">
        <v>12080</v>
      </c>
      <c r="B7448" t="s">
        <v>11187</v>
      </c>
    </row>
    <row r="7449" spans="1:2" x14ac:dyDescent="0.25">
      <c r="A7449" t="s">
        <v>12081</v>
      </c>
      <c r="B7449" t="s">
        <v>12082</v>
      </c>
    </row>
    <row r="7450" spans="1:2" x14ac:dyDescent="0.25">
      <c r="A7450" t="s">
        <v>12083</v>
      </c>
      <c r="B7450" t="s">
        <v>12084</v>
      </c>
    </row>
    <row r="7451" spans="1:2" x14ac:dyDescent="0.25">
      <c r="A7451" t="s">
        <v>12085</v>
      </c>
      <c r="B7451" t="s">
        <v>12086</v>
      </c>
    </row>
    <row r="7452" spans="1:2" x14ac:dyDescent="0.25">
      <c r="A7452" t="s">
        <v>12087</v>
      </c>
      <c r="B7452" t="s">
        <v>7559</v>
      </c>
    </row>
    <row r="7453" spans="1:2" x14ac:dyDescent="0.25">
      <c r="A7453" t="s">
        <v>12088</v>
      </c>
      <c r="B7453" t="s">
        <v>12089</v>
      </c>
    </row>
    <row r="7454" spans="1:2" x14ac:dyDescent="0.25">
      <c r="A7454" t="s">
        <v>12090</v>
      </c>
      <c r="B7454" t="s">
        <v>12091</v>
      </c>
    </row>
    <row r="7455" spans="1:2" x14ac:dyDescent="0.25">
      <c r="A7455" t="s">
        <v>12092</v>
      </c>
      <c r="B7455" t="s">
        <v>6485</v>
      </c>
    </row>
    <row r="7456" spans="1:2" x14ac:dyDescent="0.25">
      <c r="A7456" t="s">
        <v>12093</v>
      </c>
      <c r="B7456" t="s">
        <v>12094</v>
      </c>
    </row>
    <row r="7457" spans="1:2" x14ac:dyDescent="0.25">
      <c r="A7457" t="s">
        <v>12095</v>
      </c>
      <c r="B7457" t="s">
        <v>12096</v>
      </c>
    </row>
    <row r="7458" spans="1:2" x14ac:dyDescent="0.25">
      <c r="A7458" t="s">
        <v>12097</v>
      </c>
      <c r="B7458" t="s">
        <v>12098</v>
      </c>
    </row>
    <row r="7459" spans="1:2" x14ac:dyDescent="0.25">
      <c r="A7459" t="s">
        <v>12099</v>
      </c>
      <c r="B7459" t="s">
        <v>7076</v>
      </c>
    </row>
    <row r="7460" spans="1:2" x14ac:dyDescent="0.25">
      <c r="A7460" t="s">
        <v>12100</v>
      </c>
      <c r="B7460" t="s">
        <v>3726</v>
      </c>
    </row>
    <row r="7461" spans="1:2" x14ac:dyDescent="0.25">
      <c r="A7461" t="s">
        <v>12101</v>
      </c>
      <c r="B7461" t="s">
        <v>12102</v>
      </c>
    </row>
    <row r="7462" spans="1:2" x14ac:dyDescent="0.25">
      <c r="A7462" t="s">
        <v>12103</v>
      </c>
      <c r="B7462" t="s">
        <v>8620</v>
      </c>
    </row>
    <row r="7463" spans="1:2" x14ac:dyDescent="0.25">
      <c r="A7463" t="s">
        <v>12104</v>
      </c>
      <c r="B7463" t="s">
        <v>10285</v>
      </c>
    </row>
    <row r="7464" spans="1:2" x14ac:dyDescent="0.25">
      <c r="A7464" t="s">
        <v>12105</v>
      </c>
      <c r="B7464" t="s">
        <v>1916</v>
      </c>
    </row>
    <row r="7465" spans="1:2" x14ac:dyDescent="0.25">
      <c r="A7465" t="s">
        <v>12106</v>
      </c>
      <c r="B7465" t="s">
        <v>12107</v>
      </c>
    </row>
    <row r="7466" spans="1:2" x14ac:dyDescent="0.25">
      <c r="A7466" t="s">
        <v>12108</v>
      </c>
      <c r="B7466" t="s">
        <v>12109</v>
      </c>
    </row>
    <row r="7467" spans="1:2" x14ac:dyDescent="0.25">
      <c r="A7467" t="s">
        <v>12110</v>
      </c>
      <c r="B7467" t="s">
        <v>12111</v>
      </c>
    </row>
    <row r="7468" spans="1:2" x14ac:dyDescent="0.25">
      <c r="A7468" t="s">
        <v>12112</v>
      </c>
      <c r="B7468" t="s">
        <v>12113</v>
      </c>
    </row>
    <row r="7469" spans="1:2" x14ac:dyDescent="0.25">
      <c r="A7469" t="s">
        <v>12114</v>
      </c>
      <c r="B7469" t="s">
        <v>7420</v>
      </c>
    </row>
    <row r="7470" spans="1:2" x14ac:dyDescent="0.25">
      <c r="A7470" t="s">
        <v>12115</v>
      </c>
      <c r="B7470" t="s">
        <v>9666</v>
      </c>
    </row>
    <row r="7471" spans="1:2" x14ac:dyDescent="0.25">
      <c r="A7471" t="s">
        <v>12116</v>
      </c>
      <c r="B7471" t="s">
        <v>2557</v>
      </c>
    </row>
    <row r="7472" spans="1:2" x14ac:dyDescent="0.25">
      <c r="A7472" t="s">
        <v>12117</v>
      </c>
      <c r="B7472" t="s">
        <v>12118</v>
      </c>
    </row>
    <row r="7473" spans="1:2" x14ac:dyDescent="0.25">
      <c r="A7473" t="s">
        <v>12119</v>
      </c>
      <c r="B7473" t="s">
        <v>12120</v>
      </c>
    </row>
    <row r="7474" spans="1:2" x14ac:dyDescent="0.25">
      <c r="A7474" t="s">
        <v>12121</v>
      </c>
      <c r="B7474" t="s">
        <v>12122</v>
      </c>
    </row>
    <row r="7475" spans="1:2" x14ac:dyDescent="0.25">
      <c r="A7475" t="s">
        <v>12123</v>
      </c>
      <c r="B7475" t="s">
        <v>12124</v>
      </c>
    </row>
    <row r="7476" spans="1:2" x14ac:dyDescent="0.25">
      <c r="A7476" t="s">
        <v>12125</v>
      </c>
      <c r="B7476" t="s">
        <v>2145</v>
      </c>
    </row>
    <row r="7477" spans="1:2" x14ac:dyDescent="0.25">
      <c r="A7477" t="s">
        <v>12126</v>
      </c>
      <c r="B7477" t="s">
        <v>12127</v>
      </c>
    </row>
    <row r="7478" spans="1:2" x14ac:dyDescent="0.25">
      <c r="A7478" t="s">
        <v>12128</v>
      </c>
      <c r="B7478" t="s">
        <v>12129</v>
      </c>
    </row>
    <row r="7479" spans="1:2" x14ac:dyDescent="0.25">
      <c r="A7479" t="s">
        <v>12130</v>
      </c>
      <c r="B7479" t="s">
        <v>12131</v>
      </c>
    </row>
    <row r="7480" spans="1:2" x14ac:dyDescent="0.25">
      <c r="A7480" t="s">
        <v>12132</v>
      </c>
      <c r="B7480" t="s">
        <v>12131</v>
      </c>
    </row>
    <row r="7481" spans="1:2" x14ac:dyDescent="0.25">
      <c r="A7481" t="s">
        <v>12133</v>
      </c>
      <c r="B7481" t="s">
        <v>12134</v>
      </c>
    </row>
    <row r="7482" spans="1:2" x14ac:dyDescent="0.25">
      <c r="A7482" t="s">
        <v>12135</v>
      </c>
      <c r="B7482" t="s">
        <v>12136</v>
      </c>
    </row>
    <row r="7483" spans="1:2" x14ac:dyDescent="0.25">
      <c r="A7483" t="s">
        <v>12137</v>
      </c>
      <c r="B7483" t="s">
        <v>12138</v>
      </c>
    </row>
    <row r="7484" spans="1:2" x14ac:dyDescent="0.25">
      <c r="A7484" t="s">
        <v>12139</v>
      </c>
      <c r="B7484" t="s">
        <v>3597</v>
      </c>
    </row>
    <row r="7485" spans="1:2" x14ac:dyDescent="0.25">
      <c r="A7485" t="s">
        <v>12140</v>
      </c>
      <c r="B7485" t="s">
        <v>12141</v>
      </c>
    </row>
    <row r="7486" spans="1:2" x14ac:dyDescent="0.25">
      <c r="A7486" t="s">
        <v>12142</v>
      </c>
      <c r="B7486" t="s">
        <v>12143</v>
      </c>
    </row>
    <row r="7487" spans="1:2" x14ac:dyDescent="0.25">
      <c r="A7487" t="s">
        <v>12144</v>
      </c>
      <c r="B7487" t="s">
        <v>12145</v>
      </c>
    </row>
    <row r="7488" spans="1:2" x14ac:dyDescent="0.25">
      <c r="A7488" t="s">
        <v>12146</v>
      </c>
      <c r="B7488" t="s">
        <v>12147</v>
      </c>
    </row>
    <row r="7489" spans="1:2" x14ac:dyDescent="0.25">
      <c r="A7489" t="s">
        <v>12148</v>
      </c>
      <c r="B7489" t="s">
        <v>12149</v>
      </c>
    </row>
    <row r="7490" spans="1:2" x14ac:dyDescent="0.25">
      <c r="A7490" t="s">
        <v>12150</v>
      </c>
      <c r="B7490" t="s">
        <v>12151</v>
      </c>
    </row>
    <row r="7491" spans="1:2" x14ac:dyDescent="0.25">
      <c r="A7491" t="s">
        <v>12152</v>
      </c>
      <c r="B7491" t="s">
        <v>12153</v>
      </c>
    </row>
    <row r="7492" spans="1:2" x14ac:dyDescent="0.25">
      <c r="A7492" t="s">
        <v>12154</v>
      </c>
      <c r="B7492" t="s">
        <v>12155</v>
      </c>
    </row>
    <row r="7493" spans="1:2" x14ac:dyDescent="0.25">
      <c r="A7493" t="s">
        <v>12156</v>
      </c>
      <c r="B7493" t="s">
        <v>12157</v>
      </c>
    </row>
    <row r="7494" spans="1:2" x14ac:dyDescent="0.25">
      <c r="A7494" t="s">
        <v>12158</v>
      </c>
      <c r="B7494" t="s">
        <v>1918</v>
      </c>
    </row>
    <row r="7495" spans="1:2" x14ac:dyDescent="0.25">
      <c r="A7495" t="s">
        <v>12159</v>
      </c>
      <c r="B7495" t="s">
        <v>1918</v>
      </c>
    </row>
    <row r="7496" spans="1:2" x14ac:dyDescent="0.25">
      <c r="A7496" t="s">
        <v>12160</v>
      </c>
      <c r="B7496" t="s">
        <v>12161</v>
      </c>
    </row>
    <row r="7497" spans="1:2" x14ac:dyDescent="0.25">
      <c r="A7497" t="s">
        <v>12162</v>
      </c>
      <c r="B7497" t="s">
        <v>12163</v>
      </c>
    </row>
    <row r="7498" spans="1:2" x14ac:dyDescent="0.25">
      <c r="A7498" t="s">
        <v>12164</v>
      </c>
      <c r="B7498" t="s">
        <v>12165</v>
      </c>
    </row>
    <row r="7499" spans="1:2" x14ac:dyDescent="0.25">
      <c r="A7499" t="s">
        <v>12166</v>
      </c>
      <c r="B7499" t="s">
        <v>11850</v>
      </c>
    </row>
    <row r="7500" spans="1:2" x14ac:dyDescent="0.25">
      <c r="A7500" t="s">
        <v>12167</v>
      </c>
      <c r="B7500" t="s">
        <v>12168</v>
      </c>
    </row>
    <row r="7501" spans="1:2" x14ac:dyDescent="0.25">
      <c r="A7501" t="s">
        <v>12169</v>
      </c>
      <c r="B7501" t="s">
        <v>12170</v>
      </c>
    </row>
    <row r="7502" spans="1:2" x14ac:dyDescent="0.25">
      <c r="A7502" t="s">
        <v>12171</v>
      </c>
      <c r="B7502" t="s">
        <v>1222</v>
      </c>
    </row>
    <row r="7503" spans="1:2" x14ac:dyDescent="0.25">
      <c r="A7503" t="s">
        <v>12172</v>
      </c>
      <c r="B7503" t="s">
        <v>12173</v>
      </c>
    </row>
    <row r="7504" spans="1:2" x14ac:dyDescent="0.25">
      <c r="A7504" t="s">
        <v>12174</v>
      </c>
      <c r="B7504" t="s">
        <v>12175</v>
      </c>
    </row>
    <row r="7505" spans="1:2" x14ac:dyDescent="0.25">
      <c r="A7505" t="s">
        <v>12176</v>
      </c>
      <c r="B7505" t="s">
        <v>12177</v>
      </c>
    </row>
    <row r="7506" spans="1:2" x14ac:dyDescent="0.25">
      <c r="A7506" t="s">
        <v>12178</v>
      </c>
      <c r="B7506" t="s">
        <v>12179</v>
      </c>
    </row>
    <row r="7507" spans="1:2" x14ac:dyDescent="0.25">
      <c r="A7507" t="s">
        <v>12180</v>
      </c>
      <c r="B7507" t="s">
        <v>12181</v>
      </c>
    </row>
    <row r="7508" spans="1:2" x14ac:dyDescent="0.25">
      <c r="A7508" t="s">
        <v>12182</v>
      </c>
      <c r="B7508" t="s">
        <v>12183</v>
      </c>
    </row>
    <row r="7509" spans="1:2" x14ac:dyDescent="0.25">
      <c r="A7509" t="s">
        <v>12184</v>
      </c>
      <c r="B7509" t="s">
        <v>12185</v>
      </c>
    </row>
    <row r="7510" spans="1:2" x14ac:dyDescent="0.25">
      <c r="A7510" t="s">
        <v>12186</v>
      </c>
      <c r="B7510" t="s">
        <v>12187</v>
      </c>
    </row>
    <row r="7511" spans="1:2" x14ac:dyDescent="0.25">
      <c r="A7511" t="s">
        <v>12188</v>
      </c>
      <c r="B7511" t="s">
        <v>12189</v>
      </c>
    </row>
    <row r="7512" spans="1:2" x14ac:dyDescent="0.25">
      <c r="A7512" t="s">
        <v>12190</v>
      </c>
      <c r="B7512" t="s">
        <v>12191</v>
      </c>
    </row>
    <row r="7513" spans="1:2" x14ac:dyDescent="0.25">
      <c r="A7513" t="s">
        <v>12192</v>
      </c>
      <c r="B7513" t="s">
        <v>12193</v>
      </c>
    </row>
    <row r="7514" spans="1:2" x14ac:dyDescent="0.25">
      <c r="A7514" t="s">
        <v>12194</v>
      </c>
      <c r="B7514" t="s">
        <v>12195</v>
      </c>
    </row>
    <row r="7515" spans="1:2" x14ac:dyDescent="0.25">
      <c r="A7515" t="s">
        <v>12196</v>
      </c>
      <c r="B7515" t="s">
        <v>12197</v>
      </c>
    </row>
    <row r="7516" spans="1:2" x14ac:dyDescent="0.25">
      <c r="A7516" t="s">
        <v>12198</v>
      </c>
      <c r="B7516" t="s">
        <v>1273</v>
      </c>
    </row>
    <row r="7517" spans="1:2" x14ac:dyDescent="0.25">
      <c r="A7517" t="s">
        <v>12199</v>
      </c>
      <c r="B7517" t="s">
        <v>12200</v>
      </c>
    </row>
    <row r="7518" spans="1:2" x14ac:dyDescent="0.25">
      <c r="A7518" t="s">
        <v>12201</v>
      </c>
      <c r="B7518" t="s">
        <v>8945</v>
      </c>
    </row>
    <row r="7519" spans="1:2" x14ac:dyDescent="0.25">
      <c r="A7519" t="s">
        <v>12202</v>
      </c>
      <c r="B7519" t="s">
        <v>3030</v>
      </c>
    </row>
    <row r="7520" spans="1:2" x14ac:dyDescent="0.25">
      <c r="A7520" t="s">
        <v>12203</v>
      </c>
      <c r="B7520" t="s">
        <v>12204</v>
      </c>
    </row>
    <row r="7521" spans="1:2" x14ac:dyDescent="0.25">
      <c r="A7521" t="s">
        <v>12205</v>
      </c>
      <c r="B7521" t="s">
        <v>1437</v>
      </c>
    </row>
    <row r="7522" spans="1:2" x14ac:dyDescent="0.25">
      <c r="A7522" t="s">
        <v>12206</v>
      </c>
      <c r="B7522" t="s">
        <v>1626</v>
      </c>
    </row>
    <row r="7523" spans="1:2" x14ac:dyDescent="0.25">
      <c r="A7523" t="s">
        <v>12207</v>
      </c>
      <c r="B7523" t="s">
        <v>12208</v>
      </c>
    </row>
    <row r="7524" spans="1:2" x14ac:dyDescent="0.25">
      <c r="A7524" t="s">
        <v>12209</v>
      </c>
      <c r="B7524" t="s">
        <v>12210</v>
      </c>
    </row>
    <row r="7525" spans="1:2" x14ac:dyDescent="0.25">
      <c r="A7525" t="s">
        <v>12211</v>
      </c>
      <c r="B7525" t="s">
        <v>12212</v>
      </c>
    </row>
    <row r="7526" spans="1:2" x14ac:dyDescent="0.25">
      <c r="A7526" t="s">
        <v>12213</v>
      </c>
      <c r="B7526" t="s">
        <v>12214</v>
      </c>
    </row>
    <row r="7527" spans="1:2" x14ac:dyDescent="0.25">
      <c r="A7527" t="s">
        <v>12215</v>
      </c>
      <c r="B7527" t="s">
        <v>9651</v>
      </c>
    </row>
    <row r="7528" spans="1:2" x14ac:dyDescent="0.25">
      <c r="A7528" t="s">
        <v>12216</v>
      </c>
      <c r="B7528" t="s">
        <v>12217</v>
      </c>
    </row>
    <row r="7529" spans="1:2" x14ac:dyDescent="0.25">
      <c r="A7529" t="s">
        <v>12218</v>
      </c>
      <c r="B7529" t="s">
        <v>12219</v>
      </c>
    </row>
    <row r="7530" spans="1:2" x14ac:dyDescent="0.25">
      <c r="A7530" t="s">
        <v>12220</v>
      </c>
      <c r="B7530" t="s">
        <v>12221</v>
      </c>
    </row>
    <row r="7531" spans="1:2" x14ac:dyDescent="0.25">
      <c r="A7531" t="s">
        <v>12222</v>
      </c>
      <c r="B7531" t="s">
        <v>12223</v>
      </c>
    </row>
    <row r="7532" spans="1:2" x14ac:dyDescent="0.25">
      <c r="A7532" t="s">
        <v>12224</v>
      </c>
      <c r="B7532" t="s">
        <v>12225</v>
      </c>
    </row>
    <row r="7533" spans="1:2" x14ac:dyDescent="0.25">
      <c r="A7533" t="s">
        <v>12226</v>
      </c>
      <c r="B7533" t="s">
        <v>12227</v>
      </c>
    </row>
    <row r="7534" spans="1:2" x14ac:dyDescent="0.25">
      <c r="A7534" t="s">
        <v>12228</v>
      </c>
      <c r="B7534" t="s">
        <v>12229</v>
      </c>
    </row>
    <row r="7535" spans="1:2" x14ac:dyDescent="0.25">
      <c r="A7535" t="s">
        <v>12230</v>
      </c>
      <c r="B7535" t="s">
        <v>12231</v>
      </c>
    </row>
    <row r="7536" spans="1:2" x14ac:dyDescent="0.25">
      <c r="A7536" t="s">
        <v>12232</v>
      </c>
      <c r="B7536" t="s">
        <v>668</v>
      </c>
    </row>
    <row r="7537" spans="1:2" x14ac:dyDescent="0.25">
      <c r="A7537" t="s">
        <v>12233</v>
      </c>
      <c r="B7537" t="s">
        <v>2685</v>
      </c>
    </row>
    <row r="7538" spans="1:2" x14ac:dyDescent="0.25">
      <c r="A7538" t="s">
        <v>12234</v>
      </c>
      <c r="B7538" t="s">
        <v>12235</v>
      </c>
    </row>
    <row r="7539" spans="1:2" x14ac:dyDescent="0.25">
      <c r="A7539" t="s">
        <v>12236</v>
      </c>
      <c r="B7539" t="s">
        <v>12237</v>
      </c>
    </row>
    <row r="7540" spans="1:2" x14ac:dyDescent="0.25">
      <c r="A7540" t="s">
        <v>12238</v>
      </c>
      <c r="B7540" t="s">
        <v>12239</v>
      </c>
    </row>
    <row r="7541" spans="1:2" x14ac:dyDescent="0.25">
      <c r="A7541" t="s">
        <v>12240</v>
      </c>
      <c r="B7541" t="s">
        <v>12241</v>
      </c>
    </row>
    <row r="7542" spans="1:2" x14ac:dyDescent="0.25">
      <c r="A7542" t="s">
        <v>12242</v>
      </c>
      <c r="B7542" t="s">
        <v>12243</v>
      </c>
    </row>
    <row r="7543" spans="1:2" x14ac:dyDescent="0.25">
      <c r="A7543" t="s">
        <v>12244</v>
      </c>
      <c r="B7543" t="s">
        <v>12245</v>
      </c>
    </row>
    <row r="7544" spans="1:2" x14ac:dyDescent="0.25">
      <c r="A7544" t="s">
        <v>12246</v>
      </c>
      <c r="B7544" t="s">
        <v>12243</v>
      </c>
    </row>
    <row r="7545" spans="1:2" x14ac:dyDescent="0.25">
      <c r="A7545" t="s">
        <v>12247</v>
      </c>
      <c r="B7545" t="s">
        <v>12245</v>
      </c>
    </row>
    <row r="7546" spans="1:2" x14ac:dyDescent="0.25">
      <c r="A7546" t="s">
        <v>12248</v>
      </c>
      <c r="B7546" t="s">
        <v>12243</v>
      </c>
    </row>
    <row r="7547" spans="1:2" x14ac:dyDescent="0.25">
      <c r="A7547" t="s">
        <v>12249</v>
      </c>
      <c r="B7547" t="s">
        <v>12250</v>
      </c>
    </row>
    <row r="7548" spans="1:2" x14ac:dyDescent="0.25">
      <c r="A7548" t="s">
        <v>12251</v>
      </c>
      <c r="B7548" t="s">
        <v>12185</v>
      </c>
    </row>
    <row r="7549" spans="1:2" x14ac:dyDescent="0.25">
      <c r="A7549" t="s">
        <v>12252</v>
      </c>
      <c r="B7549" t="s">
        <v>12253</v>
      </c>
    </row>
    <row r="7550" spans="1:2" x14ac:dyDescent="0.25">
      <c r="A7550" t="s">
        <v>12254</v>
      </c>
      <c r="B7550" t="s">
        <v>1024</v>
      </c>
    </row>
    <row r="7551" spans="1:2" x14ac:dyDescent="0.25">
      <c r="A7551" t="s">
        <v>12255</v>
      </c>
      <c r="B7551" t="s">
        <v>12256</v>
      </c>
    </row>
    <row r="7552" spans="1:2" x14ac:dyDescent="0.25">
      <c r="A7552" t="s">
        <v>12257</v>
      </c>
      <c r="B7552" t="s">
        <v>1586</v>
      </c>
    </row>
    <row r="7553" spans="1:2" x14ac:dyDescent="0.25">
      <c r="A7553" t="s">
        <v>12258</v>
      </c>
      <c r="B7553" t="s">
        <v>1586</v>
      </c>
    </row>
    <row r="7554" spans="1:2" x14ac:dyDescent="0.25">
      <c r="A7554" t="s">
        <v>12259</v>
      </c>
      <c r="B7554" t="s">
        <v>12260</v>
      </c>
    </row>
    <row r="7555" spans="1:2" x14ac:dyDescent="0.25">
      <c r="A7555" t="s">
        <v>12261</v>
      </c>
      <c r="B7555" t="s">
        <v>12262</v>
      </c>
    </row>
    <row r="7556" spans="1:2" x14ac:dyDescent="0.25">
      <c r="A7556" t="s">
        <v>12263</v>
      </c>
      <c r="B7556" t="s">
        <v>140</v>
      </c>
    </row>
    <row r="7557" spans="1:2" x14ac:dyDescent="0.25">
      <c r="A7557" t="s">
        <v>12264</v>
      </c>
      <c r="B7557" t="s">
        <v>12265</v>
      </c>
    </row>
    <row r="7558" spans="1:2" x14ac:dyDescent="0.25">
      <c r="A7558" t="s">
        <v>12266</v>
      </c>
      <c r="B7558" t="s">
        <v>8935</v>
      </c>
    </row>
    <row r="7559" spans="1:2" x14ac:dyDescent="0.25">
      <c r="A7559" t="s">
        <v>12267</v>
      </c>
      <c r="B7559" t="s">
        <v>12268</v>
      </c>
    </row>
    <row r="7560" spans="1:2" x14ac:dyDescent="0.25">
      <c r="A7560" t="s">
        <v>12269</v>
      </c>
      <c r="B7560" t="s">
        <v>12270</v>
      </c>
    </row>
    <row r="7561" spans="1:2" x14ac:dyDescent="0.25">
      <c r="A7561" t="s">
        <v>12271</v>
      </c>
      <c r="B7561" t="s">
        <v>12272</v>
      </c>
    </row>
    <row r="7562" spans="1:2" x14ac:dyDescent="0.25">
      <c r="A7562" t="s">
        <v>12273</v>
      </c>
      <c r="B7562" t="s">
        <v>12274</v>
      </c>
    </row>
    <row r="7563" spans="1:2" x14ac:dyDescent="0.25">
      <c r="A7563" t="s">
        <v>12275</v>
      </c>
      <c r="B7563" t="s">
        <v>12276</v>
      </c>
    </row>
    <row r="7564" spans="1:2" x14ac:dyDescent="0.25">
      <c r="A7564" t="s">
        <v>12277</v>
      </c>
      <c r="B7564" t="s">
        <v>12278</v>
      </c>
    </row>
    <row r="7565" spans="1:2" x14ac:dyDescent="0.25">
      <c r="A7565" t="s">
        <v>12279</v>
      </c>
      <c r="B7565" t="s">
        <v>12280</v>
      </c>
    </row>
    <row r="7566" spans="1:2" x14ac:dyDescent="0.25">
      <c r="A7566" t="s">
        <v>12281</v>
      </c>
      <c r="B7566" t="s">
        <v>12282</v>
      </c>
    </row>
    <row r="7567" spans="1:2" x14ac:dyDescent="0.25">
      <c r="A7567" t="s">
        <v>12283</v>
      </c>
      <c r="B7567" t="s">
        <v>5270</v>
      </c>
    </row>
    <row r="7568" spans="1:2" x14ac:dyDescent="0.25">
      <c r="A7568" t="s">
        <v>12284</v>
      </c>
      <c r="B7568" t="s">
        <v>12285</v>
      </c>
    </row>
    <row r="7569" spans="1:2" x14ac:dyDescent="0.25">
      <c r="A7569" t="s">
        <v>12286</v>
      </c>
      <c r="B7569" t="s">
        <v>12287</v>
      </c>
    </row>
    <row r="7570" spans="1:2" x14ac:dyDescent="0.25">
      <c r="A7570" t="s">
        <v>12288</v>
      </c>
      <c r="B7570" t="s">
        <v>12287</v>
      </c>
    </row>
    <row r="7571" spans="1:2" x14ac:dyDescent="0.25">
      <c r="A7571" t="s">
        <v>12289</v>
      </c>
      <c r="B7571" t="s">
        <v>12290</v>
      </c>
    </row>
    <row r="7572" spans="1:2" x14ac:dyDescent="0.25">
      <c r="A7572" t="s">
        <v>12291</v>
      </c>
      <c r="B7572" t="s">
        <v>12292</v>
      </c>
    </row>
    <row r="7573" spans="1:2" x14ac:dyDescent="0.25">
      <c r="A7573" t="s">
        <v>12293</v>
      </c>
      <c r="B7573" t="s">
        <v>12294</v>
      </c>
    </row>
    <row r="7574" spans="1:2" x14ac:dyDescent="0.25">
      <c r="A7574" t="s">
        <v>12295</v>
      </c>
      <c r="B7574" t="s">
        <v>11658</v>
      </c>
    </row>
    <row r="7575" spans="1:2" x14ac:dyDescent="0.25">
      <c r="A7575" t="s">
        <v>12296</v>
      </c>
      <c r="B7575" t="s">
        <v>12297</v>
      </c>
    </row>
    <row r="7576" spans="1:2" x14ac:dyDescent="0.25">
      <c r="A7576" t="s">
        <v>12298</v>
      </c>
      <c r="B7576" t="s">
        <v>11502</v>
      </c>
    </row>
    <row r="7577" spans="1:2" x14ac:dyDescent="0.25">
      <c r="A7577" t="s">
        <v>12299</v>
      </c>
      <c r="B7577" t="s">
        <v>11502</v>
      </c>
    </row>
    <row r="7578" spans="1:2" x14ac:dyDescent="0.25">
      <c r="A7578" t="s">
        <v>12300</v>
      </c>
      <c r="B7578" t="s">
        <v>12301</v>
      </c>
    </row>
    <row r="7579" spans="1:2" x14ac:dyDescent="0.25">
      <c r="A7579" t="s">
        <v>12302</v>
      </c>
      <c r="B7579" t="s">
        <v>12303</v>
      </c>
    </row>
    <row r="7580" spans="1:2" x14ac:dyDescent="0.25">
      <c r="A7580" t="s">
        <v>12304</v>
      </c>
      <c r="B7580" t="s">
        <v>11297</v>
      </c>
    </row>
    <row r="7581" spans="1:2" x14ac:dyDescent="0.25">
      <c r="A7581" t="s">
        <v>12305</v>
      </c>
      <c r="B7581" t="s">
        <v>1771</v>
      </c>
    </row>
    <row r="7582" spans="1:2" x14ac:dyDescent="0.25">
      <c r="A7582" t="s">
        <v>12306</v>
      </c>
      <c r="B7582" t="s">
        <v>12307</v>
      </c>
    </row>
    <row r="7583" spans="1:2" x14ac:dyDescent="0.25">
      <c r="A7583" t="s">
        <v>12308</v>
      </c>
      <c r="B7583" t="s">
        <v>6098</v>
      </c>
    </row>
    <row r="7584" spans="1:2" x14ac:dyDescent="0.25">
      <c r="A7584" t="s">
        <v>12309</v>
      </c>
      <c r="B7584" t="s">
        <v>12301</v>
      </c>
    </row>
    <row r="7585" spans="1:2" x14ac:dyDescent="0.25">
      <c r="A7585" t="s">
        <v>12310</v>
      </c>
      <c r="B7585" t="s">
        <v>11120</v>
      </c>
    </row>
    <row r="7586" spans="1:2" x14ac:dyDescent="0.25">
      <c r="A7586" t="s">
        <v>12311</v>
      </c>
      <c r="B7586" t="s">
        <v>12000</v>
      </c>
    </row>
    <row r="7587" spans="1:2" x14ac:dyDescent="0.25">
      <c r="A7587" t="s">
        <v>12312</v>
      </c>
      <c r="B7587" t="s">
        <v>5907</v>
      </c>
    </row>
    <row r="7588" spans="1:2" x14ac:dyDescent="0.25">
      <c r="A7588" t="s">
        <v>12313</v>
      </c>
      <c r="B7588" t="s">
        <v>12314</v>
      </c>
    </row>
    <row r="7589" spans="1:2" x14ac:dyDescent="0.25">
      <c r="A7589" t="s">
        <v>12315</v>
      </c>
      <c r="B7589" t="s">
        <v>1254</v>
      </c>
    </row>
    <row r="7590" spans="1:2" x14ac:dyDescent="0.25">
      <c r="A7590" t="s">
        <v>12316</v>
      </c>
      <c r="B7590" t="s">
        <v>12317</v>
      </c>
    </row>
    <row r="7591" spans="1:2" x14ac:dyDescent="0.25">
      <c r="A7591" t="s">
        <v>12318</v>
      </c>
      <c r="B7591" t="s">
        <v>12319</v>
      </c>
    </row>
    <row r="7592" spans="1:2" x14ac:dyDescent="0.25">
      <c r="A7592" t="s">
        <v>12320</v>
      </c>
      <c r="B7592" t="s">
        <v>5152</v>
      </c>
    </row>
    <row r="7593" spans="1:2" x14ac:dyDescent="0.25">
      <c r="A7593" t="s">
        <v>12321</v>
      </c>
      <c r="B7593" t="s">
        <v>12322</v>
      </c>
    </row>
    <row r="7594" spans="1:2" x14ac:dyDescent="0.25">
      <c r="A7594" t="s">
        <v>12323</v>
      </c>
      <c r="B7594" t="s">
        <v>12324</v>
      </c>
    </row>
    <row r="7595" spans="1:2" x14ac:dyDescent="0.25">
      <c r="A7595" t="s">
        <v>12325</v>
      </c>
      <c r="B7595" t="s">
        <v>214</v>
      </c>
    </row>
    <row r="7596" spans="1:2" x14ac:dyDescent="0.25">
      <c r="A7596" t="s">
        <v>12326</v>
      </c>
      <c r="B7596" t="s">
        <v>214</v>
      </c>
    </row>
    <row r="7597" spans="1:2" x14ac:dyDescent="0.25">
      <c r="A7597" t="s">
        <v>12327</v>
      </c>
      <c r="B7597" t="s">
        <v>12328</v>
      </c>
    </row>
    <row r="7598" spans="1:2" x14ac:dyDescent="0.25">
      <c r="A7598" t="s">
        <v>12329</v>
      </c>
      <c r="B7598" t="s">
        <v>1957</v>
      </c>
    </row>
    <row r="7599" spans="1:2" x14ac:dyDescent="0.25">
      <c r="A7599" t="s">
        <v>12330</v>
      </c>
      <c r="B7599" t="s">
        <v>1957</v>
      </c>
    </row>
    <row r="7600" spans="1:2" x14ac:dyDescent="0.25">
      <c r="A7600" t="s">
        <v>12331</v>
      </c>
      <c r="B7600" t="s">
        <v>193</v>
      </c>
    </row>
    <row r="7601" spans="1:2" x14ac:dyDescent="0.25">
      <c r="A7601" t="s">
        <v>12332</v>
      </c>
      <c r="B7601" t="s">
        <v>12333</v>
      </c>
    </row>
    <row r="7602" spans="1:2" x14ac:dyDescent="0.25">
      <c r="A7602" t="s">
        <v>12334</v>
      </c>
      <c r="B7602" t="s">
        <v>12335</v>
      </c>
    </row>
    <row r="7603" spans="1:2" x14ac:dyDescent="0.25">
      <c r="A7603" t="s">
        <v>12336</v>
      </c>
      <c r="B7603" t="s">
        <v>12047</v>
      </c>
    </row>
    <row r="7604" spans="1:2" x14ac:dyDescent="0.25">
      <c r="A7604" t="s">
        <v>12337</v>
      </c>
      <c r="B7604" t="s">
        <v>12338</v>
      </c>
    </row>
    <row r="7605" spans="1:2" x14ac:dyDescent="0.25">
      <c r="A7605" t="s">
        <v>12339</v>
      </c>
      <c r="B7605" t="s">
        <v>12340</v>
      </c>
    </row>
    <row r="7606" spans="1:2" x14ac:dyDescent="0.25">
      <c r="A7606" t="s">
        <v>12341</v>
      </c>
      <c r="B7606" t="s">
        <v>12342</v>
      </c>
    </row>
    <row r="7607" spans="1:2" x14ac:dyDescent="0.25">
      <c r="A7607" t="s">
        <v>12343</v>
      </c>
      <c r="B7607" t="s">
        <v>12342</v>
      </c>
    </row>
    <row r="7608" spans="1:2" x14ac:dyDescent="0.25">
      <c r="A7608" t="s">
        <v>12344</v>
      </c>
      <c r="B7608" t="s">
        <v>12345</v>
      </c>
    </row>
    <row r="7609" spans="1:2" x14ac:dyDescent="0.25">
      <c r="A7609" t="s">
        <v>12346</v>
      </c>
      <c r="B7609" t="s">
        <v>6506</v>
      </c>
    </row>
    <row r="7610" spans="1:2" x14ac:dyDescent="0.25">
      <c r="A7610" t="s">
        <v>12347</v>
      </c>
      <c r="B7610" t="s">
        <v>12348</v>
      </c>
    </row>
    <row r="7611" spans="1:2" x14ac:dyDescent="0.25">
      <c r="A7611" t="s">
        <v>12349</v>
      </c>
      <c r="B7611" t="s">
        <v>12350</v>
      </c>
    </row>
    <row r="7612" spans="1:2" x14ac:dyDescent="0.25">
      <c r="A7612" t="s">
        <v>12351</v>
      </c>
      <c r="B7612" t="s">
        <v>12352</v>
      </c>
    </row>
    <row r="7613" spans="1:2" x14ac:dyDescent="0.25">
      <c r="A7613" t="s">
        <v>12353</v>
      </c>
      <c r="B7613" t="s">
        <v>9971</v>
      </c>
    </row>
    <row r="7614" spans="1:2" x14ac:dyDescent="0.25">
      <c r="A7614" t="s">
        <v>12354</v>
      </c>
      <c r="B7614" t="s">
        <v>5756</v>
      </c>
    </row>
    <row r="7615" spans="1:2" x14ac:dyDescent="0.25">
      <c r="A7615" t="s">
        <v>12355</v>
      </c>
      <c r="B7615" t="s">
        <v>2277</v>
      </c>
    </row>
    <row r="7616" spans="1:2" x14ac:dyDescent="0.25">
      <c r="A7616" t="s">
        <v>12356</v>
      </c>
      <c r="B7616" t="s">
        <v>12357</v>
      </c>
    </row>
    <row r="7617" spans="1:2" x14ac:dyDescent="0.25">
      <c r="A7617" t="s">
        <v>12358</v>
      </c>
      <c r="B7617" t="s">
        <v>2642</v>
      </c>
    </row>
    <row r="7618" spans="1:2" x14ac:dyDescent="0.25">
      <c r="A7618" t="s">
        <v>12359</v>
      </c>
      <c r="B7618" t="s">
        <v>2642</v>
      </c>
    </row>
    <row r="7619" spans="1:2" x14ac:dyDescent="0.25">
      <c r="A7619" t="s">
        <v>12360</v>
      </c>
      <c r="B7619" t="s">
        <v>8084</v>
      </c>
    </row>
    <row r="7620" spans="1:2" x14ac:dyDescent="0.25">
      <c r="A7620" t="s">
        <v>12361</v>
      </c>
      <c r="B7620" t="s">
        <v>1887</v>
      </c>
    </row>
    <row r="7621" spans="1:2" x14ac:dyDescent="0.25">
      <c r="A7621" t="s">
        <v>12362</v>
      </c>
      <c r="B7621" t="s">
        <v>8372</v>
      </c>
    </row>
    <row r="7622" spans="1:2" x14ac:dyDescent="0.25">
      <c r="A7622" t="s">
        <v>12363</v>
      </c>
      <c r="B7622" t="s">
        <v>8772</v>
      </c>
    </row>
    <row r="7623" spans="1:2" x14ac:dyDescent="0.25">
      <c r="A7623" t="s">
        <v>12364</v>
      </c>
      <c r="B7623" t="s">
        <v>12365</v>
      </c>
    </row>
    <row r="7624" spans="1:2" x14ac:dyDescent="0.25">
      <c r="A7624" t="s">
        <v>12366</v>
      </c>
      <c r="B7624" t="s">
        <v>1254</v>
      </c>
    </row>
    <row r="7625" spans="1:2" x14ac:dyDescent="0.25">
      <c r="A7625" t="s">
        <v>12367</v>
      </c>
      <c r="B7625" t="s">
        <v>1254</v>
      </c>
    </row>
    <row r="7626" spans="1:2" x14ac:dyDescent="0.25">
      <c r="A7626" t="s">
        <v>12368</v>
      </c>
      <c r="B7626" t="s">
        <v>1254</v>
      </c>
    </row>
    <row r="7627" spans="1:2" x14ac:dyDescent="0.25">
      <c r="A7627" t="s">
        <v>12369</v>
      </c>
      <c r="B7627" t="s">
        <v>1254</v>
      </c>
    </row>
    <row r="7628" spans="1:2" x14ac:dyDescent="0.25">
      <c r="A7628" t="s">
        <v>12370</v>
      </c>
      <c r="B7628" t="s">
        <v>6337</v>
      </c>
    </row>
    <row r="7629" spans="1:2" x14ac:dyDescent="0.25">
      <c r="A7629" t="s">
        <v>12371</v>
      </c>
      <c r="B7629" t="s">
        <v>12372</v>
      </c>
    </row>
    <row r="7630" spans="1:2" x14ac:dyDescent="0.25">
      <c r="A7630" t="s">
        <v>12373</v>
      </c>
      <c r="B7630" t="s">
        <v>12374</v>
      </c>
    </row>
    <row r="7631" spans="1:2" x14ac:dyDescent="0.25">
      <c r="A7631" t="s">
        <v>12375</v>
      </c>
      <c r="B7631" t="s">
        <v>12376</v>
      </c>
    </row>
    <row r="7632" spans="1:2" x14ac:dyDescent="0.25">
      <c r="A7632" t="s">
        <v>12377</v>
      </c>
      <c r="B7632" t="s">
        <v>12378</v>
      </c>
    </row>
    <row r="7633" spans="1:2" x14ac:dyDescent="0.25">
      <c r="A7633" t="s">
        <v>12379</v>
      </c>
      <c r="B7633" t="s">
        <v>12380</v>
      </c>
    </row>
    <row r="7634" spans="1:2" x14ac:dyDescent="0.25">
      <c r="A7634" t="s">
        <v>12381</v>
      </c>
      <c r="B7634" t="s">
        <v>12382</v>
      </c>
    </row>
    <row r="7635" spans="1:2" x14ac:dyDescent="0.25">
      <c r="A7635" t="s">
        <v>12383</v>
      </c>
      <c r="B7635" t="s">
        <v>12384</v>
      </c>
    </row>
    <row r="7636" spans="1:2" x14ac:dyDescent="0.25">
      <c r="A7636" t="s">
        <v>12385</v>
      </c>
      <c r="B7636" t="s">
        <v>10791</v>
      </c>
    </row>
    <row r="7637" spans="1:2" x14ac:dyDescent="0.25">
      <c r="A7637" t="s">
        <v>12386</v>
      </c>
      <c r="B7637" t="s">
        <v>12387</v>
      </c>
    </row>
    <row r="7638" spans="1:2" x14ac:dyDescent="0.25">
      <c r="A7638" t="s">
        <v>12388</v>
      </c>
      <c r="B7638" t="s">
        <v>12389</v>
      </c>
    </row>
    <row r="7639" spans="1:2" x14ac:dyDescent="0.25">
      <c r="A7639" t="s">
        <v>12390</v>
      </c>
      <c r="B7639" t="s">
        <v>12391</v>
      </c>
    </row>
    <row r="7640" spans="1:2" x14ac:dyDescent="0.25">
      <c r="A7640" t="s">
        <v>12392</v>
      </c>
      <c r="B7640" t="s">
        <v>12393</v>
      </c>
    </row>
    <row r="7641" spans="1:2" x14ac:dyDescent="0.25">
      <c r="A7641" t="s">
        <v>12394</v>
      </c>
      <c r="B7641" t="s">
        <v>12395</v>
      </c>
    </row>
    <row r="7642" spans="1:2" x14ac:dyDescent="0.25">
      <c r="A7642" t="s">
        <v>12396</v>
      </c>
      <c r="B7642" t="s">
        <v>12397</v>
      </c>
    </row>
    <row r="7643" spans="1:2" x14ac:dyDescent="0.25">
      <c r="A7643" t="s">
        <v>12398</v>
      </c>
      <c r="B7643" t="s">
        <v>12399</v>
      </c>
    </row>
    <row r="7644" spans="1:2" x14ac:dyDescent="0.25">
      <c r="A7644" t="s">
        <v>12400</v>
      </c>
      <c r="B7644" t="s">
        <v>6485</v>
      </c>
    </row>
    <row r="7645" spans="1:2" x14ac:dyDescent="0.25">
      <c r="A7645" t="s">
        <v>12401</v>
      </c>
      <c r="B7645" t="s">
        <v>6485</v>
      </c>
    </row>
    <row r="7646" spans="1:2" x14ac:dyDescent="0.25">
      <c r="A7646" t="s">
        <v>12402</v>
      </c>
      <c r="B7646" t="s">
        <v>12403</v>
      </c>
    </row>
    <row r="7647" spans="1:2" x14ac:dyDescent="0.25">
      <c r="A7647" t="s">
        <v>12404</v>
      </c>
      <c r="B7647" t="s">
        <v>12405</v>
      </c>
    </row>
    <row r="7648" spans="1:2" x14ac:dyDescent="0.25">
      <c r="A7648" t="s">
        <v>12406</v>
      </c>
    </row>
    <row r="7649" spans="1:2" x14ac:dyDescent="0.25">
      <c r="A7649" t="s">
        <v>12407</v>
      </c>
      <c r="B7649" t="s">
        <v>12408</v>
      </c>
    </row>
    <row r="7650" spans="1:2" x14ac:dyDescent="0.25">
      <c r="A7650" t="s">
        <v>12409</v>
      </c>
      <c r="B7650" t="s">
        <v>12410</v>
      </c>
    </row>
    <row r="7651" spans="1:2" x14ac:dyDescent="0.25">
      <c r="A7651" t="s">
        <v>12411</v>
      </c>
      <c r="B7651" t="s">
        <v>12412</v>
      </c>
    </row>
    <row r="7652" spans="1:2" x14ac:dyDescent="0.25">
      <c r="A7652" t="s">
        <v>12413</v>
      </c>
      <c r="B7652" t="s">
        <v>7002</v>
      </c>
    </row>
    <row r="7653" spans="1:2" x14ac:dyDescent="0.25">
      <c r="A7653" t="s">
        <v>12414</v>
      </c>
      <c r="B7653" t="s">
        <v>4788</v>
      </c>
    </row>
    <row r="7654" spans="1:2" x14ac:dyDescent="0.25">
      <c r="A7654" t="s">
        <v>12415</v>
      </c>
      <c r="B7654" t="s">
        <v>12416</v>
      </c>
    </row>
    <row r="7655" spans="1:2" x14ac:dyDescent="0.25">
      <c r="A7655" t="s">
        <v>12417</v>
      </c>
      <c r="B7655" t="s">
        <v>12418</v>
      </c>
    </row>
    <row r="7656" spans="1:2" x14ac:dyDescent="0.25">
      <c r="A7656" t="s">
        <v>12419</v>
      </c>
      <c r="B7656" t="s">
        <v>12420</v>
      </c>
    </row>
    <row r="7657" spans="1:2" x14ac:dyDescent="0.25">
      <c r="A7657" t="s">
        <v>12421</v>
      </c>
      <c r="B7657" t="s">
        <v>12422</v>
      </c>
    </row>
    <row r="7658" spans="1:2" x14ac:dyDescent="0.25">
      <c r="A7658" t="s">
        <v>12423</v>
      </c>
      <c r="B7658" t="s">
        <v>12424</v>
      </c>
    </row>
    <row r="7659" spans="1:2" x14ac:dyDescent="0.25">
      <c r="A7659" t="s">
        <v>12425</v>
      </c>
      <c r="B7659" t="s">
        <v>1626</v>
      </c>
    </row>
    <row r="7660" spans="1:2" x14ac:dyDescent="0.25">
      <c r="A7660" t="s">
        <v>12426</v>
      </c>
      <c r="B7660" t="s">
        <v>6948</v>
      </c>
    </row>
    <row r="7661" spans="1:2" x14ac:dyDescent="0.25">
      <c r="A7661" t="s">
        <v>12427</v>
      </c>
      <c r="B7661" t="s">
        <v>12428</v>
      </c>
    </row>
    <row r="7662" spans="1:2" x14ac:dyDescent="0.25">
      <c r="A7662" t="s">
        <v>12429</v>
      </c>
      <c r="B7662" t="s">
        <v>12430</v>
      </c>
    </row>
    <row r="7663" spans="1:2" x14ac:dyDescent="0.25">
      <c r="A7663" t="s">
        <v>12431</v>
      </c>
      <c r="B7663" t="s">
        <v>12432</v>
      </c>
    </row>
    <row r="7664" spans="1:2" x14ac:dyDescent="0.25">
      <c r="A7664" t="s">
        <v>12433</v>
      </c>
      <c r="B7664" t="s">
        <v>12434</v>
      </c>
    </row>
    <row r="7665" spans="1:2" x14ac:dyDescent="0.25">
      <c r="A7665" t="s">
        <v>12435</v>
      </c>
      <c r="B7665" t="s">
        <v>12436</v>
      </c>
    </row>
    <row r="7666" spans="1:2" x14ac:dyDescent="0.25">
      <c r="A7666" t="s">
        <v>12437</v>
      </c>
      <c r="B7666" t="s">
        <v>12438</v>
      </c>
    </row>
    <row r="7667" spans="1:2" x14ac:dyDescent="0.25">
      <c r="A7667" t="s">
        <v>12439</v>
      </c>
      <c r="B7667" t="s">
        <v>12440</v>
      </c>
    </row>
    <row r="7668" spans="1:2" x14ac:dyDescent="0.25">
      <c r="A7668" t="s">
        <v>12441</v>
      </c>
      <c r="B7668" t="s">
        <v>12442</v>
      </c>
    </row>
    <row r="7669" spans="1:2" x14ac:dyDescent="0.25">
      <c r="A7669" t="s">
        <v>12443</v>
      </c>
      <c r="B7669" t="s">
        <v>12444</v>
      </c>
    </row>
    <row r="7670" spans="1:2" x14ac:dyDescent="0.25">
      <c r="A7670" t="s">
        <v>12445</v>
      </c>
      <c r="B7670" t="s">
        <v>12444</v>
      </c>
    </row>
    <row r="7671" spans="1:2" x14ac:dyDescent="0.25">
      <c r="A7671" t="s">
        <v>12446</v>
      </c>
      <c r="B7671" t="s">
        <v>12447</v>
      </c>
    </row>
    <row r="7672" spans="1:2" x14ac:dyDescent="0.25">
      <c r="A7672" t="s">
        <v>12448</v>
      </c>
      <c r="B7672" t="s">
        <v>12449</v>
      </c>
    </row>
    <row r="7673" spans="1:2" x14ac:dyDescent="0.25">
      <c r="A7673" t="s">
        <v>12450</v>
      </c>
      <c r="B7673" t="s">
        <v>12451</v>
      </c>
    </row>
    <row r="7674" spans="1:2" x14ac:dyDescent="0.25">
      <c r="A7674" t="s">
        <v>12452</v>
      </c>
      <c r="B7674" t="s">
        <v>11842</v>
      </c>
    </row>
    <row r="7675" spans="1:2" x14ac:dyDescent="0.25">
      <c r="A7675" t="s">
        <v>12453</v>
      </c>
      <c r="B7675" t="s">
        <v>12454</v>
      </c>
    </row>
    <row r="7676" spans="1:2" x14ac:dyDescent="0.25">
      <c r="A7676" t="s">
        <v>12455</v>
      </c>
      <c r="B7676" t="s">
        <v>12456</v>
      </c>
    </row>
    <row r="7677" spans="1:2" x14ac:dyDescent="0.25">
      <c r="A7677" t="s">
        <v>12457</v>
      </c>
      <c r="B7677" t="s">
        <v>8939</v>
      </c>
    </row>
    <row r="7678" spans="1:2" x14ac:dyDescent="0.25">
      <c r="A7678" t="s">
        <v>12458</v>
      </c>
      <c r="B7678" t="s">
        <v>668</v>
      </c>
    </row>
    <row r="7679" spans="1:2" x14ac:dyDescent="0.25">
      <c r="A7679" t="s">
        <v>12459</v>
      </c>
      <c r="B7679" t="s">
        <v>2101</v>
      </c>
    </row>
    <row r="7680" spans="1:2" x14ac:dyDescent="0.25">
      <c r="A7680" t="s">
        <v>12460</v>
      </c>
      <c r="B7680" t="s">
        <v>2101</v>
      </c>
    </row>
    <row r="7681" spans="1:2" x14ac:dyDescent="0.25">
      <c r="A7681" t="s">
        <v>12461</v>
      </c>
      <c r="B7681" t="s">
        <v>10079</v>
      </c>
    </row>
    <row r="7682" spans="1:2" x14ac:dyDescent="0.25">
      <c r="A7682" t="s">
        <v>12462</v>
      </c>
      <c r="B7682" t="s">
        <v>12463</v>
      </c>
    </row>
    <row r="7683" spans="1:2" x14ac:dyDescent="0.25">
      <c r="A7683" t="s">
        <v>12464</v>
      </c>
      <c r="B7683" t="s">
        <v>1586</v>
      </c>
    </row>
    <row r="7684" spans="1:2" x14ac:dyDescent="0.25">
      <c r="A7684" t="s">
        <v>12465</v>
      </c>
      <c r="B7684" t="s">
        <v>1586</v>
      </c>
    </row>
    <row r="7685" spans="1:2" x14ac:dyDescent="0.25">
      <c r="A7685" t="s">
        <v>12466</v>
      </c>
      <c r="B7685" t="s">
        <v>1586</v>
      </c>
    </row>
    <row r="7686" spans="1:2" x14ac:dyDescent="0.25">
      <c r="A7686" t="s">
        <v>12467</v>
      </c>
      <c r="B7686" t="s">
        <v>1586</v>
      </c>
    </row>
    <row r="7687" spans="1:2" x14ac:dyDescent="0.25">
      <c r="A7687" t="s">
        <v>12468</v>
      </c>
      <c r="B7687" t="s">
        <v>1586</v>
      </c>
    </row>
    <row r="7688" spans="1:2" x14ac:dyDescent="0.25">
      <c r="A7688" t="s">
        <v>12469</v>
      </c>
      <c r="B7688" t="s">
        <v>3443</v>
      </c>
    </row>
    <row r="7689" spans="1:2" x14ac:dyDescent="0.25">
      <c r="A7689" t="s">
        <v>12470</v>
      </c>
      <c r="B7689" t="s">
        <v>8737</v>
      </c>
    </row>
    <row r="7690" spans="1:2" x14ac:dyDescent="0.25">
      <c r="A7690" t="s">
        <v>12471</v>
      </c>
      <c r="B7690" t="s">
        <v>668</v>
      </c>
    </row>
    <row r="7691" spans="1:2" x14ac:dyDescent="0.25">
      <c r="A7691" t="s">
        <v>12472</v>
      </c>
      <c r="B7691" t="s">
        <v>12473</v>
      </c>
    </row>
    <row r="7692" spans="1:2" x14ac:dyDescent="0.25">
      <c r="A7692" t="s">
        <v>12474</v>
      </c>
      <c r="B7692" t="s">
        <v>12475</v>
      </c>
    </row>
    <row r="7693" spans="1:2" x14ac:dyDescent="0.25">
      <c r="A7693" t="s">
        <v>12476</v>
      </c>
      <c r="B7693" t="s">
        <v>12477</v>
      </c>
    </row>
    <row r="7694" spans="1:2" x14ac:dyDescent="0.25">
      <c r="A7694" t="s">
        <v>12478</v>
      </c>
      <c r="B7694" t="s">
        <v>12479</v>
      </c>
    </row>
    <row r="7695" spans="1:2" x14ac:dyDescent="0.25">
      <c r="A7695" t="s">
        <v>12480</v>
      </c>
      <c r="B7695" t="s">
        <v>12481</v>
      </c>
    </row>
    <row r="7696" spans="1:2" x14ac:dyDescent="0.25">
      <c r="A7696" t="s">
        <v>12482</v>
      </c>
      <c r="B7696" t="s">
        <v>12483</v>
      </c>
    </row>
    <row r="7697" spans="1:2" x14ac:dyDescent="0.25">
      <c r="A7697" t="s">
        <v>12484</v>
      </c>
      <c r="B7697" t="s">
        <v>12483</v>
      </c>
    </row>
    <row r="7698" spans="1:2" x14ac:dyDescent="0.25">
      <c r="A7698" t="s">
        <v>12485</v>
      </c>
      <c r="B7698" t="s">
        <v>12486</v>
      </c>
    </row>
    <row r="7699" spans="1:2" x14ac:dyDescent="0.25">
      <c r="A7699" t="s">
        <v>12487</v>
      </c>
      <c r="B7699" t="s">
        <v>12488</v>
      </c>
    </row>
    <row r="7700" spans="1:2" x14ac:dyDescent="0.25">
      <c r="A7700" t="s">
        <v>12489</v>
      </c>
      <c r="B7700" t="s">
        <v>12490</v>
      </c>
    </row>
    <row r="7701" spans="1:2" x14ac:dyDescent="0.25">
      <c r="A7701" t="s">
        <v>12491</v>
      </c>
      <c r="B7701" t="s">
        <v>12492</v>
      </c>
    </row>
    <row r="7702" spans="1:2" x14ac:dyDescent="0.25">
      <c r="A7702" t="s">
        <v>12493</v>
      </c>
      <c r="B7702" t="s">
        <v>12494</v>
      </c>
    </row>
    <row r="7703" spans="1:2" x14ac:dyDescent="0.25">
      <c r="A7703" t="s">
        <v>12495</v>
      </c>
      <c r="B7703" t="s">
        <v>12496</v>
      </c>
    </row>
    <row r="7704" spans="1:2" x14ac:dyDescent="0.25">
      <c r="A7704" t="s">
        <v>12497</v>
      </c>
      <c r="B7704" t="s">
        <v>12496</v>
      </c>
    </row>
    <row r="7705" spans="1:2" x14ac:dyDescent="0.25">
      <c r="A7705" t="s">
        <v>12498</v>
      </c>
      <c r="B7705" t="s">
        <v>9523</v>
      </c>
    </row>
    <row r="7706" spans="1:2" x14ac:dyDescent="0.25">
      <c r="A7706" t="s">
        <v>12499</v>
      </c>
      <c r="B7706" t="s">
        <v>12500</v>
      </c>
    </row>
    <row r="7707" spans="1:2" x14ac:dyDescent="0.25">
      <c r="A7707" t="s">
        <v>12501</v>
      </c>
      <c r="B7707" t="s">
        <v>6211</v>
      </c>
    </row>
    <row r="7708" spans="1:2" x14ac:dyDescent="0.25">
      <c r="A7708" t="s">
        <v>12502</v>
      </c>
      <c r="B7708" t="s">
        <v>12503</v>
      </c>
    </row>
    <row r="7709" spans="1:2" x14ac:dyDescent="0.25">
      <c r="A7709" t="s">
        <v>12504</v>
      </c>
      <c r="B7709" t="s">
        <v>9345</v>
      </c>
    </row>
    <row r="7710" spans="1:2" x14ac:dyDescent="0.25">
      <c r="A7710" t="s">
        <v>12505</v>
      </c>
      <c r="B7710" t="s">
        <v>1254</v>
      </c>
    </row>
    <row r="7711" spans="1:2" x14ac:dyDescent="0.25">
      <c r="A7711" t="s">
        <v>12506</v>
      </c>
      <c r="B7711" t="s">
        <v>1222</v>
      </c>
    </row>
    <row r="7712" spans="1:2" x14ac:dyDescent="0.25">
      <c r="A7712" t="s">
        <v>12507</v>
      </c>
      <c r="B7712" t="s">
        <v>1222</v>
      </c>
    </row>
    <row r="7713" spans="1:2" x14ac:dyDescent="0.25">
      <c r="A7713" t="s">
        <v>12508</v>
      </c>
      <c r="B7713" t="s">
        <v>1222</v>
      </c>
    </row>
    <row r="7714" spans="1:2" x14ac:dyDescent="0.25">
      <c r="A7714" t="s">
        <v>12509</v>
      </c>
      <c r="B7714" t="s">
        <v>1222</v>
      </c>
    </row>
    <row r="7715" spans="1:2" x14ac:dyDescent="0.25">
      <c r="A7715" t="s">
        <v>12510</v>
      </c>
      <c r="B7715" t="s">
        <v>1222</v>
      </c>
    </row>
    <row r="7716" spans="1:2" x14ac:dyDescent="0.25">
      <c r="A7716" t="s">
        <v>12511</v>
      </c>
      <c r="B7716" t="s">
        <v>1222</v>
      </c>
    </row>
    <row r="7717" spans="1:2" x14ac:dyDescent="0.25">
      <c r="A7717" t="s">
        <v>12512</v>
      </c>
      <c r="B7717" t="s">
        <v>1222</v>
      </c>
    </row>
    <row r="7718" spans="1:2" x14ac:dyDescent="0.25">
      <c r="A7718" t="s">
        <v>12513</v>
      </c>
      <c r="B7718" t="s">
        <v>1222</v>
      </c>
    </row>
    <row r="7719" spans="1:2" x14ac:dyDescent="0.25">
      <c r="A7719" t="s">
        <v>12514</v>
      </c>
      <c r="B7719" t="s">
        <v>1222</v>
      </c>
    </row>
    <row r="7720" spans="1:2" x14ac:dyDescent="0.25">
      <c r="A7720" t="s">
        <v>12515</v>
      </c>
      <c r="B7720" t="s">
        <v>12516</v>
      </c>
    </row>
    <row r="7721" spans="1:2" x14ac:dyDescent="0.25">
      <c r="A7721" t="s">
        <v>12517</v>
      </c>
      <c r="B7721" t="s">
        <v>12518</v>
      </c>
    </row>
    <row r="7722" spans="1:2" x14ac:dyDescent="0.25">
      <c r="A7722" t="s">
        <v>12519</v>
      </c>
      <c r="B7722" t="s">
        <v>1957</v>
      </c>
    </row>
    <row r="7723" spans="1:2" x14ac:dyDescent="0.25">
      <c r="A7723" t="s">
        <v>12520</v>
      </c>
      <c r="B7723" t="s">
        <v>1957</v>
      </c>
    </row>
    <row r="7724" spans="1:2" x14ac:dyDescent="0.25">
      <c r="A7724" t="s">
        <v>12521</v>
      </c>
      <c r="B7724" t="s">
        <v>1957</v>
      </c>
    </row>
    <row r="7725" spans="1:2" x14ac:dyDescent="0.25">
      <c r="A7725" t="s">
        <v>12522</v>
      </c>
      <c r="B7725" t="s">
        <v>179</v>
      </c>
    </row>
    <row r="7726" spans="1:2" x14ac:dyDescent="0.25">
      <c r="A7726" t="s">
        <v>12523</v>
      </c>
      <c r="B7726" t="s">
        <v>179</v>
      </c>
    </row>
    <row r="7727" spans="1:2" x14ac:dyDescent="0.25">
      <c r="A7727" t="s">
        <v>12524</v>
      </c>
      <c r="B7727" t="s">
        <v>12525</v>
      </c>
    </row>
    <row r="7728" spans="1:2" x14ac:dyDescent="0.25">
      <c r="A7728" t="s">
        <v>12526</v>
      </c>
      <c r="B7728" t="s">
        <v>12527</v>
      </c>
    </row>
    <row r="7729" spans="1:2" x14ac:dyDescent="0.25">
      <c r="A7729" t="s">
        <v>12528</v>
      </c>
      <c r="B7729" t="s">
        <v>12529</v>
      </c>
    </row>
    <row r="7730" spans="1:2" x14ac:dyDescent="0.25">
      <c r="A7730" t="s">
        <v>12530</v>
      </c>
      <c r="B7730" t="s">
        <v>12529</v>
      </c>
    </row>
    <row r="7731" spans="1:2" x14ac:dyDescent="0.25">
      <c r="A7731" t="s">
        <v>12531</v>
      </c>
      <c r="B7731" t="s">
        <v>1586</v>
      </c>
    </row>
    <row r="7732" spans="1:2" x14ac:dyDescent="0.25">
      <c r="A7732" t="s">
        <v>12532</v>
      </c>
      <c r="B7732" t="s">
        <v>12533</v>
      </c>
    </row>
    <row r="7733" spans="1:2" x14ac:dyDescent="0.25">
      <c r="A7733" t="s">
        <v>12534</v>
      </c>
      <c r="B7733" t="s">
        <v>12535</v>
      </c>
    </row>
    <row r="7734" spans="1:2" x14ac:dyDescent="0.25">
      <c r="A7734" t="s">
        <v>12536</v>
      </c>
      <c r="B7734" t="s">
        <v>11662</v>
      </c>
    </row>
    <row r="7735" spans="1:2" x14ac:dyDescent="0.25">
      <c r="A7735" t="s">
        <v>12537</v>
      </c>
      <c r="B7735" t="s">
        <v>12538</v>
      </c>
    </row>
    <row r="7736" spans="1:2" x14ac:dyDescent="0.25">
      <c r="A7736" t="s">
        <v>12539</v>
      </c>
      <c r="B7736" t="s">
        <v>12540</v>
      </c>
    </row>
    <row r="7737" spans="1:2" x14ac:dyDescent="0.25">
      <c r="A7737" t="s">
        <v>12541</v>
      </c>
      <c r="B7737" t="s">
        <v>8293</v>
      </c>
    </row>
    <row r="7738" spans="1:2" x14ac:dyDescent="0.25">
      <c r="A7738" t="s">
        <v>12542</v>
      </c>
      <c r="B7738" t="s">
        <v>2557</v>
      </c>
    </row>
    <row r="7739" spans="1:2" x14ac:dyDescent="0.25">
      <c r="A7739" t="s">
        <v>12543</v>
      </c>
      <c r="B7739" t="s">
        <v>2557</v>
      </c>
    </row>
    <row r="7740" spans="1:2" x14ac:dyDescent="0.25">
      <c r="A7740" t="s">
        <v>12544</v>
      </c>
      <c r="B7740" t="s">
        <v>2557</v>
      </c>
    </row>
    <row r="7741" spans="1:2" x14ac:dyDescent="0.25">
      <c r="A7741" t="s">
        <v>12545</v>
      </c>
      <c r="B7741" t="s">
        <v>2557</v>
      </c>
    </row>
    <row r="7742" spans="1:2" x14ac:dyDescent="0.25">
      <c r="A7742" t="s">
        <v>12546</v>
      </c>
      <c r="B7742" t="s">
        <v>12547</v>
      </c>
    </row>
    <row r="7743" spans="1:2" x14ac:dyDescent="0.25">
      <c r="A7743" t="s">
        <v>12548</v>
      </c>
      <c r="B7743" t="s">
        <v>12549</v>
      </c>
    </row>
    <row r="7744" spans="1:2" x14ac:dyDescent="0.25">
      <c r="A7744" t="s">
        <v>12550</v>
      </c>
      <c r="B7744" t="s">
        <v>796</v>
      </c>
    </row>
    <row r="7745" spans="1:2" x14ac:dyDescent="0.25">
      <c r="A7745" t="s">
        <v>12551</v>
      </c>
      <c r="B7745" t="s">
        <v>796</v>
      </c>
    </row>
    <row r="7746" spans="1:2" x14ac:dyDescent="0.25">
      <c r="A7746" t="s">
        <v>12552</v>
      </c>
      <c r="B7746" t="s">
        <v>796</v>
      </c>
    </row>
    <row r="7747" spans="1:2" x14ac:dyDescent="0.25">
      <c r="A7747" t="s">
        <v>12553</v>
      </c>
      <c r="B7747" t="s">
        <v>12554</v>
      </c>
    </row>
    <row r="7748" spans="1:2" x14ac:dyDescent="0.25">
      <c r="A7748" t="s">
        <v>12555</v>
      </c>
      <c r="B7748" t="s">
        <v>12556</v>
      </c>
    </row>
    <row r="7749" spans="1:2" x14ac:dyDescent="0.25">
      <c r="A7749" t="s">
        <v>12557</v>
      </c>
      <c r="B7749" t="s">
        <v>12558</v>
      </c>
    </row>
    <row r="7750" spans="1:2" x14ac:dyDescent="0.25">
      <c r="A7750" t="s">
        <v>12559</v>
      </c>
      <c r="B7750" t="s">
        <v>12560</v>
      </c>
    </row>
    <row r="7751" spans="1:2" x14ac:dyDescent="0.25">
      <c r="A7751" t="s">
        <v>12561</v>
      </c>
      <c r="B7751" t="s">
        <v>12562</v>
      </c>
    </row>
    <row r="7752" spans="1:2" x14ac:dyDescent="0.25">
      <c r="A7752" t="s">
        <v>12563</v>
      </c>
      <c r="B7752" t="s">
        <v>12564</v>
      </c>
    </row>
    <row r="7753" spans="1:2" x14ac:dyDescent="0.25">
      <c r="A7753" t="s">
        <v>12565</v>
      </c>
      <c r="B7753" t="s">
        <v>12566</v>
      </c>
    </row>
    <row r="7754" spans="1:2" x14ac:dyDescent="0.25">
      <c r="A7754" t="s">
        <v>12567</v>
      </c>
      <c r="B7754" t="s">
        <v>12568</v>
      </c>
    </row>
    <row r="7755" spans="1:2" x14ac:dyDescent="0.25">
      <c r="A7755" t="s">
        <v>12569</v>
      </c>
      <c r="B7755" t="s">
        <v>12570</v>
      </c>
    </row>
    <row r="7756" spans="1:2" x14ac:dyDescent="0.25">
      <c r="A7756" t="s">
        <v>12571</v>
      </c>
      <c r="B7756" t="s">
        <v>12572</v>
      </c>
    </row>
    <row r="7757" spans="1:2" x14ac:dyDescent="0.25">
      <c r="A7757" t="s">
        <v>12573</v>
      </c>
      <c r="B7757" t="s">
        <v>12574</v>
      </c>
    </row>
    <row r="7758" spans="1:2" x14ac:dyDescent="0.25">
      <c r="A7758" t="s">
        <v>12575</v>
      </c>
      <c r="B7758" t="s">
        <v>12576</v>
      </c>
    </row>
    <row r="7759" spans="1:2" x14ac:dyDescent="0.25">
      <c r="A7759" t="s">
        <v>12577</v>
      </c>
      <c r="B7759" t="s">
        <v>12578</v>
      </c>
    </row>
    <row r="7760" spans="1:2" x14ac:dyDescent="0.25">
      <c r="A7760" t="s">
        <v>12579</v>
      </c>
      <c r="B7760" t="s">
        <v>12580</v>
      </c>
    </row>
    <row r="7761" spans="1:2" x14ac:dyDescent="0.25">
      <c r="A7761" t="s">
        <v>12581</v>
      </c>
      <c r="B7761" t="s">
        <v>12197</v>
      </c>
    </row>
    <row r="7762" spans="1:2" x14ac:dyDescent="0.25">
      <c r="A7762" t="s">
        <v>12582</v>
      </c>
      <c r="B7762" t="s">
        <v>12583</v>
      </c>
    </row>
    <row r="7763" spans="1:2" x14ac:dyDescent="0.25">
      <c r="A7763" t="s">
        <v>12584</v>
      </c>
      <c r="B7763" t="s">
        <v>12585</v>
      </c>
    </row>
    <row r="7764" spans="1:2" x14ac:dyDescent="0.25">
      <c r="A7764" t="s">
        <v>12586</v>
      </c>
      <c r="B7764" t="s">
        <v>12587</v>
      </c>
    </row>
    <row r="7765" spans="1:2" x14ac:dyDescent="0.25">
      <c r="A7765" t="s">
        <v>12588</v>
      </c>
      <c r="B7765" t="s">
        <v>12589</v>
      </c>
    </row>
    <row r="7766" spans="1:2" x14ac:dyDescent="0.25">
      <c r="A7766" t="s">
        <v>12590</v>
      </c>
      <c r="B7766" t="s">
        <v>12591</v>
      </c>
    </row>
    <row r="7767" spans="1:2" x14ac:dyDescent="0.25">
      <c r="A7767" t="s">
        <v>12592</v>
      </c>
      <c r="B7767" t="s">
        <v>6811</v>
      </c>
    </row>
    <row r="7768" spans="1:2" x14ac:dyDescent="0.25">
      <c r="A7768" t="s">
        <v>12593</v>
      </c>
      <c r="B7768" t="s">
        <v>12594</v>
      </c>
    </row>
    <row r="7769" spans="1:2" x14ac:dyDescent="0.25">
      <c r="A7769" t="s">
        <v>12595</v>
      </c>
      <c r="B7769" t="s">
        <v>12596</v>
      </c>
    </row>
    <row r="7770" spans="1:2" x14ac:dyDescent="0.25">
      <c r="A7770" t="s">
        <v>12597</v>
      </c>
      <c r="B7770" t="s">
        <v>12391</v>
      </c>
    </row>
    <row r="7771" spans="1:2" x14ac:dyDescent="0.25">
      <c r="A7771" t="s">
        <v>12598</v>
      </c>
      <c r="B7771" t="s">
        <v>12599</v>
      </c>
    </row>
    <row r="7772" spans="1:2" x14ac:dyDescent="0.25">
      <c r="A7772" t="s">
        <v>12600</v>
      </c>
      <c r="B7772" t="s">
        <v>2370</v>
      </c>
    </row>
    <row r="7773" spans="1:2" x14ac:dyDescent="0.25">
      <c r="A7773" t="s">
        <v>12601</v>
      </c>
      <c r="B7773" t="s">
        <v>12602</v>
      </c>
    </row>
    <row r="7774" spans="1:2" x14ac:dyDescent="0.25">
      <c r="A7774" t="s">
        <v>12603</v>
      </c>
      <c r="B7774" t="s">
        <v>12604</v>
      </c>
    </row>
    <row r="7775" spans="1:2" x14ac:dyDescent="0.25">
      <c r="A7775" t="s">
        <v>12605</v>
      </c>
      <c r="B7775" t="s">
        <v>12606</v>
      </c>
    </row>
    <row r="7776" spans="1:2" x14ac:dyDescent="0.25">
      <c r="A7776" t="s">
        <v>12607</v>
      </c>
      <c r="B7776" t="s">
        <v>12608</v>
      </c>
    </row>
    <row r="7777" spans="1:2" x14ac:dyDescent="0.25">
      <c r="A7777" t="s">
        <v>12609</v>
      </c>
      <c r="B7777" t="s">
        <v>12610</v>
      </c>
    </row>
    <row r="7778" spans="1:2" x14ac:dyDescent="0.25">
      <c r="A7778" t="s">
        <v>12611</v>
      </c>
      <c r="B7778" t="s">
        <v>12612</v>
      </c>
    </row>
    <row r="7779" spans="1:2" x14ac:dyDescent="0.25">
      <c r="A7779" t="s">
        <v>12613</v>
      </c>
      <c r="B7779" t="s">
        <v>2277</v>
      </c>
    </row>
    <row r="7780" spans="1:2" x14ac:dyDescent="0.25">
      <c r="A7780" t="s">
        <v>12614</v>
      </c>
      <c r="B7780" t="s">
        <v>12615</v>
      </c>
    </row>
    <row r="7781" spans="1:2" x14ac:dyDescent="0.25">
      <c r="A7781" t="s">
        <v>12616</v>
      </c>
      <c r="B7781" t="s">
        <v>12617</v>
      </c>
    </row>
    <row r="7782" spans="1:2" x14ac:dyDescent="0.25">
      <c r="A7782" t="s">
        <v>12618</v>
      </c>
      <c r="B7782" t="s">
        <v>12619</v>
      </c>
    </row>
    <row r="7783" spans="1:2" x14ac:dyDescent="0.25">
      <c r="A7783" t="s">
        <v>12620</v>
      </c>
      <c r="B7783" t="s">
        <v>12621</v>
      </c>
    </row>
    <row r="7784" spans="1:2" x14ac:dyDescent="0.25">
      <c r="A7784" t="s">
        <v>12622</v>
      </c>
      <c r="B7784" t="s">
        <v>12623</v>
      </c>
    </row>
    <row r="7785" spans="1:2" x14ac:dyDescent="0.25">
      <c r="A7785" t="s">
        <v>12624</v>
      </c>
      <c r="B7785" t="s">
        <v>12625</v>
      </c>
    </row>
    <row r="7786" spans="1:2" x14ac:dyDescent="0.25">
      <c r="A7786" t="s">
        <v>12626</v>
      </c>
      <c r="B7786" t="s">
        <v>12627</v>
      </c>
    </row>
    <row r="7787" spans="1:2" x14ac:dyDescent="0.25">
      <c r="A7787" t="s">
        <v>12628</v>
      </c>
      <c r="B7787" t="s">
        <v>12629</v>
      </c>
    </row>
    <row r="7788" spans="1:2" x14ac:dyDescent="0.25">
      <c r="A7788" t="s">
        <v>12630</v>
      </c>
      <c r="B7788" t="s">
        <v>12631</v>
      </c>
    </row>
    <row r="7789" spans="1:2" x14ac:dyDescent="0.25">
      <c r="A7789" t="s">
        <v>12632</v>
      </c>
      <c r="B7789" t="s">
        <v>9804</v>
      </c>
    </row>
    <row r="7790" spans="1:2" x14ac:dyDescent="0.25">
      <c r="A7790" t="s">
        <v>12633</v>
      </c>
      <c r="B7790" t="s">
        <v>12634</v>
      </c>
    </row>
    <row r="7791" spans="1:2" x14ac:dyDescent="0.25">
      <c r="A7791" t="s">
        <v>12635</v>
      </c>
      <c r="B7791" t="s">
        <v>12636</v>
      </c>
    </row>
    <row r="7792" spans="1:2" x14ac:dyDescent="0.25">
      <c r="A7792" t="s">
        <v>12637</v>
      </c>
      <c r="B7792" t="s">
        <v>238</v>
      </c>
    </row>
    <row r="7793" spans="1:2" x14ac:dyDescent="0.25">
      <c r="A7793" t="s">
        <v>12638</v>
      </c>
      <c r="B7793" t="s">
        <v>12639</v>
      </c>
    </row>
    <row r="7794" spans="1:2" x14ac:dyDescent="0.25">
      <c r="A7794" t="s">
        <v>12640</v>
      </c>
      <c r="B7794" t="s">
        <v>238</v>
      </c>
    </row>
    <row r="7795" spans="1:2" x14ac:dyDescent="0.25">
      <c r="A7795" t="s">
        <v>12641</v>
      </c>
      <c r="B7795" t="s">
        <v>12642</v>
      </c>
    </row>
    <row r="7796" spans="1:2" x14ac:dyDescent="0.25">
      <c r="A7796" t="s">
        <v>12643</v>
      </c>
      <c r="B7796" t="s">
        <v>12644</v>
      </c>
    </row>
    <row r="7797" spans="1:2" x14ac:dyDescent="0.25">
      <c r="A7797" t="s">
        <v>12645</v>
      </c>
      <c r="B7797" t="s">
        <v>12646</v>
      </c>
    </row>
    <row r="7798" spans="1:2" x14ac:dyDescent="0.25">
      <c r="A7798" t="s">
        <v>12647</v>
      </c>
      <c r="B7798" t="s">
        <v>12648</v>
      </c>
    </row>
    <row r="7799" spans="1:2" x14ac:dyDescent="0.25">
      <c r="A7799" t="s">
        <v>12649</v>
      </c>
      <c r="B7799" t="s">
        <v>12029</v>
      </c>
    </row>
    <row r="7800" spans="1:2" x14ac:dyDescent="0.25">
      <c r="A7800" t="s">
        <v>12650</v>
      </c>
      <c r="B7800" t="s">
        <v>12651</v>
      </c>
    </row>
    <row r="7801" spans="1:2" x14ac:dyDescent="0.25">
      <c r="A7801" t="s">
        <v>12652</v>
      </c>
      <c r="B7801" t="s">
        <v>11662</v>
      </c>
    </row>
    <row r="7802" spans="1:2" x14ac:dyDescent="0.25">
      <c r="A7802" t="s">
        <v>12653</v>
      </c>
      <c r="B7802" t="s">
        <v>11202</v>
      </c>
    </row>
    <row r="7803" spans="1:2" x14ac:dyDescent="0.25">
      <c r="A7803" t="s">
        <v>12654</v>
      </c>
      <c r="B7803" t="s">
        <v>11220</v>
      </c>
    </row>
    <row r="7804" spans="1:2" x14ac:dyDescent="0.25">
      <c r="A7804" t="s">
        <v>12655</v>
      </c>
      <c r="B7804" t="s">
        <v>1278</v>
      </c>
    </row>
    <row r="7805" spans="1:2" x14ac:dyDescent="0.25">
      <c r="A7805" t="s">
        <v>12656</v>
      </c>
      <c r="B7805" t="s">
        <v>12657</v>
      </c>
    </row>
    <row r="7806" spans="1:2" x14ac:dyDescent="0.25">
      <c r="A7806" t="s">
        <v>12658</v>
      </c>
      <c r="B7806" t="s">
        <v>12659</v>
      </c>
    </row>
    <row r="7807" spans="1:2" x14ac:dyDescent="0.25">
      <c r="A7807" t="s">
        <v>12660</v>
      </c>
      <c r="B7807" t="s">
        <v>12661</v>
      </c>
    </row>
    <row r="7808" spans="1:2" x14ac:dyDescent="0.25">
      <c r="A7808" t="s">
        <v>12662</v>
      </c>
      <c r="B7808" t="s">
        <v>12663</v>
      </c>
    </row>
    <row r="7809" spans="1:2" x14ac:dyDescent="0.25">
      <c r="A7809" t="s">
        <v>12664</v>
      </c>
      <c r="B7809" t="s">
        <v>12665</v>
      </c>
    </row>
    <row r="7810" spans="1:2" x14ac:dyDescent="0.25">
      <c r="A7810" t="s">
        <v>12666</v>
      </c>
      <c r="B7810" t="s">
        <v>12667</v>
      </c>
    </row>
    <row r="7811" spans="1:2" x14ac:dyDescent="0.25">
      <c r="A7811" t="s">
        <v>12668</v>
      </c>
      <c r="B7811" t="s">
        <v>12669</v>
      </c>
    </row>
    <row r="7812" spans="1:2" x14ac:dyDescent="0.25">
      <c r="A7812" t="s">
        <v>12670</v>
      </c>
      <c r="B7812" t="s">
        <v>10856</v>
      </c>
    </row>
    <row r="7813" spans="1:2" x14ac:dyDescent="0.25">
      <c r="A7813" t="s">
        <v>12671</v>
      </c>
      <c r="B7813" t="s">
        <v>12672</v>
      </c>
    </row>
    <row r="7814" spans="1:2" x14ac:dyDescent="0.25">
      <c r="A7814" t="s">
        <v>12673</v>
      </c>
      <c r="B7814" t="s">
        <v>12674</v>
      </c>
    </row>
    <row r="7815" spans="1:2" x14ac:dyDescent="0.25">
      <c r="A7815" t="s">
        <v>12675</v>
      </c>
      <c r="B7815" t="s">
        <v>12676</v>
      </c>
    </row>
    <row r="7816" spans="1:2" x14ac:dyDescent="0.25">
      <c r="A7816" t="s">
        <v>12677</v>
      </c>
      <c r="B7816" t="s">
        <v>977</v>
      </c>
    </row>
    <row r="7817" spans="1:2" x14ac:dyDescent="0.25">
      <c r="A7817" t="s">
        <v>12678</v>
      </c>
      <c r="B7817" t="s">
        <v>977</v>
      </c>
    </row>
    <row r="7818" spans="1:2" x14ac:dyDescent="0.25">
      <c r="A7818" t="s">
        <v>12679</v>
      </c>
      <c r="B7818" t="s">
        <v>2642</v>
      </c>
    </row>
    <row r="7819" spans="1:2" x14ac:dyDescent="0.25">
      <c r="A7819" t="s">
        <v>12680</v>
      </c>
      <c r="B7819" t="s">
        <v>2145</v>
      </c>
    </row>
    <row r="7820" spans="1:2" x14ac:dyDescent="0.25">
      <c r="A7820" t="s">
        <v>12681</v>
      </c>
      <c r="B7820" t="s">
        <v>12682</v>
      </c>
    </row>
    <row r="7821" spans="1:2" x14ac:dyDescent="0.25">
      <c r="A7821" t="s">
        <v>12683</v>
      </c>
      <c r="B7821" t="s">
        <v>12684</v>
      </c>
    </row>
    <row r="7822" spans="1:2" x14ac:dyDescent="0.25">
      <c r="A7822" t="s">
        <v>12685</v>
      </c>
      <c r="B7822" t="s">
        <v>10608</v>
      </c>
    </row>
    <row r="7823" spans="1:2" x14ac:dyDescent="0.25">
      <c r="A7823" t="s">
        <v>12686</v>
      </c>
      <c r="B7823" t="s">
        <v>10608</v>
      </c>
    </row>
    <row r="7824" spans="1:2" x14ac:dyDescent="0.25">
      <c r="A7824" t="s">
        <v>12687</v>
      </c>
      <c r="B7824" t="s">
        <v>12688</v>
      </c>
    </row>
    <row r="7825" spans="1:2" x14ac:dyDescent="0.25">
      <c r="A7825" t="s">
        <v>12689</v>
      </c>
      <c r="B7825" t="s">
        <v>12690</v>
      </c>
    </row>
    <row r="7826" spans="1:2" x14ac:dyDescent="0.25">
      <c r="A7826" t="s">
        <v>12691</v>
      </c>
      <c r="B7826" t="s">
        <v>12692</v>
      </c>
    </row>
    <row r="7827" spans="1:2" x14ac:dyDescent="0.25">
      <c r="A7827" t="s">
        <v>12693</v>
      </c>
      <c r="B7827" t="s">
        <v>12694</v>
      </c>
    </row>
    <row r="7828" spans="1:2" x14ac:dyDescent="0.25">
      <c r="A7828" t="s">
        <v>12695</v>
      </c>
      <c r="B7828" t="s">
        <v>1024</v>
      </c>
    </row>
    <row r="7829" spans="1:2" x14ac:dyDescent="0.25">
      <c r="A7829" t="s">
        <v>12696</v>
      </c>
      <c r="B7829" t="s">
        <v>2370</v>
      </c>
    </row>
    <row r="7830" spans="1:2" x14ac:dyDescent="0.25">
      <c r="A7830" t="s">
        <v>12697</v>
      </c>
      <c r="B7830" t="s">
        <v>2370</v>
      </c>
    </row>
    <row r="7831" spans="1:2" x14ac:dyDescent="0.25">
      <c r="A7831" t="s">
        <v>12698</v>
      </c>
      <c r="B7831" t="s">
        <v>12699</v>
      </c>
    </row>
    <row r="7832" spans="1:2" x14ac:dyDescent="0.25">
      <c r="A7832" t="s">
        <v>12700</v>
      </c>
      <c r="B7832" t="s">
        <v>12701</v>
      </c>
    </row>
    <row r="7833" spans="1:2" x14ac:dyDescent="0.25">
      <c r="A7833" t="s">
        <v>12702</v>
      </c>
      <c r="B7833" t="s">
        <v>12703</v>
      </c>
    </row>
    <row r="7834" spans="1:2" x14ac:dyDescent="0.25">
      <c r="A7834" t="s">
        <v>12704</v>
      </c>
      <c r="B7834" t="s">
        <v>12705</v>
      </c>
    </row>
    <row r="7835" spans="1:2" x14ac:dyDescent="0.25">
      <c r="A7835" t="s">
        <v>12706</v>
      </c>
      <c r="B7835" t="s">
        <v>12707</v>
      </c>
    </row>
    <row r="7836" spans="1:2" x14ac:dyDescent="0.25">
      <c r="A7836" t="s">
        <v>12708</v>
      </c>
      <c r="B7836" t="s">
        <v>12709</v>
      </c>
    </row>
    <row r="7837" spans="1:2" x14ac:dyDescent="0.25">
      <c r="A7837" t="s">
        <v>12710</v>
      </c>
      <c r="B7837" t="s">
        <v>222</v>
      </c>
    </row>
    <row r="7838" spans="1:2" x14ac:dyDescent="0.25">
      <c r="A7838" t="s">
        <v>12711</v>
      </c>
      <c r="B7838" t="s">
        <v>12712</v>
      </c>
    </row>
    <row r="7839" spans="1:2" x14ac:dyDescent="0.25">
      <c r="A7839" t="s">
        <v>12713</v>
      </c>
      <c r="B7839" t="s">
        <v>12714</v>
      </c>
    </row>
    <row r="7840" spans="1:2" x14ac:dyDescent="0.25">
      <c r="A7840" t="s">
        <v>12715</v>
      </c>
      <c r="B7840" t="s">
        <v>12716</v>
      </c>
    </row>
    <row r="7841" spans="1:2" x14ac:dyDescent="0.25">
      <c r="A7841" t="s">
        <v>12717</v>
      </c>
      <c r="B7841" t="s">
        <v>12718</v>
      </c>
    </row>
    <row r="7842" spans="1:2" x14ac:dyDescent="0.25">
      <c r="A7842" t="s">
        <v>12719</v>
      </c>
      <c r="B7842" t="s">
        <v>12720</v>
      </c>
    </row>
    <row r="7843" spans="1:2" x14ac:dyDescent="0.25">
      <c r="A7843" t="s">
        <v>12721</v>
      </c>
      <c r="B7843" t="s">
        <v>12617</v>
      </c>
    </row>
    <row r="7844" spans="1:2" x14ac:dyDescent="0.25">
      <c r="A7844" t="s">
        <v>12722</v>
      </c>
      <c r="B7844" t="s">
        <v>12723</v>
      </c>
    </row>
    <row r="7845" spans="1:2" x14ac:dyDescent="0.25">
      <c r="A7845" t="s">
        <v>12724</v>
      </c>
      <c r="B7845" t="s">
        <v>238</v>
      </c>
    </row>
    <row r="7846" spans="1:2" x14ac:dyDescent="0.25">
      <c r="A7846" t="s">
        <v>12725</v>
      </c>
      <c r="B7846" t="s">
        <v>12726</v>
      </c>
    </row>
    <row r="7847" spans="1:2" x14ac:dyDescent="0.25">
      <c r="A7847" t="s">
        <v>12727</v>
      </c>
      <c r="B7847" t="s">
        <v>12728</v>
      </c>
    </row>
    <row r="7848" spans="1:2" x14ac:dyDescent="0.25">
      <c r="A7848" t="s">
        <v>12729</v>
      </c>
      <c r="B7848" t="s">
        <v>12730</v>
      </c>
    </row>
    <row r="7849" spans="1:2" x14ac:dyDescent="0.25">
      <c r="A7849" t="s">
        <v>12731</v>
      </c>
      <c r="B7849" t="s">
        <v>12732</v>
      </c>
    </row>
    <row r="7850" spans="1:2" x14ac:dyDescent="0.25">
      <c r="A7850" t="s">
        <v>12733</v>
      </c>
      <c r="B7850" t="s">
        <v>12734</v>
      </c>
    </row>
    <row r="7851" spans="1:2" x14ac:dyDescent="0.25">
      <c r="A7851" t="s">
        <v>12735</v>
      </c>
      <c r="B7851" t="s">
        <v>12736</v>
      </c>
    </row>
    <row r="7852" spans="1:2" x14ac:dyDescent="0.25">
      <c r="A7852" t="s">
        <v>12737</v>
      </c>
      <c r="B7852" t="s">
        <v>12676</v>
      </c>
    </row>
    <row r="7853" spans="1:2" x14ac:dyDescent="0.25">
      <c r="A7853" t="s">
        <v>12738</v>
      </c>
      <c r="B7853" t="s">
        <v>12676</v>
      </c>
    </row>
    <row r="7854" spans="1:2" x14ac:dyDescent="0.25">
      <c r="A7854" t="s">
        <v>12739</v>
      </c>
      <c r="B7854" t="s">
        <v>12676</v>
      </c>
    </row>
    <row r="7855" spans="1:2" x14ac:dyDescent="0.25">
      <c r="A7855" t="s">
        <v>12740</v>
      </c>
      <c r="B7855" t="s">
        <v>8770</v>
      </c>
    </row>
    <row r="7856" spans="1:2" x14ac:dyDescent="0.25">
      <c r="A7856" t="s">
        <v>12741</v>
      </c>
      <c r="B7856" t="s">
        <v>214</v>
      </c>
    </row>
    <row r="7857" spans="1:2" x14ac:dyDescent="0.25">
      <c r="A7857" t="s">
        <v>12742</v>
      </c>
      <c r="B7857" t="s">
        <v>12743</v>
      </c>
    </row>
    <row r="7858" spans="1:2" x14ac:dyDescent="0.25">
      <c r="A7858" t="s">
        <v>12744</v>
      </c>
      <c r="B7858" t="s">
        <v>3501</v>
      </c>
    </row>
    <row r="7859" spans="1:2" x14ac:dyDescent="0.25">
      <c r="A7859" t="s">
        <v>12745</v>
      </c>
      <c r="B7859" t="s">
        <v>12746</v>
      </c>
    </row>
    <row r="7860" spans="1:2" x14ac:dyDescent="0.25">
      <c r="A7860" t="s">
        <v>12747</v>
      </c>
      <c r="B7860" t="s">
        <v>12748</v>
      </c>
    </row>
    <row r="7861" spans="1:2" x14ac:dyDescent="0.25">
      <c r="A7861" t="s">
        <v>12749</v>
      </c>
      <c r="B7861" t="s">
        <v>2277</v>
      </c>
    </row>
    <row r="7862" spans="1:2" x14ac:dyDescent="0.25">
      <c r="A7862" t="s">
        <v>12750</v>
      </c>
      <c r="B7862" t="s">
        <v>12751</v>
      </c>
    </row>
    <row r="7863" spans="1:2" x14ac:dyDescent="0.25">
      <c r="A7863" t="s">
        <v>12752</v>
      </c>
      <c r="B7863" t="s">
        <v>12753</v>
      </c>
    </row>
    <row r="7864" spans="1:2" x14ac:dyDescent="0.25">
      <c r="A7864" t="s">
        <v>12754</v>
      </c>
      <c r="B7864" t="s">
        <v>12755</v>
      </c>
    </row>
    <row r="7865" spans="1:2" x14ac:dyDescent="0.25">
      <c r="A7865" t="s">
        <v>12756</v>
      </c>
      <c r="B7865" t="s">
        <v>12757</v>
      </c>
    </row>
    <row r="7866" spans="1:2" x14ac:dyDescent="0.25">
      <c r="A7866" t="s">
        <v>12758</v>
      </c>
      <c r="B7866" t="s">
        <v>6350</v>
      </c>
    </row>
    <row r="7867" spans="1:2" x14ac:dyDescent="0.25">
      <c r="A7867" t="s">
        <v>12759</v>
      </c>
    </row>
    <row r="7868" spans="1:2" x14ac:dyDescent="0.25">
      <c r="A7868" t="s">
        <v>12760</v>
      </c>
      <c r="B7868" t="s">
        <v>7986</v>
      </c>
    </row>
    <row r="7869" spans="1:2" x14ac:dyDescent="0.25">
      <c r="A7869" t="s">
        <v>12761</v>
      </c>
      <c r="B7869" t="s">
        <v>10563</v>
      </c>
    </row>
    <row r="7870" spans="1:2" x14ac:dyDescent="0.25">
      <c r="A7870" t="s">
        <v>12762</v>
      </c>
      <c r="B7870" t="s">
        <v>12763</v>
      </c>
    </row>
    <row r="7871" spans="1:2" x14ac:dyDescent="0.25">
      <c r="A7871" t="s">
        <v>12764</v>
      </c>
      <c r="B7871" t="s">
        <v>2277</v>
      </c>
    </row>
    <row r="7872" spans="1:2" x14ac:dyDescent="0.25">
      <c r="A7872" t="s">
        <v>12765</v>
      </c>
      <c r="B7872" t="s">
        <v>6098</v>
      </c>
    </row>
    <row r="7873" spans="1:2" x14ac:dyDescent="0.25">
      <c r="A7873" t="s">
        <v>12766</v>
      </c>
      <c r="B7873" t="s">
        <v>10508</v>
      </c>
    </row>
    <row r="7874" spans="1:2" x14ac:dyDescent="0.25">
      <c r="A7874" t="s">
        <v>12767</v>
      </c>
      <c r="B7874" t="s">
        <v>2557</v>
      </c>
    </row>
    <row r="7875" spans="1:2" x14ac:dyDescent="0.25">
      <c r="A7875" t="s">
        <v>12768</v>
      </c>
      <c r="B7875" t="s">
        <v>2557</v>
      </c>
    </row>
    <row r="7876" spans="1:2" x14ac:dyDescent="0.25">
      <c r="A7876" t="s">
        <v>12769</v>
      </c>
      <c r="B7876" t="s">
        <v>2557</v>
      </c>
    </row>
    <row r="7877" spans="1:2" x14ac:dyDescent="0.25">
      <c r="A7877" t="s">
        <v>12770</v>
      </c>
      <c r="B7877" t="s">
        <v>12771</v>
      </c>
    </row>
    <row r="7878" spans="1:2" x14ac:dyDescent="0.25">
      <c r="A7878" t="s">
        <v>12772</v>
      </c>
      <c r="B7878" t="s">
        <v>12773</v>
      </c>
    </row>
    <row r="7879" spans="1:2" x14ac:dyDescent="0.25">
      <c r="A7879" t="s">
        <v>12774</v>
      </c>
      <c r="B7879" t="s">
        <v>12775</v>
      </c>
    </row>
    <row r="7880" spans="1:2" x14ac:dyDescent="0.25">
      <c r="A7880" t="s">
        <v>12776</v>
      </c>
      <c r="B7880" t="s">
        <v>12777</v>
      </c>
    </row>
    <row r="7881" spans="1:2" x14ac:dyDescent="0.25">
      <c r="A7881" t="s">
        <v>12778</v>
      </c>
      <c r="B7881" t="s">
        <v>12779</v>
      </c>
    </row>
    <row r="7882" spans="1:2" x14ac:dyDescent="0.25">
      <c r="A7882" t="s">
        <v>12780</v>
      </c>
      <c r="B7882" t="s">
        <v>8765</v>
      </c>
    </row>
    <row r="7883" spans="1:2" x14ac:dyDescent="0.25">
      <c r="A7883" t="s">
        <v>12781</v>
      </c>
      <c r="B7883" t="s">
        <v>12782</v>
      </c>
    </row>
    <row r="7884" spans="1:2" x14ac:dyDescent="0.25">
      <c r="A7884" t="s">
        <v>12783</v>
      </c>
      <c r="B7884" t="s">
        <v>12784</v>
      </c>
    </row>
    <row r="7885" spans="1:2" x14ac:dyDescent="0.25">
      <c r="A7885" t="s">
        <v>12785</v>
      </c>
      <c r="B7885" t="s">
        <v>12564</v>
      </c>
    </row>
    <row r="7886" spans="1:2" x14ac:dyDescent="0.25">
      <c r="A7886" t="s">
        <v>12786</v>
      </c>
      <c r="B7886" t="s">
        <v>12787</v>
      </c>
    </row>
    <row r="7887" spans="1:2" x14ac:dyDescent="0.25">
      <c r="A7887" t="s">
        <v>12788</v>
      </c>
      <c r="B7887" t="s">
        <v>12789</v>
      </c>
    </row>
    <row r="7888" spans="1:2" x14ac:dyDescent="0.25">
      <c r="A7888" t="s">
        <v>12790</v>
      </c>
      <c r="B7888" t="s">
        <v>1626</v>
      </c>
    </row>
    <row r="7889" spans="1:2" x14ac:dyDescent="0.25">
      <c r="A7889" t="s">
        <v>12791</v>
      </c>
      <c r="B7889" t="s">
        <v>1626</v>
      </c>
    </row>
    <row r="7890" spans="1:2" x14ac:dyDescent="0.25">
      <c r="A7890" t="s">
        <v>12792</v>
      </c>
      <c r="B7890" t="s">
        <v>214</v>
      </c>
    </row>
    <row r="7891" spans="1:2" x14ac:dyDescent="0.25">
      <c r="A7891" t="s">
        <v>12793</v>
      </c>
      <c r="B7891" t="s">
        <v>1626</v>
      </c>
    </row>
    <row r="7892" spans="1:2" x14ac:dyDescent="0.25">
      <c r="A7892" t="s">
        <v>12794</v>
      </c>
      <c r="B7892" t="s">
        <v>1626</v>
      </c>
    </row>
    <row r="7893" spans="1:2" x14ac:dyDescent="0.25">
      <c r="A7893" t="s">
        <v>12795</v>
      </c>
      <c r="B7893" t="s">
        <v>1626</v>
      </c>
    </row>
    <row r="7894" spans="1:2" x14ac:dyDescent="0.25">
      <c r="A7894" t="s">
        <v>12796</v>
      </c>
      <c r="B7894" t="s">
        <v>1626</v>
      </c>
    </row>
    <row r="7895" spans="1:2" x14ac:dyDescent="0.25">
      <c r="A7895" t="s">
        <v>12797</v>
      </c>
      <c r="B7895" t="s">
        <v>3667</v>
      </c>
    </row>
    <row r="7896" spans="1:2" x14ac:dyDescent="0.25">
      <c r="A7896" t="s">
        <v>12798</v>
      </c>
      <c r="B7896" t="s">
        <v>3144</v>
      </c>
    </row>
    <row r="7897" spans="1:2" x14ac:dyDescent="0.25">
      <c r="A7897" t="s">
        <v>12799</v>
      </c>
      <c r="B7897" t="s">
        <v>12800</v>
      </c>
    </row>
    <row r="7898" spans="1:2" x14ac:dyDescent="0.25">
      <c r="A7898" t="s">
        <v>12801</v>
      </c>
      <c r="B7898" t="s">
        <v>12802</v>
      </c>
    </row>
    <row r="7899" spans="1:2" x14ac:dyDescent="0.25">
      <c r="A7899" t="s">
        <v>12803</v>
      </c>
      <c r="B7899" t="s">
        <v>1626</v>
      </c>
    </row>
    <row r="7900" spans="1:2" x14ac:dyDescent="0.25">
      <c r="A7900" t="s">
        <v>12804</v>
      </c>
      <c r="B7900" t="s">
        <v>1182</v>
      </c>
    </row>
    <row r="7901" spans="1:2" x14ac:dyDescent="0.25">
      <c r="A7901" t="s">
        <v>12805</v>
      </c>
      <c r="B7901" t="s">
        <v>12806</v>
      </c>
    </row>
    <row r="7902" spans="1:2" x14ac:dyDescent="0.25">
      <c r="A7902" t="s">
        <v>12807</v>
      </c>
      <c r="B7902" t="s">
        <v>12808</v>
      </c>
    </row>
    <row r="7903" spans="1:2" x14ac:dyDescent="0.25">
      <c r="A7903" t="s">
        <v>12809</v>
      </c>
      <c r="B7903" t="s">
        <v>12047</v>
      </c>
    </row>
    <row r="7904" spans="1:2" x14ac:dyDescent="0.25">
      <c r="A7904" t="s">
        <v>12810</v>
      </c>
      <c r="B7904" t="s">
        <v>3704</v>
      </c>
    </row>
    <row r="7905" spans="1:2" x14ac:dyDescent="0.25">
      <c r="A7905" t="s">
        <v>12811</v>
      </c>
      <c r="B7905" t="s">
        <v>140</v>
      </c>
    </row>
    <row r="7906" spans="1:2" x14ac:dyDescent="0.25">
      <c r="A7906" t="s">
        <v>12812</v>
      </c>
      <c r="B7906" t="s">
        <v>12813</v>
      </c>
    </row>
    <row r="7907" spans="1:2" x14ac:dyDescent="0.25">
      <c r="A7907" t="s">
        <v>12814</v>
      </c>
      <c r="B7907" t="s">
        <v>12815</v>
      </c>
    </row>
    <row r="7908" spans="1:2" x14ac:dyDescent="0.25">
      <c r="A7908" t="s">
        <v>12816</v>
      </c>
      <c r="B7908" t="s">
        <v>12817</v>
      </c>
    </row>
    <row r="7909" spans="1:2" x14ac:dyDescent="0.25">
      <c r="A7909" t="s">
        <v>12818</v>
      </c>
      <c r="B7909" t="s">
        <v>12819</v>
      </c>
    </row>
    <row r="7910" spans="1:2" x14ac:dyDescent="0.25">
      <c r="A7910" t="s">
        <v>12820</v>
      </c>
      <c r="B7910" t="s">
        <v>12821</v>
      </c>
    </row>
    <row r="7911" spans="1:2" x14ac:dyDescent="0.25">
      <c r="A7911" t="s">
        <v>12822</v>
      </c>
      <c r="B7911" t="s">
        <v>12823</v>
      </c>
    </row>
    <row r="7912" spans="1:2" x14ac:dyDescent="0.25">
      <c r="A7912" t="s">
        <v>12824</v>
      </c>
      <c r="B7912" t="s">
        <v>12825</v>
      </c>
    </row>
    <row r="7913" spans="1:2" x14ac:dyDescent="0.25">
      <c r="A7913" t="s">
        <v>12826</v>
      </c>
      <c r="B7913" t="s">
        <v>1887</v>
      </c>
    </row>
    <row r="7914" spans="1:2" x14ac:dyDescent="0.25">
      <c r="A7914" t="s">
        <v>12827</v>
      </c>
      <c r="B7914" t="s">
        <v>193</v>
      </c>
    </row>
    <row r="7915" spans="1:2" x14ac:dyDescent="0.25">
      <c r="A7915" t="s">
        <v>12828</v>
      </c>
      <c r="B7915" t="s">
        <v>12829</v>
      </c>
    </row>
    <row r="7916" spans="1:2" x14ac:dyDescent="0.25">
      <c r="A7916" t="s">
        <v>12830</v>
      </c>
      <c r="B7916" t="s">
        <v>12831</v>
      </c>
    </row>
    <row r="7917" spans="1:2" x14ac:dyDescent="0.25">
      <c r="A7917" t="s">
        <v>12832</v>
      </c>
      <c r="B7917" t="s">
        <v>12833</v>
      </c>
    </row>
    <row r="7918" spans="1:2" x14ac:dyDescent="0.25">
      <c r="A7918" t="s">
        <v>12834</v>
      </c>
      <c r="B7918" t="s">
        <v>12835</v>
      </c>
    </row>
    <row r="7919" spans="1:2" x14ac:dyDescent="0.25">
      <c r="A7919" t="s">
        <v>12836</v>
      </c>
      <c r="B7919" t="s">
        <v>11502</v>
      </c>
    </row>
    <row r="7920" spans="1:2" x14ac:dyDescent="0.25">
      <c r="A7920" t="s">
        <v>12837</v>
      </c>
      <c r="B7920" t="s">
        <v>7264</v>
      </c>
    </row>
    <row r="7921" spans="1:2" x14ac:dyDescent="0.25">
      <c r="A7921" t="s">
        <v>12838</v>
      </c>
      <c r="B7921" t="s">
        <v>12839</v>
      </c>
    </row>
    <row r="7922" spans="1:2" x14ac:dyDescent="0.25">
      <c r="A7922" t="s">
        <v>12840</v>
      </c>
      <c r="B7922" t="s">
        <v>1626</v>
      </c>
    </row>
    <row r="7923" spans="1:2" x14ac:dyDescent="0.25">
      <c r="A7923" t="s">
        <v>12841</v>
      </c>
      <c r="B7923" t="s">
        <v>9718</v>
      </c>
    </row>
    <row r="7924" spans="1:2" x14ac:dyDescent="0.25">
      <c r="A7924" t="s">
        <v>12842</v>
      </c>
      <c r="B7924" t="s">
        <v>12843</v>
      </c>
    </row>
    <row r="7925" spans="1:2" x14ac:dyDescent="0.25">
      <c r="A7925" t="s">
        <v>12844</v>
      </c>
      <c r="B7925" t="s">
        <v>1957</v>
      </c>
    </row>
    <row r="7926" spans="1:2" x14ac:dyDescent="0.25">
      <c r="A7926" t="s">
        <v>12845</v>
      </c>
      <c r="B7926" t="s">
        <v>1957</v>
      </c>
    </row>
    <row r="7927" spans="1:2" x14ac:dyDescent="0.25">
      <c r="A7927" t="s">
        <v>12846</v>
      </c>
      <c r="B7927" t="s">
        <v>1957</v>
      </c>
    </row>
    <row r="7928" spans="1:2" x14ac:dyDescent="0.25">
      <c r="A7928" t="s">
        <v>12847</v>
      </c>
      <c r="B7928" t="s">
        <v>1957</v>
      </c>
    </row>
    <row r="7929" spans="1:2" x14ac:dyDescent="0.25">
      <c r="A7929" t="s">
        <v>12848</v>
      </c>
      <c r="B7929" t="s">
        <v>1957</v>
      </c>
    </row>
    <row r="7930" spans="1:2" x14ac:dyDescent="0.25">
      <c r="A7930" t="s">
        <v>12849</v>
      </c>
      <c r="B7930" t="s">
        <v>1957</v>
      </c>
    </row>
    <row r="7931" spans="1:2" x14ac:dyDescent="0.25">
      <c r="A7931" t="s">
        <v>12850</v>
      </c>
      <c r="B7931" t="s">
        <v>1957</v>
      </c>
    </row>
    <row r="7932" spans="1:2" x14ac:dyDescent="0.25">
      <c r="A7932" t="s">
        <v>12851</v>
      </c>
      <c r="B7932" t="s">
        <v>1957</v>
      </c>
    </row>
    <row r="7933" spans="1:2" x14ac:dyDescent="0.25">
      <c r="A7933" t="s">
        <v>12852</v>
      </c>
      <c r="B7933" t="s">
        <v>2557</v>
      </c>
    </row>
    <row r="7934" spans="1:2" x14ac:dyDescent="0.25">
      <c r="A7934" t="s">
        <v>12853</v>
      </c>
      <c r="B7934" t="s">
        <v>12854</v>
      </c>
    </row>
    <row r="7935" spans="1:2" x14ac:dyDescent="0.25">
      <c r="A7935" t="s">
        <v>12855</v>
      </c>
      <c r="B7935" t="s">
        <v>8801</v>
      </c>
    </row>
    <row r="7936" spans="1:2" x14ac:dyDescent="0.25">
      <c r="A7936" t="s">
        <v>12856</v>
      </c>
      <c r="B7936" t="s">
        <v>12857</v>
      </c>
    </row>
    <row r="7937" spans="1:2" x14ac:dyDescent="0.25">
      <c r="A7937" t="s">
        <v>12858</v>
      </c>
      <c r="B7937" t="s">
        <v>12859</v>
      </c>
    </row>
    <row r="7938" spans="1:2" x14ac:dyDescent="0.25">
      <c r="A7938" t="s">
        <v>12860</v>
      </c>
      <c r="B7938" t="s">
        <v>12861</v>
      </c>
    </row>
    <row r="7939" spans="1:2" x14ac:dyDescent="0.25">
      <c r="A7939" t="s">
        <v>12862</v>
      </c>
      <c r="B7939" t="s">
        <v>12863</v>
      </c>
    </row>
    <row r="7940" spans="1:2" x14ac:dyDescent="0.25">
      <c r="A7940" t="s">
        <v>12864</v>
      </c>
      <c r="B7940" t="s">
        <v>3030</v>
      </c>
    </row>
    <row r="7941" spans="1:2" x14ac:dyDescent="0.25">
      <c r="A7941" t="s">
        <v>12865</v>
      </c>
      <c r="B7941" t="s">
        <v>12866</v>
      </c>
    </row>
    <row r="7942" spans="1:2" x14ac:dyDescent="0.25">
      <c r="A7942" t="s">
        <v>12867</v>
      </c>
      <c r="B7942" t="s">
        <v>12866</v>
      </c>
    </row>
    <row r="7943" spans="1:2" x14ac:dyDescent="0.25">
      <c r="A7943" t="s">
        <v>12868</v>
      </c>
      <c r="B7943" t="s">
        <v>12463</v>
      </c>
    </row>
    <row r="7944" spans="1:2" x14ac:dyDescent="0.25">
      <c r="A7944" t="s">
        <v>12869</v>
      </c>
      <c r="B7944" t="s">
        <v>12870</v>
      </c>
    </row>
    <row r="7945" spans="1:2" x14ac:dyDescent="0.25">
      <c r="A7945" t="s">
        <v>12871</v>
      </c>
      <c r="B7945" t="s">
        <v>12872</v>
      </c>
    </row>
    <row r="7946" spans="1:2" x14ac:dyDescent="0.25">
      <c r="A7946" t="s">
        <v>12873</v>
      </c>
      <c r="B7946" t="s">
        <v>12874</v>
      </c>
    </row>
    <row r="7947" spans="1:2" x14ac:dyDescent="0.25">
      <c r="A7947" t="s">
        <v>12875</v>
      </c>
      <c r="B7947" t="s">
        <v>12876</v>
      </c>
    </row>
    <row r="7948" spans="1:2" x14ac:dyDescent="0.25">
      <c r="A7948" t="s">
        <v>12877</v>
      </c>
      <c r="B7948" t="s">
        <v>12876</v>
      </c>
    </row>
    <row r="7949" spans="1:2" x14ac:dyDescent="0.25">
      <c r="A7949" t="s">
        <v>12878</v>
      </c>
      <c r="B7949" t="s">
        <v>12879</v>
      </c>
    </row>
    <row r="7950" spans="1:2" x14ac:dyDescent="0.25">
      <c r="A7950" t="s">
        <v>12880</v>
      </c>
      <c r="B7950" t="s">
        <v>179</v>
      </c>
    </row>
    <row r="7951" spans="1:2" x14ac:dyDescent="0.25">
      <c r="A7951" t="s">
        <v>12881</v>
      </c>
      <c r="B7951" t="s">
        <v>179</v>
      </c>
    </row>
    <row r="7952" spans="1:2" x14ac:dyDescent="0.25">
      <c r="A7952" t="s">
        <v>12882</v>
      </c>
      <c r="B7952" t="s">
        <v>179</v>
      </c>
    </row>
    <row r="7953" spans="1:2" x14ac:dyDescent="0.25">
      <c r="A7953" t="s">
        <v>12883</v>
      </c>
      <c r="B7953" t="s">
        <v>179</v>
      </c>
    </row>
    <row r="7954" spans="1:2" x14ac:dyDescent="0.25">
      <c r="A7954" t="s">
        <v>12884</v>
      </c>
      <c r="B7954" t="s">
        <v>179</v>
      </c>
    </row>
    <row r="7955" spans="1:2" x14ac:dyDescent="0.25">
      <c r="A7955" t="s">
        <v>12885</v>
      </c>
      <c r="B7955" t="s">
        <v>179</v>
      </c>
    </row>
    <row r="7956" spans="1:2" x14ac:dyDescent="0.25">
      <c r="A7956" t="s">
        <v>12886</v>
      </c>
      <c r="B7956" t="s">
        <v>179</v>
      </c>
    </row>
    <row r="7957" spans="1:2" x14ac:dyDescent="0.25">
      <c r="A7957" t="s">
        <v>12887</v>
      </c>
      <c r="B7957" t="s">
        <v>179</v>
      </c>
    </row>
    <row r="7958" spans="1:2" x14ac:dyDescent="0.25">
      <c r="A7958" t="s">
        <v>12888</v>
      </c>
      <c r="B7958" t="s">
        <v>179</v>
      </c>
    </row>
    <row r="7959" spans="1:2" x14ac:dyDescent="0.25">
      <c r="A7959" t="s">
        <v>12889</v>
      </c>
      <c r="B7959" t="s">
        <v>12890</v>
      </c>
    </row>
    <row r="7960" spans="1:2" x14ac:dyDescent="0.25">
      <c r="A7960" t="s">
        <v>12891</v>
      </c>
      <c r="B7960" t="s">
        <v>5208</v>
      </c>
    </row>
    <row r="7961" spans="1:2" x14ac:dyDescent="0.25">
      <c r="A7961" t="s">
        <v>12892</v>
      </c>
      <c r="B7961" t="s">
        <v>10656</v>
      </c>
    </row>
    <row r="7962" spans="1:2" x14ac:dyDescent="0.25">
      <c r="A7962" t="s">
        <v>12893</v>
      </c>
      <c r="B7962" t="s">
        <v>12894</v>
      </c>
    </row>
    <row r="7963" spans="1:2" x14ac:dyDescent="0.25">
      <c r="A7963" t="s">
        <v>12895</v>
      </c>
      <c r="B7963" t="s">
        <v>1222</v>
      </c>
    </row>
    <row r="7964" spans="1:2" x14ac:dyDescent="0.25">
      <c r="A7964" t="s">
        <v>12896</v>
      </c>
      <c r="B7964" t="s">
        <v>1222</v>
      </c>
    </row>
    <row r="7965" spans="1:2" x14ac:dyDescent="0.25">
      <c r="A7965" t="s">
        <v>12897</v>
      </c>
      <c r="B7965" t="s">
        <v>1222</v>
      </c>
    </row>
    <row r="7966" spans="1:2" x14ac:dyDescent="0.25">
      <c r="A7966" t="s">
        <v>12898</v>
      </c>
      <c r="B7966" t="s">
        <v>1222</v>
      </c>
    </row>
    <row r="7967" spans="1:2" x14ac:dyDescent="0.25">
      <c r="A7967" t="s">
        <v>12899</v>
      </c>
      <c r="B7967" t="s">
        <v>12900</v>
      </c>
    </row>
    <row r="7968" spans="1:2" x14ac:dyDescent="0.25">
      <c r="A7968" t="s">
        <v>12901</v>
      </c>
      <c r="B7968" t="s">
        <v>12902</v>
      </c>
    </row>
    <row r="7969" spans="1:2" x14ac:dyDescent="0.25">
      <c r="A7969" t="s">
        <v>12903</v>
      </c>
      <c r="B7969" t="s">
        <v>12904</v>
      </c>
    </row>
    <row r="7970" spans="1:2" x14ac:dyDescent="0.25">
      <c r="A7970" t="s">
        <v>12905</v>
      </c>
      <c r="B7970" t="s">
        <v>12906</v>
      </c>
    </row>
    <row r="7971" spans="1:2" x14ac:dyDescent="0.25">
      <c r="A7971" t="s">
        <v>12907</v>
      </c>
      <c r="B7971" t="s">
        <v>7670</v>
      </c>
    </row>
    <row r="7972" spans="1:2" x14ac:dyDescent="0.25">
      <c r="A7972" t="s">
        <v>12908</v>
      </c>
      <c r="B7972" t="s">
        <v>2031</v>
      </c>
    </row>
    <row r="7973" spans="1:2" x14ac:dyDescent="0.25">
      <c r="A7973" t="s">
        <v>12909</v>
      </c>
      <c r="B7973" t="s">
        <v>12910</v>
      </c>
    </row>
    <row r="7974" spans="1:2" x14ac:dyDescent="0.25">
      <c r="A7974" t="s">
        <v>12911</v>
      </c>
      <c r="B7974" t="s">
        <v>2370</v>
      </c>
    </row>
    <row r="7975" spans="1:2" x14ac:dyDescent="0.25">
      <c r="A7975" t="s">
        <v>12912</v>
      </c>
      <c r="B7975" t="s">
        <v>12913</v>
      </c>
    </row>
    <row r="7976" spans="1:2" x14ac:dyDescent="0.25">
      <c r="A7976" t="s">
        <v>12914</v>
      </c>
      <c r="B7976" t="s">
        <v>12915</v>
      </c>
    </row>
    <row r="7977" spans="1:2" x14ac:dyDescent="0.25">
      <c r="A7977" t="s">
        <v>12916</v>
      </c>
      <c r="B7977" t="s">
        <v>1586</v>
      </c>
    </row>
    <row r="7978" spans="1:2" x14ac:dyDescent="0.25">
      <c r="A7978" t="s">
        <v>12917</v>
      </c>
      <c r="B7978" t="s">
        <v>1254</v>
      </c>
    </row>
    <row r="7979" spans="1:2" x14ac:dyDescent="0.25">
      <c r="A7979" t="s">
        <v>12918</v>
      </c>
      <c r="B7979" t="s">
        <v>12919</v>
      </c>
    </row>
    <row r="7980" spans="1:2" x14ac:dyDescent="0.25">
      <c r="A7980" t="s">
        <v>12920</v>
      </c>
      <c r="B7980" t="s">
        <v>9193</v>
      </c>
    </row>
    <row r="7981" spans="1:2" x14ac:dyDescent="0.25">
      <c r="A7981" t="s">
        <v>12921</v>
      </c>
      <c r="B7981" t="s">
        <v>12922</v>
      </c>
    </row>
    <row r="7982" spans="1:2" x14ac:dyDescent="0.25">
      <c r="A7982" t="s">
        <v>12923</v>
      </c>
      <c r="B7982" t="s">
        <v>12924</v>
      </c>
    </row>
    <row r="7983" spans="1:2" x14ac:dyDescent="0.25">
      <c r="A7983" t="s">
        <v>12925</v>
      </c>
      <c r="B7983" t="s">
        <v>12926</v>
      </c>
    </row>
    <row r="7984" spans="1:2" x14ac:dyDescent="0.25">
      <c r="A7984" t="s">
        <v>12927</v>
      </c>
      <c r="B7984" t="s">
        <v>12928</v>
      </c>
    </row>
    <row r="7985" spans="1:2" x14ac:dyDescent="0.25">
      <c r="A7985" t="s">
        <v>12929</v>
      </c>
      <c r="B7985" t="s">
        <v>472</v>
      </c>
    </row>
    <row r="7986" spans="1:2" x14ac:dyDescent="0.25">
      <c r="A7986" t="s">
        <v>12930</v>
      </c>
      <c r="B7986" t="s">
        <v>472</v>
      </c>
    </row>
    <row r="7987" spans="1:2" x14ac:dyDescent="0.25">
      <c r="A7987" t="s">
        <v>12931</v>
      </c>
      <c r="B7987" t="s">
        <v>8448</v>
      </c>
    </row>
    <row r="7988" spans="1:2" x14ac:dyDescent="0.25">
      <c r="A7988" t="s">
        <v>12932</v>
      </c>
      <c r="B7988" t="s">
        <v>12933</v>
      </c>
    </row>
    <row r="7989" spans="1:2" x14ac:dyDescent="0.25">
      <c r="A7989" t="s">
        <v>12934</v>
      </c>
      <c r="B7989" t="s">
        <v>12935</v>
      </c>
    </row>
    <row r="7990" spans="1:2" x14ac:dyDescent="0.25">
      <c r="A7990" t="s">
        <v>12936</v>
      </c>
      <c r="B7990" t="s">
        <v>12583</v>
      </c>
    </row>
    <row r="7991" spans="1:2" x14ac:dyDescent="0.25">
      <c r="A7991" t="s">
        <v>12937</v>
      </c>
      <c r="B7991" t="s">
        <v>12938</v>
      </c>
    </row>
    <row r="7992" spans="1:2" x14ac:dyDescent="0.25">
      <c r="A7992" t="s">
        <v>12939</v>
      </c>
      <c r="B7992" t="s">
        <v>12940</v>
      </c>
    </row>
    <row r="7993" spans="1:2" x14ac:dyDescent="0.25">
      <c r="A7993" t="s">
        <v>12941</v>
      </c>
      <c r="B7993" t="s">
        <v>7947</v>
      </c>
    </row>
    <row r="7994" spans="1:2" x14ac:dyDescent="0.25">
      <c r="A7994" t="s">
        <v>12942</v>
      </c>
      <c r="B7994" t="s">
        <v>11645</v>
      </c>
    </row>
    <row r="7995" spans="1:2" x14ac:dyDescent="0.25">
      <c r="A7995" t="s">
        <v>12943</v>
      </c>
      <c r="B7995" t="s">
        <v>10563</v>
      </c>
    </row>
    <row r="7996" spans="1:2" x14ac:dyDescent="0.25">
      <c r="A7996" t="s">
        <v>12944</v>
      </c>
      <c r="B7996" t="s">
        <v>11768</v>
      </c>
    </row>
    <row r="7997" spans="1:2" x14ac:dyDescent="0.25">
      <c r="A7997" t="s">
        <v>12945</v>
      </c>
      <c r="B7997" t="s">
        <v>179</v>
      </c>
    </row>
    <row r="7998" spans="1:2" x14ac:dyDescent="0.25">
      <c r="A7998" t="s">
        <v>12946</v>
      </c>
      <c r="B7998" t="s">
        <v>12947</v>
      </c>
    </row>
    <row r="7999" spans="1:2" x14ac:dyDescent="0.25">
      <c r="A7999" t="s">
        <v>12948</v>
      </c>
      <c r="B7999" t="s">
        <v>12949</v>
      </c>
    </row>
    <row r="8000" spans="1:2" x14ac:dyDescent="0.25">
      <c r="A8000" t="s">
        <v>12950</v>
      </c>
    </row>
    <row r="8001" spans="1:2" x14ac:dyDescent="0.25">
      <c r="A8001" t="s">
        <v>12951</v>
      </c>
    </row>
    <row r="8002" spans="1:2" x14ac:dyDescent="0.25">
      <c r="A8002" t="s">
        <v>12952</v>
      </c>
      <c r="B8002" t="s">
        <v>12953</v>
      </c>
    </row>
    <row r="8003" spans="1:2" x14ac:dyDescent="0.25">
      <c r="A8003" t="s">
        <v>12954</v>
      </c>
      <c r="B8003" t="s">
        <v>9330</v>
      </c>
    </row>
    <row r="8004" spans="1:2" x14ac:dyDescent="0.25">
      <c r="A8004" t="s">
        <v>12955</v>
      </c>
      <c r="B8004" t="s">
        <v>12956</v>
      </c>
    </row>
    <row r="8005" spans="1:2" x14ac:dyDescent="0.25">
      <c r="A8005" t="s">
        <v>12957</v>
      </c>
      <c r="B8005" t="s">
        <v>12958</v>
      </c>
    </row>
    <row r="8006" spans="1:2" x14ac:dyDescent="0.25">
      <c r="A8006" t="s">
        <v>12959</v>
      </c>
      <c r="B8006" t="s">
        <v>8630</v>
      </c>
    </row>
    <row r="8007" spans="1:2" x14ac:dyDescent="0.25">
      <c r="A8007" t="s">
        <v>12960</v>
      </c>
      <c r="B8007" t="s">
        <v>9334</v>
      </c>
    </row>
    <row r="8008" spans="1:2" x14ac:dyDescent="0.25">
      <c r="A8008" t="s">
        <v>12961</v>
      </c>
      <c r="B8008" t="s">
        <v>12962</v>
      </c>
    </row>
    <row r="8009" spans="1:2" x14ac:dyDescent="0.25">
      <c r="A8009" t="s">
        <v>12963</v>
      </c>
      <c r="B8009" t="s">
        <v>9396</v>
      </c>
    </row>
    <row r="8010" spans="1:2" x14ac:dyDescent="0.25">
      <c r="A8010" t="s">
        <v>12964</v>
      </c>
      <c r="B8010" t="s">
        <v>9193</v>
      </c>
    </row>
    <row r="8011" spans="1:2" x14ac:dyDescent="0.25">
      <c r="A8011" t="s">
        <v>12965</v>
      </c>
      <c r="B8011" t="s">
        <v>1957</v>
      </c>
    </row>
    <row r="8012" spans="1:2" x14ac:dyDescent="0.25">
      <c r="A8012" t="s">
        <v>12966</v>
      </c>
      <c r="B8012" t="s">
        <v>1957</v>
      </c>
    </row>
    <row r="8013" spans="1:2" x14ac:dyDescent="0.25">
      <c r="A8013" t="s">
        <v>12967</v>
      </c>
      <c r="B8013" t="s">
        <v>12968</v>
      </c>
    </row>
    <row r="8014" spans="1:2" x14ac:dyDescent="0.25">
      <c r="A8014" t="s">
        <v>12969</v>
      </c>
      <c r="B8014" t="s">
        <v>12970</v>
      </c>
    </row>
    <row r="8015" spans="1:2" x14ac:dyDescent="0.25">
      <c r="A8015" t="s">
        <v>12971</v>
      </c>
      <c r="B8015" t="s">
        <v>12972</v>
      </c>
    </row>
    <row r="8016" spans="1:2" x14ac:dyDescent="0.25">
      <c r="A8016" t="s">
        <v>12973</v>
      </c>
      <c r="B8016" t="s">
        <v>12974</v>
      </c>
    </row>
    <row r="8017" spans="1:2" x14ac:dyDescent="0.25">
      <c r="A8017" t="s">
        <v>12975</v>
      </c>
      <c r="B8017" t="s">
        <v>12976</v>
      </c>
    </row>
    <row r="8018" spans="1:2" x14ac:dyDescent="0.25">
      <c r="A8018" t="s">
        <v>12977</v>
      </c>
      <c r="B8018" t="s">
        <v>140</v>
      </c>
    </row>
    <row r="8019" spans="1:2" x14ac:dyDescent="0.25">
      <c r="A8019" t="s">
        <v>12978</v>
      </c>
      <c r="B8019" t="s">
        <v>10791</v>
      </c>
    </row>
    <row r="8020" spans="1:2" x14ac:dyDescent="0.25">
      <c r="A8020" t="s">
        <v>12979</v>
      </c>
      <c r="B8020" t="s">
        <v>12980</v>
      </c>
    </row>
    <row r="8021" spans="1:2" x14ac:dyDescent="0.25">
      <c r="A8021" t="s">
        <v>12981</v>
      </c>
      <c r="B8021" t="s">
        <v>12982</v>
      </c>
    </row>
    <row r="8022" spans="1:2" x14ac:dyDescent="0.25">
      <c r="A8022" t="s">
        <v>12983</v>
      </c>
      <c r="B8022" t="s">
        <v>12984</v>
      </c>
    </row>
    <row r="8023" spans="1:2" x14ac:dyDescent="0.25">
      <c r="A8023" t="s">
        <v>12985</v>
      </c>
      <c r="B8023" t="s">
        <v>12986</v>
      </c>
    </row>
    <row r="8024" spans="1:2" x14ac:dyDescent="0.25">
      <c r="A8024" t="s">
        <v>12987</v>
      </c>
      <c r="B8024" t="s">
        <v>2277</v>
      </c>
    </row>
    <row r="8025" spans="1:2" x14ac:dyDescent="0.25">
      <c r="A8025" t="s">
        <v>12988</v>
      </c>
      <c r="B8025" t="s">
        <v>12989</v>
      </c>
    </row>
    <row r="8026" spans="1:2" x14ac:dyDescent="0.25">
      <c r="A8026" t="s">
        <v>12990</v>
      </c>
      <c r="B8026" t="s">
        <v>12989</v>
      </c>
    </row>
    <row r="8027" spans="1:2" x14ac:dyDescent="0.25">
      <c r="A8027" t="s">
        <v>12991</v>
      </c>
      <c r="B8027" t="s">
        <v>12992</v>
      </c>
    </row>
    <row r="8028" spans="1:2" x14ac:dyDescent="0.25">
      <c r="A8028" t="s">
        <v>12993</v>
      </c>
      <c r="B8028" t="s">
        <v>2642</v>
      </c>
    </row>
    <row r="8029" spans="1:2" x14ac:dyDescent="0.25">
      <c r="A8029" t="s">
        <v>12994</v>
      </c>
      <c r="B8029" t="s">
        <v>3425</v>
      </c>
    </row>
    <row r="8030" spans="1:2" x14ac:dyDescent="0.25">
      <c r="A8030" t="s">
        <v>12995</v>
      </c>
      <c r="B8030" t="s">
        <v>4268</v>
      </c>
    </row>
    <row r="8031" spans="1:2" x14ac:dyDescent="0.25">
      <c r="A8031" t="s">
        <v>12996</v>
      </c>
      <c r="B8031" t="s">
        <v>12997</v>
      </c>
    </row>
    <row r="8032" spans="1:2" x14ac:dyDescent="0.25">
      <c r="A8032" t="s">
        <v>12998</v>
      </c>
      <c r="B8032" t="s">
        <v>9893</v>
      </c>
    </row>
    <row r="8033" spans="1:2" x14ac:dyDescent="0.25">
      <c r="A8033" t="s">
        <v>12999</v>
      </c>
      <c r="B8033" t="s">
        <v>2642</v>
      </c>
    </row>
    <row r="8034" spans="1:2" x14ac:dyDescent="0.25">
      <c r="A8034" t="s">
        <v>13000</v>
      </c>
      <c r="B8034" t="s">
        <v>2642</v>
      </c>
    </row>
    <row r="8035" spans="1:2" x14ac:dyDescent="0.25">
      <c r="A8035" t="s">
        <v>13001</v>
      </c>
      <c r="B8035" t="s">
        <v>2642</v>
      </c>
    </row>
    <row r="8036" spans="1:2" x14ac:dyDescent="0.25">
      <c r="A8036" t="s">
        <v>13002</v>
      </c>
      <c r="B8036" t="s">
        <v>13003</v>
      </c>
    </row>
    <row r="8037" spans="1:2" x14ac:dyDescent="0.25">
      <c r="A8037" t="s">
        <v>13004</v>
      </c>
      <c r="B8037" t="s">
        <v>1626</v>
      </c>
    </row>
    <row r="8038" spans="1:2" x14ac:dyDescent="0.25">
      <c r="A8038" t="s">
        <v>13005</v>
      </c>
      <c r="B8038" t="s">
        <v>13006</v>
      </c>
    </row>
    <row r="8039" spans="1:2" x14ac:dyDescent="0.25">
      <c r="A8039" t="s">
        <v>13007</v>
      </c>
      <c r="B8039" t="s">
        <v>13008</v>
      </c>
    </row>
    <row r="8040" spans="1:2" x14ac:dyDescent="0.25">
      <c r="A8040" t="s">
        <v>13009</v>
      </c>
      <c r="B8040" t="s">
        <v>13010</v>
      </c>
    </row>
    <row r="8041" spans="1:2" x14ac:dyDescent="0.25">
      <c r="A8041" t="s">
        <v>13011</v>
      </c>
      <c r="B8041" t="s">
        <v>13012</v>
      </c>
    </row>
    <row r="8042" spans="1:2" x14ac:dyDescent="0.25">
      <c r="A8042" t="s">
        <v>13013</v>
      </c>
      <c r="B8042" t="s">
        <v>1586</v>
      </c>
    </row>
    <row r="8043" spans="1:2" x14ac:dyDescent="0.25">
      <c r="A8043" t="s">
        <v>13014</v>
      </c>
      <c r="B8043" t="s">
        <v>13015</v>
      </c>
    </row>
    <row r="8044" spans="1:2" x14ac:dyDescent="0.25">
      <c r="A8044" t="s">
        <v>13016</v>
      </c>
      <c r="B8044" t="s">
        <v>13017</v>
      </c>
    </row>
    <row r="8045" spans="1:2" x14ac:dyDescent="0.25">
      <c r="A8045" t="s">
        <v>13018</v>
      </c>
      <c r="B8045" t="s">
        <v>13019</v>
      </c>
    </row>
    <row r="8046" spans="1:2" x14ac:dyDescent="0.25">
      <c r="A8046" t="s">
        <v>13020</v>
      </c>
      <c r="B8046" t="s">
        <v>8715</v>
      </c>
    </row>
    <row r="8047" spans="1:2" x14ac:dyDescent="0.25">
      <c r="A8047" t="s">
        <v>13021</v>
      </c>
      <c r="B8047" t="s">
        <v>13022</v>
      </c>
    </row>
    <row r="8048" spans="1:2" x14ac:dyDescent="0.25">
      <c r="A8048" t="s">
        <v>13023</v>
      </c>
      <c r="B8048" t="s">
        <v>13024</v>
      </c>
    </row>
    <row r="8049" spans="1:2" x14ac:dyDescent="0.25">
      <c r="A8049" t="s">
        <v>13025</v>
      </c>
      <c r="B8049" t="s">
        <v>13026</v>
      </c>
    </row>
    <row r="8050" spans="1:2" x14ac:dyDescent="0.25">
      <c r="A8050" t="s">
        <v>13027</v>
      </c>
      <c r="B8050" t="s">
        <v>9193</v>
      </c>
    </row>
    <row r="8051" spans="1:2" x14ac:dyDescent="0.25">
      <c r="A8051" t="s">
        <v>13028</v>
      </c>
      <c r="B8051" t="s">
        <v>13029</v>
      </c>
    </row>
    <row r="8052" spans="1:2" x14ac:dyDescent="0.25">
      <c r="A8052" t="s">
        <v>13030</v>
      </c>
      <c r="B8052" t="s">
        <v>3075</v>
      </c>
    </row>
    <row r="8053" spans="1:2" x14ac:dyDescent="0.25">
      <c r="A8053" t="s">
        <v>13031</v>
      </c>
      <c r="B8053" t="s">
        <v>13032</v>
      </c>
    </row>
    <row r="8054" spans="1:2" x14ac:dyDescent="0.25">
      <c r="A8054" t="s">
        <v>13033</v>
      </c>
      <c r="B8054" t="s">
        <v>13034</v>
      </c>
    </row>
    <row r="8055" spans="1:2" x14ac:dyDescent="0.25">
      <c r="A8055" t="s">
        <v>13035</v>
      </c>
      <c r="B8055" t="s">
        <v>5756</v>
      </c>
    </row>
    <row r="8056" spans="1:2" x14ac:dyDescent="0.25">
      <c r="A8056" t="s">
        <v>13036</v>
      </c>
      <c r="B8056" t="s">
        <v>668</v>
      </c>
    </row>
    <row r="8057" spans="1:2" x14ac:dyDescent="0.25">
      <c r="A8057" t="s">
        <v>13037</v>
      </c>
      <c r="B8057" t="s">
        <v>668</v>
      </c>
    </row>
    <row r="8058" spans="1:2" x14ac:dyDescent="0.25">
      <c r="A8058" t="s">
        <v>13038</v>
      </c>
      <c r="B8058" t="s">
        <v>668</v>
      </c>
    </row>
    <row r="8059" spans="1:2" x14ac:dyDescent="0.25">
      <c r="A8059" t="s">
        <v>13039</v>
      </c>
      <c r="B8059" t="s">
        <v>668</v>
      </c>
    </row>
    <row r="8060" spans="1:2" x14ac:dyDescent="0.25">
      <c r="A8060" t="s">
        <v>13040</v>
      </c>
      <c r="B8060" t="s">
        <v>13041</v>
      </c>
    </row>
    <row r="8061" spans="1:2" x14ac:dyDescent="0.25">
      <c r="A8061" t="s">
        <v>13042</v>
      </c>
      <c r="B8061" t="s">
        <v>13043</v>
      </c>
    </row>
    <row r="8062" spans="1:2" x14ac:dyDescent="0.25">
      <c r="A8062" t="s">
        <v>13044</v>
      </c>
      <c r="B8062" t="s">
        <v>13045</v>
      </c>
    </row>
    <row r="8063" spans="1:2" x14ac:dyDescent="0.25">
      <c r="A8063" t="s">
        <v>13046</v>
      </c>
      <c r="B8063" t="s">
        <v>13047</v>
      </c>
    </row>
    <row r="8064" spans="1:2" x14ac:dyDescent="0.25">
      <c r="A8064" t="s">
        <v>13048</v>
      </c>
      <c r="B8064" t="s">
        <v>13049</v>
      </c>
    </row>
    <row r="8065" spans="1:2" x14ac:dyDescent="0.25">
      <c r="A8065" t="s">
        <v>13050</v>
      </c>
      <c r="B8065" t="s">
        <v>13051</v>
      </c>
    </row>
    <row r="8066" spans="1:2" x14ac:dyDescent="0.25">
      <c r="A8066" t="s">
        <v>13052</v>
      </c>
      <c r="B8066" t="s">
        <v>7726</v>
      </c>
    </row>
    <row r="8067" spans="1:2" x14ac:dyDescent="0.25">
      <c r="A8067" t="s">
        <v>13053</v>
      </c>
      <c r="B8067" t="s">
        <v>13054</v>
      </c>
    </row>
    <row r="8068" spans="1:2" x14ac:dyDescent="0.25">
      <c r="A8068" t="s">
        <v>13055</v>
      </c>
      <c r="B8068" t="s">
        <v>13056</v>
      </c>
    </row>
    <row r="8069" spans="1:2" x14ac:dyDescent="0.25">
      <c r="A8069" t="s">
        <v>13057</v>
      </c>
      <c r="B8069" t="s">
        <v>958</v>
      </c>
    </row>
    <row r="8070" spans="1:2" x14ac:dyDescent="0.25">
      <c r="A8070" t="s">
        <v>13058</v>
      </c>
      <c r="B8070" t="s">
        <v>8448</v>
      </c>
    </row>
    <row r="8071" spans="1:2" x14ac:dyDescent="0.25">
      <c r="A8071" t="s">
        <v>13059</v>
      </c>
      <c r="B8071" t="s">
        <v>1222</v>
      </c>
    </row>
    <row r="8072" spans="1:2" x14ac:dyDescent="0.25">
      <c r="A8072" t="s">
        <v>13060</v>
      </c>
      <c r="B8072" t="s">
        <v>1222</v>
      </c>
    </row>
    <row r="8073" spans="1:2" x14ac:dyDescent="0.25">
      <c r="A8073" t="s">
        <v>13061</v>
      </c>
      <c r="B8073" t="s">
        <v>1222</v>
      </c>
    </row>
    <row r="8074" spans="1:2" x14ac:dyDescent="0.25">
      <c r="A8074" t="s">
        <v>13062</v>
      </c>
      <c r="B8074" t="s">
        <v>1222</v>
      </c>
    </row>
    <row r="8075" spans="1:2" x14ac:dyDescent="0.25">
      <c r="A8075" t="s">
        <v>13063</v>
      </c>
      <c r="B8075" t="s">
        <v>1222</v>
      </c>
    </row>
    <row r="8076" spans="1:2" x14ac:dyDescent="0.25">
      <c r="A8076" t="s">
        <v>13064</v>
      </c>
      <c r="B8076" t="s">
        <v>1222</v>
      </c>
    </row>
    <row r="8077" spans="1:2" x14ac:dyDescent="0.25">
      <c r="A8077" t="s">
        <v>13065</v>
      </c>
      <c r="B8077" t="s">
        <v>13066</v>
      </c>
    </row>
    <row r="8078" spans="1:2" x14ac:dyDescent="0.25">
      <c r="A8078" t="s">
        <v>13067</v>
      </c>
      <c r="B8078" t="s">
        <v>13068</v>
      </c>
    </row>
    <row r="8079" spans="1:2" x14ac:dyDescent="0.25">
      <c r="A8079" t="s">
        <v>13069</v>
      </c>
      <c r="B8079" t="s">
        <v>10304</v>
      </c>
    </row>
    <row r="8080" spans="1:2" x14ac:dyDescent="0.25">
      <c r="A8080" t="s">
        <v>13070</v>
      </c>
      <c r="B8080" t="s">
        <v>13071</v>
      </c>
    </row>
    <row r="8081" spans="1:2" x14ac:dyDescent="0.25">
      <c r="A8081" t="s">
        <v>13072</v>
      </c>
      <c r="B8081" t="s">
        <v>13073</v>
      </c>
    </row>
    <row r="8082" spans="1:2" x14ac:dyDescent="0.25">
      <c r="A8082" t="s">
        <v>13074</v>
      </c>
      <c r="B8082" t="s">
        <v>238</v>
      </c>
    </row>
    <row r="8083" spans="1:2" x14ac:dyDescent="0.25">
      <c r="A8083" t="s">
        <v>13075</v>
      </c>
    </row>
    <row r="8084" spans="1:2" x14ac:dyDescent="0.25">
      <c r="A8084" t="s">
        <v>13076</v>
      </c>
      <c r="B8084" t="s">
        <v>10641</v>
      </c>
    </row>
    <row r="8085" spans="1:2" x14ac:dyDescent="0.25">
      <c r="A8085" t="s">
        <v>13077</v>
      </c>
      <c r="B8085" t="s">
        <v>13078</v>
      </c>
    </row>
    <row r="8086" spans="1:2" x14ac:dyDescent="0.25">
      <c r="A8086" t="s">
        <v>13079</v>
      </c>
      <c r="B8086" t="s">
        <v>10354</v>
      </c>
    </row>
    <row r="8087" spans="1:2" x14ac:dyDescent="0.25">
      <c r="A8087" t="s">
        <v>13080</v>
      </c>
      <c r="B8087" t="s">
        <v>13081</v>
      </c>
    </row>
    <row r="8088" spans="1:2" x14ac:dyDescent="0.25">
      <c r="A8088" t="s">
        <v>13082</v>
      </c>
      <c r="B8088" t="s">
        <v>13083</v>
      </c>
    </row>
    <row r="8089" spans="1:2" x14ac:dyDescent="0.25">
      <c r="A8089" t="s">
        <v>13084</v>
      </c>
      <c r="B8089" t="s">
        <v>13085</v>
      </c>
    </row>
    <row r="8090" spans="1:2" x14ac:dyDescent="0.25">
      <c r="A8090" t="s">
        <v>13086</v>
      </c>
      <c r="B8090" t="s">
        <v>13087</v>
      </c>
    </row>
    <row r="8091" spans="1:2" x14ac:dyDescent="0.25">
      <c r="A8091" t="s">
        <v>13088</v>
      </c>
      <c r="B8091" t="s">
        <v>13089</v>
      </c>
    </row>
    <row r="8092" spans="1:2" x14ac:dyDescent="0.25">
      <c r="A8092" t="s">
        <v>13090</v>
      </c>
      <c r="B8092" t="s">
        <v>13091</v>
      </c>
    </row>
    <row r="8093" spans="1:2" x14ac:dyDescent="0.25">
      <c r="A8093" t="s">
        <v>13092</v>
      </c>
      <c r="B8093" t="s">
        <v>1278</v>
      </c>
    </row>
    <row r="8094" spans="1:2" x14ac:dyDescent="0.25">
      <c r="A8094" t="s">
        <v>13093</v>
      </c>
      <c r="B8094" t="s">
        <v>1278</v>
      </c>
    </row>
    <row r="8095" spans="1:2" x14ac:dyDescent="0.25">
      <c r="A8095" t="s">
        <v>13094</v>
      </c>
      <c r="B8095" t="s">
        <v>1278</v>
      </c>
    </row>
    <row r="8096" spans="1:2" x14ac:dyDescent="0.25">
      <c r="A8096" t="s">
        <v>13095</v>
      </c>
      <c r="B8096" t="s">
        <v>1278</v>
      </c>
    </row>
    <row r="8097" spans="1:2" x14ac:dyDescent="0.25">
      <c r="A8097" t="s">
        <v>13096</v>
      </c>
      <c r="B8097" t="s">
        <v>1278</v>
      </c>
    </row>
    <row r="8098" spans="1:2" x14ac:dyDescent="0.25">
      <c r="A8098" t="s">
        <v>13097</v>
      </c>
      <c r="B8098" t="s">
        <v>1278</v>
      </c>
    </row>
    <row r="8099" spans="1:2" x14ac:dyDescent="0.25">
      <c r="A8099" t="s">
        <v>13098</v>
      </c>
      <c r="B8099" t="s">
        <v>1278</v>
      </c>
    </row>
    <row r="8100" spans="1:2" x14ac:dyDescent="0.25">
      <c r="A8100" t="s">
        <v>13099</v>
      </c>
      <c r="B8100" t="s">
        <v>1278</v>
      </c>
    </row>
    <row r="8101" spans="1:2" x14ac:dyDescent="0.25">
      <c r="A8101" t="s">
        <v>13100</v>
      </c>
      <c r="B8101" t="s">
        <v>1278</v>
      </c>
    </row>
    <row r="8102" spans="1:2" x14ac:dyDescent="0.25">
      <c r="A8102" t="s">
        <v>13101</v>
      </c>
      <c r="B8102" t="s">
        <v>1278</v>
      </c>
    </row>
    <row r="8103" spans="1:2" x14ac:dyDescent="0.25">
      <c r="A8103" t="s">
        <v>13102</v>
      </c>
      <c r="B8103" t="s">
        <v>1278</v>
      </c>
    </row>
    <row r="8104" spans="1:2" x14ac:dyDescent="0.25">
      <c r="A8104" t="s">
        <v>13103</v>
      </c>
      <c r="B8104" t="s">
        <v>1278</v>
      </c>
    </row>
    <row r="8105" spans="1:2" x14ac:dyDescent="0.25">
      <c r="A8105" t="s">
        <v>13104</v>
      </c>
      <c r="B8105" t="s">
        <v>1278</v>
      </c>
    </row>
    <row r="8106" spans="1:2" x14ac:dyDescent="0.25">
      <c r="A8106" t="s">
        <v>13105</v>
      </c>
      <c r="B8106" t="s">
        <v>7867</v>
      </c>
    </row>
    <row r="8107" spans="1:2" x14ac:dyDescent="0.25">
      <c r="A8107" t="s">
        <v>13106</v>
      </c>
      <c r="B8107" t="s">
        <v>13107</v>
      </c>
    </row>
    <row r="8108" spans="1:2" x14ac:dyDescent="0.25">
      <c r="A8108" t="s">
        <v>13108</v>
      </c>
      <c r="B8108" t="s">
        <v>1254</v>
      </c>
    </row>
    <row r="8109" spans="1:2" x14ac:dyDescent="0.25">
      <c r="A8109" t="s">
        <v>13109</v>
      </c>
      <c r="B8109" t="s">
        <v>13110</v>
      </c>
    </row>
    <row r="8110" spans="1:2" x14ac:dyDescent="0.25">
      <c r="A8110" t="s">
        <v>13111</v>
      </c>
      <c r="B8110" t="s">
        <v>13112</v>
      </c>
    </row>
    <row r="8111" spans="1:2" x14ac:dyDescent="0.25">
      <c r="A8111" t="s">
        <v>13113</v>
      </c>
      <c r="B8111" t="s">
        <v>13114</v>
      </c>
    </row>
    <row r="8112" spans="1:2" x14ac:dyDescent="0.25">
      <c r="A8112" t="s">
        <v>13115</v>
      </c>
      <c r="B8112" t="s">
        <v>13116</v>
      </c>
    </row>
    <row r="8113" spans="1:2" x14ac:dyDescent="0.25">
      <c r="A8113" t="s">
        <v>13117</v>
      </c>
      <c r="B8113" t="s">
        <v>13118</v>
      </c>
    </row>
    <row r="8114" spans="1:2" x14ac:dyDescent="0.25">
      <c r="A8114" t="s">
        <v>13119</v>
      </c>
      <c r="B8114" t="s">
        <v>9971</v>
      </c>
    </row>
    <row r="8115" spans="1:2" x14ac:dyDescent="0.25">
      <c r="A8115" t="s">
        <v>13120</v>
      </c>
      <c r="B8115" t="s">
        <v>1278</v>
      </c>
    </row>
    <row r="8116" spans="1:2" x14ac:dyDescent="0.25">
      <c r="A8116" t="s">
        <v>13121</v>
      </c>
      <c r="B8116" t="s">
        <v>13122</v>
      </c>
    </row>
    <row r="8117" spans="1:2" x14ac:dyDescent="0.25">
      <c r="A8117" t="s">
        <v>13123</v>
      </c>
      <c r="B8117" t="s">
        <v>13124</v>
      </c>
    </row>
    <row r="8118" spans="1:2" x14ac:dyDescent="0.25">
      <c r="A8118" t="s">
        <v>13125</v>
      </c>
      <c r="B8118" t="s">
        <v>13126</v>
      </c>
    </row>
    <row r="8119" spans="1:2" x14ac:dyDescent="0.25">
      <c r="A8119" t="s">
        <v>13127</v>
      </c>
      <c r="B8119" t="s">
        <v>1626</v>
      </c>
    </row>
    <row r="8120" spans="1:2" x14ac:dyDescent="0.25">
      <c r="A8120" t="s">
        <v>13128</v>
      </c>
      <c r="B8120" t="s">
        <v>13129</v>
      </c>
    </row>
    <row r="8121" spans="1:2" x14ac:dyDescent="0.25">
      <c r="A8121" t="s">
        <v>13130</v>
      </c>
      <c r="B8121" t="s">
        <v>13131</v>
      </c>
    </row>
    <row r="8122" spans="1:2" x14ac:dyDescent="0.25">
      <c r="A8122" t="s">
        <v>13132</v>
      </c>
      <c r="B8122" t="s">
        <v>10945</v>
      </c>
    </row>
    <row r="8123" spans="1:2" x14ac:dyDescent="0.25">
      <c r="A8123" t="s">
        <v>13133</v>
      </c>
      <c r="B8123" t="s">
        <v>13134</v>
      </c>
    </row>
    <row r="8124" spans="1:2" x14ac:dyDescent="0.25">
      <c r="A8124" t="s">
        <v>13135</v>
      </c>
      <c r="B8124" t="s">
        <v>5615</v>
      </c>
    </row>
    <row r="8125" spans="1:2" x14ac:dyDescent="0.25">
      <c r="A8125" t="s">
        <v>13136</v>
      </c>
      <c r="B8125" t="s">
        <v>1626</v>
      </c>
    </row>
    <row r="8126" spans="1:2" x14ac:dyDescent="0.25">
      <c r="A8126" t="s">
        <v>13137</v>
      </c>
      <c r="B8126" t="s">
        <v>1626</v>
      </c>
    </row>
    <row r="8127" spans="1:2" x14ac:dyDescent="0.25">
      <c r="A8127" t="s">
        <v>13138</v>
      </c>
      <c r="B8127" t="s">
        <v>1626</v>
      </c>
    </row>
    <row r="8128" spans="1:2" x14ac:dyDescent="0.25">
      <c r="A8128" t="s">
        <v>13139</v>
      </c>
      <c r="B8128" t="s">
        <v>1626</v>
      </c>
    </row>
    <row r="8129" spans="1:2" x14ac:dyDescent="0.25">
      <c r="A8129" t="s">
        <v>13140</v>
      </c>
      <c r="B8129" t="s">
        <v>13141</v>
      </c>
    </row>
    <row r="8130" spans="1:2" x14ac:dyDescent="0.25">
      <c r="A8130" t="s">
        <v>13142</v>
      </c>
      <c r="B8130" t="s">
        <v>13143</v>
      </c>
    </row>
    <row r="8131" spans="1:2" x14ac:dyDescent="0.25">
      <c r="A8131" t="s">
        <v>13144</v>
      </c>
      <c r="B8131" t="s">
        <v>13145</v>
      </c>
    </row>
    <row r="8132" spans="1:2" x14ac:dyDescent="0.25">
      <c r="A8132" t="s">
        <v>13146</v>
      </c>
      <c r="B8132" t="s">
        <v>13147</v>
      </c>
    </row>
    <row r="8133" spans="1:2" x14ac:dyDescent="0.25">
      <c r="A8133" t="s">
        <v>13148</v>
      </c>
      <c r="B8133" t="s">
        <v>13149</v>
      </c>
    </row>
    <row r="8134" spans="1:2" x14ac:dyDescent="0.25">
      <c r="A8134" t="s">
        <v>13150</v>
      </c>
      <c r="B8134" t="s">
        <v>13151</v>
      </c>
    </row>
    <row r="8135" spans="1:2" x14ac:dyDescent="0.25">
      <c r="A8135" t="s">
        <v>13152</v>
      </c>
      <c r="B8135" t="s">
        <v>13153</v>
      </c>
    </row>
    <row r="8136" spans="1:2" x14ac:dyDescent="0.25">
      <c r="A8136" t="s">
        <v>13154</v>
      </c>
      <c r="B8136" t="s">
        <v>5812</v>
      </c>
    </row>
    <row r="8137" spans="1:2" x14ac:dyDescent="0.25">
      <c r="A8137" t="s">
        <v>13155</v>
      </c>
      <c r="B8137" t="s">
        <v>13156</v>
      </c>
    </row>
    <row r="8138" spans="1:2" x14ac:dyDescent="0.25">
      <c r="A8138" t="s">
        <v>13157</v>
      </c>
      <c r="B8138" t="s">
        <v>9405</v>
      </c>
    </row>
    <row r="8139" spans="1:2" x14ac:dyDescent="0.25">
      <c r="A8139" t="s">
        <v>13158</v>
      </c>
      <c r="B8139" t="s">
        <v>9405</v>
      </c>
    </row>
    <row r="8140" spans="1:2" x14ac:dyDescent="0.25">
      <c r="A8140" t="s">
        <v>13159</v>
      </c>
      <c r="B8140" t="s">
        <v>13160</v>
      </c>
    </row>
    <row r="8141" spans="1:2" x14ac:dyDescent="0.25">
      <c r="A8141" t="s">
        <v>13161</v>
      </c>
      <c r="B8141" t="s">
        <v>13162</v>
      </c>
    </row>
    <row r="8142" spans="1:2" x14ac:dyDescent="0.25">
      <c r="A8142" t="s">
        <v>13163</v>
      </c>
      <c r="B8142" t="s">
        <v>13019</v>
      </c>
    </row>
    <row r="8143" spans="1:2" x14ac:dyDescent="0.25">
      <c r="A8143" t="s">
        <v>13164</v>
      </c>
      <c r="B8143" t="s">
        <v>13165</v>
      </c>
    </row>
    <row r="8144" spans="1:2" x14ac:dyDescent="0.25">
      <c r="A8144" t="s">
        <v>13166</v>
      </c>
      <c r="B8144" t="s">
        <v>13019</v>
      </c>
    </row>
    <row r="8145" spans="1:2" x14ac:dyDescent="0.25">
      <c r="A8145" t="s">
        <v>13167</v>
      </c>
      <c r="B8145" t="s">
        <v>11482</v>
      </c>
    </row>
    <row r="8146" spans="1:2" x14ac:dyDescent="0.25">
      <c r="A8146" t="s">
        <v>13168</v>
      </c>
      <c r="B8146" t="s">
        <v>10504</v>
      </c>
    </row>
    <row r="8147" spans="1:2" x14ac:dyDescent="0.25">
      <c r="A8147" t="s">
        <v>13169</v>
      </c>
      <c r="B8147" t="s">
        <v>12387</v>
      </c>
    </row>
    <row r="8148" spans="1:2" x14ac:dyDescent="0.25">
      <c r="A8148" t="s">
        <v>13170</v>
      </c>
      <c r="B8148" t="s">
        <v>13171</v>
      </c>
    </row>
    <row r="8149" spans="1:2" x14ac:dyDescent="0.25">
      <c r="A8149" t="s">
        <v>13172</v>
      </c>
      <c r="B8149" t="s">
        <v>13173</v>
      </c>
    </row>
    <row r="8150" spans="1:2" x14ac:dyDescent="0.25">
      <c r="A8150" t="s">
        <v>13174</v>
      </c>
      <c r="B8150" t="s">
        <v>13175</v>
      </c>
    </row>
    <row r="8151" spans="1:2" x14ac:dyDescent="0.25">
      <c r="A8151" t="s">
        <v>13176</v>
      </c>
      <c r="B8151" t="s">
        <v>799</v>
      </c>
    </row>
    <row r="8152" spans="1:2" x14ac:dyDescent="0.25">
      <c r="A8152" t="s">
        <v>13177</v>
      </c>
      <c r="B8152" t="s">
        <v>11009</v>
      </c>
    </row>
    <row r="8153" spans="1:2" x14ac:dyDescent="0.25">
      <c r="A8153" t="s">
        <v>13178</v>
      </c>
      <c r="B8153" t="s">
        <v>13179</v>
      </c>
    </row>
    <row r="8154" spans="1:2" x14ac:dyDescent="0.25">
      <c r="A8154" t="s">
        <v>13180</v>
      </c>
      <c r="B8154" t="s">
        <v>12547</v>
      </c>
    </row>
    <row r="8155" spans="1:2" x14ac:dyDescent="0.25">
      <c r="A8155" t="s">
        <v>13181</v>
      </c>
      <c r="B8155" t="s">
        <v>13182</v>
      </c>
    </row>
    <row r="8156" spans="1:2" x14ac:dyDescent="0.25">
      <c r="A8156" t="s">
        <v>13183</v>
      </c>
      <c r="B8156" t="s">
        <v>238</v>
      </c>
    </row>
    <row r="8157" spans="1:2" x14ac:dyDescent="0.25">
      <c r="A8157" t="s">
        <v>13184</v>
      </c>
      <c r="B8157" t="s">
        <v>2277</v>
      </c>
    </row>
    <row r="8158" spans="1:2" x14ac:dyDescent="0.25">
      <c r="A8158" t="s">
        <v>13185</v>
      </c>
      <c r="B8158" t="s">
        <v>13186</v>
      </c>
    </row>
    <row r="8159" spans="1:2" x14ac:dyDescent="0.25">
      <c r="A8159" t="s">
        <v>13187</v>
      </c>
      <c r="B8159" t="s">
        <v>13188</v>
      </c>
    </row>
    <row r="8160" spans="1:2" x14ac:dyDescent="0.25">
      <c r="A8160" t="s">
        <v>13189</v>
      </c>
      <c r="B8160" t="s">
        <v>13190</v>
      </c>
    </row>
    <row r="8161" spans="1:2" x14ac:dyDescent="0.25">
      <c r="A8161" t="s">
        <v>13191</v>
      </c>
      <c r="B8161" t="s">
        <v>5941</v>
      </c>
    </row>
    <row r="8162" spans="1:2" x14ac:dyDescent="0.25">
      <c r="A8162" t="s">
        <v>13192</v>
      </c>
      <c r="B8162" t="s">
        <v>2370</v>
      </c>
    </row>
    <row r="8163" spans="1:2" x14ac:dyDescent="0.25">
      <c r="A8163" t="s">
        <v>13193</v>
      </c>
      <c r="B8163" t="s">
        <v>13194</v>
      </c>
    </row>
    <row r="8164" spans="1:2" x14ac:dyDescent="0.25">
      <c r="A8164" t="s">
        <v>13195</v>
      </c>
      <c r="B8164" t="s">
        <v>13196</v>
      </c>
    </row>
    <row r="8165" spans="1:2" x14ac:dyDescent="0.25">
      <c r="A8165" t="s">
        <v>13197</v>
      </c>
      <c r="B8165" t="s">
        <v>13198</v>
      </c>
    </row>
    <row r="8166" spans="1:2" x14ac:dyDescent="0.25">
      <c r="A8166" t="s">
        <v>13199</v>
      </c>
      <c r="B8166" t="s">
        <v>13200</v>
      </c>
    </row>
    <row r="8167" spans="1:2" x14ac:dyDescent="0.25">
      <c r="A8167" t="s">
        <v>13201</v>
      </c>
      <c r="B8167" t="s">
        <v>13202</v>
      </c>
    </row>
    <row r="8168" spans="1:2" x14ac:dyDescent="0.25">
      <c r="A8168" t="s">
        <v>13203</v>
      </c>
      <c r="B8168" t="s">
        <v>13204</v>
      </c>
    </row>
    <row r="8169" spans="1:2" x14ac:dyDescent="0.25">
      <c r="A8169" t="s">
        <v>13205</v>
      </c>
      <c r="B8169" t="s">
        <v>13206</v>
      </c>
    </row>
    <row r="8170" spans="1:2" x14ac:dyDescent="0.25">
      <c r="A8170" t="s">
        <v>13207</v>
      </c>
      <c r="B8170" t="s">
        <v>13208</v>
      </c>
    </row>
    <row r="8171" spans="1:2" x14ac:dyDescent="0.25">
      <c r="A8171" t="s">
        <v>13209</v>
      </c>
      <c r="B8171" t="s">
        <v>13210</v>
      </c>
    </row>
    <row r="8172" spans="1:2" x14ac:dyDescent="0.25">
      <c r="A8172" t="s">
        <v>13211</v>
      </c>
      <c r="B8172" t="s">
        <v>13212</v>
      </c>
    </row>
    <row r="8173" spans="1:2" x14ac:dyDescent="0.25">
      <c r="A8173" t="s">
        <v>13213</v>
      </c>
      <c r="B8173" t="s">
        <v>13214</v>
      </c>
    </row>
    <row r="8174" spans="1:2" x14ac:dyDescent="0.25">
      <c r="A8174" t="s">
        <v>13215</v>
      </c>
      <c r="B8174" t="s">
        <v>3486</v>
      </c>
    </row>
    <row r="8175" spans="1:2" x14ac:dyDescent="0.25">
      <c r="A8175" t="s">
        <v>13216</v>
      </c>
      <c r="B8175" t="s">
        <v>13217</v>
      </c>
    </row>
    <row r="8176" spans="1:2" x14ac:dyDescent="0.25">
      <c r="A8176" t="s">
        <v>13218</v>
      </c>
      <c r="B8176" t="s">
        <v>8713</v>
      </c>
    </row>
    <row r="8177" spans="1:2" x14ac:dyDescent="0.25">
      <c r="A8177" t="s">
        <v>13219</v>
      </c>
      <c r="B8177" t="s">
        <v>13220</v>
      </c>
    </row>
    <row r="8178" spans="1:2" x14ac:dyDescent="0.25">
      <c r="A8178" t="s">
        <v>13221</v>
      </c>
      <c r="B8178" t="s">
        <v>13222</v>
      </c>
    </row>
    <row r="8179" spans="1:2" x14ac:dyDescent="0.25">
      <c r="A8179" t="s">
        <v>13223</v>
      </c>
      <c r="B8179" t="s">
        <v>13224</v>
      </c>
    </row>
    <row r="8180" spans="1:2" x14ac:dyDescent="0.25">
      <c r="A8180" t="s">
        <v>13225</v>
      </c>
      <c r="B8180" t="s">
        <v>1024</v>
      </c>
    </row>
    <row r="8181" spans="1:2" x14ac:dyDescent="0.25">
      <c r="A8181" t="s">
        <v>13226</v>
      </c>
      <c r="B8181" t="s">
        <v>3394</v>
      </c>
    </row>
    <row r="8182" spans="1:2" x14ac:dyDescent="0.25">
      <c r="A8182" t="s">
        <v>13227</v>
      </c>
      <c r="B8182" t="s">
        <v>242</v>
      </c>
    </row>
    <row r="8183" spans="1:2" x14ac:dyDescent="0.25">
      <c r="A8183" t="s">
        <v>13228</v>
      </c>
      <c r="B8183" t="s">
        <v>13229</v>
      </c>
    </row>
    <row r="8184" spans="1:2" x14ac:dyDescent="0.25">
      <c r="A8184" t="s">
        <v>13230</v>
      </c>
      <c r="B8184" t="s">
        <v>13231</v>
      </c>
    </row>
    <row r="8185" spans="1:2" x14ac:dyDescent="0.25">
      <c r="A8185" t="s">
        <v>13232</v>
      </c>
      <c r="B8185" t="s">
        <v>3501</v>
      </c>
    </row>
    <row r="8186" spans="1:2" x14ac:dyDescent="0.25">
      <c r="A8186" t="s">
        <v>13233</v>
      </c>
      <c r="B8186" t="s">
        <v>12395</v>
      </c>
    </row>
    <row r="8187" spans="1:2" x14ac:dyDescent="0.25">
      <c r="A8187" t="s">
        <v>13234</v>
      </c>
      <c r="B8187" t="s">
        <v>13235</v>
      </c>
    </row>
    <row r="8188" spans="1:2" x14ac:dyDescent="0.25">
      <c r="A8188" t="s">
        <v>13236</v>
      </c>
      <c r="B8188" t="s">
        <v>13237</v>
      </c>
    </row>
    <row r="8189" spans="1:2" x14ac:dyDescent="0.25">
      <c r="A8189" t="s">
        <v>13238</v>
      </c>
      <c r="B8189" t="s">
        <v>799</v>
      </c>
    </row>
    <row r="8190" spans="1:2" x14ac:dyDescent="0.25">
      <c r="A8190" t="s">
        <v>13239</v>
      </c>
      <c r="B8190" t="s">
        <v>13240</v>
      </c>
    </row>
    <row r="8191" spans="1:2" x14ac:dyDescent="0.25">
      <c r="A8191" t="s">
        <v>13241</v>
      </c>
      <c r="B8191" t="s">
        <v>13242</v>
      </c>
    </row>
    <row r="8192" spans="1:2" x14ac:dyDescent="0.25">
      <c r="A8192" t="s">
        <v>13243</v>
      </c>
      <c r="B8192" t="s">
        <v>1978</v>
      </c>
    </row>
    <row r="8193" spans="1:2" x14ac:dyDescent="0.25">
      <c r="A8193" t="s">
        <v>13244</v>
      </c>
      <c r="B8193" t="s">
        <v>13245</v>
      </c>
    </row>
    <row r="8194" spans="1:2" x14ac:dyDescent="0.25">
      <c r="A8194" t="s">
        <v>13246</v>
      </c>
      <c r="B8194" t="s">
        <v>4617</v>
      </c>
    </row>
    <row r="8195" spans="1:2" x14ac:dyDescent="0.25">
      <c r="A8195" t="s">
        <v>13247</v>
      </c>
      <c r="B8195" t="s">
        <v>13248</v>
      </c>
    </row>
    <row r="8196" spans="1:2" x14ac:dyDescent="0.25">
      <c r="A8196" t="s">
        <v>13249</v>
      </c>
      <c r="B8196" t="s">
        <v>13250</v>
      </c>
    </row>
    <row r="8197" spans="1:2" x14ac:dyDescent="0.25">
      <c r="A8197" t="s">
        <v>13251</v>
      </c>
      <c r="B8197" t="s">
        <v>4598</v>
      </c>
    </row>
    <row r="8198" spans="1:2" x14ac:dyDescent="0.25">
      <c r="A8198" t="s">
        <v>13252</v>
      </c>
      <c r="B8198" t="s">
        <v>13253</v>
      </c>
    </row>
    <row r="8199" spans="1:2" x14ac:dyDescent="0.25">
      <c r="A8199" t="s">
        <v>13254</v>
      </c>
      <c r="B8199" t="s">
        <v>2843</v>
      </c>
    </row>
    <row r="8200" spans="1:2" x14ac:dyDescent="0.25">
      <c r="A8200" t="s">
        <v>13255</v>
      </c>
      <c r="B8200" t="s">
        <v>13256</v>
      </c>
    </row>
    <row r="8201" spans="1:2" x14ac:dyDescent="0.25">
      <c r="A8201" t="s">
        <v>13257</v>
      </c>
      <c r="B8201" t="s">
        <v>13258</v>
      </c>
    </row>
    <row r="8202" spans="1:2" x14ac:dyDescent="0.25">
      <c r="A8202" t="s">
        <v>13259</v>
      </c>
      <c r="B8202" t="s">
        <v>2023</v>
      </c>
    </row>
    <row r="8203" spans="1:2" x14ac:dyDescent="0.25">
      <c r="A8203" t="s">
        <v>13260</v>
      </c>
      <c r="B8203" t="s">
        <v>2370</v>
      </c>
    </row>
    <row r="8204" spans="1:2" x14ac:dyDescent="0.25">
      <c r="A8204" t="s">
        <v>13261</v>
      </c>
      <c r="B8204" t="s">
        <v>179</v>
      </c>
    </row>
    <row r="8205" spans="1:2" x14ac:dyDescent="0.25">
      <c r="A8205" t="s">
        <v>13262</v>
      </c>
      <c r="B8205" t="s">
        <v>179</v>
      </c>
    </row>
    <row r="8206" spans="1:2" x14ac:dyDescent="0.25">
      <c r="A8206" t="s">
        <v>13263</v>
      </c>
      <c r="B8206" t="s">
        <v>13264</v>
      </c>
    </row>
    <row r="8207" spans="1:2" x14ac:dyDescent="0.25">
      <c r="A8207" t="s">
        <v>13265</v>
      </c>
      <c r="B8207" t="s">
        <v>13266</v>
      </c>
    </row>
    <row r="8208" spans="1:2" x14ac:dyDescent="0.25">
      <c r="A8208" t="s">
        <v>13267</v>
      </c>
      <c r="B8208" t="s">
        <v>13268</v>
      </c>
    </row>
    <row r="8209" spans="1:2" x14ac:dyDescent="0.25">
      <c r="A8209" t="s">
        <v>13269</v>
      </c>
      <c r="B8209" t="s">
        <v>179</v>
      </c>
    </row>
    <row r="8210" spans="1:2" x14ac:dyDescent="0.25">
      <c r="A8210" t="s">
        <v>13270</v>
      </c>
      <c r="B8210" t="s">
        <v>179</v>
      </c>
    </row>
    <row r="8211" spans="1:2" x14ac:dyDescent="0.25">
      <c r="A8211" t="s">
        <v>13271</v>
      </c>
      <c r="B8211" t="s">
        <v>179</v>
      </c>
    </row>
    <row r="8212" spans="1:2" x14ac:dyDescent="0.25">
      <c r="A8212" t="s">
        <v>13272</v>
      </c>
      <c r="B8212" t="s">
        <v>13273</v>
      </c>
    </row>
    <row r="8213" spans="1:2" x14ac:dyDescent="0.25">
      <c r="A8213" t="s">
        <v>13274</v>
      </c>
      <c r="B8213" t="s">
        <v>13275</v>
      </c>
    </row>
    <row r="8214" spans="1:2" x14ac:dyDescent="0.25">
      <c r="A8214" t="s">
        <v>13276</v>
      </c>
      <c r="B8214" t="s">
        <v>13277</v>
      </c>
    </row>
    <row r="8215" spans="1:2" x14ac:dyDescent="0.25">
      <c r="A8215" t="s">
        <v>13278</v>
      </c>
      <c r="B8215" t="s">
        <v>5877</v>
      </c>
    </row>
    <row r="8216" spans="1:2" x14ac:dyDescent="0.25">
      <c r="A8216" t="s">
        <v>13279</v>
      </c>
      <c r="B8216" t="s">
        <v>13280</v>
      </c>
    </row>
    <row r="8217" spans="1:2" x14ac:dyDescent="0.25">
      <c r="A8217" t="s">
        <v>13281</v>
      </c>
      <c r="B8217" t="s">
        <v>13282</v>
      </c>
    </row>
    <row r="8218" spans="1:2" x14ac:dyDescent="0.25">
      <c r="A8218" t="s">
        <v>13283</v>
      </c>
      <c r="B8218" t="s">
        <v>13284</v>
      </c>
    </row>
    <row r="8219" spans="1:2" x14ac:dyDescent="0.25">
      <c r="A8219" t="s">
        <v>13285</v>
      </c>
      <c r="B8219" t="s">
        <v>13286</v>
      </c>
    </row>
    <row r="8220" spans="1:2" x14ac:dyDescent="0.25">
      <c r="A8220" t="s">
        <v>13287</v>
      </c>
      <c r="B8220" t="s">
        <v>13288</v>
      </c>
    </row>
    <row r="8221" spans="1:2" x14ac:dyDescent="0.25">
      <c r="A8221" t="s">
        <v>13289</v>
      </c>
      <c r="B8221" t="s">
        <v>13290</v>
      </c>
    </row>
    <row r="8222" spans="1:2" x14ac:dyDescent="0.25">
      <c r="A8222" t="s">
        <v>13291</v>
      </c>
      <c r="B8222" t="s">
        <v>13292</v>
      </c>
    </row>
    <row r="8223" spans="1:2" x14ac:dyDescent="0.25">
      <c r="A8223" t="s">
        <v>13293</v>
      </c>
      <c r="B8223" t="s">
        <v>13294</v>
      </c>
    </row>
    <row r="8224" spans="1:2" x14ac:dyDescent="0.25">
      <c r="A8224" t="s">
        <v>13295</v>
      </c>
      <c r="B8224" t="s">
        <v>13296</v>
      </c>
    </row>
    <row r="8225" spans="1:2" x14ac:dyDescent="0.25">
      <c r="A8225" t="s">
        <v>13297</v>
      </c>
      <c r="B8225" t="s">
        <v>3474</v>
      </c>
    </row>
    <row r="8226" spans="1:2" x14ac:dyDescent="0.25">
      <c r="A8226" t="s">
        <v>13298</v>
      </c>
      <c r="B8226" t="s">
        <v>3474</v>
      </c>
    </row>
    <row r="8227" spans="1:2" x14ac:dyDescent="0.25">
      <c r="A8227" t="s">
        <v>13299</v>
      </c>
      <c r="B8227" t="s">
        <v>1387</v>
      </c>
    </row>
    <row r="8228" spans="1:2" x14ac:dyDescent="0.25">
      <c r="A8228" t="s">
        <v>13300</v>
      </c>
      <c r="B8228" t="s">
        <v>1387</v>
      </c>
    </row>
    <row r="8229" spans="1:2" x14ac:dyDescent="0.25">
      <c r="A8229" t="s">
        <v>13301</v>
      </c>
      <c r="B8229" t="s">
        <v>13302</v>
      </c>
    </row>
    <row r="8230" spans="1:2" x14ac:dyDescent="0.25">
      <c r="A8230" t="s">
        <v>13303</v>
      </c>
      <c r="B8230" t="s">
        <v>13304</v>
      </c>
    </row>
    <row r="8231" spans="1:2" x14ac:dyDescent="0.25">
      <c r="A8231" t="s">
        <v>13305</v>
      </c>
      <c r="B8231" t="s">
        <v>13302</v>
      </c>
    </row>
    <row r="8232" spans="1:2" x14ac:dyDescent="0.25">
      <c r="A8232" t="s">
        <v>13306</v>
      </c>
      <c r="B8232" t="s">
        <v>3474</v>
      </c>
    </row>
    <row r="8233" spans="1:2" x14ac:dyDescent="0.25">
      <c r="A8233" t="s">
        <v>13307</v>
      </c>
      <c r="B8233" t="s">
        <v>12676</v>
      </c>
    </row>
    <row r="8234" spans="1:2" x14ac:dyDescent="0.25">
      <c r="A8234" t="s">
        <v>13308</v>
      </c>
      <c r="B8234" t="s">
        <v>12676</v>
      </c>
    </row>
    <row r="8235" spans="1:2" x14ac:dyDescent="0.25">
      <c r="A8235" t="s">
        <v>13309</v>
      </c>
      <c r="B8235" t="s">
        <v>10166</v>
      </c>
    </row>
    <row r="8236" spans="1:2" x14ac:dyDescent="0.25">
      <c r="A8236" t="s">
        <v>13310</v>
      </c>
      <c r="B8236" t="s">
        <v>140</v>
      </c>
    </row>
    <row r="8237" spans="1:2" x14ac:dyDescent="0.25">
      <c r="A8237" t="s">
        <v>13311</v>
      </c>
      <c r="B8237" t="s">
        <v>13312</v>
      </c>
    </row>
    <row r="8238" spans="1:2" x14ac:dyDescent="0.25">
      <c r="A8238" t="s">
        <v>13313</v>
      </c>
      <c r="B8238" t="s">
        <v>1586</v>
      </c>
    </row>
    <row r="8239" spans="1:2" x14ac:dyDescent="0.25">
      <c r="A8239" t="s">
        <v>13314</v>
      </c>
      <c r="B8239" t="s">
        <v>13315</v>
      </c>
    </row>
    <row r="8240" spans="1:2" x14ac:dyDescent="0.25">
      <c r="A8240" t="s">
        <v>13316</v>
      </c>
    </row>
    <row r="8241" spans="1:2" x14ac:dyDescent="0.25">
      <c r="A8241" t="s">
        <v>13317</v>
      </c>
      <c r="B8241" t="s">
        <v>13318</v>
      </c>
    </row>
    <row r="8242" spans="1:2" x14ac:dyDescent="0.25">
      <c r="A8242" t="s">
        <v>13319</v>
      </c>
      <c r="B8242" t="s">
        <v>13320</v>
      </c>
    </row>
    <row r="8243" spans="1:2" x14ac:dyDescent="0.25">
      <c r="A8243" t="s">
        <v>13321</v>
      </c>
      <c r="B8243" t="s">
        <v>13322</v>
      </c>
    </row>
    <row r="8244" spans="1:2" x14ac:dyDescent="0.25">
      <c r="A8244" t="s">
        <v>13323</v>
      </c>
      <c r="B8244" t="s">
        <v>742</v>
      </c>
    </row>
    <row r="8245" spans="1:2" x14ac:dyDescent="0.25">
      <c r="A8245" t="s">
        <v>13324</v>
      </c>
      <c r="B8245" t="s">
        <v>13325</v>
      </c>
    </row>
    <row r="8246" spans="1:2" x14ac:dyDescent="0.25">
      <c r="A8246" t="s">
        <v>13326</v>
      </c>
      <c r="B8246" t="s">
        <v>8749</v>
      </c>
    </row>
    <row r="8247" spans="1:2" x14ac:dyDescent="0.25">
      <c r="A8247" t="s">
        <v>13327</v>
      </c>
      <c r="B8247" t="s">
        <v>13328</v>
      </c>
    </row>
    <row r="8248" spans="1:2" x14ac:dyDescent="0.25">
      <c r="A8248" t="s">
        <v>13329</v>
      </c>
      <c r="B8248" t="s">
        <v>13330</v>
      </c>
    </row>
    <row r="8249" spans="1:2" x14ac:dyDescent="0.25">
      <c r="A8249" t="s">
        <v>13331</v>
      </c>
      <c r="B8249" t="s">
        <v>13332</v>
      </c>
    </row>
    <row r="8250" spans="1:2" x14ac:dyDescent="0.25">
      <c r="A8250" t="s">
        <v>13333</v>
      </c>
      <c r="B8250" t="s">
        <v>13334</v>
      </c>
    </row>
    <row r="8251" spans="1:2" x14ac:dyDescent="0.25">
      <c r="A8251" t="s">
        <v>13335</v>
      </c>
      <c r="B8251" t="s">
        <v>13336</v>
      </c>
    </row>
    <row r="8252" spans="1:2" x14ac:dyDescent="0.25">
      <c r="A8252" t="s">
        <v>13337</v>
      </c>
      <c r="B8252" t="s">
        <v>13338</v>
      </c>
    </row>
    <row r="8253" spans="1:2" x14ac:dyDescent="0.25">
      <c r="A8253" t="s">
        <v>13339</v>
      </c>
    </row>
    <row r="8254" spans="1:2" x14ac:dyDescent="0.25">
      <c r="A8254" t="s">
        <v>13340</v>
      </c>
      <c r="B8254" t="s">
        <v>13341</v>
      </c>
    </row>
    <row r="8255" spans="1:2" x14ac:dyDescent="0.25">
      <c r="A8255" t="s">
        <v>13342</v>
      </c>
      <c r="B8255" t="s">
        <v>13343</v>
      </c>
    </row>
    <row r="8256" spans="1:2" x14ac:dyDescent="0.25">
      <c r="A8256" t="s">
        <v>13344</v>
      </c>
      <c r="B8256" t="s">
        <v>13345</v>
      </c>
    </row>
    <row r="8257" spans="1:2" x14ac:dyDescent="0.25">
      <c r="A8257" t="s">
        <v>13346</v>
      </c>
      <c r="B8257" t="s">
        <v>13347</v>
      </c>
    </row>
    <row r="8258" spans="1:2" x14ac:dyDescent="0.25">
      <c r="A8258" t="s">
        <v>13348</v>
      </c>
      <c r="B8258" t="s">
        <v>13294</v>
      </c>
    </row>
    <row r="8259" spans="1:2" x14ac:dyDescent="0.25">
      <c r="A8259" t="s">
        <v>13349</v>
      </c>
      <c r="B8259" t="s">
        <v>13350</v>
      </c>
    </row>
    <row r="8260" spans="1:2" x14ac:dyDescent="0.25">
      <c r="A8260" t="s">
        <v>13351</v>
      </c>
      <c r="B8260" t="s">
        <v>13350</v>
      </c>
    </row>
    <row r="8261" spans="1:2" x14ac:dyDescent="0.25">
      <c r="A8261" t="s">
        <v>13352</v>
      </c>
      <c r="B8261" t="s">
        <v>13350</v>
      </c>
    </row>
    <row r="8262" spans="1:2" x14ac:dyDescent="0.25">
      <c r="A8262" t="s">
        <v>13353</v>
      </c>
      <c r="B8262" t="s">
        <v>13350</v>
      </c>
    </row>
    <row r="8263" spans="1:2" x14ac:dyDescent="0.25">
      <c r="A8263" t="s">
        <v>13354</v>
      </c>
      <c r="B8263" t="s">
        <v>13355</v>
      </c>
    </row>
    <row r="8264" spans="1:2" x14ac:dyDescent="0.25">
      <c r="A8264" t="s">
        <v>13356</v>
      </c>
      <c r="B8264" t="s">
        <v>13357</v>
      </c>
    </row>
    <row r="8265" spans="1:2" x14ac:dyDescent="0.25">
      <c r="A8265" t="s">
        <v>13358</v>
      </c>
      <c r="B8265" t="s">
        <v>13359</v>
      </c>
    </row>
    <row r="8266" spans="1:2" x14ac:dyDescent="0.25">
      <c r="A8266" t="s">
        <v>13360</v>
      </c>
      <c r="B8266" t="s">
        <v>13361</v>
      </c>
    </row>
    <row r="8267" spans="1:2" x14ac:dyDescent="0.25">
      <c r="A8267" t="s">
        <v>13362</v>
      </c>
      <c r="B8267" t="s">
        <v>1586</v>
      </c>
    </row>
    <row r="8268" spans="1:2" x14ac:dyDescent="0.25">
      <c r="A8268" t="s">
        <v>13363</v>
      </c>
      <c r="B8268" t="s">
        <v>13364</v>
      </c>
    </row>
    <row r="8269" spans="1:2" x14ac:dyDescent="0.25">
      <c r="A8269" t="s">
        <v>13365</v>
      </c>
      <c r="B8269" t="s">
        <v>13366</v>
      </c>
    </row>
    <row r="8270" spans="1:2" x14ac:dyDescent="0.25">
      <c r="A8270" t="s">
        <v>13367</v>
      </c>
      <c r="B8270" t="s">
        <v>12483</v>
      </c>
    </row>
    <row r="8271" spans="1:2" x14ac:dyDescent="0.25">
      <c r="A8271" t="s">
        <v>13368</v>
      </c>
      <c r="B8271" t="s">
        <v>13369</v>
      </c>
    </row>
    <row r="8272" spans="1:2" x14ac:dyDescent="0.25">
      <c r="A8272" t="s">
        <v>13370</v>
      </c>
      <c r="B8272" t="s">
        <v>13371</v>
      </c>
    </row>
    <row r="8273" spans="1:2" x14ac:dyDescent="0.25">
      <c r="A8273" t="s">
        <v>13372</v>
      </c>
      <c r="B8273" t="s">
        <v>4697</v>
      </c>
    </row>
    <row r="8274" spans="1:2" x14ac:dyDescent="0.25">
      <c r="A8274" t="s">
        <v>13373</v>
      </c>
      <c r="B8274" t="s">
        <v>13374</v>
      </c>
    </row>
    <row r="8275" spans="1:2" x14ac:dyDescent="0.25">
      <c r="A8275" t="s">
        <v>13375</v>
      </c>
      <c r="B8275" t="s">
        <v>1626</v>
      </c>
    </row>
    <row r="8276" spans="1:2" x14ac:dyDescent="0.25">
      <c r="A8276" t="s">
        <v>13376</v>
      </c>
      <c r="B8276" t="s">
        <v>1626</v>
      </c>
    </row>
    <row r="8277" spans="1:2" x14ac:dyDescent="0.25">
      <c r="A8277" t="s">
        <v>13377</v>
      </c>
      <c r="B8277" t="s">
        <v>1626</v>
      </c>
    </row>
    <row r="8278" spans="1:2" x14ac:dyDescent="0.25">
      <c r="A8278" t="s">
        <v>13378</v>
      </c>
      <c r="B8278" t="s">
        <v>1626</v>
      </c>
    </row>
    <row r="8279" spans="1:2" x14ac:dyDescent="0.25">
      <c r="A8279" t="s">
        <v>13379</v>
      </c>
      <c r="B8279" t="s">
        <v>1626</v>
      </c>
    </row>
    <row r="8280" spans="1:2" x14ac:dyDescent="0.25">
      <c r="A8280" t="s">
        <v>13380</v>
      </c>
      <c r="B8280" t="s">
        <v>12179</v>
      </c>
    </row>
    <row r="8281" spans="1:2" x14ac:dyDescent="0.25">
      <c r="A8281" t="s">
        <v>13381</v>
      </c>
      <c r="B8281" t="s">
        <v>140</v>
      </c>
    </row>
    <row r="8282" spans="1:2" x14ac:dyDescent="0.25">
      <c r="A8282" t="s">
        <v>13382</v>
      </c>
      <c r="B8282" t="s">
        <v>140</v>
      </c>
    </row>
    <row r="8283" spans="1:2" x14ac:dyDescent="0.25">
      <c r="A8283" t="s">
        <v>13383</v>
      </c>
      <c r="B8283" t="s">
        <v>13384</v>
      </c>
    </row>
    <row r="8284" spans="1:2" x14ac:dyDescent="0.25">
      <c r="A8284" t="s">
        <v>13385</v>
      </c>
      <c r="B8284" t="s">
        <v>13386</v>
      </c>
    </row>
    <row r="8285" spans="1:2" x14ac:dyDescent="0.25">
      <c r="A8285" t="s">
        <v>13387</v>
      </c>
      <c r="B8285" t="s">
        <v>13388</v>
      </c>
    </row>
    <row r="8286" spans="1:2" x14ac:dyDescent="0.25">
      <c r="A8286" t="s">
        <v>13389</v>
      </c>
      <c r="B8286" t="s">
        <v>13390</v>
      </c>
    </row>
    <row r="8287" spans="1:2" x14ac:dyDescent="0.25">
      <c r="A8287" t="s">
        <v>13391</v>
      </c>
      <c r="B8287" t="s">
        <v>13392</v>
      </c>
    </row>
    <row r="8288" spans="1:2" x14ac:dyDescent="0.25">
      <c r="A8288" t="s">
        <v>13393</v>
      </c>
      <c r="B8288" t="s">
        <v>1887</v>
      </c>
    </row>
    <row r="8289" spans="1:2" x14ac:dyDescent="0.25">
      <c r="A8289" t="s">
        <v>13394</v>
      </c>
      <c r="B8289" t="s">
        <v>238</v>
      </c>
    </row>
    <row r="8290" spans="1:2" x14ac:dyDescent="0.25">
      <c r="A8290" t="s">
        <v>13395</v>
      </c>
      <c r="B8290" t="s">
        <v>13396</v>
      </c>
    </row>
    <row r="8291" spans="1:2" x14ac:dyDescent="0.25">
      <c r="A8291" t="s">
        <v>13397</v>
      </c>
      <c r="B8291" t="s">
        <v>13398</v>
      </c>
    </row>
    <row r="8292" spans="1:2" x14ac:dyDescent="0.25">
      <c r="A8292" t="s">
        <v>13399</v>
      </c>
      <c r="B8292" t="s">
        <v>13400</v>
      </c>
    </row>
    <row r="8293" spans="1:2" x14ac:dyDescent="0.25">
      <c r="A8293" t="s">
        <v>13401</v>
      </c>
      <c r="B8293" t="s">
        <v>13402</v>
      </c>
    </row>
    <row r="8294" spans="1:2" x14ac:dyDescent="0.25">
      <c r="A8294" t="s">
        <v>13403</v>
      </c>
      <c r="B8294" t="s">
        <v>6443</v>
      </c>
    </row>
    <row r="8295" spans="1:2" x14ac:dyDescent="0.25">
      <c r="A8295" t="s">
        <v>13404</v>
      </c>
      <c r="B8295" t="s">
        <v>3030</v>
      </c>
    </row>
    <row r="8296" spans="1:2" x14ac:dyDescent="0.25">
      <c r="A8296" t="s">
        <v>13405</v>
      </c>
      <c r="B8296" t="s">
        <v>3030</v>
      </c>
    </row>
    <row r="8297" spans="1:2" x14ac:dyDescent="0.25">
      <c r="A8297" t="s">
        <v>13406</v>
      </c>
      <c r="B8297" t="s">
        <v>13407</v>
      </c>
    </row>
    <row r="8298" spans="1:2" x14ac:dyDescent="0.25">
      <c r="A8298" t="s">
        <v>13408</v>
      </c>
      <c r="B8298" t="s">
        <v>12676</v>
      </c>
    </row>
    <row r="8299" spans="1:2" x14ac:dyDescent="0.25">
      <c r="A8299" t="s">
        <v>13409</v>
      </c>
      <c r="B8299" t="s">
        <v>13410</v>
      </c>
    </row>
    <row r="8300" spans="1:2" x14ac:dyDescent="0.25">
      <c r="A8300" t="s">
        <v>13411</v>
      </c>
      <c r="B8300" t="s">
        <v>13412</v>
      </c>
    </row>
    <row r="8301" spans="1:2" x14ac:dyDescent="0.25">
      <c r="A8301" t="s">
        <v>13413</v>
      </c>
      <c r="B8301" t="s">
        <v>13414</v>
      </c>
    </row>
    <row r="8302" spans="1:2" x14ac:dyDescent="0.25">
      <c r="A8302" t="s">
        <v>13415</v>
      </c>
      <c r="B8302" t="s">
        <v>13416</v>
      </c>
    </row>
    <row r="8303" spans="1:2" x14ac:dyDescent="0.25">
      <c r="A8303" t="s">
        <v>13417</v>
      </c>
      <c r="B8303" t="s">
        <v>13418</v>
      </c>
    </row>
    <row r="8304" spans="1:2" x14ac:dyDescent="0.25">
      <c r="A8304" t="s">
        <v>13419</v>
      </c>
      <c r="B8304" t="s">
        <v>10536</v>
      </c>
    </row>
    <row r="8305" spans="1:2" x14ac:dyDescent="0.25">
      <c r="A8305" t="s">
        <v>13420</v>
      </c>
      <c r="B8305" t="s">
        <v>13421</v>
      </c>
    </row>
    <row r="8306" spans="1:2" x14ac:dyDescent="0.25">
      <c r="A8306" t="s">
        <v>13422</v>
      </c>
      <c r="B8306" t="s">
        <v>13423</v>
      </c>
    </row>
    <row r="8307" spans="1:2" x14ac:dyDescent="0.25">
      <c r="A8307" t="s">
        <v>13424</v>
      </c>
      <c r="B8307" t="s">
        <v>13425</v>
      </c>
    </row>
    <row r="8308" spans="1:2" x14ac:dyDescent="0.25">
      <c r="A8308" t="s">
        <v>13426</v>
      </c>
      <c r="B8308" t="s">
        <v>1771</v>
      </c>
    </row>
    <row r="8309" spans="1:2" x14ac:dyDescent="0.25">
      <c r="A8309" t="s">
        <v>13427</v>
      </c>
      <c r="B8309" t="s">
        <v>13428</v>
      </c>
    </row>
    <row r="8310" spans="1:2" x14ac:dyDescent="0.25">
      <c r="A8310" t="s">
        <v>13429</v>
      </c>
      <c r="B8310" t="s">
        <v>13430</v>
      </c>
    </row>
    <row r="8311" spans="1:2" x14ac:dyDescent="0.25">
      <c r="A8311" t="s">
        <v>13431</v>
      </c>
      <c r="B8311" t="s">
        <v>13432</v>
      </c>
    </row>
    <row r="8312" spans="1:2" x14ac:dyDescent="0.25">
      <c r="A8312" t="s">
        <v>13433</v>
      </c>
      <c r="B8312" t="s">
        <v>9566</v>
      </c>
    </row>
    <row r="8313" spans="1:2" x14ac:dyDescent="0.25">
      <c r="A8313" t="s">
        <v>13434</v>
      </c>
      <c r="B8313" t="s">
        <v>1626</v>
      </c>
    </row>
    <row r="8314" spans="1:2" x14ac:dyDescent="0.25">
      <c r="A8314" t="s">
        <v>13435</v>
      </c>
      <c r="B8314" t="s">
        <v>1626</v>
      </c>
    </row>
    <row r="8315" spans="1:2" x14ac:dyDescent="0.25">
      <c r="A8315" t="s">
        <v>13436</v>
      </c>
      <c r="B8315" t="s">
        <v>1626</v>
      </c>
    </row>
    <row r="8316" spans="1:2" x14ac:dyDescent="0.25">
      <c r="A8316" t="s">
        <v>13437</v>
      </c>
      <c r="B8316" t="s">
        <v>1626</v>
      </c>
    </row>
    <row r="8317" spans="1:2" x14ac:dyDescent="0.25">
      <c r="A8317" t="s">
        <v>13438</v>
      </c>
      <c r="B8317" t="s">
        <v>1626</v>
      </c>
    </row>
    <row r="8318" spans="1:2" x14ac:dyDescent="0.25">
      <c r="A8318" t="s">
        <v>13439</v>
      </c>
      <c r="B8318" t="s">
        <v>13440</v>
      </c>
    </row>
    <row r="8319" spans="1:2" x14ac:dyDescent="0.25">
      <c r="A8319" t="s">
        <v>13441</v>
      </c>
      <c r="B8319" t="s">
        <v>13440</v>
      </c>
    </row>
    <row r="8320" spans="1:2" x14ac:dyDescent="0.25">
      <c r="A8320" t="s">
        <v>13442</v>
      </c>
      <c r="B8320" t="s">
        <v>13443</v>
      </c>
    </row>
    <row r="8321" spans="1:2" x14ac:dyDescent="0.25">
      <c r="A8321" t="s">
        <v>13444</v>
      </c>
      <c r="B8321" t="s">
        <v>13445</v>
      </c>
    </row>
    <row r="8322" spans="1:2" x14ac:dyDescent="0.25">
      <c r="A8322" t="s">
        <v>13446</v>
      </c>
      <c r="B8322" t="s">
        <v>13447</v>
      </c>
    </row>
    <row r="8323" spans="1:2" x14ac:dyDescent="0.25">
      <c r="A8323" t="s">
        <v>13448</v>
      </c>
      <c r="B8323" t="s">
        <v>799</v>
      </c>
    </row>
    <row r="8324" spans="1:2" x14ac:dyDescent="0.25">
      <c r="A8324" t="s">
        <v>13449</v>
      </c>
      <c r="B8324" t="s">
        <v>13450</v>
      </c>
    </row>
    <row r="8325" spans="1:2" x14ac:dyDescent="0.25">
      <c r="A8325" t="s">
        <v>13451</v>
      </c>
      <c r="B8325" t="s">
        <v>13452</v>
      </c>
    </row>
    <row r="8326" spans="1:2" x14ac:dyDescent="0.25">
      <c r="A8326" t="s">
        <v>13453</v>
      </c>
      <c r="B8326" t="s">
        <v>13454</v>
      </c>
    </row>
    <row r="8327" spans="1:2" x14ac:dyDescent="0.25">
      <c r="A8327" t="s">
        <v>13455</v>
      </c>
      <c r="B8327" t="s">
        <v>13456</v>
      </c>
    </row>
    <row r="8328" spans="1:2" x14ac:dyDescent="0.25">
      <c r="A8328" t="s">
        <v>13457</v>
      </c>
      <c r="B8328" t="s">
        <v>13458</v>
      </c>
    </row>
    <row r="8329" spans="1:2" x14ac:dyDescent="0.25">
      <c r="A8329" t="s">
        <v>13459</v>
      </c>
      <c r="B8329" t="s">
        <v>238</v>
      </c>
    </row>
    <row r="8330" spans="1:2" x14ac:dyDescent="0.25">
      <c r="A8330" t="s">
        <v>13460</v>
      </c>
      <c r="B8330" t="s">
        <v>150</v>
      </c>
    </row>
    <row r="8331" spans="1:2" x14ac:dyDescent="0.25">
      <c r="A8331" t="s">
        <v>13461</v>
      </c>
      <c r="B8331" t="s">
        <v>13462</v>
      </c>
    </row>
    <row r="8332" spans="1:2" x14ac:dyDescent="0.25">
      <c r="A8332" t="s">
        <v>13463</v>
      </c>
      <c r="B8332" t="s">
        <v>986</v>
      </c>
    </row>
    <row r="8333" spans="1:2" x14ac:dyDescent="0.25">
      <c r="A8333" t="s">
        <v>13464</v>
      </c>
      <c r="B8333" t="s">
        <v>13465</v>
      </c>
    </row>
    <row r="8334" spans="1:2" x14ac:dyDescent="0.25">
      <c r="A8334" t="s">
        <v>13466</v>
      </c>
      <c r="B8334" t="s">
        <v>13467</v>
      </c>
    </row>
    <row r="8335" spans="1:2" x14ac:dyDescent="0.25">
      <c r="A8335" t="s">
        <v>13468</v>
      </c>
      <c r="B8335" t="s">
        <v>13467</v>
      </c>
    </row>
    <row r="8336" spans="1:2" x14ac:dyDescent="0.25">
      <c r="A8336" t="s">
        <v>13469</v>
      </c>
      <c r="B8336" t="s">
        <v>13470</v>
      </c>
    </row>
    <row r="8337" spans="1:2" x14ac:dyDescent="0.25">
      <c r="A8337" t="s">
        <v>13471</v>
      </c>
      <c r="B8337" t="s">
        <v>13472</v>
      </c>
    </row>
    <row r="8338" spans="1:2" x14ac:dyDescent="0.25">
      <c r="A8338" t="s">
        <v>13473</v>
      </c>
      <c r="B8338" t="s">
        <v>13474</v>
      </c>
    </row>
    <row r="8339" spans="1:2" x14ac:dyDescent="0.25">
      <c r="A8339" t="s">
        <v>13475</v>
      </c>
      <c r="B8339" t="s">
        <v>5873</v>
      </c>
    </row>
    <row r="8340" spans="1:2" x14ac:dyDescent="0.25">
      <c r="A8340" t="s">
        <v>13476</v>
      </c>
      <c r="B8340" t="s">
        <v>13477</v>
      </c>
    </row>
    <row r="8341" spans="1:2" x14ac:dyDescent="0.25">
      <c r="A8341" t="s">
        <v>13478</v>
      </c>
      <c r="B8341" t="s">
        <v>13479</v>
      </c>
    </row>
    <row r="8342" spans="1:2" x14ac:dyDescent="0.25">
      <c r="A8342" t="s">
        <v>13480</v>
      </c>
      <c r="B8342" t="s">
        <v>13481</v>
      </c>
    </row>
    <row r="8343" spans="1:2" x14ac:dyDescent="0.25">
      <c r="A8343" t="s">
        <v>13482</v>
      </c>
      <c r="B8343" t="s">
        <v>13483</v>
      </c>
    </row>
    <row r="8344" spans="1:2" x14ac:dyDescent="0.25">
      <c r="A8344" t="s">
        <v>13484</v>
      </c>
      <c r="B8344" t="s">
        <v>13485</v>
      </c>
    </row>
    <row r="8345" spans="1:2" x14ac:dyDescent="0.25">
      <c r="A8345" t="s">
        <v>13486</v>
      </c>
      <c r="B8345" t="s">
        <v>13487</v>
      </c>
    </row>
    <row r="8346" spans="1:2" x14ac:dyDescent="0.25">
      <c r="A8346" t="s">
        <v>13488</v>
      </c>
      <c r="B8346" t="s">
        <v>13489</v>
      </c>
    </row>
    <row r="8347" spans="1:2" x14ac:dyDescent="0.25">
      <c r="A8347" t="s">
        <v>13490</v>
      </c>
      <c r="B8347" t="s">
        <v>238</v>
      </c>
    </row>
    <row r="8348" spans="1:2" x14ac:dyDescent="0.25">
      <c r="A8348" t="s">
        <v>13491</v>
      </c>
      <c r="B8348" t="s">
        <v>1626</v>
      </c>
    </row>
    <row r="8349" spans="1:2" x14ac:dyDescent="0.25">
      <c r="A8349" t="s">
        <v>13492</v>
      </c>
      <c r="B8349" t="s">
        <v>4885</v>
      </c>
    </row>
    <row r="8350" spans="1:2" x14ac:dyDescent="0.25">
      <c r="A8350" t="s">
        <v>13493</v>
      </c>
      <c r="B8350" t="s">
        <v>13494</v>
      </c>
    </row>
    <row r="8351" spans="1:2" x14ac:dyDescent="0.25">
      <c r="A8351" t="s">
        <v>13495</v>
      </c>
      <c r="B8351" t="s">
        <v>4885</v>
      </c>
    </row>
    <row r="8352" spans="1:2" x14ac:dyDescent="0.25">
      <c r="A8352" t="s">
        <v>13496</v>
      </c>
      <c r="B8352" t="s">
        <v>13497</v>
      </c>
    </row>
    <row r="8353" spans="1:2" x14ac:dyDescent="0.25">
      <c r="A8353" t="s">
        <v>13498</v>
      </c>
      <c r="B8353" t="s">
        <v>6136</v>
      </c>
    </row>
    <row r="8354" spans="1:2" x14ac:dyDescent="0.25">
      <c r="A8354" t="s">
        <v>13499</v>
      </c>
      <c r="B8354" t="s">
        <v>13500</v>
      </c>
    </row>
    <row r="8355" spans="1:2" x14ac:dyDescent="0.25">
      <c r="A8355" t="s">
        <v>13501</v>
      </c>
      <c r="B8355" t="s">
        <v>13502</v>
      </c>
    </row>
    <row r="8356" spans="1:2" x14ac:dyDescent="0.25">
      <c r="A8356" t="s">
        <v>13503</v>
      </c>
      <c r="B8356" t="s">
        <v>13504</v>
      </c>
    </row>
    <row r="8357" spans="1:2" x14ac:dyDescent="0.25">
      <c r="A8357" t="s">
        <v>13505</v>
      </c>
      <c r="B8357" t="s">
        <v>13506</v>
      </c>
    </row>
    <row r="8358" spans="1:2" x14ac:dyDescent="0.25">
      <c r="A8358" t="s">
        <v>13507</v>
      </c>
      <c r="B8358" t="s">
        <v>1626</v>
      </c>
    </row>
    <row r="8359" spans="1:2" x14ac:dyDescent="0.25">
      <c r="A8359" t="s">
        <v>13508</v>
      </c>
      <c r="B8359" t="s">
        <v>1626</v>
      </c>
    </row>
    <row r="8360" spans="1:2" x14ac:dyDescent="0.25">
      <c r="A8360" t="s">
        <v>13509</v>
      </c>
      <c r="B8360" t="s">
        <v>1626</v>
      </c>
    </row>
    <row r="8361" spans="1:2" x14ac:dyDescent="0.25">
      <c r="A8361" t="s">
        <v>13510</v>
      </c>
      <c r="B8361" t="s">
        <v>1626</v>
      </c>
    </row>
    <row r="8362" spans="1:2" x14ac:dyDescent="0.25">
      <c r="A8362" t="s">
        <v>13511</v>
      </c>
      <c r="B8362" t="s">
        <v>1626</v>
      </c>
    </row>
    <row r="8363" spans="1:2" x14ac:dyDescent="0.25">
      <c r="A8363" t="s">
        <v>13512</v>
      </c>
      <c r="B8363" t="s">
        <v>1626</v>
      </c>
    </row>
    <row r="8364" spans="1:2" x14ac:dyDescent="0.25">
      <c r="A8364" t="s">
        <v>13513</v>
      </c>
      <c r="B8364" t="s">
        <v>1626</v>
      </c>
    </row>
    <row r="8365" spans="1:2" x14ac:dyDescent="0.25">
      <c r="A8365" t="s">
        <v>13514</v>
      </c>
      <c r="B8365" t="s">
        <v>1626</v>
      </c>
    </row>
    <row r="8366" spans="1:2" x14ac:dyDescent="0.25">
      <c r="A8366" t="s">
        <v>13515</v>
      </c>
      <c r="B8366" t="s">
        <v>1626</v>
      </c>
    </row>
    <row r="8367" spans="1:2" x14ac:dyDescent="0.25">
      <c r="A8367" t="s">
        <v>13516</v>
      </c>
      <c r="B8367" t="s">
        <v>1626</v>
      </c>
    </row>
    <row r="8368" spans="1:2" x14ac:dyDescent="0.25">
      <c r="A8368" t="s">
        <v>13517</v>
      </c>
      <c r="B8368" t="s">
        <v>1626</v>
      </c>
    </row>
    <row r="8369" spans="1:2" x14ac:dyDescent="0.25">
      <c r="A8369" t="s">
        <v>13518</v>
      </c>
      <c r="B8369" t="s">
        <v>13519</v>
      </c>
    </row>
    <row r="8370" spans="1:2" x14ac:dyDescent="0.25">
      <c r="A8370" t="s">
        <v>13520</v>
      </c>
      <c r="B8370" t="s">
        <v>13521</v>
      </c>
    </row>
    <row r="8371" spans="1:2" x14ac:dyDescent="0.25">
      <c r="A8371" t="s">
        <v>13522</v>
      </c>
      <c r="B8371" t="s">
        <v>13523</v>
      </c>
    </row>
    <row r="8372" spans="1:2" x14ac:dyDescent="0.25">
      <c r="A8372" t="s">
        <v>13524</v>
      </c>
      <c r="B8372" t="s">
        <v>13525</v>
      </c>
    </row>
    <row r="8373" spans="1:2" x14ac:dyDescent="0.25">
      <c r="A8373" t="s">
        <v>13526</v>
      </c>
      <c r="B8373" t="s">
        <v>13527</v>
      </c>
    </row>
    <row r="8374" spans="1:2" x14ac:dyDescent="0.25">
      <c r="A8374" t="s">
        <v>13528</v>
      </c>
      <c r="B8374" t="s">
        <v>8019</v>
      </c>
    </row>
    <row r="8375" spans="1:2" x14ac:dyDescent="0.25">
      <c r="A8375" t="s">
        <v>13529</v>
      </c>
      <c r="B8375" t="s">
        <v>10508</v>
      </c>
    </row>
    <row r="8376" spans="1:2" x14ac:dyDescent="0.25">
      <c r="A8376" t="s">
        <v>13530</v>
      </c>
      <c r="B8376" t="s">
        <v>13531</v>
      </c>
    </row>
    <row r="8377" spans="1:2" x14ac:dyDescent="0.25">
      <c r="A8377" t="s">
        <v>13532</v>
      </c>
      <c r="B8377" t="s">
        <v>13533</v>
      </c>
    </row>
    <row r="8378" spans="1:2" x14ac:dyDescent="0.25">
      <c r="A8378" t="s">
        <v>13534</v>
      </c>
      <c r="B8378" t="s">
        <v>13535</v>
      </c>
    </row>
    <row r="8379" spans="1:2" x14ac:dyDescent="0.25">
      <c r="A8379" t="s">
        <v>13536</v>
      </c>
      <c r="B8379" t="s">
        <v>13537</v>
      </c>
    </row>
    <row r="8380" spans="1:2" x14ac:dyDescent="0.25">
      <c r="A8380" t="s">
        <v>13538</v>
      </c>
      <c r="B8380" t="s">
        <v>13539</v>
      </c>
    </row>
    <row r="8381" spans="1:2" x14ac:dyDescent="0.25">
      <c r="A8381" t="s">
        <v>13540</v>
      </c>
      <c r="B8381" t="s">
        <v>13541</v>
      </c>
    </row>
    <row r="8382" spans="1:2" x14ac:dyDescent="0.25">
      <c r="A8382" t="s">
        <v>13542</v>
      </c>
      <c r="B8382" t="s">
        <v>13543</v>
      </c>
    </row>
    <row r="8383" spans="1:2" x14ac:dyDescent="0.25">
      <c r="A8383" t="s">
        <v>13544</v>
      </c>
      <c r="B8383" t="s">
        <v>13545</v>
      </c>
    </row>
    <row r="8384" spans="1:2" x14ac:dyDescent="0.25">
      <c r="A8384" t="s">
        <v>13546</v>
      </c>
      <c r="B8384" t="s">
        <v>13547</v>
      </c>
    </row>
    <row r="8385" spans="1:2" x14ac:dyDescent="0.25">
      <c r="A8385" t="s">
        <v>13548</v>
      </c>
      <c r="B8385" t="s">
        <v>13549</v>
      </c>
    </row>
    <row r="8386" spans="1:2" x14ac:dyDescent="0.25">
      <c r="A8386" t="s">
        <v>13550</v>
      </c>
      <c r="B8386" t="s">
        <v>13549</v>
      </c>
    </row>
    <row r="8387" spans="1:2" x14ac:dyDescent="0.25">
      <c r="A8387" t="s">
        <v>13551</v>
      </c>
      <c r="B8387" t="s">
        <v>10756</v>
      </c>
    </row>
    <row r="8388" spans="1:2" x14ac:dyDescent="0.25">
      <c r="A8388" t="s">
        <v>13552</v>
      </c>
      <c r="B8388" t="s">
        <v>13553</v>
      </c>
    </row>
    <row r="8389" spans="1:2" x14ac:dyDescent="0.25">
      <c r="A8389" t="s">
        <v>13554</v>
      </c>
      <c r="B8389" t="s">
        <v>13555</v>
      </c>
    </row>
    <row r="8390" spans="1:2" x14ac:dyDescent="0.25">
      <c r="A8390" t="s">
        <v>13556</v>
      </c>
      <c r="B8390" t="s">
        <v>7668</v>
      </c>
    </row>
    <row r="8391" spans="1:2" x14ac:dyDescent="0.25">
      <c r="A8391" t="s">
        <v>13557</v>
      </c>
      <c r="B8391" t="s">
        <v>13558</v>
      </c>
    </row>
    <row r="8392" spans="1:2" x14ac:dyDescent="0.25">
      <c r="A8392" t="s">
        <v>13559</v>
      </c>
      <c r="B8392" t="s">
        <v>4538</v>
      </c>
    </row>
    <row r="8393" spans="1:2" x14ac:dyDescent="0.25">
      <c r="A8393" t="s">
        <v>13560</v>
      </c>
      <c r="B8393" t="s">
        <v>13561</v>
      </c>
    </row>
    <row r="8394" spans="1:2" x14ac:dyDescent="0.25">
      <c r="A8394" t="s">
        <v>13562</v>
      </c>
      <c r="B8394" t="s">
        <v>801</v>
      </c>
    </row>
    <row r="8395" spans="1:2" x14ac:dyDescent="0.25">
      <c r="A8395" t="s">
        <v>13563</v>
      </c>
      <c r="B8395" t="s">
        <v>13564</v>
      </c>
    </row>
    <row r="8396" spans="1:2" x14ac:dyDescent="0.25">
      <c r="A8396" t="s">
        <v>13565</v>
      </c>
      <c r="B8396" t="s">
        <v>13566</v>
      </c>
    </row>
    <row r="8397" spans="1:2" x14ac:dyDescent="0.25">
      <c r="A8397" t="s">
        <v>13567</v>
      </c>
      <c r="B8397" t="s">
        <v>13568</v>
      </c>
    </row>
    <row r="8398" spans="1:2" x14ac:dyDescent="0.25">
      <c r="A8398" t="s">
        <v>13569</v>
      </c>
      <c r="B8398" t="s">
        <v>7921</v>
      </c>
    </row>
    <row r="8399" spans="1:2" x14ac:dyDescent="0.25">
      <c r="A8399" t="s">
        <v>13570</v>
      </c>
      <c r="B8399" t="s">
        <v>13571</v>
      </c>
    </row>
    <row r="8400" spans="1:2" x14ac:dyDescent="0.25">
      <c r="A8400" t="s">
        <v>13572</v>
      </c>
      <c r="B8400" t="s">
        <v>13573</v>
      </c>
    </row>
    <row r="8401" spans="1:2" x14ac:dyDescent="0.25">
      <c r="A8401" t="s">
        <v>13574</v>
      </c>
      <c r="B8401" t="s">
        <v>13575</v>
      </c>
    </row>
    <row r="8402" spans="1:2" x14ac:dyDescent="0.25">
      <c r="A8402" t="s">
        <v>13576</v>
      </c>
      <c r="B8402" t="s">
        <v>13577</v>
      </c>
    </row>
    <row r="8403" spans="1:2" x14ac:dyDescent="0.25">
      <c r="A8403" t="s">
        <v>13578</v>
      </c>
      <c r="B8403" t="s">
        <v>13579</v>
      </c>
    </row>
    <row r="8404" spans="1:2" x14ac:dyDescent="0.25">
      <c r="A8404" t="s">
        <v>13580</v>
      </c>
      <c r="B8404" t="s">
        <v>13581</v>
      </c>
    </row>
    <row r="8405" spans="1:2" x14ac:dyDescent="0.25">
      <c r="A8405" t="s">
        <v>13582</v>
      </c>
      <c r="B8405" t="s">
        <v>8104</v>
      </c>
    </row>
    <row r="8406" spans="1:2" x14ac:dyDescent="0.25">
      <c r="A8406" t="s">
        <v>13583</v>
      </c>
      <c r="B8406" t="s">
        <v>13584</v>
      </c>
    </row>
    <row r="8407" spans="1:2" x14ac:dyDescent="0.25">
      <c r="A8407" t="s">
        <v>13585</v>
      </c>
      <c r="B8407" t="s">
        <v>9794</v>
      </c>
    </row>
    <row r="8408" spans="1:2" x14ac:dyDescent="0.25">
      <c r="A8408" t="s">
        <v>13586</v>
      </c>
      <c r="B8408" t="s">
        <v>7657</v>
      </c>
    </row>
    <row r="8409" spans="1:2" x14ac:dyDescent="0.25">
      <c r="A8409" t="s">
        <v>13587</v>
      </c>
      <c r="B8409" t="s">
        <v>13588</v>
      </c>
    </row>
    <row r="8410" spans="1:2" x14ac:dyDescent="0.25">
      <c r="A8410" t="s">
        <v>13589</v>
      </c>
      <c r="B8410" t="s">
        <v>13590</v>
      </c>
    </row>
    <row r="8411" spans="1:2" x14ac:dyDescent="0.25">
      <c r="A8411" t="s">
        <v>13591</v>
      </c>
      <c r="B8411" t="s">
        <v>13592</v>
      </c>
    </row>
    <row r="8412" spans="1:2" x14ac:dyDescent="0.25">
      <c r="A8412" t="s">
        <v>13593</v>
      </c>
      <c r="B8412" t="s">
        <v>13594</v>
      </c>
    </row>
    <row r="8413" spans="1:2" x14ac:dyDescent="0.25">
      <c r="A8413" t="s">
        <v>13595</v>
      </c>
      <c r="B8413" t="s">
        <v>10485</v>
      </c>
    </row>
    <row r="8414" spans="1:2" x14ac:dyDescent="0.25">
      <c r="A8414" t="s">
        <v>13596</v>
      </c>
      <c r="B8414" t="s">
        <v>13597</v>
      </c>
    </row>
    <row r="8415" spans="1:2" x14ac:dyDescent="0.25">
      <c r="A8415" t="s">
        <v>13598</v>
      </c>
      <c r="B8415" t="s">
        <v>13599</v>
      </c>
    </row>
    <row r="8416" spans="1:2" x14ac:dyDescent="0.25">
      <c r="A8416" t="s">
        <v>13600</v>
      </c>
      <c r="B8416" t="s">
        <v>13601</v>
      </c>
    </row>
    <row r="8417" spans="1:2" x14ac:dyDescent="0.25">
      <c r="A8417" t="s">
        <v>13602</v>
      </c>
      <c r="B8417" t="s">
        <v>3392</v>
      </c>
    </row>
    <row r="8418" spans="1:2" x14ac:dyDescent="0.25">
      <c r="A8418" t="s">
        <v>13603</v>
      </c>
      <c r="B8418" t="s">
        <v>13604</v>
      </c>
    </row>
    <row r="8419" spans="1:2" x14ac:dyDescent="0.25">
      <c r="A8419" t="s">
        <v>13605</v>
      </c>
      <c r="B8419" t="s">
        <v>13606</v>
      </c>
    </row>
    <row r="8420" spans="1:2" x14ac:dyDescent="0.25">
      <c r="A8420" t="s">
        <v>13607</v>
      </c>
      <c r="B8420" t="s">
        <v>8630</v>
      </c>
    </row>
    <row r="8421" spans="1:2" x14ac:dyDescent="0.25">
      <c r="A8421" t="s">
        <v>13608</v>
      </c>
      <c r="B8421" t="s">
        <v>13609</v>
      </c>
    </row>
    <row r="8422" spans="1:2" x14ac:dyDescent="0.25">
      <c r="A8422" t="s">
        <v>13610</v>
      </c>
      <c r="B8422" t="s">
        <v>13611</v>
      </c>
    </row>
    <row r="8423" spans="1:2" x14ac:dyDescent="0.25">
      <c r="A8423" t="s">
        <v>13612</v>
      </c>
      <c r="B8423" t="s">
        <v>13613</v>
      </c>
    </row>
    <row r="8424" spans="1:2" x14ac:dyDescent="0.25">
      <c r="A8424" t="s">
        <v>13614</v>
      </c>
      <c r="B8424" t="s">
        <v>12808</v>
      </c>
    </row>
    <row r="8425" spans="1:2" x14ac:dyDescent="0.25">
      <c r="A8425" t="s">
        <v>13615</v>
      </c>
      <c r="B8425" t="s">
        <v>13616</v>
      </c>
    </row>
    <row r="8426" spans="1:2" x14ac:dyDescent="0.25">
      <c r="A8426" t="s">
        <v>13617</v>
      </c>
      <c r="B8426" t="s">
        <v>13618</v>
      </c>
    </row>
    <row r="8427" spans="1:2" x14ac:dyDescent="0.25">
      <c r="A8427" t="s">
        <v>13619</v>
      </c>
      <c r="B8427" t="s">
        <v>13620</v>
      </c>
    </row>
    <row r="8428" spans="1:2" x14ac:dyDescent="0.25">
      <c r="A8428" t="s">
        <v>13621</v>
      </c>
      <c r="B8428" t="s">
        <v>13622</v>
      </c>
    </row>
    <row r="8429" spans="1:2" x14ac:dyDescent="0.25">
      <c r="A8429" t="s">
        <v>13623</v>
      </c>
      <c r="B8429" t="s">
        <v>13624</v>
      </c>
    </row>
    <row r="8430" spans="1:2" x14ac:dyDescent="0.25">
      <c r="A8430" t="s">
        <v>13625</v>
      </c>
      <c r="B8430" t="s">
        <v>13626</v>
      </c>
    </row>
    <row r="8431" spans="1:2" x14ac:dyDescent="0.25">
      <c r="A8431" t="s">
        <v>13627</v>
      </c>
      <c r="B8431" t="s">
        <v>13628</v>
      </c>
    </row>
    <row r="8432" spans="1:2" x14ac:dyDescent="0.25">
      <c r="A8432" t="s">
        <v>13629</v>
      </c>
      <c r="B8432" t="s">
        <v>13630</v>
      </c>
    </row>
    <row r="8433" spans="1:2" x14ac:dyDescent="0.25">
      <c r="A8433" t="s">
        <v>13631</v>
      </c>
      <c r="B8433" t="s">
        <v>12547</v>
      </c>
    </row>
    <row r="8434" spans="1:2" x14ac:dyDescent="0.25">
      <c r="A8434" t="s">
        <v>13632</v>
      </c>
      <c r="B8434" t="s">
        <v>7406</v>
      </c>
    </row>
    <row r="8435" spans="1:2" x14ac:dyDescent="0.25">
      <c r="A8435" t="s">
        <v>13633</v>
      </c>
      <c r="B8435" t="s">
        <v>1273</v>
      </c>
    </row>
    <row r="8436" spans="1:2" x14ac:dyDescent="0.25">
      <c r="A8436" t="s">
        <v>13634</v>
      </c>
      <c r="B8436" t="s">
        <v>13635</v>
      </c>
    </row>
    <row r="8437" spans="1:2" x14ac:dyDescent="0.25">
      <c r="A8437" t="s">
        <v>13636</v>
      </c>
      <c r="B8437" t="s">
        <v>13637</v>
      </c>
    </row>
    <row r="8438" spans="1:2" x14ac:dyDescent="0.25">
      <c r="A8438" t="s">
        <v>13638</v>
      </c>
      <c r="B8438" t="s">
        <v>13639</v>
      </c>
    </row>
    <row r="8439" spans="1:2" x14ac:dyDescent="0.25">
      <c r="A8439" t="s">
        <v>13640</v>
      </c>
      <c r="B8439" t="s">
        <v>13641</v>
      </c>
    </row>
    <row r="8440" spans="1:2" x14ac:dyDescent="0.25">
      <c r="A8440" t="s">
        <v>13642</v>
      </c>
      <c r="B8440" t="s">
        <v>8375</v>
      </c>
    </row>
    <row r="8441" spans="1:2" x14ac:dyDescent="0.25">
      <c r="A8441" t="s">
        <v>13643</v>
      </c>
      <c r="B8441" t="s">
        <v>671</v>
      </c>
    </row>
    <row r="8442" spans="1:2" x14ac:dyDescent="0.25">
      <c r="A8442" t="s">
        <v>13644</v>
      </c>
      <c r="B8442" t="s">
        <v>13645</v>
      </c>
    </row>
    <row r="8443" spans="1:2" x14ac:dyDescent="0.25">
      <c r="A8443" t="s">
        <v>13646</v>
      </c>
      <c r="B8443" t="s">
        <v>13647</v>
      </c>
    </row>
    <row r="8444" spans="1:2" x14ac:dyDescent="0.25">
      <c r="A8444" t="s">
        <v>13648</v>
      </c>
      <c r="B8444" t="s">
        <v>6615</v>
      </c>
    </row>
    <row r="8445" spans="1:2" x14ac:dyDescent="0.25">
      <c r="A8445" t="s">
        <v>13649</v>
      </c>
      <c r="B8445" t="s">
        <v>6615</v>
      </c>
    </row>
    <row r="8446" spans="1:2" x14ac:dyDescent="0.25">
      <c r="A8446" t="s">
        <v>13650</v>
      </c>
      <c r="B8446" t="s">
        <v>6615</v>
      </c>
    </row>
    <row r="8447" spans="1:2" x14ac:dyDescent="0.25">
      <c r="A8447" t="s">
        <v>13651</v>
      </c>
      <c r="B8447" t="s">
        <v>6615</v>
      </c>
    </row>
    <row r="8448" spans="1:2" x14ac:dyDescent="0.25">
      <c r="A8448" t="s">
        <v>13652</v>
      </c>
      <c r="B8448" t="s">
        <v>6615</v>
      </c>
    </row>
    <row r="8449" spans="1:2" x14ac:dyDescent="0.25">
      <c r="A8449" t="s">
        <v>13653</v>
      </c>
      <c r="B8449" t="s">
        <v>13654</v>
      </c>
    </row>
    <row r="8450" spans="1:2" x14ac:dyDescent="0.25">
      <c r="A8450" t="s">
        <v>13655</v>
      </c>
      <c r="B8450" t="s">
        <v>1626</v>
      </c>
    </row>
    <row r="8451" spans="1:2" x14ac:dyDescent="0.25">
      <c r="A8451" t="s">
        <v>13656</v>
      </c>
      <c r="B8451" t="s">
        <v>1626</v>
      </c>
    </row>
    <row r="8452" spans="1:2" x14ac:dyDescent="0.25">
      <c r="A8452" t="s">
        <v>13657</v>
      </c>
      <c r="B8452" t="s">
        <v>1626</v>
      </c>
    </row>
    <row r="8453" spans="1:2" x14ac:dyDescent="0.25">
      <c r="A8453" t="s">
        <v>13658</v>
      </c>
      <c r="B8453" t="s">
        <v>1626</v>
      </c>
    </row>
    <row r="8454" spans="1:2" x14ac:dyDescent="0.25">
      <c r="A8454" t="s">
        <v>13659</v>
      </c>
      <c r="B8454" t="s">
        <v>1626</v>
      </c>
    </row>
    <row r="8455" spans="1:2" x14ac:dyDescent="0.25">
      <c r="A8455" t="s">
        <v>13660</v>
      </c>
      <c r="B8455" t="s">
        <v>10436</v>
      </c>
    </row>
    <row r="8456" spans="1:2" x14ac:dyDescent="0.25">
      <c r="A8456" t="s">
        <v>13661</v>
      </c>
      <c r="B8456" t="s">
        <v>13662</v>
      </c>
    </row>
    <row r="8457" spans="1:2" x14ac:dyDescent="0.25">
      <c r="A8457" t="s">
        <v>13663</v>
      </c>
      <c r="B8457" t="s">
        <v>9752</v>
      </c>
    </row>
    <row r="8458" spans="1:2" x14ac:dyDescent="0.25">
      <c r="A8458" t="s">
        <v>13664</v>
      </c>
      <c r="B8458" t="s">
        <v>10427</v>
      </c>
    </row>
    <row r="8459" spans="1:2" x14ac:dyDescent="0.25">
      <c r="A8459" t="s">
        <v>13665</v>
      </c>
      <c r="B8459" t="s">
        <v>13666</v>
      </c>
    </row>
    <row r="8460" spans="1:2" x14ac:dyDescent="0.25">
      <c r="A8460" t="s">
        <v>13667</v>
      </c>
      <c r="B8460" t="s">
        <v>238</v>
      </c>
    </row>
    <row r="8461" spans="1:2" x14ac:dyDescent="0.25">
      <c r="A8461" t="s">
        <v>13668</v>
      </c>
      <c r="B8461" t="s">
        <v>13669</v>
      </c>
    </row>
    <row r="8462" spans="1:2" x14ac:dyDescent="0.25">
      <c r="A8462" t="s">
        <v>13670</v>
      </c>
      <c r="B8462" t="s">
        <v>9340</v>
      </c>
    </row>
    <row r="8463" spans="1:2" x14ac:dyDescent="0.25">
      <c r="A8463" t="s">
        <v>13671</v>
      </c>
      <c r="B8463" t="s">
        <v>13672</v>
      </c>
    </row>
    <row r="8464" spans="1:2" x14ac:dyDescent="0.25">
      <c r="A8464" t="s">
        <v>13673</v>
      </c>
      <c r="B8464" t="s">
        <v>13674</v>
      </c>
    </row>
    <row r="8465" spans="1:2" x14ac:dyDescent="0.25">
      <c r="A8465" t="s">
        <v>13675</v>
      </c>
      <c r="B8465" t="s">
        <v>356</v>
      </c>
    </row>
    <row r="8466" spans="1:2" x14ac:dyDescent="0.25">
      <c r="A8466" t="s">
        <v>13676</v>
      </c>
      <c r="B8466" t="s">
        <v>10914</v>
      </c>
    </row>
    <row r="8467" spans="1:2" x14ac:dyDescent="0.25">
      <c r="A8467" t="s">
        <v>13677</v>
      </c>
      <c r="B8467" t="s">
        <v>13678</v>
      </c>
    </row>
    <row r="8468" spans="1:2" x14ac:dyDescent="0.25">
      <c r="A8468" t="s">
        <v>13679</v>
      </c>
      <c r="B8468" t="s">
        <v>13680</v>
      </c>
    </row>
    <row r="8469" spans="1:2" x14ac:dyDescent="0.25">
      <c r="A8469" t="s">
        <v>13681</v>
      </c>
      <c r="B8469" t="s">
        <v>13682</v>
      </c>
    </row>
    <row r="8470" spans="1:2" x14ac:dyDescent="0.25">
      <c r="A8470" t="s">
        <v>13683</v>
      </c>
      <c r="B8470" t="s">
        <v>13682</v>
      </c>
    </row>
    <row r="8471" spans="1:2" x14ac:dyDescent="0.25">
      <c r="A8471" t="s">
        <v>13684</v>
      </c>
      <c r="B8471" t="s">
        <v>13682</v>
      </c>
    </row>
    <row r="8472" spans="1:2" x14ac:dyDescent="0.25">
      <c r="A8472" t="s">
        <v>13685</v>
      </c>
      <c r="B8472" t="s">
        <v>13682</v>
      </c>
    </row>
    <row r="8473" spans="1:2" x14ac:dyDescent="0.25">
      <c r="A8473" t="s">
        <v>13686</v>
      </c>
      <c r="B8473" t="s">
        <v>13687</v>
      </c>
    </row>
    <row r="8474" spans="1:2" x14ac:dyDescent="0.25">
      <c r="A8474" t="s">
        <v>13688</v>
      </c>
      <c r="B8474" t="s">
        <v>13689</v>
      </c>
    </row>
    <row r="8475" spans="1:2" x14ac:dyDescent="0.25">
      <c r="A8475" t="s">
        <v>13690</v>
      </c>
      <c r="B8475" t="s">
        <v>13691</v>
      </c>
    </row>
    <row r="8476" spans="1:2" x14ac:dyDescent="0.25">
      <c r="A8476" t="s">
        <v>13692</v>
      </c>
      <c r="B8476" t="s">
        <v>13693</v>
      </c>
    </row>
    <row r="8477" spans="1:2" x14ac:dyDescent="0.25">
      <c r="A8477" t="s">
        <v>13694</v>
      </c>
      <c r="B8477" t="s">
        <v>13695</v>
      </c>
    </row>
    <row r="8478" spans="1:2" x14ac:dyDescent="0.25">
      <c r="A8478" t="s">
        <v>13696</v>
      </c>
      <c r="B8478" t="s">
        <v>13697</v>
      </c>
    </row>
    <row r="8479" spans="1:2" x14ac:dyDescent="0.25">
      <c r="A8479" t="s">
        <v>13698</v>
      </c>
      <c r="B8479" t="s">
        <v>13699</v>
      </c>
    </row>
    <row r="8480" spans="1:2" x14ac:dyDescent="0.25">
      <c r="A8480" t="s">
        <v>13700</v>
      </c>
      <c r="B8480" t="s">
        <v>13701</v>
      </c>
    </row>
    <row r="8481" spans="1:2" x14ac:dyDescent="0.25">
      <c r="A8481" t="s">
        <v>13702</v>
      </c>
      <c r="B8481" t="s">
        <v>13703</v>
      </c>
    </row>
    <row r="8482" spans="1:2" x14ac:dyDescent="0.25">
      <c r="A8482" t="s">
        <v>13704</v>
      </c>
      <c r="B8482" t="s">
        <v>13705</v>
      </c>
    </row>
    <row r="8483" spans="1:2" x14ac:dyDescent="0.25">
      <c r="A8483" t="s">
        <v>13706</v>
      </c>
      <c r="B8483" t="s">
        <v>13707</v>
      </c>
    </row>
    <row r="8484" spans="1:2" x14ac:dyDescent="0.25">
      <c r="A8484" t="s">
        <v>13708</v>
      </c>
    </row>
    <row r="8485" spans="1:2" x14ac:dyDescent="0.25">
      <c r="A8485" t="s">
        <v>13709</v>
      </c>
      <c r="B8485" t="s">
        <v>13710</v>
      </c>
    </row>
    <row r="8486" spans="1:2" x14ac:dyDescent="0.25">
      <c r="A8486" t="s">
        <v>13711</v>
      </c>
      <c r="B8486" t="s">
        <v>13712</v>
      </c>
    </row>
    <row r="8487" spans="1:2" x14ac:dyDescent="0.25">
      <c r="A8487" t="s">
        <v>13713</v>
      </c>
      <c r="B8487" t="s">
        <v>7076</v>
      </c>
    </row>
    <row r="8488" spans="1:2" x14ac:dyDescent="0.25">
      <c r="A8488" t="s">
        <v>13714</v>
      </c>
      <c r="B8488" t="s">
        <v>13715</v>
      </c>
    </row>
    <row r="8489" spans="1:2" x14ac:dyDescent="0.25">
      <c r="A8489" t="s">
        <v>13716</v>
      </c>
      <c r="B8489" t="s">
        <v>13717</v>
      </c>
    </row>
    <row r="8490" spans="1:2" x14ac:dyDescent="0.25">
      <c r="A8490" t="s">
        <v>13718</v>
      </c>
      <c r="B8490" t="s">
        <v>1137</v>
      </c>
    </row>
    <row r="8491" spans="1:2" x14ac:dyDescent="0.25">
      <c r="A8491" t="s">
        <v>13719</v>
      </c>
      <c r="B8491" t="s">
        <v>1626</v>
      </c>
    </row>
    <row r="8492" spans="1:2" x14ac:dyDescent="0.25">
      <c r="A8492" t="s">
        <v>13720</v>
      </c>
      <c r="B8492" t="s">
        <v>1626</v>
      </c>
    </row>
    <row r="8493" spans="1:2" x14ac:dyDescent="0.25">
      <c r="A8493" t="s">
        <v>13721</v>
      </c>
      <c r="B8493" t="s">
        <v>1626</v>
      </c>
    </row>
    <row r="8494" spans="1:2" x14ac:dyDescent="0.25">
      <c r="A8494" t="s">
        <v>13722</v>
      </c>
      <c r="B8494" t="s">
        <v>13723</v>
      </c>
    </row>
    <row r="8495" spans="1:2" x14ac:dyDescent="0.25">
      <c r="A8495" t="s">
        <v>13724</v>
      </c>
      <c r="B8495" t="s">
        <v>1675</v>
      </c>
    </row>
    <row r="8496" spans="1:2" x14ac:dyDescent="0.25">
      <c r="A8496" t="s">
        <v>13725</v>
      </c>
      <c r="B8496" t="s">
        <v>9380</v>
      </c>
    </row>
    <row r="8497" spans="1:2" x14ac:dyDescent="0.25">
      <c r="A8497" t="s">
        <v>13726</v>
      </c>
      <c r="B8497" t="s">
        <v>5455</v>
      </c>
    </row>
    <row r="8498" spans="1:2" x14ac:dyDescent="0.25">
      <c r="A8498" t="s">
        <v>13727</v>
      </c>
      <c r="B8498" t="s">
        <v>13728</v>
      </c>
    </row>
    <row r="8499" spans="1:2" x14ac:dyDescent="0.25">
      <c r="A8499" t="s">
        <v>13729</v>
      </c>
      <c r="B8499" t="s">
        <v>13730</v>
      </c>
    </row>
    <row r="8500" spans="1:2" x14ac:dyDescent="0.25">
      <c r="A8500" t="s">
        <v>13731</v>
      </c>
      <c r="B8500" t="s">
        <v>13732</v>
      </c>
    </row>
    <row r="8501" spans="1:2" x14ac:dyDescent="0.25">
      <c r="A8501" t="s">
        <v>13733</v>
      </c>
      <c r="B8501" t="s">
        <v>13734</v>
      </c>
    </row>
    <row r="8502" spans="1:2" x14ac:dyDescent="0.25">
      <c r="A8502" t="s">
        <v>13735</v>
      </c>
      <c r="B8502" t="s">
        <v>13472</v>
      </c>
    </row>
    <row r="8503" spans="1:2" x14ac:dyDescent="0.25">
      <c r="A8503" t="s">
        <v>13736</v>
      </c>
      <c r="B8503" t="s">
        <v>13737</v>
      </c>
    </row>
    <row r="8504" spans="1:2" x14ac:dyDescent="0.25">
      <c r="A8504" t="s">
        <v>13738</v>
      </c>
      <c r="B8504" t="s">
        <v>13739</v>
      </c>
    </row>
    <row r="8505" spans="1:2" x14ac:dyDescent="0.25">
      <c r="A8505" t="s">
        <v>13740</v>
      </c>
      <c r="B8505" t="s">
        <v>1273</v>
      </c>
    </row>
    <row r="8506" spans="1:2" x14ac:dyDescent="0.25">
      <c r="A8506" t="s">
        <v>13741</v>
      </c>
      <c r="B8506" t="s">
        <v>13742</v>
      </c>
    </row>
    <row r="8507" spans="1:2" x14ac:dyDescent="0.25">
      <c r="A8507" t="s">
        <v>13743</v>
      </c>
      <c r="B8507" t="s">
        <v>10108</v>
      </c>
    </row>
    <row r="8508" spans="1:2" x14ac:dyDescent="0.25">
      <c r="A8508" t="s">
        <v>13744</v>
      </c>
      <c r="B8508" t="s">
        <v>13745</v>
      </c>
    </row>
    <row r="8509" spans="1:2" x14ac:dyDescent="0.25">
      <c r="A8509" t="s">
        <v>13746</v>
      </c>
      <c r="B8509" t="s">
        <v>13747</v>
      </c>
    </row>
    <row r="8510" spans="1:2" x14ac:dyDescent="0.25">
      <c r="A8510" t="s">
        <v>13748</v>
      </c>
      <c r="B8510" t="s">
        <v>13749</v>
      </c>
    </row>
    <row r="8511" spans="1:2" x14ac:dyDescent="0.25">
      <c r="A8511" t="s">
        <v>13750</v>
      </c>
      <c r="B8511" t="s">
        <v>562</v>
      </c>
    </row>
    <row r="8512" spans="1:2" x14ac:dyDescent="0.25">
      <c r="A8512" t="s">
        <v>13751</v>
      </c>
      <c r="B8512" t="s">
        <v>13752</v>
      </c>
    </row>
    <row r="8513" spans="1:2" x14ac:dyDescent="0.25">
      <c r="A8513" t="s">
        <v>13753</v>
      </c>
      <c r="B8513" t="s">
        <v>13754</v>
      </c>
    </row>
    <row r="8514" spans="1:2" x14ac:dyDescent="0.25">
      <c r="A8514" t="s">
        <v>13755</v>
      </c>
      <c r="B8514" t="s">
        <v>8153</v>
      </c>
    </row>
    <row r="8515" spans="1:2" x14ac:dyDescent="0.25">
      <c r="A8515" t="s">
        <v>13756</v>
      </c>
      <c r="B8515" t="s">
        <v>8153</v>
      </c>
    </row>
    <row r="8516" spans="1:2" x14ac:dyDescent="0.25">
      <c r="A8516" t="s">
        <v>13757</v>
      </c>
      <c r="B8516" t="s">
        <v>10820</v>
      </c>
    </row>
    <row r="8517" spans="1:2" x14ac:dyDescent="0.25">
      <c r="A8517" t="s">
        <v>13758</v>
      </c>
      <c r="B8517" t="s">
        <v>13759</v>
      </c>
    </row>
    <row r="8518" spans="1:2" x14ac:dyDescent="0.25">
      <c r="A8518" t="s">
        <v>13760</v>
      </c>
      <c r="B8518" t="s">
        <v>13761</v>
      </c>
    </row>
    <row r="8519" spans="1:2" x14ac:dyDescent="0.25">
      <c r="A8519" t="s">
        <v>13762</v>
      </c>
      <c r="B8519" t="s">
        <v>13763</v>
      </c>
    </row>
    <row r="8520" spans="1:2" x14ac:dyDescent="0.25">
      <c r="A8520" t="s">
        <v>13764</v>
      </c>
      <c r="B8520" t="s">
        <v>13765</v>
      </c>
    </row>
    <row r="8521" spans="1:2" x14ac:dyDescent="0.25">
      <c r="A8521" t="s">
        <v>13766</v>
      </c>
      <c r="B8521" t="s">
        <v>13747</v>
      </c>
    </row>
    <row r="8522" spans="1:2" x14ac:dyDescent="0.25">
      <c r="A8522" t="s">
        <v>13767</v>
      </c>
    </row>
    <row r="8523" spans="1:2" x14ac:dyDescent="0.25">
      <c r="A8523" t="s">
        <v>13768</v>
      </c>
      <c r="B8523" t="s">
        <v>6378</v>
      </c>
    </row>
    <row r="8524" spans="1:2" x14ac:dyDescent="0.25">
      <c r="A8524" t="s">
        <v>13769</v>
      </c>
      <c r="B8524" t="s">
        <v>13770</v>
      </c>
    </row>
    <row r="8525" spans="1:2" x14ac:dyDescent="0.25">
      <c r="A8525" t="s">
        <v>13771</v>
      </c>
      <c r="B8525" t="s">
        <v>13770</v>
      </c>
    </row>
    <row r="8526" spans="1:2" x14ac:dyDescent="0.25">
      <c r="A8526" t="s">
        <v>13772</v>
      </c>
      <c r="B8526" t="s">
        <v>13770</v>
      </c>
    </row>
    <row r="8527" spans="1:2" x14ac:dyDescent="0.25">
      <c r="A8527" t="s">
        <v>13773</v>
      </c>
      <c r="B8527" t="s">
        <v>13770</v>
      </c>
    </row>
    <row r="8528" spans="1:2" x14ac:dyDescent="0.25">
      <c r="A8528" t="s">
        <v>13774</v>
      </c>
      <c r="B8528" t="s">
        <v>248</v>
      </c>
    </row>
    <row r="8529" spans="1:2" x14ac:dyDescent="0.25">
      <c r="A8529" t="s">
        <v>13775</v>
      </c>
      <c r="B8529" t="s">
        <v>13747</v>
      </c>
    </row>
    <row r="8530" spans="1:2" x14ac:dyDescent="0.25">
      <c r="A8530" t="s">
        <v>13776</v>
      </c>
      <c r="B8530" t="s">
        <v>13777</v>
      </c>
    </row>
    <row r="8531" spans="1:2" x14ac:dyDescent="0.25">
      <c r="A8531" t="s">
        <v>13778</v>
      </c>
      <c r="B8531" t="s">
        <v>13779</v>
      </c>
    </row>
    <row r="8532" spans="1:2" x14ac:dyDescent="0.25">
      <c r="A8532" t="s">
        <v>13780</v>
      </c>
      <c r="B8532" t="s">
        <v>13781</v>
      </c>
    </row>
    <row r="8533" spans="1:2" x14ac:dyDescent="0.25">
      <c r="A8533" t="s">
        <v>13782</v>
      </c>
      <c r="B8533" t="s">
        <v>204</v>
      </c>
    </row>
    <row r="8534" spans="1:2" x14ac:dyDescent="0.25">
      <c r="A8534" t="s">
        <v>13783</v>
      </c>
      <c r="B8534" t="s">
        <v>13784</v>
      </c>
    </row>
    <row r="8535" spans="1:2" x14ac:dyDescent="0.25">
      <c r="A8535" t="s">
        <v>13785</v>
      </c>
      <c r="B8535" t="s">
        <v>13786</v>
      </c>
    </row>
    <row r="8536" spans="1:2" x14ac:dyDescent="0.25">
      <c r="A8536" t="s">
        <v>13787</v>
      </c>
      <c r="B8536" t="s">
        <v>13788</v>
      </c>
    </row>
    <row r="8537" spans="1:2" x14ac:dyDescent="0.25">
      <c r="A8537" t="s">
        <v>13789</v>
      </c>
      <c r="B8537" t="s">
        <v>13790</v>
      </c>
    </row>
    <row r="8538" spans="1:2" x14ac:dyDescent="0.25">
      <c r="A8538" t="s">
        <v>13791</v>
      </c>
      <c r="B8538" t="s">
        <v>13790</v>
      </c>
    </row>
    <row r="8539" spans="1:2" x14ac:dyDescent="0.25">
      <c r="A8539" t="s">
        <v>13792</v>
      </c>
      <c r="B8539" t="s">
        <v>10767</v>
      </c>
    </row>
    <row r="8540" spans="1:2" x14ac:dyDescent="0.25">
      <c r="A8540" t="s">
        <v>13793</v>
      </c>
      <c r="B8540" t="s">
        <v>13794</v>
      </c>
    </row>
    <row r="8541" spans="1:2" x14ac:dyDescent="0.25">
      <c r="A8541" t="s">
        <v>13795</v>
      </c>
      <c r="B8541" t="s">
        <v>13796</v>
      </c>
    </row>
    <row r="8542" spans="1:2" x14ac:dyDescent="0.25">
      <c r="A8542" t="s">
        <v>13797</v>
      </c>
      <c r="B8542" t="s">
        <v>13798</v>
      </c>
    </row>
    <row r="8543" spans="1:2" x14ac:dyDescent="0.25">
      <c r="A8543" t="s">
        <v>13799</v>
      </c>
      <c r="B8543" t="s">
        <v>13800</v>
      </c>
    </row>
    <row r="8544" spans="1:2" x14ac:dyDescent="0.25">
      <c r="A8544" t="s">
        <v>13801</v>
      </c>
      <c r="B8544" t="s">
        <v>13802</v>
      </c>
    </row>
    <row r="8545" spans="1:2" x14ac:dyDescent="0.25">
      <c r="A8545" t="s">
        <v>13803</v>
      </c>
      <c r="B8545" t="s">
        <v>13804</v>
      </c>
    </row>
    <row r="8546" spans="1:2" x14ac:dyDescent="0.25">
      <c r="A8546" t="s">
        <v>13805</v>
      </c>
      <c r="B8546" t="s">
        <v>3834</v>
      </c>
    </row>
    <row r="8547" spans="1:2" x14ac:dyDescent="0.25">
      <c r="A8547" t="s">
        <v>13806</v>
      </c>
      <c r="B8547" t="s">
        <v>13807</v>
      </c>
    </row>
    <row r="8548" spans="1:2" x14ac:dyDescent="0.25">
      <c r="A8548" t="s">
        <v>13808</v>
      </c>
      <c r="B8548" t="s">
        <v>13809</v>
      </c>
    </row>
    <row r="8549" spans="1:2" x14ac:dyDescent="0.25">
      <c r="A8549" t="s">
        <v>13810</v>
      </c>
      <c r="B8549" t="s">
        <v>5152</v>
      </c>
    </row>
    <row r="8550" spans="1:2" x14ac:dyDescent="0.25">
      <c r="A8550" t="s">
        <v>13811</v>
      </c>
      <c r="B8550" t="s">
        <v>13812</v>
      </c>
    </row>
    <row r="8551" spans="1:2" x14ac:dyDescent="0.25">
      <c r="A8551" t="s">
        <v>13813</v>
      </c>
      <c r="B8551" t="s">
        <v>13812</v>
      </c>
    </row>
    <row r="8552" spans="1:2" x14ac:dyDescent="0.25">
      <c r="A8552" t="s">
        <v>13814</v>
      </c>
      <c r="B8552" t="s">
        <v>1957</v>
      </c>
    </row>
    <row r="8553" spans="1:2" x14ac:dyDescent="0.25">
      <c r="A8553" t="s">
        <v>13815</v>
      </c>
      <c r="B8553" t="s">
        <v>13816</v>
      </c>
    </row>
    <row r="8554" spans="1:2" x14ac:dyDescent="0.25">
      <c r="A8554" t="s">
        <v>13817</v>
      </c>
      <c r="B8554" t="s">
        <v>1957</v>
      </c>
    </row>
    <row r="8555" spans="1:2" x14ac:dyDescent="0.25">
      <c r="A8555" t="s">
        <v>13818</v>
      </c>
      <c r="B8555" t="s">
        <v>1957</v>
      </c>
    </row>
    <row r="8556" spans="1:2" x14ac:dyDescent="0.25">
      <c r="A8556" t="s">
        <v>13819</v>
      </c>
      <c r="B8556" t="s">
        <v>1957</v>
      </c>
    </row>
    <row r="8557" spans="1:2" x14ac:dyDescent="0.25">
      <c r="A8557" t="s">
        <v>13820</v>
      </c>
      <c r="B8557" t="s">
        <v>1957</v>
      </c>
    </row>
    <row r="8558" spans="1:2" x14ac:dyDescent="0.25">
      <c r="A8558" t="s">
        <v>13821</v>
      </c>
      <c r="B8558" t="s">
        <v>1957</v>
      </c>
    </row>
    <row r="8559" spans="1:2" x14ac:dyDescent="0.25">
      <c r="A8559" t="s">
        <v>13822</v>
      </c>
      <c r="B8559" t="s">
        <v>13823</v>
      </c>
    </row>
    <row r="8560" spans="1:2" x14ac:dyDescent="0.25">
      <c r="A8560" t="s">
        <v>13824</v>
      </c>
      <c r="B8560" t="s">
        <v>13825</v>
      </c>
    </row>
    <row r="8561" spans="1:2" x14ac:dyDescent="0.25">
      <c r="A8561" t="s">
        <v>13826</v>
      </c>
      <c r="B8561" t="s">
        <v>13827</v>
      </c>
    </row>
    <row r="8562" spans="1:2" x14ac:dyDescent="0.25">
      <c r="A8562" t="s">
        <v>13828</v>
      </c>
      <c r="B8562" t="s">
        <v>13794</v>
      </c>
    </row>
    <row r="8563" spans="1:2" x14ac:dyDescent="0.25">
      <c r="A8563" t="s">
        <v>13829</v>
      </c>
      <c r="B8563" t="s">
        <v>13830</v>
      </c>
    </row>
    <row r="8564" spans="1:2" x14ac:dyDescent="0.25">
      <c r="A8564" t="s">
        <v>13831</v>
      </c>
      <c r="B8564" t="s">
        <v>13832</v>
      </c>
    </row>
    <row r="8565" spans="1:2" x14ac:dyDescent="0.25">
      <c r="A8565" t="s">
        <v>13833</v>
      </c>
      <c r="B8565" t="s">
        <v>3644</v>
      </c>
    </row>
    <row r="8566" spans="1:2" x14ac:dyDescent="0.25">
      <c r="A8566" t="s">
        <v>13834</v>
      </c>
      <c r="B8566" t="s">
        <v>13835</v>
      </c>
    </row>
    <row r="8567" spans="1:2" x14ac:dyDescent="0.25">
      <c r="A8567" t="s">
        <v>13836</v>
      </c>
      <c r="B8567" t="s">
        <v>3486</v>
      </c>
    </row>
    <row r="8568" spans="1:2" x14ac:dyDescent="0.25">
      <c r="A8568" t="s">
        <v>13837</v>
      </c>
      <c r="B8568" t="s">
        <v>13838</v>
      </c>
    </row>
    <row r="8569" spans="1:2" x14ac:dyDescent="0.25">
      <c r="A8569" t="s">
        <v>13839</v>
      </c>
      <c r="B8569" t="s">
        <v>1626</v>
      </c>
    </row>
    <row r="8570" spans="1:2" x14ac:dyDescent="0.25">
      <c r="A8570" t="s">
        <v>13840</v>
      </c>
      <c r="B8570" t="s">
        <v>1626</v>
      </c>
    </row>
    <row r="8571" spans="1:2" x14ac:dyDescent="0.25">
      <c r="A8571" t="s">
        <v>13841</v>
      </c>
      <c r="B8571" t="s">
        <v>1626</v>
      </c>
    </row>
    <row r="8572" spans="1:2" x14ac:dyDescent="0.25">
      <c r="A8572" t="s">
        <v>13842</v>
      </c>
      <c r="B8572" t="s">
        <v>1626</v>
      </c>
    </row>
    <row r="8573" spans="1:2" x14ac:dyDescent="0.25">
      <c r="A8573" t="s">
        <v>13843</v>
      </c>
      <c r="B8573" t="s">
        <v>1626</v>
      </c>
    </row>
    <row r="8574" spans="1:2" x14ac:dyDescent="0.25">
      <c r="A8574" t="s">
        <v>13844</v>
      </c>
      <c r="B8574" t="s">
        <v>13845</v>
      </c>
    </row>
    <row r="8575" spans="1:2" x14ac:dyDescent="0.25">
      <c r="A8575" t="s">
        <v>13846</v>
      </c>
      <c r="B8575" t="s">
        <v>13845</v>
      </c>
    </row>
    <row r="8576" spans="1:2" x14ac:dyDescent="0.25">
      <c r="A8576" t="s">
        <v>13847</v>
      </c>
      <c r="B8576" t="s">
        <v>13845</v>
      </c>
    </row>
    <row r="8577" spans="1:2" x14ac:dyDescent="0.25">
      <c r="A8577" t="s">
        <v>13848</v>
      </c>
      <c r="B8577" t="s">
        <v>13770</v>
      </c>
    </row>
    <row r="8578" spans="1:2" x14ac:dyDescent="0.25">
      <c r="A8578" t="s">
        <v>13849</v>
      </c>
      <c r="B8578" t="s">
        <v>12276</v>
      </c>
    </row>
    <row r="8579" spans="1:2" x14ac:dyDescent="0.25">
      <c r="A8579" t="s">
        <v>13850</v>
      </c>
      <c r="B8579" t="s">
        <v>13851</v>
      </c>
    </row>
    <row r="8580" spans="1:2" x14ac:dyDescent="0.25">
      <c r="A8580" t="s">
        <v>13852</v>
      </c>
      <c r="B8580" t="s">
        <v>13853</v>
      </c>
    </row>
    <row r="8581" spans="1:2" x14ac:dyDescent="0.25">
      <c r="A8581" t="s">
        <v>13854</v>
      </c>
      <c r="B8581" t="s">
        <v>13855</v>
      </c>
    </row>
    <row r="8582" spans="1:2" x14ac:dyDescent="0.25">
      <c r="A8582" t="s">
        <v>13856</v>
      </c>
      <c r="B8582" t="s">
        <v>13855</v>
      </c>
    </row>
    <row r="8583" spans="1:2" x14ac:dyDescent="0.25">
      <c r="A8583" t="s">
        <v>13857</v>
      </c>
      <c r="B8583" t="s">
        <v>1278</v>
      </c>
    </row>
    <row r="8584" spans="1:2" x14ac:dyDescent="0.25">
      <c r="A8584" t="s">
        <v>13858</v>
      </c>
      <c r="B8584" t="s">
        <v>13859</v>
      </c>
    </row>
    <row r="8585" spans="1:2" x14ac:dyDescent="0.25">
      <c r="A8585" t="s">
        <v>13860</v>
      </c>
      <c r="B8585" t="s">
        <v>13861</v>
      </c>
    </row>
    <row r="8586" spans="1:2" x14ac:dyDescent="0.25">
      <c r="A8586" t="s">
        <v>13862</v>
      </c>
      <c r="B8586" t="s">
        <v>1626</v>
      </c>
    </row>
    <row r="8587" spans="1:2" x14ac:dyDescent="0.25">
      <c r="A8587" t="s">
        <v>13863</v>
      </c>
      <c r="B8587" t="s">
        <v>1626</v>
      </c>
    </row>
    <row r="8588" spans="1:2" x14ac:dyDescent="0.25">
      <c r="A8588" t="s">
        <v>13864</v>
      </c>
      <c r="B8588" t="s">
        <v>1626</v>
      </c>
    </row>
    <row r="8589" spans="1:2" x14ac:dyDescent="0.25">
      <c r="A8589" t="s">
        <v>13865</v>
      </c>
      <c r="B8589" t="s">
        <v>1626</v>
      </c>
    </row>
    <row r="8590" spans="1:2" x14ac:dyDescent="0.25">
      <c r="A8590" t="s">
        <v>13866</v>
      </c>
      <c r="B8590" t="s">
        <v>1626</v>
      </c>
    </row>
    <row r="8591" spans="1:2" x14ac:dyDescent="0.25">
      <c r="A8591" t="s">
        <v>13867</v>
      </c>
      <c r="B8591" t="s">
        <v>1626</v>
      </c>
    </row>
    <row r="8592" spans="1:2" x14ac:dyDescent="0.25">
      <c r="A8592" t="s">
        <v>13868</v>
      </c>
      <c r="B8592" t="s">
        <v>1626</v>
      </c>
    </row>
    <row r="8593" spans="1:2" x14ac:dyDescent="0.25">
      <c r="A8593" t="s">
        <v>13869</v>
      </c>
      <c r="B8593" t="s">
        <v>9240</v>
      </c>
    </row>
    <row r="8594" spans="1:2" x14ac:dyDescent="0.25">
      <c r="A8594" t="s">
        <v>13870</v>
      </c>
      <c r="B8594" t="s">
        <v>13871</v>
      </c>
    </row>
    <row r="8595" spans="1:2" x14ac:dyDescent="0.25">
      <c r="A8595" t="s">
        <v>13872</v>
      </c>
      <c r="B8595" t="s">
        <v>13873</v>
      </c>
    </row>
    <row r="8596" spans="1:2" x14ac:dyDescent="0.25">
      <c r="A8596" t="s">
        <v>13874</v>
      </c>
      <c r="B8596" t="s">
        <v>13875</v>
      </c>
    </row>
    <row r="8597" spans="1:2" x14ac:dyDescent="0.25">
      <c r="A8597" t="s">
        <v>13876</v>
      </c>
      <c r="B8597" t="s">
        <v>13877</v>
      </c>
    </row>
    <row r="8598" spans="1:2" x14ac:dyDescent="0.25">
      <c r="A8598" t="s">
        <v>13878</v>
      </c>
      <c r="B8598" t="s">
        <v>13879</v>
      </c>
    </row>
    <row r="8599" spans="1:2" x14ac:dyDescent="0.25">
      <c r="A8599" t="s">
        <v>13880</v>
      </c>
      <c r="B8599" t="s">
        <v>8830</v>
      </c>
    </row>
    <row r="8600" spans="1:2" x14ac:dyDescent="0.25">
      <c r="A8600" t="s">
        <v>13881</v>
      </c>
      <c r="B8600" t="s">
        <v>13882</v>
      </c>
    </row>
    <row r="8601" spans="1:2" x14ac:dyDescent="0.25">
      <c r="A8601" t="s">
        <v>13883</v>
      </c>
      <c r="B8601" t="s">
        <v>13884</v>
      </c>
    </row>
    <row r="8602" spans="1:2" x14ac:dyDescent="0.25">
      <c r="A8602" t="s">
        <v>13885</v>
      </c>
      <c r="B8602" t="s">
        <v>13886</v>
      </c>
    </row>
    <row r="8603" spans="1:2" x14ac:dyDescent="0.25">
      <c r="A8603" t="s">
        <v>13887</v>
      </c>
      <c r="B8603" t="s">
        <v>13888</v>
      </c>
    </row>
    <row r="8604" spans="1:2" x14ac:dyDescent="0.25">
      <c r="A8604" t="s">
        <v>13889</v>
      </c>
      <c r="B8604" t="s">
        <v>333</v>
      </c>
    </row>
    <row r="8605" spans="1:2" x14ac:dyDescent="0.25">
      <c r="A8605" t="s">
        <v>13890</v>
      </c>
      <c r="B8605" t="s">
        <v>1273</v>
      </c>
    </row>
    <row r="8606" spans="1:2" x14ac:dyDescent="0.25">
      <c r="A8606" t="s">
        <v>13891</v>
      </c>
      <c r="B8606" t="s">
        <v>1957</v>
      </c>
    </row>
    <row r="8607" spans="1:2" x14ac:dyDescent="0.25">
      <c r="A8607" t="s">
        <v>13892</v>
      </c>
      <c r="B8607" t="s">
        <v>1957</v>
      </c>
    </row>
    <row r="8608" spans="1:2" x14ac:dyDescent="0.25">
      <c r="A8608" t="s">
        <v>13893</v>
      </c>
      <c r="B8608" t="s">
        <v>1957</v>
      </c>
    </row>
    <row r="8609" spans="1:2" x14ac:dyDescent="0.25">
      <c r="A8609" t="s">
        <v>13894</v>
      </c>
      <c r="B8609" t="s">
        <v>1957</v>
      </c>
    </row>
    <row r="8610" spans="1:2" x14ac:dyDescent="0.25">
      <c r="A8610" t="s">
        <v>13895</v>
      </c>
      <c r="B8610" t="s">
        <v>1957</v>
      </c>
    </row>
    <row r="8611" spans="1:2" x14ac:dyDescent="0.25">
      <c r="A8611" t="s">
        <v>13896</v>
      </c>
      <c r="B8611" t="s">
        <v>1957</v>
      </c>
    </row>
    <row r="8612" spans="1:2" x14ac:dyDescent="0.25">
      <c r="A8612" t="s">
        <v>13897</v>
      </c>
      <c r="B8612" t="s">
        <v>13898</v>
      </c>
    </row>
    <row r="8613" spans="1:2" x14ac:dyDescent="0.25">
      <c r="A8613" t="s">
        <v>13899</v>
      </c>
      <c r="B8613" t="s">
        <v>13900</v>
      </c>
    </row>
    <row r="8614" spans="1:2" x14ac:dyDescent="0.25">
      <c r="A8614" t="s">
        <v>13901</v>
      </c>
      <c r="B8614" t="s">
        <v>9436</v>
      </c>
    </row>
    <row r="8615" spans="1:2" x14ac:dyDescent="0.25">
      <c r="A8615" t="s">
        <v>13902</v>
      </c>
      <c r="B8615" t="s">
        <v>1387</v>
      </c>
    </row>
    <row r="8616" spans="1:2" x14ac:dyDescent="0.25">
      <c r="A8616" t="s">
        <v>13903</v>
      </c>
      <c r="B8616" t="s">
        <v>1387</v>
      </c>
    </row>
    <row r="8617" spans="1:2" x14ac:dyDescent="0.25">
      <c r="A8617" t="s">
        <v>13904</v>
      </c>
      <c r="B8617" t="s">
        <v>1387</v>
      </c>
    </row>
    <row r="8618" spans="1:2" x14ac:dyDescent="0.25">
      <c r="A8618" t="s">
        <v>13905</v>
      </c>
      <c r="B8618" t="s">
        <v>13906</v>
      </c>
    </row>
    <row r="8619" spans="1:2" x14ac:dyDescent="0.25">
      <c r="A8619" t="s">
        <v>13907</v>
      </c>
      <c r="B8619" t="s">
        <v>13908</v>
      </c>
    </row>
    <row r="8620" spans="1:2" x14ac:dyDescent="0.25">
      <c r="A8620" t="s">
        <v>13909</v>
      </c>
      <c r="B8620" t="s">
        <v>13910</v>
      </c>
    </row>
    <row r="8621" spans="1:2" x14ac:dyDescent="0.25">
      <c r="A8621" t="s">
        <v>13911</v>
      </c>
      <c r="B8621" t="s">
        <v>13912</v>
      </c>
    </row>
    <row r="8622" spans="1:2" x14ac:dyDescent="0.25">
      <c r="A8622" t="s">
        <v>13913</v>
      </c>
      <c r="B8622" t="s">
        <v>13914</v>
      </c>
    </row>
    <row r="8623" spans="1:2" x14ac:dyDescent="0.25">
      <c r="A8623" t="s">
        <v>13915</v>
      </c>
      <c r="B8623" t="s">
        <v>12989</v>
      </c>
    </row>
    <row r="8624" spans="1:2" x14ac:dyDescent="0.25">
      <c r="A8624" t="s">
        <v>13916</v>
      </c>
      <c r="B8624" t="s">
        <v>13917</v>
      </c>
    </row>
    <row r="8625" spans="1:2" x14ac:dyDescent="0.25">
      <c r="A8625" t="s">
        <v>13918</v>
      </c>
      <c r="B8625" t="s">
        <v>13919</v>
      </c>
    </row>
    <row r="8626" spans="1:2" x14ac:dyDescent="0.25">
      <c r="A8626" t="s">
        <v>13920</v>
      </c>
      <c r="B8626" t="s">
        <v>13921</v>
      </c>
    </row>
    <row r="8627" spans="1:2" x14ac:dyDescent="0.25">
      <c r="A8627" t="s">
        <v>13922</v>
      </c>
      <c r="B8627" t="s">
        <v>13921</v>
      </c>
    </row>
    <row r="8628" spans="1:2" x14ac:dyDescent="0.25">
      <c r="A8628" t="s">
        <v>13923</v>
      </c>
      <c r="B8628" t="s">
        <v>13924</v>
      </c>
    </row>
    <row r="8629" spans="1:2" x14ac:dyDescent="0.25">
      <c r="A8629" t="s">
        <v>13925</v>
      </c>
      <c r="B8629" t="s">
        <v>13926</v>
      </c>
    </row>
    <row r="8630" spans="1:2" x14ac:dyDescent="0.25">
      <c r="A8630" t="s">
        <v>13927</v>
      </c>
      <c r="B8630" t="s">
        <v>13928</v>
      </c>
    </row>
    <row r="8631" spans="1:2" x14ac:dyDescent="0.25">
      <c r="A8631" t="s">
        <v>13929</v>
      </c>
      <c r="B8631" t="s">
        <v>13930</v>
      </c>
    </row>
    <row r="8632" spans="1:2" x14ac:dyDescent="0.25">
      <c r="A8632" t="s">
        <v>13931</v>
      </c>
      <c r="B8632" t="s">
        <v>13932</v>
      </c>
    </row>
    <row r="8633" spans="1:2" x14ac:dyDescent="0.25">
      <c r="A8633" t="s">
        <v>13933</v>
      </c>
      <c r="B8633" t="s">
        <v>10427</v>
      </c>
    </row>
    <row r="8634" spans="1:2" x14ac:dyDescent="0.25">
      <c r="A8634" t="s">
        <v>13934</v>
      </c>
      <c r="B8634" t="s">
        <v>11281</v>
      </c>
    </row>
    <row r="8635" spans="1:2" x14ac:dyDescent="0.25">
      <c r="A8635" t="s">
        <v>13935</v>
      </c>
      <c r="B8635" t="s">
        <v>13936</v>
      </c>
    </row>
    <row r="8636" spans="1:2" x14ac:dyDescent="0.25">
      <c r="A8636" t="s">
        <v>13937</v>
      </c>
      <c r="B8636" t="s">
        <v>13938</v>
      </c>
    </row>
    <row r="8637" spans="1:2" x14ac:dyDescent="0.25">
      <c r="A8637" t="s">
        <v>13939</v>
      </c>
      <c r="B8637" t="s">
        <v>13940</v>
      </c>
    </row>
    <row r="8638" spans="1:2" x14ac:dyDescent="0.25">
      <c r="A8638" t="s">
        <v>13941</v>
      </c>
      <c r="B8638" t="s">
        <v>13942</v>
      </c>
    </row>
    <row r="8639" spans="1:2" x14ac:dyDescent="0.25">
      <c r="A8639" t="s">
        <v>13943</v>
      </c>
      <c r="B8639" t="s">
        <v>13944</v>
      </c>
    </row>
    <row r="8640" spans="1:2" x14ac:dyDescent="0.25">
      <c r="A8640" t="s">
        <v>13945</v>
      </c>
      <c r="B8640" t="s">
        <v>13946</v>
      </c>
    </row>
    <row r="8641" spans="1:2" x14ac:dyDescent="0.25">
      <c r="A8641" t="s">
        <v>13947</v>
      </c>
      <c r="B8641" t="s">
        <v>13948</v>
      </c>
    </row>
    <row r="8642" spans="1:2" x14ac:dyDescent="0.25">
      <c r="A8642" t="s">
        <v>13949</v>
      </c>
      <c r="B8642" t="s">
        <v>13950</v>
      </c>
    </row>
    <row r="8643" spans="1:2" x14ac:dyDescent="0.25">
      <c r="A8643" t="s">
        <v>13951</v>
      </c>
      <c r="B8643" t="s">
        <v>13952</v>
      </c>
    </row>
    <row r="8644" spans="1:2" x14ac:dyDescent="0.25">
      <c r="A8644" t="s">
        <v>13953</v>
      </c>
      <c r="B8644" t="s">
        <v>8170</v>
      </c>
    </row>
    <row r="8645" spans="1:2" x14ac:dyDescent="0.25">
      <c r="A8645" t="s">
        <v>13954</v>
      </c>
      <c r="B8645" t="s">
        <v>8170</v>
      </c>
    </row>
    <row r="8646" spans="1:2" x14ac:dyDescent="0.25">
      <c r="A8646" t="s">
        <v>13955</v>
      </c>
      <c r="B8646" t="s">
        <v>13956</v>
      </c>
    </row>
    <row r="8647" spans="1:2" x14ac:dyDescent="0.25">
      <c r="A8647" t="s">
        <v>13957</v>
      </c>
      <c r="B8647" t="s">
        <v>13958</v>
      </c>
    </row>
    <row r="8648" spans="1:2" x14ac:dyDescent="0.25">
      <c r="A8648" t="s">
        <v>13959</v>
      </c>
      <c r="B8648" t="s">
        <v>13960</v>
      </c>
    </row>
    <row r="8649" spans="1:2" x14ac:dyDescent="0.25">
      <c r="A8649" t="s">
        <v>13961</v>
      </c>
      <c r="B8649" t="s">
        <v>13962</v>
      </c>
    </row>
    <row r="8650" spans="1:2" x14ac:dyDescent="0.25">
      <c r="A8650" t="s">
        <v>13963</v>
      </c>
      <c r="B8650" t="s">
        <v>1309</v>
      </c>
    </row>
    <row r="8651" spans="1:2" x14ac:dyDescent="0.25">
      <c r="A8651" t="s">
        <v>13964</v>
      </c>
      <c r="B8651" t="s">
        <v>13965</v>
      </c>
    </row>
    <row r="8652" spans="1:2" x14ac:dyDescent="0.25">
      <c r="A8652" t="s">
        <v>13966</v>
      </c>
      <c r="B8652" t="s">
        <v>6627</v>
      </c>
    </row>
    <row r="8653" spans="1:2" x14ac:dyDescent="0.25">
      <c r="A8653" t="s">
        <v>13967</v>
      </c>
      <c r="B8653" t="s">
        <v>13968</v>
      </c>
    </row>
    <row r="8654" spans="1:2" x14ac:dyDescent="0.25">
      <c r="A8654" t="s">
        <v>13969</v>
      </c>
      <c r="B8654" t="s">
        <v>13970</v>
      </c>
    </row>
    <row r="8655" spans="1:2" x14ac:dyDescent="0.25">
      <c r="A8655" t="s">
        <v>13971</v>
      </c>
      <c r="B8655" t="s">
        <v>13853</v>
      </c>
    </row>
    <row r="8656" spans="1:2" x14ac:dyDescent="0.25">
      <c r="A8656" t="s">
        <v>13972</v>
      </c>
      <c r="B8656" t="s">
        <v>276</v>
      </c>
    </row>
    <row r="8657" spans="1:2" x14ac:dyDescent="0.25">
      <c r="A8657" t="s">
        <v>13973</v>
      </c>
      <c r="B8657" t="s">
        <v>13974</v>
      </c>
    </row>
    <row r="8658" spans="1:2" x14ac:dyDescent="0.25">
      <c r="A8658" t="s">
        <v>13975</v>
      </c>
      <c r="B8658" t="s">
        <v>13974</v>
      </c>
    </row>
    <row r="8659" spans="1:2" x14ac:dyDescent="0.25">
      <c r="A8659" t="s">
        <v>13976</v>
      </c>
      <c r="B8659" t="s">
        <v>13977</v>
      </c>
    </row>
    <row r="8660" spans="1:2" x14ac:dyDescent="0.25">
      <c r="A8660" t="s">
        <v>13978</v>
      </c>
      <c r="B8660" t="s">
        <v>13979</v>
      </c>
    </row>
    <row r="8661" spans="1:2" x14ac:dyDescent="0.25">
      <c r="A8661" t="s">
        <v>13980</v>
      </c>
      <c r="B8661" t="s">
        <v>140</v>
      </c>
    </row>
    <row r="8662" spans="1:2" x14ac:dyDescent="0.25">
      <c r="A8662" t="s">
        <v>13981</v>
      </c>
      <c r="B8662" t="s">
        <v>6086</v>
      </c>
    </row>
    <row r="8663" spans="1:2" x14ac:dyDescent="0.25">
      <c r="A8663" t="s">
        <v>13982</v>
      </c>
      <c r="B8663" t="s">
        <v>1329</v>
      </c>
    </row>
    <row r="8664" spans="1:2" x14ac:dyDescent="0.25">
      <c r="A8664" t="s">
        <v>13983</v>
      </c>
      <c r="B8664" t="s">
        <v>13984</v>
      </c>
    </row>
    <row r="8665" spans="1:2" x14ac:dyDescent="0.25">
      <c r="A8665" t="s">
        <v>13985</v>
      </c>
      <c r="B8665" t="s">
        <v>13986</v>
      </c>
    </row>
    <row r="8666" spans="1:2" x14ac:dyDescent="0.25">
      <c r="A8666" t="s">
        <v>13987</v>
      </c>
      <c r="B8666" t="s">
        <v>856</v>
      </c>
    </row>
    <row r="8667" spans="1:2" x14ac:dyDescent="0.25">
      <c r="A8667" t="s">
        <v>13988</v>
      </c>
      <c r="B8667" t="s">
        <v>13989</v>
      </c>
    </row>
    <row r="8668" spans="1:2" x14ac:dyDescent="0.25">
      <c r="A8668" t="s">
        <v>13990</v>
      </c>
      <c r="B8668" t="s">
        <v>13991</v>
      </c>
    </row>
    <row r="8669" spans="1:2" x14ac:dyDescent="0.25">
      <c r="A8669" t="s">
        <v>13992</v>
      </c>
      <c r="B8669" t="s">
        <v>13993</v>
      </c>
    </row>
    <row r="8670" spans="1:2" x14ac:dyDescent="0.25">
      <c r="A8670" t="s">
        <v>13994</v>
      </c>
      <c r="B8670" t="s">
        <v>13995</v>
      </c>
    </row>
    <row r="8671" spans="1:2" x14ac:dyDescent="0.25">
      <c r="A8671" t="s">
        <v>13996</v>
      </c>
      <c r="B8671" t="s">
        <v>10556</v>
      </c>
    </row>
    <row r="8672" spans="1:2" x14ac:dyDescent="0.25">
      <c r="A8672" t="s">
        <v>13997</v>
      </c>
      <c r="B8672" t="s">
        <v>11002</v>
      </c>
    </row>
    <row r="8673" spans="1:2" x14ac:dyDescent="0.25">
      <c r="A8673" t="s">
        <v>13998</v>
      </c>
      <c r="B8673" t="s">
        <v>6952</v>
      </c>
    </row>
    <row r="8674" spans="1:2" x14ac:dyDescent="0.25">
      <c r="A8674" t="s">
        <v>13999</v>
      </c>
      <c r="B8674" t="s">
        <v>14000</v>
      </c>
    </row>
    <row r="8675" spans="1:2" x14ac:dyDescent="0.25">
      <c r="A8675" t="s">
        <v>14001</v>
      </c>
      <c r="B8675" t="s">
        <v>10312</v>
      </c>
    </row>
    <row r="8676" spans="1:2" x14ac:dyDescent="0.25">
      <c r="A8676" t="s">
        <v>14002</v>
      </c>
      <c r="B8676" t="s">
        <v>14003</v>
      </c>
    </row>
    <row r="8677" spans="1:2" x14ac:dyDescent="0.25">
      <c r="A8677" t="s">
        <v>14004</v>
      </c>
      <c r="B8677" t="s">
        <v>14005</v>
      </c>
    </row>
    <row r="8678" spans="1:2" x14ac:dyDescent="0.25">
      <c r="A8678" t="s">
        <v>14006</v>
      </c>
      <c r="B8678" t="s">
        <v>14007</v>
      </c>
    </row>
    <row r="8679" spans="1:2" x14ac:dyDescent="0.25">
      <c r="A8679" t="s">
        <v>14008</v>
      </c>
      <c r="B8679" t="s">
        <v>14009</v>
      </c>
    </row>
    <row r="8680" spans="1:2" x14ac:dyDescent="0.25">
      <c r="A8680" t="s">
        <v>14010</v>
      </c>
      <c r="B8680" t="s">
        <v>14011</v>
      </c>
    </row>
    <row r="8681" spans="1:2" x14ac:dyDescent="0.25">
      <c r="A8681" t="s">
        <v>14012</v>
      </c>
      <c r="B8681" t="s">
        <v>14013</v>
      </c>
    </row>
    <row r="8682" spans="1:2" x14ac:dyDescent="0.25">
      <c r="A8682" t="s">
        <v>14014</v>
      </c>
      <c r="B8682" t="s">
        <v>14015</v>
      </c>
    </row>
    <row r="8683" spans="1:2" x14ac:dyDescent="0.25">
      <c r="A8683" t="s">
        <v>14016</v>
      </c>
      <c r="B8683" t="s">
        <v>9722</v>
      </c>
    </row>
    <row r="8684" spans="1:2" x14ac:dyDescent="0.25">
      <c r="A8684" t="s">
        <v>14017</v>
      </c>
      <c r="B8684" t="s">
        <v>14018</v>
      </c>
    </row>
    <row r="8685" spans="1:2" x14ac:dyDescent="0.25">
      <c r="A8685" t="s">
        <v>14019</v>
      </c>
      <c r="B8685" t="s">
        <v>13647</v>
      </c>
    </row>
    <row r="8686" spans="1:2" x14ac:dyDescent="0.25">
      <c r="A8686" t="s">
        <v>14020</v>
      </c>
      <c r="B8686" t="s">
        <v>14021</v>
      </c>
    </row>
    <row r="8687" spans="1:2" x14ac:dyDescent="0.25">
      <c r="A8687" t="s">
        <v>14022</v>
      </c>
      <c r="B8687" t="s">
        <v>14023</v>
      </c>
    </row>
    <row r="8688" spans="1:2" x14ac:dyDescent="0.25">
      <c r="A8688" t="s">
        <v>14024</v>
      </c>
      <c r="B8688" t="s">
        <v>8293</v>
      </c>
    </row>
    <row r="8689" spans="1:2" x14ac:dyDescent="0.25">
      <c r="A8689" t="s">
        <v>14025</v>
      </c>
      <c r="B8689" t="s">
        <v>14026</v>
      </c>
    </row>
    <row r="8690" spans="1:2" x14ac:dyDescent="0.25">
      <c r="A8690" t="s">
        <v>14027</v>
      </c>
      <c r="B8690" t="s">
        <v>14028</v>
      </c>
    </row>
    <row r="8691" spans="1:2" x14ac:dyDescent="0.25">
      <c r="A8691" t="s">
        <v>14029</v>
      </c>
      <c r="B8691" t="s">
        <v>14030</v>
      </c>
    </row>
    <row r="8692" spans="1:2" x14ac:dyDescent="0.25">
      <c r="A8692" t="s">
        <v>14031</v>
      </c>
      <c r="B8692" t="s">
        <v>14032</v>
      </c>
    </row>
    <row r="8693" spans="1:2" x14ac:dyDescent="0.25">
      <c r="A8693" t="s">
        <v>14033</v>
      </c>
      <c r="B8693" t="s">
        <v>14034</v>
      </c>
    </row>
    <row r="8694" spans="1:2" x14ac:dyDescent="0.25">
      <c r="A8694" t="s">
        <v>14035</v>
      </c>
      <c r="B8694" t="s">
        <v>14036</v>
      </c>
    </row>
    <row r="8695" spans="1:2" x14ac:dyDescent="0.25">
      <c r="A8695" t="s">
        <v>14037</v>
      </c>
      <c r="B8695" t="s">
        <v>14038</v>
      </c>
    </row>
    <row r="8696" spans="1:2" x14ac:dyDescent="0.25">
      <c r="A8696" t="s">
        <v>14039</v>
      </c>
      <c r="B8696" t="s">
        <v>14040</v>
      </c>
    </row>
    <row r="8697" spans="1:2" x14ac:dyDescent="0.25">
      <c r="A8697" t="s">
        <v>14041</v>
      </c>
      <c r="B8697" t="s">
        <v>14042</v>
      </c>
    </row>
    <row r="8698" spans="1:2" x14ac:dyDescent="0.25">
      <c r="A8698" t="s">
        <v>14043</v>
      </c>
      <c r="B8698" t="s">
        <v>14044</v>
      </c>
    </row>
    <row r="8699" spans="1:2" x14ac:dyDescent="0.25">
      <c r="A8699" t="s">
        <v>14045</v>
      </c>
      <c r="B8699" t="s">
        <v>14046</v>
      </c>
    </row>
    <row r="8700" spans="1:2" x14ac:dyDescent="0.25">
      <c r="A8700" t="s">
        <v>14047</v>
      </c>
      <c r="B8700" t="s">
        <v>14048</v>
      </c>
    </row>
    <row r="8701" spans="1:2" x14ac:dyDescent="0.25">
      <c r="A8701" t="s">
        <v>14049</v>
      </c>
      <c r="B8701" t="s">
        <v>14050</v>
      </c>
    </row>
    <row r="8702" spans="1:2" x14ac:dyDescent="0.25">
      <c r="A8702" t="s">
        <v>14051</v>
      </c>
      <c r="B8702" t="s">
        <v>14052</v>
      </c>
    </row>
    <row r="8703" spans="1:2" x14ac:dyDescent="0.25">
      <c r="A8703" t="s">
        <v>14053</v>
      </c>
      <c r="B8703" t="s">
        <v>14054</v>
      </c>
    </row>
    <row r="8704" spans="1:2" x14ac:dyDescent="0.25">
      <c r="A8704" t="s">
        <v>14055</v>
      </c>
      <c r="B8704" t="s">
        <v>12175</v>
      </c>
    </row>
    <row r="8705" spans="1:2" x14ac:dyDescent="0.25">
      <c r="A8705" t="s">
        <v>14056</v>
      </c>
      <c r="B8705" t="s">
        <v>14057</v>
      </c>
    </row>
    <row r="8706" spans="1:2" x14ac:dyDescent="0.25">
      <c r="A8706" t="s">
        <v>14058</v>
      </c>
      <c r="B8706" t="s">
        <v>14059</v>
      </c>
    </row>
    <row r="8707" spans="1:2" x14ac:dyDescent="0.25">
      <c r="A8707" t="s">
        <v>14060</v>
      </c>
      <c r="B8707" t="s">
        <v>14061</v>
      </c>
    </row>
    <row r="8708" spans="1:2" x14ac:dyDescent="0.25">
      <c r="A8708" t="s">
        <v>14062</v>
      </c>
      <c r="B8708" t="s">
        <v>14061</v>
      </c>
    </row>
    <row r="8709" spans="1:2" x14ac:dyDescent="0.25">
      <c r="A8709" t="s">
        <v>14063</v>
      </c>
      <c r="B8709" t="s">
        <v>14064</v>
      </c>
    </row>
    <row r="8710" spans="1:2" x14ac:dyDescent="0.25">
      <c r="A8710" t="s">
        <v>14065</v>
      </c>
      <c r="B8710" t="s">
        <v>14066</v>
      </c>
    </row>
    <row r="8711" spans="1:2" x14ac:dyDescent="0.25">
      <c r="A8711" t="s">
        <v>14067</v>
      </c>
      <c r="B8711" t="s">
        <v>14068</v>
      </c>
    </row>
    <row r="8712" spans="1:2" x14ac:dyDescent="0.25">
      <c r="A8712" t="s">
        <v>14069</v>
      </c>
      <c r="B8712" t="s">
        <v>14070</v>
      </c>
    </row>
    <row r="8713" spans="1:2" x14ac:dyDescent="0.25">
      <c r="A8713" t="s">
        <v>14071</v>
      </c>
      <c r="B8713" t="s">
        <v>14072</v>
      </c>
    </row>
    <row r="8714" spans="1:2" x14ac:dyDescent="0.25">
      <c r="A8714" t="s">
        <v>14073</v>
      </c>
      <c r="B8714" t="s">
        <v>14074</v>
      </c>
    </row>
    <row r="8715" spans="1:2" x14ac:dyDescent="0.25">
      <c r="A8715" t="s">
        <v>14075</v>
      </c>
      <c r="B8715" t="s">
        <v>2019</v>
      </c>
    </row>
    <row r="8716" spans="1:2" x14ac:dyDescent="0.25">
      <c r="A8716" t="s">
        <v>14076</v>
      </c>
      <c r="B8716" t="s">
        <v>14077</v>
      </c>
    </row>
    <row r="8717" spans="1:2" x14ac:dyDescent="0.25">
      <c r="A8717" t="s">
        <v>14078</v>
      </c>
      <c r="B8717" t="s">
        <v>12395</v>
      </c>
    </row>
    <row r="8718" spans="1:2" x14ac:dyDescent="0.25">
      <c r="A8718" t="s">
        <v>14079</v>
      </c>
      <c r="B8718" t="s">
        <v>14080</v>
      </c>
    </row>
    <row r="8719" spans="1:2" x14ac:dyDescent="0.25">
      <c r="A8719" t="s">
        <v>14081</v>
      </c>
      <c r="B8719" t="s">
        <v>14082</v>
      </c>
    </row>
    <row r="8720" spans="1:2" x14ac:dyDescent="0.25">
      <c r="A8720" t="s">
        <v>14083</v>
      </c>
      <c r="B8720" t="s">
        <v>10930</v>
      </c>
    </row>
    <row r="8721" spans="1:2" x14ac:dyDescent="0.25">
      <c r="A8721" t="s">
        <v>14084</v>
      </c>
      <c r="B8721" t="s">
        <v>5455</v>
      </c>
    </row>
    <row r="8722" spans="1:2" x14ac:dyDescent="0.25">
      <c r="A8722" t="s">
        <v>14085</v>
      </c>
      <c r="B8722" t="s">
        <v>14086</v>
      </c>
    </row>
    <row r="8723" spans="1:2" x14ac:dyDescent="0.25">
      <c r="A8723" t="s">
        <v>14087</v>
      </c>
      <c r="B8723" t="s">
        <v>9066</v>
      </c>
    </row>
    <row r="8724" spans="1:2" x14ac:dyDescent="0.25">
      <c r="A8724" t="s">
        <v>14088</v>
      </c>
      <c r="B8724" t="s">
        <v>9066</v>
      </c>
    </row>
    <row r="8725" spans="1:2" x14ac:dyDescent="0.25">
      <c r="A8725" t="s">
        <v>14089</v>
      </c>
      <c r="B8725" t="s">
        <v>14090</v>
      </c>
    </row>
    <row r="8726" spans="1:2" x14ac:dyDescent="0.25">
      <c r="A8726" t="s">
        <v>14091</v>
      </c>
      <c r="B8726" t="s">
        <v>14092</v>
      </c>
    </row>
    <row r="8727" spans="1:2" x14ac:dyDescent="0.25">
      <c r="A8727" t="s">
        <v>14093</v>
      </c>
      <c r="B8727" t="s">
        <v>1626</v>
      </c>
    </row>
    <row r="8728" spans="1:2" x14ac:dyDescent="0.25">
      <c r="A8728" t="s">
        <v>14094</v>
      </c>
      <c r="B8728" t="s">
        <v>1062</v>
      </c>
    </row>
    <row r="8729" spans="1:2" x14ac:dyDescent="0.25">
      <c r="A8729" t="s">
        <v>14095</v>
      </c>
      <c r="B8729" t="s">
        <v>14096</v>
      </c>
    </row>
    <row r="8730" spans="1:2" x14ac:dyDescent="0.25">
      <c r="A8730" t="s">
        <v>14097</v>
      </c>
      <c r="B8730" t="s">
        <v>5507</v>
      </c>
    </row>
    <row r="8731" spans="1:2" x14ac:dyDescent="0.25">
      <c r="A8731" t="s">
        <v>14098</v>
      </c>
      <c r="B8731" t="s">
        <v>14099</v>
      </c>
    </row>
    <row r="8732" spans="1:2" x14ac:dyDescent="0.25">
      <c r="A8732" t="s">
        <v>14100</v>
      </c>
      <c r="B8732" t="s">
        <v>14101</v>
      </c>
    </row>
    <row r="8733" spans="1:2" x14ac:dyDescent="0.25">
      <c r="A8733" t="s">
        <v>14102</v>
      </c>
      <c r="B8733" t="s">
        <v>14103</v>
      </c>
    </row>
    <row r="8734" spans="1:2" x14ac:dyDescent="0.25">
      <c r="A8734" t="s">
        <v>14104</v>
      </c>
      <c r="B8734" t="s">
        <v>14105</v>
      </c>
    </row>
    <row r="8735" spans="1:2" x14ac:dyDescent="0.25">
      <c r="A8735" t="s">
        <v>14106</v>
      </c>
      <c r="B8735" t="s">
        <v>14107</v>
      </c>
    </row>
    <row r="8736" spans="1:2" x14ac:dyDescent="0.25">
      <c r="A8736" t="s">
        <v>14108</v>
      </c>
      <c r="B8736" t="s">
        <v>14109</v>
      </c>
    </row>
    <row r="8737" spans="1:2" x14ac:dyDescent="0.25">
      <c r="A8737" t="s">
        <v>14110</v>
      </c>
      <c r="B8737" t="s">
        <v>14111</v>
      </c>
    </row>
    <row r="8738" spans="1:2" x14ac:dyDescent="0.25">
      <c r="A8738" t="s">
        <v>14112</v>
      </c>
      <c r="B8738" t="s">
        <v>10756</v>
      </c>
    </row>
    <row r="8739" spans="1:2" x14ac:dyDescent="0.25">
      <c r="A8739" t="s">
        <v>14113</v>
      </c>
      <c r="B8739" t="s">
        <v>14114</v>
      </c>
    </row>
    <row r="8740" spans="1:2" x14ac:dyDescent="0.25">
      <c r="A8740" t="s">
        <v>14115</v>
      </c>
      <c r="B8740" t="s">
        <v>14116</v>
      </c>
    </row>
    <row r="8741" spans="1:2" x14ac:dyDescent="0.25">
      <c r="A8741" t="s">
        <v>14117</v>
      </c>
      <c r="B8741" t="s">
        <v>14118</v>
      </c>
    </row>
    <row r="8742" spans="1:2" x14ac:dyDescent="0.25">
      <c r="A8742" t="s">
        <v>14119</v>
      </c>
      <c r="B8742" t="s">
        <v>14120</v>
      </c>
    </row>
    <row r="8743" spans="1:2" x14ac:dyDescent="0.25">
      <c r="A8743" t="s">
        <v>14121</v>
      </c>
      <c r="B8743" t="s">
        <v>10269</v>
      </c>
    </row>
    <row r="8744" spans="1:2" x14ac:dyDescent="0.25">
      <c r="A8744" t="s">
        <v>14122</v>
      </c>
      <c r="B8744" t="s">
        <v>9113</v>
      </c>
    </row>
    <row r="8745" spans="1:2" x14ac:dyDescent="0.25">
      <c r="A8745" t="s">
        <v>14123</v>
      </c>
      <c r="B8745" t="s">
        <v>14124</v>
      </c>
    </row>
    <row r="8746" spans="1:2" x14ac:dyDescent="0.25">
      <c r="A8746" t="s">
        <v>14125</v>
      </c>
      <c r="B8746" t="s">
        <v>14126</v>
      </c>
    </row>
    <row r="8747" spans="1:2" x14ac:dyDescent="0.25">
      <c r="A8747" t="s">
        <v>14127</v>
      </c>
      <c r="B8747" t="s">
        <v>14128</v>
      </c>
    </row>
    <row r="8748" spans="1:2" x14ac:dyDescent="0.25">
      <c r="A8748" t="s">
        <v>14129</v>
      </c>
      <c r="B8748" t="s">
        <v>9898</v>
      </c>
    </row>
    <row r="8749" spans="1:2" x14ac:dyDescent="0.25">
      <c r="A8749" t="s">
        <v>14130</v>
      </c>
      <c r="B8749" t="s">
        <v>12808</v>
      </c>
    </row>
    <row r="8750" spans="1:2" x14ac:dyDescent="0.25">
      <c r="A8750" t="s">
        <v>14131</v>
      </c>
      <c r="B8750" t="s">
        <v>10421</v>
      </c>
    </row>
    <row r="8751" spans="1:2" x14ac:dyDescent="0.25">
      <c r="A8751" t="s">
        <v>14132</v>
      </c>
    </row>
    <row r="8752" spans="1:2" x14ac:dyDescent="0.25">
      <c r="A8752" t="s">
        <v>14133</v>
      </c>
      <c r="B8752" t="s">
        <v>14134</v>
      </c>
    </row>
    <row r="8753" spans="1:2" x14ac:dyDescent="0.25">
      <c r="A8753" t="s">
        <v>14135</v>
      </c>
      <c r="B8753" t="s">
        <v>14136</v>
      </c>
    </row>
    <row r="8754" spans="1:2" x14ac:dyDescent="0.25">
      <c r="A8754" t="s">
        <v>14137</v>
      </c>
      <c r="B8754" t="s">
        <v>11502</v>
      </c>
    </row>
    <row r="8755" spans="1:2" x14ac:dyDescent="0.25">
      <c r="A8755" t="s">
        <v>14138</v>
      </c>
      <c r="B8755" t="s">
        <v>14139</v>
      </c>
    </row>
    <row r="8756" spans="1:2" x14ac:dyDescent="0.25">
      <c r="A8756" t="s">
        <v>14140</v>
      </c>
      <c r="B8756" t="s">
        <v>14141</v>
      </c>
    </row>
    <row r="8757" spans="1:2" x14ac:dyDescent="0.25">
      <c r="A8757" t="s">
        <v>14142</v>
      </c>
      <c r="B8757" t="s">
        <v>14141</v>
      </c>
    </row>
    <row r="8758" spans="1:2" x14ac:dyDescent="0.25">
      <c r="A8758" t="s">
        <v>14143</v>
      </c>
      <c r="B8758" t="s">
        <v>12017</v>
      </c>
    </row>
    <row r="8759" spans="1:2" x14ac:dyDescent="0.25">
      <c r="A8759" t="s">
        <v>14144</v>
      </c>
      <c r="B8759" t="s">
        <v>14145</v>
      </c>
    </row>
    <row r="8760" spans="1:2" x14ac:dyDescent="0.25">
      <c r="A8760" t="s">
        <v>14146</v>
      </c>
      <c r="B8760" t="s">
        <v>14147</v>
      </c>
    </row>
    <row r="8761" spans="1:2" x14ac:dyDescent="0.25">
      <c r="A8761" t="s">
        <v>14148</v>
      </c>
      <c r="B8761" t="s">
        <v>14149</v>
      </c>
    </row>
    <row r="8762" spans="1:2" x14ac:dyDescent="0.25">
      <c r="A8762" t="s">
        <v>14150</v>
      </c>
      <c r="B8762" t="s">
        <v>6041</v>
      </c>
    </row>
    <row r="8763" spans="1:2" x14ac:dyDescent="0.25">
      <c r="A8763" t="s">
        <v>14151</v>
      </c>
      <c r="B8763" t="s">
        <v>14152</v>
      </c>
    </row>
    <row r="8764" spans="1:2" x14ac:dyDescent="0.25">
      <c r="A8764" t="s">
        <v>14153</v>
      </c>
      <c r="B8764" t="s">
        <v>14154</v>
      </c>
    </row>
    <row r="8765" spans="1:2" x14ac:dyDescent="0.25">
      <c r="A8765" t="s">
        <v>14155</v>
      </c>
      <c r="B8765" t="s">
        <v>14156</v>
      </c>
    </row>
    <row r="8766" spans="1:2" x14ac:dyDescent="0.25">
      <c r="A8766" t="s">
        <v>14157</v>
      </c>
      <c r="B8766" t="s">
        <v>14158</v>
      </c>
    </row>
    <row r="8767" spans="1:2" x14ac:dyDescent="0.25">
      <c r="A8767" t="s">
        <v>14159</v>
      </c>
      <c r="B8767" t="s">
        <v>14160</v>
      </c>
    </row>
    <row r="8768" spans="1:2" x14ac:dyDescent="0.25">
      <c r="A8768" t="s">
        <v>14161</v>
      </c>
      <c r="B8768" t="s">
        <v>14162</v>
      </c>
    </row>
    <row r="8769" spans="1:2" x14ac:dyDescent="0.25">
      <c r="A8769" t="s">
        <v>14163</v>
      </c>
      <c r="B8769" t="s">
        <v>14164</v>
      </c>
    </row>
    <row r="8770" spans="1:2" x14ac:dyDescent="0.25">
      <c r="A8770" t="s">
        <v>14165</v>
      </c>
      <c r="B8770" t="s">
        <v>14166</v>
      </c>
    </row>
    <row r="8771" spans="1:2" x14ac:dyDescent="0.25">
      <c r="A8771" t="s">
        <v>14167</v>
      </c>
      <c r="B8771" t="s">
        <v>12789</v>
      </c>
    </row>
    <row r="8772" spans="1:2" x14ac:dyDescent="0.25">
      <c r="A8772" t="s">
        <v>14168</v>
      </c>
      <c r="B8772" t="s">
        <v>12789</v>
      </c>
    </row>
    <row r="8773" spans="1:2" x14ac:dyDescent="0.25">
      <c r="A8773" t="s">
        <v>14169</v>
      </c>
      <c r="B8773" t="s">
        <v>12789</v>
      </c>
    </row>
    <row r="8774" spans="1:2" x14ac:dyDescent="0.25">
      <c r="A8774" t="s">
        <v>14170</v>
      </c>
      <c r="B8774" t="s">
        <v>12789</v>
      </c>
    </row>
    <row r="8775" spans="1:2" x14ac:dyDescent="0.25">
      <c r="A8775" t="s">
        <v>14171</v>
      </c>
      <c r="B8775" t="s">
        <v>14172</v>
      </c>
    </row>
    <row r="8776" spans="1:2" x14ac:dyDescent="0.25">
      <c r="A8776" t="s">
        <v>14173</v>
      </c>
      <c r="B8776" t="s">
        <v>11572</v>
      </c>
    </row>
    <row r="8777" spans="1:2" x14ac:dyDescent="0.25">
      <c r="A8777" t="s">
        <v>14174</v>
      </c>
      <c r="B8777" t="s">
        <v>14175</v>
      </c>
    </row>
    <row r="8778" spans="1:2" x14ac:dyDescent="0.25">
      <c r="A8778" t="s">
        <v>14176</v>
      </c>
      <c r="B8778" t="s">
        <v>14177</v>
      </c>
    </row>
    <row r="8779" spans="1:2" x14ac:dyDescent="0.25">
      <c r="A8779" t="s">
        <v>14178</v>
      </c>
      <c r="B8779" t="s">
        <v>4426</v>
      </c>
    </row>
    <row r="8780" spans="1:2" x14ac:dyDescent="0.25">
      <c r="A8780" t="s">
        <v>14179</v>
      </c>
      <c r="B8780" t="s">
        <v>14180</v>
      </c>
    </row>
    <row r="8781" spans="1:2" x14ac:dyDescent="0.25">
      <c r="A8781" t="s">
        <v>14181</v>
      </c>
      <c r="B8781" t="s">
        <v>14141</v>
      </c>
    </row>
    <row r="8782" spans="1:2" x14ac:dyDescent="0.25">
      <c r="A8782" t="s">
        <v>14182</v>
      </c>
      <c r="B8782" t="s">
        <v>14141</v>
      </c>
    </row>
    <row r="8783" spans="1:2" x14ac:dyDescent="0.25">
      <c r="A8783" t="s">
        <v>14183</v>
      </c>
      <c r="B8783" t="s">
        <v>14141</v>
      </c>
    </row>
    <row r="8784" spans="1:2" x14ac:dyDescent="0.25">
      <c r="A8784" t="s">
        <v>14184</v>
      </c>
      <c r="B8784" t="s">
        <v>14141</v>
      </c>
    </row>
    <row r="8785" spans="1:2" x14ac:dyDescent="0.25">
      <c r="A8785" t="s">
        <v>14185</v>
      </c>
      <c r="B8785" t="s">
        <v>14186</v>
      </c>
    </row>
    <row r="8786" spans="1:2" x14ac:dyDescent="0.25">
      <c r="A8786" t="s">
        <v>14187</v>
      </c>
      <c r="B8786" t="s">
        <v>8779</v>
      </c>
    </row>
    <row r="8787" spans="1:2" x14ac:dyDescent="0.25">
      <c r="A8787" t="s">
        <v>14188</v>
      </c>
      <c r="B8787" t="s">
        <v>14189</v>
      </c>
    </row>
    <row r="8788" spans="1:2" x14ac:dyDescent="0.25">
      <c r="A8788" t="s">
        <v>14190</v>
      </c>
      <c r="B8788" t="s">
        <v>14191</v>
      </c>
    </row>
    <row r="8789" spans="1:2" x14ac:dyDescent="0.25">
      <c r="A8789" t="s">
        <v>14192</v>
      </c>
      <c r="B8789" t="s">
        <v>9768</v>
      </c>
    </row>
    <row r="8790" spans="1:2" x14ac:dyDescent="0.25">
      <c r="A8790" t="s">
        <v>14193</v>
      </c>
      <c r="B8790" t="s">
        <v>14194</v>
      </c>
    </row>
    <row r="8791" spans="1:2" x14ac:dyDescent="0.25">
      <c r="A8791" t="s">
        <v>14195</v>
      </c>
      <c r="B8791" t="s">
        <v>14196</v>
      </c>
    </row>
    <row r="8792" spans="1:2" x14ac:dyDescent="0.25">
      <c r="A8792" t="s">
        <v>14197</v>
      </c>
      <c r="B8792" t="s">
        <v>14198</v>
      </c>
    </row>
    <row r="8793" spans="1:2" x14ac:dyDescent="0.25">
      <c r="A8793" t="s">
        <v>14199</v>
      </c>
      <c r="B8793" t="s">
        <v>11889</v>
      </c>
    </row>
    <row r="8794" spans="1:2" x14ac:dyDescent="0.25">
      <c r="A8794" t="s">
        <v>14200</v>
      </c>
      <c r="B8794" t="s">
        <v>14201</v>
      </c>
    </row>
    <row r="8795" spans="1:2" x14ac:dyDescent="0.25">
      <c r="A8795" t="s">
        <v>14202</v>
      </c>
      <c r="B8795" t="s">
        <v>14203</v>
      </c>
    </row>
    <row r="8796" spans="1:2" x14ac:dyDescent="0.25">
      <c r="A8796" t="s">
        <v>14204</v>
      </c>
      <c r="B8796" t="s">
        <v>14205</v>
      </c>
    </row>
    <row r="8797" spans="1:2" x14ac:dyDescent="0.25">
      <c r="A8797" t="s">
        <v>14206</v>
      </c>
      <c r="B8797" t="s">
        <v>12225</v>
      </c>
    </row>
    <row r="8798" spans="1:2" x14ac:dyDescent="0.25">
      <c r="A8798" t="s">
        <v>14207</v>
      </c>
      <c r="B8798" t="s">
        <v>14208</v>
      </c>
    </row>
    <row r="8799" spans="1:2" x14ac:dyDescent="0.25">
      <c r="A8799" t="s">
        <v>14209</v>
      </c>
      <c r="B8799" t="s">
        <v>9117</v>
      </c>
    </row>
    <row r="8800" spans="1:2" x14ac:dyDescent="0.25">
      <c r="A8800" t="s">
        <v>14210</v>
      </c>
      <c r="B8800" t="s">
        <v>14211</v>
      </c>
    </row>
    <row r="8801" spans="1:2" x14ac:dyDescent="0.25">
      <c r="A8801" t="s">
        <v>14212</v>
      </c>
      <c r="B8801" t="s">
        <v>14213</v>
      </c>
    </row>
    <row r="8802" spans="1:2" x14ac:dyDescent="0.25">
      <c r="A8802" t="s">
        <v>14214</v>
      </c>
      <c r="B8802" t="s">
        <v>14215</v>
      </c>
    </row>
    <row r="8803" spans="1:2" x14ac:dyDescent="0.25">
      <c r="A8803" t="s">
        <v>14216</v>
      </c>
      <c r="B8803" t="s">
        <v>14217</v>
      </c>
    </row>
    <row r="8804" spans="1:2" x14ac:dyDescent="0.25">
      <c r="A8804" t="s">
        <v>14218</v>
      </c>
      <c r="B8804" t="s">
        <v>14219</v>
      </c>
    </row>
    <row r="8805" spans="1:2" x14ac:dyDescent="0.25">
      <c r="A8805" t="s">
        <v>14220</v>
      </c>
      <c r="B8805" t="s">
        <v>14221</v>
      </c>
    </row>
    <row r="8806" spans="1:2" x14ac:dyDescent="0.25">
      <c r="A8806" t="s">
        <v>14222</v>
      </c>
      <c r="B8806" t="s">
        <v>14223</v>
      </c>
    </row>
    <row r="8807" spans="1:2" x14ac:dyDescent="0.25">
      <c r="A8807" t="s">
        <v>14224</v>
      </c>
      <c r="B8807" t="s">
        <v>8258</v>
      </c>
    </row>
    <row r="8808" spans="1:2" x14ac:dyDescent="0.25">
      <c r="A8808" t="s">
        <v>14225</v>
      </c>
      <c r="B8808" t="s">
        <v>11234</v>
      </c>
    </row>
    <row r="8809" spans="1:2" x14ac:dyDescent="0.25">
      <c r="A8809" t="s">
        <v>14226</v>
      </c>
      <c r="B8809" t="s">
        <v>14227</v>
      </c>
    </row>
    <row r="8810" spans="1:2" x14ac:dyDescent="0.25">
      <c r="A8810" t="s">
        <v>14228</v>
      </c>
      <c r="B8810" t="s">
        <v>14229</v>
      </c>
    </row>
    <row r="8811" spans="1:2" x14ac:dyDescent="0.25">
      <c r="A8811" t="s">
        <v>14230</v>
      </c>
      <c r="B8811" t="s">
        <v>14231</v>
      </c>
    </row>
    <row r="8812" spans="1:2" x14ac:dyDescent="0.25">
      <c r="A8812" t="s">
        <v>14232</v>
      </c>
      <c r="B8812" t="s">
        <v>14233</v>
      </c>
    </row>
    <row r="8813" spans="1:2" x14ac:dyDescent="0.25">
      <c r="A8813" t="s">
        <v>14234</v>
      </c>
      <c r="B8813" t="s">
        <v>14235</v>
      </c>
    </row>
    <row r="8814" spans="1:2" x14ac:dyDescent="0.25">
      <c r="A8814" t="s">
        <v>14236</v>
      </c>
      <c r="B8814" t="s">
        <v>14237</v>
      </c>
    </row>
    <row r="8815" spans="1:2" x14ac:dyDescent="0.25">
      <c r="A8815" t="s">
        <v>14238</v>
      </c>
      <c r="B8815" t="s">
        <v>11488</v>
      </c>
    </row>
    <row r="8816" spans="1:2" x14ac:dyDescent="0.25">
      <c r="A8816" t="s">
        <v>14239</v>
      </c>
      <c r="B8816" t="s">
        <v>14240</v>
      </c>
    </row>
    <row r="8817" spans="1:2" x14ac:dyDescent="0.25">
      <c r="A8817" t="s">
        <v>14241</v>
      </c>
      <c r="B8817" t="s">
        <v>14242</v>
      </c>
    </row>
    <row r="8818" spans="1:2" x14ac:dyDescent="0.25">
      <c r="A8818" t="s">
        <v>14243</v>
      </c>
      <c r="B8818" t="s">
        <v>14244</v>
      </c>
    </row>
    <row r="8819" spans="1:2" x14ac:dyDescent="0.25">
      <c r="A8819" t="s">
        <v>14245</v>
      </c>
      <c r="B8819" t="s">
        <v>14246</v>
      </c>
    </row>
    <row r="8820" spans="1:2" x14ac:dyDescent="0.25">
      <c r="A8820" t="s">
        <v>14247</v>
      </c>
      <c r="B8820" t="s">
        <v>9651</v>
      </c>
    </row>
    <row r="8821" spans="1:2" x14ac:dyDescent="0.25">
      <c r="A8821" t="s">
        <v>14248</v>
      </c>
      <c r="B8821" t="s">
        <v>14249</v>
      </c>
    </row>
    <row r="8822" spans="1:2" x14ac:dyDescent="0.25">
      <c r="A8822" t="s">
        <v>14250</v>
      </c>
      <c r="B8822" t="s">
        <v>14251</v>
      </c>
    </row>
    <row r="8823" spans="1:2" x14ac:dyDescent="0.25">
      <c r="A8823" t="s">
        <v>14252</v>
      </c>
      <c r="B8823" t="s">
        <v>14253</v>
      </c>
    </row>
    <row r="8824" spans="1:2" x14ac:dyDescent="0.25">
      <c r="A8824" t="s">
        <v>14254</v>
      </c>
      <c r="B8824" t="s">
        <v>7828</v>
      </c>
    </row>
    <row r="8825" spans="1:2" x14ac:dyDescent="0.25">
      <c r="A8825" t="s">
        <v>14255</v>
      </c>
      <c r="B8825" t="s">
        <v>14256</v>
      </c>
    </row>
    <row r="8826" spans="1:2" x14ac:dyDescent="0.25">
      <c r="A8826" t="s">
        <v>14257</v>
      </c>
      <c r="B8826" t="s">
        <v>14258</v>
      </c>
    </row>
    <row r="8827" spans="1:2" x14ac:dyDescent="0.25">
      <c r="A8827" t="s">
        <v>14259</v>
      </c>
      <c r="B8827" t="s">
        <v>14260</v>
      </c>
    </row>
    <row r="8828" spans="1:2" x14ac:dyDescent="0.25">
      <c r="A8828" t="s">
        <v>14261</v>
      </c>
      <c r="B8828" t="s">
        <v>14262</v>
      </c>
    </row>
    <row r="8829" spans="1:2" x14ac:dyDescent="0.25">
      <c r="A8829" t="s">
        <v>14263</v>
      </c>
      <c r="B8829" t="s">
        <v>6959</v>
      </c>
    </row>
    <row r="8830" spans="1:2" x14ac:dyDescent="0.25">
      <c r="A8830" t="s">
        <v>14264</v>
      </c>
      <c r="B8830" t="s">
        <v>14265</v>
      </c>
    </row>
    <row r="8831" spans="1:2" x14ac:dyDescent="0.25">
      <c r="A8831" t="s">
        <v>14266</v>
      </c>
      <c r="B8831" t="s">
        <v>14267</v>
      </c>
    </row>
    <row r="8832" spans="1:2" x14ac:dyDescent="0.25">
      <c r="A8832" t="s">
        <v>14268</v>
      </c>
      <c r="B8832" t="s">
        <v>14054</v>
      </c>
    </row>
    <row r="8833" spans="1:2" x14ac:dyDescent="0.25">
      <c r="A8833" t="s">
        <v>14269</v>
      </c>
      <c r="B8833" t="s">
        <v>1483</v>
      </c>
    </row>
    <row r="8834" spans="1:2" x14ac:dyDescent="0.25">
      <c r="A8834" t="s">
        <v>14270</v>
      </c>
      <c r="B8834" t="s">
        <v>14271</v>
      </c>
    </row>
    <row r="8835" spans="1:2" x14ac:dyDescent="0.25">
      <c r="A8835" t="s">
        <v>14272</v>
      </c>
      <c r="B8835" t="s">
        <v>14273</v>
      </c>
    </row>
    <row r="8836" spans="1:2" x14ac:dyDescent="0.25">
      <c r="A8836" t="s">
        <v>14274</v>
      </c>
      <c r="B8836" t="s">
        <v>3421</v>
      </c>
    </row>
    <row r="8837" spans="1:2" x14ac:dyDescent="0.25">
      <c r="A8837" t="s">
        <v>14275</v>
      </c>
      <c r="B8837" t="s">
        <v>14276</v>
      </c>
    </row>
    <row r="8838" spans="1:2" x14ac:dyDescent="0.25">
      <c r="A8838" t="s">
        <v>14277</v>
      </c>
      <c r="B8838" t="s">
        <v>612</v>
      </c>
    </row>
    <row r="8839" spans="1:2" x14ac:dyDescent="0.25">
      <c r="A8839" t="s">
        <v>14278</v>
      </c>
      <c r="B8839" t="s">
        <v>14279</v>
      </c>
    </row>
    <row r="8840" spans="1:2" x14ac:dyDescent="0.25">
      <c r="A8840" t="s">
        <v>14280</v>
      </c>
    </row>
    <row r="8841" spans="1:2" x14ac:dyDescent="0.25">
      <c r="A8841" t="s">
        <v>14281</v>
      </c>
      <c r="B8841" t="s">
        <v>14282</v>
      </c>
    </row>
    <row r="8842" spans="1:2" x14ac:dyDescent="0.25">
      <c r="A8842" t="s">
        <v>14283</v>
      </c>
      <c r="B8842" t="s">
        <v>5752</v>
      </c>
    </row>
    <row r="8843" spans="1:2" x14ac:dyDescent="0.25">
      <c r="A8843" t="s">
        <v>14284</v>
      </c>
      <c r="B8843" t="s">
        <v>14285</v>
      </c>
    </row>
    <row r="8844" spans="1:2" x14ac:dyDescent="0.25">
      <c r="A8844" t="s">
        <v>14286</v>
      </c>
      <c r="B8844" t="s">
        <v>14287</v>
      </c>
    </row>
    <row r="8845" spans="1:2" x14ac:dyDescent="0.25">
      <c r="A8845" t="s">
        <v>14288</v>
      </c>
      <c r="B8845" t="s">
        <v>14287</v>
      </c>
    </row>
    <row r="8846" spans="1:2" x14ac:dyDescent="0.25">
      <c r="A8846" t="s">
        <v>14289</v>
      </c>
      <c r="B8846" t="s">
        <v>14290</v>
      </c>
    </row>
    <row r="8847" spans="1:2" x14ac:dyDescent="0.25">
      <c r="A8847" t="s">
        <v>14291</v>
      </c>
      <c r="B8847" t="s">
        <v>14290</v>
      </c>
    </row>
    <row r="8848" spans="1:2" x14ac:dyDescent="0.25">
      <c r="A8848" t="s">
        <v>14292</v>
      </c>
      <c r="B8848" t="s">
        <v>14293</v>
      </c>
    </row>
    <row r="8849" spans="1:2" x14ac:dyDescent="0.25">
      <c r="A8849" t="s">
        <v>14294</v>
      </c>
      <c r="B8849" t="s">
        <v>12136</v>
      </c>
    </row>
    <row r="8850" spans="1:2" x14ac:dyDescent="0.25">
      <c r="A8850" t="s">
        <v>14295</v>
      </c>
      <c r="B8850" t="s">
        <v>14296</v>
      </c>
    </row>
    <row r="8851" spans="1:2" x14ac:dyDescent="0.25">
      <c r="A8851" t="s">
        <v>14297</v>
      </c>
      <c r="B8851" t="s">
        <v>193</v>
      </c>
    </row>
    <row r="8852" spans="1:2" x14ac:dyDescent="0.25">
      <c r="A8852" t="s">
        <v>14298</v>
      </c>
      <c r="B8852" t="s">
        <v>8976</v>
      </c>
    </row>
    <row r="8853" spans="1:2" x14ac:dyDescent="0.25">
      <c r="A8853" t="s">
        <v>14299</v>
      </c>
      <c r="B8853" t="s">
        <v>14300</v>
      </c>
    </row>
    <row r="8854" spans="1:2" x14ac:dyDescent="0.25">
      <c r="A8854" t="s">
        <v>14301</v>
      </c>
      <c r="B8854" t="s">
        <v>14302</v>
      </c>
    </row>
    <row r="8855" spans="1:2" x14ac:dyDescent="0.25">
      <c r="A8855" t="s">
        <v>14303</v>
      </c>
      <c r="B8855" t="s">
        <v>14304</v>
      </c>
    </row>
    <row r="8856" spans="1:2" x14ac:dyDescent="0.25">
      <c r="A8856" t="s">
        <v>14305</v>
      </c>
      <c r="B8856" t="s">
        <v>14306</v>
      </c>
    </row>
    <row r="8857" spans="1:2" x14ac:dyDescent="0.25">
      <c r="A8857" t="s">
        <v>14307</v>
      </c>
      <c r="B8857" t="s">
        <v>204</v>
      </c>
    </row>
    <row r="8858" spans="1:2" x14ac:dyDescent="0.25">
      <c r="A8858" t="s">
        <v>14308</v>
      </c>
      <c r="B8858" t="s">
        <v>13861</v>
      </c>
    </row>
    <row r="8859" spans="1:2" x14ac:dyDescent="0.25">
      <c r="A8859" t="s">
        <v>14309</v>
      </c>
      <c r="B8859" t="s">
        <v>6086</v>
      </c>
    </row>
    <row r="8860" spans="1:2" x14ac:dyDescent="0.25">
      <c r="A8860" t="s">
        <v>14310</v>
      </c>
      <c r="B8860" t="s">
        <v>14311</v>
      </c>
    </row>
    <row r="8861" spans="1:2" x14ac:dyDescent="0.25">
      <c r="A8861" t="s">
        <v>14312</v>
      </c>
      <c r="B8861" t="s">
        <v>11648</v>
      </c>
    </row>
    <row r="8862" spans="1:2" x14ac:dyDescent="0.25">
      <c r="A8862" t="s">
        <v>14313</v>
      </c>
      <c r="B8862" t="s">
        <v>2145</v>
      </c>
    </row>
    <row r="8863" spans="1:2" x14ac:dyDescent="0.25">
      <c r="A8863" t="s">
        <v>14314</v>
      </c>
      <c r="B8863" t="s">
        <v>14315</v>
      </c>
    </row>
    <row r="8864" spans="1:2" x14ac:dyDescent="0.25">
      <c r="A8864" t="s">
        <v>14316</v>
      </c>
      <c r="B8864" t="s">
        <v>14317</v>
      </c>
    </row>
    <row r="8865" spans="1:2" x14ac:dyDescent="0.25">
      <c r="A8865" t="s">
        <v>14318</v>
      </c>
      <c r="B8865" t="s">
        <v>14319</v>
      </c>
    </row>
    <row r="8866" spans="1:2" x14ac:dyDescent="0.25">
      <c r="A8866" t="s">
        <v>14320</v>
      </c>
      <c r="B8866" t="s">
        <v>14321</v>
      </c>
    </row>
    <row r="8867" spans="1:2" x14ac:dyDescent="0.25">
      <c r="A8867" t="s">
        <v>14322</v>
      </c>
      <c r="B8867" t="s">
        <v>14323</v>
      </c>
    </row>
    <row r="8868" spans="1:2" x14ac:dyDescent="0.25">
      <c r="A8868" t="s">
        <v>14324</v>
      </c>
    </row>
    <row r="8869" spans="1:2" x14ac:dyDescent="0.25">
      <c r="A8869" t="s">
        <v>14325</v>
      </c>
      <c r="B8869" t="s">
        <v>5270</v>
      </c>
    </row>
    <row r="8870" spans="1:2" x14ac:dyDescent="0.25">
      <c r="A8870" t="s">
        <v>14326</v>
      </c>
      <c r="B8870" t="s">
        <v>1626</v>
      </c>
    </row>
    <row r="8871" spans="1:2" x14ac:dyDescent="0.25">
      <c r="A8871" t="s">
        <v>14327</v>
      </c>
      <c r="B8871" t="s">
        <v>14328</v>
      </c>
    </row>
    <row r="8872" spans="1:2" x14ac:dyDescent="0.25">
      <c r="A8872" t="s">
        <v>14329</v>
      </c>
      <c r="B8872" t="s">
        <v>14328</v>
      </c>
    </row>
    <row r="8873" spans="1:2" x14ac:dyDescent="0.25">
      <c r="A8873" t="s">
        <v>14330</v>
      </c>
      <c r="B8873" t="s">
        <v>14328</v>
      </c>
    </row>
    <row r="8874" spans="1:2" x14ac:dyDescent="0.25">
      <c r="A8874" t="s">
        <v>14331</v>
      </c>
      <c r="B8874" t="s">
        <v>14328</v>
      </c>
    </row>
    <row r="8875" spans="1:2" x14ac:dyDescent="0.25">
      <c r="A8875" t="s">
        <v>14332</v>
      </c>
      <c r="B8875" t="s">
        <v>14328</v>
      </c>
    </row>
    <row r="8876" spans="1:2" x14ac:dyDescent="0.25">
      <c r="A8876" t="s">
        <v>14333</v>
      </c>
      <c r="B8876" t="s">
        <v>14328</v>
      </c>
    </row>
    <row r="8877" spans="1:2" x14ac:dyDescent="0.25">
      <c r="A8877" t="s">
        <v>14334</v>
      </c>
      <c r="B8877" t="s">
        <v>14328</v>
      </c>
    </row>
    <row r="8878" spans="1:2" x14ac:dyDescent="0.25">
      <c r="A8878" t="s">
        <v>14335</v>
      </c>
      <c r="B8878" t="s">
        <v>14328</v>
      </c>
    </row>
    <row r="8879" spans="1:2" x14ac:dyDescent="0.25">
      <c r="A8879" t="s">
        <v>14336</v>
      </c>
      <c r="B8879" t="s">
        <v>14328</v>
      </c>
    </row>
    <row r="8880" spans="1:2" x14ac:dyDescent="0.25">
      <c r="A8880" t="s">
        <v>14337</v>
      </c>
      <c r="B8880" t="s">
        <v>14338</v>
      </c>
    </row>
    <row r="8881" spans="1:2" x14ac:dyDescent="0.25">
      <c r="A8881" t="s">
        <v>14339</v>
      </c>
      <c r="B8881" t="s">
        <v>8345</v>
      </c>
    </row>
    <row r="8882" spans="1:2" x14ac:dyDescent="0.25">
      <c r="A8882" t="s">
        <v>14340</v>
      </c>
      <c r="B8882" t="s">
        <v>8345</v>
      </c>
    </row>
    <row r="8883" spans="1:2" x14ac:dyDescent="0.25">
      <c r="A8883" t="s">
        <v>14341</v>
      </c>
      <c r="B8883" t="s">
        <v>14342</v>
      </c>
    </row>
    <row r="8884" spans="1:2" x14ac:dyDescent="0.25">
      <c r="A8884" t="s">
        <v>14343</v>
      </c>
      <c r="B8884" t="s">
        <v>14344</v>
      </c>
    </row>
    <row r="8885" spans="1:2" x14ac:dyDescent="0.25">
      <c r="A8885" t="s">
        <v>14345</v>
      </c>
      <c r="B8885" t="s">
        <v>14346</v>
      </c>
    </row>
    <row r="8886" spans="1:2" x14ac:dyDescent="0.25">
      <c r="A8886" t="s">
        <v>14347</v>
      </c>
      <c r="B8886" t="s">
        <v>14348</v>
      </c>
    </row>
    <row r="8887" spans="1:2" x14ac:dyDescent="0.25">
      <c r="A8887" t="s">
        <v>14349</v>
      </c>
      <c r="B8887" t="s">
        <v>14350</v>
      </c>
    </row>
    <row r="8888" spans="1:2" x14ac:dyDescent="0.25">
      <c r="A8888" t="s">
        <v>14351</v>
      </c>
      <c r="B8888" t="s">
        <v>4987</v>
      </c>
    </row>
    <row r="8889" spans="1:2" x14ac:dyDescent="0.25">
      <c r="A8889" t="s">
        <v>14352</v>
      </c>
      <c r="B8889" t="s">
        <v>11645</v>
      </c>
    </row>
    <row r="8890" spans="1:2" x14ac:dyDescent="0.25">
      <c r="A8890" t="s">
        <v>14353</v>
      </c>
      <c r="B8890" t="s">
        <v>11645</v>
      </c>
    </row>
    <row r="8891" spans="1:2" x14ac:dyDescent="0.25">
      <c r="A8891" t="s">
        <v>14354</v>
      </c>
      <c r="B8891" t="s">
        <v>14355</v>
      </c>
    </row>
    <row r="8892" spans="1:2" x14ac:dyDescent="0.25">
      <c r="A8892" t="s">
        <v>14356</v>
      </c>
      <c r="B8892" t="s">
        <v>6615</v>
      </c>
    </row>
    <row r="8893" spans="1:2" x14ac:dyDescent="0.25">
      <c r="A8893" t="s">
        <v>14357</v>
      </c>
      <c r="B8893" t="s">
        <v>9718</v>
      </c>
    </row>
    <row r="8894" spans="1:2" x14ac:dyDescent="0.25">
      <c r="A8894" t="s">
        <v>14358</v>
      </c>
      <c r="B8894" t="s">
        <v>14359</v>
      </c>
    </row>
    <row r="8895" spans="1:2" x14ac:dyDescent="0.25">
      <c r="A8895" t="s">
        <v>14360</v>
      </c>
      <c r="B8895" t="s">
        <v>1957</v>
      </c>
    </row>
    <row r="8896" spans="1:2" x14ac:dyDescent="0.25">
      <c r="A8896" t="s">
        <v>14361</v>
      </c>
      <c r="B8896" t="s">
        <v>14362</v>
      </c>
    </row>
    <row r="8897" spans="1:2" x14ac:dyDescent="0.25">
      <c r="A8897" t="s">
        <v>14363</v>
      </c>
      <c r="B8897" t="s">
        <v>14364</v>
      </c>
    </row>
    <row r="8898" spans="1:2" x14ac:dyDescent="0.25">
      <c r="A8898" t="s">
        <v>14365</v>
      </c>
      <c r="B8898" t="s">
        <v>6828</v>
      </c>
    </row>
    <row r="8899" spans="1:2" x14ac:dyDescent="0.25">
      <c r="A8899" t="s">
        <v>14366</v>
      </c>
      <c r="B8899" t="s">
        <v>14367</v>
      </c>
    </row>
    <row r="8900" spans="1:2" x14ac:dyDescent="0.25">
      <c r="A8900" t="s">
        <v>14368</v>
      </c>
      <c r="B8900" t="s">
        <v>14369</v>
      </c>
    </row>
    <row r="8901" spans="1:2" x14ac:dyDescent="0.25">
      <c r="A8901" t="s">
        <v>14370</v>
      </c>
      <c r="B8901" t="s">
        <v>14369</v>
      </c>
    </row>
    <row r="8902" spans="1:2" x14ac:dyDescent="0.25">
      <c r="A8902" t="s">
        <v>14371</v>
      </c>
      <c r="B8902" t="s">
        <v>14369</v>
      </c>
    </row>
    <row r="8903" spans="1:2" x14ac:dyDescent="0.25">
      <c r="A8903" t="s">
        <v>14372</v>
      </c>
      <c r="B8903" t="s">
        <v>14373</v>
      </c>
    </row>
    <row r="8904" spans="1:2" x14ac:dyDescent="0.25">
      <c r="A8904" t="s">
        <v>14374</v>
      </c>
      <c r="B8904" t="s">
        <v>14375</v>
      </c>
    </row>
    <row r="8905" spans="1:2" x14ac:dyDescent="0.25">
      <c r="A8905" t="s">
        <v>14376</v>
      </c>
      <c r="B8905" t="s">
        <v>4662</v>
      </c>
    </row>
    <row r="8906" spans="1:2" x14ac:dyDescent="0.25">
      <c r="A8906" t="s">
        <v>14377</v>
      </c>
      <c r="B8906" t="s">
        <v>14378</v>
      </c>
    </row>
    <row r="8907" spans="1:2" x14ac:dyDescent="0.25">
      <c r="A8907" t="s">
        <v>14379</v>
      </c>
      <c r="B8907" t="s">
        <v>11055</v>
      </c>
    </row>
    <row r="8908" spans="1:2" x14ac:dyDescent="0.25">
      <c r="A8908" t="s">
        <v>14380</v>
      </c>
      <c r="B8908" t="s">
        <v>14381</v>
      </c>
    </row>
    <row r="8909" spans="1:2" x14ac:dyDescent="0.25">
      <c r="A8909" t="s">
        <v>14382</v>
      </c>
      <c r="B8909" t="s">
        <v>11055</v>
      </c>
    </row>
    <row r="8910" spans="1:2" x14ac:dyDescent="0.25">
      <c r="A8910" t="s">
        <v>14383</v>
      </c>
      <c r="B8910" t="s">
        <v>11055</v>
      </c>
    </row>
    <row r="8911" spans="1:2" x14ac:dyDescent="0.25">
      <c r="A8911" t="s">
        <v>14384</v>
      </c>
      <c r="B8911" t="s">
        <v>12992</v>
      </c>
    </row>
    <row r="8912" spans="1:2" x14ac:dyDescent="0.25">
      <c r="A8912" t="s">
        <v>14385</v>
      </c>
      <c r="B8912" t="s">
        <v>14386</v>
      </c>
    </row>
    <row r="8913" spans="1:2" x14ac:dyDescent="0.25">
      <c r="A8913" t="s">
        <v>14387</v>
      </c>
      <c r="B8913" t="s">
        <v>14388</v>
      </c>
    </row>
    <row r="8914" spans="1:2" x14ac:dyDescent="0.25">
      <c r="A8914" t="s">
        <v>14389</v>
      </c>
      <c r="B8914" t="s">
        <v>8591</v>
      </c>
    </row>
    <row r="8915" spans="1:2" x14ac:dyDescent="0.25">
      <c r="A8915" t="s">
        <v>14390</v>
      </c>
      <c r="B8915" t="s">
        <v>14391</v>
      </c>
    </row>
    <row r="8916" spans="1:2" x14ac:dyDescent="0.25">
      <c r="A8916" t="s">
        <v>14392</v>
      </c>
      <c r="B8916" t="s">
        <v>14393</v>
      </c>
    </row>
    <row r="8917" spans="1:2" x14ac:dyDescent="0.25">
      <c r="A8917" t="s">
        <v>14394</v>
      </c>
      <c r="B8917" t="s">
        <v>10288</v>
      </c>
    </row>
    <row r="8918" spans="1:2" x14ac:dyDescent="0.25">
      <c r="A8918" t="s">
        <v>14395</v>
      </c>
      <c r="B8918" t="s">
        <v>10288</v>
      </c>
    </row>
    <row r="8919" spans="1:2" x14ac:dyDescent="0.25">
      <c r="A8919" t="s">
        <v>14396</v>
      </c>
      <c r="B8919" t="s">
        <v>10288</v>
      </c>
    </row>
    <row r="8920" spans="1:2" x14ac:dyDescent="0.25">
      <c r="A8920" t="s">
        <v>14397</v>
      </c>
      <c r="B8920" t="s">
        <v>14398</v>
      </c>
    </row>
    <row r="8921" spans="1:2" x14ac:dyDescent="0.25">
      <c r="A8921" t="s">
        <v>14399</v>
      </c>
      <c r="B8921" t="s">
        <v>14400</v>
      </c>
    </row>
    <row r="8922" spans="1:2" x14ac:dyDescent="0.25">
      <c r="A8922" t="s">
        <v>14401</v>
      </c>
      <c r="B8922" t="s">
        <v>14402</v>
      </c>
    </row>
    <row r="8923" spans="1:2" x14ac:dyDescent="0.25">
      <c r="A8923" t="s">
        <v>14403</v>
      </c>
      <c r="B8923" t="s">
        <v>14404</v>
      </c>
    </row>
    <row r="8924" spans="1:2" x14ac:dyDescent="0.25">
      <c r="A8924" t="s">
        <v>14405</v>
      </c>
      <c r="B8924" t="s">
        <v>14404</v>
      </c>
    </row>
    <row r="8925" spans="1:2" x14ac:dyDescent="0.25">
      <c r="A8925" t="s">
        <v>14406</v>
      </c>
      <c r="B8925" t="s">
        <v>14404</v>
      </c>
    </row>
    <row r="8926" spans="1:2" x14ac:dyDescent="0.25">
      <c r="A8926" t="s">
        <v>14407</v>
      </c>
      <c r="B8926" t="s">
        <v>14404</v>
      </c>
    </row>
    <row r="8927" spans="1:2" x14ac:dyDescent="0.25">
      <c r="A8927" t="s">
        <v>14408</v>
      </c>
      <c r="B8927" t="s">
        <v>14404</v>
      </c>
    </row>
    <row r="8928" spans="1:2" x14ac:dyDescent="0.25">
      <c r="A8928" t="s">
        <v>14409</v>
      </c>
      <c r="B8928" t="s">
        <v>14404</v>
      </c>
    </row>
    <row r="8929" spans="1:2" x14ac:dyDescent="0.25">
      <c r="A8929" t="s">
        <v>14410</v>
      </c>
      <c r="B8929" t="s">
        <v>14404</v>
      </c>
    </row>
    <row r="8930" spans="1:2" x14ac:dyDescent="0.25">
      <c r="A8930" t="s">
        <v>14411</v>
      </c>
      <c r="B8930" t="s">
        <v>14404</v>
      </c>
    </row>
    <row r="8931" spans="1:2" x14ac:dyDescent="0.25">
      <c r="A8931" t="s">
        <v>14412</v>
      </c>
      <c r="B8931" t="s">
        <v>14404</v>
      </c>
    </row>
    <row r="8932" spans="1:2" x14ac:dyDescent="0.25">
      <c r="A8932" t="s">
        <v>14413</v>
      </c>
      <c r="B8932" t="s">
        <v>14404</v>
      </c>
    </row>
    <row r="8933" spans="1:2" x14ac:dyDescent="0.25">
      <c r="A8933" t="s">
        <v>14414</v>
      </c>
      <c r="B8933" t="s">
        <v>14404</v>
      </c>
    </row>
    <row r="8934" spans="1:2" x14ac:dyDescent="0.25">
      <c r="A8934" t="s">
        <v>14415</v>
      </c>
      <c r="B8934" t="s">
        <v>14416</v>
      </c>
    </row>
    <row r="8935" spans="1:2" x14ac:dyDescent="0.25">
      <c r="A8935" t="s">
        <v>14417</v>
      </c>
      <c r="B8935" t="s">
        <v>14418</v>
      </c>
    </row>
    <row r="8936" spans="1:2" x14ac:dyDescent="0.25">
      <c r="A8936" t="s">
        <v>14419</v>
      </c>
      <c r="B8936" t="s">
        <v>11297</v>
      </c>
    </row>
    <row r="8937" spans="1:2" x14ac:dyDescent="0.25">
      <c r="A8937" t="s">
        <v>14420</v>
      </c>
      <c r="B8937" t="s">
        <v>14421</v>
      </c>
    </row>
    <row r="8938" spans="1:2" x14ac:dyDescent="0.25">
      <c r="A8938" t="s">
        <v>14422</v>
      </c>
      <c r="B8938" t="s">
        <v>14423</v>
      </c>
    </row>
    <row r="8939" spans="1:2" x14ac:dyDescent="0.25">
      <c r="A8939" t="s">
        <v>14424</v>
      </c>
      <c r="B8939" t="s">
        <v>12393</v>
      </c>
    </row>
    <row r="8940" spans="1:2" x14ac:dyDescent="0.25">
      <c r="A8940" t="s">
        <v>14425</v>
      </c>
      <c r="B8940" t="s">
        <v>14426</v>
      </c>
    </row>
    <row r="8941" spans="1:2" x14ac:dyDescent="0.25">
      <c r="A8941" t="s">
        <v>14427</v>
      </c>
      <c r="B8941" t="s">
        <v>14428</v>
      </c>
    </row>
    <row r="8942" spans="1:2" x14ac:dyDescent="0.25">
      <c r="A8942" t="s">
        <v>14429</v>
      </c>
      <c r="B8942" t="s">
        <v>14430</v>
      </c>
    </row>
    <row r="8943" spans="1:2" x14ac:dyDescent="0.25">
      <c r="A8943" t="s">
        <v>14431</v>
      </c>
      <c r="B8943" t="s">
        <v>14432</v>
      </c>
    </row>
    <row r="8944" spans="1:2" x14ac:dyDescent="0.25">
      <c r="A8944" t="s">
        <v>14433</v>
      </c>
      <c r="B8944" t="s">
        <v>238</v>
      </c>
    </row>
    <row r="8945" spans="1:2" x14ac:dyDescent="0.25">
      <c r="A8945" t="s">
        <v>14434</v>
      </c>
      <c r="B8945" t="s">
        <v>14435</v>
      </c>
    </row>
    <row r="8946" spans="1:2" x14ac:dyDescent="0.25">
      <c r="A8946" t="s">
        <v>14436</v>
      </c>
      <c r="B8946" t="s">
        <v>14437</v>
      </c>
    </row>
    <row r="8947" spans="1:2" x14ac:dyDescent="0.25">
      <c r="A8947" t="s">
        <v>14438</v>
      </c>
      <c r="B8947" t="s">
        <v>14439</v>
      </c>
    </row>
    <row r="8948" spans="1:2" x14ac:dyDescent="0.25">
      <c r="A8948" t="s">
        <v>14440</v>
      </c>
      <c r="B8948" t="s">
        <v>1497</v>
      </c>
    </row>
    <row r="8949" spans="1:2" x14ac:dyDescent="0.25">
      <c r="A8949" t="s">
        <v>14441</v>
      </c>
      <c r="B8949" t="s">
        <v>14442</v>
      </c>
    </row>
    <row r="8950" spans="1:2" x14ac:dyDescent="0.25">
      <c r="A8950" t="s">
        <v>14443</v>
      </c>
      <c r="B8950" t="s">
        <v>14442</v>
      </c>
    </row>
    <row r="8951" spans="1:2" x14ac:dyDescent="0.25">
      <c r="A8951" t="s">
        <v>14444</v>
      </c>
      <c r="B8951" t="s">
        <v>14442</v>
      </c>
    </row>
    <row r="8952" spans="1:2" x14ac:dyDescent="0.25">
      <c r="A8952" t="s">
        <v>14445</v>
      </c>
      <c r="B8952" t="s">
        <v>14446</v>
      </c>
    </row>
    <row r="8953" spans="1:2" x14ac:dyDescent="0.25">
      <c r="A8953" t="s">
        <v>14447</v>
      </c>
      <c r="B8953" t="s">
        <v>12813</v>
      </c>
    </row>
    <row r="8954" spans="1:2" x14ac:dyDescent="0.25">
      <c r="A8954" t="s">
        <v>14448</v>
      </c>
      <c r="B8954" t="s">
        <v>14449</v>
      </c>
    </row>
    <row r="8955" spans="1:2" x14ac:dyDescent="0.25">
      <c r="A8955" t="s">
        <v>14450</v>
      </c>
      <c r="B8955" t="s">
        <v>14451</v>
      </c>
    </row>
    <row r="8956" spans="1:2" x14ac:dyDescent="0.25">
      <c r="A8956" t="s">
        <v>14452</v>
      </c>
      <c r="B8956" t="s">
        <v>14453</v>
      </c>
    </row>
    <row r="8957" spans="1:2" x14ac:dyDescent="0.25">
      <c r="A8957" t="s">
        <v>14454</v>
      </c>
      <c r="B8957" t="s">
        <v>7002</v>
      </c>
    </row>
    <row r="8958" spans="1:2" x14ac:dyDescent="0.25">
      <c r="A8958" t="s">
        <v>14455</v>
      </c>
      <c r="B8958" t="s">
        <v>14456</v>
      </c>
    </row>
    <row r="8959" spans="1:2" x14ac:dyDescent="0.25">
      <c r="A8959" t="s">
        <v>14457</v>
      </c>
      <c r="B8959" t="s">
        <v>14458</v>
      </c>
    </row>
    <row r="8960" spans="1:2" x14ac:dyDescent="0.25">
      <c r="A8960" t="s">
        <v>14459</v>
      </c>
      <c r="B8960" t="s">
        <v>14460</v>
      </c>
    </row>
    <row r="8961" spans="1:2" x14ac:dyDescent="0.25">
      <c r="A8961" t="s">
        <v>14461</v>
      </c>
      <c r="B8961" t="s">
        <v>14462</v>
      </c>
    </row>
    <row r="8962" spans="1:2" x14ac:dyDescent="0.25">
      <c r="A8962" t="s">
        <v>14463</v>
      </c>
      <c r="B8962" t="s">
        <v>7061</v>
      </c>
    </row>
    <row r="8963" spans="1:2" x14ac:dyDescent="0.25">
      <c r="A8963" t="s">
        <v>14464</v>
      </c>
      <c r="B8963" t="s">
        <v>14465</v>
      </c>
    </row>
    <row r="8964" spans="1:2" x14ac:dyDescent="0.25">
      <c r="A8964" t="s">
        <v>14466</v>
      </c>
      <c r="B8964" t="s">
        <v>14467</v>
      </c>
    </row>
    <row r="8965" spans="1:2" x14ac:dyDescent="0.25">
      <c r="A8965" t="s">
        <v>14468</v>
      </c>
      <c r="B8965" t="s">
        <v>10756</v>
      </c>
    </row>
    <row r="8966" spans="1:2" x14ac:dyDescent="0.25">
      <c r="A8966" t="s">
        <v>14469</v>
      </c>
      <c r="B8966" t="s">
        <v>6674</v>
      </c>
    </row>
    <row r="8967" spans="1:2" x14ac:dyDescent="0.25">
      <c r="A8967" t="s">
        <v>14470</v>
      </c>
      <c r="B8967" t="s">
        <v>14471</v>
      </c>
    </row>
    <row r="8968" spans="1:2" x14ac:dyDescent="0.25">
      <c r="A8968" t="s">
        <v>14472</v>
      </c>
      <c r="B8968" t="s">
        <v>14473</v>
      </c>
    </row>
    <row r="8969" spans="1:2" x14ac:dyDescent="0.25">
      <c r="A8969" t="s">
        <v>14474</v>
      </c>
      <c r="B8969" t="s">
        <v>14475</v>
      </c>
    </row>
    <row r="8970" spans="1:2" x14ac:dyDescent="0.25">
      <c r="A8970" t="s">
        <v>14476</v>
      </c>
      <c r="B8970" t="s">
        <v>14477</v>
      </c>
    </row>
    <row r="8971" spans="1:2" x14ac:dyDescent="0.25">
      <c r="A8971" t="s">
        <v>14478</v>
      </c>
      <c r="B8971" t="s">
        <v>14479</v>
      </c>
    </row>
    <row r="8972" spans="1:2" x14ac:dyDescent="0.25">
      <c r="A8972" t="s">
        <v>14480</v>
      </c>
      <c r="B8972" t="s">
        <v>14481</v>
      </c>
    </row>
    <row r="8973" spans="1:2" x14ac:dyDescent="0.25">
      <c r="A8973" t="s">
        <v>14482</v>
      </c>
      <c r="B8973" t="s">
        <v>1254</v>
      </c>
    </row>
    <row r="8974" spans="1:2" x14ac:dyDescent="0.25">
      <c r="A8974" t="s">
        <v>14483</v>
      </c>
      <c r="B8974" t="s">
        <v>1254</v>
      </c>
    </row>
    <row r="8975" spans="1:2" x14ac:dyDescent="0.25">
      <c r="A8975" t="s">
        <v>14484</v>
      </c>
      <c r="B8975" t="s">
        <v>1254</v>
      </c>
    </row>
    <row r="8976" spans="1:2" x14ac:dyDescent="0.25">
      <c r="A8976" t="s">
        <v>14485</v>
      </c>
      <c r="B8976" t="s">
        <v>1254</v>
      </c>
    </row>
    <row r="8977" spans="1:2" x14ac:dyDescent="0.25">
      <c r="A8977" t="s">
        <v>14486</v>
      </c>
      <c r="B8977" t="s">
        <v>14487</v>
      </c>
    </row>
    <row r="8978" spans="1:2" x14ac:dyDescent="0.25">
      <c r="A8978" t="s">
        <v>14488</v>
      </c>
      <c r="B8978" t="s">
        <v>14487</v>
      </c>
    </row>
    <row r="8979" spans="1:2" x14ac:dyDescent="0.25">
      <c r="A8979" t="s">
        <v>14489</v>
      </c>
      <c r="B8979" t="s">
        <v>14490</v>
      </c>
    </row>
    <row r="8980" spans="1:2" x14ac:dyDescent="0.25">
      <c r="A8980" t="s">
        <v>14491</v>
      </c>
      <c r="B8980" t="s">
        <v>14492</v>
      </c>
    </row>
    <row r="8981" spans="1:2" x14ac:dyDescent="0.25">
      <c r="A8981" t="s">
        <v>14493</v>
      </c>
      <c r="B8981" t="s">
        <v>14494</v>
      </c>
    </row>
    <row r="8982" spans="1:2" x14ac:dyDescent="0.25">
      <c r="A8982" t="s">
        <v>14495</v>
      </c>
      <c r="B8982" t="s">
        <v>14496</v>
      </c>
    </row>
    <row r="8983" spans="1:2" x14ac:dyDescent="0.25">
      <c r="A8983" t="s">
        <v>14497</v>
      </c>
      <c r="B8983" t="s">
        <v>14498</v>
      </c>
    </row>
    <row r="8984" spans="1:2" x14ac:dyDescent="0.25">
      <c r="A8984" t="s">
        <v>14499</v>
      </c>
      <c r="B8984" t="s">
        <v>14500</v>
      </c>
    </row>
    <row r="8985" spans="1:2" x14ac:dyDescent="0.25">
      <c r="A8985" t="s">
        <v>14501</v>
      </c>
      <c r="B8985" t="s">
        <v>14502</v>
      </c>
    </row>
    <row r="8986" spans="1:2" x14ac:dyDescent="0.25">
      <c r="A8986" t="s">
        <v>14503</v>
      </c>
      <c r="B8986" t="s">
        <v>14504</v>
      </c>
    </row>
    <row r="8987" spans="1:2" x14ac:dyDescent="0.25">
      <c r="A8987" t="s">
        <v>14505</v>
      </c>
      <c r="B8987" t="s">
        <v>14506</v>
      </c>
    </row>
    <row r="8988" spans="1:2" x14ac:dyDescent="0.25">
      <c r="A8988" t="s">
        <v>14507</v>
      </c>
      <c r="B8988" t="s">
        <v>14508</v>
      </c>
    </row>
    <row r="8989" spans="1:2" x14ac:dyDescent="0.25">
      <c r="A8989" t="s">
        <v>14509</v>
      </c>
      <c r="B8989" t="s">
        <v>9898</v>
      </c>
    </row>
    <row r="8990" spans="1:2" x14ac:dyDescent="0.25">
      <c r="A8990" t="s">
        <v>14510</v>
      </c>
      <c r="B8990" t="s">
        <v>14511</v>
      </c>
    </row>
    <row r="8991" spans="1:2" x14ac:dyDescent="0.25">
      <c r="A8991" t="s">
        <v>14512</v>
      </c>
      <c r="B8991" t="s">
        <v>14513</v>
      </c>
    </row>
    <row r="8992" spans="1:2" x14ac:dyDescent="0.25">
      <c r="A8992" t="s">
        <v>14514</v>
      </c>
      <c r="B8992" t="s">
        <v>14515</v>
      </c>
    </row>
    <row r="8993" spans="1:2" x14ac:dyDescent="0.25">
      <c r="A8993" t="s">
        <v>14516</v>
      </c>
      <c r="B8993" t="s">
        <v>14517</v>
      </c>
    </row>
    <row r="8994" spans="1:2" x14ac:dyDescent="0.25">
      <c r="A8994" t="s">
        <v>14518</v>
      </c>
      <c r="B8994" t="s">
        <v>14519</v>
      </c>
    </row>
    <row r="8995" spans="1:2" x14ac:dyDescent="0.25">
      <c r="A8995" t="s">
        <v>14520</v>
      </c>
      <c r="B8995" t="s">
        <v>7385</v>
      </c>
    </row>
    <row r="8996" spans="1:2" x14ac:dyDescent="0.25">
      <c r="A8996" t="s">
        <v>14521</v>
      </c>
      <c r="B8996" t="s">
        <v>14522</v>
      </c>
    </row>
    <row r="8997" spans="1:2" x14ac:dyDescent="0.25">
      <c r="A8997" t="s">
        <v>14523</v>
      </c>
      <c r="B8997" t="s">
        <v>14524</v>
      </c>
    </row>
    <row r="8998" spans="1:2" x14ac:dyDescent="0.25">
      <c r="A8998" t="s">
        <v>14525</v>
      </c>
      <c r="B8998" t="s">
        <v>14526</v>
      </c>
    </row>
    <row r="8999" spans="1:2" x14ac:dyDescent="0.25">
      <c r="A8999" t="s">
        <v>14527</v>
      </c>
      <c r="B8999" t="s">
        <v>14446</v>
      </c>
    </row>
    <row r="9000" spans="1:2" x14ac:dyDescent="0.25">
      <c r="A9000" t="s">
        <v>14528</v>
      </c>
      <c r="B9000" t="s">
        <v>14529</v>
      </c>
    </row>
    <row r="9001" spans="1:2" x14ac:dyDescent="0.25">
      <c r="A9001" t="s">
        <v>14530</v>
      </c>
      <c r="B9001" t="s">
        <v>14446</v>
      </c>
    </row>
    <row r="9002" spans="1:2" x14ac:dyDescent="0.25">
      <c r="A9002" t="s">
        <v>14531</v>
      </c>
      <c r="B9002" t="s">
        <v>14532</v>
      </c>
    </row>
    <row r="9003" spans="1:2" x14ac:dyDescent="0.25">
      <c r="A9003" t="s">
        <v>14533</v>
      </c>
      <c r="B9003" t="s">
        <v>14534</v>
      </c>
    </row>
    <row r="9004" spans="1:2" x14ac:dyDescent="0.25">
      <c r="A9004" t="s">
        <v>14535</v>
      </c>
      <c r="B9004" t="s">
        <v>12047</v>
      </c>
    </row>
    <row r="9005" spans="1:2" x14ac:dyDescent="0.25">
      <c r="A9005" t="s">
        <v>14536</v>
      </c>
      <c r="B9005" t="s">
        <v>6914</v>
      </c>
    </row>
    <row r="9006" spans="1:2" x14ac:dyDescent="0.25">
      <c r="A9006" t="s">
        <v>14537</v>
      </c>
      <c r="B9006" t="s">
        <v>14458</v>
      </c>
    </row>
    <row r="9007" spans="1:2" x14ac:dyDescent="0.25">
      <c r="A9007" t="s">
        <v>14538</v>
      </c>
      <c r="B9007" t="s">
        <v>14539</v>
      </c>
    </row>
    <row r="9008" spans="1:2" x14ac:dyDescent="0.25">
      <c r="A9008" t="s">
        <v>14540</v>
      </c>
      <c r="B9008" t="s">
        <v>14541</v>
      </c>
    </row>
    <row r="9009" spans="1:2" x14ac:dyDescent="0.25">
      <c r="A9009" t="s">
        <v>14542</v>
      </c>
      <c r="B9009" t="s">
        <v>14543</v>
      </c>
    </row>
    <row r="9010" spans="1:2" x14ac:dyDescent="0.25">
      <c r="A9010" t="s">
        <v>14544</v>
      </c>
      <c r="B9010" t="s">
        <v>14545</v>
      </c>
    </row>
    <row r="9011" spans="1:2" x14ac:dyDescent="0.25">
      <c r="A9011" t="s">
        <v>14546</v>
      </c>
      <c r="B9011" t="s">
        <v>10839</v>
      </c>
    </row>
    <row r="9012" spans="1:2" x14ac:dyDescent="0.25">
      <c r="A9012" t="s">
        <v>14547</v>
      </c>
      <c r="B9012" t="s">
        <v>14548</v>
      </c>
    </row>
    <row r="9013" spans="1:2" x14ac:dyDescent="0.25">
      <c r="A9013" t="s">
        <v>14549</v>
      </c>
      <c r="B9013" t="s">
        <v>14550</v>
      </c>
    </row>
    <row r="9014" spans="1:2" x14ac:dyDescent="0.25">
      <c r="A9014" t="s">
        <v>14551</v>
      </c>
      <c r="B9014" t="s">
        <v>14552</v>
      </c>
    </row>
    <row r="9015" spans="1:2" x14ac:dyDescent="0.25">
      <c r="A9015" t="s">
        <v>14553</v>
      </c>
      <c r="B9015" t="s">
        <v>14552</v>
      </c>
    </row>
    <row r="9016" spans="1:2" x14ac:dyDescent="0.25">
      <c r="A9016" t="s">
        <v>14554</v>
      </c>
      <c r="B9016" t="s">
        <v>14552</v>
      </c>
    </row>
    <row r="9017" spans="1:2" x14ac:dyDescent="0.25">
      <c r="A9017" t="s">
        <v>14555</v>
      </c>
      <c r="B9017" t="s">
        <v>14552</v>
      </c>
    </row>
    <row r="9018" spans="1:2" x14ac:dyDescent="0.25">
      <c r="A9018" t="s">
        <v>14556</v>
      </c>
      <c r="B9018" t="s">
        <v>14552</v>
      </c>
    </row>
    <row r="9019" spans="1:2" x14ac:dyDescent="0.25">
      <c r="A9019" t="s">
        <v>14557</v>
      </c>
      <c r="B9019" t="s">
        <v>14552</v>
      </c>
    </row>
    <row r="9020" spans="1:2" x14ac:dyDescent="0.25">
      <c r="A9020" t="s">
        <v>14558</v>
      </c>
      <c r="B9020" t="s">
        <v>14559</v>
      </c>
    </row>
    <row r="9021" spans="1:2" x14ac:dyDescent="0.25">
      <c r="A9021" t="s">
        <v>14560</v>
      </c>
      <c r="B9021" t="s">
        <v>14561</v>
      </c>
    </row>
    <row r="9022" spans="1:2" x14ac:dyDescent="0.25">
      <c r="A9022" t="s">
        <v>14562</v>
      </c>
      <c r="B9022" t="s">
        <v>14563</v>
      </c>
    </row>
    <row r="9023" spans="1:2" x14ac:dyDescent="0.25">
      <c r="A9023" t="s">
        <v>14564</v>
      </c>
      <c r="B9023" t="s">
        <v>12096</v>
      </c>
    </row>
    <row r="9024" spans="1:2" x14ac:dyDescent="0.25">
      <c r="A9024" t="s">
        <v>14565</v>
      </c>
      <c r="B9024" t="s">
        <v>14566</v>
      </c>
    </row>
    <row r="9025" spans="1:2" x14ac:dyDescent="0.25">
      <c r="A9025" t="s">
        <v>14567</v>
      </c>
      <c r="B9025" t="s">
        <v>14568</v>
      </c>
    </row>
    <row r="9026" spans="1:2" x14ac:dyDescent="0.25">
      <c r="A9026" t="s">
        <v>14569</v>
      </c>
      <c r="B9026" t="s">
        <v>5603</v>
      </c>
    </row>
    <row r="9027" spans="1:2" x14ac:dyDescent="0.25">
      <c r="A9027" t="s">
        <v>14570</v>
      </c>
      <c r="B9027" t="s">
        <v>14571</v>
      </c>
    </row>
    <row r="9028" spans="1:2" x14ac:dyDescent="0.25">
      <c r="A9028" t="s">
        <v>14572</v>
      </c>
      <c r="B9028" t="s">
        <v>13506</v>
      </c>
    </row>
    <row r="9029" spans="1:2" x14ac:dyDescent="0.25">
      <c r="A9029" t="s">
        <v>14573</v>
      </c>
      <c r="B9029" t="s">
        <v>14574</v>
      </c>
    </row>
    <row r="9030" spans="1:2" x14ac:dyDescent="0.25">
      <c r="A9030" t="s">
        <v>14575</v>
      </c>
      <c r="B9030" t="s">
        <v>14576</v>
      </c>
    </row>
    <row r="9031" spans="1:2" x14ac:dyDescent="0.25">
      <c r="A9031" t="s">
        <v>14577</v>
      </c>
      <c r="B9031" t="s">
        <v>14578</v>
      </c>
    </row>
    <row r="9032" spans="1:2" x14ac:dyDescent="0.25">
      <c r="A9032" t="s">
        <v>14579</v>
      </c>
      <c r="B9032" t="s">
        <v>14580</v>
      </c>
    </row>
    <row r="9033" spans="1:2" x14ac:dyDescent="0.25">
      <c r="A9033" t="s">
        <v>14581</v>
      </c>
      <c r="B9033" t="s">
        <v>14582</v>
      </c>
    </row>
    <row r="9034" spans="1:2" x14ac:dyDescent="0.25">
      <c r="A9034" t="s">
        <v>14583</v>
      </c>
      <c r="B9034" t="s">
        <v>14582</v>
      </c>
    </row>
    <row r="9035" spans="1:2" x14ac:dyDescent="0.25">
      <c r="A9035" t="s">
        <v>14584</v>
      </c>
      <c r="B9035" t="s">
        <v>14585</v>
      </c>
    </row>
    <row r="9036" spans="1:2" x14ac:dyDescent="0.25">
      <c r="A9036" t="s">
        <v>14586</v>
      </c>
      <c r="B9036" t="s">
        <v>14587</v>
      </c>
    </row>
    <row r="9037" spans="1:2" x14ac:dyDescent="0.25">
      <c r="A9037" t="s">
        <v>14588</v>
      </c>
      <c r="B9037" t="s">
        <v>14589</v>
      </c>
    </row>
    <row r="9038" spans="1:2" x14ac:dyDescent="0.25">
      <c r="A9038" t="s">
        <v>14590</v>
      </c>
      <c r="B9038" t="s">
        <v>14591</v>
      </c>
    </row>
    <row r="9039" spans="1:2" x14ac:dyDescent="0.25">
      <c r="A9039" t="s">
        <v>14592</v>
      </c>
      <c r="B9039" t="s">
        <v>14593</v>
      </c>
    </row>
    <row r="9040" spans="1:2" x14ac:dyDescent="0.25">
      <c r="A9040" t="s">
        <v>14594</v>
      </c>
      <c r="B9040" t="s">
        <v>14595</v>
      </c>
    </row>
    <row r="9041" spans="1:2" x14ac:dyDescent="0.25">
      <c r="A9041" t="s">
        <v>14596</v>
      </c>
      <c r="B9041" t="s">
        <v>14597</v>
      </c>
    </row>
    <row r="9042" spans="1:2" x14ac:dyDescent="0.25">
      <c r="A9042" t="s">
        <v>14598</v>
      </c>
      <c r="B9042" t="s">
        <v>14599</v>
      </c>
    </row>
    <row r="9043" spans="1:2" x14ac:dyDescent="0.25">
      <c r="A9043" t="s">
        <v>14600</v>
      </c>
      <c r="B9043" t="s">
        <v>14601</v>
      </c>
    </row>
    <row r="9044" spans="1:2" x14ac:dyDescent="0.25">
      <c r="A9044" t="s">
        <v>14602</v>
      </c>
      <c r="B9044" t="s">
        <v>4315</v>
      </c>
    </row>
    <row r="9045" spans="1:2" x14ac:dyDescent="0.25">
      <c r="A9045" t="s">
        <v>14603</v>
      </c>
      <c r="B9045" t="s">
        <v>7699</v>
      </c>
    </row>
    <row r="9046" spans="1:2" x14ac:dyDescent="0.25">
      <c r="A9046" t="s">
        <v>14604</v>
      </c>
      <c r="B9046" t="s">
        <v>14605</v>
      </c>
    </row>
    <row r="9047" spans="1:2" x14ac:dyDescent="0.25">
      <c r="A9047" t="s">
        <v>14606</v>
      </c>
      <c r="B9047" t="s">
        <v>7699</v>
      </c>
    </row>
    <row r="9048" spans="1:2" x14ac:dyDescent="0.25">
      <c r="A9048" t="s">
        <v>14607</v>
      </c>
      <c r="B9048" t="s">
        <v>14608</v>
      </c>
    </row>
    <row r="9049" spans="1:2" x14ac:dyDescent="0.25">
      <c r="A9049" t="s">
        <v>14609</v>
      </c>
      <c r="B9049" t="s">
        <v>14610</v>
      </c>
    </row>
    <row r="9050" spans="1:2" x14ac:dyDescent="0.25">
      <c r="A9050" t="s">
        <v>14611</v>
      </c>
      <c r="B9050" t="s">
        <v>6914</v>
      </c>
    </row>
    <row r="9051" spans="1:2" x14ac:dyDescent="0.25">
      <c r="A9051" t="s">
        <v>14612</v>
      </c>
      <c r="B9051" t="s">
        <v>14613</v>
      </c>
    </row>
    <row r="9052" spans="1:2" x14ac:dyDescent="0.25">
      <c r="A9052" t="s">
        <v>14614</v>
      </c>
      <c r="B9052" t="s">
        <v>14615</v>
      </c>
    </row>
    <row r="9053" spans="1:2" x14ac:dyDescent="0.25">
      <c r="A9053" t="s">
        <v>14616</v>
      </c>
      <c r="B9053" t="s">
        <v>14617</v>
      </c>
    </row>
    <row r="9054" spans="1:2" x14ac:dyDescent="0.25">
      <c r="A9054" t="s">
        <v>14618</v>
      </c>
      <c r="B9054" t="s">
        <v>14619</v>
      </c>
    </row>
    <row r="9055" spans="1:2" x14ac:dyDescent="0.25">
      <c r="A9055" t="s">
        <v>14620</v>
      </c>
      <c r="B9055" t="s">
        <v>4292</v>
      </c>
    </row>
    <row r="9056" spans="1:2" x14ac:dyDescent="0.25">
      <c r="A9056" t="s">
        <v>14621</v>
      </c>
      <c r="B9056" t="s">
        <v>14622</v>
      </c>
    </row>
    <row r="9057" spans="1:2" x14ac:dyDescent="0.25">
      <c r="A9057" t="s">
        <v>14623</v>
      </c>
      <c r="B9057" t="s">
        <v>14624</v>
      </c>
    </row>
    <row r="9058" spans="1:2" x14ac:dyDescent="0.25">
      <c r="A9058" t="s">
        <v>14625</v>
      </c>
      <c r="B9058" t="s">
        <v>14626</v>
      </c>
    </row>
    <row r="9059" spans="1:2" x14ac:dyDescent="0.25">
      <c r="A9059" t="s">
        <v>14627</v>
      </c>
      <c r="B9059" t="s">
        <v>14628</v>
      </c>
    </row>
    <row r="9060" spans="1:2" x14ac:dyDescent="0.25">
      <c r="A9060" t="s">
        <v>14629</v>
      </c>
      <c r="B9060" t="s">
        <v>14630</v>
      </c>
    </row>
    <row r="9061" spans="1:2" x14ac:dyDescent="0.25">
      <c r="A9061" t="s">
        <v>14631</v>
      </c>
      <c r="B9061" t="s">
        <v>14632</v>
      </c>
    </row>
    <row r="9062" spans="1:2" x14ac:dyDescent="0.25">
      <c r="A9062" t="s">
        <v>14633</v>
      </c>
      <c r="B9062" t="s">
        <v>14634</v>
      </c>
    </row>
    <row r="9063" spans="1:2" x14ac:dyDescent="0.25">
      <c r="A9063" t="s">
        <v>14635</v>
      </c>
      <c r="B9063" t="s">
        <v>14636</v>
      </c>
    </row>
    <row r="9064" spans="1:2" x14ac:dyDescent="0.25">
      <c r="A9064" t="s">
        <v>14637</v>
      </c>
      <c r="B9064" t="s">
        <v>12118</v>
      </c>
    </row>
    <row r="9065" spans="1:2" x14ac:dyDescent="0.25">
      <c r="A9065" t="s">
        <v>14638</v>
      </c>
      <c r="B9065" t="s">
        <v>12118</v>
      </c>
    </row>
    <row r="9066" spans="1:2" x14ac:dyDescent="0.25">
      <c r="A9066" t="s">
        <v>14639</v>
      </c>
      <c r="B9066" t="s">
        <v>12120</v>
      </c>
    </row>
    <row r="9067" spans="1:2" x14ac:dyDescent="0.25">
      <c r="A9067" t="s">
        <v>14640</v>
      </c>
      <c r="B9067" t="s">
        <v>12122</v>
      </c>
    </row>
    <row r="9068" spans="1:2" x14ac:dyDescent="0.25">
      <c r="A9068" t="s">
        <v>14641</v>
      </c>
      <c r="B9068" t="s">
        <v>14642</v>
      </c>
    </row>
    <row r="9069" spans="1:2" x14ac:dyDescent="0.25">
      <c r="A9069" t="s">
        <v>14643</v>
      </c>
      <c r="B9069" t="s">
        <v>12688</v>
      </c>
    </row>
    <row r="9070" spans="1:2" x14ac:dyDescent="0.25">
      <c r="A9070" t="s">
        <v>14644</v>
      </c>
      <c r="B9070" t="s">
        <v>14645</v>
      </c>
    </row>
    <row r="9071" spans="1:2" x14ac:dyDescent="0.25">
      <c r="A9071" t="s">
        <v>14646</v>
      </c>
      <c r="B9071" t="s">
        <v>14647</v>
      </c>
    </row>
    <row r="9072" spans="1:2" x14ac:dyDescent="0.25">
      <c r="A9072" t="s">
        <v>14648</v>
      </c>
      <c r="B9072" t="s">
        <v>14649</v>
      </c>
    </row>
    <row r="9073" spans="1:2" x14ac:dyDescent="0.25">
      <c r="A9073" t="s">
        <v>14650</v>
      </c>
      <c r="B9073" t="s">
        <v>14651</v>
      </c>
    </row>
    <row r="9074" spans="1:2" x14ac:dyDescent="0.25">
      <c r="A9074" t="s">
        <v>14652</v>
      </c>
      <c r="B9074" t="s">
        <v>14653</v>
      </c>
    </row>
    <row r="9075" spans="1:2" x14ac:dyDescent="0.25">
      <c r="A9075" t="s">
        <v>14654</v>
      </c>
      <c r="B9075" t="s">
        <v>11502</v>
      </c>
    </row>
    <row r="9076" spans="1:2" x14ac:dyDescent="0.25">
      <c r="A9076" t="s">
        <v>14655</v>
      </c>
      <c r="B9076" t="s">
        <v>11502</v>
      </c>
    </row>
    <row r="9077" spans="1:2" x14ac:dyDescent="0.25">
      <c r="A9077" t="s">
        <v>14656</v>
      </c>
      <c r="B9077" t="s">
        <v>2887</v>
      </c>
    </row>
    <row r="9078" spans="1:2" x14ac:dyDescent="0.25">
      <c r="A9078" t="s">
        <v>14657</v>
      </c>
      <c r="B9078" t="s">
        <v>2887</v>
      </c>
    </row>
    <row r="9079" spans="1:2" x14ac:dyDescent="0.25">
      <c r="A9079" t="s">
        <v>14658</v>
      </c>
      <c r="B9079" t="s">
        <v>14659</v>
      </c>
    </row>
    <row r="9080" spans="1:2" x14ac:dyDescent="0.25">
      <c r="A9080" t="s">
        <v>14660</v>
      </c>
      <c r="B9080" t="s">
        <v>5455</v>
      </c>
    </row>
    <row r="9081" spans="1:2" x14ac:dyDescent="0.25">
      <c r="A9081" t="s">
        <v>14661</v>
      </c>
      <c r="B9081" t="s">
        <v>14662</v>
      </c>
    </row>
    <row r="9082" spans="1:2" x14ac:dyDescent="0.25">
      <c r="A9082" t="s">
        <v>14663</v>
      </c>
      <c r="B9082" t="s">
        <v>14664</v>
      </c>
    </row>
    <row r="9083" spans="1:2" x14ac:dyDescent="0.25">
      <c r="A9083" t="s">
        <v>14665</v>
      </c>
      <c r="B9083" t="s">
        <v>138</v>
      </c>
    </row>
    <row r="9084" spans="1:2" x14ac:dyDescent="0.25">
      <c r="A9084" t="s">
        <v>14666</v>
      </c>
      <c r="B9084" t="s">
        <v>14667</v>
      </c>
    </row>
    <row r="9085" spans="1:2" x14ac:dyDescent="0.25">
      <c r="A9085" t="s">
        <v>14668</v>
      </c>
      <c r="B9085" t="s">
        <v>14669</v>
      </c>
    </row>
    <row r="9086" spans="1:2" x14ac:dyDescent="0.25">
      <c r="A9086" t="s">
        <v>14670</v>
      </c>
      <c r="B9086" t="s">
        <v>204</v>
      </c>
    </row>
    <row r="9087" spans="1:2" x14ac:dyDescent="0.25">
      <c r="A9087" t="s">
        <v>14671</v>
      </c>
      <c r="B9087" t="s">
        <v>204</v>
      </c>
    </row>
    <row r="9088" spans="1:2" x14ac:dyDescent="0.25">
      <c r="A9088" t="s">
        <v>14672</v>
      </c>
      <c r="B9088" t="s">
        <v>204</v>
      </c>
    </row>
    <row r="9089" spans="1:2" x14ac:dyDescent="0.25">
      <c r="A9089" t="s">
        <v>14673</v>
      </c>
      <c r="B9089" t="s">
        <v>14674</v>
      </c>
    </row>
    <row r="9090" spans="1:2" x14ac:dyDescent="0.25">
      <c r="A9090" t="s">
        <v>14675</v>
      </c>
      <c r="B9090" t="s">
        <v>14177</v>
      </c>
    </row>
    <row r="9091" spans="1:2" x14ac:dyDescent="0.25">
      <c r="A9091" t="s">
        <v>14676</v>
      </c>
      <c r="B9091" t="s">
        <v>4824</v>
      </c>
    </row>
    <row r="9092" spans="1:2" x14ac:dyDescent="0.25">
      <c r="A9092" t="s">
        <v>14677</v>
      </c>
      <c r="B9092" t="s">
        <v>4824</v>
      </c>
    </row>
    <row r="9093" spans="1:2" x14ac:dyDescent="0.25">
      <c r="A9093" t="s">
        <v>14678</v>
      </c>
    </row>
    <row r="9094" spans="1:2" x14ac:dyDescent="0.25">
      <c r="A9094" t="s">
        <v>14679</v>
      </c>
      <c r="B9094" t="s">
        <v>14680</v>
      </c>
    </row>
    <row r="9095" spans="1:2" x14ac:dyDescent="0.25">
      <c r="A9095" t="s">
        <v>14681</v>
      </c>
      <c r="B9095" t="s">
        <v>692</v>
      </c>
    </row>
    <row r="9096" spans="1:2" x14ac:dyDescent="0.25">
      <c r="A9096" t="s">
        <v>14682</v>
      </c>
      <c r="B9096" t="s">
        <v>14683</v>
      </c>
    </row>
    <row r="9097" spans="1:2" x14ac:dyDescent="0.25">
      <c r="A9097" t="s">
        <v>14684</v>
      </c>
      <c r="B9097" t="s">
        <v>14685</v>
      </c>
    </row>
    <row r="9098" spans="1:2" x14ac:dyDescent="0.25">
      <c r="A9098" t="s">
        <v>14686</v>
      </c>
      <c r="B9098" t="s">
        <v>14687</v>
      </c>
    </row>
    <row r="9099" spans="1:2" x14ac:dyDescent="0.25">
      <c r="A9099" t="s">
        <v>14688</v>
      </c>
      <c r="B9099" t="s">
        <v>14689</v>
      </c>
    </row>
    <row r="9100" spans="1:2" x14ac:dyDescent="0.25">
      <c r="A9100" t="s">
        <v>14690</v>
      </c>
      <c r="B9100" t="s">
        <v>14691</v>
      </c>
    </row>
    <row r="9101" spans="1:2" x14ac:dyDescent="0.25">
      <c r="A9101" t="s">
        <v>14692</v>
      </c>
      <c r="B9101" t="s">
        <v>14693</v>
      </c>
    </row>
    <row r="9102" spans="1:2" x14ac:dyDescent="0.25">
      <c r="A9102" t="s">
        <v>14694</v>
      </c>
      <c r="B9102" t="s">
        <v>14695</v>
      </c>
    </row>
    <row r="9103" spans="1:2" x14ac:dyDescent="0.25">
      <c r="A9103" t="s">
        <v>14696</v>
      </c>
      <c r="B9103" t="s">
        <v>14697</v>
      </c>
    </row>
    <row r="9104" spans="1:2" x14ac:dyDescent="0.25">
      <c r="A9104" t="s">
        <v>14698</v>
      </c>
      <c r="B9104" t="s">
        <v>2398</v>
      </c>
    </row>
    <row r="9105" spans="1:2" x14ac:dyDescent="0.25">
      <c r="A9105" t="s">
        <v>14699</v>
      </c>
      <c r="B9105" t="s">
        <v>13073</v>
      </c>
    </row>
    <row r="9106" spans="1:2" x14ac:dyDescent="0.25">
      <c r="A9106" t="s">
        <v>14700</v>
      </c>
      <c r="B9106" t="s">
        <v>7668</v>
      </c>
    </row>
    <row r="9107" spans="1:2" x14ac:dyDescent="0.25">
      <c r="A9107" t="s">
        <v>14701</v>
      </c>
      <c r="B9107" t="s">
        <v>7668</v>
      </c>
    </row>
    <row r="9108" spans="1:2" x14ac:dyDescent="0.25">
      <c r="A9108" t="s">
        <v>14702</v>
      </c>
      <c r="B9108" t="s">
        <v>14703</v>
      </c>
    </row>
    <row r="9109" spans="1:2" x14ac:dyDescent="0.25">
      <c r="A9109" t="s">
        <v>14704</v>
      </c>
      <c r="B9109" t="s">
        <v>14705</v>
      </c>
    </row>
    <row r="9110" spans="1:2" x14ac:dyDescent="0.25">
      <c r="A9110" t="s">
        <v>14706</v>
      </c>
      <c r="B9110" t="s">
        <v>576</v>
      </c>
    </row>
    <row r="9111" spans="1:2" x14ac:dyDescent="0.25">
      <c r="A9111" t="s">
        <v>14707</v>
      </c>
      <c r="B9111" t="s">
        <v>14708</v>
      </c>
    </row>
    <row r="9112" spans="1:2" x14ac:dyDescent="0.25">
      <c r="A9112" t="s">
        <v>14709</v>
      </c>
      <c r="B9112" t="s">
        <v>14710</v>
      </c>
    </row>
    <row r="9113" spans="1:2" x14ac:dyDescent="0.25">
      <c r="A9113" t="s">
        <v>14711</v>
      </c>
      <c r="B9113" t="s">
        <v>14712</v>
      </c>
    </row>
    <row r="9114" spans="1:2" x14ac:dyDescent="0.25">
      <c r="A9114" t="s">
        <v>14713</v>
      </c>
      <c r="B9114" t="s">
        <v>14714</v>
      </c>
    </row>
    <row r="9115" spans="1:2" x14ac:dyDescent="0.25">
      <c r="A9115" t="s">
        <v>14715</v>
      </c>
      <c r="B9115" t="s">
        <v>13428</v>
      </c>
    </row>
    <row r="9116" spans="1:2" x14ac:dyDescent="0.25">
      <c r="A9116" t="s">
        <v>14716</v>
      </c>
      <c r="B9116" t="s">
        <v>14717</v>
      </c>
    </row>
    <row r="9117" spans="1:2" x14ac:dyDescent="0.25">
      <c r="A9117" t="s">
        <v>14718</v>
      </c>
      <c r="B9117" t="s">
        <v>14719</v>
      </c>
    </row>
    <row r="9118" spans="1:2" x14ac:dyDescent="0.25">
      <c r="A9118" t="s">
        <v>14720</v>
      </c>
      <c r="B9118" t="s">
        <v>12442</v>
      </c>
    </row>
    <row r="9119" spans="1:2" x14ac:dyDescent="0.25">
      <c r="A9119" t="s">
        <v>14721</v>
      </c>
      <c r="B9119" t="s">
        <v>14722</v>
      </c>
    </row>
    <row r="9120" spans="1:2" x14ac:dyDescent="0.25">
      <c r="A9120" t="s">
        <v>14723</v>
      </c>
      <c r="B9120" t="s">
        <v>14724</v>
      </c>
    </row>
    <row r="9121" spans="1:2" x14ac:dyDescent="0.25">
      <c r="A9121" t="s">
        <v>14725</v>
      </c>
      <c r="B9121" t="s">
        <v>14726</v>
      </c>
    </row>
    <row r="9122" spans="1:2" x14ac:dyDescent="0.25">
      <c r="A9122" t="s">
        <v>14727</v>
      </c>
      <c r="B9122" t="s">
        <v>6418</v>
      </c>
    </row>
    <row r="9123" spans="1:2" x14ac:dyDescent="0.25">
      <c r="A9123" t="s">
        <v>14728</v>
      </c>
      <c r="B9123" t="s">
        <v>14729</v>
      </c>
    </row>
    <row r="9124" spans="1:2" x14ac:dyDescent="0.25">
      <c r="A9124" t="s">
        <v>14730</v>
      </c>
      <c r="B9124" t="s">
        <v>14118</v>
      </c>
    </row>
    <row r="9125" spans="1:2" x14ac:dyDescent="0.25">
      <c r="A9125" t="s">
        <v>14731</v>
      </c>
      <c r="B9125" t="s">
        <v>14732</v>
      </c>
    </row>
    <row r="9126" spans="1:2" x14ac:dyDescent="0.25">
      <c r="A9126" t="s">
        <v>14733</v>
      </c>
      <c r="B9126" t="s">
        <v>14734</v>
      </c>
    </row>
    <row r="9127" spans="1:2" x14ac:dyDescent="0.25">
      <c r="A9127" t="s">
        <v>14735</v>
      </c>
      <c r="B9127" t="s">
        <v>14736</v>
      </c>
    </row>
    <row r="9128" spans="1:2" x14ac:dyDescent="0.25">
      <c r="A9128" t="s">
        <v>14737</v>
      </c>
      <c r="B9128" t="s">
        <v>14738</v>
      </c>
    </row>
    <row r="9129" spans="1:2" x14ac:dyDescent="0.25">
      <c r="A9129" t="s">
        <v>14739</v>
      </c>
      <c r="B9129" t="s">
        <v>14740</v>
      </c>
    </row>
    <row r="9130" spans="1:2" x14ac:dyDescent="0.25">
      <c r="A9130" t="s">
        <v>14741</v>
      </c>
      <c r="B9130" t="s">
        <v>14742</v>
      </c>
    </row>
    <row r="9131" spans="1:2" x14ac:dyDescent="0.25">
      <c r="A9131" t="s">
        <v>14743</v>
      </c>
      <c r="B9131" t="s">
        <v>14744</v>
      </c>
    </row>
    <row r="9132" spans="1:2" x14ac:dyDescent="0.25">
      <c r="A9132" t="s">
        <v>14745</v>
      </c>
      <c r="B9132" t="s">
        <v>14746</v>
      </c>
    </row>
    <row r="9133" spans="1:2" x14ac:dyDescent="0.25">
      <c r="A9133" t="s">
        <v>14747</v>
      </c>
      <c r="B9133" t="s">
        <v>14748</v>
      </c>
    </row>
    <row r="9134" spans="1:2" x14ac:dyDescent="0.25">
      <c r="A9134" t="s">
        <v>14749</v>
      </c>
      <c r="B9134" t="s">
        <v>14750</v>
      </c>
    </row>
    <row r="9135" spans="1:2" x14ac:dyDescent="0.25">
      <c r="A9135" t="s">
        <v>14751</v>
      </c>
      <c r="B9135" t="s">
        <v>14752</v>
      </c>
    </row>
    <row r="9136" spans="1:2" x14ac:dyDescent="0.25">
      <c r="A9136" t="s">
        <v>14753</v>
      </c>
      <c r="B9136" t="s">
        <v>14754</v>
      </c>
    </row>
    <row r="9137" spans="1:2" x14ac:dyDescent="0.25">
      <c r="A9137" t="s">
        <v>14755</v>
      </c>
      <c r="B9137" t="s">
        <v>14756</v>
      </c>
    </row>
    <row r="9138" spans="1:2" x14ac:dyDescent="0.25">
      <c r="A9138" t="s">
        <v>14757</v>
      </c>
      <c r="B9138" t="s">
        <v>14758</v>
      </c>
    </row>
    <row r="9139" spans="1:2" x14ac:dyDescent="0.25">
      <c r="A9139" t="s">
        <v>14759</v>
      </c>
      <c r="B9139" t="s">
        <v>14760</v>
      </c>
    </row>
    <row r="9140" spans="1:2" x14ac:dyDescent="0.25">
      <c r="A9140" t="s">
        <v>14761</v>
      </c>
      <c r="B9140" t="s">
        <v>14762</v>
      </c>
    </row>
    <row r="9141" spans="1:2" x14ac:dyDescent="0.25">
      <c r="A9141" t="s">
        <v>14763</v>
      </c>
      <c r="B9141" t="s">
        <v>14764</v>
      </c>
    </row>
    <row r="9142" spans="1:2" x14ac:dyDescent="0.25">
      <c r="A9142" t="s">
        <v>14765</v>
      </c>
      <c r="B9142" t="s">
        <v>6026</v>
      </c>
    </row>
    <row r="9143" spans="1:2" x14ac:dyDescent="0.25">
      <c r="A9143" t="s">
        <v>14766</v>
      </c>
      <c r="B9143" t="s">
        <v>14767</v>
      </c>
    </row>
    <row r="9144" spans="1:2" x14ac:dyDescent="0.25">
      <c r="A9144" t="s">
        <v>14768</v>
      </c>
      <c r="B9144" t="s">
        <v>14769</v>
      </c>
    </row>
    <row r="9145" spans="1:2" x14ac:dyDescent="0.25">
      <c r="A9145" t="s">
        <v>14770</v>
      </c>
      <c r="B9145" t="s">
        <v>14771</v>
      </c>
    </row>
    <row r="9146" spans="1:2" x14ac:dyDescent="0.25">
      <c r="A9146" t="s">
        <v>14772</v>
      </c>
      <c r="B9146" t="s">
        <v>6914</v>
      </c>
    </row>
    <row r="9147" spans="1:2" x14ac:dyDescent="0.25">
      <c r="A9147" t="s">
        <v>14773</v>
      </c>
      <c r="B9147" t="s">
        <v>14774</v>
      </c>
    </row>
    <row r="9148" spans="1:2" x14ac:dyDescent="0.25">
      <c r="A9148" t="s">
        <v>14775</v>
      </c>
      <c r="B9148" t="s">
        <v>14776</v>
      </c>
    </row>
    <row r="9149" spans="1:2" x14ac:dyDescent="0.25">
      <c r="A9149" t="s">
        <v>14777</v>
      </c>
      <c r="B9149" t="s">
        <v>14778</v>
      </c>
    </row>
    <row r="9150" spans="1:2" x14ac:dyDescent="0.25">
      <c r="A9150" t="s">
        <v>14779</v>
      </c>
      <c r="B9150" t="s">
        <v>14780</v>
      </c>
    </row>
    <row r="9151" spans="1:2" x14ac:dyDescent="0.25">
      <c r="A9151" t="s">
        <v>14781</v>
      </c>
      <c r="B9151" t="s">
        <v>14782</v>
      </c>
    </row>
    <row r="9152" spans="1:2" x14ac:dyDescent="0.25">
      <c r="A9152" t="s">
        <v>14783</v>
      </c>
      <c r="B9152" t="s">
        <v>14784</v>
      </c>
    </row>
    <row r="9153" spans="1:2" x14ac:dyDescent="0.25">
      <c r="A9153" t="s">
        <v>14785</v>
      </c>
      <c r="B9153" t="s">
        <v>1588</v>
      </c>
    </row>
    <row r="9154" spans="1:2" x14ac:dyDescent="0.25">
      <c r="A9154" t="s">
        <v>14786</v>
      </c>
      <c r="B9154" t="s">
        <v>1626</v>
      </c>
    </row>
    <row r="9155" spans="1:2" x14ac:dyDescent="0.25">
      <c r="A9155" t="s">
        <v>14787</v>
      </c>
      <c r="B9155" t="s">
        <v>14788</v>
      </c>
    </row>
    <row r="9156" spans="1:2" x14ac:dyDescent="0.25">
      <c r="A9156" t="s">
        <v>14789</v>
      </c>
      <c r="B9156" t="s">
        <v>4153</v>
      </c>
    </row>
    <row r="9157" spans="1:2" x14ac:dyDescent="0.25">
      <c r="A9157" t="s">
        <v>14790</v>
      </c>
      <c r="B9157" t="s">
        <v>13288</v>
      </c>
    </row>
    <row r="9158" spans="1:2" x14ac:dyDescent="0.25">
      <c r="A9158" t="s">
        <v>14791</v>
      </c>
      <c r="B9158" t="s">
        <v>204</v>
      </c>
    </row>
    <row r="9159" spans="1:2" x14ac:dyDescent="0.25">
      <c r="A9159" t="s">
        <v>14792</v>
      </c>
      <c r="B9159" t="s">
        <v>14793</v>
      </c>
    </row>
    <row r="9160" spans="1:2" x14ac:dyDescent="0.25">
      <c r="A9160" t="s">
        <v>14794</v>
      </c>
      <c r="B9160" t="s">
        <v>14795</v>
      </c>
    </row>
    <row r="9161" spans="1:2" x14ac:dyDescent="0.25">
      <c r="A9161" t="s">
        <v>14796</v>
      </c>
      <c r="B9161" t="s">
        <v>14797</v>
      </c>
    </row>
    <row r="9162" spans="1:2" x14ac:dyDescent="0.25">
      <c r="A9162" t="s">
        <v>14798</v>
      </c>
      <c r="B9162" t="s">
        <v>14799</v>
      </c>
    </row>
    <row r="9163" spans="1:2" x14ac:dyDescent="0.25">
      <c r="A9163" t="s">
        <v>14800</v>
      </c>
      <c r="B9163" t="s">
        <v>2370</v>
      </c>
    </row>
    <row r="9164" spans="1:2" x14ac:dyDescent="0.25">
      <c r="A9164" t="s">
        <v>14801</v>
      </c>
      <c r="B9164" t="s">
        <v>14802</v>
      </c>
    </row>
    <row r="9165" spans="1:2" x14ac:dyDescent="0.25">
      <c r="A9165" t="s">
        <v>14803</v>
      </c>
      <c r="B9165" t="s">
        <v>14804</v>
      </c>
    </row>
    <row r="9166" spans="1:2" x14ac:dyDescent="0.25">
      <c r="A9166" t="s">
        <v>14805</v>
      </c>
      <c r="B9166" t="s">
        <v>14806</v>
      </c>
    </row>
    <row r="9167" spans="1:2" x14ac:dyDescent="0.25">
      <c r="A9167" t="s">
        <v>14807</v>
      </c>
      <c r="B9167" t="s">
        <v>2203</v>
      </c>
    </row>
    <row r="9168" spans="1:2" x14ac:dyDescent="0.25">
      <c r="A9168" t="s">
        <v>14808</v>
      </c>
      <c r="B9168" t="s">
        <v>14809</v>
      </c>
    </row>
    <row r="9169" spans="1:2" x14ac:dyDescent="0.25">
      <c r="A9169" t="s">
        <v>14810</v>
      </c>
      <c r="B9169" t="s">
        <v>14811</v>
      </c>
    </row>
    <row r="9170" spans="1:2" x14ac:dyDescent="0.25">
      <c r="A9170" t="s">
        <v>14812</v>
      </c>
      <c r="B9170" t="s">
        <v>3605</v>
      </c>
    </row>
    <row r="9171" spans="1:2" x14ac:dyDescent="0.25">
      <c r="A9171" t="s">
        <v>14813</v>
      </c>
      <c r="B9171" t="s">
        <v>6093</v>
      </c>
    </row>
    <row r="9172" spans="1:2" x14ac:dyDescent="0.25">
      <c r="A9172" t="s">
        <v>14814</v>
      </c>
      <c r="B9172" t="s">
        <v>14815</v>
      </c>
    </row>
    <row r="9173" spans="1:2" x14ac:dyDescent="0.25">
      <c r="A9173" t="s">
        <v>14816</v>
      </c>
      <c r="B9173" t="s">
        <v>14817</v>
      </c>
    </row>
    <row r="9174" spans="1:2" x14ac:dyDescent="0.25">
      <c r="A9174" t="s">
        <v>14818</v>
      </c>
      <c r="B9174" t="s">
        <v>14819</v>
      </c>
    </row>
    <row r="9175" spans="1:2" x14ac:dyDescent="0.25">
      <c r="A9175" t="s">
        <v>14820</v>
      </c>
      <c r="B9175" t="s">
        <v>14821</v>
      </c>
    </row>
    <row r="9176" spans="1:2" x14ac:dyDescent="0.25">
      <c r="A9176" t="s">
        <v>14822</v>
      </c>
      <c r="B9176" t="s">
        <v>13256</v>
      </c>
    </row>
    <row r="9177" spans="1:2" x14ac:dyDescent="0.25">
      <c r="A9177" t="s">
        <v>14823</v>
      </c>
      <c r="B9177" t="s">
        <v>2910</v>
      </c>
    </row>
    <row r="9178" spans="1:2" x14ac:dyDescent="0.25">
      <c r="A9178" t="s">
        <v>14824</v>
      </c>
      <c r="B9178" t="s">
        <v>14825</v>
      </c>
    </row>
    <row r="9179" spans="1:2" x14ac:dyDescent="0.25">
      <c r="A9179" t="s">
        <v>14826</v>
      </c>
      <c r="B9179" t="s">
        <v>14827</v>
      </c>
    </row>
    <row r="9180" spans="1:2" x14ac:dyDescent="0.25">
      <c r="A9180" t="s">
        <v>14828</v>
      </c>
      <c r="B9180" t="s">
        <v>14829</v>
      </c>
    </row>
    <row r="9181" spans="1:2" x14ac:dyDescent="0.25">
      <c r="A9181" t="s">
        <v>14830</v>
      </c>
      <c r="B9181" t="s">
        <v>193</v>
      </c>
    </row>
    <row r="9182" spans="1:2" x14ac:dyDescent="0.25">
      <c r="A9182" t="s">
        <v>14831</v>
      </c>
      <c r="B9182" t="s">
        <v>14832</v>
      </c>
    </row>
    <row r="9183" spans="1:2" x14ac:dyDescent="0.25">
      <c r="A9183" t="s">
        <v>14833</v>
      </c>
      <c r="B9183" t="s">
        <v>14834</v>
      </c>
    </row>
    <row r="9184" spans="1:2" x14ac:dyDescent="0.25">
      <c r="A9184" t="s">
        <v>14835</v>
      </c>
      <c r="B9184" t="s">
        <v>14836</v>
      </c>
    </row>
    <row r="9185" spans="1:2" x14ac:dyDescent="0.25">
      <c r="A9185" t="s">
        <v>14837</v>
      </c>
      <c r="B9185" t="s">
        <v>14838</v>
      </c>
    </row>
    <row r="9186" spans="1:2" x14ac:dyDescent="0.25">
      <c r="A9186" t="s">
        <v>14839</v>
      </c>
      <c r="B9186" t="s">
        <v>14840</v>
      </c>
    </row>
    <row r="9187" spans="1:2" x14ac:dyDescent="0.25">
      <c r="A9187" t="s">
        <v>14841</v>
      </c>
      <c r="B9187" t="s">
        <v>14842</v>
      </c>
    </row>
    <row r="9188" spans="1:2" x14ac:dyDescent="0.25">
      <c r="A9188" t="s">
        <v>14843</v>
      </c>
      <c r="B9188" t="s">
        <v>14844</v>
      </c>
    </row>
    <row r="9189" spans="1:2" x14ac:dyDescent="0.25">
      <c r="A9189" t="s">
        <v>14845</v>
      </c>
      <c r="B9189" t="s">
        <v>14846</v>
      </c>
    </row>
    <row r="9190" spans="1:2" x14ac:dyDescent="0.25">
      <c r="A9190" t="s">
        <v>14847</v>
      </c>
      <c r="B9190" t="s">
        <v>14848</v>
      </c>
    </row>
    <row r="9191" spans="1:2" x14ac:dyDescent="0.25">
      <c r="A9191" t="s">
        <v>14849</v>
      </c>
      <c r="B9191" t="s">
        <v>14850</v>
      </c>
    </row>
    <row r="9192" spans="1:2" x14ac:dyDescent="0.25">
      <c r="A9192" t="s">
        <v>14851</v>
      </c>
      <c r="B9192" t="s">
        <v>14852</v>
      </c>
    </row>
    <row r="9193" spans="1:2" x14ac:dyDescent="0.25">
      <c r="A9193" t="s">
        <v>14853</v>
      </c>
      <c r="B9193" t="s">
        <v>14854</v>
      </c>
    </row>
    <row r="9194" spans="1:2" x14ac:dyDescent="0.25">
      <c r="A9194" t="s">
        <v>14855</v>
      </c>
      <c r="B9194" t="s">
        <v>14856</v>
      </c>
    </row>
    <row r="9195" spans="1:2" x14ac:dyDescent="0.25">
      <c r="A9195" t="s">
        <v>14857</v>
      </c>
      <c r="B9195" t="s">
        <v>14858</v>
      </c>
    </row>
    <row r="9196" spans="1:2" x14ac:dyDescent="0.25">
      <c r="A9196" t="s">
        <v>14859</v>
      </c>
      <c r="B9196" t="s">
        <v>14860</v>
      </c>
    </row>
    <row r="9197" spans="1:2" x14ac:dyDescent="0.25">
      <c r="A9197" t="s">
        <v>14861</v>
      </c>
      <c r="B9197" t="s">
        <v>1254</v>
      </c>
    </row>
    <row r="9198" spans="1:2" x14ac:dyDescent="0.25">
      <c r="A9198" t="s">
        <v>14862</v>
      </c>
      <c r="B9198" t="s">
        <v>1254</v>
      </c>
    </row>
    <row r="9199" spans="1:2" x14ac:dyDescent="0.25">
      <c r="A9199" t="s">
        <v>14863</v>
      </c>
      <c r="B9199" t="s">
        <v>1254</v>
      </c>
    </row>
    <row r="9200" spans="1:2" x14ac:dyDescent="0.25">
      <c r="A9200" t="s">
        <v>14864</v>
      </c>
      <c r="B9200" t="s">
        <v>1254</v>
      </c>
    </row>
    <row r="9201" spans="1:2" x14ac:dyDescent="0.25">
      <c r="A9201" t="s">
        <v>14865</v>
      </c>
      <c r="B9201" t="s">
        <v>1254</v>
      </c>
    </row>
    <row r="9202" spans="1:2" x14ac:dyDescent="0.25">
      <c r="A9202" t="s">
        <v>14866</v>
      </c>
      <c r="B9202" t="s">
        <v>1254</v>
      </c>
    </row>
    <row r="9203" spans="1:2" x14ac:dyDescent="0.25">
      <c r="A9203" t="s">
        <v>14867</v>
      </c>
      <c r="B9203" t="s">
        <v>14868</v>
      </c>
    </row>
    <row r="9204" spans="1:2" x14ac:dyDescent="0.25">
      <c r="A9204" t="s">
        <v>14869</v>
      </c>
      <c r="B9204" t="s">
        <v>12223</v>
      </c>
    </row>
    <row r="9205" spans="1:2" x14ac:dyDescent="0.25">
      <c r="A9205" t="s">
        <v>14870</v>
      </c>
      <c r="B9205" t="s">
        <v>14871</v>
      </c>
    </row>
    <row r="9206" spans="1:2" x14ac:dyDescent="0.25">
      <c r="A9206" t="s">
        <v>14872</v>
      </c>
      <c r="B9206" t="s">
        <v>14871</v>
      </c>
    </row>
    <row r="9207" spans="1:2" x14ac:dyDescent="0.25">
      <c r="A9207" t="s">
        <v>14873</v>
      </c>
      <c r="B9207" t="s">
        <v>144</v>
      </c>
    </row>
    <row r="9208" spans="1:2" x14ac:dyDescent="0.25">
      <c r="A9208" t="s">
        <v>14874</v>
      </c>
      <c r="B9208" t="s">
        <v>14875</v>
      </c>
    </row>
    <row r="9209" spans="1:2" x14ac:dyDescent="0.25">
      <c r="A9209" t="s">
        <v>14876</v>
      </c>
      <c r="B9209" t="s">
        <v>14877</v>
      </c>
    </row>
    <row r="9210" spans="1:2" x14ac:dyDescent="0.25">
      <c r="A9210" t="s">
        <v>14878</v>
      </c>
      <c r="B9210" t="s">
        <v>14879</v>
      </c>
    </row>
    <row r="9211" spans="1:2" x14ac:dyDescent="0.25">
      <c r="A9211" t="s">
        <v>14880</v>
      </c>
      <c r="B9211" t="s">
        <v>14881</v>
      </c>
    </row>
    <row r="9212" spans="1:2" x14ac:dyDescent="0.25">
      <c r="A9212" t="s">
        <v>14882</v>
      </c>
      <c r="B9212" t="s">
        <v>14883</v>
      </c>
    </row>
    <row r="9213" spans="1:2" x14ac:dyDescent="0.25">
      <c r="A9213" t="s">
        <v>14884</v>
      </c>
      <c r="B9213" t="s">
        <v>14885</v>
      </c>
    </row>
    <row r="9214" spans="1:2" x14ac:dyDescent="0.25">
      <c r="A9214" t="s">
        <v>14886</v>
      </c>
      <c r="B9214" t="s">
        <v>5856</v>
      </c>
    </row>
    <row r="9215" spans="1:2" x14ac:dyDescent="0.25">
      <c r="A9215" t="s">
        <v>14887</v>
      </c>
      <c r="B9215" t="s">
        <v>14888</v>
      </c>
    </row>
    <row r="9216" spans="1:2" x14ac:dyDescent="0.25">
      <c r="A9216" t="s">
        <v>14889</v>
      </c>
      <c r="B9216" t="s">
        <v>9382</v>
      </c>
    </row>
    <row r="9217" spans="1:2" x14ac:dyDescent="0.25">
      <c r="A9217" t="s">
        <v>14890</v>
      </c>
      <c r="B9217" t="s">
        <v>10856</v>
      </c>
    </row>
    <row r="9218" spans="1:2" x14ac:dyDescent="0.25">
      <c r="A9218" t="s">
        <v>14891</v>
      </c>
      <c r="B9218" t="s">
        <v>14892</v>
      </c>
    </row>
    <row r="9219" spans="1:2" x14ac:dyDescent="0.25">
      <c r="A9219" t="s">
        <v>14893</v>
      </c>
      <c r="B9219" t="s">
        <v>14894</v>
      </c>
    </row>
    <row r="9220" spans="1:2" x14ac:dyDescent="0.25">
      <c r="A9220" t="s">
        <v>14895</v>
      </c>
      <c r="B9220" t="s">
        <v>2370</v>
      </c>
    </row>
    <row r="9221" spans="1:2" x14ac:dyDescent="0.25">
      <c r="A9221" t="s">
        <v>14896</v>
      </c>
      <c r="B9221" t="s">
        <v>2145</v>
      </c>
    </row>
    <row r="9222" spans="1:2" x14ac:dyDescent="0.25">
      <c r="A9222" t="s">
        <v>14897</v>
      </c>
      <c r="B9222" t="s">
        <v>2370</v>
      </c>
    </row>
    <row r="9223" spans="1:2" x14ac:dyDescent="0.25">
      <c r="A9223" t="s">
        <v>14898</v>
      </c>
      <c r="B9223" t="s">
        <v>2370</v>
      </c>
    </row>
    <row r="9224" spans="1:2" x14ac:dyDescent="0.25">
      <c r="A9224" t="s">
        <v>14899</v>
      </c>
      <c r="B9224" t="s">
        <v>2370</v>
      </c>
    </row>
    <row r="9225" spans="1:2" x14ac:dyDescent="0.25">
      <c r="A9225" t="s">
        <v>14900</v>
      </c>
      <c r="B9225" t="s">
        <v>2370</v>
      </c>
    </row>
    <row r="9226" spans="1:2" x14ac:dyDescent="0.25">
      <c r="A9226" t="s">
        <v>14901</v>
      </c>
      <c r="B9226" t="s">
        <v>2370</v>
      </c>
    </row>
    <row r="9227" spans="1:2" x14ac:dyDescent="0.25">
      <c r="A9227" t="s">
        <v>14902</v>
      </c>
      <c r="B9227" t="s">
        <v>2370</v>
      </c>
    </row>
    <row r="9228" spans="1:2" x14ac:dyDescent="0.25">
      <c r="A9228" t="s">
        <v>14903</v>
      </c>
      <c r="B9228" t="s">
        <v>2370</v>
      </c>
    </row>
    <row r="9229" spans="1:2" x14ac:dyDescent="0.25">
      <c r="A9229" t="s">
        <v>14904</v>
      </c>
      <c r="B9229" t="s">
        <v>2370</v>
      </c>
    </row>
    <row r="9230" spans="1:2" x14ac:dyDescent="0.25">
      <c r="A9230" t="s">
        <v>14905</v>
      </c>
      <c r="B9230" t="s">
        <v>2370</v>
      </c>
    </row>
    <row r="9231" spans="1:2" x14ac:dyDescent="0.25">
      <c r="A9231" t="s">
        <v>14906</v>
      </c>
      <c r="B9231" t="s">
        <v>14907</v>
      </c>
    </row>
    <row r="9232" spans="1:2" x14ac:dyDescent="0.25">
      <c r="A9232" t="s">
        <v>14908</v>
      </c>
      <c r="B9232" t="s">
        <v>14909</v>
      </c>
    </row>
    <row r="9233" spans="1:2" x14ac:dyDescent="0.25">
      <c r="A9233" t="s">
        <v>14910</v>
      </c>
      <c r="B9233" t="s">
        <v>14911</v>
      </c>
    </row>
    <row r="9234" spans="1:2" x14ac:dyDescent="0.25">
      <c r="A9234" t="s">
        <v>14912</v>
      </c>
      <c r="B9234" t="s">
        <v>14913</v>
      </c>
    </row>
    <row r="9235" spans="1:2" x14ac:dyDescent="0.25">
      <c r="A9235" t="s">
        <v>14914</v>
      </c>
      <c r="B9235" t="s">
        <v>9891</v>
      </c>
    </row>
    <row r="9236" spans="1:2" x14ac:dyDescent="0.25">
      <c r="A9236" t="s">
        <v>14915</v>
      </c>
      <c r="B9236" t="s">
        <v>14916</v>
      </c>
    </row>
    <row r="9237" spans="1:2" x14ac:dyDescent="0.25">
      <c r="A9237" t="s">
        <v>14917</v>
      </c>
      <c r="B9237" t="s">
        <v>9891</v>
      </c>
    </row>
    <row r="9238" spans="1:2" x14ac:dyDescent="0.25">
      <c r="A9238" t="s">
        <v>14918</v>
      </c>
      <c r="B9238" t="s">
        <v>6657</v>
      </c>
    </row>
    <row r="9239" spans="1:2" x14ac:dyDescent="0.25">
      <c r="A9239" t="s">
        <v>14919</v>
      </c>
      <c r="B9239" t="s">
        <v>6657</v>
      </c>
    </row>
    <row r="9240" spans="1:2" x14ac:dyDescent="0.25">
      <c r="A9240" t="s">
        <v>14920</v>
      </c>
      <c r="B9240" t="s">
        <v>14921</v>
      </c>
    </row>
    <row r="9241" spans="1:2" x14ac:dyDescent="0.25">
      <c r="A9241" t="s">
        <v>14922</v>
      </c>
      <c r="B9241" t="s">
        <v>9533</v>
      </c>
    </row>
    <row r="9242" spans="1:2" x14ac:dyDescent="0.25">
      <c r="A9242" t="s">
        <v>14923</v>
      </c>
      <c r="B9242" t="s">
        <v>668</v>
      </c>
    </row>
    <row r="9243" spans="1:2" x14ac:dyDescent="0.25">
      <c r="A9243" t="s">
        <v>14924</v>
      </c>
      <c r="B9243" t="s">
        <v>14925</v>
      </c>
    </row>
    <row r="9244" spans="1:2" x14ac:dyDescent="0.25">
      <c r="A9244" t="s">
        <v>14926</v>
      </c>
      <c r="B9244" t="s">
        <v>14925</v>
      </c>
    </row>
    <row r="9245" spans="1:2" x14ac:dyDescent="0.25">
      <c r="A9245" t="s">
        <v>14927</v>
      </c>
      <c r="B9245" t="s">
        <v>14925</v>
      </c>
    </row>
    <row r="9246" spans="1:2" x14ac:dyDescent="0.25">
      <c r="A9246" t="s">
        <v>14928</v>
      </c>
      <c r="B9246" t="s">
        <v>14925</v>
      </c>
    </row>
    <row r="9247" spans="1:2" x14ac:dyDescent="0.25">
      <c r="A9247" t="s">
        <v>14929</v>
      </c>
      <c r="B9247" t="s">
        <v>14930</v>
      </c>
    </row>
    <row r="9248" spans="1:2" x14ac:dyDescent="0.25">
      <c r="A9248" t="s">
        <v>14931</v>
      </c>
      <c r="B9248" t="s">
        <v>14932</v>
      </c>
    </row>
    <row r="9249" spans="1:2" x14ac:dyDescent="0.25">
      <c r="A9249" t="s">
        <v>14933</v>
      </c>
      <c r="B9249" t="s">
        <v>14934</v>
      </c>
    </row>
    <row r="9250" spans="1:2" x14ac:dyDescent="0.25">
      <c r="A9250" t="s">
        <v>14935</v>
      </c>
      <c r="B9250" t="s">
        <v>14936</v>
      </c>
    </row>
    <row r="9251" spans="1:2" x14ac:dyDescent="0.25">
      <c r="A9251" t="s">
        <v>14937</v>
      </c>
      <c r="B9251" t="s">
        <v>14938</v>
      </c>
    </row>
    <row r="9252" spans="1:2" x14ac:dyDescent="0.25">
      <c r="A9252" t="s">
        <v>14939</v>
      </c>
      <c r="B9252" t="s">
        <v>14940</v>
      </c>
    </row>
    <row r="9253" spans="1:2" x14ac:dyDescent="0.25">
      <c r="A9253" t="s">
        <v>14941</v>
      </c>
      <c r="B9253" t="s">
        <v>13494</v>
      </c>
    </row>
    <row r="9254" spans="1:2" x14ac:dyDescent="0.25">
      <c r="A9254" t="s">
        <v>14942</v>
      </c>
      <c r="B9254" t="s">
        <v>14943</v>
      </c>
    </row>
    <row r="9255" spans="1:2" x14ac:dyDescent="0.25">
      <c r="A9255" t="s">
        <v>14944</v>
      </c>
      <c r="B9255" t="s">
        <v>14943</v>
      </c>
    </row>
    <row r="9256" spans="1:2" x14ac:dyDescent="0.25">
      <c r="A9256" t="s">
        <v>14945</v>
      </c>
      <c r="B9256" t="s">
        <v>14946</v>
      </c>
    </row>
    <row r="9257" spans="1:2" x14ac:dyDescent="0.25">
      <c r="A9257" t="s">
        <v>14947</v>
      </c>
      <c r="B9257" t="s">
        <v>14948</v>
      </c>
    </row>
    <row r="9258" spans="1:2" x14ac:dyDescent="0.25">
      <c r="A9258" t="s">
        <v>14949</v>
      </c>
      <c r="B9258" t="s">
        <v>14950</v>
      </c>
    </row>
    <row r="9259" spans="1:2" x14ac:dyDescent="0.25">
      <c r="A9259" t="s">
        <v>14951</v>
      </c>
      <c r="B9259" t="s">
        <v>14952</v>
      </c>
    </row>
    <row r="9260" spans="1:2" x14ac:dyDescent="0.25">
      <c r="A9260" t="s">
        <v>14953</v>
      </c>
      <c r="B9260" t="s">
        <v>4374</v>
      </c>
    </row>
    <row r="9261" spans="1:2" x14ac:dyDescent="0.25">
      <c r="A9261" t="s">
        <v>14954</v>
      </c>
      <c r="B9261" t="s">
        <v>3421</v>
      </c>
    </row>
    <row r="9262" spans="1:2" x14ac:dyDescent="0.25">
      <c r="A9262" t="s">
        <v>14955</v>
      </c>
      <c r="B9262" t="s">
        <v>14956</v>
      </c>
    </row>
    <row r="9263" spans="1:2" x14ac:dyDescent="0.25">
      <c r="A9263" t="s">
        <v>14957</v>
      </c>
      <c r="B9263" t="s">
        <v>14958</v>
      </c>
    </row>
    <row r="9264" spans="1:2" x14ac:dyDescent="0.25">
      <c r="A9264" t="s">
        <v>14959</v>
      </c>
      <c r="B9264" t="s">
        <v>14960</v>
      </c>
    </row>
    <row r="9265" spans="1:2" x14ac:dyDescent="0.25">
      <c r="A9265" t="s">
        <v>14961</v>
      </c>
      <c r="B9265" t="s">
        <v>2145</v>
      </c>
    </row>
    <row r="9266" spans="1:2" x14ac:dyDescent="0.25">
      <c r="A9266" t="s">
        <v>14962</v>
      </c>
      <c r="B9266" t="s">
        <v>222</v>
      </c>
    </row>
    <row r="9267" spans="1:2" x14ac:dyDescent="0.25">
      <c r="A9267" t="s">
        <v>14963</v>
      </c>
      <c r="B9267" t="s">
        <v>14964</v>
      </c>
    </row>
    <row r="9268" spans="1:2" x14ac:dyDescent="0.25">
      <c r="A9268" t="s">
        <v>14965</v>
      </c>
      <c r="B9268" t="s">
        <v>14966</v>
      </c>
    </row>
    <row r="9269" spans="1:2" x14ac:dyDescent="0.25">
      <c r="A9269" t="s">
        <v>14967</v>
      </c>
      <c r="B9269" t="s">
        <v>14968</v>
      </c>
    </row>
    <row r="9270" spans="1:2" x14ac:dyDescent="0.25">
      <c r="A9270" t="s">
        <v>14969</v>
      </c>
      <c r="B9270" t="s">
        <v>14970</v>
      </c>
    </row>
    <row r="9271" spans="1:2" x14ac:dyDescent="0.25">
      <c r="A9271" t="s">
        <v>14971</v>
      </c>
      <c r="B9271" t="s">
        <v>14972</v>
      </c>
    </row>
    <row r="9272" spans="1:2" x14ac:dyDescent="0.25">
      <c r="A9272" t="s">
        <v>14973</v>
      </c>
      <c r="B9272" t="s">
        <v>14974</v>
      </c>
    </row>
    <row r="9273" spans="1:2" x14ac:dyDescent="0.25">
      <c r="A9273" t="s">
        <v>14975</v>
      </c>
      <c r="B9273" t="s">
        <v>1254</v>
      </c>
    </row>
    <row r="9274" spans="1:2" x14ac:dyDescent="0.25">
      <c r="A9274" t="s">
        <v>14976</v>
      </c>
      <c r="B9274" t="s">
        <v>14977</v>
      </c>
    </row>
    <row r="9275" spans="1:2" x14ac:dyDescent="0.25">
      <c r="A9275" t="s">
        <v>14978</v>
      </c>
      <c r="B9275" t="s">
        <v>14979</v>
      </c>
    </row>
    <row r="9276" spans="1:2" x14ac:dyDescent="0.25">
      <c r="A9276" t="s">
        <v>14980</v>
      </c>
    </row>
    <row r="9277" spans="1:2" x14ac:dyDescent="0.25">
      <c r="A9277" t="s">
        <v>14981</v>
      </c>
      <c r="B9277" t="s">
        <v>5689</v>
      </c>
    </row>
    <row r="9278" spans="1:2" x14ac:dyDescent="0.25">
      <c r="A9278" t="s">
        <v>14982</v>
      </c>
      <c r="B9278" t="s">
        <v>14983</v>
      </c>
    </row>
    <row r="9279" spans="1:2" x14ac:dyDescent="0.25">
      <c r="A9279" t="s">
        <v>14984</v>
      </c>
      <c r="B9279" t="s">
        <v>13986</v>
      </c>
    </row>
    <row r="9280" spans="1:2" x14ac:dyDescent="0.25">
      <c r="A9280" t="s">
        <v>14985</v>
      </c>
      <c r="B9280" t="s">
        <v>14986</v>
      </c>
    </row>
    <row r="9281" spans="1:2" x14ac:dyDescent="0.25">
      <c r="A9281" t="s">
        <v>14987</v>
      </c>
      <c r="B9281" t="s">
        <v>14988</v>
      </c>
    </row>
    <row r="9282" spans="1:2" x14ac:dyDescent="0.25">
      <c r="A9282" t="s">
        <v>14989</v>
      </c>
      <c r="B9282" t="s">
        <v>10200</v>
      </c>
    </row>
    <row r="9283" spans="1:2" x14ac:dyDescent="0.25">
      <c r="A9283" t="s">
        <v>14990</v>
      </c>
      <c r="B9283" t="s">
        <v>14991</v>
      </c>
    </row>
    <row r="9284" spans="1:2" x14ac:dyDescent="0.25">
      <c r="A9284" t="s">
        <v>14992</v>
      </c>
      <c r="B9284" t="s">
        <v>7795</v>
      </c>
    </row>
    <row r="9285" spans="1:2" x14ac:dyDescent="0.25">
      <c r="A9285" t="s">
        <v>14993</v>
      </c>
      <c r="B9285" t="s">
        <v>14994</v>
      </c>
    </row>
    <row r="9286" spans="1:2" x14ac:dyDescent="0.25">
      <c r="A9286" t="s">
        <v>14995</v>
      </c>
      <c r="B9286" t="s">
        <v>14943</v>
      </c>
    </row>
    <row r="9287" spans="1:2" x14ac:dyDescent="0.25">
      <c r="A9287" t="s">
        <v>14996</v>
      </c>
      <c r="B9287" t="s">
        <v>14997</v>
      </c>
    </row>
    <row r="9288" spans="1:2" x14ac:dyDescent="0.25">
      <c r="A9288" t="s">
        <v>14998</v>
      </c>
      <c r="B9288" t="s">
        <v>14999</v>
      </c>
    </row>
    <row r="9289" spans="1:2" x14ac:dyDescent="0.25">
      <c r="A9289" t="s">
        <v>15000</v>
      </c>
      <c r="B9289" t="s">
        <v>15001</v>
      </c>
    </row>
    <row r="9290" spans="1:2" x14ac:dyDescent="0.25">
      <c r="A9290" t="s">
        <v>15002</v>
      </c>
      <c r="B9290" t="s">
        <v>15003</v>
      </c>
    </row>
    <row r="9291" spans="1:2" x14ac:dyDescent="0.25">
      <c r="A9291" t="s">
        <v>15004</v>
      </c>
      <c r="B9291" t="s">
        <v>13699</v>
      </c>
    </row>
    <row r="9292" spans="1:2" x14ac:dyDescent="0.25">
      <c r="A9292" t="s">
        <v>15005</v>
      </c>
      <c r="B9292" t="s">
        <v>15006</v>
      </c>
    </row>
    <row r="9293" spans="1:2" x14ac:dyDescent="0.25">
      <c r="A9293" t="s">
        <v>15007</v>
      </c>
      <c r="B9293" t="s">
        <v>15008</v>
      </c>
    </row>
    <row r="9294" spans="1:2" x14ac:dyDescent="0.25">
      <c r="A9294" t="s">
        <v>15009</v>
      </c>
      <c r="B9294" t="s">
        <v>15010</v>
      </c>
    </row>
    <row r="9295" spans="1:2" x14ac:dyDescent="0.25">
      <c r="A9295" t="s">
        <v>15011</v>
      </c>
      <c r="B9295" t="s">
        <v>15012</v>
      </c>
    </row>
    <row r="9296" spans="1:2" x14ac:dyDescent="0.25">
      <c r="A9296" t="s">
        <v>15013</v>
      </c>
      <c r="B9296" t="s">
        <v>1375</v>
      </c>
    </row>
    <row r="9297" spans="1:2" x14ac:dyDescent="0.25">
      <c r="A9297" t="s">
        <v>15014</v>
      </c>
      <c r="B9297" t="s">
        <v>15015</v>
      </c>
    </row>
    <row r="9298" spans="1:2" x14ac:dyDescent="0.25">
      <c r="A9298" t="s">
        <v>15016</v>
      </c>
      <c r="B9298" t="s">
        <v>9991</v>
      </c>
    </row>
    <row r="9299" spans="1:2" x14ac:dyDescent="0.25">
      <c r="A9299" t="s">
        <v>15017</v>
      </c>
      <c r="B9299" t="s">
        <v>9991</v>
      </c>
    </row>
    <row r="9300" spans="1:2" x14ac:dyDescent="0.25">
      <c r="A9300" t="s">
        <v>15018</v>
      </c>
      <c r="B9300" t="s">
        <v>9991</v>
      </c>
    </row>
    <row r="9301" spans="1:2" x14ac:dyDescent="0.25">
      <c r="A9301" t="s">
        <v>15019</v>
      </c>
      <c r="B9301" t="s">
        <v>15020</v>
      </c>
    </row>
    <row r="9302" spans="1:2" x14ac:dyDescent="0.25">
      <c r="A9302" t="s">
        <v>15021</v>
      </c>
      <c r="B9302" t="s">
        <v>15022</v>
      </c>
    </row>
    <row r="9303" spans="1:2" x14ac:dyDescent="0.25">
      <c r="A9303" t="s">
        <v>15023</v>
      </c>
      <c r="B9303" t="s">
        <v>11169</v>
      </c>
    </row>
    <row r="9304" spans="1:2" x14ac:dyDescent="0.25">
      <c r="A9304" t="s">
        <v>15024</v>
      </c>
      <c r="B9304" t="s">
        <v>15025</v>
      </c>
    </row>
    <row r="9305" spans="1:2" x14ac:dyDescent="0.25">
      <c r="A9305" t="s">
        <v>15026</v>
      </c>
      <c r="B9305" t="s">
        <v>8939</v>
      </c>
    </row>
    <row r="9306" spans="1:2" x14ac:dyDescent="0.25">
      <c r="A9306" t="s">
        <v>15027</v>
      </c>
      <c r="B9306" t="s">
        <v>15028</v>
      </c>
    </row>
    <row r="9307" spans="1:2" x14ac:dyDescent="0.25">
      <c r="A9307" t="s">
        <v>15029</v>
      </c>
      <c r="B9307" t="s">
        <v>15030</v>
      </c>
    </row>
    <row r="9308" spans="1:2" x14ac:dyDescent="0.25">
      <c r="A9308" t="s">
        <v>15031</v>
      </c>
      <c r="B9308" t="s">
        <v>15032</v>
      </c>
    </row>
    <row r="9309" spans="1:2" x14ac:dyDescent="0.25">
      <c r="A9309" t="s">
        <v>15033</v>
      </c>
      <c r="B9309" t="s">
        <v>8448</v>
      </c>
    </row>
    <row r="9310" spans="1:2" x14ac:dyDescent="0.25">
      <c r="A9310" t="s">
        <v>15034</v>
      </c>
      <c r="B9310" t="s">
        <v>15035</v>
      </c>
    </row>
    <row r="9311" spans="1:2" x14ac:dyDescent="0.25">
      <c r="A9311" t="s">
        <v>15036</v>
      </c>
      <c r="B9311" t="s">
        <v>15037</v>
      </c>
    </row>
    <row r="9312" spans="1:2" x14ac:dyDescent="0.25">
      <c r="A9312" t="s">
        <v>15038</v>
      </c>
      <c r="B9312" t="s">
        <v>15039</v>
      </c>
    </row>
    <row r="9313" spans="1:2" x14ac:dyDescent="0.25">
      <c r="A9313" t="s">
        <v>15040</v>
      </c>
      <c r="B9313" t="s">
        <v>15041</v>
      </c>
    </row>
    <row r="9314" spans="1:2" x14ac:dyDescent="0.25">
      <c r="A9314" t="s">
        <v>15042</v>
      </c>
      <c r="B9314" t="s">
        <v>15043</v>
      </c>
    </row>
    <row r="9315" spans="1:2" x14ac:dyDescent="0.25">
      <c r="A9315" t="s">
        <v>15044</v>
      </c>
      <c r="B9315" t="s">
        <v>9651</v>
      </c>
    </row>
    <row r="9316" spans="1:2" x14ac:dyDescent="0.25">
      <c r="A9316" t="s">
        <v>15045</v>
      </c>
      <c r="B9316" t="s">
        <v>15046</v>
      </c>
    </row>
    <row r="9317" spans="1:2" x14ac:dyDescent="0.25">
      <c r="A9317" t="s">
        <v>15047</v>
      </c>
      <c r="B9317" t="s">
        <v>15048</v>
      </c>
    </row>
    <row r="9318" spans="1:2" x14ac:dyDescent="0.25">
      <c r="A9318" t="s">
        <v>15049</v>
      </c>
      <c r="B9318" t="s">
        <v>15050</v>
      </c>
    </row>
    <row r="9319" spans="1:2" x14ac:dyDescent="0.25">
      <c r="A9319" t="s">
        <v>15051</v>
      </c>
      <c r="B9319" t="s">
        <v>15050</v>
      </c>
    </row>
    <row r="9320" spans="1:2" x14ac:dyDescent="0.25">
      <c r="A9320" t="s">
        <v>15052</v>
      </c>
      <c r="B9320" t="s">
        <v>15050</v>
      </c>
    </row>
    <row r="9321" spans="1:2" x14ac:dyDescent="0.25">
      <c r="A9321" t="s">
        <v>15053</v>
      </c>
      <c r="B9321" t="s">
        <v>15050</v>
      </c>
    </row>
    <row r="9322" spans="1:2" x14ac:dyDescent="0.25">
      <c r="A9322" t="s">
        <v>15054</v>
      </c>
      <c r="B9322" t="s">
        <v>15050</v>
      </c>
    </row>
    <row r="9323" spans="1:2" x14ac:dyDescent="0.25">
      <c r="A9323" t="s">
        <v>15055</v>
      </c>
      <c r="B9323" t="s">
        <v>15050</v>
      </c>
    </row>
    <row r="9324" spans="1:2" x14ac:dyDescent="0.25">
      <c r="A9324" t="s">
        <v>15056</v>
      </c>
      <c r="B9324" t="s">
        <v>15050</v>
      </c>
    </row>
    <row r="9325" spans="1:2" x14ac:dyDescent="0.25">
      <c r="A9325" t="s">
        <v>15057</v>
      </c>
      <c r="B9325" t="s">
        <v>15050</v>
      </c>
    </row>
    <row r="9326" spans="1:2" x14ac:dyDescent="0.25">
      <c r="A9326" t="s">
        <v>15058</v>
      </c>
      <c r="B9326" t="s">
        <v>15059</v>
      </c>
    </row>
    <row r="9327" spans="1:2" x14ac:dyDescent="0.25">
      <c r="A9327" t="s">
        <v>15060</v>
      </c>
      <c r="B9327" t="s">
        <v>15061</v>
      </c>
    </row>
    <row r="9328" spans="1:2" x14ac:dyDescent="0.25">
      <c r="A9328" t="s">
        <v>15062</v>
      </c>
      <c r="B9328" t="s">
        <v>15063</v>
      </c>
    </row>
    <row r="9329" spans="1:2" x14ac:dyDescent="0.25">
      <c r="A9329" t="s">
        <v>15064</v>
      </c>
      <c r="B9329" t="s">
        <v>15065</v>
      </c>
    </row>
    <row r="9330" spans="1:2" x14ac:dyDescent="0.25">
      <c r="A9330" t="s">
        <v>15066</v>
      </c>
      <c r="B9330" t="s">
        <v>15067</v>
      </c>
    </row>
    <row r="9331" spans="1:2" x14ac:dyDescent="0.25">
      <c r="A9331" t="s">
        <v>15068</v>
      </c>
      <c r="B9331" t="s">
        <v>15069</v>
      </c>
    </row>
    <row r="9332" spans="1:2" x14ac:dyDescent="0.25">
      <c r="A9332" t="s">
        <v>15070</v>
      </c>
      <c r="B9332" t="s">
        <v>13208</v>
      </c>
    </row>
    <row r="9333" spans="1:2" x14ac:dyDescent="0.25">
      <c r="A9333" t="s">
        <v>15071</v>
      </c>
      <c r="B9333" t="s">
        <v>15072</v>
      </c>
    </row>
    <row r="9334" spans="1:2" x14ac:dyDescent="0.25">
      <c r="A9334" t="s">
        <v>15073</v>
      </c>
      <c r="B9334" t="s">
        <v>15074</v>
      </c>
    </row>
    <row r="9335" spans="1:2" x14ac:dyDescent="0.25">
      <c r="A9335" t="s">
        <v>15075</v>
      </c>
      <c r="B9335" t="s">
        <v>4927</v>
      </c>
    </row>
    <row r="9336" spans="1:2" x14ac:dyDescent="0.25">
      <c r="A9336" t="s">
        <v>15076</v>
      </c>
      <c r="B9336" t="s">
        <v>15077</v>
      </c>
    </row>
    <row r="9337" spans="1:2" x14ac:dyDescent="0.25">
      <c r="A9337" t="s">
        <v>15078</v>
      </c>
      <c r="B9337" t="s">
        <v>15079</v>
      </c>
    </row>
    <row r="9338" spans="1:2" x14ac:dyDescent="0.25">
      <c r="A9338" t="s">
        <v>15080</v>
      </c>
      <c r="B9338" t="s">
        <v>8915</v>
      </c>
    </row>
    <row r="9339" spans="1:2" x14ac:dyDescent="0.25">
      <c r="A9339" t="s">
        <v>15081</v>
      </c>
      <c r="B9339" t="s">
        <v>15082</v>
      </c>
    </row>
    <row r="9340" spans="1:2" x14ac:dyDescent="0.25">
      <c r="A9340" t="s">
        <v>15083</v>
      </c>
      <c r="B9340" t="s">
        <v>15084</v>
      </c>
    </row>
    <row r="9341" spans="1:2" x14ac:dyDescent="0.25">
      <c r="A9341" t="s">
        <v>15085</v>
      </c>
      <c r="B9341" t="s">
        <v>5152</v>
      </c>
    </row>
    <row r="9342" spans="1:2" x14ac:dyDescent="0.25">
      <c r="A9342" t="s">
        <v>15086</v>
      </c>
      <c r="B9342" t="s">
        <v>14966</v>
      </c>
    </row>
    <row r="9343" spans="1:2" x14ac:dyDescent="0.25">
      <c r="A9343" t="s">
        <v>15087</v>
      </c>
    </row>
    <row r="9344" spans="1:2" x14ac:dyDescent="0.25">
      <c r="A9344" t="s">
        <v>15088</v>
      </c>
      <c r="B9344" t="s">
        <v>14991</v>
      </c>
    </row>
    <row r="9345" spans="1:2" x14ac:dyDescent="0.25">
      <c r="A9345" t="s">
        <v>15089</v>
      </c>
      <c r="B9345" t="s">
        <v>14991</v>
      </c>
    </row>
    <row r="9346" spans="1:2" x14ac:dyDescent="0.25">
      <c r="A9346" t="s">
        <v>15090</v>
      </c>
      <c r="B9346" t="s">
        <v>14991</v>
      </c>
    </row>
    <row r="9347" spans="1:2" x14ac:dyDescent="0.25">
      <c r="A9347" t="s">
        <v>15091</v>
      </c>
      <c r="B9347" t="s">
        <v>14991</v>
      </c>
    </row>
    <row r="9348" spans="1:2" x14ac:dyDescent="0.25">
      <c r="A9348" t="s">
        <v>15092</v>
      </c>
      <c r="B9348" t="s">
        <v>612</v>
      </c>
    </row>
    <row r="9349" spans="1:2" x14ac:dyDescent="0.25">
      <c r="A9349" t="s">
        <v>15093</v>
      </c>
      <c r="B9349" t="s">
        <v>612</v>
      </c>
    </row>
    <row r="9350" spans="1:2" x14ac:dyDescent="0.25">
      <c r="A9350" t="s">
        <v>15094</v>
      </c>
      <c r="B9350" t="s">
        <v>612</v>
      </c>
    </row>
    <row r="9351" spans="1:2" x14ac:dyDescent="0.25">
      <c r="A9351" t="s">
        <v>15095</v>
      </c>
      <c r="B9351" t="s">
        <v>612</v>
      </c>
    </row>
    <row r="9352" spans="1:2" x14ac:dyDescent="0.25">
      <c r="A9352" t="s">
        <v>15096</v>
      </c>
      <c r="B9352" t="s">
        <v>668</v>
      </c>
    </row>
    <row r="9353" spans="1:2" x14ac:dyDescent="0.25">
      <c r="A9353" t="s">
        <v>15097</v>
      </c>
      <c r="B9353" t="s">
        <v>14938</v>
      </c>
    </row>
    <row r="9354" spans="1:2" x14ac:dyDescent="0.25">
      <c r="A9354" t="s">
        <v>15098</v>
      </c>
      <c r="B9354" t="s">
        <v>15099</v>
      </c>
    </row>
    <row r="9355" spans="1:2" x14ac:dyDescent="0.25">
      <c r="A9355" t="s">
        <v>15100</v>
      </c>
      <c r="B9355" t="s">
        <v>15101</v>
      </c>
    </row>
    <row r="9356" spans="1:2" x14ac:dyDescent="0.25">
      <c r="A9356" t="s">
        <v>15102</v>
      </c>
      <c r="B9356" t="s">
        <v>204</v>
      </c>
    </row>
    <row r="9357" spans="1:2" x14ac:dyDescent="0.25">
      <c r="A9357" t="s">
        <v>15103</v>
      </c>
      <c r="B9357" t="s">
        <v>204</v>
      </c>
    </row>
    <row r="9358" spans="1:2" x14ac:dyDescent="0.25">
      <c r="A9358" t="s">
        <v>15104</v>
      </c>
      <c r="B9358" t="s">
        <v>15105</v>
      </c>
    </row>
    <row r="9359" spans="1:2" x14ac:dyDescent="0.25">
      <c r="A9359" t="s">
        <v>15106</v>
      </c>
      <c r="B9359" t="s">
        <v>15107</v>
      </c>
    </row>
    <row r="9360" spans="1:2" x14ac:dyDescent="0.25">
      <c r="A9360" t="s">
        <v>15108</v>
      </c>
      <c r="B9360" t="s">
        <v>15109</v>
      </c>
    </row>
    <row r="9361" spans="1:2" x14ac:dyDescent="0.25">
      <c r="A9361" t="s">
        <v>15110</v>
      </c>
      <c r="B9361" t="s">
        <v>7770</v>
      </c>
    </row>
    <row r="9362" spans="1:2" x14ac:dyDescent="0.25">
      <c r="A9362" t="s">
        <v>15111</v>
      </c>
      <c r="B9362" t="s">
        <v>4044</v>
      </c>
    </row>
    <row r="9363" spans="1:2" x14ac:dyDescent="0.25">
      <c r="A9363" t="s">
        <v>15112</v>
      </c>
      <c r="B9363" t="s">
        <v>15113</v>
      </c>
    </row>
    <row r="9364" spans="1:2" x14ac:dyDescent="0.25">
      <c r="A9364" t="s">
        <v>15114</v>
      </c>
      <c r="B9364" t="s">
        <v>15115</v>
      </c>
    </row>
    <row r="9365" spans="1:2" x14ac:dyDescent="0.25">
      <c r="A9365" t="s">
        <v>15116</v>
      </c>
      <c r="B9365" t="s">
        <v>204</v>
      </c>
    </row>
    <row r="9366" spans="1:2" x14ac:dyDescent="0.25">
      <c r="A9366" t="s">
        <v>15117</v>
      </c>
      <c r="B9366" t="s">
        <v>204</v>
      </c>
    </row>
    <row r="9367" spans="1:2" x14ac:dyDescent="0.25">
      <c r="A9367" t="s">
        <v>15118</v>
      </c>
      <c r="B9367" t="s">
        <v>11167</v>
      </c>
    </row>
    <row r="9368" spans="1:2" x14ac:dyDescent="0.25">
      <c r="A9368" t="s">
        <v>15119</v>
      </c>
      <c r="B9368" t="s">
        <v>163</v>
      </c>
    </row>
    <row r="9369" spans="1:2" x14ac:dyDescent="0.25">
      <c r="A9369" t="s">
        <v>15120</v>
      </c>
      <c r="B9369" t="s">
        <v>15121</v>
      </c>
    </row>
    <row r="9370" spans="1:2" x14ac:dyDescent="0.25">
      <c r="A9370" t="s">
        <v>15122</v>
      </c>
      <c r="B9370" t="s">
        <v>15123</v>
      </c>
    </row>
    <row r="9371" spans="1:2" x14ac:dyDescent="0.25">
      <c r="A9371" t="s">
        <v>15124</v>
      </c>
      <c r="B9371" t="s">
        <v>15125</v>
      </c>
    </row>
    <row r="9372" spans="1:2" x14ac:dyDescent="0.25">
      <c r="A9372" t="s">
        <v>15126</v>
      </c>
      <c r="B9372" t="s">
        <v>15127</v>
      </c>
    </row>
    <row r="9373" spans="1:2" x14ac:dyDescent="0.25">
      <c r="A9373" t="s">
        <v>15128</v>
      </c>
      <c r="B9373" t="s">
        <v>15129</v>
      </c>
    </row>
    <row r="9374" spans="1:2" x14ac:dyDescent="0.25">
      <c r="A9374" t="s">
        <v>15130</v>
      </c>
      <c r="B9374" t="s">
        <v>15131</v>
      </c>
    </row>
    <row r="9375" spans="1:2" x14ac:dyDescent="0.25">
      <c r="A9375" t="s">
        <v>15132</v>
      </c>
      <c r="B9375" t="s">
        <v>15133</v>
      </c>
    </row>
    <row r="9376" spans="1:2" x14ac:dyDescent="0.25">
      <c r="A9376" t="s">
        <v>15134</v>
      </c>
      <c r="B9376" t="s">
        <v>15135</v>
      </c>
    </row>
    <row r="9377" spans="1:2" x14ac:dyDescent="0.25">
      <c r="A9377" t="s">
        <v>15136</v>
      </c>
      <c r="B9377" t="s">
        <v>15137</v>
      </c>
    </row>
    <row r="9378" spans="1:2" x14ac:dyDescent="0.25">
      <c r="A9378" t="s">
        <v>15138</v>
      </c>
      <c r="B9378" t="s">
        <v>331</v>
      </c>
    </row>
    <row r="9379" spans="1:2" x14ac:dyDescent="0.25">
      <c r="A9379" t="s">
        <v>15139</v>
      </c>
      <c r="B9379" t="s">
        <v>15140</v>
      </c>
    </row>
    <row r="9380" spans="1:2" x14ac:dyDescent="0.25">
      <c r="A9380" t="s">
        <v>15141</v>
      </c>
    </row>
    <row r="9381" spans="1:2" x14ac:dyDescent="0.25">
      <c r="A9381" t="s">
        <v>15142</v>
      </c>
      <c r="B9381" t="s">
        <v>15143</v>
      </c>
    </row>
    <row r="9382" spans="1:2" x14ac:dyDescent="0.25">
      <c r="A9382" t="s">
        <v>15144</v>
      </c>
      <c r="B9382" t="s">
        <v>799</v>
      </c>
    </row>
    <row r="9383" spans="1:2" x14ac:dyDescent="0.25">
      <c r="A9383" t="s">
        <v>15145</v>
      </c>
      <c r="B9383" t="s">
        <v>15146</v>
      </c>
    </row>
    <row r="9384" spans="1:2" x14ac:dyDescent="0.25">
      <c r="A9384" t="s">
        <v>15147</v>
      </c>
      <c r="B9384" t="s">
        <v>1254</v>
      </c>
    </row>
    <row r="9385" spans="1:2" x14ac:dyDescent="0.25">
      <c r="A9385" t="s">
        <v>15148</v>
      </c>
      <c r="B9385" t="s">
        <v>15149</v>
      </c>
    </row>
    <row r="9386" spans="1:2" x14ac:dyDescent="0.25">
      <c r="A9386" t="s">
        <v>15150</v>
      </c>
      <c r="B9386" t="s">
        <v>13952</v>
      </c>
    </row>
    <row r="9387" spans="1:2" x14ac:dyDescent="0.25">
      <c r="A9387" t="s">
        <v>15151</v>
      </c>
      <c r="B9387" t="s">
        <v>15152</v>
      </c>
    </row>
    <row r="9388" spans="1:2" x14ac:dyDescent="0.25">
      <c r="A9388" t="s">
        <v>15153</v>
      </c>
      <c r="B9388" t="s">
        <v>13674</v>
      </c>
    </row>
    <row r="9389" spans="1:2" x14ac:dyDescent="0.25">
      <c r="A9389" t="s">
        <v>15154</v>
      </c>
      <c r="B9389" t="s">
        <v>10508</v>
      </c>
    </row>
    <row r="9390" spans="1:2" x14ac:dyDescent="0.25">
      <c r="A9390" t="s">
        <v>15155</v>
      </c>
      <c r="B9390" t="s">
        <v>13958</v>
      </c>
    </row>
    <row r="9391" spans="1:2" x14ac:dyDescent="0.25">
      <c r="A9391" t="s">
        <v>15156</v>
      </c>
      <c r="B9391" t="s">
        <v>15157</v>
      </c>
    </row>
    <row r="9392" spans="1:2" x14ac:dyDescent="0.25">
      <c r="A9392" t="s">
        <v>15158</v>
      </c>
      <c r="B9392" t="s">
        <v>668</v>
      </c>
    </row>
    <row r="9393" spans="1:2" x14ac:dyDescent="0.25">
      <c r="A9393" t="s">
        <v>15159</v>
      </c>
      <c r="B9393" t="s">
        <v>2945</v>
      </c>
    </row>
    <row r="9394" spans="1:2" x14ac:dyDescent="0.25">
      <c r="A9394" t="s">
        <v>15160</v>
      </c>
      <c r="B9394" t="s">
        <v>2945</v>
      </c>
    </row>
    <row r="9395" spans="1:2" x14ac:dyDescent="0.25">
      <c r="A9395" t="s">
        <v>15161</v>
      </c>
      <c r="B9395" t="s">
        <v>4927</v>
      </c>
    </row>
    <row r="9396" spans="1:2" x14ac:dyDescent="0.25">
      <c r="A9396" t="s">
        <v>15162</v>
      </c>
      <c r="B9396" t="s">
        <v>14552</v>
      </c>
    </row>
    <row r="9397" spans="1:2" x14ac:dyDescent="0.25">
      <c r="A9397" t="s">
        <v>15163</v>
      </c>
      <c r="B9397" t="s">
        <v>14552</v>
      </c>
    </row>
    <row r="9398" spans="1:2" x14ac:dyDescent="0.25">
      <c r="A9398" t="s">
        <v>15164</v>
      </c>
      <c r="B9398" t="s">
        <v>15165</v>
      </c>
    </row>
    <row r="9399" spans="1:2" x14ac:dyDescent="0.25">
      <c r="A9399" t="s">
        <v>15166</v>
      </c>
      <c r="B9399" t="s">
        <v>15167</v>
      </c>
    </row>
    <row r="9400" spans="1:2" x14ac:dyDescent="0.25">
      <c r="A9400" t="s">
        <v>15168</v>
      </c>
      <c r="B9400" t="s">
        <v>15169</v>
      </c>
    </row>
    <row r="9401" spans="1:2" x14ac:dyDescent="0.25">
      <c r="A9401" t="s">
        <v>15170</v>
      </c>
      <c r="B9401" t="s">
        <v>15171</v>
      </c>
    </row>
    <row r="9402" spans="1:2" x14ac:dyDescent="0.25">
      <c r="A9402" t="s">
        <v>15172</v>
      </c>
      <c r="B9402" t="s">
        <v>15173</v>
      </c>
    </row>
    <row r="9403" spans="1:2" x14ac:dyDescent="0.25">
      <c r="A9403" t="s">
        <v>15174</v>
      </c>
      <c r="B9403" t="s">
        <v>15175</v>
      </c>
    </row>
    <row r="9404" spans="1:2" x14ac:dyDescent="0.25">
      <c r="A9404" t="s">
        <v>15176</v>
      </c>
      <c r="B9404" t="s">
        <v>15177</v>
      </c>
    </row>
    <row r="9405" spans="1:2" x14ac:dyDescent="0.25">
      <c r="A9405" t="s">
        <v>15178</v>
      </c>
      <c r="B9405" t="s">
        <v>15179</v>
      </c>
    </row>
    <row r="9406" spans="1:2" x14ac:dyDescent="0.25">
      <c r="A9406" t="s">
        <v>15180</v>
      </c>
      <c r="B9406" t="s">
        <v>15143</v>
      </c>
    </row>
    <row r="9407" spans="1:2" x14ac:dyDescent="0.25">
      <c r="A9407" t="s">
        <v>15181</v>
      </c>
      <c r="B9407" t="s">
        <v>15182</v>
      </c>
    </row>
    <row r="9408" spans="1:2" x14ac:dyDescent="0.25">
      <c r="A9408" t="s">
        <v>15183</v>
      </c>
      <c r="B9408" t="s">
        <v>15184</v>
      </c>
    </row>
    <row r="9409" spans="1:2" x14ac:dyDescent="0.25">
      <c r="A9409" t="s">
        <v>15185</v>
      </c>
      <c r="B9409" t="s">
        <v>15186</v>
      </c>
    </row>
    <row r="9410" spans="1:2" x14ac:dyDescent="0.25">
      <c r="A9410" t="s">
        <v>15187</v>
      </c>
      <c r="B9410" t="s">
        <v>1387</v>
      </c>
    </row>
    <row r="9411" spans="1:2" x14ac:dyDescent="0.25">
      <c r="A9411" t="s">
        <v>15188</v>
      </c>
      <c r="B9411" t="s">
        <v>15189</v>
      </c>
    </row>
    <row r="9412" spans="1:2" x14ac:dyDescent="0.25">
      <c r="A9412" t="s">
        <v>15190</v>
      </c>
      <c r="B9412" t="s">
        <v>14925</v>
      </c>
    </row>
    <row r="9413" spans="1:2" x14ac:dyDescent="0.25">
      <c r="A9413" t="s">
        <v>15191</v>
      </c>
      <c r="B9413" t="s">
        <v>14608</v>
      </c>
    </row>
    <row r="9414" spans="1:2" x14ac:dyDescent="0.25">
      <c r="A9414" t="s">
        <v>15192</v>
      </c>
      <c r="B9414" t="s">
        <v>15193</v>
      </c>
    </row>
    <row r="9415" spans="1:2" x14ac:dyDescent="0.25">
      <c r="A9415" t="s">
        <v>15194</v>
      </c>
      <c r="B9415" t="s">
        <v>15195</v>
      </c>
    </row>
    <row r="9416" spans="1:2" x14ac:dyDescent="0.25">
      <c r="A9416" t="s">
        <v>15196</v>
      </c>
      <c r="B9416" t="s">
        <v>10413</v>
      </c>
    </row>
    <row r="9417" spans="1:2" x14ac:dyDescent="0.25">
      <c r="A9417" t="s">
        <v>15197</v>
      </c>
      <c r="B9417" t="s">
        <v>15198</v>
      </c>
    </row>
    <row r="9418" spans="1:2" x14ac:dyDescent="0.25">
      <c r="A9418" t="s">
        <v>15199</v>
      </c>
      <c r="B9418" t="s">
        <v>15200</v>
      </c>
    </row>
    <row r="9419" spans="1:2" x14ac:dyDescent="0.25">
      <c r="A9419" t="s">
        <v>15201</v>
      </c>
      <c r="B9419" t="s">
        <v>15202</v>
      </c>
    </row>
    <row r="9420" spans="1:2" x14ac:dyDescent="0.25">
      <c r="A9420" t="s">
        <v>15203</v>
      </c>
      <c r="B9420" t="s">
        <v>1459</v>
      </c>
    </row>
    <row r="9421" spans="1:2" x14ac:dyDescent="0.25">
      <c r="A9421" t="s">
        <v>15204</v>
      </c>
      <c r="B9421" t="s">
        <v>15205</v>
      </c>
    </row>
    <row r="9422" spans="1:2" x14ac:dyDescent="0.25">
      <c r="A9422" t="s">
        <v>15206</v>
      </c>
      <c r="B9422" t="s">
        <v>15207</v>
      </c>
    </row>
    <row r="9423" spans="1:2" x14ac:dyDescent="0.25">
      <c r="A9423" t="s">
        <v>15208</v>
      </c>
      <c r="B9423" t="s">
        <v>6066</v>
      </c>
    </row>
    <row r="9424" spans="1:2" x14ac:dyDescent="0.25">
      <c r="A9424" t="s">
        <v>15209</v>
      </c>
      <c r="B9424" t="s">
        <v>15210</v>
      </c>
    </row>
    <row r="9425" spans="1:2" x14ac:dyDescent="0.25">
      <c r="A9425" t="s">
        <v>15211</v>
      </c>
      <c r="B9425" t="s">
        <v>13984</v>
      </c>
    </row>
    <row r="9426" spans="1:2" x14ac:dyDescent="0.25">
      <c r="A9426" t="s">
        <v>15212</v>
      </c>
      <c r="B9426" t="s">
        <v>15213</v>
      </c>
    </row>
    <row r="9427" spans="1:2" x14ac:dyDescent="0.25">
      <c r="A9427" t="s">
        <v>15214</v>
      </c>
      <c r="B9427" t="s">
        <v>15215</v>
      </c>
    </row>
    <row r="9428" spans="1:2" x14ac:dyDescent="0.25">
      <c r="A9428" t="s">
        <v>15216</v>
      </c>
      <c r="B9428" t="s">
        <v>14473</v>
      </c>
    </row>
    <row r="9429" spans="1:2" x14ac:dyDescent="0.25">
      <c r="A9429" t="s">
        <v>15217</v>
      </c>
      <c r="B9429" t="s">
        <v>15218</v>
      </c>
    </row>
    <row r="9430" spans="1:2" x14ac:dyDescent="0.25">
      <c r="A9430" t="s">
        <v>15219</v>
      </c>
      <c r="B9430" t="s">
        <v>15220</v>
      </c>
    </row>
    <row r="9431" spans="1:2" x14ac:dyDescent="0.25">
      <c r="A9431" t="s">
        <v>15221</v>
      </c>
      <c r="B9431" t="s">
        <v>15222</v>
      </c>
    </row>
    <row r="9432" spans="1:2" x14ac:dyDescent="0.25">
      <c r="A9432" t="s">
        <v>15223</v>
      </c>
    </row>
    <row r="9433" spans="1:2" x14ac:dyDescent="0.25">
      <c r="A9433" t="s">
        <v>15224</v>
      </c>
      <c r="B9433" t="s">
        <v>15225</v>
      </c>
    </row>
    <row r="9434" spans="1:2" x14ac:dyDescent="0.25">
      <c r="A9434" t="s">
        <v>15226</v>
      </c>
      <c r="B9434" t="s">
        <v>15227</v>
      </c>
    </row>
    <row r="9435" spans="1:2" x14ac:dyDescent="0.25">
      <c r="A9435" t="s">
        <v>15228</v>
      </c>
      <c r="B9435" t="s">
        <v>15229</v>
      </c>
    </row>
    <row r="9436" spans="1:2" x14ac:dyDescent="0.25">
      <c r="A9436" t="s">
        <v>15230</v>
      </c>
      <c r="B9436" t="s">
        <v>13398</v>
      </c>
    </row>
    <row r="9437" spans="1:2" x14ac:dyDescent="0.25">
      <c r="A9437" t="s">
        <v>15231</v>
      </c>
      <c r="B9437" t="s">
        <v>15232</v>
      </c>
    </row>
    <row r="9438" spans="1:2" x14ac:dyDescent="0.25">
      <c r="A9438" t="s">
        <v>15233</v>
      </c>
      <c r="B9438" t="s">
        <v>15234</v>
      </c>
    </row>
    <row r="9439" spans="1:2" x14ac:dyDescent="0.25">
      <c r="A9439" t="s">
        <v>15235</v>
      </c>
      <c r="B9439" t="s">
        <v>15236</v>
      </c>
    </row>
    <row r="9440" spans="1:2" x14ac:dyDescent="0.25">
      <c r="A9440" t="s">
        <v>15237</v>
      </c>
      <c r="B9440" t="s">
        <v>5619</v>
      </c>
    </row>
    <row r="9441" spans="1:2" x14ac:dyDescent="0.25">
      <c r="A9441" t="s">
        <v>15238</v>
      </c>
      <c r="B9441" t="s">
        <v>15239</v>
      </c>
    </row>
    <row r="9442" spans="1:2" x14ac:dyDescent="0.25">
      <c r="A9442" t="s">
        <v>15240</v>
      </c>
      <c r="B9442" t="s">
        <v>8801</v>
      </c>
    </row>
    <row r="9443" spans="1:2" x14ac:dyDescent="0.25">
      <c r="A9443" t="s">
        <v>15241</v>
      </c>
      <c r="B9443" t="s">
        <v>6167</v>
      </c>
    </row>
    <row r="9444" spans="1:2" x14ac:dyDescent="0.25">
      <c r="A9444" t="s">
        <v>15242</v>
      </c>
      <c r="B9444" t="s">
        <v>14446</v>
      </c>
    </row>
    <row r="9445" spans="1:2" x14ac:dyDescent="0.25">
      <c r="A9445" t="s">
        <v>15243</v>
      </c>
      <c r="B9445" t="s">
        <v>15244</v>
      </c>
    </row>
    <row r="9446" spans="1:2" x14ac:dyDescent="0.25">
      <c r="A9446" t="s">
        <v>15245</v>
      </c>
      <c r="B9446" t="s">
        <v>15246</v>
      </c>
    </row>
    <row r="9447" spans="1:2" x14ac:dyDescent="0.25">
      <c r="A9447" t="s">
        <v>15247</v>
      </c>
      <c r="B9447" t="s">
        <v>15248</v>
      </c>
    </row>
    <row r="9448" spans="1:2" x14ac:dyDescent="0.25">
      <c r="A9448" t="s">
        <v>15249</v>
      </c>
      <c r="B9448" t="s">
        <v>13034</v>
      </c>
    </row>
    <row r="9449" spans="1:2" x14ac:dyDescent="0.25">
      <c r="A9449" t="s">
        <v>15250</v>
      </c>
      <c r="B9449" t="s">
        <v>15251</v>
      </c>
    </row>
    <row r="9450" spans="1:2" x14ac:dyDescent="0.25">
      <c r="A9450" t="s">
        <v>15252</v>
      </c>
      <c r="B9450" t="s">
        <v>14054</v>
      </c>
    </row>
    <row r="9451" spans="1:2" x14ac:dyDescent="0.25">
      <c r="A9451" t="s">
        <v>15253</v>
      </c>
      <c r="B9451" t="s">
        <v>15254</v>
      </c>
    </row>
    <row r="9452" spans="1:2" x14ac:dyDescent="0.25">
      <c r="A9452" t="s">
        <v>15255</v>
      </c>
      <c r="B9452" t="s">
        <v>15254</v>
      </c>
    </row>
    <row r="9453" spans="1:2" x14ac:dyDescent="0.25">
      <c r="A9453" t="s">
        <v>15256</v>
      </c>
      <c r="B9453" t="s">
        <v>15254</v>
      </c>
    </row>
    <row r="9454" spans="1:2" x14ac:dyDescent="0.25">
      <c r="A9454" t="s">
        <v>15257</v>
      </c>
      <c r="B9454" t="s">
        <v>15258</v>
      </c>
    </row>
    <row r="9455" spans="1:2" x14ac:dyDescent="0.25">
      <c r="A9455" t="s">
        <v>15259</v>
      </c>
      <c r="B9455" t="s">
        <v>15260</v>
      </c>
    </row>
    <row r="9456" spans="1:2" x14ac:dyDescent="0.25">
      <c r="A9456" t="s">
        <v>15261</v>
      </c>
      <c r="B9456" t="s">
        <v>12989</v>
      </c>
    </row>
    <row r="9457" spans="1:2" x14ac:dyDescent="0.25">
      <c r="A9457" t="s">
        <v>15262</v>
      </c>
      <c r="B9457" t="s">
        <v>15263</v>
      </c>
    </row>
    <row r="9458" spans="1:2" x14ac:dyDescent="0.25">
      <c r="A9458" t="s">
        <v>15264</v>
      </c>
      <c r="B9458" t="s">
        <v>15265</v>
      </c>
    </row>
    <row r="9459" spans="1:2" x14ac:dyDescent="0.25">
      <c r="A9459" t="s">
        <v>15266</v>
      </c>
      <c r="B9459" t="s">
        <v>15267</v>
      </c>
    </row>
    <row r="9460" spans="1:2" x14ac:dyDescent="0.25">
      <c r="A9460" t="s">
        <v>15268</v>
      </c>
      <c r="B9460" t="s">
        <v>15269</v>
      </c>
    </row>
    <row r="9461" spans="1:2" x14ac:dyDescent="0.25">
      <c r="A9461" t="s">
        <v>15270</v>
      </c>
      <c r="B9461" t="s">
        <v>986</v>
      </c>
    </row>
    <row r="9462" spans="1:2" x14ac:dyDescent="0.25">
      <c r="A9462" t="s">
        <v>15271</v>
      </c>
      <c r="B9462" t="s">
        <v>15272</v>
      </c>
    </row>
    <row r="9463" spans="1:2" x14ac:dyDescent="0.25">
      <c r="A9463" t="s">
        <v>15273</v>
      </c>
      <c r="B9463" t="s">
        <v>15274</v>
      </c>
    </row>
    <row r="9464" spans="1:2" x14ac:dyDescent="0.25">
      <c r="A9464" t="s">
        <v>15275</v>
      </c>
      <c r="B9464" t="s">
        <v>15276</v>
      </c>
    </row>
    <row r="9465" spans="1:2" x14ac:dyDescent="0.25">
      <c r="A9465" t="s">
        <v>15277</v>
      </c>
      <c r="B9465" t="s">
        <v>15276</v>
      </c>
    </row>
    <row r="9466" spans="1:2" x14ac:dyDescent="0.25">
      <c r="A9466" t="s">
        <v>15278</v>
      </c>
      <c r="B9466" t="s">
        <v>15279</v>
      </c>
    </row>
    <row r="9467" spans="1:2" x14ac:dyDescent="0.25">
      <c r="A9467" t="s">
        <v>15280</v>
      </c>
      <c r="B9467" t="s">
        <v>12674</v>
      </c>
    </row>
    <row r="9468" spans="1:2" x14ac:dyDescent="0.25">
      <c r="A9468" t="s">
        <v>15281</v>
      </c>
      <c r="B9468" t="s">
        <v>15282</v>
      </c>
    </row>
    <row r="9469" spans="1:2" x14ac:dyDescent="0.25">
      <c r="A9469" t="s">
        <v>15283</v>
      </c>
      <c r="B9469" t="s">
        <v>15284</v>
      </c>
    </row>
    <row r="9470" spans="1:2" x14ac:dyDescent="0.25">
      <c r="A9470" t="s">
        <v>15285</v>
      </c>
      <c r="B9470" t="s">
        <v>14092</v>
      </c>
    </row>
    <row r="9471" spans="1:2" x14ac:dyDescent="0.25">
      <c r="A9471" t="s">
        <v>15286</v>
      </c>
      <c r="B9471" t="s">
        <v>7627</v>
      </c>
    </row>
    <row r="9472" spans="1:2" x14ac:dyDescent="0.25">
      <c r="A9472" t="s">
        <v>15287</v>
      </c>
      <c r="B9472" t="s">
        <v>10695</v>
      </c>
    </row>
    <row r="9473" spans="1:2" x14ac:dyDescent="0.25">
      <c r="A9473" t="s">
        <v>15288</v>
      </c>
      <c r="B9473" t="s">
        <v>10695</v>
      </c>
    </row>
    <row r="9474" spans="1:2" x14ac:dyDescent="0.25">
      <c r="A9474" t="s">
        <v>15289</v>
      </c>
      <c r="B9474" t="s">
        <v>3033</v>
      </c>
    </row>
    <row r="9475" spans="1:2" x14ac:dyDescent="0.25">
      <c r="A9475" t="s">
        <v>15290</v>
      </c>
      <c r="B9475" t="s">
        <v>15291</v>
      </c>
    </row>
    <row r="9476" spans="1:2" x14ac:dyDescent="0.25">
      <c r="A9476" t="s">
        <v>15292</v>
      </c>
      <c r="B9476" t="s">
        <v>15293</v>
      </c>
    </row>
    <row r="9477" spans="1:2" x14ac:dyDescent="0.25">
      <c r="A9477" t="s">
        <v>15294</v>
      </c>
      <c r="B9477" t="s">
        <v>5989</v>
      </c>
    </row>
    <row r="9478" spans="1:2" x14ac:dyDescent="0.25">
      <c r="A9478" t="s">
        <v>15295</v>
      </c>
      <c r="B9478" t="s">
        <v>15296</v>
      </c>
    </row>
    <row r="9479" spans="1:2" x14ac:dyDescent="0.25">
      <c r="A9479" t="s">
        <v>15297</v>
      </c>
      <c r="B9479" t="s">
        <v>15298</v>
      </c>
    </row>
    <row r="9480" spans="1:2" x14ac:dyDescent="0.25">
      <c r="A9480" t="s">
        <v>15299</v>
      </c>
      <c r="B9480" t="s">
        <v>12175</v>
      </c>
    </row>
    <row r="9481" spans="1:2" x14ac:dyDescent="0.25">
      <c r="A9481" t="s">
        <v>15300</v>
      </c>
      <c r="B9481" t="s">
        <v>5519</v>
      </c>
    </row>
    <row r="9482" spans="1:2" x14ac:dyDescent="0.25">
      <c r="A9482" t="s">
        <v>15301</v>
      </c>
      <c r="B9482" t="s">
        <v>7647</v>
      </c>
    </row>
    <row r="9483" spans="1:2" x14ac:dyDescent="0.25">
      <c r="A9483" t="s">
        <v>15302</v>
      </c>
      <c r="B9483" t="s">
        <v>13045</v>
      </c>
    </row>
    <row r="9484" spans="1:2" x14ac:dyDescent="0.25">
      <c r="A9484" t="s">
        <v>15303</v>
      </c>
      <c r="B9484" t="s">
        <v>3486</v>
      </c>
    </row>
    <row r="9485" spans="1:2" x14ac:dyDescent="0.25">
      <c r="A9485" t="s">
        <v>15304</v>
      </c>
      <c r="B9485" t="s">
        <v>15305</v>
      </c>
    </row>
    <row r="9486" spans="1:2" x14ac:dyDescent="0.25">
      <c r="A9486" t="s">
        <v>15306</v>
      </c>
      <c r="B9486" t="s">
        <v>15307</v>
      </c>
    </row>
    <row r="9487" spans="1:2" x14ac:dyDescent="0.25">
      <c r="A9487" t="s">
        <v>15308</v>
      </c>
      <c r="B9487" t="s">
        <v>15309</v>
      </c>
    </row>
    <row r="9488" spans="1:2" x14ac:dyDescent="0.25">
      <c r="A9488" t="s">
        <v>15310</v>
      </c>
      <c r="B9488" t="s">
        <v>15311</v>
      </c>
    </row>
    <row r="9489" spans="1:2" x14ac:dyDescent="0.25">
      <c r="A9489" t="s">
        <v>15312</v>
      </c>
      <c r="B9489" t="s">
        <v>15311</v>
      </c>
    </row>
    <row r="9490" spans="1:2" x14ac:dyDescent="0.25">
      <c r="A9490" t="s">
        <v>15313</v>
      </c>
      <c r="B9490" t="s">
        <v>7118</v>
      </c>
    </row>
    <row r="9491" spans="1:2" x14ac:dyDescent="0.25">
      <c r="A9491" t="s">
        <v>15314</v>
      </c>
      <c r="B9491" t="s">
        <v>15315</v>
      </c>
    </row>
    <row r="9492" spans="1:2" x14ac:dyDescent="0.25">
      <c r="A9492" t="s">
        <v>15316</v>
      </c>
      <c r="B9492" t="s">
        <v>12599</v>
      </c>
    </row>
    <row r="9493" spans="1:2" x14ac:dyDescent="0.25">
      <c r="A9493" t="s">
        <v>15317</v>
      </c>
      <c r="B9493" t="s">
        <v>10508</v>
      </c>
    </row>
    <row r="9494" spans="1:2" x14ac:dyDescent="0.25">
      <c r="A9494" t="s">
        <v>15318</v>
      </c>
      <c r="B9494" t="s">
        <v>5754</v>
      </c>
    </row>
    <row r="9495" spans="1:2" x14ac:dyDescent="0.25">
      <c r="A9495" t="s">
        <v>15319</v>
      </c>
      <c r="B9495" t="s">
        <v>15320</v>
      </c>
    </row>
    <row r="9496" spans="1:2" x14ac:dyDescent="0.25">
      <c r="A9496" t="s">
        <v>15321</v>
      </c>
      <c r="B9496" t="s">
        <v>15322</v>
      </c>
    </row>
    <row r="9497" spans="1:2" x14ac:dyDescent="0.25">
      <c r="A9497" t="s">
        <v>15323</v>
      </c>
      <c r="B9497" t="s">
        <v>15291</v>
      </c>
    </row>
    <row r="9498" spans="1:2" x14ac:dyDescent="0.25">
      <c r="A9498" t="s">
        <v>15324</v>
      </c>
      <c r="B9498" t="s">
        <v>15325</v>
      </c>
    </row>
    <row r="9499" spans="1:2" x14ac:dyDescent="0.25">
      <c r="A9499" t="s">
        <v>15326</v>
      </c>
      <c r="B9499" t="s">
        <v>15327</v>
      </c>
    </row>
    <row r="9500" spans="1:2" x14ac:dyDescent="0.25">
      <c r="A9500" t="s">
        <v>15328</v>
      </c>
      <c r="B9500" t="s">
        <v>15329</v>
      </c>
    </row>
    <row r="9501" spans="1:2" x14ac:dyDescent="0.25">
      <c r="A9501" t="s">
        <v>15330</v>
      </c>
      <c r="B9501" t="s">
        <v>7768</v>
      </c>
    </row>
    <row r="9502" spans="1:2" x14ac:dyDescent="0.25">
      <c r="A9502" t="s">
        <v>15331</v>
      </c>
      <c r="B9502" t="s">
        <v>14925</v>
      </c>
    </row>
    <row r="9503" spans="1:2" x14ac:dyDescent="0.25">
      <c r="A9503" t="s">
        <v>15332</v>
      </c>
      <c r="B9503" t="s">
        <v>15333</v>
      </c>
    </row>
    <row r="9504" spans="1:2" x14ac:dyDescent="0.25">
      <c r="A9504" t="s">
        <v>15334</v>
      </c>
      <c r="B9504" t="s">
        <v>15335</v>
      </c>
    </row>
    <row r="9505" spans="1:2" x14ac:dyDescent="0.25">
      <c r="A9505" t="s">
        <v>15336</v>
      </c>
      <c r="B9505" t="s">
        <v>15337</v>
      </c>
    </row>
    <row r="9506" spans="1:2" x14ac:dyDescent="0.25">
      <c r="A9506" t="s">
        <v>15338</v>
      </c>
      <c r="B9506" t="s">
        <v>15339</v>
      </c>
    </row>
    <row r="9507" spans="1:2" x14ac:dyDescent="0.25">
      <c r="A9507" t="s">
        <v>15340</v>
      </c>
      <c r="B9507" t="s">
        <v>15341</v>
      </c>
    </row>
    <row r="9508" spans="1:2" x14ac:dyDescent="0.25">
      <c r="A9508" t="s">
        <v>15342</v>
      </c>
      <c r="B9508" t="s">
        <v>15343</v>
      </c>
    </row>
    <row r="9509" spans="1:2" x14ac:dyDescent="0.25">
      <c r="A9509" t="s">
        <v>15344</v>
      </c>
      <c r="B9509" t="s">
        <v>1254</v>
      </c>
    </row>
    <row r="9510" spans="1:2" x14ac:dyDescent="0.25">
      <c r="A9510" t="s">
        <v>15345</v>
      </c>
      <c r="B9510" t="s">
        <v>1254</v>
      </c>
    </row>
    <row r="9511" spans="1:2" x14ac:dyDescent="0.25">
      <c r="A9511" t="s">
        <v>15346</v>
      </c>
      <c r="B9511" t="s">
        <v>3834</v>
      </c>
    </row>
    <row r="9512" spans="1:2" x14ac:dyDescent="0.25">
      <c r="A9512" t="s">
        <v>15347</v>
      </c>
      <c r="B9512" t="s">
        <v>15348</v>
      </c>
    </row>
    <row r="9513" spans="1:2" x14ac:dyDescent="0.25">
      <c r="A9513" t="s">
        <v>15349</v>
      </c>
      <c r="B9513" t="s">
        <v>2203</v>
      </c>
    </row>
    <row r="9514" spans="1:2" x14ac:dyDescent="0.25">
      <c r="A9514" t="s">
        <v>15350</v>
      </c>
      <c r="B9514" t="s">
        <v>15351</v>
      </c>
    </row>
    <row r="9515" spans="1:2" x14ac:dyDescent="0.25">
      <c r="A9515" t="s">
        <v>15352</v>
      </c>
      <c r="B9515" t="s">
        <v>15353</v>
      </c>
    </row>
    <row r="9516" spans="1:2" x14ac:dyDescent="0.25">
      <c r="A9516" t="s">
        <v>15354</v>
      </c>
      <c r="B9516" t="s">
        <v>15355</v>
      </c>
    </row>
    <row r="9517" spans="1:2" x14ac:dyDescent="0.25">
      <c r="A9517" t="s">
        <v>15356</v>
      </c>
      <c r="B9517" t="s">
        <v>15357</v>
      </c>
    </row>
    <row r="9518" spans="1:2" x14ac:dyDescent="0.25">
      <c r="A9518" t="s">
        <v>15358</v>
      </c>
      <c r="B9518" t="s">
        <v>15359</v>
      </c>
    </row>
    <row r="9519" spans="1:2" x14ac:dyDescent="0.25">
      <c r="A9519" t="s">
        <v>15360</v>
      </c>
      <c r="B9519" t="s">
        <v>15361</v>
      </c>
    </row>
    <row r="9520" spans="1:2" x14ac:dyDescent="0.25">
      <c r="A9520" t="s">
        <v>15362</v>
      </c>
      <c r="B9520" t="s">
        <v>14048</v>
      </c>
    </row>
    <row r="9521" spans="1:2" x14ac:dyDescent="0.25">
      <c r="A9521" t="s">
        <v>15363</v>
      </c>
      <c r="B9521" t="s">
        <v>15364</v>
      </c>
    </row>
    <row r="9522" spans="1:2" x14ac:dyDescent="0.25">
      <c r="A9522" t="s">
        <v>15365</v>
      </c>
      <c r="B9522" t="s">
        <v>15366</v>
      </c>
    </row>
    <row r="9523" spans="1:2" x14ac:dyDescent="0.25">
      <c r="A9523" t="s">
        <v>15367</v>
      </c>
      <c r="B9523" t="s">
        <v>1387</v>
      </c>
    </row>
    <row r="9524" spans="1:2" x14ac:dyDescent="0.25">
      <c r="A9524" t="s">
        <v>15368</v>
      </c>
      <c r="B9524" t="s">
        <v>15369</v>
      </c>
    </row>
    <row r="9525" spans="1:2" x14ac:dyDescent="0.25">
      <c r="A9525" t="s">
        <v>15370</v>
      </c>
      <c r="B9525" t="s">
        <v>15371</v>
      </c>
    </row>
    <row r="9526" spans="1:2" x14ac:dyDescent="0.25">
      <c r="A9526" t="s">
        <v>15372</v>
      </c>
      <c r="B9526" t="s">
        <v>15373</v>
      </c>
    </row>
    <row r="9527" spans="1:2" x14ac:dyDescent="0.25">
      <c r="A9527" t="s">
        <v>15374</v>
      </c>
      <c r="B9527" t="s">
        <v>15375</v>
      </c>
    </row>
    <row r="9528" spans="1:2" x14ac:dyDescent="0.25">
      <c r="A9528" t="s">
        <v>15376</v>
      </c>
      <c r="B9528" t="s">
        <v>15377</v>
      </c>
    </row>
    <row r="9529" spans="1:2" x14ac:dyDescent="0.25">
      <c r="A9529" t="s">
        <v>15378</v>
      </c>
      <c r="B9529" t="s">
        <v>15379</v>
      </c>
    </row>
    <row r="9530" spans="1:2" x14ac:dyDescent="0.25">
      <c r="A9530" t="s">
        <v>15380</v>
      </c>
      <c r="B9530" t="s">
        <v>1329</v>
      </c>
    </row>
    <row r="9531" spans="1:2" x14ac:dyDescent="0.25">
      <c r="A9531" t="s">
        <v>15381</v>
      </c>
      <c r="B9531" t="s">
        <v>1254</v>
      </c>
    </row>
    <row r="9532" spans="1:2" x14ac:dyDescent="0.25">
      <c r="A9532" t="s">
        <v>15382</v>
      </c>
      <c r="B9532" t="s">
        <v>1254</v>
      </c>
    </row>
    <row r="9533" spans="1:2" x14ac:dyDescent="0.25">
      <c r="A9533" t="s">
        <v>15383</v>
      </c>
      <c r="B9533" t="s">
        <v>1254</v>
      </c>
    </row>
    <row r="9534" spans="1:2" x14ac:dyDescent="0.25">
      <c r="A9534" t="s">
        <v>15384</v>
      </c>
      <c r="B9534" t="s">
        <v>1254</v>
      </c>
    </row>
    <row r="9535" spans="1:2" x14ac:dyDescent="0.25">
      <c r="A9535" t="s">
        <v>15385</v>
      </c>
      <c r="B9535" t="s">
        <v>1254</v>
      </c>
    </row>
    <row r="9536" spans="1:2" x14ac:dyDescent="0.25">
      <c r="A9536" t="s">
        <v>15386</v>
      </c>
      <c r="B9536" t="s">
        <v>15387</v>
      </c>
    </row>
    <row r="9537" spans="1:2" x14ac:dyDescent="0.25">
      <c r="A9537" t="s">
        <v>15388</v>
      </c>
      <c r="B9537" t="s">
        <v>15387</v>
      </c>
    </row>
    <row r="9538" spans="1:2" x14ac:dyDescent="0.25">
      <c r="A9538" t="s">
        <v>15389</v>
      </c>
      <c r="B9538" t="s">
        <v>15390</v>
      </c>
    </row>
    <row r="9539" spans="1:2" x14ac:dyDescent="0.25">
      <c r="A9539" t="s">
        <v>15391</v>
      </c>
      <c r="B9539" t="s">
        <v>15392</v>
      </c>
    </row>
    <row r="9540" spans="1:2" x14ac:dyDescent="0.25">
      <c r="A9540" t="s">
        <v>15393</v>
      </c>
      <c r="B9540" t="s">
        <v>15394</v>
      </c>
    </row>
    <row r="9541" spans="1:2" x14ac:dyDescent="0.25">
      <c r="A9541" t="s">
        <v>15395</v>
      </c>
      <c r="B9541" t="s">
        <v>15396</v>
      </c>
    </row>
    <row r="9542" spans="1:2" x14ac:dyDescent="0.25">
      <c r="A9542" t="s">
        <v>15397</v>
      </c>
      <c r="B9542" t="s">
        <v>331</v>
      </c>
    </row>
    <row r="9543" spans="1:2" x14ac:dyDescent="0.25">
      <c r="A9543" t="s">
        <v>15398</v>
      </c>
      <c r="B9543" t="s">
        <v>15193</v>
      </c>
    </row>
    <row r="9544" spans="1:2" x14ac:dyDescent="0.25">
      <c r="A9544" t="s">
        <v>15399</v>
      </c>
      <c r="B9544" t="s">
        <v>3531</v>
      </c>
    </row>
    <row r="9545" spans="1:2" x14ac:dyDescent="0.25">
      <c r="A9545" t="s">
        <v>15400</v>
      </c>
      <c r="B9545" t="s">
        <v>15401</v>
      </c>
    </row>
    <row r="9546" spans="1:2" x14ac:dyDescent="0.25">
      <c r="A9546" t="s">
        <v>15402</v>
      </c>
      <c r="B9546" t="s">
        <v>15403</v>
      </c>
    </row>
    <row r="9547" spans="1:2" x14ac:dyDescent="0.25">
      <c r="A9547" t="s">
        <v>15404</v>
      </c>
      <c r="B9547" t="s">
        <v>14571</v>
      </c>
    </row>
    <row r="9548" spans="1:2" x14ac:dyDescent="0.25">
      <c r="A9548" t="s">
        <v>15405</v>
      </c>
      <c r="B9548" t="s">
        <v>8066</v>
      </c>
    </row>
    <row r="9549" spans="1:2" x14ac:dyDescent="0.25">
      <c r="A9549" t="s">
        <v>15406</v>
      </c>
      <c r="B9549" t="s">
        <v>15407</v>
      </c>
    </row>
    <row r="9550" spans="1:2" x14ac:dyDescent="0.25">
      <c r="A9550" t="s">
        <v>15408</v>
      </c>
      <c r="B9550" t="s">
        <v>1254</v>
      </c>
    </row>
    <row r="9551" spans="1:2" x14ac:dyDescent="0.25">
      <c r="A9551" t="s">
        <v>15409</v>
      </c>
      <c r="B9551" t="s">
        <v>2329</v>
      </c>
    </row>
    <row r="9552" spans="1:2" x14ac:dyDescent="0.25">
      <c r="A9552" t="s">
        <v>15410</v>
      </c>
      <c r="B9552" t="s">
        <v>15411</v>
      </c>
    </row>
    <row r="9553" spans="1:2" x14ac:dyDescent="0.25">
      <c r="A9553" t="s">
        <v>15412</v>
      </c>
      <c r="B9553" t="s">
        <v>15413</v>
      </c>
    </row>
    <row r="9554" spans="1:2" x14ac:dyDescent="0.25">
      <c r="A9554" t="s">
        <v>15414</v>
      </c>
      <c r="B9554" t="s">
        <v>12393</v>
      </c>
    </row>
    <row r="9555" spans="1:2" x14ac:dyDescent="0.25">
      <c r="A9555" t="s">
        <v>15415</v>
      </c>
      <c r="B9555" t="s">
        <v>5941</v>
      </c>
    </row>
    <row r="9556" spans="1:2" x14ac:dyDescent="0.25">
      <c r="A9556" t="s">
        <v>15416</v>
      </c>
      <c r="B9556" t="s">
        <v>9752</v>
      </c>
    </row>
    <row r="9557" spans="1:2" x14ac:dyDescent="0.25">
      <c r="A9557" t="s">
        <v>15417</v>
      </c>
      <c r="B9557" t="s">
        <v>15418</v>
      </c>
    </row>
    <row r="9558" spans="1:2" x14ac:dyDescent="0.25">
      <c r="A9558" t="s">
        <v>15419</v>
      </c>
      <c r="B9558" t="s">
        <v>15420</v>
      </c>
    </row>
    <row r="9559" spans="1:2" x14ac:dyDescent="0.25">
      <c r="A9559" t="s">
        <v>15421</v>
      </c>
      <c r="B9559" t="s">
        <v>15422</v>
      </c>
    </row>
    <row r="9560" spans="1:2" x14ac:dyDescent="0.25">
      <c r="A9560" t="s">
        <v>15423</v>
      </c>
      <c r="B9560" t="s">
        <v>15424</v>
      </c>
    </row>
    <row r="9561" spans="1:2" x14ac:dyDescent="0.25">
      <c r="A9561" t="s">
        <v>15425</v>
      </c>
      <c r="B9561" t="s">
        <v>15426</v>
      </c>
    </row>
    <row r="9562" spans="1:2" x14ac:dyDescent="0.25">
      <c r="A9562" t="s">
        <v>15427</v>
      </c>
      <c r="B9562" t="s">
        <v>3214</v>
      </c>
    </row>
    <row r="9563" spans="1:2" x14ac:dyDescent="0.25">
      <c r="A9563" t="s">
        <v>15428</v>
      </c>
      <c r="B9563" t="s">
        <v>15429</v>
      </c>
    </row>
    <row r="9564" spans="1:2" x14ac:dyDescent="0.25">
      <c r="A9564" t="s">
        <v>15430</v>
      </c>
      <c r="B9564" t="s">
        <v>15254</v>
      </c>
    </row>
    <row r="9565" spans="1:2" x14ac:dyDescent="0.25">
      <c r="A9565" t="s">
        <v>15431</v>
      </c>
      <c r="B9565" t="s">
        <v>6681</v>
      </c>
    </row>
    <row r="9566" spans="1:2" x14ac:dyDescent="0.25">
      <c r="A9566" t="s">
        <v>15432</v>
      </c>
      <c r="B9566" t="s">
        <v>15433</v>
      </c>
    </row>
    <row r="9567" spans="1:2" x14ac:dyDescent="0.25">
      <c r="A9567" t="s">
        <v>15434</v>
      </c>
      <c r="B9567" t="s">
        <v>15435</v>
      </c>
    </row>
    <row r="9568" spans="1:2" x14ac:dyDescent="0.25">
      <c r="A9568" t="s">
        <v>15436</v>
      </c>
      <c r="B9568" t="s">
        <v>15437</v>
      </c>
    </row>
    <row r="9569" spans="1:2" x14ac:dyDescent="0.25">
      <c r="A9569" t="s">
        <v>15438</v>
      </c>
      <c r="B9569" t="s">
        <v>15439</v>
      </c>
    </row>
    <row r="9570" spans="1:2" x14ac:dyDescent="0.25">
      <c r="A9570" t="s">
        <v>15440</v>
      </c>
      <c r="B9570" t="s">
        <v>3131</v>
      </c>
    </row>
    <row r="9571" spans="1:2" x14ac:dyDescent="0.25">
      <c r="A9571" t="s">
        <v>15441</v>
      </c>
      <c r="B9571" t="s">
        <v>15442</v>
      </c>
    </row>
    <row r="9572" spans="1:2" x14ac:dyDescent="0.25">
      <c r="A9572" t="s">
        <v>15443</v>
      </c>
      <c r="B9572" t="s">
        <v>15442</v>
      </c>
    </row>
    <row r="9573" spans="1:2" x14ac:dyDescent="0.25">
      <c r="A9573" t="s">
        <v>15444</v>
      </c>
      <c r="B9573" t="s">
        <v>15445</v>
      </c>
    </row>
    <row r="9574" spans="1:2" x14ac:dyDescent="0.25">
      <c r="A9574" t="s">
        <v>15446</v>
      </c>
      <c r="B9574" t="s">
        <v>15447</v>
      </c>
    </row>
    <row r="9575" spans="1:2" x14ac:dyDescent="0.25">
      <c r="A9575" t="s">
        <v>15448</v>
      </c>
      <c r="B9575" t="s">
        <v>6657</v>
      </c>
    </row>
    <row r="9576" spans="1:2" x14ac:dyDescent="0.25">
      <c r="A9576" t="s">
        <v>15449</v>
      </c>
      <c r="B9576" t="s">
        <v>15450</v>
      </c>
    </row>
    <row r="9577" spans="1:2" x14ac:dyDescent="0.25">
      <c r="A9577" t="s">
        <v>15451</v>
      </c>
      <c r="B9577" t="s">
        <v>15452</v>
      </c>
    </row>
    <row r="9578" spans="1:2" x14ac:dyDescent="0.25">
      <c r="A9578" t="s">
        <v>15453</v>
      </c>
      <c r="B9578" t="s">
        <v>15454</v>
      </c>
    </row>
    <row r="9579" spans="1:2" x14ac:dyDescent="0.25">
      <c r="A9579" t="s">
        <v>15455</v>
      </c>
      <c r="B9579" t="s">
        <v>4317</v>
      </c>
    </row>
    <row r="9580" spans="1:2" x14ac:dyDescent="0.25">
      <c r="A9580" t="s">
        <v>15456</v>
      </c>
      <c r="B9580" t="s">
        <v>15457</v>
      </c>
    </row>
    <row r="9581" spans="1:2" x14ac:dyDescent="0.25">
      <c r="A9581" t="s">
        <v>15458</v>
      </c>
      <c r="B9581" t="s">
        <v>1957</v>
      </c>
    </row>
    <row r="9582" spans="1:2" x14ac:dyDescent="0.25">
      <c r="A9582" t="s">
        <v>15459</v>
      </c>
      <c r="B9582" t="s">
        <v>1957</v>
      </c>
    </row>
    <row r="9583" spans="1:2" x14ac:dyDescent="0.25">
      <c r="A9583" t="s">
        <v>15460</v>
      </c>
      <c r="B9583" t="s">
        <v>15461</v>
      </c>
    </row>
    <row r="9584" spans="1:2" x14ac:dyDescent="0.25">
      <c r="A9584" t="s">
        <v>15462</v>
      </c>
      <c r="B9584" t="s">
        <v>15463</v>
      </c>
    </row>
    <row r="9585" spans="1:2" x14ac:dyDescent="0.25">
      <c r="A9585" t="s">
        <v>15464</v>
      </c>
      <c r="B9585" t="s">
        <v>15465</v>
      </c>
    </row>
    <row r="9586" spans="1:2" x14ac:dyDescent="0.25">
      <c r="A9586" t="s">
        <v>15466</v>
      </c>
      <c r="B9586" t="s">
        <v>15467</v>
      </c>
    </row>
    <row r="9587" spans="1:2" x14ac:dyDescent="0.25">
      <c r="A9587" t="s">
        <v>15468</v>
      </c>
      <c r="B9587" t="s">
        <v>15469</v>
      </c>
    </row>
    <row r="9588" spans="1:2" x14ac:dyDescent="0.25">
      <c r="A9588" t="s">
        <v>15470</v>
      </c>
      <c r="B9588" t="s">
        <v>15471</v>
      </c>
    </row>
    <row r="9589" spans="1:2" x14ac:dyDescent="0.25">
      <c r="A9589" t="s">
        <v>15472</v>
      </c>
      <c r="B9589" t="s">
        <v>8657</v>
      </c>
    </row>
    <row r="9590" spans="1:2" x14ac:dyDescent="0.25">
      <c r="A9590" t="s">
        <v>15473</v>
      </c>
      <c r="B9590" t="s">
        <v>15474</v>
      </c>
    </row>
    <row r="9591" spans="1:2" x14ac:dyDescent="0.25">
      <c r="A9591" t="s">
        <v>15475</v>
      </c>
      <c r="B9591" t="s">
        <v>14449</v>
      </c>
    </row>
    <row r="9592" spans="1:2" x14ac:dyDescent="0.25">
      <c r="A9592" t="s">
        <v>15476</v>
      </c>
      <c r="B9592" t="s">
        <v>15477</v>
      </c>
    </row>
    <row r="9593" spans="1:2" x14ac:dyDescent="0.25">
      <c r="A9593" t="s">
        <v>15478</v>
      </c>
      <c r="B9593" t="s">
        <v>15479</v>
      </c>
    </row>
    <row r="9594" spans="1:2" x14ac:dyDescent="0.25">
      <c r="A9594" t="s">
        <v>15480</v>
      </c>
      <c r="B9594" t="s">
        <v>15481</v>
      </c>
    </row>
    <row r="9595" spans="1:2" x14ac:dyDescent="0.25">
      <c r="A9595" t="s">
        <v>15482</v>
      </c>
      <c r="B9595" t="s">
        <v>2611</v>
      </c>
    </row>
    <row r="9596" spans="1:2" x14ac:dyDescent="0.25">
      <c r="A9596" t="s">
        <v>15483</v>
      </c>
      <c r="B9596" t="s">
        <v>15484</v>
      </c>
    </row>
    <row r="9597" spans="1:2" x14ac:dyDescent="0.25">
      <c r="A9597" t="s">
        <v>15485</v>
      </c>
      <c r="B9597" t="s">
        <v>2887</v>
      </c>
    </row>
    <row r="9598" spans="1:2" x14ac:dyDescent="0.25">
      <c r="A9598" t="s">
        <v>15486</v>
      </c>
      <c r="B9598" t="s">
        <v>15487</v>
      </c>
    </row>
    <row r="9599" spans="1:2" x14ac:dyDescent="0.25">
      <c r="A9599" t="s">
        <v>15488</v>
      </c>
      <c r="B9599" t="s">
        <v>15489</v>
      </c>
    </row>
    <row r="9600" spans="1:2" x14ac:dyDescent="0.25">
      <c r="A9600" t="s">
        <v>15490</v>
      </c>
      <c r="B9600" t="s">
        <v>8084</v>
      </c>
    </row>
    <row r="9601" spans="1:2" x14ac:dyDescent="0.25">
      <c r="A9601" t="s">
        <v>15491</v>
      </c>
      <c r="B9601" t="s">
        <v>15492</v>
      </c>
    </row>
    <row r="9602" spans="1:2" x14ac:dyDescent="0.25">
      <c r="A9602" t="s">
        <v>15493</v>
      </c>
      <c r="B9602" t="s">
        <v>15494</v>
      </c>
    </row>
    <row r="9603" spans="1:2" x14ac:dyDescent="0.25">
      <c r="A9603" t="s">
        <v>15495</v>
      </c>
      <c r="B9603" t="s">
        <v>1137</v>
      </c>
    </row>
    <row r="9604" spans="1:2" x14ac:dyDescent="0.25">
      <c r="A9604" t="s">
        <v>15496</v>
      </c>
      <c r="B9604" t="s">
        <v>15497</v>
      </c>
    </row>
    <row r="9605" spans="1:2" x14ac:dyDescent="0.25">
      <c r="A9605" t="s">
        <v>15498</v>
      </c>
      <c r="B9605" t="s">
        <v>799</v>
      </c>
    </row>
    <row r="9606" spans="1:2" x14ac:dyDescent="0.25">
      <c r="A9606" t="s">
        <v>15499</v>
      </c>
      <c r="B9606" t="s">
        <v>15500</v>
      </c>
    </row>
    <row r="9607" spans="1:2" x14ac:dyDescent="0.25">
      <c r="A9607" t="s">
        <v>15501</v>
      </c>
      <c r="B9607" t="s">
        <v>13712</v>
      </c>
    </row>
    <row r="9608" spans="1:2" x14ac:dyDescent="0.25">
      <c r="A9608" t="s">
        <v>15502</v>
      </c>
      <c r="B9608" t="s">
        <v>15503</v>
      </c>
    </row>
    <row r="9609" spans="1:2" x14ac:dyDescent="0.25">
      <c r="A9609" t="s">
        <v>15504</v>
      </c>
      <c r="B9609" t="s">
        <v>15505</v>
      </c>
    </row>
    <row r="9610" spans="1:2" x14ac:dyDescent="0.25">
      <c r="A9610" t="s">
        <v>15506</v>
      </c>
      <c r="B9610" t="s">
        <v>15507</v>
      </c>
    </row>
    <row r="9611" spans="1:2" x14ac:dyDescent="0.25">
      <c r="A9611" t="s">
        <v>15508</v>
      </c>
      <c r="B9611" t="s">
        <v>15509</v>
      </c>
    </row>
    <row r="9612" spans="1:2" x14ac:dyDescent="0.25">
      <c r="A9612" t="s">
        <v>15510</v>
      </c>
      <c r="B9612" t="s">
        <v>15511</v>
      </c>
    </row>
    <row r="9613" spans="1:2" x14ac:dyDescent="0.25">
      <c r="A9613" t="s">
        <v>15512</v>
      </c>
      <c r="B9613" t="s">
        <v>15513</v>
      </c>
    </row>
    <row r="9614" spans="1:2" x14ac:dyDescent="0.25">
      <c r="A9614" t="s">
        <v>15514</v>
      </c>
      <c r="B9614" t="s">
        <v>15515</v>
      </c>
    </row>
    <row r="9615" spans="1:2" x14ac:dyDescent="0.25">
      <c r="A9615" t="s">
        <v>15516</v>
      </c>
      <c r="B9615" t="s">
        <v>14925</v>
      </c>
    </row>
    <row r="9616" spans="1:2" x14ac:dyDescent="0.25">
      <c r="A9616" t="s">
        <v>15517</v>
      </c>
      <c r="B9616" t="s">
        <v>15518</v>
      </c>
    </row>
    <row r="9617" spans="1:2" x14ac:dyDescent="0.25">
      <c r="A9617" t="s">
        <v>15519</v>
      </c>
      <c r="B9617" t="s">
        <v>1516</v>
      </c>
    </row>
    <row r="9618" spans="1:2" x14ac:dyDescent="0.25">
      <c r="A9618" t="s">
        <v>15520</v>
      </c>
      <c r="B9618" t="s">
        <v>15521</v>
      </c>
    </row>
    <row r="9619" spans="1:2" x14ac:dyDescent="0.25">
      <c r="A9619" t="s">
        <v>15522</v>
      </c>
      <c r="B9619" t="s">
        <v>3834</v>
      </c>
    </row>
    <row r="9620" spans="1:2" x14ac:dyDescent="0.25">
      <c r="A9620" t="s">
        <v>15523</v>
      </c>
      <c r="B9620" t="s">
        <v>15524</v>
      </c>
    </row>
    <row r="9621" spans="1:2" x14ac:dyDescent="0.25">
      <c r="A9621" t="s">
        <v>15525</v>
      </c>
      <c r="B9621" t="s">
        <v>15524</v>
      </c>
    </row>
    <row r="9622" spans="1:2" x14ac:dyDescent="0.25">
      <c r="A9622" t="s">
        <v>15526</v>
      </c>
      <c r="B9622" t="s">
        <v>15527</v>
      </c>
    </row>
    <row r="9623" spans="1:2" x14ac:dyDescent="0.25">
      <c r="A9623" t="s">
        <v>15528</v>
      </c>
      <c r="B9623" t="s">
        <v>15529</v>
      </c>
    </row>
    <row r="9624" spans="1:2" x14ac:dyDescent="0.25">
      <c r="A9624" t="s">
        <v>15530</v>
      </c>
      <c r="B9624" t="s">
        <v>15531</v>
      </c>
    </row>
    <row r="9625" spans="1:2" x14ac:dyDescent="0.25">
      <c r="A9625" t="s">
        <v>15532</v>
      </c>
      <c r="B9625" t="s">
        <v>13386</v>
      </c>
    </row>
    <row r="9626" spans="1:2" x14ac:dyDescent="0.25">
      <c r="A9626" t="s">
        <v>15533</v>
      </c>
      <c r="B9626" t="s">
        <v>14477</v>
      </c>
    </row>
    <row r="9627" spans="1:2" x14ac:dyDescent="0.25">
      <c r="A9627" t="s">
        <v>15534</v>
      </c>
      <c r="B9627" t="s">
        <v>14477</v>
      </c>
    </row>
    <row r="9628" spans="1:2" x14ac:dyDescent="0.25">
      <c r="A9628" t="s">
        <v>15535</v>
      </c>
      <c r="B9628" t="s">
        <v>15536</v>
      </c>
    </row>
    <row r="9629" spans="1:2" x14ac:dyDescent="0.25">
      <c r="A9629" t="s">
        <v>15537</v>
      </c>
      <c r="B9629" t="s">
        <v>15538</v>
      </c>
    </row>
    <row r="9630" spans="1:2" x14ac:dyDescent="0.25">
      <c r="A9630" t="s">
        <v>15539</v>
      </c>
      <c r="B9630" t="s">
        <v>15540</v>
      </c>
    </row>
    <row r="9631" spans="1:2" x14ac:dyDescent="0.25">
      <c r="A9631" t="s">
        <v>15541</v>
      </c>
      <c r="B9631" t="s">
        <v>15542</v>
      </c>
    </row>
    <row r="9632" spans="1:2" x14ac:dyDescent="0.25">
      <c r="A9632" t="s">
        <v>15543</v>
      </c>
      <c r="B9632" t="s">
        <v>15544</v>
      </c>
    </row>
    <row r="9633" spans="1:2" x14ac:dyDescent="0.25">
      <c r="A9633" t="s">
        <v>15545</v>
      </c>
      <c r="B9633" t="s">
        <v>15546</v>
      </c>
    </row>
    <row r="9634" spans="1:2" x14ac:dyDescent="0.25">
      <c r="A9634" t="s">
        <v>15547</v>
      </c>
      <c r="B9634" t="s">
        <v>15548</v>
      </c>
    </row>
    <row r="9635" spans="1:2" x14ac:dyDescent="0.25">
      <c r="A9635" t="s">
        <v>15549</v>
      </c>
      <c r="B9635" t="s">
        <v>893</v>
      </c>
    </row>
    <row r="9636" spans="1:2" x14ac:dyDescent="0.25">
      <c r="A9636" t="s">
        <v>15550</v>
      </c>
      <c r="B9636" t="s">
        <v>15551</v>
      </c>
    </row>
    <row r="9637" spans="1:2" x14ac:dyDescent="0.25">
      <c r="A9637" t="s">
        <v>15552</v>
      </c>
      <c r="B9637" t="s">
        <v>15553</v>
      </c>
    </row>
    <row r="9638" spans="1:2" x14ac:dyDescent="0.25">
      <c r="A9638" t="s">
        <v>15554</v>
      </c>
      <c r="B9638" t="s">
        <v>15555</v>
      </c>
    </row>
    <row r="9639" spans="1:2" x14ac:dyDescent="0.25">
      <c r="A9639" t="s">
        <v>15556</v>
      </c>
      <c r="B9639" t="s">
        <v>15557</v>
      </c>
    </row>
    <row r="9640" spans="1:2" x14ac:dyDescent="0.25">
      <c r="A9640" t="s">
        <v>15558</v>
      </c>
      <c r="B9640" t="s">
        <v>15559</v>
      </c>
    </row>
    <row r="9641" spans="1:2" x14ac:dyDescent="0.25">
      <c r="A9641" t="s">
        <v>15560</v>
      </c>
      <c r="B9641" t="s">
        <v>15561</v>
      </c>
    </row>
    <row r="9642" spans="1:2" x14ac:dyDescent="0.25">
      <c r="A9642" t="s">
        <v>15562</v>
      </c>
      <c r="B9642" t="s">
        <v>15563</v>
      </c>
    </row>
    <row r="9643" spans="1:2" x14ac:dyDescent="0.25">
      <c r="A9643" t="s">
        <v>15564</v>
      </c>
      <c r="B9643" t="s">
        <v>15565</v>
      </c>
    </row>
    <row r="9644" spans="1:2" x14ac:dyDescent="0.25">
      <c r="A9644" t="s">
        <v>15566</v>
      </c>
      <c r="B9644" t="s">
        <v>15567</v>
      </c>
    </row>
    <row r="9645" spans="1:2" x14ac:dyDescent="0.25">
      <c r="A9645" t="s">
        <v>15568</v>
      </c>
      <c r="B9645" t="s">
        <v>15569</v>
      </c>
    </row>
    <row r="9646" spans="1:2" x14ac:dyDescent="0.25">
      <c r="A9646" t="s">
        <v>15570</v>
      </c>
      <c r="B9646" t="s">
        <v>15571</v>
      </c>
    </row>
    <row r="9647" spans="1:2" x14ac:dyDescent="0.25">
      <c r="A9647" t="s">
        <v>15572</v>
      </c>
      <c r="B9647" t="s">
        <v>15573</v>
      </c>
    </row>
    <row r="9648" spans="1:2" x14ac:dyDescent="0.25">
      <c r="A9648" t="s">
        <v>15574</v>
      </c>
      <c r="B9648" t="s">
        <v>15575</v>
      </c>
    </row>
    <row r="9649" spans="1:2" x14ac:dyDescent="0.25">
      <c r="A9649" t="s">
        <v>15576</v>
      </c>
      <c r="B9649" t="s">
        <v>15577</v>
      </c>
    </row>
    <row r="9650" spans="1:2" x14ac:dyDescent="0.25">
      <c r="A9650" t="s">
        <v>15578</v>
      </c>
      <c r="B9650" t="s">
        <v>15579</v>
      </c>
    </row>
    <row r="9651" spans="1:2" x14ac:dyDescent="0.25">
      <c r="A9651" t="s">
        <v>15580</v>
      </c>
      <c r="B9651" t="s">
        <v>15581</v>
      </c>
    </row>
    <row r="9652" spans="1:2" x14ac:dyDescent="0.25">
      <c r="A9652" t="s">
        <v>15582</v>
      </c>
      <c r="B9652" t="s">
        <v>15583</v>
      </c>
    </row>
    <row r="9653" spans="1:2" x14ac:dyDescent="0.25">
      <c r="A9653" t="s">
        <v>15584</v>
      </c>
      <c r="B9653" t="s">
        <v>15585</v>
      </c>
    </row>
    <row r="9654" spans="1:2" x14ac:dyDescent="0.25">
      <c r="A9654" t="s">
        <v>15586</v>
      </c>
      <c r="B9654" t="s">
        <v>15585</v>
      </c>
    </row>
    <row r="9655" spans="1:2" x14ac:dyDescent="0.25">
      <c r="A9655" t="s">
        <v>15587</v>
      </c>
      <c r="B9655" t="s">
        <v>15588</v>
      </c>
    </row>
    <row r="9656" spans="1:2" x14ac:dyDescent="0.25">
      <c r="A9656" t="s">
        <v>15589</v>
      </c>
      <c r="B9656" t="s">
        <v>15590</v>
      </c>
    </row>
    <row r="9657" spans="1:2" x14ac:dyDescent="0.25">
      <c r="A9657" t="s">
        <v>15591</v>
      </c>
      <c r="B9657" t="s">
        <v>15592</v>
      </c>
    </row>
    <row r="9658" spans="1:2" x14ac:dyDescent="0.25">
      <c r="A9658" t="s">
        <v>15593</v>
      </c>
      <c r="B9658" t="s">
        <v>15592</v>
      </c>
    </row>
    <row r="9659" spans="1:2" x14ac:dyDescent="0.25">
      <c r="A9659" t="s">
        <v>15594</v>
      </c>
      <c r="B9659" t="s">
        <v>15595</v>
      </c>
    </row>
    <row r="9660" spans="1:2" x14ac:dyDescent="0.25">
      <c r="A9660" t="s">
        <v>15596</v>
      </c>
      <c r="B9660" t="s">
        <v>15597</v>
      </c>
    </row>
    <row r="9661" spans="1:2" x14ac:dyDescent="0.25">
      <c r="A9661" t="s">
        <v>15598</v>
      </c>
      <c r="B9661" t="s">
        <v>15565</v>
      </c>
    </row>
    <row r="9662" spans="1:2" x14ac:dyDescent="0.25">
      <c r="A9662" t="s">
        <v>15599</v>
      </c>
      <c r="B9662" t="s">
        <v>15600</v>
      </c>
    </row>
    <row r="9663" spans="1:2" x14ac:dyDescent="0.25">
      <c r="A9663" t="s">
        <v>15601</v>
      </c>
      <c r="B9663" t="s">
        <v>15602</v>
      </c>
    </row>
    <row r="9664" spans="1:2" x14ac:dyDescent="0.25">
      <c r="A9664" t="s">
        <v>15603</v>
      </c>
      <c r="B9664" t="s">
        <v>15604</v>
      </c>
    </row>
    <row r="9665" spans="1:2" x14ac:dyDescent="0.25">
      <c r="A9665" t="s">
        <v>15605</v>
      </c>
      <c r="B9665" t="s">
        <v>15606</v>
      </c>
    </row>
    <row r="9666" spans="1:2" x14ac:dyDescent="0.25">
      <c r="A9666" t="s">
        <v>15607</v>
      </c>
      <c r="B9666" t="s">
        <v>7002</v>
      </c>
    </row>
    <row r="9667" spans="1:2" x14ac:dyDescent="0.25">
      <c r="A9667" t="s">
        <v>15608</v>
      </c>
      <c r="B9667" t="s">
        <v>15609</v>
      </c>
    </row>
    <row r="9668" spans="1:2" x14ac:dyDescent="0.25">
      <c r="A9668" t="s">
        <v>15610</v>
      </c>
      <c r="B9668" t="s">
        <v>15611</v>
      </c>
    </row>
    <row r="9669" spans="1:2" x14ac:dyDescent="0.25">
      <c r="A9669" t="s">
        <v>15612</v>
      </c>
      <c r="B9669" t="s">
        <v>15613</v>
      </c>
    </row>
    <row r="9670" spans="1:2" x14ac:dyDescent="0.25">
      <c r="A9670" t="s">
        <v>15614</v>
      </c>
      <c r="B9670" t="s">
        <v>15615</v>
      </c>
    </row>
    <row r="9671" spans="1:2" x14ac:dyDescent="0.25">
      <c r="A9671" t="s">
        <v>15616</v>
      </c>
      <c r="B9671" t="s">
        <v>15617</v>
      </c>
    </row>
    <row r="9672" spans="1:2" x14ac:dyDescent="0.25">
      <c r="A9672" t="s">
        <v>15618</v>
      </c>
      <c r="B9672" t="s">
        <v>15619</v>
      </c>
    </row>
    <row r="9673" spans="1:2" x14ac:dyDescent="0.25">
      <c r="A9673" t="s">
        <v>15620</v>
      </c>
      <c r="B9673" t="s">
        <v>15621</v>
      </c>
    </row>
    <row r="9674" spans="1:2" x14ac:dyDescent="0.25">
      <c r="A9674" t="s">
        <v>15622</v>
      </c>
      <c r="B9674" t="s">
        <v>15623</v>
      </c>
    </row>
    <row r="9675" spans="1:2" x14ac:dyDescent="0.25">
      <c r="A9675" t="s">
        <v>15624</v>
      </c>
      <c r="B9675" t="s">
        <v>8448</v>
      </c>
    </row>
    <row r="9676" spans="1:2" x14ac:dyDescent="0.25">
      <c r="A9676" t="s">
        <v>15625</v>
      </c>
      <c r="B9676" t="s">
        <v>8448</v>
      </c>
    </row>
    <row r="9677" spans="1:2" x14ac:dyDescent="0.25">
      <c r="A9677" t="s">
        <v>15626</v>
      </c>
      <c r="B9677" t="s">
        <v>8448</v>
      </c>
    </row>
    <row r="9678" spans="1:2" x14ac:dyDescent="0.25">
      <c r="A9678" t="s">
        <v>15627</v>
      </c>
      <c r="B9678" t="s">
        <v>7755</v>
      </c>
    </row>
    <row r="9679" spans="1:2" x14ac:dyDescent="0.25">
      <c r="A9679" t="s">
        <v>15628</v>
      </c>
      <c r="B9679" t="s">
        <v>15629</v>
      </c>
    </row>
    <row r="9680" spans="1:2" x14ac:dyDescent="0.25">
      <c r="A9680" t="s">
        <v>15630</v>
      </c>
      <c r="B9680" t="s">
        <v>657</v>
      </c>
    </row>
    <row r="9681" spans="1:2" x14ac:dyDescent="0.25">
      <c r="A9681" t="s">
        <v>15631</v>
      </c>
      <c r="B9681" t="s">
        <v>5581</v>
      </c>
    </row>
    <row r="9682" spans="1:2" x14ac:dyDescent="0.25">
      <c r="A9682" t="s">
        <v>15632</v>
      </c>
      <c r="B9682" t="s">
        <v>8506</v>
      </c>
    </row>
    <row r="9683" spans="1:2" x14ac:dyDescent="0.25">
      <c r="A9683" t="s">
        <v>15633</v>
      </c>
      <c r="B9683" t="s">
        <v>15634</v>
      </c>
    </row>
    <row r="9684" spans="1:2" x14ac:dyDescent="0.25">
      <c r="A9684" t="s">
        <v>15635</v>
      </c>
      <c r="B9684" t="s">
        <v>15636</v>
      </c>
    </row>
    <row r="9685" spans="1:2" x14ac:dyDescent="0.25">
      <c r="A9685" t="s">
        <v>15637</v>
      </c>
      <c r="B9685" t="s">
        <v>14435</v>
      </c>
    </row>
    <row r="9686" spans="1:2" x14ac:dyDescent="0.25">
      <c r="A9686" t="s">
        <v>15638</v>
      </c>
      <c r="B9686" t="s">
        <v>14435</v>
      </c>
    </row>
    <row r="9687" spans="1:2" x14ac:dyDescent="0.25">
      <c r="A9687" t="s">
        <v>15639</v>
      </c>
      <c r="B9687" t="s">
        <v>14435</v>
      </c>
    </row>
    <row r="9688" spans="1:2" x14ac:dyDescent="0.25">
      <c r="A9688" t="s">
        <v>15640</v>
      </c>
      <c r="B9688" t="s">
        <v>3605</v>
      </c>
    </row>
    <row r="9689" spans="1:2" x14ac:dyDescent="0.25">
      <c r="A9689" t="s">
        <v>15641</v>
      </c>
      <c r="B9689" t="s">
        <v>7813</v>
      </c>
    </row>
    <row r="9690" spans="1:2" x14ac:dyDescent="0.25">
      <c r="A9690" t="s">
        <v>15642</v>
      </c>
      <c r="B9690" t="s">
        <v>5730</v>
      </c>
    </row>
    <row r="9691" spans="1:2" x14ac:dyDescent="0.25">
      <c r="A9691" t="s">
        <v>15643</v>
      </c>
      <c r="B9691" t="s">
        <v>5730</v>
      </c>
    </row>
    <row r="9692" spans="1:2" x14ac:dyDescent="0.25">
      <c r="A9692" t="s">
        <v>15644</v>
      </c>
      <c r="B9692" t="s">
        <v>15645</v>
      </c>
    </row>
    <row r="9693" spans="1:2" x14ac:dyDescent="0.25">
      <c r="A9693" t="s">
        <v>15646</v>
      </c>
      <c r="B9693" t="s">
        <v>15647</v>
      </c>
    </row>
    <row r="9694" spans="1:2" x14ac:dyDescent="0.25">
      <c r="A9694" t="s">
        <v>15648</v>
      </c>
      <c r="B9694" t="s">
        <v>15649</v>
      </c>
    </row>
    <row r="9695" spans="1:2" x14ac:dyDescent="0.25">
      <c r="A9695" t="s">
        <v>15650</v>
      </c>
      <c r="B9695" t="s">
        <v>15651</v>
      </c>
    </row>
    <row r="9696" spans="1:2" x14ac:dyDescent="0.25">
      <c r="A9696" t="s">
        <v>15652</v>
      </c>
      <c r="B9696" t="s">
        <v>4829</v>
      </c>
    </row>
    <row r="9697" spans="1:2" x14ac:dyDescent="0.25">
      <c r="A9697" t="s">
        <v>15653</v>
      </c>
      <c r="B9697" t="s">
        <v>15654</v>
      </c>
    </row>
    <row r="9698" spans="1:2" x14ac:dyDescent="0.25">
      <c r="A9698" t="s">
        <v>15655</v>
      </c>
      <c r="B9698" t="s">
        <v>15656</v>
      </c>
    </row>
    <row r="9699" spans="1:2" x14ac:dyDescent="0.25">
      <c r="A9699" t="s">
        <v>15657</v>
      </c>
      <c r="B9699" t="s">
        <v>15658</v>
      </c>
    </row>
    <row r="9700" spans="1:2" x14ac:dyDescent="0.25">
      <c r="A9700" t="s">
        <v>15659</v>
      </c>
      <c r="B9700" t="s">
        <v>15660</v>
      </c>
    </row>
    <row r="9701" spans="1:2" x14ac:dyDescent="0.25">
      <c r="A9701" t="s">
        <v>15661</v>
      </c>
      <c r="B9701" t="s">
        <v>15662</v>
      </c>
    </row>
    <row r="9702" spans="1:2" x14ac:dyDescent="0.25">
      <c r="A9702" t="s">
        <v>15663</v>
      </c>
      <c r="B9702" t="s">
        <v>15662</v>
      </c>
    </row>
    <row r="9703" spans="1:2" x14ac:dyDescent="0.25">
      <c r="A9703" t="s">
        <v>15664</v>
      </c>
      <c r="B9703" t="s">
        <v>15665</v>
      </c>
    </row>
    <row r="9704" spans="1:2" x14ac:dyDescent="0.25">
      <c r="A9704" t="s">
        <v>15666</v>
      </c>
      <c r="B9704" t="s">
        <v>15667</v>
      </c>
    </row>
    <row r="9705" spans="1:2" x14ac:dyDescent="0.25">
      <c r="A9705" t="s">
        <v>15668</v>
      </c>
      <c r="B9705" t="s">
        <v>15669</v>
      </c>
    </row>
    <row r="9706" spans="1:2" x14ac:dyDescent="0.25">
      <c r="A9706" t="s">
        <v>15670</v>
      </c>
      <c r="B9706" t="s">
        <v>15671</v>
      </c>
    </row>
    <row r="9707" spans="1:2" x14ac:dyDescent="0.25">
      <c r="A9707" t="s">
        <v>15672</v>
      </c>
      <c r="B9707" t="s">
        <v>15673</v>
      </c>
    </row>
    <row r="9708" spans="1:2" x14ac:dyDescent="0.25">
      <c r="A9708" t="s">
        <v>15674</v>
      </c>
      <c r="B9708" t="s">
        <v>15675</v>
      </c>
    </row>
    <row r="9709" spans="1:2" x14ac:dyDescent="0.25">
      <c r="A9709" t="s">
        <v>15676</v>
      </c>
      <c r="B9709" t="s">
        <v>15677</v>
      </c>
    </row>
    <row r="9710" spans="1:2" x14ac:dyDescent="0.25">
      <c r="A9710" t="s">
        <v>15678</v>
      </c>
      <c r="B9710" t="s">
        <v>15679</v>
      </c>
    </row>
    <row r="9711" spans="1:2" x14ac:dyDescent="0.25">
      <c r="A9711" t="s">
        <v>15680</v>
      </c>
      <c r="B9711" t="s">
        <v>15681</v>
      </c>
    </row>
    <row r="9712" spans="1:2" x14ac:dyDescent="0.25">
      <c r="A9712" t="s">
        <v>15682</v>
      </c>
      <c r="B9712" t="s">
        <v>15683</v>
      </c>
    </row>
    <row r="9713" spans="1:2" x14ac:dyDescent="0.25">
      <c r="A9713" t="s">
        <v>15684</v>
      </c>
      <c r="B9713" t="s">
        <v>4499</v>
      </c>
    </row>
    <row r="9714" spans="1:2" x14ac:dyDescent="0.25">
      <c r="A9714" t="s">
        <v>15685</v>
      </c>
      <c r="B9714" t="s">
        <v>15686</v>
      </c>
    </row>
    <row r="9715" spans="1:2" x14ac:dyDescent="0.25">
      <c r="A9715" t="s">
        <v>15687</v>
      </c>
      <c r="B9715" t="s">
        <v>15688</v>
      </c>
    </row>
    <row r="9716" spans="1:2" x14ac:dyDescent="0.25">
      <c r="A9716" t="s">
        <v>15689</v>
      </c>
      <c r="B9716" t="s">
        <v>15291</v>
      </c>
    </row>
    <row r="9717" spans="1:2" x14ac:dyDescent="0.25">
      <c r="A9717" t="s">
        <v>15690</v>
      </c>
      <c r="B9717" t="s">
        <v>15691</v>
      </c>
    </row>
    <row r="9718" spans="1:2" x14ac:dyDescent="0.25">
      <c r="A9718" t="s">
        <v>15692</v>
      </c>
      <c r="B9718" t="s">
        <v>5208</v>
      </c>
    </row>
    <row r="9719" spans="1:2" x14ac:dyDescent="0.25">
      <c r="A9719" t="s">
        <v>15693</v>
      </c>
      <c r="B9719" t="s">
        <v>15694</v>
      </c>
    </row>
    <row r="9720" spans="1:2" x14ac:dyDescent="0.25">
      <c r="A9720" t="s">
        <v>15695</v>
      </c>
      <c r="B9720" t="s">
        <v>15696</v>
      </c>
    </row>
    <row r="9721" spans="1:2" x14ac:dyDescent="0.25">
      <c r="A9721" t="s">
        <v>15697</v>
      </c>
      <c r="B9721" t="s">
        <v>15698</v>
      </c>
    </row>
    <row r="9722" spans="1:2" x14ac:dyDescent="0.25">
      <c r="A9722" t="s">
        <v>15699</v>
      </c>
      <c r="B9722" t="s">
        <v>15700</v>
      </c>
    </row>
    <row r="9723" spans="1:2" x14ac:dyDescent="0.25">
      <c r="A9723" t="s">
        <v>15701</v>
      </c>
      <c r="B9723" t="s">
        <v>15702</v>
      </c>
    </row>
    <row r="9724" spans="1:2" x14ac:dyDescent="0.25">
      <c r="A9724" t="s">
        <v>15703</v>
      </c>
      <c r="B9724" t="s">
        <v>15704</v>
      </c>
    </row>
    <row r="9725" spans="1:2" x14ac:dyDescent="0.25">
      <c r="A9725" t="s">
        <v>15705</v>
      </c>
      <c r="B9725" t="s">
        <v>15706</v>
      </c>
    </row>
    <row r="9726" spans="1:2" x14ac:dyDescent="0.25">
      <c r="A9726" t="s">
        <v>15707</v>
      </c>
      <c r="B9726" t="s">
        <v>8193</v>
      </c>
    </row>
    <row r="9727" spans="1:2" x14ac:dyDescent="0.25">
      <c r="A9727" t="s">
        <v>15708</v>
      </c>
      <c r="B9727" t="s">
        <v>10674</v>
      </c>
    </row>
    <row r="9728" spans="1:2" x14ac:dyDescent="0.25">
      <c r="A9728" t="s">
        <v>15709</v>
      </c>
      <c r="B9728" t="s">
        <v>15710</v>
      </c>
    </row>
    <row r="9729" spans="1:2" x14ac:dyDescent="0.25">
      <c r="A9729" t="s">
        <v>15711</v>
      </c>
      <c r="B9729" t="s">
        <v>15712</v>
      </c>
    </row>
    <row r="9730" spans="1:2" x14ac:dyDescent="0.25">
      <c r="A9730" t="s">
        <v>15713</v>
      </c>
      <c r="B9730" t="s">
        <v>15712</v>
      </c>
    </row>
    <row r="9731" spans="1:2" x14ac:dyDescent="0.25">
      <c r="A9731" t="s">
        <v>15714</v>
      </c>
      <c r="B9731" t="s">
        <v>8293</v>
      </c>
    </row>
    <row r="9732" spans="1:2" x14ac:dyDescent="0.25">
      <c r="A9732" t="s">
        <v>15715</v>
      </c>
      <c r="B9732" t="s">
        <v>15716</v>
      </c>
    </row>
    <row r="9733" spans="1:2" x14ac:dyDescent="0.25">
      <c r="A9733" t="s">
        <v>15717</v>
      </c>
      <c r="B9733" t="s">
        <v>15718</v>
      </c>
    </row>
    <row r="9734" spans="1:2" x14ac:dyDescent="0.25">
      <c r="A9734" t="s">
        <v>15719</v>
      </c>
      <c r="B9734" t="s">
        <v>15720</v>
      </c>
    </row>
    <row r="9735" spans="1:2" x14ac:dyDescent="0.25">
      <c r="A9735" t="s">
        <v>15721</v>
      </c>
      <c r="B9735" t="s">
        <v>15722</v>
      </c>
    </row>
    <row r="9736" spans="1:2" x14ac:dyDescent="0.25">
      <c r="A9736" t="s">
        <v>15723</v>
      </c>
      <c r="B9736" t="s">
        <v>15724</v>
      </c>
    </row>
    <row r="9737" spans="1:2" x14ac:dyDescent="0.25">
      <c r="A9737" t="s">
        <v>15725</v>
      </c>
      <c r="B9737" t="s">
        <v>15726</v>
      </c>
    </row>
    <row r="9738" spans="1:2" x14ac:dyDescent="0.25">
      <c r="A9738" t="s">
        <v>15727</v>
      </c>
    </row>
    <row r="9739" spans="1:2" x14ac:dyDescent="0.25">
      <c r="A9739" t="s">
        <v>15728</v>
      </c>
      <c r="B9739" t="s">
        <v>12342</v>
      </c>
    </row>
    <row r="9740" spans="1:2" x14ac:dyDescent="0.25">
      <c r="A9740" t="s">
        <v>15729</v>
      </c>
      <c r="B9740" t="s">
        <v>14451</v>
      </c>
    </row>
    <row r="9741" spans="1:2" x14ac:dyDescent="0.25">
      <c r="A9741" t="s">
        <v>15730</v>
      </c>
      <c r="B9741" t="s">
        <v>15731</v>
      </c>
    </row>
    <row r="9742" spans="1:2" x14ac:dyDescent="0.25">
      <c r="A9742" t="s">
        <v>15732</v>
      </c>
      <c r="B9742" t="s">
        <v>3501</v>
      </c>
    </row>
    <row r="9743" spans="1:2" x14ac:dyDescent="0.25">
      <c r="A9743" t="s">
        <v>15733</v>
      </c>
      <c r="B9743" t="s">
        <v>15734</v>
      </c>
    </row>
    <row r="9744" spans="1:2" x14ac:dyDescent="0.25">
      <c r="A9744" t="s">
        <v>15735</v>
      </c>
      <c r="B9744" t="s">
        <v>7795</v>
      </c>
    </row>
    <row r="9745" spans="1:2" x14ac:dyDescent="0.25">
      <c r="A9745" t="s">
        <v>15736</v>
      </c>
      <c r="B9745" t="s">
        <v>15737</v>
      </c>
    </row>
    <row r="9746" spans="1:2" x14ac:dyDescent="0.25">
      <c r="A9746" t="s">
        <v>15738</v>
      </c>
      <c r="B9746" t="s">
        <v>15739</v>
      </c>
    </row>
    <row r="9747" spans="1:2" x14ac:dyDescent="0.25">
      <c r="A9747" t="s">
        <v>15740</v>
      </c>
      <c r="B9747" t="s">
        <v>15741</v>
      </c>
    </row>
    <row r="9748" spans="1:2" x14ac:dyDescent="0.25">
      <c r="A9748" t="s">
        <v>15742</v>
      </c>
      <c r="B9748" t="s">
        <v>15743</v>
      </c>
    </row>
    <row r="9749" spans="1:2" x14ac:dyDescent="0.25">
      <c r="A9749" t="s">
        <v>15744</v>
      </c>
      <c r="B9749" t="s">
        <v>15745</v>
      </c>
    </row>
    <row r="9750" spans="1:2" x14ac:dyDescent="0.25">
      <c r="A9750" t="s">
        <v>15746</v>
      </c>
      <c r="B9750" t="s">
        <v>15747</v>
      </c>
    </row>
    <row r="9751" spans="1:2" x14ac:dyDescent="0.25">
      <c r="A9751" t="s">
        <v>15748</v>
      </c>
      <c r="B9751" t="s">
        <v>13208</v>
      </c>
    </row>
    <row r="9752" spans="1:2" x14ac:dyDescent="0.25">
      <c r="A9752" t="s">
        <v>15749</v>
      </c>
      <c r="B9752" t="s">
        <v>14552</v>
      </c>
    </row>
    <row r="9753" spans="1:2" x14ac:dyDescent="0.25">
      <c r="A9753" t="s">
        <v>15750</v>
      </c>
      <c r="B9753" t="s">
        <v>14552</v>
      </c>
    </row>
    <row r="9754" spans="1:2" x14ac:dyDescent="0.25">
      <c r="A9754" t="s">
        <v>15751</v>
      </c>
      <c r="B9754" t="s">
        <v>14552</v>
      </c>
    </row>
    <row r="9755" spans="1:2" x14ac:dyDescent="0.25">
      <c r="A9755" t="s">
        <v>15752</v>
      </c>
      <c r="B9755" t="s">
        <v>14552</v>
      </c>
    </row>
    <row r="9756" spans="1:2" x14ac:dyDescent="0.25">
      <c r="A9756" t="s">
        <v>15753</v>
      </c>
      <c r="B9756" t="s">
        <v>14552</v>
      </c>
    </row>
    <row r="9757" spans="1:2" x14ac:dyDescent="0.25">
      <c r="A9757" t="s">
        <v>15754</v>
      </c>
      <c r="B9757" t="s">
        <v>14552</v>
      </c>
    </row>
    <row r="9758" spans="1:2" x14ac:dyDescent="0.25">
      <c r="A9758" t="s">
        <v>15755</v>
      </c>
      <c r="B9758" t="s">
        <v>14552</v>
      </c>
    </row>
    <row r="9759" spans="1:2" x14ac:dyDescent="0.25">
      <c r="A9759" t="s">
        <v>15756</v>
      </c>
      <c r="B9759" t="s">
        <v>14552</v>
      </c>
    </row>
    <row r="9760" spans="1:2" x14ac:dyDescent="0.25">
      <c r="A9760" t="s">
        <v>15757</v>
      </c>
      <c r="B9760" t="s">
        <v>14552</v>
      </c>
    </row>
    <row r="9761" spans="1:2" x14ac:dyDescent="0.25">
      <c r="A9761" t="s">
        <v>15758</v>
      </c>
      <c r="B9761" t="s">
        <v>14552</v>
      </c>
    </row>
    <row r="9762" spans="1:2" x14ac:dyDescent="0.25">
      <c r="A9762" t="s">
        <v>15759</v>
      </c>
      <c r="B9762" t="s">
        <v>14552</v>
      </c>
    </row>
    <row r="9763" spans="1:2" x14ac:dyDescent="0.25">
      <c r="A9763" t="s">
        <v>15760</v>
      </c>
      <c r="B9763" t="s">
        <v>14552</v>
      </c>
    </row>
    <row r="9764" spans="1:2" x14ac:dyDescent="0.25">
      <c r="A9764" t="s">
        <v>15761</v>
      </c>
      <c r="B9764" t="s">
        <v>15762</v>
      </c>
    </row>
    <row r="9765" spans="1:2" x14ac:dyDescent="0.25">
      <c r="A9765" t="s">
        <v>15763</v>
      </c>
      <c r="B9765" t="s">
        <v>4374</v>
      </c>
    </row>
    <row r="9766" spans="1:2" x14ac:dyDescent="0.25">
      <c r="A9766" t="s">
        <v>15764</v>
      </c>
      <c r="B9766" t="s">
        <v>15765</v>
      </c>
    </row>
    <row r="9767" spans="1:2" x14ac:dyDescent="0.25">
      <c r="A9767" t="s">
        <v>15766</v>
      </c>
      <c r="B9767" t="s">
        <v>15767</v>
      </c>
    </row>
    <row r="9768" spans="1:2" x14ac:dyDescent="0.25">
      <c r="A9768" t="s">
        <v>15768</v>
      </c>
      <c r="B9768" t="s">
        <v>15769</v>
      </c>
    </row>
    <row r="9769" spans="1:2" x14ac:dyDescent="0.25">
      <c r="A9769" t="s">
        <v>15770</v>
      </c>
      <c r="B9769" t="s">
        <v>5581</v>
      </c>
    </row>
    <row r="9770" spans="1:2" x14ac:dyDescent="0.25">
      <c r="A9770" t="s">
        <v>15771</v>
      </c>
      <c r="B9770" t="s">
        <v>6257</v>
      </c>
    </row>
    <row r="9771" spans="1:2" x14ac:dyDescent="0.25">
      <c r="A9771" t="s">
        <v>15772</v>
      </c>
      <c r="B9771" t="s">
        <v>15773</v>
      </c>
    </row>
    <row r="9772" spans="1:2" x14ac:dyDescent="0.25">
      <c r="A9772" t="s">
        <v>15774</v>
      </c>
      <c r="B9772" t="s">
        <v>15775</v>
      </c>
    </row>
    <row r="9773" spans="1:2" x14ac:dyDescent="0.25">
      <c r="A9773" t="s">
        <v>15776</v>
      </c>
      <c r="B9773" t="s">
        <v>1459</v>
      </c>
    </row>
    <row r="9774" spans="1:2" x14ac:dyDescent="0.25">
      <c r="A9774" t="s">
        <v>15777</v>
      </c>
      <c r="B9774" t="s">
        <v>15778</v>
      </c>
    </row>
    <row r="9775" spans="1:2" x14ac:dyDescent="0.25">
      <c r="A9775" t="s">
        <v>15779</v>
      </c>
      <c r="B9775" t="s">
        <v>15780</v>
      </c>
    </row>
    <row r="9776" spans="1:2" x14ac:dyDescent="0.25">
      <c r="A9776" t="s">
        <v>15781</v>
      </c>
      <c r="B9776" t="s">
        <v>15782</v>
      </c>
    </row>
    <row r="9777" spans="1:2" x14ac:dyDescent="0.25">
      <c r="A9777" t="s">
        <v>15783</v>
      </c>
      <c r="B9777" t="s">
        <v>15784</v>
      </c>
    </row>
    <row r="9778" spans="1:2" x14ac:dyDescent="0.25">
      <c r="A9778" t="s">
        <v>15785</v>
      </c>
      <c r="B9778" t="s">
        <v>11873</v>
      </c>
    </row>
    <row r="9779" spans="1:2" x14ac:dyDescent="0.25">
      <c r="A9779" t="s">
        <v>15786</v>
      </c>
      <c r="B9779" t="s">
        <v>3189</v>
      </c>
    </row>
    <row r="9780" spans="1:2" x14ac:dyDescent="0.25">
      <c r="A9780" t="s">
        <v>15787</v>
      </c>
      <c r="B9780" t="s">
        <v>15788</v>
      </c>
    </row>
    <row r="9781" spans="1:2" x14ac:dyDescent="0.25">
      <c r="A9781" t="s">
        <v>15789</v>
      </c>
      <c r="B9781" t="s">
        <v>2887</v>
      </c>
    </row>
    <row r="9782" spans="1:2" x14ac:dyDescent="0.25">
      <c r="A9782" t="s">
        <v>15790</v>
      </c>
      <c r="B9782" t="s">
        <v>9501</v>
      </c>
    </row>
    <row r="9783" spans="1:2" x14ac:dyDescent="0.25">
      <c r="A9783" t="s">
        <v>15791</v>
      </c>
      <c r="B9783" t="s">
        <v>893</v>
      </c>
    </row>
    <row r="9784" spans="1:2" x14ac:dyDescent="0.25">
      <c r="A9784" t="s">
        <v>15792</v>
      </c>
      <c r="B9784" t="s">
        <v>13350</v>
      </c>
    </row>
    <row r="9785" spans="1:2" x14ac:dyDescent="0.25">
      <c r="A9785" t="s">
        <v>15793</v>
      </c>
      <c r="B9785" t="s">
        <v>13350</v>
      </c>
    </row>
    <row r="9786" spans="1:2" x14ac:dyDescent="0.25">
      <c r="A9786" t="s">
        <v>15794</v>
      </c>
      <c r="B9786" t="s">
        <v>15795</v>
      </c>
    </row>
    <row r="9787" spans="1:2" x14ac:dyDescent="0.25">
      <c r="A9787" t="s">
        <v>15796</v>
      </c>
      <c r="B9787" t="s">
        <v>15797</v>
      </c>
    </row>
    <row r="9788" spans="1:2" x14ac:dyDescent="0.25">
      <c r="A9788" t="s">
        <v>15798</v>
      </c>
      <c r="B9788" t="s">
        <v>15799</v>
      </c>
    </row>
    <row r="9789" spans="1:2" x14ac:dyDescent="0.25">
      <c r="A9789" t="s">
        <v>15800</v>
      </c>
      <c r="B9789" t="s">
        <v>15799</v>
      </c>
    </row>
    <row r="9790" spans="1:2" x14ac:dyDescent="0.25">
      <c r="A9790" t="s">
        <v>15801</v>
      </c>
      <c r="B9790" t="s">
        <v>15799</v>
      </c>
    </row>
    <row r="9791" spans="1:2" x14ac:dyDescent="0.25">
      <c r="A9791" t="s">
        <v>15802</v>
      </c>
      <c r="B9791" t="s">
        <v>15803</v>
      </c>
    </row>
    <row r="9792" spans="1:2" x14ac:dyDescent="0.25">
      <c r="A9792" t="s">
        <v>15804</v>
      </c>
      <c r="B9792" t="s">
        <v>15805</v>
      </c>
    </row>
    <row r="9793" spans="1:2" x14ac:dyDescent="0.25">
      <c r="A9793" t="s">
        <v>15806</v>
      </c>
      <c r="B9793" t="s">
        <v>15807</v>
      </c>
    </row>
    <row r="9794" spans="1:2" x14ac:dyDescent="0.25">
      <c r="A9794" t="s">
        <v>15808</v>
      </c>
      <c r="B9794" t="s">
        <v>15809</v>
      </c>
    </row>
    <row r="9795" spans="1:2" x14ac:dyDescent="0.25">
      <c r="A9795" t="s">
        <v>15810</v>
      </c>
      <c r="B9795" t="s">
        <v>15811</v>
      </c>
    </row>
    <row r="9796" spans="1:2" x14ac:dyDescent="0.25">
      <c r="A9796" t="s">
        <v>15812</v>
      </c>
      <c r="B9796" t="s">
        <v>15811</v>
      </c>
    </row>
    <row r="9797" spans="1:2" x14ac:dyDescent="0.25">
      <c r="A9797" t="s">
        <v>15813</v>
      </c>
      <c r="B9797" t="s">
        <v>15814</v>
      </c>
    </row>
    <row r="9798" spans="1:2" x14ac:dyDescent="0.25">
      <c r="A9798" t="s">
        <v>15815</v>
      </c>
      <c r="B9798" t="s">
        <v>15814</v>
      </c>
    </row>
    <row r="9799" spans="1:2" x14ac:dyDescent="0.25">
      <c r="A9799" t="s">
        <v>15816</v>
      </c>
      <c r="B9799" t="s">
        <v>15817</v>
      </c>
    </row>
    <row r="9800" spans="1:2" x14ac:dyDescent="0.25">
      <c r="A9800" t="s">
        <v>15818</v>
      </c>
      <c r="B9800" t="s">
        <v>15819</v>
      </c>
    </row>
    <row r="9801" spans="1:2" x14ac:dyDescent="0.25">
      <c r="A9801" t="s">
        <v>15820</v>
      </c>
      <c r="B9801" t="s">
        <v>462</v>
      </c>
    </row>
    <row r="9802" spans="1:2" x14ac:dyDescent="0.25">
      <c r="A9802" t="s">
        <v>15821</v>
      </c>
      <c r="B9802" t="s">
        <v>15822</v>
      </c>
    </row>
    <row r="9803" spans="1:2" x14ac:dyDescent="0.25">
      <c r="A9803" t="s">
        <v>15823</v>
      </c>
      <c r="B9803" t="s">
        <v>15824</v>
      </c>
    </row>
    <row r="9804" spans="1:2" x14ac:dyDescent="0.25">
      <c r="A9804" t="s">
        <v>15825</v>
      </c>
      <c r="B9804" t="s">
        <v>15826</v>
      </c>
    </row>
    <row r="9805" spans="1:2" x14ac:dyDescent="0.25">
      <c r="A9805" t="s">
        <v>15827</v>
      </c>
      <c r="B9805" t="s">
        <v>15828</v>
      </c>
    </row>
    <row r="9806" spans="1:2" x14ac:dyDescent="0.25">
      <c r="A9806" t="s">
        <v>15829</v>
      </c>
      <c r="B9806" t="s">
        <v>15830</v>
      </c>
    </row>
    <row r="9807" spans="1:2" x14ac:dyDescent="0.25">
      <c r="A9807" t="s">
        <v>15831</v>
      </c>
      <c r="B9807" t="s">
        <v>15830</v>
      </c>
    </row>
    <row r="9808" spans="1:2" x14ac:dyDescent="0.25">
      <c r="A9808" t="s">
        <v>15832</v>
      </c>
      <c r="B9808" t="s">
        <v>15833</v>
      </c>
    </row>
    <row r="9809" spans="1:2" x14ac:dyDescent="0.25">
      <c r="A9809" t="s">
        <v>15834</v>
      </c>
      <c r="B9809" t="s">
        <v>2203</v>
      </c>
    </row>
    <row r="9810" spans="1:2" x14ac:dyDescent="0.25">
      <c r="A9810" t="s">
        <v>15835</v>
      </c>
      <c r="B9810" t="s">
        <v>1133</v>
      </c>
    </row>
    <row r="9811" spans="1:2" x14ac:dyDescent="0.25">
      <c r="A9811" t="s">
        <v>15836</v>
      </c>
      <c r="B9811" t="s">
        <v>15837</v>
      </c>
    </row>
    <row r="9812" spans="1:2" x14ac:dyDescent="0.25">
      <c r="A9812" t="s">
        <v>15838</v>
      </c>
      <c r="B9812" t="s">
        <v>15839</v>
      </c>
    </row>
    <row r="9813" spans="1:2" x14ac:dyDescent="0.25">
      <c r="A9813" t="s">
        <v>15840</v>
      </c>
      <c r="B9813" t="s">
        <v>5806</v>
      </c>
    </row>
    <row r="9814" spans="1:2" x14ac:dyDescent="0.25">
      <c r="A9814" t="s">
        <v>15841</v>
      </c>
      <c r="B9814" t="s">
        <v>5806</v>
      </c>
    </row>
    <row r="9815" spans="1:2" x14ac:dyDescent="0.25">
      <c r="A9815" t="s">
        <v>15842</v>
      </c>
      <c r="B9815" t="s">
        <v>5806</v>
      </c>
    </row>
    <row r="9816" spans="1:2" x14ac:dyDescent="0.25">
      <c r="A9816" t="s">
        <v>15843</v>
      </c>
      <c r="B9816" t="s">
        <v>15844</v>
      </c>
    </row>
    <row r="9817" spans="1:2" x14ac:dyDescent="0.25">
      <c r="A9817" t="s">
        <v>15845</v>
      </c>
      <c r="B9817" t="s">
        <v>15846</v>
      </c>
    </row>
    <row r="9818" spans="1:2" x14ac:dyDescent="0.25">
      <c r="A9818" t="s">
        <v>15847</v>
      </c>
      <c r="B9818" t="s">
        <v>15848</v>
      </c>
    </row>
    <row r="9819" spans="1:2" x14ac:dyDescent="0.25">
      <c r="A9819" t="s">
        <v>15849</v>
      </c>
      <c r="B9819" t="s">
        <v>15850</v>
      </c>
    </row>
    <row r="9820" spans="1:2" x14ac:dyDescent="0.25">
      <c r="A9820" t="s">
        <v>15851</v>
      </c>
      <c r="B9820" t="s">
        <v>15852</v>
      </c>
    </row>
    <row r="9821" spans="1:2" x14ac:dyDescent="0.25">
      <c r="A9821" t="s">
        <v>15853</v>
      </c>
      <c r="B9821" t="s">
        <v>15854</v>
      </c>
    </row>
    <row r="9822" spans="1:2" x14ac:dyDescent="0.25">
      <c r="A9822" t="s">
        <v>15855</v>
      </c>
      <c r="B9822" t="s">
        <v>13208</v>
      </c>
    </row>
    <row r="9823" spans="1:2" x14ac:dyDescent="0.25">
      <c r="A9823" t="s">
        <v>15856</v>
      </c>
      <c r="B9823" t="s">
        <v>15857</v>
      </c>
    </row>
    <row r="9824" spans="1:2" x14ac:dyDescent="0.25">
      <c r="A9824" t="s">
        <v>15858</v>
      </c>
      <c r="B9824" t="s">
        <v>13737</v>
      </c>
    </row>
    <row r="9825" spans="1:2" x14ac:dyDescent="0.25">
      <c r="A9825" t="s">
        <v>15859</v>
      </c>
      <c r="B9825" t="s">
        <v>15860</v>
      </c>
    </row>
    <row r="9826" spans="1:2" x14ac:dyDescent="0.25">
      <c r="A9826" t="s">
        <v>15861</v>
      </c>
      <c r="B9826" t="s">
        <v>15811</v>
      </c>
    </row>
    <row r="9827" spans="1:2" x14ac:dyDescent="0.25">
      <c r="A9827" t="s">
        <v>15862</v>
      </c>
      <c r="B9827" t="s">
        <v>9495</v>
      </c>
    </row>
    <row r="9828" spans="1:2" x14ac:dyDescent="0.25">
      <c r="A9828" t="s">
        <v>15863</v>
      </c>
      <c r="B9828" t="s">
        <v>9495</v>
      </c>
    </row>
    <row r="9829" spans="1:2" x14ac:dyDescent="0.25">
      <c r="A9829" t="s">
        <v>15864</v>
      </c>
      <c r="B9829" t="s">
        <v>13284</v>
      </c>
    </row>
    <row r="9830" spans="1:2" x14ac:dyDescent="0.25">
      <c r="A9830" t="s">
        <v>15865</v>
      </c>
      <c r="B9830" t="s">
        <v>6274</v>
      </c>
    </row>
    <row r="9831" spans="1:2" x14ac:dyDescent="0.25">
      <c r="A9831" t="s">
        <v>15866</v>
      </c>
      <c r="B9831" t="s">
        <v>15867</v>
      </c>
    </row>
    <row r="9832" spans="1:2" x14ac:dyDescent="0.25">
      <c r="A9832" t="s">
        <v>15868</v>
      </c>
      <c r="B9832" t="s">
        <v>15869</v>
      </c>
    </row>
    <row r="9833" spans="1:2" x14ac:dyDescent="0.25">
      <c r="A9833" t="s">
        <v>15870</v>
      </c>
      <c r="B9833" t="s">
        <v>15871</v>
      </c>
    </row>
    <row r="9834" spans="1:2" x14ac:dyDescent="0.25">
      <c r="A9834" t="s">
        <v>15872</v>
      </c>
      <c r="B9834" t="s">
        <v>15869</v>
      </c>
    </row>
    <row r="9835" spans="1:2" x14ac:dyDescent="0.25">
      <c r="A9835" t="s">
        <v>15873</v>
      </c>
      <c r="B9835" t="s">
        <v>15874</v>
      </c>
    </row>
    <row r="9836" spans="1:2" x14ac:dyDescent="0.25">
      <c r="A9836" t="s">
        <v>15875</v>
      </c>
      <c r="B9836" t="s">
        <v>15876</v>
      </c>
    </row>
    <row r="9837" spans="1:2" x14ac:dyDescent="0.25">
      <c r="A9837" t="s">
        <v>15877</v>
      </c>
      <c r="B9837" t="s">
        <v>15878</v>
      </c>
    </row>
    <row r="9838" spans="1:2" x14ac:dyDescent="0.25">
      <c r="A9838" t="s">
        <v>15879</v>
      </c>
      <c r="B9838" t="s">
        <v>15880</v>
      </c>
    </row>
    <row r="9839" spans="1:2" x14ac:dyDescent="0.25">
      <c r="A9839" t="s">
        <v>15881</v>
      </c>
      <c r="B9839" t="s">
        <v>15869</v>
      </c>
    </row>
    <row r="9840" spans="1:2" x14ac:dyDescent="0.25">
      <c r="A9840" t="s">
        <v>15882</v>
      </c>
      <c r="B9840" t="s">
        <v>15883</v>
      </c>
    </row>
    <row r="9841" spans="1:2" x14ac:dyDescent="0.25">
      <c r="A9841" t="s">
        <v>15884</v>
      </c>
      <c r="B9841" t="s">
        <v>15885</v>
      </c>
    </row>
    <row r="9842" spans="1:2" x14ac:dyDescent="0.25">
      <c r="A9842" t="s">
        <v>15886</v>
      </c>
      <c r="B9842" t="s">
        <v>15887</v>
      </c>
    </row>
    <row r="9843" spans="1:2" x14ac:dyDescent="0.25">
      <c r="A9843" t="s">
        <v>15888</v>
      </c>
      <c r="B9843" t="s">
        <v>10101</v>
      </c>
    </row>
    <row r="9844" spans="1:2" x14ac:dyDescent="0.25">
      <c r="A9844" t="s">
        <v>15889</v>
      </c>
      <c r="B9844" t="s">
        <v>15890</v>
      </c>
    </row>
    <row r="9845" spans="1:2" x14ac:dyDescent="0.25">
      <c r="A9845" t="s">
        <v>15891</v>
      </c>
      <c r="B9845" t="s">
        <v>15892</v>
      </c>
    </row>
    <row r="9846" spans="1:2" x14ac:dyDescent="0.25">
      <c r="A9846" t="s">
        <v>15893</v>
      </c>
      <c r="B9846" t="s">
        <v>11637</v>
      </c>
    </row>
    <row r="9847" spans="1:2" x14ac:dyDescent="0.25">
      <c r="A9847" t="s">
        <v>15894</v>
      </c>
      <c r="B9847" t="s">
        <v>15895</v>
      </c>
    </row>
    <row r="9848" spans="1:2" x14ac:dyDescent="0.25">
      <c r="A9848" t="s">
        <v>15896</v>
      </c>
      <c r="B9848" t="s">
        <v>15897</v>
      </c>
    </row>
    <row r="9849" spans="1:2" x14ac:dyDescent="0.25">
      <c r="A9849" t="s">
        <v>15898</v>
      </c>
      <c r="B9849" t="s">
        <v>15899</v>
      </c>
    </row>
    <row r="9850" spans="1:2" x14ac:dyDescent="0.25">
      <c r="A9850" t="s">
        <v>15900</v>
      </c>
      <c r="B9850" t="s">
        <v>15901</v>
      </c>
    </row>
    <row r="9851" spans="1:2" x14ac:dyDescent="0.25">
      <c r="A9851" t="s">
        <v>15902</v>
      </c>
      <c r="B9851" t="s">
        <v>15903</v>
      </c>
    </row>
    <row r="9852" spans="1:2" x14ac:dyDescent="0.25">
      <c r="A9852" t="s">
        <v>15904</v>
      </c>
      <c r="B9852" t="s">
        <v>15905</v>
      </c>
    </row>
    <row r="9853" spans="1:2" x14ac:dyDescent="0.25">
      <c r="A9853" t="s">
        <v>15906</v>
      </c>
      <c r="B9853" t="s">
        <v>15907</v>
      </c>
    </row>
    <row r="9854" spans="1:2" x14ac:dyDescent="0.25">
      <c r="A9854" t="s">
        <v>15908</v>
      </c>
      <c r="B9854" t="s">
        <v>15909</v>
      </c>
    </row>
    <row r="9855" spans="1:2" x14ac:dyDescent="0.25">
      <c r="A9855" t="s">
        <v>15910</v>
      </c>
      <c r="B9855" t="s">
        <v>14827</v>
      </c>
    </row>
    <row r="9856" spans="1:2" x14ac:dyDescent="0.25">
      <c r="A9856" t="s">
        <v>15911</v>
      </c>
      <c r="B9856" t="s">
        <v>14827</v>
      </c>
    </row>
    <row r="9857" spans="1:2" x14ac:dyDescent="0.25">
      <c r="A9857" t="s">
        <v>15912</v>
      </c>
      <c r="B9857" t="s">
        <v>15913</v>
      </c>
    </row>
    <row r="9858" spans="1:2" x14ac:dyDescent="0.25">
      <c r="A9858" t="s">
        <v>15914</v>
      </c>
      <c r="B9858" t="s">
        <v>15915</v>
      </c>
    </row>
    <row r="9859" spans="1:2" x14ac:dyDescent="0.25">
      <c r="A9859" t="s">
        <v>15916</v>
      </c>
      <c r="B9859" t="s">
        <v>15917</v>
      </c>
    </row>
    <row r="9860" spans="1:2" x14ac:dyDescent="0.25">
      <c r="A9860" t="s">
        <v>15918</v>
      </c>
      <c r="B9860" t="s">
        <v>15919</v>
      </c>
    </row>
    <row r="9861" spans="1:2" x14ac:dyDescent="0.25">
      <c r="A9861" t="s">
        <v>15920</v>
      </c>
      <c r="B9861" t="s">
        <v>15921</v>
      </c>
    </row>
    <row r="9862" spans="1:2" x14ac:dyDescent="0.25">
      <c r="A9862" t="s">
        <v>15922</v>
      </c>
      <c r="B9862" t="s">
        <v>15923</v>
      </c>
    </row>
    <row r="9863" spans="1:2" x14ac:dyDescent="0.25">
      <c r="A9863" t="s">
        <v>15924</v>
      </c>
      <c r="B9863" t="s">
        <v>15925</v>
      </c>
    </row>
    <row r="9864" spans="1:2" x14ac:dyDescent="0.25">
      <c r="A9864" t="s">
        <v>15926</v>
      </c>
      <c r="B9864" t="s">
        <v>6381</v>
      </c>
    </row>
    <row r="9865" spans="1:2" x14ac:dyDescent="0.25">
      <c r="A9865" t="s">
        <v>15927</v>
      </c>
      <c r="B9865" t="s">
        <v>15928</v>
      </c>
    </row>
    <row r="9866" spans="1:2" x14ac:dyDescent="0.25">
      <c r="A9866" t="s">
        <v>15929</v>
      </c>
      <c r="B9866" t="s">
        <v>15930</v>
      </c>
    </row>
    <row r="9867" spans="1:2" x14ac:dyDescent="0.25">
      <c r="A9867" t="s">
        <v>15931</v>
      </c>
      <c r="B9867" t="s">
        <v>15932</v>
      </c>
    </row>
    <row r="9868" spans="1:2" x14ac:dyDescent="0.25">
      <c r="A9868" t="s">
        <v>15933</v>
      </c>
      <c r="B9868" t="s">
        <v>15934</v>
      </c>
    </row>
    <row r="9869" spans="1:2" x14ac:dyDescent="0.25">
      <c r="A9869" t="s">
        <v>15935</v>
      </c>
      <c r="B9869" t="s">
        <v>15936</v>
      </c>
    </row>
    <row r="9870" spans="1:2" x14ac:dyDescent="0.25">
      <c r="A9870" t="s">
        <v>15937</v>
      </c>
      <c r="B9870" t="s">
        <v>5989</v>
      </c>
    </row>
    <row r="9871" spans="1:2" x14ac:dyDescent="0.25">
      <c r="A9871" t="s">
        <v>15938</v>
      </c>
      <c r="B9871" t="s">
        <v>5989</v>
      </c>
    </row>
    <row r="9872" spans="1:2" x14ac:dyDescent="0.25">
      <c r="A9872" t="s">
        <v>15939</v>
      </c>
      <c r="B9872" t="s">
        <v>15940</v>
      </c>
    </row>
    <row r="9873" spans="1:2" x14ac:dyDescent="0.25">
      <c r="A9873" t="s">
        <v>15941</v>
      </c>
      <c r="B9873" t="s">
        <v>15942</v>
      </c>
    </row>
    <row r="9874" spans="1:2" x14ac:dyDescent="0.25">
      <c r="A9874" t="s">
        <v>15943</v>
      </c>
      <c r="B9874" t="s">
        <v>14435</v>
      </c>
    </row>
    <row r="9875" spans="1:2" x14ac:dyDescent="0.25">
      <c r="A9875" t="s">
        <v>15944</v>
      </c>
      <c r="B9875" t="s">
        <v>15945</v>
      </c>
    </row>
    <row r="9876" spans="1:2" x14ac:dyDescent="0.25">
      <c r="A9876" t="s">
        <v>15946</v>
      </c>
      <c r="B9876" t="s">
        <v>15945</v>
      </c>
    </row>
    <row r="9877" spans="1:2" x14ac:dyDescent="0.25">
      <c r="A9877" t="s">
        <v>15947</v>
      </c>
      <c r="B9877" t="s">
        <v>14760</v>
      </c>
    </row>
    <row r="9878" spans="1:2" x14ac:dyDescent="0.25">
      <c r="A9878" t="s">
        <v>15948</v>
      </c>
      <c r="B9878" t="s">
        <v>15949</v>
      </c>
    </row>
    <row r="9879" spans="1:2" x14ac:dyDescent="0.25">
      <c r="A9879" t="s">
        <v>15950</v>
      </c>
      <c r="B9879" t="s">
        <v>15951</v>
      </c>
    </row>
    <row r="9880" spans="1:2" x14ac:dyDescent="0.25">
      <c r="A9880" t="s">
        <v>15952</v>
      </c>
      <c r="B9880" t="s">
        <v>15953</v>
      </c>
    </row>
    <row r="9881" spans="1:2" x14ac:dyDescent="0.25">
      <c r="A9881" t="s">
        <v>15954</v>
      </c>
      <c r="B9881" t="s">
        <v>15955</v>
      </c>
    </row>
    <row r="9882" spans="1:2" x14ac:dyDescent="0.25">
      <c r="A9882" t="s">
        <v>15956</v>
      </c>
      <c r="B9882" t="s">
        <v>14430</v>
      </c>
    </row>
    <row r="9883" spans="1:2" x14ac:dyDescent="0.25">
      <c r="A9883" t="s">
        <v>15957</v>
      </c>
      <c r="B9883" t="s">
        <v>15958</v>
      </c>
    </row>
    <row r="9884" spans="1:2" x14ac:dyDescent="0.25">
      <c r="A9884" t="s">
        <v>15959</v>
      </c>
      <c r="B9884" t="s">
        <v>15960</v>
      </c>
    </row>
    <row r="9885" spans="1:2" x14ac:dyDescent="0.25">
      <c r="A9885" t="s">
        <v>15961</v>
      </c>
      <c r="B9885" t="s">
        <v>15962</v>
      </c>
    </row>
    <row r="9886" spans="1:2" x14ac:dyDescent="0.25">
      <c r="A9886" t="s">
        <v>15963</v>
      </c>
      <c r="B9886" t="s">
        <v>15964</v>
      </c>
    </row>
    <row r="9887" spans="1:2" x14ac:dyDescent="0.25">
      <c r="A9887" t="s">
        <v>15965</v>
      </c>
      <c r="B9887" t="s">
        <v>1516</v>
      </c>
    </row>
    <row r="9888" spans="1:2" x14ac:dyDescent="0.25">
      <c r="A9888" t="s">
        <v>15966</v>
      </c>
      <c r="B9888" t="s">
        <v>15955</v>
      </c>
    </row>
    <row r="9889" spans="1:2" x14ac:dyDescent="0.25">
      <c r="A9889" t="s">
        <v>15967</v>
      </c>
      <c r="B9889" t="s">
        <v>15955</v>
      </c>
    </row>
    <row r="9890" spans="1:2" x14ac:dyDescent="0.25">
      <c r="A9890" t="s">
        <v>15968</v>
      </c>
      <c r="B9890" t="s">
        <v>15969</v>
      </c>
    </row>
    <row r="9891" spans="1:2" x14ac:dyDescent="0.25">
      <c r="A9891" t="s">
        <v>15970</v>
      </c>
      <c r="B9891" t="s">
        <v>15971</v>
      </c>
    </row>
    <row r="9892" spans="1:2" x14ac:dyDescent="0.25">
      <c r="A9892" t="s">
        <v>15972</v>
      </c>
      <c r="B9892" t="s">
        <v>15973</v>
      </c>
    </row>
    <row r="9893" spans="1:2" x14ac:dyDescent="0.25">
      <c r="A9893" t="s">
        <v>15974</v>
      </c>
      <c r="B9893" t="s">
        <v>15973</v>
      </c>
    </row>
    <row r="9894" spans="1:2" x14ac:dyDescent="0.25">
      <c r="A9894" t="s">
        <v>15975</v>
      </c>
      <c r="B9894" t="s">
        <v>15976</v>
      </c>
    </row>
    <row r="9895" spans="1:2" x14ac:dyDescent="0.25">
      <c r="A9895" t="s">
        <v>15977</v>
      </c>
      <c r="B9895" t="s">
        <v>331</v>
      </c>
    </row>
    <row r="9896" spans="1:2" x14ac:dyDescent="0.25">
      <c r="A9896" t="s">
        <v>15978</v>
      </c>
      <c r="B9896" t="s">
        <v>15979</v>
      </c>
    </row>
    <row r="9897" spans="1:2" x14ac:dyDescent="0.25">
      <c r="A9897" t="s">
        <v>15980</v>
      </c>
      <c r="B9897" t="s">
        <v>15981</v>
      </c>
    </row>
    <row r="9898" spans="1:2" x14ac:dyDescent="0.25">
      <c r="A9898" t="s">
        <v>15982</v>
      </c>
      <c r="B9898" t="s">
        <v>1278</v>
      </c>
    </row>
    <row r="9899" spans="1:2" x14ac:dyDescent="0.25">
      <c r="A9899" t="s">
        <v>15983</v>
      </c>
      <c r="B9899" t="s">
        <v>6176</v>
      </c>
    </row>
    <row r="9900" spans="1:2" x14ac:dyDescent="0.25">
      <c r="A9900" t="s">
        <v>15984</v>
      </c>
      <c r="B9900" t="s">
        <v>6176</v>
      </c>
    </row>
    <row r="9901" spans="1:2" x14ac:dyDescent="0.25">
      <c r="A9901" t="s">
        <v>15985</v>
      </c>
      <c r="B9901" t="s">
        <v>5752</v>
      </c>
    </row>
    <row r="9902" spans="1:2" x14ac:dyDescent="0.25">
      <c r="A9902" t="s">
        <v>15986</v>
      </c>
      <c r="B9902" t="s">
        <v>5752</v>
      </c>
    </row>
    <row r="9903" spans="1:2" x14ac:dyDescent="0.25">
      <c r="A9903" t="s">
        <v>15987</v>
      </c>
      <c r="B9903" t="s">
        <v>15988</v>
      </c>
    </row>
    <row r="9904" spans="1:2" x14ac:dyDescent="0.25">
      <c r="A9904" t="s">
        <v>15989</v>
      </c>
      <c r="B9904" t="s">
        <v>15988</v>
      </c>
    </row>
    <row r="9905" spans="1:2" x14ac:dyDescent="0.25">
      <c r="A9905" t="s">
        <v>15990</v>
      </c>
      <c r="B9905" t="s">
        <v>6443</v>
      </c>
    </row>
    <row r="9906" spans="1:2" x14ac:dyDescent="0.25">
      <c r="A9906" t="s">
        <v>15991</v>
      </c>
      <c r="B9906" t="s">
        <v>6443</v>
      </c>
    </row>
    <row r="9907" spans="1:2" x14ac:dyDescent="0.25">
      <c r="A9907" t="s">
        <v>15992</v>
      </c>
      <c r="B9907" t="s">
        <v>7719</v>
      </c>
    </row>
    <row r="9908" spans="1:2" x14ac:dyDescent="0.25">
      <c r="A9908" t="s">
        <v>15993</v>
      </c>
      <c r="B9908" t="s">
        <v>7719</v>
      </c>
    </row>
    <row r="9909" spans="1:2" x14ac:dyDescent="0.25">
      <c r="A9909" t="s">
        <v>15994</v>
      </c>
      <c r="B9909" t="s">
        <v>15995</v>
      </c>
    </row>
    <row r="9910" spans="1:2" x14ac:dyDescent="0.25">
      <c r="A9910" t="s">
        <v>15996</v>
      </c>
      <c r="B9910" t="s">
        <v>15997</v>
      </c>
    </row>
    <row r="9911" spans="1:2" x14ac:dyDescent="0.25">
      <c r="A9911" t="s">
        <v>15998</v>
      </c>
      <c r="B9911" t="s">
        <v>14064</v>
      </c>
    </row>
    <row r="9912" spans="1:2" x14ac:dyDescent="0.25">
      <c r="A9912" t="s">
        <v>15999</v>
      </c>
      <c r="B9912" t="s">
        <v>16000</v>
      </c>
    </row>
    <row r="9913" spans="1:2" x14ac:dyDescent="0.25">
      <c r="A9913" t="s">
        <v>16001</v>
      </c>
      <c r="B9913" t="s">
        <v>6657</v>
      </c>
    </row>
    <row r="9914" spans="1:2" x14ac:dyDescent="0.25">
      <c r="A9914" t="s">
        <v>16002</v>
      </c>
      <c r="B9914" t="s">
        <v>16003</v>
      </c>
    </row>
    <row r="9915" spans="1:2" x14ac:dyDescent="0.25">
      <c r="A9915" t="s">
        <v>16004</v>
      </c>
      <c r="B9915" t="s">
        <v>16005</v>
      </c>
    </row>
    <row r="9916" spans="1:2" x14ac:dyDescent="0.25">
      <c r="A9916" t="s">
        <v>16006</v>
      </c>
      <c r="B9916" t="s">
        <v>16007</v>
      </c>
    </row>
    <row r="9917" spans="1:2" x14ac:dyDescent="0.25">
      <c r="A9917" t="s">
        <v>16008</v>
      </c>
      <c r="B9917" t="s">
        <v>16009</v>
      </c>
    </row>
    <row r="9918" spans="1:2" x14ac:dyDescent="0.25">
      <c r="A9918" t="s">
        <v>16010</v>
      </c>
      <c r="B9918" t="s">
        <v>7296</v>
      </c>
    </row>
    <row r="9919" spans="1:2" x14ac:dyDescent="0.25">
      <c r="A9919" t="s">
        <v>16011</v>
      </c>
      <c r="B9919" t="s">
        <v>16012</v>
      </c>
    </row>
    <row r="9920" spans="1:2" x14ac:dyDescent="0.25">
      <c r="A9920" t="s">
        <v>16013</v>
      </c>
      <c r="B9920" t="s">
        <v>16014</v>
      </c>
    </row>
    <row r="9921" spans="1:2" x14ac:dyDescent="0.25">
      <c r="A9921" t="s">
        <v>16015</v>
      </c>
      <c r="B9921" t="s">
        <v>16016</v>
      </c>
    </row>
    <row r="9922" spans="1:2" x14ac:dyDescent="0.25">
      <c r="A9922" t="s">
        <v>16017</v>
      </c>
      <c r="B9922" t="s">
        <v>16018</v>
      </c>
    </row>
    <row r="9923" spans="1:2" x14ac:dyDescent="0.25">
      <c r="A9923" t="s">
        <v>16019</v>
      </c>
      <c r="B9923" t="s">
        <v>977</v>
      </c>
    </row>
    <row r="9924" spans="1:2" x14ac:dyDescent="0.25">
      <c r="A9924" t="s">
        <v>16020</v>
      </c>
      <c r="B9924" t="s">
        <v>977</v>
      </c>
    </row>
    <row r="9925" spans="1:2" x14ac:dyDescent="0.25">
      <c r="A9925" t="s">
        <v>16021</v>
      </c>
      <c r="B9925" t="s">
        <v>977</v>
      </c>
    </row>
    <row r="9926" spans="1:2" x14ac:dyDescent="0.25">
      <c r="A9926" t="s">
        <v>16022</v>
      </c>
      <c r="B9926" t="s">
        <v>977</v>
      </c>
    </row>
    <row r="9927" spans="1:2" x14ac:dyDescent="0.25">
      <c r="A9927" t="s">
        <v>16023</v>
      </c>
      <c r="B9927" t="s">
        <v>16024</v>
      </c>
    </row>
    <row r="9928" spans="1:2" x14ac:dyDescent="0.25">
      <c r="A9928" t="s">
        <v>16025</v>
      </c>
      <c r="B9928" t="s">
        <v>16026</v>
      </c>
    </row>
    <row r="9929" spans="1:2" x14ac:dyDescent="0.25">
      <c r="A9929" t="s">
        <v>16027</v>
      </c>
      <c r="B9929" t="s">
        <v>16028</v>
      </c>
    </row>
    <row r="9930" spans="1:2" x14ac:dyDescent="0.25">
      <c r="A9930" t="s">
        <v>16029</v>
      </c>
      <c r="B9930" t="s">
        <v>16030</v>
      </c>
    </row>
    <row r="9931" spans="1:2" x14ac:dyDescent="0.25">
      <c r="A9931" t="s">
        <v>16031</v>
      </c>
      <c r="B9931" t="s">
        <v>3210</v>
      </c>
    </row>
    <row r="9932" spans="1:2" x14ac:dyDescent="0.25">
      <c r="A9932" t="s">
        <v>16032</v>
      </c>
      <c r="B9932" t="s">
        <v>1167</v>
      </c>
    </row>
    <row r="9933" spans="1:2" x14ac:dyDescent="0.25">
      <c r="A9933" t="s">
        <v>16033</v>
      </c>
      <c r="B9933" t="s">
        <v>16034</v>
      </c>
    </row>
    <row r="9934" spans="1:2" x14ac:dyDescent="0.25">
      <c r="A9934" t="s">
        <v>16035</v>
      </c>
      <c r="B9934" t="s">
        <v>16036</v>
      </c>
    </row>
    <row r="9935" spans="1:2" x14ac:dyDescent="0.25">
      <c r="A9935" t="s">
        <v>16037</v>
      </c>
      <c r="B9935" t="s">
        <v>16038</v>
      </c>
    </row>
    <row r="9936" spans="1:2" x14ac:dyDescent="0.25">
      <c r="A9936" t="s">
        <v>16039</v>
      </c>
      <c r="B9936" t="s">
        <v>16040</v>
      </c>
    </row>
    <row r="9937" spans="1:2" x14ac:dyDescent="0.25">
      <c r="A9937" t="s">
        <v>16041</v>
      </c>
      <c r="B9937" t="s">
        <v>14435</v>
      </c>
    </row>
    <row r="9938" spans="1:2" x14ac:dyDescent="0.25">
      <c r="A9938" t="s">
        <v>16042</v>
      </c>
      <c r="B9938" t="s">
        <v>15739</v>
      </c>
    </row>
    <row r="9939" spans="1:2" x14ac:dyDescent="0.25">
      <c r="A9939" t="s">
        <v>16043</v>
      </c>
      <c r="B9939" t="s">
        <v>6232</v>
      </c>
    </row>
    <row r="9940" spans="1:2" x14ac:dyDescent="0.25">
      <c r="A9940" t="s">
        <v>16044</v>
      </c>
      <c r="B9940" t="s">
        <v>6232</v>
      </c>
    </row>
    <row r="9941" spans="1:2" x14ac:dyDescent="0.25">
      <c r="A9941" t="s">
        <v>16045</v>
      </c>
      <c r="B9941" t="s">
        <v>6232</v>
      </c>
    </row>
    <row r="9942" spans="1:2" x14ac:dyDescent="0.25">
      <c r="A9942" t="s">
        <v>16046</v>
      </c>
      <c r="B9942" t="s">
        <v>6232</v>
      </c>
    </row>
    <row r="9943" spans="1:2" x14ac:dyDescent="0.25">
      <c r="A9943" t="s">
        <v>16047</v>
      </c>
      <c r="B9943" t="s">
        <v>16048</v>
      </c>
    </row>
    <row r="9944" spans="1:2" x14ac:dyDescent="0.25">
      <c r="A9944" t="s">
        <v>16049</v>
      </c>
      <c r="B9944" t="s">
        <v>16050</v>
      </c>
    </row>
    <row r="9945" spans="1:2" x14ac:dyDescent="0.25">
      <c r="A9945" t="s">
        <v>16051</v>
      </c>
      <c r="B9945" t="s">
        <v>8325</v>
      </c>
    </row>
    <row r="9946" spans="1:2" x14ac:dyDescent="0.25">
      <c r="A9946" t="s">
        <v>16052</v>
      </c>
      <c r="B9946" t="s">
        <v>13539</v>
      </c>
    </row>
    <row r="9947" spans="1:2" x14ac:dyDescent="0.25">
      <c r="A9947" t="s">
        <v>16053</v>
      </c>
      <c r="B9947" t="s">
        <v>16054</v>
      </c>
    </row>
    <row r="9948" spans="1:2" x14ac:dyDescent="0.25">
      <c r="A9948" t="s">
        <v>16055</v>
      </c>
      <c r="B9948" t="s">
        <v>16056</v>
      </c>
    </row>
    <row r="9949" spans="1:2" x14ac:dyDescent="0.25">
      <c r="A9949" t="s">
        <v>16057</v>
      </c>
      <c r="B9949" t="s">
        <v>2839</v>
      </c>
    </row>
    <row r="9950" spans="1:2" x14ac:dyDescent="0.25">
      <c r="A9950" t="s">
        <v>16058</v>
      </c>
      <c r="B9950" t="s">
        <v>16059</v>
      </c>
    </row>
    <row r="9951" spans="1:2" x14ac:dyDescent="0.25">
      <c r="A9951" t="s">
        <v>16060</v>
      </c>
      <c r="B9951" t="s">
        <v>15195</v>
      </c>
    </row>
    <row r="9952" spans="1:2" x14ac:dyDescent="0.25">
      <c r="A9952" t="s">
        <v>16061</v>
      </c>
      <c r="B9952" t="s">
        <v>16062</v>
      </c>
    </row>
    <row r="9953" spans="1:2" x14ac:dyDescent="0.25">
      <c r="A9953" t="s">
        <v>16063</v>
      </c>
      <c r="B9953" t="s">
        <v>16064</v>
      </c>
    </row>
    <row r="9954" spans="1:2" x14ac:dyDescent="0.25">
      <c r="A9954" t="s">
        <v>16065</v>
      </c>
      <c r="B9954" t="s">
        <v>16066</v>
      </c>
    </row>
    <row r="9955" spans="1:2" x14ac:dyDescent="0.25">
      <c r="A9955" t="s">
        <v>16067</v>
      </c>
    </row>
    <row r="9956" spans="1:2" x14ac:dyDescent="0.25">
      <c r="A9956" t="s">
        <v>16068</v>
      </c>
      <c r="B9956" t="s">
        <v>16069</v>
      </c>
    </row>
    <row r="9957" spans="1:2" x14ac:dyDescent="0.25">
      <c r="A9957" t="s">
        <v>16070</v>
      </c>
      <c r="B9957" t="s">
        <v>16071</v>
      </c>
    </row>
    <row r="9958" spans="1:2" x14ac:dyDescent="0.25">
      <c r="A9958" t="s">
        <v>16072</v>
      </c>
      <c r="B9958" t="s">
        <v>15195</v>
      </c>
    </row>
    <row r="9959" spans="1:2" x14ac:dyDescent="0.25">
      <c r="A9959" t="s">
        <v>16073</v>
      </c>
      <c r="B9959" t="s">
        <v>15195</v>
      </c>
    </row>
    <row r="9960" spans="1:2" x14ac:dyDescent="0.25">
      <c r="A9960" t="s">
        <v>16074</v>
      </c>
      <c r="B9960" t="s">
        <v>15195</v>
      </c>
    </row>
    <row r="9961" spans="1:2" x14ac:dyDescent="0.25">
      <c r="A9961" t="s">
        <v>16075</v>
      </c>
      <c r="B9961" t="s">
        <v>15195</v>
      </c>
    </row>
    <row r="9962" spans="1:2" x14ac:dyDescent="0.25">
      <c r="A9962" t="s">
        <v>16076</v>
      </c>
      <c r="B9962" t="s">
        <v>15195</v>
      </c>
    </row>
    <row r="9963" spans="1:2" x14ac:dyDescent="0.25">
      <c r="A9963" t="s">
        <v>16077</v>
      </c>
      <c r="B9963" t="s">
        <v>15195</v>
      </c>
    </row>
    <row r="9964" spans="1:2" x14ac:dyDescent="0.25">
      <c r="A9964" t="s">
        <v>16078</v>
      </c>
      <c r="B9964" t="s">
        <v>16079</v>
      </c>
    </row>
    <row r="9965" spans="1:2" x14ac:dyDescent="0.25">
      <c r="A9965" t="s">
        <v>16080</v>
      </c>
      <c r="B9965" t="s">
        <v>14435</v>
      </c>
    </row>
    <row r="9966" spans="1:2" x14ac:dyDescent="0.25">
      <c r="A9966" t="s">
        <v>16081</v>
      </c>
      <c r="B9966" t="s">
        <v>16082</v>
      </c>
    </row>
    <row r="9967" spans="1:2" x14ac:dyDescent="0.25">
      <c r="A9967" t="s">
        <v>16083</v>
      </c>
      <c r="B9967" t="s">
        <v>16084</v>
      </c>
    </row>
    <row r="9968" spans="1:2" x14ac:dyDescent="0.25">
      <c r="A9968" t="s">
        <v>16085</v>
      </c>
      <c r="B9968" t="s">
        <v>16086</v>
      </c>
    </row>
    <row r="9969" spans="1:2" x14ac:dyDescent="0.25">
      <c r="A9969" t="s">
        <v>16087</v>
      </c>
      <c r="B9969" t="s">
        <v>16088</v>
      </c>
    </row>
    <row r="9970" spans="1:2" x14ac:dyDescent="0.25">
      <c r="A9970" t="s">
        <v>16089</v>
      </c>
      <c r="B9970" t="s">
        <v>16090</v>
      </c>
    </row>
    <row r="9971" spans="1:2" x14ac:dyDescent="0.25">
      <c r="A9971" t="s">
        <v>16091</v>
      </c>
      <c r="B9971" t="s">
        <v>16090</v>
      </c>
    </row>
    <row r="9972" spans="1:2" x14ac:dyDescent="0.25">
      <c r="A9972" t="s">
        <v>16092</v>
      </c>
      <c r="B9972" t="s">
        <v>14177</v>
      </c>
    </row>
    <row r="9973" spans="1:2" x14ac:dyDescent="0.25">
      <c r="A9973" t="s">
        <v>16093</v>
      </c>
      <c r="B9973" t="s">
        <v>11351</v>
      </c>
    </row>
    <row r="9974" spans="1:2" x14ac:dyDescent="0.25">
      <c r="A9974" t="s">
        <v>16094</v>
      </c>
      <c r="B9974" t="s">
        <v>16095</v>
      </c>
    </row>
    <row r="9975" spans="1:2" x14ac:dyDescent="0.25">
      <c r="A9975" t="s">
        <v>16096</v>
      </c>
      <c r="B9975" t="s">
        <v>16097</v>
      </c>
    </row>
    <row r="9976" spans="1:2" x14ac:dyDescent="0.25">
      <c r="A9976" t="s">
        <v>16098</v>
      </c>
      <c r="B9976" t="s">
        <v>16099</v>
      </c>
    </row>
    <row r="9977" spans="1:2" x14ac:dyDescent="0.25">
      <c r="A9977" t="s">
        <v>16100</v>
      </c>
      <c r="B9977" t="s">
        <v>16099</v>
      </c>
    </row>
    <row r="9978" spans="1:2" x14ac:dyDescent="0.25">
      <c r="A9978" t="s">
        <v>16101</v>
      </c>
      <c r="B9978" t="s">
        <v>16102</v>
      </c>
    </row>
    <row r="9979" spans="1:2" x14ac:dyDescent="0.25">
      <c r="A9979" t="s">
        <v>16103</v>
      </c>
      <c r="B9979" t="s">
        <v>16104</v>
      </c>
    </row>
    <row r="9980" spans="1:2" x14ac:dyDescent="0.25">
      <c r="A9980" t="s">
        <v>16105</v>
      </c>
      <c r="B9980" t="s">
        <v>13622</v>
      </c>
    </row>
    <row r="9981" spans="1:2" x14ac:dyDescent="0.25">
      <c r="A9981" t="s">
        <v>16106</v>
      </c>
      <c r="B9981" t="s">
        <v>16107</v>
      </c>
    </row>
    <row r="9982" spans="1:2" x14ac:dyDescent="0.25">
      <c r="A9982" t="s">
        <v>16108</v>
      </c>
      <c r="B9982" t="s">
        <v>9436</v>
      </c>
    </row>
    <row r="9983" spans="1:2" x14ac:dyDescent="0.25">
      <c r="A9983" t="s">
        <v>16109</v>
      </c>
      <c r="B9983" t="s">
        <v>16110</v>
      </c>
    </row>
    <row r="9984" spans="1:2" x14ac:dyDescent="0.25">
      <c r="A9984" t="s">
        <v>16111</v>
      </c>
    </row>
    <row r="9985" spans="1:2" x14ac:dyDescent="0.25">
      <c r="A9985" t="s">
        <v>16112</v>
      </c>
      <c r="B9985" t="s">
        <v>16113</v>
      </c>
    </row>
    <row r="9986" spans="1:2" x14ac:dyDescent="0.25">
      <c r="A9986" t="s">
        <v>16114</v>
      </c>
      <c r="B9986" t="s">
        <v>16115</v>
      </c>
    </row>
    <row r="9987" spans="1:2" x14ac:dyDescent="0.25">
      <c r="A9987" t="s">
        <v>16116</v>
      </c>
      <c r="B9987" t="s">
        <v>16117</v>
      </c>
    </row>
    <row r="9988" spans="1:2" x14ac:dyDescent="0.25">
      <c r="A9988" t="s">
        <v>16118</v>
      </c>
      <c r="B9988" t="s">
        <v>16119</v>
      </c>
    </row>
    <row r="9989" spans="1:2" x14ac:dyDescent="0.25">
      <c r="A9989" t="s">
        <v>16120</v>
      </c>
      <c r="B9989" t="s">
        <v>16121</v>
      </c>
    </row>
    <row r="9990" spans="1:2" x14ac:dyDescent="0.25">
      <c r="A9990" t="s">
        <v>16122</v>
      </c>
      <c r="B9990" t="s">
        <v>16123</v>
      </c>
    </row>
    <row r="9991" spans="1:2" x14ac:dyDescent="0.25">
      <c r="A9991" t="s">
        <v>16124</v>
      </c>
      <c r="B9991" t="s">
        <v>13472</v>
      </c>
    </row>
    <row r="9992" spans="1:2" x14ac:dyDescent="0.25">
      <c r="A9992" t="s">
        <v>16125</v>
      </c>
      <c r="B9992" t="s">
        <v>16126</v>
      </c>
    </row>
    <row r="9993" spans="1:2" x14ac:dyDescent="0.25">
      <c r="A9993" t="s">
        <v>16127</v>
      </c>
      <c r="B9993" t="s">
        <v>16128</v>
      </c>
    </row>
    <row r="9994" spans="1:2" x14ac:dyDescent="0.25">
      <c r="A9994" t="s">
        <v>16129</v>
      </c>
      <c r="B9994" t="s">
        <v>16130</v>
      </c>
    </row>
    <row r="9995" spans="1:2" x14ac:dyDescent="0.25">
      <c r="A9995" t="s">
        <v>16131</v>
      </c>
      <c r="B9995" t="s">
        <v>1957</v>
      </c>
    </row>
    <row r="9996" spans="1:2" x14ac:dyDescent="0.25">
      <c r="A9996" t="s">
        <v>16132</v>
      </c>
      <c r="B9996" t="s">
        <v>1957</v>
      </c>
    </row>
    <row r="9997" spans="1:2" x14ac:dyDescent="0.25">
      <c r="A9997" t="s">
        <v>16133</v>
      </c>
      <c r="B9997" t="s">
        <v>16134</v>
      </c>
    </row>
    <row r="9998" spans="1:2" x14ac:dyDescent="0.25">
      <c r="A9998" t="s">
        <v>16135</v>
      </c>
      <c r="B9998" t="s">
        <v>16136</v>
      </c>
    </row>
    <row r="9999" spans="1:2" x14ac:dyDescent="0.25">
      <c r="A9999" t="s">
        <v>16137</v>
      </c>
      <c r="B9999" t="s">
        <v>16138</v>
      </c>
    </row>
    <row r="10000" spans="1:2" x14ac:dyDescent="0.25">
      <c r="A10000" t="s">
        <v>16139</v>
      </c>
      <c r="B10000" t="s">
        <v>3634</v>
      </c>
    </row>
    <row r="10001" spans="1:2" x14ac:dyDescent="0.25">
      <c r="A10001" t="s">
        <v>16140</v>
      </c>
      <c r="B10001" t="s">
        <v>8657</v>
      </c>
    </row>
    <row r="10002" spans="1:2" x14ac:dyDescent="0.25">
      <c r="A10002" t="s">
        <v>16141</v>
      </c>
      <c r="B10002" t="s">
        <v>16142</v>
      </c>
    </row>
    <row r="10003" spans="1:2" x14ac:dyDescent="0.25">
      <c r="A10003" t="s">
        <v>16143</v>
      </c>
      <c r="B10003" t="s">
        <v>16144</v>
      </c>
    </row>
    <row r="10004" spans="1:2" x14ac:dyDescent="0.25">
      <c r="A10004" t="s">
        <v>16145</v>
      </c>
      <c r="B10004" t="s">
        <v>16146</v>
      </c>
    </row>
    <row r="10005" spans="1:2" x14ac:dyDescent="0.25">
      <c r="A10005" t="s">
        <v>16147</v>
      </c>
      <c r="B10005" t="s">
        <v>16148</v>
      </c>
    </row>
    <row r="10006" spans="1:2" x14ac:dyDescent="0.25">
      <c r="A10006" t="s">
        <v>16149</v>
      </c>
      <c r="B10006" t="s">
        <v>16150</v>
      </c>
    </row>
    <row r="10007" spans="1:2" x14ac:dyDescent="0.25">
      <c r="A10007" t="s">
        <v>16151</v>
      </c>
      <c r="B10007" t="s">
        <v>16152</v>
      </c>
    </row>
    <row r="10008" spans="1:2" x14ac:dyDescent="0.25">
      <c r="A10008" t="s">
        <v>16153</v>
      </c>
      <c r="B10008" t="s">
        <v>16152</v>
      </c>
    </row>
    <row r="10009" spans="1:2" x14ac:dyDescent="0.25">
      <c r="A10009" t="s">
        <v>16154</v>
      </c>
      <c r="B10009" t="s">
        <v>16155</v>
      </c>
    </row>
    <row r="10010" spans="1:2" x14ac:dyDescent="0.25">
      <c r="A10010" t="s">
        <v>16156</v>
      </c>
      <c r="B10010" t="s">
        <v>16157</v>
      </c>
    </row>
    <row r="10011" spans="1:2" x14ac:dyDescent="0.25">
      <c r="A10011" t="s">
        <v>16158</v>
      </c>
      <c r="B10011" t="s">
        <v>16159</v>
      </c>
    </row>
    <row r="10012" spans="1:2" x14ac:dyDescent="0.25">
      <c r="A10012" t="s">
        <v>16160</v>
      </c>
      <c r="B10012" t="s">
        <v>16161</v>
      </c>
    </row>
    <row r="10013" spans="1:2" x14ac:dyDescent="0.25">
      <c r="A10013" t="s">
        <v>16162</v>
      </c>
      <c r="B10013" t="s">
        <v>16163</v>
      </c>
    </row>
    <row r="10014" spans="1:2" x14ac:dyDescent="0.25">
      <c r="A10014" t="s">
        <v>16164</v>
      </c>
      <c r="B10014" t="s">
        <v>8433</v>
      </c>
    </row>
    <row r="10015" spans="1:2" x14ac:dyDescent="0.25">
      <c r="A10015" t="s">
        <v>16165</v>
      </c>
      <c r="B10015" t="s">
        <v>16166</v>
      </c>
    </row>
    <row r="10016" spans="1:2" x14ac:dyDescent="0.25">
      <c r="A10016" t="s">
        <v>16167</v>
      </c>
      <c r="B10016" t="s">
        <v>16168</v>
      </c>
    </row>
    <row r="10017" spans="1:2" x14ac:dyDescent="0.25">
      <c r="A10017" t="s">
        <v>16169</v>
      </c>
      <c r="B10017" t="s">
        <v>15762</v>
      </c>
    </row>
    <row r="10018" spans="1:2" x14ac:dyDescent="0.25">
      <c r="A10018" t="s">
        <v>16170</v>
      </c>
      <c r="B10018" t="s">
        <v>16171</v>
      </c>
    </row>
    <row r="10019" spans="1:2" x14ac:dyDescent="0.25">
      <c r="A10019" t="s">
        <v>16172</v>
      </c>
      <c r="B10019" t="s">
        <v>16173</v>
      </c>
    </row>
    <row r="10020" spans="1:2" x14ac:dyDescent="0.25">
      <c r="A10020" t="s">
        <v>16174</v>
      </c>
      <c r="B10020" t="s">
        <v>16175</v>
      </c>
    </row>
    <row r="10021" spans="1:2" x14ac:dyDescent="0.25">
      <c r="A10021" t="s">
        <v>16176</v>
      </c>
      <c r="B10021" t="s">
        <v>16177</v>
      </c>
    </row>
    <row r="10022" spans="1:2" x14ac:dyDescent="0.25">
      <c r="A10022" t="s">
        <v>16178</v>
      </c>
      <c r="B10022" t="s">
        <v>14925</v>
      </c>
    </row>
    <row r="10023" spans="1:2" x14ac:dyDescent="0.25">
      <c r="A10023" t="s">
        <v>16179</v>
      </c>
      <c r="B10023" t="s">
        <v>15420</v>
      </c>
    </row>
    <row r="10024" spans="1:2" x14ac:dyDescent="0.25">
      <c r="A10024" t="s">
        <v>16180</v>
      </c>
      <c r="B10024" t="s">
        <v>15422</v>
      </c>
    </row>
    <row r="10025" spans="1:2" x14ac:dyDescent="0.25">
      <c r="A10025" t="s">
        <v>16181</v>
      </c>
      <c r="B10025" t="s">
        <v>15424</v>
      </c>
    </row>
    <row r="10026" spans="1:2" x14ac:dyDescent="0.25">
      <c r="A10026" t="s">
        <v>16182</v>
      </c>
      <c r="B10026" t="s">
        <v>16183</v>
      </c>
    </row>
    <row r="10027" spans="1:2" x14ac:dyDescent="0.25">
      <c r="A10027" t="s">
        <v>16184</v>
      </c>
      <c r="B10027" t="s">
        <v>15420</v>
      </c>
    </row>
    <row r="10028" spans="1:2" x14ac:dyDescent="0.25">
      <c r="A10028" t="s">
        <v>16185</v>
      </c>
      <c r="B10028" t="s">
        <v>15422</v>
      </c>
    </row>
    <row r="10029" spans="1:2" x14ac:dyDescent="0.25">
      <c r="A10029" t="s">
        <v>16186</v>
      </c>
      <c r="B10029" t="s">
        <v>15424</v>
      </c>
    </row>
    <row r="10030" spans="1:2" x14ac:dyDescent="0.25">
      <c r="A10030" t="s">
        <v>16187</v>
      </c>
      <c r="B10030" t="s">
        <v>16183</v>
      </c>
    </row>
    <row r="10031" spans="1:2" x14ac:dyDescent="0.25">
      <c r="A10031" t="s">
        <v>16188</v>
      </c>
      <c r="B10031" t="s">
        <v>16189</v>
      </c>
    </row>
    <row r="10032" spans="1:2" x14ac:dyDescent="0.25">
      <c r="A10032" t="s">
        <v>16190</v>
      </c>
      <c r="B10032" t="s">
        <v>16191</v>
      </c>
    </row>
    <row r="10033" spans="1:2" x14ac:dyDescent="0.25">
      <c r="A10033" t="s">
        <v>16192</v>
      </c>
      <c r="B10033" t="s">
        <v>7759</v>
      </c>
    </row>
    <row r="10034" spans="1:2" x14ac:dyDescent="0.25">
      <c r="A10034" t="s">
        <v>16193</v>
      </c>
      <c r="B10034" t="s">
        <v>7761</v>
      </c>
    </row>
    <row r="10035" spans="1:2" x14ac:dyDescent="0.25">
      <c r="A10035" t="s">
        <v>16194</v>
      </c>
      <c r="B10035" t="s">
        <v>11307</v>
      </c>
    </row>
    <row r="10036" spans="1:2" x14ac:dyDescent="0.25">
      <c r="A10036" t="s">
        <v>16195</v>
      </c>
      <c r="B10036" t="s">
        <v>11307</v>
      </c>
    </row>
    <row r="10037" spans="1:2" x14ac:dyDescent="0.25">
      <c r="A10037" t="s">
        <v>16196</v>
      </c>
      <c r="B10037" t="s">
        <v>16197</v>
      </c>
    </row>
    <row r="10038" spans="1:2" x14ac:dyDescent="0.25">
      <c r="A10038" t="s">
        <v>16198</v>
      </c>
      <c r="B10038" t="s">
        <v>16197</v>
      </c>
    </row>
    <row r="10039" spans="1:2" x14ac:dyDescent="0.25">
      <c r="A10039" t="s">
        <v>16199</v>
      </c>
      <c r="B10039" t="s">
        <v>16197</v>
      </c>
    </row>
    <row r="10040" spans="1:2" x14ac:dyDescent="0.25">
      <c r="A10040" t="s">
        <v>16200</v>
      </c>
      <c r="B10040" t="s">
        <v>16201</v>
      </c>
    </row>
    <row r="10041" spans="1:2" x14ac:dyDescent="0.25">
      <c r="A10041" t="s">
        <v>16202</v>
      </c>
      <c r="B10041" t="s">
        <v>16203</v>
      </c>
    </row>
    <row r="10042" spans="1:2" x14ac:dyDescent="0.25">
      <c r="A10042" t="s">
        <v>16204</v>
      </c>
      <c r="B10042" t="s">
        <v>13017</v>
      </c>
    </row>
    <row r="10043" spans="1:2" x14ac:dyDescent="0.25">
      <c r="A10043" t="s">
        <v>16205</v>
      </c>
      <c r="B10043" t="s">
        <v>16206</v>
      </c>
    </row>
    <row r="10044" spans="1:2" x14ac:dyDescent="0.25">
      <c r="A10044" t="s">
        <v>16207</v>
      </c>
      <c r="B10044" t="s">
        <v>16208</v>
      </c>
    </row>
    <row r="10045" spans="1:2" x14ac:dyDescent="0.25">
      <c r="A10045" t="s">
        <v>16209</v>
      </c>
      <c r="B10045" t="s">
        <v>16210</v>
      </c>
    </row>
    <row r="10046" spans="1:2" x14ac:dyDescent="0.25">
      <c r="A10046" t="s">
        <v>16211</v>
      </c>
      <c r="B10046" t="s">
        <v>16212</v>
      </c>
    </row>
    <row r="10047" spans="1:2" x14ac:dyDescent="0.25">
      <c r="A10047" t="s">
        <v>16213</v>
      </c>
      <c r="B10047" t="s">
        <v>16214</v>
      </c>
    </row>
    <row r="10048" spans="1:2" x14ac:dyDescent="0.25">
      <c r="A10048" t="s">
        <v>16215</v>
      </c>
      <c r="B10048" t="s">
        <v>16216</v>
      </c>
    </row>
    <row r="10049" spans="1:2" x14ac:dyDescent="0.25">
      <c r="A10049" t="s">
        <v>16217</v>
      </c>
      <c r="B10049" t="s">
        <v>16218</v>
      </c>
    </row>
    <row r="10050" spans="1:2" x14ac:dyDescent="0.25">
      <c r="A10050" t="s">
        <v>16219</v>
      </c>
      <c r="B10050" t="s">
        <v>16220</v>
      </c>
    </row>
    <row r="10051" spans="1:2" x14ac:dyDescent="0.25">
      <c r="A10051" t="s">
        <v>16221</v>
      </c>
      <c r="B10051" t="s">
        <v>16222</v>
      </c>
    </row>
    <row r="10052" spans="1:2" x14ac:dyDescent="0.25">
      <c r="A10052" t="s">
        <v>16223</v>
      </c>
      <c r="B10052" t="s">
        <v>16224</v>
      </c>
    </row>
    <row r="10053" spans="1:2" x14ac:dyDescent="0.25">
      <c r="A10053" t="s">
        <v>16225</v>
      </c>
      <c r="B10053" t="s">
        <v>16226</v>
      </c>
    </row>
    <row r="10054" spans="1:2" x14ac:dyDescent="0.25">
      <c r="A10054" t="s">
        <v>16227</v>
      </c>
      <c r="B10054" t="s">
        <v>8153</v>
      </c>
    </row>
    <row r="10055" spans="1:2" x14ac:dyDescent="0.25">
      <c r="A10055" t="s">
        <v>16228</v>
      </c>
      <c r="B10055" t="s">
        <v>8153</v>
      </c>
    </row>
    <row r="10056" spans="1:2" x14ac:dyDescent="0.25">
      <c r="A10056" t="s">
        <v>16229</v>
      </c>
      <c r="B10056" t="s">
        <v>16230</v>
      </c>
    </row>
    <row r="10057" spans="1:2" x14ac:dyDescent="0.25">
      <c r="A10057" t="s">
        <v>16231</v>
      </c>
      <c r="B10057" t="s">
        <v>16232</v>
      </c>
    </row>
    <row r="10058" spans="1:2" x14ac:dyDescent="0.25">
      <c r="A10058" t="s">
        <v>16233</v>
      </c>
    </row>
    <row r="10059" spans="1:2" x14ac:dyDescent="0.25">
      <c r="A10059" t="s">
        <v>16234</v>
      </c>
    </row>
    <row r="10060" spans="1:2" x14ac:dyDescent="0.25">
      <c r="A10060" t="s">
        <v>16235</v>
      </c>
      <c r="B10060" t="s">
        <v>16236</v>
      </c>
    </row>
    <row r="10061" spans="1:2" x14ac:dyDescent="0.25">
      <c r="A10061" t="s">
        <v>16237</v>
      </c>
      <c r="B10061" t="s">
        <v>796</v>
      </c>
    </row>
    <row r="10062" spans="1:2" x14ac:dyDescent="0.25">
      <c r="A10062" t="s">
        <v>16238</v>
      </c>
      <c r="B10062" t="s">
        <v>16239</v>
      </c>
    </row>
    <row r="10063" spans="1:2" x14ac:dyDescent="0.25">
      <c r="A10063" t="s">
        <v>16240</v>
      </c>
      <c r="B10063" t="s">
        <v>8939</v>
      </c>
    </row>
    <row r="10064" spans="1:2" x14ac:dyDescent="0.25">
      <c r="A10064" t="s">
        <v>16241</v>
      </c>
      <c r="B10064" t="s">
        <v>16242</v>
      </c>
    </row>
    <row r="10065" spans="1:2" x14ac:dyDescent="0.25">
      <c r="A10065" t="s">
        <v>16243</v>
      </c>
      <c r="B10065" t="s">
        <v>16054</v>
      </c>
    </row>
    <row r="10066" spans="1:2" x14ac:dyDescent="0.25">
      <c r="A10066" t="s">
        <v>16244</v>
      </c>
      <c r="B10066" t="s">
        <v>16245</v>
      </c>
    </row>
    <row r="10067" spans="1:2" x14ac:dyDescent="0.25">
      <c r="A10067" t="s">
        <v>16246</v>
      </c>
      <c r="B10067" t="s">
        <v>16247</v>
      </c>
    </row>
    <row r="10068" spans="1:2" x14ac:dyDescent="0.25">
      <c r="A10068" t="s">
        <v>16248</v>
      </c>
      <c r="B10068" t="s">
        <v>16249</v>
      </c>
    </row>
    <row r="10069" spans="1:2" x14ac:dyDescent="0.25">
      <c r="A10069" t="s">
        <v>16250</v>
      </c>
      <c r="B10069" t="s">
        <v>16251</v>
      </c>
    </row>
    <row r="10070" spans="1:2" x14ac:dyDescent="0.25">
      <c r="A10070" t="s">
        <v>16252</v>
      </c>
      <c r="B10070" t="s">
        <v>13674</v>
      </c>
    </row>
    <row r="10071" spans="1:2" x14ac:dyDescent="0.25">
      <c r="A10071" t="s">
        <v>16253</v>
      </c>
      <c r="B10071" t="s">
        <v>16254</v>
      </c>
    </row>
    <row r="10072" spans="1:2" x14ac:dyDescent="0.25">
      <c r="A10072" t="s">
        <v>16255</v>
      </c>
      <c r="B10072" t="s">
        <v>6766</v>
      </c>
    </row>
    <row r="10073" spans="1:2" x14ac:dyDescent="0.25">
      <c r="A10073" t="s">
        <v>16256</v>
      </c>
      <c r="B10073" t="s">
        <v>8915</v>
      </c>
    </row>
    <row r="10074" spans="1:2" x14ac:dyDescent="0.25">
      <c r="A10074" t="s">
        <v>16257</v>
      </c>
      <c r="B10074" t="s">
        <v>16258</v>
      </c>
    </row>
    <row r="10075" spans="1:2" x14ac:dyDescent="0.25">
      <c r="A10075" t="s">
        <v>16259</v>
      </c>
      <c r="B10075" t="s">
        <v>16260</v>
      </c>
    </row>
    <row r="10076" spans="1:2" x14ac:dyDescent="0.25">
      <c r="A10076" t="s">
        <v>16261</v>
      </c>
      <c r="B10076" t="s">
        <v>16262</v>
      </c>
    </row>
    <row r="10077" spans="1:2" x14ac:dyDescent="0.25">
      <c r="A10077" t="s">
        <v>16263</v>
      </c>
      <c r="B10077" t="s">
        <v>16264</v>
      </c>
    </row>
    <row r="10078" spans="1:2" x14ac:dyDescent="0.25">
      <c r="A10078" t="s">
        <v>16265</v>
      </c>
      <c r="B10078" t="s">
        <v>321</v>
      </c>
    </row>
    <row r="10079" spans="1:2" x14ac:dyDescent="0.25">
      <c r="A10079" t="s">
        <v>16266</v>
      </c>
      <c r="B10079" t="s">
        <v>16267</v>
      </c>
    </row>
    <row r="10080" spans="1:2" x14ac:dyDescent="0.25">
      <c r="A10080" t="s">
        <v>16268</v>
      </c>
      <c r="B10080" t="s">
        <v>16269</v>
      </c>
    </row>
    <row r="10081" spans="1:2" x14ac:dyDescent="0.25">
      <c r="A10081" t="s">
        <v>16270</v>
      </c>
      <c r="B10081" t="s">
        <v>16271</v>
      </c>
    </row>
    <row r="10082" spans="1:2" x14ac:dyDescent="0.25">
      <c r="A10082" t="s">
        <v>16272</v>
      </c>
      <c r="B10082" t="s">
        <v>16271</v>
      </c>
    </row>
    <row r="10083" spans="1:2" x14ac:dyDescent="0.25">
      <c r="A10083" t="s">
        <v>16273</v>
      </c>
      <c r="B10083" t="s">
        <v>15945</v>
      </c>
    </row>
    <row r="10084" spans="1:2" x14ac:dyDescent="0.25">
      <c r="A10084" t="s">
        <v>16274</v>
      </c>
      <c r="B10084" t="s">
        <v>16275</v>
      </c>
    </row>
    <row r="10085" spans="1:2" x14ac:dyDescent="0.25">
      <c r="A10085" t="s">
        <v>16276</v>
      </c>
      <c r="B10085" t="s">
        <v>16277</v>
      </c>
    </row>
    <row r="10086" spans="1:2" x14ac:dyDescent="0.25">
      <c r="A10086" t="s">
        <v>16278</v>
      </c>
      <c r="B10086" t="s">
        <v>16279</v>
      </c>
    </row>
    <row r="10087" spans="1:2" x14ac:dyDescent="0.25">
      <c r="A10087" t="s">
        <v>16280</v>
      </c>
      <c r="B10087" t="s">
        <v>6167</v>
      </c>
    </row>
    <row r="10088" spans="1:2" x14ac:dyDescent="0.25">
      <c r="A10088" t="s">
        <v>16281</v>
      </c>
      <c r="B10088" t="s">
        <v>6167</v>
      </c>
    </row>
    <row r="10089" spans="1:2" x14ac:dyDescent="0.25">
      <c r="A10089" t="s">
        <v>16282</v>
      </c>
      <c r="B10089" t="s">
        <v>16283</v>
      </c>
    </row>
    <row r="10090" spans="1:2" x14ac:dyDescent="0.25">
      <c r="A10090" t="s">
        <v>16284</v>
      </c>
      <c r="B10090" t="s">
        <v>3508</v>
      </c>
    </row>
    <row r="10091" spans="1:2" x14ac:dyDescent="0.25">
      <c r="A10091" t="s">
        <v>16285</v>
      </c>
      <c r="B10091" t="s">
        <v>3508</v>
      </c>
    </row>
    <row r="10092" spans="1:2" x14ac:dyDescent="0.25">
      <c r="A10092" t="s">
        <v>16286</v>
      </c>
      <c r="B10092" t="s">
        <v>3508</v>
      </c>
    </row>
    <row r="10093" spans="1:2" x14ac:dyDescent="0.25">
      <c r="A10093" t="s">
        <v>16287</v>
      </c>
      <c r="B10093" t="s">
        <v>16288</v>
      </c>
    </row>
    <row r="10094" spans="1:2" x14ac:dyDescent="0.25">
      <c r="A10094" t="s">
        <v>16289</v>
      </c>
      <c r="B10094" t="s">
        <v>16290</v>
      </c>
    </row>
    <row r="10095" spans="1:2" x14ac:dyDescent="0.25">
      <c r="A10095" t="s">
        <v>16291</v>
      </c>
      <c r="B10095" t="s">
        <v>16292</v>
      </c>
    </row>
    <row r="10096" spans="1:2" x14ac:dyDescent="0.25">
      <c r="A10096" t="s">
        <v>16293</v>
      </c>
      <c r="B10096" t="s">
        <v>16294</v>
      </c>
    </row>
    <row r="10097" spans="1:2" x14ac:dyDescent="0.25">
      <c r="A10097" t="s">
        <v>16295</v>
      </c>
      <c r="B10097" t="s">
        <v>16296</v>
      </c>
    </row>
    <row r="10098" spans="1:2" x14ac:dyDescent="0.25">
      <c r="A10098" t="s">
        <v>16297</v>
      </c>
      <c r="B10098" t="s">
        <v>16298</v>
      </c>
    </row>
    <row r="10099" spans="1:2" x14ac:dyDescent="0.25">
      <c r="A10099" t="s">
        <v>16299</v>
      </c>
      <c r="B10099" t="s">
        <v>16300</v>
      </c>
    </row>
    <row r="10100" spans="1:2" x14ac:dyDescent="0.25">
      <c r="A10100" t="s">
        <v>16301</v>
      </c>
      <c r="B10100" t="s">
        <v>16300</v>
      </c>
    </row>
    <row r="10101" spans="1:2" x14ac:dyDescent="0.25">
      <c r="A10101" t="s">
        <v>16302</v>
      </c>
      <c r="B10101" t="s">
        <v>15921</v>
      </c>
    </row>
    <row r="10102" spans="1:2" x14ac:dyDescent="0.25">
      <c r="A10102" t="s">
        <v>16303</v>
      </c>
      <c r="B10102" t="s">
        <v>15921</v>
      </c>
    </row>
    <row r="10103" spans="1:2" x14ac:dyDescent="0.25">
      <c r="A10103" t="s">
        <v>16304</v>
      </c>
      <c r="B10103" t="s">
        <v>16305</v>
      </c>
    </row>
    <row r="10104" spans="1:2" x14ac:dyDescent="0.25">
      <c r="A10104" t="s">
        <v>16306</v>
      </c>
      <c r="B10104" t="s">
        <v>1465</v>
      </c>
    </row>
    <row r="10105" spans="1:2" x14ac:dyDescent="0.25">
      <c r="A10105" t="s">
        <v>16307</v>
      </c>
      <c r="B10105" t="s">
        <v>1465</v>
      </c>
    </row>
    <row r="10106" spans="1:2" x14ac:dyDescent="0.25">
      <c r="A10106" t="s">
        <v>16308</v>
      </c>
      <c r="B10106" t="s">
        <v>1465</v>
      </c>
    </row>
    <row r="10107" spans="1:2" x14ac:dyDescent="0.25">
      <c r="A10107" t="s">
        <v>16309</v>
      </c>
      <c r="B10107" t="s">
        <v>16310</v>
      </c>
    </row>
    <row r="10108" spans="1:2" x14ac:dyDescent="0.25">
      <c r="A10108" t="s">
        <v>16311</v>
      </c>
      <c r="B10108" t="s">
        <v>16312</v>
      </c>
    </row>
    <row r="10109" spans="1:2" x14ac:dyDescent="0.25">
      <c r="A10109" t="s">
        <v>16313</v>
      </c>
      <c r="B10109" t="s">
        <v>16314</v>
      </c>
    </row>
    <row r="10110" spans="1:2" x14ac:dyDescent="0.25">
      <c r="A10110" t="s">
        <v>16315</v>
      </c>
      <c r="B10110" t="s">
        <v>16316</v>
      </c>
    </row>
    <row r="10111" spans="1:2" x14ac:dyDescent="0.25">
      <c r="A10111" t="s">
        <v>16317</v>
      </c>
      <c r="B10111" t="s">
        <v>16318</v>
      </c>
    </row>
    <row r="10112" spans="1:2" x14ac:dyDescent="0.25">
      <c r="A10112" t="s">
        <v>16319</v>
      </c>
      <c r="B10112" t="s">
        <v>16320</v>
      </c>
    </row>
    <row r="10113" spans="1:2" x14ac:dyDescent="0.25">
      <c r="A10113" t="s">
        <v>16321</v>
      </c>
      <c r="B10113" t="s">
        <v>7282</v>
      </c>
    </row>
    <row r="10114" spans="1:2" x14ac:dyDescent="0.25">
      <c r="A10114" t="s">
        <v>16322</v>
      </c>
      <c r="B10114" t="s">
        <v>14571</v>
      </c>
    </row>
    <row r="10115" spans="1:2" x14ac:dyDescent="0.25">
      <c r="A10115" t="s">
        <v>16323</v>
      </c>
      <c r="B10115" t="s">
        <v>5989</v>
      </c>
    </row>
    <row r="10116" spans="1:2" x14ac:dyDescent="0.25">
      <c r="A10116" t="s">
        <v>16324</v>
      </c>
      <c r="B10116" t="s">
        <v>5989</v>
      </c>
    </row>
    <row r="10117" spans="1:2" x14ac:dyDescent="0.25">
      <c r="A10117" t="s">
        <v>16325</v>
      </c>
      <c r="B10117" t="s">
        <v>11173</v>
      </c>
    </row>
    <row r="10118" spans="1:2" x14ac:dyDescent="0.25">
      <c r="A10118" t="s">
        <v>16326</v>
      </c>
      <c r="B10118" t="s">
        <v>14107</v>
      </c>
    </row>
    <row r="10119" spans="1:2" x14ac:dyDescent="0.25">
      <c r="A10119" t="s">
        <v>16327</v>
      </c>
      <c r="B10119" t="s">
        <v>16328</v>
      </c>
    </row>
    <row r="10120" spans="1:2" x14ac:dyDescent="0.25">
      <c r="A10120" t="s">
        <v>16329</v>
      </c>
      <c r="B10120" t="s">
        <v>16330</v>
      </c>
    </row>
    <row r="10121" spans="1:2" x14ac:dyDescent="0.25">
      <c r="A10121" t="s">
        <v>16331</v>
      </c>
      <c r="B10121" t="s">
        <v>16330</v>
      </c>
    </row>
    <row r="10122" spans="1:2" x14ac:dyDescent="0.25">
      <c r="A10122" t="s">
        <v>16332</v>
      </c>
      <c r="B10122" t="s">
        <v>16333</v>
      </c>
    </row>
    <row r="10123" spans="1:2" x14ac:dyDescent="0.25">
      <c r="A10123" t="s">
        <v>16334</v>
      </c>
      <c r="B10123" t="s">
        <v>5315</v>
      </c>
    </row>
    <row r="10124" spans="1:2" x14ac:dyDescent="0.25">
      <c r="A10124" t="s">
        <v>16335</v>
      </c>
      <c r="B10124" t="s">
        <v>5315</v>
      </c>
    </row>
    <row r="10125" spans="1:2" x14ac:dyDescent="0.25">
      <c r="A10125" t="s">
        <v>16336</v>
      </c>
      <c r="B10125" t="s">
        <v>6300</v>
      </c>
    </row>
    <row r="10126" spans="1:2" x14ac:dyDescent="0.25">
      <c r="A10126" t="s">
        <v>16337</v>
      </c>
      <c r="B10126" t="s">
        <v>16338</v>
      </c>
    </row>
    <row r="10127" spans="1:2" x14ac:dyDescent="0.25">
      <c r="A10127" t="s">
        <v>16339</v>
      </c>
      <c r="B10127" t="s">
        <v>204</v>
      </c>
    </row>
    <row r="10128" spans="1:2" x14ac:dyDescent="0.25">
      <c r="A10128" t="s">
        <v>16340</v>
      </c>
      <c r="B10128" t="s">
        <v>14613</v>
      </c>
    </row>
    <row r="10129" spans="1:2" x14ac:dyDescent="0.25">
      <c r="A10129" t="s">
        <v>16341</v>
      </c>
      <c r="B10129" t="s">
        <v>14613</v>
      </c>
    </row>
    <row r="10130" spans="1:2" x14ac:dyDescent="0.25">
      <c r="A10130" t="s">
        <v>16342</v>
      </c>
      <c r="B10130" t="s">
        <v>16343</v>
      </c>
    </row>
    <row r="10131" spans="1:2" x14ac:dyDescent="0.25">
      <c r="A10131" t="s">
        <v>16344</v>
      </c>
      <c r="B10131" t="s">
        <v>16343</v>
      </c>
    </row>
    <row r="10132" spans="1:2" x14ac:dyDescent="0.25">
      <c r="A10132" t="s">
        <v>16345</v>
      </c>
      <c r="B10132" t="s">
        <v>16346</v>
      </c>
    </row>
    <row r="10133" spans="1:2" x14ac:dyDescent="0.25">
      <c r="A10133" t="s">
        <v>16347</v>
      </c>
      <c r="B10133" t="s">
        <v>10436</v>
      </c>
    </row>
    <row r="10134" spans="1:2" x14ac:dyDescent="0.25">
      <c r="A10134" t="s">
        <v>16348</v>
      </c>
      <c r="B10134" t="s">
        <v>16349</v>
      </c>
    </row>
    <row r="10135" spans="1:2" x14ac:dyDescent="0.25">
      <c r="A10135" t="s">
        <v>16350</v>
      </c>
      <c r="B10135" t="s">
        <v>16351</v>
      </c>
    </row>
    <row r="10136" spans="1:2" x14ac:dyDescent="0.25">
      <c r="A10136" t="s">
        <v>16352</v>
      </c>
      <c r="B10136" t="s">
        <v>204</v>
      </c>
    </row>
    <row r="10137" spans="1:2" x14ac:dyDescent="0.25">
      <c r="A10137" t="s">
        <v>16353</v>
      </c>
      <c r="B10137" t="s">
        <v>16354</v>
      </c>
    </row>
    <row r="10138" spans="1:2" x14ac:dyDescent="0.25">
      <c r="A10138" t="s">
        <v>16355</v>
      </c>
      <c r="B10138" t="s">
        <v>16356</v>
      </c>
    </row>
    <row r="10139" spans="1:2" x14ac:dyDescent="0.25">
      <c r="A10139" t="s">
        <v>16357</v>
      </c>
      <c r="B10139" t="s">
        <v>16358</v>
      </c>
    </row>
    <row r="10140" spans="1:2" x14ac:dyDescent="0.25">
      <c r="A10140" t="s">
        <v>16359</v>
      </c>
      <c r="B10140" t="s">
        <v>16360</v>
      </c>
    </row>
    <row r="10141" spans="1:2" x14ac:dyDescent="0.25">
      <c r="A10141" t="s">
        <v>16361</v>
      </c>
      <c r="B10141" t="s">
        <v>11037</v>
      </c>
    </row>
    <row r="10142" spans="1:2" x14ac:dyDescent="0.25">
      <c r="A10142" t="s">
        <v>16362</v>
      </c>
      <c r="B10142" t="s">
        <v>16363</v>
      </c>
    </row>
    <row r="10143" spans="1:2" x14ac:dyDescent="0.25">
      <c r="A10143" t="s">
        <v>16364</v>
      </c>
      <c r="B10143" t="s">
        <v>16365</v>
      </c>
    </row>
    <row r="10144" spans="1:2" x14ac:dyDescent="0.25">
      <c r="A10144" t="s">
        <v>16366</v>
      </c>
      <c r="B10144" t="s">
        <v>1461</v>
      </c>
    </row>
    <row r="10145" spans="1:2" x14ac:dyDescent="0.25">
      <c r="A10145" t="s">
        <v>16367</v>
      </c>
      <c r="B10145" t="s">
        <v>16368</v>
      </c>
    </row>
    <row r="10146" spans="1:2" x14ac:dyDescent="0.25">
      <c r="A10146" t="s">
        <v>16369</v>
      </c>
      <c r="B10146" t="s">
        <v>16370</v>
      </c>
    </row>
    <row r="10147" spans="1:2" x14ac:dyDescent="0.25">
      <c r="A10147" t="s">
        <v>16371</v>
      </c>
      <c r="B10147" t="s">
        <v>16372</v>
      </c>
    </row>
    <row r="10148" spans="1:2" x14ac:dyDescent="0.25">
      <c r="A10148" t="s">
        <v>16373</v>
      </c>
      <c r="B10148" t="s">
        <v>3834</v>
      </c>
    </row>
    <row r="10149" spans="1:2" x14ac:dyDescent="0.25">
      <c r="A10149" t="s">
        <v>16374</v>
      </c>
      <c r="B10149" t="s">
        <v>16375</v>
      </c>
    </row>
    <row r="10150" spans="1:2" x14ac:dyDescent="0.25">
      <c r="A10150" t="s">
        <v>16376</v>
      </c>
      <c r="B10150" t="s">
        <v>16377</v>
      </c>
    </row>
    <row r="10151" spans="1:2" x14ac:dyDescent="0.25">
      <c r="A10151" t="s">
        <v>16378</v>
      </c>
      <c r="B10151" t="s">
        <v>16379</v>
      </c>
    </row>
    <row r="10152" spans="1:2" x14ac:dyDescent="0.25">
      <c r="A10152" t="s">
        <v>16380</v>
      </c>
      <c r="B10152" t="s">
        <v>16381</v>
      </c>
    </row>
    <row r="10153" spans="1:2" x14ac:dyDescent="0.25">
      <c r="A10153" t="s">
        <v>16382</v>
      </c>
      <c r="B10153" t="s">
        <v>16383</v>
      </c>
    </row>
    <row r="10154" spans="1:2" x14ac:dyDescent="0.25">
      <c r="A10154" t="s">
        <v>16384</v>
      </c>
      <c r="B10154" t="s">
        <v>16385</v>
      </c>
    </row>
    <row r="10155" spans="1:2" x14ac:dyDescent="0.25">
      <c r="A10155" t="s">
        <v>16386</v>
      </c>
      <c r="B10155" t="s">
        <v>8441</v>
      </c>
    </row>
    <row r="10156" spans="1:2" x14ac:dyDescent="0.25">
      <c r="A10156" t="s">
        <v>16387</v>
      </c>
      <c r="B10156" t="s">
        <v>16388</v>
      </c>
    </row>
    <row r="10157" spans="1:2" x14ac:dyDescent="0.25">
      <c r="A10157" t="s">
        <v>16389</v>
      </c>
    </row>
    <row r="10158" spans="1:2" x14ac:dyDescent="0.25">
      <c r="A10158" t="s">
        <v>16390</v>
      </c>
      <c r="B10158" t="s">
        <v>16391</v>
      </c>
    </row>
    <row r="10159" spans="1:2" x14ac:dyDescent="0.25">
      <c r="A10159" t="s">
        <v>16392</v>
      </c>
      <c r="B10159" t="s">
        <v>4131</v>
      </c>
    </row>
    <row r="10160" spans="1:2" x14ac:dyDescent="0.25">
      <c r="A10160" t="s">
        <v>16393</v>
      </c>
      <c r="B10160" t="s">
        <v>4131</v>
      </c>
    </row>
    <row r="10161" spans="1:2" x14ac:dyDescent="0.25">
      <c r="A10161" t="s">
        <v>16394</v>
      </c>
      <c r="B10161" t="s">
        <v>4131</v>
      </c>
    </row>
    <row r="10162" spans="1:2" x14ac:dyDescent="0.25">
      <c r="A10162" t="s">
        <v>16395</v>
      </c>
      <c r="B10162" t="s">
        <v>204</v>
      </c>
    </row>
    <row r="10163" spans="1:2" x14ac:dyDescent="0.25">
      <c r="A10163" t="s">
        <v>16396</v>
      </c>
      <c r="B10163" t="s">
        <v>16397</v>
      </c>
    </row>
    <row r="10164" spans="1:2" x14ac:dyDescent="0.25">
      <c r="A10164" t="s">
        <v>16398</v>
      </c>
      <c r="B10164" t="s">
        <v>16399</v>
      </c>
    </row>
    <row r="10165" spans="1:2" x14ac:dyDescent="0.25">
      <c r="A10165" t="s">
        <v>16400</v>
      </c>
      <c r="B10165" t="s">
        <v>14925</v>
      </c>
    </row>
    <row r="10166" spans="1:2" x14ac:dyDescent="0.25">
      <c r="A10166" t="s">
        <v>16401</v>
      </c>
      <c r="B10166" t="s">
        <v>16402</v>
      </c>
    </row>
    <row r="10167" spans="1:2" x14ac:dyDescent="0.25">
      <c r="A10167" t="s">
        <v>16403</v>
      </c>
      <c r="B10167" t="s">
        <v>16404</v>
      </c>
    </row>
    <row r="10168" spans="1:2" x14ac:dyDescent="0.25">
      <c r="A10168" t="s">
        <v>16405</v>
      </c>
      <c r="B10168" t="s">
        <v>16406</v>
      </c>
    </row>
    <row r="10169" spans="1:2" x14ac:dyDescent="0.25">
      <c r="A10169" t="s">
        <v>16407</v>
      </c>
      <c r="B10169" t="s">
        <v>16408</v>
      </c>
    </row>
    <row r="10170" spans="1:2" x14ac:dyDescent="0.25">
      <c r="A10170" t="s">
        <v>16409</v>
      </c>
      <c r="B10170" t="s">
        <v>1622</v>
      </c>
    </row>
    <row r="10171" spans="1:2" x14ac:dyDescent="0.25">
      <c r="A10171" t="s">
        <v>16410</v>
      </c>
    </row>
    <row r="10172" spans="1:2" x14ac:dyDescent="0.25">
      <c r="A10172" t="s">
        <v>16411</v>
      </c>
      <c r="B10172" t="s">
        <v>16412</v>
      </c>
    </row>
    <row r="10173" spans="1:2" x14ac:dyDescent="0.25">
      <c r="A10173" t="s">
        <v>16413</v>
      </c>
    </row>
    <row r="10174" spans="1:2" x14ac:dyDescent="0.25">
      <c r="A10174" t="s">
        <v>16414</v>
      </c>
      <c r="B10174" t="s">
        <v>16415</v>
      </c>
    </row>
    <row r="10175" spans="1:2" x14ac:dyDescent="0.25">
      <c r="A10175" t="s">
        <v>16416</v>
      </c>
      <c r="B10175" t="s">
        <v>16417</v>
      </c>
    </row>
    <row r="10176" spans="1:2" x14ac:dyDescent="0.25">
      <c r="A10176" t="s">
        <v>16418</v>
      </c>
      <c r="B10176" t="s">
        <v>16419</v>
      </c>
    </row>
    <row r="10177" spans="1:2" x14ac:dyDescent="0.25">
      <c r="A10177" t="s">
        <v>16420</v>
      </c>
      <c r="B10177" t="s">
        <v>274</v>
      </c>
    </row>
    <row r="10178" spans="1:2" x14ac:dyDescent="0.25">
      <c r="A10178" t="s">
        <v>16421</v>
      </c>
      <c r="B10178" t="s">
        <v>16422</v>
      </c>
    </row>
    <row r="10179" spans="1:2" x14ac:dyDescent="0.25">
      <c r="A10179" t="s">
        <v>16423</v>
      </c>
      <c r="B10179" t="s">
        <v>16422</v>
      </c>
    </row>
    <row r="10180" spans="1:2" x14ac:dyDescent="0.25">
      <c r="A10180" t="s">
        <v>16424</v>
      </c>
      <c r="B10180" t="s">
        <v>16425</v>
      </c>
    </row>
    <row r="10181" spans="1:2" x14ac:dyDescent="0.25">
      <c r="A10181" t="s">
        <v>16426</v>
      </c>
      <c r="B10181" t="s">
        <v>16427</v>
      </c>
    </row>
    <row r="10182" spans="1:2" x14ac:dyDescent="0.25">
      <c r="A10182" t="s">
        <v>16428</v>
      </c>
      <c r="B10182" t="s">
        <v>16429</v>
      </c>
    </row>
    <row r="10183" spans="1:2" x14ac:dyDescent="0.25">
      <c r="A10183" t="s">
        <v>16430</v>
      </c>
      <c r="B10183" t="s">
        <v>16429</v>
      </c>
    </row>
    <row r="10184" spans="1:2" x14ac:dyDescent="0.25">
      <c r="A10184" t="s">
        <v>16431</v>
      </c>
      <c r="B10184" t="s">
        <v>16432</v>
      </c>
    </row>
    <row r="10185" spans="1:2" x14ac:dyDescent="0.25">
      <c r="A10185" t="s">
        <v>16433</v>
      </c>
      <c r="B10185" t="s">
        <v>6414</v>
      </c>
    </row>
    <row r="10186" spans="1:2" x14ac:dyDescent="0.25">
      <c r="A10186" t="s">
        <v>16434</v>
      </c>
      <c r="B10186" t="s">
        <v>10527</v>
      </c>
    </row>
    <row r="10187" spans="1:2" x14ac:dyDescent="0.25">
      <c r="A10187" t="s">
        <v>16435</v>
      </c>
      <c r="B10187" t="s">
        <v>16436</v>
      </c>
    </row>
    <row r="10188" spans="1:2" x14ac:dyDescent="0.25">
      <c r="A10188" t="s">
        <v>16437</v>
      </c>
      <c r="B10188" t="s">
        <v>16438</v>
      </c>
    </row>
    <row r="10189" spans="1:2" x14ac:dyDescent="0.25">
      <c r="A10189" t="s">
        <v>16439</v>
      </c>
      <c r="B10189" t="s">
        <v>16440</v>
      </c>
    </row>
    <row r="10190" spans="1:2" x14ac:dyDescent="0.25">
      <c r="A10190" t="s">
        <v>16441</v>
      </c>
      <c r="B10190" t="s">
        <v>16442</v>
      </c>
    </row>
    <row r="10191" spans="1:2" x14ac:dyDescent="0.25">
      <c r="A10191" t="s">
        <v>16443</v>
      </c>
      <c r="B10191" t="s">
        <v>14832</v>
      </c>
    </row>
    <row r="10192" spans="1:2" x14ac:dyDescent="0.25">
      <c r="A10192" t="s">
        <v>16444</v>
      </c>
      <c r="B10192" t="s">
        <v>14832</v>
      </c>
    </row>
    <row r="10193" spans="1:2" x14ac:dyDescent="0.25">
      <c r="A10193" t="s">
        <v>16445</v>
      </c>
      <c r="B10193" t="s">
        <v>16446</v>
      </c>
    </row>
    <row r="10194" spans="1:2" x14ac:dyDescent="0.25">
      <c r="A10194" t="s">
        <v>16447</v>
      </c>
      <c r="B10194" t="s">
        <v>14451</v>
      </c>
    </row>
    <row r="10195" spans="1:2" x14ac:dyDescent="0.25">
      <c r="A10195" t="s">
        <v>16448</v>
      </c>
      <c r="B10195" t="s">
        <v>14451</v>
      </c>
    </row>
    <row r="10196" spans="1:2" x14ac:dyDescent="0.25">
      <c r="A10196" t="s">
        <v>16449</v>
      </c>
      <c r="B10196" t="s">
        <v>15022</v>
      </c>
    </row>
    <row r="10197" spans="1:2" x14ac:dyDescent="0.25">
      <c r="A10197" t="s">
        <v>16450</v>
      </c>
      <c r="B10197" t="s">
        <v>15022</v>
      </c>
    </row>
    <row r="10198" spans="1:2" x14ac:dyDescent="0.25">
      <c r="A10198" t="s">
        <v>16451</v>
      </c>
      <c r="B10198" t="s">
        <v>16452</v>
      </c>
    </row>
    <row r="10199" spans="1:2" x14ac:dyDescent="0.25">
      <c r="A10199" t="s">
        <v>16453</v>
      </c>
      <c r="B10199" t="s">
        <v>3605</v>
      </c>
    </row>
    <row r="10200" spans="1:2" x14ac:dyDescent="0.25">
      <c r="A10200" t="s">
        <v>16454</v>
      </c>
      <c r="B10200" t="s">
        <v>16455</v>
      </c>
    </row>
    <row r="10201" spans="1:2" x14ac:dyDescent="0.25">
      <c r="A10201" t="s">
        <v>16456</v>
      </c>
      <c r="B10201" t="s">
        <v>16457</v>
      </c>
    </row>
    <row r="10202" spans="1:2" x14ac:dyDescent="0.25">
      <c r="A10202" t="s">
        <v>16458</v>
      </c>
      <c r="B10202" t="s">
        <v>150</v>
      </c>
    </row>
    <row r="10203" spans="1:2" x14ac:dyDescent="0.25">
      <c r="A10203" t="s">
        <v>16459</v>
      </c>
      <c r="B10203" t="s">
        <v>16460</v>
      </c>
    </row>
    <row r="10204" spans="1:2" x14ac:dyDescent="0.25">
      <c r="A10204" t="s">
        <v>16461</v>
      </c>
      <c r="B10204" t="s">
        <v>16462</v>
      </c>
    </row>
    <row r="10205" spans="1:2" x14ac:dyDescent="0.25">
      <c r="A10205" t="s">
        <v>16463</v>
      </c>
      <c r="B10205" t="s">
        <v>16464</v>
      </c>
    </row>
    <row r="10206" spans="1:2" x14ac:dyDescent="0.25">
      <c r="A10206" t="s">
        <v>16465</v>
      </c>
      <c r="B10206" t="s">
        <v>6447</v>
      </c>
    </row>
    <row r="10207" spans="1:2" x14ac:dyDescent="0.25">
      <c r="A10207" t="s">
        <v>16466</v>
      </c>
      <c r="B10207" t="s">
        <v>16467</v>
      </c>
    </row>
    <row r="10208" spans="1:2" x14ac:dyDescent="0.25">
      <c r="A10208" t="s">
        <v>16468</v>
      </c>
      <c r="B10208" t="s">
        <v>16469</v>
      </c>
    </row>
    <row r="10209" spans="1:2" x14ac:dyDescent="0.25">
      <c r="A10209" t="s">
        <v>16470</v>
      </c>
    </row>
    <row r="10210" spans="1:2" x14ac:dyDescent="0.25">
      <c r="A10210" t="s">
        <v>16471</v>
      </c>
      <c r="B10210" t="s">
        <v>14968</v>
      </c>
    </row>
    <row r="10211" spans="1:2" x14ac:dyDescent="0.25">
      <c r="A10211" t="s">
        <v>16472</v>
      </c>
      <c r="B10211" t="s">
        <v>14968</v>
      </c>
    </row>
    <row r="10212" spans="1:2" x14ac:dyDescent="0.25">
      <c r="A10212" t="s">
        <v>16473</v>
      </c>
      <c r="B10212" t="s">
        <v>16474</v>
      </c>
    </row>
    <row r="10213" spans="1:2" x14ac:dyDescent="0.25">
      <c r="A10213" t="s">
        <v>16475</v>
      </c>
      <c r="B10213" t="s">
        <v>16476</v>
      </c>
    </row>
    <row r="10214" spans="1:2" x14ac:dyDescent="0.25">
      <c r="A10214" t="s">
        <v>16477</v>
      </c>
      <c r="B10214" t="s">
        <v>16478</v>
      </c>
    </row>
    <row r="10215" spans="1:2" x14ac:dyDescent="0.25">
      <c r="A10215" t="s">
        <v>16479</v>
      </c>
      <c r="B10215" t="s">
        <v>16480</v>
      </c>
    </row>
    <row r="10216" spans="1:2" x14ac:dyDescent="0.25">
      <c r="A10216" t="s">
        <v>16481</v>
      </c>
      <c r="B10216" t="s">
        <v>15369</v>
      </c>
    </row>
    <row r="10217" spans="1:2" x14ac:dyDescent="0.25">
      <c r="A10217" t="s">
        <v>16482</v>
      </c>
      <c r="B10217" t="s">
        <v>16483</v>
      </c>
    </row>
    <row r="10218" spans="1:2" x14ac:dyDescent="0.25">
      <c r="A10218" t="s">
        <v>16484</v>
      </c>
      <c r="B10218" t="s">
        <v>5938</v>
      </c>
    </row>
    <row r="10219" spans="1:2" x14ac:dyDescent="0.25">
      <c r="A10219" t="s">
        <v>16485</v>
      </c>
      <c r="B10219" t="s">
        <v>16486</v>
      </c>
    </row>
    <row r="10220" spans="1:2" x14ac:dyDescent="0.25">
      <c r="A10220" t="s">
        <v>16487</v>
      </c>
      <c r="B10220" t="s">
        <v>16488</v>
      </c>
    </row>
    <row r="10221" spans="1:2" x14ac:dyDescent="0.25">
      <c r="A10221" t="s">
        <v>16489</v>
      </c>
    </row>
    <row r="10222" spans="1:2" x14ac:dyDescent="0.25">
      <c r="A10222" t="s">
        <v>16490</v>
      </c>
      <c r="B10222" t="s">
        <v>16491</v>
      </c>
    </row>
    <row r="10223" spans="1:2" x14ac:dyDescent="0.25">
      <c r="A10223" t="s">
        <v>16492</v>
      </c>
      <c r="B10223" t="s">
        <v>16493</v>
      </c>
    </row>
    <row r="10224" spans="1:2" x14ac:dyDescent="0.25">
      <c r="A10224" t="s">
        <v>16494</v>
      </c>
      <c r="B10224" t="s">
        <v>16495</v>
      </c>
    </row>
    <row r="10225" spans="1:2" x14ac:dyDescent="0.25">
      <c r="A10225" t="s">
        <v>16496</v>
      </c>
      <c r="B10225" t="s">
        <v>7770</v>
      </c>
    </row>
    <row r="10226" spans="1:2" x14ac:dyDescent="0.25">
      <c r="A10226" t="s">
        <v>16497</v>
      </c>
      <c r="B10226" t="s">
        <v>16498</v>
      </c>
    </row>
    <row r="10227" spans="1:2" x14ac:dyDescent="0.25">
      <c r="A10227" t="s">
        <v>16499</v>
      </c>
      <c r="B10227" t="s">
        <v>16500</v>
      </c>
    </row>
    <row r="10228" spans="1:2" x14ac:dyDescent="0.25">
      <c r="A10228" t="s">
        <v>16501</v>
      </c>
      <c r="B10228" t="s">
        <v>16502</v>
      </c>
    </row>
    <row r="10229" spans="1:2" x14ac:dyDescent="0.25">
      <c r="A10229" t="s">
        <v>16503</v>
      </c>
      <c r="B10229" t="s">
        <v>16504</v>
      </c>
    </row>
    <row r="10230" spans="1:2" x14ac:dyDescent="0.25">
      <c r="A10230" t="s">
        <v>16505</v>
      </c>
      <c r="B10230" t="s">
        <v>14128</v>
      </c>
    </row>
    <row r="10231" spans="1:2" x14ac:dyDescent="0.25">
      <c r="A10231" t="s">
        <v>16506</v>
      </c>
      <c r="B10231" t="s">
        <v>16507</v>
      </c>
    </row>
    <row r="10232" spans="1:2" x14ac:dyDescent="0.25">
      <c r="A10232" t="s">
        <v>16508</v>
      </c>
      <c r="B10232" t="s">
        <v>9533</v>
      </c>
    </row>
    <row r="10233" spans="1:2" x14ac:dyDescent="0.25">
      <c r="A10233" t="s">
        <v>16509</v>
      </c>
      <c r="B10233" t="s">
        <v>5473</v>
      </c>
    </row>
    <row r="10234" spans="1:2" x14ac:dyDescent="0.25">
      <c r="A10234" t="s">
        <v>16510</v>
      </c>
      <c r="B10234" t="s">
        <v>16511</v>
      </c>
    </row>
    <row r="10235" spans="1:2" x14ac:dyDescent="0.25">
      <c r="A10235" t="s">
        <v>16512</v>
      </c>
      <c r="B10235" t="s">
        <v>16511</v>
      </c>
    </row>
    <row r="10236" spans="1:2" x14ac:dyDescent="0.25">
      <c r="A10236" t="s">
        <v>16513</v>
      </c>
      <c r="B10236" t="s">
        <v>8406</v>
      </c>
    </row>
    <row r="10237" spans="1:2" x14ac:dyDescent="0.25">
      <c r="A10237" t="s">
        <v>16514</v>
      </c>
      <c r="B10237" t="s">
        <v>16515</v>
      </c>
    </row>
    <row r="10238" spans="1:2" x14ac:dyDescent="0.25">
      <c r="A10238" t="s">
        <v>16516</v>
      </c>
      <c r="B10238" t="s">
        <v>14782</v>
      </c>
    </row>
    <row r="10239" spans="1:2" x14ac:dyDescent="0.25">
      <c r="A10239" t="s">
        <v>16517</v>
      </c>
      <c r="B10239" t="s">
        <v>16518</v>
      </c>
    </row>
    <row r="10240" spans="1:2" x14ac:dyDescent="0.25">
      <c r="A10240" t="s">
        <v>16519</v>
      </c>
      <c r="B10240" t="s">
        <v>16520</v>
      </c>
    </row>
    <row r="10241" spans="1:2" x14ac:dyDescent="0.25">
      <c r="A10241" t="s">
        <v>16521</v>
      </c>
      <c r="B10241" t="s">
        <v>16522</v>
      </c>
    </row>
    <row r="10242" spans="1:2" x14ac:dyDescent="0.25">
      <c r="A10242" t="s">
        <v>16523</v>
      </c>
      <c r="B10242" t="s">
        <v>14974</v>
      </c>
    </row>
    <row r="10243" spans="1:2" x14ac:dyDescent="0.25">
      <c r="A10243" t="s">
        <v>16524</v>
      </c>
      <c r="B10243" t="s">
        <v>7304</v>
      </c>
    </row>
    <row r="10244" spans="1:2" x14ac:dyDescent="0.25">
      <c r="A10244" t="s">
        <v>16525</v>
      </c>
      <c r="B10244" t="s">
        <v>16526</v>
      </c>
    </row>
    <row r="10245" spans="1:2" x14ac:dyDescent="0.25">
      <c r="A10245" t="s">
        <v>16527</v>
      </c>
      <c r="B10245" t="s">
        <v>16528</v>
      </c>
    </row>
    <row r="10246" spans="1:2" x14ac:dyDescent="0.25">
      <c r="A10246" t="s">
        <v>16529</v>
      </c>
      <c r="B10246" t="s">
        <v>16530</v>
      </c>
    </row>
    <row r="10247" spans="1:2" x14ac:dyDescent="0.25">
      <c r="A10247" t="s">
        <v>16531</v>
      </c>
      <c r="B10247" t="s">
        <v>16532</v>
      </c>
    </row>
    <row r="10248" spans="1:2" x14ac:dyDescent="0.25">
      <c r="A10248" t="s">
        <v>16533</v>
      </c>
      <c r="B10248" t="s">
        <v>16534</v>
      </c>
    </row>
    <row r="10249" spans="1:2" x14ac:dyDescent="0.25">
      <c r="A10249" t="s">
        <v>16535</v>
      </c>
      <c r="B10249" t="s">
        <v>16536</v>
      </c>
    </row>
    <row r="10250" spans="1:2" x14ac:dyDescent="0.25">
      <c r="A10250" t="s">
        <v>16537</v>
      </c>
      <c r="B10250" t="s">
        <v>16538</v>
      </c>
    </row>
    <row r="10251" spans="1:2" x14ac:dyDescent="0.25">
      <c r="A10251" t="s">
        <v>16539</v>
      </c>
      <c r="B10251" t="s">
        <v>5156</v>
      </c>
    </row>
    <row r="10252" spans="1:2" x14ac:dyDescent="0.25">
      <c r="A10252" t="s">
        <v>16540</v>
      </c>
      <c r="B10252" t="s">
        <v>3486</v>
      </c>
    </row>
    <row r="10253" spans="1:2" x14ac:dyDescent="0.25">
      <c r="A10253" t="s">
        <v>16541</v>
      </c>
      <c r="B10253" t="s">
        <v>16542</v>
      </c>
    </row>
    <row r="10254" spans="1:2" x14ac:dyDescent="0.25">
      <c r="A10254" t="s">
        <v>16543</v>
      </c>
      <c r="B10254" t="s">
        <v>14435</v>
      </c>
    </row>
    <row r="10255" spans="1:2" x14ac:dyDescent="0.25">
      <c r="A10255" t="s">
        <v>16544</v>
      </c>
      <c r="B10255" t="s">
        <v>14913</v>
      </c>
    </row>
    <row r="10256" spans="1:2" x14ac:dyDescent="0.25">
      <c r="A10256" t="s">
        <v>16545</v>
      </c>
      <c r="B10256" t="s">
        <v>16546</v>
      </c>
    </row>
    <row r="10257" spans="1:2" x14ac:dyDescent="0.25">
      <c r="A10257" t="s">
        <v>16547</v>
      </c>
      <c r="B10257" t="s">
        <v>16548</v>
      </c>
    </row>
    <row r="10258" spans="1:2" x14ac:dyDescent="0.25">
      <c r="A10258" t="s">
        <v>16549</v>
      </c>
      <c r="B10258" t="s">
        <v>15945</v>
      </c>
    </row>
    <row r="10259" spans="1:2" x14ac:dyDescent="0.25">
      <c r="A10259" t="s">
        <v>16550</v>
      </c>
      <c r="B10259" t="s">
        <v>1461</v>
      </c>
    </row>
    <row r="10260" spans="1:2" x14ac:dyDescent="0.25">
      <c r="A10260" t="s">
        <v>16551</v>
      </c>
      <c r="B10260" t="s">
        <v>16552</v>
      </c>
    </row>
    <row r="10261" spans="1:2" x14ac:dyDescent="0.25">
      <c r="A10261" t="s">
        <v>16553</v>
      </c>
      <c r="B10261" t="s">
        <v>8201</v>
      </c>
    </row>
    <row r="10262" spans="1:2" x14ac:dyDescent="0.25">
      <c r="A10262" t="s">
        <v>16554</v>
      </c>
      <c r="B10262" t="s">
        <v>8201</v>
      </c>
    </row>
    <row r="10263" spans="1:2" x14ac:dyDescent="0.25">
      <c r="A10263" t="s">
        <v>16555</v>
      </c>
      <c r="B10263" t="s">
        <v>16556</v>
      </c>
    </row>
    <row r="10264" spans="1:2" x14ac:dyDescent="0.25">
      <c r="A10264" t="s">
        <v>16557</v>
      </c>
      <c r="B10264" t="s">
        <v>15579</v>
      </c>
    </row>
    <row r="10265" spans="1:2" x14ac:dyDescent="0.25">
      <c r="A10265" t="s">
        <v>16558</v>
      </c>
      <c r="B10265" t="s">
        <v>16559</v>
      </c>
    </row>
    <row r="10266" spans="1:2" x14ac:dyDescent="0.25">
      <c r="A10266" t="s">
        <v>16560</v>
      </c>
      <c r="B10266" t="s">
        <v>3665</v>
      </c>
    </row>
    <row r="10267" spans="1:2" x14ac:dyDescent="0.25">
      <c r="A10267" t="s">
        <v>16561</v>
      </c>
      <c r="B10267" t="s">
        <v>3665</v>
      </c>
    </row>
    <row r="10268" spans="1:2" x14ac:dyDescent="0.25">
      <c r="A10268" t="s">
        <v>16562</v>
      </c>
      <c r="B10268" t="s">
        <v>16563</v>
      </c>
    </row>
    <row r="10269" spans="1:2" x14ac:dyDescent="0.25">
      <c r="A10269" t="s">
        <v>16564</v>
      </c>
      <c r="B10269" t="s">
        <v>16565</v>
      </c>
    </row>
    <row r="10270" spans="1:2" x14ac:dyDescent="0.25">
      <c r="A10270" t="s">
        <v>16566</v>
      </c>
      <c r="B10270" t="s">
        <v>5941</v>
      </c>
    </row>
    <row r="10271" spans="1:2" x14ac:dyDescent="0.25">
      <c r="A10271" t="s">
        <v>16567</v>
      </c>
      <c r="B10271" t="s">
        <v>16568</v>
      </c>
    </row>
    <row r="10272" spans="1:2" x14ac:dyDescent="0.25">
      <c r="A10272" t="s">
        <v>16569</v>
      </c>
      <c r="B10272" t="s">
        <v>16570</v>
      </c>
    </row>
    <row r="10273" spans="1:2" x14ac:dyDescent="0.25">
      <c r="A10273" t="s">
        <v>16571</v>
      </c>
      <c r="B10273" t="s">
        <v>6861</v>
      </c>
    </row>
    <row r="10274" spans="1:2" x14ac:dyDescent="0.25">
      <c r="A10274" t="s">
        <v>16572</v>
      </c>
      <c r="B10274" t="s">
        <v>16573</v>
      </c>
    </row>
    <row r="10275" spans="1:2" x14ac:dyDescent="0.25">
      <c r="A10275" t="s">
        <v>16574</v>
      </c>
      <c r="B10275" t="s">
        <v>2469</v>
      </c>
    </row>
    <row r="10276" spans="1:2" x14ac:dyDescent="0.25">
      <c r="A10276" t="s">
        <v>16575</v>
      </c>
    </row>
    <row r="10277" spans="1:2" x14ac:dyDescent="0.25">
      <c r="A10277" t="s">
        <v>16576</v>
      </c>
      <c r="B10277" t="s">
        <v>11675</v>
      </c>
    </row>
    <row r="10278" spans="1:2" x14ac:dyDescent="0.25">
      <c r="A10278" t="s">
        <v>16577</v>
      </c>
      <c r="B10278" t="s">
        <v>11675</v>
      </c>
    </row>
    <row r="10279" spans="1:2" x14ac:dyDescent="0.25">
      <c r="A10279" t="s">
        <v>16578</v>
      </c>
      <c r="B10279" t="s">
        <v>16579</v>
      </c>
    </row>
    <row r="10280" spans="1:2" x14ac:dyDescent="0.25">
      <c r="A10280" t="s">
        <v>16580</v>
      </c>
      <c r="B10280" t="s">
        <v>16581</v>
      </c>
    </row>
    <row r="10281" spans="1:2" x14ac:dyDescent="0.25">
      <c r="A10281" t="s">
        <v>16582</v>
      </c>
      <c r="B10281" t="s">
        <v>4892</v>
      </c>
    </row>
    <row r="10282" spans="1:2" x14ac:dyDescent="0.25">
      <c r="A10282" t="s">
        <v>16583</v>
      </c>
      <c r="B10282" t="s">
        <v>16584</v>
      </c>
    </row>
    <row r="10283" spans="1:2" x14ac:dyDescent="0.25">
      <c r="A10283" t="s">
        <v>16585</v>
      </c>
      <c r="B10283" t="s">
        <v>16586</v>
      </c>
    </row>
    <row r="10284" spans="1:2" x14ac:dyDescent="0.25">
      <c r="A10284" t="s">
        <v>16587</v>
      </c>
      <c r="B10284" t="s">
        <v>7061</v>
      </c>
    </row>
    <row r="10285" spans="1:2" x14ac:dyDescent="0.25">
      <c r="A10285" t="s">
        <v>16588</v>
      </c>
      <c r="B10285" t="s">
        <v>10974</v>
      </c>
    </row>
    <row r="10286" spans="1:2" x14ac:dyDescent="0.25">
      <c r="A10286" t="s">
        <v>16589</v>
      </c>
      <c r="B10286" t="s">
        <v>10974</v>
      </c>
    </row>
    <row r="10287" spans="1:2" x14ac:dyDescent="0.25">
      <c r="A10287" t="s">
        <v>16590</v>
      </c>
      <c r="B10287" t="s">
        <v>16591</v>
      </c>
    </row>
    <row r="10288" spans="1:2" x14ac:dyDescent="0.25">
      <c r="A10288" t="s">
        <v>16592</v>
      </c>
      <c r="B10288" t="s">
        <v>16593</v>
      </c>
    </row>
    <row r="10289" spans="1:2" x14ac:dyDescent="0.25">
      <c r="A10289" t="s">
        <v>16594</v>
      </c>
      <c r="B10289" t="s">
        <v>16595</v>
      </c>
    </row>
    <row r="10290" spans="1:2" x14ac:dyDescent="0.25">
      <c r="A10290" t="s">
        <v>16596</v>
      </c>
      <c r="B10290" t="s">
        <v>16597</v>
      </c>
    </row>
    <row r="10291" spans="1:2" x14ac:dyDescent="0.25">
      <c r="A10291" t="s">
        <v>16598</v>
      </c>
      <c r="B10291" t="s">
        <v>9971</v>
      </c>
    </row>
    <row r="10292" spans="1:2" x14ac:dyDescent="0.25">
      <c r="A10292" t="s">
        <v>16599</v>
      </c>
      <c r="B10292" t="s">
        <v>16600</v>
      </c>
    </row>
    <row r="10293" spans="1:2" x14ac:dyDescent="0.25">
      <c r="A10293" t="s">
        <v>16601</v>
      </c>
      <c r="B10293" t="s">
        <v>16602</v>
      </c>
    </row>
    <row r="10294" spans="1:2" x14ac:dyDescent="0.25">
      <c r="A10294" t="s">
        <v>16603</v>
      </c>
      <c r="B10294" t="s">
        <v>16604</v>
      </c>
    </row>
    <row r="10295" spans="1:2" x14ac:dyDescent="0.25">
      <c r="A10295" t="s">
        <v>16605</v>
      </c>
      <c r="B10295" t="s">
        <v>16606</v>
      </c>
    </row>
    <row r="10296" spans="1:2" x14ac:dyDescent="0.25">
      <c r="A10296" t="s">
        <v>16607</v>
      </c>
      <c r="B10296" t="s">
        <v>14659</v>
      </c>
    </row>
    <row r="10297" spans="1:2" x14ac:dyDescent="0.25">
      <c r="A10297" t="s">
        <v>16608</v>
      </c>
      <c r="B10297" t="s">
        <v>4892</v>
      </c>
    </row>
    <row r="10298" spans="1:2" x14ac:dyDescent="0.25">
      <c r="A10298" t="s">
        <v>16609</v>
      </c>
      <c r="B10298" t="s">
        <v>16610</v>
      </c>
    </row>
    <row r="10299" spans="1:2" x14ac:dyDescent="0.25">
      <c r="A10299" t="s">
        <v>16611</v>
      </c>
      <c r="B10299" t="s">
        <v>16612</v>
      </c>
    </row>
    <row r="10300" spans="1:2" x14ac:dyDescent="0.25">
      <c r="A10300" t="s">
        <v>16613</v>
      </c>
      <c r="B10300" t="s">
        <v>16614</v>
      </c>
    </row>
    <row r="10301" spans="1:2" x14ac:dyDescent="0.25">
      <c r="A10301" t="s">
        <v>16615</v>
      </c>
      <c r="B10301" t="s">
        <v>16616</v>
      </c>
    </row>
    <row r="10302" spans="1:2" x14ac:dyDescent="0.25">
      <c r="A10302" t="s">
        <v>16617</v>
      </c>
      <c r="B10302" t="s">
        <v>16618</v>
      </c>
    </row>
    <row r="10303" spans="1:2" x14ac:dyDescent="0.25">
      <c r="A10303" t="s">
        <v>16619</v>
      </c>
      <c r="B10303" t="s">
        <v>16620</v>
      </c>
    </row>
    <row r="10304" spans="1:2" x14ac:dyDescent="0.25">
      <c r="A10304" t="s">
        <v>16621</v>
      </c>
      <c r="B10304" t="s">
        <v>16622</v>
      </c>
    </row>
    <row r="10305" spans="1:2" x14ac:dyDescent="0.25">
      <c r="A10305" t="s">
        <v>16623</v>
      </c>
      <c r="B10305" t="s">
        <v>16624</v>
      </c>
    </row>
    <row r="10306" spans="1:2" x14ac:dyDescent="0.25">
      <c r="A10306" t="s">
        <v>16625</v>
      </c>
      <c r="B10306" t="s">
        <v>16626</v>
      </c>
    </row>
    <row r="10307" spans="1:2" x14ac:dyDescent="0.25">
      <c r="A10307" t="s">
        <v>16627</v>
      </c>
      <c r="B10307" t="s">
        <v>15565</v>
      </c>
    </row>
    <row r="10308" spans="1:2" x14ac:dyDescent="0.25">
      <c r="A10308" t="s">
        <v>16628</v>
      </c>
      <c r="B10308" t="s">
        <v>16629</v>
      </c>
    </row>
    <row r="10309" spans="1:2" x14ac:dyDescent="0.25">
      <c r="A10309" t="s">
        <v>16630</v>
      </c>
      <c r="B10309" t="s">
        <v>16629</v>
      </c>
    </row>
    <row r="10310" spans="1:2" x14ac:dyDescent="0.25">
      <c r="A10310" t="s">
        <v>16631</v>
      </c>
      <c r="B10310" t="s">
        <v>16632</v>
      </c>
    </row>
    <row r="10311" spans="1:2" x14ac:dyDescent="0.25">
      <c r="A10311" t="s">
        <v>16633</v>
      </c>
      <c r="B10311" t="s">
        <v>16634</v>
      </c>
    </row>
    <row r="10312" spans="1:2" x14ac:dyDescent="0.25">
      <c r="A10312" t="s">
        <v>16635</v>
      </c>
      <c r="B10312" t="s">
        <v>16634</v>
      </c>
    </row>
    <row r="10313" spans="1:2" x14ac:dyDescent="0.25">
      <c r="A10313" t="s">
        <v>16636</v>
      </c>
      <c r="B10313" t="s">
        <v>16637</v>
      </c>
    </row>
    <row r="10314" spans="1:2" x14ac:dyDescent="0.25">
      <c r="A10314" t="s">
        <v>16638</v>
      </c>
      <c r="B10314" t="s">
        <v>16639</v>
      </c>
    </row>
    <row r="10315" spans="1:2" x14ac:dyDescent="0.25">
      <c r="A10315" t="s">
        <v>16640</v>
      </c>
      <c r="B10315" t="s">
        <v>16639</v>
      </c>
    </row>
    <row r="10316" spans="1:2" x14ac:dyDescent="0.25">
      <c r="A10316" t="s">
        <v>16641</v>
      </c>
      <c r="B10316" t="s">
        <v>2128</v>
      </c>
    </row>
    <row r="10317" spans="1:2" x14ac:dyDescent="0.25">
      <c r="A10317" t="s">
        <v>16642</v>
      </c>
      <c r="B10317" t="s">
        <v>16643</v>
      </c>
    </row>
    <row r="10318" spans="1:2" x14ac:dyDescent="0.25">
      <c r="A10318" t="s">
        <v>16644</v>
      </c>
      <c r="B10318" t="s">
        <v>14435</v>
      </c>
    </row>
    <row r="10319" spans="1:2" x14ac:dyDescent="0.25">
      <c r="A10319" t="s">
        <v>16645</v>
      </c>
      <c r="B10319" t="s">
        <v>16646</v>
      </c>
    </row>
    <row r="10320" spans="1:2" x14ac:dyDescent="0.25">
      <c r="A10320" t="s">
        <v>16647</v>
      </c>
      <c r="B10320" t="s">
        <v>16648</v>
      </c>
    </row>
    <row r="10321" spans="1:2" x14ac:dyDescent="0.25">
      <c r="A10321" t="s">
        <v>16649</v>
      </c>
      <c r="B10321" t="s">
        <v>16650</v>
      </c>
    </row>
    <row r="10322" spans="1:2" x14ac:dyDescent="0.25">
      <c r="A10322" t="s">
        <v>16651</v>
      </c>
      <c r="B10322" t="s">
        <v>16652</v>
      </c>
    </row>
    <row r="10323" spans="1:2" x14ac:dyDescent="0.25">
      <c r="A10323" t="s">
        <v>16653</v>
      </c>
      <c r="B10323" t="s">
        <v>16654</v>
      </c>
    </row>
    <row r="10324" spans="1:2" x14ac:dyDescent="0.25">
      <c r="A10324" t="s">
        <v>16655</v>
      </c>
      <c r="B10324" t="s">
        <v>13294</v>
      </c>
    </row>
    <row r="10325" spans="1:2" x14ac:dyDescent="0.25">
      <c r="A10325" t="s">
        <v>16656</v>
      </c>
      <c r="B10325" t="s">
        <v>15565</v>
      </c>
    </row>
    <row r="10326" spans="1:2" x14ac:dyDescent="0.25">
      <c r="A10326" t="s">
        <v>16657</v>
      </c>
      <c r="B10326" t="s">
        <v>16658</v>
      </c>
    </row>
    <row r="10327" spans="1:2" x14ac:dyDescent="0.25">
      <c r="A10327" t="s">
        <v>16659</v>
      </c>
      <c r="B10327" t="s">
        <v>10085</v>
      </c>
    </row>
    <row r="10328" spans="1:2" x14ac:dyDescent="0.25">
      <c r="A10328" t="s">
        <v>16660</v>
      </c>
      <c r="B10328" t="s">
        <v>16661</v>
      </c>
    </row>
    <row r="10329" spans="1:2" x14ac:dyDescent="0.25">
      <c r="A10329" t="s">
        <v>16662</v>
      </c>
      <c r="B10329" t="s">
        <v>16663</v>
      </c>
    </row>
    <row r="10330" spans="1:2" x14ac:dyDescent="0.25">
      <c r="A10330" t="s">
        <v>16664</v>
      </c>
      <c r="B10330" t="s">
        <v>16665</v>
      </c>
    </row>
    <row r="10331" spans="1:2" x14ac:dyDescent="0.25">
      <c r="A10331" t="s">
        <v>16666</v>
      </c>
      <c r="B10331" t="s">
        <v>16667</v>
      </c>
    </row>
    <row r="10332" spans="1:2" x14ac:dyDescent="0.25">
      <c r="A10332" t="s">
        <v>16668</v>
      </c>
      <c r="B10332" t="s">
        <v>16669</v>
      </c>
    </row>
    <row r="10333" spans="1:2" x14ac:dyDescent="0.25">
      <c r="A10333" t="s">
        <v>16670</v>
      </c>
      <c r="B10333" t="s">
        <v>5613</v>
      </c>
    </row>
    <row r="10334" spans="1:2" x14ac:dyDescent="0.25">
      <c r="A10334" t="s">
        <v>16671</v>
      </c>
      <c r="B10334" t="s">
        <v>5613</v>
      </c>
    </row>
    <row r="10335" spans="1:2" x14ac:dyDescent="0.25">
      <c r="A10335" t="s">
        <v>16672</v>
      </c>
      <c r="B10335" t="s">
        <v>5786</v>
      </c>
    </row>
    <row r="10336" spans="1:2" x14ac:dyDescent="0.25">
      <c r="A10336" t="s">
        <v>16673</v>
      </c>
      <c r="B10336" t="s">
        <v>5786</v>
      </c>
    </row>
    <row r="10337" spans="1:2" x14ac:dyDescent="0.25">
      <c r="A10337" t="s">
        <v>16674</v>
      </c>
      <c r="B10337" t="s">
        <v>16675</v>
      </c>
    </row>
    <row r="10338" spans="1:2" x14ac:dyDescent="0.25">
      <c r="A10338" t="s">
        <v>16676</v>
      </c>
      <c r="B10338" t="s">
        <v>14279</v>
      </c>
    </row>
    <row r="10339" spans="1:2" x14ac:dyDescent="0.25">
      <c r="A10339" t="s">
        <v>16677</v>
      </c>
      <c r="B10339" t="s">
        <v>16678</v>
      </c>
    </row>
    <row r="10340" spans="1:2" x14ac:dyDescent="0.25">
      <c r="A10340" t="s">
        <v>16679</v>
      </c>
      <c r="B10340" t="s">
        <v>16680</v>
      </c>
    </row>
    <row r="10341" spans="1:2" x14ac:dyDescent="0.25">
      <c r="A10341" t="s">
        <v>16681</v>
      </c>
      <c r="B10341" t="s">
        <v>15325</v>
      </c>
    </row>
    <row r="10342" spans="1:2" x14ac:dyDescent="0.25">
      <c r="A10342" t="s">
        <v>16682</v>
      </c>
      <c r="B10342" t="s">
        <v>16683</v>
      </c>
    </row>
    <row r="10343" spans="1:2" x14ac:dyDescent="0.25">
      <c r="A10343" t="s">
        <v>16684</v>
      </c>
      <c r="B10343" t="s">
        <v>16685</v>
      </c>
    </row>
    <row r="10344" spans="1:2" x14ac:dyDescent="0.25">
      <c r="A10344" t="s">
        <v>16686</v>
      </c>
      <c r="B10344" t="s">
        <v>16687</v>
      </c>
    </row>
    <row r="10345" spans="1:2" x14ac:dyDescent="0.25">
      <c r="A10345" t="s">
        <v>16688</v>
      </c>
      <c r="B10345" t="s">
        <v>16689</v>
      </c>
    </row>
    <row r="10346" spans="1:2" x14ac:dyDescent="0.25">
      <c r="A10346" t="s">
        <v>16690</v>
      </c>
      <c r="B10346" t="s">
        <v>16691</v>
      </c>
    </row>
    <row r="10347" spans="1:2" x14ac:dyDescent="0.25">
      <c r="A10347" t="s">
        <v>16692</v>
      </c>
      <c r="B10347" t="s">
        <v>16693</v>
      </c>
    </row>
    <row r="10348" spans="1:2" x14ac:dyDescent="0.25">
      <c r="A10348" t="s">
        <v>16694</v>
      </c>
      <c r="B10348" t="s">
        <v>16695</v>
      </c>
    </row>
    <row r="10349" spans="1:2" x14ac:dyDescent="0.25">
      <c r="A10349" t="s">
        <v>16696</v>
      </c>
      <c r="B10349" t="s">
        <v>16697</v>
      </c>
    </row>
    <row r="10350" spans="1:2" x14ac:dyDescent="0.25">
      <c r="A10350" t="s">
        <v>16698</v>
      </c>
      <c r="B10350" t="s">
        <v>16699</v>
      </c>
    </row>
    <row r="10351" spans="1:2" x14ac:dyDescent="0.25">
      <c r="A10351" t="s">
        <v>16700</v>
      </c>
      <c r="B10351" t="s">
        <v>16701</v>
      </c>
    </row>
    <row r="10352" spans="1:2" x14ac:dyDescent="0.25">
      <c r="A10352" t="s">
        <v>16702</v>
      </c>
      <c r="B10352" t="s">
        <v>10925</v>
      </c>
    </row>
    <row r="10353" spans="1:2" x14ac:dyDescent="0.25">
      <c r="A10353" t="s">
        <v>16703</v>
      </c>
      <c r="B10353" t="s">
        <v>16704</v>
      </c>
    </row>
    <row r="10354" spans="1:2" x14ac:dyDescent="0.25">
      <c r="A10354" t="s">
        <v>16705</v>
      </c>
      <c r="B10354" t="s">
        <v>16706</v>
      </c>
    </row>
    <row r="10355" spans="1:2" x14ac:dyDescent="0.25">
      <c r="A10355" t="s">
        <v>16707</v>
      </c>
      <c r="B10355" t="s">
        <v>16708</v>
      </c>
    </row>
    <row r="10356" spans="1:2" x14ac:dyDescent="0.25">
      <c r="A10356" t="s">
        <v>16709</v>
      </c>
      <c r="B10356" t="s">
        <v>16710</v>
      </c>
    </row>
    <row r="10357" spans="1:2" x14ac:dyDescent="0.25">
      <c r="A10357" t="s">
        <v>16711</v>
      </c>
      <c r="B10357" t="s">
        <v>16712</v>
      </c>
    </row>
    <row r="10358" spans="1:2" x14ac:dyDescent="0.25">
      <c r="A10358" t="s">
        <v>16713</v>
      </c>
      <c r="B10358" t="s">
        <v>16714</v>
      </c>
    </row>
    <row r="10359" spans="1:2" x14ac:dyDescent="0.25">
      <c r="A10359" t="s">
        <v>16715</v>
      </c>
      <c r="B10359" t="s">
        <v>16716</v>
      </c>
    </row>
    <row r="10360" spans="1:2" x14ac:dyDescent="0.25">
      <c r="A10360" t="s">
        <v>16717</v>
      </c>
      <c r="B10360" t="s">
        <v>16718</v>
      </c>
    </row>
    <row r="10361" spans="1:2" x14ac:dyDescent="0.25">
      <c r="A10361" t="s">
        <v>16719</v>
      </c>
      <c r="B10361" t="s">
        <v>16718</v>
      </c>
    </row>
    <row r="10362" spans="1:2" x14ac:dyDescent="0.25">
      <c r="A10362" t="s">
        <v>16720</v>
      </c>
      <c r="B10362" t="s">
        <v>13853</v>
      </c>
    </row>
    <row r="10363" spans="1:2" x14ac:dyDescent="0.25">
      <c r="A10363" t="s">
        <v>16721</v>
      </c>
      <c r="B10363" t="s">
        <v>3644</v>
      </c>
    </row>
    <row r="10364" spans="1:2" x14ac:dyDescent="0.25">
      <c r="A10364" t="s">
        <v>16722</v>
      </c>
      <c r="B10364" t="s">
        <v>1050</v>
      </c>
    </row>
    <row r="10365" spans="1:2" x14ac:dyDescent="0.25">
      <c r="A10365" t="s">
        <v>16723</v>
      </c>
      <c r="B10365" t="s">
        <v>16724</v>
      </c>
    </row>
    <row r="10366" spans="1:2" x14ac:dyDescent="0.25">
      <c r="A10366" t="s">
        <v>16725</v>
      </c>
      <c r="B10366" t="s">
        <v>5938</v>
      </c>
    </row>
    <row r="10367" spans="1:2" x14ac:dyDescent="0.25">
      <c r="A10367" t="s">
        <v>16726</v>
      </c>
      <c r="B10367" t="s">
        <v>16727</v>
      </c>
    </row>
    <row r="10368" spans="1:2" x14ac:dyDescent="0.25">
      <c r="A10368" t="s">
        <v>16728</v>
      </c>
      <c r="B10368" t="s">
        <v>16729</v>
      </c>
    </row>
    <row r="10369" spans="1:2" x14ac:dyDescent="0.25">
      <c r="A10369" t="s">
        <v>16730</v>
      </c>
      <c r="B10369" t="s">
        <v>16731</v>
      </c>
    </row>
    <row r="10370" spans="1:2" x14ac:dyDescent="0.25">
      <c r="A10370" t="s">
        <v>16732</v>
      </c>
      <c r="B10370" t="s">
        <v>16733</v>
      </c>
    </row>
    <row r="10371" spans="1:2" x14ac:dyDescent="0.25">
      <c r="A10371" t="s">
        <v>16734</v>
      </c>
      <c r="B10371" t="s">
        <v>16733</v>
      </c>
    </row>
    <row r="10372" spans="1:2" x14ac:dyDescent="0.25">
      <c r="A10372" t="s">
        <v>16735</v>
      </c>
      <c r="B10372" t="s">
        <v>16733</v>
      </c>
    </row>
    <row r="10373" spans="1:2" x14ac:dyDescent="0.25">
      <c r="A10373" t="s">
        <v>16736</v>
      </c>
      <c r="B10373" t="s">
        <v>16737</v>
      </c>
    </row>
    <row r="10374" spans="1:2" x14ac:dyDescent="0.25">
      <c r="A10374" t="s">
        <v>16738</v>
      </c>
      <c r="B10374" t="s">
        <v>16733</v>
      </c>
    </row>
    <row r="10375" spans="1:2" x14ac:dyDescent="0.25">
      <c r="A10375" t="s">
        <v>16739</v>
      </c>
      <c r="B10375" t="s">
        <v>16733</v>
      </c>
    </row>
    <row r="10376" spans="1:2" x14ac:dyDescent="0.25">
      <c r="A10376" t="s">
        <v>16740</v>
      </c>
      <c r="B10376" t="s">
        <v>16741</v>
      </c>
    </row>
    <row r="10377" spans="1:2" x14ac:dyDescent="0.25">
      <c r="A10377" t="s">
        <v>16742</v>
      </c>
      <c r="B10377" t="s">
        <v>16743</v>
      </c>
    </row>
    <row r="10378" spans="1:2" x14ac:dyDescent="0.25">
      <c r="A10378" t="s">
        <v>16744</v>
      </c>
      <c r="B10378" t="s">
        <v>16745</v>
      </c>
    </row>
    <row r="10379" spans="1:2" x14ac:dyDescent="0.25">
      <c r="A10379" t="s">
        <v>16746</v>
      </c>
      <c r="B10379" t="s">
        <v>16747</v>
      </c>
    </row>
    <row r="10380" spans="1:2" x14ac:dyDescent="0.25">
      <c r="A10380" t="s">
        <v>16748</v>
      </c>
      <c r="B10380" t="s">
        <v>16749</v>
      </c>
    </row>
    <row r="10381" spans="1:2" x14ac:dyDescent="0.25">
      <c r="A10381" t="s">
        <v>16750</v>
      </c>
      <c r="B10381" t="s">
        <v>16751</v>
      </c>
    </row>
    <row r="10382" spans="1:2" x14ac:dyDescent="0.25">
      <c r="A10382" t="s">
        <v>16752</v>
      </c>
      <c r="B10382" t="s">
        <v>16753</v>
      </c>
    </row>
    <row r="10383" spans="1:2" x14ac:dyDescent="0.25">
      <c r="A10383" t="s">
        <v>16754</v>
      </c>
      <c r="B10383" t="s">
        <v>16755</v>
      </c>
    </row>
    <row r="10384" spans="1:2" x14ac:dyDescent="0.25">
      <c r="A10384" t="s">
        <v>16756</v>
      </c>
      <c r="B10384" t="s">
        <v>16757</v>
      </c>
    </row>
    <row r="10385" spans="1:2" x14ac:dyDescent="0.25">
      <c r="A10385" t="s">
        <v>16758</v>
      </c>
      <c r="B10385" t="s">
        <v>15437</v>
      </c>
    </row>
    <row r="10386" spans="1:2" x14ac:dyDescent="0.25">
      <c r="A10386" t="s">
        <v>16759</v>
      </c>
      <c r="B10386" t="s">
        <v>16760</v>
      </c>
    </row>
    <row r="10387" spans="1:2" x14ac:dyDescent="0.25">
      <c r="A10387" t="s">
        <v>16761</v>
      </c>
      <c r="B10387" t="s">
        <v>16762</v>
      </c>
    </row>
    <row r="10388" spans="1:2" x14ac:dyDescent="0.25">
      <c r="A10388" t="s">
        <v>16763</v>
      </c>
      <c r="B10388" t="s">
        <v>16764</v>
      </c>
    </row>
    <row r="10389" spans="1:2" x14ac:dyDescent="0.25">
      <c r="A10389" t="s">
        <v>16765</v>
      </c>
      <c r="B10389" t="s">
        <v>16764</v>
      </c>
    </row>
    <row r="10390" spans="1:2" x14ac:dyDescent="0.25">
      <c r="A10390" t="s">
        <v>16766</v>
      </c>
      <c r="B10390" t="s">
        <v>16767</v>
      </c>
    </row>
    <row r="10391" spans="1:2" x14ac:dyDescent="0.25">
      <c r="A10391" t="s">
        <v>16768</v>
      </c>
      <c r="B10391" t="s">
        <v>16769</v>
      </c>
    </row>
    <row r="10392" spans="1:2" x14ac:dyDescent="0.25">
      <c r="A10392" t="s">
        <v>16770</v>
      </c>
      <c r="B10392" t="s">
        <v>724</v>
      </c>
    </row>
    <row r="10393" spans="1:2" x14ac:dyDescent="0.25">
      <c r="A10393" t="s">
        <v>16771</v>
      </c>
      <c r="B10393" t="s">
        <v>16772</v>
      </c>
    </row>
    <row r="10394" spans="1:2" x14ac:dyDescent="0.25">
      <c r="A10394" t="s">
        <v>16773</v>
      </c>
      <c r="B10394" t="s">
        <v>16774</v>
      </c>
    </row>
    <row r="10395" spans="1:2" x14ac:dyDescent="0.25">
      <c r="A10395" t="s">
        <v>16775</v>
      </c>
      <c r="B10395" t="s">
        <v>16776</v>
      </c>
    </row>
    <row r="10396" spans="1:2" x14ac:dyDescent="0.25">
      <c r="A10396" t="s">
        <v>16777</v>
      </c>
      <c r="B10396" t="s">
        <v>16776</v>
      </c>
    </row>
    <row r="10397" spans="1:2" x14ac:dyDescent="0.25">
      <c r="A10397" t="s">
        <v>16778</v>
      </c>
      <c r="B10397" t="s">
        <v>16776</v>
      </c>
    </row>
    <row r="10398" spans="1:2" x14ac:dyDescent="0.25">
      <c r="A10398" t="s">
        <v>16779</v>
      </c>
      <c r="B10398" t="s">
        <v>16776</v>
      </c>
    </row>
    <row r="10399" spans="1:2" x14ac:dyDescent="0.25">
      <c r="A10399" t="s">
        <v>16780</v>
      </c>
      <c r="B10399" t="s">
        <v>16781</v>
      </c>
    </row>
    <row r="10400" spans="1:2" x14ac:dyDescent="0.25">
      <c r="A10400" t="s">
        <v>16782</v>
      </c>
      <c r="B10400" t="s">
        <v>16783</v>
      </c>
    </row>
    <row r="10401" spans="1:2" x14ac:dyDescent="0.25">
      <c r="A10401" t="s">
        <v>16784</v>
      </c>
      <c r="B10401" t="s">
        <v>16785</v>
      </c>
    </row>
    <row r="10402" spans="1:2" x14ac:dyDescent="0.25">
      <c r="A10402" t="s">
        <v>16786</v>
      </c>
      <c r="B10402" t="s">
        <v>4142</v>
      </c>
    </row>
    <row r="10403" spans="1:2" x14ac:dyDescent="0.25">
      <c r="A10403" t="s">
        <v>16787</v>
      </c>
      <c r="B10403" t="s">
        <v>16788</v>
      </c>
    </row>
    <row r="10404" spans="1:2" x14ac:dyDescent="0.25">
      <c r="A10404" t="s">
        <v>16789</v>
      </c>
      <c r="B10404" t="s">
        <v>16788</v>
      </c>
    </row>
    <row r="10405" spans="1:2" x14ac:dyDescent="0.25">
      <c r="A10405" t="s">
        <v>16790</v>
      </c>
      <c r="B10405" t="s">
        <v>13229</v>
      </c>
    </row>
    <row r="10406" spans="1:2" x14ac:dyDescent="0.25">
      <c r="A10406" t="s">
        <v>16791</v>
      </c>
      <c r="B10406" t="s">
        <v>3443</v>
      </c>
    </row>
    <row r="10407" spans="1:2" x14ac:dyDescent="0.25">
      <c r="A10407" t="s">
        <v>16792</v>
      </c>
      <c r="B10407" t="s">
        <v>472</v>
      </c>
    </row>
    <row r="10408" spans="1:2" x14ac:dyDescent="0.25">
      <c r="A10408" t="s">
        <v>16793</v>
      </c>
      <c r="B10408" t="s">
        <v>16794</v>
      </c>
    </row>
    <row r="10409" spans="1:2" x14ac:dyDescent="0.25">
      <c r="A10409" t="s">
        <v>16795</v>
      </c>
      <c r="B10409" t="s">
        <v>2728</v>
      </c>
    </row>
    <row r="10410" spans="1:2" x14ac:dyDescent="0.25">
      <c r="A10410" t="s">
        <v>16796</v>
      </c>
      <c r="B10410" t="s">
        <v>16586</v>
      </c>
    </row>
    <row r="10411" spans="1:2" x14ac:dyDescent="0.25">
      <c r="A10411" t="s">
        <v>16797</v>
      </c>
      <c r="B10411" t="s">
        <v>16798</v>
      </c>
    </row>
    <row r="10412" spans="1:2" x14ac:dyDescent="0.25">
      <c r="A10412" t="s">
        <v>16799</v>
      </c>
      <c r="B10412" t="s">
        <v>15647</v>
      </c>
    </row>
    <row r="10413" spans="1:2" x14ac:dyDescent="0.25">
      <c r="A10413" t="s">
        <v>16800</v>
      </c>
      <c r="B10413" t="s">
        <v>16801</v>
      </c>
    </row>
    <row r="10414" spans="1:2" x14ac:dyDescent="0.25">
      <c r="A10414" t="s">
        <v>16802</v>
      </c>
      <c r="B10414" t="s">
        <v>16803</v>
      </c>
    </row>
    <row r="10415" spans="1:2" x14ac:dyDescent="0.25">
      <c r="A10415" t="s">
        <v>16804</v>
      </c>
      <c r="B10415" t="s">
        <v>16805</v>
      </c>
    </row>
    <row r="10416" spans="1:2" x14ac:dyDescent="0.25">
      <c r="A10416" t="s">
        <v>16806</v>
      </c>
      <c r="B10416" t="s">
        <v>16807</v>
      </c>
    </row>
    <row r="10417" spans="1:2" x14ac:dyDescent="0.25">
      <c r="A10417" t="s">
        <v>16808</v>
      </c>
      <c r="B10417" t="s">
        <v>16809</v>
      </c>
    </row>
    <row r="10418" spans="1:2" x14ac:dyDescent="0.25">
      <c r="A10418" t="s">
        <v>16810</v>
      </c>
      <c r="B10418" t="s">
        <v>16811</v>
      </c>
    </row>
    <row r="10419" spans="1:2" x14ac:dyDescent="0.25">
      <c r="A10419" t="s">
        <v>16812</v>
      </c>
      <c r="B10419" t="s">
        <v>15401</v>
      </c>
    </row>
    <row r="10420" spans="1:2" x14ac:dyDescent="0.25">
      <c r="A10420" t="s">
        <v>16813</v>
      </c>
      <c r="B10420" t="s">
        <v>16814</v>
      </c>
    </row>
    <row r="10421" spans="1:2" x14ac:dyDescent="0.25">
      <c r="A10421" t="s">
        <v>16815</v>
      </c>
      <c r="B10421" t="s">
        <v>16816</v>
      </c>
    </row>
    <row r="10422" spans="1:2" x14ac:dyDescent="0.25">
      <c r="A10422" t="s">
        <v>16817</v>
      </c>
      <c r="B10422" t="s">
        <v>16818</v>
      </c>
    </row>
    <row r="10423" spans="1:2" x14ac:dyDescent="0.25">
      <c r="A10423" t="s">
        <v>16819</v>
      </c>
      <c r="B10423" t="s">
        <v>16820</v>
      </c>
    </row>
    <row r="10424" spans="1:2" x14ac:dyDescent="0.25">
      <c r="A10424" t="s">
        <v>16821</v>
      </c>
      <c r="B10424" t="s">
        <v>16818</v>
      </c>
    </row>
    <row r="10425" spans="1:2" x14ac:dyDescent="0.25">
      <c r="A10425" t="s">
        <v>16822</v>
      </c>
      <c r="B10425" t="s">
        <v>16823</v>
      </c>
    </row>
    <row r="10426" spans="1:2" x14ac:dyDescent="0.25">
      <c r="A10426" t="s">
        <v>16824</v>
      </c>
      <c r="B10426" t="s">
        <v>16825</v>
      </c>
    </row>
    <row r="10427" spans="1:2" x14ac:dyDescent="0.25">
      <c r="A10427" t="s">
        <v>16826</v>
      </c>
      <c r="B10427" t="s">
        <v>16827</v>
      </c>
    </row>
    <row r="10428" spans="1:2" x14ac:dyDescent="0.25">
      <c r="A10428" t="s">
        <v>16828</v>
      </c>
      <c r="B10428" t="s">
        <v>16827</v>
      </c>
    </row>
    <row r="10429" spans="1:2" x14ac:dyDescent="0.25">
      <c r="A10429" t="s">
        <v>16829</v>
      </c>
      <c r="B10429" t="s">
        <v>16830</v>
      </c>
    </row>
    <row r="10430" spans="1:2" x14ac:dyDescent="0.25">
      <c r="A10430" t="s">
        <v>16831</v>
      </c>
      <c r="B10430" t="s">
        <v>16693</v>
      </c>
    </row>
    <row r="10431" spans="1:2" x14ac:dyDescent="0.25">
      <c r="A10431" t="s">
        <v>16832</v>
      </c>
      <c r="B10431" t="s">
        <v>16833</v>
      </c>
    </row>
    <row r="10432" spans="1:2" x14ac:dyDescent="0.25">
      <c r="A10432" t="s">
        <v>16834</v>
      </c>
      <c r="B10432" t="s">
        <v>16835</v>
      </c>
    </row>
    <row r="10433" spans="1:2" x14ac:dyDescent="0.25">
      <c r="A10433" t="s">
        <v>16836</v>
      </c>
      <c r="B10433" t="s">
        <v>14552</v>
      </c>
    </row>
    <row r="10434" spans="1:2" x14ac:dyDescent="0.25">
      <c r="A10434" t="s">
        <v>16837</v>
      </c>
      <c r="B10434" t="s">
        <v>16838</v>
      </c>
    </row>
    <row r="10435" spans="1:2" x14ac:dyDescent="0.25">
      <c r="A10435" t="s">
        <v>16839</v>
      </c>
      <c r="B10435" t="s">
        <v>4574</v>
      </c>
    </row>
    <row r="10436" spans="1:2" x14ac:dyDescent="0.25">
      <c r="A10436" t="s">
        <v>16840</v>
      </c>
      <c r="B10436" t="s">
        <v>16841</v>
      </c>
    </row>
    <row r="10437" spans="1:2" x14ac:dyDescent="0.25">
      <c r="A10437" t="s">
        <v>16842</v>
      </c>
      <c r="B10437" t="s">
        <v>16843</v>
      </c>
    </row>
    <row r="10438" spans="1:2" x14ac:dyDescent="0.25">
      <c r="A10438" t="s">
        <v>16844</v>
      </c>
      <c r="B10438" t="s">
        <v>16845</v>
      </c>
    </row>
    <row r="10439" spans="1:2" x14ac:dyDescent="0.25">
      <c r="A10439" t="s">
        <v>16846</v>
      </c>
      <c r="B10439" t="s">
        <v>16845</v>
      </c>
    </row>
    <row r="10440" spans="1:2" x14ac:dyDescent="0.25">
      <c r="A10440" t="s">
        <v>16847</v>
      </c>
      <c r="B10440" t="s">
        <v>16848</v>
      </c>
    </row>
    <row r="10441" spans="1:2" x14ac:dyDescent="0.25">
      <c r="A10441" t="s">
        <v>16849</v>
      </c>
      <c r="B10441" t="s">
        <v>5633</v>
      </c>
    </row>
    <row r="10442" spans="1:2" x14ac:dyDescent="0.25">
      <c r="A10442" t="s">
        <v>16850</v>
      </c>
      <c r="B10442" t="s">
        <v>16825</v>
      </c>
    </row>
    <row r="10443" spans="1:2" x14ac:dyDescent="0.25">
      <c r="A10443" t="s">
        <v>16851</v>
      </c>
      <c r="B10443" t="s">
        <v>16852</v>
      </c>
    </row>
    <row r="10444" spans="1:2" x14ac:dyDescent="0.25">
      <c r="A10444" t="s">
        <v>16853</v>
      </c>
      <c r="B10444" t="s">
        <v>3039</v>
      </c>
    </row>
    <row r="10445" spans="1:2" x14ac:dyDescent="0.25">
      <c r="A10445" t="s">
        <v>16854</v>
      </c>
      <c r="B10445" t="s">
        <v>16855</v>
      </c>
    </row>
    <row r="10446" spans="1:2" x14ac:dyDescent="0.25">
      <c r="A10446" t="s">
        <v>16856</v>
      </c>
      <c r="B10446" t="s">
        <v>16857</v>
      </c>
    </row>
    <row r="10447" spans="1:2" x14ac:dyDescent="0.25">
      <c r="A10447" t="s">
        <v>16858</v>
      </c>
      <c r="B10447" t="s">
        <v>16859</v>
      </c>
    </row>
    <row r="10448" spans="1:2" x14ac:dyDescent="0.25">
      <c r="A10448" t="s">
        <v>16860</v>
      </c>
      <c r="B10448" t="s">
        <v>16861</v>
      </c>
    </row>
    <row r="10449" spans="1:2" x14ac:dyDescent="0.25">
      <c r="A10449" t="s">
        <v>16862</v>
      </c>
      <c r="B10449" t="s">
        <v>16861</v>
      </c>
    </row>
    <row r="10450" spans="1:2" x14ac:dyDescent="0.25">
      <c r="A10450" t="s">
        <v>16863</v>
      </c>
      <c r="B10450" t="s">
        <v>16864</v>
      </c>
    </row>
    <row r="10451" spans="1:2" x14ac:dyDescent="0.25">
      <c r="A10451" t="s">
        <v>16865</v>
      </c>
      <c r="B10451" t="s">
        <v>16866</v>
      </c>
    </row>
    <row r="10452" spans="1:2" x14ac:dyDescent="0.25">
      <c r="A10452" t="s">
        <v>16867</v>
      </c>
      <c r="B10452" t="s">
        <v>13034</v>
      </c>
    </row>
    <row r="10453" spans="1:2" x14ac:dyDescent="0.25">
      <c r="A10453" t="s">
        <v>16868</v>
      </c>
      <c r="B10453" t="s">
        <v>16869</v>
      </c>
    </row>
    <row r="10454" spans="1:2" x14ac:dyDescent="0.25">
      <c r="A10454" t="s">
        <v>16870</v>
      </c>
      <c r="B10454" t="s">
        <v>5278</v>
      </c>
    </row>
    <row r="10455" spans="1:2" x14ac:dyDescent="0.25">
      <c r="A10455" t="s">
        <v>16871</v>
      </c>
      <c r="B10455" t="s">
        <v>5278</v>
      </c>
    </row>
    <row r="10456" spans="1:2" x14ac:dyDescent="0.25">
      <c r="A10456" t="s">
        <v>16872</v>
      </c>
      <c r="B10456" t="s">
        <v>12333</v>
      </c>
    </row>
    <row r="10457" spans="1:2" x14ac:dyDescent="0.25">
      <c r="A10457" t="s">
        <v>16873</v>
      </c>
      <c r="B10457" t="s">
        <v>12333</v>
      </c>
    </row>
    <row r="10458" spans="1:2" x14ac:dyDescent="0.25">
      <c r="A10458" t="s">
        <v>16874</v>
      </c>
      <c r="B10458" t="s">
        <v>16875</v>
      </c>
    </row>
    <row r="10459" spans="1:2" x14ac:dyDescent="0.25">
      <c r="A10459" t="s">
        <v>16876</v>
      </c>
      <c r="B10459" t="s">
        <v>16877</v>
      </c>
    </row>
    <row r="10460" spans="1:2" x14ac:dyDescent="0.25">
      <c r="A10460" t="s">
        <v>16878</v>
      </c>
      <c r="B10460" t="s">
        <v>16879</v>
      </c>
    </row>
    <row r="10461" spans="1:2" x14ac:dyDescent="0.25">
      <c r="A10461" t="s">
        <v>16880</v>
      </c>
      <c r="B10461" t="s">
        <v>16881</v>
      </c>
    </row>
    <row r="10462" spans="1:2" x14ac:dyDescent="0.25">
      <c r="A10462" t="s">
        <v>16882</v>
      </c>
      <c r="B10462" t="s">
        <v>246</v>
      </c>
    </row>
    <row r="10463" spans="1:2" x14ac:dyDescent="0.25">
      <c r="A10463" t="s">
        <v>16883</v>
      </c>
      <c r="B10463" t="s">
        <v>16884</v>
      </c>
    </row>
    <row r="10464" spans="1:2" x14ac:dyDescent="0.25">
      <c r="A10464" t="s">
        <v>16885</v>
      </c>
      <c r="B10464" t="s">
        <v>16886</v>
      </c>
    </row>
    <row r="10465" spans="1:2" x14ac:dyDescent="0.25">
      <c r="A10465" t="s">
        <v>16887</v>
      </c>
      <c r="B10465" t="s">
        <v>16743</v>
      </c>
    </row>
    <row r="10466" spans="1:2" x14ac:dyDescent="0.25">
      <c r="A10466" t="s">
        <v>16888</v>
      </c>
      <c r="B10466" t="s">
        <v>16743</v>
      </c>
    </row>
    <row r="10467" spans="1:2" x14ac:dyDescent="0.25">
      <c r="A10467" t="s">
        <v>16889</v>
      </c>
      <c r="B10467" t="s">
        <v>6043</v>
      </c>
    </row>
    <row r="10468" spans="1:2" x14ac:dyDescent="0.25">
      <c r="A10468" t="s">
        <v>16890</v>
      </c>
      <c r="B10468" t="s">
        <v>16891</v>
      </c>
    </row>
    <row r="10469" spans="1:2" x14ac:dyDescent="0.25">
      <c r="A10469" t="s">
        <v>16892</v>
      </c>
      <c r="B10469" t="s">
        <v>16893</v>
      </c>
    </row>
    <row r="10470" spans="1:2" x14ac:dyDescent="0.25">
      <c r="A10470" t="s">
        <v>16894</v>
      </c>
      <c r="B10470" t="s">
        <v>16895</v>
      </c>
    </row>
    <row r="10471" spans="1:2" x14ac:dyDescent="0.25">
      <c r="A10471" t="s">
        <v>16896</v>
      </c>
      <c r="B10471" t="s">
        <v>16897</v>
      </c>
    </row>
    <row r="10472" spans="1:2" x14ac:dyDescent="0.25">
      <c r="A10472" t="s">
        <v>16898</v>
      </c>
      <c r="B10472" t="s">
        <v>16899</v>
      </c>
    </row>
    <row r="10473" spans="1:2" x14ac:dyDescent="0.25">
      <c r="A10473" t="s">
        <v>16900</v>
      </c>
      <c r="B10473" t="s">
        <v>16899</v>
      </c>
    </row>
    <row r="10474" spans="1:2" x14ac:dyDescent="0.25">
      <c r="A10474" t="s">
        <v>16901</v>
      </c>
      <c r="B10474" t="s">
        <v>16902</v>
      </c>
    </row>
    <row r="10475" spans="1:2" x14ac:dyDescent="0.25">
      <c r="A10475" t="s">
        <v>16903</v>
      </c>
      <c r="B10475" t="s">
        <v>16904</v>
      </c>
    </row>
    <row r="10476" spans="1:2" x14ac:dyDescent="0.25">
      <c r="A10476" t="s">
        <v>16905</v>
      </c>
      <c r="B10476" t="s">
        <v>16906</v>
      </c>
    </row>
    <row r="10477" spans="1:2" x14ac:dyDescent="0.25">
      <c r="A10477" t="s">
        <v>16907</v>
      </c>
      <c r="B10477" t="s">
        <v>16908</v>
      </c>
    </row>
    <row r="10478" spans="1:2" x14ac:dyDescent="0.25">
      <c r="A10478" t="s">
        <v>16909</v>
      </c>
      <c r="B10478" t="s">
        <v>16910</v>
      </c>
    </row>
    <row r="10479" spans="1:2" x14ac:dyDescent="0.25">
      <c r="A10479" t="s">
        <v>16911</v>
      </c>
      <c r="B10479" t="s">
        <v>6043</v>
      </c>
    </row>
    <row r="10480" spans="1:2" x14ac:dyDescent="0.25">
      <c r="A10480" t="s">
        <v>16912</v>
      </c>
      <c r="B10480" t="s">
        <v>16913</v>
      </c>
    </row>
    <row r="10481" spans="1:2" x14ac:dyDescent="0.25">
      <c r="A10481" t="s">
        <v>16914</v>
      </c>
      <c r="B10481" t="s">
        <v>16915</v>
      </c>
    </row>
    <row r="10482" spans="1:2" x14ac:dyDescent="0.25">
      <c r="A10482" t="s">
        <v>16916</v>
      </c>
      <c r="B10482" t="s">
        <v>16917</v>
      </c>
    </row>
    <row r="10483" spans="1:2" x14ac:dyDescent="0.25">
      <c r="A10483" t="s">
        <v>16918</v>
      </c>
      <c r="B10483" t="s">
        <v>16919</v>
      </c>
    </row>
    <row r="10484" spans="1:2" x14ac:dyDescent="0.25">
      <c r="A10484" t="s">
        <v>16920</v>
      </c>
      <c r="B10484" t="s">
        <v>13034</v>
      </c>
    </row>
    <row r="10485" spans="1:2" x14ac:dyDescent="0.25">
      <c r="A10485" t="s">
        <v>16921</v>
      </c>
      <c r="B10485" t="s">
        <v>16922</v>
      </c>
    </row>
    <row r="10486" spans="1:2" x14ac:dyDescent="0.25">
      <c r="A10486" t="s">
        <v>16923</v>
      </c>
      <c r="B10486" t="s">
        <v>16924</v>
      </c>
    </row>
    <row r="10487" spans="1:2" x14ac:dyDescent="0.25">
      <c r="A10487" t="s">
        <v>16925</v>
      </c>
      <c r="B10487" t="s">
        <v>142</v>
      </c>
    </row>
    <row r="10488" spans="1:2" x14ac:dyDescent="0.25">
      <c r="A10488" t="s">
        <v>16926</v>
      </c>
      <c r="B10488" t="s">
        <v>15767</v>
      </c>
    </row>
    <row r="10489" spans="1:2" x14ac:dyDescent="0.25">
      <c r="A10489" t="s">
        <v>16927</v>
      </c>
      <c r="B10489" t="s">
        <v>16928</v>
      </c>
    </row>
    <row r="10490" spans="1:2" x14ac:dyDescent="0.25">
      <c r="A10490" t="s">
        <v>16929</v>
      </c>
      <c r="B10490" t="s">
        <v>16385</v>
      </c>
    </row>
    <row r="10491" spans="1:2" x14ac:dyDescent="0.25">
      <c r="A10491" t="s">
        <v>16930</v>
      </c>
      <c r="B10491" t="s">
        <v>14952</v>
      </c>
    </row>
    <row r="10492" spans="1:2" x14ac:dyDescent="0.25">
      <c r="A10492" t="s">
        <v>16931</v>
      </c>
      <c r="B10492" t="s">
        <v>16932</v>
      </c>
    </row>
    <row r="10493" spans="1:2" x14ac:dyDescent="0.25">
      <c r="A10493" t="s">
        <v>16933</v>
      </c>
      <c r="B10493" t="s">
        <v>16934</v>
      </c>
    </row>
    <row r="10494" spans="1:2" x14ac:dyDescent="0.25">
      <c r="A10494" t="s">
        <v>16935</v>
      </c>
      <c r="B10494" t="s">
        <v>16936</v>
      </c>
    </row>
    <row r="10495" spans="1:2" x14ac:dyDescent="0.25">
      <c r="A10495" t="s">
        <v>16937</v>
      </c>
      <c r="B10495" t="s">
        <v>16938</v>
      </c>
    </row>
    <row r="10496" spans="1:2" x14ac:dyDescent="0.25">
      <c r="A10496" t="s">
        <v>16939</v>
      </c>
      <c r="B10496" t="s">
        <v>16940</v>
      </c>
    </row>
    <row r="10497" spans="1:2" x14ac:dyDescent="0.25">
      <c r="A10497" t="s">
        <v>16941</v>
      </c>
      <c r="B10497" t="s">
        <v>16942</v>
      </c>
    </row>
    <row r="10498" spans="1:2" x14ac:dyDescent="0.25">
      <c r="A10498" t="s">
        <v>16943</v>
      </c>
      <c r="B10498" t="s">
        <v>16944</v>
      </c>
    </row>
    <row r="10499" spans="1:2" x14ac:dyDescent="0.25">
      <c r="A10499" t="s">
        <v>16945</v>
      </c>
      <c r="B10499" t="s">
        <v>16946</v>
      </c>
    </row>
    <row r="10500" spans="1:2" x14ac:dyDescent="0.25">
      <c r="A10500" t="s">
        <v>16947</v>
      </c>
      <c r="B10500" t="s">
        <v>16948</v>
      </c>
    </row>
    <row r="10501" spans="1:2" x14ac:dyDescent="0.25">
      <c r="A10501" t="s">
        <v>16949</v>
      </c>
      <c r="B10501" t="s">
        <v>16950</v>
      </c>
    </row>
    <row r="10502" spans="1:2" x14ac:dyDescent="0.25">
      <c r="A10502" t="s">
        <v>16951</v>
      </c>
      <c r="B10502" t="s">
        <v>16952</v>
      </c>
    </row>
    <row r="10503" spans="1:2" x14ac:dyDescent="0.25">
      <c r="A10503" t="s">
        <v>16953</v>
      </c>
      <c r="B10503" t="s">
        <v>15413</v>
      </c>
    </row>
    <row r="10504" spans="1:2" x14ac:dyDescent="0.25">
      <c r="A10504" t="s">
        <v>16954</v>
      </c>
      <c r="B10504" t="s">
        <v>16955</v>
      </c>
    </row>
    <row r="10505" spans="1:2" x14ac:dyDescent="0.25">
      <c r="A10505" t="s">
        <v>16956</v>
      </c>
      <c r="B10505" t="s">
        <v>16957</v>
      </c>
    </row>
    <row r="10506" spans="1:2" x14ac:dyDescent="0.25">
      <c r="A10506" t="s">
        <v>16958</v>
      </c>
      <c r="B10506" t="s">
        <v>2872</v>
      </c>
    </row>
    <row r="10507" spans="1:2" x14ac:dyDescent="0.25">
      <c r="A10507" t="s">
        <v>16959</v>
      </c>
      <c r="B10507" t="s">
        <v>16960</v>
      </c>
    </row>
    <row r="10508" spans="1:2" x14ac:dyDescent="0.25">
      <c r="A10508" t="s">
        <v>16961</v>
      </c>
      <c r="B10508" t="s">
        <v>16962</v>
      </c>
    </row>
    <row r="10509" spans="1:2" x14ac:dyDescent="0.25">
      <c r="A10509" t="s">
        <v>16963</v>
      </c>
      <c r="B10509" t="s">
        <v>11675</v>
      </c>
    </row>
    <row r="10510" spans="1:2" x14ac:dyDescent="0.25">
      <c r="A10510" t="s">
        <v>16964</v>
      </c>
      <c r="B10510" t="s">
        <v>16965</v>
      </c>
    </row>
    <row r="10511" spans="1:2" x14ac:dyDescent="0.25">
      <c r="A10511" t="s">
        <v>16966</v>
      </c>
      <c r="B10511" t="s">
        <v>16967</v>
      </c>
    </row>
    <row r="10512" spans="1:2" x14ac:dyDescent="0.25">
      <c r="A10512" t="s">
        <v>16968</v>
      </c>
      <c r="B10512" t="s">
        <v>16969</v>
      </c>
    </row>
    <row r="10513" spans="1:2" x14ac:dyDescent="0.25">
      <c r="A10513" t="s">
        <v>16970</v>
      </c>
      <c r="B10513" t="s">
        <v>16971</v>
      </c>
    </row>
    <row r="10514" spans="1:2" x14ac:dyDescent="0.25">
      <c r="A10514" t="s">
        <v>16972</v>
      </c>
      <c r="B10514" t="s">
        <v>16973</v>
      </c>
    </row>
    <row r="10515" spans="1:2" x14ac:dyDescent="0.25">
      <c r="A10515" t="s">
        <v>16974</v>
      </c>
      <c r="B10515" t="s">
        <v>16975</v>
      </c>
    </row>
    <row r="10516" spans="1:2" x14ac:dyDescent="0.25">
      <c r="A10516" t="s">
        <v>16976</v>
      </c>
      <c r="B10516" t="s">
        <v>16977</v>
      </c>
    </row>
    <row r="10517" spans="1:2" x14ac:dyDescent="0.25">
      <c r="A10517" t="s">
        <v>16978</v>
      </c>
      <c r="B10517" t="s">
        <v>16979</v>
      </c>
    </row>
    <row r="10518" spans="1:2" x14ac:dyDescent="0.25">
      <c r="A10518" t="s">
        <v>16980</v>
      </c>
      <c r="B10518" t="s">
        <v>16979</v>
      </c>
    </row>
    <row r="10519" spans="1:2" x14ac:dyDescent="0.25">
      <c r="A10519" t="s">
        <v>16981</v>
      </c>
      <c r="B10519" t="s">
        <v>16982</v>
      </c>
    </row>
    <row r="10520" spans="1:2" x14ac:dyDescent="0.25">
      <c r="A10520" t="s">
        <v>16983</v>
      </c>
      <c r="B10520" t="s">
        <v>10279</v>
      </c>
    </row>
    <row r="10521" spans="1:2" x14ac:dyDescent="0.25">
      <c r="A10521" t="s">
        <v>16984</v>
      </c>
      <c r="B10521" t="s">
        <v>16985</v>
      </c>
    </row>
    <row r="10522" spans="1:2" x14ac:dyDescent="0.25">
      <c r="A10522" t="s">
        <v>16986</v>
      </c>
      <c r="B10522" t="s">
        <v>16987</v>
      </c>
    </row>
    <row r="10523" spans="1:2" x14ac:dyDescent="0.25">
      <c r="A10523" t="s">
        <v>16988</v>
      </c>
      <c r="B10523" t="s">
        <v>16989</v>
      </c>
    </row>
    <row r="10524" spans="1:2" x14ac:dyDescent="0.25">
      <c r="A10524" t="s">
        <v>16990</v>
      </c>
      <c r="B10524" t="s">
        <v>16991</v>
      </c>
    </row>
    <row r="10525" spans="1:2" x14ac:dyDescent="0.25">
      <c r="A10525" t="s">
        <v>16992</v>
      </c>
      <c r="B10525" t="s">
        <v>16993</v>
      </c>
    </row>
    <row r="10526" spans="1:2" x14ac:dyDescent="0.25">
      <c r="A10526" t="s">
        <v>16994</v>
      </c>
      <c r="B10526" t="s">
        <v>16995</v>
      </c>
    </row>
    <row r="10527" spans="1:2" x14ac:dyDescent="0.25">
      <c r="A10527" t="s">
        <v>16996</v>
      </c>
      <c r="B10527" t="s">
        <v>16997</v>
      </c>
    </row>
    <row r="10528" spans="1:2" x14ac:dyDescent="0.25">
      <c r="A10528" t="s">
        <v>16998</v>
      </c>
      <c r="B10528" t="s">
        <v>16999</v>
      </c>
    </row>
    <row r="10529" spans="1:2" x14ac:dyDescent="0.25">
      <c r="A10529" t="s">
        <v>17000</v>
      </c>
      <c r="B10529" t="s">
        <v>17001</v>
      </c>
    </row>
    <row r="10530" spans="1:2" x14ac:dyDescent="0.25">
      <c r="A10530" t="s">
        <v>17002</v>
      </c>
      <c r="B10530" t="s">
        <v>6948</v>
      </c>
    </row>
    <row r="10531" spans="1:2" x14ac:dyDescent="0.25">
      <c r="A10531" t="s">
        <v>17003</v>
      </c>
      <c r="B10531" t="s">
        <v>17004</v>
      </c>
    </row>
    <row r="10532" spans="1:2" x14ac:dyDescent="0.25">
      <c r="A10532" t="s">
        <v>17005</v>
      </c>
      <c r="B10532" t="s">
        <v>17006</v>
      </c>
    </row>
    <row r="10533" spans="1:2" x14ac:dyDescent="0.25">
      <c r="A10533" t="s">
        <v>17007</v>
      </c>
      <c r="B10533" t="s">
        <v>16830</v>
      </c>
    </row>
    <row r="10534" spans="1:2" x14ac:dyDescent="0.25">
      <c r="A10534" t="s">
        <v>17008</v>
      </c>
      <c r="B10534" t="s">
        <v>17009</v>
      </c>
    </row>
    <row r="10535" spans="1:2" x14ac:dyDescent="0.25">
      <c r="A10535" t="s">
        <v>17010</v>
      </c>
      <c r="B10535" t="s">
        <v>17011</v>
      </c>
    </row>
    <row r="10536" spans="1:2" x14ac:dyDescent="0.25">
      <c r="A10536" t="s">
        <v>17012</v>
      </c>
      <c r="B10536" t="s">
        <v>9208</v>
      </c>
    </row>
    <row r="10537" spans="1:2" x14ac:dyDescent="0.25">
      <c r="A10537" t="s">
        <v>17013</v>
      </c>
      <c r="B10537" t="s">
        <v>12642</v>
      </c>
    </row>
    <row r="10538" spans="1:2" x14ac:dyDescent="0.25">
      <c r="A10538" t="s">
        <v>17014</v>
      </c>
      <c r="B10538" t="s">
        <v>17015</v>
      </c>
    </row>
    <row r="10539" spans="1:2" x14ac:dyDescent="0.25">
      <c r="A10539" t="s">
        <v>17016</v>
      </c>
      <c r="B10539" t="s">
        <v>17017</v>
      </c>
    </row>
    <row r="10540" spans="1:2" x14ac:dyDescent="0.25">
      <c r="A10540" t="s">
        <v>17018</v>
      </c>
      <c r="B10540" t="s">
        <v>17019</v>
      </c>
    </row>
    <row r="10541" spans="1:2" x14ac:dyDescent="0.25">
      <c r="A10541" t="s">
        <v>17020</v>
      </c>
      <c r="B10541" t="s">
        <v>17021</v>
      </c>
    </row>
    <row r="10542" spans="1:2" x14ac:dyDescent="0.25">
      <c r="A10542" t="s">
        <v>17022</v>
      </c>
      <c r="B10542" t="s">
        <v>17023</v>
      </c>
    </row>
    <row r="10543" spans="1:2" x14ac:dyDescent="0.25">
      <c r="A10543" t="s">
        <v>17024</v>
      </c>
      <c r="B10543" t="s">
        <v>17025</v>
      </c>
    </row>
    <row r="10544" spans="1:2" x14ac:dyDescent="0.25">
      <c r="A10544" t="s">
        <v>17026</v>
      </c>
      <c r="B10544" t="s">
        <v>16960</v>
      </c>
    </row>
    <row r="10545" spans="1:2" x14ac:dyDescent="0.25">
      <c r="A10545" t="s">
        <v>17027</v>
      </c>
      <c r="B10545" t="s">
        <v>17028</v>
      </c>
    </row>
    <row r="10546" spans="1:2" x14ac:dyDescent="0.25">
      <c r="A10546" t="s">
        <v>17029</v>
      </c>
      <c r="B10546" t="s">
        <v>17028</v>
      </c>
    </row>
    <row r="10547" spans="1:2" x14ac:dyDescent="0.25">
      <c r="A10547" t="s">
        <v>17030</v>
      </c>
      <c r="B10547" t="s">
        <v>6914</v>
      </c>
    </row>
    <row r="10548" spans="1:2" x14ac:dyDescent="0.25">
      <c r="A10548" t="s">
        <v>17031</v>
      </c>
      <c r="B10548" t="s">
        <v>6914</v>
      </c>
    </row>
    <row r="10549" spans="1:2" x14ac:dyDescent="0.25">
      <c r="A10549" t="s">
        <v>17032</v>
      </c>
      <c r="B10549" t="s">
        <v>16861</v>
      </c>
    </row>
    <row r="10550" spans="1:2" x14ac:dyDescent="0.25">
      <c r="A10550" t="s">
        <v>17033</v>
      </c>
      <c r="B10550" t="s">
        <v>2728</v>
      </c>
    </row>
    <row r="10551" spans="1:2" x14ac:dyDescent="0.25">
      <c r="A10551" t="s">
        <v>17034</v>
      </c>
      <c r="B10551" t="s">
        <v>17035</v>
      </c>
    </row>
    <row r="10552" spans="1:2" x14ac:dyDescent="0.25">
      <c r="A10552" t="s">
        <v>17036</v>
      </c>
      <c r="B10552" t="s">
        <v>17037</v>
      </c>
    </row>
    <row r="10553" spans="1:2" x14ac:dyDescent="0.25">
      <c r="A10553" t="s">
        <v>17038</v>
      </c>
      <c r="B10553" t="s">
        <v>17039</v>
      </c>
    </row>
    <row r="10554" spans="1:2" x14ac:dyDescent="0.25">
      <c r="A10554" t="s">
        <v>17040</v>
      </c>
      <c r="B10554" t="s">
        <v>17041</v>
      </c>
    </row>
    <row r="10555" spans="1:2" x14ac:dyDescent="0.25">
      <c r="A10555" t="s">
        <v>17042</v>
      </c>
      <c r="B10555" t="s">
        <v>17043</v>
      </c>
    </row>
    <row r="10556" spans="1:2" x14ac:dyDescent="0.25">
      <c r="A10556" t="s">
        <v>17044</v>
      </c>
      <c r="B10556" t="s">
        <v>1167</v>
      </c>
    </row>
    <row r="10557" spans="1:2" x14ac:dyDescent="0.25">
      <c r="A10557" t="s">
        <v>17045</v>
      </c>
      <c r="B10557" t="s">
        <v>17046</v>
      </c>
    </row>
    <row r="10558" spans="1:2" x14ac:dyDescent="0.25">
      <c r="A10558" t="s">
        <v>17047</v>
      </c>
      <c r="B10558" t="s">
        <v>17048</v>
      </c>
    </row>
    <row r="10559" spans="1:2" x14ac:dyDescent="0.25">
      <c r="A10559" t="s">
        <v>17049</v>
      </c>
      <c r="B10559" t="s">
        <v>17050</v>
      </c>
    </row>
    <row r="10560" spans="1:2" x14ac:dyDescent="0.25">
      <c r="A10560" t="s">
        <v>17051</v>
      </c>
      <c r="B10560" t="s">
        <v>17052</v>
      </c>
    </row>
    <row r="10561" spans="1:2" x14ac:dyDescent="0.25">
      <c r="A10561" t="s">
        <v>17053</v>
      </c>
      <c r="B10561" t="s">
        <v>17054</v>
      </c>
    </row>
    <row r="10562" spans="1:2" x14ac:dyDescent="0.25">
      <c r="A10562" t="s">
        <v>17055</v>
      </c>
      <c r="B10562" t="s">
        <v>17056</v>
      </c>
    </row>
    <row r="10563" spans="1:2" x14ac:dyDescent="0.25">
      <c r="A10563" t="s">
        <v>17057</v>
      </c>
      <c r="B10563" t="s">
        <v>17056</v>
      </c>
    </row>
    <row r="10564" spans="1:2" x14ac:dyDescent="0.25">
      <c r="A10564" t="s">
        <v>17058</v>
      </c>
      <c r="B10564" t="s">
        <v>17059</v>
      </c>
    </row>
    <row r="10565" spans="1:2" x14ac:dyDescent="0.25">
      <c r="A10565" t="s">
        <v>17060</v>
      </c>
      <c r="B10565" t="s">
        <v>15592</v>
      </c>
    </row>
    <row r="10566" spans="1:2" x14ac:dyDescent="0.25">
      <c r="A10566" t="s">
        <v>17061</v>
      </c>
      <c r="B10566" t="s">
        <v>17062</v>
      </c>
    </row>
    <row r="10567" spans="1:2" x14ac:dyDescent="0.25">
      <c r="A10567" t="s">
        <v>17063</v>
      </c>
      <c r="B10567" t="s">
        <v>17064</v>
      </c>
    </row>
    <row r="10568" spans="1:2" x14ac:dyDescent="0.25">
      <c r="A10568" t="s">
        <v>17065</v>
      </c>
      <c r="B10568" t="s">
        <v>17066</v>
      </c>
    </row>
    <row r="10569" spans="1:2" x14ac:dyDescent="0.25">
      <c r="A10569" t="s">
        <v>17067</v>
      </c>
      <c r="B10569" t="s">
        <v>17068</v>
      </c>
    </row>
    <row r="10570" spans="1:2" x14ac:dyDescent="0.25">
      <c r="A10570" t="s">
        <v>17069</v>
      </c>
      <c r="B10570" t="s">
        <v>16995</v>
      </c>
    </row>
    <row r="10571" spans="1:2" x14ac:dyDescent="0.25">
      <c r="A10571" t="s">
        <v>17070</v>
      </c>
      <c r="B10571" t="s">
        <v>1701</v>
      </c>
    </row>
    <row r="10572" spans="1:2" x14ac:dyDescent="0.25">
      <c r="A10572" t="s">
        <v>17071</v>
      </c>
      <c r="B10572" t="s">
        <v>15437</v>
      </c>
    </row>
    <row r="10573" spans="1:2" x14ac:dyDescent="0.25">
      <c r="A10573" t="s">
        <v>17072</v>
      </c>
      <c r="B10573" t="s">
        <v>17073</v>
      </c>
    </row>
    <row r="10574" spans="1:2" x14ac:dyDescent="0.25">
      <c r="A10574" t="s">
        <v>17074</v>
      </c>
      <c r="B10574" t="s">
        <v>17075</v>
      </c>
    </row>
    <row r="10575" spans="1:2" x14ac:dyDescent="0.25">
      <c r="A10575" t="s">
        <v>17076</v>
      </c>
      <c r="B10575" t="s">
        <v>17077</v>
      </c>
    </row>
    <row r="10576" spans="1:2" x14ac:dyDescent="0.25">
      <c r="A10576" t="s">
        <v>17078</v>
      </c>
      <c r="B10576" t="s">
        <v>17079</v>
      </c>
    </row>
    <row r="10577" spans="1:2" x14ac:dyDescent="0.25">
      <c r="A10577" t="s">
        <v>17080</v>
      </c>
      <c r="B10577" t="s">
        <v>17081</v>
      </c>
    </row>
    <row r="10578" spans="1:2" x14ac:dyDescent="0.25">
      <c r="A10578" t="s">
        <v>17082</v>
      </c>
      <c r="B10578" t="s">
        <v>17083</v>
      </c>
    </row>
    <row r="10579" spans="1:2" x14ac:dyDescent="0.25">
      <c r="A10579" t="s">
        <v>17084</v>
      </c>
      <c r="B10579" t="s">
        <v>16222</v>
      </c>
    </row>
    <row r="10580" spans="1:2" x14ac:dyDescent="0.25">
      <c r="A10580" t="s">
        <v>17085</v>
      </c>
      <c r="B10580" t="s">
        <v>17086</v>
      </c>
    </row>
    <row r="10581" spans="1:2" x14ac:dyDescent="0.25">
      <c r="A10581" t="s">
        <v>17087</v>
      </c>
      <c r="B10581" t="s">
        <v>17088</v>
      </c>
    </row>
    <row r="10582" spans="1:2" x14ac:dyDescent="0.25">
      <c r="A10582" t="s">
        <v>17089</v>
      </c>
      <c r="B10582" t="s">
        <v>17090</v>
      </c>
    </row>
    <row r="10583" spans="1:2" x14ac:dyDescent="0.25">
      <c r="A10583" t="s">
        <v>17091</v>
      </c>
      <c r="B10583" t="s">
        <v>9471</v>
      </c>
    </row>
    <row r="10584" spans="1:2" x14ac:dyDescent="0.25">
      <c r="A10584" t="s">
        <v>17092</v>
      </c>
      <c r="B10584" t="s">
        <v>17093</v>
      </c>
    </row>
    <row r="10585" spans="1:2" x14ac:dyDescent="0.25">
      <c r="A10585" t="s">
        <v>17094</v>
      </c>
      <c r="B10585" t="s">
        <v>17095</v>
      </c>
    </row>
    <row r="10586" spans="1:2" x14ac:dyDescent="0.25">
      <c r="A10586" t="s">
        <v>17096</v>
      </c>
      <c r="B10586" t="s">
        <v>17097</v>
      </c>
    </row>
    <row r="10587" spans="1:2" x14ac:dyDescent="0.25">
      <c r="A10587" t="s">
        <v>17098</v>
      </c>
      <c r="B10587" t="s">
        <v>17099</v>
      </c>
    </row>
    <row r="10588" spans="1:2" x14ac:dyDescent="0.25">
      <c r="A10588" t="s">
        <v>17100</v>
      </c>
      <c r="B10588" t="s">
        <v>17101</v>
      </c>
    </row>
    <row r="10589" spans="1:2" x14ac:dyDescent="0.25">
      <c r="A10589" t="s">
        <v>17102</v>
      </c>
      <c r="B10589" t="s">
        <v>17103</v>
      </c>
    </row>
    <row r="10590" spans="1:2" x14ac:dyDescent="0.25">
      <c r="A10590" t="s">
        <v>17104</v>
      </c>
      <c r="B10590" t="s">
        <v>17105</v>
      </c>
    </row>
    <row r="10591" spans="1:2" x14ac:dyDescent="0.25">
      <c r="A10591" t="s">
        <v>17106</v>
      </c>
      <c r="B10591" t="s">
        <v>15394</v>
      </c>
    </row>
    <row r="10592" spans="1:2" x14ac:dyDescent="0.25">
      <c r="A10592" t="s">
        <v>17107</v>
      </c>
      <c r="B10592" t="s">
        <v>17108</v>
      </c>
    </row>
    <row r="10593" spans="1:2" x14ac:dyDescent="0.25">
      <c r="A10593" t="s">
        <v>17109</v>
      </c>
      <c r="B10593" t="s">
        <v>14587</v>
      </c>
    </row>
    <row r="10594" spans="1:2" x14ac:dyDescent="0.25">
      <c r="A10594" t="s">
        <v>17110</v>
      </c>
      <c r="B10594" t="s">
        <v>17111</v>
      </c>
    </row>
    <row r="10595" spans="1:2" x14ac:dyDescent="0.25">
      <c r="A10595" t="s">
        <v>17112</v>
      </c>
      <c r="B10595" t="s">
        <v>8630</v>
      </c>
    </row>
    <row r="10596" spans="1:2" x14ac:dyDescent="0.25">
      <c r="A10596" t="s">
        <v>17113</v>
      </c>
      <c r="B10596" t="s">
        <v>17114</v>
      </c>
    </row>
    <row r="10597" spans="1:2" x14ac:dyDescent="0.25">
      <c r="A10597" t="s">
        <v>17115</v>
      </c>
      <c r="B10597" t="s">
        <v>13364</v>
      </c>
    </row>
    <row r="10598" spans="1:2" x14ac:dyDescent="0.25">
      <c r="A10598" t="s">
        <v>17116</v>
      </c>
      <c r="B10598" t="s">
        <v>1084</v>
      </c>
    </row>
    <row r="10599" spans="1:2" x14ac:dyDescent="0.25">
      <c r="A10599" t="s">
        <v>17117</v>
      </c>
      <c r="B10599" t="s">
        <v>1084</v>
      </c>
    </row>
    <row r="10600" spans="1:2" x14ac:dyDescent="0.25">
      <c r="A10600" t="s">
        <v>17118</v>
      </c>
      <c r="B10600" t="s">
        <v>1084</v>
      </c>
    </row>
    <row r="10601" spans="1:2" x14ac:dyDescent="0.25">
      <c r="A10601" t="s">
        <v>17119</v>
      </c>
      <c r="B10601" t="s">
        <v>690</v>
      </c>
    </row>
    <row r="10602" spans="1:2" x14ac:dyDescent="0.25">
      <c r="A10602" t="s">
        <v>17120</v>
      </c>
      <c r="B10602" t="s">
        <v>17121</v>
      </c>
    </row>
    <row r="10603" spans="1:2" x14ac:dyDescent="0.25">
      <c r="A10603" t="s">
        <v>17122</v>
      </c>
      <c r="B10603" t="s">
        <v>17121</v>
      </c>
    </row>
    <row r="10604" spans="1:2" x14ac:dyDescent="0.25">
      <c r="A10604" t="s">
        <v>17123</v>
      </c>
      <c r="B10604" t="s">
        <v>17121</v>
      </c>
    </row>
    <row r="10605" spans="1:2" x14ac:dyDescent="0.25">
      <c r="A10605" t="s">
        <v>17124</v>
      </c>
      <c r="B10605" t="s">
        <v>17125</v>
      </c>
    </row>
    <row r="10606" spans="1:2" x14ac:dyDescent="0.25">
      <c r="A10606" t="s">
        <v>17126</v>
      </c>
      <c r="B10606" t="s">
        <v>17121</v>
      </c>
    </row>
    <row r="10607" spans="1:2" x14ac:dyDescent="0.25">
      <c r="A10607" t="s">
        <v>17127</v>
      </c>
      <c r="B10607" t="s">
        <v>17128</v>
      </c>
    </row>
    <row r="10608" spans="1:2" x14ac:dyDescent="0.25">
      <c r="A10608" t="s">
        <v>17129</v>
      </c>
      <c r="B10608" t="s">
        <v>17130</v>
      </c>
    </row>
    <row r="10609" spans="1:2" x14ac:dyDescent="0.25">
      <c r="A10609" t="s">
        <v>17131</v>
      </c>
      <c r="B10609" t="s">
        <v>13921</v>
      </c>
    </row>
    <row r="10610" spans="1:2" x14ac:dyDescent="0.25">
      <c r="A10610" t="s">
        <v>17132</v>
      </c>
      <c r="B10610" t="s">
        <v>17133</v>
      </c>
    </row>
    <row r="10611" spans="1:2" x14ac:dyDescent="0.25">
      <c r="A10611" t="s">
        <v>17134</v>
      </c>
      <c r="B10611" t="s">
        <v>17135</v>
      </c>
    </row>
    <row r="10612" spans="1:2" x14ac:dyDescent="0.25">
      <c r="A10612" t="s">
        <v>17136</v>
      </c>
      <c r="B10612" t="s">
        <v>17137</v>
      </c>
    </row>
    <row r="10613" spans="1:2" x14ac:dyDescent="0.25">
      <c r="A10613" t="s">
        <v>17138</v>
      </c>
      <c r="B10613" t="s">
        <v>17139</v>
      </c>
    </row>
    <row r="10614" spans="1:2" x14ac:dyDescent="0.25">
      <c r="A10614" t="s">
        <v>17140</v>
      </c>
      <c r="B10614" t="s">
        <v>13504</v>
      </c>
    </row>
    <row r="10615" spans="1:2" x14ac:dyDescent="0.25">
      <c r="A10615" t="s">
        <v>17141</v>
      </c>
      <c r="B10615" t="s">
        <v>17142</v>
      </c>
    </row>
    <row r="10616" spans="1:2" x14ac:dyDescent="0.25">
      <c r="A10616" t="s">
        <v>17143</v>
      </c>
      <c r="B10616" t="s">
        <v>3030</v>
      </c>
    </row>
    <row r="10617" spans="1:2" x14ac:dyDescent="0.25">
      <c r="A10617" t="s">
        <v>17144</v>
      </c>
      <c r="B10617" t="s">
        <v>17145</v>
      </c>
    </row>
    <row r="10618" spans="1:2" x14ac:dyDescent="0.25">
      <c r="A10618" t="s">
        <v>17146</v>
      </c>
      <c r="B10618" t="s">
        <v>16741</v>
      </c>
    </row>
    <row r="10619" spans="1:2" x14ac:dyDescent="0.25">
      <c r="A10619" t="s">
        <v>17147</v>
      </c>
      <c r="B10619" t="s">
        <v>16741</v>
      </c>
    </row>
    <row r="10620" spans="1:2" x14ac:dyDescent="0.25">
      <c r="A10620" t="s">
        <v>17148</v>
      </c>
      <c r="B10620" t="s">
        <v>2709</v>
      </c>
    </row>
    <row r="10621" spans="1:2" x14ac:dyDescent="0.25">
      <c r="A10621" t="s">
        <v>17149</v>
      </c>
      <c r="B10621" t="s">
        <v>17150</v>
      </c>
    </row>
    <row r="10622" spans="1:2" x14ac:dyDescent="0.25">
      <c r="A10622" t="s">
        <v>17151</v>
      </c>
      <c r="B10622" t="s">
        <v>17152</v>
      </c>
    </row>
    <row r="10623" spans="1:2" x14ac:dyDescent="0.25">
      <c r="A10623" t="s">
        <v>17153</v>
      </c>
      <c r="B10623" t="s">
        <v>6211</v>
      </c>
    </row>
    <row r="10624" spans="1:2" x14ac:dyDescent="0.25">
      <c r="A10624" t="s">
        <v>17154</v>
      </c>
      <c r="B10624" t="s">
        <v>6211</v>
      </c>
    </row>
    <row r="10625" spans="1:2" x14ac:dyDescent="0.25">
      <c r="A10625" t="s">
        <v>17155</v>
      </c>
      <c r="B10625" t="s">
        <v>6211</v>
      </c>
    </row>
    <row r="10626" spans="1:2" x14ac:dyDescent="0.25">
      <c r="A10626" t="s">
        <v>17156</v>
      </c>
      <c r="B10626" t="s">
        <v>17157</v>
      </c>
    </row>
    <row r="10627" spans="1:2" x14ac:dyDescent="0.25">
      <c r="A10627" t="s">
        <v>17158</v>
      </c>
      <c r="B10627" t="s">
        <v>16788</v>
      </c>
    </row>
    <row r="10628" spans="1:2" x14ac:dyDescent="0.25">
      <c r="A10628" t="s">
        <v>17159</v>
      </c>
      <c r="B10628" t="s">
        <v>17160</v>
      </c>
    </row>
    <row r="10629" spans="1:2" x14ac:dyDescent="0.25">
      <c r="A10629" t="s">
        <v>17161</v>
      </c>
      <c r="B10629" t="s">
        <v>14451</v>
      </c>
    </row>
    <row r="10630" spans="1:2" x14ac:dyDescent="0.25">
      <c r="A10630" t="s">
        <v>17162</v>
      </c>
      <c r="B10630" t="s">
        <v>8540</v>
      </c>
    </row>
    <row r="10631" spans="1:2" x14ac:dyDescent="0.25">
      <c r="A10631" t="s">
        <v>17163</v>
      </c>
      <c r="B10631" t="s">
        <v>8540</v>
      </c>
    </row>
    <row r="10632" spans="1:2" x14ac:dyDescent="0.25">
      <c r="A10632" t="s">
        <v>17164</v>
      </c>
      <c r="B10632" t="s">
        <v>8540</v>
      </c>
    </row>
    <row r="10633" spans="1:2" x14ac:dyDescent="0.25">
      <c r="A10633" t="s">
        <v>17165</v>
      </c>
      <c r="B10633" t="s">
        <v>17166</v>
      </c>
    </row>
    <row r="10634" spans="1:2" x14ac:dyDescent="0.25">
      <c r="A10634" t="s">
        <v>17167</v>
      </c>
      <c r="B10634" t="s">
        <v>17168</v>
      </c>
    </row>
    <row r="10635" spans="1:2" x14ac:dyDescent="0.25">
      <c r="A10635" t="s">
        <v>17169</v>
      </c>
      <c r="B10635" t="s">
        <v>17170</v>
      </c>
    </row>
    <row r="10636" spans="1:2" x14ac:dyDescent="0.25">
      <c r="A10636" t="s">
        <v>17171</v>
      </c>
      <c r="B10636" t="s">
        <v>17170</v>
      </c>
    </row>
    <row r="10637" spans="1:2" x14ac:dyDescent="0.25">
      <c r="A10637" t="s">
        <v>17172</v>
      </c>
      <c r="B10637" t="s">
        <v>17173</v>
      </c>
    </row>
    <row r="10638" spans="1:2" x14ac:dyDescent="0.25">
      <c r="A10638" t="s">
        <v>17174</v>
      </c>
      <c r="B10638" t="s">
        <v>17175</v>
      </c>
    </row>
    <row r="10639" spans="1:2" x14ac:dyDescent="0.25">
      <c r="A10639" t="s">
        <v>17176</v>
      </c>
      <c r="B10639" t="s">
        <v>17177</v>
      </c>
    </row>
    <row r="10640" spans="1:2" x14ac:dyDescent="0.25">
      <c r="A10640" t="s">
        <v>17178</v>
      </c>
      <c r="B10640" t="s">
        <v>17179</v>
      </c>
    </row>
    <row r="10641" spans="1:2" x14ac:dyDescent="0.25">
      <c r="A10641" t="s">
        <v>17180</v>
      </c>
      <c r="B10641" t="s">
        <v>17181</v>
      </c>
    </row>
    <row r="10642" spans="1:2" x14ac:dyDescent="0.25">
      <c r="A10642" t="s">
        <v>17182</v>
      </c>
      <c r="B10642" t="s">
        <v>9677</v>
      </c>
    </row>
    <row r="10643" spans="1:2" x14ac:dyDescent="0.25">
      <c r="A10643" t="s">
        <v>17183</v>
      </c>
      <c r="B10643" t="s">
        <v>17184</v>
      </c>
    </row>
    <row r="10644" spans="1:2" x14ac:dyDescent="0.25">
      <c r="A10644" t="s">
        <v>17185</v>
      </c>
      <c r="B10644" t="s">
        <v>17186</v>
      </c>
    </row>
    <row r="10645" spans="1:2" x14ac:dyDescent="0.25">
      <c r="A10645" t="s">
        <v>17187</v>
      </c>
      <c r="B10645" t="s">
        <v>17186</v>
      </c>
    </row>
    <row r="10646" spans="1:2" x14ac:dyDescent="0.25">
      <c r="A10646" t="s">
        <v>17188</v>
      </c>
      <c r="B10646" t="s">
        <v>17189</v>
      </c>
    </row>
    <row r="10647" spans="1:2" x14ac:dyDescent="0.25">
      <c r="A10647" t="s">
        <v>17190</v>
      </c>
      <c r="B10647" t="s">
        <v>15830</v>
      </c>
    </row>
    <row r="10648" spans="1:2" x14ac:dyDescent="0.25">
      <c r="A10648" t="s">
        <v>17191</v>
      </c>
      <c r="B10648" t="s">
        <v>15830</v>
      </c>
    </row>
    <row r="10649" spans="1:2" x14ac:dyDescent="0.25">
      <c r="A10649" t="s">
        <v>17192</v>
      </c>
      <c r="B10649" t="s">
        <v>15833</v>
      </c>
    </row>
    <row r="10650" spans="1:2" x14ac:dyDescent="0.25">
      <c r="A10650" t="s">
        <v>17193</v>
      </c>
      <c r="B10650" t="s">
        <v>1000</v>
      </c>
    </row>
    <row r="10651" spans="1:2" x14ac:dyDescent="0.25">
      <c r="A10651" t="s">
        <v>17194</v>
      </c>
      <c r="B10651" t="s">
        <v>1000</v>
      </c>
    </row>
    <row r="10652" spans="1:2" x14ac:dyDescent="0.25">
      <c r="A10652" t="s">
        <v>17195</v>
      </c>
      <c r="B10652" t="s">
        <v>1000</v>
      </c>
    </row>
    <row r="10653" spans="1:2" x14ac:dyDescent="0.25">
      <c r="A10653" t="s">
        <v>17196</v>
      </c>
      <c r="B10653" t="s">
        <v>17197</v>
      </c>
    </row>
    <row r="10654" spans="1:2" x14ac:dyDescent="0.25">
      <c r="A10654" t="s">
        <v>17198</v>
      </c>
      <c r="B10654" t="s">
        <v>17199</v>
      </c>
    </row>
    <row r="10655" spans="1:2" x14ac:dyDescent="0.25">
      <c r="A10655" t="s">
        <v>17200</v>
      </c>
      <c r="B10655" t="s">
        <v>1694</v>
      </c>
    </row>
    <row r="10656" spans="1:2" x14ac:dyDescent="0.25">
      <c r="A10656" t="s">
        <v>17201</v>
      </c>
      <c r="B10656" t="s">
        <v>1694</v>
      </c>
    </row>
    <row r="10657" spans="1:2" x14ac:dyDescent="0.25">
      <c r="A10657" t="s">
        <v>17202</v>
      </c>
      <c r="B10657" t="s">
        <v>17203</v>
      </c>
    </row>
    <row r="10658" spans="1:2" x14ac:dyDescent="0.25">
      <c r="A10658" t="s">
        <v>17204</v>
      </c>
      <c r="B10658" t="s">
        <v>14177</v>
      </c>
    </row>
    <row r="10659" spans="1:2" x14ac:dyDescent="0.25">
      <c r="A10659" t="s">
        <v>17205</v>
      </c>
      <c r="B10659" t="s">
        <v>17206</v>
      </c>
    </row>
    <row r="10660" spans="1:2" x14ac:dyDescent="0.25">
      <c r="A10660" t="s">
        <v>17207</v>
      </c>
      <c r="B10660" t="s">
        <v>17208</v>
      </c>
    </row>
    <row r="10661" spans="1:2" x14ac:dyDescent="0.25">
      <c r="A10661" t="s">
        <v>17209</v>
      </c>
      <c r="B10661" t="s">
        <v>17210</v>
      </c>
    </row>
    <row r="10662" spans="1:2" x14ac:dyDescent="0.25">
      <c r="A10662" t="s">
        <v>17211</v>
      </c>
      <c r="B10662" t="s">
        <v>17212</v>
      </c>
    </row>
    <row r="10663" spans="1:2" x14ac:dyDescent="0.25">
      <c r="A10663" t="s">
        <v>17213</v>
      </c>
      <c r="B10663" t="s">
        <v>17212</v>
      </c>
    </row>
    <row r="10664" spans="1:2" x14ac:dyDescent="0.25">
      <c r="A10664" t="s">
        <v>17214</v>
      </c>
      <c r="B10664" t="s">
        <v>17215</v>
      </c>
    </row>
    <row r="10665" spans="1:2" x14ac:dyDescent="0.25">
      <c r="A10665" t="s">
        <v>17216</v>
      </c>
      <c r="B10665" t="s">
        <v>17217</v>
      </c>
    </row>
    <row r="10666" spans="1:2" x14ac:dyDescent="0.25">
      <c r="A10666" t="s">
        <v>17218</v>
      </c>
      <c r="B10666" t="s">
        <v>17219</v>
      </c>
    </row>
    <row r="10667" spans="1:2" x14ac:dyDescent="0.25">
      <c r="A10667" t="s">
        <v>17220</v>
      </c>
      <c r="B10667" t="s">
        <v>17221</v>
      </c>
    </row>
    <row r="10668" spans="1:2" x14ac:dyDescent="0.25">
      <c r="A10668" t="s">
        <v>17222</v>
      </c>
      <c r="B10668" t="s">
        <v>17223</v>
      </c>
    </row>
    <row r="10669" spans="1:2" x14ac:dyDescent="0.25">
      <c r="A10669" t="s">
        <v>17224</v>
      </c>
      <c r="B10669" t="s">
        <v>17225</v>
      </c>
    </row>
    <row r="10670" spans="1:2" x14ac:dyDescent="0.25">
      <c r="A10670" t="s">
        <v>17226</v>
      </c>
      <c r="B10670" t="s">
        <v>17225</v>
      </c>
    </row>
    <row r="10671" spans="1:2" x14ac:dyDescent="0.25">
      <c r="A10671" t="s">
        <v>17227</v>
      </c>
      <c r="B10671" t="s">
        <v>17228</v>
      </c>
    </row>
    <row r="10672" spans="1:2" x14ac:dyDescent="0.25">
      <c r="A10672" t="s">
        <v>17229</v>
      </c>
      <c r="B10672" t="s">
        <v>17230</v>
      </c>
    </row>
    <row r="10673" spans="1:2" x14ac:dyDescent="0.25">
      <c r="A10673" t="s">
        <v>17231</v>
      </c>
      <c r="B10673" t="s">
        <v>17232</v>
      </c>
    </row>
    <row r="10674" spans="1:2" x14ac:dyDescent="0.25">
      <c r="A10674" t="s">
        <v>17233</v>
      </c>
      <c r="B10674" t="s">
        <v>17234</v>
      </c>
    </row>
    <row r="10675" spans="1:2" x14ac:dyDescent="0.25">
      <c r="A10675" t="s">
        <v>17235</v>
      </c>
      <c r="B10675" t="s">
        <v>17236</v>
      </c>
    </row>
    <row r="10676" spans="1:2" x14ac:dyDescent="0.25">
      <c r="A10676" t="s">
        <v>17237</v>
      </c>
      <c r="B10676" t="s">
        <v>17238</v>
      </c>
    </row>
    <row r="10677" spans="1:2" x14ac:dyDescent="0.25">
      <c r="A10677" t="s">
        <v>17239</v>
      </c>
      <c r="B10677" t="s">
        <v>17240</v>
      </c>
    </row>
    <row r="10678" spans="1:2" x14ac:dyDescent="0.25">
      <c r="A10678" t="s">
        <v>17241</v>
      </c>
      <c r="B10678" t="s">
        <v>17242</v>
      </c>
    </row>
    <row r="10679" spans="1:2" x14ac:dyDescent="0.25">
      <c r="A10679" t="s">
        <v>17243</v>
      </c>
      <c r="B10679" t="s">
        <v>1694</v>
      </c>
    </row>
    <row r="10680" spans="1:2" x14ac:dyDescent="0.25">
      <c r="A10680" t="s">
        <v>17244</v>
      </c>
      <c r="B10680" t="s">
        <v>1694</v>
      </c>
    </row>
    <row r="10681" spans="1:2" x14ac:dyDescent="0.25">
      <c r="A10681" t="s">
        <v>17245</v>
      </c>
      <c r="B10681" t="s">
        <v>17246</v>
      </c>
    </row>
    <row r="10682" spans="1:2" x14ac:dyDescent="0.25">
      <c r="A10682" t="s">
        <v>17247</v>
      </c>
      <c r="B10682" t="s">
        <v>17248</v>
      </c>
    </row>
    <row r="10683" spans="1:2" x14ac:dyDescent="0.25">
      <c r="A10683" t="s">
        <v>17249</v>
      </c>
      <c r="B10683" t="s">
        <v>17250</v>
      </c>
    </row>
    <row r="10684" spans="1:2" x14ac:dyDescent="0.25">
      <c r="A10684" t="s">
        <v>17251</v>
      </c>
      <c r="B10684" t="s">
        <v>17252</v>
      </c>
    </row>
    <row r="10685" spans="1:2" x14ac:dyDescent="0.25">
      <c r="A10685" t="s">
        <v>17253</v>
      </c>
      <c r="B10685" t="s">
        <v>17252</v>
      </c>
    </row>
    <row r="10686" spans="1:2" x14ac:dyDescent="0.25">
      <c r="A10686" t="s">
        <v>17254</v>
      </c>
      <c r="B10686" t="s">
        <v>2031</v>
      </c>
    </row>
    <row r="10687" spans="1:2" x14ac:dyDescent="0.25">
      <c r="A10687" t="s">
        <v>17255</v>
      </c>
      <c r="B10687" t="s">
        <v>17256</v>
      </c>
    </row>
    <row r="10688" spans="1:2" x14ac:dyDescent="0.25">
      <c r="A10688" t="s">
        <v>17257</v>
      </c>
      <c r="B10688" t="s">
        <v>1694</v>
      </c>
    </row>
    <row r="10689" spans="1:2" x14ac:dyDescent="0.25">
      <c r="A10689" t="s">
        <v>17258</v>
      </c>
      <c r="B10689" t="s">
        <v>17256</v>
      </c>
    </row>
    <row r="10690" spans="1:2" x14ac:dyDescent="0.25">
      <c r="A10690" t="s">
        <v>17259</v>
      </c>
      <c r="B10690" t="s">
        <v>17256</v>
      </c>
    </row>
    <row r="10691" spans="1:2" x14ac:dyDescent="0.25">
      <c r="A10691" t="s">
        <v>17260</v>
      </c>
      <c r="B10691" t="s">
        <v>17261</v>
      </c>
    </row>
    <row r="10692" spans="1:2" x14ac:dyDescent="0.25">
      <c r="A10692" t="s">
        <v>17262</v>
      </c>
      <c r="B10692" t="s">
        <v>17263</v>
      </c>
    </row>
    <row r="10693" spans="1:2" x14ac:dyDescent="0.25">
      <c r="A10693" t="s">
        <v>17264</v>
      </c>
      <c r="B10693" t="s">
        <v>17265</v>
      </c>
    </row>
    <row r="10694" spans="1:2" x14ac:dyDescent="0.25">
      <c r="A10694" t="s">
        <v>17266</v>
      </c>
      <c r="B10694" t="s">
        <v>17267</v>
      </c>
    </row>
    <row r="10695" spans="1:2" x14ac:dyDescent="0.25">
      <c r="A10695" t="s">
        <v>17268</v>
      </c>
      <c r="B10695" t="s">
        <v>17269</v>
      </c>
    </row>
    <row r="10696" spans="1:2" x14ac:dyDescent="0.25">
      <c r="A10696" t="s">
        <v>17270</v>
      </c>
      <c r="B10696" t="s">
        <v>17271</v>
      </c>
    </row>
    <row r="10697" spans="1:2" x14ac:dyDescent="0.25">
      <c r="A10697" t="s">
        <v>17272</v>
      </c>
      <c r="B10697" t="s">
        <v>17271</v>
      </c>
    </row>
    <row r="10698" spans="1:2" x14ac:dyDescent="0.25">
      <c r="A10698" t="s">
        <v>17273</v>
      </c>
      <c r="B10698" t="s">
        <v>17274</v>
      </c>
    </row>
    <row r="10699" spans="1:2" x14ac:dyDescent="0.25">
      <c r="A10699" t="s">
        <v>17275</v>
      </c>
      <c r="B10699" t="s">
        <v>17276</v>
      </c>
    </row>
    <row r="10700" spans="1:2" x14ac:dyDescent="0.25">
      <c r="A10700" t="s">
        <v>17277</v>
      </c>
      <c r="B10700" t="s">
        <v>4983</v>
      </c>
    </row>
    <row r="10701" spans="1:2" x14ac:dyDescent="0.25">
      <c r="A10701" t="s">
        <v>17278</v>
      </c>
      <c r="B10701" t="s">
        <v>17279</v>
      </c>
    </row>
    <row r="10702" spans="1:2" x14ac:dyDescent="0.25">
      <c r="A10702" t="s">
        <v>17280</v>
      </c>
      <c r="B10702" t="s">
        <v>17279</v>
      </c>
    </row>
    <row r="10703" spans="1:2" x14ac:dyDescent="0.25">
      <c r="A10703" t="s">
        <v>17281</v>
      </c>
      <c r="B10703" t="s">
        <v>17279</v>
      </c>
    </row>
    <row r="10704" spans="1:2" x14ac:dyDescent="0.25">
      <c r="A10704" t="s">
        <v>17282</v>
      </c>
      <c r="B10704" t="s">
        <v>1710</v>
      </c>
    </row>
    <row r="10705" spans="1:2" x14ac:dyDescent="0.25">
      <c r="A10705" t="s">
        <v>17283</v>
      </c>
      <c r="B10705" t="s">
        <v>17225</v>
      </c>
    </row>
    <row r="10706" spans="1:2" x14ac:dyDescent="0.25">
      <c r="A10706" t="s">
        <v>17284</v>
      </c>
      <c r="B10706" t="s">
        <v>17285</v>
      </c>
    </row>
    <row r="10707" spans="1:2" x14ac:dyDescent="0.25">
      <c r="A10707" t="s">
        <v>17286</v>
      </c>
      <c r="B10707" t="s">
        <v>17287</v>
      </c>
    </row>
    <row r="10708" spans="1:2" x14ac:dyDescent="0.25">
      <c r="A10708" t="s">
        <v>17288</v>
      </c>
      <c r="B10708" t="s">
        <v>17289</v>
      </c>
    </row>
    <row r="10709" spans="1:2" x14ac:dyDescent="0.25">
      <c r="A10709" t="s">
        <v>17290</v>
      </c>
      <c r="B10709" t="s">
        <v>17291</v>
      </c>
    </row>
    <row r="10710" spans="1:2" x14ac:dyDescent="0.25">
      <c r="A10710" t="s">
        <v>17292</v>
      </c>
      <c r="B10710" t="s">
        <v>1586</v>
      </c>
    </row>
    <row r="10711" spans="1:2" x14ac:dyDescent="0.25">
      <c r="A10711" t="s">
        <v>17293</v>
      </c>
      <c r="B10711" t="s">
        <v>17294</v>
      </c>
    </row>
    <row r="10712" spans="1:2" x14ac:dyDescent="0.25">
      <c r="A10712" t="s">
        <v>17295</v>
      </c>
    </row>
    <row r="10713" spans="1:2" x14ac:dyDescent="0.25">
      <c r="A10713" t="s">
        <v>17296</v>
      </c>
      <c r="B10713" t="s">
        <v>17212</v>
      </c>
    </row>
    <row r="10714" spans="1:2" x14ac:dyDescent="0.25">
      <c r="A10714" t="s">
        <v>17297</v>
      </c>
      <c r="B10714" t="s">
        <v>17298</v>
      </c>
    </row>
    <row r="10715" spans="1:2" x14ac:dyDescent="0.25">
      <c r="A10715" t="s">
        <v>17299</v>
      </c>
      <c r="B10715" t="s">
        <v>17300</v>
      </c>
    </row>
    <row r="10716" spans="1:2" x14ac:dyDescent="0.25">
      <c r="A10716" t="s">
        <v>17301</v>
      </c>
      <c r="B10716" t="s">
        <v>17302</v>
      </c>
    </row>
    <row r="10717" spans="1:2" x14ac:dyDescent="0.25">
      <c r="A10717" t="s">
        <v>17303</v>
      </c>
      <c r="B10717" t="s">
        <v>17279</v>
      </c>
    </row>
    <row r="10718" spans="1:2" x14ac:dyDescent="0.25">
      <c r="A10718" t="s">
        <v>17304</v>
      </c>
      <c r="B10718" t="s">
        <v>17305</v>
      </c>
    </row>
    <row r="10719" spans="1:2" x14ac:dyDescent="0.25">
      <c r="A10719" t="s">
        <v>17306</v>
      </c>
      <c r="B10719" t="s">
        <v>2026</v>
      </c>
    </row>
    <row r="10720" spans="1:2" x14ac:dyDescent="0.25">
      <c r="A10720" t="s">
        <v>17307</v>
      </c>
      <c r="B10720" t="s">
        <v>17305</v>
      </c>
    </row>
    <row r="10721" spans="1:2" x14ac:dyDescent="0.25">
      <c r="A10721" t="s">
        <v>17308</v>
      </c>
      <c r="B10721" t="s">
        <v>17305</v>
      </c>
    </row>
    <row r="10722" spans="1:2" x14ac:dyDescent="0.25">
      <c r="A10722" t="s">
        <v>17309</v>
      </c>
      <c r="B10722" t="s">
        <v>10493</v>
      </c>
    </row>
    <row r="10723" spans="1:2" x14ac:dyDescent="0.25">
      <c r="A10723" t="s">
        <v>17310</v>
      </c>
      <c r="B10723" t="s">
        <v>1167</v>
      </c>
    </row>
    <row r="10724" spans="1:2" x14ac:dyDescent="0.25">
      <c r="A10724" t="s">
        <v>17311</v>
      </c>
      <c r="B10724" t="s">
        <v>1167</v>
      </c>
    </row>
    <row r="10725" spans="1:2" x14ac:dyDescent="0.25">
      <c r="A10725" t="s">
        <v>17312</v>
      </c>
      <c r="B10725" t="s">
        <v>6443</v>
      </c>
    </row>
    <row r="10726" spans="1:2" x14ac:dyDescent="0.25">
      <c r="A10726" t="s">
        <v>17313</v>
      </c>
      <c r="B10726" t="s">
        <v>5247</v>
      </c>
    </row>
    <row r="10727" spans="1:2" x14ac:dyDescent="0.25">
      <c r="A10727" t="s">
        <v>17314</v>
      </c>
      <c r="B10727" t="s">
        <v>17315</v>
      </c>
    </row>
    <row r="10728" spans="1:2" x14ac:dyDescent="0.25">
      <c r="A10728" t="s">
        <v>17316</v>
      </c>
      <c r="B10728" t="s">
        <v>17317</v>
      </c>
    </row>
    <row r="10729" spans="1:2" x14ac:dyDescent="0.25">
      <c r="A10729" t="s">
        <v>17318</v>
      </c>
    </row>
    <row r="10730" spans="1:2" x14ac:dyDescent="0.25">
      <c r="A10730" t="s">
        <v>17319</v>
      </c>
      <c r="B10730" t="s">
        <v>17320</v>
      </c>
    </row>
    <row r="10731" spans="1:2" x14ac:dyDescent="0.25">
      <c r="A10731" t="s">
        <v>17321</v>
      </c>
      <c r="B10731" t="s">
        <v>17322</v>
      </c>
    </row>
    <row r="10732" spans="1:2" x14ac:dyDescent="0.25">
      <c r="A10732" t="s">
        <v>17323</v>
      </c>
      <c r="B10732" t="s">
        <v>17324</v>
      </c>
    </row>
    <row r="10733" spans="1:2" x14ac:dyDescent="0.25">
      <c r="A10733" t="s">
        <v>17325</v>
      </c>
      <c r="B10733" t="s">
        <v>14576</v>
      </c>
    </row>
    <row r="10734" spans="1:2" x14ac:dyDescent="0.25">
      <c r="A10734" t="s">
        <v>17326</v>
      </c>
      <c r="B10734" t="s">
        <v>17327</v>
      </c>
    </row>
    <row r="10735" spans="1:2" x14ac:dyDescent="0.25">
      <c r="A10735" t="s">
        <v>17328</v>
      </c>
      <c r="B10735" t="s">
        <v>10253</v>
      </c>
    </row>
    <row r="10736" spans="1:2" x14ac:dyDescent="0.25">
      <c r="A10736" t="s">
        <v>17329</v>
      </c>
      <c r="B10736" t="s">
        <v>17330</v>
      </c>
    </row>
    <row r="10737" spans="1:2" x14ac:dyDescent="0.25">
      <c r="A10737" t="s">
        <v>17331</v>
      </c>
      <c r="B10737" t="s">
        <v>17332</v>
      </c>
    </row>
    <row r="10738" spans="1:2" x14ac:dyDescent="0.25">
      <c r="A10738" t="s">
        <v>17333</v>
      </c>
      <c r="B10738" t="s">
        <v>9471</v>
      </c>
    </row>
    <row r="10739" spans="1:2" x14ac:dyDescent="0.25">
      <c r="A10739" t="s">
        <v>17334</v>
      </c>
      <c r="B10739" t="s">
        <v>12629</v>
      </c>
    </row>
    <row r="10740" spans="1:2" x14ac:dyDescent="0.25">
      <c r="A10740" t="s">
        <v>17335</v>
      </c>
      <c r="B10740" t="s">
        <v>12629</v>
      </c>
    </row>
    <row r="10741" spans="1:2" x14ac:dyDescent="0.25">
      <c r="A10741" t="s">
        <v>17336</v>
      </c>
      <c r="B10741" t="s">
        <v>17337</v>
      </c>
    </row>
    <row r="10742" spans="1:2" x14ac:dyDescent="0.25">
      <c r="A10742" t="s">
        <v>17338</v>
      </c>
      <c r="B10742" t="s">
        <v>9198</v>
      </c>
    </row>
    <row r="10743" spans="1:2" x14ac:dyDescent="0.25">
      <c r="A10743" t="s">
        <v>17339</v>
      </c>
      <c r="B10743" t="s">
        <v>17340</v>
      </c>
    </row>
    <row r="10744" spans="1:2" x14ac:dyDescent="0.25">
      <c r="A10744" t="s">
        <v>17341</v>
      </c>
      <c r="B10744" t="s">
        <v>17342</v>
      </c>
    </row>
    <row r="10745" spans="1:2" x14ac:dyDescent="0.25">
      <c r="A10745" t="s">
        <v>17343</v>
      </c>
      <c r="B10745" t="s">
        <v>16175</v>
      </c>
    </row>
    <row r="10746" spans="1:2" x14ac:dyDescent="0.25">
      <c r="A10746" t="s">
        <v>17344</v>
      </c>
      <c r="B10746" t="s">
        <v>17345</v>
      </c>
    </row>
    <row r="10747" spans="1:2" x14ac:dyDescent="0.25">
      <c r="A10747" t="s">
        <v>17346</v>
      </c>
      <c r="B10747" t="s">
        <v>17345</v>
      </c>
    </row>
    <row r="10748" spans="1:2" x14ac:dyDescent="0.25">
      <c r="A10748" t="s">
        <v>17347</v>
      </c>
      <c r="B10748" t="s">
        <v>17348</v>
      </c>
    </row>
    <row r="10749" spans="1:2" x14ac:dyDescent="0.25">
      <c r="A10749" t="s">
        <v>17349</v>
      </c>
      <c r="B10749" t="s">
        <v>17350</v>
      </c>
    </row>
    <row r="10750" spans="1:2" x14ac:dyDescent="0.25">
      <c r="A10750" t="s">
        <v>17351</v>
      </c>
      <c r="B10750" t="s">
        <v>17352</v>
      </c>
    </row>
    <row r="10751" spans="1:2" x14ac:dyDescent="0.25">
      <c r="A10751" t="s">
        <v>17353</v>
      </c>
      <c r="B10751" t="s">
        <v>17354</v>
      </c>
    </row>
    <row r="10752" spans="1:2" x14ac:dyDescent="0.25">
      <c r="A10752" t="s">
        <v>17355</v>
      </c>
      <c r="B10752" t="s">
        <v>4374</v>
      </c>
    </row>
    <row r="10753" spans="1:2" x14ac:dyDescent="0.25">
      <c r="A10753" t="s">
        <v>17356</v>
      </c>
      <c r="B10753" t="s">
        <v>10786</v>
      </c>
    </row>
    <row r="10754" spans="1:2" x14ac:dyDescent="0.25">
      <c r="A10754" t="s">
        <v>17357</v>
      </c>
      <c r="B10754" t="s">
        <v>242</v>
      </c>
    </row>
    <row r="10755" spans="1:2" x14ac:dyDescent="0.25">
      <c r="A10755" t="s">
        <v>17358</v>
      </c>
      <c r="B10755" t="s">
        <v>17359</v>
      </c>
    </row>
    <row r="10756" spans="1:2" x14ac:dyDescent="0.25">
      <c r="A10756" t="s">
        <v>17360</v>
      </c>
      <c r="B10756" t="s">
        <v>16737</v>
      </c>
    </row>
    <row r="10757" spans="1:2" x14ac:dyDescent="0.25">
      <c r="A10757" t="s">
        <v>17361</v>
      </c>
      <c r="B10757" t="s">
        <v>17362</v>
      </c>
    </row>
    <row r="10758" spans="1:2" x14ac:dyDescent="0.25">
      <c r="A10758" t="s">
        <v>17363</v>
      </c>
      <c r="B10758" t="s">
        <v>15420</v>
      </c>
    </row>
    <row r="10759" spans="1:2" x14ac:dyDescent="0.25">
      <c r="A10759" t="s">
        <v>17364</v>
      </c>
      <c r="B10759" t="s">
        <v>15422</v>
      </c>
    </row>
    <row r="10760" spans="1:2" x14ac:dyDescent="0.25">
      <c r="A10760" t="s">
        <v>17365</v>
      </c>
      <c r="B10760" t="s">
        <v>15424</v>
      </c>
    </row>
    <row r="10761" spans="1:2" x14ac:dyDescent="0.25">
      <c r="A10761" t="s">
        <v>17366</v>
      </c>
      <c r="B10761" t="s">
        <v>16183</v>
      </c>
    </row>
    <row r="10762" spans="1:2" x14ac:dyDescent="0.25">
      <c r="A10762" t="s">
        <v>17367</v>
      </c>
      <c r="B10762" t="s">
        <v>15420</v>
      </c>
    </row>
    <row r="10763" spans="1:2" x14ac:dyDescent="0.25">
      <c r="A10763" t="s">
        <v>17368</v>
      </c>
      <c r="B10763" t="s">
        <v>15422</v>
      </c>
    </row>
    <row r="10764" spans="1:2" x14ac:dyDescent="0.25">
      <c r="A10764" t="s">
        <v>17369</v>
      </c>
      <c r="B10764" t="s">
        <v>15424</v>
      </c>
    </row>
    <row r="10765" spans="1:2" x14ac:dyDescent="0.25">
      <c r="A10765" t="s">
        <v>17370</v>
      </c>
      <c r="B10765" t="s">
        <v>16183</v>
      </c>
    </row>
    <row r="10766" spans="1:2" x14ac:dyDescent="0.25">
      <c r="A10766" t="s">
        <v>17371</v>
      </c>
      <c r="B10766" t="s">
        <v>17372</v>
      </c>
    </row>
    <row r="10767" spans="1:2" x14ac:dyDescent="0.25">
      <c r="A10767" t="s">
        <v>17373</v>
      </c>
      <c r="B10767" t="s">
        <v>17374</v>
      </c>
    </row>
    <row r="10768" spans="1:2" x14ac:dyDescent="0.25">
      <c r="A10768" t="s">
        <v>17375</v>
      </c>
      <c r="B10768" t="s">
        <v>17376</v>
      </c>
    </row>
    <row r="10769" spans="1:2" x14ac:dyDescent="0.25">
      <c r="A10769" t="s">
        <v>17377</v>
      </c>
      <c r="B10769" t="s">
        <v>17378</v>
      </c>
    </row>
    <row r="10770" spans="1:2" x14ac:dyDescent="0.25">
      <c r="A10770" t="s">
        <v>17379</v>
      </c>
      <c r="B10770" t="s">
        <v>300</v>
      </c>
    </row>
    <row r="10771" spans="1:2" x14ac:dyDescent="0.25">
      <c r="A10771" t="s">
        <v>17380</v>
      </c>
      <c r="B10771" t="s">
        <v>17381</v>
      </c>
    </row>
    <row r="10772" spans="1:2" x14ac:dyDescent="0.25">
      <c r="A10772" t="s">
        <v>17382</v>
      </c>
      <c r="B10772" t="s">
        <v>17383</v>
      </c>
    </row>
    <row r="10773" spans="1:2" x14ac:dyDescent="0.25">
      <c r="A10773" t="s">
        <v>17384</v>
      </c>
      <c r="B10773" t="s">
        <v>17385</v>
      </c>
    </row>
    <row r="10774" spans="1:2" x14ac:dyDescent="0.25">
      <c r="A10774" t="s">
        <v>17386</v>
      </c>
      <c r="B10774" t="s">
        <v>17387</v>
      </c>
    </row>
    <row r="10775" spans="1:2" x14ac:dyDescent="0.25">
      <c r="A10775" t="s">
        <v>17388</v>
      </c>
      <c r="B10775" t="s">
        <v>17389</v>
      </c>
    </row>
    <row r="10776" spans="1:2" x14ac:dyDescent="0.25">
      <c r="A10776" t="s">
        <v>17390</v>
      </c>
      <c r="B10776" t="s">
        <v>17391</v>
      </c>
    </row>
    <row r="10777" spans="1:2" x14ac:dyDescent="0.25">
      <c r="A10777" t="s">
        <v>17392</v>
      </c>
      <c r="B10777" t="s">
        <v>17393</v>
      </c>
    </row>
    <row r="10778" spans="1:2" x14ac:dyDescent="0.25">
      <c r="A10778" t="s">
        <v>17394</v>
      </c>
      <c r="B10778" t="s">
        <v>17395</v>
      </c>
    </row>
    <row r="10779" spans="1:2" x14ac:dyDescent="0.25">
      <c r="A10779" t="s">
        <v>17396</v>
      </c>
      <c r="B10779" t="s">
        <v>17397</v>
      </c>
    </row>
    <row r="10780" spans="1:2" x14ac:dyDescent="0.25">
      <c r="A10780" t="s">
        <v>17398</v>
      </c>
      <c r="B10780" t="s">
        <v>17399</v>
      </c>
    </row>
    <row r="10781" spans="1:2" x14ac:dyDescent="0.25">
      <c r="A10781" t="s">
        <v>17400</v>
      </c>
      <c r="B10781" t="s">
        <v>1694</v>
      </c>
    </row>
    <row r="10782" spans="1:2" x14ac:dyDescent="0.25">
      <c r="A10782" t="s">
        <v>17401</v>
      </c>
      <c r="B10782" t="s">
        <v>17402</v>
      </c>
    </row>
    <row r="10783" spans="1:2" x14ac:dyDescent="0.25">
      <c r="A10783" t="s">
        <v>17403</v>
      </c>
      <c r="B10783" t="s">
        <v>1694</v>
      </c>
    </row>
    <row r="10784" spans="1:2" x14ac:dyDescent="0.25">
      <c r="A10784" t="s">
        <v>17404</v>
      </c>
      <c r="B10784" t="s">
        <v>1694</v>
      </c>
    </row>
    <row r="10785" spans="1:2" x14ac:dyDescent="0.25">
      <c r="A10785" t="s">
        <v>17405</v>
      </c>
      <c r="B10785" t="s">
        <v>1694</v>
      </c>
    </row>
    <row r="10786" spans="1:2" x14ac:dyDescent="0.25">
      <c r="A10786" t="s">
        <v>17406</v>
      </c>
      <c r="B10786" t="s">
        <v>17256</v>
      </c>
    </row>
    <row r="10787" spans="1:2" x14ac:dyDescent="0.25">
      <c r="A10787" t="s">
        <v>17407</v>
      </c>
      <c r="B10787" t="s">
        <v>1694</v>
      </c>
    </row>
    <row r="10788" spans="1:2" x14ac:dyDescent="0.25">
      <c r="A10788" t="s">
        <v>17408</v>
      </c>
      <c r="B10788" t="s">
        <v>17256</v>
      </c>
    </row>
    <row r="10789" spans="1:2" x14ac:dyDescent="0.25">
      <c r="A10789" t="s">
        <v>17409</v>
      </c>
      <c r="B10789" t="s">
        <v>17410</v>
      </c>
    </row>
    <row r="10790" spans="1:2" x14ac:dyDescent="0.25">
      <c r="A10790" t="s">
        <v>17411</v>
      </c>
      <c r="B10790" t="s">
        <v>17412</v>
      </c>
    </row>
    <row r="10791" spans="1:2" x14ac:dyDescent="0.25">
      <c r="A10791" t="s">
        <v>17413</v>
      </c>
      <c r="B10791" t="s">
        <v>17305</v>
      </c>
    </row>
    <row r="10792" spans="1:2" x14ac:dyDescent="0.25">
      <c r="A10792" t="s">
        <v>17414</v>
      </c>
      <c r="B10792" t="s">
        <v>17305</v>
      </c>
    </row>
    <row r="10793" spans="1:2" x14ac:dyDescent="0.25">
      <c r="A10793" t="s">
        <v>17415</v>
      </c>
      <c r="B10793" t="s">
        <v>17305</v>
      </c>
    </row>
    <row r="10794" spans="1:2" x14ac:dyDescent="0.25">
      <c r="A10794" t="s">
        <v>17416</v>
      </c>
      <c r="B10794" t="s">
        <v>17305</v>
      </c>
    </row>
    <row r="10795" spans="1:2" x14ac:dyDescent="0.25">
      <c r="A10795" t="s">
        <v>17417</v>
      </c>
      <c r="B10795" t="s">
        <v>2026</v>
      </c>
    </row>
    <row r="10796" spans="1:2" x14ac:dyDescent="0.25">
      <c r="A10796" t="s">
        <v>17418</v>
      </c>
      <c r="B10796" t="s">
        <v>17305</v>
      </c>
    </row>
    <row r="10797" spans="1:2" x14ac:dyDescent="0.25">
      <c r="A10797" t="s">
        <v>17419</v>
      </c>
      <c r="B10797" t="s">
        <v>17420</v>
      </c>
    </row>
    <row r="10798" spans="1:2" x14ac:dyDescent="0.25">
      <c r="A10798" t="s">
        <v>17421</v>
      </c>
      <c r="B10798" t="s">
        <v>17305</v>
      </c>
    </row>
    <row r="10799" spans="1:2" x14ac:dyDescent="0.25">
      <c r="A10799" t="s">
        <v>17422</v>
      </c>
      <c r="B10799" t="s">
        <v>2026</v>
      </c>
    </row>
    <row r="10800" spans="1:2" x14ac:dyDescent="0.25">
      <c r="A10800" t="s">
        <v>17423</v>
      </c>
      <c r="B10800" t="s">
        <v>17424</v>
      </c>
    </row>
    <row r="10801" spans="1:2" x14ac:dyDescent="0.25">
      <c r="A10801" t="s">
        <v>17425</v>
      </c>
      <c r="B10801" t="s">
        <v>17426</v>
      </c>
    </row>
    <row r="10802" spans="1:2" x14ac:dyDescent="0.25">
      <c r="A10802" t="s">
        <v>17427</v>
      </c>
      <c r="B10802" t="s">
        <v>17426</v>
      </c>
    </row>
    <row r="10803" spans="1:2" x14ac:dyDescent="0.25">
      <c r="A10803" t="s">
        <v>17428</v>
      </c>
    </row>
    <row r="10804" spans="1:2" x14ac:dyDescent="0.25">
      <c r="A10804" t="s">
        <v>17429</v>
      </c>
      <c r="B10804" t="s">
        <v>17426</v>
      </c>
    </row>
    <row r="10805" spans="1:2" x14ac:dyDescent="0.25">
      <c r="A10805" t="s">
        <v>17430</v>
      </c>
      <c r="B10805" t="s">
        <v>17426</v>
      </c>
    </row>
    <row r="10806" spans="1:2" x14ac:dyDescent="0.25">
      <c r="A10806" t="s">
        <v>17431</v>
      </c>
      <c r="B10806" t="s">
        <v>17432</v>
      </c>
    </row>
    <row r="10807" spans="1:2" x14ac:dyDescent="0.25">
      <c r="A10807" t="s">
        <v>17433</v>
      </c>
      <c r="B10807" t="s">
        <v>17434</v>
      </c>
    </row>
    <row r="10808" spans="1:2" x14ac:dyDescent="0.25">
      <c r="A10808" t="s">
        <v>17435</v>
      </c>
      <c r="B10808" t="s">
        <v>17436</v>
      </c>
    </row>
    <row r="10809" spans="1:2" x14ac:dyDescent="0.25">
      <c r="A10809" t="s">
        <v>17437</v>
      </c>
      <c r="B10809" t="s">
        <v>17438</v>
      </c>
    </row>
    <row r="10810" spans="1:2" x14ac:dyDescent="0.25">
      <c r="A10810" t="s">
        <v>17439</v>
      </c>
    </row>
    <row r="10811" spans="1:2" x14ac:dyDescent="0.25">
      <c r="A10811" t="s">
        <v>17440</v>
      </c>
      <c r="B10811" t="s">
        <v>17441</v>
      </c>
    </row>
    <row r="10812" spans="1:2" x14ac:dyDescent="0.25">
      <c r="A10812" t="s">
        <v>17442</v>
      </c>
      <c r="B10812" t="s">
        <v>238</v>
      </c>
    </row>
    <row r="10813" spans="1:2" x14ac:dyDescent="0.25">
      <c r="A10813" t="s">
        <v>17443</v>
      </c>
      <c r="B10813" t="s">
        <v>17444</v>
      </c>
    </row>
    <row r="10814" spans="1:2" x14ac:dyDescent="0.25">
      <c r="A10814" t="s">
        <v>17445</v>
      </c>
      <c r="B10814" t="s">
        <v>17446</v>
      </c>
    </row>
    <row r="10815" spans="1:2" x14ac:dyDescent="0.25">
      <c r="A10815" t="s">
        <v>17447</v>
      </c>
      <c r="B10815" t="s">
        <v>17448</v>
      </c>
    </row>
    <row r="10816" spans="1:2" x14ac:dyDescent="0.25">
      <c r="A10816" t="s">
        <v>17449</v>
      </c>
      <c r="B10816" t="s">
        <v>17450</v>
      </c>
    </row>
    <row r="10817" spans="1:2" x14ac:dyDescent="0.25">
      <c r="A10817" t="s">
        <v>17451</v>
      </c>
      <c r="B10817" t="s">
        <v>17452</v>
      </c>
    </row>
    <row r="10818" spans="1:2" x14ac:dyDescent="0.25">
      <c r="A10818" t="s">
        <v>17453</v>
      </c>
      <c r="B10818" t="s">
        <v>238</v>
      </c>
    </row>
    <row r="10819" spans="1:2" x14ac:dyDescent="0.25">
      <c r="A10819" t="s">
        <v>17454</v>
      </c>
      <c r="B10819" t="s">
        <v>17455</v>
      </c>
    </row>
    <row r="10820" spans="1:2" x14ac:dyDescent="0.25">
      <c r="A10820" t="s">
        <v>17456</v>
      </c>
      <c r="B10820" t="s">
        <v>17457</v>
      </c>
    </row>
    <row r="10821" spans="1:2" x14ac:dyDescent="0.25">
      <c r="A10821" t="s">
        <v>17458</v>
      </c>
      <c r="B10821" t="s">
        <v>17459</v>
      </c>
    </row>
    <row r="10822" spans="1:2" x14ac:dyDescent="0.25">
      <c r="A10822" t="s">
        <v>17460</v>
      </c>
      <c r="B10822" t="s">
        <v>242</v>
      </c>
    </row>
    <row r="10823" spans="1:2" x14ac:dyDescent="0.25">
      <c r="A10823" t="s">
        <v>17461</v>
      </c>
      <c r="B10823" t="s">
        <v>321</v>
      </c>
    </row>
    <row r="10824" spans="1:2" x14ac:dyDescent="0.25">
      <c r="A10824" t="s">
        <v>17462</v>
      </c>
      <c r="B10824" t="s">
        <v>1957</v>
      </c>
    </row>
    <row r="10825" spans="1:2" x14ac:dyDescent="0.25">
      <c r="A10825" t="s">
        <v>17463</v>
      </c>
      <c r="B10825" t="s">
        <v>1957</v>
      </c>
    </row>
    <row r="10826" spans="1:2" x14ac:dyDescent="0.25">
      <c r="A10826" t="s">
        <v>17464</v>
      </c>
      <c r="B10826" t="s">
        <v>1957</v>
      </c>
    </row>
    <row r="10827" spans="1:2" x14ac:dyDescent="0.25">
      <c r="A10827" t="s">
        <v>17465</v>
      </c>
      <c r="B10827" t="s">
        <v>2136</v>
      </c>
    </row>
    <row r="10828" spans="1:2" x14ac:dyDescent="0.25">
      <c r="A10828" t="s">
        <v>17466</v>
      </c>
      <c r="B10828" t="s">
        <v>1957</v>
      </c>
    </row>
    <row r="10829" spans="1:2" x14ac:dyDescent="0.25">
      <c r="A10829" t="s">
        <v>17467</v>
      </c>
      <c r="B10829" t="s">
        <v>1957</v>
      </c>
    </row>
    <row r="10830" spans="1:2" x14ac:dyDescent="0.25">
      <c r="A10830" t="s">
        <v>17468</v>
      </c>
      <c r="B10830" t="s">
        <v>17469</v>
      </c>
    </row>
    <row r="10831" spans="1:2" x14ac:dyDescent="0.25">
      <c r="A10831" t="s">
        <v>17470</v>
      </c>
      <c r="B10831" t="s">
        <v>17471</v>
      </c>
    </row>
    <row r="10832" spans="1:2" x14ac:dyDescent="0.25">
      <c r="A10832" t="s">
        <v>17472</v>
      </c>
      <c r="B10832" t="s">
        <v>17473</v>
      </c>
    </row>
    <row r="10833" spans="1:2" x14ac:dyDescent="0.25">
      <c r="A10833" t="s">
        <v>17474</v>
      </c>
      <c r="B10833" t="s">
        <v>17475</v>
      </c>
    </row>
    <row r="10834" spans="1:2" x14ac:dyDescent="0.25">
      <c r="A10834" t="s">
        <v>17476</v>
      </c>
      <c r="B10834" t="s">
        <v>8441</v>
      </c>
    </row>
    <row r="10835" spans="1:2" x14ac:dyDescent="0.25">
      <c r="A10835" t="s">
        <v>17477</v>
      </c>
      <c r="B10835" t="s">
        <v>17478</v>
      </c>
    </row>
    <row r="10836" spans="1:2" x14ac:dyDescent="0.25">
      <c r="A10836" t="s">
        <v>17479</v>
      </c>
      <c r="B10836" t="s">
        <v>17480</v>
      </c>
    </row>
    <row r="10837" spans="1:2" x14ac:dyDescent="0.25">
      <c r="A10837" t="s">
        <v>17481</v>
      </c>
      <c r="B10837" t="s">
        <v>17482</v>
      </c>
    </row>
    <row r="10838" spans="1:2" x14ac:dyDescent="0.25">
      <c r="A10838" t="s">
        <v>17483</v>
      </c>
      <c r="B10838" t="s">
        <v>17484</v>
      </c>
    </row>
    <row r="10839" spans="1:2" x14ac:dyDescent="0.25">
      <c r="A10839" t="s">
        <v>17485</v>
      </c>
      <c r="B10839" t="s">
        <v>17486</v>
      </c>
    </row>
    <row r="10840" spans="1:2" x14ac:dyDescent="0.25">
      <c r="A10840" t="s">
        <v>17487</v>
      </c>
      <c r="B10840" t="s">
        <v>17488</v>
      </c>
    </row>
    <row r="10841" spans="1:2" x14ac:dyDescent="0.25">
      <c r="A10841" t="s">
        <v>17489</v>
      </c>
      <c r="B10841" t="s">
        <v>17490</v>
      </c>
    </row>
    <row r="10842" spans="1:2" x14ac:dyDescent="0.25">
      <c r="A10842" t="s">
        <v>17491</v>
      </c>
      <c r="B10842" t="s">
        <v>17492</v>
      </c>
    </row>
    <row r="10843" spans="1:2" x14ac:dyDescent="0.25">
      <c r="A10843" t="s">
        <v>17493</v>
      </c>
      <c r="B10843" t="s">
        <v>17494</v>
      </c>
    </row>
    <row r="10844" spans="1:2" x14ac:dyDescent="0.25">
      <c r="A10844" t="s">
        <v>17495</v>
      </c>
      <c r="B10844" t="s">
        <v>17496</v>
      </c>
    </row>
    <row r="10845" spans="1:2" x14ac:dyDescent="0.25">
      <c r="A10845" t="s">
        <v>17497</v>
      </c>
      <c r="B10845" t="s">
        <v>17498</v>
      </c>
    </row>
    <row r="10846" spans="1:2" x14ac:dyDescent="0.25">
      <c r="A10846" t="s">
        <v>17499</v>
      </c>
      <c r="B10846" t="s">
        <v>17500</v>
      </c>
    </row>
    <row r="10847" spans="1:2" x14ac:dyDescent="0.25">
      <c r="A10847" t="s">
        <v>17501</v>
      </c>
      <c r="B10847" t="s">
        <v>17502</v>
      </c>
    </row>
    <row r="10848" spans="1:2" x14ac:dyDescent="0.25">
      <c r="A10848" t="s">
        <v>17503</v>
      </c>
      <c r="B10848" t="s">
        <v>17504</v>
      </c>
    </row>
    <row r="10849" spans="1:2" x14ac:dyDescent="0.25">
      <c r="A10849" t="s">
        <v>17505</v>
      </c>
      <c r="B10849" t="s">
        <v>17506</v>
      </c>
    </row>
    <row r="10850" spans="1:2" x14ac:dyDescent="0.25">
      <c r="A10850" t="s">
        <v>17507</v>
      </c>
      <c r="B10850" t="s">
        <v>12297</v>
      </c>
    </row>
    <row r="10851" spans="1:2" x14ac:dyDescent="0.25">
      <c r="A10851" t="s">
        <v>17508</v>
      </c>
      <c r="B10851" t="s">
        <v>17509</v>
      </c>
    </row>
    <row r="10852" spans="1:2" x14ac:dyDescent="0.25">
      <c r="A10852" t="s">
        <v>17510</v>
      </c>
      <c r="B10852" t="s">
        <v>17511</v>
      </c>
    </row>
    <row r="10853" spans="1:2" x14ac:dyDescent="0.25">
      <c r="A10853" t="s">
        <v>17512</v>
      </c>
      <c r="B10853" t="s">
        <v>17513</v>
      </c>
    </row>
    <row r="10854" spans="1:2" x14ac:dyDescent="0.25">
      <c r="A10854" t="s">
        <v>17514</v>
      </c>
      <c r="B10854" t="s">
        <v>17515</v>
      </c>
    </row>
    <row r="10855" spans="1:2" x14ac:dyDescent="0.25">
      <c r="A10855" t="s">
        <v>17516</v>
      </c>
      <c r="B10855" t="s">
        <v>16242</v>
      </c>
    </row>
    <row r="10856" spans="1:2" x14ac:dyDescent="0.25">
      <c r="A10856" t="s">
        <v>17517</v>
      </c>
      <c r="B10856" t="s">
        <v>8915</v>
      </c>
    </row>
    <row r="10857" spans="1:2" x14ac:dyDescent="0.25">
      <c r="A10857" t="s">
        <v>17518</v>
      </c>
      <c r="B10857" t="s">
        <v>8915</v>
      </c>
    </row>
    <row r="10858" spans="1:2" x14ac:dyDescent="0.25">
      <c r="A10858" t="s">
        <v>17519</v>
      </c>
      <c r="B10858" t="s">
        <v>8915</v>
      </c>
    </row>
    <row r="10859" spans="1:2" x14ac:dyDescent="0.25">
      <c r="A10859" t="s">
        <v>17520</v>
      </c>
      <c r="B10859" t="s">
        <v>9722</v>
      </c>
    </row>
    <row r="10860" spans="1:2" x14ac:dyDescent="0.25">
      <c r="A10860" t="s">
        <v>17521</v>
      </c>
      <c r="B10860" t="s">
        <v>17522</v>
      </c>
    </row>
    <row r="10861" spans="1:2" x14ac:dyDescent="0.25">
      <c r="A10861" t="s">
        <v>17523</v>
      </c>
      <c r="B10861" t="s">
        <v>17524</v>
      </c>
    </row>
    <row r="10862" spans="1:2" x14ac:dyDescent="0.25">
      <c r="A10862" t="s">
        <v>17525</v>
      </c>
      <c r="B10862" t="s">
        <v>7854</v>
      </c>
    </row>
    <row r="10863" spans="1:2" x14ac:dyDescent="0.25">
      <c r="A10863" t="s">
        <v>17526</v>
      </c>
      <c r="B10863" t="s">
        <v>7854</v>
      </c>
    </row>
    <row r="10864" spans="1:2" x14ac:dyDescent="0.25">
      <c r="A10864" t="s">
        <v>17527</v>
      </c>
      <c r="B10864" t="s">
        <v>7854</v>
      </c>
    </row>
    <row r="10865" spans="1:2" x14ac:dyDescent="0.25">
      <c r="A10865" t="s">
        <v>17528</v>
      </c>
      <c r="B10865" t="s">
        <v>11274</v>
      </c>
    </row>
    <row r="10866" spans="1:2" x14ac:dyDescent="0.25">
      <c r="A10866" t="s">
        <v>17529</v>
      </c>
      <c r="B10866" t="s">
        <v>7854</v>
      </c>
    </row>
    <row r="10867" spans="1:2" x14ac:dyDescent="0.25">
      <c r="A10867" t="s">
        <v>17530</v>
      </c>
      <c r="B10867" t="s">
        <v>17522</v>
      </c>
    </row>
    <row r="10868" spans="1:2" x14ac:dyDescent="0.25">
      <c r="A10868" t="s">
        <v>17531</v>
      </c>
      <c r="B10868" t="s">
        <v>17532</v>
      </c>
    </row>
    <row r="10869" spans="1:2" x14ac:dyDescent="0.25">
      <c r="A10869" t="s">
        <v>17533</v>
      </c>
      <c r="B10869" t="s">
        <v>13796</v>
      </c>
    </row>
    <row r="10870" spans="1:2" x14ac:dyDescent="0.25">
      <c r="A10870" t="s">
        <v>17534</v>
      </c>
      <c r="B10870" t="s">
        <v>17535</v>
      </c>
    </row>
    <row r="10871" spans="1:2" x14ac:dyDescent="0.25">
      <c r="A10871" t="s">
        <v>17536</v>
      </c>
      <c r="B10871" t="s">
        <v>17537</v>
      </c>
    </row>
    <row r="10872" spans="1:2" x14ac:dyDescent="0.25">
      <c r="A10872" t="s">
        <v>17538</v>
      </c>
      <c r="B10872" t="s">
        <v>17539</v>
      </c>
    </row>
    <row r="10873" spans="1:2" x14ac:dyDescent="0.25">
      <c r="A10873" t="s">
        <v>17540</v>
      </c>
      <c r="B10873" t="s">
        <v>17541</v>
      </c>
    </row>
    <row r="10874" spans="1:2" x14ac:dyDescent="0.25">
      <c r="A10874" t="s">
        <v>17542</v>
      </c>
      <c r="B10874" t="s">
        <v>17543</v>
      </c>
    </row>
    <row r="10875" spans="1:2" x14ac:dyDescent="0.25">
      <c r="A10875" t="s">
        <v>17544</v>
      </c>
      <c r="B10875" t="s">
        <v>9722</v>
      </c>
    </row>
    <row r="10876" spans="1:2" x14ac:dyDescent="0.25">
      <c r="A10876" t="s">
        <v>17545</v>
      </c>
      <c r="B10876" t="s">
        <v>9722</v>
      </c>
    </row>
    <row r="10877" spans="1:2" x14ac:dyDescent="0.25">
      <c r="A10877" t="s">
        <v>17546</v>
      </c>
      <c r="B10877" t="s">
        <v>17547</v>
      </c>
    </row>
    <row r="10878" spans="1:2" x14ac:dyDescent="0.25">
      <c r="A10878" t="s">
        <v>17548</v>
      </c>
      <c r="B10878" t="s">
        <v>17549</v>
      </c>
    </row>
    <row r="10879" spans="1:2" x14ac:dyDescent="0.25">
      <c r="A10879" t="s">
        <v>17550</v>
      </c>
      <c r="B10879" t="s">
        <v>9477</v>
      </c>
    </row>
    <row r="10880" spans="1:2" x14ac:dyDescent="0.25">
      <c r="A10880" t="s">
        <v>17551</v>
      </c>
      <c r="B10880" t="s">
        <v>17552</v>
      </c>
    </row>
    <row r="10881" spans="1:2" x14ac:dyDescent="0.25">
      <c r="A10881" t="s">
        <v>17553</v>
      </c>
      <c r="B10881" t="s">
        <v>17554</v>
      </c>
    </row>
    <row r="10882" spans="1:2" x14ac:dyDescent="0.25">
      <c r="A10882" t="s">
        <v>17555</v>
      </c>
      <c r="B10882" t="s">
        <v>17552</v>
      </c>
    </row>
    <row r="10883" spans="1:2" x14ac:dyDescent="0.25">
      <c r="A10883" t="s">
        <v>17556</v>
      </c>
      <c r="B10883" t="s">
        <v>9477</v>
      </c>
    </row>
    <row r="10884" spans="1:2" x14ac:dyDescent="0.25">
      <c r="A10884" t="s">
        <v>17557</v>
      </c>
      <c r="B10884" t="s">
        <v>17558</v>
      </c>
    </row>
    <row r="10885" spans="1:2" x14ac:dyDescent="0.25">
      <c r="A10885" t="s">
        <v>17559</v>
      </c>
      <c r="B10885" t="s">
        <v>2852</v>
      </c>
    </row>
    <row r="10886" spans="1:2" x14ac:dyDescent="0.25">
      <c r="A10886" t="s">
        <v>17560</v>
      </c>
      <c r="B10886" t="s">
        <v>17561</v>
      </c>
    </row>
    <row r="10887" spans="1:2" x14ac:dyDescent="0.25">
      <c r="A10887" t="s">
        <v>17562</v>
      </c>
      <c r="B10887" t="s">
        <v>8915</v>
      </c>
    </row>
    <row r="10888" spans="1:2" x14ac:dyDescent="0.25">
      <c r="A10888" t="s">
        <v>17563</v>
      </c>
      <c r="B10888" t="s">
        <v>17564</v>
      </c>
    </row>
    <row r="10889" spans="1:2" x14ac:dyDescent="0.25">
      <c r="A10889" t="s">
        <v>17565</v>
      </c>
      <c r="B10889" t="s">
        <v>17566</v>
      </c>
    </row>
    <row r="10890" spans="1:2" x14ac:dyDescent="0.25">
      <c r="A10890" t="s">
        <v>17567</v>
      </c>
      <c r="B10890" t="s">
        <v>17568</v>
      </c>
    </row>
    <row r="10891" spans="1:2" x14ac:dyDescent="0.25">
      <c r="A10891" t="s">
        <v>17569</v>
      </c>
      <c r="B10891" t="s">
        <v>17570</v>
      </c>
    </row>
    <row r="10892" spans="1:2" x14ac:dyDescent="0.25">
      <c r="A10892" t="s">
        <v>17571</v>
      </c>
      <c r="B10892" t="s">
        <v>17572</v>
      </c>
    </row>
    <row r="10893" spans="1:2" x14ac:dyDescent="0.25">
      <c r="A10893" t="s">
        <v>17573</v>
      </c>
      <c r="B10893" t="s">
        <v>17574</v>
      </c>
    </row>
    <row r="10894" spans="1:2" x14ac:dyDescent="0.25">
      <c r="A10894" t="s">
        <v>17575</v>
      </c>
      <c r="B10894" t="s">
        <v>17574</v>
      </c>
    </row>
    <row r="10895" spans="1:2" x14ac:dyDescent="0.25">
      <c r="A10895" t="s">
        <v>17576</v>
      </c>
      <c r="B10895" t="s">
        <v>17577</v>
      </c>
    </row>
    <row r="10896" spans="1:2" x14ac:dyDescent="0.25">
      <c r="A10896" t="s">
        <v>17578</v>
      </c>
      <c r="B10896" t="s">
        <v>17579</v>
      </c>
    </row>
    <row r="10897" spans="1:2" x14ac:dyDescent="0.25">
      <c r="A10897" t="s">
        <v>17580</v>
      </c>
      <c r="B10897" t="s">
        <v>17581</v>
      </c>
    </row>
    <row r="10898" spans="1:2" x14ac:dyDescent="0.25">
      <c r="A10898" t="s">
        <v>17582</v>
      </c>
      <c r="B10898" t="s">
        <v>4552</v>
      </c>
    </row>
    <row r="10899" spans="1:2" x14ac:dyDescent="0.25">
      <c r="A10899" t="s">
        <v>17583</v>
      </c>
      <c r="B10899" t="s">
        <v>13208</v>
      </c>
    </row>
    <row r="10900" spans="1:2" x14ac:dyDescent="0.25">
      <c r="A10900" t="s">
        <v>17584</v>
      </c>
      <c r="B10900" t="s">
        <v>13541</v>
      </c>
    </row>
    <row r="10901" spans="1:2" x14ac:dyDescent="0.25">
      <c r="A10901" t="s">
        <v>17585</v>
      </c>
      <c r="B10901" t="s">
        <v>1086</v>
      </c>
    </row>
    <row r="10902" spans="1:2" x14ac:dyDescent="0.25">
      <c r="A10902" t="s">
        <v>17586</v>
      </c>
      <c r="B10902" t="s">
        <v>17587</v>
      </c>
    </row>
    <row r="10903" spans="1:2" x14ac:dyDescent="0.25">
      <c r="A10903" t="s">
        <v>17588</v>
      </c>
      <c r="B10903" t="s">
        <v>17589</v>
      </c>
    </row>
    <row r="10904" spans="1:2" x14ac:dyDescent="0.25">
      <c r="A10904" t="s">
        <v>17590</v>
      </c>
      <c r="B10904" t="s">
        <v>17589</v>
      </c>
    </row>
    <row r="10905" spans="1:2" x14ac:dyDescent="0.25">
      <c r="A10905" t="s">
        <v>17591</v>
      </c>
      <c r="B10905" t="s">
        <v>17589</v>
      </c>
    </row>
    <row r="10906" spans="1:2" x14ac:dyDescent="0.25">
      <c r="A10906" t="s">
        <v>17592</v>
      </c>
      <c r="B10906" t="s">
        <v>17593</v>
      </c>
    </row>
    <row r="10907" spans="1:2" x14ac:dyDescent="0.25">
      <c r="A10907" t="s">
        <v>17594</v>
      </c>
      <c r="B10907" t="s">
        <v>17595</v>
      </c>
    </row>
    <row r="10908" spans="1:2" x14ac:dyDescent="0.25">
      <c r="A10908" t="s">
        <v>17596</v>
      </c>
      <c r="B10908" t="s">
        <v>17597</v>
      </c>
    </row>
    <row r="10909" spans="1:2" x14ac:dyDescent="0.25">
      <c r="A10909" t="s">
        <v>17598</v>
      </c>
      <c r="B10909" t="s">
        <v>17599</v>
      </c>
    </row>
    <row r="10910" spans="1:2" x14ac:dyDescent="0.25">
      <c r="A10910" t="s">
        <v>17600</v>
      </c>
      <c r="B10910" t="s">
        <v>17424</v>
      </c>
    </row>
    <row r="10911" spans="1:2" x14ac:dyDescent="0.25">
      <c r="A10911" t="s">
        <v>17601</v>
      </c>
      <c r="B10911" t="s">
        <v>17602</v>
      </c>
    </row>
    <row r="10912" spans="1:2" x14ac:dyDescent="0.25">
      <c r="A10912" t="s">
        <v>17603</v>
      </c>
      <c r="B10912" t="s">
        <v>17432</v>
      </c>
    </row>
    <row r="10913" spans="1:2" x14ac:dyDescent="0.25">
      <c r="A10913" t="s">
        <v>17604</v>
      </c>
      <c r="B10913" t="s">
        <v>6781</v>
      </c>
    </row>
    <row r="10914" spans="1:2" x14ac:dyDescent="0.25">
      <c r="A10914" t="s">
        <v>17605</v>
      </c>
      <c r="B10914" t="s">
        <v>9651</v>
      </c>
    </row>
    <row r="10915" spans="1:2" x14ac:dyDescent="0.25">
      <c r="A10915" t="s">
        <v>17606</v>
      </c>
      <c r="B10915" t="s">
        <v>17607</v>
      </c>
    </row>
    <row r="10916" spans="1:2" x14ac:dyDescent="0.25">
      <c r="A10916" t="s">
        <v>17608</v>
      </c>
      <c r="B10916" t="s">
        <v>17609</v>
      </c>
    </row>
    <row r="10917" spans="1:2" x14ac:dyDescent="0.25">
      <c r="A10917" t="s">
        <v>17610</v>
      </c>
      <c r="B10917" t="s">
        <v>17609</v>
      </c>
    </row>
    <row r="10918" spans="1:2" x14ac:dyDescent="0.25">
      <c r="A10918" t="s">
        <v>17611</v>
      </c>
      <c r="B10918" t="s">
        <v>17612</v>
      </c>
    </row>
    <row r="10919" spans="1:2" x14ac:dyDescent="0.25">
      <c r="A10919" t="s">
        <v>17613</v>
      </c>
      <c r="B10919" t="s">
        <v>17614</v>
      </c>
    </row>
    <row r="10920" spans="1:2" x14ac:dyDescent="0.25">
      <c r="A10920" t="s">
        <v>17615</v>
      </c>
      <c r="B10920" t="s">
        <v>16245</v>
      </c>
    </row>
    <row r="10921" spans="1:2" x14ac:dyDescent="0.25">
      <c r="A10921" t="s">
        <v>17616</v>
      </c>
      <c r="B10921" t="s">
        <v>17617</v>
      </c>
    </row>
    <row r="10922" spans="1:2" x14ac:dyDescent="0.25">
      <c r="A10922" t="s">
        <v>17618</v>
      </c>
      <c r="B10922" t="s">
        <v>17619</v>
      </c>
    </row>
    <row r="10923" spans="1:2" x14ac:dyDescent="0.25">
      <c r="A10923" t="s">
        <v>17620</v>
      </c>
      <c r="B10923" t="s">
        <v>17621</v>
      </c>
    </row>
    <row r="10924" spans="1:2" x14ac:dyDescent="0.25">
      <c r="A10924" t="s">
        <v>17622</v>
      </c>
      <c r="B10924" t="s">
        <v>17623</v>
      </c>
    </row>
    <row r="10925" spans="1:2" x14ac:dyDescent="0.25">
      <c r="A10925" t="s">
        <v>17624</v>
      </c>
      <c r="B10925" t="s">
        <v>17625</v>
      </c>
    </row>
    <row r="10926" spans="1:2" x14ac:dyDescent="0.25">
      <c r="A10926" t="s">
        <v>17626</v>
      </c>
      <c r="B10926" t="s">
        <v>17627</v>
      </c>
    </row>
    <row r="10927" spans="1:2" x14ac:dyDescent="0.25">
      <c r="A10927" t="s">
        <v>17628</v>
      </c>
      <c r="B10927" t="s">
        <v>17627</v>
      </c>
    </row>
    <row r="10928" spans="1:2" x14ac:dyDescent="0.25">
      <c r="A10928" t="s">
        <v>17629</v>
      </c>
      <c r="B10928" t="s">
        <v>17630</v>
      </c>
    </row>
    <row r="10929" spans="1:2" x14ac:dyDescent="0.25">
      <c r="A10929" t="s">
        <v>17631</v>
      </c>
      <c r="B10929" t="s">
        <v>17632</v>
      </c>
    </row>
    <row r="10930" spans="1:2" x14ac:dyDescent="0.25">
      <c r="A10930" t="s">
        <v>17633</v>
      </c>
      <c r="B10930" t="s">
        <v>17634</v>
      </c>
    </row>
    <row r="10931" spans="1:2" x14ac:dyDescent="0.25">
      <c r="A10931" t="s">
        <v>17635</v>
      </c>
      <c r="B10931" t="s">
        <v>17636</v>
      </c>
    </row>
    <row r="10932" spans="1:2" x14ac:dyDescent="0.25">
      <c r="A10932" t="s">
        <v>17637</v>
      </c>
      <c r="B10932" t="s">
        <v>17638</v>
      </c>
    </row>
    <row r="10933" spans="1:2" x14ac:dyDescent="0.25">
      <c r="A10933" t="s">
        <v>17639</v>
      </c>
      <c r="B10933" t="s">
        <v>17640</v>
      </c>
    </row>
    <row r="10934" spans="1:2" x14ac:dyDescent="0.25">
      <c r="A10934" t="s">
        <v>17641</v>
      </c>
      <c r="B10934" t="s">
        <v>17642</v>
      </c>
    </row>
    <row r="10935" spans="1:2" x14ac:dyDescent="0.25">
      <c r="A10935" t="s">
        <v>17643</v>
      </c>
      <c r="B10935" t="s">
        <v>17644</v>
      </c>
    </row>
    <row r="10936" spans="1:2" x14ac:dyDescent="0.25">
      <c r="A10936" t="s">
        <v>17645</v>
      </c>
      <c r="B10936" t="s">
        <v>17646</v>
      </c>
    </row>
    <row r="10937" spans="1:2" x14ac:dyDescent="0.25">
      <c r="A10937" t="s">
        <v>17647</v>
      </c>
      <c r="B10937" t="s">
        <v>17646</v>
      </c>
    </row>
    <row r="10938" spans="1:2" x14ac:dyDescent="0.25">
      <c r="A10938" t="s">
        <v>17648</v>
      </c>
      <c r="B10938" t="s">
        <v>17646</v>
      </c>
    </row>
    <row r="10939" spans="1:2" x14ac:dyDescent="0.25">
      <c r="A10939" t="s">
        <v>17649</v>
      </c>
      <c r="B10939" t="s">
        <v>17650</v>
      </c>
    </row>
    <row r="10940" spans="1:2" x14ac:dyDescent="0.25">
      <c r="A10940" t="s">
        <v>17651</v>
      </c>
      <c r="B10940" t="s">
        <v>17646</v>
      </c>
    </row>
    <row r="10941" spans="1:2" x14ac:dyDescent="0.25">
      <c r="A10941" t="s">
        <v>17652</v>
      </c>
      <c r="B10941" t="s">
        <v>986</v>
      </c>
    </row>
    <row r="10942" spans="1:2" x14ac:dyDescent="0.25">
      <c r="A10942" t="s">
        <v>17653</v>
      </c>
      <c r="B10942" t="s">
        <v>17650</v>
      </c>
    </row>
    <row r="10943" spans="1:2" x14ac:dyDescent="0.25">
      <c r="A10943" t="s">
        <v>17654</v>
      </c>
      <c r="B10943" t="s">
        <v>17646</v>
      </c>
    </row>
    <row r="10944" spans="1:2" x14ac:dyDescent="0.25">
      <c r="A10944" t="s">
        <v>17655</v>
      </c>
      <c r="B10944" t="s">
        <v>17646</v>
      </c>
    </row>
    <row r="10945" spans="1:2" x14ac:dyDescent="0.25">
      <c r="A10945" t="s">
        <v>17656</v>
      </c>
      <c r="B10945" t="s">
        <v>3030</v>
      </c>
    </row>
    <row r="10946" spans="1:2" x14ac:dyDescent="0.25">
      <c r="A10946" t="s">
        <v>17657</v>
      </c>
      <c r="B10946" t="s">
        <v>7696</v>
      </c>
    </row>
    <row r="10947" spans="1:2" x14ac:dyDescent="0.25">
      <c r="A10947" t="s">
        <v>17658</v>
      </c>
      <c r="B10947" t="s">
        <v>17659</v>
      </c>
    </row>
    <row r="10948" spans="1:2" x14ac:dyDescent="0.25">
      <c r="A10948" t="s">
        <v>17660</v>
      </c>
      <c r="B10948" t="s">
        <v>17661</v>
      </c>
    </row>
    <row r="10949" spans="1:2" x14ac:dyDescent="0.25">
      <c r="A10949" t="s">
        <v>17662</v>
      </c>
      <c r="B10949" t="s">
        <v>17663</v>
      </c>
    </row>
    <row r="10950" spans="1:2" x14ac:dyDescent="0.25">
      <c r="A10950" t="s">
        <v>17664</v>
      </c>
      <c r="B10950" t="s">
        <v>17663</v>
      </c>
    </row>
    <row r="10951" spans="1:2" x14ac:dyDescent="0.25">
      <c r="A10951" t="s">
        <v>17665</v>
      </c>
      <c r="B10951" t="s">
        <v>1584</v>
      </c>
    </row>
    <row r="10952" spans="1:2" x14ac:dyDescent="0.25">
      <c r="A10952" t="s">
        <v>17666</v>
      </c>
      <c r="B10952" t="s">
        <v>17667</v>
      </c>
    </row>
    <row r="10953" spans="1:2" x14ac:dyDescent="0.25">
      <c r="A10953" t="s">
        <v>17668</v>
      </c>
      <c r="B10953" t="s">
        <v>12301</v>
      </c>
    </row>
    <row r="10954" spans="1:2" x14ac:dyDescent="0.25">
      <c r="A10954" t="s">
        <v>17669</v>
      </c>
      <c r="B10954" t="s">
        <v>12301</v>
      </c>
    </row>
    <row r="10955" spans="1:2" x14ac:dyDescent="0.25">
      <c r="A10955" t="s">
        <v>17670</v>
      </c>
      <c r="B10955" t="s">
        <v>17028</v>
      </c>
    </row>
    <row r="10956" spans="1:2" x14ac:dyDescent="0.25">
      <c r="A10956" t="s">
        <v>17671</v>
      </c>
      <c r="B10956" t="s">
        <v>17672</v>
      </c>
    </row>
    <row r="10957" spans="1:2" x14ac:dyDescent="0.25">
      <c r="A10957" t="s">
        <v>17673</v>
      </c>
      <c r="B10957" t="s">
        <v>17674</v>
      </c>
    </row>
    <row r="10958" spans="1:2" x14ac:dyDescent="0.25">
      <c r="A10958" t="s">
        <v>17675</v>
      </c>
      <c r="B10958" t="s">
        <v>1133</v>
      </c>
    </row>
    <row r="10959" spans="1:2" x14ac:dyDescent="0.25">
      <c r="A10959" t="s">
        <v>17676</v>
      </c>
      <c r="B10959" t="s">
        <v>17677</v>
      </c>
    </row>
    <row r="10960" spans="1:2" x14ac:dyDescent="0.25">
      <c r="A10960" t="s">
        <v>17678</v>
      </c>
      <c r="B10960" t="s">
        <v>6423</v>
      </c>
    </row>
    <row r="10961" spans="1:2" x14ac:dyDescent="0.25">
      <c r="A10961" t="s">
        <v>17679</v>
      </c>
      <c r="B10961" t="s">
        <v>7963</v>
      </c>
    </row>
    <row r="10962" spans="1:2" x14ac:dyDescent="0.25">
      <c r="A10962" t="s">
        <v>17680</v>
      </c>
      <c r="B10962" t="s">
        <v>1710</v>
      </c>
    </row>
    <row r="10963" spans="1:2" x14ac:dyDescent="0.25">
      <c r="A10963" t="s">
        <v>17681</v>
      </c>
      <c r="B10963" t="s">
        <v>17682</v>
      </c>
    </row>
    <row r="10964" spans="1:2" x14ac:dyDescent="0.25">
      <c r="A10964" t="s">
        <v>17683</v>
      </c>
      <c r="B10964" t="s">
        <v>17684</v>
      </c>
    </row>
    <row r="10965" spans="1:2" x14ac:dyDescent="0.25">
      <c r="A10965" t="s">
        <v>17685</v>
      </c>
      <c r="B10965" t="s">
        <v>17332</v>
      </c>
    </row>
    <row r="10966" spans="1:2" x14ac:dyDescent="0.25">
      <c r="A10966" t="s">
        <v>17686</v>
      </c>
      <c r="B10966" t="s">
        <v>17687</v>
      </c>
    </row>
    <row r="10967" spans="1:2" x14ac:dyDescent="0.25">
      <c r="A10967" t="s">
        <v>17688</v>
      </c>
      <c r="B10967" t="s">
        <v>7670</v>
      </c>
    </row>
    <row r="10968" spans="1:2" x14ac:dyDescent="0.25">
      <c r="A10968" t="s">
        <v>17689</v>
      </c>
      <c r="B10968" t="s">
        <v>17690</v>
      </c>
    </row>
    <row r="10969" spans="1:2" x14ac:dyDescent="0.25">
      <c r="A10969" t="s">
        <v>17691</v>
      </c>
      <c r="B10969" t="s">
        <v>17692</v>
      </c>
    </row>
    <row r="10970" spans="1:2" x14ac:dyDescent="0.25">
      <c r="A10970" t="s">
        <v>17693</v>
      </c>
      <c r="B10970" t="s">
        <v>17692</v>
      </c>
    </row>
    <row r="10971" spans="1:2" x14ac:dyDescent="0.25">
      <c r="A10971" t="s">
        <v>17694</v>
      </c>
      <c r="B10971" t="s">
        <v>4361</v>
      </c>
    </row>
    <row r="10972" spans="1:2" x14ac:dyDescent="0.25">
      <c r="A10972" t="s">
        <v>17695</v>
      </c>
      <c r="B10972" t="s">
        <v>6381</v>
      </c>
    </row>
    <row r="10973" spans="1:2" x14ac:dyDescent="0.25">
      <c r="A10973" t="s">
        <v>17696</v>
      </c>
      <c r="B10973" t="s">
        <v>9722</v>
      </c>
    </row>
    <row r="10974" spans="1:2" x14ac:dyDescent="0.25">
      <c r="A10974" t="s">
        <v>17697</v>
      </c>
      <c r="B10974" t="s">
        <v>1222</v>
      </c>
    </row>
    <row r="10975" spans="1:2" x14ac:dyDescent="0.25">
      <c r="A10975" t="s">
        <v>17698</v>
      </c>
      <c r="B10975" t="s">
        <v>17699</v>
      </c>
    </row>
    <row r="10976" spans="1:2" x14ac:dyDescent="0.25">
      <c r="A10976" t="s">
        <v>17700</v>
      </c>
      <c r="B10976" t="s">
        <v>16733</v>
      </c>
    </row>
    <row r="10977" spans="1:2" x14ac:dyDescent="0.25">
      <c r="A10977" t="s">
        <v>17701</v>
      </c>
      <c r="B10977" t="s">
        <v>16741</v>
      </c>
    </row>
    <row r="10978" spans="1:2" x14ac:dyDescent="0.25">
      <c r="A10978" t="s">
        <v>17702</v>
      </c>
      <c r="B10978" t="s">
        <v>16741</v>
      </c>
    </row>
    <row r="10979" spans="1:2" x14ac:dyDescent="0.25">
      <c r="A10979" t="s">
        <v>17703</v>
      </c>
      <c r="B10979" t="s">
        <v>1046</v>
      </c>
    </row>
    <row r="10980" spans="1:2" x14ac:dyDescent="0.25">
      <c r="A10980" t="s">
        <v>17704</v>
      </c>
      <c r="B10980" t="s">
        <v>17705</v>
      </c>
    </row>
    <row r="10981" spans="1:2" x14ac:dyDescent="0.25">
      <c r="A10981" t="s">
        <v>17706</v>
      </c>
      <c r="B10981" t="s">
        <v>17707</v>
      </c>
    </row>
    <row r="10982" spans="1:2" x14ac:dyDescent="0.25">
      <c r="A10982" t="s">
        <v>17708</v>
      </c>
      <c r="B10982" t="s">
        <v>996</v>
      </c>
    </row>
    <row r="10983" spans="1:2" x14ac:dyDescent="0.25">
      <c r="A10983" t="s">
        <v>17709</v>
      </c>
      <c r="B10983" t="s">
        <v>12073</v>
      </c>
    </row>
    <row r="10984" spans="1:2" x14ac:dyDescent="0.25">
      <c r="A10984" t="s">
        <v>17710</v>
      </c>
      <c r="B10984" t="s">
        <v>6274</v>
      </c>
    </row>
    <row r="10985" spans="1:2" x14ac:dyDescent="0.25">
      <c r="A10985" t="s">
        <v>17711</v>
      </c>
      <c r="B10985" t="s">
        <v>17712</v>
      </c>
    </row>
    <row r="10986" spans="1:2" x14ac:dyDescent="0.25">
      <c r="A10986" t="s">
        <v>17713</v>
      </c>
      <c r="B10986" t="s">
        <v>856</v>
      </c>
    </row>
    <row r="10987" spans="1:2" x14ac:dyDescent="0.25">
      <c r="A10987" t="s">
        <v>17714</v>
      </c>
      <c r="B10987" t="s">
        <v>17715</v>
      </c>
    </row>
    <row r="10988" spans="1:2" x14ac:dyDescent="0.25">
      <c r="A10988" t="s">
        <v>17716</v>
      </c>
      <c r="B10988" t="s">
        <v>16965</v>
      </c>
    </row>
    <row r="10989" spans="1:2" x14ac:dyDescent="0.25">
      <c r="A10989" t="s">
        <v>17717</v>
      </c>
      <c r="B10989" t="s">
        <v>1710</v>
      </c>
    </row>
    <row r="10990" spans="1:2" x14ac:dyDescent="0.25">
      <c r="A10990" t="s">
        <v>17718</v>
      </c>
      <c r="B10990" t="s">
        <v>17719</v>
      </c>
    </row>
    <row r="10991" spans="1:2" x14ac:dyDescent="0.25">
      <c r="A10991" t="s">
        <v>17720</v>
      </c>
      <c r="B10991" t="s">
        <v>17721</v>
      </c>
    </row>
    <row r="10992" spans="1:2" x14ac:dyDescent="0.25">
      <c r="A10992" t="s">
        <v>17722</v>
      </c>
      <c r="B10992" t="s">
        <v>17723</v>
      </c>
    </row>
    <row r="10993" spans="1:2" x14ac:dyDescent="0.25">
      <c r="A10993" t="s">
        <v>17724</v>
      </c>
      <c r="B10993" t="s">
        <v>276</v>
      </c>
    </row>
    <row r="10994" spans="1:2" x14ac:dyDescent="0.25">
      <c r="A10994" t="s">
        <v>17725</v>
      </c>
      <c r="B10994" t="s">
        <v>17726</v>
      </c>
    </row>
    <row r="10995" spans="1:2" x14ac:dyDescent="0.25">
      <c r="A10995" t="s">
        <v>17727</v>
      </c>
      <c r="B10995" t="s">
        <v>16242</v>
      </c>
    </row>
    <row r="10996" spans="1:2" x14ac:dyDescent="0.25">
      <c r="A10996" t="s">
        <v>17728</v>
      </c>
      <c r="B10996" t="s">
        <v>17729</v>
      </c>
    </row>
    <row r="10997" spans="1:2" x14ac:dyDescent="0.25">
      <c r="A10997" t="s">
        <v>17730</v>
      </c>
      <c r="B10997" t="s">
        <v>17731</v>
      </c>
    </row>
    <row r="10998" spans="1:2" x14ac:dyDescent="0.25">
      <c r="A10998" t="s">
        <v>17732</v>
      </c>
      <c r="B10998" t="s">
        <v>17733</v>
      </c>
    </row>
    <row r="10999" spans="1:2" x14ac:dyDescent="0.25">
      <c r="A10999" t="s">
        <v>17734</v>
      </c>
      <c r="B10999" t="s">
        <v>16809</v>
      </c>
    </row>
    <row r="11000" spans="1:2" x14ac:dyDescent="0.25">
      <c r="A11000" t="s">
        <v>17735</v>
      </c>
      <c r="B11000" t="s">
        <v>17736</v>
      </c>
    </row>
    <row r="11001" spans="1:2" x14ac:dyDescent="0.25">
      <c r="A11001" t="s">
        <v>17737</v>
      </c>
      <c r="B11001" t="s">
        <v>17738</v>
      </c>
    </row>
    <row r="11002" spans="1:2" x14ac:dyDescent="0.25">
      <c r="A11002" t="s">
        <v>17739</v>
      </c>
      <c r="B11002" t="s">
        <v>17738</v>
      </c>
    </row>
    <row r="11003" spans="1:2" x14ac:dyDescent="0.25">
      <c r="A11003" t="s">
        <v>17740</v>
      </c>
      <c r="B11003" t="s">
        <v>17741</v>
      </c>
    </row>
    <row r="11004" spans="1:2" x14ac:dyDescent="0.25">
      <c r="A11004" t="s">
        <v>17742</v>
      </c>
      <c r="B11004" t="s">
        <v>17075</v>
      </c>
    </row>
    <row r="11005" spans="1:2" x14ac:dyDescent="0.25">
      <c r="A11005" t="s">
        <v>17743</v>
      </c>
      <c r="B11005" t="s">
        <v>17744</v>
      </c>
    </row>
    <row r="11006" spans="1:2" x14ac:dyDescent="0.25">
      <c r="A11006" t="s">
        <v>17745</v>
      </c>
      <c r="B11006" t="s">
        <v>17744</v>
      </c>
    </row>
    <row r="11007" spans="1:2" x14ac:dyDescent="0.25">
      <c r="A11007" t="s">
        <v>17746</v>
      </c>
      <c r="B11007" t="s">
        <v>17747</v>
      </c>
    </row>
    <row r="11008" spans="1:2" x14ac:dyDescent="0.25">
      <c r="A11008" t="s">
        <v>17748</v>
      </c>
      <c r="B11008" t="s">
        <v>9911</v>
      </c>
    </row>
    <row r="11009" spans="1:2" x14ac:dyDescent="0.25">
      <c r="A11009" t="s">
        <v>17749</v>
      </c>
      <c r="B11009" t="s">
        <v>17750</v>
      </c>
    </row>
    <row r="11010" spans="1:2" x14ac:dyDescent="0.25">
      <c r="A11010" t="s">
        <v>17751</v>
      </c>
      <c r="B11010" t="s">
        <v>17723</v>
      </c>
    </row>
    <row r="11011" spans="1:2" x14ac:dyDescent="0.25">
      <c r="A11011" t="s">
        <v>17752</v>
      </c>
      <c r="B11011" t="s">
        <v>17723</v>
      </c>
    </row>
    <row r="11012" spans="1:2" x14ac:dyDescent="0.25">
      <c r="A11012" t="s">
        <v>17753</v>
      </c>
      <c r="B11012" t="s">
        <v>17754</v>
      </c>
    </row>
    <row r="11013" spans="1:2" x14ac:dyDescent="0.25">
      <c r="A11013" t="s">
        <v>17755</v>
      </c>
      <c r="B11013" t="s">
        <v>17756</v>
      </c>
    </row>
    <row r="11014" spans="1:2" x14ac:dyDescent="0.25">
      <c r="A11014" t="s">
        <v>17757</v>
      </c>
      <c r="B11014" t="s">
        <v>17758</v>
      </c>
    </row>
    <row r="11015" spans="1:2" x14ac:dyDescent="0.25">
      <c r="A11015" t="s">
        <v>17759</v>
      </c>
      <c r="B11015" t="s">
        <v>17760</v>
      </c>
    </row>
    <row r="11016" spans="1:2" x14ac:dyDescent="0.25">
      <c r="A11016" t="s">
        <v>17761</v>
      </c>
      <c r="B11016" t="s">
        <v>17762</v>
      </c>
    </row>
    <row r="11017" spans="1:2" x14ac:dyDescent="0.25">
      <c r="A11017" t="s">
        <v>17763</v>
      </c>
      <c r="B11017" t="s">
        <v>3233</v>
      </c>
    </row>
    <row r="11018" spans="1:2" x14ac:dyDescent="0.25">
      <c r="A11018" t="s">
        <v>17764</v>
      </c>
      <c r="B11018" t="s">
        <v>17765</v>
      </c>
    </row>
    <row r="11019" spans="1:2" x14ac:dyDescent="0.25">
      <c r="A11019" t="s">
        <v>17766</v>
      </c>
      <c r="B11019" t="s">
        <v>7345</v>
      </c>
    </row>
    <row r="11020" spans="1:2" x14ac:dyDescent="0.25">
      <c r="A11020" t="s">
        <v>17767</v>
      </c>
      <c r="B11020" t="s">
        <v>17768</v>
      </c>
    </row>
    <row r="11021" spans="1:2" x14ac:dyDescent="0.25">
      <c r="A11021" t="s">
        <v>17769</v>
      </c>
      <c r="B11021" t="s">
        <v>17770</v>
      </c>
    </row>
    <row r="11022" spans="1:2" x14ac:dyDescent="0.25">
      <c r="A11022" t="s">
        <v>17771</v>
      </c>
      <c r="B11022" t="s">
        <v>17772</v>
      </c>
    </row>
    <row r="11023" spans="1:2" x14ac:dyDescent="0.25">
      <c r="A11023" t="s">
        <v>17773</v>
      </c>
      <c r="B11023" t="s">
        <v>17774</v>
      </c>
    </row>
    <row r="11024" spans="1:2" x14ac:dyDescent="0.25">
      <c r="A11024" t="s">
        <v>17775</v>
      </c>
      <c r="B11024" t="s">
        <v>17776</v>
      </c>
    </row>
    <row r="11025" spans="1:2" x14ac:dyDescent="0.25">
      <c r="A11025" t="s">
        <v>17777</v>
      </c>
      <c r="B11025" t="s">
        <v>17778</v>
      </c>
    </row>
    <row r="11026" spans="1:2" x14ac:dyDescent="0.25">
      <c r="A11026" t="s">
        <v>17779</v>
      </c>
      <c r="B11026" t="s">
        <v>17780</v>
      </c>
    </row>
    <row r="11027" spans="1:2" x14ac:dyDescent="0.25">
      <c r="A11027" t="s">
        <v>17781</v>
      </c>
      <c r="B11027" t="s">
        <v>17581</v>
      </c>
    </row>
    <row r="11028" spans="1:2" x14ac:dyDescent="0.25">
      <c r="A11028" t="s">
        <v>17782</v>
      </c>
      <c r="B11028" t="s">
        <v>17783</v>
      </c>
    </row>
    <row r="11029" spans="1:2" x14ac:dyDescent="0.25">
      <c r="A11029" t="s">
        <v>17784</v>
      </c>
      <c r="B11029" t="s">
        <v>17785</v>
      </c>
    </row>
    <row r="11030" spans="1:2" x14ac:dyDescent="0.25">
      <c r="A11030" t="s">
        <v>17786</v>
      </c>
      <c r="B11030" t="s">
        <v>17787</v>
      </c>
    </row>
    <row r="11031" spans="1:2" x14ac:dyDescent="0.25">
      <c r="A11031" t="s">
        <v>17788</v>
      </c>
      <c r="B11031" t="s">
        <v>17789</v>
      </c>
    </row>
    <row r="11032" spans="1:2" x14ac:dyDescent="0.25">
      <c r="A11032" t="s">
        <v>17790</v>
      </c>
      <c r="B11032" t="s">
        <v>17789</v>
      </c>
    </row>
    <row r="11033" spans="1:2" x14ac:dyDescent="0.25">
      <c r="A11033" t="s">
        <v>17791</v>
      </c>
      <c r="B11033" t="s">
        <v>17792</v>
      </c>
    </row>
    <row r="11034" spans="1:2" x14ac:dyDescent="0.25">
      <c r="A11034" t="s">
        <v>17793</v>
      </c>
      <c r="B11034" t="s">
        <v>7653</v>
      </c>
    </row>
    <row r="11035" spans="1:2" x14ac:dyDescent="0.25">
      <c r="A11035" t="s">
        <v>17794</v>
      </c>
      <c r="B11035" t="s">
        <v>2203</v>
      </c>
    </row>
    <row r="11036" spans="1:2" x14ac:dyDescent="0.25">
      <c r="A11036" t="s">
        <v>17795</v>
      </c>
      <c r="B11036" t="s">
        <v>17796</v>
      </c>
    </row>
    <row r="11037" spans="1:2" x14ac:dyDescent="0.25">
      <c r="A11037" t="s">
        <v>17797</v>
      </c>
      <c r="B11037" t="s">
        <v>17798</v>
      </c>
    </row>
    <row r="11038" spans="1:2" x14ac:dyDescent="0.25">
      <c r="A11038" t="s">
        <v>17799</v>
      </c>
      <c r="B11038" t="s">
        <v>17800</v>
      </c>
    </row>
    <row r="11039" spans="1:2" x14ac:dyDescent="0.25">
      <c r="A11039" t="s">
        <v>17801</v>
      </c>
      <c r="B11039" t="s">
        <v>17802</v>
      </c>
    </row>
    <row r="11040" spans="1:2" x14ac:dyDescent="0.25">
      <c r="A11040" t="s">
        <v>17803</v>
      </c>
      <c r="B11040" t="s">
        <v>17802</v>
      </c>
    </row>
    <row r="11041" spans="1:2" x14ac:dyDescent="0.25">
      <c r="A11041" t="s">
        <v>17804</v>
      </c>
      <c r="B11041" t="s">
        <v>17805</v>
      </c>
    </row>
    <row r="11042" spans="1:2" x14ac:dyDescent="0.25">
      <c r="A11042" t="s">
        <v>17806</v>
      </c>
    </row>
    <row r="11043" spans="1:2" x14ac:dyDescent="0.25">
      <c r="A11043" t="s">
        <v>17807</v>
      </c>
      <c r="B11043" t="s">
        <v>17808</v>
      </c>
    </row>
    <row r="11044" spans="1:2" x14ac:dyDescent="0.25">
      <c r="A11044" t="s">
        <v>17809</v>
      </c>
      <c r="B11044" t="s">
        <v>17810</v>
      </c>
    </row>
    <row r="11045" spans="1:2" x14ac:dyDescent="0.25">
      <c r="A11045" t="s">
        <v>17811</v>
      </c>
      <c r="B11045" t="s">
        <v>17812</v>
      </c>
    </row>
    <row r="11046" spans="1:2" x14ac:dyDescent="0.25">
      <c r="A11046" t="s">
        <v>17813</v>
      </c>
      <c r="B11046" t="s">
        <v>936</v>
      </c>
    </row>
    <row r="11047" spans="1:2" x14ac:dyDescent="0.25">
      <c r="A11047" t="s">
        <v>17814</v>
      </c>
      <c r="B11047" t="s">
        <v>17815</v>
      </c>
    </row>
    <row r="11048" spans="1:2" x14ac:dyDescent="0.25">
      <c r="A11048" t="s">
        <v>17816</v>
      </c>
      <c r="B11048" t="s">
        <v>17817</v>
      </c>
    </row>
    <row r="11049" spans="1:2" x14ac:dyDescent="0.25">
      <c r="A11049" t="s">
        <v>17818</v>
      </c>
      <c r="B11049" t="s">
        <v>17819</v>
      </c>
    </row>
    <row r="11050" spans="1:2" x14ac:dyDescent="0.25">
      <c r="A11050" t="s">
        <v>17820</v>
      </c>
      <c r="B11050" t="s">
        <v>17821</v>
      </c>
    </row>
    <row r="11051" spans="1:2" x14ac:dyDescent="0.25">
      <c r="A11051" t="s">
        <v>17822</v>
      </c>
      <c r="B11051" t="s">
        <v>13034</v>
      </c>
    </row>
    <row r="11052" spans="1:2" x14ac:dyDescent="0.25">
      <c r="A11052" t="s">
        <v>17823</v>
      </c>
      <c r="B11052" t="s">
        <v>17824</v>
      </c>
    </row>
    <row r="11053" spans="1:2" x14ac:dyDescent="0.25">
      <c r="A11053" t="s">
        <v>17825</v>
      </c>
      <c r="B11053" t="s">
        <v>17826</v>
      </c>
    </row>
    <row r="11054" spans="1:2" x14ac:dyDescent="0.25">
      <c r="A11054" t="s">
        <v>17827</v>
      </c>
      <c r="B11054" t="s">
        <v>5581</v>
      </c>
    </row>
    <row r="11055" spans="1:2" x14ac:dyDescent="0.25">
      <c r="A11055" t="s">
        <v>17828</v>
      </c>
      <c r="B11055" t="s">
        <v>5581</v>
      </c>
    </row>
    <row r="11056" spans="1:2" x14ac:dyDescent="0.25">
      <c r="A11056" t="s">
        <v>17829</v>
      </c>
      <c r="B11056" t="s">
        <v>7122</v>
      </c>
    </row>
    <row r="11057" spans="1:2" x14ac:dyDescent="0.25">
      <c r="A11057" t="s">
        <v>43</v>
      </c>
      <c r="B11057" t="s">
        <v>15600</v>
      </c>
    </row>
    <row r="11058" spans="1:2" x14ac:dyDescent="0.25">
      <c r="A11058" t="s">
        <v>47</v>
      </c>
      <c r="B11058" t="s">
        <v>17830</v>
      </c>
    </row>
    <row r="11059" spans="1:2" x14ac:dyDescent="0.25">
      <c r="A11059" t="s">
        <v>48</v>
      </c>
      <c r="B11059" t="s">
        <v>17831</v>
      </c>
    </row>
    <row r="11060" spans="1:2" x14ac:dyDescent="0.25">
      <c r="A11060" t="s">
        <v>49</v>
      </c>
      <c r="B11060" t="s">
        <v>15600</v>
      </c>
    </row>
    <row r="11061" spans="1:2" x14ac:dyDescent="0.25">
      <c r="A11061" t="s">
        <v>17832</v>
      </c>
      <c r="B11061" t="s">
        <v>300</v>
      </c>
    </row>
    <row r="11062" spans="1:2" x14ac:dyDescent="0.25">
      <c r="A11062" t="s">
        <v>17833</v>
      </c>
      <c r="B11062" t="s">
        <v>300</v>
      </c>
    </row>
    <row r="11063" spans="1:2" x14ac:dyDescent="0.25">
      <c r="A11063" t="s">
        <v>17834</v>
      </c>
      <c r="B11063" t="s">
        <v>5613</v>
      </c>
    </row>
    <row r="11064" spans="1:2" x14ac:dyDescent="0.25">
      <c r="A11064" t="s">
        <v>17835</v>
      </c>
      <c r="B11064" t="s">
        <v>17836</v>
      </c>
    </row>
    <row r="11065" spans="1:2" x14ac:dyDescent="0.25">
      <c r="A11065" t="s">
        <v>17837</v>
      </c>
      <c r="B11065" t="s">
        <v>2136</v>
      </c>
    </row>
    <row r="11066" spans="1:2" x14ac:dyDescent="0.25">
      <c r="A11066" t="s">
        <v>50</v>
      </c>
      <c r="B11066" t="s">
        <v>17838</v>
      </c>
    </row>
    <row r="11067" spans="1:2" x14ac:dyDescent="0.25">
      <c r="A11067" t="s">
        <v>51</v>
      </c>
      <c r="B11067" t="s">
        <v>17839</v>
      </c>
    </row>
    <row r="11068" spans="1:2" x14ac:dyDescent="0.25">
      <c r="A11068" t="s">
        <v>17840</v>
      </c>
      <c r="B11068" t="s">
        <v>17841</v>
      </c>
    </row>
    <row r="11069" spans="1:2" x14ac:dyDescent="0.25">
      <c r="A11069" t="s">
        <v>17842</v>
      </c>
      <c r="B11069" t="s">
        <v>16183</v>
      </c>
    </row>
    <row r="11070" spans="1:2" x14ac:dyDescent="0.25">
      <c r="A11070" t="s">
        <v>17843</v>
      </c>
    </row>
    <row r="11071" spans="1:2" x14ac:dyDescent="0.25">
      <c r="A11071" t="s">
        <v>17844</v>
      </c>
      <c r="B11071" t="s">
        <v>17845</v>
      </c>
    </row>
    <row r="11072" spans="1:2" x14ac:dyDescent="0.25">
      <c r="A11072" t="s">
        <v>17846</v>
      </c>
      <c r="B11072" t="s">
        <v>17847</v>
      </c>
    </row>
    <row r="11073" spans="1:2" x14ac:dyDescent="0.25">
      <c r="A11073" t="s">
        <v>17848</v>
      </c>
      <c r="B11073" t="s">
        <v>17208</v>
      </c>
    </row>
    <row r="11074" spans="1:2" x14ac:dyDescent="0.25">
      <c r="A11074" t="s">
        <v>17849</v>
      </c>
      <c r="B11074" t="s">
        <v>17850</v>
      </c>
    </row>
    <row r="11075" spans="1:2" x14ac:dyDescent="0.25">
      <c r="A11075" t="s">
        <v>17851</v>
      </c>
      <c r="B11075" t="s">
        <v>17852</v>
      </c>
    </row>
    <row r="11076" spans="1:2" x14ac:dyDescent="0.25">
      <c r="A11076" t="s">
        <v>17853</v>
      </c>
      <c r="B11076" t="s">
        <v>17854</v>
      </c>
    </row>
    <row r="11077" spans="1:2" x14ac:dyDescent="0.25">
      <c r="A11077" t="s">
        <v>17855</v>
      </c>
      <c r="B11077" t="s">
        <v>140</v>
      </c>
    </row>
    <row r="11078" spans="1:2" x14ac:dyDescent="0.25">
      <c r="A11078" t="s">
        <v>17856</v>
      </c>
      <c r="B11078" t="s">
        <v>17857</v>
      </c>
    </row>
    <row r="11079" spans="1:2" x14ac:dyDescent="0.25">
      <c r="A11079" t="s">
        <v>17858</v>
      </c>
      <c r="B11079" t="s">
        <v>17859</v>
      </c>
    </row>
    <row r="11080" spans="1:2" x14ac:dyDescent="0.25">
      <c r="A11080" t="s">
        <v>52</v>
      </c>
      <c r="B11080" t="s">
        <v>17860</v>
      </c>
    </row>
    <row r="11081" spans="1:2" x14ac:dyDescent="0.25">
      <c r="A11081" t="s">
        <v>17861</v>
      </c>
      <c r="B11081" t="s">
        <v>17862</v>
      </c>
    </row>
    <row r="11082" spans="1:2" x14ac:dyDescent="0.25">
      <c r="A11082" t="s">
        <v>17863</v>
      </c>
      <c r="B11082" t="s">
        <v>17864</v>
      </c>
    </row>
    <row r="11083" spans="1:2" x14ac:dyDescent="0.25">
      <c r="A11083" t="s">
        <v>17865</v>
      </c>
      <c r="B11083" t="s">
        <v>17866</v>
      </c>
    </row>
    <row r="11084" spans="1:2" x14ac:dyDescent="0.25">
      <c r="A11084" t="s">
        <v>17867</v>
      </c>
      <c r="B11084" t="s">
        <v>17868</v>
      </c>
    </row>
    <row r="11085" spans="1:2" x14ac:dyDescent="0.25">
      <c r="A11085" t="s">
        <v>17869</v>
      </c>
      <c r="B11085" t="s">
        <v>17870</v>
      </c>
    </row>
    <row r="11086" spans="1:2" x14ac:dyDescent="0.25">
      <c r="A11086" t="s">
        <v>17871</v>
      </c>
      <c r="B11086" t="s">
        <v>13034</v>
      </c>
    </row>
    <row r="11087" spans="1:2" x14ac:dyDescent="0.25">
      <c r="A11087" t="s">
        <v>17872</v>
      </c>
      <c r="B11087" t="s">
        <v>13034</v>
      </c>
    </row>
    <row r="11088" spans="1:2" x14ac:dyDescent="0.25">
      <c r="A11088" t="s">
        <v>17873</v>
      </c>
      <c r="B11088" t="s">
        <v>17874</v>
      </c>
    </row>
    <row r="11089" spans="1:2" x14ac:dyDescent="0.25">
      <c r="A11089" t="s">
        <v>17875</v>
      </c>
      <c r="B11089" t="s">
        <v>17876</v>
      </c>
    </row>
    <row r="11090" spans="1:2" x14ac:dyDescent="0.25">
      <c r="A11090" t="s">
        <v>17877</v>
      </c>
      <c r="B11090" t="s">
        <v>17878</v>
      </c>
    </row>
    <row r="11091" spans="1:2" x14ac:dyDescent="0.25">
      <c r="A11091" t="s">
        <v>17879</v>
      </c>
      <c r="B11091" t="s">
        <v>1957</v>
      </c>
    </row>
    <row r="11092" spans="1:2" x14ac:dyDescent="0.25">
      <c r="A11092" t="s">
        <v>17880</v>
      </c>
      <c r="B11092" t="s">
        <v>5724</v>
      </c>
    </row>
    <row r="11093" spans="1:2" x14ac:dyDescent="0.25">
      <c r="A11093" t="s">
        <v>17881</v>
      </c>
      <c r="B11093" t="s">
        <v>17882</v>
      </c>
    </row>
    <row r="11094" spans="1:2" x14ac:dyDescent="0.25">
      <c r="A11094" t="s">
        <v>17883</v>
      </c>
      <c r="B11094" t="s">
        <v>9768</v>
      </c>
    </row>
    <row r="11095" spans="1:2" x14ac:dyDescent="0.25">
      <c r="A11095" t="s">
        <v>17884</v>
      </c>
      <c r="B11095" t="s">
        <v>14036</v>
      </c>
    </row>
    <row r="11096" spans="1:2" x14ac:dyDescent="0.25">
      <c r="A11096" t="s">
        <v>53</v>
      </c>
      <c r="B11096" t="s">
        <v>17885</v>
      </c>
    </row>
    <row r="11097" spans="1:2" x14ac:dyDescent="0.25">
      <c r="A11097" t="s">
        <v>17886</v>
      </c>
      <c r="B11097" t="s">
        <v>17887</v>
      </c>
    </row>
    <row r="11098" spans="1:2" x14ac:dyDescent="0.25">
      <c r="A11098" t="s">
        <v>17888</v>
      </c>
      <c r="B11098" t="s">
        <v>17889</v>
      </c>
    </row>
    <row r="11099" spans="1:2" x14ac:dyDescent="0.25">
      <c r="A11099" t="s">
        <v>17890</v>
      </c>
      <c r="B11099" t="s">
        <v>17891</v>
      </c>
    </row>
    <row r="11100" spans="1:2" x14ac:dyDescent="0.25">
      <c r="A11100" t="s">
        <v>17892</v>
      </c>
      <c r="B11100" t="s">
        <v>17893</v>
      </c>
    </row>
    <row r="11101" spans="1:2" x14ac:dyDescent="0.25">
      <c r="A11101" t="s">
        <v>17894</v>
      </c>
      <c r="B11101" t="s">
        <v>17895</v>
      </c>
    </row>
    <row r="11102" spans="1:2" x14ac:dyDescent="0.25">
      <c r="A11102" t="s">
        <v>17896</v>
      </c>
      <c r="B11102" t="s">
        <v>11787</v>
      </c>
    </row>
    <row r="11103" spans="1:2" x14ac:dyDescent="0.25">
      <c r="A11103" t="s">
        <v>17897</v>
      </c>
      <c r="B11103" t="s">
        <v>17898</v>
      </c>
    </row>
    <row r="11104" spans="1:2" x14ac:dyDescent="0.25">
      <c r="A11104" t="s">
        <v>17899</v>
      </c>
      <c r="B11104" t="s">
        <v>2075</v>
      </c>
    </row>
    <row r="11105" spans="1:2" x14ac:dyDescent="0.25">
      <c r="A11105" t="s">
        <v>17900</v>
      </c>
      <c r="B11105" t="s">
        <v>17901</v>
      </c>
    </row>
    <row r="11106" spans="1:2" x14ac:dyDescent="0.25">
      <c r="A11106" t="s">
        <v>54</v>
      </c>
      <c r="B11106" t="s">
        <v>17902</v>
      </c>
    </row>
    <row r="11107" spans="1:2" x14ac:dyDescent="0.25">
      <c r="A11107" t="s">
        <v>55</v>
      </c>
      <c r="B11107" t="s">
        <v>17902</v>
      </c>
    </row>
    <row r="11108" spans="1:2" x14ac:dyDescent="0.25">
      <c r="A11108" t="s">
        <v>56</v>
      </c>
      <c r="B11108" t="s">
        <v>17902</v>
      </c>
    </row>
    <row r="11109" spans="1:2" x14ac:dyDescent="0.25">
      <c r="A11109" t="s">
        <v>57</v>
      </c>
      <c r="B11109" t="s">
        <v>17902</v>
      </c>
    </row>
    <row r="11110" spans="1:2" x14ac:dyDescent="0.25">
      <c r="A11110" t="s">
        <v>17903</v>
      </c>
      <c r="B11110" t="s">
        <v>17904</v>
      </c>
    </row>
    <row r="11111" spans="1:2" x14ac:dyDescent="0.25">
      <c r="A11111" t="s">
        <v>17905</v>
      </c>
      <c r="B11111" t="s">
        <v>17906</v>
      </c>
    </row>
    <row r="11112" spans="1:2" x14ac:dyDescent="0.25">
      <c r="A11112" t="s">
        <v>17907</v>
      </c>
      <c r="B11112" t="s">
        <v>4374</v>
      </c>
    </row>
    <row r="11113" spans="1:2" x14ac:dyDescent="0.25">
      <c r="A11113" t="s">
        <v>17908</v>
      </c>
      <c r="B11113" t="s">
        <v>17909</v>
      </c>
    </row>
    <row r="11114" spans="1:2" x14ac:dyDescent="0.25">
      <c r="A11114" t="s">
        <v>17910</v>
      </c>
      <c r="B11114" t="s">
        <v>204</v>
      </c>
    </row>
    <row r="11115" spans="1:2" x14ac:dyDescent="0.25">
      <c r="A11115" t="s">
        <v>17911</v>
      </c>
      <c r="B11115" t="s">
        <v>17912</v>
      </c>
    </row>
    <row r="11116" spans="1:2" x14ac:dyDescent="0.25">
      <c r="A11116" t="s">
        <v>17913</v>
      </c>
      <c r="B11116" t="s">
        <v>8765</v>
      </c>
    </row>
    <row r="11117" spans="1:2" x14ac:dyDescent="0.25">
      <c r="A11117" t="s">
        <v>17914</v>
      </c>
      <c r="B11117" t="s">
        <v>17915</v>
      </c>
    </row>
    <row r="11118" spans="1:2" x14ac:dyDescent="0.25">
      <c r="A11118" t="s">
        <v>17916</v>
      </c>
      <c r="B11118" t="s">
        <v>17917</v>
      </c>
    </row>
    <row r="11119" spans="1:2" x14ac:dyDescent="0.25">
      <c r="A11119" t="s">
        <v>17918</v>
      </c>
      <c r="B11119" t="s">
        <v>2019</v>
      </c>
    </row>
    <row r="11120" spans="1:2" x14ac:dyDescent="0.25">
      <c r="A11120" t="s">
        <v>17919</v>
      </c>
      <c r="B11120" t="s">
        <v>17920</v>
      </c>
    </row>
    <row r="11121" spans="1:2" x14ac:dyDescent="0.25">
      <c r="A11121" t="s">
        <v>17921</v>
      </c>
      <c r="B11121" t="s">
        <v>17922</v>
      </c>
    </row>
    <row r="11122" spans="1:2" x14ac:dyDescent="0.25">
      <c r="A11122" t="s">
        <v>17923</v>
      </c>
      <c r="B11122" t="s">
        <v>5280</v>
      </c>
    </row>
    <row r="11123" spans="1:2" x14ac:dyDescent="0.25">
      <c r="A11123" t="s">
        <v>17924</v>
      </c>
      <c r="B11123" t="s">
        <v>17925</v>
      </c>
    </row>
    <row r="11124" spans="1:2" x14ac:dyDescent="0.25">
      <c r="A11124" t="s">
        <v>17926</v>
      </c>
      <c r="B11124" t="s">
        <v>17614</v>
      </c>
    </row>
    <row r="11125" spans="1:2" x14ac:dyDescent="0.25">
      <c r="A11125" t="s">
        <v>17927</v>
      </c>
      <c r="B11125" t="s">
        <v>17614</v>
      </c>
    </row>
    <row r="11126" spans="1:2" x14ac:dyDescent="0.25">
      <c r="A11126" t="s">
        <v>17928</v>
      </c>
      <c r="B11126" t="s">
        <v>977</v>
      </c>
    </row>
    <row r="11127" spans="1:2" x14ac:dyDescent="0.25">
      <c r="A11127" t="s">
        <v>17929</v>
      </c>
      <c r="B11127" t="s">
        <v>977</v>
      </c>
    </row>
    <row r="11128" spans="1:2" x14ac:dyDescent="0.25">
      <c r="A11128" t="s">
        <v>17930</v>
      </c>
      <c r="B11128" t="s">
        <v>17931</v>
      </c>
    </row>
    <row r="11129" spans="1:2" x14ac:dyDescent="0.25">
      <c r="A11129" t="s">
        <v>17932</v>
      </c>
      <c r="B11129" t="s">
        <v>6989</v>
      </c>
    </row>
    <row r="11130" spans="1:2" x14ac:dyDescent="0.25">
      <c r="A11130" t="s">
        <v>17933</v>
      </c>
      <c r="B11130" t="s">
        <v>17934</v>
      </c>
    </row>
    <row r="11131" spans="1:2" x14ac:dyDescent="0.25">
      <c r="A11131" t="s">
        <v>17935</v>
      </c>
      <c r="B11131" t="s">
        <v>16258</v>
      </c>
    </row>
    <row r="11132" spans="1:2" x14ac:dyDescent="0.25">
      <c r="A11132" t="s">
        <v>17936</v>
      </c>
      <c r="B11132" t="s">
        <v>11516</v>
      </c>
    </row>
    <row r="11133" spans="1:2" x14ac:dyDescent="0.25">
      <c r="A11133" t="s">
        <v>17937</v>
      </c>
      <c r="B11133" t="s">
        <v>17938</v>
      </c>
    </row>
    <row r="11134" spans="1:2" x14ac:dyDescent="0.25">
      <c r="A11134" t="s">
        <v>17939</v>
      </c>
      <c r="B11134" t="s">
        <v>17940</v>
      </c>
    </row>
    <row r="11135" spans="1:2" x14ac:dyDescent="0.25">
      <c r="A11135" t="s">
        <v>17941</v>
      </c>
      <c r="B11135" t="s">
        <v>17942</v>
      </c>
    </row>
    <row r="11136" spans="1:2" x14ac:dyDescent="0.25">
      <c r="A11136" t="s">
        <v>17943</v>
      </c>
      <c r="B11136" t="s">
        <v>17944</v>
      </c>
    </row>
    <row r="11137" spans="1:2" x14ac:dyDescent="0.25">
      <c r="A11137" t="s">
        <v>17945</v>
      </c>
      <c r="B11137" t="s">
        <v>6043</v>
      </c>
    </row>
    <row r="11138" spans="1:2" x14ac:dyDescent="0.25">
      <c r="A11138" t="s">
        <v>17946</v>
      </c>
      <c r="B11138" t="s">
        <v>17947</v>
      </c>
    </row>
    <row r="11139" spans="1:2" x14ac:dyDescent="0.25">
      <c r="A11139" t="s">
        <v>17948</v>
      </c>
      <c r="B11139" t="s">
        <v>17949</v>
      </c>
    </row>
    <row r="11140" spans="1:2" x14ac:dyDescent="0.25">
      <c r="A11140" t="s">
        <v>17950</v>
      </c>
      <c r="B11140" t="s">
        <v>17951</v>
      </c>
    </row>
    <row r="11141" spans="1:2" x14ac:dyDescent="0.25">
      <c r="A11141" t="s">
        <v>17952</v>
      </c>
      <c r="B11141" t="s">
        <v>17953</v>
      </c>
    </row>
    <row r="11142" spans="1:2" x14ac:dyDescent="0.25">
      <c r="A11142" t="s">
        <v>17954</v>
      </c>
      <c r="B11142" t="s">
        <v>17955</v>
      </c>
    </row>
    <row r="11143" spans="1:2" x14ac:dyDescent="0.25">
      <c r="A11143" t="s">
        <v>17956</v>
      </c>
      <c r="B11143" t="s">
        <v>17957</v>
      </c>
    </row>
    <row r="11144" spans="1:2" x14ac:dyDescent="0.25">
      <c r="A11144" t="s">
        <v>17958</v>
      </c>
      <c r="B11144" t="s">
        <v>17959</v>
      </c>
    </row>
    <row r="11145" spans="1:2" x14ac:dyDescent="0.25">
      <c r="A11145" t="s">
        <v>17960</v>
      </c>
      <c r="B11145" t="s">
        <v>17961</v>
      </c>
    </row>
    <row r="11146" spans="1:2" x14ac:dyDescent="0.25">
      <c r="A11146" t="s">
        <v>58</v>
      </c>
      <c r="B11146" t="s">
        <v>17962</v>
      </c>
    </row>
    <row r="11147" spans="1:2" x14ac:dyDescent="0.25">
      <c r="A11147" t="s">
        <v>17963</v>
      </c>
      <c r="B11147" t="s">
        <v>17964</v>
      </c>
    </row>
    <row r="11148" spans="1:2" x14ac:dyDescent="0.25">
      <c r="A11148" t="s">
        <v>17965</v>
      </c>
      <c r="B11148" t="s">
        <v>17966</v>
      </c>
    </row>
    <row r="11149" spans="1:2" x14ac:dyDescent="0.25">
      <c r="A11149" t="s">
        <v>17967</v>
      </c>
      <c r="B11149" t="s">
        <v>17968</v>
      </c>
    </row>
    <row r="11150" spans="1:2" x14ac:dyDescent="0.25">
      <c r="A11150" t="s">
        <v>17969</v>
      </c>
    </row>
    <row r="11151" spans="1:2" x14ac:dyDescent="0.25">
      <c r="A11151" t="s">
        <v>17970</v>
      </c>
    </row>
    <row r="11152" spans="1:2" x14ac:dyDescent="0.25">
      <c r="A11152" t="s">
        <v>17971</v>
      </c>
      <c r="B11152" t="s">
        <v>17972</v>
      </c>
    </row>
    <row r="11153" spans="1:2" x14ac:dyDescent="0.25">
      <c r="A11153" t="s">
        <v>17973</v>
      </c>
      <c r="B11153" t="s">
        <v>17974</v>
      </c>
    </row>
    <row r="11154" spans="1:2" x14ac:dyDescent="0.25">
      <c r="A11154" t="s">
        <v>17975</v>
      </c>
      <c r="B11154" t="s">
        <v>12079</v>
      </c>
    </row>
    <row r="11155" spans="1:2" x14ac:dyDescent="0.25">
      <c r="A11155" t="s">
        <v>17976</v>
      </c>
      <c r="B11155" t="s">
        <v>17977</v>
      </c>
    </row>
    <row r="11156" spans="1:2" x14ac:dyDescent="0.25">
      <c r="A11156" t="s">
        <v>17978</v>
      </c>
      <c r="B11156" t="s">
        <v>17979</v>
      </c>
    </row>
    <row r="11157" spans="1:2" x14ac:dyDescent="0.25">
      <c r="A11157" t="s">
        <v>59</v>
      </c>
      <c r="B11157" t="s">
        <v>16028</v>
      </c>
    </row>
    <row r="11158" spans="1:2" x14ac:dyDescent="0.25">
      <c r="A11158" t="s">
        <v>17980</v>
      </c>
      <c r="B11158" t="s">
        <v>321</v>
      </c>
    </row>
    <row r="11159" spans="1:2" x14ac:dyDescent="0.25">
      <c r="A11159" t="s">
        <v>17981</v>
      </c>
      <c r="B11159" t="s">
        <v>13861</v>
      </c>
    </row>
    <row r="11160" spans="1:2" x14ac:dyDescent="0.25">
      <c r="A11160" t="s">
        <v>17982</v>
      </c>
      <c r="B11160" t="s">
        <v>17983</v>
      </c>
    </row>
    <row r="11161" spans="1:2" x14ac:dyDescent="0.25">
      <c r="A11161" t="s">
        <v>17984</v>
      </c>
      <c r="B11161" t="s">
        <v>17985</v>
      </c>
    </row>
    <row r="11162" spans="1:2" x14ac:dyDescent="0.25">
      <c r="A11162" t="s">
        <v>17986</v>
      </c>
      <c r="B11162" t="s">
        <v>5143</v>
      </c>
    </row>
    <row r="11163" spans="1:2" x14ac:dyDescent="0.25">
      <c r="A11163" t="s">
        <v>17987</v>
      </c>
      <c r="B11163" t="s">
        <v>3282</v>
      </c>
    </row>
    <row r="11164" spans="1:2" x14ac:dyDescent="0.25">
      <c r="A11164" t="s">
        <v>17988</v>
      </c>
    </row>
    <row r="11165" spans="1:2" x14ac:dyDescent="0.25">
      <c r="A11165" t="s">
        <v>17989</v>
      </c>
      <c r="B11165" t="s">
        <v>1957</v>
      </c>
    </row>
    <row r="11166" spans="1:2" x14ac:dyDescent="0.25">
      <c r="A11166" t="s">
        <v>17990</v>
      </c>
      <c r="B11166" t="s">
        <v>3144</v>
      </c>
    </row>
    <row r="11167" spans="1:2" x14ac:dyDescent="0.25">
      <c r="A11167" t="s">
        <v>17991</v>
      </c>
      <c r="B11167" t="s">
        <v>17992</v>
      </c>
    </row>
    <row r="11168" spans="1:2" x14ac:dyDescent="0.25">
      <c r="A11168" t="s">
        <v>17993</v>
      </c>
      <c r="B11168" t="s">
        <v>17994</v>
      </c>
    </row>
    <row r="11169" spans="1:2" x14ac:dyDescent="0.25">
      <c r="A11169" t="s">
        <v>17995</v>
      </c>
      <c r="B11169" t="s">
        <v>17996</v>
      </c>
    </row>
    <row r="11170" spans="1:2" x14ac:dyDescent="0.25">
      <c r="A11170" t="s">
        <v>17997</v>
      </c>
      <c r="B11170" t="s">
        <v>242</v>
      </c>
    </row>
    <row r="11171" spans="1:2" x14ac:dyDescent="0.25">
      <c r="A11171" t="s">
        <v>17998</v>
      </c>
      <c r="B11171" t="s">
        <v>17999</v>
      </c>
    </row>
    <row r="11172" spans="1:2" x14ac:dyDescent="0.25">
      <c r="A11172" t="s">
        <v>18000</v>
      </c>
      <c r="B11172" t="s">
        <v>18001</v>
      </c>
    </row>
    <row r="11173" spans="1:2" x14ac:dyDescent="0.25">
      <c r="A11173" t="s">
        <v>18002</v>
      </c>
      <c r="B11173" t="s">
        <v>18003</v>
      </c>
    </row>
    <row r="11174" spans="1:2" x14ac:dyDescent="0.25">
      <c r="A11174" t="s">
        <v>18004</v>
      </c>
      <c r="B11174" t="s">
        <v>3486</v>
      </c>
    </row>
    <row r="11175" spans="1:2" x14ac:dyDescent="0.25">
      <c r="A11175" t="s">
        <v>18005</v>
      </c>
      <c r="B11175" t="s">
        <v>18006</v>
      </c>
    </row>
    <row r="11176" spans="1:2" x14ac:dyDescent="0.25">
      <c r="A11176" t="s">
        <v>60</v>
      </c>
      <c r="B11176" t="s">
        <v>18007</v>
      </c>
    </row>
    <row r="11177" spans="1:2" x14ac:dyDescent="0.25">
      <c r="A11177" t="s">
        <v>18008</v>
      </c>
      <c r="B11177" t="s">
        <v>18009</v>
      </c>
    </row>
    <row r="11178" spans="1:2" x14ac:dyDescent="0.25">
      <c r="A11178" t="s">
        <v>18010</v>
      </c>
      <c r="B11178" t="s">
        <v>18011</v>
      </c>
    </row>
    <row r="11179" spans="1:2" x14ac:dyDescent="0.25">
      <c r="A11179" t="s">
        <v>18012</v>
      </c>
      <c r="B11179" t="s">
        <v>18013</v>
      </c>
    </row>
    <row r="11180" spans="1:2" x14ac:dyDescent="0.25">
      <c r="A11180" t="s">
        <v>18014</v>
      </c>
      <c r="B11180" t="s">
        <v>18013</v>
      </c>
    </row>
    <row r="11181" spans="1:2" x14ac:dyDescent="0.25">
      <c r="A11181" t="s">
        <v>18015</v>
      </c>
      <c r="B11181" t="s">
        <v>9971</v>
      </c>
    </row>
    <row r="11182" spans="1:2" x14ac:dyDescent="0.25">
      <c r="A11182" t="s">
        <v>18016</v>
      </c>
      <c r="B11182" t="s">
        <v>4972</v>
      </c>
    </row>
    <row r="11183" spans="1:2" x14ac:dyDescent="0.25">
      <c r="A11183" t="s">
        <v>18017</v>
      </c>
      <c r="B11183" t="s">
        <v>4972</v>
      </c>
    </row>
    <row r="11184" spans="1:2" x14ac:dyDescent="0.25">
      <c r="A11184" t="s">
        <v>18018</v>
      </c>
      <c r="B11184" t="s">
        <v>4972</v>
      </c>
    </row>
    <row r="11185" spans="1:2" x14ac:dyDescent="0.25">
      <c r="A11185" t="s">
        <v>18019</v>
      </c>
      <c r="B11185" t="s">
        <v>18020</v>
      </c>
    </row>
    <row r="11186" spans="1:2" x14ac:dyDescent="0.25">
      <c r="A11186" t="s">
        <v>18021</v>
      </c>
      <c r="B11186" t="s">
        <v>18022</v>
      </c>
    </row>
    <row r="11187" spans="1:2" x14ac:dyDescent="0.25">
      <c r="A11187" t="s">
        <v>18023</v>
      </c>
      <c r="B11187" t="s">
        <v>18024</v>
      </c>
    </row>
    <row r="11188" spans="1:2" x14ac:dyDescent="0.25">
      <c r="A11188" t="s">
        <v>18025</v>
      </c>
      <c r="B11188" t="s">
        <v>18026</v>
      </c>
    </row>
    <row r="11189" spans="1:2" x14ac:dyDescent="0.25">
      <c r="A11189" t="s">
        <v>18027</v>
      </c>
      <c r="B11189" t="s">
        <v>18028</v>
      </c>
    </row>
    <row r="11190" spans="1:2" x14ac:dyDescent="0.25">
      <c r="A11190" t="s">
        <v>61</v>
      </c>
      <c r="B11190" t="s">
        <v>18029</v>
      </c>
    </row>
    <row r="11191" spans="1:2" x14ac:dyDescent="0.25">
      <c r="A11191" t="s">
        <v>18030</v>
      </c>
      <c r="B11191" t="s">
        <v>18031</v>
      </c>
    </row>
    <row r="11192" spans="1:2" x14ac:dyDescent="0.25">
      <c r="A11192" t="s">
        <v>18032</v>
      </c>
      <c r="B11192" t="s">
        <v>6683</v>
      </c>
    </row>
    <row r="11193" spans="1:2" x14ac:dyDescent="0.25">
      <c r="A11193" t="s">
        <v>18033</v>
      </c>
      <c r="B11193" t="s">
        <v>18034</v>
      </c>
    </row>
    <row r="11194" spans="1:2" x14ac:dyDescent="0.25">
      <c r="A11194" t="s">
        <v>62</v>
      </c>
      <c r="B11194" t="s">
        <v>18035</v>
      </c>
    </row>
    <row r="11195" spans="1:2" x14ac:dyDescent="0.25">
      <c r="A11195" t="s">
        <v>63</v>
      </c>
      <c r="B11195" t="s">
        <v>18035</v>
      </c>
    </row>
    <row r="11196" spans="1:2" x14ac:dyDescent="0.25">
      <c r="A11196" t="s">
        <v>18036</v>
      </c>
      <c r="B11196" t="s">
        <v>18037</v>
      </c>
    </row>
    <row r="11197" spans="1:2" x14ac:dyDescent="0.25">
      <c r="A11197" t="s">
        <v>18038</v>
      </c>
      <c r="B11197" t="s">
        <v>18037</v>
      </c>
    </row>
    <row r="11198" spans="1:2" x14ac:dyDescent="0.25">
      <c r="A11198" t="s">
        <v>18039</v>
      </c>
      <c r="B11198" t="s">
        <v>18037</v>
      </c>
    </row>
    <row r="11199" spans="1:2" x14ac:dyDescent="0.25">
      <c r="A11199" t="s">
        <v>18040</v>
      </c>
      <c r="B11199" t="s">
        <v>18037</v>
      </c>
    </row>
    <row r="11200" spans="1:2" x14ac:dyDescent="0.25">
      <c r="A11200" t="s">
        <v>18041</v>
      </c>
      <c r="B11200" t="s">
        <v>18037</v>
      </c>
    </row>
    <row r="11201" spans="1:2" x14ac:dyDescent="0.25">
      <c r="A11201" t="s">
        <v>18042</v>
      </c>
      <c r="B11201" t="s">
        <v>1024</v>
      </c>
    </row>
    <row r="11202" spans="1:2" x14ac:dyDescent="0.25">
      <c r="A11202" t="s">
        <v>18043</v>
      </c>
      <c r="B11202" t="s">
        <v>18044</v>
      </c>
    </row>
    <row r="11203" spans="1:2" x14ac:dyDescent="0.25">
      <c r="A11203" t="s">
        <v>18045</v>
      </c>
      <c r="B11203" t="s">
        <v>18046</v>
      </c>
    </row>
    <row r="11204" spans="1:2" x14ac:dyDescent="0.25">
      <c r="A11204" t="s">
        <v>18047</v>
      </c>
      <c r="B11204" t="s">
        <v>18048</v>
      </c>
    </row>
    <row r="11205" spans="1:2" x14ac:dyDescent="0.25">
      <c r="A11205" t="s">
        <v>18049</v>
      </c>
      <c r="B11205" t="s">
        <v>18050</v>
      </c>
    </row>
    <row r="11206" spans="1:2" x14ac:dyDescent="0.25">
      <c r="A11206" t="s">
        <v>18051</v>
      </c>
      <c r="B11206" t="s">
        <v>18052</v>
      </c>
    </row>
    <row r="11207" spans="1:2" x14ac:dyDescent="0.25">
      <c r="A11207" t="s">
        <v>18053</v>
      </c>
      <c r="B11207" t="s">
        <v>1626</v>
      </c>
    </row>
    <row r="11208" spans="1:2" x14ac:dyDescent="0.25">
      <c r="A11208" t="s">
        <v>18054</v>
      </c>
      <c r="B11208" t="s">
        <v>18055</v>
      </c>
    </row>
    <row r="11209" spans="1:2" x14ac:dyDescent="0.25">
      <c r="A11209" t="s">
        <v>18056</v>
      </c>
      <c r="B11209" t="s">
        <v>5327</v>
      </c>
    </row>
    <row r="11210" spans="1:2" x14ac:dyDescent="0.25">
      <c r="A11210" t="s">
        <v>18057</v>
      </c>
      <c r="B11210" t="s">
        <v>18058</v>
      </c>
    </row>
    <row r="11211" spans="1:2" x14ac:dyDescent="0.25">
      <c r="A11211" t="s">
        <v>18059</v>
      </c>
      <c r="B11211" t="s">
        <v>18060</v>
      </c>
    </row>
    <row r="11212" spans="1:2" x14ac:dyDescent="0.25">
      <c r="A11212" t="s">
        <v>18061</v>
      </c>
      <c r="B11212" t="s">
        <v>18062</v>
      </c>
    </row>
    <row r="11213" spans="1:2" x14ac:dyDescent="0.25">
      <c r="A11213" t="s">
        <v>18063</v>
      </c>
      <c r="B11213" t="s">
        <v>18064</v>
      </c>
    </row>
    <row r="11214" spans="1:2" x14ac:dyDescent="0.25">
      <c r="A11214" t="s">
        <v>18065</v>
      </c>
      <c r="B11214" t="s">
        <v>18066</v>
      </c>
    </row>
    <row r="11215" spans="1:2" x14ac:dyDescent="0.25">
      <c r="A11215" t="s">
        <v>18067</v>
      </c>
      <c r="B11215" t="s">
        <v>18068</v>
      </c>
    </row>
    <row r="11216" spans="1:2" x14ac:dyDescent="0.25">
      <c r="A11216" t="s">
        <v>64</v>
      </c>
      <c r="B11216" t="s">
        <v>18069</v>
      </c>
    </row>
    <row r="11217" spans="1:2" x14ac:dyDescent="0.25">
      <c r="A11217" t="s">
        <v>65</v>
      </c>
      <c r="B11217" t="s">
        <v>18069</v>
      </c>
    </row>
    <row r="11218" spans="1:2" x14ac:dyDescent="0.25">
      <c r="A11218" t="s">
        <v>18070</v>
      </c>
      <c r="B11218" t="s">
        <v>18071</v>
      </c>
    </row>
    <row r="11219" spans="1:2" x14ac:dyDescent="0.25">
      <c r="A11219" t="s">
        <v>18072</v>
      </c>
      <c r="B11219" t="s">
        <v>18073</v>
      </c>
    </row>
    <row r="11220" spans="1:2" x14ac:dyDescent="0.25">
      <c r="A11220" t="s">
        <v>18074</v>
      </c>
      <c r="B11220" t="s">
        <v>242</v>
      </c>
    </row>
    <row r="11221" spans="1:2" x14ac:dyDescent="0.25">
      <c r="A11221" t="s">
        <v>18075</v>
      </c>
      <c r="B11221" t="s">
        <v>18076</v>
      </c>
    </row>
    <row r="11222" spans="1:2" x14ac:dyDescent="0.25">
      <c r="A11222" t="s">
        <v>18077</v>
      </c>
      <c r="B11222" t="s">
        <v>18078</v>
      </c>
    </row>
    <row r="11223" spans="1:2" x14ac:dyDescent="0.25">
      <c r="A11223" t="s">
        <v>18079</v>
      </c>
      <c r="B11223" t="s">
        <v>3394</v>
      </c>
    </row>
    <row r="11224" spans="1:2" x14ac:dyDescent="0.25">
      <c r="A11224" t="s">
        <v>18080</v>
      </c>
      <c r="B11224" t="s">
        <v>15179</v>
      </c>
    </row>
    <row r="11225" spans="1:2" x14ac:dyDescent="0.25">
      <c r="A11225" t="s">
        <v>18081</v>
      </c>
      <c r="B11225" t="s">
        <v>18082</v>
      </c>
    </row>
    <row r="11226" spans="1:2" x14ac:dyDescent="0.25">
      <c r="A11226" t="s">
        <v>18083</v>
      </c>
      <c r="B11226" t="s">
        <v>18084</v>
      </c>
    </row>
    <row r="11227" spans="1:2" x14ac:dyDescent="0.25">
      <c r="A11227" t="s">
        <v>18085</v>
      </c>
      <c r="B11227" t="s">
        <v>18086</v>
      </c>
    </row>
    <row r="11228" spans="1:2" x14ac:dyDescent="0.25">
      <c r="A11228" t="s">
        <v>18087</v>
      </c>
      <c r="B11228" t="s">
        <v>18088</v>
      </c>
    </row>
    <row r="11229" spans="1:2" x14ac:dyDescent="0.25">
      <c r="A11229" t="s">
        <v>18089</v>
      </c>
    </row>
    <row r="11230" spans="1:2" x14ac:dyDescent="0.25">
      <c r="A11230" t="s">
        <v>18090</v>
      </c>
      <c r="B11230" t="s">
        <v>18091</v>
      </c>
    </row>
    <row r="11231" spans="1:2" x14ac:dyDescent="0.25">
      <c r="A11231" t="s">
        <v>18092</v>
      </c>
      <c r="B11231" t="s">
        <v>18093</v>
      </c>
    </row>
    <row r="11232" spans="1:2" x14ac:dyDescent="0.25">
      <c r="A11232" t="s">
        <v>18094</v>
      </c>
      <c r="B11232" t="s">
        <v>18095</v>
      </c>
    </row>
    <row r="11233" spans="1:2" x14ac:dyDescent="0.25">
      <c r="A11233" t="s">
        <v>18096</v>
      </c>
      <c r="B11233" t="s">
        <v>18097</v>
      </c>
    </row>
    <row r="11234" spans="1:2" x14ac:dyDescent="0.25">
      <c r="A11234" t="s">
        <v>18098</v>
      </c>
      <c r="B11234" t="s">
        <v>18099</v>
      </c>
    </row>
    <row r="11235" spans="1:2" x14ac:dyDescent="0.25">
      <c r="A11235" t="s">
        <v>18100</v>
      </c>
      <c r="B11235" t="s">
        <v>18101</v>
      </c>
    </row>
    <row r="11236" spans="1:2" x14ac:dyDescent="0.25">
      <c r="A11236" t="s">
        <v>66</v>
      </c>
      <c r="B11236" t="s">
        <v>18102</v>
      </c>
    </row>
    <row r="11237" spans="1:2" x14ac:dyDescent="0.25">
      <c r="A11237" t="s">
        <v>18103</v>
      </c>
      <c r="B11237" t="s">
        <v>18104</v>
      </c>
    </row>
    <row r="11238" spans="1:2" x14ac:dyDescent="0.25">
      <c r="A11238" t="s">
        <v>18105</v>
      </c>
      <c r="B11238" t="s">
        <v>18106</v>
      </c>
    </row>
    <row r="11239" spans="1:2" x14ac:dyDescent="0.25">
      <c r="A11239" t="s">
        <v>18107</v>
      </c>
      <c r="B11239" t="s">
        <v>18108</v>
      </c>
    </row>
    <row r="11240" spans="1:2" x14ac:dyDescent="0.25">
      <c r="A11240" t="s">
        <v>18109</v>
      </c>
      <c r="B11240" t="s">
        <v>18110</v>
      </c>
    </row>
    <row r="11241" spans="1:2" x14ac:dyDescent="0.25">
      <c r="A11241" t="s">
        <v>18111</v>
      </c>
      <c r="B11241" t="s">
        <v>18112</v>
      </c>
    </row>
    <row r="11242" spans="1:2" x14ac:dyDescent="0.25">
      <c r="A11242" t="s">
        <v>18113</v>
      </c>
      <c r="B11242" t="s">
        <v>18114</v>
      </c>
    </row>
    <row r="11243" spans="1:2" x14ac:dyDescent="0.25">
      <c r="A11243" t="s">
        <v>18115</v>
      </c>
      <c r="B11243" t="s">
        <v>18116</v>
      </c>
    </row>
    <row r="11244" spans="1:2" x14ac:dyDescent="0.25">
      <c r="A11244" t="s">
        <v>18117</v>
      </c>
      <c r="B11244" t="s">
        <v>576</v>
      </c>
    </row>
    <row r="11245" spans="1:2" x14ac:dyDescent="0.25">
      <c r="A11245" t="s">
        <v>18118</v>
      </c>
      <c r="B11245" t="s">
        <v>18119</v>
      </c>
    </row>
    <row r="11246" spans="1:2" x14ac:dyDescent="0.25">
      <c r="A11246" t="s">
        <v>18120</v>
      </c>
      <c r="B11246" t="s">
        <v>18121</v>
      </c>
    </row>
    <row r="11247" spans="1:2" x14ac:dyDescent="0.25">
      <c r="A11247" t="s">
        <v>18122</v>
      </c>
      <c r="B11247" t="s">
        <v>10750</v>
      </c>
    </row>
    <row r="11248" spans="1:2" x14ac:dyDescent="0.25">
      <c r="A11248" t="s">
        <v>18123</v>
      </c>
      <c r="B11248" t="s">
        <v>18124</v>
      </c>
    </row>
    <row r="11249" spans="1:2" x14ac:dyDescent="0.25">
      <c r="A11249" t="s">
        <v>18125</v>
      </c>
      <c r="B11249" t="s">
        <v>18126</v>
      </c>
    </row>
    <row r="11250" spans="1:2" x14ac:dyDescent="0.25">
      <c r="A11250" t="s">
        <v>18127</v>
      </c>
      <c r="B11250" t="s">
        <v>2026</v>
      </c>
    </row>
    <row r="11251" spans="1:2" x14ac:dyDescent="0.25">
      <c r="A11251" t="s">
        <v>18128</v>
      </c>
      <c r="B11251" t="s">
        <v>17471</v>
      </c>
    </row>
    <row r="11252" spans="1:2" x14ac:dyDescent="0.25">
      <c r="A11252" t="s">
        <v>18129</v>
      </c>
      <c r="B11252" t="s">
        <v>18130</v>
      </c>
    </row>
    <row r="11253" spans="1:2" x14ac:dyDescent="0.25">
      <c r="A11253" t="s">
        <v>67</v>
      </c>
      <c r="B11253" t="s">
        <v>18131</v>
      </c>
    </row>
    <row r="11254" spans="1:2" x14ac:dyDescent="0.25">
      <c r="A11254" t="s">
        <v>68</v>
      </c>
      <c r="B11254" t="s">
        <v>18132</v>
      </c>
    </row>
    <row r="11255" spans="1:2" x14ac:dyDescent="0.25">
      <c r="A11255" t="s">
        <v>18133</v>
      </c>
      <c r="B11255" t="s">
        <v>796</v>
      </c>
    </row>
    <row r="11256" spans="1:2" x14ac:dyDescent="0.25">
      <c r="A11256" t="s">
        <v>69</v>
      </c>
      <c r="B11256" t="s">
        <v>18134</v>
      </c>
    </row>
    <row r="11257" spans="1:2" x14ac:dyDescent="0.25">
      <c r="A11257" t="s">
        <v>18135</v>
      </c>
      <c r="B11257" t="s">
        <v>18136</v>
      </c>
    </row>
    <row r="11258" spans="1:2" x14ac:dyDescent="0.25">
      <c r="A11258" t="s">
        <v>18137</v>
      </c>
      <c r="B11258" t="s">
        <v>18138</v>
      </c>
    </row>
    <row r="11259" spans="1:2" x14ac:dyDescent="0.25">
      <c r="A11259" t="s">
        <v>18139</v>
      </c>
      <c r="B11259" t="s">
        <v>18140</v>
      </c>
    </row>
    <row r="11260" spans="1:2" x14ac:dyDescent="0.25">
      <c r="A11260" t="s">
        <v>18141</v>
      </c>
      <c r="B11260" t="s">
        <v>18142</v>
      </c>
    </row>
    <row r="11261" spans="1:2" x14ac:dyDescent="0.25">
      <c r="A11261" t="s">
        <v>18143</v>
      </c>
    </row>
    <row r="11262" spans="1:2" x14ac:dyDescent="0.25">
      <c r="A11262" t="s">
        <v>18144</v>
      </c>
      <c r="B11262" t="s">
        <v>18145</v>
      </c>
    </row>
    <row r="11263" spans="1:2" x14ac:dyDescent="0.25">
      <c r="A11263" t="s">
        <v>18146</v>
      </c>
      <c r="B11263" t="s">
        <v>18147</v>
      </c>
    </row>
    <row r="11264" spans="1:2" x14ac:dyDescent="0.25">
      <c r="A11264" t="s">
        <v>18148</v>
      </c>
      <c r="B11264" t="s">
        <v>16071</v>
      </c>
    </row>
    <row r="11265" spans="1:2" x14ac:dyDescent="0.25">
      <c r="A11265" t="s">
        <v>18149</v>
      </c>
      <c r="B11265" t="s">
        <v>18150</v>
      </c>
    </row>
    <row r="11266" spans="1:2" x14ac:dyDescent="0.25">
      <c r="A11266" t="s">
        <v>18151</v>
      </c>
      <c r="B11266" t="s">
        <v>1694</v>
      </c>
    </row>
    <row r="11267" spans="1:2" x14ac:dyDescent="0.25">
      <c r="A11267" t="s">
        <v>18152</v>
      </c>
      <c r="B11267" t="s">
        <v>18153</v>
      </c>
    </row>
    <row r="11268" spans="1:2" x14ac:dyDescent="0.25">
      <c r="A11268" t="s">
        <v>18154</v>
      </c>
      <c r="B11268" t="s">
        <v>18155</v>
      </c>
    </row>
    <row r="11269" spans="1:2" x14ac:dyDescent="0.25">
      <c r="A11269" t="s">
        <v>18156</v>
      </c>
      <c r="B11269" t="s">
        <v>17758</v>
      </c>
    </row>
    <row r="11270" spans="1:2" x14ac:dyDescent="0.25">
      <c r="A11270" t="s">
        <v>18157</v>
      </c>
      <c r="B11270" t="s">
        <v>17756</v>
      </c>
    </row>
    <row r="11271" spans="1:2" x14ac:dyDescent="0.25">
      <c r="A11271" t="s">
        <v>18158</v>
      </c>
      <c r="B11271" t="s">
        <v>17758</v>
      </c>
    </row>
    <row r="11272" spans="1:2" x14ac:dyDescent="0.25">
      <c r="A11272" t="s">
        <v>18159</v>
      </c>
      <c r="B11272" t="s">
        <v>17758</v>
      </c>
    </row>
    <row r="11273" spans="1:2" x14ac:dyDescent="0.25">
      <c r="A11273" t="s">
        <v>18160</v>
      </c>
      <c r="B11273" t="s">
        <v>17758</v>
      </c>
    </row>
    <row r="11274" spans="1:2" x14ac:dyDescent="0.25">
      <c r="A11274" t="s">
        <v>18161</v>
      </c>
      <c r="B11274" t="s">
        <v>18162</v>
      </c>
    </row>
    <row r="11275" spans="1:2" x14ac:dyDescent="0.25">
      <c r="A11275" t="s">
        <v>18163</v>
      </c>
      <c r="B11275" t="s">
        <v>18164</v>
      </c>
    </row>
    <row r="11276" spans="1:2" x14ac:dyDescent="0.25">
      <c r="A11276" t="s">
        <v>18165</v>
      </c>
      <c r="B11276" t="s">
        <v>14740</v>
      </c>
    </row>
    <row r="11277" spans="1:2" x14ac:dyDescent="0.25">
      <c r="A11277" t="s">
        <v>18166</v>
      </c>
      <c r="B11277" t="s">
        <v>18167</v>
      </c>
    </row>
    <row r="11278" spans="1:2" x14ac:dyDescent="0.25">
      <c r="A11278" t="s">
        <v>18168</v>
      </c>
      <c r="B11278" t="s">
        <v>18169</v>
      </c>
    </row>
    <row r="11279" spans="1:2" x14ac:dyDescent="0.25">
      <c r="A11279" t="s">
        <v>18170</v>
      </c>
      <c r="B11279" t="s">
        <v>15677</v>
      </c>
    </row>
    <row r="11280" spans="1:2" x14ac:dyDescent="0.25">
      <c r="A11280" t="s">
        <v>70</v>
      </c>
      <c r="B11280" t="s">
        <v>18171</v>
      </c>
    </row>
    <row r="11281" spans="1:2" x14ac:dyDescent="0.25">
      <c r="A11281" t="s">
        <v>18172</v>
      </c>
      <c r="B11281" t="s">
        <v>18173</v>
      </c>
    </row>
    <row r="11282" spans="1:2" x14ac:dyDescent="0.25">
      <c r="A11282" t="s">
        <v>18174</v>
      </c>
      <c r="B11282" t="s">
        <v>18175</v>
      </c>
    </row>
    <row r="11283" spans="1:2" x14ac:dyDescent="0.25">
      <c r="A11283" t="s">
        <v>18176</v>
      </c>
      <c r="B11283" t="s">
        <v>18177</v>
      </c>
    </row>
    <row r="11284" spans="1:2" x14ac:dyDescent="0.25">
      <c r="A11284" t="s">
        <v>18178</v>
      </c>
      <c r="B11284" t="s">
        <v>18179</v>
      </c>
    </row>
    <row r="11285" spans="1:2" x14ac:dyDescent="0.25">
      <c r="A11285" t="s">
        <v>18180</v>
      </c>
      <c r="B11285" t="s">
        <v>18181</v>
      </c>
    </row>
    <row r="11286" spans="1:2" x14ac:dyDescent="0.25">
      <c r="A11286" t="s">
        <v>18182</v>
      </c>
      <c r="B11286" t="s">
        <v>18183</v>
      </c>
    </row>
    <row r="11287" spans="1:2" x14ac:dyDescent="0.25">
      <c r="A11287" t="s">
        <v>18184</v>
      </c>
      <c r="B11287" t="s">
        <v>18185</v>
      </c>
    </row>
    <row r="11288" spans="1:2" x14ac:dyDescent="0.25">
      <c r="A11288" t="s">
        <v>18186</v>
      </c>
      <c r="B11288" t="s">
        <v>18187</v>
      </c>
    </row>
    <row r="11289" spans="1:2" x14ac:dyDescent="0.25">
      <c r="A11289" t="s">
        <v>18188</v>
      </c>
      <c r="B11289" t="s">
        <v>9262</v>
      </c>
    </row>
    <row r="11290" spans="1:2" x14ac:dyDescent="0.25">
      <c r="A11290" t="s">
        <v>18189</v>
      </c>
      <c r="B11290" t="s">
        <v>18190</v>
      </c>
    </row>
    <row r="11291" spans="1:2" x14ac:dyDescent="0.25">
      <c r="A11291" t="s">
        <v>18191</v>
      </c>
      <c r="B11291" t="s">
        <v>3834</v>
      </c>
    </row>
    <row r="11292" spans="1:2" x14ac:dyDescent="0.25">
      <c r="A11292" t="s">
        <v>18192</v>
      </c>
      <c r="B11292" t="s">
        <v>5232</v>
      </c>
    </row>
    <row r="11293" spans="1:2" x14ac:dyDescent="0.25">
      <c r="A11293" t="s">
        <v>18193</v>
      </c>
      <c r="B11293" t="s">
        <v>6322</v>
      </c>
    </row>
    <row r="11294" spans="1:2" x14ac:dyDescent="0.25">
      <c r="A11294" t="s">
        <v>18194</v>
      </c>
      <c r="B11294" t="s">
        <v>18195</v>
      </c>
    </row>
    <row r="11295" spans="1:2" x14ac:dyDescent="0.25">
      <c r="A11295" t="s">
        <v>18196</v>
      </c>
      <c r="B11295" t="s">
        <v>18197</v>
      </c>
    </row>
    <row r="11296" spans="1:2" x14ac:dyDescent="0.25">
      <c r="A11296" t="s">
        <v>18198</v>
      </c>
      <c r="B11296" t="s">
        <v>18199</v>
      </c>
    </row>
    <row r="11297" spans="1:2" x14ac:dyDescent="0.25">
      <c r="A11297" t="s">
        <v>18200</v>
      </c>
      <c r="B11297" t="s">
        <v>18201</v>
      </c>
    </row>
    <row r="11298" spans="1:2" x14ac:dyDescent="0.25">
      <c r="A11298" t="s">
        <v>18202</v>
      </c>
      <c r="B11298" t="s">
        <v>18203</v>
      </c>
    </row>
    <row r="11299" spans="1:2" x14ac:dyDescent="0.25">
      <c r="A11299" t="s">
        <v>18204</v>
      </c>
      <c r="B11299" t="s">
        <v>18205</v>
      </c>
    </row>
    <row r="11300" spans="1:2" x14ac:dyDescent="0.25">
      <c r="A11300" t="s">
        <v>18206</v>
      </c>
      <c r="B11300" t="s">
        <v>18207</v>
      </c>
    </row>
    <row r="11301" spans="1:2" x14ac:dyDescent="0.25">
      <c r="A11301" t="s">
        <v>18208</v>
      </c>
      <c r="B11301" t="s">
        <v>18209</v>
      </c>
    </row>
    <row r="11302" spans="1:2" x14ac:dyDescent="0.25">
      <c r="A11302" t="s">
        <v>18210</v>
      </c>
      <c r="B11302" t="s">
        <v>18211</v>
      </c>
    </row>
    <row r="11303" spans="1:2" x14ac:dyDescent="0.25">
      <c r="A11303" t="s">
        <v>18212</v>
      </c>
      <c r="B11303" t="s">
        <v>18213</v>
      </c>
    </row>
    <row r="11304" spans="1:2" x14ac:dyDescent="0.25">
      <c r="A11304" t="s">
        <v>18214</v>
      </c>
      <c r="B11304" t="s">
        <v>6322</v>
      </c>
    </row>
    <row r="11305" spans="1:2" x14ac:dyDescent="0.25">
      <c r="A11305" t="s">
        <v>71</v>
      </c>
      <c r="B11305" t="s">
        <v>11848</v>
      </c>
    </row>
    <row r="11306" spans="1:2" x14ac:dyDescent="0.25">
      <c r="A11306" t="s">
        <v>72</v>
      </c>
      <c r="B11306" t="s">
        <v>11848</v>
      </c>
    </row>
    <row r="11307" spans="1:2" x14ac:dyDescent="0.25">
      <c r="A11307" t="s">
        <v>73</v>
      </c>
      <c r="B11307" t="s">
        <v>11848</v>
      </c>
    </row>
    <row r="11308" spans="1:2" x14ac:dyDescent="0.25">
      <c r="A11308" t="s">
        <v>74</v>
      </c>
      <c r="B11308" t="s">
        <v>11848</v>
      </c>
    </row>
    <row r="11309" spans="1:2" x14ac:dyDescent="0.25">
      <c r="A11309" t="s">
        <v>18215</v>
      </c>
      <c r="B11309" t="s">
        <v>6420</v>
      </c>
    </row>
    <row r="11310" spans="1:2" x14ac:dyDescent="0.25">
      <c r="A11310" t="s">
        <v>18216</v>
      </c>
      <c r="B11310" t="s">
        <v>2469</v>
      </c>
    </row>
    <row r="11311" spans="1:2" x14ac:dyDescent="0.25">
      <c r="A11311" t="s">
        <v>18217</v>
      </c>
      <c r="B11311" t="s">
        <v>18218</v>
      </c>
    </row>
    <row r="11312" spans="1:2" x14ac:dyDescent="0.25">
      <c r="A11312" t="s">
        <v>18219</v>
      </c>
      <c r="B11312" t="s">
        <v>18220</v>
      </c>
    </row>
    <row r="11313" spans="1:2" x14ac:dyDescent="0.25">
      <c r="A11313" t="s">
        <v>18221</v>
      </c>
      <c r="B11313" t="s">
        <v>1916</v>
      </c>
    </row>
    <row r="11314" spans="1:2" x14ac:dyDescent="0.25">
      <c r="A11314" t="s">
        <v>18222</v>
      </c>
      <c r="B11314" t="s">
        <v>18223</v>
      </c>
    </row>
    <row r="11315" spans="1:2" x14ac:dyDescent="0.25">
      <c r="A11315" t="s">
        <v>18224</v>
      </c>
      <c r="B11315" t="s">
        <v>8682</v>
      </c>
    </row>
    <row r="11316" spans="1:2" x14ac:dyDescent="0.25">
      <c r="A11316" t="s">
        <v>18225</v>
      </c>
      <c r="B11316" t="s">
        <v>18226</v>
      </c>
    </row>
    <row r="11317" spans="1:2" x14ac:dyDescent="0.25">
      <c r="A11317" t="s">
        <v>18227</v>
      </c>
      <c r="B11317" t="s">
        <v>18228</v>
      </c>
    </row>
    <row r="11318" spans="1:2" x14ac:dyDescent="0.25">
      <c r="A11318" t="s">
        <v>18229</v>
      </c>
    </row>
    <row r="11319" spans="1:2" x14ac:dyDescent="0.25">
      <c r="A11319" t="s">
        <v>75</v>
      </c>
      <c r="B11319" t="s">
        <v>18230</v>
      </c>
    </row>
    <row r="11320" spans="1:2" x14ac:dyDescent="0.25">
      <c r="A11320" t="s">
        <v>18231</v>
      </c>
      <c r="B11320" t="s">
        <v>18232</v>
      </c>
    </row>
    <row r="11321" spans="1:2" x14ac:dyDescent="0.25">
      <c r="A11321" t="s">
        <v>18233</v>
      </c>
      <c r="B11321" t="s">
        <v>11662</v>
      </c>
    </row>
    <row r="11322" spans="1:2" x14ac:dyDescent="0.25">
      <c r="A11322" t="s">
        <v>18234</v>
      </c>
      <c r="B11322" t="s">
        <v>179</v>
      </c>
    </row>
    <row r="11323" spans="1:2" x14ac:dyDescent="0.25">
      <c r="A11323" t="s">
        <v>18235</v>
      </c>
      <c r="B11323" t="s">
        <v>179</v>
      </c>
    </row>
    <row r="11324" spans="1:2" x14ac:dyDescent="0.25">
      <c r="A11324" t="s">
        <v>18236</v>
      </c>
      <c r="B11324" t="s">
        <v>179</v>
      </c>
    </row>
    <row r="11325" spans="1:2" x14ac:dyDescent="0.25">
      <c r="A11325" t="s">
        <v>18237</v>
      </c>
      <c r="B11325" t="s">
        <v>179</v>
      </c>
    </row>
    <row r="11326" spans="1:2" x14ac:dyDescent="0.25">
      <c r="A11326" t="s">
        <v>18238</v>
      </c>
      <c r="B11326" t="s">
        <v>179</v>
      </c>
    </row>
    <row r="11327" spans="1:2" x14ac:dyDescent="0.25">
      <c r="A11327" t="s">
        <v>18239</v>
      </c>
      <c r="B11327" t="s">
        <v>179</v>
      </c>
    </row>
    <row r="11328" spans="1:2" x14ac:dyDescent="0.25">
      <c r="A11328" t="s">
        <v>18240</v>
      </c>
      <c r="B11328" t="s">
        <v>179</v>
      </c>
    </row>
    <row r="11329" spans="1:2" x14ac:dyDescent="0.25">
      <c r="A11329" t="s">
        <v>76</v>
      </c>
      <c r="B11329" t="s">
        <v>18241</v>
      </c>
    </row>
    <row r="11330" spans="1:2" x14ac:dyDescent="0.25">
      <c r="A11330" t="s">
        <v>18242</v>
      </c>
      <c r="B11330" t="s">
        <v>18243</v>
      </c>
    </row>
    <row r="11331" spans="1:2" x14ac:dyDescent="0.25">
      <c r="A11331" t="s">
        <v>18244</v>
      </c>
      <c r="B11331" t="s">
        <v>18245</v>
      </c>
    </row>
    <row r="11332" spans="1:2" x14ac:dyDescent="0.25">
      <c r="A11332" t="s">
        <v>77</v>
      </c>
      <c r="B11332" t="s">
        <v>18246</v>
      </c>
    </row>
    <row r="11333" spans="1:2" x14ac:dyDescent="0.25">
      <c r="A11333" t="s">
        <v>18247</v>
      </c>
      <c r="B11333" t="s">
        <v>18248</v>
      </c>
    </row>
    <row r="11334" spans="1:2" x14ac:dyDescent="0.25">
      <c r="A11334" t="s">
        <v>18249</v>
      </c>
      <c r="B11334" t="s">
        <v>18250</v>
      </c>
    </row>
    <row r="11335" spans="1:2" x14ac:dyDescent="0.25">
      <c r="A11335" t="s">
        <v>78</v>
      </c>
      <c r="B11335" t="s">
        <v>18251</v>
      </c>
    </row>
    <row r="11336" spans="1:2" x14ac:dyDescent="0.25">
      <c r="A11336" t="s">
        <v>18252</v>
      </c>
      <c r="B11336" t="s">
        <v>18253</v>
      </c>
    </row>
    <row r="11337" spans="1:2" x14ac:dyDescent="0.25">
      <c r="A11337" t="s">
        <v>18254</v>
      </c>
      <c r="B11337" t="s">
        <v>18255</v>
      </c>
    </row>
    <row r="11338" spans="1:2" x14ac:dyDescent="0.25">
      <c r="A11338" t="s">
        <v>18256</v>
      </c>
      <c r="B11338" t="s">
        <v>18257</v>
      </c>
    </row>
    <row r="11339" spans="1:2" x14ac:dyDescent="0.25">
      <c r="A11339" t="s">
        <v>18258</v>
      </c>
      <c r="B11339" t="s">
        <v>18259</v>
      </c>
    </row>
    <row r="11340" spans="1:2" x14ac:dyDescent="0.25">
      <c r="A11340" t="s">
        <v>18260</v>
      </c>
      <c r="B11340" t="s">
        <v>696</v>
      </c>
    </row>
    <row r="11341" spans="1:2" x14ac:dyDescent="0.25">
      <c r="A11341" t="s">
        <v>79</v>
      </c>
      <c r="B11341" t="s">
        <v>18261</v>
      </c>
    </row>
    <row r="11342" spans="1:2" x14ac:dyDescent="0.25">
      <c r="A11342" t="s">
        <v>80</v>
      </c>
      <c r="B11342" t="s">
        <v>18261</v>
      </c>
    </row>
    <row r="11343" spans="1:2" x14ac:dyDescent="0.25">
      <c r="A11343" t="s">
        <v>18262</v>
      </c>
      <c r="B11343" t="s">
        <v>3644</v>
      </c>
    </row>
    <row r="11344" spans="1:2" x14ac:dyDescent="0.25">
      <c r="A11344" t="s">
        <v>18263</v>
      </c>
      <c r="B11344" t="s">
        <v>18264</v>
      </c>
    </row>
    <row r="11345" spans="1:2" x14ac:dyDescent="0.25">
      <c r="A11345" t="s">
        <v>18265</v>
      </c>
      <c r="B11345" t="s">
        <v>18266</v>
      </c>
    </row>
    <row r="11346" spans="1:2" x14ac:dyDescent="0.25">
      <c r="A11346" t="s">
        <v>18267</v>
      </c>
      <c r="B11346" t="s">
        <v>18268</v>
      </c>
    </row>
    <row r="11347" spans="1:2" x14ac:dyDescent="0.25">
      <c r="A11347" t="s">
        <v>18269</v>
      </c>
      <c r="B11347" t="s">
        <v>18270</v>
      </c>
    </row>
    <row r="11348" spans="1:2" x14ac:dyDescent="0.25">
      <c r="A11348" t="s">
        <v>18271</v>
      </c>
      <c r="B11348" t="s">
        <v>18272</v>
      </c>
    </row>
    <row r="11349" spans="1:2" x14ac:dyDescent="0.25">
      <c r="A11349" t="s">
        <v>18273</v>
      </c>
      <c r="B11349" t="s">
        <v>18274</v>
      </c>
    </row>
    <row r="11350" spans="1:2" x14ac:dyDescent="0.25">
      <c r="A11350" t="s">
        <v>18275</v>
      </c>
      <c r="B11350" t="s">
        <v>18276</v>
      </c>
    </row>
    <row r="11351" spans="1:2" x14ac:dyDescent="0.25">
      <c r="A11351" t="s">
        <v>81</v>
      </c>
      <c r="B11351" t="s">
        <v>1459</v>
      </c>
    </row>
    <row r="11352" spans="1:2" x14ac:dyDescent="0.25">
      <c r="A11352" t="s">
        <v>18277</v>
      </c>
      <c r="B11352" t="s">
        <v>18278</v>
      </c>
    </row>
    <row r="11353" spans="1:2" x14ac:dyDescent="0.25">
      <c r="A11353" t="s">
        <v>18279</v>
      </c>
      <c r="B11353" t="s">
        <v>18280</v>
      </c>
    </row>
    <row r="11354" spans="1:2" x14ac:dyDescent="0.25">
      <c r="A11354" t="s">
        <v>18281</v>
      </c>
    </row>
    <row r="11355" spans="1:2" x14ac:dyDescent="0.25">
      <c r="A11355" t="s">
        <v>18282</v>
      </c>
      <c r="B11355" t="s">
        <v>18283</v>
      </c>
    </row>
    <row r="11356" spans="1:2" x14ac:dyDescent="0.25">
      <c r="A11356" t="s">
        <v>18284</v>
      </c>
      <c r="B11356" t="s">
        <v>18285</v>
      </c>
    </row>
    <row r="11357" spans="1:2" x14ac:dyDescent="0.25">
      <c r="A11357" t="s">
        <v>18286</v>
      </c>
      <c r="B11357" t="s">
        <v>18287</v>
      </c>
    </row>
    <row r="11358" spans="1:2" x14ac:dyDescent="0.25">
      <c r="A11358" t="s">
        <v>18288</v>
      </c>
      <c r="B11358" t="s">
        <v>18289</v>
      </c>
    </row>
    <row r="11359" spans="1:2" x14ac:dyDescent="0.25">
      <c r="A11359" t="s">
        <v>18290</v>
      </c>
      <c r="B11359" t="s">
        <v>18291</v>
      </c>
    </row>
    <row r="11360" spans="1:2" x14ac:dyDescent="0.25">
      <c r="A11360" t="s">
        <v>18292</v>
      </c>
      <c r="B11360" t="s">
        <v>6300</v>
      </c>
    </row>
    <row r="11361" spans="1:2" x14ac:dyDescent="0.25">
      <c r="A11361" t="s">
        <v>18293</v>
      </c>
      <c r="B11361" t="s">
        <v>18294</v>
      </c>
    </row>
    <row r="11362" spans="1:2" x14ac:dyDescent="0.25">
      <c r="A11362" t="s">
        <v>18295</v>
      </c>
      <c r="B11362" t="s">
        <v>2893</v>
      </c>
    </row>
    <row r="11363" spans="1:2" x14ac:dyDescent="0.25">
      <c r="A11363" t="s">
        <v>18296</v>
      </c>
      <c r="B11363" t="s">
        <v>140</v>
      </c>
    </row>
    <row r="11364" spans="1:2" x14ac:dyDescent="0.25">
      <c r="A11364" t="s">
        <v>18297</v>
      </c>
      <c r="B11364" t="s">
        <v>694</v>
      </c>
    </row>
    <row r="11365" spans="1:2" x14ac:dyDescent="0.25">
      <c r="A11365" t="s">
        <v>18298</v>
      </c>
      <c r="B11365" t="s">
        <v>18299</v>
      </c>
    </row>
    <row r="11366" spans="1:2" x14ac:dyDescent="0.25">
      <c r="A11366" t="s">
        <v>18300</v>
      </c>
      <c r="B11366" t="s">
        <v>18301</v>
      </c>
    </row>
    <row r="11367" spans="1:2" x14ac:dyDescent="0.25">
      <c r="A11367" t="s">
        <v>18302</v>
      </c>
      <c r="B11367" t="s">
        <v>18303</v>
      </c>
    </row>
    <row r="11368" spans="1:2" x14ac:dyDescent="0.25">
      <c r="A11368" t="s">
        <v>18304</v>
      </c>
      <c r="B11368" t="s">
        <v>179</v>
      </c>
    </row>
    <row r="11369" spans="1:2" x14ac:dyDescent="0.25">
      <c r="A11369" t="s">
        <v>18305</v>
      </c>
      <c r="B11369" t="s">
        <v>179</v>
      </c>
    </row>
    <row r="11370" spans="1:2" x14ac:dyDescent="0.25">
      <c r="A11370" t="s">
        <v>18306</v>
      </c>
      <c r="B11370" t="s">
        <v>18307</v>
      </c>
    </row>
    <row r="11371" spans="1:2" x14ac:dyDescent="0.25">
      <c r="A11371" t="s">
        <v>82</v>
      </c>
      <c r="B11371" t="s">
        <v>18308</v>
      </c>
    </row>
    <row r="11372" spans="1:2" x14ac:dyDescent="0.25">
      <c r="A11372" t="s">
        <v>83</v>
      </c>
      <c r="B11372" t="s">
        <v>18308</v>
      </c>
    </row>
    <row r="11373" spans="1:2" x14ac:dyDescent="0.25">
      <c r="A11373" t="s">
        <v>18309</v>
      </c>
      <c r="B11373" t="s">
        <v>4374</v>
      </c>
    </row>
    <row r="11374" spans="1:2" x14ac:dyDescent="0.25">
      <c r="A11374" t="s">
        <v>18310</v>
      </c>
      <c r="B11374" t="s">
        <v>18311</v>
      </c>
    </row>
    <row r="11375" spans="1:2" x14ac:dyDescent="0.25">
      <c r="A11375" t="s">
        <v>18312</v>
      </c>
      <c r="B11375" t="s">
        <v>18313</v>
      </c>
    </row>
    <row r="11376" spans="1:2" x14ac:dyDescent="0.25">
      <c r="A11376" t="s">
        <v>18314</v>
      </c>
    </row>
    <row r="11377" spans="1:2" x14ac:dyDescent="0.25">
      <c r="A11377" t="s">
        <v>18315</v>
      </c>
      <c r="B11377" t="s">
        <v>3131</v>
      </c>
    </row>
    <row r="11378" spans="1:2" x14ac:dyDescent="0.25">
      <c r="A11378" t="s">
        <v>18316</v>
      </c>
      <c r="B11378" t="s">
        <v>3131</v>
      </c>
    </row>
    <row r="11379" spans="1:2" x14ac:dyDescent="0.25">
      <c r="A11379" t="s">
        <v>18317</v>
      </c>
      <c r="B11379" t="s">
        <v>18318</v>
      </c>
    </row>
    <row r="11380" spans="1:2" x14ac:dyDescent="0.25">
      <c r="A11380" t="s">
        <v>18319</v>
      </c>
      <c r="B11380" t="s">
        <v>18320</v>
      </c>
    </row>
    <row r="11381" spans="1:2" x14ac:dyDescent="0.25">
      <c r="A11381" t="s">
        <v>18321</v>
      </c>
      <c r="B11381" t="s">
        <v>18322</v>
      </c>
    </row>
    <row r="11382" spans="1:2" x14ac:dyDescent="0.25">
      <c r="A11382" t="s">
        <v>18323</v>
      </c>
      <c r="B11382" t="s">
        <v>18324</v>
      </c>
    </row>
    <row r="11383" spans="1:2" x14ac:dyDescent="0.25">
      <c r="A11383" t="s">
        <v>18325</v>
      </c>
      <c r="B11383" t="s">
        <v>18326</v>
      </c>
    </row>
    <row r="11384" spans="1:2" x14ac:dyDescent="0.25">
      <c r="A11384" t="s">
        <v>18327</v>
      </c>
      <c r="B11384" t="s">
        <v>7285</v>
      </c>
    </row>
    <row r="11385" spans="1:2" x14ac:dyDescent="0.25">
      <c r="A11385" t="s">
        <v>18328</v>
      </c>
      <c r="B11385" t="s">
        <v>8737</v>
      </c>
    </row>
    <row r="11386" spans="1:2" x14ac:dyDescent="0.25">
      <c r="A11386" t="s">
        <v>18329</v>
      </c>
      <c r="B11386" t="s">
        <v>938</v>
      </c>
    </row>
    <row r="11387" spans="1:2" x14ac:dyDescent="0.25">
      <c r="A11387" t="s">
        <v>18330</v>
      </c>
      <c r="B11387" t="s">
        <v>18331</v>
      </c>
    </row>
    <row r="11388" spans="1:2" x14ac:dyDescent="0.25">
      <c r="A11388" t="s">
        <v>18332</v>
      </c>
      <c r="B11388" t="s">
        <v>18333</v>
      </c>
    </row>
    <row r="11389" spans="1:2" x14ac:dyDescent="0.25">
      <c r="A11389" t="s">
        <v>18334</v>
      </c>
      <c r="B11389" t="s">
        <v>16239</v>
      </c>
    </row>
    <row r="11390" spans="1:2" x14ac:dyDescent="0.25">
      <c r="A11390" t="s">
        <v>18335</v>
      </c>
      <c r="B11390" t="s">
        <v>18336</v>
      </c>
    </row>
    <row r="11391" spans="1:2" x14ac:dyDescent="0.25">
      <c r="A11391" t="s">
        <v>18337</v>
      </c>
      <c r="B11391" t="s">
        <v>179</v>
      </c>
    </row>
    <row r="11392" spans="1:2" x14ac:dyDescent="0.25">
      <c r="A11392" t="s">
        <v>18338</v>
      </c>
      <c r="B11392" t="s">
        <v>18339</v>
      </c>
    </row>
    <row r="11393" spans="1:2" x14ac:dyDescent="0.25">
      <c r="A11393" t="s">
        <v>18340</v>
      </c>
      <c r="B11393" t="s">
        <v>18341</v>
      </c>
    </row>
    <row r="11394" spans="1:2" x14ac:dyDescent="0.25">
      <c r="A11394" t="s">
        <v>18342</v>
      </c>
      <c r="B11394" t="s">
        <v>18343</v>
      </c>
    </row>
    <row r="11395" spans="1:2" x14ac:dyDescent="0.25">
      <c r="A11395" t="s">
        <v>18344</v>
      </c>
      <c r="B11395" t="s">
        <v>18345</v>
      </c>
    </row>
    <row r="11396" spans="1:2" x14ac:dyDescent="0.25">
      <c r="A11396" t="s">
        <v>18346</v>
      </c>
      <c r="B11396" t="s">
        <v>18347</v>
      </c>
    </row>
    <row r="11397" spans="1:2" x14ac:dyDescent="0.25">
      <c r="A11397" t="s">
        <v>18348</v>
      </c>
      <c r="B11397" t="s">
        <v>18349</v>
      </c>
    </row>
    <row r="11398" spans="1:2" x14ac:dyDescent="0.25">
      <c r="A11398" t="s">
        <v>18350</v>
      </c>
      <c r="B11398" t="s">
        <v>7379</v>
      </c>
    </row>
    <row r="11399" spans="1:2" x14ac:dyDescent="0.25">
      <c r="A11399" t="s">
        <v>18351</v>
      </c>
      <c r="B11399" t="s">
        <v>7379</v>
      </c>
    </row>
    <row r="11400" spans="1:2" x14ac:dyDescent="0.25">
      <c r="A11400" t="s">
        <v>18352</v>
      </c>
      <c r="B11400" t="s">
        <v>7379</v>
      </c>
    </row>
    <row r="11401" spans="1:2" x14ac:dyDescent="0.25">
      <c r="A11401" t="s">
        <v>18353</v>
      </c>
      <c r="B11401" t="s">
        <v>7379</v>
      </c>
    </row>
    <row r="11402" spans="1:2" x14ac:dyDescent="0.25">
      <c r="A11402" t="s">
        <v>18354</v>
      </c>
      <c r="B11402" t="s">
        <v>18355</v>
      </c>
    </row>
    <row r="11403" spans="1:2" x14ac:dyDescent="0.25">
      <c r="A11403" t="s">
        <v>18356</v>
      </c>
      <c r="B11403" t="s">
        <v>18357</v>
      </c>
    </row>
    <row r="11404" spans="1:2" x14ac:dyDescent="0.25">
      <c r="A11404" t="s">
        <v>18358</v>
      </c>
      <c r="B11404" t="s">
        <v>18359</v>
      </c>
    </row>
    <row r="11405" spans="1:2" x14ac:dyDescent="0.25">
      <c r="A11405" t="s">
        <v>18360</v>
      </c>
      <c r="B11405" t="s">
        <v>18361</v>
      </c>
    </row>
    <row r="11406" spans="1:2" x14ac:dyDescent="0.25">
      <c r="A11406" t="s">
        <v>18362</v>
      </c>
      <c r="B11406" t="s">
        <v>18363</v>
      </c>
    </row>
    <row r="11407" spans="1:2" x14ac:dyDescent="0.25">
      <c r="A11407" t="s">
        <v>18364</v>
      </c>
      <c r="B11407" t="s">
        <v>18363</v>
      </c>
    </row>
    <row r="11408" spans="1:2" x14ac:dyDescent="0.25">
      <c r="A11408" t="s">
        <v>18365</v>
      </c>
      <c r="B11408" t="s">
        <v>18363</v>
      </c>
    </row>
    <row r="11409" spans="1:2" x14ac:dyDescent="0.25">
      <c r="A11409" t="s">
        <v>18366</v>
      </c>
      <c r="B11409" t="s">
        <v>18363</v>
      </c>
    </row>
    <row r="11410" spans="1:2" x14ac:dyDescent="0.25">
      <c r="A11410" t="s">
        <v>18367</v>
      </c>
      <c r="B11410" t="s">
        <v>18368</v>
      </c>
    </row>
    <row r="11411" spans="1:2" x14ac:dyDescent="0.25">
      <c r="A11411" t="s">
        <v>18369</v>
      </c>
      <c r="B11411" t="s">
        <v>12223</v>
      </c>
    </row>
    <row r="11412" spans="1:2" x14ac:dyDescent="0.25">
      <c r="A11412" t="s">
        <v>18370</v>
      </c>
      <c r="B11412" t="s">
        <v>18371</v>
      </c>
    </row>
    <row r="11413" spans="1:2" x14ac:dyDescent="0.25">
      <c r="A11413" t="s">
        <v>18372</v>
      </c>
      <c r="B11413" t="s">
        <v>18371</v>
      </c>
    </row>
    <row r="11414" spans="1:2" x14ac:dyDescent="0.25">
      <c r="A11414" t="s">
        <v>18373</v>
      </c>
      <c r="B11414" t="s">
        <v>18374</v>
      </c>
    </row>
    <row r="11415" spans="1:2" x14ac:dyDescent="0.25">
      <c r="A11415" t="s">
        <v>18375</v>
      </c>
      <c r="B11415" t="s">
        <v>18376</v>
      </c>
    </row>
    <row r="11416" spans="1:2" x14ac:dyDescent="0.25">
      <c r="A11416" t="s">
        <v>18377</v>
      </c>
      <c r="B11416" t="s">
        <v>18378</v>
      </c>
    </row>
    <row r="11417" spans="1:2" x14ac:dyDescent="0.25">
      <c r="A11417" t="s">
        <v>18379</v>
      </c>
      <c r="B11417" t="s">
        <v>18380</v>
      </c>
    </row>
    <row r="11418" spans="1:2" x14ac:dyDescent="0.25">
      <c r="A11418" t="s">
        <v>18381</v>
      </c>
      <c r="B11418" t="s">
        <v>18382</v>
      </c>
    </row>
    <row r="11419" spans="1:2" x14ac:dyDescent="0.25">
      <c r="A11419" t="s">
        <v>18383</v>
      </c>
      <c r="B11419" t="s">
        <v>18384</v>
      </c>
    </row>
    <row r="11420" spans="1:2" x14ac:dyDescent="0.25">
      <c r="A11420" t="s">
        <v>18385</v>
      </c>
      <c r="B11420" t="s">
        <v>8038</v>
      </c>
    </row>
    <row r="11421" spans="1:2" x14ac:dyDescent="0.25">
      <c r="A11421" t="s">
        <v>18386</v>
      </c>
      <c r="B11421" t="s">
        <v>18387</v>
      </c>
    </row>
    <row r="11422" spans="1:2" x14ac:dyDescent="0.25">
      <c r="A11422" t="s">
        <v>18388</v>
      </c>
      <c r="B11422" t="s">
        <v>18389</v>
      </c>
    </row>
    <row r="11423" spans="1:2" x14ac:dyDescent="0.25">
      <c r="A11423" t="s">
        <v>18390</v>
      </c>
      <c r="B11423" t="s">
        <v>18391</v>
      </c>
    </row>
    <row r="11424" spans="1:2" x14ac:dyDescent="0.25">
      <c r="A11424" t="s">
        <v>18392</v>
      </c>
      <c r="B11424" t="s">
        <v>18393</v>
      </c>
    </row>
    <row r="11425" spans="1:2" x14ac:dyDescent="0.25">
      <c r="A11425" t="s">
        <v>18394</v>
      </c>
      <c r="B11425" t="s">
        <v>18395</v>
      </c>
    </row>
    <row r="11426" spans="1:2" x14ac:dyDescent="0.25">
      <c r="A11426" t="s">
        <v>18396</v>
      </c>
      <c r="B11426" t="s">
        <v>18397</v>
      </c>
    </row>
    <row r="11427" spans="1:2" x14ac:dyDescent="0.25">
      <c r="A11427" t="s">
        <v>18398</v>
      </c>
      <c r="B11427" t="s">
        <v>18397</v>
      </c>
    </row>
    <row r="11428" spans="1:2" x14ac:dyDescent="0.25">
      <c r="A11428" t="s">
        <v>18399</v>
      </c>
      <c r="B11428" t="s">
        <v>18400</v>
      </c>
    </row>
    <row r="11429" spans="1:2" x14ac:dyDescent="0.25">
      <c r="A11429" t="s">
        <v>18401</v>
      </c>
      <c r="B11429" t="s">
        <v>18278</v>
      </c>
    </row>
    <row r="11430" spans="1:2" x14ac:dyDescent="0.25">
      <c r="A11430" t="s">
        <v>18402</v>
      </c>
      <c r="B11430" t="s">
        <v>18403</v>
      </c>
    </row>
    <row r="11431" spans="1:2" x14ac:dyDescent="0.25">
      <c r="A11431" t="s">
        <v>18404</v>
      </c>
      <c r="B11431" t="s">
        <v>10234</v>
      </c>
    </row>
    <row r="11432" spans="1:2" x14ac:dyDescent="0.25">
      <c r="A11432" t="s">
        <v>84</v>
      </c>
      <c r="B11432" t="s">
        <v>300</v>
      </c>
    </row>
    <row r="11433" spans="1:2" x14ac:dyDescent="0.25">
      <c r="A11433" t="s">
        <v>18405</v>
      </c>
      <c r="B11433" t="s">
        <v>179</v>
      </c>
    </row>
    <row r="11434" spans="1:2" x14ac:dyDescent="0.25">
      <c r="A11434" t="s">
        <v>18406</v>
      </c>
      <c r="B11434" t="s">
        <v>18407</v>
      </c>
    </row>
    <row r="11435" spans="1:2" x14ac:dyDescent="0.25">
      <c r="A11435" t="s">
        <v>18408</v>
      </c>
      <c r="B11435" t="s">
        <v>18409</v>
      </c>
    </row>
    <row r="11436" spans="1:2" x14ac:dyDescent="0.25">
      <c r="A11436" t="s">
        <v>18410</v>
      </c>
      <c r="B11436" t="s">
        <v>18411</v>
      </c>
    </row>
    <row r="11437" spans="1:2" x14ac:dyDescent="0.25">
      <c r="A11437" t="s">
        <v>18412</v>
      </c>
      <c r="B11437" t="s">
        <v>13398</v>
      </c>
    </row>
    <row r="11438" spans="1:2" x14ac:dyDescent="0.25">
      <c r="A11438" t="s">
        <v>18413</v>
      </c>
      <c r="B11438" t="s">
        <v>18414</v>
      </c>
    </row>
    <row r="11439" spans="1:2" x14ac:dyDescent="0.25">
      <c r="A11439" t="s">
        <v>85</v>
      </c>
      <c r="B11439" t="s">
        <v>300</v>
      </c>
    </row>
    <row r="11440" spans="1:2" x14ac:dyDescent="0.25">
      <c r="A11440" t="s">
        <v>86</v>
      </c>
      <c r="B11440" t="s">
        <v>300</v>
      </c>
    </row>
    <row r="11441" spans="1:2" x14ac:dyDescent="0.25">
      <c r="A11441" t="s">
        <v>18415</v>
      </c>
      <c r="B11441" t="s">
        <v>18416</v>
      </c>
    </row>
    <row r="11442" spans="1:2" x14ac:dyDescent="0.25">
      <c r="A11442" t="s">
        <v>18417</v>
      </c>
      <c r="B11442" t="s">
        <v>16104</v>
      </c>
    </row>
    <row r="11443" spans="1:2" x14ac:dyDescent="0.25">
      <c r="A11443" t="s">
        <v>18418</v>
      </c>
      <c r="B11443" t="s">
        <v>18419</v>
      </c>
    </row>
    <row r="11444" spans="1:2" x14ac:dyDescent="0.25">
      <c r="A11444" t="s">
        <v>18420</v>
      </c>
      <c r="B11444" t="s">
        <v>18421</v>
      </c>
    </row>
    <row r="11445" spans="1:2" x14ac:dyDescent="0.25">
      <c r="A11445" t="s">
        <v>18422</v>
      </c>
      <c r="B11445" t="s">
        <v>18423</v>
      </c>
    </row>
    <row r="11446" spans="1:2" x14ac:dyDescent="0.25">
      <c r="A11446" t="s">
        <v>18424</v>
      </c>
      <c r="B11446" t="s">
        <v>16104</v>
      </c>
    </row>
    <row r="11447" spans="1:2" x14ac:dyDescent="0.25">
      <c r="A11447" t="s">
        <v>18425</v>
      </c>
      <c r="B11447" t="s">
        <v>16104</v>
      </c>
    </row>
    <row r="11448" spans="1:2" x14ac:dyDescent="0.25">
      <c r="A11448" t="s">
        <v>18426</v>
      </c>
      <c r="B11448" t="s">
        <v>238</v>
      </c>
    </row>
    <row r="11449" spans="1:2" x14ac:dyDescent="0.25">
      <c r="A11449" t="s">
        <v>18427</v>
      </c>
      <c r="B11449" t="s">
        <v>18428</v>
      </c>
    </row>
    <row r="11450" spans="1:2" x14ac:dyDescent="0.25">
      <c r="A11450" t="s">
        <v>18429</v>
      </c>
      <c r="B11450" t="s">
        <v>6487</v>
      </c>
    </row>
    <row r="11451" spans="1:2" x14ac:dyDescent="0.25">
      <c r="A11451" t="s">
        <v>18430</v>
      </c>
      <c r="B11451" t="s">
        <v>6487</v>
      </c>
    </row>
    <row r="11452" spans="1:2" x14ac:dyDescent="0.25">
      <c r="A11452" t="s">
        <v>18431</v>
      </c>
      <c r="B11452" t="s">
        <v>6148</v>
      </c>
    </row>
    <row r="11453" spans="1:2" x14ac:dyDescent="0.25">
      <c r="A11453" t="s">
        <v>18432</v>
      </c>
      <c r="B11453" t="s">
        <v>18433</v>
      </c>
    </row>
    <row r="11454" spans="1:2" x14ac:dyDescent="0.25">
      <c r="A11454" t="s">
        <v>18434</v>
      </c>
      <c r="B11454" t="s">
        <v>18435</v>
      </c>
    </row>
    <row r="11455" spans="1:2" x14ac:dyDescent="0.25">
      <c r="A11455" t="s">
        <v>18436</v>
      </c>
      <c r="B11455" t="s">
        <v>18437</v>
      </c>
    </row>
    <row r="11456" spans="1:2" x14ac:dyDescent="0.25">
      <c r="A11456" t="s">
        <v>18438</v>
      </c>
      <c r="B11456" t="s">
        <v>18349</v>
      </c>
    </row>
    <row r="11457" spans="1:2" x14ac:dyDescent="0.25">
      <c r="A11457" t="s">
        <v>18439</v>
      </c>
      <c r="B11457" t="s">
        <v>18440</v>
      </c>
    </row>
    <row r="11458" spans="1:2" x14ac:dyDescent="0.25">
      <c r="A11458" t="s">
        <v>18441</v>
      </c>
      <c r="B11458" t="s">
        <v>4989</v>
      </c>
    </row>
    <row r="11459" spans="1:2" x14ac:dyDescent="0.25">
      <c r="A11459" t="s">
        <v>18442</v>
      </c>
      <c r="B11459" t="s">
        <v>18443</v>
      </c>
    </row>
    <row r="11460" spans="1:2" x14ac:dyDescent="0.25">
      <c r="A11460" t="s">
        <v>18444</v>
      </c>
      <c r="B11460" t="s">
        <v>18445</v>
      </c>
    </row>
    <row r="11461" spans="1:2" x14ac:dyDescent="0.25">
      <c r="A11461" t="s">
        <v>18446</v>
      </c>
      <c r="B11461" t="s">
        <v>18445</v>
      </c>
    </row>
    <row r="11462" spans="1:2" x14ac:dyDescent="0.25">
      <c r="A11462" t="s">
        <v>18447</v>
      </c>
      <c r="B11462" t="s">
        <v>18445</v>
      </c>
    </row>
    <row r="11463" spans="1:2" x14ac:dyDescent="0.25">
      <c r="A11463" t="s">
        <v>18448</v>
      </c>
      <c r="B11463" t="s">
        <v>18449</v>
      </c>
    </row>
    <row r="11464" spans="1:2" x14ac:dyDescent="0.25">
      <c r="A11464" t="s">
        <v>87</v>
      </c>
      <c r="B11464" t="s">
        <v>3486</v>
      </c>
    </row>
    <row r="11465" spans="1:2" x14ac:dyDescent="0.25">
      <c r="A11465" t="s">
        <v>88</v>
      </c>
      <c r="B11465" t="s">
        <v>7828</v>
      </c>
    </row>
    <row r="11466" spans="1:2" x14ac:dyDescent="0.25">
      <c r="A11466" t="s">
        <v>18450</v>
      </c>
      <c r="B11466" t="s">
        <v>18451</v>
      </c>
    </row>
    <row r="11467" spans="1:2" x14ac:dyDescent="0.25">
      <c r="A11467" t="s">
        <v>18452</v>
      </c>
      <c r="B11467" t="s">
        <v>8865</v>
      </c>
    </row>
    <row r="11468" spans="1:2" x14ac:dyDescent="0.25">
      <c r="A11468" t="s">
        <v>18453</v>
      </c>
      <c r="B11468" t="s">
        <v>10164</v>
      </c>
    </row>
    <row r="11469" spans="1:2" x14ac:dyDescent="0.25">
      <c r="A11469" t="s">
        <v>18454</v>
      </c>
      <c r="B11469" t="s">
        <v>18455</v>
      </c>
    </row>
    <row r="11470" spans="1:2" x14ac:dyDescent="0.25">
      <c r="A11470" t="s">
        <v>18456</v>
      </c>
      <c r="B11470" t="s">
        <v>4374</v>
      </c>
    </row>
    <row r="11471" spans="1:2" x14ac:dyDescent="0.25">
      <c r="A11471" t="s">
        <v>18457</v>
      </c>
      <c r="B11471" t="s">
        <v>15636</v>
      </c>
    </row>
    <row r="11472" spans="1:2" x14ac:dyDescent="0.25">
      <c r="A11472" t="s">
        <v>18458</v>
      </c>
      <c r="B11472" t="s">
        <v>15636</v>
      </c>
    </row>
    <row r="11473" spans="1:2" x14ac:dyDescent="0.25">
      <c r="A11473" t="s">
        <v>18459</v>
      </c>
      <c r="B11473" t="s">
        <v>18460</v>
      </c>
    </row>
    <row r="11474" spans="1:2" x14ac:dyDescent="0.25">
      <c r="A11474" t="s">
        <v>18461</v>
      </c>
      <c r="B11474" t="s">
        <v>18462</v>
      </c>
    </row>
    <row r="11475" spans="1:2" x14ac:dyDescent="0.25">
      <c r="A11475" t="s">
        <v>18463</v>
      </c>
      <c r="B11475" t="s">
        <v>18464</v>
      </c>
    </row>
    <row r="11476" spans="1:2" x14ac:dyDescent="0.25">
      <c r="A11476" t="s">
        <v>18465</v>
      </c>
      <c r="B11476" t="s">
        <v>18466</v>
      </c>
    </row>
    <row r="11477" spans="1:2" x14ac:dyDescent="0.25">
      <c r="A11477" t="s">
        <v>18467</v>
      </c>
      <c r="B11477" t="s">
        <v>18466</v>
      </c>
    </row>
    <row r="11478" spans="1:2" x14ac:dyDescent="0.25">
      <c r="A11478" t="s">
        <v>18468</v>
      </c>
    </row>
    <row r="11479" spans="1:2" x14ac:dyDescent="0.25">
      <c r="A11479" t="s">
        <v>18469</v>
      </c>
    </row>
    <row r="11480" spans="1:2" x14ac:dyDescent="0.25">
      <c r="A11480" t="s">
        <v>18470</v>
      </c>
      <c r="B11480" t="s">
        <v>18326</v>
      </c>
    </row>
    <row r="11481" spans="1:2" x14ac:dyDescent="0.25">
      <c r="A11481" t="s">
        <v>18471</v>
      </c>
      <c r="B11481" t="s">
        <v>4490</v>
      </c>
    </row>
    <row r="11482" spans="1:2" x14ac:dyDescent="0.25">
      <c r="A11482" t="s">
        <v>89</v>
      </c>
      <c r="B11482" t="s">
        <v>5989</v>
      </c>
    </row>
    <row r="11483" spans="1:2" x14ac:dyDescent="0.25">
      <c r="A11483" t="s">
        <v>18472</v>
      </c>
      <c r="B11483" t="s">
        <v>18473</v>
      </c>
    </row>
    <row r="11484" spans="1:2" x14ac:dyDescent="0.25">
      <c r="A11484" t="s">
        <v>18474</v>
      </c>
      <c r="B11484" t="s">
        <v>18475</v>
      </c>
    </row>
    <row r="11485" spans="1:2" x14ac:dyDescent="0.25">
      <c r="A11485" t="s">
        <v>18476</v>
      </c>
      <c r="B11485" t="s">
        <v>18477</v>
      </c>
    </row>
    <row r="11486" spans="1:2" x14ac:dyDescent="0.25">
      <c r="A11486" t="s">
        <v>18478</v>
      </c>
      <c r="B11486" t="s">
        <v>179</v>
      </c>
    </row>
    <row r="11487" spans="1:2" x14ac:dyDescent="0.25">
      <c r="A11487" t="s">
        <v>18479</v>
      </c>
      <c r="B11487" t="s">
        <v>18480</v>
      </c>
    </row>
    <row r="11488" spans="1:2" x14ac:dyDescent="0.25">
      <c r="A11488" t="s">
        <v>18481</v>
      </c>
      <c r="B11488" t="s">
        <v>18482</v>
      </c>
    </row>
    <row r="11489" spans="1:2" x14ac:dyDescent="0.25">
      <c r="A11489" t="s">
        <v>18483</v>
      </c>
      <c r="B11489" t="s">
        <v>3073</v>
      </c>
    </row>
    <row r="11490" spans="1:2" x14ac:dyDescent="0.25">
      <c r="A11490" t="s">
        <v>18484</v>
      </c>
      <c r="B11490" t="s">
        <v>18485</v>
      </c>
    </row>
    <row r="11491" spans="1:2" x14ac:dyDescent="0.25">
      <c r="A11491" t="s">
        <v>18486</v>
      </c>
      <c r="B11491" t="s">
        <v>977</v>
      </c>
    </row>
    <row r="11492" spans="1:2" x14ac:dyDescent="0.25">
      <c r="A11492" t="s">
        <v>18487</v>
      </c>
      <c r="B11492" t="s">
        <v>18488</v>
      </c>
    </row>
    <row r="11493" spans="1:2" x14ac:dyDescent="0.25">
      <c r="A11493" t="s">
        <v>18489</v>
      </c>
      <c r="B11493" t="s">
        <v>18490</v>
      </c>
    </row>
    <row r="11494" spans="1:2" x14ac:dyDescent="0.25">
      <c r="A11494" t="s">
        <v>18491</v>
      </c>
      <c r="B11494" t="s">
        <v>18490</v>
      </c>
    </row>
    <row r="11495" spans="1:2" x14ac:dyDescent="0.25">
      <c r="A11495" t="s">
        <v>18492</v>
      </c>
      <c r="B11495" t="s">
        <v>18493</v>
      </c>
    </row>
    <row r="11496" spans="1:2" x14ac:dyDescent="0.25">
      <c r="A11496" t="s">
        <v>18494</v>
      </c>
      <c r="B11496" t="s">
        <v>18495</v>
      </c>
    </row>
    <row r="11497" spans="1:2" x14ac:dyDescent="0.25">
      <c r="A11497" t="s">
        <v>18496</v>
      </c>
      <c r="B11497" t="s">
        <v>18497</v>
      </c>
    </row>
    <row r="11498" spans="1:2" x14ac:dyDescent="0.25">
      <c r="A11498" t="s">
        <v>18498</v>
      </c>
      <c r="B11498" t="s">
        <v>18499</v>
      </c>
    </row>
    <row r="11499" spans="1:2" x14ac:dyDescent="0.25">
      <c r="A11499" t="s">
        <v>18500</v>
      </c>
      <c r="B11499" t="s">
        <v>18501</v>
      </c>
    </row>
    <row r="11500" spans="1:2" x14ac:dyDescent="0.25">
      <c r="A11500" t="s">
        <v>90</v>
      </c>
      <c r="B11500" t="s">
        <v>1771</v>
      </c>
    </row>
    <row r="11501" spans="1:2" x14ac:dyDescent="0.25">
      <c r="A11501" t="s">
        <v>18502</v>
      </c>
      <c r="B11501" t="s">
        <v>9471</v>
      </c>
    </row>
    <row r="11502" spans="1:2" x14ac:dyDescent="0.25">
      <c r="A11502" t="s">
        <v>18503</v>
      </c>
      <c r="B11502" t="s">
        <v>12403</v>
      </c>
    </row>
    <row r="11503" spans="1:2" x14ac:dyDescent="0.25">
      <c r="A11503" t="s">
        <v>18504</v>
      </c>
      <c r="B11503" t="s">
        <v>18505</v>
      </c>
    </row>
    <row r="11504" spans="1:2" x14ac:dyDescent="0.25">
      <c r="A11504" t="s">
        <v>18506</v>
      </c>
      <c r="B11504" t="s">
        <v>18505</v>
      </c>
    </row>
    <row r="11505" spans="1:2" x14ac:dyDescent="0.25">
      <c r="A11505" t="s">
        <v>18507</v>
      </c>
      <c r="B11505" t="s">
        <v>18508</v>
      </c>
    </row>
    <row r="11506" spans="1:2" x14ac:dyDescent="0.25">
      <c r="A11506" t="s">
        <v>18509</v>
      </c>
      <c r="B11506" t="s">
        <v>18510</v>
      </c>
    </row>
    <row r="11507" spans="1:2" x14ac:dyDescent="0.25">
      <c r="A11507" t="s">
        <v>18511</v>
      </c>
      <c r="B11507" t="s">
        <v>15274</v>
      </c>
    </row>
    <row r="11508" spans="1:2" x14ac:dyDescent="0.25">
      <c r="A11508" t="s">
        <v>18512</v>
      </c>
      <c r="B11508" t="s">
        <v>18513</v>
      </c>
    </row>
    <row r="11509" spans="1:2" x14ac:dyDescent="0.25">
      <c r="A11509" t="s">
        <v>18514</v>
      </c>
      <c r="B11509" t="s">
        <v>18515</v>
      </c>
    </row>
    <row r="11510" spans="1:2" x14ac:dyDescent="0.25">
      <c r="A11510" t="s">
        <v>18516</v>
      </c>
      <c r="B11510" t="s">
        <v>17452</v>
      </c>
    </row>
    <row r="11511" spans="1:2" x14ac:dyDescent="0.25">
      <c r="A11511" t="s">
        <v>18517</v>
      </c>
      <c r="B11511" t="s">
        <v>17452</v>
      </c>
    </row>
    <row r="11512" spans="1:2" x14ac:dyDescent="0.25">
      <c r="A11512" t="s">
        <v>18518</v>
      </c>
      <c r="B11512" t="s">
        <v>321</v>
      </c>
    </row>
    <row r="11513" spans="1:2" x14ac:dyDescent="0.25">
      <c r="A11513" t="s">
        <v>18519</v>
      </c>
      <c r="B11513" t="s">
        <v>18520</v>
      </c>
    </row>
    <row r="11514" spans="1:2" x14ac:dyDescent="0.25">
      <c r="A11514" t="s">
        <v>18521</v>
      </c>
      <c r="B11514" t="s">
        <v>11502</v>
      </c>
    </row>
    <row r="11515" spans="1:2" x14ac:dyDescent="0.25">
      <c r="A11515" t="s">
        <v>18522</v>
      </c>
      <c r="B11515" t="s">
        <v>11502</v>
      </c>
    </row>
    <row r="11516" spans="1:2" x14ac:dyDescent="0.25">
      <c r="A11516" t="s">
        <v>18523</v>
      </c>
      <c r="B11516" t="s">
        <v>18524</v>
      </c>
    </row>
    <row r="11517" spans="1:2" x14ac:dyDescent="0.25">
      <c r="A11517" t="s">
        <v>18525</v>
      </c>
      <c r="B11517" t="s">
        <v>18526</v>
      </c>
    </row>
    <row r="11518" spans="1:2" x14ac:dyDescent="0.25">
      <c r="A11518" t="s">
        <v>18527</v>
      </c>
    </row>
    <row r="11519" spans="1:2" x14ac:dyDescent="0.25">
      <c r="A11519" t="s">
        <v>18528</v>
      </c>
      <c r="B11519" t="s">
        <v>18529</v>
      </c>
    </row>
    <row r="11520" spans="1:2" x14ac:dyDescent="0.25">
      <c r="A11520" t="s">
        <v>18530</v>
      </c>
      <c r="B11520" t="s">
        <v>18531</v>
      </c>
    </row>
    <row r="11521" spans="1:2" x14ac:dyDescent="0.25">
      <c r="A11521" t="s">
        <v>18532</v>
      </c>
      <c r="B11521" t="s">
        <v>18533</v>
      </c>
    </row>
    <row r="11522" spans="1:2" x14ac:dyDescent="0.25">
      <c r="A11522" t="s">
        <v>18534</v>
      </c>
      <c r="B11522" t="s">
        <v>150</v>
      </c>
    </row>
    <row r="11523" spans="1:2" x14ac:dyDescent="0.25">
      <c r="A11523" t="s">
        <v>18535</v>
      </c>
      <c r="B11523" t="s">
        <v>150</v>
      </c>
    </row>
    <row r="11524" spans="1:2" x14ac:dyDescent="0.25">
      <c r="A11524" t="s">
        <v>18536</v>
      </c>
      <c r="B11524" t="s">
        <v>150</v>
      </c>
    </row>
    <row r="11525" spans="1:2" x14ac:dyDescent="0.25">
      <c r="A11525" t="s">
        <v>18537</v>
      </c>
      <c r="B11525" t="s">
        <v>150</v>
      </c>
    </row>
    <row r="11526" spans="1:2" x14ac:dyDescent="0.25">
      <c r="A11526" t="s">
        <v>18538</v>
      </c>
      <c r="B11526" t="s">
        <v>150</v>
      </c>
    </row>
    <row r="11527" spans="1:2" x14ac:dyDescent="0.25">
      <c r="A11527" t="s">
        <v>18539</v>
      </c>
      <c r="B11527" t="s">
        <v>150</v>
      </c>
    </row>
    <row r="11528" spans="1:2" x14ac:dyDescent="0.25">
      <c r="A11528" t="s">
        <v>18540</v>
      </c>
      <c r="B11528" t="s">
        <v>150</v>
      </c>
    </row>
    <row r="11529" spans="1:2" x14ac:dyDescent="0.25">
      <c r="A11529" t="s">
        <v>18541</v>
      </c>
      <c r="B11529" t="s">
        <v>150</v>
      </c>
    </row>
    <row r="11530" spans="1:2" x14ac:dyDescent="0.25">
      <c r="A11530" t="s">
        <v>18542</v>
      </c>
      <c r="B11530" t="s">
        <v>150</v>
      </c>
    </row>
    <row r="11531" spans="1:2" x14ac:dyDescent="0.25">
      <c r="A11531" t="s">
        <v>18543</v>
      </c>
      <c r="B11531" t="s">
        <v>150</v>
      </c>
    </row>
    <row r="11532" spans="1:2" x14ac:dyDescent="0.25">
      <c r="A11532" t="s">
        <v>18544</v>
      </c>
      <c r="B11532" t="s">
        <v>150</v>
      </c>
    </row>
    <row r="11533" spans="1:2" x14ac:dyDescent="0.25">
      <c r="A11533" t="s">
        <v>18545</v>
      </c>
      <c r="B11533" t="s">
        <v>150</v>
      </c>
    </row>
    <row r="11534" spans="1:2" x14ac:dyDescent="0.25">
      <c r="A11534" t="s">
        <v>18546</v>
      </c>
      <c r="B11534" t="s">
        <v>150</v>
      </c>
    </row>
    <row r="11535" spans="1:2" x14ac:dyDescent="0.25">
      <c r="A11535" t="s">
        <v>18547</v>
      </c>
      <c r="B11535" t="s">
        <v>150</v>
      </c>
    </row>
    <row r="11536" spans="1:2" x14ac:dyDescent="0.25">
      <c r="A11536" t="s">
        <v>18548</v>
      </c>
      <c r="B11536" t="s">
        <v>150</v>
      </c>
    </row>
    <row r="11537" spans="1:2" x14ac:dyDescent="0.25">
      <c r="A11537" t="s">
        <v>18549</v>
      </c>
      <c r="B11537" t="s">
        <v>150</v>
      </c>
    </row>
    <row r="11538" spans="1:2" x14ac:dyDescent="0.25">
      <c r="A11538" t="s">
        <v>18550</v>
      </c>
      <c r="B11538" t="s">
        <v>150</v>
      </c>
    </row>
    <row r="11539" spans="1:2" x14ac:dyDescent="0.25">
      <c r="A11539" t="s">
        <v>18551</v>
      </c>
      <c r="B11539" t="s">
        <v>150</v>
      </c>
    </row>
    <row r="11540" spans="1:2" x14ac:dyDescent="0.25">
      <c r="A11540" t="s">
        <v>18552</v>
      </c>
      <c r="B11540" t="s">
        <v>150</v>
      </c>
    </row>
    <row r="11541" spans="1:2" x14ac:dyDescent="0.25">
      <c r="A11541" t="s">
        <v>18553</v>
      </c>
      <c r="B11541" t="s">
        <v>150</v>
      </c>
    </row>
    <row r="11542" spans="1:2" x14ac:dyDescent="0.25">
      <c r="A11542" t="s">
        <v>18554</v>
      </c>
      <c r="B11542" t="s">
        <v>150</v>
      </c>
    </row>
    <row r="11543" spans="1:2" x14ac:dyDescent="0.25">
      <c r="A11543" t="s">
        <v>18555</v>
      </c>
      <c r="B11543" t="s">
        <v>18556</v>
      </c>
    </row>
    <row r="11544" spans="1:2" x14ac:dyDescent="0.25">
      <c r="A11544" t="s">
        <v>18557</v>
      </c>
      <c r="B11544" t="s">
        <v>18558</v>
      </c>
    </row>
    <row r="11545" spans="1:2" x14ac:dyDescent="0.25">
      <c r="A11545" t="s">
        <v>18559</v>
      </c>
      <c r="B11545" t="s">
        <v>18560</v>
      </c>
    </row>
    <row r="11546" spans="1:2" x14ac:dyDescent="0.25">
      <c r="A11546" t="s">
        <v>18561</v>
      </c>
      <c r="B11546" t="s">
        <v>18562</v>
      </c>
    </row>
    <row r="11547" spans="1:2" x14ac:dyDescent="0.25">
      <c r="A11547" t="s">
        <v>18563</v>
      </c>
      <c r="B11547" t="s">
        <v>2418</v>
      </c>
    </row>
    <row r="11548" spans="1:2" x14ac:dyDescent="0.25">
      <c r="A11548" t="s">
        <v>18564</v>
      </c>
      <c r="B11548" t="s">
        <v>7973</v>
      </c>
    </row>
    <row r="11549" spans="1:2" x14ac:dyDescent="0.25">
      <c r="A11549" t="s">
        <v>91</v>
      </c>
      <c r="B11549" t="s">
        <v>18565</v>
      </c>
    </row>
    <row r="11550" spans="1:2" x14ac:dyDescent="0.25">
      <c r="A11550" t="s">
        <v>18566</v>
      </c>
      <c r="B11550" t="s">
        <v>18567</v>
      </c>
    </row>
    <row r="11551" spans="1:2" x14ac:dyDescent="0.25">
      <c r="A11551" t="s">
        <v>18568</v>
      </c>
    </row>
    <row r="11552" spans="1:2" x14ac:dyDescent="0.25">
      <c r="A11552" t="s">
        <v>18569</v>
      </c>
      <c r="B11552" t="s">
        <v>18570</v>
      </c>
    </row>
    <row r="11553" spans="1:2" x14ac:dyDescent="0.25">
      <c r="A11553" t="s">
        <v>18571</v>
      </c>
      <c r="B11553" t="s">
        <v>18572</v>
      </c>
    </row>
    <row r="11554" spans="1:2" x14ac:dyDescent="0.25">
      <c r="A11554" t="s">
        <v>18573</v>
      </c>
      <c r="B11554" t="s">
        <v>204</v>
      </c>
    </row>
    <row r="11555" spans="1:2" x14ac:dyDescent="0.25">
      <c r="A11555" t="s">
        <v>18574</v>
      </c>
      <c r="B11555" t="s">
        <v>204</v>
      </c>
    </row>
    <row r="11556" spans="1:2" x14ac:dyDescent="0.25">
      <c r="A11556" t="s">
        <v>18575</v>
      </c>
      <c r="B11556" t="s">
        <v>18576</v>
      </c>
    </row>
    <row r="11557" spans="1:2" x14ac:dyDescent="0.25">
      <c r="A11557" t="s">
        <v>18577</v>
      </c>
      <c r="B11557" t="s">
        <v>18578</v>
      </c>
    </row>
    <row r="11558" spans="1:2" x14ac:dyDescent="0.25">
      <c r="A11558" t="s">
        <v>18579</v>
      </c>
      <c r="B11558" t="s">
        <v>18580</v>
      </c>
    </row>
    <row r="11559" spans="1:2" x14ac:dyDescent="0.25">
      <c r="A11559" t="s">
        <v>18581</v>
      </c>
      <c r="B11559" t="s">
        <v>18582</v>
      </c>
    </row>
    <row r="11560" spans="1:2" x14ac:dyDescent="0.25">
      <c r="A11560" t="s">
        <v>18583</v>
      </c>
      <c r="B11560" t="s">
        <v>18584</v>
      </c>
    </row>
    <row r="11561" spans="1:2" x14ac:dyDescent="0.25">
      <c r="A11561" t="s">
        <v>18585</v>
      </c>
      <c r="B11561" t="s">
        <v>18586</v>
      </c>
    </row>
    <row r="11562" spans="1:2" x14ac:dyDescent="0.25">
      <c r="A11562" t="s">
        <v>18587</v>
      </c>
      <c r="B11562" t="s">
        <v>4394</v>
      </c>
    </row>
    <row r="11563" spans="1:2" x14ac:dyDescent="0.25">
      <c r="A11563" t="s">
        <v>18588</v>
      </c>
      <c r="B11563" t="s">
        <v>300</v>
      </c>
    </row>
    <row r="11564" spans="1:2" x14ac:dyDescent="0.25">
      <c r="A11564" t="s">
        <v>18589</v>
      </c>
      <c r="B11564" t="s">
        <v>18590</v>
      </c>
    </row>
    <row r="11565" spans="1:2" x14ac:dyDescent="0.25">
      <c r="A11565" t="s">
        <v>18591</v>
      </c>
      <c r="B11565" t="s">
        <v>18592</v>
      </c>
    </row>
    <row r="11566" spans="1:2" x14ac:dyDescent="0.25">
      <c r="A11566" t="s">
        <v>18593</v>
      </c>
      <c r="B11566" t="s">
        <v>18594</v>
      </c>
    </row>
    <row r="11567" spans="1:2" x14ac:dyDescent="0.25">
      <c r="A11567" t="s">
        <v>18595</v>
      </c>
      <c r="B11567" t="s">
        <v>18596</v>
      </c>
    </row>
    <row r="11568" spans="1:2" x14ac:dyDescent="0.25">
      <c r="A11568" t="s">
        <v>18597</v>
      </c>
      <c r="B11568" t="s">
        <v>18598</v>
      </c>
    </row>
    <row r="11569" spans="1:2" x14ac:dyDescent="0.25">
      <c r="A11569" t="s">
        <v>92</v>
      </c>
      <c r="B11569" t="s">
        <v>18599</v>
      </c>
    </row>
    <row r="11570" spans="1:2" x14ac:dyDescent="0.25">
      <c r="A11570" t="s">
        <v>18600</v>
      </c>
      <c r="B11570" t="s">
        <v>14276</v>
      </c>
    </row>
    <row r="11571" spans="1:2" x14ac:dyDescent="0.25">
      <c r="A11571" t="s">
        <v>18601</v>
      </c>
      <c r="B11571" t="s">
        <v>18602</v>
      </c>
    </row>
    <row r="11572" spans="1:2" x14ac:dyDescent="0.25">
      <c r="A11572" t="s">
        <v>18603</v>
      </c>
      <c r="B11572" t="s">
        <v>18604</v>
      </c>
    </row>
    <row r="11573" spans="1:2" x14ac:dyDescent="0.25">
      <c r="A11573" t="s">
        <v>18605</v>
      </c>
      <c r="B11573" t="s">
        <v>18606</v>
      </c>
    </row>
    <row r="11574" spans="1:2" x14ac:dyDescent="0.25">
      <c r="A11574" t="s">
        <v>18607</v>
      </c>
      <c r="B11574" t="s">
        <v>18608</v>
      </c>
    </row>
    <row r="11575" spans="1:2" x14ac:dyDescent="0.25">
      <c r="A11575" t="s">
        <v>18609</v>
      </c>
      <c r="B11575" t="s">
        <v>10610</v>
      </c>
    </row>
    <row r="11576" spans="1:2" x14ac:dyDescent="0.25">
      <c r="A11576" t="s">
        <v>18610</v>
      </c>
      <c r="B11576" t="s">
        <v>18611</v>
      </c>
    </row>
    <row r="11577" spans="1:2" x14ac:dyDescent="0.25">
      <c r="A11577" t="s">
        <v>18612</v>
      </c>
      <c r="B11577" t="s">
        <v>18613</v>
      </c>
    </row>
    <row r="11578" spans="1:2" x14ac:dyDescent="0.25">
      <c r="A11578" t="s">
        <v>18614</v>
      </c>
      <c r="B11578" t="s">
        <v>18615</v>
      </c>
    </row>
    <row r="11579" spans="1:2" x14ac:dyDescent="0.25">
      <c r="A11579" t="s">
        <v>93</v>
      </c>
      <c r="B11579" t="s">
        <v>5507</v>
      </c>
    </row>
    <row r="11580" spans="1:2" x14ac:dyDescent="0.25">
      <c r="A11580" t="s">
        <v>18616</v>
      </c>
      <c r="B11580" t="s">
        <v>1123</v>
      </c>
    </row>
    <row r="11581" spans="1:2" x14ac:dyDescent="0.25">
      <c r="A11581" t="s">
        <v>18617</v>
      </c>
      <c r="B11581" t="s">
        <v>18618</v>
      </c>
    </row>
    <row r="11582" spans="1:2" x14ac:dyDescent="0.25">
      <c r="A11582" t="s">
        <v>18619</v>
      </c>
      <c r="B11582" t="s">
        <v>10610</v>
      </c>
    </row>
    <row r="11583" spans="1:2" x14ac:dyDescent="0.25">
      <c r="A11583" t="s">
        <v>18620</v>
      </c>
      <c r="B11583" t="s">
        <v>18621</v>
      </c>
    </row>
    <row r="11584" spans="1:2" x14ac:dyDescent="0.25">
      <c r="A11584" t="s">
        <v>18622</v>
      </c>
      <c r="B11584" t="s">
        <v>18623</v>
      </c>
    </row>
    <row r="11585" spans="1:2" x14ac:dyDescent="0.25">
      <c r="A11585" t="s">
        <v>18624</v>
      </c>
      <c r="B11585" t="s">
        <v>18625</v>
      </c>
    </row>
    <row r="11586" spans="1:2" x14ac:dyDescent="0.25">
      <c r="A11586" t="s">
        <v>18626</v>
      </c>
      <c r="B11586" t="s">
        <v>18627</v>
      </c>
    </row>
    <row r="11587" spans="1:2" x14ac:dyDescent="0.25">
      <c r="A11587" t="s">
        <v>18628</v>
      </c>
      <c r="B11587" t="s">
        <v>9973</v>
      </c>
    </row>
    <row r="11588" spans="1:2" x14ac:dyDescent="0.25">
      <c r="A11588" t="s">
        <v>18629</v>
      </c>
      <c r="B11588" t="s">
        <v>7138</v>
      </c>
    </row>
    <row r="11589" spans="1:2" x14ac:dyDescent="0.25">
      <c r="A11589" t="s">
        <v>18630</v>
      </c>
      <c r="B11589" t="s">
        <v>18631</v>
      </c>
    </row>
    <row r="11590" spans="1:2" x14ac:dyDescent="0.25">
      <c r="A11590" t="s">
        <v>18632</v>
      </c>
      <c r="B11590" t="s">
        <v>18633</v>
      </c>
    </row>
    <row r="11591" spans="1:2" x14ac:dyDescent="0.25">
      <c r="A11591" t="s">
        <v>18634</v>
      </c>
      <c r="B11591" t="s">
        <v>18635</v>
      </c>
    </row>
    <row r="11592" spans="1:2" x14ac:dyDescent="0.25">
      <c r="A11592" t="s">
        <v>18636</v>
      </c>
      <c r="B11592" t="s">
        <v>18637</v>
      </c>
    </row>
    <row r="11593" spans="1:2" x14ac:dyDescent="0.25">
      <c r="A11593" t="s">
        <v>18638</v>
      </c>
      <c r="B11593" t="s">
        <v>9677</v>
      </c>
    </row>
    <row r="11594" spans="1:2" x14ac:dyDescent="0.25">
      <c r="A11594" t="s">
        <v>18639</v>
      </c>
      <c r="B11594" t="s">
        <v>18640</v>
      </c>
    </row>
    <row r="11595" spans="1:2" x14ac:dyDescent="0.25">
      <c r="A11595" t="s">
        <v>18641</v>
      </c>
      <c r="B11595" t="s">
        <v>18642</v>
      </c>
    </row>
    <row r="11596" spans="1:2" x14ac:dyDescent="0.25">
      <c r="A11596" t="s">
        <v>18643</v>
      </c>
      <c r="B11596" t="s">
        <v>18644</v>
      </c>
    </row>
    <row r="11597" spans="1:2" x14ac:dyDescent="0.25">
      <c r="A11597" t="s">
        <v>18645</v>
      </c>
      <c r="B11597" t="s">
        <v>321</v>
      </c>
    </row>
    <row r="11598" spans="1:2" x14ac:dyDescent="0.25">
      <c r="A11598" t="s">
        <v>18646</v>
      </c>
      <c r="B11598" t="s">
        <v>7381</v>
      </c>
    </row>
    <row r="11599" spans="1:2" x14ac:dyDescent="0.25">
      <c r="A11599" t="s">
        <v>18647</v>
      </c>
      <c r="B11599" t="s">
        <v>8307</v>
      </c>
    </row>
    <row r="11600" spans="1:2" x14ac:dyDescent="0.25">
      <c r="A11600" t="s">
        <v>18648</v>
      </c>
      <c r="B11600" t="s">
        <v>18649</v>
      </c>
    </row>
    <row r="11601" spans="1:2" x14ac:dyDescent="0.25">
      <c r="A11601" t="s">
        <v>18650</v>
      </c>
      <c r="B11601" t="s">
        <v>18651</v>
      </c>
    </row>
    <row r="11602" spans="1:2" x14ac:dyDescent="0.25">
      <c r="A11602" t="s">
        <v>18652</v>
      </c>
      <c r="B11602" t="s">
        <v>18653</v>
      </c>
    </row>
    <row r="11603" spans="1:2" x14ac:dyDescent="0.25">
      <c r="A11603" t="s">
        <v>18654</v>
      </c>
      <c r="B11603" t="s">
        <v>18655</v>
      </c>
    </row>
    <row r="11604" spans="1:2" x14ac:dyDescent="0.25">
      <c r="A11604" t="s">
        <v>94</v>
      </c>
      <c r="B11604" t="s">
        <v>18656</v>
      </c>
    </row>
    <row r="11605" spans="1:2" x14ac:dyDescent="0.25">
      <c r="A11605" t="s">
        <v>18657</v>
      </c>
      <c r="B11605" t="s">
        <v>18658</v>
      </c>
    </row>
    <row r="11606" spans="1:2" x14ac:dyDescent="0.25">
      <c r="A11606" t="s">
        <v>18659</v>
      </c>
      <c r="B11606" t="s">
        <v>18660</v>
      </c>
    </row>
    <row r="11607" spans="1:2" x14ac:dyDescent="0.25">
      <c r="A11607" t="s">
        <v>18661</v>
      </c>
      <c r="B11607" t="s">
        <v>18662</v>
      </c>
    </row>
    <row r="11608" spans="1:2" x14ac:dyDescent="0.25">
      <c r="A11608" t="s">
        <v>18663</v>
      </c>
      <c r="B11608" t="s">
        <v>734</v>
      </c>
    </row>
    <row r="11609" spans="1:2" x14ac:dyDescent="0.25">
      <c r="A11609" t="s">
        <v>18664</v>
      </c>
      <c r="B11609" t="s">
        <v>18665</v>
      </c>
    </row>
    <row r="11610" spans="1:2" x14ac:dyDescent="0.25">
      <c r="A11610" t="s">
        <v>18666</v>
      </c>
      <c r="B11610" t="s">
        <v>18667</v>
      </c>
    </row>
    <row r="11611" spans="1:2" x14ac:dyDescent="0.25">
      <c r="A11611" t="s">
        <v>18668</v>
      </c>
      <c r="B11611" t="s">
        <v>18669</v>
      </c>
    </row>
    <row r="11612" spans="1:2" x14ac:dyDescent="0.25">
      <c r="A11612" t="s">
        <v>18670</v>
      </c>
      <c r="B11612" t="s">
        <v>18671</v>
      </c>
    </row>
    <row r="11613" spans="1:2" x14ac:dyDescent="0.25">
      <c r="A11613" t="s">
        <v>18672</v>
      </c>
      <c r="B11613" t="s">
        <v>18673</v>
      </c>
    </row>
    <row r="11614" spans="1:2" x14ac:dyDescent="0.25">
      <c r="A11614" t="s">
        <v>18674</v>
      </c>
      <c r="B11614" t="s">
        <v>18675</v>
      </c>
    </row>
    <row r="11615" spans="1:2" x14ac:dyDescent="0.25">
      <c r="A11615" t="s">
        <v>18676</v>
      </c>
      <c r="B11615" t="s">
        <v>449</v>
      </c>
    </row>
    <row r="11616" spans="1:2" x14ac:dyDescent="0.25">
      <c r="A11616" t="s">
        <v>18677</v>
      </c>
      <c r="B11616" t="s">
        <v>18678</v>
      </c>
    </row>
    <row r="11617" spans="1:2" x14ac:dyDescent="0.25">
      <c r="A11617" t="s">
        <v>18679</v>
      </c>
      <c r="B11617" t="s">
        <v>18680</v>
      </c>
    </row>
    <row r="11618" spans="1:2" x14ac:dyDescent="0.25">
      <c r="A11618" t="s">
        <v>18681</v>
      </c>
    </row>
    <row r="11619" spans="1:2" x14ac:dyDescent="0.25">
      <c r="A11619" t="s">
        <v>18682</v>
      </c>
      <c r="B11619" t="s">
        <v>204</v>
      </c>
    </row>
    <row r="11620" spans="1:2" x14ac:dyDescent="0.25">
      <c r="A11620" t="s">
        <v>18683</v>
      </c>
      <c r="B11620" t="s">
        <v>18684</v>
      </c>
    </row>
    <row r="11621" spans="1:2" x14ac:dyDescent="0.25">
      <c r="A11621" t="s">
        <v>18685</v>
      </c>
      <c r="B11621" t="s">
        <v>18686</v>
      </c>
    </row>
    <row r="11622" spans="1:2" x14ac:dyDescent="0.25">
      <c r="A11622" t="s">
        <v>18687</v>
      </c>
      <c r="B11622" t="s">
        <v>18688</v>
      </c>
    </row>
    <row r="11623" spans="1:2" x14ac:dyDescent="0.25">
      <c r="A11623" t="s">
        <v>18689</v>
      </c>
      <c r="B11623" t="s">
        <v>18278</v>
      </c>
    </row>
    <row r="11624" spans="1:2" x14ac:dyDescent="0.25">
      <c r="A11624" t="s">
        <v>18690</v>
      </c>
      <c r="B11624" t="s">
        <v>18691</v>
      </c>
    </row>
    <row r="11625" spans="1:2" x14ac:dyDescent="0.25">
      <c r="A11625" t="s">
        <v>18692</v>
      </c>
      <c r="B11625" t="s">
        <v>18693</v>
      </c>
    </row>
    <row r="11626" spans="1:2" x14ac:dyDescent="0.25">
      <c r="A11626" t="s">
        <v>18694</v>
      </c>
      <c r="B11626" t="s">
        <v>18695</v>
      </c>
    </row>
    <row r="11627" spans="1:2" x14ac:dyDescent="0.25">
      <c r="A11627" t="s">
        <v>18696</v>
      </c>
      <c r="B11627" t="s">
        <v>18697</v>
      </c>
    </row>
    <row r="11628" spans="1:2" x14ac:dyDescent="0.25">
      <c r="A11628" t="s">
        <v>18698</v>
      </c>
      <c r="B11628" t="s">
        <v>4622</v>
      </c>
    </row>
    <row r="11629" spans="1:2" x14ac:dyDescent="0.25">
      <c r="A11629" t="s">
        <v>18699</v>
      </c>
    </row>
    <row r="11630" spans="1:2" x14ac:dyDescent="0.25">
      <c r="A11630" t="s">
        <v>18700</v>
      </c>
      <c r="B11630" t="s">
        <v>18701</v>
      </c>
    </row>
    <row r="11631" spans="1:2" x14ac:dyDescent="0.25">
      <c r="A11631" t="s">
        <v>18702</v>
      </c>
      <c r="B11631" t="s">
        <v>18703</v>
      </c>
    </row>
    <row r="11632" spans="1:2" x14ac:dyDescent="0.25">
      <c r="A11632" t="s">
        <v>18704</v>
      </c>
      <c r="B11632" t="s">
        <v>321</v>
      </c>
    </row>
    <row r="11633" spans="1:2" x14ac:dyDescent="0.25">
      <c r="A11633" t="s">
        <v>18705</v>
      </c>
      <c r="B11633" t="s">
        <v>321</v>
      </c>
    </row>
    <row r="11634" spans="1:2" x14ac:dyDescent="0.25">
      <c r="A11634" t="s">
        <v>95</v>
      </c>
      <c r="B11634" t="s">
        <v>18706</v>
      </c>
    </row>
    <row r="11635" spans="1:2" x14ac:dyDescent="0.25">
      <c r="A11635" t="s">
        <v>18707</v>
      </c>
      <c r="B11635" t="s">
        <v>18708</v>
      </c>
    </row>
    <row r="11636" spans="1:2" x14ac:dyDescent="0.25">
      <c r="A11636" t="s">
        <v>18709</v>
      </c>
      <c r="B11636" t="s">
        <v>18710</v>
      </c>
    </row>
    <row r="11637" spans="1:2" x14ac:dyDescent="0.25">
      <c r="A11637" t="s">
        <v>18711</v>
      </c>
      <c r="B11637" t="s">
        <v>18712</v>
      </c>
    </row>
    <row r="11638" spans="1:2" x14ac:dyDescent="0.25">
      <c r="A11638" t="s">
        <v>18713</v>
      </c>
      <c r="B11638" t="s">
        <v>7813</v>
      </c>
    </row>
    <row r="11639" spans="1:2" x14ac:dyDescent="0.25">
      <c r="A11639" t="s">
        <v>18714</v>
      </c>
      <c r="B11639" t="s">
        <v>18195</v>
      </c>
    </row>
    <row r="11640" spans="1:2" x14ac:dyDescent="0.25">
      <c r="A11640" t="s">
        <v>18715</v>
      </c>
      <c r="B11640" t="s">
        <v>18195</v>
      </c>
    </row>
    <row r="11641" spans="1:2" x14ac:dyDescent="0.25">
      <c r="A11641" t="s">
        <v>18716</v>
      </c>
      <c r="B11641" t="s">
        <v>18195</v>
      </c>
    </row>
    <row r="11642" spans="1:2" x14ac:dyDescent="0.25">
      <c r="A11642" t="s">
        <v>18717</v>
      </c>
      <c r="B11642" t="s">
        <v>18718</v>
      </c>
    </row>
    <row r="11643" spans="1:2" x14ac:dyDescent="0.25">
      <c r="A11643" t="s">
        <v>18719</v>
      </c>
      <c r="B11643" t="s">
        <v>18720</v>
      </c>
    </row>
    <row r="11644" spans="1:2" x14ac:dyDescent="0.25">
      <c r="A11644" t="s">
        <v>18721</v>
      </c>
      <c r="B11644" t="s">
        <v>8019</v>
      </c>
    </row>
    <row r="11645" spans="1:2" x14ac:dyDescent="0.25">
      <c r="A11645" t="s">
        <v>18722</v>
      </c>
      <c r="B11645" t="s">
        <v>18723</v>
      </c>
    </row>
    <row r="11646" spans="1:2" x14ac:dyDescent="0.25">
      <c r="A11646" t="s">
        <v>18724</v>
      </c>
      <c r="B11646" t="s">
        <v>18725</v>
      </c>
    </row>
    <row r="11647" spans="1:2" x14ac:dyDescent="0.25">
      <c r="A11647" t="s">
        <v>18726</v>
      </c>
      <c r="B11647" t="s">
        <v>18287</v>
      </c>
    </row>
    <row r="11648" spans="1:2" x14ac:dyDescent="0.25">
      <c r="A11648" t="s">
        <v>18727</v>
      </c>
      <c r="B11648" t="s">
        <v>5152</v>
      </c>
    </row>
    <row r="11649" spans="1:2" x14ac:dyDescent="0.25">
      <c r="A11649" t="s">
        <v>96</v>
      </c>
      <c r="B11649" t="s">
        <v>17079</v>
      </c>
    </row>
    <row r="11650" spans="1:2" x14ac:dyDescent="0.25">
      <c r="A11650" t="s">
        <v>18728</v>
      </c>
      <c r="B11650" t="s">
        <v>18729</v>
      </c>
    </row>
    <row r="11651" spans="1:2" x14ac:dyDescent="0.25">
      <c r="A11651" t="s">
        <v>18730</v>
      </c>
      <c r="B11651" t="s">
        <v>18731</v>
      </c>
    </row>
    <row r="11652" spans="1:2" x14ac:dyDescent="0.25">
      <c r="A11652" t="s">
        <v>18732</v>
      </c>
      <c r="B11652" t="s">
        <v>18733</v>
      </c>
    </row>
    <row r="11653" spans="1:2" x14ac:dyDescent="0.25">
      <c r="A11653" t="s">
        <v>18734</v>
      </c>
      <c r="B11653" t="s">
        <v>18735</v>
      </c>
    </row>
    <row r="11654" spans="1:2" x14ac:dyDescent="0.25">
      <c r="A11654" t="s">
        <v>18736</v>
      </c>
      <c r="B11654" t="s">
        <v>18737</v>
      </c>
    </row>
    <row r="11655" spans="1:2" x14ac:dyDescent="0.25">
      <c r="A11655" t="s">
        <v>18738</v>
      </c>
      <c r="B11655" t="s">
        <v>321</v>
      </c>
    </row>
    <row r="11656" spans="1:2" x14ac:dyDescent="0.25">
      <c r="A11656" t="s">
        <v>18739</v>
      </c>
      <c r="B11656" t="s">
        <v>321</v>
      </c>
    </row>
    <row r="11657" spans="1:2" x14ac:dyDescent="0.25">
      <c r="A11657" t="s">
        <v>18740</v>
      </c>
      <c r="B11657" t="s">
        <v>10288</v>
      </c>
    </row>
    <row r="11658" spans="1:2" x14ac:dyDescent="0.25">
      <c r="A11658" t="s">
        <v>18741</v>
      </c>
      <c r="B11658" t="s">
        <v>18742</v>
      </c>
    </row>
    <row r="11659" spans="1:2" x14ac:dyDescent="0.25">
      <c r="A11659" t="s">
        <v>18743</v>
      </c>
      <c r="B11659" t="s">
        <v>18280</v>
      </c>
    </row>
    <row r="11660" spans="1:2" x14ac:dyDescent="0.25">
      <c r="A11660" t="s">
        <v>18744</v>
      </c>
      <c r="B11660" t="s">
        <v>18745</v>
      </c>
    </row>
    <row r="11661" spans="1:2" x14ac:dyDescent="0.25">
      <c r="A11661" t="s">
        <v>18746</v>
      </c>
      <c r="B11661" t="s">
        <v>18747</v>
      </c>
    </row>
    <row r="11662" spans="1:2" x14ac:dyDescent="0.25">
      <c r="A11662" t="s">
        <v>18748</v>
      </c>
      <c r="B11662" t="s">
        <v>18749</v>
      </c>
    </row>
    <row r="11663" spans="1:2" x14ac:dyDescent="0.25">
      <c r="A11663" t="s">
        <v>18750</v>
      </c>
      <c r="B11663" t="s">
        <v>421</v>
      </c>
    </row>
    <row r="11664" spans="1:2" x14ac:dyDescent="0.25">
      <c r="A11664" t="s">
        <v>18751</v>
      </c>
      <c r="B11664" t="s">
        <v>18752</v>
      </c>
    </row>
    <row r="11665" spans="1:2" x14ac:dyDescent="0.25">
      <c r="A11665" t="s">
        <v>18753</v>
      </c>
      <c r="B11665" t="s">
        <v>12416</v>
      </c>
    </row>
    <row r="11666" spans="1:2" x14ac:dyDescent="0.25">
      <c r="A11666" t="s">
        <v>18754</v>
      </c>
      <c r="B11666" t="s">
        <v>18755</v>
      </c>
    </row>
    <row r="11667" spans="1:2" x14ac:dyDescent="0.25">
      <c r="A11667" t="s">
        <v>18756</v>
      </c>
      <c r="B11667" t="s">
        <v>18757</v>
      </c>
    </row>
    <row r="11668" spans="1:2" x14ac:dyDescent="0.25">
      <c r="A11668" t="s">
        <v>18758</v>
      </c>
      <c r="B11668" t="s">
        <v>18759</v>
      </c>
    </row>
    <row r="11669" spans="1:2" x14ac:dyDescent="0.25">
      <c r="A11669" t="s">
        <v>18760</v>
      </c>
    </row>
    <row r="11670" spans="1:2" x14ac:dyDescent="0.25">
      <c r="A11670" t="s">
        <v>18761</v>
      </c>
    </row>
    <row r="11671" spans="1:2" x14ac:dyDescent="0.25">
      <c r="A11671" t="s">
        <v>18762</v>
      </c>
      <c r="B11671" t="s">
        <v>16146</v>
      </c>
    </row>
    <row r="11672" spans="1:2" x14ac:dyDescent="0.25">
      <c r="A11672" t="s">
        <v>18763</v>
      </c>
      <c r="B11672" t="s">
        <v>18764</v>
      </c>
    </row>
    <row r="11673" spans="1:2" x14ac:dyDescent="0.25">
      <c r="A11673" t="s">
        <v>18765</v>
      </c>
      <c r="B11673" t="s">
        <v>18766</v>
      </c>
    </row>
    <row r="11674" spans="1:2" x14ac:dyDescent="0.25">
      <c r="A11674" t="s">
        <v>18767</v>
      </c>
      <c r="B11674" t="s">
        <v>18768</v>
      </c>
    </row>
    <row r="11675" spans="1:2" x14ac:dyDescent="0.25">
      <c r="A11675" t="s">
        <v>18769</v>
      </c>
      <c r="B11675" t="s">
        <v>18770</v>
      </c>
    </row>
    <row r="11676" spans="1:2" x14ac:dyDescent="0.25">
      <c r="A11676" t="s">
        <v>18771</v>
      </c>
      <c r="B11676" t="s">
        <v>4622</v>
      </c>
    </row>
    <row r="11677" spans="1:2" x14ac:dyDescent="0.25">
      <c r="A11677" t="s">
        <v>18772</v>
      </c>
      <c r="B11677" t="s">
        <v>4622</v>
      </c>
    </row>
    <row r="11678" spans="1:2" x14ac:dyDescent="0.25">
      <c r="A11678" t="s">
        <v>18773</v>
      </c>
      <c r="B11678" t="s">
        <v>4622</v>
      </c>
    </row>
    <row r="11679" spans="1:2" x14ac:dyDescent="0.25">
      <c r="A11679" t="s">
        <v>18774</v>
      </c>
      <c r="B11679" t="s">
        <v>4622</v>
      </c>
    </row>
    <row r="11680" spans="1:2" x14ac:dyDescent="0.25">
      <c r="A11680" t="s">
        <v>18775</v>
      </c>
      <c r="B11680" t="s">
        <v>18776</v>
      </c>
    </row>
    <row r="11681" spans="1:2" x14ac:dyDescent="0.25">
      <c r="A11681" t="s">
        <v>18777</v>
      </c>
      <c r="B11681" t="s">
        <v>18778</v>
      </c>
    </row>
    <row r="11682" spans="1:2" x14ac:dyDescent="0.25">
      <c r="A11682" t="s">
        <v>18779</v>
      </c>
      <c r="B11682" t="s">
        <v>18778</v>
      </c>
    </row>
    <row r="11683" spans="1:2" x14ac:dyDescent="0.25">
      <c r="A11683" t="s">
        <v>18780</v>
      </c>
      <c r="B11683" t="s">
        <v>18778</v>
      </c>
    </row>
    <row r="11684" spans="1:2" x14ac:dyDescent="0.25">
      <c r="A11684" t="s">
        <v>18781</v>
      </c>
      <c r="B11684" t="s">
        <v>18782</v>
      </c>
    </row>
    <row r="11685" spans="1:2" x14ac:dyDescent="0.25">
      <c r="A11685" t="s">
        <v>18783</v>
      </c>
      <c r="B11685" t="s">
        <v>5941</v>
      </c>
    </row>
    <row r="11686" spans="1:2" x14ac:dyDescent="0.25">
      <c r="A11686" t="s">
        <v>18784</v>
      </c>
      <c r="B11686" t="s">
        <v>18782</v>
      </c>
    </row>
    <row r="11687" spans="1:2" x14ac:dyDescent="0.25">
      <c r="A11687" t="s">
        <v>18785</v>
      </c>
      <c r="B11687" t="s">
        <v>18786</v>
      </c>
    </row>
    <row r="11688" spans="1:2" x14ac:dyDescent="0.25">
      <c r="A11688" t="s">
        <v>18787</v>
      </c>
      <c r="B11688" t="s">
        <v>2970</v>
      </c>
    </row>
    <row r="11689" spans="1:2" x14ac:dyDescent="0.25">
      <c r="A11689" t="s">
        <v>18788</v>
      </c>
      <c r="B11689" t="s">
        <v>18789</v>
      </c>
    </row>
    <row r="11690" spans="1:2" x14ac:dyDescent="0.25">
      <c r="A11690" t="s">
        <v>18790</v>
      </c>
      <c r="B11690" t="s">
        <v>18791</v>
      </c>
    </row>
    <row r="11691" spans="1:2" x14ac:dyDescent="0.25">
      <c r="A11691" t="s">
        <v>18792</v>
      </c>
      <c r="B11691" t="s">
        <v>18793</v>
      </c>
    </row>
    <row r="11692" spans="1:2" x14ac:dyDescent="0.25">
      <c r="A11692" t="s">
        <v>18794</v>
      </c>
      <c r="B11692" t="s">
        <v>150</v>
      </c>
    </row>
    <row r="11693" spans="1:2" x14ac:dyDescent="0.25">
      <c r="A11693" t="s">
        <v>18795</v>
      </c>
      <c r="B11693" t="s">
        <v>4044</v>
      </c>
    </row>
    <row r="11694" spans="1:2" x14ac:dyDescent="0.25">
      <c r="A11694" t="s">
        <v>18796</v>
      </c>
      <c r="B11694" t="s">
        <v>15531</v>
      </c>
    </row>
    <row r="11695" spans="1:2" x14ac:dyDescent="0.25">
      <c r="A11695" t="s">
        <v>18797</v>
      </c>
      <c r="B11695" t="s">
        <v>18798</v>
      </c>
    </row>
    <row r="11696" spans="1:2" x14ac:dyDescent="0.25">
      <c r="A11696" t="s">
        <v>18799</v>
      </c>
      <c r="B11696" t="s">
        <v>179</v>
      </c>
    </row>
    <row r="11697" spans="1:2" x14ac:dyDescent="0.25">
      <c r="A11697" t="s">
        <v>18800</v>
      </c>
      <c r="B11697" t="s">
        <v>18801</v>
      </c>
    </row>
    <row r="11698" spans="1:2" x14ac:dyDescent="0.25">
      <c r="A11698" t="s">
        <v>18802</v>
      </c>
      <c r="B11698" t="s">
        <v>18803</v>
      </c>
    </row>
    <row r="11699" spans="1:2" x14ac:dyDescent="0.25">
      <c r="A11699" t="s">
        <v>18804</v>
      </c>
      <c r="B11699" t="s">
        <v>472</v>
      </c>
    </row>
    <row r="11700" spans="1:2" x14ac:dyDescent="0.25">
      <c r="A11700" t="s">
        <v>18805</v>
      </c>
      <c r="B11700" t="s">
        <v>18806</v>
      </c>
    </row>
    <row r="11701" spans="1:2" x14ac:dyDescent="0.25">
      <c r="A11701" t="s">
        <v>18807</v>
      </c>
      <c r="B11701" t="s">
        <v>18808</v>
      </c>
    </row>
    <row r="11702" spans="1:2" x14ac:dyDescent="0.25">
      <c r="A11702" t="s">
        <v>18809</v>
      </c>
      <c r="B11702" t="s">
        <v>18810</v>
      </c>
    </row>
    <row r="11703" spans="1:2" x14ac:dyDescent="0.25">
      <c r="A11703" t="s">
        <v>18811</v>
      </c>
      <c r="B11703" t="s">
        <v>8035</v>
      </c>
    </row>
    <row r="11704" spans="1:2" x14ac:dyDescent="0.25">
      <c r="A11704" t="s">
        <v>18812</v>
      </c>
      <c r="B11704" t="s">
        <v>18813</v>
      </c>
    </row>
    <row r="11705" spans="1:2" x14ac:dyDescent="0.25">
      <c r="A11705" t="s">
        <v>18814</v>
      </c>
      <c r="B11705" t="s">
        <v>1278</v>
      </c>
    </row>
    <row r="11706" spans="1:2" x14ac:dyDescent="0.25">
      <c r="A11706" t="s">
        <v>18815</v>
      </c>
      <c r="B11706" t="s">
        <v>18816</v>
      </c>
    </row>
    <row r="11707" spans="1:2" x14ac:dyDescent="0.25">
      <c r="A11707" t="s">
        <v>18817</v>
      </c>
      <c r="B11707" t="s">
        <v>18818</v>
      </c>
    </row>
    <row r="11708" spans="1:2" x14ac:dyDescent="0.25">
      <c r="A11708" t="s">
        <v>18819</v>
      </c>
      <c r="B11708" t="s">
        <v>18816</v>
      </c>
    </row>
    <row r="11709" spans="1:2" x14ac:dyDescent="0.25">
      <c r="A11709" t="s">
        <v>18820</v>
      </c>
      <c r="B11709" t="s">
        <v>179</v>
      </c>
    </row>
    <row r="11710" spans="1:2" x14ac:dyDescent="0.25">
      <c r="A11710" t="s">
        <v>18821</v>
      </c>
      <c r="B11710" t="s">
        <v>179</v>
      </c>
    </row>
    <row r="11711" spans="1:2" x14ac:dyDescent="0.25">
      <c r="A11711" t="s">
        <v>18822</v>
      </c>
      <c r="B11711" t="s">
        <v>179</v>
      </c>
    </row>
    <row r="11712" spans="1:2" x14ac:dyDescent="0.25">
      <c r="A11712" t="s">
        <v>18823</v>
      </c>
      <c r="B11712" t="s">
        <v>179</v>
      </c>
    </row>
    <row r="11713" spans="1:2" x14ac:dyDescent="0.25">
      <c r="A11713" t="s">
        <v>18824</v>
      </c>
      <c r="B11713" t="s">
        <v>179</v>
      </c>
    </row>
    <row r="11714" spans="1:2" x14ac:dyDescent="0.25">
      <c r="A11714" t="s">
        <v>18825</v>
      </c>
      <c r="B11714" t="s">
        <v>179</v>
      </c>
    </row>
    <row r="11715" spans="1:2" x14ac:dyDescent="0.25">
      <c r="A11715" t="s">
        <v>18826</v>
      </c>
      <c r="B11715" t="s">
        <v>179</v>
      </c>
    </row>
    <row r="11716" spans="1:2" x14ac:dyDescent="0.25">
      <c r="A11716" t="s">
        <v>18827</v>
      </c>
      <c r="B11716" t="s">
        <v>5724</v>
      </c>
    </row>
    <row r="11717" spans="1:2" x14ac:dyDescent="0.25">
      <c r="A11717" t="s">
        <v>18828</v>
      </c>
      <c r="B11717" t="s">
        <v>18283</v>
      </c>
    </row>
    <row r="11718" spans="1:2" x14ac:dyDescent="0.25">
      <c r="A11718" t="s">
        <v>18829</v>
      </c>
      <c r="B11718" t="s">
        <v>18830</v>
      </c>
    </row>
    <row r="11719" spans="1:2" x14ac:dyDescent="0.25">
      <c r="A11719" t="s">
        <v>18831</v>
      </c>
      <c r="B11719" t="s">
        <v>18832</v>
      </c>
    </row>
    <row r="11720" spans="1:2" x14ac:dyDescent="0.25">
      <c r="A11720" t="s">
        <v>18833</v>
      </c>
      <c r="B11720" t="s">
        <v>15387</v>
      </c>
    </row>
    <row r="11721" spans="1:2" x14ac:dyDescent="0.25">
      <c r="A11721" t="s">
        <v>18834</v>
      </c>
      <c r="B11721" t="s">
        <v>18835</v>
      </c>
    </row>
    <row r="11722" spans="1:2" x14ac:dyDescent="0.25">
      <c r="A11722" t="s">
        <v>18836</v>
      </c>
      <c r="B11722" t="s">
        <v>18837</v>
      </c>
    </row>
    <row r="11723" spans="1:2" x14ac:dyDescent="0.25">
      <c r="A11723" t="s">
        <v>18838</v>
      </c>
      <c r="B11723" t="s">
        <v>18839</v>
      </c>
    </row>
    <row r="11724" spans="1:2" x14ac:dyDescent="0.25">
      <c r="A11724" t="s">
        <v>18840</v>
      </c>
      <c r="B11724" t="s">
        <v>18841</v>
      </c>
    </row>
    <row r="11725" spans="1:2" x14ac:dyDescent="0.25">
      <c r="A11725" t="s">
        <v>18842</v>
      </c>
      <c r="B11725" t="s">
        <v>18669</v>
      </c>
    </row>
    <row r="11726" spans="1:2" x14ac:dyDescent="0.25">
      <c r="A11726" t="s">
        <v>18843</v>
      </c>
      <c r="B11726" t="s">
        <v>18844</v>
      </c>
    </row>
    <row r="11727" spans="1:2" x14ac:dyDescent="0.25">
      <c r="A11727" t="s">
        <v>18845</v>
      </c>
      <c r="B11727" t="s">
        <v>10567</v>
      </c>
    </row>
    <row r="11728" spans="1:2" x14ac:dyDescent="0.25">
      <c r="A11728" t="s">
        <v>18846</v>
      </c>
      <c r="B11728" t="s">
        <v>18847</v>
      </c>
    </row>
    <row r="11729" spans="1:2" x14ac:dyDescent="0.25">
      <c r="A11729" t="s">
        <v>18848</v>
      </c>
      <c r="B11729" t="s">
        <v>18849</v>
      </c>
    </row>
    <row r="11730" spans="1:2" x14ac:dyDescent="0.25">
      <c r="A11730" t="s">
        <v>18850</v>
      </c>
      <c r="B11730" t="s">
        <v>18851</v>
      </c>
    </row>
    <row r="11731" spans="1:2" x14ac:dyDescent="0.25">
      <c r="A11731" t="s">
        <v>97</v>
      </c>
      <c r="B11731" t="s">
        <v>15557</v>
      </c>
    </row>
    <row r="11732" spans="1:2" x14ac:dyDescent="0.25">
      <c r="A11732" t="s">
        <v>18852</v>
      </c>
      <c r="B11732" t="s">
        <v>1957</v>
      </c>
    </row>
    <row r="11733" spans="1:2" x14ac:dyDescent="0.25">
      <c r="A11733" t="s">
        <v>18853</v>
      </c>
      <c r="B11733" t="s">
        <v>1957</v>
      </c>
    </row>
    <row r="11734" spans="1:2" x14ac:dyDescent="0.25">
      <c r="A11734" t="s">
        <v>18854</v>
      </c>
      <c r="B11734" t="s">
        <v>18855</v>
      </c>
    </row>
    <row r="11735" spans="1:2" x14ac:dyDescent="0.25">
      <c r="A11735" t="s">
        <v>18856</v>
      </c>
      <c r="B11735" t="s">
        <v>8420</v>
      </c>
    </row>
    <row r="11736" spans="1:2" x14ac:dyDescent="0.25">
      <c r="A11736" t="s">
        <v>18857</v>
      </c>
      <c r="B11736" t="s">
        <v>18858</v>
      </c>
    </row>
    <row r="11737" spans="1:2" x14ac:dyDescent="0.25">
      <c r="A11737" t="s">
        <v>18859</v>
      </c>
      <c r="B11737" t="s">
        <v>18860</v>
      </c>
    </row>
    <row r="11738" spans="1:2" x14ac:dyDescent="0.25">
      <c r="A11738" t="s">
        <v>18861</v>
      </c>
      <c r="B11738" t="s">
        <v>18862</v>
      </c>
    </row>
    <row r="11739" spans="1:2" x14ac:dyDescent="0.25">
      <c r="A11739" t="s">
        <v>98</v>
      </c>
      <c r="B11739" t="s">
        <v>18863</v>
      </c>
    </row>
    <row r="11740" spans="1:2" x14ac:dyDescent="0.25">
      <c r="A11740" t="s">
        <v>18864</v>
      </c>
      <c r="B11740" t="s">
        <v>18865</v>
      </c>
    </row>
    <row r="11741" spans="1:2" x14ac:dyDescent="0.25">
      <c r="A11741" t="s">
        <v>18866</v>
      </c>
      <c r="B11741" t="s">
        <v>5174</v>
      </c>
    </row>
    <row r="11742" spans="1:2" x14ac:dyDescent="0.25">
      <c r="A11742" t="s">
        <v>18867</v>
      </c>
      <c r="B11742" t="s">
        <v>18868</v>
      </c>
    </row>
    <row r="11743" spans="1:2" x14ac:dyDescent="0.25">
      <c r="A11743" t="s">
        <v>18869</v>
      </c>
      <c r="B11743" t="s">
        <v>18870</v>
      </c>
    </row>
    <row r="11744" spans="1:2" x14ac:dyDescent="0.25">
      <c r="A11744" t="s">
        <v>18871</v>
      </c>
      <c r="B11744" t="s">
        <v>18872</v>
      </c>
    </row>
    <row r="11745" spans="1:2" x14ac:dyDescent="0.25">
      <c r="A11745" t="s">
        <v>18873</v>
      </c>
      <c r="B11745" t="s">
        <v>18874</v>
      </c>
    </row>
    <row r="11746" spans="1:2" x14ac:dyDescent="0.25">
      <c r="A11746" t="s">
        <v>18875</v>
      </c>
      <c r="B11746" t="s">
        <v>18876</v>
      </c>
    </row>
    <row r="11747" spans="1:2" x14ac:dyDescent="0.25">
      <c r="A11747" t="s">
        <v>18877</v>
      </c>
      <c r="B11747" t="s">
        <v>18878</v>
      </c>
    </row>
    <row r="11748" spans="1:2" x14ac:dyDescent="0.25">
      <c r="A11748" t="s">
        <v>18879</v>
      </c>
      <c r="B11748" t="s">
        <v>13950</v>
      </c>
    </row>
    <row r="11749" spans="1:2" x14ac:dyDescent="0.25">
      <c r="A11749" t="s">
        <v>18880</v>
      </c>
      <c r="B11749" t="s">
        <v>18881</v>
      </c>
    </row>
    <row r="11750" spans="1:2" x14ac:dyDescent="0.25">
      <c r="A11750" t="s">
        <v>18882</v>
      </c>
      <c r="B11750" t="s">
        <v>18883</v>
      </c>
    </row>
    <row r="11751" spans="1:2" x14ac:dyDescent="0.25">
      <c r="A11751" t="s">
        <v>18884</v>
      </c>
      <c r="B11751" t="s">
        <v>10695</v>
      </c>
    </row>
    <row r="11752" spans="1:2" x14ac:dyDescent="0.25">
      <c r="A11752" t="s">
        <v>18885</v>
      </c>
      <c r="B11752" t="s">
        <v>18886</v>
      </c>
    </row>
    <row r="11753" spans="1:2" x14ac:dyDescent="0.25">
      <c r="A11753" t="s">
        <v>18887</v>
      </c>
      <c r="B11753" t="s">
        <v>18888</v>
      </c>
    </row>
    <row r="11754" spans="1:2" x14ac:dyDescent="0.25">
      <c r="A11754" t="s">
        <v>18889</v>
      </c>
      <c r="B11754" t="s">
        <v>18888</v>
      </c>
    </row>
    <row r="11755" spans="1:2" x14ac:dyDescent="0.25">
      <c r="A11755" t="s">
        <v>18890</v>
      </c>
      <c r="B11755" t="s">
        <v>18888</v>
      </c>
    </row>
    <row r="11756" spans="1:2" x14ac:dyDescent="0.25">
      <c r="A11756" t="s">
        <v>18891</v>
      </c>
      <c r="B11756" t="s">
        <v>16936</v>
      </c>
    </row>
    <row r="11757" spans="1:2" x14ac:dyDescent="0.25">
      <c r="A11757" t="s">
        <v>18892</v>
      </c>
      <c r="B11757" t="s">
        <v>18893</v>
      </c>
    </row>
    <row r="11758" spans="1:2" x14ac:dyDescent="0.25">
      <c r="A11758" t="s">
        <v>18894</v>
      </c>
      <c r="B11758" t="s">
        <v>18895</v>
      </c>
    </row>
    <row r="11759" spans="1:2" x14ac:dyDescent="0.25">
      <c r="A11759" t="s">
        <v>18896</v>
      </c>
      <c r="B11759" t="s">
        <v>18897</v>
      </c>
    </row>
    <row r="11760" spans="1:2" x14ac:dyDescent="0.25">
      <c r="A11760" t="s">
        <v>99</v>
      </c>
      <c r="B11760" t="s">
        <v>15720</v>
      </c>
    </row>
    <row r="11761" spans="1:2" x14ac:dyDescent="0.25">
      <c r="A11761" t="s">
        <v>18898</v>
      </c>
      <c r="B11761" t="s">
        <v>18899</v>
      </c>
    </row>
    <row r="11762" spans="1:2" x14ac:dyDescent="0.25">
      <c r="A11762" t="s">
        <v>18900</v>
      </c>
      <c r="B11762" t="s">
        <v>18901</v>
      </c>
    </row>
    <row r="11763" spans="1:2" x14ac:dyDescent="0.25">
      <c r="A11763" t="s">
        <v>18902</v>
      </c>
      <c r="B11763" t="s">
        <v>18903</v>
      </c>
    </row>
    <row r="11764" spans="1:2" x14ac:dyDescent="0.25">
      <c r="A11764" t="s">
        <v>18904</v>
      </c>
      <c r="B11764" t="s">
        <v>18905</v>
      </c>
    </row>
    <row r="11765" spans="1:2" x14ac:dyDescent="0.25">
      <c r="A11765" t="s">
        <v>18906</v>
      </c>
      <c r="B11765" t="s">
        <v>3834</v>
      </c>
    </row>
    <row r="11766" spans="1:2" x14ac:dyDescent="0.25">
      <c r="A11766" t="s">
        <v>100</v>
      </c>
      <c r="B11766" t="s">
        <v>18907</v>
      </c>
    </row>
    <row r="11767" spans="1:2" x14ac:dyDescent="0.25">
      <c r="A11767" t="s">
        <v>18908</v>
      </c>
      <c r="B11767" t="s">
        <v>15355</v>
      </c>
    </row>
    <row r="11768" spans="1:2" x14ac:dyDescent="0.25">
      <c r="A11768" t="s">
        <v>18909</v>
      </c>
      <c r="B11768" t="s">
        <v>18910</v>
      </c>
    </row>
    <row r="11769" spans="1:2" x14ac:dyDescent="0.25">
      <c r="A11769" t="s">
        <v>18911</v>
      </c>
      <c r="B11769" t="s">
        <v>1694</v>
      </c>
    </row>
    <row r="11770" spans="1:2" x14ac:dyDescent="0.25">
      <c r="A11770" t="s">
        <v>18912</v>
      </c>
      <c r="B11770" t="s">
        <v>1694</v>
      </c>
    </row>
    <row r="11771" spans="1:2" x14ac:dyDescent="0.25">
      <c r="A11771" t="s">
        <v>18913</v>
      </c>
      <c r="B11771" t="s">
        <v>1694</v>
      </c>
    </row>
    <row r="11772" spans="1:2" x14ac:dyDescent="0.25">
      <c r="A11772" t="s">
        <v>18914</v>
      </c>
      <c r="B11772" t="s">
        <v>18915</v>
      </c>
    </row>
    <row r="11773" spans="1:2" x14ac:dyDescent="0.25">
      <c r="A11773" t="s">
        <v>18916</v>
      </c>
      <c r="B11773" t="s">
        <v>18917</v>
      </c>
    </row>
    <row r="11774" spans="1:2" x14ac:dyDescent="0.25">
      <c r="A11774" t="s">
        <v>18918</v>
      </c>
      <c r="B11774" t="s">
        <v>18919</v>
      </c>
    </row>
    <row r="11775" spans="1:2" x14ac:dyDescent="0.25">
      <c r="A11775" t="s">
        <v>18920</v>
      </c>
      <c r="B11775" t="s">
        <v>7329</v>
      </c>
    </row>
    <row r="11776" spans="1:2" x14ac:dyDescent="0.25">
      <c r="A11776" t="s">
        <v>18921</v>
      </c>
      <c r="B11776" t="s">
        <v>18922</v>
      </c>
    </row>
    <row r="11777" spans="1:2" x14ac:dyDescent="0.25">
      <c r="A11777" t="s">
        <v>18923</v>
      </c>
      <c r="B11777" t="s">
        <v>18922</v>
      </c>
    </row>
    <row r="11778" spans="1:2" x14ac:dyDescent="0.25">
      <c r="A11778" t="s">
        <v>18924</v>
      </c>
      <c r="B11778" t="s">
        <v>2091</v>
      </c>
    </row>
    <row r="11779" spans="1:2" x14ac:dyDescent="0.25">
      <c r="A11779" t="s">
        <v>18925</v>
      </c>
      <c r="B11779" t="s">
        <v>18926</v>
      </c>
    </row>
    <row r="11780" spans="1:2" x14ac:dyDescent="0.25">
      <c r="A11780" t="s">
        <v>18927</v>
      </c>
    </row>
    <row r="11781" spans="1:2" x14ac:dyDescent="0.25">
      <c r="A11781" t="s">
        <v>18928</v>
      </c>
      <c r="B11781" t="s">
        <v>18929</v>
      </c>
    </row>
    <row r="11782" spans="1:2" x14ac:dyDescent="0.25">
      <c r="A11782" t="s">
        <v>18930</v>
      </c>
      <c r="B11782" t="s">
        <v>13527</v>
      </c>
    </row>
    <row r="11783" spans="1:2" x14ac:dyDescent="0.25">
      <c r="A11783" t="s">
        <v>18931</v>
      </c>
      <c r="B11783" t="s">
        <v>18932</v>
      </c>
    </row>
    <row r="11784" spans="1:2" x14ac:dyDescent="0.25">
      <c r="A11784" t="s">
        <v>18933</v>
      </c>
      <c r="B11784" t="s">
        <v>18934</v>
      </c>
    </row>
    <row r="11785" spans="1:2" x14ac:dyDescent="0.25">
      <c r="A11785" t="s">
        <v>18935</v>
      </c>
      <c r="B11785" t="s">
        <v>18936</v>
      </c>
    </row>
    <row r="11786" spans="1:2" x14ac:dyDescent="0.25">
      <c r="A11786" t="s">
        <v>101</v>
      </c>
      <c r="B11786" t="s">
        <v>18937</v>
      </c>
    </row>
    <row r="11787" spans="1:2" x14ac:dyDescent="0.25">
      <c r="A11787" t="s">
        <v>18938</v>
      </c>
      <c r="B11787" t="s">
        <v>18939</v>
      </c>
    </row>
    <row r="11788" spans="1:2" x14ac:dyDescent="0.25">
      <c r="A11788" t="s">
        <v>18940</v>
      </c>
      <c r="B11788" t="s">
        <v>18941</v>
      </c>
    </row>
    <row r="11789" spans="1:2" x14ac:dyDescent="0.25">
      <c r="A11789" t="s">
        <v>18942</v>
      </c>
      <c r="B11789" t="s">
        <v>18943</v>
      </c>
    </row>
    <row r="11790" spans="1:2" x14ac:dyDescent="0.25">
      <c r="A11790" t="s">
        <v>102</v>
      </c>
      <c r="B11790" t="s">
        <v>18944</v>
      </c>
    </row>
    <row r="11791" spans="1:2" x14ac:dyDescent="0.25">
      <c r="A11791" t="s">
        <v>18945</v>
      </c>
      <c r="B11791" t="s">
        <v>18946</v>
      </c>
    </row>
    <row r="11792" spans="1:2" x14ac:dyDescent="0.25">
      <c r="A11792" t="s">
        <v>18947</v>
      </c>
      <c r="B11792" t="s">
        <v>18948</v>
      </c>
    </row>
    <row r="11793" spans="1:2" x14ac:dyDescent="0.25">
      <c r="A11793" t="s">
        <v>18949</v>
      </c>
      <c r="B11793" t="s">
        <v>18950</v>
      </c>
    </row>
    <row r="11794" spans="1:2" x14ac:dyDescent="0.25">
      <c r="A11794" t="s">
        <v>103</v>
      </c>
      <c r="B11794" t="s">
        <v>16570</v>
      </c>
    </row>
    <row r="11795" spans="1:2" x14ac:dyDescent="0.25">
      <c r="A11795" t="s">
        <v>18951</v>
      </c>
      <c r="B11795" t="s">
        <v>18952</v>
      </c>
    </row>
    <row r="11796" spans="1:2" x14ac:dyDescent="0.25">
      <c r="A11796" t="s">
        <v>18953</v>
      </c>
      <c r="B11796" t="s">
        <v>18954</v>
      </c>
    </row>
    <row r="11797" spans="1:2" x14ac:dyDescent="0.25">
      <c r="A11797" t="s">
        <v>18955</v>
      </c>
      <c r="B11797" t="s">
        <v>18956</v>
      </c>
    </row>
    <row r="11798" spans="1:2" x14ac:dyDescent="0.25">
      <c r="A11798" t="s">
        <v>18957</v>
      </c>
      <c r="B11798" t="s">
        <v>9768</v>
      </c>
    </row>
    <row r="11799" spans="1:2" x14ac:dyDescent="0.25">
      <c r="A11799" t="s">
        <v>18958</v>
      </c>
      <c r="B11799" t="s">
        <v>9768</v>
      </c>
    </row>
    <row r="11800" spans="1:2" x14ac:dyDescent="0.25">
      <c r="A11800" t="s">
        <v>18959</v>
      </c>
      <c r="B11800" t="s">
        <v>18960</v>
      </c>
    </row>
    <row r="11801" spans="1:2" x14ac:dyDescent="0.25">
      <c r="A11801" t="s">
        <v>18961</v>
      </c>
      <c r="B11801" t="s">
        <v>16115</v>
      </c>
    </row>
    <row r="11802" spans="1:2" x14ac:dyDescent="0.25">
      <c r="A11802" t="s">
        <v>104</v>
      </c>
      <c r="B11802" t="s">
        <v>7031</v>
      </c>
    </row>
    <row r="11803" spans="1:2" x14ac:dyDescent="0.25">
      <c r="A11803" t="s">
        <v>18962</v>
      </c>
      <c r="B11803" t="s">
        <v>18963</v>
      </c>
    </row>
    <row r="11804" spans="1:2" x14ac:dyDescent="0.25">
      <c r="A11804" t="s">
        <v>18964</v>
      </c>
      <c r="B11804" t="s">
        <v>18965</v>
      </c>
    </row>
    <row r="11805" spans="1:2" x14ac:dyDescent="0.25">
      <c r="A11805" t="s">
        <v>18966</v>
      </c>
    </row>
    <row r="11806" spans="1:2" x14ac:dyDescent="0.25">
      <c r="A11806" t="s">
        <v>18967</v>
      </c>
      <c r="B11806" t="s">
        <v>18968</v>
      </c>
    </row>
    <row r="11807" spans="1:2" x14ac:dyDescent="0.25">
      <c r="A11807" t="s">
        <v>18969</v>
      </c>
      <c r="B11807" t="s">
        <v>18970</v>
      </c>
    </row>
    <row r="11808" spans="1:2" x14ac:dyDescent="0.25">
      <c r="A11808" t="s">
        <v>18971</v>
      </c>
      <c r="B11808" t="s">
        <v>18972</v>
      </c>
    </row>
    <row r="11809" spans="1:2" x14ac:dyDescent="0.25">
      <c r="A11809" t="s">
        <v>18973</v>
      </c>
      <c r="B11809" t="s">
        <v>18974</v>
      </c>
    </row>
    <row r="11810" spans="1:2" x14ac:dyDescent="0.25">
      <c r="A11810" t="s">
        <v>18975</v>
      </c>
      <c r="B11810" t="s">
        <v>18976</v>
      </c>
    </row>
    <row r="11811" spans="1:2" x14ac:dyDescent="0.25">
      <c r="A11811" t="s">
        <v>18977</v>
      </c>
      <c r="B11811" t="s">
        <v>18220</v>
      </c>
    </row>
    <row r="11812" spans="1:2" x14ac:dyDescent="0.25">
      <c r="A11812" t="s">
        <v>18978</v>
      </c>
      <c r="B11812" t="s">
        <v>18979</v>
      </c>
    </row>
    <row r="11813" spans="1:2" x14ac:dyDescent="0.25">
      <c r="A11813" t="s">
        <v>18980</v>
      </c>
      <c r="B11813" t="s">
        <v>18981</v>
      </c>
    </row>
    <row r="11814" spans="1:2" x14ac:dyDescent="0.25">
      <c r="A11814" t="s">
        <v>105</v>
      </c>
      <c r="B11814" t="s">
        <v>14795</v>
      </c>
    </row>
    <row r="11815" spans="1:2" x14ac:dyDescent="0.25">
      <c r="A11815" t="s">
        <v>18982</v>
      </c>
      <c r="B11815" t="s">
        <v>18983</v>
      </c>
    </row>
    <row r="11816" spans="1:2" x14ac:dyDescent="0.25">
      <c r="A11816" t="s">
        <v>18984</v>
      </c>
      <c r="B11816" t="s">
        <v>18985</v>
      </c>
    </row>
    <row r="11817" spans="1:2" x14ac:dyDescent="0.25">
      <c r="A11817" t="s">
        <v>18986</v>
      </c>
      <c r="B11817" t="s">
        <v>18987</v>
      </c>
    </row>
    <row r="11818" spans="1:2" x14ac:dyDescent="0.25">
      <c r="A11818" t="s">
        <v>18988</v>
      </c>
      <c r="B11818" t="s">
        <v>18989</v>
      </c>
    </row>
    <row r="11819" spans="1:2" x14ac:dyDescent="0.25">
      <c r="A11819" t="s">
        <v>106</v>
      </c>
      <c r="B11819" t="s">
        <v>18990</v>
      </c>
    </row>
    <row r="11820" spans="1:2" x14ac:dyDescent="0.25">
      <c r="A11820" t="s">
        <v>18991</v>
      </c>
      <c r="B11820" t="s">
        <v>18992</v>
      </c>
    </row>
    <row r="11821" spans="1:2" x14ac:dyDescent="0.25">
      <c r="A11821" t="s">
        <v>18993</v>
      </c>
      <c r="B11821" t="s">
        <v>18994</v>
      </c>
    </row>
    <row r="11822" spans="1:2" x14ac:dyDescent="0.25">
      <c r="A11822" t="s">
        <v>18995</v>
      </c>
      <c r="B11822" t="s">
        <v>18996</v>
      </c>
    </row>
    <row r="11823" spans="1:2" x14ac:dyDescent="0.25">
      <c r="A11823" t="s">
        <v>18997</v>
      </c>
      <c r="B11823" t="s">
        <v>18994</v>
      </c>
    </row>
    <row r="11824" spans="1:2" x14ac:dyDescent="0.25">
      <c r="A11824" t="s">
        <v>18998</v>
      </c>
      <c r="B11824" t="s">
        <v>18999</v>
      </c>
    </row>
    <row r="11825" spans="1:2" x14ac:dyDescent="0.25">
      <c r="A11825" t="s">
        <v>19000</v>
      </c>
      <c r="B11825" t="s">
        <v>19001</v>
      </c>
    </row>
    <row r="11826" spans="1:2" x14ac:dyDescent="0.25">
      <c r="A11826" t="s">
        <v>19002</v>
      </c>
      <c r="B11826" t="s">
        <v>16845</v>
      </c>
    </row>
    <row r="11827" spans="1:2" x14ac:dyDescent="0.25">
      <c r="A11827" t="s">
        <v>19003</v>
      </c>
      <c r="B11827" t="s">
        <v>18835</v>
      </c>
    </row>
    <row r="11828" spans="1:2" x14ac:dyDescent="0.25">
      <c r="A11828" t="s">
        <v>19004</v>
      </c>
      <c r="B11828" t="s">
        <v>19005</v>
      </c>
    </row>
    <row r="11829" spans="1:2" x14ac:dyDescent="0.25">
      <c r="A11829" t="s">
        <v>19006</v>
      </c>
      <c r="B11829" t="s">
        <v>19007</v>
      </c>
    </row>
    <row r="11830" spans="1:2" x14ac:dyDescent="0.25">
      <c r="A11830" t="s">
        <v>19008</v>
      </c>
      <c r="B11830" t="s">
        <v>19009</v>
      </c>
    </row>
    <row r="11831" spans="1:2" x14ac:dyDescent="0.25">
      <c r="A11831" t="s">
        <v>19010</v>
      </c>
      <c r="B11831" t="s">
        <v>321</v>
      </c>
    </row>
    <row r="11832" spans="1:2" x14ac:dyDescent="0.25">
      <c r="A11832" t="s">
        <v>19011</v>
      </c>
      <c r="B11832" t="s">
        <v>11787</v>
      </c>
    </row>
    <row r="11833" spans="1:2" x14ac:dyDescent="0.25">
      <c r="A11833" t="s">
        <v>19012</v>
      </c>
      <c r="B11833" t="s">
        <v>19013</v>
      </c>
    </row>
    <row r="11834" spans="1:2" x14ac:dyDescent="0.25">
      <c r="A11834" t="s">
        <v>19014</v>
      </c>
      <c r="B11834" t="s">
        <v>19015</v>
      </c>
    </row>
    <row r="11835" spans="1:2" x14ac:dyDescent="0.25">
      <c r="A11835" t="s">
        <v>19016</v>
      </c>
      <c r="B11835" t="s">
        <v>19015</v>
      </c>
    </row>
    <row r="11836" spans="1:2" x14ac:dyDescent="0.25">
      <c r="A11836" t="s">
        <v>19017</v>
      </c>
      <c r="B11836" t="s">
        <v>19018</v>
      </c>
    </row>
    <row r="11837" spans="1:2" x14ac:dyDescent="0.25">
      <c r="A11837" t="s">
        <v>19019</v>
      </c>
      <c r="B11837" t="s">
        <v>472</v>
      </c>
    </row>
    <row r="11838" spans="1:2" x14ac:dyDescent="0.25">
      <c r="A11838" t="s">
        <v>19020</v>
      </c>
      <c r="B11838" t="s">
        <v>19021</v>
      </c>
    </row>
    <row r="11839" spans="1:2" x14ac:dyDescent="0.25">
      <c r="A11839" t="s">
        <v>19022</v>
      </c>
      <c r="B11839" t="s">
        <v>19023</v>
      </c>
    </row>
    <row r="11840" spans="1:2" x14ac:dyDescent="0.25">
      <c r="A11840" t="s">
        <v>19024</v>
      </c>
      <c r="B11840" t="s">
        <v>15529</v>
      </c>
    </row>
    <row r="11841" spans="1:2" x14ac:dyDescent="0.25">
      <c r="A11841" t="s">
        <v>19025</v>
      </c>
      <c r="B11841" t="s">
        <v>18259</v>
      </c>
    </row>
    <row r="11842" spans="1:2" x14ac:dyDescent="0.25">
      <c r="A11842" t="s">
        <v>19026</v>
      </c>
      <c r="B11842" t="s">
        <v>19027</v>
      </c>
    </row>
    <row r="11843" spans="1:2" x14ac:dyDescent="0.25">
      <c r="A11843" t="s">
        <v>19028</v>
      </c>
      <c r="B11843" t="s">
        <v>19029</v>
      </c>
    </row>
    <row r="11844" spans="1:2" x14ac:dyDescent="0.25">
      <c r="A11844" t="s">
        <v>107</v>
      </c>
      <c r="B11844" t="s">
        <v>19030</v>
      </c>
    </row>
    <row r="11845" spans="1:2" x14ac:dyDescent="0.25">
      <c r="A11845" t="s">
        <v>19031</v>
      </c>
      <c r="B11845" t="s">
        <v>19032</v>
      </c>
    </row>
    <row r="11846" spans="1:2" x14ac:dyDescent="0.25">
      <c r="A11846" t="s">
        <v>108</v>
      </c>
      <c r="B11846" t="s">
        <v>5752</v>
      </c>
    </row>
    <row r="11847" spans="1:2" x14ac:dyDescent="0.25">
      <c r="A11847" t="s">
        <v>19033</v>
      </c>
      <c r="B11847" t="s">
        <v>19034</v>
      </c>
    </row>
    <row r="11848" spans="1:2" x14ac:dyDescent="0.25">
      <c r="A11848" t="s">
        <v>19035</v>
      </c>
      <c r="B11848" t="s">
        <v>19036</v>
      </c>
    </row>
    <row r="11849" spans="1:2" x14ac:dyDescent="0.25">
      <c r="A11849" t="s">
        <v>19037</v>
      </c>
      <c r="B11849" t="s">
        <v>16794</v>
      </c>
    </row>
    <row r="11850" spans="1:2" x14ac:dyDescent="0.25">
      <c r="A11850" t="s">
        <v>19038</v>
      </c>
      <c r="B11850" t="s">
        <v>19039</v>
      </c>
    </row>
    <row r="11851" spans="1:2" x14ac:dyDescent="0.25">
      <c r="A11851" t="s">
        <v>109</v>
      </c>
      <c r="B11851" t="s">
        <v>19040</v>
      </c>
    </row>
    <row r="11852" spans="1:2" x14ac:dyDescent="0.25">
      <c r="A11852" t="s">
        <v>19041</v>
      </c>
      <c r="B11852" t="s">
        <v>10427</v>
      </c>
    </row>
    <row r="11853" spans="1:2" x14ac:dyDescent="0.25">
      <c r="A11853" t="s">
        <v>19042</v>
      </c>
      <c r="B11853" t="s">
        <v>10427</v>
      </c>
    </row>
    <row r="11854" spans="1:2" x14ac:dyDescent="0.25">
      <c r="A11854" t="s">
        <v>19043</v>
      </c>
      <c r="B11854" t="s">
        <v>19044</v>
      </c>
    </row>
    <row r="11855" spans="1:2" x14ac:dyDescent="0.25">
      <c r="A11855" t="s">
        <v>19045</v>
      </c>
      <c r="B11855" t="s">
        <v>19046</v>
      </c>
    </row>
    <row r="11856" spans="1:2" x14ac:dyDescent="0.25">
      <c r="A11856" t="s">
        <v>19047</v>
      </c>
      <c r="B11856" t="s">
        <v>19048</v>
      </c>
    </row>
    <row r="11857" spans="1:2" x14ac:dyDescent="0.25">
      <c r="A11857" t="s">
        <v>19049</v>
      </c>
      <c r="B11857" t="s">
        <v>14393</v>
      </c>
    </row>
    <row r="11858" spans="1:2" x14ac:dyDescent="0.25">
      <c r="A11858" t="s">
        <v>19050</v>
      </c>
      <c r="B11858" t="s">
        <v>19051</v>
      </c>
    </row>
    <row r="11859" spans="1:2" x14ac:dyDescent="0.25">
      <c r="A11859" t="s">
        <v>19052</v>
      </c>
      <c r="B11859" t="s">
        <v>1969</v>
      </c>
    </row>
    <row r="11860" spans="1:2" x14ac:dyDescent="0.25">
      <c r="A11860" t="s">
        <v>19053</v>
      </c>
      <c r="B11860" t="s">
        <v>16036</v>
      </c>
    </row>
    <row r="11861" spans="1:2" x14ac:dyDescent="0.25">
      <c r="A11861" t="s">
        <v>19054</v>
      </c>
      <c r="B11861" t="s">
        <v>16036</v>
      </c>
    </row>
    <row r="11862" spans="1:2" x14ac:dyDescent="0.25">
      <c r="A11862" t="s">
        <v>110</v>
      </c>
      <c r="B11862" t="s">
        <v>11848</v>
      </c>
    </row>
    <row r="11863" spans="1:2" x14ac:dyDescent="0.25">
      <c r="A11863" t="s">
        <v>19055</v>
      </c>
      <c r="B11863" t="s">
        <v>19056</v>
      </c>
    </row>
    <row r="11864" spans="1:2" x14ac:dyDescent="0.25">
      <c r="A11864" t="s">
        <v>19057</v>
      </c>
      <c r="B11864" t="s">
        <v>19058</v>
      </c>
    </row>
    <row r="11865" spans="1:2" x14ac:dyDescent="0.25">
      <c r="A11865" t="s">
        <v>19059</v>
      </c>
      <c r="B11865" t="s">
        <v>5232</v>
      </c>
    </row>
    <row r="11866" spans="1:2" x14ac:dyDescent="0.25">
      <c r="A11866" t="s">
        <v>19060</v>
      </c>
      <c r="B11866" t="s">
        <v>5232</v>
      </c>
    </row>
    <row r="11867" spans="1:2" x14ac:dyDescent="0.25">
      <c r="A11867" t="s">
        <v>19061</v>
      </c>
      <c r="B11867" t="s">
        <v>19062</v>
      </c>
    </row>
    <row r="11868" spans="1:2" x14ac:dyDescent="0.25">
      <c r="A11868" t="s">
        <v>19063</v>
      </c>
      <c r="B11868" t="s">
        <v>19064</v>
      </c>
    </row>
    <row r="11869" spans="1:2" x14ac:dyDescent="0.25">
      <c r="A11869" t="s">
        <v>19065</v>
      </c>
      <c r="B11869" t="s">
        <v>15940</v>
      </c>
    </row>
    <row r="11870" spans="1:2" x14ac:dyDescent="0.25">
      <c r="A11870" t="s">
        <v>19066</v>
      </c>
      <c r="B11870" t="s">
        <v>16982</v>
      </c>
    </row>
    <row r="11871" spans="1:2" x14ac:dyDescent="0.25">
      <c r="A11871" t="s">
        <v>19067</v>
      </c>
      <c r="B11871" t="s">
        <v>19068</v>
      </c>
    </row>
    <row r="11872" spans="1:2" x14ac:dyDescent="0.25">
      <c r="A11872" t="s">
        <v>19069</v>
      </c>
      <c r="B11872" t="s">
        <v>19070</v>
      </c>
    </row>
    <row r="11873" spans="1:2" x14ac:dyDescent="0.25">
      <c r="A11873" t="s">
        <v>19071</v>
      </c>
      <c r="B11873" t="s">
        <v>19072</v>
      </c>
    </row>
    <row r="11874" spans="1:2" x14ac:dyDescent="0.25">
      <c r="A11874" t="s">
        <v>19073</v>
      </c>
      <c r="B11874" t="s">
        <v>19074</v>
      </c>
    </row>
    <row r="11875" spans="1:2" x14ac:dyDescent="0.25">
      <c r="A11875" t="s">
        <v>19075</v>
      </c>
      <c r="B11875" t="s">
        <v>19076</v>
      </c>
    </row>
    <row r="11876" spans="1:2" x14ac:dyDescent="0.25">
      <c r="A11876" t="s">
        <v>19077</v>
      </c>
      <c r="B11876" t="s">
        <v>11367</v>
      </c>
    </row>
    <row r="11877" spans="1:2" x14ac:dyDescent="0.25">
      <c r="A11877" t="s">
        <v>19078</v>
      </c>
      <c r="B11877" t="s">
        <v>4374</v>
      </c>
    </row>
    <row r="11878" spans="1:2" x14ac:dyDescent="0.25">
      <c r="A11878" t="s">
        <v>19079</v>
      </c>
      <c r="B11878" t="s">
        <v>14166</v>
      </c>
    </row>
    <row r="11879" spans="1:2" x14ac:dyDescent="0.25">
      <c r="A11879" t="s">
        <v>19080</v>
      </c>
      <c r="B11879" t="s">
        <v>11787</v>
      </c>
    </row>
    <row r="11880" spans="1:2" x14ac:dyDescent="0.25">
      <c r="A11880" t="s">
        <v>19081</v>
      </c>
      <c r="B11880" t="s">
        <v>19082</v>
      </c>
    </row>
    <row r="11881" spans="1:2" x14ac:dyDescent="0.25">
      <c r="A11881" t="s">
        <v>19083</v>
      </c>
      <c r="B11881" t="s">
        <v>793</v>
      </c>
    </row>
    <row r="11882" spans="1:2" x14ac:dyDescent="0.25">
      <c r="A11882" t="s">
        <v>19084</v>
      </c>
      <c r="B11882" t="s">
        <v>19085</v>
      </c>
    </row>
    <row r="11883" spans="1:2" x14ac:dyDescent="0.25">
      <c r="A11883" t="s">
        <v>19086</v>
      </c>
      <c r="B11883" t="s">
        <v>1916</v>
      </c>
    </row>
    <row r="11884" spans="1:2" x14ac:dyDescent="0.25">
      <c r="A11884" t="s">
        <v>19087</v>
      </c>
      <c r="B11884" t="s">
        <v>19088</v>
      </c>
    </row>
    <row r="11885" spans="1:2" x14ac:dyDescent="0.25">
      <c r="A11885" t="s">
        <v>19089</v>
      </c>
      <c r="B11885" t="s">
        <v>19090</v>
      </c>
    </row>
    <row r="11886" spans="1:2" x14ac:dyDescent="0.25">
      <c r="A11886" t="s">
        <v>19091</v>
      </c>
      <c r="B11886" t="s">
        <v>179</v>
      </c>
    </row>
    <row r="11887" spans="1:2" x14ac:dyDescent="0.25">
      <c r="A11887" t="s">
        <v>19092</v>
      </c>
      <c r="B11887" t="s">
        <v>179</v>
      </c>
    </row>
    <row r="11888" spans="1:2" x14ac:dyDescent="0.25">
      <c r="A11888" t="s">
        <v>19093</v>
      </c>
      <c r="B11888" t="s">
        <v>179</v>
      </c>
    </row>
    <row r="11889" spans="1:2" x14ac:dyDescent="0.25">
      <c r="A11889" t="s">
        <v>19094</v>
      </c>
      <c r="B11889" t="s">
        <v>179</v>
      </c>
    </row>
    <row r="11890" spans="1:2" x14ac:dyDescent="0.25">
      <c r="A11890" t="s">
        <v>19095</v>
      </c>
      <c r="B11890" t="s">
        <v>179</v>
      </c>
    </row>
    <row r="11891" spans="1:2" x14ac:dyDescent="0.25">
      <c r="A11891" t="s">
        <v>19096</v>
      </c>
      <c r="B11891" t="s">
        <v>179</v>
      </c>
    </row>
    <row r="11892" spans="1:2" x14ac:dyDescent="0.25">
      <c r="A11892" t="s">
        <v>19097</v>
      </c>
      <c r="B11892" t="s">
        <v>179</v>
      </c>
    </row>
    <row r="11893" spans="1:2" x14ac:dyDescent="0.25">
      <c r="A11893" t="s">
        <v>19098</v>
      </c>
      <c r="B11893" t="s">
        <v>1916</v>
      </c>
    </row>
    <row r="11894" spans="1:2" x14ac:dyDescent="0.25">
      <c r="A11894" t="s">
        <v>19099</v>
      </c>
      <c r="B11894" t="s">
        <v>19100</v>
      </c>
    </row>
    <row r="11895" spans="1:2" x14ac:dyDescent="0.25">
      <c r="A11895" t="s">
        <v>19101</v>
      </c>
      <c r="B11895" t="s">
        <v>19100</v>
      </c>
    </row>
    <row r="11896" spans="1:2" x14ac:dyDescent="0.25">
      <c r="A11896" t="s">
        <v>19102</v>
      </c>
      <c r="B11896" t="s">
        <v>19100</v>
      </c>
    </row>
    <row r="11897" spans="1:2" x14ac:dyDescent="0.25">
      <c r="A11897" t="s">
        <v>19103</v>
      </c>
      <c r="B11897" t="s">
        <v>19100</v>
      </c>
    </row>
    <row r="11898" spans="1:2" x14ac:dyDescent="0.25">
      <c r="A11898" t="s">
        <v>19104</v>
      </c>
      <c r="B11898" t="s">
        <v>19100</v>
      </c>
    </row>
    <row r="11899" spans="1:2" x14ac:dyDescent="0.25">
      <c r="A11899" t="s">
        <v>19105</v>
      </c>
      <c r="B11899" t="s">
        <v>19106</v>
      </c>
    </row>
    <row r="11900" spans="1:2" x14ac:dyDescent="0.25">
      <c r="A11900" t="s">
        <v>111</v>
      </c>
      <c r="B11900" t="s">
        <v>19107</v>
      </c>
    </row>
    <row r="11901" spans="1:2" x14ac:dyDescent="0.25">
      <c r="A11901" t="s">
        <v>19108</v>
      </c>
      <c r="B11901" t="s">
        <v>5657</v>
      </c>
    </row>
    <row r="11902" spans="1:2" x14ac:dyDescent="0.25">
      <c r="A11902" t="s">
        <v>19109</v>
      </c>
      <c r="B11902" t="s">
        <v>19110</v>
      </c>
    </row>
    <row r="11903" spans="1:2" x14ac:dyDescent="0.25">
      <c r="A11903" t="s">
        <v>19111</v>
      </c>
      <c r="B11903" t="s">
        <v>19112</v>
      </c>
    </row>
    <row r="11904" spans="1:2" x14ac:dyDescent="0.25">
      <c r="A11904" t="s">
        <v>19113</v>
      </c>
      <c r="B11904" t="s">
        <v>19114</v>
      </c>
    </row>
    <row r="11905" spans="1:2" x14ac:dyDescent="0.25">
      <c r="A11905" t="s">
        <v>19115</v>
      </c>
      <c r="B11905" t="s">
        <v>19116</v>
      </c>
    </row>
    <row r="11906" spans="1:2" x14ac:dyDescent="0.25">
      <c r="A11906" t="s">
        <v>19117</v>
      </c>
      <c r="B11906" t="s">
        <v>19118</v>
      </c>
    </row>
    <row r="11907" spans="1:2" x14ac:dyDescent="0.25">
      <c r="A11907" t="s">
        <v>19119</v>
      </c>
      <c r="B11907" t="s">
        <v>19120</v>
      </c>
    </row>
    <row r="11908" spans="1:2" x14ac:dyDescent="0.25">
      <c r="A11908" t="s">
        <v>19121</v>
      </c>
      <c r="B11908" t="s">
        <v>3172</v>
      </c>
    </row>
    <row r="11909" spans="1:2" x14ac:dyDescent="0.25">
      <c r="A11909" t="s">
        <v>19122</v>
      </c>
      <c r="B11909" t="s">
        <v>321</v>
      </c>
    </row>
    <row r="11910" spans="1:2" x14ac:dyDescent="0.25">
      <c r="A11910" t="s">
        <v>19123</v>
      </c>
      <c r="B11910" t="s">
        <v>4989</v>
      </c>
    </row>
    <row r="11911" spans="1:2" x14ac:dyDescent="0.25">
      <c r="A11911" t="s">
        <v>19124</v>
      </c>
      <c r="B11911" t="s">
        <v>19125</v>
      </c>
    </row>
    <row r="11912" spans="1:2" x14ac:dyDescent="0.25">
      <c r="A11912" t="s">
        <v>19126</v>
      </c>
      <c r="B11912" t="s">
        <v>18095</v>
      </c>
    </row>
    <row r="11913" spans="1:2" x14ac:dyDescent="0.25">
      <c r="A11913" t="s">
        <v>19127</v>
      </c>
      <c r="B11913" t="s">
        <v>18326</v>
      </c>
    </row>
    <row r="11914" spans="1:2" x14ac:dyDescent="0.25">
      <c r="A11914" t="s">
        <v>19128</v>
      </c>
    </row>
    <row r="11915" spans="1:2" x14ac:dyDescent="0.25">
      <c r="A11915" t="s">
        <v>19129</v>
      </c>
      <c r="B11915" t="s">
        <v>11364</v>
      </c>
    </row>
    <row r="11916" spans="1:2" x14ac:dyDescent="0.25">
      <c r="A11916" t="s">
        <v>19130</v>
      </c>
      <c r="B11916" t="s">
        <v>11364</v>
      </c>
    </row>
    <row r="11917" spans="1:2" x14ac:dyDescent="0.25">
      <c r="A11917" t="s">
        <v>19131</v>
      </c>
      <c r="B11917" t="s">
        <v>19132</v>
      </c>
    </row>
    <row r="11918" spans="1:2" x14ac:dyDescent="0.25">
      <c r="A11918" t="s">
        <v>19133</v>
      </c>
      <c r="B11918" t="s">
        <v>19134</v>
      </c>
    </row>
    <row r="11919" spans="1:2" x14ac:dyDescent="0.25">
      <c r="A11919" t="s">
        <v>19135</v>
      </c>
      <c r="B11919" t="s">
        <v>2370</v>
      </c>
    </row>
    <row r="11920" spans="1:2" x14ac:dyDescent="0.25">
      <c r="A11920" t="s">
        <v>19136</v>
      </c>
      <c r="B11920" t="s">
        <v>19137</v>
      </c>
    </row>
    <row r="11921" spans="1:2" x14ac:dyDescent="0.25">
      <c r="A11921" t="s">
        <v>19138</v>
      </c>
      <c r="B11921" t="s">
        <v>12134</v>
      </c>
    </row>
    <row r="11922" spans="1:2" x14ac:dyDescent="0.25">
      <c r="A11922" t="s">
        <v>19139</v>
      </c>
      <c r="B11922" t="s">
        <v>12134</v>
      </c>
    </row>
    <row r="11923" spans="1:2" x14ac:dyDescent="0.25">
      <c r="A11923" t="s">
        <v>19140</v>
      </c>
      <c r="B11923" t="s">
        <v>12403</v>
      </c>
    </row>
    <row r="11924" spans="1:2" x14ac:dyDescent="0.25">
      <c r="A11924" t="s">
        <v>19141</v>
      </c>
      <c r="B11924" t="s">
        <v>19142</v>
      </c>
    </row>
    <row r="11925" spans="1:2" x14ac:dyDescent="0.25">
      <c r="A11925" t="s">
        <v>112</v>
      </c>
      <c r="B11925" t="s">
        <v>19143</v>
      </c>
    </row>
    <row r="11926" spans="1:2" x14ac:dyDescent="0.25">
      <c r="A11926" t="s">
        <v>19144</v>
      </c>
      <c r="B11926" t="s">
        <v>3214</v>
      </c>
    </row>
    <row r="11927" spans="1:2" x14ac:dyDescent="0.25">
      <c r="A11927" t="s">
        <v>19145</v>
      </c>
      <c r="B11927" t="s">
        <v>19146</v>
      </c>
    </row>
    <row r="11928" spans="1:2" x14ac:dyDescent="0.25">
      <c r="A11928" t="s">
        <v>19147</v>
      </c>
    </row>
    <row r="11929" spans="1:2" x14ac:dyDescent="0.25">
      <c r="A11929" t="s">
        <v>19148</v>
      </c>
      <c r="B11929" t="s">
        <v>140</v>
      </c>
    </row>
    <row r="11930" spans="1:2" x14ac:dyDescent="0.25">
      <c r="A11930" t="s">
        <v>19149</v>
      </c>
      <c r="B11930" t="s">
        <v>19150</v>
      </c>
    </row>
    <row r="11931" spans="1:2" x14ac:dyDescent="0.25">
      <c r="A11931" t="s">
        <v>19151</v>
      </c>
      <c r="B11931" t="s">
        <v>19152</v>
      </c>
    </row>
    <row r="11932" spans="1:2" x14ac:dyDescent="0.25">
      <c r="A11932" t="s">
        <v>19153</v>
      </c>
      <c r="B11932" t="s">
        <v>19154</v>
      </c>
    </row>
    <row r="11933" spans="1:2" x14ac:dyDescent="0.25">
      <c r="A11933" t="s">
        <v>19155</v>
      </c>
      <c r="B11933" t="s">
        <v>19156</v>
      </c>
    </row>
    <row r="11934" spans="1:2" x14ac:dyDescent="0.25">
      <c r="A11934" t="s">
        <v>113</v>
      </c>
      <c r="B11934" t="s">
        <v>16650</v>
      </c>
    </row>
    <row r="11935" spans="1:2" x14ac:dyDescent="0.25">
      <c r="A11935" t="s">
        <v>19157</v>
      </c>
      <c r="B11935" t="s">
        <v>19158</v>
      </c>
    </row>
    <row r="11936" spans="1:2" x14ac:dyDescent="0.25">
      <c r="A11936" t="s">
        <v>19159</v>
      </c>
      <c r="B11936" t="s">
        <v>19158</v>
      </c>
    </row>
    <row r="11937" spans="1:2" x14ac:dyDescent="0.25">
      <c r="A11937" t="s">
        <v>19160</v>
      </c>
      <c r="B11937" t="s">
        <v>10775</v>
      </c>
    </row>
    <row r="11938" spans="1:2" x14ac:dyDescent="0.25">
      <c r="A11938" t="s">
        <v>19161</v>
      </c>
      <c r="B11938" t="s">
        <v>10775</v>
      </c>
    </row>
    <row r="11939" spans="1:2" x14ac:dyDescent="0.25">
      <c r="A11939" t="s">
        <v>19162</v>
      </c>
      <c r="B11939" t="s">
        <v>19163</v>
      </c>
    </row>
    <row r="11940" spans="1:2" x14ac:dyDescent="0.25">
      <c r="A11940" t="s">
        <v>19164</v>
      </c>
      <c r="B11940" t="s">
        <v>19165</v>
      </c>
    </row>
    <row r="11941" spans="1:2" x14ac:dyDescent="0.25">
      <c r="A11941" t="s">
        <v>19166</v>
      </c>
      <c r="B11941" t="s">
        <v>19167</v>
      </c>
    </row>
    <row r="11942" spans="1:2" x14ac:dyDescent="0.25">
      <c r="A11942" t="s">
        <v>19168</v>
      </c>
      <c r="B11942" t="s">
        <v>5278</v>
      </c>
    </row>
    <row r="11943" spans="1:2" x14ac:dyDescent="0.25">
      <c r="A11943" t="s">
        <v>19169</v>
      </c>
      <c r="B11943" t="s">
        <v>19170</v>
      </c>
    </row>
    <row r="11944" spans="1:2" x14ac:dyDescent="0.25">
      <c r="A11944" t="s">
        <v>19171</v>
      </c>
      <c r="B11944" t="s">
        <v>19172</v>
      </c>
    </row>
    <row r="11945" spans="1:2" x14ac:dyDescent="0.25">
      <c r="A11945" t="s">
        <v>19173</v>
      </c>
      <c r="B11945" t="s">
        <v>16969</v>
      </c>
    </row>
    <row r="11946" spans="1:2" x14ac:dyDescent="0.25">
      <c r="A11946" t="s">
        <v>19174</v>
      </c>
      <c r="B11946" t="s">
        <v>17252</v>
      </c>
    </row>
    <row r="11947" spans="1:2" x14ac:dyDescent="0.25">
      <c r="A11947" t="s">
        <v>19175</v>
      </c>
      <c r="B11947" t="s">
        <v>18868</v>
      </c>
    </row>
    <row r="11948" spans="1:2" x14ac:dyDescent="0.25">
      <c r="A11948" t="s">
        <v>19176</v>
      </c>
      <c r="B11948" t="s">
        <v>19177</v>
      </c>
    </row>
    <row r="11949" spans="1:2" x14ac:dyDescent="0.25">
      <c r="A11949" t="s">
        <v>19178</v>
      </c>
      <c r="B11949" t="s">
        <v>19179</v>
      </c>
    </row>
    <row r="11950" spans="1:2" x14ac:dyDescent="0.25">
      <c r="A11950" t="s">
        <v>19180</v>
      </c>
      <c r="B11950" t="s">
        <v>18374</v>
      </c>
    </row>
    <row r="11951" spans="1:2" x14ac:dyDescent="0.25">
      <c r="A11951" t="s">
        <v>19181</v>
      </c>
      <c r="B11951" t="s">
        <v>19182</v>
      </c>
    </row>
    <row r="11952" spans="1:2" x14ac:dyDescent="0.25">
      <c r="A11952" t="s">
        <v>19183</v>
      </c>
      <c r="B11952" t="s">
        <v>19184</v>
      </c>
    </row>
    <row r="11953" spans="1:2" x14ac:dyDescent="0.25">
      <c r="A11953" t="s">
        <v>19185</v>
      </c>
      <c r="B11953" t="s">
        <v>19184</v>
      </c>
    </row>
    <row r="11954" spans="1:2" x14ac:dyDescent="0.25">
      <c r="A11954" t="s">
        <v>19186</v>
      </c>
      <c r="B11954" t="s">
        <v>19187</v>
      </c>
    </row>
    <row r="11955" spans="1:2" x14ac:dyDescent="0.25">
      <c r="A11955" t="s">
        <v>19188</v>
      </c>
      <c r="B11955" t="s">
        <v>19189</v>
      </c>
    </row>
    <row r="11956" spans="1:2" x14ac:dyDescent="0.25">
      <c r="A11956" t="s">
        <v>19190</v>
      </c>
      <c r="B11956" t="s">
        <v>19189</v>
      </c>
    </row>
    <row r="11957" spans="1:2" x14ac:dyDescent="0.25">
      <c r="A11957" t="s">
        <v>19191</v>
      </c>
      <c r="B11957" t="s">
        <v>16706</v>
      </c>
    </row>
    <row r="11958" spans="1:2" x14ac:dyDescent="0.25">
      <c r="A11958" t="s">
        <v>114</v>
      </c>
      <c r="B11958" t="s">
        <v>5507</v>
      </c>
    </row>
    <row r="11959" spans="1:2" x14ac:dyDescent="0.25">
      <c r="A11959" t="s">
        <v>19192</v>
      </c>
      <c r="B11959" t="s">
        <v>17690</v>
      </c>
    </row>
    <row r="11960" spans="1:2" x14ac:dyDescent="0.25">
      <c r="A11960" t="s">
        <v>19193</v>
      </c>
      <c r="B11960" t="s">
        <v>19194</v>
      </c>
    </row>
    <row r="11961" spans="1:2" x14ac:dyDescent="0.25">
      <c r="A11961" t="s">
        <v>19195</v>
      </c>
      <c r="B11961" t="s">
        <v>16363</v>
      </c>
    </row>
    <row r="11962" spans="1:2" x14ac:dyDescent="0.25">
      <c r="A11962" t="s">
        <v>19196</v>
      </c>
      <c r="B11962" t="s">
        <v>19197</v>
      </c>
    </row>
    <row r="11963" spans="1:2" x14ac:dyDescent="0.25">
      <c r="A11963" t="s">
        <v>19198</v>
      </c>
      <c r="B11963" t="s">
        <v>19197</v>
      </c>
    </row>
    <row r="11964" spans="1:2" x14ac:dyDescent="0.25">
      <c r="A11964" t="s">
        <v>19199</v>
      </c>
      <c r="B11964" t="s">
        <v>19200</v>
      </c>
    </row>
    <row r="11965" spans="1:2" x14ac:dyDescent="0.25">
      <c r="A11965" t="s">
        <v>19201</v>
      </c>
      <c r="B11965" t="s">
        <v>19202</v>
      </c>
    </row>
    <row r="11966" spans="1:2" x14ac:dyDescent="0.25">
      <c r="A11966" t="s">
        <v>19203</v>
      </c>
      <c r="B11966" t="s">
        <v>19204</v>
      </c>
    </row>
    <row r="11967" spans="1:2" x14ac:dyDescent="0.25">
      <c r="A11967" t="s">
        <v>19205</v>
      </c>
      <c r="B11967" t="s">
        <v>19206</v>
      </c>
    </row>
    <row r="11968" spans="1:2" x14ac:dyDescent="0.25">
      <c r="A11968" t="s">
        <v>19207</v>
      </c>
      <c r="B11968" t="s">
        <v>19208</v>
      </c>
    </row>
    <row r="11969" spans="1:2" x14ac:dyDescent="0.25">
      <c r="A11969" t="s">
        <v>19209</v>
      </c>
      <c r="B11969" t="s">
        <v>19210</v>
      </c>
    </row>
    <row r="11970" spans="1:2" x14ac:dyDescent="0.25">
      <c r="A11970" t="s">
        <v>19211</v>
      </c>
      <c r="B11970" t="s">
        <v>19212</v>
      </c>
    </row>
    <row r="11971" spans="1:2" x14ac:dyDescent="0.25">
      <c r="A11971" t="s">
        <v>19213</v>
      </c>
      <c r="B11971" t="s">
        <v>15955</v>
      </c>
    </row>
    <row r="11972" spans="1:2" x14ac:dyDescent="0.25">
      <c r="A11972" t="s">
        <v>19214</v>
      </c>
      <c r="B11972" t="s">
        <v>19215</v>
      </c>
    </row>
    <row r="11973" spans="1:2" x14ac:dyDescent="0.25">
      <c r="A11973" t="s">
        <v>19216</v>
      </c>
      <c r="B11973" t="s">
        <v>19217</v>
      </c>
    </row>
    <row r="11974" spans="1:2" x14ac:dyDescent="0.25">
      <c r="A11974" t="s">
        <v>19218</v>
      </c>
      <c r="B11974" t="s">
        <v>19219</v>
      </c>
    </row>
    <row r="11975" spans="1:2" x14ac:dyDescent="0.25">
      <c r="A11975" t="s">
        <v>19220</v>
      </c>
      <c r="B11975" t="s">
        <v>19221</v>
      </c>
    </row>
    <row r="11976" spans="1:2" x14ac:dyDescent="0.25">
      <c r="A11976" t="s">
        <v>19222</v>
      </c>
      <c r="B11976" t="s">
        <v>19223</v>
      </c>
    </row>
    <row r="11977" spans="1:2" x14ac:dyDescent="0.25">
      <c r="A11977" t="s">
        <v>19224</v>
      </c>
      <c r="B11977" t="s">
        <v>17095</v>
      </c>
    </row>
    <row r="11978" spans="1:2" x14ac:dyDescent="0.25">
      <c r="A11978" t="s">
        <v>19225</v>
      </c>
      <c r="B11978" t="s">
        <v>3030</v>
      </c>
    </row>
    <row r="11979" spans="1:2" x14ac:dyDescent="0.25">
      <c r="A11979" t="s">
        <v>19226</v>
      </c>
      <c r="B11979" t="s">
        <v>3030</v>
      </c>
    </row>
    <row r="11980" spans="1:2" x14ac:dyDescent="0.25">
      <c r="A11980" t="s">
        <v>115</v>
      </c>
      <c r="B11980" t="s">
        <v>19227</v>
      </c>
    </row>
    <row r="11981" spans="1:2" x14ac:dyDescent="0.25">
      <c r="A11981" t="s">
        <v>19228</v>
      </c>
      <c r="B11981" t="s">
        <v>19229</v>
      </c>
    </row>
    <row r="11982" spans="1:2" x14ac:dyDescent="0.25">
      <c r="A11982" t="s">
        <v>19230</v>
      </c>
      <c r="B11982" t="s">
        <v>179</v>
      </c>
    </row>
    <row r="11983" spans="1:2" x14ac:dyDescent="0.25">
      <c r="A11983" t="s">
        <v>19231</v>
      </c>
      <c r="B11983" t="s">
        <v>179</v>
      </c>
    </row>
    <row r="11984" spans="1:2" x14ac:dyDescent="0.25">
      <c r="A11984" t="s">
        <v>19232</v>
      </c>
    </row>
    <row r="11985" spans="1:2" x14ac:dyDescent="0.25">
      <c r="A11985" t="s">
        <v>19233</v>
      </c>
    </row>
    <row r="11986" spans="1:2" x14ac:dyDescent="0.25">
      <c r="A11986" t="s">
        <v>19234</v>
      </c>
    </row>
    <row r="11987" spans="1:2" x14ac:dyDescent="0.25">
      <c r="A11987" t="s">
        <v>19235</v>
      </c>
    </row>
    <row r="11988" spans="1:2" x14ac:dyDescent="0.25">
      <c r="A11988" t="s">
        <v>19236</v>
      </c>
      <c r="B11988" t="s">
        <v>19237</v>
      </c>
    </row>
    <row r="11989" spans="1:2" x14ac:dyDescent="0.25">
      <c r="A11989" t="s">
        <v>116</v>
      </c>
      <c r="B11989" t="s">
        <v>16436</v>
      </c>
    </row>
    <row r="11990" spans="1:2" x14ac:dyDescent="0.25">
      <c r="A11990" t="s">
        <v>19238</v>
      </c>
      <c r="B11990" t="s">
        <v>19239</v>
      </c>
    </row>
    <row r="11991" spans="1:2" x14ac:dyDescent="0.25">
      <c r="A11991" t="s">
        <v>19240</v>
      </c>
      <c r="B11991" t="s">
        <v>7795</v>
      </c>
    </row>
    <row r="11992" spans="1:2" x14ac:dyDescent="0.25">
      <c r="A11992" t="s">
        <v>19241</v>
      </c>
      <c r="B11992" t="s">
        <v>19242</v>
      </c>
    </row>
    <row r="11993" spans="1:2" x14ac:dyDescent="0.25">
      <c r="A11993" t="s">
        <v>19243</v>
      </c>
      <c r="B11993" t="s">
        <v>19244</v>
      </c>
    </row>
    <row r="11994" spans="1:2" x14ac:dyDescent="0.25">
      <c r="A11994" t="s">
        <v>19245</v>
      </c>
      <c r="B11994" t="s">
        <v>19246</v>
      </c>
    </row>
    <row r="11995" spans="1:2" x14ac:dyDescent="0.25">
      <c r="A11995" t="s">
        <v>19247</v>
      </c>
      <c r="B11995" t="s">
        <v>19248</v>
      </c>
    </row>
    <row r="11996" spans="1:2" x14ac:dyDescent="0.25">
      <c r="A11996" t="s">
        <v>19249</v>
      </c>
      <c r="B11996" t="s">
        <v>19250</v>
      </c>
    </row>
    <row r="11997" spans="1:2" x14ac:dyDescent="0.25">
      <c r="A11997" t="s">
        <v>19251</v>
      </c>
      <c r="B11997" t="s">
        <v>19252</v>
      </c>
    </row>
    <row r="11998" spans="1:2" x14ac:dyDescent="0.25">
      <c r="A11998" t="s">
        <v>19253</v>
      </c>
      <c r="B11998" t="s">
        <v>19254</v>
      </c>
    </row>
    <row r="11999" spans="1:2" x14ac:dyDescent="0.25">
      <c r="A11999" t="s">
        <v>19255</v>
      </c>
      <c r="B11999" t="s">
        <v>2085</v>
      </c>
    </row>
    <row r="12000" spans="1:2" x14ac:dyDescent="0.25">
      <c r="A12000" t="s">
        <v>117</v>
      </c>
      <c r="B12000" t="s">
        <v>19256</v>
      </c>
    </row>
    <row r="12001" spans="1:2" x14ac:dyDescent="0.25">
      <c r="A12001" t="s">
        <v>19257</v>
      </c>
      <c r="B12001" t="s">
        <v>19258</v>
      </c>
    </row>
    <row r="12002" spans="1:2" x14ac:dyDescent="0.25">
      <c r="A12002" t="s">
        <v>19259</v>
      </c>
      <c r="B12002" t="s">
        <v>1182</v>
      </c>
    </row>
    <row r="12003" spans="1:2" x14ac:dyDescent="0.25">
      <c r="A12003" t="s">
        <v>19260</v>
      </c>
      <c r="B12003" t="s">
        <v>17054</v>
      </c>
    </row>
    <row r="12004" spans="1:2" x14ac:dyDescent="0.25">
      <c r="A12004" t="s">
        <v>19261</v>
      </c>
      <c r="B12004" t="s">
        <v>11063</v>
      </c>
    </row>
    <row r="12005" spans="1:2" x14ac:dyDescent="0.25">
      <c r="A12005" t="s">
        <v>19262</v>
      </c>
      <c r="B12005" t="s">
        <v>19156</v>
      </c>
    </row>
    <row r="12006" spans="1:2" x14ac:dyDescent="0.25">
      <c r="A12006" t="s">
        <v>19263</v>
      </c>
      <c r="B12006" t="s">
        <v>19264</v>
      </c>
    </row>
    <row r="12007" spans="1:2" x14ac:dyDescent="0.25">
      <c r="A12007" t="s">
        <v>19265</v>
      </c>
      <c r="B12007" t="s">
        <v>15955</v>
      </c>
    </row>
    <row r="12008" spans="1:2" x14ac:dyDescent="0.25">
      <c r="A12008" t="s">
        <v>118</v>
      </c>
      <c r="B12008" t="s">
        <v>19266</v>
      </c>
    </row>
    <row r="12009" spans="1:2" x14ac:dyDescent="0.25">
      <c r="A12009" t="s">
        <v>119</v>
      </c>
      <c r="B12009" t="s">
        <v>19266</v>
      </c>
    </row>
    <row r="12010" spans="1:2" x14ac:dyDescent="0.25">
      <c r="A12010" t="s">
        <v>19267</v>
      </c>
      <c r="B12010" t="s">
        <v>19268</v>
      </c>
    </row>
    <row r="12011" spans="1:2" x14ac:dyDescent="0.25">
      <c r="A12011" t="s">
        <v>19269</v>
      </c>
      <c r="B12011" t="s">
        <v>3486</v>
      </c>
    </row>
    <row r="12012" spans="1:2" x14ac:dyDescent="0.25">
      <c r="A12012" t="s">
        <v>19270</v>
      </c>
      <c r="B12012" t="s">
        <v>843</v>
      </c>
    </row>
    <row r="12013" spans="1:2" x14ac:dyDescent="0.25">
      <c r="A12013" t="s">
        <v>19271</v>
      </c>
      <c r="B12013" t="s">
        <v>18505</v>
      </c>
    </row>
    <row r="12014" spans="1:2" x14ac:dyDescent="0.25">
      <c r="A12014" t="s">
        <v>19272</v>
      </c>
      <c r="B12014" t="s">
        <v>19273</v>
      </c>
    </row>
    <row r="12015" spans="1:2" x14ac:dyDescent="0.25">
      <c r="A12015" t="s">
        <v>19274</v>
      </c>
    </row>
    <row r="12016" spans="1:2" x14ac:dyDescent="0.25">
      <c r="A12016" t="s">
        <v>19275</v>
      </c>
      <c r="B12016" t="s">
        <v>19276</v>
      </c>
    </row>
    <row r="12017" spans="1:2" x14ac:dyDescent="0.25">
      <c r="A12017" t="s">
        <v>19277</v>
      </c>
      <c r="B12017" t="s">
        <v>17543</v>
      </c>
    </row>
    <row r="12018" spans="1:2" x14ac:dyDescent="0.25">
      <c r="A12018" t="s">
        <v>19278</v>
      </c>
      <c r="B12018" t="s">
        <v>19279</v>
      </c>
    </row>
    <row r="12019" spans="1:2" x14ac:dyDescent="0.25">
      <c r="A12019" t="s">
        <v>19280</v>
      </c>
      <c r="B12019" t="s">
        <v>1457</v>
      </c>
    </row>
    <row r="12020" spans="1:2" x14ac:dyDescent="0.25">
      <c r="A12020" t="s">
        <v>19281</v>
      </c>
      <c r="B12020" t="s">
        <v>19282</v>
      </c>
    </row>
    <row r="12021" spans="1:2" x14ac:dyDescent="0.25">
      <c r="A12021" t="s">
        <v>19283</v>
      </c>
      <c r="B12021" t="s">
        <v>19284</v>
      </c>
    </row>
    <row r="12022" spans="1:2" x14ac:dyDescent="0.25">
      <c r="A12022" t="s">
        <v>19285</v>
      </c>
      <c r="B12022" t="s">
        <v>19286</v>
      </c>
    </row>
    <row r="12023" spans="1:2" x14ac:dyDescent="0.25">
      <c r="A12023" t="s">
        <v>19287</v>
      </c>
      <c r="B12023" t="s">
        <v>19288</v>
      </c>
    </row>
    <row r="12024" spans="1:2" x14ac:dyDescent="0.25">
      <c r="A12024" t="s">
        <v>19289</v>
      </c>
      <c r="B12024" t="s">
        <v>19290</v>
      </c>
    </row>
    <row r="12025" spans="1:2" x14ac:dyDescent="0.25">
      <c r="A12025" t="s">
        <v>19291</v>
      </c>
      <c r="B12025" t="s">
        <v>19292</v>
      </c>
    </row>
    <row r="12026" spans="1:2" x14ac:dyDescent="0.25">
      <c r="A12026" t="s">
        <v>19293</v>
      </c>
      <c r="B12026" t="s">
        <v>19294</v>
      </c>
    </row>
    <row r="12027" spans="1:2" x14ac:dyDescent="0.25">
      <c r="A12027" t="s">
        <v>19295</v>
      </c>
      <c r="B12027" t="s">
        <v>19294</v>
      </c>
    </row>
    <row r="12028" spans="1:2" x14ac:dyDescent="0.25">
      <c r="A12028" t="s">
        <v>19296</v>
      </c>
      <c r="B12028" t="s">
        <v>19297</v>
      </c>
    </row>
    <row r="12029" spans="1:2" x14ac:dyDescent="0.25">
      <c r="A12029" t="s">
        <v>19298</v>
      </c>
      <c r="B12029" t="s">
        <v>2145</v>
      </c>
    </row>
    <row r="12030" spans="1:2" x14ac:dyDescent="0.25">
      <c r="A12030" t="s">
        <v>19299</v>
      </c>
      <c r="B12030" t="s">
        <v>17068</v>
      </c>
    </row>
    <row r="12031" spans="1:2" x14ac:dyDescent="0.25">
      <c r="A12031" t="s">
        <v>19300</v>
      </c>
      <c r="B12031" t="s">
        <v>19301</v>
      </c>
    </row>
    <row r="12032" spans="1:2" x14ac:dyDescent="0.25">
      <c r="A12032" t="s">
        <v>19302</v>
      </c>
      <c r="B12032" t="s">
        <v>19303</v>
      </c>
    </row>
    <row r="12033" spans="1:2" x14ac:dyDescent="0.25">
      <c r="A12033" t="s">
        <v>19304</v>
      </c>
      <c r="B12033" t="s">
        <v>19305</v>
      </c>
    </row>
    <row r="12034" spans="1:2" x14ac:dyDescent="0.25">
      <c r="A12034" t="s">
        <v>19306</v>
      </c>
      <c r="B12034" t="s">
        <v>17577</v>
      </c>
    </row>
    <row r="12035" spans="1:2" x14ac:dyDescent="0.25">
      <c r="A12035" t="s">
        <v>19307</v>
      </c>
      <c r="B12035" t="s">
        <v>18285</v>
      </c>
    </row>
    <row r="12036" spans="1:2" x14ac:dyDescent="0.25">
      <c r="A12036" t="s">
        <v>19308</v>
      </c>
      <c r="B12036" t="s">
        <v>19309</v>
      </c>
    </row>
    <row r="12037" spans="1:2" x14ac:dyDescent="0.25">
      <c r="A12037" t="s">
        <v>19310</v>
      </c>
      <c r="B12037" t="s">
        <v>2277</v>
      </c>
    </row>
    <row r="12038" spans="1:2" x14ac:dyDescent="0.25">
      <c r="A12038" t="s">
        <v>19311</v>
      </c>
      <c r="B12038" t="s">
        <v>19312</v>
      </c>
    </row>
    <row r="12039" spans="1:2" x14ac:dyDescent="0.25">
      <c r="A12039" t="s">
        <v>19313</v>
      </c>
      <c r="B12039" t="s">
        <v>19314</v>
      </c>
    </row>
    <row r="12040" spans="1:2" x14ac:dyDescent="0.25">
      <c r="A12040" t="s">
        <v>19315</v>
      </c>
      <c r="B12040" t="s">
        <v>18389</v>
      </c>
    </row>
    <row r="12041" spans="1:2" x14ac:dyDescent="0.25">
      <c r="A12041" t="s">
        <v>19316</v>
      </c>
      <c r="B12041" t="s">
        <v>19219</v>
      </c>
    </row>
    <row r="12042" spans="1:2" x14ac:dyDescent="0.25">
      <c r="A12042" t="s">
        <v>120</v>
      </c>
      <c r="B12042" t="s">
        <v>19317</v>
      </c>
    </row>
    <row r="12043" spans="1:2" x14ac:dyDescent="0.25">
      <c r="A12043" t="s">
        <v>19318</v>
      </c>
      <c r="B12043" t="s">
        <v>19319</v>
      </c>
    </row>
    <row r="12044" spans="1:2" x14ac:dyDescent="0.25">
      <c r="A12044" t="s">
        <v>19320</v>
      </c>
      <c r="B12044" t="s">
        <v>19321</v>
      </c>
    </row>
    <row r="12045" spans="1:2" x14ac:dyDescent="0.25">
      <c r="A12045" t="s">
        <v>19322</v>
      </c>
      <c r="B12045" t="s">
        <v>19323</v>
      </c>
    </row>
    <row r="12046" spans="1:2" x14ac:dyDescent="0.25">
      <c r="A12046" t="s">
        <v>19324</v>
      </c>
      <c r="B12046" t="s">
        <v>19325</v>
      </c>
    </row>
    <row r="12047" spans="1:2" x14ac:dyDescent="0.25">
      <c r="A12047" t="s">
        <v>19326</v>
      </c>
      <c r="B12047" t="s">
        <v>19327</v>
      </c>
    </row>
    <row r="12048" spans="1:2" x14ac:dyDescent="0.25">
      <c r="A12048" t="s">
        <v>19328</v>
      </c>
      <c r="B12048" t="s">
        <v>19329</v>
      </c>
    </row>
    <row r="12049" spans="1:2" x14ac:dyDescent="0.25">
      <c r="A12049" t="s">
        <v>19330</v>
      </c>
      <c r="B12049" t="s">
        <v>19331</v>
      </c>
    </row>
    <row r="12050" spans="1:2" x14ac:dyDescent="0.25">
      <c r="A12050" t="s">
        <v>19332</v>
      </c>
      <c r="B12050" t="s">
        <v>19331</v>
      </c>
    </row>
    <row r="12051" spans="1:2" x14ac:dyDescent="0.25">
      <c r="A12051" t="s">
        <v>19333</v>
      </c>
      <c r="B12051" t="s">
        <v>19334</v>
      </c>
    </row>
    <row r="12052" spans="1:2" x14ac:dyDescent="0.25">
      <c r="A12052" t="s">
        <v>19335</v>
      </c>
      <c r="B12052" t="s">
        <v>19336</v>
      </c>
    </row>
    <row r="12053" spans="1:2" x14ac:dyDescent="0.25">
      <c r="A12053" t="s">
        <v>19337</v>
      </c>
      <c r="B12053" t="s">
        <v>11706</v>
      </c>
    </row>
    <row r="12054" spans="1:2" x14ac:dyDescent="0.25">
      <c r="A12054" t="s">
        <v>121</v>
      </c>
      <c r="B12054" t="s">
        <v>6176</v>
      </c>
    </row>
    <row r="12055" spans="1:2" x14ac:dyDescent="0.25">
      <c r="A12055" t="s">
        <v>19338</v>
      </c>
      <c r="B12055" t="s">
        <v>472</v>
      </c>
    </row>
    <row r="12056" spans="1:2" x14ac:dyDescent="0.25">
      <c r="A12056" t="s">
        <v>19339</v>
      </c>
      <c r="B12056" t="s">
        <v>19340</v>
      </c>
    </row>
    <row r="12057" spans="1:2" x14ac:dyDescent="0.25">
      <c r="A12057" t="s">
        <v>19341</v>
      </c>
      <c r="B12057" t="s">
        <v>19342</v>
      </c>
    </row>
    <row r="12058" spans="1:2" x14ac:dyDescent="0.25">
      <c r="A12058" t="s">
        <v>19343</v>
      </c>
      <c r="B12058" t="s">
        <v>18737</v>
      </c>
    </row>
    <row r="12059" spans="1:2" x14ac:dyDescent="0.25">
      <c r="A12059" t="s">
        <v>19344</v>
      </c>
      <c r="B12059" t="s">
        <v>321</v>
      </c>
    </row>
    <row r="12060" spans="1:2" x14ac:dyDescent="0.25">
      <c r="A12060" t="s">
        <v>19345</v>
      </c>
      <c r="B12060" t="s">
        <v>19346</v>
      </c>
    </row>
    <row r="12061" spans="1:2" x14ac:dyDescent="0.25">
      <c r="A12061" t="s">
        <v>19347</v>
      </c>
      <c r="B12061" t="s">
        <v>19348</v>
      </c>
    </row>
    <row r="12062" spans="1:2" x14ac:dyDescent="0.25">
      <c r="A12062" t="s">
        <v>19349</v>
      </c>
      <c r="B12062" t="s">
        <v>9938</v>
      </c>
    </row>
    <row r="12063" spans="1:2" x14ac:dyDescent="0.25">
      <c r="A12063" t="s">
        <v>122</v>
      </c>
      <c r="B12063" t="s">
        <v>17860</v>
      </c>
    </row>
    <row r="12064" spans="1:2" x14ac:dyDescent="0.25">
      <c r="A12064" t="s">
        <v>123</v>
      </c>
      <c r="B12064" t="s">
        <v>17860</v>
      </c>
    </row>
    <row r="12065" spans="1:2" x14ac:dyDescent="0.25">
      <c r="A12065" t="s">
        <v>124</v>
      </c>
      <c r="B12065" t="s">
        <v>17860</v>
      </c>
    </row>
    <row r="12066" spans="1:2" x14ac:dyDescent="0.25">
      <c r="A12066" t="s">
        <v>125</v>
      </c>
      <c r="B12066" t="s">
        <v>17860</v>
      </c>
    </row>
    <row r="12067" spans="1:2" x14ac:dyDescent="0.25">
      <c r="A12067" t="s">
        <v>19350</v>
      </c>
      <c r="B12067" t="s">
        <v>19351</v>
      </c>
    </row>
    <row r="12068" spans="1:2" x14ac:dyDescent="0.25">
      <c r="A12068" t="s">
        <v>19352</v>
      </c>
      <c r="B12068" t="s">
        <v>333</v>
      </c>
    </row>
    <row r="12069" spans="1:2" x14ac:dyDescent="0.25">
      <c r="A12069" t="s">
        <v>19353</v>
      </c>
      <c r="B12069" t="s">
        <v>19354</v>
      </c>
    </row>
    <row r="12070" spans="1:2" x14ac:dyDescent="0.25">
      <c r="A12070" t="s">
        <v>19355</v>
      </c>
      <c r="B12070" t="s">
        <v>8441</v>
      </c>
    </row>
    <row r="12071" spans="1:2" x14ac:dyDescent="0.25">
      <c r="A12071" t="s">
        <v>19356</v>
      </c>
      <c r="B12071" t="s">
        <v>8441</v>
      </c>
    </row>
    <row r="12072" spans="1:2" x14ac:dyDescent="0.25">
      <c r="A12072" t="s">
        <v>19357</v>
      </c>
      <c r="B12072" t="s">
        <v>17424</v>
      </c>
    </row>
    <row r="12073" spans="1:2" x14ac:dyDescent="0.25">
      <c r="A12073" t="s">
        <v>19358</v>
      </c>
      <c r="B12073" t="s">
        <v>17305</v>
      </c>
    </row>
    <row r="12074" spans="1:2" x14ac:dyDescent="0.25">
      <c r="A12074" t="s">
        <v>19359</v>
      </c>
      <c r="B12074" t="s">
        <v>2026</v>
      </c>
    </row>
    <row r="12075" spans="1:2" x14ac:dyDescent="0.25">
      <c r="A12075" t="s">
        <v>19360</v>
      </c>
      <c r="B12075" t="s">
        <v>17305</v>
      </c>
    </row>
    <row r="12076" spans="1:2" x14ac:dyDescent="0.25">
      <c r="A12076" t="s">
        <v>19361</v>
      </c>
      <c r="B12076" t="s">
        <v>2026</v>
      </c>
    </row>
    <row r="12077" spans="1:2" x14ac:dyDescent="0.25">
      <c r="A12077" t="s">
        <v>19362</v>
      </c>
      <c r="B12077" t="s">
        <v>17500</v>
      </c>
    </row>
    <row r="12078" spans="1:2" x14ac:dyDescent="0.25">
      <c r="A12078" t="s">
        <v>126</v>
      </c>
      <c r="B12078" t="s">
        <v>6232</v>
      </c>
    </row>
    <row r="12079" spans="1:2" x14ac:dyDescent="0.25">
      <c r="A12079" t="s">
        <v>19363</v>
      </c>
      <c r="B12079" t="s">
        <v>15123</v>
      </c>
    </row>
    <row r="12080" spans="1:2" x14ac:dyDescent="0.25">
      <c r="A12080" t="s">
        <v>19364</v>
      </c>
      <c r="B12080" t="s">
        <v>2213</v>
      </c>
    </row>
    <row r="12081" spans="1:2" x14ac:dyDescent="0.25">
      <c r="A12081" t="s">
        <v>19365</v>
      </c>
      <c r="B12081" t="s">
        <v>19366</v>
      </c>
    </row>
    <row r="12082" spans="1:2" x14ac:dyDescent="0.25">
      <c r="A12082" t="s">
        <v>19367</v>
      </c>
      <c r="B12082" t="s">
        <v>16269</v>
      </c>
    </row>
    <row r="12083" spans="1:2" x14ac:dyDescent="0.25">
      <c r="A12083" t="s">
        <v>19368</v>
      </c>
      <c r="B12083" t="s">
        <v>19319</v>
      </c>
    </row>
    <row r="12084" spans="1:2" x14ac:dyDescent="0.25">
      <c r="A12084" t="s">
        <v>19369</v>
      </c>
      <c r="B12084" t="s">
        <v>17028</v>
      </c>
    </row>
    <row r="12085" spans="1:2" x14ac:dyDescent="0.25">
      <c r="A12085" t="s">
        <v>19370</v>
      </c>
      <c r="B12085" t="s">
        <v>17315</v>
      </c>
    </row>
    <row r="12086" spans="1:2" x14ac:dyDescent="0.25">
      <c r="A12086" t="s">
        <v>19371</v>
      </c>
      <c r="B12086" t="s">
        <v>19372</v>
      </c>
    </row>
    <row r="12087" spans="1:2" x14ac:dyDescent="0.25">
      <c r="A12087" t="s">
        <v>19373</v>
      </c>
      <c r="B12087" t="s">
        <v>13073</v>
      </c>
    </row>
    <row r="12088" spans="1:2" x14ac:dyDescent="0.25">
      <c r="A12088" t="s">
        <v>19374</v>
      </c>
      <c r="B12088" t="s">
        <v>7356</v>
      </c>
    </row>
    <row r="12089" spans="1:2" x14ac:dyDescent="0.25">
      <c r="A12089" t="s">
        <v>19375</v>
      </c>
      <c r="B12089" t="s">
        <v>4694</v>
      </c>
    </row>
    <row r="12090" spans="1:2" x14ac:dyDescent="0.25">
      <c r="A12090" t="s">
        <v>19376</v>
      </c>
      <c r="B12090" t="s">
        <v>4694</v>
      </c>
    </row>
    <row r="12091" spans="1:2" x14ac:dyDescent="0.25">
      <c r="A12091" t="s">
        <v>19377</v>
      </c>
      <c r="B12091" t="s">
        <v>4694</v>
      </c>
    </row>
    <row r="12092" spans="1:2" x14ac:dyDescent="0.25">
      <c r="A12092" t="s">
        <v>19378</v>
      </c>
      <c r="B12092" t="s">
        <v>4694</v>
      </c>
    </row>
    <row r="12093" spans="1:2" x14ac:dyDescent="0.25">
      <c r="A12093" t="s">
        <v>19379</v>
      </c>
      <c r="B12093" t="s">
        <v>19380</v>
      </c>
    </row>
    <row r="12094" spans="1:2" x14ac:dyDescent="0.25">
      <c r="A12094" t="s">
        <v>19381</v>
      </c>
      <c r="B12094" t="s">
        <v>1626</v>
      </c>
    </row>
    <row r="12095" spans="1:2" x14ac:dyDescent="0.25">
      <c r="A12095" t="s">
        <v>19382</v>
      </c>
      <c r="B12095" t="s">
        <v>19383</v>
      </c>
    </row>
    <row r="12096" spans="1:2" x14ac:dyDescent="0.25">
      <c r="A12096" t="s">
        <v>19384</v>
      </c>
      <c r="B12096" t="s">
        <v>19385</v>
      </c>
    </row>
    <row r="12097" spans="1:2" x14ac:dyDescent="0.25">
      <c r="A12097" t="s">
        <v>19386</v>
      </c>
      <c r="B12097" t="s">
        <v>9036</v>
      </c>
    </row>
    <row r="12098" spans="1:2" x14ac:dyDescent="0.25">
      <c r="A12098" t="s">
        <v>19387</v>
      </c>
      <c r="B12098" t="s">
        <v>19388</v>
      </c>
    </row>
    <row r="12099" spans="1:2" x14ac:dyDescent="0.25">
      <c r="A12099" t="s">
        <v>19389</v>
      </c>
      <c r="B12099" t="s">
        <v>11848</v>
      </c>
    </row>
    <row r="12100" spans="1:2" x14ac:dyDescent="0.25">
      <c r="A12100" t="s">
        <v>19390</v>
      </c>
      <c r="B12100" t="s">
        <v>9722</v>
      </c>
    </row>
    <row r="12101" spans="1:2" x14ac:dyDescent="0.25">
      <c r="A12101" t="s">
        <v>19391</v>
      </c>
      <c r="B12101" t="s">
        <v>3486</v>
      </c>
    </row>
    <row r="12102" spans="1:2" x14ac:dyDescent="0.25">
      <c r="A12102" t="s">
        <v>19392</v>
      </c>
      <c r="B12102" t="s">
        <v>19393</v>
      </c>
    </row>
    <row r="12103" spans="1:2" x14ac:dyDescent="0.25">
      <c r="A12103" t="s">
        <v>19394</v>
      </c>
      <c r="B12103" t="s">
        <v>16476</v>
      </c>
    </row>
    <row r="12104" spans="1:2" x14ac:dyDescent="0.25">
      <c r="A12104" t="s">
        <v>19395</v>
      </c>
      <c r="B12104" t="s">
        <v>16271</v>
      </c>
    </row>
    <row r="12105" spans="1:2" x14ac:dyDescent="0.25">
      <c r="A12105" t="s">
        <v>19396</v>
      </c>
      <c r="B12105" t="s">
        <v>16861</v>
      </c>
    </row>
    <row r="12106" spans="1:2" x14ac:dyDescent="0.25">
      <c r="A12106" t="s">
        <v>19397</v>
      </c>
      <c r="B12106" t="s">
        <v>19398</v>
      </c>
    </row>
    <row r="12107" spans="1:2" x14ac:dyDescent="0.25">
      <c r="A12107" t="s">
        <v>19399</v>
      </c>
      <c r="B12107" t="s">
        <v>16989</v>
      </c>
    </row>
    <row r="12108" spans="1:2" x14ac:dyDescent="0.25">
      <c r="A12108" t="s">
        <v>19400</v>
      </c>
      <c r="B12108" t="s">
        <v>6647</v>
      </c>
    </row>
    <row r="12109" spans="1:2" x14ac:dyDescent="0.25">
      <c r="A12109" t="s">
        <v>19401</v>
      </c>
      <c r="B12109" t="s">
        <v>6647</v>
      </c>
    </row>
    <row r="12110" spans="1:2" x14ac:dyDescent="0.25">
      <c r="A12110" t="s">
        <v>19402</v>
      </c>
      <c r="B12110" t="s">
        <v>19403</v>
      </c>
    </row>
    <row r="12111" spans="1:2" x14ac:dyDescent="0.25">
      <c r="A12111" t="s">
        <v>19404</v>
      </c>
      <c r="B12111" t="s">
        <v>19405</v>
      </c>
    </row>
    <row r="12112" spans="1:2" x14ac:dyDescent="0.25">
      <c r="A12112" t="s">
        <v>19406</v>
      </c>
      <c r="B12112" t="s">
        <v>19407</v>
      </c>
    </row>
    <row r="12113" spans="1:2" x14ac:dyDescent="0.25">
      <c r="A12113" t="s">
        <v>19408</v>
      </c>
      <c r="B12113" t="s">
        <v>19409</v>
      </c>
    </row>
    <row r="12114" spans="1:2" x14ac:dyDescent="0.25">
      <c r="A12114" t="s">
        <v>19410</v>
      </c>
      <c r="B12114" t="s">
        <v>13462</v>
      </c>
    </row>
    <row r="12115" spans="1:2" x14ac:dyDescent="0.25">
      <c r="A12115" t="s">
        <v>19411</v>
      </c>
      <c r="B12115" t="s">
        <v>19412</v>
      </c>
    </row>
    <row r="12116" spans="1:2" x14ac:dyDescent="0.25">
      <c r="A12116" t="s">
        <v>19413</v>
      </c>
      <c r="B12116" t="s">
        <v>19414</v>
      </c>
    </row>
    <row r="12117" spans="1:2" x14ac:dyDescent="0.25">
      <c r="A12117" t="s">
        <v>19415</v>
      </c>
      <c r="B12117" t="s">
        <v>19416</v>
      </c>
    </row>
    <row r="12118" spans="1:2" x14ac:dyDescent="0.25">
      <c r="A12118" t="s">
        <v>19417</v>
      </c>
      <c r="B12118" t="s">
        <v>19418</v>
      </c>
    </row>
    <row r="12119" spans="1:2" x14ac:dyDescent="0.25">
      <c r="A12119" t="s">
        <v>19419</v>
      </c>
      <c r="B12119" t="s">
        <v>179</v>
      </c>
    </row>
    <row r="12120" spans="1:2" x14ac:dyDescent="0.25">
      <c r="A12120" t="s">
        <v>19420</v>
      </c>
      <c r="B12120" t="s">
        <v>179</v>
      </c>
    </row>
    <row r="12121" spans="1:2" x14ac:dyDescent="0.25">
      <c r="A12121" t="s">
        <v>19421</v>
      </c>
      <c r="B12121" t="s">
        <v>19422</v>
      </c>
    </row>
    <row r="12122" spans="1:2" x14ac:dyDescent="0.25">
      <c r="A12122" t="s">
        <v>19423</v>
      </c>
      <c r="B12122" t="s">
        <v>19424</v>
      </c>
    </row>
    <row r="12123" spans="1:2" x14ac:dyDescent="0.25">
      <c r="A12123" t="s">
        <v>19425</v>
      </c>
      <c r="B12123" t="s">
        <v>17663</v>
      </c>
    </row>
    <row r="12124" spans="1:2" x14ac:dyDescent="0.25">
      <c r="A12124" t="s">
        <v>19426</v>
      </c>
      <c r="B12124" t="s">
        <v>17663</v>
      </c>
    </row>
    <row r="12125" spans="1:2" x14ac:dyDescent="0.25">
      <c r="A12125" t="s">
        <v>19427</v>
      </c>
      <c r="B12125" t="s">
        <v>17139</v>
      </c>
    </row>
    <row r="12126" spans="1:2" x14ac:dyDescent="0.25">
      <c r="A12126" t="s">
        <v>19428</v>
      </c>
      <c r="B12126" t="s">
        <v>17137</v>
      </c>
    </row>
    <row r="12127" spans="1:2" x14ac:dyDescent="0.25">
      <c r="A12127" t="s">
        <v>19429</v>
      </c>
      <c r="B12127" t="s">
        <v>19430</v>
      </c>
    </row>
    <row r="12128" spans="1:2" x14ac:dyDescent="0.25">
      <c r="A12128" t="s">
        <v>19431</v>
      </c>
      <c r="B12128" t="s">
        <v>19430</v>
      </c>
    </row>
    <row r="12129" spans="1:2" x14ac:dyDescent="0.25">
      <c r="A12129" t="s">
        <v>19432</v>
      </c>
      <c r="B12129" t="s">
        <v>1694</v>
      </c>
    </row>
    <row r="12130" spans="1:2" x14ac:dyDescent="0.25">
      <c r="A12130" t="s">
        <v>19433</v>
      </c>
      <c r="B12130" t="s">
        <v>1694</v>
      </c>
    </row>
    <row r="12131" spans="1:2" x14ac:dyDescent="0.25">
      <c r="A12131" t="s">
        <v>19434</v>
      </c>
      <c r="B12131" t="s">
        <v>1694</v>
      </c>
    </row>
    <row r="12132" spans="1:2" x14ac:dyDescent="0.25">
      <c r="A12132" t="s">
        <v>19435</v>
      </c>
      <c r="B12132" t="s">
        <v>1694</v>
      </c>
    </row>
    <row r="12133" spans="1:2" x14ac:dyDescent="0.25">
      <c r="A12133" t="s">
        <v>19436</v>
      </c>
      <c r="B12133" t="s">
        <v>19437</v>
      </c>
    </row>
    <row r="12134" spans="1:2" x14ac:dyDescent="0.25">
      <c r="A12134" t="s">
        <v>19438</v>
      </c>
      <c r="B12134" t="s">
        <v>19282</v>
      </c>
    </row>
    <row r="12135" spans="1:2" x14ac:dyDescent="0.25">
      <c r="A12135" t="s">
        <v>19439</v>
      </c>
      <c r="B12135" t="s">
        <v>19440</v>
      </c>
    </row>
    <row r="12136" spans="1:2" x14ac:dyDescent="0.25">
      <c r="A12136" t="s">
        <v>19441</v>
      </c>
      <c r="B12136" t="s">
        <v>19442</v>
      </c>
    </row>
    <row r="12137" spans="1:2" x14ac:dyDescent="0.25">
      <c r="A12137" t="s">
        <v>19443</v>
      </c>
      <c r="B12137" t="s">
        <v>19444</v>
      </c>
    </row>
    <row r="12138" spans="1:2" x14ac:dyDescent="0.25">
      <c r="A12138" t="s">
        <v>19445</v>
      </c>
      <c r="B12138" t="s">
        <v>19446</v>
      </c>
    </row>
    <row r="12139" spans="1:2" x14ac:dyDescent="0.25">
      <c r="A12139" t="s">
        <v>19447</v>
      </c>
      <c r="B12139" t="s">
        <v>7329</v>
      </c>
    </row>
    <row r="12140" spans="1:2" x14ac:dyDescent="0.25">
      <c r="A12140" t="s">
        <v>19448</v>
      </c>
      <c r="B12140" t="s">
        <v>19449</v>
      </c>
    </row>
    <row r="12141" spans="1:2" x14ac:dyDescent="0.25">
      <c r="A12141" t="s">
        <v>19450</v>
      </c>
      <c r="B12141" t="s">
        <v>19451</v>
      </c>
    </row>
    <row r="12142" spans="1:2" x14ac:dyDescent="0.25">
      <c r="A12142" t="s">
        <v>19452</v>
      </c>
      <c r="B12142" t="s">
        <v>19451</v>
      </c>
    </row>
    <row r="12143" spans="1:2" x14ac:dyDescent="0.25">
      <c r="A12143" t="s">
        <v>19453</v>
      </c>
      <c r="B12143" t="s">
        <v>16741</v>
      </c>
    </row>
    <row r="12144" spans="1:2" x14ac:dyDescent="0.25">
      <c r="A12144" t="s">
        <v>19454</v>
      </c>
      <c r="B12144" t="s">
        <v>16733</v>
      </c>
    </row>
    <row r="12145" spans="1:2" x14ac:dyDescent="0.25">
      <c r="A12145" t="s">
        <v>19455</v>
      </c>
      <c r="B12145" t="s">
        <v>16737</v>
      </c>
    </row>
    <row r="12146" spans="1:2" x14ac:dyDescent="0.25">
      <c r="A12146" t="s">
        <v>19456</v>
      </c>
      <c r="B12146" t="s">
        <v>16741</v>
      </c>
    </row>
    <row r="12147" spans="1:2" x14ac:dyDescent="0.25">
      <c r="A12147" t="s">
        <v>19457</v>
      </c>
      <c r="B12147" t="s">
        <v>19458</v>
      </c>
    </row>
    <row r="12148" spans="1:2" x14ac:dyDescent="0.25">
      <c r="A12148" t="s">
        <v>19459</v>
      </c>
      <c r="B12148" t="s">
        <v>19460</v>
      </c>
    </row>
    <row r="12149" spans="1:2" x14ac:dyDescent="0.25">
      <c r="A12149" t="s">
        <v>19461</v>
      </c>
      <c r="B12149" t="s">
        <v>19462</v>
      </c>
    </row>
    <row r="12150" spans="1:2" x14ac:dyDescent="0.25">
      <c r="A12150" t="s">
        <v>19463</v>
      </c>
      <c r="B12150" t="s">
        <v>19464</v>
      </c>
    </row>
    <row r="12151" spans="1:2" x14ac:dyDescent="0.25">
      <c r="A12151" t="s">
        <v>19465</v>
      </c>
      <c r="B12151" t="s">
        <v>7828</v>
      </c>
    </row>
    <row r="12152" spans="1:2" x14ac:dyDescent="0.25">
      <c r="A12152" t="s">
        <v>19466</v>
      </c>
      <c r="B12152" t="s">
        <v>19467</v>
      </c>
    </row>
    <row r="12153" spans="1:2" x14ac:dyDescent="0.25">
      <c r="A12153" t="s">
        <v>19468</v>
      </c>
      <c r="B12153" t="s">
        <v>19469</v>
      </c>
    </row>
    <row r="12154" spans="1:2" x14ac:dyDescent="0.25">
      <c r="A12154" t="s">
        <v>19470</v>
      </c>
      <c r="B12154" t="s">
        <v>19471</v>
      </c>
    </row>
    <row r="12155" spans="1:2" x14ac:dyDescent="0.25">
      <c r="A12155" t="s">
        <v>19472</v>
      </c>
      <c r="B12155" t="s">
        <v>19473</v>
      </c>
    </row>
    <row r="12156" spans="1:2" x14ac:dyDescent="0.25">
      <c r="A12156" t="s">
        <v>19474</v>
      </c>
      <c r="B12156" t="s">
        <v>17535</v>
      </c>
    </row>
    <row r="12157" spans="1:2" x14ac:dyDescent="0.25">
      <c r="A12157" t="s">
        <v>19475</v>
      </c>
      <c r="B12157" t="s">
        <v>19340</v>
      </c>
    </row>
    <row r="12158" spans="1:2" x14ac:dyDescent="0.25">
      <c r="A12158" t="s">
        <v>19476</v>
      </c>
      <c r="B12158" t="s">
        <v>13472</v>
      </c>
    </row>
    <row r="12159" spans="1:2" x14ac:dyDescent="0.25">
      <c r="A12159" t="s">
        <v>19477</v>
      </c>
      <c r="B12159" t="s">
        <v>19478</v>
      </c>
    </row>
    <row r="12160" spans="1:2" x14ac:dyDescent="0.25">
      <c r="A12160" t="s">
        <v>19479</v>
      </c>
      <c r="B12160" t="s">
        <v>19480</v>
      </c>
    </row>
    <row r="12161" spans="1:2" x14ac:dyDescent="0.25">
      <c r="A12161" t="s">
        <v>19481</v>
      </c>
      <c r="B12161" t="s">
        <v>19482</v>
      </c>
    </row>
    <row r="12162" spans="1:2" x14ac:dyDescent="0.25">
      <c r="A12162" t="s">
        <v>127</v>
      </c>
      <c r="B12162" t="s">
        <v>7828</v>
      </c>
    </row>
    <row r="12163" spans="1:2" x14ac:dyDescent="0.25">
      <c r="A12163" t="s">
        <v>19483</v>
      </c>
      <c r="B12163" t="s">
        <v>16271</v>
      </c>
    </row>
    <row r="12164" spans="1:2" x14ac:dyDescent="0.25">
      <c r="A12164" t="s">
        <v>19484</v>
      </c>
      <c r="B12164" t="s">
        <v>19485</v>
      </c>
    </row>
    <row r="12165" spans="1:2" x14ac:dyDescent="0.25">
      <c r="A12165" t="s">
        <v>19486</v>
      </c>
      <c r="B12165" t="s">
        <v>12902</v>
      </c>
    </row>
    <row r="12166" spans="1:2" x14ac:dyDescent="0.25">
      <c r="A12166" t="s">
        <v>19487</v>
      </c>
      <c r="B12166" t="s">
        <v>19488</v>
      </c>
    </row>
    <row r="12167" spans="1:2" x14ac:dyDescent="0.25">
      <c r="A12167" t="s">
        <v>19489</v>
      </c>
      <c r="B12167" t="s">
        <v>19490</v>
      </c>
    </row>
    <row r="12168" spans="1:2" x14ac:dyDescent="0.25">
      <c r="A12168" t="s">
        <v>19491</v>
      </c>
      <c r="B12168" t="s">
        <v>19492</v>
      </c>
    </row>
    <row r="12169" spans="1:2" x14ac:dyDescent="0.25">
      <c r="A12169" t="s">
        <v>19493</v>
      </c>
      <c r="B12169" t="s">
        <v>19494</v>
      </c>
    </row>
    <row r="12170" spans="1:2" x14ac:dyDescent="0.25">
      <c r="A12170" t="s">
        <v>19495</v>
      </c>
      <c r="B12170" t="s">
        <v>5208</v>
      </c>
    </row>
    <row r="12171" spans="1:2" x14ac:dyDescent="0.25">
      <c r="A12171" t="s">
        <v>19496</v>
      </c>
      <c r="B12171" t="s">
        <v>5208</v>
      </c>
    </row>
    <row r="12172" spans="1:2" x14ac:dyDescent="0.25">
      <c r="A12172" t="s">
        <v>19497</v>
      </c>
      <c r="B12172" t="s">
        <v>5208</v>
      </c>
    </row>
    <row r="12173" spans="1:2" x14ac:dyDescent="0.25">
      <c r="A12173" t="s">
        <v>19498</v>
      </c>
      <c r="B12173" t="s">
        <v>5208</v>
      </c>
    </row>
    <row r="12174" spans="1:2" x14ac:dyDescent="0.25">
      <c r="A12174" t="s">
        <v>19499</v>
      </c>
      <c r="B12174" t="s">
        <v>5208</v>
      </c>
    </row>
    <row r="12175" spans="1:2" x14ac:dyDescent="0.25">
      <c r="A12175" t="s">
        <v>19500</v>
      </c>
      <c r="B12175" t="s">
        <v>5208</v>
      </c>
    </row>
    <row r="12176" spans="1:2" x14ac:dyDescent="0.25">
      <c r="A12176" t="s">
        <v>19501</v>
      </c>
      <c r="B12176" t="s">
        <v>5208</v>
      </c>
    </row>
    <row r="12177" spans="1:2" x14ac:dyDescent="0.25">
      <c r="A12177" t="s">
        <v>19502</v>
      </c>
      <c r="B12177" t="s">
        <v>19503</v>
      </c>
    </row>
    <row r="12178" spans="1:2" x14ac:dyDescent="0.25">
      <c r="A12178" t="s">
        <v>19504</v>
      </c>
      <c r="B12178" t="s">
        <v>19505</v>
      </c>
    </row>
    <row r="12179" spans="1:2" x14ac:dyDescent="0.25">
      <c r="A12179" t="s">
        <v>19506</v>
      </c>
      <c r="B12179" t="s">
        <v>179</v>
      </c>
    </row>
    <row r="12180" spans="1:2" x14ac:dyDescent="0.25">
      <c r="A12180" t="s">
        <v>19507</v>
      </c>
      <c r="B12180" t="s">
        <v>179</v>
      </c>
    </row>
    <row r="12181" spans="1:2" x14ac:dyDescent="0.25">
      <c r="A12181" t="s">
        <v>19508</v>
      </c>
      <c r="B12181" t="s">
        <v>179</v>
      </c>
    </row>
    <row r="12182" spans="1:2" x14ac:dyDescent="0.25">
      <c r="A12182" t="s">
        <v>19509</v>
      </c>
      <c r="B12182" t="s">
        <v>179</v>
      </c>
    </row>
    <row r="12183" spans="1:2" x14ac:dyDescent="0.25">
      <c r="A12183" t="s">
        <v>19510</v>
      </c>
      <c r="B12183" t="s">
        <v>179</v>
      </c>
    </row>
    <row r="12184" spans="1:2" x14ac:dyDescent="0.25">
      <c r="A12184" t="s">
        <v>19511</v>
      </c>
      <c r="B12184" t="s">
        <v>179</v>
      </c>
    </row>
    <row r="12185" spans="1:2" x14ac:dyDescent="0.25">
      <c r="A12185" t="s">
        <v>19512</v>
      </c>
      <c r="B12185" t="s">
        <v>179</v>
      </c>
    </row>
    <row r="12186" spans="1:2" x14ac:dyDescent="0.25">
      <c r="A12186" t="s">
        <v>19513</v>
      </c>
      <c r="B12186" t="s">
        <v>179</v>
      </c>
    </row>
    <row r="12187" spans="1:2" x14ac:dyDescent="0.25">
      <c r="A12187" t="s">
        <v>19514</v>
      </c>
      <c r="B12187" t="s">
        <v>179</v>
      </c>
    </row>
    <row r="12188" spans="1:2" x14ac:dyDescent="0.25">
      <c r="A12188" t="s">
        <v>19515</v>
      </c>
      <c r="B12188" t="s">
        <v>179</v>
      </c>
    </row>
    <row r="12189" spans="1:2" x14ac:dyDescent="0.25">
      <c r="A12189" t="s">
        <v>19516</v>
      </c>
      <c r="B12189" t="s">
        <v>19517</v>
      </c>
    </row>
    <row r="12190" spans="1:2" x14ac:dyDescent="0.25">
      <c r="A12190" t="s">
        <v>19518</v>
      </c>
      <c r="B12190" t="s">
        <v>19519</v>
      </c>
    </row>
    <row r="12191" spans="1:2" x14ac:dyDescent="0.25">
      <c r="A12191" t="s">
        <v>19520</v>
      </c>
      <c r="B12191" t="s">
        <v>19521</v>
      </c>
    </row>
    <row r="12192" spans="1:2" x14ac:dyDescent="0.25">
      <c r="A12192" t="s">
        <v>19522</v>
      </c>
      <c r="B12192" t="s">
        <v>18371</v>
      </c>
    </row>
    <row r="12193" spans="1:2" x14ac:dyDescent="0.25">
      <c r="A12193" t="s">
        <v>19523</v>
      </c>
      <c r="B12193" t="s">
        <v>19524</v>
      </c>
    </row>
    <row r="12194" spans="1:2" x14ac:dyDescent="0.25">
      <c r="A12194" t="s">
        <v>19525</v>
      </c>
      <c r="B12194" t="s">
        <v>19526</v>
      </c>
    </row>
    <row r="12195" spans="1:2" x14ac:dyDescent="0.25">
      <c r="A12195" t="s">
        <v>19527</v>
      </c>
      <c r="B12195" t="s">
        <v>4145</v>
      </c>
    </row>
    <row r="12196" spans="1:2" x14ac:dyDescent="0.25">
      <c r="A12196" t="s">
        <v>19528</v>
      </c>
      <c r="B12196" t="s">
        <v>12564</v>
      </c>
    </row>
    <row r="12197" spans="1:2" x14ac:dyDescent="0.25">
      <c r="A12197" t="s">
        <v>19529</v>
      </c>
      <c r="B12197" t="s">
        <v>16054</v>
      </c>
    </row>
    <row r="12198" spans="1:2" x14ac:dyDescent="0.25">
      <c r="A12198" t="s">
        <v>19530</v>
      </c>
      <c r="B12198" t="s">
        <v>19531</v>
      </c>
    </row>
    <row r="12199" spans="1:2" x14ac:dyDescent="0.25">
      <c r="A12199" t="s">
        <v>19532</v>
      </c>
      <c r="B12199" t="s">
        <v>19533</v>
      </c>
    </row>
    <row r="12200" spans="1:2" x14ac:dyDescent="0.25">
      <c r="A12200" t="s">
        <v>19534</v>
      </c>
      <c r="B12200" t="s">
        <v>19535</v>
      </c>
    </row>
    <row r="12201" spans="1:2" x14ac:dyDescent="0.25">
      <c r="A12201" t="s">
        <v>19536</v>
      </c>
      <c r="B12201" t="s">
        <v>2347</v>
      </c>
    </row>
    <row r="12202" spans="1:2" x14ac:dyDescent="0.25">
      <c r="A12202" t="s">
        <v>19537</v>
      </c>
      <c r="B12202" t="s">
        <v>19538</v>
      </c>
    </row>
    <row r="12203" spans="1:2" x14ac:dyDescent="0.25">
      <c r="A12203" t="s">
        <v>19539</v>
      </c>
      <c r="B12203" t="s">
        <v>19540</v>
      </c>
    </row>
    <row r="12204" spans="1:2" x14ac:dyDescent="0.25">
      <c r="A12204" t="s">
        <v>19541</v>
      </c>
      <c r="B12204" t="s">
        <v>9359</v>
      </c>
    </row>
    <row r="12205" spans="1:2" x14ac:dyDescent="0.25">
      <c r="A12205" t="s">
        <v>19542</v>
      </c>
      <c r="B12205" t="s">
        <v>19543</v>
      </c>
    </row>
    <row r="12206" spans="1:2" x14ac:dyDescent="0.25">
      <c r="A12206" t="s">
        <v>19544</v>
      </c>
      <c r="B12206" t="s">
        <v>19383</v>
      </c>
    </row>
    <row r="12207" spans="1:2" x14ac:dyDescent="0.25">
      <c r="A12207" t="s">
        <v>19545</v>
      </c>
      <c r="B12207" t="s">
        <v>19546</v>
      </c>
    </row>
    <row r="12208" spans="1:2" x14ac:dyDescent="0.25">
      <c r="A12208" t="s">
        <v>19547</v>
      </c>
      <c r="B12208" t="s">
        <v>19546</v>
      </c>
    </row>
    <row r="12209" spans="1:2" x14ac:dyDescent="0.25">
      <c r="A12209" t="s">
        <v>19548</v>
      </c>
      <c r="B12209" t="s">
        <v>19549</v>
      </c>
    </row>
    <row r="12210" spans="1:2" x14ac:dyDescent="0.25">
      <c r="A12210" t="s">
        <v>19550</v>
      </c>
      <c r="B12210" t="s">
        <v>19064</v>
      </c>
    </row>
    <row r="12211" spans="1:2" x14ac:dyDescent="0.25">
      <c r="A12211" t="s">
        <v>19551</v>
      </c>
      <c r="B12211" t="s">
        <v>5455</v>
      </c>
    </row>
    <row r="12212" spans="1:2" x14ac:dyDescent="0.25">
      <c r="A12212" t="s">
        <v>19552</v>
      </c>
      <c r="B12212" t="s">
        <v>19553</v>
      </c>
    </row>
    <row r="12213" spans="1:2" x14ac:dyDescent="0.25">
      <c r="A12213" t="s">
        <v>19554</v>
      </c>
      <c r="B12213" t="s">
        <v>19555</v>
      </c>
    </row>
    <row r="12214" spans="1:2" x14ac:dyDescent="0.25">
      <c r="A12214" t="s">
        <v>19556</v>
      </c>
      <c r="B12214" t="s">
        <v>19557</v>
      </c>
    </row>
    <row r="12215" spans="1:2" x14ac:dyDescent="0.25">
      <c r="A12215" t="s">
        <v>19558</v>
      </c>
      <c r="B12215" t="s">
        <v>19559</v>
      </c>
    </row>
    <row r="12216" spans="1:2" x14ac:dyDescent="0.25">
      <c r="A12216" t="s">
        <v>19560</v>
      </c>
      <c r="B12216" t="s">
        <v>19561</v>
      </c>
    </row>
    <row r="12217" spans="1:2" x14ac:dyDescent="0.25">
      <c r="A12217" t="s">
        <v>19562</v>
      </c>
      <c r="B12217" t="s">
        <v>19563</v>
      </c>
    </row>
    <row r="12218" spans="1:2" x14ac:dyDescent="0.25">
      <c r="A12218" t="s">
        <v>19564</v>
      </c>
      <c r="B12218" t="s">
        <v>19565</v>
      </c>
    </row>
    <row r="12219" spans="1:2" x14ac:dyDescent="0.25">
      <c r="A12219" t="s">
        <v>19566</v>
      </c>
      <c r="B12219" t="s">
        <v>8939</v>
      </c>
    </row>
    <row r="12220" spans="1:2" x14ac:dyDescent="0.25">
      <c r="A12220" t="s">
        <v>19567</v>
      </c>
      <c r="B12220" t="s">
        <v>19568</v>
      </c>
    </row>
    <row r="12221" spans="1:2" x14ac:dyDescent="0.25">
      <c r="A12221" t="s">
        <v>19569</v>
      </c>
      <c r="B12221" t="s">
        <v>19570</v>
      </c>
    </row>
    <row r="12222" spans="1:2" x14ac:dyDescent="0.25">
      <c r="A12222" t="s">
        <v>19571</v>
      </c>
      <c r="B12222" t="s">
        <v>19572</v>
      </c>
    </row>
    <row r="12223" spans="1:2" x14ac:dyDescent="0.25">
      <c r="A12223" t="s">
        <v>19573</v>
      </c>
      <c r="B12223" t="s">
        <v>19574</v>
      </c>
    </row>
    <row r="12224" spans="1:2" x14ac:dyDescent="0.25">
      <c r="A12224" t="s">
        <v>19575</v>
      </c>
      <c r="B12224" t="s">
        <v>19576</v>
      </c>
    </row>
    <row r="12225" spans="1:2" x14ac:dyDescent="0.25">
      <c r="A12225" t="s">
        <v>19577</v>
      </c>
      <c r="B12225" t="s">
        <v>19576</v>
      </c>
    </row>
    <row r="12226" spans="1:2" x14ac:dyDescent="0.25">
      <c r="A12226" t="s">
        <v>19578</v>
      </c>
      <c r="B12226" t="s">
        <v>19579</v>
      </c>
    </row>
    <row r="12227" spans="1:2" x14ac:dyDescent="0.25">
      <c r="A12227" t="s">
        <v>19580</v>
      </c>
    </row>
    <row r="12228" spans="1:2" x14ac:dyDescent="0.25">
      <c r="A12228" t="s">
        <v>19581</v>
      </c>
      <c r="B12228" t="s">
        <v>17354</v>
      </c>
    </row>
    <row r="12229" spans="1:2" x14ac:dyDescent="0.25">
      <c r="A12229" t="s">
        <v>19582</v>
      </c>
      <c r="B12229" t="s">
        <v>17457</v>
      </c>
    </row>
    <row r="12230" spans="1:2" x14ac:dyDescent="0.25">
      <c r="A12230" t="s">
        <v>19583</v>
      </c>
      <c r="B12230" t="s">
        <v>2391</v>
      </c>
    </row>
    <row r="12231" spans="1:2" x14ac:dyDescent="0.25">
      <c r="A12231" t="s">
        <v>19584</v>
      </c>
      <c r="B12231" t="s">
        <v>19585</v>
      </c>
    </row>
    <row r="12232" spans="1:2" x14ac:dyDescent="0.25">
      <c r="A12232" t="s">
        <v>19586</v>
      </c>
      <c r="B12232" t="s">
        <v>19587</v>
      </c>
    </row>
    <row r="12233" spans="1:2" x14ac:dyDescent="0.25">
      <c r="A12233" t="s">
        <v>19588</v>
      </c>
      <c r="B12233" t="s">
        <v>19589</v>
      </c>
    </row>
    <row r="12234" spans="1:2" x14ac:dyDescent="0.25">
      <c r="A12234" t="s">
        <v>19590</v>
      </c>
      <c r="B12234" t="s">
        <v>19591</v>
      </c>
    </row>
    <row r="12235" spans="1:2" x14ac:dyDescent="0.25">
      <c r="A12235" t="s">
        <v>19592</v>
      </c>
      <c r="B12235" t="s">
        <v>19593</v>
      </c>
    </row>
    <row r="12236" spans="1:2" x14ac:dyDescent="0.25">
      <c r="A12236" t="s">
        <v>19594</v>
      </c>
      <c r="B12236" t="s">
        <v>1626</v>
      </c>
    </row>
    <row r="12237" spans="1:2" x14ac:dyDescent="0.25">
      <c r="A12237" t="s">
        <v>19595</v>
      </c>
      <c r="B12237" t="s">
        <v>1626</v>
      </c>
    </row>
    <row r="12238" spans="1:2" x14ac:dyDescent="0.25">
      <c r="A12238" t="s">
        <v>19596</v>
      </c>
      <c r="B12238" t="s">
        <v>1626</v>
      </c>
    </row>
    <row r="12239" spans="1:2" x14ac:dyDescent="0.25">
      <c r="A12239" t="s">
        <v>19597</v>
      </c>
      <c r="B12239" t="s">
        <v>1626</v>
      </c>
    </row>
    <row r="12240" spans="1:2" x14ac:dyDescent="0.25">
      <c r="A12240" t="s">
        <v>19598</v>
      </c>
      <c r="B12240" t="s">
        <v>1626</v>
      </c>
    </row>
    <row r="12241" spans="1:2" x14ac:dyDescent="0.25">
      <c r="A12241" t="s">
        <v>19599</v>
      </c>
      <c r="B12241" t="s">
        <v>1626</v>
      </c>
    </row>
    <row r="12242" spans="1:2" x14ac:dyDescent="0.25">
      <c r="A12242" t="s">
        <v>19600</v>
      </c>
      <c r="B12242" t="s">
        <v>1626</v>
      </c>
    </row>
    <row r="12243" spans="1:2" x14ac:dyDescent="0.25">
      <c r="A12243" t="s">
        <v>19601</v>
      </c>
      <c r="B12243" t="s">
        <v>1626</v>
      </c>
    </row>
    <row r="12244" spans="1:2" x14ac:dyDescent="0.25">
      <c r="A12244" t="s">
        <v>19602</v>
      </c>
      <c r="B12244" t="s">
        <v>1626</v>
      </c>
    </row>
    <row r="12245" spans="1:2" x14ac:dyDescent="0.25">
      <c r="A12245" t="s">
        <v>19603</v>
      </c>
      <c r="B12245" t="s">
        <v>1626</v>
      </c>
    </row>
    <row r="12246" spans="1:2" x14ac:dyDescent="0.25">
      <c r="A12246" t="s">
        <v>19604</v>
      </c>
      <c r="B12246" t="s">
        <v>16260</v>
      </c>
    </row>
    <row r="12247" spans="1:2" x14ac:dyDescent="0.25">
      <c r="A12247" t="s">
        <v>19605</v>
      </c>
      <c r="B12247" t="s">
        <v>16805</v>
      </c>
    </row>
    <row r="12248" spans="1:2" x14ac:dyDescent="0.25">
      <c r="A12248" t="s">
        <v>19606</v>
      </c>
      <c r="B12248" t="s">
        <v>19607</v>
      </c>
    </row>
    <row r="12249" spans="1:2" x14ac:dyDescent="0.25">
      <c r="A12249" t="s">
        <v>19608</v>
      </c>
      <c r="B12249" t="s">
        <v>19609</v>
      </c>
    </row>
    <row r="12250" spans="1:2" x14ac:dyDescent="0.25">
      <c r="A12250" t="s">
        <v>19610</v>
      </c>
      <c r="B12250" t="s">
        <v>14177</v>
      </c>
    </row>
    <row r="12251" spans="1:2" x14ac:dyDescent="0.25">
      <c r="A12251" t="s">
        <v>19611</v>
      </c>
      <c r="B12251" t="s">
        <v>16146</v>
      </c>
    </row>
    <row r="12252" spans="1:2" x14ac:dyDescent="0.25">
      <c r="A12252" t="s">
        <v>19612</v>
      </c>
      <c r="B12252" t="s">
        <v>19613</v>
      </c>
    </row>
    <row r="12253" spans="1:2" x14ac:dyDescent="0.25">
      <c r="A12253" t="s">
        <v>19614</v>
      </c>
      <c r="B12253" t="s">
        <v>19615</v>
      </c>
    </row>
    <row r="12254" spans="1:2" x14ac:dyDescent="0.25">
      <c r="A12254" t="s">
        <v>19616</v>
      </c>
      <c r="B12254" t="s">
        <v>19617</v>
      </c>
    </row>
    <row r="12255" spans="1:2" x14ac:dyDescent="0.25">
      <c r="A12255" t="s">
        <v>19618</v>
      </c>
      <c r="B12255" t="s">
        <v>12503</v>
      </c>
    </row>
    <row r="12256" spans="1:2" x14ac:dyDescent="0.25">
      <c r="A12256" t="s">
        <v>19619</v>
      </c>
      <c r="B12256" t="s">
        <v>14925</v>
      </c>
    </row>
    <row r="12257" spans="1:2" x14ac:dyDescent="0.25">
      <c r="A12257" t="s">
        <v>19620</v>
      </c>
      <c r="B12257" t="s">
        <v>14925</v>
      </c>
    </row>
    <row r="12258" spans="1:2" x14ac:dyDescent="0.25">
      <c r="A12258" t="s">
        <v>19621</v>
      </c>
      <c r="B12258" t="s">
        <v>19622</v>
      </c>
    </row>
    <row r="12259" spans="1:2" x14ac:dyDescent="0.25">
      <c r="A12259" t="s">
        <v>19623</v>
      </c>
      <c r="B12259" t="s">
        <v>19624</v>
      </c>
    </row>
    <row r="12260" spans="1:2" x14ac:dyDescent="0.25">
      <c r="A12260" t="s">
        <v>19625</v>
      </c>
      <c r="B12260" t="s">
        <v>19626</v>
      </c>
    </row>
    <row r="12261" spans="1:2" x14ac:dyDescent="0.25">
      <c r="A12261" t="s">
        <v>19627</v>
      </c>
      <c r="B12261" t="s">
        <v>19628</v>
      </c>
    </row>
    <row r="12262" spans="1:2" x14ac:dyDescent="0.25">
      <c r="A12262" t="s">
        <v>19629</v>
      </c>
      <c r="B12262" t="s">
        <v>1626</v>
      </c>
    </row>
    <row r="12263" spans="1:2" x14ac:dyDescent="0.25">
      <c r="A12263" t="s">
        <v>19630</v>
      </c>
      <c r="B12263" t="s">
        <v>204</v>
      </c>
    </row>
    <row r="12264" spans="1:2" x14ac:dyDescent="0.25">
      <c r="A12264" t="s">
        <v>19631</v>
      </c>
      <c r="B12264" t="s">
        <v>1254</v>
      </c>
    </row>
    <row r="12265" spans="1:2" x14ac:dyDescent="0.25">
      <c r="A12265" t="s">
        <v>19632</v>
      </c>
      <c r="B12265" t="s">
        <v>19633</v>
      </c>
    </row>
    <row r="12266" spans="1:2" x14ac:dyDescent="0.25">
      <c r="A12266" t="s">
        <v>19634</v>
      </c>
      <c r="B12266" t="s">
        <v>19635</v>
      </c>
    </row>
    <row r="12267" spans="1:2" x14ac:dyDescent="0.25">
      <c r="A12267" t="s">
        <v>19636</v>
      </c>
      <c r="B12267" t="s">
        <v>19637</v>
      </c>
    </row>
    <row r="12268" spans="1:2" x14ac:dyDescent="0.25">
      <c r="A12268" t="s">
        <v>19638</v>
      </c>
      <c r="B12268" t="s">
        <v>2462</v>
      </c>
    </row>
    <row r="12269" spans="1:2" x14ac:dyDescent="0.25">
      <c r="A12269" t="s">
        <v>19639</v>
      </c>
      <c r="B12269" t="s">
        <v>1254</v>
      </c>
    </row>
    <row r="12270" spans="1:2" x14ac:dyDescent="0.25">
      <c r="A12270" t="s">
        <v>19640</v>
      </c>
      <c r="B12270" t="s">
        <v>1254</v>
      </c>
    </row>
    <row r="12271" spans="1:2" x14ac:dyDescent="0.25">
      <c r="A12271" t="s">
        <v>19641</v>
      </c>
      <c r="B12271" t="s">
        <v>19642</v>
      </c>
    </row>
    <row r="12272" spans="1:2" x14ac:dyDescent="0.25">
      <c r="A12272" t="s">
        <v>19643</v>
      </c>
      <c r="B12272" t="s">
        <v>19553</v>
      </c>
    </row>
    <row r="12273" spans="1:2" x14ac:dyDescent="0.25">
      <c r="A12273" t="s">
        <v>19644</v>
      </c>
      <c r="B12273" t="s">
        <v>19645</v>
      </c>
    </row>
    <row r="12274" spans="1:2" x14ac:dyDescent="0.25">
      <c r="A12274" t="s">
        <v>19646</v>
      </c>
      <c r="B12274" t="s">
        <v>19647</v>
      </c>
    </row>
    <row r="12275" spans="1:2" x14ac:dyDescent="0.25">
      <c r="A12275" t="s">
        <v>19648</v>
      </c>
      <c r="B12275" t="s">
        <v>19649</v>
      </c>
    </row>
    <row r="12276" spans="1:2" x14ac:dyDescent="0.25">
      <c r="A12276" t="s">
        <v>19650</v>
      </c>
      <c r="B12276" t="s">
        <v>8141</v>
      </c>
    </row>
    <row r="12277" spans="1:2" x14ac:dyDescent="0.25">
      <c r="A12277" t="s">
        <v>19651</v>
      </c>
      <c r="B12277" t="s">
        <v>2136</v>
      </c>
    </row>
    <row r="12278" spans="1:2" x14ac:dyDescent="0.25">
      <c r="A12278" t="s">
        <v>19652</v>
      </c>
      <c r="B12278" t="s">
        <v>16090</v>
      </c>
    </row>
    <row r="12279" spans="1:2" x14ac:dyDescent="0.25">
      <c r="A12279" t="s">
        <v>19653</v>
      </c>
      <c r="B12279" t="s">
        <v>19654</v>
      </c>
    </row>
    <row r="12280" spans="1:2" x14ac:dyDescent="0.25">
      <c r="A12280" t="s">
        <v>19655</v>
      </c>
      <c r="B12280" t="s">
        <v>19656</v>
      </c>
    </row>
    <row r="12281" spans="1:2" x14ac:dyDescent="0.25">
      <c r="A12281" t="s">
        <v>19657</v>
      </c>
      <c r="B12281" t="s">
        <v>19658</v>
      </c>
    </row>
    <row r="12282" spans="1:2" x14ac:dyDescent="0.25">
      <c r="A12282" t="s">
        <v>19659</v>
      </c>
      <c r="B12282" t="s">
        <v>19660</v>
      </c>
    </row>
    <row r="12283" spans="1:2" x14ac:dyDescent="0.25">
      <c r="A12283" t="s">
        <v>19661</v>
      </c>
    </row>
    <row r="12284" spans="1:2" x14ac:dyDescent="0.25">
      <c r="A12284" t="s">
        <v>19662</v>
      </c>
      <c r="B12284" t="s">
        <v>19663</v>
      </c>
    </row>
    <row r="12285" spans="1:2" x14ac:dyDescent="0.25">
      <c r="A12285" t="s">
        <v>19664</v>
      </c>
      <c r="B12285" t="s">
        <v>17915</v>
      </c>
    </row>
    <row r="12286" spans="1:2" x14ac:dyDescent="0.25">
      <c r="A12286" t="s">
        <v>19665</v>
      </c>
      <c r="B12286" t="s">
        <v>12503</v>
      </c>
    </row>
    <row r="12287" spans="1:2" x14ac:dyDescent="0.25">
      <c r="A12287" t="s">
        <v>19666</v>
      </c>
      <c r="B12287" t="s">
        <v>19667</v>
      </c>
    </row>
    <row r="12288" spans="1:2" x14ac:dyDescent="0.25">
      <c r="A12288" t="s">
        <v>19668</v>
      </c>
      <c r="B12288" t="s">
        <v>19669</v>
      </c>
    </row>
    <row r="12289" spans="1:2" x14ac:dyDescent="0.25">
      <c r="A12289" t="s">
        <v>19670</v>
      </c>
      <c r="B12289" t="s">
        <v>6683</v>
      </c>
    </row>
    <row r="12290" spans="1:2" x14ac:dyDescent="0.25">
      <c r="A12290" t="s">
        <v>19671</v>
      </c>
      <c r="B12290" t="s">
        <v>19672</v>
      </c>
    </row>
    <row r="12291" spans="1:2" x14ac:dyDescent="0.25">
      <c r="A12291" t="s">
        <v>19673</v>
      </c>
    </row>
    <row r="12292" spans="1:2" x14ac:dyDescent="0.25">
      <c r="A12292" t="s">
        <v>19674</v>
      </c>
      <c r="B12292" t="s">
        <v>19675</v>
      </c>
    </row>
    <row r="12293" spans="1:2" x14ac:dyDescent="0.25">
      <c r="A12293" t="s">
        <v>19676</v>
      </c>
      <c r="B12293" t="s">
        <v>19677</v>
      </c>
    </row>
    <row r="12294" spans="1:2" x14ac:dyDescent="0.25">
      <c r="A12294" t="s">
        <v>19678</v>
      </c>
    </row>
    <row r="12295" spans="1:2" x14ac:dyDescent="0.25">
      <c r="A12295" t="s">
        <v>19679</v>
      </c>
      <c r="B12295" t="s">
        <v>14430</v>
      </c>
    </row>
    <row r="12296" spans="1:2" x14ac:dyDescent="0.25">
      <c r="A12296" t="s">
        <v>19680</v>
      </c>
      <c r="B12296" t="s">
        <v>8915</v>
      </c>
    </row>
    <row r="12297" spans="1:2" x14ac:dyDescent="0.25">
      <c r="A12297" t="s">
        <v>19681</v>
      </c>
      <c r="B12297" t="s">
        <v>19682</v>
      </c>
    </row>
    <row r="12298" spans="1:2" x14ac:dyDescent="0.25">
      <c r="A12298" t="s">
        <v>19683</v>
      </c>
      <c r="B12298" t="s">
        <v>19684</v>
      </c>
    </row>
    <row r="12299" spans="1:2" x14ac:dyDescent="0.25">
      <c r="A12299" t="s">
        <v>19685</v>
      </c>
      <c r="B12299" t="s">
        <v>18876</v>
      </c>
    </row>
    <row r="12300" spans="1:2" x14ac:dyDescent="0.25">
      <c r="A12300" t="s">
        <v>19686</v>
      </c>
      <c r="B12300" t="s">
        <v>19687</v>
      </c>
    </row>
    <row r="12301" spans="1:2" x14ac:dyDescent="0.25">
      <c r="A12301" t="s">
        <v>19688</v>
      </c>
      <c r="B12301" t="s">
        <v>3626</v>
      </c>
    </row>
    <row r="12302" spans="1:2" x14ac:dyDescent="0.25">
      <c r="A12302" t="s">
        <v>19689</v>
      </c>
      <c r="B12302" t="s">
        <v>18669</v>
      </c>
    </row>
    <row r="12303" spans="1:2" x14ac:dyDescent="0.25">
      <c r="A12303" t="s">
        <v>19690</v>
      </c>
      <c r="B12303" t="s">
        <v>3644</v>
      </c>
    </row>
    <row r="12304" spans="1:2" x14ac:dyDescent="0.25">
      <c r="A12304" t="s">
        <v>19691</v>
      </c>
      <c r="B12304" t="s">
        <v>19692</v>
      </c>
    </row>
    <row r="12305" spans="1:2" x14ac:dyDescent="0.25">
      <c r="A12305" t="s">
        <v>19693</v>
      </c>
      <c r="B12305" t="s">
        <v>3144</v>
      </c>
    </row>
    <row r="12306" spans="1:2" x14ac:dyDescent="0.25">
      <c r="A12306" t="s">
        <v>19694</v>
      </c>
      <c r="B12306" t="s">
        <v>5856</v>
      </c>
    </row>
    <row r="12307" spans="1:2" x14ac:dyDescent="0.25">
      <c r="A12307" t="s">
        <v>19695</v>
      </c>
      <c r="B12307" t="s">
        <v>5856</v>
      </c>
    </row>
    <row r="12308" spans="1:2" x14ac:dyDescent="0.25">
      <c r="A12308" t="s">
        <v>19696</v>
      </c>
      <c r="B12308" t="s">
        <v>5856</v>
      </c>
    </row>
    <row r="12309" spans="1:2" x14ac:dyDescent="0.25">
      <c r="A12309" t="s">
        <v>19697</v>
      </c>
      <c r="B12309" t="s">
        <v>12297</v>
      </c>
    </row>
    <row r="12310" spans="1:2" x14ac:dyDescent="0.25">
      <c r="A12310" t="s">
        <v>19698</v>
      </c>
      <c r="B12310" t="s">
        <v>12333</v>
      </c>
    </row>
    <row r="12311" spans="1:2" x14ac:dyDescent="0.25">
      <c r="A12311" t="s">
        <v>19699</v>
      </c>
      <c r="B12311" t="s">
        <v>12333</v>
      </c>
    </row>
    <row r="12312" spans="1:2" x14ac:dyDescent="0.25">
      <c r="A12312" t="s">
        <v>19700</v>
      </c>
      <c r="B12312" t="s">
        <v>7828</v>
      </c>
    </row>
    <row r="12313" spans="1:2" x14ac:dyDescent="0.25">
      <c r="A12313" t="s">
        <v>19701</v>
      </c>
      <c r="B12313" t="s">
        <v>13802</v>
      </c>
    </row>
    <row r="12314" spans="1:2" x14ac:dyDescent="0.25">
      <c r="A12314" t="s">
        <v>19702</v>
      </c>
      <c r="B12314" t="s">
        <v>3210</v>
      </c>
    </row>
    <row r="12315" spans="1:2" x14ac:dyDescent="0.25">
      <c r="A12315" t="s">
        <v>19703</v>
      </c>
      <c r="B12315" t="s">
        <v>19021</v>
      </c>
    </row>
    <row r="12316" spans="1:2" x14ac:dyDescent="0.25">
      <c r="A12316" t="s">
        <v>19704</v>
      </c>
      <c r="B12316" t="s">
        <v>19705</v>
      </c>
    </row>
    <row r="12317" spans="1:2" x14ac:dyDescent="0.25">
      <c r="A12317" t="s">
        <v>19706</v>
      </c>
      <c r="B12317" t="s">
        <v>19707</v>
      </c>
    </row>
    <row r="12318" spans="1:2" x14ac:dyDescent="0.25">
      <c r="A12318" t="s">
        <v>19708</v>
      </c>
      <c r="B12318" t="s">
        <v>19709</v>
      </c>
    </row>
    <row r="12319" spans="1:2" x14ac:dyDescent="0.25">
      <c r="A12319" t="s">
        <v>19710</v>
      </c>
      <c r="B12319" t="s">
        <v>17004</v>
      </c>
    </row>
    <row r="12320" spans="1:2" x14ac:dyDescent="0.25">
      <c r="A12320" t="s">
        <v>19711</v>
      </c>
      <c r="B12320" t="s">
        <v>19712</v>
      </c>
    </row>
    <row r="12321" spans="1:2" x14ac:dyDescent="0.25">
      <c r="A12321" t="s">
        <v>19713</v>
      </c>
      <c r="B12321" t="s">
        <v>17705</v>
      </c>
    </row>
    <row r="12322" spans="1:2" x14ac:dyDescent="0.25">
      <c r="A12322" t="s">
        <v>19714</v>
      </c>
      <c r="B12322" t="s">
        <v>19715</v>
      </c>
    </row>
    <row r="12323" spans="1:2" x14ac:dyDescent="0.25">
      <c r="A12323" t="s">
        <v>19716</v>
      </c>
      <c r="B12323" t="s">
        <v>19717</v>
      </c>
    </row>
    <row r="12324" spans="1:2" x14ac:dyDescent="0.25">
      <c r="A12324" t="s">
        <v>19718</v>
      </c>
      <c r="B12324" t="s">
        <v>19719</v>
      </c>
    </row>
    <row r="12325" spans="1:2" x14ac:dyDescent="0.25">
      <c r="A12325" t="s">
        <v>19720</v>
      </c>
      <c r="B12325" t="s">
        <v>16546</v>
      </c>
    </row>
    <row r="12326" spans="1:2" x14ac:dyDescent="0.25">
      <c r="A12326" t="s">
        <v>19721</v>
      </c>
      <c r="B12326" t="s">
        <v>19722</v>
      </c>
    </row>
    <row r="12327" spans="1:2" x14ac:dyDescent="0.25">
      <c r="A12327" t="s">
        <v>19723</v>
      </c>
      <c r="B12327" t="s">
        <v>19724</v>
      </c>
    </row>
    <row r="12328" spans="1:2" x14ac:dyDescent="0.25">
      <c r="A12328" t="s">
        <v>19725</v>
      </c>
      <c r="B12328" t="s">
        <v>19726</v>
      </c>
    </row>
    <row r="12329" spans="1:2" x14ac:dyDescent="0.25">
      <c r="A12329" t="s">
        <v>19727</v>
      </c>
      <c r="B12329" t="s">
        <v>19728</v>
      </c>
    </row>
    <row r="12330" spans="1:2" x14ac:dyDescent="0.25">
      <c r="A12330" t="s">
        <v>19729</v>
      </c>
      <c r="B12330" t="s">
        <v>19730</v>
      </c>
    </row>
    <row r="12331" spans="1:2" x14ac:dyDescent="0.25">
      <c r="A12331" t="s">
        <v>19731</v>
      </c>
      <c r="B12331" t="s">
        <v>19732</v>
      </c>
    </row>
    <row r="12332" spans="1:2" x14ac:dyDescent="0.25">
      <c r="A12332" t="s">
        <v>19733</v>
      </c>
      <c r="B12332" t="s">
        <v>6562</v>
      </c>
    </row>
    <row r="12333" spans="1:2" x14ac:dyDescent="0.25">
      <c r="A12333" t="s">
        <v>19734</v>
      </c>
      <c r="B12333" t="s">
        <v>1182</v>
      </c>
    </row>
    <row r="12334" spans="1:2" x14ac:dyDescent="0.25">
      <c r="A12334" t="s">
        <v>19735</v>
      </c>
      <c r="B12334" t="s">
        <v>19736</v>
      </c>
    </row>
    <row r="12335" spans="1:2" x14ac:dyDescent="0.25">
      <c r="A12335" t="s">
        <v>19737</v>
      </c>
      <c r="B12335" t="s">
        <v>19738</v>
      </c>
    </row>
    <row r="12336" spans="1:2" x14ac:dyDescent="0.25">
      <c r="A12336" t="s">
        <v>19739</v>
      </c>
      <c r="B12336" t="s">
        <v>19740</v>
      </c>
    </row>
    <row r="12337" spans="1:2" x14ac:dyDescent="0.25">
      <c r="A12337" t="s">
        <v>19741</v>
      </c>
      <c r="B12337" t="s">
        <v>8482</v>
      </c>
    </row>
    <row r="12338" spans="1:2" x14ac:dyDescent="0.25">
      <c r="A12338" t="s">
        <v>19742</v>
      </c>
      <c r="B12338" t="s">
        <v>2145</v>
      </c>
    </row>
    <row r="12339" spans="1:2" x14ac:dyDescent="0.25">
      <c r="A12339" t="s">
        <v>19743</v>
      </c>
      <c r="B12339" t="s">
        <v>17432</v>
      </c>
    </row>
    <row r="12340" spans="1:2" x14ac:dyDescent="0.25">
      <c r="A12340" t="s">
        <v>19744</v>
      </c>
      <c r="B12340" t="s">
        <v>19745</v>
      </c>
    </row>
    <row r="12341" spans="1:2" x14ac:dyDescent="0.25">
      <c r="A12341" t="s">
        <v>19746</v>
      </c>
      <c r="B12341" t="s">
        <v>19747</v>
      </c>
    </row>
    <row r="12342" spans="1:2" x14ac:dyDescent="0.25">
      <c r="A12342" t="s">
        <v>19748</v>
      </c>
      <c r="B12342" t="s">
        <v>12342</v>
      </c>
    </row>
    <row r="12343" spans="1:2" x14ac:dyDescent="0.25">
      <c r="A12343" t="s">
        <v>19749</v>
      </c>
      <c r="B12343" t="s">
        <v>16483</v>
      </c>
    </row>
    <row r="12344" spans="1:2" x14ac:dyDescent="0.25">
      <c r="A12344" t="s">
        <v>19750</v>
      </c>
      <c r="B12344" t="s">
        <v>19751</v>
      </c>
    </row>
    <row r="12345" spans="1:2" x14ac:dyDescent="0.25">
      <c r="A12345" t="s">
        <v>19752</v>
      </c>
      <c r="B12345" t="s">
        <v>179</v>
      </c>
    </row>
    <row r="12346" spans="1:2" x14ac:dyDescent="0.25">
      <c r="A12346" t="s">
        <v>19753</v>
      </c>
      <c r="B12346" t="s">
        <v>179</v>
      </c>
    </row>
    <row r="12347" spans="1:2" x14ac:dyDescent="0.25">
      <c r="A12347" t="s">
        <v>19754</v>
      </c>
      <c r="B12347" t="s">
        <v>179</v>
      </c>
    </row>
    <row r="12348" spans="1:2" x14ac:dyDescent="0.25">
      <c r="A12348" t="s">
        <v>19755</v>
      </c>
      <c r="B12348" t="s">
        <v>179</v>
      </c>
    </row>
    <row r="12349" spans="1:2" x14ac:dyDescent="0.25">
      <c r="A12349" t="s">
        <v>19756</v>
      </c>
      <c r="B12349" t="s">
        <v>179</v>
      </c>
    </row>
    <row r="12350" spans="1:2" x14ac:dyDescent="0.25">
      <c r="A12350" t="s">
        <v>19757</v>
      </c>
      <c r="B12350" t="s">
        <v>179</v>
      </c>
    </row>
    <row r="12351" spans="1:2" x14ac:dyDescent="0.25">
      <c r="A12351" t="s">
        <v>19758</v>
      </c>
      <c r="B12351" t="s">
        <v>179</v>
      </c>
    </row>
    <row r="12352" spans="1:2" x14ac:dyDescent="0.25">
      <c r="A12352" t="s">
        <v>19759</v>
      </c>
      <c r="B12352" t="s">
        <v>179</v>
      </c>
    </row>
    <row r="12353" spans="1:2" x14ac:dyDescent="0.25">
      <c r="A12353" t="s">
        <v>19760</v>
      </c>
      <c r="B12353" t="s">
        <v>179</v>
      </c>
    </row>
    <row r="12354" spans="1:2" x14ac:dyDescent="0.25">
      <c r="A12354" t="s">
        <v>19761</v>
      </c>
      <c r="B12354" t="s">
        <v>179</v>
      </c>
    </row>
    <row r="12355" spans="1:2" x14ac:dyDescent="0.25">
      <c r="A12355" t="s">
        <v>19762</v>
      </c>
      <c r="B12355" t="s">
        <v>179</v>
      </c>
    </row>
    <row r="12356" spans="1:2" x14ac:dyDescent="0.25">
      <c r="A12356" t="s">
        <v>19763</v>
      </c>
      <c r="B12356" t="s">
        <v>179</v>
      </c>
    </row>
    <row r="12357" spans="1:2" x14ac:dyDescent="0.25">
      <c r="A12357" t="s">
        <v>19764</v>
      </c>
      <c r="B12357" t="s">
        <v>179</v>
      </c>
    </row>
    <row r="12358" spans="1:2" x14ac:dyDescent="0.25">
      <c r="A12358" t="s">
        <v>19765</v>
      </c>
      <c r="B12358" t="s">
        <v>179</v>
      </c>
    </row>
    <row r="12359" spans="1:2" x14ac:dyDescent="0.25">
      <c r="A12359" t="s">
        <v>19766</v>
      </c>
      <c r="B12359" t="s">
        <v>179</v>
      </c>
    </row>
    <row r="12360" spans="1:2" x14ac:dyDescent="0.25">
      <c r="A12360" t="s">
        <v>19767</v>
      </c>
      <c r="B12360" t="s">
        <v>179</v>
      </c>
    </row>
    <row r="12361" spans="1:2" x14ac:dyDescent="0.25">
      <c r="A12361" t="s">
        <v>19768</v>
      </c>
      <c r="B12361" t="s">
        <v>179</v>
      </c>
    </row>
    <row r="12362" spans="1:2" x14ac:dyDescent="0.25">
      <c r="A12362" t="s">
        <v>19769</v>
      </c>
      <c r="B12362" t="s">
        <v>179</v>
      </c>
    </row>
    <row r="12363" spans="1:2" x14ac:dyDescent="0.25">
      <c r="A12363" t="s">
        <v>19770</v>
      </c>
      <c r="B12363" t="s">
        <v>179</v>
      </c>
    </row>
    <row r="12364" spans="1:2" x14ac:dyDescent="0.25">
      <c r="A12364" t="s">
        <v>19771</v>
      </c>
      <c r="B12364" t="s">
        <v>179</v>
      </c>
    </row>
    <row r="12365" spans="1:2" x14ac:dyDescent="0.25">
      <c r="A12365" t="s">
        <v>19772</v>
      </c>
      <c r="B12365" t="s">
        <v>179</v>
      </c>
    </row>
    <row r="12366" spans="1:2" x14ac:dyDescent="0.25">
      <c r="A12366" t="s">
        <v>19773</v>
      </c>
      <c r="B12366" t="s">
        <v>179</v>
      </c>
    </row>
    <row r="12367" spans="1:2" x14ac:dyDescent="0.25">
      <c r="A12367" t="s">
        <v>19774</v>
      </c>
      <c r="B12367" t="s">
        <v>179</v>
      </c>
    </row>
    <row r="12368" spans="1:2" x14ac:dyDescent="0.25">
      <c r="A12368" t="s">
        <v>19775</v>
      </c>
      <c r="B12368" t="s">
        <v>179</v>
      </c>
    </row>
    <row r="12369" spans="1:2" x14ac:dyDescent="0.25">
      <c r="A12369" t="s">
        <v>19776</v>
      </c>
      <c r="B12369" t="s">
        <v>179</v>
      </c>
    </row>
    <row r="12370" spans="1:2" x14ac:dyDescent="0.25">
      <c r="A12370" t="s">
        <v>19777</v>
      </c>
      <c r="B12370" t="s">
        <v>179</v>
      </c>
    </row>
    <row r="12371" spans="1:2" x14ac:dyDescent="0.25">
      <c r="A12371" t="s">
        <v>19778</v>
      </c>
      <c r="B12371" t="s">
        <v>179</v>
      </c>
    </row>
    <row r="12372" spans="1:2" x14ac:dyDescent="0.25">
      <c r="A12372" t="s">
        <v>19779</v>
      </c>
      <c r="B12372" t="s">
        <v>179</v>
      </c>
    </row>
    <row r="12373" spans="1:2" x14ac:dyDescent="0.25">
      <c r="A12373" t="s">
        <v>19780</v>
      </c>
      <c r="B12373" t="s">
        <v>179</v>
      </c>
    </row>
    <row r="12374" spans="1:2" x14ac:dyDescent="0.25">
      <c r="A12374" t="s">
        <v>19781</v>
      </c>
      <c r="B12374" t="s">
        <v>179</v>
      </c>
    </row>
    <row r="12375" spans="1:2" x14ac:dyDescent="0.25">
      <c r="A12375" t="s">
        <v>19782</v>
      </c>
      <c r="B12375" t="s">
        <v>19273</v>
      </c>
    </row>
    <row r="12376" spans="1:2" x14ac:dyDescent="0.25">
      <c r="A12376" t="s">
        <v>19783</v>
      </c>
      <c r="B12376" t="s">
        <v>19273</v>
      </c>
    </row>
    <row r="12377" spans="1:2" x14ac:dyDescent="0.25">
      <c r="A12377" t="s">
        <v>19784</v>
      </c>
    </row>
    <row r="12378" spans="1:2" x14ac:dyDescent="0.25">
      <c r="A12378" t="s">
        <v>19785</v>
      </c>
      <c r="B12378" t="s">
        <v>1626</v>
      </c>
    </row>
    <row r="12379" spans="1:2" x14ac:dyDescent="0.25">
      <c r="A12379" t="s">
        <v>19786</v>
      </c>
      <c r="B12379" t="s">
        <v>1626</v>
      </c>
    </row>
    <row r="12380" spans="1:2" x14ac:dyDescent="0.25">
      <c r="A12380" t="s">
        <v>19787</v>
      </c>
      <c r="B12380" t="s">
        <v>1626</v>
      </c>
    </row>
    <row r="12381" spans="1:2" x14ac:dyDescent="0.25">
      <c r="A12381" t="s">
        <v>19788</v>
      </c>
      <c r="B12381" t="s">
        <v>1626</v>
      </c>
    </row>
    <row r="12382" spans="1:2" x14ac:dyDescent="0.25">
      <c r="A12382" t="s">
        <v>19789</v>
      </c>
      <c r="B12382" t="s">
        <v>1626</v>
      </c>
    </row>
    <row r="12383" spans="1:2" x14ac:dyDescent="0.25">
      <c r="A12383" t="s">
        <v>19790</v>
      </c>
      <c r="B12383" t="s">
        <v>1626</v>
      </c>
    </row>
    <row r="12384" spans="1:2" x14ac:dyDescent="0.25">
      <c r="A12384" t="s">
        <v>19791</v>
      </c>
      <c r="B12384" t="s">
        <v>1626</v>
      </c>
    </row>
    <row r="12385" spans="1:2" x14ac:dyDescent="0.25">
      <c r="A12385" t="s">
        <v>19792</v>
      </c>
      <c r="B12385" t="s">
        <v>1626</v>
      </c>
    </row>
    <row r="12386" spans="1:2" x14ac:dyDescent="0.25">
      <c r="A12386" t="s">
        <v>19793</v>
      </c>
      <c r="B12386" t="s">
        <v>1626</v>
      </c>
    </row>
    <row r="12387" spans="1:2" x14ac:dyDescent="0.25">
      <c r="A12387" t="s">
        <v>19794</v>
      </c>
      <c r="B12387" t="s">
        <v>1626</v>
      </c>
    </row>
    <row r="12388" spans="1:2" x14ac:dyDescent="0.25">
      <c r="A12388" t="s">
        <v>19795</v>
      </c>
      <c r="B12388" t="s">
        <v>1626</v>
      </c>
    </row>
    <row r="12389" spans="1:2" x14ac:dyDescent="0.25">
      <c r="A12389" t="s">
        <v>19796</v>
      </c>
      <c r="B12389" t="s">
        <v>1626</v>
      </c>
    </row>
    <row r="12390" spans="1:2" x14ac:dyDescent="0.25">
      <c r="A12390" t="s">
        <v>19797</v>
      </c>
      <c r="B12390" t="s">
        <v>1626</v>
      </c>
    </row>
    <row r="12391" spans="1:2" x14ac:dyDescent="0.25">
      <c r="A12391" t="s">
        <v>19798</v>
      </c>
    </row>
    <row r="12392" spans="1:2" x14ac:dyDescent="0.25">
      <c r="A12392" t="s">
        <v>19799</v>
      </c>
    </row>
    <row r="12393" spans="1:2" x14ac:dyDescent="0.25">
      <c r="A12393" t="s">
        <v>19800</v>
      </c>
      <c r="B12393" t="s">
        <v>1626</v>
      </c>
    </row>
    <row r="12394" spans="1:2" x14ac:dyDescent="0.25">
      <c r="A12394" t="s">
        <v>19801</v>
      </c>
      <c r="B12394" t="s">
        <v>1626</v>
      </c>
    </row>
    <row r="12395" spans="1:2" x14ac:dyDescent="0.25">
      <c r="A12395" t="s">
        <v>19802</v>
      </c>
      <c r="B12395" t="s">
        <v>1626</v>
      </c>
    </row>
    <row r="12396" spans="1:2" x14ac:dyDescent="0.25">
      <c r="A12396" t="s">
        <v>19803</v>
      </c>
    </row>
    <row r="12397" spans="1:2" x14ac:dyDescent="0.25">
      <c r="A12397" t="s">
        <v>19804</v>
      </c>
      <c r="B12397" t="s">
        <v>1626</v>
      </c>
    </row>
    <row r="12398" spans="1:2" x14ac:dyDescent="0.25">
      <c r="A12398" t="s">
        <v>19805</v>
      </c>
      <c r="B12398" t="s">
        <v>1626</v>
      </c>
    </row>
    <row r="12399" spans="1:2" x14ac:dyDescent="0.25">
      <c r="A12399" t="s">
        <v>19806</v>
      </c>
      <c r="B12399" t="s">
        <v>1626</v>
      </c>
    </row>
    <row r="12400" spans="1:2" x14ac:dyDescent="0.25">
      <c r="A12400" t="s">
        <v>19807</v>
      </c>
      <c r="B12400" t="s">
        <v>1626</v>
      </c>
    </row>
    <row r="12401" spans="1:2" x14ac:dyDescent="0.25">
      <c r="A12401" t="s">
        <v>19808</v>
      </c>
      <c r="B12401" t="s">
        <v>1626</v>
      </c>
    </row>
    <row r="12402" spans="1:2" x14ac:dyDescent="0.25">
      <c r="A12402" t="s">
        <v>19809</v>
      </c>
      <c r="B12402" t="s">
        <v>1626</v>
      </c>
    </row>
    <row r="12403" spans="1:2" x14ac:dyDescent="0.25">
      <c r="A12403" t="s">
        <v>19810</v>
      </c>
    </row>
    <row r="12404" spans="1:2" x14ac:dyDescent="0.25">
      <c r="A12404" t="s">
        <v>19811</v>
      </c>
      <c r="B12404" t="s">
        <v>1626</v>
      </c>
    </row>
    <row r="12405" spans="1:2" x14ac:dyDescent="0.25">
      <c r="A12405" t="s">
        <v>19812</v>
      </c>
    </row>
    <row r="12406" spans="1:2" x14ac:dyDescent="0.25">
      <c r="A12406" t="s">
        <v>19813</v>
      </c>
      <c r="B12406" t="s">
        <v>1626</v>
      </c>
    </row>
    <row r="12407" spans="1:2" x14ac:dyDescent="0.25">
      <c r="A12407" t="s">
        <v>19814</v>
      </c>
      <c r="B12407" t="s">
        <v>1626</v>
      </c>
    </row>
    <row r="12408" spans="1:2" x14ac:dyDescent="0.25">
      <c r="A12408" t="s">
        <v>19815</v>
      </c>
      <c r="B12408" t="s">
        <v>1626</v>
      </c>
    </row>
    <row r="12409" spans="1:2" x14ac:dyDescent="0.25">
      <c r="A12409" t="s">
        <v>19816</v>
      </c>
      <c r="B12409" t="s">
        <v>1626</v>
      </c>
    </row>
    <row r="12410" spans="1:2" x14ac:dyDescent="0.25">
      <c r="A12410" t="s">
        <v>19817</v>
      </c>
      <c r="B12410" t="s">
        <v>1626</v>
      </c>
    </row>
    <row r="12411" spans="1:2" x14ac:dyDescent="0.25">
      <c r="A12411" t="s">
        <v>19818</v>
      </c>
      <c r="B12411" t="s">
        <v>1626</v>
      </c>
    </row>
    <row r="12412" spans="1:2" x14ac:dyDescent="0.25">
      <c r="A12412" t="s">
        <v>19819</v>
      </c>
      <c r="B12412" t="s">
        <v>19820</v>
      </c>
    </row>
    <row r="12413" spans="1:2" x14ac:dyDescent="0.25">
      <c r="A12413" t="s">
        <v>19821</v>
      </c>
      <c r="B12413" t="s">
        <v>19822</v>
      </c>
    </row>
    <row r="12414" spans="1:2" x14ac:dyDescent="0.25">
      <c r="A12414" t="s">
        <v>19823</v>
      </c>
      <c r="B12414" t="s">
        <v>16884</v>
      </c>
    </row>
    <row r="12415" spans="1:2" x14ac:dyDescent="0.25">
      <c r="A12415" t="s">
        <v>19824</v>
      </c>
      <c r="B12415" t="s">
        <v>14587</v>
      </c>
    </row>
    <row r="12416" spans="1:2" x14ac:dyDescent="0.25">
      <c r="A12416" t="s">
        <v>19825</v>
      </c>
      <c r="B12416" t="s">
        <v>214</v>
      </c>
    </row>
    <row r="12417" spans="1:2" x14ac:dyDescent="0.25">
      <c r="A12417" t="s">
        <v>19826</v>
      </c>
      <c r="B12417" t="s">
        <v>214</v>
      </c>
    </row>
    <row r="12418" spans="1:2" x14ac:dyDescent="0.25">
      <c r="A12418" t="s">
        <v>19827</v>
      </c>
      <c r="B12418" t="s">
        <v>1626</v>
      </c>
    </row>
    <row r="12419" spans="1:2" x14ac:dyDescent="0.25">
      <c r="A12419" t="s">
        <v>19828</v>
      </c>
      <c r="B12419" t="s">
        <v>214</v>
      </c>
    </row>
    <row r="12420" spans="1:2" x14ac:dyDescent="0.25">
      <c r="A12420" t="s">
        <v>19829</v>
      </c>
      <c r="B12420" t="s">
        <v>1626</v>
      </c>
    </row>
    <row r="12421" spans="1:2" x14ac:dyDescent="0.25">
      <c r="A12421" t="s">
        <v>19830</v>
      </c>
      <c r="B12421" t="s">
        <v>214</v>
      </c>
    </row>
    <row r="12422" spans="1:2" x14ac:dyDescent="0.25">
      <c r="A12422" t="s">
        <v>19831</v>
      </c>
      <c r="B12422" t="s">
        <v>214</v>
      </c>
    </row>
    <row r="12423" spans="1:2" x14ac:dyDescent="0.25">
      <c r="A12423" t="s">
        <v>19832</v>
      </c>
      <c r="B12423" t="s">
        <v>1626</v>
      </c>
    </row>
    <row r="12424" spans="1:2" x14ac:dyDescent="0.25">
      <c r="A12424" t="s">
        <v>19833</v>
      </c>
      <c r="B12424" t="s">
        <v>1626</v>
      </c>
    </row>
    <row r="12425" spans="1:2" x14ac:dyDescent="0.25">
      <c r="A12425" t="s">
        <v>19834</v>
      </c>
    </row>
    <row r="12426" spans="1:2" x14ac:dyDescent="0.25">
      <c r="A12426" t="s">
        <v>19835</v>
      </c>
      <c r="B12426" t="s">
        <v>214</v>
      </c>
    </row>
    <row r="12427" spans="1:2" x14ac:dyDescent="0.25">
      <c r="A12427" t="s">
        <v>19836</v>
      </c>
      <c r="B12427" t="s">
        <v>1626</v>
      </c>
    </row>
    <row r="12428" spans="1:2" x14ac:dyDescent="0.25">
      <c r="A12428" t="s">
        <v>19837</v>
      </c>
      <c r="B12428" t="s">
        <v>214</v>
      </c>
    </row>
    <row r="12429" spans="1:2" x14ac:dyDescent="0.25">
      <c r="A12429" t="s">
        <v>19838</v>
      </c>
      <c r="B12429" t="s">
        <v>214</v>
      </c>
    </row>
    <row r="12430" spans="1:2" x14ac:dyDescent="0.25">
      <c r="A12430" t="s">
        <v>19839</v>
      </c>
      <c r="B12430" t="s">
        <v>214</v>
      </c>
    </row>
    <row r="12431" spans="1:2" x14ac:dyDescent="0.25">
      <c r="A12431" t="s">
        <v>19840</v>
      </c>
      <c r="B12431" t="s">
        <v>214</v>
      </c>
    </row>
    <row r="12432" spans="1:2" x14ac:dyDescent="0.25">
      <c r="A12432" t="s">
        <v>19841</v>
      </c>
      <c r="B12432" t="s">
        <v>17006</v>
      </c>
    </row>
    <row r="12433" spans="1:2" x14ac:dyDescent="0.25">
      <c r="A12433" t="s">
        <v>19842</v>
      </c>
      <c r="B12433" t="s">
        <v>19843</v>
      </c>
    </row>
    <row r="12434" spans="1:2" x14ac:dyDescent="0.25">
      <c r="A12434" t="s">
        <v>19844</v>
      </c>
      <c r="B12434" t="s">
        <v>19845</v>
      </c>
    </row>
    <row r="12435" spans="1:2" x14ac:dyDescent="0.25">
      <c r="A12435" t="s">
        <v>19846</v>
      </c>
      <c r="B12435" t="s">
        <v>19056</v>
      </c>
    </row>
    <row r="12436" spans="1:2" x14ac:dyDescent="0.25">
      <c r="A12436" t="s">
        <v>19847</v>
      </c>
      <c r="B12436" t="s">
        <v>1626</v>
      </c>
    </row>
    <row r="12437" spans="1:2" x14ac:dyDescent="0.25">
      <c r="A12437" t="s">
        <v>19848</v>
      </c>
      <c r="B12437" t="s">
        <v>1626</v>
      </c>
    </row>
    <row r="12438" spans="1:2" x14ac:dyDescent="0.25">
      <c r="A12438" t="s">
        <v>19849</v>
      </c>
      <c r="B12438" t="s">
        <v>1626</v>
      </c>
    </row>
    <row r="12439" spans="1:2" x14ac:dyDescent="0.25">
      <c r="A12439" t="s">
        <v>19850</v>
      </c>
      <c r="B12439" t="s">
        <v>1626</v>
      </c>
    </row>
    <row r="12440" spans="1:2" x14ac:dyDescent="0.25">
      <c r="A12440" t="s">
        <v>19851</v>
      </c>
      <c r="B12440" t="s">
        <v>1626</v>
      </c>
    </row>
    <row r="12441" spans="1:2" x14ac:dyDescent="0.25">
      <c r="A12441" t="s">
        <v>19852</v>
      </c>
      <c r="B12441" t="s">
        <v>1626</v>
      </c>
    </row>
    <row r="12442" spans="1:2" x14ac:dyDescent="0.25">
      <c r="A12442" t="s">
        <v>19853</v>
      </c>
      <c r="B12442" t="s">
        <v>1626</v>
      </c>
    </row>
    <row r="12443" spans="1:2" x14ac:dyDescent="0.25">
      <c r="A12443" t="s">
        <v>19854</v>
      </c>
      <c r="B12443" t="s">
        <v>1626</v>
      </c>
    </row>
    <row r="12444" spans="1:2" x14ac:dyDescent="0.25">
      <c r="A12444" t="s">
        <v>19855</v>
      </c>
      <c r="B12444" t="s">
        <v>19200</v>
      </c>
    </row>
    <row r="12445" spans="1:2" x14ac:dyDescent="0.25">
      <c r="A12445" t="s">
        <v>19856</v>
      </c>
      <c r="B12445" t="s">
        <v>19857</v>
      </c>
    </row>
    <row r="12446" spans="1:2" x14ac:dyDescent="0.25">
      <c r="A12446" t="s">
        <v>19858</v>
      </c>
      <c r="B12446" t="s">
        <v>16902</v>
      </c>
    </row>
    <row r="12447" spans="1:2" x14ac:dyDescent="0.25">
      <c r="A12447" t="s">
        <v>19859</v>
      </c>
      <c r="B12447" t="s">
        <v>1626</v>
      </c>
    </row>
    <row r="12448" spans="1:2" x14ac:dyDescent="0.25">
      <c r="A12448" t="s">
        <v>19860</v>
      </c>
      <c r="B12448" t="s">
        <v>19861</v>
      </c>
    </row>
    <row r="12449" spans="1:2" x14ac:dyDescent="0.25">
      <c r="A12449" t="s">
        <v>19862</v>
      </c>
      <c r="B12449" t="s">
        <v>19863</v>
      </c>
    </row>
    <row r="12450" spans="1:2" x14ac:dyDescent="0.25">
      <c r="A12450" t="s">
        <v>19864</v>
      </c>
      <c r="B12450" t="s">
        <v>19865</v>
      </c>
    </row>
    <row r="12451" spans="1:2" x14ac:dyDescent="0.25">
      <c r="A12451" t="s">
        <v>19866</v>
      </c>
      <c r="B12451" t="s">
        <v>19867</v>
      </c>
    </row>
    <row r="12452" spans="1:2" x14ac:dyDescent="0.25">
      <c r="A12452" t="s">
        <v>19868</v>
      </c>
      <c r="B12452" t="s">
        <v>19869</v>
      </c>
    </row>
    <row r="12453" spans="1:2" x14ac:dyDescent="0.25">
      <c r="A12453" t="s">
        <v>19870</v>
      </c>
      <c r="B12453" t="s">
        <v>1916</v>
      </c>
    </row>
    <row r="12454" spans="1:2" x14ac:dyDescent="0.25">
      <c r="A12454" t="s">
        <v>19871</v>
      </c>
      <c r="B12454" t="s">
        <v>1916</v>
      </c>
    </row>
    <row r="12455" spans="1:2" x14ac:dyDescent="0.25">
      <c r="A12455" t="s">
        <v>19872</v>
      </c>
      <c r="B12455" t="s">
        <v>2128</v>
      </c>
    </row>
    <row r="12456" spans="1:2" x14ac:dyDescent="0.25">
      <c r="A12456" t="s">
        <v>19873</v>
      </c>
      <c r="B12456" t="s">
        <v>19874</v>
      </c>
    </row>
    <row r="12457" spans="1:2" x14ac:dyDescent="0.25">
      <c r="A12457" t="s">
        <v>19875</v>
      </c>
      <c r="B12457" t="s">
        <v>19876</v>
      </c>
    </row>
    <row r="12458" spans="1:2" x14ac:dyDescent="0.25">
      <c r="A12458" t="s">
        <v>19877</v>
      </c>
      <c r="B12458" t="s">
        <v>12924</v>
      </c>
    </row>
    <row r="12459" spans="1:2" x14ac:dyDescent="0.25">
      <c r="A12459" t="s">
        <v>19878</v>
      </c>
      <c r="B12459" t="s">
        <v>19879</v>
      </c>
    </row>
    <row r="12460" spans="1:2" x14ac:dyDescent="0.25">
      <c r="A12460" t="s">
        <v>19880</v>
      </c>
      <c r="B12460" t="s">
        <v>19881</v>
      </c>
    </row>
    <row r="12461" spans="1:2" x14ac:dyDescent="0.25">
      <c r="A12461" t="s">
        <v>19882</v>
      </c>
      <c r="B12461" t="s">
        <v>19883</v>
      </c>
    </row>
    <row r="12462" spans="1:2" x14ac:dyDescent="0.25">
      <c r="A12462" t="s">
        <v>19884</v>
      </c>
      <c r="B12462" t="s">
        <v>19885</v>
      </c>
    </row>
    <row r="12463" spans="1:2" x14ac:dyDescent="0.25">
      <c r="A12463" t="s">
        <v>19886</v>
      </c>
      <c r="B12463" t="s">
        <v>19887</v>
      </c>
    </row>
    <row r="12464" spans="1:2" x14ac:dyDescent="0.25">
      <c r="A12464" t="s">
        <v>19888</v>
      </c>
      <c r="B12464" t="s">
        <v>19889</v>
      </c>
    </row>
    <row r="12465" spans="1:2" x14ac:dyDescent="0.25">
      <c r="A12465" t="s">
        <v>19890</v>
      </c>
      <c r="B12465" t="s">
        <v>19891</v>
      </c>
    </row>
    <row r="12466" spans="1:2" x14ac:dyDescent="0.25">
      <c r="A12466" t="s">
        <v>19892</v>
      </c>
      <c r="B12466" t="s">
        <v>19893</v>
      </c>
    </row>
    <row r="12467" spans="1:2" x14ac:dyDescent="0.25">
      <c r="A12467" t="s">
        <v>19894</v>
      </c>
      <c r="B12467" t="s">
        <v>1086</v>
      </c>
    </row>
    <row r="12468" spans="1:2" x14ac:dyDescent="0.25">
      <c r="A12468" t="s">
        <v>19895</v>
      </c>
      <c r="B12468" t="s">
        <v>19896</v>
      </c>
    </row>
    <row r="12469" spans="1:2" x14ac:dyDescent="0.25">
      <c r="A12469" t="s">
        <v>19897</v>
      </c>
      <c r="B12469" t="s">
        <v>19898</v>
      </c>
    </row>
    <row r="12470" spans="1:2" x14ac:dyDescent="0.25">
      <c r="A12470" t="s">
        <v>19899</v>
      </c>
      <c r="B12470" t="s">
        <v>19898</v>
      </c>
    </row>
    <row r="12471" spans="1:2" x14ac:dyDescent="0.25">
      <c r="A12471" t="s">
        <v>19900</v>
      </c>
      <c r="B12471" t="s">
        <v>19901</v>
      </c>
    </row>
    <row r="12472" spans="1:2" x14ac:dyDescent="0.25">
      <c r="A12472" t="s">
        <v>19902</v>
      </c>
      <c r="B12472" t="s">
        <v>19903</v>
      </c>
    </row>
    <row r="12473" spans="1:2" x14ac:dyDescent="0.25">
      <c r="A12473" t="s">
        <v>19904</v>
      </c>
      <c r="B12473" t="s">
        <v>19905</v>
      </c>
    </row>
    <row r="12474" spans="1:2" x14ac:dyDescent="0.25">
      <c r="A12474" t="s">
        <v>19906</v>
      </c>
      <c r="B12474" t="s">
        <v>16820</v>
      </c>
    </row>
    <row r="12475" spans="1:2" x14ac:dyDescent="0.25">
      <c r="A12475" t="s">
        <v>19907</v>
      </c>
      <c r="B12475" t="s">
        <v>19908</v>
      </c>
    </row>
    <row r="12476" spans="1:2" x14ac:dyDescent="0.25">
      <c r="A12476" t="s">
        <v>19909</v>
      </c>
      <c r="B12476" t="s">
        <v>986</v>
      </c>
    </row>
    <row r="12477" spans="1:2" x14ac:dyDescent="0.25">
      <c r="A12477" t="s">
        <v>19910</v>
      </c>
      <c r="B12477" t="s">
        <v>12612</v>
      </c>
    </row>
    <row r="12478" spans="1:2" x14ac:dyDescent="0.25">
      <c r="A12478" t="s">
        <v>19911</v>
      </c>
      <c r="B12478" t="s">
        <v>19912</v>
      </c>
    </row>
    <row r="12479" spans="1:2" x14ac:dyDescent="0.25">
      <c r="A12479" t="s">
        <v>19913</v>
      </c>
      <c r="B12479" t="s">
        <v>19914</v>
      </c>
    </row>
    <row r="12480" spans="1:2" x14ac:dyDescent="0.25">
      <c r="A12480" t="s">
        <v>19915</v>
      </c>
      <c r="B12480" t="s">
        <v>17587</v>
      </c>
    </row>
    <row r="12481" spans="1:2" x14ac:dyDescent="0.25">
      <c r="A12481" t="s">
        <v>19916</v>
      </c>
      <c r="B12481" t="s">
        <v>17587</v>
      </c>
    </row>
    <row r="12482" spans="1:2" x14ac:dyDescent="0.25">
      <c r="A12482" t="s">
        <v>19917</v>
      </c>
      <c r="B12482" t="s">
        <v>17587</v>
      </c>
    </row>
    <row r="12483" spans="1:2" x14ac:dyDescent="0.25">
      <c r="A12483" t="s">
        <v>19918</v>
      </c>
      <c r="B12483" t="s">
        <v>5941</v>
      </c>
    </row>
    <row r="12484" spans="1:2" x14ac:dyDescent="0.25">
      <c r="A12484" t="s">
        <v>19919</v>
      </c>
      <c r="B12484" t="s">
        <v>5941</v>
      </c>
    </row>
    <row r="12485" spans="1:2" x14ac:dyDescent="0.25">
      <c r="A12485" t="s">
        <v>19920</v>
      </c>
      <c r="B12485" t="s">
        <v>11854</v>
      </c>
    </row>
    <row r="12486" spans="1:2" x14ac:dyDescent="0.25">
      <c r="A12486" t="s">
        <v>19921</v>
      </c>
      <c r="B12486" t="s">
        <v>17332</v>
      </c>
    </row>
    <row r="12487" spans="1:2" x14ac:dyDescent="0.25">
      <c r="A12487" t="s">
        <v>19922</v>
      </c>
    </row>
    <row r="12488" spans="1:2" x14ac:dyDescent="0.25">
      <c r="A12488" t="s">
        <v>19923</v>
      </c>
      <c r="B12488" t="s">
        <v>19924</v>
      </c>
    </row>
    <row r="12489" spans="1:2" x14ac:dyDescent="0.25">
      <c r="A12489" t="s">
        <v>19925</v>
      </c>
      <c r="B12489" t="s">
        <v>19926</v>
      </c>
    </row>
    <row r="12490" spans="1:2" x14ac:dyDescent="0.25">
      <c r="A12490" t="s">
        <v>19927</v>
      </c>
      <c r="B12490" t="s">
        <v>19928</v>
      </c>
    </row>
    <row r="12491" spans="1:2" x14ac:dyDescent="0.25">
      <c r="A12491" t="s">
        <v>19929</v>
      </c>
      <c r="B12491" t="s">
        <v>19930</v>
      </c>
    </row>
    <row r="12492" spans="1:2" x14ac:dyDescent="0.25">
      <c r="A12492" t="s">
        <v>19931</v>
      </c>
      <c r="B12492" t="s">
        <v>19932</v>
      </c>
    </row>
    <row r="12493" spans="1:2" x14ac:dyDescent="0.25">
      <c r="A12493" t="s">
        <v>19933</v>
      </c>
      <c r="B12493" t="s">
        <v>19934</v>
      </c>
    </row>
    <row r="12494" spans="1:2" x14ac:dyDescent="0.25">
      <c r="A12494" t="s">
        <v>19935</v>
      </c>
      <c r="B12494" t="s">
        <v>19936</v>
      </c>
    </row>
    <row r="12495" spans="1:2" x14ac:dyDescent="0.25">
      <c r="A12495" t="s">
        <v>19937</v>
      </c>
      <c r="B12495" t="s">
        <v>19938</v>
      </c>
    </row>
    <row r="12496" spans="1:2" x14ac:dyDescent="0.25">
      <c r="A12496" t="s">
        <v>19939</v>
      </c>
      <c r="B12496" t="s">
        <v>19940</v>
      </c>
    </row>
    <row r="12497" spans="1:2" x14ac:dyDescent="0.25">
      <c r="A12497" t="s">
        <v>19941</v>
      </c>
      <c r="B12497" t="s">
        <v>6211</v>
      </c>
    </row>
    <row r="12498" spans="1:2" x14ac:dyDescent="0.25">
      <c r="A12498" t="s">
        <v>19942</v>
      </c>
      <c r="B12498" t="s">
        <v>16982</v>
      </c>
    </row>
    <row r="12499" spans="1:2" x14ac:dyDescent="0.25">
      <c r="A12499" t="s">
        <v>19943</v>
      </c>
    </row>
    <row r="12500" spans="1:2" x14ac:dyDescent="0.25">
      <c r="A12500" t="s">
        <v>19944</v>
      </c>
      <c r="B12500" t="s">
        <v>19945</v>
      </c>
    </row>
    <row r="12501" spans="1:2" x14ac:dyDescent="0.25">
      <c r="A12501" t="s">
        <v>19946</v>
      </c>
      <c r="B12501" t="s">
        <v>19947</v>
      </c>
    </row>
    <row r="12502" spans="1:2" x14ac:dyDescent="0.25">
      <c r="A12502" t="s">
        <v>19948</v>
      </c>
      <c r="B12502" t="s">
        <v>19949</v>
      </c>
    </row>
    <row r="12503" spans="1:2" x14ac:dyDescent="0.25">
      <c r="A12503" t="s">
        <v>19950</v>
      </c>
      <c r="B12503" t="s">
        <v>668</v>
      </c>
    </row>
    <row r="12504" spans="1:2" x14ac:dyDescent="0.25">
      <c r="A12504" t="s">
        <v>19951</v>
      </c>
      <c r="B12504" t="s">
        <v>668</v>
      </c>
    </row>
    <row r="12505" spans="1:2" x14ac:dyDescent="0.25">
      <c r="A12505" t="s">
        <v>19952</v>
      </c>
      <c r="B12505" t="s">
        <v>11063</v>
      </c>
    </row>
    <row r="12506" spans="1:2" x14ac:dyDescent="0.25">
      <c r="A12506" t="s">
        <v>19953</v>
      </c>
      <c r="B12506" t="s">
        <v>19954</v>
      </c>
    </row>
    <row r="12507" spans="1:2" x14ac:dyDescent="0.25">
      <c r="A12507" t="s">
        <v>19955</v>
      </c>
      <c r="B12507" t="s">
        <v>19956</v>
      </c>
    </row>
    <row r="12508" spans="1:2" x14ac:dyDescent="0.25">
      <c r="A12508" t="s">
        <v>19957</v>
      </c>
      <c r="B12508" t="s">
        <v>19958</v>
      </c>
    </row>
    <row r="12509" spans="1:2" x14ac:dyDescent="0.25">
      <c r="A12509" t="s">
        <v>19959</v>
      </c>
      <c r="B12509" t="s">
        <v>17496</v>
      </c>
    </row>
    <row r="12510" spans="1:2" x14ac:dyDescent="0.25">
      <c r="A12510" t="s">
        <v>19960</v>
      </c>
      <c r="B12510" t="s">
        <v>1586</v>
      </c>
    </row>
    <row r="12511" spans="1:2" x14ac:dyDescent="0.25">
      <c r="A12511" t="s">
        <v>19961</v>
      </c>
      <c r="B12511" t="s">
        <v>19962</v>
      </c>
    </row>
    <row r="12512" spans="1:2" x14ac:dyDescent="0.25">
      <c r="A12512" t="s">
        <v>19963</v>
      </c>
      <c r="B12512" t="s">
        <v>19964</v>
      </c>
    </row>
    <row r="12513" spans="1:2" x14ac:dyDescent="0.25">
      <c r="A12513" t="s">
        <v>19965</v>
      </c>
      <c r="B12513" t="s">
        <v>19966</v>
      </c>
    </row>
    <row r="12514" spans="1:2" x14ac:dyDescent="0.25">
      <c r="A12514" t="s">
        <v>19967</v>
      </c>
      <c r="B12514" t="s">
        <v>17750</v>
      </c>
    </row>
    <row r="12515" spans="1:2" x14ac:dyDescent="0.25">
      <c r="A12515" t="s">
        <v>19968</v>
      </c>
      <c r="B12515" t="s">
        <v>10695</v>
      </c>
    </row>
    <row r="12516" spans="1:2" x14ac:dyDescent="0.25">
      <c r="A12516" t="s">
        <v>19969</v>
      </c>
      <c r="B12516" t="s">
        <v>17789</v>
      </c>
    </row>
    <row r="12517" spans="1:2" x14ac:dyDescent="0.25">
      <c r="A12517" t="s">
        <v>19970</v>
      </c>
      <c r="B12517" t="s">
        <v>18934</v>
      </c>
    </row>
    <row r="12518" spans="1:2" x14ac:dyDescent="0.25">
      <c r="A12518" t="s">
        <v>19971</v>
      </c>
      <c r="B12518" t="s">
        <v>15269</v>
      </c>
    </row>
    <row r="12519" spans="1:2" x14ac:dyDescent="0.25">
      <c r="A12519" t="s">
        <v>19972</v>
      </c>
      <c r="B12519" t="s">
        <v>3486</v>
      </c>
    </row>
    <row r="12520" spans="1:2" x14ac:dyDescent="0.25">
      <c r="A12520" t="s">
        <v>19973</v>
      </c>
      <c r="B12520" t="s">
        <v>16827</v>
      </c>
    </row>
    <row r="12521" spans="1:2" x14ac:dyDescent="0.25">
      <c r="A12521" t="s">
        <v>19974</v>
      </c>
      <c r="B12521" t="s">
        <v>19975</v>
      </c>
    </row>
    <row r="12522" spans="1:2" x14ac:dyDescent="0.25">
      <c r="A12522" t="s">
        <v>19976</v>
      </c>
      <c r="B12522" t="s">
        <v>17765</v>
      </c>
    </row>
    <row r="12523" spans="1:2" x14ac:dyDescent="0.25">
      <c r="A12523" t="s">
        <v>19977</v>
      </c>
      <c r="B12523" t="s">
        <v>19978</v>
      </c>
    </row>
    <row r="12524" spans="1:2" x14ac:dyDescent="0.25">
      <c r="A12524" t="s">
        <v>19979</v>
      </c>
      <c r="B12524" t="s">
        <v>19978</v>
      </c>
    </row>
    <row r="12525" spans="1:2" x14ac:dyDescent="0.25">
      <c r="A12525" t="s">
        <v>19980</v>
      </c>
      <c r="B12525" t="s">
        <v>19981</v>
      </c>
    </row>
    <row r="12526" spans="1:2" x14ac:dyDescent="0.25">
      <c r="A12526" t="s">
        <v>19982</v>
      </c>
      <c r="B12526" t="s">
        <v>19983</v>
      </c>
    </row>
    <row r="12527" spans="1:2" x14ac:dyDescent="0.25">
      <c r="A12527" t="s">
        <v>19984</v>
      </c>
      <c r="B12527" t="s">
        <v>19985</v>
      </c>
    </row>
    <row r="12528" spans="1:2" x14ac:dyDescent="0.25">
      <c r="A12528" t="s">
        <v>19986</v>
      </c>
      <c r="B12528" t="s">
        <v>9677</v>
      </c>
    </row>
    <row r="12529" spans="1:2" x14ac:dyDescent="0.25">
      <c r="A12529" t="s">
        <v>19987</v>
      </c>
      <c r="B12529" t="s">
        <v>19988</v>
      </c>
    </row>
    <row r="12530" spans="1:2" x14ac:dyDescent="0.25">
      <c r="A12530" t="s">
        <v>19989</v>
      </c>
      <c r="B12530" t="s">
        <v>19990</v>
      </c>
    </row>
    <row r="12531" spans="1:2" x14ac:dyDescent="0.25">
      <c r="A12531" t="s">
        <v>19991</v>
      </c>
      <c r="B12531" t="s">
        <v>18201</v>
      </c>
    </row>
    <row r="12532" spans="1:2" x14ac:dyDescent="0.25">
      <c r="A12532" t="s">
        <v>19992</v>
      </c>
      <c r="B12532" t="s">
        <v>19993</v>
      </c>
    </row>
    <row r="12533" spans="1:2" x14ac:dyDescent="0.25">
      <c r="A12533" t="s">
        <v>19994</v>
      </c>
      <c r="B12533" t="s">
        <v>19995</v>
      </c>
    </row>
    <row r="12534" spans="1:2" x14ac:dyDescent="0.25">
      <c r="A12534" t="s">
        <v>19996</v>
      </c>
      <c r="B12534" t="s">
        <v>17729</v>
      </c>
    </row>
    <row r="12535" spans="1:2" x14ac:dyDescent="0.25">
      <c r="A12535" t="s">
        <v>19997</v>
      </c>
      <c r="B12535" t="s">
        <v>19998</v>
      </c>
    </row>
    <row r="12536" spans="1:2" x14ac:dyDescent="0.25">
      <c r="A12536" t="s">
        <v>19999</v>
      </c>
      <c r="B12536" t="s">
        <v>20000</v>
      </c>
    </row>
    <row r="12537" spans="1:2" x14ac:dyDescent="0.25">
      <c r="A12537" t="s">
        <v>20001</v>
      </c>
      <c r="B12537" t="s">
        <v>14430</v>
      </c>
    </row>
    <row r="12538" spans="1:2" x14ac:dyDescent="0.25">
      <c r="A12538" t="s">
        <v>20002</v>
      </c>
      <c r="B12538" t="s">
        <v>1626</v>
      </c>
    </row>
    <row r="12539" spans="1:2" x14ac:dyDescent="0.25">
      <c r="A12539" t="s">
        <v>20003</v>
      </c>
      <c r="B12539" t="s">
        <v>1626</v>
      </c>
    </row>
    <row r="12540" spans="1:2" x14ac:dyDescent="0.25">
      <c r="A12540" t="s">
        <v>20004</v>
      </c>
      <c r="B12540" t="s">
        <v>1626</v>
      </c>
    </row>
    <row r="12541" spans="1:2" x14ac:dyDescent="0.25">
      <c r="A12541" t="s">
        <v>20005</v>
      </c>
      <c r="B12541" t="s">
        <v>1626</v>
      </c>
    </row>
    <row r="12542" spans="1:2" x14ac:dyDescent="0.25">
      <c r="A12542" t="s">
        <v>20006</v>
      </c>
      <c r="B12542" t="s">
        <v>214</v>
      </c>
    </row>
    <row r="12543" spans="1:2" x14ac:dyDescent="0.25">
      <c r="A12543" t="s">
        <v>20007</v>
      </c>
      <c r="B12543" t="s">
        <v>1626</v>
      </c>
    </row>
    <row r="12544" spans="1:2" x14ac:dyDescent="0.25">
      <c r="A12544" t="s">
        <v>20008</v>
      </c>
      <c r="B12544" t="s">
        <v>1626</v>
      </c>
    </row>
    <row r="12545" spans="1:2" x14ac:dyDescent="0.25">
      <c r="A12545" t="s">
        <v>20009</v>
      </c>
      <c r="B12545" t="s">
        <v>214</v>
      </c>
    </row>
    <row r="12546" spans="1:2" x14ac:dyDescent="0.25">
      <c r="A12546" t="s">
        <v>20010</v>
      </c>
      <c r="B12546" t="s">
        <v>214</v>
      </c>
    </row>
    <row r="12547" spans="1:2" x14ac:dyDescent="0.25">
      <c r="A12547" t="s">
        <v>20011</v>
      </c>
      <c r="B12547" t="s">
        <v>214</v>
      </c>
    </row>
    <row r="12548" spans="1:2" x14ac:dyDescent="0.25">
      <c r="A12548" t="s">
        <v>20012</v>
      </c>
      <c r="B12548" t="s">
        <v>1626</v>
      </c>
    </row>
    <row r="12549" spans="1:2" x14ac:dyDescent="0.25">
      <c r="A12549" t="s">
        <v>20013</v>
      </c>
      <c r="B12549" t="s">
        <v>214</v>
      </c>
    </row>
    <row r="12550" spans="1:2" x14ac:dyDescent="0.25">
      <c r="A12550" t="s">
        <v>20014</v>
      </c>
      <c r="B12550" t="s">
        <v>1626</v>
      </c>
    </row>
    <row r="12551" spans="1:2" x14ac:dyDescent="0.25">
      <c r="A12551" t="s">
        <v>20015</v>
      </c>
      <c r="B12551" t="s">
        <v>1626</v>
      </c>
    </row>
    <row r="12552" spans="1:2" x14ac:dyDescent="0.25">
      <c r="A12552" t="s">
        <v>20016</v>
      </c>
      <c r="B12552" t="s">
        <v>1626</v>
      </c>
    </row>
    <row r="12553" spans="1:2" x14ac:dyDescent="0.25">
      <c r="A12553" t="s">
        <v>20017</v>
      </c>
      <c r="B12553" t="s">
        <v>214</v>
      </c>
    </row>
    <row r="12554" spans="1:2" x14ac:dyDescent="0.25">
      <c r="A12554" t="s">
        <v>20018</v>
      </c>
      <c r="B12554" t="s">
        <v>214</v>
      </c>
    </row>
    <row r="12555" spans="1:2" x14ac:dyDescent="0.25">
      <c r="A12555" t="s">
        <v>20019</v>
      </c>
      <c r="B12555" t="s">
        <v>214</v>
      </c>
    </row>
    <row r="12556" spans="1:2" x14ac:dyDescent="0.25">
      <c r="A12556" t="s">
        <v>20020</v>
      </c>
      <c r="B12556" t="s">
        <v>214</v>
      </c>
    </row>
    <row r="12557" spans="1:2" x14ac:dyDescent="0.25">
      <c r="A12557" t="s">
        <v>20021</v>
      </c>
      <c r="B12557" t="s">
        <v>20022</v>
      </c>
    </row>
    <row r="12558" spans="1:2" x14ac:dyDescent="0.25">
      <c r="A12558" t="s">
        <v>20023</v>
      </c>
      <c r="B12558" t="s">
        <v>20024</v>
      </c>
    </row>
    <row r="12559" spans="1:2" x14ac:dyDescent="0.25">
      <c r="A12559" t="s">
        <v>20025</v>
      </c>
      <c r="B12559" t="s">
        <v>20026</v>
      </c>
    </row>
    <row r="12560" spans="1:2" x14ac:dyDescent="0.25">
      <c r="A12560" t="s">
        <v>20027</v>
      </c>
      <c r="B12560" t="s">
        <v>20028</v>
      </c>
    </row>
    <row r="12561" spans="1:2" x14ac:dyDescent="0.25">
      <c r="A12561" t="s">
        <v>20029</v>
      </c>
      <c r="B12561" t="s">
        <v>2843</v>
      </c>
    </row>
    <row r="12562" spans="1:2" x14ac:dyDescent="0.25">
      <c r="A12562" t="s">
        <v>20030</v>
      </c>
      <c r="B12562" t="s">
        <v>20031</v>
      </c>
    </row>
    <row r="12563" spans="1:2" x14ac:dyDescent="0.25">
      <c r="A12563" t="s">
        <v>20032</v>
      </c>
    </row>
    <row r="12564" spans="1:2" x14ac:dyDescent="0.25">
      <c r="A12564" t="s">
        <v>20033</v>
      </c>
      <c r="B12564" t="s">
        <v>20034</v>
      </c>
    </row>
    <row r="12565" spans="1:2" x14ac:dyDescent="0.25">
      <c r="A12565" t="s">
        <v>20035</v>
      </c>
      <c r="B12565" t="s">
        <v>1626</v>
      </c>
    </row>
    <row r="12566" spans="1:2" x14ac:dyDescent="0.25">
      <c r="A12566" t="s">
        <v>20036</v>
      </c>
      <c r="B12566" t="s">
        <v>1626</v>
      </c>
    </row>
    <row r="12567" spans="1:2" x14ac:dyDescent="0.25">
      <c r="A12567" t="s">
        <v>20037</v>
      </c>
      <c r="B12567" t="s">
        <v>1626</v>
      </c>
    </row>
    <row r="12568" spans="1:2" x14ac:dyDescent="0.25">
      <c r="A12568" t="s">
        <v>20038</v>
      </c>
      <c r="B12568" t="s">
        <v>1626</v>
      </c>
    </row>
    <row r="12569" spans="1:2" x14ac:dyDescent="0.25">
      <c r="A12569" t="s">
        <v>20039</v>
      </c>
      <c r="B12569" t="s">
        <v>1626</v>
      </c>
    </row>
    <row r="12570" spans="1:2" x14ac:dyDescent="0.25">
      <c r="A12570" t="s">
        <v>20040</v>
      </c>
      <c r="B12570" t="s">
        <v>1626</v>
      </c>
    </row>
    <row r="12571" spans="1:2" x14ac:dyDescent="0.25">
      <c r="A12571" t="s">
        <v>20041</v>
      </c>
      <c r="B12571" t="s">
        <v>1626</v>
      </c>
    </row>
    <row r="12572" spans="1:2" x14ac:dyDescent="0.25">
      <c r="A12572" t="s">
        <v>20042</v>
      </c>
      <c r="B12572" t="s">
        <v>1626</v>
      </c>
    </row>
    <row r="12573" spans="1:2" x14ac:dyDescent="0.25">
      <c r="A12573" t="s">
        <v>20043</v>
      </c>
      <c r="B12573" t="s">
        <v>1626</v>
      </c>
    </row>
    <row r="12574" spans="1:2" x14ac:dyDescent="0.25">
      <c r="A12574" t="s">
        <v>20044</v>
      </c>
      <c r="B12574" t="s">
        <v>1626</v>
      </c>
    </row>
    <row r="12575" spans="1:2" x14ac:dyDescent="0.25">
      <c r="A12575" t="s">
        <v>20045</v>
      </c>
      <c r="B12575" t="s">
        <v>20046</v>
      </c>
    </row>
    <row r="12576" spans="1:2" x14ac:dyDescent="0.25">
      <c r="A12576" t="s">
        <v>20047</v>
      </c>
      <c r="B12576" t="s">
        <v>18505</v>
      </c>
    </row>
    <row r="12577" spans="1:2" x14ac:dyDescent="0.25">
      <c r="A12577" t="s">
        <v>20048</v>
      </c>
      <c r="B12577" t="s">
        <v>20049</v>
      </c>
    </row>
    <row r="12578" spans="1:2" x14ac:dyDescent="0.25">
      <c r="A12578" t="s">
        <v>20050</v>
      </c>
      <c r="B12578" t="s">
        <v>1626</v>
      </c>
    </row>
    <row r="12579" spans="1:2" x14ac:dyDescent="0.25">
      <c r="A12579" t="s">
        <v>20051</v>
      </c>
      <c r="B12579" t="s">
        <v>1626</v>
      </c>
    </row>
    <row r="12580" spans="1:2" x14ac:dyDescent="0.25">
      <c r="A12580" t="s">
        <v>20052</v>
      </c>
      <c r="B12580" t="s">
        <v>1626</v>
      </c>
    </row>
    <row r="12581" spans="1:2" x14ac:dyDescent="0.25">
      <c r="A12581" t="s">
        <v>20053</v>
      </c>
      <c r="B12581" t="s">
        <v>1626</v>
      </c>
    </row>
    <row r="12582" spans="1:2" x14ac:dyDescent="0.25">
      <c r="A12582" t="s">
        <v>20054</v>
      </c>
      <c r="B12582" t="s">
        <v>1626</v>
      </c>
    </row>
    <row r="12583" spans="1:2" x14ac:dyDescent="0.25">
      <c r="A12583" t="s">
        <v>20055</v>
      </c>
      <c r="B12583" t="s">
        <v>1626</v>
      </c>
    </row>
    <row r="12584" spans="1:2" x14ac:dyDescent="0.25">
      <c r="A12584" t="s">
        <v>20056</v>
      </c>
      <c r="B12584" t="s">
        <v>1626</v>
      </c>
    </row>
    <row r="12585" spans="1:2" x14ac:dyDescent="0.25">
      <c r="A12585" t="s">
        <v>20057</v>
      </c>
      <c r="B12585" t="s">
        <v>1626</v>
      </c>
    </row>
    <row r="12586" spans="1:2" x14ac:dyDescent="0.25">
      <c r="A12586" t="s">
        <v>20058</v>
      </c>
      <c r="B12586" t="s">
        <v>1626</v>
      </c>
    </row>
    <row r="12587" spans="1:2" x14ac:dyDescent="0.25">
      <c r="A12587" t="s">
        <v>20059</v>
      </c>
      <c r="B12587" t="s">
        <v>1626</v>
      </c>
    </row>
    <row r="12588" spans="1:2" x14ac:dyDescent="0.25">
      <c r="A12588" t="s">
        <v>20060</v>
      </c>
      <c r="B12588" t="s">
        <v>11848</v>
      </c>
    </row>
    <row r="12589" spans="1:2" x14ac:dyDescent="0.25">
      <c r="A12589" t="s">
        <v>20061</v>
      </c>
      <c r="B12589" t="s">
        <v>11848</v>
      </c>
    </row>
    <row r="12590" spans="1:2" x14ac:dyDescent="0.25">
      <c r="A12590" t="s">
        <v>20062</v>
      </c>
      <c r="B12590" t="s">
        <v>1626</v>
      </c>
    </row>
    <row r="12591" spans="1:2" x14ac:dyDescent="0.25">
      <c r="A12591" t="s">
        <v>20063</v>
      </c>
      <c r="B12591" t="s">
        <v>1626</v>
      </c>
    </row>
    <row r="12592" spans="1:2" x14ac:dyDescent="0.25">
      <c r="A12592" t="s">
        <v>20064</v>
      </c>
      <c r="B12592" t="s">
        <v>20065</v>
      </c>
    </row>
    <row r="12593" spans="1:2" x14ac:dyDescent="0.25">
      <c r="A12593" t="s">
        <v>20066</v>
      </c>
      <c r="B12593" t="s">
        <v>20067</v>
      </c>
    </row>
    <row r="12594" spans="1:2" x14ac:dyDescent="0.25">
      <c r="A12594" t="s">
        <v>20068</v>
      </c>
      <c r="B12594" t="s">
        <v>1626</v>
      </c>
    </row>
    <row r="12595" spans="1:2" x14ac:dyDescent="0.25">
      <c r="A12595" t="s">
        <v>20069</v>
      </c>
      <c r="B12595" t="s">
        <v>1626</v>
      </c>
    </row>
    <row r="12596" spans="1:2" x14ac:dyDescent="0.25">
      <c r="A12596" t="s">
        <v>20070</v>
      </c>
      <c r="B12596" t="s">
        <v>1626</v>
      </c>
    </row>
    <row r="12597" spans="1:2" x14ac:dyDescent="0.25">
      <c r="A12597" t="s">
        <v>20071</v>
      </c>
      <c r="B12597" t="s">
        <v>1626</v>
      </c>
    </row>
    <row r="12598" spans="1:2" x14ac:dyDescent="0.25">
      <c r="A12598" t="s">
        <v>20072</v>
      </c>
      <c r="B12598" t="s">
        <v>1626</v>
      </c>
    </row>
    <row r="12599" spans="1:2" x14ac:dyDescent="0.25">
      <c r="A12599" t="s">
        <v>20073</v>
      </c>
      <c r="B12599" t="s">
        <v>1626</v>
      </c>
    </row>
    <row r="12600" spans="1:2" x14ac:dyDescent="0.25">
      <c r="A12600" t="s">
        <v>20074</v>
      </c>
      <c r="B12600" t="s">
        <v>1626</v>
      </c>
    </row>
    <row r="12601" spans="1:2" x14ac:dyDescent="0.25">
      <c r="A12601" t="s">
        <v>20075</v>
      </c>
      <c r="B12601" t="s">
        <v>1626</v>
      </c>
    </row>
    <row r="12602" spans="1:2" x14ac:dyDescent="0.25">
      <c r="A12602" t="s">
        <v>20076</v>
      </c>
      <c r="B12602" t="s">
        <v>1626</v>
      </c>
    </row>
    <row r="12603" spans="1:2" x14ac:dyDescent="0.25">
      <c r="A12603" t="s">
        <v>20077</v>
      </c>
      <c r="B12603" t="s">
        <v>1626</v>
      </c>
    </row>
    <row r="12604" spans="1:2" x14ac:dyDescent="0.25">
      <c r="A12604" t="s">
        <v>20078</v>
      </c>
      <c r="B12604" t="s">
        <v>1626</v>
      </c>
    </row>
    <row r="12605" spans="1:2" x14ac:dyDescent="0.25">
      <c r="A12605" t="s">
        <v>20079</v>
      </c>
      <c r="B12605" t="s">
        <v>1626</v>
      </c>
    </row>
    <row r="12606" spans="1:2" x14ac:dyDescent="0.25">
      <c r="A12606" t="s">
        <v>20080</v>
      </c>
      <c r="B12606" t="s">
        <v>1626</v>
      </c>
    </row>
    <row r="12607" spans="1:2" x14ac:dyDescent="0.25">
      <c r="A12607" t="s">
        <v>20081</v>
      </c>
      <c r="B12607" t="s">
        <v>1626</v>
      </c>
    </row>
    <row r="12608" spans="1:2" x14ac:dyDescent="0.25">
      <c r="A12608" t="s">
        <v>20082</v>
      </c>
      <c r="B12608" t="s">
        <v>1626</v>
      </c>
    </row>
    <row r="12609" spans="1:2" x14ac:dyDescent="0.25">
      <c r="A12609" t="s">
        <v>20083</v>
      </c>
      <c r="B12609" t="s">
        <v>20084</v>
      </c>
    </row>
    <row r="12610" spans="1:2" x14ac:dyDescent="0.25">
      <c r="A12610" t="s">
        <v>20085</v>
      </c>
    </row>
    <row r="12611" spans="1:2" x14ac:dyDescent="0.25">
      <c r="A12611" t="s">
        <v>20086</v>
      </c>
      <c r="B12611" t="s">
        <v>17906</v>
      </c>
    </row>
    <row r="12612" spans="1:2" x14ac:dyDescent="0.25">
      <c r="A12612" t="s">
        <v>20087</v>
      </c>
      <c r="B12612" t="s">
        <v>13853</v>
      </c>
    </row>
    <row r="12613" spans="1:2" x14ac:dyDescent="0.25">
      <c r="A12613" t="s">
        <v>20088</v>
      </c>
      <c r="B12613" t="s">
        <v>17785</v>
      </c>
    </row>
    <row r="12614" spans="1:2" x14ac:dyDescent="0.25">
      <c r="A12614" t="s">
        <v>20089</v>
      </c>
      <c r="B12614" t="s">
        <v>18294</v>
      </c>
    </row>
    <row r="12615" spans="1:2" x14ac:dyDescent="0.25">
      <c r="A12615" t="s">
        <v>20090</v>
      </c>
      <c r="B12615" t="s">
        <v>2418</v>
      </c>
    </row>
    <row r="12616" spans="1:2" x14ac:dyDescent="0.25">
      <c r="A12616" t="s">
        <v>20091</v>
      </c>
      <c r="B12616" t="s">
        <v>20092</v>
      </c>
    </row>
    <row r="12617" spans="1:2" x14ac:dyDescent="0.25">
      <c r="A12617" t="s">
        <v>20093</v>
      </c>
      <c r="B12617" t="s">
        <v>20094</v>
      </c>
    </row>
    <row r="12618" spans="1:2" x14ac:dyDescent="0.25">
      <c r="A12618" t="s">
        <v>20095</v>
      </c>
      <c r="B12618" t="s">
        <v>20096</v>
      </c>
    </row>
    <row r="12619" spans="1:2" x14ac:dyDescent="0.25">
      <c r="A12619" t="s">
        <v>20097</v>
      </c>
      <c r="B12619" t="s">
        <v>17473</v>
      </c>
    </row>
    <row r="12620" spans="1:2" x14ac:dyDescent="0.25">
      <c r="A12620" t="s">
        <v>20098</v>
      </c>
      <c r="B12620" t="s">
        <v>20099</v>
      </c>
    </row>
    <row r="12621" spans="1:2" x14ac:dyDescent="0.25">
      <c r="A12621" t="s">
        <v>20100</v>
      </c>
      <c r="B12621" t="s">
        <v>20101</v>
      </c>
    </row>
    <row r="12622" spans="1:2" x14ac:dyDescent="0.25">
      <c r="A12622" t="s">
        <v>20102</v>
      </c>
      <c r="B12622" t="s">
        <v>20096</v>
      </c>
    </row>
    <row r="12623" spans="1:2" x14ac:dyDescent="0.25">
      <c r="A12623" t="s">
        <v>20103</v>
      </c>
      <c r="B12623" t="s">
        <v>20104</v>
      </c>
    </row>
    <row r="12624" spans="1:2" x14ac:dyDescent="0.25">
      <c r="A12624" t="s">
        <v>20105</v>
      </c>
      <c r="B12624" t="s">
        <v>20106</v>
      </c>
    </row>
    <row r="12625" spans="1:2" x14ac:dyDescent="0.25">
      <c r="A12625" t="s">
        <v>20107</v>
      </c>
      <c r="B12625" t="s">
        <v>20108</v>
      </c>
    </row>
    <row r="12626" spans="1:2" x14ac:dyDescent="0.25">
      <c r="A12626" t="s">
        <v>20109</v>
      </c>
      <c r="B12626" t="s">
        <v>17719</v>
      </c>
    </row>
    <row r="12627" spans="1:2" x14ac:dyDescent="0.25">
      <c r="A12627" t="s">
        <v>20110</v>
      </c>
      <c r="B12627" t="s">
        <v>17723</v>
      </c>
    </row>
    <row r="12628" spans="1:2" x14ac:dyDescent="0.25">
      <c r="A12628" t="s">
        <v>20111</v>
      </c>
      <c r="B12628" t="s">
        <v>20112</v>
      </c>
    </row>
    <row r="12629" spans="1:2" x14ac:dyDescent="0.25">
      <c r="A12629" t="s">
        <v>20113</v>
      </c>
      <c r="B12629" t="s">
        <v>20114</v>
      </c>
    </row>
    <row r="12630" spans="1:2" x14ac:dyDescent="0.25">
      <c r="A12630" t="s">
        <v>20115</v>
      </c>
      <c r="B12630" t="s">
        <v>20116</v>
      </c>
    </row>
    <row r="12631" spans="1:2" x14ac:dyDescent="0.25">
      <c r="A12631" t="s">
        <v>20117</v>
      </c>
      <c r="B12631" t="s">
        <v>20118</v>
      </c>
    </row>
    <row r="12632" spans="1:2" x14ac:dyDescent="0.25">
      <c r="A12632" t="s">
        <v>20119</v>
      </c>
      <c r="B12632" t="s">
        <v>20120</v>
      </c>
    </row>
    <row r="12633" spans="1:2" x14ac:dyDescent="0.25">
      <c r="A12633" t="s">
        <v>20121</v>
      </c>
      <c r="B12633" t="s">
        <v>20114</v>
      </c>
    </row>
    <row r="12634" spans="1:2" x14ac:dyDescent="0.25">
      <c r="A12634" t="s">
        <v>20122</v>
      </c>
      <c r="B12634" t="s">
        <v>20116</v>
      </c>
    </row>
    <row r="12635" spans="1:2" x14ac:dyDescent="0.25">
      <c r="A12635" t="s">
        <v>20123</v>
      </c>
      <c r="B12635" t="s">
        <v>20118</v>
      </c>
    </row>
    <row r="12636" spans="1:2" x14ac:dyDescent="0.25">
      <c r="A12636" t="s">
        <v>20124</v>
      </c>
      <c r="B12636" t="s">
        <v>20120</v>
      </c>
    </row>
    <row r="12637" spans="1:2" x14ac:dyDescent="0.25">
      <c r="A12637" t="s">
        <v>20125</v>
      </c>
      <c r="B12637" t="s">
        <v>20126</v>
      </c>
    </row>
    <row r="12638" spans="1:2" x14ac:dyDescent="0.25">
      <c r="A12638" t="s">
        <v>20127</v>
      </c>
      <c r="B12638" t="s">
        <v>20118</v>
      </c>
    </row>
    <row r="12639" spans="1:2" x14ac:dyDescent="0.25">
      <c r="A12639" t="s">
        <v>20128</v>
      </c>
      <c r="B12639" t="s">
        <v>17964</v>
      </c>
    </row>
    <row r="12640" spans="1:2" x14ac:dyDescent="0.25">
      <c r="A12640" t="s">
        <v>20129</v>
      </c>
      <c r="B12640" t="s">
        <v>20130</v>
      </c>
    </row>
    <row r="12641" spans="1:2" x14ac:dyDescent="0.25">
      <c r="A12641" t="s">
        <v>20131</v>
      </c>
      <c r="B12641" t="s">
        <v>3144</v>
      </c>
    </row>
    <row r="12642" spans="1:2" x14ac:dyDescent="0.25">
      <c r="A12642" t="s">
        <v>20132</v>
      </c>
      <c r="B12642" t="s">
        <v>20133</v>
      </c>
    </row>
    <row r="12643" spans="1:2" x14ac:dyDescent="0.25">
      <c r="A12643" t="s">
        <v>20134</v>
      </c>
      <c r="B12643" t="s">
        <v>20135</v>
      </c>
    </row>
    <row r="12644" spans="1:2" x14ac:dyDescent="0.25">
      <c r="A12644" t="s">
        <v>20136</v>
      </c>
      <c r="B12644" t="s">
        <v>17090</v>
      </c>
    </row>
    <row r="12645" spans="1:2" x14ac:dyDescent="0.25">
      <c r="A12645" t="s">
        <v>20137</v>
      </c>
      <c r="B12645" t="s">
        <v>20138</v>
      </c>
    </row>
    <row r="12646" spans="1:2" x14ac:dyDescent="0.25">
      <c r="A12646" t="s">
        <v>20139</v>
      </c>
      <c r="B12646" t="s">
        <v>179</v>
      </c>
    </row>
    <row r="12647" spans="1:2" x14ac:dyDescent="0.25">
      <c r="A12647" t="s">
        <v>20140</v>
      </c>
      <c r="B12647" t="s">
        <v>179</v>
      </c>
    </row>
    <row r="12648" spans="1:2" x14ac:dyDescent="0.25">
      <c r="A12648" t="s">
        <v>20141</v>
      </c>
      <c r="B12648" t="s">
        <v>179</v>
      </c>
    </row>
    <row r="12649" spans="1:2" x14ac:dyDescent="0.25">
      <c r="A12649" t="s">
        <v>20142</v>
      </c>
      <c r="B12649" t="s">
        <v>20143</v>
      </c>
    </row>
    <row r="12650" spans="1:2" x14ac:dyDescent="0.25">
      <c r="A12650" t="s">
        <v>20144</v>
      </c>
      <c r="B12650" t="s">
        <v>20145</v>
      </c>
    </row>
    <row r="12651" spans="1:2" x14ac:dyDescent="0.25">
      <c r="A12651" t="s">
        <v>20146</v>
      </c>
      <c r="B12651" t="s">
        <v>20147</v>
      </c>
    </row>
    <row r="12652" spans="1:2" x14ac:dyDescent="0.25">
      <c r="A12652" t="s">
        <v>20148</v>
      </c>
      <c r="B12652" t="s">
        <v>20149</v>
      </c>
    </row>
    <row r="12653" spans="1:2" x14ac:dyDescent="0.25">
      <c r="A12653" t="s">
        <v>20150</v>
      </c>
      <c r="B12653" t="s">
        <v>1626</v>
      </c>
    </row>
    <row r="12654" spans="1:2" x14ac:dyDescent="0.25">
      <c r="A12654" t="s">
        <v>20151</v>
      </c>
      <c r="B12654" t="s">
        <v>20152</v>
      </c>
    </row>
    <row r="12655" spans="1:2" x14ac:dyDescent="0.25">
      <c r="A12655" t="s">
        <v>20153</v>
      </c>
      <c r="B12655" t="s">
        <v>20154</v>
      </c>
    </row>
    <row r="12656" spans="1:2" x14ac:dyDescent="0.25">
      <c r="A12656" t="s">
        <v>20155</v>
      </c>
      <c r="B12656" t="s">
        <v>20156</v>
      </c>
    </row>
    <row r="12657" spans="1:2" x14ac:dyDescent="0.25">
      <c r="A12657" t="s">
        <v>20157</v>
      </c>
      <c r="B12657" t="s">
        <v>2370</v>
      </c>
    </row>
    <row r="12658" spans="1:2" x14ac:dyDescent="0.25">
      <c r="A12658" t="s">
        <v>20158</v>
      </c>
      <c r="B12658" t="s">
        <v>18421</v>
      </c>
    </row>
    <row r="12659" spans="1:2" x14ac:dyDescent="0.25">
      <c r="A12659" t="s">
        <v>20159</v>
      </c>
      <c r="B12659" t="s">
        <v>20160</v>
      </c>
    </row>
    <row r="12660" spans="1:2" x14ac:dyDescent="0.25">
      <c r="A12660" t="s">
        <v>20161</v>
      </c>
      <c r="B12660" t="s">
        <v>20162</v>
      </c>
    </row>
    <row r="12661" spans="1:2" x14ac:dyDescent="0.25">
      <c r="A12661" t="s">
        <v>20163</v>
      </c>
      <c r="B12661" t="s">
        <v>20164</v>
      </c>
    </row>
    <row r="12662" spans="1:2" x14ac:dyDescent="0.25">
      <c r="A12662" t="s">
        <v>20165</v>
      </c>
      <c r="B12662" t="s">
        <v>20166</v>
      </c>
    </row>
    <row r="12663" spans="1:2" x14ac:dyDescent="0.25">
      <c r="A12663" t="s">
        <v>20167</v>
      </c>
      <c r="B12663" t="s">
        <v>20168</v>
      </c>
    </row>
    <row r="12664" spans="1:2" x14ac:dyDescent="0.25">
      <c r="A12664" t="s">
        <v>20169</v>
      </c>
      <c r="B12664" t="s">
        <v>214</v>
      </c>
    </row>
    <row r="12665" spans="1:2" x14ac:dyDescent="0.25">
      <c r="A12665" t="s">
        <v>20170</v>
      </c>
      <c r="B12665" t="s">
        <v>2207</v>
      </c>
    </row>
    <row r="12666" spans="1:2" x14ac:dyDescent="0.25">
      <c r="A12666" t="s">
        <v>20171</v>
      </c>
      <c r="B12666" t="s">
        <v>2209</v>
      </c>
    </row>
    <row r="12667" spans="1:2" x14ac:dyDescent="0.25">
      <c r="A12667" t="s">
        <v>20172</v>
      </c>
      <c r="B12667" t="s">
        <v>20173</v>
      </c>
    </row>
    <row r="12668" spans="1:2" x14ac:dyDescent="0.25">
      <c r="A12668" t="s">
        <v>20174</v>
      </c>
    </row>
    <row r="12669" spans="1:2" x14ac:dyDescent="0.25">
      <c r="A12669" t="s">
        <v>20175</v>
      </c>
      <c r="B12669" t="s">
        <v>2277</v>
      </c>
    </row>
    <row r="12670" spans="1:2" x14ac:dyDescent="0.25">
      <c r="A12670" t="s">
        <v>20176</v>
      </c>
      <c r="B12670" t="s">
        <v>20177</v>
      </c>
    </row>
    <row r="12671" spans="1:2" x14ac:dyDescent="0.25">
      <c r="A12671" t="s">
        <v>20178</v>
      </c>
      <c r="B12671" t="s">
        <v>20179</v>
      </c>
    </row>
    <row r="12672" spans="1:2" x14ac:dyDescent="0.25">
      <c r="A12672" t="s">
        <v>20180</v>
      </c>
      <c r="B12672" t="s">
        <v>19857</v>
      </c>
    </row>
    <row r="12673" spans="1:2" x14ac:dyDescent="0.25">
      <c r="A12673" t="s">
        <v>20181</v>
      </c>
      <c r="B12673" t="s">
        <v>20182</v>
      </c>
    </row>
    <row r="12674" spans="1:2" x14ac:dyDescent="0.25">
      <c r="A12674" t="s">
        <v>20183</v>
      </c>
      <c r="B12674" t="s">
        <v>20184</v>
      </c>
    </row>
    <row r="12675" spans="1:2" x14ac:dyDescent="0.25">
      <c r="A12675" t="s">
        <v>20185</v>
      </c>
      <c r="B12675" t="s">
        <v>5941</v>
      </c>
    </row>
    <row r="12676" spans="1:2" x14ac:dyDescent="0.25">
      <c r="A12676" t="s">
        <v>20186</v>
      </c>
      <c r="B12676" t="s">
        <v>5941</v>
      </c>
    </row>
    <row r="12677" spans="1:2" x14ac:dyDescent="0.25">
      <c r="A12677" t="s">
        <v>20187</v>
      </c>
      <c r="B12677" t="s">
        <v>20188</v>
      </c>
    </row>
    <row r="12678" spans="1:2" x14ac:dyDescent="0.25">
      <c r="A12678" t="s">
        <v>20189</v>
      </c>
      <c r="B12678" t="s">
        <v>20190</v>
      </c>
    </row>
    <row r="12679" spans="1:2" x14ac:dyDescent="0.25">
      <c r="A12679" t="s">
        <v>20191</v>
      </c>
      <c r="B12679" t="s">
        <v>539</v>
      </c>
    </row>
    <row r="12680" spans="1:2" x14ac:dyDescent="0.25">
      <c r="A12680" t="s">
        <v>20192</v>
      </c>
      <c r="B12680" t="s">
        <v>3531</v>
      </c>
    </row>
    <row r="12681" spans="1:2" x14ac:dyDescent="0.25">
      <c r="A12681" t="s">
        <v>20193</v>
      </c>
      <c r="B12681" t="s">
        <v>20194</v>
      </c>
    </row>
    <row r="12682" spans="1:2" x14ac:dyDescent="0.25">
      <c r="A12682" t="s">
        <v>20195</v>
      </c>
      <c r="B12682" t="s">
        <v>20196</v>
      </c>
    </row>
    <row r="12683" spans="1:2" x14ac:dyDescent="0.25">
      <c r="A12683" t="s">
        <v>20197</v>
      </c>
      <c r="B12683" t="s">
        <v>20133</v>
      </c>
    </row>
    <row r="12684" spans="1:2" x14ac:dyDescent="0.25">
      <c r="A12684" t="s">
        <v>20198</v>
      </c>
      <c r="B12684" t="s">
        <v>20199</v>
      </c>
    </row>
    <row r="12685" spans="1:2" x14ac:dyDescent="0.25">
      <c r="A12685" t="s">
        <v>20200</v>
      </c>
      <c r="B12685" t="s">
        <v>20201</v>
      </c>
    </row>
    <row r="12686" spans="1:2" x14ac:dyDescent="0.25">
      <c r="A12686" t="s">
        <v>20202</v>
      </c>
      <c r="B12686" t="s">
        <v>20203</v>
      </c>
    </row>
    <row r="12687" spans="1:2" x14ac:dyDescent="0.25">
      <c r="A12687" t="s">
        <v>20204</v>
      </c>
      <c r="B12687" t="s">
        <v>20205</v>
      </c>
    </row>
    <row r="12688" spans="1:2" x14ac:dyDescent="0.25">
      <c r="A12688" t="s">
        <v>20206</v>
      </c>
      <c r="B12688" t="s">
        <v>3597</v>
      </c>
    </row>
    <row r="12689" spans="1:2" x14ac:dyDescent="0.25">
      <c r="A12689" t="s">
        <v>20207</v>
      </c>
      <c r="B12689" t="s">
        <v>5455</v>
      </c>
    </row>
    <row r="12690" spans="1:2" x14ac:dyDescent="0.25">
      <c r="A12690" t="s">
        <v>20208</v>
      </c>
      <c r="B12690" t="s">
        <v>20209</v>
      </c>
    </row>
    <row r="12691" spans="1:2" x14ac:dyDescent="0.25">
      <c r="A12691" t="s">
        <v>20210</v>
      </c>
      <c r="B12691" t="s">
        <v>20211</v>
      </c>
    </row>
    <row r="12692" spans="1:2" x14ac:dyDescent="0.25">
      <c r="A12692" t="s">
        <v>20212</v>
      </c>
      <c r="B12692" t="s">
        <v>20213</v>
      </c>
    </row>
    <row r="12693" spans="1:2" x14ac:dyDescent="0.25">
      <c r="A12693" t="s">
        <v>20214</v>
      </c>
      <c r="B12693" t="s">
        <v>20215</v>
      </c>
    </row>
    <row r="12694" spans="1:2" x14ac:dyDescent="0.25">
      <c r="A12694" t="s">
        <v>20216</v>
      </c>
      <c r="B12694" t="s">
        <v>20217</v>
      </c>
    </row>
    <row r="12695" spans="1:2" x14ac:dyDescent="0.25">
      <c r="A12695" t="s">
        <v>20218</v>
      </c>
      <c r="B12695" t="s">
        <v>20217</v>
      </c>
    </row>
    <row r="12696" spans="1:2" x14ac:dyDescent="0.25">
      <c r="A12696" t="s">
        <v>20219</v>
      </c>
      <c r="B12696" t="s">
        <v>17469</v>
      </c>
    </row>
    <row r="12697" spans="1:2" x14ac:dyDescent="0.25">
      <c r="A12697" t="s">
        <v>20220</v>
      </c>
      <c r="B12697" t="s">
        <v>20221</v>
      </c>
    </row>
    <row r="12698" spans="1:2" x14ac:dyDescent="0.25">
      <c r="A12698" t="s">
        <v>20222</v>
      </c>
      <c r="B12698" t="s">
        <v>20223</v>
      </c>
    </row>
    <row r="12699" spans="1:2" x14ac:dyDescent="0.25">
      <c r="A12699" t="s">
        <v>20224</v>
      </c>
      <c r="B12699" t="s">
        <v>20225</v>
      </c>
    </row>
    <row r="12700" spans="1:2" x14ac:dyDescent="0.25">
      <c r="A12700" t="s">
        <v>20226</v>
      </c>
      <c r="B12700" t="s">
        <v>20227</v>
      </c>
    </row>
    <row r="12701" spans="1:2" x14ac:dyDescent="0.25">
      <c r="A12701" t="s">
        <v>20228</v>
      </c>
      <c r="B12701" t="s">
        <v>20229</v>
      </c>
    </row>
    <row r="12702" spans="1:2" x14ac:dyDescent="0.25">
      <c r="A12702" t="s">
        <v>20230</v>
      </c>
      <c r="B12702" t="s">
        <v>20231</v>
      </c>
    </row>
    <row r="12703" spans="1:2" x14ac:dyDescent="0.25">
      <c r="A12703" t="s">
        <v>20232</v>
      </c>
      <c r="B12703" t="s">
        <v>20233</v>
      </c>
    </row>
    <row r="12704" spans="1:2" x14ac:dyDescent="0.25">
      <c r="A12704" t="s">
        <v>20234</v>
      </c>
      <c r="B12704" t="s">
        <v>9296</v>
      </c>
    </row>
    <row r="12705" spans="1:2" x14ac:dyDescent="0.25">
      <c r="A12705" t="s">
        <v>20235</v>
      </c>
      <c r="B12705" t="s">
        <v>20236</v>
      </c>
    </row>
    <row r="12706" spans="1:2" x14ac:dyDescent="0.25">
      <c r="A12706" t="s">
        <v>20237</v>
      </c>
      <c r="B12706" t="s">
        <v>20238</v>
      </c>
    </row>
    <row r="12707" spans="1:2" x14ac:dyDescent="0.25">
      <c r="A12707" t="s">
        <v>20239</v>
      </c>
      <c r="B12707" t="s">
        <v>20238</v>
      </c>
    </row>
    <row r="12708" spans="1:2" x14ac:dyDescent="0.25">
      <c r="A12708" t="s">
        <v>20240</v>
      </c>
      <c r="B12708" t="s">
        <v>20241</v>
      </c>
    </row>
    <row r="12709" spans="1:2" x14ac:dyDescent="0.25">
      <c r="A12709" t="s">
        <v>20242</v>
      </c>
      <c r="B12709" t="s">
        <v>17915</v>
      </c>
    </row>
    <row r="12710" spans="1:2" x14ac:dyDescent="0.25">
      <c r="A12710" t="s">
        <v>20243</v>
      </c>
      <c r="B12710" t="s">
        <v>20244</v>
      </c>
    </row>
    <row r="12711" spans="1:2" x14ac:dyDescent="0.25">
      <c r="A12711" t="s">
        <v>20245</v>
      </c>
      <c r="B12711" t="s">
        <v>5455</v>
      </c>
    </row>
    <row r="12712" spans="1:2" x14ac:dyDescent="0.25">
      <c r="A12712" t="s">
        <v>20246</v>
      </c>
      <c r="B12712" t="s">
        <v>2277</v>
      </c>
    </row>
    <row r="12713" spans="1:2" x14ac:dyDescent="0.25">
      <c r="A12713" t="s">
        <v>20247</v>
      </c>
      <c r="B12713" t="s">
        <v>20248</v>
      </c>
    </row>
    <row r="12714" spans="1:2" x14ac:dyDescent="0.25">
      <c r="A12714" t="s">
        <v>20249</v>
      </c>
      <c r="B12714" t="s">
        <v>20250</v>
      </c>
    </row>
    <row r="12715" spans="1:2" x14ac:dyDescent="0.25">
      <c r="A12715" t="s">
        <v>20251</v>
      </c>
      <c r="B12715" t="s">
        <v>15437</v>
      </c>
    </row>
    <row r="12716" spans="1:2" x14ac:dyDescent="0.25">
      <c r="A12716" t="s">
        <v>20252</v>
      </c>
      <c r="B12716" t="s">
        <v>1626</v>
      </c>
    </row>
    <row r="12717" spans="1:2" x14ac:dyDescent="0.25">
      <c r="A12717" t="s">
        <v>20253</v>
      </c>
      <c r="B12717" t="s">
        <v>1626</v>
      </c>
    </row>
    <row r="12718" spans="1:2" x14ac:dyDescent="0.25">
      <c r="A12718" t="s">
        <v>20254</v>
      </c>
      <c r="B12718" t="s">
        <v>1626</v>
      </c>
    </row>
    <row r="12719" spans="1:2" x14ac:dyDescent="0.25">
      <c r="A12719" t="s">
        <v>20255</v>
      </c>
      <c r="B12719" t="s">
        <v>1626</v>
      </c>
    </row>
    <row r="12720" spans="1:2" x14ac:dyDescent="0.25">
      <c r="A12720" t="s">
        <v>20256</v>
      </c>
      <c r="B12720" t="s">
        <v>1626</v>
      </c>
    </row>
    <row r="12721" spans="1:2" x14ac:dyDescent="0.25">
      <c r="A12721" t="s">
        <v>20257</v>
      </c>
      <c r="B12721" t="s">
        <v>1626</v>
      </c>
    </row>
    <row r="12722" spans="1:2" x14ac:dyDescent="0.25">
      <c r="A12722" t="s">
        <v>20258</v>
      </c>
      <c r="B12722" t="s">
        <v>1626</v>
      </c>
    </row>
    <row r="12723" spans="1:2" x14ac:dyDescent="0.25">
      <c r="A12723" t="s">
        <v>20259</v>
      </c>
      <c r="B12723" t="s">
        <v>1626</v>
      </c>
    </row>
    <row r="12724" spans="1:2" x14ac:dyDescent="0.25">
      <c r="A12724" t="s">
        <v>20260</v>
      </c>
      <c r="B12724" t="s">
        <v>1626</v>
      </c>
    </row>
    <row r="12725" spans="1:2" x14ac:dyDescent="0.25">
      <c r="A12725" t="s">
        <v>20261</v>
      </c>
      <c r="B12725" t="s">
        <v>1626</v>
      </c>
    </row>
    <row r="12726" spans="1:2" x14ac:dyDescent="0.25">
      <c r="A12726" t="s">
        <v>20262</v>
      </c>
      <c r="B12726" t="s">
        <v>1626</v>
      </c>
    </row>
    <row r="12727" spans="1:2" x14ac:dyDescent="0.25">
      <c r="A12727" t="s">
        <v>20263</v>
      </c>
      <c r="B12727" t="s">
        <v>1626</v>
      </c>
    </row>
    <row r="12728" spans="1:2" x14ac:dyDescent="0.25">
      <c r="A12728" t="s">
        <v>20264</v>
      </c>
      <c r="B12728" t="s">
        <v>17736</v>
      </c>
    </row>
    <row r="12729" spans="1:2" x14ac:dyDescent="0.25">
      <c r="A12729" t="s">
        <v>20265</v>
      </c>
      <c r="B12729" t="s">
        <v>17738</v>
      </c>
    </row>
    <row r="12730" spans="1:2" x14ac:dyDescent="0.25">
      <c r="A12730" t="s">
        <v>20266</v>
      </c>
      <c r="B12730" t="s">
        <v>20267</v>
      </c>
    </row>
    <row r="12731" spans="1:2" x14ac:dyDescent="0.25">
      <c r="A12731" t="s">
        <v>20268</v>
      </c>
      <c r="B12731" t="s">
        <v>20269</v>
      </c>
    </row>
    <row r="12732" spans="1:2" x14ac:dyDescent="0.25">
      <c r="A12732" t="s">
        <v>20270</v>
      </c>
      <c r="B12732" t="s">
        <v>20271</v>
      </c>
    </row>
    <row r="12733" spans="1:2" x14ac:dyDescent="0.25">
      <c r="A12733" t="s">
        <v>20272</v>
      </c>
      <c r="B12733" t="s">
        <v>20271</v>
      </c>
    </row>
    <row r="12734" spans="1:2" x14ac:dyDescent="0.25">
      <c r="A12734" t="s">
        <v>20273</v>
      </c>
      <c r="B12734" t="s">
        <v>20274</v>
      </c>
    </row>
    <row r="12735" spans="1:2" x14ac:dyDescent="0.25">
      <c r="A12735" t="s">
        <v>20275</v>
      </c>
      <c r="B12735" t="s">
        <v>20276</v>
      </c>
    </row>
    <row r="12736" spans="1:2" x14ac:dyDescent="0.25">
      <c r="A12736" t="s">
        <v>20277</v>
      </c>
      <c r="B12736" t="s">
        <v>20278</v>
      </c>
    </row>
    <row r="12737" spans="1:2" x14ac:dyDescent="0.25">
      <c r="A12737" t="s">
        <v>20279</v>
      </c>
      <c r="B12737" t="s">
        <v>13145</v>
      </c>
    </row>
    <row r="12738" spans="1:2" x14ac:dyDescent="0.25">
      <c r="A12738" t="s">
        <v>20280</v>
      </c>
      <c r="B12738" t="s">
        <v>18688</v>
      </c>
    </row>
    <row r="12739" spans="1:2" x14ac:dyDescent="0.25">
      <c r="A12739" t="s">
        <v>20281</v>
      </c>
      <c r="B12739" t="s">
        <v>12301</v>
      </c>
    </row>
    <row r="12740" spans="1:2" x14ac:dyDescent="0.25">
      <c r="A12740" t="s">
        <v>20282</v>
      </c>
      <c r="B12740" t="s">
        <v>17736</v>
      </c>
    </row>
    <row r="12741" spans="1:2" x14ac:dyDescent="0.25">
      <c r="A12741" t="s">
        <v>20283</v>
      </c>
      <c r="B12741" t="s">
        <v>17736</v>
      </c>
    </row>
    <row r="12742" spans="1:2" x14ac:dyDescent="0.25">
      <c r="A12742" t="s">
        <v>20284</v>
      </c>
      <c r="B12742" t="s">
        <v>17736</v>
      </c>
    </row>
    <row r="12743" spans="1:2" x14ac:dyDescent="0.25">
      <c r="A12743" t="s">
        <v>20285</v>
      </c>
      <c r="B12743" t="s">
        <v>20286</v>
      </c>
    </row>
    <row r="12744" spans="1:2" x14ac:dyDescent="0.25">
      <c r="A12744" t="s">
        <v>20287</v>
      </c>
      <c r="B12744" t="s">
        <v>20288</v>
      </c>
    </row>
    <row r="12745" spans="1:2" x14ac:dyDescent="0.25">
      <c r="A12745" t="s">
        <v>20289</v>
      </c>
      <c r="B12745" t="s">
        <v>20290</v>
      </c>
    </row>
    <row r="12746" spans="1:2" x14ac:dyDescent="0.25">
      <c r="A12746" t="s">
        <v>20291</v>
      </c>
      <c r="B12746" t="s">
        <v>15157</v>
      </c>
    </row>
    <row r="12747" spans="1:2" x14ac:dyDescent="0.25">
      <c r="A12747" t="s">
        <v>20292</v>
      </c>
      <c r="B12747" t="s">
        <v>20293</v>
      </c>
    </row>
    <row r="12748" spans="1:2" x14ac:dyDescent="0.25">
      <c r="A12748" t="s">
        <v>20294</v>
      </c>
      <c r="B12748" t="s">
        <v>1586</v>
      </c>
    </row>
    <row r="12749" spans="1:2" x14ac:dyDescent="0.25">
      <c r="A12749" t="s">
        <v>20295</v>
      </c>
      <c r="B12749" t="s">
        <v>17959</v>
      </c>
    </row>
    <row r="12750" spans="1:2" x14ac:dyDescent="0.25">
      <c r="A12750" t="s">
        <v>20296</v>
      </c>
      <c r="B12750" t="s">
        <v>20297</v>
      </c>
    </row>
    <row r="12751" spans="1:2" x14ac:dyDescent="0.25">
      <c r="A12751" t="s">
        <v>20298</v>
      </c>
      <c r="B12751" t="s">
        <v>20299</v>
      </c>
    </row>
    <row r="12752" spans="1:2" x14ac:dyDescent="0.25">
      <c r="A12752" t="s">
        <v>20300</v>
      </c>
      <c r="B12752" t="s">
        <v>20301</v>
      </c>
    </row>
    <row r="12753" spans="1:2" x14ac:dyDescent="0.25">
      <c r="A12753" t="s">
        <v>20302</v>
      </c>
      <c r="B12753" t="s">
        <v>20303</v>
      </c>
    </row>
    <row r="12754" spans="1:2" x14ac:dyDescent="0.25">
      <c r="A12754" t="s">
        <v>20304</v>
      </c>
    </row>
    <row r="12755" spans="1:2" x14ac:dyDescent="0.25">
      <c r="A12755" t="s">
        <v>20305</v>
      </c>
      <c r="B12755" t="s">
        <v>18076</v>
      </c>
    </row>
    <row r="12756" spans="1:2" x14ac:dyDescent="0.25">
      <c r="A12756" t="s">
        <v>20306</v>
      </c>
      <c r="B12756" t="s">
        <v>20307</v>
      </c>
    </row>
    <row r="12757" spans="1:2" x14ac:dyDescent="0.25">
      <c r="A12757" t="s">
        <v>20308</v>
      </c>
      <c r="B12757" t="s">
        <v>321</v>
      </c>
    </row>
    <row r="12758" spans="1:2" x14ac:dyDescent="0.25">
      <c r="A12758" t="s">
        <v>20309</v>
      </c>
      <c r="B12758" t="s">
        <v>20310</v>
      </c>
    </row>
    <row r="12759" spans="1:2" x14ac:dyDescent="0.25">
      <c r="A12759" t="s">
        <v>20311</v>
      </c>
      <c r="B12759" t="s">
        <v>20312</v>
      </c>
    </row>
    <row r="12760" spans="1:2" x14ac:dyDescent="0.25">
      <c r="A12760" t="s">
        <v>20313</v>
      </c>
      <c r="B12760" t="s">
        <v>20314</v>
      </c>
    </row>
    <row r="12761" spans="1:2" x14ac:dyDescent="0.25">
      <c r="A12761" t="s">
        <v>20315</v>
      </c>
      <c r="B12761" t="s">
        <v>20316</v>
      </c>
    </row>
    <row r="12762" spans="1:2" x14ac:dyDescent="0.25">
      <c r="A12762" t="s">
        <v>20317</v>
      </c>
      <c r="B12762" t="s">
        <v>20318</v>
      </c>
    </row>
    <row r="12763" spans="1:2" x14ac:dyDescent="0.25">
      <c r="A12763" t="s">
        <v>20319</v>
      </c>
      <c r="B12763" t="s">
        <v>20320</v>
      </c>
    </row>
    <row r="12764" spans="1:2" x14ac:dyDescent="0.25">
      <c r="A12764" t="s">
        <v>20321</v>
      </c>
      <c r="B12764" t="s">
        <v>20322</v>
      </c>
    </row>
    <row r="12765" spans="1:2" x14ac:dyDescent="0.25">
      <c r="A12765" t="s">
        <v>20323</v>
      </c>
      <c r="B12765" t="s">
        <v>20322</v>
      </c>
    </row>
    <row r="12766" spans="1:2" x14ac:dyDescent="0.25">
      <c r="A12766" t="s">
        <v>20324</v>
      </c>
      <c r="B12766" t="s">
        <v>20325</v>
      </c>
    </row>
    <row r="12767" spans="1:2" x14ac:dyDescent="0.25">
      <c r="A12767" t="s">
        <v>20326</v>
      </c>
      <c r="B12767" t="s">
        <v>20327</v>
      </c>
    </row>
    <row r="12768" spans="1:2" x14ac:dyDescent="0.25">
      <c r="A12768" t="s">
        <v>20328</v>
      </c>
      <c r="B12768" t="s">
        <v>214</v>
      </c>
    </row>
    <row r="12769" spans="1:2" x14ac:dyDescent="0.25">
      <c r="A12769" t="s">
        <v>20329</v>
      </c>
      <c r="B12769" t="s">
        <v>20330</v>
      </c>
    </row>
    <row r="12770" spans="1:2" x14ac:dyDescent="0.25">
      <c r="A12770" t="s">
        <v>20331</v>
      </c>
      <c r="B12770" t="s">
        <v>20332</v>
      </c>
    </row>
    <row r="12771" spans="1:2" x14ac:dyDescent="0.25">
      <c r="A12771" t="s">
        <v>20333</v>
      </c>
      <c r="B12771" t="s">
        <v>20334</v>
      </c>
    </row>
    <row r="12772" spans="1:2" x14ac:dyDescent="0.25">
      <c r="A12772" t="s">
        <v>20335</v>
      </c>
      <c r="B12772" t="s">
        <v>20336</v>
      </c>
    </row>
    <row r="12773" spans="1:2" x14ac:dyDescent="0.25">
      <c r="A12773" t="s">
        <v>20337</v>
      </c>
      <c r="B12773" t="s">
        <v>20338</v>
      </c>
    </row>
    <row r="12774" spans="1:2" x14ac:dyDescent="0.25">
      <c r="A12774" t="s">
        <v>20339</v>
      </c>
      <c r="B12774" t="s">
        <v>16502</v>
      </c>
    </row>
    <row r="12775" spans="1:2" x14ac:dyDescent="0.25">
      <c r="A12775" t="s">
        <v>20340</v>
      </c>
      <c r="B12775" t="s">
        <v>20341</v>
      </c>
    </row>
    <row r="12776" spans="1:2" x14ac:dyDescent="0.25">
      <c r="A12776" t="s">
        <v>20342</v>
      </c>
      <c r="B12776" t="s">
        <v>2031</v>
      </c>
    </row>
    <row r="12777" spans="1:2" x14ac:dyDescent="0.25">
      <c r="A12777" t="s">
        <v>20343</v>
      </c>
      <c r="B12777" t="s">
        <v>1626</v>
      </c>
    </row>
    <row r="12778" spans="1:2" x14ac:dyDescent="0.25">
      <c r="A12778" t="s">
        <v>20344</v>
      </c>
      <c r="B12778" t="s">
        <v>1626</v>
      </c>
    </row>
    <row r="12779" spans="1:2" x14ac:dyDescent="0.25">
      <c r="A12779" t="s">
        <v>20345</v>
      </c>
      <c r="B12779" t="s">
        <v>1626</v>
      </c>
    </row>
    <row r="12780" spans="1:2" x14ac:dyDescent="0.25">
      <c r="A12780" t="s">
        <v>20346</v>
      </c>
      <c r="B12780" t="s">
        <v>1626</v>
      </c>
    </row>
    <row r="12781" spans="1:2" x14ac:dyDescent="0.25">
      <c r="A12781" t="s">
        <v>20347</v>
      </c>
      <c r="B12781" t="s">
        <v>1626</v>
      </c>
    </row>
    <row r="12782" spans="1:2" x14ac:dyDescent="0.25">
      <c r="A12782" t="s">
        <v>20348</v>
      </c>
      <c r="B12782" t="s">
        <v>1626</v>
      </c>
    </row>
    <row r="12783" spans="1:2" x14ac:dyDescent="0.25">
      <c r="A12783" t="s">
        <v>20349</v>
      </c>
      <c r="B12783" t="s">
        <v>1626</v>
      </c>
    </row>
    <row r="12784" spans="1:2" x14ac:dyDescent="0.25">
      <c r="A12784" t="s">
        <v>20350</v>
      </c>
      <c r="B12784" t="s">
        <v>20351</v>
      </c>
    </row>
    <row r="12785" spans="1:2" x14ac:dyDescent="0.25">
      <c r="A12785" t="s">
        <v>20352</v>
      </c>
      <c r="B12785" t="s">
        <v>1626</v>
      </c>
    </row>
    <row r="12786" spans="1:2" x14ac:dyDescent="0.25">
      <c r="A12786" t="s">
        <v>20353</v>
      </c>
      <c r="B12786" t="s">
        <v>1626</v>
      </c>
    </row>
    <row r="12787" spans="1:2" x14ac:dyDescent="0.25">
      <c r="A12787" t="s">
        <v>20354</v>
      </c>
      <c r="B12787" t="s">
        <v>1626</v>
      </c>
    </row>
    <row r="12788" spans="1:2" x14ac:dyDescent="0.25">
      <c r="A12788" t="s">
        <v>20355</v>
      </c>
      <c r="B12788" t="s">
        <v>1626</v>
      </c>
    </row>
    <row r="12789" spans="1:2" x14ac:dyDescent="0.25">
      <c r="A12789" t="s">
        <v>20356</v>
      </c>
      <c r="B12789" t="s">
        <v>1626</v>
      </c>
    </row>
    <row r="12790" spans="1:2" x14ac:dyDescent="0.25">
      <c r="A12790" t="s">
        <v>20357</v>
      </c>
      <c r="B12790" t="s">
        <v>20358</v>
      </c>
    </row>
    <row r="12791" spans="1:2" x14ac:dyDescent="0.25">
      <c r="A12791" t="s">
        <v>20359</v>
      </c>
      <c r="B12791" t="s">
        <v>20360</v>
      </c>
    </row>
    <row r="12792" spans="1:2" x14ac:dyDescent="0.25">
      <c r="A12792" t="s">
        <v>20361</v>
      </c>
      <c r="B12792" t="s">
        <v>2031</v>
      </c>
    </row>
    <row r="12793" spans="1:2" x14ac:dyDescent="0.25">
      <c r="A12793" t="s">
        <v>20362</v>
      </c>
      <c r="B12793" t="s">
        <v>20363</v>
      </c>
    </row>
    <row r="12794" spans="1:2" x14ac:dyDescent="0.25">
      <c r="A12794" t="s">
        <v>20364</v>
      </c>
      <c r="B12794" t="s">
        <v>20365</v>
      </c>
    </row>
    <row r="12795" spans="1:2" x14ac:dyDescent="0.25">
      <c r="A12795" t="s">
        <v>20366</v>
      </c>
      <c r="B12795" t="s">
        <v>1626</v>
      </c>
    </row>
    <row r="12796" spans="1:2" x14ac:dyDescent="0.25">
      <c r="A12796" t="s">
        <v>20367</v>
      </c>
      <c r="B12796" t="s">
        <v>20368</v>
      </c>
    </row>
    <row r="12797" spans="1:2" x14ac:dyDescent="0.25">
      <c r="A12797" t="s">
        <v>20369</v>
      </c>
      <c r="B12797" t="s">
        <v>1916</v>
      </c>
    </row>
    <row r="12798" spans="1:2" x14ac:dyDescent="0.25">
      <c r="A12798" t="s">
        <v>20370</v>
      </c>
      <c r="B12798" t="s">
        <v>20371</v>
      </c>
    </row>
    <row r="12799" spans="1:2" x14ac:dyDescent="0.25">
      <c r="A12799" t="s">
        <v>20372</v>
      </c>
      <c r="B12799" t="s">
        <v>20373</v>
      </c>
    </row>
    <row r="12800" spans="1:2" x14ac:dyDescent="0.25">
      <c r="A12800" t="s">
        <v>20374</v>
      </c>
      <c r="B12800" t="s">
        <v>20375</v>
      </c>
    </row>
    <row r="12801" spans="1:2" x14ac:dyDescent="0.25">
      <c r="A12801" t="s">
        <v>20376</v>
      </c>
      <c r="B12801" t="s">
        <v>20377</v>
      </c>
    </row>
    <row r="12802" spans="1:2" x14ac:dyDescent="0.25">
      <c r="A12802" t="s">
        <v>20378</v>
      </c>
      <c r="B12802" t="s">
        <v>20379</v>
      </c>
    </row>
    <row r="12803" spans="1:2" x14ac:dyDescent="0.25">
      <c r="A12803" t="s">
        <v>20380</v>
      </c>
      <c r="B12803" t="s">
        <v>20379</v>
      </c>
    </row>
    <row r="12804" spans="1:2" x14ac:dyDescent="0.25">
      <c r="A12804" t="s">
        <v>20381</v>
      </c>
      <c r="B12804" t="s">
        <v>1626</v>
      </c>
    </row>
    <row r="12805" spans="1:2" x14ac:dyDescent="0.25">
      <c r="A12805" t="s">
        <v>20382</v>
      </c>
      <c r="B12805" t="s">
        <v>20166</v>
      </c>
    </row>
    <row r="12806" spans="1:2" x14ac:dyDescent="0.25">
      <c r="A12806" t="s">
        <v>20383</v>
      </c>
      <c r="B12806" t="s">
        <v>20384</v>
      </c>
    </row>
    <row r="12807" spans="1:2" x14ac:dyDescent="0.25">
      <c r="A12807" t="s">
        <v>20385</v>
      </c>
      <c r="B12807" t="s">
        <v>20386</v>
      </c>
    </row>
    <row r="12808" spans="1:2" x14ac:dyDescent="0.25">
      <c r="A12808" t="s">
        <v>20387</v>
      </c>
      <c r="B12808" t="s">
        <v>17391</v>
      </c>
    </row>
    <row r="12809" spans="1:2" x14ac:dyDescent="0.25">
      <c r="A12809" t="s">
        <v>20388</v>
      </c>
      <c r="B12809" t="s">
        <v>20389</v>
      </c>
    </row>
    <row r="12810" spans="1:2" x14ac:dyDescent="0.25">
      <c r="A12810" t="s">
        <v>20390</v>
      </c>
      <c r="B12810" t="s">
        <v>20391</v>
      </c>
    </row>
    <row r="12811" spans="1:2" x14ac:dyDescent="0.25">
      <c r="A12811" t="s">
        <v>20392</v>
      </c>
      <c r="B12811" t="s">
        <v>20393</v>
      </c>
    </row>
    <row r="12812" spans="1:2" x14ac:dyDescent="0.25">
      <c r="A12812" t="s">
        <v>20394</v>
      </c>
      <c r="B12812" t="s">
        <v>20395</v>
      </c>
    </row>
    <row r="12813" spans="1:2" x14ac:dyDescent="0.25">
      <c r="A12813" t="s">
        <v>20396</v>
      </c>
      <c r="B12813" t="s">
        <v>20397</v>
      </c>
    </row>
    <row r="12814" spans="1:2" x14ac:dyDescent="0.25">
      <c r="A12814" t="s">
        <v>20398</v>
      </c>
      <c r="B12814" t="s">
        <v>20397</v>
      </c>
    </row>
    <row r="12815" spans="1:2" x14ac:dyDescent="0.25">
      <c r="A12815" t="s">
        <v>20399</v>
      </c>
      <c r="B12815" t="s">
        <v>20400</v>
      </c>
    </row>
    <row r="12816" spans="1:2" x14ac:dyDescent="0.25">
      <c r="A12816" t="s">
        <v>20401</v>
      </c>
      <c r="B12816" t="s">
        <v>20402</v>
      </c>
    </row>
    <row r="12817" spans="1:2" x14ac:dyDescent="0.25">
      <c r="A12817" t="s">
        <v>20403</v>
      </c>
    </row>
    <row r="12818" spans="1:2" x14ac:dyDescent="0.25">
      <c r="A12818" t="s">
        <v>20404</v>
      </c>
      <c r="B12818" t="s">
        <v>20405</v>
      </c>
    </row>
    <row r="12819" spans="1:2" x14ac:dyDescent="0.25">
      <c r="A12819" t="s">
        <v>20406</v>
      </c>
      <c r="B12819" t="s">
        <v>20407</v>
      </c>
    </row>
    <row r="12820" spans="1:2" x14ac:dyDescent="0.25">
      <c r="A12820" t="s">
        <v>20408</v>
      </c>
      <c r="B12820" t="s">
        <v>20409</v>
      </c>
    </row>
    <row r="12821" spans="1:2" x14ac:dyDescent="0.25">
      <c r="A12821" t="s">
        <v>20410</v>
      </c>
      <c r="B12821" t="s">
        <v>20411</v>
      </c>
    </row>
    <row r="12822" spans="1:2" x14ac:dyDescent="0.25">
      <c r="A12822" t="s">
        <v>20412</v>
      </c>
      <c r="B12822" t="s">
        <v>20413</v>
      </c>
    </row>
    <row r="12823" spans="1:2" x14ac:dyDescent="0.25">
      <c r="A12823" t="s">
        <v>20414</v>
      </c>
      <c r="B12823" t="s">
        <v>20415</v>
      </c>
    </row>
    <row r="12824" spans="1:2" x14ac:dyDescent="0.25">
      <c r="A12824" t="s">
        <v>20416</v>
      </c>
      <c r="B12824" t="s">
        <v>20417</v>
      </c>
    </row>
    <row r="12825" spans="1:2" x14ac:dyDescent="0.25">
      <c r="A12825" t="s">
        <v>20418</v>
      </c>
      <c r="B12825" t="s">
        <v>20419</v>
      </c>
    </row>
    <row r="12826" spans="1:2" x14ac:dyDescent="0.25">
      <c r="A12826" t="s">
        <v>20420</v>
      </c>
      <c r="B12826" t="s">
        <v>20421</v>
      </c>
    </row>
    <row r="12827" spans="1:2" x14ac:dyDescent="0.25">
      <c r="A12827" t="s">
        <v>20422</v>
      </c>
      <c r="B12827" t="s">
        <v>20423</v>
      </c>
    </row>
    <row r="12828" spans="1:2" x14ac:dyDescent="0.25">
      <c r="A12828" t="s">
        <v>20424</v>
      </c>
      <c r="B12828" t="s">
        <v>20425</v>
      </c>
    </row>
    <row r="12829" spans="1:2" x14ac:dyDescent="0.25">
      <c r="A12829" t="s">
        <v>20426</v>
      </c>
      <c r="B12829" t="s">
        <v>20427</v>
      </c>
    </row>
    <row r="12830" spans="1:2" x14ac:dyDescent="0.25">
      <c r="A12830" t="s">
        <v>20428</v>
      </c>
      <c r="B12830" t="s">
        <v>20429</v>
      </c>
    </row>
    <row r="12831" spans="1:2" x14ac:dyDescent="0.25">
      <c r="A12831" t="s">
        <v>20430</v>
      </c>
      <c r="B12831" t="s">
        <v>20431</v>
      </c>
    </row>
    <row r="12832" spans="1:2" x14ac:dyDescent="0.25">
      <c r="A12832" t="s">
        <v>20432</v>
      </c>
      <c r="B12832" t="s">
        <v>20433</v>
      </c>
    </row>
    <row r="12833" spans="1:2" x14ac:dyDescent="0.25">
      <c r="A12833" t="s">
        <v>20434</v>
      </c>
      <c r="B12833" t="s">
        <v>16446</v>
      </c>
    </row>
    <row r="12834" spans="1:2" x14ac:dyDescent="0.25">
      <c r="A12834" t="s">
        <v>20435</v>
      </c>
      <c r="B12834" t="s">
        <v>20436</v>
      </c>
    </row>
    <row r="12835" spans="1:2" x14ac:dyDescent="0.25">
      <c r="A12835" t="s">
        <v>20437</v>
      </c>
      <c r="B12835" t="s">
        <v>17287</v>
      </c>
    </row>
    <row r="12836" spans="1:2" x14ac:dyDescent="0.25">
      <c r="A12836" t="s">
        <v>20438</v>
      </c>
      <c r="B12836" t="s">
        <v>18985</v>
      </c>
    </row>
    <row r="12837" spans="1:2" x14ac:dyDescent="0.25">
      <c r="A12837" t="s">
        <v>20439</v>
      </c>
      <c r="B12837" t="s">
        <v>20330</v>
      </c>
    </row>
    <row r="12838" spans="1:2" x14ac:dyDescent="0.25">
      <c r="A12838" t="s">
        <v>20440</v>
      </c>
      <c r="B12838" t="s">
        <v>20441</v>
      </c>
    </row>
    <row r="12839" spans="1:2" x14ac:dyDescent="0.25">
      <c r="A12839" t="s">
        <v>20442</v>
      </c>
      <c r="B12839" t="s">
        <v>20441</v>
      </c>
    </row>
    <row r="12840" spans="1:2" x14ac:dyDescent="0.25">
      <c r="A12840" t="s">
        <v>20443</v>
      </c>
      <c r="B12840" t="s">
        <v>20444</v>
      </c>
    </row>
    <row r="12841" spans="1:2" x14ac:dyDescent="0.25">
      <c r="A12841" t="s">
        <v>20445</v>
      </c>
      <c r="B12841" t="s">
        <v>20446</v>
      </c>
    </row>
    <row r="12842" spans="1:2" x14ac:dyDescent="0.25">
      <c r="A12842" t="s">
        <v>20447</v>
      </c>
    </row>
    <row r="12843" spans="1:2" x14ac:dyDescent="0.25">
      <c r="A12843" t="s">
        <v>20448</v>
      </c>
    </row>
    <row r="12844" spans="1:2" x14ac:dyDescent="0.25">
      <c r="A12844" t="s">
        <v>20449</v>
      </c>
      <c r="B12844" t="s">
        <v>20166</v>
      </c>
    </row>
    <row r="12845" spans="1:2" x14ac:dyDescent="0.25">
      <c r="A12845" t="s">
        <v>20450</v>
      </c>
      <c r="B12845" t="s">
        <v>20166</v>
      </c>
    </row>
    <row r="12846" spans="1:2" x14ac:dyDescent="0.25">
      <c r="A12846" t="s">
        <v>20451</v>
      </c>
      <c r="B12846" t="s">
        <v>20452</v>
      </c>
    </row>
    <row r="12847" spans="1:2" x14ac:dyDescent="0.25">
      <c r="A12847" t="s">
        <v>20453</v>
      </c>
      <c r="B12847" t="s">
        <v>20454</v>
      </c>
    </row>
    <row r="12848" spans="1:2" x14ac:dyDescent="0.25">
      <c r="A12848" t="s">
        <v>20455</v>
      </c>
      <c r="B12848" t="s">
        <v>17772</v>
      </c>
    </row>
    <row r="12849" spans="1:2" x14ac:dyDescent="0.25">
      <c r="A12849" t="s">
        <v>20456</v>
      </c>
      <c r="B12849" t="s">
        <v>20457</v>
      </c>
    </row>
    <row r="12850" spans="1:2" x14ac:dyDescent="0.25">
      <c r="A12850" t="s">
        <v>20458</v>
      </c>
      <c r="B12850" t="s">
        <v>16922</v>
      </c>
    </row>
    <row r="12851" spans="1:2" x14ac:dyDescent="0.25">
      <c r="A12851" t="s">
        <v>20459</v>
      </c>
      <c r="B12851" t="s">
        <v>20460</v>
      </c>
    </row>
    <row r="12852" spans="1:2" x14ac:dyDescent="0.25">
      <c r="A12852" t="s">
        <v>20461</v>
      </c>
      <c r="B12852" t="s">
        <v>20462</v>
      </c>
    </row>
    <row r="12853" spans="1:2" x14ac:dyDescent="0.25">
      <c r="A12853" t="s">
        <v>20463</v>
      </c>
      <c r="B12853" t="s">
        <v>20464</v>
      </c>
    </row>
    <row r="12854" spans="1:2" x14ac:dyDescent="0.25">
      <c r="A12854" t="s">
        <v>20465</v>
      </c>
    </row>
    <row r="12855" spans="1:2" x14ac:dyDescent="0.25">
      <c r="A12855" t="s">
        <v>20466</v>
      </c>
      <c r="B12855" t="s">
        <v>12405</v>
      </c>
    </row>
    <row r="12856" spans="1:2" x14ac:dyDescent="0.25">
      <c r="A12856" t="s">
        <v>20467</v>
      </c>
      <c r="B12856" t="s">
        <v>20468</v>
      </c>
    </row>
    <row r="12857" spans="1:2" x14ac:dyDescent="0.25">
      <c r="A12857" t="s">
        <v>20469</v>
      </c>
      <c r="B12857" t="s">
        <v>20318</v>
      </c>
    </row>
    <row r="12858" spans="1:2" x14ac:dyDescent="0.25">
      <c r="A12858" t="s">
        <v>20470</v>
      </c>
      <c r="B12858" t="s">
        <v>20471</v>
      </c>
    </row>
    <row r="12859" spans="1:2" x14ac:dyDescent="0.25">
      <c r="A12859" t="s">
        <v>20472</v>
      </c>
      <c r="B12859" t="s">
        <v>1626</v>
      </c>
    </row>
    <row r="12860" spans="1:2" x14ac:dyDescent="0.25">
      <c r="A12860" t="s">
        <v>20473</v>
      </c>
      <c r="B12860" t="s">
        <v>214</v>
      </c>
    </row>
    <row r="12861" spans="1:2" x14ac:dyDescent="0.25">
      <c r="A12861" t="s">
        <v>20474</v>
      </c>
      <c r="B12861" t="s">
        <v>214</v>
      </c>
    </row>
    <row r="12862" spans="1:2" x14ac:dyDescent="0.25">
      <c r="A12862" t="s">
        <v>20475</v>
      </c>
      <c r="B12862" t="s">
        <v>214</v>
      </c>
    </row>
    <row r="12863" spans="1:2" x14ac:dyDescent="0.25">
      <c r="A12863" t="s">
        <v>20476</v>
      </c>
      <c r="B12863" t="s">
        <v>20477</v>
      </c>
    </row>
    <row r="12864" spans="1:2" x14ac:dyDescent="0.25">
      <c r="A12864" t="s">
        <v>20478</v>
      </c>
      <c r="B12864" t="s">
        <v>214</v>
      </c>
    </row>
    <row r="12865" spans="1:2" x14ac:dyDescent="0.25">
      <c r="A12865" t="s">
        <v>20479</v>
      </c>
      <c r="B12865" t="s">
        <v>214</v>
      </c>
    </row>
    <row r="12866" spans="1:2" x14ac:dyDescent="0.25">
      <c r="A12866" t="s">
        <v>20480</v>
      </c>
      <c r="B12866" t="s">
        <v>214</v>
      </c>
    </row>
    <row r="12867" spans="1:2" x14ac:dyDescent="0.25">
      <c r="A12867" t="s">
        <v>20481</v>
      </c>
      <c r="B12867" t="s">
        <v>214</v>
      </c>
    </row>
    <row r="12868" spans="1:2" x14ac:dyDescent="0.25">
      <c r="A12868" t="s">
        <v>20482</v>
      </c>
      <c r="B12868" t="s">
        <v>20483</v>
      </c>
    </row>
    <row r="12869" spans="1:2" x14ac:dyDescent="0.25">
      <c r="A12869" t="s">
        <v>20484</v>
      </c>
      <c r="B12869" t="s">
        <v>2709</v>
      </c>
    </row>
    <row r="12870" spans="1:2" x14ac:dyDescent="0.25">
      <c r="A12870" t="s">
        <v>20485</v>
      </c>
      <c r="B12870" t="s">
        <v>8740</v>
      </c>
    </row>
    <row r="12871" spans="1:2" x14ac:dyDescent="0.25">
      <c r="A12871" t="s">
        <v>20486</v>
      </c>
      <c r="B12871" t="s">
        <v>2339</v>
      </c>
    </row>
    <row r="12872" spans="1:2" x14ac:dyDescent="0.25">
      <c r="A12872" t="s">
        <v>20487</v>
      </c>
      <c r="B12872" t="s">
        <v>20488</v>
      </c>
    </row>
    <row r="12873" spans="1:2" x14ac:dyDescent="0.25">
      <c r="A12873" t="s">
        <v>20489</v>
      </c>
      <c r="B12873" t="s">
        <v>214</v>
      </c>
    </row>
    <row r="12874" spans="1:2" x14ac:dyDescent="0.25">
      <c r="A12874" t="s">
        <v>20490</v>
      </c>
      <c r="B12874" t="s">
        <v>1626</v>
      </c>
    </row>
    <row r="12875" spans="1:2" x14ac:dyDescent="0.25">
      <c r="A12875" t="s">
        <v>20491</v>
      </c>
      <c r="B12875" t="s">
        <v>214</v>
      </c>
    </row>
    <row r="12876" spans="1:2" x14ac:dyDescent="0.25">
      <c r="A12876" t="s">
        <v>20492</v>
      </c>
      <c r="B12876" t="s">
        <v>214</v>
      </c>
    </row>
    <row r="12877" spans="1:2" x14ac:dyDescent="0.25">
      <c r="A12877" t="s">
        <v>20493</v>
      </c>
      <c r="B12877" t="s">
        <v>214</v>
      </c>
    </row>
    <row r="12878" spans="1:2" x14ac:dyDescent="0.25">
      <c r="A12878" t="s">
        <v>20494</v>
      </c>
      <c r="B12878" t="s">
        <v>17271</v>
      </c>
    </row>
    <row r="12879" spans="1:2" x14ac:dyDescent="0.25">
      <c r="A12879" t="s">
        <v>20495</v>
      </c>
      <c r="B12879" t="s">
        <v>17274</v>
      </c>
    </row>
    <row r="12880" spans="1:2" x14ac:dyDescent="0.25">
      <c r="A12880" t="s">
        <v>20496</v>
      </c>
      <c r="B12880" t="s">
        <v>20497</v>
      </c>
    </row>
    <row r="12881" spans="1:2" x14ac:dyDescent="0.25">
      <c r="A12881" t="s">
        <v>20498</v>
      </c>
      <c r="B12881" t="s">
        <v>20499</v>
      </c>
    </row>
    <row r="12882" spans="1:2" x14ac:dyDescent="0.25">
      <c r="A12882" t="s">
        <v>20500</v>
      </c>
      <c r="B12882" t="s">
        <v>9003</v>
      </c>
    </row>
    <row r="12883" spans="1:2" x14ac:dyDescent="0.25">
      <c r="A12883" t="s">
        <v>20501</v>
      </c>
      <c r="B12883" t="s">
        <v>20502</v>
      </c>
    </row>
    <row r="12884" spans="1:2" x14ac:dyDescent="0.25">
      <c r="A12884" t="s">
        <v>20503</v>
      </c>
      <c r="B12884" t="s">
        <v>20462</v>
      </c>
    </row>
    <row r="12885" spans="1:2" x14ac:dyDescent="0.25">
      <c r="A12885" t="s">
        <v>20504</v>
      </c>
      <c r="B12885" t="s">
        <v>20505</v>
      </c>
    </row>
    <row r="12886" spans="1:2" x14ac:dyDescent="0.25">
      <c r="A12886" t="s">
        <v>20506</v>
      </c>
      <c r="B12886" t="s">
        <v>20505</v>
      </c>
    </row>
    <row r="12887" spans="1:2" x14ac:dyDescent="0.25">
      <c r="A12887" t="s">
        <v>20507</v>
      </c>
      <c r="B12887" t="s">
        <v>20505</v>
      </c>
    </row>
    <row r="12888" spans="1:2" x14ac:dyDescent="0.25">
      <c r="A12888" t="s">
        <v>20508</v>
      </c>
      <c r="B12888" t="s">
        <v>20509</v>
      </c>
    </row>
    <row r="12889" spans="1:2" x14ac:dyDescent="0.25">
      <c r="A12889" t="s">
        <v>20510</v>
      </c>
      <c r="B12889" t="s">
        <v>20511</v>
      </c>
    </row>
    <row r="12890" spans="1:2" x14ac:dyDescent="0.25">
      <c r="A12890" t="s">
        <v>20512</v>
      </c>
      <c r="B12890" t="s">
        <v>20511</v>
      </c>
    </row>
    <row r="12891" spans="1:2" x14ac:dyDescent="0.25">
      <c r="A12891" t="s">
        <v>20513</v>
      </c>
      <c r="B12891" t="s">
        <v>20514</v>
      </c>
    </row>
    <row r="12892" spans="1:2" x14ac:dyDescent="0.25">
      <c r="A12892" t="s">
        <v>20515</v>
      </c>
      <c r="B12892" t="s">
        <v>20516</v>
      </c>
    </row>
    <row r="12893" spans="1:2" x14ac:dyDescent="0.25">
      <c r="A12893" t="s">
        <v>20517</v>
      </c>
      <c r="B12893" t="s">
        <v>1626</v>
      </c>
    </row>
    <row r="12894" spans="1:2" x14ac:dyDescent="0.25">
      <c r="A12894" t="s">
        <v>20518</v>
      </c>
      <c r="B12894" t="s">
        <v>1626</v>
      </c>
    </row>
    <row r="12895" spans="1:2" x14ac:dyDescent="0.25">
      <c r="A12895" t="s">
        <v>20519</v>
      </c>
      <c r="B12895" t="s">
        <v>1626</v>
      </c>
    </row>
    <row r="12896" spans="1:2" x14ac:dyDescent="0.25">
      <c r="A12896" t="s">
        <v>20520</v>
      </c>
      <c r="B12896" t="s">
        <v>1626</v>
      </c>
    </row>
    <row r="12897" spans="1:2" x14ac:dyDescent="0.25">
      <c r="A12897" t="s">
        <v>20521</v>
      </c>
      <c r="B12897" t="s">
        <v>1626</v>
      </c>
    </row>
    <row r="12898" spans="1:2" x14ac:dyDescent="0.25">
      <c r="A12898" t="s">
        <v>20522</v>
      </c>
      <c r="B12898" t="s">
        <v>1626</v>
      </c>
    </row>
    <row r="12899" spans="1:2" x14ac:dyDescent="0.25">
      <c r="A12899" t="s">
        <v>20523</v>
      </c>
      <c r="B12899" t="s">
        <v>1626</v>
      </c>
    </row>
    <row r="12900" spans="1:2" x14ac:dyDescent="0.25">
      <c r="A12900" t="s">
        <v>20524</v>
      </c>
      <c r="B12900" t="s">
        <v>1626</v>
      </c>
    </row>
    <row r="12901" spans="1:2" x14ac:dyDescent="0.25">
      <c r="A12901" t="s">
        <v>20525</v>
      </c>
      <c r="B12901" t="s">
        <v>1626</v>
      </c>
    </row>
    <row r="12902" spans="1:2" x14ac:dyDescent="0.25">
      <c r="A12902" t="s">
        <v>20526</v>
      </c>
      <c r="B12902" t="s">
        <v>1626</v>
      </c>
    </row>
    <row r="12903" spans="1:2" x14ac:dyDescent="0.25">
      <c r="A12903" t="s">
        <v>20527</v>
      </c>
      <c r="B12903" t="s">
        <v>1626</v>
      </c>
    </row>
    <row r="12904" spans="1:2" x14ac:dyDescent="0.25">
      <c r="A12904" t="s">
        <v>20528</v>
      </c>
      <c r="B12904" t="s">
        <v>1626</v>
      </c>
    </row>
    <row r="12905" spans="1:2" x14ac:dyDescent="0.25">
      <c r="A12905" t="s">
        <v>20529</v>
      </c>
      <c r="B12905" t="s">
        <v>1626</v>
      </c>
    </row>
    <row r="12906" spans="1:2" x14ac:dyDescent="0.25">
      <c r="A12906" t="s">
        <v>20530</v>
      </c>
      <c r="B12906" t="s">
        <v>1626</v>
      </c>
    </row>
    <row r="12907" spans="1:2" x14ac:dyDescent="0.25">
      <c r="A12907" t="s">
        <v>20531</v>
      </c>
      <c r="B12907" t="s">
        <v>1626</v>
      </c>
    </row>
    <row r="12908" spans="1:2" x14ac:dyDescent="0.25">
      <c r="A12908" t="s">
        <v>20532</v>
      </c>
      <c r="B12908" t="s">
        <v>1626</v>
      </c>
    </row>
    <row r="12909" spans="1:2" x14ac:dyDescent="0.25">
      <c r="A12909" t="s">
        <v>20533</v>
      </c>
      <c r="B12909" t="s">
        <v>1626</v>
      </c>
    </row>
    <row r="12910" spans="1:2" x14ac:dyDescent="0.25">
      <c r="A12910" t="s">
        <v>20534</v>
      </c>
      <c r="B12910" t="s">
        <v>1626</v>
      </c>
    </row>
    <row r="12911" spans="1:2" x14ac:dyDescent="0.25">
      <c r="A12911" t="s">
        <v>20535</v>
      </c>
      <c r="B12911" t="s">
        <v>1626</v>
      </c>
    </row>
    <row r="12912" spans="1:2" x14ac:dyDescent="0.25">
      <c r="A12912" t="s">
        <v>20536</v>
      </c>
      <c r="B12912" t="s">
        <v>1626</v>
      </c>
    </row>
    <row r="12913" spans="1:2" x14ac:dyDescent="0.25">
      <c r="A12913" t="s">
        <v>20537</v>
      </c>
      <c r="B12913" t="s">
        <v>1626</v>
      </c>
    </row>
    <row r="12914" spans="1:2" x14ac:dyDescent="0.25">
      <c r="A12914" t="s">
        <v>20538</v>
      </c>
      <c r="B12914" t="s">
        <v>1626</v>
      </c>
    </row>
    <row r="12915" spans="1:2" x14ac:dyDescent="0.25">
      <c r="A12915" t="s">
        <v>20539</v>
      </c>
    </row>
    <row r="12916" spans="1:2" x14ac:dyDescent="0.25">
      <c r="A12916" t="s">
        <v>20540</v>
      </c>
      <c r="B12916" t="s">
        <v>1626</v>
      </c>
    </row>
    <row r="12917" spans="1:2" x14ac:dyDescent="0.25">
      <c r="A12917" t="s">
        <v>20541</v>
      </c>
      <c r="B12917" t="s">
        <v>1626</v>
      </c>
    </row>
    <row r="12918" spans="1:2" x14ac:dyDescent="0.25">
      <c r="A12918" t="s">
        <v>20542</v>
      </c>
      <c r="B12918" t="s">
        <v>1626</v>
      </c>
    </row>
    <row r="12919" spans="1:2" x14ac:dyDescent="0.25">
      <c r="A12919" t="s">
        <v>20543</v>
      </c>
      <c r="B12919" t="s">
        <v>1626</v>
      </c>
    </row>
    <row r="12920" spans="1:2" x14ac:dyDescent="0.25">
      <c r="A12920" t="s">
        <v>20544</v>
      </c>
      <c r="B12920" t="s">
        <v>1626</v>
      </c>
    </row>
    <row r="12921" spans="1:2" x14ac:dyDescent="0.25">
      <c r="A12921" t="s">
        <v>20545</v>
      </c>
      <c r="B12921" t="s">
        <v>1626</v>
      </c>
    </row>
    <row r="12922" spans="1:2" x14ac:dyDescent="0.25">
      <c r="A12922" t="s">
        <v>20546</v>
      </c>
    </row>
    <row r="12923" spans="1:2" x14ac:dyDescent="0.25">
      <c r="A12923" t="s">
        <v>20547</v>
      </c>
      <c r="B12923" t="s">
        <v>1626</v>
      </c>
    </row>
    <row r="12924" spans="1:2" x14ac:dyDescent="0.25">
      <c r="A12924" t="s">
        <v>20548</v>
      </c>
    </row>
    <row r="12925" spans="1:2" x14ac:dyDescent="0.25">
      <c r="A12925" t="s">
        <v>20549</v>
      </c>
      <c r="B12925" t="s">
        <v>1626</v>
      </c>
    </row>
    <row r="12926" spans="1:2" x14ac:dyDescent="0.25">
      <c r="A12926" t="s">
        <v>20550</v>
      </c>
    </row>
    <row r="12927" spans="1:2" x14ac:dyDescent="0.25">
      <c r="A12927" t="s">
        <v>20551</v>
      </c>
      <c r="B12927" t="s">
        <v>1626</v>
      </c>
    </row>
    <row r="12928" spans="1:2" x14ac:dyDescent="0.25">
      <c r="A12928" t="s">
        <v>20552</v>
      </c>
      <c r="B12928" t="s">
        <v>1626</v>
      </c>
    </row>
    <row r="12929" spans="1:2" x14ac:dyDescent="0.25">
      <c r="A12929" t="s">
        <v>20553</v>
      </c>
      <c r="B12929" t="s">
        <v>1626</v>
      </c>
    </row>
    <row r="12930" spans="1:2" x14ac:dyDescent="0.25">
      <c r="A12930" t="s">
        <v>20554</v>
      </c>
      <c r="B12930" t="s">
        <v>20555</v>
      </c>
    </row>
    <row r="12931" spans="1:2" x14ac:dyDescent="0.25">
      <c r="A12931" t="s">
        <v>20556</v>
      </c>
      <c r="B12931" t="s">
        <v>20557</v>
      </c>
    </row>
    <row r="12932" spans="1:2" x14ac:dyDescent="0.25">
      <c r="A12932" t="s">
        <v>20558</v>
      </c>
      <c r="B12932" t="s">
        <v>20559</v>
      </c>
    </row>
    <row r="12933" spans="1:2" x14ac:dyDescent="0.25">
      <c r="A12933" t="s">
        <v>20560</v>
      </c>
      <c r="B12933" t="s">
        <v>14613</v>
      </c>
    </row>
    <row r="12934" spans="1:2" x14ac:dyDescent="0.25">
      <c r="A12934" t="s">
        <v>20561</v>
      </c>
      <c r="B12934" t="s">
        <v>18037</v>
      </c>
    </row>
    <row r="12935" spans="1:2" x14ac:dyDescent="0.25">
      <c r="A12935" t="s">
        <v>20562</v>
      </c>
      <c r="B12935" t="s">
        <v>12134</v>
      </c>
    </row>
    <row r="12936" spans="1:2" x14ac:dyDescent="0.25">
      <c r="A12936" t="s">
        <v>20563</v>
      </c>
      <c r="B12936" t="s">
        <v>20462</v>
      </c>
    </row>
    <row r="12937" spans="1:2" x14ac:dyDescent="0.25">
      <c r="A12937" t="s">
        <v>20564</v>
      </c>
      <c r="B12937" t="s">
        <v>20462</v>
      </c>
    </row>
    <row r="12938" spans="1:2" x14ac:dyDescent="0.25">
      <c r="A12938" t="s">
        <v>20565</v>
      </c>
      <c r="B12938" t="s">
        <v>20566</v>
      </c>
    </row>
    <row r="12939" spans="1:2" x14ac:dyDescent="0.25">
      <c r="A12939" t="s">
        <v>20567</v>
      </c>
      <c r="B12939" t="s">
        <v>9411</v>
      </c>
    </row>
    <row r="12940" spans="1:2" x14ac:dyDescent="0.25">
      <c r="A12940" t="s">
        <v>20568</v>
      </c>
      <c r="B12940" t="s">
        <v>20569</v>
      </c>
    </row>
    <row r="12941" spans="1:2" x14ac:dyDescent="0.25">
      <c r="A12941" t="s">
        <v>20570</v>
      </c>
      <c r="B12941" t="s">
        <v>6952</v>
      </c>
    </row>
    <row r="12942" spans="1:2" x14ac:dyDescent="0.25">
      <c r="A12942" t="s">
        <v>20571</v>
      </c>
      <c r="B12942" t="s">
        <v>20572</v>
      </c>
    </row>
    <row r="12943" spans="1:2" x14ac:dyDescent="0.25">
      <c r="A12943" t="s">
        <v>20573</v>
      </c>
      <c r="B12943" t="s">
        <v>5806</v>
      </c>
    </row>
    <row r="12944" spans="1:2" x14ac:dyDescent="0.25">
      <c r="A12944" t="s">
        <v>20574</v>
      </c>
      <c r="B12944" t="s">
        <v>20575</v>
      </c>
    </row>
    <row r="12945" spans="1:2" x14ac:dyDescent="0.25">
      <c r="A12945" t="s">
        <v>20576</v>
      </c>
      <c r="B12945" t="s">
        <v>20577</v>
      </c>
    </row>
    <row r="12946" spans="1:2" x14ac:dyDescent="0.25">
      <c r="A12946" t="s">
        <v>20578</v>
      </c>
      <c r="B12946" t="s">
        <v>20577</v>
      </c>
    </row>
    <row r="12947" spans="1:2" x14ac:dyDescent="0.25">
      <c r="A12947" t="s">
        <v>20579</v>
      </c>
      <c r="B12947" t="s">
        <v>20577</v>
      </c>
    </row>
    <row r="12948" spans="1:2" x14ac:dyDescent="0.25">
      <c r="A12948" t="s">
        <v>20580</v>
      </c>
      <c r="B12948" t="s">
        <v>20581</v>
      </c>
    </row>
    <row r="12949" spans="1:2" x14ac:dyDescent="0.25">
      <c r="A12949" t="s">
        <v>20582</v>
      </c>
      <c r="B12949" t="s">
        <v>20583</v>
      </c>
    </row>
    <row r="12950" spans="1:2" x14ac:dyDescent="0.25">
      <c r="A12950" t="s">
        <v>20584</v>
      </c>
      <c r="B12950" t="s">
        <v>20585</v>
      </c>
    </row>
    <row r="12951" spans="1:2" x14ac:dyDescent="0.25">
      <c r="A12951" t="s">
        <v>20586</v>
      </c>
      <c r="B12951" t="s">
        <v>20587</v>
      </c>
    </row>
    <row r="12952" spans="1:2" x14ac:dyDescent="0.25">
      <c r="A12952" t="s">
        <v>20588</v>
      </c>
      <c r="B12952" t="s">
        <v>20589</v>
      </c>
    </row>
    <row r="12953" spans="1:2" x14ac:dyDescent="0.25">
      <c r="A12953" t="s">
        <v>20590</v>
      </c>
      <c r="B12953" t="s">
        <v>16902</v>
      </c>
    </row>
    <row r="12954" spans="1:2" x14ac:dyDescent="0.25">
      <c r="A12954" t="s">
        <v>20591</v>
      </c>
      <c r="B12954" t="s">
        <v>977</v>
      </c>
    </row>
    <row r="12955" spans="1:2" x14ac:dyDescent="0.25">
      <c r="A12955" t="s">
        <v>20592</v>
      </c>
      <c r="B12955" t="s">
        <v>18246</v>
      </c>
    </row>
    <row r="12956" spans="1:2" x14ac:dyDescent="0.25">
      <c r="A12956" t="s">
        <v>20593</v>
      </c>
      <c r="B12956" t="s">
        <v>20594</v>
      </c>
    </row>
    <row r="12957" spans="1:2" x14ac:dyDescent="0.25">
      <c r="A12957" t="s">
        <v>20595</v>
      </c>
      <c r="B12957" t="s">
        <v>20596</v>
      </c>
    </row>
    <row r="12958" spans="1:2" x14ac:dyDescent="0.25">
      <c r="A12958" t="s">
        <v>20597</v>
      </c>
      <c r="B12958" t="s">
        <v>20598</v>
      </c>
    </row>
    <row r="12959" spans="1:2" x14ac:dyDescent="0.25">
      <c r="A12959" t="s">
        <v>20599</v>
      </c>
      <c r="B12959" t="s">
        <v>20600</v>
      </c>
    </row>
    <row r="12960" spans="1:2" x14ac:dyDescent="0.25">
      <c r="A12960" t="s">
        <v>20601</v>
      </c>
      <c r="B12960" t="s">
        <v>1507</v>
      </c>
    </row>
    <row r="12961" spans="1:2" x14ac:dyDescent="0.25">
      <c r="A12961" t="s">
        <v>20602</v>
      </c>
      <c r="B12961" t="s">
        <v>179</v>
      </c>
    </row>
    <row r="12962" spans="1:2" x14ac:dyDescent="0.25">
      <c r="A12962" t="s">
        <v>20603</v>
      </c>
      <c r="B12962" t="s">
        <v>179</v>
      </c>
    </row>
    <row r="12963" spans="1:2" x14ac:dyDescent="0.25">
      <c r="A12963" t="s">
        <v>20604</v>
      </c>
      <c r="B12963" t="s">
        <v>179</v>
      </c>
    </row>
    <row r="12964" spans="1:2" x14ac:dyDescent="0.25">
      <c r="A12964" t="s">
        <v>20605</v>
      </c>
      <c r="B12964" t="s">
        <v>179</v>
      </c>
    </row>
    <row r="12965" spans="1:2" x14ac:dyDescent="0.25">
      <c r="A12965" t="s">
        <v>20606</v>
      </c>
      <c r="B12965" t="s">
        <v>179</v>
      </c>
    </row>
    <row r="12966" spans="1:2" x14ac:dyDescent="0.25">
      <c r="A12966" t="s">
        <v>20607</v>
      </c>
      <c r="B12966" t="s">
        <v>179</v>
      </c>
    </row>
    <row r="12967" spans="1:2" x14ac:dyDescent="0.25">
      <c r="A12967" t="s">
        <v>20608</v>
      </c>
      <c r="B12967" t="s">
        <v>179</v>
      </c>
    </row>
    <row r="12968" spans="1:2" x14ac:dyDescent="0.25">
      <c r="A12968" t="s">
        <v>20609</v>
      </c>
      <c r="B12968" t="s">
        <v>179</v>
      </c>
    </row>
    <row r="12969" spans="1:2" x14ac:dyDescent="0.25">
      <c r="A12969" t="s">
        <v>20610</v>
      </c>
      <c r="B12969" t="s">
        <v>179</v>
      </c>
    </row>
    <row r="12970" spans="1:2" x14ac:dyDescent="0.25">
      <c r="A12970" t="s">
        <v>20611</v>
      </c>
      <c r="B12970" t="s">
        <v>179</v>
      </c>
    </row>
    <row r="12971" spans="1:2" x14ac:dyDescent="0.25">
      <c r="A12971" t="s">
        <v>20612</v>
      </c>
      <c r="B12971" t="s">
        <v>179</v>
      </c>
    </row>
    <row r="12972" spans="1:2" x14ac:dyDescent="0.25">
      <c r="A12972" t="s">
        <v>20613</v>
      </c>
      <c r="B12972" t="s">
        <v>179</v>
      </c>
    </row>
    <row r="12973" spans="1:2" x14ac:dyDescent="0.25">
      <c r="A12973" t="s">
        <v>20614</v>
      </c>
      <c r="B12973" t="s">
        <v>20615</v>
      </c>
    </row>
    <row r="12974" spans="1:2" x14ac:dyDescent="0.25">
      <c r="A12974" t="s">
        <v>20616</v>
      </c>
      <c r="B12974" t="s">
        <v>20615</v>
      </c>
    </row>
    <row r="12975" spans="1:2" x14ac:dyDescent="0.25">
      <c r="A12975" t="s">
        <v>20617</v>
      </c>
      <c r="B12975" t="s">
        <v>20618</v>
      </c>
    </row>
    <row r="12976" spans="1:2" x14ac:dyDescent="0.25">
      <c r="A12976" t="s">
        <v>20619</v>
      </c>
      <c r="B12976" t="s">
        <v>17064</v>
      </c>
    </row>
    <row r="12977" spans="1:2" x14ac:dyDescent="0.25">
      <c r="A12977" t="s">
        <v>20620</v>
      </c>
      <c r="B12977" t="s">
        <v>14451</v>
      </c>
    </row>
    <row r="12978" spans="1:2" x14ac:dyDescent="0.25">
      <c r="A12978" t="s">
        <v>20621</v>
      </c>
      <c r="B12978" t="s">
        <v>14940</v>
      </c>
    </row>
    <row r="12979" spans="1:2" x14ac:dyDescent="0.25">
      <c r="A12979" t="s">
        <v>20622</v>
      </c>
      <c r="B12979" t="s">
        <v>20623</v>
      </c>
    </row>
    <row r="12980" spans="1:2" x14ac:dyDescent="0.25">
      <c r="A12980" t="s">
        <v>20624</v>
      </c>
      <c r="B12980" t="s">
        <v>20625</v>
      </c>
    </row>
    <row r="12981" spans="1:2" x14ac:dyDescent="0.25">
      <c r="A12981" t="s">
        <v>20626</v>
      </c>
      <c r="B12981" t="s">
        <v>17317</v>
      </c>
    </row>
    <row r="12982" spans="1:2" x14ac:dyDescent="0.25">
      <c r="A12982" t="s">
        <v>20627</v>
      </c>
      <c r="B12982" t="s">
        <v>20628</v>
      </c>
    </row>
    <row r="12983" spans="1:2" x14ac:dyDescent="0.25">
      <c r="A12983" t="s">
        <v>20629</v>
      </c>
      <c r="B12983" t="s">
        <v>18068</v>
      </c>
    </row>
    <row r="12984" spans="1:2" x14ac:dyDescent="0.25">
      <c r="A12984" t="s">
        <v>20630</v>
      </c>
      <c r="B12984" t="s">
        <v>16239</v>
      </c>
    </row>
    <row r="12985" spans="1:2" x14ac:dyDescent="0.25">
      <c r="A12985" t="s">
        <v>20631</v>
      </c>
    </row>
    <row r="12986" spans="1:2" x14ac:dyDescent="0.25">
      <c r="A12986" t="s">
        <v>20632</v>
      </c>
      <c r="B12986" t="s">
        <v>20633</v>
      </c>
    </row>
    <row r="12987" spans="1:2" x14ac:dyDescent="0.25">
      <c r="A12987" t="s">
        <v>20634</v>
      </c>
      <c r="B12987" t="s">
        <v>20635</v>
      </c>
    </row>
    <row r="12988" spans="1:2" x14ac:dyDescent="0.25">
      <c r="A12988" t="s">
        <v>20636</v>
      </c>
      <c r="B12988" t="s">
        <v>20637</v>
      </c>
    </row>
    <row r="12989" spans="1:2" x14ac:dyDescent="0.25">
      <c r="A12989" t="s">
        <v>20638</v>
      </c>
      <c r="B12989" t="s">
        <v>20639</v>
      </c>
    </row>
    <row r="12990" spans="1:2" x14ac:dyDescent="0.25">
      <c r="A12990" t="s">
        <v>20640</v>
      </c>
      <c r="B12990" t="s">
        <v>20641</v>
      </c>
    </row>
    <row r="12991" spans="1:2" x14ac:dyDescent="0.25">
      <c r="A12991" t="s">
        <v>20642</v>
      </c>
      <c r="B12991" t="s">
        <v>20643</v>
      </c>
    </row>
    <row r="12992" spans="1:2" x14ac:dyDescent="0.25">
      <c r="A12992" t="s">
        <v>20644</v>
      </c>
    </row>
    <row r="12993" spans="1:2" x14ac:dyDescent="0.25">
      <c r="A12993" t="s">
        <v>20645</v>
      </c>
      <c r="B12993" t="s">
        <v>20646</v>
      </c>
    </row>
    <row r="12994" spans="1:2" x14ac:dyDescent="0.25">
      <c r="A12994" t="s">
        <v>20647</v>
      </c>
      <c r="B12994" t="s">
        <v>20648</v>
      </c>
    </row>
    <row r="12995" spans="1:2" x14ac:dyDescent="0.25">
      <c r="A12995" t="s">
        <v>20649</v>
      </c>
      <c r="B12995" t="s">
        <v>20650</v>
      </c>
    </row>
    <row r="12996" spans="1:2" x14ac:dyDescent="0.25">
      <c r="A12996" t="s">
        <v>20651</v>
      </c>
      <c r="B12996" t="s">
        <v>20652</v>
      </c>
    </row>
    <row r="12997" spans="1:2" x14ac:dyDescent="0.25">
      <c r="A12997" t="s">
        <v>20653</v>
      </c>
      <c r="B12997" t="s">
        <v>20654</v>
      </c>
    </row>
    <row r="12998" spans="1:2" x14ac:dyDescent="0.25">
      <c r="A12998" t="s">
        <v>20655</v>
      </c>
      <c r="B12998" t="s">
        <v>20656</v>
      </c>
    </row>
    <row r="12999" spans="1:2" x14ac:dyDescent="0.25">
      <c r="A12999" t="s">
        <v>20657</v>
      </c>
      <c r="B12999" t="s">
        <v>20658</v>
      </c>
    </row>
    <row r="13000" spans="1:2" x14ac:dyDescent="0.25">
      <c r="A13000" t="s">
        <v>20659</v>
      </c>
      <c r="B13000" t="s">
        <v>20660</v>
      </c>
    </row>
    <row r="13001" spans="1:2" x14ac:dyDescent="0.25">
      <c r="A13001" t="s">
        <v>20661</v>
      </c>
      <c r="B13001" t="s">
        <v>938</v>
      </c>
    </row>
    <row r="13002" spans="1:2" x14ac:dyDescent="0.25">
      <c r="A13002" t="s">
        <v>20662</v>
      </c>
      <c r="B13002" t="s">
        <v>20663</v>
      </c>
    </row>
    <row r="13003" spans="1:2" x14ac:dyDescent="0.25">
      <c r="A13003" t="s">
        <v>20664</v>
      </c>
      <c r="B13003" t="s">
        <v>17860</v>
      </c>
    </row>
    <row r="13004" spans="1:2" x14ac:dyDescent="0.25">
      <c r="A13004" t="s">
        <v>20665</v>
      </c>
      <c r="B13004" t="s">
        <v>6399</v>
      </c>
    </row>
    <row r="13005" spans="1:2" x14ac:dyDescent="0.25">
      <c r="A13005" t="s">
        <v>20666</v>
      </c>
      <c r="B13005" t="s">
        <v>7245</v>
      </c>
    </row>
    <row r="13006" spans="1:2" x14ac:dyDescent="0.25">
      <c r="A13006" t="s">
        <v>20667</v>
      </c>
      <c r="B13006" t="s">
        <v>3681</v>
      </c>
    </row>
    <row r="13007" spans="1:2" x14ac:dyDescent="0.25">
      <c r="A13007" t="s">
        <v>20668</v>
      </c>
      <c r="B13007" t="s">
        <v>6300</v>
      </c>
    </row>
    <row r="13008" spans="1:2" x14ac:dyDescent="0.25">
      <c r="A13008" t="s">
        <v>20669</v>
      </c>
      <c r="B13008" t="s">
        <v>20670</v>
      </c>
    </row>
    <row r="13009" spans="1:2" x14ac:dyDescent="0.25">
      <c r="A13009" t="s">
        <v>20671</v>
      </c>
      <c r="B13009" t="s">
        <v>214</v>
      </c>
    </row>
    <row r="13010" spans="1:2" x14ac:dyDescent="0.25">
      <c r="A13010" t="s">
        <v>20672</v>
      </c>
      <c r="B13010" t="s">
        <v>1626</v>
      </c>
    </row>
    <row r="13011" spans="1:2" x14ac:dyDescent="0.25">
      <c r="A13011" t="s">
        <v>20673</v>
      </c>
      <c r="B13011" t="s">
        <v>20674</v>
      </c>
    </row>
    <row r="13012" spans="1:2" x14ac:dyDescent="0.25">
      <c r="A13012" t="s">
        <v>20675</v>
      </c>
      <c r="B13012" t="s">
        <v>163</v>
      </c>
    </row>
    <row r="13013" spans="1:2" x14ac:dyDescent="0.25">
      <c r="A13013" t="s">
        <v>20676</v>
      </c>
      <c r="B13013" t="s">
        <v>20677</v>
      </c>
    </row>
    <row r="13014" spans="1:2" x14ac:dyDescent="0.25">
      <c r="A13014" t="s">
        <v>20678</v>
      </c>
      <c r="B13014" t="s">
        <v>10610</v>
      </c>
    </row>
    <row r="13015" spans="1:2" x14ac:dyDescent="0.25">
      <c r="A13015" t="s">
        <v>20679</v>
      </c>
      <c r="B13015" t="s">
        <v>20680</v>
      </c>
    </row>
    <row r="13016" spans="1:2" x14ac:dyDescent="0.25">
      <c r="A13016" t="s">
        <v>20681</v>
      </c>
      <c r="B13016" t="s">
        <v>20682</v>
      </c>
    </row>
    <row r="13017" spans="1:2" x14ac:dyDescent="0.25">
      <c r="A13017" t="s">
        <v>20683</v>
      </c>
      <c r="B13017" t="s">
        <v>20684</v>
      </c>
    </row>
    <row r="13018" spans="1:2" x14ac:dyDescent="0.25">
      <c r="A13018" t="s">
        <v>20685</v>
      </c>
      <c r="B13018" t="s">
        <v>20686</v>
      </c>
    </row>
    <row r="13019" spans="1:2" x14ac:dyDescent="0.25">
      <c r="A13019" t="s">
        <v>20687</v>
      </c>
      <c r="B13019" t="s">
        <v>20457</v>
      </c>
    </row>
    <row r="13020" spans="1:2" x14ac:dyDescent="0.25">
      <c r="A13020" t="s">
        <v>20688</v>
      </c>
      <c r="B13020" t="s">
        <v>1957</v>
      </c>
    </row>
    <row r="13021" spans="1:2" x14ac:dyDescent="0.25">
      <c r="A13021" t="s">
        <v>20689</v>
      </c>
      <c r="B13021" t="s">
        <v>20690</v>
      </c>
    </row>
    <row r="13022" spans="1:2" x14ac:dyDescent="0.25">
      <c r="A13022" t="s">
        <v>20691</v>
      </c>
      <c r="B13022" t="s">
        <v>20692</v>
      </c>
    </row>
    <row r="13023" spans="1:2" x14ac:dyDescent="0.25">
      <c r="A13023" t="s">
        <v>20693</v>
      </c>
      <c r="B13023" t="s">
        <v>20694</v>
      </c>
    </row>
    <row r="13024" spans="1:2" x14ac:dyDescent="0.25">
      <c r="A13024" t="s">
        <v>20695</v>
      </c>
      <c r="B13024" t="s">
        <v>20696</v>
      </c>
    </row>
    <row r="13025" spans="1:2" x14ac:dyDescent="0.25">
      <c r="A13025" t="s">
        <v>20697</v>
      </c>
      <c r="B13025" t="s">
        <v>20698</v>
      </c>
    </row>
    <row r="13026" spans="1:2" x14ac:dyDescent="0.25">
      <c r="A13026" t="s">
        <v>20699</v>
      </c>
      <c r="B13026" t="s">
        <v>20700</v>
      </c>
    </row>
    <row r="13027" spans="1:2" x14ac:dyDescent="0.25">
      <c r="A13027" t="s">
        <v>20701</v>
      </c>
      <c r="B13027" t="s">
        <v>18443</v>
      </c>
    </row>
    <row r="13028" spans="1:2" x14ac:dyDescent="0.25">
      <c r="A13028" t="s">
        <v>20702</v>
      </c>
      <c r="B13028" t="s">
        <v>18274</v>
      </c>
    </row>
    <row r="13029" spans="1:2" x14ac:dyDescent="0.25">
      <c r="A13029" t="s">
        <v>20703</v>
      </c>
      <c r="B13029" t="s">
        <v>1222</v>
      </c>
    </row>
    <row r="13030" spans="1:2" x14ac:dyDescent="0.25">
      <c r="A13030" t="s">
        <v>20704</v>
      </c>
      <c r="B13030" t="s">
        <v>20705</v>
      </c>
    </row>
    <row r="13031" spans="1:2" x14ac:dyDescent="0.25">
      <c r="A13031" t="s">
        <v>20706</v>
      </c>
      <c r="B13031" t="s">
        <v>20707</v>
      </c>
    </row>
    <row r="13032" spans="1:2" x14ac:dyDescent="0.25">
      <c r="A13032" t="s">
        <v>20708</v>
      </c>
      <c r="B13032" t="s">
        <v>20709</v>
      </c>
    </row>
    <row r="13033" spans="1:2" x14ac:dyDescent="0.25">
      <c r="A13033" t="s">
        <v>20710</v>
      </c>
      <c r="B13033" t="s">
        <v>20711</v>
      </c>
    </row>
    <row r="13034" spans="1:2" x14ac:dyDescent="0.25">
      <c r="A13034" t="s">
        <v>20712</v>
      </c>
      <c r="B13034" t="s">
        <v>20711</v>
      </c>
    </row>
    <row r="13035" spans="1:2" x14ac:dyDescent="0.25">
      <c r="A13035" t="s">
        <v>20713</v>
      </c>
      <c r="B13035" t="s">
        <v>20714</v>
      </c>
    </row>
    <row r="13036" spans="1:2" x14ac:dyDescent="0.25">
      <c r="A13036" t="s">
        <v>20715</v>
      </c>
      <c r="B13036" t="s">
        <v>20716</v>
      </c>
    </row>
    <row r="13037" spans="1:2" x14ac:dyDescent="0.25">
      <c r="A13037" t="s">
        <v>20717</v>
      </c>
      <c r="B13037" t="s">
        <v>20718</v>
      </c>
    </row>
    <row r="13038" spans="1:2" x14ac:dyDescent="0.25">
      <c r="A13038" t="s">
        <v>20719</v>
      </c>
      <c r="B13038" t="s">
        <v>17644</v>
      </c>
    </row>
    <row r="13039" spans="1:2" x14ac:dyDescent="0.25">
      <c r="A13039" t="s">
        <v>20720</v>
      </c>
      <c r="B13039" t="s">
        <v>20721</v>
      </c>
    </row>
    <row r="13040" spans="1:2" x14ac:dyDescent="0.25">
      <c r="A13040" t="s">
        <v>20722</v>
      </c>
      <c r="B13040" t="s">
        <v>20723</v>
      </c>
    </row>
    <row r="13041" spans="1:2" x14ac:dyDescent="0.25">
      <c r="A13041" t="s">
        <v>20724</v>
      </c>
      <c r="B13041" t="s">
        <v>15413</v>
      </c>
    </row>
    <row r="13042" spans="1:2" x14ac:dyDescent="0.25">
      <c r="A13042" t="s">
        <v>20725</v>
      </c>
      <c r="B13042" t="s">
        <v>20726</v>
      </c>
    </row>
    <row r="13043" spans="1:2" x14ac:dyDescent="0.25">
      <c r="A13043" t="s">
        <v>20727</v>
      </c>
      <c r="B13043" t="s">
        <v>20728</v>
      </c>
    </row>
    <row r="13044" spans="1:2" x14ac:dyDescent="0.25">
      <c r="A13044" t="s">
        <v>20729</v>
      </c>
      <c r="B13044" t="s">
        <v>20730</v>
      </c>
    </row>
    <row r="13045" spans="1:2" x14ac:dyDescent="0.25">
      <c r="A13045" t="s">
        <v>20731</v>
      </c>
      <c r="B13045" t="s">
        <v>20732</v>
      </c>
    </row>
    <row r="13046" spans="1:2" x14ac:dyDescent="0.25">
      <c r="A13046" t="s">
        <v>20733</v>
      </c>
      <c r="B13046" t="s">
        <v>742</v>
      </c>
    </row>
    <row r="13047" spans="1:2" x14ac:dyDescent="0.25">
      <c r="A13047" t="s">
        <v>20734</v>
      </c>
      <c r="B13047" t="s">
        <v>16054</v>
      </c>
    </row>
    <row r="13048" spans="1:2" x14ac:dyDescent="0.25">
      <c r="A13048" t="s">
        <v>20735</v>
      </c>
      <c r="B13048" t="s">
        <v>16054</v>
      </c>
    </row>
    <row r="13049" spans="1:2" x14ac:dyDescent="0.25">
      <c r="A13049" t="s">
        <v>20736</v>
      </c>
      <c r="B13049" t="s">
        <v>16054</v>
      </c>
    </row>
    <row r="13050" spans="1:2" x14ac:dyDescent="0.25">
      <c r="A13050" t="s">
        <v>20737</v>
      </c>
      <c r="B13050" t="s">
        <v>16054</v>
      </c>
    </row>
    <row r="13051" spans="1:2" x14ac:dyDescent="0.25">
      <c r="A13051" t="s">
        <v>20738</v>
      </c>
      <c r="B13051" t="s">
        <v>7285</v>
      </c>
    </row>
    <row r="13052" spans="1:2" x14ac:dyDescent="0.25">
      <c r="A13052" t="s">
        <v>20739</v>
      </c>
      <c r="B13052" t="s">
        <v>20740</v>
      </c>
    </row>
    <row r="13053" spans="1:2" x14ac:dyDescent="0.25">
      <c r="A13053" t="s">
        <v>20741</v>
      </c>
      <c r="B13053" t="s">
        <v>20742</v>
      </c>
    </row>
    <row r="13054" spans="1:2" x14ac:dyDescent="0.25">
      <c r="A13054" t="s">
        <v>20743</v>
      </c>
      <c r="B13054" t="s">
        <v>20744</v>
      </c>
    </row>
    <row r="13055" spans="1:2" x14ac:dyDescent="0.25">
      <c r="A13055" t="s">
        <v>20745</v>
      </c>
      <c r="B13055" t="s">
        <v>20746</v>
      </c>
    </row>
    <row r="13056" spans="1:2" x14ac:dyDescent="0.25">
      <c r="A13056" t="s">
        <v>20747</v>
      </c>
      <c r="B13056" t="s">
        <v>20748</v>
      </c>
    </row>
    <row r="13057" spans="1:2" x14ac:dyDescent="0.25">
      <c r="A13057" t="s">
        <v>20749</v>
      </c>
      <c r="B13057" t="s">
        <v>17019</v>
      </c>
    </row>
    <row r="13058" spans="1:2" x14ac:dyDescent="0.25">
      <c r="A13058" t="s">
        <v>20750</v>
      </c>
      <c r="B13058" t="s">
        <v>20751</v>
      </c>
    </row>
    <row r="13059" spans="1:2" x14ac:dyDescent="0.25">
      <c r="A13059" t="s">
        <v>20752</v>
      </c>
      <c r="B13059" t="s">
        <v>20615</v>
      </c>
    </row>
    <row r="13060" spans="1:2" x14ac:dyDescent="0.25">
      <c r="A13060" t="s">
        <v>20753</v>
      </c>
      <c r="B13060" t="s">
        <v>6926</v>
      </c>
    </row>
    <row r="13061" spans="1:2" x14ac:dyDescent="0.25">
      <c r="A13061" t="s">
        <v>20754</v>
      </c>
      <c r="B13061" t="s">
        <v>20755</v>
      </c>
    </row>
    <row r="13062" spans="1:2" x14ac:dyDescent="0.25">
      <c r="A13062" t="s">
        <v>20756</v>
      </c>
      <c r="B13062" t="s">
        <v>20757</v>
      </c>
    </row>
    <row r="13063" spans="1:2" x14ac:dyDescent="0.25">
      <c r="A13063" t="s">
        <v>20758</v>
      </c>
      <c r="B13063" t="s">
        <v>20615</v>
      </c>
    </row>
    <row r="13064" spans="1:2" x14ac:dyDescent="0.25">
      <c r="A13064" t="s">
        <v>20759</v>
      </c>
      <c r="B13064" t="s">
        <v>20760</v>
      </c>
    </row>
    <row r="13065" spans="1:2" x14ac:dyDescent="0.25">
      <c r="A13065" t="s">
        <v>20761</v>
      </c>
      <c r="B13065" t="s">
        <v>20762</v>
      </c>
    </row>
    <row r="13066" spans="1:2" x14ac:dyDescent="0.25">
      <c r="A13066" t="s">
        <v>20763</v>
      </c>
      <c r="B13066" t="s">
        <v>20764</v>
      </c>
    </row>
    <row r="13067" spans="1:2" x14ac:dyDescent="0.25">
      <c r="A13067" t="s">
        <v>20765</v>
      </c>
      <c r="B13067" t="s">
        <v>20766</v>
      </c>
    </row>
    <row r="13068" spans="1:2" x14ac:dyDescent="0.25">
      <c r="A13068" t="s">
        <v>20767</v>
      </c>
      <c r="B13068" t="s">
        <v>20768</v>
      </c>
    </row>
    <row r="13069" spans="1:2" x14ac:dyDescent="0.25">
      <c r="A13069" t="s">
        <v>20769</v>
      </c>
      <c r="B13069" t="s">
        <v>20770</v>
      </c>
    </row>
    <row r="13070" spans="1:2" x14ac:dyDescent="0.25">
      <c r="A13070" t="s">
        <v>20771</v>
      </c>
      <c r="B13070" t="s">
        <v>20772</v>
      </c>
    </row>
    <row r="13071" spans="1:2" x14ac:dyDescent="0.25">
      <c r="A13071" t="s">
        <v>20773</v>
      </c>
      <c r="B13071" t="s">
        <v>20774</v>
      </c>
    </row>
    <row r="13072" spans="1:2" x14ac:dyDescent="0.25">
      <c r="A13072" t="s">
        <v>20775</v>
      </c>
      <c r="B13072" t="s">
        <v>20776</v>
      </c>
    </row>
    <row r="13073" spans="1:2" x14ac:dyDescent="0.25">
      <c r="A13073" t="s">
        <v>20777</v>
      </c>
      <c r="B13073" t="s">
        <v>20778</v>
      </c>
    </row>
    <row r="13074" spans="1:2" x14ac:dyDescent="0.25">
      <c r="A13074" t="s">
        <v>20779</v>
      </c>
      <c r="B13074" t="s">
        <v>3338</v>
      </c>
    </row>
    <row r="13075" spans="1:2" x14ac:dyDescent="0.25">
      <c r="A13075" t="s">
        <v>20780</v>
      </c>
      <c r="B13075" t="s">
        <v>325</v>
      </c>
    </row>
    <row r="13076" spans="1:2" x14ac:dyDescent="0.25">
      <c r="A13076" t="s">
        <v>20781</v>
      </c>
      <c r="B13076" t="s">
        <v>20782</v>
      </c>
    </row>
    <row r="13077" spans="1:2" x14ac:dyDescent="0.25">
      <c r="A13077" t="s">
        <v>20783</v>
      </c>
      <c r="B13077" t="s">
        <v>20705</v>
      </c>
    </row>
    <row r="13078" spans="1:2" x14ac:dyDescent="0.25">
      <c r="A13078" t="s">
        <v>20784</v>
      </c>
      <c r="B13078" t="s">
        <v>18669</v>
      </c>
    </row>
    <row r="13079" spans="1:2" x14ac:dyDescent="0.25">
      <c r="A13079" t="s">
        <v>20785</v>
      </c>
      <c r="B13079" t="s">
        <v>14191</v>
      </c>
    </row>
    <row r="13080" spans="1:2" x14ac:dyDescent="0.25">
      <c r="A13080" t="s">
        <v>20786</v>
      </c>
      <c r="B13080" t="s">
        <v>20787</v>
      </c>
    </row>
    <row r="13081" spans="1:2" x14ac:dyDescent="0.25">
      <c r="A13081" t="s">
        <v>20788</v>
      </c>
      <c r="B13081" t="s">
        <v>20789</v>
      </c>
    </row>
    <row r="13082" spans="1:2" x14ac:dyDescent="0.25">
      <c r="A13082" t="s">
        <v>20790</v>
      </c>
      <c r="B13082" t="s">
        <v>20791</v>
      </c>
    </row>
    <row r="13083" spans="1:2" x14ac:dyDescent="0.25">
      <c r="A13083" t="s">
        <v>20792</v>
      </c>
      <c r="B13083" t="s">
        <v>11120</v>
      </c>
    </row>
    <row r="13084" spans="1:2" x14ac:dyDescent="0.25">
      <c r="A13084" t="s">
        <v>20793</v>
      </c>
      <c r="B13084" t="s">
        <v>20794</v>
      </c>
    </row>
    <row r="13085" spans="1:2" x14ac:dyDescent="0.25">
      <c r="A13085" t="s">
        <v>20795</v>
      </c>
      <c r="B13085" t="s">
        <v>20231</v>
      </c>
    </row>
    <row r="13086" spans="1:2" x14ac:dyDescent="0.25">
      <c r="A13086" t="s">
        <v>20796</v>
      </c>
      <c r="B13086" t="s">
        <v>9579</v>
      </c>
    </row>
    <row r="13087" spans="1:2" x14ac:dyDescent="0.25">
      <c r="A13087" t="s">
        <v>20797</v>
      </c>
      <c r="B13087" t="s">
        <v>16965</v>
      </c>
    </row>
    <row r="13088" spans="1:2" x14ac:dyDescent="0.25">
      <c r="A13088" t="s">
        <v>20798</v>
      </c>
    </row>
    <row r="13089" spans="1:2" x14ac:dyDescent="0.25">
      <c r="A13089" t="s">
        <v>20799</v>
      </c>
      <c r="B13089" t="s">
        <v>20800</v>
      </c>
    </row>
    <row r="13090" spans="1:2" x14ac:dyDescent="0.25">
      <c r="A13090" t="s">
        <v>20801</v>
      </c>
      <c r="B13090" t="s">
        <v>20802</v>
      </c>
    </row>
    <row r="13091" spans="1:2" x14ac:dyDescent="0.25">
      <c r="A13091" t="s">
        <v>20803</v>
      </c>
      <c r="B13091" t="s">
        <v>20804</v>
      </c>
    </row>
    <row r="13092" spans="1:2" x14ac:dyDescent="0.25">
      <c r="A13092" t="s">
        <v>20805</v>
      </c>
      <c r="B13092" t="s">
        <v>20806</v>
      </c>
    </row>
    <row r="13093" spans="1:2" x14ac:dyDescent="0.25">
      <c r="A13093" t="s">
        <v>20807</v>
      </c>
      <c r="B13093" t="s">
        <v>20808</v>
      </c>
    </row>
    <row r="13094" spans="1:2" x14ac:dyDescent="0.25">
      <c r="A13094" t="s">
        <v>20809</v>
      </c>
      <c r="B13094" t="s">
        <v>11677</v>
      </c>
    </row>
    <row r="13095" spans="1:2" x14ac:dyDescent="0.25">
      <c r="A13095" t="s">
        <v>20810</v>
      </c>
      <c r="B13095" t="s">
        <v>11677</v>
      </c>
    </row>
    <row r="13096" spans="1:2" x14ac:dyDescent="0.25">
      <c r="A13096" t="s">
        <v>20811</v>
      </c>
      <c r="B13096" t="s">
        <v>238</v>
      </c>
    </row>
    <row r="13097" spans="1:2" x14ac:dyDescent="0.25">
      <c r="A13097" t="s">
        <v>20812</v>
      </c>
      <c r="B13097" t="s">
        <v>20813</v>
      </c>
    </row>
    <row r="13098" spans="1:2" x14ac:dyDescent="0.25">
      <c r="A13098" t="s">
        <v>20814</v>
      </c>
      <c r="B13098" t="s">
        <v>20815</v>
      </c>
    </row>
    <row r="13099" spans="1:2" x14ac:dyDescent="0.25">
      <c r="A13099" t="s">
        <v>20816</v>
      </c>
      <c r="B13099" t="s">
        <v>20815</v>
      </c>
    </row>
    <row r="13100" spans="1:2" x14ac:dyDescent="0.25">
      <c r="A13100" t="s">
        <v>20817</v>
      </c>
      <c r="B13100" t="s">
        <v>17642</v>
      </c>
    </row>
    <row r="13101" spans="1:2" x14ac:dyDescent="0.25">
      <c r="A13101" t="s">
        <v>20818</v>
      </c>
      <c r="B13101" t="s">
        <v>20819</v>
      </c>
    </row>
    <row r="13102" spans="1:2" x14ac:dyDescent="0.25">
      <c r="A13102" t="s">
        <v>20820</v>
      </c>
      <c r="B13102" t="s">
        <v>20821</v>
      </c>
    </row>
    <row r="13103" spans="1:2" x14ac:dyDescent="0.25">
      <c r="A13103" t="s">
        <v>20822</v>
      </c>
      <c r="B13103" t="s">
        <v>20823</v>
      </c>
    </row>
    <row r="13104" spans="1:2" x14ac:dyDescent="0.25">
      <c r="A13104" t="s">
        <v>20824</v>
      </c>
    </row>
    <row r="13105" spans="1:2" x14ac:dyDescent="0.25">
      <c r="A13105" t="s">
        <v>20825</v>
      </c>
      <c r="B13105" t="s">
        <v>20826</v>
      </c>
    </row>
    <row r="13106" spans="1:2" x14ac:dyDescent="0.25">
      <c r="A13106" t="s">
        <v>20827</v>
      </c>
      <c r="B13106" t="s">
        <v>18735</v>
      </c>
    </row>
    <row r="13107" spans="1:2" x14ac:dyDescent="0.25">
      <c r="A13107" t="s">
        <v>20828</v>
      </c>
      <c r="B13107" t="s">
        <v>13214</v>
      </c>
    </row>
    <row r="13108" spans="1:2" x14ac:dyDescent="0.25">
      <c r="A13108" t="s">
        <v>20829</v>
      </c>
      <c r="B13108" t="s">
        <v>13214</v>
      </c>
    </row>
    <row r="13109" spans="1:2" x14ac:dyDescent="0.25">
      <c r="A13109" t="s">
        <v>20830</v>
      </c>
      <c r="B13109" t="s">
        <v>20831</v>
      </c>
    </row>
    <row r="13110" spans="1:2" x14ac:dyDescent="0.25">
      <c r="A13110" t="s">
        <v>20832</v>
      </c>
      <c r="B13110" t="s">
        <v>18195</v>
      </c>
    </row>
    <row r="13111" spans="1:2" x14ac:dyDescent="0.25">
      <c r="A13111" t="s">
        <v>20833</v>
      </c>
      <c r="B13111" t="s">
        <v>18195</v>
      </c>
    </row>
    <row r="13112" spans="1:2" x14ac:dyDescent="0.25">
      <c r="A13112" t="s">
        <v>20834</v>
      </c>
      <c r="B13112" t="s">
        <v>20835</v>
      </c>
    </row>
    <row r="13113" spans="1:2" x14ac:dyDescent="0.25">
      <c r="A13113" t="s">
        <v>20836</v>
      </c>
      <c r="B13113" t="s">
        <v>20837</v>
      </c>
    </row>
    <row r="13114" spans="1:2" x14ac:dyDescent="0.25">
      <c r="A13114" t="s">
        <v>20838</v>
      </c>
      <c r="B13114" t="s">
        <v>20839</v>
      </c>
    </row>
    <row r="13115" spans="1:2" x14ac:dyDescent="0.25">
      <c r="A13115" t="s">
        <v>20840</v>
      </c>
      <c r="B13115" t="s">
        <v>20841</v>
      </c>
    </row>
    <row r="13116" spans="1:2" x14ac:dyDescent="0.25">
      <c r="A13116" t="s">
        <v>20842</v>
      </c>
      <c r="B13116" t="s">
        <v>20843</v>
      </c>
    </row>
    <row r="13117" spans="1:2" x14ac:dyDescent="0.25">
      <c r="A13117" t="s">
        <v>20844</v>
      </c>
      <c r="B13117" t="s">
        <v>20845</v>
      </c>
    </row>
    <row r="13118" spans="1:2" x14ac:dyDescent="0.25">
      <c r="A13118" t="s">
        <v>20846</v>
      </c>
      <c r="B13118" t="s">
        <v>20847</v>
      </c>
    </row>
    <row r="13119" spans="1:2" x14ac:dyDescent="0.25">
      <c r="A13119" t="s">
        <v>20848</v>
      </c>
      <c r="B13119" t="s">
        <v>20849</v>
      </c>
    </row>
    <row r="13120" spans="1:2" x14ac:dyDescent="0.25">
      <c r="A13120" t="s">
        <v>20850</v>
      </c>
      <c r="B13120" t="s">
        <v>3665</v>
      </c>
    </row>
    <row r="13121" spans="1:2" x14ac:dyDescent="0.25">
      <c r="A13121" t="s">
        <v>20851</v>
      </c>
      <c r="B13121" t="s">
        <v>20852</v>
      </c>
    </row>
    <row r="13122" spans="1:2" x14ac:dyDescent="0.25">
      <c r="A13122" t="s">
        <v>20853</v>
      </c>
      <c r="B13122" t="s">
        <v>20854</v>
      </c>
    </row>
    <row r="13123" spans="1:2" x14ac:dyDescent="0.25">
      <c r="A13123" t="s">
        <v>20855</v>
      </c>
      <c r="B13123" t="s">
        <v>18627</v>
      </c>
    </row>
    <row r="13124" spans="1:2" x14ac:dyDescent="0.25">
      <c r="A13124" t="s">
        <v>20856</v>
      </c>
      <c r="B13124" t="s">
        <v>20857</v>
      </c>
    </row>
    <row r="13125" spans="1:2" x14ac:dyDescent="0.25">
      <c r="A13125" t="s">
        <v>20858</v>
      </c>
      <c r="B13125" t="s">
        <v>20859</v>
      </c>
    </row>
    <row r="13126" spans="1:2" x14ac:dyDescent="0.25">
      <c r="A13126" t="s">
        <v>20860</v>
      </c>
      <c r="B13126" t="s">
        <v>20861</v>
      </c>
    </row>
    <row r="13127" spans="1:2" x14ac:dyDescent="0.25">
      <c r="A13127" t="s">
        <v>20862</v>
      </c>
      <c r="B13127" t="s">
        <v>20863</v>
      </c>
    </row>
    <row r="13128" spans="1:2" x14ac:dyDescent="0.25">
      <c r="A13128" t="s">
        <v>20864</v>
      </c>
      <c r="B13128" t="s">
        <v>18003</v>
      </c>
    </row>
    <row r="13129" spans="1:2" x14ac:dyDescent="0.25">
      <c r="A13129" t="s">
        <v>20865</v>
      </c>
      <c r="B13129" t="s">
        <v>20866</v>
      </c>
    </row>
    <row r="13130" spans="1:2" x14ac:dyDescent="0.25">
      <c r="A13130" t="s">
        <v>20867</v>
      </c>
      <c r="B13130" t="s">
        <v>20868</v>
      </c>
    </row>
    <row r="13131" spans="1:2" x14ac:dyDescent="0.25">
      <c r="A13131" t="s">
        <v>20869</v>
      </c>
    </row>
    <row r="13132" spans="1:2" x14ac:dyDescent="0.25">
      <c r="A13132" t="s">
        <v>20870</v>
      </c>
      <c r="B13132" t="s">
        <v>20871</v>
      </c>
    </row>
    <row r="13133" spans="1:2" x14ac:dyDescent="0.25">
      <c r="A13133" t="s">
        <v>20872</v>
      </c>
      <c r="B13133" t="s">
        <v>20873</v>
      </c>
    </row>
    <row r="13134" spans="1:2" x14ac:dyDescent="0.25">
      <c r="A13134" t="s">
        <v>20874</v>
      </c>
      <c r="B13134" t="s">
        <v>20871</v>
      </c>
    </row>
    <row r="13135" spans="1:2" x14ac:dyDescent="0.25">
      <c r="A13135" t="s">
        <v>20875</v>
      </c>
      <c r="B13135" t="s">
        <v>20876</v>
      </c>
    </row>
    <row r="13136" spans="1:2" x14ac:dyDescent="0.25">
      <c r="A13136" t="s">
        <v>20877</v>
      </c>
      <c r="B13136" t="s">
        <v>20878</v>
      </c>
    </row>
    <row r="13137" spans="1:2" x14ac:dyDescent="0.25">
      <c r="A13137" t="s">
        <v>20879</v>
      </c>
      <c r="B13137" t="s">
        <v>20880</v>
      </c>
    </row>
    <row r="13138" spans="1:2" x14ac:dyDescent="0.25">
      <c r="A13138" t="s">
        <v>20881</v>
      </c>
      <c r="B13138" t="s">
        <v>20882</v>
      </c>
    </row>
    <row r="13139" spans="1:2" x14ac:dyDescent="0.25">
      <c r="A13139" t="s">
        <v>20883</v>
      </c>
      <c r="B13139" t="s">
        <v>20884</v>
      </c>
    </row>
    <row r="13140" spans="1:2" x14ac:dyDescent="0.25">
      <c r="A13140" t="s">
        <v>20885</v>
      </c>
      <c r="B13140" t="s">
        <v>242</v>
      </c>
    </row>
    <row r="13141" spans="1:2" x14ac:dyDescent="0.25">
      <c r="A13141" t="s">
        <v>20886</v>
      </c>
      <c r="B13141" t="s">
        <v>20887</v>
      </c>
    </row>
    <row r="13142" spans="1:2" x14ac:dyDescent="0.25">
      <c r="A13142" t="s">
        <v>20888</v>
      </c>
      <c r="B13142" t="s">
        <v>20889</v>
      </c>
    </row>
    <row r="13143" spans="1:2" x14ac:dyDescent="0.25">
      <c r="A13143" t="s">
        <v>20890</v>
      </c>
      <c r="B13143" t="s">
        <v>20891</v>
      </c>
    </row>
    <row r="13144" spans="1:2" x14ac:dyDescent="0.25">
      <c r="A13144" t="s">
        <v>20892</v>
      </c>
      <c r="B13144" t="s">
        <v>11848</v>
      </c>
    </row>
    <row r="13145" spans="1:2" x14ac:dyDescent="0.25">
      <c r="A13145" t="s">
        <v>20893</v>
      </c>
      <c r="B13145" t="s">
        <v>11848</v>
      </c>
    </row>
    <row r="13146" spans="1:2" x14ac:dyDescent="0.25">
      <c r="A13146" t="s">
        <v>20894</v>
      </c>
      <c r="B13146" t="s">
        <v>16528</v>
      </c>
    </row>
    <row r="13147" spans="1:2" x14ac:dyDescent="0.25">
      <c r="A13147" t="s">
        <v>20895</v>
      </c>
      <c r="B13147" t="s">
        <v>20896</v>
      </c>
    </row>
    <row r="13148" spans="1:2" x14ac:dyDescent="0.25">
      <c r="A13148" t="s">
        <v>20897</v>
      </c>
      <c r="B13148" t="s">
        <v>20898</v>
      </c>
    </row>
    <row r="13149" spans="1:2" x14ac:dyDescent="0.25">
      <c r="A13149" t="s">
        <v>20899</v>
      </c>
      <c r="B13149" t="s">
        <v>20900</v>
      </c>
    </row>
    <row r="13150" spans="1:2" x14ac:dyDescent="0.25">
      <c r="A13150" t="s">
        <v>20901</v>
      </c>
      <c r="B13150" t="s">
        <v>20902</v>
      </c>
    </row>
    <row r="13151" spans="1:2" x14ac:dyDescent="0.25">
      <c r="A13151" t="s">
        <v>20903</v>
      </c>
      <c r="B13151" t="s">
        <v>20904</v>
      </c>
    </row>
    <row r="13152" spans="1:2" x14ac:dyDescent="0.25">
      <c r="A13152" t="s">
        <v>20905</v>
      </c>
      <c r="B13152" t="s">
        <v>20906</v>
      </c>
    </row>
    <row r="13153" spans="1:2" x14ac:dyDescent="0.25">
      <c r="A13153" t="s">
        <v>20907</v>
      </c>
      <c r="B13153" t="s">
        <v>20908</v>
      </c>
    </row>
    <row r="13154" spans="1:2" x14ac:dyDescent="0.25">
      <c r="A13154" t="s">
        <v>20909</v>
      </c>
      <c r="B13154" t="s">
        <v>20336</v>
      </c>
    </row>
    <row r="13155" spans="1:2" x14ac:dyDescent="0.25">
      <c r="A13155" t="s">
        <v>20910</v>
      </c>
      <c r="B13155" t="s">
        <v>20911</v>
      </c>
    </row>
    <row r="13156" spans="1:2" x14ac:dyDescent="0.25">
      <c r="A13156" t="s">
        <v>20912</v>
      </c>
      <c r="B13156" t="s">
        <v>20913</v>
      </c>
    </row>
    <row r="13157" spans="1:2" x14ac:dyDescent="0.25">
      <c r="A13157" t="s">
        <v>20914</v>
      </c>
      <c r="B13157" t="s">
        <v>20915</v>
      </c>
    </row>
    <row r="13158" spans="1:2" x14ac:dyDescent="0.25">
      <c r="A13158" t="s">
        <v>20916</v>
      </c>
      <c r="B13158" t="s">
        <v>9677</v>
      </c>
    </row>
    <row r="13159" spans="1:2" x14ac:dyDescent="0.25">
      <c r="A13159" t="s">
        <v>20917</v>
      </c>
      <c r="B13159" t="s">
        <v>20918</v>
      </c>
    </row>
    <row r="13160" spans="1:2" x14ac:dyDescent="0.25">
      <c r="A13160" t="s">
        <v>20919</v>
      </c>
      <c r="B13160" t="s">
        <v>20920</v>
      </c>
    </row>
    <row r="13161" spans="1:2" x14ac:dyDescent="0.25">
      <c r="A13161" t="s">
        <v>20921</v>
      </c>
      <c r="B13161" t="s">
        <v>18276</v>
      </c>
    </row>
    <row r="13162" spans="1:2" x14ac:dyDescent="0.25">
      <c r="A13162" t="s">
        <v>20922</v>
      </c>
      <c r="B13162" t="s">
        <v>20923</v>
      </c>
    </row>
    <row r="13163" spans="1:2" x14ac:dyDescent="0.25">
      <c r="A13163" t="s">
        <v>20924</v>
      </c>
      <c r="B13163" t="s">
        <v>20925</v>
      </c>
    </row>
    <row r="13164" spans="1:2" x14ac:dyDescent="0.25">
      <c r="A13164" t="s">
        <v>20926</v>
      </c>
      <c r="B13164" t="s">
        <v>18872</v>
      </c>
    </row>
    <row r="13165" spans="1:2" x14ac:dyDescent="0.25">
      <c r="A13165" t="s">
        <v>20927</v>
      </c>
      <c r="B13165" t="s">
        <v>20928</v>
      </c>
    </row>
    <row r="13166" spans="1:2" x14ac:dyDescent="0.25">
      <c r="A13166" t="s">
        <v>20929</v>
      </c>
      <c r="B13166" t="s">
        <v>20930</v>
      </c>
    </row>
    <row r="13167" spans="1:2" x14ac:dyDescent="0.25">
      <c r="A13167" t="s">
        <v>20931</v>
      </c>
      <c r="B13167" t="s">
        <v>20932</v>
      </c>
    </row>
    <row r="13168" spans="1:2" x14ac:dyDescent="0.25">
      <c r="A13168" t="s">
        <v>20933</v>
      </c>
      <c r="B13168" t="s">
        <v>20934</v>
      </c>
    </row>
    <row r="13169" spans="1:2" x14ac:dyDescent="0.25">
      <c r="A13169" t="s">
        <v>20935</v>
      </c>
      <c r="B13169" t="s">
        <v>20936</v>
      </c>
    </row>
    <row r="13170" spans="1:2" x14ac:dyDescent="0.25">
      <c r="A13170" t="s">
        <v>20937</v>
      </c>
      <c r="B13170" t="s">
        <v>20938</v>
      </c>
    </row>
    <row r="13171" spans="1:2" x14ac:dyDescent="0.25">
      <c r="A13171" t="s">
        <v>20939</v>
      </c>
      <c r="B13171" t="s">
        <v>20940</v>
      </c>
    </row>
    <row r="13172" spans="1:2" x14ac:dyDescent="0.25">
      <c r="A13172" t="s">
        <v>20941</v>
      </c>
      <c r="B13172" t="s">
        <v>10610</v>
      </c>
    </row>
    <row r="13173" spans="1:2" x14ac:dyDescent="0.25">
      <c r="A13173" t="s">
        <v>20942</v>
      </c>
      <c r="B13173" t="s">
        <v>20943</v>
      </c>
    </row>
    <row r="13174" spans="1:2" x14ac:dyDescent="0.25">
      <c r="A13174" t="s">
        <v>20944</v>
      </c>
      <c r="B13174" t="s">
        <v>18886</v>
      </c>
    </row>
    <row r="13175" spans="1:2" x14ac:dyDescent="0.25">
      <c r="A13175" t="s">
        <v>20945</v>
      </c>
    </row>
    <row r="13176" spans="1:2" x14ac:dyDescent="0.25">
      <c r="A13176" t="s">
        <v>20946</v>
      </c>
      <c r="B13176" t="s">
        <v>6337</v>
      </c>
    </row>
    <row r="13177" spans="1:2" x14ac:dyDescent="0.25">
      <c r="A13177" t="s">
        <v>20947</v>
      </c>
      <c r="B13177" t="s">
        <v>2347</v>
      </c>
    </row>
    <row r="13178" spans="1:2" x14ac:dyDescent="0.25">
      <c r="A13178" t="s">
        <v>20948</v>
      </c>
      <c r="B13178" t="s">
        <v>20949</v>
      </c>
    </row>
    <row r="13179" spans="1:2" x14ac:dyDescent="0.25">
      <c r="A13179" t="s">
        <v>20950</v>
      </c>
      <c r="B13179" t="s">
        <v>20951</v>
      </c>
    </row>
    <row r="13180" spans="1:2" x14ac:dyDescent="0.25">
      <c r="A13180" t="s">
        <v>20952</v>
      </c>
      <c r="B13180" t="s">
        <v>20953</v>
      </c>
    </row>
    <row r="13181" spans="1:2" x14ac:dyDescent="0.25">
      <c r="A13181" t="s">
        <v>20954</v>
      </c>
      <c r="B13181" t="s">
        <v>9971</v>
      </c>
    </row>
    <row r="13182" spans="1:2" x14ac:dyDescent="0.25">
      <c r="A13182" t="s">
        <v>20955</v>
      </c>
      <c r="B13182" t="s">
        <v>20956</v>
      </c>
    </row>
    <row r="13183" spans="1:2" x14ac:dyDescent="0.25">
      <c r="A13183" t="s">
        <v>20957</v>
      </c>
      <c r="B13183" t="s">
        <v>1024</v>
      </c>
    </row>
    <row r="13184" spans="1:2" x14ac:dyDescent="0.25">
      <c r="A13184" t="s">
        <v>20958</v>
      </c>
      <c r="B13184" t="s">
        <v>20959</v>
      </c>
    </row>
    <row r="13185" spans="1:2" x14ac:dyDescent="0.25">
      <c r="A13185" t="s">
        <v>20960</v>
      </c>
      <c r="B13185" t="s">
        <v>18658</v>
      </c>
    </row>
    <row r="13186" spans="1:2" x14ac:dyDescent="0.25">
      <c r="A13186" t="s">
        <v>20961</v>
      </c>
      <c r="B13186" t="s">
        <v>20962</v>
      </c>
    </row>
    <row r="13187" spans="1:2" x14ac:dyDescent="0.25">
      <c r="A13187" t="s">
        <v>20963</v>
      </c>
    </row>
    <row r="13188" spans="1:2" x14ac:dyDescent="0.25">
      <c r="A13188" t="s">
        <v>20964</v>
      </c>
      <c r="B13188" t="s">
        <v>4468</v>
      </c>
    </row>
    <row r="13189" spans="1:2" x14ac:dyDescent="0.25">
      <c r="A13189" t="s">
        <v>20965</v>
      </c>
      <c r="B13189" t="s">
        <v>20966</v>
      </c>
    </row>
    <row r="13190" spans="1:2" x14ac:dyDescent="0.25">
      <c r="A13190" t="s">
        <v>20967</v>
      </c>
      <c r="B13190" t="s">
        <v>20966</v>
      </c>
    </row>
    <row r="13191" spans="1:2" x14ac:dyDescent="0.25">
      <c r="A13191" t="s">
        <v>20968</v>
      </c>
      <c r="B13191" t="s">
        <v>20966</v>
      </c>
    </row>
    <row r="13192" spans="1:2" x14ac:dyDescent="0.25">
      <c r="A13192" t="s">
        <v>20969</v>
      </c>
      <c r="B13192" t="s">
        <v>20970</v>
      </c>
    </row>
    <row r="13193" spans="1:2" x14ac:dyDescent="0.25">
      <c r="A13193" t="s">
        <v>20971</v>
      </c>
      <c r="B13193" t="s">
        <v>20972</v>
      </c>
    </row>
    <row r="13194" spans="1:2" x14ac:dyDescent="0.25">
      <c r="A13194" t="s">
        <v>20973</v>
      </c>
      <c r="B13194" t="s">
        <v>20974</v>
      </c>
    </row>
    <row r="13195" spans="1:2" x14ac:dyDescent="0.25">
      <c r="A13195" t="s">
        <v>20975</v>
      </c>
      <c r="B13195" t="s">
        <v>20976</v>
      </c>
    </row>
    <row r="13196" spans="1:2" x14ac:dyDescent="0.25">
      <c r="A13196" t="s">
        <v>20977</v>
      </c>
    </row>
    <row r="13197" spans="1:2" x14ac:dyDescent="0.25">
      <c r="A13197" t="s">
        <v>20978</v>
      </c>
      <c r="B13197" t="s">
        <v>20979</v>
      </c>
    </row>
    <row r="13198" spans="1:2" x14ac:dyDescent="0.25">
      <c r="A13198" t="s">
        <v>20980</v>
      </c>
    </row>
    <row r="13199" spans="1:2" x14ac:dyDescent="0.25">
      <c r="A13199" t="s">
        <v>20981</v>
      </c>
      <c r="B13199" t="s">
        <v>7379</v>
      </c>
    </row>
    <row r="13200" spans="1:2" x14ac:dyDescent="0.25">
      <c r="A13200" t="s">
        <v>20982</v>
      </c>
      <c r="B13200" t="s">
        <v>20983</v>
      </c>
    </row>
    <row r="13201" spans="1:2" x14ac:dyDescent="0.25">
      <c r="A13201" t="s">
        <v>20984</v>
      </c>
      <c r="B13201" t="s">
        <v>20985</v>
      </c>
    </row>
    <row r="13202" spans="1:2" x14ac:dyDescent="0.25">
      <c r="A13202" t="s">
        <v>20986</v>
      </c>
      <c r="B13202" t="s">
        <v>6952</v>
      </c>
    </row>
    <row r="13203" spans="1:2" x14ac:dyDescent="0.25">
      <c r="A13203" t="s">
        <v>20987</v>
      </c>
      <c r="B13203" t="s">
        <v>15298</v>
      </c>
    </row>
    <row r="13204" spans="1:2" x14ac:dyDescent="0.25">
      <c r="A13204" t="s">
        <v>20988</v>
      </c>
      <c r="B13204" t="s">
        <v>17640</v>
      </c>
    </row>
    <row r="13205" spans="1:2" x14ac:dyDescent="0.25">
      <c r="A13205" t="s">
        <v>20989</v>
      </c>
      <c r="B13205" t="s">
        <v>20990</v>
      </c>
    </row>
    <row r="13206" spans="1:2" x14ac:dyDescent="0.25">
      <c r="A13206" t="s">
        <v>20991</v>
      </c>
      <c r="B13206" t="s">
        <v>19712</v>
      </c>
    </row>
    <row r="13207" spans="1:2" x14ac:dyDescent="0.25">
      <c r="A13207" t="s">
        <v>20992</v>
      </c>
      <c r="B13207" t="s">
        <v>1086</v>
      </c>
    </row>
    <row r="13208" spans="1:2" x14ac:dyDescent="0.25">
      <c r="A13208" t="s">
        <v>20993</v>
      </c>
      <c r="B13208" t="s">
        <v>9104</v>
      </c>
    </row>
    <row r="13209" spans="1:2" x14ac:dyDescent="0.25">
      <c r="A13209" t="s">
        <v>20994</v>
      </c>
      <c r="B13209" t="s">
        <v>20152</v>
      </c>
    </row>
    <row r="13210" spans="1:2" x14ac:dyDescent="0.25">
      <c r="A13210" t="s">
        <v>20995</v>
      </c>
      <c r="B13210" t="s">
        <v>20152</v>
      </c>
    </row>
    <row r="13211" spans="1:2" x14ac:dyDescent="0.25">
      <c r="A13211" t="s">
        <v>20996</v>
      </c>
      <c r="B13211" t="s">
        <v>20152</v>
      </c>
    </row>
    <row r="13212" spans="1:2" x14ac:dyDescent="0.25">
      <c r="A13212" t="s">
        <v>20997</v>
      </c>
      <c r="B13212" t="s">
        <v>9104</v>
      </c>
    </row>
    <row r="13213" spans="1:2" x14ac:dyDescent="0.25">
      <c r="A13213" t="s">
        <v>20998</v>
      </c>
      <c r="B13213" t="s">
        <v>9104</v>
      </c>
    </row>
    <row r="13214" spans="1:2" x14ac:dyDescent="0.25">
      <c r="A13214" t="s">
        <v>20999</v>
      </c>
      <c r="B13214" t="s">
        <v>14435</v>
      </c>
    </row>
    <row r="13215" spans="1:2" x14ac:dyDescent="0.25">
      <c r="A13215" t="s">
        <v>21000</v>
      </c>
      <c r="B13215" t="s">
        <v>21001</v>
      </c>
    </row>
    <row r="13216" spans="1:2" x14ac:dyDescent="0.25">
      <c r="A13216" t="s">
        <v>21002</v>
      </c>
      <c r="B13216" t="s">
        <v>21001</v>
      </c>
    </row>
    <row r="13217" spans="1:2" x14ac:dyDescent="0.25">
      <c r="A13217" t="s">
        <v>21003</v>
      </c>
      <c r="B13217" t="s">
        <v>18858</v>
      </c>
    </row>
    <row r="13218" spans="1:2" x14ac:dyDescent="0.25">
      <c r="A13218" t="s">
        <v>21004</v>
      </c>
    </row>
    <row r="13219" spans="1:2" x14ac:dyDescent="0.25">
      <c r="A13219" t="s">
        <v>21005</v>
      </c>
      <c r="B13219" t="s">
        <v>21006</v>
      </c>
    </row>
    <row r="13220" spans="1:2" x14ac:dyDescent="0.25">
      <c r="A13220" t="s">
        <v>21007</v>
      </c>
      <c r="B13220" t="s">
        <v>21008</v>
      </c>
    </row>
    <row r="13221" spans="1:2" x14ac:dyDescent="0.25">
      <c r="A13221" t="s">
        <v>21009</v>
      </c>
      <c r="B13221" t="s">
        <v>6487</v>
      </c>
    </row>
    <row r="13222" spans="1:2" x14ac:dyDescent="0.25">
      <c r="A13222" t="s">
        <v>21010</v>
      </c>
      <c r="B13222" t="s">
        <v>21011</v>
      </c>
    </row>
    <row r="13223" spans="1:2" x14ac:dyDescent="0.25">
      <c r="A13223" t="s">
        <v>21012</v>
      </c>
      <c r="B13223" t="s">
        <v>21013</v>
      </c>
    </row>
    <row r="13224" spans="1:2" x14ac:dyDescent="0.25">
      <c r="A13224" t="s">
        <v>21014</v>
      </c>
    </row>
    <row r="13225" spans="1:2" x14ac:dyDescent="0.25">
      <c r="A13225" t="s">
        <v>21015</v>
      </c>
    </row>
    <row r="13226" spans="1:2" x14ac:dyDescent="0.25">
      <c r="A13226" t="s">
        <v>21016</v>
      </c>
      <c r="B13226" t="s">
        <v>3533</v>
      </c>
    </row>
    <row r="13227" spans="1:2" x14ac:dyDescent="0.25">
      <c r="A13227" t="s">
        <v>21017</v>
      </c>
      <c r="B13227" t="s">
        <v>13622</v>
      </c>
    </row>
    <row r="13228" spans="1:2" x14ac:dyDescent="0.25">
      <c r="A13228" t="s">
        <v>21018</v>
      </c>
      <c r="B13228" t="s">
        <v>4625</v>
      </c>
    </row>
    <row r="13229" spans="1:2" x14ac:dyDescent="0.25">
      <c r="A13229" t="s">
        <v>21019</v>
      </c>
      <c r="B13229" t="s">
        <v>21020</v>
      </c>
    </row>
    <row r="13230" spans="1:2" x14ac:dyDescent="0.25">
      <c r="A13230" t="s">
        <v>21021</v>
      </c>
      <c r="B13230" t="s">
        <v>21022</v>
      </c>
    </row>
    <row r="13231" spans="1:2" x14ac:dyDescent="0.25">
      <c r="A13231" t="s">
        <v>21023</v>
      </c>
      <c r="B13231" t="s">
        <v>21024</v>
      </c>
    </row>
    <row r="13232" spans="1:2" x14ac:dyDescent="0.25">
      <c r="A13232" t="s">
        <v>21025</v>
      </c>
      <c r="B13232" t="s">
        <v>2203</v>
      </c>
    </row>
    <row r="13233" spans="1:2" x14ac:dyDescent="0.25">
      <c r="A13233" t="s">
        <v>21026</v>
      </c>
      <c r="B13233" t="s">
        <v>21027</v>
      </c>
    </row>
    <row r="13234" spans="1:2" x14ac:dyDescent="0.25">
      <c r="A13234" t="s">
        <v>21028</v>
      </c>
      <c r="B13234" t="s">
        <v>21029</v>
      </c>
    </row>
    <row r="13235" spans="1:2" x14ac:dyDescent="0.25">
      <c r="A13235" t="s">
        <v>21030</v>
      </c>
      <c r="B13235" t="s">
        <v>7828</v>
      </c>
    </row>
    <row r="13236" spans="1:2" x14ac:dyDescent="0.25">
      <c r="A13236" t="s">
        <v>21031</v>
      </c>
      <c r="B13236" t="s">
        <v>21032</v>
      </c>
    </row>
    <row r="13237" spans="1:2" x14ac:dyDescent="0.25">
      <c r="A13237" t="s">
        <v>21033</v>
      </c>
    </row>
    <row r="13238" spans="1:2" x14ac:dyDescent="0.25">
      <c r="A13238" t="s">
        <v>21034</v>
      </c>
      <c r="B13238" t="s">
        <v>18035</v>
      </c>
    </row>
    <row r="13239" spans="1:2" x14ac:dyDescent="0.25">
      <c r="A13239" t="s">
        <v>21035</v>
      </c>
      <c r="B13239" t="s">
        <v>18035</v>
      </c>
    </row>
    <row r="13240" spans="1:2" x14ac:dyDescent="0.25">
      <c r="A13240" t="s">
        <v>21036</v>
      </c>
      <c r="B13240" t="s">
        <v>14435</v>
      </c>
    </row>
    <row r="13241" spans="1:2" x14ac:dyDescent="0.25">
      <c r="A13241" t="s">
        <v>21037</v>
      </c>
      <c r="B13241" t="s">
        <v>1584</v>
      </c>
    </row>
    <row r="13242" spans="1:2" x14ac:dyDescent="0.25">
      <c r="A13242" t="s">
        <v>21038</v>
      </c>
      <c r="B13242" t="s">
        <v>21039</v>
      </c>
    </row>
    <row r="13243" spans="1:2" x14ac:dyDescent="0.25">
      <c r="A13243" t="s">
        <v>21040</v>
      </c>
      <c r="B13243" t="s">
        <v>21041</v>
      </c>
    </row>
    <row r="13244" spans="1:2" x14ac:dyDescent="0.25">
      <c r="A13244" t="s">
        <v>21042</v>
      </c>
      <c r="B13244" t="s">
        <v>7795</v>
      </c>
    </row>
    <row r="13245" spans="1:2" x14ac:dyDescent="0.25">
      <c r="A13245" t="s">
        <v>21043</v>
      </c>
      <c r="B13245" t="s">
        <v>21044</v>
      </c>
    </row>
    <row r="13246" spans="1:2" x14ac:dyDescent="0.25">
      <c r="A13246" t="s">
        <v>21045</v>
      </c>
      <c r="B13246" t="s">
        <v>21046</v>
      </c>
    </row>
    <row r="13247" spans="1:2" x14ac:dyDescent="0.25">
      <c r="A13247" t="s">
        <v>21047</v>
      </c>
      <c r="B13247" t="s">
        <v>21048</v>
      </c>
    </row>
    <row r="13248" spans="1:2" x14ac:dyDescent="0.25">
      <c r="A13248" t="s">
        <v>21049</v>
      </c>
      <c r="B13248" t="s">
        <v>21050</v>
      </c>
    </row>
    <row r="13249" spans="1:2" x14ac:dyDescent="0.25">
      <c r="A13249" t="s">
        <v>21051</v>
      </c>
      <c r="B13249" t="s">
        <v>21052</v>
      </c>
    </row>
    <row r="13250" spans="1:2" x14ac:dyDescent="0.25">
      <c r="A13250" t="s">
        <v>21053</v>
      </c>
      <c r="B13250" t="s">
        <v>21054</v>
      </c>
    </row>
    <row r="13251" spans="1:2" x14ac:dyDescent="0.25">
      <c r="A13251" t="s">
        <v>21055</v>
      </c>
    </row>
    <row r="13252" spans="1:2" x14ac:dyDescent="0.25">
      <c r="A13252" t="s">
        <v>21056</v>
      </c>
      <c r="B13252" t="s">
        <v>16965</v>
      </c>
    </row>
    <row r="13253" spans="1:2" x14ac:dyDescent="0.25">
      <c r="A13253" t="s">
        <v>21057</v>
      </c>
      <c r="B13253" t="s">
        <v>21058</v>
      </c>
    </row>
    <row r="13254" spans="1:2" x14ac:dyDescent="0.25">
      <c r="A13254" t="s">
        <v>21059</v>
      </c>
      <c r="B13254" t="s">
        <v>21060</v>
      </c>
    </row>
    <row r="13255" spans="1:2" x14ac:dyDescent="0.25">
      <c r="A13255" t="s">
        <v>21061</v>
      </c>
      <c r="B13255" t="s">
        <v>20135</v>
      </c>
    </row>
    <row r="13256" spans="1:2" x14ac:dyDescent="0.25">
      <c r="A13256" t="s">
        <v>21062</v>
      </c>
      <c r="B13256" t="s">
        <v>21063</v>
      </c>
    </row>
    <row r="13257" spans="1:2" x14ac:dyDescent="0.25">
      <c r="A13257" t="s">
        <v>21064</v>
      </c>
      <c r="B13257" t="s">
        <v>21065</v>
      </c>
    </row>
    <row r="13258" spans="1:2" x14ac:dyDescent="0.25">
      <c r="A13258" t="s">
        <v>21066</v>
      </c>
      <c r="B13258" t="s">
        <v>12585</v>
      </c>
    </row>
    <row r="13259" spans="1:2" x14ac:dyDescent="0.25">
      <c r="A13259" t="s">
        <v>21067</v>
      </c>
      <c r="B13259" t="s">
        <v>18782</v>
      </c>
    </row>
    <row r="13260" spans="1:2" x14ac:dyDescent="0.25">
      <c r="A13260" t="s">
        <v>21068</v>
      </c>
      <c r="B13260" t="s">
        <v>21069</v>
      </c>
    </row>
    <row r="13261" spans="1:2" x14ac:dyDescent="0.25">
      <c r="A13261" t="s">
        <v>21070</v>
      </c>
      <c r="B13261" t="s">
        <v>214</v>
      </c>
    </row>
    <row r="13262" spans="1:2" x14ac:dyDescent="0.25">
      <c r="A13262" t="s">
        <v>21071</v>
      </c>
      <c r="B13262" t="s">
        <v>214</v>
      </c>
    </row>
    <row r="13263" spans="1:2" x14ac:dyDescent="0.25">
      <c r="A13263" t="s">
        <v>21072</v>
      </c>
      <c r="B13263" t="s">
        <v>1626</v>
      </c>
    </row>
    <row r="13264" spans="1:2" x14ac:dyDescent="0.25">
      <c r="A13264" t="s">
        <v>21073</v>
      </c>
      <c r="B13264" t="s">
        <v>1626</v>
      </c>
    </row>
    <row r="13265" spans="1:2" x14ac:dyDescent="0.25">
      <c r="A13265" t="s">
        <v>21074</v>
      </c>
      <c r="B13265" t="s">
        <v>21075</v>
      </c>
    </row>
    <row r="13266" spans="1:2" x14ac:dyDescent="0.25">
      <c r="A13266" t="s">
        <v>21076</v>
      </c>
      <c r="B13266" t="s">
        <v>21077</v>
      </c>
    </row>
    <row r="13267" spans="1:2" x14ac:dyDescent="0.25">
      <c r="A13267" t="s">
        <v>21078</v>
      </c>
      <c r="B13267" t="s">
        <v>21079</v>
      </c>
    </row>
    <row r="13268" spans="1:2" x14ac:dyDescent="0.25">
      <c r="A13268" t="s">
        <v>21080</v>
      </c>
      <c r="B13268" t="s">
        <v>21081</v>
      </c>
    </row>
    <row r="13269" spans="1:2" x14ac:dyDescent="0.25">
      <c r="A13269" t="s">
        <v>21082</v>
      </c>
      <c r="B13269" t="s">
        <v>21081</v>
      </c>
    </row>
    <row r="13270" spans="1:2" x14ac:dyDescent="0.25">
      <c r="A13270" t="s">
        <v>21083</v>
      </c>
      <c r="B13270" t="s">
        <v>1694</v>
      </c>
    </row>
    <row r="13271" spans="1:2" x14ac:dyDescent="0.25">
      <c r="A13271" t="s">
        <v>21084</v>
      </c>
      <c r="B13271" t="s">
        <v>21085</v>
      </c>
    </row>
    <row r="13272" spans="1:2" x14ac:dyDescent="0.25">
      <c r="A13272" t="s">
        <v>21086</v>
      </c>
      <c r="B13272" t="s">
        <v>21087</v>
      </c>
    </row>
    <row r="13273" spans="1:2" x14ac:dyDescent="0.25">
      <c r="A13273" t="s">
        <v>21088</v>
      </c>
      <c r="B13273" t="s">
        <v>21089</v>
      </c>
    </row>
    <row r="13274" spans="1:2" x14ac:dyDescent="0.25">
      <c r="A13274" t="s">
        <v>21090</v>
      </c>
      <c r="B13274" t="s">
        <v>21091</v>
      </c>
    </row>
    <row r="13275" spans="1:2" x14ac:dyDescent="0.25">
      <c r="A13275" t="s">
        <v>21092</v>
      </c>
      <c r="B13275" t="s">
        <v>21093</v>
      </c>
    </row>
    <row r="13276" spans="1:2" x14ac:dyDescent="0.25">
      <c r="A13276" t="s">
        <v>21094</v>
      </c>
      <c r="B13276" t="s">
        <v>21095</v>
      </c>
    </row>
    <row r="13277" spans="1:2" x14ac:dyDescent="0.25">
      <c r="A13277" t="s">
        <v>21096</v>
      </c>
      <c r="B13277" t="s">
        <v>21097</v>
      </c>
    </row>
    <row r="13278" spans="1:2" x14ac:dyDescent="0.25">
      <c r="A13278" t="s">
        <v>21098</v>
      </c>
      <c r="B13278" t="s">
        <v>21099</v>
      </c>
    </row>
    <row r="13279" spans="1:2" x14ac:dyDescent="0.25">
      <c r="A13279" t="s">
        <v>21100</v>
      </c>
      <c r="B13279" t="s">
        <v>20330</v>
      </c>
    </row>
    <row r="13280" spans="1:2" x14ac:dyDescent="0.25">
      <c r="A13280" t="s">
        <v>21101</v>
      </c>
      <c r="B13280" t="s">
        <v>21102</v>
      </c>
    </row>
    <row r="13281" spans="1:2" x14ac:dyDescent="0.25">
      <c r="A13281" t="s">
        <v>21103</v>
      </c>
      <c r="B13281" t="s">
        <v>20462</v>
      </c>
    </row>
    <row r="13282" spans="1:2" x14ac:dyDescent="0.25">
      <c r="A13282" t="s">
        <v>21104</v>
      </c>
      <c r="B13282" t="s">
        <v>20462</v>
      </c>
    </row>
    <row r="13283" spans="1:2" x14ac:dyDescent="0.25">
      <c r="A13283" t="s">
        <v>21105</v>
      </c>
      <c r="B13283" t="s">
        <v>20462</v>
      </c>
    </row>
    <row r="13284" spans="1:2" x14ac:dyDescent="0.25">
      <c r="A13284" t="s">
        <v>21106</v>
      </c>
      <c r="B13284" t="s">
        <v>7381</v>
      </c>
    </row>
    <row r="13285" spans="1:2" x14ac:dyDescent="0.25">
      <c r="A13285" t="s">
        <v>21107</v>
      </c>
      <c r="B13285" t="s">
        <v>7329</v>
      </c>
    </row>
    <row r="13286" spans="1:2" x14ac:dyDescent="0.25">
      <c r="A13286" t="s">
        <v>21108</v>
      </c>
      <c r="B13286" t="s">
        <v>21109</v>
      </c>
    </row>
    <row r="13287" spans="1:2" x14ac:dyDescent="0.25">
      <c r="A13287" t="s">
        <v>21110</v>
      </c>
      <c r="B13287" t="s">
        <v>21111</v>
      </c>
    </row>
    <row r="13288" spans="1:2" x14ac:dyDescent="0.25">
      <c r="A13288" t="s">
        <v>21112</v>
      </c>
      <c r="B13288" t="s">
        <v>17552</v>
      </c>
    </row>
    <row r="13289" spans="1:2" x14ac:dyDescent="0.25">
      <c r="A13289" t="s">
        <v>21113</v>
      </c>
      <c r="B13289" t="s">
        <v>21114</v>
      </c>
    </row>
    <row r="13290" spans="1:2" x14ac:dyDescent="0.25">
      <c r="A13290" t="s">
        <v>21115</v>
      </c>
      <c r="B13290" t="s">
        <v>21116</v>
      </c>
    </row>
    <row r="13291" spans="1:2" x14ac:dyDescent="0.25">
      <c r="A13291" t="s">
        <v>21117</v>
      </c>
      <c r="B13291" t="s">
        <v>8740</v>
      </c>
    </row>
    <row r="13292" spans="1:2" x14ac:dyDescent="0.25">
      <c r="A13292" t="s">
        <v>21118</v>
      </c>
      <c r="B13292" t="s">
        <v>21119</v>
      </c>
    </row>
    <row r="13293" spans="1:2" x14ac:dyDescent="0.25">
      <c r="A13293" t="s">
        <v>21120</v>
      </c>
      <c r="B13293" t="s">
        <v>300</v>
      </c>
    </row>
    <row r="13294" spans="1:2" x14ac:dyDescent="0.25">
      <c r="A13294" t="s">
        <v>21121</v>
      </c>
      <c r="B13294" t="s">
        <v>21122</v>
      </c>
    </row>
    <row r="13295" spans="1:2" x14ac:dyDescent="0.25">
      <c r="A13295" t="s">
        <v>21123</v>
      </c>
    </row>
    <row r="13296" spans="1:2" x14ac:dyDescent="0.25">
      <c r="A13296" t="s">
        <v>21124</v>
      </c>
      <c r="B13296" t="s">
        <v>21122</v>
      </c>
    </row>
    <row r="13297" spans="1:2" x14ac:dyDescent="0.25">
      <c r="A13297" t="s">
        <v>21125</v>
      </c>
    </row>
    <row r="13298" spans="1:2" x14ac:dyDescent="0.25">
      <c r="A13298" t="s">
        <v>21126</v>
      </c>
      <c r="B13298" t="s">
        <v>21127</v>
      </c>
    </row>
    <row r="13299" spans="1:2" x14ac:dyDescent="0.25">
      <c r="A13299" t="s">
        <v>21128</v>
      </c>
      <c r="B13299" t="s">
        <v>6643</v>
      </c>
    </row>
    <row r="13300" spans="1:2" x14ac:dyDescent="0.25">
      <c r="A13300" t="s">
        <v>21129</v>
      </c>
      <c r="B13300" t="s">
        <v>21130</v>
      </c>
    </row>
    <row r="13301" spans="1:2" x14ac:dyDescent="0.25">
      <c r="A13301" t="s">
        <v>21131</v>
      </c>
      <c r="B13301" t="s">
        <v>21132</v>
      </c>
    </row>
    <row r="13302" spans="1:2" x14ac:dyDescent="0.25">
      <c r="A13302" t="s">
        <v>21133</v>
      </c>
      <c r="B13302" t="s">
        <v>21134</v>
      </c>
    </row>
    <row r="13303" spans="1:2" x14ac:dyDescent="0.25">
      <c r="A13303" t="s">
        <v>21135</v>
      </c>
      <c r="B13303" t="s">
        <v>21136</v>
      </c>
    </row>
    <row r="13304" spans="1:2" x14ac:dyDescent="0.25">
      <c r="A13304" t="s">
        <v>21137</v>
      </c>
      <c r="B13304" t="s">
        <v>21138</v>
      </c>
    </row>
    <row r="13305" spans="1:2" x14ac:dyDescent="0.25">
      <c r="A13305" t="s">
        <v>21139</v>
      </c>
      <c r="B13305" t="s">
        <v>21140</v>
      </c>
    </row>
    <row r="13306" spans="1:2" x14ac:dyDescent="0.25">
      <c r="A13306" t="s">
        <v>21141</v>
      </c>
      <c r="B13306" t="s">
        <v>21142</v>
      </c>
    </row>
    <row r="13307" spans="1:2" x14ac:dyDescent="0.25">
      <c r="A13307" t="s">
        <v>21143</v>
      </c>
      <c r="B13307" t="s">
        <v>21144</v>
      </c>
    </row>
    <row r="13308" spans="1:2" x14ac:dyDescent="0.25">
      <c r="A13308" t="s">
        <v>21145</v>
      </c>
      <c r="B13308" t="s">
        <v>21146</v>
      </c>
    </row>
    <row r="13309" spans="1:2" x14ac:dyDescent="0.25">
      <c r="A13309" t="s">
        <v>21147</v>
      </c>
      <c r="B13309" t="s">
        <v>21144</v>
      </c>
    </row>
    <row r="13310" spans="1:2" x14ac:dyDescent="0.25">
      <c r="A13310" t="s">
        <v>21148</v>
      </c>
      <c r="B13310" t="s">
        <v>19505</v>
      </c>
    </row>
    <row r="13311" spans="1:2" x14ac:dyDescent="0.25">
      <c r="A13311" t="s">
        <v>21149</v>
      </c>
      <c r="B13311" t="s">
        <v>21150</v>
      </c>
    </row>
    <row r="13312" spans="1:2" x14ac:dyDescent="0.25">
      <c r="A13312" t="s">
        <v>21151</v>
      </c>
      <c r="B13312" t="s">
        <v>21150</v>
      </c>
    </row>
    <row r="13313" spans="1:2" x14ac:dyDescent="0.25">
      <c r="A13313" t="s">
        <v>21152</v>
      </c>
      <c r="B13313" t="s">
        <v>15529</v>
      </c>
    </row>
    <row r="13314" spans="1:2" x14ac:dyDescent="0.25">
      <c r="A13314" t="s">
        <v>21153</v>
      </c>
      <c r="B13314" t="s">
        <v>21154</v>
      </c>
    </row>
    <row r="13315" spans="1:2" x14ac:dyDescent="0.25">
      <c r="A13315" t="s">
        <v>21155</v>
      </c>
    </row>
    <row r="13316" spans="1:2" x14ac:dyDescent="0.25">
      <c r="A13316" t="s">
        <v>21156</v>
      </c>
      <c r="B13316" t="s">
        <v>21157</v>
      </c>
    </row>
    <row r="13317" spans="1:2" x14ac:dyDescent="0.25">
      <c r="A13317" t="s">
        <v>21158</v>
      </c>
      <c r="B13317" t="s">
        <v>21159</v>
      </c>
    </row>
    <row r="13318" spans="1:2" x14ac:dyDescent="0.25">
      <c r="A13318" t="s">
        <v>21160</v>
      </c>
      <c r="B13318" t="s">
        <v>21161</v>
      </c>
    </row>
    <row r="13319" spans="1:2" x14ac:dyDescent="0.25">
      <c r="A13319" t="s">
        <v>21162</v>
      </c>
      <c r="B13319" t="s">
        <v>21163</v>
      </c>
    </row>
    <row r="13320" spans="1:2" x14ac:dyDescent="0.25">
      <c r="A13320" t="s">
        <v>21164</v>
      </c>
      <c r="B13320" t="s">
        <v>21165</v>
      </c>
    </row>
    <row r="13321" spans="1:2" x14ac:dyDescent="0.25">
      <c r="A13321" t="s">
        <v>21166</v>
      </c>
      <c r="B13321" t="s">
        <v>21167</v>
      </c>
    </row>
    <row r="13322" spans="1:2" x14ac:dyDescent="0.25">
      <c r="A13322" t="s">
        <v>21168</v>
      </c>
      <c r="B13322" t="s">
        <v>19905</v>
      </c>
    </row>
    <row r="13323" spans="1:2" x14ac:dyDescent="0.25">
      <c r="A13323" t="s">
        <v>21169</v>
      </c>
      <c r="B13323" t="s">
        <v>21170</v>
      </c>
    </row>
    <row r="13324" spans="1:2" x14ac:dyDescent="0.25">
      <c r="A13324" t="s">
        <v>21171</v>
      </c>
      <c r="B13324" t="s">
        <v>11375</v>
      </c>
    </row>
    <row r="13325" spans="1:2" x14ac:dyDescent="0.25">
      <c r="A13325" t="s">
        <v>21172</v>
      </c>
      <c r="B13325" t="s">
        <v>12857</v>
      </c>
    </row>
    <row r="13326" spans="1:2" x14ac:dyDescent="0.25">
      <c r="A13326" t="s">
        <v>21173</v>
      </c>
      <c r="B13326" t="s">
        <v>5402</v>
      </c>
    </row>
    <row r="13327" spans="1:2" x14ac:dyDescent="0.25">
      <c r="A13327" t="s">
        <v>21174</v>
      </c>
      <c r="B13327" t="s">
        <v>21175</v>
      </c>
    </row>
    <row r="13328" spans="1:2" x14ac:dyDescent="0.25">
      <c r="A13328" t="s">
        <v>21176</v>
      </c>
      <c r="B13328" t="s">
        <v>21177</v>
      </c>
    </row>
    <row r="13329" spans="1:2" x14ac:dyDescent="0.25">
      <c r="A13329" t="s">
        <v>21178</v>
      </c>
      <c r="B13329" t="s">
        <v>16338</v>
      </c>
    </row>
    <row r="13330" spans="1:2" x14ac:dyDescent="0.25">
      <c r="A13330" t="s">
        <v>21179</v>
      </c>
      <c r="B13330" t="s">
        <v>21180</v>
      </c>
    </row>
    <row r="13331" spans="1:2" x14ac:dyDescent="0.25">
      <c r="A13331" t="s">
        <v>21181</v>
      </c>
      <c r="B13331" t="s">
        <v>21182</v>
      </c>
    </row>
    <row r="13332" spans="1:2" x14ac:dyDescent="0.25">
      <c r="A13332" t="s">
        <v>21183</v>
      </c>
      <c r="B13332" t="s">
        <v>21184</v>
      </c>
    </row>
    <row r="13333" spans="1:2" x14ac:dyDescent="0.25">
      <c r="A13333" t="s">
        <v>21185</v>
      </c>
      <c r="B13333" t="s">
        <v>21186</v>
      </c>
    </row>
    <row r="13334" spans="1:2" x14ac:dyDescent="0.25">
      <c r="A13334" t="s">
        <v>21187</v>
      </c>
      <c r="B13334" t="s">
        <v>21186</v>
      </c>
    </row>
    <row r="13335" spans="1:2" x14ac:dyDescent="0.25">
      <c r="A13335" t="s">
        <v>21188</v>
      </c>
    </row>
    <row r="13336" spans="1:2" x14ac:dyDescent="0.25">
      <c r="A13336" t="s">
        <v>21189</v>
      </c>
      <c r="B13336" t="s">
        <v>21190</v>
      </c>
    </row>
    <row r="13337" spans="1:2" x14ac:dyDescent="0.25">
      <c r="A13337" t="s">
        <v>21191</v>
      </c>
      <c r="B13337" t="s">
        <v>12134</v>
      </c>
    </row>
    <row r="13338" spans="1:2" x14ac:dyDescent="0.25">
      <c r="A13338" t="s">
        <v>21192</v>
      </c>
      <c r="B13338" t="s">
        <v>21193</v>
      </c>
    </row>
    <row r="13339" spans="1:2" x14ac:dyDescent="0.25">
      <c r="A13339" t="s">
        <v>21194</v>
      </c>
      <c r="B13339" t="s">
        <v>21195</v>
      </c>
    </row>
    <row r="13340" spans="1:2" x14ac:dyDescent="0.25">
      <c r="A13340" t="s">
        <v>21196</v>
      </c>
      <c r="B13340" t="s">
        <v>21197</v>
      </c>
    </row>
    <row r="13341" spans="1:2" x14ac:dyDescent="0.25">
      <c r="A13341" t="s">
        <v>21198</v>
      </c>
      <c r="B13341" t="s">
        <v>18937</v>
      </c>
    </row>
    <row r="13342" spans="1:2" x14ac:dyDescent="0.25">
      <c r="A13342" t="s">
        <v>21199</v>
      </c>
      <c r="B13342" t="s">
        <v>21200</v>
      </c>
    </row>
    <row r="13343" spans="1:2" x14ac:dyDescent="0.25">
      <c r="A13343" t="s">
        <v>21201</v>
      </c>
      <c r="B13343" t="s">
        <v>6643</v>
      </c>
    </row>
    <row r="13344" spans="1:2" x14ac:dyDescent="0.25">
      <c r="A13344" t="s">
        <v>21202</v>
      </c>
      <c r="B13344" t="s">
        <v>21203</v>
      </c>
    </row>
    <row r="13345" spans="1:2" x14ac:dyDescent="0.25">
      <c r="A13345" t="s">
        <v>21204</v>
      </c>
      <c r="B13345" t="s">
        <v>21205</v>
      </c>
    </row>
    <row r="13346" spans="1:2" x14ac:dyDescent="0.25">
      <c r="A13346" t="s">
        <v>21206</v>
      </c>
      <c r="B13346" t="s">
        <v>3942</v>
      </c>
    </row>
    <row r="13347" spans="1:2" x14ac:dyDescent="0.25">
      <c r="A13347" t="s">
        <v>21207</v>
      </c>
      <c r="B13347" t="s">
        <v>18132</v>
      </c>
    </row>
    <row r="13348" spans="1:2" x14ac:dyDescent="0.25">
      <c r="A13348" t="s">
        <v>21208</v>
      </c>
      <c r="B13348" t="s">
        <v>8740</v>
      </c>
    </row>
    <row r="13349" spans="1:2" x14ac:dyDescent="0.25">
      <c r="A13349" t="s">
        <v>21209</v>
      </c>
      <c r="B13349" t="s">
        <v>8740</v>
      </c>
    </row>
    <row r="13350" spans="1:2" x14ac:dyDescent="0.25">
      <c r="A13350" t="s">
        <v>21210</v>
      </c>
      <c r="B13350" t="s">
        <v>8740</v>
      </c>
    </row>
    <row r="13351" spans="1:2" x14ac:dyDescent="0.25">
      <c r="A13351" t="s">
        <v>21211</v>
      </c>
      <c r="B13351" t="s">
        <v>8740</v>
      </c>
    </row>
    <row r="13352" spans="1:2" x14ac:dyDescent="0.25">
      <c r="A13352" t="s">
        <v>21212</v>
      </c>
      <c r="B13352" t="s">
        <v>8740</v>
      </c>
    </row>
    <row r="13353" spans="1:2" x14ac:dyDescent="0.25">
      <c r="A13353" t="s">
        <v>21213</v>
      </c>
      <c r="B13353" t="s">
        <v>8740</v>
      </c>
    </row>
    <row r="13354" spans="1:2" x14ac:dyDescent="0.25">
      <c r="A13354" t="s">
        <v>21214</v>
      </c>
      <c r="B13354" t="s">
        <v>21215</v>
      </c>
    </row>
    <row r="13355" spans="1:2" x14ac:dyDescent="0.25">
      <c r="A13355" t="s">
        <v>21216</v>
      </c>
      <c r="B13355" t="s">
        <v>21217</v>
      </c>
    </row>
    <row r="13356" spans="1:2" x14ac:dyDescent="0.25">
      <c r="A13356" t="s">
        <v>21218</v>
      </c>
      <c r="B13356" t="s">
        <v>21219</v>
      </c>
    </row>
    <row r="13357" spans="1:2" x14ac:dyDescent="0.25">
      <c r="A13357" t="s">
        <v>21220</v>
      </c>
      <c r="B13357" t="s">
        <v>15988</v>
      </c>
    </row>
    <row r="13358" spans="1:2" x14ac:dyDescent="0.25">
      <c r="A13358" t="s">
        <v>21221</v>
      </c>
      <c r="B13358" t="s">
        <v>21222</v>
      </c>
    </row>
    <row r="13359" spans="1:2" x14ac:dyDescent="0.25">
      <c r="A13359" t="s">
        <v>21223</v>
      </c>
      <c r="B13359" t="s">
        <v>7830</v>
      </c>
    </row>
    <row r="13360" spans="1:2" x14ac:dyDescent="0.25">
      <c r="A13360" t="s">
        <v>21224</v>
      </c>
      <c r="B13360" t="s">
        <v>20615</v>
      </c>
    </row>
    <row r="13361" spans="1:2" x14ac:dyDescent="0.25">
      <c r="A13361" t="s">
        <v>21225</v>
      </c>
      <c r="B13361" t="s">
        <v>16071</v>
      </c>
    </row>
    <row r="13362" spans="1:2" x14ac:dyDescent="0.25">
      <c r="A13362" t="s">
        <v>21226</v>
      </c>
      <c r="B13362" t="s">
        <v>16071</v>
      </c>
    </row>
    <row r="13363" spans="1:2" x14ac:dyDescent="0.25">
      <c r="A13363" t="s">
        <v>21227</v>
      </c>
      <c r="B13363" t="s">
        <v>21228</v>
      </c>
    </row>
    <row r="13364" spans="1:2" x14ac:dyDescent="0.25">
      <c r="A13364" t="s">
        <v>21229</v>
      </c>
      <c r="B13364" t="s">
        <v>21230</v>
      </c>
    </row>
    <row r="13365" spans="1:2" x14ac:dyDescent="0.25">
      <c r="A13365" t="s">
        <v>21231</v>
      </c>
      <c r="B13365" t="s">
        <v>21219</v>
      </c>
    </row>
    <row r="13366" spans="1:2" x14ac:dyDescent="0.25">
      <c r="A13366" t="s">
        <v>21232</v>
      </c>
      <c r="B13366" t="s">
        <v>21233</v>
      </c>
    </row>
    <row r="13367" spans="1:2" x14ac:dyDescent="0.25">
      <c r="A13367" t="s">
        <v>21234</v>
      </c>
      <c r="B13367" t="s">
        <v>2779</v>
      </c>
    </row>
    <row r="13368" spans="1:2" x14ac:dyDescent="0.25">
      <c r="A13368" t="s">
        <v>21235</v>
      </c>
      <c r="B13368" t="s">
        <v>16036</v>
      </c>
    </row>
    <row r="13369" spans="1:2" x14ac:dyDescent="0.25">
      <c r="A13369" t="s">
        <v>21236</v>
      </c>
      <c r="B13369" t="s">
        <v>18737</v>
      </c>
    </row>
    <row r="13370" spans="1:2" x14ac:dyDescent="0.25">
      <c r="A13370" t="s">
        <v>21237</v>
      </c>
      <c r="B13370" t="s">
        <v>21238</v>
      </c>
    </row>
    <row r="13371" spans="1:2" x14ac:dyDescent="0.25">
      <c r="A13371" t="s">
        <v>21239</v>
      </c>
      <c r="B13371" t="s">
        <v>11752</v>
      </c>
    </row>
    <row r="13372" spans="1:2" x14ac:dyDescent="0.25">
      <c r="A13372" t="s">
        <v>21240</v>
      </c>
      <c r="B13372" t="s">
        <v>21241</v>
      </c>
    </row>
    <row r="13373" spans="1:2" x14ac:dyDescent="0.25">
      <c r="A13373" t="s">
        <v>21242</v>
      </c>
      <c r="B13373" t="s">
        <v>21243</v>
      </c>
    </row>
    <row r="13374" spans="1:2" x14ac:dyDescent="0.25">
      <c r="A13374" t="s">
        <v>21244</v>
      </c>
      <c r="B13374" t="s">
        <v>14435</v>
      </c>
    </row>
    <row r="13375" spans="1:2" x14ac:dyDescent="0.25">
      <c r="A13375" t="s">
        <v>21245</v>
      </c>
      <c r="B13375" t="s">
        <v>21246</v>
      </c>
    </row>
    <row r="13376" spans="1:2" x14ac:dyDescent="0.25">
      <c r="A13376" t="s">
        <v>21247</v>
      </c>
      <c r="B13376" t="s">
        <v>21248</v>
      </c>
    </row>
    <row r="13377" spans="1:2" x14ac:dyDescent="0.25">
      <c r="A13377" t="s">
        <v>21249</v>
      </c>
      <c r="B13377" t="s">
        <v>21250</v>
      </c>
    </row>
    <row r="13378" spans="1:2" x14ac:dyDescent="0.25">
      <c r="A13378" t="s">
        <v>21251</v>
      </c>
      <c r="B13378" t="s">
        <v>204</v>
      </c>
    </row>
    <row r="13379" spans="1:2" x14ac:dyDescent="0.25">
      <c r="A13379" t="s">
        <v>21252</v>
      </c>
      <c r="B13379" t="s">
        <v>18965</v>
      </c>
    </row>
    <row r="13380" spans="1:2" x14ac:dyDescent="0.25">
      <c r="A13380" t="s">
        <v>21253</v>
      </c>
      <c r="B13380" t="s">
        <v>21254</v>
      </c>
    </row>
    <row r="13381" spans="1:2" x14ac:dyDescent="0.25">
      <c r="A13381" t="s">
        <v>21255</v>
      </c>
      <c r="B13381" t="s">
        <v>21254</v>
      </c>
    </row>
    <row r="13382" spans="1:2" x14ac:dyDescent="0.25">
      <c r="A13382" t="s">
        <v>21256</v>
      </c>
      <c r="B13382" t="s">
        <v>21257</v>
      </c>
    </row>
    <row r="13383" spans="1:2" x14ac:dyDescent="0.25">
      <c r="A13383" t="s">
        <v>21258</v>
      </c>
      <c r="B13383" t="s">
        <v>21259</v>
      </c>
    </row>
    <row r="13384" spans="1:2" x14ac:dyDescent="0.25">
      <c r="A13384" t="s">
        <v>21260</v>
      </c>
      <c r="B13384" t="s">
        <v>300</v>
      </c>
    </row>
    <row r="13385" spans="1:2" x14ac:dyDescent="0.25">
      <c r="A13385" t="s">
        <v>21261</v>
      </c>
      <c r="B13385" t="s">
        <v>21262</v>
      </c>
    </row>
    <row r="13386" spans="1:2" x14ac:dyDescent="0.25">
      <c r="A13386" t="s">
        <v>21263</v>
      </c>
    </row>
    <row r="13387" spans="1:2" x14ac:dyDescent="0.25">
      <c r="A13387" t="s">
        <v>21264</v>
      </c>
      <c r="B13387" t="s">
        <v>10269</v>
      </c>
    </row>
    <row r="13388" spans="1:2" x14ac:dyDescent="0.25">
      <c r="A13388" t="s">
        <v>21265</v>
      </c>
      <c r="B13388" t="s">
        <v>21266</v>
      </c>
    </row>
    <row r="13389" spans="1:2" x14ac:dyDescent="0.25">
      <c r="A13389" t="s">
        <v>21267</v>
      </c>
      <c r="B13389" t="s">
        <v>21268</v>
      </c>
    </row>
    <row r="13390" spans="1:2" x14ac:dyDescent="0.25">
      <c r="A13390" t="s">
        <v>21269</v>
      </c>
      <c r="B13390" t="s">
        <v>19120</v>
      </c>
    </row>
    <row r="13391" spans="1:2" x14ac:dyDescent="0.25">
      <c r="A13391" t="s">
        <v>21270</v>
      </c>
      <c r="B13391" t="s">
        <v>19116</v>
      </c>
    </row>
    <row r="13392" spans="1:2" x14ac:dyDescent="0.25">
      <c r="A13392" t="s">
        <v>21271</v>
      </c>
      <c r="B13392" t="s">
        <v>14712</v>
      </c>
    </row>
    <row r="13393" spans="1:2" x14ac:dyDescent="0.25">
      <c r="A13393" t="s">
        <v>21272</v>
      </c>
      <c r="B13393" t="s">
        <v>21273</v>
      </c>
    </row>
    <row r="13394" spans="1:2" x14ac:dyDescent="0.25">
      <c r="A13394" t="s">
        <v>21274</v>
      </c>
      <c r="B13394" t="s">
        <v>19414</v>
      </c>
    </row>
    <row r="13395" spans="1:2" x14ac:dyDescent="0.25">
      <c r="A13395" t="s">
        <v>21275</v>
      </c>
      <c r="B13395" t="s">
        <v>20852</v>
      </c>
    </row>
    <row r="13396" spans="1:2" x14ac:dyDescent="0.25">
      <c r="A13396" t="s">
        <v>21276</v>
      </c>
      <c r="B13396" t="s">
        <v>21277</v>
      </c>
    </row>
    <row r="13397" spans="1:2" x14ac:dyDescent="0.25">
      <c r="A13397" t="s">
        <v>21278</v>
      </c>
      <c r="B13397" t="s">
        <v>21279</v>
      </c>
    </row>
    <row r="13398" spans="1:2" x14ac:dyDescent="0.25">
      <c r="A13398" t="s">
        <v>21280</v>
      </c>
      <c r="B13398" t="s">
        <v>5647</v>
      </c>
    </row>
    <row r="13399" spans="1:2" x14ac:dyDescent="0.25">
      <c r="A13399" t="s">
        <v>21281</v>
      </c>
    </row>
    <row r="13400" spans="1:2" x14ac:dyDescent="0.25">
      <c r="A13400" t="s">
        <v>21282</v>
      </c>
      <c r="B13400" t="s">
        <v>14687</v>
      </c>
    </row>
    <row r="13401" spans="1:2" x14ac:dyDescent="0.25">
      <c r="A13401" t="s">
        <v>21283</v>
      </c>
      <c r="B13401" t="s">
        <v>21284</v>
      </c>
    </row>
    <row r="13402" spans="1:2" x14ac:dyDescent="0.25">
      <c r="A13402" t="s">
        <v>21285</v>
      </c>
      <c r="B13402" t="s">
        <v>17238</v>
      </c>
    </row>
    <row r="13403" spans="1:2" x14ac:dyDescent="0.25">
      <c r="A13403" t="s">
        <v>21286</v>
      </c>
      <c r="B13403" t="s">
        <v>21287</v>
      </c>
    </row>
    <row r="13404" spans="1:2" x14ac:dyDescent="0.25">
      <c r="A13404" t="s">
        <v>21288</v>
      </c>
      <c r="B13404" t="s">
        <v>8915</v>
      </c>
    </row>
    <row r="13405" spans="1:2" x14ac:dyDescent="0.25">
      <c r="A13405" t="s">
        <v>21289</v>
      </c>
      <c r="B13405" t="s">
        <v>21290</v>
      </c>
    </row>
    <row r="13406" spans="1:2" x14ac:dyDescent="0.25">
      <c r="A13406" t="s">
        <v>21291</v>
      </c>
      <c r="B13406" t="s">
        <v>5752</v>
      </c>
    </row>
    <row r="13407" spans="1:2" x14ac:dyDescent="0.25">
      <c r="A13407" t="s">
        <v>21292</v>
      </c>
      <c r="B13407" t="s">
        <v>21293</v>
      </c>
    </row>
    <row r="13408" spans="1:2" x14ac:dyDescent="0.25">
      <c r="A13408" t="s">
        <v>21294</v>
      </c>
      <c r="B13408" t="s">
        <v>204</v>
      </c>
    </row>
    <row r="13409" spans="1:2" x14ac:dyDescent="0.25">
      <c r="A13409" t="s">
        <v>21295</v>
      </c>
      <c r="B13409" t="s">
        <v>21296</v>
      </c>
    </row>
    <row r="13410" spans="1:2" x14ac:dyDescent="0.25">
      <c r="A13410" t="s">
        <v>21297</v>
      </c>
      <c r="B13410" t="s">
        <v>14300</v>
      </c>
    </row>
    <row r="13411" spans="1:2" x14ac:dyDescent="0.25">
      <c r="A13411" t="s">
        <v>21298</v>
      </c>
      <c r="B13411" t="s">
        <v>16764</v>
      </c>
    </row>
    <row r="13412" spans="1:2" x14ac:dyDescent="0.25">
      <c r="A13412" t="s">
        <v>21299</v>
      </c>
      <c r="B13412" t="s">
        <v>16764</v>
      </c>
    </row>
    <row r="13413" spans="1:2" x14ac:dyDescent="0.25">
      <c r="A13413" t="s">
        <v>21300</v>
      </c>
      <c r="B13413" t="s">
        <v>21301</v>
      </c>
    </row>
    <row r="13414" spans="1:2" x14ac:dyDescent="0.25">
      <c r="A13414" t="s">
        <v>21302</v>
      </c>
      <c r="B13414" t="s">
        <v>21303</v>
      </c>
    </row>
    <row r="13415" spans="1:2" x14ac:dyDescent="0.25">
      <c r="A13415" t="s">
        <v>21304</v>
      </c>
      <c r="B13415" t="s">
        <v>6274</v>
      </c>
    </row>
    <row r="13416" spans="1:2" x14ac:dyDescent="0.25">
      <c r="A13416" t="s">
        <v>21305</v>
      </c>
      <c r="B13416" t="s">
        <v>3486</v>
      </c>
    </row>
    <row r="13417" spans="1:2" x14ac:dyDescent="0.25">
      <c r="A13417" t="s">
        <v>21306</v>
      </c>
      <c r="B13417" t="s">
        <v>3486</v>
      </c>
    </row>
    <row r="13418" spans="1:2" x14ac:dyDescent="0.25">
      <c r="A13418" t="s">
        <v>21307</v>
      </c>
      <c r="B13418" t="s">
        <v>300</v>
      </c>
    </row>
    <row r="13419" spans="1:2" x14ac:dyDescent="0.25">
      <c r="A13419" t="s">
        <v>21308</v>
      </c>
      <c r="B13419" t="s">
        <v>21309</v>
      </c>
    </row>
    <row r="13420" spans="1:2" x14ac:dyDescent="0.25">
      <c r="A13420" t="s">
        <v>21310</v>
      </c>
      <c r="B13420" t="s">
        <v>5941</v>
      </c>
    </row>
    <row r="13421" spans="1:2" x14ac:dyDescent="0.25">
      <c r="A13421" t="s">
        <v>21311</v>
      </c>
      <c r="B13421" t="s">
        <v>6420</v>
      </c>
    </row>
    <row r="13422" spans="1:2" x14ac:dyDescent="0.25">
      <c r="A13422" t="s">
        <v>21312</v>
      </c>
      <c r="B13422" t="s">
        <v>21313</v>
      </c>
    </row>
    <row r="13423" spans="1:2" x14ac:dyDescent="0.25">
      <c r="A13423" t="s">
        <v>21314</v>
      </c>
      <c r="B13423" t="s">
        <v>21290</v>
      </c>
    </row>
    <row r="13424" spans="1:2" x14ac:dyDescent="0.25">
      <c r="A13424" t="s">
        <v>21315</v>
      </c>
      <c r="B13424" t="s">
        <v>204</v>
      </c>
    </row>
    <row r="13425" spans="1:2" x14ac:dyDescent="0.25">
      <c r="A13425" t="s">
        <v>21316</v>
      </c>
      <c r="B13425" t="s">
        <v>3708</v>
      </c>
    </row>
    <row r="13426" spans="1:2" x14ac:dyDescent="0.25">
      <c r="A13426" t="s">
        <v>21317</v>
      </c>
      <c r="B13426" t="s">
        <v>21318</v>
      </c>
    </row>
    <row r="13427" spans="1:2" x14ac:dyDescent="0.25">
      <c r="A13427" t="s">
        <v>21319</v>
      </c>
      <c r="B13427" t="s">
        <v>3486</v>
      </c>
    </row>
    <row r="13428" spans="1:2" x14ac:dyDescent="0.25">
      <c r="A13428" t="s">
        <v>21320</v>
      </c>
      <c r="B13428" t="s">
        <v>18104</v>
      </c>
    </row>
    <row r="13429" spans="1:2" x14ac:dyDescent="0.25">
      <c r="A13429" t="s">
        <v>21321</v>
      </c>
      <c r="B13429" t="s">
        <v>6274</v>
      </c>
    </row>
    <row r="13430" spans="1:2" x14ac:dyDescent="0.25">
      <c r="A13430" t="s">
        <v>21322</v>
      </c>
      <c r="B13430" t="s">
        <v>21323</v>
      </c>
    </row>
    <row r="13431" spans="1:2" x14ac:dyDescent="0.25">
      <c r="A13431" t="s">
        <v>21324</v>
      </c>
      <c r="B13431" t="s">
        <v>16932</v>
      </c>
    </row>
    <row r="13432" spans="1:2" x14ac:dyDescent="0.25">
      <c r="A13432" t="s">
        <v>21325</v>
      </c>
      <c r="B13432" t="s">
        <v>7002</v>
      </c>
    </row>
    <row r="13433" spans="1:2" x14ac:dyDescent="0.25">
      <c r="A13433" t="s">
        <v>21326</v>
      </c>
      <c r="B13433" t="s">
        <v>21327</v>
      </c>
    </row>
    <row r="13434" spans="1:2" x14ac:dyDescent="0.25">
      <c r="A13434" t="s">
        <v>21328</v>
      </c>
      <c r="B13434" t="s">
        <v>21329</v>
      </c>
    </row>
    <row r="13435" spans="1:2" x14ac:dyDescent="0.25">
      <c r="A13435" t="s">
        <v>21330</v>
      </c>
      <c r="B13435" t="s">
        <v>21331</v>
      </c>
    </row>
    <row r="13436" spans="1:2" x14ac:dyDescent="0.25">
      <c r="A13436" t="s">
        <v>21332</v>
      </c>
      <c r="B13436" t="s">
        <v>21333</v>
      </c>
    </row>
    <row r="13437" spans="1:2" x14ac:dyDescent="0.25">
      <c r="A13437" t="s">
        <v>21334</v>
      </c>
      <c r="B13437" t="s">
        <v>21327</v>
      </c>
    </row>
    <row r="13438" spans="1:2" x14ac:dyDescent="0.25">
      <c r="A13438" t="s">
        <v>21335</v>
      </c>
      <c r="B13438" t="s">
        <v>21336</v>
      </c>
    </row>
    <row r="13439" spans="1:2" x14ac:dyDescent="0.25">
      <c r="A13439" t="s">
        <v>21337</v>
      </c>
      <c r="B13439" t="s">
        <v>16260</v>
      </c>
    </row>
    <row r="13440" spans="1:2" x14ac:dyDescent="0.25">
      <c r="A13440" t="s">
        <v>21338</v>
      </c>
      <c r="B13440" t="s">
        <v>21339</v>
      </c>
    </row>
    <row r="13441" spans="1:2" x14ac:dyDescent="0.25">
      <c r="A13441" t="s">
        <v>21340</v>
      </c>
      <c r="B13441" t="s">
        <v>21341</v>
      </c>
    </row>
    <row r="13442" spans="1:2" x14ac:dyDescent="0.25">
      <c r="A13442" t="s">
        <v>21342</v>
      </c>
      <c r="B13442" t="s">
        <v>21343</v>
      </c>
    </row>
    <row r="13443" spans="1:2" x14ac:dyDescent="0.25">
      <c r="A13443" t="s">
        <v>21344</v>
      </c>
      <c r="B13443" t="s">
        <v>21345</v>
      </c>
    </row>
    <row r="13444" spans="1:2" x14ac:dyDescent="0.25">
      <c r="A13444" t="s">
        <v>21346</v>
      </c>
      <c r="B13444" t="s">
        <v>21347</v>
      </c>
    </row>
    <row r="13445" spans="1:2" x14ac:dyDescent="0.25">
      <c r="A13445" t="s">
        <v>21348</v>
      </c>
      <c r="B13445" t="s">
        <v>21349</v>
      </c>
    </row>
    <row r="13446" spans="1:2" x14ac:dyDescent="0.25">
      <c r="A13446" t="s">
        <v>21350</v>
      </c>
      <c r="B13446" t="s">
        <v>14046</v>
      </c>
    </row>
    <row r="13447" spans="1:2" x14ac:dyDescent="0.25">
      <c r="A13447" t="s">
        <v>21351</v>
      </c>
      <c r="B13447" t="s">
        <v>21352</v>
      </c>
    </row>
    <row r="13448" spans="1:2" x14ac:dyDescent="0.25">
      <c r="A13448" t="s">
        <v>21353</v>
      </c>
      <c r="B13448" t="s">
        <v>7854</v>
      </c>
    </row>
    <row r="13449" spans="1:2" x14ac:dyDescent="0.25">
      <c r="A13449" t="s">
        <v>21354</v>
      </c>
      <c r="B13449" t="s">
        <v>21355</v>
      </c>
    </row>
    <row r="13450" spans="1:2" x14ac:dyDescent="0.25">
      <c r="A13450" t="s">
        <v>21356</v>
      </c>
      <c r="B13450" t="s">
        <v>21357</v>
      </c>
    </row>
    <row r="13451" spans="1:2" x14ac:dyDescent="0.25">
      <c r="A13451" t="s">
        <v>21358</v>
      </c>
      <c r="B13451" t="s">
        <v>6296</v>
      </c>
    </row>
    <row r="13452" spans="1:2" x14ac:dyDescent="0.25">
      <c r="A13452" t="s">
        <v>21359</v>
      </c>
      <c r="B13452" t="s">
        <v>18660</v>
      </c>
    </row>
    <row r="13453" spans="1:2" x14ac:dyDescent="0.25">
      <c r="A13453" t="s">
        <v>21360</v>
      </c>
      <c r="B13453" t="s">
        <v>21361</v>
      </c>
    </row>
    <row r="13454" spans="1:2" x14ac:dyDescent="0.25">
      <c r="A13454" t="s">
        <v>21362</v>
      </c>
      <c r="B13454" t="s">
        <v>21363</v>
      </c>
    </row>
    <row r="13455" spans="1:2" x14ac:dyDescent="0.25">
      <c r="A13455" t="s">
        <v>21364</v>
      </c>
      <c r="B13455" t="s">
        <v>21363</v>
      </c>
    </row>
    <row r="13456" spans="1:2" x14ac:dyDescent="0.25">
      <c r="A13456" t="s">
        <v>21365</v>
      </c>
    </row>
    <row r="13457" spans="1:2" x14ac:dyDescent="0.25">
      <c r="A13457" t="s">
        <v>21366</v>
      </c>
      <c r="B13457" t="s">
        <v>204</v>
      </c>
    </row>
    <row r="13458" spans="1:2" x14ac:dyDescent="0.25">
      <c r="A13458" t="s">
        <v>21367</v>
      </c>
      <c r="B13458" t="s">
        <v>21368</v>
      </c>
    </row>
    <row r="13459" spans="1:2" x14ac:dyDescent="0.25">
      <c r="A13459" t="s">
        <v>21369</v>
      </c>
      <c r="B13459" t="s">
        <v>21368</v>
      </c>
    </row>
    <row r="13460" spans="1:2" x14ac:dyDescent="0.25">
      <c r="A13460" t="s">
        <v>21370</v>
      </c>
      <c r="B13460" t="s">
        <v>21368</v>
      </c>
    </row>
    <row r="13461" spans="1:2" x14ac:dyDescent="0.25">
      <c r="A13461" t="s">
        <v>21371</v>
      </c>
      <c r="B13461" t="s">
        <v>21372</v>
      </c>
    </row>
    <row r="13462" spans="1:2" x14ac:dyDescent="0.25">
      <c r="A13462" t="s">
        <v>21373</v>
      </c>
      <c r="B13462" t="s">
        <v>21374</v>
      </c>
    </row>
    <row r="13463" spans="1:2" x14ac:dyDescent="0.25">
      <c r="A13463" t="s">
        <v>21375</v>
      </c>
      <c r="B13463" t="s">
        <v>21376</v>
      </c>
    </row>
    <row r="13464" spans="1:2" x14ac:dyDescent="0.25">
      <c r="A13464" t="s">
        <v>21377</v>
      </c>
      <c r="B13464" t="s">
        <v>5544</v>
      </c>
    </row>
    <row r="13465" spans="1:2" x14ac:dyDescent="0.25">
      <c r="A13465" t="s">
        <v>21378</v>
      </c>
      <c r="B13465" t="s">
        <v>21379</v>
      </c>
    </row>
    <row r="13466" spans="1:2" x14ac:dyDescent="0.25">
      <c r="A13466" t="s">
        <v>21380</v>
      </c>
      <c r="B13466" t="s">
        <v>218</v>
      </c>
    </row>
    <row r="13467" spans="1:2" x14ac:dyDescent="0.25">
      <c r="A13467" t="s">
        <v>21381</v>
      </c>
      <c r="B13467" t="s">
        <v>21382</v>
      </c>
    </row>
    <row r="13468" spans="1:2" x14ac:dyDescent="0.25">
      <c r="A13468" t="s">
        <v>21383</v>
      </c>
      <c r="B13468" t="s">
        <v>21384</v>
      </c>
    </row>
    <row r="13469" spans="1:2" x14ac:dyDescent="0.25">
      <c r="A13469" t="s">
        <v>21385</v>
      </c>
      <c r="B13469" t="s">
        <v>21386</v>
      </c>
    </row>
    <row r="13470" spans="1:2" x14ac:dyDescent="0.25">
      <c r="A13470" t="s">
        <v>21387</v>
      </c>
      <c r="B13470" t="s">
        <v>21388</v>
      </c>
    </row>
    <row r="13471" spans="1:2" x14ac:dyDescent="0.25">
      <c r="A13471" t="s">
        <v>21389</v>
      </c>
      <c r="B13471" t="s">
        <v>21390</v>
      </c>
    </row>
    <row r="13472" spans="1:2" x14ac:dyDescent="0.25">
      <c r="A13472" t="s">
        <v>21391</v>
      </c>
      <c r="B13472" t="s">
        <v>21392</v>
      </c>
    </row>
    <row r="13473" spans="1:2" x14ac:dyDescent="0.25">
      <c r="A13473" t="s">
        <v>21393</v>
      </c>
      <c r="B13473" t="s">
        <v>5758</v>
      </c>
    </row>
    <row r="13474" spans="1:2" x14ac:dyDescent="0.25">
      <c r="A13474" t="s">
        <v>21394</v>
      </c>
      <c r="B13474" t="s">
        <v>5758</v>
      </c>
    </row>
    <row r="13475" spans="1:2" x14ac:dyDescent="0.25">
      <c r="A13475" t="s">
        <v>21395</v>
      </c>
      <c r="B13475" t="s">
        <v>21368</v>
      </c>
    </row>
    <row r="13476" spans="1:2" x14ac:dyDescent="0.25">
      <c r="A13476" t="s">
        <v>21396</v>
      </c>
      <c r="B13476" t="s">
        <v>21397</v>
      </c>
    </row>
    <row r="13477" spans="1:2" x14ac:dyDescent="0.25">
      <c r="A13477" t="s">
        <v>21398</v>
      </c>
      <c r="B13477" t="s">
        <v>5941</v>
      </c>
    </row>
    <row r="13478" spans="1:2" x14ac:dyDescent="0.25">
      <c r="A13478" t="s">
        <v>21399</v>
      </c>
      <c r="B13478" t="s">
        <v>16764</v>
      </c>
    </row>
    <row r="13479" spans="1:2" x14ac:dyDescent="0.25">
      <c r="A13479" t="s">
        <v>21400</v>
      </c>
      <c r="B13479" t="s">
        <v>20583</v>
      </c>
    </row>
    <row r="13480" spans="1:2" x14ac:dyDescent="0.25">
      <c r="A13480" t="s">
        <v>21401</v>
      </c>
      <c r="B13480" t="s">
        <v>3100</v>
      </c>
    </row>
    <row r="13481" spans="1:2" x14ac:dyDescent="0.25">
      <c r="A13481" t="s">
        <v>21402</v>
      </c>
      <c r="B13481" t="s">
        <v>11037</v>
      </c>
    </row>
    <row r="13482" spans="1:2" x14ac:dyDescent="0.25">
      <c r="A13482" t="s">
        <v>21403</v>
      </c>
      <c r="B13482" t="s">
        <v>21404</v>
      </c>
    </row>
    <row r="13483" spans="1:2" x14ac:dyDescent="0.25">
      <c r="A13483" t="s">
        <v>21405</v>
      </c>
      <c r="B13483" t="s">
        <v>21406</v>
      </c>
    </row>
    <row r="13484" spans="1:2" x14ac:dyDescent="0.25">
      <c r="A13484" t="s">
        <v>21407</v>
      </c>
      <c r="B13484" t="s">
        <v>21406</v>
      </c>
    </row>
    <row r="13485" spans="1:2" x14ac:dyDescent="0.25">
      <c r="A13485" t="s">
        <v>21408</v>
      </c>
      <c r="B13485" t="s">
        <v>21409</v>
      </c>
    </row>
    <row r="13486" spans="1:2" x14ac:dyDescent="0.25">
      <c r="A13486" t="s">
        <v>21410</v>
      </c>
      <c r="B13486" t="s">
        <v>21411</v>
      </c>
    </row>
    <row r="13487" spans="1:2" x14ac:dyDescent="0.25">
      <c r="A13487" t="s">
        <v>21412</v>
      </c>
      <c r="B13487" t="s">
        <v>13214</v>
      </c>
    </row>
    <row r="13488" spans="1:2" x14ac:dyDescent="0.25">
      <c r="A13488" t="s">
        <v>21413</v>
      </c>
      <c r="B13488" t="s">
        <v>21414</v>
      </c>
    </row>
    <row r="13489" spans="1:2" x14ac:dyDescent="0.25">
      <c r="A13489" t="s">
        <v>21415</v>
      </c>
      <c r="B13489" t="s">
        <v>21416</v>
      </c>
    </row>
    <row r="13490" spans="1:2" x14ac:dyDescent="0.25">
      <c r="A13490" t="s">
        <v>21417</v>
      </c>
      <c r="B13490" t="s">
        <v>21418</v>
      </c>
    </row>
    <row r="13491" spans="1:2" x14ac:dyDescent="0.25">
      <c r="A13491" t="s">
        <v>21419</v>
      </c>
      <c r="B13491" t="s">
        <v>21420</v>
      </c>
    </row>
    <row r="13492" spans="1:2" x14ac:dyDescent="0.25">
      <c r="A13492" t="s">
        <v>21421</v>
      </c>
      <c r="B13492" t="s">
        <v>21422</v>
      </c>
    </row>
    <row r="13493" spans="1:2" x14ac:dyDescent="0.25">
      <c r="A13493" t="s">
        <v>21423</v>
      </c>
      <c r="B13493" t="s">
        <v>21424</v>
      </c>
    </row>
    <row r="13494" spans="1:2" x14ac:dyDescent="0.25">
      <c r="A13494" t="s">
        <v>21425</v>
      </c>
      <c r="B13494" t="s">
        <v>21426</v>
      </c>
    </row>
    <row r="13495" spans="1:2" x14ac:dyDescent="0.25">
      <c r="A13495" t="s">
        <v>21427</v>
      </c>
      <c r="B13495" t="s">
        <v>317</v>
      </c>
    </row>
    <row r="13496" spans="1:2" x14ac:dyDescent="0.25">
      <c r="A13496" t="s">
        <v>21428</v>
      </c>
      <c r="B13496" t="s">
        <v>17248</v>
      </c>
    </row>
    <row r="13497" spans="1:2" x14ac:dyDescent="0.25">
      <c r="A13497" t="s">
        <v>21429</v>
      </c>
      <c r="B13497" t="s">
        <v>21430</v>
      </c>
    </row>
    <row r="13498" spans="1:2" x14ac:dyDescent="0.25">
      <c r="A13498" t="s">
        <v>21431</v>
      </c>
      <c r="B13498" t="s">
        <v>21432</v>
      </c>
    </row>
    <row r="13499" spans="1:2" x14ac:dyDescent="0.25">
      <c r="A13499" t="s">
        <v>21433</v>
      </c>
      <c r="B13499" t="s">
        <v>21434</v>
      </c>
    </row>
    <row r="13500" spans="1:2" x14ac:dyDescent="0.25">
      <c r="A13500" t="s">
        <v>21435</v>
      </c>
      <c r="B13500" t="s">
        <v>21436</v>
      </c>
    </row>
    <row r="13501" spans="1:2" x14ac:dyDescent="0.25">
      <c r="A13501" t="s">
        <v>21437</v>
      </c>
      <c r="B13501" t="s">
        <v>6540</v>
      </c>
    </row>
    <row r="13502" spans="1:2" x14ac:dyDescent="0.25">
      <c r="A13502" t="s">
        <v>21438</v>
      </c>
      <c r="B13502" t="s">
        <v>6643</v>
      </c>
    </row>
    <row r="13503" spans="1:2" x14ac:dyDescent="0.25">
      <c r="A13503" t="s">
        <v>21439</v>
      </c>
      <c r="B13503" t="s">
        <v>1086</v>
      </c>
    </row>
    <row r="13504" spans="1:2" x14ac:dyDescent="0.25">
      <c r="A13504" t="s">
        <v>21440</v>
      </c>
      <c r="B13504" t="s">
        <v>2792</v>
      </c>
    </row>
    <row r="13505" spans="1:2" x14ac:dyDescent="0.25">
      <c r="A13505" t="s">
        <v>21441</v>
      </c>
      <c r="B13505" t="s">
        <v>21442</v>
      </c>
    </row>
    <row r="13506" spans="1:2" x14ac:dyDescent="0.25">
      <c r="A13506" t="s">
        <v>21443</v>
      </c>
      <c r="B13506" t="s">
        <v>1626</v>
      </c>
    </row>
    <row r="13507" spans="1:2" x14ac:dyDescent="0.25">
      <c r="A13507" t="s">
        <v>21444</v>
      </c>
      <c r="B13507" t="s">
        <v>16028</v>
      </c>
    </row>
    <row r="13508" spans="1:2" x14ac:dyDescent="0.25">
      <c r="A13508" t="s">
        <v>21445</v>
      </c>
      <c r="B13508" t="s">
        <v>16030</v>
      </c>
    </row>
    <row r="13509" spans="1:2" x14ac:dyDescent="0.25">
      <c r="A13509" t="s">
        <v>21446</v>
      </c>
      <c r="B13509" t="s">
        <v>8915</v>
      </c>
    </row>
    <row r="13510" spans="1:2" x14ac:dyDescent="0.25">
      <c r="A13510" t="s">
        <v>21447</v>
      </c>
      <c r="B13510" t="s">
        <v>21448</v>
      </c>
    </row>
    <row r="13511" spans="1:2" x14ac:dyDescent="0.25">
      <c r="A13511" t="s">
        <v>21449</v>
      </c>
      <c r="B13511" t="s">
        <v>21450</v>
      </c>
    </row>
    <row r="13512" spans="1:2" x14ac:dyDescent="0.25">
      <c r="A13512" t="s">
        <v>21451</v>
      </c>
      <c r="B13512" t="s">
        <v>21254</v>
      </c>
    </row>
    <row r="13513" spans="1:2" x14ac:dyDescent="0.25">
      <c r="A13513" t="s">
        <v>21452</v>
      </c>
      <c r="B13513" t="s">
        <v>21254</v>
      </c>
    </row>
    <row r="13514" spans="1:2" x14ac:dyDescent="0.25">
      <c r="A13514" t="s">
        <v>21453</v>
      </c>
      <c r="B13514" t="s">
        <v>21254</v>
      </c>
    </row>
    <row r="13515" spans="1:2" x14ac:dyDescent="0.25">
      <c r="A13515" t="s">
        <v>21454</v>
      </c>
      <c r="B13515" t="s">
        <v>9677</v>
      </c>
    </row>
    <row r="13516" spans="1:2" x14ac:dyDescent="0.25">
      <c r="A13516" t="s">
        <v>21455</v>
      </c>
      <c r="B13516" t="s">
        <v>21456</v>
      </c>
    </row>
    <row r="13517" spans="1:2" x14ac:dyDescent="0.25">
      <c r="A13517" t="s">
        <v>21457</v>
      </c>
      <c r="B13517" t="s">
        <v>21458</v>
      </c>
    </row>
    <row r="13518" spans="1:2" x14ac:dyDescent="0.25">
      <c r="A13518" t="s">
        <v>21459</v>
      </c>
      <c r="B13518" t="s">
        <v>19416</v>
      </c>
    </row>
    <row r="13519" spans="1:2" x14ac:dyDescent="0.25">
      <c r="A13519" t="s">
        <v>21460</v>
      </c>
      <c r="B13519" t="s">
        <v>21461</v>
      </c>
    </row>
    <row r="13520" spans="1:2" x14ac:dyDescent="0.25">
      <c r="A13520" t="s">
        <v>21462</v>
      </c>
      <c r="B13520" t="s">
        <v>21463</v>
      </c>
    </row>
    <row r="13521" spans="1:2" x14ac:dyDescent="0.25">
      <c r="A13521" t="s">
        <v>21464</v>
      </c>
      <c r="B13521" t="s">
        <v>21465</v>
      </c>
    </row>
    <row r="13522" spans="1:2" x14ac:dyDescent="0.25">
      <c r="A13522" t="s">
        <v>21466</v>
      </c>
      <c r="B13522" t="s">
        <v>21467</v>
      </c>
    </row>
    <row r="13523" spans="1:2" x14ac:dyDescent="0.25">
      <c r="A13523" t="s">
        <v>21468</v>
      </c>
      <c r="B13523" t="s">
        <v>10939</v>
      </c>
    </row>
    <row r="13524" spans="1:2" x14ac:dyDescent="0.25">
      <c r="A13524" t="s">
        <v>21469</v>
      </c>
      <c r="B13524" t="s">
        <v>214</v>
      </c>
    </row>
    <row r="13525" spans="1:2" x14ac:dyDescent="0.25">
      <c r="A13525" t="s">
        <v>21470</v>
      </c>
      <c r="B13525" t="s">
        <v>1459</v>
      </c>
    </row>
    <row r="13526" spans="1:2" x14ac:dyDescent="0.25">
      <c r="A13526" t="s">
        <v>21471</v>
      </c>
      <c r="B13526" t="s">
        <v>1459</v>
      </c>
    </row>
    <row r="13527" spans="1:2" x14ac:dyDescent="0.25">
      <c r="A13527" t="s">
        <v>21472</v>
      </c>
      <c r="B13527" t="s">
        <v>19656</v>
      </c>
    </row>
    <row r="13528" spans="1:2" x14ac:dyDescent="0.25">
      <c r="A13528" t="s">
        <v>21473</v>
      </c>
      <c r="B13528" t="s">
        <v>5941</v>
      </c>
    </row>
    <row r="13529" spans="1:2" x14ac:dyDescent="0.25">
      <c r="A13529" t="s">
        <v>21474</v>
      </c>
      <c r="B13529" t="s">
        <v>20711</v>
      </c>
    </row>
    <row r="13530" spans="1:2" x14ac:dyDescent="0.25">
      <c r="A13530" t="s">
        <v>21475</v>
      </c>
      <c r="B13530" t="s">
        <v>21476</v>
      </c>
    </row>
    <row r="13531" spans="1:2" x14ac:dyDescent="0.25">
      <c r="A13531" t="s">
        <v>21477</v>
      </c>
      <c r="B13531" t="s">
        <v>4603</v>
      </c>
    </row>
    <row r="13532" spans="1:2" x14ac:dyDescent="0.25">
      <c r="A13532" t="s">
        <v>21478</v>
      </c>
      <c r="B13532" t="s">
        <v>21479</v>
      </c>
    </row>
    <row r="13533" spans="1:2" x14ac:dyDescent="0.25">
      <c r="A13533" t="s">
        <v>21480</v>
      </c>
      <c r="B13533" t="s">
        <v>21481</v>
      </c>
    </row>
    <row r="13534" spans="1:2" x14ac:dyDescent="0.25">
      <c r="A13534" t="s">
        <v>21482</v>
      </c>
      <c r="B13534" t="s">
        <v>21273</v>
      </c>
    </row>
    <row r="13535" spans="1:2" x14ac:dyDescent="0.25">
      <c r="A13535" t="s">
        <v>21483</v>
      </c>
      <c r="B13535" t="s">
        <v>21484</v>
      </c>
    </row>
    <row r="13536" spans="1:2" x14ac:dyDescent="0.25">
      <c r="A13536" t="s">
        <v>21485</v>
      </c>
      <c r="B13536" t="s">
        <v>21486</v>
      </c>
    </row>
    <row r="13537" spans="1:2" x14ac:dyDescent="0.25">
      <c r="A13537" t="s">
        <v>21487</v>
      </c>
      <c r="B13537" t="s">
        <v>13214</v>
      </c>
    </row>
    <row r="13538" spans="1:2" x14ac:dyDescent="0.25">
      <c r="A13538" t="s">
        <v>21488</v>
      </c>
      <c r="B13538" t="s">
        <v>13214</v>
      </c>
    </row>
    <row r="13539" spans="1:2" x14ac:dyDescent="0.25">
      <c r="A13539" t="s">
        <v>21489</v>
      </c>
      <c r="B13539" t="s">
        <v>21490</v>
      </c>
    </row>
    <row r="13540" spans="1:2" x14ac:dyDescent="0.25">
      <c r="A13540" t="s">
        <v>21491</v>
      </c>
      <c r="B13540" t="s">
        <v>21492</v>
      </c>
    </row>
    <row r="13541" spans="1:2" x14ac:dyDescent="0.25">
      <c r="A13541" t="s">
        <v>21493</v>
      </c>
      <c r="B13541" t="s">
        <v>21494</v>
      </c>
    </row>
    <row r="13542" spans="1:2" x14ac:dyDescent="0.25">
      <c r="A13542" t="s">
        <v>21495</v>
      </c>
    </row>
    <row r="13543" spans="1:2" x14ac:dyDescent="0.25">
      <c r="A13543" t="s">
        <v>21496</v>
      </c>
      <c r="B13543" t="s">
        <v>21497</v>
      </c>
    </row>
    <row r="13544" spans="1:2" x14ac:dyDescent="0.25">
      <c r="A13544" t="s">
        <v>21498</v>
      </c>
      <c r="B13544" t="s">
        <v>21499</v>
      </c>
    </row>
    <row r="13545" spans="1:2" x14ac:dyDescent="0.25">
      <c r="A13545" t="s">
        <v>21500</v>
      </c>
      <c r="B13545" t="s">
        <v>7828</v>
      </c>
    </row>
    <row r="13546" spans="1:2" x14ac:dyDescent="0.25">
      <c r="A13546" t="s">
        <v>21501</v>
      </c>
      <c r="B13546" t="s">
        <v>21463</v>
      </c>
    </row>
    <row r="13547" spans="1:2" x14ac:dyDescent="0.25">
      <c r="A13547" t="s">
        <v>21502</v>
      </c>
      <c r="B13547" t="s">
        <v>21503</v>
      </c>
    </row>
    <row r="13548" spans="1:2" x14ac:dyDescent="0.25">
      <c r="A13548" t="s">
        <v>21504</v>
      </c>
      <c r="B13548" t="s">
        <v>20583</v>
      </c>
    </row>
    <row r="13549" spans="1:2" x14ac:dyDescent="0.25">
      <c r="A13549" t="s">
        <v>21505</v>
      </c>
      <c r="B13549" t="s">
        <v>21506</v>
      </c>
    </row>
    <row r="13550" spans="1:2" x14ac:dyDescent="0.25">
      <c r="A13550" t="s">
        <v>21507</v>
      </c>
    </row>
    <row r="13551" spans="1:2" x14ac:dyDescent="0.25">
      <c r="A13551" t="s">
        <v>21508</v>
      </c>
      <c r="B13551" t="s">
        <v>10318</v>
      </c>
    </row>
    <row r="13552" spans="1:2" x14ac:dyDescent="0.25">
      <c r="A13552" t="s">
        <v>21509</v>
      </c>
      <c r="B13552" t="s">
        <v>16028</v>
      </c>
    </row>
    <row r="13553" spans="1:2" x14ac:dyDescent="0.25">
      <c r="A13553" t="s">
        <v>21510</v>
      </c>
      <c r="B13553" t="s">
        <v>17891</v>
      </c>
    </row>
    <row r="13554" spans="1:2" x14ac:dyDescent="0.25">
      <c r="A13554" t="s">
        <v>21511</v>
      </c>
      <c r="B13554" t="s">
        <v>21512</v>
      </c>
    </row>
    <row r="13555" spans="1:2" x14ac:dyDescent="0.25">
      <c r="A13555" t="s">
        <v>21513</v>
      </c>
      <c r="B13555" t="s">
        <v>21514</v>
      </c>
    </row>
    <row r="13556" spans="1:2" x14ac:dyDescent="0.25">
      <c r="A13556" t="s">
        <v>21515</v>
      </c>
      <c r="B13556" t="s">
        <v>8141</v>
      </c>
    </row>
    <row r="13557" spans="1:2" x14ac:dyDescent="0.25">
      <c r="A13557" t="s">
        <v>21516</v>
      </c>
      <c r="B13557" t="s">
        <v>6148</v>
      </c>
    </row>
    <row r="13558" spans="1:2" x14ac:dyDescent="0.25">
      <c r="A13558" t="s">
        <v>21517</v>
      </c>
      <c r="B13558" t="s">
        <v>21518</v>
      </c>
    </row>
    <row r="13559" spans="1:2" x14ac:dyDescent="0.25">
      <c r="A13559" t="s">
        <v>21519</v>
      </c>
      <c r="B13559" t="s">
        <v>21520</v>
      </c>
    </row>
    <row r="13560" spans="1:2" x14ac:dyDescent="0.25">
      <c r="A13560" t="s">
        <v>21521</v>
      </c>
      <c r="B13560" t="s">
        <v>21522</v>
      </c>
    </row>
    <row r="13561" spans="1:2" x14ac:dyDescent="0.25">
      <c r="A13561" t="s">
        <v>21523</v>
      </c>
      <c r="B13561" t="s">
        <v>21524</v>
      </c>
    </row>
    <row r="13562" spans="1:2" x14ac:dyDescent="0.25">
      <c r="A13562" t="s">
        <v>21525</v>
      </c>
      <c r="B13562" t="s">
        <v>21526</v>
      </c>
    </row>
    <row r="13563" spans="1:2" x14ac:dyDescent="0.25">
      <c r="A13563" t="s">
        <v>21527</v>
      </c>
      <c r="B13563" t="s">
        <v>20979</v>
      </c>
    </row>
    <row r="13564" spans="1:2" x14ac:dyDescent="0.25">
      <c r="A13564" t="s">
        <v>21528</v>
      </c>
    </row>
    <row r="13565" spans="1:2" x14ac:dyDescent="0.25">
      <c r="A13565" t="s">
        <v>21529</v>
      </c>
    </row>
    <row r="13566" spans="1:2" x14ac:dyDescent="0.25">
      <c r="A13566" t="s">
        <v>21530</v>
      </c>
      <c r="B13566" t="s">
        <v>21531</v>
      </c>
    </row>
    <row r="13567" spans="1:2" x14ac:dyDescent="0.25">
      <c r="A13567" t="s">
        <v>21532</v>
      </c>
      <c r="B13567" t="s">
        <v>21531</v>
      </c>
    </row>
    <row r="13568" spans="1:2" x14ac:dyDescent="0.25">
      <c r="A13568" t="s">
        <v>21533</v>
      </c>
      <c r="B13568" t="s">
        <v>21534</v>
      </c>
    </row>
    <row r="13569" spans="1:2" x14ac:dyDescent="0.25">
      <c r="A13569" t="s">
        <v>21535</v>
      </c>
      <c r="B13569" t="s">
        <v>21536</v>
      </c>
    </row>
    <row r="13570" spans="1:2" x14ac:dyDescent="0.25">
      <c r="A13570" t="s">
        <v>21537</v>
      </c>
      <c r="B13570" t="s">
        <v>21538</v>
      </c>
    </row>
    <row r="13571" spans="1:2" x14ac:dyDescent="0.25">
      <c r="A13571" t="s">
        <v>21539</v>
      </c>
      <c r="B13571" t="s">
        <v>21540</v>
      </c>
    </row>
    <row r="13572" spans="1:2" x14ac:dyDescent="0.25">
      <c r="A13572" t="s">
        <v>21541</v>
      </c>
      <c r="B13572" t="s">
        <v>21542</v>
      </c>
    </row>
    <row r="13573" spans="1:2" x14ac:dyDescent="0.25">
      <c r="A13573" t="s">
        <v>21543</v>
      </c>
    </row>
    <row r="13574" spans="1:2" x14ac:dyDescent="0.25">
      <c r="A13574" t="s">
        <v>21544</v>
      </c>
      <c r="B13574" t="s">
        <v>21545</v>
      </c>
    </row>
    <row r="13575" spans="1:2" x14ac:dyDescent="0.25">
      <c r="A13575" t="s">
        <v>21546</v>
      </c>
      <c r="B13575" t="s">
        <v>21547</v>
      </c>
    </row>
    <row r="13576" spans="1:2" x14ac:dyDescent="0.25">
      <c r="A13576" t="s">
        <v>21548</v>
      </c>
    </row>
    <row r="13577" spans="1:2" x14ac:dyDescent="0.25">
      <c r="A13577" t="s">
        <v>21549</v>
      </c>
      <c r="B13577" t="s">
        <v>4692</v>
      </c>
    </row>
    <row r="13578" spans="1:2" x14ac:dyDescent="0.25">
      <c r="A13578" t="s">
        <v>21550</v>
      </c>
      <c r="B13578" t="s">
        <v>21551</v>
      </c>
    </row>
    <row r="13579" spans="1:2" x14ac:dyDescent="0.25">
      <c r="A13579" t="s">
        <v>21552</v>
      </c>
      <c r="B13579" t="s">
        <v>21553</v>
      </c>
    </row>
    <row r="13580" spans="1:2" x14ac:dyDescent="0.25">
      <c r="A13580" t="s">
        <v>21554</v>
      </c>
      <c r="B13580" t="s">
        <v>21555</v>
      </c>
    </row>
    <row r="13581" spans="1:2" x14ac:dyDescent="0.25">
      <c r="A13581" t="s">
        <v>21556</v>
      </c>
      <c r="B13581" t="s">
        <v>12444</v>
      </c>
    </row>
    <row r="13582" spans="1:2" x14ac:dyDescent="0.25">
      <c r="A13582" t="s">
        <v>21557</v>
      </c>
      <c r="B13582" t="s">
        <v>12564</v>
      </c>
    </row>
    <row r="13583" spans="1:2" x14ac:dyDescent="0.25">
      <c r="A13583" t="s">
        <v>21558</v>
      </c>
      <c r="B13583" t="s">
        <v>21559</v>
      </c>
    </row>
    <row r="13584" spans="1:2" x14ac:dyDescent="0.25">
      <c r="A13584" t="s">
        <v>21560</v>
      </c>
      <c r="B13584" t="s">
        <v>21561</v>
      </c>
    </row>
    <row r="13585" spans="1:2" x14ac:dyDescent="0.25">
      <c r="A13585" t="s">
        <v>21562</v>
      </c>
      <c r="B13585" t="s">
        <v>20166</v>
      </c>
    </row>
    <row r="13586" spans="1:2" x14ac:dyDescent="0.25">
      <c r="A13586" t="s">
        <v>21563</v>
      </c>
      <c r="B13586" t="s">
        <v>21564</v>
      </c>
    </row>
    <row r="13587" spans="1:2" x14ac:dyDescent="0.25">
      <c r="A13587" t="s">
        <v>21565</v>
      </c>
      <c r="B13587" t="s">
        <v>21564</v>
      </c>
    </row>
    <row r="13588" spans="1:2" x14ac:dyDescent="0.25">
      <c r="A13588" t="s">
        <v>21566</v>
      </c>
      <c r="B13588" t="s">
        <v>21564</v>
      </c>
    </row>
    <row r="13589" spans="1:2" x14ac:dyDescent="0.25">
      <c r="A13589" t="s">
        <v>21567</v>
      </c>
      <c r="B13589" t="s">
        <v>21287</v>
      </c>
    </row>
    <row r="13590" spans="1:2" x14ac:dyDescent="0.25">
      <c r="A13590" t="s">
        <v>21568</v>
      </c>
      <c r="B13590" t="s">
        <v>21569</v>
      </c>
    </row>
    <row r="13591" spans="1:2" x14ac:dyDescent="0.25">
      <c r="A13591" t="s">
        <v>21570</v>
      </c>
      <c r="B13591" t="s">
        <v>21571</v>
      </c>
    </row>
    <row r="13592" spans="1:2" x14ac:dyDescent="0.25">
      <c r="A13592" t="s">
        <v>21572</v>
      </c>
      <c r="B13592" t="s">
        <v>7828</v>
      </c>
    </row>
    <row r="13593" spans="1:2" x14ac:dyDescent="0.25">
      <c r="A13593" t="s">
        <v>21573</v>
      </c>
      <c r="B13593" t="s">
        <v>21574</v>
      </c>
    </row>
    <row r="13594" spans="1:2" x14ac:dyDescent="0.25">
      <c r="A13594" t="s">
        <v>21575</v>
      </c>
      <c r="B13594" t="s">
        <v>20566</v>
      </c>
    </row>
    <row r="13595" spans="1:2" x14ac:dyDescent="0.25">
      <c r="A13595" t="s">
        <v>21576</v>
      </c>
      <c r="B13595" t="s">
        <v>21577</v>
      </c>
    </row>
    <row r="13596" spans="1:2" x14ac:dyDescent="0.25">
      <c r="A13596" t="s">
        <v>21578</v>
      </c>
      <c r="B13596" t="s">
        <v>21577</v>
      </c>
    </row>
    <row r="13597" spans="1:2" x14ac:dyDescent="0.25">
      <c r="A13597" t="s">
        <v>21579</v>
      </c>
      <c r="B13597" t="s">
        <v>19983</v>
      </c>
    </row>
    <row r="13598" spans="1:2" x14ac:dyDescent="0.25">
      <c r="A13598" t="s">
        <v>21580</v>
      </c>
      <c r="B13598" t="s">
        <v>15500</v>
      </c>
    </row>
    <row r="13599" spans="1:2" x14ac:dyDescent="0.25">
      <c r="A13599" t="s">
        <v>21581</v>
      </c>
    </row>
    <row r="13600" spans="1:2" x14ac:dyDescent="0.25">
      <c r="A13600" t="s">
        <v>21582</v>
      </c>
      <c r="B13600" t="s">
        <v>21583</v>
      </c>
    </row>
    <row r="13601" spans="1:2" x14ac:dyDescent="0.25">
      <c r="A13601" t="s">
        <v>21584</v>
      </c>
      <c r="B13601" t="s">
        <v>21585</v>
      </c>
    </row>
    <row r="13602" spans="1:2" x14ac:dyDescent="0.25">
      <c r="A13602" t="s">
        <v>21586</v>
      </c>
      <c r="B13602" t="s">
        <v>21587</v>
      </c>
    </row>
    <row r="13603" spans="1:2" x14ac:dyDescent="0.25">
      <c r="A13603" t="s">
        <v>21588</v>
      </c>
      <c r="B13603" t="s">
        <v>21589</v>
      </c>
    </row>
    <row r="13604" spans="1:2" x14ac:dyDescent="0.25">
      <c r="A13604" t="s">
        <v>21590</v>
      </c>
      <c r="B13604" t="s">
        <v>21589</v>
      </c>
    </row>
    <row r="13605" spans="1:2" x14ac:dyDescent="0.25">
      <c r="A13605" t="s">
        <v>21591</v>
      </c>
      <c r="B13605" t="s">
        <v>21589</v>
      </c>
    </row>
    <row r="13606" spans="1:2" x14ac:dyDescent="0.25">
      <c r="A13606" t="s">
        <v>21592</v>
      </c>
      <c r="B13606" t="s">
        <v>21589</v>
      </c>
    </row>
    <row r="13607" spans="1:2" x14ac:dyDescent="0.25">
      <c r="A13607" t="s">
        <v>21593</v>
      </c>
      <c r="B13607" t="s">
        <v>9935</v>
      </c>
    </row>
    <row r="13608" spans="1:2" x14ac:dyDescent="0.25">
      <c r="A13608" t="s">
        <v>21594</v>
      </c>
      <c r="B13608" t="s">
        <v>9935</v>
      </c>
    </row>
    <row r="13609" spans="1:2" x14ac:dyDescent="0.25">
      <c r="A13609" t="s">
        <v>21595</v>
      </c>
      <c r="B13609" t="s">
        <v>21596</v>
      </c>
    </row>
    <row r="13610" spans="1:2" x14ac:dyDescent="0.25">
      <c r="A13610" t="s">
        <v>21597</v>
      </c>
      <c r="B13610" t="s">
        <v>9935</v>
      </c>
    </row>
    <row r="13611" spans="1:2" x14ac:dyDescent="0.25">
      <c r="A13611" t="s">
        <v>21598</v>
      </c>
      <c r="B13611" t="s">
        <v>9935</v>
      </c>
    </row>
    <row r="13612" spans="1:2" x14ac:dyDescent="0.25">
      <c r="A13612" t="s">
        <v>21599</v>
      </c>
      <c r="B13612" t="s">
        <v>9935</v>
      </c>
    </row>
    <row r="13613" spans="1:2" x14ac:dyDescent="0.25">
      <c r="A13613" t="s">
        <v>21600</v>
      </c>
      <c r="B13613" t="s">
        <v>16827</v>
      </c>
    </row>
    <row r="13614" spans="1:2" x14ac:dyDescent="0.25">
      <c r="A13614" t="s">
        <v>21601</v>
      </c>
    </row>
    <row r="13615" spans="1:2" x14ac:dyDescent="0.25">
      <c r="A13615" t="s">
        <v>21602</v>
      </c>
      <c r="B13615" t="s">
        <v>21603</v>
      </c>
    </row>
    <row r="13616" spans="1:2" x14ac:dyDescent="0.25">
      <c r="A13616" t="s">
        <v>21604</v>
      </c>
      <c r="B13616" t="s">
        <v>21605</v>
      </c>
    </row>
    <row r="13617" spans="1:2" x14ac:dyDescent="0.25">
      <c r="A13617" t="s">
        <v>21606</v>
      </c>
      <c r="B13617" t="s">
        <v>21607</v>
      </c>
    </row>
    <row r="13618" spans="1:2" x14ac:dyDescent="0.25">
      <c r="A13618" t="s">
        <v>21608</v>
      </c>
      <c r="B13618" t="s">
        <v>21609</v>
      </c>
    </row>
    <row r="13619" spans="1:2" x14ac:dyDescent="0.25">
      <c r="A13619" t="s">
        <v>21610</v>
      </c>
    </row>
    <row r="13620" spans="1:2" x14ac:dyDescent="0.25">
      <c r="A13620" t="s">
        <v>21611</v>
      </c>
      <c r="B13620" t="s">
        <v>9973</v>
      </c>
    </row>
    <row r="13621" spans="1:2" x14ac:dyDescent="0.25">
      <c r="A13621" t="s">
        <v>21612</v>
      </c>
      <c r="B13621" t="s">
        <v>21293</v>
      </c>
    </row>
    <row r="13622" spans="1:2" x14ac:dyDescent="0.25">
      <c r="A13622" t="s">
        <v>21613</v>
      </c>
      <c r="B13622" t="s">
        <v>21382</v>
      </c>
    </row>
    <row r="13623" spans="1:2" x14ac:dyDescent="0.25">
      <c r="A13623" t="s">
        <v>21614</v>
      </c>
      <c r="B13623" t="s">
        <v>21382</v>
      </c>
    </row>
    <row r="13624" spans="1:2" x14ac:dyDescent="0.25">
      <c r="A13624" t="s">
        <v>21615</v>
      </c>
      <c r="B13624" t="s">
        <v>21616</v>
      </c>
    </row>
    <row r="13625" spans="1:2" x14ac:dyDescent="0.25">
      <c r="A13625" t="s">
        <v>21617</v>
      </c>
      <c r="B13625" t="s">
        <v>20312</v>
      </c>
    </row>
    <row r="13626" spans="1:2" x14ac:dyDescent="0.25">
      <c r="A13626" t="s">
        <v>21618</v>
      </c>
      <c r="B13626" t="s">
        <v>21619</v>
      </c>
    </row>
    <row r="13627" spans="1:2" x14ac:dyDescent="0.25">
      <c r="A13627" t="s">
        <v>21620</v>
      </c>
      <c r="B13627" t="s">
        <v>7345</v>
      </c>
    </row>
    <row r="13628" spans="1:2" x14ac:dyDescent="0.25">
      <c r="A13628" t="s">
        <v>21621</v>
      </c>
      <c r="B13628" t="s">
        <v>21622</v>
      </c>
    </row>
    <row r="13629" spans="1:2" x14ac:dyDescent="0.25">
      <c r="A13629" t="s">
        <v>21623</v>
      </c>
      <c r="B13629" t="s">
        <v>21624</v>
      </c>
    </row>
    <row r="13630" spans="1:2" x14ac:dyDescent="0.25">
      <c r="A13630" t="s">
        <v>21625</v>
      </c>
      <c r="B13630" t="s">
        <v>21626</v>
      </c>
    </row>
    <row r="13631" spans="1:2" x14ac:dyDescent="0.25">
      <c r="A13631" t="s">
        <v>21627</v>
      </c>
      <c r="B13631" t="s">
        <v>17068</v>
      </c>
    </row>
    <row r="13632" spans="1:2" x14ac:dyDescent="0.25">
      <c r="A13632" t="s">
        <v>21628</v>
      </c>
      <c r="B13632" t="s">
        <v>21629</v>
      </c>
    </row>
    <row r="13633" spans="1:2" x14ac:dyDescent="0.25">
      <c r="A13633" t="s">
        <v>21630</v>
      </c>
      <c r="B13633" t="s">
        <v>5507</v>
      </c>
    </row>
    <row r="13634" spans="1:2" x14ac:dyDescent="0.25">
      <c r="A13634" t="s">
        <v>21631</v>
      </c>
      <c r="B13634" t="s">
        <v>21632</v>
      </c>
    </row>
    <row r="13635" spans="1:2" x14ac:dyDescent="0.25">
      <c r="A13635" t="s">
        <v>21633</v>
      </c>
      <c r="B13635" t="s">
        <v>21634</v>
      </c>
    </row>
    <row r="13636" spans="1:2" x14ac:dyDescent="0.25">
      <c r="A13636" t="s">
        <v>21635</v>
      </c>
      <c r="B13636" t="s">
        <v>3154</v>
      </c>
    </row>
    <row r="13637" spans="1:2" x14ac:dyDescent="0.25">
      <c r="A13637" t="s">
        <v>21636</v>
      </c>
      <c r="B13637" t="s">
        <v>18897</v>
      </c>
    </row>
    <row r="13638" spans="1:2" x14ac:dyDescent="0.25">
      <c r="A13638" t="s">
        <v>21637</v>
      </c>
      <c r="B13638" t="s">
        <v>21638</v>
      </c>
    </row>
    <row r="13639" spans="1:2" x14ac:dyDescent="0.25">
      <c r="A13639" t="s">
        <v>21639</v>
      </c>
      <c r="B13639" t="s">
        <v>21640</v>
      </c>
    </row>
    <row r="13640" spans="1:2" x14ac:dyDescent="0.25">
      <c r="A13640" t="s">
        <v>21641</v>
      </c>
      <c r="B13640" t="s">
        <v>7828</v>
      </c>
    </row>
    <row r="13641" spans="1:2" x14ac:dyDescent="0.25">
      <c r="A13641" t="s">
        <v>21642</v>
      </c>
      <c r="B13641" t="s">
        <v>21643</v>
      </c>
    </row>
    <row r="13642" spans="1:2" x14ac:dyDescent="0.25">
      <c r="A13642" t="s">
        <v>21644</v>
      </c>
      <c r="B13642" t="s">
        <v>9495</v>
      </c>
    </row>
    <row r="13643" spans="1:2" x14ac:dyDescent="0.25">
      <c r="A13643" t="s">
        <v>21645</v>
      </c>
      <c r="B13643" t="s">
        <v>9495</v>
      </c>
    </row>
    <row r="13644" spans="1:2" x14ac:dyDescent="0.25">
      <c r="A13644" t="s">
        <v>21646</v>
      </c>
      <c r="B13644" t="s">
        <v>9495</v>
      </c>
    </row>
    <row r="13645" spans="1:2" x14ac:dyDescent="0.25">
      <c r="A13645" t="s">
        <v>21647</v>
      </c>
    </row>
    <row r="13646" spans="1:2" x14ac:dyDescent="0.25">
      <c r="A13646" t="s">
        <v>21648</v>
      </c>
      <c r="B13646" t="s">
        <v>21649</v>
      </c>
    </row>
    <row r="13647" spans="1:2" x14ac:dyDescent="0.25">
      <c r="A13647" t="s">
        <v>21650</v>
      </c>
    </row>
    <row r="13648" spans="1:2" x14ac:dyDescent="0.25">
      <c r="A13648" t="s">
        <v>21651</v>
      </c>
      <c r="B13648" t="s">
        <v>6447</v>
      </c>
    </row>
    <row r="13649" spans="1:2" x14ac:dyDescent="0.25">
      <c r="A13649" t="s">
        <v>21652</v>
      </c>
      <c r="B13649" t="s">
        <v>12902</v>
      </c>
    </row>
    <row r="13650" spans="1:2" x14ac:dyDescent="0.25">
      <c r="A13650" t="s">
        <v>21653</v>
      </c>
      <c r="B13650" t="s">
        <v>7763</v>
      </c>
    </row>
    <row r="13651" spans="1:2" x14ac:dyDescent="0.25">
      <c r="A13651" t="s">
        <v>21654</v>
      </c>
      <c r="B13651" t="s">
        <v>17075</v>
      </c>
    </row>
    <row r="13652" spans="1:2" x14ac:dyDescent="0.25">
      <c r="A13652" t="s">
        <v>21655</v>
      </c>
      <c r="B13652" t="s">
        <v>17902</v>
      </c>
    </row>
    <row r="13653" spans="1:2" x14ac:dyDescent="0.25">
      <c r="A13653" t="s">
        <v>21656</v>
      </c>
      <c r="B13653" t="s">
        <v>21657</v>
      </c>
    </row>
    <row r="13654" spans="1:2" x14ac:dyDescent="0.25">
      <c r="A13654" t="s">
        <v>21658</v>
      </c>
      <c r="B13654" t="s">
        <v>21659</v>
      </c>
    </row>
    <row r="13655" spans="1:2" x14ac:dyDescent="0.25">
      <c r="A13655" t="s">
        <v>21660</v>
      </c>
      <c r="B13655" t="s">
        <v>21661</v>
      </c>
    </row>
    <row r="13656" spans="1:2" x14ac:dyDescent="0.25">
      <c r="A13656" t="s">
        <v>21662</v>
      </c>
      <c r="B13656" t="s">
        <v>6564</v>
      </c>
    </row>
    <row r="13657" spans="1:2" x14ac:dyDescent="0.25">
      <c r="A13657" t="s">
        <v>21663</v>
      </c>
      <c r="B13657" t="s">
        <v>21664</v>
      </c>
    </row>
    <row r="13658" spans="1:2" x14ac:dyDescent="0.25">
      <c r="A13658" t="s">
        <v>21665</v>
      </c>
      <c r="B13658" t="s">
        <v>321</v>
      </c>
    </row>
    <row r="13659" spans="1:2" x14ac:dyDescent="0.25">
      <c r="A13659" t="s">
        <v>21666</v>
      </c>
      <c r="B13659" t="s">
        <v>21667</v>
      </c>
    </row>
    <row r="13660" spans="1:2" x14ac:dyDescent="0.25">
      <c r="A13660" t="s">
        <v>21668</v>
      </c>
      <c r="B13660" t="s">
        <v>21667</v>
      </c>
    </row>
    <row r="13661" spans="1:2" x14ac:dyDescent="0.25">
      <c r="A13661" t="s">
        <v>21669</v>
      </c>
      <c r="B13661" t="s">
        <v>21670</v>
      </c>
    </row>
    <row r="13662" spans="1:2" x14ac:dyDescent="0.25">
      <c r="A13662" t="s">
        <v>21671</v>
      </c>
      <c r="B13662" t="s">
        <v>21672</v>
      </c>
    </row>
    <row r="13663" spans="1:2" x14ac:dyDescent="0.25">
      <c r="A13663" t="s">
        <v>21673</v>
      </c>
      <c r="B13663" t="s">
        <v>21674</v>
      </c>
    </row>
    <row r="13664" spans="1:2" x14ac:dyDescent="0.25">
      <c r="A13664" t="s">
        <v>21675</v>
      </c>
      <c r="B13664" t="s">
        <v>21676</v>
      </c>
    </row>
    <row r="13665" spans="1:2" x14ac:dyDescent="0.25">
      <c r="A13665" t="s">
        <v>21677</v>
      </c>
    </row>
    <row r="13666" spans="1:2" x14ac:dyDescent="0.25">
      <c r="A13666" t="s">
        <v>21678</v>
      </c>
      <c r="B13666" t="s">
        <v>21679</v>
      </c>
    </row>
    <row r="13667" spans="1:2" x14ac:dyDescent="0.25">
      <c r="A13667" t="s">
        <v>21680</v>
      </c>
      <c r="B13667" t="s">
        <v>16743</v>
      </c>
    </row>
    <row r="13668" spans="1:2" x14ac:dyDescent="0.25">
      <c r="A13668" t="s">
        <v>21681</v>
      </c>
      <c r="B13668" t="s">
        <v>9935</v>
      </c>
    </row>
    <row r="13669" spans="1:2" x14ac:dyDescent="0.25">
      <c r="A13669" t="s">
        <v>21682</v>
      </c>
      <c r="B13669" t="s">
        <v>8170</v>
      </c>
    </row>
    <row r="13670" spans="1:2" x14ac:dyDescent="0.25">
      <c r="A13670" t="s">
        <v>21683</v>
      </c>
    </row>
    <row r="13671" spans="1:2" x14ac:dyDescent="0.25">
      <c r="A13671" t="s">
        <v>21684</v>
      </c>
      <c r="B13671" t="s">
        <v>21685</v>
      </c>
    </row>
    <row r="13672" spans="1:2" x14ac:dyDescent="0.25">
      <c r="A13672" t="s">
        <v>21686</v>
      </c>
      <c r="B13672" t="s">
        <v>456</v>
      </c>
    </row>
    <row r="13673" spans="1:2" x14ac:dyDescent="0.25">
      <c r="A13673" t="s">
        <v>21687</v>
      </c>
      <c r="B13673" t="s">
        <v>21688</v>
      </c>
    </row>
    <row r="13674" spans="1:2" x14ac:dyDescent="0.25">
      <c r="A13674" t="s">
        <v>21689</v>
      </c>
      <c r="B13674" t="s">
        <v>21690</v>
      </c>
    </row>
    <row r="13675" spans="1:2" x14ac:dyDescent="0.25">
      <c r="A13675" t="s">
        <v>21691</v>
      </c>
      <c r="B13675" t="s">
        <v>11787</v>
      </c>
    </row>
    <row r="13676" spans="1:2" x14ac:dyDescent="0.25">
      <c r="A13676" t="s">
        <v>21692</v>
      </c>
      <c r="B13676" t="s">
        <v>21693</v>
      </c>
    </row>
    <row r="13677" spans="1:2" x14ac:dyDescent="0.25">
      <c r="A13677" t="s">
        <v>21694</v>
      </c>
      <c r="B13677" t="s">
        <v>21695</v>
      </c>
    </row>
    <row r="13678" spans="1:2" x14ac:dyDescent="0.25">
      <c r="A13678" t="s">
        <v>21696</v>
      </c>
      <c r="B13678" t="s">
        <v>21697</v>
      </c>
    </row>
    <row r="13679" spans="1:2" x14ac:dyDescent="0.25">
      <c r="A13679" t="s">
        <v>21698</v>
      </c>
      <c r="B13679" t="s">
        <v>21699</v>
      </c>
    </row>
    <row r="13680" spans="1:2" x14ac:dyDescent="0.25">
      <c r="A13680" t="s">
        <v>21700</v>
      </c>
      <c r="B13680" t="s">
        <v>21701</v>
      </c>
    </row>
    <row r="13681" spans="1:2" x14ac:dyDescent="0.25">
      <c r="A13681" t="s">
        <v>21702</v>
      </c>
      <c r="B13681" t="s">
        <v>21703</v>
      </c>
    </row>
    <row r="13682" spans="1:2" x14ac:dyDescent="0.25">
      <c r="A13682" t="s">
        <v>21704</v>
      </c>
      <c r="B13682" t="s">
        <v>21705</v>
      </c>
    </row>
    <row r="13683" spans="1:2" x14ac:dyDescent="0.25">
      <c r="A13683" t="s">
        <v>21706</v>
      </c>
      <c r="B13683" t="s">
        <v>21707</v>
      </c>
    </row>
    <row r="13684" spans="1:2" x14ac:dyDescent="0.25">
      <c r="A13684" t="s">
        <v>21708</v>
      </c>
      <c r="B13684" t="s">
        <v>21709</v>
      </c>
    </row>
    <row r="13685" spans="1:2" x14ac:dyDescent="0.25">
      <c r="A13685" t="s">
        <v>21710</v>
      </c>
      <c r="B13685" t="s">
        <v>16040</v>
      </c>
    </row>
    <row r="13686" spans="1:2" x14ac:dyDescent="0.25">
      <c r="A13686" t="s">
        <v>21711</v>
      </c>
    </row>
    <row r="13687" spans="1:2" x14ac:dyDescent="0.25">
      <c r="A13687" t="s">
        <v>21712</v>
      </c>
      <c r="B13687" t="s">
        <v>10271</v>
      </c>
    </row>
    <row r="13688" spans="1:2" x14ac:dyDescent="0.25">
      <c r="A13688" t="s">
        <v>21713</v>
      </c>
      <c r="B13688" t="s">
        <v>7282</v>
      </c>
    </row>
    <row r="13689" spans="1:2" x14ac:dyDescent="0.25">
      <c r="A13689" t="s">
        <v>21714</v>
      </c>
      <c r="B13689" t="s">
        <v>7282</v>
      </c>
    </row>
    <row r="13690" spans="1:2" x14ac:dyDescent="0.25">
      <c r="A13690" t="s">
        <v>21715</v>
      </c>
      <c r="B13690" t="s">
        <v>7282</v>
      </c>
    </row>
    <row r="13691" spans="1:2" x14ac:dyDescent="0.25">
      <c r="A13691" t="s">
        <v>21716</v>
      </c>
      <c r="B13691" t="s">
        <v>986</v>
      </c>
    </row>
    <row r="13692" spans="1:2" x14ac:dyDescent="0.25">
      <c r="A13692" t="s">
        <v>21717</v>
      </c>
      <c r="B13692" t="s">
        <v>16245</v>
      </c>
    </row>
    <row r="13693" spans="1:2" x14ac:dyDescent="0.25">
      <c r="A13693" t="s">
        <v>21718</v>
      </c>
      <c r="B13693" t="s">
        <v>3045</v>
      </c>
    </row>
    <row r="13694" spans="1:2" x14ac:dyDescent="0.25">
      <c r="A13694" t="s">
        <v>21719</v>
      </c>
      <c r="B13694" t="s">
        <v>21703</v>
      </c>
    </row>
    <row r="13695" spans="1:2" x14ac:dyDescent="0.25">
      <c r="A13695" t="s">
        <v>21720</v>
      </c>
      <c r="B13695" t="s">
        <v>21721</v>
      </c>
    </row>
    <row r="13696" spans="1:2" x14ac:dyDescent="0.25">
      <c r="A13696" t="s">
        <v>21722</v>
      </c>
      <c r="B13696" t="s">
        <v>21723</v>
      </c>
    </row>
    <row r="13697" spans="1:2" x14ac:dyDescent="0.25">
      <c r="A13697" t="s">
        <v>21724</v>
      </c>
    </row>
    <row r="13698" spans="1:2" x14ac:dyDescent="0.25">
      <c r="A13698" t="s">
        <v>21725</v>
      </c>
      <c r="B13698" t="s">
        <v>21624</v>
      </c>
    </row>
    <row r="13699" spans="1:2" x14ac:dyDescent="0.25">
      <c r="A13699" t="s">
        <v>21726</v>
      </c>
      <c r="B13699" t="s">
        <v>21727</v>
      </c>
    </row>
    <row r="13700" spans="1:2" x14ac:dyDescent="0.25">
      <c r="A13700" t="s">
        <v>21728</v>
      </c>
      <c r="B13700" t="s">
        <v>21729</v>
      </c>
    </row>
    <row r="13701" spans="1:2" x14ac:dyDescent="0.25">
      <c r="A13701" t="s">
        <v>21730</v>
      </c>
      <c r="B13701" t="s">
        <v>21731</v>
      </c>
    </row>
    <row r="13702" spans="1:2" x14ac:dyDescent="0.25">
      <c r="A13702" t="s">
        <v>21732</v>
      </c>
      <c r="B13702" t="s">
        <v>21733</v>
      </c>
    </row>
    <row r="13703" spans="1:2" x14ac:dyDescent="0.25">
      <c r="A13703" t="s">
        <v>21734</v>
      </c>
      <c r="B13703" t="s">
        <v>21735</v>
      </c>
    </row>
    <row r="13704" spans="1:2" x14ac:dyDescent="0.25">
      <c r="A13704" t="s">
        <v>21736</v>
      </c>
      <c r="B13704" t="s">
        <v>21737</v>
      </c>
    </row>
    <row r="13705" spans="1:2" x14ac:dyDescent="0.25">
      <c r="A13705" t="s">
        <v>21738</v>
      </c>
      <c r="B13705" t="s">
        <v>3626</v>
      </c>
    </row>
    <row r="13706" spans="1:2" x14ac:dyDescent="0.25">
      <c r="A13706" t="s">
        <v>21739</v>
      </c>
      <c r="B13706" t="s">
        <v>3626</v>
      </c>
    </row>
    <row r="13707" spans="1:2" x14ac:dyDescent="0.25">
      <c r="A13707" t="s">
        <v>21740</v>
      </c>
      <c r="B13707" t="s">
        <v>1626</v>
      </c>
    </row>
    <row r="13708" spans="1:2" x14ac:dyDescent="0.25">
      <c r="A13708" t="s">
        <v>21741</v>
      </c>
      <c r="B13708" t="s">
        <v>10288</v>
      </c>
    </row>
    <row r="13709" spans="1:2" x14ac:dyDescent="0.25">
      <c r="A13709" t="s">
        <v>21742</v>
      </c>
      <c r="B13709" t="s">
        <v>21743</v>
      </c>
    </row>
    <row r="13710" spans="1:2" x14ac:dyDescent="0.25">
      <c r="A13710" t="s">
        <v>21744</v>
      </c>
      <c r="B13710" t="s">
        <v>9768</v>
      </c>
    </row>
    <row r="13711" spans="1:2" x14ac:dyDescent="0.25">
      <c r="A13711" t="s">
        <v>21745</v>
      </c>
      <c r="B13711" t="s">
        <v>21746</v>
      </c>
    </row>
    <row r="13712" spans="1:2" x14ac:dyDescent="0.25">
      <c r="A13712" t="s">
        <v>21747</v>
      </c>
      <c r="B13712" t="s">
        <v>21748</v>
      </c>
    </row>
    <row r="13713" spans="1:2" x14ac:dyDescent="0.25">
      <c r="A13713" t="s">
        <v>21749</v>
      </c>
      <c r="B13713" t="s">
        <v>21750</v>
      </c>
    </row>
    <row r="13714" spans="1:2" x14ac:dyDescent="0.25">
      <c r="A13714" t="s">
        <v>21751</v>
      </c>
      <c r="B13714" t="s">
        <v>21752</v>
      </c>
    </row>
    <row r="13715" spans="1:2" x14ac:dyDescent="0.25">
      <c r="A13715" t="s">
        <v>21753</v>
      </c>
      <c r="B13715" t="s">
        <v>19687</v>
      </c>
    </row>
    <row r="13716" spans="1:2" x14ac:dyDescent="0.25">
      <c r="A13716" t="s">
        <v>21754</v>
      </c>
      <c r="B13716" t="s">
        <v>21755</v>
      </c>
    </row>
    <row r="13717" spans="1:2" x14ac:dyDescent="0.25">
      <c r="A13717" t="s">
        <v>21756</v>
      </c>
      <c r="B13717" t="s">
        <v>9768</v>
      </c>
    </row>
    <row r="13718" spans="1:2" x14ac:dyDescent="0.25">
      <c r="A13718" t="s">
        <v>21757</v>
      </c>
      <c r="B13718" t="s">
        <v>5507</v>
      </c>
    </row>
    <row r="13719" spans="1:2" x14ac:dyDescent="0.25">
      <c r="A13719" t="s">
        <v>21758</v>
      </c>
      <c r="B13719" t="s">
        <v>21759</v>
      </c>
    </row>
    <row r="13720" spans="1:2" x14ac:dyDescent="0.25">
      <c r="A13720" t="s">
        <v>21760</v>
      </c>
    </row>
    <row r="13721" spans="1:2" x14ac:dyDescent="0.25">
      <c r="A13721" t="s">
        <v>21761</v>
      </c>
      <c r="B13721" t="s">
        <v>2543</v>
      </c>
    </row>
    <row r="13722" spans="1:2" x14ac:dyDescent="0.25">
      <c r="A13722" t="s">
        <v>21762</v>
      </c>
      <c r="B13722" t="s">
        <v>21763</v>
      </c>
    </row>
    <row r="13723" spans="1:2" x14ac:dyDescent="0.25">
      <c r="A13723" t="s">
        <v>21764</v>
      </c>
      <c r="B13723" t="s">
        <v>21765</v>
      </c>
    </row>
    <row r="13724" spans="1:2" x14ac:dyDescent="0.25">
      <c r="A13724" t="s">
        <v>21766</v>
      </c>
      <c r="B13724" t="s">
        <v>21767</v>
      </c>
    </row>
    <row r="13725" spans="1:2" x14ac:dyDescent="0.25">
      <c r="A13725" t="s">
        <v>21768</v>
      </c>
      <c r="B13725" t="s">
        <v>21769</v>
      </c>
    </row>
    <row r="13726" spans="1:2" x14ac:dyDescent="0.25">
      <c r="A13726" t="s">
        <v>21770</v>
      </c>
    </row>
    <row r="13727" spans="1:2" x14ac:dyDescent="0.25">
      <c r="A13727" t="s">
        <v>21771</v>
      </c>
      <c r="B13727" t="s">
        <v>16910</v>
      </c>
    </row>
    <row r="13728" spans="1:2" x14ac:dyDescent="0.25">
      <c r="A13728" t="s">
        <v>21772</v>
      </c>
      <c r="B13728" t="s">
        <v>21773</v>
      </c>
    </row>
    <row r="13729" spans="1:2" x14ac:dyDescent="0.25">
      <c r="A13729" t="s">
        <v>21774</v>
      </c>
      <c r="B13729" t="s">
        <v>21773</v>
      </c>
    </row>
    <row r="13730" spans="1:2" x14ac:dyDescent="0.25">
      <c r="A13730" t="s">
        <v>21775</v>
      </c>
      <c r="B13730" t="s">
        <v>21776</v>
      </c>
    </row>
    <row r="13731" spans="1:2" x14ac:dyDescent="0.25">
      <c r="A13731" t="s">
        <v>21777</v>
      </c>
      <c r="B13731" t="s">
        <v>21778</v>
      </c>
    </row>
    <row r="13732" spans="1:2" x14ac:dyDescent="0.25">
      <c r="A13732" t="s">
        <v>21779</v>
      </c>
      <c r="B13732" t="s">
        <v>21780</v>
      </c>
    </row>
    <row r="13733" spans="1:2" x14ac:dyDescent="0.25">
      <c r="A13733" t="s">
        <v>21781</v>
      </c>
      <c r="B13733" t="s">
        <v>12290</v>
      </c>
    </row>
    <row r="13734" spans="1:2" x14ac:dyDescent="0.25">
      <c r="A13734" t="s">
        <v>21782</v>
      </c>
      <c r="B13734" t="s">
        <v>1972</v>
      </c>
    </row>
    <row r="13735" spans="1:2" x14ac:dyDescent="0.25">
      <c r="A13735" t="s">
        <v>21783</v>
      </c>
      <c r="B13735" t="s">
        <v>1972</v>
      </c>
    </row>
    <row r="13736" spans="1:2" x14ac:dyDescent="0.25">
      <c r="A13736" t="s">
        <v>21784</v>
      </c>
      <c r="B13736" t="s">
        <v>1972</v>
      </c>
    </row>
    <row r="13737" spans="1:2" x14ac:dyDescent="0.25">
      <c r="A13737" t="s">
        <v>21785</v>
      </c>
      <c r="B13737" t="s">
        <v>1972</v>
      </c>
    </row>
    <row r="13738" spans="1:2" x14ac:dyDescent="0.25">
      <c r="A13738" t="s">
        <v>21786</v>
      </c>
      <c r="B13738" t="s">
        <v>21787</v>
      </c>
    </row>
    <row r="13739" spans="1:2" x14ac:dyDescent="0.25">
      <c r="A13739" t="s">
        <v>21788</v>
      </c>
      <c r="B13739" t="s">
        <v>19480</v>
      </c>
    </row>
    <row r="13740" spans="1:2" x14ac:dyDescent="0.25">
      <c r="A13740" t="s">
        <v>21789</v>
      </c>
      <c r="B13740" t="s">
        <v>21790</v>
      </c>
    </row>
    <row r="13741" spans="1:2" x14ac:dyDescent="0.25">
      <c r="A13741" t="s">
        <v>21791</v>
      </c>
      <c r="B13741" t="s">
        <v>19309</v>
      </c>
    </row>
    <row r="13742" spans="1:2" x14ac:dyDescent="0.25">
      <c r="A13742" t="s">
        <v>21792</v>
      </c>
      <c r="B13742" t="s">
        <v>21793</v>
      </c>
    </row>
    <row r="13743" spans="1:2" x14ac:dyDescent="0.25">
      <c r="A13743" t="s">
        <v>21794</v>
      </c>
      <c r="B13743" t="s">
        <v>14850</v>
      </c>
    </row>
    <row r="13744" spans="1:2" x14ac:dyDescent="0.25">
      <c r="A13744" t="s">
        <v>21795</v>
      </c>
      <c r="B13744" t="s">
        <v>10901</v>
      </c>
    </row>
    <row r="13745" spans="1:2" x14ac:dyDescent="0.25">
      <c r="A13745" t="s">
        <v>21796</v>
      </c>
      <c r="B13745" t="s">
        <v>12516</v>
      </c>
    </row>
    <row r="13746" spans="1:2" x14ac:dyDescent="0.25">
      <c r="A13746" t="s">
        <v>21797</v>
      </c>
      <c r="B13746" t="s">
        <v>21798</v>
      </c>
    </row>
    <row r="13747" spans="1:2" x14ac:dyDescent="0.25">
      <c r="A13747" t="s">
        <v>21799</v>
      </c>
      <c r="B13747" t="s">
        <v>21800</v>
      </c>
    </row>
    <row r="13748" spans="1:2" x14ac:dyDescent="0.25">
      <c r="A13748" t="s">
        <v>21801</v>
      </c>
      <c r="B13748" t="s">
        <v>21802</v>
      </c>
    </row>
    <row r="13749" spans="1:2" x14ac:dyDescent="0.25">
      <c r="A13749" t="s">
        <v>21803</v>
      </c>
      <c r="B13749" t="s">
        <v>4885</v>
      </c>
    </row>
    <row r="13750" spans="1:2" x14ac:dyDescent="0.25">
      <c r="A13750" t="s">
        <v>21804</v>
      </c>
      <c r="B13750" t="s">
        <v>21805</v>
      </c>
    </row>
    <row r="13751" spans="1:2" x14ac:dyDescent="0.25">
      <c r="A13751" t="s">
        <v>21806</v>
      </c>
      <c r="B13751" t="s">
        <v>19956</v>
      </c>
    </row>
    <row r="13752" spans="1:2" x14ac:dyDescent="0.25">
      <c r="A13752" t="s">
        <v>21807</v>
      </c>
      <c r="B13752" t="s">
        <v>21808</v>
      </c>
    </row>
    <row r="13753" spans="1:2" x14ac:dyDescent="0.25">
      <c r="A13753" t="s">
        <v>21809</v>
      </c>
      <c r="B13753" t="s">
        <v>21810</v>
      </c>
    </row>
    <row r="13754" spans="1:2" x14ac:dyDescent="0.25">
      <c r="A13754" t="s">
        <v>21811</v>
      </c>
    </row>
    <row r="13755" spans="1:2" x14ac:dyDescent="0.25">
      <c r="A13755" t="s">
        <v>21812</v>
      </c>
    </row>
    <row r="13756" spans="1:2" x14ac:dyDescent="0.25">
      <c r="A13756" t="s">
        <v>21813</v>
      </c>
      <c r="B13756" t="s">
        <v>19100</v>
      </c>
    </row>
    <row r="13757" spans="1:2" x14ac:dyDescent="0.25">
      <c r="A13757" t="s">
        <v>21814</v>
      </c>
      <c r="B13757" t="s">
        <v>16316</v>
      </c>
    </row>
    <row r="13758" spans="1:2" x14ac:dyDescent="0.25">
      <c r="A13758" t="s">
        <v>21815</v>
      </c>
      <c r="B13758" t="s">
        <v>21816</v>
      </c>
    </row>
    <row r="13759" spans="1:2" x14ac:dyDescent="0.25">
      <c r="A13759" t="s">
        <v>21817</v>
      </c>
      <c r="B13759" t="s">
        <v>21818</v>
      </c>
    </row>
    <row r="13760" spans="1:2" x14ac:dyDescent="0.25">
      <c r="A13760" t="s">
        <v>21819</v>
      </c>
      <c r="B13760" t="s">
        <v>21820</v>
      </c>
    </row>
    <row r="13761" spans="1:2" x14ac:dyDescent="0.25">
      <c r="A13761" t="s">
        <v>21821</v>
      </c>
      <c r="B13761" t="s">
        <v>3535</v>
      </c>
    </row>
    <row r="13762" spans="1:2" x14ac:dyDescent="0.25">
      <c r="A13762" t="s">
        <v>21822</v>
      </c>
      <c r="B13762" t="s">
        <v>7559</v>
      </c>
    </row>
    <row r="13763" spans="1:2" x14ac:dyDescent="0.25">
      <c r="A13763" t="s">
        <v>21823</v>
      </c>
      <c r="B13763" t="s">
        <v>12629</v>
      </c>
    </row>
    <row r="13764" spans="1:2" x14ac:dyDescent="0.25">
      <c r="A13764" t="s">
        <v>21824</v>
      </c>
      <c r="B13764" t="s">
        <v>21825</v>
      </c>
    </row>
    <row r="13765" spans="1:2" x14ac:dyDescent="0.25">
      <c r="A13765" t="s">
        <v>21826</v>
      </c>
      <c r="B13765" t="s">
        <v>3030</v>
      </c>
    </row>
    <row r="13766" spans="1:2" x14ac:dyDescent="0.25">
      <c r="A13766" t="s">
        <v>21827</v>
      </c>
      <c r="B13766" t="s">
        <v>11752</v>
      </c>
    </row>
    <row r="13767" spans="1:2" x14ac:dyDescent="0.25">
      <c r="A13767" t="s">
        <v>21828</v>
      </c>
      <c r="B13767" t="s">
        <v>16622</v>
      </c>
    </row>
    <row r="13768" spans="1:2" x14ac:dyDescent="0.25">
      <c r="A13768" t="s">
        <v>21829</v>
      </c>
      <c r="B13768" t="s">
        <v>21830</v>
      </c>
    </row>
    <row r="13769" spans="1:2" x14ac:dyDescent="0.25">
      <c r="A13769" t="s">
        <v>21831</v>
      </c>
      <c r="B13769" t="s">
        <v>21832</v>
      </c>
    </row>
    <row r="13770" spans="1:2" x14ac:dyDescent="0.25">
      <c r="A13770" t="s">
        <v>21833</v>
      </c>
      <c r="B13770" t="s">
        <v>21834</v>
      </c>
    </row>
    <row r="13771" spans="1:2" x14ac:dyDescent="0.25">
      <c r="A13771" t="s">
        <v>21835</v>
      </c>
      <c r="B13771" t="s">
        <v>21836</v>
      </c>
    </row>
    <row r="13772" spans="1:2" x14ac:dyDescent="0.25">
      <c r="A13772" t="s">
        <v>21837</v>
      </c>
      <c r="B13772" t="s">
        <v>21836</v>
      </c>
    </row>
    <row r="13773" spans="1:2" x14ac:dyDescent="0.25">
      <c r="A13773" t="s">
        <v>21838</v>
      </c>
      <c r="B13773" t="s">
        <v>21836</v>
      </c>
    </row>
    <row r="13774" spans="1:2" x14ac:dyDescent="0.25">
      <c r="A13774" t="s">
        <v>21839</v>
      </c>
      <c r="B13774" t="s">
        <v>18397</v>
      </c>
    </row>
    <row r="13775" spans="1:2" x14ac:dyDescent="0.25">
      <c r="A13775" t="s">
        <v>21840</v>
      </c>
      <c r="B13775" t="s">
        <v>4026</v>
      </c>
    </row>
    <row r="13776" spans="1:2" x14ac:dyDescent="0.25">
      <c r="A13776" t="s">
        <v>21841</v>
      </c>
      <c r="B13776" t="s">
        <v>5455</v>
      </c>
    </row>
    <row r="13777" spans="1:2" x14ac:dyDescent="0.25">
      <c r="A13777" t="s">
        <v>21842</v>
      </c>
      <c r="B13777" t="s">
        <v>21843</v>
      </c>
    </row>
    <row r="13778" spans="1:2" x14ac:dyDescent="0.25">
      <c r="A13778" t="s">
        <v>21844</v>
      </c>
      <c r="B13778" t="s">
        <v>21845</v>
      </c>
    </row>
    <row r="13779" spans="1:2" x14ac:dyDescent="0.25">
      <c r="A13779" t="s">
        <v>21846</v>
      </c>
      <c r="B13779" t="s">
        <v>21847</v>
      </c>
    </row>
    <row r="13780" spans="1:2" x14ac:dyDescent="0.25">
      <c r="A13780" t="s">
        <v>21848</v>
      </c>
      <c r="B13780" t="s">
        <v>21849</v>
      </c>
    </row>
    <row r="13781" spans="1:2" x14ac:dyDescent="0.25">
      <c r="A13781" t="s">
        <v>21850</v>
      </c>
    </row>
    <row r="13782" spans="1:2" x14ac:dyDescent="0.25">
      <c r="A13782" t="s">
        <v>21851</v>
      </c>
      <c r="B13782" t="s">
        <v>19217</v>
      </c>
    </row>
    <row r="13783" spans="1:2" x14ac:dyDescent="0.25">
      <c r="A13783" t="s">
        <v>21852</v>
      </c>
      <c r="B13783" t="s">
        <v>21853</v>
      </c>
    </row>
    <row r="13784" spans="1:2" x14ac:dyDescent="0.25">
      <c r="A13784" t="s">
        <v>21854</v>
      </c>
      <c r="B13784" t="s">
        <v>1459</v>
      </c>
    </row>
    <row r="13785" spans="1:2" x14ac:dyDescent="0.25">
      <c r="A13785" t="s">
        <v>21855</v>
      </c>
      <c r="B13785" t="s">
        <v>21856</v>
      </c>
    </row>
    <row r="13786" spans="1:2" x14ac:dyDescent="0.25">
      <c r="A13786" t="s">
        <v>21857</v>
      </c>
      <c r="B13786" t="s">
        <v>21858</v>
      </c>
    </row>
    <row r="13787" spans="1:2" x14ac:dyDescent="0.25">
      <c r="A13787" t="s">
        <v>21859</v>
      </c>
      <c r="B13787" t="s">
        <v>21860</v>
      </c>
    </row>
    <row r="13788" spans="1:2" x14ac:dyDescent="0.25">
      <c r="A13788" t="s">
        <v>21861</v>
      </c>
      <c r="B13788" t="s">
        <v>21862</v>
      </c>
    </row>
    <row r="13789" spans="1:2" x14ac:dyDescent="0.25">
      <c r="A13789" t="s">
        <v>21863</v>
      </c>
    </row>
    <row r="13790" spans="1:2" x14ac:dyDescent="0.25">
      <c r="A13790" t="s">
        <v>21864</v>
      </c>
      <c r="B13790" t="s">
        <v>21865</v>
      </c>
    </row>
    <row r="13791" spans="1:2" x14ac:dyDescent="0.25">
      <c r="A13791" t="s">
        <v>21866</v>
      </c>
      <c r="B13791" t="s">
        <v>21867</v>
      </c>
    </row>
    <row r="13792" spans="1:2" x14ac:dyDescent="0.25">
      <c r="A13792" t="s">
        <v>21868</v>
      </c>
      <c r="B13792" t="s">
        <v>21869</v>
      </c>
    </row>
    <row r="13793" spans="1:2" x14ac:dyDescent="0.25">
      <c r="A13793" t="s">
        <v>21870</v>
      </c>
      <c r="B13793" t="s">
        <v>21871</v>
      </c>
    </row>
    <row r="13794" spans="1:2" x14ac:dyDescent="0.25">
      <c r="A13794" t="s">
        <v>21872</v>
      </c>
    </row>
    <row r="13795" spans="1:2" x14ac:dyDescent="0.25">
      <c r="A13795" t="s">
        <v>21873</v>
      </c>
      <c r="B13795" t="s">
        <v>13745</v>
      </c>
    </row>
    <row r="13796" spans="1:2" x14ac:dyDescent="0.25">
      <c r="A13796" t="s">
        <v>21874</v>
      </c>
      <c r="B13796" t="s">
        <v>13745</v>
      </c>
    </row>
    <row r="13797" spans="1:2" x14ac:dyDescent="0.25">
      <c r="A13797" t="s">
        <v>21875</v>
      </c>
      <c r="B13797" t="s">
        <v>21876</v>
      </c>
    </row>
    <row r="13798" spans="1:2" x14ac:dyDescent="0.25">
      <c r="A13798" t="s">
        <v>21877</v>
      </c>
      <c r="B13798" t="s">
        <v>21878</v>
      </c>
    </row>
    <row r="13799" spans="1:2" x14ac:dyDescent="0.25">
      <c r="A13799" t="s">
        <v>21879</v>
      </c>
    </row>
    <row r="13800" spans="1:2" x14ac:dyDescent="0.25">
      <c r="A13800" t="s">
        <v>21880</v>
      </c>
      <c r="B13800" t="s">
        <v>21881</v>
      </c>
    </row>
    <row r="13801" spans="1:2" x14ac:dyDescent="0.25">
      <c r="A13801" t="s">
        <v>21882</v>
      </c>
      <c r="B13801" t="s">
        <v>21883</v>
      </c>
    </row>
    <row r="13802" spans="1:2" x14ac:dyDescent="0.25">
      <c r="A13802" t="s">
        <v>21884</v>
      </c>
      <c r="B13802" t="s">
        <v>21885</v>
      </c>
    </row>
    <row r="13803" spans="1:2" x14ac:dyDescent="0.25">
      <c r="A13803" t="s">
        <v>21886</v>
      </c>
      <c r="B13803" t="s">
        <v>21887</v>
      </c>
    </row>
    <row r="13804" spans="1:2" x14ac:dyDescent="0.25">
      <c r="A13804" t="s">
        <v>21888</v>
      </c>
      <c r="B13804" t="s">
        <v>21889</v>
      </c>
    </row>
    <row r="13805" spans="1:2" x14ac:dyDescent="0.25">
      <c r="A13805" t="s">
        <v>21890</v>
      </c>
      <c r="B13805" t="s">
        <v>3828</v>
      </c>
    </row>
    <row r="13806" spans="1:2" x14ac:dyDescent="0.25">
      <c r="A13806" t="s">
        <v>21891</v>
      </c>
      <c r="B13806" t="s">
        <v>21892</v>
      </c>
    </row>
    <row r="13807" spans="1:2" x14ac:dyDescent="0.25">
      <c r="A13807" t="s">
        <v>21893</v>
      </c>
      <c r="B13807" t="s">
        <v>21894</v>
      </c>
    </row>
    <row r="13808" spans="1:2" x14ac:dyDescent="0.25">
      <c r="A13808" t="s">
        <v>21895</v>
      </c>
      <c r="B13808" t="s">
        <v>21896</v>
      </c>
    </row>
    <row r="13809" spans="1:2" x14ac:dyDescent="0.25">
      <c r="A13809" t="s">
        <v>21897</v>
      </c>
      <c r="B13809" t="s">
        <v>21896</v>
      </c>
    </row>
    <row r="13810" spans="1:2" x14ac:dyDescent="0.25">
      <c r="A13810" t="s">
        <v>21898</v>
      </c>
      <c r="B13810" t="s">
        <v>21899</v>
      </c>
    </row>
    <row r="13811" spans="1:2" x14ac:dyDescent="0.25">
      <c r="A13811" t="s">
        <v>21900</v>
      </c>
      <c r="B13811" t="s">
        <v>21901</v>
      </c>
    </row>
    <row r="13812" spans="1:2" x14ac:dyDescent="0.25">
      <c r="A13812" t="s">
        <v>21902</v>
      </c>
      <c r="B13812" t="s">
        <v>21903</v>
      </c>
    </row>
    <row r="13813" spans="1:2" x14ac:dyDescent="0.25">
      <c r="A13813" t="s">
        <v>21904</v>
      </c>
      <c r="B13813" t="s">
        <v>21905</v>
      </c>
    </row>
    <row r="13814" spans="1:2" x14ac:dyDescent="0.25">
      <c r="A13814" t="s">
        <v>21906</v>
      </c>
      <c r="B13814" t="s">
        <v>21907</v>
      </c>
    </row>
    <row r="13815" spans="1:2" x14ac:dyDescent="0.25">
      <c r="A13815" t="s">
        <v>21908</v>
      </c>
      <c r="B13815" t="s">
        <v>21909</v>
      </c>
    </row>
    <row r="13816" spans="1:2" x14ac:dyDescent="0.25">
      <c r="A13816" t="s">
        <v>21910</v>
      </c>
      <c r="B13816" t="s">
        <v>18013</v>
      </c>
    </row>
    <row r="13817" spans="1:2" x14ac:dyDescent="0.25">
      <c r="A13817" t="s">
        <v>21911</v>
      </c>
    </row>
    <row r="13818" spans="1:2" x14ac:dyDescent="0.25">
      <c r="A13818" t="s">
        <v>21912</v>
      </c>
      <c r="B13818" t="s">
        <v>21913</v>
      </c>
    </row>
    <row r="13819" spans="1:2" x14ac:dyDescent="0.25">
      <c r="A13819" t="s">
        <v>21914</v>
      </c>
      <c r="B13819" t="s">
        <v>21915</v>
      </c>
    </row>
    <row r="13820" spans="1:2" x14ac:dyDescent="0.25">
      <c r="A13820" t="s">
        <v>21916</v>
      </c>
      <c r="B13820" t="s">
        <v>21688</v>
      </c>
    </row>
    <row r="13821" spans="1:2" x14ac:dyDescent="0.25">
      <c r="A13821" t="s">
        <v>21917</v>
      </c>
      <c r="B13821" t="s">
        <v>21918</v>
      </c>
    </row>
    <row r="13822" spans="1:2" x14ac:dyDescent="0.25">
      <c r="A13822" t="s">
        <v>21919</v>
      </c>
      <c r="B13822" t="s">
        <v>21920</v>
      </c>
    </row>
    <row r="13823" spans="1:2" x14ac:dyDescent="0.25">
      <c r="A13823" t="s">
        <v>21921</v>
      </c>
      <c r="B13823" t="s">
        <v>15529</v>
      </c>
    </row>
    <row r="13824" spans="1:2" x14ac:dyDescent="0.25">
      <c r="A13824" t="s">
        <v>21922</v>
      </c>
      <c r="B13824" t="s">
        <v>21923</v>
      </c>
    </row>
    <row r="13825" spans="1:2" x14ac:dyDescent="0.25">
      <c r="A13825" t="s">
        <v>21924</v>
      </c>
      <c r="B13825" t="s">
        <v>10026</v>
      </c>
    </row>
    <row r="13826" spans="1:2" x14ac:dyDescent="0.25">
      <c r="A13826" t="s">
        <v>21925</v>
      </c>
      <c r="B13826" t="s">
        <v>21926</v>
      </c>
    </row>
    <row r="13827" spans="1:2" x14ac:dyDescent="0.25">
      <c r="A13827" t="s">
        <v>21927</v>
      </c>
      <c r="B13827" t="s">
        <v>21928</v>
      </c>
    </row>
    <row r="13828" spans="1:2" x14ac:dyDescent="0.25">
      <c r="A13828" t="s">
        <v>21929</v>
      </c>
      <c r="B13828" t="s">
        <v>21928</v>
      </c>
    </row>
    <row r="13829" spans="1:2" x14ac:dyDescent="0.25">
      <c r="A13829" t="s">
        <v>21930</v>
      </c>
      <c r="B13829" t="s">
        <v>21931</v>
      </c>
    </row>
    <row r="13830" spans="1:2" x14ac:dyDescent="0.25">
      <c r="A13830" t="s">
        <v>21932</v>
      </c>
      <c r="B13830" t="s">
        <v>21933</v>
      </c>
    </row>
    <row r="13831" spans="1:2" x14ac:dyDescent="0.25">
      <c r="A13831" t="s">
        <v>21934</v>
      </c>
      <c r="B13831" t="s">
        <v>21935</v>
      </c>
    </row>
    <row r="13832" spans="1:2" x14ac:dyDescent="0.25">
      <c r="A13832" t="s">
        <v>21936</v>
      </c>
      <c r="B13832" t="s">
        <v>19990</v>
      </c>
    </row>
    <row r="13833" spans="1:2" x14ac:dyDescent="0.25">
      <c r="A13833" t="s">
        <v>21937</v>
      </c>
      <c r="B13833" t="s">
        <v>21907</v>
      </c>
    </row>
    <row r="13834" spans="1:2" x14ac:dyDescent="0.25">
      <c r="A13834" t="s">
        <v>21938</v>
      </c>
      <c r="B13834" t="s">
        <v>21939</v>
      </c>
    </row>
    <row r="13835" spans="1:2" x14ac:dyDescent="0.25">
      <c r="A13835" t="s">
        <v>21940</v>
      </c>
      <c r="B13835" t="s">
        <v>21941</v>
      </c>
    </row>
    <row r="13836" spans="1:2" x14ac:dyDescent="0.25">
      <c r="A13836" t="s">
        <v>21942</v>
      </c>
      <c r="B13836" t="s">
        <v>21943</v>
      </c>
    </row>
    <row r="13837" spans="1:2" x14ac:dyDescent="0.25">
      <c r="A13837" t="s">
        <v>21944</v>
      </c>
      <c r="B13837" t="s">
        <v>21945</v>
      </c>
    </row>
    <row r="13838" spans="1:2" x14ac:dyDescent="0.25">
      <c r="A13838" t="s">
        <v>21946</v>
      </c>
      <c r="B13838" t="s">
        <v>21947</v>
      </c>
    </row>
    <row r="13839" spans="1:2" x14ac:dyDescent="0.25">
      <c r="A13839" t="s">
        <v>21948</v>
      </c>
      <c r="B13839" t="s">
        <v>21949</v>
      </c>
    </row>
    <row r="13840" spans="1:2" x14ac:dyDescent="0.25">
      <c r="A13840" t="s">
        <v>21950</v>
      </c>
      <c r="B13840" t="s">
        <v>16351</v>
      </c>
    </row>
    <row r="13841" spans="1:2" x14ac:dyDescent="0.25">
      <c r="A13841" t="s">
        <v>21951</v>
      </c>
      <c r="B13841" t="s">
        <v>21952</v>
      </c>
    </row>
    <row r="13842" spans="1:2" x14ac:dyDescent="0.25">
      <c r="A13842" t="s">
        <v>21953</v>
      </c>
      <c r="B13842" t="s">
        <v>9471</v>
      </c>
    </row>
    <row r="13843" spans="1:2" x14ac:dyDescent="0.25">
      <c r="A13843" t="s">
        <v>21954</v>
      </c>
      <c r="B13843" t="s">
        <v>21605</v>
      </c>
    </row>
    <row r="13844" spans="1:2" x14ac:dyDescent="0.25">
      <c r="A13844" t="s">
        <v>21955</v>
      </c>
      <c r="B13844" t="s">
        <v>21956</v>
      </c>
    </row>
    <row r="13845" spans="1:2" x14ac:dyDescent="0.25">
      <c r="A13845" t="s">
        <v>21957</v>
      </c>
      <c r="B13845" t="s">
        <v>10166</v>
      </c>
    </row>
    <row r="13846" spans="1:2" x14ac:dyDescent="0.25">
      <c r="A13846" t="s">
        <v>21958</v>
      </c>
      <c r="B13846" t="s">
        <v>10166</v>
      </c>
    </row>
    <row r="13847" spans="1:2" x14ac:dyDescent="0.25">
      <c r="A13847" t="s">
        <v>21959</v>
      </c>
      <c r="B13847" t="s">
        <v>13830</v>
      </c>
    </row>
    <row r="13848" spans="1:2" x14ac:dyDescent="0.25">
      <c r="A13848" t="s">
        <v>21960</v>
      </c>
      <c r="B13848" t="s">
        <v>21961</v>
      </c>
    </row>
    <row r="13849" spans="1:2" x14ac:dyDescent="0.25">
      <c r="A13849" t="s">
        <v>21962</v>
      </c>
      <c r="B13849" t="s">
        <v>21963</v>
      </c>
    </row>
    <row r="13850" spans="1:2" x14ac:dyDescent="0.25">
      <c r="A13850" t="s">
        <v>21964</v>
      </c>
      <c r="B13850" t="s">
        <v>13024</v>
      </c>
    </row>
    <row r="13851" spans="1:2" x14ac:dyDescent="0.25">
      <c r="A13851" t="s">
        <v>21965</v>
      </c>
      <c r="B13851" t="s">
        <v>21966</v>
      </c>
    </row>
    <row r="13852" spans="1:2" x14ac:dyDescent="0.25">
      <c r="A13852" t="s">
        <v>21967</v>
      </c>
      <c r="B13852" t="s">
        <v>7285</v>
      </c>
    </row>
    <row r="13853" spans="1:2" x14ac:dyDescent="0.25">
      <c r="A13853" t="s">
        <v>21968</v>
      </c>
    </row>
    <row r="13854" spans="1:2" x14ac:dyDescent="0.25">
      <c r="A13854" t="s">
        <v>21969</v>
      </c>
      <c r="B13854" t="s">
        <v>21970</v>
      </c>
    </row>
    <row r="13855" spans="1:2" x14ac:dyDescent="0.25">
      <c r="A13855" t="s">
        <v>21971</v>
      </c>
      <c r="B13855" t="s">
        <v>21945</v>
      </c>
    </row>
    <row r="13856" spans="1:2" x14ac:dyDescent="0.25">
      <c r="A13856" t="s">
        <v>21972</v>
      </c>
      <c r="B13856" t="s">
        <v>21945</v>
      </c>
    </row>
    <row r="13857" spans="1:2" x14ac:dyDescent="0.25">
      <c r="A13857" t="s">
        <v>21973</v>
      </c>
      <c r="B13857" t="s">
        <v>333</v>
      </c>
    </row>
    <row r="13858" spans="1:2" x14ac:dyDescent="0.25">
      <c r="A13858" t="s">
        <v>21974</v>
      </c>
    </row>
    <row r="13859" spans="1:2" x14ac:dyDescent="0.25">
      <c r="A13859" t="s">
        <v>21975</v>
      </c>
      <c r="B13859" t="s">
        <v>16422</v>
      </c>
    </row>
    <row r="13860" spans="1:2" x14ac:dyDescent="0.25">
      <c r="A13860" t="s">
        <v>21976</v>
      </c>
      <c r="B13860" t="s">
        <v>16422</v>
      </c>
    </row>
    <row r="13861" spans="1:2" x14ac:dyDescent="0.25">
      <c r="A13861" t="s">
        <v>21977</v>
      </c>
      <c r="B13861" t="s">
        <v>520</v>
      </c>
    </row>
    <row r="13862" spans="1:2" x14ac:dyDescent="0.25">
      <c r="A13862" t="s">
        <v>21978</v>
      </c>
    </row>
    <row r="13863" spans="1:2" x14ac:dyDescent="0.25">
      <c r="A13863" t="s">
        <v>21979</v>
      </c>
    </row>
    <row r="13864" spans="1:2" x14ac:dyDescent="0.25">
      <c r="A13864" t="s">
        <v>21980</v>
      </c>
      <c r="B13864" t="s">
        <v>21981</v>
      </c>
    </row>
    <row r="13865" spans="1:2" x14ac:dyDescent="0.25">
      <c r="A13865" t="s">
        <v>21982</v>
      </c>
      <c r="B13865" t="s">
        <v>7063</v>
      </c>
    </row>
    <row r="13866" spans="1:2" x14ac:dyDescent="0.25">
      <c r="A13866" t="s">
        <v>21983</v>
      </c>
      <c r="B13866" t="s">
        <v>21984</v>
      </c>
    </row>
    <row r="13867" spans="1:2" x14ac:dyDescent="0.25">
      <c r="A13867" t="s">
        <v>21985</v>
      </c>
      <c r="B13867" t="s">
        <v>21986</v>
      </c>
    </row>
    <row r="13868" spans="1:2" x14ac:dyDescent="0.25">
      <c r="A13868" t="s">
        <v>21987</v>
      </c>
      <c r="B13868" t="s">
        <v>2193</v>
      </c>
    </row>
    <row r="13869" spans="1:2" x14ac:dyDescent="0.25">
      <c r="A13869" t="s">
        <v>21988</v>
      </c>
    </row>
    <row r="13870" spans="1:2" x14ac:dyDescent="0.25">
      <c r="A13870" t="s">
        <v>21989</v>
      </c>
      <c r="B13870" t="s">
        <v>21990</v>
      </c>
    </row>
    <row r="13871" spans="1:2" x14ac:dyDescent="0.25">
      <c r="A13871" t="s">
        <v>21991</v>
      </c>
      <c r="B13871" t="s">
        <v>6156</v>
      </c>
    </row>
    <row r="13872" spans="1:2" x14ac:dyDescent="0.25">
      <c r="A13872" t="s">
        <v>21992</v>
      </c>
      <c r="B13872" t="s">
        <v>21984</v>
      </c>
    </row>
    <row r="13873" spans="1:2" x14ac:dyDescent="0.25">
      <c r="A13873" t="s">
        <v>21993</v>
      </c>
      <c r="B13873" t="s">
        <v>21994</v>
      </c>
    </row>
    <row r="13874" spans="1:2" x14ac:dyDescent="0.25">
      <c r="A13874" t="s">
        <v>21995</v>
      </c>
      <c r="B13874" t="s">
        <v>9093</v>
      </c>
    </row>
    <row r="13875" spans="1:2" x14ac:dyDescent="0.25">
      <c r="A13875" t="s">
        <v>21996</v>
      </c>
      <c r="B13875" t="s">
        <v>21997</v>
      </c>
    </row>
    <row r="13876" spans="1:2" x14ac:dyDescent="0.25">
      <c r="A13876" t="s">
        <v>21998</v>
      </c>
      <c r="B13876" t="s">
        <v>21999</v>
      </c>
    </row>
    <row r="13877" spans="1:2" x14ac:dyDescent="0.25">
      <c r="A13877" t="s">
        <v>22000</v>
      </c>
      <c r="B13877" t="s">
        <v>22001</v>
      </c>
    </row>
    <row r="13878" spans="1:2" x14ac:dyDescent="0.25">
      <c r="A13878" t="s">
        <v>22002</v>
      </c>
      <c r="B13878" t="s">
        <v>22003</v>
      </c>
    </row>
    <row r="13879" spans="1:2" x14ac:dyDescent="0.25">
      <c r="A13879" t="s">
        <v>22004</v>
      </c>
    </row>
    <row r="13880" spans="1:2" x14ac:dyDescent="0.25">
      <c r="A13880" t="s">
        <v>22005</v>
      </c>
    </row>
    <row r="13881" spans="1:2" x14ac:dyDescent="0.25">
      <c r="A13881" t="s">
        <v>22006</v>
      </c>
      <c r="B13881" t="s">
        <v>22007</v>
      </c>
    </row>
    <row r="13882" spans="1:2" x14ac:dyDescent="0.25">
      <c r="A13882" t="s">
        <v>22008</v>
      </c>
      <c r="B13882" t="s">
        <v>22009</v>
      </c>
    </row>
    <row r="13883" spans="1:2" x14ac:dyDescent="0.25">
      <c r="A13883" t="s">
        <v>22010</v>
      </c>
      <c r="B13883" t="s">
        <v>22011</v>
      </c>
    </row>
    <row r="13884" spans="1:2" x14ac:dyDescent="0.25">
      <c r="A13884" t="s">
        <v>22012</v>
      </c>
      <c r="B13884" t="s">
        <v>22013</v>
      </c>
    </row>
    <row r="13885" spans="1:2" x14ac:dyDescent="0.25">
      <c r="A13885" t="s">
        <v>22014</v>
      </c>
      <c r="B13885" t="s">
        <v>22015</v>
      </c>
    </row>
    <row r="13886" spans="1:2" x14ac:dyDescent="0.25">
      <c r="A13886" t="s">
        <v>22016</v>
      </c>
    </row>
    <row r="13887" spans="1:2" x14ac:dyDescent="0.25">
      <c r="A13887" t="s">
        <v>22017</v>
      </c>
      <c r="B13887" t="s">
        <v>6643</v>
      </c>
    </row>
    <row r="13888" spans="1:2" x14ac:dyDescent="0.25">
      <c r="A13888" t="s">
        <v>22018</v>
      </c>
    </row>
    <row r="13889" spans="1:2" x14ac:dyDescent="0.25">
      <c r="A13889" t="s">
        <v>22019</v>
      </c>
      <c r="B13889" t="s">
        <v>22020</v>
      </c>
    </row>
    <row r="13890" spans="1:2" x14ac:dyDescent="0.25">
      <c r="A13890" t="s">
        <v>22021</v>
      </c>
      <c r="B13890" t="s">
        <v>16260</v>
      </c>
    </row>
    <row r="13891" spans="1:2" x14ac:dyDescent="0.25">
      <c r="A13891" t="s">
        <v>22022</v>
      </c>
      <c r="B13891" t="s">
        <v>22023</v>
      </c>
    </row>
    <row r="13892" spans="1:2" x14ac:dyDescent="0.25">
      <c r="A13892" t="s">
        <v>22024</v>
      </c>
      <c r="B13892" t="s">
        <v>22025</v>
      </c>
    </row>
    <row r="13893" spans="1:2" x14ac:dyDescent="0.25">
      <c r="A13893" t="s">
        <v>22026</v>
      </c>
    </row>
    <row r="13894" spans="1:2" x14ac:dyDescent="0.25">
      <c r="A13894" t="s">
        <v>22027</v>
      </c>
      <c r="B13894" t="s">
        <v>22028</v>
      </c>
    </row>
    <row r="13895" spans="1:2" x14ac:dyDescent="0.25">
      <c r="A13895" t="s">
        <v>22029</v>
      </c>
      <c r="B13895" t="s">
        <v>22030</v>
      </c>
    </row>
    <row r="13896" spans="1:2" x14ac:dyDescent="0.25">
      <c r="A13896" t="s">
        <v>22031</v>
      </c>
      <c r="B13896" t="s">
        <v>16910</v>
      </c>
    </row>
    <row r="13897" spans="1:2" x14ac:dyDescent="0.25">
      <c r="A13897" t="s">
        <v>22032</v>
      </c>
    </row>
    <row r="13898" spans="1:2" x14ac:dyDescent="0.25">
      <c r="A13898" t="s">
        <v>22033</v>
      </c>
      <c r="B13898" t="s">
        <v>22034</v>
      </c>
    </row>
    <row r="13899" spans="1:2" x14ac:dyDescent="0.25">
      <c r="A13899" t="s">
        <v>22035</v>
      </c>
      <c r="B13899" t="s">
        <v>22036</v>
      </c>
    </row>
    <row r="13900" spans="1:2" x14ac:dyDescent="0.25">
      <c r="A13900" t="s">
        <v>22037</v>
      </c>
      <c r="B13900" t="s">
        <v>4692</v>
      </c>
    </row>
    <row r="13901" spans="1:2" x14ac:dyDescent="0.25">
      <c r="A13901" t="s">
        <v>22038</v>
      </c>
      <c r="B13901" t="s">
        <v>4692</v>
      </c>
    </row>
    <row r="13902" spans="1:2" x14ac:dyDescent="0.25">
      <c r="A13902" t="s">
        <v>22039</v>
      </c>
      <c r="B13902" t="s">
        <v>4692</v>
      </c>
    </row>
    <row r="13903" spans="1:2" x14ac:dyDescent="0.25">
      <c r="A13903" t="s">
        <v>22040</v>
      </c>
      <c r="B13903" t="s">
        <v>22041</v>
      </c>
    </row>
    <row r="13904" spans="1:2" x14ac:dyDescent="0.25">
      <c r="A13904" t="s">
        <v>22042</v>
      </c>
      <c r="B13904" t="s">
        <v>22043</v>
      </c>
    </row>
    <row r="13905" spans="1:2" x14ac:dyDescent="0.25">
      <c r="A13905" t="s">
        <v>22044</v>
      </c>
      <c r="B13905" t="s">
        <v>20511</v>
      </c>
    </row>
    <row r="13906" spans="1:2" x14ac:dyDescent="0.25">
      <c r="A13906" t="s">
        <v>22045</v>
      </c>
      <c r="B13906" t="s">
        <v>22046</v>
      </c>
    </row>
    <row r="13907" spans="1:2" x14ac:dyDescent="0.25">
      <c r="A13907" t="s">
        <v>22047</v>
      </c>
      <c r="B13907" t="s">
        <v>1665</v>
      </c>
    </row>
    <row r="13908" spans="1:2" x14ac:dyDescent="0.25">
      <c r="A13908" t="s">
        <v>22048</v>
      </c>
      <c r="B13908" t="s">
        <v>22049</v>
      </c>
    </row>
    <row r="13909" spans="1:2" x14ac:dyDescent="0.25">
      <c r="A13909" t="s">
        <v>22050</v>
      </c>
    </row>
    <row r="13910" spans="1:2" x14ac:dyDescent="0.25">
      <c r="A13910" t="s">
        <v>22051</v>
      </c>
      <c r="B13910" t="s">
        <v>22052</v>
      </c>
    </row>
    <row r="13911" spans="1:2" x14ac:dyDescent="0.25">
      <c r="A13911" t="s">
        <v>22053</v>
      </c>
      <c r="B13911" t="s">
        <v>22052</v>
      </c>
    </row>
    <row r="13912" spans="1:2" x14ac:dyDescent="0.25">
      <c r="A13912" t="s">
        <v>22054</v>
      </c>
      <c r="B13912" t="s">
        <v>18703</v>
      </c>
    </row>
    <row r="13913" spans="1:2" x14ac:dyDescent="0.25">
      <c r="A13913" t="s">
        <v>22055</v>
      </c>
      <c r="B13913" t="s">
        <v>22056</v>
      </c>
    </row>
    <row r="13914" spans="1:2" x14ac:dyDescent="0.25">
      <c r="A13914" t="s">
        <v>22057</v>
      </c>
      <c r="B13914" t="s">
        <v>22058</v>
      </c>
    </row>
    <row r="13915" spans="1:2" x14ac:dyDescent="0.25">
      <c r="A13915" t="s">
        <v>22059</v>
      </c>
      <c r="B13915" t="s">
        <v>22060</v>
      </c>
    </row>
    <row r="13916" spans="1:2" x14ac:dyDescent="0.25">
      <c r="A13916" t="s">
        <v>22061</v>
      </c>
      <c r="B13916" t="s">
        <v>10396</v>
      </c>
    </row>
    <row r="13917" spans="1:2" x14ac:dyDescent="0.25">
      <c r="A13917" t="s">
        <v>22062</v>
      </c>
      <c r="B13917" t="s">
        <v>22063</v>
      </c>
    </row>
    <row r="13918" spans="1:2" x14ac:dyDescent="0.25">
      <c r="A13918" t="s">
        <v>22064</v>
      </c>
      <c r="B13918" t="s">
        <v>22065</v>
      </c>
    </row>
    <row r="13919" spans="1:2" x14ac:dyDescent="0.25">
      <c r="A13919" t="s">
        <v>22066</v>
      </c>
      <c r="B13919" t="s">
        <v>22067</v>
      </c>
    </row>
    <row r="13920" spans="1:2" x14ac:dyDescent="0.25">
      <c r="A13920" t="s">
        <v>22068</v>
      </c>
      <c r="B13920" t="s">
        <v>22069</v>
      </c>
    </row>
    <row r="13921" spans="1:2" x14ac:dyDescent="0.25">
      <c r="A13921" t="s">
        <v>22070</v>
      </c>
      <c r="B13921" t="s">
        <v>19736</v>
      </c>
    </row>
    <row r="13922" spans="1:2" x14ac:dyDescent="0.25">
      <c r="A13922" t="s">
        <v>22071</v>
      </c>
      <c r="B13922" t="s">
        <v>16397</v>
      </c>
    </row>
    <row r="13923" spans="1:2" x14ac:dyDescent="0.25">
      <c r="A13923" t="s">
        <v>22072</v>
      </c>
      <c r="B13923" t="s">
        <v>22073</v>
      </c>
    </row>
    <row r="13924" spans="1:2" x14ac:dyDescent="0.25">
      <c r="A13924" t="s">
        <v>22074</v>
      </c>
      <c r="B13924" t="s">
        <v>22075</v>
      </c>
    </row>
    <row r="13925" spans="1:2" x14ac:dyDescent="0.25">
      <c r="A13925" t="s">
        <v>22076</v>
      </c>
      <c r="B13925" t="s">
        <v>22077</v>
      </c>
    </row>
    <row r="13926" spans="1:2" x14ac:dyDescent="0.25">
      <c r="A13926" t="s">
        <v>22078</v>
      </c>
    </row>
    <row r="13927" spans="1:2" x14ac:dyDescent="0.25">
      <c r="A13927" t="s">
        <v>22079</v>
      </c>
      <c r="B13927" t="s">
        <v>22080</v>
      </c>
    </row>
    <row r="13928" spans="1:2" x14ac:dyDescent="0.25">
      <c r="A13928" t="s">
        <v>22081</v>
      </c>
      <c r="B13928" t="s">
        <v>16245</v>
      </c>
    </row>
    <row r="13929" spans="1:2" x14ac:dyDescent="0.25">
      <c r="A13929" t="s">
        <v>22082</v>
      </c>
      <c r="B13929" t="s">
        <v>16245</v>
      </c>
    </row>
    <row r="13930" spans="1:2" x14ac:dyDescent="0.25">
      <c r="A13930" t="s">
        <v>22083</v>
      </c>
      <c r="B13930" t="s">
        <v>3030</v>
      </c>
    </row>
    <row r="13931" spans="1:2" x14ac:dyDescent="0.25">
      <c r="A13931" t="s">
        <v>22084</v>
      </c>
      <c r="B13931" t="s">
        <v>321</v>
      </c>
    </row>
    <row r="13932" spans="1:2" x14ac:dyDescent="0.25">
      <c r="A13932" t="s">
        <v>22085</v>
      </c>
      <c r="B13932" t="s">
        <v>321</v>
      </c>
    </row>
    <row r="13933" spans="1:2" x14ac:dyDescent="0.25">
      <c r="A13933" t="s">
        <v>22086</v>
      </c>
      <c r="B13933" t="s">
        <v>22087</v>
      </c>
    </row>
    <row r="13934" spans="1:2" x14ac:dyDescent="0.25">
      <c r="A13934" t="s">
        <v>22088</v>
      </c>
    </row>
    <row r="13935" spans="1:2" x14ac:dyDescent="0.25">
      <c r="A13935" t="s">
        <v>22089</v>
      </c>
      <c r="B13935" t="s">
        <v>22090</v>
      </c>
    </row>
    <row r="13936" spans="1:2" x14ac:dyDescent="0.25">
      <c r="A13936" t="s">
        <v>22091</v>
      </c>
      <c r="B13936" t="s">
        <v>22092</v>
      </c>
    </row>
    <row r="13937" spans="1:2" x14ac:dyDescent="0.25">
      <c r="A13937" t="s">
        <v>22093</v>
      </c>
      <c r="B13937" t="s">
        <v>22094</v>
      </c>
    </row>
    <row r="13938" spans="1:2" x14ac:dyDescent="0.25">
      <c r="A13938" t="s">
        <v>22095</v>
      </c>
    </row>
    <row r="13939" spans="1:2" x14ac:dyDescent="0.25">
      <c r="A13939" t="s">
        <v>22096</v>
      </c>
      <c r="B13939" t="s">
        <v>20871</v>
      </c>
    </row>
    <row r="13940" spans="1:2" x14ac:dyDescent="0.25">
      <c r="A13940" t="s">
        <v>22097</v>
      </c>
    </row>
    <row r="13941" spans="1:2" x14ac:dyDescent="0.25">
      <c r="A13941" t="s">
        <v>22098</v>
      </c>
      <c r="B13941" t="s">
        <v>20871</v>
      </c>
    </row>
    <row r="13942" spans="1:2" x14ac:dyDescent="0.25">
      <c r="A13942" t="s">
        <v>22099</v>
      </c>
      <c r="B13942" t="s">
        <v>20166</v>
      </c>
    </row>
    <row r="13943" spans="1:2" x14ac:dyDescent="0.25">
      <c r="A13943" t="s">
        <v>22100</v>
      </c>
      <c r="B13943" t="s">
        <v>22101</v>
      </c>
    </row>
    <row r="13944" spans="1:2" x14ac:dyDescent="0.25">
      <c r="A13944" t="s">
        <v>22102</v>
      </c>
    </row>
    <row r="13945" spans="1:2" x14ac:dyDescent="0.25">
      <c r="A13945" t="s">
        <v>22103</v>
      </c>
      <c r="B13945" t="s">
        <v>7002</v>
      </c>
    </row>
    <row r="13946" spans="1:2" x14ac:dyDescent="0.25">
      <c r="A13946" t="s">
        <v>22104</v>
      </c>
    </row>
    <row r="13947" spans="1:2" x14ac:dyDescent="0.25">
      <c r="A13947" t="s">
        <v>22105</v>
      </c>
    </row>
    <row r="13948" spans="1:2" x14ac:dyDescent="0.25">
      <c r="A13948" t="s">
        <v>22106</v>
      </c>
      <c r="B13948" t="s">
        <v>2728</v>
      </c>
    </row>
    <row r="13949" spans="1:2" x14ac:dyDescent="0.25">
      <c r="A13949" t="s">
        <v>22107</v>
      </c>
      <c r="B13949" t="s">
        <v>17860</v>
      </c>
    </row>
    <row r="13950" spans="1:2" x14ac:dyDescent="0.25">
      <c r="A13950" t="s">
        <v>22108</v>
      </c>
      <c r="B13950" t="s">
        <v>14435</v>
      </c>
    </row>
    <row r="13951" spans="1:2" x14ac:dyDescent="0.25">
      <c r="A13951" t="s">
        <v>22109</v>
      </c>
      <c r="B13951" t="s">
        <v>14691</v>
      </c>
    </row>
    <row r="13952" spans="1:2" x14ac:dyDescent="0.25">
      <c r="A13952" t="s">
        <v>22110</v>
      </c>
      <c r="B13952" t="s">
        <v>22111</v>
      </c>
    </row>
    <row r="13953" spans="1:2" x14ac:dyDescent="0.25">
      <c r="A13953" t="s">
        <v>22112</v>
      </c>
      <c r="B13953" t="s">
        <v>5274</v>
      </c>
    </row>
    <row r="13954" spans="1:2" x14ac:dyDescent="0.25">
      <c r="A13954" t="s">
        <v>22113</v>
      </c>
      <c r="B13954" t="s">
        <v>22114</v>
      </c>
    </row>
    <row r="13955" spans="1:2" x14ac:dyDescent="0.25">
      <c r="A13955" t="s">
        <v>22115</v>
      </c>
      <c r="B13955" t="s">
        <v>22116</v>
      </c>
    </row>
    <row r="13956" spans="1:2" x14ac:dyDescent="0.25">
      <c r="A13956" t="s">
        <v>22117</v>
      </c>
      <c r="B13956" t="s">
        <v>22118</v>
      </c>
    </row>
    <row r="13957" spans="1:2" x14ac:dyDescent="0.25">
      <c r="A13957" t="s">
        <v>22119</v>
      </c>
      <c r="B13957" t="s">
        <v>20808</v>
      </c>
    </row>
    <row r="13958" spans="1:2" x14ac:dyDescent="0.25">
      <c r="A13958" t="s">
        <v>22120</v>
      </c>
      <c r="B13958" t="s">
        <v>22121</v>
      </c>
    </row>
    <row r="13959" spans="1:2" x14ac:dyDescent="0.25">
      <c r="A13959" t="s">
        <v>22122</v>
      </c>
      <c r="B13959" t="s">
        <v>20314</v>
      </c>
    </row>
    <row r="13960" spans="1:2" x14ac:dyDescent="0.25">
      <c r="A13960" t="s">
        <v>22123</v>
      </c>
      <c r="B13960" t="s">
        <v>20514</v>
      </c>
    </row>
    <row r="13961" spans="1:2" x14ac:dyDescent="0.25">
      <c r="A13961" t="s">
        <v>22124</v>
      </c>
      <c r="B13961" t="s">
        <v>11447</v>
      </c>
    </row>
    <row r="13962" spans="1:2" x14ac:dyDescent="0.25">
      <c r="A13962" t="s">
        <v>22125</v>
      </c>
      <c r="B13962" t="s">
        <v>11447</v>
      </c>
    </row>
    <row r="13963" spans="1:2" x14ac:dyDescent="0.25">
      <c r="A13963" t="s">
        <v>22126</v>
      </c>
      <c r="B13963" t="s">
        <v>22127</v>
      </c>
    </row>
    <row r="13964" spans="1:2" x14ac:dyDescent="0.25">
      <c r="A13964" t="s">
        <v>22128</v>
      </c>
      <c r="B13964" t="s">
        <v>22127</v>
      </c>
    </row>
    <row r="13965" spans="1:2" x14ac:dyDescent="0.25">
      <c r="A13965" t="s">
        <v>22129</v>
      </c>
      <c r="B13965" t="s">
        <v>22127</v>
      </c>
    </row>
    <row r="13966" spans="1:2" x14ac:dyDescent="0.25">
      <c r="A13966" t="s">
        <v>22130</v>
      </c>
      <c r="B13966" t="s">
        <v>22127</v>
      </c>
    </row>
    <row r="13967" spans="1:2" x14ac:dyDescent="0.25">
      <c r="A13967" t="s">
        <v>22131</v>
      </c>
      <c r="B13967" t="s">
        <v>22127</v>
      </c>
    </row>
    <row r="13968" spans="1:2" x14ac:dyDescent="0.25">
      <c r="A13968" t="s">
        <v>22132</v>
      </c>
    </row>
    <row r="13969" spans="1:2" x14ac:dyDescent="0.25">
      <c r="A13969" t="s">
        <v>22133</v>
      </c>
      <c r="B13969" t="s">
        <v>22134</v>
      </c>
    </row>
    <row r="13970" spans="1:2" x14ac:dyDescent="0.25">
      <c r="A13970" t="s">
        <v>22135</v>
      </c>
      <c r="B13970" t="s">
        <v>22136</v>
      </c>
    </row>
    <row r="13971" spans="1:2" x14ac:dyDescent="0.25">
      <c r="A13971" t="s">
        <v>22137</v>
      </c>
      <c r="B13971" t="s">
        <v>22138</v>
      </c>
    </row>
    <row r="13972" spans="1:2" x14ac:dyDescent="0.25">
      <c r="A13972" t="s">
        <v>22139</v>
      </c>
      <c r="B13972" t="s">
        <v>22140</v>
      </c>
    </row>
    <row r="13973" spans="1:2" x14ac:dyDescent="0.25">
      <c r="A13973" t="s">
        <v>22141</v>
      </c>
    </row>
    <row r="13974" spans="1:2" x14ac:dyDescent="0.25">
      <c r="A13974" t="s">
        <v>22142</v>
      </c>
      <c r="B13974" t="s">
        <v>7730</v>
      </c>
    </row>
    <row r="13975" spans="1:2" x14ac:dyDescent="0.25">
      <c r="A13975" t="s">
        <v>22143</v>
      </c>
      <c r="B13975" t="s">
        <v>20711</v>
      </c>
    </row>
    <row r="13976" spans="1:2" x14ac:dyDescent="0.25">
      <c r="A13976" t="s">
        <v>22144</v>
      </c>
      <c r="B13976" t="s">
        <v>22145</v>
      </c>
    </row>
    <row r="13977" spans="1:2" x14ac:dyDescent="0.25">
      <c r="A13977" t="s">
        <v>22146</v>
      </c>
      <c r="B13977" t="s">
        <v>22147</v>
      </c>
    </row>
    <row r="13978" spans="1:2" x14ac:dyDescent="0.25">
      <c r="A13978" t="s">
        <v>22148</v>
      </c>
      <c r="B13978" t="s">
        <v>22149</v>
      </c>
    </row>
    <row r="13979" spans="1:2" x14ac:dyDescent="0.25">
      <c r="A13979" t="s">
        <v>22150</v>
      </c>
    </row>
    <row r="13980" spans="1:2" x14ac:dyDescent="0.25">
      <c r="A13980" t="s">
        <v>22151</v>
      </c>
      <c r="B13980" t="s">
        <v>17524</v>
      </c>
    </row>
    <row r="13981" spans="1:2" x14ac:dyDescent="0.25">
      <c r="A13981" t="s">
        <v>22152</v>
      </c>
      <c r="B13981" t="s">
        <v>22153</v>
      </c>
    </row>
    <row r="13982" spans="1:2" x14ac:dyDescent="0.25">
      <c r="A13982" t="s">
        <v>22154</v>
      </c>
      <c r="B13982" t="s">
        <v>447</v>
      </c>
    </row>
    <row r="13983" spans="1:2" x14ac:dyDescent="0.25">
      <c r="A13983" t="s">
        <v>22155</v>
      </c>
      <c r="B13983" t="s">
        <v>22156</v>
      </c>
    </row>
    <row r="13984" spans="1:2" x14ac:dyDescent="0.25">
      <c r="A13984" t="s">
        <v>22157</v>
      </c>
      <c r="B13984" t="s">
        <v>22158</v>
      </c>
    </row>
    <row r="13985" spans="1:2" x14ac:dyDescent="0.25">
      <c r="A13985" t="s">
        <v>22159</v>
      </c>
      <c r="B13985" t="s">
        <v>21905</v>
      </c>
    </row>
    <row r="13986" spans="1:2" x14ac:dyDescent="0.25">
      <c r="A13986" t="s">
        <v>22160</v>
      </c>
      <c r="B13986" t="s">
        <v>22161</v>
      </c>
    </row>
    <row r="13987" spans="1:2" x14ac:dyDescent="0.25">
      <c r="A13987" t="s">
        <v>22162</v>
      </c>
      <c r="B13987" t="s">
        <v>22163</v>
      </c>
    </row>
    <row r="13988" spans="1:2" x14ac:dyDescent="0.25">
      <c r="A13988" t="s">
        <v>22164</v>
      </c>
      <c r="B13988" t="s">
        <v>22165</v>
      </c>
    </row>
    <row r="13989" spans="1:2" x14ac:dyDescent="0.25">
      <c r="A13989" t="s">
        <v>22166</v>
      </c>
      <c r="B13989" t="s">
        <v>22165</v>
      </c>
    </row>
    <row r="13990" spans="1:2" x14ac:dyDescent="0.25">
      <c r="A13990" t="s">
        <v>22167</v>
      </c>
      <c r="B13990" t="s">
        <v>22168</v>
      </c>
    </row>
    <row r="13991" spans="1:2" x14ac:dyDescent="0.25">
      <c r="A13991" t="s">
        <v>22169</v>
      </c>
      <c r="B13991" t="s">
        <v>22170</v>
      </c>
    </row>
    <row r="13992" spans="1:2" x14ac:dyDescent="0.25">
      <c r="A13992" t="s">
        <v>22171</v>
      </c>
      <c r="B13992" t="s">
        <v>22172</v>
      </c>
    </row>
    <row r="13993" spans="1:2" x14ac:dyDescent="0.25">
      <c r="A13993" t="s">
        <v>22173</v>
      </c>
      <c r="B13993" t="s">
        <v>22174</v>
      </c>
    </row>
    <row r="13994" spans="1:2" x14ac:dyDescent="0.25">
      <c r="A13994" t="s">
        <v>22175</v>
      </c>
      <c r="B13994" t="s">
        <v>22176</v>
      </c>
    </row>
    <row r="13995" spans="1:2" x14ac:dyDescent="0.25">
      <c r="A13995" t="s">
        <v>22177</v>
      </c>
      <c r="B13995" t="s">
        <v>10556</v>
      </c>
    </row>
    <row r="13996" spans="1:2" x14ac:dyDescent="0.25">
      <c r="A13996" t="s">
        <v>22178</v>
      </c>
      <c r="B13996" t="s">
        <v>22179</v>
      </c>
    </row>
    <row r="13997" spans="1:2" x14ac:dyDescent="0.25">
      <c r="A13997" t="s">
        <v>22180</v>
      </c>
      <c r="B13997" t="s">
        <v>22181</v>
      </c>
    </row>
    <row r="13998" spans="1:2" x14ac:dyDescent="0.25">
      <c r="A13998" t="s">
        <v>22182</v>
      </c>
      <c r="B13998" t="s">
        <v>22183</v>
      </c>
    </row>
    <row r="13999" spans="1:2" x14ac:dyDescent="0.25">
      <c r="A13999" t="s">
        <v>22184</v>
      </c>
      <c r="B13999" t="s">
        <v>21050</v>
      </c>
    </row>
    <row r="14000" spans="1:2" x14ac:dyDescent="0.25">
      <c r="A14000" t="s">
        <v>22185</v>
      </c>
      <c r="B14000" t="s">
        <v>22186</v>
      </c>
    </row>
    <row r="14001" spans="1:2" x14ac:dyDescent="0.25">
      <c r="A14001" t="s">
        <v>22187</v>
      </c>
      <c r="B14001" t="s">
        <v>12131</v>
      </c>
    </row>
    <row r="14002" spans="1:2" x14ac:dyDescent="0.25">
      <c r="A14002" t="s">
        <v>22188</v>
      </c>
      <c r="B14002" t="s">
        <v>22189</v>
      </c>
    </row>
    <row r="14003" spans="1:2" x14ac:dyDescent="0.25">
      <c r="A14003" t="s">
        <v>22190</v>
      </c>
      <c r="B14003" t="s">
        <v>22191</v>
      </c>
    </row>
    <row r="14004" spans="1:2" x14ac:dyDescent="0.25">
      <c r="A14004" t="s">
        <v>22192</v>
      </c>
      <c r="B14004" t="s">
        <v>22193</v>
      </c>
    </row>
    <row r="14005" spans="1:2" x14ac:dyDescent="0.25">
      <c r="A14005" t="s">
        <v>22194</v>
      </c>
      <c r="B14005" t="s">
        <v>18308</v>
      </c>
    </row>
    <row r="14006" spans="1:2" x14ac:dyDescent="0.25">
      <c r="A14006" t="s">
        <v>22195</v>
      </c>
      <c r="B14006" t="s">
        <v>19009</v>
      </c>
    </row>
    <row r="14007" spans="1:2" x14ac:dyDescent="0.25">
      <c r="A14007" t="s">
        <v>22196</v>
      </c>
      <c r="B14007" t="s">
        <v>22197</v>
      </c>
    </row>
    <row r="14008" spans="1:2" x14ac:dyDescent="0.25">
      <c r="A14008" t="s">
        <v>22198</v>
      </c>
      <c r="B14008" t="s">
        <v>19062</v>
      </c>
    </row>
    <row r="14009" spans="1:2" x14ac:dyDescent="0.25">
      <c r="A14009" t="s">
        <v>22199</v>
      </c>
      <c r="B14009" t="s">
        <v>16764</v>
      </c>
    </row>
    <row r="14010" spans="1:2" x14ac:dyDescent="0.25">
      <c r="A14010" t="s">
        <v>22200</v>
      </c>
      <c r="B14010" t="s">
        <v>22201</v>
      </c>
    </row>
    <row r="14011" spans="1:2" x14ac:dyDescent="0.25">
      <c r="A14011" t="s">
        <v>22202</v>
      </c>
      <c r="B14011" t="s">
        <v>18326</v>
      </c>
    </row>
    <row r="14012" spans="1:2" x14ac:dyDescent="0.25">
      <c r="A14012" t="s">
        <v>22203</v>
      </c>
      <c r="B14012" t="s">
        <v>22204</v>
      </c>
    </row>
    <row r="14013" spans="1:2" x14ac:dyDescent="0.25">
      <c r="A14013" t="s">
        <v>22205</v>
      </c>
      <c r="B14013" t="s">
        <v>22172</v>
      </c>
    </row>
    <row r="14014" spans="1:2" x14ac:dyDescent="0.25">
      <c r="A14014" t="s">
        <v>22206</v>
      </c>
      <c r="B14014" t="s">
        <v>1626</v>
      </c>
    </row>
    <row r="14015" spans="1:2" x14ac:dyDescent="0.25">
      <c r="A14015" t="s">
        <v>22207</v>
      </c>
      <c r="B14015" t="s">
        <v>4490</v>
      </c>
    </row>
    <row r="14016" spans="1:2" x14ac:dyDescent="0.25">
      <c r="A14016" t="s">
        <v>22208</v>
      </c>
      <c r="B14016" t="s">
        <v>598</v>
      </c>
    </row>
    <row r="14017" spans="1:2" x14ac:dyDescent="0.25">
      <c r="A14017" t="s">
        <v>22209</v>
      </c>
      <c r="B14017" t="s">
        <v>7726</v>
      </c>
    </row>
    <row r="14018" spans="1:2" x14ac:dyDescent="0.25">
      <c r="A14018" t="s">
        <v>22210</v>
      </c>
      <c r="B14018" t="s">
        <v>321</v>
      </c>
    </row>
    <row r="14019" spans="1:2" x14ac:dyDescent="0.25">
      <c r="A14019" t="s">
        <v>22211</v>
      </c>
    </row>
    <row r="14020" spans="1:2" x14ac:dyDescent="0.25">
      <c r="A14020" t="s">
        <v>22212</v>
      </c>
      <c r="B14020" t="s">
        <v>22213</v>
      </c>
    </row>
    <row r="14021" spans="1:2" x14ac:dyDescent="0.25">
      <c r="A14021" t="s">
        <v>22214</v>
      </c>
      <c r="B14021" t="s">
        <v>22215</v>
      </c>
    </row>
    <row r="14022" spans="1:2" x14ac:dyDescent="0.25">
      <c r="A14022" t="s">
        <v>22216</v>
      </c>
      <c r="B14022" t="s">
        <v>22217</v>
      </c>
    </row>
    <row r="14023" spans="1:2" x14ac:dyDescent="0.25">
      <c r="A14023" t="s">
        <v>22218</v>
      </c>
      <c r="B14023" t="s">
        <v>22219</v>
      </c>
    </row>
    <row r="14024" spans="1:2" x14ac:dyDescent="0.25">
      <c r="A14024" t="s">
        <v>22220</v>
      </c>
      <c r="B14024" t="s">
        <v>22221</v>
      </c>
    </row>
    <row r="14025" spans="1:2" x14ac:dyDescent="0.25">
      <c r="A14025" t="s">
        <v>22222</v>
      </c>
      <c r="B14025" t="s">
        <v>5941</v>
      </c>
    </row>
    <row r="14026" spans="1:2" x14ac:dyDescent="0.25">
      <c r="A14026" t="s">
        <v>22223</v>
      </c>
      <c r="B14026" t="s">
        <v>22224</v>
      </c>
    </row>
    <row r="14027" spans="1:2" x14ac:dyDescent="0.25">
      <c r="A14027" t="s">
        <v>22225</v>
      </c>
      <c r="B14027" t="s">
        <v>22226</v>
      </c>
    </row>
    <row r="14028" spans="1:2" x14ac:dyDescent="0.25">
      <c r="A14028" t="s">
        <v>22227</v>
      </c>
      <c r="B14028" t="s">
        <v>5756</v>
      </c>
    </row>
    <row r="14029" spans="1:2" x14ac:dyDescent="0.25">
      <c r="A14029" t="s">
        <v>22228</v>
      </c>
      <c r="B14029" t="s">
        <v>14046</v>
      </c>
    </row>
    <row r="14030" spans="1:2" x14ac:dyDescent="0.25">
      <c r="A14030" t="s">
        <v>22229</v>
      </c>
      <c r="B14030" t="s">
        <v>22230</v>
      </c>
    </row>
    <row r="14031" spans="1:2" x14ac:dyDescent="0.25">
      <c r="A14031" t="s">
        <v>22231</v>
      </c>
      <c r="B14031" t="s">
        <v>22232</v>
      </c>
    </row>
    <row r="14032" spans="1:2" x14ac:dyDescent="0.25">
      <c r="A14032" t="s">
        <v>22233</v>
      </c>
      <c r="B14032" t="s">
        <v>22234</v>
      </c>
    </row>
    <row r="14033" spans="1:2" x14ac:dyDescent="0.25">
      <c r="A14033" t="s">
        <v>22235</v>
      </c>
      <c r="B14033" t="s">
        <v>19609</v>
      </c>
    </row>
    <row r="14034" spans="1:2" x14ac:dyDescent="0.25">
      <c r="A14034" t="s">
        <v>22236</v>
      </c>
      <c r="B14034" t="s">
        <v>3080</v>
      </c>
    </row>
    <row r="14035" spans="1:2" x14ac:dyDescent="0.25">
      <c r="A14035" t="s">
        <v>22237</v>
      </c>
      <c r="B14035" t="s">
        <v>6136</v>
      </c>
    </row>
    <row r="14036" spans="1:2" x14ac:dyDescent="0.25">
      <c r="A14036" t="s">
        <v>22238</v>
      </c>
      <c r="B14036" t="s">
        <v>6136</v>
      </c>
    </row>
    <row r="14037" spans="1:2" x14ac:dyDescent="0.25">
      <c r="A14037" t="s">
        <v>22239</v>
      </c>
      <c r="B14037" t="s">
        <v>22240</v>
      </c>
    </row>
    <row r="14038" spans="1:2" x14ac:dyDescent="0.25">
      <c r="A14038" t="s">
        <v>22241</v>
      </c>
      <c r="B14038" t="s">
        <v>14367</v>
      </c>
    </row>
    <row r="14039" spans="1:2" x14ac:dyDescent="0.25">
      <c r="A14039" t="s">
        <v>22242</v>
      </c>
      <c r="B14039" t="s">
        <v>22243</v>
      </c>
    </row>
    <row r="14040" spans="1:2" x14ac:dyDescent="0.25">
      <c r="A14040" t="s">
        <v>22244</v>
      </c>
      <c r="B14040" t="s">
        <v>3828</v>
      </c>
    </row>
    <row r="14041" spans="1:2" x14ac:dyDescent="0.25">
      <c r="A14041" t="s">
        <v>22245</v>
      </c>
      <c r="B14041" t="s">
        <v>22246</v>
      </c>
    </row>
    <row r="14042" spans="1:2" x14ac:dyDescent="0.25">
      <c r="A14042" t="s">
        <v>22247</v>
      </c>
      <c r="B14042" t="s">
        <v>22248</v>
      </c>
    </row>
    <row r="14043" spans="1:2" x14ac:dyDescent="0.25">
      <c r="A14043" t="s">
        <v>22249</v>
      </c>
      <c r="B14043" t="s">
        <v>22250</v>
      </c>
    </row>
    <row r="14044" spans="1:2" x14ac:dyDescent="0.25">
      <c r="A14044" t="s">
        <v>22251</v>
      </c>
      <c r="B14044" t="s">
        <v>22252</v>
      </c>
    </row>
    <row r="14045" spans="1:2" x14ac:dyDescent="0.25">
      <c r="A14045" t="s">
        <v>22253</v>
      </c>
      <c r="B14045" t="s">
        <v>22254</v>
      </c>
    </row>
    <row r="14046" spans="1:2" x14ac:dyDescent="0.25">
      <c r="A14046" t="s">
        <v>22255</v>
      </c>
      <c r="B14046" t="s">
        <v>20782</v>
      </c>
    </row>
    <row r="14047" spans="1:2" x14ac:dyDescent="0.25">
      <c r="A14047" t="s">
        <v>22256</v>
      </c>
      <c r="B14047" t="s">
        <v>5312</v>
      </c>
    </row>
    <row r="14048" spans="1:2" x14ac:dyDescent="0.25">
      <c r="A14048" t="s">
        <v>22257</v>
      </c>
      <c r="B14048" t="s">
        <v>22258</v>
      </c>
    </row>
    <row r="14049" spans="1:2" x14ac:dyDescent="0.25">
      <c r="A14049" t="s">
        <v>22259</v>
      </c>
      <c r="B14049" t="s">
        <v>20650</v>
      </c>
    </row>
    <row r="14050" spans="1:2" x14ac:dyDescent="0.25">
      <c r="A14050" t="s">
        <v>22260</v>
      </c>
      <c r="B14050" t="s">
        <v>22261</v>
      </c>
    </row>
    <row r="14051" spans="1:2" x14ac:dyDescent="0.25">
      <c r="A14051" t="s">
        <v>22262</v>
      </c>
      <c r="B14051" t="s">
        <v>22263</v>
      </c>
    </row>
    <row r="14052" spans="1:2" x14ac:dyDescent="0.25">
      <c r="A14052" t="s">
        <v>22264</v>
      </c>
      <c r="B14052" t="s">
        <v>22265</v>
      </c>
    </row>
    <row r="14053" spans="1:2" x14ac:dyDescent="0.25">
      <c r="A14053" t="s">
        <v>22266</v>
      </c>
      <c r="B14053" t="s">
        <v>22265</v>
      </c>
    </row>
    <row r="14054" spans="1:2" x14ac:dyDescent="0.25">
      <c r="A14054" t="s">
        <v>22267</v>
      </c>
      <c r="B14054" t="s">
        <v>19905</v>
      </c>
    </row>
    <row r="14055" spans="1:2" x14ac:dyDescent="0.25">
      <c r="A14055" t="s">
        <v>22268</v>
      </c>
      <c r="B14055" t="s">
        <v>21013</v>
      </c>
    </row>
    <row r="14056" spans="1:2" x14ac:dyDescent="0.25">
      <c r="A14056" t="s">
        <v>22269</v>
      </c>
      <c r="B14056" t="s">
        <v>22270</v>
      </c>
    </row>
    <row r="14057" spans="1:2" x14ac:dyDescent="0.25">
      <c r="A14057" t="s">
        <v>22271</v>
      </c>
      <c r="B14057" t="s">
        <v>22270</v>
      </c>
    </row>
    <row r="14058" spans="1:2" x14ac:dyDescent="0.25">
      <c r="A14058" t="s">
        <v>22272</v>
      </c>
      <c r="B14058" t="s">
        <v>7828</v>
      </c>
    </row>
    <row r="14059" spans="1:2" x14ac:dyDescent="0.25">
      <c r="A14059" t="s">
        <v>22273</v>
      </c>
      <c r="B14059" t="s">
        <v>7828</v>
      </c>
    </row>
    <row r="14060" spans="1:2" x14ac:dyDescent="0.25">
      <c r="A14060" t="s">
        <v>22274</v>
      </c>
    </row>
    <row r="14061" spans="1:2" x14ac:dyDescent="0.25">
      <c r="A14061" t="s">
        <v>22275</v>
      </c>
    </row>
    <row r="14062" spans="1:2" x14ac:dyDescent="0.25">
      <c r="A14062" t="s">
        <v>22276</v>
      </c>
      <c r="B14062" t="s">
        <v>13214</v>
      </c>
    </row>
    <row r="14063" spans="1:2" x14ac:dyDescent="0.25">
      <c r="A14063" t="s">
        <v>22277</v>
      </c>
      <c r="B14063" t="s">
        <v>13214</v>
      </c>
    </row>
    <row r="14064" spans="1:2" x14ac:dyDescent="0.25">
      <c r="A14064" t="s">
        <v>22278</v>
      </c>
      <c r="B14064" t="s">
        <v>22279</v>
      </c>
    </row>
    <row r="14065" spans="1:2" x14ac:dyDescent="0.25">
      <c r="A14065" t="s">
        <v>22280</v>
      </c>
      <c r="B14065" t="s">
        <v>18287</v>
      </c>
    </row>
    <row r="14066" spans="1:2" x14ac:dyDescent="0.25">
      <c r="A14066" t="s">
        <v>22281</v>
      </c>
      <c r="B14066" t="s">
        <v>18287</v>
      </c>
    </row>
    <row r="14067" spans="1:2" x14ac:dyDescent="0.25">
      <c r="A14067" t="s">
        <v>22282</v>
      </c>
      <c r="B14067" t="s">
        <v>22283</v>
      </c>
    </row>
    <row r="14068" spans="1:2" x14ac:dyDescent="0.25">
      <c r="A14068" t="s">
        <v>22284</v>
      </c>
      <c r="B14068" t="s">
        <v>14428</v>
      </c>
    </row>
    <row r="14069" spans="1:2" x14ac:dyDescent="0.25">
      <c r="A14069" t="s">
        <v>22285</v>
      </c>
      <c r="B14069" t="s">
        <v>22286</v>
      </c>
    </row>
    <row r="14070" spans="1:2" x14ac:dyDescent="0.25">
      <c r="A14070" t="s">
        <v>22287</v>
      </c>
      <c r="B14070" t="s">
        <v>22288</v>
      </c>
    </row>
    <row r="14071" spans="1:2" x14ac:dyDescent="0.25">
      <c r="A14071" t="s">
        <v>22289</v>
      </c>
      <c r="B14071" t="s">
        <v>22286</v>
      </c>
    </row>
    <row r="14072" spans="1:2" x14ac:dyDescent="0.25">
      <c r="A14072" t="s">
        <v>22290</v>
      </c>
      <c r="B14072" t="s">
        <v>22254</v>
      </c>
    </row>
    <row r="14073" spans="1:2" x14ac:dyDescent="0.25">
      <c r="A14073" t="s">
        <v>22291</v>
      </c>
      <c r="B14073" t="s">
        <v>593</v>
      </c>
    </row>
    <row r="14074" spans="1:2" x14ac:dyDescent="0.25">
      <c r="A14074" t="s">
        <v>22292</v>
      </c>
      <c r="B14074" t="s">
        <v>593</v>
      </c>
    </row>
    <row r="14075" spans="1:2" x14ac:dyDescent="0.25">
      <c r="A14075" t="s">
        <v>22293</v>
      </c>
      <c r="B14075" t="s">
        <v>22294</v>
      </c>
    </row>
    <row r="14076" spans="1:2" x14ac:dyDescent="0.25">
      <c r="A14076" t="s">
        <v>22295</v>
      </c>
      <c r="B14076" t="s">
        <v>8915</v>
      </c>
    </row>
    <row r="14077" spans="1:2" x14ac:dyDescent="0.25">
      <c r="A14077" t="s">
        <v>22296</v>
      </c>
      <c r="B14077" t="s">
        <v>8915</v>
      </c>
    </row>
    <row r="14078" spans="1:2" x14ac:dyDescent="0.25">
      <c r="A14078" t="s">
        <v>22297</v>
      </c>
      <c r="B14078" t="s">
        <v>16820</v>
      </c>
    </row>
    <row r="14079" spans="1:2" x14ac:dyDescent="0.25">
      <c r="A14079" t="s">
        <v>22298</v>
      </c>
      <c r="B14079" t="s">
        <v>22299</v>
      </c>
    </row>
    <row r="14080" spans="1:2" x14ac:dyDescent="0.25">
      <c r="A14080" t="s">
        <v>22300</v>
      </c>
      <c r="B14080" t="s">
        <v>22301</v>
      </c>
    </row>
    <row r="14081" spans="1:2" x14ac:dyDescent="0.25">
      <c r="A14081" t="s">
        <v>22302</v>
      </c>
      <c r="B14081" t="s">
        <v>22303</v>
      </c>
    </row>
    <row r="14082" spans="1:2" x14ac:dyDescent="0.25">
      <c r="A14082" t="s">
        <v>22304</v>
      </c>
      <c r="B14082" t="s">
        <v>22305</v>
      </c>
    </row>
    <row r="14083" spans="1:2" x14ac:dyDescent="0.25">
      <c r="A14083" t="s">
        <v>22306</v>
      </c>
      <c r="B14083" t="s">
        <v>7828</v>
      </c>
    </row>
    <row r="14084" spans="1:2" x14ac:dyDescent="0.25">
      <c r="A14084" t="s">
        <v>22307</v>
      </c>
      <c r="B14084" t="s">
        <v>7828</v>
      </c>
    </row>
    <row r="14085" spans="1:2" x14ac:dyDescent="0.25">
      <c r="A14085" t="s">
        <v>22308</v>
      </c>
      <c r="B14085" t="s">
        <v>7828</v>
      </c>
    </row>
    <row r="14086" spans="1:2" x14ac:dyDescent="0.25">
      <c r="A14086" t="s">
        <v>22309</v>
      </c>
      <c r="B14086" t="s">
        <v>7828</v>
      </c>
    </row>
    <row r="14087" spans="1:2" x14ac:dyDescent="0.25">
      <c r="A14087" t="s">
        <v>22310</v>
      </c>
      <c r="B14087" t="s">
        <v>22311</v>
      </c>
    </row>
    <row r="14088" spans="1:2" x14ac:dyDescent="0.25">
      <c r="A14088" t="s">
        <v>22312</v>
      </c>
      <c r="B14088" t="s">
        <v>22313</v>
      </c>
    </row>
    <row r="14089" spans="1:2" x14ac:dyDescent="0.25">
      <c r="A14089" t="s">
        <v>22314</v>
      </c>
      <c r="B14089" t="s">
        <v>10218</v>
      </c>
    </row>
    <row r="14090" spans="1:2" x14ac:dyDescent="0.25">
      <c r="A14090" t="s">
        <v>22315</v>
      </c>
      <c r="B14090" t="s">
        <v>10218</v>
      </c>
    </row>
    <row r="14091" spans="1:2" x14ac:dyDescent="0.25">
      <c r="A14091" t="s">
        <v>22316</v>
      </c>
    </row>
    <row r="14092" spans="1:2" x14ac:dyDescent="0.25">
      <c r="A14092" t="s">
        <v>22317</v>
      </c>
      <c r="B14092" t="s">
        <v>22318</v>
      </c>
    </row>
    <row r="14093" spans="1:2" x14ac:dyDescent="0.25">
      <c r="A14093" t="s">
        <v>22319</v>
      </c>
      <c r="B14093" t="s">
        <v>22318</v>
      </c>
    </row>
    <row r="14094" spans="1:2" x14ac:dyDescent="0.25">
      <c r="A14094" t="s">
        <v>22320</v>
      </c>
      <c r="B14094" t="s">
        <v>1356</v>
      </c>
    </row>
    <row r="14095" spans="1:2" x14ac:dyDescent="0.25">
      <c r="A14095" t="s">
        <v>22321</v>
      </c>
      <c r="B14095" t="s">
        <v>22322</v>
      </c>
    </row>
    <row r="14096" spans="1:2" x14ac:dyDescent="0.25">
      <c r="A14096" t="s">
        <v>22323</v>
      </c>
      <c r="B14096" t="s">
        <v>22322</v>
      </c>
    </row>
    <row r="14097" spans="1:2" x14ac:dyDescent="0.25">
      <c r="A14097" t="s">
        <v>22324</v>
      </c>
      <c r="B14097" t="s">
        <v>5724</v>
      </c>
    </row>
    <row r="14098" spans="1:2" x14ac:dyDescent="0.25">
      <c r="A14098" t="s">
        <v>22325</v>
      </c>
      <c r="B14098" t="s">
        <v>22326</v>
      </c>
    </row>
    <row r="14099" spans="1:2" x14ac:dyDescent="0.25">
      <c r="A14099" t="s">
        <v>22327</v>
      </c>
      <c r="B14099" t="s">
        <v>22328</v>
      </c>
    </row>
    <row r="14100" spans="1:2" x14ac:dyDescent="0.25">
      <c r="A14100" t="s">
        <v>22329</v>
      </c>
      <c r="B14100" t="s">
        <v>19672</v>
      </c>
    </row>
    <row r="14101" spans="1:2" x14ac:dyDescent="0.25">
      <c r="A14101" t="s">
        <v>22330</v>
      </c>
      <c r="B14101" t="s">
        <v>22331</v>
      </c>
    </row>
    <row r="14102" spans="1:2" x14ac:dyDescent="0.25">
      <c r="A14102" t="s">
        <v>22332</v>
      </c>
      <c r="B14102" t="s">
        <v>21763</v>
      </c>
    </row>
    <row r="14103" spans="1:2" x14ac:dyDescent="0.25">
      <c r="A14103" t="s">
        <v>22333</v>
      </c>
    </row>
    <row r="14104" spans="1:2" x14ac:dyDescent="0.25">
      <c r="A14104" t="s">
        <v>22334</v>
      </c>
      <c r="B14104" t="s">
        <v>21426</v>
      </c>
    </row>
    <row r="14105" spans="1:2" x14ac:dyDescent="0.25">
      <c r="A14105" t="s">
        <v>22335</v>
      </c>
    </row>
    <row r="14106" spans="1:2" x14ac:dyDescent="0.25">
      <c r="A14106" t="s">
        <v>22336</v>
      </c>
    </row>
    <row r="14107" spans="1:2" x14ac:dyDescent="0.25">
      <c r="A14107" t="s">
        <v>22337</v>
      </c>
      <c r="B14107" t="s">
        <v>22338</v>
      </c>
    </row>
    <row r="14108" spans="1:2" x14ac:dyDescent="0.25">
      <c r="A14108" t="s">
        <v>22339</v>
      </c>
      <c r="B14108" t="s">
        <v>22340</v>
      </c>
    </row>
    <row r="14109" spans="1:2" x14ac:dyDescent="0.25">
      <c r="A14109" t="s">
        <v>22341</v>
      </c>
      <c r="B14109" t="s">
        <v>22342</v>
      </c>
    </row>
    <row r="14110" spans="1:2" x14ac:dyDescent="0.25">
      <c r="A14110" t="s">
        <v>22343</v>
      </c>
      <c r="B14110" t="s">
        <v>22342</v>
      </c>
    </row>
    <row r="14111" spans="1:2" x14ac:dyDescent="0.25">
      <c r="A14111" t="s">
        <v>22344</v>
      </c>
      <c r="B14111" t="s">
        <v>22345</v>
      </c>
    </row>
    <row r="14112" spans="1:2" x14ac:dyDescent="0.25">
      <c r="A14112" t="s">
        <v>22346</v>
      </c>
      <c r="B14112" t="s">
        <v>22347</v>
      </c>
    </row>
    <row r="14113" spans="1:2" x14ac:dyDescent="0.25">
      <c r="A14113" t="s">
        <v>22348</v>
      </c>
      <c r="B14113" t="s">
        <v>10218</v>
      </c>
    </row>
    <row r="14114" spans="1:2" x14ac:dyDescent="0.25">
      <c r="A14114" t="s">
        <v>22349</v>
      </c>
      <c r="B14114" t="s">
        <v>5581</v>
      </c>
    </row>
    <row r="14115" spans="1:2" x14ac:dyDescent="0.25">
      <c r="A14115" t="s">
        <v>22350</v>
      </c>
      <c r="B14115" t="s">
        <v>5581</v>
      </c>
    </row>
    <row r="14116" spans="1:2" x14ac:dyDescent="0.25">
      <c r="A14116" t="s">
        <v>22351</v>
      </c>
      <c r="B14116" t="s">
        <v>22352</v>
      </c>
    </row>
    <row r="14117" spans="1:2" x14ac:dyDescent="0.25">
      <c r="A14117" t="s">
        <v>22353</v>
      </c>
      <c r="B14117" t="s">
        <v>1771</v>
      </c>
    </row>
    <row r="14118" spans="1:2" x14ac:dyDescent="0.25">
      <c r="A14118" t="s">
        <v>22354</v>
      </c>
      <c r="B14118" t="s">
        <v>14101</v>
      </c>
    </row>
    <row r="14119" spans="1:2" x14ac:dyDescent="0.25">
      <c r="A14119" t="s">
        <v>22355</v>
      </c>
      <c r="B14119" t="s">
        <v>8915</v>
      </c>
    </row>
    <row r="14120" spans="1:2" x14ac:dyDescent="0.25">
      <c r="A14120" t="s">
        <v>22356</v>
      </c>
      <c r="B14120" t="s">
        <v>22357</v>
      </c>
    </row>
    <row r="14121" spans="1:2" x14ac:dyDescent="0.25">
      <c r="A14121" t="s">
        <v>22358</v>
      </c>
      <c r="B14121" t="s">
        <v>14101</v>
      </c>
    </row>
    <row r="14122" spans="1:2" x14ac:dyDescent="0.25">
      <c r="A14122" t="s">
        <v>22359</v>
      </c>
    </row>
    <row r="14123" spans="1:2" x14ac:dyDescent="0.25">
      <c r="A14123" t="s">
        <v>22360</v>
      </c>
      <c r="B14123" t="s">
        <v>22361</v>
      </c>
    </row>
    <row r="14124" spans="1:2" x14ac:dyDescent="0.25">
      <c r="A14124" t="s">
        <v>22362</v>
      </c>
      <c r="B14124" t="s">
        <v>2011</v>
      </c>
    </row>
    <row r="14125" spans="1:2" x14ac:dyDescent="0.25">
      <c r="A14125" t="s">
        <v>22363</v>
      </c>
    </row>
    <row r="14126" spans="1:2" x14ac:dyDescent="0.25">
      <c r="A14126" t="s">
        <v>22364</v>
      </c>
      <c r="B14126" t="s">
        <v>333</v>
      </c>
    </row>
    <row r="14127" spans="1:2" x14ac:dyDescent="0.25">
      <c r="A14127" t="s">
        <v>22365</v>
      </c>
      <c r="B14127" t="s">
        <v>22366</v>
      </c>
    </row>
    <row r="14128" spans="1:2" x14ac:dyDescent="0.25">
      <c r="A14128" t="s">
        <v>22367</v>
      </c>
      <c r="B14128" t="s">
        <v>14506</v>
      </c>
    </row>
    <row r="14129" spans="1:2" x14ac:dyDescent="0.25">
      <c r="A14129" t="s">
        <v>22368</v>
      </c>
      <c r="B14129" t="s">
        <v>22369</v>
      </c>
    </row>
    <row r="14130" spans="1:2" x14ac:dyDescent="0.25">
      <c r="A14130" t="s">
        <v>22370</v>
      </c>
      <c r="B14130" t="s">
        <v>19656</v>
      </c>
    </row>
    <row r="14131" spans="1:2" x14ac:dyDescent="0.25">
      <c r="A14131" t="s">
        <v>22371</v>
      </c>
      <c r="B14131" t="s">
        <v>22372</v>
      </c>
    </row>
    <row r="14132" spans="1:2" x14ac:dyDescent="0.25">
      <c r="A14132" t="s">
        <v>22373</v>
      </c>
      <c r="B14132" t="s">
        <v>22374</v>
      </c>
    </row>
    <row r="14133" spans="1:2" x14ac:dyDescent="0.25">
      <c r="A14133" t="s">
        <v>22375</v>
      </c>
      <c r="B14133" t="s">
        <v>5941</v>
      </c>
    </row>
    <row r="14134" spans="1:2" x14ac:dyDescent="0.25">
      <c r="A14134" t="s">
        <v>22376</v>
      </c>
      <c r="B14134" t="s">
        <v>16910</v>
      </c>
    </row>
    <row r="14135" spans="1:2" x14ac:dyDescent="0.25">
      <c r="A14135" t="s">
        <v>22377</v>
      </c>
      <c r="B14135" t="s">
        <v>12032</v>
      </c>
    </row>
    <row r="14136" spans="1:2" x14ac:dyDescent="0.25">
      <c r="A14136" t="s">
        <v>22378</v>
      </c>
    </row>
    <row r="14137" spans="1:2" x14ac:dyDescent="0.25">
      <c r="A14137" t="s">
        <v>22379</v>
      </c>
      <c r="B14137" t="s">
        <v>18798</v>
      </c>
    </row>
    <row r="14138" spans="1:2" x14ac:dyDescent="0.25">
      <c r="A14138" t="s">
        <v>22380</v>
      </c>
      <c r="B14138" t="s">
        <v>22381</v>
      </c>
    </row>
    <row r="14139" spans="1:2" x14ac:dyDescent="0.25">
      <c r="A14139" t="s">
        <v>22382</v>
      </c>
      <c r="B14139" t="s">
        <v>21287</v>
      </c>
    </row>
    <row r="14140" spans="1:2" x14ac:dyDescent="0.25">
      <c r="A14140" t="s">
        <v>22383</v>
      </c>
      <c r="B14140" t="s">
        <v>17898</v>
      </c>
    </row>
    <row r="14141" spans="1:2" x14ac:dyDescent="0.25">
      <c r="A14141" t="s">
        <v>22384</v>
      </c>
      <c r="B14141" t="s">
        <v>21077</v>
      </c>
    </row>
    <row r="14142" spans="1:2" x14ac:dyDescent="0.25">
      <c r="A14142" t="s">
        <v>22385</v>
      </c>
    </row>
    <row r="14143" spans="1:2" x14ac:dyDescent="0.25">
      <c r="A14143" t="s">
        <v>22386</v>
      </c>
      <c r="B14143" t="s">
        <v>22387</v>
      </c>
    </row>
    <row r="14144" spans="1:2" x14ac:dyDescent="0.25">
      <c r="A14144" t="s">
        <v>22388</v>
      </c>
      <c r="B14144" t="s">
        <v>16007</v>
      </c>
    </row>
    <row r="14145" spans="1:2" x14ac:dyDescent="0.25">
      <c r="A14145" t="s">
        <v>22389</v>
      </c>
      <c r="B14145" t="s">
        <v>2349</v>
      </c>
    </row>
    <row r="14146" spans="1:2" x14ac:dyDescent="0.25">
      <c r="A14146" t="s">
        <v>22390</v>
      </c>
      <c r="B14146" t="s">
        <v>2349</v>
      </c>
    </row>
    <row r="14147" spans="1:2" x14ac:dyDescent="0.25">
      <c r="A14147" t="s">
        <v>22391</v>
      </c>
      <c r="B14147" t="s">
        <v>2349</v>
      </c>
    </row>
    <row r="14148" spans="1:2" x14ac:dyDescent="0.25">
      <c r="A14148" t="s">
        <v>22392</v>
      </c>
      <c r="B14148" t="s">
        <v>2349</v>
      </c>
    </row>
    <row r="14149" spans="1:2" x14ac:dyDescent="0.25">
      <c r="A14149" t="s">
        <v>22393</v>
      </c>
      <c r="B14149" t="s">
        <v>19009</v>
      </c>
    </row>
    <row r="14150" spans="1:2" x14ac:dyDescent="0.25">
      <c r="A14150" t="s">
        <v>22394</v>
      </c>
      <c r="B14150" t="s">
        <v>22395</v>
      </c>
    </row>
    <row r="14151" spans="1:2" x14ac:dyDescent="0.25">
      <c r="A14151" t="s">
        <v>22396</v>
      </c>
      <c r="B14151" t="s">
        <v>12661</v>
      </c>
    </row>
    <row r="14152" spans="1:2" x14ac:dyDescent="0.25">
      <c r="A14152" t="s">
        <v>22397</v>
      </c>
      <c r="B14152" t="s">
        <v>22398</v>
      </c>
    </row>
    <row r="14153" spans="1:2" x14ac:dyDescent="0.25">
      <c r="A14153" t="s">
        <v>22399</v>
      </c>
      <c r="B14153" t="s">
        <v>22400</v>
      </c>
    </row>
    <row r="14154" spans="1:2" x14ac:dyDescent="0.25">
      <c r="A14154" t="s">
        <v>22401</v>
      </c>
      <c r="B14154" t="s">
        <v>4521</v>
      </c>
    </row>
    <row r="14155" spans="1:2" x14ac:dyDescent="0.25">
      <c r="A14155" t="s">
        <v>22402</v>
      </c>
      <c r="B14155" t="s">
        <v>15325</v>
      </c>
    </row>
    <row r="14156" spans="1:2" x14ac:dyDescent="0.25">
      <c r="A14156" t="s">
        <v>22403</v>
      </c>
      <c r="B14156" t="s">
        <v>2128</v>
      </c>
    </row>
    <row r="14157" spans="1:2" x14ac:dyDescent="0.25">
      <c r="A14157" t="s">
        <v>22404</v>
      </c>
      <c r="B14157" t="s">
        <v>22405</v>
      </c>
    </row>
    <row r="14158" spans="1:2" x14ac:dyDescent="0.25">
      <c r="A14158" t="s">
        <v>22406</v>
      </c>
      <c r="B14158" t="s">
        <v>22407</v>
      </c>
    </row>
    <row r="14159" spans="1:2" x14ac:dyDescent="0.25">
      <c r="A14159" t="s">
        <v>22408</v>
      </c>
      <c r="B14159" t="s">
        <v>22409</v>
      </c>
    </row>
    <row r="14160" spans="1:2" x14ac:dyDescent="0.25">
      <c r="A14160" t="s">
        <v>22410</v>
      </c>
      <c r="B14160" t="s">
        <v>22411</v>
      </c>
    </row>
    <row r="14161" spans="1:2" x14ac:dyDescent="0.25">
      <c r="A14161" t="s">
        <v>22412</v>
      </c>
    </row>
    <row r="14162" spans="1:2" x14ac:dyDescent="0.25">
      <c r="A14162" t="s">
        <v>22413</v>
      </c>
      <c r="B14162" t="s">
        <v>22414</v>
      </c>
    </row>
    <row r="14163" spans="1:2" x14ac:dyDescent="0.25">
      <c r="A14163" t="s">
        <v>22415</v>
      </c>
      <c r="B14163" t="s">
        <v>22416</v>
      </c>
    </row>
    <row r="14164" spans="1:2" x14ac:dyDescent="0.25">
      <c r="A14164" t="s">
        <v>22417</v>
      </c>
      <c r="B14164" t="s">
        <v>1161</v>
      </c>
    </row>
    <row r="14165" spans="1:2" x14ac:dyDescent="0.25">
      <c r="A14165" t="s">
        <v>22418</v>
      </c>
    </row>
    <row r="14166" spans="1:2" x14ac:dyDescent="0.25">
      <c r="A14166" t="s">
        <v>22419</v>
      </c>
    </row>
    <row r="14167" spans="1:2" x14ac:dyDescent="0.25">
      <c r="A14167" t="s">
        <v>22420</v>
      </c>
      <c r="B14167" t="s">
        <v>17570</v>
      </c>
    </row>
    <row r="14168" spans="1:2" x14ac:dyDescent="0.25">
      <c r="A14168" t="s">
        <v>22421</v>
      </c>
      <c r="B14168" t="s">
        <v>22422</v>
      </c>
    </row>
    <row r="14169" spans="1:2" x14ac:dyDescent="0.25">
      <c r="A14169" t="s">
        <v>22423</v>
      </c>
      <c r="B14169" t="s">
        <v>16762</v>
      </c>
    </row>
    <row r="14170" spans="1:2" x14ac:dyDescent="0.25">
      <c r="A14170" t="s">
        <v>22424</v>
      </c>
      <c r="B14170" t="s">
        <v>22425</v>
      </c>
    </row>
    <row r="14171" spans="1:2" x14ac:dyDescent="0.25">
      <c r="A14171" t="s">
        <v>22426</v>
      </c>
    </row>
    <row r="14172" spans="1:2" x14ac:dyDescent="0.25">
      <c r="A14172" t="s">
        <v>22427</v>
      </c>
      <c r="B14172" t="s">
        <v>19482</v>
      </c>
    </row>
    <row r="14173" spans="1:2" x14ac:dyDescent="0.25">
      <c r="A14173" t="s">
        <v>22428</v>
      </c>
      <c r="B14173" t="s">
        <v>4692</v>
      </c>
    </row>
    <row r="14174" spans="1:2" x14ac:dyDescent="0.25">
      <c r="A14174" t="s">
        <v>22429</v>
      </c>
    </row>
    <row r="14175" spans="1:2" x14ac:dyDescent="0.25">
      <c r="A14175" t="s">
        <v>22430</v>
      </c>
    </row>
    <row r="14176" spans="1:2" x14ac:dyDescent="0.25">
      <c r="A14176" t="s">
        <v>22431</v>
      </c>
      <c r="B14176" t="s">
        <v>22432</v>
      </c>
    </row>
    <row r="14177" spans="1:2" x14ac:dyDescent="0.25">
      <c r="A14177" t="s">
        <v>22433</v>
      </c>
    </row>
    <row r="14178" spans="1:2" x14ac:dyDescent="0.25">
      <c r="A14178" t="s">
        <v>22434</v>
      </c>
      <c r="B14178" t="s">
        <v>17587</v>
      </c>
    </row>
    <row r="14179" spans="1:2" x14ac:dyDescent="0.25">
      <c r="A14179" t="s">
        <v>22435</v>
      </c>
      <c r="B14179" t="s">
        <v>22436</v>
      </c>
    </row>
    <row r="14180" spans="1:2" x14ac:dyDescent="0.25">
      <c r="A14180" t="s">
        <v>22437</v>
      </c>
      <c r="B14180" t="s">
        <v>21643</v>
      </c>
    </row>
    <row r="14181" spans="1:2" x14ac:dyDescent="0.25">
      <c r="A14181" t="s">
        <v>22438</v>
      </c>
      <c r="B14181" t="s">
        <v>4750</v>
      </c>
    </row>
    <row r="14182" spans="1:2" x14ac:dyDescent="0.25">
      <c r="A14182" t="s">
        <v>22439</v>
      </c>
      <c r="B14182" t="s">
        <v>22440</v>
      </c>
    </row>
    <row r="14183" spans="1:2" x14ac:dyDescent="0.25">
      <c r="A14183" t="s">
        <v>22441</v>
      </c>
      <c r="B14183" t="s">
        <v>22442</v>
      </c>
    </row>
    <row r="14184" spans="1:2" x14ac:dyDescent="0.25">
      <c r="A14184" t="s">
        <v>22443</v>
      </c>
      <c r="B14184" t="s">
        <v>1752</v>
      </c>
    </row>
    <row r="14185" spans="1:2" x14ac:dyDescent="0.25">
      <c r="A14185" t="s">
        <v>22444</v>
      </c>
      <c r="B14185" t="s">
        <v>5716</v>
      </c>
    </row>
    <row r="14186" spans="1:2" x14ac:dyDescent="0.25">
      <c r="A14186" t="s">
        <v>22445</v>
      </c>
      <c r="B14186" t="s">
        <v>22446</v>
      </c>
    </row>
    <row r="14187" spans="1:2" x14ac:dyDescent="0.25">
      <c r="A14187" t="s">
        <v>22447</v>
      </c>
    </row>
    <row r="14188" spans="1:2" x14ac:dyDescent="0.25">
      <c r="A14188" t="s">
        <v>22448</v>
      </c>
      <c r="B14188" t="s">
        <v>793</v>
      </c>
    </row>
    <row r="14189" spans="1:2" x14ac:dyDescent="0.25">
      <c r="A14189" t="s">
        <v>22449</v>
      </c>
      <c r="B14189" t="s">
        <v>22450</v>
      </c>
    </row>
    <row r="14190" spans="1:2" x14ac:dyDescent="0.25">
      <c r="A14190" t="s">
        <v>22451</v>
      </c>
      <c r="B14190" t="s">
        <v>22452</v>
      </c>
    </row>
    <row r="14191" spans="1:2" x14ac:dyDescent="0.25">
      <c r="A14191" t="s">
        <v>22453</v>
      </c>
      <c r="B14191" t="s">
        <v>6232</v>
      </c>
    </row>
    <row r="14192" spans="1:2" x14ac:dyDescent="0.25">
      <c r="A14192" t="s">
        <v>22454</v>
      </c>
      <c r="B14192" t="s">
        <v>22003</v>
      </c>
    </row>
    <row r="14193" spans="1:2" x14ac:dyDescent="0.25">
      <c r="A14193" t="s">
        <v>22455</v>
      </c>
      <c r="B14193" t="s">
        <v>22456</v>
      </c>
    </row>
    <row r="14194" spans="1:2" x14ac:dyDescent="0.25">
      <c r="A14194" t="s">
        <v>22457</v>
      </c>
      <c r="B14194" t="s">
        <v>16146</v>
      </c>
    </row>
    <row r="14195" spans="1:2" x14ac:dyDescent="0.25">
      <c r="A14195" t="s">
        <v>22458</v>
      </c>
      <c r="B14195" t="s">
        <v>22459</v>
      </c>
    </row>
    <row r="14196" spans="1:2" x14ac:dyDescent="0.25">
      <c r="A14196" t="s">
        <v>22460</v>
      </c>
      <c r="B14196" t="s">
        <v>4024</v>
      </c>
    </row>
    <row r="14197" spans="1:2" x14ac:dyDescent="0.25">
      <c r="A14197" t="s">
        <v>22461</v>
      </c>
      <c r="B14197" t="s">
        <v>17787</v>
      </c>
    </row>
    <row r="14198" spans="1:2" x14ac:dyDescent="0.25">
      <c r="A14198" t="s">
        <v>22462</v>
      </c>
      <c r="B14198" t="s">
        <v>10508</v>
      </c>
    </row>
    <row r="14199" spans="1:2" x14ac:dyDescent="0.25">
      <c r="A14199" t="s">
        <v>22463</v>
      </c>
      <c r="B14199" t="s">
        <v>22464</v>
      </c>
    </row>
    <row r="14200" spans="1:2" x14ac:dyDescent="0.25">
      <c r="A14200" t="s">
        <v>22465</v>
      </c>
      <c r="B14200" t="s">
        <v>22464</v>
      </c>
    </row>
    <row r="14201" spans="1:2" x14ac:dyDescent="0.25">
      <c r="A14201" t="s">
        <v>22466</v>
      </c>
      <c r="B14201" t="s">
        <v>20815</v>
      </c>
    </row>
    <row r="14202" spans="1:2" x14ac:dyDescent="0.25">
      <c r="A14202" t="s">
        <v>22467</v>
      </c>
      <c r="B14202" t="s">
        <v>220</v>
      </c>
    </row>
    <row r="14203" spans="1:2" x14ac:dyDescent="0.25">
      <c r="A14203" t="s">
        <v>22468</v>
      </c>
      <c r="B14203" t="s">
        <v>22469</v>
      </c>
    </row>
    <row r="14204" spans="1:2" x14ac:dyDescent="0.25">
      <c r="A14204" t="s">
        <v>22470</v>
      </c>
      <c r="B14204" t="s">
        <v>22471</v>
      </c>
    </row>
    <row r="14205" spans="1:2" x14ac:dyDescent="0.25">
      <c r="A14205" t="s">
        <v>22472</v>
      </c>
      <c r="B14205" t="s">
        <v>22473</v>
      </c>
    </row>
    <row r="14206" spans="1:2" x14ac:dyDescent="0.25">
      <c r="A14206" t="s">
        <v>22474</v>
      </c>
      <c r="B14206" t="s">
        <v>22475</v>
      </c>
    </row>
    <row r="14207" spans="1:2" x14ac:dyDescent="0.25">
      <c r="A14207" t="s">
        <v>22476</v>
      </c>
      <c r="B14207" t="s">
        <v>22168</v>
      </c>
    </row>
    <row r="14208" spans="1:2" x14ac:dyDescent="0.25">
      <c r="A14208" t="s">
        <v>22477</v>
      </c>
      <c r="B14208" t="s">
        <v>22478</v>
      </c>
    </row>
    <row r="14209" spans="1:2" x14ac:dyDescent="0.25">
      <c r="A14209" t="s">
        <v>22479</v>
      </c>
      <c r="B14209" t="s">
        <v>22480</v>
      </c>
    </row>
    <row r="14210" spans="1:2" x14ac:dyDescent="0.25">
      <c r="A14210" t="s">
        <v>22481</v>
      </c>
      <c r="B14210" t="s">
        <v>22482</v>
      </c>
    </row>
    <row r="14211" spans="1:2" x14ac:dyDescent="0.25">
      <c r="A14211" t="s">
        <v>22483</v>
      </c>
      <c r="B14211" t="s">
        <v>4692</v>
      </c>
    </row>
    <row r="14212" spans="1:2" x14ac:dyDescent="0.25">
      <c r="A14212" t="s">
        <v>22484</v>
      </c>
      <c r="B14212" t="s">
        <v>22485</v>
      </c>
    </row>
    <row r="14213" spans="1:2" x14ac:dyDescent="0.25">
      <c r="A14213" t="s">
        <v>22486</v>
      </c>
      <c r="B14213" t="s">
        <v>22487</v>
      </c>
    </row>
    <row r="14214" spans="1:2" x14ac:dyDescent="0.25">
      <c r="A14214" t="s">
        <v>22488</v>
      </c>
      <c r="B14214" t="s">
        <v>22489</v>
      </c>
    </row>
    <row r="14215" spans="1:2" x14ac:dyDescent="0.25">
      <c r="A14215" t="s">
        <v>22490</v>
      </c>
      <c r="B14215" t="s">
        <v>22491</v>
      </c>
    </row>
    <row r="14216" spans="1:2" x14ac:dyDescent="0.25">
      <c r="A14216" t="s">
        <v>22492</v>
      </c>
      <c r="B14216" t="s">
        <v>22493</v>
      </c>
    </row>
    <row r="14217" spans="1:2" x14ac:dyDescent="0.25">
      <c r="A14217" t="s">
        <v>22494</v>
      </c>
      <c r="B14217" t="s">
        <v>22495</v>
      </c>
    </row>
    <row r="14218" spans="1:2" x14ac:dyDescent="0.25">
      <c r="A14218" t="s">
        <v>22496</v>
      </c>
      <c r="B14218" t="s">
        <v>4788</v>
      </c>
    </row>
    <row r="14219" spans="1:2" x14ac:dyDescent="0.25">
      <c r="A14219" t="s">
        <v>22497</v>
      </c>
      <c r="B14219" t="s">
        <v>18917</v>
      </c>
    </row>
    <row r="14220" spans="1:2" x14ac:dyDescent="0.25">
      <c r="A14220" t="s">
        <v>22498</v>
      </c>
      <c r="B14220" t="s">
        <v>22499</v>
      </c>
    </row>
    <row r="14221" spans="1:2" x14ac:dyDescent="0.25">
      <c r="A14221" t="s">
        <v>22500</v>
      </c>
      <c r="B14221" t="s">
        <v>22501</v>
      </c>
    </row>
    <row r="14222" spans="1:2" x14ac:dyDescent="0.25">
      <c r="A14222" t="s">
        <v>22502</v>
      </c>
      <c r="B14222" t="s">
        <v>22503</v>
      </c>
    </row>
    <row r="14223" spans="1:2" x14ac:dyDescent="0.25">
      <c r="A14223" t="s">
        <v>22504</v>
      </c>
      <c r="B14223" t="s">
        <v>22505</v>
      </c>
    </row>
    <row r="14224" spans="1:2" x14ac:dyDescent="0.25">
      <c r="A14224" t="s">
        <v>22506</v>
      </c>
      <c r="B14224" t="s">
        <v>22507</v>
      </c>
    </row>
    <row r="14225" spans="1:2" x14ac:dyDescent="0.25">
      <c r="A14225" t="s">
        <v>22508</v>
      </c>
      <c r="B14225" t="s">
        <v>4361</v>
      </c>
    </row>
    <row r="14226" spans="1:2" x14ac:dyDescent="0.25">
      <c r="A14226" t="s">
        <v>22509</v>
      </c>
      <c r="B14226" t="s">
        <v>22510</v>
      </c>
    </row>
    <row r="14227" spans="1:2" x14ac:dyDescent="0.25">
      <c r="A14227" t="s">
        <v>22511</v>
      </c>
      <c r="B14227" t="s">
        <v>22512</v>
      </c>
    </row>
    <row r="14228" spans="1:2" x14ac:dyDescent="0.25">
      <c r="A14228" t="s">
        <v>22513</v>
      </c>
      <c r="B14228" t="s">
        <v>22514</v>
      </c>
    </row>
    <row r="14229" spans="1:2" x14ac:dyDescent="0.25">
      <c r="A14229" t="s">
        <v>22515</v>
      </c>
      <c r="B14229" t="s">
        <v>22516</v>
      </c>
    </row>
    <row r="14230" spans="1:2" x14ac:dyDescent="0.25">
      <c r="A14230" t="s">
        <v>22517</v>
      </c>
      <c r="B14230" t="s">
        <v>22516</v>
      </c>
    </row>
    <row r="14231" spans="1:2" x14ac:dyDescent="0.25">
      <c r="A14231" t="s">
        <v>22518</v>
      </c>
      <c r="B14231" t="s">
        <v>22519</v>
      </c>
    </row>
    <row r="14232" spans="1:2" x14ac:dyDescent="0.25">
      <c r="A14232" t="s">
        <v>22520</v>
      </c>
      <c r="B14232" t="s">
        <v>22495</v>
      </c>
    </row>
    <row r="14233" spans="1:2" x14ac:dyDescent="0.25">
      <c r="A14233" t="s">
        <v>22521</v>
      </c>
      <c r="B14233" t="s">
        <v>2207</v>
      </c>
    </row>
    <row r="14234" spans="1:2" x14ac:dyDescent="0.25">
      <c r="A14234" t="s">
        <v>22522</v>
      </c>
      <c r="B14234" t="s">
        <v>22523</v>
      </c>
    </row>
    <row r="14235" spans="1:2" x14ac:dyDescent="0.25">
      <c r="A14235" t="s">
        <v>22524</v>
      </c>
      <c r="B14235" t="s">
        <v>22525</v>
      </c>
    </row>
    <row r="14236" spans="1:2" x14ac:dyDescent="0.25">
      <c r="A14236" t="s">
        <v>22526</v>
      </c>
      <c r="B14236" t="s">
        <v>19579</v>
      </c>
    </row>
    <row r="14237" spans="1:2" x14ac:dyDescent="0.25">
      <c r="A14237" t="s">
        <v>22527</v>
      </c>
      <c r="B14237" t="s">
        <v>22528</v>
      </c>
    </row>
    <row r="14238" spans="1:2" x14ac:dyDescent="0.25">
      <c r="A14238" t="s">
        <v>22529</v>
      </c>
      <c r="B14238" t="s">
        <v>22530</v>
      </c>
    </row>
    <row r="14239" spans="1:2" x14ac:dyDescent="0.25">
      <c r="A14239" t="s">
        <v>22531</v>
      </c>
      <c r="B14239" t="s">
        <v>22532</v>
      </c>
    </row>
    <row r="14240" spans="1:2" x14ac:dyDescent="0.25">
      <c r="A14240" t="s">
        <v>22533</v>
      </c>
      <c r="B14240" t="s">
        <v>11854</v>
      </c>
    </row>
    <row r="14241" spans="1:2" x14ac:dyDescent="0.25">
      <c r="A14241" t="s">
        <v>22534</v>
      </c>
      <c r="B14241" t="s">
        <v>22535</v>
      </c>
    </row>
    <row r="14242" spans="1:2" x14ac:dyDescent="0.25">
      <c r="A14242" t="s">
        <v>22536</v>
      </c>
      <c r="B14242" t="s">
        <v>22537</v>
      </c>
    </row>
    <row r="14243" spans="1:2" x14ac:dyDescent="0.25">
      <c r="A14243" t="s">
        <v>22538</v>
      </c>
      <c r="B14243" t="s">
        <v>22539</v>
      </c>
    </row>
    <row r="14244" spans="1:2" x14ac:dyDescent="0.25">
      <c r="A14244" t="s">
        <v>22540</v>
      </c>
      <c r="B14244" t="s">
        <v>22541</v>
      </c>
    </row>
    <row r="14245" spans="1:2" x14ac:dyDescent="0.25">
      <c r="A14245" t="s">
        <v>22542</v>
      </c>
      <c r="B14245" t="s">
        <v>22543</v>
      </c>
    </row>
    <row r="14246" spans="1:2" x14ac:dyDescent="0.25">
      <c r="A14246" t="s">
        <v>22544</v>
      </c>
      <c r="B14246" t="s">
        <v>16743</v>
      </c>
    </row>
    <row r="14247" spans="1:2" x14ac:dyDescent="0.25">
      <c r="A14247" t="s">
        <v>22545</v>
      </c>
      <c r="B14247" t="s">
        <v>19905</v>
      </c>
    </row>
    <row r="14248" spans="1:2" x14ac:dyDescent="0.25">
      <c r="A14248" t="s">
        <v>22546</v>
      </c>
      <c r="B14248" t="s">
        <v>22049</v>
      </c>
    </row>
    <row r="14249" spans="1:2" x14ac:dyDescent="0.25">
      <c r="A14249" t="s">
        <v>22547</v>
      </c>
      <c r="B14249" t="s">
        <v>22548</v>
      </c>
    </row>
    <row r="14250" spans="1:2" x14ac:dyDescent="0.25">
      <c r="A14250" t="s">
        <v>22549</v>
      </c>
      <c r="B14250" t="s">
        <v>9093</v>
      </c>
    </row>
    <row r="14251" spans="1:2" x14ac:dyDescent="0.25">
      <c r="A14251" t="s">
        <v>22550</v>
      </c>
      <c r="B14251" t="s">
        <v>22551</v>
      </c>
    </row>
    <row r="14252" spans="1:2" x14ac:dyDescent="0.25">
      <c r="A14252" t="s">
        <v>22552</v>
      </c>
      <c r="B14252" t="s">
        <v>6337</v>
      </c>
    </row>
    <row r="14253" spans="1:2" x14ac:dyDescent="0.25">
      <c r="A14253" t="s">
        <v>22553</v>
      </c>
      <c r="B14253" t="s">
        <v>22554</v>
      </c>
    </row>
    <row r="14254" spans="1:2" x14ac:dyDescent="0.25">
      <c r="A14254" t="s">
        <v>22555</v>
      </c>
      <c r="B14254" t="s">
        <v>22556</v>
      </c>
    </row>
    <row r="14255" spans="1:2" x14ac:dyDescent="0.25">
      <c r="A14255" t="s">
        <v>22557</v>
      </c>
      <c r="B14255" t="s">
        <v>22558</v>
      </c>
    </row>
    <row r="14256" spans="1:2" x14ac:dyDescent="0.25">
      <c r="A14256" t="s">
        <v>22559</v>
      </c>
      <c r="B14256" t="s">
        <v>2398</v>
      </c>
    </row>
    <row r="14257" spans="1:2" x14ac:dyDescent="0.25">
      <c r="A14257" t="s">
        <v>22560</v>
      </c>
      <c r="B14257" t="s">
        <v>22561</v>
      </c>
    </row>
    <row r="14258" spans="1:2" x14ac:dyDescent="0.25">
      <c r="A14258" t="s">
        <v>22562</v>
      </c>
      <c r="B14258" t="s">
        <v>22563</v>
      </c>
    </row>
    <row r="14259" spans="1:2" x14ac:dyDescent="0.25">
      <c r="A14259" t="s">
        <v>22564</v>
      </c>
      <c r="B14259" t="s">
        <v>22563</v>
      </c>
    </row>
    <row r="14260" spans="1:2" x14ac:dyDescent="0.25">
      <c r="A14260" t="s">
        <v>22565</v>
      </c>
      <c r="B14260" t="s">
        <v>22566</v>
      </c>
    </row>
    <row r="14261" spans="1:2" x14ac:dyDescent="0.25">
      <c r="A14261" t="s">
        <v>22567</v>
      </c>
      <c r="B14261" t="s">
        <v>196</v>
      </c>
    </row>
    <row r="14262" spans="1:2" x14ac:dyDescent="0.25">
      <c r="A14262" t="s">
        <v>22568</v>
      </c>
      <c r="B14262" t="s">
        <v>244</v>
      </c>
    </row>
    <row r="14263" spans="1:2" x14ac:dyDescent="0.25">
      <c r="A14263" t="s">
        <v>22569</v>
      </c>
      <c r="B14263" t="s">
        <v>13024</v>
      </c>
    </row>
    <row r="14264" spans="1:2" x14ac:dyDescent="0.25">
      <c r="A14264" t="s">
        <v>22570</v>
      </c>
      <c r="B14264" t="s">
        <v>21843</v>
      </c>
    </row>
    <row r="14265" spans="1:2" x14ac:dyDescent="0.25">
      <c r="A14265" t="s">
        <v>22571</v>
      </c>
      <c r="B14265" t="s">
        <v>22572</v>
      </c>
    </row>
    <row r="14266" spans="1:2" x14ac:dyDescent="0.25">
      <c r="A14266" t="s">
        <v>22573</v>
      </c>
      <c r="B14266" t="s">
        <v>8976</v>
      </c>
    </row>
    <row r="14267" spans="1:2" x14ac:dyDescent="0.25">
      <c r="A14267" t="s">
        <v>22574</v>
      </c>
      <c r="B14267" t="s">
        <v>17549</v>
      </c>
    </row>
    <row r="14268" spans="1:2" x14ac:dyDescent="0.25">
      <c r="A14268" t="s">
        <v>22575</v>
      </c>
      <c r="B14268" t="s">
        <v>22576</v>
      </c>
    </row>
    <row r="14269" spans="1:2" x14ac:dyDescent="0.25">
      <c r="A14269" t="s">
        <v>22577</v>
      </c>
      <c r="B14269" t="s">
        <v>22578</v>
      </c>
    </row>
    <row r="14270" spans="1:2" x14ac:dyDescent="0.25">
      <c r="A14270" t="s">
        <v>22579</v>
      </c>
      <c r="B14270" t="s">
        <v>138</v>
      </c>
    </row>
    <row r="14271" spans="1:2" x14ac:dyDescent="0.25">
      <c r="A14271" t="s">
        <v>22580</v>
      </c>
      <c r="B14271" t="s">
        <v>22581</v>
      </c>
    </row>
    <row r="14272" spans="1:2" x14ac:dyDescent="0.25">
      <c r="A14272" t="s">
        <v>22582</v>
      </c>
      <c r="B14272" t="s">
        <v>22583</v>
      </c>
    </row>
    <row r="14273" spans="1:2" x14ac:dyDescent="0.25">
      <c r="A14273" t="s">
        <v>22584</v>
      </c>
      <c r="B14273" t="s">
        <v>22585</v>
      </c>
    </row>
    <row r="14274" spans="1:2" x14ac:dyDescent="0.25">
      <c r="A14274" t="s">
        <v>22586</v>
      </c>
      <c r="B14274" t="s">
        <v>22587</v>
      </c>
    </row>
    <row r="14275" spans="1:2" x14ac:dyDescent="0.25">
      <c r="A14275" t="s">
        <v>22588</v>
      </c>
      <c r="B14275" t="s">
        <v>15182</v>
      </c>
    </row>
    <row r="14276" spans="1:2" x14ac:dyDescent="0.25">
      <c r="A14276" t="s">
        <v>22589</v>
      </c>
    </row>
    <row r="14277" spans="1:2" x14ac:dyDescent="0.25">
      <c r="A14277" t="s">
        <v>22590</v>
      </c>
      <c r="B14277" t="s">
        <v>22591</v>
      </c>
    </row>
    <row r="14278" spans="1:2" x14ac:dyDescent="0.25">
      <c r="A14278" t="s">
        <v>22592</v>
      </c>
      <c r="B14278" t="s">
        <v>22593</v>
      </c>
    </row>
    <row r="14279" spans="1:2" x14ac:dyDescent="0.25">
      <c r="A14279" t="s">
        <v>22594</v>
      </c>
      <c r="B14279" t="s">
        <v>22595</v>
      </c>
    </row>
    <row r="14280" spans="1:2" x14ac:dyDescent="0.25">
      <c r="A14280" t="s">
        <v>22596</v>
      </c>
      <c r="B14280" t="s">
        <v>22597</v>
      </c>
    </row>
    <row r="14281" spans="1:2" x14ac:dyDescent="0.25">
      <c r="A14281" t="s">
        <v>22598</v>
      </c>
      <c r="B14281" t="s">
        <v>22599</v>
      </c>
    </row>
    <row r="14282" spans="1:2" x14ac:dyDescent="0.25">
      <c r="A14282" t="s">
        <v>22600</v>
      </c>
      <c r="B14282" t="s">
        <v>22601</v>
      </c>
    </row>
    <row r="14283" spans="1:2" x14ac:dyDescent="0.25">
      <c r="A14283" t="s">
        <v>22602</v>
      </c>
      <c r="B14283" t="s">
        <v>21569</v>
      </c>
    </row>
    <row r="14284" spans="1:2" x14ac:dyDescent="0.25">
      <c r="A14284" t="s">
        <v>22603</v>
      </c>
      <c r="B14284" t="s">
        <v>22604</v>
      </c>
    </row>
    <row r="14285" spans="1:2" x14ac:dyDescent="0.25">
      <c r="A14285" t="s">
        <v>22605</v>
      </c>
      <c r="B14285" t="s">
        <v>22606</v>
      </c>
    </row>
    <row r="14286" spans="1:2" x14ac:dyDescent="0.25">
      <c r="A14286" t="s">
        <v>22607</v>
      </c>
      <c r="B14286" t="s">
        <v>22606</v>
      </c>
    </row>
    <row r="14287" spans="1:2" x14ac:dyDescent="0.25">
      <c r="A14287" t="s">
        <v>22608</v>
      </c>
      <c r="B14287" t="s">
        <v>22609</v>
      </c>
    </row>
    <row r="14288" spans="1:2" x14ac:dyDescent="0.25">
      <c r="A14288" t="s">
        <v>22610</v>
      </c>
      <c r="B14288" t="s">
        <v>22611</v>
      </c>
    </row>
    <row r="14289" spans="1:2" x14ac:dyDescent="0.25">
      <c r="A14289" t="s">
        <v>22612</v>
      </c>
      <c r="B14289" t="s">
        <v>7126</v>
      </c>
    </row>
    <row r="14290" spans="1:2" x14ac:dyDescent="0.25">
      <c r="A14290" t="s">
        <v>22613</v>
      </c>
      <c r="B14290" t="s">
        <v>7126</v>
      </c>
    </row>
    <row r="14291" spans="1:2" x14ac:dyDescent="0.25">
      <c r="A14291" t="s">
        <v>22614</v>
      </c>
      <c r="B14291" t="s">
        <v>22615</v>
      </c>
    </row>
    <row r="14292" spans="1:2" x14ac:dyDescent="0.25">
      <c r="A14292" t="s">
        <v>22616</v>
      </c>
      <c r="B14292" t="s">
        <v>7126</v>
      </c>
    </row>
    <row r="14293" spans="1:2" x14ac:dyDescent="0.25">
      <c r="A14293" t="s">
        <v>22617</v>
      </c>
      <c r="B14293" t="s">
        <v>7126</v>
      </c>
    </row>
    <row r="14294" spans="1:2" x14ac:dyDescent="0.25">
      <c r="A14294" t="s">
        <v>22618</v>
      </c>
      <c r="B14294" t="s">
        <v>22615</v>
      </c>
    </row>
    <row r="14295" spans="1:2" x14ac:dyDescent="0.25">
      <c r="A14295" t="s">
        <v>22619</v>
      </c>
      <c r="B14295" t="s">
        <v>5624</v>
      </c>
    </row>
    <row r="14296" spans="1:2" x14ac:dyDescent="0.25">
      <c r="A14296" t="s">
        <v>22620</v>
      </c>
      <c r="B14296" t="s">
        <v>5624</v>
      </c>
    </row>
    <row r="14297" spans="1:2" x14ac:dyDescent="0.25">
      <c r="A14297" t="s">
        <v>22621</v>
      </c>
      <c r="B14297" t="s">
        <v>22622</v>
      </c>
    </row>
    <row r="14298" spans="1:2" x14ac:dyDescent="0.25">
      <c r="A14298" t="s">
        <v>22623</v>
      </c>
    </row>
    <row r="14299" spans="1:2" x14ac:dyDescent="0.25">
      <c r="A14299" t="s">
        <v>22624</v>
      </c>
      <c r="B14299" t="s">
        <v>17374</v>
      </c>
    </row>
    <row r="14300" spans="1:2" x14ac:dyDescent="0.25">
      <c r="A14300" t="s">
        <v>22625</v>
      </c>
      <c r="B14300" t="s">
        <v>793</v>
      </c>
    </row>
    <row r="14301" spans="1:2" x14ac:dyDescent="0.25">
      <c r="A14301" t="s">
        <v>22626</v>
      </c>
      <c r="B14301" t="s">
        <v>3144</v>
      </c>
    </row>
    <row r="14302" spans="1:2" x14ac:dyDescent="0.25">
      <c r="A14302" t="s">
        <v>22627</v>
      </c>
      <c r="B14302" t="s">
        <v>22628</v>
      </c>
    </row>
    <row r="14303" spans="1:2" x14ac:dyDescent="0.25">
      <c r="A14303" t="s">
        <v>22629</v>
      </c>
      <c r="B14303" t="s">
        <v>22630</v>
      </c>
    </row>
    <row r="14304" spans="1:2" x14ac:dyDescent="0.25">
      <c r="A14304" t="s">
        <v>22631</v>
      </c>
      <c r="B14304" t="s">
        <v>22632</v>
      </c>
    </row>
    <row r="14305" spans="1:2" x14ac:dyDescent="0.25">
      <c r="A14305" t="s">
        <v>22633</v>
      </c>
      <c r="B14305" t="s">
        <v>20815</v>
      </c>
    </row>
    <row r="14306" spans="1:2" x14ac:dyDescent="0.25">
      <c r="A14306" t="s">
        <v>22634</v>
      </c>
      <c r="B14306" t="s">
        <v>22635</v>
      </c>
    </row>
    <row r="14307" spans="1:2" x14ac:dyDescent="0.25">
      <c r="A14307" t="s">
        <v>22636</v>
      </c>
      <c r="B14307" t="s">
        <v>22637</v>
      </c>
    </row>
    <row r="14308" spans="1:2" x14ac:dyDescent="0.25">
      <c r="A14308" t="s">
        <v>22638</v>
      </c>
      <c r="B14308" t="s">
        <v>22639</v>
      </c>
    </row>
    <row r="14309" spans="1:2" x14ac:dyDescent="0.25">
      <c r="A14309" t="s">
        <v>22640</v>
      </c>
      <c r="B14309" t="s">
        <v>22641</v>
      </c>
    </row>
    <row r="14310" spans="1:2" x14ac:dyDescent="0.25">
      <c r="A14310" t="s">
        <v>22642</v>
      </c>
      <c r="B14310" t="s">
        <v>22643</v>
      </c>
    </row>
    <row r="14311" spans="1:2" x14ac:dyDescent="0.25">
      <c r="A14311" t="s">
        <v>22644</v>
      </c>
    </row>
    <row r="14312" spans="1:2" x14ac:dyDescent="0.25">
      <c r="A14312" t="s">
        <v>22645</v>
      </c>
      <c r="B14312" t="s">
        <v>22646</v>
      </c>
    </row>
    <row r="14313" spans="1:2" x14ac:dyDescent="0.25">
      <c r="A14313" t="s">
        <v>22647</v>
      </c>
      <c r="B14313" t="s">
        <v>22648</v>
      </c>
    </row>
    <row r="14314" spans="1:2" x14ac:dyDescent="0.25">
      <c r="A14314" t="s">
        <v>22649</v>
      </c>
      <c r="B14314" t="s">
        <v>7002</v>
      </c>
    </row>
    <row r="14315" spans="1:2" x14ac:dyDescent="0.25">
      <c r="A14315" t="s">
        <v>22650</v>
      </c>
    </row>
    <row r="14316" spans="1:2" x14ac:dyDescent="0.25">
      <c r="A14316" t="s">
        <v>22651</v>
      </c>
      <c r="B14316" t="s">
        <v>22652</v>
      </c>
    </row>
    <row r="14317" spans="1:2" x14ac:dyDescent="0.25">
      <c r="A14317" t="s">
        <v>22653</v>
      </c>
      <c r="B14317" t="s">
        <v>22654</v>
      </c>
    </row>
    <row r="14318" spans="1:2" x14ac:dyDescent="0.25">
      <c r="A14318" t="s">
        <v>22655</v>
      </c>
      <c r="B14318" t="s">
        <v>22656</v>
      </c>
    </row>
    <row r="14319" spans="1:2" x14ac:dyDescent="0.25">
      <c r="A14319" t="s">
        <v>22657</v>
      </c>
      <c r="B14319" t="s">
        <v>22658</v>
      </c>
    </row>
    <row r="14320" spans="1:2" x14ac:dyDescent="0.25">
      <c r="A14320" t="s">
        <v>22659</v>
      </c>
      <c r="B14320" t="s">
        <v>22660</v>
      </c>
    </row>
    <row r="14321" spans="1:2" x14ac:dyDescent="0.25">
      <c r="A14321" t="s">
        <v>22661</v>
      </c>
      <c r="B14321" t="s">
        <v>22662</v>
      </c>
    </row>
    <row r="14322" spans="1:2" x14ac:dyDescent="0.25">
      <c r="A14322" t="s">
        <v>22663</v>
      </c>
      <c r="B14322" t="s">
        <v>16249</v>
      </c>
    </row>
    <row r="14323" spans="1:2" x14ac:dyDescent="0.25">
      <c r="A14323" t="s">
        <v>22664</v>
      </c>
      <c r="B14323" t="s">
        <v>22665</v>
      </c>
    </row>
    <row r="14324" spans="1:2" x14ac:dyDescent="0.25">
      <c r="A14324" t="s">
        <v>22666</v>
      </c>
      <c r="B14324" t="s">
        <v>6136</v>
      </c>
    </row>
    <row r="14325" spans="1:2" x14ac:dyDescent="0.25">
      <c r="A14325" t="s">
        <v>22667</v>
      </c>
      <c r="B14325" t="s">
        <v>6136</v>
      </c>
    </row>
    <row r="14326" spans="1:2" x14ac:dyDescent="0.25">
      <c r="A14326" t="s">
        <v>22668</v>
      </c>
      <c r="B14326" t="s">
        <v>22669</v>
      </c>
    </row>
    <row r="14327" spans="1:2" x14ac:dyDescent="0.25">
      <c r="A14327" t="s">
        <v>22670</v>
      </c>
      <c r="B14327" t="s">
        <v>22671</v>
      </c>
    </row>
    <row r="14328" spans="1:2" x14ac:dyDescent="0.25">
      <c r="A14328" t="s">
        <v>22672</v>
      </c>
      <c r="B14328" t="s">
        <v>22673</v>
      </c>
    </row>
    <row r="14329" spans="1:2" x14ac:dyDescent="0.25">
      <c r="A14329" t="s">
        <v>22674</v>
      </c>
      <c r="B14329" t="s">
        <v>12775</v>
      </c>
    </row>
    <row r="14330" spans="1:2" x14ac:dyDescent="0.25">
      <c r="A14330" t="s">
        <v>22675</v>
      </c>
      <c r="B14330" t="s">
        <v>22676</v>
      </c>
    </row>
    <row r="14331" spans="1:2" x14ac:dyDescent="0.25">
      <c r="A14331" t="s">
        <v>22677</v>
      </c>
      <c r="B14331" t="s">
        <v>2709</v>
      </c>
    </row>
    <row r="14332" spans="1:2" x14ac:dyDescent="0.25">
      <c r="A14332" t="s">
        <v>22678</v>
      </c>
      <c r="B14332" t="s">
        <v>22679</v>
      </c>
    </row>
    <row r="14333" spans="1:2" x14ac:dyDescent="0.25">
      <c r="A14333" t="s">
        <v>22680</v>
      </c>
      <c r="B14333" t="s">
        <v>22681</v>
      </c>
    </row>
    <row r="14334" spans="1:2" x14ac:dyDescent="0.25">
      <c r="A14334" t="s">
        <v>22682</v>
      </c>
      <c r="B14334" t="s">
        <v>22683</v>
      </c>
    </row>
    <row r="14335" spans="1:2" x14ac:dyDescent="0.25">
      <c r="A14335" t="s">
        <v>22684</v>
      </c>
    </row>
    <row r="14336" spans="1:2" x14ac:dyDescent="0.25">
      <c r="A14336" t="s">
        <v>22685</v>
      </c>
      <c r="B14336" t="s">
        <v>22686</v>
      </c>
    </row>
    <row r="14337" spans="1:2" x14ac:dyDescent="0.25">
      <c r="A14337" t="s">
        <v>22687</v>
      </c>
      <c r="B14337" t="s">
        <v>9768</v>
      </c>
    </row>
    <row r="14338" spans="1:2" x14ac:dyDescent="0.25">
      <c r="A14338" t="s">
        <v>22688</v>
      </c>
      <c r="B14338" t="s">
        <v>10354</v>
      </c>
    </row>
    <row r="14339" spans="1:2" x14ac:dyDescent="0.25">
      <c r="A14339" t="s">
        <v>22689</v>
      </c>
      <c r="B14339" t="s">
        <v>5507</v>
      </c>
    </row>
    <row r="14340" spans="1:2" x14ac:dyDescent="0.25">
      <c r="A14340" t="s">
        <v>22690</v>
      </c>
      <c r="B14340" t="s">
        <v>22691</v>
      </c>
    </row>
    <row r="14341" spans="1:2" x14ac:dyDescent="0.25">
      <c r="A14341" t="s">
        <v>22692</v>
      </c>
      <c r="B14341" t="s">
        <v>22693</v>
      </c>
    </row>
    <row r="14342" spans="1:2" x14ac:dyDescent="0.25">
      <c r="A14342" t="s">
        <v>22694</v>
      </c>
      <c r="B14342" t="s">
        <v>22693</v>
      </c>
    </row>
    <row r="14343" spans="1:2" x14ac:dyDescent="0.25">
      <c r="A14343" t="s">
        <v>22695</v>
      </c>
      <c r="B14343" t="s">
        <v>9791</v>
      </c>
    </row>
    <row r="14344" spans="1:2" x14ac:dyDescent="0.25">
      <c r="A14344" t="s">
        <v>22696</v>
      </c>
      <c r="B14344" t="s">
        <v>6615</v>
      </c>
    </row>
    <row r="14345" spans="1:2" x14ac:dyDescent="0.25">
      <c r="A14345" t="s">
        <v>22697</v>
      </c>
      <c r="B14345" t="s">
        <v>6615</v>
      </c>
    </row>
    <row r="14346" spans="1:2" x14ac:dyDescent="0.25">
      <c r="A14346" t="s">
        <v>22698</v>
      </c>
    </row>
    <row r="14347" spans="1:2" x14ac:dyDescent="0.25">
      <c r="A14347" t="s">
        <v>22699</v>
      </c>
      <c r="B14347" t="s">
        <v>5856</v>
      </c>
    </row>
    <row r="14348" spans="1:2" x14ac:dyDescent="0.25">
      <c r="A14348" t="s">
        <v>22700</v>
      </c>
      <c r="B14348" t="s">
        <v>11854</v>
      </c>
    </row>
    <row r="14349" spans="1:2" x14ac:dyDescent="0.25">
      <c r="A14349" t="s">
        <v>22701</v>
      </c>
      <c r="B14349" t="s">
        <v>22702</v>
      </c>
    </row>
    <row r="14350" spans="1:2" x14ac:dyDescent="0.25">
      <c r="A14350" t="s">
        <v>22703</v>
      </c>
      <c r="B14350" t="s">
        <v>22704</v>
      </c>
    </row>
    <row r="14351" spans="1:2" x14ac:dyDescent="0.25">
      <c r="A14351" t="s">
        <v>22705</v>
      </c>
      <c r="B14351" t="s">
        <v>19682</v>
      </c>
    </row>
    <row r="14352" spans="1:2" x14ac:dyDescent="0.25">
      <c r="A14352" t="s">
        <v>22706</v>
      </c>
      <c r="B14352" t="s">
        <v>22487</v>
      </c>
    </row>
    <row r="14353" spans="1:2" x14ac:dyDescent="0.25">
      <c r="A14353" t="s">
        <v>22707</v>
      </c>
      <c r="B14353" t="s">
        <v>22708</v>
      </c>
    </row>
    <row r="14354" spans="1:2" x14ac:dyDescent="0.25">
      <c r="A14354" t="s">
        <v>22709</v>
      </c>
      <c r="B14354" t="s">
        <v>18443</v>
      </c>
    </row>
    <row r="14355" spans="1:2" x14ac:dyDescent="0.25">
      <c r="A14355" t="s">
        <v>22710</v>
      </c>
      <c r="B14355" t="s">
        <v>17348</v>
      </c>
    </row>
    <row r="14356" spans="1:2" x14ac:dyDescent="0.25">
      <c r="A14356" t="s">
        <v>22711</v>
      </c>
      <c r="B14356" t="s">
        <v>22712</v>
      </c>
    </row>
    <row r="14357" spans="1:2" x14ac:dyDescent="0.25">
      <c r="A14357" t="s">
        <v>22713</v>
      </c>
      <c r="B14357" t="s">
        <v>8459</v>
      </c>
    </row>
    <row r="14358" spans="1:2" x14ac:dyDescent="0.25">
      <c r="A14358" t="s">
        <v>22714</v>
      </c>
      <c r="B14358" t="s">
        <v>22715</v>
      </c>
    </row>
    <row r="14359" spans="1:2" x14ac:dyDescent="0.25">
      <c r="A14359" t="s">
        <v>22716</v>
      </c>
      <c r="B14359" t="s">
        <v>22717</v>
      </c>
    </row>
    <row r="14360" spans="1:2" x14ac:dyDescent="0.25">
      <c r="A14360" t="s">
        <v>22718</v>
      </c>
      <c r="B14360" t="s">
        <v>11502</v>
      </c>
    </row>
    <row r="14361" spans="1:2" x14ac:dyDescent="0.25">
      <c r="A14361" t="s">
        <v>22719</v>
      </c>
    </row>
    <row r="14362" spans="1:2" x14ac:dyDescent="0.25">
      <c r="A14362" t="s">
        <v>22720</v>
      </c>
      <c r="B14362" t="s">
        <v>1694</v>
      </c>
    </row>
    <row r="14363" spans="1:2" x14ac:dyDescent="0.25">
      <c r="A14363" t="s">
        <v>22721</v>
      </c>
      <c r="B14363" t="s">
        <v>1694</v>
      </c>
    </row>
    <row r="14364" spans="1:2" x14ac:dyDescent="0.25">
      <c r="A14364" t="s">
        <v>22722</v>
      </c>
    </row>
    <row r="14365" spans="1:2" x14ac:dyDescent="0.25">
      <c r="A14365" t="s">
        <v>22723</v>
      </c>
      <c r="B14365" t="s">
        <v>5806</v>
      </c>
    </row>
    <row r="14366" spans="1:2" x14ac:dyDescent="0.25">
      <c r="A14366" t="s">
        <v>22724</v>
      </c>
      <c r="B14366" t="s">
        <v>22725</v>
      </c>
    </row>
    <row r="14367" spans="1:2" x14ac:dyDescent="0.25">
      <c r="A14367" t="s">
        <v>22726</v>
      </c>
      <c r="B14367" t="s">
        <v>22727</v>
      </c>
    </row>
    <row r="14368" spans="1:2" x14ac:dyDescent="0.25">
      <c r="A14368" t="s">
        <v>22728</v>
      </c>
      <c r="B14368" t="s">
        <v>22729</v>
      </c>
    </row>
    <row r="14369" spans="1:2" x14ac:dyDescent="0.25">
      <c r="A14369" t="s">
        <v>22730</v>
      </c>
      <c r="B14369" t="s">
        <v>22731</v>
      </c>
    </row>
    <row r="14370" spans="1:2" x14ac:dyDescent="0.25">
      <c r="A14370" t="s">
        <v>22732</v>
      </c>
      <c r="B14370" t="s">
        <v>22733</v>
      </c>
    </row>
    <row r="14371" spans="1:2" x14ac:dyDescent="0.25">
      <c r="A14371" t="s">
        <v>22734</v>
      </c>
      <c r="B14371" t="s">
        <v>22735</v>
      </c>
    </row>
    <row r="14372" spans="1:2" x14ac:dyDescent="0.25">
      <c r="A14372" t="s">
        <v>22736</v>
      </c>
      <c r="B14372" t="s">
        <v>13284</v>
      </c>
    </row>
    <row r="14373" spans="1:2" x14ac:dyDescent="0.25">
      <c r="A14373" t="s">
        <v>22737</v>
      </c>
      <c r="B14373" t="s">
        <v>22127</v>
      </c>
    </row>
    <row r="14374" spans="1:2" x14ac:dyDescent="0.25">
      <c r="A14374" t="s">
        <v>22738</v>
      </c>
      <c r="B14374" t="s">
        <v>22127</v>
      </c>
    </row>
    <row r="14375" spans="1:2" x14ac:dyDescent="0.25">
      <c r="A14375" t="s">
        <v>22739</v>
      </c>
      <c r="B14375" t="s">
        <v>22127</v>
      </c>
    </row>
    <row r="14376" spans="1:2" x14ac:dyDescent="0.25">
      <c r="A14376" t="s">
        <v>22740</v>
      </c>
      <c r="B14376" t="s">
        <v>22127</v>
      </c>
    </row>
    <row r="14377" spans="1:2" x14ac:dyDescent="0.25">
      <c r="A14377" t="s">
        <v>22741</v>
      </c>
      <c r="B14377" t="s">
        <v>22127</v>
      </c>
    </row>
    <row r="14378" spans="1:2" x14ac:dyDescent="0.25">
      <c r="A14378" t="s">
        <v>22742</v>
      </c>
      <c r="B14378" t="s">
        <v>22127</v>
      </c>
    </row>
    <row r="14379" spans="1:2" x14ac:dyDescent="0.25">
      <c r="A14379" t="s">
        <v>22743</v>
      </c>
      <c r="B14379" t="s">
        <v>21352</v>
      </c>
    </row>
    <row r="14380" spans="1:2" x14ac:dyDescent="0.25">
      <c r="A14380" t="s">
        <v>22744</v>
      </c>
      <c r="B14380" t="s">
        <v>5941</v>
      </c>
    </row>
    <row r="14381" spans="1:2" x14ac:dyDescent="0.25">
      <c r="A14381" t="s">
        <v>22745</v>
      </c>
      <c r="B14381" t="s">
        <v>214</v>
      </c>
    </row>
    <row r="14382" spans="1:2" x14ac:dyDescent="0.25">
      <c r="A14382" t="s">
        <v>22746</v>
      </c>
      <c r="B14382" t="s">
        <v>1626</v>
      </c>
    </row>
    <row r="14383" spans="1:2" x14ac:dyDescent="0.25">
      <c r="A14383" t="s">
        <v>22747</v>
      </c>
      <c r="B14383" t="s">
        <v>1626</v>
      </c>
    </row>
    <row r="14384" spans="1:2" x14ac:dyDescent="0.25">
      <c r="A14384" t="s">
        <v>22748</v>
      </c>
      <c r="B14384" t="s">
        <v>22749</v>
      </c>
    </row>
    <row r="14385" spans="1:2" x14ac:dyDescent="0.25">
      <c r="A14385" t="s">
        <v>22750</v>
      </c>
      <c r="B14385" t="s">
        <v>22751</v>
      </c>
    </row>
    <row r="14386" spans="1:2" x14ac:dyDescent="0.25">
      <c r="A14386" t="s">
        <v>22752</v>
      </c>
      <c r="B14386" t="s">
        <v>22561</v>
      </c>
    </row>
    <row r="14387" spans="1:2" x14ac:dyDescent="0.25">
      <c r="A14387" t="s">
        <v>22753</v>
      </c>
      <c r="B14387" t="s">
        <v>13210</v>
      </c>
    </row>
    <row r="14388" spans="1:2" x14ac:dyDescent="0.25">
      <c r="A14388" t="s">
        <v>22754</v>
      </c>
      <c r="B14388" t="s">
        <v>22537</v>
      </c>
    </row>
    <row r="14389" spans="1:2" x14ac:dyDescent="0.25">
      <c r="A14389" t="s">
        <v>22755</v>
      </c>
      <c r="B14389" t="s">
        <v>22756</v>
      </c>
    </row>
    <row r="14390" spans="1:2" x14ac:dyDescent="0.25">
      <c r="A14390" t="s">
        <v>22757</v>
      </c>
      <c r="B14390" t="s">
        <v>22756</v>
      </c>
    </row>
    <row r="14391" spans="1:2" x14ac:dyDescent="0.25">
      <c r="A14391" t="s">
        <v>22758</v>
      </c>
    </row>
    <row r="14392" spans="1:2" x14ac:dyDescent="0.25">
      <c r="A14392" t="s">
        <v>22759</v>
      </c>
      <c r="B14392" t="s">
        <v>22760</v>
      </c>
    </row>
    <row r="14393" spans="1:2" x14ac:dyDescent="0.25">
      <c r="A14393" t="s">
        <v>22761</v>
      </c>
      <c r="B14393" t="s">
        <v>22760</v>
      </c>
    </row>
    <row r="14394" spans="1:2" x14ac:dyDescent="0.25">
      <c r="A14394" t="s">
        <v>22762</v>
      </c>
      <c r="B14394" t="s">
        <v>22760</v>
      </c>
    </row>
    <row r="14395" spans="1:2" x14ac:dyDescent="0.25">
      <c r="A14395" t="s">
        <v>22763</v>
      </c>
      <c r="B14395" t="s">
        <v>22760</v>
      </c>
    </row>
    <row r="14396" spans="1:2" x14ac:dyDescent="0.25">
      <c r="A14396" t="s">
        <v>22764</v>
      </c>
      <c r="B14396" t="s">
        <v>9361</v>
      </c>
    </row>
    <row r="14397" spans="1:2" x14ac:dyDescent="0.25">
      <c r="A14397" t="s">
        <v>22765</v>
      </c>
      <c r="B14397" t="s">
        <v>4401</v>
      </c>
    </row>
    <row r="14398" spans="1:2" x14ac:dyDescent="0.25">
      <c r="A14398" t="s">
        <v>22766</v>
      </c>
      <c r="B14398" t="s">
        <v>2277</v>
      </c>
    </row>
    <row r="14399" spans="1:2" x14ac:dyDescent="0.25">
      <c r="A14399" t="s">
        <v>22767</v>
      </c>
      <c r="B14399" t="s">
        <v>15210</v>
      </c>
    </row>
    <row r="14400" spans="1:2" x14ac:dyDescent="0.25">
      <c r="A14400" t="s">
        <v>22768</v>
      </c>
      <c r="B14400" t="s">
        <v>2203</v>
      </c>
    </row>
    <row r="14401" spans="1:2" x14ac:dyDescent="0.25">
      <c r="A14401" t="s">
        <v>22769</v>
      </c>
      <c r="B14401" t="s">
        <v>22770</v>
      </c>
    </row>
    <row r="14402" spans="1:2" x14ac:dyDescent="0.25">
      <c r="A14402" t="s">
        <v>22771</v>
      </c>
      <c r="B14402" t="s">
        <v>9471</v>
      </c>
    </row>
    <row r="14403" spans="1:2" x14ac:dyDescent="0.25">
      <c r="A14403" t="s">
        <v>22772</v>
      </c>
      <c r="B14403" t="s">
        <v>9471</v>
      </c>
    </row>
    <row r="14404" spans="1:2" x14ac:dyDescent="0.25">
      <c r="A14404" t="s">
        <v>22773</v>
      </c>
      <c r="B14404" t="s">
        <v>22326</v>
      </c>
    </row>
    <row r="14405" spans="1:2" x14ac:dyDescent="0.25">
      <c r="A14405" t="s">
        <v>22774</v>
      </c>
      <c r="B14405" t="s">
        <v>8508</v>
      </c>
    </row>
    <row r="14406" spans="1:2" x14ac:dyDescent="0.25">
      <c r="A14406" t="s">
        <v>22775</v>
      </c>
      <c r="B14406" t="s">
        <v>22776</v>
      </c>
    </row>
    <row r="14407" spans="1:2" x14ac:dyDescent="0.25">
      <c r="A14407" t="s">
        <v>22777</v>
      </c>
      <c r="B14407" t="s">
        <v>22776</v>
      </c>
    </row>
    <row r="14408" spans="1:2" x14ac:dyDescent="0.25">
      <c r="A14408" t="s">
        <v>22778</v>
      </c>
      <c r="B14408" t="s">
        <v>22779</v>
      </c>
    </row>
    <row r="14409" spans="1:2" x14ac:dyDescent="0.25">
      <c r="A14409" t="s">
        <v>22780</v>
      </c>
      <c r="B14409" t="s">
        <v>22779</v>
      </c>
    </row>
    <row r="14410" spans="1:2" x14ac:dyDescent="0.25">
      <c r="A14410" t="s">
        <v>22781</v>
      </c>
      <c r="B14410" t="s">
        <v>1472</v>
      </c>
    </row>
    <row r="14411" spans="1:2" x14ac:dyDescent="0.25">
      <c r="A14411" t="s">
        <v>22782</v>
      </c>
      <c r="B14411" t="s">
        <v>22783</v>
      </c>
    </row>
    <row r="14412" spans="1:2" x14ac:dyDescent="0.25">
      <c r="A14412" t="s">
        <v>22784</v>
      </c>
      <c r="B14412" t="s">
        <v>22785</v>
      </c>
    </row>
    <row r="14413" spans="1:2" x14ac:dyDescent="0.25">
      <c r="A14413" t="s">
        <v>22786</v>
      </c>
      <c r="B14413" t="s">
        <v>22787</v>
      </c>
    </row>
    <row r="14414" spans="1:2" x14ac:dyDescent="0.25">
      <c r="A14414" t="s">
        <v>22788</v>
      </c>
      <c r="B14414" t="s">
        <v>22785</v>
      </c>
    </row>
    <row r="14415" spans="1:2" x14ac:dyDescent="0.25">
      <c r="A14415" t="s">
        <v>22789</v>
      </c>
      <c r="B14415" t="s">
        <v>22790</v>
      </c>
    </row>
    <row r="14416" spans="1:2" x14ac:dyDescent="0.25">
      <c r="A14416" t="s">
        <v>22791</v>
      </c>
      <c r="B14416" t="s">
        <v>22792</v>
      </c>
    </row>
    <row r="14417" spans="1:2" x14ac:dyDescent="0.25">
      <c r="A14417" t="s">
        <v>22793</v>
      </c>
      <c r="B14417" t="s">
        <v>7692</v>
      </c>
    </row>
    <row r="14418" spans="1:2" x14ac:dyDescent="0.25">
      <c r="A14418" t="s">
        <v>22794</v>
      </c>
      <c r="B14418" t="s">
        <v>22783</v>
      </c>
    </row>
    <row r="14419" spans="1:2" x14ac:dyDescent="0.25">
      <c r="A14419" t="s">
        <v>22795</v>
      </c>
    </row>
    <row r="14420" spans="1:2" x14ac:dyDescent="0.25">
      <c r="A14420" t="s">
        <v>22796</v>
      </c>
      <c r="B14420" t="s">
        <v>22797</v>
      </c>
    </row>
    <row r="14421" spans="1:2" x14ac:dyDescent="0.25">
      <c r="A14421" t="s">
        <v>22798</v>
      </c>
      <c r="B14421" t="s">
        <v>22799</v>
      </c>
    </row>
    <row r="14422" spans="1:2" x14ac:dyDescent="0.25">
      <c r="A14422" t="s">
        <v>22800</v>
      </c>
      <c r="B14422" t="s">
        <v>8751</v>
      </c>
    </row>
    <row r="14423" spans="1:2" x14ac:dyDescent="0.25">
      <c r="A14423" t="s">
        <v>22801</v>
      </c>
    </row>
    <row r="14424" spans="1:2" x14ac:dyDescent="0.25">
      <c r="A14424" t="s">
        <v>22802</v>
      </c>
      <c r="B14424" t="s">
        <v>22803</v>
      </c>
    </row>
    <row r="14425" spans="1:2" x14ac:dyDescent="0.25">
      <c r="A14425" t="s">
        <v>22804</v>
      </c>
      <c r="B14425" t="s">
        <v>7112</v>
      </c>
    </row>
    <row r="14426" spans="1:2" x14ac:dyDescent="0.25">
      <c r="A14426" t="s">
        <v>22805</v>
      </c>
      <c r="B14426" t="s">
        <v>22806</v>
      </c>
    </row>
    <row r="14427" spans="1:2" x14ac:dyDescent="0.25">
      <c r="A14427" t="s">
        <v>22807</v>
      </c>
      <c r="B14427" t="s">
        <v>22808</v>
      </c>
    </row>
    <row r="14428" spans="1:2" x14ac:dyDescent="0.25">
      <c r="A14428" t="s">
        <v>22809</v>
      </c>
      <c r="B14428" t="s">
        <v>7921</v>
      </c>
    </row>
    <row r="14429" spans="1:2" x14ac:dyDescent="0.25">
      <c r="A14429" t="s">
        <v>22810</v>
      </c>
      <c r="B14429" t="s">
        <v>22811</v>
      </c>
    </row>
    <row r="14430" spans="1:2" x14ac:dyDescent="0.25">
      <c r="A14430" t="s">
        <v>22812</v>
      </c>
      <c r="B14430" t="s">
        <v>22813</v>
      </c>
    </row>
    <row r="14431" spans="1:2" x14ac:dyDescent="0.25">
      <c r="A14431" t="s">
        <v>22814</v>
      </c>
      <c r="B14431" t="s">
        <v>22811</v>
      </c>
    </row>
    <row r="14432" spans="1:2" x14ac:dyDescent="0.25">
      <c r="A14432" t="s">
        <v>22815</v>
      </c>
      <c r="B14432" t="s">
        <v>22811</v>
      </c>
    </row>
    <row r="14433" spans="1:2" x14ac:dyDescent="0.25">
      <c r="A14433" t="s">
        <v>22816</v>
      </c>
      <c r="B14433" t="s">
        <v>20839</v>
      </c>
    </row>
    <row r="14434" spans="1:2" x14ac:dyDescent="0.25">
      <c r="A14434" t="s">
        <v>22817</v>
      </c>
      <c r="B14434" t="s">
        <v>22818</v>
      </c>
    </row>
    <row r="14435" spans="1:2" x14ac:dyDescent="0.25">
      <c r="A14435" t="s">
        <v>22819</v>
      </c>
      <c r="B14435" t="s">
        <v>22820</v>
      </c>
    </row>
    <row r="14436" spans="1:2" x14ac:dyDescent="0.25">
      <c r="A14436" t="s">
        <v>22821</v>
      </c>
      <c r="B14436" t="s">
        <v>22822</v>
      </c>
    </row>
    <row r="14437" spans="1:2" x14ac:dyDescent="0.25">
      <c r="A14437" t="s">
        <v>22823</v>
      </c>
      <c r="B14437" t="s">
        <v>22824</v>
      </c>
    </row>
    <row r="14438" spans="1:2" x14ac:dyDescent="0.25">
      <c r="A14438" t="s">
        <v>22825</v>
      </c>
      <c r="B14438" t="s">
        <v>21203</v>
      </c>
    </row>
    <row r="14439" spans="1:2" x14ac:dyDescent="0.25">
      <c r="A14439" t="s">
        <v>22826</v>
      </c>
      <c r="B14439" t="s">
        <v>19170</v>
      </c>
    </row>
    <row r="14440" spans="1:2" x14ac:dyDescent="0.25">
      <c r="A14440" t="s">
        <v>22827</v>
      </c>
      <c r="B14440" t="s">
        <v>22702</v>
      </c>
    </row>
    <row r="14441" spans="1:2" x14ac:dyDescent="0.25">
      <c r="A14441" t="s">
        <v>22828</v>
      </c>
      <c r="B14441" t="s">
        <v>22787</v>
      </c>
    </row>
    <row r="14442" spans="1:2" x14ac:dyDescent="0.25">
      <c r="A14442" t="s">
        <v>22829</v>
      </c>
      <c r="B14442" t="s">
        <v>22830</v>
      </c>
    </row>
    <row r="14443" spans="1:2" x14ac:dyDescent="0.25">
      <c r="A14443" t="s">
        <v>22831</v>
      </c>
      <c r="B14443" t="s">
        <v>22830</v>
      </c>
    </row>
    <row r="14444" spans="1:2" x14ac:dyDescent="0.25">
      <c r="A14444" t="s">
        <v>22832</v>
      </c>
      <c r="B14444" t="s">
        <v>14871</v>
      </c>
    </row>
    <row r="14445" spans="1:2" x14ac:dyDescent="0.25">
      <c r="A14445" t="s">
        <v>22833</v>
      </c>
      <c r="B14445" t="s">
        <v>22834</v>
      </c>
    </row>
    <row r="14446" spans="1:2" x14ac:dyDescent="0.25">
      <c r="A14446" t="s">
        <v>22835</v>
      </c>
      <c r="B14446" t="s">
        <v>22836</v>
      </c>
    </row>
    <row r="14447" spans="1:2" x14ac:dyDescent="0.25">
      <c r="A14447" t="s">
        <v>22837</v>
      </c>
      <c r="B14447" t="s">
        <v>22838</v>
      </c>
    </row>
    <row r="14448" spans="1:2" x14ac:dyDescent="0.25">
      <c r="A14448" t="s">
        <v>22839</v>
      </c>
      <c r="B14448" t="s">
        <v>3172</v>
      </c>
    </row>
    <row r="14449" spans="1:2" x14ac:dyDescent="0.25">
      <c r="A14449" t="s">
        <v>22840</v>
      </c>
      <c r="B14449" t="s">
        <v>3172</v>
      </c>
    </row>
    <row r="14450" spans="1:2" x14ac:dyDescent="0.25">
      <c r="A14450" t="s">
        <v>22841</v>
      </c>
      <c r="B14450" t="s">
        <v>3172</v>
      </c>
    </row>
    <row r="14451" spans="1:2" x14ac:dyDescent="0.25">
      <c r="A14451" t="s">
        <v>22842</v>
      </c>
      <c r="B14451" t="s">
        <v>2275</v>
      </c>
    </row>
    <row r="14452" spans="1:2" x14ac:dyDescent="0.25">
      <c r="A14452" t="s">
        <v>22843</v>
      </c>
      <c r="B14452" t="s">
        <v>2275</v>
      </c>
    </row>
    <row r="14453" spans="1:2" x14ac:dyDescent="0.25">
      <c r="A14453" t="s">
        <v>22844</v>
      </c>
      <c r="B14453" t="s">
        <v>21605</v>
      </c>
    </row>
    <row r="14454" spans="1:2" x14ac:dyDescent="0.25">
      <c r="A14454" t="s">
        <v>22845</v>
      </c>
      <c r="B14454" t="s">
        <v>17579</v>
      </c>
    </row>
    <row r="14455" spans="1:2" x14ac:dyDescent="0.25">
      <c r="A14455" t="s">
        <v>22846</v>
      </c>
      <c r="B14455" t="s">
        <v>20839</v>
      </c>
    </row>
    <row r="14456" spans="1:2" x14ac:dyDescent="0.25">
      <c r="A14456" t="s">
        <v>22847</v>
      </c>
      <c r="B14456" t="s">
        <v>22848</v>
      </c>
    </row>
    <row r="14457" spans="1:2" x14ac:dyDescent="0.25">
      <c r="A14457" t="s">
        <v>22849</v>
      </c>
      <c r="B14457" t="s">
        <v>2026</v>
      </c>
    </row>
    <row r="14458" spans="1:2" x14ac:dyDescent="0.25">
      <c r="A14458" t="s">
        <v>22850</v>
      </c>
      <c r="B14458" t="s">
        <v>22851</v>
      </c>
    </row>
    <row r="14459" spans="1:2" x14ac:dyDescent="0.25">
      <c r="A14459" t="s">
        <v>22852</v>
      </c>
      <c r="B14459" t="s">
        <v>22853</v>
      </c>
    </row>
    <row r="14460" spans="1:2" x14ac:dyDescent="0.25">
      <c r="A14460" t="s">
        <v>22854</v>
      </c>
      <c r="B14460" t="s">
        <v>20126</v>
      </c>
    </row>
    <row r="14461" spans="1:2" x14ac:dyDescent="0.25">
      <c r="A14461" t="s">
        <v>22855</v>
      </c>
      <c r="B14461" t="s">
        <v>17898</v>
      </c>
    </row>
    <row r="14462" spans="1:2" x14ac:dyDescent="0.25">
      <c r="A14462" t="s">
        <v>22856</v>
      </c>
      <c r="B14462" t="s">
        <v>20625</v>
      </c>
    </row>
    <row r="14463" spans="1:2" x14ac:dyDescent="0.25">
      <c r="A14463" t="s">
        <v>22857</v>
      </c>
      <c r="B14463" t="s">
        <v>22858</v>
      </c>
    </row>
    <row r="14464" spans="1:2" x14ac:dyDescent="0.25">
      <c r="A14464" t="s">
        <v>22859</v>
      </c>
      <c r="B14464" t="s">
        <v>576</v>
      </c>
    </row>
    <row r="14465" spans="1:2" x14ac:dyDescent="0.25">
      <c r="A14465" t="s">
        <v>22860</v>
      </c>
      <c r="B14465" t="s">
        <v>22861</v>
      </c>
    </row>
    <row r="14466" spans="1:2" x14ac:dyDescent="0.25">
      <c r="A14466" t="s">
        <v>22862</v>
      </c>
      <c r="B14466" t="s">
        <v>22863</v>
      </c>
    </row>
    <row r="14467" spans="1:2" x14ac:dyDescent="0.25">
      <c r="A14467" t="s">
        <v>22864</v>
      </c>
      <c r="B14467" t="s">
        <v>22865</v>
      </c>
    </row>
    <row r="14468" spans="1:2" x14ac:dyDescent="0.25">
      <c r="A14468" t="s">
        <v>22866</v>
      </c>
      <c r="B14468" t="s">
        <v>22865</v>
      </c>
    </row>
    <row r="14469" spans="1:2" x14ac:dyDescent="0.25">
      <c r="A14469" t="s">
        <v>22867</v>
      </c>
    </row>
    <row r="14470" spans="1:2" x14ac:dyDescent="0.25">
      <c r="A14470" t="s">
        <v>22868</v>
      </c>
      <c r="B14470" t="s">
        <v>21001</v>
      </c>
    </row>
    <row r="14471" spans="1:2" x14ac:dyDescent="0.25">
      <c r="A14471" t="s">
        <v>22869</v>
      </c>
      <c r="B14471" t="s">
        <v>22870</v>
      </c>
    </row>
    <row r="14472" spans="1:2" x14ac:dyDescent="0.25">
      <c r="A14472" t="s">
        <v>22871</v>
      </c>
      <c r="B14472" t="s">
        <v>612</v>
      </c>
    </row>
    <row r="14473" spans="1:2" x14ac:dyDescent="0.25">
      <c r="A14473" t="s">
        <v>22872</v>
      </c>
      <c r="B14473" t="s">
        <v>22873</v>
      </c>
    </row>
    <row r="14474" spans="1:2" x14ac:dyDescent="0.25">
      <c r="A14474" t="s">
        <v>22874</v>
      </c>
    </row>
    <row r="14475" spans="1:2" x14ac:dyDescent="0.25">
      <c r="A14475" t="s">
        <v>22875</v>
      </c>
      <c r="B14475" t="s">
        <v>22876</v>
      </c>
    </row>
    <row r="14476" spans="1:2" x14ac:dyDescent="0.25">
      <c r="A14476" t="s">
        <v>22877</v>
      </c>
      <c r="B14476" t="s">
        <v>22878</v>
      </c>
    </row>
    <row r="14477" spans="1:2" x14ac:dyDescent="0.25">
      <c r="A14477" t="s">
        <v>22879</v>
      </c>
      <c r="B14477" t="s">
        <v>22880</v>
      </c>
    </row>
    <row r="14478" spans="1:2" x14ac:dyDescent="0.25">
      <c r="A14478" t="s">
        <v>22881</v>
      </c>
      <c r="B14478" t="s">
        <v>22882</v>
      </c>
    </row>
    <row r="14479" spans="1:2" x14ac:dyDescent="0.25">
      <c r="A14479" t="s">
        <v>22883</v>
      </c>
      <c r="B14479" t="s">
        <v>22884</v>
      </c>
    </row>
    <row r="14480" spans="1:2" x14ac:dyDescent="0.25">
      <c r="A14480" t="s">
        <v>22885</v>
      </c>
      <c r="B14480" t="s">
        <v>22886</v>
      </c>
    </row>
    <row r="14481" spans="1:2" x14ac:dyDescent="0.25">
      <c r="A14481" t="s">
        <v>22887</v>
      </c>
    </row>
    <row r="14482" spans="1:2" x14ac:dyDescent="0.25">
      <c r="A14482" t="s">
        <v>22888</v>
      </c>
    </row>
    <row r="14483" spans="1:2" x14ac:dyDescent="0.25">
      <c r="A14483" t="s">
        <v>22889</v>
      </c>
      <c r="B14483" t="s">
        <v>1626</v>
      </c>
    </row>
    <row r="14484" spans="1:2" x14ac:dyDescent="0.25">
      <c r="A14484" t="s">
        <v>22890</v>
      </c>
      <c r="B14484" t="s">
        <v>22891</v>
      </c>
    </row>
    <row r="14485" spans="1:2" x14ac:dyDescent="0.25">
      <c r="A14485" t="s">
        <v>22892</v>
      </c>
      <c r="B14485" t="s">
        <v>22893</v>
      </c>
    </row>
    <row r="14486" spans="1:2" x14ac:dyDescent="0.25">
      <c r="A14486" t="s">
        <v>22894</v>
      </c>
      <c r="B14486" t="s">
        <v>5190</v>
      </c>
    </row>
    <row r="14487" spans="1:2" x14ac:dyDescent="0.25">
      <c r="A14487" t="s">
        <v>22895</v>
      </c>
    </row>
    <row r="14488" spans="1:2" x14ac:dyDescent="0.25">
      <c r="A14488" t="s">
        <v>22896</v>
      </c>
      <c r="B14488" t="s">
        <v>22897</v>
      </c>
    </row>
    <row r="14489" spans="1:2" x14ac:dyDescent="0.25">
      <c r="A14489" t="s">
        <v>22898</v>
      </c>
      <c r="B14489" t="s">
        <v>16028</v>
      </c>
    </row>
    <row r="14490" spans="1:2" x14ac:dyDescent="0.25">
      <c r="A14490" t="s">
        <v>22899</v>
      </c>
      <c r="B14490" t="s">
        <v>22900</v>
      </c>
    </row>
    <row r="14491" spans="1:2" x14ac:dyDescent="0.25">
      <c r="A14491" t="s">
        <v>22901</v>
      </c>
      <c r="B14491" t="s">
        <v>4447</v>
      </c>
    </row>
    <row r="14492" spans="1:2" x14ac:dyDescent="0.25">
      <c r="A14492" t="s">
        <v>22902</v>
      </c>
      <c r="B14492" t="s">
        <v>16859</v>
      </c>
    </row>
    <row r="14493" spans="1:2" x14ac:dyDescent="0.25">
      <c r="A14493" t="s">
        <v>22903</v>
      </c>
      <c r="B14493" t="s">
        <v>22904</v>
      </c>
    </row>
    <row r="14494" spans="1:2" x14ac:dyDescent="0.25">
      <c r="A14494" t="s">
        <v>22905</v>
      </c>
      <c r="B14494" t="s">
        <v>22906</v>
      </c>
    </row>
    <row r="14495" spans="1:2" x14ac:dyDescent="0.25">
      <c r="A14495" t="s">
        <v>22907</v>
      </c>
      <c r="B14495" t="s">
        <v>22904</v>
      </c>
    </row>
    <row r="14496" spans="1:2" x14ac:dyDescent="0.25">
      <c r="A14496" t="s">
        <v>22908</v>
      </c>
      <c r="B14496" t="s">
        <v>17579</v>
      </c>
    </row>
    <row r="14497" spans="1:2" x14ac:dyDescent="0.25">
      <c r="A14497" t="s">
        <v>22909</v>
      </c>
      <c r="B14497" t="s">
        <v>22910</v>
      </c>
    </row>
    <row r="14498" spans="1:2" x14ac:dyDescent="0.25">
      <c r="A14498" t="s">
        <v>22911</v>
      </c>
    </row>
    <row r="14499" spans="1:2" x14ac:dyDescent="0.25">
      <c r="A14499" t="s">
        <v>22912</v>
      </c>
      <c r="B14499" t="s">
        <v>22913</v>
      </c>
    </row>
    <row r="14500" spans="1:2" x14ac:dyDescent="0.25">
      <c r="A14500" t="s">
        <v>22914</v>
      </c>
      <c r="B14500" t="s">
        <v>18326</v>
      </c>
    </row>
    <row r="14501" spans="1:2" x14ac:dyDescent="0.25">
      <c r="A14501" t="s">
        <v>22915</v>
      </c>
      <c r="B14501" t="s">
        <v>22916</v>
      </c>
    </row>
    <row r="14502" spans="1:2" x14ac:dyDescent="0.25">
      <c r="A14502" t="s">
        <v>22917</v>
      </c>
      <c r="B14502" t="s">
        <v>22918</v>
      </c>
    </row>
    <row r="14503" spans="1:2" x14ac:dyDescent="0.25">
      <c r="A14503" t="s">
        <v>22919</v>
      </c>
      <c r="B14503" t="s">
        <v>22897</v>
      </c>
    </row>
    <row r="14504" spans="1:2" x14ac:dyDescent="0.25">
      <c r="A14504" t="s">
        <v>22920</v>
      </c>
      <c r="B14504" t="s">
        <v>5762</v>
      </c>
    </row>
    <row r="14505" spans="1:2" x14ac:dyDescent="0.25">
      <c r="A14505" t="s">
        <v>22921</v>
      </c>
      <c r="B14505" t="s">
        <v>12617</v>
      </c>
    </row>
    <row r="14506" spans="1:2" x14ac:dyDescent="0.25">
      <c r="A14506" t="s">
        <v>22922</v>
      </c>
      <c r="B14506" t="s">
        <v>12617</v>
      </c>
    </row>
    <row r="14507" spans="1:2" x14ac:dyDescent="0.25">
      <c r="A14507" t="s">
        <v>22923</v>
      </c>
    </row>
    <row r="14508" spans="1:2" x14ac:dyDescent="0.25">
      <c r="A14508" t="s">
        <v>22924</v>
      </c>
      <c r="B14508" t="s">
        <v>22925</v>
      </c>
    </row>
    <row r="14509" spans="1:2" x14ac:dyDescent="0.25">
      <c r="A14509" t="s">
        <v>22926</v>
      </c>
      <c r="B14509" t="s">
        <v>21845</v>
      </c>
    </row>
    <row r="14510" spans="1:2" x14ac:dyDescent="0.25">
      <c r="A14510" t="s">
        <v>22927</v>
      </c>
      <c r="B14510" t="s">
        <v>22928</v>
      </c>
    </row>
    <row r="14511" spans="1:2" x14ac:dyDescent="0.25">
      <c r="A14511" t="s">
        <v>22929</v>
      </c>
    </row>
    <row r="14512" spans="1:2" x14ac:dyDescent="0.25">
      <c r="A14512" t="s">
        <v>22930</v>
      </c>
      <c r="B14512" t="s">
        <v>4603</v>
      </c>
    </row>
    <row r="14513" spans="1:2" x14ac:dyDescent="0.25">
      <c r="A14513" t="s">
        <v>22931</v>
      </c>
      <c r="B14513" t="s">
        <v>21746</v>
      </c>
    </row>
    <row r="14514" spans="1:2" x14ac:dyDescent="0.25">
      <c r="A14514" t="s">
        <v>22932</v>
      </c>
      <c r="B14514" t="s">
        <v>20925</v>
      </c>
    </row>
    <row r="14515" spans="1:2" x14ac:dyDescent="0.25">
      <c r="A14515" t="s">
        <v>22933</v>
      </c>
      <c r="B14515" t="s">
        <v>6337</v>
      </c>
    </row>
    <row r="14516" spans="1:2" x14ac:dyDescent="0.25">
      <c r="A14516" t="s">
        <v>22934</v>
      </c>
      <c r="B14516" t="s">
        <v>22935</v>
      </c>
    </row>
    <row r="14517" spans="1:2" x14ac:dyDescent="0.25">
      <c r="A14517" t="s">
        <v>22936</v>
      </c>
      <c r="B14517" t="s">
        <v>22937</v>
      </c>
    </row>
    <row r="14518" spans="1:2" x14ac:dyDescent="0.25">
      <c r="A14518" t="s">
        <v>22938</v>
      </c>
      <c r="B14518" t="s">
        <v>16254</v>
      </c>
    </row>
    <row r="14519" spans="1:2" x14ac:dyDescent="0.25">
      <c r="A14519" t="s">
        <v>22939</v>
      </c>
      <c r="B14519" t="s">
        <v>22940</v>
      </c>
    </row>
    <row r="14520" spans="1:2" x14ac:dyDescent="0.25">
      <c r="A14520" t="s">
        <v>22941</v>
      </c>
      <c r="B14520" t="s">
        <v>22691</v>
      </c>
    </row>
    <row r="14521" spans="1:2" x14ac:dyDescent="0.25">
      <c r="A14521" t="s">
        <v>22942</v>
      </c>
      <c r="B14521" t="s">
        <v>22943</v>
      </c>
    </row>
    <row r="14522" spans="1:2" x14ac:dyDescent="0.25">
      <c r="A14522" t="s">
        <v>22944</v>
      </c>
      <c r="B14522" t="s">
        <v>22945</v>
      </c>
    </row>
    <row r="14523" spans="1:2" x14ac:dyDescent="0.25">
      <c r="A14523" t="s">
        <v>22946</v>
      </c>
      <c r="B14523" t="s">
        <v>6427</v>
      </c>
    </row>
    <row r="14524" spans="1:2" x14ac:dyDescent="0.25">
      <c r="A14524" t="s">
        <v>22947</v>
      </c>
      <c r="B14524" t="s">
        <v>22948</v>
      </c>
    </row>
    <row r="14525" spans="1:2" x14ac:dyDescent="0.25">
      <c r="A14525" t="s">
        <v>22949</v>
      </c>
      <c r="B14525" t="s">
        <v>22950</v>
      </c>
    </row>
    <row r="14526" spans="1:2" x14ac:dyDescent="0.25">
      <c r="A14526" t="s">
        <v>22951</v>
      </c>
      <c r="B14526" t="s">
        <v>16254</v>
      </c>
    </row>
    <row r="14527" spans="1:2" x14ac:dyDescent="0.25">
      <c r="A14527" t="s">
        <v>22952</v>
      </c>
      <c r="B14527" t="s">
        <v>22953</v>
      </c>
    </row>
    <row r="14528" spans="1:2" x14ac:dyDescent="0.25">
      <c r="A14528" t="s">
        <v>22954</v>
      </c>
      <c r="B14528" t="s">
        <v>22955</v>
      </c>
    </row>
    <row r="14529" spans="1:2" x14ac:dyDescent="0.25">
      <c r="A14529" t="s">
        <v>22956</v>
      </c>
      <c r="B14529" t="s">
        <v>22957</v>
      </c>
    </row>
    <row r="14530" spans="1:2" x14ac:dyDescent="0.25">
      <c r="A14530" t="s">
        <v>22958</v>
      </c>
      <c r="B14530" t="s">
        <v>16762</v>
      </c>
    </row>
    <row r="14531" spans="1:2" x14ac:dyDescent="0.25">
      <c r="A14531" t="s">
        <v>22959</v>
      </c>
      <c r="B14531" t="s">
        <v>22897</v>
      </c>
    </row>
    <row r="14532" spans="1:2" x14ac:dyDescent="0.25">
      <c r="A14532" t="s">
        <v>22960</v>
      </c>
      <c r="B14532" t="s">
        <v>22961</v>
      </c>
    </row>
    <row r="14533" spans="1:2" x14ac:dyDescent="0.25">
      <c r="A14533" t="s">
        <v>22962</v>
      </c>
      <c r="B14533" t="s">
        <v>22963</v>
      </c>
    </row>
    <row r="14534" spans="1:2" x14ac:dyDescent="0.25">
      <c r="A14534" t="s">
        <v>22964</v>
      </c>
      <c r="B14534" t="s">
        <v>22965</v>
      </c>
    </row>
    <row r="14535" spans="1:2" x14ac:dyDescent="0.25">
      <c r="A14535" t="s">
        <v>22966</v>
      </c>
      <c r="B14535" t="s">
        <v>22967</v>
      </c>
    </row>
    <row r="14536" spans="1:2" x14ac:dyDescent="0.25">
      <c r="A14536" t="s">
        <v>22968</v>
      </c>
      <c r="B14536" t="s">
        <v>22969</v>
      </c>
    </row>
    <row r="14537" spans="1:2" x14ac:dyDescent="0.25">
      <c r="A14537" t="s">
        <v>22970</v>
      </c>
      <c r="B14537" t="s">
        <v>20808</v>
      </c>
    </row>
    <row r="14538" spans="1:2" x14ac:dyDescent="0.25">
      <c r="A14538" t="s">
        <v>22971</v>
      </c>
      <c r="B14538" t="s">
        <v>22972</v>
      </c>
    </row>
    <row r="14539" spans="1:2" x14ac:dyDescent="0.25">
      <c r="A14539" t="s">
        <v>22973</v>
      </c>
      <c r="B14539" t="s">
        <v>22974</v>
      </c>
    </row>
    <row r="14540" spans="1:2" x14ac:dyDescent="0.25">
      <c r="A14540" t="s">
        <v>22975</v>
      </c>
      <c r="B14540" t="s">
        <v>6337</v>
      </c>
    </row>
    <row r="14541" spans="1:2" x14ac:dyDescent="0.25">
      <c r="A14541" t="s">
        <v>22976</v>
      </c>
      <c r="B14541" t="s">
        <v>6337</v>
      </c>
    </row>
    <row r="14542" spans="1:2" x14ac:dyDescent="0.25">
      <c r="A14542" t="s">
        <v>22977</v>
      </c>
      <c r="B14542" t="s">
        <v>2028</v>
      </c>
    </row>
    <row r="14543" spans="1:2" x14ac:dyDescent="0.25">
      <c r="A14543" t="s">
        <v>22978</v>
      </c>
      <c r="B14543" t="s">
        <v>1182</v>
      </c>
    </row>
    <row r="14544" spans="1:2" x14ac:dyDescent="0.25">
      <c r="A14544" t="s">
        <v>22979</v>
      </c>
      <c r="B14544" t="s">
        <v>1182</v>
      </c>
    </row>
    <row r="14545" spans="1:2" x14ac:dyDescent="0.25">
      <c r="A14545" t="s">
        <v>22980</v>
      </c>
      <c r="B14545" t="s">
        <v>20231</v>
      </c>
    </row>
    <row r="14546" spans="1:2" x14ac:dyDescent="0.25">
      <c r="A14546" t="s">
        <v>22981</v>
      </c>
      <c r="B14546" t="s">
        <v>22834</v>
      </c>
    </row>
    <row r="14547" spans="1:2" x14ac:dyDescent="0.25">
      <c r="A14547" t="s">
        <v>22982</v>
      </c>
      <c r="B14547" t="s">
        <v>685</v>
      </c>
    </row>
    <row r="14548" spans="1:2" x14ac:dyDescent="0.25">
      <c r="A14548" t="s">
        <v>22983</v>
      </c>
      <c r="B14548" t="s">
        <v>22984</v>
      </c>
    </row>
    <row r="14549" spans="1:2" x14ac:dyDescent="0.25">
      <c r="A14549" t="s">
        <v>22985</v>
      </c>
      <c r="B14549" t="s">
        <v>22986</v>
      </c>
    </row>
    <row r="14550" spans="1:2" x14ac:dyDescent="0.25">
      <c r="A14550" t="s">
        <v>22987</v>
      </c>
      <c r="B14550" t="s">
        <v>18832</v>
      </c>
    </row>
    <row r="14551" spans="1:2" x14ac:dyDescent="0.25">
      <c r="A14551" t="s">
        <v>22988</v>
      </c>
      <c r="B14551" t="s">
        <v>22989</v>
      </c>
    </row>
    <row r="14552" spans="1:2" x14ac:dyDescent="0.25">
      <c r="A14552" t="s">
        <v>22990</v>
      </c>
      <c r="B14552" t="s">
        <v>22991</v>
      </c>
    </row>
    <row r="14553" spans="1:2" x14ac:dyDescent="0.25">
      <c r="A14553" t="s">
        <v>22992</v>
      </c>
      <c r="B14553" t="s">
        <v>22993</v>
      </c>
    </row>
    <row r="14554" spans="1:2" x14ac:dyDescent="0.25">
      <c r="A14554" t="s">
        <v>22994</v>
      </c>
      <c r="B14554" t="s">
        <v>22995</v>
      </c>
    </row>
    <row r="14555" spans="1:2" x14ac:dyDescent="0.25">
      <c r="A14555" t="s">
        <v>22996</v>
      </c>
      <c r="B14555" t="s">
        <v>14451</v>
      </c>
    </row>
    <row r="14556" spans="1:2" x14ac:dyDescent="0.25">
      <c r="A14556" t="s">
        <v>22997</v>
      </c>
    </row>
    <row r="14557" spans="1:2" x14ac:dyDescent="0.25">
      <c r="A14557" t="s">
        <v>22998</v>
      </c>
      <c r="B14557" t="s">
        <v>22999</v>
      </c>
    </row>
    <row r="14558" spans="1:2" x14ac:dyDescent="0.25">
      <c r="A14558" t="s">
        <v>23000</v>
      </c>
      <c r="B14558" t="s">
        <v>5094</v>
      </c>
    </row>
    <row r="14559" spans="1:2" x14ac:dyDescent="0.25">
      <c r="A14559" t="s">
        <v>23001</v>
      </c>
      <c r="B14559" t="s">
        <v>22948</v>
      </c>
    </row>
    <row r="14560" spans="1:2" x14ac:dyDescent="0.25">
      <c r="A14560" t="s">
        <v>23002</v>
      </c>
      <c r="B14560" t="s">
        <v>14164</v>
      </c>
    </row>
    <row r="14561" spans="1:2" x14ac:dyDescent="0.25">
      <c r="A14561" t="s">
        <v>23003</v>
      </c>
      <c r="B14561" t="s">
        <v>5509</v>
      </c>
    </row>
    <row r="14562" spans="1:2" x14ac:dyDescent="0.25">
      <c r="A14562" t="s">
        <v>23004</v>
      </c>
      <c r="B14562" t="s">
        <v>22940</v>
      </c>
    </row>
    <row r="14563" spans="1:2" x14ac:dyDescent="0.25">
      <c r="A14563" t="s">
        <v>23005</v>
      </c>
      <c r="B14563" t="s">
        <v>321</v>
      </c>
    </row>
    <row r="14564" spans="1:2" x14ac:dyDescent="0.25">
      <c r="A14564" t="s">
        <v>23006</v>
      </c>
      <c r="B14564" t="s">
        <v>23007</v>
      </c>
    </row>
    <row r="14565" spans="1:2" x14ac:dyDescent="0.25">
      <c r="A14565" t="s">
        <v>23008</v>
      </c>
      <c r="B14565" t="s">
        <v>1692</v>
      </c>
    </row>
    <row r="14566" spans="1:2" x14ac:dyDescent="0.25">
      <c r="A14566" t="s">
        <v>23009</v>
      </c>
      <c r="B14566" t="s">
        <v>23010</v>
      </c>
    </row>
    <row r="14567" spans="1:2" x14ac:dyDescent="0.25">
      <c r="A14567" t="s">
        <v>23011</v>
      </c>
      <c r="B14567" t="s">
        <v>23012</v>
      </c>
    </row>
    <row r="14568" spans="1:2" x14ac:dyDescent="0.25">
      <c r="A14568" t="s">
        <v>23013</v>
      </c>
      <c r="B14568" t="s">
        <v>23014</v>
      </c>
    </row>
    <row r="14569" spans="1:2" x14ac:dyDescent="0.25">
      <c r="A14569" t="s">
        <v>23015</v>
      </c>
      <c r="B14569" t="s">
        <v>21661</v>
      </c>
    </row>
    <row r="14570" spans="1:2" x14ac:dyDescent="0.25">
      <c r="A14570" t="s">
        <v>23016</v>
      </c>
      <c r="B14570" t="s">
        <v>23017</v>
      </c>
    </row>
    <row r="14571" spans="1:2" x14ac:dyDescent="0.25">
      <c r="A14571" t="s">
        <v>23018</v>
      </c>
      <c r="B14571" t="s">
        <v>1752</v>
      </c>
    </row>
    <row r="14572" spans="1:2" x14ac:dyDescent="0.25">
      <c r="A14572" t="s">
        <v>23019</v>
      </c>
      <c r="B14572" t="s">
        <v>23020</v>
      </c>
    </row>
    <row r="14573" spans="1:2" x14ac:dyDescent="0.25">
      <c r="A14573" t="s">
        <v>23021</v>
      </c>
      <c r="B14573" t="s">
        <v>23022</v>
      </c>
    </row>
    <row r="14574" spans="1:2" x14ac:dyDescent="0.25">
      <c r="A14574" t="s">
        <v>23023</v>
      </c>
      <c r="B14574" t="s">
        <v>22493</v>
      </c>
    </row>
    <row r="14575" spans="1:2" x14ac:dyDescent="0.25">
      <c r="A14575" t="s">
        <v>23024</v>
      </c>
      <c r="B14575" t="s">
        <v>23025</v>
      </c>
    </row>
    <row r="14576" spans="1:2" x14ac:dyDescent="0.25">
      <c r="A14576" t="s">
        <v>23026</v>
      </c>
      <c r="B14576" t="s">
        <v>289</v>
      </c>
    </row>
    <row r="14577" spans="1:2" x14ac:dyDescent="0.25">
      <c r="A14577" t="s">
        <v>23027</v>
      </c>
      <c r="B14577" t="s">
        <v>23028</v>
      </c>
    </row>
    <row r="14578" spans="1:2" x14ac:dyDescent="0.25">
      <c r="A14578" t="s">
        <v>23029</v>
      </c>
      <c r="B14578" t="s">
        <v>15890</v>
      </c>
    </row>
    <row r="14579" spans="1:2" x14ac:dyDescent="0.25">
      <c r="A14579" t="s">
        <v>23030</v>
      </c>
      <c r="B14579" t="s">
        <v>23031</v>
      </c>
    </row>
    <row r="14580" spans="1:2" x14ac:dyDescent="0.25">
      <c r="A14580" t="s">
        <v>23032</v>
      </c>
      <c r="B14580" t="s">
        <v>22991</v>
      </c>
    </row>
    <row r="14581" spans="1:2" x14ac:dyDescent="0.25">
      <c r="A14581" t="s">
        <v>23033</v>
      </c>
      <c r="B14581" t="s">
        <v>23034</v>
      </c>
    </row>
    <row r="14582" spans="1:2" x14ac:dyDescent="0.25">
      <c r="A14582" t="s">
        <v>23035</v>
      </c>
      <c r="B14582" t="s">
        <v>17902</v>
      </c>
    </row>
    <row r="14583" spans="1:2" x14ac:dyDescent="0.25">
      <c r="A14583" t="s">
        <v>23036</v>
      </c>
      <c r="B14583" t="s">
        <v>23037</v>
      </c>
    </row>
    <row r="14584" spans="1:2" x14ac:dyDescent="0.25">
      <c r="A14584" t="s">
        <v>23038</v>
      </c>
      <c r="B14584" t="s">
        <v>1849</v>
      </c>
    </row>
    <row r="14585" spans="1:2" x14ac:dyDescent="0.25">
      <c r="A14585" t="s">
        <v>23039</v>
      </c>
      <c r="B14585" t="s">
        <v>23040</v>
      </c>
    </row>
    <row r="14586" spans="1:2" x14ac:dyDescent="0.25">
      <c r="A14586" t="s">
        <v>23041</v>
      </c>
      <c r="B14586" t="s">
        <v>23042</v>
      </c>
    </row>
    <row r="14587" spans="1:2" x14ac:dyDescent="0.25">
      <c r="A14587" t="s">
        <v>23043</v>
      </c>
      <c r="B14587" t="s">
        <v>23044</v>
      </c>
    </row>
    <row r="14588" spans="1:2" x14ac:dyDescent="0.25">
      <c r="A14588" t="s">
        <v>23045</v>
      </c>
      <c r="B14588" t="s">
        <v>23046</v>
      </c>
    </row>
    <row r="14589" spans="1:2" x14ac:dyDescent="0.25">
      <c r="A14589" t="s">
        <v>23047</v>
      </c>
      <c r="B14589" t="s">
        <v>23048</v>
      </c>
    </row>
    <row r="14590" spans="1:2" x14ac:dyDescent="0.25">
      <c r="A14590" t="s">
        <v>23049</v>
      </c>
      <c r="B14590" t="s">
        <v>7124</v>
      </c>
    </row>
    <row r="14591" spans="1:2" x14ac:dyDescent="0.25">
      <c r="A14591" t="s">
        <v>23050</v>
      </c>
      <c r="B14591" t="s">
        <v>7124</v>
      </c>
    </row>
    <row r="14592" spans="1:2" x14ac:dyDescent="0.25">
      <c r="A14592" t="s">
        <v>23051</v>
      </c>
      <c r="B14592" t="s">
        <v>23052</v>
      </c>
    </row>
    <row r="14593" spans="1:2" x14ac:dyDescent="0.25">
      <c r="A14593" t="s">
        <v>23053</v>
      </c>
      <c r="B14593" t="s">
        <v>22969</v>
      </c>
    </row>
    <row r="14594" spans="1:2" x14ac:dyDescent="0.25">
      <c r="A14594" t="s">
        <v>23054</v>
      </c>
      <c r="B14594" t="s">
        <v>3894</v>
      </c>
    </row>
    <row r="14595" spans="1:2" x14ac:dyDescent="0.25">
      <c r="A14595" t="s">
        <v>23055</v>
      </c>
      <c r="B14595" t="s">
        <v>144</v>
      </c>
    </row>
    <row r="14596" spans="1:2" x14ac:dyDescent="0.25">
      <c r="A14596" t="s">
        <v>23056</v>
      </c>
      <c r="B14596" t="s">
        <v>20575</v>
      </c>
    </row>
    <row r="14597" spans="1:2" x14ac:dyDescent="0.25">
      <c r="A14597" t="s">
        <v>23057</v>
      </c>
      <c r="B14597" t="s">
        <v>23058</v>
      </c>
    </row>
    <row r="14598" spans="1:2" x14ac:dyDescent="0.25">
      <c r="A14598" t="s">
        <v>23059</v>
      </c>
      <c r="B14598" t="s">
        <v>140</v>
      </c>
    </row>
    <row r="14599" spans="1:2" x14ac:dyDescent="0.25">
      <c r="A14599" t="s">
        <v>23060</v>
      </c>
      <c r="B14599" t="s">
        <v>140</v>
      </c>
    </row>
    <row r="14600" spans="1:2" x14ac:dyDescent="0.25">
      <c r="A14600" t="s">
        <v>23061</v>
      </c>
      <c r="B14600" t="s">
        <v>23062</v>
      </c>
    </row>
    <row r="14601" spans="1:2" x14ac:dyDescent="0.25">
      <c r="A14601" t="s">
        <v>23063</v>
      </c>
      <c r="B14601" t="s">
        <v>23064</v>
      </c>
    </row>
    <row r="14602" spans="1:2" x14ac:dyDescent="0.25">
      <c r="A14602" t="s">
        <v>23065</v>
      </c>
      <c r="B14602" t="s">
        <v>21820</v>
      </c>
    </row>
    <row r="14603" spans="1:2" x14ac:dyDescent="0.25">
      <c r="A14603" t="s">
        <v>23066</v>
      </c>
      <c r="B14603" t="s">
        <v>16762</v>
      </c>
    </row>
    <row r="14604" spans="1:2" x14ac:dyDescent="0.25">
      <c r="A14604" t="s">
        <v>23067</v>
      </c>
      <c r="B14604" t="s">
        <v>16762</v>
      </c>
    </row>
    <row r="14605" spans="1:2" x14ac:dyDescent="0.25">
      <c r="A14605" t="s">
        <v>23068</v>
      </c>
      <c r="B14605" t="s">
        <v>21661</v>
      </c>
    </row>
    <row r="14606" spans="1:2" x14ac:dyDescent="0.25">
      <c r="A14606" t="s">
        <v>23069</v>
      </c>
      <c r="B14606" t="s">
        <v>321</v>
      </c>
    </row>
    <row r="14607" spans="1:2" x14ac:dyDescent="0.25">
      <c r="A14607" t="s">
        <v>23070</v>
      </c>
      <c r="B14607" t="s">
        <v>22779</v>
      </c>
    </row>
    <row r="14608" spans="1:2" x14ac:dyDescent="0.25">
      <c r="A14608" t="s">
        <v>23071</v>
      </c>
      <c r="B14608" t="s">
        <v>23072</v>
      </c>
    </row>
    <row r="14609" spans="1:2" x14ac:dyDescent="0.25">
      <c r="A14609" t="s">
        <v>23073</v>
      </c>
      <c r="B14609" t="s">
        <v>421</v>
      </c>
    </row>
    <row r="14610" spans="1:2" x14ac:dyDescent="0.25">
      <c r="A14610" t="s">
        <v>23074</v>
      </c>
      <c r="B14610" t="s">
        <v>23075</v>
      </c>
    </row>
    <row r="14611" spans="1:2" x14ac:dyDescent="0.25">
      <c r="A14611" t="s">
        <v>23076</v>
      </c>
      <c r="B14611" t="s">
        <v>16762</v>
      </c>
    </row>
    <row r="14612" spans="1:2" x14ac:dyDescent="0.25">
      <c r="A14612" t="s">
        <v>23077</v>
      </c>
      <c r="B14612" t="s">
        <v>5941</v>
      </c>
    </row>
    <row r="14613" spans="1:2" x14ac:dyDescent="0.25">
      <c r="A14613" t="s">
        <v>23078</v>
      </c>
      <c r="B14613" t="s">
        <v>23079</v>
      </c>
    </row>
    <row r="14614" spans="1:2" x14ac:dyDescent="0.25">
      <c r="A14614" t="s">
        <v>23080</v>
      </c>
      <c r="B14614" t="s">
        <v>23079</v>
      </c>
    </row>
    <row r="14615" spans="1:2" x14ac:dyDescent="0.25">
      <c r="A14615" t="s">
        <v>23081</v>
      </c>
      <c r="B14615" t="s">
        <v>23079</v>
      </c>
    </row>
    <row r="14616" spans="1:2" x14ac:dyDescent="0.25">
      <c r="A14616" t="s">
        <v>23082</v>
      </c>
      <c r="B14616" t="s">
        <v>23079</v>
      </c>
    </row>
    <row r="14617" spans="1:2" x14ac:dyDescent="0.25">
      <c r="A14617" t="s">
        <v>23083</v>
      </c>
      <c r="B14617" t="s">
        <v>23084</v>
      </c>
    </row>
    <row r="14618" spans="1:2" x14ac:dyDescent="0.25">
      <c r="A14618" t="s">
        <v>23085</v>
      </c>
      <c r="B14618" t="s">
        <v>23012</v>
      </c>
    </row>
    <row r="14619" spans="1:2" x14ac:dyDescent="0.25">
      <c r="A14619" t="s">
        <v>23086</v>
      </c>
      <c r="B14619" t="s">
        <v>23079</v>
      </c>
    </row>
    <row r="14620" spans="1:2" x14ac:dyDescent="0.25">
      <c r="A14620" t="s">
        <v>23087</v>
      </c>
      <c r="B14620" t="s">
        <v>23079</v>
      </c>
    </row>
    <row r="14621" spans="1:2" x14ac:dyDescent="0.25">
      <c r="A14621" t="s">
        <v>23088</v>
      </c>
      <c r="B14621" t="s">
        <v>23089</v>
      </c>
    </row>
    <row r="14622" spans="1:2" x14ac:dyDescent="0.25">
      <c r="A14622" t="s">
        <v>23090</v>
      </c>
      <c r="B14622" t="s">
        <v>321</v>
      </c>
    </row>
    <row r="14623" spans="1:2" x14ac:dyDescent="0.25">
      <c r="A14623" t="s">
        <v>23091</v>
      </c>
      <c r="B14623" t="s">
        <v>23092</v>
      </c>
    </row>
    <row r="14624" spans="1:2" x14ac:dyDescent="0.25">
      <c r="A14624" t="s">
        <v>23093</v>
      </c>
      <c r="B14624" t="s">
        <v>23094</v>
      </c>
    </row>
    <row r="14625" spans="1:2" x14ac:dyDescent="0.25">
      <c r="A14625" t="s">
        <v>23095</v>
      </c>
      <c r="B14625" t="s">
        <v>23096</v>
      </c>
    </row>
    <row r="14626" spans="1:2" x14ac:dyDescent="0.25">
      <c r="A14626" t="s">
        <v>23097</v>
      </c>
      <c r="B14626" t="s">
        <v>23098</v>
      </c>
    </row>
    <row r="14627" spans="1:2" x14ac:dyDescent="0.25">
      <c r="A14627" t="s">
        <v>23099</v>
      </c>
      <c r="B14627" t="s">
        <v>2023</v>
      </c>
    </row>
    <row r="14628" spans="1:2" x14ac:dyDescent="0.25">
      <c r="A14628" t="s">
        <v>23100</v>
      </c>
      <c r="B14628" t="s">
        <v>23101</v>
      </c>
    </row>
    <row r="14629" spans="1:2" x14ac:dyDescent="0.25">
      <c r="A14629" t="s">
        <v>23102</v>
      </c>
      <c r="B14629" t="s">
        <v>23103</v>
      </c>
    </row>
    <row r="14630" spans="1:2" x14ac:dyDescent="0.25">
      <c r="A14630" t="s">
        <v>23104</v>
      </c>
      <c r="B14630" t="s">
        <v>2349</v>
      </c>
    </row>
    <row r="14631" spans="1:2" x14ac:dyDescent="0.25">
      <c r="A14631" t="s">
        <v>23105</v>
      </c>
      <c r="B14631" t="s">
        <v>2349</v>
      </c>
    </row>
    <row r="14632" spans="1:2" x14ac:dyDescent="0.25">
      <c r="A14632" t="s">
        <v>23106</v>
      </c>
      <c r="B14632" t="s">
        <v>3856</v>
      </c>
    </row>
    <row r="14633" spans="1:2" x14ac:dyDescent="0.25">
      <c r="A14633" t="s">
        <v>23107</v>
      </c>
      <c r="B14633" t="s">
        <v>22030</v>
      </c>
    </row>
    <row r="14634" spans="1:2" x14ac:dyDescent="0.25">
      <c r="A14634" t="s">
        <v>23108</v>
      </c>
      <c r="B14634" t="s">
        <v>10608</v>
      </c>
    </row>
    <row r="14635" spans="1:2" x14ac:dyDescent="0.25">
      <c r="A14635" t="s">
        <v>23109</v>
      </c>
      <c r="B14635" t="s">
        <v>23110</v>
      </c>
    </row>
    <row r="14636" spans="1:2" x14ac:dyDescent="0.25">
      <c r="A14636" t="s">
        <v>23111</v>
      </c>
      <c r="B14636" t="s">
        <v>18847</v>
      </c>
    </row>
    <row r="14637" spans="1:2" x14ac:dyDescent="0.25">
      <c r="A14637" t="s">
        <v>23112</v>
      </c>
      <c r="B14637" t="s">
        <v>1920</v>
      </c>
    </row>
    <row r="14638" spans="1:2" x14ac:dyDescent="0.25">
      <c r="A14638" t="s">
        <v>23113</v>
      </c>
      <c r="B14638" t="s">
        <v>6211</v>
      </c>
    </row>
    <row r="14639" spans="1:2" x14ac:dyDescent="0.25">
      <c r="A14639" t="s">
        <v>23114</v>
      </c>
      <c r="B14639" t="s">
        <v>23115</v>
      </c>
    </row>
    <row r="14640" spans="1:2" x14ac:dyDescent="0.25">
      <c r="A14640" t="s">
        <v>23116</v>
      </c>
      <c r="B14640" t="s">
        <v>23115</v>
      </c>
    </row>
    <row r="14641" spans="1:2" x14ac:dyDescent="0.25">
      <c r="A14641" t="s">
        <v>23117</v>
      </c>
      <c r="B14641" t="s">
        <v>19587</v>
      </c>
    </row>
    <row r="14642" spans="1:2" x14ac:dyDescent="0.25">
      <c r="A14642" t="s">
        <v>23118</v>
      </c>
      <c r="B14642" t="s">
        <v>23044</v>
      </c>
    </row>
    <row r="14643" spans="1:2" x14ac:dyDescent="0.25">
      <c r="A14643" t="s">
        <v>23119</v>
      </c>
      <c r="B14643" t="s">
        <v>23044</v>
      </c>
    </row>
    <row r="14644" spans="1:2" x14ac:dyDescent="0.25">
      <c r="A14644" t="s">
        <v>23120</v>
      </c>
      <c r="B14644" t="s">
        <v>23121</v>
      </c>
    </row>
    <row r="14645" spans="1:2" x14ac:dyDescent="0.25">
      <c r="A14645" t="s">
        <v>23122</v>
      </c>
      <c r="B14645" t="s">
        <v>23123</v>
      </c>
    </row>
    <row r="14646" spans="1:2" x14ac:dyDescent="0.25">
      <c r="A14646" t="s">
        <v>23124</v>
      </c>
      <c r="B14646" t="s">
        <v>23125</v>
      </c>
    </row>
    <row r="14647" spans="1:2" x14ac:dyDescent="0.25">
      <c r="A14647" t="s">
        <v>23126</v>
      </c>
      <c r="B14647" t="s">
        <v>21001</v>
      </c>
    </row>
    <row r="14648" spans="1:2" x14ac:dyDescent="0.25">
      <c r="A14648" t="s">
        <v>23127</v>
      </c>
      <c r="B14648" t="s">
        <v>22581</v>
      </c>
    </row>
    <row r="14649" spans="1:2" x14ac:dyDescent="0.25">
      <c r="A14649" t="s">
        <v>23128</v>
      </c>
      <c r="B14649" t="s">
        <v>23129</v>
      </c>
    </row>
    <row r="14650" spans="1:2" x14ac:dyDescent="0.25">
      <c r="A14650" t="s">
        <v>23130</v>
      </c>
      <c r="B14650" t="s">
        <v>3147</v>
      </c>
    </row>
    <row r="14651" spans="1:2" x14ac:dyDescent="0.25">
      <c r="A14651" t="s">
        <v>23131</v>
      </c>
      <c r="B14651" t="s">
        <v>14244</v>
      </c>
    </row>
    <row r="14652" spans="1:2" x14ac:dyDescent="0.25">
      <c r="A14652" t="s">
        <v>23132</v>
      </c>
      <c r="B14652" t="s">
        <v>5152</v>
      </c>
    </row>
    <row r="14653" spans="1:2" x14ac:dyDescent="0.25">
      <c r="A14653" t="s">
        <v>23133</v>
      </c>
      <c r="B14653" t="s">
        <v>5152</v>
      </c>
    </row>
    <row r="14654" spans="1:2" x14ac:dyDescent="0.25">
      <c r="A14654" t="s">
        <v>23134</v>
      </c>
      <c r="B14654" t="s">
        <v>8785</v>
      </c>
    </row>
    <row r="14655" spans="1:2" x14ac:dyDescent="0.25">
      <c r="A14655" t="s">
        <v>23135</v>
      </c>
      <c r="B14655" t="s">
        <v>23136</v>
      </c>
    </row>
    <row r="14656" spans="1:2" x14ac:dyDescent="0.25">
      <c r="A14656" t="s">
        <v>23137</v>
      </c>
      <c r="B14656" t="s">
        <v>23138</v>
      </c>
    </row>
    <row r="14657" spans="1:2" x14ac:dyDescent="0.25">
      <c r="A14657" t="s">
        <v>23139</v>
      </c>
      <c r="B14657" t="s">
        <v>23140</v>
      </c>
    </row>
    <row r="14658" spans="1:2" x14ac:dyDescent="0.25">
      <c r="A14658" t="s">
        <v>23141</v>
      </c>
      <c r="B14658" t="s">
        <v>11238</v>
      </c>
    </row>
    <row r="14659" spans="1:2" x14ac:dyDescent="0.25">
      <c r="A14659" t="s">
        <v>23142</v>
      </c>
      <c r="B14659" t="s">
        <v>23143</v>
      </c>
    </row>
    <row r="14660" spans="1:2" x14ac:dyDescent="0.25">
      <c r="A14660" t="s">
        <v>23144</v>
      </c>
      <c r="B14660" t="s">
        <v>23145</v>
      </c>
    </row>
    <row r="14661" spans="1:2" x14ac:dyDescent="0.25">
      <c r="A14661" t="s">
        <v>23146</v>
      </c>
      <c r="B14661" t="s">
        <v>23147</v>
      </c>
    </row>
    <row r="14662" spans="1:2" x14ac:dyDescent="0.25">
      <c r="A14662" t="s">
        <v>23148</v>
      </c>
      <c r="B14662" t="s">
        <v>23149</v>
      </c>
    </row>
    <row r="14663" spans="1:2" x14ac:dyDescent="0.25">
      <c r="A14663" t="s">
        <v>23150</v>
      </c>
      <c r="B14663" t="s">
        <v>23151</v>
      </c>
    </row>
    <row r="14664" spans="1:2" x14ac:dyDescent="0.25">
      <c r="A14664" t="s">
        <v>23152</v>
      </c>
      <c r="B14664" t="s">
        <v>23153</v>
      </c>
    </row>
    <row r="14665" spans="1:2" x14ac:dyDescent="0.25">
      <c r="A14665" t="s">
        <v>23154</v>
      </c>
      <c r="B14665" t="s">
        <v>23155</v>
      </c>
    </row>
    <row r="14666" spans="1:2" x14ac:dyDescent="0.25">
      <c r="A14666" t="s">
        <v>23156</v>
      </c>
      <c r="B14666" t="s">
        <v>23157</v>
      </c>
    </row>
    <row r="14667" spans="1:2" x14ac:dyDescent="0.25">
      <c r="A14667" t="s">
        <v>23158</v>
      </c>
      <c r="B14667" t="s">
        <v>23159</v>
      </c>
    </row>
    <row r="14668" spans="1:2" x14ac:dyDescent="0.25">
      <c r="A14668" t="s">
        <v>23160</v>
      </c>
      <c r="B14668" t="s">
        <v>23161</v>
      </c>
    </row>
    <row r="14669" spans="1:2" x14ac:dyDescent="0.25">
      <c r="A14669" t="s">
        <v>23162</v>
      </c>
      <c r="B14669" t="s">
        <v>23163</v>
      </c>
    </row>
    <row r="14670" spans="1:2" x14ac:dyDescent="0.25">
      <c r="A14670" t="s">
        <v>23164</v>
      </c>
      <c r="B14670" t="s">
        <v>16379</v>
      </c>
    </row>
    <row r="14671" spans="1:2" x14ac:dyDescent="0.25">
      <c r="A14671" t="s">
        <v>23165</v>
      </c>
      <c r="B14671" t="s">
        <v>23166</v>
      </c>
    </row>
    <row r="14672" spans="1:2" x14ac:dyDescent="0.25">
      <c r="A14672" t="s">
        <v>23167</v>
      </c>
      <c r="B14672" t="s">
        <v>23168</v>
      </c>
    </row>
    <row r="14673" spans="1:2" x14ac:dyDescent="0.25">
      <c r="A14673" t="s">
        <v>23169</v>
      </c>
      <c r="B14673" t="s">
        <v>23168</v>
      </c>
    </row>
    <row r="14674" spans="1:2" x14ac:dyDescent="0.25">
      <c r="A14674" t="s">
        <v>23170</v>
      </c>
      <c r="B14674" t="s">
        <v>23171</v>
      </c>
    </row>
    <row r="14675" spans="1:2" x14ac:dyDescent="0.25">
      <c r="A14675" t="s">
        <v>23172</v>
      </c>
      <c r="B14675" t="s">
        <v>23173</v>
      </c>
    </row>
    <row r="14676" spans="1:2" x14ac:dyDescent="0.25">
      <c r="A14676" t="s">
        <v>23174</v>
      </c>
      <c r="B14676" t="s">
        <v>23175</v>
      </c>
    </row>
    <row r="14677" spans="1:2" x14ac:dyDescent="0.25">
      <c r="A14677" t="s">
        <v>23176</v>
      </c>
      <c r="B14677" t="s">
        <v>23175</v>
      </c>
    </row>
    <row r="14678" spans="1:2" x14ac:dyDescent="0.25">
      <c r="A14678" t="s">
        <v>23177</v>
      </c>
      <c r="B14678" t="s">
        <v>23178</v>
      </c>
    </row>
    <row r="14679" spans="1:2" x14ac:dyDescent="0.25">
      <c r="A14679" t="s">
        <v>23179</v>
      </c>
      <c r="B14679" t="s">
        <v>20815</v>
      </c>
    </row>
    <row r="14680" spans="1:2" x14ac:dyDescent="0.25">
      <c r="A14680" t="s">
        <v>23180</v>
      </c>
      <c r="B14680" t="s">
        <v>18341</v>
      </c>
    </row>
    <row r="14681" spans="1:2" x14ac:dyDescent="0.25">
      <c r="A14681" t="s">
        <v>23181</v>
      </c>
      <c r="B14681" t="s">
        <v>23182</v>
      </c>
    </row>
    <row r="14682" spans="1:2" x14ac:dyDescent="0.25">
      <c r="A14682" t="s">
        <v>23183</v>
      </c>
      <c r="B14682" t="s">
        <v>23184</v>
      </c>
    </row>
    <row r="14683" spans="1:2" x14ac:dyDescent="0.25">
      <c r="A14683" t="s">
        <v>23185</v>
      </c>
      <c r="B14683" t="s">
        <v>23186</v>
      </c>
    </row>
    <row r="14684" spans="1:2" x14ac:dyDescent="0.25">
      <c r="A14684" t="s">
        <v>23187</v>
      </c>
      <c r="B14684" t="s">
        <v>23188</v>
      </c>
    </row>
    <row r="14685" spans="1:2" x14ac:dyDescent="0.25">
      <c r="A14685" t="s">
        <v>23189</v>
      </c>
      <c r="B14685" t="s">
        <v>23190</v>
      </c>
    </row>
    <row r="14686" spans="1:2" x14ac:dyDescent="0.25">
      <c r="A14686" t="s">
        <v>23191</v>
      </c>
      <c r="B14686" t="s">
        <v>23192</v>
      </c>
    </row>
    <row r="14687" spans="1:2" x14ac:dyDescent="0.25">
      <c r="A14687" t="s">
        <v>23193</v>
      </c>
      <c r="B14687" t="s">
        <v>23194</v>
      </c>
    </row>
    <row r="14688" spans="1:2" x14ac:dyDescent="0.25">
      <c r="A14688" t="s">
        <v>23195</v>
      </c>
      <c r="B14688" t="s">
        <v>23192</v>
      </c>
    </row>
    <row r="14689" spans="1:2" x14ac:dyDescent="0.25">
      <c r="A14689" t="s">
        <v>23196</v>
      </c>
      <c r="B14689" t="s">
        <v>23197</v>
      </c>
    </row>
    <row r="14690" spans="1:2" x14ac:dyDescent="0.25">
      <c r="A14690" t="s">
        <v>23198</v>
      </c>
      <c r="B14690" t="s">
        <v>427</v>
      </c>
    </row>
    <row r="14691" spans="1:2" x14ac:dyDescent="0.25">
      <c r="A14691" t="s">
        <v>23199</v>
      </c>
      <c r="B14691" t="s">
        <v>23200</v>
      </c>
    </row>
    <row r="14692" spans="1:2" x14ac:dyDescent="0.25">
      <c r="A14692" t="s">
        <v>23201</v>
      </c>
      <c r="B14692" t="s">
        <v>23202</v>
      </c>
    </row>
    <row r="14693" spans="1:2" x14ac:dyDescent="0.25">
      <c r="A14693" t="s">
        <v>23203</v>
      </c>
      <c r="B14693" t="s">
        <v>23204</v>
      </c>
    </row>
    <row r="14694" spans="1:2" x14ac:dyDescent="0.25">
      <c r="A14694" t="s">
        <v>23205</v>
      </c>
      <c r="B14694" t="s">
        <v>5190</v>
      </c>
    </row>
    <row r="14695" spans="1:2" x14ac:dyDescent="0.25">
      <c r="A14695" t="s">
        <v>23206</v>
      </c>
      <c r="B14695" t="s">
        <v>23207</v>
      </c>
    </row>
    <row r="14696" spans="1:2" x14ac:dyDescent="0.25">
      <c r="A14696" t="s">
        <v>23208</v>
      </c>
      <c r="B14696" t="s">
        <v>23207</v>
      </c>
    </row>
    <row r="14697" spans="1:2" x14ac:dyDescent="0.25">
      <c r="A14697" t="s">
        <v>23209</v>
      </c>
      <c r="B14697" t="s">
        <v>23210</v>
      </c>
    </row>
    <row r="14698" spans="1:2" x14ac:dyDescent="0.25">
      <c r="A14698" t="s">
        <v>23211</v>
      </c>
      <c r="B14698" t="s">
        <v>23212</v>
      </c>
    </row>
    <row r="14699" spans="1:2" x14ac:dyDescent="0.25">
      <c r="A14699" t="s">
        <v>23213</v>
      </c>
      <c r="B14699" t="s">
        <v>23214</v>
      </c>
    </row>
    <row r="14700" spans="1:2" x14ac:dyDescent="0.25">
      <c r="A14700" t="s">
        <v>23215</v>
      </c>
      <c r="B14700" t="s">
        <v>22138</v>
      </c>
    </row>
    <row r="14701" spans="1:2" x14ac:dyDescent="0.25">
      <c r="A14701" t="s">
        <v>23216</v>
      </c>
      <c r="B14701" t="s">
        <v>23217</v>
      </c>
    </row>
    <row r="14702" spans="1:2" x14ac:dyDescent="0.25">
      <c r="A14702" t="s">
        <v>23218</v>
      </c>
      <c r="B14702" t="s">
        <v>23219</v>
      </c>
    </row>
    <row r="14703" spans="1:2" x14ac:dyDescent="0.25">
      <c r="A14703" t="s">
        <v>23220</v>
      </c>
      <c r="B14703" t="s">
        <v>23221</v>
      </c>
    </row>
    <row r="14704" spans="1:2" x14ac:dyDescent="0.25">
      <c r="A14704" t="s">
        <v>23222</v>
      </c>
      <c r="B14704" t="s">
        <v>23223</v>
      </c>
    </row>
    <row r="14705" spans="1:2" x14ac:dyDescent="0.25">
      <c r="A14705" t="s">
        <v>23224</v>
      </c>
      <c r="B14705" t="s">
        <v>23225</v>
      </c>
    </row>
    <row r="14706" spans="1:2" x14ac:dyDescent="0.25">
      <c r="A14706" t="s">
        <v>23226</v>
      </c>
      <c r="B14706" t="s">
        <v>23227</v>
      </c>
    </row>
    <row r="14707" spans="1:2" x14ac:dyDescent="0.25">
      <c r="A14707" t="s">
        <v>23228</v>
      </c>
      <c r="B14707" t="s">
        <v>23229</v>
      </c>
    </row>
    <row r="14708" spans="1:2" x14ac:dyDescent="0.25">
      <c r="A14708" t="s">
        <v>23230</v>
      </c>
      <c r="B14708" t="s">
        <v>6447</v>
      </c>
    </row>
    <row r="14709" spans="1:2" x14ac:dyDescent="0.25">
      <c r="A14709" t="s">
        <v>23231</v>
      </c>
      <c r="B14709" t="s">
        <v>22138</v>
      </c>
    </row>
    <row r="14710" spans="1:2" x14ac:dyDescent="0.25">
      <c r="A14710" t="s">
        <v>23232</v>
      </c>
      <c r="B14710" t="s">
        <v>23233</v>
      </c>
    </row>
    <row r="14711" spans="1:2" x14ac:dyDescent="0.25">
      <c r="A14711" t="s">
        <v>23234</v>
      </c>
      <c r="B14711" t="s">
        <v>4140</v>
      </c>
    </row>
    <row r="14712" spans="1:2" x14ac:dyDescent="0.25">
      <c r="A14712" t="s">
        <v>23235</v>
      </c>
      <c r="B14712" t="s">
        <v>23236</v>
      </c>
    </row>
    <row r="14713" spans="1:2" x14ac:dyDescent="0.25">
      <c r="A14713" t="s">
        <v>23237</v>
      </c>
      <c r="B14713" t="s">
        <v>23238</v>
      </c>
    </row>
    <row r="14714" spans="1:2" x14ac:dyDescent="0.25">
      <c r="A14714" t="s">
        <v>23239</v>
      </c>
      <c r="B14714" t="s">
        <v>23238</v>
      </c>
    </row>
    <row r="14715" spans="1:2" x14ac:dyDescent="0.25">
      <c r="A14715" t="s">
        <v>23240</v>
      </c>
      <c r="B14715" t="s">
        <v>23241</v>
      </c>
    </row>
    <row r="14716" spans="1:2" x14ac:dyDescent="0.25">
      <c r="A14716" t="s">
        <v>23242</v>
      </c>
      <c r="B14716" t="s">
        <v>23243</v>
      </c>
    </row>
    <row r="14717" spans="1:2" x14ac:dyDescent="0.25">
      <c r="A14717" t="s">
        <v>23244</v>
      </c>
      <c r="B14717" t="s">
        <v>23243</v>
      </c>
    </row>
    <row r="14718" spans="1:2" x14ac:dyDescent="0.25">
      <c r="A14718" t="s">
        <v>23245</v>
      </c>
      <c r="B14718" t="s">
        <v>23246</v>
      </c>
    </row>
    <row r="14719" spans="1:2" x14ac:dyDescent="0.25">
      <c r="A14719" t="s">
        <v>23247</v>
      </c>
      <c r="B14719" t="s">
        <v>23248</v>
      </c>
    </row>
    <row r="14720" spans="1:2" x14ac:dyDescent="0.25">
      <c r="A14720" t="s">
        <v>23249</v>
      </c>
      <c r="B14720" t="s">
        <v>421</v>
      </c>
    </row>
    <row r="14721" spans="1:2" x14ac:dyDescent="0.25">
      <c r="A14721" t="s">
        <v>23250</v>
      </c>
      <c r="B14721" t="s">
        <v>23251</v>
      </c>
    </row>
    <row r="14722" spans="1:2" x14ac:dyDescent="0.25">
      <c r="A14722" t="s">
        <v>23252</v>
      </c>
      <c r="B14722" t="s">
        <v>23204</v>
      </c>
    </row>
    <row r="14723" spans="1:2" x14ac:dyDescent="0.25">
      <c r="A14723" t="s">
        <v>23253</v>
      </c>
      <c r="B14723" t="s">
        <v>23254</v>
      </c>
    </row>
    <row r="14724" spans="1:2" x14ac:dyDescent="0.25">
      <c r="A14724" t="s">
        <v>23255</v>
      </c>
      <c r="B14724" t="s">
        <v>23241</v>
      </c>
    </row>
    <row r="14725" spans="1:2" x14ac:dyDescent="0.25">
      <c r="A14725" t="s">
        <v>23256</v>
      </c>
      <c r="B14725" t="s">
        <v>22294</v>
      </c>
    </row>
    <row r="14726" spans="1:2" x14ac:dyDescent="0.25">
      <c r="A14726" t="s">
        <v>23257</v>
      </c>
      <c r="B14726" t="s">
        <v>374</v>
      </c>
    </row>
    <row r="14727" spans="1:2" x14ac:dyDescent="0.25">
      <c r="A14727" t="s">
        <v>23258</v>
      </c>
      <c r="B14727" t="s">
        <v>23259</v>
      </c>
    </row>
    <row r="14728" spans="1:2" x14ac:dyDescent="0.25">
      <c r="A14728" t="s">
        <v>23260</v>
      </c>
      <c r="B14728" t="s">
        <v>374</v>
      </c>
    </row>
    <row r="14729" spans="1:2" x14ac:dyDescent="0.25">
      <c r="A14729" t="s">
        <v>23261</v>
      </c>
      <c r="B14729" t="s">
        <v>3392</v>
      </c>
    </row>
    <row r="14730" spans="1:2" x14ac:dyDescent="0.25">
      <c r="A14730" t="s">
        <v>23262</v>
      </c>
      <c r="B14730" t="s">
        <v>23263</v>
      </c>
    </row>
    <row r="14731" spans="1:2" x14ac:dyDescent="0.25">
      <c r="A14731" t="s">
        <v>23264</v>
      </c>
      <c r="B14731" t="s">
        <v>23265</v>
      </c>
    </row>
    <row r="14732" spans="1:2" x14ac:dyDescent="0.25">
      <c r="A14732" t="s">
        <v>23266</v>
      </c>
      <c r="B14732" t="s">
        <v>23267</v>
      </c>
    </row>
    <row r="14733" spans="1:2" x14ac:dyDescent="0.25">
      <c r="A14733" t="s">
        <v>23268</v>
      </c>
      <c r="B14733" t="s">
        <v>23269</v>
      </c>
    </row>
    <row r="14734" spans="1:2" x14ac:dyDescent="0.25">
      <c r="A14734" t="s">
        <v>23270</v>
      </c>
      <c r="B14734" t="s">
        <v>23271</v>
      </c>
    </row>
    <row r="14735" spans="1:2" x14ac:dyDescent="0.25">
      <c r="A14735" t="s">
        <v>23272</v>
      </c>
      <c r="B14735" t="s">
        <v>23263</v>
      </c>
    </row>
    <row r="14736" spans="1:2" x14ac:dyDescent="0.25">
      <c r="A14736" t="s">
        <v>23273</v>
      </c>
      <c r="B14736" t="s">
        <v>23274</v>
      </c>
    </row>
    <row r="14737" spans="1:2" x14ac:dyDescent="0.25">
      <c r="A14737" t="s">
        <v>23275</v>
      </c>
      <c r="B14737" t="s">
        <v>23276</v>
      </c>
    </row>
    <row r="14738" spans="1:2" x14ac:dyDescent="0.25">
      <c r="A14738" t="s">
        <v>23277</v>
      </c>
      <c r="B14738" t="s">
        <v>23278</v>
      </c>
    </row>
    <row r="14739" spans="1:2" x14ac:dyDescent="0.25">
      <c r="A14739" t="s">
        <v>23279</v>
      </c>
      <c r="B14739" t="s">
        <v>1331</v>
      </c>
    </row>
    <row r="14740" spans="1:2" x14ac:dyDescent="0.25">
      <c r="A14740" t="s">
        <v>23280</v>
      </c>
      <c r="B14740" t="s">
        <v>23281</v>
      </c>
    </row>
    <row r="14741" spans="1:2" x14ac:dyDescent="0.25">
      <c r="A14741" t="s">
        <v>23282</v>
      </c>
      <c r="B14741" t="s">
        <v>20625</v>
      </c>
    </row>
    <row r="14742" spans="1:2" x14ac:dyDescent="0.25">
      <c r="A14742" t="s">
        <v>23283</v>
      </c>
      <c r="B14742" t="s">
        <v>572</v>
      </c>
    </row>
    <row r="14743" spans="1:2" x14ac:dyDescent="0.25">
      <c r="A14743" t="s">
        <v>23284</v>
      </c>
      <c r="B14743" t="s">
        <v>3634</v>
      </c>
    </row>
    <row r="14744" spans="1:2" x14ac:dyDescent="0.25">
      <c r="A14744" t="s">
        <v>23285</v>
      </c>
      <c r="B14744" t="s">
        <v>23286</v>
      </c>
    </row>
    <row r="14745" spans="1:2" x14ac:dyDescent="0.25">
      <c r="A14745" t="s">
        <v>23287</v>
      </c>
      <c r="B14745" t="s">
        <v>4509</v>
      </c>
    </row>
    <row r="14746" spans="1:2" x14ac:dyDescent="0.25">
      <c r="A14746" t="s">
        <v>23288</v>
      </c>
      <c r="B14746" t="s">
        <v>4509</v>
      </c>
    </row>
    <row r="14747" spans="1:2" x14ac:dyDescent="0.25">
      <c r="A14747" t="s">
        <v>23289</v>
      </c>
      <c r="B14747" t="s">
        <v>23290</v>
      </c>
    </row>
    <row r="14748" spans="1:2" x14ac:dyDescent="0.25">
      <c r="A14748" t="s">
        <v>23291</v>
      </c>
      <c r="B14748" t="s">
        <v>23292</v>
      </c>
    </row>
    <row r="14749" spans="1:2" x14ac:dyDescent="0.25">
      <c r="A14749" t="s">
        <v>23293</v>
      </c>
      <c r="B14749" t="s">
        <v>23294</v>
      </c>
    </row>
    <row r="14750" spans="1:2" x14ac:dyDescent="0.25">
      <c r="A14750" t="s">
        <v>23295</v>
      </c>
      <c r="B14750" t="s">
        <v>23286</v>
      </c>
    </row>
    <row r="14751" spans="1:2" x14ac:dyDescent="0.25">
      <c r="A14751" t="s">
        <v>23296</v>
      </c>
      <c r="B14751" t="s">
        <v>23297</v>
      </c>
    </row>
    <row r="14752" spans="1:2" x14ac:dyDescent="0.25">
      <c r="A14752" t="s">
        <v>23298</v>
      </c>
      <c r="B14752" t="s">
        <v>18044</v>
      </c>
    </row>
    <row r="14753" spans="1:2" x14ac:dyDescent="0.25">
      <c r="A14753" t="s">
        <v>23299</v>
      </c>
      <c r="B14753" t="s">
        <v>22681</v>
      </c>
    </row>
    <row r="14754" spans="1:2" x14ac:dyDescent="0.25">
      <c r="A14754" t="s">
        <v>23300</v>
      </c>
      <c r="B14754" t="s">
        <v>22528</v>
      </c>
    </row>
    <row r="14755" spans="1:2" x14ac:dyDescent="0.25">
      <c r="A14755" t="s">
        <v>23301</v>
      </c>
      <c r="B14755" t="s">
        <v>23302</v>
      </c>
    </row>
    <row r="14756" spans="1:2" x14ac:dyDescent="0.25">
      <c r="A14756" t="s">
        <v>23303</v>
      </c>
      <c r="B14756" t="s">
        <v>6615</v>
      </c>
    </row>
    <row r="14757" spans="1:2" x14ac:dyDescent="0.25">
      <c r="A14757" t="s">
        <v>23304</v>
      </c>
      <c r="B14757" t="s">
        <v>23305</v>
      </c>
    </row>
    <row r="14758" spans="1:2" x14ac:dyDescent="0.25">
      <c r="A14758" t="s">
        <v>23306</v>
      </c>
      <c r="B14758" t="s">
        <v>23307</v>
      </c>
    </row>
    <row r="14759" spans="1:2" x14ac:dyDescent="0.25">
      <c r="A14759" t="s">
        <v>23308</v>
      </c>
      <c r="B14759" t="s">
        <v>23309</v>
      </c>
    </row>
    <row r="14760" spans="1:2" x14ac:dyDescent="0.25">
      <c r="A14760" t="s">
        <v>23310</v>
      </c>
      <c r="B14760" t="s">
        <v>23311</v>
      </c>
    </row>
    <row r="14761" spans="1:2" x14ac:dyDescent="0.25">
      <c r="A14761" t="s">
        <v>23312</v>
      </c>
      <c r="B14761" t="s">
        <v>10069</v>
      </c>
    </row>
    <row r="14762" spans="1:2" x14ac:dyDescent="0.25">
      <c r="A14762" t="s">
        <v>23313</v>
      </c>
      <c r="B14762" t="s">
        <v>23314</v>
      </c>
    </row>
    <row r="14763" spans="1:2" x14ac:dyDescent="0.25">
      <c r="A14763" t="s">
        <v>23315</v>
      </c>
      <c r="B14763" t="s">
        <v>23316</v>
      </c>
    </row>
    <row r="14764" spans="1:2" x14ac:dyDescent="0.25">
      <c r="A14764" t="s">
        <v>23317</v>
      </c>
      <c r="B14764" t="s">
        <v>23318</v>
      </c>
    </row>
    <row r="14765" spans="1:2" x14ac:dyDescent="0.25">
      <c r="A14765" t="s">
        <v>23319</v>
      </c>
      <c r="B14765" t="s">
        <v>23320</v>
      </c>
    </row>
    <row r="14766" spans="1:2" x14ac:dyDescent="0.25">
      <c r="A14766" t="s">
        <v>23321</v>
      </c>
      <c r="B14766" t="s">
        <v>23322</v>
      </c>
    </row>
    <row r="14767" spans="1:2" x14ac:dyDescent="0.25">
      <c r="A14767" t="s">
        <v>23323</v>
      </c>
      <c r="B14767" t="s">
        <v>23324</v>
      </c>
    </row>
    <row r="14768" spans="1:2" x14ac:dyDescent="0.25">
      <c r="A14768" t="s">
        <v>23325</v>
      </c>
      <c r="B14768" t="s">
        <v>23326</v>
      </c>
    </row>
    <row r="14769" spans="1:2" x14ac:dyDescent="0.25">
      <c r="A14769" t="s">
        <v>23327</v>
      </c>
      <c r="B14769" t="s">
        <v>287</v>
      </c>
    </row>
    <row r="14770" spans="1:2" x14ac:dyDescent="0.25">
      <c r="A14770" t="s">
        <v>23328</v>
      </c>
      <c r="B14770" t="s">
        <v>23329</v>
      </c>
    </row>
    <row r="14771" spans="1:2" x14ac:dyDescent="0.25">
      <c r="A14771" t="s">
        <v>23330</v>
      </c>
      <c r="B14771" t="s">
        <v>17744</v>
      </c>
    </row>
    <row r="14772" spans="1:2" x14ac:dyDescent="0.25">
      <c r="A14772" t="s">
        <v>23331</v>
      </c>
      <c r="B14772" t="s">
        <v>23332</v>
      </c>
    </row>
    <row r="14773" spans="1:2" x14ac:dyDescent="0.25">
      <c r="A14773" t="s">
        <v>23333</v>
      </c>
      <c r="B14773" t="s">
        <v>23334</v>
      </c>
    </row>
    <row r="14774" spans="1:2" x14ac:dyDescent="0.25">
      <c r="A14774" t="s">
        <v>23335</v>
      </c>
      <c r="B14774" t="s">
        <v>7304</v>
      </c>
    </row>
    <row r="14775" spans="1:2" x14ac:dyDescent="0.25">
      <c r="A14775" t="s">
        <v>23336</v>
      </c>
      <c r="B14775" t="s">
        <v>23337</v>
      </c>
    </row>
    <row r="14776" spans="1:2" x14ac:dyDescent="0.25">
      <c r="A14776" t="s">
        <v>23338</v>
      </c>
      <c r="B14776" t="s">
        <v>23339</v>
      </c>
    </row>
    <row r="14777" spans="1:2" x14ac:dyDescent="0.25">
      <c r="A14777" t="s">
        <v>23340</v>
      </c>
      <c r="B14777" t="s">
        <v>23341</v>
      </c>
    </row>
    <row r="14778" spans="1:2" x14ac:dyDescent="0.25">
      <c r="A14778" t="s">
        <v>23342</v>
      </c>
      <c r="B14778" t="s">
        <v>23343</v>
      </c>
    </row>
    <row r="14779" spans="1:2" x14ac:dyDescent="0.25">
      <c r="A14779" t="s">
        <v>23344</v>
      </c>
      <c r="B14779" t="s">
        <v>18195</v>
      </c>
    </row>
    <row r="14780" spans="1:2" x14ac:dyDescent="0.25">
      <c r="A14780" t="s">
        <v>23345</v>
      </c>
      <c r="B14780" t="s">
        <v>23346</v>
      </c>
    </row>
    <row r="14781" spans="1:2" x14ac:dyDescent="0.25">
      <c r="A14781" t="s">
        <v>23347</v>
      </c>
      <c r="B14781" t="s">
        <v>23348</v>
      </c>
    </row>
    <row r="14782" spans="1:2" x14ac:dyDescent="0.25">
      <c r="A14782" t="s">
        <v>23349</v>
      </c>
      <c r="B14782" t="s">
        <v>23350</v>
      </c>
    </row>
    <row r="14783" spans="1:2" x14ac:dyDescent="0.25">
      <c r="A14783" t="s">
        <v>23351</v>
      </c>
      <c r="B14783" t="s">
        <v>23263</v>
      </c>
    </row>
    <row r="14784" spans="1:2" x14ac:dyDescent="0.25">
      <c r="A14784" t="s">
        <v>23352</v>
      </c>
      <c r="B14784" t="s">
        <v>23353</v>
      </c>
    </row>
    <row r="14785" spans="1:2" x14ac:dyDescent="0.25">
      <c r="A14785" t="s">
        <v>23354</v>
      </c>
      <c r="B14785" t="s">
        <v>5581</v>
      </c>
    </row>
    <row r="14786" spans="1:2" x14ac:dyDescent="0.25">
      <c r="A14786" t="s">
        <v>23355</v>
      </c>
      <c r="B14786" t="s">
        <v>23356</v>
      </c>
    </row>
    <row r="14787" spans="1:2" x14ac:dyDescent="0.25">
      <c r="A14787" t="s">
        <v>23357</v>
      </c>
      <c r="B14787" t="s">
        <v>23358</v>
      </c>
    </row>
    <row r="14788" spans="1:2" x14ac:dyDescent="0.25">
      <c r="A14788" t="s">
        <v>23359</v>
      </c>
      <c r="B14788" t="s">
        <v>3676</v>
      </c>
    </row>
    <row r="14789" spans="1:2" x14ac:dyDescent="0.25">
      <c r="A14789" t="s">
        <v>23360</v>
      </c>
      <c r="B14789" t="s">
        <v>23361</v>
      </c>
    </row>
    <row r="14790" spans="1:2" x14ac:dyDescent="0.25">
      <c r="A14790" t="s">
        <v>23362</v>
      </c>
      <c r="B14790" t="s">
        <v>5941</v>
      </c>
    </row>
    <row r="14791" spans="1:2" x14ac:dyDescent="0.25">
      <c r="A14791" t="s">
        <v>23363</v>
      </c>
      <c r="B14791" t="s">
        <v>23364</v>
      </c>
    </row>
    <row r="14792" spans="1:2" x14ac:dyDescent="0.25">
      <c r="A14792" t="s">
        <v>23365</v>
      </c>
      <c r="B14792" t="s">
        <v>23366</v>
      </c>
    </row>
    <row r="14793" spans="1:2" x14ac:dyDescent="0.25">
      <c r="A14793" t="s">
        <v>23367</v>
      </c>
      <c r="B14793" t="s">
        <v>23368</v>
      </c>
    </row>
    <row r="14794" spans="1:2" x14ac:dyDescent="0.25">
      <c r="A14794" t="s">
        <v>23369</v>
      </c>
      <c r="B14794" t="s">
        <v>23370</v>
      </c>
    </row>
    <row r="14795" spans="1:2" x14ac:dyDescent="0.25">
      <c r="A14795" t="s">
        <v>23371</v>
      </c>
      <c r="B14795" t="s">
        <v>23372</v>
      </c>
    </row>
    <row r="14796" spans="1:2" x14ac:dyDescent="0.25">
      <c r="A14796" t="s">
        <v>23373</v>
      </c>
      <c r="B14796" t="s">
        <v>23372</v>
      </c>
    </row>
    <row r="14797" spans="1:2" x14ac:dyDescent="0.25">
      <c r="A14797" t="s">
        <v>23374</v>
      </c>
      <c r="B14797" t="s">
        <v>23375</v>
      </c>
    </row>
    <row r="14798" spans="1:2" x14ac:dyDescent="0.25">
      <c r="A14798" t="s">
        <v>23376</v>
      </c>
      <c r="B14798" t="s">
        <v>23377</v>
      </c>
    </row>
    <row r="14799" spans="1:2" x14ac:dyDescent="0.25">
      <c r="A14799" t="s">
        <v>23378</v>
      </c>
      <c r="B14799" t="s">
        <v>23290</v>
      </c>
    </row>
    <row r="14800" spans="1:2" x14ac:dyDescent="0.25">
      <c r="A14800" t="s">
        <v>23379</v>
      </c>
      <c r="B14800" t="s">
        <v>23380</v>
      </c>
    </row>
    <row r="14801" spans="1:2" x14ac:dyDescent="0.25">
      <c r="A14801" t="s">
        <v>23381</v>
      </c>
      <c r="B14801" t="s">
        <v>23382</v>
      </c>
    </row>
    <row r="14802" spans="1:2" x14ac:dyDescent="0.25">
      <c r="A14802" t="s">
        <v>23383</v>
      </c>
      <c r="B14802" t="s">
        <v>23384</v>
      </c>
    </row>
    <row r="14803" spans="1:2" x14ac:dyDescent="0.25">
      <c r="A14803" t="s">
        <v>23385</v>
      </c>
      <c r="B14803" t="s">
        <v>23386</v>
      </c>
    </row>
    <row r="14804" spans="1:2" x14ac:dyDescent="0.25">
      <c r="A14804" t="s">
        <v>23387</v>
      </c>
      <c r="B14804" t="s">
        <v>23212</v>
      </c>
    </row>
    <row r="14805" spans="1:2" x14ac:dyDescent="0.25">
      <c r="A14805" t="s">
        <v>23388</v>
      </c>
      <c r="B14805" t="s">
        <v>23389</v>
      </c>
    </row>
    <row r="14806" spans="1:2" x14ac:dyDescent="0.25">
      <c r="A14806" t="s">
        <v>23390</v>
      </c>
      <c r="B14806" t="s">
        <v>16242</v>
      </c>
    </row>
    <row r="14807" spans="1:2" x14ac:dyDescent="0.25">
      <c r="A14807" t="s">
        <v>23391</v>
      </c>
      <c r="B14807" t="s">
        <v>23392</v>
      </c>
    </row>
    <row r="14808" spans="1:2" x14ac:dyDescent="0.25">
      <c r="A14808" t="s">
        <v>23393</v>
      </c>
      <c r="B14808" t="s">
        <v>23392</v>
      </c>
    </row>
    <row r="14809" spans="1:2" x14ac:dyDescent="0.25">
      <c r="A14809" t="s">
        <v>23394</v>
      </c>
      <c r="B14809" t="s">
        <v>23395</v>
      </c>
    </row>
    <row r="14810" spans="1:2" x14ac:dyDescent="0.25">
      <c r="A14810" t="s">
        <v>23396</v>
      </c>
      <c r="B14810" t="s">
        <v>23397</v>
      </c>
    </row>
    <row r="14811" spans="1:2" x14ac:dyDescent="0.25">
      <c r="A14811" t="s">
        <v>23398</v>
      </c>
      <c r="B14811" t="s">
        <v>23399</v>
      </c>
    </row>
    <row r="14812" spans="1:2" x14ac:dyDescent="0.25">
      <c r="A14812" t="s">
        <v>23400</v>
      </c>
      <c r="B14812" t="s">
        <v>7813</v>
      </c>
    </row>
    <row r="14813" spans="1:2" x14ac:dyDescent="0.25">
      <c r="A14813" t="s">
        <v>23401</v>
      </c>
      <c r="B14813" t="s">
        <v>23402</v>
      </c>
    </row>
    <row r="14814" spans="1:2" x14ac:dyDescent="0.25">
      <c r="A14814" t="s">
        <v>23403</v>
      </c>
      <c r="B14814" t="s">
        <v>23404</v>
      </c>
    </row>
    <row r="14815" spans="1:2" x14ac:dyDescent="0.25">
      <c r="A14815" t="s">
        <v>23405</v>
      </c>
      <c r="B14815" t="s">
        <v>23406</v>
      </c>
    </row>
    <row r="14816" spans="1:2" x14ac:dyDescent="0.25">
      <c r="A14816" t="s">
        <v>23407</v>
      </c>
      <c r="B14816" t="s">
        <v>23408</v>
      </c>
    </row>
    <row r="14817" spans="1:2" x14ac:dyDescent="0.25">
      <c r="A14817" t="s">
        <v>23409</v>
      </c>
      <c r="B14817" t="s">
        <v>23410</v>
      </c>
    </row>
    <row r="14818" spans="1:2" x14ac:dyDescent="0.25">
      <c r="A14818" t="s">
        <v>23411</v>
      </c>
      <c r="B14818" t="s">
        <v>23412</v>
      </c>
    </row>
    <row r="14819" spans="1:2" x14ac:dyDescent="0.25">
      <c r="A14819" t="s">
        <v>23413</v>
      </c>
      <c r="B14819" t="s">
        <v>23414</v>
      </c>
    </row>
    <row r="14820" spans="1:2" x14ac:dyDescent="0.25">
      <c r="A14820" t="s">
        <v>23415</v>
      </c>
      <c r="B14820" t="s">
        <v>5724</v>
      </c>
    </row>
    <row r="14821" spans="1:2" x14ac:dyDescent="0.25">
      <c r="A14821" t="s">
        <v>23416</v>
      </c>
      <c r="B14821" t="s">
        <v>23417</v>
      </c>
    </row>
    <row r="14822" spans="1:2" x14ac:dyDescent="0.25">
      <c r="A14822" t="s">
        <v>23418</v>
      </c>
      <c r="B14822" t="s">
        <v>5724</v>
      </c>
    </row>
    <row r="14823" spans="1:2" x14ac:dyDescent="0.25">
      <c r="A14823" t="s">
        <v>23419</v>
      </c>
      <c r="B14823" t="s">
        <v>5724</v>
      </c>
    </row>
    <row r="14824" spans="1:2" x14ac:dyDescent="0.25">
      <c r="A14824" t="s">
        <v>23420</v>
      </c>
      <c r="B14824" t="s">
        <v>5724</v>
      </c>
    </row>
    <row r="14825" spans="1:2" x14ac:dyDescent="0.25">
      <c r="A14825" t="s">
        <v>23421</v>
      </c>
      <c r="B14825" t="s">
        <v>5724</v>
      </c>
    </row>
    <row r="14826" spans="1:2" x14ac:dyDescent="0.25">
      <c r="A14826" t="s">
        <v>23422</v>
      </c>
      <c r="B14826" t="s">
        <v>5724</v>
      </c>
    </row>
    <row r="14827" spans="1:2" x14ac:dyDescent="0.25">
      <c r="A14827" t="s">
        <v>23423</v>
      </c>
      <c r="B14827" t="s">
        <v>5724</v>
      </c>
    </row>
    <row r="14828" spans="1:2" x14ac:dyDescent="0.25">
      <c r="A14828" t="s">
        <v>23424</v>
      </c>
      <c r="B14828" t="s">
        <v>7002</v>
      </c>
    </row>
    <row r="14829" spans="1:2" x14ac:dyDescent="0.25">
      <c r="A14829" t="s">
        <v>23425</v>
      </c>
      <c r="B14829" t="s">
        <v>908</v>
      </c>
    </row>
    <row r="14830" spans="1:2" x14ac:dyDescent="0.25">
      <c r="A14830" t="s">
        <v>23426</v>
      </c>
      <c r="B14830" t="s">
        <v>23427</v>
      </c>
    </row>
    <row r="14831" spans="1:2" x14ac:dyDescent="0.25">
      <c r="A14831" t="s">
        <v>23428</v>
      </c>
      <c r="B14831" t="s">
        <v>23429</v>
      </c>
    </row>
    <row r="14832" spans="1:2" x14ac:dyDescent="0.25">
      <c r="A14832" t="s">
        <v>23430</v>
      </c>
      <c r="B14832" t="s">
        <v>23431</v>
      </c>
    </row>
    <row r="14833" spans="1:2" x14ac:dyDescent="0.25">
      <c r="A14833" t="s">
        <v>23432</v>
      </c>
      <c r="B14833" t="s">
        <v>23433</v>
      </c>
    </row>
    <row r="14834" spans="1:2" x14ac:dyDescent="0.25">
      <c r="A14834" t="s">
        <v>23434</v>
      </c>
      <c r="B14834" t="s">
        <v>14249</v>
      </c>
    </row>
    <row r="14835" spans="1:2" x14ac:dyDescent="0.25">
      <c r="A14835" t="s">
        <v>23435</v>
      </c>
      <c r="B14835" t="s">
        <v>22127</v>
      </c>
    </row>
    <row r="14836" spans="1:2" x14ac:dyDescent="0.25">
      <c r="A14836" t="s">
        <v>23436</v>
      </c>
      <c r="B14836" t="s">
        <v>23437</v>
      </c>
    </row>
    <row r="14837" spans="1:2" x14ac:dyDescent="0.25">
      <c r="A14837" t="s">
        <v>23438</v>
      </c>
      <c r="B14837" t="s">
        <v>23439</v>
      </c>
    </row>
    <row r="14838" spans="1:2" x14ac:dyDescent="0.25">
      <c r="A14838" t="s">
        <v>23440</v>
      </c>
      <c r="B14838" t="s">
        <v>23441</v>
      </c>
    </row>
    <row r="14839" spans="1:2" x14ac:dyDescent="0.25">
      <c r="A14839" t="s">
        <v>23442</v>
      </c>
      <c r="B14839" t="s">
        <v>23443</v>
      </c>
    </row>
    <row r="14840" spans="1:2" x14ac:dyDescent="0.25">
      <c r="A14840" t="s">
        <v>23444</v>
      </c>
      <c r="B14840" t="s">
        <v>23445</v>
      </c>
    </row>
    <row r="14841" spans="1:2" x14ac:dyDescent="0.25">
      <c r="A14841" t="s">
        <v>23446</v>
      </c>
      <c r="B14841" t="s">
        <v>23437</v>
      </c>
    </row>
    <row r="14842" spans="1:2" x14ac:dyDescent="0.25">
      <c r="A14842" t="s">
        <v>23447</v>
      </c>
      <c r="B14842" t="s">
        <v>11152</v>
      </c>
    </row>
    <row r="14843" spans="1:2" x14ac:dyDescent="0.25">
      <c r="A14843" t="s">
        <v>23448</v>
      </c>
      <c r="B14843" t="s">
        <v>23449</v>
      </c>
    </row>
    <row r="14844" spans="1:2" x14ac:dyDescent="0.25">
      <c r="A14844" t="s">
        <v>23450</v>
      </c>
      <c r="B14844" t="s">
        <v>23451</v>
      </c>
    </row>
    <row r="14845" spans="1:2" x14ac:dyDescent="0.25">
      <c r="A14845" t="s">
        <v>23452</v>
      </c>
      <c r="B14845" t="s">
        <v>15371</v>
      </c>
    </row>
    <row r="14846" spans="1:2" x14ac:dyDescent="0.25">
      <c r="A14846" t="s">
        <v>23453</v>
      </c>
      <c r="B14846" t="s">
        <v>23454</v>
      </c>
    </row>
    <row r="14847" spans="1:2" x14ac:dyDescent="0.25">
      <c r="A14847" t="s">
        <v>23455</v>
      </c>
      <c r="B14847" t="s">
        <v>23454</v>
      </c>
    </row>
    <row r="14848" spans="1:2" x14ac:dyDescent="0.25">
      <c r="A14848" t="s">
        <v>23456</v>
      </c>
      <c r="B14848" t="s">
        <v>23454</v>
      </c>
    </row>
    <row r="14849" spans="1:2" x14ac:dyDescent="0.25">
      <c r="A14849" t="s">
        <v>23457</v>
      </c>
      <c r="B14849" t="s">
        <v>23458</v>
      </c>
    </row>
    <row r="14850" spans="1:2" x14ac:dyDescent="0.25">
      <c r="A14850" t="s">
        <v>23459</v>
      </c>
      <c r="B14850" t="s">
        <v>16054</v>
      </c>
    </row>
    <row r="14851" spans="1:2" x14ac:dyDescent="0.25">
      <c r="A14851" t="s">
        <v>23460</v>
      </c>
      <c r="B14851" t="s">
        <v>23461</v>
      </c>
    </row>
    <row r="14852" spans="1:2" x14ac:dyDescent="0.25">
      <c r="A14852" t="s">
        <v>23462</v>
      </c>
      <c r="B14852" t="s">
        <v>23463</v>
      </c>
    </row>
    <row r="14853" spans="1:2" x14ac:dyDescent="0.25">
      <c r="A14853" t="s">
        <v>23464</v>
      </c>
      <c r="B14853" t="s">
        <v>1086</v>
      </c>
    </row>
    <row r="14854" spans="1:2" x14ac:dyDescent="0.25">
      <c r="A14854" t="s">
        <v>23465</v>
      </c>
      <c r="B14854" t="s">
        <v>23466</v>
      </c>
    </row>
    <row r="14855" spans="1:2" x14ac:dyDescent="0.25">
      <c r="A14855" t="s">
        <v>23467</v>
      </c>
      <c r="B14855" t="s">
        <v>23468</v>
      </c>
    </row>
    <row r="14856" spans="1:2" x14ac:dyDescent="0.25">
      <c r="A14856" t="s">
        <v>23469</v>
      </c>
      <c r="B14856" t="s">
        <v>23470</v>
      </c>
    </row>
    <row r="14857" spans="1:2" x14ac:dyDescent="0.25">
      <c r="A14857" t="s">
        <v>23471</v>
      </c>
      <c r="B14857" t="s">
        <v>16962</v>
      </c>
    </row>
    <row r="14858" spans="1:2" x14ac:dyDescent="0.25">
      <c r="A14858" t="s">
        <v>23472</v>
      </c>
      <c r="B14858" t="s">
        <v>6086</v>
      </c>
    </row>
    <row r="14859" spans="1:2" x14ac:dyDescent="0.25">
      <c r="A14859" t="s">
        <v>23473</v>
      </c>
      <c r="B14859" t="s">
        <v>23474</v>
      </c>
    </row>
    <row r="14860" spans="1:2" x14ac:dyDescent="0.25">
      <c r="A14860" t="s">
        <v>23475</v>
      </c>
      <c r="B14860" t="s">
        <v>23476</v>
      </c>
    </row>
    <row r="14861" spans="1:2" x14ac:dyDescent="0.25">
      <c r="A14861" t="s">
        <v>23477</v>
      </c>
      <c r="B14861" t="s">
        <v>23478</v>
      </c>
    </row>
    <row r="14862" spans="1:2" x14ac:dyDescent="0.25">
      <c r="A14862" t="s">
        <v>23479</v>
      </c>
      <c r="B14862" t="s">
        <v>10218</v>
      </c>
    </row>
    <row r="14863" spans="1:2" x14ac:dyDescent="0.25">
      <c r="A14863" t="s">
        <v>23480</v>
      </c>
      <c r="B14863" t="s">
        <v>6930</v>
      </c>
    </row>
    <row r="14864" spans="1:2" x14ac:dyDescent="0.25">
      <c r="A14864" t="s">
        <v>23481</v>
      </c>
      <c r="B14864" t="s">
        <v>23482</v>
      </c>
    </row>
    <row r="14865" spans="1:2" x14ac:dyDescent="0.25">
      <c r="A14865" t="s">
        <v>23483</v>
      </c>
      <c r="B14865" t="s">
        <v>23484</v>
      </c>
    </row>
    <row r="14866" spans="1:2" x14ac:dyDescent="0.25">
      <c r="A14866" t="s">
        <v>23485</v>
      </c>
      <c r="B14866" t="s">
        <v>23486</v>
      </c>
    </row>
    <row r="14867" spans="1:2" x14ac:dyDescent="0.25">
      <c r="A14867" t="s">
        <v>23487</v>
      </c>
      <c r="B14867" t="s">
        <v>23488</v>
      </c>
    </row>
    <row r="14868" spans="1:2" x14ac:dyDescent="0.25">
      <c r="A14868" t="s">
        <v>23489</v>
      </c>
      <c r="B14868" t="s">
        <v>23488</v>
      </c>
    </row>
    <row r="14869" spans="1:2" x14ac:dyDescent="0.25">
      <c r="A14869" t="s">
        <v>23490</v>
      </c>
      <c r="B14869" t="s">
        <v>23488</v>
      </c>
    </row>
    <row r="14870" spans="1:2" x14ac:dyDescent="0.25">
      <c r="A14870" t="s">
        <v>23491</v>
      </c>
      <c r="B14870" t="s">
        <v>19905</v>
      </c>
    </row>
    <row r="14871" spans="1:2" x14ac:dyDescent="0.25">
      <c r="A14871" t="s">
        <v>23492</v>
      </c>
      <c r="B14871" t="s">
        <v>23493</v>
      </c>
    </row>
    <row r="14872" spans="1:2" x14ac:dyDescent="0.25">
      <c r="A14872" t="s">
        <v>23494</v>
      </c>
      <c r="B14872" t="s">
        <v>23495</v>
      </c>
    </row>
    <row r="14873" spans="1:2" x14ac:dyDescent="0.25">
      <c r="A14873" t="s">
        <v>23496</v>
      </c>
      <c r="B14873" t="s">
        <v>163</v>
      </c>
    </row>
    <row r="14874" spans="1:2" x14ac:dyDescent="0.25">
      <c r="A14874" t="s">
        <v>23497</v>
      </c>
      <c r="B14874" t="s">
        <v>23498</v>
      </c>
    </row>
    <row r="14875" spans="1:2" x14ac:dyDescent="0.25">
      <c r="A14875" t="s">
        <v>23499</v>
      </c>
      <c r="B14875" t="s">
        <v>23500</v>
      </c>
    </row>
    <row r="14876" spans="1:2" x14ac:dyDescent="0.25">
      <c r="A14876" t="s">
        <v>23501</v>
      </c>
      <c r="B14876" t="s">
        <v>1694</v>
      </c>
    </row>
    <row r="14877" spans="1:2" x14ac:dyDescent="0.25">
      <c r="A14877" t="s">
        <v>23502</v>
      </c>
      <c r="B14877" t="s">
        <v>23329</v>
      </c>
    </row>
    <row r="14878" spans="1:2" x14ac:dyDescent="0.25">
      <c r="A14878" t="s">
        <v>23503</v>
      </c>
      <c r="B14878" t="s">
        <v>23346</v>
      </c>
    </row>
    <row r="14879" spans="1:2" x14ac:dyDescent="0.25">
      <c r="A14879" t="s">
        <v>23504</v>
      </c>
      <c r="B14879" t="s">
        <v>23505</v>
      </c>
    </row>
    <row r="14880" spans="1:2" x14ac:dyDescent="0.25">
      <c r="A14880" t="s">
        <v>23506</v>
      </c>
      <c r="B14880" t="s">
        <v>1694</v>
      </c>
    </row>
    <row r="14881" spans="1:2" x14ac:dyDescent="0.25">
      <c r="A14881" t="s">
        <v>23507</v>
      </c>
      <c r="B14881" t="s">
        <v>11911</v>
      </c>
    </row>
    <row r="14882" spans="1:2" x14ac:dyDescent="0.25">
      <c r="A14882" t="s">
        <v>23508</v>
      </c>
      <c r="B14882" t="s">
        <v>23488</v>
      </c>
    </row>
    <row r="14883" spans="1:2" x14ac:dyDescent="0.25">
      <c r="A14883" t="s">
        <v>23509</v>
      </c>
      <c r="B14883" t="s">
        <v>22641</v>
      </c>
    </row>
    <row r="14884" spans="1:2" x14ac:dyDescent="0.25">
      <c r="A14884" t="s">
        <v>23510</v>
      </c>
      <c r="B14884" t="s">
        <v>18590</v>
      </c>
    </row>
    <row r="14885" spans="1:2" x14ac:dyDescent="0.25">
      <c r="A14885" t="s">
        <v>23511</v>
      </c>
      <c r="B14885" t="s">
        <v>23512</v>
      </c>
    </row>
    <row r="14886" spans="1:2" x14ac:dyDescent="0.25">
      <c r="A14886" t="s">
        <v>23513</v>
      </c>
      <c r="B14886" t="s">
        <v>23380</v>
      </c>
    </row>
    <row r="14887" spans="1:2" x14ac:dyDescent="0.25">
      <c r="A14887" t="s">
        <v>23514</v>
      </c>
      <c r="B14887" t="s">
        <v>23488</v>
      </c>
    </row>
    <row r="14888" spans="1:2" x14ac:dyDescent="0.25">
      <c r="A14888" t="s">
        <v>23515</v>
      </c>
      <c r="B14888" t="s">
        <v>23516</v>
      </c>
    </row>
    <row r="14889" spans="1:2" x14ac:dyDescent="0.25">
      <c r="A14889" t="s">
        <v>23517</v>
      </c>
      <c r="B14889" t="s">
        <v>458</v>
      </c>
    </row>
    <row r="14890" spans="1:2" x14ac:dyDescent="0.25">
      <c r="A14890" t="s">
        <v>23518</v>
      </c>
      <c r="B14890" t="s">
        <v>23519</v>
      </c>
    </row>
    <row r="14891" spans="1:2" x14ac:dyDescent="0.25">
      <c r="A14891" t="s">
        <v>23520</v>
      </c>
      <c r="B14891" t="s">
        <v>6136</v>
      </c>
    </row>
    <row r="14892" spans="1:2" x14ac:dyDescent="0.25">
      <c r="A14892" t="s">
        <v>23521</v>
      </c>
      <c r="B14892" t="s">
        <v>6136</v>
      </c>
    </row>
    <row r="14893" spans="1:2" x14ac:dyDescent="0.25">
      <c r="A14893" t="s">
        <v>23522</v>
      </c>
      <c r="B14893" t="s">
        <v>23155</v>
      </c>
    </row>
    <row r="14894" spans="1:2" x14ac:dyDescent="0.25">
      <c r="A14894" t="s">
        <v>23523</v>
      </c>
      <c r="B14894" t="s">
        <v>23524</v>
      </c>
    </row>
    <row r="14895" spans="1:2" x14ac:dyDescent="0.25">
      <c r="A14895" t="s">
        <v>23525</v>
      </c>
      <c r="B14895" t="s">
        <v>23526</v>
      </c>
    </row>
    <row r="14896" spans="1:2" x14ac:dyDescent="0.25">
      <c r="A14896" t="s">
        <v>23527</v>
      </c>
      <c r="B14896" t="s">
        <v>23528</v>
      </c>
    </row>
    <row r="14897" spans="1:2" x14ac:dyDescent="0.25">
      <c r="A14897" t="s">
        <v>23529</v>
      </c>
      <c r="B14897" t="s">
        <v>23530</v>
      </c>
    </row>
    <row r="14898" spans="1:2" x14ac:dyDescent="0.25">
      <c r="A14898" t="s">
        <v>23531</v>
      </c>
      <c r="B14898" t="s">
        <v>10218</v>
      </c>
    </row>
    <row r="14899" spans="1:2" x14ac:dyDescent="0.25">
      <c r="A14899" t="s">
        <v>23532</v>
      </c>
      <c r="B14899" t="s">
        <v>23533</v>
      </c>
    </row>
    <row r="14900" spans="1:2" x14ac:dyDescent="0.25">
      <c r="A14900" t="s">
        <v>23534</v>
      </c>
      <c r="B14900" t="s">
        <v>23535</v>
      </c>
    </row>
    <row r="14901" spans="1:2" x14ac:dyDescent="0.25">
      <c r="A14901" t="s">
        <v>23536</v>
      </c>
      <c r="B14901" t="s">
        <v>23535</v>
      </c>
    </row>
    <row r="14902" spans="1:2" x14ac:dyDescent="0.25">
      <c r="A14902" t="s">
        <v>23537</v>
      </c>
      <c r="B14902" t="s">
        <v>23538</v>
      </c>
    </row>
    <row r="14903" spans="1:2" x14ac:dyDescent="0.25">
      <c r="A14903" t="s">
        <v>23539</v>
      </c>
      <c r="B14903" t="s">
        <v>23540</v>
      </c>
    </row>
    <row r="14904" spans="1:2" x14ac:dyDescent="0.25">
      <c r="A14904" t="s">
        <v>23541</v>
      </c>
      <c r="B14904" t="s">
        <v>23542</v>
      </c>
    </row>
    <row r="14905" spans="1:2" x14ac:dyDescent="0.25">
      <c r="A14905" t="s">
        <v>23543</v>
      </c>
      <c r="B14905" t="s">
        <v>23542</v>
      </c>
    </row>
    <row r="14906" spans="1:2" x14ac:dyDescent="0.25">
      <c r="A14906" t="s">
        <v>23544</v>
      </c>
      <c r="B14906" t="s">
        <v>23545</v>
      </c>
    </row>
    <row r="14907" spans="1:2" x14ac:dyDescent="0.25">
      <c r="A14907" t="s">
        <v>23546</v>
      </c>
      <c r="B14907" t="s">
        <v>23547</v>
      </c>
    </row>
    <row r="14908" spans="1:2" x14ac:dyDescent="0.25">
      <c r="A14908" t="s">
        <v>23548</v>
      </c>
      <c r="B14908" t="s">
        <v>23549</v>
      </c>
    </row>
    <row r="14909" spans="1:2" x14ac:dyDescent="0.25">
      <c r="A14909" t="s">
        <v>23550</v>
      </c>
      <c r="B14909" t="s">
        <v>23551</v>
      </c>
    </row>
    <row r="14910" spans="1:2" x14ac:dyDescent="0.25">
      <c r="A14910" t="s">
        <v>23552</v>
      </c>
      <c r="B14910" t="s">
        <v>23553</v>
      </c>
    </row>
    <row r="14911" spans="1:2" x14ac:dyDescent="0.25">
      <c r="A14911" t="s">
        <v>23554</v>
      </c>
      <c r="B14911" t="s">
        <v>23555</v>
      </c>
    </row>
    <row r="14912" spans="1:2" x14ac:dyDescent="0.25">
      <c r="A14912" t="s">
        <v>23556</v>
      </c>
      <c r="B14912" t="s">
        <v>23557</v>
      </c>
    </row>
    <row r="14913" spans="1:2" x14ac:dyDescent="0.25">
      <c r="A14913" t="s">
        <v>23558</v>
      </c>
      <c r="B14913" t="s">
        <v>3421</v>
      </c>
    </row>
    <row r="14914" spans="1:2" x14ac:dyDescent="0.25">
      <c r="A14914" t="s">
        <v>23559</v>
      </c>
      <c r="B14914" t="s">
        <v>3421</v>
      </c>
    </row>
    <row r="14915" spans="1:2" x14ac:dyDescent="0.25">
      <c r="A14915" t="s">
        <v>23560</v>
      </c>
      <c r="B14915" t="s">
        <v>23561</v>
      </c>
    </row>
    <row r="14916" spans="1:2" x14ac:dyDescent="0.25">
      <c r="A14916" t="s">
        <v>23562</v>
      </c>
      <c r="B14916" t="s">
        <v>23561</v>
      </c>
    </row>
    <row r="14917" spans="1:2" x14ac:dyDescent="0.25">
      <c r="A14917" t="s">
        <v>23563</v>
      </c>
      <c r="B14917" t="s">
        <v>23561</v>
      </c>
    </row>
    <row r="14918" spans="1:2" x14ac:dyDescent="0.25">
      <c r="A14918" t="s">
        <v>23564</v>
      </c>
      <c r="B14918" t="s">
        <v>23561</v>
      </c>
    </row>
    <row r="14919" spans="1:2" x14ac:dyDescent="0.25">
      <c r="A14919" t="s">
        <v>23565</v>
      </c>
      <c r="B14919" t="s">
        <v>23566</v>
      </c>
    </row>
    <row r="14920" spans="1:2" x14ac:dyDescent="0.25">
      <c r="A14920" t="s">
        <v>23567</v>
      </c>
      <c r="B14920" t="s">
        <v>23568</v>
      </c>
    </row>
    <row r="14921" spans="1:2" x14ac:dyDescent="0.25">
      <c r="A14921" t="s">
        <v>23569</v>
      </c>
      <c r="B14921" t="s">
        <v>23568</v>
      </c>
    </row>
    <row r="14922" spans="1:2" x14ac:dyDescent="0.25">
      <c r="A14922" t="s">
        <v>23570</v>
      </c>
      <c r="B14922" t="s">
        <v>23568</v>
      </c>
    </row>
    <row r="14923" spans="1:2" x14ac:dyDescent="0.25">
      <c r="A14923" t="s">
        <v>23571</v>
      </c>
      <c r="B14923" t="s">
        <v>23568</v>
      </c>
    </row>
    <row r="14924" spans="1:2" x14ac:dyDescent="0.25">
      <c r="A14924" t="s">
        <v>23572</v>
      </c>
      <c r="B14924" t="s">
        <v>23568</v>
      </c>
    </row>
    <row r="14925" spans="1:2" x14ac:dyDescent="0.25">
      <c r="A14925" t="s">
        <v>23573</v>
      </c>
      <c r="B14925" t="s">
        <v>23574</v>
      </c>
    </row>
    <row r="14926" spans="1:2" x14ac:dyDescent="0.25">
      <c r="A14926" t="s">
        <v>23575</v>
      </c>
      <c r="B14926" t="s">
        <v>23574</v>
      </c>
    </row>
    <row r="14927" spans="1:2" x14ac:dyDescent="0.25">
      <c r="A14927" t="s">
        <v>23576</v>
      </c>
      <c r="B14927" t="s">
        <v>23574</v>
      </c>
    </row>
    <row r="14928" spans="1:2" x14ac:dyDescent="0.25">
      <c r="A14928" t="s">
        <v>23577</v>
      </c>
      <c r="B14928" t="s">
        <v>23578</v>
      </c>
    </row>
    <row r="14929" spans="1:2" x14ac:dyDescent="0.25">
      <c r="A14929" t="s">
        <v>23579</v>
      </c>
      <c r="B14929" t="s">
        <v>23580</v>
      </c>
    </row>
    <row r="14930" spans="1:2" x14ac:dyDescent="0.25">
      <c r="A14930" t="s">
        <v>23581</v>
      </c>
      <c r="B14930" t="s">
        <v>23580</v>
      </c>
    </row>
    <row r="14931" spans="1:2" x14ac:dyDescent="0.25">
      <c r="A14931" t="s">
        <v>23582</v>
      </c>
      <c r="B14931" t="s">
        <v>23583</v>
      </c>
    </row>
    <row r="14932" spans="1:2" x14ac:dyDescent="0.25">
      <c r="A14932" t="s">
        <v>23584</v>
      </c>
      <c r="B14932" t="s">
        <v>23585</v>
      </c>
    </row>
    <row r="14933" spans="1:2" x14ac:dyDescent="0.25">
      <c r="A14933" t="s">
        <v>23586</v>
      </c>
      <c r="B14933" t="s">
        <v>23587</v>
      </c>
    </row>
    <row r="14934" spans="1:2" x14ac:dyDescent="0.25">
      <c r="A14934" t="s">
        <v>23588</v>
      </c>
      <c r="B14934" t="s">
        <v>23587</v>
      </c>
    </row>
    <row r="14935" spans="1:2" x14ac:dyDescent="0.25">
      <c r="A14935" t="s">
        <v>23589</v>
      </c>
      <c r="B14935" t="s">
        <v>23590</v>
      </c>
    </row>
    <row r="14936" spans="1:2" x14ac:dyDescent="0.25">
      <c r="A14936" t="s">
        <v>23591</v>
      </c>
      <c r="B14936" t="s">
        <v>23592</v>
      </c>
    </row>
    <row r="14937" spans="1:2" x14ac:dyDescent="0.25">
      <c r="A14937" t="s">
        <v>23593</v>
      </c>
      <c r="B14937" t="s">
        <v>23592</v>
      </c>
    </row>
    <row r="14938" spans="1:2" x14ac:dyDescent="0.25">
      <c r="A14938" t="s">
        <v>23594</v>
      </c>
      <c r="B14938" t="s">
        <v>23595</v>
      </c>
    </row>
    <row r="14939" spans="1:2" x14ac:dyDescent="0.25">
      <c r="A14939" t="s">
        <v>23596</v>
      </c>
      <c r="B14939" t="s">
        <v>23597</v>
      </c>
    </row>
    <row r="14940" spans="1:2" x14ac:dyDescent="0.25">
      <c r="A14940" t="s">
        <v>23598</v>
      </c>
      <c r="B14940" t="s">
        <v>4611</v>
      </c>
    </row>
    <row r="14941" spans="1:2" x14ac:dyDescent="0.25">
      <c r="A14941" t="s">
        <v>23599</v>
      </c>
      <c r="B14941" t="s">
        <v>23600</v>
      </c>
    </row>
    <row r="14942" spans="1:2" x14ac:dyDescent="0.25">
      <c r="A14942" t="s">
        <v>23601</v>
      </c>
      <c r="B14942" t="s">
        <v>23602</v>
      </c>
    </row>
    <row r="14943" spans="1:2" x14ac:dyDescent="0.25">
      <c r="A14943" t="s">
        <v>23603</v>
      </c>
      <c r="B14943" t="s">
        <v>23602</v>
      </c>
    </row>
    <row r="14944" spans="1:2" x14ac:dyDescent="0.25">
      <c r="A14944" t="s">
        <v>23604</v>
      </c>
      <c r="B14944" t="s">
        <v>23605</v>
      </c>
    </row>
    <row r="14945" spans="1:2" x14ac:dyDescent="0.25">
      <c r="A14945" t="s">
        <v>23606</v>
      </c>
      <c r="B14945" t="s">
        <v>1125</v>
      </c>
    </row>
    <row r="14946" spans="1:2" x14ac:dyDescent="0.25">
      <c r="A14946" t="s">
        <v>23607</v>
      </c>
      <c r="B14946" t="s">
        <v>16729</v>
      </c>
    </row>
    <row r="14947" spans="1:2" x14ac:dyDescent="0.25">
      <c r="A14947" t="s">
        <v>23608</v>
      </c>
      <c r="B14947" t="s">
        <v>23609</v>
      </c>
    </row>
    <row r="14948" spans="1:2" x14ac:dyDescent="0.25">
      <c r="A14948" t="s">
        <v>23610</v>
      </c>
      <c r="B14948" t="s">
        <v>23609</v>
      </c>
    </row>
    <row r="14949" spans="1:2" x14ac:dyDescent="0.25">
      <c r="A14949" t="s">
        <v>23611</v>
      </c>
      <c r="B14949" t="s">
        <v>23609</v>
      </c>
    </row>
    <row r="14950" spans="1:2" x14ac:dyDescent="0.25">
      <c r="A14950" t="s">
        <v>23612</v>
      </c>
      <c r="B14950" t="s">
        <v>23613</v>
      </c>
    </row>
    <row r="14951" spans="1:2" x14ac:dyDescent="0.25">
      <c r="A14951" t="s">
        <v>23614</v>
      </c>
      <c r="B14951" t="s">
        <v>2005</v>
      </c>
    </row>
    <row r="14952" spans="1:2" x14ac:dyDescent="0.25">
      <c r="A14952" t="s">
        <v>23615</v>
      </c>
      <c r="B14952" t="s">
        <v>2005</v>
      </c>
    </row>
    <row r="14953" spans="1:2" x14ac:dyDescent="0.25">
      <c r="A14953" t="s">
        <v>23616</v>
      </c>
      <c r="B14953" t="s">
        <v>23617</v>
      </c>
    </row>
    <row r="14954" spans="1:2" x14ac:dyDescent="0.25">
      <c r="A14954" t="s">
        <v>23618</v>
      </c>
      <c r="B14954" t="s">
        <v>23619</v>
      </c>
    </row>
    <row r="14955" spans="1:2" x14ac:dyDescent="0.25">
      <c r="A14955" t="s">
        <v>23620</v>
      </c>
      <c r="B14955" t="s">
        <v>23621</v>
      </c>
    </row>
    <row r="14956" spans="1:2" x14ac:dyDescent="0.25">
      <c r="A14956" t="s">
        <v>23622</v>
      </c>
      <c r="B14956" t="s">
        <v>23621</v>
      </c>
    </row>
    <row r="14957" spans="1:2" x14ac:dyDescent="0.25">
      <c r="A14957" t="s">
        <v>23623</v>
      </c>
      <c r="B14957" t="s">
        <v>23621</v>
      </c>
    </row>
    <row r="14958" spans="1:2" x14ac:dyDescent="0.25">
      <c r="A14958" t="s">
        <v>23624</v>
      </c>
      <c r="B14958" t="s">
        <v>23621</v>
      </c>
    </row>
    <row r="14959" spans="1:2" x14ac:dyDescent="0.25">
      <c r="A14959" t="s">
        <v>23625</v>
      </c>
      <c r="B14959" t="s">
        <v>23621</v>
      </c>
    </row>
    <row r="14960" spans="1:2" x14ac:dyDescent="0.25">
      <c r="A14960" t="s">
        <v>23626</v>
      </c>
      <c r="B14960" t="s">
        <v>23627</v>
      </c>
    </row>
    <row r="14961" spans="1:2" x14ac:dyDescent="0.25">
      <c r="A14961" t="s">
        <v>23628</v>
      </c>
      <c r="B14961" t="s">
        <v>23627</v>
      </c>
    </row>
    <row r="14962" spans="1:2" x14ac:dyDescent="0.25">
      <c r="A14962" t="s">
        <v>23629</v>
      </c>
      <c r="B14962" t="s">
        <v>23627</v>
      </c>
    </row>
    <row r="14963" spans="1:2" x14ac:dyDescent="0.25">
      <c r="A14963" t="s">
        <v>23630</v>
      </c>
      <c r="B14963" t="s">
        <v>23627</v>
      </c>
    </row>
    <row r="14964" spans="1:2" x14ac:dyDescent="0.25">
      <c r="A14964" t="s">
        <v>23631</v>
      </c>
      <c r="B14964" t="s">
        <v>23632</v>
      </c>
    </row>
    <row r="14965" spans="1:2" x14ac:dyDescent="0.25">
      <c r="A14965" t="s">
        <v>23633</v>
      </c>
      <c r="B14965" t="s">
        <v>23632</v>
      </c>
    </row>
    <row r="14966" spans="1:2" x14ac:dyDescent="0.25">
      <c r="A14966" t="s">
        <v>23634</v>
      </c>
      <c r="B14966" t="s">
        <v>2990</v>
      </c>
    </row>
    <row r="14967" spans="1:2" x14ac:dyDescent="0.25">
      <c r="A14967" t="s">
        <v>23635</v>
      </c>
      <c r="B14967" t="s">
        <v>6274</v>
      </c>
    </row>
    <row r="14968" spans="1:2" x14ac:dyDescent="0.25">
      <c r="A14968" t="s">
        <v>23636</v>
      </c>
      <c r="B14968" t="s">
        <v>6274</v>
      </c>
    </row>
    <row r="14969" spans="1:2" x14ac:dyDescent="0.25">
      <c r="A14969" t="s">
        <v>23637</v>
      </c>
      <c r="B14969" t="s">
        <v>6274</v>
      </c>
    </row>
    <row r="14970" spans="1:2" x14ac:dyDescent="0.25">
      <c r="A14970" t="s">
        <v>23638</v>
      </c>
      <c r="B14970" t="s">
        <v>6274</v>
      </c>
    </row>
    <row r="14971" spans="1:2" x14ac:dyDescent="0.25">
      <c r="A14971" t="s">
        <v>23639</v>
      </c>
      <c r="B14971" t="s">
        <v>6274</v>
      </c>
    </row>
    <row r="14972" spans="1:2" x14ac:dyDescent="0.25">
      <c r="A14972" t="s">
        <v>23640</v>
      </c>
      <c r="B14972" t="s">
        <v>6274</v>
      </c>
    </row>
    <row r="14973" spans="1:2" x14ac:dyDescent="0.25">
      <c r="A14973" t="s">
        <v>23641</v>
      </c>
      <c r="B14973" t="s">
        <v>6274</v>
      </c>
    </row>
    <row r="14974" spans="1:2" x14ac:dyDescent="0.25">
      <c r="A14974" t="s">
        <v>23642</v>
      </c>
      <c r="B14974" t="s">
        <v>6274</v>
      </c>
    </row>
    <row r="14975" spans="1:2" x14ac:dyDescent="0.25">
      <c r="A14975" t="s">
        <v>23643</v>
      </c>
      <c r="B14975" t="s">
        <v>6274</v>
      </c>
    </row>
    <row r="14976" spans="1:2" x14ac:dyDescent="0.25">
      <c r="A14976" t="s">
        <v>23644</v>
      </c>
      <c r="B14976" t="s">
        <v>6274</v>
      </c>
    </row>
    <row r="14977" spans="1:2" x14ac:dyDescent="0.25">
      <c r="A14977" t="s">
        <v>23645</v>
      </c>
      <c r="B14977" t="s">
        <v>6274</v>
      </c>
    </row>
    <row r="14978" spans="1:2" x14ac:dyDescent="0.25">
      <c r="A14978" t="s">
        <v>23646</v>
      </c>
      <c r="B14978" t="s">
        <v>6274</v>
      </c>
    </row>
    <row r="14979" spans="1:2" x14ac:dyDescent="0.25">
      <c r="A14979" t="s">
        <v>23647</v>
      </c>
      <c r="B14979" t="s">
        <v>23648</v>
      </c>
    </row>
    <row r="14980" spans="1:2" x14ac:dyDescent="0.25">
      <c r="A14980" t="s">
        <v>23649</v>
      </c>
      <c r="B14980" t="s">
        <v>23650</v>
      </c>
    </row>
    <row r="14981" spans="1:2" x14ac:dyDescent="0.25">
      <c r="A14981" t="s">
        <v>23651</v>
      </c>
      <c r="B14981" t="s">
        <v>23650</v>
      </c>
    </row>
    <row r="14982" spans="1:2" x14ac:dyDescent="0.25">
      <c r="A14982" t="s">
        <v>23652</v>
      </c>
      <c r="B14982" t="s">
        <v>23653</v>
      </c>
    </row>
    <row r="14983" spans="1:2" x14ac:dyDescent="0.25">
      <c r="A14983" t="s">
        <v>23654</v>
      </c>
      <c r="B14983" t="s">
        <v>23655</v>
      </c>
    </row>
    <row r="14984" spans="1:2" x14ac:dyDescent="0.25">
      <c r="A14984" t="s">
        <v>23656</v>
      </c>
      <c r="B14984" t="s">
        <v>23657</v>
      </c>
    </row>
    <row r="14985" spans="1:2" x14ac:dyDescent="0.25">
      <c r="A14985" t="s">
        <v>23658</v>
      </c>
      <c r="B14985" t="s">
        <v>23659</v>
      </c>
    </row>
    <row r="14986" spans="1:2" x14ac:dyDescent="0.25">
      <c r="A14986" t="s">
        <v>23660</v>
      </c>
      <c r="B14986" t="s">
        <v>23661</v>
      </c>
    </row>
    <row r="14987" spans="1:2" x14ac:dyDescent="0.25">
      <c r="A14987" t="s">
        <v>23662</v>
      </c>
      <c r="B14987" t="s">
        <v>23661</v>
      </c>
    </row>
    <row r="14988" spans="1:2" x14ac:dyDescent="0.25">
      <c r="A14988" t="s">
        <v>23663</v>
      </c>
      <c r="B14988" t="s">
        <v>23664</v>
      </c>
    </row>
    <row r="14989" spans="1:2" x14ac:dyDescent="0.25">
      <c r="A14989" t="s">
        <v>23665</v>
      </c>
      <c r="B14989" t="s">
        <v>23664</v>
      </c>
    </row>
    <row r="14990" spans="1:2" x14ac:dyDescent="0.25">
      <c r="A14990" t="s">
        <v>23666</v>
      </c>
      <c r="B14990" t="s">
        <v>23664</v>
      </c>
    </row>
    <row r="14991" spans="1:2" x14ac:dyDescent="0.25">
      <c r="A14991" t="s">
        <v>23667</v>
      </c>
      <c r="B14991" t="s">
        <v>23664</v>
      </c>
    </row>
    <row r="14992" spans="1:2" x14ac:dyDescent="0.25">
      <c r="A14992" t="s">
        <v>23668</v>
      </c>
      <c r="B14992" t="s">
        <v>23669</v>
      </c>
    </row>
    <row r="14993" spans="1:2" x14ac:dyDescent="0.25">
      <c r="A14993" t="s">
        <v>23670</v>
      </c>
      <c r="B14993" t="s">
        <v>16733</v>
      </c>
    </row>
    <row r="14994" spans="1:2" x14ac:dyDescent="0.25">
      <c r="A14994" t="s">
        <v>23671</v>
      </c>
      <c r="B14994" t="s">
        <v>23672</v>
      </c>
    </row>
    <row r="14995" spans="1:2" x14ac:dyDescent="0.25">
      <c r="A14995" t="s">
        <v>23673</v>
      </c>
      <c r="B14995" t="s">
        <v>23672</v>
      </c>
    </row>
    <row r="14996" spans="1:2" x14ac:dyDescent="0.25">
      <c r="A14996" t="s">
        <v>23674</v>
      </c>
      <c r="B14996" t="s">
        <v>23672</v>
      </c>
    </row>
    <row r="14997" spans="1:2" x14ac:dyDescent="0.25">
      <c r="A14997" t="s">
        <v>23675</v>
      </c>
      <c r="B14997" t="s">
        <v>23676</v>
      </c>
    </row>
    <row r="14998" spans="1:2" x14ac:dyDescent="0.25">
      <c r="A14998" t="s">
        <v>23677</v>
      </c>
      <c r="B14998" t="s">
        <v>23678</v>
      </c>
    </row>
    <row r="14999" spans="1:2" x14ac:dyDescent="0.25">
      <c r="A14999" t="s">
        <v>23679</v>
      </c>
      <c r="B14999" t="s">
        <v>23680</v>
      </c>
    </row>
    <row r="15000" spans="1:2" x14ac:dyDescent="0.25">
      <c r="A15000" t="s">
        <v>23681</v>
      </c>
      <c r="B15000" t="s">
        <v>23682</v>
      </c>
    </row>
    <row r="15001" spans="1:2" x14ac:dyDescent="0.25">
      <c r="A15001" t="s">
        <v>23683</v>
      </c>
      <c r="B15001" t="s">
        <v>23684</v>
      </c>
    </row>
    <row r="15002" spans="1:2" x14ac:dyDescent="0.25">
      <c r="A15002" t="s">
        <v>23685</v>
      </c>
      <c r="B15002" t="s">
        <v>23686</v>
      </c>
    </row>
    <row r="15003" spans="1:2" x14ac:dyDescent="0.25">
      <c r="A15003" t="s">
        <v>23687</v>
      </c>
      <c r="B15003" t="s">
        <v>23688</v>
      </c>
    </row>
    <row r="15004" spans="1:2" x14ac:dyDescent="0.25">
      <c r="A15004" t="s">
        <v>23689</v>
      </c>
      <c r="B15004" t="s">
        <v>23690</v>
      </c>
    </row>
    <row r="15005" spans="1:2" x14ac:dyDescent="0.25">
      <c r="A15005" t="s">
        <v>23691</v>
      </c>
      <c r="B15005" t="s">
        <v>23692</v>
      </c>
    </row>
    <row r="15006" spans="1:2" x14ac:dyDescent="0.25">
      <c r="A15006" t="s">
        <v>23693</v>
      </c>
      <c r="B15006" t="s">
        <v>415</v>
      </c>
    </row>
    <row r="15007" spans="1:2" x14ac:dyDescent="0.25">
      <c r="A15007" t="s">
        <v>23694</v>
      </c>
      <c r="B15007" t="s">
        <v>23695</v>
      </c>
    </row>
    <row r="15008" spans="1:2" x14ac:dyDescent="0.25">
      <c r="A15008" t="s">
        <v>23696</v>
      </c>
      <c r="B15008" t="s">
        <v>23695</v>
      </c>
    </row>
    <row r="15009" spans="1:2" x14ac:dyDescent="0.25">
      <c r="A15009" t="s">
        <v>23697</v>
      </c>
      <c r="B15009" t="s">
        <v>23698</v>
      </c>
    </row>
    <row r="15010" spans="1:2" x14ac:dyDescent="0.25">
      <c r="A15010" t="s">
        <v>23699</v>
      </c>
      <c r="B15010" t="s">
        <v>23700</v>
      </c>
    </row>
    <row r="15011" spans="1:2" x14ac:dyDescent="0.25">
      <c r="A15011" t="s">
        <v>23701</v>
      </c>
      <c r="B15011" t="s">
        <v>23700</v>
      </c>
    </row>
    <row r="15012" spans="1:2" x14ac:dyDescent="0.25">
      <c r="A15012" t="s">
        <v>23702</v>
      </c>
      <c r="B15012" t="s">
        <v>23700</v>
      </c>
    </row>
    <row r="15013" spans="1:2" x14ac:dyDescent="0.25">
      <c r="A15013" t="s">
        <v>23703</v>
      </c>
      <c r="B15013" t="s">
        <v>17736</v>
      </c>
    </row>
    <row r="15014" spans="1:2" x14ac:dyDescent="0.25">
      <c r="A15014" t="s">
        <v>23704</v>
      </c>
      <c r="B15014" t="s">
        <v>17738</v>
      </c>
    </row>
    <row r="15015" spans="1:2" x14ac:dyDescent="0.25">
      <c r="A15015" t="s">
        <v>23705</v>
      </c>
      <c r="B15015" t="s">
        <v>17738</v>
      </c>
    </row>
    <row r="15016" spans="1:2" x14ac:dyDescent="0.25">
      <c r="A15016" t="s">
        <v>23706</v>
      </c>
      <c r="B15016" t="s">
        <v>23707</v>
      </c>
    </row>
    <row r="15017" spans="1:2" x14ac:dyDescent="0.25">
      <c r="A15017" t="s">
        <v>23708</v>
      </c>
      <c r="B15017" t="s">
        <v>23709</v>
      </c>
    </row>
    <row r="15018" spans="1:2" x14ac:dyDescent="0.25">
      <c r="A15018" t="s">
        <v>23710</v>
      </c>
      <c r="B15018" t="s">
        <v>23711</v>
      </c>
    </row>
    <row r="15019" spans="1:2" x14ac:dyDescent="0.25">
      <c r="A15019" t="s">
        <v>23712</v>
      </c>
      <c r="B15019" t="s">
        <v>23713</v>
      </c>
    </row>
    <row r="15020" spans="1:2" x14ac:dyDescent="0.25">
      <c r="A15020" t="s">
        <v>23714</v>
      </c>
      <c r="B15020" t="s">
        <v>23715</v>
      </c>
    </row>
    <row r="15021" spans="1:2" x14ac:dyDescent="0.25">
      <c r="A15021" t="s">
        <v>23716</v>
      </c>
      <c r="B15021" t="s">
        <v>23715</v>
      </c>
    </row>
    <row r="15022" spans="1:2" x14ac:dyDescent="0.25">
      <c r="A15022" t="s">
        <v>23717</v>
      </c>
      <c r="B15022" t="s">
        <v>23718</v>
      </c>
    </row>
    <row r="15023" spans="1:2" x14ac:dyDescent="0.25">
      <c r="A15023" t="s">
        <v>23719</v>
      </c>
      <c r="B15023" t="s">
        <v>23718</v>
      </c>
    </row>
    <row r="15024" spans="1:2" x14ac:dyDescent="0.25">
      <c r="A15024" t="s">
        <v>23720</v>
      </c>
      <c r="B15024" t="s">
        <v>23721</v>
      </c>
    </row>
    <row r="15025" spans="1:2" x14ac:dyDescent="0.25">
      <c r="A15025" t="s">
        <v>23722</v>
      </c>
      <c r="B15025" t="s">
        <v>23721</v>
      </c>
    </row>
    <row r="15026" spans="1:2" x14ac:dyDescent="0.25">
      <c r="A15026" t="s">
        <v>23723</v>
      </c>
      <c r="B15026" t="s">
        <v>23721</v>
      </c>
    </row>
    <row r="15027" spans="1:2" x14ac:dyDescent="0.25">
      <c r="A15027" t="s">
        <v>23724</v>
      </c>
      <c r="B15027" t="s">
        <v>23721</v>
      </c>
    </row>
    <row r="15028" spans="1:2" x14ac:dyDescent="0.25">
      <c r="A15028" t="s">
        <v>23725</v>
      </c>
      <c r="B15028" t="s">
        <v>23721</v>
      </c>
    </row>
    <row r="15029" spans="1:2" x14ac:dyDescent="0.25">
      <c r="A15029" t="s">
        <v>23726</v>
      </c>
      <c r="B15029" t="s">
        <v>23727</v>
      </c>
    </row>
    <row r="15030" spans="1:2" x14ac:dyDescent="0.25">
      <c r="A15030" t="s">
        <v>23728</v>
      </c>
      <c r="B15030" t="s">
        <v>23729</v>
      </c>
    </row>
    <row r="15031" spans="1:2" x14ac:dyDescent="0.25">
      <c r="A15031" t="s">
        <v>23730</v>
      </c>
      <c r="B15031" t="s">
        <v>23731</v>
      </c>
    </row>
    <row r="15032" spans="1:2" x14ac:dyDescent="0.25">
      <c r="A15032" t="s">
        <v>23732</v>
      </c>
      <c r="B15032" t="s">
        <v>23733</v>
      </c>
    </row>
    <row r="15033" spans="1:2" x14ac:dyDescent="0.25">
      <c r="A15033" t="s">
        <v>23734</v>
      </c>
      <c r="B15033" t="s">
        <v>185</v>
      </c>
    </row>
    <row r="15034" spans="1:2" x14ac:dyDescent="0.25">
      <c r="A15034" t="s">
        <v>23735</v>
      </c>
      <c r="B15034" t="s">
        <v>185</v>
      </c>
    </row>
    <row r="15035" spans="1:2" x14ac:dyDescent="0.25">
      <c r="A15035" t="s">
        <v>23736</v>
      </c>
      <c r="B15035" t="s">
        <v>23737</v>
      </c>
    </row>
    <row r="15036" spans="1:2" x14ac:dyDescent="0.25">
      <c r="A15036" t="s">
        <v>23738</v>
      </c>
      <c r="B15036" t="s">
        <v>23737</v>
      </c>
    </row>
    <row r="15037" spans="1:2" x14ac:dyDescent="0.25">
      <c r="A15037" t="s">
        <v>23739</v>
      </c>
      <c r="B15037" t="s">
        <v>23740</v>
      </c>
    </row>
    <row r="15038" spans="1:2" x14ac:dyDescent="0.25">
      <c r="A15038" t="s">
        <v>23741</v>
      </c>
      <c r="B15038" t="s">
        <v>23742</v>
      </c>
    </row>
    <row r="15039" spans="1:2" x14ac:dyDescent="0.25">
      <c r="A15039" t="s">
        <v>23743</v>
      </c>
      <c r="B15039" t="s">
        <v>23744</v>
      </c>
    </row>
    <row r="15040" spans="1:2" x14ac:dyDescent="0.25">
      <c r="A15040" t="s">
        <v>23745</v>
      </c>
      <c r="B15040" t="s">
        <v>23746</v>
      </c>
    </row>
    <row r="15041" spans="1:2" x14ac:dyDescent="0.25">
      <c r="A15041" t="s">
        <v>23747</v>
      </c>
      <c r="B15041" t="s">
        <v>23748</v>
      </c>
    </row>
    <row r="15042" spans="1:2" x14ac:dyDescent="0.25">
      <c r="A15042" t="s">
        <v>23749</v>
      </c>
      <c r="B15042" t="s">
        <v>23750</v>
      </c>
    </row>
    <row r="15043" spans="1:2" x14ac:dyDescent="0.25">
      <c r="A15043" t="s">
        <v>23751</v>
      </c>
      <c r="B15043" t="s">
        <v>23752</v>
      </c>
    </row>
    <row r="15044" spans="1:2" x14ac:dyDescent="0.25">
      <c r="A15044" t="s">
        <v>23753</v>
      </c>
      <c r="B15044" t="s">
        <v>23752</v>
      </c>
    </row>
    <row r="15045" spans="1:2" x14ac:dyDescent="0.25">
      <c r="A15045" t="s">
        <v>23754</v>
      </c>
      <c r="B15045" t="s">
        <v>23752</v>
      </c>
    </row>
    <row r="15046" spans="1:2" x14ac:dyDescent="0.25">
      <c r="A15046" t="s">
        <v>23755</v>
      </c>
      <c r="B15046" t="s">
        <v>23752</v>
      </c>
    </row>
    <row r="15047" spans="1:2" x14ac:dyDescent="0.25">
      <c r="A15047" t="s">
        <v>23756</v>
      </c>
      <c r="B15047" t="s">
        <v>23750</v>
      </c>
    </row>
    <row r="15048" spans="1:2" x14ac:dyDescent="0.25">
      <c r="A15048" t="s">
        <v>23757</v>
      </c>
      <c r="B15048" t="s">
        <v>23752</v>
      </c>
    </row>
    <row r="15049" spans="1:2" x14ac:dyDescent="0.25">
      <c r="A15049" t="s">
        <v>23758</v>
      </c>
      <c r="B15049" t="s">
        <v>23752</v>
      </c>
    </row>
    <row r="15050" spans="1:2" x14ac:dyDescent="0.25">
      <c r="A15050" t="s">
        <v>23759</v>
      </c>
      <c r="B15050" t="s">
        <v>23752</v>
      </c>
    </row>
    <row r="15051" spans="1:2" x14ac:dyDescent="0.25">
      <c r="A15051" t="s">
        <v>23760</v>
      </c>
      <c r="B15051" t="s">
        <v>23752</v>
      </c>
    </row>
    <row r="15052" spans="1:2" x14ac:dyDescent="0.25">
      <c r="A15052" t="s">
        <v>23761</v>
      </c>
      <c r="B15052" t="s">
        <v>23750</v>
      </c>
    </row>
    <row r="15053" spans="1:2" x14ac:dyDescent="0.25">
      <c r="A15053" t="s">
        <v>23762</v>
      </c>
      <c r="B15053" t="s">
        <v>23752</v>
      </c>
    </row>
    <row r="15054" spans="1:2" x14ac:dyDescent="0.25">
      <c r="A15054" t="s">
        <v>23763</v>
      </c>
      <c r="B15054" t="s">
        <v>356</v>
      </c>
    </row>
    <row r="15055" spans="1:2" x14ac:dyDescent="0.25">
      <c r="A15055" t="s">
        <v>23764</v>
      </c>
      <c r="B15055" t="s">
        <v>356</v>
      </c>
    </row>
    <row r="15056" spans="1:2" x14ac:dyDescent="0.25">
      <c r="A15056" t="s">
        <v>23765</v>
      </c>
      <c r="B15056" t="s">
        <v>23752</v>
      </c>
    </row>
    <row r="15057" spans="1:2" x14ac:dyDescent="0.25">
      <c r="A15057" t="s">
        <v>23766</v>
      </c>
      <c r="B15057" t="s">
        <v>356</v>
      </c>
    </row>
    <row r="15058" spans="1:2" x14ac:dyDescent="0.25">
      <c r="A15058" t="s">
        <v>23767</v>
      </c>
      <c r="B15058" t="s">
        <v>356</v>
      </c>
    </row>
    <row r="15059" spans="1:2" x14ac:dyDescent="0.25">
      <c r="A15059" t="s">
        <v>23768</v>
      </c>
      <c r="B15059" t="s">
        <v>356</v>
      </c>
    </row>
    <row r="15060" spans="1:2" x14ac:dyDescent="0.25">
      <c r="A15060" t="s">
        <v>23769</v>
      </c>
      <c r="B15060" t="s">
        <v>356</v>
      </c>
    </row>
    <row r="15061" spans="1:2" x14ac:dyDescent="0.25">
      <c r="A15061" t="s">
        <v>23770</v>
      </c>
      <c r="B15061" t="s">
        <v>356</v>
      </c>
    </row>
    <row r="15062" spans="1:2" x14ac:dyDescent="0.25">
      <c r="A15062" t="s">
        <v>23771</v>
      </c>
      <c r="B15062" t="s">
        <v>23772</v>
      </c>
    </row>
    <row r="15063" spans="1:2" x14ac:dyDescent="0.25">
      <c r="A15063" t="s">
        <v>23773</v>
      </c>
      <c r="B15063" t="s">
        <v>23774</v>
      </c>
    </row>
    <row r="15064" spans="1:2" x14ac:dyDescent="0.25">
      <c r="A15064" t="s">
        <v>23775</v>
      </c>
      <c r="B15064" t="s">
        <v>23774</v>
      </c>
    </row>
    <row r="15065" spans="1:2" x14ac:dyDescent="0.25">
      <c r="A15065" t="s">
        <v>23776</v>
      </c>
      <c r="B15065" t="s">
        <v>23777</v>
      </c>
    </row>
    <row r="15066" spans="1:2" x14ac:dyDescent="0.25">
      <c r="A15066" t="s">
        <v>23778</v>
      </c>
      <c r="B15066" t="s">
        <v>23779</v>
      </c>
    </row>
    <row r="15067" spans="1:2" x14ac:dyDescent="0.25">
      <c r="A15067" t="s">
        <v>23780</v>
      </c>
      <c r="B15067" t="s">
        <v>23779</v>
      </c>
    </row>
    <row r="15068" spans="1:2" x14ac:dyDescent="0.25">
      <c r="A15068" t="s">
        <v>23781</v>
      </c>
      <c r="B15068" t="s">
        <v>23779</v>
      </c>
    </row>
    <row r="15069" spans="1:2" x14ac:dyDescent="0.25">
      <c r="A15069" t="s">
        <v>23782</v>
      </c>
      <c r="B15069" t="s">
        <v>23783</v>
      </c>
    </row>
    <row r="15070" spans="1:2" x14ac:dyDescent="0.25">
      <c r="A15070" t="s">
        <v>23784</v>
      </c>
      <c r="B15070" t="s">
        <v>23785</v>
      </c>
    </row>
    <row r="15071" spans="1:2" x14ac:dyDescent="0.25">
      <c r="A15071" t="s">
        <v>23786</v>
      </c>
      <c r="B15071" t="s">
        <v>23787</v>
      </c>
    </row>
    <row r="15072" spans="1:2" x14ac:dyDescent="0.25">
      <c r="A15072" t="s">
        <v>23788</v>
      </c>
      <c r="B15072" t="s">
        <v>17234</v>
      </c>
    </row>
    <row r="15073" spans="1:2" x14ac:dyDescent="0.25">
      <c r="A15073" t="s">
        <v>23789</v>
      </c>
      <c r="B15073" t="s">
        <v>17234</v>
      </c>
    </row>
    <row r="15074" spans="1:2" x14ac:dyDescent="0.25">
      <c r="A15074" t="s">
        <v>23790</v>
      </c>
      <c r="B15074" t="s">
        <v>23791</v>
      </c>
    </row>
    <row r="15075" spans="1:2" x14ac:dyDescent="0.25">
      <c r="A15075" t="s">
        <v>23792</v>
      </c>
      <c r="B15075" t="s">
        <v>23791</v>
      </c>
    </row>
    <row r="15076" spans="1:2" x14ac:dyDescent="0.25">
      <c r="A15076" t="s">
        <v>23793</v>
      </c>
      <c r="B15076" t="s">
        <v>23791</v>
      </c>
    </row>
    <row r="15077" spans="1:2" x14ac:dyDescent="0.25">
      <c r="A15077" t="s">
        <v>23794</v>
      </c>
      <c r="B15077" t="s">
        <v>23795</v>
      </c>
    </row>
    <row r="15078" spans="1:2" x14ac:dyDescent="0.25">
      <c r="A15078" t="s">
        <v>23796</v>
      </c>
      <c r="B15078" t="s">
        <v>23797</v>
      </c>
    </row>
    <row r="15079" spans="1:2" x14ac:dyDescent="0.25">
      <c r="A15079" t="s">
        <v>23798</v>
      </c>
      <c r="B15079" t="s">
        <v>23799</v>
      </c>
    </row>
    <row r="15080" spans="1:2" x14ac:dyDescent="0.25">
      <c r="A15080" t="s">
        <v>23800</v>
      </c>
      <c r="B15080" t="s">
        <v>23801</v>
      </c>
    </row>
    <row r="15081" spans="1:2" x14ac:dyDescent="0.25">
      <c r="A15081" t="s">
        <v>23802</v>
      </c>
      <c r="B15081" t="s">
        <v>23803</v>
      </c>
    </row>
    <row r="15082" spans="1:2" x14ac:dyDescent="0.25">
      <c r="A15082" t="s">
        <v>23804</v>
      </c>
      <c r="B15082" t="s">
        <v>23805</v>
      </c>
    </row>
    <row r="15083" spans="1:2" x14ac:dyDescent="0.25">
      <c r="A15083" t="s">
        <v>23806</v>
      </c>
      <c r="B15083" t="s">
        <v>23805</v>
      </c>
    </row>
    <row r="15084" spans="1:2" x14ac:dyDescent="0.25">
      <c r="A15084" t="s">
        <v>23807</v>
      </c>
      <c r="B15084" t="s">
        <v>23805</v>
      </c>
    </row>
    <row r="15085" spans="1:2" x14ac:dyDescent="0.25">
      <c r="A15085" t="s">
        <v>23808</v>
      </c>
      <c r="B15085" t="s">
        <v>23809</v>
      </c>
    </row>
    <row r="15086" spans="1:2" x14ac:dyDescent="0.25">
      <c r="A15086" t="s">
        <v>23810</v>
      </c>
      <c r="B15086" t="s">
        <v>23811</v>
      </c>
    </row>
    <row r="15087" spans="1:2" x14ac:dyDescent="0.25">
      <c r="A15087" t="s">
        <v>23812</v>
      </c>
      <c r="B15087" t="s">
        <v>23813</v>
      </c>
    </row>
    <row r="15088" spans="1:2" x14ac:dyDescent="0.25">
      <c r="A15088" t="s">
        <v>23814</v>
      </c>
      <c r="B15088" t="s">
        <v>23815</v>
      </c>
    </row>
    <row r="15089" spans="1:2" x14ac:dyDescent="0.25">
      <c r="A15089" t="s">
        <v>23816</v>
      </c>
      <c r="B15089" t="s">
        <v>23815</v>
      </c>
    </row>
    <row r="15090" spans="1:2" x14ac:dyDescent="0.25">
      <c r="A15090" t="s">
        <v>23817</v>
      </c>
      <c r="B15090" t="s">
        <v>23815</v>
      </c>
    </row>
    <row r="15091" spans="1:2" x14ac:dyDescent="0.25">
      <c r="A15091" t="s">
        <v>23818</v>
      </c>
      <c r="B15091" t="s">
        <v>284</v>
      </c>
    </row>
    <row r="15092" spans="1:2" x14ac:dyDescent="0.25">
      <c r="A15092" t="s">
        <v>23819</v>
      </c>
      <c r="B15092" t="s">
        <v>17574</v>
      </c>
    </row>
    <row r="15093" spans="1:2" x14ac:dyDescent="0.25">
      <c r="A15093" t="s">
        <v>23820</v>
      </c>
      <c r="B15093" t="s">
        <v>17574</v>
      </c>
    </row>
    <row r="15094" spans="1:2" x14ac:dyDescent="0.25">
      <c r="A15094" t="s">
        <v>23821</v>
      </c>
      <c r="B15094" t="s">
        <v>17574</v>
      </c>
    </row>
    <row r="15095" spans="1:2" x14ac:dyDescent="0.25">
      <c r="A15095" t="s">
        <v>23822</v>
      </c>
      <c r="B15095" t="s">
        <v>17574</v>
      </c>
    </row>
    <row r="15096" spans="1:2" x14ac:dyDescent="0.25">
      <c r="A15096" t="s">
        <v>23823</v>
      </c>
      <c r="B15096" t="s">
        <v>17574</v>
      </c>
    </row>
    <row r="15097" spans="1:2" x14ac:dyDescent="0.25">
      <c r="A15097" t="s">
        <v>23824</v>
      </c>
      <c r="B15097" t="s">
        <v>17574</v>
      </c>
    </row>
    <row r="15098" spans="1:2" x14ac:dyDescent="0.25">
      <c r="A15098" t="s">
        <v>23825</v>
      </c>
      <c r="B15098" t="s">
        <v>17574</v>
      </c>
    </row>
    <row r="15099" spans="1:2" x14ac:dyDescent="0.25">
      <c r="A15099" t="s">
        <v>23826</v>
      </c>
      <c r="B15099" t="s">
        <v>17574</v>
      </c>
    </row>
    <row r="15100" spans="1:2" x14ac:dyDescent="0.25">
      <c r="A15100" t="s">
        <v>23827</v>
      </c>
      <c r="B15100" t="s">
        <v>17574</v>
      </c>
    </row>
    <row r="15101" spans="1:2" x14ac:dyDescent="0.25">
      <c r="A15101" t="s">
        <v>23828</v>
      </c>
      <c r="B15101" t="s">
        <v>17574</v>
      </c>
    </row>
    <row r="15102" spans="1:2" x14ac:dyDescent="0.25">
      <c r="A15102" t="s">
        <v>23829</v>
      </c>
      <c r="B15102" t="s">
        <v>17574</v>
      </c>
    </row>
    <row r="15103" spans="1:2" x14ac:dyDescent="0.25">
      <c r="A15103" t="s">
        <v>23830</v>
      </c>
      <c r="B15103" t="s">
        <v>23831</v>
      </c>
    </row>
    <row r="15104" spans="1:2" x14ac:dyDescent="0.25">
      <c r="A15104" t="s">
        <v>23832</v>
      </c>
      <c r="B15104" t="s">
        <v>23833</v>
      </c>
    </row>
    <row r="15105" spans="1:2" x14ac:dyDescent="0.25">
      <c r="A15105" t="s">
        <v>23834</v>
      </c>
      <c r="B15105" t="s">
        <v>23835</v>
      </c>
    </row>
    <row r="15106" spans="1:2" x14ac:dyDescent="0.25">
      <c r="A15106" t="s">
        <v>23836</v>
      </c>
      <c r="B15106" t="s">
        <v>23837</v>
      </c>
    </row>
    <row r="15107" spans="1:2" x14ac:dyDescent="0.25">
      <c r="A15107" t="s">
        <v>23838</v>
      </c>
      <c r="B15107" t="s">
        <v>23839</v>
      </c>
    </row>
    <row r="15108" spans="1:2" x14ac:dyDescent="0.25">
      <c r="A15108" t="s">
        <v>23840</v>
      </c>
      <c r="B15108" t="s">
        <v>23839</v>
      </c>
    </row>
    <row r="15109" spans="1:2" x14ac:dyDescent="0.25">
      <c r="A15109" t="s">
        <v>23841</v>
      </c>
      <c r="B15109" t="s">
        <v>23842</v>
      </c>
    </row>
    <row r="15110" spans="1:2" x14ac:dyDescent="0.25">
      <c r="A15110" t="s">
        <v>23843</v>
      </c>
      <c r="B15110" t="s">
        <v>23844</v>
      </c>
    </row>
    <row r="15111" spans="1:2" x14ac:dyDescent="0.25">
      <c r="A15111" t="s">
        <v>23845</v>
      </c>
      <c r="B15111" t="s">
        <v>23846</v>
      </c>
    </row>
    <row r="15112" spans="1:2" x14ac:dyDescent="0.25">
      <c r="A15112" t="s">
        <v>23847</v>
      </c>
      <c r="B15112" t="s">
        <v>23848</v>
      </c>
    </row>
    <row r="15113" spans="1:2" x14ac:dyDescent="0.25">
      <c r="A15113" t="s">
        <v>23849</v>
      </c>
      <c r="B15113" t="s">
        <v>23850</v>
      </c>
    </row>
    <row r="15114" spans="1:2" x14ac:dyDescent="0.25">
      <c r="A15114" t="s">
        <v>23851</v>
      </c>
      <c r="B15114" t="s">
        <v>23852</v>
      </c>
    </row>
    <row r="15115" spans="1:2" x14ac:dyDescent="0.25">
      <c r="A15115" t="s">
        <v>23853</v>
      </c>
      <c r="B15115" t="s">
        <v>23852</v>
      </c>
    </row>
    <row r="15116" spans="1:2" x14ac:dyDescent="0.25">
      <c r="A15116" t="s">
        <v>23854</v>
      </c>
      <c r="B15116" t="s">
        <v>23852</v>
      </c>
    </row>
    <row r="15117" spans="1:2" x14ac:dyDescent="0.25">
      <c r="A15117" t="s">
        <v>23855</v>
      </c>
      <c r="B15117" t="s">
        <v>23856</v>
      </c>
    </row>
    <row r="15118" spans="1:2" x14ac:dyDescent="0.25">
      <c r="A15118" t="s">
        <v>23857</v>
      </c>
      <c r="B15118" t="s">
        <v>23858</v>
      </c>
    </row>
    <row r="15119" spans="1:2" x14ac:dyDescent="0.25">
      <c r="A15119" t="s">
        <v>23859</v>
      </c>
      <c r="B15119" t="s">
        <v>23860</v>
      </c>
    </row>
    <row r="15120" spans="1:2" x14ac:dyDescent="0.25">
      <c r="A15120" t="s">
        <v>23861</v>
      </c>
      <c r="B15120" t="s">
        <v>23860</v>
      </c>
    </row>
    <row r="15121" spans="1:2" x14ac:dyDescent="0.25">
      <c r="A15121" t="s">
        <v>23862</v>
      </c>
      <c r="B15121" t="s">
        <v>23860</v>
      </c>
    </row>
    <row r="15122" spans="1:2" x14ac:dyDescent="0.25">
      <c r="A15122" t="s">
        <v>23863</v>
      </c>
      <c r="B15122" t="s">
        <v>23860</v>
      </c>
    </row>
    <row r="15123" spans="1:2" x14ac:dyDescent="0.25">
      <c r="A15123" t="s">
        <v>23864</v>
      </c>
      <c r="B15123" t="s">
        <v>23865</v>
      </c>
    </row>
    <row r="15124" spans="1:2" x14ac:dyDescent="0.25">
      <c r="A15124" t="s">
        <v>23866</v>
      </c>
      <c r="B15124" t="s">
        <v>23865</v>
      </c>
    </row>
    <row r="15125" spans="1:2" x14ac:dyDescent="0.25">
      <c r="A15125" t="s">
        <v>23867</v>
      </c>
      <c r="B15125" t="s">
        <v>23868</v>
      </c>
    </row>
    <row r="15126" spans="1:2" x14ac:dyDescent="0.25">
      <c r="A15126" t="s">
        <v>23869</v>
      </c>
      <c r="B15126" t="s">
        <v>23870</v>
      </c>
    </row>
    <row r="15127" spans="1:2" x14ac:dyDescent="0.25">
      <c r="A15127" t="s">
        <v>23871</v>
      </c>
      <c r="B15127" t="s">
        <v>23872</v>
      </c>
    </row>
    <row r="15128" spans="1:2" x14ac:dyDescent="0.25">
      <c r="A15128" t="s">
        <v>23873</v>
      </c>
      <c r="B15128" t="s">
        <v>18905</v>
      </c>
    </row>
    <row r="15129" spans="1:2" x14ac:dyDescent="0.25">
      <c r="A15129" t="s">
        <v>23874</v>
      </c>
      <c r="B15129" t="s">
        <v>18905</v>
      </c>
    </row>
    <row r="15130" spans="1:2" x14ac:dyDescent="0.25">
      <c r="A15130" t="s">
        <v>23875</v>
      </c>
      <c r="B15130" t="s">
        <v>18905</v>
      </c>
    </row>
    <row r="15131" spans="1:2" x14ac:dyDescent="0.25">
      <c r="A15131" t="s">
        <v>23876</v>
      </c>
      <c r="B15131" t="s">
        <v>23877</v>
      </c>
    </row>
    <row r="15132" spans="1:2" x14ac:dyDescent="0.25">
      <c r="A15132" t="s">
        <v>23878</v>
      </c>
      <c r="B15132" t="s">
        <v>23879</v>
      </c>
    </row>
    <row r="15133" spans="1:2" x14ac:dyDescent="0.25">
      <c r="A15133" t="s">
        <v>23880</v>
      </c>
      <c r="B15133" t="s">
        <v>305</v>
      </c>
    </row>
    <row r="15134" spans="1:2" x14ac:dyDescent="0.25">
      <c r="A15134" t="s">
        <v>23881</v>
      </c>
      <c r="B15134" t="s">
        <v>305</v>
      </c>
    </row>
    <row r="15135" spans="1:2" x14ac:dyDescent="0.25">
      <c r="A15135" t="s">
        <v>23882</v>
      </c>
      <c r="B15135" t="s">
        <v>23883</v>
      </c>
    </row>
    <row r="15136" spans="1:2" x14ac:dyDescent="0.25">
      <c r="A15136" t="s">
        <v>23884</v>
      </c>
      <c r="B15136" t="s">
        <v>23885</v>
      </c>
    </row>
    <row r="15137" spans="1:2" x14ac:dyDescent="0.25">
      <c r="A15137" t="s">
        <v>23886</v>
      </c>
      <c r="B15137" t="s">
        <v>23887</v>
      </c>
    </row>
    <row r="15138" spans="1:2" x14ac:dyDescent="0.25">
      <c r="A15138" t="s">
        <v>23888</v>
      </c>
      <c r="B15138" t="s">
        <v>23889</v>
      </c>
    </row>
    <row r="15139" spans="1:2" x14ac:dyDescent="0.25">
      <c r="A15139" t="s">
        <v>23890</v>
      </c>
      <c r="B15139" t="s">
        <v>23891</v>
      </c>
    </row>
    <row r="15140" spans="1:2" x14ac:dyDescent="0.25">
      <c r="A15140" t="s">
        <v>23892</v>
      </c>
      <c r="B15140" t="s">
        <v>23893</v>
      </c>
    </row>
    <row r="15141" spans="1:2" x14ac:dyDescent="0.25">
      <c r="A15141" t="s">
        <v>23894</v>
      </c>
      <c r="B15141" t="s">
        <v>23895</v>
      </c>
    </row>
    <row r="15142" spans="1:2" x14ac:dyDescent="0.25">
      <c r="A15142" t="s">
        <v>23896</v>
      </c>
      <c r="B15142" t="s">
        <v>23897</v>
      </c>
    </row>
    <row r="15143" spans="1:2" x14ac:dyDescent="0.25">
      <c r="A15143" t="s">
        <v>23898</v>
      </c>
      <c r="B15143" t="s">
        <v>23899</v>
      </c>
    </row>
    <row r="15144" spans="1:2" x14ac:dyDescent="0.25">
      <c r="A15144" t="s">
        <v>23900</v>
      </c>
      <c r="B15144" t="s">
        <v>23899</v>
      </c>
    </row>
    <row r="15145" spans="1:2" x14ac:dyDescent="0.25">
      <c r="A15145" t="s">
        <v>23901</v>
      </c>
      <c r="B15145" t="s">
        <v>23899</v>
      </c>
    </row>
    <row r="15146" spans="1:2" x14ac:dyDescent="0.25">
      <c r="A15146" t="s">
        <v>23902</v>
      </c>
      <c r="B15146" t="s">
        <v>23899</v>
      </c>
    </row>
    <row r="15147" spans="1:2" x14ac:dyDescent="0.25">
      <c r="A15147" t="s">
        <v>23903</v>
      </c>
      <c r="B15147" t="s">
        <v>23899</v>
      </c>
    </row>
    <row r="15148" spans="1:2" x14ac:dyDescent="0.25">
      <c r="A15148" t="s">
        <v>23904</v>
      </c>
      <c r="B15148" t="s">
        <v>23899</v>
      </c>
    </row>
    <row r="15149" spans="1:2" x14ac:dyDescent="0.25">
      <c r="A15149" t="s">
        <v>23905</v>
      </c>
      <c r="B15149" t="s">
        <v>23899</v>
      </c>
    </row>
    <row r="15150" spans="1:2" x14ac:dyDescent="0.25">
      <c r="A15150" t="s">
        <v>23906</v>
      </c>
      <c r="B15150" t="s">
        <v>23899</v>
      </c>
    </row>
    <row r="15151" spans="1:2" x14ac:dyDescent="0.25">
      <c r="A15151" t="s">
        <v>23907</v>
      </c>
      <c r="B15151" t="s">
        <v>23899</v>
      </c>
    </row>
    <row r="15152" spans="1:2" x14ac:dyDescent="0.25">
      <c r="A15152" t="s">
        <v>23908</v>
      </c>
      <c r="B15152" t="s">
        <v>23899</v>
      </c>
    </row>
    <row r="15153" spans="1:2" x14ac:dyDescent="0.25">
      <c r="A15153" t="s">
        <v>23909</v>
      </c>
      <c r="B15153" t="s">
        <v>23899</v>
      </c>
    </row>
    <row r="15154" spans="1:2" x14ac:dyDescent="0.25">
      <c r="A15154" t="s">
        <v>23910</v>
      </c>
      <c r="B15154" t="s">
        <v>8153</v>
      </c>
    </row>
    <row r="15155" spans="1:2" x14ac:dyDescent="0.25">
      <c r="A15155" t="s">
        <v>23911</v>
      </c>
      <c r="B15155" t="s">
        <v>8153</v>
      </c>
    </row>
    <row r="15156" spans="1:2" x14ac:dyDescent="0.25">
      <c r="A15156" t="s">
        <v>23912</v>
      </c>
      <c r="B15156" t="s">
        <v>8153</v>
      </c>
    </row>
    <row r="15157" spans="1:2" x14ac:dyDescent="0.25">
      <c r="A15157" t="s">
        <v>23913</v>
      </c>
      <c r="B15157" t="s">
        <v>8153</v>
      </c>
    </row>
    <row r="15158" spans="1:2" x14ac:dyDescent="0.25">
      <c r="A15158" t="s">
        <v>23914</v>
      </c>
      <c r="B15158" t="s">
        <v>8153</v>
      </c>
    </row>
    <row r="15159" spans="1:2" x14ac:dyDescent="0.25">
      <c r="A15159" t="s">
        <v>23915</v>
      </c>
      <c r="B15159" t="s">
        <v>8153</v>
      </c>
    </row>
    <row r="15160" spans="1:2" x14ac:dyDescent="0.25">
      <c r="A15160" t="s">
        <v>23916</v>
      </c>
      <c r="B15160" t="s">
        <v>8153</v>
      </c>
    </row>
    <row r="15161" spans="1:2" x14ac:dyDescent="0.25">
      <c r="A15161" t="s">
        <v>23917</v>
      </c>
      <c r="B15161" t="s">
        <v>8153</v>
      </c>
    </row>
    <row r="15162" spans="1:2" x14ac:dyDescent="0.25">
      <c r="A15162" t="s">
        <v>23918</v>
      </c>
      <c r="B15162" t="s">
        <v>977</v>
      </c>
    </row>
    <row r="15163" spans="1:2" x14ac:dyDescent="0.25">
      <c r="A15163" t="s">
        <v>23919</v>
      </c>
      <c r="B15163" t="s">
        <v>977</v>
      </c>
    </row>
    <row r="15164" spans="1:2" x14ac:dyDescent="0.25">
      <c r="A15164" t="s">
        <v>23920</v>
      </c>
      <c r="B15164" t="s">
        <v>977</v>
      </c>
    </row>
    <row r="15165" spans="1:2" x14ac:dyDescent="0.25">
      <c r="A15165" t="s">
        <v>23921</v>
      </c>
      <c r="B15165" t="s">
        <v>977</v>
      </c>
    </row>
    <row r="15166" spans="1:2" x14ac:dyDescent="0.25">
      <c r="A15166" t="s">
        <v>23922</v>
      </c>
      <c r="B15166" t="s">
        <v>977</v>
      </c>
    </row>
    <row r="15167" spans="1:2" x14ac:dyDescent="0.25">
      <c r="A15167" t="s">
        <v>23923</v>
      </c>
      <c r="B15167" t="s">
        <v>977</v>
      </c>
    </row>
    <row r="15168" spans="1:2" x14ac:dyDescent="0.25">
      <c r="A15168" t="s">
        <v>23924</v>
      </c>
      <c r="B15168" t="s">
        <v>977</v>
      </c>
    </row>
    <row r="15169" spans="1:2" x14ac:dyDescent="0.25">
      <c r="A15169" t="s">
        <v>23925</v>
      </c>
      <c r="B15169" t="s">
        <v>977</v>
      </c>
    </row>
    <row r="15170" spans="1:2" x14ac:dyDescent="0.25">
      <c r="A15170" t="s">
        <v>23926</v>
      </c>
      <c r="B15170" t="s">
        <v>977</v>
      </c>
    </row>
    <row r="15171" spans="1:2" x14ac:dyDescent="0.25">
      <c r="A15171" t="s">
        <v>23927</v>
      </c>
      <c r="B15171" t="s">
        <v>977</v>
      </c>
    </row>
    <row r="15172" spans="1:2" x14ac:dyDescent="0.25">
      <c r="A15172" t="s">
        <v>23928</v>
      </c>
      <c r="B15172" t="s">
        <v>23929</v>
      </c>
    </row>
    <row r="15173" spans="1:2" x14ac:dyDescent="0.25">
      <c r="A15173" t="s">
        <v>23930</v>
      </c>
      <c r="B15173" t="s">
        <v>23929</v>
      </c>
    </row>
    <row r="15174" spans="1:2" x14ac:dyDescent="0.25">
      <c r="A15174" t="s">
        <v>23931</v>
      </c>
      <c r="B15174" t="s">
        <v>23929</v>
      </c>
    </row>
    <row r="15175" spans="1:2" x14ac:dyDescent="0.25">
      <c r="A15175" t="s">
        <v>23932</v>
      </c>
      <c r="B15175" t="s">
        <v>23929</v>
      </c>
    </row>
    <row r="15176" spans="1:2" x14ac:dyDescent="0.25">
      <c r="A15176" t="s">
        <v>23933</v>
      </c>
      <c r="B15176" t="s">
        <v>23929</v>
      </c>
    </row>
    <row r="15177" spans="1:2" x14ac:dyDescent="0.25">
      <c r="A15177" t="s">
        <v>23934</v>
      </c>
      <c r="B15177" t="s">
        <v>23929</v>
      </c>
    </row>
    <row r="15178" spans="1:2" x14ac:dyDescent="0.25">
      <c r="A15178" t="s">
        <v>23935</v>
      </c>
      <c r="B15178" t="s">
        <v>23929</v>
      </c>
    </row>
    <row r="15179" spans="1:2" x14ac:dyDescent="0.25">
      <c r="A15179" t="s">
        <v>23936</v>
      </c>
      <c r="B15179" t="s">
        <v>23929</v>
      </c>
    </row>
    <row r="15180" spans="1:2" x14ac:dyDescent="0.25">
      <c r="A15180" t="s">
        <v>23937</v>
      </c>
      <c r="B15180" t="s">
        <v>23929</v>
      </c>
    </row>
    <row r="15181" spans="1:2" x14ac:dyDescent="0.25">
      <c r="A15181" t="s">
        <v>23938</v>
      </c>
      <c r="B15181" t="s">
        <v>23929</v>
      </c>
    </row>
    <row r="15182" spans="1:2" x14ac:dyDescent="0.25">
      <c r="A15182" t="s">
        <v>23939</v>
      </c>
      <c r="B15182" t="s">
        <v>23929</v>
      </c>
    </row>
    <row r="15183" spans="1:2" x14ac:dyDescent="0.25">
      <c r="A15183" t="s">
        <v>23940</v>
      </c>
      <c r="B15183" t="s">
        <v>23929</v>
      </c>
    </row>
    <row r="15184" spans="1:2" x14ac:dyDescent="0.25">
      <c r="A15184" t="s">
        <v>23941</v>
      </c>
      <c r="B15184" t="s">
        <v>23942</v>
      </c>
    </row>
    <row r="15185" spans="1:2" x14ac:dyDescent="0.25">
      <c r="A15185" t="s">
        <v>23943</v>
      </c>
      <c r="B15185" t="s">
        <v>23944</v>
      </c>
    </row>
    <row r="15186" spans="1:2" x14ac:dyDescent="0.25">
      <c r="A15186" t="s">
        <v>23945</v>
      </c>
      <c r="B15186" t="s">
        <v>23944</v>
      </c>
    </row>
    <row r="15187" spans="1:2" x14ac:dyDescent="0.25">
      <c r="A15187" t="s">
        <v>23946</v>
      </c>
      <c r="B15187" t="s">
        <v>23947</v>
      </c>
    </row>
    <row r="15188" spans="1:2" x14ac:dyDescent="0.25">
      <c r="A15188" t="s">
        <v>23948</v>
      </c>
      <c r="B15188" t="s">
        <v>23947</v>
      </c>
    </row>
    <row r="15189" spans="1:2" x14ac:dyDescent="0.25">
      <c r="A15189" t="s">
        <v>23949</v>
      </c>
      <c r="B15189" t="s">
        <v>23947</v>
      </c>
    </row>
    <row r="15190" spans="1:2" x14ac:dyDescent="0.25">
      <c r="A15190" t="s">
        <v>23950</v>
      </c>
      <c r="B15190" t="s">
        <v>23947</v>
      </c>
    </row>
    <row r="15191" spans="1:2" x14ac:dyDescent="0.25">
      <c r="A15191" t="s">
        <v>23951</v>
      </c>
      <c r="B15191" t="s">
        <v>23947</v>
      </c>
    </row>
    <row r="15192" spans="1:2" x14ac:dyDescent="0.25">
      <c r="A15192" t="s">
        <v>23952</v>
      </c>
      <c r="B15192" t="s">
        <v>23947</v>
      </c>
    </row>
    <row r="15193" spans="1:2" x14ac:dyDescent="0.25">
      <c r="A15193" t="s">
        <v>23953</v>
      </c>
      <c r="B15193" t="s">
        <v>843</v>
      </c>
    </row>
    <row r="15194" spans="1:2" x14ac:dyDescent="0.25">
      <c r="A15194" t="s">
        <v>23954</v>
      </c>
      <c r="B15194" t="s">
        <v>23947</v>
      </c>
    </row>
    <row r="15195" spans="1:2" x14ac:dyDescent="0.25">
      <c r="A15195" t="s">
        <v>23955</v>
      </c>
      <c r="B15195" t="s">
        <v>23947</v>
      </c>
    </row>
    <row r="15196" spans="1:2" x14ac:dyDescent="0.25">
      <c r="A15196" t="s">
        <v>23956</v>
      </c>
      <c r="B15196" t="s">
        <v>23947</v>
      </c>
    </row>
    <row r="15197" spans="1:2" x14ac:dyDescent="0.25">
      <c r="A15197" t="s">
        <v>23957</v>
      </c>
      <c r="B15197" t="s">
        <v>23958</v>
      </c>
    </row>
    <row r="15198" spans="1:2" x14ac:dyDescent="0.25">
      <c r="A15198" t="s">
        <v>23959</v>
      </c>
      <c r="B15198" t="s">
        <v>23958</v>
      </c>
    </row>
    <row r="15199" spans="1:2" x14ac:dyDescent="0.25">
      <c r="A15199" t="s">
        <v>23960</v>
      </c>
      <c r="B15199" t="s">
        <v>23958</v>
      </c>
    </row>
    <row r="15200" spans="1:2" x14ac:dyDescent="0.25">
      <c r="A15200" t="s">
        <v>23961</v>
      </c>
      <c r="B15200" t="s">
        <v>23958</v>
      </c>
    </row>
    <row r="15201" spans="1:2" x14ac:dyDescent="0.25">
      <c r="A15201" t="s">
        <v>23962</v>
      </c>
      <c r="B15201" t="s">
        <v>23958</v>
      </c>
    </row>
    <row r="15202" spans="1:2" x14ac:dyDescent="0.25">
      <c r="A15202" t="s">
        <v>23963</v>
      </c>
      <c r="B15202" t="s">
        <v>23958</v>
      </c>
    </row>
    <row r="15203" spans="1:2" x14ac:dyDescent="0.25">
      <c r="A15203" t="s">
        <v>23964</v>
      </c>
      <c r="B15203" t="s">
        <v>23958</v>
      </c>
    </row>
    <row r="15204" spans="1:2" x14ac:dyDescent="0.25">
      <c r="A15204" t="s">
        <v>23965</v>
      </c>
      <c r="B15204" t="s">
        <v>23958</v>
      </c>
    </row>
    <row r="15205" spans="1:2" x14ac:dyDescent="0.25">
      <c r="A15205" t="s">
        <v>23966</v>
      </c>
      <c r="B15205" t="s">
        <v>23958</v>
      </c>
    </row>
    <row r="15206" spans="1:2" x14ac:dyDescent="0.25">
      <c r="A15206" t="s">
        <v>23967</v>
      </c>
      <c r="B15206" t="s">
        <v>23958</v>
      </c>
    </row>
    <row r="15207" spans="1:2" x14ac:dyDescent="0.25">
      <c r="A15207" t="s">
        <v>23968</v>
      </c>
      <c r="B15207" t="s">
        <v>23969</v>
      </c>
    </row>
    <row r="15208" spans="1:2" x14ac:dyDescent="0.25">
      <c r="A15208" t="s">
        <v>23970</v>
      </c>
      <c r="B15208" t="s">
        <v>23971</v>
      </c>
    </row>
    <row r="15209" spans="1:2" x14ac:dyDescent="0.25">
      <c r="A15209" t="s">
        <v>23972</v>
      </c>
      <c r="B15209" t="s">
        <v>23973</v>
      </c>
    </row>
    <row r="15210" spans="1:2" x14ac:dyDescent="0.25">
      <c r="A15210" t="s">
        <v>23974</v>
      </c>
      <c r="B15210" t="s">
        <v>23975</v>
      </c>
    </row>
    <row r="15211" spans="1:2" x14ac:dyDescent="0.25">
      <c r="A15211" t="s">
        <v>23976</v>
      </c>
      <c r="B15211" t="s">
        <v>23977</v>
      </c>
    </row>
    <row r="15212" spans="1:2" x14ac:dyDescent="0.25">
      <c r="A15212" t="s">
        <v>23978</v>
      </c>
      <c r="B15212" t="s">
        <v>23977</v>
      </c>
    </row>
    <row r="15213" spans="1:2" x14ac:dyDescent="0.25">
      <c r="A15213" t="s">
        <v>23979</v>
      </c>
      <c r="B15213" t="s">
        <v>23977</v>
      </c>
    </row>
    <row r="15214" spans="1:2" x14ac:dyDescent="0.25">
      <c r="A15214" t="s">
        <v>23980</v>
      </c>
      <c r="B15214" t="s">
        <v>23981</v>
      </c>
    </row>
    <row r="15215" spans="1:2" x14ac:dyDescent="0.25">
      <c r="A15215" t="s">
        <v>23982</v>
      </c>
      <c r="B15215" t="s">
        <v>23981</v>
      </c>
    </row>
    <row r="15216" spans="1:2" x14ac:dyDescent="0.25">
      <c r="A15216" t="s">
        <v>23983</v>
      </c>
      <c r="B15216" t="s">
        <v>23981</v>
      </c>
    </row>
    <row r="15217" spans="1:2" x14ac:dyDescent="0.25">
      <c r="A15217" t="s">
        <v>23984</v>
      </c>
      <c r="B15217" t="s">
        <v>23981</v>
      </c>
    </row>
    <row r="15218" spans="1:2" x14ac:dyDescent="0.25">
      <c r="A15218" t="s">
        <v>23985</v>
      </c>
      <c r="B15218" t="s">
        <v>23981</v>
      </c>
    </row>
    <row r="15219" spans="1:2" x14ac:dyDescent="0.25">
      <c r="A15219" t="s">
        <v>23986</v>
      </c>
      <c r="B15219" t="s">
        <v>23981</v>
      </c>
    </row>
    <row r="15220" spans="1:2" x14ac:dyDescent="0.25">
      <c r="A15220" t="s">
        <v>23987</v>
      </c>
      <c r="B15220" t="s">
        <v>23988</v>
      </c>
    </row>
    <row r="15221" spans="1:2" x14ac:dyDescent="0.25">
      <c r="A15221" t="s">
        <v>23989</v>
      </c>
      <c r="B15221" t="s">
        <v>23988</v>
      </c>
    </row>
    <row r="15222" spans="1:2" x14ac:dyDescent="0.25">
      <c r="A15222" t="s">
        <v>23990</v>
      </c>
      <c r="B15222" t="s">
        <v>23991</v>
      </c>
    </row>
    <row r="15223" spans="1:2" x14ac:dyDescent="0.25">
      <c r="A15223" t="s">
        <v>23992</v>
      </c>
      <c r="B15223" t="s">
        <v>23991</v>
      </c>
    </row>
    <row r="15224" spans="1:2" x14ac:dyDescent="0.25">
      <c r="A15224" t="s">
        <v>23993</v>
      </c>
      <c r="B15224" t="s">
        <v>23994</v>
      </c>
    </row>
    <row r="15225" spans="1:2" x14ac:dyDescent="0.25">
      <c r="A15225" t="s">
        <v>23995</v>
      </c>
      <c r="B15225" t="s">
        <v>23994</v>
      </c>
    </row>
    <row r="15226" spans="1:2" x14ac:dyDescent="0.25">
      <c r="A15226" t="s">
        <v>23996</v>
      </c>
      <c r="B15226" t="s">
        <v>23994</v>
      </c>
    </row>
    <row r="15227" spans="1:2" x14ac:dyDescent="0.25">
      <c r="A15227" t="s">
        <v>23997</v>
      </c>
      <c r="B15227" t="s">
        <v>5278</v>
      </c>
    </row>
    <row r="15228" spans="1:2" x14ac:dyDescent="0.25">
      <c r="A15228" t="s">
        <v>23998</v>
      </c>
      <c r="B15228" t="s">
        <v>23999</v>
      </c>
    </row>
    <row r="15229" spans="1:2" x14ac:dyDescent="0.25">
      <c r="A15229" t="s">
        <v>24000</v>
      </c>
      <c r="B15229" t="s">
        <v>23999</v>
      </c>
    </row>
    <row r="15230" spans="1:2" x14ac:dyDescent="0.25">
      <c r="A15230" t="s">
        <v>24001</v>
      </c>
      <c r="B15230" t="s">
        <v>23999</v>
      </c>
    </row>
    <row r="15231" spans="1:2" x14ac:dyDescent="0.25">
      <c r="A15231" t="s">
        <v>24002</v>
      </c>
      <c r="B15231" t="s">
        <v>2095</v>
      </c>
    </row>
    <row r="15232" spans="1:2" x14ac:dyDescent="0.25">
      <c r="A15232" t="s">
        <v>24003</v>
      </c>
      <c r="B15232" t="s">
        <v>24004</v>
      </c>
    </row>
    <row r="15233" spans="1:2" x14ac:dyDescent="0.25">
      <c r="A15233" t="s">
        <v>24005</v>
      </c>
      <c r="B15233" t="s">
        <v>24006</v>
      </c>
    </row>
    <row r="15234" spans="1:2" x14ac:dyDescent="0.25">
      <c r="A15234" t="s">
        <v>24007</v>
      </c>
      <c r="B15234" t="s">
        <v>2136</v>
      </c>
    </row>
    <row r="15235" spans="1:2" x14ac:dyDescent="0.25">
      <c r="A15235" t="s">
        <v>24008</v>
      </c>
      <c r="B15235" t="s">
        <v>16869</v>
      </c>
    </row>
    <row r="15236" spans="1:2" x14ac:dyDescent="0.25">
      <c r="A15236" t="s">
        <v>24009</v>
      </c>
      <c r="B15236" t="s">
        <v>16869</v>
      </c>
    </row>
    <row r="15237" spans="1:2" x14ac:dyDescent="0.25">
      <c r="A15237" t="s">
        <v>24010</v>
      </c>
      <c r="B15237" t="s">
        <v>16869</v>
      </c>
    </row>
    <row r="15238" spans="1:2" x14ac:dyDescent="0.25">
      <c r="A15238" t="s">
        <v>24011</v>
      </c>
      <c r="B15238" t="s">
        <v>24012</v>
      </c>
    </row>
    <row r="15239" spans="1:2" x14ac:dyDescent="0.25">
      <c r="A15239" t="s">
        <v>24013</v>
      </c>
      <c r="B15239" t="s">
        <v>24014</v>
      </c>
    </row>
    <row r="15240" spans="1:2" x14ac:dyDescent="0.25">
      <c r="A15240" t="s">
        <v>24015</v>
      </c>
      <c r="B15240" t="s">
        <v>16932</v>
      </c>
    </row>
    <row r="15241" spans="1:2" x14ac:dyDescent="0.25">
      <c r="A15241" t="s">
        <v>24016</v>
      </c>
      <c r="B15241" t="s">
        <v>16932</v>
      </c>
    </row>
    <row r="15242" spans="1:2" x14ac:dyDescent="0.25">
      <c r="A15242" t="s">
        <v>24017</v>
      </c>
      <c r="B15242" t="s">
        <v>16932</v>
      </c>
    </row>
    <row r="15243" spans="1:2" x14ac:dyDescent="0.25">
      <c r="A15243" t="s">
        <v>24018</v>
      </c>
      <c r="B15243" t="s">
        <v>16932</v>
      </c>
    </row>
    <row r="15244" spans="1:2" x14ac:dyDescent="0.25">
      <c r="A15244" t="s">
        <v>24019</v>
      </c>
      <c r="B15244" t="s">
        <v>16936</v>
      </c>
    </row>
    <row r="15245" spans="1:2" x14ac:dyDescent="0.25">
      <c r="A15245" t="s">
        <v>24020</v>
      </c>
      <c r="B15245" t="s">
        <v>24021</v>
      </c>
    </row>
    <row r="15246" spans="1:2" x14ac:dyDescent="0.25">
      <c r="A15246" t="s">
        <v>24022</v>
      </c>
      <c r="B15246" t="s">
        <v>24021</v>
      </c>
    </row>
    <row r="15247" spans="1:2" x14ac:dyDescent="0.25">
      <c r="A15247" t="s">
        <v>24023</v>
      </c>
      <c r="B15247" t="s">
        <v>24021</v>
      </c>
    </row>
    <row r="15248" spans="1:2" x14ac:dyDescent="0.25">
      <c r="A15248" t="s">
        <v>24024</v>
      </c>
      <c r="B15248" t="s">
        <v>24025</v>
      </c>
    </row>
    <row r="15249" spans="1:2" x14ac:dyDescent="0.25">
      <c r="A15249" t="s">
        <v>24026</v>
      </c>
      <c r="B15249" t="s">
        <v>24025</v>
      </c>
    </row>
    <row r="15250" spans="1:2" x14ac:dyDescent="0.25">
      <c r="A15250" t="s">
        <v>24027</v>
      </c>
      <c r="B15250" t="s">
        <v>24028</v>
      </c>
    </row>
    <row r="15251" spans="1:2" x14ac:dyDescent="0.25">
      <c r="A15251" t="s">
        <v>24029</v>
      </c>
      <c r="B15251" t="s">
        <v>16861</v>
      </c>
    </row>
    <row r="15252" spans="1:2" x14ac:dyDescent="0.25">
      <c r="A15252" t="s">
        <v>24030</v>
      </c>
      <c r="B15252" t="s">
        <v>24031</v>
      </c>
    </row>
    <row r="15253" spans="1:2" x14ac:dyDescent="0.25">
      <c r="A15253" t="s">
        <v>24032</v>
      </c>
      <c r="B15253" t="s">
        <v>24031</v>
      </c>
    </row>
    <row r="15254" spans="1:2" x14ac:dyDescent="0.25">
      <c r="A15254" t="s">
        <v>24033</v>
      </c>
      <c r="B15254" t="s">
        <v>24031</v>
      </c>
    </row>
    <row r="15255" spans="1:2" x14ac:dyDescent="0.25">
      <c r="A15255" t="s">
        <v>24034</v>
      </c>
      <c r="B15255" t="s">
        <v>23868</v>
      </c>
    </row>
    <row r="15256" spans="1:2" x14ac:dyDescent="0.25">
      <c r="A15256" t="s">
        <v>24035</v>
      </c>
      <c r="B15256" t="s">
        <v>23868</v>
      </c>
    </row>
    <row r="15257" spans="1:2" x14ac:dyDescent="0.25">
      <c r="A15257" t="s">
        <v>24036</v>
      </c>
      <c r="B15257" t="s">
        <v>24037</v>
      </c>
    </row>
    <row r="15258" spans="1:2" x14ac:dyDescent="0.25">
      <c r="A15258" t="s">
        <v>24038</v>
      </c>
      <c r="B15258" t="s">
        <v>24037</v>
      </c>
    </row>
    <row r="15259" spans="1:2" x14ac:dyDescent="0.25">
      <c r="A15259" t="s">
        <v>24039</v>
      </c>
      <c r="B15259" t="s">
        <v>24040</v>
      </c>
    </row>
    <row r="15260" spans="1:2" x14ac:dyDescent="0.25">
      <c r="A15260" t="s">
        <v>24041</v>
      </c>
      <c r="B15260" t="s">
        <v>24040</v>
      </c>
    </row>
    <row r="15261" spans="1:2" x14ac:dyDescent="0.25">
      <c r="A15261" t="s">
        <v>24042</v>
      </c>
      <c r="B15261" t="s">
        <v>24040</v>
      </c>
    </row>
    <row r="15262" spans="1:2" x14ac:dyDescent="0.25">
      <c r="A15262" t="s">
        <v>24043</v>
      </c>
      <c r="B15262" t="s">
        <v>24044</v>
      </c>
    </row>
    <row r="15263" spans="1:2" x14ac:dyDescent="0.25">
      <c r="A15263" t="s">
        <v>24045</v>
      </c>
      <c r="B15263" t="s">
        <v>24046</v>
      </c>
    </row>
    <row r="15264" spans="1:2" x14ac:dyDescent="0.25">
      <c r="A15264" t="s">
        <v>24047</v>
      </c>
      <c r="B15264" t="s">
        <v>24046</v>
      </c>
    </row>
    <row r="15265" spans="1:2" x14ac:dyDescent="0.25">
      <c r="A15265" t="s">
        <v>24048</v>
      </c>
      <c r="B15265" t="s">
        <v>24046</v>
      </c>
    </row>
    <row r="15266" spans="1:2" x14ac:dyDescent="0.25">
      <c r="A15266" t="s">
        <v>24049</v>
      </c>
      <c r="B15266" t="s">
        <v>24046</v>
      </c>
    </row>
    <row r="15267" spans="1:2" x14ac:dyDescent="0.25">
      <c r="A15267" t="s">
        <v>24050</v>
      </c>
      <c r="B15267" t="s">
        <v>24046</v>
      </c>
    </row>
    <row r="15268" spans="1:2" x14ac:dyDescent="0.25">
      <c r="A15268" t="s">
        <v>24051</v>
      </c>
      <c r="B15268" t="s">
        <v>24046</v>
      </c>
    </row>
    <row r="15269" spans="1:2" x14ac:dyDescent="0.25">
      <c r="A15269" t="s">
        <v>24052</v>
      </c>
      <c r="B15269" t="s">
        <v>24046</v>
      </c>
    </row>
    <row r="15270" spans="1:2" x14ac:dyDescent="0.25">
      <c r="A15270" t="s">
        <v>24053</v>
      </c>
      <c r="B15270" t="s">
        <v>24046</v>
      </c>
    </row>
    <row r="15271" spans="1:2" x14ac:dyDescent="0.25">
      <c r="A15271" t="s">
        <v>24054</v>
      </c>
      <c r="B15271" t="s">
        <v>24046</v>
      </c>
    </row>
    <row r="15272" spans="1:2" x14ac:dyDescent="0.25">
      <c r="A15272" t="s">
        <v>24055</v>
      </c>
      <c r="B15272" t="s">
        <v>24046</v>
      </c>
    </row>
    <row r="15273" spans="1:2" x14ac:dyDescent="0.25">
      <c r="A15273" t="s">
        <v>24056</v>
      </c>
      <c r="B15273" t="s">
        <v>24046</v>
      </c>
    </row>
    <row r="15274" spans="1:2" x14ac:dyDescent="0.25">
      <c r="A15274" t="s">
        <v>24057</v>
      </c>
      <c r="B15274" t="s">
        <v>24046</v>
      </c>
    </row>
    <row r="15275" spans="1:2" x14ac:dyDescent="0.25">
      <c r="A15275" t="s">
        <v>24058</v>
      </c>
      <c r="B15275" t="s">
        <v>24046</v>
      </c>
    </row>
    <row r="15276" spans="1:2" x14ac:dyDescent="0.25">
      <c r="A15276" t="s">
        <v>24059</v>
      </c>
      <c r="B15276" t="s">
        <v>24046</v>
      </c>
    </row>
    <row r="15277" spans="1:2" x14ac:dyDescent="0.25">
      <c r="A15277" t="s">
        <v>24060</v>
      </c>
      <c r="B15277" t="s">
        <v>24040</v>
      </c>
    </row>
    <row r="15278" spans="1:2" x14ac:dyDescent="0.25">
      <c r="A15278" t="s">
        <v>24061</v>
      </c>
      <c r="B15278" t="s">
        <v>24046</v>
      </c>
    </row>
    <row r="15279" spans="1:2" x14ac:dyDescent="0.25">
      <c r="A15279" t="s">
        <v>24062</v>
      </c>
      <c r="B15279" t="s">
        <v>24046</v>
      </c>
    </row>
    <row r="15280" spans="1:2" x14ac:dyDescent="0.25">
      <c r="A15280" t="s">
        <v>24063</v>
      </c>
      <c r="B15280" t="s">
        <v>24046</v>
      </c>
    </row>
    <row r="15281" spans="1:2" x14ac:dyDescent="0.25">
      <c r="A15281" t="s">
        <v>24064</v>
      </c>
      <c r="B15281" t="s">
        <v>24046</v>
      </c>
    </row>
    <row r="15282" spans="1:2" x14ac:dyDescent="0.25">
      <c r="A15282" t="s">
        <v>24065</v>
      </c>
      <c r="B15282" t="s">
        <v>11675</v>
      </c>
    </row>
    <row r="15283" spans="1:2" x14ac:dyDescent="0.25">
      <c r="A15283" t="s">
        <v>24066</v>
      </c>
      <c r="B15283" t="s">
        <v>11675</v>
      </c>
    </row>
    <row r="15284" spans="1:2" x14ac:dyDescent="0.25">
      <c r="A15284" t="s">
        <v>24067</v>
      </c>
      <c r="B15284" t="s">
        <v>11675</v>
      </c>
    </row>
    <row r="15285" spans="1:2" x14ac:dyDescent="0.25">
      <c r="A15285" t="s">
        <v>24068</v>
      </c>
      <c r="B15285" t="s">
        <v>11675</v>
      </c>
    </row>
    <row r="15286" spans="1:2" x14ac:dyDescent="0.25">
      <c r="A15286" t="s">
        <v>24069</v>
      </c>
      <c r="B15286" t="s">
        <v>11675</v>
      </c>
    </row>
    <row r="15287" spans="1:2" x14ac:dyDescent="0.25">
      <c r="A15287" t="s">
        <v>24070</v>
      </c>
      <c r="B15287" t="s">
        <v>16969</v>
      </c>
    </row>
    <row r="15288" spans="1:2" x14ac:dyDescent="0.25">
      <c r="A15288" t="s">
        <v>24071</v>
      </c>
      <c r="B15288" t="s">
        <v>24072</v>
      </c>
    </row>
    <row r="15289" spans="1:2" x14ac:dyDescent="0.25">
      <c r="A15289" t="s">
        <v>24073</v>
      </c>
      <c r="B15289" t="s">
        <v>24074</v>
      </c>
    </row>
    <row r="15290" spans="1:2" x14ac:dyDescent="0.25">
      <c r="A15290" t="s">
        <v>24075</v>
      </c>
      <c r="B15290" t="s">
        <v>24076</v>
      </c>
    </row>
    <row r="15291" spans="1:2" x14ac:dyDescent="0.25">
      <c r="A15291" t="s">
        <v>24077</v>
      </c>
      <c r="B15291" t="s">
        <v>24076</v>
      </c>
    </row>
    <row r="15292" spans="1:2" x14ac:dyDescent="0.25">
      <c r="A15292" t="s">
        <v>24078</v>
      </c>
      <c r="B15292" t="s">
        <v>24076</v>
      </c>
    </row>
    <row r="15293" spans="1:2" x14ac:dyDescent="0.25">
      <c r="A15293" t="s">
        <v>24079</v>
      </c>
      <c r="B15293" t="s">
        <v>24076</v>
      </c>
    </row>
    <row r="15294" spans="1:2" x14ac:dyDescent="0.25">
      <c r="A15294" t="s">
        <v>24080</v>
      </c>
      <c r="B15294" t="s">
        <v>24076</v>
      </c>
    </row>
    <row r="15295" spans="1:2" x14ac:dyDescent="0.25">
      <c r="A15295" t="s">
        <v>24081</v>
      </c>
      <c r="B15295" t="s">
        <v>24082</v>
      </c>
    </row>
    <row r="15296" spans="1:2" x14ac:dyDescent="0.25">
      <c r="A15296" t="s">
        <v>24083</v>
      </c>
      <c r="B15296" t="s">
        <v>24082</v>
      </c>
    </row>
    <row r="15297" spans="1:2" x14ac:dyDescent="0.25">
      <c r="A15297" t="s">
        <v>24084</v>
      </c>
      <c r="B15297" t="s">
        <v>24082</v>
      </c>
    </row>
    <row r="15298" spans="1:2" x14ac:dyDescent="0.25">
      <c r="A15298" t="s">
        <v>24085</v>
      </c>
      <c r="B15298" t="s">
        <v>24086</v>
      </c>
    </row>
    <row r="15299" spans="1:2" x14ac:dyDescent="0.25">
      <c r="A15299" t="s">
        <v>24087</v>
      </c>
      <c r="B15299" t="s">
        <v>24086</v>
      </c>
    </row>
    <row r="15300" spans="1:2" x14ac:dyDescent="0.25">
      <c r="A15300" t="s">
        <v>24088</v>
      </c>
      <c r="B15300" t="s">
        <v>24089</v>
      </c>
    </row>
    <row r="15301" spans="1:2" x14ac:dyDescent="0.25">
      <c r="A15301" t="s">
        <v>24090</v>
      </c>
      <c r="B15301" t="s">
        <v>24091</v>
      </c>
    </row>
    <row r="15302" spans="1:2" x14ac:dyDescent="0.25">
      <c r="A15302" t="s">
        <v>24092</v>
      </c>
      <c r="B15302" t="s">
        <v>24091</v>
      </c>
    </row>
    <row r="15303" spans="1:2" x14ac:dyDescent="0.25">
      <c r="A15303" t="s">
        <v>24093</v>
      </c>
      <c r="B15303" t="s">
        <v>24091</v>
      </c>
    </row>
    <row r="15304" spans="1:2" x14ac:dyDescent="0.25">
      <c r="A15304" t="s">
        <v>24094</v>
      </c>
      <c r="B15304" t="s">
        <v>24095</v>
      </c>
    </row>
    <row r="15305" spans="1:2" x14ac:dyDescent="0.25">
      <c r="A15305" t="s">
        <v>24096</v>
      </c>
      <c r="B15305" t="s">
        <v>24097</v>
      </c>
    </row>
    <row r="15306" spans="1:2" x14ac:dyDescent="0.25">
      <c r="A15306" t="s">
        <v>24098</v>
      </c>
      <c r="B15306" t="s">
        <v>24099</v>
      </c>
    </row>
    <row r="15307" spans="1:2" x14ac:dyDescent="0.25">
      <c r="A15307" t="s">
        <v>24100</v>
      </c>
      <c r="B15307" t="s">
        <v>24099</v>
      </c>
    </row>
    <row r="15308" spans="1:2" x14ac:dyDescent="0.25">
      <c r="A15308" t="s">
        <v>24101</v>
      </c>
      <c r="B15308" t="s">
        <v>24099</v>
      </c>
    </row>
    <row r="15309" spans="1:2" x14ac:dyDescent="0.25">
      <c r="A15309" t="s">
        <v>24102</v>
      </c>
      <c r="B15309" t="s">
        <v>24103</v>
      </c>
    </row>
    <row r="15310" spans="1:2" x14ac:dyDescent="0.25">
      <c r="A15310" t="s">
        <v>24104</v>
      </c>
      <c r="B15310" t="s">
        <v>24105</v>
      </c>
    </row>
    <row r="15311" spans="1:2" x14ac:dyDescent="0.25">
      <c r="A15311" t="s">
        <v>24106</v>
      </c>
      <c r="B15311" t="s">
        <v>24107</v>
      </c>
    </row>
    <row r="15312" spans="1:2" x14ac:dyDescent="0.25">
      <c r="A15312" t="s">
        <v>24108</v>
      </c>
      <c r="B15312" t="s">
        <v>24107</v>
      </c>
    </row>
    <row r="15313" spans="1:2" x14ac:dyDescent="0.25">
      <c r="A15313" t="s">
        <v>24109</v>
      </c>
      <c r="B15313" t="s">
        <v>24107</v>
      </c>
    </row>
    <row r="15314" spans="1:2" x14ac:dyDescent="0.25">
      <c r="A15314" t="s">
        <v>24110</v>
      </c>
      <c r="B15314" t="s">
        <v>24107</v>
      </c>
    </row>
    <row r="15315" spans="1:2" x14ac:dyDescent="0.25">
      <c r="A15315" t="s">
        <v>24111</v>
      </c>
      <c r="B15315" t="s">
        <v>24107</v>
      </c>
    </row>
    <row r="15316" spans="1:2" x14ac:dyDescent="0.25">
      <c r="A15316" t="s">
        <v>24112</v>
      </c>
      <c r="B15316" t="s">
        <v>24107</v>
      </c>
    </row>
    <row r="15317" spans="1:2" x14ac:dyDescent="0.25">
      <c r="A15317" t="s">
        <v>24113</v>
      </c>
      <c r="B15317" t="s">
        <v>24107</v>
      </c>
    </row>
    <row r="15318" spans="1:2" x14ac:dyDescent="0.25">
      <c r="A15318" t="s">
        <v>24114</v>
      </c>
      <c r="B15318" t="s">
        <v>24107</v>
      </c>
    </row>
    <row r="15319" spans="1:2" x14ac:dyDescent="0.25">
      <c r="A15319" t="s">
        <v>24115</v>
      </c>
      <c r="B15319" t="s">
        <v>24107</v>
      </c>
    </row>
    <row r="15320" spans="1:2" x14ac:dyDescent="0.25">
      <c r="A15320" t="s">
        <v>24116</v>
      </c>
      <c r="B15320" t="s">
        <v>24107</v>
      </c>
    </row>
    <row r="15321" spans="1:2" x14ac:dyDescent="0.25">
      <c r="A15321" t="s">
        <v>24117</v>
      </c>
      <c r="B15321" t="s">
        <v>24107</v>
      </c>
    </row>
    <row r="15322" spans="1:2" x14ac:dyDescent="0.25">
      <c r="A15322" t="s">
        <v>24118</v>
      </c>
      <c r="B15322" t="s">
        <v>24107</v>
      </c>
    </row>
    <row r="15323" spans="1:2" x14ac:dyDescent="0.25">
      <c r="A15323" t="s">
        <v>24119</v>
      </c>
      <c r="B15323" t="s">
        <v>24120</v>
      </c>
    </row>
    <row r="15324" spans="1:2" x14ac:dyDescent="0.25">
      <c r="A15324" t="s">
        <v>24121</v>
      </c>
      <c r="B15324" t="s">
        <v>24120</v>
      </c>
    </row>
    <row r="15325" spans="1:2" x14ac:dyDescent="0.25">
      <c r="A15325" t="s">
        <v>24122</v>
      </c>
      <c r="B15325" t="s">
        <v>24120</v>
      </c>
    </row>
    <row r="15326" spans="1:2" x14ac:dyDescent="0.25">
      <c r="A15326" t="s">
        <v>24123</v>
      </c>
      <c r="B15326" t="s">
        <v>24124</v>
      </c>
    </row>
    <row r="15327" spans="1:2" x14ac:dyDescent="0.25">
      <c r="A15327" t="s">
        <v>24125</v>
      </c>
      <c r="B15327" t="s">
        <v>16987</v>
      </c>
    </row>
    <row r="15328" spans="1:2" x14ac:dyDescent="0.25">
      <c r="A15328" t="s">
        <v>24126</v>
      </c>
      <c r="B15328" t="s">
        <v>16987</v>
      </c>
    </row>
    <row r="15329" spans="1:2" x14ac:dyDescent="0.25">
      <c r="A15329" t="s">
        <v>24127</v>
      </c>
      <c r="B15329" t="s">
        <v>24128</v>
      </c>
    </row>
    <row r="15330" spans="1:2" x14ac:dyDescent="0.25">
      <c r="A15330" t="s">
        <v>24129</v>
      </c>
      <c r="B15330" t="s">
        <v>24128</v>
      </c>
    </row>
    <row r="15331" spans="1:2" x14ac:dyDescent="0.25">
      <c r="A15331" t="s">
        <v>24130</v>
      </c>
      <c r="B15331" t="s">
        <v>24128</v>
      </c>
    </row>
    <row r="15332" spans="1:2" x14ac:dyDescent="0.25">
      <c r="A15332" t="s">
        <v>24131</v>
      </c>
      <c r="B15332" t="s">
        <v>24128</v>
      </c>
    </row>
    <row r="15333" spans="1:2" x14ac:dyDescent="0.25">
      <c r="A15333" t="s">
        <v>24132</v>
      </c>
      <c r="B15333" t="s">
        <v>24133</v>
      </c>
    </row>
    <row r="15334" spans="1:2" x14ac:dyDescent="0.25">
      <c r="A15334" t="s">
        <v>24134</v>
      </c>
      <c r="B15334" t="s">
        <v>24135</v>
      </c>
    </row>
    <row r="15335" spans="1:2" x14ac:dyDescent="0.25">
      <c r="A15335" t="s">
        <v>24136</v>
      </c>
      <c r="B15335" t="s">
        <v>24135</v>
      </c>
    </row>
    <row r="15336" spans="1:2" x14ac:dyDescent="0.25">
      <c r="A15336" t="s">
        <v>24137</v>
      </c>
      <c r="B15336" t="s">
        <v>24138</v>
      </c>
    </row>
    <row r="15337" spans="1:2" x14ac:dyDescent="0.25">
      <c r="A15337" t="s">
        <v>24139</v>
      </c>
      <c r="B15337" t="s">
        <v>24140</v>
      </c>
    </row>
    <row r="15338" spans="1:2" x14ac:dyDescent="0.25">
      <c r="A15338" t="s">
        <v>24141</v>
      </c>
      <c r="B15338" t="s">
        <v>24142</v>
      </c>
    </row>
    <row r="15339" spans="1:2" x14ac:dyDescent="0.25">
      <c r="A15339" t="s">
        <v>24143</v>
      </c>
      <c r="B15339" t="s">
        <v>24142</v>
      </c>
    </row>
    <row r="15340" spans="1:2" x14ac:dyDescent="0.25">
      <c r="A15340" t="s">
        <v>24144</v>
      </c>
      <c r="B15340" t="s">
        <v>24142</v>
      </c>
    </row>
    <row r="15341" spans="1:2" x14ac:dyDescent="0.25">
      <c r="A15341" t="s">
        <v>24145</v>
      </c>
      <c r="B15341" t="s">
        <v>24142</v>
      </c>
    </row>
    <row r="15342" spans="1:2" x14ac:dyDescent="0.25">
      <c r="A15342" t="s">
        <v>24146</v>
      </c>
      <c r="B15342" t="s">
        <v>24142</v>
      </c>
    </row>
    <row r="15343" spans="1:2" x14ac:dyDescent="0.25">
      <c r="A15343" t="s">
        <v>24147</v>
      </c>
      <c r="B15343" t="s">
        <v>24142</v>
      </c>
    </row>
    <row r="15344" spans="1:2" x14ac:dyDescent="0.25">
      <c r="A15344" t="s">
        <v>24148</v>
      </c>
      <c r="B15344" t="s">
        <v>24142</v>
      </c>
    </row>
    <row r="15345" spans="1:2" x14ac:dyDescent="0.25">
      <c r="A15345" t="s">
        <v>24149</v>
      </c>
      <c r="B15345" t="s">
        <v>24150</v>
      </c>
    </row>
    <row r="15346" spans="1:2" x14ac:dyDescent="0.25">
      <c r="A15346" t="s">
        <v>24151</v>
      </c>
      <c r="B15346" t="s">
        <v>24150</v>
      </c>
    </row>
    <row r="15347" spans="1:2" x14ac:dyDescent="0.25">
      <c r="A15347" t="s">
        <v>24152</v>
      </c>
      <c r="B15347" t="s">
        <v>24150</v>
      </c>
    </row>
    <row r="15348" spans="1:2" x14ac:dyDescent="0.25">
      <c r="A15348" t="s">
        <v>24153</v>
      </c>
      <c r="B15348" t="s">
        <v>24150</v>
      </c>
    </row>
    <row r="15349" spans="1:2" x14ac:dyDescent="0.25">
      <c r="A15349" t="s">
        <v>24154</v>
      </c>
      <c r="B15349" t="s">
        <v>24150</v>
      </c>
    </row>
    <row r="15350" spans="1:2" x14ac:dyDescent="0.25">
      <c r="A15350" t="s">
        <v>24155</v>
      </c>
      <c r="B15350" t="s">
        <v>24150</v>
      </c>
    </row>
    <row r="15351" spans="1:2" x14ac:dyDescent="0.25">
      <c r="A15351" t="s">
        <v>24156</v>
      </c>
      <c r="B15351" t="s">
        <v>24150</v>
      </c>
    </row>
    <row r="15352" spans="1:2" x14ac:dyDescent="0.25">
      <c r="A15352" t="s">
        <v>24157</v>
      </c>
      <c r="B15352" t="s">
        <v>24150</v>
      </c>
    </row>
    <row r="15353" spans="1:2" x14ac:dyDescent="0.25">
      <c r="A15353" t="s">
        <v>24158</v>
      </c>
      <c r="B15353" t="s">
        <v>24150</v>
      </c>
    </row>
    <row r="15354" spans="1:2" x14ac:dyDescent="0.25">
      <c r="A15354" t="s">
        <v>24159</v>
      </c>
      <c r="B15354" t="s">
        <v>24150</v>
      </c>
    </row>
    <row r="15355" spans="1:2" x14ac:dyDescent="0.25">
      <c r="A15355" t="s">
        <v>24160</v>
      </c>
      <c r="B15355" t="s">
        <v>24150</v>
      </c>
    </row>
    <row r="15356" spans="1:2" x14ac:dyDescent="0.25">
      <c r="A15356" t="s">
        <v>24161</v>
      </c>
      <c r="B15356" t="s">
        <v>24150</v>
      </c>
    </row>
    <row r="15357" spans="1:2" x14ac:dyDescent="0.25">
      <c r="A15357" t="s">
        <v>24162</v>
      </c>
      <c r="B15357" t="s">
        <v>24150</v>
      </c>
    </row>
    <row r="15358" spans="1:2" x14ac:dyDescent="0.25">
      <c r="A15358" t="s">
        <v>24163</v>
      </c>
      <c r="B15358" t="s">
        <v>24150</v>
      </c>
    </row>
    <row r="15359" spans="1:2" x14ac:dyDescent="0.25">
      <c r="A15359" t="s">
        <v>24164</v>
      </c>
      <c r="B15359" t="s">
        <v>24150</v>
      </c>
    </row>
    <row r="15360" spans="1:2" x14ac:dyDescent="0.25">
      <c r="A15360" t="s">
        <v>24165</v>
      </c>
      <c r="B15360" t="s">
        <v>24150</v>
      </c>
    </row>
    <row r="15361" spans="1:2" x14ac:dyDescent="0.25">
      <c r="A15361" t="s">
        <v>24166</v>
      </c>
      <c r="B15361" t="s">
        <v>24150</v>
      </c>
    </row>
    <row r="15362" spans="1:2" x14ac:dyDescent="0.25">
      <c r="A15362" t="s">
        <v>24167</v>
      </c>
      <c r="B15362" t="s">
        <v>24150</v>
      </c>
    </row>
    <row r="15363" spans="1:2" x14ac:dyDescent="0.25">
      <c r="A15363" t="s">
        <v>24168</v>
      </c>
      <c r="B15363" t="s">
        <v>24169</v>
      </c>
    </row>
    <row r="15364" spans="1:2" x14ac:dyDescent="0.25">
      <c r="A15364" t="s">
        <v>24170</v>
      </c>
      <c r="B15364" t="s">
        <v>24171</v>
      </c>
    </row>
    <row r="15365" spans="1:2" x14ac:dyDescent="0.25">
      <c r="A15365" t="s">
        <v>24172</v>
      </c>
      <c r="B15365" t="s">
        <v>24173</v>
      </c>
    </row>
    <row r="15366" spans="1:2" x14ac:dyDescent="0.25">
      <c r="A15366" t="s">
        <v>24174</v>
      </c>
      <c r="B15366" t="s">
        <v>24175</v>
      </c>
    </row>
    <row r="15367" spans="1:2" x14ac:dyDescent="0.25">
      <c r="A15367" t="s">
        <v>24176</v>
      </c>
      <c r="B15367" t="s">
        <v>24177</v>
      </c>
    </row>
    <row r="15368" spans="1:2" x14ac:dyDescent="0.25">
      <c r="A15368" t="s">
        <v>24178</v>
      </c>
      <c r="B15368" t="s">
        <v>24177</v>
      </c>
    </row>
    <row r="15369" spans="1:2" x14ac:dyDescent="0.25">
      <c r="A15369" t="s">
        <v>24179</v>
      </c>
      <c r="B15369" t="s">
        <v>24177</v>
      </c>
    </row>
    <row r="15370" spans="1:2" x14ac:dyDescent="0.25">
      <c r="A15370" t="s">
        <v>24180</v>
      </c>
      <c r="B15370" t="s">
        <v>24177</v>
      </c>
    </row>
    <row r="15371" spans="1:2" x14ac:dyDescent="0.25">
      <c r="A15371" t="s">
        <v>24181</v>
      </c>
      <c r="B15371" t="s">
        <v>24177</v>
      </c>
    </row>
    <row r="15372" spans="1:2" x14ac:dyDescent="0.25">
      <c r="A15372" t="s">
        <v>24182</v>
      </c>
      <c r="B15372" t="s">
        <v>24177</v>
      </c>
    </row>
    <row r="15373" spans="1:2" x14ac:dyDescent="0.25">
      <c r="A15373" t="s">
        <v>24183</v>
      </c>
      <c r="B15373" t="s">
        <v>24177</v>
      </c>
    </row>
    <row r="15374" spans="1:2" x14ac:dyDescent="0.25">
      <c r="A15374" t="s">
        <v>24184</v>
      </c>
      <c r="B15374" t="s">
        <v>24177</v>
      </c>
    </row>
    <row r="15375" spans="1:2" x14ac:dyDescent="0.25">
      <c r="A15375" t="s">
        <v>24185</v>
      </c>
      <c r="B15375" t="s">
        <v>24177</v>
      </c>
    </row>
    <row r="15376" spans="1:2" x14ac:dyDescent="0.25">
      <c r="A15376" t="s">
        <v>24186</v>
      </c>
      <c r="B15376" t="s">
        <v>24177</v>
      </c>
    </row>
    <row r="15377" spans="1:2" x14ac:dyDescent="0.25">
      <c r="A15377" t="s">
        <v>24187</v>
      </c>
      <c r="B15377" t="s">
        <v>24177</v>
      </c>
    </row>
    <row r="15378" spans="1:2" x14ac:dyDescent="0.25">
      <c r="A15378" t="s">
        <v>24188</v>
      </c>
      <c r="B15378" t="s">
        <v>24177</v>
      </c>
    </row>
    <row r="15379" spans="1:2" x14ac:dyDescent="0.25">
      <c r="A15379" t="s">
        <v>24189</v>
      </c>
      <c r="B15379" t="s">
        <v>24177</v>
      </c>
    </row>
    <row r="15380" spans="1:2" x14ac:dyDescent="0.25">
      <c r="A15380" t="s">
        <v>24190</v>
      </c>
      <c r="B15380" t="s">
        <v>24177</v>
      </c>
    </row>
    <row r="15381" spans="1:2" x14ac:dyDescent="0.25">
      <c r="A15381" t="s">
        <v>24191</v>
      </c>
      <c r="B15381" t="s">
        <v>24192</v>
      </c>
    </row>
    <row r="15382" spans="1:2" x14ac:dyDescent="0.25">
      <c r="A15382" t="s">
        <v>24193</v>
      </c>
      <c r="B15382" t="s">
        <v>24194</v>
      </c>
    </row>
    <row r="15383" spans="1:2" x14ac:dyDescent="0.25">
      <c r="A15383" t="s">
        <v>24195</v>
      </c>
      <c r="B15383" t="s">
        <v>24194</v>
      </c>
    </row>
    <row r="15384" spans="1:2" x14ac:dyDescent="0.25">
      <c r="A15384" t="s">
        <v>24196</v>
      </c>
      <c r="B15384" t="s">
        <v>24194</v>
      </c>
    </row>
    <row r="15385" spans="1:2" x14ac:dyDescent="0.25">
      <c r="A15385" t="s">
        <v>24197</v>
      </c>
      <c r="B15385" t="s">
        <v>24198</v>
      </c>
    </row>
    <row r="15386" spans="1:2" x14ac:dyDescent="0.25">
      <c r="A15386" t="s">
        <v>24199</v>
      </c>
      <c r="B15386" t="s">
        <v>24198</v>
      </c>
    </row>
    <row r="15387" spans="1:2" x14ac:dyDescent="0.25">
      <c r="A15387" t="s">
        <v>24200</v>
      </c>
      <c r="B15387" t="s">
        <v>24198</v>
      </c>
    </row>
    <row r="15388" spans="1:2" x14ac:dyDescent="0.25">
      <c r="A15388" t="s">
        <v>24201</v>
      </c>
      <c r="B15388" t="s">
        <v>24198</v>
      </c>
    </row>
    <row r="15389" spans="1:2" x14ac:dyDescent="0.25">
      <c r="A15389" t="s">
        <v>24202</v>
      </c>
      <c r="B15389" t="s">
        <v>24198</v>
      </c>
    </row>
    <row r="15390" spans="1:2" x14ac:dyDescent="0.25">
      <c r="A15390" t="s">
        <v>24203</v>
      </c>
      <c r="B15390" t="s">
        <v>24204</v>
      </c>
    </row>
    <row r="15391" spans="1:2" x14ac:dyDescent="0.25">
      <c r="A15391" t="s">
        <v>24205</v>
      </c>
      <c r="B15391" t="s">
        <v>24204</v>
      </c>
    </row>
    <row r="15392" spans="1:2" x14ac:dyDescent="0.25">
      <c r="A15392" t="s">
        <v>24206</v>
      </c>
      <c r="B15392" t="s">
        <v>24204</v>
      </c>
    </row>
    <row r="15393" spans="1:2" x14ac:dyDescent="0.25">
      <c r="A15393" t="s">
        <v>24207</v>
      </c>
      <c r="B15393" t="s">
        <v>24204</v>
      </c>
    </row>
    <row r="15394" spans="1:2" x14ac:dyDescent="0.25">
      <c r="A15394" t="s">
        <v>24208</v>
      </c>
      <c r="B15394" t="s">
        <v>17086</v>
      </c>
    </row>
    <row r="15395" spans="1:2" x14ac:dyDescent="0.25">
      <c r="A15395" t="s">
        <v>24209</v>
      </c>
      <c r="B15395" t="s">
        <v>17086</v>
      </c>
    </row>
    <row r="15396" spans="1:2" x14ac:dyDescent="0.25">
      <c r="A15396" t="s">
        <v>24210</v>
      </c>
      <c r="B15396" t="s">
        <v>24211</v>
      </c>
    </row>
    <row r="15397" spans="1:2" x14ac:dyDescent="0.25">
      <c r="A15397" t="s">
        <v>24212</v>
      </c>
      <c r="B15397" t="s">
        <v>24213</v>
      </c>
    </row>
    <row r="15398" spans="1:2" x14ac:dyDescent="0.25">
      <c r="A15398" t="s">
        <v>24214</v>
      </c>
      <c r="B15398" t="s">
        <v>24213</v>
      </c>
    </row>
    <row r="15399" spans="1:2" x14ac:dyDescent="0.25">
      <c r="A15399" t="s">
        <v>24215</v>
      </c>
      <c r="B15399" t="s">
        <v>17086</v>
      </c>
    </row>
    <row r="15400" spans="1:2" x14ac:dyDescent="0.25">
      <c r="A15400" t="s">
        <v>24216</v>
      </c>
      <c r="B15400" t="s">
        <v>24217</v>
      </c>
    </row>
    <row r="15401" spans="1:2" x14ac:dyDescent="0.25">
      <c r="A15401" t="s">
        <v>24218</v>
      </c>
      <c r="B15401" t="s">
        <v>24219</v>
      </c>
    </row>
    <row r="15402" spans="1:2" x14ac:dyDescent="0.25">
      <c r="A15402" t="s">
        <v>24220</v>
      </c>
      <c r="B15402" t="s">
        <v>24221</v>
      </c>
    </row>
    <row r="15403" spans="1:2" x14ac:dyDescent="0.25">
      <c r="A15403" t="s">
        <v>24222</v>
      </c>
      <c r="B15403" t="s">
        <v>24221</v>
      </c>
    </row>
    <row r="15404" spans="1:2" x14ac:dyDescent="0.25">
      <c r="A15404" t="s">
        <v>24223</v>
      </c>
      <c r="B15404" t="s">
        <v>9471</v>
      </c>
    </row>
    <row r="15405" spans="1:2" x14ac:dyDescent="0.25">
      <c r="A15405" t="s">
        <v>24224</v>
      </c>
      <c r="B15405" t="s">
        <v>24225</v>
      </c>
    </row>
    <row r="15406" spans="1:2" x14ac:dyDescent="0.25">
      <c r="A15406" t="s">
        <v>24226</v>
      </c>
      <c r="B15406" t="s">
        <v>24225</v>
      </c>
    </row>
    <row r="15407" spans="1:2" x14ac:dyDescent="0.25">
      <c r="A15407" t="s">
        <v>24227</v>
      </c>
      <c r="B15407" t="s">
        <v>24225</v>
      </c>
    </row>
    <row r="15408" spans="1:2" x14ac:dyDescent="0.25">
      <c r="A15408" t="s">
        <v>24228</v>
      </c>
      <c r="B15408" t="s">
        <v>24225</v>
      </c>
    </row>
    <row r="15409" spans="1:2" x14ac:dyDescent="0.25">
      <c r="A15409" t="s">
        <v>24229</v>
      </c>
      <c r="B15409" t="s">
        <v>24225</v>
      </c>
    </row>
    <row r="15410" spans="1:2" x14ac:dyDescent="0.25">
      <c r="A15410" t="s">
        <v>24230</v>
      </c>
      <c r="B15410" t="s">
        <v>24225</v>
      </c>
    </row>
    <row r="15411" spans="1:2" x14ac:dyDescent="0.25">
      <c r="A15411" t="s">
        <v>24231</v>
      </c>
      <c r="B15411" t="s">
        <v>24225</v>
      </c>
    </row>
    <row r="15412" spans="1:2" x14ac:dyDescent="0.25">
      <c r="A15412" t="s">
        <v>24232</v>
      </c>
      <c r="B15412" t="s">
        <v>24233</v>
      </c>
    </row>
    <row r="15413" spans="1:2" x14ac:dyDescent="0.25">
      <c r="A15413" t="s">
        <v>24234</v>
      </c>
      <c r="B15413" t="s">
        <v>24235</v>
      </c>
    </row>
    <row r="15414" spans="1:2" x14ac:dyDescent="0.25">
      <c r="A15414" t="s">
        <v>24236</v>
      </c>
      <c r="B15414" t="s">
        <v>24237</v>
      </c>
    </row>
    <row r="15415" spans="1:2" x14ac:dyDescent="0.25">
      <c r="A15415" t="s">
        <v>24238</v>
      </c>
      <c r="B15415" t="s">
        <v>24237</v>
      </c>
    </row>
    <row r="15416" spans="1:2" x14ac:dyDescent="0.25">
      <c r="A15416" t="s">
        <v>24239</v>
      </c>
      <c r="B15416" t="s">
        <v>24237</v>
      </c>
    </row>
    <row r="15417" spans="1:2" x14ac:dyDescent="0.25">
      <c r="A15417" t="s">
        <v>24240</v>
      </c>
      <c r="B15417" t="s">
        <v>23813</v>
      </c>
    </row>
    <row r="15418" spans="1:2" x14ac:dyDescent="0.25">
      <c r="A15418" t="s">
        <v>24241</v>
      </c>
      <c r="B15418" t="s">
        <v>24242</v>
      </c>
    </row>
    <row r="15419" spans="1:2" x14ac:dyDescent="0.25">
      <c r="A15419" t="s">
        <v>24243</v>
      </c>
      <c r="B15419" t="s">
        <v>24242</v>
      </c>
    </row>
    <row r="15420" spans="1:2" x14ac:dyDescent="0.25">
      <c r="A15420" t="s">
        <v>24244</v>
      </c>
      <c r="B15420" t="s">
        <v>24242</v>
      </c>
    </row>
    <row r="15421" spans="1:2" x14ac:dyDescent="0.25">
      <c r="A15421" t="s">
        <v>24245</v>
      </c>
      <c r="B15421" t="s">
        <v>24242</v>
      </c>
    </row>
    <row r="15422" spans="1:2" x14ac:dyDescent="0.25">
      <c r="A15422" t="s">
        <v>24246</v>
      </c>
      <c r="B15422" t="s">
        <v>24247</v>
      </c>
    </row>
    <row r="15423" spans="1:2" x14ac:dyDescent="0.25">
      <c r="A15423" t="s">
        <v>24248</v>
      </c>
      <c r="B15423" t="s">
        <v>24247</v>
      </c>
    </row>
    <row r="15424" spans="1:2" x14ac:dyDescent="0.25">
      <c r="A15424" t="s">
        <v>24249</v>
      </c>
      <c r="B15424" t="s">
        <v>24250</v>
      </c>
    </row>
    <row r="15425" spans="1:2" x14ac:dyDescent="0.25">
      <c r="A15425" t="s">
        <v>24251</v>
      </c>
      <c r="B15425" t="s">
        <v>24252</v>
      </c>
    </row>
    <row r="15426" spans="1:2" x14ac:dyDescent="0.25">
      <c r="A15426" t="s">
        <v>24253</v>
      </c>
      <c r="B15426" t="s">
        <v>24254</v>
      </c>
    </row>
    <row r="15427" spans="1:2" x14ac:dyDescent="0.25">
      <c r="A15427" t="s">
        <v>24255</v>
      </c>
      <c r="B15427" t="s">
        <v>24256</v>
      </c>
    </row>
    <row r="15428" spans="1:2" x14ac:dyDescent="0.25">
      <c r="A15428" t="s">
        <v>24257</v>
      </c>
      <c r="B15428" t="s">
        <v>24256</v>
      </c>
    </row>
    <row r="15429" spans="1:2" x14ac:dyDescent="0.25">
      <c r="A15429" t="s">
        <v>24258</v>
      </c>
      <c r="B15429" t="s">
        <v>24256</v>
      </c>
    </row>
    <row r="15430" spans="1:2" x14ac:dyDescent="0.25">
      <c r="A15430" t="s">
        <v>24259</v>
      </c>
      <c r="B15430" t="s">
        <v>24256</v>
      </c>
    </row>
    <row r="15431" spans="1:2" x14ac:dyDescent="0.25">
      <c r="A15431" t="s">
        <v>24260</v>
      </c>
      <c r="B15431" t="s">
        <v>24256</v>
      </c>
    </row>
    <row r="15432" spans="1:2" x14ac:dyDescent="0.25">
      <c r="A15432" t="s">
        <v>24261</v>
      </c>
      <c r="B15432" t="s">
        <v>24256</v>
      </c>
    </row>
    <row r="15433" spans="1:2" x14ac:dyDescent="0.25">
      <c r="A15433" t="s">
        <v>24262</v>
      </c>
      <c r="B15433" t="s">
        <v>24263</v>
      </c>
    </row>
    <row r="15434" spans="1:2" x14ac:dyDescent="0.25">
      <c r="A15434" t="s">
        <v>24264</v>
      </c>
      <c r="B15434" t="s">
        <v>24265</v>
      </c>
    </row>
    <row r="15435" spans="1:2" x14ac:dyDescent="0.25">
      <c r="A15435" t="s">
        <v>24266</v>
      </c>
      <c r="B15435" t="s">
        <v>24267</v>
      </c>
    </row>
    <row r="15436" spans="1:2" x14ac:dyDescent="0.25">
      <c r="A15436" t="s">
        <v>24268</v>
      </c>
      <c r="B15436" t="s">
        <v>24267</v>
      </c>
    </row>
    <row r="15437" spans="1:2" x14ac:dyDescent="0.25">
      <c r="A15437" t="s">
        <v>24269</v>
      </c>
      <c r="B15437" t="s">
        <v>24267</v>
      </c>
    </row>
    <row r="15438" spans="1:2" x14ac:dyDescent="0.25">
      <c r="A15438" t="s">
        <v>24270</v>
      </c>
      <c r="B15438" t="s">
        <v>24267</v>
      </c>
    </row>
    <row r="15439" spans="1:2" x14ac:dyDescent="0.25">
      <c r="A15439" t="s">
        <v>24271</v>
      </c>
      <c r="B15439" t="s">
        <v>24267</v>
      </c>
    </row>
    <row r="15440" spans="1:2" x14ac:dyDescent="0.25">
      <c r="A15440" t="s">
        <v>24272</v>
      </c>
      <c r="B15440" t="s">
        <v>24273</v>
      </c>
    </row>
    <row r="15441" spans="1:2" x14ac:dyDescent="0.25">
      <c r="A15441" t="s">
        <v>24274</v>
      </c>
      <c r="B15441" t="s">
        <v>24273</v>
      </c>
    </row>
    <row r="15442" spans="1:2" x14ac:dyDescent="0.25">
      <c r="A15442" t="s">
        <v>24275</v>
      </c>
      <c r="B15442" t="s">
        <v>24276</v>
      </c>
    </row>
    <row r="15443" spans="1:2" x14ac:dyDescent="0.25">
      <c r="A15443" t="s">
        <v>24277</v>
      </c>
      <c r="B15443" t="s">
        <v>17121</v>
      </c>
    </row>
    <row r="15444" spans="1:2" x14ac:dyDescent="0.25">
      <c r="A15444" t="s">
        <v>24278</v>
      </c>
      <c r="B15444" t="s">
        <v>17121</v>
      </c>
    </row>
    <row r="15445" spans="1:2" x14ac:dyDescent="0.25">
      <c r="A15445" t="s">
        <v>24279</v>
      </c>
      <c r="B15445" t="s">
        <v>17121</v>
      </c>
    </row>
    <row r="15446" spans="1:2" x14ac:dyDescent="0.25">
      <c r="A15446" t="s">
        <v>24280</v>
      </c>
      <c r="B15446" t="s">
        <v>17121</v>
      </c>
    </row>
    <row r="15447" spans="1:2" x14ac:dyDescent="0.25">
      <c r="A15447" t="s">
        <v>24281</v>
      </c>
      <c r="B15447" t="s">
        <v>17121</v>
      </c>
    </row>
    <row r="15448" spans="1:2" x14ac:dyDescent="0.25">
      <c r="A15448" t="s">
        <v>24282</v>
      </c>
      <c r="B15448" t="s">
        <v>17121</v>
      </c>
    </row>
    <row r="15449" spans="1:2" x14ac:dyDescent="0.25">
      <c r="A15449" t="s">
        <v>24283</v>
      </c>
      <c r="B15449" t="s">
        <v>17121</v>
      </c>
    </row>
    <row r="15450" spans="1:2" x14ac:dyDescent="0.25">
      <c r="A15450" t="s">
        <v>24284</v>
      </c>
      <c r="B15450" t="s">
        <v>17121</v>
      </c>
    </row>
    <row r="15451" spans="1:2" x14ac:dyDescent="0.25">
      <c r="A15451" t="s">
        <v>24285</v>
      </c>
      <c r="B15451" t="s">
        <v>17121</v>
      </c>
    </row>
    <row r="15452" spans="1:2" x14ac:dyDescent="0.25">
      <c r="A15452" t="s">
        <v>24286</v>
      </c>
      <c r="B15452" t="s">
        <v>17121</v>
      </c>
    </row>
    <row r="15453" spans="1:2" x14ac:dyDescent="0.25">
      <c r="A15453" t="s">
        <v>24287</v>
      </c>
      <c r="B15453" t="s">
        <v>24288</v>
      </c>
    </row>
    <row r="15454" spans="1:2" x14ac:dyDescent="0.25">
      <c r="A15454" t="s">
        <v>24289</v>
      </c>
      <c r="B15454" t="s">
        <v>24288</v>
      </c>
    </row>
    <row r="15455" spans="1:2" x14ac:dyDescent="0.25">
      <c r="A15455" t="s">
        <v>24290</v>
      </c>
      <c r="B15455" t="s">
        <v>24291</v>
      </c>
    </row>
    <row r="15456" spans="1:2" x14ac:dyDescent="0.25">
      <c r="A15456" t="s">
        <v>24292</v>
      </c>
      <c r="B15456" t="s">
        <v>24288</v>
      </c>
    </row>
    <row r="15457" spans="1:2" x14ac:dyDescent="0.25">
      <c r="A15457" t="s">
        <v>24293</v>
      </c>
      <c r="B15457" t="s">
        <v>24294</v>
      </c>
    </row>
    <row r="15458" spans="1:2" x14ac:dyDescent="0.25">
      <c r="A15458" t="s">
        <v>24295</v>
      </c>
      <c r="B15458" t="s">
        <v>24294</v>
      </c>
    </row>
    <row r="15459" spans="1:2" x14ac:dyDescent="0.25">
      <c r="A15459" t="s">
        <v>24296</v>
      </c>
      <c r="B15459" t="s">
        <v>24297</v>
      </c>
    </row>
    <row r="15460" spans="1:2" x14ac:dyDescent="0.25">
      <c r="A15460" t="s">
        <v>24298</v>
      </c>
      <c r="B15460" t="s">
        <v>13812</v>
      </c>
    </row>
    <row r="15461" spans="1:2" x14ac:dyDescent="0.25">
      <c r="A15461" t="s">
        <v>24299</v>
      </c>
      <c r="B15461" t="s">
        <v>13812</v>
      </c>
    </row>
    <row r="15462" spans="1:2" x14ac:dyDescent="0.25">
      <c r="A15462" t="s">
        <v>24300</v>
      </c>
      <c r="B15462" t="s">
        <v>13812</v>
      </c>
    </row>
    <row r="15463" spans="1:2" x14ac:dyDescent="0.25">
      <c r="A15463" t="s">
        <v>24301</v>
      </c>
      <c r="B15463" t="s">
        <v>13812</v>
      </c>
    </row>
    <row r="15464" spans="1:2" x14ac:dyDescent="0.25">
      <c r="A15464" t="s">
        <v>24302</v>
      </c>
      <c r="B15464" t="s">
        <v>13812</v>
      </c>
    </row>
    <row r="15465" spans="1:2" x14ac:dyDescent="0.25">
      <c r="A15465" t="s">
        <v>24303</v>
      </c>
      <c r="B15465" t="s">
        <v>13812</v>
      </c>
    </row>
    <row r="15466" spans="1:2" x14ac:dyDescent="0.25">
      <c r="A15466" t="s">
        <v>24304</v>
      </c>
      <c r="B15466" t="s">
        <v>13812</v>
      </c>
    </row>
    <row r="15467" spans="1:2" x14ac:dyDescent="0.25">
      <c r="A15467" t="s">
        <v>24305</v>
      </c>
      <c r="B15467" t="s">
        <v>13812</v>
      </c>
    </row>
    <row r="15468" spans="1:2" x14ac:dyDescent="0.25">
      <c r="A15468" t="s">
        <v>24306</v>
      </c>
      <c r="B15468" t="s">
        <v>13812</v>
      </c>
    </row>
    <row r="15469" spans="1:2" x14ac:dyDescent="0.25">
      <c r="A15469" t="s">
        <v>24307</v>
      </c>
      <c r="B15469" t="s">
        <v>24308</v>
      </c>
    </row>
    <row r="15470" spans="1:2" x14ac:dyDescent="0.25">
      <c r="A15470" t="s">
        <v>24309</v>
      </c>
      <c r="B15470" t="s">
        <v>24310</v>
      </c>
    </row>
    <row r="15471" spans="1:2" x14ac:dyDescent="0.25">
      <c r="A15471" t="s">
        <v>24311</v>
      </c>
      <c r="B15471" t="s">
        <v>24310</v>
      </c>
    </row>
    <row r="15472" spans="1:2" x14ac:dyDescent="0.25">
      <c r="A15472" t="s">
        <v>24312</v>
      </c>
      <c r="B15472" t="s">
        <v>24310</v>
      </c>
    </row>
    <row r="15473" spans="1:2" x14ac:dyDescent="0.25">
      <c r="A15473" t="s">
        <v>24313</v>
      </c>
      <c r="B15473" t="s">
        <v>24314</v>
      </c>
    </row>
    <row r="15474" spans="1:2" x14ac:dyDescent="0.25">
      <c r="A15474" t="s">
        <v>24315</v>
      </c>
      <c r="B15474" t="s">
        <v>24314</v>
      </c>
    </row>
    <row r="15475" spans="1:2" x14ac:dyDescent="0.25">
      <c r="A15475" t="s">
        <v>24316</v>
      </c>
      <c r="B15475" t="s">
        <v>24317</v>
      </c>
    </row>
    <row r="15476" spans="1:2" x14ac:dyDescent="0.25">
      <c r="A15476" t="s">
        <v>24318</v>
      </c>
      <c r="B15476" t="s">
        <v>24319</v>
      </c>
    </row>
    <row r="15477" spans="1:2" x14ac:dyDescent="0.25">
      <c r="A15477" t="s">
        <v>24320</v>
      </c>
      <c r="B15477" t="s">
        <v>24319</v>
      </c>
    </row>
    <row r="15478" spans="1:2" x14ac:dyDescent="0.25">
      <c r="A15478" t="s">
        <v>24321</v>
      </c>
      <c r="B15478" t="s">
        <v>24322</v>
      </c>
    </row>
    <row r="15479" spans="1:2" x14ac:dyDescent="0.25">
      <c r="A15479" t="s">
        <v>24323</v>
      </c>
      <c r="B15479" t="s">
        <v>24324</v>
      </c>
    </row>
    <row r="15480" spans="1:2" x14ac:dyDescent="0.25">
      <c r="A15480" t="s">
        <v>24325</v>
      </c>
      <c r="B15480" t="s">
        <v>24314</v>
      </c>
    </row>
    <row r="15481" spans="1:2" x14ac:dyDescent="0.25">
      <c r="A15481" t="s">
        <v>24326</v>
      </c>
      <c r="B15481" t="s">
        <v>24327</v>
      </c>
    </row>
    <row r="15482" spans="1:2" x14ac:dyDescent="0.25">
      <c r="A15482" t="s">
        <v>24328</v>
      </c>
      <c r="B15482" t="s">
        <v>24327</v>
      </c>
    </row>
    <row r="15483" spans="1:2" x14ac:dyDescent="0.25">
      <c r="A15483" t="s">
        <v>24329</v>
      </c>
      <c r="B15483" t="s">
        <v>5260</v>
      </c>
    </row>
    <row r="15484" spans="1:2" x14ac:dyDescent="0.25">
      <c r="A15484" t="s">
        <v>24330</v>
      </c>
      <c r="B15484" t="s">
        <v>24327</v>
      </c>
    </row>
    <row r="15485" spans="1:2" x14ac:dyDescent="0.25">
      <c r="A15485" t="s">
        <v>24331</v>
      </c>
      <c r="B15485" t="s">
        <v>5260</v>
      </c>
    </row>
    <row r="15486" spans="1:2" x14ac:dyDescent="0.25">
      <c r="A15486" t="s">
        <v>24332</v>
      </c>
      <c r="B15486" t="s">
        <v>5260</v>
      </c>
    </row>
    <row r="15487" spans="1:2" x14ac:dyDescent="0.25">
      <c r="A15487" t="s">
        <v>24333</v>
      </c>
      <c r="B15487" t="s">
        <v>5260</v>
      </c>
    </row>
    <row r="15488" spans="1:2" x14ac:dyDescent="0.25">
      <c r="A15488" t="s">
        <v>24334</v>
      </c>
      <c r="B15488" t="s">
        <v>5260</v>
      </c>
    </row>
    <row r="15489" spans="1:2" x14ac:dyDescent="0.25">
      <c r="A15489" t="s">
        <v>24335</v>
      </c>
      <c r="B15489" t="s">
        <v>5260</v>
      </c>
    </row>
    <row r="15490" spans="1:2" x14ac:dyDescent="0.25">
      <c r="A15490" t="s">
        <v>24336</v>
      </c>
      <c r="B15490" t="s">
        <v>24337</v>
      </c>
    </row>
    <row r="15491" spans="1:2" x14ac:dyDescent="0.25">
      <c r="A15491" t="s">
        <v>24338</v>
      </c>
      <c r="B15491" t="s">
        <v>24337</v>
      </c>
    </row>
    <row r="15492" spans="1:2" x14ac:dyDescent="0.25">
      <c r="A15492" t="s">
        <v>24339</v>
      </c>
      <c r="B15492" t="s">
        <v>24327</v>
      </c>
    </row>
    <row r="15493" spans="1:2" x14ac:dyDescent="0.25">
      <c r="A15493" t="s">
        <v>24340</v>
      </c>
      <c r="B15493" t="s">
        <v>5260</v>
      </c>
    </row>
    <row r="15494" spans="1:2" x14ac:dyDescent="0.25">
      <c r="A15494" t="s">
        <v>24341</v>
      </c>
      <c r="B15494" t="s">
        <v>24342</v>
      </c>
    </row>
    <row r="15495" spans="1:2" x14ac:dyDescent="0.25">
      <c r="A15495" t="s">
        <v>24343</v>
      </c>
      <c r="B15495" t="s">
        <v>24310</v>
      </c>
    </row>
    <row r="15496" spans="1:2" x14ac:dyDescent="0.25">
      <c r="A15496" t="s">
        <v>24344</v>
      </c>
      <c r="B15496" t="s">
        <v>4908</v>
      </c>
    </row>
    <row r="15497" spans="1:2" x14ac:dyDescent="0.25">
      <c r="A15497" t="s">
        <v>24345</v>
      </c>
      <c r="B15497" t="s">
        <v>24254</v>
      </c>
    </row>
    <row r="15498" spans="1:2" x14ac:dyDescent="0.25">
      <c r="A15498" t="s">
        <v>24346</v>
      </c>
      <c r="B15498" t="s">
        <v>24347</v>
      </c>
    </row>
    <row r="15499" spans="1:2" x14ac:dyDescent="0.25">
      <c r="A15499" t="s">
        <v>24348</v>
      </c>
      <c r="B15499" t="s">
        <v>24349</v>
      </c>
    </row>
    <row r="15500" spans="1:2" x14ac:dyDescent="0.25">
      <c r="A15500" t="s">
        <v>24350</v>
      </c>
      <c r="B15500" t="s">
        <v>24351</v>
      </c>
    </row>
    <row r="15501" spans="1:2" x14ac:dyDescent="0.25">
      <c r="A15501" t="s">
        <v>24352</v>
      </c>
      <c r="B15501" t="s">
        <v>24353</v>
      </c>
    </row>
    <row r="15502" spans="1:2" x14ac:dyDescent="0.25">
      <c r="A15502" t="s">
        <v>24354</v>
      </c>
      <c r="B15502" t="s">
        <v>24355</v>
      </c>
    </row>
    <row r="15503" spans="1:2" x14ac:dyDescent="0.25">
      <c r="A15503" t="s">
        <v>24356</v>
      </c>
      <c r="B15503" t="s">
        <v>24355</v>
      </c>
    </row>
    <row r="15504" spans="1:2" x14ac:dyDescent="0.25">
      <c r="A15504" t="s">
        <v>24357</v>
      </c>
      <c r="B15504" t="s">
        <v>24355</v>
      </c>
    </row>
    <row r="15505" spans="1:2" x14ac:dyDescent="0.25">
      <c r="A15505" t="s">
        <v>24358</v>
      </c>
      <c r="B15505" t="s">
        <v>24355</v>
      </c>
    </row>
    <row r="15506" spans="1:2" x14ac:dyDescent="0.25">
      <c r="A15506" t="s">
        <v>24359</v>
      </c>
      <c r="B15506" t="s">
        <v>24355</v>
      </c>
    </row>
    <row r="15507" spans="1:2" x14ac:dyDescent="0.25">
      <c r="A15507" t="s">
        <v>24360</v>
      </c>
      <c r="B15507" t="s">
        <v>18606</v>
      </c>
    </row>
    <row r="15508" spans="1:2" x14ac:dyDescent="0.25">
      <c r="A15508" t="s">
        <v>24361</v>
      </c>
      <c r="B15508" t="s">
        <v>24362</v>
      </c>
    </row>
    <row r="15509" spans="1:2" x14ac:dyDescent="0.25">
      <c r="A15509" t="s">
        <v>24363</v>
      </c>
      <c r="B15509" t="s">
        <v>24362</v>
      </c>
    </row>
    <row r="15510" spans="1:2" x14ac:dyDescent="0.25">
      <c r="A15510" t="s">
        <v>24364</v>
      </c>
      <c r="B15510" t="s">
        <v>24365</v>
      </c>
    </row>
    <row r="15511" spans="1:2" x14ac:dyDescent="0.25">
      <c r="A15511" t="s">
        <v>24366</v>
      </c>
      <c r="B15511" t="s">
        <v>24367</v>
      </c>
    </row>
    <row r="15512" spans="1:2" x14ac:dyDescent="0.25">
      <c r="A15512" t="s">
        <v>24368</v>
      </c>
      <c r="B15512" t="s">
        <v>24369</v>
      </c>
    </row>
    <row r="15513" spans="1:2" x14ac:dyDescent="0.25">
      <c r="A15513" t="s">
        <v>24370</v>
      </c>
      <c r="B15513" t="s">
        <v>24371</v>
      </c>
    </row>
    <row r="15514" spans="1:2" x14ac:dyDescent="0.25">
      <c r="A15514" t="s">
        <v>24372</v>
      </c>
      <c r="B15514" t="s">
        <v>24371</v>
      </c>
    </row>
    <row r="15515" spans="1:2" x14ac:dyDescent="0.25">
      <c r="A15515" t="s">
        <v>24373</v>
      </c>
      <c r="B15515" t="s">
        <v>24371</v>
      </c>
    </row>
    <row r="15516" spans="1:2" x14ac:dyDescent="0.25">
      <c r="A15516" t="s">
        <v>24374</v>
      </c>
      <c r="B15516" t="s">
        <v>24371</v>
      </c>
    </row>
    <row r="15517" spans="1:2" x14ac:dyDescent="0.25">
      <c r="A15517" t="s">
        <v>24375</v>
      </c>
      <c r="B15517" t="s">
        <v>24371</v>
      </c>
    </row>
    <row r="15518" spans="1:2" x14ac:dyDescent="0.25">
      <c r="A15518" t="s">
        <v>24376</v>
      </c>
      <c r="B15518" t="s">
        <v>24371</v>
      </c>
    </row>
    <row r="15519" spans="1:2" x14ac:dyDescent="0.25">
      <c r="A15519" t="s">
        <v>24377</v>
      </c>
      <c r="B15519" t="s">
        <v>24371</v>
      </c>
    </row>
    <row r="15520" spans="1:2" x14ac:dyDescent="0.25">
      <c r="A15520" t="s">
        <v>24378</v>
      </c>
      <c r="B15520" t="s">
        <v>24371</v>
      </c>
    </row>
    <row r="15521" spans="1:2" x14ac:dyDescent="0.25">
      <c r="A15521" t="s">
        <v>24379</v>
      </c>
      <c r="B15521" t="s">
        <v>24371</v>
      </c>
    </row>
    <row r="15522" spans="1:2" x14ac:dyDescent="0.25">
      <c r="A15522" t="s">
        <v>24380</v>
      </c>
      <c r="B15522" t="s">
        <v>24371</v>
      </c>
    </row>
    <row r="15523" spans="1:2" x14ac:dyDescent="0.25">
      <c r="A15523" t="s">
        <v>24381</v>
      </c>
      <c r="B15523" t="s">
        <v>24371</v>
      </c>
    </row>
    <row r="15524" spans="1:2" x14ac:dyDescent="0.25">
      <c r="A15524" t="s">
        <v>24382</v>
      </c>
      <c r="B15524" t="s">
        <v>24371</v>
      </c>
    </row>
    <row r="15525" spans="1:2" x14ac:dyDescent="0.25">
      <c r="A15525" t="s">
        <v>24383</v>
      </c>
      <c r="B15525" t="s">
        <v>24371</v>
      </c>
    </row>
    <row r="15526" spans="1:2" x14ac:dyDescent="0.25">
      <c r="A15526" t="s">
        <v>24384</v>
      </c>
      <c r="B15526" t="s">
        <v>24371</v>
      </c>
    </row>
    <row r="15527" spans="1:2" x14ac:dyDescent="0.25">
      <c r="A15527" t="s">
        <v>24385</v>
      </c>
      <c r="B15527" t="s">
        <v>24371</v>
      </c>
    </row>
    <row r="15528" spans="1:2" x14ac:dyDescent="0.25">
      <c r="A15528" t="s">
        <v>24386</v>
      </c>
      <c r="B15528" t="s">
        <v>24371</v>
      </c>
    </row>
    <row r="15529" spans="1:2" x14ac:dyDescent="0.25">
      <c r="A15529" t="s">
        <v>24387</v>
      </c>
      <c r="B15529" t="s">
        <v>24371</v>
      </c>
    </row>
    <row r="15530" spans="1:2" x14ac:dyDescent="0.25">
      <c r="A15530" t="s">
        <v>24388</v>
      </c>
      <c r="B15530" t="s">
        <v>24371</v>
      </c>
    </row>
    <row r="15531" spans="1:2" x14ac:dyDescent="0.25">
      <c r="A15531" t="s">
        <v>24389</v>
      </c>
      <c r="B15531" t="s">
        <v>24371</v>
      </c>
    </row>
    <row r="15532" spans="1:2" x14ac:dyDescent="0.25">
      <c r="A15532" t="s">
        <v>24390</v>
      </c>
      <c r="B15532" t="s">
        <v>24371</v>
      </c>
    </row>
    <row r="15533" spans="1:2" x14ac:dyDescent="0.25">
      <c r="A15533" t="s">
        <v>24391</v>
      </c>
      <c r="B15533" t="s">
        <v>24371</v>
      </c>
    </row>
    <row r="15534" spans="1:2" x14ac:dyDescent="0.25">
      <c r="A15534" t="s">
        <v>24392</v>
      </c>
      <c r="B15534" t="s">
        <v>24371</v>
      </c>
    </row>
    <row r="15535" spans="1:2" x14ac:dyDescent="0.25">
      <c r="A15535" t="s">
        <v>24393</v>
      </c>
      <c r="B15535" t="s">
        <v>24371</v>
      </c>
    </row>
    <row r="15536" spans="1:2" x14ac:dyDescent="0.25">
      <c r="A15536" t="s">
        <v>24394</v>
      </c>
      <c r="B15536" t="s">
        <v>24371</v>
      </c>
    </row>
    <row r="15537" spans="1:2" x14ac:dyDescent="0.25">
      <c r="A15537" t="s">
        <v>24395</v>
      </c>
      <c r="B15537" t="s">
        <v>24371</v>
      </c>
    </row>
    <row r="15538" spans="1:2" x14ac:dyDescent="0.25">
      <c r="A15538" t="s">
        <v>24396</v>
      </c>
      <c r="B15538" t="s">
        <v>24371</v>
      </c>
    </row>
    <row r="15539" spans="1:2" x14ac:dyDescent="0.25">
      <c r="A15539" t="s">
        <v>24397</v>
      </c>
      <c r="B15539" t="s">
        <v>24371</v>
      </c>
    </row>
    <row r="15540" spans="1:2" x14ac:dyDescent="0.25">
      <c r="A15540" t="s">
        <v>24398</v>
      </c>
      <c r="B15540" t="s">
        <v>24371</v>
      </c>
    </row>
    <row r="15541" spans="1:2" x14ac:dyDescent="0.25">
      <c r="A15541" t="s">
        <v>24399</v>
      </c>
      <c r="B15541" t="s">
        <v>24371</v>
      </c>
    </row>
    <row r="15542" spans="1:2" x14ac:dyDescent="0.25">
      <c r="A15542" t="s">
        <v>24400</v>
      </c>
      <c r="B15542" t="s">
        <v>24371</v>
      </c>
    </row>
    <row r="15543" spans="1:2" x14ac:dyDescent="0.25">
      <c r="A15543" t="s">
        <v>24401</v>
      </c>
      <c r="B15543" t="s">
        <v>24371</v>
      </c>
    </row>
    <row r="15544" spans="1:2" x14ac:dyDescent="0.25">
      <c r="A15544" t="s">
        <v>24402</v>
      </c>
      <c r="B15544" t="s">
        <v>24371</v>
      </c>
    </row>
    <row r="15545" spans="1:2" x14ac:dyDescent="0.25">
      <c r="A15545" t="s">
        <v>24403</v>
      </c>
      <c r="B15545" t="s">
        <v>24371</v>
      </c>
    </row>
    <row r="15546" spans="1:2" x14ac:dyDescent="0.25">
      <c r="A15546" t="s">
        <v>24404</v>
      </c>
      <c r="B15546" t="s">
        <v>24371</v>
      </c>
    </row>
    <row r="15547" spans="1:2" x14ac:dyDescent="0.25">
      <c r="A15547" t="s">
        <v>24405</v>
      </c>
      <c r="B15547" t="s">
        <v>24371</v>
      </c>
    </row>
    <row r="15548" spans="1:2" x14ac:dyDescent="0.25">
      <c r="A15548" t="s">
        <v>24406</v>
      </c>
      <c r="B15548" t="s">
        <v>24371</v>
      </c>
    </row>
    <row r="15549" spans="1:2" x14ac:dyDescent="0.25">
      <c r="A15549" t="s">
        <v>24407</v>
      </c>
      <c r="B15549" t="s">
        <v>24371</v>
      </c>
    </row>
    <row r="15550" spans="1:2" x14ac:dyDescent="0.25">
      <c r="A15550" t="s">
        <v>24408</v>
      </c>
      <c r="B15550" t="s">
        <v>24371</v>
      </c>
    </row>
    <row r="15551" spans="1:2" x14ac:dyDescent="0.25">
      <c r="A15551" t="s">
        <v>24409</v>
      </c>
      <c r="B15551" t="s">
        <v>24371</v>
      </c>
    </row>
    <row r="15552" spans="1:2" x14ac:dyDescent="0.25">
      <c r="A15552" t="s">
        <v>24410</v>
      </c>
      <c r="B15552" t="s">
        <v>24371</v>
      </c>
    </row>
    <row r="15553" spans="1:2" x14ac:dyDescent="0.25">
      <c r="A15553" t="s">
        <v>24411</v>
      </c>
      <c r="B15553" t="s">
        <v>7795</v>
      </c>
    </row>
    <row r="15554" spans="1:2" x14ac:dyDescent="0.25">
      <c r="A15554" t="s">
        <v>24412</v>
      </c>
      <c r="B15554" t="s">
        <v>690</v>
      </c>
    </row>
    <row r="15555" spans="1:2" x14ac:dyDescent="0.25">
      <c r="A15555" t="s">
        <v>24413</v>
      </c>
      <c r="B15555" t="s">
        <v>690</v>
      </c>
    </row>
    <row r="15556" spans="1:2" x14ac:dyDescent="0.25">
      <c r="A15556" t="s">
        <v>24414</v>
      </c>
      <c r="B15556" t="s">
        <v>690</v>
      </c>
    </row>
    <row r="15557" spans="1:2" x14ac:dyDescent="0.25">
      <c r="A15557" t="s">
        <v>24415</v>
      </c>
      <c r="B15557" t="s">
        <v>690</v>
      </c>
    </row>
    <row r="15558" spans="1:2" x14ac:dyDescent="0.25">
      <c r="A15558" t="s">
        <v>24416</v>
      </c>
      <c r="B15558" t="s">
        <v>690</v>
      </c>
    </row>
    <row r="15559" spans="1:2" x14ac:dyDescent="0.25">
      <c r="A15559" t="s">
        <v>24417</v>
      </c>
      <c r="B15559" t="s">
        <v>690</v>
      </c>
    </row>
    <row r="15560" spans="1:2" x14ac:dyDescent="0.25">
      <c r="A15560" t="s">
        <v>24418</v>
      </c>
      <c r="B15560" t="s">
        <v>690</v>
      </c>
    </row>
    <row r="15561" spans="1:2" x14ac:dyDescent="0.25">
      <c r="A15561" t="s">
        <v>24419</v>
      </c>
      <c r="B15561" t="s">
        <v>690</v>
      </c>
    </row>
    <row r="15562" spans="1:2" x14ac:dyDescent="0.25">
      <c r="A15562" t="s">
        <v>24420</v>
      </c>
      <c r="B15562" t="s">
        <v>690</v>
      </c>
    </row>
    <row r="15563" spans="1:2" x14ac:dyDescent="0.25">
      <c r="A15563" t="s">
        <v>24421</v>
      </c>
      <c r="B15563" t="s">
        <v>690</v>
      </c>
    </row>
    <row r="15564" spans="1:2" x14ac:dyDescent="0.25">
      <c r="A15564" t="s">
        <v>24422</v>
      </c>
      <c r="B15564" t="s">
        <v>690</v>
      </c>
    </row>
    <row r="15565" spans="1:2" x14ac:dyDescent="0.25">
      <c r="A15565" t="s">
        <v>24423</v>
      </c>
      <c r="B15565" t="s">
        <v>690</v>
      </c>
    </row>
    <row r="15566" spans="1:2" x14ac:dyDescent="0.25">
      <c r="A15566" t="s">
        <v>24424</v>
      </c>
      <c r="B15566" t="s">
        <v>690</v>
      </c>
    </row>
    <row r="15567" spans="1:2" x14ac:dyDescent="0.25">
      <c r="A15567" t="s">
        <v>24425</v>
      </c>
      <c r="B15567" t="s">
        <v>690</v>
      </c>
    </row>
    <row r="15568" spans="1:2" x14ac:dyDescent="0.25">
      <c r="A15568" t="s">
        <v>24426</v>
      </c>
      <c r="B15568" t="s">
        <v>690</v>
      </c>
    </row>
    <row r="15569" spans="1:2" x14ac:dyDescent="0.25">
      <c r="A15569" t="s">
        <v>24427</v>
      </c>
      <c r="B15569" t="s">
        <v>690</v>
      </c>
    </row>
    <row r="15570" spans="1:2" x14ac:dyDescent="0.25">
      <c r="A15570" t="s">
        <v>24428</v>
      </c>
      <c r="B15570" t="s">
        <v>690</v>
      </c>
    </row>
    <row r="15571" spans="1:2" x14ac:dyDescent="0.25">
      <c r="A15571" t="s">
        <v>24429</v>
      </c>
      <c r="B15571" t="s">
        <v>690</v>
      </c>
    </row>
    <row r="15572" spans="1:2" x14ac:dyDescent="0.25">
      <c r="A15572" t="s">
        <v>24430</v>
      </c>
      <c r="B15572" t="s">
        <v>690</v>
      </c>
    </row>
    <row r="15573" spans="1:2" x14ac:dyDescent="0.25">
      <c r="A15573" t="s">
        <v>24431</v>
      </c>
      <c r="B15573" t="s">
        <v>690</v>
      </c>
    </row>
    <row r="15574" spans="1:2" x14ac:dyDescent="0.25">
      <c r="A15574" t="s">
        <v>24432</v>
      </c>
      <c r="B15574" t="s">
        <v>690</v>
      </c>
    </row>
    <row r="15575" spans="1:2" x14ac:dyDescent="0.25">
      <c r="A15575" t="s">
        <v>24433</v>
      </c>
      <c r="B15575" t="s">
        <v>690</v>
      </c>
    </row>
    <row r="15576" spans="1:2" x14ac:dyDescent="0.25">
      <c r="A15576" t="s">
        <v>24434</v>
      </c>
      <c r="B15576" t="s">
        <v>690</v>
      </c>
    </row>
    <row r="15577" spans="1:2" x14ac:dyDescent="0.25">
      <c r="A15577" t="s">
        <v>24435</v>
      </c>
      <c r="B15577" t="s">
        <v>24436</v>
      </c>
    </row>
    <row r="15578" spans="1:2" x14ac:dyDescent="0.25">
      <c r="A15578" t="s">
        <v>24437</v>
      </c>
      <c r="B15578" t="s">
        <v>24436</v>
      </c>
    </row>
    <row r="15579" spans="1:2" x14ac:dyDescent="0.25">
      <c r="A15579" t="s">
        <v>24438</v>
      </c>
      <c r="B15579" t="s">
        <v>24439</v>
      </c>
    </row>
    <row r="15580" spans="1:2" x14ac:dyDescent="0.25">
      <c r="A15580" t="s">
        <v>24440</v>
      </c>
      <c r="B15580" t="s">
        <v>17152</v>
      </c>
    </row>
    <row r="15581" spans="1:2" x14ac:dyDescent="0.25">
      <c r="A15581" t="s">
        <v>24441</v>
      </c>
      <c r="B15581" t="s">
        <v>17152</v>
      </c>
    </row>
    <row r="15582" spans="1:2" x14ac:dyDescent="0.25">
      <c r="A15582" t="s">
        <v>24442</v>
      </c>
      <c r="B15582" t="s">
        <v>17152</v>
      </c>
    </row>
    <row r="15583" spans="1:2" x14ac:dyDescent="0.25">
      <c r="A15583" t="s">
        <v>24443</v>
      </c>
      <c r="B15583" t="s">
        <v>17152</v>
      </c>
    </row>
    <row r="15584" spans="1:2" x14ac:dyDescent="0.25">
      <c r="A15584" t="s">
        <v>24444</v>
      </c>
      <c r="B15584" t="s">
        <v>17152</v>
      </c>
    </row>
    <row r="15585" spans="1:2" x14ac:dyDescent="0.25">
      <c r="A15585" t="s">
        <v>24445</v>
      </c>
      <c r="B15585" t="s">
        <v>17152</v>
      </c>
    </row>
    <row r="15586" spans="1:2" x14ac:dyDescent="0.25">
      <c r="A15586" t="s">
        <v>24446</v>
      </c>
      <c r="B15586" t="s">
        <v>17152</v>
      </c>
    </row>
    <row r="15587" spans="1:2" x14ac:dyDescent="0.25">
      <c r="A15587" t="s">
        <v>24447</v>
      </c>
      <c r="B15587" t="s">
        <v>17152</v>
      </c>
    </row>
    <row r="15588" spans="1:2" x14ac:dyDescent="0.25">
      <c r="A15588" t="s">
        <v>24448</v>
      </c>
      <c r="B15588" t="s">
        <v>17152</v>
      </c>
    </row>
    <row r="15589" spans="1:2" x14ac:dyDescent="0.25">
      <c r="A15589" t="s">
        <v>24449</v>
      </c>
      <c r="B15589" t="s">
        <v>24450</v>
      </c>
    </row>
    <row r="15590" spans="1:2" x14ac:dyDescent="0.25">
      <c r="A15590" t="s">
        <v>24451</v>
      </c>
      <c r="B15590" t="s">
        <v>24452</v>
      </c>
    </row>
    <row r="15591" spans="1:2" x14ac:dyDescent="0.25">
      <c r="A15591" t="s">
        <v>24453</v>
      </c>
      <c r="B15591" t="s">
        <v>24454</v>
      </c>
    </row>
    <row r="15592" spans="1:2" x14ac:dyDescent="0.25">
      <c r="A15592" t="s">
        <v>24455</v>
      </c>
      <c r="B15592" t="s">
        <v>24454</v>
      </c>
    </row>
    <row r="15593" spans="1:2" x14ac:dyDescent="0.25">
      <c r="A15593" t="s">
        <v>24456</v>
      </c>
      <c r="B15593" t="s">
        <v>24454</v>
      </c>
    </row>
    <row r="15594" spans="1:2" x14ac:dyDescent="0.25">
      <c r="A15594" t="s">
        <v>24457</v>
      </c>
      <c r="B15594" t="s">
        <v>24454</v>
      </c>
    </row>
    <row r="15595" spans="1:2" x14ac:dyDescent="0.25">
      <c r="A15595" t="s">
        <v>24458</v>
      </c>
      <c r="B15595" t="s">
        <v>24454</v>
      </c>
    </row>
    <row r="15596" spans="1:2" x14ac:dyDescent="0.25">
      <c r="A15596" t="s">
        <v>24459</v>
      </c>
      <c r="B15596" t="s">
        <v>24460</v>
      </c>
    </row>
    <row r="15597" spans="1:2" x14ac:dyDescent="0.25">
      <c r="A15597" t="s">
        <v>24461</v>
      </c>
      <c r="B15597" t="s">
        <v>24460</v>
      </c>
    </row>
    <row r="15598" spans="1:2" x14ac:dyDescent="0.25">
      <c r="A15598" t="s">
        <v>24462</v>
      </c>
      <c r="B15598" t="s">
        <v>24460</v>
      </c>
    </row>
    <row r="15599" spans="1:2" x14ac:dyDescent="0.25">
      <c r="A15599" t="s">
        <v>24463</v>
      </c>
      <c r="B15599" t="s">
        <v>24460</v>
      </c>
    </row>
    <row r="15600" spans="1:2" x14ac:dyDescent="0.25">
      <c r="A15600" t="s">
        <v>24464</v>
      </c>
      <c r="B15600" t="s">
        <v>24460</v>
      </c>
    </row>
    <row r="15601" spans="1:2" x14ac:dyDescent="0.25">
      <c r="A15601" t="s">
        <v>24465</v>
      </c>
      <c r="B15601" t="s">
        <v>24460</v>
      </c>
    </row>
    <row r="15602" spans="1:2" x14ac:dyDescent="0.25">
      <c r="A15602" t="s">
        <v>24466</v>
      </c>
      <c r="B15602" t="s">
        <v>24460</v>
      </c>
    </row>
    <row r="15603" spans="1:2" x14ac:dyDescent="0.25">
      <c r="A15603" t="s">
        <v>24467</v>
      </c>
      <c r="B15603" t="s">
        <v>24460</v>
      </c>
    </row>
    <row r="15604" spans="1:2" x14ac:dyDescent="0.25">
      <c r="A15604" t="s">
        <v>24468</v>
      </c>
      <c r="B15604" t="s">
        <v>24460</v>
      </c>
    </row>
    <row r="15605" spans="1:2" x14ac:dyDescent="0.25">
      <c r="A15605" t="s">
        <v>24469</v>
      </c>
      <c r="B15605" t="s">
        <v>24470</v>
      </c>
    </row>
    <row r="15606" spans="1:2" x14ac:dyDescent="0.25">
      <c r="A15606" t="s">
        <v>24471</v>
      </c>
      <c r="B15606" t="s">
        <v>24470</v>
      </c>
    </row>
    <row r="15607" spans="1:2" x14ac:dyDescent="0.25">
      <c r="A15607" t="s">
        <v>24472</v>
      </c>
      <c r="B15607" t="s">
        <v>24470</v>
      </c>
    </row>
    <row r="15608" spans="1:2" x14ac:dyDescent="0.25">
      <c r="A15608" t="s">
        <v>24473</v>
      </c>
      <c r="B15608" t="s">
        <v>24470</v>
      </c>
    </row>
    <row r="15609" spans="1:2" x14ac:dyDescent="0.25">
      <c r="A15609" t="s">
        <v>24474</v>
      </c>
      <c r="B15609" t="s">
        <v>24470</v>
      </c>
    </row>
    <row r="15610" spans="1:2" x14ac:dyDescent="0.25">
      <c r="A15610" t="s">
        <v>24475</v>
      </c>
      <c r="B15610" t="s">
        <v>24470</v>
      </c>
    </row>
    <row r="15611" spans="1:2" x14ac:dyDescent="0.25">
      <c r="A15611" t="s">
        <v>24476</v>
      </c>
      <c r="B15611" t="s">
        <v>24470</v>
      </c>
    </row>
    <row r="15612" spans="1:2" x14ac:dyDescent="0.25">
      <c r="A15612" t="s">
        <v>24477</v>
      </c>
      <c r="B15612" t="s">
        <v>24470</v>
      </c>
    </row>
    <row r="15613" spans="1:2" x14ac:dyDescent="0.25">
      <c r="A15613" t="s">
        <v>24478</v>
      </c>
      <c r="B15613" t="s">
        <v>24470</v>
      </c>
    </row>
    <row r="15614" spans="1:2" x14ac:dyDescent="0.25">
      <c r="A15614" t="s">
        <v>24479</v>
      </c>
      <c r="B15614" t="s">
        <v>24480</v>
      </c>
    </row>
    <row r="15615" spans="1:2" x14ac:dyDescent="0.25">
      <c r="A15615" t="s">
        <v>24481</v>
      </c>
      <c r="B15615" t="s">
        <v>24482</v>
      </c>
    </row>
    <row r="15616" spans="1:2" x14ac:dyDescent="0.25">
      <c r="A15616" t="s">
        <v>24483</v>
      </c>
      <c r="B15616" t="s">
        <v>24482</v>
      </c>
    </row>
    <row r="15617" spans="1:2" x14ac:dyDescent="0.25">
      <c r="A15617" t="s">
        <v>24484</v>
      </c>
      <c r="B15617" t="s">
        <v>24482</v>
      </c>
    </row>
    <row r="15618" spans="1:2" x14ac:dyDescent="0.25">
      <c r="A15618" t="s">
        <v>24485</v>
      </c>
      <c r="B15618" t="s">
        <v>24482</v>
      </c>
    </row>
    <row r="15619" spans="1:2" x14ac:dyDescent="0.25">
      <c r="A15619" t="s">
        <v>24486</v>
      </c>
      <c r="B15619" t="s">
        <v>24487</v>
      </c>
    </row>
    <row r="15620" spans="1:2" x14ac:dyDescent="0.25">
      <c r="A15620" t="s">
        <v>24488</v>
      </c>
      <c r="B15620" t="s">
        <v>17217</v>
      </c>
    </row>
    <row r="15621" spans="1:2" x14ac:dyDescent="0.25">
      <c r="A15621" t="s">
        <v>24489</v>
      </c>
      <c r="B15621" t="s">
        <v>24490</v>
      </c>
    </row>
    <row r="15622" spans="1:2" x14ac:dyDescent="0.25">
      <c r="A15622" t="s">
        <v>24491</v>
      </c>
      <c r="B15622" t="s">
        <v>24490</v>
      </c>
    </row>
    <row r="15623" spans="1:2" x14ac:dyDescent="0.25">
      <c r="A15623" t="s">
        <v>24492</v>
      </c>
      <c r="B15623" t="s">
        <v>24490</v>
      </c>
    </row>
    <row r="15624" spans="1:2" x14ac:dyDescent="0.25">
      <c r="A15624" t="s">
        <v>24493</v>
      </c>
      <c r="B15624" t="s">
        <v>24494</v>
      </c>
    </row>
    <row r="15625" spans="1:2" x14ac:dyDescent="0.25">
      <c r="A15625" t="s">
        <v>24495</v>
      </c>
      <c r="B15625" t="s">
        <v>24496</v>
      </c>
    </row>
    <row r="15626" spans="1:2" x14ac:dyDescent="0.25">
      <c r="A15626" t="s">
        <v>24497</v>
      </c>
      <c r="B15626" t="s">
        <v>24496</v>
      </c>
    </row>
    <row r="15627" spans="1:2" x14ac:dyDescent="0.25">
      <c r="A15627" t="s">
        <v>24498</v>
      </c>
      <c r="B15627" t="s">
        <v>24496</v>
      </c>
    </row>
    <row r="15628" spans="1:2" x14ac:dyDescent="0.25">
      <c r="A15628" t="s">
        <v>24499</v>
      </c>
      <c r="B15628" t="s">
        <v>3486</v>
      </c>
    </row>
    <row r="15629" spans="1:2" x14ac:dyDescent="0.25">
      <c r="A15629" t="s">
        <v>24500</v>
      </c>
      <c r="B15629" t="s">
        <v>3486</v>
      </c>
    </row>
    <row r="15630" spans="1:2" x14ac:dyDescent="0.25">
      <c r="A15630" t="s">
        <v>24501</v>
      </c>
      <c r="B15630" t="s">
        <v>24502</v>
      </c>
    </row>
    <row r="15631" spans="1:2" x14ac:dyDescent="0.25">
      <c r="A15631" t="s">
        <v>24503</v>
      </c>
      <c r="B15631" t="s">
        <v>24504</v>
      </c>
    </row>
    <row r="15632" spans="1:2" x14ac:dyDescent="0.25">
      <c r="A15632" t="s">
        <v>24505</v>
      </c>
      <c r="B15632" t="s">
        <v>24506</v>
      </c>
    </row>
    <row r="15633" spans="1:2" x14ac:dyDescent="0.25">
      <c r="A15633" t="s">
        <v>24507</v>
      </c>
      <c r="B15633" t="s">
        <v>24508</v>
      </c>
    </row>
    <row r="15634" spans="1:2" x14ac:dyDescent="0.25">
      <c r="A15634" t="s">
        <v>24509</v>
      </c>
      <c r="B15634" t="s">
        <v>24506</v>
      </c>
    </row>
    <row r="15635" spans="1:2" x14ac:dyDescent="0.25">
      <c r="A15635" t="s">
        <v>24510</v>
      </c>
      <c r="B15635" t="s">
        <v>23783</v>
      </c>
    </row>
    <row r="15636" spans="1:2" x14ac:dyDescent="0.25">
      <c r="A15636" t="s">
        <v>24511</v>
      </c>
      <c r="B15636" t="s">
        <v>23783</v>
      </c>
    </row>
    <row r="15637" spans="1:2" x14ac:dyDescent="0.25">
      <c r="A15637" t="s">
        <v>24512</v>
      </c>
      <c r="B15637" t="s">
        <v>17225</v>
      </c>
    </row>
    <row r="15638" spans="1:2" x14ac:dyDescent="0.25">
      <c r="A15638" t="s">
        <v>24513</v>
      </c>
      <c r="B15638" t="s">
        <v>17225</v>
      </c>
    </row>
    <row r="15639" spans="1:2" x14ac:dyDescent="0.25">
      <c r="A15639" t="s">
        <v>24514</v>
      </c>
      <c r="B15639" t="s">
        <v>17225</v>
      </c>
    </row>
    <row r="15640" spans="1:2" x14ac:dyDescent="0.25">
      <c r="A15640" t="s">
        <v>24515</v>
      </c>
      <c r="B15640" t="s">
        <v>11538</v>
      </c>
    </row>
    <row r="15641" spans="1:2" x14ac:dyDescent="0.25">
      <c r="A15641" t="s">
        <v>24516</v>
      </c>
      <c r="B15641" t="s">
        <v>11538</v>
      </c>
    </row>
    <row r="15642" spans="1:2" x14ac:dyDescent="0.25">
      <c r="A15642" t="s">
        <v>24517</v>
      </c>
      <c r="B15642" t="s">
        <v>11538</v>
      </c>
    </row>
    <row r="15643" spans="1:2" x14ac:dyDescent="0.25">
      <c r="A15643" t="s">
        <v>24518</v>
      </c>
      <c r="B15643" t="s">
        <v>11538</v>
      </c>
    </row>
    <row r="15644" spans="1:2" x14ac:dyDescent="0.25">
      <c r="A15644" t="s">
        <v>24519</v>
      </c>
      <c r="B15644" t="s">
        <v>24520</v>
      </c>
    </row>
    <row r="15645" spans="1:2" x14ac:dyDescent="0.25">
      <c r="A15645" t="s">
        <v>24521</v>
      </c>
      <c r="B15645" t="s">
        <v>24520</v>
      </c>
    </row>
    <row r="15646" spans="1:2" x14ac:dyDescent="0.25">
      <c r="A15646" t="s">
        <v>24522</v>
      </c>
      <c r="B15646" t="s">
        <v>24523</v>
      </c>
    </row>
    <row r="15647" spans="1:2" x14ac:dyDescent="0.25">
      <c r="A15647" t="s">
        <v>24524</v>
      </c>
      <c r="B15647" t="s">
        <v>24523</v>
      </c>
    </row>
    <row r="15648" spans="1:2" x14ac:dyDescent="0.25">
      <c r="A15648" t="s">
        <v>24525</v>
      </c>
      <c r="B15648" t="s">
        <v>24523</v>
      </c>
    </row>
    <row r="15649" spans="1:2" x14ac:dyDescent="0.25">
      <c r="A15649" t="s">
        <v>24526</v>
      </c>
      <c r="B15649" t="s">
        <v>24523</v>
      </c>
    </row>
    <row r="15650" spans="1:2" x14ac:dyDescent="0.25">
      <c r="A15650" t="s">
        <v>24527</v>
      </c>
      <c r="B15650" t="s">
        <v>2031</v>
      </c>
    </row>
    <row r="15651" spans="1:2" x14ac:dyDescent="0.25">
      <c r="A15651" t="s">
        <v>24528</v>
      </c>
      <c r="B15651" t="s">
        <v>2031</v>
      </c>
    </row>
    <row r="15652" spans="1:2" x14ac:dyDescent="0.25">
      <c r="A15652" t="s">
        <v>24529</v>
      </c>
      <c r="B15652" t="s">
        <v>2031</v>
      </c>
    </row>
    <row r="15653" spans="1:2" x14ac:dyDescent="0.25">
      <c r="A15653" t="s">
        <v>24530</v>
      </c>
      <c r="B15653" t="s">
        <v>2031</v>
      </c>
    </row>
    <row r="15654" spans="1:2" x14ac:dyDescent="0.25">
      <c r="A15654" t="s">
        <v>24531</v>
      </c>
      <c r="B15654" t="s">
        <v>2031</v>
      </c>
    </row>
    <row r="15655" spans="1:2" x14ac:dyDescent="0.25">
      <c r="A15655" t="s">
        <v>24532</v>
      </c>
      <c r="B15655" t="s">
        <v>2031</v>
      </c>
    </row>
    <row r="15656" spans="1:2" x14ac:dyDescent="0.25">
      <c r="A15656" t="s">
        <v>24533</v>
      </c>
      <c r="B15656" t="s">
        <v>24534</v>
      </c>
    </row>
    <row r="15657" spans="1:2" x14ac:dyDescent="0.25">
      <c r="A15657" t="s">
        <v>24535</v>
      </c>
      <c r="B15657" t="s">
        <v>24534</v>
      </c>
    </row>
    <row r="15658" spans="1:2" x14ac:dyDescent="0.25">
      <c r="A15658" t="s">
        <v>24536</v>
      </c>
      <c r="B15658" t="s">
        <v>24537</v>
      </c>
    </row>
    <row r="15659" spans="1:2" x14ac:dyDescent="0.25">
      <c r="A15659" t="s">
        <v>24538</v>
      </c>
      <c r="B15659" t="s">
        <v>24534</v>
      </c>
    </row>
    <row r="15660" spans="1:2" x14ac:dyDescent="0.25">
      <c r="A15660" t="s">
        <v>24539</v>
      </c>
      <c r="B15660" t="s">
        <v>23929</v>
      </c>
    </row>
    <row r="15661" spans="1:2" x14ac:dyDescent="0.25">
      <c r="A15661" t="s">
        <v>24540</v>
      </c>
      <c r="B15661" t="s">
        <v>23929</v>
      </c>
    </row>
    <row r="15662" spans="1:2" x14ac:dyDescent="0.25">
      <c r="A15662" t="s">
        <v>24541</v>
      </c>
      <c r="B15662" t="s">
        <v>23929</v>
      </c>
    </row>
    <row r="15663" spans="1:2" x14ac:dyDescent="0.25">
      <c r="A15663" t="s">
        <v>24542</v>
      </c>
      <c r="B15663" t="s">
        <v>23929</v>
      </c>
    </row>
    <row r="15664" spans="1:2" x14ac:dyDescent="0.25">
      <c r="A15664" t="s">
        <v>24543</v>
      </c>
      <c r="B15664" t="s">
        <v>23929</v>
      </c>
    </row>
    <row r="15665" spans="1:2" x14ac:dyDescent="0.25">
      <c r="A15665" t="s">
        <v>24544</v>
      </c>
      <c r="B15665" t="s">
        <v>23929</v>
      </c>
    </row>
    <row r="15666" spans="1:2" x14ac:dyDescent="0.25">
      <c r="A15666" t="s">
        <v>24545</v>
      </c>
      <c r="B15666" t="s">
        <v>23929</v>
      </c>
    </row>
    <row r="15667" spans="1:2" x14ac:dyDescent="0.25">
      <c r="A15667" t="s">
        <v>24546</v>
      </c>
      <c r="B15667" t="s">
        <v>23929</v>
      </c>
    </row>
    <row r="15668" spans="1:2" x14ac:dyDescent="0.25">
      <c r="A15668" t="s">
        <v>24547</v>
      </c>
      <c r="B15668" t="s">
        <v>23929</v>
      </c>
    </row>
    <row r="15669" spans="1:2" x14ac:dyDescent="0.25">
      <c r="A15669" t="s">
        <v>24548</v>
      </c>
      <c r="B15669" t="s">
        <v>23929</v>
      </c>
    </row>
    <row r="15670" spans="1:2" x14ac:dyDescent="0.25">
      <c r="A15670" t="s">
        <v>24549</v>
      </c>
      <c r="B15670" t="s">
        <v>24550</v>
      </c>
    </row>
    <row r="15671" spans="1:2" x14ac:dyDescent="0.25">
      <c r="A15671" t="s">
        <v>24551</v>
      </c>
      <c r="B15671" t="s">
        <v>24550</v>
      </c>
    </row>
    <row r="15672" spans="1:2" x14ac:dyDescent="0.25">
      <c r="A15672" t="s">
        <v>24552</v>
      </c>
      <c r="B15672" t="s">
        <v>24550</v>
      </c>
    </row>
    <row r="15673" spans="1:2" x14ac:dyDescent="0.25">
      <c r="A15673" t="s">
        <v>24553</v>
      </c>
      <c r="B15673" t="s">
        <v>24550</v>
      </c>
    </row>
    <row r="15674" spans="1:2" x14ac:dyDescent="0.25">
      <c r="A15674" t="s">
        <v>24554</v>
      </c>
      <c r="B15674" t="s">
        <v>17317</v>
      </c>
    </row>
    <row r="15675" spans="1:2" x14ac:dyDescent="0.25">
      <c r="A15675" t="s">
        <v>24555</v>
      </c>
      <c r="B15675" t="s">
        <v>24556</v>
      </c>
    </row>
    <row r="15676" spans="1:2" x14ac:dyDescent="0.25">
      <c r="A15676" t="s">
        <v>24557</v>
      </c>
      <c r="B15676" t="s">
        <v>24558</v>
      </c>
    </row>
    <row r="15677" spans="1:2" x14ac:dyDescent="0.25">
      <c r="A15677" t="s">
        <v>24559</v>
      </c>
      <c r="B15677" t="s">
        <v>24558</v>
      </c>
    </row>
    <row r="15678" spans="1:2" x14ac:dyDescent="0.25">
      <c r="A15678" t="s">
        <v>24560</v>
      </c>
      <c r="B15678" t="s">
        <v>24561</v>
      </c>
    </row>
    <row r="15679" spans="1:2" x14ac:dyDescent="0.25">
      <c r="A15679" t="s">
        <v>24562</v>
      </c>
      <c r="B15679" t="s">
        <v>24563</v>
      </c>
    </row>
    <row r="15680" spans="1:2" x14ac:dyDescent="0.25">
      <c r="A15680" t="s">
        <v>24564</v>
      </c>
      <c r="B15680" t="s">
        <v>24563</v>
      </c>
    </row>
    <row r="15681" spans="1:2" x14ac:dyDescent="0.25">
      <c r="A15681" t="s">
        <v>24565</v>
      </c>
      <c r="B15681" t="s">
        <v>24563</v>
      </c>
    </row>
    <row r="15682" spans="1:2" x14ac:dyDescent="0.25">
      <c r="A15682" t="s">
        <v>24566</v>
      </c>
      <c r="B15682" t="s">
        <v>24563</v>
      </c>
    </row>
    <row r="15683" spans="1:2" x14ac:dyDescent="0.25">
      <c r="A15683" t="s">
        <v>24567</v>
      </c>
      <c r="B15683" t="s">
        <v>24563</v>
      </c>
    </row>
    <row r="15684" spans="1:2" x14ac:dyDescent="0.25">
      <c r="A15684" t="s">
        <v>24568</v>
      </c>
      <c r="B15684" t="s">
        <v>24563</v>
      </c>
    </row>
    <row r="15685" spans="1:2" x14ac:dyDescent="0.25">
      <c r="A15685" t="s">
        <v>24569</v>
      </c>
      <c r="B15685" t="s">
        <v>24563</v>
      </c>
    </row>
    <row r="15686" spans="1:2" x14ac:dyDescent="0.25">
      <c r="A15686" t="s">
        <v>24570</v>
      </c>
      <c r="B15686" t="s">
        <v>24571</v>
      </c>
    </row>
    <row r="15687" spans="1:2" x14ac:dyDescent="0.25">
      <c r="A15687" t="s">
        <v>24572</v>
      </c>
      <c r="B15687" t="s">
        <v>24571</v>
      </c>
    </row>
    <row r="15688" spans="1:2" x14ac:dyDescent="0.25">
      <c r="A15688" t="s">
        <v>24573</v>
      </c>
      <c r="B15688" t="s">
        <v>24571</v>
      </c>
    </row>
    <row r="15689" spans="1:2" x14ac:dyDescent="0.25">
      <c r="A15689" t="s">
        <v>24574</v>
      </c>
      <c r="B15689" t="s">
        <v>7238</v>
      </c>
    </row>
    <row r="15690" spans="1:2" x14ac:dyDescent="0.25">
      <c r="A15690" t="s">
        <v>24575</v>
      </c>
      <c r="B15690" t="s">
        <v>7238</v>
      </c>
    </row>
    <row r="15691" spans="1:2" x14ac:dyDescent="0.25">
      <c r="A15691" t="s">
        <v>24576</v>
      </c>
      <c r="B15691" t="s">
        <v>7238</v>
      </c>
    </row>
    <row r="15692" spans="1:2" x14ac:dyDescent="0.25">
      <c r="A15692" t="s">
        <v>24577</v>
      </c>
      <c r="B15692" t="s">
        <v>7238</v>
      </c>
    </row>
    <row r="15693" spans="1:2" x14ac:dyDescent="0.25">
      <c r="A15693" t="s">
        <v>24578</v>
      </c>
      <c r="B15693" t="s">
        <v>7238</v>
      </c>
    </row>
    <row r="15694" spans="1:2" x14ac:dyDescent="0.25">
      <c r="A15694" t="s">
        <v>24579</v>
      </c>
      <c r="B15694" t="s">
        <v>7238</v>
      </c>
    </row>
    <row r="15695" spans="1:2" x14ac:dyDescent="0.25">
      <c r="A15695" t="s">
        <v>24580</v>
      </c>
      <c r="B15695" t="s">
        <v>7238</v>
      </c>
    </row>
    <row r="15696" spans="1:2" x14ac:dyDescent="0.25">
      <c r="A15696" t="s">
        <v>24581</v>
      </c>
      <c r="B15696" t="s">
        <v>7238</v>
      </c>
    </row>
    <row r="15697" spans="1:2" x14ac:dyDescent="0.25">
      <c r="A15697" t="s">
        <v>24582</v>
      </c>
      <c r="B15697" t="s">
        <v>24583</v>
      </c>
    </row>
    <row r="15698" spans="1:2" x14ac:dyDescent="0.25">
      <c r="A15698" t="s">
        <v>24584</v>
      </c>
      <c r="B15698" t="s">
        <v>24583</v>
      </c>
    </row>
    <row r="15699" spans="1:2" x14ac:dyDescent="0.25">
      <c r="A15699" t="s">
        <v>24585</v>
      </c>
      <c r="B15699" t="s">
        <v>24586</v>
      </c>
    </row>
    <row r="15700" spans="1:2" x14ac:dyDescent="0.25">
      <c r="A15700" t="s">
        <v>24587</v>
      </c>
      <c r="B15700" t="s">
        <v>24588</v>
      </c>
    </row>
    <row r="15701" spans="1:2" x14ac:dyDescent="0.25">
      <c r="A15701" t="s">
        <v>24589</v>
      </c>
      <c r="B15701" t="s">
        <v>24590</v>
      </c>
    </row>
    <row r="15702" spans="1:2" x14ac:dyDescent="0.25">
      <c r="A15702" t="s">
        <v>24591</v>
      </c>
      <c r="B15702" t="s">
        <v>24590</v>
      </c>
    </row>
    <row r="15703" spans="1:2" x14ac:dyDescent="0.25">
      <c r="A15703" t="s">
        <v>24592</v>
      </c>
      <c r="B15703" t="s">
        <v>24593</v>
      </c>
    </row>
    <row r="15704" spans="1:2" x14ac:dyDescent="0.25">
      <c r="A15704" t="s">
        <v>24594</v>
      </c>
      <c r="B15704" t="s">
        <v>24593</v>
      </c>
    </row>
    <row r="15705" spans="1:2" x14ac:dyDescent="0.25">
      <c r="A15705" t="s">
        <v>24595</v>
      </c>
      <c r="B15705" t="s">
        <v>24593</v>
      </c>
    </row>
    <row r="15706" spans="1:2" x14ac:dyDescent="0.25">
      <c r="A15706" t="s">
        <v>24596</v>
      </c>
      <c r="B15706" t="s">
        <v>24593</v>
      </c>
    </row>
    <row r="15707" spans="1:2" x14ac:dyDescent="0.25">
      <c r="A15707" t="s">
        <v>24597</v>
      </c>
      <c r="B15707" t="s">
        <v>24593</v>
      </c>
    </row>
    <row r="15708" spans="1:2" x14ac:dyDescent="0.25">
      <c r="A15708" t="s">
        <v>24598</v>
      </c>
      <c r="B15708" t="s">
        <v>24593</v>
      </c>
    </row>
    <row r="15709" spans="1:2" x14ac:dyDescent="0.25">
      <c r="A15709" t="s">
        <v>24599</v>
      </c>
      <c r="B15709" t="s">
        <v>24593</v>
      </c>
    </row>
    <row r="15710" spans="1:2" x14ac:dyDescent="0.25">
      <c r="A15710" t="s">
        <v>24600</v>
      </c>
      <c r="B15710" t="s">
        <v>24593</v>
      </c>
    </row>
    <row r="15711" spans="1:2" x14ac:dyDescent="0.25">
      <c r="A15711" t="s">
        <v>24601</v>
      </c>
      <c r="B15711" t="s">
        <v>24593</v>
      </c>
    </row>
    <row r="15712" spans="1:2" x14ac:dyDescent="0.25">
      <c r="A15712" t="s">
        <v>24602</v>
      </c>
      <c r="B15712" t="s">
        <v>24603</v>
      </c>
    </row>
    <row r="15713" spans="1:2" x14ac:dyDescent="0.25">
      <c r="A15713" t="s">
        <v>24604</v>
      </c>
      <c r="B15713" t="s">
        <v>17305</v>
      </c>
    </row>
    <row r="15714" spans="1:2" x14ac:dyDescent="0.25">
      <c r="A15714" t="s">
        <v>24605</v>
      </c>
      <c r="B15714" t="s">
        <v>2026</v>
      </c>
    </row>
    <row r="15715" spans="1:2" x14ac:dyDescent="0.25">
      <c r="A15715" t="s">
        <v>24606</v>
      </c>
      <c r="B15715" t="s">
        <v>17305</v>
      </c>
    </row>
    <row r="15716" spans="1:2" x14ac:dyDescent="0.25">
      <c r="A15716" t="s">
        <v>24607</v>
      </c>
      <c r="B15716" t="s">
        <v>17305</v>
      </c>
    </row>
    <row r="15717" spans="1:2" x14ac:dyDescent="0.25">
      <c r="A15717" t="s">
        <v>24608</v>
      </c>
      <c r="B15717" t="s">
        <v>17599</v>
      </c>
    </row>
    <row r="15718" spans="1:2" x14ac:dyDescent="0.25">
      <c r="A15718" t="s">
        <v>24609</v>
      </c>
      <c r="B15718" t="s">
        <v>17424</v>
      </c>
    </row>
    <row r="15719" spans="1:2" x14ac:dyDescent="0.25">
      <c r="A15719" t="s">
        <v>24610</v>
      </c>
      <c r="B15719" t="s">
        <v>2026</v>
      </c>
    </row>
    <row r="15720" spans="1:2" x14ac:dyDescent="0.25">
      <c r="A15720" t="s">
        <v>24611</v>
      </c>
      <c r="B15720" t="s">
        <v>17305</v>
      </c>
    </row>
    <row r="15721" spans="1:2" x14ac:dyDescent="0.25">
      <c r="A15721" t="s">
        <v>24612</v>
      </c>
      <c r="B15721" t="s">
        <v>17305</v>
      </c>
    </row>
    <row r="15722" spans="1:2" x14ac:dyDescent="0.25">
      <c r="A15722" t="s">
        <v>24613</v>
      </c>
      <c r="B15722" t="s">
        <v>2026</v>
      </c>
    </row>
    <row r="15723" spans="1:2" x14ac:dyDescent="0.25">
      <c r="A15723" t="s">
        <v>24614</v>
      </c>
      <c r="B15723" t="s">
        <v>2026</v>
      </c>
    </row>
    <row r="15724" spans="1:2" x14ac:dyDescent="0.25">
      <c r="A15724" t="s">
        <v>24615</v>
      </c>
      <c r="B15724" t="s">
        <v>17305</v>
      </c>
    </row>
    <row r="15725" spans="1:2" x14ac:dyDescent="0.25">
      <c r="A15725" t="s">
        <v>24616</v>
      </c>
      <c r="B15725" t="s">
        <v>17424</v>
      </c>
    </row>
    <row r="15726" spans="1:2" x14ac:dyDescent="0.25">
      <c r="A15726" t="s">
        <v>24617</v>
      </c>
      <c r="B15726" t="s">
        <v>17420</v>
      </c>
    </row>
    <row r="15727" spans="1:2" x14ac:dyDescent="0.25">
      <c r="A15727" t="s">
        <v>24618</v>
      </c>
      <c r="B15727" t="s">
        <v>2026</v>
      </c>
    </row>
    <row r="15728" spans="1:2" x14ac:dyDescent="0.25">
      <c r="A15728" t="s">
        <v>24619</v>
      </c>
      <c r="B15728" t="s">
        <v>17305</v>
      </c>
    </row>
    <row r="15729" spans="1:2" x14ac:dyDescent="0.25">
      <c r="A15729" t="s">
        <v>24620</v>
      </c>
      <c r="B15729" t="s">
        <v>17305</v>
      </c>
    </row>
    <row r="15730" spans="1:2" x14ac:dyDescent="0.25">
      <c r="A15730" t="s">
        <v>24621</v>
      </c>
      <c r="B15730" t="s">
        <v>24622</v>
      </c>
    </row>
    <row r="15731" spans="1:2" x14ac:dyDescent="0.25">
      <c r="A15731" t="s">
        <v>24623</v>
      </c>
      <c r="B15731" t="s">
        <v>24622</v>
      </c>
    </row>
    <row r="15732" spans="1:2" x14ac:dyDescent="0.25">
      <c r="A15732" t="s">
        <v>24624</v>
      </c>
      <c r="B15732" t="s">
        <v>24622</v>
      </c>
    </row>
    <row r="15733" spans="1:2" x14ac:dyDescent="0.25">
      <c r="A15733" t="s">
        <v>24625</v>
      </c>
      <c r="B15733" t="s">
        <v>24622</v>
      </c>
    </row>
    <row r="15734" spans="1:2" x14ac:dyDescent="0.25">
      <c r="A15734" t="s">
        <v>24626</v>
      </c>
      <c r="B15734" t="s">
        <v>24622</v>
      </c>
    </row>
    <row r="15735" spans="1:2" x14ac:dyDescent="0.25">
      <c r="A15735" t="s">
        <v>24627</v>
      </c>
      <c r="B15735" t="s">
        <v>24622</v>
      </c>
    </row>
    <row r="15736" spans="1:2" x14ac:dyDescent="0.25">
      <c r="A15736" t="s">
        <v>24628</v>
      </c>
      <c r="B15736" t="s">
        <v>24622</v>
      </c>
    </row>
    <row r="15737" spans="1:2" x14ac:dyDescent="0.25">
      <c r="A15737" t="s">
        <v>24629</v>
      </c>
      <c r="B15737" t="s">
        <v>24622</v>
      </c>
    </row>
    <row r="15738" spans="1:2" x14ac:dyDescent="0.25">
      <c r="A15738" t="s">
        <v>24630</v>
      </c>
      <c r="B15738" t="s">
        <v>24590</v>
      </c>
    </row>
    <row r="15739" spans="1:2" x14ac:dyDescent="0.25">
      <c r="A15739" t="s">
        <v>24631</v>
      </c>
      <c r="B15739" t="s">
        <v>24590</v>
      </c>
    </row>
    <row r="15740" spans="1:2" x14ac:dyDescent="0.25">
      <c r="A15740" t="s">
        <v>24632</v>
      </c>
      <c r="B15740" t="s">
        <v>24633</v>
      </c>
    </row>
    <row r="15741" spans="1:2" x14ac:dyDescent="0.25">
      <c r="A15741" t="s">
        <v>24634</v>
      </c>
      <c r="B15741" t="s">
        <v>5278</v>
      </c>
    </row>
    <row r="15742" spans="1:2" x14ac:dyDescent="0.25">
      <c r="A15742" t="s">
        <v>24635</v>
      </c>
      <c r="B15742" t="s">
        <v>24636</v>
      </c>
    </row>
    <row r="15743" spans="1:2" x14ac:dyDescent="0.25">
      <c r="A15743" t="s">
        <v>24637</v>
      </c>
      <c r="B15743" t="s">
        <v>24636</v>
      </c>
    </row>
    <row r="15744" spans="1:2" x14ac:dyDescent="0.25">
      <c r="A15744" t="s">
        <v>24638</v>
      </c>
      <c r="B15744" t="s">
        <v>24636</v>
      </c>
    </row>
    <row r="15745" spans="1:2" x14ac:dyDescent="0.25">
      <c r="A15745" t="s">
        <v>24639</v>
      </c>
      <c r="B15745" t="s">
        <v>24636</v>
      </c>
    </row>
    <row r="15746" spans="1:2" x14ac:dyDescent="0.25">
      <c r="A15746" t="s">
        <v>24640</v>
      </c>
      <c r="B15746" t="s">
        <v>24636</v>
      </c>
    </row>
    <row r="15747" spans="1:2" x14ac:dyDescent="0.25">
      <c r="A15747" t="s">
        <v>24641</v>
      </c>
      <c r="B15747" t="s">
        <v>24636</v>
      </c>
    </row>
    <row r="15748" spans="1:2" x14ac:dyDescent="0.25">
      <c r="A15748" t="s">
        <v>24642</v>
      </c>
      <c r="B15748" t="s">
        <v>24636</v>
      </c>
    </row>
    <row r="15749" spans="1:2" x14ac:dyDescent="0.25">
      <c r="A15749" t="s">
        <v>24643</v>
      </c>
      <c r="B15749" t="s">
        <v>24644</v>
      </c>
    </row>
    <row r="15750" spans="1:2" x14ac:dyDescent="0.25">
      <c r="A15750" t="s">
        <v>24645</v>
      </c>
      <c r="B15750" t="s">
        <v>24644</v>
      </c>
    </row>
    <row r="15751" spans="1:2" x14ac:dyDescent="0.25">
      <c r="A15751" t="s">
        <v>24646</v>
      </c>
      <c r="B15751" t="s">
        <v>24647</v>
      </c>
    </row>
    <row r="15752" spans="1:2" x14ac:dyDescent="0.25">
      <c r="A15752" t="s">
        <v>24648</v>
      </c>
      <c r="B15752" t="s">
        <v>24649</v>
      </c>
    </row>
    <row r="15753" spans="1:2" x14ac:dyDescent="0.25">
      <c r="A15753" t="s">
        <v>24650</v>
      </c>
      <c r="B15753" t="s">
        <v>24649</v>
      </c>
    </row>
    <row r="15754" spans="1:2" x14ac:dyDescent="0.25">
      <c r="A15754" t="s">
        <v>24651</v>
      </c>
      <c r="B15754" t="s">
        <v>24652</v>
      </c>
    </row>
    <row r="15755" spans="1:2" x14ac:dyDescent="0.25">
      <c r="A15755" t="s">
        <v>24653</v>
      </c>
      <c r="B15755" t="s">
        <v>24654</v>
      </c>
    </row>
    <row r="15756" spans="1:2" x14ac:dyDescent="0.25">
      <c r="A15756" t="s">
        <v>24655</v>
      </c>
      <c r="B15756" t="s">
        <v>24654</v>
      </c>
    </row>
    <row r="15757" spans="1:2" x14ac:dyDescent="0.25">
      <c r="A15757" t="s">
        <v>24656</v>
      </c>
      <c r="B15757" t="s">
        <v>24654</v>
      </c>
    </row>
    <row r="15758" spans="1:2" x14ac:dyDescent="0.25">
      <c r="A15758" t="s">
        <v>24657</v>
      </c>
      <c r="B15758" t="s">
        <v>24654</v>
      </c>
    </row>
    <row r="15759" spans="1:2" x14ac:dyDescent="0.25">
      <c r="A15759" t="s">
        <v>24658</v>
      </c>
      <c r="B15759" t="s">
        <v>24659</v>
      </c>
    </row>
    <row r="15760" spans="1:2" x14ac:dyDescent="0.25">
      <c r="A15760" t="s">
        <v>24660</v>
      </c>
      <c r="B15760" t="s">
        <v>24661</v>
      </c>
    </row>
    <row r="15761" spans="1:2" x14ac:dyDescent="0.25">
      <c r="A15761" t="s">
        <v>24662</v>
      </c>
      <c r="B15761" t="s">
        <v>24663</v>
      </c>
    </row>
    <row r="15762" spans="1:2" x14ac:dyDescent="0.25">
      <c r="A15762" t="s">
        <v>24664</v>
      </c>
      <c r="B15762" t="s">
        <v>24622</v>
      </c>
    </row>
    <row r="15763" spans="1:2" x14ac:dyDescent="0.25">
      <c r="A15763" t="s">
        <v>24665</v>
      </c>
      <c r="B15763" t="s">
        <v>24622</v>
      </c>
    </row>
    <row r="15764" spans="1:2" x14ac:dyDescent="0.25">
      <c r="A15764" t="s">
        <v>24666</v>
      </c>
      <c r="B15764" t="s">
        <v>24667</v>
      </c>
    </row>
    <row r="15765" spans="1:2" x14ac:dyDescent="0.25">
      <c r="A15765" t="s">
        <v>24668</v>
      </c>
      <c r="B15765" t="s">
        <v>24669</v>
      </c>
    </row>
    <row r="15766" spans="1:2" x14ac:dyDescent="0.25">
      <c r="A15766" t="s">
        <v>24670</v>
      </c>
      <c r="B15766" t="s">
        <v>24671</v>
      </c>
    </row>
    <row r="15767" spans="1:2" x14ac:dyDescent="0.25">
      <c r="A15767" t="s">
        <v>24672</v>
      </c>
      <c r="B15767" t="s">
        <v>24673</v>
      </c>
    </row>
    <row r="15768" spans="1:2" x14ac:dyDescent="0.25">
      <c r="A15768" t="s">
        <v>24674</v>
      </c>
      <c r="B15768" t="s">
        <v>24675</v>
      </c>
    </row>
    <row r="15769" spans="1:2" x14ac:dyDescent="0.25">
      <c r="A15769" t="s">
        <v>24676</v>
      </c>
      <c r="B15769" t="s">
        <v>24677</v>
      </c>
    </row>
    <row r="15770" spans="1:2" x14ac:dyDescent="0.25">
      <c r="A15770" t="s">
        <v>24678</v>
      </c>
      <c r="B15770" t="s">
        <v>24679</v>
      </c>
    </row>
    <row r="15771" spans="1:2" x14ac:dyDescent="0.25">
      <c r="A15771" t="s">
        <v>24680</v>
      </c>
      <c r="B15771" t="s">
        <v>24681</v>
      </c>
    </row>
    <row r="15772" spans="1:2" x14ac:dyDescent="0.25">
      <c r="A15772" t="s">
        <v>24682</v>
      </c>
      <c r="B15772" t="s">
        <v>24683</v>
      </c>
    </row>
    <row r="15773" spans="1:2" x14ac:dyDescent="0.25">
      <c r="A15773" t="s">
        <v>24684</v>
      </c>
      <c r="B15773" t="s">
        <v>24685</v>
      </c>
    </row>
    <row r="15774" spans="1:2" x14ac:dyDescent="0.25">
      <c r="A15774" t="s">
        <v>24686</v>
      </c>
      <c r="B15774" t="s">
        <v>24687</v>
      </c>
    </row>
    <row r="15775" spans="1:2" x14ac:dyDescent="0.25">
      <c r="A15775" t="s">
        <v>24688</v>
      </c>
      <c r="B15775" t="s">
        <v>24683</v>
      </c>
    </row>
    <row r="15776" spans="1:2" x14ac:dyDescent="0.25">
      <c r="A15776" t="s">
        <v>24689</v>
      </c>
      <c r="B15776" t="s">
        <v>24683</v>
      </c>
    </row>
    <row r="15777" spans="1:2" x14ac:dyDescent="0.25">
      <c r="A15777" t="s">
        <v>24690</v>
      </c>
      <c r="B15777" t="s">
        <v>24691</v>
      </c>
    </row>
    <row r="15778" spans="1:2" x14ac:dyDescent="0.25">
      <c r="A15778" t="s">
        <v>24692</v>
      </c>
      <c r="B15778" t="s">
        <v>24693</v>
      </c>
    </row>
    <row r="15779" spans="1:2" x14ac:dyDescent="0.25">
      <c r="A15779" t="s">
        <v>24694</v>
      </c>
      <c r="B15779" t="s">
        <v>24695</v>
      </c>
    </row>
    <row r="15780" spans="1:2" x14ac:dyDescent="0.25">
      <c r="A15780" t="s">
        <v>24696</v>
      </c>
      <c r="B15780" t="s">
        <v>24697</v>
      </c>
    </row>
    <row r="15781" spans="1:2" x14ac:dyDescent="0.25">
      <c r="A15781" t="s">
        <v>24698</v>
      </c>
      <c r="B15781" t="s">
        <v>24697</v>
      </c>
    </row>
    <row r="15782" spans="1:2" x14ac:dyDescent="0.25">
      <c r="A15782" t="s">
        <v>24699</v>
      </c>
      <c r="B15782" t="s">
        <v>24697</v>
      </c>
    </row>
    <row r="15783" spans="1:2" x14ac:dyDescent="0.25">
      <c r="A15783" t="s">
        <v>24700</v>
      </c>
      <c r="B15783" t="s">
        <v>24697</v>
      </c>
    </row>
    <row r="15784" spans="1:2" x14ac:dyDescent="0.25">
      <c r="A15784" t="s">
        <v>24701</v>
      </c>
      <c r="B15784" t="s">
        <v>24697</v>
      </c>
    </row>
    <row r="15785" spans="1:2" x14ac:dyDescent="0.25">
      <c r="A15785" t="s">
        <v>24702</v>
      </c>
      <c r="B15785" t="s">
        <v>24697</v>
      </c>
    </row>
    <row r="15786" spans="1:2" x14ac:dyDescent="0.25">
      <c r="A15786" t="s">
        <v>24703</v>
      </c>
      <c r="B15786" t="s">
        <v>24697</v>
      </c>
    </row>
    <row r="15787" spans="1:2" x14ac:dyDescent="0.25">
      <c r="A15787" t="s">
        <v>24704</v>
      </c>
      <c r="B15787" t="s">
        <v>24697</v>
      </c>
    </row>
    <row r="15788" spans="1:2" x14ac:dyDescent="0.25">
      <c r="A15788" t="s">
        <v>24705</v>
      </c>
      <c r="B15788" t="s">
        <v>24706</v>
      </c>
    </row>
    <row r="15789" spans="1:2" x14ac:dyDescent="0.25">
      <c r="A15789" t="s">
        <v>24707</v>
      </c>
      <c r="B15789" t="s">
        <v>24708</v>
      </c>
    </row>
    <row r="15790" spans="1:2" x14ac:dyDescent="0.25">
      <c r="A15790" t="s">
        <v>24709</v>
      </c>
      <c r="B15790" t="s">
        <v>24710</v>
      </c>
    </row>
    <row r="15791" spans="1:2" x14ac:dyDescent="0.25">
      <c r="A15791" t="s">
        <v>24711</v>
      </c>
      <c r="B15791" t="s">
        <v>24712</v>
      </c>
    </row>
    <row r="15792" spans="1:2" x14ac:dyDescent="0.25">
      <c r="A15792" t="s">
        <v>24713</v>
      </c>
      <c r="B15792" t="s">
        <v>1703</v>
      </c>
    </row>
    <row r="15793" spans="1:2" x14ac:dyDescent="0.25">
      <c r="A15793" t="s">
        <v>24714</v>
      </c>
      <c r="B15793" t="s">
        <v>24715</v>
      </c>
    </row>
    <row r="15794" spans="1:2" x14ac:dyDescent="0.25">
      <c r="A15794" t="s">
        <v>24716</v>
      </c>
      <c r="B15794" t="s">
        <v>24715</v>
      </c>
    </row>
    <row r="15795" spans="1:2" x14ac:dyDescent="0.25">
      <c r="A15795" t="s">
        <v>24717</v>
      </c>
      <c r="B15795" t="s">
        <v>24718</v>
      </c>
    </row>
    <row r="15796" spans="1:2" x14ac:dyDescent="0.25">
      <c r="A15796" t="s">
        <v>24719</v>
      </c>
      <c r="B15796" t="s">
        <v>24720</v>
      </c>
    </row>
    <row r="15797" spans="1:2" x14ac:dyDescent="0.25">
      <c r="A15797" t="s">
        <v>24721</v>
      </c>
      <c r="B15797" t="s">
        <v>24722</v>
      </c>
    </row>
    <row r="15798" spans="1:2" x14ac:dyDescent="0.25">
      <c r="A15798" t="s">
        <v>24723</v>
      </c>
      <c r="B15798" t="s">
        <v>24724</v>
      </c>
    </row>
    <row r="15799" spans="1:2" x14ac:dyDescent="0.25">
      <c r="A15799" t="s">
        <v>24725</v>
      </c>
      <c r="B15799" t="s">
        <v>24726</v>
      </c>
    </row>
    <row r="15800" spans="1:2" x14ac:dyDescent="0.25">
      <c r="A15800" t="s">
        <v>24727</v>
      </c>
      <c r="B15800" t="s">
        <v>24728</v>
      </c>
    </row>
    <row r="15801" spans="1:2" x14ac:dyDescent="0.25">
      <c r="A15801" t="s">
        <v>24729</v>
      </c>
      <c r="B15801" t="s">
        <v>24728</v>
      </c>
    </row>
    <row r="15802" spans="1:2" x14ac:dyDescent="0.25">
      <c r="A15802" t="s">
        <v>24730</v>
      </c>
      <c r="B15802" t="s">
        <v>24731</v>
      </c>
    </row>
    <row r="15803" spans="1:2" x14ac:dyDescent="0.25">
      <c r="A15803" t="s">
        <v>24732</v>
      </c>
      <c r="B15803" t="s">
        <v>24733</v>
      </c>
    </row>
    <row r="15804" spans="1:2" x14ac:dyDescent="0.25">
      <c r="A15804" t="s">
        <v>24734</v>
      </c>
      <c r="B15804" t="s">
        <v>24735</v>
      </c>
    </row>
    <row r="15805" spans="1:2" x14ac:dyDescent="0.25">
      <c r="A15805" t="s">
        <v>24736</v>
      </c>
      <c r="B15805" t="s">
        <v>24737</v>
      </c>
    </row>
    <row r="15806" spans="1:2" x14ac:dyDescent="0.25">
      <c r="A15806" t="s">
        <v>24738</v>
      </c>
      <c r="B15806" t="s">
        <v>24739</v>
      </c>
    </row>
    <row r="15807" spans="1:2" x14ac:dyDescent="0.25">
      <c r="A15807" t="s">
        <v>24740</v>
      </c>
      <c r="B15807" t="s">
        <v>24741</v>
      </c>
    </row>
    <row r="15808" spans="1:2" x14ac:dyDescent="0.25">
      <c r="A15808" t="s">
        <v>24742</v>
      </c>
      <c r="B15808" t="s">
        <v>24743</v>
      </c>
    </row>
    <row r="15809" spans="1:2" x14ac:dyDescent="0.25">
      <c r="A15809" t="s">
        <v>24744</v>
      </c>
      <c r="B15809" t="s">
        <v>309</v>
      </c>
    </row>
    <row r="15810" spans="1:2" x14ac:dyDescent="0.25">
      <c r="A15810" t="s">
        <v>24745</v>
      </c>
      <c r="B15810" t="s">
        <v>24746</v>
      </c>
    </row>
    <row r="15811" spans="1:2" x14ac:dyDescent="0.25">
      <c r="A15811" t="s">
        <v>24747</v>
      </c>
      <c r="B15811" t="s">
        <v>24748</v>
      </c>
    </row>
    <row r="15812" spans="1:2" x14ac:dyDescent="0.25">
      <c r="A15812" t="s">
        <v>24749</v>
      </c>
      <c r="B15812" t="s">
        <v>24750</v>
      </c>
    </row>
    <row r="15813" spans="1:2" x14ac:dyDescent="0.25">
      <c r="A15813" t="s">
        <v>24751</v>
      </c>
      <c r="B15813" t="s">
        <v>24750</v>
      </c>
    </row>
    <row r="15814" spans="1:2" x14ac:dyDescent="0.25">
      <c r="A15814" t="s">
        <v>24752</v>
      </c>
      <c r="B15814" t="s">
        <v>24750</v>
      </c>
    </row>
    <row r="15815" spans="1:2" x14ac:dyDescent="0.25">
      <c r="A15815" t="s">
        <v>24753</v>
      </c>
      <c r="B15815" t="s">
        <v>24750</v>
      </c>
    </row>
    <row r="15816" spans="1:2" x14ac:dyDescent="0.25">
      <c r="A15816" t="s">
        <v>24754</v>
      </c>
      <c r="B15816" t="s">
        <v>24750</v>
      </c>
    </row>
    <row r="15817" spans="1:2" x14ac:dyDescent="0.25">
      <c r="A15817" t="s">
        <v>24755</v>
      </c>
      <c r="B15817" t="s">
        <v>24750</v>
      </c>
    </row>
    <row r="15818" spans="1:2" x14ac:dyDescent="0.25">
      <c r="A15818" t="s">
        <v>24756</v>
      </c>
    </row>
    <row r="15819" spans="1:2" x14ac:dyDescent="0.25">
      <c r="A15819" t="s">
        <v>24757</v>
      </c>
      <c r="B15819" t="s">
        <v>24750</v>
      </c>
    </row>
    <row r="15820" spans="1:2" x14ac:dyDescent="0.25">
      <c r="A15820" t="s">
        <v>24758</v>
      </c>
      <c r="B15820" t="s">
        <v>24750</v>
      </c>
    </row>
    <row r="15821" spans="1:2" x14ac:dyDescent="0.25">
      <c r="A15821" t="s">
        <v>24759</v>
      </c>
      <c r="B15821" t="s">
        <v>24750</v>
      </c>
    </row>
    <row r="15822" spans="1:2" x14ac:dyDescent="0.25">
      <c r="A15822" t="s">
        <v>24760</v>
      </c>
      <c r="B15822" t="s">
        <v>24750</v>
      </c>
    </row>
    <row r="15823" spans="1:2" x14ac:dyDescent="0.25">
      <c r="A15823" t="s">
        <v>24761</v>
      </c>
      <c r="B15823" t="s">
        <v>24750</v>
      </c>
    </row>
    <row r="15824" spans="1:2" x14ac:dyDescent="0.25">
      <c r="A15824" t="s">
        <v>24762</v>
      </c>
      <c r="B15824" t="s">
        <v>24763</v>
      </c>
    </row>
    <row r="15825" spans="1:2" x14ac:dyDescent="0.25">
      <c r="A15825" t="s">
        <v>24764</v>
      </c>
      <c r="B15825" t="s">
        <v>24763</v>
      </c>
    </row>
    <row r="15826" spans="1:2" x14ac:dyDescent="0.25">
      <c r="A15826" t="s">
        <v>24765</v>
      </c>
      <c r="B15826" t="s">
        <v>24763</v>
      </c>
    </row>
    <row r="15827" spans="1:2" x14ac:dyDescent="0.25">
      <c r="A15827" t="s">
        <v>24766</v>
      </c>
      <c r="B15827" t="s">
        <v>24763</v>
      </c>
    </row>
    <row r="15828" spans="1:2" x14ac:dyDescent="0.25">
      <c r="A15828" t="s">
        <v>24767</v>
      </c>
      <c r="B15828" t="s">
        <v>17459</v>
      </c>
    </row>
    <row r="15829" spans="1:2" x14ac:dyDescent="0.25">
      <c r="A15829" t="s">
        <v>24768</v>
      </c>
      <c r="B15829" t="s">
        <v>17500</v>
      </c>
    </row>
    <row r="15830" spans="1:2" x14ac:dyDescent="0.25">
      <c r="A15830" t="s">
        <v>24769</v>
      </c>
      <c r="B15830" t="s">
        <v>17500</v>
      </c>
    </row>
    <row r="15831" spans="1:2" x14ac:dyDescent="0.25">
      <c r="A15831" t="s">
        <v>24770</v>
      </c>
      <c r="B15831" t="s">
        <v>17500</v>
      </c>
    </row>
    <row r="15832" spans="1:2" x14ac:dyDescent="0.25">
      <c r="A15832" t="s">
        <v>24771</v>
      </c>
      <c r="B15832" t="s">
        <v>17500</v>
      </c>
    </row>
    <row r="15833" spans="1:2" x14ac:dyDescent="0.25">
      <c r="A15833" t="s">
        <v>24772</v>
      </c>
      <c r="B15833" t="s">
        <v>17424</v>
      </c>
    </row>
    <row r="15834" spans="1:2" x14ac:dyDescent="0.25">
      <c r="A15834" t="s">
        <v>24773</v>
      </c>
      <c r="B15834" t="s">
        <v>17500</v>
      </c>
    </row>
    <row r="15835" spans="1:2" x14ac:dyDescent="0.25">
      <c r="A15835" t="s">
        <v>24774</v>
      </c>
      <c r="B15835" t="s">
        <v>17500</v>
      </c>
    </row>
    <row r="15836" spans="1:2" x14ac:dyDescent="0.25">
      <c r="A15836" t="s">
        <v>24775</v>
      </c>
      <c r="B15836" t="s">
        <v>17500</v>
      </c>
    </row>
    <row r="15837" spans="1:2" x14ac:dyDescent="0.25">
      <c r="A15837" t="s">
        <v>24776</v>
      </c>
      <c r="B15837" t="s">
        <v>17500</v>
      </c>
    </row>
    <row r="15838" spans="1:2" x14ac:dyDescent="0.25">
      <c r="A15838" t="s">
        <v>24777</v>
      </c>
      <c r="B15838" t="s">
        <v>17599</v>
      </c>
    </row>
    <row r="15839" spans="1:2" x14ac:dyDescent="0.25">
      <c r="A15839" t="s">
        <v>24778</v>
      </c>
      <c r="B15839" t="s">
        <v>17599</v>
      </c>
    </row>
    <row r="15840" spans="1:2" x14ac:dyDescent="0.25">
      <c r="A15840" t="s">
        <v>24779</v>
      </c>
      <c r="B15840" t="s">
        <v>24780</v>
      </c>
    </row>
    <row r="15841" spans="1:2" x14ac:dyDescent="0.25">
      <c r="A15841" t="s">
        <v>24781</v>
      </c>
      <c r="B15841" t="s">
        <v>24782</v>
      </c>
    </row>
    <row r="15842" spans="1:2" x14ac:dyDescent="0.25">
      <c r="A15842" t="s">
        <v>24783</v>
      </c>
      <c r="B15842" t="s">
        <v>24784</v>
      </c>
    </row>
    <row r="15843" spans="1:2" x14ac:dyDescent="0.25">
      <c r="A15843" t="s">
        <v>24785</v>
      </c>
      <c r="B15843" t="s">
        <v>24786</v>
      </c>
    </row>
    <row r="15844" spans="1:2" x14ac:dyDescent="0.25">
      <c r="A15844" t="s">
        <v>24787</v>
      </c>
      <c r="B15844" t="s">
        <v>24788</v>
      </c>
    </row>
    <row r="15845" spans="1:2" x14ac:dyDescent="0.25">
      <c r="A15845" t="s">
        <v>24789</v>
      </c>
      <c r="B15845" t="s">
        <v>24786</v>
      </c>
    </row>
    <row r="15846" spans="1:2" x14ac:dyDescent="0.25">
      <c r="A15846" t="s">
        <v>24790</v>
      </c>
      <c r="B15846" t="s">
        <v>24786</v>
      </c>
    </row>
    <row r="15847" spans="1:2" x14ac:dyDescent="0.25">
      <c r="A15847" t="s">
        <v>24791</v>
      </c>
      <c r="B15847" t="s">
        <v>24792</v>
      </c>
    </row>
    <row r="15848" spans="1:2" x14ac:dyDescent="0.25">
      <c r="A15848" t="s">
        <v>24793</v>
      </c>
      <c r="B15848" t="s">
        <v>24794</v>
      </c>
    </row>
    <row r="15849" spans="1:2" x14ac:dyDescent="0.25">
      <c r="A15849" t="s">
        <v>24795</v>
      </c>
      <c r="B15849" t="s">
        <v>24794</v>
      </c>
    </row>
    <row r="15850" spans="1:2" x14ac:dyDescent="0.25">
      <c r="A15850" t="s">
        <v>24796</v>
      </c>
      <c r="B15850" t="s">
        <v>24797</v>
      </c>
    </row>
    <row r="15851" spans="1:2" x14ac:dyDescent="0.25">
      <c r="A15851" t="s">
        <v>24798</v>
      </c>
      <c r="B15851" t="s">
        <v>24799</v>
      </c>
    </row>
    <row r="15852" spans="1:2" x14ac:dyDescent="0.25">
      <c r="A15852" t="s">
        <v>24800</v>
      </c>
      <c r="B15852" t="s">
        <v>24799</v>
      </c>
    </row>
    <row r="15853" spans="1:2" x14ac:dyDescent="0.25">
      <c r="A15853" t="s">
        <v>24801</v>
      </c>
      <c r="B15853" t="s">
        <v>24799</v>
      </c>
    </row>
    <row r="15854" spans="1:2" x14ac:dyDescent="0.25">
      <c r="A15854" t="s">
        <v>24802</v>
      </c>
      <c r="B15854" t="s">
        <v>24799</v>
      </c>
    </row>
    <row r="15855" spans="1:2" x14ac:dyDescent="0.25">
      <c r="A15855" t="s">
        <v>24803</v>
      </c>
      <c r="B15855" t="s">
        <v>24804</v>
      </c>
    </row>
    <row r="15856" spans="1:2" x14ac:dyDescent="0.25">
      <c r="A15856" t="s">
        <v>24805</v>
      </c>
      <c r="B15856" t="s">
        <v>24806</v>
      </c>
    </row>
    <row r="15857" spans="1:2" x14ac:dyDescent="0.25">
      <c r="A15857" t="s">
        <v>24807</v>
      </c>
      <c r="B15857" t="s">
        <v>24808</v>
      </c>
    </row>
    <row r="15858" spans="1:2" x14ac:dyDescent="0.25">
      <c r="A15858" t="s">
        <v>24809</v>
      </c>
      <c r="B15858" t="s">
        <v>18720</v>
      </c>
    </row>
    <row r="15859" spans="1:2" x14ac:dyDescent="0.25">
      <c r="A15859" t="s">
        <v>24810</v>
      </c>
      <c r="B15859" t="s">
        <v>18720</v>
      </c>
    </row>
    <row r="15860" spans="1:2" x14ac:dyDescent="0.25">
      <c r="A15860" t="s">
        <v>24811</v>
      </c>
      <c r="B15860" t="s">
        <v>18720</v>
      </c>
    </row>
    <row r="15861" spans="1:2" x14ac:dyDescent="0.25">
      <c r="A15861" t="s">
        <v>24812</v>
      </c>
      <c r="B15861" t="s">
        <v>18720</v>
      </c>
    </row>
    <row r="15862" spans="1:2" x14ac:dyDescent="0.25">
      <c r="A15862" t="s">
        <v>24813</v>
      </c>
      <c r="B15862" t="s">
        <v>18720</v>
      </c>
    </row>
    <row r="15863" spans="1:2" x14ac:dyDescent="0.25">
      <c r="A15863" t="s">
        <v>24814</v>
      </c>
      <c r="B15863" t="s">
        <v>18720</v>
      </c>
    </row>
    <row r="15864" spans="1:2" x14ac:dyDescent="0.25">
      <c r="A15864" t="s">
        <v>24815</v>
      </c>
      <c r="B15864" t="s">
        <v>18720</v>
      </c>
    </row>
    <row r="15865" spans="1:2" x14ac:dyDescent="0.25">
      <c r="A15865" t="s">
        <v>24816</v>
      </c>
      <c r="B15865" t="s">
        <v>18720</v>
      </c>
    </row>
    <row r="15866" spans="1:2" x14ac:dyDescent="0.25">
      <c r="A15866" t="s">
        <v>24817</v>
      </c>
      <c r="B15866" t="s">
        <v>18720</v>
      </c>
    </row>
    <row r="15867" spans="1:2" x14ac:dyDescent="0.25">
      <c r="A15867" t="s">
        <v>24818</v>
      </c>
      <c r="B15867" t="s">
        <v>18720</v>
      </c>
    </row>
    <row r="15868" spans="1:2" x14ac:dyDescent="0.25">
      <c r="A15868" t="s">
        <v>24819</v>
      </c>
      <c r="B15868" t="s">
        <v>18720</v>
      </c>
    </row>
    <row r="15869" spans="1:2" x14ac:dyDescent="0.25">
      <c r="A15869" t="s">
        <v>24820</v>
      </c>
      <c r="B15869" t="s">
        <v>18720</v>
      </c>
    </row>
    <row r="15870" spans="1:2" x14ac:dyDescent="0.25">
      <c r="A15870" t="s">
        <v>24821</v>
      </c>
      <c r="B15870" t="s">
        <v>18720</v>
      </c>
    </row>
    <row r="15871" spans="1:2" x14ac:dyDescent="0.25">
      <c r="A15871" t="s">
        <v>24822</v>
      </c>
      <c r="B15871" t="s">
        <v>18720</v>
      </c>
    </row>
    <row r="15872" spans="1:2" x14ac:dyDescent="0.25">
      <c r="A15872" t="s">
        <v>24823</v>
      </c>
      <c r="B15872" t="s">
        <v>18720</v>
      </c>
    </row>
    <row r="15873" spans="1:2" x14ac:dyDescent="0.25">
      <c r="A15873" t="s">
        <v>24824</v>
      </c>
      <c r="B15873" t="s">
        <v>18720</v>
      </c>
    </row>
    <row r="15874" spans="1:2" x14ac:dyDescent="0.25">
      <c r="A15874" t="s">
        <v>24825</v>
      </c>
      <c r="B15874" t="s">
        <v>18720</v>
      </c>
    </row>
    <row r="15875" spans="1:2" x14ac:dyDescent="0.25">
      <c r="A15875" t="s">
        <v>24826</v>
      </c>
      <c r="B15875" t="s">
        <v>18720</v>
      </c>
    </row>
    <row r="15876" spans="1:2" x14ac:dyDescent="0.25">
      <c r="A15876" t="s">
        <v>24827</v>
      </c>
      <c r="B15876" t="s">
        <v>18720</v>
      </c>
    </row>
    <row r="15877" spans="1:2" x14ac:dyDescent="0.25">
      <c r="A15877" t="s">
        <v>24828</v>
      </c>
      <c r="B15877" t="s">
        <v>18720</v>
      </c>
    </row>
    <row r="15878" spans="1:2" x14ac:dyDescent="0.25">
      <c r="A15878" t="s">
        <v>24829</v>
      </c>
      <c r="B15878" t="s">
        <v>18720</v>
      </c>
    </row>
    <row r="15879" spans="1:2" x14ac:dyDescent="0.25">
      <c r="A15879" t="s">
        <v>24830</v>
      </c>
      <c r="B15879" t="s">
        <v>18720</v>
      </c>
    </row>
    <row r="15880" spans="1:2" x14ac:dyDescent="0.25">
      <c r="A15880" t="s">
        <v>24831</v>
      </c>
      <c r="B15880" t="s">
        <v>10736</v>
      </c>
    </row>
    <row r="15881" spans="1:2" x14ac:dyDescent="0.25">
      <c r="A15881" t="s">
        <v>24832</v>
      </c>
      <c r="B15881" t="s">
        <v>24833</v>
      </c>
    </row>
    <row r="15882" spans="1:2" x14ac:dyDescent="0.25">
      <c r="A15882" t="s">
        <v>24834</v>
      </c>
      <c r="B15882" t="s">
        <v>24833</v>
      </c>
    </row>
    <row r="15883" spans="1:2" x14ac:dyDescent="0.25">
      <c r="A15883" t="s">
        <v>24835</v>
      </c>
      <c r="B15883" t="s">
        <v>24836</v>
      </c>
    </row>
    <row r="15884" spans="1:2" x14ac:dyDescent="0.25">
      <c r="A15884" t="s">
        <v>24837</v>
      </c>
      <c r="B15884" t="s">
        <v>24838</v>
      </c>
    </row>
    <row r="15885" spans="1:2" x14ac:dyDescent="0.25">
      <c r="A15885" t="s">
        <v>24839</v>
      </c>
      <c r="B15885" t="s">
        <v>24840</v>
      </c>
    </row>
    <row r="15886" spans="1:2" x14ac:dyDescent="0.25">
      <c r="A15886" t="s">
        <v>24841</v>
      </c>
      <c r="B15886" t="s">
        <v>24842</v>
      </c>
    </row>
    <row r="15887" spans="1:2" x14ac:dyDescent="0.25">
      <c r="A15887" t="s">
        <v>24843</v>
      </c>
      <c r="B15887" t="s">
        <v>24844</v>
      </c>
    </row>
    <row r="15888" spans="1:2" x14ac:dyDescent="0.25">
      <c r="A15888" t="s">
        <v>24845</v>
      </c>
      <c r="B15888" t="s">
        <v>24846</v>
      </c>
    </row>
    <row r="15889" spans="1:2" x14ac:dyDescent="0.25">
      <c r="A15889" t="s">
        <v>24847</v>
      </c>
      <c r="B15889" t="s">
        <v>24846</v>
      </c>
    </row>
    <row r="15890" spans="1:2" x14ac:dyDescent="0.25">
      <c r="A15890" t="s">
        <v>24848</v>
      </c>
      <c r="B15890" t="s">
        <v>24846</v>
      </c>
    </row>
    <row r="15891" spans="1:2" x14ac:dyDescent="0.25">
      <c r="A15891" t="s">
        <v>24849</v>
      </c>
      <c r="B15891" t="s">
        <v>8733</v>
      </c>
    </row>
    <row r="15892" spans="1:2" x14ac:dyDescent="0.25">
      <c r="A15892" t="s">
        <v>24850</v>
      </c>
      <c r="B15892" t="s">
        <v>8733</v>
      </c>
    </row>
    <row r="15893" spans="1:2" x14ac:dyDescent="0.25">
      <c r="A15893" t="s">
        <v>24851</v>
      </c>
      <c r="B15893" t="s">
        <v>15392</v>
      </c>
    </row>
    <row r="15894" spans="1:2" x14ac:dyDescent="0.25">
      <c r="A15894" t="s">
        <v>24852</v>
      </c>
      <c r="B15894" t="s">
        <v>15392</v>
      </c>
    </row>
    <row r="15895" spans="1:2" x14ac:dyDescent="0.25">
      <c r="A15895" t="s">
        <v>24853</v>
      </c>
      <c r="B15895" t="s">
        <v>15392</v>
      </c>
    </row>
    <row r="15896" spans="1:2" x14ac:dyDescent="0.25">
      <c r="A15896" t="s">
        <v>24854</v>
      </c>
      <c r="B15896" t="s">
        <v>24855</v>
      </c>
    </row>
    <row r="15897" spans="1:2" x14ac:dyDescent="0.25">
      <c r="A15897" t="s">
        <v>24856</v>
      </c>
      <c r="B15897" t="s">
        <v>24857</v>
      </c>
    </row>
    <row r="15898" spans="1:2" x14ac:dyDescent="0.25">
      <c r="A15898" t="s">
        <v>24858</v>
      </c>
      <c r="B15898" t="s">
        <v>24859</v>
      </c>
    </row>
    <row r="15899" spans="1:2" x14ac:dyDescent="0.25">
      <c r="A15899" t="s">
        <v>24860</v>
      </c>
      <c r="B15899" t="s">
        <v>24861</v>
      </c>
    </row>
    <row r="15900" spans="1:2" x14ac:dyDescent="0.25">
      <c r="A15900" t="s">
        <v>24862</v>
      </c>
      <c r="B15900" t="s">
        <v>24863</v>
      </c>
    </row>
    <row r="15901" spans="1:2" x14ac:dyDescent="0.25">
      <c r="A15901" t="s">
        <v>24864</v>
      </c>
      <c r="B15901" t="s">
        <v>24863</v>
      </c>
    </row>
    <row r="15902" spans="1:2" x14ac:dyDescent="0.25">
      <c r="A15902" t="s">
        <v>24865</v>
      </c>
      <c r="B15902" t="s">
        <v>24866</v>
      </c>
    </row>
    <row r="15903" spans="1:2" x14ac:dyDescent="0.25">
      <c r="A15903" t="s">
        <v>24867</v>
      </c>
      <c r="B15903" t="s">
        <v>7963</v>
      </c>
    </row>
    <row r="15904" spans="1:2" x14ac:dyDescent="0.25">
      <c r="A15904" t="s">
        <v>24868</v>
      </c>
      <c r="B15904" t="s">
        <v>7963</v>
      </c>
    </row>
    <row r="15905" spans="1:2" x14ac:dyDescent="0.25">
      <c r="A15905" t="s">
        <v>24869</v>
      </c>
      <c r="B15905" t="s">
        <v>7963</v>
      </c>
    </row>
    <row r="15906" spans="1:2" x14ac:dyDescent="0.25">
      <c r="A15906" t="s">
        <v>24870</v>
      </c>
      <c r="B15906" t="s">
        <v>7963</v>
      </c>
    </row>
    <row r="15907" spans="1:2" x14ac:dyDescent="0.25">
      <c r="A15907" t="s">
        <v>24871</v>
      </c>
      <c r="B15907" t="s">
        <v>24872</v>
      </c>
    </row>
    <row r="15908" spans="1:2" x14ac:dyDescent="0.25">
      <c r="A15908" t="s">
        <v>24873</v>
      </c>
      <c r="B15908" t="s">
        <v>24874</v>
      </c>
    </row>
    <row r="15909" spans="1:2" x14ac:dyDescent="0.25">
      <c r="A15909" t="s">
        <v>24875</v>
      </c>
      <c r="B15909" t="s">
        <v>24876</v>
      </c>
    </row>
    <row r="15910" spans="1:2" x14ac:dyDescent="0.25">
      <c r="A15910" t="s">
        <v>24877</v>
      </c>
      <c r="B15910" t="s">
        <v>24878</v>
      </c>
    </row>
    <row r="15911" spans="1:2" x14ac:dyDescent="0.25">
      <c r="A15911" t="s">
        <v>24879</v>
      </c>
      <c r="B15911" t="s">
        <v>24880</v>
      </c>
    </row>
    <row r="15912" spans="1:2" x14ac:dyDescent="0.25">
      <c r="A15912" t="s">
        <v>24881</v>
      </c>
      <c r="B15912" t="s">
        <v>24882</v>
      </c>
    </row>
    <row r="15913" spans="1:2" x14ac:dyDescent="0.25">
      <c r="A15913" t="s">
        <v>24883</v>
      </c>
      <c r="B15913" t="s">
        <v>24884</v>
      </c>
    </row>
    <row r="15914" spans="1:2" x14ac:dyDescent="0.25">
      <c r="A15914" t="s">
        <v>24885</v>
      </c>
      <c r="B15914" t="s">
        <v>24884</v>
      </c>
    </row>
    <row r="15915" spans="1:2" x14ac:dyDescent="0.25">
      <c r="A15915" t="s">
        <v>24886</v>
      </c>
      <c r="B15915" t="s">
        <v>24887</v>
      </c>
    </row>
    <row r="15916" spans="1:2" x14ac:dyDescent="0.25">
      <c r="A15916" t="s">
        <v>24888</v>
      </c>
      <c r="B15916" t="s">
        <v>2945</v>
      </c>
    </row>
    <row r="15917" spans="1:2" x14ac:dyDescent="0.25">
      <c r="A15917" t="s">
        <v>24889</v>
      </c>
      <c r="B15917" t="s">
        <v>24887</v>
      </c>
    </row>
    <row r="15918" spans="1:2" x14ac:dyDescent="0.25">
      <c r="A15918" t="s">
        <v>24890</v>
      </c>
      <c r="B15918" t="s">
        <v>2945</v>
      </c>
    </row>
    <row r="15919" spans="1:2" x14ac:dyDescent="0.25">
      <c r="A15919" t="s">
        <v>24891</v>
      </c>
      <c r="B15919" t="s">
        <v>24892</v>
      </c>
    </row>
    <row r="15920" spans="1:2" x14ac:dyDescent="0.25">
      <c r="A15920" t="s">
        <v>24893</v>
      </c>
      <c r="B15920" t="s">
        <v>24894</v>
      </c>
    </row>
    <row r="15921" spans="1:2" x14ac:dyDescent="0.25">
      <c r="A15921" t="s">
        <v>24895</v>
      </c>
      <c r="B15921" t="s">
        <v>24896</v>
      </c>
    </row>
    <row r="15922" spans="1:2" x14ac:dyDescent="0.25">
      <c r="A15922" t="s">
        <v>24897</v>
      </c>
      <c r="B15922" t="s">
        <v>24898</v>
      </c>
    </row>
    <row r="15923" spans="1:2" x14ac:dyDescent="0.25">
      <c r="A15923" t="s">
        <v>24899</v>
      </c>
      <c r="B15923" t="s">
        <v>23474</v>
      </c>
    </row>
    <row r="15924" spans="1:2" x14ac:dyDescent="0.25">
      <c r="A15924" t="s">
        <v>24900</v>
      </c>
      <c r="B15924" t="s">
        <v>24901</v>
      </c>
    </row>
    <row r="15925" spans="1:2" x14ac:dyDescent="0.25">
      <c r="A15925" t="s">
        <v>24902</v>
      </c>
      <c r="B15925" t="s">
        <v>24903</v>
      </c>
    </row>
    <row r="15926" spans="1:2" x14ac:dyDescent="0.25">
      <c r="A15926" t="s">
        <v>24904</v>
      </c>
      <c r="B15926" t="s">
        <v>24905</v>
      </c>
    </row>
    <row r="15927" spans="1:2" x14ac:dyDescent="0.25">
      <c r="A15927" t="s">
        <v>24906</v>
      </c>
      <c r="B15927" t="s">
        <v>24905</v>
      </c>
    </row>
    <row r="15928" spans="1:2" x14ac:dyDescent="0.25">
      <c r="A15928" t="s">
        <v>24907</v>
      </c>
      <c r="B15928" t="s">
        <v>24905</v>
      </c>
    </row>
    <row r="15929" spans="1:2" x14ac:dyDescent="0.25">
      <c r="A15929" t="s">
        <v>24908</v>
      </c>
      <c r="B15929" t="s">
        <v>2101</v>
      </c>
    </row>
    <row r="15930" spans="1:2" x14ac:dyDescent="0.25">
      <c r="A15930" t="s">
        <v>24909</v>
      </c>
      <c r="B15930" t="s">
        <v>2101</v>
      </c>
    </row>
    <row r="15931" spans="1:2" x14ac:dyDescent="0.25">
      <c r="A15931" t="s">
        <v>24910</v>
      </c>
      <c r="B15931" t="s">
        <v>24911</v>
      </c>
    </row>
    <row r="15932" spans="1:2" x14ac:dyDescent="0.25">
      <c r="A15932" t="s">
        <v>24912</v>
      </c>
      <c r="B15932" t="s">
        <v>24863</v>
      </c>
    </row>
    <row r="15933" spans="1:2" x14ac:dyDescent="0.25">
      <c r="A15933" t="s">
        <v>24913</v>
      </c>
      <c r="B15933" t="s">
        <v>24863</v>
      </c>
    </row>
    <row r="15934" spans="1:2" x14ac:dyDescent="0.25">
      <c r="A15934" t="s">
        <v>24914</v>
      </c>
      <c r="B15934" t="s">
        <v>24863</v>
      </c>
    </row>
    <row r="15935" spans="1:2" x14ac:dyDescent="0.25">
      <c r="A15935" t="s">
        <v>24915</v>
      </c>
      <c r="B15935" t="s">
        <v>24863</v>
      </c>
    </row>
    <row r="15936" spans="1:2" x14ac:dyDescent="0.25">
      <c r="A15936" t="s">
        <v>24916</v>
      </c>
      <c r="B15936" t="s">
        <v>24863</v>
      </c>
    </row>
    <row r="15937" spans="1:2" x14ac:dyDescent="0.25">
      <c r="A15937" t="s">
        <v>24917</v>
      </c>
      <c r="B15937" t="s">
        <v>24863</v>
      </c>
    </row>
    <row r="15938" spans="1:2" x14ac:dyDescent="0.25">
      <c r="A15938" t="s">
        <v>24918</v>
      </c>
      <c r="B15938" t="s">
        <v>24863</v>
      </c>
    </row>
    <row r="15939" spans="1:2" x14ac:dyDescent="0.25">
      <c r="A15939" t="s">
        <v>24919</v>
      </c>
      <c r="B15939" t="s">
        <v>24920</v>
      </c>
    </row>
    <row r="15940" spans="1:2" x14ac:dyDescent="0.25">
      <c r="A15940" t="s">
        <v>24921</v>
      </c>
      <c r="B15940" t="s">
        <v>24903</v>
      </c>
    </row>
    <row r="15941" spans="1:2" x14ac:dyDescent="0.25">
      <c r="A15941" t="s">
        <v>24922</v>
      </c>
      <c r="B15941" t="s">
        <v>24923</v>
      </c>
    </row>
    <row r="15942" spans="1:2" x14ac:dyDescent="0.25">
      <c r="A15942" t="s">
        <v>24924</v>
      </c>
      <c r="B15942" t="s">
        <v>24903</v>
      </c>
    </row>
    <row r="15943" spans="1:2" x14ac:dyDescent="0.25">
      <c r="A15943" t="s">
        <v>24925</v>
      </c>
      <c r="B15943" t="s">
        <v>24923</v>
      </c>
    </row>
    <row r="15944" spans="1:2" x14ac:dyDescent="0.25">
      <c r="A15944" t="s">
        <v>24926</v>
      </c>
      <c r="B15944" t="s">
        <v>24903</v>
      </c>
    </row>
    <row r="15945" spans="1:2" x14ac:dyDescent="0.25">
      <c r="A15945" t="s">
        <v>24927</v>
      </c>
      <c r="B15945" t="s">
        <v>24903</v>
      </c>
    </row>
    <row r="15946" spans="1:2" x14ac:dyDescent="0.25">
      <c r="A15946" t="s">
        <v>24928</v>
      </c>
      <c r="B15946" t="s">
        <v>24929</v>
      </c>
    </row>
    <row r="15947" spans="1:2" x14ac:dyDescent="0.25">
      <c r="A15947" t="s">
        <v>24930</v>
      </c>
      <c r="B15947" t="s">
        <v>24903</v>
      </c>
    </row>
    <row r="15948" spans="1:2" x14ac:dyDescent="0.25">
      <c r="A15948" t="s">
        <v>24931</v>
      </c>
      <c r="B15948" t="s">
        <v>24903</v>
      </c>
    </row>
    <row r="15949" spans="1:2" x14ac:dyDescent="0.25">
      <c r="A15949" t="s">
        <v>24932</v>
      </c>
      <c r="B15949" t="s">
        <v>24933</v>
      </c>
    </row>
    <row r="15950" spans="1:2" x14ac:dyDescent="0.25">
      <c r="A15950" t="s">
        <v>24934</v>
      </c>
      <c r="B15950" t="s">
        <v>24903</v>
      </c>
    </row>
    <row r="15951" spans="1:2" x14ac:dyDescent="0.25">
      <c r="A15951" t="s">
        <v>24935</v>
      </c>
      <c r="B15951" t="s">
        <v>24936</v>
      </c>
    </row>
    <row r="15952" spans="1:2" x14ac:dyDescent="0.25">
      <c r="A15952" t="s">
        <v>24937</v>
      </c>
      <c r="B15952" t="s">
        <v>24903</v>
      </c>
    </row>
    <row r="15953" spans="1:2" x14ac:dyDescent="0.25">
      <c r="A15953" t="s">
        <v>24938</v>
      </c>
      <c r="B15953" t="s">
        <v>6259</v>
      </c>
    </row>
    <row r="15954" spans="1:2" x14ac:dyDescent="0.25">
      <c r="A15954" t="s">
        <v>24939</v>
      </c>
      <c r="B15954" t="s">
        <v>24940</v>
      </c>
    </row>
    <row r="15955" spans="1:2" x14ac:dyDescent="0.25">
      <c r="A15955" t="s">
        <v>24941</v>
      </c>
      <c r="B15955" t="s">
        <v>24942</v>
      </c>
    </row>
    <row r="15956" spans="1:2" x14ac:dyDescent="0.25">
      <c r="A15956" t="s">
        <v>24943</v>
      </c>
      <c r="B15956" t="s">
        <v>24944</v>
      </c>
    </row>
    <row r="15957" spans="1:2" x14ac:dyDescent="0.25">
      <c r="A15957" t="s">
        <v>24945</v>
      </c>
      <c r="B15957" t="s">
        <v>7331</v>
      </c>
    </row>
    <row r="15958" spans="1:2" x14ac:dyDescent="0.25">
      <c r="A15958" t="s">
        <v>24946</v>
      </c>
      <c r="B15958" t="s">
        <v>7331</v>
      </c>
    </row>
    <row r="15959" spans="1:2" x14ac:dyDescent="0.25">
      <c r="A15959" t="s">
        <v>24947</v>
      </c>
      <c r="B15959" t="s">
        <v>24948</v>
      </c>
    </row>
    <row r="15960" spans="1:2" x14ac:dyDescent="0.25">
      <c r="A15960" t="s">
        <v>24949</v>
      </c>
      <c r="B15960" t="s">
        <v>24950</v>
      </c>
    </row>
    <row r="15961" spans="1:2" x14ac:dyDescent="0.25">
      <c r="A15961" t="s">
        <v>24951</v>
      </c>
      <c r="B15961" t="s">
        <v>24952</v>
      </c>
    </row>
    <row r="15962" spans="1:2" x14ac:dyDescent="0.25">
      <c r="A15962" t="s">
        <v>24953</v>
      </c>
      <c r="B15962" t="s">
        <v>24954</v>
      </c>
    </row>
    <row r="15963" spans="1:2" x14ac:dyDescent="0.25">
      <c r="A15963" t="s">
        <v>24955</v>
      </c>
      <c r="B15963" t="s">
        <v>24954</v>
      </c>
    </row>
    <row r="15964" spans="1:2" x14ac:dyDescent="0.25">
      <c r="A15964" t="s">
        <v>24956</v>
      </c>
      <c r="B15964" t="s">
        <v>24957</v>
      </c>
    </row>
    <row r="15965" spans="1:2" x14ac:dyDescent="0.25">
      <c r="A15965" t="s">
        <v>24958</v>
      </c>
      <c r="B15965" t="s">
        <v>24959</v>
      </c>
    </row>
    <row r="15966" spans="1:2" x14ac:dyDescent="0.25">
      <c r="A15966" t="s">
        <v>24960</v>
      </c>
      <c r="B15966" t="s">
        <v>24961</v>
      </c>
    </row>
    <row r="15967" spans="1:2" x14ac:dyDescent="0.25">
      <c r="A15967" t="s">
        <v>24962</v>
      </c>
      <c r="B15967" t="s">
        <v>24963</v>
      </c>
    </row>
    <row r="15968" spans="1:2" x14ac:dyDescent="0.25">
      <c r="A15968" t="s">
        <v>24964</v>
      </c>
      <c r="B15968" t="s">
        <v>24965</v>
      </c>
    </row>
    <row r="15969" spans="1:2" x14ac:dyDescent="0.25">
      <c r="A15969" t="s">
        <v>24966</v>
      </c>
      <c r="B15969" t="s">
        <v>3421</v>
      </c>
    </row>
    <row r="15970" spans="1:2" x14ac:dyDescent="0.25">
      <c r="A15970" t="s">
        <v>24967</v>
      </c>
      <c r="B15970" t="s">
        <v>3421</v>
      </c>
    </row>
    <row r="15971" spans="1:2" x14ac:dyDescent="0.25">
      <c r="A15971" t="s">
        <v>24968</v>
      </c>
      <c r="B15971" t="s">
        <v>24969</v>
      </c>
    </row>
    <row r="15972" spans="1:2" x14ac:dyDescent="0.25">
      <c r="A15972" t="s">
        <v>24970</v>
      </c>
      <c r="B15972" t="s">
        <v>24969</v>
      </c>
    </row>
    <row r="15973" spans="1:2" x14ac:dyDescent="0.25">
      <c r="A15973" t="s">
        <v>24971</v>
      </c>
      <c r="B15973" t="s">
        <v>24969</v>
      </c>
    </row>
    <row r="15974" spans="1:2" x14ac:dyDescent="0.25">
      <c r="A15974" t="s">
        <v>24972</v>
      </c>
      <c r="B15974" t="s">
        <v>11731</v>
      </c>
    </row>
    <row r="15975" spans="1:2" x14ac:dyDescent="0.25">
      <c r="A15975" t="s">
        <v>24973</v>
      </c>
      <c r="B15975" t="s">
        <v>24974</v>
      </c>
    </row>
    <row r="15976" spans="1:2" x14ac:dyDescent="0.25">
      <c r="A15976" t="s">
        <v>24975</v>
      </c>
      <c r="B15976" t="s">
        <v>17496</v>
      </c>
    </row>
    <row r="15977" spans="1:2" x14ac:dyDescent="0.25">
      <c r="A15977" t="s">
        <v>24976</v>
      </c>
      <c r="B15977" t="s">
        <v>24977</v>
      </c>
    </row>
    <row r="15978" spans="1:2" x14ac:dyDescent="0.25">
      <c r="A15978" t="s">
        <v>24978</v>
      </c>
      <c r="B15978" t="s">
        <v>24979</v>
      </c>
    </row>
    <row r="15979" spans="1:2" x14ac:dyDescent="0.25">
      <c r="A15979" t="s">
        <v>24980</v>
      </c>
      <c r="B15979" t="s">
        <v>24981</v>
      </c>
    </row>
    <row r="15980" spans="1:2" x14ac:dyDescent="0.25">
      <c r="A15980" t="s">
        <v>24982</v>
      </c>
      <c r="B15980" t="s">
        <v>24983</v>
      </c>
    </row>
    <row r="15981" spans="1:2" x14ac:dyDescent="0.25">
      <c r="A15981" t="s">
        <v>24984</v>
      </c>
      <c r="B15981" t="s">
        <v>24985</v>
      </c>
    </row>
    <row r="15982" spans="1:2" x14ac:dyDescent="0.25">
      <c r="A15982" t="s">
        <v>24986</v>
      </c>
      <c r="B15982" t="s">
        <v>24987</v>
      </c>
    </row>
    <row r="15983" spans="1:2" x14ac:dyDescent="0.25">
      <c r="A15983" t="s">
        <v>24988</v>
      </c>
      <c r="B15983" t="s">
        <v>24989</v>
      </c>
    </row>
    <row r="15984" spans="1:2" x14ac:dyDescent="0.25">
      <c r="A15984" t="s">
        <v>24990</v>
      </c>
      <c r="B15984" t="s">
        <v>18747</v>
      </c>
    </row>
    <row r="15985" spans="1:2" x14ac:dyDescent="0.25">
      <c r="A15985" t="s">
        <v>24991</v>
      </c>
      <c r="B15985" t="s">
        <v>18747</v>
      </c>
    </row>
    <row r="15986" spans="1:2" x14ac:dyDescent="0.25">
      <c r="A15986" t="s">
        <v>24992</v>
      </c>
      <c r="B15986" t="s">
        <v>24993</v>
      </c>
    </row>
    <row r="15987" spans="1:2" x14ac:dyDescent="0.25">
      <c r="A15987" t="s">
        <v>24994</v>
      </c>
      <c r="B15987" t="s">
        <v>24995</v>
      </c>
    </row>
    <row r="15988" spans="1:2" x14ac:dyDescent="0.25">
      <c r="A15988" t="s">
        <v>24996</v>
      </c>
      <c r="B15988" t="s">
        <v>20244</v>
      </c>
    </row>
    <row r="15989" spans="1:2" x14ac:dyDescent="0.25">
      <c r="A15989" t="s">
        <v>24997</v>
      </c>
      <c r="B15989" t="s">
        <v>24998</v>
      </c>
    </row>
    <row r="15990" spans="1:2" x14ac:dyDescent="0.25">
      <c r="A15990" t="s">
        <v>24999</v>
      </c>
      <c r="B15990" t="s">
        <v>25000</v>
      </c>
    </row>
    <row r="15991" spans="1:2" x14ac:dyDescent="0.25">
      <c r="A15991" t="s">
        <v>25001</v>
      </c>
      <c r="B15991" t="s">
        <v>11367</v>
      </c>
    </row>
    <row r="15992" spans="1:2" x14ac:dyDescent="0.25">
      <c r="A15992" t="s">
        <v>25002</v>
      </c>
      <c r="B15992" t="s">
        <v>17593</v>
      </c>
    </row>
    <row r="15993" spans="1:2" x14ac:dyDescent="0.25">
      <c r="A15993" t="s">
        <v>25003</v>
      </c>
      <c r="B15993" t="s">
        <v>25004</v>
      </c>
    </row>
    <row r="15994" spans="1:2" x14ac:dyDescent="0.25">
      <c r="A15994" t="s">
        <v>25005</v>
      </c>
      <c r="B15994" t="s">
        <v>25004</v>
      </c>
    </row>
    <row r="15995" spans="1:2" x14ac:dyDescent="0.25">
      <c r="A15995" t="s">
        <v>25006</v>
      </c>
      <c r="B15995" t="s">
        <v>25004</v>
      </c>
    </row>
    <row r="15996" spans="1:2" x14ac:dyDescent="0.25">
      <c r="A15996" t="s">
        <v>25007</v>
      </c>
      <c r="B15996" t="s">
        <v>25008</v>
      </c>
    </row>
    <row r="15997" spans="1:2" x14ac:dyDescent="0.25">
      <c r="A15997" t="s">
        <v>25009</v>
      </c>
      <c r="B15997" t="s">
        <v>25008</v>
      </c>
    </row>
    <row r="15998" spans="1:2" x14ac:dyDescent="0.25">
      <c r="A15998" t="s">
        <v>25010</v>
      </c>
      <c r="B15998" t="s">
        <v>25008</v>
      </c>
    </row>
    <row r="15999" spans="1:2" x14ac:dyDescent="0.25">
      <c r="A15999" t="s">
        <v>25011</v>
      </c>
      <c r="B15999" t="s">
        <v>25008</v>
      </c>
    </row>
    <row r="16000" spans="1:2" x14ac:dyDescent="0.25">
      <c r="A16000" t="s">
        <v>25012</v>
      </c>
      <c r="B16000" t="s">
        <v>25008</v>
      </c>
    </row>
    <row r="16001" spans="1:2" x14ac:dyDescent="0.25">
      <c r="A16001" t="s">
        <v>25013</v>
      </c>
      <c r="B16001" t="s">
        <v>25008</v>
      </c>
    </row>
    <row r="16002" spans="1:2" x14ac:dyDescent="0.25">
      <c r="A16002" t="s">
        <v>25014</v>
      </c>
      <c r="B16002" t="s">
        <v>25008</v>
      </c>
    </row>
    <row r="16003" spans="1:2" x14ac:dyDescent="0.25">
      <c r="A16003" t="s">
        <v>25015</v>
      </c>
      <c r="B16003" t="s">
        <v>25008</v>
      </c>
    </row>
    <row r="16004" spans="1:2" x14ac:dyDescent="0.25">
      <c r="A16004" t="s">
        <v>25016</v>
      </c>
      <c r="B16004" t="s">
        <v>25008</v>
      </c>
    </row>
    <row r="16005" spans="1:2" x14ac:dyDescent="0.25">
      <c r="A16005" t="s">
        <v>25017</v>
      </c>
      <c r="B16005" t="s">
        <v>843</v>
      </c>
    </row>
    <row r="16006" spans="1:2" x14ac:dyDescent="0.25">
      <c r="A16006" t="s">
        <v>25018</v>
      </c>
      <c r="B16006" t="s">
        <v>25019</v>
      </c>
    </row>
    <row r="16007" spans="1:2" x14ac:dyDescent="0.25">
      <c r="A16007" t="s">
        <v>25020</v>
      </c>
      <c r="B16007" t="s">
        <v>25021</v>
      </c>
    </row>
    <row r="16008" spans="1:2" x14ac:dyDescent="0.25">
      <c r="A16008" t="s">
        <v>25022</v>
      </c>
      <c r="B16008" t="s">
        <v>25021</v>
      </c>
    </row>
    <row r="16009" spans="1:2" x14ac:dyDescent="0.25">
      <c r="A16009" t="s">
        <v>25023</v>
      </c>
      <c r="B16009" t="s">
        <v>25021</v>
      </c>
    </row>
    <row r="16010" spans="1:2" x14ac:dyDescent="0.25">
      <c r="A16010" t="s">
        <v>25024</v>
      </c>
      <c r="B16010" t="s">
        <v>25025</v>
      </c>
    </row>
    <row r="16011" spans="1:2" x14ac:dyDescent="0.25">
      <c r="A16011" t="s">
        <v>25026</v>
      </c>
      <c r="B16011" t="s">
        <v>15679</v>
      </c>
    </row>
    <row r="16012" spans="1:2" x14ac:dyDescent="0.25">
      <c r="A16012" t="s">
        <v>25027</v>
      </c>
      <c r="B16012" t="s">
        <v>25028</v>
      </c>
    </row>
    <row r="16013" spans="1:2" x14ac:dyDescent="0.25">
      <c r="A16013" t="s">
        <v>25029</v>
      </c>
      <c r="B16013" t="s">
        <v>25028</v>
      </c>
    </row>
    <row r="16014" spans="1:2" x14ac:dyDescent="0.25">
      <c r="A16014" t="s">
        <v>25030</v>
      </c>
      <c r="B16014" t="s">
        <v>25031</v>
      </c>
    </row>
    <row r="16015" spans="1:2" x14ac:dyDescent="0.25">
      <c r="A16015" t="s">
        <v>25032</v>
      </c>
      <c r="B16015" t="s">
        <v>25033</v>
      </c>
    </row>
    <row r="16016" spans="1:2" x14ac:dyDescent="0.25">
      <c r="A16016" t="s">
        <v>25034</v>
      </c>
      <c r="B16016" t="s">
        <v>25033</v>
      </c>
    </row>
    <row r="16017" spans="1:2" x14ac:dyDescent="0.25">
      <c r="A16017" t="s">
        <v>25035</v>
      </c>
      <c r="B16017" t="s">
        <v>25033</v>
      </c>
    </row>
    <row r="16018" spans="1:2" x14ac:dyDescent="0.25">
      <c r="A16018" t="s">
        <v>25036</v>
      </c>
      <c r="B16018" t="s">
        <v>25033</v>
      </c>
    </row>
    <row r="16019" spans="1:2" x14ac:dyDescent="0.25">
      <c r="A16019" t="s">
        <v>25037</v>
      </c>
      <c r="B16019" t="s">
        <v>25038</v>
      </c>
    </row>
    <row r="16020" spans="1:2" x14ac:dyDescent="0.25">
      <c r="A16020" t="s">
        <v>25039</v>
      </c>
      <c r="B16020" t="s">
        <v>25040</v>
      </c>
    </row>
    <row r="16021" spans="1:2" x14ac:dyDescent="0.25">
      <c r="A16021" t="s">
        <v>25041</v>
      </c>
      <c r="B16021" t="s">
        <v>25040</v>
      </c>
    </row>
    <row r="16022" spans="1:2" x14ac:dyDescent="0.25">
      <c r="A16022" t="s">
        <v>25042</v>
      </c>
      <c r="B16022" t="s">
        <v>25040</v>
      </c>
    </row>
    <row r="16023" spans="1:2" x14ac:dyDescent="0.25">
      <c r="A16023" t="s">
        <v>25043</v>
      </c>
      <c r="B16023" t="s">
        <v>25040</v>
      </c>
    </row>
    <row r="16024" spans="1:2" x14ac:dyDescent="0.25">
      <c r="A16024" t="s">
        <v>25044</v>
      </c>
      <c r="B16024" t="s">
        <v>25040</v>
      </c>
    </row>
    <row r="16025" spans="1:2" x14ac:dyDescent="0.25">
      <c r="A16025" t="s">
        <v>25045</v>
      </c>
      <c r="B16025" t="s">
        <v>25040</v>
      </c>
    </row>
    <row r="16026" spans="1:2" x14ac:dyDescent="0.25">
      <c r="A16026" t="s">
        <v>25046</v>
      </c>
      <c r="B16026" t="s">
        <v>25040</v>
      </c>
    </row>
    <row r="16027" spans="1:2" x14ac:dyDescent="0.25">
      <c r="A16027" t="s">
        <v>25047</v>
      </c>
      <c r="B16027" t="s">
        <v>25040</v>
      </c>
    </row>
    <row r="16028" spans="1:2" x14ac:dyDescent="0.25">
      <c r="A16028" t="s">
        <v>25048</v>
      </c>
      <c r="B16028" t="s">
        <v>25040</v>
      </c>
    </row>
    <row r="16029" spans="1:2" x14ac:dyDescent="0.25">
      <c r="A16029" t="s">
        <v>25049</v>
      </c>
      <c r="B16029" t="s">
        <v>25050</v>
      </c>
    </row>
    <row r="16030" spans="1:2" x14ac:dyDescent="0.25">
      <c r="A16030" t="s">
        <v>25051</v>
      </c>
      <c r="B16030" t="s">
        <v>25050</v>
      </c>
    </row>
    <row r="16031" spans="1:2" x14ac:dyDescent="0.25">
      <c r="A16031" t="s">
        <v>25052</v>
      </c>
      <c r="B16031" t="s">
        <v>25053</v>
      </c>
    </row>
    <row r="16032" spans="1:2" x14ac:dyDescent="0.25">
      <c r="A16032" t="s">
        <v>25054</v>
      </c>
      <c r="B16032" t="s">
        <v>25055</v>
      </c>
    </row>
    <row r="16033" spans="1:2" x14ac:dyDescent="0.25">
      <c r="A16033" t="s">
        <v>25056</v>
      </c>
      <c r="B16033" t="s">
        <v>25057</v>
      </c>
    </row>
    <row r="16034" spans="1:2" x14ac:dyDescent="0.25">
      <c r="A16034" t="s">
        <v>25058</v>
      </c>
      <c r="B16034" t="s">
        <v>25059</v>
      </c>
    </row>
    <row r="16035" spans="1:2" x14ac:dyDescent="0.25">
      <c r="A16035" t="s">
        <v>25060</v>
      </c>
      <c r="B16035" t="s">
        <v>25061</v>
      </c>
    </row>
    <row r="16036" spans="1:2" x14ac:dyDescent="0.25">
      <c r="A16036" t="s">
        <v>25062</v>
      </c>
      <c r="B16036" t="s">
        <v>25063</v>
      </c>
    </row>
    <row r="16037" spans="1:2" x14ac:dyDescent="0.25">
      <c r="A16037" t="s">
        <v>25064</v>
      </c>
      <c r="B16037" t="s">
        <v>2852</v>
      </c>
    </row>
    <row r="16038" spans="1:2" x14ac:dyDescent="0.25">
      <c r="A16038" t="s">
        <v>25065</v>
      </c>
      <c r="B16038" t="s">
        <v>9543</v>
      </c>
    </row>
    <row r="16039" spans="1:2" x14ac:dyDescent="0.25">
      <c r="A16039" t="s">
        <v>25066</v>
      </c>
      <c r="B16039" t="s">
        <v>9543</v>
      </c>
    </row>
    <row r="16040" spans="1:2" x14ac:dyDescent="0.25">
      <c r="A16040" t="s">
        <v>25067</v>
      </c>
      <c r="B16040" t="s">
        <v>9543</v>
      </c>
    </row>
    <row r="16041" spans="1:2" x14ac:dyDescent="0.25">
      <c r="A16041" t="s">
        <v>25068</v>
      </c>
      <c r="B16041" t="s">
        <v>9543</v>
      </c>
    </row>
    <row r="16042" spans="1:2" x14ac:dyDescent="0.25">
      <c r="A16042" t="s">
        <v>25069</v>
      </c>
      <c r="B16042" t="s">
        <v>9543</v>
      </c>
    </row>
    <row r="16043" spans="1:2" x14ac:dyDescent="0.25">
      <c r="A16043" t="s">
        <v>25070</v>
      </c>
      <c r="B16043" t="s">
        <v>9543</v>
      </c>
    </row>
    <row r="16044" spans="1:2" x14ac:dyDescent="0.25">
      <c r="A16044" t="s">
        <v>25071</v>
      </c>
      <c r="B16044" t="s">
        <v>9543</v>
      </c>
    </row>
    <row r="16045" spans="1:2" x14ac:dyDescent="0.25">
      <c r="A16045" t="s">
        <v>25072</v>
      </c>
      <c r="B16045" t="s">
        <v>25073</v>
      </c>
    </row>
    <row r="16046" spans="1:2" x14ac:dyDescent="0.25">
      <c r="A16046" t="s">
        <v>25074</v>
      </c>
      <c r="B16046" t="s">
        <v>25073</v>
      </c>
    </row>
    <row r="16047" spans="1:2" x14ac:dyDescent="0.25">
      <c r="A16047" t="s">
        <v>25075</v>
      </c>
      <c r="B16047" t="s">
        <v>25073</v>
      </c>
    </row>
    <row r="16048" spans="1:2" x14ac:dyDescent="0.25">
      <c r="A16048" t="s">
        <v>25076</v>
      </c>
      <c r="B16048" t="s">
        <v>25073</v>
      </c>
    </row>
    <row r="16049" spans="1:2" x14ac:dyDescent="0.25">
      <c r="A16049" t="s">
        <v>25077</v>
      </c>
      <c r="B16049" t="s">
        <v>9543</v>
      </c>
    </row>
    <row r="16050" spans="1:2" x14ac:dyDescent="0.25">
      <c r="A16050" t="s">
        <v>25078</v>
      </c>
      <c r="B16050" t="s">
        <v>9543</v>
      </c>
    </row>
    <row r="16051" spans="1:2" x14ac:dyDescent="0.25">
      <c r="A16051" t="s">
        <v>25079</v>
      </c>
      <c r="B16051" t="s">
        <v>10468</v>
      </c>
    </row>
    <row r="16052" spans="1:2" x14ac:dyDescent="0.25">
      <c r="A16052" t="s">
        <v>25080</v>
      </c>
      <c r="B16052" t="s">
        <v>10468</v>
      </c>
    </row>
    <row r="16053" spans="1:2" x14ac:dyDescent="0.25">
      <c r="A16053" t="s">
        <v>25081</v>
      </c>
      <c r="B16053" t="s">
        <v>2852</v>
      </c>
    </row>
    <row r="16054" spans="1:2" x14ac:dyDescent="0.25">
      <c r="A16054" t="s">
        <v>25082</v>
      </c>
      <c r="B16054" t="s">
        <v>10468</v>
      </c>
    </row>
    <row r="16055" spans="1:2" x14ac:dyDescent="0.25">
      <c r="A16055" t="s">
        <v>25083</v>
      </c>
      <c r="B16055" t="s">
        <v>10468</v>
      </c>
    </row>
    <row r="16056" spans="1:2" x14ac:dyDescent="0.25">
      <c r="A16056" t="s">
        <v>25084</v>
      </c>
      <c r="B16056" t="s">
        <v>10468</v>
      </c>
    </row>
    <row r="16057" spans="1:2" x14ac:dyDescent="0.25">
      <c r="A16057" t="s">
        <v>25085</v>
      </c>
      <c r="B16057" t="s">
        <v>10468</v>
      </c>
    </row>
    <row r="16058" spans="1:2" x14ac:dyDescent="0.25">
      <c r="A16058" t="s">
        <v>25086</v>
      </c>
      <c r="B16058" t="s">
        <v>10468</v>
      </c>
    </row>
    <row r="16059" spans="1:2" x14ac:dyDescent="0.25">
      <c r="A16059" t="s">
        <v>25087</v>
      </c>
      <c r="B16059" t="s">
        <v>10468</v>
      </c>
    </row>
    <row r="16060" spans="1:2" x14ac:dyDescent="0.25">
      <c r="A16060" t="s">
        <v>25088</v>
      </c>
      <c r="B16060" t="s">
        <v>10468</v>
      </c>
    </row>
    <row r="16061" spans="1:2" x14ac:dyDescent="0.25">
      <c r="A16061" t="s">
        <v>25089</v>
      </c>
      <c r="B16061" t="s">
        <v>10468</v>
      </c>
    </row>
    <row r="16062" spans="1:2" x14ac:dyDescent="0.25">
      <c r="A16062" t="s">
        <v>25090</v>
      </c>
      <c r="B16062" t="s">
        <v>2852</v>
      </c>
    </row>
    <row r="16063" spans="1:2" x14ac:dyDescent="0.25">
      <c r="A16063" t="s">
        <v>25091</v>
      </c>
      <c r="B16063" t="s">
        <v>10468</v>
      </c>
    </row>
    <row r="16064" spans="1:2" x14ac:dyDescent="0.25">
      <c r="A16064" t="s">
        <v>25092</v>
      </c>
      <c r="B16064" t="s">
        <v>10468</v>
      </c>
    </row>
    <row r="16065" spans="1:2" x14ac:dyDescent="0.25">
      <c r="A16065" t="s">
        <v>25093</v>
      </c>
      <c r="B16065" t="s">
        <v>2852</v>
      </c>
    </row>
    <row r="16066" spans="1:2" x14ac:dyDescent="0.25">
      <c r="A16066" t="s">
        <v>25094</v>
      </c>
      <c r="B16066" t="s">
        <v>25095</v>
      </c>
    </row>
    <row r="16067" spans="1:2" x14ac:dyDescent="0.25">
      <c r="A16067" t="s">
        <v>25096</v>
      </c>
      <c r="B16067" t="s">
        <v>25097</v>
      </c>
    </row>
    <row r="16068" spans="1:2" x14ac:dyDescent="0.25">
      <c r="A16068" t="s">
        <v>25098</v>
      </c>
      <c r="B16068" t="s">
        <v>25099</v>
      </c>
    </row>
    <row r="16069" spans="1:2" x14ac:dyDescent="0.25">
      <c r="A16069" t="s">
        <v>25100</v>
      </c>
      <c r="B16069" t="s">
        <v>25099</v>
      </c>
    </row>
    <row r="16070" spans="1:2" x14ac:dyDescent="0.25">
      <c r="A16070" t="s">
        <v>25101</v>
      </c>
      <c r="B16070" t="s">
        <v>25099</v>
      </c>
    </row>
    <row r="16071" spans="1:2" x14ac:dyDescent="0.25">
      <c r="A16071" t="s">
        <v>25102</v>
      </c>
      <c r="B16071" t="s">
        <v>25103</v>
      </c>
    </row>
    <row r="16072" spans="1:2" x14ac:dyDescent="0.25">
      <c r="A16072" t="s">
        <v>25104</v>
      </c>
      <c r="B16072" t="s">
        <v>25105</v>
      </c>
    </row>
    <row r="16073" spans="1:2" x14ac:dyDescent="0.25">
      <c r="A16073" t="s">
        <v>25106</v>
      </c>
      <c r="B16073" t="s">
        <v>25107</v>
      </c>
    </row>
    <row r="16074" spans="1:2" x14ac:dyDescent="0.25">
      <c r="A16074" t="s">
        <v>25108</v>
      </c>
      <c r="B16074" t="s">
        <v>25107</v>
      </c>
    </row>
    <row r="16075" spans="1:2" x14ac:dyDescent="0.25">
      <c r="A16075" t="s">
        <v>25109</v>
      </c>
      <c r="B16075" t="s">
        <v>25107</v>
      </c>
    </row>
    <row r="16076" spans="1:2" x14ac:dyDescent="0.25">
      <c r="A16076" t="s">
        <v>25110</v>
      </c>
      <c r="B16076" t="s">
        <v>25111</v>
      </c>
    </row>
    <row r="16077" spans="1:2" x14ac:dyDescent="0.25">
      <c r="A16077" t="s">
        <v>25112</v>
      </c>
      <c r="B16077" t="s">
        <v>25113</v>
      </c>
    </row>
    <row r="16078" spans="1:2" x14ac:dyDescent="0.25">
      <c r="A16078" t="s">
        <v>25114</v>
      </c>
      <c r="B16078" t="s">
        <v>25113</v>
      </c>
    </row>
    <row r="16079" spans="1:2" x14ac:dyDescent="0.25">
      <c r="A16079" t="s">
        <v>25115</v>
      </c>
      <c r="B16079" t="s">
        <v>25113</v>
      </c>
    </row>
    <row r="16080" spans="1:2" x14ac:dyDescent="0.25">
      <c r="A16080" t="s">
        <v>25116</v>
      </c>
      <c r="B16080" t="s">
        <v>25117</v>
      </c>
    </row>
    <row r="16081" spans="1:2" x14ac:dyDescent="0.25">
      <c r="A16081" t="s">
        <v>25118</v>
      </c>
      <c r="B16081" t="s">
        <v>25119</v>
      </c>
    </row>
    <row r="16082" spans="1:2" x14ac:dyDescent="0.25">
      <c r="A16082" t="s">
        <v>25120</v>
      </c>
      <c r="B16082" t="s">
        <v>25121</v>
      </c>
    </row>
    <row r="16083" spans="1:2" x14ac:dyDescent="0.25">
      <c r="A16083" t="s">
        <v>25122</v>
      </c>
      <c r="B16083" t="s">
        <v>25123</v>
      </c>
    </row>
    <row r="16084" spans="1:2" x14ac:dyDescent="0.25">
      <c r="A16084" t="s">
        <v>25124</v>
      </c>
      <c r="B16084" t="s">
        <v>13906</v>
      </c>
    </row>
    <row r="16085" spans="1:2" x14ac:dyDescent="0.25">
      <c r="A16085" t="s">
        <v>25125</v>
      </c>
      <c r="B16085" t="s">
        <v>25126</v>
      </c>
    </row>
    <row r="16086" spans="1:2" x14ac:dyDescent="0.25">
      <c r="A16086" t="s">
        <v>25127</v>
      </c>
      <c r="B16086" t="s">
        <v>25128</v>
      </c>
    </row>
    <row r="16087" spans="1:2" x14ac:dyDescent="0.25">
      <c r="A16087" t="s">
        <v>25129</v>
      </c>
      <c r="B16087" t="s">
        <v>25130</v>
      </c>
    </row>
    <row r="16088" spans="1:2" x14ac:dyDescent="0.25">
      <c r="A16088" t="s">
        <v>25131</v>
      </c>
      <c r="B16088" t="s">
        <v>25132</v>
      </c>
    </row>
    <row r="16089" spans="1:2" x14ac:dyDescent="0.25">
      <c r="A16089" t="s">
        <v>25133</v>
      </c>
      <c r="B16089" t="s">
        <v>25132</v>
      </c>
    </row>
    <row r="16090" spans="1:2" x14ac:dyDescent="0.25">
      <c r="A16090" t="s">
        <v>25134</v>
      </c>
      <c r="B16090" t="s">
        <v>25132</v>
      </c>
    </row>
    <row r="16091" spans="1:2" x14ac:dyDescent="0.25">
      <c r="A16091" t="s">
        <v>25135</v>
      </c>
      <c r="B16091" t="s">
        <v>25132</v>
      </c>
    </row>
    <row r="16092" spans="1:2" x14ac:dyDescent="0.25">
      <c r="A16092" t="s">
        <v>25136</v>
      </c>
      <c r="B16092" t="s">
        <v>25132</v>
      </c>
    </row>
    <row r="16093" spans="1:2" x14ac:dyDescent="0.25">
      <c r="A16093" t="s">
        <v>25137</v>
      </c>
      <c r="B16093" t="s">
        <v>25132</v>
      </c>
    </row>
    <row r="16094" spans="1:2" x14ac:dyDescent="0.25">
      <c r="A16094" t="s">
        <v>25138</v>
      </c>
      <c r="B16094" t="s">
        <v>25132</v>
      </c>
    </row>
    <row r="16095" spans="1:2" x14ac:dyDescent="0.25">
      <c r="A16095" t="s">
        <v>25139</v>
      </c>
      <c r="B16095" t="s">
        <v>25132</v>
      </c>
    </row>
    <row r="16096" spans="1:2" x14ac:dyDescent="0.25">
      <c r="A16096" t="s">
        <v>25140</v>
      </c>
      <c r="B16096" t="s">
        <v>25132</v>
      </c>
    </row>
    <row r="16097" spans="1:2" x14ac:dyDescent="0.25">
      <c r="A16097" t="s">
        <v>25141</v>
      </c>
      <c r="B16097" t="s">
        <v>25132</v>
      </c>
    </row>
    <row r="16098" spans="1:2" x14ac:dyDescent="0.25">
      <c r="A16098" t="s">
        <v>25142</v>
      </c>
      <c r="B16098" t="s">
        <v>25132</v>
      </c>
    </row>
    <row r="16099" spans="1:2" x14ac:dyDescent="0.25">
      <c r="A16099" t="s">
        <v>25143</v>
      </c>
      <c r="B16099" t="s">
        <v>25144</v>
      </c>
    </row>
    <row r="16100" spans="1:2" x14ac:dyDescent="0.25">
      <c r="A16100" t="s">
        <v>25145</v>
      </c>
      <c r="B16100" t="s">
        <v>1771</v>
      </c>
    </row>
    <row r="16101" spans="1:2" x14ac:dyDescent="0.25">
      <c r="A16101" t="s">
        <v>25146</v>
      </c>
      <c r="B16101" t="s">
        <v>13765</v>
      </c>
    </row>
    <row r="16102" spans="1:2" x14ac:dyDescent="0.25">
      <c r="A16102" t="s">
        <v>25147</v>
      </c>
      <c r="B16102" t="s">
        <v>13765</v>
      </c>
    </row>
    <row r="16103" spans="1:2" x14ac:dyDescent="0.25">
      <c r="A16103" t="s">
        <v>25148</v>
      </c>
      <c r="B16103" t="s">
        <v>13765</v>
      </c>
    </row>
    <row r="16104" spans="1:2" x14ac:dyDescent="0.25">
      <c r="A16104" t="s">
        <v>25149</v>
      </c>
      <c r="B16104" t="s">
        <v>13765</v>
      </c>
    </row>
    <row r="16105" spans="1:2" x14ac:dyDescent="0.25">
      <c r="A16105" t="s">
        <v>25150</v>
      </c>
      <c r="B16105" t="s">
        <v>18922</v>
      </c>
    </row>
    <row r="16106" spans="1:2" x14ac:dyDescent="0.25">
      <c r="A16106" t="s">
        <v>25151</v>
      </c>
      <c r="B16106" t="s">
        <v>18922</v>
      </c>
    </row>
    <row r="16107" spans="1:2" x14ac:dyDescent="0.25">
      <c r="A16107" t="s">
        <v>25152</v>
      </c>
      <c r="B16107" t="s">
        <v>25153</v>
      </c>
    </row>
    <row r="16108" spans="1:2" x14ac:dyDescent="0.25">
      <c r="A16108" t="s">
        <v>25154</v>
      </c>
      <c r="B16108" t="s">
        <v>25155</v>
      </c>
    </row>
    <row r="16109" spans="1:2" x14ac:dyDescent="0.25">
      <c r="A16109" t="s">
        <v>25156</v>
      </c>
      <c r="B16109" t="s">
        <v>25157</v>
      </c>
    </row>
    <row r="16110" spans="1:2" x14ac:dyDescent="0.25">
      <c r="A16110" t="s">
        <v>25158</v>
      </c>
      <c r="B16110" t="s">
        <v>25159</v>
      </c>
    </row>
    <row r="16111" spans="1:2" x14ac:dyDescent="0.25">
      <c r="A16111" t="s">
        <v>25160</v>
      </c>
      <c r="B16111" t="s">
        <v>25159</v>
      </c>
    </row>
    <row r="16112" spans="1:2" x14ac:dyDescent="0.25">
      <c r="A16112" t="s">
        <v>25161</v>
      </c>
      <c r="B16112" t="s">
        <v>25162</v>
      </c>
    </row>
    <row r="16113" spans="1:2" x14ac:dyDescent="0.25">
      <c r="A16113" t="s">
        <v>25163</v>
      </c>
      <c r="B16113" t="s">
        <v>25164</v>
      </c>
    </row>
    <row r="16114" spans="1:2" x14ac:dyDescent="0.25">
      <c r="A16114" t="s">
        <v>25165</v>
      </c>
      <c r="B16114" t="s">
        <v>23474</v>
      </c>
    </row>
    <row r="16115" spans="1:2" x14ac:dyDescent="0.25">
      <c r="A16115" t="s">
        <v>25166</v>
      </c>
      <c r="B16115" t="s">
        <v>25167</v>
      </c>
    </row>
    <row r="16116" spans="1:2" x14ac:dyDescent="0.25">
      <c r="A16116" t="s">
        <v>25168</v>
      </c>
      <c r="B16116" t="s">
        <v>25169</v>
      </c>
    </row>
    <row r="16117" spans="1:2" x14ac:dyDescent="0.25">
      <c r="A16117" t="s">
        <v>25170</v>
      </c>
      <c r="B16117" t="s">
        <v>25171</v>
      </c>
    </row>
    <row r="16118" spans="1:2" x14ac:dyDescent="0.25">
      <c r="A16118" t="s">
        <v>25172</v>
      </c>
      <c r="B16118" t="s">
        <v>25171</v>
      </c>
    </row>
    <row r="16119" spans="1:2" x14ac:dyDescent="0.25">
      <c r="A16119" t="s">
        <v>25173</v>
      </c>
      <c r="B16119" t="s">
        <v>25174</v>
      </c>
    </row>
    <row r="16120" spans="1:2" x14ac:dyDescent="0.25">
      <c r="A16120" t="s">
        <v>25175</v>
      </c>
      <c r="B16120" t="s">
        <v>25176</v>
      </c>
    </row>
    <row r="16121" spans="1:2" x14ac:dyDescent="0.25">
      <c r="A16121" t="s">
        <v>25177</v>
      </c>
      <c r="B16121" t="s">
        <v>25178</v>
      </c>
    </row>
    <row r="16122" spans="1:2" x14ac:dyDescent="0.25">
      <c r="A16122" t="s">
        <v>25179</v>
      </c>
      <c r="B16122" t="s">
        <v>25180</v>
      </c>
    </row>
    <row r="16123" spans="1:2" x14ac:dyDescent="0.25">
      <c r="A16123" t="s">
        <v>25181</v>
      </c>
      <c r="B16123" t="s">
        <v>25180</v>
      </c>
    </row>
    <row r="16124" spans="1:2" x14ac:dyDescent="0.25">
      <c r="A16124" t="s">
        <v>25182</v>
      </c>
      <c r="B16124" t="s">
        <v>25183</v>
      </c>
    </row>
    <row r="16125" spans="1:2" x14ac:dyDescent="0.25">
      <c r="A16125" t="s">
        <v>25184</v>
      </c>
      <c r="B16125" t="s">
        <v>402</v>
      </c>
    </row>
    <row r="16126" spans="1:2" x14ac:dyDescent="0.25">
      <c r="A16126" t="s">
        <v>25185</v>
      </c>
      <c r="B16126" t="s">
        <v>402</v>
      </c>
    </row>
    <row r="16127" spans="1:2" x14ac:dyDescent="0.25">
      <c r="A16127" t="s">
        <v>25186</v>
      </c>
      <c r="B16127" t="s">
        <v>402</v>
      </c>
    </row>
    <row r="16128" spans="1:2" x14ac:dyDescent="0.25">
      <c r="A16128" t="s">
        <v>25187</v>
      </c>
      <c r="B16128" t="s">
        <v>402</v>
      </c>
    </row>
    <row r="16129" spans="1:2" x14ac:dyDescent="0.25">
      <c r="A16129" t="s">
        <v>25188</v>
      </c>
      <c r="B16129" t="s">
        <v>25189</v>
      </c>
    </row>
    <row r="16130" spans="1:2" x14ac:dyDescent="0.25">
      <c r="A16130" t="s">
        <v>25190</v>
      </c>
      <c r="B16130" t="s">
        <v>25191</v>
      </c>
    </row>
    <row r="16131" spans="1:2" x14ac:dyDescent="0.25">
      <c r="A16131" t="s">
        <v>25192</v>
      </c>
      <c r="B16131" t="s">
        <v>25193</v>
      </c>
    </row>
    <row r="16132" spans="1:2" x14ac:dyDescent="0.25">
      <c r="A16132" t="s">
        <v>25194</v>
      </c>
      <c r="B16132" t="s">
        <v>25193</v>
      </c>
    </row>
    <row r="16133" spans="1:2" x14ac:dyDescent="0.25">
      <c r="A16133" t="s">
        <v>25195</v>
      </c>
      <c r="B16133" t="s">
        <v>25193</v>
      </c>
    </row>
    <row r="16134" spans="1:2" x14ac:dyDescent="0.25">
      <c r="A16134" t="s">
        <v>25196</v>
      </c>
      <c r="B16134" t="s">
        <v>25197</v>
      </c>
    </row>
    <row r="16135" spans="1:2" x14ac:dyDescent="0.25">
      <c r="A16135" t="s">
        <v>25198</v>
      </c>
      <c r="B16135" t="s">
        <v>25197</v>
      </c>
    </row>
    <row r="16136" spans="1:2" x14ac:dyDescent="0.25">
      <c r="A16136" t="s">
        <v>25199</v>
      </c>
      <c r="B16136" t="s">
        <v>25197</v>
      </c>
    </row>
    <row r="16137" spans="1:2" x14ac:dyDescent="0.25">
      <c r="A16137" t="s">
        <v>25200</v>
      </c>
      <c r="B16137" t="s">
        <v>25201</v>
      </c>
    </row>
    <row r="16138" spans="1:2" x14ac:dyDescent="0.25">
      <c r="A16138" t="s">
        <v>25202</v>
      </c>
      <c r="B16138" t="s">
        <v>25201</v>
      </c>
    </row>
    <row r="16139" spans="1:2" x14ac:dyDescent="0.25">
      <c r="A16139" t="s">
        <v>25203</v>
      </c>
      <c r="B16139" t="s">
        <v>25201</v>
      </c>
    </row>
    <row r="16140" spans="1:2" x14ac:dyDescent="0.25">
      <c r="A16140" t="s">
        <v>25204</v>
      </c>
      <c r="B16140" t="s">
        <v>25205</v>
      </c>
    </row>
    <row r="16141" spans="1:2" x14ac:dyDescent="0.25">
      <c r="A16141" t="s">
        <v>25206</v>
      </c>
      <c r="B16141" t="s">
        <v>25207</v>
      </c>
    </row>
    <row r="16142" spans="1:2" x14ac:dyDescent="0.25">
      <c r="A16142" t="s">
        <v>25208</v>
      </c>
      <c r="B16142" t="s">
        <v>25207</v>
      </c>
    </row>
    <row r="16143" spans="1:2" x14ac:dyDescent="0.25">
      <c r="A16143" t="s">
        <v>25209</v>
      </c>
      <c r="B16143" t="s">
        <v>25210</v>
      </c>
    </row>
    <row r="16144" spans="1:2" x14ac:dyDescent="0.25">
      <c r="A16144" t="s">
        <v>25211</v>
      </c>
      <c r="B16144" t="s">
        <v>25212</v>
      </c>
    </row>
    <row r="16145" spans="1:2" x14ac:dyDescent="0.25">
      <c r="A16145" t="s">
        <v>25213</v>
      </c>
      <c r="B16145" t="s">
        <v>25214</v>
      </c>
    </row>
    <row r="16146" spans="1:2" x14ac:dyDescent="0.25">
      <c r="A16146" t="s">
        <v>25215</v>
      </c>
      <c r="B16146" t="s">
        <v>25216</v>
      </c>
    </row>
    <row r="16147" spans="1:2" x14ac:dyDescent="0.25">
      <c r="A16147" t="s">
        <v>25217</v>
      </c>
      <c r="B16147" t="s">
        <v>25218</v>
      </c>
    </row>
    <row r="16148" spans="1:2" x14ac:dyDescent="0.25">
      <c r="A16148" t="s">
        <v>25219</v>
      </c>
      <c r="B16148" t="s">
        <v>25218</v>
      </c>
    </row>
    <row r="16149" spans="1:2" x14ac:dyDescent="0.25">
      <c r="A16149" t="s">
        <v>25220</v>
      </c>
      <c r="B16149" t="s">
        <v>17574</v>
      </c>
    </row>
    <row r="16150" spans="1:2" x14ac:dyDescent="0.25">
      <c r="A16150" t="s">
        <v>25221</v>
      </c>
      <c r="B16150" t="s">
        <v>25222</v>
      </c>
    </row>
    <row r="16151" spans="1:2" x14ac:dyDescent="0.25">
      <c r="A16151" t="s">
        <v>25223</v>
      </c>
      <c r="B16151" t="s">
        <v>25222</v>
      </c>
    </row>
    <row r="16152" spans="1:2" x14ac:dyDescent="0.25">
      <c r="A16152" t="s">
        <v>25224</v>
      </c>
      <c r="B16152" t="s">
        <v>25222</v>
      </c>
    </row>
    <row r="16153" spans="1:2" x14ac:dyDescent="0.25">
      <c r="A16153" t="s">
        <v>25225</v>
      </c>
      <c r="B16153" t="s">
        <v>25222</v>
      </c>
    </row>
    <row r="16154" spans="1:2" x14ac:dyDescent="0.25">
      <c r="A16154" t="s">
        <v>25226</v>
      </c>
      <c r="B16154" t="s">
        <v>25222</v>
      </c>
    </row>
    <row r="16155" spans="1:2" x14ac:dyDescent="0.25">
      <c r="A16155" t="s">
        <v>25227</v>
      </c>
      <c r="B16155" t="s">
        <v>25228</v>
      </c>
    </row>
    <row r="16156" spans="1:2" x14ac:dyDescent="0.25">
      <c r="A16156" t="s">
        <v>25229</v>
      </c>
      <c r="B16156" t="s">
        <v>25228</v>
      </c>
    </row>
    <row r="16157" spans="1:2" x14ac:dyDescent="0.25">
      <c r="A16157" t="s">
        <v>25230</v>
      </c>
      <c r="B16157" t="s">
        <v>25228</v>
      </c>
    </row>
    <row r="16158" spans="1:2" x14ac:dyDescent="0.25">
      <c r="A16158" t="s">
        <v>25231</v>
      </c>
      <c r="B16158" t="s">
        <v>20748</v>
      </c>
    </row>
    <row r="16159" spans="1:2" x14ac:dyDescent="0.25">
      <c r="A16159" t="s">
        <v>25232</v>
      </c>
      <c r="B16159" t="s">
        <v>20748</v>
      </c>
    </row>
    <row r="16160" spans="1:2" x14ac:dyDescent="0.25">
      <c r="A16160" t="s">
        <v>25233</v>
      </c>
      <c r="B16160" t="s">
        <v>20748</v>
      </c>
    </row>
    <row r="16161" spans="1:2" x14ac:dyDescent="0.25">
      <c r="A16161" t="s">
        <v>25234</v>
      </c>
      <c r="B16161" t="s">
        <v>20748</v>
      </c>
    </row>
    <row r="16162" spans="1:2" x14ac:dyDescent="0.25">
      <c r="A16162" t="s">
        <v>25235</v>
      </c>
      <c r="B16162" t="s">
        <v>20748</v>
      </c>
    </row>
    <row r="16163" spans="1:2" x14ac:dyDescent="0.25">
      <c r="A16163" t="s">
        <v>25236</v>
      </c>
      <c r="B16163" t="s">
        <v>20748</v>
      </c>
    </row>
    <row r="16164" spans="1:2" x14ac:dyDescent="0.25">
      <c r="A16164" t="s">
        <v>25237</v>
      </c>
      <c r="B16164" t="s">
        <v>20748</v>
      </c>
    </row>
    <row r="16165" spans="1:2" x14ac:dyDescent="0.25">
      <c r="A16165" t="s">
        <v>25238</v>
      </c>
      <c r="B16165" t="s">
        <v>20748</v>
      </c>
    </row>
    <row r="16166" spans="1:2" x14ac:dyDescent="0.25">
      <c r="A16166" t="s">
        <v>25239</v>
      </c>
      <c r="B16166" t="s">
        <v>25240</v>
      </c>
    </row>
    <row r="16167" spans="1:2" x14ac:dyDescent="0.25">
      <c r="A16167" t="s">
        <v>25241</v>
      </c>
      <c r="B16167" t="s">
        <v>20748</v>
      </c>
    </row>
    <row r="16168" spans="1:2" x14ac:dyDescent="0.25">
      <c r="A16168" t="s">
        <v>25242</v>
      </c>
      <c r="B16168" t="s">
        <v>20748</v>
      </c>
    </row>
    <row r="16169" spans="1:2" x14ac:dyDescent="0.25">
      <c r="A16169" t="s">
        <v>25243</v>
      </c>
      <c r="B16169" t="s">
        <v>20748</v>
      </c>
    </row>
    <row r="16170" spans="1:2" x14ac:dyDescent="0.25">
      <c r="A16170" t="s">
        <v>25244</v>
      </c>
      <c r="B16170" t="s">
        <v>20748</v>
      </c>
    </row>
    <row r="16171" spans="1:2" x14ac:dyDescent="0.25">
      <c r="A16171" t="s">
        <v>25245</v>
      </c>
      <c r="B16171" t="s">
        <v>14492</v>
      </c>
    </row>
    <row r="16172" spans="1:2" x14ac:dyDescent="0.25">
      <c r="A16172" t="s">
        <v>25246</v>
      </c>
      <c r="B16172" t="s">
        <v>14492</v>
      </c>
    </row>
    <row r="16173" spans="1:2" x14ac:dyDescent="0.25">
      <c r="A16173" t="s">
        <v>25247</v>
      </c>
      <c r="B16173" t="s">
        <v>25248</v>
      </c>
    </row>
    <row r="16174" spans="1:2" x14ac:dyDescent="0.25">
      <c r="A16174" t="s">
        <v>25249</v>
      </c>
      <c r="B16174" t="s">
        <v>25250</v>
      </c>
    </row>
    <row r="16175" spans="1:2" x14ac:dyDescent="0.25">
      <c r="A16175" t="s">
        <v>25251</v>
      </c>
      <c r="B16175" t="s">
        <v>25250</v>
      </c>
    </row>
    <row r="16176" spans="1:2" x14ac:dyDescent="0.25">
      <c r="A16176" t="s">
        <v>25252</v>
      </c>
      <c r="B16176" t="s">
        <v>25250</v>
      </c>
    </row>
    <row r="16177" spans="1:2" x14ac:dyDescent="0.25">
      <c r="A16177" t="s">
        <v>25253</v>
      </c>
      <c r="B16177" t="s">
        <v>25250</v>
      </c>
    </row>
    <row r="16178" spans="1:2" x14ac:dyDescent="0.25">
      <c r="A16178" t="s">
        <v>25254</v>
      </c>
      <c r="B16178" t="s">
        <v>25250</v>
      </c>
    </row>
    <row r="16179" spans="1:2" x14ac:dyDescent="0.25">
      <c r="A16179" t="s">
        <v>25255</v>
      </c>
      <c r="B16179" t="s">
        <v>25250</v>
      </c>
    </row>
    <row r="16180" spans="1:2" x14ac:dyDescent="0.25">
      <c r="A16180" t="s">
        <v>25256</v>
      </c>
      <c r="B16180" t="s">
        <v>25250</v>
      </c>
    </row>
    <row r="16181" spans="1:2" x14ac:dyDescent="0.25">
      <c r="A16181" t="s">
        <v>25257</v>
      </c>
      <c r="B16181" t="s">
        <v>25250</v>
      </c>
    </row>
    <row r="16182" spans="1:2" x14ac:dyDescent="0.25">
      <c r="A16182" t="s">
        <v>25258</v>
      </c>
      <c r="B16182" t="s">
        <v>25250</v>
      </c>
    </row>
    <row r="16183" spans="1:2" x14ac:dyDescent="0.25">
      <c r="A16183" t="s">
        <v>25259</v>
      </c>
      <c r="B16183" t="s">
        <v>25250</v>
      </c>
    </row>
    <row r="16184" spans="1:2" x14ac:dyDescent="0.25">
      <c r="A16184" t="s">
        <v>25260</v>
      </c>
      <c r="B16184" t="s">
        <v>25250</v>
      </c>
    </row>
    <row r="16185" spans="1:2" x14ac:dyDescent="0.25">
      <c r="A16185" t="s">
        <v>25261</v>
      </c>
      <c r="B16185" t="s">
        <v>25262</v>
      </c>
    </row>
    <row r="16186" spans="1:2" x14ac:dyDescent="0.25">
      <c r="A16186" t="s">
        <v>25263</v>
      </c>
      <c r="B16186" t="s">
        <v>25264</v>
      </c>
    </row>
    <row r="16187" spans="1:2" x14ac:dyDescent="0.25">
      <c r="A16187" t="s">
        <v>25265</v>
      </c>
      <c r="B16187" t="s">
        <v>25266</v>
      </c>
    </row>
    <row r="16188" spans="1:2" x14ac:dyDescent="0.25">
      <c r="A16188" t="s">
        <v>25267</v>
      </c>
      <c r="B16188" t="s">
        <v>25268</v>
      </c>
    </row>
    <row r="16189" spans="1:2" x14ac:dyDescent="0.25">
      <c r="A16189" t="s">
        <v>25269</v>
      </c>
      <c r="B16189" t="s">
        <v>25270</v>
      </c>
    </row>
    <row r="16190" spans="1:2" x14ac:dyDescent="0.25">
      <c r="A16190" t="s">
        <v>25271</v>
      </c>
      <c r="B16190" t="s">
        <v>25272</v>
      </c>
    </row>
    <row r="16191" spans="1:2" x14ac:dyDescent="0.25">
      <c r="A16191" t="s">
        <v>25273</v>
      </c>
      <c r="B16191" t="s">
        <v>25274</v>
      </c>
    </row>
    <row r="16192" spans="1:2" x14ac:dyDescent="0.25">
      <c r="A16192" t="s">
        <v>25275</v>
      </c>
      <c r="B16192" t="s">
        <v>25276</v>
      </c>
    </row>
    <row r="16193" spans="1:2" x14ac:dyDescent="0.25">
      <c r="A16193" t="s">
        <v>25277</v>
      </c>
      <c r="B16193" t="s">
        <v>19319</v>
      </c>
    </row>
    <row r="16194" spans="1:2" x14ac:dyDescent="0.25">
      <c r="A16194" t="s">
        <v>25278</v>
      </c>
      <c r="B16194" t="s">
        <v>19319</v>
      </c>
    </row>
    <row r="16195" spans="1:2" x14ac:dyDescent="0.25">
      <c r="A16195" t="s">
        <v>25279</v>
      </c>
      <c r="B16195" t="s">
        <v>19319</v>
      </c>
    </row>
    <row r="16196" spans="1:2" x14ac:dyDescent="0.25">
      <c r="A16196" t="s">
        <v>25280</v>
      </c>
      <c r="B16196" t="s">
        <v>19319</v>
      </c>
    </row>
    <row r="16197" spans="1:2" x14ac:dyDescent="0.25">
      <c r="A16197" t="s">
        <v>25281</v>
      </c>
      <c r="B16197" t="s">
        <v>19319</v>
      </c>
    </row>
    <row r="16198" spans="1:2" x14ac:dyDescent="0.25">
      <c r="A16198" t="s">
        <v>25282</v>
      </c>
      <c r="B16198" t="s">
        <v>25283</v>
      </c>
    </row>
    <row r="16199" spans="1:2" x14ac:dyDescent="0.25">
      <c r="A16199" t="s">
        <v>25284</v>
      </c>
      <c r="B16199" t="s">
        <v>25283</v>
      </c>
    </row>
    <row r="16200" spans="1:2" x14ac:dyDescent="0.25">
      <c r="A16200" t="s">
        <v>25285</v>
      </c>
      <c r="B16200" t="s">
        <v>25286</v>
      </c>
    </row>
    <row r="16201" spans="1:2" x14ac:dyDescent="0.25">
      <c r="A16201" t="s">
        <v>25287</v>
      </c>
      <c r="B16201" t="s">
        <v>25286</v>
      </c>
    </row>
    <row r="16202" spans="1:2" x14ac:dyDescent="0.25">
      <c r="A16202" t="s">
        <v>25288</v>
      </c>
      <c r="B16202" t="s">
        <v>25286</v>
      </c>
    </row>
    <row r="16203" spans="1:2" x14ac:dyDescent="0.25">
      <c r="A16203" t="s">
        <v>25289</v>
      </c>
      <c r="B16203" t="s">
        <v>25286</v>
      </c>
    </row>
    <row r="16204" spans="1:2" x14ac:dyDescent="0.25">
      <c r="A16204" t="s">
        <v>25290</v>
      </c>
      <c r="B16204" t="s">
        <v>25286</v>
      </c>
    </row>
    <row r="16205" spans="1:2" x14ac:dyDescent="0.25">
      <c r="A16205" t="s">
        <v>25291</v>
      </c>
      <c r="B16205" t="s">
        <v>25286</v>
      </c>
    </row>
    <row r="16206" spans="1:2" x14ac:dyDescent="0.25">
      <c r="A16206" t="s">
        <v>25292</v>
      </c>
      <c r="B16206" t="s">
        <v>25293</v>
      </c>
    </row>
    <row r="16207" spans="1:2" x14ac:dyDescent="0.25">
      <c r="A16207" t="s">
        <v>25294</v>
      </c>
      <c r="B16207" t="s">
        <v>25295</v>
      </c>
    </row>
    <row r="16208" spans="1:2" x14ac:dyDescent="0.25">
      <c r="A16208" t="s">
        <v>25296</v>
      </c>
      <c r="B16208" t="s">
        <v>25295</v>
      </c>
    </row>
    <row r="16209" spans="1:2" x14ac:dyDescent="0.25">
      <c r="A16209" t="s">
        <v>25297</v>
      </c>
      <c r="B16209" t="s">
        <v>25295</v>
      </c>
    </row>
    <row r="16210" spans="1:2" x14ac:dyDescent="0.25">
      <c r="A16210" t="s">
        <v>25298</v>
      </c>
      <c r="B16210" t="s">
        <v>25295</v>
      </c>
    </row>
    <row r="16211" spans="1:2" x14ac:dyDescent="0.25">
      <c r="A16211" t="s">
        <v>25299</v>
      </c>
      <c r="B16211" t="s">
        <v>25295</v>
      </c>
    </row>
    <row r="16212" spans="1:2" x14ac:dyDescent="0.25">
      <c r="A16212" t="s">
        <v>25300</v>
      </c>
      <c r="B16212" t="s">
        <v>25295</v>
      </c>
    </row>
    <row r="16213" spans="1:2" x14ac:dyDescent="0.25">
      <c r="A16213" t="s">
        <v>25301</v>
      </c>
      <c r="B16213" t="s">
        <v>25302</v>
      </c>
    </row>
    <row r="16214" spans="1:2" x14ac:dyDescent="0.25">
      <c r="A16214" t="s">
        <v>25303</v>
      </c>
      <c r="B16214" t="s">
        <v>25304</v>
      </c>
    </row>
    <row r="16215" spans="1:2" x14ac:dyDescent="0.25">
      <c r="A16215" t="s">
        <v>25305</v>
      </c>
      <c r="B16215" t="s">
        <v>25304</v>
      </c>
    </row>
    <row r="16216" spans="1:2" x14ac:dyDescent="0.25">
      <c r="A16216" t="s">
        <v>25306</v>
      </c>
      <c r="B16216" t="s">
        <v>25304</v>
      </c>
    </row>
    <row r="16217" spans="1:2" x14ac:dyDescent="0.25">
      <c r="A16217" t="s">
        <v>25307</v>
      </c>
      <c r="B16217" t="s">
        <v>25304</v>
      </c>
    </row>
    <row r="16218" spans="1:2" x14ac:dyDescent="0.25">
      <c r="A16218" t="s">
        <v>25308</v>
      </c>
      <c r="B16218" t="s">
        <v>25309</v>
      </c>
    </row>
    <row r="16219" spans="1:2" x14ac:dyDescent="0.25">
      <c r="A16219" t="s">
        <v>25310</v>
      </c>
      <c r="B16219" t="s">
        <v>25309</v>
      </c>
    </row>
    <row r="16220" spans="1:2" x14ac:dyDescent="0.25">
      <c r="A16220" t="s">
        <v>25311</v>
      </c>
      <c r="B16220" t="s">
        <v>25309</v>
      </c>
    </row>
    <row r="16221" spans="1:2" x14ac:dyDescent="0.25">
      <c r="A16221" t="s">
        <v>25312</v>
      </c>
      <c r="B16221" t="s">
        <v>25309</v>
      </c>
    </row>
    <row r="16222" spans="1:2" x14ac:dyDescent="0.25">
      <c r="A16222" t="s">
        <v>25313</v>
      </c>
      <c r="B16222" t="s">
        <v>25309</v>
      </c>
    </row>
    <row r="16223" spans="1:2" x14ac:dyDescent="0.25">
      <c r="A16223" t="s">
        <v>25314</v>
      </c>
      <c r="B16223" t="s">
        <v>25309</v>
      </c>
    </row>
    <row r="16224" spans="1:2" x14ac:dyDescent="0.25">
      <c r="A16224" t="s">
        <v>25315</v>
      </c>
      <c r="B16224" t="s">
        <v>25316</v>
      </c>
    </row>
    <row r="16225" spans="1:2" x14ac:dyDescent="0.25">
      <c r="A16225" t="s">
        <v>25317</v>
      </c>
      <c r="B16225" t="s">
        <v>25318</v>
      </c>
    </row>
    <row r="16226" spans="1:2" x14ac:dyDescent="0.25">
      <c r="A16226" t="s">
        <v>25319</v>
      </c>
      <c r="B16226" t="s">
        <v>25318</v>
      </c>
    </row>
    <row r="16227" spans="1:2" x14ac:dyDescent="0.25">
      <c r="A16227" t="s">
        <v>25320</v>
      </c>
      <c r="B16227" t="s">
        <v>25321</v>
      </c>
    </row>
    <row r="16228" spans="1:2" x14ac:dyDescent="0.25">
      <c r="A16228" t="s">
        <v>25322</v>
      </c>
      <c r="B16228" t="s">
        <v>25321</v>
      </c>
    </row>
    <row r="16229" spans="1:2" x14ac:dyDescent="0.25">
      <c r="A16229" t="s">
        <v>25323</v>
      </c>
      <c r="B16229" t="s">
        <v>25321</v>
      </c>
    </row>
    <row r="16230" spans="1:2" x14ac:dyDescent="0.25">
      <c r="A16230" t="s">
        <v>25324</v>
      </c>
      <c r="B16230" t="s">
        <v>25325</v>
      </c>
    </row>
    <row r="16231" spans="1:2" x14ac:dyDescent="0.25">
      <c r="A16231" t="s">
        <v>25326</v>
      </c>
      <c r="B16231" t="s">
        <v>25325</v>
      </c>
    </row>
    <row r="16232" spans="1:2" x14ac:dyDescent="0.25">
      <c r="A16232" t="s">
        <v>25327</v>
      </c>
      <c r="B16232" t="s">
        <v>25325</v>
      </c>
    </row>
    <row r="16233" spans="1:2" x14ac:dyDescent="0.25">
      <c r="A16233" t="s">
        <v>25328</v>
      </c>
      <c r="B16233" t="s">
        <v>25329</v>
      </c>
    </row>
    <row r="16234" spans="1:2" x14ac:dyDescent="0.25">
      <c r="A16234" t="s">
        <v>25330</v>
      </c>
      <c r="B16234" t="s">
        <v>25331</v>
      </c>
    </row>
    <row r="16235" spans="1:2" x14ac:dyDescent="0.25">
      <c r="A16235" t="s">
        <v>25332</v>
      </c>
      <c r="B16235" t="s">
        <v>25333</v>
      </c>
    </row>
    <row r="16236" spans="1:2" x14ac:dyDescent="0.25">
      <c r="A16236" t="s">
        <v>25334</v>
      </c>
      <c r="B16236" t="s">
        <v>25335</v>
      </c>
    </row>
    <row r="16237" spans="1:2" x14ac:dyDescent="0.25">
      <c r="A16237" t="s">
        <v>25336</v>
      </c>
      <c r="B16237" t="s">
        <v>25337</v>
      </c>
    </row>
    <row r="16238" spans="1:2" x14ac:dyDescent="0.25">
      <c r="A16238" t="s">
        <v>25338</v>
      </c>
      <c r="B16238" t="s">
        <v>25337</v>
      </c>
    </row>
    <row r="16239" spans="1:2" x14ac:dyDescent="0.25">
      <c r="A16239" t="s">
        <v>25339</v>
      </c>
      <c r="B16239" t="s">
        <v>25337</v>
      </c>
    </row>
    <row r="16240" spans="1:2" x14ac:dyDescent="0.25">
      <c r="A16240" t="s">
        <v>25340</v>
      </c>
      <c r="B16240" t="s">
        <v>25337</v>
      </c>
    </row>
    <row r="16241" spans="1:2" x14ac:dyDescent="0.25">
      <c r="A16241" t="s">
        <v>25341</v>
      </c>
      <c r="B16241" t="s">
        <v>25337</v>
      </c>
    </row>
    <row r="16242" spans="1:2" x14ac:dyDescent="0.25">
      <c r="A16242" t="s">
        <v>25342</v>
      </c>
      <c r="B16242" t="s">
        <v>25337</v>
      </c>
    </row>
    <row r="16243" spans="1:2" x14ac:dyDescent="0.25">
      <c r="A16243" t="s">
        <v>25343</v>
      </c>
      <c r="B16243" t="s">
        <v>25344</v>
      </c>
    </row>
    <row r="16244" spans="1:2" x14ac:dyDescent="0.25">
      <c r="A16244" t="s">
        <v>25345</v>
      </c>
      <c r="B16244" t="s">
        <v>25346</v>
      </c>
    </row>
    <row r="16245" spans="1:2" x14ac:dyDescent="0.25">
      <c r="A16245" t="s">
        <v>25347</v>
      </c>
      <c r="B16245" t="s">
        <v>25346</v>
      </c>
    </row>
    <row r="16246" spans="1:2" x14ac:dyDescent="0.25">
      <c r="A16246" t="s">
        <v>25348</v>
      </c>
      <c r="B16246" t="s">
        <v>25349</v>
      </c>
    </row>
    <row r="16247" spans="1:2" x14ac:dyDescent="0.25">
      <c r="A16247" t="s">
        <v>25350</v>
      </c>
      <c r="B16247" t="s">
        <v>25351</v>
      </c>
    </row>
    <row r="16248" spans="1:2" x14ac:dyDescent="0.25">
      <c r="A16248" t="s">
        <v>25352</v>
      </c>
      <c r="B16248" t="s">
        <v>25353</v>
      </c>
    </row>
    <row r="16249" spans="1:2" x14ac:dyDescent="0.25">
      <c r="A16249" t="s">
        <v>25354</v>
      </c>
      <c r="B16249" t="s">
        <v>25349</v>
      </c>
    </row>
    <row r="16250" spans="1:2" x14ac:dyDescent="0.25">
      <c r="A16250" t="s">
        <v>25355</v>
      </c>
      <c r="B16250" t="s">
        <v>25356</v>
      </c>
    </row>
    <row r="16251" spans="1:2" x14ac:dyDescent="0.25">
      <c r="A16251" t="s">
        <v>25357</v>
      </c>
      <c r="B16251" t="s">
        <v>25358</v>
      </c>
    </row>
    <row r="16252" spans="1:2" x14ac:dyDescent="0.25">
      <c r="A16252" t="s">
        <v>25359</v>
      </c>
      <c r="B16252" t="s">
        <v>25360</v>
      </c>
    </row>
    <row r="16253" spans="1:2" x14ac:dyDescent="0.25">
      <c r="A16253" t="s">
        <v>25361</v>
      </c>
      <c r="B16253" t="s">
        <v>8910</v>
      </c>
    </row>
    <row r="16254" spans="1:2" x14ac:dyDescent="0.25">
      <c r="A16254" t="s">
        <v>25362</v>
      </c>
      <c r="B16254" t="s">
        <v>8910</v>
      </c>
    </row>
    <row r="16255" spans="1:2" x14ac:dyDescent="0.25">
      <c r="A16255" t="s">
        <v>25363</v>
      </c>
      <c r="B16255" t="s">
        <v>8910</v>
      </c>
    </row>
    <row r="16256" spans="1:2" x14ac:dyDescent="0.25">
      <c r="A16256" t="s">
        <v>25364</v>
      </c>
      <c r="B16256" t="s">
        <v>8910</v>
      </c>
    </row>
    <row r="16257" spans="1:2" x14ac:dyDescent="0.25">
      <c r="A16257" t="s">
        <v>25365</v>
      </c>
      <c r="B16257" t="s">
        <v>8910</v>
      </c>
    </row>
    <row r="16258" spans="1:2" x14ac:dyDescent="0.25">
      <c r="A16258" t="s">
        <v>25366</v>
      </c>
      <c r="B16258" t="s">
        <v>8910</v>
      </c>
    </row>
    <row r="16259" spans="1:2" x14ac:dyDescent="0.25">
      <c r="A16259" t="s">
        <v>25367</v>
      </c>
      <c r="B16259" t="s">
        <v>25368</v>
      </c>
    </row>
    <row r="16260" spans="1:2" x14ac:dyDescent="0.25">
      <c r="A16260" t="s">
        <v>25369</v>
      </c>
      <c r="B16260" t="s">
        <v>9296</v>
      </c>
    </row>
    <row r="16261" spans="1:2" x14ac:dyDescent="0.25">
      <c r="A16261" t="s">
        <v>25370</v>
      </c>
      <c r="B16261" t="s">
        <v>9296</v>
      </c>
    </row>
    <row r="16262" spans="1:2" x14ac:dyDescent="0.25">
      <c r="A16262" t="s">
        <v>25371</v>
      </c>
      <c r="B16262" t="s">
        <v>17644</v>
      </c>
    </row>
    <row r="16263" spans="1:2" x14ac:dyDescent="0.25">
      <c r="A16263" t="s">
        <v>25372</v>
      </c>
      <c r="B16263" t="s">
        <v>25373</v>
      </c>
    </row>
    <row r="16264" spans="1:2" x14ac:dyDescent="0.25">
      <c r="A16264" t="s">
        <v>25374</v>
      </c>
      <c r="B16264" t="s">
        <v>25375</v>
      </c>
    </row>
    <row r="16265" spans="1:2" x14ac:dyDescent="0.25">
      <c r="A16265" t="s">
        <v>25376</v>
      </c>
      <c r="B16265" t="s">
        <v>25377</v>
      </c>
    </row>
    <row r="16266" spans="1:2" x14ac:dyDescent="0.25">
      <c r="A16266" t="s">
        <v>25378</v>
      </c>
      <c r="B16266" t="s">
        <v>25377</v>
      </c>
    </row>
    <row r="16267" spans="1:2" x14ac:dyDescent="0.25">
      <c r="A16267" t="s">
        <v>25379</v>
      </c>
      <c r="B16267" t="s">
        <v>25377</v>
      </c>
    </row>
    <row r="16268" spans="1:2" x14ac:dyDescent="0.25">
      <c r="A16268" t="s">
        <v>25380</v>
      </c>
      <c r="B16268" t="s">
        <v>25377</v>
      </c>
    </row>
    <row r="16269" spans="1:2" x14ac:dyDescent="0.25">
      <c r="A16269" t="s">
        <v>25381</v>
      </c>
      <c r="B16269" t="s">
        <v>25377</v>
      </c>
    </row>
    <row r="16270" spans="1:2" x14ac:dyDescent="0.25">
      <c r="A16270" t="s">
        <v>25382</v>
      </c>
      <c r="B16270" t="s">
        <v>25377</v>
      </c>
    </row>
    <row r="16271" spans="1:2" x14ac:dyDescent="0.25">
      <c r="A16271" t="s">
        <v>25383</v>
      </c>
      <c r="B16271" t="s">
        <v>25377</v>
      </c>
    </row>
    <row r="16272" spans="1:2" x14ac:dyDescent="0.25">
      <c r="A16272" t="s">
        <v>25384</v>
      </c>
      <c r="B16272" t="s">
        <v>25377</v>
      </c>
    </row>
    <row r="16273" spans="1:2" x14ac:dyDescent="0.25">
      <c r="A16273" t="s">
        <v>25385</v>
      </c>
      <c r="B16273" t="s">
        <v>25377</v>
      </c>
    </row>
    <row r="16274" spans="1:2" x14ac:dyDescent="0.25">
      <c r="A16274" t="s">
        <v>25386</v>
      </c>
      <c r="B16274" t="s">
        <v>25377</v>
      </c>
    </row>
    <row r="16275" spans="1:2" x14ac:dyDescent="0.25">
      <c r="A16275" t="s">
        <v>25387</v>
      </c>
      <c r="B16275" t="s">
        <v>25377</v>
      </c>
    </row>
    <row r="16276" spans="1:2" x14ac:dyDescent="0.25">
      <c r="A16276" t="s">
        <v>25388</v>
      </c>
      <c r="B16276" t="s">
        <v>25377</v>
      </c>
    </row>
    <row r="16277" spans="1:2" x14ac:dyDescent="0.25">
      <c r="A16277" t="s">
        <v>25389</v>
      </c>
      <c r="B16277" t="s">
        <v>25377</v>
      </c>
    </row>
    <row r="16278" spans="1:2" x14ac:dyDescent="0.25">
      <c r="A16278" t="s">
        <v>25390</v>
      </c>
      <c r="B16278" t="s">
        <v>25377</v>
      </c>
    </row>
    <row r="16279" spans="1:2" x14ac:dyDescent="0.25">
      <c r="A16279" t="s">
        <v>25391</v>
      </c>
      <c r="B16279" t="s">
        <v>25377</v>
      </c>
    </row>
    <row r="16280" spans="1:2" x14ac:dyDescent="0.25">
      <c r="A16280" t="s">
        <v>25392</v>
      </c>
      <c r="B16280" t="s">
        <v>25377</v>
      </c>
    </row>
    <row r="16281" spans="1:2" x14ac:dyDescent="0.25">
      <c r="A16281" t="s">
        <v>25393</v>
      </c>
      <c r="B16281" t="s">
        <v>25394</v>
      </c>
    </row>
    <row r="16282" spans="1:2" x14ac:dyDescent="0.25">
      <c r="A16282" t="s">
        <v>25395</v>
      </c>
      <c r="B16282" t="s">
        <v>25394</v>
      </c>
    </row>
    <row r="16283" spans="1:2" x14ac:dyDescent="0.25">
      <c r="A16283" t="s">
        <v>25396</v>
      </c>
      <c r="B16283" t="s">
        <v>25397</v>
      </c>
    </row>
    <row r="16284" spans="1:2" x14ac:dyDescent="0.25">
      <c r="A16284" t="s">
        <v>25398</v>
      </c>
      <c r="B16284" t="s">
        <v>25397</v>
      </c>
    </row>
    <row r="16285" spans="1:2" x14ac:dyDescent="0.25">
      <c r="A16285" t="s">
        <v>25399</v>
      </c>
      <c r="B16285" t="s">
        <v>25397</v>
      </c>
    </row>
    <row r="16286" spans="1:2" x14ac:dyDescent="0.25">
      <c r="A16286" t="s">
        <v>25400</v>
      </c>
      <c r="B16286" t="s">
        <v>25397</v>
      </c>
    </row>
    <row r="16287" spans="1:2" x14ac:dyDescent="0.25">
      <c r="A16287" t="s">
        <v>25401</v>
      </c>
      <c r="B16287" t="s">
        <v>25397</v>
      </c>
    </row>
    <row r="16288" spans="1:2" x14ac:dyDescent="0.25">
      <c r="A16288" t="s">
        <v>25402</v>
      </c>
      <c r="B16288" t="s">
        <v>25397</v>
      </c>
    </row>
    <row r="16289" spans="1:2" x14ac:dyDescent="0.25">
      <c r="A16289" t="s">
        <v>25403</v>
      </c>
      <c r="B16289" t="s">
        <v>25397</v>
      </c>
    </row>
    <row r="16290" spans="1:2" x14ac:dyDescent="0.25">
      <c r="A16290" t="s">
        <v>25404</v>
      </c>
      <c r="B16290" t="s">
        <v>25405</v>
      </c>
    </row>
    <row r="16291" spans="1:2" x14ac:dyDescent="0.25">
      <c r="A16291" t="s">
        <v>25406</v>
      </c>
      <c r="B16291" t="s">
        <v>25407</v>
      </c>
    </row>
    <row r="16292" spans="1:2" x14ac:dyDescent="0.25">
      <c r="A16292" t="s">
        <v>25408</v>
      </c>
      <c r="B16292" t="s">
        <v>25409</v>
      </c>
    </row>
    <row r="16293" spans="1:2" x14ac:dyDescent="0.25">
      <c r="A16293" t="s">
        <v>25410</v>
      </c>
      <c r="B16293" t="s">
        <v>25409</v>
      </c>
    </row>
    <row r="16294" spans="1:2" x14ac:dyDescent="0.25">
      <c r="A16294" t="s">
        <v>25411</v>
      </c>
      <c r="B16294" t="s">
        <v>25409</v>
      </c>
    </row>
    <row r="16295" spans="1:2" x14ac:dyDescent="0.25">
      <c r="A16295" t="s">
        <v>25412</v>
      </c>
      <c r="B16295" t="s">
        <v>25318</v>
      </c>
    </row>
    <row r="16296" spans="1:2" x14ac:dyDescent="0.25">
      <c r="A16296" t="s">
        <v>25413</v>
      </c>
      <c r="B16296" t="s">
        <v>25318</v>
      </c>
    </row>
    <row r="16297" spans="1:2" x14ac:dyDescent="0.25">
      <c r="A16297" t="s">
        <v>25414</v>
      </c>
      <c r="B16297" t="s">
        <v>25415</v>
      </c>
    </row>
    <row r="16298" spans="1:2" x14ac:dyDescent="0.25">
      <c r="A16298" t="s">
        <v>25416</v>
      </c>
      <c r="B16298" t="s">
        <v>25318</v>
      </c>
    </row>
    <row r="16299" spans="1:2" x14ac:dyDescent="0.25">
      <c r="A16299" t="s">
        <v>25417</v>
      </c>
      <c r="B16299" t="s">
        <v>25318</v>
      </c>
    </row>
    <row r="16300" spans="1:2" x14ac:dyDescent="0.25">
      <c r="A16300" t="s">
        <v>25418</v>
      </c>
      <c r="B16300" t="s">
        <v>25415</v>
      </c>
    </row>
    <row r="16301" spans="1:2" x14ac:dyDescent="0.25">
      <c r="A16301" t="s">
        <v>25419</v>
      </c>
      <c r="B16301" t="s">
        <v>11708</v>
      </c>
    </row>
    <row r="16302" spans="1:2" x14ac:dyDescent="0.25">
      <c r="A16302" t="s">
        <v>25420</v>
      </c>
      <c r="B16302" t="s">
        <v>25421</v>
      </c>
    </row>
    <row r="16303" spans="1:2" x14ac:dyDescent="0.25">
      <c r="A16303" t="s">
        <v>25422</v>
      </c>
      <c r="B16303" t="s">
        <v>25421</v>
      </c>
    </row>
    <row r="16304" spans="1:2" x14ac:dyDescent="0.25">
      <c r="A16304" t="s">
        <v>25423</v>
      </c>
      <c r="B16304" t="s">
        <v>25421</v>
      </c>
    </row>
    <row r="16305" spans="1:2" x14ac:dyDescent="0.25">
      <c r="A16305" t="s">
        <v>25424</v>
      </c>
      <c r="B16305" t="s">
        <v>25425</v>
      </c>
    </row>
    <row r="16306" spans="1:2" x14ac:dyDescent="0.25">
      <c r="A16306" t="s">
        <v>25426</v>
      </c>
      <c r="B16306" t="s">
        <v>25427</v>
      </c>
    </row>
    <row r="16307" spans="1:2" x14ac:dyDescent="0.25">
      <c r="A16307" t="s">
        <v>25428</v>
      </c>
      <c r="B16307" t="s">
        <v>25429</v>
      </c>
    </row>
    <row r="16308" spans="1:2" x14ac:dyDescent="0.25">
      <c r="A16308" t="s">
        <v>25430</v>
      </c>
      <c r="B16308" t="s">
        <v>25415</v>
      </c>
    </row>
    <row r="16309" spans="1:2" x14ac:dyDescent="0.25">
      <c r="A16309" t="s">
        <v>25431</v>
      </c>
      <c r="B16309" t="s">
        <v>25432</v>
      </c>
    </row>
    <row r="16310" spans="1:2" x14ac:dyDescent="0.25">
      <c r="A16310" t="s">
        <v>25433</v>
      </c>
      <c r="B16310" t="s">
        <v>21947</v>
      </c>
    </row>
    <row r="16311" spans="1:2" x14ac:dyDescent="0.25">
      <c r="A16311" t="s">
        <v>25434</v>
      </c>
      <c r="B16311" t="s">
        <v>21947</v>
      </c>
    </row>
    <row r="16312" spans="1:2" x14ac:dyDescent="0.25">
      <c r="A16312" t="s">
        <v>25435</v>
      </c>
      <c r="B16312" t="s">
        <v>21947</v>
      </c>
    </row>
    <row r="16313" spans="1:2" x14ac:dyDescent="0.25">
      <c r="A16313" t="s">
        <v>25436</v>
      </c>
      <c r="B16313" t="s">
        <v>21947</v>
      </c>
    </row>
    <row r="16314" spans="1:2" x14ac:dyDescent="0.25">
      <c r="A16314" t="s">
        <v>25437</v>
      </c>
      <c r="B16314" t="s">
        <v>21947</v>
      </c>
    </row>
    <row r="16315" spans="1:2" x14ac:dyDescent="0.25">
      <c r="A16315" t="s">
        <v>25438</v>
      </c>
      <c r="B16315" t="s">
        <v>21947</v>
      </c>
    </row>
    <row r="16316" spans="1:2" x14ac:dyDescent="0.25">
      <c r="A16316" t="s">
        <v>25439</v>
      </c>
      <c r="B16316" t="s">
        <v>21947</v>
      </c>
    </row>
    <row r="16317" spans="1:2" x14ac:dyDescent="0.25">
      <c r="A16317" t="s">
        <v>25440</v>
      </c>
      <c r="B16317" t="s">
        <v>21947</v>
      </c>
    </row>
    <row r="16318" spans="1:2" x14ac:dyDescent="0.25">
      <c r="A16318" t="s">
        <v>25441</v>
      </c>
      <c r="B16318" t="s">
        <v>21947</v>
      </c>
    </row>
    <row r="16319" spans="1:2" x14ac:dyDescent="0.25">
      <c r="A16319" t="s">
        <v>25442</v>
      </c>
      <c r="B16319" t="s">
        <v>21947</v>
      </c>
    </row>
    <row r="16320" spans="1:2" x14ac:dyDescent="0.25">
      <c r="A16320" t="s">
        <v>25443</v>
      </c>
      <c r="B16320" t="s">
        <v>16351</v>
      </c>
    </row>
    <row r="16321" spans="1:2" x14ac:dyDescent="0.25">
      <c r="A16321" t="s">
        <v>25444</v>
      </c>
      <c r="B16321" t="s">
        <v>25445</v>
      </c>
    </row>
    <row r="16322" spans="1:2" x14ac:dyDescent="0.25">
      <c r="A16322" t="s">
        <v>25446</v>
      </c>
      <c r="B16322" t="s">
        <v>25445</v>
      </c>
    </row>
    <row r="16323" spans="1:2" x14ac:dyDescent="0.25">
      <c r="A16323" t="s">
        <v>25447</v>
      </c>
      <c r="B16323" t="s">
        <v>25445</v>
      </c>
    </row>
    <row r="16324" spans="1:2" x14ac:dyDescent="0.25">
      <c r="A16324" t="s">
        <v>25448</v>
      </c>
      <c r="B16324" t="s">
        <v>25445</v>
      </c>
    </row>
    <row r="16325" spans="1:2" x14ac:dyDescent="0.25">
      <c r="A16325" t="s">
        <v>25449</v>
      </c>
      <c r="B16325" t="s">
        <v>25445</v>
      </c>
    </row>
    <row r="16326" spans="1:2" x14ac:dyDescent="0.25">
      <c r="A16326" t="s">
        <v>25450</v>
      </c>
      <c r="B16326" t="s">
        <v>25445</v>
      </c>
    </row>
    <row r="16327" spans="1:2" x14ac:dyDescent="0.25">
      <c r="A16327" t="s">
        <v>25451</v>
      </c>
      <c r="B16327" t="s">
        <v>25445</v>
      </c>
    </row>
    <row r="16328" spans="1:2" x14ac:dyDescent="0.25">
      <c r="A16328" t="s">
        <v>25452</v>
      </c>
      <c r="B16328" t="s">
        <v>25445</v>
      </c>
    </row>
    <row r="16329" spans="1:2" x14ac:dyDescent="0.25">
      <c r="A16329" t="s">
        <v>25453</v>
      </c>
      <c r="B16329" t="s">
        <v>25445</v>
      </c>
    </row>
    <row r="16330" spans="1:2" x14ac:dyDescent="0.25">
      <c r="A16330" t="s">
        <v>25454</v>
      </c>
      <c r="B16330" t="s">
        <v>25445</v>
      </c>
    </row>
    <row r="16331" spans="1:2" x14ac:dyDescent="0.25">
      <c r="A16331" t="s">
        <v>25455</v>
      </c>
      <c r="B16331" t="s">
        <v>25445</v>
      </c>
    </row>
    <row r="16332" spans="1:2" x14ac:dyDescent="0.25">
      <c r="A16332" t="s">
        <v>25456</v>
      </c>
      <c r="B16332" t="s">
        <v>25445</v>
      </c>
    </row>
    <row r="16333" spans="1:2" x14ac:dyDescent="0.25">
      <c r="A16333" t="s">
        <v>25457</v>
      </c>
      <c r="B16333" t="s">
        <v>25445</v>
      </c>
    </row>
    <row r="16334" spans="1:2" x14ac:dyDescent="0.25">
      <c r="A16334" t="s">
        <v>25458</v>
      </c>
      <c r="B16334" t="s">
        <v>25445</v>
      </c>
    </row>
    <row r="16335" spans="1:2" x14ac:dyDescent="0.25">
      <c r="A16335" t="s">
        <v>25459</v>
      </c>
      <c r="B16335" t="s">
        <v>25445</v>
      </c>
    </row>
    <row r="16336" spans="1:2" x14ac:dyDescent="0.25">
      <c r="A16336" t="s">
        <v>25460</v>
      </c>
      <c r="B16336" t="s">
        <v>25445</v>
      </c>
    </row>
    <row r="16337" spans="1:2" x14ac:dyDescent="0.25">
      <c r="A16337" t="s">
        <v>25461</v>
      </c>
      <c r="B16337" t="s">
        <v>25462</v>
      </c>
    </row>
    <row r="16338" spans="1:2" x14ac:dyDescent="0.25">
      <c r="A16338" t="s">
        <v>25463</v>
      </c>
      <c r="B16338" t="s">
        <v>25464</v>
      </c>
    </row>
    <row r="16339" spans="1:2" x14ac:dyDescent="0.25">
      <c r="A16339" t="s">
        <v>25465</v>
      </c>
      <c r="B16339" t="s">
        <v>25464</v>
      </c>
    </row>
    <row r="16340" spans="1:2" x14ac:dyDescent="0.25">
      <c r="A16340" t="s">
        <v>25466</v>
      </c>
      <c r="B16340" t="s">
        <v>25464</v>
      </c>
    </row>
    <row r="16341" spans="1:2" x14ac:dyDescent="0.25">
      <c r="A16341" t="s">
        <v>25467</v>
      </c>
      <c r="B16341" t="s">
        <v>25464</v>
      </c>
    </row>
    <row r="16342" spans="1:2" x14ac:dyDescent="0.25">
      <c r="A16342" t="s">
        <v>25468</v>
      </c>
      <c r="B16342" t="s">
        <v>25464</v>
      </c>
    </row>
    <row r="16343" spans="1:2" x14ac:dyDescent="0.25">
      <c r="A16343" t="s">
        <v>25469</v>
      </c>
      <c r="B16343" t="s">
        <v>25464</v>
      </c>
    </row>
    <row r="16344" spans="1:2" x14ac:dyDescent="0.25">
      <c r="A16344" t="s">
        <v>25470</v>
      </c>
      <c r="B16344" t="s">
        <v>25464</v>
      </c>
    </row>
    <row r="16345" spans="1:2" x14ac:dyDescent="0.25">
      <c r="A16345" t="s">
        <v>25471</v>
      </c>
      <c r="B16345" t="s">
        <v>25464</v>
      </c>
    </row>
    <row r="16346" spans="1:2" x14ac:dyDescent="0.25">
      <c r="A16346" t="s">
        <v>25472</v>
      </c>
      <c r="B16346" t="s">
        <v>25464</v>
      </c>
    </row>
    <row r="16347" spans="1:2" x14ac:dyDescent="0.25">
      <c r="A16347" t="s">
        <v>25473</v>
      </c>
      <c r="B16347" t="s">
        <v>25464</v>
      </c>
    </row>
    <row r="16348" spans="1:2" x14ac:dyDescent="0.25">
      <c r="A16348" t="s">
        <v>25474</v>
      </c>
      <c r="B16348" t="s">
        <v>25464</v>
      </c>
    </row>
    <row r="16349" spans="1:2" x14ac:dyDescent="0.25">
      <c r="A16349" t="s">
        <v>25475</v>
      </c>
      <c r="B16349" t="s">
        <v>25464</v>
      </c>
    </row>
    <row r="16350" spans="1:2" x14ac:dyDescent="0.25">
      <c r="A16350" t="s">
        <v>25476</v>
      </c>
      <c r="B16350" t="s">
        <v>25464</v>
      </c>
    </row>
    <row r="16351" spans="1:2" x14ac:dyDescent="0.25">
      <c r="A16351" t="s">
        <v>25477</v>
      </c>
      <c r="B16351" t="s">
        <v>25464</v>
      </c>
    </row>
    <row r="16352" spans="1:2" x14ac:dyDescent="0.25">
      <c r="A16352" t="s">
        <v>25478</v>
      </c>
      <c r="B16352" t="s">
        <v>25464</v>
      </c>
    </row>
    <row r="16353" spans="1:2" x14ac:dyDescent="0.25">
      <c r="A16353" t="s">
        <v>25479</v>
      </c>
      <c r="B16353" t="s">
        <v>25464</v>
      </c>
    </row>
    <row r="16354" spans="1:2" x14ac:dyDescent="0.25">
      <c r="A16354" t="s">
        <v>25480</v>
      </c>
      <c r="B16354" t="s">
        <v>25464</v>
      </c>
    </row>
    <row r="16355" spans="1:2" x14ac:dyDescent="0.25">
      <c r="A16355" t="s">
        <v>25481</v>
      </c>
      <c r="B16355" t="s">
        <v>25464</v>
      </c>
    </row>
    <row r="16356" spans="1:2" x14ac:dyDescent="0.25">
      <c r="A16356" t="s">
        <v>25482</v>
      </c>
      <c r="B16356" t="s">
        <v>25464</v>
      </c>
    </row>
    <row r="16357" spans="1:2" x14ac:dyDescent="0.25">
      <c r="A16357" t="s">
        <v>25483</v>
      </c>
      <c r="B16357" t="s">
        <v>25464</v>
      </c>
    </row>
    <row r="16358" spans="1:2" x14ac:dyDescent="0.25">
      <c r="A16358" t="s">
        <v>25484</v>
      </c>
      <c r="B16358" t="s">
        <v>25464</v>
      </c>
    </row>
    <row r="16359" spans="1:2" x14ac:dyDescent="0.25">
      <c r="A16359" t="s">
        <v>25485</v>
      </c>
      <c r="B16359" t="s">
        <v>25464</v>
      </c>
    </row>
    <row r="16360" spans="1:2" x14ac:dyDescent="0.25">
      <c r="A16360" t="s">
        <v>25486</v>
      </c>
      <c r="B16360" t="s">
        <v>25464</v>
      </c>
    </row>
    <row r="16361" spans="1:2" x14ac:dyDescent="0.25">
      <c r="A16361" t="s">
        <v>25487</v>
      </c>
      <c r="B16361" t="s">
        <v>25464</v>
      </c>
    </row>
    <row r="16362" spans="1:2" x14ac:dyDescent="0.25">
      <c r="A16362" t="s">
        <v>25488</v>
      </c>
      <c r="B16362" t="s">
        <v>25464</v>
      </c>
    </row>
    <row r="16363" spans="1:2" x14ac:dyDescent="0.25">
      <c r="A16363" t="s">
        <v>25489</v>
      </c>
      <c r="B16363" t="s">
        <v>25464</v>
      </c>
    </row>
    <row r="16364" spans="1:2" x14ac:dyDescent="0.25">
      <c r="A16364" t="s">
        <v>25490</v>
      </c>
      <c r="B16364" t="s">
        <v>25464</v>
      </c>
    </row>
    <row r="16365" spans="1:2" x14ac:dyDescent="0.25">
      <c r="A16365" t="s">
        <v>25491</v>
      </c>
      <c r="B16365" t="s">
        <v>25464</v>
      </c>
    </row>
    <row r="16366" spans="1:2" x14ac:dyDescent="0.25">
      <c r="A16366" t="s">
        <v>25492</v>
      </c>
      <c r="B16366" t="s">
        <v>25464</v>
      </c>
    </row>
    <row r="16367" spans="1:2" x14ac:dyDescent="0.25">
      <c r="A16367" t="s">
        <v>25493</v>
      </c>
      <c r="B16367" t="s">
        <v>25464</v>
      </c>
    </row>
    <row r="16368" spans="1:2" x14ac:dyDescent="0.25">
      <c r="A16368" t="s">
        <v>25494</v>
      </c>
      <c r="B16368" t="s">
        <v>25464</v>
      </c>
    </row>
    <row r="16369" spans="1:2" x14ac:dyDescent="0.25">
      <c r="A16369" t="s">
        <v>25495</v>
      </c>
      <c r="B16369" t="s">
        <v>25464</v>
      </c>
    </row>
    <row r="16370" spans="1:2" x14ac:dyDescent="0.25">
      <c r="A16370" t="s">
        <v>25496</v>
      </c>
      <c r="B16370" t="s">
        <v>25464</v>
      </c>
    </row>
    <row r="16371" spans="1:2" x14ac:dyDescent="0.25">
      <c r="A16371" t="s">
        <v>25497</v>
      </c>
      <c r="B16371" t="s">
        <v>25464</v>
      </c>
    </row>
    <row r="16372" spans="1:2" x14ac:dyDescent="0.25">
      <c r="A16372" t="s">
        <v>25498</v>
      </c>
      <c r="B16372" t="s">
        <v>25464</v>
      </c>
    </row>
    <row r="16373" spans="1:2" x14ac:dyDescent="0.25">
      <c r="A16373" t="s">
        <v>25499</v>
      </c>
      <c r="B16373" t="s">
        <v>25464</v>
      </c>
    </row>
    <row r="16374" spans="1:2" x14ac:dyDescent="0.25">
      <c r="A16374" t="s">
        <v>25500</v>
      </c>
      <c r="B16374" t="s">
        <v>25464</v>
      </c>
    </row>
    <row r="16375" spans="1:2" x14ac:dyDescent="0.25">
      <c r="A16375" t="s">
        <v>25501</v>
      </c>
      <c r="B16375" t="s">
        <v>25464</v>
      </c>
    </row>
    <row r="16376" spans="1:2" x14ac:dyDescent="0.25">
      <c r="A16376" t="s">
        <v>25502</v>
      </c>
      <c r="B16376" t="s">
        <v>25464</v>
      </c>
    </row>
    <row r="16377" spans="1:2" x14ac:dyDescent="0.25">
      <c r="A16377" t="s">
        <v>25503</v>
      </c>
      <c r="B16377" t="s">
        <v>25464</v>
      </c>
    </row>
    <row r="16378" spans="1:2" x14ac:dyDescent="0.25">
      <c r="A16378" t="s">
        <v>25504</v>
      </c>
      <c r="B16378" t="s">
        <v>25464</v>
      </c>
    </row>
    <row r="16379" spans="1:2" x14ac:dyDescent="0.25">
      <c r="A16379" t="s">
        <v>25505</v>
      </c>
      <c r="B16379" t="s">
        <v>25464</v>
      </c>
    </row>
    <row r="16380" spans="1:2" x14ac:dyDescent="0.25">
      <c r="A16380" t="s">
        <v>25506</v>
      </c>
      <c r="B16380" t="s">
        <v>25464</v>
      </c>
    </row>
    <row r="16381" spans="1:2" x14ac:dyDescent="0.25">
      <c r="A16381" t="s">
        <v>25507</v>
      </c>
      <c r="B16381" t="s">
        <v>25464</v>
      </c>
    </row>
    <row r="16382" spans="1:2" x14ac:dyDescent="0.25">
      <c r="A16382" t="s">
        <v>25508</v>
      </c>
      <c r="B16382" t="s">
        <v>25464</v>
      </c>
    </row>
    <row r="16383" spans="1:2" x14ac:dyDescent="0.25">
      <c r="A16383" t="s">
        <v>25509</v>
      </c>
      <c r="B16383" t="s">
        <v>25510</v>
      </c>
    </row>
    <row r="16384" spans="1:2" x14ac:dyDescent="0.25">
      <c r="A16384" t="s">
        <v>25511</v>
      </c>
      <c r="B16384" t="s">
        <v>10733</v>
      </c>
    </row>
    <row r="16385" spans="1:2" x14ac:dyDescent="0.25">
      <c r="A16385" t="s">
        <v>25512</v>
      </c>
      <c r="B16385" t="s">
        <v>10733</v>
      </c>
    </row>
    <row r="16386" spans="1:2" x14ac:dyDescent="0.25">
      <c r="A16386" t="s">
        <v>25513</v>
      </c>
      <c r="B16386" t="s">
        <v>25514</v>
      </c>
    </row>
    <row r="16387" spans="1:2" x14ac:dyDescent="0.25">
      <c r="A16387" t="s">
        <v>25515</v>
      </c>
      <c r="B16387" t="s">
        <v>25516</v>
      </c>
    </row>
    <row r="16388" spans="1:2" x14ac:dyDescent="0.25">
      <c r="A16388" t="s">
        <v>25517</v>
      </c>
      <c r="B16388" t="s">
        <v>25516</v>
      </c>
    </row>
    <row r="16389" spans="1:2" x14ac:dyDescent="0.25">
      <c r="A16389" t="s">
        <v>25518</v>
      </c>
      <c r="B16389" t="s">
        <v>25519</v>
      </c>
    </row>
    <row r="16390" spans="1:2" x14ac:dyDescent="0.25">
      <c r="A16390" t="s">
        <v>25520</v>
      </c>
      <c r="B16390" t="s">
        <v>25519</v>
      </c>
    </row>
    <row r="16391" spans="1:2" x14ac:dyDescent="0.25">
      <c r="A16391" t="s">
        <v>25521</v>
      </c>
      <c r="B16391" t="s">
        <v>25519</v>
      </c>
    </row>
    <row r="16392" spans="1:2" x14ac:dyDescent="0.25">
      <c r="A16392" t="s">
        <v>25522</v>
      </c>
      <c r="B16392" t="s">
        <v>25523</v>
      </c>
    </row>
    <row r="16393" spans="1:2" x14ac:dyDescent="0.25">
      <c r="A16393" t="s">
        <v>25524</v>
      </c>
      <c r="B16393" t="s">
        <v>25523</v>
      </c>
    </row>
    <row r="16394" spans="1:2" x14ac:dyDescent="0.25">
      <c r="A16394" t="s">
        <v>25525</v>
      </c>
      <c r="B16394" t="s">
        <v>25526</v>
      </c>
    </row>
    <row r="16395" spans="1:2" x14ac:dyDescent="0.25">
      <c r="A16395" t="s">
        <v>25527</v>
      </c>
      <c r="B16395" t="s">
        <v>25528</v>
      </c>
    </row>
    <row r="16396" spans="1:2" x14ac:dyDescent="0.25">
      <c r="A16396" t="s">
        <v>25529</v>
      </c>
      <c r="B16396" t="s">
        <v>25530</v>
      </c>
    </row>
    <row r="16397" spans="1:2" x14ac:dyDescent="0.25">
      <c r="A16397" t="s">
        <v>25531</v>
      </c>
      <c r="B16397" t="s">
        <v>8422</v>
      </c>
    </row>
    <row r="16398" spans="1:2" x14ac:dyDescent="0.25">
      <c r="A16398" t="s">
        <v>25532</v>
      </c>
      <c r="B16398" t="s">
        <v>25533</v>
      </c>
    </row>
    <row r="16399" spans="1:2" x14ac:dyDescent="0.25">
      <c r="A16399" t="s">
        <v>25534</v>
      </c>
      <c r="B16399" t="s">
        <v>25533</v>
      </c>
    </row>
    <row r="16400" spans="1:2" x14ac:dyDescent="0.25">
      <c r="A16400" t="s">
        <v>25535</v>
      </c>
      <c r="B16400" t="s">
        <v>25427</v>
      </c>
    </row>
    <row r="16401" spans="1:2" x14ac:dyDescent="0.25">
      <c r="A16401" t="s">
        <v>25536</v>
      </c>
      <c r="B16401" t="s">
        <v>25537</v>
      </c>
    </row>
    <row r="16402" spans="1:2" x14ac:dyDescent="0.25">
      <c r="A16402" t="s">
        <v>25538</v>
      </c>
      <c r="B16402" t="s">
        <v>25539</v>
      </c>
    </row>
    <row r="16403" spans="1:2" x14ac:dyDescent="0.25">
      <c r="A16403" t="s">
        <v>25540</v>
      </c>
      <c r="B16403" t="s">
        <v>25541</v>
      </c>
    </row>
    <row r="16404" spans="1:2" x14ac:dyDescent="0.25">
      <c r="A16404" t="s">
        <v>25542</v>
      </c>
      <c r="B16404" t="s">
        <v>25539</v>
      </c>
    </row>
    <row r="16405" spans="1:2" x14ac:dyDescent="0.25">
      <c r="A16405" t="s">
        <v>25543</v>
      </c>
      <c r="B16405" t="s">
        <v>25544</v>
      </c>
    </row>
    <row r="16406" spans="1:2" x14ac:dyDescent="0.25">
      <c r="A16406" t="s">
        <v>25545</v>
      </c>
      <c r="B16406" t="s">
        <v>25546</v>
      </c>
    </row>
    <row r="16407" spans="1:2" x14ac:dyDescent="0.25">
      <c r="A16407" t="s">
        <v>25547</v>
      </c>
      <c r="B16407" t="s">
        <v>25548</v>
      </c>
    </row>
    <row r="16408" spans="1:2" x14ac:dyDescent="0.25">
      <c r="A16408" t="s">
        <v>25549</v>
      </c>
      <c r="B16408" t="s">
        <v>25550</v>
      </c>
    </row>
    <row r="16409" spans="1:2" x14ac:dyDescent="0.25">
      <c r="A16409" t="s">
        <v>25551</v>
      </c>
      <c r="B16409" t="s">
        <v>18020</v>
      </c>
    </row>
    <row r="16410" spans="1:2" x14ac:dyDescent="0.25">
      <c r="A16410" t="s">
        <v>25552</v>
      </c>
      <c r="B16410" t="s">
        <v>18020</v>
      </c>
    </row>
    <row r="16411" spans="1:2" x14ac:dyDescent="0.25">
      <c r="A16411" t="s">
        <v>25553</v>
      </c>
      <c r="B16411" t="s">
        <v>25554</v>
      </c>
    </row>
    <row r="16412" spans="1:2" x14ac:dyDescent="0.25">
      <c r="A16412" t="s">
        <v>25555</v>
      </c>
      <c r="B16412" t="s">
        <v>18020</v>
      </c>
    </row>
    <row r="16413" spans="1:2" x14ac:dyDescent="0.25">
      <c r="A16413" t="s">
        <v>25556</v>
      </c>
      <c r="B16413" t="s">
        <v>18020</v>
      </c>
    </row>
    <row r="16414" spans="1:2" x14ac:dyDescent="0.25">
      <c r="A16414" t="s">
        <v>25557</v>
      </c>
      <c r="B16414" t="s">
        <v>18020</v>
      </c>
    </row>
    <row r="16415" spans="1:2" x14ac:dyDescent="0.25">
      <c r="A16415" t="s">
        <v>25558</v>
      </c>
      <c r="B16415" t="s">
        <v>18020</v>
      </c>
    </row>
    <row r="16416" spans="1:2" x14ac:dyDescent="0.25">
      <c r="A16416" t="s">
        <v>25559</v>
      </c>
      <c r="B16416" t="s">
        <v>18020</v>
      </c>
    </row>
    <row r="16417" spans="1:2" x14ac:dyDescent="0.25">
      <c r="A16417" t="s">
        <v>25560</v>
      </c>
      <c r="B16417" t="s">
        <v>18020</v>
      </c>
    </row>
    <row r="16418" spans="1:2" x14ac:dyDescent="0.25">
      <c r="A16418" t="s">
        <v>25561</v>
      </c>
      <c r="B16418" t="s">
        <v>18020</v>
      </c>
    </row>
    <row r="16419" spans="1:2" x14ac:dyDescent="0.25">
      <c r="A16419" t="s">
        <v>25562</v>
      </c>
      <c r="B16419" t="s">
        <v>18020</v>
      </c>
    </row>
    <row r="16420" spans="1:2" x14ac:dyDescent="0.25">
      <c r="A16420" t="s">
        <v>25563</v>
      </c>
      <c r="B16420" t="s">
        <v>18020</v>
      </c>
    </row>
    <row r="16421" spans="1:2" x14ac:dyDescent="0.25">
      <c r="A16421" t="s">
        <v>25564</v>
      </c>
      <c r="B16421" t="s">
        <v>18020</v>
      </c>
    </row>
    <row r="16422" spans="1:2" x14ac:dyDescent="0.25">
      <c r="A16422" t="s">
        <v>25565</v>
      </c>
      <c r="B16422" t="s">
        <v>25554</v>
      </c>
    </row>
    <row r="16423" spans="1:2" x14ac:dyDescent="0.25">
      <c r="A16423" t="s">
        <v>25566</v>
      </c>
      <c r="B16423" t="s">
        <v>18020</v>
      </c>
    </row>
    <row r="16424" spans="1:2" x14ac:dyDescent="0.25">
      <c r="A16424" t="s">
        <v>25567</v>
      </c>
      <c r="B16424" t="s">
        <v>18020</v>
      </c>
    </row>
    <row r="16425" spans="1:2" x14ac:dyDescent="0.25">
      <c r="A16425" t="s">
        <v>25568</v>
      </c>
      <c r="B16425" t="s">
        <v>18020</v>
      </c>
    </row>
    <row r="16426" spans="1:2" x14ac:dyDescent="0.25">
      <c r="A16426" t="s">
        <v>25569</v>
      </c>
      <c r="B16426" t="s">
        <v>18020</v>
      </c>
    </row>
    <row r="16427" spans="1:2" x14ac:dyDescent="0.25">
      <c r="A16427" t="s">
        <v>25570</v>
      </c>
      <c r="B16427" t="s">
        <v>18020</v>
      </c>
    </row>
    <row r="16428" spans="1:2" x14ac:dyDescent="0.25">
      <c r="A16428" t="s">
        <v>25571</v>
      </c>
      <c r="B16428" t="s">
        <v>25554</v>
      </c>
    </row>
    <row r="16429" spans="1:2" x14ac:dyDescent="0.25">
      <c r="A16429" t="s">
        <v>25572</v>
      </c>
      <c r="B16429" t="s">
        <v>25554</v>
      </c>
    </row>
    <row r="16430" spans="1:2" x14ac:dyDescent="0.25">
      <c r="A16430" t="s">
        <v>25573</v>
      </c>
      <c r="B16430" t="s">
        <v>25574</v>
      </c>
    </row>
    <row r="16431" spans="1:2" x14ac:dyDescent="0.25">
      <c r="A16431" t="s">
        <v>25575</v>
      </c>
      <c r="B16431" t="s">
        <v>25576</v>
      </c>
    </row>
    <row r="16432" spans="1:2" x14ac:dyDescent="0.25">
      <c r="A16432" t="s">
        <v>25577</v>
      </c>
      <c r="B16432" t="s">
        <v>25576</v>
      </c>
    </row>
    <row r="16433" spans="1:2" x14ac:dyDescent="0.25">
      <c r="A16433" t="s">
        <v>25578</v>
      </c>
      <c r="B16433" t="s">
        <v>25576</v>
      </c>
    </row>
    <row r="16434" spans="1:2" x14ac:dyDescent="0.25">
      <c r="A16434" t="s">
        <v>25579</v>
      </c>
      <c r="B16434" t="s">
        <v>25580</v>
      </c>
    </row>
    <row r="16435" spans="1:2" x14ac:dyDescent="0.25">
      <c r="A16435" t="s">
        <v>25581</v>
      </c>
      <c r="B16435" t="s">
        <v>25582</v>
      </c>
    </row>
    <row r="16436" spans="1:2" x14ac:dyDescent="0.25">
      <c r="A16436" t="s">
        <v>25583</v>
      </c>
      <c r="B16436" t="s">
        <v>25584</v>
      </c>
    </row>
    <row r="16437" spans="1:2" x14ac:dyDescent="0.25">
      <c r="A16437" t="s">
        <v>25585</v>
      </c>
      <c r="B16437" t="s">
        <v>1133</v>
      </c>
    </row>
    <row r="16438" spans="1:2" x14ac:dyDescent="0.25">
      <c r="A16438" t="s">
        <v>25586</v>
      </c>
      <c r="B16438" t="s">
        <v>1133</v>
      </c>
    </row>
    <row r="16439" spans="1:2" x14ac:dyDescent="0.25">
      <c r="A16439" t="s">
        <v>25587</v>
      </c>
      <c r="B16439" t="s">
        <v>25588</v>
      </c>
    </row>
    <row r="16440" spans="1:2" x14ac:dyDescent="0.25">
      <c r="A16440" t="s">
        <v>25589</v>
      </c>
      <c r="B16440" t="s">
        <v>25590</v>
      </c>
    </row>
    <row r="16441" spans="1:2" x14ac:dyDescent="0.25">
      <c r="A16441" t="s">
        <v>25591</v>
      </c>
      <c r="B16441" t="s">
        <v>25590</v>
      </c>
    </row>
    <row r="16442" spans="1:2" x14ac:dyDescent="0.25">
      <c r="A16442" t="s">
        <v>25592</v>
      </c>
      <c r="B16442" t="s">
        <v>25593</v>
      </c>
    </row>
    <row r="16443" spans="1:2" x14ac:dyDescent="0.25">
      <c r="A16443" t="s">
        <v>25594</v>
      </c>
      <c r="B16443" t="s">
        <v>25595</v>
      </c>
    </row>
    <row r="16444" spans="1:2" x14ac:dyDescent="0.25">
      <c r="A16444" t="s">
        <v>25596</v>
      </c>
      <c r="B16444" t="s">
        <v>25597</v>
      </c>
    </row>
    <row r="16445" spans="1:2" x14ac:dyDescent="0.25">
      <c r="A16445" t="s">
        <v>25598</v>
      </c>
      <c r="B16445" t="s">
        <v>25597</v>
      </c>
    </row>
    <row r="16446" spans="1:2" x14ac:dyDescent="0.25">
      <c r="A16446" t="s">
        <v>25599</v>
      </c>
      <c r="B16446" t="s">
        <v>25597</v>
      </c>
    </row>
    <row r="16447" spans="1:2" x14ac:dyDescent="0.25">
      <c r="A16447" t="s">
        <v>25600</v>
      </c>
      <c r="B16447" t="s">
        <v>25597</v>
      </c>
    </row>
    <row r="16448" spans="1:2" x14ac:dyDescent="0.25">
      <c r="A16448" t="s">
        <v>25601</v>
      </c>
      <c r="B16448" t="s">
        <v>25597</v>
      </c>
    </row>
    <row r="16449" spans="1:2" x14ac:dyDescent="0.25">
      <c r="A16449" t="s">
        <v>25602</v>
      </c>
      <c r="B16449" t="s">
        <v>25603</v>
      </c>
    </row>
    <row r="16450" spans="1:2" x14ac:dyDescent="0.25">
      <c r="A16450" t="s">
        <v>25604</v>
      </c>
      <c r="B16450" t="s">
        <v>25605</v>
      </c>
    </row>
    <row r="16451" spans="1:2" x14ac:dyDescent="0.25">
      <c r="A16451" t="s">
        <v>25606</v>
      </c>
      <c r="B16451" t="s">
        <v>10103</v>
      </c>
    </row>
    <row r="16452" spans="1:2" x14ac:dyDescent="0.25">
      <c r="A16452" t="s">
        <v>25607</v>
      </c>
      <c r="B16452" t="s">
        <v>25608</v>
      </c>
    </row>
    <row r="16453" spans="1:2" x14ac:dyDescent="0.25">
      <c r="A16453" t="s">
        <v>25609</v>
      </c>
      <c r="B16453" t="s">
        <v>25610</v>
      </c>
    </row>
    <row r="16454" spans="1:2" x14ac:dyDescent="0.25">
      <c r="A16454" t="s">
        <v>25611</v>
      </c>
      <c r="B16454" t="s">
        <v>25612</v>
      </c>
    </row>
    <row r="16455" spans="1:2" x14ac:dyDescent="0.25">
      <c r="A16455" t="s">
        <v>25613</v>
      </c>
      <c r="B16455" t="s">
        <v>25612</v>
      </c>
    </row>
    <row r="16456" spans="1:2" x14ac:dyDescent="0.25">
      <c r="A16456" t="s">
        <v>25614</v>
      </c>
      <c r="B16456" t="s">
        <v>25612</v>
      </c>
    </row>
    <row r="16457" spans="1:2" x14ac:dyDescent="0.25">
      <c r="A16457" t="s">
        <v>25615</v>
      </c>
      <c r="B16457" t="s">
        <v>25610</v>
      </c>
    </row>
    <row r="16458" spans="1:2" x14ac:dyDescent="0.25">
      <c r="A16458" t="s">
        <v>25616</v>
      </c>
      <c r="B16458" t="s">
        <v>25612</v>
      </c>
    </row>
    <row r="16459" spans="1:2" x14ac:dyDescent="0.25">
      <c r="A16459" t="s">
        <v>25617</v>
      </c>
      <c r="B16459" t="s">
        <v>25618</v>
      </c>
    </row>
    <row r="16460" spans="1:2" x14ac:dyDescent="0.25">
      <c r="A16460" t="s">
        <v>25619</v>
      </c>
      <c r="B16460" t="s">
        <v>25620</v>
      </c>
    </row>
    <row r="16461" spans="1:2" x14ac:dyDescent="0.25">
      <c r="A16461" t="s">
        <v>25621</v>
      </c>
      <c r="B16461" t="s">
        <v>25622</v>
      </c>
    </row>
    <row r="16462" spans="1:2" x14ac:dyDescent="0.25">
      <c r="A16462" t="s">
        <v>25623</v>
      </c>
      <c r="B16462" t="s">
        <v>25622</v>
      </c>
    </row>
    <row r="16463" spans="1:2" x14ac:dyDescent="0.25">
      <c r="A16463" t="s">
        <v>25624</v>
      </c>
      <c r="B16463" t="s">
        <v>25625</v>
      </c>
    </row>
    <row r="16464" spans="1:2" x14ac:dyDescent="0.25">
      <c r="A16464" t="s">
        <v>25626</v>
      </c>
      <c r="B16464" t="s">
        <v>25625</v>
      </c>
    </row>
    <row r="16465" spans="1:2" x14ac:dyDescent="0.25">
      <c r="A16465" t="s">
        <v>25627</v>
      </c>
      <c r="B16465" t="s">
        <v>25625</v>
      </c>
    </row>
    <row r="16466" spans="1:2" x14ac:dyDescent="0.25">
      <c r="A16466" t="s">
        <v>25628</v>
      </c>
      <c r="B16466" t="s">
        <v>2026</v>
      </c>
    </row>
    <row r="16467" spans="1:2" x14ac:dyDescent="0.25">
      <c r="A16467" t="s">
        <v>25629</v>
      </c>
      <c r="B16467" t="s">
        <v>25630</v>
      </c>
    </row>
    <row r="16468" spans="1:2" x14ac:dyDescent="0.25">
      <c r="A16468" t="s">
        <v>25631</v>
      </c>
      <c r="B16468" t="s">
        <v>17942</v>
      </c>
    </row>
    <row r="16469" spans="1:2" x14ac:dyDescent="0.25">
      <c r="A16469" t="s">
        <v>25632</v>
      </c>
      <c r="B16469" t="s">
        <v>17599</v>
      </c>
    </row>
    <row r="16470" spans="1:2" x14ac:dyDescent="0.25">
      <c r="A16470" t="s">
        <v>25633</v>
      </c>
      <c r="B16470" t="s">
        <v>2026</v>
      </c>
    </row>
    <row r="16471" spans="1:2" x14ac:dyDescent="0.25">
      <c r="A16471" t="s">
        <v>25634</v>
      </c>
      <c r="B16471" t="s">
        <v>17942</v>
      </c>
    </row>
    <row r="16472" spans="1:2" x14ac:dyDescent="0.25">
      <c r="A16472" t="s">
        <v>25635</v>
      </c>
      <c r="B16472" t="s">
        <v>2026</v>
      </c>
    </row>
    <row r="16473" spans="1:2" x14ac:dyDescent="0.25">
      <c r="A16473" t="s">
        <v>25636</v>
      </c>
      <c r="B16473" t="s">
        <v>2026</v>
      </c>
    </row>
    <row r="16474" spans="1:2" x14ac:dyDescent="0.25">
      <c r="A16474" t="s">
        <v>25637</v>
      </c>
      <c r="B16474" t="s">
        <v>17305</v>
      </c>
    </row>
    <row r="16475" spans="1:2" x14ac:dyDescent="0.25">
      <c r="A16475" t="s">
        <v>25638</v>
      </c>
      <c r="B16475" t="s">
        <v>17305</v>
      </c>
    </row>
    <row r="16476" spans="1:2" x14ac:dyDescent="0.25">
      <c r="A16476" t="s">
        <v>25639</v>
      </c>
      <c r="B16476" t="s">
        <v>17305</v>
      </c>
    </row>
    <row r="16477" spans="1:2" x14ac:dyDescent="0.25">
      <c r="A16477" t="s">
        <v>25640</v>
      </c>
      <c r="B16477" t="s">
        <v>17305</v>
      </c>
    </row>
    <row r="16478" spans="1:2" x14ac:dyDescent="0.25">
      <c r="A16478" t="s">
        <v>25641</v>
      </c>
      <c r="B16478" t="s">
        <v>17305</v>
      </c>
    </row>
    <row r="16479" spans="1:2" x14ac:dyDescent="0.25">
      <c r="A16479" t="s">
        <v>25642</v>
      </c>
      <c r="B16479" t="s">
        <v>17305</v>
      </c>
    </row>
    <row r="16480" spans="1:2" x14ac:dyDescent="0.25">
      <c r="A16480" t="s">
        <v>25643</v>
      </c>
      <c r="B16480" t="s">
        <v>24603</v>
      </c>
    </row>
    <row r="16481" spans="1:2" x14ac:dyDescent="0.25">
      <c r="A16481" t="s">
        <v>25644</v>
      </c>
      <c r="B16481" t="s">
        <v>24603</v>
      </c>
    </row>
    <row r="16482" spans="1:2" x14ac:dyDescent="0.25">
      <c r="A16482" t="s">
        <v>25645</v>
      </c>
      <c r="B16482" t="s">
        <v>24603</v>
      </c>
    </row>
    <row r="16483" spans="1:2" x14ac:dyDescent="0.25">
      <c r="A16483" t="s">
        <v>25646</v>
      </c>
      <c r="B16483" t="s">
        <v>24603</v>
      </c>
    </row>
    <row r="16484" spans="1:2" x14ac:dyDescent="0.25">
      <c r="A16484" t="s">
        <v>25647</v>
      </c>
      <c r="B16484" t="s">
        <v>24603</v>
      </c>
    </row>
    <row r="16485" spans="1:2" x14ac:dyDescent="0.25">
      <c r="A16485" t="s">
        <v>25648</v>
      </c>
      <c r="B16485" t="s">
        <v>24954</v>
      </c>
    </row>
    <row r="16486" spans="1:2" x14ac:dyDescent="0.25">
      <c r="A16486" t="s">
        <v>25649</v>
      </c>
      <c r="B16486" t="s">
        <v>24954</v>
      </c>
    </row>
    <row r="16487" spans="1:2" x14ac:dyDescent="0.25">
      <c r="A16487" t="s">
        <v>25650</v>
      </c>
      <c r="B16487" t="s">
        <v>24954</v>
      </c>
    </row>
    <row r="16488" spans="1:2" x14ac:dyDescent="0.25">
      <c r="A16488" t="s">
        <v>25651</v>
      </c>
      <c r="B16488" t="s">
        <v>24954</v>
      </c>
    </row>
    <row r="16489" spans="1:2" x14ac:dyDescent="0.25">
      <c r="A16489" t="s">
        <v>25652</v>
      </c>
      <c r="B16489" t="s">
        <v>24954</v>
      </c>
    </row>
    <row r="16490" spans="1:2" x14ac:dyDescent="0.25">
      <c r="A16490" t="s">
        <v>25653</v>
      </c>
      <c r="B16490" t="s">
        <v>24954</v>
      </c>
    </row>
    <row r="16491" spans="1:2" x14ac:dyDescent="0.25">
      <c r="A16491" t="s">
        <v>25654</v>
      </c>
      <c r="B16491" t="s">
        <v>24954</v>
      </c>
    </row>
    <row r="16492" spans="1:2" x14ac:dyDescent="0.25">
      <c r="A16492" t="s">
        <v>25655</v>
      </c>
      <c r="B16492" t="s">
        <v>24954</v>
      </c>
    </row>
    <row r="16493" spans="1:2" x14ac:dyDescent="0.25">
      <c r="A16493" t="s">
        <v>25656</v>
      </c>
      <c r="B16493" t="s">
        <v>24954</v>
      </c>
    </row>
    <row r="16494" spans="1:2" x14ac:dyDescent="0.25">
      <c r="A16494" t="s">
        <v>25657</v>
      </c>
      <c r="B16494" t="s">
        <v>25658</v>
      </c>
    </row>
    <row r="16495" spans="1:2" x14ac:dyDescent="0.25">
      <c r="A16495" t="s">
        <v>25659</v>
      </c>
      <c r="B16495" t="s">
        <v>25660</v>
      </c>
    </row>
    <row r="16496" spans="1:2" x14ac:dyDescent="0.25">
      <c r="A16496" t="s">
        <v>25661</v>
      </c>
      <c r="B16496" t="s">
        <v>25660</v>
      </c>
    </row>
    <row r="16497" spans="1:2" x14ac:dyDescent="0.25">
      <c r="A16497" t="s">
        <v>25662</v>
      </c>
      <c r="B16497" t="s">
        <v>25660</v>
      </c>
    </row>
    <row r="16498" spans="1:2" x14ac:dyDescent="0.25">
      <c r="A16498" t="s">
        <v>25663</v>
      </c>
      <c r="B16498" t="s">
        <v>25664</v>
      </c>
    </row>
    <row r="16499" spans="1:2" x14ac:dyDescent="0.25">
      <c r="A16499" t="s">
        <v>25665</v>
      </c>
      <c r="B16499" t="s">
        <v>25664</v>
      </c>
    </row>
    <row r="16500" spans="1:2" x14ac:dyDescent="0.25">
      <c r="A16500" t="s">
        <v>25666</v>
      </c>
      <c r="B16500" t="s">
        <v>21144</v>
      </c>
    </row>
    <row r="16501" spans="1:2" x14ac:dyDescent="0.25">
      <c r="A16501" t="s">
        <v>25667</v>
      </c>
      <c r="B16501" t="s">
        <v>21144</v>
      </c>
    </row>
    <row r="16502" spans="1:2" x14ac:dyDescent="0.25">
      <c r="A16502" t="s">
        <v>25668</v>
      </c>
      <c r="B16502" t="s">
        <v>21144</v>
      </c>
    </row>
    <row r="16503" spans="1:2" x14ac:dyDescent="0.25">
      <c r="A16503" t="s">
        <v>25669</v>
      </c>
      <c r="B16503" t="s">
        <v>21144</v>
      </c>
    </row>
    <row r="16504" spans="1:2" x14ac:dyDescent="0.25">
      <c r="A16504" t="s">
        <v>25670</v>
      </c>
      <c r="B16504" t="s">
        <v>21144</v>
      </c>
    </row>
    <row r="16505" spans="1:2" x14ac:dyDescent="0.25">
      <c r="A16505" t="s">
        <v>25671</v>
      </c>
      <c r="B16505" t="s">
        <v>21144</v>
      </c>
    </row>
    <row r="16506" spans="1:2" x14ac:dyDescent="0.25">
      <c r="A16506" t="s">
        <v>25672</v>
      </c>
      <c r="B16506" t="s">
        <v>21144</v>
      </c>
    </row>
    <row r="16507" spans="1:2" x14ac:dyDescent="0.25">
      <c r="A16507" t="s">
        <v>25673</v>
      </c>
      <c r="B16507" t="s">
        <v>21144</v>
      </c>
    </row>
    <row r="16508" spans="1:2" x14ac:dyDescent="0.25">
      <c r="A16508" t="s">
        <v>25674</v>
      </c>
      <c r="B16508" t="s">
        <v>21144</v>
      </c>
    </row>
    <row r="16509" spans="1:2" x14ac:dyDescent="0.25">
      <c r="A16509" t="s">
        <v>25675</v>
      </c>
      <c r="B16509" t="s">
        <v>21144</v>
      </c>
    </row>
    <row r="16510" spans="1:2" x14ac:dyDescent="0.25">
      <c r="A16510" t="s">
        <v>25676</v>
      </c>
      <c r="B16510" t="s">
        <v>21144</v>
      </c>
    </row>
    <row r="16511" spans="1:2" x14ac:dyDescent="0.25">
      <c r="A16511" t="s">
        <v>25677</v>
      </c>
      <c r="B16511" t="s">
        <v>21144</v>
      </c>
    </row>
    <row r="16512" spans="1:2" x14ac:dyDescent="0.25">
      <c r="A16512" t="s">
        <v>25678</v>
      </c>
      <c r="B16512" t="s">
        <v>21144</v>
      </c>
    </row>
    <row r="16513" spans="1:2" x14ac:dyDescent="0.25">
      <c r="A16513" t="s">
        <v>25679</v>
      </c>
      <c r="B16513" t="s">
        <v>21144</v>
      </c>
    </row>
    <row r="16514" spans="1:2" x14ac:dyDescent="0.25">
      <c r="A16514" t="s">
        <v>25680</v>
      </c>
      <c r="B16514" t="s">
        <v>21144</v>
      </c>
    </row>
    <row r="16515" spans="1:2" x14ac:dyDescent="0.25">
      <c r="A16515" t="s">
        <v>25681</v>
      </c>
      <c r="B16515" t="s">
        <v>21144</v>
      </c>
    </row>
    <row r="16516" spans="1:2" x14ac:dyDescent="0.25">
      <c r="A16516" t="s">
        <v>25682</v>
      </c>
      <c r="B16516" t="s">
        <v>21144</v>
      </c>
    </row>
    <row r="16517" spans="1:2" x14ac:dyDescent="0.25">
      <c r="A16517" t="s">
        <v>25683</v>
      </c>
      <c r="B16517" t="s">
        <v>21144</v>
      </c>
    </row>
    <row r="16518" spans="1:2" x14ac:dyDescent="0.25">
      <c r="A16518" t="s">
        <v>25684</v>
      </c>
      <c r="B16518" t="s">
        <v>21144</v>
      </c>
    </row>
    <row r="16519" spans="1:2" x14ac:dyDescent="0.25">
      <c r="A16519" t="s">
        <v>25685</v>
      </c>
      <c r="B16519" t="s">
        <v>21144</v>
      </c>
    </row>
    <row r="16520" spans="1:2" x14ac:dyDescent="0.25">
      <c r="A16520" t="s">
        <v>25686</v>
      </c>
      <c r="B16520" t="s">
        <v>21144</v>
      </c>
    </row>
    <row r="16521" spans="1:2" x14ac:dyDescent="0.25">
      <c r="A16521" t="s">
        <v>25687</v>
      </c>
      <c r="B16521" t="s">
        <v>21144</v>
      </c>
    </row>
    <row r="16522" spans="1:2" x14ac:dyDescent="0.25">
      <c r="A16522" t="s">
        <v>25688</v>
      </c>
      <c r="B16522" t="s">
        <v>21144</v>
      </c>
    </row>
    <row r="16523" spans="1:2" x14ac:dyDescent="0.25">
      <c r="A16523" t="s">
        <v>25689</v>
      </c>
      <c r="B16523" t="s">
        <v>21144</v>
      </c>
    </row>
    <row r="16524" spans="1:2" x14ac:dyDescent="0.25">
      <c r="A16524" t="s">
        <v>25690</v>
      </c>
      <c r="B16524" t="s">
        <v>25691</v>
      </c>
    </row>
    <row r="16525" spans="1:2" x14ac:dyDescent="0.25">
      <c r="A16525" t="s">
        <v>25692</v>
      </c>
      <c r="B16525" t="s">
        <v>25691</v>
      </c>
    </row>
    <row r="16526" spans="1:2" x14ac:dyDescent="0.25">
      <c r="A16526" t="s">
        <v>25693</v>
      </c>
      <c r="B16526" t="s">
        <v>25691</v>
      </c>
    </row>
    <row r="16527" spans="1:2" x14ac:dyDescent="0.25">
      <c r="A16527" t="s">
        <v>25694</v>
      </c>
      <c r="B16527" t="s">
        <v>25691</v>
      </c>
    </row>
    <row r="16528" spans="1:2" x14ac:dyDescent="0.25">
      <c r="A16528" t="s">
        <v>25695</v>
      </c>
      <c r="B16528" t="s">
        <v>25691</v>
      </c>
    </row>
    <row r="16529" spans="1:2" x14ac:dyDescent="0.25">
      <c r="A16529" t="s">
        <v>25696</v>
      </c>
      <c r="B16529" t="s">
        <v>25691</v>
      </c>
    </row>
    <row r="16530" spans="1:2" x14ac:dyDescent="0.25">
      <c r="A16530" t="s">
        <v>25697</v>
      </c>
      <c r="B16530" t="s">
        <v>25691</v>
      </c>
    </row>
    <row r="16531" spans="1:2" x14ac:dyDescent="0.25">
      <c r="A16531" t="s">
        <v>25698</v>
      </c>
      <c r="B16531" t="s">
        <v>25691</v>
      </c>
    </row>
    <row r="16532" spans="1:2" x14ac:dyDescent="0.25">
      <c r="A16532" t="s">
        <v>25699</v>
      </c>
      <c r="B16532" t="s">
        <v>25691</v>
      </c>
    </row>
    <row r="16533" spans="1:2" x14ac:dyDescent="0.25">
      <c r="A16533" t="s">
        <v>25700</v>
      </c>
      <c r="B16533" t="s">
        <v>25691</v>
      </c>
    </row>
    <row r="16534" spans="1:2" x14ac:dyDescent="0.25">
      <c r="A16534" t="s">
        <v>25701</v>
      </c>
      <c r="B16534" t="s">
        <v>25691</v>
      </c>
    </row>
    <row r="16535" spans="1:2" x14ac:dyDescent="0.25">
      <c r="A16535" t="s">
        <v>25702</v>
      </c>
      <c r="B16535" t="s">
        <v>25691</v>
      </c>
    </row>
    <row r="16536" spans="1:2" x14ac:dyDescent="0.25">
      <c r="A16536" t="s">
        <v>25703</v>
      </c>
      <c r="B16536" t="s">
        <v>25691</v>
      </c>
    </row>
    <row r="16537" spans="1:2" x14ac:dyDescent="0.25">
      <c r="A16537" t="s">
        <v>25704</v>
      </c>
      <c r="B16537" t="s">
        <v>25691</v>
      </c>
    </row>
    <row r="16538" spans="1:2" x14ac:dyDescent="0.25">
      <c r="A16538" t="s">
        <v>25705</v>
      </c>
      <c r="B16538" t="s">
        <v>25691</v>
      </c>
    </row>
    <row r="16539" spans="1:2" x14ac:dyDescent="0.25">
      <c r="A16539" t="s">
        <v>25706</v>
      </c>
      <c r="B16539" t="s">
        <v>25691</v>
      </c>
    </row>
    <row r="16540" spans="1:2" x14ac:dyDescent="0.25">
      <c r="A16540" t="s">
        <v>25707</v>
      </c>
      <c r="B16540" t="s">
        <v>25691</v>
      </c>
    </row>
    <row r="16541" spans="1:2" x14ac:dyDescent="0.25">
      <c r="A16541" t="s">
        <v>25708</v>
      </c>
      <c r="B16541" t="s">
        <v>25691</v>
      </c>
    </row>
    <row r="16542" spans="1:2" x14ac:dyDescent="0.25">
      <c r="A16542" t="s">
        <v>25709</v>
      </c>
      <c r="B16542" t="s">
        <v>25691</v>
      </c>
    </row>
    <row r="16543" spans="1:2" x14ac:dyDescent="0.25">
      <c r="A16543" t="s">
        <v>25710</v>
      </c>
      <c r="B16543" t="s">
        <v>25691</v>
      </c>
    </row>
    <row r="16544" spans="1:2" x14ac:dyDescent="0.25">
      <c r="A16544" t="s">
        <v>25711</v>
      </c>
      <c r="B16544" t="s">
        <v>25712</v>
      </c>
    </row>
    <row r="16545" spans="1:2" x14ac:dyDescent="0.25">
      <c r="A16545" t="s">
        <v>25713</v>
      </c>
      <c r="B16545" t="s">
        <v>25712</v>
      </c>
    </row>
    <row r="16546" spans="1:2" x14ac:dyDescent="0.25">
      <c r="A16546" t="s">
        <v>25714</v>
      </c>
      <c r="B16546" t="s">
        <v>25712</v>
      </c>
    </row>
    <row r="16547" spans="1:2" x14ac:dyDescent="0.25">
      <c r="A16547" t="s">
        <v>25715</v>
      </c>
      <c r="B16547" t="s">
        <v>25712</v>
      </c>
    </row>
    <row r="16548" spans="1:2" x14ac:dyDescent="0.25">
      <c r="A16548" t="s">
        <v>25716</v>
      </c>
      <c r="B16548" t="s">
        <v>25712</v>
      </c>
    </row>
    <row r="16549" spans="1:2" x14ac:dyDescent="0.25">
      <c r="A16549" t="s">
        <v>25717</v>
      </c>
      <c r="B16549" t="s">
        <v>25712</v>
      </c>
    </row>
    <row r="16550" spans="1:2" x14ac:dyDescent="0.25">
      <c r="A16550" t="s">
        <v>25718</v>
      </c>
      <c r="B16550" t="s">
        <v>25712</v>
      </c>
    </row>
    <row r="16551" spans="1:2" x14ac:dyDescent="0.25">
      <c r="A16551" t="s">
        <v>25719</v>
      </c>
      <c r="B16551" t="s">
        <v>25712</v>
      </c>
    </row>
    <row r="16552" spans="1:2" x14ac:dyDescent="0.25">
      <c r="A16552" t="s">
        <v>25720</v>
      </c>
      <c r="B16552" t="s">
        <v>25712</v>
      </c>
    </row>
    <row r="16553" spans="1:2" x14ac:dyDescent="0.25">
      <c r="A16553" t="s">
        <v>25721</v>
      </c>
      <c r="B16553" t="s">
        <v>25722</v>
      </c>
    </row>
    <row r="16554" spans="1:2" x14ac:dyDescent="0.25">
      <c r="A16554" t="s">
        <v>25723</v>
      </c>
      <c r="B16554" t="s">
        <v>25722</v>
      </c>
    </row>
    <row r="16555" spans="1:2" x14ac:dyDescent="0.25">
      <c r="A16555" t="s">
        <v>25724</v>
      </c>
      <c r="B16555" t="s">
        <v>25722</v>
      </c>
    </row>
    <row r="16556" spans="1:2" x14ac:dyDescent="0.25">
      <c r="A16556" t="s">
        <v>25725</v>
      </c>
      <c r="B16556" t="s">
        <v>25722</v>
      </c>
    </row>
    <row r="16557" spans="1:2" x14ac:dyDescent="0.25">
      <c r="A16557" t="s">
        <v>25726</v>
      </c>
      <c r="B16557" t="s">
        <v>25722</v>
      </c>
    </row>
    <row r="16558" spans="1:2" x14ac:dyDescent="0.25">
      <c r="A16558" t="s">
        <v>25727</v>
      </c>
      <c r="B16558" t="s">
        <v>25722</v>
      </c>
    </row>
    <row r="16559" spans="1:2" x14ac:dyDescent="0.25">
      <c r="A16559" t="s">
        <v>25728</v>
      </c>
      <c r="B16559" t="s">
        <v>25722</v>
      </c>
    </row>
    <row r="16560" spans="1:2" x14ac:dyDescent="0.25">
      <c r="A16560" t="s">
        <v>25729</v>
      </c>
      <c r="B16560" t="s">
        <v>25722</v>
      </c>
    </row>
    <row r="16561" spans="1:2" x14ac:dyDescent="0.25">
      <c r="A16561" t="s">
        <v>25730</v>
      </c>
      <c r="B16561" t="s">
        <v>25722</v>
      </c>
    </row>
    <row r="16562" spans="1:2" x14ac:dyDescent="0.25">
      <c r="A16562" t="s">
        <v>25731</v>
      </c>
      <c r="B16562" t="s">
        <v>25722</v>
      </c>
    </row>
    <row r="16563" spans="1:2" x14ac:dyDescent="0.25">
      <c r="A16563" t="s">
        <v>25732</v>
      </c>
      <c r="B16563" t="s">
        <v>25722</v>
      </c>
    </row>
    <row r="16564" spans="1:2" x14ac:dyDescent="0.25">
      <c r="A16564" t="s">
        <v>25733</v>
      </c>
      <c r="B16564" t="s">
        <v>25722</v>
      </c>
    </row>
    <row r="16565" spans="1:2" x14ac:dyDescent="0.25">
      <c r="A16565" t="s">
        <v>25734</v>
      </c>
      <c r="B16565" t="s">
        <v>25722</v>
      </c>
    </row>
    <row r="16566" spans="1:2" x14ac:dyDescent="0.25">
      <c r="A16566" t="s">
        <v>25735</v>
      </c>
      <c r="B16566" t="s">
        <v>25722</v>
      </c>
    </row>
    <row r="16567" spans="1:2" x14ac:dyDescent="0.25">
      <c r="A16567" t="s">
        <v>25736</v>
      </c>
      <c r="B16567" t="s">
        <v>25722</v>
      </c>
    </row>
    <row r="16568" spans="1:2" x14ac:dyDescent="0.25">
      <c r="A16568" t="s">
        <v>25737</v>
      </c>
      <c r="B16568" t="s">
        <v>25722</v>
      </c>
    </row>
    <row r="16569" spans="1:2" x14ac:dyDescent="0.25">
      <c r="A16569" t="s">
        <v>25738</v>
      </c>
      <c r="B16569" t="s">
        <v>25722</v>
      </c>
    </row>
    <row r="16570" spans="1:2" x14ac:dyDescent="0.25">
      <c r="A16570" t="s">
        <v>25739</v>
      </c>
      <c r="B16570" t="s">
        <v>25722</v>
      </c>
    </row>
    <row r="16571" spans="1:2" x14ac:dyDescent="0.25">
      <c r="A16571" t="s">
        <v>25740</v>
      </c>
      <c r="B16571" t="s">
        <v>25722</v>
      </c>
    </row>
    <row r="16572" spans="1:2" x14ac:dyDescent="0.25">
      <c r="A16572" t="s">
        <v>25741</v>
      </c>
      <c r="B16572" t="s">
        <v>25722</v>
      </c>
    </row>
    <row r="16573" spans="1:2" x14ac:dyDescent="0.25">
      <c r="A16573" t="s">
        <v>25742</v>
      </c>
      <c r="B16573" t="s">
        <v>25722</v>
      </c>
    </row>
    <row r="16574" spans="1:2" x14ac:dyDescent="0.25">
      <c r="A16574" t="s">
        <v>25743</v>
      </c>
      <c r="B16574" t="s">
        <v>25722</v>
      </c>
    </row>
    <row r="16575" spans="1:2" x14ac:dyDescent="0.25">
      <c r="A16575" t="s">
        <v>25744</v>
      </c>
      <c r="B16575" t="s">
        <v>25722</v>
      </c>
    </row>
    <row r="16576" spans="1:2" x14ac:dyDescent="0.25">
      <c r="A16576" t="s">
        <v>25745</v>
      </c>
      <c r="B16576" t="s">
        <v>25722</v>
      </c>
    </row>
    <row r="16577" spans="1:2" x14ac:dyDescent="0.25">
      <c r="A16577" t="s">
        <v>25746</v>
      </c>
      <c r="B16577" t="s">
        <v>25722</v>
      </c>
    </row>
    <row r="16578" spans="1:2" x14ac:dyDescent="0.25">
      <c r="A16578" t="s">
        <v>25747</v>
      </c>
      <c r="B16578" t="s">
        <v>25722</v>
      </c>
    </row>
    <row r="16579" spans="1:2" x14ac:dyDescent="0.25">
      <c r="A16579" t="s">
        <v>25748</v>
      </c>
      <c r="B16579" t="s">
        <v>25722</v>
      </c>
    </row>
    <row r="16580" spans="1:2" x14ac:dyDescent="0.25">
      <c r="A16580" t="s">
        <v>25749</v>
      </c>
      <c r="B16580" t="s">
        <v>9636</v>
      </c>
    </row>
    <row r="16581" spans="1:2" x14ac:dyDescent="0.25">
      <c r="A16581" t="s">
        <v>25750</v>
      </c>
      <c r="B16581" t="s">
        <v>25751</v>
      </c>
    </row>
    <row r="16582" spans="1:2" x14ac:dyDescent="0.25">
      <c r="A16582" t="s">
        <v>25752</v>
      </c>
      <c r="B16582" t="s">
        <v>25753</v>
      </c>
    </row>
    <row r="16583" spans="1:2" x14ac:dyDescent="0.25">
      <c r="A16583" t="s">
        <v>25754</v>
      </c>
      <c r="B16583" t="s">
        <v>25755</v>
      </c>
    </row>
    <row r="16584" spans="1:2" x14ac:dyDescent="0.25">
      <c r="A16584" t="s">
        <v>25756</v>
      </c>
      <c r="B16584" t="s">
        <v>25757</v>
      </c>
    </row>
    <row r="16585" spans="1:2" x14ac:dyDescent="0.25">
      <c r="A16585" t="s">
        <v>25758</v>
      </c>
      <c r="B16585" t="s">
        <v>25759</v>
      </c>
    </row>
    <row r="16586" spans="1:2" x14ac:dyDescent="0.25">
      <c r="A16586" t="s">
        <v>25760</v>
      </c>
      <c r="B16586" t="s">
        <v>25761</v>
      </c>
    </row>
    <row r="16587" spans="1:2" x14ac:dyDescent="0.25">
      <c r="A16587" t="s">
        <v>25762</v>
      </c>
      <c r="B16587" t="s">
        <v>25763</v>
      </c>
    </row>
    <row r="16588" spans="1:2" x14ac:dyDescent="0.25">
      <c r="A16588" t="s">
        <v>25764</v>
      </c>
      <c r="B16588" t="s">
        <v>25763</v>
      </c>
    </row>
    <row r="16589" spans="1:2" x14ac:dyDescent="0.25">
      <c r="A16589" t="s">
        <v>25765</v>
      </c>
      <c r="B16589" t="s">
        <v>25766</v>
      </c>
    </row>
    <row r="16590" spans="1:2" x14ac:dyDescent="0.25">
      <c r="A16590" t="s">
        <v>25767</v>
      </c>
      <c r="B16590" t="s">
        <v>25766</v>
      </c>
    </row>
    <row r="16591" spans="1:2" x14ac:dyDescent="0.25">
      <c r="A16591" t="s">
        <v>25768</v>
      </c>
      <c r="B16591" t="s">
        <v>25766</v>
      </c>
    </row>
    <row r="16592" spans="1:2" x14ac:dyDescent="0.25">
      <c r="A16592" t="s">
        <v>25769</v>
      </c>
      <c r="B16592" t="s">
        <v>25770</v>
      </c>
    </row>
    <row r="16593" spans="1:2" x14ac:dyDescent="0.25">
      <c r="A16593" t="s">
        <v>25771</v>
      </c>
      <c r="B16593" t="s">
        <v>25770</v>
      </c>
    </row>
    <row r="16594" spans="1:2" x14ac:dyDescent="0.25">
      <c r="A16594" t="s">
        <v>25772</v>
      </c>
      <c r="B16594" t="s">
        <v>25773</v>
      </c>
    </row>
    <row r="16595" spans="1:2" x14ac:dyDescent="0.25">
      <c r="A16595" t="s">
        <v>25774</v>
      </c>
      <c r="B16595" t="s">
        <v>25773</v>
      </c>
    </row>
    <row r="16596" spans="1:2" x14ac:dyDescent="0.25">
      <c r="A16596" t="s">
        <v>25775</v>
      </c>
      <c r="B16596" t="s">
        <v>25776</v>
      </c>
    </row>
    <row r="16597" spans="1:2" x14ac:dyDescent="0.25">
      <c r="A16597" t="s">
        <v>25777</v>
      </c>
      <c r="B16597" t="s">
        <v>25778</v>
      </c>
    </row>
    <row r="16598" spans="1:2" x14ac:dyDescent="0.25">
      <c r="A16598" t="s">
        <v>25779</v>
      </c>
      <c r="B16598" t="s">
        <v>25780</v>
      </c>
    </row>
    <row r="16599" spans="1:2" x14ac:dyDescent="0.25">
      <c r="A16599" t="s">
        <v>25781</v>
      </c>
    </row>
    <row r="16600" spans="1:2" x14ac:dyDescent="0.25">
      <c r="A16600" t="s">
        <v>25782</v>
      </c>
      <c r="B16600" t="s">
        <v>25783</v>
      </c>
    </row>
    <row r="16601" spans="1:2" x14ac:dyDescent="0.25">
      <c r="A16601" t="s">
        <v>25784</v>
      </c>
      <c r="B16601" t="s">
        <v>25783</v>
      </c>
    </row>
    <row r="16602" spans="1:2" x14ac:dyDescent="0.25">
      <c r="A16602" t="s">
        <v>25785</v>
      </c>
      <c r="B16602" t="s">
        <v>3661</v>
      </c>
    </row>
    <row r="16603" spans="1:2" x14ac:dyDescent="0.25">
      <c r="A16603" t="s">
        <v>25786</v>
      </c>
      <c r="B16603" t="s">
        <v>3661</v>
      </c>
    </row>
    <row r="16604" spans="1:2" x14ac:dyDescent="0.25">
      <c r="A16604" t="s">
        <v>25787</v>
      </c>
      <c r="B16604" t="s">
        <v>25788</v>
      </c>
    </row>
    <row r="16605" spans="1:2" x14ac:dyDescent="0.25">
      <c r="A16605" t="s">
        <v>25789</v>
      </c>
      <c r="B16605" t="s">
        <v>25790</v>
      </c>
    </row>
    <row r="16606" spans="1:2" x14ac:dyDescent="0.25">
      <c r="A16606" t="s">
        <v>25791</v>
      </c>
      <c r="B16606" t="s">
        <v>25790</v>
      </c>
    </row>
    <row r="16607" spans="1:2" x14ac:dyDescent="0.25">
      <c r="A16607" t="s">
        <v>25792</v>
      </c>
      <c r="B16607" t="s">
        <v>25790</v>
      </c>
    </row>
    <row r="16608" spans="1:2" x14ac:dyDescent="0.25">
      <c r="A16608" t="s">
        <v>25793</v>
      </c>
      <c r="B16608" t="s">
        <v>25790</v>
      </c>
    </row>
    <row r="16609" spans="1:2" x14ac:dyDescent="0.25">
      <c r="A16609" t="s">
        <v>25794</v>
      </c>
      <c r="B16609" t="s">
        <v>25790</v>
      </c>
    </row>
    <row r="16610" spans="1:2" x14ac:dyDescent="0.25">
      <c r="A16610" t="s">
        <v>25795</v>
      </c>
      <c r="B16610" t="s">
        <v>25790</v>
      </c>
    </row>
    <row r="16611" spans="1:2" x14ac:dyDescent="0.25">
      <c r="A16611" t="s">
        <v>25796</v>
      </c>
      <c r="B16611" t="s">
        <v>25790</v>
      </c>
    </row>
    <row r="16612" spans="1:2" x14ac:dyDescent="0.25">
      <c r="A16612" t="s">
        <v>25797</v>
      </c>
      <c r="B16612" t="s">
        <v>25790</v>
      </c>
    </row>
    <row r="16613" spans="1:2" x14ac:dyDescent="0.25">
      <c r="A16613" t="s">
        <v>25798</v>
      </c>
      <c r="B16613" t="s">
        <v>25799</v>
      </c>
    </row>
    <row r="16614" spans="1:2" x14ac:dyDescent="0.25">
      <c r="A16614" t="s">
        <v>25800</v>
      </c>
      <c r="B16614" t="s">
        <v>25799</v>
      </c>
    </row>
    <row r="16615" spans="1:2" x14ac:dyDescent="0.25">
      <c r="A16615" t="s">
        <v>25801</v>
      </c>
      <c r="B16615" t="s">
        <v>25799</v>
      </c>
    </row>
    <row r="16616" spans="1:2" x14ac:dyDescent="0.25">
      <c r="A16616" t="s">
        <v>25802</v>
      </c>
      <c r="B16616" t="s">
        <v>25803</v>
      </c>
    </row>
    <row r="16617" spans="1:2" x14ac:dyDescent="0.25">
      <c r="A16617" t="s">
        <v>25804</v>
      </c>
      <c r="B16617" t="s">
        <v>25803</v>
      </c>
    </row>
    <row r="16618" spans="1:2" x14ac:dyDescent="0.25">
      <c r="A16618" t="s">
        <v>25805</v>
      </c>
      <c r="B16618" t="s">
        <v>25803</v>
      </c>
    </row>
    <row r="16619" spans="1:2" x14ac:dyDescent="0.25">
      <c r="A16619" t="s">
        <v>25806</v>
      </c>
      <c r="B16619" t="s">
        <v>25803</v>
      </c>
    </row>
    <row r="16620" spans="1:2" x14ac:dyDescent="0.25">
      <c r="A16620" t="s">
        <v>25807</v>
      </c>
      <c r="B16620" t="s">
        <v>25803</v>
      </c>
    </row>
    <row r="16621" spans="1:2" x14ac:dyDescent="0.25">
      <c r="A16621" t="s">
        <v>25808</v>
      </c>
      <c r="B16621" t="s">
        <v>25803</v>
      </c>
    </row>
    <row r="16622" spans="1:2" x14ac:dyDescent="0.25">
      <c r="A16622" t="s">
        <v>25809</v>
      </c>
      <c r="B16622" t="s">
        <v>25810</v>
      </c>
    </row>
    <row r="16623" spans="1:2" x14ac:dyDescent="0.25">
      <c r="A16623" t="s">
        <v>25811</v>
      </c>
      <c r="B16623" t="s">
        <v>25810</v>
      </c>
    </row>
    <row r="16624" spans="1:2" x14ac:dyDescent="0.25">
      <c r="A16624" t="s">
        <v>25812</v>
      </c>
      <c r="B16624" t="s">
        <v>25810</v>
      </c>
    </row>
    <row r="16625" spans="1:2" x14ac:dyDescent="0.25">
      <c r="A16625" t="s">
        <v>25813</v>
      </c>
      <c r="B16625" t="s">
        <v>25810</v>
      </c>
    </row>
    <row r="16626" spans="1:2" x14ac:dyDescent="0.25">
      <c r="A16626" t="s">
        <v>25814</v>
      </c>
      <c r="B16626" t="s">
        <v>25810</v>
      </c>
    </row>
    <row r="16627" spans="1:2" x14ac:dyDescent="0.25">
      <c r="A16627" t="s">
        <v>25815</v>
      </c>
      <c r="B16627" t="s">
        <v>25810</v>
      </c>
    </row>
    <row r="16628" spans="1:2" x14ac:dyDescent="0.25">
      <c r="A16628" t="s">
        <v>25816</v>
      </c>
      <c r="B16628" t="s">
        <v>25810</v>
      </c>
    </row>
    <row r="16629" spans="1:2" x14ac:dyDescent="0.25">
      <c r="A16629" t="s">
        <v>25817</v>
      </c>
      <c r="B16629" t="s">
        <v>25810</v>
      </c>
    </row>
    <row r="16630" spans="1:2" x14ac:dyDescent="0.25">
      <c r="A16630" t="s">
        <v>25818</v>
      </c>
      <c r="B16630" t="s">
        <v>25810</v>
      </c>
    </row>
    <row r="16631" spans="1:2" x14ac:dyDescent="0.25">
      <c r="A16631" t="s">
        <v>25819</v>
      </c>
      <c r="B16631" t="s">
        <v>25810</v>
      </c>
    </row>
    <row r="16632" spans="1:2" x14ac:dyDescent="0.25">
      <c r="A16632" t="s">
        <v>25820</v>
      </c>
      <c r="B16632" t="s">
        <v>25810</v>
      </c>
    </row>
    <row r="16633" spans="1:2" x14ac:dyDescent="0.25">
      <c r="A16633" t="s">
        <v>25821</v>
      </c>
      <c r="B16633" t="s">
        <v>25810</v>
      </c>
    </row>
    <row r="16634" spans="1:2" x14ac:dyDescent="0.25">
      <c r="A16634" t="s">
        <v>25822</v>
      </c>
      <c r="B16634" t="s">
        <v>25823</v>
      </c>
    </row>
    <row r="16635" spans="1:2" x14ac:dyDescent="0.25">
      <c r="A16635" t="s">
        <v>25824</v>
      </c>
      <c r="B16635" t="s">
        <v>25825</v>
      </c>
    </row>
    <row r="16636" spans="1:2" x14ac:dyDescent="0.25">
      <c r="A16636" t="s">
        <v>25826</v>
      </c>
      <c r="B16636" t="s">
        <v>17609</v>
      </c>
    </row>
    <row r="16637" spans="1:2" x14ac:dyDescent="0.25">
      <c r="A16637" t="s">
        <v>25827</v>
      </c>
      <c r="B16637" t="s">
        <v>25828</v>
      </c>
    </row>
    <row r="16638" spans="1:2" x14ac:dyDescent="0.25">
      <c r="A16638" t="s">
        <v>25829</v>
      </c>
      <c r="B16638" t="s">
        <v>25830</v>
      </c>
    </row>
    <row r="16639" spans="1:2" x14ac:dyDescent="0.25">
      <c r="A16639" t="s">
        <v>25831</v>
      </c>
      <c r="B16639" t="s">
        <v>25832</v>
      </c>
    </row>
    <row r="16640" spans="1:2" x14ac:dyDescent="0.25">
      <c r="A16640" t="s">
        <v>25833</v>
      </c>
      <c r="B16640" t="s">
        <v>25832</v>
      </c>
    </row>
    <row r="16641" spans="1:2" x14ac:dyDescent="0.25">
      <c r="A16641" t="s">
        <v>25834</v>
      </c>
      <c r="B16641" t="s">
        <v>25835</v>
      </c>
    </row>
    <row r="16642" spans="1:2" x14ac:dyDescent="0.25">
      <c r="A16642" t="s">
        <v>25836</v>
      </c>
      <c r="B16642" t="s">
        <v>25835</v>
      </c>
    </row>
    <row r="16643" spans="1:2" x14ac:dyDescent="0.25">
      <c r="A16643" t="s">
        <v>25837</v>
      </c>
      <c r="B16643" t="s">
        <v>25835</v>
      </c>
    </row>
    <row r="16644" spans="1:2" x14ac:dyDescent="0.25">
      <c r="A16644" t="s">
        <v>25838</v>
      </c>
      <c r="B16644" t="s">
        <v>25839</v>
      </c>
    </row>
    <row r="16645" spans="1:2" x14ac:dyDescent="0.25">
      <c r="A16645" t="s">
        <v>25840</v>
      </c>
      <c r="B16645" t="s">
        <v>25841</v>
      </c>
    </row>
    <row r="16646" spans="1:2" x14ac:dyDescent="0.25">
      <c r="A16646" t="s">
        <v>25842</v>
      </c>
      <c r="B16646" t="s">
        <v>25843</v>
      </c>
    </row>
    <row r="16647" spans="1:2" x14ac:dyDescent="0.25">
      <c r="A16647" t="s">
        <v>25844</v>
      </c>
      <c r="B16647" t="s">
        <v>25845</v>
      </c>
    </row>
    <row r="16648" spans="1:2" x14ac:dyDescent="0.25">
      <c r="A16648" t="s">
        <v>25846</v>
      </c>
      <c r="B16648" t="s">
        <v>25847</v>
      </c>
    </row>
    <row r="16649" spans="1:2" x14ac:dyDescent="0.25">
      <c r="A16649" t="s">
        <v>25848</v>
      </c>
      <c r="B16649" t="s">
        <v>25849</v>
      </c>
    </row>
    <row r="16650" spans="1:2" x14ac:dyDescent="0.25">
      <c r="A16650" t="s">
        <v>25850</v>
      </c>
      <c r="B16650" t="s">
        <v>25847</v>
      </c>
    </row>
    <row r="16651" spans="1:2" x14ac:dyDescent="0.25">
      <c r="A16651" t="s">
        <v>25851</v>
      </c>
      <c r="B16651" t="s">
        <v>25852</v>
      </c>
    </row>
    <row r="16652" spans="1:2" x14ac:dyDescent="0.25">
      <c r="A16652" t="s">
        <v>25853</v>
      </c>
      <c r="B16652" t="s">
        <v>25854</v>
      </c>
    </row>
    <row r="16653" spans="1:2" x14ac:dyDescent="0.25">
      <c r="A16653" t="s">
        <v>25855</v>
      </c>
      <c r="B16653" t="s">
        <v>25856</v>
      </c>
    </row>
    <row r="16654" spans="1:2" x14ac:dyDescent="0.25">
      <c r="A16654" t="s">
        <v>25857</v>
      </c>
      <c r="B16654" t="s">
        <v>25858</v>
      </c>
    </row>
    <row r="16655" spans="1:2" x14ac:dyDescent="0.25">
      <c r="A16655" t="s">
        <v>25859</v>
      </c>
      <c r="B16655" t="s">
        <v>25858</v>
      </c>
    </row>
    <row r="16656" spans="1:2" x14ac:dyDescent="0.25">
      <c r="A16656" t="s">
        <v>25860</v>
      </c>
      <c r="B16656" t="s">
        <v>25839</v>
      </c>
    </row>
    <row r="16657" spans="1:2" x14ac:dyDescent="0.25">
      <c r="A16657" t="s">
        <v>25861</v>
      </c>
      <c r="B16657" t="s">
        <v>25862</v>
      </c>
    </row>
    <row r="16658" spans="1:2" x14ac:dyDescent="0.25">
      <c r="A16658" t="s">
        <v>25863</v>
      </c>
      <c r="B16658" t="s">
        <v>25864</v>
      </c>
    </row>
    <row r="16659" spans="1:2" x14ac:dyDescent="0.25">
      <c r="A16659" t="s">
        <v>25865</v>
      </c>
      <c r="B16659" t="s">
        <v>25864</v>
      </c>
    </row>
    <row r="16660" spans="1:2" x14ac:dyDescent="0.25">
      <c r="A16660" t="s">
        <v>25866</v>
      </c>
      <c r="B16660" t="s">
        <v>25864</v>
      </c>
    </row>
    <row r="16661" spans="1:2" x14ac:dyDescent="0.25">
      <c r="A16661" t="s">
        <v>25867</v>
      </c>
      <c r="B16661" t="s">
        <v>25864</v>
      </c>
    </row>
    <row r="16662" spans="1:2" x14ac:dyDescent="0.25">
      <c r="A16662" t="s">
        <v>25868</v>
      </c>
      <c r="B16662" t="s">
        <v>25864</v>
      </c>
    </row>
    <row r="16663" spans="1:2" x14ac:dyDescent="0.25">
      <c r="A16663" t="s">
        <v>25869</v>
      </c>
      <c r="B16663" t="s">
        <v>25864</v>
      </c>
    </row>
    <row r="16664" spans="1:2" x14ac:dyDescent="0.25">
      <c r="A16664" t="s">
        <v>25870</v>
      </c>
      <c r="B16664" t="s">
        <v>25864</v>
      </c>
    </row>
    <row r="16665" spans="1:2" x14ac:dyDescent="0.25">
      <c r="A16665" t="s">
        <v>25871</v>
      </c>
      <c r="B16665" t="s">
        <v>25864</v>
      </c>
    </row>
    <row r="16666" spans="1:2" x14ac:dyDescent="0.25">
      <c r="A16666" t="s">
        <v>25872</v>
      </c>
      <c r="B16666" t="s">
        <v>25864</v>
      </c>
    </row>
    <row r="16667" spans="1:2" x14ac:dyDescent="0.25">
      <c r="A16667" t="s">
        <v>25873</v>
      </c>
      <c r="B16667" t="s">
        <v>25864</v>
      </c>
    </row>
    <row r="16668" spans="1:2" x14ac:dyDescent="0.25">
      <c r="A16668" t="s">
        <v>25874</v>
      </c>
      <c r="B16668" t="s">
        <v>25864</v>
      </c>
    </row>
    <row r="16669" spans="1:2" x14ac:dyDescent="0.25">
      <c r="A16669" t="s">
        <v>25875</v>
      </c>
      <c r="B16669" t="s">
        <v>25864</v>
      </c>
    </row>
    <row r="16670" spans="1:2" x14ac:dyDescent="0.25">
      <c r="A16670" t="s">
        <v>25876</v>
      </c>
      <c r="B16670" t="s">
        <v>25877</v>
      </c>
    </row>
    <row r="16671" spans="1:2" x14ac:dyDescent="0.25">
      <c r="A16671" t="s">
        <v>25878</v>
      </c>
      <c r="B16671" t="s">
        <v>25877</v>
      </c>
    </row>
    <row r="16672" spans="1:2" x14ac:dyDescent="0.25">
      <c r="A16672" t="s">
        <v>25879</v>
      </c>
      <c r="B16672" t="s">
        <v>25880</v>
      </c>
    </row>
    <row r="16673" spans="1:2" x14ac:dyDescent="0.25">
      <c r="A16673" t="s">
        <v>25881</v>
      </c>
      <c r="B16673" t="s">
        <v>25880</v>
      </c>
    </row>
    <row r="16674" spans="1:2" x14ac:dyDescent="0.25">
      <c r="A16674" t="s">
        <v>25882</v>
      </c>
      <c r="B16674" t="s">
        <v>25880</v>
      </c>
    </row>
    <row r="16675" spans="1:2" x14ac:dyDescent="0.25">
      <c r="A16675" t="s">
        <v>25883</v>
      </c>
      <c r="B16675" t="s">
        <v>25880</v>
      </c>
    </row>
    <row r="16676" spans="1:2" x14ac:dyDescent="0.25">
      <c r="A16676" t="s">
        <v>25884</v>
      </c>
      <c r="B16676" t="s">
        <v>25885</v>
      </c>
    </row>
    <row r="16677" spans="1:2" x14ac:dyDescent="0.25">
      <c r="A16677" t="s">
        <v>25886</v>
      </c>
      <c r="B16677" t="s">
        <v>25887</v>
      </c>
    </row>
    <row r="16678" spans="1:2" x14ac:dyDescent="0.25">
      <c r="A16678" t="s">
        <v>25888</v>
      </c>
      <c r="B16678" t="s">
        <v>25887</v>
      </c>
    </row>
    <row r="16679" spans="1:2" x14ac:dyDescent="0.25">
      <c r="A16679" t="s">
        <v>25889</v>
      </c>
      <c r="B16679" t="s">
        <v>25887</v>
      </c>
    </row>
    <row r="16680" spans="1:2" x14ac:dyDescent="0.25">
      <c r="A16680" t="s">
        <v>25890</v>
      </c>
      <c r="B16680" t="s">
        <v>25887</v>
      </c>
    </row>
    <row r="16681" spans="1:2" x14ac:dyDescent="0.25">
      <c r="A16681" t="s">
        <v>25891</v>
      </c>
      <c r="B16681" t="s">
        <v>25892</v>
      </c>
    </row>
    <row r="16682" spans="1:2" x14ac:dyDescent="0.25">
      <c r="A16682" t="s">
        <v>25893</v>
      </c>
      <c r="B16682" t="s">
        <v>25892</v>
      </c>
    </row>
    <row r="16683" spans="1:2" x14ac:dyDescent="0.25">
      <c r="A16683" t="s">
        <v>25894</v>
      </c>
      <c r="B16683" t="s">
        <v>25895</v>
      </c>
    </row>
    <row r="16684" spans="1:2" x14ac:dyDescent="0.25">
      <c r="A16684" t="s">
        <v>25896</v>
      </c>
      <c r="B16684" t="s">
        <v>25897</v>
      </c>
    </row>
    <row r="16685" spans="1:2" x14ac:dyDescent="0.25">
      <c r="A16685" t="s">
        <v>25898</v>
      </c>
      <c r="B16685" t="s">
        <v>25899</v>
      </c>
    </row>
    <row r="16686" spans="1:2" x14ac:dyDescent="0.25">
      <c r="A16686" t="s">
        <v>25900</v>
      </c>
      <c r="B16686" t="s">
        <v>25899</v>
      </c>
    </row>
    <row r="16687" spans="1:2" x14ac:dyDescent="0.25">
      <c r="A16687" t="s">
        <v>25901</v>
      </c>
      <c r="B16687" t="s">
        <v>25899</v>
      </c>
    </row>
    <row r="16688" spans="1:2" x14ac:dyDescent="0.25">
      <c r="A16688" t="s">
        <v>25902</v>
      </c>
      <c r="B16688" t="s">
        <v>25899</v>
      </c>
    </row>
    <row r="16689" spans="1:2" x14ac:dyDescent="0.25">
      <c r="A16689" t="s">
        <v>25903</v>
      </c>
      <c r="B16689" t="s">
        <v>25899</v>
      </c>
    </row>
    <row r="16690" spans="1:2" x14ac:dyDescent="0.25">
      <c r="A16690" t="s">
        <v>25904</v>
      </c>
      <c r="B16690" t="s">
        <v>25899</v>
      </c>
    </row>
    <row r="16691" spans="1:2" x14ac:dyDescent="0.25">
      <c r="A16691" t="s">
        <v>25905</v>
      </c>
      <c r="B16691" t="s">
        <v>25899</v>
      </c>
    </row>
    <row r="16692" spans="1:2" x14ac:dyDescent="0.25">
      <c r="A16692" t="s">
        <v>25906</v>
      </c>
      <c r="B16692" t="s">
        <v>25899</v>
      </c>
    </row>
    <row r="16693" spans="1:2" x14ac:dyDescent="0.25">
      <c r="A16693" t="s">
        <v>25907</v>
      </c>
      <c r="B16693" t="s">
        <v>25899</v>
      </c>
    </row>
    <row r="16694" spans="1:2" x14ac:dyDescent="0.25">
      <c r="A16694" t="s">
        <v>25908</v>
      </c>
      <c r="B16694" t="s">
        <v>25899</v>
      </c>
    </row>
    <row r="16695" spans="1:2" x14ac:dyDescent="0.25">
      <c r="A16695" t="s">
        <v>25909</v>
      </c>
      <c r="B16695" t="s">
        <v>25899</v>
      </c>
    </row>
    <row r="16696" spans="1:2" x14ac:dyDescent="0.25">
      <c r="A16696" t="s">
        <v>25910</v>
      </c>
      <c r="B16696" t="s">
        <v>25899</v>
      </c>
    </row>
    <row r="16697" spans="1:2" x14ac:dyDescent="0.25">
      <c r="A16697" t="s">
        <v>25911</v>
      </c>
      <c r="B16697" t="s">
        <v>25899</v>
      </c>
    </row>
    <row r="16698" spans="1:2" x14ac:dyDescent="0.25">
      <c r="A16698" t="s">
        <v>25912</v>
      </c>
      <c r="B16698" t="s">
        <v>25899</v>
      </c>
    </row>
    <row r="16699" spans="1:2" x14ac:dyDescent="0.25">
      <c r="A16699" t="s">
        <v>25913</v>
      </c>
      <c r="B16699" t="s">
        <v>25899</v>
      </c>
    </row>
    <row r="16700" spans="1:2" x14ac:dyDescent="0.25">
      <c r="A16700" t="s">
        <v>25914</v>
      </c>
      <c r="B16700" t="s">
        <v>25899</v>
      </c>
    </row>
    <row r="16701" spans="1:2" x14ac:dyDescent="0.25">
      <c r="A16701" t="s">
        <v>25915</v>
      </c>
      <c r="B16701" t="s">
        <v>25899</v>
      </c>
    </row>
    <row r="16702" spans="1:2" x14ac:dyDescent="0.25">
      <c r="A16702" t="s">
        <v>25916</v>
      </c>
      <c r="B16702" t="s">
        <v>25899</v>
      </c>
    </row>
    <row r="16703" spans="1:2" x14ac:dyDescent="0.25">
      <c r="A16703" t="s">
        <v>25917</v>
      </c>
      <c r="B16703" t="s">
        <v>25918</v>
      </c>
    </row>
    <row r="16704" spans="1:2" x14ac:dyDescent="0.25">
      <c r="A16704" t="s">
        <v>25919</v>
      </c>
      <c r="B16704" t="s">
        <v>25918</v>
      </c>
    </row>
    <row r="16705" spans="1:2" x14ac:dyDescent="0.25">
      <c r="A16705" t="s">
        <v>25920</v>
      </c>
      <c r="B16705" t="s">
        <v>25918</v>
      </c>
    </row>
    <row r="16706" spans="1:2" x14ac:dyDescent="0.25">
      <c r="A16706" t="s">
        <v>25921</v>
      </c>
      <c r="B16706" t="s">
        <v>25918</v>
      </c>
    </row>
    <row r="16707" spans="1:2" x14ac:dyDescent="0.25">
      <c r="A16707" t="s">
        <v>25922</v>
      </c>
      <c r="B16707" t="s">
        <v>25918</v>
      </c>
    </row>
    <row r="16708" spans="1:2" x14ac:dyDescent="0.25">
      <c r="A16708" t="s">
        <v>25923</v>
      </c>
      <c r="B16708" t="s">
        <v>25918</v>
      </c>
    </row>
    <row r="16709" spans="1:2" x14ac:dyDescent="0.25">
      <c r="A16709" t="s">
        <v>25924</v>
      </c>
      <c r="B16709" t="s">
        <v>25918</v>
      </c>
    </row>
    <row r="16710" spans="1:2" x14ac:dyDescent="0.25">
      <c r="A16710" t="s">
        <v>25925</v>
      </c>
      <c r="B16710" t="s">
        <v>25918</v>
      </c>
    </row>
    <row r="16711" spans="1:2" x14ac:dyDescent="0.25">
      <c r="A16711" t="s">
        <v>25926</v>
      </c>
      <c r="B16711" t="s">
        <v>25918</v>
      </c>
    </row>
    <row r="16712" spans="1:2" x14ac:dyDescent="0.25">
      <c r="A16712" t="s">
        <v>25927</v>
      </c>
      <c r="B16712" t="s">
        <v>25918</v>
      </c>
    </row>
    <row r="16713" spans="1:2" x14ac:dyDescent="0.25">
      <c r="A16713" t="s">
        <v>25928</v>
      </c>
      <c r="B16713" t="s">
        <v>25918</v>
      </c>
    </row>
    <row r="16714" spans="1:2" x14ac:dyDescent="0.25">
      <c r="A16714" t="s">
        <v>25929</v>
      </c>
      <c r="B16714" t="s">
        <v>25918</v>
      </c>
    </row>
    <row r="16715" spans="1:2" x14ac:dyDescent="0.25">
      <c r="A16715" t="s">
        <v>25930</v>
      </c>
      <c r="B16715" t="s">
        <v>25918</v>
      </c>
    </row>
    <row r="16716" spans="1:2" x14ac:dyDescent="0.25">
      <c r="A16716" t="s">
        <v>25931</v>
      </c>
      <c r="B16716" t="s">
        <v>25918</v>
      </c>
    </row>
    <row r="16717" spans="1:2" x14ac:dyDescent="0.25">
      <c r="A16717" t="s">
        <v>25932</v>
      </c>
      <c r="B16717" t="s">
        <v>25918</v>
      </c>
    </row>
    <row r="16718" spans="1:2" x14ac:dyDescent="0.25">
      <c r="A16718" t="s">
        <v>25933</v>
      </c>
      <c r="B16718" t="s">
        <v>25918</v>
      </c>
    </row>
    <row r="16719" spans="1:2" x14ac:dyDescent="0.25">
      <c r="A16719" t="s">
        <v>25934</v>
      </c>
      <c r="B16719" t="s">
        <v>25918</v>
      </c>
    </row>
    <row r="16720" spans="1:2" x14ac:dyDescent="0.25">
      <c r="A16720" t="s">
        <v>25935</v>
      </c>
      <c r="B16720" t="s">
        <v>25918</v>
      </c>
    </row>
    <row r="16721" spans="1:2" x14ac:dyDescent="0.25">
      <c r="A16721" t="s">
        <v>25936</v>
      </c>
      <c r="B16721" t="s">
        <v>25918</v>
      </c>
    </row>
    <row r="16722" spans="1:2" x14ac:dyDescent="0.25">
      <c r="A16722" t="s">
        <v>25937</v>
      </c>
      <c r="B16722" t="s">
        <v>25918</v>
      </c>
    </row>
    <row r="16723" spans="1:2" x14ac:dyDescent="0.25">
      <c r="A16723" t="s">
        <v>25938</v>
      </c>
      <c r="B16723" t="s">
        <v>25918</v>
      </c>
    </row>
    <row r="16724" spans="1:2" x14ac:dyDescent="0.25">
      <c r="A16724" t="s">
        <v>25939</v>
      </c>
      <c r="B16724" t="s">
        <v>25940</v>
      </c>
    </row>
    <row r="16725" spans="1:2" x14ac:dyDescent="0.25">
      <c r="A16725" t="s">
        <v>25941</v>
      </c>
      <c r="B16725" t="s">
        <v>25940</v>
      </c>
    </row>
    <row r="16726" spans="1:2" x14ac:dyDescent="0.25">
      <c r="A16726" t="s">
        <v>25942</v>
      </c>
      <c r="B16726" t="s">
        <v>25940</v>
      </c>
    </row>
    <row r="16727" spans="1:2" x14ac:dyDescent="0.25">
      <c r="A16727" t="s">
        <v>25943</v>
      </c>
      <c r="B16727" t="s">
        <v>25940</v>
      </c>
    </row>
    <row r="16728" spans="1:2" x14ac:dyDescent="0.25">
      <c r="A16728" t="s">
        <v>25944</v>
      </c>
      <c r="B16728" t="s">
        <v>25940</v>
      </c>
    </row>
    <row r="16729" spans="1:2" x14ac:dyDescent="0.25">
      <c r="A16729" t="s">
        <v>25945</v>
      </c>
      <c r="B16729" t="s">
        <v>25940</v>
      </c>
    </row>
    <row r="16730" spans="1:2" x14ac:dyDescent="0.25">
      <c r="A16730" t="s">
        <v>25946</v>
      </c>
      <c r="B16730" t="s">
        <v>25940</v>
      </c>
    </row>
    <row r="16731" spans="1:2" x14ac:dyDescent="0.25">
      <c r="A16731" t="s">
        <v>25947</v>
      </c>
      <c r="B16731" t="s">
        <v>25940</v>
      </c>
    </row>
    <row r="16732" spans="1:2" x14ac:dyDescent="0.25">
      <c r="A16732" t="s">
        <v>25948</v>
      </c>
      <c r="B16732" t="s">
        <v>25940</v>
      </c>
    </row>
    <row r="16733" spans="1:2" x14ac:dyDescent="0.25">
      <c r="A16733" t="s">
        <v>25949</v>
      </c>
      <c r="B16733" t="s">
        <v>25940</v>
      </c>
    </row>
    <row r="16734" spans="1:2" x14ac:dyDescent="0.25">
      <c r="A16734" t="s">
        <v>25950</v>
      </c>
      <c r="B16734" t="s">
        <v>25940</v>
      </c>
    </row>
    <row r="16735" spans="1:2" x14ac:dyDescent="0.25">
      <c r="A16735" t="s">
        <v>25951</v>
      </c>
      <c r="B16735" t="s">
        <v>25940</v>
      </c>
    </row>
    <row r="16736" spans="1:2" x14ac:dyDescent="0.25">
      <c r="A16736" t="s">
        <v>25952</v>
      </c>
      <c r="B16736" t="s">
        <v>25940</v>
      </c>
    </row>
    <row r="16737" spans="1:2" x14ac:dyDescent="0.25">
      <c r="A16737" t="s">
        <v>25953</v>
      </c>
      <c r="B16737" t="s">
        <v>25940</v>
      </c>
    </row>
    <row r="16738" spans="1:2" x14ac:dyDescent="0.25">
      <c r="A16738" t="s">
        <v>25954</v>
      </c>
      <c r="B16738" t="s">
        <v>25940</v>
      </c>
    </row>
    <row r="16739" spans="1:2" x14ac:dyDescent="0.25">
      <c r="A16739" t="s">
        <v>25955</v>
      </c>
      <c r="B16739" t="s">
        <v>25940</v>
      </c>
    </row>
    <row r="16740" spans="1:2" x14ac:dyDescent="0.25">
      <c r="A16740" t="s">
        <v>25956</v>
      </c>
      <c r="B16740" t="s">
        <v>25940</v>
      </c>
    </row>
    <row r="16741" spans="1:2" x14ac:dyDescent="0.25">
      <c r="A16741" t="s">
        <v>25957</v>
      </c>
      <c r="B16741" t="s">
        <v>25940</v>
      </c>
    </row>
    <row r="16742" spans="1:2" x14ac:dyDescent="0.25">
      <c r="A16742" t="s">
        <v>25958</v>
      </c>
      <c r="B16742" t="s">
        <v>25940</v>
      </c>
    </row>
    <row r="16743" spans="1:2" x14ac:dyDescent="0.25">
      <c r="A16743" t="s">
        <v>25959</v>
      </c>
      <c r="B16743" t="s">
        <v>25940</v>
      </c>
    </row>
    <row r="16744" spans="1:2" x14ac:dyDescent="0.25">
      <c r="A16744" t="s">
        <v>25960</v>
      </c>
      <c r="B16744" t="s">
        <v>25940</v>
      </c>
    </row>
    <row r="16745" spans="1:2" x14ac:dyDescent="0.25">
      <c r="A16745" t="s">
        <v>25961</v>
      </c>
      <c r="B16745" t="s">
        <v>25940</v>
      </c>
    </row>
    <row r="16746" spans="1:2" x14ac:dyDescent="0.25">
      <c r="A16746" t="s">
        <v>25962</v>
      </c>
      <c r="B16746" t="s">
        <v>25940</v>
      </c>
    </row>
    <row r="16747" spans="1:2" x14ac:dyDescent="0.25">
      <c r="A16747" t="s">
        <v>25963</v>
      </c>
      <c r="B16747" t="s">
        <v>25940</v>
      </c>
    </row>
    <row r="16748" spans="1:2" x14ac:dyDescent="0.25">
      <c r="A16748" t="s">
        <v>25964</v>
      </c>
      <c r="B16748" t="s">
        <v>25940</v>
      </c>
    </row>
    <row r="16749" spans="1:2" x14ac:dyDescent="0.25">
      <c r="A16749" t="s">
        <v>25965</v>
      </c>
      <c r="B16749" t="s">
        <v>25940</v>
      </c>
    </row>
    <row r="16750" spans="1:2" x14ac:dyDescent="0.25">
      <c r="A16750" t="s">
        <v>25966</v>
      </c>
      <c r="B16750" t="s">
        <v>25940</v>
      </c>
    </row>
    <row r="16751" spans="1:2" x14ac:dyDescent="0.25">
      <c r="A16751" t="s">
        <v>25967</v>
      </c>
      <c r="B16751" t="s">
        <v>25940</v>
      </c>
    </row>
    <row r="16752" spans="1:2" x14ac:dyDescent="0.25">
      <c r="A16752" t="s">
        <v>25968</v>
      </c>
      <c r="B16752" t="s">
        <v>25940</v>
      </c>
    </row>
    <row r="16753" spans="1:2" x14ac:dyDescent="0.25">
      <c r="A16753" t="s">
        <v>25969</v>
      </c>
      <c r="B16753" t="s">
        <v>25940</v>
      </c>
    </row>
    <row r="16754" spans="1:2" x14ac:dyDescent="0.25">
      <c r="A16754" t="s">
        <v>25970</v>
      </c>
      <c r="B16754" t="s">
        <v>25940</v>
      </c>
    </row>
    <row r="16755" spans="1:2" x14ac:dyDescent="0.25">
      <c r="A16755" t="s">
        <v>25971</v>
      </c>
      <c r="B16755" t="s">
        <v>25940</v>
      </c>
    </row>
    <row r="16756" spans="1:2" x14ac:dyDescent="0.25">
      <c r="A16756" t="s">
        <v>25972</v>
      </c>
      <c r="B16756" t="s">
        <v>25940</v>
      </c>
    </row>
    <row r="16757" spans="1:2" x14ac:dyDescent="0.25">
      <c r="A16757" t="s">
        <v>25973</v>
      </c>
      <c r="B16757" t="s">
        <v>25940</v>
      </c>
    </row>
    <row r="16758" spans="1:2" x14ac:dyDescent="0.25">
      <c r="A16758" t="s">
        <v>25974</v>
      </c>
      <c r="B16758" t="s">
        <v>25940</v>
      </c>
    </row>
    <row r="16759" spans="1:2" x14ac:dyDescent="0.25">
      <c r="A16759" t="s">
        <v>25975</v>
      </c>
      <c r="B16759" t="s">
        <v>25940</v>
      </c>
    </row>
    <row r="16760" spans="1:2" x14ac:dyDescent="0.25">
      <c r="A16760" t="s">
        <v>25976</v>
      </c>
      <c r="B16760" t="s">
        <v>25940</v>
      </c>
    </row>
    <row r="16761" spans="1:2" x14ac:dyDescent="0.25">
      <c r="A16761" t="s">
        <v>25977</v>
      </c>
      <c r="B16761" t="s">
        <v>25940</v>
      </c>
    </row>
    <row r="16762" spans="1:2" x14ac:dyDescent="0.25">
      <c r="A16762" t="s">
        <v>25978</v>
      </c>
      <c r="B16762" t="s">
        <v>25940</v>
      </c>
    </row>
    <row r="16763" spans="1:2" x14ac:dyDescent="0.25">
      <c r="A16763" t="s">
        <v>25979</v>
      </c>
      <c r="B16763" t="s">
        <v>25940</v>
      </c>
    </row>
    <row r="16764" spans="1:2" x14ac:dyDescent="0.25">
      <c r="A16764" t="s">
        <v>25980</v>
      </c>
      <c r="B16764" t="s">
        <v>25940</v>
      </c>
    </row>
    <row r="16765" spans="1:2" x14ac:dyDescent="0.25">
      <c r="A16765" t="s">
        <v>25981</v>
      </c>
      <c r="B16765" t="s">
        <v>25940</v>
      </c>
    </row>
    <row r="16766" spans="1:2" x14ac:dyDescent="0.25">
      <c r="A16766" t="s">
        <v>25982</v>
      </c>
      <c r="B16766" t="s">
        <v>25940</v>
      </c>
    </row>
    <row r="16767" spans="1:2" x14ac:dyDescent="0.25">
      <c r="A16767" t="s">
        <v>25983</v>
      </c>
      <c r="B16767" t="s">
        <v>25940</v>
      </c>
    </row>
    <row r="16768" spans="1:2" x14ac:dyDescent="0.25">
      <c r="A16768" t="s">
        <v>25984</v>
      </c>
      <c r="B16768" t="s">
        <v>25940</v>
      </c>
    </row>
    <row r="16769" spans="1:2" x14ac:dyDescent="0.25">
      <c r="A16769" t="s">
        <v>25985</v>
      </c>
      <c r="B16769" t="s">
        <v>25940</v>
      </c>
    </row>
    <row r="16770" spans="1:2" x14ac:dyDescent="0.25">
      <c r="A16770" t="s">
        <v>25986</v>
      </c>
      <c r="B16770" t="s">
        <v>25940</v>
      </c>
    </row>
    <row r="16771" spans="1:2" x14ac:dyDescent="0.25">
      <c r="A16771" t="s">
        <v>25987</v>
      </c>
      <c r="B16771" t="s">
        <v>25940</v>
      </c>
    </row>
    <row r="16772" spans="1:2" x14ac:dyDescent="0.25">
      <c r="A16772" t="s">
        <v>25988</v>
      </c>
      <c r="B16772" t="s">
        <v>25940</v>
      </c>
    </row>
    <row r="16773" spans="1:2" x14ac:dyDescent="0.25">
      <c r="A16773" t="s">
        <v>25989</v>
      </c>
      <c r="B16773" t="s">
        <v>25940</v>
      </c>
    </row>
    <row r="16774" spans="1:2" x14ac:dyDescent="0.25">
      <c r="A16774" t="s">
        <v>25990</v>
      </c>
      <c r="B16774" t="s">
        <v>25940</v>
      </c>
    </row>
    <row r="16775" spans="1:2" x14ac:dyDescent="0.25">
      <c r="A16775" t="s">
        <v>25991</v>
      </c>
      <c r="B16775" t="s">
        <v>25940</v>
      </c>
    </row>
    <row r="16776" spans="1:2" x14ac:dyDescent="0.25">
      <c r="A16776" t="s">
        <v>25992</v>
      </c>
      <c r="B16776" t="s">
        <v>25940</v>
      </c>
    </row>
    <row r="16777" spans="1:2" x14ac:dyDescent="0.25">
      <c r="A16777" t="s">
        <v>25993</v>
      </c>
      <c r="B16777" t="s">
        <v>25940</v>
      </c>
    </row>
    <row r="16778" spans="1:2" x14ac:dyDescent="0.25">
      <c r="A16778" t="s">
        <v>25994</v>
      </c>
      <c r="B16778" t="s">
        <v>25940</v>
      </c>
    </row>
    <row r="16779" spans="1:2" x14ac:dyDescent="0.25">
      <c r="A16779" t="s">
        <v>25995</v>
      </c>
      <c r="B16779" t="s">
        <v>25940</v>
      </c>
    </row>
    <row r="16780" spans="1:2" x14ac:dyDescent="0.25">
      <c r="A16780" t="s">
        <v>25996</v>
      </c>
      <c r="B16780" t="s">
        <v>25997</v>
      </c>
    </row>
    <row r="16781" spans="1:2" x14ac:dyDescent="0.25">
      <c r="A16781" t="s">
        <v>25998</v>
      </c>
      <c r="B16781" t="s">
        <v>25997</v>
      </c>
    </row>
    <row r="16782" spans="1:2" x14ac:dyDescent="0.25">
      <c r="A16782" t="s">
        <v>25999</v>
      </c>
      <c r="B16782" t="s">
        <v>16249</v>
      </c>
    </row>
    <row r="16783" spans="1:2" x14ac:dyDescent="0.25">
      <c r="A16783" t="s">
        <v>26000</v>
      </c>
      <c r="B16783" t="s">
        <v>16249</v>
      </c>
    </row>
    <row r="16784" spans="1:2" x14ac:dyDescent="0.25">
      <c r="A16784" t="s">
        <v>26001</v>
      </c>
      <c r="B16784" t="s">
        <v>16249</v>
      </c>
    </row>
    <row r="16785" spans="1:2" x14ac:dyDescent="0.25">
      <c r="A16785" t="s">
        <v>26002</v>
      </c>
      <c r="B16785" t="s">
        <v>26003</v>
      </c>
    </row>
    <row r="16786" spans="1:2" x14ac:dyDescent="0.25">
      <c r="A16786" t="s">
        <v>26004</v>
      </c>
      <c r="B16786" t="s">
        <v>26005</v>
      </c>
    </row>
    <row r="16787" spans="1:2" x14ac:dyDescent="0.25">
      <c r="A16787" t="s">
        <v>26006</v>
      </c>
      <c r="B16787" t="s">
        <v>26005</v>
      </c>
    </row>
    <row r="16788" spans="1:2" x14ac:dyDescent="0.25">
      <c r="A16788" t="s">
        <v>26007</v>
      </c>
      <c r="B16788" t="s">
        <v>26005</v>
      </c>
    </row>
    <row r="16789" spans="1:2" x14ac:dyDescent="0.25">
      <c r="A16789" t="s">
        <v>26008</v>
      </c>
      <c r="B16789" t="s">
        <v>26009</v>
      </c>
    </row>
    <row r="16790" spans="1:2" x14ac:dyDescent="0.25">
      <c r="A16790" t="s">
        <v>26010</v>
      </c>
      <c r="B16790" t="s">
        <v>17612</v>
      </c>
    </row>
    <row r="16791" spans="1:2" x14ac:dyDescent="0.25">
      <c r="A16791" t="s">
        <v>26011</v>
      </c>
      <c r="B16791" t="s">
        <v>26012</v>
      </c>
    </row>
    <row r="16792" spans="1:2" x14ac:dyDescent="0.25">
      <c r="A16792" t="s">
        <v>26013</v>
      </c>
      <c r="B16792" t="s">
        <v>26014</v>
      </c>
    </row>
    <row r="16793" spans="1:2" x14ac:dyDescent="0.25">
      <c r="A16793" t="s">
        <v>26015</v>
      </c>
      <c r="B16793" t="s">
        <v>26016</v>
      </c>
    </row>
    <row r="16794" spans="1:2" x14ac:dyDescent="0.25">
      <c r="A16794" t="s">
        <v>26017</v>
      </c>
      <c r="B16794" t="s">
        <v>26016</v>
      </c>
    </row>
    <row r="16795" spans="1:2" x14ac:dyDescent="0.25">
      <c r="A16795" t="s">
        <v>26018</v>
      </c>
      <c r="B16795" t="s">
        <v>26016</v>
      </c>
    </row>
    <row r="16796" spans="1:2" x14ac:dyDescent="0.25">
      <c r="A16796" t="s">
        <v>26019</v>
      </c>
      <c r="B16796" t="s">
        <v>26016</v>
      </c>
    </row>
    <row r="16797" spans="1:2" x14ac:dyDescent="0.25">
      <c r="A16797" t="s">
        <v>26020</v>
      </c>
      <c r="B16797" t="s">
        <v>26016</v>
      </c>
    </row>
    <row r="16798" spans="1:2" x14ac:dyDescent="0.25">
      <c r="A16798" t="s">
        <v>26021</v>
      </c>
      <c r="B16798" t="s">
        <v>26014</v>
      </c>
    </row>
    <row r="16799" spans="1:2" x14ac:dyDescent="0.25">
      <c r="A16799" t="s">
        <v>26022</v>
      </c>
      <c r="B16799" t="s">
        <v>26014</v>
      </c>
    </row>
    <row r="16800" spans="1:2" x14ac:dyDescent="0.25">
      <c r="A16800" t="s">
        <v>26023</v>
      </c>
      <c r="B16800" t="s">
        <v>26024</v>
      </c>
    </row>
    <row r="16801" spans="1:2" x14ac:dyDescent="0.25">
      <c r="A16801" t="s">
        <v>26025</v>
      </c>
      <c r="B16801" t="s">
        <v>26026</v>
      </c>
    </row>
    <row r="16802" spans="1:2" x14ac:dyDescent="0.25">
      <c r="A16802" t="s">
        <v>26027</v>
      </c>
      <c r="B16802" t="s">
        <v>26028</v>
      </c>
    </row>
    <row r="16803" spans="1:2" x14ac:dyDescent="0.25">
      <c r="A16803" t="s">
        <v>26029</v>
      </c>
      <c r="B16803" t="s">
        <v>26028</v>
      </c>
    </row>
    <row r="16804" spans="1:2" x14ac:dyDescent="0.25">
      <c r="A16804" t="s">
        <v>26030</v>
      </c>
      <c r="B16804" t="s">
        <v>26031</v>
      </c>
    </row>
    <row r="16805" spans="1:2" x14ac:dyDescent="0.25">
      <c r="A16805" t="s">
        <v>26032</v>
      </c>
      <c r="B16805" t="s">
        <v>26031</v>
      </c>
    </row>
    <row r="16806" spans="1:2" x14ac:dyDescent="0.25">
      <c r="A16806" t="s">
        <v>26033</v>
      </c>
      <c r="B16806" t="s">
        <v>26034</v>
      </c>
    </row>
    <row r="16807" spans="1:2" x14ac:dyDescent="0.25">
      <c r="A16807" t="s">
        <v>26035</v>
      </c>
      <c r="B16807" t="s">
        <v>26034</v>
      </c>
    </row>
    <row r="16808" spans="1:2" x14ac:dyDescent="0.25">
      <c r="A16808" t="s">
        <v>26036</v>
      </c>
      <c r="B16808" t="s">
        <v>26037</v>
      </c>
    </row>
    <row r="16809" spans="1:2" x14ac:dyDescent="0.25">
      <c r="A16809" t="s">
        <v>26038</v>
      </c>
      <c r="B16809" t="s">
        <v>26037</v>
      </c>
    </row>
    <row r="16810" spans="1:2" x14ac:dyDescent="0.25">
      <c r="A16810" t="s">
        <v>26039</v>
      </c>
      <c r="B16810" t="s">
        <v>26037</v>
      </c>
    </row>
    <row r="16811" spans="1:2" x14ac:dyDescent="0.25">
      <c r="A16811" t="s">
        <v>26040</v>
      </c>
      <c r="B16811" t="s">
        <v>26041</v>
      </c>
    </row>
    <row r="16812" spans="1:2" x14ac:dyDescent="0.25">
      <c r="A16812" t="s">
        <v>26042</v>
      </c>
      <c r="B16812" t="s">
        <v>26041</v>
      </c>
    </row>
    <row r="16813" spans="1:2" x14ac:dyDescent="0.25">
      <c r="A16813" t="s">
        <v>26043</v>
      </c>
      <c r="B16813" t="s">
        <v>26041</v>
      </c>
    </row>
    <row r="16814" spans="1:2" x14ac:dyDescent="0.25">
      <c r="A16814" t="s">
        <v>26044</v>
      </c>
      <c r="B16814" t="s">
        <v>26045</v>
      </c>
    </row>
    <row r="16815" spans="1:2" x14ac:dyDescent="0.25">
      <c r="A16815" t="s">
        <v>26046</v>
      </c>
      <c r="B16815" t="s">
        <v>26047</v>
      </c>
    </row>
    <row r="16816" spans="1:2" x14ac:dyDescent="0.25">
      <c r="A16816" t="s">
        <v>26048</v>
      </c>
      <c r="B16816" t="s">
        <v>26049</v>
      </c>
    </row>
    <row r="16817" spans="1:2" x14ac:dyDescent="0.25">
      <c r="A16817" t="s">
        <v>26050</v>
      </c>
      <c r="B16817" t="s">
        <v>26049</v>
      </c>
    </row>
    <row r="16818" spans="1:2" x14ac:dyDescent="0.25">
      <c r="A16818" t="s">
        <v>26051</v>
      </c>
      <c r="B16818" t="s">
        <v>26049</v>
      </c>
    </row>
    <row r="16819" spans="1:2" x14ac:dyDescent="0.25">
      <c r="A16819" t="s">
        <v>26052</v>
      </c>
      <c r="B16819" t="s">
        <v>26049</v>
      </c>
    </row>
    <row r="16820" spans="1:2" x14ac:dyDescent="0.25">
      <c r="A16820" t="s">
        <v>26053</v>
      </c>
      <c r="B16820" t="s">
        <v>8906</v>
      </c>
    </row>
    <row r="16821" spans="1:2" x14ac:dyDescent="0.25">
      <c r="A16821" t="s">
        <v>26054</v>
      </c>
      <c r="B16821" t="s">
        <v>26055</v>
      </c>
    </row>
    <row r="16822" spans="1:2" x14ac:dyDescent="0.25">
      <c r="A16822" t="s">
        <v>26056</v>
      </c>
      <c r="B16822" t="s">
        <v>26057</v>
      </c>
    </row>
    <row r="16823" spans="1:2" x14ac:dyDescent="0.25">
      <c r="A16823" t="s">
        <v>26058</v>
      </c>
      <c r="B16823" t="s">
        <v>26057</v>
      </c>
    </row>
    <row r="16824" spans="1:2" x14ac:dyDescent="0.25">
      <c r="A16824" t="s">
        <v>26059</v>
      </c>
      <c r="B16824" t="s">
        <v>26060</v>
      </c>
    </row>
    <row r="16825" spans="1:2" x14ac:dyDescent="0.25">
      <c r="A16825" t="s">
        <v>26061</v>
      </c>
      <c r="B16825" t="s">
        <v>26062</v>
      </c>
    </row>
    <row r="16826" spans="1:2" x14ac:dyDescent="0.25">
      <c r="A16826" t="s">
        <v>26063</v>
      </c>
      <c r="B16826" t="s">
        <v>26064</v>
      </c>
    </row>
    <row r="16827" spans="1:2" x14ac:dyDescent="0.25">
      <c r="A16827" t="s">
        <v>26065</v>
      </c>
      <c r="B16827" t="s">
        <v>26064</v>
      </c>
    </row>
    <row r="16828" spans="1:2" x14ac:dyDescent="0.25">
      <c r="A16828" t="s">
        <v>26066</v>
      </c>
      <c r="B16828" t="s">
        <v>26064</v>
      </c>
    </row>
    <row r="16829" spans="1:2" x14ac:dyDescent="0.25">
      <c r="A16829" t="s">
        <v>26067</v>
      </c>
      <c r="B16829" t="s">
        <v>26064</v>
      </c>
    </row>
    <row r="16830" spans="1:2" x14ac:dyDescent="0.25">
      <c r="A16830" t="s">
        <v>26068</v>
      </c>
      <c r="B16830" t="s">
        <v>26064</v>
      </c>
    </row>
    <row r="16831" spans="1:2" x14ac:dyDescent="0.25">
      <c r="A16831" t="s">
        <v>26069</v>
      </c>
      <c r="B16831" t="s">
        <v>26064</v>
      </c>
    </row>
    <row r="16832" spans="1:2" x14ac:dyDescent="0.25">
      <c r="A16832" t="s">
        <v>26070</v>
      </c>
      <c r="B16832" t="s">
        <v>26064</v>
      </c>
    </row>
    <row r="16833" spans="1:2" x14ac:dyDescent="0.25">
      <c r="A16833" t="s">
        <v>26071</v>
      </c>
      <c r="B16833" t="s">
        <v>26064</v>
      </c>
    </row>
    <row r="16834" spans="1:2" x14ac:dyDescent="0.25">
      <c r="A16834" t="s">
        <v>26072</v>
      </c>
      <c r="B16834" t="s">
        <v>26064</v>
      </c>
    </row>
    <row r="16835" spans="1:2" x14ac:dyDescent="0.25">
      <c r="A16835" t="s">
        <v>26073</v>
      </c>
      <c r="B16835" t="s">
        <v>26064</v>
      </c>
    </row>
    <row r="16836" spans="1:2" x14ac:dyDescent="0.25">
      <c r="A16836" t="s">
        <v>26074</v>
      </c>
      <c r="B16836" t="s">
        <v>26064</v>
      </c>
    </row>
    <row r="16837" spans="1:2" x14ac:dyDescent="0.25">
      <c r="A16837" t="s">
        <v>26075</v>
      </c>
      <c r="B16837" t="s">
        <v>26076</v>
      </c>
    </row>
    <row r="16838" spans="1:2" x14ac:dyDescent="0.25">
      <c r="A16838" t="s">
        <v>26077</v>
      </c>
      <c r="B16838" t="s">
        <v>26064</v>
      </c>
    </row>
    <row r="16839" spans="1:2" x14ac:dyDescent="0.25">
      <c r="A16839" t="s">
        <v>26078</v>
      </c>
      <c r="B16839" t="s">
        <v>26064</v>
      </c>
    </row>
    <row r="16840" spans="1:2" x14ac:dyDescent="0.25">
      <c r="A16840" t="s">
        <v>26079</v>
      </c>
      <c r="B16840" t="s">
        <v>26080</v>
      </c>
    </row>
    <row r="16841" spans="1:2" x14ac:dyDescent="0.25">
      <c r="A16841" t="s">
        <v>26081</v>
      </c>
      <c r="B16841" t="s">
        <v>26080</v>
      </c>
    </row>
    <row r="16842" spans="1:2" x14ac:dyDescent="0.25">
      <c r="A16842" t="s">
        <v>26082</v>
      </c>
      <c r="B16842" t="s">
        <v>26080</v>
      </c>
    </row>
    <row r="16843" spans="1:2" x14ac:dyDescent="0.25">
      <c r="A16843" t="s">
        <v>26083</v>
      </c>
      <c r="B16843" t="s">
        <v>26080</v>
      </c>
    </row>
    <row r="16844" spans="1:2" x14ac:dyDescent="0.25">
      <c r="A16844" t="s">
        <v>26084</v>
      </c>
      <c r="B16844" t="s">
        <v>26080</v>
      </c>
    </row>
    <row r="16845" spans="1:2" x14ac:dyDescent="0.25">
      <c r="A16845" t="s">
        <v>26085</v>
      </c>
      <c r="B16845" t="s">
        <v>26086</v>
      </c>
    </row>
    <row r="16846" spans="1:2" x14ac:dyDescent="0.25">
      <c r="A16846" t="s">
        <v>26087</v>
      </c>
      <c r="B16846" t="s">
        <v>26088</v>
      </c>
    </row>
    <row r="16847" spans="1:2" x14ac:dyDescent="0.25">
      <c r="A16847" t="s">
        <v>26089</v>
      </c>
      <c r="B16847" t="s">
        <v>26088</v>
      </c>
    </row>
    <row r="16848" spans="1:2" x14ac:dyDescent="0.25">
      <c r="A16848" t="s">
        <v>26090</v>
      </c>
      <c r="B16848" t="s">
        <v>26088</v>
      </c>
    </row>
    <row r="16849" spans="1:2" x14ac:dyDescent="0.25">
      <c r="A16849" t="s">
        <v>26091</v>
      </c>
      <c r="B16849" t="s">
        <v>26088</v>
      </c>
    </row>
    <row r="16850" spans="1:2" x14ac:dyDescent="0.25">
      <c r="A16850" t="s">
        <v>26092</v>
      </c>
      <c r="B16850" t="s">
        <v>26088</v>
      </c>
    </row>
    <row r="16851" spans="1:2" x14ac:dyDescent="0.25">
      <c r="A16851" t="s">
        <v>26093</v>
      </c>
      <c r="B16851" t="s">
        <v>26094</v>
      </c>
    </row>
    <row r="16852" spans="1:2" x14ac:dyDescent="0.25">
      <c r="A16852" t="s">
        <v>26095</v>
      </c>
      <c r="B16852" t="s">
        <v>26094</v>
      </c>
    </row>
    <row r="16853" spans="1:2" x14ac:dyDescent="0.25">
      <c r="A16853" t="s">
        <v>26096</v>
      </c>
      <c r="B16853" t="s">
        <v>26097</v>
      </c>
    </row>
    <row r="16854" spans="1:2" x14ac:dyDescent="0.25">
      <c r="A16854" t="s">
        <v>26098</v>
      </c>
      <c r="B16854" t="s">
        <v>25548</v>
      </c>
    </row>
    <row r="16855" spans="1:2" x14ac:dyDescent="0.25">
      <c r="A16855" t="s">
        <v>26099</v>
      </c>
      <c r="B16855" t="s">
        <v>26100</v>
      </c>
    </row>
    <row r="16856" spans="1:2" x14ac:dyDescent="0.25">
      <c r="A16856" t="s">
        <v>26101</v>
      </c>
      <c r="B16856" t="s">
        <v>26102</v>
      </c>
    </row>
    <row r="16857" spans="1:2" x14ac:dyDescent="0.25">
      <c r="A16857" t="s">
        <v>26103</v>
      </c>
      <c r="B16857" t="s">
        <v>26104</v>
      </c>
    </row>
    <row r="16858" spans="1:2" x14ac:dyDescent="0.25">
      <c r="A16858" t="s">
        <v>26105</v>
      </c>
      <c r="B16858" t="s">
        <v>26106</v>
      </c>
    </row>
    <row r="16859" spans="1:2" x14ac:dyDescent="0.25">
      <c r="A16859" t="s">
        <v>26107</v>
      </c>
      <c r="B16859" t="s">
        <v>902</v>
      </c>
    </row>
    <row r="16860" spans="1:2" x14ac:dyDescent="0.25">
      <c r="A16860" t="s">
        <v>26108</v>
      </c>
      <c r="B16860" t="s">
        <v>902</v>
      </c>
    </row>
    <row r="16861" spans="1:2" x14ac:dyDescent="0.25">
      <c r="A16861" t="s">
        <v>26109</v>
      </c>
      <c r="B16861" t="s">
        <v>26110</v>
      </c>
    </row>
    <row r="16862" spans="1:2" x14ac:dyDescent="0.25">
      <c r="A16862" t="s">
        <v>26111</v>
      </c>
      <c r="B16862" t="s">
        <v>26110</v>
      </c>
    </row>
    <row r="16863" spans="1:2" x14ac:dyDescent="0.25">
      <c r="A16863" t="s">
        <v>26112</v>
      </c>
      <c r="B16863" t="s">
        <v>26110</v>
      </c>
    </row>
    <row r="16864" spans="1:2" x14ac:dyDescent="0.25">
      <c r="A16864" t="s">
        <v>26113</v>
      </c>
      <c r="B16864" t="s">
        <v>26110</v>
      </c>
    </row>
    <row r="16865" spans="1:2" x14ac:dyDescent="0.25">
      <c r="A16865" t="s">
        <v>26114</v>
      </c>
      <c r="B16865" t="s">
        <v>26110</v>
      </c>
    </row>
    <row r="16866" spans="1:2" x14ac:dyDescent="0.25">
      <c r="A16866" t="s">
        <v>26115</v>
      </c>
      <c r="B16866" t="s">
        <v>26110</v>
      </c>
    </row>
    <row r="16867" spans="1:2" x14ac:dyDescent="0.25">
      <c r="A16867" t="s">
        <v>26116</v>
      </c>
      <c r="B16867" t="s">
        <v>26110</v>
      </c>
    </row>
    <row r="16868" spans="1:2" x14ac:dyDescent="0.25">
      <c r="A16868" t="s">
        <v>26117</v>
      </c>
      <c r="B16868" t="s">
        <v>26110</v>
      </c>
    </row>
    <row r="16869" spans="1:2" x14ac:dyDescent="0.25">
      <c r="A16869" t="s">
        <v>26118</v>
      </c>
      <c r="B16869" t="s">
        <v>17302</v>
      </c>
    </row>
    <row r="16870" spans="1:2" x14ac:dyDescent="0.25">
      <c r="A16870" t="s">
        <v>26119</v>
      </c>
      <c r="B16870" t="s">
        <v>17302</v>
      </c>
    </row>
    <row r="16871" spans="1:2" x14ac:dyDescent="0.25">
      <c r="A16871" t="s">
        <v>26120</v>
      </c>
      <c r="B16871" t="s">
        <v>17302</v>
      </c>
    </row>
    <row r="16872" spans="1:2" x14ac:dyDescent="0.25">
      <c r="A16872" t="s">
        <v>26121</v>
      </c>
      <c r="B16872" t="s">
        <v>17302</v>
      </c>
    </row>
    <row r="16873" spans="1:2" x14ac:dyDescent="0.25">
      <c r="A16873" t="s">
        <v>26122</v>
      </c>
      <c r="B16873" t="s">
        <v>26123</v>
      </c>
    </row>
    <row r="16874" spans="1:2" x14ac:dyDescent="0.25">
      <c r="A16874" t="s">
        <v>26124</v>
      </c>
      <c r="B16874" t="s">
        <v>26123</v>
      </c>
    </row>
    <row r="16875" spans="1:2" x14ac:dyDescent="0.25">
      <c r="A16875" t="s">
        <v>26125</v>
      </c>
      <c r="B16875" t="s">
        <v>26123</v>
      </c>
    </row>
    <row r="16876" spans="1:2" x14ac:dyDescent="0.25">
      <c r="A16876" t="s">
        <v>26126</v>
      </c>
      <c r="B16876" t="s">
        <v>26123</v>
      </c>
    </row>
    <row r="16877" spans="1:2" x14ac:dyDescent="0.25">
      <c r="A16877" t="s">
        <v>26127</v>
      </c>
      <c r="B16877" t="s">
        <v>26123</v>
      </c>
    </row>
    <row r="16878" spans="1:2" x14ac:dyDescent="0.25">
      <c r="A16878" t="s">
        <v>26128</v>
      </c>
      <c r="B16878" t="s">
        <v>26123</v>
      </c>
    </row>
    <row r="16879" spans="1:2" x14ac:dyDescent="0.25">
      <c r="A16879" t="s">
        <v>26129</v>
      </c>
      <c r="B16879" t="s">
        <v>26123</v>
      </c>
    </row>
    <row r="16880" spans="1:2" x14ac:dyDescent="0.25">
      <c r="A16880" t="s">
        <v>26130</v>
      </c>
      <c r="B16880" t="s">
        <v>26123</v>
      </c>
    </row>
    <row r="16881" spans="1:2" x14ac:dyDescent="0.25">
      <c r="A16881" t="s">
        <v>26131</v>
      </c>
      <c r="B16881" t="s">
        <v>26123</v>
      </c>
    </row>
    <row r="16882" spans="1:2" x14ac:dyDescent="0.25">
      <c r="A16882" t="s">
        <v>26132</v>
      </c>
      <c r="B16882" t="s">
        <v>26123</v>
      </c>
    </row>
    <row r="16883" spans="1:2" x14ac:dyDescent="0.25">
      <c r="A16883" t="s">
        <v>26133</v>
      </c>
      <c r="B16883" t="s">
        <v>26134</v>
      </c>
    </row>
    <row r="16884" spans="1:2" x14ac:dyDescent="0.25">
      <c r="A16884" t="s">
        <v>26135</v>
      </c>
      <c r="B16884" t="s">
        <v>26134</v>
      </c>
    </row>
    <row r="16885" spans="1:2" x14ac:dyDescent="0.25">
      <c r="A16885" t="s">
        <v>26136</v>
      </c>
      <c r="B16885" t="s">
        <v>26137</v>
      </c>
    </row>
    <row r="16886" spans="1:2" x14ac:dyDescent="0.25">
      <c r="A16886" t="s">
        <v>26138</v>
      </c>
      <c r="B16886" t="s">
        <v>16175</v>
      </c>
    </row>
    <row r="16887" spans="1:2" x14ac:dyDescent="0.25">
      <c r="A16887" t="s">
        <v>26139</v>
      </c>
      <c r="B16887" t="s">
        <v>16175</v>
      </c>
    </row>
    <row r="16888" spans="1:2" x14ac:dyDescent="0.25">
      <c r="A16888" t="s">
        <v>26140</v>
      </c>
      <c r="B16888" t="s">
        <v>16175</v>
      </c>
    </row>
    <row r="16889" spans="1:2" x14ac:dyDescent="0.25">
      <c r="A16889" t="s">
        <v>26141</v>
      </c>
      <c r="B16889" t="s">
        <v>16175</v>
      </c>
    </row>
    <row r="16890" spans="1:2" x14ac:dyDescent="0.25">
      <c r="A16890" t="s">
        <v>26142</v>
      </c>
      <c r="B16890" t="s">
        <v>16175</v>
      </c>
    </row>
    <row r="16891" spans="1:2" x14ac:dyDescent="0.25">
      <c r="A16891" t="s">
        <v>26143</v>
      </c>
      <c r="B16891" t="s">
        <v>16175</v>
      </c>
    </row>
    <row r="16892" spans="1:2" x14ac:dyDescent="0.25">
      <c r="A16892" t="s">
        <v>26144</v>
      </c>
      <c r="B16892" t="s">
        <v>26145</v>
      </c>
    </row>
    <row r="16893" spans="1:2" x14ac:dyDescent="0.25">
      <c r="A16893" t="s">
        <v>26146</v>
      </c>
      <c r="B16893" t="s">
        <v>16175</v>
      </c>
    </row>
    <row r="16894" spans="1:2" x14ac:dyDescent="0.25">
      <c r="A16894" t="s">
        <v>26147</v>
      </c>
      <c r="B16894" t="s">
        <v>26148</v>
      </c>
    </row>
    <row r="16895" spans="1:2" x14ac:dyDescent="0.25">
      <c r="A16895" t="s">
        <v>26149</v>
      </c>
      <c r="B16895" t="s">
        <v>26148</v>
      </c>
    </row>
    <row r="16896" spans="1:2" x14ac:dyDescent="0.25">
      <c r="A16896" t="s">
        <v>26150</v>
      </c>
      <c r="B16896" t="s">
        <v>26148</v>
      </c>
    </row>
    <row r="16897" spans="1:2" x14ac:dyDescent="0.25">
      <c r="A16897" t="s">
        <v>26151</v>
      </c>
      <c r="B16897" t="s">
        <v>26148</v>
      </c>
    </row>
    <row r="16898" spans="1:2" x14ac:dyDescent="0.25">
      <c r="A16898" t="s">
        <v>26152</v>
      </c>
      <c r="B16898" t="s">
        <v>26148</v>
      </c>
    </row>
    <row r="16899" spans="1:2" x14ac:dyDescent="0.25">
      <c r="A16899" t="s">
        <v>26153</v>
      </c>
      <c r="B16899" t="s">
        <v>17845</v>
      </c>
    </row>
    <row r="16900" spans="1:2" x14ac:dyDescent="0.25">
      <c r="A16900" t="s">
        <v>26154</v>
      </c>
      <c r="B16900" t="s">
        <v>26155</v>
      </c>
    </row>
    <row r="16901" spans="1:2" x14ac:dyDescent="0.25">
      <c r="A16901" t="s">
        <v>26156</v>
      </c>
      <c r="B16901" t="s">
        <v>26155</v>
      </c>
    </row>
    <row r="16902" spans="1:2" x14ac:dyDescent="0.25">
      <c r="A16902" t="s">
        <v>26157</v>
      </c>
      <c r="B16902" t="s">
        <v>26158</v>
      </c>
    </row>
    <row r="16903" spans="1:2" x14ac:dyDescent="0.25">
      <c r="A16903" t="s">
        <v>26159</v>
      </c>
      <c r="B16903" t="s">
        <v>26158</v>
      </c>
    </row>
    <row r="16904" spans="1:2" x14ac:dyDescent="0.25">
      <c r="A16904" t="s">
        <v>26160</v>
      </c>
      <c r="B16904" t="s">
        <v>22213</v>
      </c>
    </row>
    <row r="16905" spans="1:2" x14ac:dyDescent="0.25">
      <c r="A16905" t="s">
        <v>26161</v>
      </c>
      <c r="B16905" t="s">
        <v>26162</v>
      </c>
    </row>
    <row r="16906" spans="1:2" x14ac:dyDescent="0.25">
      <c r="A16906" t="s">
        <v>26163</v>
      </c>
      <c r="B16906" t="s">
        <v>26162</v>
      </c>
    </row>
    <row r="16907" spans="1:2" x14ac:dyDescent="0.25">
      <c r="A16907" t="s">
        <v>26164</v>
      </c>
      <c r="B16907" t="s">
        <v>26162</v>
      </c>
    </row>
    <row r="16908" spans="1:2" x14ac:dyDescent="0.25">
      <c r="A16908" t="s">
        <v>26165</v>
      </c>
      <c r="B16908" t="s">
        <v>22213</v>
      </c>
    </row>
    <row r="16909" spans="1:2" x14ac:dyDescent="0.25">
      <c r="A16909" t="s">
        <v>26166</v>
      </c>
      <c r="B16909" t="s">
        <v>22213</v>
      </c>
    </row>
    <row r="16910" spans="1:2" x14ac:dyDescent="0.25">
      <c r="A16910" t="s">
        <v>26167</v>
      </c>
      <c r="B16910" t="s">
        <v>22213</v>
      </c>
    </row>
    <row r="16911" spans="1:2" x14ac:dyDescent="0.25">
      <c r="A16911" t="s">
        <v>26168</v>
      </c>
      <c r="B16911" t="s">
        <v>22213</v>
      </c>
    </row>
    <row r="16912" spans="1:2" x14ac:dyDescent="0.25">
      <c r="A16912" t="s">
        <v>26169</v>
      </c>
      <c r="B16912" t="s">
        <v>22213</v>
      </c>
    </row>
    <row r="16913" spans="1:2" x14ac:dyDescent="0.25">
      <c r="A16913" t="s">
        <v>26170</v>
      </c>
      <c r="B16913" t="s">
        <v>22213</v>
      </c>
    </row>
    <row r="16914" spans="1:2" x14ac:dyDescent="0.25">
      <c r="A16914" t="s">
        <v>26171</v>
      </c>
      <c r="B16914" t="s">
        <v>22213</v>
      </c>
    </row>
    <row r="16915" spans="1:2" x14ac:dyDescent="0.25">
      <c r="A16915" t="s">
        <v>26172</v>
      </c>
      <c r="B16915" t="s">
        <v>22213</v>
      </c>
    </row>
    <row r="16916" spans="1:2" x14ac:dyDescent="0.25">
      <c r="A16916" t="s">
        <v>26173</v>
      </c>
      <c r="B16916" t="s">
        <v>22213</v>
      </c>
    </row>
    <row r="16917" spans="1:2" x14ac:dyDescent="0.25">
      <c r="A16917" t="s">
        <v>26174</v>
      </c>
      <c r="B16917" t="s">
        <v>22213</v>
      </c>
    </row>
    <row r="16918" spans="1:2" x14ac:dyDescent="0.25">
      <c r="A16918" t="s">
        <v>26175</v>
      </c>
      <c r="B16918" t="s">
        <v>22213</v>
      </c>
    </row>
    <row r="16919" spans="1:2" x14ac:dyDescent="0.25">
      <c r="A16919" t="s">
        <v>26176</v>
      </c>
      <c r="B16919" t="s">
        <v>22213</v>
      </c>
    </row>
    <row r="16920" spans="1:2" x14ac:dyDescent="0.25">
      <c r="A16920" t="s">
        <v>26177</v>
      </c>
      <c r="B16920" t="s">
        <v>22213</v>
      </c>
    </row>
    <row r="16921" spans="1:2" x14ac:dyDescent="0.25">
      <c r="A16921" t="s">
        <v>26178</v>
      </c>
      <c r="B16921" t="s">
        <v>22213</v>
      </c>
    </row>
    <row r="16922" spans="1:2" x14ac:dyDescent="0.25">
      <c r="A16922" t="s">
        <v>26179</v>
      </c>
      <c r="B16922" t="s">
        <v>22213</v>
      </c>
    </row>
    <row r="16923" spans="1:2" x14ac:dyDescent="0.25">
      <c r="A16923" t="s">
        <v>26180</v>
      </c>
      <c r="B16923" t="s">
        <v>22213</v>
      </c>
    </row>
    <row r="16924" spans="1:2" x14ac:dyDescent="0.25">
      <c r="A16924" t="s">
        <v>26181</v>
      </c>
      <c r="B16924" t="s">
        <v>22213</v>
      </c>
    </row>
    <row r="16925" spans="1:2" x14ac:dyDescent="0.25">
      <c r="A16925" t="s">
        <v>26182</v>
      </c>
      <c r="B16925" t="s">
        <v>22213</v>
      </c>
    </row>
    <row r="16926" spans="1:2" x14ac:dyDescent="0.25">
      <c r="A16926" t="s">
        <v>26183</v>
      </c>
      <c r="B16926" t="s">
        <v>22213</v>
      </c>
    </row>
    <row r="16927" spans="1:2" x14ac:dyDescent="0.25">
      <c r="A16927" t="s">
        <v>26184</v>
      </c>
      <c r="B16927" t="s">
        <v>26185</v>
      </c>
    </row>
    <row r="16928" spans="1:2" x14ac:dyDescent="0.25">
      <c r="A16928" t="s">
        <v>26186</v>
      </c>
      <c r="B16928" t="s">
        <v>26185</v>
      </c>
    </row>
    <row r="16929" spans="1:2" x14ac:dyDescent="0.25">
      <c r="A16929" t="s">
        <v>26187</v>
      </c>
      <c r="B16929" t="s">
        <v>26185</v>
      </c>
    </row>
    <row r="16930" spans="1:2" x14ac:dyDescent="0.25">
      <c r="A16930" t="s">
        <v>26188</v>
      </c>
      <c r="B16930" t="s">
        <v>26189</v>
      </c>
    </row>
    <row r="16931" spans="1:2" x14ac:dyDescent="0.25">
      <c r="A16931" t="s">
        <v>26190</v>
      </c>
      <c r="B16931" t="s">
        <v>4361</v>
      </c>
    </row>
    <row r="16932" spans="1:2" x14ac:dyDescent="0.25">
      <c r="A16932" t="s">
        <v>26191</v>
      </c>
      <c r="B16932" t="s">
        <v>19561</v>
      </c>
    </row>
    <row r="16933" spans="1:2" x14ac:dyDescent="0.25">
      <c r="A16933" t="s">
        <v>26192</v>
      </c>
      <c r="B16933" t="s">
        <v>19561</v>
      </c>
    </row>
    <row r="16934" spans="1:2" x14ac:dyDescent="0.25">
      <c r="A16934" t="s">
        <v>26193</v>
      </c>
      <c r="B16934" t="s">
        <v>19561</v>
      </c>
    </row>
    <row r="16935" spans="1:2" x14ac:dyDescent="0.25">
      <c r="A16935" t="s">
        <v>26194</v>
      </c>
      <c r="B16935" t="s">
        <v>19561</v>
      </c>
    </row>
    <row r="16936" spans="1:2" x14ac:dyDescent="0.25">
      <c r="A16936" t="s">
        <v>26195</v>
      </c>
      <c r="B16936" t="s">
        <v>19561</v>
      </c>
    </row>
    <row r="16937" spans="1:2" x14ac:dyDescent="0.25">
      <c r="A16937" t="s">
        <v>26196</v>
      </c>
      <c r="B16937" t="s">
        <v>19561</v>
      </c>
    </row>
    <row r="16938" spans="1:2" x14ac:dyDescent="0.25">
      <c r="A16938" t="s">
        <v>26197</v>
      </c>
      <c r="B16938" t="s">
        <v>19561</v>
      </c>
    </row>
    <row r="16939" spans="1:2" x14ac:dyDescent="0.25">
      <c r="A16939" t="s">
        <v>26198</v>
      </c>
      <c r="B16939" t="s">
        <v>26199</v>
      </c>
    </row>
    <row r="16940" spans="1:2" x14ac:dyDescent="0.25">
      <c r="A16940" t="s">
        <v>26200</v>
      </c>
      <c r="B16940" t="s">
        <v>26199</v>
      </c>
    </row>
    <row r="16941" spans="1:2" x14ac:dyDescent="0.25">
      <c r="A16941" t="s">
        <v>26201</v>
      </c>
      <c r="B16941" t="s">
        <v>26202</v>
      </c>
    </row>
    <row r="16942" spans="1:2" x14ac:dyDescent="0.25">
      <c r="A16942" t="s">
        <v>26203</v>
      </c>
      <c r="B16942" t="s">
        <v>26204</v>
      </c>
    </row>
    <row r="16943" spans="1:2" x14ac:dyDescent="0.25">
      <c r="A16943" t="s">
        <v>26205</v>
      </c>
      <c r="B16943" t="s">
        <v>26204</v>
      </c>
    </row>
    <row r="16944" spans="1:2" x14ac:dyDescent="0.25">
      <c r="A16944" t="s">
        <v>26206</v>
      </c>
      <c r="B16944" t="s">
        <v>26207</v>
      </c>
    </row>
    <row r="16945" spans="1:2" x14ac:dyDescent="0.25">
      <c r="A16945" t="s">
        <v>26208</v>
      </c>
      <c r="B16945" t="s">
        <v>26209</v>
      </c>
    </row>
    <row r="16946" spans="1:2" x14ac:dyDescent="0.25">
      <c r="A16946" t="s">
        <v>26210</v>
      </c>
      <c r="B16946" t="s">
        <v>26211</v>
      </c>
    </row>
    <row r="16947" spans="1:2" x14ac:dyDescent="0.25">
      <c r="A16947" t="s">
        <v>26212</v>
      </c>
      <c r="B16947" t="s">
        <v>26213</v>
      </c>
    </row>
    <row r="16948" spans="1:2" x14ac:dyDescent="0.25">
      <c r="A16948" t="s">
        <v>26214</v>
      </c>
      <c r="B16948" t="s">
        <v>26213</v>
      </c>
    </row>
    <row r="16949" spans="1:2" x14ac:dyDescent="0.25">
      <c r="A16949" t="s">
        <v>26215</v>
      </c>
      <c r="B16949" t="s">
        <v>26216</v>
      </c>
    </row>
    <row r="16950" spans="1:2" x14ac:dyDescent="0.25">
      <c r="A16950" t="s">
        <v>26217</v>
      </c>
      <c r="B16950" t="s">
        <v>26218</v>
      </c>
    </row>
    <row r="16951" spans="1:2" x14ac:dyDescent="0.25">
      <c r="A16951" t="s">
        <v>26219</v>
      </c>
      <c r="B16951" t="s">
        <v>24954</v>
      </c>
    </row>
    <row r="16952" spans="1:2" x14ac:dyDescent="0.25">
      <c r="A16952" t="s">
        <v>26220</v>
      </c>
      <c r="B16952" t="s">
        <v>24954</v>
      </c>
    </row>
    <row r="16953" spans="1:2" x14ac:dyDescent="0.25">
      <c r="A16953" t="s">
        <v>26221</v>
      </c>
      <c r="B16953" t="s">
        <v>24954</v>
      </c>
    </row>
    <row r="16954" spans="1:2" x14ac:dyDescent="0.25">
      <c r="A16954" t="s">
        <v>26222</v>
      </c>
      <c r="B16954" t="s">
        <v>26223</v>
      </c>
    </row>
    <row r="16955" spans="1:2" x14ac:dyDescent="0.25">
      <c r="A16955" t="s">
        <v>26224</v>
      </c>
      <c r="B16955" t="s">
        <v>26225</v>
      </c>
    </row>
    <row r="16956" spans="1:2" x14ac:dyDescent="0.25">
      <c r="A16956" t="s">
        <v>26226</v>
      </c>
      <c r="B16956" t="s">
        <v>26225</v>
      </c>
    </row>
    <row r="16957" spans="1:2" x14ac:dyDescent="0.25">
      <c r="A16957" t="s">
        <v>26227</v>
      </c>
      <c r="B16957" t="s">
        <v>26228</v>
      </c>
    </row>
    <row r="16958" spans="1:2" x14ac:dyDescent="0.25">
      <c r="A16958" t="s">
        <v>26229</v>
      </c>
      <c r="B16958" t="s">
        <v>26225</v>
      </c>
    </row>
    <row r="16959" spans="1:2" x14ac:dyDescent="0.25">
      <c r="A16959" t="s">
        <v>26230</v>
      </c>
      <c r="B16959" t="s">
        <v>26225</v>
      </c>
    </row>
    <row r="16960" spans="1:2" x14ac:dyDescent="0.25">
      <c r="A16960" t="s">
        <v>26231</v>
      </c>
      <c r="B16960" t="s">
        <v>26228</v>
      </c>
    </row>
    <row r="16961" spans="1:2" x14ac:dyDescent="0.25">
      <c r="A16961" t="s">
        <v>26232</v>
      </c>
      <c r="B16961" t="s">
        <v>26225</v>
      </c>
    </row>
    <row r="16962" spans="1:2" x14ac:dyDescent="0.25">
      <c r="A16962" t="s">
        <v>26233</v>
      </c>
      <c r="B16962" t="s">
        <v>26234</v>
      </c>
    </row>
    <row r="16963" spans="1:2" x14ac:dyDescent="0.25">
      <c r="A16963" t="s">
        <v>26235</v>
      </c>
      <c r="B16963" t="s">
        <v>26234</v>
      </c>
    </row>
    <row r="16964" spans="1:2" x14ac:dyDescent="0.25">
      <c r="A16964" t="s">
        <v>26236</v>
      </c>
      <c r="B16964" t="s">
        <v>26237</v>
      </c>
    </row>
    <row r="16965" spans="1:2" x14ac:dyDescent="0.25">
      <c r="A16965" t="s">
        <v>26238</v>
      </c>
      <c r="B16965" t="s">
        <v>26237</v>
      </c>
    </row>
    <row r="16966" spans="1:2" x14ac:dyDescent="0.25">
      <c r="A16966" t="s">
        <v>26239</v>
      </c>
      <c r="B16966" t="s">
        <v>26237</v>
      </c>
    </row>
    <row r="16967" spans="1:2" x14ac:dyDescent="0.25">
      <c r="A16967" t="s">
        <v>26240</v>
      </c>
      <c r="B16967" t="s">
        <v>26237</v>
      </c>
    </row>
    <row r="16968" spans="1:2" x14ac:dyDescent="0.25">
      <c r="A16968" t="s">
        <v>26241</v>
      </c>
      <c r="B16968" t="s">
        <v>26237</v>
      </c>
    </row>
    <row r="16969" spans="1:2" x14ac:dyDescent="0.25">
      <c r="A16969" t="s">
        <v>26242</v>
      </c>
      <c r="B16969" t="s">
        <v>26237</v>
      </c>
    </row>
    <row r="16970" spans="1:2" x14ac:dyDescent="0.25">
      <c r="A16970" t="s">
        <v>26243</v>
      </c>
      <c r="B16970" t="s">
        <v>26237</v>
      </c>
    </row>
    <row r="16971" spans="1:2" x14ac:dyDescent="0.25">
      <c r="A16971" t="s">
        <v>26244</v>
      </c>
      <c r="B16971" t="s">
        <v>26237</v>
      </c>
    </row>
    <row r="16972" spans="1:2" x14ac:dyDescent="0.25">
      <c r="A16972" t="s">
        <v>26245</v>
      </c>
      <c r="B16972" t="s">
        <v>26246</v>
      </c>
    </row>
    <row r="16973" spans="1:2" x14ac:dyDescent="0.25">
      <c r="A16973" t="s">
        <v>26247</v>
      </c>
      <c r="B16973" t="s">
        <v>26246</v>
      </c>
    </row>
    <row r="16974" spans="1:2" x14ac:dyDescent="0.25">
      <c r="A16974" t="s">
        <v>26248</v>
      </c>
      <c r="B16974" t="s">
        <v>26246</v>
      </c>
    </row>
    <row r="16975" spans="1:2" x14ac:dyDescent="0.25">
      <c r="A16975" t="s">
        <v>26249</v>
      </c>
      <c r="B16975" t="s">
        <v>26246</v>
      </c>
    </row>
    <row r="16976" spans="1:2" x14ac:dyDescent="0.25">
      <c r="A16976" t="s">
        <v>26250</v>
      </c>
      <c r="B16976" t="s">
        <v>26246</v>
      </c>
    </row>
    <row r="16977" spans="1:2" x14ac:dyDescent="0.25">
      <c r="A16977" t="s">
        <v>26251</v>
      </c>
      <c r="B16977" t="s">
        <v>26246</v>
      </c>
    </row>
    <row r="16978" spans="1:2" x14ac:dyDescent="0.25">
      <c r="A16978" t="s">
        <v>26252</v>
      </c>
      <c r="B16978" t="s">
        <v>26246</v>
      </c>
    </row>
    <row r="16979" spans="1:2" x14ac:dyDescent="0.25">
      <c r="A16979" t="s">
        <v>26253</v>
      </c>
      <c r="B16979" t="s">
        <v>26246</v>
      </c>
    </row>
    <row r="16980" spans="1:2" x14ac:dyDescent="0.25">
      <c r="A16980" t="s">
        <v>26254</v>
      </c>
      <c r="B16980" t="s">
        <v>26246</v>
      </c>
    </row>
    <row r="16981" spans="1:2" x14ac:dyDescent="0.25">
      <c r="A16981" t="s">
        <v>26255</v>
      </c>
      <c r="B16981" t="s">
        <v>19430</v>
      </c>
    </row>
    <row r="16982" spans="1:2" x14ac:dyDescent="0.25">
      <c r="A16982" t="s">
        <v>26256</v>
      </c>
      <c r="B16982" t="s">
        <v>19430</v>
      </c>
    </row>
    <row r="16983" spans="1:2" x14ac:dyDescent="0.25">
      <c r="A16983" t="s">
        <v>26257</v>
      </c>
      <c r="B16983" t="s">
        <v>19430</v>
      </c>
    </row>
    <row r="16984" spans="1:2" x14ac:dyDescent="0.25">
      <c r="A16984" t="s">
        <v>26258</v>
      </c>
      <c r="B16984" t="s">
        <v>19430</v>
      </c>
    </row>
    <row r="16985" spans="1:2" x14ac:dyDescent="0.25">
      <c r="A16985" t="s">
        <v>26259</v>
      </c>
      <c r="B16985" t="s">
        <v>26260</v>
      </c>
    </row>
    <row r="16986" spans="1:2" x14ac:dyDescent="0.25">
      <c r="A16986" t="s">
        <v>26261</v>
      </c>
      <c r="B16986" t="s">
        <v>26262</v>
      </c>
    </row>
    <row r="16987" spans="1:2" x14ac:dyDescent="0.25">
      <c r="A16987" t="s">
        <v>26263</v>
      </c>
      <c r="B16987" t="s">
        <v>26262</v>
      </c>
    </row>
    <row r="16988" spans="1:2" x14ac:dyDescent="0.25">
      <c r="A16988" t="s">
        <v>26264</v>
      </c>
      <c r="B16988" t="s">
        <v>26262</v>
      </c>
    </row>
    <row r="16989" spans="1:2" x14ac:dyDescent="0.25">
      <c r="A16989" t="s">
        <v>26265</v>
      </c>
      <c r="B16989" t="s">
        <v>26262</v>
      </c>
    </row>
    <row r="16990" spans="1:2" x14ac:dyDescent="0.25">
      <c r="A16990" t="s">
        <v>26266</v>
      </c>
      <c r="B16990" t="s">
        <v>26262</v>
      </c>
    </row>
    <row r="16991" spans="1:2" x14ac:dyDescent="0.25">
      <c r="A16991" t="s">
        <v>26267</v>
      </c>
      <c r="B16991" t="s">
        <v>26268</v>
      </c>
    </row>
    <row r="16992" spans="1:2" x14ac:dyDescent="0.25">
      <c r="A16992" t="s">
        <v>26269</v>
      </c>
      <c r="B16992" t="s">
        <v>26268</v>
      </c>
    </row>
    <row r="16993" spans="1:2" x14ac:dyDescent="0.25">
      <c r="A16993" t="s">
        <v>26270</v>
      </c>
      <c r="B16993" t="s">
        <v>26271</v>
      </c>
    </row>
    <row r="16994" spans="1:2" x14ac:dyDescent="0.25">
      <c r="A16994" t="s">
        <v>26272</v>
      </c>
      <c r="B16994" t="s">
        <v>26273</v>
      </c>
    </row>
    <row r="16995" spans="1:2" x14ac:dyDescent="0.25">
      <c r="A16995" t="s">
        <v>26274</v>
      </c>
      <c r="B16995" t="s">
        <v>6606</v>
      </c>
    </row>
    <row r="16996" spans="1:2" x14ac:dyDescent="0.25">
      <c r="A16996" t="s">
        <v>26275</v>
      </c>
      <c r="B16996" t="s">
        <v>26276</v>
      </c>
    </row>
    <row r="16997" spans="1:2" x14ac:dyDescent="0.25">
      <c r="A16997" t="s">
        <v>26277</v>
      </c>
      <c r="B16997" t="s">
        <v>26276</v>
      </c>
    </row>
    <row r="16998" spans="1:2" x14ac:dyDescent="0.25">
      <c r="A16998" t="s">
        <v>26278</v>
      </c>
      <c r="B16998" t="s">
        <v>26279</v>
      </c>
    </row>
    <row r="16999" spans="1:2" x14ac:dyDescent="0.25">
      <c r="A16999" t="s">
        <v>26280</v>
      </c>
      <c r="B16999" t="s">
        <v>26279</v>
      </c>
    </row>
    <row r="17000" spans="1:2" x14ac:dyDescent="0.25">
      <c r="A17000" t="s">
        <v>26281</v>
      </c>
      <c r="B17000" t="s">
        <v>26282</v>
      </c>
    </row>
    <row r="17001" spans="1:2" x14ac:dyDescent="0.25">
      <c r="A17001" t="s">
        <v>26283</v>
      </c>
      <c r="B17001" t="s">
        <v>26284</v>
      </c>
    </row>
    <row r="17002" spans="1:2" x14ac:dyDescent="0.25">
      <c r="A17002" t="s">
        <v>26285</v>
      </c>
      <c r="B17002" t="s">
        <v>25207</v>
      </c>
    </row>
    <row r="17003" spans="1:2" x14ac:dyDescent="0.25">
      <c r="A17003" t="s">
        <v>26286</v>
      </c>
      <c r="B17003" t="s">
        <v>25207</v>
      </c>
    </row>
    <row r="17004" spans="1:2" x14ac:dyDescent="0.25">
      <c r="A17004" t="s">
        <v>26287</v>
      </c>
      <c r="B17004" t="s">
        <v>26288</v>
      </c>
    </row>
    <row r="17005" spans="1:2" x14ac:dyDescent="0.25">
      <c r="A17005" t="s">
        <v>26289</v>
      </c>
      <c r="B17005" t="s">
        <v>26290</v>
      </c>
    </row>
    <row r="17006" spans="1:2" x14ac:dyDescent="0.25">
      <c r="A17006" t="s">
        <v>26291</v>
      </c>
      <c r="B17006" t="s">
        <v>18965</v>
      </c>
    </row>
    <row r="17007" spans="1:2" x14ac:dyDescent="0.25">
      <c r="A17007" t="s">
        <v>26292</v>
      </c>
      <c r="B17007" t="s">
        <v>26293</v>
      </c>
    </row>
    <row r="17008" spans="1:2" x14ac:dyDescent="0.25">
      <c r="A17008" t="s">
        <v>26294</v>
      </c>
      <c r="B17008" t="s">
        <v>8772</v>
      </c>
    </row>
    <row r="17009" spans="1:2" x14ac:dyDescent="0.25">
      <c r="A17009" t="s">
        <v>26295</v>
      </c>
      <c r="B17009" t="s">
        <v>8772</v>
      </c>
    </row>
    <row r="17010" spans="1:2" x14ac:dyDescent="0.25">
      <c r="A17010" t="s">
        <v>26296</v>
      </c>
      <c r="B17010" t="s">
        <v>26297</v>
      </c>
    </row>
    <row r="17011" spans="1:2" x14ac:dyDescent="0.25">
      <c r="A17011" t="s">
        <v>26298</v>
      </c>
      <c r="B17011" t="s">
        <v>26299</v>
      </c>
    </row>
    <row r="17012" spans="1:2" x14ac:dyDescent="0.25">
      <c r="A17012" t="s">
        <v>26300</v>
      </c>
      <c r="B17012" t="s">
        <v>26301</v>
      </c>
    </row>
    <row r="17013" spans="1:2" x14ac:dyDescent="0.25">
      <c r="A17013" t="s">
        <v>26302</v>
      </c>
      <c r="B17013" t="s">
        <v>18393</v>
      </c>
    </row>
    <row r="17014" spans="1:2" x14ac:dyDescent="0.25">
      <c r="A17014" t="s">
        <v>26303</v>
      </c>
      <c r="B17014" t="s">
        <v>26304</v>
      </c>
    </row>
    <row r="17015" spans="1:2" x14ac:dyDescent="0.25">
      <c r="A17015" t="s">
        <v>26305</v>
      </c>
      <c r="B17015" t="s">
        <v>26306</v>
      </c>
    </row>
    <row r="17016" spans="1:2" x14ac:dyDescent="0.25">
      <c r="A17016" t="s">
        <v>26307</v>
      </c>
      <c r="B17016" t="s">
        <v>26308</v>
      </c>
    </row>
    <row r="17017" spans="1:2" x14ac:dyDescent="0.25">
      <c r="A17017" t="s">
        <v>26309</v>
      </c>
      <c r="B17017" t="s">
        <v>26310</v>
      </c>
    </row>
    <row r="17018" spans="1:2" x14ac:dyDescent="0.25">
      <c r="A17018" t="s">
        <v>26311</v>
      </c>
      <c r="B17018" t="s">
        <v>26312</v>
      </c>
    </row>
    <row r="17019" spans="1:2" x14ac:dyDescent="0.25">
      <c r="A17019" t="s">
        <v>26313</v>
      </c>
      <c r="B17019" t="s">
        <v>26314</v>
      </c>
    </row>
    <row r="17020" spans="1:2" x14ac:dyDescent="0.25">
      <c r="A17020" t="s">
        <v>26315</v>
      </c>
      <c r="B17020" t="s">
        <v>26316</v>
      </c>
    </row>
    <row r="17021" spans="1:2" x14ac:dyDescent="0.25">
      <c r="A17021" t="s">
        <v>26317</v>
      </c>
      <c r="B17021" t="s">
        <v>26316</v>
      </c>
    </row>
    <row r="17022" spans="1:2" x14ac:dyDescent="0.25">
      <c r="A17022" t="s">
        <v>26318</v>
      </c>
      <c r="B17022" t="s">
        <v>26316</v>
      </c>
    </row>
    <row r="17023" spans="1:2" x14ac:dyDescent="0.25">
      <c r="A17023" t="s">
        <v>26319</v>
      </c>
      <c r="B17023" t="s">
        <v>26316</v>
      </c>
    </row>
    <row r="17024" spans="1:2" x14ac:dyDescent="0.25">
      <c r="A17024" t="s">
        <v>26320</v>
      </c>
      <c r="B17024" t="s">
        <v>26316</v>
      </c>
    </row>
    <row r="17025" spans="1:2" x14ac:dyDescent="0.25">
      <c r="A17025" t="s">
        <v>26321</v>
      </c>
      <c r="B17025" t="s">
        <v>26316</v>
      </c>
    </row>
    <row r="17026" spans="1:2" x14ac:dyDescent="0.25">
      <c r="A17026" t="s">
        <v>26322</v>
      </c>
      <c r="B17026" t="s">
        <v>26316</v>
      </c>
    </row>
    <row r="17027" spans="1:2" x14ac:dyDescent="0.25">
      <c r="A17027" t="s">
        <v>26323</v>
      </c>
      <c r="B17027" t="s">
        <v>26316</v>
      </c>
    </row>
    <row r="17028" spans="1:2" x14ac:dyDescent="0.25">
      <c r="A17028" t="s">
        <v>26324</v>
      </c>
      <c r="B17028" t="s">
        <v>26316</v>
      </c>
    </row>
    <row r="17029" spans="1:2" x14ac:dyDescent="0.25">
      <c r="A17029" t="s">
        <v>26325</v>
      </c>
      <c r="B17029" t="s">
        <v>26316</v>
      </c>
    </row>
    <row r="17030" spans="1:2" x14ac:dyDescent="0.25">
      <c r="A17030" t="s">
        <v>26326</v>
      </c>
      <c r="B17030" t="s">
        <v>26316</v>
      </c>
    </row>
    <row r="17031" spans="1:2" x14ac:dyDescent="0.25">
      <c r="A17031" t="s">
        <v>26327</v>
      </c>
      <c r="B17031" t="s">
        <v>26316</v>
      </c>
    </row>
    <row r="17032" spans="1:2" x14ac:dyDescent="0.25">
      <c r="A17032" t="s">
        <v>26328</v>
      </c>
      <c r="B17032" t="s">
        <v>26316</v>
      </c>
    </row>
    <row r="17033" spans="1:2" x14ac:dyDescent="0.25">
      <c r="A17033" t="s">
        <v>26329</v>
      </c>
      <c r="B17033" t="s">
        <v>26316</v>
      </c>
    </row>
    <row r="17034" spans="1:2" x14ac:dyDescent="0.25">
      <c r="A17034" t="s">
        <v>26330</v>
      </c>
      <c r="B17034" t="s">
        <v>26316</v>
      </c>
    </row>
    <row r="17035" spans="1:2" x14ac:dyDescent="0.25">
      <c r="A17035" t="s">
        <v>26331</v>
      </c>
      <c r="B17035" t="s">
        <v>26316</v>
      </c>
    </row>
    <row r="17036" spans="1:2" x14ac:dyDescent="0.25">
      <c r="A17036" t="s">
        <v>26332</v>
      </c>
      <c r="B17036" t="s">
        <v>26316</v>
      </c>
    </row>
    <row r="17037" spans="1:2" x14ac:dyDescent="0.25">
      <c r="A17037" t="s">
        <v>26333</v>
      </c>
      <c r="B17037" t="s">
        <v>26316</v>
      </c>
    </row>
    <row r="17038" spans="1:2" x14ac:dyDescent="0.25">
      <c r="A17038" t="s">
        <v>26334</v>
      </c>
      <c r="B17038" t="s">
        <v>26316</v>
      </c>
    </row>
    <row r="17039" spans="1:2" x14ac:dyDescent="0.25">
      <c r="A17039" t="s">
        <v>26335</v>
      </c>
      <c r="B17039" t="s">
        <v>26316</v>
      </c>
    </row>
    <row r="17040" spans="1:2" x14ac:dyDescent="0.25">
      <c r="A17040" t="s">
        <v>26336</v>
      </c>
      <c r="B17040" t="s">
        <v>26316</v>
      </c>
    </row>
    <row r="17041" spans="1:2" x14ac:dyDescent="0.25">
      <c r="A17041" t="s">
        <v>26337</v>
      </c>
      <c r="B17041" t="s">
        <v>26316</v>
      </c>
    </row>
    <row r="17042" spans="1:2" x14ac:dyDescent="0.25">
      <c r="A17042" t="s">
        <v>26338</v>
      </c>
      <c r="B17042" t="s">
        <v>26316</v>
      </c>
    </row>
    <row r="17043" spans="1:2" x14ac:dyDescent="0.25">
      <c r="A17043" t="s">
        <v>26339</v>
      </c>
      <c r="B17043" t="s">
        <v>26316</v>
      </c>
    </row>
    <row r="17044" spans="1:2" x14ac:dyDescent="0.25">
      <c r="A17044" t="s">
        <v>26340</v>
      </c>
      <c r="B17044" t="s">
        <v>26316</v>
      </c>
    </row>
    <row r="17045" spans="1:2" x14ac:dyDescent="0.25">
      <c r="A17045" t="s">
        <v>26341</v>
      </c>
      <c r="B17045" t="s">
        <v>26316</v>
      </c>
    </row>
    <row r="17046" spans="1:2" x14ac:dyDescent="0.25">
      <c r="A17046" t="s">
        <v>26342</v>
      </c>
      <c r="B17046" t="s">
        <v>26316</v>
      </c>
    </row>
    <row r="17047" spans="1:2" x14ac:dyDescent="0.25">
      <c r="A17047" t="s">
        <v>26343</v>
      </c>
      <c r="B17047" t="s">
        <v>26316</v>
      </c>
    </row>
    <row r="17048" spans="1:2" x14ac:dyDescent="0.25">
      <c r="A17048" t="s">
        <v>26344</v>
      </c>
      <c r="B17048" t="s">
        <v>26316</v>
      </c>
    </row>
    <row r="17049" spans="1:2" x14ac:dyDescent="0.25">
      <c r="A17049" t="s">
        <v>26345</v>
      </c>
      <c r="B17049" t="s">
        <v>26316</v>
      </c>
    </row>
    <row r="17050" spans="1:2" x14ac:dyDescent="0.25">
      <c r="A17050" t="s">
        <v>26346</v>
      </c>
      <c r="B17050" t="s">
        <v>17634</v>
      </c>
    </row>
    <row r="17051" spans="1:2" x14ac:dyDescent="0.25">
      <c r="A17051" t="s">
        <v>26347</v>
      </c>
      <c r="B17051" t="s">
        <v>26316</v>
      </c>
    </row>
    <row r="17052" spans="1:2" x14ac:dyDescent="0.25">
      <c r="A17052" t="s">
        <v>26348</v>
      </c>
      <c r="B17052" t="s">
        <v>26316</v>
      </c>
    </row>
    <row r="17053" spans="1:2" x14ac:dyDescent="0.25">
      <c r="A17053" t="s">
        <v>26349</v>
      </c>
      <c r="B17053" t="s">
        <v>26316</v>
      </c>
    </row>
    <row r="17054" spans="1:2" x14ac:dyDescent="0.25">
      <c r="A17054" t="s">
        <v>26350</v>
      </c>
      <c r="B17054" t="s">
        <v>26316</v>
      </c>
    </row>
    <row r="17055" spans="1:2" x14ac:dyDescent="0.25">
      <c r="A17055" t="s">
        <v>26351</v>
      </c>
      <c r="B17055" t="s">
        <v>26316</v>
      </c>
    </row>
    <row r="17056" spans="1:2" x14ac:dyDescent="0.25">
      <c r="A17056" t="s">
        <v>26352</v>
      </c>
      <c r="B17056" t="s">
        <v>26316</v>
      </c>
    </row>
    <row r="17057" spans="1:2" x14ac:dyDescent="0.25">
      <c r="A17057" t="s">
        <v>26353</v>
      </c>
      <c r="B17057" t="s">
        <v>26316</v>
      </c>
    </row>
    <row r="17058" spans="1:2" x14ac:dyDescent="0.25">
      <c r="A17058" t="s">
        <v>26354</v>
      </c>
      <c r="B17058" t="s">
        <v>26316</v>
      </c>
    </row>
    <row r="17059" spans="1:2" x14ac:dyDescent="0.25">
      <c r="A17059" t="s">
        <v>26355</v>
      </c>
      <c r="B17059" t="s">
        <v>26316</v>
      </c>
    </row>
    <row r="17060" spans="1:2" x14ac:dyDescent="0.25">
      <c r="A17060" t="s">
        <v>26356</v>
      </c>
      <c r="B17060" t="s">
        <v>26316</v>
      </c>
    </row>
    <row r="17061" spans="1:2" x14ac:dyDescent="0.25">
      <c r="A17061" t="s">
        <v>26357</v>
      </c>
      <c r="B17061" t="s">
        <v>26316</v>
      </c>
    </row>
    <row r="17062" spans="1:2" x14ac:dyDescent="0.25">
      <c r="A17062" t="s">
        <v>26358</v>
      </c>
      <c r="B17062" t="s">
        <v>26316</v>
      </c>
    </row>
    <row r="17063" spans="1:2" x14ac:dyDescent="0.25">
      <c r="A17063" t="s">
        <v>26359</v>
      </c>
      <c r="B17063" t="s">
        <v>26316</v>
      </c>
    </row>
    <row r="17064" spans="1:2" x14ac:dyDescent="0.25">
      <c r="A17064" t="s">
        <v>26360</v>
      </c>
      <c r="B17064" t="s">
        <v>26316</v>
      </c>
    </row>
    <row r="17065" spans="1:2" x14ac:dyDescent="0.25">
      <c r="A17065" t="s">
        <v>26361</v>
      </c>
      <c r="B17065" t="s">
        <v>26316</v>
      </c>
    </row>
    <row r="17066" spans="1:2" x14ac:dyDescent="0.25">
      <c r="A17066" t="s">
        <v>26362</v>
      </c>
      <c r="B17066" t="s">
        <v>26316</v>
      </c>
    </row>
    <row r="17067" spans="1:2" x14ac:dyDescent="0.25">
      <c r="A17067" t="s">
        <v>26363</v>
      </c>
      <c r="B17067" t="s">
        <v>26316</v>
      </c>
    </row>
    <row r="17068" spans="1:2" x14ac:dyDescent="0.25">
      <c r="A17068" t="s">
        <v>26364</v>
      </c>
      <c r="B17068" t="s">
        <v>26316</v>
      </c>
    </row>
    <row r="17069" spans="1:2" x14ac:dyDescent="0.25">
      <c r="A17069" t="s">
        <v>26365</v>
      </c>
      <c r="B17069" t="s">
        <v>26316</v>
      </c>
    </row>
    <row r="17070" spans="1:2" x14ac:dyDescent="0.25">
      <c r="A17070" t="s">
        <v>26366</v>
      </c>
      <c r="B17070" t="s">
        <v>26316</v>
      </c>
    </row>
    <row r="17071" spans="1:2" x14ac:dyDescent="0.25">
      <c r="A17071" t="s">
        <v>26367</v>
      </c>
      <c r="B17071" t="s">
        <v>26316</v>
      </c>
    </row>
    <row r="17072" spans="1:2" x14ac:dyDescent="0.25">
      <c r="A17072" t="s">
        <v>26368</v>
      </c>
      <c r="B17072" t="s">
        <v>26316</v>
      </c>
    </row>
    <row r="17073" spans="1:2" x14ac:dyDescent="0.25">
      <c r="A17073" t="s">
        <v>26369</v>
      </c>
      <c r="B17073" t="s">
        <v>26316</v>
      </c>
    </row>
    <row r="17074" spans="1:2" x14ac:dyDescent="0.25">
      <c r="A17074" t="s">
        <v>26370</v>
      </c>
      <c r="B17074" t="s">
        <v>26316</v>
      </c>
    </row>
    <row r="17075" spans="1:2" x14ac:dyDescent="0.25">
      <c r="A17075" t="s">
        <v>26371</v>
      </c>
      <c r="B17075" t="s">
        <v>26316</v>
      </c>
    </row>
    <row r="17076" spans="1:2" x14ac:dyDescent="0.25">
      <c r="A17076" t="s">
        <v>26372</v>
      </c>
      <c r="B17076" t="s">
        <v>26373</v>
      </c>
    </row>
    <row r="17077" spans="1:2" x14ac:dyDescent="0.25">
      <c r="A17077" t="s">
        <v>26374</v>
      </c>
      <c r="B17077" t="s">
        <v>26373</v>
      </c>
    </row>
    <row r="17078" spans="1:2" x14ac:dyDescent="0.25">
      <c r="A17078" t="s">
        <v>26375</v>
      </c>
      <c r="B17078" t="s">
        <v>26373</v>
      </c>
    </row>
    <row r="17079" spans="1:2" x14ac:dyDescent="0.25">
      <c r="A17079" t="s">
        <v>26376</v>
      </c>
      <c r="B17079" t="s">
        <v>26373</v>
      </c>
    </row>
    <row r="17080" spans="1:2" x14ac:dyDescent="0.25">
      <c r="A17080" t="s">
        <v>26377</v>
      </c>
      <c r="B17080" t="s">
        <v>26373</v>
      </c>
    </row>
    <row r="17081" spans="1:2" x14ac:dyDescent="0.25">
      <c r="A17081" t="s">
        <v>26378</v>
      </c>
      <c r="B17081" t="s">
        <v>26373</v>
      </c>
    </row>
    <row r="17082" spans="1:2" x14ac:dyDescent="0.25">
      <c r="A17082" t="s">
        <v>26379</v>
      </c>
      <c r="B17082" t="s">
        <v>26373</v>
      </c>
    </row>
    <row r="17083" spans="1:2" x14ac:dyDescent="0.25">
      <c r="A17083" t="s">
        <v>26380</v>
      </c>
      <c r="B17083" t="s">
        <v>26373</v>
      </c>
    </row>
    <row r="17084" spans="1:2" x14ac:dyDescent="0.25">
      <c r="A17084" t="s">
        <v>26381</v>
      </c>
      <c r="B17084" t="s">
        <v>26373</v>
      </c>
    </row>
    <row r="17085" spans="1:2" x14ac:dyDescent="0.25">
      <c r="A17085" t="s">
        <v>26382</v>
      </c>
      <c r="B17085" t="s">
        <v>26373</v>
      </c>
    </row>
    <row r="17086" spans="1:2" x14ac:dyDescent="0.25">
      <c r="A17086" t="s">
        <v>26383</v>
      </c>
      <c r="B17086" t="s">
        <v>26373</v>
      </c>
    </row>
    <row r="17087" spans="1:2" x14ac:dyDescent="0.25">
      <c r="A17087" t="s">
        <v>26384</v>
      </c>
      <c r="B17087" t="s">
        <v>26373</v>
      </c>
    </row>
    <row r="17088" spans="1:2" x14ac:dyDescent="0.25">
      <c r="A17088" t="s">
        <v>26385</v>
      </c>
      <c r="B17088" t="s">
        <v>26373</v>
      </c>
    </row>
    <row r="17089" spans="1:2" x14ac:dyDescent="0.25">
      <c r="A17089" t="s">
        <v>26386</v>
      </c>
      <c r="B17089" t="s">
        <v>26373</v>
      </c>
    </row>
    <row r="17090" spans="1:2" x14ac:dyDescent="0.25">
      <c r="A17090" t="s">
        <v>26387</v>
      </c>
      <c r="B17090" t="s">
        <v>26373</v>
      </c>
    </row>
    <row r="17091" spans="1:2" x14ac:dyDescent="0.25">
      <c r="A17091" t="s">
        <v>26388</v>
      </c>
      <c r="B17091" t="s">
        <v>26373</v>
      </c>
    </row>
    <row r="17092" spans="1:2" x14ac:dyDescent="0.25">
      <c r="A17092" t="s">
        <v>26389</v>
      </c>
      <c r="B17092" t="s">
        <v>26373</v>
      </c>
    </row>
    <row r="17093" spans="1:2" x14ac:dyDescent="0.25">
      <c r="A17093" t="s">
        <v>26390</v>
      </c>
      <c r="B17093" t="s">
        <v>26373</v>
      </c>
    </row>
    <row r="17094" spans="1:2" x14ac:dyDescent="0.25">
      <c r="A17094" t="s">
        <v>26391</v>
      </c>
      <c r="B17094" t="s">
        <v>26373</v>
      </c>
    </row>
    <row r="17095" spans="1:2" x14ac:dyDescent="0.25">
      <c r="A17095" t="s">
        <v>26392</v>
      </c>
      <c r="B17095" t="s">
        <v>26373</v>
      </c>
    </row>
    <row r="17096" spans="1:2" x14ac:dyDescent="0.25">
      <c r="A17096" t="s">
        <v>26393</v>
      </c>
      <c r="B17096" t="s">
        <v>26373</v>
      </c>
    </row>
    <row r="17097" spans="1:2" x14ac:dyDescent="0.25">
      <c r="A17097" t="s">
        <v>26394</v>
      </c>
      <c r="B17097" t="s">
        <v>26373</v>
      </c>
    </row>
    <row r="17098" spans="1:2" x14ac:dyDescent="0.25">
      <c r="A17098" t="s">
        <v>26395</v>
      </c>
      <c r="B17098" t="s">
        <v>26373</v>
      </c>
    </row>
    <row r="17099" spans="1:2" x14ac:dyDescent="0.25">
      <c r="A17099" t="s">
        <v>26396</v>
      </c>
      <c r="B17099" t="s">
        <v>26373</v>
      </c>
    </row>
    <row r="17100" spans="1:2" x14ac:dyDescent="0.25">
      <c r="A17100" t="s">
        <v>26397</v>
      </c>
      <c r="B17100" t="s">
        <v>26373</v>
      </c>
    </row>
    <row r="17101" spans="1:2" x14ac:dyDescent="0.25">
      <c r="A17101" t="s">
        <v>26398</v>
      </c>
      <c r="B17101" t="s">
        <v>26373</v>
      </c>
    </row>
    <row r="17102" spans="1:2" x14ac:dyDescent="0.25">
      <c r="A17102" t="s">
        <v>26399</v>
      </c>
      <c r="B17102" t="s">
        <v>26373</v>
      </c>
    </row>
    <row r="17103" spans="1:2" x14ac:dyDescent="0.25">
      <c r="A17103" t="s">
        <v>26400</v>
      </c>
      <c r="B17103" t="s">
        <v>26373</v>
      </c>
    </row>
    <row r="17104" spans="1:2" x14ac:dyDescent="0.25">
      <c r="A17104" t="s">
        <v>26401</v>
      </c>
      <c r="B17104" t="s">
        <v>26373</v>
      </c>
    </row>
    <row r="17105" spans="1:2" x14ac:dyDescent="0.25">
      <c r="A17105" t="s">
        <v>26402</v>
      </c>
      <c r="B17105" t="s">
        <v>26373</v>
      </c>
    </row>
    <row r="17106" spans="1:2" x14ac:dyDescent="0.25">
      <c r="A17106" t="s">
        <v>26403</v>
      </c>
      <c r="B17106" t="s">
        <v>26373</v>
      </c>
    </row>
    <row r="17107" spans="1:2" x14ac:dyDescent="0.25">
      <c r="A17107" t="s">
        <v>26404</v>
      </c>
      <c r="B17107" t="s">
        <v>26373</v>
      </c>
    </row>
    <row r="17108" spans="1:2" x14ac:dyDescent="0.25">
      <c r="A17108" t="s">
        <v>26405</v>
      </c>
      <c r="B17108" t="s">
        <v>18226</v>
      </c>
    </row>
    <row r="17109" spans="1:2" x14ac:dyDescent="0.25">
      <c r="A17109" t="s">
        <v>26406</v>
      </c>
      <c r="B17109" t="s">
        <v>18226</v>
      </c>
    </row>
    <row r="17110" spans="1:2" x14ac:dyDescent="0.25">
      <c r="A17110" t="s">
        <v>26407</v>
      </c>
      <c r="B17110" t="s">
        <v>26408</v>
      </c>
    </row>
    <row r="17111" spans="1:2" x14ac:dyDescent="0.25">
      <c r="A17111" t="s">
        <v>26409</v>
      </c>
      <c r="B17111" t="s">
        <v>26408</v>
      </c>
    </row>
    <row r="17112" spans="1:2" x14ac:dyDescent="0.25">
      <c r="A17112" t="s">
        <v>26410</v>
      </c>
      <c r="B17112" t="s">
        <v>26411</v>
      </c>
    </row>
    <row r="17113" spans="1:2" x14ac:dyDescent="0.25">
      <c r="A17113" t="s">
        <v>26412</v>
      </c>
      <c r="B17113" t="s">
        <v>26413</v>
      </c>
    </row>
    <row r="17114" spans="1:2" x14ac:dyDescent="0.25">
      <c r="A17114" t="s">
        <v>26414</v>
      </c>
      <c r="B17114" t="s">
        <v>26413</v>
      </c>
    </row>
    <row r="17115" spans="1:2" x14ac:dyDescent="0.25">
      <c r="A17115" t="s">
        <v>26415</v>
      </c>
      <c r="B17115" t="s">
        <v>26416</v>
      </c>
    </row>
    <row r="17116" spans="1:2" x14ac:dyDescent="0.25">
      <c r="A17116" t="s">
        <v>26417</v>
      </c>
      <c r="B17116" t="s">
        <v>7238</v>
      </c>
    </row>
    <row r="17117" spans="1:2" x14ac:dyDescent="0.25">
      <c r="A17117" t="s">
        <v>26418</v>
      </c>
      <c r="B17117" t="s">
        <v>26419</v>
      </c>
    </row>
    <row r="17118" spans="1:2" x14ac:dyDescent="0.25">
      <c r="A17118" t="s">
        <v>26420</v>
      </c>
      <c r="B17118" t="s">
        <v>26419</v>
      </c>
    </row>
    <row r="17119" spans="1:2" x14ac:dyDescent="0.25">
      <c r="A17119" t="s">
        <v>26421</v>
      </c>
      <c r="B17119" t="s">
        <v>26422</v>
      </c>
    </row>
    <row r="17120" spans="1:2" x14ac:dyDescent="0.25">
      <c r="A17120" t="s">
        <v>26423</v>
      </c>
      <c r="B17120" t="s">
        <v>26422</v>
      </c>
    </row>
    <row r="17121" spans="1:2" x14ac:dyDescent="0.25">
      <c r="A17121" t="s">
        <v>26424</v>
      </c>
      <c r="B17121" t="s">
        <v>26422</v>
      </c>
    </row>
    <row r="17122" spans="1:2" x14ac:dyDescent="0.25">
      <c r="A17122" t="s">
        <v>26425</v>
      </c>
      <c r="B17122" t="s">
        <v>26422</v>
      </c>
    </row>
    <row r="17123" spans="1:2" x14ac:dyDescent="0.25">
      <c r="A17123" t="s">
        <v>26426</v>
      </c>
      <c r="B17123" t="s">
        <v>26427</v>
      </c>
    </row>
    <row r="17124" spans="1:2" x14ac:dyDescent="0.25">
      <c r="A17124" t="s">
        <v>26428</v>
      </c>
      <c r="B17124" t="s">
        <v>26427</v>
      </c>
    </row>
    <row r="17125" spans="1:2" x14ac:dyDescent="0.25">
      <c r="A17125" t="s">
        <v>26429</v>
      </c>
      <c r="B17125" t="s">
        <v>26427</v>
      </c>
    </row>
    <row r="17126" spans="1:2" x14ac:dyDescent="0.25">
      <c r="A17126" t="s">
        <v>26430</v>
      </c>
      <c r="B17126" t="s">
        <v>26427</v>
      </c>
    </row>
    <row r="17127" spans="1:2" x14ac:dyDescent="0.25">
      <c r="A17127" t="s">
        <v>26431</v>
      </c>
      <c r="B17127" t="s">
        <v>26427</v>
      </c>
    </row>
    <row r="17128" spans="1:2" x14ac:dyDescent="0.25">
      <c r="A17128" t="s">
        <v>26432</v>
      </c>
      <c r="B17128" t="s">
        <v>26427</v>
      </c>
    </row>
    <row r="17129" spans="1:2" x14ac:dyDescent="0.25">
      <c r="A17129" t="s">
        <v>26433</v>
      </c>
      <c r="B17129" t="s">
        <v>26427</v>
      </c>
    </row>
    <row r="17130" spans="1:2" x14ac:dyDescent="0.25">
      <c r="A17130" t="s">
        <v>26434</v>
      </c>
      <c r="B17130" t="s">
        <v>26427</v>
      </c>
    </row>
    <row r="17131" spans="1:2" x14ac:dyDescent="0.25">
      <c r="A17131" t="s">
        <v>26435</v>
      </c>
      <c r="B17131" t="s">
        <v>26427</v>
      </c>
    </row>
    <row r="17132" spans="1:2" x14ac:dyDescent="0.25">
      <c r="A17132" t="s">
        <v>26436</v>
      </c>
      <c r="B17132" t="s">
        <v>26427</v>
      </c>
    </row>
    <row r="17133" spans="1:2" x14ac:dyDescent="0.25">
      <c r="A17133" t="s">
        <v>26437</v>
      </c>
      <c r="B17133" t="s">
        <v>26427</v>
      </c>
    </row>
    <row r="17134" spans="1:2" x14ac:dyDescent="0.25">
      <c r="A17134" t="s">
        <v>26438</v>
      </c>
      <c r="B17134" t="s">
        <v>26427</v>
      </c>
    </row>
    <row r="17135" spans="1:2" x14ac:dyDescent="0.25">
      <c r="A17135" t="s">
        <v>26439</v>
      </c>
      <c r="B17135" t="s">
        <v>26427</v>
      </c>
    </row>
    <row r="17136" spans="1:2" x14ac:dyDescent="0.25">
      <c r="A17136" t="s">
        <v>26440</v>
      </c>
      <c r="B17136" t="s">
        <v>26441</v>
      </c>
    </row>
    <row r="17137" spans="1:2" x14ac:dyDescent="0.25">
      <c r="A17137" t="s">
        <v>26442</v>
      </c>
      <c r="B17137" t="s">
        <v>26441</v>
      </c>
    </row>
    <row r="17138" spans="1:2" x14ac:dyDescent="0.25">
      <c r="A17138" t="s">
        <v>26443</v>
      </c>
      <c r="B17138" t="s">
        <v>26441</v>
      </c>
    </row>
    <row r="17139" spans="1:2" x14ac:dyDescent="0.25">
      <c r="A17139" t="s">
        <v>26444</v>
      </c>
      <c r="B17139" t="s">
        <v>26441</v>
      </c>
    </row>
    <row r="17140" spans="1:2" x14ac:dyDescent="0.25">
      <c r="A17140" t="s">
        <v>26445</v>
      </c>
      <c r="B17140" t="s">
        <v>26441</v>
      </c>
    </row>
    <row r="17141" spans="1:2" x14ac:dyDescent="0.25">
      <c r="A17141" t="s">
        <v>26446</v>
      </c>
      <c r="B17141" t="s">
        <v>26441</v>
      </c>
    </row>
    <row r="17142" spans="1:2" x14ac:dyDescent="0.25">
      <c r="A17142" t="s">
        <v>26447</v>
      </c>
      <c r="B17142" t="s">
        <v>26441</v>
      </c>
    </row>
    <row r="17143" spans="1:2" x14ac:dyDescent="0.25">
      <c r="A17143" t="s">
        <v>26448</v>
      </c>
      <c r="B17143" t="s">
        <v>26441</v>
      </c>
    </row>
    <row r="17144" spans="1:2" x14ac:dyDescent="0.25">
      <c r="A17144" t="s">
        <v>26449</v>
      </c>
      <c r="B17144" t="s">
        <v>26441</v>
      </c>
    </row>
    <row r="17145" spans="1:2" x14ac:dyDescent="0.25">
      <c r="A17145" t="s">
        <v>26450</v>
      </c>
      <c r="B17145" t="s">
        <v>26441</v>
      </c>
    </row>
    <row r="17146" spans="1:2" x14ac:dyDescent="0.25">
      <c r="A17146" t="s">
        <v>26451</v>
      </c>
      <c r="B17146" t="s">
        <v>26441</v>
      </c>
    </row>
    <row r="17147" spans="1:2" x14ac:dyDescent="0.25">
      <c r="A17147" t="s">
        <v>26452</v>
      </c>
      <c r="B17147" t="s">
        <v>26441</v>
      </c>
    </row>
    <row r="17148" spans="1:2" x14ac:dyDescent="0.25">
      <c r="A17148" t="s">
        <v>26453</v>
      </c>
      <c r="B17148" t="s">
        <v>26441</v>
      </c>
    </row>
    <row r="17149" spans="1:2" x14ac:dyDescent="0.25">
      <c r="A17149" t="s">
        <v>26454</v>
      </c>
      <c r="B17149" t="s">
        <v>26441</v>
      </c>
    </row>
    <row r="17150" spans="1:2" x14ac:dyDescent="0.25">
      <c r="A17150" t="s">
        <v>26455</v>
      </c>
      <c r="B17150" t="s">
        <v>26441</v>
      </c>
    </row>
    <row r="17151" spans="1:2" x14ac:dyDescent="0.25">
      <c r="A17151" t="s">
        <v>26456</v>
      </c>
      <c r="B17151" t="s">
        <v>26441</v>
      </c>
    </row>
    <row r="17152" spans="1:2" x14ac:dyDescent="0.25">
      <c r="A17152" t="s">
        <v>26457</v>
      </c>
      <c r="B17152" t="s">
        <v>26441</v>
      </c>
    </row>
    <row r="17153" spans="1:2" x14ac:dyDescent="0.25">
      <c r="A17153" t="s">
        <v>26458</v>
      </c>
      <c r="B17153" t="s">
        <v>26459</v>
      </c>
    </row>
    <row r="17154" spans="1:2" x14ac:dyDescent="0.25">
      <c r="A17154" t="s">
        <v>26460</v>
      </c>
      <c r="B17154" t="s">
        <v>26441</v>
      </c>
    </row>
    <row r="17155" spans="1:2" x14ac:dyDescent="0.25">
      <c r="A17155" t="s">
        <v>26461</v>
      </c>
      <c r="B17155" t="s">
        <v>26441</v>
      </c>
    </row>
    <row r="17156" spans="1:2" x14ac:dyDescent="0.25">
      <c r="A17156" t="s">
        <v>26462</v>
      </c>
      <c r="B17156" t="s">
        <v>26441</v>
      </c>
    </row>
    <row r="17157" spans="1:2" x14ac:dyDescent="0.25">
      <c r="A17157" t="s">
        <v>26463</v>
      </c>
      <c r="B17157" t="s">
        <v>26441</v>
      </c>
    </row>
    <row r="17158" spans="1:2" x14ac:dyDescent="0.25">
      <c r="A17158" t="s">
        <v>26464</v>
      </c>
      <c r="B17158" t="s">
        <v>26441</v>
      </c>
    </row>
    <row r="17159" spans="1:2" x14ac:dyDescent="0.25">
      <c r="A17159" t="s">
        <v>26465</v>
      </c>
      <c r="B17159" t="s">
        <v>26441</v>
      </c>
    </row>
    <row r="17160" spans="1:2" x14ac:dyDescent="0.25">
      <c r="A17160" t="s">
        <v>26466</v>
      </c>
      <c r="B17160" t="s">
        <v>26467</v>
      </c>
    </row>
    <row r="17161" spans="1:2" x14ac:dyDescent="0.25">
      <c r="A17161" t="s">
        <v>26468</v>
      </c>
      <c r="B17161" t="s">
        <v>26441</v>
      </c>
    </row>
    <row r="17162" spans="1:2" x14ac:dyDescent="0.25">
      <c r="A17162" t="s">
        <v>26469</v>
      </c>
      <c r="B17162" t="s">
        <v>26441</v>
      </c>
    </row>
    <row r="17163" spans="1:2" x14ac:dyDescent="0.25">
      <c r="A17163" t="s">
        <v>26470</v>
      </c>
      <c r="B17163" t="s">
        <v>26441</v>
      </c>
    </row>
    <row r="17164" spans="1:2" x14ac:dyDescent="0.25">
      <c r="A17164" t="s">
        <v>26471</v>
      </c>
      <c r="B17164" t="s">
        <v>26467</v>
      </c>
    </row>
    <row r="17165" spans="1:2" x14ac:dyDescent="0.25">
      <c r="A17165" t="s">
        <v>26472</v>
      </c>
      <c r="B17165" t="s">
        <v>26441</v>
      </c>
    </row>
    <row r="17166" spans="1:2" x14ac:dyDescent="0.25">
      <c r="A17166" t="s">
        <v>26473</v>
      </c>
      <c r="B17166" t="s">
        <v>26441</v>
      </c>
    </row>
    <row r="17167" spans="1:2" x14ac:dyDescent="0.25">
      <c r="A17167" t="s">
        <v>26474</v>
      </c>
      <c r="B17167" t="s">
        <v>26475</v>
      </c>
    </row>
    <row r="17168" spans="1:2" x14ac:dyDescent="0.25">
      <c r="A17168" t="s">
        <v>26476</v>
      </c>
      <c r="B17168" t="s">
        <v>26477</v>
      </c>
    </row>
    <row r="17169" spans="1:2" x14ac:dyDescent="0.25">
      <c r="A17169" t="s">
        <v>26478</v>
      </c>
      <c r="B17169" t="s">
        <v>26477</v>
      </c>
    </row>
    <row r="17170" spans="1:2" x14ac:dyDescent="0.25">
      <c r="A17170" t="s">
        <v>26479</v>
      </c>
      <c r="B17170" t="s">
        <v>26477</v>
      </c>
    </row>
    <row r="17171" spans="1:2" x14ac:dyDescent="0.25">
      <c r="A17171" t="s">
        <v>26480</v>
      </c>
      <c r="B17171" t="s">
        <v>26477</v>
      </c>
    </row>
    <row r="17172" spans="1:2" x14ac:dyDescent="0.25">
      <c r="A17172" t="s">
        <v>26481</v>
      </c>
      <c r="B17172" t="s">
        <v>26477</v>
      </c>
    </row>
    <row r="17173" spans="1:2" x14ac:dyDescent="0.25">
      <c r="A17173" t="s">
        <v>26482</v>
      </c>
      <c r="B17173" t="s">
        <v>26483</v>
      </c>
    </row>
    <row r="17174" spans="1:2" x14ac:dyDescent="0.25">
      <c r="A17174" t="s">
        <v>26484</v>
      </c>
      <c r="B17174" t="s">
        <v>26485</v>
      </c>
    </row>
    <row r="17175" spans="1:2" x14ac:dyDescent="0.25">
      <c r="A17175" t="s">
        <v>26486</v>
      </c>
      <c r="B17175" t="s">
        <v>204</v>
      </c>
    </row>
    <row r="17176" spans="1:2" x14ac:dyDescent="0.25">
      <c r="A17176" t="s">
        <v>26487</v>
      </c>
      <c r="B17176" t="s">
        <v>26483</v>
      </c>
    </row>
    <row r="17177" spans="1:2" x14ac:dyDescent="0.25">
      <c r="A17177" t="s">
        <v>26488</v>
      </c>
      <c r="B17177" t="s">
        <v>204</v>
      </c>
    </row>
    <row r="17178" spans="1:2" x14ac:dyDescent="0.25">
      <c r="A17178" t="s">
        <v>26489</v>
      </c>
      <c r="B17178" t="s">
        <v>204</v>
      </c>
    </row>
    <row r="17179" spans="1:2" x14ac:dyDescent="0.25">
      <c r="A17179" t="s">
        <v>26490</v>
      </c>
      <c r="B17179" t="s">
        <v>26483</v>
      </c>
    </row>
    <row r="17180" spans="1:2" x14ac:dyDescent="0.25">
      <c r="A17180" t="s">
        <v>26491</v>
      </c>
      <c r="B17180" t="s">
        <v>26483</v>
      </c>
    </row>
    <row r="17181" spans="1:2" x14ac:dyDescent="0.25">
      <c r="A17181" t="s">
        <v>26492</v>
      </c>
      <c r="B17181" t="s">
        <v>204</v>
      </c>
    </row>
    <row r="17182" spans="1:2" x14ac:dyDescent="0.25">
      <c r="A17182" t="s">
        <v>26493</v>
      </c>
      <c r="B17182" t="s">
        <v>26485</v>
      </c>
    </row>
    <row r="17183" spans="1:2" x14ac:dyDescent="0.25">
      <c r="A17183" t="s">
        <v>26494</v>
      </c>
      <c r="B17183" t="s">
        <v>26485</v>
      </c>
    </row>
    <row r="17184" spans="1:2" x14ac:dyDescent="0.25">
      <c r="A17184" t="s">
        <v>26495</v>
      </c>
      <c r="B17184" t="s">
        <v>26485</v>
      </c>
    </row>
    <row r="17185" spans="1:2" x14ac:dyDescent="0.25">
      <c r="A17185" t="s">
        <v>26496</v>
      </c>
      <c r="B17185" t="s">
        <v>10411</v>
      </c>
    </row>
    <row r="17186" spans="1:2" x14ac:dyDescent="0.25">
      <c r="A17186" t="s">
        <v>26497</v>
      </c>
      <c r="B17186" t="s">
        <v>10411</v>
      </c>
    </row>
    <row r="17187" spans="1:2" x14ac:dyDescent="0.25">
      <c r="A17187" t="s">
        <v>26498</v>
      </c>
      <c r="B17187" t="s">
        <v>10411</v>
      </c>
    </row>
    <row r="17188" spans="1:2" x14ac:dyDescent="0.25">
      <c r="A17188" t="s">
        <v>26499</v>
      </c>
      <c r="B17188" t="s">
        <v>10411</v>
      </c>
    </row>
    <row r="17189" spans="1:2" x14ac:dyDescent="0.25">
      <c r="A17189" t="s">
        <v>26500</v>
      </c>
      <c r="B17189" t="s">
        <v>10411</v>
      </c>
    </row>
    <row r="17190" spans="1:2" x14ac:dyDescent="0.25">
      <c r="A17190" t="s">
        <v>26501</v>
      </c>
      <c r="B17190" t="s">
        <v>10411</v>
      </c>
    </row>
    <row r="17191" spans="1:2" x14ac:dyDescent="0.25">
      <c r="A17191" t="s">
        <v>26502</v>
      </c>
      <c r="B17191" t="s">
        <v>10411</v>
      </c>
    </row>
    <row r="17192" spans="1:2" x14ac:dyDescent="0.25">
      <c r="A17192" t="s">
        <v>26503</v>
      </c>
      <c r="B17192" t="s">
        <v>10411</v>
      </c>
    </row>
    <row r="17193" spans="1:2" x14ac:dyDescent="0.25">
      <c r="A17193" t="s">
        <v>26504</v>
      </c>
      <c r="B17193" t="s">
        <v>10411</v>
      </c>
    </row>
    <row r="17194" spans="1:2" x14ac:dyDescent="0.25">
      <c r="A17194" t="s">
        <v>26505</v>
      </c>
      <c r="B17194" t="s">
        <v>10411</v>
      </c>
    </row>
    <row r="17195" spans="1:2" x14ac:dyDescent="0.25">
      <c r="A17195" t="s">
        <v>26506</v>
      </c>
      <c r="B17195" t="s">
        <v>10411</v>
      </c>
    </row>
    <row r="17196" spans="1:2" x14ac:dyDescent="0.25">
      <c r="A17196" t="s">
        <v>26507</v>
      </c>
      <c r="B17196" t="s">
        <v>10411</v>
      </c>
    </row>
    <row r="17197" spans="1:2" x14ac:dyDescent="0.25">
      <c r="A17197" t="s">
        <v>26508</v>
      </c>
      <c r="B17197" t="s">
        <v>10411</v>
      </c>
    </row>
    <row r="17198" spans="1:2" x14ac:dyDescent="0.25">
      <c r="A17198" t="s">
        <v>26509</v>
      </c>
      <c r="B17198" t="s">
        <v>10411</v>
      </c>
    </row>
    <row r="17199" spans="1:2" x14ac:dyDescent="0.25">
      <c r="A17199" t="s">
        <v>26510</v>
      </c>
      <c r="B17199" t="s">
        <v>10411</v>
      </c>
    </row>
    <row r="17200" spans="1:2" x14ac:dyDescent="0.25">
      <c r="A17200" t="s">
        <v>26511</v>
      </c>
      <c r="B17200" t="s">
        <v>10411</v>
      </c>
    </row>
    <row r="17201" spans="1:2" x14ac:dyDescent="0.25">
      <c r="A17201" t="s">
        <v>26512</v>
      </c>
      <c r="B17201" t="s">
        <v>10411</v>
      </c>
    </row>
    <row r="17202" spans="1:2" x14ac:dyDescent="0.25">
      <c r="A17202" t="s">
        <v>26513</v>
      </c>
      <c r="B17202" t="s">
        <v>10411</v>
      </c>
    </row>
    <row r="17203" spans="1:2" x14ac:dyDescent="0.25">
      <c r="A17203" t="s">
        <v>26514</v>
      </c>
      <c r="B17203" t="s">
        <v>10411</v>
      </c>
    </row>
    <row r="17204" spans="1:2" x14ac:dyDescent="0.25">
      <c r="A17204" t="s">
        <v>26515</v>
      </c>
      <c r="B17204" t="s">
        <v>10411</v>
      </c>
    </row>
    <row r="17205" spans="1:2" x14ac:dyDescent="0.25">
      <c r="A17205" t="s">
        <v>26516</v>
      </c>
      <c r="B17205" t="s">
        <v>10411</v>
      </c>
    </row>
    <row r="17206" spans="1:2" x14ac:dyDescent="0.25">
      <c r="A17206" t="s">
        <v>26517</v>
      </c>
      <c r="B17206" t="s">
        <v>10411</v>
      </c>
    </row>
    <row r="17207" spans="1:2" x14ac:dyDescent="0.25">
      <c r="A17207" t="s">
        <v>26518</v>
      </c>
      <c r="B17207" t="s">
        <v>10411</v>
      </c>
    </row>
    <row r="17208" spans="1:2" x14ac:dyDescent="0.25">
      <c r="A17208" t="s">
        <v>26519</v>
      </c>
      <c r="B17208" t="s">
        <v>10411</v>
      </c>
    </row>
    <row r="17209" spans="1:2" x14ac:dyDescent="0.25">
      <c r="A17209" t="s">
        <v>26520</v>
      </c>
      <c r="B17209" t="s">
        <v>10411</v>
      </c>
    </row>
    <row r="17210" spans="1:2" x14ac:dyDescent="0.25">
      <c r="A17210" t="s">
        <v>26521</v>
      </c>
      <c r="B17210" t="s">
        <v>10411</v>
      </c>
    </row>
    <row r="17211" spans="1:2" x14ac:dyDescent="0.25">
      <c r="A17211" t="s">
        <v>26522</v>
      </c>
      <c r="B17211" t="s">
        <v>10411</v>
      </c>
    </row>
    <row r="17212" spans="1:2" x14ac:dyDescent="0.25">
      <c r="A17212" t="s">
        <v>26523</v>
      </c>
      <c r="B17212" t="s">
        <v>10411</v>
      </c>
    </row>
    <row r="17213" spans="1:2" x14ac:dyDescent="0.25">
      <c r="A17213" t="s">
        <v>26524</v>
      </c>
      <c r="B17213" t="s">
        <v>26525</v>
      </c>
    </row>
    <row r="17214" spans="1:2" x14ac:dyDescent="0.25">
      <c r="A17214" t="s">
        <v>26526</v>
      </c>
      <c r="B17214" t="s">
        <v>26527</v>
      </c>
    </row>
    <row r="17215" spans="1:2" x14ac:dyDescent="0.25">
      <c r="A17215" t="s">
        <v>26528</v>
      </c>
      <c r="B17215" t="s">
        <v>26527</v>
      </c>
    </row>
    <row r="17216" spans="1:2" x14ac:dyDescent="0.25">
      <c r="A17216" t="s">
        <v>26529</v>
      </c>
      <c r="B17216" t="s">
        <v>26525</v>
      </c>
    </row>
    <row r="17217" spans="1:2" x14ac:dyDescent="0.25">
      <c r="A17217" t="s">
        <v>26530</v>
      </c>
      <c r="B17217" t="s">
        <v>26527</v>
      </c>
    </row>
    <row r="17218" spans="1:2" x14ac:dyDescent="0.25">
      <c r="A17218" t="s">
        <v>26531</v>
      </c>
      <c r="B17218" t="s">
        <v>26527</v>
      </c>
    </row>
    <row r="17219" spans="1:2" x14ac:dyDescent="0.25">
      <c r="A17219" t="s">
        <v>26532</v>
      </c>
      <c r="B17219" t="s">
        <v>26527</v>
      </c>
    </row>
    <row r="17220" spans="1:2" x14ac:dyDescent="0.25">
      <c r="A17220" t="s">
        <v>26533</v>
      </c>
      <c r="B17220" t="s">
        <v>26527</v>
      </c>
    </row>
    <row r="17221" spans="1:2" x14ac:dyDescent="0.25">
      <c r="A17221" t="s">
        <v>26534</v>
      </c>
      <c r="B17221" t="s">
        <v>26527</v>
      </c>
    </row>
    <row r="17222" spans="1:2" x14ac:dyDescent="0.25">
      <c r="A17222" t="s">
        <v>26535</v>
      </c>
      <c r="B17222" t="s">
        <v>26527</v>
      </c>
    </row>
    <row r="17223" spans="1:2" x14ac:dyDescent="0.25">
      <c r="A17223" t="s">
        <v>26536</v>
      </c>
      <c r="B17223" t="s">
        <v>26527</v>
      </c>
    </row>
    <row r="17224" spans="1:2" x14ac:dyDescent="0.25">
      <c r="A17224" t="s">
        <v>26537</v>
      </c>
      <c r="B17224" t="s">
        <v>26527</v>
      </c>
    </row>
    <row r="17225" spans="1:2" x14ac:dyDescent="0.25">
      <c r="A17225" t="s">
        <v>26538</v>
      </c>
      <c r="B17225" t="s">
        <v>26527</v>
      </c>
    </row>
    <row r="17226" spans="1:2" x14ac:dyDescent="0.25">
      <c r="A17226" t="s">
        <v>26539</v>
      </c>
      <c r="B17226" t="s">
        <v>26525</v>
      </c>
    </row>
    <row r="17227" spans="1:2" x14ac:dyDescent="0.25">
      <c r="A17227" t="s">
        <v>26540</v>
      </c>
      <c r="B17227" t="s">
        <v>26527</v>
      </c>
    </row>
    <row r="17228" spans="1:2" x14ac:dyDescent="0.25">
      <c r="A17228" t="s">
        <v>26541</v>
      </c>
      <c r="B17228" t="s">
        <v>26527</v>
      </c>
    </row>
    <row r="17229" spans="1:2" x14ac:dyDescent="0.25">
      <c r="A17229" t="s">
        <v>26542</v>
      </c>
      <c r="B17229" t="s">
        <v>26527</v>
      </c>
    </row>
    <row r="17230" spans="1:2" x14ac:dyDescent="0.25">
      <c r="A17230" t="s">
        <v>26543</v>
      </c>
      <c r="B17230" t="s">
        <v>26527</v>
      </c>
    </row>
    <row r="17231" spans="1:2" x14ac:dyDescent="0.25">
      <c r="A17231" t="s">
        <v>26544</v>
      </c>
      <c r="B17231" t="s">
        <v>26527</v>
      </c>
    </row>
    <row r="17232" spans="1:2" x14ac:dyDescent="0.25">
      <c r="A17232" t="s">
        <v>26545</v>
      </c>
      <c r="B17232" t="s">
        <v>26527</v>
      </c>
    </row>
    <row r="17233" spans="1:2" x14ac:dyDescent="0.25">
      <c r="A17233" t="s">
        <v>26546</v>
      </c>
      <c r="B17233" t="s">
        <v>26525</v>
      </c>
    </row>
    <row r="17234" spans="1:2" x14ac:dyDescent="0.25">
      <c r="A17234" t="s">
        <v>26547</v>
      </c>
      <c r="B17234" t="s">
        <v>26527</v>
      </c>
    </row>
    <row r="17235" spans="1:2" x14ac:dyDescent="0.25">
      <c r="A17235" t="s">
        <v>26548</v>
      </c>
      <c r="B17235" t="s">
        <v>26527</v>
      </c>
    </row>
    <row r="17236" spans="1:2" x14ac:dyDescent="0.25">
      <c r="A17236" t="s">
        <v>26549</v>
      </c>
      <c r="B17236" t="s">
        <v>26525</v>
      </c>
    </row>
    <row r="17237" spans="1:2" x14ac:dyDescent="0.25">
      <c r="A17237" t="s">
        <v>26550</v>
      </c>
      <c r="B17237" t="s">
        <v>26527</v>
      </c>
    </row>
    <row r="17238" spans="1:2" x14ac:dyDescent="0.25">
      <c r="A17238" t="s">
        <v>26551</v>
      </c>
      <c r="B17238" t="s">
        <v>26527</v>
      </c>
    </row>
    <row r="17239" spans="1:2" x14ac:dyDescent="0.25">
      <c r="A17239" t="s">
        <v>26552</v>
      </c>
      <c r="B17239" t="s">
        <v>26553</v>
      </c>
    </row>
    <row r="17240" spans="1:2" x14ac:dyDescent="0.25">
      <c r="A17240" t="s">
        <v>26554</v>
      </c>
      <c r="B17240" t="s">
        <v>26553</v>
      </c>
    </row>
    <row r="17241" spans="1:2" x14ac:dyDescent="0.25">
      <c r="A17241" t="s">
        <v>26555</v>
      </c>
      <c r="B17241" t="s">
        <v>26553</v>
      </c>
    </row>
    <row r="17242" spans="1:2" x14ac:dyDescent="0.25">
      <c r="A17242" t="s">
        <v>26556</v>
      </c>
      <c r="B17242" t="s">
        <v>26553</v>
      </c>
    </row>
    <row r="17243" spans="1:2" x14ac:dyDescent="0.25">
      <c r="A17243" t="s">
        <v>26557</v>
      </c>
      <c r="B17243" t="s">
        <v>26553</v>
      </c>
    </row>
    <row r="17244" spans="1:2" x14ac:dyDescent="0.25">
      <c r="A17244" t="s">
        <v>26558</v>
      </c>
      <c r="B17244" t="s">
        <v>26553</v>
      </c>
    </row>
    <row r="17245" spans="1:2" x14ac:dyDescent="0.25">
      <c r="A17245" t="s">
        <v>26559</v>
      </c>
      <c r="B17245" t="s">
        <v>26553</v>
      </c>
    </row>
    <row r="17246" spans="1:2" x14ac:dyDescent="0.25">
      <c r="A17246" t="s">
        <v>26560</v>
      </c>
      <c r="B17246" t="s">
        <v>26553</v>
      </c>
    </row>
    <row r="17247" spans="1:2" x14ac:dyDescent="0.25">
      <c r="A17247" t="s">
        <v>26561</v>
      </c>
      <c r="B17247" t="s">
        <v>26553</v>
      </c>
    </row>
    <row r="17248" spans="1:2" x14ac:dyDescent="0.25">
      <c r="A17248" t="s">
        <v>26562</v>
      </c>
      <c r="B17248" t="s">
        <v>26553</v>
      </c>
    </row>
    <row r="17249" spans="1:2" x14ac:dyDescent="0.25">
      <c r="A17249" t="s">
        <v>26563</v>
      </c>
      <c r="B17249" t="s">
        <v>26553</v>
      </c>
    </row>
    <row r="17250" spans="1:2" x14ac:dyDescent="0.25">
      <c r="A17250" t="s">
        <v>26564</v>
      </c>
      <c r="B17250" t="s">
        <v>26553</v>
      </c>
    </row>
    <row r="17251" spans="1:2" x14ac:dyDescent="0.25">
      <c r="A17251" t="s">
        <v>26565</v>
      </c>
      <c r="B17251" t="s">
        <v>26553</v>
      </c>
    </row>
    <row r="17252" spans="1:2" x14ac:dyDescent="0.25">
      <c r="A17252" t="s">
        <v>26566</v>
      </c>
      <c r="B17252" t="s">
        <v>26567</v>
      </c>
    </row>
    <row r="17253" spans="1:2" x14ac:dyDescent="0.25">
      <c r="A17253" t="s">
        <v>26568</v>
      </c>
      <c r="B17253" t="s">
        <v>26569</v>
      </c>
    </row>
    <row r="17254" spans="1:2" x14ac:dyDescent="0.25">
      <c r="A17254" t="s">
        <v>26570</v>
      </c>
      <c r="B17254" t="s">
        <v>26571</v>
      </c>
    </row>
    <row r="17255" spans="1:2" x14ac:dyDescent="0.25">
      <c r="A17255" t="s">
        <v>26572</v>
      </c>
      <c r="B17255" t="s">
        <v>26573</v>
      </c>
    </row>
    <row r="17256" spans="1:2" x14ac:dyDescent="0.25">
      <c r="A17256" t="s">
        <v>26574</v>
      </c>
      <c r="B17256" t="s">
        <v>9432</v>
      </c>
    </row>
    <row r="17257" spans="1:2" x14ac:dyDescent="0.25">
      <c r="A17257" t="s">
        <v>26575</v>
      </c>
      <c r="B17257" t="s">
        <v>26576</v>
      </c>
    </row>
    <row r="17258" spans="1:2" x14ac:dyDescent="0.25">
      <c r="A17258" t="s">
        <v>26577</v>
      </c>
      <c r="B17258" t="s">
        <v>26578</v>
      </c>
    </row>
    <row r="17259" spans="1:2" x14ac:dyDescent="0.25">
      <c r="A17259" t="s">
        <v>26579</v>
      </c>
      <c r="B17259" t="s">
        <v>26580</v>
      </c>
    </row>
    <row r="17260" spans="1:2" x14ac:dyDescent="0.25">
      <c r="A17260" t="s">
        <v>26581</v>
      </c>
      <c r="B17260" t="s">
        <v>26582</v>
      </c>
    </row>
    <row r="17261" spans="1:2" x14ac:dyDescent="0.25">
      <c r="A17261" t="s">
        <v>26583</v>
      </c>
      <c r="B17261" t="s">
        <v>26584</v>
      </c>
    </row>
    <row r="17262" spans="1:2" x14ac:dyDescent="0.25">
      <c r="A17262" t="s">
        <v>26585</v>
      </c>
      <c r="B17262" t="s">
        <v>26586</v>
      </c>
    </row>
    <row r="17263" spans="1:2" x14ac:dyDescent="0.25">
      <c r="A17263" t="s">
        <v>26587</v>
      </c>
      <c r="B17263" t="s">
        <v>26588</v>
      </c>
    </row>
    <row r="17264" spans="1:2" x14ac:dyDescent="0.25">
      <c r="A17264" t="s">
        <v>26589</v>
      </c>
      <c r="B17264" t="s">
        <v>26590</v>
      </c>
    </row>
    <row r="17265" spans="1:2" x14ac:dyDescent="0.25">
      <c r="A17265" t="s">
        <v>26591</v>
      </c>
      <c r="B17265" t="s">
        <v>26590</v>
      </c>
    </row>
    <row r="17266" spans="1:2" x14ac:dyDescent="0.25">
      <c r="A17266" t="s">
        <v>26592</v>
      </c>
      <c r="B17266" t="s">
        <v>185</v>
      </c>
    </row>
    <row r="17267" spans="1:2" x14ac:dyDescent="0.25">
      <c r="A17267" t="s">
        <v>26593</v>
      </c>
      <c r="B17267" t="s">
        <v>26594</v>
      </c>
    </row>
    <row r="17268" spans="1:2" x14ac:dyDescent="0.25">
      <c r="A17268" t="s">
        <v>26595</v>
      </c>
      <c r="B17268" t="s">
        <v>26225</v>
      </c>
    </row>
    <row r="17269" spans="1:2" x14ac:dyDescent="0.25">
      <c r="A17269" t="s">
        <v>26596</v>
      </c>
      <c r="B17269" t="s">
        <v>26225</v>
      </c>
    </row>
    <row r="17270" spans="1:2" x14ac:dyDescent="0.25">
      <c r="A17270" t="s">
        <v>26597</v>
      </c>
      <c r="B17270" t="s">
        <v>26225</v>
      </c>
    </row>
    <row r="17271" spans="1:2" x14ac:dyDescent="0.25">
      <c r="A17271" t="s">
        <v>26598</v>
      </c>
      <c r="B17271" t="s">
        <v>26225</v>
      </c>
    </row>
    <row r="17272" spans="1:2" x14ac:dyDescent="0.25">
      <c r="A17272" t="s">
        <v>26599</v>
      </c>
      <c r="B17272" t="s">
        <v>26228</v>
      </c>
    </row>
    <row r="17273" spans="1:2" x14ac:dyDescent="0.25">
      <c r="A17273" t="s">
        <v>26600</v>
      </c>
      <c r="B17273" t="s">
        <v>26228</v>
      </c>
    </row>
    <row r="17274" spans="1:2" x14ac:dyDescent="0.25">
      <c r="A17274" t="s">
        <v>26601</v>
      </c>
      <c r="B17274" t="s">
        <v>26225</v>
      </c>
    </row>
    <row r="17275" spans="1:2" x14ac:dyDescent="0.25">
      <c r="A17275" t="s">
        <v>26602</v>
      </c>
      <c r="B17275" t="s">
        <v>11840</v>
      </c>
    </row>
    <row r="17276" spans="1:2" x14ac:dyDescent="0.25">
      <c r="A17276" t="s">
        <v>26603</v>
      </c>
      <c r="B17276" t="s">
        <v>11840</v>
      </c>
    </row>
    <row r="17277" spans="1:2" x14ac:dyDescent="0.25">
      <c r="A17277" t="s">
        <v>26604</v>
      </c>
      <c r="B17277" t="s">
        <v>11840</v>
      </c>
    </row>
    <row r="17278" spans="1:2" x14ac:dyDescent="0.25">
      <c r="A17278" t="s">
        <v>26605</v>
      </c>
      <c r="B17278" t="s">
        <v>26606</v>
      </c>
    </row>
    <row r="17279" spans="1:2" x14ac:dyDescent="0.25">
      <c r="A17279" t="s">
        <v>26607</v>
      </c>
      <c r="B17279" t="s">
        <v>13330</v>
      </c>
    </row>
    <row r="17280" spans="1:2" x14ac:dyDescent="0.25">
      <c r="A17280" t="s">
        <v>26608</v>
      </c>
      <c r="B17280" t="s">
        <v>25610</v>
      </c>
    </row>
    <row r="17281" spans="1:2" x14ac:dyDescent="0.25">
      <c r="A17281" t="s">
        <v>26609</v>
      </c>
      <c r="B17281" t="s">
        <v>11453</v>
      </c>
    </row>
    <row r="17282" spans="1:2" x14ac:dyDescent="0.25">
      <c r="A17282" t="s">
        <v>26610</v>
      </c>
      <c r="B17282" t="s">
        <v>17750</v>
      </c>
    </row>
    <row r="17283" spans="1:2" x14ac:dyDescent="0.25">
      <c r="A17283" t="s">
        <v>26611</v>
      </c>
      <c r="B17283" t="s">
        <v>17750</v>
      </c>
    </row>
    <row r="17284" spans="1:2" x14ac:dyDescent="0.25">
      <c r="A17284" t="s">
        <v>26612</v>
      </c>
      <c r="B17284" t="s">
        <v>26613</v>
      </c>
    </row>
    <row r="17285" spans="1:2" x14ac:dyDescent="0.25">
      <c r="A17285" t="s">
        <v>26614</v>
      </c>
      <c r="B17285" t="s">
        <v>17750</v>
      </c>
    </row>
    <row r="17286" spans="1:2" x14ac:dyDescent="0.25">
      <c r="A17286" t="s">
        <v>26615</v>
      </c>
      <c r="B17286" t="s">
        <v>17750</v>
      </c>
    </row>
    <row r="17287" spans="1:2" x14ac:dyDescent="0.25">
      <c r="A17287" t="s">
        <v>26616</v>
      </c>
      <c r="B17287" t="s">
        <v>17750</v>
      </c>
    </row>
    <row r="17288" spans="1:2" x14ac:dyDescent="0.25">
      <c r="A17288" t="s">
        <v>26617</v>
      </c>
      <c r="B17288" t="s">
        <v>22940</v>
      </c>
    </row>
    <row r="17289" spans="1:2" x14ac:dyDescent="0.25">
      <c r="A17289" t="s">
        <v>26618</v>
      </c>
      <c r="B17289" t="s">
        <v>22940</v>
      </c>
    </row>
    <row r="17290" spans="1:2" x14ac:dyDescent="0.25">
      <c r="A17290" t="s">
        <v>26619</v>
      </c>
      <c r="B17290" t="s">
        <v>22940</v>
      </c>
    </row>
    <row r="17291" spans="1:2" x14ac:dyDescent="0.25">
      <c r="A17291" t="s">
        <v>26620</v>
      </c>
      <c r="B17291" t="s">
        <v>22940</v>
      </c>
    </row>
    <row r="17292" spans="1:2" x14ac:dyDescent="0.25">
      <c r="A17292" t="s">
        <v>26621</v>
      </c>
      <c r="B17292" t="s">
        <v>22940</v>
      </c>
    </row>
    <row r="17293" spans="1:2" x14ac:dyDescent="0.25">
      <c r="A17293" t="s">
        <v>26622</v>
      </c>
      <c r="B17293" t="s">
        <v>22940</v>
      </c>
    </row>
    <row r="17294" spans="1:2" x14ac:dyDescent="0.25">
      <c r="A17294" t="s">
        <v>26623</v>
      </c>
      <c r="B17294" t="s">
        <v>22940</v>
      </c>
    </row>
    <row r="17295" spans="1:2" x14ac:dyDescent="0.25">
      <c r="A17295" t="s">
        <v>26624</v>
      </c>
      <c r="B17295" t="s">
        <v>22940</v>
      </c>
    </row>
    <row r="17296" spans="1:2" x14ac:dyDescent="0.25">
      <c r="A17296" t="s">
        <v>26625</v>
      </c>
      <c r="B17296" t="s">
        <v>22940</v>
      </c>
    </row>
    <row r="17297" spans="1:2" x14ac:dyDescent="0.25">
      <c r="A17297" t="s">
        <v>26626</v>
      </c>
      <c r="B17297" t="s">
        <v>22940</v>
      </c>
    </row>
    <row r="17298" spans="1:2" x14ac:dyDescent="0.25">
      <c r="A17298" t="s">
        <v>26627</v>
      </c>
      <c r="B17298" t="s">
        <v>22940</v>
      </c>
    </row>
    <row r="17299" spans="1:2" x14ac:dyDescent="0.25">
      <c r="A17299" t="s">
        <v>26628</v>
      </c>
      <c r="B17299" t="s">
        <v>22940</v>
      </c>
    </row>
    <row r="17300" spans="1:2" x14ac:dyDescent="0.25">
      <c r="A17300" t="s">
        <v>26629</v>
      </c>
      <c r="B17300" t="s">
        <v>22940</v>
      </c>
    </row>
    <row r="17301" spans="1:2" x14ac:dyDescent="0.25">
      <c r="A17301" t="s">
        <v>26630</v>
      </c>
      <c r="B17301" t="s">
        <v>22940</v>
      </c>
    </row>
    <row r="17302" spans="1:2" x14ac:dyDescent="0.25">
      <c r="A17302" t="s">
        <v>26631</v>
      </c>
      <c r="B17302" t="s">
        <v>22940</v>
      </c>
    </row>
    <row r="17303" spans="1:2" x14ac:dyDescent="0.25">
      <c r="A17303" t="s">
        <v>26632</v>
      </c>
      <c r="B17303" t="s">
        <v>22940</v>
      </c>
    </row>
    <row r="17304" spans="1:2" x14ac:dyDescent="0.25">
      <c r="A17304" t="s">
        <v>26633</v>
      </c>
      <c r="B17304" t="s">
        <v>22940</v>
      </c>
    </row>
    <row r="17305" spans="1:2" x14ac:dyDescent="0.25">
      <c r="A17305" t="s">
        <v>26634</v>
      </c>
      <c r="B17305" t="s">
        <v>22940</v>
      </c>
    </row>
    <row r="17306" spans="1:2" x14ac:dyDescent="0.25">
      <c r="A17306" t="s">
        <v>26635</v>
      </c>
      <c r="B17306" t="s">
        <v>22940</v>
      </c>
    </row>
    <row r="17307" spans="1:2" x14ac:dyDescent="0.25">
      <c r="A17307" t="s">
        <v>26636</v>
      </c>
      <c r="B17307" t="s">
        <v>22940</v>
      </c>
    </row>
    <row r="17308" spans="1:2" x14ac:dyDescent="0.25">
      <c r="A17308" t="s">
        <v>26637</v>
      </c>
      <c r="B17308" t="s">
        <v>26638</v>
      </c>
    </row>
    <row r="17309" spans="1:2" x14ac:dyDescent="0.25">
      <c r="A17309" t="s">
        <v>26639</v>
      </c>
      <c r="B17309" t="s">
        <v>26640</v>
      </c>
    </row>
    <row r="17310" spans="1:2" x14ac:dyDescent="0.25">
      <c r="A17310" t="s">
        <v>26641</v>
      </c>
      <c r="B17310" t="s">
        <v>26642</v>
      </c>
    </row>
    <row r="17311" spans="1:2" x14ac:dyDescent="0.25">
      <c r="A17311" t="s">
        <v>26643</v>
      </c>
      <c r="B17311" t="s">
        <v>26644</v>
      </c>
    </row>
    <row r="17312" spans="1:2" x14ac:dyDescent="0.25">
      <c r="A17312" t="s">
        <v>26645</v>
      </c>
      <c r="B17312" t="s">
        <v>26644</v>
      </c>
    </row>
    <row r="17313" spans="1:2" x14ac:dyDescent="0.25">
      <c r="A17313" t="s">
        <v>26646</v>
      </c>
      <c r="B17313" t="s">
        <v>26647</v>
      </c>
    </row>
    <row r="17314" spans="1:2" x14ac:dyDescent="0.25">
      <c r="A17314" t="s">
        <v>26648</v>
      </c>
      <c r="B17314" t="s">
        <v>26647</v>
      </c>
    </row>
    <row r="17315" spans="1:2" x14ac:dyDescent="0.25">
      <c r="A17315" t="s">
        <v>26649</v>
      </c>
      <c r="B17315" t="s">
        <v>26647</v>
      </c>
    </row>
    <row r="17316" spans="1:2" x14ac:dyDescent="0.25">
      <c r="A17316" t="s">
        <v>26650</v>
      </c>
      <c r="B17316" t="s">
        <v>26647</v>
      </c>
    </row>
    <row r="17317" spans="1:2" x14ac:dyDescent="0.25">
      <c r="A17317" t="s">
        <v>26651</v>
      </c>
      <c r="B17317" t="s">
        <v>26647</v>
      </c>
    </row>
    <row r="17318" spans="1:2" x14ac:dyDescent="0.25">
      <c r="A17318" t="s">
        <v>26652</v>
      </c>
      <c r="B17318" t="s">
        <v>26647</v>
      </c>
    </row>
    <row r="17319" spans="1:2" x14ac:dyDescent="0.25">
      <c r="A17319" t="s">
        <v>26653</v>
      </c>
      <c r="B17319" t="s">
        <v>15307</v>
      </c>
    </row>
    <row r="17320" spans="1:2" x14ac:dyDescent="0.25">
      <c r="A17320" t="s">
        <v>26654</v>
      </c>
      <c r="B17320" t="s">
        <v>15307</v>
      </c>
    </row>
    <row r="17321" spans="1:2" x14ac:dyDescent="0.25">
      <c r="A17321" t="s">
        <v>26655</v>
      </c>
      <c r="B17321" t="s">
        <v>26656</v>
      </c>
    </row>
    <row r="17322" spans="1:2" x14ac:dyDescent="0.25">
      <c r="A17322" t="s">
        <v>26657</v>
      </c>
      <c r="B17322" t="s">
        <v>26656</v>
      </c>
    </row>
    <row r="17323" spans="1:2" x14ac:dyDescent="0.25">
      <c r="A17323" t="s">
        <v>26658</v>
      </c>
      <c r="B17323" t="s">
        <v>26656</v>
      </c>
    </row>
    <row r="17324" spans="1:2" x14ac:dyDescent="0.25">
      <c r="A17324" t="s">
        <v>26659</v>
      </c>
      <c r="B17324" t="s">
        <v>26656</v>
      </c>
    </row>
    <row r="17325" spans="1:2" x14ac:dyDescent="0.25">
      <c r="A17325" t="s">
        <v>26660</v>
      </c>
      <c r="B17325" t="s">
        <v>26656</v>
      </c>
    </row>
    <row r="17326" spans="1:2" x14ac:dyDescent="0.25">
      <c r="A17326" t="s">
        <v>26661</v>
      </c>
      <c r="B17326" t="s">
        <v>26656</v>
      </c>
    </row>
    <row r="17327" spans="1:2" x14ac:dyDescent="0.25">
      <c r="A17327" t="s">
        <v>26662</v>
      </c>
      <c r="B17327" t="s">
        <v>26656</v>
      </c>
    </row>
    <row r="17328" spans="1:2" x14ac:dyDescent="0.25">
      <c r="A17328" t="s">
        <v>26663</v>
      </c>
      <c r="B17328" t="s">
        <v>26656</v>
      </c>
    </row>
    <row r="17329" spans="1:2" x14ac:dyDescent="0.25">
      <c r="A17329" t="s">
        <v>26664</v>
      </c>
      <c r="B17329" t="s">
        <v>26656</v>
      </c>
    </row>
    <row r="17330" spans="1:2" x14ac:dyDescent="0.25">
      <c r="A17330" t="s">
        <v>26665</v>
      </c>
      <c r="B17330" t="s">
        <v>26656</v>
      </c>
    </row>
    <row r="17331" spans="1:2" x14ac:dyDescent="0.25">
      <c r="A17331" t="s">
        <v>26666</v>
      </c>
      <c r="B17331" t="s">
        <v>26656</v>
      </c>
    </row>
    <row r="17332" spans="1:2" x14ac:dyDescent="0.25">
      <c r="A17332" t="s">
        <v>26667</v>
      </c>
      <c r="B17332" t="s">
        <v>26656</v>
      </c>
    </row>
    <row r="17333" spans="1:2" x14ac:dyDescent="0.25">
      <c r="A17333" t="s">
        <v>26668</v>
      </c>
      <c r="B17333" t="s">
        <v>26656</v>
      </c>
    </row>
    <row r="17334" spans="1:2" x14ac:dyDescent="0.25">
      <c r="A17334" t="s">
        <v>26669</v>
      </c>
      <c r="B17334" t="s">
        <v>26656</v>
      </c>
    </row>
    <row r="17335" spans="1:2" x14ac:dyDescent="0.25">
      <c r="A17335" t="s">
        <v>26670</v>
      </c>
      <c r="B17335" t="s">
        <v>26656</v>
      </c>
    </row>
    <row r="17336" spans="1:2" x14ac:dyDescent="0.25">
      <c r="A17336" t="s">
        <v>26671</v>
      </c>
      <c r="B17336" t="s">
        <v>26656</v>
      </c>
    </row>
    <row r="17337" spans="1:2" x14ac:dyDescent="0.25">
      <c r="A17337" t="s">
        <v>26672</v>
      </c>
      <c r="B17337" t="s">
        <v>26656</v>
      </c>
    </row>
    <row r="17338" spans="1:2" x14ac:dyDescent="0.25">
      <c r="A17338" t="s">
        <v>26673</v>
      </c>
      <c r="B17338" t="s">
        <v>26656</v>
      </c>
    </row>
    <row r="17339" spans="1:2" x14ac:dyDescent="0.25">
      <c r="A17339" t="s">
        <v>26674</v>
      </c>
      <c r="B17339" t="s">
        <v>26656</v>
      </c>
    </row>
    <row r="17340" spans="1:2" x14ac:dyDescent="0.25">
      <c r="A17340" t="s">
        <v>26675</v>
      </c>
      <c r="B17340" t="s">
        <v>26656</v>
      </c>
    </row>
    <row r="17341" spans="1:2" x14ac:dyDescent="0.25">
      <c r="A17341" t="s">
        <v>26676</v>
      </c>
      <c r="B17341" t="s">
        <v>26656</v>
      </c>
    </row>
    <row r="17342" spans="1:2" x14ac:dyDescent="0.25">
      <c r="A17342" t="s">
        <v>26677</v>
      </c>
      <c r="B17342" t="s">
        <v>26656</v>
      </c>
    </row>
    <row r="17343" spans="1:2" x14ac:dyDescent="0.25">
      <c r="A17343" t="s">
        <v>26678</v>
      </c>
      <c r="B17343" t="s">
        <v>26656</v>
      </c>
    </row>
    <row r="17344" spans="1:2" x14ac:dyDescent="0.25">
      <c r="A17344" t="s">
        <v>26679</v>
      </c>
      <c r="B17344" t="s">
        <v>26680</v>
      </c>
    </row>
    <row r="17345" spans="1:2" x14ac:dyDescent="0.25">
      <c r="A17345" t="s">
        <v>26681</v>
      </c>
      <c r="B17345" t="s">
        <v>26680</v>
      </c>
    </row>
    <row r="17346" spans="1:2" x14ac:dyDescent="0.25">
      <c r="A17346" t="s">
        <v>26682</v>
      </c>
      <c r="B17346" t="s">
        <v>26680</v>
      </c>
    </row>
    <row r="17347" spans="1:2" x14ac:dyDescent="0.25">
      <c r="A17347" t="s">
        <v>26683</v>
      </c>
      <c r="B17347" t="s">
        <v>26680</v>
      </c>
    </row>
    <row r="17348" spans="1:2" x14ac:dyDescent="0.25">
      <c r="A17348" t="s">
        <v>26684</v>
      </c>
      <c r="B17348" t="s">
        <v>26680</v>
      </c>
    </row>
    <row r="17349" spans="1:2" x14ac:dyDescent="0.25">
      <c r="A17349" t="s">
        <v>26685</v>
      </c>
      <c r="B17349" t="s">
        <v>204</v>
      </c>
    </row>
    <row r="17350" spans="1:2" x14ac:dyDescent="0.25">
      <c r="A17350" t="s">
        <v>26686</v>
      </c>
      <c r="B17350" t="s">
        <v>26680</v>
      </c>
    </row>
    <row r="17351" spans="1:2" x14ac:dyDescent="0.25">
      <c r="A17351" t="s">
        <v>26687</v>
      </c>
      <c r="B17351" t="s">
        <v>26688</v>
      </c>
    </row>
    <row r="17352" spans="1:2" x14ac:dyDescent="0.25">
      <c r="A17352" t="s">
        <v>26689</v>
      </c>
      <c r="B17352" t="s">
        <v>26688</v>
      </c>
    </row>
    <row r="17353" spans="1:2" x14ac:dyDescent="0.25">
      <c r="A17353" t="s">
        <v>26690</v>
      </c>
      <c r="B17353" t="s">
        <v>26691</v>
      </c>
    </row>
    <row r="17354" spans="1:2" x14ac:dyDescent="0.25">
      <c r="A17354" t="s">
        <v>26692</v>
      </c>
      <c r="B17354" t="s">
        <v>26693</v>
      </c>
    </row>
    <row r="17355" spans="1:2" x14ac:dyDescent="0.25">
      <c r="A17355" t="s">
        <v>26694</v>
      </c>
      <c r="B17355" t="s">
        <v>26693</v>
      </c>
    </row>
    <row r="17356" spans="1:2" x14ac:dyDescent="0.25">
      <c r="A17356" t="s">
        <v>26695</v>
      </c>
      <c r="B17356" t="s">
        <v>26693</v>
      </c>
    </row>
    <row r="17357" spans="1:2" x14ac:dyDescent="0.25">
      <c r="A17357" t="s">
        <v>26696</v>
      </c>
      <c r="B17357" t="s">
        <v>26697</v>
      </c>
    </row>
    <row r="17358" spans="1:2" x14ac:dyDescent="0.25">
      <c r="A17358" t="s">
        <v>26698</v>
      </c>
      <c r="B17358" t="s">
        <v>26697</v>
      </c>
    </row>
    <row r="17359" spans="1:2" x14ac:dyDescent="0.25">
      <c r="A17359" t="s">
        <v>26699</v>
      </c>
      <c r="B17359" t="s">
        <v>26697</v>
      </c>
    </row>
    <row r="17360" spans="1:2" x14ac:dyDescent="0.25">
      <c r="A17360" t="s">
        <v>26700</v>
      </c>
      <c r="B17360" t="s">
        <v>26697</v>
      </c>
    </row>
    <row r="17361" spans="1:2" x14ac:dyDescent="0.25">
      <c r="A17361" t="s">
        <v>26701</v>
      </c>
      <c r="B17361" t="s">
        <v>26697</v>
      </c>
    </row>
    <row r="17362" spans="1:2" x14ac:dyDescent="0.25">
      <c r="A17362" t="s">
        <v>26702</v>
      </c>
      <c r="B17362" t="s">
        <v>26703</v>
      </c>
    </row>
    <row r="17363" spans="1:2" x14ac:dyDescent="0.25">
      <c r="A17363" t="s">
        <v>26704</v>
      </c>
      <c r="B17363" t="s">
        <v>26703</v>
      </c>
    </row>
    <row r="17364" spans="1:2" x14ac:dyDescent="0.25">
      <c r="A17364" t="s">
        <v>26705</v>
      </c>
      <c r="B17364" t="s">
        <v>26706</v>
      </c>
    </row>
    <row r="17365" spans="1:2" x14ac:dyDescent="0.25">
      <c r="A17365" t="s">
        <v>26707</v>
      </c>
      <c r="B17365" t="s">
        <v>26708</v>
      </c>
    </row>
    <row r="17366" spans="1:2" x14ac:dyDescent="0.25">
      <c r="A17366" t="s">
        <v>26709</v>
      </c>
      <c r="B17366" t="s">
        <v>26708</v>
      </c>
    </row>
    <row r="17367" spans="1:2" x14ac:dyDescent="0.25">
      <c r="A17367" t="s">
        <v>26710</v>
      </c>
      <c r="B17367" t="s">
        <v>26708</v>
      </c>
    </row>
    <row r="17368" spans="1:2" x14ac:dyDescent="0.25">
      <c r="A17368" t="s">
        <v>26711</v>
      </c>
      <c r="B17368" t="s">
        <v>26708</v>
      </c>
    </row>
    <row r="17369" spans="1:2" x14ac:dyDescent="0.25">
      <c r="A17369" t="s">
        <v>26712</v>
      </c>
      <c r="B17369" t="s">
        <v>26708</v>
      </c>
    </row>
    <row r="17370" spans="1:2" x14ac:dyDescent="0.25">
      <c r="A17370" t="s">
        <v>26713</v>
      </c>
      <c r="B17370" t="s">
        <v>26706</v>
      </c>
    </row>
    <row r="17371" spans="1:2" x14ac:dyDescent="0.25">
      <c r="A17371" t="s">
        <v>26714</v>
      </c>
      <c r="B17371" t="s">
        <v>26715</v>
      </c>
    </row>
    <row r="17372" spans="1:2" x14ac:dyDescent="0.25">
      <c r="A17372" t="s">
        <v>26716</v>
      </c>
      <c r="B17372" t="s">
        <v>26717</v>
      </c>
    </row>
    <row r="17373" spans="1:2" x14ac:dyDescent="0.25">
      <c r="A17373" t="s">
        <v>26718</v>
      </c>
      <c r="B17373" t="s">
        <v>26717</v>
      </c>
    </row>
    <row r="17374" spans="1:2" x14ac:dyDescent="0.25">
      <c r="A17374" t="s">
        <v>26719</v>
      </c>
      <c r="B17374" t="s">
        <v>26717</v>
      </c>
    </row>
    <row r="17375" spans="1:2" x14ac:dyDescent="0.25">
      <c r="A17375" t="s">
        <v>26720</v>
      </c>
      <c r="B17375" t="s">
        <v>26721</v>
      </c>
    </row>
    <row r="17376" spans="1:2" x14ac:dyDescent="0.25">
      <c r="A17376" t="s">
        <v>26722</v>
      </c>
      <c r="B17376" t="s">
        <v>26723</v>
      </c>
    </row>
    <row r="17377" spans="1:2" x14ac:dyDescent="0.25">
      <c r="A17377" t="s">
        <v>26724</v>
      </c>
      <c r="B17377" t="s">
        <v>26723</v>
      </c>
    </row>
    <row r="17378" spans="1:2" x14ac:dyDescent="0.25">
      <c r="A17378" t="s">
        <v>26725</v>
      </c>
      <c r="B17378" t="s">
        <v>26723</v>
      </c>
    </row>
    <row r="17379" spans="1:2" x14ac:dyDescent="0.25">
      <c r="A17379" t="s">
        <v>26726</v>
      </c>
      <c r="B17379" t="s">
        <v>26727</v>
      </c>
    </row>
    <row r="17380" spans="1:2" x14ac:dyDescent="0.25">
      <c r="A17380" t="s">
        <v>26728</v>
      </c>
      <c r="B17380" t="s">
        <v>26727</v>
      </c>
    </row>
    <row r="17381" spans="1:2" x14ac:dyDescent="0.25">
      <c r="A17381" t="s">
        <v>26729</v>
      </c>
      <c r="B17381" t="s">
        <v>26730</v>
      </c>
    </row>
    <row r="17382" spans="1:2" x14ac:dyDescent="0.25">
      <c r="A17382" t="s">
        <v>26731</v>
      </c>
      <c r="B17382" t="s">
        <v>26732</v>
      </c>
    </row>
    <row r="17383" spans="1:2" x14ac:dyDescent="0.25">
      <c r="A17383" t="s">
        <v>26733</v>
      </c>
      <c r="B17383" t="s">
        <v>26734</v>
      </c>
    </row>
    <row r="17384" spans="1:2" x14ac:dyDescent="0.25">
      <c r="A17384" t="s">
        <v>26735</v>
      </c>
      <c r="B17384" t="s">
        <v>26734</v>
      </c>
    </row>
    <row r="17385" spans="1:2" x14ac:dyDescent="0.25">
      <c r="A17385" t="s">
        <v>26736</v>
      </c>
      <c r="B17385" t="s">
        <v>26737</v>
      </c>
    </row>
    <row r="17386" spans="1:2" x14ac:dyDescent="0.25">
      <c r="A17386" t="s">
        <v>26738</v>
      </c>
      <c r="B17386" t="s">
        <v>26739</v>
      </c>
    </row>
    <row r="17387" spans="1:2" x14ac:dyDescent="0.25">
      <c r="A17387" t="s">
        <v>26740</v>
      </c>
      <c r="B17387" t="s">
        <v>26739</v>
      </c>
    </row>
    <row r="17388" spans="1:2" x14ac:dyDescent="0.25">
      <c r="A17388" t="s">
        <v>26741</v>
      </c>
      <c r="B17388" t="s">
        <v>26739</v>
      </c>
    </row>
    <row r="17389" spans="1:2" x14ac:dyDescent="0.25">
      <c r="A17389" t="s">
        <v>26742</v>
      </c>
      <c r="B17389" t="s">
        <v>26743</v>
      </c>
    </row>
    <row r="17390" spans="1:2" x14ac:dyDescent="0.25">
      <c r="A17390" t="s">
        <v>26744</v>
      </c>
      <c r="B17390" t="s">
        <v>26743</v>
      </c>
    </row>
    <row r="17391" spans="1:2" x14ac:dyDescent="0.25">
      <c r="A17391" t="s">
        <v>26745</v>
      </c>
      <c r="B17391" t="s">
        <v>26743</v>
      </c>
    </row>
    <row r="17392" spans="1:2" x14ac:dyDescent="0.25">
      <c r="A17392" t="s">
        <v>26746</v>
      </c>
      <c r="B17392" t="s">
        <v>26747</v>
      </c>
    </row>
    <row r="17393" spans="1:2" x14ac:dyDescent="0.25">
      <c r="A17393" t="s">
        <v>26748</v>
      </c>
      <c r="B17393" t="s">
        <v>26747</v>
      </c>
    </row>
    <row r="17394" spans="1:2" x14ac:dyDescent="0.25">
      <c r="A17394" t="s">
        <v>26749</v>
      </c>
      <c r="B17394" t="s">
        <v>26747</v>
      </c>
    </row>
    <row r="17395" spans="1:2" x14ac:dyDescent="0.25">
      <c r="A17395" t="s">
        <v>26750</v>
      </c>
      <c r="B17395" t="s">
        <v>26747</v>
      </c>
    </row>
    <row r="17396" spans="1:2" x14ac:dyDescent="0.25">
      <c r="A17396" t="s">
        <v>26751</v>
      </c>
      <c r="B17396" t="s">
        <v>26747</v>
      </c>
    </row>
    <row r="17397" spans="1:2" x14ac:dyDescent="0.25">
      <c r="A17397" t="s">
        <v>26752</v>
      </c>
      <c r="B17397" t="s">
        <v>26747</v>
      </c>
    </row>
    <row r="17398" spans="1:2" x14ac:dyDescent="0.25">
      <c r="A17398" t="s">
        <v>26753</v>
      </c>
      <c r="B17398" t="s">
        <v>26747</v>
      </c>
    </row>
    <row r="17399" spans="1:2" x14ac:dyDescent="0.25">
      <c r="A17399" t="s">
        <v>26754</v>
      </c>
      <c r="B17399" t="s">
        <v>26755</v>
      </c>
    </row>
    <row r="17400" spans="1:2" x14ac:dyDescent="0.25">
      <c r="A17400" t="s">
        <v>26756</v>
      </c>
      <c r="B17400" t="s">
        <v>26755</v>
      </c>
    </row>
    <row r="17401" spans="1:2" x14ac:dyDescent="0.25">
      <c r="A17401" t="s">
        <v>26757</v>
      </c>
      <c r="B17401" t="s">
        <v>26755</v>
      </c>
    </row>
    <row r="17402" spans="1:2" x14ac:dyDescent="0.25">
      <c r="A17402" t="s">
        <v>26758</v>
      </c>
      <c r="B17402" t="s">
        <v>26755</v>
      </c>
    </row>
    <row r="17403" spans="1:2" x14ac:dyDescent="0.25">
      <c r="A17403" t="s">
        <v>26759</v>
      </c>
      <c r="B17403" t="s">
        <v>26755</v>
      </c>
    </row>
    <row r="17404" spans="1:2" x14ac:dyDescent="0.25">
      <c r="A17404" t="s">
        <v>26760</v>
      </c>
      <c r="B17404" t="s">
        <v>26755</v>
      </c>
    </row>
    <row r="17405" spans="1:2" x14ac:dyDescent="0.25">
      <c r="A17405" t="s">
        <v>26761</v>
      </c>
      <c r="B17405" t="s">
        <v>26762</v>
      </c>
    </row>
    <row r="17406" spans="1:2" x14ac:dyDescent="0.25">
      <c r="A17406" t="s">
        <v>26763</v>
      </c>
      <c r="B17406" t="s">
        <v>26764</v>
      </c>
    </row>
    <row r="17407" spans="1:2" x14ac:dyDescent="0.25">
      <c r="A17407" t="s">
        <v>26765</v>
      </c>
      <c r="B17407" t="s">
        <v>26764</v>
      </c>
    </row>
    <row r="17408" spans="1:2" x14ac:dyDescent="0.25">
      <c r="A17408" t="s">
        <v>26766</v>
      </c>
      <c r="B17408" t="s">
        <v>26764</v>
      </c>
    </row>
    <row r="17409" spans="1:2" x14ac:dyDescent="0.25">
      <c r="A17409" t="s">
        <v>26767</v>
      </c>
      <c r="B17409" t="s">
        <v>26764</v>
      </c>
    </row>
    <row r="17410" spans="1:2" x14ac:dyDescent="0.25">
      <c r="A17410" t="s">
        <v>26768</v>
      </c>
      <c r="B17410" t="s">
        <v>26764</v>
      </c>
    </row>
    <row r="17411" spans="1:2" x14ac:dyDescent="0.25">
      <c r="A17411" t="s">
        <v>26769</v>
      </c>
      <c r="B17411" t="s">
        <v>17821</v>
      </c>
    </row>
    <row r="17412" spans="1:2" x14ac:dyDescent="0.25">
      <c r="A17412" t="s">
        <v>26770</v>
      </c>
      <c r="B17412" t="s">
        <v>17821</v>
      </c>
    </row>
    <row r="17413" spans="1:2" x14ac:dyDescent="0.25">
      <c r="A17413" t="s">
        <v>26771</v>
      </c>
      <c r="B17413" t="s">
        <v>17821</v>
      </c>
    </row>
    <row r="17414" spans="1:2" x14ac:dyDescent="0.25">
      <c r="A17414" t="s">
        <v>26772</v>
      </c>
      <c r="B17414" t="s">
        <v>17821</v>
      </c>
    </row>
    <row r="17415" spans="1:2" x14ac:dyDescent="0.25">
      <c r="A17415" t="s">
        <v>26773</v>
      </c>
      <c r="B17415" t="s">
        <v>26774</v>
      </c>
    </row>
    <row r="17416" spans="1:2" x14ac:dyDescent="0.25">
      <c r="A17416" t="s">
        <v>26775</v>
      </c>
      <c r="B17416" t="s">
        <v>26774</v>
      </c>
    </row>
    <row r="17417" spans="1:2" x14ac:dyDescent="0.25">
      <c r="A17417" t="s">
        <v>26776</v>
      </c>
      <c r="B17417" t="s">
        <v>26777</v>
      </c>
    </row>
    <row r="17418" spans="1:2" x14ac:dyDescent="0.25">
      <c r="A17418" t="s">
        <v>26778</v>
      </c>
      <c r="B17418" t="s">
        <v>26777</v>
      </c>
    </row>
    <row r="17419" spans="1:2" x14ac:dyDescent="0.25">
      <c r="A17419" t="s">
        <v>26779</v>
      </c>
      <c r="B17419" t="s">
        <v>26777</v>
      </c>
    </row>
    <row r="17420" spans="1:2" x14ac:dyDescent="0.25">
      <c r="A17420" t="s">
        <v>26780</v>
      </c>
      <c r="B17420" t="s">
        <v>26777</v>
      </c>
    </row>
    <row r="17421" spans="1:2" x14ac:dyDescent="0.25">
      <c r="A17421" t="s">
        <v>26781</v>
      </c>
      <c r="B17421" t="s">
        <v>26782</v>
      </c>
    </row>
    <row r="17422" spans="1:2" x14ac:dyDescent="0.25">
      <c r="A17422" t="s">
        <v>26783</v>
      </c>
      <c r="B17422" t="s">
        <v>26782</v>
      </c>
    </row>
    <row r="17423" spans="1:2" x14ac:dyDescent="0.25">
      <c r="A17423" t="s">
        <v>26784</v>
      </c>
      <c r="B17423" t="s">
        <v>26782</v>
      </c>
    </row>
    <row r="17424" spans="1:2" x14ac:dyDescent="0.25">
      <c r="A17424" t="s">
        <v>26785</v>
      </c>
      <c r="B17424" t="s">
        <v>26782</v>
      </c>
    </row>
    <row r="17425" spans="1:2" x14ac:dyDescent="0.25">
      <c r="A17425" t="s">
        <v>26786</v>
      </c>
      <c r="B17425" t="s">
        <v>26782</v>
      </c>
    </row>
    <row r="17426" spans="1:2" x14ac:dyDescent="0.25">
      <c r="A17426" t="s">
        <v>26787</v>
      </c>
      <c r="B17426" t="s">
        <v>26788</v>
      </c>
    </row>
    <row r="17427" spans="1:2" x14ac:dyDescent="0.25">
      <c r="A17427" t="s">
        <v>26789</v>
      </c>
      <c r="B17427" t="s">
        <v>26788</v>
      </c>
    </row>
    <row r="17428" spans="1:2" x14ac:dyDescent="0.25">
      <c r="A17428" t="s">
        <v>26790</v>
      </c>
      <c r="B17428" t="s">
        <v>26791</v>
      </c>
    </row>
    <row r="17429" spans="1:2" x14ac:dyDescent="0.25">
      <c r="A17429" t="s">
        <v>26792</v>
      </c>
      <c r="B17429" t="s">
        <v>26791</v>
      </c>
    </row>
    <row r="17430" spans="1:2" x14ac:dyDescent="0.25">
      <c r="A17430" t="s">
        <v>26793</v>
      </c>
      <c r="B17430" t="s">
        <v>26791</v>
      </c>
    </row>
    <row r="17431" spans="1:2" x14ac:dyDescent="0.25">
      <c r="A17431" t="s">
        <v>26794</v>
      </c>
      <c r="B17431" t="s">
        <v>26791</v>
      </c>
    </row>
    <row r="17432" spans="1:2" x14ac:dyDescent="0.25">
      <c r="A17432" t="s">
        <v>26795</v>
      </c>
      <c r="B17432" t="s">
        <v>26791</v>
      </c>
    </row>
    <row r="17433" spans="1:2" x14ac:dyDescent="0.25">
      <c r="A17433" t="s">
        <v>26796</v>
      </c>
      <c r="B17433" t="s">
        <v>26791</v>
      </c>
    </row>
    <row r="17434" spans="1:2" x14ac:dyDescent="0.25">
      <c r="A17434" t="s">
        <v>26797</v>
      </c>
      <c r="B17434" t="s">
        <v>26791</v>
      </c>
    </row>
    <row r="17435" spans="1:2" x14ac:dyDescent="0.25">
      <c r="A17435" t="s">
        <v>26798</v>
      </c>
      <c r="B17435" t="s">
        <v>26791</v>
      </c>
    </row>
    <row r="17436" spans="1:2" x14ac:dyDescent="0.25">
      <c r="A17436" t="s">
        <v>26799</v>
      </c>
      <c r="B17436" t="s">
        <v>26791</v>
      </c>
    </row>
    <row r="17437" spans="1:2" x14ac:dyDescent="0.25">
      <c r="A17437" t="s">
        <v>26800</v>
      </c>
      <c r="B17437" t="s">
        <v>26791</v>
      </c>
    </row>
    <row r="17438" spans="1:2" x14ac:dyDescent="0.25">
      <c r="A17438" t="s">
        <v>26801</v>
      </c>
      <c r="B17438" t="s">
        <v>26802</v>
      </c>
    </row>
    <row r="17439" spans="1:2" x14ac:dyDescent="0.25">
      <c r="A17439" t="s">
        <v>26803</v>
      </c>
      <c r="B17439" t="s">
        <v>26802</v>
      </c>
    </row>
    <row r="17440" spans="1:2" x14ac:dyDescent="0.25">
      <c r="A17440" t="s">
        <v>26804</v>
      </c>
      <c r="B17440" t="s">
        <v>26802</v>
      </c>
    </row>
    <row r="17441" spans="1:2" x14ac:dyDescent="0.25">
      <c r="A17441" t="s">
        <v>26805</v>
      </c>
      <c r="B17441" t="s">
        <v>26802</v>
      </c>
    </row>
    <row r="17442" spans="1:2" x14ac:dyDescent="0.25">
      <c r="A17442" t="s">
        <v>26806</v>
      </c>
      <c r="B17442" t="s">
        <v>26802</v>
      </c>
    </row>
    <row r="17443" spans="1:2" x14ac:dyDescent="0.25">
      <c r="A17443" t="s">
        <v>26807</v>
      </c>
      <c r="B17443" t="s">
        <v>26808</v>
      </c>
    </row>
    <row r="17444" spans="1:2" x14ac:dyDescent="0.25">
      <c r="A17444" t="s">
        <v>26809</v>
      </c>
      <c r="B17444" t="s">
        <v>26802</v>
      </c>
    </row>
    <row r="17445" spans="1:2" x14ac:dyDescent="0.25">
      <c r="A17445" t="s">
        <v>26810</v>
      </c>
      <c r="B17445" t="s">
        <v>26802</v>
      </c>
    </row>
    <row r="17446" spans="1:2" x14ac:dyDescent="0.25">
      <c r="A17446" t="s">
        <v>26811</v>
      </c>
      <c r="B17446" t="s">
        <v>26808</v>
      </c>
    </row>
    <row r="17447" spans="1:2" x14ac:dyDescent="0.25">
      <c r="A17447" t="s">
        <v>26812</v>
      </c>
      <c r="B17447" t="s">
        <v>22422</v>
      </c>
    </row>
    <row r="17448" spans="1:2" x14ac:dyDescent="0.25">
      <c r="A17448" t="s">
        <v>26813</v>
      </c>
      <c r="B17448" t="s">
        <v>22422</v>
      </c>
    </row>
    <row r="17449" spans="1:2" x14ac:dyDescent="0.25">
      <c r="A17449" t="s">
        <v>26814</v>
      </c>
      <c r="B17449" t="s">
        <v>22422</v>
      </c>
    </row>
    <row r="17450" spans="1:2" x14ac:dyDescent="0.25">
      <c r="A17450" t="s">
        <v>26815</v>
      </c>
      <c r="B17450" t="s">
        <v>22422</v>
      </c>
    </row>
    <row r="17451" spans="1:2" x14ac:dyDescent="0.25">
      <c r="A17451" t="s">
        <v>26816</v>
      </c>
      <c r="B17451" t="s">
        <v>22422</v>
      </c>
    </row>
    <row r="17452" spans="1:2" x14ac:dyDescent="0.25">
      <c r="A17452" t="s">
        <v>26817</v>
      </c>
      <c r="B17452" t="s">
        <v>22422</v>
      </c>
    </row>
    <row r="17453" spans="1:2" x14ac:dyDescent="0.25">
      <c r="A17453" t="s">
        <v>26818</v>
      </c>
      <c r="B17453" t="s">
        <v>22422</v>
      </c>
    </row>
    <row r="17454" spans="1:2" x14ac:dyDescent="0.25">
      <c r="A17454" t="s">
        <v>26819</v>
      </c>
      <c r="B17454" t="s">
        <v>22422</v>
      </c>
    </row>
    <row r="17455" spans="1:2" x14ac:dyDescent="0.25">
      <c r="A17455" t="s">
        <v>26820</v>
      </c>
      <c r="B17455" t="s">
        <v>22422</v>
      </c>
    </row>
    <row r="17456" spans="1:2" x14ac:dyDescent="0.25">
      <c r="A17456" t="s">
        <v>26821</v>
      </c>
      <c r="B17456" t="s">
        <v>22422</v>
      </c>
    </row>
    <row r="17457" spans="1:2" x14ac:dyDescent="0.25">
      <c r="A17457" t="s">
        <v>26822</v>
      </c>
      <c r="B17457" t="s">
        <v>22422</v>
      </c>
    </row>
    <row r="17458" spans="1:2" x14ac:dyDescent="0.25">
      <c r="A17458" t="s">
        <v>26823</v>
      </c>
      <c r="B17458" t="s">
        <v>22422</v>
      </c>
    </row>
    <row r="17459" spans="1:2" x14ac:dyDescent="0.25">
      <c r="A17459" t="s">
        <v>26824</v>
      </c>
      <c r="B17459" t="s">
        <v>22422</v>
      </c>
    </row>
    <row r="17460" spans="1:2" x14ac:dyDescent="0.25">
      <c r="A17460" t="s">
        <v>26825</v>
      </c>
      <c r="B17460" t="s">
        <v>22422</v>
      </c>
    </row>
    <row r="17461" spans="1:2" x14ac:dyDescent="0.25">
      <c r="A17461" t="s">
        <v>26826</v>
      </c>
      <c r="B17461" t="s">
        <v>22422</v>
      </c>
    </row>
    <row r="17462" spans="1:2" x14ac:dyDescent="0.25">
      <c r="A17462" t="s">
        <v>26827</v>
      </c>
      <c r="B17462" t="s">
        <v>22422</v>
      </c>
    </row>
    <row r="17463" spans="1:2" x14ac:dyDescent="0.25">
      <c r="A17463" t="s">
        <v>26828</v>
      </c>
      <c r="B17463" t="s">
        <v>22422</v>
      </c>
    </row>
    <row r="17464" spans="1:2" x14ac:dyDescent="0.25">
      <c r="A17464" t="s">
        <v>26829</v>
      </c>
      <c r="B17464" t="s">
        <v>22422</v>
      </c>
    </row>
    <row r="17465" spans="1:2" x14ac:dyDescent="0.25">
      <c r="A17465" t="s">
        <v>26830</v>
      </c>
      <c r="B17465" t="s">
        <v>22422</v>
      </c>
    </row>
    <row r="17466" spans="1:2" x14ac:dyDescent="0.25">
      <c r="A17466" t="s">
        <v>26831</v>
      </c>
      <c r="B17466" t="s">
        <v>22422</v>
      </c>
    </row>
    <row r="17467" spans="1:2" x14ac:dyDescent="0.25">
      <c r="A17467" t="s">
        <v>26832</v>
      </c>
      <c r="B17467" t="s">
        <v>22422</v>
      </c>
    </row>
    <row r="17468" spans="1:2" x14ac:dyDescent="0.25">
      <c r="A17468" t="s">
        <v>26833</v>
      </c>
      <c r="B17468" t="s">
        <v>22422</v>
      </c>
    </row>
    <row r="17469" spans="1:2" x14ac:dyDescent="0.25">
      <c r="A17469" t="s">
        <v>26834</v>
      </c>
      <c r="B17469" t="s">
        <v>22422</v>
      </c>
    </row>
    <row r="17470" spans="1:2" x14ac:dyDescent="0.25">
      <c r="A17470" t="s">
        <v>26835</v>
      </c>
      <c r="B17470" t="s">
        <v>10901</v>
      </c>
    </row>
    <row r="17471" spans="1:2" x14ac:dyDescent="0.25">
      <c r="A17471" t="s">
        <v>26836</v>
      </c>
      <c r="B17471" t="s">
        <v>22422</v>
      </c>
    </row>
    <row r="17472" spans="1:2" x14ac:dyDescent="0.25">
      <c r="A17472" t="s">
        <v>26837</v>
      </c>
      <c r="B17472" t="s">
        <v>22422</v>
      </c>
    </row>
    <row r="17473" spans="1:2" x14ac:dyDescent="0.25">
      <c r="A17473" t="s">
        <v>26838</v>
      </c>
      <c r="B17473" t="s">
        <v>22422</v>
      </c>
    </row>
    <row r="17474" spans="1:2" x14ac:dyDescent="0.25">
      <c r="A17474" t="s">
        <v>26839</v>
      </c>
      <c r="B17474" t="s">
        <v>22422</v>
      </c>
    </row>
    <row r="17475" spans="1:2" x14ac:dyDescent="0.25">
      <c r="A17475" t="s">
        <v>26840</v>
      </c>
      <c r="B17475" t="s">
        <v>22422</v>
      </c>
    </row>
    <row r="17476" spans="1:2" x14ac:dyDescent="0.25">
      <c r="A17476" t="s">
        <v>26841</v>
      </c>
      <c r="B17476" t="s">
        <v>22422</v>
      </c>
    </row>
    <row r="17477" spans="1:2" x14ac:dyDescent="0.25">
      <c r="A17477" t="s">
        <v>26842</v>
      </c>
      <c r="B17477" t="s">
        <v>26843</v>
      </c>
    </row>
    <row r="17478" spans="1:2" x14ac:dyDescent="0.25">
      <c r="A17478" t="s">
        <v>26844</v>
      </c>
      <c r="B17478" t="s">
        <v>26845</v>
      </c>
    </row>
    <row r="17479" spans="1:2" x14ac:dyDescent="0.25">
      <c r="A17479" t="s">
        <v>26846</v>
      </c>
      <c r="B17479" t="s">
        <v>26847</v>
      </c>
    </row>
    <row r="17480" spans="1:2" x14ac:dyDescent="0.25">
      <c r="A17480" t="s">
        <v>26848</v>
      </c>
      <c r="B17480" t="s">
        <v>26847</v>
      </c>
    </row>
    <row r="17481" spans="1:2" x14ac:dyDescent="0.25">
      <c r="A17481" t="s">
        <v>26849</v>
      </c>
      <c r="B17481" t="s">
        <v>26850</v>
      </c>
    </row>
    <row r="17482" spans="1:2" x14ac:dyDescent="0.25">
      <c r="A17482" t="s">
        <v>26851</v>
      </c>
      <c r="B17482" t="s">
        <v>26852</v>
      </c>
    </row>
    <row r="17483" spans="1:2" x14ac:dyDescent="0.25">
      <c r="A17483" t="s">
        <v>26853</v>
      </c>
      <c r="B17483" t="s">
        <v>26854</v>
      </c>
    </row>
    <row r="17484" spans="1:2" x14ac:dyDescent="0.25">
      <c r="A17484" t="s">
        <v>26855</v>
      </c>
      <c r="B17484" t="s">
        <v>26854</v>
      </c>
    </row>
    <row r="17485" spans="1:2" x14ac:dyDescent="0.25">
      <c r="A17485" t="s">
        <v>26856</v>
      </c>
      <c r="B17485" t="s">
        <v>26854</v>
      </c>
    </row>
    <row r="17486" spans="1:2" x14ac:dyDescent="0.25">
      <c r="A17486" t="s">
        <v>26857</v>
      </c>
      <c r="B17486" t="s">
        <v>26858</v>
      </c>
    </row>
    <row r="17487" spans="1:2" x14ac:dyDescent="0.25">
      <c r="A17487" t="s">
        <v>26859</v>
      </c>
      <c r="B17487" t="s">
        <v>26858</v>
      </c>
    </row>
    <row r="17488" spans="1:2" x14ac:dyDescent="0.25">
      <c r="A17488" t="s">
        <v>26860</v>
      </c>
      <c r="B17488" t="s">
        <v>19023</v>
      </c>
    </row>
    <row r="17489" spans="1:2" x14ac:dyDescent="0.25">
      <c r="A17489" t="s">
        <v>26861</v>
      </c>
      <c r="B17489" t="s">
        <v>19023</v>
      </c>
    </row>
    <row r="17490" spans="1:2" x14ac:dyDescent="0.25">
      <c r="A17490" t="s">
        <v>26862</v>
      </c>
      <c r="B17490" t="s">
        <v>19023</v>
      </c>
    </row>
    <row r="17491" spans="1:2" x14ac:dyDescent="0.25">
      <c r="A17491" t="s">
        <v>26863</v>
      </c>
      <c r="B17491" t="s">
        <v>26864</v>
      </c>
    </row>
    <row r="17492" spans="1:2" x14ac:dyDescent="0.25">
      <c r="A17492" t="s">
        <v>26865</v>
      </c>
      <c r="B17492" t="s">
        <v>26866</v>
      </c>
    </row>
    <row r="17493" spans="1:2" x14ac:dyDescent="0.25">
      <c r="A17493" t="s">
        <v>26867</v>
      </c>
      <c r="B17493" t="s">
        <v>26868</v>
      </c>
    </row>
    <row r="17494" spans="1:2" x14ac:dyDescent="0.25">
      <c r="A17494" t="s">
        <v>26869</v>
      </c>
      <c r="B17494" t="s">
        <v>26870</v>
      </c>
    </row>
    <row r="17495" spans="1:2" x14ac:dyDescent="0.25">
      <c r="A17495" t="s">
        <v>26871</v>
      </c>
      <c r="B17495" t="s">
        <v>26872</v>
      </c>
    </row>
    <row r="17496" spans="1:2" x14ac:dyDescent="0.25">
      <c r="A17496" t="s">
        <v>26873</v>
      </c>
      <c r="B17496" t="s">
        <v>26872</v>
      </c>
    </row>
    <row r="17497" spans="1:2" x14ac:dyDescent="0.25">
      <c r="A17497" t="s">
        <v>26874</v>
      </c>
      <c r="B17497" t="s">
        <v>26872</v>
      </c>
    </row>
    <row r="17498" spans="1:2" x14ac:dyDescent="0.25">
      <c r="A17498" t="s">
        <v>26875</v>
      </c>
      <c r="B17498" t="s">
        <v>17064</v>
      </c>
    </row>
    <row r="17499" spans="1:2" x14ac:dyDescent="0.25">
      <c r="A17499" t="s">
        <v>26876</v>
      </c>
      <c r="B17499" t="s">
        <v>17064</v>
      </c>
    </row>
    <row r="17500" spans="1:2" x14ac:dyDescent="0.25">
      <c r="A17500" t="s">
        <v>26877</v>
      </c>
      <c r="B17500" t="s">
        <v>26878</v>
      </c>
    </row>
    <row r="17501" spans="1:2" x14ac:dyDescent="0.25">
      <c r="A17501" t="s">
        <v>26879</v>
      </c>
      <c r="B17501" t="s">
        <v>26880</v>
      </c>
    </row>
    <row r="17502" spans="1:2" x14ac:dyDescent="0.25">
      <c r="A17502" t="s">
        <v>26881</v>
      </c>
      <c r="B17502" t="s">
        <v>26880</v>
      </c>
    </row>
    <row r="17503" spans="1:2" x14ac:dyDescent="0.25">
      <c r="A17503" t="s">
        <v>26882</v>
      </c>
      <c r="B17503" t="s">
        <v>26880</v>
      </c>
    </row>
    <row r="17504" spans="1:2" x14ac:dyDescent="0.25">
      <c r="A17504" t="s">
        <v>26883</v>
      </c>
      <c r="B17504" t="s">
        <v>26880</v>
      </c>
    </row>
    <row r="17505" spans="1:2" x14ac:dyDescent="0.25">
      <c r="A17505" t="s">
        <v>26884</v>
      </c>
      <c r="B17505" t="s">
        <v>26880</v>
      </c>
    </row>
    <row r="17506" spans="1:2" x14ac:dyDescent="0.25">
      <c r="A17506" t="s">
        <v>26885</v>
      </c>
      <c r="B17506" t="s">
        <v>26880</v>
      </c>
    </row>
    <row r="17507" spans="1:2" x14ac:dyDescent="0.25">
      <c r="A17507" t="s">
        <v>26886</v>
      </c>
      <c r="B17507" t="s">
        <v>26880</v>
      </c>
    </row>
    <row r="17508" spans="1:2" x14ac:dyDescent="0.25">
      <c r="A17508" t="s">
        <v>26887</v>
      </c>
      <c r="B17508" t="s">
        <v>26880</v>
      </c>
    </row>
    <row r="17509" spans="1:2" x14ac:dyDescent="0.25">
      <c r="A17509" t="s">
        <v>26888</v>
      </c>
      <c r="B17509" t="s">
        <v>26889</v>
      </c>
    </row>
    <row r="17510" spans="1:2" x14ac:dyDescent="0.25">
      <c r="A17510" t="s">
        <v>26890</v>
      </c>
      <c r="B17510" t="s">
        <v>26891</v>
      </c>
    </row>
    <row r="17511" spans="1:2" x14ac:dyDescent="0.25">
      <c r="A17511" t="s">
        <v>26892</v>
      </c>
      <c r="B17511" t="s">
        <v>26893</v>
      </c>
    </row>
    <row r="17512" spans="1:2" x14ac:dyDescent="0.25">
      <c r="A17512" t="s">
        <v>26894</v>
      </c>
      <c r="B17512" t="s">
        <v>26895</v>
      </c>
    </row>
    <row r="17513" spans="1:2" x14ac:dyDescent="0.25">
      <c r="A17513" t="s">
        <v>26896</v>
      </c>
      <c r="B17513" t="s">
        <v>26895</v>
      </c>
    </row>
    <row r="17514" spans="1:2" x14ac:dyDescent="0.25">
      <c r="A17514" t="s">
        <v>26897</v>
      </c>
      <c r="B17514" t="s">
        <v>26898</v>
      </c>
    </row>
    <row r="17515" spans="1:2" x14ac:dyDescent="0.25">
      <c r="A17515" t="s">
        <v>26899</v>
      </c>
      <c r="B17515" t="s">
        <v>26900</v>
      </c>
    </row>
    <row r="17516" spans="1:2" x14ac:dyDescent="0.25">
      <c r="A17516" t="s">
        <v>26901</v>
      </c>
      <c r="B17516" t="s">
        <v>26902</v>
      </c>
    </row>
    <row r="17517" spans="1:2" x14ac:dyDescent="0.25">
      <c r="A17517" t="s">
        <v>26903</v>
      </c>
      <c r="B17517" t="s">
        <v>21102</v>
      </c>
    </row>
    <row r="17518" spans="1:2" x14ac:dyDescent="0.25">
      <c r="A17518" t="s">
        <v>26904</v>
      </c>
      <c r="B17518" t="s">
        <v>26905</v>
      </c>
    </row>
    <row r="17519" spans="1:2" x14ac:dyDescent="0.25">
      <c r="A17519" t="s">
        <v>26906</v>
      </c>
      <c r="B17519" t="s">
        <v>23850</v>
      </c>
    </row>
    <row r="17520" spans="1:2" x14ac:dyDescent="0.25">
      <c r="A17520" t="s">
        <v>26907</v>
      </c>
      <c r="B17520" t="s">
        <v>23850</v>
      </c>
    </row>
    <row r="17521" spans="1:2" x14ac:dyDescent="0.25">
      <c r="A17521" t="s">
        <v>26908</v>
      </c>
      <c r="B17521" t="s">
        <v>23850</v>
      </c>
    </row>
    <row r="17522" spans="1:2" x14ac:dyDescent="0.25">
      <c r="A17522" t="s">
        <v>26909</v>
      </c>
      <c r="B17522" t="s">
        <v>23850</v>
      </c>
    </row>
    <row r="17523" spans="1:2" x14ac:dyDescent="0.25">
      <c r="A17523" t="s">
        <v>26910</v>
      </c>
      <c r="B17523" t="s">
        <v>23850</v>
      </c>
    </row>
    <row r="17524" spans="1:2" x14ac:dyDescent="0.25">
      <c r="A17524" t="s">
        <v>26911</v>
      </c>
      <c r="B17524" t="s">
        <v>23850</v>
      </c>
    </row>
    <row r="17525" spans="1:2" x14ac:dyDescent="0.25">
      <c r="A17525" t="s">
        <v>26912</v>
      </c>
      <c r="B17525" t="s">
        <v>23850</v>
      </c>
    </row>
    <row r="17526" spans="1:2" x14ac:dyDescent="0.25">
      <c r="A17526" t="s">
        <v>26913</v>
      </c>
      <c r="B17526" t="s">
        <v>23850</v>
      </c>
    </row>
    <row r="17527" spans="1:2" x14ac:dyDescent="0.25">
      <c r="A17527" t="s">
        <v>26914</v>
      </c>
      <c r="B17527" t="s">
        <v>23850</v>
      </c>
    </row>
    <row r="17528" spans="1:2" x14ac:dyDescent="0.25">
      <c r="A17528" t="s">
        <v>26915</v>
      </c>
      <c r="B17528" t="s">
        <v>23850</v>
      </c>
    </row>
    <row r="17529" spans="1:2" x14ac:dyDescent="0.25">
      <c r="A17529" t="s">
        <v>26916</v>
      </c>
      <c r="B17529" t="s">
        <v>23850</v>
      </c>
    </row>
    <row r="17530" spans="1:2" x14ac:dyDescent="0.25">
      <c r="A17530" t="s">
        <v>26917</v>
      </c>
      <c r="B17530" t="s">
        <v>23850</v>
      </c>
    </row>
    <row r="17531" spans="1:2" x14ac:dyDescent="0.25">
      <c r="A17531" t="s">
        <v>26918</v>
      </c>
      <c r="B17531" t="s">
        <v>23850</v>
      </c>
    </row>
    <row r="17532" spans="1:2" x14ac:dyDescent="0.25">
      <c r="A17532" t="s">
        <v>26919</v>
      </c>
      <c r="B17532" t="s">
        <v>23850</v>
      </c>
    </row>
    <row r="17533" spans="1:2" x14ac:dyDescent="0.25">
      <c r="A17533" t="s">
        <v>26920</v>
      </c>
      <c r="B17533" t="s">
        <v>23850</v>
      </c>
    </row>
    <row r="17534" spans="1:2" x14ac:dyDescent="0.25">
      <c r="A17534" t="s">
        <v>26921</v>
      </c>
      <c r="B17534" t="s">
        <v>23850</v>
      </c>
    </row>
    <row r="17535" spans="1:2" x14ac:dyDescent="0.25">
      <c r="A17535" t="s">
        <v>26922</v>
      </c>
      <c r="B17535" t="s">
        <v>23850</v>
      </c>
    </row>
    <row r="17536" spans="1:2" x14ac:dyDescent="0.25">
      <c r="A17536" t="s">
        <v>26923</v>
      </c>
      <c r="B17536" t="s">
        <v>23850</v>
      </c>
    </row>
    <row r="17537" spans="1:2" x14ac:dyDescent="0.25">
      <c r="A17537" t="s">
        <v>26924</v>
      </c>
      <c r="B17537" t="s">
        <v>23850</v>
      </c>
    </row>
    <row r="17538" spans="1:2" x14ac:dyDescent="0.25">
      <c r="A17538" t="s">
        <v>26925</v>
      </c>
      <c r="B17538" t="s">
        <v>23850</v>
      </c>
    </row>
    <row r="17539" spans="1:2" x14ac:dyDescent="0.25">
      <c r="A17539" t="s">
        <v>26926</v>
      </c>
      <c r="B17539" t="s">
        <v>23850</v>
      </c>
    </row>
    <row r="17540" spans="1:2" x14ac:dyDescent="0.25">
      <c r="A17540" t="s">
        <v>26927</v>
      </c>
      <c r="B17540" t="s">
        <v>26928</v>
      </c>
    </row>
    <row r="17541" spans="1:2" x14ac:dyDescent="0.25">
      <c r="A17541" t="s">
        <v>26929</v>
      </c>
      <c r="B17541" t="s">
        <v>26930</v>
      </c>
    </row>
    <row r="17542" spans="1:2" x14ac:dyDescent="0.25">
      <c r="A17542" t="s">
        <v>26931</v>
      </c>
      <c r="B17542" t="s">
        <v>26932</v>
      </c>
    </row>
    <row r="17543" spans="1:2" x14ac:dyDescent="0.25">
      <c r="A17543" t="s">
        <v>26933</v>
      </c>
      <c r="B17543" t="s">
        <v>26932</v>
      </c>
    </row>
    <row r="17544" spans="1:2" x14ac:dyDescent="0.25">
      <c r="A17544" t="s">
        <v>26934</v>
      </c>
      <c r="B17544" t="s">
        <v>26935</v>
      </c>
    </row>
    <row r="17545" spans="1:2" x14ac:dyDescent="0.25">
      <c r="A17545" t="s">
        <v>26936</v>
      </c>
      <c r="B17545" t="s">
        <v>26932</v>
      </c>
    </row>
    <row r="17546" spans="1:2" x14ac:dyDescent="0.25">
      <c r="A17546" t="s">
        <v>26937</v>
      </c>
      <c r="B17546" t="s">
        <v>2136</v>
      </c>
    </row>
    <row r="17547" spans="1:2" x14ac:dyDescent="0.25">
      <c r="A17547" t="s">
        <v>26938</v>
      </c>
      <c r="B17547" t="s">
        <v>2136</v>
      </c>
    </row>
    <row r="17548" spans="1:2" x14ac:dyDescent="0.25">
      <c r="A17548" t="s">
        <v>26939</v>
      </c>
      <c r="B17548" t="s">
        <v>2136</v>
      </c>
    </row>
    <row r="17549" spans="1:2" x14ac:dyDescent="0.25">
      <c r="A17549" t="s">
        <v>26940</v>
      </c>
      <c r="B17549" t="s">
        <v>2136</v>
      </c>
    </row>
    <row r="17550" spans="1:2" x14ac:dyDescent="0.25">
      <c r="A17550" t="s">
        <v>26941</v>
      </c>
      <c r="B17550" t="s">
        <v>2136</v>
      </c>
    </row>
    <row r="17551" spans="1:2" x14ac:dyDescent="0.25">
      <c r="A17551" t="s">
        <v>26942</v>
      </c>
      <c r="B17551" t="s">
        <v>2136</v>
      </c>
    </row>
    <row r="17552" spans="1:2" x14ac:dyDescent="0.25">
      <c r="A17552" t="s">
        <v>26943</v>
      </c>
      <c r="B17552" t="s">
        <v>26944</v>
      </c>
    </row>
    <row r="17553" spans="1:2" x14ac:dyDescent="0.25">
      <c r="A17553" t="s">
        <v>26945</v>
      </c>
      <c r="B17553" t="s">
        <v>26946</v>
      </c>
    </row>
    <row r="17554" spans="1:2" x14ac:dyDescent="0.25">
      <c r="A17554" t="s">
        <v>26947</v>
      </c>
      <c r="B17554" t="s">
        <v>26946</v>
      </c>
    </row>
    <row r="17555" spans="1:2" x14ac:dyDescent="0.25">
      <c r="A17555" t="s">
        <v>26948</v>
      </c>
      <c r="B17555" t="s">
        <v>22003</v>
      </c>
    </row>
    <row r="17556" spans="1:2" x14ac:dyDescent="0.25">
      <c r="A17556" t="s">
        <v>26949</v>
      </c>
      <c r="B17556" t="s">
        <v>26950</v>
      </c>
    </row>
    <row r="17557" spans="1:2" x14ac:dyDescent="0.25">
      <c r="A17557" t="s">
        <v>26951</v>
      </c>
      <c r="B17557" t="s">
        <v>22003</v>
      </c>
    </row>
    <row r="17558" spans="1:2" x14ac:dyDescent="0.25">
      <c r="A17558" t="s">
        <v>26952</v>
      </c>
      <c r="B17558" t="s">
        <v>26950</v>
      </c>
    </row>
    <row r="17559" spans="1:2" x14ac:dyDescent="0.25">
      <c r="A17559" t="s">
        <v>26953</v>
      </c>
      <c r="B17559" t="s">
        <v>22003</v>
      </c>
    </row>
    <row r="17560" spans="1:2" x14ac:dyDescent="0.25">
      <c r="A17560" t="s">
        <v>26954</v>
      </c>
      <c r="B17560" t="s">
        <v>26955</v>
      </c>
    </row>
    <row r="17561" spans="1:2" x14ac:dyDescent="0.25">
      <c r="A17561" t="s">
        <v>26956</v>
      </c>
      <c r="B17561" t="s">
        <v>26955</v>
      </c>
    </row>
    <row r="17562" spans="1:2" x14ac:dyDescent="0.25">
      <c r="A17562" t="s">
        <v>26957</v>
      </c>
      <c r="B17562" t="s">
        <v>26958</v>
      </c>
    </row>
    <row r="17563" spans="1:2" x14ac:dyDescent="0.25">
      <c r="A17563" t="s">
        <v>26959</v>
      </c>
      <c r="B17563" t="s">
        <v>26960</v>
      </c>
    </row>
    <row r="17564" spans="1:2" x14ac:dyDescent="0.25">
      <c r="A17564" t="s">
        <v>26961</v>
      </c>
      <c r="B17564" t="s">
        <v>26960</v>
      </c>
    </row>
    <row r="17565" spans="1:2" x14ac:dyDescent="0.25">
      <c r="A17565" t="s">
        <v>26962</v>
      </c>
      <c r="B17565" t="s">
        <v>26960</v>
      </c>
    </row>
    <row r="17566" spans="1:2" x14ac:dyDescent="0.25">
      <c r="A17566" t="s">
        <v>26963</v>
      </c>
      <c r="B17566" t="s">
        <v>26960</v>
      </c>
    </row>
    <row r="17567" spans="1:2" x14ac:dyDescent="0.25">
      <c r="A17567" t="s">
        <v>26964</v>
      </c>
      <c r="B17567" t="s">
        <v>26960</v>
      </c>
    </row>
    <row r="17568" spans="1:2" x14ac:dyDescent="0.25">
      <c r="A17568" t="s">
        <v>26965</v>
      </c>
      <c r="B17568" t="s">
        <v>26966</v>
      </c>
    </row>
    <row r="17569" spans="1:2" x14ac:dyDescent="0.25">
      <c r="A17569" t="s">
        <v>26967</v>
      </c>
      <c r="B17569" t="s">
        <v>26968</v>
      </c>
    </row>
    <row r="17570" spans="1:2" x14ac:dyDescent="0.25">
      <c r="A17570" t="s">
        <v>26969</v>
      </c>
      <c r="B17570" t="s">
        <v>26968</v>
      </c>
    </row>
    <row r="17571" spans="1:2" x14ac:dyDescent="0.25">
      <c r="A17571" t="s">
        <v>26970</v>
      </c>
      <c r="B17571" t="s">
        <v>26968</v>
      </c>
    </row>
    <row r="17572" spans="1:2" x14ac:dyDescent="0.25">
      <c r="A17572" t="s">
        <v>26971</v>
      </c>
      <c r="B17572" t="s">
        <v>26968</v>
      </c>
    </row>
    <row r="17573" spans="1:2" x14ac:dyDescent="0.25">
      <c r="A17573" t="s">
        <v>26972</v>
      </c>
      <c r="B17573" t="s">
        <v>26968</v>
      </c>
    </row>
    <row r="17574" spans="1:2" x14ac:dyDescent="0.25">
      <c r="A17574" t="s">
        <v>26973</v>
      </c>
      <c r="B17574" t="s">
        <v>26968</v>
      </c>
    </row>
    <row r="17575" spans="1:2" x14ac:dyDescent="0.25">
      <c r="A17575" t="s">
        <v>26974</v>
      </c>
      <c r="B17575" t="s">
        <v>26968</v>
      </c>
    </row>
    <row r="17576" spans="1:2" x14ac:dyDescent="0.25">
      <c r="A17576" t="s">
        <v>26975</v>
      </c>
      <c r="B17576" t="s">
        <v>26976</v>
      </c>
    </row>
    <row r="17577" spans="1:2" x14ac:dyDescent="0.25">
      <c r="A17577" t="s">
        <v>26977</v>
      </c>
      <c r="B17577" t="s">
        <v>26978</v>
      </c>
    </row>
    <row r="17578" spans="1:2" x14ac:dyDescent="0.25">
      <c r="A17578" t="s">
        <v>26979</v>
      </c>
      <c r="B17578" t="s">
        <v>26980</v>
      </c>
    </row>
    <row r="17579" spans="1:2" x14ac:dyDescent="0.25">
      <c r="A17579" t="s">
        <v>26981</v>
      </c>
      <c r="B17579" t="s">
        <v>26982</v>
      </c>
    </row>
    <row r="17580" spans="1:2" x14ac:dyDescent="0.25">
      <c r="A17580" t="s">
        <v>26983</v>
      </c>
      <c r="B17580" t="s">
        <v>26982</v>
      </c>
    </row>
    <row r="17581" spans="1:2" x14ac:dyDescent="0.25">
      <c r="A17581" t="s">
        <v>26984</v>
      </c>
      <c r="B17581" t="s">
        <v>26982</v>
      </c>
    </row>
    <row r="17582" spans="1:2" x14ac:dyDescent="0.25">
      <c r="A17582" t="s">
        <v>26985</v>
      </c>
      <c r="B17582" t="s">
        <v>26982</v>
      </c>
    </row>
    <row r="17583" spans="1:2" x14ac:dyDescent="0.25">
      <c r="A17583" t="s">
        <v>26986</v>
      </c>
      <c r="B17583" t="s">
        <v>26982</v>
      </c>
    </row>
    <row r="17584" spans="1:2" x14ac:dyDescent="0.25">
      <c r="A17584" t="s">
        <v>26987</v>
      </c>
      <c r="B17584" t="s">
        <v>26988</v>
      </c>
    </row>
    <row r="17585" spans="1:2" x14ac:dyDescent="0.25">
      <c r="A17585" t="s">
        <v>26989</v>
      </c>
      <c r="B17585" t="s">
        <v>26988</v>
      </c>
    </row>
    <row r="17586" spans="1:2" x14ac:dyDescent="0.25">
      <c r="A17586" t="s">
        <v>26990</v>
      </c>
      <c r="B17586" t="s">
        <v>26991</v>
      </c>
    </row>
    <row r="17587" spans="1:2" x14ac:dyDescent="0.25">
      <c r="A17587" t="s">
        <v>26992</v>
      </c>
      <c r="B17587" t="s">
        <v>26993</v>
      </c>
    </row>
    <row r="17588" spans="1:2" x14ac:dyDescent="0.25">
      <c r="A17588" t="s">
        <v>26994</v>
      </c>
      <c r="B17588" t="s">
        <v>26995</v>
      </c>
    </row>
    <row r="17589" spans="1:2" x14ac:dyDescent="0.25">
      <c r="A17589" t="s">
        <v>26996</v>
      </c>
      <c r="B17589" t="s">
        <v>26997</v>
      </c>
    </row>
    <row r="17590" spans="1:2" x14ac:dyDescent="0.25">
      <c r="A17590" t="s">
        <v>26998</v>
      </c>
      <c r="B17590" t="s">
        <v>26997</v>
      </c>
    </row>
    <row r="17591" spans="1:2" x14ac:dyDescent="0.25">
      <c r="A17591" t="s">
        <v>26999</v>
      </c>
      <c r="B17591" t="s">
        <v>26997</v>
      </c>
    </row>
    <row r="17592" spans="1:2" x14ac:dyDescent="0.25">
      <c r="A17592" t="s">
        <v>27000</v>
      </c>
      <c r="B17592" t="s">
        <v>26997</v>
      </c>
    </row>
    <row r="17593" spans="1:2" x14ac:dyDescent="0.25">
      <c r="A17593" t="s">
        <v>27001</v>
      </c>
      <c r="B17593" t="s">
        <v>26997</v>
      </c>
    </row>
    <row r="17594" spans="1:2" x14ac:dyDescent="0.25">
      <c r="A17594" t="s">
        <v>27002</v>
      </c>
      <c r="B17594" t="s">
        <v>27003</v>
      </c>
    </row>
    <row r="17595" spans="1:2" x14ac:dyDescent="0.25">
      <c r="A17595" t="s">
        <v>27004</v>
      </c>
      <c r="B17595" t="s">
        <v>27005</v>
      </c>
    </row>
    <row r="17596" spans="1:2" x14ac:dyDescent="0.25">
      <c r="A17596" t="s">
        <v>27006</v>
      </c>
      <c r="B17596" t="s">
        <v>27005</v>
      </c>
    </row>
    <row r="17597" spans="1:2" x14ac:dyDescent="0.25">
      <c r="A17597" t="s">
        <v>27007</v>
      </c>
      <c r="B17597" t="s">
        <v>27003</v>
      </c>
    </row>
    <row r="17598" spans="1:2" x14ac:dyDescent="0.25">
      <c r="A17598" t="s">
        <v>27008</v>
      </c>
      <c r="B17598" t="s">
        <v>27009</v>
      </c>
    </row>
    <row r="17599" spans="1:2" x14ac:dyDescent="0.25">
      <c r="A17599" t="s">
        <v>27010</v>
      </c>
      <c r="B17599" t="s">
        <v>24763</v>
      </c>
    </row>
    <row r="17600" spans="1:2" x14ac:dyDescent="0.25">
      <c r="A17600" t="s">
        <v>27011</v>
      </c>
      <c r="B17600" t="s">
        <v>24763</v>
      </c>
    </row>
    <row r="17601" spans="1:2" x14ac:dyDescent="0.25">
      <c r="A17601" t="s">
        <v>27012</v>
      </c>
      <c r="B17601" t="s">
        <v>27013</v>
      </c>
    </row>
    <row r="17602" spans="1:2" x14ac:dyDescent="0.25">
      <c r="A17602" t="s">
        <v>27014</v>
      </c>
      <c r="B17602" t="s">
        <v>27013</v>
      </c>
    </row>
    <row r="17603" spans="1:2" x14ac:dyDescent="0.25">
      <c r="A17603" t="s">
        <v>27015</v>
      </c>
      <c r="B17603" t="s">
        <v>27013</v>
      </c>
    </row>
    <row r="17604" spans="1:2" x14ac:dyDescent="0.25">
      <c r="A17604" t="s">
        <v>27016</v>
      </c>
      <c r="B17604" t="s">
        <v>27013</v>
      </c>
    </row>
    <row r="17605" spans="1:2" x14ac:dyDescent="0.25">
      <c r="A17605" t="s">
        <v>27017</v>
      </c>
      <c r="B17605" t="s">
        <v>27013</v>
      </c>
    </row>
    <row r="17606" spans="1:2" x14ac:dyDescent="0.25">
      <c r="A17606" t="s">
        <v>27018</v>
      </c>
      <c r="B17606" t="s">
        <v>27019</v>
      </c>
    </row>
    <row r="17607" spans="1:2" x14ac:dyDescent="0.25">
      <c r="A17607" t="s">
        <v>27020</v>
      </c>
      <c r="B17607" t="s">
        <v>27019</v>
      </c>
    </row>
    <row r="17608" spans="1:2" x14ac:dyDescent="0.25">
      <c r="A17608" t="s">
        <v>27021</v>
      </c>
      <c r="B17608" t="s">
        <v>27019</v>
      </c>
    </row>
    <row r="17609" spans="1:2" x14ac:dyDescent="0.25">
      <c r="A17609" t="s">
        <v>27022</v>
      </c>
      <c r="B17609" t="s">
        <v>27019</v>
      </c>
    </row>
    <row r="17610" spans="1:2" x14ac:dyDescent="0.25">
      <c r="A17610" t="s">
        <v>27023</v>
      </c>
      <c r="B17610" t="s">
        <v>27019</v>
      </c>
    </row>
    <row r="17611" spans="1:2" x14ac:dyDescent="0.25">
      <c r="A17611" t="s">
        <v>27024</v>
      </c>
      <c r="B17611" t="s">
        <v>27019</v>
      </c>
    </row>
    <row r="17612" spans="1:2" x14ac:dyDescent="0.25">
      <c r="A17612" t="s">
        <v>27025</v>
      </c>
      <c r="B17612" t="s">
        <v>204</v>
      </c>
    </row>
    <row r="17613" spans="1:2" x14ac:dyDescent="0.25">
      <c r="A17613" t="s">
        <v>27026</v>
      </c>
      <c r="B17613" t="s">
        <v>204</v>
      </c>
    </row>
    <row r="17614" spans="1:2" x14ac:dyDescent="0.25">
      <c r="A17614" t="s">
        <v>27027</v>
      </c>
      <c r="B17614" t="s">
        <v>204</v>
      </c>
    </row>
    <row r="17615" spans="1:2" x14ac:dyDescent="0.25">
      <c r="A17615" t="s">
        <v>27028</v>
      </c>
      <c r="B17615" t="s">
        <v>27019</v>
      </c>
    </row>
    <row r="17616" spans="1:2" x14ac:dyDescent="0.25">
      <c r="A17616" t="s">
        <v>27029</v>
      </c>
      <c r="B17616" t="s">
        <v>204</v>
      </c>
    </row>
    <row r="17617" spans="1:2" x14ac:dyDescent="0.25">
      <c r="A17617" t="s">
        <v>27030</v>
      </c>
      <c r="B17617" t="s">
        <v>204</v>
      </c>
    </row>
    <row r="17618" spans="1:2" x14ac:dyDescent="0.25">
      <c r="A17618" t="s">
        <v>27031</v>
      </c>
      <c r="B17618" t="s">
        <v>27019</v>
      </c>
    </row>
    <row r="17619" spans="1:2" x14ac:dyDescent="0.25">
      <c r="A17619" t="s">
        <v>27032</v>
      </c>
      <c r="B17619" t="s">
        <v>204</v>
      </c>
    </row>
    <row r="17620" spans="1:2" x14ac:dyDescent="0.25">
      <c r="A17620" t="s">
        <v>27033</v>
      </c>
      <c r="B17620" t="s">
        <v>204</v>
      </c>
    </row>
    <row r="17621" spans="1:2" x14ac:dyDescent="0.25">
      <c r="A17621" t="s">
        <v>27034</v>
      </c>
      <c r="B17621" t="s">
        <v>204</v>
      </c>
    </row>
    <row r="17622" spans="1:2" x14ac:dyDescent="0.25">
      <c r="A17622" t="s">
        <v>27035</v>
      </c>
      <c r="B17622" t="s">
        <v>27019</v>
      </c>
    </row>
    <row r="17623" spans="1:2" x14ac:dyDescent="0.25">
      <c r="A17623" t="s">
        <v>27036</v>
      </c>
      <c r="B17623" t="s">
        <v>27019</v>
      </c>
    </row>
    <row r="17624" spans="1:2" x14ac:dyDescent="0.25">
      <c r="A17624" t="s">
        <v>27037</v>
      </c>
      <c r="B17624" t="s">
        <v>27019</v>
      </c>
    </row>
    <row r="17625" spans="1:2" x14ac:dyDescent="0.25">
      <c r="A17625" t="s">
        <v>27038</v>
      </c>
      <c r="B17625" t="s">
        <v>27019</v>
      </c>
    </row>
    <row r="17626" spans="1:2" x14ac:dyDescent="0.25">
      <c r="A17626" t="s">
        <v>27039</v>
      </c>
      <c r="B17626" t="s">
        <v>27019</v>
      </c>
    </row>
    <row r="17627" spans="1:2" x14ac:dyDescent="0.25">
      <c r="A17627" t="s">
        <v>27040</v>
      </c>
      <c r="B17627" t="s">
        <v>27019</v>
      </c>
    </row>
    <row r="17628" spans="1:2" x14ac:dyDescent="0.25">
      <c r="A17628" t="s">
        <v>27041</v>
      </c>
      <c r="B17628" t="s">
        <v>27019</v>
      </c>
    </row>
    <row r="17629" spans="1:2" x14ac:dyDescent="0.25">
      <c r="A17629" t="s">
        <v>27042</v>
      </c>
      <c r="B17629" t="s">
        <v>27019</v>
      </c>
    </row>
    <row r="17630" spans="1:2" x14ac:dyDescent="0.25">
      <c r="A17630" t="s">
        <v>27043</v>
      </c>
      <c r="B17630" t="s">
        <v>27019</v>
      </c>
    </row>
    <row r="17631" spans="1:2" x14ac:dyDescent="0.25">
      <c r="A17631" t="s">
        <v>27044</v>
      </c>
      <c r="B17631" t="s">
        <v>27045</v>
      </c>
    </row>
    <row r="17632" spans="1:2" x14ac:dyDescent="0.25">
      <c r="A17632" t="s">
        <v>27046</v>
      </c>
      <c r="B17632" t="s">
        <v>27019</v>
      </c>
    </row>
    <row r="17633" spans="1:2" x14ac:dyDescent="0.25">
      <c r="A17633" t="s">
        <v>27047</v>
      </c>
      <c r="B17633" t="s">
        <v>27019</v>
      </c>
    </row>
    <row r="17634" spans="1:2" x14ac:dyDescent="0.25">
      <c r="A17634" t="s">
        <v>27048</v>
      </c>
      <c r="B17634" t="s">
        <v>27019</v>
      </c>
    </row>
    <row r="17635" spans="1:2" x14ac:dyDescent="0.25">
      <c r="A17635" t="s">
        <v>27049</v>
      </c>
      <c r="B17635" t="s">
        <v>27019</v>
      </c>
    </row>
    <row r="17636" spans="1:2" x14ac:dyDescent="0.25">
      <c r="A17636" t="s">
        <v>27050</v>
      </c>
      <c r="B17636" t="s">
        <v>27019</v>
      </c>
    </row>
    <row r="17637" spans="1:2" x14ac:dyDescent="0.25">
      <c r="A17637" t="s">
        <v>27051</v>
      </c>
      <c r="B17637" t="s">
        <v>27019</v>
      </c>
    </row>
    <row r="17638" spans="1:2" x14ac:dyDescent="0.25">
      <c r="A17638" t="s">
        <v>27052</v>
      </c>
      <c r="B17638" t="s">
        <v>27019</v>
      </c>
    </row>
    <row r="17639" spans="1:2" x14ac:dyDescent="0.25">
      <c r="A17639" t="s">
        <v>27053</v>
      </c>
      <c r="B17639" t="s">
        <v>27019</v>
      </c>
    </row>
    <row r="17640" spans="1:2" x14ac:dyDescent="0.25">
      <c r="A17640" t="s">
        <v>27054</v>
      </c>
      <c r="B17640" t="s">
        <v>27019</v>
      </c>
    </row>
    <row r="17641" spans="1:2" x14ac:dyDescent="0.25">
      <c r="A17641" t="s">
        <v>27055</v>
      </c>
      <c r="B17641" t="s">
        <v>27019</v>
      </c>
    </row>
    <row r="17642" spans="1:2" x14ac:dyDescent="0.25">
      <c r="A17642" t="s">
        <v>27056</v>
      </c>
      <c r="B17642" t="s">
        <v>27019</v>
      </c>
    </row>
    <row r="17643" spans="1:2" x14ac:dyDescent="0.25">
      <c r="A17643" t="s">
        <v>27057</v>
      </c>
      <c r="B17643" t="s">
        <v>27019</v>
      </c>
    </row>
    <row r="17644" spans="1:2" x14ac:dyDescent="0.25">
      <c r="A17644" t="s">
        <v>27058</v>
      </c>
      <c r="B17644" t="s">
        <v>27019</v>
      </c>
    </row>
    <row r="17645" spans="1:2" x14ac:dyDescent="0.25">
      <c r="A17645" t="s">
        <v>27059</v>
      </c>
      <c r="B17645" t="s">
        <v>27019</v>
      </c>
    </row>
    <row r="17646" spans="1:2" x14ac:dyDescent="0.25">
      <c r="A17646" t="s">
        <v>27060</v>
      </c>
      <c r="B17646" t="s">
        <v>27019</v>
      </c>
    </row>
    <row r="17647" spans="1:2" x14ac:dyDescent="0.25">
      <c r="A17647" t="s">
        <v>27061</v>
      </c>
      <c r="B17647" t="s">
        <v>27019</v>
      </c>
    </row>
    <row r="17648" spans="1:2" x14ac:dyDescent="0.25">
      <c r="A17648" t="s">
        <v>27062</v>
      </c>
      <c r="B17648" t="s">
        <v>27019</v>
      </c>
    </row>
    <row r="17649" spans="1:2" x14ac:dyDescent="0.25">
      <c r="A17649" t="s">
        <v>27063</v>
      </c>
      <c r="B17649" t="s">
        <v>27019</v>
      </c>
    </row>
    <row r="17650" spans="1:2" x14ac:dyDescent="0.25">
      <c r="A17650" t="s">
        <v>27064</v>
      </c>
      <c r="B17650" t="s">
        <v>27019</v>
      </c>
    </row>
    <row r="17651" spans="1:2" x14ac:dyDescent="0.25">
      <c r="A17651" t="s">
        <v>27065</v>
      </c>
      <c r="B17651" t="s">
        <v>27019</v>
      </c>
    </row>
    <row r="17652" spans="1:2" x14ac:dyDescent="0.25">
      <c r="A17652" t="s">
        <v>27066</v>
      </c>
      <c r="B17652" t="s">
        <v>27019</v>
      </c>
    </row>
    <row r="17653" spans="1:2" x14ac:dyDescent="0.25">
      <c r="A17653" t="s">
        <v>27067</v>
      </c>
      <c r="B17653" t="s">
        <v>27019</v>
      </c>
    </row>
    <row r="17654" spans="1:2" x14ac:dyDescent="0.25">
      <c r="A17654" t="s">
        <v>27068</v>
      </c>
      <c r="B17654" t="s">
        <v>27019</v>
      </c>
    </row>
    <row r="17655" spans="1:2" x14ac:dyDescent="0.25">
      <c r="A17655" t="s">
        <v>27069</v>
      </c>
      <c r="B17655" t="s">
        <v>27019</v>
      </c>
    </row>
    <row r="17656" spans="1:2" x14ac:dyDescent="0.25">
      <c r="A17656" t="s">
        <v>27070</v>
      </c>
      <c r="B17656" t="s">
        <v>27019</v>
      </c>
    </row>
    <row r="17657" spans="1:2" x14ac:dyDescent="0.25">
      <c r="A17657" t="s">
        <v>27071</v>
      </c>
      <c r="B17657" t="s">
        <v>27019</v>
      </c>
    </row>
    <row r="17658" spans="1:2" x14ac:dyDescent="0.25">
      <c r="A17658" t="s">
        <v>27072</v>
      </c>
      <c r="B17658" t="s">
        <v>27019</v>
      </c>
    </row>
    <row r="17659" spans="1:2" x14ac:dyDescent="0.25">
      <c r="A17659" t="s">
        <v>27073</v>
      </c>
      <c r="B17659" t="s">
        <v>27019</v>
      </c>
    </row>
    <row r="17660" spans="1:2" x14ac:dyDescent="0.25">
      <c r="A17660" t="s">
        <v>27074</v>
      </c>
      <c r="B17660" t="s">
        <v>27019</v>
      </c>
    </row>
    <row r="17661" spans="1:2" x14ac:dyDescent="0.25">
      <c r="A17661" t="s">
        <v>27075</v>
      </c>
      <c r="B17661" t="s">
        <v>27019</v>
      </c>
    </row>
    <row r="17662" spans="1:2" x14ac:dyDescent="0.25">
      <c r="A17662" t="s">
        <v>27076</v>
      </c>
      <c r="B17662" t="s">
        <v>27019</v>
      </c>
    </row>
    <row r="17663" spans="1:2" x14ac:dyDescent="0.25">
      <c r="A17663" t="s">
        <v>27077</v>
      </c>
      <c r="B17663" t="s">
        <v>27019</v>
      </c>
    </row>
    <row r="17664" spans="1:2" x14ac:dyDescent="0.25">
      <c r="A17664" t="s">
        <v>27078</v>
      </c>
      <c r="B17664" t="s">
        <v>27079</v>
      </c>
    </row>
    <row r="17665" spans="1:2" x14ac:dyDescent="0.25">
      <c r="A17665" t="s">
        <v>27080</v>
      </c>
      <c r="B17665" t="s">
        <v>27079</v>
      </c>
    </row>
    <row r="17666" spans="1:2" x14ac:dyDescent="0.25">
      <c r="A17666" t="s">
        <v>27081</v>
      </c>
      <c r="B17666" t="s">
        <v>27079</v>
      </c>
    </row>
    <row r="17667" spans="1:2" x14ac:dyDescent="0.25">
      <c r="A17667" t="s">
        <v>27082</v>
      </c>
      <c r="B17667" t="s">
        <v>27083</v>
      </c>
    </row>
    <row r="17668" spans="1:2" x14ac:dyDescent="0.25">
      <c r="A17668" t="s">
        <v>27084</v>
      </c>
      <c r="B17668" t="s">
        <v>27085</v>
      </c>
    </row>
    <row r="17669" spans="1:2" x14ac:dyDescent="0.25">
      <c r="A17669" t="s">
        <v>27086</v>
      </c>
      <c r="B17669" t="s">
        <v>27085</v>
      </c>
    </row>
    <row r="17670" spans="1:2" x14ac:dyDescent="0.25">
      <c r="A17670" t="s">
        <v>27087</v>
      </c>
      <c r="B17670" t="s">
        <v>27088</v>
      </c>
    </row>
    <row r="17671" spans="1:2" x14ac:dyDescent="0.25">
      <c r="A17671" t="s">
        <v>27089</v>
      </c>
      <c r="B17671" t="s">
        <v>27090</v>
      </c>
    </row>
    <row r="17672" spans="1:2" x14ac:dyDescent="0.25">
      <c r="A17672" t="s">
        <v>27091</v>
      </c>
      <c r="B17672" t="s">
        <v>27090</v>
      </c>
    </row>
    <row r="17673" spans="1:2" x14ac:dyDescent="0.25">
      <c r="A17673" t="s">
        <v>27092</v>
      </c>
      <c r="B17673" t="s">
        <v>27090</v>
      </c>
    </row>
    <row r="17674" spans="1:2" x14ac:dyDescent="0.25">
      <c r="A17674" t="s">
        <v>27093</v>
      </c>
      <c r="B17674" t="s">
        <v>27090</v>
      </c>
    </row>
    <row r="17675" spans="1:2" x14ac:dyDescent="0.25">
      <c r="A17675" t="s">
        <v>27094</v>
      </c>
      <c r="B17675" t="s">
        <v>27090</v>
      </c>
    </row>
    <row r="17676" spans="1:2" x14ac:dyDescent="0.25">
      <c r="A17676" t="s">
        <v>27095</v>
      </c>
      <c r="B17676" t="s">
        <v>27090</v>
      </c>
    </row>
    <row r="17677" spans="1:2" x14ac:dyDescent="0.25">
      <c r="A17677" t="s">
        <v>27096</v>
      </c>
      <c r="B17677" t="s">
        <v>27090</v>
      </c>
    </row>
    <row r="17678" spans="1:2" x14ac:dyDescent="0.25">
      <c r="A17678" t="s">
        <v>27097</v>
      </c>
      <c r="B17678" t="s">
        <v>27090</v>
      </c>
    </row>
    <row r="17679" spans="1:2" x14ac:dyDescent="0.25">
      <c r="A17679" t="s">
        <v>27098</v>
      </c>
      <c r="B17679" t="s">
        <v>27090</v>
      </c>
    </row>
    <row r="17680" spans="1:2" x14ac:dyDescent="0.25">
      <c r="A17680" t="s">
        <v>27099</v>
      </c>
      <c r="B17680" t="s">
        <v>27090</v>
      </c>
    </row>
    <row r="17681" spans="1:2" x14ac:dyDescent="0.25">
      <c r="A17681" t="s">
        <v>27100</v>
      </c>
      <c r="B17681" t="s">
        <v>27090</v>
      </c>
    </row>
    <row r="17682" spans="1:2" x14ac:dyDescent="0.25">
      <c r="A17682" t="s">
        <v>27101</v>
      </c>
      <c r="B17682" t="s">
        <v>27090</v>
      </c>
    </row>
    <row r="17683" spans="1:2" x14ac:dyDescent="0.25">
      <c r="A17683" t="s">
        <v>27102</v>
      </c>
      <c r="B17683" t="s">
        <v>27090</v>
      </c>
    </row>
    <row r="17684" spans="1:2" x14ac:dyDescent="0.25">
      <c r="A17684" t="s">
        <v>27103</v>
      </c>
      <c r="B17684" t="s">
        <v>27090</v>
      </c>
    </row>
    <row r="17685" spans="1:2" x14ac:dyDescent="0.25">
      <c r="A17685" t="s">
        <v>27104</v>
      </c>
      <c r="B17685" t="s">
        <v>27105</v>
      </c>
    </row>
    <row r="17686" spans="1:2" x14ac:dyDescent="0.25">
      <c r="A17686" t="s">
        <v>27106</v>
      </c>
      <c r="B17686" t="s">
        <v>27107</v>
      </c>
    </row>
    <row r="17687" spans="1:2" x14ac:dyDescent="0.25">
      <c r="A17687" t="s">
        <v>27108</v>
      </c>
      <c r="B17687" t="s">
        <v>27107</v>
      </c>
    </row>
    <row r="17688" spans="1:2" x14ac:dyDescent="0.25">
      <c r="A17688" t="s">
        <v>27109</v>
      </c>
      <c r="B17688" t="s">
        <v>27110</v>
      </c>
    </row>
    <row r="17689" spans="1:2" x14ac:dyDescent="0.25">
      <c r="A17689" t="s">
        <v>27111</v>
      </c>
      <c r="B17689" t="s">
        <v>27019</v>
      </c>
    </row>
    <row r="17690" spans="1:2" x14ac:dyDescent="0.25">
      <c r="A17690" t="s">
        <v>27112</v>
      </c>
      <c r="B17690" t="s">
        <v>25272</v>
      </c>
    </row>
    <row r="17691" spans="1:2" x14ac:dyDescent="0.25">
      <c r="A17691" t="s">
        <v>27113</v>
      </c>
      <c r="B17691" t="s">
        <v>25272</v>
      </c>
    </row>
    <row r="17692" spans="1:2" x14ac:dyDescent="0.25">
      <c r="A17692" t="s">
        <v>27114</v>
      </c>
      <c r="B17692" t="s">
        <v>25272</v>
      </c>
    </row>
    <row r="17693" spans="1:2" x14ac:dyDescent="0.25">
      <c r="A17693" t="s">
        <v>27115</v>
      </c>
      <c r="B17693" t="s">
        <v>25272</v>
      </c>
    </row>
    <row r="17694" spans="1:2" x14ac:dyDescent="0.25">
      <c r="A17694" t="s">
        <v>27116</v>
      </c>
      <c r="B17694" t="s">
        <v>27110</v>
      </c>
    </row>
    <row r="17695" spans="1:2" x14ac:dyDescent="0.25">
      <c r="A17695" t="s">
        <v>27117</v>
      </c>
      <c r="B17695" t="s">
        <v>25272</v>
      </c>
    </row>
    <row r="17696" spans="1:2" x14ac:dyDescent="0.25">
      <c r="A17696" t="s">
        <v>27118</v>
      </c>
      <c r="B17696" t="s">
        <v>27110</v>
      </c>
    </row>
    <row r="17697" spans="1:2" x14ac:dyDescent="0.25">
      <c r="A17697" t="s">
        <v>27119</v>
      </c>
      <c r="B17697" t="s">
        <v>27110</v>
      </c>
    </row>
    <row r="17698" spans="1:2" x14ac:dyDescent="0.25">
      <c r="A17698" t="s">
        <v>27120</v>
      </c>
      <c r="B17698" t="s">
        <v>25272</v>
      </c>
    </row>
    <row r="17699" spans="1:2" x14ac:dyDescent="0.25">
      <c r="A17699" t="s">
        <v>27121</v>
      </c>
      <c r="B17699" t="s">
        <v>27122</v>
      </c>
    </row>
    <row r="17700" spans="1:2" x14ac:dyDescent="0.25">
      <c r="A17700" t="s">
        <v>27123</v>
      </c>
      <c r="B17700" t="s">
        <v>25272</v>
      </c>
    </row>
    <row r="17701" spans="1:2" x14ac:dyDescent="0.25">
      <c r="A17701" t="s">
        <v>27124</v>
      </c>
      <c r="B17701" t="s">
        <v>27110</v>
      </c>
    </row>
    <row r="17702" spans="1:2" x14ac:dyDescent="0.25">
      <c r="A17702" t="s">
        <v>27125</v>
      </c>
      <c r="B17702" t="s">
        <v>25272</v>
      </c>
    </row>
    <row r="17703" spans="1:2" x14ac:dyDescent="0.25">
      <c r="A17703" t="s">
        <v>27126</v>
      </c>
      <c r="B17703" t="s">
        <v>4157</v>
      </c>
    </row>
    <row r="17704" spans="1:2" x14ac:dyDescent="0.25">
      <c r="A17704" t="s">
        <v>27127</v>
      </c>
      <c r="B17704" t="s">
        <v>4157</v>
      </c>
    </row>
    <row r="17705" spans="1:2" x14ac:dyDescent="0.25">
      <c r="A17705" t="s">
        <v>27128</v>
      </c>
      <c r="B17705" t="s">
        <v>4157</v>
      </c>
    </row>
    <row r="17706" spans="1:2" x14ac:dyDescent="0.25">
      <c r="A17706" t="s">
        <v>27129</v>
      </c>
      <c r="B17706" t="s">
        <v>4157</v>
      </c>
    </row>
    <row r="17707" spans="1:2" x14ac:dyDescent="0.25">
      <c r="A17707" t="s">
        <v>27130</v>
      </c>
      <c r="B17707" t="s">
        <v>27131</v>
      </c>
    </row>
    <row r="17708" spans="1:2" x14ac:dyDescent="0.25">
      <c r="A17708" t="s">
        <v>27132</v>
      </c>
      <c r="B17708" t="s">
        <v>27133</v>
      </c>
    </row>
    <row r="17709" spans="1:2" x14ac:dyDescent="0.25">
      <c r="A17709" t="s">
        <v>27134</v>
      </c>
      <c r="B17709" t="s">
        <v>27133</v>
      </c>
    </row>
    <row r="17710" spans="1:2" x14ac:dyDescent="0.25">
      <c r="A17710" t="s">
        <v>27135</v>
      </c>
      <c r="B17710" t="s">
        <v>27133</v>
      </c>
    </row>
    <row r="17711" spans="1:2" x14ac:dyDescent="0.25">
      <c r="A17711" t="s">
        <v>27136</v>
      </c>
      <c r="B17711" t="s">
        <v>27133</v>
      </c>
    </row>
    <row r="17712" spans="1:2" x14ac:dyDescent="0.25">
      <c r="A17712" t="s">
        <v>27137</v>
      </c>
      <c r="B17712" t="s">
        <v>27133</v>
      </c>
    </row>
    <row r="17713" spans="1:2" x14ac:dyDescent="0.25">
      <c r="A17713" t="s">
        <v>27138</v>
      </c>
      <c r="B17713" t="s">
        <v>27133</v>
      </c>
    </row>
    <row r="17714" spans="1:2" x14ac:dyDescent="0.25">
      <c r="A17714" t="s">
        <v>27139</v>
      </c>
      <c r="B17714" t="s">
        <v>27133</v>
      </c>
    </row>
    <row r="17715" spans="1:2" x14ac:dyDescent="0.25">
      <c r="A17715" t="s">
        <v>27140</v>
      </c>
      <c r="B17715" t="s">
        <v>27133</v>
      </c>
    </row>
    <row r="17716" spans="1:2" x14ac:dyDescent="0.25">
      <c r="A17716" t="s">
        <v>27141</v>
      </c>
      <c r="B17716" t="s">
        <v>27133</v>
      </c>
    </row>
    <row r="17717" spans="1:2" x14ac:dyDescent="0.25">
      <c r="A17717" t="s">
        <v>27142</v>
      </c>
      <c r="B17717" t="s">
        <v>27133</v>
      </c>
    </row>
    <row r="17718" spans="1:2" x14ac:dyDescent="0.25">
      <c r="A17718" t="s">
        <v>27143</v>
      </c>
      <c r="B17718" t="s">
        <v>27133</v>
      </c>
    </row>
    <row r="17719" spans="1:2" x14ac:dyDescent="0.25">
      <c r="A17719" t="s">
        <v>27144</v>
      </c>
      <c r="B17719" t="s">
        <v>27133</v>
      </c>
    </row>
    <row r="17720" spans="1:2" x14ac:dyDescent="0.25">
      <c r="A17720" t="s">
        <v>27145</v>
      </c>
      <c r="B17720" t="s">
        <v>27133</v>
      </c>
    </row>
    <row r="17721" spans="1:2" x14ac:dyDescent="0.25">
      <c r="A17721" t="s">
        <v>27146</v>
      </c>
      <c r="B17721" t="s">
        <v>27133</v>
      </c>
    </row>
    <row r="17722" spans="1:2" x14ac:dyDescent="0.25">
      <c r="A17722" t="s">
        <v>27147</v>
      </c>
      <c r="B17722" t="s">
        <v>27133</v>
      </c>
    </row>
    <row r="17723" spans="1:2" x14ac:dyDescent="0.25">
      <c r="A17723" t="s">
        <v>27148</v>
      </c>
      <c r="B17723" t="s">
        <v>27133</v>
      </c>
    </row>
    <row r="17724" spans="1:2" x14ac:dyDescent="0.25">
      <c r="A17724" t="s">
        <v>27149</v>
      </c>
      <c r="B17724" t="s">
        <v>27133</v>
      </c>
    </row>
    <row r="17725" spans="1:2" x14ac:dyDescent="0.25">
      <c r="A17725" t="s">
        <v>27150</v>
      </c>
      <c r="B17725" t="s">
        <v>27151</v>
      </c>
    </row>
    <row r="17726" spans="1:2" x14ac:dyDescent="0.25">
      <c r="A17726" t="s">
        <v>27152</v>
      </c>
      <c r="B17726" t="s">
        <v>27151</v>
      </c>
    </row>
    <row r="17727" spans="1:2" x14ac:dyDescent="0.25">
      <c r="A17727" t="s">
        <v>27153</v>
      </c>
      <c r="B17727" t="s">
        <v>27151</v>
      </c>
    </row>
    <row r="17728" spans="1:2" x14ac:dyDescent="0.25">
      <c r="A17728" t="s">
        <v>27154</v>
      </c>
      <c r="B17728" t="s">
        <v>27155</v>
      </c>
    </row>
    <row r="17729" spans="1:2" x14ac:dyDescent="0.25">
      <c r="A17729" t="s">
        <v>27156</v>
      </c>
      <c r="B17729" t="s">
        <v>27157</v>
      </c>
    </row>
    <row r="17730" spans="1:2" x14ac:dyDescent="0.25">
      <c r="A17730" t="s">
        <v>27158</v>
      </c>
      <c r="B17730" t="s">
        <v>27159</v>
      </c>
    </row>
    <row r="17731" spans="1:2" x14ac:dyDescent="0.25">
      <c r="A17731" t="s">
        <v>27160</v>
      </c>
      <c r="B17731" t="s">
        <v>27161</v>
      </c>
    </row>
    <row r="17732" spans="1:2" x14ac:dyDescent="0.25">
      <c r="A17732" t="s">
        <v>27162</v>
      </c>
      <c r="B17732" t="s">
        <v>27163</v>
      </c>
    </row>
    <row r="17733" spans="1:2" x14ac:dyDescent="0.25">
      <c r="A17733" t="s">
        <v>27164</v>
      </c>
      <c r="B17733" t="s">
        <v>27165</v>
      </c>
    </row>
    <row r="17734" spans="1:2" x14ac:dyDescent="0.25">
      <c r="A17734" t="s">
        <v>27166</v>
      </c>
      <c r="B17734" t="s">
        <v>27167</v>
      </c>
    </row>
    <row r="17735" spans="1:2" x14ac:dyDescent="0.25">
      <c r="A17735" t="s">
        <v>27168</v>
      </c>
      <c r="B17735" t="s">
        <v>27169</v>
      </c>
    </row>
    <row r="17736" spans="1:2" x14ac:dyDescent="0.25">
      <c r="A17736" t="s">
        <v>27170</v>
      </c>
      <c r="B17736" t="s">
        <v>27169</v>
      </c>
    </row>
    <row r="17737" spans="1:2" x14ac:dyDescent="0.25">
      <c r="A17737" t="s">
        <v>27171</v>
      </c>
      <c r="B17737" t="s">
        <v>27169</v>
      </c>
    </row>
    <row r="17738" spans="1:2" x14ac:dyDescent="0.25">
      <c r="A17738" t="s">
        <v>27172</v>
      </c>
      <c r="B17738" t="s">
        <v>27169</v>
      </c>
    </row>
    <row r="17739" spans="1:2" x14ac:dyDescent="0.25">
      <c r="A17739" t="s">
        <v>27173</v>
      </c>
      <c r="B17739" t="s">
        <v>27169</v>
      </c>
    </row>
    <row r="17740" spans="1:2" x14ac:dyDescent="0.25">
      <c r="A17740" t="s">
        <v>27174</v>
      </c>
      <c r="B17740" t="s">
        <v>27169</v>
      </c>
    </row>
    <row r="17741" spans="1:2" x14ac:dyDescent="0.25">
      <c r="A17741" t="s">
        <v>27175</v>
      </c>
      <c r="B17741" t="s">
        <v>27169</v>
      </c>
    </row>
    <row r="17742" spans="1:2" x14ac:dyDescent="0.25">
      <c r="A17742" t="s">
        <v>27176</v>
      </c>
      <c r="B17742" t="s">
        <v>27169</v>
      </c>
    </row>
    <row r="17743" spans="1:2" x14ac:dyDescent="0.25">
      <c r="A17743" t="s">
        <v>27177</v>
      </c>
      <c r="B17743" t="s">
        <v>27169</v>
      </c>
    </row>
    <row r="17744" spans="1:2" x14ac:dyDescent="0.25">
      <c r="A17744" t="s">
        <v>27178</v>
      </c>
      <c r="B17744" t="s">
        <v>27179</v>
      </c>
    </row>
    <row r="17745" spans="1:2" x14ac:dyDescent="0.25">
      <c r="A17745" t="s">
        <v>27180</v>
      </c>
      <c r="B17745" t="s">
        <v>27179</v>
      </c>
    </row>
    <row r="17746" spans="1:2" x14ac:dyDescent="0.25">
      <c r="A17746" t="s">
        <v>27181</v>
      </c>
      <c r="B17746" t="s">
        <v>27179</v>
      </c>
    </row>
    <row r="17747" spans="1:2" x14ac:dyDescent="0.25">
      <c r="A17747" t="s">
        <v>27182</v>
      </c>
      <c r="B17747" t="s">
        <v>27183</v>
      </c>
    </row>
    <row r="17748" spans="1:2" x14ac:dyDescent="0.25">
      <c r="A17748" t="s">
        <v>27184</v>
      </c>
      <c r="B17748" t="s">
        <v>27183</v>
      </c>
    </row>
    <row r="17749" spans="1:2" x14ac:dyDescent="0.25">
      <c r="A17749" t="s">
        <v>27185</v>
      </c>
      <c r="B17749" t="s">
        <v>27183</v>
      </c>
    </row>
    <row r="17750" spans="1:2" x14ac:dyDescent="0.25">
      <c r="A17750" t="s">
        <v>27186</v>
      </c>
      <c r="B17750" t="s">
        <v>27183</v>
      </c>
    </row>
    <row r="17751" spans="1:2" x14ac:dyDescent="0.25">
      <c r="A17751" t="s">
        <v>27187</v>
      </c>
      <c r="B17751" t="s">
        <v>27183</v>
      </c>
    </row>
    <row r="17752" spans="1:2" x14ac:dyDescent="0.25">
      <c r="A17752" t="s">
        <v>27188</v>
      </c>
      <c r="B17752" t="s">
        <v>27183</v>
      </c>
    </row>
    <row r="17753" spans="1:2" x14ac:dyDescent="0.25">
      <c r="A17753" t="s">
        <v>27189</v>
      </c>
      <c r="B17753" t="s">
        <v>27190</v>
      </c>
    </row>
    <row r="17754" spans="1:2" x14ac:dyDescent="0.25">
      <c r="A17754" t="s">
        <v>27191</v>
      </c>
      <c r="B17754" t="s">
        <v>27190</v>
      </c>
    </row>
    <row r="17755" spans="1:2" x14ac:dyDescent="0.25">
      <c r="A17755" t="s">
        <v>27192</v>
      </c>
      <c r="B17755" t="s">
        <v>27190</v>
      </c>
    </row>
    <row r="17756" spans="1:2" x14ac:dyDescent="0.25">
      <c r="A17756" t="s">
        <v>27193</v>
      </c>
      <c r="B17756" t="s">
        <v>27190</v>
      </c>
    </row>
    <row r="17757" spans="1:2" x14ac:dyDescent="0.25">
      <c r="A17757" t="s">
        <v>27194</v>
      </c>
      <c r="B17757" t="s">
        <v>27190</v>
      </c>
    </row>
    <row r="17758" spans="1:2" x14ac:dyDescent="0.25">
      <c r="A17758" t="s">
        <v>27195</v>
      </c>
      <c r="B17758" t="s">
        <v>27190</v>
      </c>
    </row>
    <row r="17759" spans="1:2" x14ac:dyDescent="0.25">
      <c r="A17759" t="s">
        <v>27196</v>
      </c>
      <c r="B17759" t="s">
        <v>27190</v>
      </c>
    </row>
    <row r="17760" spans="1:2" x14ac:dyDescent="0.25">
      <c r="A17760" t="s">
        <v>27197</v>
      </c>
      <c r="B17760" t="s">
        <v>27190</v>
      </c>
    </row>
    <row r="17761" spans="1:2" x14ac:dyDescent="0.25">
      <c r="A17761" t="s">
        <v>27198</v>
      </c>
      <c r="B17761" t="s">
        <v>27190</v>
      </c>
    </row>
    <row r="17762" spans="1:2" x14ac:dyDescent="0.25">
      <c r="A17762" t="s">
        <v>27199</v>
      </c>
      <c r="B17762" t="s">
        <v>27190</v>
      </c>
    </row>
    <row r="17763" spans="1:2" x14ac:dyDescent="0.25">
      <c r="A17763" t="s">
        <v>27200</v>
      </c>
      <c r="B17763" t="s">
        <v>27190</v>
      </c>
    </row>
    <row r="17764" spans="1:2" x14ac:dyDescent="0.25">
      <c r="A17764" t="s">
        <v>27201</v>
      </c>
      <c r="B17764" t="s">
        <v>27190</v>
      </c>
    </row>
    <row r="17765" spans="1:2" x14ac:dyDescent="0.25">
      <c r="A17765" t="s">
        <v>27202</v>
      </c>
      <c r="B17765" t="s">
        <v>27190</v>
      </c>
    </row>
    <row r="17766" spans="1:2" x14ac:dyDescent="0.25">
      <c r="A17766" t="s">
        <v>27203</v>
      </c>
      <c r="B17766" t="s">
        <v>27190</v>
      </c>
    </row>
    <row r="17767" spans="1:2" x14ac:dyDescent="0.25">
      <c r="A17767" t="s">
        <v>27204</v>
      </c>
      <c r="B17767" t="s">
        <v>26774</v>
      </c>
    </row>
    <row r="17768" spans="1:2" x14ac:dyDescent="0.25">
      <c r="A17768" t="s">
        <v>27205</v>
      </c>
      <c r="B17768" t="s">
        <v>26774</v>
      </c>
    </row>
    <row r="17769" spans="1:2" x14ac:dyDescent="0.25">
      <c r="A17769" t="s">
        <v>27206</v>
      </c>
      <c r="B17769" t="s">
        <v>26774</v>
      </c>
    </row>
    <row r="17770" spans="1:2" x14ac:dyDescent="0.25">
      <c r="A17770" t="s">
        <v>27207</v>
      </c>
      <c r="B17770" t="s">
        <v>27208</v>
      </c>
    </row>
    <row r="17771" spans="1:2" x14ac:dyDescent="0.25">
      <c r="A17771" t="s">
        <v>27209</v>
      </c>
      <c r="B17771" t="s">
        <v>27210</v>
      </c>
    </row>
    <row r="17772" spans="1:2" x14ac:dyDescent="0.25">
      <c r="A17772" t="s">
        <v>27211</v>
      </c>
      <c r="B17772" t="s">
        <v>27210</v>
      </c>
    </row>
    <row r="17773" spans="1:2" x14ac:dyDescent="0.25">
      <c r="A17773" t="s">
        <v>27212</v>
      </c>
      <c r="B17773" t="s">
        <v>27213</v>
      </c>
    </row>
    <row r="17774" spans="1:2" x14ac:dyDescent="0.25">
      <c r="A17774" t="s">
        <v>27214</v>
      </c>
      <c r="B17774" t="s">
        <v>27213</v>
      </c>
    </row>
    <row r="17775" spans="1:2" x14ac:dyDescent="0.25">
      <c r="A17775" t="s">
        <v>27215</v>
      </c>
      <c r="B17775" t="s">
        <v>27213</v>
      </c>
    </row>
    <row r="17776" spans="1:2" x14ac:dyDescent="0.25">
      <c r="A17776" t="s">
        <v>27216</v>
      </c>
      <c r="B17776" t="s">
        <v>27213</v>
      </c>
    </row>
    <row r="17777" spans="1:2" x14ac:dyDescent="0.25">
      <c r="A17777" t="s">
        <v>27217</v>
      </c>
      <c r="B17777" t="s">
        <v>3533</v>
      </c>
    </row>
    <row r="17778" spans="1:2" x14ac:dyDescent="0.25">
      <c r="A17778" t="s">
        <v>27218</v>
      </c>
      <c r="B17778" t="s">
        <v>27219</v>
      </c>
    </row>
    <row r="17779" spans="1:2" x14ac:dyDescent="0.25">
      <c r="A17779" t="s">
        <v>27220</v>
      </c>
      <c r="B17779" t="s">
        <v>27219</v>
      </c>
    </row>
    <row r="17780" spans="1:2" x14ac:dyDescent="0.25">
      <c r="A17780" t="s">
        <v>27221</v>
      </c>
      <c r="B17780" t="s">
        <v>27219</v>
      </c>
    </row>
    <row r="17781" spans="1:2" x14ac:dyDescent="0.25">
      <c r="A17781" t="s">
        <v>27222</v>
      </c>
      <c r="B17781" t="s">
        <v>27213</v>
      </c>
    </row>
    <row r="17782" spans="1:2" x14ac:dyDescent="0.25">
      <c r="A17782" t="s">
        <v>27223</v>
      </c>
      <c r="B17782" t="s">
        <v>27213</v>
      </c>
    </row>
    <row r="17783" spans="1:2" x14ac:dyDescent="0.25">
      <c r="A17783" t="s">
        <v>27224</v>
      </c>
      <c r="B17783" t="s">
        <v>27219</v>
      </c>
    </row>
    <row r="17784" spans="1:2" x14ac:dyDescent="0.25">
      <c r="A17784" t="s">
        <v>27225</v>
      </c>
      <c r="B17784" t="s">
        <v>27219</v>
      </c>
    </row>
    <row r="17785" spans="1:2" x14ac:dyDescent="0.25">
      <c r="A17785" t="s">
        <v>27226</v>
      </c>
      <c r="B17785" t="s">
        <v>27219</v>
      </c>
    </row>
    <row r="17786" spans="1:2" x14ac:dyDescent="0.25">
      <c r="A17786" t="s">
        <v>27227</v>
      </c>
      <c r="B17786" t="s">
        <v>27228</v>
      </c>
    </row>
    <row r="17787" spans="1:2" x14ac:dyDescent="0.25">
      <c r="A17787" t="s">
        <v>27229</v>
      </c>
      <c r="B17787" t="s">
        <v>27228</v>
      </c>
    </row>
    <row r="17788" spans="1:2" x14ac:dyDescent="0.25">
      <c r="A17788" t="s">
        <v>27230</v>
      </c>
      <c r="B17788" t="s">
        <v>27228</v>
      </c>
    </row>
    <row r="17789" spans="1:2" x14ac:dyDescent="0.25">
      <c r="A17789" t="s">
        <v>27231</v>
      </c>
      <c r="B17789" t="s">
        <v>27232</v>
      </c>
    </row>
    <row r="17790" spans="1:2" x14ac:dyDescent="0.25">
      <c r="A17790" t="s">
        <v>27233</v>
      </c>
      <c r="B17790" t="s">
        <v>27232</v>
      </c>
    </row>
    <row r="17791" spans="1:2" x14ac:dyDescent="0.25">
      <c r="A17791" t="s">
        <v>27234</v>
      </c>
      <c r="B17791" t="s">
        <v>27235</v>
      </c>
    </row>
    <row r="17792" spans="1:2" x14ac:dyDescent="0.25">
      <c r="A17792" t="s">
        <v>27236</v>
      </c>
      <c r="B17792" t="s">
        <v>27235</v>
      </c>
    </row>
    <row r="17793" spans="1:2" x14ac:dyDescent="0.25">
      <c r="A17793" t="s">
        <v>27237</v>
      </c>
      <c r="B17793" t="s">
        <v>27235</v>
      </c>
    </row>
    <row r="17794" spans="1:2" x14ac:dyDescent="0.25">
      <c r="A17794" t="s">
        <v>27238</v>
      </c>
      <c r="B17794" t="s">
        <v>27235</v>
      </c>
    </row>
    <row r="17795" spans="1:2" x14ac:dyDescent="0.25">
      <c r="A17795" t="s">
        <v>27239</v>
      </c>
      <c r="B17795" t="s">
        <v>27240</v>
      </c>
    </row>
    <row r="17796" spans="1:2" x14ac:dyDescent="0.25">
      <c r="A17796" t="s">
        <v>27241</v>
      </c>
      <c r="B17796" t="s">
        <v>27240</v>
      </c>
    </row>
    <row r="17797" spans="1:2" x14ac:dyDescent="0.25">
      <c r="A17797" t="s">
        <v>27242</v>
      </c>
      <c r="B17797" t="s">
        <v>27243</v>
      </c>
    </row>
    <row r="17798" spans="1:2" x14ac:dyDescent="0.25">
      <c r="A17798" t="s">
        <v>27244</v>
      </c>
      <c r="B17798" t="s">
        <v>27243</v>
      </c>
    </row>
    <row r="17799" spans="1:2" x14ac:dyDescent="0.25">
      <c r="A17799" t="s">
        <v>27245</v>
      </c>
      <c r="B17799" t="s">
        <v>27246</v>
      </c>
    </row>
    <row r="17800" spans="1:2" x14ac:dyDescent="0.25">
      <c r="A17800" t="s">
        <v>27247</v>
      </c>
      <c r="B17800" t="s">
        <v>27248</v>
      </c>
    </row>
    <row r="17801" spans="1:2" x14ac:dyDescent="0.25">
      <c r="A17801" t="s">
        <v>27249</v>
      </c>
      <c r="B17801" t="s">
        <v>13637</v>
      </c>
    </row>
    <row r="17802" spans="1:2" x14ac:dyDescent="0.25">
      <c r="A17802" t="s">
        <v>27250</v>
      </c>
      <c r="B17802" t="s">
        <v>27251</v>
      </c>
    </row>
    <row r="17803" spans="1:2" x14ac:dyDescent="0.25">
      <c r="A17803" t="s">
        <v>27252</v>
      </c>
      <c r="B17803" t="s">
        <v>27253</v>
      </c>
    </row>
    <row r="17804" spans="1:2" x14ac:dyDescent="0.25">
      <c r="A17804" t="s">
        <v>27254</v>
      </c>
      <c r="B17804" t="s">
        <v>27255</v>
      </c>
    </row>
    <row r="17805" spans="1:2" x14ac:dyDescent="0.25">
      <c r="A17805" t="s">
        <v>27256</v>
      </c>
      <c r="B17805" t="s">
        <v>27255</v>
      </c>
    </row>
    <row r="17806" spans="1:2" x14ac:dyDescent="0.25">
      <c r="A17806" t="s">
        <v>27257</v>
      </c>
      <c r="B17806" t="s">
        <v>27255</v>
      </c>
    </row>
    <row r="17807" spans="1:2" x14ac:dyDescent="0.25">
      <c r="A17807" t="s">
        <v>27258</v>
      </c>
      <c r="B17807" t="s">
        <v>2557</v>
      </c>
    </row>
    <row r="17808" spans="1:2" x14ac:dyDescent="0.25">
      <c r="A17808" t="s">
        <v>27259</v>
      </c>
      <c r="B17808" t="s">
        <v>2557</v>
      </c>
    </row>
    <row r="17809" spans="1:2" x14ac:dyDescent="0.25">
      <c r="A17809" t="s">
        <v>27260</v>
      </c>
      <c r="B17809" t="s">
        <v>2557</v>
      </c>
    </row>
    <row r="17810" spans="1:2" x14ac:dyDescent="0.25">
      <c r="A17810" t="s">
        <v>27261</v>
      </c>
      <c r="B17810" t="s">
        <v>27262</v>
      </c>
    </row>
    <row r="17811" spans="1:2" x14ac:dyDescent="0.25">
      <c r="A17811" t="s">
        <v>27263</v>
      </c>
      <c r="B17811" t="s">
        <v>27262</v>
      </c>
    </row>
    <row r="17812" spans="1:2" x14ac:dyDescent="0.25">
      <c r="A17812" t="s">
        <v>27264</v>
      </c>
      <c r="B17812" t="s">
        <v>27265</v>
      </c>
    </row>
    <row r="17813" spans="1:2" x14ac:dyDescent="0.25">
      <c r="A17813" t="s">
        <v>27266</v>
      </c>
      <c r="B17813" t="s">
        <v>27265</v>
      </c>
    </row>
    <row r="17814" spans="1:2" x14ac:dyDescent="0.25">
      <c r="A17814" t="s">
        <v>27267</v>
      </c>
      <c r="B17814" t="s">
        <v>27265</v>
      </c>
    </row>
    <row r="17815" spans="1:2" x14ac:dyDescent="0.25">
      <c r="A17815" t="s">
        <v>27268</v>
      </c>
      <c r="B17815" t="s">
        <v>27269</v>
      </c>
    </row>
    <row r="17816" spans="1:2" x14ac:dyDescent="0.25">
      <c r="A17816" t="s">
        <v>27270</v>
      </c>
      <c r="B17816" t="s">
        <v>27271</v>
      </c>
    </row>
    <row r="17817" spans="1:2" x14ac:dyDescent="0.25">
      <c r="A17817" t="s">
        <v>27272</v>
      </c>
      <c r="B17817" t="s">
        <v>27271</v>
      </c>
    </row>
    <row r="17818" spans="1:2" x14ac:dyDescent="0.25">
      <c r="A17818" t="s">
        <v>27273</v>
      </c>
      <c r="B17818" t="s">
        <v>27274</v>
      </c>
    </row>
    <row r="17819" spans="1:2" x14ac:dyDescent="0.25">
      <c r="A17819" t="s">
        <v>27275</v>
      </c>
      <c r="B17819" t="s">
        <v>27274</v>
      </c>
    </row>
    <row r="17820" spans="1:2" x14ac:dyDescent="0.25">
      <c r="A17820" t="s">
        <v>27276</v>
      </c>
      <c r="B17820" t="s">
        <v>27274</v>
      </c>
    </row>
    <row r="17821" spans="1:2" x14ac:dyDescent="0.25">
      <c r="A17821" t="s">
        <v>27277</v>
      </c>
      <c r="B17821" t="s">
        <v>27274</v>
      </c>
    </row>
    <row r="17822" spans="1:2" x14ac:dyDescent="0.25">
      <c r="A17822" t="s">
        <v>27278</v>
      </c>
      <c r="B17822" t="s">
        <v>27279</v>
      </c>
    </row>
    <row r="17823" spans="1:2" x14ac:dyDescent="0.25">
      <c r="A17823" t="s">
        <v>27280</v>
      </c>
      <c r="B17823" t="s">
        <v>27279</v>
      </c>
    </row>
    <row r="17824" spans="1:2" x14ac:dyDescent="0.25">
      <c r="A17824" t="s">
        <v>27281</v>
      </c>
      <c r="B17824" t="s">
        <v>25759</v>
      </c>
    </row>
    <row r="17825" spans="1:2" x14ac:dyDescent="0.25">
      <c r="A17825" t="s">
        <v>27282</v>
      </c>
      <c r="B17825" t="s">
        <v>25759</v>
      </c>
    </row>
    <row r="17826" spans="1:2" x14ac:dyDescent="0.25">
      <c r="A17826" t="s">
        <v>27283</v>
      </c>
      <c r="B17826" t="s">
        <v>27284</v>
      </c>
    </row>
    <row r="17827" spans="1:2" x14ac:dyDescent="0.25">
      <c r="A17827" t="s">
        <v>27285</v>
      </c>
      <c r="B17827" t="s">
        <v>25759</v>
      </c>
    </row>
    <row r="17828" spans="1:2" x14ac:dyDescent="0.25">
      <c r="A17828" t="s">
        <v>27286</v>
      </c>
      <c r="B17828" t="s">
        <v>27287</v>
      </c>
    </row>
    <row r="17829" spans="1:2" x14ac:dyDescent="0.25">
      <c r="A17829" t="s">
        <v>27288</v>
      </c>
      <c r="B17829" t="s">
        <v>27019</v>
      </c>
    </row>
    <row r="17830" spans="1:2" x14ac:dyDescent="0.25">
      <c r="A17830" t="s">
        <v>27289</v>
      </c>
      <c r="B17830" t="s">
        <v>27287</v>
      </c>
    </row>
    <row r="17831" spans="1:2" x14ac:dyDescent="0.25">
      <c r="A17831" t="s">
        <v>27290</v>
      </c>
      <c r="B17831" t="s">
        <v>27287</v>
      </c>
    </row>
    <row r="17832" spans="1:2" x14ac:dyDescent="0.25">
      <c r="A17832" t="s">
        <v>27291</v>
      </c>
      <c r="B17832" t="s">
        <v>27287</v>
      </c>
    </row>
    <row r="17833" spans="1:2" x14ac:dyDescent="0.25">
      <c r="A17833" t="s">
        <v>27292</v>
      </c>
      <c r="B17833" t="s">
        <v>27287</v>
      </c>
    </row>
    <row r="17834" spans="1:2" x14ac:dyDescent="0.25">
      <c r="A17834" t="s">
        <v>27293</v>
      </c>
      <c r="B17834" t="s">
        <v>27294</v>
      </c>
    </row>
    <row r="17835" spans="1:2" x14ac:dyDescent="0.25">
      <c r="A17835" t="s">
        <v>27295</v>
      </c>
      <c r="B17835" t="s">
        <v>27287</v>
      </c>
    </row>
    <row r="17836" spans="1:2" x14ac:dyDescent="0.25">
      <c r="A17836" t="s">
        <v>27296</v>
      </c>
      <c r="B17836" t="s">
        <v>27297</v>
      </c>
    </row>
    <row r="17837" spans="1:2" x14ac:dyDescent="0.25">
      <c r="A17837" t="s">
        <v>27298</v>
      </c>
      <c r="B17837" t="s">
        <v>27299</v>
      </c>
    </row>
    <row r="17838" spans="1:2" x14ac:dyDescent="0.25">
      <c r="A17838" t="s">
        <v>27300</v>
      </c>
      <c r="B17838" t="s">
        <v>27297</v>
      </c>
    </row>
    <row r="17839" spans="1:2" x14ac:dyDescent="0.25">
      <c r="A17839" t="s">
        <v>27301</v>
      </c>
      <c r="B17839" t="s">
        <v>27297</v>
      </c>
    </row>
    <row r="17840" spans="1:2" x14ac:dyDescent="0.25">
      <c r="A17840" t="s">
        <v>27302</v>
      </c>
      <c r="B17840" t="s">
        <v>27297</v>
      </c>
    </row>
    <row r="17841" spans="1:2" x14ac:dyDescent="0.25">
      <c r="A17841" t="s">
        <v>27303</v>
      </c>
      <c r="B17841" t="s">
        <v>27304</v>
      </c>
    </row>
    <row r="17842" spans="1:2" x14ac:dyDescent="0.25">
      <c r="A17842" t="s">
        <v>27305</v>
      </c>
      <c r="B17842" t="s">
        <v>27297</v>
      </c>
    </row>
    <row r="17843" spans="1:2" x14ac:dyDescent="0.25">
      <c r="A17843" t="s">
        <v>27306</v>
      </c>
      <c r="B17843" t="s">
        <v>27297</v>
      </c>
    </row>
    <row r="17844" spans="1:2" x14ac:dyDescent="0.25">
      <c r="A17844" t="s">
        <v>27307</v>
      </c>
      <c r="B17844" t="s">
        <v>27297</v>
      </c>
    </row>
    <row r="17845" spans="1:2" x14ac:dyDescent="0.25">
      <c r="A17845" t="s">
        <v>27308</v>
      </c>
      <c r="B17845" t="s">
        <v>27297</v>
      </c>
    </row>
    <row r="17846" spans="1:2" x14ac:dyDescent="0.25">
      <c r="A17846" t="s">
        <v>27309</v>
      </c>
      <c r="B17846" t="s">
        <v>27297</v>
      </c>
    </row>
    <row r="17847" spans="1:2" x14ac:dyDescent="0.25">
      <c r="A17847" t="s">
        <v>27310</v>
      </c>
      <c r="B17847" t="s">
        <v>27297</v>
      </c>
    </row>
    <row r="17848" spans="1:2" x14ac:dyDescent="0.25">
      <c r="A17848" t="s">
        <v>27311</v>
      </c>
      <c r="B17848" t="s">
        <v>27297</v>
      </c>
    </row>
    <row r="17849" spans="1:2" x14ac:dyDescent="0.25">
      <c r="A17849" t="s">
        <v>27312</v>
      </c>
      <c r="B17849" t="s">
        <v>27297</v>
      </c>
    </row>
    <row r="17850" spans="1:2" x14ac:dyDescent="0.25">
      <c r="A17850" t="s">
        <v>27313</v>
      </c>
      <c r="B17850" t="s">
        <v>27297</v>
      </c>
    </row>
    <row r="17851" spans="1:2" x14ac:dyDescent="0.25">
      <c r="A17851" t="s">
        <v>27314</v>
      </c>
      <c r="B17851" t="s">
        <v>27297</v>
      </c>
    </row>
    <row r="17852" spans="1:2" x14ac:dyDescent="0.25">
      <c r="A17852" t="s">
        <v>27315</v>
      </c>
      <c r="B17852" t="s">
        <v>27297</v>
      </c>
    </row>
    <row r="17853" spans="1:2" x14ac:dyDescent="0.25">
      <c r="A17853" t="s">
        <v>27316</v>
      </c>
      <c r="B17853" t="s">
        <v>27287</v>
      </c>
    </row>
    <row r="17854" spans="1:2" x14ac:dyDescent="0.25">
      <c r="A17854" t="s">
        <v>27317</v>
      </c>
      <c r="B17854" t="s">
        <v>27287</v>
      </c>
    </row>
    <row r="17855" spans="1:2" x14ac:dyDescent="0.25">
      <c r="A17855" t="s">
        <v>27318</v>
      </c>
      <c r="B17855" t="s">
        <v>27287</v>
      </c>
    </row>
    <row r="17856" spans="1:2" x14ac:dyDescent="0.25">
      <c r="A17856" t="s">
        <v>27319</v>
      </c>
      <c r="B17856" t="s">
        <v>27287</v>
      </c>
    </row>
    <row r="17857" spans="1:2" x14ac:dyDescent="0.25">
      <c r="A17857" t="s">
        <v>27320</v>
      </c>
      <c r="B17857" t="s">
        <v>27287</v>
      </c>
    </row>
    <row r="17858" spans="1:2" x14ac:dyDescent="0.25">
      <c r="A17858" t="s">
        <v>27321</v>
      </c>
      <c r="B17858" t="s">
        <v>27287</v>
      </c>
    </row>
    <row r="17859" spans="1:2" x14ac:dyDescent="0.25">
      <c r="A17859" t="s">
        <v>27322</v>
      </c>
      <c r="B17859" t="s">
        <v>27287</v>
      </c>
    </row>
    <row r="17860" spans="1:2" x14ac:dyDescent="0.25">
      <c r="A17860" t="s">
        <v>27323</v>
      </c>
      <c r="B17860" t="s">
        <v>27287</v>
      </c>
    </row>
    <row r="17861" spans="1:2" x14ac:dyDescent="0.25">
      <c r="A17861" t="s">
        <v>27324</v>
      </c>
      <c r="B17861" t="s">
        <v>27287</v>
      </c>
    </row>
    <row r="17862" spans="1:2" x14ac:dyDescent="0.25">
      <c r="A17862" t="s">
        <v>27325</v>
      </c>
      <c r="B17862" t="s">
        <v>27287</v>
      </c>
    </row>
    <row r="17863" spans="1:2" x14ac:dyDescent="0.25">
      <c r="A17863" t="s">
        <v>27326</v>
      </c>
      <c r="B17863" t="s">
        <v>27287</v>
      </c>
    </row>
    <row r="17864" spans="1:2" x14ac:dyDescent="0.25">
      <c r="A17864" t="s">
        <v>27327</v>
      </c>
      <c r="B17864" t="s">
        <v>27287</v>
      </c>
    </row>
    <row r="17865" spans="1:2" x14ac:dyDescent="0.25">
      <c r="A17865" t="s">
        <v>27328</v>
      </c>
      <c r="B17865" t="s">
        <v>27287</v>
      </c>
    </row>
    <row r="17866" spans="1:2" x14ac:dyDescent="0.25">
      <c r="A17866" t="s">
        <v>27329</v>
      </c>
      <c r="B17866" t="s">
        <v>27287</v>
      </c>
    </row>
    <row r="17867" spans="1:2" x14ac:dyDescent="0.25">
      <c r="A17867" t="s">
        <v>27330</v>
      </c>
      <c r="B17867" t="s">
        <v>27287</v>
      </c>
    </row>
    <row r="17868" spans="1:2" x14ac:dyDescent="0.25">
      <c r="A17868" t="s">
        <v>27331</v>
      </c>
      <c r="B17868" t="s">
        <v>27287</v>
      </c>
    </row>
    <row r="17869" spans="1:2" x14ac:dyDescent="0.25">
      <c r="A17869" t="s">
        <v>27332</v>
      </c>
      <c r="B17869" t="s">
        <v>27287</v>
      </c>
    </row>
    <row r="17870" spans="1:2" x14ac:dyDescent="0.25">
      <c r="A17870" t="s">
        <v>27333</v>
      </c>
      <c r="B17870" t="s">
        <v>27287</v>
      </c>
    </row>
    <row r="17871" spans="1:2" x14ac:dyDescent="0.25">
      <c r="A17871" t="s">
        <v>27334</v>
      </c>
      <c r="B17871" t="s">
        <v>27297</v>
      </c>
    </row>
    <row r="17872" spans="1:2" x14ac:dyDescent="0.25">
      <c r="A17872" t="s">
        <v>27335</v>
      </c>
      <c r="B17872" t="s">
        <v>27297</v>
      </c>
    </row>
    <row r="17873" spans="1:2" x14ac:dyDescent="0.25">
      <c r="A17873" t="s">
        <v>27336</v>
      </c>
      <c r="B17873" t="s">
        <v>27297</v>
      </c>
    </row>
    <row r="17874" spans="1:2" x14ac:dyDescent="0.25">
      <c r="A17874" t="s">
        <v>27337</v>
      </c>
      <c r="B17874" t="s">
        <v>27338</v>
      </c>
    </row>
    <row r="17875" spans="1:2" x14ac:dyDescent="0.25">
      <c r="A17875" t="s">
        <v>27339</v>
      </c>
      <c r="B17875" t="s">
        <v>27338</v>
      </c>
    </row>
    <row r="17876" spans="1:2" x14ac:dyDescent="0.25">
      <c r="A17876" t="s">
        <v>27340</v>
      </c>
      <c r="B17876" t="s">
        <v>27338</v>
      </c>
    </row>
    <row r="17877" spans="1:2" x14ac:dyDescent="0.25">
      <c r="A17877" t="s">
        <v>27341</v>
      </c>
      <c r="B17877" t="s">
        <v>27338</v>
      </c>
    </row>
    <row r="17878" spans="1:2" x14ac:dyDescent="0.25">
      <c r="A17878" t="s">
        <v>27342</v>
      </c>
      <c r="B17878" t="s">
        <v>27343</v>
      </c>
    </row>
    <row r="17879" spans="1:2" x14ac:dyDescent="0.25">
      <c r="A17879" t="s">
        <v>27344</v>
      </c>
      <c r="B17879" t="s">
        <v>27345</v>
      </c>
    </row>
    <row r="17880" spans="1:2" x14ac:dyDescent="0.25">
      <c r="A17880" t="s">
        <v>27346</v>
      </c>
      <c r="B17880" t="s">
        <v>27338</v>
      </c>
    </row>
    <row r="17881" spans="1:2" x14ac:dyDescent="0.25">
      <c r="A17881" t="s">
        <v>27347</v>
      </c>
      <c r="B17881" t="s">
        <v>204</v>
      </c>
    </row>
    <row r="17882" spans="1:2" x14ac:dyDescent="0.25">
      <c r="A17882" t="s">
        <v>27348</v>
      </c>
      <c r="B17882" t="s">
        <v>204</v>
      </c>
    </row>
    <row r="17883" spans="1:2" x14ac:dyDescent="0.25">
      <c r="A17883" t="s">
        <v>27349</v>
      </c>
      <c r="B17883" t="s">
        <v>204</v>
      </c>
    </row>
    <row r="17884" spans="1:2" x14ac:dyDescent="0.25">
      <c r="A17884" t="s">
        <v>27350</v>
      </c>
      <c r="B17884" t="s">
        <v>27351</v>
      </c>
    </row>
    <row r="17885" spans="1:2" x14ac:dyDescent="0.25">
      <c r="A17885" t="s">
        <v>27352</v>
      </c>
      <c r="B17885" t="s">
        <v>204</v>
      </c>
    </row>
    <row r="17886" spans="1:2" x14ac:dyDescent="0.25">
      <c r="A17886" t="s">
        <v>27353</v>
      </c>
      <c r="B17886" t="s">
        <v>204</v>
      </c>
    </row>
    <row r="17887" spans="1:2" x14ac:dyDescent="0.25">
      <c r="A17887" t="s">
        <v>27354</v>
      </c>
      <c r="B17887" t="s">
        <v>27351</v>
      </c>
    </row>
    <row r="17888" spans="1:2" x14ac:dyDescent="0.25">
      <c r="A17888" t="s">
        <v>27355</v>
      </c>
      <c r="B17888" t="s">
        <v>204</v>
      </c>
    </row>
    <row r="17889" spans="1:2" x14ac:dyDescent="0.25">
      <c r="A17889" t="s">
        <v>27356</v>
      </c>
      <c r="B17889" t="s">
        <v>204</v>
      </c>
    </row>
    <row r="17890" spans="1:2" x14ac:dyDescent="0.25">
      <c r="A17890" t="s">
        <v>27357</v>
      </c>
      <c r="B17890" t="s">
        <v>204</v>
      </c>
    </row>
    <row r="17891" spans="1:2" x14ac:dyDescent="0.25">
      <c r="A17891" t="s">
        <v>27358</v>
      </c>
      <c r="B17891" t="s">
        <v>204</v>
      </c>
    </row>
    <row r="17892" spans="1:2" x14ac:dyDescent="0.25">
      <c r="A17892" t="s">
        <v>27359</v>
      </c>
      <c r="B17892" t="s">
        <v>204</v>
      </c>
    </row>
    <row r="17893" spans="1:2" x14ac:dyDescent="0.25">
      <c r="A17893" t="s">
        <v>27360</v>
      </c>
      <c r="B17893" t="s">
        <v>204</v>
      </c>
    </row>
    <row r="17894" spans="1:2" x14ac:dyDescent="0.25">
      <c r="A17894" t="s">
        <v>27361</v>
      </c>
      <c r="B17894" t="s">
        <v>204</v>
      </c>
    </row>
    <row r="17895" spans="1:2" x14ac:dyDescent="0.25">
      <c r="A17895" t="s">
        <v>27362</v>
      </c>
      <c r="B17895" t="s">
        <v>204</v>
      </c>
    </row>
    <row r="17896" spans="1:2" x14ac:dyDescent="0.25">
      <c r="A17896" t="s">
        <v>27363</v>
      </c>
      <c r="B17896" t="s">
        <v>204</v>
      </c>
    </row>
    <row r="17897" spans="1:2" x14ac:dyDescent="0.25">
      <c r="A17897" t="s">
        <v>27364</v>
      </c>
      <c r="B17897" t="s">
        <v>204</v>
      </c>
    </row>
    <row r="17898" spans="1:2" x14ac:dyDescent="0.25">
      <c r="A17898" t="s">
        <v>27365</v>
      </c>
      <c r="B17898" t="s">
        <v>204</v>
      </c>
    </row>
    <row r="17899" spans="1:2" x14ac:dyDescent="0.25">
      <c r="A17899" t="s">
        <v>27366</v>
      </c>
      <c r="B17899" t="s">
        <v>27351</v>
      </c>
    </row>
    <row r="17900" spans="1:2" x14ac:dyDescent="0.25">
      <c r="A17900" t="s">
        <v>27367</v>
      </c>
      <c r="B17900" t="s">
        <v>27368</v>
      </c>
    </row>
    <row r="17901" spans="1:2" x14ac:dyDescent="0.25">
      <c r="A17901" t="s">
        <v>27369</v>
      </c>
      <c r="B17901" t="s">
        <v>27370</v>
      </c>
    </row>
    <row r="17902" spans="1:2" x14ac:dyDescent="0.25">
      <c r="A17902" t="s">
        <v>27371</v>
      </c>
      <c r="B17902" t="s">
        <v>27370</v>
      </c>
    </row>
    <row r="17903" spans="1:2" x14ac:dyDescent="0.25">
      <c r="A17903" t="s">
        <v>27372</v>
      </c>
      <c r="B17903" t="s">
        <v>27373</v>
      </c>
    </row>
    <row r="17904" spans="1:2" x14ac:dyDescent="0.25">
      <c r="A17904" t="s">
        <v>27374</v>
      </c>
      <c r="B17904" t="s">
        <v>27375</v>
      </c>
    </row>
    <row r="17905" spans="1:2" x14ac:dyDescent="0.25">
      <c r="A17905" t="s">
        <v>27376</v>
      </c>
      <c r="B17905" t="s">
        <v>27375</v>
      </c>
    </row>
    <row r="17906" spans="1:2" x14ac:dyDescent="0.25">
      <c r="A17906" t="s">
        <v>27377</v>
      </c>
      <c r="B17906" t="s">
        <v>25940</v>
      </c>
    </row>
    <row r="17907" spans="1:2" x14ac:dyDescent="0.25">
      <c r="A17907" t="s">
        <v>27378</v>
      </c>
      <c r="B17907" t="s">
        <v>25940</v>
      </c>
    </row>
    <row r="17908" spans="1:2" x14ac:dyDescent="0.25">
      <c r="A17908" t="s">
        <v>27379</v>
      </c>
      <c r="B17908" t="s">
        <v>25940</v>
      </c>
    </row>
    <row r="17909" spans="1:2" x14ac:dyDescent="0.25">
      <c r="A17909" t="s">
        <v>27380</v>
      </c>
      <c r="B17909" t="s">
        <v>27381</v>
      </c>
    </row>
    <row r="17910" spans="1:2" x14ac:dyDescent="0.25">
      <c r="A17910" t="s">
        <v>27382</v>
      </c>
      <c r="B17910" t="s">
        <v>27383</v>
      </c>
    </row>
    <row r="17911" spans="1:2" x14ac:dyDescent="0.25">
      <c r="A17911" t="s">
        <v>27384</v>
      </c>
      <c r="B17911" t="s">
        <v>27383</v>
      </c>
    </row>
    <row r="17912" spans="1:2" x14ac:dyDescent="0.25">
      <c r="A17912" t="s">
        <v>27385</v>
      </c>
      <c r="B17912" t="s">
        <v>27386</v>
      </c>
    </row>
    <row r="17913" spans="1:2" x14ac:dyDescent="0.25">
      <c r="A17913" t="s">
        <v>27387</v>
      </c>
      <c r="B17913" t="s">
        <v>27386</v>
      </c>
    </row>
    <row r="17914" spans="1:2" x14ac:dyDescent="0.25">
      <c r="A17914" t="s">
        <v>27388</v>
      </c>
      <c r="B17914" t="s">
        <v>27389</v>
      </c>
    </row>
    <row r="17915" spans="1:2" x14ac:dyDescent="0.25">
      <c r="A17915" t="s">
        <v>27390</v>
      </c>
      <c r="B17915" t="s">
        <v>242</v>
      </c>
    </row>
    <row r="17916" spans="1:2" x14ac:dyDescent="0.25">
      <c r="A17916" t="s">
        <v>27391</v>
      </c>
      <c r="B17916" t="s">
        <v>242</v>
      </c>
    </row>
    <row r="17917" spans="1:2" x14ac:dyDescent="0.25">
      <c r="A17917" t="s">
        <v>27392</v>
      </c>
      <c r="B17917" t="s">
        <v>27393</v>
      </c>
    </row>
    <row r="17918" spans="1:2" x14ac:dyDescent="0.25">
      <c r="A17918" t="s">
        <v>27394</v>
      </c>
      <c r="B17918" t="s">
        <v>27393</v>
      </c>
    </row>
    <row r="17919" spans="1:2" x14ac:dyDescent="0.25">
      <c r="A17919" t="s">
        <v>27395</v>
      </c>
      <c r="B17919" t="s">
        <v>27393</v>
      </c>
    </row>
    <row r="17920" spans="1:2" x14ac:dyDescent="0.25">
      <c r="A17920" t="s">
        <v>27396</v>
      </c>
      <c r="B17920" t="s">
        <v>242</v>
      </c>
    </row>
    <row r="17921" spans="1:2" x14ac:dyDescent="0.25">
      <c r="A17921" t="s">
        <v>27397</v>
      </c>
      <c r="B17921" t="s">
        <v>242</v>
      </c>
    </row>
    <row r="17922" spans="1:2" x14ac:dyDescent="0.25">
      <c r="A17922" t="s">
        <v>27398</v>
      </c>
      <c r="B17922" t="s">
        <v>26104</v>
      </c>
    </row>
    <row r="17923" spans="1:2" x14ac:dyDescent="0.25">
      <c r="A17923" t="s">
        <v>27399</v>
      </c>
      <c r="B17923" t="s">
        <v>27400</v>
      </c>
    </row>
    <row r="17924" spans="1:2" x14ac:dyDescent="0.25">
      <c r="A17924" t="s">
        <v>27401</v>
      </c>
      <c r="B17924" t="s">
        <v>27402</v>
      </c>
    </row>
    <row r="17925" spans="1:2" x14ac:dyDescent="0.25">
      <c r="A17925" t="s">
        <v>27403</v>
      </c>
      <c r="B17925" t="s">
        <v>27402</v>
      </c>
    </row>
    <row r="17926" spans="1:2" x14ac:dyDescent="0.25">
      <c r="A17926" t="s">
        <v>27404</v>
      </c>
      <c r="B17926" t="s">
        <v>27402</v>
      </c>
    </row>
    <row r="17927" spans="1:2" x14ac:dyDescent="0.25">
      <c r="A17927" t="s">
        <v>27405</v>
      </c>
      <c r="B17927" t="s">
        <v>27406</v>
      </c>
    </row>
    <row r="17928" spans="1:2" x14ac:dyDescent="0.25">
      <c r="A17928" t="s">
        <v>27407</v>
      </c>
      <c r="B17928" t="s">
        <v>9286</v>
      </c>
    </row>
    <row r="17929" spans="1:2" x14ac:dyDescent="0.25">
      <c r="A17929" t="s">
        <v>27408</v>
      </c>
      <c r="B17929" t="s">
        <v>27406</v>
      </c>
    </row>
    <row r="17930" spans="1:2" x14ac:dyDescent="0.25">
      <c r="A17930" t="s">
        <v>27409</v>
      </c>
      <c r="B17930" t="s">
        <v>27410</v>
      </c>
    </row>
    <row r="17931" spans="1:2" x14ac:dyDescent="0.25">
      <c r="A17931" t="s">
        <v>27411</v>
      </c>
      <c r="B17931" t="s">
        <v>26148</v>
      </c>
    </row>
    <row r="17932" spans="1:2" x14ac:dyDescent="0.25">
      <c r="A17932" t="s">
        <v>27412</v>
      </c>
      <c r="B17932" t="s">
        <v>27413</v>
      </c>
    </row>
    <row r="17933" spans="1:2" x14ac:dyDescent="0.25">
      <c r="A17933" t="s">
        <v>27414</v>
      </c>
      <c r="B17933" t="s">
        <v>27415</v>
      </c>
    </row>
    <row r="17934" spans="1:2" x14ac:dyDescent="0.25">
      <c r="A17934" t="s">
        <v>27416</v>
      </c>
      <c r="B17934" t="s">
        <v>27417</v>
      </c>
    </row>
    <row r="17935" spans="1:2" x14ac:dyDescent="0.25">
      <c r="A17935" t="s">
        <v>27418</v>
      </c>
      <c r="B17935" t="s">
        <v>27419</v>
      </c>
    </row>
    <row r="17936" spans="1:2" x14ac:dyDescent="0.25">
      <c r="A17936" t="s">
        <v>27420</v>
      </c>
      <c r="B17936" t="s">
        <v>27419</v>
      </c>
    </row>
    <row r="17937" spans="1:2" x14ac:dyDescent="0.25">
      <c r="A17937" t="s">
        <v>27421</v>
      </c>
      <c r="B17937" t="s">
        <v>27419</v>
      </c>
    </row>
    <row r="17938" spans="1:2" x14ac:dyDescent="0.25">
      <c r="A17938" t="s">
        <v>27422</v>
      </c>
      <c r="B17938" t="s">
        <v>27419</v>
      </c>
    </row>
    <row r="17939" spans="1:2" x14ac:dyDescent="0.25">
      <c r="A17939" t="s">
        <v>27423</v>
      </c>
      <c r="B17939" t="s">
        <v>27424</v>
      </c>
    </row>
    <row r="17940" spans="1:2" x14ac:dyDescent="0.25">
      <c r="A17940" t="s">
        <v>27425</v>
      </c>
      <c r="B17940" t="s">
        <v>27424</v>
      </c>
    </row>
    <row r="17941" spans="1:2" x14ac:dyDescent="0.25">
      <c r="A17941" t="s">
        <v>27426</v>
      </c>
      <c r="B17941" t="s">
        <v>27424</v>
      </c>
    </row>
    <row r="17942" spans="1:2" x14ac:dyDescent="0.25">
      <c r="A17942" t="s">
        <v>27427</v>
      </c>
      <c r="B17942" t="s">
        <v>27424</v>
      </c>
    </row>
    <row r="17943" spans="1:2" x14ac:dyDescent="0.25">
      <c r="A17943" t="s">
        <v>27428</v>
      </c>
      <c r="B17943" t="s">
        <v>27429</v>
      </c>
    </row>
    <row r="17944" spans="1:2" x14ac:dyDescent="0.25">
      <c r="A17944" t="s">
        <v>27430</v>
      </c>
      <c r="B17944" t="s">
        <v>27431</v>
      </c>
    </row>
    <row r="17945" spans="1:2" x14ac:dyDescent="0.25">
      <c r="A17945" t="s">
        <v>27432</v>
      </c>
      <c r="B17945" t="s">
        <v>8591</v>
      </c>
    </row>
    <row r="17946" spans="1:2" x14ac:dyDescent="0.25">
      <c r="A17946" t="s">
        <v>27433</v>
      </c>
      <c r="B17946" t="s">
        <v>8591</v>
      </c>
    </row>
    <row r="17947" spans="1:2" x14ac:dyDescent="0.25">
      <c r="A17947" t="s">
        <v>27434</v>
      </c>
      <c r="B17947" t="s">
        <v>8591</v>
      </c>
    </row>
    <row r="17948" spans="1:2" x14ac:dyDescent="0.25">
      <c r="A17948" t="s">
        <v>27435</v>
      </c>
      <c r="B17948" t="s">
        <v>8591</v>
      </c>
    </row>
    <row r="17949" spans="1:2" x14ac:dyDescent="0.25">
      <c r="A17949" t="s">
        <v>27436</v>
      </c>
      <c r="B17949" t="s">
        <v>8591</v>
      </c>
    </row>
    <row r="17950" spans="1:2" x14ac:dyDescent="0.25">
      <c r="A17950" t="s">
        <v>27437</v>
      </c>
      <c r="B17950" t="s">
        <v>27438</v>
      </c>
    </row>
    <row r="17951" spans="1:2" x14ac:dyDescent="0.25">
      <c r="A17951" t="s">
        <v>27439</v>
      </c>
      <c r="B17951" t="s">
        <v>4157</v>
      </c>
    </row>
    <row r="17952" spans="1:2" x14ac:dyDescent="0.25">
      <c r="A17952" t="s">
        <v>27440</v>
      </c>
      <c r="B17952" t="s">
        <v>27441</v>
      </c>
    </row>
    <row r="17953" spans="1:2" x14ac:dyDescent="0.25">
      <c r="A17953" t="s">
        <v>27442</v>
      </c>
      <c r="B17953" t="s">
        <v>27441</v>
      </c>
    </row>
    <row r="17954" spans="1:2" x14ac:dyDescent="0.25">
      <c r="A17954" t="s">
        <v>27443</v>
      </c>
      <c r="B17954" t="s">
        <v>27441</v>
      </c>
    </row>
    <row r="17955" spans="1:2" x14ac:dyDescent="0.25">
      <c r="A17955" t="s">
        <v>27444</v>
      </c>
      <c r="B17955" t="s">
        <v>27445</v>
      </c>
    </row>
    <row r="17956" spans="1:2" x14ac:dyDescent="0.25">
      <c r="A17956" t="s">
        <v>27446</v>
      </c>
      <c r="B17956" t="s">
        <v>27447</v>
      </c>
    </row>
    <row r="17957" spans="1:2" x14ac:dyDescent="0.25">
      <c r="A17957" t="s">
        <v>27448</v>
      </c>
      <c r="B17957" t="s">
        <v>27449</v>
      </c>
    </row>
    <row r="17958" spans="1:2" x14ac:dyDescent="0.25">
      <c r="A17958" t="s">
        <v>27450</v>
      </c>
      <c r="B17958" t="s">
        <v>17632</v>
      </c>
    </row>
    <row r="17959" spans="1:2" x14ac:dyDescent="0.25">
      <c r="A17959" t="s">
        <v>27451</v>
      </c>
      <c r="B17959" t="s">
        <v>27447</v>
      </c>
    </row>
    <row r="17960" spans="1:2" x14ac:dyDescent="0.25">
      <c r="A17960" t="s">
        <v>27452</v>
      </c>
      <c r="B17960" t="s">
        <v>27447</v>
      </c>
    </row>
    <row r="17961" spans="1:2" x14ac:dyDescent="0.25">
      <c r="A17961" t="s">
        <v>27453</v>
      </c>
      <c r="B17961" t="s">
        <v>27454</v>
      </c>
    </row>
    <row r="17962" spans="1:2" x14ac:dyDescent="0.25">
      <c r="A17962" t="s">
        <v>27455</v>
      </c>
      <c r="B17962" t="s">
        <v>27454</v>
      </c>
    </row>
    <row r="17963" spans="1:2" x14ac:dyDescent="0.25">
      <c r="A17963" t="s">
        <v>27456</v>
      </c>
      <c r="B17963" t="s">
        <v>27454</v>
      </c>
    </row>
    <row r="17964" spans="1:2" x14ac:dyDescent="0.25">
      <c r="A17964" t="s">
        <v>27457</v>
      </c>
      <c r="B17964" t="s">
        <v>27458</v>
      </c>
    </row>
    <row r="17965" spans="1:2" x14ac:dyDescent="0.25">
      <c r="A17965" t="s">
        <v>27459</v>
      </c>
      <c r="B17965" t="s">
        <v>27460</v>
      </c>
    </row>
    <row r="17966" spans="1:2" x14ac:dyDescent="0.25">
      <c r="A17966" t="s">
        <v>27461</v>
      </c>
      <c r="B17966" t="s">
        <v>27460</v>
      </c>
    </row>
    <row r="17967" spans="1:2" x14ac:dyDescent="0.25">
      <c r="A17967" t="s">
        <v>27462</v>
      </c>
      <c r="B17967" t="s">
        <v>27460</v>
      </c>
    </row>
    <row r="17968" spans="1:2" x14ac:dyDescent="0.25">
      <c r="A17968" t="s">
        <v>27463</v>
      </c>
      <c r="B17968" t="s">
        <v>27460</v>
      </c>
    </row>
    <row r="17969" spans="1:2" x14ac:dyDescent="0.25">
      <c r="A17969" t="s">
        <v>27464</v>
      </c>
      <c r="B17969" t="s">
        <v>27460</v>
      </c>
    </row>
    <row r="17970" spans="1:2" x14ac:dyDescent="0.25">
      <c r="A17970" t="s">
        <v>27465</v>
      </c>
      <c r="B17970" t="s">
        <v>27466</v>
      </c>
    </row>
    <row r="17971" spans="1:2" x14ac:dyDescent="0.25">
      <c r="A17971" t="s">
        <v>27467</v>
      </c>
      <c r="B17971" t="s">
        <v>27466</v>
      </c>
    </row>
    <row r="17972" spans="1:2" x14ac:dyDescent="0.25">
      <c r="A17972" t="s">
        <v>27468</v>
      </c>
      <c r="B17972" t="s">
        <v>27466</v>
      </c>
    </row>
    <row r="17973" spans="1:2" x14ac:dyDescent="0.25">
      <c r="A17973" t="s">
        <v>27469</v>
      </c>
      <c r="B17973" t="s">
        <v>27466</v>
      </c>
    </row>
    <row r="17974" spans="1:2" x14ac:dyDescent="0.25">
      <c r="A17974" t="s">
        <v>27470</v>
      </c>
      <c r="B17974" t="s">
        <v>27466</v>
      </c>
    </row>
    <row r="17975" spans="1:2" x14ac:dyDescent="0.25">
      <c r="A17975" t="s">
        <v>27471</v>
      </c>
      <c r="B17975" t="s">
        <v>27466</v>
      </c>
    </row>
    <row r="17976" spans="1:2" x14ac:dyDescent="0.25">
      <c r="A17976" t="s">
        <v>27472</v>
      </c>
      <c r="B17976" t="s">
        <v>27466</v>
      </c>
    </row>
    <row r="17977" spans="1:2" x14ac:dyDescent="0.25">
      <c r="A17977" t="s">
        <v>27473</v>
      </c>
      <c r="B17977" t="s">
        <v>27466</v>
      </c>
    </row>
    <row r="17978" spans="1:2" x14ac:dyDescent="0.25">
      <c r="A17978" t="s">
        <v>27474</v>
      </c>
      <c r="B17978" t="s">
        <v>27466</v>
      </c>
    </row>
    <row r="17979" spans="1:2" x14ac:dyDescent="0.25">
      <c r="A17979" t="s">
        <v>27475</v>
      </c>
      <c r="B17979" t="s">
        <v>27466</v>
      </c>
    </row>
    <row r="17980" spans="1:2" x14ac:dyDescent="0.25">
      <c r="A17980" t="s">
        <v>27476</v>
      </c>
      <c r="B17980" t="s">
        <v>20900</v>
      </c>
    </row>
    <row r="17981" spans="1:2" x14ac:dyDescent="0.25">
      <c r="A17981" t="s">
        <v>27477</v>
      </c>
      <c r="B17981" t="s">
        <v>20900</v>
      </c>
    </row>
    <row r="17982" spans="1:2" x14ac:dyDescent="0.25">
      <c r="A17982" t="s">
        <v>27478</v>
      </c>
      <c r="B17982" t="s">
        <v>20900</v>
      </c>
    </row>
    <row r="17983" spans="1:2" x14ac:dyDescent="0.25">
      <c r="A17983" t="s">
        <v>27479</v>
      </c>
      <c r="B17983" t="s">
        <v>20900</v>
      </c>
    </row>
    <row r="17984" spans="1:2" x14ac:dyDescent="0.25">
      <c r="A17984" t="s">
        <v>27480</v>
      </c>
      <c r="B17984" t="s">
        <v>20900</v>
      </c>
    </row>
    <row r="17985" spans="1:2" x14ac:dyDescent="0.25">
      <c r="A17985" t="s">
        <v>27481</v>
      </c>
      <c r="B17985" t="s">
        <v>27482</v>
      </c>
    </row>
    <row r="17986" spans="1:2" x14ac:dyDescent="0.25">
      <c r="A17986" t="s">
        <v>27483</v>
      </c>
      <c r="B17986" t="s">
        <v>27484</v>
      </c>
    </row>
    <row r="17987" spans="1:2" x14ac:dyDescent="0.25">
      <c r="A17987" t="s">
        <v>27485</v>
      </c>
      <c r="B17987" t="s">
        <v>19197</v>
      </c>
    </row>
    <row r="17988" spans="1:2" x14ac:dyDescent="0.25">
      <c r="A17988" t="s">
        <v>27486</v>
      </c>
      <c r="B17988" t="s">
        <v>27487</v>
      </c>
    </row>
    <row r="17989" spans="1:2" x14ac:dyDescent="0.25">
      <c r="A17989" t="s">
        <v>27488</v>
      </c>
      <c r="B17989" t="s">
        <v>19197</v>
      </c>
    </row>
    <row r="17990" spans="1:2" x14ac:dyDescent="0.25">
      <c r="A17990" t="s">
        <v>27489</v>
      </c>
      <c r="B17990" t="s">
        <v>19197</v>
      </c>
    </row>
    <row r="17991" spans="1:2" x14ac:dyDescent="0.25">
      <c r="A17991" t="s">
        <v>27490</v>
      </c>
      <c r="B17991" t="s">
        <v>21329</v>
      </c>
    </row>
    <row r="17992" spans="1:2" x14ac:dyDescent="0.25">
      <c r="A17992" t="s">
        <v>27491</v>
      </c>
      <c r="B17992" t="s">
        <v>21329</v>
      </c>
    </row>
    <row r="17993" spans="1:2" x14ac:dyDescent="0.25">
      <c r="A17993" t="s">
        <v>27492</v>
      </c>
      <c r="B17993" t="s">
        <v>21329</v>
      </c>
    </row>
    <row r="17994" spans="1:2" x14ac:dyDescent="0.25">
      <c r="A17994" t="s">
        <v>27493</v>
      </c>
      <c r="B17994" t="s">
        <v>21329</v>
      </c>
    </row>
    <row r="17995" spans="1:2" x14ac:dyDescent="0.25">
      <c r="A17995" t="s">
        <v>27494</v>
      </c>
      <c r="B17995" t="s">
        <v>21329</v>
      </c>
    </row>
    <row r="17996" spans="1:2" x14ac:dyDescent="0.25">
      <c r="A17996" t="s">
        <v>27495</v>
      </c>
      <c r="B17996" t="s">
        <v>27496</v>
      </c>
    </row>
    <row r="17997" spans="1:2" x14ac:dyDescent="0.25">
      <c r="A17997" t="s">
        <v>27497</v>
      </c>
      <c r="B17997" t="s">
        <v>27496</v>
      </c>
    </row>
    <row r="17998" spans="1:2" x14ac:dyDescent="0.25">
      <c r="A17998" t="s">
        <v>27498</v>
      </c>
      <c r="B17998" t="s">
        <v>27499</v>
      </c>
    </row>
    <row r="17999" spans="1:2" x14ac:dyDescent="0.25">
      <c r="A17999" t="s">
        <v>27500</v>
      </c>
      <c r="B17999" t="s">
        <v>27501</v>
      </c>
    </row>
    <row r="18000" spans="1:2" x14ac:dyDescent="0.25">
      <c r="A18000" t="s">
        <v>27502</v>
      </c>
      <c r="B18000" t="s">
        <v>27499</v>
      </c>
    </row>
    <row r="18001" spans="1:2" x14ac:dyDescent="0.25">
      <c r="A18001" t="s">
        <v>27503</v>
      </c>
      <c r="B18001" t="s">
        <v>27499</v>
      </c>
    </row>
    <row r="18002" spans="1:2" x14ac:dyDescent="0.25">
      <c r="A18002" t="s">
        <v>27504</v>
      </c>
      <c r="B18002" t="s">
        <v>27501</v>
      </c>
    </row>
    <row r="18003" spans="1:2" x14ac:dyDescent="0.25">
      <c r="A18003" t="s">
        <v>27505</v>
      </c>
      <c r="B18003" t="s">
        <v>27506</v>
      </c>
    </row>
    <row r="18004" spans="1:2" x14ac:dyDescent="0.25">
      <c r="A18004" t="s">
        <v>27507</v>
      </c>
      <c r="B18004" t="s">
        <v>27506</v>
      </c>
    </row>
    <row r="18005" spans="1:2" x14ac:dyDescent="0.25">
      <c r="A18005" t="s">
        <v>27508</v>
      </c>
      <c r="B18005" t="s">
        <v>27506</v>
      </c>
    </row>
    <row r="18006" spans="1:2" x14ac:dyDescent="0.25">
      <c r="A18006" t="s">
        <v>27509</v>
      </c>
      <c r="B18006" t="s">
        <v>27506</v>
      </c>
    </row>
    <row r="18007" spans="1:2" x14ac:dyDescent="0.25">
      <c r="A18007" t="s">
        <v>27510</v>
      </c>
      <c r="B18007" t="s">
        <v>27506</v>
      </c>
    </row>
    <row r="18008" spans="1:2" x14ac:dyDescent="0.25">
      <c r="A18008" t="s">
        <v>27511</v>
      </c>
      <c r="B18008" t="s">
        <v>27506</v>
      </c>
    </row>
    <row r="18009" spans="1:2" x14ac:dyDescent="0.25">
      <c r="A18009" t="s">
        <v>27512</v>
      </c>
      <c r="B18009" t="s">
        <v>27506</v>
      </c>
    </row>
    <row r="18010" spans="1:2" x14ac:dyDescent="0.25">
      <c r="A18010" t="s">
        <v>27513</v>
      </c>
      <c r="B18010" t="s">
        <v>27506</v>
      </c>
    </row>
    <row r="18011" spans="1:2" x14ac:dyDescent="0.25">
      <c r="A18011" t="s">
        <v>27514</v>
      </c>
      <c r="B18011" t="s">
        <v>27506</v>
      </c>
    </row>
    <row r="18012" spans="1:2" x14ac:dyDescent="0.25">
      <c r="A18012" t="s">
        <v>27515</v>
      </c>
      <c r="B18012" t="s">
        <v>27506</v>
      </c>
    </row>
    <row r="18013" spans="1:2" x14ac:dyDescent="0.25">
      <c r="A18013" t="s">
        <v>27516</v>
      </c>
      <c r="B18013" t="s">
        <v>27506</v>
      </c>
    </row>
    <row r="18014" spans="1:2" x14ac:dyDescent="0.25">
      <c r="A18014" t="s">
        <v>27517</v>
      </c>
      <c r="B18014" t="s">
        <v>27506</v>
      </c>
    </row>
    <row r="18015" spans="1:2" x14ac:dyDescent="0.25">
      <c r="A18015" t="s">
        <v>27518</v>
      </c>
      <c r="B18015" t="s">
        <v>27506</v>
      </c>
    </row>
    <row r="18016" spans="1:2" x14ac:dyDescent="0.25">
      <c r="A18016" t="s">
        <v>27519</v>
      </c>
      <c r="B18016" t="s">
        <v>27506</v>
      </c>
    </row>
    <row r="18017" spans="1:2" x14ac:dyDescent="0.25">
      <c r="A18017" t="s">
        <v>27520</v>
      </c>
      <c r="B18017" t="s">
        <v>27506</v>
      </c>
    </row>
    <row r="18018" spans="1:2" x14ac:dyDescent="0.25">
      <c r="A18018" t="s">
        <v>27521</v>
      </c>
      <c r="B18018" t="s">
        <v>27506</v>
      </c>
    </row>
    <row r="18019" spans="1:2" x14ac:dyDescent="0.25">
      <c r="A18019" t="s">
        <v>27522</v>
      </c>
      <c r="B18019" t="s">
        <v>27506</v>
      </c>
    </row>
    <row r="18020" spans="1:2" x14ac:dyDescent="0.25">
      <c r="A18020" t="s">
        <v>27523</v>
      </c>
      <c r="B18020" t="s">
        <v>27506</v>
      </c>
    </row>
    <row r="18021" spans="1:2" x14ac:dyDescent="0.25">
      <c r="A18021" t="s">
        <v>27524</v>
      </c>
      <c r="B18021" t="s">
        <v>27506</v>
      </c>
    </row>
    <row r="18022" spans="1:2" x14ac:dyDescent="0.25">
      <c r="A18022" t="s">
        <v>27525</v>
      </c>
      <c r="B18022" t="s">
        <v>21250</v>
      </c>
    </row>
    <row r="18023" spans="1:2" x14ac:dyDescent="0.25">
      <c r="A18023" t="s">
        <v>27526</v>
      </c>
      <c r="B18023" t="s">
        <v>21250</v>
      </c>
    </row>
    <row r="18024" spans="1:2" x14ac:dyDescent="0.25">
      <c r="A18024" t="s">
        <v>27527</v>
      </c>
      <c r="B18024" t="s">
        <v>21250</v>
      </c>
    </row>
    <row r="18025" spans="1:2" x14ac:dyDescent="0.25">
      <c r="A18025" t="s">
        <v>27528</v>
      </c>
      <c r="B18025" t="s">
        <v>843</v>
      </c>
    </row>
    <row r="18026" spans="1:2" x14ac:dyDescent="0.25">
      <c r="A18026" t="s">
        <v>27529</v>
      </c>
      <c r="B18026" t="s">
        <v>21250</v>
      </c>
    </row>
    <row r="18027" spans="1:2" x14ac:dyDescent="0.25">
      <c r="A18027" t="s">
        <v>27530</v>
      </c>
      <c r="B18027" t="s">
        <v>21250</v>
      </c>
    </row>
    <row r="18028" spans="1:2" x14ac:dyDescent="0.25">
      <c r="A18028" t="s">
        <v>27531</v>
      </c>
      <c r="B18028" t="s">
        <v>27532</v>
      </c>
    </row>
    <row r="18029" spans="1:2" x14ac:dyDescent="0.25">
      <c r="A18029" t="s">
        <v>27533</v>
      </c>
      <c r="B18029" t="s">
        <v>27534</v>
      </c>
    </row>
    <row r="18030" spans="1:2" x14ac:dyDescent="0.25">
      <c r="A18030" t="s">
        <v>27535</v>
      </c>
      <c r="B18030" t="s">
        <v>27534</v>
      </c>
    </row>
    <row r="18031" spans="1:2" x14ac:dyDescent="0.25">
      <c r="A18031" t="s">
        <v>27536</v>
      </c>
      <c r="B18031" t="s">
        <v>27534</v>
      </c>
    </row>
    <row r="18032" spans="1:2" x14ac:dyDescent="0.25">
      <c r="A18032" t="s">
        <v>27537</v>
      </c>
      <c r="B18032" t="s">
        <v>27534</v>
      </c>
    </row>
    <row r="18033" spans="1:2" x14ac:dyDescent="0.25">
      <c r="A18033" t="s">
        <v>27538</v>
      </c>
      <c r="B18033" t="s">
        <v>27534</v>
      </c>
    </row>
    <row r="18034" spans="1:2" x14ac:dyDescent="0.25">
      <c r="A18034" t="s">
        <v>27539</v>
      </c>
      <c r="B18034" t="s">
        <v>27534</v>
      </c>
    </row>
    <row r="18035" spans="1:2" x14ac:dyDescent="0.25">
      <c r="A18035" t="s">
        <v>27540</v>
      </c>
      <c r="B18035" t="s">
        <v>17887</v>
      </c>
    </row>
    <row r="18036" spans="1:2" x14ac:dyDescent="0.25">
      <c r="A18036" t="s">
        <v>27541</v>
      </c>
      <c r="B18036" t="s">
        <v>27542</v>
      </c>
    </row>
    <row r="18037" spans="1:2" x14ac:dyDescent="0.25">
      <c r="A18037" t="s">
        <v>27543</v>
      </c>
      <c r="B18037" t="s">
        <v>27544</v>
      </c>
    </row>
    <row r="18038" spans="1:2" x14ac:dyDescent="0.25">
      <c r="A18038" t="s">
        <v>27545</v>
      </c>
      <c r="B18038" t="s">
        <v>27544</v>
      </c>
    </row>
    <row r="18039" spans="1:2" x14ac:dyDescent="0.25">
      <c r="A18039" t="s">
        <v>27546</v>
      </c>
      <c r="B18039" t="s">
        <v>27544</v>
      </c>
    </row>
    <row r="18040" spans="1:2" x14ac:dyDescent="0.25">
      <c r="A18040" t="s">
        <v>27547</v>
      </c>
      <c r="B18040" t="s">
        <v>27544</v>
      </c>
    </row>
    <row r="18041" spans="1:2" x14ac:dyDescent="0.25">
      <c r="A18041" t="s">
        <v>27548</v>
      </c>
      <c r="B18041" t="s">
        <v>27544</v>
      </c>
    </row>
    <row r="18042" spans="1:2" x14ac:dyDescent="0.25">
      <c r="A18042" t="s">
        <v>27549</v>
      </c>
      <c r="B18042" t="s">
        <v>27544</v>
      </c>
    </row>
    <row r="18043" spans="1:2" x14ac:dyDescent="0.25">
      <c r="A18043" t="s">
        <v>27550</v>
      </c>
      <c r="B18043" t="s">
        <v>27544</v>
      </c>
    </row>
    <row r="18044" spans="1:2" x14ac:dyDescent="0.25">
      <c r="A18044" t="s">
        <v>27551</v>
      </c>
      <c r="B18044" t="s">
        <v>27544</v>
      </c>
    </row>
    <row r="18045" spans="1:2" x14ac:dyDescent="0.25">
      <c r="A18045" t="s">
        <v>27552</v>
      </c>
      <c r="B18045" t="s">
        <v>27544</v>
      </c>
    </row>
    <row r="18046" spans="1:2" x14ac:dyDescent="0.25">
      <c r="A18046" t="s">
        <v>27553</v>
      </c>
      <c r="B18046" t="s">
        <v>27544</v>
      </c>
    </row>
    <row r="18047" spans="1:2" x14ac:dyDescent="0.25">
      <c r="A18047" t="s">
        <v>27554</v>
      </c>
      <c r="B18047" t="s">
        <v>27544</v>
      </c>
    </row>
    <row r="18048" spans="1:2" x14ac:dyDescent="0.25">
      <c r="A18048" t="s">
        <v>27555</v>
      </c>
      <c r="B18048" t="s">
        <v>27544</v>
      </c>
    </row>
    <row r="18049" spans="1:2" x14ac:dyDescent="0.25">
      <c r="A18049" t="s">
        <v>27556</v>
      </c>
      <c r="B18049" t="s">
        <v>27544</v>
      </c>
    </row>
    <row r="18050" spans="1:2" x14ac:dyDescent="0.25">
      <c r="A18050" t="s">
        <v>27557</v>
      </c>
      <c r="B18050" t="s">
        <v>27544</v>
      </c>
    </row>
    <row r="18051" spans="1:2" x14ac:dyDescent="0.25">
      <c r="A18051" t="s">
        <v>27558</v>
      </c>
      <c r="B18051" t="s">
        <v>27544</v>
      </c>
    </row>
    <row r="18052" spans="1:2" x14ac:dyDescent="0.25">
      <c r="A18052" t="s">
        <v>27559</v>
      </c>
      <c r="B18052" t="s">
        <v>27544</v>
      </c>
    </row>
    <row r="18053" spans="1:2" x14ac:dyDescent="0.25">
      <c r="A18053" t="s">
        <v>27560</v>
      </c>
      <c r="B18053" t="s">
        <v>27544</v>
      </c>
    </row>
    <row r="18054" spans="1:2" x14ac:dyDescent="0.25">
      <c r="A18054" t="s">
        <v>27561</v>
      </c>
      <c r="B18054" t="s">
        <v>27544</v>
      </c>
    </row>
    <row r="18055" spans="1:2" x14ac:dyDescent="0.25">
      <c r="A18055" t="s">
        <v>27562</v>
      </c>
      <c r="B18055" t="s">
        <v>27544</v>
      </c>
    </row>
    <row r="18056" spans="1:2" x14ac:dyDescent="0.25">
      <c r="A18056" t="s">
        <v>27563</v>
      </c>
      <c r="B18056" t="s">
        <v>27544</v>
      </c>
    </row>
    <row r="18057" spans="1:2" x14ac:dyDescent="0.25">
      <c r="A18057" t="s">
        <v>27564</v>
      </c>
      <c r="B18057" t="s">
        <v>27544</v>
      </c>
    </row>
    <row r="18058" spans="1:2" x14ac:dyDescent="0.25">
      <c r="A18058" t="s">
        <v>27565</v>
      </c>
      <c r="B18058" t="s">
        <v>27544</v>
      </c>
    </row>
    <row r="18059" spans="1:2" x14ac:dyDescent="0.25">
      <c r="A18059" t="s">
        <v>27566</v>
      </c>
      <c r="B18059" t="s">
        <v>27544</v>
      </c>
    </row>
    <row r="18060" spans="1:2" x14ac:dyDescent="0.25">
      <c r="A18060" t="s">
        <v>27567</v>
      </c>
      <c r="B18060" t="s">
        <v>27544</v>
      </c>
    </row>
    <row r="18061" spans="1:2" x14ac:dyDescent="0.25">
      <c r="A18061" t="s">
        <v>27568</v>
      </c>
      <c r="B18061" t="s">
        <v>27544</v>
      </c>
    </row>
    <row r="18062" spans="1:2" x14ac:dyDescent="0.25">
      <c r="A18062" t="s">
        <v>27569</v>
      </c>
      <c r="B18062" t="s">
        <v>27544</v>
      </c>
    </row>
    <row r="18063" spans="1:2" x14ac:dyDescent="0.25">
      <c r="A18063" t="s">
        <v>27570</v>
      </c>
      <c r="B18063" t="s">
        <v>27544</v>
      </c>
    </row>
    <row r="18064" spans="1:2" x14ac:dyDescent="0.25">
      <c r="A18064" t="s">
        <v>27571</v>
      </c>
      <c r="B18064" t="s">
        <v>27544</v>
      </c>
    </row>
    <row r="18065" spans="1:2" x14ac:dyDescent="0.25">
      <c r="A18065" t="s">
        <v>27572</v>
      </c>
      <c r="B18065" t="s">
        <v>27573</v>
      </c>
    </row>
    <row r="18066" spans="1:2" x14ac:dyDescent="0.25">
      <c r="A18066" t="s">
        <v>27574</v>
      </c>
      <c r="B18066" t="s">
        <v>5806</v>
      </c>
    </row>
    <row r="18067" spans="1:2" x14ac:dyDescent="0.25">
      <c r="A18067" t="s">
        <v>27575</v>
      </c>
      <c r="B18067" t="s">
        <v>5806</v>
      </c>
    </row>
    <row r="18068" spans="1:2" x14ac:dyDescent="0.25">
      <c r="A18068" t="s">
        <v>27576</v>
      </c>
      <c r="B18068" t="s">
        <v>27577</v>
      </c>
    </row>
    <row r="18069" spans="1:2" x14ac:dyDescent="0.25">
      <c r="A18069" t="s">
        <v>27578</v>
      </c>
      <c r="B18069" t="s">
        <v>27577</v>
      </c>
    </row>
    <row r="18070" spans="1:2" x14ac:dyDescent="0.25">
      <c r="A18070" t="s">
        <v>27579</v>
      </c>
      <c r="B18070" t="s">
        <v>27580</v>
      </c>
    </row>
    <row r="18071" spans="1:2" x14ac:dyDescent="0.25">
      <c r="A18071" t="s">
        <v>27581</v>
      </c>
      <c r="B18071" t="s">
        <v>17792</v>
      </c>
    </row>
    <row r="18072" spans="1:2" x14ac:dyDescent="0.25">
      <c r="A18072" t="s">
        <v>27582</v>
      </c>
      <c r="B18072" t="s">
        <v>27583</v>
      </c>
    </row>
    <row r="18073" spans="1:2" x14ac:dyDescent="0.25">
      <c r="A18073" t="s">
        <v>27584</v>
      </c>
      <c r="B18073" t="s">
        <v>17640</v>
      </c>
    </row>
    <row r="18074" spans="1:2" x14ac:dyDescent="0.25">
      <c r="A18074" t="s">
        <v>27585</v>
      </c>
      <c r="B18074" t="s">
        <v>27586</v>
      </c>
    </row>
    <row r="18075" spans="1:2" x14ac:dyDescent="0.25">
      <c r="A18075" t="s">
        <v>27587</v>
      </c>
      <c r="B18075" t="s">
        <v>27588</v>
      </c>
    </row>
    <row r="18076" spans="1:2" x14ac:dyDescent="0.25">
      <c r="A18076" t="s">
        <v>27589</v>
      </c>
      <c r="B18076" t="s">
        <v>27590</v>
      </c>
    </row>
    <row r="18077" spans="1:2" x14ac:dyDescent="0.25">
      <c r="A18077" t="s">
        <v>27591</v>
      </c>
      <c r="B18077" t="s">
        <v>27592</v>
      </c>
    </row>
    <row r="18078" spans="1:2" x14ac:dyDescent="0.25">
      <c r="A18078" t="s">
        <v>27593</v>
      </c>
      <c r="B18078" t="s">
        <v>27594</v>
      </c>
    </row>
    <row r="18079" spans="1:2" x14ac:dyDescent="0.25">
      <c r="A18079" t="s">
        <v>27595</v>
      </c>
      <c r="B18079" t="s">
        <v>27594</v>
      </c>
    </row>
    <row r="18080" spans="1:2" x14ac:dyDescent="0.25">
      <c r="A18080" t="s">
        <v>27596</v>
      </c>
      <c r="B18080" t="s">
        <v>27594</v>
      </c>
    </row>
    <row r="18081" spans="1:2" x14ac:dyDescent="0.25">
      <c r="A18081" t="s">
        <v>27597</v>
      </c>
      <c r="B18081" t="s">
        <v>27594</v>
      </c>
    </row>
    <row r="18082" spans="1:2" x14ac:dyDescent="0.25">
      <c r="A18082" t="s">
        <v>27598</v>
      </c>
      <c r="B18082" t="s">
        <v>27594</v>
      </c>
    </row>
    <row r="18083" spans="1:2" x14ac:dyDescent="0.25">
      <c r="A18083" t="s">
        <v>27599</v>
      </c>
      <c r="B18083" t="s">
        <v>27594</v>
      </c>
    </row>
    <row r="18084" spans="1:2" x14ac:dyDescent="0.25">
      <c r="A18084" t="s">
        <v>27600</v>
      </c>
      <c r="B18084" t="s">
        <v>27594</v>
      </c>
    </row>
    <row r="18085" spans="1:2" x14ac:dyDescent="0.25">
      <c r="A18085" t="s">
        <v>27601</v>
      </c>
      <c r="B18085" t="s">
        <v>27594</v>
      </c>
    </row>
    <row r="18086" spans="1:2" x14ac:dyDescent="0.25">
      <c r="A18086" t="s">
        <v>27602</v>
      </c>
      <c r="B18086" t="s">
        <v>27594</v>
      </c>
    </row>
    <row r="18087" spans="1:2" x14ac:dyDescent="0.25">
      <c r="A18087" t="s">
        <v>27603</v>
      </c>
      <c r="B18087" t="s">
        <v>27594</v>
      </c>
    </row>
    <row r="18088" spans="1:2" x14ac:dyDescent="0.25">
      <c r="A18088" t="s">
        <v>27604</v>
      </c>
      <c r="B18088" t="s">
        <v>27594</v>
      </c>
    </row>
    <row r="18089" spans="1:2" x14ac:dyDescent="0.25">
      <c r="A18089" t="s">
        <v>27605</v>
      </c>
      <c r="B18089" t="s">
        <v>27594</v>
      </c>
    </row>
    <row r="18090" spans="1:2" x14ac:dyDescent="0.25">
      <c r="A18090" t="s">
        <v>27606</v>
      </c>
      <c r="B18090" t="s">
        <v>27594</v>
      </c>
    </row>
    <row r="18091" spans="1:2" x14ac:dyDescent="0.25">
      <c r="A18091" t="s">
        <v>27607</v>
      </c>
      <c r="B18091" t="s">
        <v>27594</v>
      </c>
    </row>
    <row r="18092" spans="1:2" x14ac:dyDescent="0.25">
      <c r="A18092" t="s">
        <v>27608</v>
      </c>
      <c r="B18092" t="s">
        <v>27594</v>
      </c>
    </row>
    <row r="18093" spans="1:2" x14ac:dyDescent="0.25">
      <c r="A18093" t="s">
        <v>27609</v>
      </c>
      <c r="B18093" t="s">
        <v>27594</v>
      </c>
    </row>
    <row r="18094" spans="1:2" x14ac:dyDescent="0.25">
      <c r="A18094" t="s">
        <v>27610</v>
      </c>
      <c r="B18094" t="s">
        <v>27594</v>
      </c>
    </row>
    <row r="18095" spans="1:2" x14ac:dyDescent="0.25">
      <c r="A18095" t="s">
        <v>27611</v>
      </c>
      <c r="B18095" t="s">
        <v>27594</v>
      </c>
    </row>
    <row r="18096" spans="1:2" x14ac:dyDescent="0.25">
      <c r="A18096" t="s">
        <v>27612</v>
      </c>
      <c r="B18096" t="s">
        <v>27594</v>
      </c>
    </row>
    <row r="18097" spans="1:2" x14ac:dyDescent="0.25">
      <c r="A18097" t="s">
        <v>27613</v>
      </c>
      <c r="B18097" t="s">
        <v>27614</v>
      </c>
    </row>
    <row r="18098" spans="1:2" x14ac:dyDescent="0.25">
      <c r="A18098" t="s">
        <v>27615</v>
      </c>
      <c r="B18098" t="s">
        <v>27614</v>
      </c>
    </row>
    <row r="18099" spans="1:2" x14ac:dyDescent="0.25">
      <c r="A18099" t="s">
        <v>27616</v>
      </c>
      <c r="B18099" t="s">
        <v>27617</v>
      </c>
    </row>
    <row r="18100" spans="1:2" x14ac:dyDescent="0.25">
      <c r="A18100" t="s">
        <v>27618</v>
      </c>
      <c r="B18100" t="s">
        <v>6629</v>
      </c>
    </row>
    <row r="18101" spans="1:2" x14ac:dyDescent="0.25">
      <c r="A18101" t="s">
        <v>27619</v>
      </c>
      <c r="B18101" t="s">
        <v>27620</v>
      </c>
    </row>
    <row r="18102" spans="1:2" x14ac:dyDescent="0.25">
      <c r="A18102" t="s">
        <v>27621</v>
      </c>
      <c r="B18102" t="s">
        <v>27622</v>
      </c>
    </row>
    <row r="18103" spans="1:2" x14ac:dyDescent="0.25">
      <c r="A18103" t="s">
        <v>27623</v>
      </c>
      <c r="B18103" t="s">
        <v>27622</v>
      </c>
    </row>
    <row r="18104" spans="1:2" x14ac:dyDescent="0.25">
      <c r="A18104" t="s">
        <v>27624</v>
      </c>
      <c r="B18104" t="s">
        <v>27620</v>
      </c>
    </row>
    <row r="18105" spans="1:2" x14ac:dyDescent="0.25">
      <c r="A18105" t="s">
        <v>27625</v>
      </c>
      <c r="B18105" t="s">
        <v>27622</v>
      </c>
    </row>
    <row r="18106" spans="1:2" x14ac:dyDescent="0.25">
      <c r="A18106" t="s">
        <v>27626</v>
      </c>
      <c r="B18106" t="s">
        <v>27620</v>
      </c>
    </row>
    <row r="18107" spans="1:2" x14ac:dyDescent="0.25">
      <c r="A18107" t="s">
        <v>27627</v>
      </c>
      <c r="B18107" t="s">
        <v>27622</v>
      </c>
    </row>
    <row r="18108" spans="1:2" x14ac:dyDescent="0.25">
      <c r="A18108" t="s">
        <v>27628</v>
      </c>
      <c r="B18108" t="s">
        <v>27622</v>
      </c>
    </row>
    <row r="18109" spans="1:2" x14ac:dyDescent="0.25">
      <c r="A18109" t="s">
        <v>27629</v>
      </c>
      <c r="B18109" t="s">
        <v>27620</v>
      </c>
    </row>
    <row r="18110" spans="1:2" x14ac:dyDescent="0.25">
      <c r="A18110" t="s">
        <v>27630</v>
      </c>
      <c r="B18110" t="s">
        <v>27622</v>
      </c>
    </row>
    <row r="18111" spans="1:2" x14ac:dyDescent="0.25">
      <c r="A18111" t="s">
        <v>27631</v>
      </c>
      <c r="B18111" t="s">
        <v>27622</v>
      </c>
    </row>
    <row r="18112" spans="1:2" x14ac:dyDescent="0.25">
      <c r="A18112" t="s">
        <v>27632</v>
      </c>
      <c r="B18112" t="s">
        <v>27622</v>
      </c>
    </row>
    <row r="18113" spans="1:2" x14ac:dyDescent="0.25">
      <c r="A18113" t="s">
        <v>27633</v>
      </c>
      <c r="B18113" t="s">
        <v>27622</v>
      </c>
    </row>
    <row r="18114" spans="1:2" x14ac:dyDescent="0.25">
      <c r="A18114" t="s">
        <v>27634</v>
      </c>
      <c r="B18114" t="s">
        <v>27635</v>
      </c>
    </row>
    <row r="18115" spans="1:2" x14ac:dyDescent="0.25">
      <c r="A18115" t="s">
        <v>27636</v>
      </c>
      <c r="B18115" t="s">
        <v>27635</v>
      </c>
    </row>
    <row r="18116" spans="1:2" x14ac:dyDescent="0.25">
      <c r="A18116" t="s">
        <v>27637</v>
      </c>
      <c r="B18116" t="s">
        <v>27635</v>
      </c>
    </row>
    <row r="18117" spans="1:2" x14ac:dyDescent="0.25">
      <c r="A18117" t="s">
        <v>27638</v>
      </c>
      <c r="B18117" t="s">
        <v>27620</v>
      </c>
    </row>
    <row r="18118" spans="1:2" x14ac:dyDescent="0.25">
      <c r="A18118" t="s">
        <v>27639</v>
      </c>
      <c r="B18118" t="s">
        <v>27622</v>
      </c>
    </row>
    <row r="18119" spans="1:2" x14ac:dyDescent="0.25">
      <c r="A18119" t="s">
        <v>27640</v>
      </c>
      <c r="B18119" t="s">
        <v>27641</v>
      </c>
    </row>
    <row r="18120" spans="1:2" x14ac:dyDescent="0.25">
      <c r="A18120" t="s">
        <v>27642</v>
      </c>
      <c r="B18120" t="s">
        <v>27641</v>
      </c>
    </row>
    <row r="18121" spans="1:2" x14ac:dyDescent="0.25">
      <c r="A18121" t="s">
        <v>27643</v>
      </c>
      <c r="B18121" t="s">
        <v>27641</v>
      </c>
    </row>
    <row r="18122" spans="1:2" x14ac:dyDescent="0.25">
      <c r="A18122" t="s">
        <v>27644</v>
      </c>
      <c r="B18122" t="s">
        <v>27645</v>
      </c>
    </row>
    <row r="18123" spans="1:2" x14ac:dyDescent="0.25">
      <c r="A18123" t="s">
        <v>27646</v>
      </c>
      <c r="B18123" t="s">
        <v>27647</v>
      </c>
    </row>
    <row r="18124" spans="1:2" x14ac:dyDescent="0.25">
      <c r="A18124" t="s">
        <v>27648</v>
      </c>
      <c r="B18124" t="s">
        <v>27647</v>
      </c>
    </row>
    <row r="18125" spans="1:2" x14ac:dyDescent="0.25">
      <c r="A18125" t="s">
        <v>27649</v>
      </c>
      <c r="B18125" t="s">
        <v>27647</v>
      </c>
    </row>
    <row r="18126" spans="1:2" x14ac:dyDescent="0.25">
      <c r="A18126" t="s">
        <v>27650</v>
      </c>
      <c r="B18126" t="s">
        <v>27647</v>
      </c>
    </row>
    <row r="18127" spans="1:2" x14ac:dyDescent="0.25">
      <c r="A18127" t="s">
        <v>27651</v>
      </c>
      <c r="B18127" t="s">
        <v>27647</v>
      </c>
    </row>
    <row r="18128" spans="1:2" x14ac:dyDescent="0.25">
      <c r="A18128" t="s">
        <v>27652</v>
      </c>
      <c r="B18128" t="s">
        <v>27653</v>
      </c>
    </row>
    <row r="18129" spans="1:2" x14ac:dyDescent="0.25">
      <c r="A18129" t="s">
        <v>27654</v>
      </c>
      <c r="B18129" t="s">
        <v>27655</v>
      </c>
    </row>
    <row r="18130" spans="1:2" x14ac:dyDescent="0.25">
      <c r="A18130" t="s">
        <v>27656</v>
      </c>
      <c r="B18130" t="s">
        <v>27657</v>
      </c>
    </row>
    <row r="18131" spans="1:2" x14ac:dyDescent="0.25">
      <c r="A18131" t="s">
        <v>27658</v>
      </c>
      <c r="B18131" t="s">
        <v>27659</v>
      </c>
    </row>
    <row r="18132" spans="1:2" x14ac:dyDescent="0.25">
      <c r="A18132" t="s">
        <v>27660</v>
      </c>
      <c r="B18132" t="s">
        <v>18816</v>
      </c>
    </row>
    <row r="18133" spans="1:2" x14ac:dyDescent="0.25">
      <c r="A18133" t="s">
        <v>27661</v>
      </c>
      <c r="B18133" t="s">
        <v>27662</v>
      </c>
    </row>
    <row r="18134" spans="1:2" x14ac:dyDescent="0.25">
      <c r="A18134" t="s">
        <v>27663</v>
      </c>
      <c r="B18134" t="s">
        <v>25940</v>
      </c>
    </row>
    <row r="18135" spans="1:2" x14ac:dyDescent="0.25">
      <c r="A18135" t="s">
        <v>27664</v>
      </c>
      <c r="B18135" t="s">
        <v>25940</v>
      </c>
    </row>
    <row r="18136" spans="1:2" x14ac:dyDescent="0.25">
      <c r="A18136" t="s">
        <v>27665</v>
      </c>
      <c r="B18136" t="s">
        <v>25940</v>
      </c>
    </row>
    <row r="18137" spans="1:2" x14ac:dyDescent="0.25">
      <c r="A18137" t="s">
        <v>27666</v>
      </c>
      <c r="B18137" t="s">
        <v>27667</v>
      </c>
    </row>
    <row r="18138" spans="1:2" x14ac:dyDescent="0.25">
      <c r="A18138" t="s">
        <v>27668</v>
      </c>
      <c r="B18138" t="s">
        <v>27669</v>
      </c>
    </row>
    <row r="18139" spans="1:2" x14ac:dyDescent="0.25">
      <c r="A18139" t="s">
        <v>27670</v>
      </c>
      <c r="B18139" t="s">
        <v>179</v>
      </c>
    </row>
    <row r="18140" spans="1:2" x14ac:dyDescent="0.25">
      <c r="A18140" t="s">
        <v>27671</v>
      </c>
      <c r="B18140" t="s">
        <v>179</v>
      </c>
    </row>
    <row r="18141" spans="1:2" x14ac:dyDescent="0.25">
      <c r="A18141" t="s">
        <v>27672</v>
      </c>
      <c r="B18141" t="s">
        <v>179</v>
      </c>
    </row>
    <row r="18142" spans="1:2" x14ac:dyDescent="0.25">
      <c r="A18142" t="s">
        <v>27673</v>
      </c>
      <c r="B18142" t="s">
        <v>179</v>
      </c>
    </row>
    <row r="18143" spans="1:2" x14ac:dyDescent="0.25">
      <c r="A18143" t="s">
        <v>27674</v>
      </c>
      <c r="B18143" t="s">
        <v>179</v>
      </c>
    </row>
    <row r="18144" spans="1:2" x14ac:dyDescent="0.25">
      <c r="A18144" t="s">
        <v>27675</v>
      </c>
      <c r="B18144" t="s">
        <v>179</v>
      </c>
    </row>
    <row r="18145" spans="1:2" x14ac:dyDescent="0.25">
      <c r="A18145" t="s">
        <v>27676</v>
      </c>
      <c r="B18145" t="s">
        <v>179</v>
      </c>
    </row>
    <row r="18146" spans="1:2" x14ac:dyDescent="0.25">
      <c r="A18146" t="s">
        <v>27677</v>
      </c>
      <c r="B18146" t="s">
        <v>179</v>
      </c>
    </row>
    <row r="18147" spans="1:2" x14ac:dyDescent="0.25">
      <c r="A18147" t="s">
        <v>27678</v>
      </c>
      <c r="B18147" t="s">
        <v>179</v>
      </c>
    </row>
    <row r="18148" spans="1:2" x14ac:dyDescent="0.25">
      <c r="A18148" t="s">
        <v>27679</v>
      </c>
      <c r="B18148" t="s">
        <v>179</v>
      </c>
    </row>
    <row r="18149" spans="1:2" x14ac:dyDescent="0.25">
      <c r="A18149" t="s">
        <v>27680</v>
      </c>
      <c r="B18149" t="s">
        <v>179</v>
      </c>
    </row>
    <row r="18150" spans="1:2" x14ac:dyDescent="0.25">
      <c r="A18150" t="s">
        <v>27681</v>
      </c>
      <c r="B18150" t="s">
        <v>179</v>
      </c>
    </row>
    <row r="18151" spans="1:2" x14ac:dyDescent="0.25">
      <c r="A18151" t="s">
        <v>27682</v>
      </c>
      <c r="B18151" t="s">
        <v>179</v>
      </c>
    </row>
    <row r="18152" spans="1:2" x14ac:dyDescent="0.25">
      <c r="A18152" t="s">
        <v>27683</v>
      </c>
      <c r="B18152" t="s">
        <v>179</v>
      </c>
    </row>
    <row r="18153" spans="1:2" x14ac:dyDescent="0.25">
      <c r="A18153" t="s">
        <v>27684</v>
      </c>
      <c r="B18153" t="s">
        <v>27685</v>
      </c>
    </row>
    <row r="18154" spans="1:2" x14ac:dyDescent="0.25">
      <c r="A18154" t="s">
        <v>27686</v>
      </c>
      <c r="B18154" t="s">
        <v>27687</v>
      </c>
    </row>
    <row r="18155" spans="1:2" x14ac:dyDescent="0.25">
      <c r="A18155" t="s">
        <v>27688</v>
      </c>
      <c r="B18155" t="s">
        <v>27687</v>
      </c>
    </row>
    <row r="18156" spans="1:2" x14ac:dyDescent="0.25">
      <c r="A18156" t="s">
        <v>27689</v>
      </c>
      <c r="B18156" t="s">
        <v>27690</v>
      </c>
    </row>
    <row r="18157" spans="1:2" x14ac:dyDescent="0.25">
      <c r="A18157" t="s">
        <v>27691</v>
      </c>
      <c r="B18157" t="s">
        <v>2728</v>
      </c>
    </row>
    <row r="18158" spans="1:2" x14ac:dyDescent="0.25">
      <c r="A18158" t="s">
        <v>27692</v>
      </c>
      <c r="B18158" t="s">
        <v>6211</v>
      </c>
    </row>
    <row r="18159" spans="1:2" x14ac:dyDescent="0.25">
      <c r="A18159" t="s">
        <v>27693</v>
      </c>
      <c r="B18159" t="s">
        <v>27694</v>
      </c>
    </row>
    <row r="18160" spans="1:2" x14ac:dyDescent="0.25">
      <c r="A18160" t="s">
        <v>27695</v>
      </c>
      <c r="B18160" t="s">
        <v>27696</v>
      </c>
    </row>
    <row r="18161" spans="1:2" x14ac:dyDescent="0.25">
      <c r="A18161" t="s">
        <v>27697</v>
      </c>
      <c r="B18161" t="s">
        <v>27698</v>
      </c>
    </row>
    <row r="18162" spans="1:2" x14ac:dyDescent="0.25">
      <c r="A18162" t="s">
        <v>27699</v>
      </c>
      <c r="B18162" t="s">
        <v>27698</v>
      </c>
    </row>
    <row r="18163" spans="1:2" x14ac:dyDescent="0.25">
      <c r="A18163" t="s">
        <v>27700</v>
      </c>
      <c r="B18163" t="s">
        <v>11375</v>
      </c>
    </row>
    <row r="18164" spans="1:2" x14ac:dyDescent="0.25">
      <c r="A18164" t="s">
        <v>27701</v>
      </c>
      <c r="B18164" t="s">
        <v>27702</v>
      </c>
    </row>
    <row r="18165" spans="1:2" x14ac:dyDescent="0.25">
      <c r="A18165" t="s">
        <v>27703</v>
      </c>
      <c r="B18165" t="s">
        <v>27704</v>
      </c>
    </row>
    <row r="18166" spans="1:2" x14ac:dyDescent="0.25">
      <c r="A18166" t="s">
        <v>27705</v>
      </c>
      <c r="B18166" t="s">
        <v>27706</v>
      </c>
    </row>
    <row r="18167" spans="1:2" x14ac:dyDescent="0.25">
      <c r="A18167" t="s">
        <v>27707</v>
      </c>
      <c r="B18167" t="s">
        <v>27706</v>
      </c>
    </row>
    <row r="18168" spans="1:2" x14ac:dyDescent="0.25">
      <c r="A18168" t="s">
        <v>27708</v>
      </c>
      <c r="B18168" t="s">
        <v>27706</v>
      </c>
    </row>
    <row r="18169" spans="1:2" x14ac:dyDescent="0.25">
      <c r="A18169" t="s">
        <v>27709</v>
      </c>
      <c r="B18169" t="s">
        <v>179</v>
      </c>
    </row>
    <row r="18170" spans="1:2" x14ac:dyDescent="0.25">
      <c r="A18170" t="s">
        <v>27710</v>
      </c>
      <c r="B18170" t="s">
        <v>179</v>
      </c>
    </row>
    <row r="18171" spans="1:2" x14ac:dyDescent="0.25">
      <c r="A18171" t="s">
        <v>27711</v>
      </c>
      <c r="B18171" t="s">
        <v>179</v>
      </c>
    </row>
    <row r="18172" spans="1:2" x14ac:dyDescent="0.25">
      <c r="A18172" t="s">
        <v>27712</v>
      </c>
      <c r="B18172" t="s">
        <v>179</v>
      </c>
    </row>
    <row r="18173" spans="1:2" x14ac:dyDescent="0.25">
      <c r="A18173" t="s">
        <v>27713</v>
      </c>
      <c r="B18173" t="s">
        <v>179</v>
      </c>
    </row>
    <row r="18174" spans="1:2" x14ac:dyDescent="0.25">
      <c r="A18174" t="s">
        <v>27714</v>
      </c>
      <c r="B18174" t="s">
        <v>179</v>
      </c>
    </row>
    <row r="18175" spans="1:2" x14ac:dyDescent="0.25">
      <c r="A18175" t="s">
        <v>27715</v>
      </c>
      <c r="B18175" t="s">
        <v>18490</v>
      </c>
    </row>
    <row r="18176" spans="1:2" x14ac:dyDescent="0.25">
      <c r="A18176" t="s">
        <v>27716</v>
      </c>
      <c r="B18176" t="s">
        <v>27717</v>
      </c>
    </row>
    <row r="18177" spans="1:2" x14ac:dyDescent="0.25">
      <c r="A18177" t="s">
        <v>27718</v>
      </c>
      <c r="B18177" t="s">
        <v>27717</v>
      </c>
    </row>
    <row r="18178" spans="1:2" x14ac:dyDescent="0.25">
      <c r="A18178" t="s">
        <v>27719</v>
      </c>
      <c r="B18178" t="s">
        <v>27720</v>
      </c>
    </row>
    <row r="18179" spans="1:2" x14ac:dyDescent="0.25">
      <c r="A18179" t="s">
        <v>27721</v>
      </c>
      <c r="B18179" t="s">
        <v>6395</v>
      </c>
    </row>
    <row r="18180" spans="1:2" x14ac:dyDescent="0.25">
      <c r="A18180" t="s">
        <v>27722</v>
      </c>
      <c r="B18180" t="s">
        <v>27723</v>
      </c>
    </row>
    <row r="18181" spans="1:2" x14ac:dyDescent="0.25">
      <c r="A18181" t="s">
        <v>27724</v>
      </c>
      <c r="B18181" t="s">
        <v>27723</v>
      </c>
    </row>
    <row r="18182" spans="1:2" x14ac:dyDescent="0.25">
      <c r="A18182" t="s">
        <v>27725</v>
      </c>
      <c r="B18182" t="s">
        <v>2557</v>
      </c>
    </row>
    <row r="18183" spans="1:2" x14ac:dyDescent="0.25">
      <c r="A18183" t="s">
        <v>27726</v>
      </c>
      <c r="B18183" t="s">
        <v>2557</v>
      </c>
    </row>
    <row r="18184" spans="1:2" x14ac:dyDescent="0.25">
      <c r="A18184" t="s">
        <v>27727</v>
      </c>
      <c r="B18184" t="s">
        <v>179</v>
      </c>
    </row>
    <row r="18185" spans="1:2" x14ac:dyDescent="0.25">
      <c r="A18185" t="s">
        <v>27728</v>
      </c>
      <c r="B18185" t="s">
        <v>179</v>
      </c>
    </row>
    <row r="18186" spans="1:2" x14ac:dyDescent="0.25">
      <c r="A18186" t="s">
        <v>27729</v>
      </c>
      <c r="B18186" t="s">
        <v>179</v>
      </c>
    </row>
    <row r="18187" spans="1:2" x14ac:dyDescent="0.25">
      <c r="A18187" t="s">
        <v>27730</v>
      </c>
      <c r="B18187" t="s">
        <v>179</v>
      </c>
    </row>
    <row r="18188" spans="1:2" x14ac:dyDescent="0.25">
      <c r="A18188" t="s">
        <v>27731</v>
      </c>
      <c r="B18188" t="s">
        <v>179</v>
      </c>
    </row>
    <row r="18189" spans="1:2" x14ac:dyDescent="0.25">
      <c r="A18189" t="s">
        <v>27732</v>
      </c>
      <c r="B18189" t="s">
        <v>179</v>
      </c>
    </row>
    <row r="18190" spans="1:2" x14ac:dyDescent="0.25">
      <c r="A18190" t="s">
        <v>27733</v>
      </c>
      <c r="B18190" t="s">
        <v>27734</v>
      </c>
    </row>
    <row r="18191" spans="1:2" x14ac:dyDescent="0.25">
      <c r="A18191" t="s">
        <v>27735</v>
      </c>
      <c r="B18191" t="s">
        <v>27736</v>
      </c>
    </row>
    <row r="18192" spans="1:2" x14ac:dyDescent="0.25">
      <c r="A18192" t="s">
        <v>27737</v>
      </c>
      <c r="B18192" t="s">
        <v>27736</v>
      </c>
    </row>
    <row r="18193" spans="1:2" x14ac:dyDescent="0.25">
      <c r="A18193" t="s">
        <v>27738</v>
      </c>
      <c r="B18193" t="s">
        <v>27739</v>
      </c>
    </row>
    <row r="18194" spans="1:2" x14ac:dyDescent="0.25">
      <c r="A18194" t="s">
        <v>27740</v>
      </c>
      <c r="B18194" t="s">
        <v>27741</v>
      </c>
    </row>
    <row r="18195" spans="1:2" x14ac:dyDescent="0.25">
      <c r="A18195" t="s">
        <v>27742</v>
      </c>
      <c r="B18195" t="s">
        <v>27743</v>
      </c>
    </row>
    <row r="18196" spans="1:2" x14ac:dyDescent="0.25">
      <c r="A18196" t="s">
        <v>27744</v>
      </c>
      <c r="B18196" t="s">
        <v>27743</v>
      </c>
    </row>
    <row r="18197" spans="1:2" x14ac:dyDescent="0.25">
      <c r="A18197" t="s">
        <v>27745</v>
      </c>
      <c r="B18197" t="s">
        <v>27746</v>
      </c>
    </row>
    <row r="18198" spans="1:2" x14ac:dyDescent="0.25">
      <c r="A18198" t="s">
        <v>27747</v>
      </c>
      <c r="B18198" t="s">
        <v>27748</v>
      </c>
    </row>
    <row r="18199" spans="1:2" x14ac:dyDescent="0.25">
      <c r="A18199" t="s">
        <v>27749</v>
      </c>
      <c r="B18199" t="s">
        <v>27750</v>
      </c>
    </row>
    <row r="18200" spans="1:2" x14ac:dyDescent="0.25">
      <c r="A18200" t="s">
        <v>27751</v>
      </c>
      <c r="B18200" t="s">
        <v>27752</v>
      </c>
    </row>
    <row r="18201" spans="1:2" x14ac:dyDescent="0.25">
      <c r="A18201" t="s">
        <v>27753</v>
      </c>
      <c r="B18201" t="s">
        <v>27754</v>
      </c>
    </row>
    <row r="18202" spans="1:2" x14ac:dyDescent="0.25">
      <c r="A18202" t="s">
        <v>27755</v>
      </c>
      <c r="B18202" t="s">
        <v>27754</v>
      </c>
    </row>
    <row r="18203" spans="1:2" x14ac:dyDescent="0.25">
      <c r="A18203" t="s">
        <v>27756</v>
      </c>
      <c r="B18203" t="s">
        <v>27754</v>
      </c>
    </row>
    <row r="18204" spans="1:2" x14ac:dyDescent="0.25">
      <c r="A18204" t="s">
        <v>27757</v>
      </c>
      <c r="B18204" t="s">
        <v>27754</v>
      </c>
    </row>
    <row r="18205" spans="1:2" x14ac:dyDescent="0.25">
      <c r="A18205" t="s">
        <v>27758</v>
      </c>
      <c r="B18205" t="s">
        <v>27754</v>
      </c>
    </row>
    <row r="18206" spans="1:2" x14ac:dyDescent="0.25">
      <c r="A18206" t="s">
        <v>27759</v>
      </c>
      <c r="B18206" t="s">
        <v>11364</v>
      </c>
    </row>
    <row r="18207" spans="1:2" x14ac:dyDescent="0.25">
      <c r="A18207" t="s">
        <v>27760</v>
      </c>
      <c r="B18207" t="s">
        <v>11364</v>
      </c>
    </row>
    <row r="18208" spans="1:2" x14ac:dyDescent="0.25">
      <c r="A18208" t="s">
        <v>27761</v>
      </c>
      <c r="B18208" t="s">
        <v>27762</v>
      </c>
    </row>
    <row r="18209" spans="1:2" x14ac:dyDescent="0.25">
      <c r="A18209" t="s">
        <v>27763</v>
      </c>
      <c r="B18209" t="s">
        <v>27764</v>
      </c>
    </row>
    <row r="18210" spans="1:2" x14ac:dyDescent="0.25">
      <c r="A18210" t="s">
        <v>27765</v>
      </c>
      <c r="B18210" t="s">
        <v>27766</v>
      </c>
    </row>
    <row r="18211" spans="1:2" x14ac:dyDescent="0.25">
      <c r="A18211" t="s">
        <v>27767</v>
      </c>
      <c r="B18211" t="s">
        <v>27768</v>
      </c>
    </row>
    <row r="18212" spans="1:2" x14ac:dyDescent="0.25">
      <c r="A18212" t="s">
        <v>27769</v>
      </c>
      <c r="B18212" t="s">
        <v>27770</v>
      </c>
    </row>
    <row r="18213" spans="1:2" x14ac:dyDescent="0.25">
      <c r="A18213" t="s">
        <v>27771</v>
      </c>
      <c r="B18213" t="s">
        <v>27772</v>
      </c>
    </row>
    <row r="18214" spans="1:2" x14ac:dyDescent="0.25">
      <c r="A18214" t="s">
        <v>27773</v>
      </c>
      <c r="B18214" t="s">
        <v>27774</v>
      </c>
    </row>
    <row r="18215" spans="1:2" x14ac:dyDescent="0.25">
      <c r="A18215" t="s">
        <v>27775</v>
      </c>
      <c r="B18215" t="s">
        <v>27776</v>
      </c>
    </row>
    <row r="18216" spans="1:2" x14ac:dyDescent="0.25">
      <c r="A18216" t="s">
        <v>27777</v>
      </c>
      <c r="B18216" t="s">
        <v>27778</v>
      </c>
    </row>
    <row r="18217" spans="1:2" x14ac:dyDescent="0.25">
      <c r="A18217" t="s">
        <v>27779</v>
      </c>
      <c r="B18217" t="s">
        <v>27780</v>
      </c>
    </row>
    <row r="18218" spans="1:2" x14ac:dyDescent="0.25">
      <c r="A18218" t="s">
        <v>27781</v>
      </c>
      <c r="B18218" t="s">
        <v>27782</v>
      </c>
    </row>
    <row r="18219" spans="1:2" x14ac:dyDescent="0.25">
      <c r="A18219" t="s">
        <v>27783</v>
      </c>
      <c r="B18219" t="s">
        <v>27784</v>
      </c>
    </row>
    <row r="18220" spans="1:2" x14ac:dyDescent="0.25">
      <c r="A18220" t="s">
        <v>27785</v>
      </c>
      <c r="B18220" t="s">
        <v>3030</v>
      </c>
    </row>
    <row r="18221" spans="1:2" x14ac:dyDescent="0.25">
      <c r="A18221" t="s">
        <v>27786</v>
      </c>
      <c r="B18221" t="s">
        <v>27787</v>
      </c>
    </row>
    <row r="18222" spans="1:2" x14ac:dyDescent="0.25">
      <c r="A18222" t="s">
        <v>27788</v>
      </c>
      <c r="B18222" t="s">
        <v>2277</v>
      </c>
    </row>
    <row r="18223" spans="1:2" x14ac:dyDescent="0.25">
      <c r="A18223" t="s">
        <v>27789</v>
      </c>
      <c r="B18223" t="s">
        <v>2277</v>
      </c>
    </row>
    <row r="18224" spans="1:2" x14ac:dyDescent="0.25">
      <c r="A18224" t="s">
        <v>27790</v>
      </c>
      <c r="B18224" t="s">
        <v>2277</v>
      </c>
    </row>
    <row r="18225" spans="1:2" x14ac:dyDescent="0.25">
      <c r="A18225" t="s">
        <v>27791</v>
      </c>
      <c r="B18225" t="s">
        <v>2277</v>
      </c>
    </row>
    <row r="18226" spans="1:2" x14ac:dyDescent="0.25">
      <c r="A18226" t="s">
        <v>27792</v>
      </c>
      <c r="B18226" t="s">
        <v>2277</v>
      </c>
    </row>
    <row r="18227" spans="1:2" x14ac:dyDescent="0.25">
      <c r="A18227" t="s">
        <v>27793</v>
      </c>
      <c r="B18227" t="s">
        <v>2277</v>
      </c>
    </row>
    <row r="18228" spans="1:2" x14ac:dyDescent="0.25">
      <c r="A18228" t="s">
        <v>27794</v>
      </c>
      <c r="B18228" t="s">
        <v>5208</v>
      </c>
    </row>
    <row r="18229" spans="1:2" x14ac:dyDescent="0.25">
      <c r="A18229" t="s">
        <v>27795</v>
      </c>
      <c r="B18229" t="s">
        <v>5208</v>
      </c>
    </row>
    <row r="18230" spans="1:2" x14ac:dyDescent="0.25">
      <c r="A18230" t="s">
        <v>27796</v>
      </c>
      <c r="B18230" t="s">
        <v>27797</v>
      </c>
    </row>
    <row r="18231" spans="1:2" x14ac:dyDescent="0.25">
      <c r="A18231" t="s">
        <v>27798</v>
      </c>
      <c r="B18231" t="s">
        <v>27799</v>
      </c>
    </row>
    <row r="18232" spans="1:2" x14ac:dyDescent="0.25">
      <c r="A18232" t="s">
        <v>27800</v>
      </c>
      <c r="B18232" t="s">
        <v>27801</v>
      </c>
    </row>
    <row r="18233" spans="1:2" x14ac:dyDescent="0.25">
      <c r="A18233" t="s">
        <v>27802</v>
      </c>
      <c r="B18233" t="s">
        <v>1222</v>
      </c>
    </row>
    <row r="18234" spans="1:2" x14ac:dyDescent="0.25">
      <c r="A18234" t="s">
        <v>27803</v>
      </c>
      <c r="B18234" t="s">
        <v>1222</v>
      </c>
    </row>
    <row r="18235" spans="1:2" x14ac:dyDescent="0.25">
      <c r="A18235" t="s">
        <v>27804</v>
      </c>
      <c r="B18235" t="s">
        <v>1222</v>
      </c>
    </row>
    <row r="18236" spans="1:2" x14ac:dyDescent="0.25">
      <c r="A18236" t="s">
        <v>27805</v>
      </c>
      <c r="B18236" t="s">
        <v>1222</v>
      </c>
    </row>
    <row r="18237" spans="1:2" x14ac:dyDescent="0.25">
      <c r="A18237" t="s">
        <v>27806</v>
      </c>
      <c r="B18237" t="s">
        <v>1222</v>
      </c>
    </row>
    <row r="18238" spans="1:2" x14ac:dyDescent="0.25">
      <c r="A18238" t="s">
        <v>27807</v>
      </c>
      <c r="B18238" t="s">
        <v>1222</v>
      </c>
    </row>
    <row r="18239" spans="1:2" x14ac:dyDescent="0.25">
      <c r="A18239" t="s">
        <v>27808</v>
      </c>
      <c r="B18239" t="s">
        <v>1222</v>
      </c>
    </row>
    <row r="18240" spans="1:2" x14ac:dyDescent="0.25">
      <c r="A18240" t="s">
        <v>27809</v>
      </c>
      <c r="B18240" t="s">
        <v>1222</v>
      </c>
    </row>
    <row r="18241" spans="1:2" x14ac:dyDescent="0.25">
      <c r="A18241" t="s">
        <v>27810</v>
      </c>
      <c r="B18241" t="s">
        <v>1222</v>
      </c>
    </row>
    <row r="18242" spans="1:2" x14ac:dyDescent="0.25">
      <c r="A18242" t="s">
        <v>27811</v>
      </c>
      <c r="B18242" t="s">
        <v>1222</v>
      </c>
    </row>
    <row r="18243" spans="1:2" x14ac:dyDescent="0.25">
      <c r="A18243" t="s">
        <v>27812</v>
      </c>
      <c r="B18243" t="s">
        <v>1222</v>
      </c>
    </row>
    <row r="18244" spans="1:2" x14ac:dyDescent="0.25">
      <c r="A18244" t="s">
        <v>27813</v>
      </c>
      <c r="B18244" t="s">
        <v>1222</v>
      </c>
    </row>
    <row r="18245" spans="1:2" x14ac:dyDescent="0.25">
      <c r="A18245" t="s">
        <v>27814</v>
      </c>
      <c r="B18245" t="s">
        <v>1222</v>
      </c>
    </row>
    <row r="18246" spans="1:2" x14ac:dyDescent="0.25">
      <c r="A18246" t="s">
        <v>27815</v>
      </c>
      <c r="B18246" t="s">
        <v>1222</v>
      </c>
    </row>
    <row r="18247" spans="1:2" x14ac:dyDescent="0.25">
      <c r="A18247" t="s">
        <v>27816</v>
      </c>
      <c r="B18247" t="s">
        <v>1222</v>
      </c>
    </row>
    <row r="18248" spans="1:2" x14ac:dyDescent="0.25">
      <c r="A18248" t="s">
        <v>27817</v>
      </c>
      <c r="B18248" t="s">
        <v>1222</v>
      </c>
    </row>
    <row r="18249" spans="1:2" x14ac:dyDescent="0.25">
      <c r="A18249" t="s">
        <v>27818</v>
      </c>
      <c r="B18249" t="s">
        <v>1222</v>
      </c>
    </row>
    <row r="18250" spans="1:2" x14ac:dyDescent="0.25">
      <c r="A18250" t="s">
        <v>27819</v>
      </c>
      <c r="B18250" t="s">
        <v>1222</v>
      </c>
    </row>
    <row r="18251" spans="1:2" x14ac:dyDescent="0.25">
      <c r="A18251" t="s">
        <v>27820</v>
      </c>
      <c r="B18251" t="s">
        <v>1222</v>
      </c>
    </row>
    <row r="18252" spans="1:2" x14ac:dyDescent="0.25">
      <c r="A18252" t="s">
        <v>27821</v>
      </c>
      <c r="B18252" t="s">
        <v>1222</v>
      </c>
    </row>
    <row r="18253" spans="1:2" x14ac:dyDescent="0.25">
      <c r="A18253" t="s">
        <v>27822</v>
      </c>
      <c r="B18253" t="s">
        <v>1222</v>
      </c>
    </row>
    <row r="18254" spans="1:2" x14ac:dyDescent="0.25">
      <c r="A18254" t="s">
        <v>27823</v>
      </c>
      <c r="B18254" t="s">
        <v>1222</v>
      </c>
    </row>
    <row r="18255" spans="1:2" x14ac:dyDescent="0.25">
      <c r="A18255" t="s">
        <v>27824</v>
      </c>
      <c r="B18255" t="s">
        <v>1222</v>
      </c>
    </row>
    <row r="18256" spans="1:2" x14ac:dyDescent="0.25">
      <c r="A18256" t="s">
        <v>27825</v>
      </c>
      <c r="B18256" t="s">
        <v>27826</v>
      </c>
    </row>
    <row r="18257" spans="1:2" x14ac:dyDescent="0.25">
      <c r="A18257" t="s">
        <v>27827</v>
      </c>
      <c r="B18257" t="s">
        <v>27828</v>
      </c>
    </row>
    <row r="18258" spans="1:2" x14ac:dyDescent="0.25">
      <c r="A18258" t="s">
        <v>27829</v>
      </c>
      <c r="B18258" t="s">
        <v>1222</v>
      </c>
    </row>
    <row r="18259" spans="1:2" x14ac:dyDescent="0.25">
      <c r="A18259" t="s">
        <v>27830</v>
      </c>
      <c r="B18259" t="s">
        <v>1254</v>
      </c>
    </row>
    <row r="18260" spans="1:2" x14ac:dyDescent="0.25">
      <c r="A18260" t="s">
        <v>27831</v>
      </c>
      <c r="B18260" t="s">
        <v>1254</v>
      </c>
    </row>
    <row r="18261" spans="1:2" x14ac:dyDescent="0.25">
      <c r="A18261" t="s">
        <v>27832</v>
      </c>
      <c r="B18261" t="s">
        <v>1254</v>
      </c>
    </row>
    <row r="18262" spans="1:2" x14ac:dyDescent="0.25">
      <c r="A18262" t="s">
        <v>27833</v>
      </c>
      <c r="B18262" t="s">
        <v>1254</v>
      </c>
    </row>
    <row r="18263" spans="1:2" x14ac:dyDescent="0.25">
      <c r="A18263" t="s">
        <v>27834</v>
      </c>
      <c r="B18263" t="s">
        <v>1254</v>
      </c>
    </row>
    <row r="18264" spans="1:2" x14ac:dyDescent="0.25">
      <c r="A18264" t="s">
        <v>27835</v>
      </c>
      <c r="B18264" t="s">
        <v>1254</v>
      </c>
    </row>
    <row r="18265" spans="1:2" x14ac:dyDescent="0.25">
      <c r="A18265" t="s">
        <v>27836</v>
      </c>
      <c r="B18265" t="s">
        <v>1254</v>
      </c>
    </row>
    <row r="18266" spans="1:2" x14ac:dyDescent="0.25">
      <c r="A18266" t="s">
        <v>27837</v>
      </c>
      <c r="B18266" t="s">
        <v>1254</v>
      </c>
    </row>
    <row r="18267" spans="1:2" x14ac:dyDescent="0.25">
      <c r="A18267" t="s">
        <v>27838</v>
      </c>
      <c r="B18267" t="s">
        <v>1254</v>
      </c>
    </row>
    <row r="18268" spans="1:2" x14ac:dyDescent="0.25">
      <c r="A18268" t="s">
        <v>27839</v>
      </c>
      <c r="B18268" t="s">
        <v>1254</v>
      </c>
    </row>
    <row r="18269" spans="1:2" x14ac:dyDescent="0.25">
      <c r="A18269" t="s">
        <v>27840</v>
      </c>
      <c r="B18269" t="s">
        <v>1254</v>
      </c>
    </row>
    <row r="18270" spans="1:2" x14ac:dyDescent="0.25">
      <c r="A18270" t="s">
        <v>27841</v>
      </c>
      <c r="B18270" t="s">
        <v>1254</v>
      </c>
    </row>
    <row r="18271" spans="1:2" x14ac:dyDescent="0.25">
      <c r="A18271" t="s">
        <v>27842</v>
      </c>
      <c r="B18271" t="s">
        <v>1254</v>
      </c>
    </row>
    <row r="18272" spans="1:2" x14ac:dyDescent="0.25">
      <c r="A18272" t="s">
        <v>27843</v>
      </c>
      <c r="B18272" t="s">
        <v>1254</v>
      </c>
    </row>
    <row r="18273" spans="1:2" x14ac:dyDescent="0.25">
      <c r="A18273" t="s">
        <v>27844</v>
      </c>
      <c r="B18273" t="s">
        <v>1254</v>
      </c>
    </row>
    <row r="18274" spans="1:2" x14ac:dyDescent="0.25">
      <c r="A18274" t="s">
        <v>27845</v>
      </c>
      <c r="B18274" t="s">
        <v>1254</v>
      </c>
    </row>
    <row r="18275" spans="1:2" x14ac:dyDescent="0.25">
      <c r="A18275" t="s">
        <v>27846</v>
      </c>
      <c r="B18275" t="s">
        <v>1254</v>
      </c>
    </row>
    <row r="18276" spans="1:2" x14ac:dyDescent="0.25">
      <c r="A18276" t="s">
        <v>27847</v>
      </c>
      <c r="B18276" t="s">
        <v>1254</v>
      </c>
    </row>
    <row r="18277" spans="1:2" x14ac:dyDescent="0.25">
      <c r="A18277" t="s">
        <v>27848</v>
      </c>
      <c r="B18277" t="s">
        <v>1254</v>
      </c>
    </row>
    <row r="18278" spans="1:2" x14ac:dyDescent="0.25">
      <c r="A18278" t="s">
        <v>27849</v>
      </c>
      <c r="B18278" t="s">
        <v>1254</v>
      </c>
    </row>
    <row r="18279" spans="1:2" x14ac:dyDescent="0.25">
      <c r="A18279" t="s">
        <v>27850</v>
      </c>
      <c r="B18279" t="s">
        <v>1254</v>
      </c>
    </row>
    <row r="18280" spans="1:2" x14ac:dyDescent="0.25">
      <c r="A18280" t="s">
        <v>27851</v>
      </c>
      <c r="B18280" t="s">
        <v>1254</v>
      </c>
    </row>
    <row r="18281" spans="1:2" x14ac:dyDescent="0.25">
      <c r="A18281" t="s">
        <v>27852</v>
      </c>
      <c r="B18281" t="s">
        <v>1254</v>
      </c>
    </row>
    <row r="18282" spans="1:2" x14ac:dyDescent="0.25">
      <c r="A18282" t="s">
        <v>27853</v>
      </c>
      <c r="B18282" t="s">
        <v>1254</v>
      </c>
    </row>
    <row r="18283" spans="1:2" x14ac:dyDescent="0.25">
      <c r="A18283" t="s">
        <v>27854</v>
      </c>
      <c r="B18283" t="s">
        <v>1254</v>
      </c>
    </row>
    <row r="18284" spans="1:2" x14ac:dyDescent="0.25">
      <c r="A18284" t="s">
        <v>27855</v>
      </c>
      <c r="B18284" t="s">
        <v>1254</v>
      </c>
    </row>
    <row r="18285" spans="1:2" x14ac:dyDescent="0.25">
      <c r="A18285" t="s">
        <v>27856</v>
      </c>
      <c r="B18285" t="s">
        <v>1254</v>
      </c>
    </row>
    <row r="18286" spans="1:2" x14ac:dyDescent="0.25">
      <c r="A18286" t="s">
        <v>27857</v>
      </c>
      <c r="B18286" t="s">
        <v>1254</v>
      </c>
    </row>
    <row r="18287" spans="1:2" x14ac:dyDescent="0.25">
      <c r="A18287" t="s">
        <v>27858</v>
      </c>
      <c r="B18287" t="s">
        <v>1254</v>
      </c>
    </row>
    <row r="18288" spans="1:2" x14ac:dyDescent="0.25">
      <c r="A18288" t="s">
        <v>27859</v>
      </c>
      <c r="B18288" t="s">
        <v>1626</v>
      </c>
    </row>
    <row r="18289" spans="1:2" x14ac:dyDescent="0.25">
      <c r="A18289" t="s">
        <v>27860</v>
      </c>
      <c r="B18289" t="s">
        <v>1626</v>
      </c>
    </row>
    <row r="18290" spans="1:2" x14ac:dyDescent="0.25">
      <c r="A18290" t="s">
        <v>27861</v>
      </c>
      <c r="B18290" t="s">
        <v>1626</v>
      </c>
    </row>
    <row r="18291" spans="1:2" x14ac:dyDescent="0.25">
      <c r="A18291" t="s">
        <v>27862</v>
      </c>
      <c r="B18291" t="s">
        <v>1626</v>
      </c>
    </row>
    <row r="18292" spans="1:2" x14ac:dyDescent="0.25">
      <c r="A18292" t="s">
        <v>27863</v>
      </c>
      <c r="B18292" t="s">
        <v>27864</v>
      </c>
    </row>
    <row r="18293" spans="1:2" x14ac:dyDescent="0.25">
      <c r="A18293" t="s">
        <v>27865</v>
      </c>
      <c r="B18293" t="s">
        <v>27866</v>
      </c>
    </row>
    <row r="18294" spans="1:2" x14ac:dyDescent="0.25">
      <c r="A18294" t="s">
        <v>27867</v>
      </c>
      <c r="B18294" t="s">
        <v>9011</v>
      </c>
    </row>
    <row r="18295" spans="1:2" x14ac:dyDescent="0.25">
      <c r="A18295" t="s">
        <v>27868</v>
      </c>
      <c r="B18295" t="s">
        <v>9011</v>
      </c>
    </row>
    <row r="18296" spans="1:2" x14ac:dyDescent="0.25">
      <c r="A18296" t="s">
        <v>27869</v>
      </c>
      <c r="B18296" t="s">
        <v>843</v>
      </c>
    </row>
    <row r="18297" spans="1:2" x14ac:dyDescent="0.25">
      <c r="A18297" t="s">
        <v>27870</v>
      </c>
      <c r="B18297" t="s">
        <v>843</v>
      </c>
    </row>
    <row r="18298" spans="1:2" x14ac:dyDescent="0.25">
      <c r="A18298" t="s">
        <v>27871</v>
      </c>
      <c r="B18298" t="s">
        <v>843</v>
      </c>
    </row>
    <row r="18299" spans="1:2" x14ac:dyDescent="0.25">
      <c r="A18299" t="s">
        <v>27872</v>
      </c>
      <c r="B18299" t="s">
        <v>843</v>
      </c>
    </row>
    <row r="18300" spans="1:2" x14ac:dyDescent="0.25">
      <c r="A18300" t="s">
        <v>27873</v>
      </c>
      <c r="B18300" t="s">
        <v>843</v>
      </c>
    </row>
    <row r="18301" spans="1:2" x14ac:dyDescent="0.25">
      <c r="A18301" t="s">
        <v>27874</v>
      </c>
      <c r="B18301" t="s">
        <v>843</v>
      </c>
    </row>
    <row r="18302" spans="1:2" x14ac:dyDescent="0.25">
      <c r="A18302" t="s">
        <v>27875</v>
      </c>
      <c r="B18302" t="s">
        <v>27876</v>
      </c>
    </row>
    <row r="18303" spans="1:2" x14ac:dyDescent="0.25">
      <c r="A18303" t="s">
        <v>27877</v>
      </c>
      <c r="B18303" t="s">
        <v>27878</v>
      </c>
    </row>
    <row r="18304" spans="1:2" x14ac:dyDescent="0.25">
      <c r="A18304" t="s">
        <v>27879</v>
      </c>
      <c r="B18304" t="s">
        <v>27880</v>
      </c>
    </row>
    <row r="18305" spans="1:2" x14ac:dyDescent="0.25">
      <c r="A18305" t="s">
        <v>27881</v>
      </c>
      <c r="B18305" t="s">
        <v>27882</v>
      </c>
    </row>
    <row r="18306" spans="1:2" x14ac:dyDescent="0.25">
      <c r="A18306" t="s">
        <v>27883</v>
      </c>
      <c r="B18306" t="s">
        <v>27884</v>
      </c>
    </row>
    <row r="18307" spans="1:2" x14ac:dyDescent="0.25">
      <c r="A18307" t="s">
        <v>27885</v>
      </c>
      <c r="B18307" t="s">
        <v>17305</v>
      </c>
    </row>
    <row r="18308" spans="1:2" x14ac:dyDescent="0.25">
      <c r="A18308" t="s">
        <v>27886</v>
      </c>
      <c r="B18308" t="s">
        <v>17305</v>
      </c>
    </row>
    <row r="18309" spans="1:2" x14ac:dyDescent="0.25">
      <c r="A18309" t="s">
        <v>27887</v>
      </c>
      <c r="B18309" t="s">
        <v>17305</v>
      </c>
    </row>
    <row r="18310" spans="1:2" x14ac:dyDescent="0.25">
      <c r="A18310" t="s">
        <v>27888</v>
      </c>
      <c r="B18310" t="s">
        <v>27889</v>
      </c>
    </row>
    <row r="18311" spans="1:2" x14ac:dyDescent="0.25">
      <c r="A18311" t="s">
        <v>27890</v>
      </c>
      <c r="B18311" t="s">
        <v>27891</v>
      </c>
    </row>
    <row r="18312" spans="1:2" x14ac:dyDescent="0.25">
      <c r="A18312" t="s">
        <v>27892</v>
      </c>
      <c r="B18312" t="s">
        <v>10085</v>
      </c>
    </row>
    <row r="18313" spans="1:2" x14ac:dyDescent="0.25">
      <c r="A18313" t="s">
        <v>27893</v>
      </c>
      <c r="B18313" t="s">
        <v>10085</v>
      </c>
    </row>
    <row r="18314" spans="1:2" x14ac:dyDescent="0.25">
      <c r="A18314" t="s">
        <v>27894</v>
      </c>
      <c r="B18314" t="s">
        <v>27895</v>
      </c>
    </row>
    <row r="18315" spans="1:2" x14ac:dyDescent="0.25">
      <c r="A18315" t="s">
        <v>27896</v>
      </c>
      <c r="B18315" t="s">
        <v>27897</v>
      </c>
    </row>
    <row r="18316" spans="1:2" x14ac:dyDescent="0.25">
      <c r="A18316" t="s">
        <v>27898</v>
      </c>
      <c r="B18316" t="s">
        <v>27899</v>
      </c>
    </row>
    <row r="18317" spans="1:2" x14ac:dyDescent="0.25">
      <c r="A18317" t="s">
        <v>27900</v>
      </c>
      <c r="B18317" t="s">
        <v>27901</v>
      </c>
    </row>
    <row r="18318" spans="1:2" x14ac:dyDescent="0.25">
      <c r="A18318" t="s">
        <v>27902</v>
      </c>
      <c r="B18318" t="s">
        <v>27005</v>
      </c>
    </row>
    <row r="18319" spans="1:2" x14ac:dyDescent="0.25">
      <c r="A18319" t="s">
        <v>27903</v>
      </c>
      <c r="B18319" t="s">
        <v>27005</v>
      </c>
    </row>
    <row r="18320" spans="1:2" x14ac:dyDescent="0.25">
      <c r="A18320" t="s">
        <v>27904</v>
      </c>
      <c r="B18320" t="s">
        <v>27005</v>
      </c>
    </row>
    <row r="18321" spans="1:2" x14ac:dyDescent="0.25">
      <c r="A18321" t="s">
        <v>27905</v>
      </c>
      <c r="B18321" t="s">
        <v>27499</v>
      </c>
    </row>
    <row r="18322" spans="1:2" x14ac:dyDescent="0.25">
      <c r="A18322" t="s">
        <v>27906</v>
      </c>
      <c r="B18322" t="s">
        <v>27499</v>
      </c>
    </row>
    <row r="18323" spans="1:2" x14ac:dyDescent="0.25">
      <c r="A18323" t="s">
        <v>27907</v>
      </c>
      <c r="B18323" t="s">
        <v>27908</v>
      </c>
    </row>
    <row r="18324" spans="1:2" x14ac:dyDescent="0.25">
      <c r="A18324" t="s">
        <v>27909</v>
      </c>
      <c r="B18324" t="s">
        <v>20462</v>
      </c>
    </row>
    <row r="18325" spans="1:2" x14ac:dyDescent="0.25">
      <c r="A18325" t="s">
        <v>27910</v>
      </c>
      <c r="B18325" t="s">
        <v>27911</v>
      </c>
    </row>
    <row r="18326" spans="1:2" x14ac:dyDescent="0.25">
      <c r="A18326" t="s">
        <v>27912</v>
      </c>
      <c r="B18326" t="s">
        <v>27913</v>
      </c>
    </row>
    <row r="18327" spans="1:2" x14ac:dyDescent="0.25">
      <c r="A18327" t="s">
        <v>27914</v>
      </c>
      <c r="B18327" t="s">
        <v>27913</v>
      </c>
    </row>
    <row r="18328" spans="1:2" x14ac:dyDescent="0.25">
      <c r="A18328" t="s">
        <v>27915</v>
      </c>
      <c r="B18328" t="s">
        <v>27916</v>
      </c>
    </row>
    <row r="18329" spans="1:2" x14ac:dyDescent="0.25">
      <c r="A18329" t="s">
        <v>27917</v>
      </c>
      <c r="B18329" t="s">
        <v>27918</v>
      </c>
    </row>
    <row r="18330" spans="1:2" x14ac:dyDescent="0.25">
      <c r="A18330" t="s">
        <v>27919</v>
      </c>
      <c r="B18330" t="s">
        <v>27920</v>
      </c>
    </row>
    <row r="18331" spans="1:2" x14ac:dyDescent="0.25">
      <c r="A18331" t="s">
        <v>27921</v>
      </c>
    </row>
    <row r="18332" spans="1:2" x14ac:dyDescent="0.25">
      <c r="A18332" t="s">
        <v>27922</v>
      </c>
      <c r="B18332" t="s">
        <v>27920</v>
      </c>
    </row>
    <row r="18333" spans="1:2" x14ac:dyDescent="0.25">
      <c r="A18333" t="s">
        <v>27923</v>
      </c>
      <c r="B18333" t="s">
        <v>27924</v>
      </c>
    </row>
    <row r="18334" spans="1:2" x14ac:dyDescent="0.25">
      <c r="A18334" t="s">
        <v>27925</v>
      </c>
      <c r="B18334" t="s">
        <v>27926</v>
      </c>
    </row>
    <row r="18335" spans="1:2" x14ac:dyDescent="0.25">
      <c r="A18335" t="s">
        <v>27927</v>
      </c>
      <c r="B18335" t="s">
        <v>27926</v>
      </c>
    </row>
    <row r="18336" spans="1:2" x14ac:dyDescent="0.25">
      <c r="A18336" t="s">
        <v>27928</v>
      </c>
      <c r="B18336" t="s">
        <v>27926</v>
      </c>
    </row>
    <row r="18337" spans="1:2" x14ac:dyDescent="0.25">
      <c r="A18337" t="s">
        <v>27929</v>
      </c>
      <c r="B18337" t="s">
        <v>27926</v>
      </c>
    </row>
    <row r="18338" spans="1:2" x14ac:dyDescent="0.25">
      <c r="A18338" t="s">
        <v>27930</v>
      </c>
      <c r="B18338" t="s">
        <v>27926</v>
      </c>
    </row>
    <row r="18339" spans="1:2" x14ac:dyDescent="0.25">
      <c r="A18339" t="s">
        <v>27931</v>
      </c>
      <c r="B18339" t="s">
        <v>204</v>
      </c>
    </row>
    <row r="18340" spans="1:2" x14ac:dyDescent="0.25">
      <c r="A18340" t="s">
        <v>27932</v>
      </c>
      <c r="B18340" t="s">
        <v>27933</v>
      </c>
    </row>
    <row r="18341" spans="1:2" x14ac:dyDescent="0.25">
      <c r="A18341" t="s">
        <v>27934</v>
      </c>
      <c r="B18341" t="s">
        <v>18505</v>
      </c>
    </row>
    <row r="18342" spans="1:2" x14ac:dyDescent="0.25">
      <c r="A18342" t="s">
        <v>27935</v>
      </c>
      <c r="B18342" t="s">
        <v>18505</v>
      </c>
    </row>
    <row r="18343" spans="1:2" x14ac:dyDescent="0.25">
      <c r="A18343" t="s">
        <v>27936</v>
      </c>
      <c r="B18343" t="s">
        <v>27937</v>
      </c>
    </row>
    <row r="18344" spans="1:2" x14ac:dyDescent="0.25">
      <c r="A18344" t="s">
        <v>27938</v>
      </c>
      <c r="B18344" t="s">
        <v>204</v>
      </c>
    </row>
    <row r="18345" spans="1:2" x14ac:dyDescent="0.25">
      <c r="A18345" t="s">
        <v>27939</v>
      </c>
      <c r="B18345" t="s">
        <v>204</v>
      </c>
    </row>
    <row r="18346" spans="1:2" x14ac:dyDescent="0.25">
      <c r="A18346" t="s">
        <v>27940</v>
      </c>
      <c r="B18346" t="s">
        <v>204</v>
      </c>
    </row>
    <row r="18347" spans="1:2" x14ac:dyDescent="0.25">
      <c r="A18347" t="s">
        <v>27941</v>
      </c>
      <c r="B18347" t="s">
        <v>18505</v>
      </c>
    </row>
    <row r="18348" spans="1:2" x14ac:dyDescent="0.25">
      <c r="A18348" t="s">
        <v>27942</v>
      </c>
      <c r="B18348" t="s">
        <v>204</v>
      </c>
    </row>
    <row r="18349" spans="1:2" x14ac:dyDescent="0.25">
      <c r="A18349" t="s">
        <v>27943</v>
      </c>
      <c r="B18349" t="s">
        <v>204</v>
      </c>
    </row>
    <row r="18350" spans="1:2" x14ac:dyDescent="0.25">
      <c r="A18350" t="s">
        <v>27944</v>
      </c>
      <c r="B18350" t="s">
        <v>204</v>
      </c>
    </row>
    <row r="18351" spans="1:2" x14ac:dyDescent="0.25">
      <c r="A18351" t="s">
        <v>27945</v>
      </c>
      <c r="B18351" t="s">
        <v>204</v>
      </c>
    </row>
    <row r="18352" spans="1:2" x14ac:dyDescent="0.25">
      <c r="A18352" t="s">
        <v>27946</v>
      </c>
      <c r="B18352" t="s">
        <v>204</v>
      </c>
    </row>
    <row r="18353" spans="1:2" x14ac:dyDescent="0.25">
      <c r="A18353" t="s">
        <v>27947</v>
      </c>
      <c r="B18353" t="s">
        <v>204</v>
      </c>
    </row>
    <row r="18354" spans="1:2" x14ac:dyDescent="0.25">
      <c r="A18354" t="s">
        <v>27948</v>
      </c>
      <c r="B18354" t="s">
        <v>204</v>
      </c>
    </row>
    <row r="18355" spans="1:2" x14ac:dyDescent="0.25">
      <c r="A18355" t="s">
        <v>27949</v>
      </c>
      <c r="B18355" t="s">
        <v>204</v>
      </c>
    </row>
    <row r="18356" spans="1:2" x14ac:dyDescent="0.25">
      <c r="A18356" t="s">
        <v>27950</v>
      </c>
      <c r="B18356" t="s">
        <v>204</v>
      </c>
    </row>
    <row r="18357" spans="1:2" x14ac:dyDescent="0.25">
      <c r="A18357" t="s">
        <v>27951</v>
      </c>
      <c r="B18357" t="s">
        <v>204</v>
      </c>
    </row>
    <row r="18358" spans="1:2" x14ac:dyDescent="0.25">
      <c r="A18358" t="s">
        <v>27952</v>
      </c>
      <c r="B18358" t="s">
        <v>204</v>
      </c>
    </row>
    <row r="18359" spans="1:2" x14ac:dyDescent="0.25">
      <c r="A18359" t="s">
        <v>27953</v>
      </c>
      <c r="B18359" t="s">
        <v>204</v>
      </c>
    </row>
    <row r="18360" spans="1:2" x14ac:dyDescent="0.25">
      <c r="A18360" t="s">
        <v>27954</v>
      </c>
      <c r="B18360" t="s">
        <v>204</v>
      </c>
    </row>
    <row r="18361" spans="1:2" x14ac:dyDescent="0.25">
      <c r="A18361" t="s">
        <v>27955</v>
      </c>
      <c r="B18361" t="s">
        <v>21368</v>
      </c>
    </row>
    <row r="18362" spans="1:2" x14ac:dyDescent="0.25">
      <c r="A18362" t="s">
        <v>27956</v>
      </c>
      <c r="B18362" t="s">
        <v>27937</v>
      </c>
    </row>
    <row r="18363" spans="1:2" x14ac:dyDescent="0.25">
      <c r="A18363" t="s">
        <v>27957</v>
      </c>
      <c r="B18363" t="s">
        <v>21368</v>
      </c>
    </row>
    <row r="18364" spans="1:2" x14ac:dyDescent="0.25">
      <c r="A18364" t="s">
        <v>27958</v>
      </c>
      <c r="B18364" t="s">
        <v>27937</v>
      </c>
    </row>
    <row r="18365" spans="1:2" x14ac:dyDescent="0.25">
      <c r="A18365" t="s">
        <v>27959</v>
      </c>
      <c r="B18365" t="s">
        <v>21368</v>
      </c>
    </row>
    <row r="18366" spans="1:2" x14ac:dyDescent="0.25">
      <c r="A18366" t="s">
        <v>27960</v>
      </c>
      <c r="B18366" t="s">
        <v>27937</v>
      </c>
    </row>
    <row r="18367" spans="1:2" x14ac:dyDescent="0.25">
      <c r="A18367" t="s">
        <v>27961</v>
      </c>
      <c r="B18367" t="s">
        <v>21368</v>
      </c>
    </row>
    <row r="18368" spans="1:2" x14ac:dyDescent="0.25">
      <c r="A18368" t="s">
        <v>27962</v>
      </c>
      <c r="B18368" t="s">
        <v>27937</v>
      </c>
    </row>
    <row r="18369" spans="1:2" x14ac:dyDescent="0.25">
      <c r="A18369" t="s">
        <v>27963</v>
      </c>
      <c r="B18369" t="s">
        <v>27937</v>
      </c>
    </row>
    <row r="18370" spans="1:2" x14ac:dyDescent="0.25">
      <c r="A18370" t="s">
        <v>27964</v>
      </c>
      <c r="B18370" t="s">
        <v>27965</v>
      </c>
    </row>
    <row r="18371" spans="1:2" x14ac:dyDescent="0.25">
      <c r="A18371" t="s">
        <v>27966</v>
      </c>
      <c r="B18371" t="s">
        <v>27967</v>
      </c>
    </row>
    <row r="18372" spans="1:2" x14ac:dyDescent="0.25">
      <c r="A18372" t="s">
        <v>27968</v>
      </c>
      <c r="B18372" t="s">
        <v>27967</v>
      </c>
    </row>
    <row r="18373" spans="1:2" x14ac:dyDescent="0.25">
      <c r="A18373" t="s">
        <v>27969</v>
      </c>
      <c r="B18373" t="s">
        <v>27967</v>
      </c>
    </row>
    <row r="18374" spans="1:2" x14ac:dyDescent="0.25">
      <c r="A18374" t="s">
        <v>27970</v>
      </c>
      <c r="B18374" t="s">
        <v>27971</v>
      </c>
    </row>
    <row r="18375" spans="1:2" x14ac:dyDescent="0.25">
      <c r="A18375" t="s">
        <v>27972</v>
      </c>
      <c r="B18375" t="s">
        <v>27971</v>
      </c>
    </row>
    <row r="18376" spans="1:2" x14ac:dyDescent="0.25">
      <c r="A18376" t="s">
        <v>27973</v>
      </c>
      <c r="B18376" t="s">
        <v>19244</v>
      </c>
    </row>
    <row r="18377" spans="1:2" x14ac:dyDescent="0.25">
      <c r="A18377" t="s">
        <v>27974</v>
      </c>
      <c r="B18377" t="s">
        <v>27975</v>
      </c>
    </row>
    <row r="18378" spans="1:2" x14ac:dyDescent="0.25">
      <c r="A18378" t="s">
        <v>27976</v>
      </c>
      <c r="B18378" t="s">
        <v>19912</v>
      </c>
    </row>
    <row r="18379" spans="1:2" x14ac:dyDescent="0.25">
      <c r="A18379" t="s">
        <v>27977</v>
      </c>
      <c r="B18379" t="s">
        <v>19912</v>
      </c>
    </row>
    <row r="18380" spans="1:2" x14ac:dyDescent="0.25">
      <c r="A18380" t="s">
        <v>27978</v>
      </c>
      <c r="B18380" t="s">
        <v>19912</v>
      </c>
    </row>
    <row r="18381" spans="1:2" x14ac:dyDescent="0.25">
      <c r="A18381" t="s">
        <v>27979</v>
      </c>
      <c r="B18381" t="s">
        <v>5630</v>
      </c>
    </row>
    <row r="18382" spans="1:2" x14ac:dyDescent="0.25">
      <c r="A18382" t="s">
        <v>27980</v>
      </c>
      <c r="B18382" t="s">
        <v>27981</v>
      </c>
    </row>
    <row r="18383" spans="1:2" x14ac:dyDescent="0.25">
      <c r="A18383" t="s">
        <v>27982</v>
      </c>
      <c r="B18383" t="s">
        <v>27983</v>
      </c>
    </row>
    <row r="18384" spans="1:2" x14ac:dyDescent="0.25">
      <c r="A18384" t="s">
        <v>27984</v>
      </c>
      <c r="B18384" t="s">
        <v>19327</v>
      </c>
    </row>
    <row r="18385" spans="1:2" x14ac:dyDescent="0.25">
      <c r="A18385" t="s">
        <v>27985</v>
      </c>
      <c r="B18385" t="s">
        <v>27986</v>
      </c>
    </row>
    <row r="18386" spans="1:2" x14ac:dyDescent="0.25">
      <c r="A18386" t="s">
        <v>27987</v>
      </c>
      <c r="B18386" t="s">
        <v>27986</v>
      </c>
    </row>
    <row r="18387" spans="1:2" x14ac:dyDescent="0.25">
      <c r="A18387" t="s">
        <v>27988</v>
      </c>
      <c r="B18387" t="s">
        <v>27989</v>
      </c>
    </row>
    <row r="18388" spans="1:2" x14ac:dyDescent="0.25">
      <c r="A18388" t="s">
        <v>27990</v>
      </c>
      <c r="B18388" t="s">
        <v>1626</v>
      </c>
    </row>
    <row r="18389" spans="1:2" x14ac:dyDescent="0.25">
      <c r="A18389" t="s">
        <v>27991</v>
      </c>
      <c r="B18389" t="s">
        <v>1626</v>
      </c>
    </row>
    <row r="18390" spans="1:2" x14ac:dyDescent="0.25">
      <c r="A18390" t="s">
        <v>27992</v>
      </c>
      <c r="B18390" t="s">
        <v>1626</v>
      </c>
    </row>
    <row r="18391" spans="1:2" x14ac:dyDescent="0.25">
      <c r="A18391" t="s">
        <v>27993</v>
      </c>
      <c r="B18391" t="s">
        <v>27994</v>
      </c>
    </row>
    <row r="18392" spans="1:2" x14ac:dyDescent="0.25">
      <c r="A18392" t="s">
        <v>27995</v>
      </c>
      <c r="B18392" t="s">
        <v>7973</v>
      </c>
    </row>
    <row r="18393" spans="1:2" x14ac:dyDescent="0.25">
      <c r="A18393" t="s">
        <v>27996</v>
      </c>
      <c r="B18393" t="s">
        <v>21825</v>
      </c>
    </row>
    <row r="18394" spans="1:2" x14ac:dyDescent="0.25">
      <c r="A18394" t="s">
        <v>27997</v>
      </c>
      <c r="B18394" t="s">
        <v>19309</v>
      </c>
    </row>
    <row r="18395" spans="1:2" x14ac:dyDescent="0.25">
      <c r="A18395" t="s">
        <v>27998</v>
      </c>
      <c r="B18395" t="s">
        <v>27999</v>
      </c>
    </row>
    <row r="18396" spans="1:2" x14ac:dyDescent="0.25">
      <c r="A18396" t="s">
        <v>28000</v>
      </c>
      <c r="B18396" t="s">
        <v>11502</v>
      </c>
    </row>
    <row r="18397" spans="1:2" x14ac:dyDescent="0.25">
      <c r="A18397" t="s">
        <v>28001</v>
      </c>
      <c r="B18397" t="s">
        <v>11502</v>
      </c>
    </row>
    <row r="18398" spans="1:2" x14ac:dyDescent="0.25">
      <c r="A18398" t="s">
        <v>28002</v>
      </c>
      <c r="B18398" t="s">
        <v>11502</v>
      </c>
    </row>
    <row r="18399" spans="1:2" x14ac:dyDescent="0.25">
      <c r="A18399" t="s">
        <v>28003</v>
      </c>
      <c r="B18399" t="s">
        <v>11502</v>
      </c>
    </row>
    <row r="18400" spans="1:2" x14ac:dyDescent="0.25">
      <c r="A18400" t="s">
        <v>28004</v>
      </c>
      <c r="B18400" t="s">
        <v>11502</v>
      </c>
    </row>
    <row r="18401" spans="1:2" x14ac:dyDescent="0.25">
      <c r="A18401" t="s">
        <v>28005</v>
      </c>
      <c r="B18401" t="s">
        <v>11502</v>
      </c>
    </row>
    <row r="18402" spans="1:2" x14ac:dyDescent="0.25">
      <c r="A18402" t="s">
        <v>28006</v>
      </c>
      <c r="B18402" t="s">
        <v>20244</v>
      </c>
    </row>
    <row r="18403" spans="1:2" x14ac:dyDescent="0.25">
      <c r="A18403" t="s">
        <v>28007</v>
      </c>
      <c r="B18403" t="s">
        <v>1626</v>
      </c>
    </row>
    <row r="18404" spans="1:2" x14ac:dyDescent="0.25">
      <c r="A18404" t="s">
        <v>28008</v>
      </c>
      <c r="B18404" t="s">
        <v>1626</v>
      </c>
    </row>
    <row r="18405" spans="1:2" x14ac:dyDescent="0.25">
      <c r="A18405" t="s">
        <v>28009</v>
      </c>
      <c r="B18405" t="s">
        <v>1626</v>
      </c>
    </row>
    <row r="18406" spans="1:2" x14ac:dyDescent="0.25">
      <c r="A18406" t="s">
        <v>28010</v>
      </c>
      <c r="B18406" t="s">
        <v>20065</v>
      </c>
    </row>
    <row r="18407" spans="1:2" x14ac:dyDescent="0.25">
      <c r="A18407" t="s">
        <v>28011</v>
      </c>
      <c r="B18407" t="s">
        <v>20065</v>
      </c>
    </row>
    <row r="18408" spans="1:2" x14ac:dyDescent="0.25">
      <c r="A18408" t="s">
        <v>28012</v>
      </c>
      <c r="B18408" t="s">
        <v>28013</v>
      </c>
    </row>
    <row r="18409" spans="1:2" x14ac:dyDescent="0.25">
      <c r="A18409" t="s">
        <v>28014</v>
      </c>
      <c r="B18409" t="s">
        <v>28015</v>
      </c>
    </row>
    <row r="18410" spans="1:2" x14ac:dyDescent="0.25">
      <c r="A18410" t="s">
        <v>28016</v>
      </c>
      <c r="B18410" t="s">
        <v>28017</v>
      </c>
    </row>
    <row r="18411" spans="1:2" x14ac:dyDescent="0.25">
      <c r="A18411" t="s">
        <v>28018</v>
      </c>
      <c r="B18411" t="s">
        <v>28019</v>
      </c>
    </row>
    <row r="18412" spans="1:2" x14ac:dyDescent="0.25">
      <c r="A18412" t="s">
        <v>28020</v>
      </c>
      <c r="B18412" t="s">
        <v>28021</v>
      </c>
    </row>
    <row r="18413" spans="1:2" x14ac:dyDescent="0.25">
      <c r="A18413" t="s">
        <v>28022</v>
      </c>
      <c r="B18413" t="s">
        <v>28023</v>
      </c>
    </row>
    <row r="18414" spans="1:2" x14ac:dyDescent="0.25">
      <c r="A18414" t="s">
        <v>28024</v>
      </c>
      <c r="B18414" t="s">
        <v>28023</v>
      </c>
    </row>
    <row r="18415" spans="1:2" x14ac:dyDescent="0.25">
      <c r="A18415" t="s">
        <v>28025</v>
      </c>
      <c r="B18415" t="s">
        <v>28026</v>
      </c>
    </row>
    <row r="18416" spans="1:2" x14ac:dyDescent="0.25">
      <c r="A18416" t="s">
        <v>28027</v>
      </c>
      <c r="B18416" t="s">
        <v>8019</v>
      </c>
    </row>
    <row r="18417" spans="1:2" x14ac:dyDescent="0.25">
      <c r="A18417" t="s">
        <v>28028</v>
      </c>
      <c r="B18417" t="s">
        <v>8019</v>
      </c>
    </row>
    <row r="18418" spans="1:2" x14ac:dyDescent="0.25">
      <c r="A18418" t="s">
        <v>28029</v>
      </c>
      <c r="B18418" t="s">
        <v>8019</v>
      </c>
    </row>
    <row r="18419" spans="1:2" x14ac:dyDescent="0.25">
      <c r="A18419" t="s">
        <v>28030</v>
      </c>
      <c r="B18419" t="s">
        <v>8019</v>
      </c>
    </row>
    <row r="18420" spans="1:2" x14ac:dyDescent="0.25">
      <c r="A18420" t="s">
        <v>28031</v>
      </c>
      <c r="B18420" t="s">
        <v>8019</v>
      </c>
    </row>
    <row r="18421" spans="1:2" x14ac:dyDescent="0.25">
      <c r="A18421" t="s">
        <v>28032</v>
      </c>
      <c r="B18421" t="s">
        <v>8019</v>
      </c>
    </row>
    <row r="18422" spans="1:2" x14ac:dyDescent="0.25">
      <c r="A18422" t="s">
        <v>28033</v>
      </c>
      <c r="B18422" t="s">
        <v>8019</v>
      </c>
    </row>
    <row r="18423" spans="1:2" x14ac:dyDescent="0.25">
      <c r="A18423" t="s">
        <v>28034</v>
      </c>
      <c r="B18423" t="s">
        <v>28035</v>
      </c>
    </row>
    <row r="18424" spans="1:2" x14ac:dyDescent="0.25">
      <c r="A18424" t="s">
        <v>28036</v>
      </c>
      <c r="B18424" t="s">
        <v>2026</v>
      </c>
    </row>
    <row r="18425" spans="1:2" x14ac:dyDescent="0.25">
      <c r="A18425" t="s">
        <v>28037</v>
      </c>
      <c r="B18425" t="s">
        <v>3158</v>
      </c>
    </row>
    <row r="18426" spans="1:2" x14ac:dyDescent="0.25">
      <c r="A18426" t="s">
        <v>28038</v>
      </c>
      <c r="B18426" t="s">
        <v>28039</v>
      </c>
    </row>
    <row r="18427" spans="1:2" x14ac:dyDescent="0.25">
      <c r="A18427" t="s">
        <v>28040</v>
      </c>
      <c r="B18427" t="s">
        <v>1626</v>
      </c>
    </row>
    <row r="18428" spans="1:2" x14ac:dyDescent="0.25">
      <c r="A18428" t="s">
        <v>28041</v>
      </c>
      <c r="B18428" t="s">
        <v>1626</v>
      </c>
    </row>
    <row r="18429" spans="1:2" x14ac:dyDescent="0.25">
      <c r="A18429" t="s">
        <v>28042</v>
      </c>
      <c r="B18429" t="s">
        <v>1626</v>
      </c>
    </row>
    <row r="18430" spans="1:2" x14ac:dyDescent="0.25">
      <c r="A18430" t="s">
        <v>28043</v>
      </c>
      <c r="B18430" t="s">
        <v>1626</v>
      </c>
    </row>
    <row r="18431" spans="1:2" x14ac:dyDescent="0.25">
      <c r="A18431" t="s">
        <v>28044</v>
      </c>
      <c r="B18431" t="s">
        <v>21382</v>
      </c>
    </row>
    <row r="18432" spans="1:2" x14ac:dyDescent="0.25">
      <c r="A18432" t="s">
        <v>28045</v>
      </c>
      <c r="B18432" t="s">
        <v>21382</v>
      </c>
    </row>
    <row r="18433" spans="1:2" x14ac:dyDescent="0.25">
      <c r="A18433" t="s">
        <v>28046</v>
      </c>
      <c r="B18433" t="s">
        <v>21382</v>
      </c>
    </row>
    <row r="18434" spans="1:2" x14ac:dyDescent="0.25">
      <c r="A18434" t="s">
        <v>28047</v>
      </c>
      <c r="B18434" t="s">
        <v>21382</v>
      </c>
    </row>
    <row r="18435" spans="1:2" x14ac:dyDescent="0.25">
      <c r="A18435" t="s">
        <v>28048</v>
      </c>
      <c r="B18435" t="s">
        <v>21382</v>
      </c>
    </row>
    <row r="18436" spans="1:2" x14ac:dyDescent="0.25">
      <c r="A18436" t="s">
        <v>28049</v>
      </c>
      <c r="B18436" t="s">
        <v>28050</v>
      </c>
    </row>
    <row r="18437" spans="1:2" x14ac:dyDescent="0.25">
      <c r="A18437" t="s">
        <v>28051</v>
      </c>
      <c r="B18437" t="s">
        <v>28050</v>
      </c>
    </row>
    <row r="18438" spans="1:2" x14ac:dyDescent="0.25">
      <c r="A18438" t="s">
        <v>28052</v>
      </c>
      <c r="B18438" t="s">
        <v>28050</v>
      </c>
    </row>
    <row r="18439" spans="1:2" x14ac:dyDescent="0.25">
      <c r="A18439" t="s">
        <v>28053</v>
      </c>
      <c r="B18439" t="s">
        <v>28054</v>
      </c>
    </row>
    <row r="18440" spans="1:2" x14ac:dyDescent="0.25">
      <c r="A18440" t="s">
        <v>28055</v>
      </c>
      <c r="B18440" t="s">
        <v>28054</v>
      </c>
    </row>
    <row r="18441" spans="1:2" x14ac:dyDescent="0.25">
      <c r="A18441" t="s">
        <v>28056</v>
      </c>
      <c r="B18441" t="s">
        <v>28057</v>
      </c>
    </row>
    <row r="18442" spans="1:2" x14ac:dyDescent="0.25">
      <c r="A18442" t="s">
        <v>28058</v>
      </c>
      <c r="B18442" t="s">
        <v>28059</v>
      </c>
    </row>
    <row r="18443" spans="1:2" x14ac:dyDescent="0.25">
      <c r="A18443" t="s">
        <v>28060</v>
      </c>
      <c r="B18443" t="s">
        <v>28061</v>
      </c>
    </row>
    <row r="18444" spans="1:2" x14ac:dyDescent="0.25">
      <c r="A18444" t="s">
        <v>28062</v>
      </c>
      <c r="B18444" t="s">
        <v>28063</v>
      </c>
    </row>
    <row r="18445" spans="1:2" x14ac:dyDescent="0.25">
      <c r="A18445" t="s">
        <v>28064</v>
      </c>
      <c r="B18445" t="s">
        <v>21382</v>
      </c>
    </row>
    <row r="18446" spans="1:2" x14ac:dyDescent="0.25">
      <c r="A18446" t="s">
        <v>28065</v>
      </c>
      <c r="B18446" t="s">
        <v>1024</v>
      </c>
    </row>
    <row r="18447" spans="1:2" x14ac:dyDescent="0.25">
      <c r="A18447" t="s">
        <v>28066</v>
      </c>
      <c r="B18447" t="s">
        <v>2026</v>
      </c>
    </row>
    <row r="18448" spans="1:2" x14ac:dyDescent="0.25">
      <c r="A18448" t="s">
        <v>28067</v>
      </c>
      <c r="B18448" t="s">
        <v>19062</v>
      </c>
    </row>
    <row r="18449" spans="1:2" x14ac:dyDescent="0.25">
      <c r="A18449" t="s">
        <v>28068</v>
      </c>
      <c r="B18449" t="s">
        <v>19062</v>
      </c>
    </row>
    <row r="18450" spans="1:2" x14ac:dyDescent="0.25">
      <c r="A18450" t="s">
        <v>28069</v>
      </c>
      <c r="B18450" t="s">
        <v>19062</v>
      </c>
    </row>
    <row r="18451" spans="1:2" x14ac:dyDescent="0.25">
      <c r="A18451" t="s">
        <v>28070</v>
      </c>
      <c r="B18451" t="s">
        <v>19062</v>
      </c>
    </row>
    <row r="18452" spans="1:2" x14ac:dyDescent="0.25">
      <c r="A18452" t="s">
        <v>28071</v>
      </c>
      <c r="B18452" t="s">
        <v>19062</v>
      </c>
    </row>
    <row r="18453" spans="1:2" x14ac:dyDescent="0.25">
      <c r="A18453" t="s">
        <v>28072</v>
      </c>
      <c r="B18453" t="s">
        <v>19062</v>
      </c>
    </row>
    <row r="18454" spans="1:2" x14ac:dyDescent="0.25">
      <c r="A18454" t="s">
        <v>28073</v>
      </c>
      <c r="B18454" t="s">
        <v>28074</v>
      </c>
    </row>
    <row r="18455" spans="1:2" x14ac:dyDescent="0.25">
      <c r="A18455" t="s">
        <v>28075</v>
      </c>
      <c r="B18455" t="s">
        <v>21081</v>
      </c>
    </row>
    <row r="18456" spans="1:2" x14ac:dyDescent="0.25">
      <c r="A18456" t="s">
        <v>28076</v>
      </c>
      <c r="B18456" t="s">
        <v>22366</v>
      </c>
    </row>
    <row r="18457" spans="1:2" x14ac:dyDescent="0.25">
      <c r="A18457" t="s">
        <v>28077</v>
      </c>
      <c r="B18457" t="s">
        <v>22366</v>
      </c>
    </row>
    <row r="18458" spans="1:2" x14ac:dyDescent="0.25">
      <c r="A18458" t="s">
        <v>28078</v>
      </c>
      <c r="B18458" t="s">
        <v>22366</v>
      </c>
    </row>
    <row r="18459" spans="1:2" x14ac:dyDescent="0.25">
      <c r="A18459" t="s">
        <v>28079</v>
      </c>
      <c r="B18459" t="s">
        <v>22366</v>
      </c>
    </row>
    <row r="18460" spans="1:2" x14ac:dyDescent="0.25">
      <c r="A18460" t="s">
        <v>28080</v>
      </c>
      <c r="B18460" t="s">
        <v>22366</v>
      </c>
    </row>
    <row r="18461" spans="1:2" x14ac:dyDescent="0.25">
      <c r="A18461" t="s">
        <v>28081</v>
      </c>
      <c r="B18461" t="s">
        <v>28082</v>
      </c>
    </row>
    <row r="18462" spans="1:2" x14ac:dyDescent="0.25">
      <c r="A18462" t="s">
        <v>28083</v>
      </c>
      <c r="B18462" t="s">
        <v>20633</v>
      </c>
    </row>
    <row r="18463" spans="1:2" x14ac:dyDescent="0.25">
      <c r="A18463" t="s">
        <v>28084</v>
      </c>
      <c r="B18463" t="s">
        <v>28085</v>
      </c>
    </row>
    <row r="18464" spans="1:2" x14ac:dyDescent="0.25">
      <c r="A18464" t="s">
        <v>28086</v>
      </c>
      <c r="B18464" t="s">
        <v>1626</v>
      </c>
    </row>
    <row r="18465" spans="1:2" x14ac:dyDescent="0.25">
      <c r="A18465" t="s">
        <v>28087</v>
      </c>
      <c r="B18465" t="s">
        <v>28088</v>
      </c>
    </row>
    <row r="18466" spans="1:2" x14ac:dyDescent="0.25">
      <c r="A18466" t="s">
        <v>28089</v>
      </c>
      <c r="B18466" t="s">
        <v>28088</v>
      </c>
    </row>
    <row r="18467" spans="1:2" x14ac:dyDescent="0.25">
      <c r="A18467" t="s">
        <v>28090</v>
      </c>
      <c r="B18467" t="s">
        <v>28088</v>
      </c>
    </row>
    <row r="18468" spans="1:2" x14ac:dyDescent="0.25">
      <c r="A18468" t="s">
        <v>28091</v>
      </c>
      <c r="B18468" t="s">
        <v>28092</v>
      </c>
    </row>
    <row r="18469" spans="1:2" x14ac:dyDescent="0.25">
      <c r="A18469" t="s">
        <v>28093</v>
      </c>
      <c r="B18469" t="s">
        <v>28094</v>
      </c>
    </row>
    <row r="18470" spans="1:2" x14ac:dyDescent="0.25">
      <c r="A18470" t="s">
        <v>28095</v>
      </c>
      <c r="B18470" t="s">
        <v>28094</v>
      </c>
    </row>
    <row r="18471" spans="1:2" x14ac:dyDescent="0.25">
      <c r="A18471" t="s">
        <v>28096</v>
      </c>
      <c r="B18471" t="s">
        <v>28094</v>
      </c>
    </row>
    <row r="18472" spans="1:2" x14ac:dyDescent="0.25">
      <c r="A18472" t="s">
        <v>28097</v>
      </c>
      <c r="B18472" t="s">
        <v>1626</v>
      </c>
    </row>
    <row r="18473" spans="1:2" x14ac:dyDescent="0.25">
      <c r="A18473" t="s">
        <v>28098</v>
      </c>
      <c r="B18473" t="s">
        <v>28099</v>
      </c>
    </row>
    <row r="18474" spans="1:2" x14ac:dyDescent="0.25">
      <c r="A18474" t="s">
        <v>28100</v>
      </c>
      <c r="B18474" t="s">
        <v>28101</v>
      </c>
    </row>
    <row r="18475" spans="1:2" x14ac:dyDescent="0.25">
      <c r="A18475" t="s">
        <v>28102</v>
      </c>
      <c r="B18475" t="s">
        <v>28103</v>
      </c>
    </row>
    <row r="18476" spans="1:2" x14ac:dyDescent="0.25">
      <c r="A18476" t="s">
        <v>28104</v>
      </c>
      <c r="B18476" t="s">
        <v>28103</v>
      </c>
    </row>
    <row r="18477" spans="1:2" x14ac:dyDescent="0.25">
      <c r="A18477" t="s">
        <v>28105</v>
      </c>
      <c r="B18477" t="s">
        <v>28103</v>
      </c>
    </row>
    <row r="18478" spans="1:2" x14ac:dyDescent="0.25">
      <c r="A18478" t="s">
        <v>28106</v>
      </c>
      <c r="B18478" t="s">
        <v>28107</v>
      </c>
    </row>
    <row r="18479" spans="1:2" x14ac:dyDescent="0.25">
      <c r="A18479" t="s">
        <v>28108</v>
      </c>
      <c r="B18479" t="s">
        <v>28107</v>
      </c>
    </row>
    <row r="18480" spans="1:2" x14ac:dyDescent="0.25">
      <c r="A18480" t="s">
        <v>28109</v>
      </c>
      <c r="B18480" t="s">
        <v>28110</v>
      </c>
    </row>
    <row r="18481" spans="1:2" x14ac:dyDescent="0.25">
      <c r="A18481" t="s">
        <v>28111</v>
      </c>
      <c r="B18481" t="s">
        <v>28112</v>
      </c>
    </row>
    <row r="18482" spans="1:2" x14ac:dyDescent="0.25">
      <c r="A18482" t="s">
        <v>28113</v>
      </c>
      <c r="B18482" t="s">
        <v>28114</v>
      </c>
    </row>
    <row r="18483" spans="1:2" x14ac:dyDescent="0.25">
      <c r="A18483" t="s">
        <v>28115</v>
      </c>
      <c r="B18483" t="s">
        <v>28116</v>
      </c>
    </row>
    <row r="18484" spans="1:2" x14ac:dyDescent="0.25">
      <c r="A18484" t="s">
        <v>28117</v>
      </c>
      <c r="B18484" t="s">
        <v>28116</v>
      </c>
    </row>
    <row r="18485" spans="1:2" x14ac:dyDescent="0.25">
      <c r="A18485" t="s">
        <v>28118</v>
      </c>
      <c r="B18485" t="s">
        <v>28116</v>
      </c>
    </row>
    <row r="18486" spans="1:2" x14ac:dyDescent="0.25">
      <c r="A18486" t="s">
        <v>28119</v>
      </c>
      <c r="B18486" t="s">
        <v>28116</v>
      </c>
    </row>
    <row r="18487" spans="1:2" x14ac:dyDescent="0.25">
      <c r="A18487" t="s">
        <v>28120</v>
      </c>
      <c r="B18487" t="s">
        <v>28116</v>
      </c>
    </row>
    <row r="18488" spans="1:2" x14ac:dyDescent="0.25">
      <c r="A18488" t="s">
        <v>28121</v>
      </c>
      <c r="B18488" t="s">
        <v>28116</v>
      </c>
    </row>
    <row r="18489" spans="1:2" x14ac:dyDescent="0.25">
      <c r="A18489" t="s">
        <v>28122</v>
      </c>
      <c r="B18489" t="s">
        <v>28123</v>
      </c>
    </row>
    <row r="18490" spans="1:2" x14ac:dyDescent="0.25">
      <c r="A18490" t="s">
        <v>28124</v>
      </c>
      <c r="B18490" t="s">
        <v>28123</v>
      </c>
    </row>
    <row r="18491" spans="1:2" x14ac:dyDescent="0.25">
      <c r="A18491" t="s">
        <v>28125</v>
      </c>
      <c r="B18491" t="s">
        <v>28126</v>
      </c>
    </row>
    <row r="18492" spans="1:2" x14ac:dyDescent="0.25">
      <c r="A18492" t="s">
        <v>28127</v>
      </c>
      <c r="B18492" t="s">
        <v>28126</v>
      </c>
    </row>
    <row r="18493" spans="1:2" x14ac:dyDescent="0.25">
      <c r="A18493" t="s">
        <v>28128</v>
      </c>
      <c r="B18493" t="s">
        <v>17661</v>
      </c>
    </row>
    <row r="18494" spans="1:2" x14ac:dyDescent="0.25">
      <c r="A18494" t="s">
        <v>28129</v>
      </c>
      <c r="B18494" t="s">
        <v>26234</v>
      </c>
    </row>
    <row r="18495" spans="1:2" x14ac:dyDescent="0.25">
      <c r="A18495" t="s">
        <v>28130</v>
      </c>
      <c r="B18495" t="s">
        <v>28131</v>
      </c>
    </row>
    <row r="18496" spans="1:2" x14ac:dyDescent="0.25">
      <c r="A18496" t="s">
        <v>28132</v>
      </c>
      <c r="B18496" t="s">
        <v>28133</v>
      </c>
    </row>
    <row r="18497" spans="1:2" x14ac:dyDescent="0.25">
      <c r="A18497" t="s">
        <v>28134</v>
      </c>
      <c r="B18497" t="s">
        <v>28135</v>
      </c>
    </row>
    <row r="18498" spans="1:2" x14ac:dyDescent="0.25">
      <c r="A18498" t="s">
        <v>28136</v>
      </c>
      <c r="B18498" t="s">
        <v>28137</v>
      </c>
    </row>
    <row r="18499" spans="1:2" x14ac:dyDescent="0.25">
      <c r="A18499" t="s">
        <v>28138</v>
      </c>
      <c r="B18499" t="s">
        <v>28139</v>
      </c>
    </row>
    <row r="18500" spans="1:2" x14ac:dyDescent="0.25">
      <c r="A18500" t="s">
        <v>28140</v>
      </c>
      <c r="B18500" t="s">
        <v>28141</v>
      </c>
    </row>
    <row r="18501" spans="1:2" x14ac:dyDescent="0.25">
      <c r="A18501" t="s">
        <v>28142</v>
      </c>
      <c r="B18501" t="s">
        <v>28141</v>
      </c>
    </row>
    <row r="18502" spans="1:2" x14ac:dyDescent="0.25">
      <c r="A18502" t="s">
        <v>28143</v>
      </c>
      <c r="B18502" t="s">
        <v>28141</v>
      </c>
    </row>
    <row r="18503" spans="1:2" x14ac:dyDescent="0.25">
      <c r="A18503" t="s">
        <v>28144</v>
      </c>
      <c r="B18503" t="s">
        <v>28145</v>
      </c>
    </row>
    <row r="18504" spans="1:2" x14ac:dyDescent="0.25">
      <c r="A18504" t="s">
        <v>28146</v>
      </c>
      <c r="B18504" t="s">
        <v>28147</v>
      </c>
    </row>
    <row r="18505" spans="1:2" x14ac:dyDescent="0.25">
      <c r="A18505" t="s">
        <v>28148</v>
      </c>
      <c r="B18505" t="s">
        <v>28149</v>
      </c>
    </row>
    <row r="18506" spans="1:2" x14ac:dyDescent="0.25">
      <c r="A18506" t="s">
        <v>28150</v>
      </c>
    </row>
    <row r="18507" spans="1:2" x14ac:dyDescent="0.25">
      <c r="A18507" t="s">
        <v>28151</v>
      </c>
      <c r="B18507" t="s">
        <v>28149</v>
      </c>
    </row>
    <row r="18508" spans="1:2" x14ac:dyDescent="0.25">
      <c r="A18508" t="s">
        <v>28152</v>
      </c>
      <c r="B18508" t="s">
        <v>28153</v>
      </c>
    </row>
    <row r="18509" spans="1:2" x14ac:dyDescent="0.25">
      <c r="A18509" t="s">
        <v>28154</v>
      </c>
      <c r="B18509" t="s">
        <v>28153</v>
      </c>
    </row>
    <row r="18510" spans="1:2" x14ac:dyDescent="0.25">
      <c r="A18510" t="s">
        <v>28155</v>
      </c>
      <c r="B18510" t="s">
        <v>28156</v>
      </c>
    </row>
    <row r="18511" spans="1:2" x14ac:dyDescent="0.25">
      <c r="A18511" t="s">
        <v>28157</v>
      </c>
      <c r="B18511" t="s">
        <v>28158</v>
      </c>
    </row>
    <row r="18512" spans="1:2" x14ac:dyDescent="0.25">
      <c r="A18512" t="s">
        <v>28159</v>
      </c>
      <c r="B18512" t="s">
        <v>27506</v>
      </c>
    </row>
    <row r="18513" spans="1:2" x14ac:dyDescent="0.25">
      <c r="A18513" t="s">
        <v>28160</v>
      </c>
      <c r="B18513" t="s">
        <v>27506</v>
      </c>
    </row>
    <row r="18514" spans="1:2" x14ac:dyDescent="0.25">
      <c r="A18514" t="s">
        <v>28161</v>
      </c>
      <c r="B18514" t="s">
        <v>27506</v>
      </c>
    </row>
    <row r="18515" spans="1:2" x14ac:dyDescent="0.25">
      <c r="A18515" t="s">
        <v>28162</v>
      </c>
      <c r="B18515" t="s">
        <v>27506</v>
      </c>
    </row>
    <row r="18516" spans="1:2" x14ac:dyDescent="0.25">
      <c r="A18516" t="s">
        <v>28163</v>
      </c>
      <c r="B18516" t="s">
        <v>27506</v>
      </c>
    </row>
    <row r="18517" spans="1:2" x14ac:dyDescent="0.25">
      <c r="A18517" t="s">
        <v>28164</v>
      </c>
      <c r="B18517" t="s">
        <v>27506</v>
      </c>
    </row>
    <row r="18518" spans="1:2" x14ac:dyDescent="0.25">
      <c r="A18518" t="s">
        <v>28165</v>
      </c>
      <c r="B18518" t="s">
        <v>28166</v>
      </c>
    </row>
    <row r="18519" spans="1:2" x14ac:dyDescent="0.25">
      <c r="A18519" t="s">
        <v>28167</v>
      </c>
      <c r="B18519" t="s">
        <v>27506</v>
      </c>
    </row>
    <row r="18520" spans="1:2" x14ac:dyDescent="0.25">
      <c r="A18520" t="s">
        <v>28168</v>
      </c>
      <c r="B18520" t="s">
        <v>27506</v>
      </c>
    </row>
    <row r="18521" spans="1:2" x14ac:dyDescent="0.25">
      <c r="A18521" t="s">
        <v>28169</v>
      </c>
      <c r="B18521" t="s">
        <v>27506</v>
      </c>
    </row>
    <row r="18522" spans="1:2" x14ac:dyDescent="0.25">
      <c r="A18522" t="s">
        <v>28170</v>
      </c>
      <c r="B18522" t="s">
        <v>27506</v>
      </c>
    </row>
    <row r="18523" spans="1:2" x14ac:dyDescent="0.25">
      <c r="A18523" t="s">
        <v>28171</v>
      </c>
      <c r="B18523" t="s">
        <v>27506</v>
      </c>
    </row>
    <row r="18524" spans="1:2" x14ac:dyDescent="0.25">
      <c r="A18524" t="s">
        <v>28172</v>
      </c>
      <c r="B18524" t="s">
        <v>27506</v>
      </c>
    </row>
    <row r="18525" spans="1:2" x14ac:dyDescent="0.25">
      <c r="A18525" t="s">
        <v>28173</v>
      </c>
      <c r="B18525" t="s">
        <v>27506</v>
      </c>
    </row>
    <row r="18526" spans="1:2" x14ac:dyDescent="0.25">
      <c r="A18526" t="s">
        <v>28174</v>
      </c>
      <c r="B18526" t="s">
        <v>27506</v>
      </c>
    </row>
    <row r="18527" spans="1:2" x14ac:dyDescent="0.25">
      <c r="A18527" t="s">
        <v>28175</v>
      </c>
      <c r="B18527" t="s">
        <v>27506</v>
      </c>
    </row>
    <row r="18528" spans="1:2" x14ac:dyDescent="0.25">
      <c r="A18528" t="s">
        <v>28176</v>
      </c>
      <c r="B18528" t="s">
        <v>27506</v>
      </c>
    </row>
    <row r="18529" spans="1:2" x14ac:dyDescent="0.25">
      <c r="A18529" t="s">
        <v>28177</v>
      </c>
      <c r="B18529" t="s">
        <v>27506</v>
      </c>
    </row>
    <row r="18530" spans="1:2" x14ac:dyDescent="0.25">
      <c r="A18530" t="s">
        <v>28178</v>
      </c>
      <c r="B18530" t="s">
        <v>27506</v>
      </c>
    </row>
    <row r="18531" spans="1:2" x14ac:dyDescent="0.25">
      <c r="A18531" t="s">
        <v>28179</v>
      </c>
      <c r="B18531" t="s">
        <v>27506</v>
      </c>
    </row>
    <row r="18532" spans="1:2" x14ac:dyDescent="0.25">
      <c r="A18532" t="s">
        <v>28180</v>
      </c>
      <c r="B18532" t="s">
        <v>27506</v>
      </c>
    </row>
    <row r="18533" spans="1:2" x14ac:dyDescent="0.25">
      <c r="A18533" t="s">
        <v>28181</v>
      </c>
      <c r="B18533" t="s">
        <v>27506</v>
      </c>
    </row>
    <row r="18534" spans="1:2" x14ac:dyDescent="0.25">
      <c r="A18534" t="s">
        <v>28182</v>
      </c>
      <c r="B18534" t="s">
        <v>27506</v>
      </c>
    </row>
    <row r="18535" spans="1:2" x14ac:dyDescent="0.25">
      <c r="A18535" t="s">
        <v>28183</v>
      </c>
      <c r="B18535" t="s">
        <v>27506</v>
      </c>
    </row>
    <row r="18536" spans="1:2" x14ac:dyDescent="0.25">
      <c r="A18536" t="s">
        <v>28184</v>
      </c>
      <c r="B18536" t="s">
        <v>28185</v>
      </c>
    </row>
    <row r="18537" spans="1:2" x14ac:dyDescent="0.25">
      <c r="A18537" t="s">
        <v>28186</v>
      </c>
      <c r="B18537" t="s">
        <v>28187</v>
      </c>
    </row>
    <row r="18538" spans="1:2" x14ac:dyDescent="0.25">
      <c r="A18538" t="s">
        <v>28188</v>
      </c>
      <c r="B18538" t="s">
        <v>28189</v>
      </c>
    </row>
    <row r="18539" spans="1:2" x14ac:dyDescent="0.25">
      <c r="A18539" t="s">
        <v>28190</v>
      </c>
      <c r="B18539" t="s">
        <v>22935</v>
      </c>
    </row>
    <row r="18540" spans="1:2" x14ac:dyDescent="0.25">
      <c r="A18540" t="s">
        <v>28191</v>
      </c>
      <c r="B18540" t="s">
        <v>28192</v>
      </c>
    </row>
    <row r="18541" spans="1:2" x14ac:dyDescent="0.25">
      <c r="A18541" t="s">
        <v>28193</v>
      </c>
      <c r="B18541" t="s">
        <v>28194</v>
      </c>
    </row>
    <row r="18542" spans="1:2" x14ac:dyDescent="0.25">
      <c r="A18542" t="s">
        <v>28195</v>
      </c>
      <c r="B18542" t="s">
        <v>28194</v>
      </c>
    </row>
    <row r="18543" spans="1:2" x14ac:dyDescent="0.25">
      <c r="A18543" t="s">
        <v>28196</v>
      </c>
      <c r="B18543" t="s">
        <v>28194</v>
      </c>
    </row>
    <row r="18544" spans="1:2" x14ac:dyDescent="0.25">
      <c r="A18544" t="s">
        <v>28197</v>
      </c>
      <c r="B18544" t="s">
        <v>28198</v>
      </c>
    </row>
    <row r="18545" spans="1:2" x14ac:dyDescent="0.25">
      <c r="A18545" t="s">
        <v>28199</v>
      </c>
      <c r="B18545" t="s">
        <v>28198</v>
      </c>
    </row>
    <row r="18546" spans="1:2" x14ac:dyDescent="0.25">
      <c r="A18546" t="s">
        <v>28200</v>
      </c>
      <c r="B18546" t="s">
        <v>28198</v>
      </c>
    </row>
    <row r="18547" spans="1:2" x14ac:dyDescent="0.25">
      <c r="A18547" t="s">
        <v>28201</v>
      </c>
      <c r="B18547" t="s">
        <v>28198</v>
      </c>
    </row>
    <row r="18548" spans="1:2" x14ac:dyDescent="0.25">
      <c r="A18548" t="s">
        <v>28202</v>
      </c>
      <c r="B18548" t="s">
        <v>28198</v>
      </c>
    </row>
    <row r="18549" spans="1:2" x14ac:dyDescent="0.25">
      <c r="A18549" t="s">
        <v>28203</v>
      </c>
      <c r="B18549" t="s">
        <v>28198</v>
      </c>
    </row>
    <row r="18550" spans="1:2" x14ac:dyDescent="0.25">
      <c r="A18550" t="s">
        <v>28204</v>
      </c>
      <c r="B18550" t="s">
        <v>28198</v>
      </c>
    </row>
    <row r="18551" spans="1:2" x14ac:dyDescent="0.25">
      <c r="A18551" t="s">
        <v>28205</v>
      </c>
      <c r="B18551" t="s">
        <v>28198</v>
      </c>
    </row>
    <row r="18552" spans="1:2" x14ac:dyDescent="0.25">
      <c r="A18552" t="s">
        <v>28206</v>
      </c>
      <c r="B18552" t="s">
        <v>28198</v>
      </c>
    </row>
    <row r="18553" spans="1:2" x14ac:dyDescent="0.25">
      <c r="A18553" t="s">
        <v>28207</v>
      </c>
      <c r="B18553" t="s">
        <v>28198</v>
      </c>
    </row>
    <row r="18554" spans="1:2" x14ac:dyDescent="0.25">
      <c r="A18554" t="s">
        <v>28208</v>
      </c>
      <c r="B18554" t="s">
        <v>28198</v>
      </c>
    </row>
    <row r="18555" spans="1:2" x14ac:dyDescent="0.25">
      <c r="A18555" t="s">
        <v>28209</v>
      </c>
      <c r="B18555" t="s">
        <v>28198</v>
      </c>
    </row>
    <row r="18556" spans="1:2" x14ac:dyDescent="0.25">
      <c r="A18556" t="s">
        <v>28210</v>
      </c>
      <c r="B18556" t="s">
        <v>28198</v>
      </c>
    </row>
    <row r="18557" spans="1:2" x14ac:dyDescent="0.25">
      <c r="A18557" t="s">
        <v>28211</v>
      </c>
      <c r="B18557" t="s">
        <v>28198</v>
      </c>
    </row>
    <row r="18558" spans="1:2" x14ac:dyDescent="0.25">
      <c r="A18558" t="s">
        <v>28212</v>
      </c>
      <c r="B18558" t="s">
        <v>28213</v>
      </c>
    </row>
    <row r="18559" spans="1:2" x14ac:dyDescent="0.25">
      <c r="A18559" t="s">
        <v>28214</v>
      </c>
      <c r="B18559" t="s">
        <v>28215</v>
      </c>
    </row>
    <row r="18560" spans="1:2" x14ac:dyDescent="0.25">
      <c r="A18560" t="s">
        <v>28216</v>
      </c>
      <c r="B18560" t="s">
        <v>28217</v>
      </c>
    </row>
    <row r="18561" spans="1:2" x14ac:dyDescent="0.25">
      <c r="A18561" t="s">
        <v>28218</v>
      </c>
      <c r="B18561" t="s">
        <v>28219</v>
      </c>
    </row>
    <row r="18562" spans="1:2" x14ac:dyDescent="0.25">
      <c r="A18562" t="s">
        <v>28220</v>
      </c>
      <c r="B18562" t="s">
        <v>28221</v>
      </c>
    </row>
    <row r="18563" spans="1:2" x14ac:dyDescent="0.25">
      <c r="A18563" t="s">
        <v>28222</v>
      </c>
      <c r="B18563" t="s">
        <v>28223</v>
      </c>
    </row>
    <row r="18564" spans="1:2" x14ac:dyDescent="0.25">
      <c r="A18564" t="s">
        <v>28224</v>
      </c>
      <c r="B18564" t="s">
        <v>28225</v>
      </c>
    </row>
    <row r="18565" spans="1:2" x14ac:dyDescent="0.25">
      <c r="A18565" t="s">
        <v>28226</v>
      </c>
      <c r="B18565" t="s">
        <v>28227</v>
      </c>
    </row>
    <row r="18566" spans="1:2" x14ac:dyDescent="0.25">
      <c r="A18566" t="s">
        <v>28228</v>
      </c>
      <c r="B18566" t="s">
        <v>28229</v>
      </c>
    </row>
    <row r="18567" spans="1:2" x14ac:dyDescent="0.25">
      <c r="A18567" t="s">
        <v>28230</v>
      </c>
      <c r="B18567" t="s">
        <v>1626</v>
      </c>
    </row>
    <row r="18568" spans="1:2" x14ac:dyDescent="0.25">
      <c r="A18568" t="s">
        <v>28231</v>
      </c>
      <c r="B18568" t="s">
        <v>1626</v>
      </c>
    </row>
    <row r="18569" spans="1:2" x14ac:dyDescent="0.25">
      <c r="A18569" t="s">
        <v>28232</v>
      </c>
      <c r="B18569" t="s">
        <v>1626</v>
      </c>
    </row>
    <row r="18570" spans="1:2" x14ac:dyDescent="0.25">
      <c r="A18570" t="s">
        <v>28233</v>
      </c>
      <c r="B18570" t="s">
        <v>1626</v>
      </c>
    </row>
    <row r="18571" spans="1:2" x14ac:dyDescent="0.25">
      <c r="A18571" t="s">
        <v>28234</v>
      </c>
      <c r="B18571" t="s">
        <v>1626</v>
      </c>
    </row>
    <row r="18572" spans="1:2" x14ac:dyDescent="0.25">
      <c r="A18572" t="s">
        <v>28235</v>
      </c>
      <c r="B18572" t="s">
        <v>1626</v>
      </c>
    </row>
    <row r="18573" spans="1:2" x14ac:dyDescent="0.25">
      <c r="A18573" t="s">
        <v>28236</v>
      </c>
      <c r="B18573" t="s">
        <v>1626</v>
      </c>
    </row>
    <row r="18574" spans="1:2" x14ac:dyDescent="0.25">
      <c r="A18574" t="s">
        <v>28237</v>
      </c>
      <c r="B18574" t="s">
        <v>1626</v>
      </c>
    </row>
    <row r="18575" spans="1:2" x14ac:dyDescent="0.25">
      <c r="A18575" t="s">
        <v>28238</v>
      </c>
      <c r="B18575" t="s">
        <v>1626</v>
      </c>
    </row>
    <row r="18576" spans="1:2" x14ac:dyDescent="0.25">
      <c r="A18576" t="s">
        <v>28239</v>
      </c>
      <c r="B18576" t="s">
        <v>1626</v>
      </c>
    </row>
    <row r="18577" spans="1:2" x14ac:dyDescent="0.25">
      <c r="A18577" t="s">
        <v>28240</v>
      </c>
      <c r="B18577" t="s">
        <v>1626</v>
      </c>
    </row>
    <row r="18578" spans="1:2" x14ac:dyDescent="0.25">
      <c r="A18578" t="s">
        <v>28241</v>
      </c>
      <c r="B18578" t="s">
        <v>1626</v>
      </c>
    </row>
    <row r="18579" spans="1:2" x14ac:dyDescent="0.25">
      <c r="A18579" t="s">
        <v>28242</v>
      </c>
      <c r="B18579" t="s">
        <v>1626</v>
      </c>
    </row>
    <row r="18580" spans="1:2" x14ac:dyDescent="0.25">
      <c r="A18580" t="s">
        <v>28243</v>
      </c>
      <c r="B18580" t="s">
        <v>1626</v>
      </c>
    </row>
    <row r="18581" spans="1:2" x14ac:dyDescent="0.25">
      <c r="A18581" t="s">
        <v>28244</v>
      </c>
      <c r="B18581" t="s">
        <v>1626</v>
      </c>
    </row>
    <row r="18582" spans="1:2" x14ac:dyDescent="0.25">
      <c r="A18582" t="s">
        <v>28245</v>
      </c>
      <c r="B18582" t="s">
        <v>1626</v>
      </c>
    </row>
    <row r="18583" spans="1:2" x14ac:dyDescent="0.25">
      <c r="A18583" t="s">
        <v>28246</v>
      </c>
      <c r="B18583" t="s">
        <v>1626</v>
      </c>
    </row>
    <row r="18584" spans="1:2" x14ac:dyDescent="0.25">
      <c r="A18584" t="s">
        <v>28247</v>
      </c>
      <c r="B18584" t="s">
        <v>1626</v>
      </c>
    </row>
    <row r="18585" spans="1:2" x14ac:dyDescent="0.25">
      <c r="A18585" t="s">
        <v>28248</v>
      </c>
      <c r="B18585" t="s">
        <v>1626</v>
      </c>
    </row>
    <row r="18586" spans="1:2" x14ac:dyDescent="0.25">
      <c r="A18586" t="s">
        <v>28249</v>
      </c>
      <c r="B18586" t="s">
        <v>1626</v>
      </c>
    </row>
    <row r="18587" spans="1:2" x14ac:dyDescent="0.25">
      <c r="A18587" t="s">
        <v>28250</v>
      </c>
      <c r="B18587" t="s">
        <v>1626</v>
      </c>
    </row>
    <row r="18588" spans="1:2" x14ac:dyDescent="0.25">
      <c r="A18588" t="s">
        <v>28251</v>
      </c>
      <c r="B18588" t="s">
        <v>1626</v>
      </c>
    </row>
    <row r="18589" spans="1:2" x14ac:dyDescent="0.25">
      <c r="A18589" t="s">
        <v>28252</v>
      </c>
      <c r="B18589" t="s">
        <v>1626</v>
      </c>
    </row>
    <row r="18590" spans="1:2" x14ac:dyDescent="0.25">
      <c r="A18590" t="s">
        <v>28253</v>
      </c>
      <c r="B18590" t="s">
        <v>1626</v>
      </c>
    </row>
    <row r="18591" spans="1:2" x14ac:dyDescent="0.25">
      <c r="A18591" t="s">
        <v>28254</v>
      </c>
      <c r="B18591" t="s">
        <v>1626</v>
      </c>
    </row>
    <row r="18592" spans="1:2" x14ac:dyDescent="0.25">
      <c r="A18592" t="s">
        <v>28255</v>
      </c>
      <c r="B18592" t="s">
        <v>1626</v>
      </c>
    </row>
    <row r="18593" spans="1:2" x14ac:dyDescent="0.25">
      <c r="A18593" t="s">
        <v>28256</v>
      </c>
      <c r="B18593" t="s">
        <v>20477</v>
      </c>
    </row>
    <row r="18594" spans="1:2" x14ac:dyDescent="0.25">
      <c r="A18594" t="s">
        <v>28257</v>
      </c>
      <c r="B18594" t="s">
        <v>20477</v>
      </c>
    </row>
    <row r="18595" spans="1:2" x14ac:dyDescent="0.25">
      <c r="A18595" t="s">
        <v>28258</v>
      </c>
      <c r="B18595" t="s">
        <v>20477</v>
      </c>
    </row>
    <row r="18596" spans="1:2" x14ac:dyDescent="0.25">
      <c r="A18596" t="s">
        <v>28259</v>
      </c>
      <c r="B18596" t="s">
        <v>1626</v>
      </c>
    </row>
    <row r="18597" spans="1:2" x14ac:dyDescent="0.25">
      <c r="A18597" t="s">
        <v>28260</v>
      </c>
      <c r="B18597" t="s">
        <v>20477</v>
      </c>
    </row>
    <row r="18598" spans="1:2" x14ac:dyDescent="0.25">
      <c r="A18598" t="s">
        <v>28261</v>
      </c>
      <c r="B18598" t="s">
        <v>20477</v>
      </c>
    </row>
    <row r="18599" spans="1:2" x14ac:dyDescent="0.25">
      <c r="A18599" t="s">
        <v>28262</v>
      </c>
      <c r="B18599" t="s">
        <v>20477</v>
      </c>
    </row>
    <row r="18600" spans="1:2" x14ac:dyDescent="0.25">
      <c r="A18600" t="s">
        <v>28263</v>
      </c>
      <c r="B18600" t="s">
        <v>1626</v>
      </c>
    </row>
    <row r="18601" spans="1:2" x14ac:dyDescent="0.25">
      <c r="A18601" t="s">
        <v>28264</v>
      </c>
      <c r="B18601" t="s">
        <v>1626</v>
      </c>
    </row>
    <row r="18602" spans="1:2" x14ac:dyDescent="0.25">
      <c r="A18602" t="s">
        <v>28265</v>
      </c>
      <c r="B18602" t="s">
        <v>1626</v>
      </c>
    </row>
    <row r="18603" spans="1:2" x14ac:dyDescent="0.25">
      <c r="A18603" t="s">
        <v>28266</v>
      </c>
      <c r="B18603" t="s">
        <v>1626</v>
      </c>
    </row>
    <row r="18604" spans="1:2" x14ac:dyDescent="0.25">
      <c r="A18604" t="s">
        <v>28267</v>
      </c>
      <c r="B18604" t="s">
        <v>1626</v>
      </c>
    </row>
    <row r="18605" spans="1:2" x14ac:dyDescent="0.25">
      <c r="A18605" t="s">
        <v>28268</v>
      </c>
      <c r="B18605" t="s">
        <v>1626</v>
      </c>
    </row>
    <row r="18606" spans="1:2" x14ac:dyDescent="0.25">
      <c r="A18606" t="s">
        <v>28269</v>
      </c>
      <c r="B18606" t="s">
        <v>1626</v>
      </c>
    </row>
    <row r="18607" spans="1:2" x14ac:dyDescent="0.25">
      <c r="A18607" t="s">
        <v>28270</v>
      </c>
      <c r="B18607" t="s">
        <v>1626</v>
      </c>
    </row>
    <row r="18608" spans="1:2" x14ac:dyDescent="0.25">
      <c r="A18608" t="s">
        <v>28271</v>
      </c>
      <c r="B18608" t="s">
        <v>1626</v>
      </c>
    </row>
    <row r="18609" spans="1:2" x14ac:dyDescent="0.25">
      <c r="A18609" t="s">
        <v>28272</v>
      </c>
      <c r="B18609" t="s">
        <v>1626</v>
      </c>
    </row>
    <row r="18610" spans="1:2" x14ac:dyDescent="0.25">
      <c r="A18610" t="s">
        <v>28273</v>
      </c>
      <c r="B18610" t="s">
        <v>1626</v>
      </c>
    </row>
    <row r="18611" spans="1:2" x14ac:dyDescent="0.25">
      <c r="A18611" t="s">
        <v>28274</v>
      </c>
      <c r="B18611" t="s">
        <v>1626</v>
      </c>
    </row>
    <row r="18612" spans="1:2" x14ac:dyDescent="0.25">
      <c r="A18612" t="s">
        <v>28275</v>
      </c>
      <c r="B18612" t="s">
        <v>1626</v>
      </c>
    </row>
    <row r="18613" spans="1:2" x14ac:dyDescent="0.25">
      <c r="A18613" t="s">
        <v>28276</v>
      </c>
      <c r="B18613" t="s">
        <v>1626</v>
      </c>
    </row>
    <row r="18614" spans="1:2" x14ac:dyDescent="0.25">
      <c r="A18614" t="s">
        <v>28277</v>
      </c>
      <c r="B18614" t="s">
        <v>1626</v>
      </c>
    </row>
    <row r="18615" spans="1:2" x14ac:dyDescent="0.25">
      <c r="A18615" t="s">
        <v>28278</v>
      </c>
      <c r="B18615" t="s">
        <v>1626</v>
      </c>
    </row>
    <row r="18616" spans="1:2" x14ac:dyDescent="0.25">
      <c r="A18616" t="s">
        <v>28279</v>
      </c>
      <c r="B18616" t="s">
        <v>1626</v>
      </c>
    </row>
    <row r="18617" spans="1:2" x14ac:dyDescent="0.25">
      <c r="A18617" t="s">
        <v>28280</v>
      </c>
      <c r="B18617" t="s">
        <v>1626</v>
      </c>
    </row>
    <row r="18618" spans="1:2" x14ac:dyDescent="0.25">
      <c r="A18618" t="s">
        <v>28281</v>
      </c>
      <c r="B18618" t="s">
        <v>1626</v>
      </c>
    </row>
    <row r="18619" spans="1:2" x14ac:dyDescent="0.25">
      <c r="A18619" t="s">
        <v>28282</v>
      </c>
      <c r="B18619" t="s">
        <v>1626</v>
      </c>
    </row>
    <row r="18620" spans="1:2" x14ac:dyDescent="0.25">
      <c r="A18620" t="s">
        <v>28283</v>
      </c>
      <c r="B18620" t="s">
        <v>1626</v>
      </c>
    </row>
    <row r="18621" spans="1:2" x14ac:dyDescent="0.25">
      <c r="A18621" t="s">
        <v>28284</v>
      </c>
      <c r="B18621" t="s">
        <v>1626</v>
      </c>
    </row>
    <row r="18622" spans="1:2" x14ac:dyDescent="0.25">
      <c r="A18622" t="s">
        <v>28285</v>
      </c>
      <c r="B18622" t="s">
        <v>1626</v>
      </c>
    </row>
    <row r="18623" spans="1:2" x14ac:dyDescent="0.25">
      <c r="A18623" t="s">
        <v>28286</v>
      </c>
      <c r="B18623" t="s">
        <v>1626</v>
      </c>
    </row>
    <row r="18624" spans="1:2" x14ac:dyDescent="0.25">
      <c r="A18624" t="s">
        <v>28287</v>
      </c>
      <c r="B18624" t="s">
        <v>1626</v>
      </c>
    </row>
    <row r="18625" spans="1:2" x14ac:dyDescent="0.25">
      <c r="A18625" t="s">
        <v>28288</v>
      </c>
      <c r="B18625" t="s">
        <v>1626</v>
      </c>
    </row>
    <row r="18626" spans="1:2" x14ac:dyDescent="0.25">
      <c r="A18626" t="s">
        <v>28289</v>
      </c>
      <c r="B18626" t="s">
        <v>1626</v>
      </c>
    </row>
    <row r="18627" spans="1:2" x14ac:dyDescent="0.25">
      <c r="A18627" t="s">
        <v>28290</v>
      </c>
      <c r="B18627" t="s">
        <v>1626</v>
      </c>
    </row>
    <row r="18628" spans="1:2" x14ac:dyDescent="0.25">
      <c r="A18628" t="s">
        <v>28291</v>
      </c>
      <c r="B18628" t="s">
        <v>1626</v>
      </c>
    </row>
    <row r="18629" spans="1:2" x14ac:dyDescent="0.25">
      <c r="A18629" t="s">
        <v>28292</v>
      </c>
      <c r="B18629" t="s">
        <v>1626</v>
      </c>
    </row>
    <row r="18630" spans="1:2" x14ac:dyDescent="0.25">
      <c r="A18630" t="s">
        <v>28293</v>
      </c>
      <c r="B18630" t="s">
        <v>1626</v>
      </c>
    </row>
    <row r="18631" spans="1:2" x14ac:dyDescent="0.25">
      <c r="A18631" t="s">
        <v>28294</v>
      </c>
      <c r="B18631" t="s">
        <v>1626</v>
      </c>
    </row>
    <row r="18632" spans="1:2" x14ac:dyDescent="0.25">
      <c r="A18632" t="s">
        <v>28295</v>
      </c>
      <c r="B18632" t="s">
        <v>1626</v>
      </c>
    </row>
    <row r="18633" spans="1:2" x14ac:dyDescent="0.25">
      <c r="A18633" t="s">
        <v>28296</v>
      </c>
      <c r="B18633" t="s">
        <v>1626</v>
      </c>
    </row>
    <row r="18634" spans="1:2" x14ac:dyDescent="0.25">
      <c r="A18634" t="s">
        <v>28297</v>
      </c>
      <c r="B18634" t="s">
        <v>1626</v>
      </c>
    </row>
    <row r="18635" spans="1:2" x14ac:dyDescent="0.25">
      <c r="A18635" t="s">
        <v>28298</v>
      </c>
      <c r="B18635" t="s">
        <v>1626</v>
      </c>
    </row>
    <row r="18636" spans="1:2" x14ac:dyDescent="0.25">
      <c r="A18636" t="s">
        <v>28299</v>
      </c>
      <c r="B18636" t="s">
        <v>1626</v>
      </c>
    </row>
    <row r="18637" spans="1:2" x14ac:dyDescent="0.25">
      <c r="A18637" t="s">
        <v>28300</v>
      </c>
      <c r="B18637" t="s">
        <v>1626</v>
      </c>
    </row>
    <row r="18638" spans="1:2" x14ac:dyDescent="0.25">
      <c r="A18638" t="s">
        <v>28301</v>
      </c>
      <c r="B18638" t="s">
        <v>20477</v>
      </c>
    </row>
    <row r="18639" spans="1:2" x14ac:dyDescent="0.25">
      <c r="A18639" t="s">
        <v>28302</v>
      </c>
      <c r="B18639" t="s">
        <v>20477</v>
      </c>
    </row>
    <row r="18640" spans="1:2" x14ac:dyDescent="0.25">
      <c r="A18640" t="s">
        <v>28303</v>
      </c>
      <c r="B18640" t="s">
        <v>20477</v>
      </c>
    </row>
    <row r="18641" spans="1:2" x14ac:dyDescent="0.25">
      <c r="A18641" t="s">
        <v>28304</v>
      </c>
      <c r="B18641" t="s">
        <v>20477</v>
      </c>
    </row>
    <row r="18642" spans="1:2" x14ac:dyDescent="0.25">
      <c r="A18642" t="s">
        <v>28305</v>
      </c>
      <c r="B18642" t="s">
        <v>20477</v>
      </c>
    </row>
    <row r="18643" spans="1:2" x14ac:dyDescent="0.25">
      <c r="A18643" t="s">
        <v>28306</v>
      </c>
      <c r="B18643" t="s">
        <v>1626</v>
      </c>
    </row>
    <row r="18644" spans="1:2" x14ac:dyDescent="0.25">
      <c r="A18644" t="s">
        <v>28307</v>
      </c>
      <c r="B18644" t="s">
        <v>20477</v>
      </c>
    </row>
    <row r="18645" spans="1:2" x14ac:dyDescent="0.25">
      <c r="A18645" t="s">
        <v>28308</v>
      </c>
      <c r="B18645" t="s">
        <v>1626</v>
      </c>
    </row>
    <row r="18646" spans="1:2" x14ac:dyDescent="0.25">
      <c r="A18646" t="s">
        <v>28309</v>
      </c>
      <c r="B18646" t="s">
        <v>20477</v>
      </c>
    </row>
    <row r="18647" spans="1:2" x14ac:dyDescent="0.25">
      <c r="A18647" t="s">
        <v>28310</v>
      </c>
      <c r="B18647" t="s">
        <v>20477</v>
      </c>
    </row>
    <row r="18648" spans="1:2" x14ac:dyDescent="0.25">
      <c r="A18648" t="s">
        <v>28311</v>
      </c>
      <c r="B18648" t="s">
        <v>20477</v>
      </c>
    </row>
    <row r="18649" spans="1:2" x14ac:dyDescent="0.25">
      <c r="A18649" t="s">
        <v>28312</v>
      </c>
      <c r="B18649" t="s">
        <v>20477</v>
      </c>
    </row>
    <row r="18650" spans="1:2" x14ac:dyDescent="0.25">
      <c r="A18650" t="s">
        <v>28313</v>
      </c>
      <c r="B18650" t="s">
        <v>1626</v>
      </c>
    </row>
    <row r="18651" spans="1:2" x14ac:dyDescent="0.25">
      <c r="A18651" t="s">
        <v>28314</v>
      </c>
      <c r="B18651" t="s">
        <v>9602</v>
      </c>
    </row>
    <row r="18652" spans="1:2" x14ac:dyDescent="0.25">
      <c r="A18652" t="s">
        <v>28315</v>
      </c>
      <c r="B18652" t="s">
        <v>9602</v>
      </c>
    </row>
    <row r="18653" spans="1:2" x14ac:dyDescent="0.25">
      <c r="A18653" t="s">
        <v>28316</v>
      </c>
      <c r="B18653" t="s">
        <v>28317</v>
      </c>
    </row>
    <row r="18654" spans="1:2" x14ac:dyDescent="0.25">
      <c r="A18654" t="s">
        <v>28318</v>
      </c>
      <c r="B18654" t="s">
        <v>11774</v>
      </c>
    </row>
    <row r="18655" spans="1:2" x14ac:dyDescent="0.25">
      <c r="A18655" t="s">
        <v>28319</v>
      </c>
      <c r="B18655" t="s">
        <v>13884</v>
      </c>
    </row>
    <row r="18656" spans="1:2" x14ac:dyDescent="0.25">
      <c r="A18656" t="s">
        <v>28320</v>
      </c>
      <c r="B18656" t="s">
        <v>1626</v>
      </c>
    </row>
    <row r="18657" spans="1:2" x14ac:dyDescent="0.25">
      <c r="A18657" t="s">
        <v>28321</v>
      </c>
      <c r="B18657" t="s">
        <v>20477</v>
      </c>
    </row>
    <row r="18658" spans="1:2" x14ac:dyDescent="0.25">
      <c r="A18658" t="s">
        <v>28322</v>
      </c>
      <c r="B18658" t="s">
        <v>20477</v>
      </c>
    </row>
    <row r="18659" spans="1:2" x14ac:dyDescent="0.25">
      <c r="A18659" t="s">
        <v>28323</v>
      </c>
      <c r="B18659" t="s">
        <v>20477</v>
      </c>
    </row>
    <row r="18660" spans="1:2" x14ac:dyDescent="0.25">
      <c r="A18660" t="s">
        <v>28324</v>
      </c>
      <c r="B18660" t="s">
        <v>20477</v>
      </c>
    </row>
    <row r="18661" spans="1:2" x14ac:dyDescent="0.25">
      <c r="A18661" t="s">
        <v>28325</v>
      </c>
      <c r="B18661" t="s">
        <v>1626</v>
      </c>
    </row>
    <row r="18662" spans="1:2" x14ac:dyDescent="0.25">
      <c r="A18662" t="s">
        <v>28326</v>
      </c>
      <c r="B18662" t="s">
        <v>1626</v>
      </c>
    </row>
    <row r="18663" spans="1:2" x14ac:dyDescent="0.25">
      <c r="A18663" t="s">
        <v>28327</v>
      </c>
      <c r="B18663" t="s">
        <v>20477</v>
      </c>
    </row>
    <row r="18664" spans="1:2" x14ac:dyDescent="0.25">
      <c r="A18664" t="s">
        <v>28328</v>
      </c>
      <c r="B18664" t="s">
        <v>20477</v>
      </c>
    </row>
    <row r="18665" spans="1:2" x14ac:dyDescent="0.25">
      <c r="A18665" t="s">
        <v>28329</v>
      </c>
      <c r="B18665" t="s">
        <v>1626</v>
      </c>
    </row>
    <row r="18666" spans="1:2" x14ac:dyDescent="0.25">
      <c r="A18666" t="s">
        <v>28330</v>
      </c>
      <c r="B18666" t="s">
        <v>1626</v>
      </c>
    </row>
    <row r="18667" spans="1:2" x14ac:dyDescent="0.25">
      <c r="A18667" t="s">
        <v>28331</v>
      </c>
      <c r="B18667" t="s">
        <v>1626</v>
      </c>
    </row>
    <row r="18668" spans="1:2" x14ac:dyDescent="0.25">
      <c r="A18668" t="s">
        <v>28332</v>
      </c>
      <c r="B18668" t="s">
        <v>1626</v>
      </c>
    </row>
    <row r="18669" spans="1:2" x14ac:dyDescent="0.25">
      <c r="A18669" t="s">
        <v>28333</v>
      </c>
      <c r="B18669" t="s">
        <v>1626</v>
      </c>
    </row>
    <row r="18670" spans="1:2" x14ac:dyDescent="0.25">
      <c r="A18670" t="s">
        <v>28334</v>
      </c>
      <c r="B18670" t="s">
        <v>20477</v>
      </c>
    </row>
    <row r="18671" spans="1:2" x14ac:dyDescent="0.25">
      <c r="A18671" t="s">
        <v>28335</v>
      </c>
      <c r="B18671" t="s">
        <v>1626</v>
      </c>
    </row>
    <row r="18672" spans="1:2" x14ac:dyDescent="0.25">
      <c r="A18672" t="s">
        <v>28336</v>
      </c>
      <c r="B18672" t="s">
        <v>20477</v>
      </c>
    </row>
    <row r="18673" spans="1:2" x14ac:dyDescent="0.25">
      <c r="A18673" t="s">
        <v>28337</v>
      </c>
      <c r="B18673" t="s">
        <v>1626</v>
      </c>
    </row>
    <row r="18674" spans="1:2" x14ac:dyDescent="0.25">
      <c r="A18674" t="s">
        <v>28338</v>
      </c>
      <c r="B18674" t="s">
        <v>1626</v>
      </c>
    </row>
    <row r="18675" spans="1:2" x14ac:dyDescent="0.25">
      <c r="A18675" t="s">
        <v>28339</v>
      </c>
      <c r="B18675" t="s">
        <v>1626</v>
      </c>
    </row>
    <row r="18676" spans="1:2" x14ac:dyDescent="0.25">
      <c r="A18676" t="s">
        <v>28340</v>
      </c>
      <c r="B18676" t="s">
        <v>1626</v>
      </c>
    </row>
    <row r="18677" spans="1:2" x14ac:dyDescent="0.25">
      <c r="A18677" t="s">
        <v>28341</v>
      </c>
      <c r="B18677" t="s">
        <v>1626</v>
      </c>
    </row>
    <row r="18678" spans="1:2" x14ac:dyDescent="0.25">
      <c r="A18678" t="s">
        <v>28342</v>
      </c>
      <c r="B18678" t="s">
        <v>1626</v>
      </c>
    </row>
    <row r="18679" spans="1:2" x14ac:dyDescent="0.25">
      <c r="A18679" t="s">
        <v>28343</v>
      </c>
      <c r="B18679" t="s">
        <v>1626</v>
      </c>
    </row>
    <row r="18680" spans="1:2" x14ac:dyDescent="0.25">
      <c r="A18680" t="s">
        <v>28344</v>
      </c>
      <c r="B18680" t="s">
        <v>1626</v>
      </c>
    </row>
    <row r="18681" spans="1:2" x14ac:dyDescent="0.25">
      <c r="A18681" t="s">
        <v>28345</v>
      </c>
      <c r="B18681" t="s">
        <v>1626</v>
      </c>
    </row>
    <row r="18682" spans="1:2" x14ac:dyDescent="0.25">
      <c r="A18682" t="s">
        <v>28346</v>
      </c>
      <c r="B18682" t="s">
        <v>20477</v>
      </c>
    </row>
    <row r="18683" spans="1:2" x14ac:dyDescent="0.25">
      <c r="A18683" t="s">
        <v>28347</v>
      </c>
      <c r="B18683" t="s">
        <v>28348</v>
      </c>
    </row>
    <row r="18684" spans="1:2" x14ac:dyDescent="0.25">
      <c r="A18684" t="s">
        <v>28349</v>
      </c>
      <c r="B18684" t="s">
        <v>28348</v>
      </c>
    </row>
    <row r="18685" spans="1:2" x14ac:dyDescent="0.25">
      <c r="A18685" t="s">
        <v>28350</v>
      </c>
      <c r="B18685" t="s">
        <v>28348</v>
      </c>
    </row>
    <row r="18686" spans="1:2" x14ac:dyDescent="0.25">
      <c r="A18686" t="s">
        <v>28351</v>
      </c>
      <c r="B18686" t="s">
        <v>28348</v>
      </c>
    </row>
    <row r="18687" spans="1:2" x14ac:dyDescent="0.25">
      <c r="A18687" t="s">
        <v>28352</v>
      </c>
      <c r="B18687" t="s">
        <v>1626</v>
      </c>
    </row>
    <row r="18688" spans="1:2" x14ac:dyDescent="0.25">
      <c r="A18688" t="s">
        <v>28353</v>
      </c>
      <c r="B18688" t="s">
        <v>1626</v>
      </c>
    </row>
    <row r="18689" spans="1:2" x14ac:dyDescent="0.25">
      <c r="A18689" t="s">
        <v>28354</v>
      </c>
      <c r="B18689" t="s">
        <v>1626</v>
      </c>
    </row>
    <row r="18690" spans="1:2" x14ac:dyDescent="0.25">
      <c r="A18690" t="s">
        <v>28355</v>
      </c>
      <c r="B18690" t="s">
        <v>20477</v>
      </c>
    </row>
    <row r="18691" spans="1:2" x14ac:dyDescent="0.25">
      <c r="A18691" t="s">
        <v>28356</v>
      </c>
      <c r="B18691" t="s">
        <v>20477</v>
      </c>
    </row>
    <row r="18692" spans="1:2" x14ac:dyDescent="0.25">
      <c r="A18692" t="s">
        <v>28357</v>
      </c>
      <c r="B18692" t="s">
        <v>20477</v>
      </c>
    </row>
    <row r="18693" spans="1:2" x14ac:dyDescent="0.25">
      <c r="A18693" t="s">
        <v>28358</v>
      </c>
      <c r="B18693" t="s">
        <v>20477</v>
      </c>
    </row>
    <row r="18694" spans="1:2" x14ac:dyDescent="0.25">
      <c r="A18694" t="s">
        <v>28359</v>
      </c>
      <c r="B18694" t="s">
        <v>20477</v>
      </c>
    </row>
    <row r="18695" spans="1:2" x14ac:dyDescent="0.25">
      <c r="A18695" t="s">
        <v>28360</v>
      </c>
      <c r="B18695" t="s">
        <v>20477</v>
      </c>
    </row>
    <row r="18696" spans="1:2" x14ac:dyDescent="0.25">
      <c r="A18696" t="s">
        <v>28361</v>
      </c>
      <c r="B18696" t="s">
        <v>1626</v>
      </c>
    </row>
    <row r="18697" spans="1:2" x14ac:dyDescent="0.25">
      <c r="A18697" t="s">
        <v>28362</v>
      </c>
      <c r="B18697" t="s">
        <v>1626</v>
      </c>
    </row>
    <row r="18698" spans="1:2" x14ac:dyDescent="0.25">
      <c r="A18698" t="s">
        <v>28363</v>
      </c>
      <c r="B18698" t="s">
        <v>20477</v>
      </c>
    </row>
    <row r="18699" spans="1:2" x14ac:dyDescent="0.25">
      <c r="A18699" t="s">
        <v>28364</v>
      </c>
      <c r="B18699" t="s">
        <v>20477</v>
      </c>
    </row>
    <row r="18700" spans="1:2" x14ac:dyDescent="0.25">
      <c r="A18700" t="s">
        <v>28365</v>
      </c>
      <c r="B18700" t="s">
        <v>1626</v>
      </c>
    </row>
    <row r="18701" spans="1:2" x14ac:dyDescent="0.25">
      <c r="A18701" t="s">
        <v>28366</v>
      </c>
      <c r="B18701" t="s">
        <v>1626</v>
      </c>
    </row>
    <row r="18702" spans="1:2" x14ac:dyDescent="0.25">
      <c r="A18702" t="s">
        <v>28367</v>
      </c>
      <c r="B18702" t="s">
        <v>1626</v>
      </c>
    </row>
    <row r="18703" spans="1:2" x14ac:dyDescent="0.25">
      <c r="A18703" t="s">
        <v>28368</v>
      </c>
      <c r="B18703" t="s">
        <v>1626</v>
      </c>
    </row>
    <row r="18704" spans="1:2" x14ac:dyDescent="0.25">
      <c r="A18704" t="s">
        <v>28369</v>
      </c>
      <c r="B18704" t="s">
        <v>1626</v>
      </c>
    </row>
    <row r="18705" spans="1:2" x14ac:dyDescent="0.25">
      <c r="A18705" t="s">
        <v>28370</v>
      </c>
      <c r="B18705" t="s">
        <v>1626</v>
      </c>
    </row>
    <row r="18706" spans="1:2" x14ac:dyDescent="0.25">
      <c r="A18706" t="s">
        <v>28371</v>
      </c>
      <c r="B18706" t="s">
        <v>1626</v>
      </c>
    </row>
    <row r="18707" spans="1:2" x14ac:dyDescent="0.25">
      <c r="A18707" t="s">
        <v>28372</v>
      </c>
      <c r="B18707" t="s">
        <v>20477</v>
      </c>
    </row>
    <row r="18708" spans="1:2" x14ac:dyDescent="0.25">
      <c r="A18708" t="s">
        <v>28373</v>
      </c>
      <c r="B18708" t="s">
        <v>1626</v>
      </c>
    </row>
    <row r="18709" spans="1:2" x14ac:dyDescent="0.25">
      <c r="A18709" t="s">
        <v>28374</v>
      </c>
      <c r="B18709" t="s">
        <v>1626</v>
      </c>
    </row>
    <row r="18710" spans="1:2" x14ac:dyDescent="0.25">
      <c r="A18710" t="s">
        <v>28375</v>
      </c>
      <c r="B18710" t="s">
        <v>1626</v>
      </c>
    </row>
    <row r="18711" spans="1:2" x14ac:dyDescent="0.25">
      <c r="A18711" t="s">
        <v>28376</v>
      </c>
      <c r="B18711" t="s">
        <v>1626</v>
      </c>
    </row>
    <row r="18712" spans="1:2" x14ac:dyDescent="0.25">
      <c r="A18712" t="s">
        <v>28377</v>
      </c>
      <c r="B18712" t="s">
        <v>1626</v>
      </c>
    </row>
    <row r="18713" spans="1:2" x14ac:dyDescent="0.25">
      <c r="A18713" t="s">
        <v>28378</v>
      </c>
      <c r="B18713" t="s">
        <v>1626</v>
      </c>
    </row>
    <row r="18714" spans="1:2" x14ac:dyDescent="0.25">
      <c r="A18714" t="s">
        <v>28379</v>
      </c>
      <c r="B18714" t="s">
        <v>1626</v>
      </c>
    </row>
    <row r="18715" spans="1:2" x14ac:dyDescent="0.25">
      <c r="A18715" t="s">
        <v>28380</v>
      </c>
      <c r="B18715" t="s">
        <v>1626</v>
      </c>
    </row>
    <row r="18716" spans="1:2" x14ac:dyDescent="0.25">
      <c r="A18716" t="s">
        <v>28381</v>
      </c>
      <c r="B18716" t="s">
        <v>1626</v>
      </c>
    </row>
    <row r="18717" spans="1:2" x14ac:dyDescent="0.25">
      <c r="A18717" t="s">
        <v>28382</v>
      </c>
      <c r="B18717" t="s">
        <v>1626</v>
      </c>
    </row>
    <row r="18718" spans="1:2" x14ac:dyDescent="0.25">
      <c r="A18718" t="s">
        <v>28383</v>
      </c>
      <c r="B18718" t="s">
        <v>1626</v>
      </c>
    </row>
    <row r="18719" spans="1:2" x14ac:dyDescent="0.25">
      <c r="A18719" t="s">
        <v>28384</v>
      </c>
      <c r="B18719" t="s">
        <v>1626</v>
      </c>
    </row>
    <row r="18720" spans="1:2" x14ac:dyDescent="0.25">
      <c r="A18720" t="s">
        <v>28385</v>
      </c>
      <c r="B18720" t="s">
        <v>1626</v>
      </c>
    </row>
    <row r="18721" spans="1:2" x14ac:dyDescent="0.25">
      <c r="A18721" t="s">
        <v>28386</v>
      </c>
      <c r="B18721" t="s">
        <v>1626</v>
      </c>
    </row>
    <row r="18722" spans="1:2" x14ac:dyDescent="0.25">
      <c r="A18722" t="s">
        <v>28387</v>
      </c>
      <c r="B18722" t="s">
        <v>1626</v>
      </c>
    </row>
    <row r="18723" spans="1:2" x14ac:dyDescent="0.25">
      <c r="A18723" t="s">
        <v>28388</v>
      </c>
      <c r="B18723" t="s">
        <v>1626</v>
      </c>
    </row>
    <row r="18724" spans="1:2" x14ac:dyDescent="0.25">
      <c r="A18724" t="s">
        <v>28389</v>
      </c>
      <c r="B18724" t="s">
        <v>1626</v>
      </c>
    </row>
    <row r="18725" spans="1:2" x14ac:dyDescent="0.25">
      <c r="A18725" t="s">
        <v>28390</v>
      </c>
      <c r="B18725" t="s">
        <v>1626</v>
      </c>
    </row>
    <row r="18726" spans="1:2" x14ac:dyDescent="0.25">
      <c r="A18726" t="s">
        <v>28391</v>
      </c>
      <c r="B18726" t="s">
        <v>1626</v>
      </c>
    </row>
    <row r="18727" spans="1:2" x14ac:dyDescent="0.25">
      <c r="A18727" t="s">
        <v>28392</v>
      </c>
      <c r="B18727" t="s">
        <v>1626</v>
      </c>
    </row>
    <row r="18728" spans="1:2" x14ac:dyDescent="0.25">
      <c r="A18728" t="s">
        <v>28393</v>
      </c>
      <c r="B18728" t="s">
        <v>1626</v>
      </c>
    </row>
    <row r="18729" spans="1:2" x14ac:dyDescent="0.25">
      <c r="A18729" t="s">
        <v>28394</v>
      </c>
      <c r="B18729" t="s">
        <v>1626</v>
      </c>
    </row>
    <row r="18730" spans="1:2" x14ac:dyDescent="0.25">
      <c r="A18730" t="s">
        <v>28395</v>
      </c>
      <c r="B18730" t="s">
        <v>1626</v>
      </c>
    </row>
    <row r="18731" spans="1:2" x14ac:dyDescent="0.25">
      <c r="A18731" t="s">
        <v>28396</v>
      </c>
      <c r="B18731" t="s">
        <v>1626</v>
      </c>
    </row>
    <row r="18732" spans="1:2" x14ac:dyDescent="0.25">
      <c r="A18732" t="s">
        <v>28397</v>
      </c>
      <c r="B18732" t="s">
        <v>20477</v>
      </c>
    </row>
    <row r="18733" spans="1:2" x14ac:dyDescent="0.25">
      <c r="A18733" t="s">
        <v>28398</v>
      </c>
      <c r="B18733" t="s">
        <v>20477</v>
      </c>
    </row>
    <row r="18734" spans="1:2" x14ac:dyDescent="0.25">
      <c r="A18734" t="s">
        <v>28399</v>
      </c>
      <c r="B18734" t="s">
        <v>20477</v>
      </c>
    </row>
    <row r="18735" spans="1:2" x14ac:dyDescent="0.25">
      <c r="A18735" t="s">
        <v>28400</v>
      </c>
      <c r="B18735" t="s">
        <v>20477</v>
      </c>
    </row>
    <row r="18736" spans="1:2" x14ac:dyDescent="0.25">
      <c r="A18736" t="s">
        <v>28401</v>
      </c>
      <c r="B18736" t="s">
        <v>1626</v>
      </c>
    </row>
    <row r="18737" spans="1:2" x14ac:dyDescent="0.25">
      <c r="A18737" t="s">
        <v>28402</v>
      </c>
      <c r="B18737" t="s">
        <v>1626</v>
      </c>
    </row>
    <row r="18738" spans="1:2" x14ac:dyDescent="0.25">
      <c r="A18738" t="s">
        <v>28403</v>
      </c>
      <c r="B18738" t="s">
        <v>1626</v>
      </c>
    </row>
    <row r="18739" spans="1:2" x14ac:dyDescent="0.25">
      <c r="A18739" t="s">
        <v>28404</v>
      </c>
      <c r="B18739" t="s">
        <v>1626</v>
      </c>
    </row>
    <row r="18740" spans="1:2" x14ac:dyDescent="0.25">
      <c r="A18740" t="s">
        <v>28405</v>
      </c>
      <c r="B18740" t="s">
        <v>1626</v>
      </c>
    </row>
    <row r="18741" spans="1:2" x14ac:dyDescent="0.25">
      <c r="A18741" t="s">
        <v>28406</v>
      </c>
      <c r="B18741" t="s">
        <v>1626</v>
      </c>
    </row>
    <row r="18742" spans="1:2" x14ac:dyDescent="0.25">
      <c r="A18742" t="s">
        <v>28407</v>
      </c>
      <c r="B18742" t="s">
        <v>1626</v>
      </c>
    </row>
    <row r="18743" spans="1:2" x14ac:dyDescent="0.25">
      <c r="A18743" t="s">
        <v>28408</v>
      </c>
      <c r="B18743" t="s">
        <v>1626</v>
      </c>
    </row>
    <row r="18744" spans="1:2" x14ac:dyDescent="0.25">
      <c r="A18744" t="s">
        <v>28409</v>
      </c>
      <c r="B18744" t="s">
        <v>1626</v>
      </c>
    </row>
    <row r="18745" spans="1:2" x14ac:dyDescent="0.25">
      <c r="A18745" t="s">
        <v>28410</v>
      </c>
      <c r="B18745" t="s">
        <v>1626</v>
      </c>
    </row>
    <row r="18746" spans="1:2" x14ac:dyDescent="0.25">
      <c r="A18746" t="s">
        <v>28411</v>
      </c>
      <c r="B18746" t="s">
        <v>1626</v>
      </c>
    </row>
    <row r="18747" spans="1:2" x14ac:dyDescent="0.25">
      <c r="A18747" t="s">
        <v>28412</v>
      </c>
      <c r="B18747" t="s">
        <v>1626</v>
      </c>
    </row>
    <row r="18748" spans="1:2" x14ac:dyDescent="0.25">
      <c r="A18748" t="s">
        <v>28413</v>
      </c>
      <c r="B18748" t="s">
        <v>1626</v>
      </c>
    </row>
    <row r="18749" spans="1:2" x14ac:dyDescent="0.25">
      <c r="A18749" t="s">
        <v>28414</v>
      </c>
      <c r="B18749" t="s">
        <v>1626</v>
      </c>
    </row>
    <row r="18750" spans="1:2" x14ac:dyDescent="0.25">
      <c r="A18750" t="s">
        <v>28415</v>
      </c>
      <c r="B18750" t="s">
        <v>1626</v>
      </c>
    </row>
    <row r="18751" spans="1:2" x14ac:dyDescent="0.25">
      <c r="A18751" t="s">
        <v>28416</v>
      </c>
      <c r="B18751" t="s">
        <v>1626</v>
      </c>
    </row>
    <row r="18752" spans="1:2" x14ac:dyDescent="0.25">
      <c r="A18752" t="s">
        <v>28417</v>
      </c>
      <c r="B18752" t="s">
        <v>1626</v>
      </c>
    </row>
    <row r="18753" spans="1:2" x14ac:dyDescent="0.25">
      <c r="A18753" t="s">
        <v>28418</v>
      </c>
      <c r="B18753" t="s">
        <v>1626</v>
      </c>
    </row>
    <row r="18754" spans="1:2" x14ac:dyDescent="0.25">
      <c r="A18754" t="s">
        <v>28419</v>
      </c>
      <c r="B18754" t="s">
        <v>1626</v>
      </c>
    </row>
    <row r="18755" spans="1:2" x14ac:dyDescent="0.25">
      <c r="A18755" t="s">
        <v>28420</v>
      </c>
      <c r="B18755" t="s">
        <v>1626</v>
      </c>
    </row>
    <row r="18756" spans="1:2" x14ac:dyDescent="0.25">
      <c r="A18756" t="s">
        <v>28421</v>
      </c>
      <c r="B18756" t="s">
        <v>1626</v>
      </c>
    </row>
    <row r="18757" spans="1:2" x14ac:dyDescent="0.25">
      <c r="A18757" t="s">
        <v>28422</v>
      </c>
      <c r="B18757" t="s">
        <v>1626</v>
      </c>
    </row>
    <row r="18758" spans="1:2" x14ac:dyDescent="0.25">
      <c r="A18758" t="s">
        <v>28423</v>
      </c>
      <c r="B18758" t="s">
        <v>1626</v>
      </c>
    </row>
    <row r="18759" spans="1:2" x14ac:dyDescent="0.25">
      <c r="A18759" t="s">
        <v>28424</v>
      </c>
      <c r="B18759" t="s">
        <v>1626</v>
      </c>
    </row>
    <row r="18760" spans="1:2" x14ac:dyDescent="0.25">
      <c r="A18760" t="s">
        <v>28425</v>
      </c>
      <c r="B18760" t="s">
        <v>1626</v>
      </c>
    </row>
    <row r="18761" spans="1:2" x14ac:dyDescent="0.25">
      <c r="A18761" t="s">
        <v>28426</v>
      </c>
      <c r="B18761" t="s">
        <v>1626</v>
      </c>
    </row>
    <row r="18762" spans="1:2" x14ac:dyDescent="0.25">
      <c r="A18762" t="s">
        <v>28427</v>
      </c>
      <c r="B18762" t="s">
        <v>1626</v>
      </c>
    </row>
    <row r="18763" spans="1:2" x14ac:dyDescent="0.25">
      <c r="A18763" t="s">
        <v>28428</v>
      </c>
      <c r="B18763" t="s">
        <v>1626</v>
      </c>
    </row>
    <row r="18764" spans="1:2" x14ac:dyDescent="0.25">
      <c r="A18764" t="s">
        <v>28429</v>
      </c>
      <c r="B18764" t="s">
        <v>1626</v>
      </c>
    </row>
    <row r="18765" spans="1:2" x14ac:dyDescent="0.25">
      <c r="A18765" t="s">
        <v>28430</v>
      </c>
      <c r="B18765" t="s">
        <v>1626</v>
      </c>
    </row>
    <row r="18766" spans="1:2" x14ac:dyDescent="0.25">
      <c r="A18766" t="s">
        <v>28431</v>
      </c>
      <c r="B18766" t="s">
        <v>1626</v>
      </c>
    </row>
    <row r="18767" spans="1:2" x14ac:dyDescent="0.25">
      <c r="A18767" t="s">
        <v>28432</v>
      </c>
      <c r="B18767" t="s">
        <v>1626</v>
      </c>
    </row>
    <row r="18768" spans="1:2" x14ac:dyDescent="0.25">
      <c r="A18768" t="s">
        <v>28433</v>
      </c>
      <c r="B18768" t="s">
        <v>1626</v>
      </c>
    </row>
    <row r="18769" spans="1:2" x14ac:dyDescent="0.25">
      <c r="A18769" t="s">
        <v>28434</v>
      </c>
      <c r="B18769" t="s">
        <v>1626</v>
      </c>
    </row>
    <row r="18770" spans="1:2" x14ac:dyDescent="0.25">
      <c r="A18770" t="s">
        <v>28435</v>
      </c>
      <c r="B18770" t="s">
        <v>1626</v>
      </c>
    </row>
    <row r="18771" spans="1:2" x14ac:dyDescent="0.25">
      <c r="A18771" t="s">
        <v>28436</v>
      </c>
      <c r="B18771" t="s">
        <v>1626</v>
      </c>
    </row>
    <row r="18772" spans="1:2" x14ac:dyDescent="0.25">
      <c r="A18772" t="s">
        <v>28437</v>
      </c>
      <c r="B18772" t="s">
        <v>1626</v>
      </c>
    </row>
    <row r="18773" spans="1:2" x14ac:dyDescent="0.25">
      <c r="A18773" t="s">
        <v>28438</v>
      </c>
      <c r="B18773" t="s">
        <v>1626</v>
      </c>
    </row>
    <row r="18774" spans="1:2" x14ac:dyDescent="0.25">
      <c r="A18774" t="s">
        <v>28439</v>
      </c>
      <c r="B18774" t="s">
        <v>1626</v>
      </c>
    </row>
    <row r="18775" spans="1:2" x14ac:dyDescent="0.25">
      <c r="A18775" t="s">
        <v>28440</v>
      </c>
      <c r="B18775" t="s">
        <v>1626</v>
      </c>
    </row>
    <row r="18776" spans="1:2" x14ac:dyDescent="0.25">
      <c r="A18776" t="s">
        <v>28441</v>
      </c>
      <c r="B18776" t="s">
        <v>1626</v>
      </c>
    </row>
    <row r="18777" spans="1:2" x14ac:dyDescent="0.25">
      <c r="A18777" t="s">
        <v>28442</v>
      </c>
      <c r="B18777" t="s">
        <v>1626</v>
      </c>
    </row>
    <row r="18778" spans="1:2" x14ac:dyDescent="0.25">
      <c r="A18778" t="s">
        <v>28443</v>
      </c>
      <c r="B18778" t="s">
        <v>1626</v>
      </c>
    </row>
    <row r="18779" spans="1:2" x14ac:dyDescent="0.25">
      <c r="A18779" t="s">
        <v>28444</v>
      </c>
      <c r="B18779" t="s">
        <v>1626</v>
      </c>
    </row>
    <row r="18780" spans="1:2" x14ac:dyDescent="0.25">
      <c r="A18780" t="s">
        <v>28445</v>
      </c>
      <c r="B18780" t="s">
        <v>1626</v>
      </c>
    </row>
    <row r="18781" spans="1:2" x14ac:dyDescent="0.25">
      <c r="A18781" t="s">
        <v>28446</v>
      </c>
      <c r="B18781" t="s">
        <v>1626</v>
      </c>
    </row>
    <row r="18782" spans="1:2" x14ac:dyDescent="0.25">
      <c r="A18782" t="s">
        <v>28447</v>
      </c>
      <c r="B18782" t="s">
        <v>1626</v>
      </c>
    </row>
    <row r="18783" spans="1:2" x14ac:dyDescent="0.25">
      <c r="A18783" t="s">
        <v>28448</v>
      </c>
      <c r="B18783" t="s">
        <v>1626</v>
      </c>
    </row>
    <row r="18784" spans="1:2" x14ac:dyDescent="0.25">
      <c r="A18784" t="s">
        <v>28449</v>
      </c>
      <c r="B18784" t="s">
        <v>1626</v>
      </c>
    </row>
    <row r="18785" spans="1:2" x14ac:dyDescent="0.25">
      <c r="A18785" t="s">
        <v>28450</v>
      </c>
      <c r="B18785" t="s">
        <v>1626</v>
      </c>
    </row>
    <row r="18786" spans="1:2" x14ac:dyDescent="0.25">
      <c r="A18786" t="s">
        <v>28451</v>
      </c>
      <c r="B18786" t="s">
        <v>20477</v>
      </c>
    </row>
    <row r="18787" spans="1:2" x14ac:dyDescent="0.25">
      <c r="A18787" t="s">
        <v>28452</v>
      </c>
      <c r="B18787" t="s">
        <v>20477</v>
      </c>
    </row>
    <row r="18788" spans="1:2" x14ac:dyDescent="0.25">
      <c r="A18788" t="s">
        <v>28453</v>
      </c>
      <c r="B18788" t="s">
        <v>1626</v>
      </c>
    </row>
    <row r="18789" spans="1:2" x14ac:dyDescent="0.25">
      <c r="A18789" t="s">
        <v>28454</v>
      </c>
      <c r="B18789" t="s">
        <v>1626</v>
      </c>
    </row>
    <row r="18790" spans="1:2" x14ac:dyDescent="0.25">
      <c r="A18790" t="s">
        <v>28455</v>
      </c>
      <c r="B18790" t="s">
        <v>1626</v>
      </c>
    </row>
    <row r="18791" spans="1:2" x14ac:dyDescent="0.25">
      <c r="A18791" t="s">
        <v>28456</v>
      </c>
      <c r="B18791" t="s">
        <v>20477</v>
      </c>
    </row>
    <row r="18792" spans="1:2" x14ac:dyDescent="0.25">
      <c r="A18792" t="s">
        <v>28457</v>
      </c>
      <c r="B18792" t="s">
        <v>20477</v>
      </c>
    </row>
    <row r="18793" spans="1:2" x14ac:dyDescent="0.25">
      <c r="A18793" t="s">
        <v>28458</v>
      </c>
      <c r="B18793" t="s">
        <v>1626</v>
      </c>
    </row>
    <row r="18794" spans="1:2" x14ac:dyDescent="0.25">
      <c r="A18794" t="s">
        <v>28459</v>
      </c>
      <c r="B18794" t="s">
        <v>1626</v>
      </c>
    </row>
    <row r="18795" spans="1:2" x14ac:dyDescent="0.25">
      <c r="A18795" t="s">
        <v>28460</v>
      </c>
      <c r="B18795" t="s">
        <v>1626</v>
      </c>
    </row>
    <row r="18796" spans="1:2" x14ac:dyDescent="0.25">
      <c r="A18796" t="s">
        <v>28461</v>
      </c>
      <c r="B18796" t="s">
        <v>1626</v>
      </c>
    </row>
    <row r="18797" spans="1:2" x14ac:dyDescent="0.25">
      <c r="A18797" t="s">
        <v>28462</v>
      </c>
      <c r="B18797" t="s">
        <v>1626</v>
      </c>
    </row>
    <row r="18798" spans="1:2" x14ac:dyDescent="0.25">
      <c r="A18798" t="s">
        <v>28463</v>
      </c>
      <c r="B18798" t="s">
        <v>1626</v>
      </c>
    </row>
    <row r="18799" spans="1:2" x14ac:dyDescent="0.25">
      <c r="A18799" t="s">
        <v>28464</v>
      </c>
      <c r="B18799" t="s">
        <v>1626</v>
      </c>
    </row>
    <row r="18800" spans="1:2" x14ac:dyDescent="0.25">
      <c r="A18800" t="s">
        <v>28465</v>
      </c>
      <c r="B18800" t="s">
        <v>1626</v>
      </c>
    </row>
    <row r="18801" spans="1:2" x14ac:dyDescent="0.25">
      <c r="A18801" t="s">
        <v>28466</v>
      </c>
      <c r="B18801" t="s">
        <v>1626</v>
      </c>
    </row>
    <row r="18802" spans="1:2" x14ac:dyDescent="0.25">
      <c r="A18802" t="s">
        <v>28467</v>
      </c>
      <c r="B18802" t="s">
        <v>1626</v>
      </c>
    </row>
    <row r="18803" spans="1:2" x14ac:dyDescent="0.25">
      <c r="A18803" t="s">
        <v>28468</v>
      </c>
      <c r="B18803" t="s">
        <v>1626</v>
      </c>
    </row>
    <row r="18804" spans="1:2" x14ac:dyDescent="0.25">
      <c r="A18804" t="s">
        <v>28469</v>
      </c>
      <c r="B18804" t="s">
        <v>1626</v>
      </c>
    </row>
    <row r="18805" spans="1:2" x14ac:dyDescent="0.25">
      <c r="A18805" t="s">
        <v>28470</v>
      </c>
      <c r="B18805" t="s">
        <v>1626</v>
      </c>
    </row>
    <row r="18806" spans="1:2" x14ac:dyDescent="0.25">
      <c r="A18806" t="s">
        <v>28471</v>
      </c>
      <c r="B18806" t="s">
        <v>1626</v>
      </c>
    </row>
    <row r="18807" spans="1:2" x14ac:dyDescent="0.25">
      <c r="A18807" t="s">
        <v>28472</v>
      </c>
      <c r="B18807" t="s">
        <v>1626</v>
      </c>
    </row>
    <row r="18808" spans="1:2" x14ac:dyDescent="0.25">
      <c r="A18808" t="s">
        <v>28473</v>
      </c>
      <c r="B18808" t="s">
        <v>1626</v>
      </c>
    </row>
    <row r="18809" spans="1:2" x14ac:dyDescent="0.25">
      <c r="A18809" t="s">
        <v>28474</v>
      </c>
      <c r="B18809" t="s">
        <v>1626</v>
      </c>
    </row>
    <row r="18810" spans="1:2" x14ac:dyDescent="0.25">
      <c r="A18810" t="s">
        <v>28475</v>
      </c>
      <c r="B18810" t="s">
        <v>1626</v>
      </c>
    </row>
    <row r="18811" spans="1:2" x14ac:dyDescent="0.25">
      <c r="A18811" t="s">
        <v>28476</v>
      </c>
      <c r="B18811" t="s">
        <v>1626</v>
      </c>
    </row>
    <row r="18812" spans="1:2" x14ac:dyDescent="0.25">
      <c r="A18812" t="s">
        <v>28477</v>
      </c>
      <c r="B18812" t="s">
        <v>1626</v>
      </c>
    </row>
    <row r="18813" spans="1:2" x14ac:dyDescent="0.25">
      <c r="A18813" t="s">
        <v>28478</v>
      </c>
      <c r="B18813" t="s">
        <v>1626</v>
      </c>
    </row>
    <row r="18814" spans="1:2" x14ac:dyDescent="0.25">
      <c r="A18814" t="s">
        <v>28479</v>
      </c>
      <c r="B18814" t="s">
        <v>1626</v>
      </c>
    </row>
    <row r="18815" spans="1:2" x14ac:dyDescent="0.25">
      <c r="A18815" t="s">
        <v>28480</v>
      </c>
      <c r="B18815" t="s">
        <v>1626</v>
      </c>
    </row>
    <row r="18816" spans="1:2" x14ac:dyDescent="0.25">
      <c r="A18816" t="s">
        <v>28481</v>
      </c>
      <c r="B18816" t="s">
        <v>1626</v>
      </c>
    </row>
    <row r="18817" spans="1:2" x14ac:dyDescent="0.25">
      <c r="A18817" t="s">
        <v>28482</v>
      </c>
      <c r="B18817" t="s">
        <v>1626</v>
      </c>
    </row>
    <row r="18818" spans="1:2" x14ac:dyDescent="0.25">
      <c r="A18818" t="s">
        <v>28483</v>
      </c>
      <c r="B18818" t="s">
        <v>28484</v>
      </c>
    </row>
    <row r="18819" spans="1:2" x14ac:dyDescent="0.25">
      <c r="A18819" t="s">
        <v>28485</v>
      </c>
      <c r="B18819" t="s">
        <v>28484</v>
      </c>
    </row>
    <row r="18820" spans="1:2" x14ac:dyDescent="0.25">
      <c r="A18820" t="s">
        <v>28486</v>
      </c>
      <c r="B18820" t="s">
        <v>28484</v>
      </c>
    </row>
    <row r="18821" spans="1:2" x14ac:dyDescent="0.25">
      <c r="A18821" t="s">
        <v>28487</v>
      </c>
      <c r="B18821" t="s">
        <v>28484</v>
      </c>
    </row>
    <row r="18822" spans="1:2" x14ac:dyDescent="0.25">
      <c r="A18822" t="s">
        <v>28488</v>
      </c>
      <c r="B18822" t="s">
        <v>28484</v>
      </c>
    </row>
    <row r="18823" spans="1:2" x14ac:dyDescent="0.25">
      <c r="A18823" t="s">
        <v>28489</v>
      </c>
      <c r="B18823" t="s">
        <v>28484</v>
      </c>
    </row>
    <row r="18824" spans="1:2" x14ac:dyDescent="0.25">
      <c r="A18824" t="s">
        <v>28490</v>
      </c>
      <c r="B18824" t="s">
        <v>28484</v>
      </c>
    </row>
    <row r="18825" spans="1:2" x14ac:dyDescent="0.25">
      <c r="A18825" t="s">
        <v>28491</v>
      </c>
      <c r="B18825" t="s">
        <v>28492</v>
      </c>
    </row>
    <row r="18826" spans="1:2" x14ac:dyDescent="0.25">
      <c r="A18826" t="s">
        <v>28493</v>
      </c>
      <c r="B18826" t="s">
        <v>28492</v>
      </c>
    </row>
    <row r="18827" spans="1:2" x14ac:dyDescent="0.25">
      <c r="A18827" t="s">
        <v>28494</v>
      </c>
      <c r="B18827" t="s">
        <v>28492</v>
      </c>
    </row>
    <row r="18828" spans="1:2" x14ac:dyDescent="0.25">
      <c r="A18828" t="s">
        <v>28495</v>
      </c>
      <c r="B18828" t="s">
        <v>28492</v>
      </c>
    </row>
    <row r="18829" spans="1:2" x14ac:dyDescent="0.25">
      <c r="A18829" t="s">
        <v>28496</v>
      </c>
      <c r="B18829" t="s">
        <v>28492</v>
      </c>
    </row>
    <row r="18830" spans="1:2" x14ac:dyDescent="0.25">
      <c r="A18830" t="s">
        <v>28497</v>
      </c>
      <c r="B18830" t="s">
        <v>28492</v>
      </c>
    </row>
    <row r="18831" spans="1:2" x14ac:dyDescent="0.25">
      <c r="A18831" t="s">
        <v>28498</v>
      </c>
      <c r="B18831" t="s">
        <v>1626</v>
      </c>
    </row>
    <row r="18832" spans="1:2" x14ac:dyDescent="0.25">
      <c r="A18832" t="s">
        <v>28499</v>
      </c>
      <c r="B18832" t="s">
        <v>1626</v>
      </c>
    </row>
    <row r="18833" spans="1:2" x14ac:dyDescent="0.25">
      <c r="A18833" t="s">
        <v>28500</v>
      </c>
      <c r="B18833" t="s">
        <v>1626</v>
      </c>
    </row>
    <row r="18834" spans="1:2" x14ac:dyDescent="0.25">
      <c r="A18834" t="s">
        <v>28501</v>
      </c>
      <c r="B18834" t="s">
        <v>1626</v>
      </c>
    </row>
    <row r="18835" spans="1:2" x14ac:dyDescent="0.25">
      <c r="A18835" t="s">
        <v>28502</v>
      </c>
      <c r="B18835" t="s">
        <v>1626</v>
      </c>
    </row>
    <row r="18836" spans="1:2" x14ac:dyDescent="0.25">
      <c r="A18836" t="s">
        <v>28503</v>
      </c>
      <c r="B18836" t="s">
        <v>1626</v>
      </c>
    </row>
    <row r="18837" spans="1:2" x14ac:dyDescent="0.25">
      <c r="A18837" t="s">
        <v>28504</v>
      </c>
      <c r="B18837" t="s">
        <v>1626</v>
      </c>
    </row>
    <row r="18838" spans="1:2" x14ac:dyDescent="0.25">
      <c r="A18838" t="s">
        <v>28505</v>
      </c>
      <c r="B18838" t="s">
        <v>1626</v>
      </c>
    </row>
    <row r="18839" spans="1:2" x14ac:dyDescent="0.25">
      <c r="A18839" t="s">
        <v>28506</v>
      </c>
      <c r="B18839" t="s">
        <v>1626</v>
      </c>
    </row>
    <row r="18840" spans="1:2" x14ac:dyDescent="0.25">
      <c r="A18840" t="s">
        <v>28507</v>
      </c>
      <c r="B18840" t="s">
        <v>1626</v>
      </c>
    </row>
    <row r="18841" spans="1:2" x14ac:dyDescent="0.25">
      <c r="A18841" t="s">
        <v>28508</v>
      </c>
      <c r="B18841" t="s">
        <v>1626</v>
      </c>
    </row>
    <row r="18842" spans="1:2" x14ac:dyDescent="0.25">
      <c r="A18842" t="s">
        <v>28509</v>
      </c>
      <c r="B18842" t="s">
        <v>1626</v>
      </c>
    </row>
    <row r="18843" spans="1:2" x14ac:dyDescent="0.25">
      <c r="A18843" t="s">
        <v>28510</v>
      </c>
      <c r="B18843" t="s">
        <v>1626</v>
      </c>
    </row>
    <row r="18844" spans="1:2" x14ac:dyDescent="0.25">
      <c r="A18844" t="s">
        <v>28511</v>
      </c>
      <c r="B18844" t="s">
        <v>1626</v>
      </c>
    </row>
    <row r="18845" spans="1:2" x14ac:dyDescent="0.25">
      <c r="A18845" t="s">
        <v>28512</v>
      </c>
      <c r="B18845" t="s">
        <v>1626</v>
      </c>
    </row>
    <row r="18846" spans="1:2" x14ac:dyDescent="0.25">
      <c r="A18846" t="s">
        <v>28513</v>
      </c>
      <c r="B18846" t="s">
        <v>1626</v>
      </c>
    </row>
    <row r="18847" spans="1:2" x14ac:dyDescent="0.25">
      <c r="A18847" t="s">
        <v>28514</v>
      </c>
      <c r="B18847" t="s">
        <v>1626</v>
      </c>
    </row>
    <row r="18848" spans="1:2" x14ac:dyDescent="0.25">
      <c r="A18848" t="s">
        <v>28515</v>
      </c>
      <c r="B18848" t="s">
        <v>1626</v>
      </c>
    </row>
    <row r="18849" spans="1:2" x14ac:dyDescent="0.25">
      <c r="A18849" t="s">
        <v>28516</v>
      </c>
      <c r="B18849" t="s">
        <v>1626</v>
      </c>
    </row>
    <row r="18850" spans="1:2" x14ac:dyDescent="0.25">
      <c r="A18850" t="s">
        <v>28517</v>
      </c>
      <c r="B18850" t="s">
        <v>1626</v>
      </c>
    </row>
    <row r="18851" spans="1:2" x14ac:dyDescent="0.25">
      <c r="A18851" t="s">
        <v>28518</v>
      </c>
      <c r="B18851" t="s">
        <v>1626</v>
      </c>
    </row>
    <row r="18852" spans="1:2" x14ac:dyDescent="0.25">
      <c r="A18852" t="s">
        <v>28519</v>
      </c>
      <c r="B18852" t="s">
        <v>28520</v>
      </c>
    </row>
    <row r="18853" spans="1:2" x14ac:dyDescent="0.25">
      <c r="A18853" t="s">
        <v>28521</v>
      </c>
      <c r="B18853" t="s">
        <v>1626</v>
      </c>
    </row>
    <row r="18854" spans="1:2" x14ac:dyDescent="0.25">
      <c r="A18854" t="s">
        <v>28522</v>
      </c>
      <c r="B18854" t="s">
        <v>1626</v>
      </c>
    </row>
    <row r="18855" spans="1:2" x14ac:dyDescent="0.25">
      <c r="A18855" t="s">
        <v>28523</v>
      </c>
      <c r="B18855" t="s">
        <v>1626</v>
      </c>
    </row>
    <row r="18856" spans="1:2" x14ac:dyDescent="0.25">
      <c r="A18856" t="s">
        <v>28524</v>
      </c>
      <c r="B18856" t="s">
        <v>1626</v>
      </c>
    </row>
    <row r="18857" spans="1:2" x14ac:dyDescent="0.25">
      <c r="A18857" t="s">
        <v>28525</v>
      </c>
      <c r="B18857" t="s">
        <v>1626</v>
      </c>
    </row>
    <row r="18858" spans="1:2" x14ac:dyDescent="0.25">
      <c r="A18858" t="s">
        <v>28526</v>
      </c>
      <c r="B18858" t="s">
        <v>1626</v>
      </c>
    </row>
    <row r="18859" spans="1:2" x14ac:dyDescent="0.25">
      <c r="A18859" t="s">
        <v>28527</v>
      </c>
      <c r="B18859" t="s">
        <v>1626</v>
      </c>
    </row>
    <row r="18860" spans="1:2" x14ac:dyDescent="0.25">
      <c r="A18860" t="s">
        <v>28528</v>
      </c>
      <c r="B18860" t="s">
        <v>1626</v>
      </c>
    </row>
    <row r="18861" spans="1:2" x14ac:dyDescent="0.25">
      <c r="A18861" t="s">
        <v>28529</v>
      </c>
      <c r="B18861" t="s">
        <v>1626</v>
      </c>
    </row>
    <row r="18862" spans="1:2" x14ac:dyDescent="0.25">
      <c r="A18862" t="s">
        <v>28530</v>
      </c>
      <c r="B18862" t="s">
        <v>1626</v>
      </c>
    </row>
    <row r="18863" spans="1:2" x14ac:dyDescent="0.25">
      <c r="A18863" t="s">
        <v>28531</v>
      </c>
      <c r="B18863" t="s">
        <v>1626</v>
      </c>
    </row>
    <row r="18864" spans="1:2" x14ac:dyDescent="0.25">
      <c r="A18864" t="s">
        <v>28532</v>
      </c>
      <c r="B18864" t="s">
        <v>1626</v>
      </c>
    </row>
    <row r="18865" spans="1:2" x14ac:dyDescent="0.25">
      <c r="A18865" t="s">
        <v>28533</v>
      </c>
      <c r="B18865" t="s">
        <v>1626</v>
      </c>
    </row>
    <row r="18866" spans="1:2" x14ac:dyDescent="0.25">
      <c r="A18866" t="s">
        <v>28534</v>
      </c>
      <c r="B18866" t="s">
        <v>1626</v>
      </c>
    </row>
    <row r="18867" spans="1:2" x14ac:dyDescent="0.25">
      <c r="A18867" t="s">
        <v>28535</v>
      </c>
      <c r="B18867" t="s">
        <v>1626</v>
      </c>
    </row>
    <row r="18868" spans="1:2" x14ac:dyDescent="0.25">
      <c r="A18868" t="s">
        <v>28536</v>
      </c>
      <c r="B18868" t="s">
        <v>1626</v>
      </c>
    </row>
    <row r="18869" spans="1:2" x14ac:dyDescent="0.25">
      <c r="A18869" t="s">
        <v>28537</v>
      </c>
      <c r="B18869" t="s">
        <v>1626</v>
      </c>
    </row>
    <row r="18870" spans="1:2" x14ac:dyDescent="0.25">
      <c r="A18870" t="s">
        <v>28538</v>
      </c>
      <c r="B18870" t="s">
        <v>1626</v>
      </c>
    </row>
    <row r="18871" spans="1:2" x14ac:dyDescent="0.25">
      <c r="A18871" t="s">
        <v>28539</v>
      </c>
      <c r="B18871" t="s">
        <v>1626</v>
      </c>
    </row>
    <row r="18872" spans="1:2" x14ac:dyDescent="0.25">
      <c r="A18872" t="s">
        <v>28540</v>
      </c>
      <c r="B18872" t="s">
        <v>1626</v>
      </c>
    </row>
    <row r="18873" spans="1:2" x14ac:dyDescent="0.25">
      <c r="A18873" t="s">
        <v>28541</v>
      </c>
      <c r="B18873" t="s">
        <v>1626</v>
      </c>
    </row>
    <row r="18874" spans="1:2" x14ac:dyDescent="0.25">
      <c r="A18874" t="s">
        <v>28542</v>
      </c>
      <c r="B18874" t="s">
        <v>1626</v>
      </c>
    </row>
    <row r="18875" spans="1:2" x14ac:dyDescent="0.25">
      <c r="A18875" t="s">
        <v>28543</v>
      </c>
      <c r="B18875" t="s">
        <v>1626</v>
      </c>
    </row>
    <row r="18876" spans="1:2" x14ac:dyDescent="0.25">
      <c r="A18876" t="s">
        <v>28544</v>
      </c>
      <c r="B18876" t="s">
        <v>1626</v>
      </c>
    </row>
    <row r="18877" spans="1:2" x14ac:dyDescent="0.25">
      <c r="A18877" t="s">
        <v>28545</v>
      </c>
      <c r="B18877" t="s">
        <v>1626</v>
      </c>
    </row>
    <row r="18878" spans="1:2" x14ac:dyDescent="0.25">
      <c r="A18878" t="s">
        <v>28546</v>
      </c>
      <c r="B18878" t="s">
        <v>1626</v>
      </c>
    </row>
    <row r="18879" spans="1:2" x14ac:dyDescent="0.25">
      <c r="A18879" t="s">
        <v>28547</v>
      </c>
      <c r="B18879" t="s">
        <v>1626</v>
      </c>
    </row>
    <row r="18880" spans="1:2" x14ac:dyDescent="0.25">
      <c r="A18880" t="s">
        <v>28548</v>
      </c>
      <c r="B18880" t="s">
        <v>1626</v>
      </c>
    </row>
    <row r="18881" spans="1:2" x14ac:dyDescent="0.25">
      <c r="A18881" t="s">
        <v>28549</v>
      </c>
      <c r="B18881" t="s">
        <v>1626</v>
      </c>
    </row>
    <row r="18882" spans="1:2" x14ac:dyDescent="0.25">
      <c r="A18882" t="s">
        <v>28550</v>
      </c>
      <c r="B18882" t="s">
        <v>1626</v>
      </c>
    </row>
    <row r="18883" spans="1:2" x14ac:dyDescent="0.25">
      <c r="A18883" t="s">
        <v>28551</v>
      </c>
      <c r="B18883" t="s">
        <v>1626</v>
      </c>
    </row>
    <row r="18884" spans="1:2" x14ac:dyDescent="0.25">
      <c r="A18884" t="s">
        <v>28552</v>
      </c>
      <c r="B18884" t="s">
        <v>1626</v>
      </c>
    </row>
    <row r="18885" spans="1:2" x14ac:dyDescent="0.25">
      <c r="A18885" t="s">
        <v>28553</v>
      </c>
      <c r="B18885" t="s">
        <v>1626</v>
      </c>
    </row>
    <row r="18886" spans="1:2" x14ac:dyDescent="0.25">
      <c r="A18886" t="s">
        <v>28554</v>
      </c>
      <c r="B18886" t="s">
        <v>1626</v>
      </c>
    </row>
    <row r="18887" spans="1:2" x14ac:dyDescent="0.25">
      <c r="A18887" t="s">
        <v>28555</v>
      </c>
      <c r="B18887" t="s">
        <v>1626</v>
      </c>
    </row>
    <row r="18888" spans="1:2" x14ac:dyDescent="0.25">
      <c r="A18888" t="s">
        <v>28556</v>
      </c>
      <c r="B18888" t="s">
        <v>1626</v>
      </c>
    </row>
    <row r="18889" spans="1:2" x14ac:dyDescent="0.25">
      <c r="A18889" t="s">
        <v>28557</v>
      </c>
      <c r="B18889" t="s">
        <v>1626</v>
      </c>
    </row>
    <row r="18890" spans="1:2" x14ac:dyDescent="0.25">
      <c r="A18890" t="s">
        <v>28558</v>
      </c>
      <c r="B18890" t="s">
        <v>1626</v>
      </c>
    </row>
    <row r="18891" spans="1:2" x14ac:dyDescent="0.25">
      <c r="A18891" t="s">
        <v>28559</v>
      </c>
      <c r="B18891" t="s">
        <v>1626</v>
      </c>
    </row>
    <row r="18892" spans="1:2" x14ac:dyDescent="0.25">
      <c r="A18892" t="s">
        <v>28560</v>
      </c>
      <c r="B18892" t="s">
        <v>1626</v>
      </c>
    </row>
    <row r="18893" spans="1:2" x14ac:dyDescent="0.25">
      <c r="A18893" t="s">
        <v>28561</v>
      </c>
      <c r="B18893" t="s">
        <v>179</v>
      </c>
    </row>
    <row r="18894" spans="1:2" x14ac:dyDescent="0.25">
      <c r="A18894" t="s">
        <v>28562</v>
      </c>
      <c r="B18894" t="s">
        <v>179</v>
      </c>
    </row>
    <row r="18895" spans="1:2" x14ac:dyDescent="0.25">
      <c r="A18895" t="s">
        <v>28563</v>
      </c>
      <c r="B18895" t="s">
        <v>179</v>
      </c>
    </row>
    <row r="18896" spans="1:2" x14ac:dyDescent="0.25">
      <c r="A18896" t="s">
        <v>28564</v>
      </c>
      <c r="B18896" t="s">
        <v>179</v>
      </c>
    </row>
    <row r="18897" spans="1:2" x14ac:dyDescent="0.25">
      <c r="A18897" t="s">
        <v>28565</v>
      </c>
      <c r="B18897" t="s">
        <v>179</v>
      </c>
    </row>
    <row r="18898" spans="1:2" x14ac:dyDescent="0.25">
      <c r="A18898" t="s">
        <v>28566</v>
      </c>
      <c r="B18898" t="s">
        <v>179</v>
      </c>
    </row>
    <row r="18899" spans="1:2" x14ac:dyDescent="0.25">
      <c r="A18899" t="s">
        <v>28567</v>
      </c>
      <c r="B18899" t="s">
        <v>179</v>
      </c>
    </row>
    <row r="18900" spans="1:2" x14ac:dyDescent="0.25">
      <c r="A18900" t="s">
        <v>28568</v>
      </c>
      <c r="B18900" t="s">
        <v>179</v>
      </c>
    </row>
    <row r="18901" spans="1:2" x14ac:dyDescent="0.25">
      <c r="A18901" t="s">
        <v>28569</v>
      </c>
      <c r="B18901" t="s">
        <v>179</v>
      </c>
    </row>
    <row r="18902" spans="1:2" x14ac:dyDescent="0.25">
      <c r="A18902" t="s">
        <v>28570</v>
      </c>
      <c r="B18902" t="s">
        <v>179</v>
      </c>
    </row>
    <row r="18903" spans="1:2" x14ac:dyDescent="0.25">
      <c r="A18903" t="s">
        <v>28571</v>
      </c>
      <c r="B18903" t="s">
        <v>179</v>
      </c>
    </row>
    <row r="18904" spans="1:2" x14ac:dyDescent="0.25">
      <c r="A18904" t="s">
        <v>28572</v>
      </c>
      <c r="B18904" t="s">
        <v>179</v>
      </c>
    </row>
    <row r="18905" spans="1:2" x14ac:dyDescent="0.25">
      <c r="A18905" t="s">
        <v>28573</v>
      </c>
      <c r="B18905" t="s">
        <v>179</v>
      </c>
    </row>
    <row r="18906" spans="1:2" x14ac:dyDescent="0.25">
      <c r="A18906" t="s">
        <v>28574</v>
      </c>
      <c r="B18906" t="s">
        <v>179</v>
      </c>
    </row>
    <row r="18907" spans="1:2" x14ac:dyDescent="0.25">
      <c r="A18907" t="s">
        <v>28575</v>
      </c>
      <c r="B18907" t="s">
        <v>179</v>
      </c>
    </row>
    <row r="18908" spans="1:2" x14ac:dyDescent="0.25">
      <c r="A18908" t="s">
        <v>28576</v>
      </c>
      <c r="B18908" t="s">
        <v>179</v>
      </c>
    </row>
    <row r="18909" spans="1:2" x14ac:dyDescent="0.25">
      <c r="A18909" t="s">
        <v>28577</v>
      </c>
      <c r="B18909" t="s">
        <v>179</v>
      </c>
    </row>
    <row r="18910" spans="1:2" x14ac:dyDescent="0.25">
      <c r="A18910" t="s">
        <v>28578</v>
      </c>
      <c r="B18910" t="s">
        <v>179</v>
      </c>
    </row>
    <row r="18911" spans="1:2" x14ac:dyDescent="0.25">
      <c r="A18911" t="s">
        <v>28579</v>
      </c>
      <c r="B18911" t="s">
        <v>179</v>
      </c>
    </row>
    <row r="18912" spans="1:2" x14ac:dyDescent="0.25">
      <c r="A18912" t="s">
        <v>28580</v>
      </c>
      <c r="B18912" t="s">
        <v>179</v>
      </c>
    </row>
    <row r="18913" spans="1:2" x14ac:dyDescent="0.25">
      <c r="A18913" t="s">
        <v>28581</v>
      </c>
      <c r="B18913" t="s">
        <v>179</v>
      </c>
    </row>
    <row r="18914" spans="1:2" x14ac:dyDescent="0.25">
      <c r="A18914" t="s">
        <v>28582</v>
      </c>
      <c r="B18914" t="s">
        <v>179</v>
      </c>
    </row>
    <row r="18915" spans="1:2" x14ac:dyDescent="0.25">
      <c r="A18915" t="s">
        <v>28583</v>
      </c>
      <c r="B18915" t="s">
        <v>179</v>
      </c>
    </row>
    <row r="18916" spans="1:2" x14ac:dyDescent="0.25">
      <c r="A18916" t="s">
        <v>28584</v>
      </c>
      <c r="B18916" t="s">
        <v>179</v>
      </c>
    </row>
    <row r="18917" spans="1:2" x14ac:dyDescent="0.25">
      <c r="A18917" t="s">
        <v>28585</v>
      </c>
      <c r="B18917" t="s">
        <v>179</v>
      </c>
    </row>
    <row r="18918" spans="1:2" x14ac:dyDescent="0.25">
      <c r="A18918" t="s">
        <v>28586</v>
      </c>
      <c r="B18918" t="s">
        <v>179</v>
      </c>
    </row>
    <row r="18919" spans="1:2" x14ac:dyDescent="0.25">
      <c r="A18919" t="s">
        <v>28587</v>
      </c>
      <c r="B18919" t="s">
        <v>28588</v>
      </c>
    </row>
    <row r="18920" spans="1:2" x14ac:dyDescent="0.25">
      <c r="A18920" t="s">
        <v>28589</v>
      </c>
      <c r="B18920" t="s">
        <v>28590</v>
      </c>
    </row>
    <row r="18921" spans="1:2" x14ac:dyDescent="0.25">
      <c r="A18921" t="s">
        <v>28591</v>
      </c>
      <c r="B18921" t="s">
        <v>28590</v>
      </c>
    </row>
    <row r="18922" spans="1:2" x14ac:dyDescent="0.25">
      <c r="A18922" t="s">
        <v>28592</v>
      </c>
      <c r="B18922" t="s">
        <v>28590</v>
      </c>
    </row>
    <row r="18923" spans="1:2" x14ac:dyDescent="0.25">
      <c r="A18923" t="s">
        <v>28593</v>
      </c>
      <c r="B18923" t="s">
        <v>28594</v>
      </c>
    </row>
    <row r="18924" spans="1:2" x14ac:dyDescent="0.25">
      <c r="A18924" t="s">
        <v>28595</v>
      </c>
      <c r="B18924" t="s">
        <v>28596</v>
      </c>
    </row>
    <row r="18925" spans="1:2" x14ac:dyDescent="0.25">
      <c r="A18925" t="s">
        <v>28597</v>
      </c>
      <c r="B18925" t="s">
        <v>28598</v>
      </c>
    </row>
    <row r="18926" spans="1:2" x14ac:dyDescent="0.25">
      <c r="A18926" t="s">
        <v>28599</v>
      </c>
      <c r="B18926" t="s">
        <v>28598</v>
      </c>
    </row>
    <row r="18927" spans="1:2" x14ac:dyDescent="0.25">
      <c r="A18927" t="s">
        <v>28600</v>
      </c>
      <c r="B18927" t="s">
        <v>28598</v>
      </c>
    </row>
    <row r="18928" spans="1:2" x14ac:dyDescent="0.25">
      <c r="A18928" t="s">
        <v>28601</v>
      </c>
      <c r="B18928" t="s">
        <v>14492</v>
      </c>
    </row>
    <row r="18929" spans="1:2" x14ac:dyDescent="0.25">
      <c r="A18929" t="s">
        <v>28602</v>
      </c>
      <c r="B18929" t="s">
        <v>14492</v>
      </c>
    </row>
    <row r="18930" spans="1:2" x14ac:dyDescent="0.25">
      <c r="A18930" t="s">
        <v>28603</v>
      </c>
      <c r="B18930" t="s">
        <v>1626</v>
      </c>
    </row>
    <row r="18931" spans="1:2" x14ac:dyDescent="0.25">
      <c r="A18931" t="s">
        <v>28604</v>
      </c>
      <c r="B18931" t="s">
        <v>1626</v>
      </c>
    </row>
    <row r="18932" spans="1:2" x14ac:dyDescent="0.25">
      <c r="A18932" t="s">
        <v>28605</v>
      </c>
      <c r="B18932" t="s">
        <v>1626</v>
      </c>
    </row>
    <row r="18933" spans="1:2" x14ac:dyDescent="0.25">
      <c r="A18933" t="s">
        <v>28606</v>
      </c>
      <c r="B18933" t="s">
        <v>1626</v>
      </c>
    </row>
    <row r="18934" spans="1:2" x14ac:dyDescent="0.25">
      <c r="A18934" t="s">
        <v>28607</v>
      </c>
      <c r="B18934" t="s">
        <v>1626</v>
      </c>
    </row>
    <row r="18935" spans="1:2" x14ac:dyDescent="0.25">
      <c r="A18935" t="s">
        <v>28608</v>
      </c>
      <c r="B18935" t="s">
        <v>28609</v>
      </c>
    </row>
    <row r="18936" spans="1:2" x14ac:dyDescent="0.25">
      <c r="A18936" t="s">
        <v>28610</v>
      </c>
      <c r="B18936" t="s">
        <v>1626</v>
      </c>
    </row>
    <row r="18937" spans="1:2" x14ac:dyDescent="0.25">
      <c r="A18937" t="s">
        <v>28611</v>
      </c>
      <c r="B18937" t="s">
        <v>1626</v>
      </c>
    </row>
    <row r="18938" spans="1:2" x14ac:dyDescent="0.25">
      <c r="A18938" t="s">
        <v>28612</v>
      </c>
      <c r="B18938" t="s">
        <v>1626</v>
      </c>
    </row>
    <row r="18939" spans="1:2" x14ac:dyDescent="0.25">
      <c r="A18939" t="s">
        <v>28613</v>
      </c>
      <c r="B18939" t="s">
        <v>1626</v>
      </c>
    </row>
    <row r="18940" spans="1:2" x14ac:dyDescent="0.25">
      <c r="A18940" t="s">
        <v>28614</v>
      </c>
      <c r="B18940" t="s">
        <v>1626</v>
      </c>
    </row>
    <row r="18941" spans="1:2" x14ac:dyDescent="0.25">
      <c r="A18941" t="s">
        <v>28615</v>
      </c>
      <c r="B18941" t="s">
        <v>1626</v>
      </c>
    </row>
    <row r="18942" spans="1:2" x14ac:dyDescent="0.25">
      <c r="A18942" t="s">
        <v>28616</v>
      </c>
      <c r="B18942" t="s">
        <v>1626</v>
      </c>
    </row>
    <row r="18943" spans="1:2" x14ac:dyDescent="0.25">
      <c r="A18943" t="s">
        <v>28617</v>
      </c>
      <c r="B18943" t="s">
        <v>1626</v>
      </c>
    </row>
    <row r="18944" spans="1:2" x14ac:dyDescent="0.25">
      <c r="A18944" t="s">
        <v>28618</v>
      </c>
      <c r="B18944" t="s">
        <v>1626</v>
      </c>
    </row>
    <row r="18945" spans="1:2" x14ac:dyDescent="0.25">
      <c r="A18945" t="s">
        <v>28619</v>
      </c>
      <c r="B18945" t="s">
        <v>16788</v>
      </c>
    </row>
    <row r="18946" spans="1:2" x14ac:dyDescent="0.25">
      <c r="A18946" t="s">
        <v>28620</v>
      </c>
      <c r="B18946" t="s">
        <v>16788</v>
      </c>
    </row>
    <row r="18947" spans="1:2" x14ac:dyDescent="0.25">
      <c r="A18947" t="s">
        <v>28621</v>
      </c>
      <c r="B18947" t="s">
        <v>16788</v>
      </c>
    </row>
    <row r="18948" spans="1:2" x14ac:dyDescent="0.25">
      <c r="A18948" t="s">
        <v>28622</v>
      </c>
      <c r="B18948" t="s">
        <v>28623</v>
      </c>
    </row>
    <row r="18949" spans="1:2" x14ac:dyDescent="0.25">
      <c r="A18949" t="s">
        <v>28624</v>
      </c>
      <c r="B18949" t="s">
        <v>28625</v>
      </c>
    </row>
    <row r="18950" spans="1:2" x14ac:dyDescent="0.25">
      <c r="A18950" t="s">
        <v>28626</v>
      </c>
      <c r="B18950" t="s">
        <v>179</v>
      </c>
    </row>
    <row r="18951" spans="1:2" x14ac:dyDescent="0.25">
      <c r="A18951" t="s">
        <v>28627</v>
      </c>
      <c r="B18951" t="s">
        <v>28628</v>
      </c>
    </row>
    <row r="18952" spans="1:2" x14ac:dyDescent="0.25">
      <c r="A18952" t="s">
        <v>28629</v>
      </c>
      <c r="B18952" t="s">
        <v>28630</v>
      </c>
    </row>
    <row r="18953" spans="1:2" x14ac:dyDescent="0.25">
      <c r="A18953" t="s">
        <v>28631</v>
      </c>
      <c r="B18953" t="s">
        <v>5711</v>
      </c>
    </row>
    <row r="18954" spans="1:2" x14ac:dyDescent="0.25">
      <c r="A18954" t="s">
        <v>28632</v>
      </c>
      <c r="B18954" t="s">
        <v>5711</v>
      </c>
    </row>
    <row r="18955" spans="1:2" x14ac:dyDescent="0.25">
      <c r="A18955" t="s">
        <v>28633</v>
      </c>
      <c r="B18955" t="s">
        <v>5982</v>
      </c>
    </row>
    <row r="18956" spans="1:2" x14ac:dyDescent="0.25">
      <c r="A18956" t="s">
        <v>28634</v>
      </c>
      <c r="B18956" t="s">
        <v>28635</v>
      </c>
    </row>
    <row r="18957" spans="1:2" x14ac:dyDescent="0.25">
      <c r="A18957" t="s">
        <v>28636</v>
      </c>
      <c r="B18957" t="s">
        <v>28635</v>
      </c>
    </row>
    <row r="18958" spans="1:2" x14ac:dyDescent="0.25">
      <c r="A18958" t="s">
        <v>28637</v>
      </c>
      <c r="B18958" t="s">
        <v>28635</v>
      </c>
    </row>
    <row r="18959" spans="1:2" x14ac:dyDescent="0.25">
      <c r="A18959" t="s">
        <v>28638</v>
      </c>
      <c r="B18959" t="s">
        <v>28635</v>
      </c>
    </row>
    <row r="18960" spans="1:2" x14ac:dyDescent="0.25">
      <c r="A18960" t="s">
        <v>28639</v>
      </c>
      <c r="B18960" t="s">
        <v>28635</v>
      </c>
    </row>
    <row r="18961" spans="1:2" x14ac:dyDescent="0.25">
      <c r="A18961" t="s">
        <v>28640</v>
      </c>
      <c r="B18961" t="s">
        <v>28635</v>
      </c>
    </row>
    <row r="18962" spans="1:2" x14ac:dyDescent="0.25">
      <c r="A18962" t="s">
        <v>28641</v>
      </c>
      <c r="B18962" t="s">
        <v>28635</v>
      </c>
    </row>
    <row r="18963" spans="1:2" x14ac:dyDescent="0.25">
      <c r="A18963" t="s">
        <v>28642</v>
      </c>
      <c r="B18963" t="s">
        <v>28635</v>
      </c>
    </row>
    <row r="18964" spans="1:2" x14ac:dyDescent="0.25">
      <c r="A18964" t="s">
        <v>28643</v>
      </c>
      <c r="B18964" t="s">
        <v>28635</v>
      </c>
    </row>
    <row r="18965" spans="1:2" x14ac:dyDescent="0.25">
      <c r="A18965" t="s">
        <v>28644</v>
      </c>
      <c r="B18965" t="s">
        <v>28635</v>
      </c>
    </row>
    <row r="18966" spans="1:2" x14ac:dyDescent="0.25">
      <c r="A18966" t="s">
        <v>28645</v>
      </c>
      <c r="B18966" t="s">
        <v>28635</v>
      </c>
    </row>
    <row r="18967" spans="1:2" x14ac:dyDescent="0.25">
      <c r="A18967" t="s">
        <v>28646</v>
      </c>
      <c r="B18967" t="s">
        <v>28635</v>
      </c>
    </row>
    <row r="18968" spans="1:2" x14ac:dyDescent="0.25">
      <c r="A18968" t="s">
        <v>28647</v>
      </c>
      <c r="B18968" t="s">
        <v>28635</v>
      </c>
    </row>
    <row r="18969" spans="1:2" x14ac:dyDescent="0.25">
      <c r="A18969" t="s">
        <v>28648</v>
      </c>
      <c r="B18969" t="s">
        <v>28635</v>
      </c>
    </row>
    <row r="18970" spans="1:2" x14ac:dyDescent="0.25">
      <c r="A18970" t="s">
        <v>28649</v>
      </c>
      <c r="B18970" t="s">
        <v>28635</v>
      </c>
    </row>
    <row r="18971" spans="1:2" x14ac:dyDescent="0.25">
      <c r="A18971" t="s">
        <v>28650</v>
      </c>
      <c r="B18971" t="s">
        <v>28651</v>
      </c>
    </row>
    <row r="18972" spans="1:2" x14ac:dyDescent="0.25">
      <c r="A18972" t="s">
        <v>28652</v>
      </c>
      <c r="B18972" t="s">
        <v>25346</v>
      </c>
    </row>
    <row r="18973" spans="1:2" x14ac:dyDescent="0.25">
      <c r="A18973" t="s">
        <v>28653</v>
      </c>
      <c r="B18973" t="s">
        <v>179</v>
      </c>
    </row>
    <row r="18974" spans="1:2" x14ac:dyDescent="0.25">
      <c r="A18974" t="s">
        <v>28654</v>
      </c>
      <c r="B18974" t="s">
        <v>179</v>
      </c>
    </row>
    <row r="18975" spans="1:2" x14ac:dyDescent="0.25">
      <c r="A18975" t="s">
        <v>28655</v>
      </c>
      <c r="B18975" t="s">
        <v>28656</v>
      </c>
    </row>
    <row r="18976" spans="1:2" x14ac:dyDescent="0.25">
      <c r="A18976" t="s">
        <v>28657</v>
      </c>
      <c r="B18976" t="s">
        <v>179</v>
      </c>
    </row>
    <row r="18977" spans="1:2" x14ac:dyDescent="0.25">
      <c r="A18977" t="s">
        <v>28658</v>
      </c>
      <c r="B18977" t="s">
        <v>28594</v>
      </c>
    </row>
    <row r="18978" spans="1:2" x14ac:dyDescent="0.25">
      <c r="A18978" t="s">
        <v>28659</v>
      </c>
      <c r="B18978" t="s">
        <v>21542</v>
      </c>
    </row>
    <row r="18979" spans="1:2" x14ac:dyDescent="0.25">
      <c r="A18979" t="s">
        <v>28660</v>
      </c>
      <c r="B18979" t="s">
        <v>28661</v>
      </c>
    </row>
    <row r="18980" spans="1:2" x14ac:dyDescent="0.25">
      <c r="A18980" t="s">
        <v>28662</v>
      </c>
      <c r="B18980" t="s">
        <v>28663</v>
      </c>
    </row>
    <row r="18981" spans="1:2" x14ac:dyDescent="0.25">
      <c r="A18981" t="s">
        <v>28664</v>
      </c>
      <c r="B18981" t="s">
        <v>28663</v>
      </c>
    </row>
    <row r="18982" spans="1:2" x14ac:dyDescent="0.25">
      <c r="A18982" t="s">
        <v>28665</v>
      </c>
      <c r="B18982" t="s">
        <v>28663</v>
      </c>
    </row>
    <row r="18983" spans="1:2" x14ac:dyDescent="0.25">
      <c r="A18983" t="s">
        <v>28666</v>
      </c>
      <c r="B18983" t="s">
        <v>27926</v>
      </c>
    </row>
    <row r="18984" spans="1:2" x14ac:dyDescent="0.25">
      <c r="A18984" t="s">
        <v>28667</v>
      </c>
      <c r="B18984" t="s">
        <v>27926</v>
      </c>
    </row>
    <row r="18985" spans="1:2" x14ac:dyDescent="0.25">
      <c r="A18985" t="s">
        <v>28668</v>
      </c>
      <c r="B18985" t="s">
        <v>27926</v>
      </c>
    </row>
    <row r="18986" spans="1:2" x14ac:dyDescent="0.25">
      <c r="A18986" t="s">
        <v>28669</v>
      </c>
      <c r="B18986" t="s">
        <v>179</v>
      </c>
    </row>
    <row r="18987" spans="1:2" x14ac:dyDescent="0.25">
      <c r="A18987" t="s">
        <v>28670</v>
      </c>
      <c r="B18987" t="s">
        <v>28630</v>
      </c>
    </row>
    <row r="18988" spans="1:2" x14ac:dyDescent="0.25">
      <c r="A18988" t="s">
        <v>28671</v>
      </c>
      <c r="B18988" t="s">
        <v>28630</v>
      </c>
    </row>
    <row r="18989" spans="1:2" x14ac:dyDescent="0.25">
      <c r="A18989" t="s">
        <v>28672</v>
      </c>
      <c r="B18989" t="s">
        <v>179</v>
      </c>
    </row>
    <row r="18990" spans="1:2" x14ac:dyDescent="0.25">
      <c r="A18990" t="s">
        <v>28673</v>
      </c>
      <c r="B18990" t="s">
        <v>179</v>
      </c>
    </row>
    <row r="18991" spans="1:2" x14ac:dyDescent="0.25">
      <c r="A18991" t="s">
        <v>28674</v>
      </c>
      <c r="B18991" t="s">
        <v>28675</v>
      </c>
    </row>
    <row r="18992" spans="1:2" x14ac:dyDescent="0.25">
      <c r="A18992" t="s">
        <v>28676</v>
      </c>
      <c r="B18992" t="s">
        <v>28675</v>
      </c>
    </row>
    <row r="18993" spans="1:2" x14ac:dyDescent="0.25">
      <c r="A18993" t="s">
        <v>28677</v>
      </c>
      <c r="B18993" t="s">
        <v>28675</v>
      </c>
    </row>
    <row r="18994" spans="1:2" x14ac:dyDescent="0.25">
      <c r="A18994" t="s">
        <v>28678</v>
      </c>
      <c r="B18994" t="s">
        <v>28679</v>
      </c>
    </row>
    <row r="18995" spans="1:2" x14ac:dyDescent="0.25">
      <c r="A18995" t="s">
        <v>28680</v>
      </c>
      <c r="B18995" t="s">
        <v>28681</v>
      </c>
    </row>
    <row r="18996" spans="1:2" x14ac:dyDescent="0.25">
      <c r="A18996" t="s">
        <v>28682</v>
      </c>
      <c r="B18996" t="s">
        <v>28683</v>
      </c>
    </row>
    <row r="18997" spans="1:2" x14ac:dyDescent="0.25">
      <c r="A18997" t="s">
        <v>28684</v>
      </c>
      <c r="B18997" t="s">
        <v>28685</v>
      </c>
    </row>
    <row r="18998" spans="1:2" x14ac:dyDescent="0.25">
      <c r="A18998" t="s">
        <v>28686</v>
      </c>
      <c r="B18998" t="s">
        <v>27926</v>
      </c>
    </row>
    <row r="18999" spans="1:2" x14ac:dyDescent="0.25">
      <c r="A18999" t="s">
        <v>28687</v>
      </c>
      <c r="B18999" t="s">
        <v>27926</v>
      </c>
    </row>
    <row r="19000" spans="1:2" x14ac:dyDescent="0.25">
      <c r="A19000" t="s">
        <v>28688</v>
      </c>
      <c r="B19000" t="s">
        <v>28689</v>
      </c>
    </row>
    <row r="19001" spans="1:2" x14ac:dyDescent="0.25">
      <c r="A19001" t="s">
        <v>28690</v>
      </c>
      <c r="B19001" t="s">
        <v>28691</v>
      </c>
    </row>
    <row r="19002" spans="1:2" x14ac:dyDescent="0.25">
      <c r="A19002" t="s">
        <v>28692</v>
      </c>
      <c r="B19002" t="s">
        <v>28693</v>
      </c>
    </row>
    <row r="19003" spans="1:2" x14ac:dyDescent="0.25">
      <c r="A19003" t="s">
        <v>28694</v>
      </c>
      <c r="B19003" t="s">
        <v>28693</v>
      </c>
    </row>
    <row r="19004" spans="1:2" x14ac:dyDescent="0.25">
      <c r="A19004" t="s">
        <v>28695</v>
      </c>
      <c r="B19004" t="s">
        <v>28696</v>
      </c>
    </row>
    <row r="19005" spans="1:2" x14ac:dyDescent="0.25">
      <c r="A19005" t="s">
        <v>28697</v>
      </c>
      <c r="B19005" t="s">
        <v>25346</v>
      </c>
    </row>
    <row r="19006" spans="1:2" x14ac:dyDescent="0.25">
      <c r="A19006" t="s">
        <v>28698</v>
      </c>
      <c r="B19006" t="s">
        <v>25346</v>
      </c>
    </row>
    <row r="19007" spans="1:2" x14ac:dyDescent="0.25">
      <c r="A19007" t="s">
        <v>28699</v>
      </c>
      <c r="B19007" t="s">
        <v>25346</v>
      </c>
    </row>
    <row r="19008" spans="1:2" x14ac:dyDescent="0.25">
      <c r="A19008" t="s">
        <v>28700</v>
      </c>
      <c r="B19008" t="s">
        <v>28651</v>
      </c>
    </row>
    <row r="19009" spans="1:2" x14ac:dyDescent="0.25">
      <c r="A19009" t="s">
        <v>28701</v>
      </c>
      <c r="B19009" t="s">
        <v>28651</v>
      </c>
    </row>
    <row r="19010" spans="1:2" x14ac:dyDescent="0.25">
      <c r="A19010" t="s">
        <v>28702</v>
      </c>
      <c r="B19010" t="s">
        <v>28651</v>
      </c>
    </row>
    <row r="19011" spans="1:2" x14ac:dyDescent="0.25">
      <c r="A19011" t="s">
        <v>28703</v>
      </c>
      <c r="B19011" t="s">
        <v>28651</v>
      </c>
    </row>
    <row r="19012" spans="1:2" x14ac:dyDescent="0.25">
      <c r="A19012" t="s">
        <v>28704</v>
      </c>
      <c r="B19012" t="s">
        <v>28651</v>
      </c>
    </row>
    <row r="19013" spans="1:2" x14ac:dyDescent="0.25">
      <c r="A19013" t="s">
        <v>28705</v>
      </c>
      <c r="B19013" t="s">
        <v>28706</v>
      </c>
    </row>
    <row r="19014" spans="1:2" x14ac:dyDescent="0.25">
      <c r="A19014" t="s">
        <v>28707</v>
      </c>
      <c r="B19014" t="s">
        <v>28706</v>
      </c>
    </row>
    <row r="19015" spans="1:2" x14ac:dyDescent="0.25">
      <c r="A19015" t="s">
        <v>28708</v>
      </c>
      <c r="B19015" t="s">
        <v>23695</v>
      </c>
    </row>
    <row r="19016" spans="1:2" x14ac:dyDescent="0.25">
      <c r="A19016" t="s">
        <v>28709</v>
      </c>
      <c r="B19016" t="s">
        <v>28710</v>
      </c>
    </row>
    <row r="19017" spans="1:2" x14ac:dyDescent="0.25">
      <c r="A19017" t="s">
        <v>28711</v>
      </c>
      <c r="B19017" t="s">
        <v>28712</v>
      </c>
    </row>
    <row r="19018" spans="1:2" x14ac:dyDescent="0.25">
      <c r="A19018" t="s">
        <v>28713</v>
      </c>
      <c r="B19018" t="s">
        <v>28714</v>
      </c>
    </row>
    <row r="19019" spans="1:2" x14ac:dyDescent="0.25">
      <c r="A19019" t="s">
        <v>28715</v>
      </c>
      <c r="B19019" t="s">
        <v>28693</v>
      </c>
    </row>
    <row r="19020" spans="1:2" x14ac:dyDescent="0.25">
      <c r="A19020" t="s">
        <v>28716</v>
      </c>
      <c r="B19020" t="s">
        <v>28693</v>
      </c>
    </row>
    <row r="19021" spans="1:2" x14ac:dyDescent="0.25">
      <c r="A19021" t="s">
        <v>28717</v>
      </c>
      <c r="B19021" t="s">
        <v>28718</v>
      </c>
    </row>
    <row r="19022" spans="1:2" x14ac:dyDescent="0.25">
      <c r="A19022" t="s">
        <v>28719</v>
      </c>
      <c r="B19022" t="s">
        <v>28718</v>
      </c>
    </row>
    <row r="19023" spans="1:2" x14ac:dyDescent="0.25">
      <c r="A19023" t="s">
        <v>28720</v>
      </c>
      <c r="B19023" t="s">
        <v>28718</v>
      </c>
    </row>
    <row r="19024" spans="1:2" x14ac:dyDescent="0.25">
      <c r="A19024" t="s">
        <v>28721</v>
      </c>
      <c r="B19024" t="s">
        <v>28722</v>
      </c>
    </row>
    <row r="19025" spans="1:2" x14ac:dyDescent="0.25">
      <c r="A19025" t="s">
        <v>28723</v>
      </c>
      <c r="B19025" t="s">
        <v>28722</v>
      </c>
    </row>
    <row r="19026" spans="1:2" x14ac:dyDescent="0.25">
      <c r="A19026" t="s">
        <v>28724</v>
      </c>
      <c r="B19026" t="s">
        <v>28722</v>
      </c>
    </row>
    <row r="19027" spans="1:2" x14ac:dyDescent="0.25">
      <c r="A19027" t="s">
        <v>28725</v>
      </c>
      <c r="B19027" t="s">
        <v>28726</v>
      </c>
    </row>
    <row r="19028" spans="1:2" x14ac:dyDescent="0.25">
      <c r="A19028" t="s">
        <v>28727</v>
      </c>
      <c r="B19028" t="s">
        <v>28726</v>
      </c>
    </row>
    <row r="19029" spans="1:2" x14ac:dyDescent="0.25">
      <c r="A19029" t="s">
        <v>28728</v>
      </c>
      <c r="B19029" t="s">
        <v>28722</v>
      </c>
    </row>
    <row r="19030" spans="1:2" x14ac:dyDescent="0.25">
      <c r="A19030" t="s">
        <v>28729</v>
      </c>
      <c r="B19030" t="s">
        <v>28726</v>
      </c>
    </row>
    <row r="19031" spans="1:2" x14ac:dyDescent="0.25">
      <c r="A19031" t="s">
        <v>28730</v>
      </c>
      <c r="B19031" t="s">
        <v>28722</v>
      </c>
    </row>
    <row r="19032" spans="1:2" x14ac:dyDescent="0.25">
      <c r="A19032" t="s">
        <v>28731</v>
      </c>
      <c r="B19032" t="s">
        <v>28732</v>
      </c>
    </row>
    <row r="19033" spans="1:2" x14ac:dyDescent="0.25">
      <c r="A19033" t="s">
        <v>28733</v>
      </c>
      <c r="B19033" t="s">
        <v>28732</v>
      </c>
    </row>
    <row r="19034" spans="1:2" x14ac:dyDescent="0.25">
      <c r="A19034" t="s">
        <v>28734</v>
      </c>
      <c r="B19034" t="s">
        <v>28732</v>
      </c>
    </row>
    <row r="19035" spans="1:2" x14ac:dyDescent="0.25">
      <c r="A19035" t="s">
        <v>28735</v>
      </c>
      <c r="B19035" t="s">
        <v>28732</v>
      </c>
    </row>
    <row r="19036" spans="1:2" x14ac:dyDescent="0.25">
      <c r="A19036" t="s">
        <v>28736</v>
      </c>
      <c r="B19036" t="s">
        <v>28732</v>
      </c>
    </row>
    <row r="19037" spans="1:2" x14ac:dyDescent="0.25">
      <c r="A19037" t="s">
        <v>28737</v>
      </c>
      <c r="B19037" t="s">
        <v>28732</v>
      </c>
    </row>
    <row r="19038" spans="1:2" x14ac:dyDescent="0.25">
      <c r="A19038" t="s">
        <v>28738</v>
      </c>
      <c r="B19038" t="s">
        <v>28732</v>
      </c>
    </row>
    <row r="19039" spans="1:2" x14ac:dyDescent="0.25">
      <c r="A19039" t="s">
        <v>28739</v>
      </c>
      <c r="B19039" t="s">
        <v>28732</v>
      </c>
    </row>
    <row r="19040" spans="1:2" x14ac:dyDescent="0.25">
      <c r="A19040" t="s">
        <v>28740</v>
      </c>
      <c r="B19040" t="s">
        <v>28732</v>
      </c>
    </row>
    <row r="19041" spans="1:2" x14ac:dyDescent="0.25">
      <c r="A19041" t="s">
        <v>28741</v>
      </c>
      <c r="B19041" t="s">
        <v>28732</v>
      </c>
    </row>
    <row r="19042" spans="1:2" x14ac:dyDescent="0.25">
      <c r="A19042" t="s">
        <v>28742</v>
      </c>
      <c r="B19042" t="s">
        <v>28743</v>
      </c>
    </row>
    <row r="19043" spans="1:2" x14ac:dyDescent="0.25">
      <c r="A19043" t="s">
        <v>28744</v>
      </c>
      <c r="B19043" t="s">
        <v>28745</v>
      </c>
    </row>
    <row r="19044" spans="1:2" x14ac:dyDescent="0.25">
      <c r="A19044" t="s">
        <v>28746</v>
      </c>
      <c r="B19044" t="s">
        <v>28712</v>
      </c>
    </row>
    <row r="19045" spans="1:2" x14ac:dyDescent="0.25">
      <c r="A19045" t="s">
        <v>28747</v>
      </c>
      <c r="B19045" t="s">
        <v>20092</v>
      </c>
    </row>
    <row r="19046" spans="1:2" x14ac:dyDescent="0.25">
      <c r="A19046" t="s">
        <v>28748</v>
      </c>
      <c r="B19046" t="s">
        <v>28693</v>
      </c>
    </row>
    <row r="19047" spans="1:2" x14ac:dyDescent="0.25">
      <c r="A19047" t="s">
        <v>28749</v>
      </c>
      <c r="B19047" t="s">
        <v>28722</v>
      </c>
    </row>
    <row r="19048" spans="1:2" x14ac:dyDescent="0.25">
      <c r="A19048" t="s">
        <v>28750</v>
      </c>
      <c r="B19048" t="s">
        <v>28722</v>
      </c>
    </row>
    <row r="19049" spans="1:2" x14ac:dyDescent="0.25">
      <c r="A19049" t="s">
        <v>28751</v>
      </c>
      <c r="B19049" t="s">
        <v>28722</v>
      </c>
    </row>
    <row r="19050" spans="1:2" x14ac:dyDescent="0.25">
      <c r="A19050" t="s">
        <v>28752</v>
      </c>
      <c r="B19050" t="s">
        <v>28722</v>
      </c>
    </row>
    <row r="19051" spans="1:2" x14ac:dyDescent="0.25">
      <c r="A19051" t="s">
        <v>28753</v>
      </c>
      <c r="B19051" t="s">
        <v>28722</v>
      </c>
    </row>
    <row r="19052" spans="1:2" x14ac:dyDescent="0.25">
      <c r="A19052" t="s">
        <v>28754</v>
      </c>
      <c r="B19052" t="s">
        <v>28755</v>
      </c>
    </row>
    <row r="19053" spans="1:2" x14ac:dyDescent="0.25">
      <c r="A19053" t="s">
        <v>28756</v>
      </c>
      <c r="B19053" t="s">
        <v>28755</v>
      </c>
    </row>
    <row r="19054" spans="1:2" x14ac:dyDescent="0.25">
      <c r="A19054" t="s">
        <v>28757</v>
      </c>
      <c r="B19054" t="s">
        <v>28722</v>
      </c>
    </row>
    <row r="19055" spans="1:2" x14ac:dyDescent="0.25">
      <c r="A19055" t="s">
        <v>28758</v>
      </c>
      <c r="B19055" t="s">
        <v>28722</v>
      </c>
    </row>
    <row r="19056" spans="1:2" x14ac:dyDescent="0.25">
      <c r="A19056" t="s">
        <v>28759</v>
      </c>
      <c r="B19056" t="s">
        <v>28722</v>
      </c>
    </row>
    <row r="19057" spans="1:2" x14ac:dyDescent="0.25">
      <c r="A19057" t="s">
        <v>28760</v>
      </c>
      <c r="B19057" t="s">
        <v>28722</v>
      </c>
    </row>
    <row r="19058" spans="1:2" x14ac:dyDescent="0.25">
      <c r="A19058" t="s">
        <v>28761</v>
      </c>
      <c r="B19058" t="s">
        <v>28762</v>
      </c>
    </row>
    <row r="19059" spans="1:2" x14ac:dyDescent="0.25">
      <c r="A19059" t="s">
        <v>28763</v>
      </c>
      <c r="B19059" t="s">
        <v>28762</v>
      </c>
    </row>
    <row r="19060" spans="1:2" x14ac:dyDescent="0.25">
      <c r="A19060" t="s">
        <v>28764</v>
      </c>
      <c r="B19060" t="s">
        <v>4598</v>
      </c>
    </row>
    <row r="19061" spans="1:2" x14ac:dyDescent="0.25">
      <c r="A19061" t="s">
        <v>28765</v>
      </c>
      <c r="B19061" t="s">
        <v>4598</v>
      </c>
    </row>
    <row r="19062" spans="1:2" x14ac:dyDescent="0.25">
      <c r="A19062" t="s">
        <v>28766</v>
      </c>
      <c r="B19062" t="s">
        <v>4598</v>
      </c>
    </row>
    <row r="19063" spans="1:2" x14ac:dyDescent="0.25">
      <c r="A19063" t="s">
        <v>28767</v>
      </c>
      <c r="B19063" t="s">
        <v>4598</v>
      </c>
    </row>
    <row r="19064" spans="1:2" x14ac:dyDescent="0.25">
      <c r="A19064" t="s">
        <v>28768</v>
      </c>
      <c r="B19064" t="s">
        <v>4598</v>
      </c>
    </row>
    <row r="19065" spans="1:2" x14ac:dyDescent="0.25">
      <c r="A19065" t="s">
        <v>28769</v>
      </c>
      <c r="B19065" t="s">
        <v>4598</v>
      </c>
    </row>
    <row r="19066" spans="1:2" x14ac:dyDescent="0.25">
      <c r="A19066" t="s">
        <v>28770</v>
      </c>
      <c r="B19066" t="s">
        <v>4598</v>
      </c>
    </row>
    <row r="19067" spans="1:2" x14ac:dyDescent="0.25">
      <c r="A19067" t="s">
        <v>28771</v>
      </c>
      <c r="B19067" t="s">
        <v>4598</v>
      </c>
    </row>
    <row r="19068" spans="1:2" x14ac:dyDescent="0.25">
      <c r="A19068" t="s">
        <v>28772</v>
      </c>
      <c r="B19068" t="s">
        <v>4598</v>
      </c>
    </row>
    <row r="19069" spans="1:2" x14ac:dyDescent="0.25">
      <c r="A19069" t="s">
        <v>28773</v>
      </c>
      <c r="B19069" t="s">
        <v>26262</v>
      </c>
    </row>
    <row r="19070" spans="1:2" x14ac:dyDescent="0.25">
      <c r="A19070" t="s">
        <v>28774</v>
      </c>
      <c r="B19070" t="s">
        <v>28775</v>
      </c>
    </row>
    <row r="19071" spans="1:2" x14ac:dyDescent="0.25">
      <c r="A19071" t="s">
        <v>28776</v>
      </c>
      <c r="B19071" t="s">
        <v>25918</v>
      </c>
    </row>
    <row r="19072" spans="1:2" x14ac:dyDescent="0.25">
      <c r="A19072" t="s">
        <v>28777</v>
      </c>
      <c r="B19072" t="s">
        <v>28778</v>
      </c>
    </row>
    <row r="19073" spans="1:2" x14ac:dyDescent="0.25">
      <c r="A19073" t="s">
        <v>28779</v>
      </c>
      <c r="B19073" t="s">
        <v>4598</v>
      </c>
    </row>
    <row r="19074" spans="1:2" x14ac:dyDescent="0.25">
      <c r="A19074" t="s">
        <v>28780</v>
      </c>
      <c r="B19074" t="s">
        <v>22639</v>
      </c>
    </row>
    <row r="19075" spans="1:2" x14ac:dyDescent="0.25">
      <c r="A19075" t="s">
        <v>28781</v>
      </c>
      <c r="B19075" t="s">
        <v>22639</v>
      </c>
    </row>
    <row r="19076" spans="1:2" x14ac:dyDescent="0.25">
      <c r="A19076" t="s">
        <v>28782</v>
      </c>
      <c r="B19076" t="s">
        <v>28783</v>
      </c>
    </row>
    <row r="19077" spans="1:2" x14ac:dyDescent="0.25">
      <c r="A19077" t="s">
        <v>28784</v>
      </c>
      <c r="B19077" t="s">
        <v>28785</v>
      </c>
    </row>
    <row r="19078" spans="1:2" x14ac:dyDescent="0.25">
      <c r="A19078" t="s">
        <v>28786</v>
      </c>
      <c r="B19078" t="s">
        <v>28785</v>
      </c>
    </row>
    <row r="19079" spans="1:2" x14ac:dyDescent="0.25">
      <c r="A19079" t="s">
        <v>28787</v>
      </c>
      <c r="B19079" t="s">
        <v>28785</v>
      </c>
    </row>
    <row r="19080" spans="1:2" x14ac:dyDescent="0.25">
      <c r="A19080" t="s">
        <v>28788</v>
      </c>
      <c r="B19080" t="s">
        <v>28785</v>
      </c>
    </row>
    <row r="19081" spans="1:2" x14ac:dyDescent="0.25">
      <c r="A19081" t="s">
        <v>28789</v>
      </c>
      <c r="B19081" t="s">
        <v>28785</v>
      </c>
    </row>
    <row r="19082" spans="1:2" x14ac:dyDescent="0.25">
      <c r="A19082" t="s">
        <v>28790</v>
      </c>
      <c r="B19082" t="s">
        <v>28791</v>
      </c>
    </row>
    <row r="19083" spans="1:2" x14ac:dyDescent="0.25">
      <c r="A19083" t="s">
        <v>28792</v>
      </c>
      <c r="B19083" t="s">
        <v>28791</v>
      </c>
    </row>
    <row r="19084" spans="1:2" x14ac:dyDescent="0.25">
      <c r="A19084" t="s">
        <v>28793</v>
      </c>
      <c r="B19084" t="s">
        <v>28791</v>
      </c>
    </row>
    <row r="19085" spans="1:2" x14ac:dyDescent="0.25">
      <c r="A19085" t="s">
        <v>28794</v>
      </c>
      <c r="B19085" t="s">
        <v>28791</v>
      </c>
    </row>
    <row r="19086" spans="1:2" x14ac:dyDescent="0.25">
      <c r="A19086" t="s">
        <v>28795</v>
      </c>
      <c r="B19086" t="s">
        <v>28791</v>
      </c>
    </row>
    <row r="19087" spans="1:2" x14ac:dyDescent="0.25">
      <c r="A19087" t="s">
        <v>28796</v>
      </c>
      <c r="B19087" t="s">
        <v>28791</v>
      </c>
    </row>
    <row r="19088" spans="1:2" x14ac:dyDescent="0.25">
      <c r="A19088" t="s">
        <v>28797</v>
      </c>
      <c r="B19088" t="s">
        <v>28791</v>
      </c>
    </row>
    <row r="19089" spans="1:2" x14ac:dyDescent="0.25">
      <c r="A19089" t="s">
        <v>28798</v>
      </c>
      <c r="B19089" t="s">
        <v>28791</v>
      </c>
    </row>
    <row r="19090" spans="1:2" x14ac:dyDescent="0.25">
      <c r="A19090" t="s">
        <v>28799</v>
      </c>
      <c r="B19090" t="s">
        <v>28791</v>
      </c>
    </row>
    <row r="19091" spans="1:2" x14ac:dyDescent="0.25">
      <c r="A19091" t="s">
        <v>28800</v>
      </c>
      <c r="B19091" t="s">
        <v>28791</v>
      </c>
    </row>
    <row r="19092" spans="1:2" x14ac:dyDescent="0.25">
      <c r="A19092" t="s">
        <v>28801</v>
      </c>
      <c r="B19092" t="s">
        <v>28802</v>
      </c>
    </row>
    <row r="19093" spans="1:2" x14ac:dyDescent="0.25">
      <c r="A19093" t="s">
        <v>28803</v>
      </c>
      <c r="B19093" t="s">
        <v>28804</v>
      </c>
    </row>
    <row r="19094" spans="1:2" x14ac:dyDescent="0.25">
      <c r="A19094" t="s">
        <v>28805</v>
      </c>
      <c r="B19094" t="s">
        <v>28804</v>
      </c>
    </row>
    <row r="19095" spans="1:2" x14ac:dyDescent="0.25">
      <c r="A19095" t="s">
        <v>28806</v>
      </c>
      <c r="B19095" t="s">
        <v>28807</v>
      </c>
    </row>
    <row r="19096" spans="1:2" x14ac:dyDescent="0.25">
      <c r="A19096" t="s">
        <v>28808</v>
      </c>
      <c r="B19096" t="s">
        <v>28807</v>
      </c>
    </row>
    <row r="19097" spans="1:2" x14ac:dyDescent="0.25">
      <c r="A19097" t="s">
        <v>28809</v>
      </c>
      <c r="B19097" t="s">
        <v>28807</v>
      </c>
    </row>
    <row r="19098" spans="1:2" x14ac:dyDescent="0.25">
      <c r="A19098" t="s">
        <v>28810</v>
      </c>
      <c r="B19098" t="s">
        <v>28804</v>
      </c>
    </row>
    <row r="19099" spans="1:2" x14ac:dyDescent="0.25">
      <c r="A19099" t="s">
        <v>28811</v>
      </c>
      <c r="B19099" t="s">
        <v>28804</v>
      </c>
    </row>
    <row r="19100" spans="1:2" x14ac:dyDescent="0.25">
      <c r="A19100" t="s">
        <v>28812</v>
      </c>
      <c r="B19100" t="s">
        <v>28813</v>
      </c>
    </row>
    <row r="19101" spans="1:2" x14ac:dyDescent="0.25">
      <c r="A19101" t="s">
        <v>28814</v>
      </c>
      <c r="B19101" t="s">
        <v>28802</v>
      </c>
    </row>
    <row r="19102" spans="1:2" x14ac:dyDescent="0.25">
      <c r="A19102" t="s">
        <v>28815</v>
      </c>
      <c r="B19102" t="s">
        <v>28802</v>
      </c>
    </row>
    <row r="19103" spans="1:2" x14ac:dyDescent="0.25">
      <c r="A19103" t="s">
        <v>28816</v>
      </c>
      <c r="B19103" t="s">
        <v>28802</v>
      </c>
    </row>
    <row r="19104" spans="1:2" x14ac:dyDescent="0.25">
      <c r="A19104" t="s">
        <v>28817</v>
      </c>
      <c r="B19104" t="s">
        <v>28802</v>
      </c>
    </row>
    <row r="19105" spans="1:2" x14ac:dyDescent="0.25">
      <c r="A19105" t="s">
        <v>28818</v>
      </c>
      <c r="B19105" t="s">
        <v>28802</v>
      </c>
    </row>
    <row r="19106" spans="1:2" x14ac:dyDescent="0.25">
      <c r="A19106" t="s">
        <v>28819</v>
      </c>
      <c r="B19106" t="s">
        <v>28802</v>
      </c>
    </row>
    <row r="19107" spans="1:2" x14ac:dyDescent="0.25">
      <c r="A19107" t="s">
        <v>28820</v>
      </c>
      <c r="B19107" t="s">
        <v>28802</v>
      </c>
    </row>
    <row r="19108" spans="1:2" x14ac:dyDescent="0.25">
      <c r="A19108" t="s">
        <v>28821</v>
      </c>
      <c r="B19108" t="s">
        <v>28802</v>
      </c>
    </row>
    <row r="19109" spans="1:2" x14ac:dyDescent="0.25">
      <c r="A19109" t="s">
        <v>28822</v>
      </c>
      <c r="B19109" t="s">
        <v>11640</v>
      </c>
    </row>
    <row r="19110" spans="1:2" x14ac:dyDescent="0.25">
      <c r="A19110" t="s">
        <v>28823</v>
      </c>
      <c r="B19110" t="s">
        <v>11640</v>
      </c>
    </row>
    <row r="19111" spans="1:2" x14ac:dyDescent="0.25">
      <c r="A19111" t="s">
        <v>28824</v>
      </c>
      <c r="B19111" t="s">
        <v>28802</v>
      </c>
    </row>
    <row r="19112" spans="1:2" x14ac:dyDescent="0.25">
      <c r="A19112" t="s">
        <v>28825</v>
      </c>
      <c r="B19112" t="s">
        <v>11640</v>
      </c>
    </row>
    <row r="19113" spans="1:2" x14ac:dyDescent="0.25">
      <c r="A19113" t="s">
        <v>28826</v>
      </c>
      <c r="B19113" t="s">
        <v>11640</v>
      </c>
    </row>
    <row r="19114" spans="1:2" x14ac:dyDescent="0.25">
      <c r="A19114" t="s">
        <v>28827</v>
      </c>
      <c r="B19114" t="s">
        <v>11640</v>
      </c>
    </row>
    <row r="19115" spans="1:2" x14ac:dyDescent="0.25">
      <c r="A19115" t="s">
        <v>28828</v>
      </c>
      <c r="B19115" t="s">
        <v>28829</v>
      </c>
    </row>
    <row r="19116" spans="1:2" x14ac:dyDescent="0.25">
      <c r="A19116" t="s">
        <v>28830</v>
      </c>
      <c r="B19116" t="s">
        <v>28829</v>
      </c>
    </row>
    <row r="19117" spans="1:2" x14ac:dyDescent="0.25">
      <c r="A19117" t="s">
        <v>28831</v>
      </c>
      <c r="B19117" t="s">
        <v>28829</v>
      </c>
    </row>
    <row r="19118" spans="1:2" x14ac:dyDescent="0.25">
      <c r="A19118" t="s">
        <v>28832</v>
      </c>
      <c r="B19118" t="s">
        <v>28829</v>
      </c>
    </row>
    <row r="19119" spans="1:2" x14ac:dyDescent="0.25">
      <c r="A19119" t="s">
        <v>28833</v>
      </c>
      <c r="B19119" t="s">
        <v>28829</v>
      </c>
    </row>
    <row r="19120" spans="1:2" x14ac:dyDescent="0.25">
      <c r="A19120" t="s">
        <v>28834</v>
      </c>
      <c r="B19120" t="s">
        <v>11640</v>
      </c>
    </row>
    <row r="19121" spans="1:2" x14ac:dyDescent="0.25">
      <c r="A19121" t="s">
        <v>28835</v>
      </c>
      <c r="B19121" t="s">
        <v>28802</v>
      </c>
    </row>
    <row r="19122" spans="1:2" x14ac:dyDescent="0.25">
      <c r="A19122" t="s">
        <v>28836</v>
      </c>
      <c r="B19122" t="s">
        <v>11640</v>
      </c>
    </row>
    <row r="19123" spans="1:2" x14ac:dyDescent="0.25">
      <c r="A19123" t="s">
        <v>28837</v>
      </c>
      <c r="B19123" t="s">
        <v>28802</v>
      </c>
    </row>
    <row r="19124" spans="1:2" x14ac:dyDescent="0.25">
      <c r="A19124" t="s">
        <v>28838</v>
      </c>
      <c r="B19124" t="s">
        <v>28802</v>
      </c>
    </row>
    <row r="19125" spans="1:2" x14ac:dyDescent="0.25">
      <c r="A19125" t="s">
        <v>28839</v>
      </c>
      <c r="B19125" t="s">
        <v>28802</v>
      </c>
    </row>
    <row r="19126" spans="1:2" x14ac:dyDescent="0.25">
      <c r="A19126" t="s">
        <v>28840</v>
      </c>
      <c r="B19126" t="s">
        <v>28802</v>
      </c>
    </row>
    <row r="19127" spans="1:2" x14ac:dyDescent="0.25">
      <c r="A19127" t="s">
        <v>28841</v>
      </c>
      <c r="B19127" t="s">
        <v>28802</v>
      </c>
    </row>
    <row r="19128" spans="1:2" x14ac:dyDescent="0.25">
      <c r="A19128" t="s">
        <v>28842</v>
      </c>
      <c r="B19128" t="s">
        <v>28802</v>
      </c>
    </row>
    <row r="19129" spans="1:2" x14ac:dyDescent="0.25">
      <c r="A19129" t="s">
        <v>28843</v>
      </c>
      <c r="B19129" t="s">
        <v>28802</v>
      </c>
    </row>
    <row r="19130" spans="1:2" x14ac:dyDescent="0.25">
      <c r="A19130" t="s">
        <v>28844</v>
      </c>
      <c r="B19130" t="s">
        <v>28802</v>
      </c>
    </row>
    <row r="19131" spans="1:2" x14ac:dyDescent="0.25">
      <c r="A19131" t="s">
        <v>28845</v>
      </c>
      <c r="B19131" t="s">
        <v>28802</v>
      </c>
    </row>
    <row r="19132" spans="1:2" x14ac:dyDescent="0.25">
      <c r="A19132" t="s">
        <v>28846</v>
      </c>
      <c r="B19132" t="s">
        <v>28802</v>
      </c>
    </row>
    <row r="19133" spans="1:2" x14ac:dyDescent="0.25">
      <c r="A19133" t="s">
        <v>28847</v>
      </c>
      <c r="B19133" t="s">
        <v>28848</v>
      </c>
    </row>
    <row r="19134" spans="1:2" x14ac:dyDescent="0.25">
      <c r="A19134" t="s">
        <v>28849</v>
      </c>
      <c r="B19134" t="s">
        <v>28850</v>
      </c>
    </row>
    <row r="19135" spans="1:2" x14ac:dyDescent="0.25">
      <c r="A19135" t="s">
        <v>28851</v>
      </c>
      <c r="B19135" t="s">
        <v>28850</v>
      </c>
    </row>
    <row r="19136" spans="1:2" x14ac:dyDescent="0.25">
      <c r="A19136" t="s">
        <v>28852</v>
      </c>
      <c r="B19136" t="s">
        <v>28850</v>
      </c>
    </row>
    <row r="19137" spans="1:2" x14ac:dyDescent="0.25">
      <c r="A19137" t="s">
        <v>28853</v>
      </c>
      <c r="B19137" t="s">
        <v>28850</v>
      </c>
    </row>
    <row r="19138" spans="1:2" x14ac:dyDescent="0.25">
      <c r="A19138" t="s">
        <v>28854</v>
      </c>
      <c r="B19138" t="s">
        <v>28850</v>
      </c>
    </row>
    <row r="19139" spans="1:2" x14ac:dyDescent="0.25">
      <c r="A19139" t="s">
        <v>28855</v>
      </c>
      <c r="B19139" t="s">
        <v>28856</v>
      </c>
    </row>
    <row r="19140" spans="1:2" x14ac:dyDescent="0.25">
      <c r="A19140" t="s">
        <v>28857</v>
      </c>
      <c r="B19140" t="s">
        <v>28858</v>
      </c>
    </row>
    <row r="19141" spans="1:2" x14ac:dyDescent="0.25">
      <c r="A19141" t="s">
        <v>28859</v>
      </c>
      <c r="B19141" t="s">
        <v>28860</v>
      </c>
    </row>
    <row r="19142" spans="1:2" x14ac:dyDescent="0.25">
      <c r="A19142" t="s">
        <v>28861</v>
      </c>
      <c r="B19142" t="s">
        <v>28860</v>
      </c>
    </row>
    <row r="19143" spans="1:2" x14ac:dyDescent="0.25">
      <c r="A19143" t="s">
        <v>28862</v>
      </c>
      <c r="B19143" t="s">
        <v>7238</v>
      </c>
    </row>
    <row r="19144" spans="1:2" x14ac:dyDescent="0.25">
      <c r="A19144" t="s">
        <v>28863</v>
      </c>
      <c r="B19144" t="s">
        <v>7238</v>
      </c>
    </row>
    <row r="19145" spans="1:2" x14ac:dyDescent="0.25">
      <c r="A19145" t="s">
        <v>28864</v>
      </c>
      <c r="B19145" t="s">
        <v>7238</v>
      </c>
    </row>
    <row r="19146" spans="1:2" x14ac:dyDescent="0.25">
      <c r="A19146" t="s">
        <v>28865</v>
      </c>
      <c r="B19146" t="s">
        <v>7238</v>
      </c>
    </row>
    <row r="19147" spans="1:2" x14ac:dyDescent="0.25">
      <c r="A19147" t="s">
        <v>28866</v>
      </c>
      <c r="B19147" t="s">
        <v>7238</v>
      </c>
    </row>
    <row r="19148" spans="1:2" x14ac:dyDescent="0.25">
      <c r="A19148" t="s">
        <v>28867</v>
      </c>
      <c r="B19148" t="s">
        <v>7238</v>
      </c>
    </row>
    <row r="19149" spans="1:2" x14ac:dyDescent="0.25">
      <c r="A19149" t="s">
        <v>28868</v>
      </c>
      <c r="B19149" t="s">
        <v>7238</v>
      </c>
    </row>
    <row r="19150" spans="1:2" x14ac:dyDescent="0.25">
      <c r="A19150" t="s">
        <v>28869</v>
      </c>
      <c r="B19150" t="s">
        <v>7238</v>
      </c>
    </row>
    <row r="19151" spans="1:2" x14ac:dyDescent="0.25">
      <c r="A19151" t="s">
        <v>28870</v>
      </c>
      <c r="B19151" t="s">
        <v>7238</v>
      </c>
    </row>
    <row r="19152" spans="1:2" x14ac:dyDescent="0.25">
      <c r="A19152" t="s">
        <v>28871</v>
      </c>
      <c r="B19152" t="s">
        <v>7238</v>
      </c>
    </row>
    <row r="19153" spans="1:2" x14ac:dyDescent="0.25">
      <c r="A19153" t="s">
        <v>28872</v>
      </c>
      <c r="B19153" t="s">
        <v>7238</v>
      </c>
    </row>
    <row r="19154" spans="1:2" x14ac:dyDescent="0.25">
      <c r="A19154" t="s">
        <v>28873</v>
      </c>
      <c r="B19154" t="s">
        <v>7238</v>
      </c>
    </row>
    <row r="19155" spans="1:2" x14ac:dyDescent="0.25">
      <c r="A19155" t="s">
        <v>28874</v>
      </c>
      <c r="B19155" t="s">
        <v>7238</v>
      </c>
    </row>
    <row r="19156" spans="1:2" x14ac:dyDescent="0.25">
      <c r="A19156" t="s">
        <v>28875</v>
      </c>
      <c r="B19156" t="s">
        <v>7238</v>
      </c>
    </row>
    <row r="19157" spans="1:2" x14ac:dyDescent="0.25">
      <c r="A19157" t="s">
        <v>28876</v>
      </c>
      <c r="B19157" t="s">
        <v>7238</v>
      </c>
    </row>
    <row r="19158" spans="1:2" x14ac:dyDescent="0.25">
      <c r="A19158" t="s">
        <v>28877</v>
      </c>
      <c r="B19158" t="s">
        <v>7238</v>
      </c>
    </row>
    <row r="19159" spans="1:2" x14ac:dyDescent="0.25">
      <c r="A19159" t="s">
        <v>28878</v>
      </c>
      <c r="B19159" t="s">
        <v>7238</v>
      </c>
    </row>
    <row r="19160" spans="1:2" x14ac:dyDescent="0.25">
      <c r="A19160" t="s">
        <v>28879</v>
      </c>
      <c r="B19160" t="s">
        <v>7238</v>
      </c>
    </row>
    <row r="19161" spans="1:2" x14ac:dyDescent="0.25">
      <c r="A19161" t="s">
        <v>28880</v>
      </c>
      <c r="B19161" t="s">
        <v>7238</v>
      </c>
    </row>
    <row r="19162" spans="1:2" x14ac:dyDescent="0.25">
      <c r="A19162" t="s">
        <v>28881</v>
      </c>
      <c r="B19162" t="s">
        <v>7238</v>
      </c>
    </row>
    <row r="19163" spans="1:2" x14ac:dyDescent="0.25">
      <c r="A19163" t="s">
        <v>28882</v>
      </c>
      <c r="B19163" t="s">
        <v>7238</v>
      </c>
    </row>
    <row r="19164" spans="1:2" x14ac:dyDescent="0.25">
      <c r="A19164" t="s">
        <v>28883</v>
      </c>
      <c r="B19164" t="s">
        <v>7238</v>
      </c>
    </row>
    <row r="19165" spans="1:2" x14ac:dyDescent="0.25">
      <c r="A19165" t="s">
        <v>28884</v>
      </c>
      <c r="B19165" t="s">
        <v>7238</v>
      </c>
    </row>
    <row r="19166" spans="1:2" x14ac:dyDescent="0.25">
      <c r="A19166" t="s">
        <v>28885</v>
      </c>
      <c r="B19166" t="s">
        <v>7238</v>
      </c>
    </row>
    <row r="19167" spans="1:2" x14ac:dyDescent="0.25">
      <c r="A19167" t="s">
        <v>28886</v>
      </c>
      <c r="B19167" t="s">
        <v>7238</v>
      </c>
    </row>
    <row r="19168" spans="1:2" x14ac:dyDescent="0.25">
      <c r="A19168" t="s">
        <v>28887</v>
      </c>
      <c r="B19168" t="s">
        <v>7238</v>
      </c>
    </row>
    <row r="19169" spans="1:2" x14ac:dyDescent="0.25">
      <c r="A19169" t="s">
        <v>28888</v>
      </c>
      <c r="B19169" t="s">
        <v>7238</v>
      </c>
    </row>
    <row r="19170" spans="1:2" x14ac:dyDescent="0.25">
      <c r="A19170" t="s">
        <v>28889</v>
      </c>
      <c r="B19170" t="s">
        <v>7238</v>
      </c>
    </row>
    <row r="19171" spans="1:2" x14ac:dyDescent="0.25">
      <c r="A19171" t="s">
        <v>28890</v>
      </c>
      <c r="B19171" t="s">
        <v>7238</v>
      </c>
    </row>
    <row r="19172" spans="1:2" x14ac:dyDescent="0.25">
      <c r="A19172" t="s">
        <v>28891</v>
      </c>
      <c r="B19172" t="s">
        <v>7238</v>
      </c>
    </row>
    <row r="19173" spans="1:2" x14ac:dyDescent="0.25">
      <c r="A19173" t="s">
        <v>28892</v>
      </c>
      <c r="B19173" t="s">
        <v>7238</v>
      </c>
    </row>
    <row r="19174" spans="1:2" x14ac:dyDescent="0.25">
      <c r="A19174" t="s">
        <v>28893</v>
      </c>
    </row>
    <row r="19175" spans="1:2" x14ac:dyDescent="0.25">
      <c r="A19175" t="s">
        <v>28894</v>
      </c>
    </row>
    <row r="19176" spans="1:2" x14ac:dyDescent="0.25">
      <c r="A19176" t="s">
        <v>28895</v>
      </c>
      <c r="B19176" t="s">
        <v>2136</v>
      </c>
    </row>
    <row r="19177" spans="1:2" x14ac:dyDescent="0.25">
      <c r="A19177" t="s">
        <v>28896</v>
      </c>
      <c r="B19177" t="s">
        <v>2136</v>
      </c>
    </row>
    <row r="19178" spans="1:2" x14ac:dyDescent="0.25">
      <c r="A19178" t="s">
        <v>28897</v>
      </c>
      <c r="B19178" t="s">
        <v>2136</v>
      </c>
    </row>
    <row r="19179" spans="1:2" x14ac:dyDescent="0.25">
      <c r="A19179" t="s">
        <v>28898</v>
      </c>
      <c r="B19179" t="s">
        <v>2136</v>
      </c>
    </row>
    <row r="19180" spans="1:2" x14ac:dyDescent="0.25">
      <c r="A19180" t="s">
        <v>28899</v>
      </c>
      <c r="B19180" t="s">
        <v>2136</v>
      </c>
    </row>
    <row r="19181" spans="1:2" x14ac:dyDescent="0.25">
      <c r="A19181" t="s">
        <v>28900</v>
      </c>
      <c r="B19181" t="s">
        <v>2136</v>
      </c>
    </row>
    <row r="19182" spans="1:2" x14ac:dyDescent="0.25">
      <c r="A19182" t="s">
        <v>28901</v>
      </c>
      <c r="B19182" t="s">
        <v>2136</v>
      </c>
    </row>
    <row r="19183" spans="1:2" x14ac:dyDescent="0.25">
      <c r="A19183" t="s">
        <v>28902</v>
      </c>
      <c r="B19183" t="s">
        <v>2136</v>
      </c>
    </row>
    <row r="19184" spans="1:2" x14ac:dyDescent="0.25">
      <c r="A19184" t="s">
        <v>28903</v>
      </c>
      <c r="B19184" t="s">
        <v>2136</v>
      </c>
    </row>
    <row r="19185" spans="1:2" x14ac:dyDescent="0.25">
      <c r="A19185" t="s">
        <v>28904</v>
      </c>
      <c r="B19185" t="s">
        <v>2136</v>
      </c>
    </row>
    <row r="19186" spans="1:2" x14ac:dyDescent="0.25">
      <c r="A19186" t="s">
        <v>28905</v>
      </c>
      <c r="B19186" t="s">
        <v>2136</v>
      </c>
    </row>
    <row r="19187" spans="1:2" x14ac:dyDescent="0.25">
      <c r="A19187" t="s">
        <v>28906</v>
      </c>
      <c r="B19187" t="s">
        <v>2136</v>
      </c>
    </row>
    <row r="19188" spans="1:2" x14ac:dyDescent="0.25">
      <c r="A19188" t="s">
        <v>28907</v>
      </c>
      <c r="B19188" t="s">
        <v>2136</v>
      </c>
    </row>
    <row r="19189" spans="1:2" x14ac:dyDescent="0.25">
      <c r="A19189" t="s">
        <v>28908</v>
      </c>
      <c r="B19189" t="s">
        <v>2136</v>
      </c>
    </row>
    <row r="19190" spans="1:2" x14ac:dyDescent="0.25">
      <c r="A19190" t="s">
        <v>28909</v>
      </c>
      <c r="B19190" t="s">
        <v>2136</v>
      </c>
    </row>
    <row r="19191" spans="1:2" x14ac:dyDescent="0.25">
      <c r="A19191" t="s">
        <v>28910</v>
      </c>
      <c r="B19191" t="s">
        <v>2136</v>
      </c>
    </row>
    <row r="19192" spans="1:2" x14ac:dyDescent="0.25">
      <c r="A19192" t="s">
        <v>28911</v>
      </c>
      <c r="B19192" t="s">
        <v>2136</v>
      </c>
    </row>
    <row r="19193" spans="1:2" x14ac:dyDescent="0.25">
      <c r="A19193" t="s">
        <v>28912</v>
      </c>
      <c r="B19193" t="s">
        <v>2136</v>
      </c>
    </row>
    <row r="19194" spans="1:2" x14ac:dyDescent="0.25">
      <c r="A19194" t="s">
        <v>28913</v>
      </c>
      <c r="B19194" t="s">
        <v>2136</v>
      </c>
    </row>
    <row r="19195" spans="1:2" x14ac:dyDescent="0.25">
      <c r="A19195" t="s">
        <v>28914</v>
      </c>
      <c r="B19195" t="s">
        <v>2136</v>
      </c>
    </row>
    <row r="19196" spans="1:2" x14ac:dyDescent="0.25">
      <c r="A19196" t="s">
        <v>28915</v>
      </c>
      <c r="B19196" t="s">
        <v>2136</v>
      </c>
    </row>
    <row r="19197" spans="1:2" x14ac:dyDescent="0.25">
      <c r="A19197" t="s">
        <v>28916</v>
      </c>
      <c r="B19197" t="s">
        <v>2136</v>
      </c>
    </row>
    <row r="19198" spans="1:2" x14ac:dyDescent="0.25">
      <c r="A19198" t="s">
        <v>28917</v>
      </c>
      <c r="B19198" t="s">
        <v>2136</v>
      </c>
    </row>
    <row r="19199" spans="1:2" x14ac:dyDescent="0.25">
      <c r="A19199" t="s">
        <v>28918</v>
      </c>
      <c r="B19199" t="s">
        <v>2136</v>
      </c>
    </row>
    <row r="19200" spans="1:2" x14ac:dyDescent="0.25">
      <c r="A19200" t="s">
        <v>28919</v>
      </c>
      <c r="B19200" t="s">
        <v>2136</v>
      </c>
    </row>
    <row r="19201" spans="1:2" x14ac:dyDescent="0.25">
      <c r="A19201" t="s">
        <v>28920</v>
      </c>
      <c r="B19201" t="s">
        <v>2136</v>
      </c>
    </row>
    <row r="19202" spans="1:2" x14ac:dyDescent="0.25">
      <c r="A19202" t="s">
        <v>28921</v>
      </c>
      <c r="B19202" t="s">
        <v>2136</v>
      </c>
    </row>
    <row r="19203" spans="1:2" x14ac:dyDescent="0.25">
      <c r="A19203" t="s">
        <v>28922</v>
      </c>
      <c r="B19203" t="s">
        <v>2136</v>
      </c>
    </row>
    <row r="19204" spans="1:2" x14ac:dyDescent="0.25">
      <c r="A19204" t="s">
        <v>28923</v>
      </c>
      <c r="B19204" t="s">
        <v>2136</v>
      </c>
    </row>
    <row r="19205" spans="1:2" x14ac:dyDescent="0.25">
      <c r="A19205" t="s">
        <v>28924</v>
      </c>
      <c r="B19205" t="s">
        <v>28925</v>
      </c>
    </row>
    <row r="19206" spans="1:2" x14ac:dyDescent="0.25">
      <c r="A19206" t="s">
        <v>28926</v>
      </c>
      <c r="B19206" t="s">
        <v>28927</v>
      </c>
    </row>
    <row r="19207" spans="1:2" x14ac:dyDescent="0.25">
      <c r="A19207" t="s">
        <v>28928</v>
      </c>
      <c r="B19207" t="s">
        <v>28929</v>
      </c>
    </row>
    <row r="19208" spans="1:2" x14ac:dyDescent="0.25">
      <c r="A19208" t="s">
        <v>28930</v>
      </c>
      <c r="B19208" t="s">
        <v>28931</v>
      </c>
    </row>
    <row r="19209" spans="1:2" x14ac:dyDescent="0.25">
      <c r="A19209" t="s">
        <v>28932</v>
      </c>
      <c r="B19209" t="s">
        <v>28933</v>
      </c>
    </row>
    <row r="19210" spans="1:2" x14ac:dyDescent="0.25">
      <c r="A19210" t="s">
        <v>28934</v>
      </c>
      <c r="B19210" t="s">
        <v>28933</v>
      </c>
    </row>
    <row r="19211" spans="1:2" x14ac:dyDescent="0.25">
      <c r="A19211" t="s">
        <v>28935</v>
      </c>
      <c r="B19211" t="s">
        <v>28933</v>
      </c>
    </row>
    <row r="19212" spans="1:2" x14ac:dyDescent="0.25">
      <c r="A19212" t="s">
        <v>28936</v>
      </c>
      <c r="B19212" t="s">
        <v>28937</v>
      </c>
    </row>
    <row r="19213" spans="1:2" x14ac:dyDescent="0.25">
      <c r="A19213" t="s">
        <v>28938</v>
      </c>
      <c r="B19213" t="s">
        <v>28937</v>
      </c>
    </row>
    <row r="19214" spans="1:2" x14ac:dyDescent="0.25">
      <c r="A19214" t="s">
        <v>28939</v>
      </c>
      <c r="B19214" t="s">
        <v>28937</v>
      </c>
    </row>
    <row r="19215" spans="1:2" x14ac:dyDescent="0.25">
      <c r="A19215" t="s">
        <v>28940</v>
      </c>
      <c r="B19215" t="s">
        <v>28937</v>
      </c>
    </row>
    <row r="19216" spans="1:2" x14ac:dyDescent="0.25">
      <c r="A19216" t="s">
        <v>28941</v>
      </c>
      <c r="B19216" t="s">
        <v>28937</v>
      </c>
    </row>
    <row r="19217" spans="1:2" x14ac:dyDescent="0.25">
      <c r="A19217" t="s">
        <v>28942</v>
      </c>
      <c r="B19217" t="s">
        <v>28937</v>
      </c>
    </row>
    <row r="19218" spans="1:2" x14ac:dyDescent="0.25">
      <c r="A19218" t="s">
        <v>28943</v>
      </c>
      <c r="B19218" t="s">
        <v>28944</v>
      </c>
    </row>
    <row r="19219" spans="1:2" x14ac:dyDescent="0.25">
      <c r="A19219" t="s">
        <v>28945</v>
      </c>
      <c r="B19219" t="s">
        <v>28944</v>
      </c>
    </row>
    <row r="19220" spans="1:2" x14ac:dyDescent="0.25">
      <c r="A19220" t="s">
        <v>28946</v>
      </c>
      <c r="B19220" t="s">
        <v>28944</v>
      </c>
    </row>
    <row r="19221" spans="1:2" x14ac:dyDescent="0.25">
      <c r="A19221" t="s">
        <v>28947</v>
      </c>
      <c r="B19221" t="s">
        <v>28944</v>
      </c>
    </row>
    <row r="19222" spans="1:2" x14ac:dyDescent="0.25">
      <c r="A19222" t="s">
        <v>28948</v>
      </c>
      <c r="B19222" t="s">
        <v>28944</v>
      </c>
    </row>
    <row r="19223" spans="1:2" x14ac:dyDescent="0.25">
      <c r="A19223" t="s">
        <v>28949</v>
      </c>
      <c r="B19223" t="s">
        <v>28944</v>
      </c>
    </row>
    <row r="19224" spans="1:2" x14ac:dyDescent="0.25">
      <c r="A19224" t="s">
        <v>28950</v>
      </c>
      <c r="B19224" t="s">
        <v>28944</v>
      </c>
    </row>
    <row r="19225" spans="1:2" x14ac:dyDescent="0.25">
      <c r="A19225" t="s">
        <v>28951</v>
      </c>
      <c r="B19225" t="s">
        <v>28944</v>
      </c>
    </row>
    <row r="19226" spans="1:2" x14ac:dyDescent="0.25">
      <c r="A19226" t="s">
        <v>28952</v>
      </c>
      <c r="B19226" t="s">
        <v>28937</v>
      </c>
    </row>
    <row r="19227" spans="1:2" x14ac:dyDescent="0.25">
      <c r="A19227" t="s">
        <v>28953</v>
      </c>
      <c r="B19227" t="s">
        <v>179</v>
      </c>
    </row>
    <row r="19228" spans="1:2" x14ac:dyDescent="0.25">
      <c r="A19228" t="s">
        <v>28954</v>
      </c>
      <c r="B19228" t="s">
        <v>28955</v>
      </c>
    </row>
    <row r="19229" spans="1:2" x14ac:dyDescent="0.25">
      <c r="A19229" t="s">
        <v>28956</v>
      </c>
      <c r="B19229" t="s">
        <v>28955</v>
      </c>
    </row>
    <row r="19230" spans="1:2" x14ac:dyDescent="0.25">
      <c r="A19230" t="s">
        <v>28957</v>
      </c>
      <c r="B19230" t="s">
        <v>28955</v>
      </c>
    </row>
    <row r="19231" spans="1:2" x14ac:dyDescent="0.25">
      <c r="A19231" t="s">
        <v>28958</v>
      </c>
      <c r="B19231" t="s">
        <v>28955</v>
      </c>
    </row>
    <row r="19232" spans="1:2" x14ac:dyDescent="0.25">
      <c r="A19232" t="s">
        <v>28959</v>
      </c>
      <c r="B19232" t="s">
        <v>28955</v>
      </c>
    </row>
    <row r="19233" spans="1:2" x14ac:dyDescent="0.25">
      <c r="A19233" t="s">
        <v>28960</v>
      </c>
      <c r="B19233" t="s">
        <v>17302</v>
      </c>
    </row>
    <row r="19234" spans="1:2" x14ac:dyDescent="0.25">
      <c r="A19234" t="s">
        <v>28961</v>
      </c>
      <c r="B19234" t="s">
        <v>17302</v>
      </c>
    </row>
    <row r="19235" spans="1:2" x14ac:dyDescent="0.25">
      <c r="A19235" t="s">
        <v>28962</v>
      </c>
      <c r="B19235" t="s">
        <v>28963</v>
      </c>
    </row>
    <row r="19236" spans="1:2" x14ac:dyDescent="0.25">
      <c r="A19236" t="s">
        <v>28964</v>
      </c>
      <c r="B19236" t="s">
        <v>28965</v>
      </c>
    </row>
    <row r="19237" spans="1:2" x14ac:dyDescent="0.25">
      <c r="A19237" t="s">
        <v>28966</v>
      </c>
      <c r="B19237" t="s">
        <v>17302</v>
      </c>
    </row>
    <row r="19238" spans="1:2" x14ac:dyDescent="0.25">
      <c r="A19238" t="s">
        <v>28967</v>
      </c>
      <c r="B19238" t="s">
        <v>17302</v>
      </c>
    </row>
    <row r="19239" spans="1:2" x14ac:dyDescent="0.25">
      <c r="A19239" t="s">
        <v>28968</v>
      </c>
      <c r="B19239" t="s">
        <v>28969</v>
      </c>
    </row>
    <row r="19240" spans="1:2" x14ac:dyDescent="0.25">
      <c r="A19240" t="s">
        <v>28970</v>
      </c>
      <c r="B19240" t="s">
        <v>28969</v>
      </c>
    </row>
    <row r="19241" spans="1:2" x14ac:dyDescent="0.25">
      <c r="A19241" t="s">
        <v>28971</v>
      </c>
      <c r="B19241" t="s">
        <v>28969</v>
      </c>
    </row>
    <row r="19242" spans="1:2" x14ac:dyDescent="0.25">
      <c r="A19242" t="s">
        <v>28972</v>
      </c>
      <c r="B19242" t="s">
        <v>28969</v>
      </c>
    </row>
    <row r="19243" spans="1:2" x14ac:dyDescent="0.25">
      <c r="A19243" t="s">
        <v>28973</v>
      </c>
      <c r="B19243" t="s">
        <v>28974</v>
      </c>
    </row>
    <row r="19244" spans="1:2" x14ac:dyDescent="0.25">
      <c r="A19244" t="s">
        <v>28975</v>
      </c>
      <c r="B19244" t="s">
        <v>28974</v>
      </c>
    </row>
    <row r="19245" spans="1:2" x14ac:dyDescent="0.25">
      <c r="A19245" t="s">
        <v>28976</v>
      </c>
      <c r="B19245" t="s">
        <v>13539</v>
      </c>
    </row>
    <row r="19246" spans="1:2" x14ac:dyDescent="0.25">
      <c r="A19246" t="s">
        <v>28977</v>
      </c>
      <c r="B19246" t="s">
        <v>13302</v>
      </c>
    </row>
    <row r="19247" spans="1:2" x14ac:dyDescent="0.25">
      <c r="A19247" t="s">
        <v>28978</v>
      </c>
      <c r="B19247" t="s">
        <v>13302</v>
      </c>
    </row>
    <row r="19248" spans="1:2" x14ac:dyDescent="0.25">
      <c r="A19248" t="s">
        <v>28979</v>
      </c>
      <c r="B19248" t="s">
        <v>28974</v>
      </c>
    </row>
    <row r="19249" spans="1:2" x14ac:dyDescent="0.25">
      <c r="A19249" t="s">
        <v>28980</v>
      </c>
      <c r="B19249" t="s">
        <v>28974</v>
      </c>
    </row>
    <row r="19250" spans="1:2" x14ac:dyDescent="0.25">
      <c r="A19250" t="s">
        <v>28981</v>
      </c>
      <c r="B19250" t="s">
        <v>28982</v>
      </c>
    </row>
    <row r="19251" spans="1:2" x14ac:dyDescent="0.25">
      <c r="A19251" t="s">
        <v>28983</v>
      </c>
      <c r="B19251" t="s">
        <v>28984</v>
      </c>
    </row>
    <row r="19252" spans="1:2" x14ac:dyDescent="0.25">
      <c r="A19252" t="s">
        <v>28985</v>
      </c>
      <c r="B19252" t="s">
        <v>28984</v>
      </c>
    </row>
    <row r="19253" spans="1:2" x14ac:dyDescent="0.25">
      <c r="A19253" t="s">
        <v>28986</v>
      </c>
      <c r="B19253" t="s">
        <v>28984</v>
      </c>
    </row>
    <row r="19254" spans="1:2" x14ac:dyDescent="0.25">
      <c r="A19254" t="s">
        <v>28987</v>
      </c>
      <c r="B19254" t="s">
        <v>28984</v>
      </c>
    </row>
    <row r="19255" spans="1:2" x14ac:dyDescent="0.25">
      <c r="A19255" t="s">
        <v>28988</v>
      </c>
      <c r="B19255" t="s">
        <v>10839</v>
      </c>
    </row>
    <row r="19256" spans="1:2" x14ac:dyDescent="0.25">
      <c r="A19256" t="s">
        <v>28989</v>
      </c>
      <c r="B19256" t="s">
        <v>10839</v>
      </c>
    </row>
    <row r="19257" spans="1:2" x14ac:dyDescent="0.25">
      <c r="A19257" t="s">
        <v>28990</v>
      </c>
      <c r="B19257" t="s">
        <v>10839</v>
      </c>
    </row>
    <row r="19258" spans="1:2" x14ac:dyDescent="0.25">
      <c r="A19258" t="s">
        <v>28991</v>
      </c>
      <c r="B19258" t="s">
        <v>10839</v>
      </c>
    </row>
    <row r="19259" spans="1:2" x14ac:dyDescent="0.25">
      <c r="A19259" t="s">
        <v>28992</v>
      </c>
      <c r="B19259" t="s">
        <v>10839</v>
      </c>
    </row>
    <row r="19260" spans="1:2" x14ac:dyDescent="0.25">
      <c r="A19260" t="s">
        <v>28993</v>
      </c>
      <c r="B19260" t="s">
        <v>10839</v>
      </c>
    </row>
    <row r="19261" spans="1:2" x14ac:dyDescent="0.25">
      <c r="A19261" t="s">
        <v>28994</v>
      </c>
      <c r="B19261" t="s">
        <v>10839</v>
      </c>
    </row>
    <row r="19262" spans="1:2" x14ac:dyDescent="0.25">
      <c r="A19262" t="s">
        <v>28995</v>
      </c>
      <c r="B19262" t="s">
        <v>10839</v>
      </c>
    </row>
    <row r="19263" spans="1:2" x14ac:dyDescent="0.25">
      <c r="A19263" t="s">
        <v>28996</v>
      </c>
      <c r="B19263" t="s">
        <v>10839</v>
      </c>
    </row>
    <row r="19264" spans="1:2" x14ac:dyDescent="0.25">
      <c r="A19264" t="s">
        <v>28997</v>
      </c>
      <c r="B19264" t="s">
        <v>10839</v>
      </c>
    </row>
    <row r="19265" spans="1:2" x14ac:dyDescent="0.25">
      <c r="A19265" t="s">
        <v>28998</v>
      </c>
      <c r="B19265" t="s">
        <v>10839</v>
      </c>
    </row>
    <row r="19266" spans="1:2" x14ac:dyDescent="0.25">
      <c r="A19266" t="s">
        <v>28999</v>
      </c>
      <c r="B19266" t="s">
        <v>10839</v>
      </c>
    </row>
    <row r="19267" spans="1:2" x14ac:dyDescent="0.25">
      <c r="A19267" t="s">
        <v>29000</v>
      </c>
      <c r="B19267" t="s">
        <v>10839</v>
      </c>
    </row>
    <row r="19268" spans="1:2" x14ac:dyDescent="0.25">
      <c r="A19268" t="s">
        <v>29001</v>
      </c>
      <c r="B19268" t="s">
        <v>10839</v>
      </c>
    </row>
    <row r="19269" spans="1:2" x14ac:dyDescent="0.25">
      <c r="A19269" t="s">
        <v>29002</v>
      </c>
      <c r="B19269" t="s">
        <v>10839</v>
      </c>
    </row>
    <row r="19270" spans="1:2" x14ac:dyDescent="0.25">
      <c r="A19270" t="s">
        <v>29003</v>
      </c>
      <c r="B19270" t="s">
        <v>10839</v>
      </c>
    </row>
    <row r="19271" spans="1:2" x14ac:dyDescent="0.25">
      <c r="A19271" t="s">
        <v>29004</v>
      </c>
      <c r="B19271" t="s">
        <v>10839</v>
      </c>
    </row>
    <row r="19272" spans="1:2" x14ac:dyDescent="0.25">
      <c r="A19272" t="s">
        <v>29005</v>
      </c>
      <c r="B19272" t="s">
        <v>10839</v>
      </c>
    </row>
    <row r="19273" spans="1:2" x14ac:dyDescent="0.25">
      <c r="A19273" t="s">
        <v>29006</v>
      </c>
      <c r="B19273" t="s">
        <v>10839</v>
      </c>
    </row>
    <row r="19274" spans="1:2" x14ac:dyDescent="0.25">
      <c r="A19274" t="s">
        <v>29007</v>
      </c>
      <c r="B19274" t="s">
        <v>10839</v>
      </c>
    </row>
    <row r="19275" spans="1:2" x14ac:dyDescent="0.25">
      <c r="A19275" t="s">
        <v>29008</v>
      </c>
      <c r="B19275" t="s">
        <v>10839</v>
      </c>
    </row>
    <row r="19276" spans="1:2" x14ac:dyDescent="0.25">
      <c r="A19276" t="s">
        <v>29009</v>
      </c>
      <c r="B19276" t="s">
        <v>10839</v>
      </c>
    </row>
    <row r="19277" spans="1:2" x14ac:dyDescent="0.25">
      <c r="A19277" t="s">
        <v>29010</v>
      </c>
      <c r="B19277" t="s">
        <v>10839</v>
      </c>
    </row>
    <row r="19278" spans="1:2" x14ac:dyDescent="0.25">
      <c r="A19278" t="s">
        <v>29011</v>
      </c>
      <c r="B19278" t="s">
        <v>10839</v>
      </c>
    </row>
    <row r="19279" spans="1:2" x14ac:dyDescent="0.25">
      <c r="A19279" t="s">
        <v>29012</v>
      </c>
      <c r="B19279" t="s">
        <v>10839</v>
      </c>
    </row>
    <row r="19280" spans="1:2" x14ac:dyDescent="0.25">
      <c r="A19280" t="s">
        <v>29013</v>
      </c>
      <c r="B19280" t="s">
        <v>10839</v>
      </c>
    </row>
    <row r="19281" spans="1:2" x14ac:dyDescent="0.25">
      <c r="A19281" t="s">
        <v>29014</v>
      </c>
      <c r="B19281" t="s">
        <v>10839</v>
      </c>
    </row>
    <row r="19282" spans="1:2" x14ac:dyDescent="0.25">
      <c r="A19282" t="s">
        <v>29015</v>
      </c>
      <c r="B19282" t="s">
        <v>10839</v>
      </c>
    </row>
    <row r="19283" spans="1:2" x14ac:dyDescent="0.25">
      <c r="A19283" t="s">
        <v>29016</v>
      </c>
      <c r="B19283" t="s">
        <v>10839</v>
      </c>
    </row>
    <row r="19284" spans="1:2" x14ac:dyDescent="0.25">
      <c r="A19284" t="s">
        <v>29017</v>
      </c>
      <c r="B19284" t="s">
        <v>10839</v>
      </c>
    </row>
    <row r="19285" spans="1:2" x14ac:dyDescent="0.25">
      <c r="A19285" t="s">
        <v>29018</v>
      </c>
      <c r="B19285" t="s">
        <v>10839</v>
      </c>
    </row>
    <row r="19286" spans="1:2" x14ac:dyDescent="0.25">
      <c r="A19286" t="s">
        <v>29019</v>
      </c>
      <c r="B19286" t="s">
        <v>10839</v>
      </c>
    </row>
    <row r="19287" spans="1:2" x14ac:dyDescent="0.25">
      <c r="A19287" t="s">
        <v>29020</v>
      </c>
      <c r="B19287" t="s">
        <v>10839</v>
      </c>
    </row>
    <row r="19288" spans="1:2" x14ac:dyDescent="0.25">
      <c r="A19288" t="s">
        <v>29021</v>
      </c>
      <c r="B19288" t="s">
        <v>10839</v>
      </c>
    </row>
    <row r="19289" spans="1:2" x14ac:dyDescent="0.25">
      <c r="A19289" t="s">
        <v>29022</v>
      </c>
      <c r="B19289" t="s">
        <v>10839</v>
      </c>
    </row>
    <row r="19290" spans="1:2" x14ac:dyDescent="0.25">
      <c r="A19290" t="s">
        <v>29023</v>
      </c>
      <c r="B19290" t="s">
        <v>10839</v>
      </c>
    </row>
    <row r="19291" spans="1:2" x14ac:dyDescent="0.25">
      <c r="A19291" t="s">
        <v>29024</v>
      </c>
      <c r="B19291" t="s">
        <v>10839</v>
      </c>
    </row>
    <row r="19292" spans="1:2" x14ac:dyDescent="0.25">
      <c r="A19292" t="s">
        <v>29025</v>
      </c>
      <c r="B19292" t="s">
        <v>10839</v>
      </c>
    </row>
    <row r="19293" spans="1:2" x14ac:dyDescent="0.25">
      <c r="A19293" t="s">
        <v>29026</v>
      </c>
      <c r="B19293" t="s">
        <v>10839</v>
      </c>
    </row>
    <row r="19294" spans="1:2" x14ac:dyDescent="0.25">
      <c r="A19294" t="s">
        <v>29027</v>
      </c>
      <c r="B19294" t="s">
        <v>10839</v>
      </c>
    </row>
    <row r="19295" spans="1:2" x14ac:dyDescent="0.25">
      <c r="A19295" t="s">
        <v>29028</v>
      </c>
      <c r="B19295" t="s">
        <v>10839</v>
      </c>
    </row>
    <row r="19296" spans="1:2" x14ac:dyDescent="0.25">
      <c r="A19296" t="s">
        <v>29029</v>
      </c>
      <c r="B19296" t="s">
        <v>10839</v>
      </c>
    </row>
    <row r="19297" spans="1:2" x14ac:dyDescent="0.25">
      <c r="A19297" t="s">
        <v>29030</v>
      </c>
      <c r="B19297" t="s">
        <v>10839</v>
      </c>
    </row>
    <row r="19298" spans="1:2" x14ac:dyDescent="0.25">
      <c r="A19298" t="s">
        <v>29031</v>
      </c>
      <c r="B19298" t="s">
        <v>10839</v>
      </c>
    </row>
    <row r="19299" spans="1:2" x14ac:dyDescent="0.25">
      <c r="A19299" t="s">
        <v>29032</v>
      </c>
      <c r="B19299" t="s">
        <v>10839</v>
      </c>
    </row>
    <row r="19300" spans="1:2" x14ac:dyDescent="0.25">
      <c r="A19300" t="s">
        <v>29033</v>
      </c>
      <c r="B19300" t="s">
        <v>10839</v>
      </c>
    </row>
    <row r="19301" spans="1:2" x14ac:dyDescent="0.25">
      <c r="A19301" t="s">
        <v>29034</v>
      </c>
      <c r="B19301" t="s">
        <v>10839</v>
      </c>
    </row>
    <row r="19302" spans="1:2" x14ac:dyDescent="0.25">
      <c r="A19302" t="s">
        <v>29035</v>
      </c>
      <c r="B19302" t="s">
        <v>10839</v>
      </c>
    </row>
    <row r="19303" spans="1:2" x14ac:dyDescent="0.25">
      <c r="A19303" t="s">
        <v>29036</v>
      </c>
      <c r="B19303" t="s">
        <v>10839</v>
      </c>
    </row>
    <row r="19304" spans="1:2" x14ac:dyDescent="0.25">
      <c r="A19304" t="s">
        <v>29037</v>
      </c>
      <c r="B19304" t="s">
        <v>10839</v>
      </c>
    </row>
    <row r="19305" spans="1:2" x14ac:dyDescent="0.25">
      <c r="A19305" t="s">
        <v>29038</v>
      </c>
      <c r="B19305" t="s">
        <v>10839</v>
      </c>
    </row>
    <row r="19306" spans="1:2" x14ac:dyDescent="0.25">
      <c r="A19306" t="s">
        <v>29039</v>
      </c>
      <c r="B19306" t="s">
        <v>10839</v>
      </c>
    </row>
    <row r="19307" spans="1:2" x14ac:dyDescent="0.25">
      <c r="A19307" t="s">
        <v>29040</v>
      </c>
      <c r="B19307" t="s">
        <v>10839</v>
      </c>
    </row>
    <row r="19308" spans="1:2" x14ac:dyDescent="0.25">
      <c r="A19308" t="s">
        <v>29041</v>
      </c>
      <c r="B19308" t="s">
        <v>10839</v>
      </c>
    </row>
    <row r="19309" spans="1:2" x14ac:dyDescent="0.25">
      <c r="A19309" t="s">
        <v>29042</v>
      </c>
      <c r="B19309" t="s">
        <v>10839</v>
      </c>
    </row>
    <row r="19310" spans="1:2" x14ac:dyDescent="0.25">
      <c r="A19310" t="s">
        <v>29043</v>
      </c>
      <c r="B19310" t="s">
        <v>10839</v>
      </c>
    </row>
    <row r="19311" spans="1:2" x14ac:dyDescent="0.25">
      <c r="A19311" t="s">
        <v>29044</v>
      </c>
      <c r="B19311" t="s">
        <v>10839</v>
      </c>
    </row>
    <row r="19312" spans="1:2" x14ac:dyDescent="0.25">
      <c r="A19312" t="s">
        <v>29045</v>
      </c>
      <c r="B19312" t="s">
        <v>10839</v>
      </c>
    </row>
    <row r="19313" spans="1:2" x14ac:dyDescent="0.25">
      <c r="A19313" t="s">
        <v>29046</v>
      </c>
      <c r="B19313" t="s">
        <v>10839</v>
      </c>
    </row>
    <row r="19314" spans="1:2" x14ac:dyDescent="0.25">
      <c r="A19314" t="s">
        <v>29047</v>
      </c>
      <c r="B19314" t="s">
        <v>10839</v>
      </c>
    </row>
    <row r="19315" spans="1:2" x14ac:dyDescent="0.25">
      <c r="A19315" t="s">
        <v>29048</v>
      </c>
      <c r="B19315" t="s">
        <v>10839</v>
      </c>
    </row>
    <row r="19316" spans="1:2" x14ac:dyDescent="0.25">
      <c r="A19316" t="s">
        <v>29049</v>
      </c>
      <c r="B19316" t="s">
        <v>10839</v>
      </c>
    </row>
    <row r="19317" spans="1:2" x14ac:dyDescent="0.25">
      <c r="A19317" t="s">
        <v>29050</v>
      </c>
      <c r="B19317" t="s">
        <v>10839</v>
      </c>
    </row>
    <row r="19318" spans="1:2" x14ac:dyDescent="0.25">
      <c r="A19318" t="s">
        <v>29051</v>
      </c>
      <c r="B19318" t="s">
        <v>10839</v>
      </c>
    </row>
    <row r="19319" spans="1:2" x14ac:dyDescent="0.25">
      <c r="A19319" t="s">
        <v>29052</v>
      </c>
      <c r="B19319" t="s">
        <v>10839</v>
      </c>
    </row>
    <row r="19320" spans="1:2" x14ac:dyDescent="0.25">
      <c r="A19320" t="s">
        <v>29053</v>
      </c>
      <c r="B19320" t="s">
        <v>10839</v>
      </c>
    </row>
    <row r="19321" spans="1:2" x14ac:dyDescent="0.25">
      <c r="A19321" t="s">
        <v>29054</v>
      </c>
      <c r="B19321" t="s">
        <v>10839</v>
      </c>
    </row>
    <row r="19322" spans="1:2" x14ac:dyDescent="0.25">
      <c r="A19322" t="s">
        <v>29055</v>
      </c>
      <c r="B19322" t="s">
        <v>10839</v>
      </c>
    </row>
    <row r="19323" spans="1:2" x14ac:dyDescent="0.25">
      <c r="A19323" t="s">
        <v>29056</v>
      </c>
      <c r="B19323" t="s">
        <v>10839</v>
      </c>
    </row>
    <row r="19324" spans="1:2" x14ac:dyDescent="0.25">
      <c r="A19324" t="s">
        <v>29057</v>
      </c>
      <c r="B19324" t="s">
        <v>10839</v>
      </c>
    </row>
    <row r="19325" spans="1:2" x14ac:dyDescent="0.25">
      <c r="A19325" t="s">
        <v>29058</v>
      </c>
      <c r="B19325" t="s">
        <v>10839</v>
      </c>
    </row>
    <row r="19326" spans="1:2" x14ac:dyDescent="0.25">
      <c r="A19326" t="s">
        <v>29059</v>
      </c>
      <c r="B19326" t="s">
        <v>10839</v>
      </c>
    </row>
    <row r="19327" spans="1:2" x14ac:dyDescent="0.25">
      <c r="A19327" t="s">
        <v>29060</v>
      </c>
      <c r="B19327" t="s">
        <v>10839</v>
      </c>
    </row>
    <row r="19328" spans="1:2" x14ac:dyDescent="0.25">
      <c r="A19328" t="s">
        <v>29061</v>
      </c>
      <c r="B19328" t="s">
        <v>10839</v>
      </c>
    </row>
    <row r="19329" spans="1:2" x14ac:dyDescent="0.25">
      <c r="A19329" t="s">
        <v>29062</v>
      </c>
      <c r="B19329" t="s">
        <v>10839</v>
      </c>
    </row>
    <row r="19330" spans="1:2" x14ac:dyDescent="0.25">
      <c r="A19330" t="s">
        <v>29063</v>
      </c>
      <c r="B19330" t="s">
        <v>10839</v>
      </c>
    </row>
    <row r="19331" spans="1:2" x14ac:dyDescent="0.25">
      <c r="A19331" t="s">
        <v>29064</v>
      </c>
      <c r="B19331" t="s">
        <v>10839</v>
      </c>
    </row>
    <row r="19332" spans="1:2" x14ac:dyDescent="0.25">
      <c r="A19332" t="s">
        <v>29065</v>
      </c>
      <c r="B19332" t="s">
        <v>10839</v>
      </c>
    </row>
    <row r="19333" spans="1:2" x14ac:dyDescent="0.25">
      <c r="A19333" t="s">
        <v>29066</v>
      </c>
      <c r="B19333" t="s">
        <v>10839</v>
      </c>
    </row>
    <row r="19334" spans="1:2" x14ac:dyDescent="0.25">
      <c r="A19334" t="s">
        <v>29067</v>
      </c>
      <c r="B19334" t="s">
        <v>10839</v>
      </c>
    </row>
    <row r="19335" spans="1:2" x14ac:dyDescent="0.25">
      <c r="A19335" t="s">
        <v>29068</v>
      </c>
      <c r="B19335" t="s">
        <v>10839</v>
      </c>
    </row>
    <row r="19336" spans="1:2" x14ac:dyDescent="0.25">
      <c r="A19336" t="s">
        <v>29069</v>
      </c>
      <c r="B19336" t="s">
        <v>10839</v>
      </c>
    </row>
    <row r="19337" spans="1:2" x14ac:dyDescent="0.25">
      <c r="A19337" t="s">
        <v>29070</v>
      </c>
      <c r="B19337" t="s">
        <v>10839</v>
      </c>
    </row>
    <row r="19338" spans="1:2" x14ac:dyDescent="0.25">
      <c r="A19338" t="s">
        <v>29071</v>
      </c>
      <c r="B19338" t="s">
        <v>10839</v>
      </c>
    </row>
    <row r="19339" spans="1:2" x14ac:dyDescent="0.25">
      <c r="A19339" t="s">
        <v>29072</v>
      </c>
      <c r="B19339" t="s">
        <v>10839</v>
      </c>
    </row>
    <row r="19340" spans="1:2" x14ac:dyDescent="0.25">
      <c r="A19340" t="s">
        <v>29073</v>
      </c>
      <c r="B19340" t="s">
        <v>10839</v>
      </c>
    </row>
    <row r="19341" spans="1:2" x14ac:dyDescent="0.25">
      <c r="A19341" t="s">
        <v>29074</v>
      </c>
      <c r="B19341" t="s">
        <v>10839</v>
      </c>
    </row>
    <row r="19342" spans="1:2" x14ac:dyDescent="0.25">
      <c r="A19342" t="s">
        <v>29075</v>
      </c>
      <c r="B19342" t="s">
        <v>10839</v>
      </c>
    </row>
    <row r="19343" spans="1:2" x14ac:dyDescent="0.25">
      <c r="A19343" t="s">
        <v>29076</v>
      </c>
      <c r="B19343" t="s">
        <v>10839</v>
      </c>
    </row>
    <row r="19344" spans="1:2" x14ac:dyDescent="0.25">
      <c r="A19344" t="s">
        <v>29077</v>
      </c>
      <c r="B19344" t="s">
        <v>10839</v>
      </c>
    </row>
    <row r="19345" spans="1:2" x14ac:dyDescent="0.25">
      <c r="A19345" t="s">
        <v>29078</v>
      </c>
      <c r="B19345" t="s">
        <v>10839</v>
      </c>
    </row>
    <row r="19346" spans="1:2" x14ac:dyDescent="0.25">
      <c r="A19346" t="s">
        <v>29079</v>
      </c>
      <c r="B19346" t="s">
        <v>10839</v>
      </c>
    </row>
    <row r="19347" spans="1:2" x14ac:dyDescent="0.25">
      <c r="A19347" t="s">
        <v>29080</v>
      </c>
      <c r="B19347" t="s">
        <v>10839</v>
      </c>
    </row>
    <row r="19348" spans="1:2" x14ac:dyDescent="0.25">
      <c r="A19348" t="s">
        <v>29081</v>
      </c>
      <c r="B19348" t="s">
        <v>10839</v>
      </c>
    </row>
    <row r="19349" spans="1:2" x14ac:dyDescent="0.25">
      <c r="A19349" t="s">
        <v>29082</v>
      </c>
      <c r="B19349" t="s">
        <v>10839</v>
      </c>
    </row>
    <row r="19350" spans="1:2" x14ac:dyDescent="0.25">
      <c r="A19350" t="s">
        <v>29083</v>
      </c>
      <c r="B19350" t="s">
        <v>10839</v>
      </c>
    </row>
    <row r="19351" spans="1:2" x14ac:dyDescent="0.25">
      <c r="A19351" t="s">
        <v>29084</v>
      </c>
      <c r="B19351" t="s">
        <v>10839</v>
      </c>
    </row>
    <row r="19352" spans="1:2" x14ac:dyDescent="0.25">
      <c r="A19352" t="s">
        <v>29085</v>
      </c>
      <c r="B19352" t="s">
        <v>10839</v>
      </c>
    </row>
    <row r="19353" spans="1:2" x14ac:dyDescent="0.25">
      <c r="A19353" t="s">
        <v>29086</v>
      </c>
      <c r="B19353" t="s">
        <v>10839</v>
      </c>
    </row>
    <row r="19354" spans="1:2" x14ac:dyDescent="0.25">
      <c r="A19354" t="s">
        <v>29087</v>
      </c>
      <c r="B19354" t="s">
        <v>10839</v>
      </c>
    </row>
    <row r="19355" spans="1:2" x14ac:dyDescent="0.25">
      <c r="A19355" t="s">
        <v>29088</v>
      </c>
      <c r="B19355" t="s">
        <v>10839</v>
      </c>
    </row>
    <row r="19356" spans="1:2" x14ac:dyDescent="0.25">
      <c r="A19356" t="s">
        <v>29089</v>
      </c>
      <c r="B19356" t="s">
        <v>10839</v>
      </c>
    </row>
    <row r="19357" spans="1:2" x14ac:dyDescent="0.25">
      <c r="A19357" t="s">
        <v>29090</v>
      </c>
      <c r="B19357" t="s">
        <v>10839</v>
      </c>
    </row>
    <row r="19358" spans="1:2" x14ac:dyDescent="0.25">
      <c r="A19358" t="s">
        <v>29091</v>
      </c>
      <c r="B19358" t="s">
        <v>10839</v>
      </c>
    </row>
    <row r="19359" spans="1:2" x14ac:dyDescent="0.25">
      <c r="A19359" t="s">
        <v>29092</v>
      </c>
      <c r="B19359" t="s">
        <v>10839</v>
      </c>
    </row>
    <row r="19360" spans="1:2" x14ac:dyDescent="0.25">
      <c r="A19360" t="s">
        <v>29093</v>
      </c>
      <c r="B19360" t="s">
        <v>10839</v>
      </c>
    </row>
    <row r="19361" spans="1:2" x14ac:dyDescent="0.25">
      <c r="A19361" t="s">
        <v>29094</v>
      </c>
      <c r="B19361" t="s">
        <v>23621</v>
      </c>
    </row>
    <row r="19362" spans="1:2" x14ac:dyDescent="0.25">
      <c r="A19362" t="s">
        <v>29095</v>
      </c>
      <c r="B19362" t="s">
        <v>23621</v>
      </c>
    </row>
    <row r="19363" spans="1:2" x14ac:dyDescent="0.25">
      <c r="A19363" t="s">
        <v>29096</v>
      </c>
      <c r="B19363" t="s">
        <v>23621</v>
      </c>
    </row>
    <row r="19364" spans="1:2" x14ac:dyDescent="0.25">
      <c r="A19364" t="s">
        <v>29097</v>
      </c>
      <c r="B19364" t="s">
        <v>23621</v>
      </c>
    </row>
    <row r="19365" spans="1:2" x14ac:dyDescent="0.25">
      <c r="A19365" t="s">
        <v>29098</v>
      </c>
      <c r="B19365" t="s">
        <v>23621</v>
      </c>
    </row>
    <row r="19366" spans="1:2" x14ac:dyDescent="0.25">
      <c r="A19366" t="s">
        <v>29099</v>
      </c>
      <c r="B19366" t="s">
        <v>29100</v>
      </c>
    </row>
    <row r="19367" spans="1:2" x14ac:dyDescent="0.25">
      <c r="A19367" t="s">
        <v>29101</v>
      </c>
      <c r="B19367" t="s">
        <v>29100</v>
      </c>
    </row>
    <row r="19368" spans="1:2" x14ac:dyDescent="0.25">
      <c r="A19368" t="s">
        <v>29102</v>
      </c>
      <c r="B19368" t="s">
        <v>29100</v>
      </c>
    </row>
    <row r="19369" spans="1:2" x14ac:dyDescent="0.25">
      <c r="A19369" t="s">
        <v>29103</v>
      </c>
      <c r="B19369" t="s">
        <v>29100</v>
      </c>
    </row>
    <row r="19370" spans="1:2" x14ac:dyDescent="0.25">
      <c r="A19370" t="s">
        <v>29104</v>
      </c>
      <c r="B19370" t="s">
        <v>29100</v>
      </c>
    </row>
    <row r="19371" spans="1:2" x14ac:dyDescent="0.25">
      <c r="A19371" t="s">
        <v>29105</v>
      </c>
      <c r="B19371" t="s">
        <v>29100</v>
      </c>
    </row>
    <row r="19372" spans="1:2" x14ac:dyDescent="0.25">
      <c r="A19372" t="s">
        <v>29106</v>
      </c>
      <c r="B19372" t="s">
        <v>29100</v>
      </c>
    </row>
    <row r="19373" spans="1:2" x14ac:dyDescent="0.25">
      <c r="A19373" t="s">
        <v>29107</v>
      </c>
      <c r="B19373" t="s">
        <v>29100</v>
      </c>
    </row>
    <row r="19374" spans="1:2" x14ac:dyDescent="0.25">
      <c r="A19374" t="s">
        <v>29108</v>
      </c>
      <c r="B19374" t="s">
        <v>29100</v>
      </c>
    </row>
    <row r="19375" spans="1:2" x14ac:dyDescent="0.25">
      <c r="A19375" t="s">
        <v>29109</v>
      </c>
      <c r="B19375" t="s">
        <v>29100</v>
      </c>
    </row>
    <row r="19376" spans="1:2" x14ac:dyDescent="0.25">
      <c r="A19376" t="s">
        <v>29110</v>
      </c>
      <c r="B19376" t="s">
        <v>29100</v>
      </c>
    </row>
    <row r="19377" spans="1:2" x14ac:dyDescent="0.25">
      <c r="A19377" t="s">
        <v>29111</v>
      </c>
      <c r="B19377" t="s">
        <v>29100</v>
      </c>
    </row>
    <row r="19378" spans="1:2" x14ac:dyDescent="0.25">
      <c r="A19378" t="s">
        <v>29112</v>
      </c>
      <c r="B19378" t="s">
        <v>29100</v>
      </c>
    </row>
    <row r="19379" spans="1:2" x14ac:dyDescent="0.25">
      <c r="A19379" t="s">
        <v>29113</v>
      </c>
      <c r="B19379" t="s">
        <v>29100</v>
      </c>
    </row>
    <row r="19380" spans="1:2" x14ac:dyDescent="0.25">
      <c r="A19380" t="s">
        <v>29114</v>
      </c>
      <c r="B19380" t="s">
        <v>29100</v>
      </c>
    </row>
    <row r="19381" spans="1:2" x14ac:dyDescent="0.25">
      <c r="A19381" t="s">
        <v>29115</v>
      </c>
      <c r="B19381" t="s">
        <v>29100</v>
      </c>
    </row>
    <row r="19382" spans="1:2" x14ac:dyDescent="0.25">
      <c r="A19382" t="s">
        <v>29116</v>
      </c>
      <c r="B19382" t="s">
        <v>29100</v>
      </c>
    </row>
    <row r="19383" spans="1:2" x14ac:dyDescent="0.25">
      <c r="A19383" t="s">
        <v>29117</v>
      </c>
      <c r="B19383" t="s">
        <v>29100</v>
      </c>
    </row>
    <row r="19384" spans="1:2" x14ac:dyDescent="0.25">
      <c r="A19384" t="s">
        <v>29118</v>
      </c>
      <c r="B19384" t="s">
        <v>29100</v>
      </c>
    </row>
    <row r="19385" spans="1:2" x14ac:dyDescent="0.25">
      <c r="A19385" t="s">
        <v>29119</v>
      </c>
      <c r="B19385" t="s">
        <v>29100</v>
      </c>
    </row>
    <row r="19386" spans="1:2" x14ac:dyDescent="0.25">
      <c r="A19386" t="s">
        <v>29120</v>
      </c>
      <c r="B19386" t="s">
        <v>29100</v>
      </c>
    </row>
    <row r="19387" spans="1:2" x14ac:dyDescent="0.25">
      <c r="A19387" t="s">
        <v>29121</v>
      </c>
      <c r="B19387" t="s">
        <v>29100</v>
      </c>
    </row>
    <row r="19388" spans="1:2" x14ac:dyDescent="0.25">
      <c r="A19388" t="s">
        <v>29122</v>
      </c>
      <c r="B19388" t="s">
        <v>29100</v>
      </c>
    </row>
    <row r="19389" spans="1:2" x14ac:dyDescent="0.25">
      <c r="A19389" t="s">
        <v>29123</v>
      </c>
      <c r="B19389" t="s">
        <v>29100</v>
      </c>
    </row>
    <row r="19390" spans="1:2" x14ac:dyDescent="0.25">
      <c r="A19390" t="s">
        <v>29124</v>
      </c>
      <c r="B19390" t="s">
        <v>29100</v>
      </c>
    </row>
    <row r="19391" spans="1:2" x14ac:dyDescent="0.25">
      <c r="A19391" t="s">
        <v>29125</v>
      </c>
      <c r="B19391" t="s">
        <v>29100</v>
      </c>
    </row>
    <row r="19392" spans="1:2" x14ac:dyDescent="0.25">
      <c r="A19392" t="s">
        <v>29126</v>
      </c>
      <c r="B19392" t="s">
        <v>29100</v>
      </c>
    </row>
    <row r="19393" spans="1:2" x14ac:dyDescent="0.25">
      <c r="A19393" t="s">
        <v>29127</v>
      </c>
      <c r="B19393" t="s">
        <v>29100</v>
      </c>
    </row>
    <row r="19394" spans="1:2" x14ac:dyDescent="0.25">
      <c r="A19394" t="s">
        <v>29128</v>
      </c>
      <c r="B19394" t="s">
        <v>29100</v>
      </c>
    </row>
    <row r="19395" spans="1:2" x14ac:dyDescent="0.25">
      <c r="A19395" t="s">
        <v>29129</v>
      </c>
      <c r="B19395" t="s">
        <v>29100</v>
      </c>
    </row>
    <row r="19396" spans="1:2" x14ac:dyDescent="0.25">
      <c r="A19396" t="s">
        <v>29130</v>
      </c>
      <c r="B19396" t="s">
        <v>29100</v>
      </c>
    </row>
    <row r="19397" spans="1:2" x14ac:dyDescent="0.25">
      <c r="A19397" t="s">
        <v>29131</v>
      </c>
      <c r="B19397" t="s">
        <v>29100</v>
      </c>
    </row>
    <row r="19398" spans="1:2" x14ac:dyDescent="0.25">
      <c r="A19398" t="s">
        <v>29132</v>
      </c>
      <c r="B19398" t="s">
        <v>29100</v>
      </c>
    </row>
    <row r="19399" spans="1:2" x14ac:dyDescent="0.25">
      <c r="A19399" t="s">
        <v>29133</v>
      </c>
      <c r="B19399" t="s">
        <v>29100</v>
      </c>
    </row>
    <row r="19400" spans="1:2" x14ac:dyDescent="0.25">
      <c r="A19400" t="s">
        <v>29134</v>
      </c>
      <c r="B19400" t="s">
        <v>29135</v>
      </c>
    </row>
    <row r="19401" spans="1:2" x14ac:dyDescent="0.25">
      <c r="A19401" t="s">
        <v>29136</v>
      </c>
      <c r="B19401" t="s">
        <v>29137</v>
      </c>
    </row>
    <row r="19402" spans="1:2" x14ac:dyDescent="0.25">
      <c r="A19402" t="s">
        <v>29138</v>
      </c>
      <c r="B19402" t="s">
        <v>29137</v>
      </c>
    </row>
    <row r="19403" spans="1:2" x14ac:dyDescent="0.25">
      <c r="A19403" t="s">
        <v>29139</v>
      </c>
      <c r="B19403" t="s">
        <v>29137</v>
      </c>
    </row>
    <row r="19404" spans="1:2" x14ac:dyDescent="0.25">
      <c r="A19404" t="s">
        <v>29140</v>
      </c>
      <c r="B19404" t="s">
        <v>29137</v>
      </c>
    </row>
    <row r="19405" spans="1:2" x14ac:dyDescent="0.25">
      <c r="A19405" t="s">
        <v>29141</v>
      </c>
      <c r="B19405" t="s">
        <v>28693</v>
      </c>
    </row>
    <row r="19406" spans="1:2" x14ac:dyDescent="0.25">
      <c r="A19406" t="s">
        <v>29142</v>
      </c>
      <c r="B19406" t="s">
        <v>29143</v>
      </c>
    </row>
    <row r="19407" spans="1:2" x14ac:dyDescent="0.25">
      <c r="A19407" t="s">
        <v>29144</v>
      </c>
      <c r="B19407" t="s">
        <v>29143</v>
      </c>
    </row>
    <row r="19408" spans="1:2" x14ac:dyDescent="0.25">
      <c r="A19408" t="s">
        <v>29145</v>
      </c>
      <c r="B19408" t="s">
        <v>29146</v>
      </c>
    </row>
    <row r="19409" spans="1:2" x14ac:dyDescent="0.25">
      <c r="A19409" t="s">
        <v>29147</v>
      </c>
      <c r="B19409" t="s">
        <v>21990</v>
      </c>
    </row>
    <row r="19410" spans="1:2" x14ac:dyDescent="0.25">
      <c r="A19410" t="s">
        <v>29148</v>
      </c>
      <c r="B19410" t="s">
        <v>29149</v>
      </c>
    </row>
    <row r="19411" spans="1:2" x14ac:dyDescent="0.25">
      <c r="A19411" t="s">
        <v>29150</v>
      </c>
      <c r="B19411" t="s">
        <v>29151</v>
      </c>
    </row>
    <row r="19412" spans="1:2" x14ac:dyDescent="0.25">
      <c r="A19412" t="s">
        <v>29152</v>
      </c>
      <c r="B19412" t="s">
        <v>29153</v>
      </c>
    </row>
    <row r="19413" spans="1:2" x14ac:dyDescent="0.25">
      <c r="A19413" t="s">
        <v>29154</v>
      </c>
      <c r="B19413" t="s">
        <v>29155</v>
      </c>
    </row>
    <row r="19414" spans="1:2" x14ac:dyDescent="0.25">
      <c r="A19414" t="s">
        <v>29156</v>
      </c>
      <c r="B19414" t="s">
        <v>29155</v>
      </c>
    </row>
    <row r="19415" spans="1:2" x14ac:dyDescent="0.25">
      <c r="A19415" t="s">
        <v>29157</v>
      </c>
      <c r="B19415" t="s">
        <v>29158</v>
      </c>
    </row>
    <row r="19416" spans="1:2" x14ac:dyDescent="0.25">
      <c r="A19416" t="s">
        <v>29159</v>
      </c>
      <c r="B19416" t="s">
        <v>29153</v>
      </c>
    </row>
    <row r="19417" spans="1:2" x14ac:dyDescent="0.25">
      <c r="A19417" t="s">
        <v>29160</v>
      </c>
      <c r="B19417" t="s">
        <v>29153</v>
      </c>
    </row>
    <row r="19418" spans="1:2" x14ac:dyDescent="0.25">
      <c r="A19418" t="s">
        <v>29161</v>
      </c>
      <c r="B19418" t="s">
        <v>29158</v>
      </c>
    </row>
    <row r="19419" spans="1:2" x14ac:dyDescent="0.25">
      <c r="A19419" t="s">
        <v>29162</v>
      </c>
      <c r="B19419" t="s">
        <v>29158</v>
      </c>
    </row>
    <row r="19420" spans="1:2" x14ac:dyDescent="0.25">
      <c r="A19420" t="s">
        <v>29163</v>
      </c>
      <c r="B19420" t="s">
        <v>29158</v>
      </c>
    </row>
    <row r="19421" spans="1:2" x14ac:dyDescent="0.25">
      <c r="A19421" t="s">
        <v>29164</v>
      </c>
      <c r="B19421" t="s">
        <v>29165</v>
      </c>
    </row>
    <row r="19422" spans="1:2" x14ac:dyDescent="0.25">
      <c r="A19422" t="s">
        <v>29166</v>
      </c>
      <c r="B19422" t="s">
        <v>29167</v>
      </c>
    </row>
    <row r="19423" spans="1:2" x14ac:dyDescent="0.25">
      <c r="A19423" t="s">
        <v>29168</v>
      </c>
      <c r="B19423" t="s">
        <v>29169</v>
      </c>
    </row>
    <row r="19424" spans="1:2" x14ac:dyDescent="0.25">
      <c r="A19424" t="s">
        <v>29170</v>
      </c>
      <c r="B19424" t="s">
        <v>29171</v>
      </c>
    </row>
    <row r="19425" spans="1:2" x14ac:dyDescent="0.25">
      <c r="A19425" t="s">
        <v>29172</v>
      </c>
      <c r="B19425" t="s">
        <v>28850</v>
      </c>
    </row>
    <row r="19426" spans="1:2" x14ac:dyDescent="0.25">
      <c r="A19426" t="s">
        <v>29173</v>
      </c>
      <c r="B19426" t="s">
        <v>28850</v>
      </c>
    </row>
    <row r="19427" spans="1:2" x14ac:dyDescent="0.25">
      <c r="A19427" t="s">
        <v>29174</v>
      </c>
      <c r="B19427" t="s">
        <v>29175</v>
      </c>
    </row>
    <row r="19428" spans="1:2" x14ac:dyDescent="0.25">
      <c r="A19428" t="s">
        <v>29176</v>
      </c>
      <c r="B19428" t="s">
        <v>29177</v>
      </c>
    </row>
    <row r="19429" spans="1:2" x14ac:dyDescent="0.25">
      <c r="A19429" t="s">
        <v>29178</v>
      </c>
      <c r="B19429" t="s">
        <v>29177</v>
      </c>
    </row>
    <row r="19430" spans="1:2" x14ac:dyDescent="0.25">
      <c r="A19430" t="s">
        <v>29179</v>
      </c>
      <c r="B19430" t="s">
        <v>29177</v>
      </c>
    </row>
    <row r="19431" spans="1:2" x14ac:dyDescent="0.25">
      <c r="A19431" t="s">
        <v>29180</v>
      </c>
      <c r="B19431" t="s">
        <v>29177</v>
      </c>
    </row>
    <row r="19432" spans="1:2" x14ac:dyDescent="0.25">
      <c r="A19432" t="s">
        <v>29181</v>
      </c>
      <c r="B19432" t="s">
        <v>27419</v>
      </c>
    </row>
    <row r="19433" spans="1:2" x14ac:dyDescent="0.25">
      <c r="A19433" t="s">
        <v>29182</v>
      </c>
      <c r="B19433" t="s">
        <v>27419</v>
      </c>
    </row>
    <row r="19434" spans="1:2" x14ac:dyDescent="0.25">
      <c r="A19434" t="s">
        <v>29183</v>
      </c>
      <c r="B19434" t="s">
        <v>27419</v>
      </c>
    </row>
    <row r="19435" spans="1:2" x14ac:dyDescent="0.25">
      <c r="A19435" t="s">
        <v>29184</v>
      </c>
      <c r="B19435" t="s">
        <v>27424</v>
      </c>
    </row>
    <row r="19436" spans="1:2" x14ac:dyDescent="0.25">
      <c r="A19436" t="s">
        <v>29185</v>
      </c>
      <c r="B19436" t="s">
        <v>29186</v>
      </c>
    </row>
    <row r="19437" spans="1:2" x14ac:dyDescent="0.25">
      <c r="A19437" t="s">
        <v>29187</v>
      </c>
      <c r="B19437" t="s">
        <v>29188</v>
      </c>
    </row>
    <row r="19438" spans="1:2" x14ac:dyDescent="0.25">
      <c r="A19438" t="s">
        <v>29189</v>
      </c>
      <c r="B19438" t="s">
        <v>27419</v>
      </c>
    </row>
    <row r="19439" spans="1:2" x14ac:dyDescent="0.25">
      <c r="A19439" t="s">
        <v>29190</v>
      </c>
      <c r="B19439" t="s">
        <v>27419</v>
      </c>
    </row>
    <row r="19440" spans="1:2" x14ac:dyDescent="0.25">
      <c r="A19440" t="s">
        <v>29191</v>
      </c>
      <c r="B19440" t="s">
        <v>29192</v>
      </c>
    </row>
    <row r="19441" spans="1:2" x14ac:dyDescent="0.25">
      <c r="A19441" t="s">
        <v>29193</v>
      </c>
      <c r="B19441" t="s">
        <v>29194</v>
      </c>
    </row>
    <row r="19442" spans="1:2" x14ac:dyDescent="0.25">
      <c r="A19442" t="s">
        <v>29195</v>
      </c>
      <c r="B19442" t="s">
        <v>29196</v>
      </c>
    </row>
    <row r="19443" spans="1:2" x14ac:dyDescent="0.25">
      <c r="A19443" t="s">
        <v>29197</v>
      </c>
      <c r="B19443" t="s">
        <v>29198</v>
      </c>
    </row>
    <row r="19444" spans="1:2" x14ac:dyDescent="0.25">
      <c r="A19444" t="s">
        <v>29199</v>
      </c>
      <c r="B19444" t="s">
        <v>29200</v>
      </c>
    </row>
    <row r="19445" spans="1:2" x14ac:dyDescent="0.25">
      <c r="A19445" t="s">
        <v>29201</v>
      </c>
      <c r="B19445" t="s">
        <v>29202</v>
      </c>
    </row>
    <row r="19446" spans="1:2" x14ac:dyDescent="0.25">
      <c r="A19446" t="s">
        <v>29203</v>
      </c>
      <c r="B19446" t="s">
        <v>29204</v>
      </c>
    </row>
    <row r="19447" spans="1:2" x14ac:dyDescent="0.25">
      <c r="A19447" t="s">
        <v>29205</v>
      </c>
      <c r="B19447" t="s">
        <v>29204</v>
      </c>
    </row>
    <row r="19448" spans="1:2" x14ac:dyDescent="0.25">
      <c r="A19448" t="s">
        <v>29206</v>
      </c>
      <c r="B19448" t="s">
        <v>29204</v>
      </c>
    </row>
    <row r="19449" spans="1:2" x14ac:dyDescent="0.25">
      <c r="A19449" t="s">
        <v>29207</v>
      </c>
      <c r="B19449" t="s">
        <v>29208</v>
      </c>
    </row>
    <row r="19450" spans="1:2" x14ac:dyDescent="0.25">
      <c r="A19450" t="s">
        <v>29209</v>
      </c>
      <c r="B19450" t="s">
        <v>29210</v>
      </c>
    </row>
    <row r="19451" spans="1:2" x14ac:dyDescent="0.25">
      <c r="A19451" t="s">
        <v>29211</v>
      </c>
      <c r="B19451" t="s">
        <v>29212</v>
      </c>
    </row>
    <row r="19452" spans="1:2" x14ac:dyDescent="0.25">
      <c r="A19452" t="s">
        <v>29213</v>
      </c>
      <c r="B19452" t="s">
        <v>29214</v>
      </c>
    </row>
    <row r="19453" spans="1:2" x14ac:dyDescent="0.25">
      <c r="A19453" t="s">
        <v>29215</v>
      </c>
      <c r="B19453" t="s">
        <v>29216</v>
      </c>
    </row>
    <row r="19454" spans="1:2" x14ac:dyDescent="0.25">
      <c r="A19454" t="s">
        <v>29217</v>
      </c>
      <c r="B19454" t="s">
        <v>29218</v>
      </c>
    </row>
    <row r="19455" spans="1:2" x14ac:dyDescent="0.25">
      <c r="A19455" t="s">
        <v>29219</v>
      </c>
      <c r="B19455" t="s">
        <v>27419</v>
      </c>
    </row>
    <row r="19456" spans="1:2" x14ac:dyDescent="0.25">
      <c r="A19456" t="s">
        <v>29220</v>
      </c>
      <c r="B19456" t="s">
        <v>27419</v>
      </c>
    </row>
    <row r="19457" spans="1:2" x14ac:dyDescent="0.25">
      <c r="A19457" t="s">
        <v>29221</v>
      </c>
      <c r="B19457" t="s">
        <v>29222</v>
      </c>
    </row>
    <row r="19458" spans="1:2" x14ac:dyDescent="0.25">
      <c r="A19458" t="s">
        <v>29223</v>
      </c>
      <c r="B19458" t="s">
        <v>29222</v>
      </c>
    </row>
    <row r="19459" spans="1:2" x14ac:dyDescent="0.25">
      <c r="A19459" t="s">
        <v>29224</v>
      </c>
      <c r="B19459" t="s">
        <v>29225</v>
      </c>
    </row>
    <row r="19460" spans="1:2" x14ac:dyDescent="0.25">
      <c r="A19460" t="s">
        <v>29226</v>
      </c>
      <c r="B19460" t="s">
        <v>29225</v>
      </c>
    </row>
    <row r="19461" spans="1:2" x14ac:dyDescent="0.25">
      <c r="A19461" t="s">
        <v>29227</v>
      </c>
      <c r="B19461" t="s">
        <v>29225</v>
      </c>
    </row>
    <row r="19462" spans="1:2" x14ac:dyDescent="0.25">
      <c r="A19462" t="s">
        <v>29228</v>
      </c>
      <c r="B19462" t="s">
        <v>29229</v>
      </c>
    </row>
    <row r="19463" spans="1:2" x14ac:dyDescent="0.25">
      <c r="A19463" t="s">
        <v>29230</v>
      </c>
      <c r="B19463" t="s">
        <v>29229</v>
      </c>
    </row>
    <row r="19464" spans="1:2" x14ac:dyDescent="0.25">
      <c r="A19464" t="s">
        <v>29231</v>
      </c>
      <c r="B19464" t="s">
        <v>29229</v>
      </c>
    </row>
    <row r="19465" spans="1:2" x14ac:dyDescent="0.25">
      <c r="A19465" t="s">
        <v>29232</v>
      </c>
      <c r="B19465" t="s">
        <v>29229</v>
      </c>
    </row>
    <row r="19466" spans="1:2" x14ac:dyDescent="0.25">
      <c r="A19466" t="s">
        <v>29233</v>
      </c>
      <c r="B19466" t="s">
        <v>29234</v>
      </c>
    </row>
    <row r="19467" spans="1:2" x14ac:dyDescent="0.25">
      <c r="A19467" t="s">
        <v>29235</v>
      </c>
      <c r="B19467" t="s">
        <v>29234</v>
      </c>
    </row>
    <row r="19468" spans="1:2" x14ac:dyDescent="0.25">
      <c r="A19468" t="s">
        <v>29236</v>
      </c>
      <c r="B19468" t="s">
        <v>29234</v>
      </c>
    </row>
    <row r="19469" spans="1:2" x14ac:dyDescent="0.25">
      <c r="A19469" t="s">
        <v>29237</v>
      </c>
      <c r="B19469" t="s">
        <v>29234</v>
      </c>
    </row>
    <row r="19470" spans="1:2" x14ac:dyDescent="0.25">
      <c r="A19470" t="s">
        <v>29238</v>
      </c>
      <c r="B19470" t="s">
        <v>29234</v>
      </c>
    </row>
    <row r="19471" spans="1:2" x14ac:dyDescent="0.25">
      <c r="A19471" t="s">
        <v>29239</v>
      </c>
      <c r="B19471" t="s">
        <v>29234</v>
      </c>
    </row>
    <row r="19472" spans="1:2" x14ac:dyDescent="0.25">
      <c r="A19472" t="s">
        <v>29240</v>
      </c>
      <c r="B19472" t="s">
        <v>29234</v>
      </c>
    </row>
    <row r="19473" spans="1:2" x14ac:dyDescent="0.25">
      <c r="A19473" t="s">
        <v>29241</v>
      </c>
      <c r="B19473" t="s">
        <v>29234</v>
      </c>
    </row>
    <row r="19474" spans="1:2" x14ac:dyDescent="0.25">
      <c r="A19474" t="s">
        <v>29242</v>
      </c>
      <c r="B19474" t="s">
        <v>29234</v>
      </c>
    </row>
    <row r="19475" spans="1:2" x14ac:dyDescent="0.25">
      <c r="A19475" t="s">
        <v>29243</v>
      </c>
      <c r="B19475" t="s">
        <v>29234</v>
      </c>
    </row>
    <row r="19476" spans="1:2" x14ac:dyDescent="0.25">
      <c r="A19476" t="s">
        <v>29244</v>
      </c>
      <c r="B19476" t="s">
        <v>29234</v>
      </c>
    </row>
    <row r="19477" spans="1:2" x14ac:dyDescent="0.25">
      <c r="A19477" t="s">
        <v>29245</v>
      </c>
      <c r="B19477" t="s">
        <v>27926</v>
      </c>
    </row>
    <row r="19478" spans="1:2" x14ac:dyDescent="0.25">
      <c r="A19478" t="s">
        <v>29246</v>
      </c>
      <c r="B19478" t="s">
        <v>27926</v>
      </c>
    </row>
    <row r="19479" spans="1:2" x14ac:dyDescent="0.25">
      <c r="A19479" t="s">
        <v>29247</v>
      </c>
      <c r="B19479" t="s">
        <v>27926</v>
      </c>
    </row>
    <row r="19480" spans="1:2" x14ac:dyDescent="0.25">
      <c r="A19480" t="s">
        <v>29248</v>
      </c>
      <c r="B19480" t="s">
        <v>27926</v>
      </c>
    </row>
    <row r="19481" spans="1:2" x14ac:dyDescent="0.25">
      <c r="A19481" t="s">
        <v>29249</v>
      </c>
      <c r="B19481" t="s">
        <v>29250</v>
      </c>
    </row>
    <row r="19482" spans="1:2" x14ac:dyDescent="0.25">
      <c r="A19482" t="s">
        <v>29251</v>
      </c>
      <c r="B19482" t="s">
        <v>29155</v>
      </c>
    </row>
    <row r="19483" spans="1:2" x14ac:dyDescent="0.25">
      <c r="A19483" t="s">
        <v>29252</v>
      </c>
      <c r="B19483" t="s">
        <v>29253</v>
      </c>
    </row>
    <row r="19484" spans="1:2" x14ac:dyDescent="0.25">
      <c r="A19484" t="s">
        <v>29254</v>
      </c>
      <c r="B19484" t="s">
        <v>29155</v>
      </c>
    </row>
    <row r="19485" spans="1:2" x14ac:dyDescent="0.25">
      <c r="A19485" t="s">
        <v>29255</v>
      </c>
      <c r="B19485" t="s">
        <v>29158</v>
      </c>
    </row>
    <row r="19486" spans="1:2" x14ac:dyDescent="0.25">
      <c r="A19486" t="s">
        <v>29256</v>
      </c>
      <c r="B19486" t="s">
        <v>29158</v>
      </c>
    </row>
    <row r="19487" spans="1:2" x14ac:dyDescent="0.25">
      <c r="A19487" t="s">
        <v>29257</v>
      </c>
      <c r="B19487" t="s">
        <v>29155</v>
      </c>
    </row>
    <row r="19488" spans="1:2" x14ac:dyDescent="0.25">
      <c r="A19488" t="s">
        <v>29258</v>
      </c>
      <c r="B19488" t="s">
        <v>29155</v>
      </c>
    </row>
    <row r="19489" spans="1:2" x14ac:dyDescent="0.25">
      <c r="A19489" t="s">
        <v>29259</v>
      </c>
      <c r="B19489" t="s">
        <v>29158</v>
      </c>
    </row>
    <row r="19490" spans="1:2" x14ac:dyDescent="0.25">
      <c r="A19490" t="s">
        <v>29260</v>
      </c>
      <c r="B19490" t="s">
        <v>29158</v>
      </c>
    </row>
    <row r="19491" spans="1:2" x14ac:dyDescent="0.25">
      <c r="A19491" t="s">
        <v>29261</v>
      </c>
      <c r="B19491" t="s">
        <v>29262</v>
      </c>
    </row>
    <row r="19492" spans="1:2" x14ac:dyDescent="0.25">
      <c r="A19492" t="s">
        <v>29263</v>
      </c>
      <c r="B19492" t="s">
        <v>29262</v>
      </c>
    </row>
    <row r="19493" spans="1:2" x14ac:dyDescent="0.25">
      <c r="A19493" t="s">
        <v>29264</v>
      </c>
      <c r="B19493" t="s">
        <v>29262</v>
      </c>
    </row>
    <row r="19494" spans="1:2" x14ac:dyDescent="0.25">
      <c r="A19494" t="s">
        <v>29265</v>
      </c>
      <c r="B19494" t="s">
        <v>29266</v>
      </c>
    </row>
    <row r="19495" spans="1:2" x14ac:dyDescent="0.25">
      <c r="A19495" t="s">
        <v>29267</v>
      </c>
      <c r="B19495" t="s">
        <v>29266</v>
      </c>
    </row>
    <row r="19496" spans="1:2" x14ac:dyDescent="0.25">
      <c r="A19496" t="s">
        <v>29268</v>
      </c>
      <c r="B19496" t="s">
        <v>29266</v>
      </c>
    </row>
    <row r="19497" spans="1:2" x14ac:dyDescent="0.25">
      <c r="A19497" t="s">
        <v>29269</v>
      </c>
      <c r="B19497" t="s">
        <v>29270</v>
      </c>
    </row>
    <row r="19498" spans="1:2" x14ac:dyDescent="0.25">
      <c r="A19498" t="s">
        <v>29271</v>
      </c>
      <c r="B19498" t="s">
        <v>29270</v>
      </c>
    </row>
    <row r="19499" spans="1:2" x14ac:dyDescent="0.25">
      <c r="A19499" t="s">
        <v>29272</v>
      </c>
      <c r="B19499" t="s">
        <v>29273</v>
      </c>
    </row>
    <row r="19500" spans="1:2" x14ac:dyDescent="0.25">
      <c r="A19500" t="s">
        <v>29274</v>
      </c>
      <c r="B19500" t="s">
        <v>29275</v>
      </c>
    </row>
    <row r="19501" spans="1:2" x14ac:dyDescent="0.25">
      <c r="A19501" t="s">
        <v>29276</v>
      </c>
      <c r="B19501" t="s">
        <v>29277</v>
      </c>
    </row>
    <row r="19502" spans="1:2" x14ac:dyDescent="0.25">
      <c r="A19502" t="s">
        <v>29278</v>
      </c>
      <c r="B19502" t="s">
        <v>29277</v>
      </c>
    </row>
    <row r="19503" spans="1:2" x14ac:dyDescent="0.25">
      <c r="A19503" t="s">
        <v>29279</v>
      </c>
      <c r="B19503" t="s">
        <v>29277</v>
      </c>
    </row>
    <row r="19504" spans="1:2" x14ac:dyDescent="0.25">
      <c r="A19504" t="s">
        <v>29280</v>
      </c>
      <c r="B19504" t="s">
        <v>29277</v>
      </c>
    </row>
    <row r="19505" spans="1:2" x14ac:dyDescent="0.25">
      <c r="A19505" t="s">
        <v>29281</v>
      </c>
      <c r="B19505" t="s">
        <v>29277</v>
      </c>
    </row>
    <row r="19506" spans="1:2" x14ac:dyDescent="0.25">
      <c r="A19506" t="s">
        <v>29282</v>
      </c>
      <c r="B19506" t="s">
        <v>29277</v>
      </c>
    </row>
    <row r="19507" spans="1:2" x14ac:dyDescent="0.25">
      <c r="A19507" t="s">
        <v>29283</v>
      </c>
      <c r="B19507" t="s">
        <v>29284</v>
      </c>
    </row>
    <row r="19508" spans="1:2" x14ac:dyDescent="0.25">
      <c r="A19508" t="s">
        <v>29285</v>
      </c>
      <c r="B19508" t="s">
        <v>29284</v>
      </c>
    </row>
    <row r="19509" spans="1:2" x14ac:dyDescent="0.25">
      <c r="A19509" t="s">
        <v>29286</v>
      </c>
      <c r="B19509" t="s">
        <v>29284</v>
      </c>
    </row>
    <row r="19510" spans="1:2" x14ac:dyDescent="0.25">
      <c r="A19510" t="s">
        <v>29287</v>
      </c>
      <c r="B19510" t="s">
        <v>28755</v>
      </c>
    </row>
    <row r="19511" spans="1:2" x14ac:dyDescent="0.25">
      <c r="A19511" t="s">
        <v>29288</v>
      </c>
      <c r="B19511" t="s">
        <v>28755</v>
      </c>
    </row>
    <row r="19512" spans="1:2" x14ac:dyDescent="0.25">
      <c r="A19512" t="s">
        <v>29289</v>
      </c>
      <c r="B19512" t="s">
        <v>28755</v>
      </c>
    </row>
    <row r="19513" spans="1:2" x14ac:dyDescent="0.25">
      <c r="A19513" t="s">
        <v>29290</v>
      </c>
      <c r="B19513" t="s">
        <v>28722</v>
      </c>
    </row>
    <row r="19514" spans="1:2" x14ac:dyDescent="0.25">
      <c r="A19514" t="s">
        <v>29291</v>
      </c>
      <c r="B19514" t="s">
        <v>28722</v>
      </c>
    </row>
    <row r="19515" spans="1:2" x14ac:dyDescent="0.25">
      <c r="A19515" t="s">
        <v>29292</v>
      </c>
      <c r="B19515" t="s">
        <v>28726</v>
      </c>
    </row>
    <row r="19516" spans="1:2" x14ac:dyDescent="0.25">
      <c r="A19516" t="s">
        <v>29293</v>
      </c>
      <c r="B19516" t="s">
        <v>28722</v>
      </c>
    </row>
    <row r="19517" spans="1:2" x14ac:dyDescent="0.25">
      <c r="A19517" t="s">
        <v>29294</v>
      </c>
      <c r="B19517" t="s">
        <v>28755</v>
      </c>
    </row>
    <row r="19518" spans="1:2" x14ac:dyDescent="0.25">
      <c r="A19518" t="s">
        <v>29295</v>
      </c>
      <c r="B19518" t="s">
        <v>29296</v>
      </c>
    </row>
    <row r="19519" spans="1:2" x14ac:dyDescent="0.25">
      <c r="A19519" t="s">
        <v>29297</v>
      </c>
      <c r="B19519" t="s">
        <v>28609</v>
      </c>
    </row>
    <row r="19520" spans="1:2" x14ac:dyDescent="0.25">
      <c r="A19520" t="s">
        <v>29298</v>
      </c>
      <c r="B19520" t="s">
        <v>13816</v>
      </c>
    </row>
    <row r="19521" spans="1:2" x14ac:dyDescent="0.25">
      <c r="A19521" t="s">
        <v>29299</v>
      </c>
      <c r="B19521" t="s">
        <v>29300</v>
      </c>
    </row>
    <row r="19522" spans="1:2" x14ac:dyDescent="0.25">
      <c r="A19522" t="s">
        <v>29301</v>
      </c>
      <c r="B19522" t="s">
        <v>29300</v>
      </c>
    </row>
    <row r="19523" spans="1:2" x14ac:dyDescent="0.25">
      <c r="A19523" t="s">
        <v>29302</v>
      </c>
      <c r="B19523" t="s">
        <v>28714</v>
      </c>
    </row>
    <row r="19524" spans="1:2" x14ac:dyDescent="0.25">
      <c r="A19524" t="s">
        <v>29303</v>
      </c>
      <c r="B19524" t="s">
        <v>29304</v>
      </c>
    </row>
    <row r="19525" spans="1:2" x14ac:dyDescent="0.25">
      <c r="A19525" t="s">
        <v>29305</v>
      </c>
      <c r="B19525" t="s">
        <v>29306</v>
      </c>
    </row>
    <row r="19526" spans="1:2" x14ac:dyDescent="0.25">
      <c r="A19526" t="s">
        <v>29307</v>
      </c>
      <c r="B19526" t="s">
        <v>29306</v>
      </c>
    </row>
    <row r="19527" spans="1:2" x14ac:dyDescent="0.25">
      <c r="A19527" t="s">
        <v>29308</v>
      </c>
      <c r="B19527" t="s">
        <v>29306</v>
      </c>
    </row>
    <row r="19528" spans="1:2" x14ac:dyDescent="0.25">
      <c r="A19528" t="s">
        <v>29309</v>
      </c>
      <c r="B19528" t="s">
        <v>29304</v>
      </c>
    </row>
    <row r="19529" spans="1:2" x14ac:dyDescent="0.25">
      <c r="A19529" t="s">
        <v>29310</v>
      </c>
      <c r="B19529" t="s">
        <v>29304</v>
      </c>
    </row>
    <row r="19530" spans="1:2" x14ac:dyDescent="0.25">
      <c r="A19530" t="s">
        <v>29311</v>
      </c>
      <c r="B19530" t="s">
        <v>29304</v>
      </c>
    </row>
    <row r="19531" spans="1:2" x14ac:dyDescent="0.25">
      <c r="A19531" t="s">
        <v>29312</v>
      </c>
      <c r="B19531" t="s">
        <v>29304</v>
      </c>
    </row>
    <row r="19532" spans="1:2" x14ac:dyDescent="0.25">
      <c r="A19532" t="s">
        <v>29313</v>
      </c>
      <c r="B19532" t="s">
        <v>29304</v>
      </c>
    </row>
    <row r="19533" spans="1:2" x14ac:dyDescent="0.25">
      <c r="A19533" t="s">
        <v>29314</v>
      </c>
      <c r="B19533" t="s">
        <v>29304</v>
      </c>
    </row>
    <row r="19534" spans="1:2" x14ac:dyDescent="0.25">
      <c r="A19534" t="s">
        <v>29315</v>
      </c>
      <c r="B19534" t="s">
        <v>29306</v>
      </c>
    </row>
    <row r="19535" spans="1:2" x14ac:dyDescent="0.25">
      <c r="A19535" t="s">
        <v>29316</v>
      </c>
      <c r="B19535" t="s">
        <v>29306</v>
      </c>
    </row>
    <row r="19536" spans="1:2" x14ac:dyDescent="0.25">
      <c r="A19536" t="s">
        <v>29317</v>
      </c>
      <c r="B19536" t="s">
        <v>29306</v>
      </c>
    </row>
    <row r="19537" spans="1:2" x14ac:dyDescent="0.25">
      <c r="A19537" t="s">
        <v>29318</v>
      </c>
      <c r="B19537" t="s">
        <v>29304</v>
      </c>
    </row>
    <row r="19538" spans="1:2" x14ac:dyDescent="0.25">
      <c r="A19538" t="s">
        <v>29319</v>
      </c>
      <c r="B19538" t="s">
        <v>29304</v>
      </c>
    </row>
    <row r="19539" spans="1:2" x14ac:dyDescent="0.25">
      <c r="A19539" t="s">
        <v>29320</v>
      </c>
      <c r="B19539" t="s">
        <v>29304</v>
      </c>
    </row>
    <row r="19540" spans="1:2" x14ac:dyDescent="0.25">
      <c r="A19540" t="s">
        <v>29321</v>
      </c>
      <c r="B19540" t="s">
        <v>29304</v>
      </c>
    </row>
    <row r="19541" spans="1:2" x14ac:dyDescent="0.25">
      <c r="A19541" t="s">
        <v>29322</v>
      </c>
      <c r="B19541" t="s">
        <v>29304</v>
      </c>
    </row>
    <row r="19542" spans="1:2" x14ac:dyDescent="0.25">
      <c r="A19542" t="s">
        <v>29323</v>
      </c>
      <c r="B19542" t="s">
        <v>29304</v>
      </c>
    </row>
    <row r="19543" spans="1:2" x14ac:dyDescent="0.25">
      <c r="A19543" t="s">
        <v>29324</v>
      </c>
      <c r="B19543" t="s">
        <v>29306</v>
      </c>
    </row>
    <row r="19544" spans="1:2" x14ac:dyDescent="0.25">
      <c r="A19544" t="s">
        <v>29325</v>
      </c>
      <c r="B19544" t="s">
        <v>29326</v>
      </c>
    </row>
    <row r="19545" spans="1:2" x14ac:dyDescent="0.25">
      <c r="A19545" t="s">
        <v>29327</v>
      </c>
      <c r="B19545" t="s">
        <v>29328</v>
      </c>
    </row>
    <row r="19546" spans="1:2" x14ac:dyDescent="0.25">
      <c r="A19546" t="s">
        <v>29329</v>
      </c>
      <c r="B19546" t="s">
        <v>29328</v>
      </c>
    </row>
    <row r="19547" spans="1:2" x14ac:dyDescent="0.25">
      <c r="A19547" t="s">
        <v>29330</v>
      </c>
      <c r="B19547" t="s">
        <v>29328</v>
      </c>
    </row>
    <row r="19548" spans="1:2" x14ac:dyDescent="0.25">
      <c r="A19548" t="s">
        <v>29331</v>
      </c>
      <c r="B19548" t="s">
        <v>26076</v>
      </c>
    </row>
    <row r="19549" spans="1:2" x14ac:dyDescent="0.25">
      <c r="A19549" t="s">
        <v>29332</v>
      </c>
      <c r="B19549" t="s">
        <v>26076</v>
      </c>
    </row>
    <row r="19550" spans="1:2" x14ac:dyDescent="0.25">
      <c r="A19550" t="s">
        <v>29333</v>
      </c>
      <c r="B19550" t="s">
        <v>26076</v>
      </c>
    </row>
    <row r="19551" spans="1:2" x14ac:dyDescent="0.25">
      <c r="A19551" t="s">
        <v>29334</v>
      </c>
      <c r="B19551" t="s">
        <v>26076</v>
      </c>
    </row>
    <row r="19552" spans="1:2" x14ac:dyDescent="0.25">
      <c r="A19552" t="s">
        <v>29335</v>
      </c>
      <c r="B19552" t="s">
        <v>29336</v>
      </c>
    </row>
    <row r="19553" spans="1:2" x14ac:dyDescent="0.25">
      <c r="A19553" t="s">
        <v>29337</v>
      </c>
      <c r="B19553" t="s">
        <v>29336</v>
      </c>
    </row>
    <row r="19554" spans="1:2" x14ac:dyDescent="0.25">
      <c r="A19554" t="s">
        <v>29338</v>
      </c>
      <c r="B19554" t="s">
        <v>29339</v>
      </c>
    </row>
    <row r="19555" spans="1:2" x14ac:dyDescent="0.25">
      <c r="A19555" t="s">
        <v>29340</v>
      </c>
      <c r="B19555" t="s">
        <v>29341</v>
      </c>
    </row>
    <row r="19556" spans="1:2" x14ac:dyDescent="0.25">
      <c r="A19556" t="s">
        <v>29342</v>
      </c>
      <c r="B19556" t="s">
        <v>29343</v>
      </c>
    </row>
    <row r="19557" spans="1:2" x14ac:dyDescent="0.25">
      <c r="A19557" t="s">
        <v>29344</v>
      </c>
      <c r="B19557" t="s">
        <v>29345</v>
      </c>
    </row>
    <row r="19558" spans="1:2" x14ac:dyDescent="0.25">
      <c r="A19558" t="s">
        <v>29346</v>
      </c>
      <c r="B19558" t="s">
        <v>2095</v>
      </c>
    </row>
    <row r="19559" spans="1:2" x14ac:dyDescent="0.25">
      <c r="A19559" t="s">
        <v>29347</v>
      </c>
      <c r="B19559" t="s">
        <v>2095</v>
      </c>
    </row>
    <row r="19560" spans="1:2" x14ac:dyDescent="0.25">
      <c r="A19560" t="s">
        <v>29348</v>
      </c>
      <c r="B19560" t="s">
        <v>29349</v>
      </c>
    </row>
    <row r="19561" spans="1:2" x14ac:dyDescent="0.25">
      <c r="A19561" t="s">
        <v>29350</v>
      </c>
      <c r="B19561" t="s">
        <v>29351</v>
      </c>
    </row>
    <row r="19562" spans="1:2" x14ac:dyDescent="0.25">
      <c r="A19562" t="s">
        <v>29352</v>
      </c>
      <c r="B19562" t="s">
        <v>29351</v>
      </c>
    </row>
    <row r="19563" spans="1:2" x14ac:dyDescent="0.25">
      <c r="A19563" t="s">
        <v>29353</v>
      </c>
      <c r="B19563" t="s">
        <v>29351</v>
      </c>
    </row>
    <row r="19564" spans="1:2" x14ac:dyDescent="0.25">
      <c r="A19564" t="s">
        <v>29354</v>
      </c>
      <c r="B19564" t="s">
        <v>29351</v>
      </c>
    </row>
    <row r="19565" spans="1:2" x14ac:dyDescent="0.25">
      <c r="A19565" t="s">
        <v>29355</v>
      </c>
      <c r="B19565" t="s">
        <v>29351</v>
      </c>
    </row>
    <row r="19566" spans="1:2" x14ac:dyDescent="0.25">
      <c r="A19566" t="s">
        <v>29356</v>
      </c>
      <c r="B19566" t="s">
        <v>29351</v>
      </c>
    </row>
    <row r="19567" spans="1:2" x14ac:dyDescent="0.25">
      <c r="A19567" t="s">
        <v>29357</v>
      </c>
      <c r="B19567" t="s">
        <v>20880</v>
      </c>
    </row>
    <row r="19568" spans="1:2" x14ac:dyDescent="0.25">
      <c r="A19568" t="s">
        <v>29358</v>
      </c>
      <c r="B19568" t="s">
        <v>20880</v>
      </c>
    </row>
    <row r="19569" spans="1:2" x14ac:dyDescent="0.25">
      <c r="A19569" t="s">
        <v>29359</v>
      </c>
      <c r="B19569" t="s">
        <v>20880</v>
      </c>
    </row>
    <row r="19570" spans="1:2" x14ac:dyDescent="0.25">
      <c r="A19570" t="s">
        <v>29360</v>
      </c>
      <c r="B19570" t="s">
        <v>20880</v>
      </c>
    </row>
    <row r="19571" spans="1:2" x14ac:dyDescent="0.25">
      <c r="A19571" t="s">
        <v>29361</v>
      </c>
      <c r="B19571" t="s">
        <v>20880</v>
      </c>
    </row>
    <row r="19572" spans="1:2" x14ac:dyDescent="0.25">
      <c r="A19572" t="s">
        <v>29362</v>
      </c>
      <c r="B19572" t="s">
        <v>20880</v>
      </c>
    </row>
    <row r="19573" spans="1:2" x14ac:dyDescent="0.25">
      <c r="A19573" t="s">
        <v>29363</v>
      </c>
      <c r="B19573" t="s">
        <v>29364</v>
      </c>
    </row>
    <row r="19574" spans="1:2" x14ac:dyDescent="0.25">
      <c r="A19574" t="s">
        <v>29365</v>
      </c>
      <c r="B19574" t="s">
        <v>29336</v>
      </c>
    </row>
    <row r="19575" spans="1:2" x14ac:dyDescent="0.25">
      <c r="A19575" t="s">
        <v>29366</v>
      </c>
      <c r="B19575" t="s">
        <v>29336</v>
      </c>
    </row>
    <row r="19576" spans="1:2" x14ac:dyDescent="0.25">
      <c r="A19576" t="s">
        <v>29367</v>
      </c>
      <c r="B19576" t="s">
        <v>29368</v>
      </c>
    </row>
    <row r="19577" spans="1:2" x14ac:dyDescent="0.25">
      <c r="A19577" t="s">
        <v>29369</v>
      </c>
      <c r="B19577" t="s">
        <v>29368</v>
      </c>
    </row>
    <row r="19578" spans="1:2" x14ac:dyDescent="0.25">
      <c r="A19578" t="s">
        <v>29370</v>
      </c>
      <c r="B19578" t="s">
        <v>29368</v>
      </c>
    </row>
    <row r="19579" spans="1:2" x14ac:dyDescent="0.25">
      <c r="A19579" t="s">
        <v>29371</v>
      </c>
      <c r="B19579" t="s">
        <v>29368</v>
      </c>
    </row>
    <row r="19580" spans="1:2" x14ac:dyDescent="0.25">
      <c r="A19580" t="s">
        <v>29372</v>
      </c>
      <c r="B19580" t="s">
        <v>29368</v>
      </c>
    </row>
    <row r="19581" spans="1:2" x14ac:dyDescent="0.25">
      <c r="A19581" t="s">
        <v>29373</v>
      </c>
      <c r="B19581" t="s">
        <v>29368</v>
      </c>
    </row>
    <row r="19582" spans="1:2" x14ac:dyDescent="0.25">
      <c r="A19582" t="s">
        <v>29374</v>
      </c>
      <c r="B19582" t="s">
        <v>29368</v>
      </c>
    </row>
    <row r="19583" spans="1:2" x14ac:dyDescent="0.25">
      <c r="A19583" t="s">
        <v>29375</v>
      </c>
      <c r="B19583" t="s">
        <v>29368</v>
      </c>
    </row>
    <row r="19584" spans="1:2" x14ac:dyDescent="0.25">
      <c r="A19584" t="s">
        <v>29376</v>
      </c>
      <c r="B19584" t="s">
        <v>29377</v>
      </c>
    </row>
    <row r="19585" spans="1:2" x14ac:dyDescent="0.25">
      <c r="A19585" t="s">
        <v>29378</v>
      </c>
      <c r="B19585" t="s">
        <v>29377</v>
      </c>
    </row>
    <row r="19586" spans="1:2" x14ac:dyDescent="0.25">
      <c r="A19586" t="s">
        <v>29379</v>
      </c>
      <c r="B19586" t="s">
        <v>29377</v>
      </c>
    </row>
    <row r="19587" spans="1:2" x14ac:dyDescent="0.25">
      <c r="A19587" t="s">
        <v>29380</v>
      </c>
      <c r="B19587" t="s">
        <v>29336</v>
      </c>
    </row>
    <row r="19588" spans="1:2" x14ac:dyDescent="0.25">
      <c r="A19588" t="s">
        <v>29381</v>
      </c>
      <c r="B19588" t="s">
        <v>29382</v>
      </c>
    </row>
    <row r="19589" spans="1:2" x14ac:dyDescent="0.25">
      <c r="A19589" t="s">
        <v>29383</v>
      </c>
      <c r="B19589" t="s">
        <v>29384</v>
      </c>
    </row>
    <row r="19590" spans="1:2" x14ac:dyDescent="0.25">
      <c r="A19590" t="s">
        <v>29385</v>
      </c>
      <c r="B19590" t="s">
        <v>29384</v>
      </c>
    </row>
    <row r="19591" spans="1:2" x14ac:dyDescent="0.25">
      <c r="A19591" t="s">
        <v>29386</v>
      </c>
      <c r="B19591" t="s">
        <v>29384</v>
      </c>
    </row>
    <row r="19592" spans="1:2" x14ac:dyDescent="0.25">
      <c r="A19592" t="s">
        <v>29387</v>
      </c>
      <c r="B19592" t="s">
        <v>29388</v>
      </c>
    </row>
    <row r="19593" spans="1:2" x14ac:dyDescent="0.25">
      <c r="A19593" t="s">
        <v>29389</v>
      </c>
      <c r="B19593" t="s">
        <v>29388</v>
      </c>
    </row>
    <row r="19594" spans="1:2" x14ac:dyDescent="0.25">
      <c r="A19594" t="s">
        <v>29390</v>
      </c>
      <c r="B19594" t="s">
        <v>29388</v>
      </c>
    </row>
    <row r="19595" spans="1:2" x14ac:dyDescent="0.25">
      <c r="A19595" t="s">
        <v>29391</v>
      </c>
      <c r="B19595" t="s">
        <v>29388</v>
      </c>
    </row>
    <row r="19596" spans="1:2" x14ac:dyDescent="0.25">
      <c r="A19596" t="s">
        <v>29392</v>
      </c>
      <c r="B19596" t="s">
        <v>29388</v>
      </c>
    </row>
    <row r="19597" spans="1:2" x14ac:dyDescent="0.25">
      <c r="A19597" t="s">
        <v>29393</v>
      </c>
      <c r="B19597" t="s">
        <v>29388</v>
      </c>
    </row>
    <row r="19598" spans="1:2" x14ac:dyDescent="0.25">
      <c r="A19598" t="s">
        <v>29394</v>
      </c>
      <c r="B19598" t="s">
        <v>29395</v>
      </c>
    </row>
    <row r="19599" spans="1:2" x14ac:dyDescent="0.25">
      <c r="A19599" t="s">
        <v>29396</v>
      </c>
      <c r="B19599" t="s">
        <v>29395</v>
      </c>
    </row>
    <row r="19600" spans="1:2" x14ac:dyDescent="0.25">
      <c r="A19600" t="s">
        <v>29397</v>
      </c>
      <c r="B19600" t="s">
        <v>29395</v>
      </c>
    </row>
    <row r="19601" spans="1:2" x14ac:dyDescent="0.25">
      <c r="A19601" t="s">
        <v>29398</v>
      </c>
      <c r="B19601" t="s">
        <v>29395</v>
      </c>
    </row>
    <row r="19602" spans="1:2" x14ac:dyDescent="0.25">
      <c r="A19602" t="s">
        <v>29399</v>
      </c>
      <c r="B19602" t="s">
        <v>29395</v>
      </c>
    </row>
    <row r="19603" spans="1:2" x14ac:dyDescent="0.25">
      <c r="A19603" t="s">
        <v>29400</v>
      </c>
      <c r="B19603" t="s">
        <v>29395</v>
      </c>
    </row>
    <row r="19604" spans="1:2" x14ac:dyDescent="0.25">
      <c r="A19604" t="s">
        <v>29401</v>
      </c>
      <c r="B19604" t="s">
        <v>29395</v>
      </c>
    </row>
    <row r="19605" spans="1:2" x14ac:dyDescent="0.25">
      <c r="A19605" t="s">
        <v>29402</v>
      </c>
      <c r="B19605" t="s">
        <v>29395</v>
      </c>
    </row>
    <row r="19606" spans="1:2" x14ac:dyDescent="0.25">
      <c r="A19606" t="s">
        <v>29403</v>
      </c>
      <c r="B19606" t="s">
        <v>29395</v>
      </c>
    </row>
    <row r="19607" spans="1:2" x14ac:dyDescent="0.25">
      <c r="A19607" t="s">
        <v>29404</v>
      </c>
      <c r="B19607" t="s">
        <v>29395</v>
      </c>
    </row>
    <row r="19608" spans="1:2" x14ac:dyDescent="0.25">
      <c r="A19608" t="s">
        <v>29405</v>
      </c>
      <c r="B19608" t="s">
        <v>29395</v>
      </c>
    </row>
    <row r="19609" spans="1:2" x14ac:dyDescent="0.25">
      <c r="A19609" t="s">
        <v>29406</v>
      </c>
      <c r="B19609" t="s">
        <v>29395</v>
      </c>
    </row>
    <row r="19610" spans="1:2" x14ac:dyDescent="0.25">
      <c r="A19610" t="s">
        <v>29407</v>
      </c>
      <c r="B19610" t="s">
        <v>29395</v>
      </c>
    </row>
    <row r="19611" spans="1:2" x14ac:dyDescent="0.25">
      <c r="A19611" t="s">
        <v>29408</v>
      </c>
      <c r="B19611" t="s">
        <v>29395</v>
      </c>
    </row>
    <row r="19612" spans="1:2" x14ac:dyDescent="0.25">
      <c r="A19612" t="s">
        <v>29409</v>
      </c>
      <c r="B19612" t="s">
        <v>29395</v>
      </c>
    </row>
    <row r="19613" spans="1:2" x14ac:dyDescent="0.25">
      <c r="A19613" t="s">
        <v>29410</v>
      </c>
      <c r="B19613" t="s">
        <v>29395</v>
      </c>
    </row>
    <row r="19614" spans="1:2" x14ac:dyDescent="0.25">
      <c r="A19614" t="s">
        <v>29411</v>
      </c>
      <c r="B19614" t="s">
        <v>29395</v>
      </c>
    </row>
    <row r="19615" spans="1:2" x14ac:dyDescent="0.25">
      <c r="A19615" t="s">
        <v>29412</v>
      </c>
      <c r="B19615" t="s">
        <v>29395</v>
      </c>
    </row>
    <row r="19616" spans="1:2" x14ac:dyDescent="0.25">
      <c r="A19616" t="s">
        <v>29413</v>
      </c>
      <c r="B19616" t="s">
        <v>29395</v>
      </c>
    </row>
    <row r="19617" spans="1:2" x14ac:dyDescent="0.25">
      <c r="A19617" t="s">
        <v>29414</v>
      </c>
      <c r="B19617" t="s">
        <v>29395</v>
      </c>
    </row>
    <row r="19618" spans="1:2" x14ac:dyDescent="0.25">
      <c r="A19618" t="s">
        <v>29415</v>
      </c>
      <c r="B19618" t="s">
        <v>29395</v>
      </c>
    </row>
    <row r="19619" spans="1:2" x14ac:dyDescent="0.25">
      <c r="A19619" t="s">
        <v>29416</v>
      </c>
      <c r="B19619" t="s">
        <v>29395</v>
      </c>
    </row>
    <row r="19620" spans="1:2" x14ac:dyDescent="0.25">
      <c r="A19620" t="s">
        <v>29417</v>
      </c>
      <c r="B19620" t="s">
        <v>29395</v>
      </c>
    </row>
    <row r="19621" spans="1:2" x14ac:dyDescent="0.25">
      <c r="A19621" t="s">
        <v>29418</v>
      </c>
      <c r="B19621" t="s">
        <v>29395</v>
      </c>
    </row>
    <row r="19622" spans="1:2" x14ac:dyDescent="0.25">
      <c r="A19622" t="s">
        <v>29419</v>
      </c>
      <c r="B19622" t="s">
        <v>29420</v>
      </c>
    </row>
    <row r="19623" spans="1:2" x14ac:dyDescent="0.25">
      <c r="A19623" t="s">
        <v>29421</v>
      </c>
      <c r="B19623" t="s">
        <v>29420</v>
      </c>
    </row>
    <row r="19624" spans="1:2" x14ac:dyDescent="0.25">
      <c r="A19624" t="s">
        <v>29422</v>
      </c>
      <c r="B19624" t="s">
        <v>29420</v>
      </c>
    </row>
    <row r="19625" spans="1:2" x14ac:dyDescent="0.25">
      <c r="A19625" t="s">
        <v>29423</v>
      </c>
      <c r="B19625" t="s">
        <v>29424</v>
      </c>
    </row>
    <row r="19626" spans="1:2" x14ac:dyDescent="0.25">
      <c r="A19626" t="s">
        <v>29425</v>
      </c>
      <c r="B19626" t="s">
        <v>28656</v>
      </c>
    </row>
    <row r="19627" spans="1:2" x14ac:dyDescent="0.25">
      <c r="A19627" t="s">
        <v>29426</v>
      </c>
      <c r="B19627" t="s">
        <v>29427</v>
      </c>
    </row>
    <row r="19628" spans="1:2" x14ac:dyDescent="0.25">
      <c r="A19628" t="s">
        <v>29428</v>
      </c>
      <c r="B19628" t="s">
        <v>29429</v>
      </c>
    </row>
    <row r="19629" spans="1:2" x14ac:dyDescent="0.25">
      <c r="A19629" t="s">
        <v>29430</v>
      </c>
      <c r="B19629" t="s">
        <v>29431</v>
      </c>
    </row>
    <row r="19630" spans="1:2" x14ac:dyDescent="0.25">
      <c r="A19630" t="s">
        <v>29432</v>
      </c>
      <c r="B19630" t="s">
        <v>29433</v>
      </c>
    </row>
    <row r="19631" spans="1:2" x14ac:dyDescent="0.25">
      <c r="A19631" t="s">
        <v>29434</v>
      </c>
      <c r="B19631" t="s">
        <v>29433</v>
      </c>
    </row>
    <row r="19632" spans="1:2" x14ac:dyDescent="0.25">
      <c r="A19632" t="s">
        <v>29435</v>
      </c>
      <c r="B19632" t="s">
        <v>29436</v>
      </c>
    </row>
    <row r="19633" spans="1:2" x14ac:dyDescent="0.25">
      <c r="A19633" t="s">
        <v>29437</v>
      </c>
      <c r="B19633" t="s">
        <v>29436</v>
      </c>
    </row>
    <row r="19634" spans="1:2" x14ac:dyDescent="0.25">
      <c r="A19634" t="s">
        <v>29438</v>
      </c>
      <c r="B19634" t="s">
        <v>29439</v>
      </c>
    </row>
    <row r="19635" spans="1:2" x14ac:dyDescent="0.25">
      <c r="A19635" t="s">
        <v>29440</v>
      </c>
      <c r="B19635" t="s">
        <v>29441</v>
      </c>
    </row>
    <row r="19636" spans="1:2" x14ac:dyDescent="0.25">
      <c r="A19636" t="s">
        <v>29442</v>
      </c>
      <c r="B19636" t="s">
        <v>29441</v>
      </c>
    </row>
    <row r="19637" spans="1:2" x14ac:dyDescent="0.25">
      <c r="A19637" t="s">
        <v>29443</v>
      </c>
      <c r="B19637" t="s">
        <v>29441</v>
      </c>
    </row>
    <row r="19638" spans="1:2" x14ac:dyDescent="0.25">
      <c r="A19638" t="s">
        <v>29444</v>
      </c>
      <c r="B19638" t="s">
        <v>29445</v>
      </c>
    </row>
    <row r="19639" spans="1:2" x14ac:dyDescent="0.25">
      <c r="A19639" t="s">
        <v>29446</v>
      </c>
      <c r="B19639" t="s">
        <v>2028</v>
      </c>
    </row>
    <row r="19640" spans="1:2" x14ac:dyDescent="0.25">
      <c r="A19640" t="s">
        <v>29447</v>
      </c>
      <c r="B19640" t="s">
        <v>29448</v>
      </c>
    </row>
    <row r="19641" spans="1:2" x14ac:dyDescent="0.25">
      <c r="A19641" t="s">
        <v>29449</v>
      </c>
      <c r="B19641" t="s">
        <v>29450</v>
      </c>
    </row>
    <row r="19642" spans="1:2" x14ac:dyDescent="0.25">
      <c r="A19642" t="s">
        <v>29451</v>
      </c>
      <c r="B19642" t="s">
        <v>29450</v>
      </c>
    </row>
    <row r="19643" spans="1:2" x14ac:dyDescent="0.25">
      <c r="A19643" t="s">
        <v>29452</v>
      </c>
      <c r="B19643" t="s">
        <v>29450</v>
      </c>
    </row>
    <row r="19644" spans="1:2" x14ac:dyDescent="0.25">
      <c r="A19644" t="s">
        <v>29453</v>
      </c>
      <c r="B19644" t="s">
        <v>29450</v>
      </c>
    </row>
    <row r="19645" spans="1:2" x14ac:dyDescent="0.25">
      <c r="A19645" t="s">
        <v>29454</v>
      </c>
      <c r="B19645" t="s">
        <v>29450</v>
      </c>
    </row>
    <row r="19646" spans="1:2" x14ac:dyDescent="0.25">
      <c r="A19646" t="s">
        <v>29455</v>
      </c>
      <c r="B19646" t="s">
        <v>29450</v>
      </c>
    </row>
    <row r="19647" spans="1:2" x14ac:dyDescent="0.25">
      <c r="A19647" t="s">
        <v>29456</v>
      </c>
      <c r="B19647" t="s">
        <v>29450</v>
      </c>
    </row>
    <row r="19648" spans="1:2" x14ac:dyDescent="0.25">
      <c r="A19648" t="s">
        <v>29457</v>
      </c>
      <c r="B19648" t="s">
        <v>29450</v>
      </c>
    </row>
    <row r="19649" spans="1:2" x14ac:dyDescent="0.25">
      <c r="A19649" t="s">
        <v>29458</v>
      </c>
      <c r="B19649" t="s">
        <v>29450</v>
      </c>
    </row>
    <row r="19650" spans="1:2" x14ac:dyDescent="0.25">
      <c r="A19650" t="s">
        <v>29459</v>
      </c>
      <c r="B19650" t="s">
        <v>29450</v>
      </c>
    </row>
    <row r="19651" spans="1:2" x14ac:dyDescent="0.25">
      <c r="A19651" t="s">
        <v>29460</v>
      </c>
      <c r="B19651" t="s">
        <v>29450</v>
      </c>
    </row>
    <row r="19652" spans="1:2" x14ac:dyDescent="0.25">
      <c r="A19652" t="s">
        <v>29461</v>
      </c>
      <c r="B19652" t="s">
        <v>29462</v>
      </c>
    </row>
    <row r="19653" spans="1:2" x14ac:dyDescent="0.25">
      <c r="A19653" t="s">
        <v>29463</v>
      </c>
      <c r="B19653" t="s">
        <v>29464</v>
      </c>
    </row>
    <row r="19654" spans="1:2" x14ac:dyDescent="0.25">
      <c r="A19654" t="s">
        <v>29465</v>
      </c>
      <c r="B19654" t="s">
        <v>29464</v>
      </c>
    </row>
    <row r="19655" spans="1:2" x14ac:dyDescent="0.25">
      <c r="A19655" t="s">
        <v>29466</v>
      </c>
      <c r="B19655" t="s">
        <v>29467</v>
      </c>
    </row>
    <row r="19656" spans="1:2" x14ac:dyDescent="0.25">
      <c r="A19656" t="s">
        <v>29468</v>
      </c>
      <c r="B19656" t="s">
        <v>29469</v>
      </c>
    </row>
    <row r="19657" spans="1:2" x14ac:dyDescent="0.25">
      <c r="A19657" t="s">
        <v>29470</v>
      </c>
      <c r="B19657" t="s">
        <v>29469</v>
      </c>
    </row>
    <row r="19658" spans="1:2" x14ac:dyDescent="0.25">
      <c r="A19658" t="s">
        <v>29471</v>
      </c>
      <c r="B19658" t="s">
        <v>29469</v>
      </c>
    </row>
    <row r="19659" spans="1:2" x14ac:dyDescent="0.25">
      <c r="A19659" t="s">
        <v>29472</v>
      </c>
      <c r="B19659" t="s">
        <v>29469</v>
      </c>
    </row>
    <row r="19660" spans="1:2" x14ac:dyDescent="0.25">
      <c r="A19660" t="s">
        <v>29473</v>
      </c>
      <c r="B19660" t="s">
        <v>29469</v>
      </c>
    </row>
    <row r="19661" spans="1:2" x14ac:dyDescent="0.25">
      <c r="A19661" t="s">
        <v>29474</v>
      </c>
      <c r="B19661" t="s">
        <v>29469</v>
      </c>
    </row>
    <row r="19662" spans="1:2" x14ac:dyDescent="0.25">
      <c r="A19662" t="s">
        <v>29475</v>
      </c>
      <c r="B19662" t="s">
        <v>29469</v>
      </c>
    </row>
    <row r="19663" spans="1:2" x14ac:dyDescent="0.25">
      <c r="A19663" t="s">
        <v>29476</v>
      </c>
      <c r="B19663" t="s">
        <v>29469</v>
      </c>
    </row>
    <row r="19664" spans="1:2" x14ac:dyDescent="0.25">
      <c r="A19664" t="s">
        <v>29477</v>
      </c>
      <c r="B19664" t="s">
        <v>29478</v>
      </c>
    </row>
    <row r="19665" spans="1:2" x14ac:dyDescent="0.25">
      <c r="A19665" t="s">
        <v>29479</v>
      </c>
      <c r="B19665" t="s">
        <v>29480</v>
      </c>
    </row>
    <row r="19666" spans="1:2" x14ac:dyDescent="0.25">
      <c r="A19666" t="s">
        <v>29481</v>
      </c>
      <c r="B19666" t="s">
        <v>29480</v>
      </c>
    </row>
    <row r="19667" spans="1:2" x14ac:dyDescent="0.25">
      <c r="A19667" t="s">
        <v>29482</v>
      </c>
      <c r="B19667" t="s">
        <v>29480</v>
      </c>
    </row>
    <row r="19668" spans="1:2" x14ac:dyDescent="0.25">
      <c r="A19668" t="s">
        <v>29483</v>
      </c>
      <c r="B19668" t="s">
        <v>29480</v>
      </c>
    </row>
    <row r="19669" spans="1:2" x14ac:dyDescent="0.25">
      <c r="A19669" t="s">
        <v>29484</v>
      </c>
      <c r="B19669" t="s">
        <v>29480</v>
      </c>
    </row>
    <row r="19670" spans="1:2" x14ac:dyDescent="0.25">
      <c r="A19670" t="s">
        <v>29485</v>
      </c>
      <c r="B19670" t="s">
        <v>29480</v>
      </c>
    </row>
    <row r="19671" spans="1:2" x14ac:dyDescent="0.25">
      <c r="A19671" t="s">
        <v>29486</v>
      </c>
      <c r="B19671" t="s">
        <v>29480</v>
      </c>
    </row>
    <row r="19672" spans="1:2" x14ac:dyDescent="0.25">
      <c r="A19672" t="s">
        <v>29487</v>
      </c>
      <c r="B19672" t="s">
        <v>29480</v>
      </c>
    </row>
    <row r="19673" spans="1:2" x14ac:dyDescent="0.25">
      <c r="A19673" t="s">
        <v>29488</v>
      </c>
      <c r="B19673" t="s">
        <v>29480</v>
      </c>
    </row>
    <row r="19674" spans="1:2" x14ac:dyDescent="0.25">
      <c r="A19674" t="s">
        <v>29489</v>
      </c>
      <c r="B19674" t="s">
        <v>29480</v>
      </c>
    </row>
    <row r="19675" spans="1:2" x14ac:dyDescent="0.25">
      <c r="A19675" t="s">
        <v>29490</v>
      </c>
      <c r="B19675" t="s">
        <v>29480</v>
      </c>
    </row>
    <row r="19676" spans="1:2" x14ac:dyDescent="0.25">
      <c r="A19676" t="s">
        <v>29491</v>
      </c>
      <c r="B19676" t="s">
        <v>29469</v>
      </c>
    </row>
    <row r="19677" spans="1:2" x14ac:dyDescent="0.25">
      <c r="A19677" t="s">
        <v>29492</v>
      </c>
      <c r="B19677" t="s">
        <v>29493</v>
      </c>
    </row>
    <row r="19678" spans="1:2" x14ac:dyDescent="0.25">
      <c r="A19678" t="s">
        <v>29494</v>
      </c>
      <c r="B19678" t="s">
        <v>29495</v>
      </c>
    </row>
    <row r="19679" spans="1:2" x14ac:dyDescent="0.25">
      <c r="A19679" t="s">
        <v>29496</v>
      </c>
      <c r="B19679" t="s">
        <v>29497</v>
      </c>
    </row>
    <row r="19680" spans="1:2" x14ac:dyDescent="0.25">
      <c r="A19680" t="s">
        <v>29498</v>
      </c>
      <c r="B19680" t="s">
        <v>29497</v>
      </c>
    </row>
    <row r="19681" spans="1:2" x14ac:dyDescent="0.25">
      <c r="A19681" t="s">
        <v>29499</v>
      </c>
      <c r="B19681" t="s">
        <v>29495</v>
      </c>
    </row>
    <row r="19682" spans="1:2" x14ac:dyDescent="0.25">
      <c r="A19682" t="s">
        <v>29500</v>
      </c>
      <c r="B19682" t="s">
        <v>29495</v>
      </c>
    </row>
    <row r="19683" spans="1:2" x14ac:dyDescent="0.25">
      <c r="A19683" t="s">
        <v>29501</v>
      </c>
      <c r="B19683" t="s">
        <v>1540</v>
      </c>
    </row>
    <row r="19684" spans="1:2" x14ac:dyDescent="0.25">
      <c r="A19684" t="s">
        <v>29502</v>
      </c>
      <c r="B19684" t="s">
        <v>1540</v>
      </c>
    </row>
    <row r="19685" spans="1:2" x14ac:dyDescent="0.25">
      <c r="A19685" t="s">
        <v>29503</v>
      </c>
      <c r="B19685" t="s">
        <v>29504</v>
      </c>
    </row>
    <row r="19686" spans="1:2" x14ac:dyDescent="0.25">
      <c r="A19686" t="s">
        <v>29505</v>
      </c>
      <c r="B19686" t="s">
        <v>1540</v>
      </c>
    </row>
    <row r="19687" spans="1:2" x14ac:dyDescent="0.25">
      <c r="A19687" t="s">
        <v>29506</v>
      </c>
      <c r="B19687" t="s">
        <v>1540</v>
      </c>
    </row>
    <row r="19688" spans="1:2" x14ac:dyDescent="0.25">
      <c r="A19688" t="s">
        <v>29507</v>
      </c>
      <c r="B19688" t="s">
        <v>29495</v>
      </c>
    </row>
    <row r="19689" spans="1:2" x14ac:dyDescent="0.25">
      <c r="A19689" t="s">
        <v>29508</v>
      </c>
      <c r="B19689" t="s">
        <v>29509</v>
      </c>
    </row>
    <row r="19690" spans="1:2" x14ac:dyDescent="0.25">
      <c r="A19690" t="s">
        <v>29510</v>
      </c>
      <c r="B19690" t="s">
        <v>27287</v>
      </c>
    </row>
    <row r="19691" spans="1:2" x14ac:dyDescent="0.25">
      <c r="A19691" t="s">
        <v>29511</v>
      </c>
      <c r="B19691" t="s">
        <v>27287</v>
      </c>
    </row>
    <row r="19692" spans="1:2" x14ac:dyDescent="0.25">
      <c r="A19692" t="s">
        <v>29512</v>
      </c>
      <c r="B19692" t="s">
        <v>204</v>
      </c>
    </row>
    <row r="19693" spans="1:2" x14ac:dyDescent="0.25">
      <c r="A19693" t="s">
        <v>29513</v>
      </c>
      <c r="B19693" t="s">
        <v>29514</v>
      </c>
    </row>
    <row r="19694" spans="1:2" x14ac:dyDescent="0.25">
      <c r="A19694" t="s">
        <v>29515</v>
      </c>
      <c r="B19694" t="s">
        <v>29516</v>
      </c>
    </row>
    <row r="19695" spans="1:2" x14ac:dyDescent="0.25">
      <c r="A19695" t="s">
        <v>29517</v>
      </c>
      <c r="B19695" t="s">
        <v>29516</v>
      </c>
    </row>
    <row r="19696" spans="1:2" x14ac:dyDescent="0.25">
      <c r="A19696" t="s">
        <v>29518</v>
      </c>
      <c r="B19696" t="s">
        <v>29516</v>
      </c>
    </row>
    <row r="19697" spans="1:2" x14ac:dyDescent="0.25">
      <c r="A19697" t="s">
        <v>29519</v>
      </c>
      <c r="B19697" t="s">
        <v>29516</v>
      </c>
    </row>
    <row r="19698" spans="1:2" x14ac:dyDescent="0.25">
      <c r="A19698" t="s">
        <v>29520</v>
      </c>
      <c r="B19698" t="s">
        <v>29521</v>
      </c>
    </row>
    <row r="19699" spans="1:2" x14ac:dyDescent="0.25">
      <c r="A19699" t="s">
        <v>29522</v>
      </c>
      <c r="B19699" t="s">
        <v>29523</v>
      </c>
    </row>
    <row r="19700" spans="1:2" x14ac:dyDescent="0.25">
      <c r="A19700" t="s">
        <v>29524</v>
      </c>
      <c r="B19700" t="s">
        <v>29525</v>
      </c>
    </row>
    <row r="19701" spans="1:2" x14ac:dyDescent="0.25">
      <c r="A19701" t="s">
        <v>29526</v>
      </c>
      <c r="B19701" t="s">
        <v>29527</v>
      </c>
    </row>
    <row r="19702" spans="1:2" x14ac:dyDescent="0.25">
      <c r="A19702" t="s">
        <v>29528</v>
      </c>
      <c r="B19702" t="s">
        <v>2136</v>
      </c>
    </row>
    <row r="19703" spans="1:2" x14ac:dyDescent="0.25">
      <c r="A19703" t="s">
        <v>29529</v>
      </c>
      <c r="B19703" t="s">
        <v>29530</v>
      </c>
    </row>
    <row r="19704" spans="1:2" x14ac:dyDescent="0.25">
      <c r="A19704" t="s">
        <v>29531</v>
      </c>
      <c r="B19704" t="s">
        <v>29532</v>
      </c>
    </row>
    <row r="19705" spans="1:2" x14ac:dyDescent="0.25">
      <c r="A19705" t="s">
        <v>29533</v>
      </c>
      <c r="B19705" t="s">
        <v>29534</v>
      </c>
    </row>
    <row r="19706" spans="1:2" x14ac:dyDescent="0.25">
      <c r="A19706" t="s">
        <v>29535</v>
      </c>
      <c r="B19706" t="s">
        <v>29536</v>
      </c>
    </row>
    <row r="19707" spans="1:2" x14ac:dyDescent="0.25">
      <c r="A19707" t="s">
        <v>29537</v>
      </c>
      <c r="B19707" t="s">
        <v>29538</v>
      </c>
    </row>
    <row r="19708" spans="1:2" x14ac:dyDescent="0.25">
      <c r="A19708" t="s">
        <v>29539</v>
      </c>
      <c r="B19708" t="s">
        <v>29538</v>
      </c>
    </row>
    <row r="19709" spans="1:2" x14ac:dyDescent="0.25">
      <c r="A19709" t="s">
        <v>29540</v>
      </c>
      <c r="B19709" t="s">
        <v>29538</v>
      </c>
    </row>
    <row r="19710" spans="1:2" x14ac:dyDescent="0.25">
      <c r="A19710" t="s">
        <v>29541</v>
      </c>
      <c r="B19710" t="s">
        <v>29542</v>
      </c>
    </row>
    <row r="19711" spans="1:2" x14ac:dyDescent="0.25">
      <c r="A19711" t="s">
        <v>29543</v>
      </c>
      <c r="B19711" t="s">
        <v>27441</v>
      </c>
    </row>
    <row r="19712" spans="1:2" x14ac:dyDescent="0.25">
      <c r="A19712" t="s">
        <v>29544</v>
      </c>
      <c r="B19712" t="s">
        <v>19237</v>
      </c>
    </row>
    <row r="19713" spans="1:2" x14ac:dyDescent="0.25">
      <c r="A19713" t="s">
        <v>29545</v>
      </c>
      <c r="B19713" t="s">
        <v>28944</v>
      </c>
    </row>
    <row r="19714" spans="1:2" x14ac:dyDescent="0.25">
      <c r="A19714" t="s">
        <v>29546</v>
      </c>
      <c r="B19714" t="s">
        <v>29153</v>
      </c>
    </row>
    <row r="19715" spans="1:2" x14ac:dyDescent="0.25">
      <c r="A19715" t="s">
        <v>29547</v>
      </c>
      <c r="B19715" t="s">
        <v>28955</v>
      </c>
    </row>
    <row r="19716" spans="1:2" x14ac:dyDescent="0.25">
      <c r="A19716" t="s">
        <v>29548</v>
      </c>
      <c r="B19716" t="s">
        <v>28955</v>
      </c>
    </row>
    <row r="19717" spans="1:2" x14ac:dyDescent="0.25">
      <c r="A19717" t="s">
        <v>29549</v>
      </c>
      <c r="B19717" t="s">
        <v>28955</v>
      </c>
    </row>
    <row r="19718" spans="1:2" x14ac:dyDescent="0.25">
      <c r="A19718" t="s">
        <v>29550</v>
      </c>
      <c r="B19718" t="s">
        <v>28955</v>
      </c>
    </row>
    <row r="19719" spans="1:2" x14ac:dyDescent="0.25">
      <c r="A19719" t="s">
        <v>29551</v>
      </c>
      <c r="B19719" t="s">
        <v>28955</v>
      </c>
    </row>
    <row r="19720" spans="1:2" x14ac:dyDescent="0.25">
      <c r="A19720" t="s">
        <v>29552</v>
      </c>
      <c r="B19720" t="s">
        <v>28955</v>
      </c>
    </row>
    <row r="19721" spans="1:2" x14ac:dyDescent="0.25">
      <c r="A19721" t="s">
        <v>29553</v>
      </c>
      <c r="B19721" t="s">
        <v>28955</v>
      </c>
    </row>
    <row r="19722" spans="1:2" x14ac:dyDescent="0.25">
      <c r="A19722" t="s">
        <v>29554</v>
      </c>
      <c r="B19722" t="s">
        <v>28955</v>
      </c>
    </row>
    <row r="19723" spans="1:2" x14ac:dyDescent="0.25">
      <c r="A19723" t="s">
        <v>29555</v>
      </c>
      <c r="B19723" t="s">
        <v>28955</v>
      </c>
    </row>
    <row r="19724" spans="1:2" x14ac:dyDescent="0.25">
      <c r="A19724" t="s">
        <v>29556</v>
      </c>
      <c r="B19724" t="s">
        <v>28955</v>
      </c>
    </row>
    <row r="19725" spans="1:2" x14ac:dyDescent="0.25">
      <c r="A19725" t="s">
        <v>29557</v>
      </c>
      <c r="B19725" t="s">
        <v>28955</v>
      </c>
    </row>
    <row r="19726" spans="1:2" x14ac:dyDescent="0.25">
      <c r="A19726" t="s">
        <v>29558</v>
      </c>
      <c r="B19726" t="s">
        <v>28955</v>
      </c>
    </row>
    <row r="19727" spans="1:2" x14ac:dyDescent="0.25">
      <c r="A19727" t="s">
        <v>29559</v>
      </c>
      <c r="B19727" t="s">
        <v>26373</v>
      </c>
    </row>
    <row r="19728" spans="1:2" x14ac:dyDescent="0.25">
      <c r="A19728" t="s">
        <v>29560</v>
      </c>
      <c r="B19728" t="s">
        <v>26373</v>
      </c>
    </row>
    <row r="19729" spans="1:2" x14ac:dyDescent="0.25">
      <c r="A19729" t="s">
        <v>29561</v>
      </c>
      <c r="B19729" t="s">
        <v>26373</v>
      </c>
    </row>
    <row r="19730" spans="1:2" x14ac:dyDescent="0.25">
      <c r="A19730" t="s">
        <v>29562</v>
      </c>
      <c r="B19730" t="s">
        <v>26373</v>
      </c>
    </row>
    <row r="19731" spans="1:2" x14ac:dyDescent="0.25">
      <c r="A19731" t="s">
        <v>29563</v>
      </c>
      <c r="B19731" t="s">
        <v>26373</v>
      </c>
    </row>
    <row r="19732" spans="1:2" x14ac:dyDescent="0.25">
      <c r="A19732" t="s">
        <v>29564</v>
      </c>
      <c r="B19732" t="s">
        <v>26373</v>
      </c>
    </row>
    <row r="19733" spans="1:2" x14ac:dyDescent="0.25">
      <c r="A19733" t="s">
        <v>29565</v>
      </c>
      <c r="B19733" t="s">
        <v>26373</v>
      </c>
    </row>
    <row r="19734" spans="1:2" x14ac:dyDescent="0.25">
      <c r="A19734" t="s">
        <v>29566</v>
      </c>
      <c r="B19734" t="s">
        <v>26076</v>
      </c>
    </row>
    <row r="19735" spans="1:2" x14ac:dyDescent="0.25">
      <c r="A19735" t="s">
        <v>29567</v>
      </c>
      <c r="B19735" t="s">
        <v>29568</v>
      </c>
    </row>
    <row r="19736" spans="1:2" x14ac:dyDescent="0.25">
      <c r="A19736" t="s">
        <v>29569</v>
      </c>
      <c r="B19736" t="s">
        <v>19023</v>
      </c>
    </row>
    <row r="19737" spans="1:2" x14ac:dyDescent="0.25">
      <c r="A19737" t="s">
        <v>29570</v>
      </c>
      <c r="B19737" t="s">
        <v>19023</v>
      </c>
    </row>
    <row r="19738" spans="1:2" x14ac:dyDescent="0.25">
      <c r="A19738" t="s">
        <v>29571</v>
      </c>
      <c r="B19738" t="s">
        <v>19023</v>
      </c>
    </row>
    <row r="19739" spans="1:2" x14ac:dyDescent="0.25">
      <c r="A19739" t="s">
        <v>29572</v>
      </c>
      <c r="B19739" t="s">
        <v>19023</v>
      </c>
    </row>
    <row r="19740" spans="1:2" x14ac:dyDescent="0.25">
      <c r="A19740" t="s">
        <v>29573</v>
      </c>
      <c r="B19740" t="s">
        <v>19023</v>
      </c>
    </row>
    <row r="19741" spans="1:2" x14ac:dyDescent="0.25">
      <c r="A19741" t="s">
        <v>29574</v>
      </c>
      <c r="B19741" t="s">
        <v>19023</v>
      </c>
    </row>
    <row r="19742" spans="1:2" x14ac:dyDescent="0.25">
      <c r="A19742" t="s">
        <v>29575</v>
      </c>
      <c r="B19742" t="s">
        <v>19023</v>
      </c>
    </row>
    <row r="19743" spans="1:2" x14ac:dyDescent="0.25">
      <c r="A19743" t="s">
        <v>29576</v>
      </c>
      <c r="B19743" t="s">
        <v>29351</v>
      </c>
    </row>
    <row r="19744" spans="1:2" x14ac:dyDescent="0.25">
      <c r="A19744" t="s">
        <v>29577</v>
      </c>
      <c r="B19744" t="s">
        <v>29578</v>
      </c>
    </row>
    <row r="19745" spans="1:2" x14ac:dyDescent="0.25">
      <c r="A19745" t="s">
        <v>29579</v>
      </c>
      <c r="B19745" t="s">
        <v>29580</v>
      </c>
    </row>
    <row r="19746" spans="1:2" x14ac:dyDescent="0.25">
      <c r="A19746" t="s">
        <v>29581</v>
      </c>
      <c r="B19746" t="s">
        <v>29582</v>
      </c>
    </row>
    <row r="19747" spans="1:2" x14ac:dyDescent="0.25">
      <c r="A19747" t="s">
        <v>29583</v>
      </c>
      <c r="B19747" t="s">
        <v>29582</v>
      </c>
    </row>
    <row r="19748" spans="1:2" x14ac:dyDescent="0.25">
      <c r="A19748" t="s">
        <v>29584</v>
      </c>
      <c r="B19748" t="s">
        <v>29582</v>
      </c>
    </row>
    <row r="19749" spans="1:2" x14ac:dyDescent="0.25">
      <c r="A19749" t="s">
        <v>29585</v>
      </c>
      <c r="B19749" t="s">
        <v>29586</v>
      </c>
    </row>
    <row r="19750" spans="1:2" x14ac:dyDescent="0.25">
      <c r="A19750" t="s">
        <v>29587</v>
      </c>
      <c r="B19750" t="s">
        <v>29586</v>
      </c>
    </row>
    <row r="19751" spans="1:2" x14ac:dyDescent="0.25">
      <c r="A19751" t="s">
        <v>29588</v>
      </c>
      <c r="B19751" t="s">
        <v>29586</v>
      </c>
    </row>
    <row r="19752" spans="1:2" x14ac:dyDescent="0.25">
      <c r="A19752" t="s">
        <v>29589</v>
      </c>
      <c r="B19752" t="s">
        <v>29586</v>
      </c>
    </row>
    <row r="19753" spans="1:2" x14ac:dyDescent="0.25">
      <c r="A19753" t="s">
        <v>29590</v>
      </c>
      <c r="B19753" t="s">
        <v>29586</v>
      </c>
    </row>
    <row r="19754" spans="1:2" x14ac:dyDescent="0.25">
      <c r="A19754" t="s">
        <v>29591</v>
      </c>
      <c r="B19754" t="s">
        <v>29586</v>
      </c>
    </row>
    <row r="19755" spans="1:2" x14ac:dyDescent="0.25">
      <c r="A19755" t="s">
        <v>29592</v>
      </c>
      <c r="B19755" t="s">
        <v>29586</v>
      </c>
    </row>
    <row r="19756" spans="1:2" x14ac:dyDescent="0.25">
      <c r="A19756" t="s">
        <v>29593</v>
      </c>
      <c r="B19756" t="s">
        <v>29586</v>
      </c>
    </row>
    <row r="19757" spans="1:2" x14ac:dyDescent="0.25">
      <c r="A19757" t="s">
        <v>29594</v>
      </c>
      <c r="B19757" t="s">
        <v>29586</v>
      </c>
    </row>
    <row r="19758" spans="1:2" x14ac:dyDescent="0.25">
      <c r="A19758" t="s">
        <v>29595</v>
      </c>
      <c r="B19758" t="s">
        <v>29586</v>
      </c>
    </row>
    <row r="19759" spans="1:2" x14ac:dyDescent="0.25">
      <c r="A19759" t="s">
        <v>29596</v>
      </c>
      <c r="B19759" t="s">
        <v>29586</v>
      </c>
    </row>
    <row r="19760" spans="1:2" x14ac:dyDescent="0.25">
      <c r="A19760" t="s">
        <v>29597</v>
      </c>
      <c r="B19760" t="s">
        <v>29586</v>
      </c>
    </row>
    <row r="19761" spans="1:2" x14ac:dyDescent="0.25">
      <c r="A19761" t="s">
        <v>29598</v>
      </c>
      <c r="B19761" t="s">
        <v>29586</v>
      </c>
    </row>
    <row r="19762" spans="1:2" x14ac:dyDescent="0.25">
      <c r="A19762" t="s">
        <v>29599</v>
      </c>
      <c r="B19762" t="s">
        <v>29586</v>
      </c>
    </row>
    <row r="19763" spans="1:2" x14ac:dyDescent="0.25">
      <c r="A19763" t="s">
        <v>29600</v>
      </c>
      <c r="B19763" t="s">
        <v>29586</v>
      </c>
    </row>
    <row r="19764" spans="1:2" x14ac:dyDescent="0.25">
      <c r="A19764" t="s">
        <v>29601</v>
      </c>
      <c r="B19764" t="s">
        <v>29586</v>
      </c>
    </row>
    <row r="19765" spans="1:2" x14ac:dyDescent="0.25">
      <c r="A19765" t="s">
        <v>29602</v>
      </c>
      <c r="B19765" t="s">
        <v>29582</v>
      </c>
    </row>
    <row r="19766" spans="1:2" x14ac:dyDescent="0.25">
      <c r="A19766" t="s">
        <v>29603</v>
      </c>
      <c r="B19766" t="s">
        <v>29604</v>
      </c>
    </row>
    <row r="19767" spans="1:2" x14ac:dyDescent="0.25">
      <c r="A19767" t="s">
        <v>29605</v>
      </c>
      <c r="B19767" t="s">
        <v>29604</v>
      </c>
    </row>
    <row r="19768" spans="1:2" x14ac:dyDescent="0.25">
      <c r="A19768" t="s">
        <v>29606</v>
      </c>
      <c r="B19768" t="s">
        <v>7238</v>
      </c>
    </row>
    <row r="19769" spans="1:2" x14ac:dyDescent="0.25">
      <c r="A19769" t="s">
        <v>29607</v>
      </c>
      <c r="B19769" t="s">
        <v>7238</v>
      </c>
    </row>
    <row r="19770" spans="1:2" x14ac:dyDescent="0.25">
      <c r="A19770" t="s">
        <v>29608</v>
      </c>
      <c r="B19770" t="s">
        <v>29609</v>
      </c>
    </row>
    <row r="19771" spans="1:2" x14ac:dyDescent="0.25">
      <c r="A19771" t="s">
        <v>29610</v>
      </c>
      <c r="B19771" t="s">
        <v>29611</v>
      </c>
    </row>
    <row r="19772" spans="1:2" x14ac:dyDescent="0.25">
      <c r="A19772" t="s">
        <v>29612</v>
      </c>
      <c r="B19772" t="s">
        <v>29611</v>
      </c>
    </row>
    <row r="19773" spans="1:2" x14ac:dyDescent="0.25">
      <c r="A19773" t="s">
        <v>29613</v>
      </c>
      <c r="B19773" t="s">
        <v>29611</v>
      </c>
    </row>
    <row r="19774" spans="1:2" x14ac:dyDescent="0.25">
      <c r="A19774" t="s">
        <v>29614</v>
      </c>
      <c r="B19774" t="s">
        <v>29611</v>
      </c>
    </row>
    <row r="19775" spans="1:2" x14ac:dyDescent="0.25">
      <c r="A19775" t="s">
        <v>29615</v>
      </c>
      <c r="B19775" t="s">
        <v>29616</v>
      </c>
    </row>
    <row r="19776" spans="1:2" x14ac:dyDescent="0.25">
      <c r="A19776" t="s">
        <v>29617</v>
      </c>
      <c r="B19776" t="s">
        <v>29284</v>
      </c>
    </row>
    <row r="19777" spans="1:2" x14ac:dyDescent="0.25">
      <c r="A19777" t="s">
        <v>29618</v>
      </c>
      <c r="B19777" t="s">
        <v>29284</v>
      </c>
    </row>
    <row r="19778" spans="1:2" x14ac:dyDescent="0.25">
      <c r="A19778" t="s">
        <v>29619</v>
      </c>
      <c r="B19778" t="s">
        <v>29284</v>
      </c>
    </row>
    <row r="19779" spans="1:2" x14ac:dyDescent="0.25">
      <c r="A19779" t="s">
        <v>29620</v>
      </c>
      <c r="B19779" t="s">
        <v>29284</v>
      </c>
    </row>
    <row r="19780" spans="1:2" x14ac:dyDescent="0.25">
      <c r="A19780" t="s">
        <v>29621</v>
      </c>
      <c r="B19780" t="s">
        <v>29284</v>
      </c>
    </row>
    <row r="19781" spans="1:2" x14ac:dyDescent="0.25">
      <c r="A19781" t="s">
        <v>29622</v>
      </c>
      <c r="B19781" t="s">
        <v>29284</v>
      </c>
    </row>
    <row r="19782" spans="1:2" x14ac:dyDescent="0.25">
      <c r="A19782" t="s">
        <v>29623</v>
      </c>
      <c r="B19782" t="s">
        <v>29284</v>
      </c>
    </row>
    <row r="19783" spans="1:2" x14ac:dyDescent="0.25">
      <c r="A19783" t="s">
        <v>29624</v>
      </c>
      <c r="B19783" t="s">
        <v>29284</v>
      </c>
    </row>
    <row r="19784" spans="1:2" x14ac:dyDescent="0.25">
      <c r="A19784" t="s">
        <v>29625</v>
      </c>
      <c r="B19784" t="s">
        <v>29284</v>
      </c>
    </row>
    <row r="19785" spans="1:2" x14ac:dyDescent="0.25">
      <c r="A19785" t="s">
        <v>29626</v>
      </c>
      <c r="B19785" t="s">
        <v>29284</v>
      </c>
    </row>
    <row r="19786" spans="1:2" x14ac:dyDescent="0.25">
      <c r="A19786" t="s">
        <v>29627</v>
      </c>
      <c r="B19786" t="s">
        <v>29284</v>
      </c>
    </row>
    <row r="19787" spans="1:2" x14ac:dyDescent="0.25">
      <c r="A19787" t="s">
        <v>29628</v>
      </c>
      <c r="B19787" t="s">
        <v>29284</v>
      </c>
    </row>
    <row r="19788" spans="1:2" x14ac:dyDescent="0.25">
      <c r="A19788" t="s">
        <v>29629</v>
      </c>
      <c r="B19788" t="s">
        <v>29284</v>
      </c>
    </row>
    <row r="19789" spans="1:2" x14ac:dyDescent="0.25">
      <c r="A19789" t="s">
        <v>29630</v>
      </c>
      <c r="B19789" t="s">
        <v>29284</v>
      </c>
    </row>
    <row r="19790" spans="1:2" x14ac:dyDescent="0.25">
      <c r="A19790" t="s">
        <v>29631</v>
      </c>
      <c r="B19790" t="s">
        <v>29284</v>
      </c>
    </row>
    <row r="19791" spans="1:2" x14ac:dyDescent="0.25">
      <c r="A19791" t="s">
        <v>29632</v>
      </c>
      <c r="B19791" t="s">
        <v>29284</v>
      </c>
    </row>
    <row r="19792" spans="1:2" x14ac:dyDescent="0.25">
      <c r="A19792" t="s">
        <v>29633</v>
      </c>
      <c r="B19792" t="s">
        <v>29284</v>
      </c>
    </row>
    <row r="19793" spans="1:2" x14ac:dyDescent="0.25">
      <c r="A19793" t="s">
        <v>29634</v>
      </c>
      <c r="B19793" t="s">
        <v>29284</v>
      </c>
    </row>
    <row r="19794" spans="1:2" x14ac:dyDescent="0.25">
      <c r="A19794" t="s">
        <v>29635</v>
      </c>
      <c r="B19794" t="s">
        <v>29284</v>
      </c>
    </row>
    <row r="19795" spans="1:2" x14ac:dyDescent="0.25">
      <c r="A19795" t="s">
        <v>29636</v>
      </c>
      <c r="B19795" t="s">
        <v>29284</v>
      </c>
    </row>
    <row r="19796" spans="1:2" x14ac:dyDescent="0.25">
      <c r="A19796" t="s">
        <v>29637</v>
      </c>
      <c r="B19796" t="s">
        <v>29284</v>
      </c>
    </row>
    <row r="19797" spans="1:2" x14ac:dyDescent="0.25">
      <c r="A19797" t="s">
        <v>29638</v>
      </c>
      <c r="B19797" t="s">
        <v>29284</v>
      </c>
    </row>
    <row r="19798" spans="1:2" x14ac:dyDescent="0.25">
      <c r="A19798" t="s">
        <v>29639</v>
      </c>
      <c r="B19798" t="s">
        <v>29284</v>
      </c>
    </row>
    <row r="19799" spans="1:2" x14ac:dyDescent="0.25">
      <c r="A19799" t="s">
        <v>29640</v>
      </c>
      <c r="B19799" t="s">
        <v>29284</v>
      </c>
    </row>
    <row r="19800" spans="1:2" x14ac:dyDescent="0.25">
      <c r="A19800" t="s">
        <v>29641</v>
      </c>
      <c r="B19800" t="s">
        <v>29284</v>
      </c>
    </row>
    <row r="19801" spans="1:2" x14ac:dyDescent="0.25">
      <c r="A19801" t="s">
        <v>29642</v>
      </c>
      <c r="B19801" t="s">
        <v>29284</v>
      </c>
    </row>
    <row r="19802" spans="1:2" x14ac:dyDescent="0.25">
      <c r="A19802" t="s">
        <v>29643</v>
      </c>
      <c r="B19802" t="s">
        <v>29284</v>
      </c>
    </row>
    <row r="19803" spans="1:2" x14ac:dyDescent="0.25">
      <c r="A19803" t="s">
        <v>29644</v>
      </c>
      <c r="B19803" t="s">
        <v>29284</v>
      </c>
    </row>
    <row r="19804" spans="1:2" x14ac:dyDescent="0.25">
      <c r="A19804" t="s">
        <v>29645</v>
      </c>
      <c r="B19804" t="s">
        <v>29284</v>
      </c>
    </row>
    <row r="19805" spans="1:2" x14ac:dyDescent="0.25">
      <c r="A19805" t="s">
        <v>29646</v>
      </c>
      <c r="B19805" t="s">
        <v>29284</v>
      </c>
    </row>
    <row r="19806" spans="1:2" x14ac:dyDescent="0.25">
      <c r="A19806" t="s">
        <v>29647</v>
      </c>
      <c r="B19806" t="s">
        <v>29284</v>
      </c>
    </row>
    <row r="19807" spans="1:2" x14ac:dyDescent="0.25">
      <c r="A19807" t="s">
        <v>29648</v>
      </c>
      <c r="B19807" t="s">
        <v>29284</v>
      </c>
    </row>
    <row r="19808" spans="1:2" x14ac:dyDescent="0.25">
      <c r="A19808" t="s">
        <v>29649</v>
      </c>
      <c r="B19808" t="s">
        <v>29284</v>
      </c>
    </row>
    <row r="19809" spans="1:2" x14ac:dyDescent="0.25">
      <c r="A19809" t="s">
        <v>29650</v>
      </c>
      <c r="B19809" t="s">
        <v>28933</v>
      </c>
    </row>
    <row r="19810" spans="1:2" x14ac:dyDescent="0.25">
      <c r="A19810" t="s">
        <v>29651</v>
      </c>
      <c r="B19810" t="s">
        <v>29652</v>
      </c>
    </row>
    <row r="19811" spans="1:2" x14ac:dyDescent="0.25">
      <c r="A19811" t="s">
        <v>29653</v>
      </c>
      <c r="B19811" t="s">
        <v>29652</v>
      </c>
    </row>
    <row r="19812" spans="1:2" x14ac:dyDescent="0.25">
      <c r="A19812" t="s">
        <v>29654</v>
      </c>
      <c r="B19812" t="s">
        <v>29655</v>
      </c>
    </row>
    <row r="19813" spans="1:2" x14ac:dyDescent="0.25">
      <c r="A19813" t="s">
        <v>29656</v>
      </c>
      <c r="B19813" t="s">
        <v>10756</v>
      </c>
    </row>
    <row r="19814" spans="1:2" x14ac:dyDescent="0.25">
      <c r="A19814" t="s">
        <v>29657</v>
      </c>
      <c r="B19814" t="s">
        <v>29658</v>
      </c>
    </row>
    <row r="19815" spans="1:2" x14ac:dyDescent="0.25">
      <c r="A19815" t="s">
        <v>29659</v>
      </c>
      <c r="B19815" t="s">
        <v>29660</v>
      </c>
    </row>
    <row r="19816" spans="1:2" x14ac:dyDescent="0.25">
      <c r="A19816" t="s">
        <v>29661</v>
      </c>
      <c r="B19816" t="s">
        <v>29660</v>
      </c>
    </row>
    <row r="19817" spans="1:2" x14ac:dyDescent="0.25">
      <c r="A19817" t="s">
        <v>29662</v>
      </c>
      <c r="B19817" t="s">
        <v>29660</v>
      </c>
    </row>
    <row r="19818" spans="1:2" x14ac:dyDescent="0.25">
      <c r="A19818" t="s">
        <v>29663</v>
      </c>
      <c r="B19818" t="s">
        <v>29664</v>
      </c>
    </row>
    <row r="19819" spans="1:2" x14ac:dyDescent="0.25">
      <c r="A19819" t="s">
        <v>29665</v>
      </c>
      <c r="B19819" t="s">
        <v>29666</v>
      </c>
    </row>
    <row r="19820" spans="1:2" x14ac:dyDescent="0.25">
      <c r="A19820" t="s">
        <v>29667</v>
      </c>
      <c r="B19820" t="s">
        <v>29668</v>
      </c>
    </row>
    <row r="19821" spans="1:2" x14ac:dyDescent="0.25">
      <c r="A19821" t="s">
        <v>29669</v>
      </c>
      <c r="B19821" t="s">
        <v>29670</v>
      </c>
    </row>
    <row r="19822" spans="1:2" x14ac:dyDescent="0.25">
      <c r="A19822" t="s">
        <v>29671</v>
      </c>
      <c r="B19822" t="s">
        <v>29670</v>
      </c>
    </row>
    <row r="19823" spans="1:2" x14ac:dyDescent="0.25">
      <c r="A19823" t="s">
        <v>29672</v>
      </c>
      <c r="B19823" t="s">
        <v>29673</v>
      </c>
    </row>
    <row r="19824" spans="1:2" x14ac:dyDescent="0.25">
      <c r="A19824" t="s">
        <v>29674</v>
      </c>
      <c r="B19824" t="s">
        <v>29673</v>
      </c>
    </row>
    <row r="19825" spans="1:2" x14ac:dyDescent="0.25">
      <c r="A19825" t="s">
        <v>29675</v>
      </c>
      <c r="B19825" t="s">
        <v>29676</v>
      </c>
    </row>
    <row r="19826" spans="1:2" x14ac:dyDescent="0.25">
      <c r="A19826" t="s">
        <v>29677</v>
      </c>
      <c r="B19826" t="s">
        <v>29678</v>
      </c>
    </row>
    <row r="19827" spans="1:2" x14ac:dyDescent="0.25">
      <c r="A19827" t="s">
        <v>29679</v>
      </c>
      <c r="B19827" t="s">
        <v>16330</v>
      </c>
    </row>
    <row r="19828" spans="1:2" x14ac:dyDescent="0.25">
      <c r="A19828" t="s">
        <v>29680</v>
      </c>
      <c r="B19828" t="s">
        <v>29658</v>
      </c>
    </row>
    <row r="19829" spans="1:2" x14ac:dyDescent="0.25">
      <c r="A19829" t="s">
        <v>29681</v>
      </c>
      <c r="B19829" t="s">
        <v>29682</v>
      </c>
    </row>
    <row r="19830" spans="1:2" x14ac:dyDescent="0.25">
      <c r="A19830" t="s">
        <v>29683</v>
      </c>
      <c r="B19830" t="s">
        <v>29682</v>
      </c>
    </row>
    <row r="19831" spans="1:2" x14ac:dyDescent="0.25">
      <c r="A19831" t="s">
        <v>29684</v>
      </c>
      <c r="B19831" t="s">
        <v>29682</v>
      </c>
    </row>
    <row r="19832" spans="1:2" x14ac:dyDescent="0.25">
      <c r="A19832" t="s">
        <v>29685</v>
      </c>
      <c r="B19832" t="s">
        <v>29682</v>
      </c>
    </row>
    <row r="19833" spans="1:2" x14ac:dyDescent="0.25">
      <c r="A19833" t="s">
        <v>29686</v>
      </c>
      <c r="B19833" t="s">
        <v>25316</v>
      </c>
    </row>
    <row r="19834" spans="1:2" x14ac:dyDescent="0.25">
      <c r="A19834" t="s">
        <v>29687</v>
      </c>
      <c r="B19834" t="s">
        <v>29688</v>
      </c>
    </row>
    <row r="19835" spans="1:2" x14ac:dyDescent="0.25">
      <c r="A19835" t="s">
        <v>29689</v>
      </c>
      <c r="B19835" t="s">
        <v>29688</v>
      </c>
    </row>
    <row r="19836" spans="1:2" x14ac:dyDescent="0.25">
      <c r="A19836" t="s">
        <v>29690</v>
      </c>
      <c r="B19836" t="s">
        <v>29688</v>
      </c>
    </row>
    <row r="19837" spans="1:2" x14ac:dyDescent="0.25">
      <c r="A19837" t="s">
        <v>29691</v>
      </c>
      <c r="B19837" t="s">
        <v>29688</v>
      </c>
    </row>
    <row r="19838" spans="1:2" x14ac:dyDescent="0.25">
      <c r="A19838" t="s">
        <v>29692</v>
      </c>
      <c r="B19838" t="s">
        <v>29688</v>
      </c>
    </row>
    <row r="19839" spans="1:2" x14ac:dyDescent="0.25">
      <c r="A19839" t="s">
        <v>29693</v>
      </c>
      <c r="B19839" t="s">
        <v>29688</v>
      </c>
    </row>
    <row r="19840" spans="1:2" x14ac:dyDescent="0.25">
      <c r="A19840" t="s">
        <v>29694</v>
      </c>
      <c r="B19840" t="s">
        <v>29695</v>
      </c>
    </row>
    <row r="19841" spans="1:2" x14ac:dyDescent="0.25">
      <c r="A19841" t="s">
        <v>29696</v>
      </c>
      <c r="B19841" t="s">
        <v>29695</v>
      </c>
    </row>
    <row r="19842" spans="1:2" x14ac:dyDescent="0.25">
      <c r="A19842" t="s">
        <v>29697</v>
      </c>
      <c r="B19842" t="s">
        <v>29698</v>
      </c>
    </row>
    <row r="19843" spans="1:2" x14ac:dyDescent="0.25">
      <c r="A19843" t="s">
        <v>29699</v>
      </c>
      <c r="B19843" t="s">
        <v>29698</v>
      </c>
    </row>
    <row r="19844" spans="1:2" x14ac:dyDescent="0.25">
      <c r="A19844" t="s">
        <v>29700</v>
      </c>
      <c r="B19844" t="s">
        <v>29698</v>
      </c>
    </row>
    <row r="19845" spans="1:2" x14ac:dyDescent="0.25">
      <c r="A19845" t="s">
        <v>29701</v>
      </c>
      <c r="B19845" t="s">
        <v>29698</v>
      </c>
    </row>
    <row r="19846" spans="1:2" x14ac:dyDescent="0.25">
      <c r="A19846" t="s">
        <v>29702</v>
      </c>
      <c r="B19846" t="s">
        <v>29698</v>
      </c>
    </row>
    <row r="19847" spans="1:2" x14ac:dyDescent="0.25">
      <c r="A19847" t="s">
        <v>29703</v>
      </c>
      <c r="B19847" t="s">
        <v>29698</v>
      </c>
    </row>
    <row r="19848" spans="1:2" x14ac:dyDescent="0.25">
      <c r="A19848" t="s">
        <v>29704</v>
      </c>
      <c r="B19848" t="s">
        <v>29698</v>
      </c>
    </row>
    <row r="19849" spans="1:2" x14ac:dyDescent="0.25">
      <c r="A19849" t="s">
        <v>29705</v>
      </c>
      <c r="B19849" t="s">
        <v>29698</v>
      </c>
    </row>
    <row r="19850" spans="1:2" x14ac:dyDescent="0.25">
      <c r="A19850" t="s">
        <v>29706</v>
      </c>
      <c r="B19850" t="s">
        <v>29698</v>
      </c>
    </row>
    <row r="19851" spans="1:2" x14ac:dyDescent="0.25">
      <c r="A19851" t="s">
        <v>29707</v>
      </c>
      <c r="B19851" t="s">
        <v>29698</v>
      </c>
    </row>
    <row r="19852" spans="1:2" x14ac:dyDescent="0.25">
      <c r="A19852" t="s">
        <v>29708</v>
      </c>
      <c r="B19852" t="s">
        <v>29698</v>
      </c>
    </row>
    <row r="19853" spans="1:2" x14ac:dyDescent="0.25">
      <c r="A19853" t="s">
        <v>29709</v>
      </c>
      <c r="B19853" t="s">
        <v>29698</v>
      </c>
    </row>
    <row r="19854" spans="1:2" x14ac:dyDescent="0.25">
      <c r="A19854" t="s">
        <v>29710</v>
      </c>
      <c r="B19854" t="s">
        <v>25316</v>
      </c>
    </row>
    <row r="19855" spans="1:2" x14ac:dyDescent="0.25">
      <c r="A19855" t="s">
        <v>29711</v>
      </c>
      <c r="B19855" t="s">
        <v>29712</v>
      </c>
    </row>
    <row r="19856" spans="1:2" x14ac:dyDescent="0.25">
      <c r="A19856" t="s">
        <v>29713</v>
      </c>
      <c r="B19856" t="s">
        <v>29714</v>
      </c>
    </row>
    <row r="19857" spans="1:2" x14ac:dyDescent="0.25">
      <c r="A19857" t="s">
        <v>29715</v>
      </c>
      <c r="B19857" t="s">
        <v>29582</v>
      </c>
    </row>
    <row r="19858" spans="1:2" x14ac:dyDescent="0.25">
      <c r="A19858" t="s">
        <v>29716</v>
      </c>
      <c r="B19858" t="s">
        <v>29717</v>
      </c>
    </row>
    <row r="19859" spans="1:2" x14ac:dyDescent="0.25">
      <c r="A19859" t="s">
        <v>29718</v>
      </c>
      <c r="B19859" t="s">
        <v>29717</v>
      </c>
    </row>
    <row r="19860" spans="1:2" x14ac:dyDescent="0.25">
      <c r="A19860" t="s">
        <v>29719</v>
      </c>
      <c r="B19860" t="s">
        <v>29717</v>
      </c>
    </row>
    <row r="19861" spans="1:2" x14ac:dyDescent="0.25">
      <c r="A19861" t="s">
        <v>29720</v>
      </c>
      <c r="B19861" t="s">
        <v>29717</v>
      </c>
    </row>
    <row r="19862" spans="1:2" x14ac:dyDescent="0.25">
      <c r="A19862" t="s">
        <v>29721</v>
      </c>
      <c r="B19862" t="s">
        <v>29722</v>
      </c>
    </row>
    <row r="19863" spans="1:2" x14ac:dyDescent="0.25">
      <c r="A19863" t="s">
        <v>29723</v>
      </c>
      <c r="B19863" t="s">
        <v>29724</v>
      </c>
    </row>
    <row r="19864" spans="1:2" x14ac:dyDescent="0.25">
      <c r="A19864" t="s">
        <v>29725</v>
      </c>
      <c r="B19864" t="s">
        <v>29724</v>
      </c>
    </row>
    <row r="19865" spans="1:2" x14ac:dyDescent="0.25">
      <c r="A19865" t="s">
        <v>29726</v>
      </c>
      <c r="B19865" t="s">
        <v>29724</v>
      </c>
    </row>
    <row r="19866" spans="1:2" x14ac:dyDescent="0.25">
      <c r="A19866" t="s">
        <v>29727</v>
      </c>
      <c r="B19866" t="s">
        <v>29724</v>
      </c>
    </row>
    <row r="19867" spans="1:2" x14ac:dyDescent="0.25">
      <c r="A19867" t="s">
        <v>29728</v>
      </c>
      <c r="B19867" t="s">
        <v>29724</v>
      </c>
    </row>
    <row r="19868" spans="1:2" x14ac:dyDescent="0.25">
      <c r="A19868" t="s">
        <v>29729</v>
      </c>
      <c r="B19868" t="s">
        <v>29724</v>
      </c>
    </row>
    <row r="19869" spans="1:2" x14ac:dyDescent="0.25">
      <c r="A19869" t="s">
        <v>29730</v>
      </c>
      <c r="B19869" t="s">
        <v>29724</v>
      </c>
    </row>
    <row r="19870" spans="1:2" x14ac:dyDescent="0.25">
      <c r="A19870" t="s">
        <v>29731</v>
      </c>
      <c r="B19870" t="s">
        <v>29724</v>
      </c>
    </row>
    <row r="19871" spans="1:2" x14ac:dyDescent="0.25">
      <c r="A19871" t="s">
        <v>29732</v>
      </c>
      <c r="B19871" t="s">
        <v>29724</v>
      </c>
    </row>
    <row r="19872" spans="1:2" x14ac:dyDescent="0.25">
      <c r="A19872" t="s">
        <v>29733</v>
      </c>
      <c r="B19872" t="s">
        <v>29734</v>
      </c>
    </row>
    <row r="19873" spans="1:2" x14ac:dyDescent="0.25">
      <c r="A19873" t="s">
        <v>29735</v>
      </c>
      <c r="B19873" t="s">
        <v>29734</v>
      </c>
    </row>
    <row r="19874" spans="1:2" x14ac:dyDescent="0.25">
      <c r="A19874" t="s">
        <v>29736</v>
      </c>
      <c r="B19874" t="s">
        <v>29734</v>
      </c>
    </row>
    <row r="19875" spans="1:2" x14ac:dyDescent="0.25">
      <c r="A19875" t="s">
        <v>29737</v>
      </c>
      <c r="B19875" t="s">
        <v>29738</v>
      </c>
    </row>
    <row r="19876" spans="1:2" x14ac:dyDescent="0.25">
      <c r="A19876" t="s">
        <v>29739</v>
      </c>
      <c r="B19876" t="s">
        <v>16330</v>
      </c>
    </row>
    <row r="19877" spans="1:2" x14ac:dyDescent="0.25">
      <c r="A19877" t="s">
        <v>29740</v>
      </c>
      <c r="B19877" t="s">
        <v>29741</v>
      </c>
    </row>
    <row r="19878" spans="1:2" x14ac:dyDescent="0.25">
      <c r="A19878" t="s">
        <v>29742</v>
      </c>
      <c r="B19878" t="s">
        <v>29743</v>
      </c>
    </row>
    <row r="19879" spans="1:2" x14ac:dyDescent="0.25">
      <c r="A19879" t="s">
        <v>29744</v>
      </c>
      <c r="B19879" t="s">
        <v>29745</v>
      </c>
    </row>
    <row r="19880" spans="1:2" x14ac:dyDescent="0.25">
      <c r="A19880" t="s">
        <v>29746</v>
      </c>
      <c r="B19880" t="s">
        <v>29743</v>
      </c>
    </row>
    <row r="19881" spans="1:2" x14ac:dyDescent="0.25">
      <c r="A19881" t="s">
        <v>29747</v>
      </c>
      <c r="B19881" t="s">
        <v>29743</v>
      </c>
    </row>
    <row r="19882" spans="1:2" x14ac:dyDescent="0.25">
      <c r="A19882" t="s">
        <v>29748</v>
      </c>
      <c r="B19882" t="s">
        <v>29743</v>
      </c>
    </row>
    <row r="19883" spans="1:2" x14ac:dyDescent="0.25">
      <c r="A19883" t="s">
        <v>29749</v>
      </c>
      <c r="B19883" t="s">
        <v>29750</v>
      </c>
    </row>
    <row r="19884" spans="1:2" x14ac:dyDescent="0.25">
      <c r="A19884" t="s">
        <v>29751</v>
      </c>
      <c r="B19884" t="s">
        <v>29750</v>
      </c>
    </row>
    <row r="19885" spans="1:2" x14ac:dyDescent="0.25">
      <c r="A19885" t="s">
        <v>29752</v>
      </c>
      <c r="B19885" t="s">
        <v>29750</v>
      </c>
    </row>
    <row r="19886" spans="1:2" x14ac:dyDescent="0.25">
      <c r="A19886" t="s">
        <v>29753</v>
      </c>
      <c r="B19886" t="s">
        <v>29750</v>
      </c>
    </row>
    <row r="19887" spans="1:2" x14ac:dyDescent="0.25">
      <c r="A19887" t="s">
        <v>29754</v>
      </c>
      <c r="B19887" t="s">
        <v>29750</v>
      </c>
    </row>
    <row r="19888" spans="1:2" x14ac:dyDescent="0.25">
      <c r="A19888" t="s">
        <v>29755</v>
      </c>
      <c r="B19888" t="s">
        <v>29750</v>
      </c>
    </row>
    <row r="19889" spans="1:2" x14ac:dyDescent="0.25">
      <c r="A19889" t="s">
        <v>29756</v>
      </c>
      <c r="B19889" t="s">
        <v>29750</v>
      </c>
    </row>
    <row r="19890" spans="1:2" x14ac:dyDescent="0.25">
      <c r="A19890" t="s">
        <v>29757</v>
      </c>
      <c r="B19890" t="s">
        <v>17056</v>
      </c>
    </row>
    <row r="19891" spans="1:2" x14ac:dyDescent="0.25">
      <c r="A19891" t="s">
        <v>29758</v>
      </c>
      <c r="B19891" t="s">
        <v>17056</v>
      </c>
    </row>
    <row r="19892" spans="1:2" x14ac:dyDescent="0.25">
      <c r="A19892" t="s">
        <v>29759</v>
      </c>
      <c r="B19892" t="s">
        <v>17056</v>
      </c>
    </row>
    <row r="19893" spans="1:2" x14ac:dyDescent="0.25">
      <c r="A19893" t="s">
        <v>29760</v>
      </c>
      <c r="B19893" t="s">
        <v>17056</v>
      </c>
    </row>
    <row r="19894" spans="1:2" x14ac:dyDescent="0.25">
      <c r="A19894" t="s">
        <v>29761</v>
      </c>
      <c r="B19894" t="s">
        <v>17056</v>
      </c>
    </row>
    <row r="19895" spans="1:2" x14ac:dyDescent="0.25">
      <c r="A19895" t="s">
        <v>29762</v>
      </c>
      <c r="B19895" t="s">
        <v>17056</v>
      </c>
    </row>
    <row r="19896" spans="1:2" x14ac:dyDescent="0.25">
      <c r="A19896" t="s">
        <v>29763</v>
      </c>
      <c r="B19896" t="s">
        <v>17056</v>
      </c>
    </row>
    <row r="19897" spans="1:2" x14ac:dyDescent="0.25">
      <c r="A19897" t="s">
        <v>29764</v>
      </c>
      <c r="B19897" t="s">
        <v>17056</v>
      </c>
    </row>
    <row r="19898" spans="1:2" x14ac:dyDescent="0.25">
      <c r="A19898" t="s">
        <v>29765</v>
      </c>
      <c r="B19898" t="s">
        <v>7076</v>
      </c>
    </row>
    <row r="19899" spans="1:2" x14ac:dyDescent="0.25">
      <c r="A19899" t="s">
        <v>29766</v>
      </c>
      <c r="B19899" t="s">
        <v>7076</v>
      </c>
    </row>
    <row r="19900" spans="1:2" x14ac:dyDescent="0.25">
      <c r="A19900" t="s">
        <v>29767</v>
      </c>
      <c r="B19900" t="s">
        <v>7076</v>
      </c>
    </row>
    <row r="19901" spans="1:2" x14ac:dyDescent="0.25">
      <c r="A19901" t="s">
        <v>29768</v>
      </c>
      <c r="B19901" t="s">
        <v>7076</v>
      </c>
    </row>
    <row r="19902" spans="1:2" x14ac:dyDescent="0.25">
      <c r="A19902" t="s">
        <v>29769</v>
      </c>
      <c r="B19902" t="s">
        <v>7076</v>
      </c>
    </row>
    <row r="19903" spans="1:2" x14ac:dyDescent="0.25">
      <c r="A19903" t="s">
        <v>29770</v>
      </c>
      <c r="B19903" t="s">
        <v>7076</v>
      </c>
    </row>
    <row r="19904" spans="1:2" x14ac:dyDescent="0.25">
      <c r="A19904" t="s">
        <v>29771</v>
      </c>
      <c r="B19904" t="s">
        <v>7076</v>
      </c>
    </row>
    <row r="19905" spans="1:2" x14ac:dyDescent="0.25">
      <c r="A19905" t="s">
        <v>29772</v>
      </c>
      <c r="B19905" t="s">
        <v>7076</v>
      </c>
    </row>
    <row r="19906" spans="1:2" x14ac:dyDescent="0.25">
      <c r="A19906" t="s">
        <v>29773</v>
      </c>
      <c r="B19906" t="s">
        <v>7076</v>
      </c>
    </row>
    <row r="19907" spans="1:2" x14ac:dyDescent="0.25">
      <c r="A19907" t="s">
        <v>29774</v>
      </c>
      <c r="B19907" t="s">
        <v>29775</v>
      </c>
    </row>
    <row r="19908" spans="1:2" x14ac:dyDescent="0.25">
      <c r="A19908" t="s">
        <v>29776</v>
      </c>
      <c r="B19908" t="s">
        <v>29775</v>
      </c>
    </row>
    <row r="19909" spans="1:2" x14ac:dyDescent="0.25">
      <c r="A19909" t="s">
        <v>29777</v>
      </c>
      <c r="B19909" t="s">
        <v>29775</v>
      </c>
    </row>
    <row r="19910" spans="1:2" x14ac:dyDescent="0.25">
      <c r="A19910" t="s">
        <v>29778</v>
      </c>
      <c r="B19910" t="s">
        <v>29775</v>
      </c>
    </row>
    <row r="19911" spans="1:2" x14ac:dyDescent="0.25">
      <c r="A19911" t="s">
        <v>29779</v>
      </c>
      <c r="B19911" t="s">
        <v>29775</v>
      </c>
    </row>
    <row r="19912" spans="1:2" x14ac:dyDescent="0.25">
      <c r="A19912" t="s">
        <v>29780</v>
      </c>
      <c r="B19912" t="s">
        <v>29775</v>
      </c>
    </row>
    <row r="19913" spans="1:2" x14ac:dyDescent="0.25">
      <c r="A19913" t="s">
        <v>29781</v>
      </c>
      <c r="B19913" t="s">
        <v>29775</v>
      </c>
    </row>
    <row r="19914" spans="1:2" x14ac:dyDescent="0.25">
      <c r="A19914" t="s">
        <v>29782</v>
      </c>
      <c r="B19914" t="s">
        <v>29698</v>
      </c>
    </row>
    <row r="19915" spans="1:2" x14ac:dyDescent="0.25">
      <c r="A19915" t="s">
        <v>29783</v>
      </c>
      <c r="B19915" t="s">
        <v>29784</v>
      </c>
    </row>
    <row r="19916" spans="1:2" x14ac:dyDescent="0.25">
      <c r="A19916" t="s">
        <v>29785</v>
      </c>
      <c r="B19916" t="s">
        <v>29784</v>
      </c>
    </row>
    <row r="19917" spans="1:2" x14ac:dyDescent="0.25">
      <c r="A19917" t="s">
        <v>29786</v>
      </c>
      <c r="B19917" t="s">
        <v>29784</v>
      </c>
    </row>
    <row r="19918" spans="1:2" x14ac:dyDescent="0.25">
      <c r="A19918" t="s">
        <v>29787</v>
      </c>
      <c r="B19918" t="s">
        <v>29784</v>
      </c>
    </row>
    <row r="19919" spans="1:2" x14ac:dyDescent="0.25">
      <c r="A19919" t="s">
        <v>29788</v>
      </c>
      <c r="B19919" t="s">
        <v>29784</v>
      </c>
    </row>
    <row r="19920" spans="1:2" x14ac:dyDescent="0.25">
      <c r="A19920" t="s">
        <v>29789</v>
      </c>
      <c r="B19920" t="s">
        <v>29165</v>
      </c>
    </row>
    <row r="19921" spans="1:2" x14ac:dyDescent="0.25">
      <c r="A19921" t="s">
        <v>29790</v>
      </c>
      <c r="B19921" t="s">
        <v>7917</v>
      </c>
    </row>
    <row r="19922" spans="1:2" x14ac:dyDescent="0.25">
      <c r="A19922" t="s">
        <v>29791</v>
      </c>
      <c r="B19922" t="s">
        <v>7917</v>
      </c>
    </row>
    <row r="19923" spans="1:2" x14ac:dyDescent="0.25">
      <c r="A19923" t="s">
        <v>29792</v>
      </c>
      <c r="B19923" t="s">
        <v>29793</v>
      </c>
    </row>
    <row r="19924" spans="1:2" x14ac:dyDescent="0.25">
      <c r="A19924" t="s">
        <v>29794</v>
      </c>
      <c r="B19924" t="s">
        <v>29795</v>
      </c>
    </row>
    <row r="19925" spans="1:2" x14ac:dyDescent="0.25">
      <c r="A19925" t="s">
        <v>29796</v>
      </c>
      <c r="B19925" t="s">
        <v>29698</v>
      </c>
    </row>
    <row r="19926" spans="1:2" x14ac:dyDescent="0.25">
      <c r="A19926" t="s">
        <v>29797</v>
      </c>
      <c r="B19926" t="s">
        <v>29798</v>
      </c>
    </row>
    <row r="19927" spans="1:2" x14ac:dyDescent="0.25">
      <c r="A19927" t="s">
        <v>29799</v>
      </c>
      <c r="B19927" t="s">
        <v>14338</v>
      </c>
    </row>
    <row r="19928" spans="1:2" x14ac:dyDescent="0.25">
      <c r="A19928" t="s">
        <v>29800</v>
      </c>
      <c r="B19928" t="s">
        <v>14338</v>
      </c>
    </row>
    <row r="19929" spans="1:2" x14ac:dyDescent="0.25">
      <c r="A19929" t="s">
        <v>29801</v>
      </c>
      <c r="B19929" t="s">
        <v>6274</v>
      </c>
    </row>
    <row r="19930" spans="1:2" x14ac:dyDescent="0.25">
      <c r="A19930" t="s">
        <v>29802</v>
      </c>
      <c r="B19930" t="s">
        <v>6274</v>
      </c>
    </row>
    <row r="19931" spans="1:2" x14ac:dyDescent="0.25">
      <c r="A19931" t="s">
        <v>29803</v>
      </c>
      <c r="B19931" t="s">
        <v>6274</v>
      </c>
    </row>
    <row r="19932" spans="1:2" x14ac:dyDescent="0.25">
      <c r="A19932" t="s">
        <v>29804</v>
      </c>
      <c r="B19932" t="s">
        <v>6274</v>
      </c>
    </row>
    <row r="19933" spans="1:2" x14ac:dyDescent="0.25">
      <c r="A19933" t="s">
        <v>29805</v>
      </c>
      <c r="B19933" t="s">
        <v>6274</v>
      </c>
    </row>
    <row r="19934" spans="1:2" x14ac:dyDescent="0.25">
      <c r="A19934" t="s">
        <v>29806</v>
      </c>
      <c r="B19934" t="s">
        <v>29807</v>
      </c>
    </row>
    <row r="19935" spans="1:2" x14ac:dyDescent="0.25">
      <c r="A19935" t="s">
        <v>29808</v>
      </c>
      <c r="B19935" t="s">
        <v>29807</v>
      </c>
    </row>
    <row r="19936" spans="1:2" x14ac:dyDescent="0.25">
      <c r="A19936" t="s">
        <v>29809</v>
      </c>
      <c r="B19936" t="s">
        <v>29810</v>
      </c>
    </row>
    <row r="19937" spans="1:2" x14ac:dyDescent="0.25">
      <c r="A19937" t="s">
        <v>29811</v>
      </c>
      <c r="B19937" t="s">
        <v>29812</v>
      </c>
    </row>
    <row r="19938" spans="1:2" x14ac:dyDescent="0.25">
      <c r="A19938" t="s">
        <v>29813</v>
      </c>
      <c r="B19938" t="s">
        <v>29814</v>
      </c>
    </row>
    <row r="19939" spans="1:2" x14ac:dyDescent="0.25">
      <c r="A19939" t="s">
        <v>29815</v>
      </c>
      <c r="B19939" t="s">
        <v>29814</v>
      </c>
    </row>
    <row r="19940" spans="1:2" x14ac:dyDescent="0.25">
      <c r="A19940" t="s">
        <v>29816</v>
      </c>
      <c r="B19940" t="s">
        <v>29817</v>
      </c>
    </row>
    <row r="19941" spans="1:2" x14ac:dyDescent="0.25">
      <c r="A19941" t="s">
        <v>29818</v>
      </c>
      <c r="B19941" t="s">
        <v>29819</v>
      </c>
    </row>
    <row r="19942" spans="1:2" x14ac:dyDescent="0.25">
      <c r="A19942" t="s">
        <v>29820</v>
      </c>
      <c r="B19942" t="s">
        <v>2193</v>
      </c>
    </row>
    <row r="19943" spans="1:2" x14ac:dyDescent="0.25">
      <c r="A19943" t="s">
        <v>29821</v>
      </c>
      <c r="B19943" t="s">
        <v>2193</v>
      </c>
    </row>
    <row r="19944" spans="1:2" x14ac:dyDescent="0.25">
      <c r="A19944" t="s">
        <v>29822</v>
      </c>
      <c r="B19944" t="s">
        <v>29823</v>
      </c>
    </row>
    <row r="19945" spans="1:2" x14ac:dyDescent="0.25">
      <c r="A19945" t="s">
        <v>29824</v>
      </c>
      <c r="B19945" t="s">
        <v>28791</v>
      </c>
    </row>
    <row r="19946" spans="1:2" x14ac:dyDescent="0.25">
      <c r="A19946" t="s">
        <v>29825</v>
      </c>
      <c r="B19946" t="s">
        <v>28791</v>
      </c>
    </row>
    <row r="19947" spans="1:2" x14ac:dyDescent="0.25">
      <c r="A19947" t="s">
        <v>29826</v>
      </c>
      <c r="B19947" t="s">
        <v>29827</v>
      </c>
    </row>
    <row r="19948" spans="1:2" x14ac:dyDescent="0.25">
      <c r="A19948" t="s">
        <v>29828</v>
      </c>
      <c r="B19948" t="s">
        <v>28663</v>
      </c>
    </row>
    <row r="19949" spans="1:2" x14ac:dyDescent="0.25">
      <c r="A19949" t="s">
        <v>29829</v>
      </c>
      <c r="B19949" t="s">
        <v>29830</v>
      </c>
    </row>
    <row r="19950" spans="1:2" x14ac:dyDescent="0.25">
      <c r="A19950" t="s">
        <v>29831</v>
      </c>
      <c r="B19950" t="s">
        <v>29832</v>
      </c>
    </row>
    <row r="19951" spans="1:2" x14ac:dyDescent="0.25">
      <c r="A19951" t="s">
        <v>29833</v>
      </c>
      <c r="B19951" t="s">
        <v>29832</v>
      </c>
    </row>
    <row r="19952" spans="1:2" x14ac:dyDescent="0.25">
      <c r="A19952" t="s">
        <v>29834</v>
      </c>
      <c r="B19952" t="s">
        <v>29835</v>
      </c>
    </row>
    <row r="19953" spans="1:2" x14ac:dyDescent="0.25">
      <c r="A19953" t="s">
        <v>29836</v>
      </c>
      <c r="B19953" t="s">
        <v>29837</v>
      </c>
    </row>
    <row r="19954" spans="1:2" x14ac:dyDescent="0.25">
      <c r="A19954" t="s">
        <v>29838</v>
      </c>
      <c r="B19954" t="s">
        <v>29839</v>
      </c>
    </row>
    <row r="19955" spans="1:2" x14ac:dyDescent="0.25">
      <c r="A19955" t="s">
        <v>29840</v>
      </c>
      <c r="B19955" t="s">
        <v>29841</v>
      </c>
    </row>
    <row r="19956" spans="1:2" x14ac:dyDescent="0.25">
      <c r="A19956" t="s">
        <v>29842</v>
      </c>
      <c r="B19956" t="s">
        <v>29841</v>
      </c>
    </row>
    <row r="19957" spans="1:2" x14ac:dyDescent="0.25">
      <c r="A19957" t="s">
        <v>29843</v>
      </c>
      <c r="B19957" t="s">
        <v>29841</v>
      </c>
    </row>
    <row r="19958" spans="1:2" x14ac:dyDescent="0.25">
      <c r="A19958" t="s">
        <v>29844</v>
      </c>
      <c r="B19958" t="s">
        <v>29841</v>
      </c>
    </row>
    <row r="19959" spans="1:2" x14ac:dyDescent="0.25">
      <c r="A19959" t="s">
        <v>29845</v>
      </c>
      <c r="B19959" t="s">
        <v>29841</v>
      </c>
    </row>
    <row r="19960" spans="1:2" x14ac:dyDescent="0.25">
      <c r="A19960" t="s">
        <v>29846</v>
      </c>
      <c r="B19960" t="s">
        <v>5982</v>
      </c>
    </row>
    <row r="19961" spans="1:2" x14ac:dyDescent="0.25">
      <c r="A19961" t="s">
        <v>29847</v>
      </c>
      <c r="B19961" t="s">
        <v>5982</v>
      </c>
    </row>
    <row r="19962" spans="1:2" x14ac:dyDescent="0.25">
      <c r="A19962" t="s">
        <v>29848</v>
      </c>
      <c r="B19962" t="s">
        <v>29849</v>
      </c>
    </row>
    <row r="19963" spans="1:2" x14ac:dyDescent="0.25">
      <c r="A19963" t="s">
        <v>29850</v>
      </c>
      <c r="B19963" t="s">
        <v>29849</v>
      </c>
    </row>
    <row r="19964" spans="1:2" x14ac:dyDescent="0.25">
      <c r="A19964" t="s">
        <v>29851</v>
      </c>
      <c r="B19964" t="s">
        <v>29849</v>
      </c>
    </row>
    <row r="19965" spans="1:2" x14ac:dyDescent="0.25">
      <c r="A19965" t="s">
        <v>29852</v>
      </c>
      <c r="B19965" t="s">
        <v>29849</v>
      </c>
    </row>
    <row r="19966" spans="1:2" x14ac:dyDescent="0.25">
      <c r="A19966" t="s">
        <v>29853</v>
      </c>
      <c r="B19966" t="s">
        <v>29849</v>
      </c>
    </row>
    <row r="19967" spans="1:2" x14ac:dyDescent="0.25">
      <c r="A19967" t="s">
        <v>29854</v>
      </c>
      <c r="B19967" t="s">
        <v>29849</v>
      </c>
    </row>
    <row r="19968" spans="1:2" x14ac:dyDescent="0.25">
      <c r="A19968" t="s">
        <v>29855</v>
      </c>
      <c r="B19968" t="s">
        <v>29849</v>
      </c>
    </row>
    <row r="19969" spans="1:2" x14ac:dyDescent="0.25">
      <c r="A19969" t="s">
        <v>29856</v>
      </c>
      <c r="B19969" t="s">
        <v>29849</v>
      </c>
    </row>
    <row r="19970" spans="1:2" x14ac:dyDescent="0.25">
      <c r="A19970" t="s">
        <v>29857</v>
      </c>
      <c r="B19970" t="s">
        <v>29849</v>
      </c>
    </row>
    <row r="19971" spans="1:2" x14ac:dyDescent="0.25">
      <c r="A19971" t="s">
        <v>29858</v>
      </c>
      <c r="B19971" t="s">
        <v>29849</v>
      </c>
    </row>
    <row r="19972" spans="1:2" x14ac:dyDescent="0.25">
      <c r="A19972" t="s">
        <v>29859</v>
      </c>
      <c r="B19972" t="s">
        <v>29849</v>
      </c>
    </row>
    <row r="19973" spans="1:2" x14ac:dyDescent="0.25">
      <c r="A19973" t="s">
        <v>29860</v>
      </c>
      <c r="B19973" t="s">
        <v>29849</v>
      </c>
    </row>
    <row r="19974" spans="1:2" x14ac:dyDescent="0.25">
      <c r="A19974" t="s">
        <v>29861</v>
      </c>
      <c r="B19974" t="s">
        <v>11640</v>
      </c>
    </row>
    <row r="19975" spans="1:2" x14ac:dyDescent="0.25">
      <c r="A19975" t="s">
        <v>29862</v>
      </c>
      <c r="B19975" t="s">
        <v>29586</v>
      </c>
    </row>
    <row r="19976" spans="1:2" x14ac:dyDescent="0.25">
      <c r="A19976" t="s">
        <v>29863</v>
      </c>
      <c r="B19976" t="s">
        <v>29586</v>
      </c>
    </row>
    <row r="19977" spans="1:2" x14ac:dyDescent="0.25">
      <c r="A19977" t="s">
        <v>29864</v>
      </c>
      <c r="B19977" t="s">
        <v>29586</v>
      </c>
    </row>
    <row r="19978" spans="1:2" x14ac:dyDescent="0.25">
      <c r="A19978" t="s">
        <v>29865</v>
      </c>
      <c r="B19978" t="s">
        <v>29586</v>
      </c>
    </row>
    <row r="19979" spans="1:2" x14ac:dyDescent="0.25">
      <c r="A19979" t="s">
        <v>29866</v>
      </c>
      <c r="B19979" t="s">
        <v>29586</v>
      </c>
    </row>
    <row r="19980" spans="1:2" x14ac:dyDescent="0.25">
      <c r="A19980" t="s">
        <v>29867</v>
      </c>
      <c r="B19980" t="s">
        <v>29586</v>
      </c>
    </row>
    <row r="19981" spans="1:2" x14ac:dyDescent="0.25">
      <c r="A19981" t="s">
        <v>29868</v>
      </c>
      <c r="B19981" t="s">
        <v>29586</v>
      </c>
    </row>
    <row r="19982" spans="1:2" x14ac:dyDescent="0.25">
      <c r="A19982" t="s">
        <v>29869</v>
      </c>
      <c r="B19982" t="s">
        <v>29586</v>
      </c>
    </row>
    <row r="19983" spans="1:2" x14ac:dyDescent="0.25">
      <c r="A19983" t="s">
        <v>29870</v>
      </c>
      <c r="B19983" t="s">
        <v>29586</v>
      </c>
    </row>
    <row r="19984" spans="1:2" x14ac:dyDescent="0.25">
      <c r="A19984" t="s">
        <v>29871</v>
      </c>
      <c r="B19984" t="s">
        <v>29586</v>
      </c>
    </row>
    <row r="19985" spans="1:2" x14ac:dyDescent="0.25">
      <c r="A19985" t="s">
        <v>29872</v>
      </c>
      <c r="B19985" t="s">
        <v>29586</v>
      </c>
    </row>
    <row r="19986" spans="1:2" x14ac:dyDescent="0.25">
      <c r="A19986" t="s">
        <v>29873</v>
      </c>
      <c r="B19986" t="s">
        <v>29586</v>
      </c>
    </row>
    <row r="19987" spans="1:2" x14ac:dyDescent="0.25">
      <c r="A19987" t="s">
        <v>29874</v>
      </c>
      <c r="B19987" t="s">
        <v>29586</v>
      </c>
    </row>
    <row r="19988" spans="1:2" x14ac:dyDescent="0.25">
      <c r="A19988" t="s">
        <v>29875</v>
      </c>
      <c r="B19988" t="s">
        <v>29586</v>
      </c>
    </row>
    <row r="19989" spans="1:2" x14ac:dyDescent="0.25">
      <c r="A19989" t="s">
        <v>29876</v>
      </c>
      <c r="B19989" t="s">
        <v>29586</v>
      </c>
    </row>
    <row r="19990" spans="1:2" x14ac:dyDescent="0.25">
      <c r="A19990" t="s">
        <v>29877</v>
      </c>
      <c r="B19990" t="s">
        <v>29878</v>
      </c>
    </row>
    <row r="19991" spans="1:2" x14ac:dyDescent="0.25">
      <c r="A19991" t="s">
        <v>29879</v>
      </c>
      <c r="B19991" t="s">
        <v>29880</v>
      </c>
    </row>
    <row r="19992" spans="1:2" x14ac:dyDescent="0.25">
      <c r="A19992" t="s">
        <v>29881</v>
      </c>
      <c r="B19992" t="s">
        <v>29880</v>
      </c>
    </row>
    <row r="19993" spans="1:2" x14ac:dyDescent="0.25">
      <c r="A19993" t="s">
        <v>29882</v>
      </c>
      <c r="B19993" t="s">
        <v>29880</v>
      </c>
    </row>
    <row r="19994" spans="1:2" x14ac:dyDescent="0.25">
      <c r="A19994" t="s">
        <v>29883</v>
      </c>
      <c r="B19994" t="s">
        <v>28802</v>
      </c>
    </row>
    <row r="19995" spans="1:2" x14ac:dyDescent="0.25">
      <c r="A19995" t="s">
        <v>29884</v>
      </c>
      <c r="B19995" t="s">
        <v>11640</v>
      </c>
    </row>
    <row r="19996" spans="1:2" x14ac:dyDescent="0.25">
      <c r="A19996" t="s">
        <v>29885</v>
      </c>
      <c r="B19996" t="s">
        <v>29886</v>
      </c>
    </row>
    <row r="19997" spans="1:2" x14ac:dyDescent="0.25">
      <c r="A19997" t="s">
        <v>29887</v>
      </c>
      <c r="B19997" t="s">
        <v>29888</v>
      </c>
    </row>
    <row r="19998" spans="1:2" x14ac:dyDescent="0.25">
      <c r="A19998" t="s">
        <v>29889</v>
      </c>
      <c r="B19998" t="s">
        <v>29888</v>
      </c>
    </row>
    <row r="19999" spans="1:2" x14ac:dyDescent="0.25">
      <c r="A19999" t="s">
        <v>29890</v>
      </c>
      <c r="B19999" t="s">
        <v>28829</v>
      </c>
    </row>
    <row r="20000" spans="1:2" x14ac:dyDescent="0.25">
      <c r="A20000" t="s">
        <v>29891</v>
      </c>
      <c r="B20000" t="s">
        <v>29892</v>
      </c>
    </row>
    <row r="20001" spans="1:2" x14ac:dyDescent="0.25">
      <c r="A20001" t="s">
        <v>29893</v>
      </c>
      <c r="B20001" t="s">
        <v>29892</v>
      </c>
    </row>
    <row r="20002" spans="1:2" x14ac:dyDescent="0.25">
      <c r="A20002" t="s">
        <v>29894</v>
      </c>
      <c r="B20002" t="s">
        <v>29892</v>
      </c>
    </row>
    <row r="20003" spans="1:2" x14ac:dyDescent="0.25">
      <c r="A20003" t="s">
        <v>29895</v>
      </c>
      <c r="B20003" t="s">
        <v>29892</v>
      </c>
    </row>
    <row r="20004" spans="1:2" x14ac:dyDescent="0.25">
      <c r="A20004" t="s">
        <v>29896</v>
      </c>
      <c r="B20004" t="s">
        <v>29892</v>
      </c>
    </row>
    <row r="20005" spans="1:2" x14ac:dyDescent="0.25">
      <c r="A20005" t="s">
        <v>29897</v>
      </c>
      <c r="B20005" t="s">
        <v>29892</v>
      </c>
    </row>
    <row r="20006" spans="1:2" x14ac:dyDescent="0.25">
      <c r="A20006" t="s">
        <v>29898</v>
      </c>
      <c r="B20006" t="s">
        <v>29892</v>
      </c>
    </row>
    <row r="20007" spans="1:2" x14ac:dyDescent="0.25">
      <c r="A20007" t="s">
        <v>29899</v>
      </c>
      <c r="B20007" t="s">
        <v>29892</v>
      </c>
    </row>
    <row r="20008" spans="1:2" x14ac:dyDescent="0.25">
      <c r="A20008" t="s">
        <v>29900</v>
      </c>
      <c r="B20008" t="s">
        <v>29892</v>
      </c>
    </row>
    <row r="20009" spans="1:2" x14ac:dyDescent="0.25">
      <c r="A20009" t="s">
        <v>29901</v>
      </c>
      <c r="B20009" t="s">
        <v>29892</v>
      </c>
    </row>
    <row r="20010" spans="1:2" x14ac:dyDescent="0.25">
      <c r="A20010" t="s">
        <v>29902</v>
      </c>
      <c r="B20010" t="s">
        <v>29892</v>
      </c>
    </row>
    <row r="20011" spans="1:2" x14ac:dyDescent="0.25">
      <c r="A20011" t="s">
        <v>29903</v>
      </c>
      <c r="B20011" t="s">
        <v>29904</v>
      </c>
    </row>
    <row r="20012" spans="1:2" x14ac:dyDescent="0.25">
      <c r="A20012" t="s">
        <v>29905</v>
      </c>
      <c r="B20012" t="s">
        <v>29904</v>
      </c>
    </row>
    <row r="20013" spans="1:2" x14ac:dyDescent="0.25">
      <c r="A20013" t="s">
        <v>29906</v>
      </c>
      <c r="B20013" t="s">
        <v>29904</v>
      </c>
    </row>
    <row r="20014" spans="1:2" x14ac:dyDescent="0.25">
      <c r="A20014" t="s">
        <v>29907</v>
      </c>
      <c r="B20014" t="s">
        <v>29904</v>
      </c>
    </row>
    <row r="20015" spans="1:2" x14ac:dyDescent="0.25">
      <c r="A20015" t="s">
        <v>29908</v>
      </c>
      <c r="B20015" t="s">
        <v>29909</v>
      </c>
    </row>
    <row r="20016" spans="1:2" x14ac:dyDescent="0.25">
      <c r="A20016" t="s">
        <v>29910</v>
      </c>
      <c r="B20016" t="s">
        <v>29911</v>
      </c>
    </row>
    <row r="20017" spans="1:2" x14ac:dyDescent="0.25">
      <c r="A20017" t="s">
        <v>29912</v>
      </c>
    </row>
    <row r="20018" spans="1:2" x14ac:dyDescent="0.25">
      <c r="A20018" t="s">
        <v>29913</v>
      </c>
      <c r="B20018" t="s">
        <v>29351</v>
      </c>
    </row>
    <row r="20019" spans="1:2" x14ac:dyDescent="0.25">
      <c r="A20019" t="s">
        <v>29914</v>
      </c>
      <c r="B20019" t="s">
        <v>29878</v>
      </c>
    </row>
    <row r="20020" spans="1:2" x14ac:dyDescent="0.25">
      <c r="A20020" t="s">
        <v>29915</v>
      </c>
      <c r="B20020" t="s">
        <v>28675</v>
      </c>
    </row>
    <row r="20021" spans="1:2" x14ac:dyDescent="0.25">
      <c r="A20021" t="s">
        <v>29916</v>
      </c>
      <c r="B20021" t="s">
        <v>29917</v>
      </c>
    </row>
    <row r="20022" spans="1:2" x14ac:dyDescent="0.25">
      <c r="A20022" t="s">
        <v>29918</v>
      </c>
      <c r="B20022" t="s">
        <v>29917</v>
      </c>
    </row>
    <row r="20023" spans="1:2" x14ac:dyDescent="0.25">
      <c r="A20023" t="s">
        <v>29919</v>
      </c>
      <c r="B20023" t="s">
        <v>29917</v>
      </c>
    </row>
    <row r="20024" spans="1:2" x14ac:dyDescent="0.25">
      <c r="A20024" t="s">
        <v>29920</v>
      </c>
      <c r="B20024" t="s">
        <v>29921</v>
      </c>
    </row>
    <row r="20025" spans="1:2" x14ac:dyDescent="0.25">
      <c r="A20025" t="s">
        <v>29922</v>
      </c>
      <c r="B20025" t="s">
        <v>29921</v>
      </c>
    </row>
    <row r="20026" spans="1:2" x14ac:dyDescent="0.25">
      <c r="A20026" t="s">
        <v>29923</v>
      </c>
      <c r="B20026" t="s">
        <v>29924</v>
      </c>
    </row>
    <row r="20027" spans="1:2" x14ac:dyDescent="0.25">
      <c r="A20027" t="s">
        <v>29925</v>
      </c>
      <c r="B20027" t="s">
        <v>8847</v>
      </c>
    </row>
    <row r="20028" spans="1:2" x14ac:dyDescent="0.25">
      <c r="A20028" t="s">
        <v>29926</v>
      </c>
      <c r="B20028" t="s">
        <v>8847</v>
      </c>
    </row>
    <row r="20029" spans="1:2" x14ac:dyDescent="0.25">
      <c r="A20029" t="s">
        <v>29927</v>
      </c>
      <c r="B20029" t="s">
        <v>8847</v>
      </c>
    </row>
    <row r="20030" spans="1:2" x14ac:dyDescent="0.25">
      <c r="A20030" t="s">
        <v>29928</v>
      </c>
      <c r="B20030" t="s">
        <v>8847</v>
      </c>
    </row>
    <row r="20031" spans="1:2" x14ac:dyDescent="0.25">
      <c r="A20031" t="s">
        <v>29929</v>
      </c>
      <c r="B20031" t="s">
        <v>8847</v>
      </c>
    </row>
    <row r="20032" spans="1:2" x14ac:dyDescent="0.25">
      <c r="A20032" t="s">
        <v>29930</v>
      </c>
      <c r="B20032" t="s">
        <v>8847</v>
      </c>
    </row>
    <row r="20033" spans="1:2" x14ac:dyDescent="0.25">
      <c r="A20033" t="s">
        <v>29931</v>
      </c>
      <c r="B20033" t="s">
        <v>8847</v>
      </c>
    </row>
    <row r="20034" spans="1:2" x14ac:dyDescent="0.25">
      <c r="A20034" t="s">
        <v>29932</v>
      </c>
      <c r="B20034" t="s">
        <v>8847</v>
      </c>
    </row>
    <row r="20035" spans="1:2" x14ac:dyDescent="0.25">
      <c r="A20035" t="s">
        <v>29933</v>
      </c>
      <c r="B20035" t="s">
        <v>8847</v>
      </c>
    </row>
    <row r="20036" spans="1:2" x14ac:dyDescent="0.25">
      <c r="A20036" t="s">
        <v>29934</v>
      </c>
      <c r="B20036" t="s">
        <v>8847</v>
      </c>
    </row>
    <row r="20037" spans="1:2" x14ac:dyDescent="0.25">
      <c r="A20037" t="s">
        <v>29935</v>
      </c>
      <c r="B20037" t="s">
        <v>8847</v>
      </c>
    </row>
    <row r="20038" spans="1:2" x14ac:dyDescent="0.25">
      <c r="A20038" t="s">
        <v>29936</v>
      </c>
      <c r="B20038" t="s">
        <v>8847</v>
      </c>
    </row>
    <row r="20039" spans="1:2" x14ac:dyDescent="0.25">
      <c r="A20039" t="s">
        <v>29937</v>
      </c>
      <c r="B20039" t="s">
        <v>8847</v>
      </c>
    </row>
    <row r="20040" spans="1:2" x14ac:dyDescent="0.25">
      <c r="A20040" t="s">
        <v>29938</v>
      </c>
      <c r="B20040" t="s">
        <v>8847</v>
      </c>
    </row>
    <row r="20041" spans="1:2" x14ac:dyDescent="0.25">
      <c r="A20041" t="s">
        <v>29939</v>
      </c>
      <c r="B20041" t="s">
        <v>8847</v>
      </c>
    </row>
    <row r="20042" spans="1:2" x14ac:dyDescent="0.25">
      <c r="A20042" t="s">
        <v>29940</v>
      </c>
      <c r="B20042" t="s">
        <v>8847</v>
      </c>
    </row>
    <row r="20043" spans="1:2" x14ac:dyDescent="0.25">
      <c r="A20043" t="s">
        <v>29941</v>
      </c>
      <c r="B20043" t="s">
        <v>8847</v>
      </c>
    </row>
    <row r="20044" spans="1:2" x14ac:dyDescent="0.25">
      <c r="A20044" t="s">
        <v>29942</v>
      </c>
      <c r="B20044" t="s">
        <v>8847</v>
      </c>
    </row>
    <row r="20045" spans="1:2" x14ac:dyDescent="0.25">
      <c r="A20045" t="s">
        <v>29943</v>
      </c>
      <c r="B20045" t="s">
        <v>8847</v>
      </c>
    </row>
    <row r="20046" spans="1:2" x14ac:dyDescent="0.25">
      <c r="A20046" t="s">
        <v>29944</v>
      </c>
      <c r="B20046" t="s">
        <v>8847</v>
      </c>
    </row>
    <row r="20047" spans="1:2" x14ac:dyDescent="0.25">
      <c r="A20047" t="s">
        <v>29945</v>
      </c>
      <c r="B20047" t="s">
        <v>8847</v>
      </c>
    </row>
    <row r="20048" spans="1:2" x14ac:dyDescent="0.25">
      <c r="A20048" t="s">
        <v>29946</v>
      </c>
      <c r="B20048" t="s">
        <v>8847</v>
      </c>
    </row>
    <row r="20049" spans="1:2" x14ac:dyDescent="0.25">
      <c r="A20049" t="s">
        <v>29947</v>
      </c>
      <c r="B20049" t="s">
        <v>8847</v>
      </c>
    </row>
    <row r="20050" spans="1:2" x14ac:dyDescent="0.25">
      <c r="A20050" t="s">
        <v>29948</v>
      </c>
      <c r="B20050" t="s">
        <v>8847</v>
      </c>
    </row>
    <row r="20051" spans="1:2" x14ac:dyDescent="0.25">
      <c r="A20051" t="s">
        <v>29949</v>
      </c>
      <c r="B20051" t="s">
        <v>8847</v>
      </c>
    </row>
    <row r="20052" spans="1:2" x14ac:dyDescent="0.25">
      <c r="A20052" t="s">
        <v>29950</v>
      </c>
      <c r="B20052" t="s">
        <v>29921</v>
      </c>
    </row>
    <row r="20053" spans="1:2" x14ac:dyDescent="0.25">
      <c r="A20053" t="s">
        <v>29951</v>
      </c>
      <c r="B20053" t="s">
        <v>27466</v>
      </c>
    </row>
    <row r="20054" spans="1:2" x14ac:dyDescent="0.25">
      <c r="A20054" t="s">
        <v>29952</v>
      </c>
      <c r="B20054" t="s">
        <v>29953</v>
      </c>
    </row>
    <row r="20055" spans="1:2" x14ac:dyDescent="0.25">
      <c r="A20055" t="s">
        <v>29954</v>
      </c>
      <c r="B20055" t="s">
        <v>29953</v>
      </c>
    </row>
    <row r="20056" spans="1:2" x14ac:dyDescent="0.25">
      <c r="A20056" t="s">
        <v>29955</v>
      </c>
      <c r="B20056" t="s">
        <v>29953</v>
      </c>
    </row>
    <row r="20057" spans="1:2" x14ac:dyDescent="0.25">
      <c r="A20057" t="s">
        <v>29956</v>
      </c>
      <c r="B20057" t="s">
        <v>29953</v>
      </c>
    </row>
    <row r="20058" spans="1:2" x14ac:dyDescent="0.25">
      <c r="A20058" t="s">
        <v>29957</v>
      </c>
      <c r="B20058" t="s">
        <v>29953</v>
      </c>
    </row>
    <row r="20059" spans="1:2" x14ac:dyDescent="0.25">
      <c r="A20059" t="s">
        <v>29958</v>
      </c>
      <c r="B20059" t="s">
        <v>29953</v>
      </c>
    </row>
    <row r="20060" spans="1:2" x14ac:dyDescent="0.25">
      <c r="A20060" t="s">
        <v>29959</v>
      </c>
      <c r="B20060" t="s">
        <v>29960</v>
      </c>
    </row>
    <row r="20061" spans="1:2" x14ac:dyDescent="0.25">
      <c r="A20061" t="s">
        <v>29961</v>
      </c>
      <c r="B20061" t="s">
        <v>29960</v>
      </c>
    </row>
    <row r="20062" spans="1:2" x14ac:dyDescent="0.25">
      <c r="A20062" t="s">
        <v>29962</v>
      </c>
      <c r="B20062" t="s">
        <v>29953</v>
      </c>
    </row>
    <row r="20063" spans="1:2" x14ac:dyDescent="0.25">
      <c r="A20063" t="s">
        <v>29963</v>
      </c>
      <c r="B20063" t="s">
        <v>29953</v>
      </c>
    </row>
    <row r="20064" spans="1:2" x14ac:dyDescent="0.25">
      <c r="A20064" t="s">
        <v>29964</v>
      </c>
      <c r="B20064" t="s">
        <v>29953</v>
      </c>
    </row>
    <row r="20065" spans="1:2" x14ac:dyDescent="0.25">
      <c r="A20065" t="s">
        <v>29965</v>
      </c>
      <c r="B20065" t="s">
        <v>29953</v>
      </c>
    </row>
    <row r="20066" spans="1:2" x14ac:dyDescent="0.25">
      <c r="A20066" t="s">
        <v>29966</v>
      </c>
      <c r="B20066" t="s">
        <v>29953</v>
      </c>
    </row>
    <row r="20067" spans="1:2" x14ac:dyDescent="0.25">
      <c r="A20067" t="s">
        <v>29967</v>
      </c>
      <c r="B20067" t="s">
        <v>29953</v>
      </c>
    </row>
    <row r="20068" spans="1:2" x14ac:dyDescent="0.25">
      <c r="A20068" t="s">
        <v>29968</v>
      </c>
      <c r="B20068" t="s">
        <v>29953</v>
      </c>
    </row>
    <row r="20069" spans="1:2" x14ac:dyDescent="0.25">
      <c r="A20069" t="s">
        <v>29969</v>
      </c>
      <c r="B20069" t="s">
        <v>1626</v>
      </c>
    </row>
    <row r="20070" spans="1:2" x14ac:dyDescent="0.25">
      <c r="A20070" t="s">
        <v>29970</v>
      </c>
      <c r="B20070" t="s">
        <v>29953</v>
      </c>
    </row>
    <row r="20071" spans="1:2" x14ac:dyDescent="0.25">
      <c r="A20071" t="s">
        <v>29971</v>
      </c>
      <c r="B20071" t="s">
        <v>29953</v>
      </c>
    </row>
    <row r="20072" spans="1:2" x14ac:dyDescent="0.25">
      <c r="A20072" t="s">
        <v>29972</v>
      </c>
      <c r="B20072" t="s">
        <v>29953</v>
      </c>
    </row>
    <row r="20073" spans="1:2" x14ac:dyDescent="0.25">
      <c r="A20073" t="s">
        <v>29973</v>
      </c>
      <c r="B20073" t="s">
        <v>165</v>
      </c>
    </row>
    <row r="20074" spans="1:2" x14ac:dyDescent="0.25">
      <c r="A20074" t="s">
        <v>29974</v>
      </c>
      <c r="B20074" t="s">
        <v>1626</v>
      </c>
    </row>
    <row r="20075" spans="1:2" x14ac:dyDescent="0.25">
      <c r="A20075" t="s">
        <v>29975</v>
      </c>
      <c r="B20075" t="s">
        <v>1626</v>
      </c>
    </row>
    <row r="20076" spans="1:2" x14ac:dyDescent="0.25">
      <c r="A20076" t="s">
        <v>29976</v>
      </c>
      <c r="B20076" t="s">
        <v>1626</v>
      </c>
    </row>
    <row r="20077" spans="1:2" x14ac:dyDescent="0.25">
      <c r="A20077" t="s">
        <v>29977</v>
      </c>
      <c r="B20077" t="s">
        <v>1626</v>
      </c>
    </row>
    <row r="20078" spans="1:2" x14ac:dyDescent="0.25">
      <c r="A20078" t="s">
        <v>29978</v>
      </c>
      <c r="B20078" t="s">
        <v>1626</v>
      </c>
    </row>
    <row r="20079" spans="1:2" x14ac:dyDescent="0.25">
      <c r="A20079" t="s">
        <v>29979</v>
      </c>
      <c r="B20079" t="s">
        <v>1626</v>
      </c>
    </row>
    <row r="20080" spans="1:2" x14ac:dyDescent="0.25">
      <c r="A20080" t="s">
        <v>29980</v>
      </c>
      <c r="B20080" t="s">
        <v>1626</v>
      </c>
    </row>
    <row r="20081" spans="1:2" x14ac:dyDescent="0.25">
      <c r="A20081" t="s">
        <v>29981</v>
      </c>
      <c r="B20081" t="s">
        <v>1626</v>
      </c>
    </row>
    <row r="20082" spans="1:2" x14ac:dyDescent="0.25">
      <c r="A20082" t="s">
        <v>29982</v>
      </c>
      <c r="B20082" t="s">
        <v>1626</v>
      </c>
    </row>
    <row r="20083" spans="1:2" x14ac:dyDescent="0.25">
      <c r="A20083" t="s">
        <v>29983</v>
      </c>
      <c r="B20083" t="s">
        <v>1626</v>
      </c>
    </row>
    <row r="20084" spans="1:2" x14ac:dyDescent="0.25">
      <c r="A20084" t="s">
        <v>29984</v>
      </c>
      <c r="B20084" t="s">
        <v>1626</v>
      </c>
    </row>
    <row r="20085" spans="1:2" x14ac:dyDescent="0.25">
      <c r="A20085" t="s">
        <v>29985</v>
      </c>
      <c r="B20085" t="s">
        <v>1626</v>
      </c>
    </row>
    <row r="20086" spans="1:2" x14ac:dyDescent="0.25">
      <c r="A20086" t="s">
        <v>29986</v>
      </c>
      <c r="B20086" t="s">
        <v>1626</v>
      </c>
    </row>
    <row r="20087" spans="1:2" x14ac:dyDescent="0.25">
      <c r="A20087" t="s">
        <v>29987</v>
      </c>
      <c r="B20087" t="s">
        <v>1626</v>
      </c>
    </row>
    <row r="20088" spans="1:2" x14ac:dyDescent="0.25">
      <c r="A20088" t="s">
        <v>29988</v>
      </c>
      <c r="B20088" t="s">
        <v>1626</v>
      </c>
    </row>
    <row r="20089" spans="1:2" x14ac:dyDescent="0.25">
      <c r="A20089" t="s">
        <v>29989</v>
      </c>
      <c r="B20089" t="s">
        <v>1626</v>
      </c>
    </row>
    <row r="20090" spans="1:2" x14ac:dyDescent="0.25">
      <c r="A20090" t="s">
        <v>29990</v>
      </c>
      <c r="B20090" t="s">
        <v>29991</v>
      </c>
    </row>
    <row r="20091" spans="1:2" x14ac:dyDescent="0.25">
      <c r="A20091" t="s">
        <v>29992</v>
      </c>
      <c r="B20091" t="s">
        <v>29991</v>
      </c>
    </row>
    <row r="20092" spans="1:2" x14ac:dyDescent="0.25">
      <c r="A20092" t="s">
        <v>29993</v>
      </c>
      <c r="B20092" t="s">
        <v>2207</v>
      </c>
    </row>
    <row r="20093" spans="1:2" x14ac:dyDescent="0.25">
      <c r="A20093" t="s">
        <v>29994</v>
      </c>
      <c r="B20093" t="s">
        <v>26606</v>
      </c>
    </row>
    <row r="20094" spans="1:2" x14ac:dyDescent="0.25">
      <c r="A20094" t="s">
        <v>29995</v>
      </c>
      <c r="B20094" t="s">
        <v>28927</v>
      </c>
    </row>
    <row r="20095" spans="1:2" x14ac:dyDescent="0.25">
      <c r="A20095" t="s">
        <v>29996</v>
      </c>
      <c r="B20095" t="s">
        <v>29997</v>
      </c>
    </row>
    <row r="20096" spans="1:2" x14ac:dyDescent="0.25">
      <c r="A20096" t="s">
        <v>29998</v>
      </c>
      <c r="B20096" t="s">
        <v>29997</v>
      </c>
    </row>
    <row r="20097" spans="1:2" x14ac:dyDescent="0.25">
      <c r="A20097" t="s">
        <v>29999</v>
      </c>
      <c r="B20097" t="s">
        <v>29953</v>
      </c>
    </row>
    <row r="20098" spans="1:2" x14ac:dyDescent="0.25">
      <c r="A20098" t="s">
        <v>30000</v>
      </c>
      <c r="B20098" t="s">
        <v>29953</v>
      </c>
    </row>
    <row r="20099" spans="1:2" x14ac:dyDescent="0.25">
      <c r="A20099" t="s">
        <v>30001</v>
      </c>
      <c r="B20099" t="s">
        <v>22248</v>
      </c>
    </row>
    <row r="20100" spans="1:2" x14ac:dyDescent="0.25">
      <c r="A20100" t="s">
        <v>30002</v>
      </c>
      <c r="B20100" t="s">
        <v>22248</v>
      </c>
    </row>
    <row r="20101" spans="1:2" x14ac:dyDescent="0.25">
      <c r="A20101" t="s">
        <v>30003</v>
      </c>
      <c r="B20101" t="s">
        <v>22248</v>
      </c>
    </row>
    <row r="20102" spans="1:2" x14ac:dyDescent="0.25">
      <c r="A20102" t="s">
        <v>30004</v>
      </c>
      <c r="B20102" t="s">
        <v>30005</v>
      </c>
    </row>
    <row r="20103" spans="1:2" x14ac:dyDescent="0.25">
      <c r="A20103" t="s">
        <v>30006</v>
      </c>
      <c r="B20103" t="s">
        <v>30007</v>
      </c>
    </row>
    <row r="20104" spans="1:2" x14ac:dyDescent="0.25">
      <c r="A20104" t="s">
        <v>30008</v>
      </c>
      <c r="B20104" t="s">
        <v>7076</v>
      </c>
    </row>
    <row r="20105" spans="1:2" x14ac:dyDescent="0.25">
      <c r="A20105" t="s">
        <v>30009</v>
      </c>
      <c r="B20105" t="s">
        <v>30010</v>
      </c>
    </row>
    <row r="20106" spans="1:2" x14ac:dyDescent="0.25">
      <c r="A20106" t="s">
        <v>30011</v>
      </c>
      <c r="B20106" t="s">
        <v>27287</v>
      </c>
    </row>
    <row r="20107" spans="1:2" x14ac:dyDescent="0.25">
      <c r="A20107" t="s">
        <v>30012</v>
      </c>
      <c r="B20107" t="s">
        <v>27287</v>
      </c>
    </row>
    <row r="20108" spans="1:2" x14ac:dyDescent="0.25">
      <c r="A20108" t="s">
        <v>30013</v>
      </c>
      <c r="B20108" t="s">
        <v>27287</v>
      </c>
    </row>
    <row r="20109" spans="1:2" x14ac:dyDescent="0.25">
      <c r="A20109" t="s">
        <v>30014</v>
      </c>
      <c r="B20109" t="s">
        <v>27287</v>
      </c>
    </row>
    <row r="20110" spans="1:2" x14ac:dyDescent="0.25">
      <c r="A20110" t="s">
        <v>30015</v>
      </c>
      <c r="B20110" t="s">
        <v>27287</v>
      </c>
    </row>
    <row r="20111" spans="1:2" x14ac:dyDescent="0.25">
      <c r="A20111" t="s">
        <v>30016</v>
      </c>
      <c r="B20111" t="s">
        <v>27287</v>
      </c>
    </row>
    <row r="20112" spans="1:2" x14ac:dyDescent="0.25">
      <c r="A20112" t="s">
        <v>30017</v>
      </c>
      <c r="B20112" t="s">
        <v>27287</v>
      </c>
    </row>
    <row r="20113" spans="1:2" x14ac:dyDescent="0.25">
      <c r="A20113" t="s">
        <v>30018</v>
      </c>
      <c r="B20113" t="s">
        <v>27287</v>
      </c>
    </row>
    <row r="20114" spans="1:2" x14ac:dyDescent="0.25">
      <c r="A20114" t="s">
        <v>30019</v>
      </c>
      <c r="B20114" t="s">
        <v>27287</v>
      </c>
    </row>
    <row r="20115" spans="1:2" x14ac:dyDescent="0.25">
      <c r="A20115" t="s">
        <v>30020</v>
      </c>
      <c r="B20115" t="s">
        <v>30021</v>
      </c>
    </row>
    <row r="20116" spans="1:2" x14ac:dyDescent="0.25">
      <c r="A20116" t="s">
        <v>30022</v>
      </c>
      <c r="B20116" t="s">
        <v>29277</v>
      </c>
    </row>
    <row r="20117" spans="1:2" x14ac:dyDescent="0.25">
      <c r="A20117" t="s">
        <v>30023</v>
      </c>
      <c r="B20117" t="s">
        <v>29277</v>
      </c>
    </row>
    <row r="20118" spans="1:2" x14ac:dyDescent="0.25">
      <c r="A20118" t="s">
        <v>30024</v>
      </c>
      <c r="B20118" t="s">
        <v>29277</v>
      </c>
    </row>
    <row r="20119" spans="1:2" x14ac:dyDescent="0.25">
      <c r="A20119" t="s">
        <v>30025</v>
      </c>
      <c r="B20119" t="s">
        <v>29277</v>
      </c>
    </row>
    <row r="20120" spans="1:2" x14ac:dyDescent="0.25">
      <c r="A20120" t="s">
        <v>30026</v>
      </c>
      <c r="B20120" t="s">
        <v>29277</v>
      </c>
    </row>
    <row r="20121" spans="1:2" x14ac:dyDescent="0.25">
      <c r="A20121" t="s">
        <v>30027</v>
      </c>
      <c r="B20121" t="s">
        <v>29277</v>
      </c>
    </row>
    <row r="20122" spans="1:2" x14ac:dyDescent="0.25">
      <c r="A20122" t="s">
        <v>30028</v>
      </c>
      <c r="B20122" t="s">
        <v>29277</v>
      </c>
    </row>
    <row r="20123" spans="1:2" x14ac:dyDescent="0.25">
      <c r="A20123" t="s">
        <v>30029</v>
      </c>
      <c r="B20123" t="s">
        <v>29277</v>
      </c>
    </row>
    <row r="20124" spans="1:2" x14ac:dyDescent="0.25">
      <c r="A20124" t="s">
        <v>30030</v>
      </c>
      <c r="B20124" t="s">
        <v>29277</v>
      </c>
    </row>
    <row r="20125" spans="1:2" x14ac:dyDescent="0.25">
      <c r="A20125" t="s">
        <v>30031</v>
      </c>
      <c r="B20125" t="s">
        <v>29277</v>
      </c>
    </row>
    <row r="20126" spans="1:2" x14ac:dyDescent="0.25">
      <c r="A20126" t="s">
        <v>30032</v>
      </c>
      <c r="B20126" t="s">
        <v>29277</v>
      </c>
    </row>
    <row r="20127" spans="1:2" x14ac:dyDescent="0.25">
      <c r="A20127" t="s">
        <v>30033</v>
      </c>
      <c r="B20127" t="s">
        <v>29277</v>
      </c>
    </row>
    <row r="20128" spans="1:2" x14ac:dyDescent="0.25">
      <c r="A20128" t="s">
        <v>30034</v>
      </c>
      <c r="B20128" t="s">
        <v>29277</v>
      </c>
    </row>
    <row r="20129" spans="1:2" x14ac:dyDescent="0.25">
      <c r="A20129" t="s">
        <v>30035</v>
      </c>
      <c r="B20129" t="s">
        <v>29277</v>
      </c>
    </row>
    <row r="20130" spans="1:2" x14ac:dyDescent="0.25">
      <c r="A20130" t="s">
        <v>30036</v>
      </c>
      <c r="B20130" t="s">
        <v>29277</v>
      </c>
    </row>
    <row r="20131" spans="1:2" x14ac:dyDescent="0.25">
      <c r="A20131" t="s">
        <v>30037</v>
      </c>
      <c r="B20131" t="s">
        <v>29277</v>
      </c>
    </row>
    <row r="20132" spans="1:2" x14ac:dyDescent="0.25">
      <c r="A20132" t="s">
        <v>30038</v>
      </c>
      <c r="B20132" t="s">
        <v>29277</v>
      </c>
    </row>
    <row r="20133" spans="1:2" x14ac:dyDescent="0.25">
      <c r="A20133" t="s">
        <v>30039</v>
      </c>
      <c r="B20133" t="s">
        <v>29277</v>
      </c>
    </row>
    <row r="20134" spans="1:2" x14ac:dyDescent="0.25">
      <c r="A20134" t="s">
        <v>30040</v>
      </c>
      <c r="B20134" t="s">
        <v>29277</v>
      </c>
    </row>
    <row r="20135" spans="1:2" x14ac:dyDescent="0.25">
      <c r="A20135" t="s">
        <v>30041</v>
      </c>
      <c r="B20135" t="s">
        <v>29277</v>
      </c>
    </row>
    <row r="20136" spans="1:2" x14ac:dyDescent="0.25">
      <c r="A20136" t="s">
        <v>30042</v>
      </c>
      <c r="B20136" t="s">
        <v>165</v>
      </c>
    </row>
    <row r="20137" spans="1:2" x14ac:dyDescent="0.25">
      <c r="A20137" t="s">
        <v>30043</v>
      </c>
      <c r="B20137" t="s">
        <v>165</v>
      </c>
    </row>
    <row r="20138" spans="1:2" x14ac:dyDescent="0.25">
      <c r="A20138" t="s">
        <v>30044</v>
      </c>
      <c r="B20138" t="s">
        <v>1626</v>
      </c>
    </row>
    <row r="20139" spans="1:2" x14ac:dyDescent="0.25">
      <c r="A20139" t="s">
        <v>30045</v>
      </c>
      <c r="B20139" t="s">
        <v>1626</v>
      </c>
    </row>
    <row r="20140" spans="1:2" x14ac:dyDescent="0.25">
      <c r="A20140" t="s">
        <v>30046</v>
      </c>
      <c r="B20140" t="s">
        <v>1626</v>
      </c>
    </row>
    <row r="20141" spans="1:2" x14ac:dyDescent="0.25">
      <c r="A20141" t="s">
        <v>30047</v>
      </c>
      <c r="B20141" t="s">
        <v>1626</v>
      </c>
    </row>
    <row r="20142" spans="1:2" x14ac:dyDescent="0.25">
      <c r="A20142" t="s">
        <v>30048</v>
      </c>
      <c r="B20142" t="s">
        <v>1626</v>
      </c>
    </row>
    <row r="20143" spans="1:2" x14ac:dyDescent="0.25">
      <c r="A20143" t="s">
        <v>30049</v>
      </c>
      <c r="B20143" t="s">
        <v>1626</v>
      </c>
    </row>
    <row r="20144" spans="1:2" x14ac:dyDescent="0.25">
      <c r="A20144" t="s">
        <v>30050</v>
      </c>
      <c r="B20144" t="s">
        <v>1626</v>
      </c>
    </row>
    <row r="20145" spans="1:2" x14ac:dyDescent="0.25">
      <c r="A20145" t="s">
        <v>30051</v>
      </c>
      <c r="B20145" t="s">
        <v>1626</v>
      </c>
    </row>
    <row r="20146" spans="1:2" x14ac:dyDescent="0.25">
      <c r="A20146" t="s">
        <v>30052</v>
      </c>
      <c r="B20146" t="s">
        <v>1626</v>
      </c>
    </row>
    <row r="20147" spans="1:2" x14ac:dyDescent="0.25">
      <c r="A20147" t="s">
        <v>30053</v>
      </c>
      <c r="B20147" t="s">
        <v>1626</v>
      </c>
    </row>
    <row r="20148" spans="1:2" x14ac:dyDescent="0.25">
      <c r="A20148" t="s">
        <v>30054</v>
      </c>
      <c r="B20148" t="s">
        <v>1626</v>
      </c>
    </row>
    <row r="20149" spans="1:2" x14ac:dyDescent="0.25">
      <c r="A20149" t="s">
        <v>30055</v>
      </c>
      <c r="B20149" t="s">
        <v>1626</v>
      </c>
    </row>
    <row r="20150" spans="1:2" x14ac:dyDescent="0.25">
      <c r="A20150" t="s">
        <v>30056</v>
      </c>
      <c r="B20150" t="s">
        <v>165</v>
      </c>
    </row>
    <row r="20151" spans="1:2" x14ac:dyDescent="0.25">
      <c r="A20151" t="s">
        <v>30057</v>
      </c>
      <c r="B20151" t="s">
        <v>165</v>
      </c>
    </row>
    <row r="20152" spans="1:2" x14ac:dyDescent="0.25">
      <c r="A20152" t="s">
        <v>30058</v>
      </c>
      <c r="B20152" t="s">
        <v>165</v>
      </c>
    </row>
    <row r="20153" spans="1:2" x14ac:dyDescent="0.25">
      <c r="A20153" t="s">
        <v>30059</v>
      </c>
      <c r="B20153" t="s">
        <v>165</v>
      </c>
    </row>
    <row r="20154" spans="1:2" x14ac:dyDescent="0.25">
      <c r="A20154" t="s">
        <v>30060</v>
      </c>
      <c r="B20154" t="s">
        <v>165</v>
      </c>
    </row>
    <row r="20155" spans="1:2" x14ac:dyDescent="0.25">
      <c r="A20155" t="s">
        <v>30061</v>
      </c>
      <c r="B20155" t="s">
        <v>165</v>
      </c>
    </row>
    <row r="20156" spans="1:2" x14ac:dyDescent="0.25">
      <c r="A20156" t="s">
        <v>30062</v>
      </c>
      <c r="B20156" t="s">
        <v>165</v>
      </c>
    </row>
    <row r="20157" spans="1:2" x14ac:dyDescent="0.25">
      <c r="A20157" t="s">
        <v>30063</v>
      </c>
      <c r="B20157" t="s">
        <v>165</v>
      </c>
    </row>
    <row r="20158" spans="1:2" x14ac:dyDescent="0.25">
      <c r="A20158" t="s">
        <v>30064</v>
      </c>
      <c r="B20158" t="s">
        <v>165</v>
      </c>
    </row>
    <row r="20159" spans="1:2" x14ac:dyDescent="0.25">
      <c r="A20159" t="s">
        <v>30065</v>
      </c>
      <c r="B20159" t="s">
        <v>165</v>
      </c>
    </row>
    <row r="20160" spans="1:2" x14ac:dyDescent="0.25">
      <c r="A20160" t="s">
        <v>30066</v>
      </c>
      <c r="B20160" t="s">
        <v>165</v>
      </c>
    </row>
    <row r="20161" spans="1:2" x14ac:dyDescent="0.25">
      <c r="A20161" t="s">
        <v>30067</v>
      </c>
      <c r="B20161" t="s">
        <v>165</v>
      </c>
    </row>
    <row r="20162" spans="1:2" x14ac:dyDescent="0.25">
      <c r="A20162" t="s">
        <v>30068</v>
      </c>
      <c r="B20162" t="s">
        <v>165</v>
      </c>
    </row>
    <row r="20163" spans="1:2" x14ac:dyDescent="0.25">
      <c r="A20163" t="s">
        <v>30069</v>
      </c>
      <c r="B20163" t="s">
        <v>165</v>
      </c>
    </row>
    <row r="20164" spans="1:2" x14ac:dyDescent="0.25">
      <c r="A20164" t="s">
        <v>30070</v>
      </c>
      <c r="B20164" t="s">
        <v>165</v>
      </c>
    </row>
    <row r="20165" spans="1:2" x14ac:dyDescent="0.25">
      <c r="A20165" t="s">
        <v>30071</v>
      </c>
      <c r="B20165" t="s">
        <v>165</v>
      </c>
    </row>
    <row r="20166" spans="1:2" x14ac:dyDescent="0.25">
      <c r="A20166" t="s">
        <v>30072</v>
      </c>
      <c r="B20166" t="s">
        <v>165</v>
      </c>
    </row>
    <row r="20167" spans="1:2" x14ac:dyDescent="0.25">
      <c r="A20167" t="s">
        <v>30073</v>
      </c>
      <c r="B20167" t="s">
        <v>8847</v>
      </c>
    </row>
    <row r="20168" spans="1:2" x14ac:dyDescent="0.25">
      <c r="A20168" t="s">
        <v>30074</v>
      </c>
      <c r="B20168" t="s">
        <v>8847</v>
      </c>
    </row>
    <row r="20169" spans="1:2" x14ac:dyDescent="0.25">
      <c r="A20169" t="s">
        <v>30075</v>
      </c>
      <c r="B20169" t="s">
        <v>8847</v>
      </c>
    </row>
    <row r="20170" spans="1:2" x14ac:dyDescent="0.25">
      <c r="A20170" t="s">
        <v>30076</v>
      </c>
      <c r="B20170" t="s">
        <v>8847</v>
      </c>
    </row>
    <row r="20171" spans="1:2" x14ac:dyDescent="0.25">
      <c r="A20171" t="s">
        <v>30077</v>
      </c>
      <c r="B20171" t="s">
        <v>8847</v>
      </c>
    </row>
    <row r="20172" spans="1:2" x14ac:dyDescent="0.25">
      <c r="A20172" t="s">
        <v>30078</v>
      </c>
      <c r="B20172" t="s">
        <v>8847</v>
      </c>
    </row>
    <row r="20173" spans="1:2" x14ac:dyDescent="0.25">
      <c r="A20173" t="s">
        <v>30079</v>
      </c>
      <c r="B20173" t="s">
        <v>30080</v>
      </c>
    </row>
    <row r="20174" spans="1:2" x14ac:dyDescent="0.25">
      <c r="A20174" t="s">
        <v>30081</v>
      </c>
      <c r="B20174" t="s">
        <v>30082</v>
      </c>
    </row>
    <row r="20175" spans="1:2" x14ac:dyDescent="0.25">
      <c r="A20175" t="s">
        <v>30083</v>
      </c>
      <c r="B20175" t="s">
        <v>16330</v>
      </c>
    </row>
    <row r="20176" spans="1:2" x14ac:dyDescent="0.25">
      <c r="A20176" t="s">
        <v>30084</v>
      </c>
      <c r="B20176" t="s">
        <v>30085</v>
      </c>
    </row>
    <row r="20177" spans="1:2" x14ac:dyDescent="0.25">
      <c r="A20177" t="s">
        <v>30086</v>
      </c>
      <c r="B20177" t="s">
        <v>27287</v>
      </c>
    </row>
    <row r="20178" spans="1:2" x14ac:dyDescent="0.25">
      <c r="A20178" t="s">
        <v>30087</v>
      </c>
      <c r="B20178" t="s">
        <v>1626</v>
      </c>
    </row>
    <row r="20179" spans="1:2" x14ac:dyDescent="0.25">
      <c r="A20179" t="s">
        <v>30088</v>
      </c>
      <c r="B20179" t="s">
        <v>1626</v>
      </c>
    </row>
    <row r="20180" spans="1:2" x14ac:dyDescent="0.25">
      <c r="A20180" t="s">
        <v>30089</v>
      </c>
      <c r="B20180" t="s">
        <v>1626</v>
      </c>
    </row>
    <row r="20181" spans="1:2" x14ac:dyDescent="0.25">
      <c r="A20181" t="s">
        <v>30090</v>
      </c>
      <c r="B20181" t="s">
        <v>1626</v>
      </c>
    </row>
    <row r="20182" spans="1:2" x14ac:dyDescent="0.25">
      <c r="A20182" t="s">
        <v>30091</v>
      </c>
      <c r="B20182" t="s">
        <v>1626</v>
      </c>
    </row>
    <row r="20183" spans="1:2" x14ac:dyDescent="0.25">
      <c r="A20183" t="s">
        <v>30092</v>
      </c>
      <c r="B20183" t="s">
        <v>1626</v>
      </c>
    </row>
    <row r="20184" spans="1:2" x14ac:dyDescent="0.25">
      <c r="A20184" t="s">
        <v>30093</v>
      </c>
      <c r="B20184" t="s">
        <v>1626</v>
      </c>
    </row>
    <row r="20185" spans="1:2" x14ac:dyDescent="0.25">
      <c r="A20185" t="s">
        <v>30094</v>
      </c>
      <c r="B20185" t="s">
        <v>1626</v>
      </c>
    </row>
    <row r="20186" spans="1:2" x14ac:dyDescent="0.25">
      <c r="A20186" t="s">
        <v>30095</v>
      </c>
      <c r="B20186" t="s">
        <v>1626</v>
      </c>
    </row>
    <row r="20187" spans="1:2" x14ac:dyDescent="0.25">
      <c r="A20187" t="s">
        <v>30096</v>
      </c>
      <c r="B20187" t="s">
        <v>1626</v>
      </c>
    </row>
    <row r="20188" spans="1:2" x14ac:dyDescent="0.25">
      <c r="A20188" t="s">
        <v>30097</v>
      </c>
      <c r="B20188" t="s">
        <v>1626</v>
      </c>
    </row>
    <row r="20189" spans="1:2" x14ac:dyDescent="0.25">
      <c r="A20189" t="s">
        <v>30098</v>
      </c>
      <c r="B20189" t="s">
        <v>1626</v>
      </c>
    </row>
    <row r="20190" spans="1:2" x14ac:dyDescent="0.25">
      <c r="A20190" t="s">
        <v>30099</v>
      </c>
      <c r="B20190" t="s">
        <v>1626</v>
      </c>
    </row>
    <row r="20191" spans="1:2" x14ac:dyDescent="0.25">
      <c r="A20191" t="s">
        <v>30100</v>
      </c>
      <c r="B20191" t="s">
        <v>1626</v>
      </c>
    </row>
    <row r="20192" spans="1:2" x14ac:dyDescent="0.25">
      <c r="A20192" t="s">
        <v>30101</v>
      </c>
      <c r="B20192" t="s">
        <v>28675</v>
      </c>
    </row>
    <row r="20193" spans="1:2" x14ac:dyDescent="0.25">
      <c r="A20193" t="s">
        <v>30102</v>
      </c>
      <c r="B20193" t="s">
        <v>29917</v>
      </c>
    </row>
    <row r="20194" spans="1:2" x14ac:dyDescent="0.25">
      <c r="A20194" t="s">
        <v>30103</v>
      </c>
      <c r="B20194" t="s">
        <v>165</v>
      </c>
    </row>
    <row r="20195" spans="1:2" x14ac:dyDescent="0.25">
      <c r="A20195" t="s">
        <v>30104</v>
      </c>
      <c r="B20195" t="s">
        <v>165</v>
      </c>
    </row>
    <row r="20196" spans="1:2" x14ac:dyDescent="0.25">
      <c r="A20196" t="s">
        <v>30105</v>
      </c>
      <c r="B20196" t="s">
        <v>165</v>
      </c>
    </row>
    <row r="20197" spans="1:2" x14ac:dyDescent="0.25">
      <c r="A20197" t="s">
        <v>30106</v>
      </c>
      <c r="B20197" t="s">
        <v>165</v>
      </c>
    </row>
    <row r="20198" spans="1:2" x14ac:dyDescent="0.25">
      <c r="A20198" t="s">
        <v>30107</v>
      </c>
      <c r="B20198" t="s">
        <v>165</v>
      </c>
    </row>
    <row r="20199" spans="1:2" x14ac:dyDescent="0.25">
      <c r="A20199" t="s">
        <v>30108</v>
      </c>
      <c r="B20199" t="s">
        <v>165</v>
      </c>
    </row>
    <row r="20200" spans="1:2" x14ac:dyDescent="0.25">
      <c r="A20200" t="s">
        <v>30109</v>
      </c>
      <c r="B20200" t="s">
        <v>165</v>
      </c>
    </row>
    <row r="20201" spans="1:2" x14ac:dyDescent="0.25">
      <c r="A20201" t="s">
        <v>30110</v>
      </c>
      <c r="B20201" t="s">
        <v>1626</v>
      </c>
    </row>
    <row r="20202" spans="1:2" x14ac:dyDescent="0.25">
      <c r="A20202" t="s">
        <v>30111</v>
      </c>
      <c r="B20202" t="s">
        <v>356</v>
      </c>
    </row>
    <row r="20203" spans="1:2" x14ac:dyDescent="0.25">
      <c r="A20203" t="s">
        <v>30112</v>
      </c>
      <c r="B20203" t="s">
        <v>28802</v>
      </c>
    </row>
    <row r="20204" spans="1:2" x14ac:dyDescent="0.25">
      <c r="A20204" t="s">
        <v>30113</v>
      </c>
      <c r="B20204" t="s">
        <v>28802</v>
      </c>
    </row>
    <row r="20205" spans="1:2" x14ac:dyDescent="0.25">
      <c r="A20205" t="s">
        <v>30114</v>
      </c>
      <c r="B20205" t="s">
        <v>28802</v>
      </c>
    </row>
    <row r="20206" spans="1:2" x14ac:dyDescent="0.25">
      <c r="A20206" t="s">
        <v>30115</v>
      </c>
      <c r="B20206" t="s">
        <v>11640</v>
      </c>
    </row>
    <row r="20207" spans="1:2" x14ac:dyDescent="0.25">
      <c r="A20207" t="s">
        <v>30116</v>
      </c>
      <c r="B20207" t="s">
        <v>28804</v>
      </c>
    </row>
    <row r="20208" spans="1:2" x14ac:dyDescent="0.25">
      <c r="A20208" t="s">
        <v>30117</v>
      </c>
      <c r="B20208" t="s">
        <v>28807</v>
      </c>
    </row>
    <row r="20209" spans="1:2" x14ac:dyDescent="0.25">
      <c r="A20209" t="s">
        <v>30118</v>
      </c>
      <c r="B20209" t="s">
        <v>28807</v>
      </c>
    </row>
    <row r="20210" spans="1:2" x14ac:dyDescent="0.25">
      <c r="A20210" t="s">
        <v>30119</v>
      </c>
      <c r="B20210" t="s">
        <v>28807</v>
      </c>
    </row>
    <row r="20211" spans="1:2" x14ac:dyDescent="0.25">
      <c r="A20211" t="s">
        <v>30120</v>
      </c>
      <c r="B20211" t="s">
        <v>30121</v>
      </c>
    </row>
    <row r="20212" spans="1:2" x14ac:dyDescent="0.25">
      <c r="A20212" t="s">
        <v>30122</v>
      </c>
      <c r="B20212" t="s">
        <v>30121</v>
      </c>
    </row>
    <row r="20213" spans="1:2" x14ac:dyDescent="0.25">
      <c r="A20213" t="s">
        <v>30123</v>
      </c>
      <c r="B20213" t="s">
        <v>27466</v>
      </c>
    </row>
    <row r="20214" spans="1:2" x14ac:dyDescent="0.25">
      <c r="A20214" t="s">
        <v>30124</v>
      </c>
      <c r="B20214" t="s">
        <v>30125</v>
      </c>
    </row>
    <row r="20215" spans="1:2" x14ac:dyDescent="0.25">
      <c r="A20215" t="s">
        <v>30126</v>
      </c>
      <c r="B20215" t="s">
        <v>30127</v>
      </c>
    </row>
    <row r="20216" spans="1:2" x14ac:dyDescent="0.25">
      <c r="A20216" t="s">
        <v>30128</v>
      </c>
      <c r="B20216" t="s">
        <v>30127</v>
      </c>
    </row>
    <row r="20217" spans="1:2" x14ac:dyDescent="0.25">
      <c r="A20217" t="s">
        <v>30129</v>
      </c>
      <c r="B20217" t="s">
        <v>30127</v>
      </c>
    </row>
    <row r="20218" spans="1:2" x14ac:dyDescent="0.25">
      <c r="A20218" t="s">
        <v>30130</v>
      </c>
      <c r="B20218" t="s">
        <v>30127</v>
      </c>
    </row>
    <row r="20219" spans="1:2" x14ac:dyDescent="0.25">
      <c r="A20219" t="s">
        <v>30131</v>
      </c>
      <c r="B20219" t="s">
        <v>30127</v>
      </c>
    </row>
    <row r="20220" spans="1:2" x14ac:dyDescent="0.25">
      <c r="A20220" t="s">
        <v>30132</v>
      </c>
      <c r="B20220" t="s">
        <v>30127</v>
      </c>
    </row>
    <row r="20221" spans="1:2" x14ac:dyDescent="0.25">
      <c r="A20221" t="s">
        <v>30133</v>
      </c>
      <c r="B20221" t="s">
        <v>30127</v>
      </c>
    </row>
    <row r="20222" spans="1:2" x14ac:dyDescent="0.25">
      <c r="A20222" t="s">
        <v>30134</v>
      </c>
      <c r="B20222" t="s">
        <v>30127</v>
      </c>
    </row>
    <row r="20223" spans="1:2" x14ac:dyDescent="0.25">
      <c r="A20223" t="s">
        <v>30135</v>
      </c>
      <c r="B20223" t="s">
        <v>30127</v>
      </c>
    </row>
    <row r="20224" spans="1:2" x14ac:dyDescent="0.25">
      <c r="A20224" t="s">
        <v>30136</v>
      </c>
      <c r="B20224" t="s">
        <v>30127</v>
      </c>
    </row>
    <row r="20225" spans="1:2" x14ac:dyDescent="0.25">
      <c r="A20225" t="s">
        <v>30137</v>
      </c>
      <c r="B20225" t="s">
        <v>30127</v>
      </c>
    </row>
    <row r="20226" spans="1:2" x14ac:dyDescent="0.25">
      <c r="A20226" t="s">
        <v>30138</v>
      </c>
      <c r="B20226" t="s">
        <v>30127</v>
      </c>
    </row>
    <row r="20227" spans="1:2" x14ac:dyDescent="0.25">
      <c r="A20227" t="s">
        <v>30139</v>
      </c>
      <c r="B20227" t="s">
        <v>30127</v>
      </c>
    </row>
    <row r="20228" spans="1:2" x14ac:dyDescent="0.25">
      <c r="A20228" t="s">
        <v>30140</v>
      </c>
      <c r="B20228" t="s">
        <v>30127</v>
      </c>
    </row>
    <row r="20229" spans="1:2" x14ac:dyDescent="0.25">
      <c r="A20229" t="s">
        <v>30141</v>
      </c>
      <c r="B20229" t="s">
        <v>30127</v>
      </c>
    </row>
    <row r="20230" spans="1:2" x14ac:dyDescent="0.25">
      <c r="A20230" t="s">
        <v>30142</v>
      </c>
      <c r="B20230" t="s">
        <v>30127</v>
      </c>
    </row>
    <row r="20231" spans="1:2" x14ac:dyDescent="0.25">
      <c r="A20231" t="s">
        <v>30143</v>
      </c>
      <c r="B20231" t="s">
        <v>30127</v>
      </c>
    </row>
    <row r="20232" spans="1:2" x14ac:dyDescent="0.25">
      <c r="A20232" t="s">
        <v>30144</v>
      </c>
      <c r="B20232" t="s">
        <v>30127</v>
      </c>
    </row>
    <row r="20233" spans="1:2" x14ac:dyDescent="0.25">
      <c r="A20233" t="s">
        <v>30145</v>
      </c>
      <c r="B20233" t="s">
        <v>30127</v>
      </c>
    </row>
    <row r="20234" spans="1:2" x14ac:dyDescent="0.25">
      <c r="A20234" t="s">
        <v>30146</v>
      </c>
      <c r="B20234" t="s">
        <v>30127</v>
      </c>
    </row>
    <row r="20235" spans="1:2" x14ac:dyDescent="0.25">
      <c r="A20235" t="s">
        <v>30147</v>
      </c>
      <c r="B20235" t="s">
        <v>30127</v>
      </c>
    </row>
    <row r="20236" spans="1:2" x14ac:dyDescent="0.25">
      <c r="A20236" t="s">
        <v>30148</v>
      </c>
      <c r="B20236" t="s">
        <v>30127</v>
      </c>
    </row>
    <row r="20237" spans="1:2" x14ac:dyDescent="0.25">
      <c r="A20237" t="s">
        <v>30149</v>
      </c>
      <c r="B20237" t="s">
        <v>30127</v>
      </c>
    </row>
    <row r="20238" spans="1:2" x14ac:dyDescent="0.25">
      <c r="A20238" t="s">
        <v>30150</v>
      </c>
      <c r="B20238" t="s">
        <v>30127</v>
      </c>
    </row>
    <row r="20239" spans="1:2" x14ac:dyDescent="0.25">
      <c r="A20239" t="s">
        <v>30151</v>
      </c>
      <c r="B20239" t="s">
        <v>30127</v>
      </c>
    </row>
    <row r="20240" spans="1:2" x14ac:dyDescent="0.25">
      <c r="A20240" t="s">
        <v>30152</v>
      </c>
      <c r="B20240" t="s">
        <v>30127</v>
      </c>
    </row>
    <row r="20241" spans="1:2" x14ac:dyDescent="0.25">
      <c r="A20241" t="s">
        <v>30153</v>
      </c>
      <c r="B20241" t="s">
        <v>30127</v>
      </c>
    </row>
    <row r="20242" spans="1:2" x14ac:dyDescent="0.25">
      <c r="A20242" t="s">
        <v>30154</v>
      </c>
      <c r="B20242" t="s">
        <v>30127</v>
      </c>
    </row>
    <row r="20243" spans="1:2" x14ac:dyDescent="0.25">
      <c r="A20243" t="s">
        <v>30155</v>
      </c>
      <c r="B20243" t="s">
        <v>30127</v>
      </c>
    </row>
    <row r="20244" spans="1:2" x14ac:dyDescent="0.25">
      <c r="A20244" t="s">
        <v>30156</v>
      </c>
      <c r="B20244" t="s">
        <v>30127</v>
      </c>
    </row>
    <row r="20245" spans="1:2" x14ac:dyDescent="0.25">
      <c r="A20245" t="s">
        <v>30157</v>
      </c>
      <c r="B20245" t="s">
        <v>30127</v>
      </c>
    </row>
    <row r="20246" spans="1:2" x14ac:dyDescent="0.25">
      <c r="A20246" t="s">
        <v>30158</v>
      </c>
      <c r="B20246" t="s">
        <v>30127</v>
      </c>
    </row>
    <row r="20247" spans="1:2" x14ac:dyDescent="0.25">
      <c r="A20247" t="s">
        <v>30159</v>
      </c>
      <c r="B20247" t="s">
        <v>30127</v>
      </c>
    </row>
    <row r="20248" spans="1:2" x14ac:dyDescent="0.25">
      <c r="A20248" t="s">
        <v>30160</v>
      </c>
      <c r="B20248" t="s">
        <v>30127</v>
      </c>
    </row>
    <row r="20249" spans="1:2" x14ac:dyDescent="0.25">
      <c r="A20249" t="s">
        <v>30161</v>
      </c>
      <c r="B20249" t="s">
        <v>30127</v>
      </c>
    </row>
    <row r="20250" spans="1:2" x14ac:dyDescent="0.25">
      <c r="A20250" t="s">
        <v>30162</v>
      </c>
      <c r="B20250" t="s">
        <v>30127</v>
      </c>
    </row>
    <row r="20251" spans="1:2" x14ac:dyDescent="0.25">
      <c r="A20251" t="s">
        <v>30163</v>
      </c>
      <c r="B20251" t="s">
        <v>30127</v>
      </c>
    </row>
    <row r="20252" spans="1:2" x14ac:dyDescent="0.25">
      <c r="A20252" t="s">
        <v>30164</v>
      </c>
      <c r="B20252" t="s">
        <v>30127</v>
      </c>
    </row>
    <row r="20253" spans="1:2" x14ac:dyDescent="0.25">
      <c r="A20253" t="s">
        <v>30165</v>
      </c>
      <c r="B20253" t="s">
        <v>30127</v>
      </c>
    </row>
    <row r="20254" spans="1:2" x14ac:dyDescent="0.25">
      <c r="A20254" t="s">
        <v>30166</v>
      </c>
      <c r="B20254" t="s">
        <v>30127</v>
      </c>
    </row>
    <row r="20255" spans="1:2" x14ac:dyDescent="0.25">
      <c r="A20255" t="s">
        <v>30167</v>
      </c>
      <c r="B20255" t="s">
        <v>30127</v>
      </c>
    </row>
    <row r="20256" spans="1:2" x14ac:dyDescent="0.25">
      <c r="A20256" t="s">
        <v>30168</v>
      </c>
      <c r="B20256" t="s">
        <v>30127</v>
      </c>
    </row>
    <row r="20257" spans="1:2" x14ac:dyDescent="0.25">
      <c r="A20257" t="s">
        <v>30169</v>
      </c>
      <c r="B20257" t="s">
        <v>30127</v>
      </c>
    </row>
    <row r="20258" spans="1:2" x14ac:dyDescent="0.25">
      <c r="A20258" t="s">
        <v>30170</v>
      </c>
      <c r="B20258" t="s">
        <v>30127</v>
      </c>
    </row>
    <row r="20259" spans="1:2" x14ac:dyDescent="0.25">
      <c r="A20259" t="s">
        <v>30171</v>
      </c>
      <c r="B20259" t="s">
        <v>30127</v>
      </c>
    </row>
    <row r="20260" spans="1:2" x14ac:dyDescent="0.25">
      <c r="A20260" t="s">
        <v>30172</v>
      </c>
      <c r="B20260" t="s">
        <v>30127</v>
      </c>
    </row>
    <row r="20261" spans="1:2" x14ac:dyDescent="0.25">
      <c r="A20261" t="s">
        <v>30173</v>
      </c>
      <c r="B20261" t="s">
        <v>30127</v>
      </c>
    </row>
    <row r="20262" spans="1:2" x14ac:dyDescent="0.25">
      <c r="A20262" t="s">
        <v>30174</v>
      </c>
      <c r="B20262" t="s">
        <v>30127</v>
      </c>
    </row>
    <row r="20263" spans="1:2" x14ac:dyDescent="0.25">
      <c r="A20263" t="s">
        <v>30175</v>
      </c>
      <c r="B20263" t="s">
        <v>30127</v>
      </c>
    </row>
    <row r="20264" spans="1:2" x14ac:dyDescent="0.25">
      <c r="A20264" t="s">
        <v>30176</v>
      </c>
      <c r="B20264" t="s">
        <v>30127</v>
      </c>
    </row>
    <row r="20265" spans="1:2" x14ac:dyDescent="0.25">
      <c r="A20265" t="s">
        <v>30177</v>
      </c>
      <c r="B20265" t="s">
        <v>30127</v>
      </c>
    </row>
    <row r="20266" spans="1:2" x14ac:dyDescent="0.25">
      <c r="A20266" t="s">
        <v>30178</v>
      </c>
      <c r="B20266" t="s">
        <v>30127</v>
      </c>
    </row>
    <row r="20267" spans="1:2" x14ac:dyDescent="0.25">
      <c r="A20267" t="s">
        <v>30179</v>
      </c>
      <c r="B20267" t="s">
        <v>30127</v>
      </c>
    </row>
    <row r="20268" spans="1:2" x14ac:dyDescent="0.25">
      <c r="A20268" t="s">
        <v>30180</v>
      </c>
      <c r="B20268" t="s">
        <v>30127</v>
      </c>
    </row>
    <row r="20269" spans="1:2" x14ac:dyDescent="0.25">
      <c r="A20269" t="s">
        <v>30181</v>
      </c>
      <c r="B20269" t="s">
        <v>30127</v>
      </c>
    </row>
    <row r="20270" spans="1:2" x14ac:dyDescent="0.25">
      <c r="A20270" t="s">
        <v>30182</v>
      </c>
      <c r="B20270" t="s">
        <v>30127</v>
      </c>
    </row>
    <row r="20271" spans="1:2" x14ac:dyDescent="0.25">
      <c r="A20271" t="s">
        <v>30183</v>
      </c>
      <c r="B20271" t="s">
        <v>30127</v>
      </c>
    </row>
    <row r="20272" spans="1:2" x14ac:dyDescent="0.25">
      <c r="A20272" t="s">
        <v>30184</v>
      </c>
      <c r="B20272" t="s">
        <v>30127</v>
      </c>
    </row>
    <row r="20273" spans="1:2" x14ac:dyDescent="0.25">
      <c r="A20273" t="s">
        <v>30185</v>
      </c>
      <c r="B20273" t="s">
        <v>30127</v>
      </c>
    </row>
    <row r="20274" spans="1:2" x14ac:dyDescent="0.25">
      <c r="A20274" t="s">
        <v>30186</v>
      </c>
      <c r="B20274" t="s">
        <v>28848</v>
      </c>
    </row>
    <row r="20275" spans="1:2" x14ac:dyDescent="0.25">
      <c r="A20275" t="s">
        <v>30187</v>
      </c>
      <c r="B20275" t="s">
        <v>30188</v>
      </c>
    </row>
    <row r="20276" spans="1:2" x14ac:dyDescent="0.25">
      <c r="A20276" t="s">
        <v>30189</v>
      </c>
      <c r="B20276" t="s">
        <v>2103</v>
      </c>
    </row>
    <row r="20277" spans="1:2" x14ac:dyDescent="0.25">
      <c r="A20277" t="s">
        <v>30190</v>
      </c>
      <c r="B20277" t="s">
        <v>28848</v>
      </c>
    </row>
    <row r="20278" spans="1:2" x14ac:dyDescent="0.25">
      <c r="A20278" t="s">
        <v>30191</v>
      </c>
      <c r="B20278" t="s">
        <v>29660</v>
      </c>
    </row>
    <row r="20279" spans="1:2" x14ac:dyDescent="0.25">
      <c r="A20279" t="s">
        <v>30192</v>
      </c>
      <c r="B20279" t="s">
        <v>165</v>
      </c>
    </row>
    <row r="20280" spans="1:2" x14ac:dyDescent="0.25">
      <c r="A20280" t="s">
        <v>30193</v>
      </c>
      <c r="B20280" t="s">
        <v>7917</v>
      </c>
    </row>
    <row r="20281" spans="1:2" x14ac:dyDescent="0.25">
      <c r="A20281" t="s">
        <v>30194</v>
      </c>
      <c r="B20281" t="s">
        <v>7238</v>
      </c>
    </row>
    <row r="20282" spans="1:2" x14ac:dyDescent="0.25">
      <c r="A20282" t="s">
        <v>30195</v>
      </c>
      <c r="B20282" t="s">
        <v>7238</v>
      </c>
    </row>
    <row r="20283" spans="1:2" x14ac:dyDescent="0.25">
      <c r="A20283" t="s">
        <v>30196</v>
      </c>
    </row>
    <row r="20284" spans="1:2" x14ac:dyDescent="0.25">
      <c r="A20284" t="s">
        <v>30197</v>
      </c>
      <c r="B20284" t="s">
        <v>7238</v>
      </c>
    </row>
    <row r="20285" spans="1:2" x14ac:dyDescent="0.25">
      <c r="A20285" t="s">
        <v>30198</v>
      </c>
      <c r="B20285" t="s">
        <v>7238</v>
      </c>
    </row>
    <row r="20286" spans="1:2" x14ac:dyDescent="0.25">
      <c r="A20286" t="s">
        <v>30199</v>
      </c>
      <c r="B20286" t="s">
        <v>25918</v>
      </c>
    </row>
    <row r="20287" spans="1:2" x14ac:dyDescent="0.25">
      <c r="A20287" t="s">
        <v>30200</v>
      </c>
      <c r="B20287" t="s">
        <v>30201</v>
      </c>
    </row>
    <row r="20288" spans="1:2" x14ac:dyDescent="0.25">
      <c r="A20288" t="s">
        <v>30202</v>
      </c>
      <c r="B20288" t="s">
        <v>30203</v>
      </c>
    </row>
    <row r="20289" spans="1:2" x14ac:dyDescent="0.25">
      <c r="A20289" t="s">
        <v>30204</v>
      </c>
      <c r="B20289" t="s">
        <v>20022</v>
      </c>
    </row>
    <row r="20290" spans="1:2" x14ac:dyDescent="0.25">
      <c r="A20290" t="s">
        <v>30205</v>
      </c>
      <c r="B20290" t="s">
        <v>20022</v>
      </c>
    </row>
    <row r="20291" spans="1:2" x14ac:dyDescent="0.25">
      <c r="A20291" t="s">
        <v>30206</v>
      </c>
      <c r="B20291" t="s">
        <v>29921</v>
      </c>
    </row>
    <row r="20292" spans="1:2" x14ac:dyDescent="0.25">
      <c r="A20292" t="s">
        <v>30207</v>
      </c>
      <c r="B20292" t="s">
        <v>29921</v>
      </c>
    </row>
    <row r="20293" spans="1:2" x14ac:dyDescent="0.25">
      <c r="A20293" t="s">
        <v>30208</v>
      </c>
      <c r="B20293" t="s">
        <v>29921</v>
      </c>
    </row>
    <row r="20294" spans="1:2" x14ac:dyDescent="0.25">
      <c r="A20294" t="s">
        <v>30209</v>
      </c>
      <c r="B20294" t="s">
        <v>29921</v>
      </c>
    </row>
    <row r="20295" spans="1:2" x14ac:dyDescent="0.25">
      <c r="A20295" t="s">
        <v>30210</v>
      </c>
      <c r="B20295" t="s">
        <v>29921</v>
      </c>
    </row>
    <row r="20296" spans="1:2" x14ac:dyDescent="0.25">
      <c r="A20296" t="s">
        <v>30211</v>
      </c>
      <c r="B20296" t="s">
        <v>29921</v>
      </c>
    </row>
    <row r="20297" spans="1:2" x14ac:dyDescent="0.25">
      <c r="A20297" t="s">
        <v>30212</v>
      </c>
      <c r="B20297" t="s">
        <v>29921</v>
      </c>
    </row>
    <row r="20298" spans="1:2" x14ac:dyDescent="0.25">
      <c r="A20298" t="s">
        <v>30213</v>
      </c>
      <c r="B20298" t="s">
        <v>29921</v>
      </c>
    </row>
    <row r="20299" spans="1:2" x14ac:dyDescent="0.25">
      <c r="A20299" t="s">
        <v>30214</v>
      </c>
      <c r="B20299" t="s">
        <v>29921</v>
      </c>
    </row>
    <row r="20300" spans="1:2" x14ac:dyDescent="0.25">
      <c r="A20300" t="s">
        <v>30215</v>
      </c>
      <c r="B20300" t="s">
        <v>29921</v>
      </c>
    </row>
    <row r="20301" spans="1:2" x14ac:dyDescent="0.25">
      <c r="A20301" t="s">
        <v>30216</v>
      </c>
      <c r="B20301" t="s">
        <v>29921</v>
      </c>
    </row>
    <row r="20302" spans="1:2" x14ac:dyDescent="0.25">
      <c r="A20302" t="s">
        <v>30217</v>
      </c>
      <c r="B20302" t="s">
        <v>29921</v>
      </c>
    </row>
    <row r="20303" spans="1:2" x14ac:dyDescent="0.25">
      <c r="A20303" t="s">
        <v>30218</v>
      </c>
      <c r="B20303" t="s">
        <v>29921</v>
      </c>
    </row>
    <row r="20304" spans="1:2" x14ac:dyDescent="0.25">
      <c r="A20304" t="s">
        <v>30219</v>
      </c>
      <c r="B20304" t="s">
        <v>29921</v>
      </c>
    </row>
    <row r="20305" spans="1:2" x14ac:dyDescent="0.25">
      <c r="A20305" t="s">
        <v>30220</v>
      </c>
      <c r="B20305" t="s">
        <v>29921</v>
      </c>
    </row>
    <row r="20306" spans="1:2" x14ac:dyDescent="0.25">
      <c r="A20306" t="s">
        <v>30221</v>
      </c>
      <c r="B20306" t="s">
        <v>29921</v>
      </c>
    </row>
    <row r="20307" spans="1:2" x14ac:dyDescent="0.25">
      <c r="A20307" t="s">
        <v>30222</v>
      </c>
      <c r="B20307" t="s">
        <v>29921</v>
      </c>
    </row>
    <row r="20308" spans="1:2" x14ac:dyDescent="0.25">
      <c r="A20308" t="s">
        <v>30223</v>
      </c>
      <c r="B20308" t="s">
        <v>29921</v>
      </c>
    </row>
    <row r="20309" spans="1:2" x14ac:dyDescent="0.25">
      <c r="A20309" t="s">
        <v>30224</v>
      </c>
      <c r="B20309" t="s">
        <v>29921</v>
      </c>
    </row>
    <row r="20310" spans="1:2" x14ac:dyDescent="0.25">
      <c r="A20310" t="s">
        <v>30225</v>
      </c>
      <c r="B20310" t="s">
        <v>29921</v>
      </c>
    </row>
    <row r="20311" spans="1:2" x14ac:dyDescent="0.25">
      <c r="A20311" t="s">
        <v>30226</v>
      </c>
      <c r="B20311" t="s">
        <v>29921</v>
      </c>
    </row>
    <row r="20312" spans="1:2" x14ac:dyDescent="0.25">
      <c r="A20312" t="s">
        <v>30227</v>
      </c>
      <c r="B20312" t="s">
        <v>29921</v>
      </c>
    </row>
    <row r="20313" spans="1:2" x14ac:dyDescent="0.25">
      <c r="A20313" t="s">
        <v>30228</v>
      </c>
      <c r="B20313" t="s">
        <v>29921</v>
      </c>
    </row>
    <row r="20314" spans="1:2" x14ac:dyDescent="0.25">
      <c r="A20314" t="s">
        <v>30229</v>
      </c>
      <c r="B20314" t="s">
        <v>29921</v>
      </c>
    </row>
    <row r="20315" spans="1:2" x14ac:dyDescent="0.25">
      <c r="A20315" t="s">
        <v>30230</v>
      </c>
      <c r="B20315" t="s">
        <v>29921</v>
      </c>
    </row>
    <row r="20316" spans="1:2" x14ac:dyDescent="0.25">
      <c r="A20316" t="s">
        <v>30231</v>
      </c>
      <c r="B20316" t="s">
        <v>29921</v>
      </c>
    </row>
    <row r="20317" spans="1:2" x14ac:dyDescent="0.25">
      <c r="A20317" t="s">
        <v>30232</v>
      </c>
      <c r="B20317" t="s">
        <v>29921</v>
      </c>
    </row>
    <row r="20318" spans="1:2" x14ac:dyDescent="0.25">
      <c r="A20318" t="s">
        <v>30233</v>
      </c>
      <c r="B20318" t="s">
        <v>29921</v>
      </c>
    </row>
    <row r="20319" spans="1:2" x14ac:dyDescent="0.25">
      <c r="A20319" t="s">
        <v>30234</v>
      </c>
      <c r="B20319" t="s">
        <v>29921</v>
      </c>
    </row>
    <row r="20320" spans="1:2" x14ac:dyDescent="0.25">
      <c r="A20320" t="s">
        <v>30235</v>
      </c>
      <c r="B20320" t="s">
        <v>29921</v>
      </c>
    </row>
    <row r="20321" spans="1:2" x14ac:dyDescent="0.25">
      <c r="A20321" t="s">
        <v>30236</v>
      </c>
      <c r="B20321" t="s">
        <v>29921</v>
      </c>
    </row>
    <row r="20322" spans="1:2" x14ac:dyDescent="0.25">
      <c r="A20322" t="s">
        <v>30237</v>
      </c>
      <c r="B20322" t="s">
        <v>29921</v>
      </c>
    </row>
    <row r="20323" spans="1:2" x14ac:dyDescent="0.25">
      <c r="A20323" t="s">
        <v>30238</v>
      </c>
      <c r="B20323" t="s">
        <v>29921</v>
      </c>
    </row>
    <row r="20324" spans="1:2" x14ac:dyDescent="0.25">
      <c r="A20324" t="s">
        <v>30239</v>
      </c>
      <c r="B20324" t="s">
        <v>29921</v>
      </c>
    </row>
    <row r="20325" spans="1:2" x14ac:dyDescent="0.25">
      <c r="A20325" t="s">
        <v>30240</v>
      </c>
      <c r="B20325" t="s">
        <v>29921</v>
      </c>
    </row>
    <row r="20326" spans="1:2" x14ac:dyDescent="0.25">
      <c r="A20326" t="s">
        <v>30241</v>
      </c>
      <c r="B20326" t="s">
        <v>29921</v>
      </c>
    </row>
    <row r="20327" spans="1:2" x14ac:dyDescent="0.25">
      <c r="A20327" t="s">
        <v>30242</v>
      </c>
      <c r="B20327" t="s">
        <v>29921</v>
      </c>
    </row>
    <row r="20328" spans="1:2" x14ac:dyDescent="0.25">
      <c r="A20328" t="s">
        <v>30243</v>
      </c>
      <c r="B20328" t="s">
        <v>30244</v>
      </c>
    </row>
    <row r="20329" spans="1:2" x14ac:dyDescent="0.25">
      <c r="A20329" t="s">
        <v>30245</v>
      </c>
      <c r="B20329" t="s">
        <v>30244</v>
      </c>
    </row>
    <row r="20330" spans="1:2" x14ac:dyDescent="0.25">
      <c r="A20330" t="s">
        <v>30246</v>
      </c>
      <c r="B20330" t="s">
        <v>30244</v>
      </c>
    </row>
    <row r="20331" spans="1:2" x14ac:dyDescent="0.25">
      <c r="A20331" t="s">
        <v>30247</v>
      </c>
      <c r="B20331" t="s">
        <v>30244</v>
      </c>
    </row>
    <row r="20332" spans="1:2" x14ac:dyDescent="0.25">
      <c r="A20332" t="s">
        <v>30248</v>
      </c>
      <c r="B20332" t="s">
        <v>30244</v>
      </c>
    </row>
    <row r="20333" spans="1:2" x14ac:dyDescent="0.25">
      <c r="A20333" t="s">
        <v>30249</v>
      </c>
      <c r="B20333" t="s">
        <v>7238</v>
      </c>
    </row>
    <row r="20334" spans="1:2" x14ac:dyDescent="0.25">
      <c r="A20334" t="s">
        <v>30250</v>
      </c>
      <c r="B20334" t="s">
        <v>7238</v>
      </c>
    </row>
    <row r="20335" spans="1:2" x14ac:dyDescent="0.25">
      <c r="A20335" t="s">
        <v>30251</v>
      </c>
      <c r="B20335" t="s">
        <v>7238</v>
      </c>
    </row>
    <row r="20336" spans="1:2" x14ac:dyDescent="0.25">
      <c r="A20336" t="s">
        <v>30252</v>
      </c>
      <c r="B20336" t="s">
        <v>7238</v>
      </c>
    </row>
    <row r="20337" spans="1:2" x14ac:dyDescent="0.25">
      <c r="A20337" t="s">
        <v>30253</v>
      </c>
      <c r="B20337" t="s">
        <v>7238</v>
      </c>
    </row>
    <row r="20338" spans="1:2" x14ac:dyDescent="0.25">
      <c r="A20338" t="s">
        <v>30254</v>
      </c>
      <c r="B20338" t="s">
        <v>7238</v>
      </c>
    </row>
    <row r="20339" spans="1:2" x14ac:dyDescent="0.25">
      <c r="A20339" t="s">
        <v>30255</v>
      </c>
      <c r="B20339" t="s">
        <v>7238</v>
      </c>
    </row>
    <row r="20340" spans="1:2" x14ac:dyDescent="0.25">
      <c r="A20340" t="s">
        <v>30256</v>
      </c>
      <c r="B20340" t="s">
        <v>7238</v>
      </c>
    </row>
    <row r="20341" spans="1:2" x14ac:dyDescent="0.25">
      <c r="A20341" t="s">
        <v>30257</v>
      </c>
      <c r="B20341" t="s">
        <v>7238</v>
      </c>
    </row>
    <row r="20342" spans="1:2" x14ac:dyDescent="0.25">
      <c r="A20342" t="s">
        <v>30258</v>
      </c>
      <c r="B20342" t="s">
        <v>7238</v>
      </c>
    </row>
    <row r="20343" spans="1:2" x14ac:dyDescent="0.25">
      <c r="A20343" t="s">
        <v>30259</v>
      </c>
      <c r="B20343" t="s">
        <v>30203</v>
      </c>
    </row>
    <row r="20344" spans="1:2" x14ac:dyDescent="0.25">
      <c r="A20344" t="s">
        <v>30260</v>
      </c>
      <c r="B20344" t="s">
        <v>30203</v>
      </c>
    </row>
    <row r="20345" spans="1:2" x14ac:dyDescent="0.25">
      <c r="A20345" t="s">
        <v>30261</v>
      </c>
      <c r="B20345" t="s">
        <v>30203</v>
      </c>
    </row>
    <row r="20346" spans="1:2" x14ac:dyDescent="0.25">
      <c r="A20346" t="s">
        <v>30262</v>
      </c>
      <c r="B20346" t="s">
        <v>30203</v>
      </c>
    </row>
    <row r="20347" spans="1:2" x14ac:dyDescent="0.25">
      <c r="A20347" t="s">
        <v>30263</v>
      </c>
      <c r="B20347" t="s">
        <v>30203</v>
      </c>
    </row>
    <row r="20348" spans="1:2" x14ac:dyDescent="0.25">
      <c r="A20348" t="s">
        <v>30264</v>
      </c>
      <c r="B20348" t="s">
        <v>7238</v>
      </c>
    </row>
    <row r="20349" spans="1:2" x14ac:dyDescent="0.25">
      <c r="A20349" t="s">
        <v>30265</v>
      </c>
      <c r="B20349" t="s">
        <v>29921</v>
      </c>
    </row>
    <row r="20350" spans="1:2" x14ac:dyDescent="0.25">
      <c r="A20350" t="s">
        <v>30266</v>
      </c>
      <c r="B20350" t="s">
        <v>29921</v>
      </c>
    </row>
    <row r="20351" spans="1:2" x14ac:dyDescent="0.25">
      <c r="A20351" t="s">
        <v>30267</v>
      </c>
      <c r="B20351" t="s">
        <v>29921</v>
      </c>
    </row>
    <row r="20352" spans="1:2" x14ac:dyDescent="0.25">
      <c r="A20352" t="s">
        <v>30268</v>
      </c>
      <c r="B20352" t="s">
        <v>30269</v>
      </c>
    </row>
    <row r="20353" spans="1:2" x14ac:dyDescent="0.25">
      <c r="A20353" t="s">
        <v>30270</v>
      </c>
      <c r="B20353" t="s">
        <v>21676</v>
      </c>
    </row>
    <row r="20354" spans="1:2" x14ac:dyDescent="0.25">
      <c r="A20354" t="s">
        <v>30271</v>
      </c>
      <c r="B20354" t="s">
        <v>29953</v>
      </c>
    </row>
    <row r="20355" spans="1:2" x14ac:dyDescent="0.25">
      <c r="A20355" t="s">
        <v>30272</v>
      </c>
      <c r="B20355" t="s">
        <v>30244</v>
      </c>
    </row>
    <row r="20356" spans="1:2" x14ac:dyDescent="0.25">
      <c r="A20356" t="s">
        <v>30273</v>
      </c>
      <c r="B20356" t="s">
        <v>30244</v>
      </c>
    </row>
    <row r="20357" spans="1:2" x14ac:dyDescent="0.25">
      <c r="A20357" t="s">
        <v>30274</v>
      </c>
    </row>
    <row r="20358" spans="1:2" x14ac:dyDescent="0.25">
      <c r="A20358" t="s">
        <v>30275</v>
      </c>
      <c r="B20358" t="s">
        <v>1626</v>
      </c>
    </row>
    <row r="20359" spans="1:2" x14ac:dyDescent="0.25">
      <c r="A20359" t="s">
        <v>30276</v>
      </c>
    </row>
    <row r="20360" spans="1:2" x14ac:dyDescent="0.25">
      <c r="A20360" t="s">
        <v>30277</v>
      </c>
      <c r="B20360" t="s">
        <v>1626</v>
      </c>
    </row>
    <row r="20361" spans="1:2" x14ac:dyDescent="0.25">
      <c r="A20361" t="s">
        <v>30278</v>
      </c>
      <c r="B20361" t="s">
        <v>1626</v>
      </c>
    </row>
    <row r="20362" spans="1:2" x14ac:dyDescent="0.25">
      <c r="A20362" t="s">
        <v>30279</v>
      </c>
      <c r="B20362" t="s">
        <v>1626</v>
      </c>
    </row>
    <row r="20363" spans="1:2" x14ac:dyDescent="0.25">
      <c r="A20363" t="s">
        <v>30280</v>
      </c>
      <c r="B20363" t="s">
        <v>29953</v>
      </c>
    </row>
    <row r="20364" spans="1:2" x14ac:dyDescent="0.25">
      <c r="A20364" t="s">
        <v>30281</v>
      </c>
      <c r="B20364" t="s">
        <v>29921</v>
      </c>
    </row>
    <row r="20365" spans="1:2" x14ac:dyDescent="0.25">
      <c r="A20365" t="s">
        <v>30282</v>
      </c>
      <c r="B20365" t="s">
        <v>29921</v>
      </c>
    </row>
    <row r="20366" spans="1:2" x14ac:dyDescent="0.25">
      <c r="A20366" t="s">
        <v>30283</v>
      </c>
      <c r="B20366" t="s">
        <v>29921</v>
      </c>
    </row>
    <row r="20367" spans="1:2" x14ac:dyDescent="0.25">
      <c r="A20367" t="s">
        <v>30284</v>
      </c>
      <c r="B20367" t="s">
        <v>29921</v>
      </c>
    </row>
    <row r="20368" spans="1:2" x14ac:dyDescent="0.25">
      <c r="A20368" t="s">
        <v>30285</v>
      </c>
      <c r="B20368" t="s">
        <v>29921</v>
      </c>
    </row>
    <row r="20369" spans="1:2" x14ac:dyDescent="0.25">
      <c r="A20369" t="s">
        <v>30286</v>
      </c>
      <c r="B20369" t="s">
        <v>29921</v>
      </c>
    </row>
    <row r="20370" spans="1:2" x14ac:dyDescent="0.25">
      <c r="A20370" t="s">
        <v>30287</v>
      </c>
      <c r="B20370" t="s">
        <v>29921</v>
      </c>
    </row>
    <row r="20371" spans="1:2" x14ac:dyDescent="0.25">
      <c r="A20371" t="s">
        <v>30288</v>
      </c>
      <c r="B20371" t="s">
        <v>29921</v>
      </c>
    </row>
    <row r="20372" spans="1:2" x14ac:dyDescent="0.25">
      <c r="A20372" t="s">
        <v>30289</v>
      </c>
    </row>
    <row r="20373" spans="1:2" x14ac:dyDescent="0.25">
      <c r="A20373" t="s">
        <v>30290</v>
      </c>
      <c r="B20373" t="s">
        <v>30203</v>
      </c>
    </row>
    <row r="20374" spans="1:2" x14ac:dyDescent="0.25">
      <c r="A20374" t="s">
        <v>30291</v>
      </c>
      <c r="B20374" t="s">
        <v>29921</v>
      </c>
    </row>
    <row r="20375" spans="1:2" x14ac:dyDescent="0.25">
      <c r="A20375" t="s">
        <v>30292</v>
      </c>
      <c r="B20375" t="s">
        <v>29921</v>
      </c>
    </row>
    <row r="20376" spans="1:2" x14ac:dyDescent="0.25">
      <c r="A20376" t="s">
        <v>30293</v>
      </c>
      <c r="B20376" t="s">
        <v>29921</v>
      </c>
    </row>
    <row r="20377" spans="1:2" x14ac:dyDescent="0.25">
      <c r="A20377" t="s">
        <v>30294</v>
      </c>
      <c r="B20377" t="s">
        <v>29921</v>
      </c>
    </row>
    <row r="20378" spans="1:2" x14ac:dyDescent="0.25">
      <c r="A20378" t="s">
        <v>30295</v>
      </c>
      <c r="B20378" t="s">
        <v>29921</v>
      </c>
    </row>
    <row r="20379" spans="1:2" x14ac:dyDescent="0.25">
      <c r="A20379" t="s">
        <v>30296</v>
      </c>
      <c r="B20379" t="s">
        <v>29921</v>
      </c>
    </row>
    <row r="20380" spans="1:2" x14ac:dyDescent="0.25">
      <c r="A20380" t="s">
        <v>30297</v>
      </c>
      <c r="B20380" t="s">
        <v>30244</v>
      </c>
    </row>
    <row r="20381" spans="1:2" x14ac:dyDescent="0.25">
      <c r="A20381" t="s">
        <v>30298</v>
      </c>
      <c r="B20381" t="s">
        <v>20022</v>
      </c>
    </row>
    <row r="20382" spans="1:2" x14ac:dyDescent="0.25">
      <c r="A20382" t="s">
        <v>30299</v>
      </c>
      <c r="B20382" t="s">
        <v>30244</v>
      </c>
    </row>
    <row r="20383" spans="1:2" x14ac:dyDescent="0.25">
      <c r="A20383" t="s">
        <v>30300</v>
      </c>
      <c r="B20383" t="s">
        <v>30244</v>
      </c>
    </row>
    <row r="20384" spans="1:2" x14ac:dyDescent="0.25">
      <c r="A20384" t="s">
        <v>30301</v>
      </c>
      <c r="B20384" t="s">
        <v>30244</v>
      </c>
    </row>
    <row r="20385" spans="1:2" x14ac:dyDescent="0.25">
      <c r="A20385" t="s">
        <v>30302</v>
      </c>
      <c r="B20385" t="s">
        <v>30244</v>
      </c>
    </row>
    <row r="20386" spans="1:2" x14ac:dyDescent="0.25">
      <c r="A20386" t="s">
        <v>30303</v>
      </c>
      <c r="B20386" t="s">
        <v>30244</v>
      </c>
    </row>
    <row r="20387" spans="1:2" x14ac:dyDescent="0.25">
      <c r="A20387" t="s">
        <v>30304</v>
      </c>
      <c r="B20387" t="s">
        <v>30244</v>
      </c>
    </row>
    <row r="20388" spans="1:2" x14ac:dyDescent="0.25">
      <c r="A20388" t="s">
        <v>30305</v>
      </c>
      <c r="B20388" t="s">
        <v>30244</v>
      </c>
    </row>
    <row r="20389" spans="1:2" x14ac:dyDescent="0.25">
      <c r="A20389" t="s">
        <v>30306</v>
      </c>
      <c r="B20389" t="s">
        <v>1626</v>
      </c>
    </row>
    <row r="20390" spans="1:2" x14ac:dyDescent="0.25">
      <c r="A20390" t="s">
        <v>30307</v>
      </c>
      <c r="B20390" t="s">
        <v>1626</v>
      </c>
    </row>
    <row r="20391" spans="1:2" x14ac:dyDescent="0.25">
      <c r="A20391" t="s">
        <v>30308</v>
      </c>
      <c r="B20391" t="s">
        <v>1626</v>
      </c>
    </row>
    <row r="20392" spans="1:2" x14ac:dyDescent="0.25">
      <c r="A20392" t="s">
        <v>30309</v>
      </c>
      <c r="B20392" t="s">
        <v>1626</v>
      </c>
    </row>
    <row r="20393" spans="1:2" x14ac:dyDescent="0.25">
      <c r="A20393" t="s">
        <v>30310</v>
      </c>
      <c r="B20393" t="s">
        <v>1626</v>
      </c>
    </row>
    <row r="20394" spans="1:2" x14ac:dyDescent="0.25">
      <c r="A20394" t="s">
        <v>30311</v>
      </c>
      <c r="B20394" t="s">
        <v>25918</v>
      </c>
    </row>
    <row r="20395" spans="1:2" x14ac:dyDescent="0.25">
      <c r="A20395" t="s">
        <v>30312</v>
      </c>
      <c r="B20395" t="s">
        <v>7238</v>
      </c>
    </row>
    <row r="20396" spans="1:2" x14ac:dyDescent="0.25">
      <c r="A20396" t="s">
        <v>30313</v>
      </c>
      <c r="B20396" t="s">
        <v>25918</v>
      </c>
    </row>
    <row r="20397" spans="1:2" x14ac:dyDescent="0.25">
      <c r="A20397" t="s">
        <v>30314</v>
      </c>
      <c r="B20397" t="s">
        <v>30244</v>
      </c>
    </row>
    <row r="20398" spans="1:2" x14ac:dyDescent="0.25">
      <c r="A20398" t="s">
        <v>30315</v>
      </c>
      <c r="B20398" t="s">
        <v>7238</v>
      </c>
    </row>
    <row r="20399" spans="1:2" x14ac:dyDescent="0.25">
      <c r="A20399" t="s">
        <v>30316</v>
      </c>
      <c r="B20399" t="s">
        <v>30317</v>
      </c>
    </row>
    <row r="20400" spans="1:2" x14ac:dyDescent="0.25">
      <c r="A20400" t="s">
        <v>30318</v>
      </c>
      <c r="B20400" t="s">
        <v>29921</v>
      </c>
    </row>
    <row r="20401" spans="1:2" x14ac:dyDescent="0.25">
      <c r="A20401" t="s">
        <v>30319</v>
      </c>
      <c r="B20401" t="s">
        <v>29921</v>
      </c>
    </row>
    <row r="20402" spans="1:2" x14ac:dyDescent="0.25">
      <c r="A20402" t="s">
        <v>30320</v>
      </c>
      <c r="B20402" t="s">
        <v>30201</v>
      </c>
    </row>
    <row r="20403" spans="1:2" x14ac:dyDescent="0.25">
      <c r="A20403" t="s">
        <v>30321</v>
      </c>
      <c r="B20403" t="s">
        <v>7238</v>
      </c>
    </row>
    <row r="20404" spans="1:2" x14ac:dyDescent="0.25">
      <c r="A20404" t="s">
        <v>30322</v>
      </c>
      <c r="B20404" t="s">
        <v>29921</v>
      </c>
    </row>
    <row r="20405" spans="1:2" x14ac:dyDescent="0.25">
      <c r="A20405" t="s">
        <v>30323</v>
      </c>
      <c r="B20405" t="s">
        <v>30324</v>
      </c>
    </row>
    <row r="20406" spans="1:2" x14ac:dyDescent="0.25">
      <c r="A20406" t="s">
        <v>30325</v>
      </c>
      <c r="B20406" t="s">
        <v>7917</v>
      </c>
    </row>
    <row r="20407" spans="1:2" x14ac:dyDescent="0.25">
      <c r="A20407" t="s">
        <v>30326</v>
      </c>
      <c r="B20407" t="s">
        <v>7238</v>
      </c>
    </row>
    <row r="20408" spans="1:2" x14ac:dyDescent="0.25">
      <c r="A20408" t="s">
        <v>30327</v>
      </c>
      <c r="B20408" t="s">
        <v>7238</v>
      </c>
    </row>
    <row r="20409" spans="1:2" x14ac:dyDescent="0.25">
      <c r="A20409" t="s">
        <v>30328</v>
      </c>
      <c r="B20409" t="s">
        <v>29921</v>
      </c>
    </row>
    <row r="20410" spans="1:2" x14ac:dyDescent="0.25">
      <c r="A20410" t="s">
        <v>30329</v>
      </c>
    </row>
    <row r="20411" spans="1:2" x14ac:dyDescent="0.25">
      <c r="A20411" t="s">
        <v>30330</v>
      </c>
    </row>
    <row r="20412" spans="1:2" x14ac:dyDescent="0.25">
      <c r="A20412" t="s">
        <v>30331</v>
      </c>
    </row>
    <row r="20413" spans="1:2" x14ac:dyDescent="0.25">
      <c r="A20413" t="s">
        <v>30332</v>
      </c>
    </row>
    <row r="20414" spans="1:2" x14ac:dyDescent="0.25">
      <c r="A20414" t="s">
        <v>30333</v>
      </c>
    </row>
    <row r="20415" spans="1:2" x14ac:dyDescent="0.25">
      <c r="A20415" t="s">
        <v>30334</v>
      </c>
    </row>
    <row r="20416" spans="1:2" x14ac:dyDescent="0.25">
      <c r="A20416" t="s">
        <v>30335</v>
      </c>
    </row>
    <row r="20417" spans="1:1" x14ac:dyDescent="0.25">
      <c r="A20417" t="s">
        <v>30336</v>
      </c>
    </row>
    <row r="20418" spans="1:1" x14ac:dyDescent="0.25">
      <c r="A20418" t="s">
        <v>30337</v>
      </c>
    </row>
    <row r="20419" spans="1:1" x14ac:dyDescent="0.25">
      <c r="A20419" t="s">
        <v>30338</v>
      </c>
    </row>
    <row r="20420" spans="1:1" x14ac:dyDescent="0.25">
      <c r="A20420" t="s">
        <v>30339</v>
      </c>
    </row>
    <row r="20421" spans="1:1" x14ac:dyDescent="0.25">
      <c r="A20421" t="s">
        <v>30340</v>
      </c>
    </row>
    <row r="20422" spans="1:1" x14ac:dyDescent="0.25">
      <c r="A20422" t="s">
        <v>30341</v>
      </c>
    </row>
    <row r="20423" spans="1:1" x14ac:dyDescent="0.25">
      <c r="A20423" t="s">
        <v>30342</v>
      </c>
    </row>
    <row r="20424" spans="1:1" x14ac:dyDescent="0.25">
      <c r="A20424" t="s">
        <v>30343</v>
      </c>
    </row>
    <row r="20425" spans="1:1" x14ac:dyDescent="0.25">
      <c r="A20425" t="s">
        <v>30344</v>
      </c>
    </row>
    <row r="20426" spans="1:1" x14ac:dyDescent="0.25">
      <c r="A20426" t="s">
        <v>30345</v>
      </c>
    </row>
    <row r="20427" spans="1:1" x14ac:dyDescent="0.25">
      <c r="A20427" t="s">
        <v>30346</v>
      </c>
    </row>
    <row r="20428" spans="1:1" x14ac:dyDescent="0.25">
      <c r="A20428" t="s">
        <v>30347</v>
      </c>
    </row>
    <row r="20429" spans="1:1" x14ac:dyDescent="0.25">
      <c r="A20429" t="s">
        <v>30348</v>
      </c>
    </row>
    <row r="20430" spans="1:1" x14ac:dyDescent="0.25">
      <c r="A20430" t="s">
        <v>30349</v>
      </c>
    </row>
    <row r="20431" spans="1:1" x14ac:dyDescent="0.25">
      <c r="A20431" t="s">
        <v>30350</v>
      </c>
    </row>
    <row r="20432" spans="1:1" x14ac:dyDescent="0.25">
      <c r="A20432" t="s">
        <v>30351</v>
      </c>
    </row>
    <row r="20433" spans="1:1" x14ac:dyDescent="0.25">
      <c r="A20433" t="s">
        <v>30352</v>
      </c>
    </row>
    <row r="20434" spans="1:1" x14ac:dyDescent="0.25">
      <c r="A20434" t="s">
        <v>30353</v>
      </c>
    </row>
    <row r="20435" spans="1:1" x14ac:dyDescent="0.25">
      <c r="A20435" t="s">
        <v>30354</v>
      </c>
    </row>
    <row r="20436" spans="1:1" x14ac:dyDescent="0.25">
      <c r="A20436" t="s">
        <v>30355</v>
      </c>
    </row>
    <row r="20437" spans="1:1" x14ac:dyDescent="0.25">
      <c r="A20437" t="s">
        <v>30356</v>
      </c>
    </row>
    <row r="20438" spans="1:1" x14ac:dyDescent="0.25">
      <c r="A20438" t="s">
        <v>30357</v>
      </c>
    </row>
    <row r="20439" spans="1:1" x14ac:dyDescent="0.25">
      <c r="A20439" t="s">
        <v>30358</v>
      </c>
    </row>
    <row r="20440" spans="1:1" x14ac:dyDescent="0.25">
      <c r="A20440" t="s">
        <v>30359</v>
      </c>
    </row>
    <row r="20441" spans="1:1" x14ac:dyDescent="0.25">
      <c r="A20441" t="s">
        <v>30360</v>
      </c>
    </row>
    <row r="20442" spans="1:1" x14ac:dyDescent="0.25">
      <c r="A20442" t="s">
        <v>30361</v>
      </c>
    </row>
    <row r="20443" spans="1:1" x14ac:dyDescent="0.25">
      <c r="A20443" t="s">
        <v>30362</v>
      </c>
    </row>
    <row r="20444" spans="1:1" x14ac:dyDescent="0.25">
      <c r="A20444" t="s">
        <v>30363</v>
      </c>
    </row>
    <row r="20445" spans="1:1" x14ac:dyDescent="0.25">
      <c r="A20445" t="s">
        <v>30364</v>
      </c>
    </row>
    <row r="20446" spans="1:1" x14ac:dyDescent="0.25">
      <c r="A20446" t="s">
        <v>30365</v>
      </c>
    </row>
    <row r="20447" spans="1:1" x14ac:dyDescent="0.25">
      <c r="A20447" t="s">
        <v>30366</v>
      </c>
    </row>
    <row r="20448" spans="1:1" x14ac:dyDescent="0.25">
      <c r="A20448" t="s">
        <v>30367</v>
      </c>
    </row>
    <row r="20449" spans="1:1" x14ac:dyDescent="0.25">
      <c r="A20449" t="s">
        <v>30368</v>
      </c>
    </row>
    <row r="20450" spans="1:1" x14ac:dyDescent="0.25">
      <c r="A20450" t="s">
        <v>30369</v>
      </c>
    </row>
    <row r="20451" spans="1:1" x14ac:dyDescent="0.25">
      <c r="A20451" t="s">
        <v>30370</v>
      </c>
    </row>
    <row r="20452" spans="1:1" x14ac:dyDescent="0.25">
      <c r="A20452" t="s">
        <v>30371</v>
      </c>
    </row>
    <row r="20453" spans="1:1" x14ac:dyDescent="0.25">
      <c r="A20453" t="s">
        <v>30372</v>
      </c>
    </row>
    <row r="20454" spans="1:1" x14ac:dyDescent="0.25">
      <c r="A20454" t="s">
        <v>30373</v>
      </c>
    </row>
    <row r="20455" spans="1:1" x14ac:dyDescent="0.25">
      <c r="A20455" t="s">
        <v>30374</v>
      </c>
    </row>
    <row r="20456" spans="1:1" x14ac:dyDescent="0.25">
      <c r="A20456" t="s">
        <v>30375</v>
      </c>
    </row>
    <row r="20457" spans="1:1" x14ac:dyDescent="0.25">
      <c r="A20457" t="s">
        <v>30376</v>
      </c>
    </row>
    <row r="20458" spans="1:1" x14ac:dyDescent="0.25">
      <c r="A20458" t="s">
        <v>30377</v>
      </c>
    </row>
    <row r="20459" spans="1:1" x14ac:dyDescent="0.25">
      <c r="A20459" t="s">
        <v>30378</v>
      </c>
    </row>
    <row r="20460" spans="1:1" x14ac:dyDescent="0.25">
      <c r="A20460" t="s">
        <v>30379</v>
      </c>
    </row>
    <row r="20461" spans="1:1" x14ac:dyDescent="0.25">
      <c r="A20461" t="s">
        <v>30380</v>
      </c>
    </row>
    <row r="20462" spans="1:1" x14ac:dyDescent="0.25">
      <c r="A20462" t="s">
        <v>30381</v>
      </c>
    </row>
    <row r="20463" spans="1:1" x14ac:dyDescent="0.25">
      <c r="A20463" t="s">
        <v>30382</v>
      </c>
    </row>
    <row r="20464" spans="1:1" x14ac:dyDescent="0.25">
      <c r="A20464" t="s">
        <v>30383</v>
      </c>
    </row>
    <row r="20465" spans="1:1" x14ac:dyDescent="0.25">
      <c r="A20465" t="s">
        <v>30384</v>
      </c>
    </row>
    <row r="20466" spans="1:1" x14ac:dyDescent="0.25">
      <c r="A20466" t="s">
        <v>30385</v>
      </c>
    </row>
    <row r="20467" spans="1:1" x14ac:dyDescent="0.25">
      <c r="A20467" t="s">
        <v>30386</v>
      </c>
    </row>
    <row r="20468" spans="1:1" x14ac:dyDescent="0.25">
      <c r="A20468" t="s">
        <v>30387</v>
      </c>
    </row>
    <row r="20469" spans="1:1" x14ac:dyDescent="0.25">
      <c r="A20469" t="s">
        <v>30388</v>
      </c>
    </row>
    <row r="20470" spans="1:1" x14ac:dyDescent="0.25">
      <c r="A20470" t="s">
        <v>30389</v>
      </c>
    </row>
    <row r="20471" spans="1:1" x14ac:dyDescent="0.25">
      <c r="A20471" t="s">
        <v>30390</v>
      </c>
    </row>
    <row r="20472" spans="1:1" x14ac:dyDescent="0.25">
      <c r="A20472" t="s">
        <v>30391</v>
      </c>
    </row>
    <row r="20473" spans="1:1" x14ac:dyDescent="0.25">
      <c r="A20473" t="s">
        <v>30392</v>
      </c>
    </row>
    <row r="20474" spans="1:1" x14ac:dyDescent="0.25">
      <c r="A20474" t="s">
        <v>30393</v>
      </c>
    </row>
    <row r="20475" spans="1:1" x14ac:dyDescent="0.25">
      <c r="A20475" t="s">
        <v>30394</v>
      </c>
    </row>
    <row r="20476" spans="1:1" x14ac:dyDescent="0.25">
      <c r="A20476" t="s">
        <v>30395</v>
      </c>
    </row>
    <row r="20477" spans="1:1" x14ac:dyDescent="0.25">
      <c r="A20477" t="s">
        <v>30396</v>
      </c>
    </row>
    <row r="20478" spans="1:1" x14ac:dyDescent="0.25">
      <c r="A20478" t="s">
        <v>30397</v>
      </c>
    </row>
    <row r="20479" spans="1:1" x14ac:dyDescent="0.25">
      <c r="A20479" t="s">
        <v>30398</v>
      </c>
    </row>
    <row r="20480" spans="1:1" x14ac:dyDescent="0.25">
      <c r="A20480" t="s">
        <v>30399</v>
      </c>
    </row>
    <row r="20481" spans="1:1" x14ac:dyDescent="0.25">
      <c r="A20481" t="s">
        <v>30400</v>
      </c>
    </row>
    <row r="20482" spans="1:1" x14ac:dyDescent="0.25">
      <c r="A20482" t="s">
        <v>30401</v>
      </c>
    </row>
    <row r="20483" spans="1:1" x14ac:dyDescent="0.25">
      <c r="A20483" t="s">
        <v>30402</v>
      </c>
    </row>
    <row r="20484" spans="1:1" x14ac:dyDescent="0.25">
      <c r="A20484" t="s">
        <v>30403</v>
      </c>
    </row>
    <row r="20485" spans="1:1" x14ac:dyDescent="0.25">
      <c r="A20485" t="s">
        <v>30404</v>
      </c>
    </row>
    <row r="20486" spans="1:1" x14ac:dyDescent="0.25">
      <c r="A20486" t="s">
        <v>30405</v>
      </c>
    </row>
    <row r="20487" spans="1:1" x14ac:dyDescent="0.25">
      <c r="A20487" t="s">
        <v>30406</v>
      </c>
    </row>
    <row r="20488" spans="1:1" x14ac:dyDescent="0.25">
      <c r="A20488" t="s">
        <v>30407</v>
      </c>
    </row>
    <row r="20489" spans="1:1" x14ac:dyDescent="0.25">
      <c r="A20489" t="s">
        <v>30408</v>
      </c>
    </row>
    <row r="20490" spans="1:1" x14ac:dyDescent="0.25">
      <c r="A20490" t="s">
        <v>30409</v>
      </c>
    </row>
    <row r="20491" spans="1:1" x14ac:dyDescent="0.25">
      <c r="A20491" t="s">
        <v>30410</v>
      </c>
    </row>
    <row r="20492" spans="1:1" x14ac:dyDescent="0.25">
      <c r="A20492" t="s">
        <v>30411</v>
      </c>
    </row>
    <row r="20493" spans="1:1" x14ac:dyDescent="0.25">
      <c r="A20493" t="s">
        <v>30412</v>
      </c>
    </row>
    <row r="20494" spans="1:1" x14ac:dyDescent="0.25">
      <c r="A20494" t="s">
        <v>30413</v>
      </c>
    </row>
    <row r="20495" spans="1:1" x14ac:dyDescent="0.25">
      <c r="A20495" t="s">
        <v>30414</v>
      </c>
    </row>
    <row r="20496" spans="1:1" x14ac:dyDescent="0.25">
      <c r="A20496" t="s">
        <v>30415</v>
      </c>
    </row>
    <row r="20497" spans="1:1" x14ac:dyDescent="0.25">
      <c r="A20497" t="s">
        <v>30416</v>
      </c>
    </row>
    <row r="20498" spans="1:1" x14ac:dyDescent="0.25">
      <c r="A20498" t="s">
        <v>30417</v>
      </c>
    </row>
    <row r="20499" spans="1:1" x14ac:dyDescent="0.25">
      <c r="A20499" t="s">
        <v>30418</v>
      </c>
    </row>
    <row r="20500" spans="1:1" x14ac:dyDescent="0.25">
      <c r="A20500" t="s">
        <v>30419</v>
      </c>
    </row>
    <row r="20501" spans="1:1" x14ac:dyDescent="0.25">
      <c r="A20501" t="s">
        <v>30420</v>
      </c>
    </row>
    <row r="20502" spans="1:1" x14ac:dyDescent="0.25">
      <c r="A20502" t="s">
        <v>30421</v>
      </c>
    </row>
    <row r="20503" spans="1:1" x14ac:dyDescent="0.25">
      <c r="A20503" t="s">
        <v>30422</v>
      </c>
    </row>
    <row r="20504" spans="1:1" x14ac:dyDescent="0.25">
      <c r="A20504" t="s">
        <v>30423</v>
      </c>
    </row>
    <row r="20505" spans="1:1" x14ac:dyDescent="0.25">
      <c r="A20505" t="s">
        <v>30424</v>
      </c>
    </row>
    <row r="20506" spans="1:1" x14ac:dyDescent="0.25">
      <c r="A20506" t="s">
        <v>30425</v>
      </c>
    </row>
    <row r="20507" spans="1:1" x14ac:dyDescent="0.25">
      <c r="A20507" t="s">
        <v>30426</v>
      </c>
    </row>
    <row r="20508" spans="1:1" x14ac:dyDescent="0.25">
      <c r="A20508" t="s">
        <v>30427</v>
      </c>
    </row>
    <row r="20509" spans="1:1" x14ac:dyDescent="0.25">
      <c r="A20509" t="s">
        <v>30428</v>
      </c>
    </row>
    <row r="20510" spans="1:1" x14ac:dyDescent="0.25">
      <c r="A20510" t="s">
        <v>30429</v>
      </c>
    </row>
    <row r="20511" spans="1:1" x14ac:dyDescent="0.25">
      <c r="A20511" t="s">
        <v>30430</v>
      </c>
    </row>
    <row r="20512" spans="1:1" x14ac:dyDescent="0.25">
      <c r="A20512" t="s">
        <v>30431</v>
      </c>
    </row>
    <row r="20513" spans="1:1" x14ac:dyDescent="0.25">
      <c r="A20513" t="s">
        <v>30432</v>
      </c>
    </row>
    <row r="20514" spans="1:1" x14ac:dyDescent="0.25">
      <c r="A20514" t="s">
        <v>30433</v>
      </c>
    </row>
    <row r="20515" spans="1:1" x14ac:dyDescent="0.25">
      <c r="A20515" t="s">
        <v>30434</v>
      </c>
    </row>
    <row r="20516" spans="1:1" x14ac:dyDescent="0.25">
      <c r="A20516" t="s">
        <v>30435</v>
      </c>
    </row>
    <row r="20517" spans="1:1" x14ac:dyDescent="0.25">
      <c r="A20517" t="s">
        <v>30436</v>
      </c>
    </row>
    <row r="20518" spans="1:1" x14ac:dyDescent="0.25">
      <c r="A20518" t="s">
        <v>30437</v>
      </c>
    </row>
    <row r="20519" spans="1:1" x14ac:dyDescent="0.25">
      <c r="A20519" t="s">
        <v>30438</v>
      </c>
    </row>
    <row r="20520" spans="1:1" x14ac:dyDescent="0.25">
      <c r="A20520" t="s">
        <v>30439</v>
      </c>
    </row>
    <row r="20521" spans="1:1" x14ac:dyDescent="0.25">
      <c r="A20521" t="s">
        <v>30440</v>
      </c>
    </row>
    <row r="20522" spans="1:1" x14ac:dyDescent="0.25">
      <c r="A20522" t="s">
        <v>30441</v>
      </c>
    </row>
    <row r="20523" spans="1:1" x14ac:dyDescent="0.25">
      <c r="A20523" t="s">
        <v>30442</v>
      </c>
    </row>
    <row r="20524" spans="1:1" x14ac:dyDescent="0.25">
      <c r="A20524" t="s">
        <v>30443</v>
      </c>
    </row>
    <row r="20525" spans="1:1" x14ac:dyDescent="0.25">
      <c r="A20525" t="s">
        <v>30444</v>
      </c>
    </row>
    <row r="20526" spans="1:1" x14ac:dyDescent="0.25">
      <c r="A20526" t="s">
        <v>30445</v>
      </c>
    </row>
    <row r="20527" spans="1:1" x14ac:dyDescent="0.25">
      <c r="A20527" t="s">
        <v>30446</v>
      </c>
    </row>
    <row r="20528" spans="1:1" x14ac:dyDescent="0.25">
      <c r="A20528" t="s">
        <v>30447</v>
      </c>
    </row>
    <row r="20529" spans="1:1" x14ac:dyDescent="0.25">
      <c r="A20529" t="s">
        <v>30448</v>
      </c>
    </row>
    <row r="20530" spans="1:1" x14ac:dyDescent="0.25">
      <c r="A20530" t="s">
        <v>30449</v>
      </c>
    </row>
    <row r="20531" spans="1:1" x14ac:dyDescent="0.25">
      <c r="A20531" t="s">
        <v>30450</v>
      </c>
    </row>
    <row r="20532" spans="1:1" x14ac:dyDescent="0.25">
      <c r="A20532" t="s">
        <v>30451</v>
      </c>
    </row>
    <row r="20533" spans="1:1" x14ac:dyDescent="0.25">
      <c r="A20533" t="s">
        <v>30452</v>
      </c>
    </row>
    <row r="20534" spans="1:1" x14ac:dyDescent="0.25">
      <c r="A20534" t="s">
        <v>30453</v>
      </c>
    </row>
    <row r="20535" spans="1:1" x14ac:dyDescent="0.25">
      <c r="A20535" t="s">
        <v>30454</v>
      </c>
    </row>
    <row r="20536" spans="1:1" x14ac:dyDescent="0.25">
      <c r="A20536" t="s">
        <v>30455</v>
      </c>
    </row>
    <row r="20537" spans="1:1" x14ac:dyDescent="0.25">
      <c r="A20537" t="s">
        <v>30456</v>
      </c>
    </row>
    <row r="20538" spans="1:1" x14ac:dyDescent="0.25">
      <c r="A20538" t="s">
        <v>30457</v>
      </c>
    </row>
    <row r="20539" spans="1:1" x14ac:dyDescent="0.25">
      <c r="A20539" t="s">
        <v>30458</v>
      </c>
    </row>
    <row r="20540" spans="1:1" x14ac:dyDescent="0.25">
      <c r="A20540" t="s">
        <v>30459</v>
      </c>
    </row>
    <row r="20541" spans="1:1" x14ac:dyDescent="0.25">
      <c r="A20541" t="s">
        <v>30460</v>
      </c>
    </row>
    <row r="20542" spans="1:1" x14ac:dyDescent="0.25">
      <c r="A20542" t="s">
        <v>30461</v>
      </c>
    </row>
    <row r="20543" spans="1:1" x14ac:dyDescent="0.25">
      <c r="A20543" t="s">
        <v>30462</v>
      </c>
    </row>
    <row r="20544" spans="1:1" x14ac:dyDescent="0.25">
      <c r="A20544" t="s">
        <v>30463</v>
      </c>
    </row>
    <row r="20545" spans="1:1" x14ac:dyDescent="0.25">
      <c r="A20545" t="s">
        <v>30464</v>
      </c>
    </row>
    <row r="20546" spans="1:1" x14ac:dyDescent="0.25">
      <c r="A20546" t="s">
        <v>30465</v>
      </c>
    </row>
    <row r="20547" spans="1:1" x14ac:dyDescent="0.25">
      <c r="A20547" t="s">
        <v>30466</v>
      </c>
    </row>
    <row r="20548" spans="1:1" x14ac:dyDescent="0.25">
      <c r="A20548" t="s">
        <v>30467</v>
      </c>
    </row>
    <row r="20549" spans="1:1" x14ac:dyDescent="0.25">
      <c r="A20549" t="s">
        <v>30468</v>
      </c>
    </row>
    <row r="20550" spans="1:1" x14ac:dyDescent="0.25">
      <c r="A20550" t="s">
        <v>30469</v>
      </c>
    </row>
    <row r="20551" spans="1:1" x14ac:dyDescent="0.25">
      <c r="A20551" t="s">
        <v>30470</v>
      </c>
    </row>
    <row r="20552" spans="1:1" x14ac:dyDescent="0.25">
      <c r="A20552" t="s">
        <v>30471</v>
      </c>
    </row>
    <row r="20553" spans="1:1" x14ac:dyDescent="0.25">
      <c r="A20553" t="s">
        <v>30472</v>
      </c>
    </row>
    <row r="20554" spans="1:1" x14ac:dyDescent="0.25">
      <c r="A20554" t="s">
        <v>30473</v>
      </c>
    </row>
    <row r="20555" spans="1:1" x14ac:dyDescent="0.25">
      <c r="A20555" t="s">
        <v>30474</v>
      </c>
    </row>
    <row r="20556" spans="1:1" x14ac:dyDescent="0.25">
      <c r="A20556" t="s">
        <v>30475</v>
      </c>
    </row>
    <row r="20557" spans="1:1" x14ac:dyDescent="0.25">
      <c r="A20557" t="s">
        <v>30476</v>
      </c>
    </row>
    <row r="20558" spans="1:1" x14ac:dyDescent="0.25">
      <c r="A20558" t="s">
        <v>30477</v>
      </c>
    </row>
    <row r="20559" spans="1:1" x14ac:dyDescent="0.25">
      <c r="A20559" t="s">
        <v>30478</v>
      </c>
    </row>
    <row r="20560" spans="1:1" x14ac:dyDescent="0.25">
      <c r="A20560" t="s">
        <v>30479</v>
      </c>
    </row>
    <row r="20561" spans="1:1" x14ac:dyDescent="0.25">
      <c r="A20561" t="s">
        <v>30480</v>
      </c>
    </row>
    <row r="20562" spans="1:1" x14ac:dyDescent="0.25">
      <c r="A20562" t="s">
        <v>30481</v>
      </c>
    </row>
    <row r="20563" spans="1:1" x14ac:dyDescent="0.25">
      <c r="A20563" t="s">
        <v>30482</v>
      </c>
    </row>
    <row r="20564" spans="1:1" x14ac:dyDescent="0.25">
      <c r="A20564" t="s">
        <v>30483</v>
      </c>
    </row>
    <row r="20565" spans="1:1" x14ac:dyDescent="0.25">
      <c r="A20565" t="s">
        <v>30484</v>
      </c>
    </row>
    <row r="20566" spans="1:1" x14ac:dyDescent="0.25">
      <c r="A20566" t="s">
        <v>30485</v>
      </c>
    </row>
    <row r="20567" spans="1:1" x14ac:dyDescent="0.25">
      <c r="A20567" t="s">
        <v>30486</v>
      </c>
    </row>
    <row r="20568" spans="1:1" x14ac:dyDescent="0.25">
      <c r="A20568" t="s">
        <v>30487</v>
      </c>
    </row>
    <row r="20569" spans="1:1" x14ac:dyDescent="0.25">
      <c r="A20569" t="s">
        <v>30488</v>
      </c>
    </row>
    <row r="20570" spans="1:1" x14ac:dyDescent="0.25">
      <c r="A20570" t="s">
        <v>30489</v>
      </c>
    </row>
    <row r="20571" spans="1:1" x14ac:dyDescent="0.25">
      <c r="A20571" t="s">
        <v>30490</v>
      </c>
    </row>
    <row r="20572" spans="1:1" x14ac:dyDescent="0.25">
      <c r="A20572" t="s">
        <v>30491</v>
      </c>
    </row>
    <row r="20573" spans="1:1" x14ac:dyDescent="0.25">
      <c r="A20573" t="s">
        <v>30492</v>
      </c>
    </row>
    <row r="20574" spans="1:1" x14ac:dyDescent="0.25">
      <c r="A20574" t="s">
        <v>30493</v>
      </c>
    </row>
    <row r="20575" spans="1:1" x14ac:dyDescent="0.25">
      <c r="A20575" t="s">
        <v>30494</v>
      </c>
    </row>
    <row r="20576" spans="1:1" x14ac:dyDescent="0.25">
      <c r="A20576" t="s">
        <v>30495</v>
      </c>
    </row>
    <row r="20577" spans="1:1" x14ac:dyDescent="0.25">
      <c r="A20577" t="s">
        <v>30496</v>
      </c>
    </row>
    <row r="20578" spans="1:1" x14ac:dyDescent="0.25">
      <c r="A20578" t="s">
        <v>30497</v>
      </c>
    </row>
    <row r="20579" spans="1:1" x14ac:dyDescent="0.25">
      <c r="A20579" t="s">
        <v>30498</v>
      </c>
    </row>
    <row r="20580" spans="1:1" x14ac:dyDescent="0.25">
      <c r="A20580" t="s">
        <v>30499</v>
      </c>
    </row>
    <row r="20581" spans="1:1" x14ac:dyDescent="0.25">
      <c r="A20581" t="s">
        <v>30500</v>
      </c>
    </row>
    <row r="20582" spans="1:1" x14ac:dyDescent="0.25">
      <c r="A20582" t="s">
        <v>30501</v>
      </c>
    </row>
    <row r="20583" spans="1:1" x14ac:dyDescent="0.25">
      <c r="A20583" t="s">
        <v>30502</v>
      </c>
    </row>
    <row r="20584" spans="1:1" x14ac:dyDescent="0.25">
      <c r="A20584" t="s">
        <v>30503</v>
      </c>
    </row>
    <row r="20585" spans="1:1" x14ac:dyDescent="0.25">
      <c r="A20585" t="s">
        <v>30504</v>
      </c>
    </row>
    <row r="20586" spans="1:1" x14ac:dyDescent="0.25">
      <c r="A20586" t="s">
        <v>30505</v>
      </c>
    </row>
    <row r="20587" spans="1:1" x14ac:dyDescent="0.25">
      <c r="A20587" t="s">
        <v>30506</v>
      </c>
    </row>
    <row r="20588" spans="1:1" x14ac:dyDescent="0.25">
      <c r="A20588" t="s">
        <v>30507</v>
      </c>
    </row>
    <row r="20589" spans="1:1" x14ac:dyDescent="0.25">
      <c r="A20589" t="s">
        <v>30508</v>
      </c>
    </row>
    <row r="20590" spans="1:1" x14ac:dyDescent="0.25">
      <c r="A20590" t="s">
        <v>30509</v>
      </c>
    </row>
    <row r="20591" spans="1:1" x14ac:dyDescent="0.25">
      <c r="A20591" t="s">
        <v>30510</v>
      </c>
    </row>
    <row r="20592" spans="1:1" x14ac:dyDescent="0.25">
      <c r="A20592" t="s">
        <v>30511</v>
      </c>
    </row>
    <row r="20593" spans="1:2" x14ac:dyDescent="0.25">
      <c r="A20593" t="s">
        <v>30512</v>
      </c>
    </row>
    <row r="20594" spans="1:2" x14ac:dyDescent="0.25">
      <c r="A20594" t="s">
        <v>30513</v>
      </c>
    </row>
    <row r="20595" spans="1:2" x14ac:dyDescent="0.25">
      <c r="A20595" t="s">
        <v>30514</v>
      </c>
    </row>
    <row r="20596" spans="1:2" x14ac:dyDescent="0.25">
      <c r="A20596" t="s">
        <v>30515</v>
      </c>
    </row>
    <row r="20597" spans="1:2" x14ac:dyDescent="0.25">
      <c r="A20597" t="s">
        <v>30516</v>
      </c>
    </row>
    <row r="20598" spans="1:2" x14ac:dyDescent="0.25">
      <c r="A20598" t="s">
        <v>30517</v>
      </c>
    </row>
    <row r="20599" spans="1:2" x14ac:dyDescent="0.25">
      <c r="A20599" t="s">
        <v>30518</v>
      </c>
    </row>
    <row r="20600" spans="1:2" x14ac:dyDescent="0.25">
      <c r="A20600" t="s">
        <v>30519</v>
      </c>
    </row>
    <row r="20601" spans="1:2" x14ac:dyDescent="0.25">
      <c r="A20601" t="s">
        <v>30520</v>
      </c>
    </row>
    <row r="20602" spans="1:2" x14ac:dyDescent="0.25">
      <c r="A20602" t="s">
        <v>30521</v>
      </c>
    </row>
    <row r="20603" spans="1:2" x14ac:dyDescent="0.25">
      <c r="A20603" t="s">
        <v>30522</v>
      </c>
    </row>
    <row r="20604" spans="1:2" x14ac:dyDescent="0.25">
      <c r="A20604" t="s">
        <v>30523</v>
      </c>
    </row>
    <row r="20605" spans="1:2" x14ac:dyDescent="0.25">
      <c r="A20605" t="s">
        <v>30524</v>
      </c>
    </row>
    <row r="20606" spans="1:2" x14ac:dyDescent="0.25">
      <c r="A20606" t="s">
        <v>30525</v>
      </c>
    </row>
    <row r="20607" spans="1:2" x14ac:dyDescent="0.25">
      <c r="A20607" t="s">
        <v>30526</v>
      </c>
    </row>
    <row r="20608" spans="1:2" x14ac:dyDescent="0.25">
      <c r="A20608" t="s">
        <v>30527</v>
      </c>
      <c r="B20608" t="s">
        <v>30528</v>
      </c>
    </row>
    <row r="20609" spans="1:1" x14ac:dyDescent="0.25">
      <c r="A20609" t="s">
        <v>30529</v>
      </c>
    </row>
    <row r="20610" spans="1:1" x14ac:dyDescent="0.25">
      <c r="A20610" t="s">
        <v>30530</v>
      </c>
    </row>
    <row r="20611" spans="1:1" x14ac:dyDescent="0.25">
      <c r="A20611" t="s">
        <v>30531</v>
      </c>
    </row>
    <row r="20612" spans="1:1" x14ac:dyDescent="0.25">
      <c r="A20612" t="s">
        <v>30532</v>
      </c>
    </row>
    <row r="20613" spans="1:1" x14ac:dyDescent="0.25">
      <c r="A20613" t="s">
        <v>30533</v>
      </c>
    </row>
    <row r="20614" spans="1:1" x14ac:dyDescent="0.25">
      <c r="A20614" t="s">
        <v>30534</v>
      </c>
    </row>
    <row r="20615" spans="1:1" x14ac:dyDescent="0.25">
      <c r="A20615" t="s">
        <v>30535</v>
      </c>
    </row>
    <row r="20616" spans="1:1" x14ac:dyDescent="0.25">
      <c r="A20616" t="s">
        <v>30536</v>
      </c>
    </row>
    <row r="20617" spans="1:1" x14ac:dyDescent="0.25">
      <c r="A20617" t="s">
        <v>30537</v>
      </c>
    </row>
    <row r="20618" spans="1:1" x14ac:dyDescent="0.25">
      <c r="A20618" t="s">
        <v>30538</v>
      </c>
    </row>
    <row r="20619" spans="1:1" x14ac:dyDescent="0.25">
      <c r="A20619" t="s">
        <v>30539</v>
      </c>
    </row>
    <row r="20620" spans="1:1" x14ac:dyDescent="0.25">
      <c r="A20620" t="s">
        <v>30540</v>
      </c>
    </row>
    <row r="20621" spans="1:1" x14ac:dyDescent="0.25">
      <c r="A20621" t="s">
        <v>30541</v>
      </c>
    </row>
    <row r="20622" spans="1:1" x14ac:dyDescent="0.25">
      <c r="A20622" t="s">
        <v>30542</v>
      </c>
    </row>
    <row r="20623" spans="1:1" x14ac:dyDescent="0.25">
      <c r="A20623" t="s">
        <v>30543</v>
      </c>
    </row>
    <row r="20624" spans="1:1" x14ac:dyDescent="0.25">
      <c r="A20624" t="s">
        <v>30544</v>
      </c>
    </row>
    <row r="20625" spans="1:1" x14ac:dyDescent="0.25">
      <c r="A20625" t="s">
        <v>30545</v>
      </c>
    </row>
    <row r="20626" spans="1:1" x14ac:dyDescent="0.25">
      <c r="A20626" t="s">
        <v>30546</v>
      </c>
    </row>
    <row r="20627" spans="1:1" x14ac:dyDescent="0.25">
      <c r="A20627" t="s">
        <v>30547</v>
      </c>
    </row>
    <row r="20628" spans="1:1" x14ac:dyDescent="0.25">
      <c r="A20628" t="s">
        <v>30548</v>
      </c>
    </row>
    <row r="20629" spans="1:1" x14ac:dyDescent="0.25">
      <c r="A20629" t="s">
        <v>30549</v>
      </c>
    </row>
    <row r="20630" spans="1:1" x14ac:dyDescent="0.25">
      <c r="A20630" t="s">
        <v>30550</v>
      </c>
    </row>
    <row r="20631" spans="1:1" x14ac:dyDescent="0.25">
      <c r="A20631" t="s">
        <v>30551</v>
      </c>
    </row>
    <row r="20632" spans="1:1" x14ac:dyDescent="0.25">
      <c r="A20632" t="s">
        <v>30552</v>
      </c>
    </row>
    <row r="20633" spans="1:1" x14ac:dyDescent="0.25">
      <c r="A20633" t="s">
        <v>30553</v>
      </c>
    </row>
    <row r="20634" spans="1:1" x14ac:dyDescent="0.25">
      <c r="A20634" t="s">
        <v>30554</v>
      </c>
    </row>
    <row r="20635" spans="1:1" x14ac:dyDescent="0.25">
      <c r="A20635" t="s">
        <v>30555</v>
      </c>
    </row>
    <row r="20636" spans="1:1" x14ac:dyDescent="0.25">
      <c r="A20636" t="s">
        <v>30556</v>
      </c>
    </row>
    <row r="20637" spans="1:1" x14ac:dyDescent="0.25">
      <c r="A20637" t="s">
        <v>30557</v>
      </c>
    </row>
    <row r="20638" spans="1:1" x14ac:dyDescent="0.25">
      <c r="A20638" t="s">
        <v>30558</v>
      </c>
    </row>
    <row r="20639" spans="1:1" x14ac:dyDescent="0.25">
      <c r="A20639" t="s">
        <v>30559</v>
      </c>
    </row>
    <row r="20640" spans="1:1" x14ac:dyDescent="0.25">
      <c r="A20640" t="s">
        <v>30560</v>
      </c>
    </row>
    <row r="20641" spans="1:1" x14ac:dyDescent="0.25">
      <c r="A20641" t="s">
        <v>30561</v>
      </c>
    </row>
    <row r="20642" spans="1:1" x14ac:dyDescent="0.25">
      <c r="A20642" t="s">
        <v>30562</v>
      </c>
    </row>
    <row r="20643" spans="1:1" x14ac:dyDescent="0.25">
      <c r="A20643" t="s">
        <v>30563</v>
      </c>
    </row>
    <row r="20644" spans="1:1" x14ac:dyDescent="0.25">
      <c r="A20644" t="s">
        <v>30564</v>
      </c>
    </row>
    <row r="20645" spans="1:1" x14ac:dyDescent="0.25">
      <c r="A20645" t="s">
        <v>30565</v>
      </c>
    </row>
    <row r="20646" spans="1:1" x14ac:dyDescent="0.25">
      <c r="A20646" t="s">
        <v>30566</v>
      </c>
    </row>
    <row r="20647" spans="1:1" x14ac:dyDescent="0.25">
      <c r="A20647" t="s">
        <v>30567</v>
      </c>
    </row>
    <row r="20648" spans="1:1" x14ac:dyDescent="0.25">
      <c r="A20648" t="s">
        <v>30568</v>
      </c>
    </row>
    <row r="20649" spans="1:1" x14ac:dyDescent="0.25">
      <c r="A20649" t="s">
        <v>30569</v>
      </c>
    </row>
    <row r="20650" spans="1:1" x14ac:dyDescent="0.25">
      <c r="A20650" t="s">
        <v>30570</v>
      </c>
    </row>
    <row r="20651" spans="1:1" x14ac:dyDescent="0.25">
      <c r="A20651" t="s">
        <v>30571</v>
      </c>
    </row>
    <row r="20652" spans="1:1" x14ac:dyDescent="0.25">
      <c r="A20652" t="s">
        <v>30572</v>
      </c>
    </row>
    <row r="20653" spans="1:1" x14ac:dyDescent="0.25">
      <c r="A20653" t="s">
        <v>30573</v>
      </c>
    </row>
    <row r="20654" spans="1:1" x14ac:dyDescent="0.25">
      <c r="A20654" t="s">
        <v>30574</v>
      </c>
    </row>
    <row r="20655" spans="1:1" x14ac:dyDescent="0.25">
      <c r="A20655" t="s">
        <v>30575</v>
      </c>
    </row>
    <row r="20656" spans="1:1" x14ac:dyDescent="0.25">
      <c r="A20656" t="s">
        <v>30576</v>
      </c>
    </row>
    <row r="20657" spans="1:1" x14ac:dyDescent="0.25">
      <c r="A20657" t="s">
        <v>30577</v>
      </c>
    </row>
    <row r="20658" spans="1:1" x14ac:dyDescent="0.25">
      <c r="A20658" t="s">
        <v>30578</v>
      </c>
    </row>
    <row r="20659" spans="1:1" x14ac:dyDescent="0.25">
      <c r="A20659" t="s">
        <v>30579</v>
      </c>
    </row>
    <row r="20660" spans="1:1" x14ac:dyDescent="0.25">
      <c r="A20660" t="s">
        <v>30580</v>
      </c>
    </row>
    <row r="20661" spans="1:1" x14ac:dyDescent="0.25">
      <c r="A20661" t="s">
        <v>30581</v>
      </c>
    </row>
    <row r="20662" spans="1:1" x14ac:dyDescent="0.25">
      <c r="A20662" t="s">
        <v>30582</v>
      </c>
    </row>
    <row r="20663" spans="1:1" x14ac:dyDescent="0.25">
      <c r="A20663" t="s">
        <v>30583</v>
      </c>
    </row>
    <row r="20664" spans="1:1" x14ac:dyDescent="0.25">
      <c r="A20664" t="s">
        <v>30584</v>
      </c>
    </row>
    <row r="20665" spans="1:1" x14ac:dyDescent="0.25">
      <c r="A20665" t="s">
        <v>30585</v>
      </c>
    </row>
    <row r="20666" spans="1:1" x14ac:dyDescent="0.25">
      <c r="A20666" t="s">
        <v>30586</v>
      </c>
    </row>
    <row r="20667" spans="1:1" x14ac:dyDescent="0.25">
      <c r="A20667" t="s">
        <v>30587</v>
      </c>
    </row>
    <row r="20668" spans="1:1" x14ac:dyDescent="0.25">
      <c r="A20668" t="s">
        <v>30588</v>
      </c>
    </row>
    <row r="20669" spans="1:1" x14ac:dyDescent="0.25">
      <c r="A20669" t="s">
        <v>30589</v>
      </c>
    </row>
    <row r="20670" spans="1:1" x14ac:dyDescent="0.25">
      <c r="A20670" t="s">
        <v>30590</v>
      </c>
    </row>
    <row r="20671" spans="1:1" x14ac:dyDescent="0.25">
      <c r="A20671" t="s">
        <v>30591</v>
      </c>
    </row>
    <row r="20672" spans="1:1" x14ac:dyDescent="0.25">
      <c r="A20672" t="s">
        <v>30592</v>
      </c>
    </row>
    <row r="20673" spans="1:1" x14ac:dyDescent="0.25">
      <c r="A20673" t="s">
        <v>30593</v>
      </c>
    </row>
    <row r="20674" spans="1:1" x14ac:dyDescent="0.25">
      <c r="A20674" t="s">
        <v>30594</v>
      </c>
    </row>
    <row r="20675" spans="1:1" x14ac:dyDescent="0.25">
      <c r="A20675" t="s">
        <v>30595</v>
      </c>
    </row>
    <row r="20676" spans="1:1" x14ac:dyDescent="0.25">
      <c r="A20676" t="s">
        <v>30596</v>
      </c>
    </row>
    <row r="20677" spans="1:1" x14ac:dyDescent="0.25">
      <c r="A20677" t="s">
        <v>30597</v>
      </c>
    </row>
    <row r="20678" spans="1:1" x14ac:dyDescent="0.25">
      <c r="A20678" t="s">
        <v>30598</v>
      </c>
    </row>
    <row r="20679" spans="1:1" x14ac:dyDescent="0.25">
      <c r="A20679" t="s">
        <v>30599</v>
      </c>
    </row>
    <row r="20680" spans="1:1" x14ac:dyDescent="0.25">
      <c r="A20680" t="s">
        <v>30600</v>
      </c>
    </row>
    <row r="20681" spans="1:1" x14ac:dyDescent="0.25">
      <c r="A20681" t="s">
        <v>30601</v>
      </c>
    </row>
    <row r="20682" spans="1:1" x14ac:dyDescent="0.25">
      <c r="A20682" t="s">
        <v>30602</v>
      </c>
    </row>
    <row r="20683" spans="1:1" x14ac:dyDescent="0.25">
      <c r="A20683" t="s">
        <v>30603</v>
      </c>
    </row>
    <row r="20684" spans="1:1" x14ac:dyDescent="0.25">
      <c r="A20684" t="s">
        <v>30604</v>
      </c>
    </row>
    <row r="20685" spans="1:1" x14ac:dyDescent="0.25">
      <c r="A20685" t="s">
        <v>30605</v>
      </c>
    </row>
    <row r="20686" spans="1:1" x14ac:dyDescent="0.25">
      <c r="A20686" t="s">
        <v>30606</v>
      </c>
    </row>
    <row r="20687" spans="1:1" x14ac:dyDescent="0.25">
      <c r="A20687" t="s">
        <v>30607</v>
      </c>
    </row>
    <row r="20688" spans="1:1" x14ac:dyDescent="0.25">
      <c r="A20688" t="s">
        <v>30608</v>
      </c>
    </row>
    <row r="20689" spans="1:1" x14ac:dyDescent="0.25">
      <c r="A20689" t="s">
        <v>30609</v>
      </c>
    </row>
    <row r="20690" spans="1:1" x14ac:dyDescent="0.25">
      <c r="A20690" t="s">
        <v>30610</v>
      </c>
    </row>
    <row r="20691" spans="1:1" x14ac:dyDescent="0.25">
      <c r="A20691" t="s">
        <v>30611</v>
      </c>
    </row>
    <row r="20692" spans="1:1" x14ac:dyDescent="0.25">
      <c r="A20692" t="s">
        <v>30612</v>
      </c>
    </row>
    <row r="20693" spans="1:1" x14ac:dyDescent="0.25">
      <c r="A20693" t="s">
        <v>30613</v>
      </c>
    </row>
    <row r="20694" spans="1:1" x14ac:dyDescent="0.25">
      <c r="A20694" t="s">
        <v>30614</v>
      </c>
    </row>
    <row r="20695" spans="1:1" x14ac:dyDescent="0.25">
      <c r="A20695" t="s">
        <v>30615</v>
      </c>
    </row>
    <row r="20696" spans="1:1" x14ac:dyDescent="0.25">
      <c r="A20696" t="s">
        <v>30616</v>
      </c>
    </row>
    <row r="20697" spans="1:1" x14ac:dyDescent="0.25">
      <c r="A20697" t="s">
        <v>30617</v>
      </c>
    </row>
    <row r="20698" spans="1:1" x14ac:dyDescent="0.25">
      <c r="A20698" t="s">
        <v>30618</v>
      </c>
    </row>
    <row r="20699" spans="1:1" x14ac:dyDescent="0.25">
      <c r="A20699" t="s">
        <v>30619</v>
      </c>
    </row>
    <row r="20700" spans="1:1" x14ac:dyDescent="0.25">
      <c r="A20700" t="s">
        <v>30620</v>
      </c>
    </row>
    <row r="20701" spans="1:1" x14ac:dyDescent="0.25">
      <c r="A20701" t="s">
        <v>30621</v>
      </c>
    </row>
    <row r="20702" spans="1:1" x14ac:dyDescent="0.25">
      <c r="A20702" t="s">
        <v>30622</v>
      </c>
    </row>
    <row r="20703" spans="1:1" x14ac:dyDescent="0.25">
      <c r="A20703" t="s">
        <v>30623</v>
      </c>
    </row>
    <row r="20704" spans="1:1" x14ac:dyDescent="0.25">
      <c r="A20704" t="s">
        <v>30624</v>
      </c>
    </row>
    <row r="20705" spans="1:1" x14ac:dyDescent="0.25">
      <c r="A20705" t="s">
        <v>30625</v>
      </c>
    </row>
    <row r="20706" spans="1:1" x14ac:dyDescent="0.25">
      <c r="A20706" t="s">
        <v>30626</v>
      </c>
    </row>
    <row r="20707" spans="1:1" x14ac:dyDescent="0.25">
      <c r="A20707" t="s">
        <v>30627</v>
      </c>
    </row>
    <row r="20708" spans="1:1" x14ac:dyDescent="0.25">
      <c r="A20708" t="s">
        <v>30628</v>
      </c>
    </row>
    <row r="20709" spans="1:1" x14ac:dyDescent="0.25">
      <c r="A20709" t="s">
        <v>30629</v>
      </c>
    </row>
    <row r="20710" spans="1:1" x14ac:dyDescent="0.25">
      <c r="A20710" t="s">
        <v>30630</v>
      </c>
    </row>
    <row r="20711" spans="1:1" x14ac:dyDescent="0.25">
      <c r="A20711" t="s">
        <v>30631</v>
      </c>
    </row>
    <row r="20712" spans="1:1" x14ac:dyDescent="0.25">
      <c r="A20712" t="s">
        <v>30632</v>
      </c>
    </row>
    <row r="20713" spans="1:1" x14ac:dyDescent="0.25">
      <c r="A20713" t="s">
        <v>30633</v>
      </c>
    </row>
    <row r="20714" spans="1:1" x14ac:dyDescent="0.25">
      <c r="A20714" t="s">
        <v>30634</v>
      </c>
    </row>
    <row r="20715" spans="1:1" x14ac:dyDescent="0.25">
      <c r="A20715" t="s">
        <v>30635</v>
      </c>
    </row>
    <row r="20716" spans="1:1" x14ac:dyDescent="0.25">
      <c r="A20716" t="s">
        <v>30636</v>
      </c>
    </row>
    <row r="20717" spans="1:1" x14ac:dyDescent="0.25">
      <c r="A20717" t="s">
        <v>30637</v>
      </c>
    </row>
    <row r="20718" spans="1:1" x14ac:dyDescent="0.25">
      <c r="A20718" t="s">
        <v>30638</v>
      </c>
    </row>
    <row r="20719" spans="1:1" x14ac:dyDescent="0.25">
      <c r="A20719" t="s">
        <v>30639</v>
      </c>
    </row>
    <row r="20720" spans="1:1" x14ac:dyDescent="0.25">
      <c r="A20720" t="s">
        <v>30640</v>
      </c>
    </row>
    <row r="20721" spans="1:1" x14ac:dyDescent="0.25">
      <c r="A20721" t="s">
        <v>30641</v>
      </c>
    </row>
    <row r="20722" spans="1:1" x14ac:dyDescent="0.25">
      <c r="A20722" t="s">
        <v>30642</v>
      </c>
    </row>
    <row r="20723" spans="1:1" x14ac:dyDescent="0.25">
      <c r="A20723" t="s">
        <v>30643</v>
      </c>
    </row>
    <row r="20724" spans="1:1" x14ac:dyDescent="0.25">
      <c r="A20724" t="s">
        <v>30644</v>
      </c>
    </row>
    <row r="20725" spans="1:1" x14ac:dyDescent="0.25">
      <c r="A20725" t="s">
        <v>30645</v>
      </c>
    </row>
    <row r="20726" spans="1:1" x14ac:dyDescent="0.25">
      <c r="A20726" t="s">
        <v>30646</v>
      </c>
    </row>
    <row r="20727" spans="1:1" x14ac:dyDescent="0.25">
      <c r="A20727" t="s">
        <v>30647</v>
      </c>
    </row>
    <row r="20728" spans="1:1" x14ac:dyDescent="0.25">
      <c r="A20728" t="s">
        <v>30648</v>
      </c>
    </row>
    <row r="20729" spans="1:1" x14ac:dyDescent="0.25">
      <c r="A20729" t="s">
        <v>30649</v>
      </c>
    </row>
    <row r="20730" spans="1:1" x14ac:dyDescent="0.25">
      <c r="A20730" t="s">
        <v>30650</v>
      </c>
    </row>
    <row r="20731" spans="1:1" x14ac:dyDescent="0.25">
      <c r="A20731" t="s">
        <v>30651</v>
      </c>
    </row>
    <row r="20732" spans="1:1" x14ac:dyDescent="0.25">
      <c r="A20732" t="s">
        <v>30652</v>
      </c>
    </row>
    <row r="20733" spans="1:1" x14ac:dyDescent="0.25">
      <c r="A20733" t="s">
        <v>30653</v>
      </c>
    </row>
    <row r="20734" spans="1:1" x14ac:dyDescent="0.25">
      <c r="A20734" t="s">
        <v>30654</v>
      </c>
    </row>
    <row r="20735" spans="1:1" x14ac:dyDescent="0.25">
      <c r="A20735" t="s">
        <v>30655</v>
      </c>
    </row>
    <row r="20736" spans="1:1" x14ac:dyDescent="0.25">
      <c r="A20736" t="s">
        <v>30656</v>
      </c>
    </row>
    <row r="20737" spans="1:1" x14ac:dyDescent="0.25">
      <c r="A20737" t="s">
        <v>30657</v>
      </c>
    </row>
    <row r="20738" spans="1:1" x14ac:dyDescent="0.25">
      <c r="A20738" t="s">
        <v>30658</v>
      </c>
    </row>
    <row r="20739" spans="1:1" x14ac:dyDescent="0.25">
      <c r="A20739" t="s">
        <v>30659</v>
      </c>
    </row>
    <row r="20740" spans="1:1" x14ac:dyDescent="0.25">
      <c r="A20740" t="s">
        <v>30660</v>
      </c>
    </row>
    <row r="20741" spans="1:1" x14ac:dyDescent="0.25">
      <c r="A20741" t="s">
        <v>30661</v>
      </c>
    </row>
    <row r="20742" spans="1:1" x14ac:dyDescent="0.25">
      <c r="A20742" t="s">
        <v>30662</v>
      </c>
    </row>
    <row r="20743" spans="1:1" x14ac:dyDescent="0.25">
      <c r="A20743" t="s">
        <v>30663</v>
      </c>
    </row>
    <row r="20744" spans="1:1" x14ac:dyDescent="0.25">
      <c r="A20744" t="s">
        <v>30664</v>
      </c>
    </row>
    <row r="20745" spans="1:1" x14ac:dyDescent="0.25">
      <c r="A20745" t="s">
        <v>30665</v>
      </c>
    </row>
    <row r="20746" spans="1:1" x14ac:dyDescent="0.25">
      <c r="A20746" t="s">
        <v>30666</v>
      </c>
    </row>
    <row r="20747" spans="1:1" x14ac:dyDescent="0.25">
      <c r="A20747" t="s">
        <v>30667</v>
      </c>
    </row>
    <row r="20748" spans="1:1" x14ac:dyDescent="0.25">
      <c r="A20748" t="s">
        <v>30668</v>
      </c>
    </row>
    <row r="20749" spans="1:1" x14ac:dyDescent="0.25">
      <c r="A20749" t="s">
        <v>30669</v>
      </c>
    </row>
    <row r="20750" spans="1:1" x14ac:dyDescent="0.25">
      <c r="A20750" t="s">
        <v>30670</v>
      </c>
    </row>
    <row r="20751" spans="1:1" x14ac:dyDescent="0.25">
      <c r="A20751" t="s">
        <v>30671</v>
      </c>
    </row>
    <row r="20752" spans="1:1" x14ac:dyDescent="0.25">
      <c r="A20752" t="s">
        <v>30672</v>
      </c>
    </row>
    <row r="20753" spans="1:1" x14ac:dyDescent="0.25">
      <c r="A20753" t="s">
        <v>30673</v>
      </c>
    </row>
    <row r="20754" spans="1:1" x14ac:dyDescent="0.25">
      <c r="A20754" t="s">
        <v>30674</v>
      </c>
    </row>
    <row r="20755" spans="1:1" x14ac:dyDescent="0.25">
      <c r="A20755" t="s">
        <v>30675</v>
      </c>
    </row>
    <row r="20756" spans="1:1" x14ac:dyDescent="0.25">
      <c r="A20756" t="s">
        <v>30676</v>
      </c>
    </row>
    <row r="20757" spans="1:1" x14ac:dyDescent="0.25">
      <c r="A20757" t="s">
        <v>30677</v>
      </c>
    </row>
    <row r="20758" spans="1:1" x14ac:dyDescent="0.25">
      <c r="A20758" t="s">
        <v>30678</v>
      </c>
    </row>
    <row r="20759" spans="1:1" x14ac:dyDescent="0.25">
      <c r="A20759" t="s">
        <v>30679</v>
      </c>
    </row>
    <row r="20760" spans="1:1" x14ac:dyDescent="0.25">
      <c r="A20760" t="s">
        <v>30680</v>
      </c>
    </row>
    <row r="20761" spans="1:1" x14ac:dyDescent="0.25">
      <c r="A20761" t="s">
        <v>30681</v>
      </c>
    </row>
    <row r="20762" spans="1:1" x14ac:dyDescent="0.25">
      <c r="A20762" t="s">
        <v>30682</v>
      </c>
    </row>
    <row r="20763" spans="1:1" x14ac:dyDescent="0.25">
      <c r="A20763" t="s">
        <v>30683</v>
      </c>
    </row>
    <row r="20764" spans="1:1" x14ac:dyDescent="0.25">
      <c r="A20764" t="s">
        <v>30684</v>
      </c>
    </row>
    <row r="20765" spans="1:1" x14ac:dyDescent="0.25">
      <c r="A20765" t="s">
        <v>30685</v>
      </c>
    </row>
    <row r="20766" spans="1:1" x14ac:dyDescent="0.25">
      <c r="A20766" t="s">
        <v>30686</v>
      </c>
    </row>
    <row r="20767" spans="1:1" x14ac:dyDescent="0.25">
      <c r="A20767" t="s">
        <v>30687</v>
      </c>
    </row>
    <row r="20768" spans="1:1" x14ac:dyDescent="0.25">
      <c r="A20768" t="s">
        <v>30688</v>
      </c>
    </row>
    <row r="20769" spans="1:1" x14ac:dyDescent="0.25">
      <c r="A20769" t="s">
        <v>30689</v>
      </c>
    </row>
    <row r="20770" spans="1:1" x14ac:dyDescent="0.25">
      <c r="A20770" t="s">
        <v>30690</v>
      </c>
    </row>
    <row r="20771" spans="1:1" x14ac:dyDescent="0.25">
      <c r="A20771" t="s">
        <v>30691</v>
      </c>
    </row>
    <row r="20772" spans="1:1" x14ac:dyDescent="0.25">
      <c r="A20772" t="s">
        <v>30692</v>
      </c>
    </row>
    <row r="20773" spans="1:1" x14ac:dyDescent="0.25">
      <c r="A20773" t="s">
        <v>30693</v>
      </c>
    </row>
    <row r="20774" spans="1:1" x14ac:dyDescent="0.25">
      <c r="A20774" t="s">
        <v>30694</v>
      </c>
    </row>
    <row r="20775" spans="1:1" x14ac:dyDescent="0.25">
      <c r="A20775" t="s">
        <v>30695</v>
      </c>
    </row>
    <row r="20776" spans="1:1" x14ac:dyDescent="0.25">
      <c r="A20776" t="s">
        <v>30696</v>
      </c>
    </row>
    <row r="20777" spans="1:1" x14ac:dyDescent="0.25">
      <c r="A20777" t="s">
        <v>30697</v>
      </c>
    </row>
    <row r="20778" spans="1:1" x14ac:dyDescent="0.25">
      <c r="A20778" t="s">
        <v>30698</v>
      </c>
    </row>
    <row r="20779" spans="1:1" x14ac:dyDescent="0.25">
      <c r="A20779" t="s">
        <v>30699</v>
      </c>
    </row>
    <row r="20780" spans="1:1" x14ac:dyDescent="0.25">
      <c r="A20780" t="s">
        <v>30700</v>
      </c>
    </row>
    <row r="20781" spans="1:1" x14ac:dyDescent="0.25">
      <c r="A20781" t="s">
        <v>30701</v>
      </c>
    </row>
    <row r="20782" spans="1:1" x14ac:dyDescent="0.25">
      <c r="A20782" t="s">
        <v>30702</v>
      </c>
    </row>
    <row r="20783" spans="1:1" x14ac:dyDescent="0.25">
      <c r="A20783" t="s">
        <v>30703</v>
      </c>
    </row>
    <row r="20784" spans="1:1" x14ac:dyDescent="0.25">
      <c r="A20784" t="s">
        <v>30704</v>
      </c>
    </row>
    <row r="20785" spans="1:1" x14ac:dyDescent="0.25">
      <c r="A20785" t="s">
        <v>30705</v>
      </c>
    </row>
    <row r="20786" spans="1:1" x14ac:dyDescent="0.25">
      <c r="A20786" t="s">
        <v>30706</v>
      </c>
    </row>
    <row r="20787" spans="1:1" x14ac:dyDescent="0.25">
      <c r="A20787" t="s">
        <v>30707</v>
      </c>
    </row>
    <row r="20788" spans="1:1" x14ac:dyDescent="0.25">
      <c r="A20788" t="s">
        <v>30708</v>
      </c>
    </row>
    <row r="20789" spans="1:1" x14ac:dyDescent="0.25">
      <c r="A20789" t="s">
        <v>30709</v>
      </c>
    </row>
    <row r="20790" spans="1:1" x14ac:dyDescent="0.25">
      <c r="A20790" t="s">
        <v>30710</v>
      </c>
    </row>
    <row r="20791" spans="1:1" x14ac:dyDescent="0.25">
      <c r="A20791" t="s">
        <v>30711</v>
      </c>
    </row>
    <row r="20792" spans="1:1" x14ac:dyDescent="0.25">
      <c r="A20792" t="s">
        <v>30712</v>
      </c>
    </row>
    <row r="20793" spans="1:1" x14ac:dyDescent="0.25">
      <c r="A20793" t="s">
        <v>30713</v>
      </c>
    </row>
    <row r="20794" spans="1:1" x14ac:dyDescent="0.25">
      <c r="A20794" t="s">
        <v>30714</v>
      </c>
    </row>
    <row r="20795" spans="1:1" x14ac:dyDescent="0.25">
      <c r="A20795" t="s">
        <v>30715</v>
      </c>
    </row>
    <row r="20796" spans="1:1" x14ac:dyDescent="0.25">
      <c r="A20796" t="s">
        <v>30716</v>
      </c>
    </row>
    <row r="20797" spans="1:1" x14ac:dyDescent="0.25">
      <c r="A20797" t="s">
        <v>30717</v>
      </c>
    </row>
    <row r="20798" spans="1:1" x14ac:dyDescent="0.25">
      <c r="A20798" t="s">
        <v>30718</v>
      </c>
    </row>
    <row r="20799" spans="1:1" x14ac:dyDescent="0.25">
      <c r="A20799" t="s">
        <v>30719</v>
      </c>
    </row>
    <row r="20800" spans="1:1" x14ac:dyDescent="0.25">
      <c r="A20800" t="s">
        <v>30720</v>
      </c>
    </row>
    <row r="20801" spans="1:1" x14ac:dyDescent="0.25">
      <c r="A20801" t="s">
        <v>30721</v>
      </c>
    </row>
    <row r="20802" spans="1:1" x14ac:dyDescent="0.25">
      <c r="A20802" t="s">
        <v>30722</v>
      </c>
    </row>
    <row r="20803" spans="1:1" x14ac:dyDescent="0.25">
      <c r="A20803" t="s">
        <v>30723</v>
      </c>
    </row>
    <row r="20804" spans="1:1" x14ac:dyDescent="0.25">
      <c r="A20804" t="s">
        <v>30724</v>
      </c>
    </row>
    <row r="20805" spans="1:1" x14ac:dyDescent="0.25">
      <c r="A20805" t="s">
        <v>30725</v>
      </c>
    </row>
    <row r="20806" spans="1:1" x14ac:dyDescent="0.25">
      <c r="A20806" t="s">
        <v>30726</v>
      </c>
    </row>
    <row r="20807" spans="1:1" x14ac:dyDescent="0.25">
      <c r="A20807" t="s">
        <v>30727</v>
      </c>
    </row>
    <row r="20808" spans="1:1" x14ac:dyDescent="0.25">
      <c r="A20808" t="s">
        <v>30728</v>
      </c>
    </row>
    <row r="20809" spans="1:1" x14ac:dyDescent="0.25">
      <c r="A20809" t="s">
        <v>30729</v>
      </c>
    </row>
    <row r="20810" spans="1:1" x14ac:dyDescent="0.25">
      <c r="A20810" t="s">
        <v>30730</v>
      </c>
    </row>
    <row r="20811" spans="1:1" x14ac:dyDescent="0.25">
      <c r="A20811" t="s">
        <v>30731</v>
      </c>
    </row>
    <row r="20812" spans="1:1" x14ac:dyDescent="0.25">
      <c r="A20812" t="s">
        <v>30732</v>
      </c>
    </row>
    <row r="20813" spans="1:1" x14ac:dyDescent="0.25">
      <c r="A20813" t="s">
        <v>30733</v>
      </c>
    </row>
    <row r="20814" spans="1:1" x14ac:dyDescent="0.25">
      <c r="A20814" t="s">
        <v>30734</v>
      </c>
    </row>
    <row r="20815" spans="1:1" x14ac:dyDescent="0.25">
      <c r="A20815" t="s">
        <v>30735</v>
      </c>
    </row>
    <row r="20816" spans="1:1" x14ac:dyDescent="0.25">
      <c r="A20816" t="s">
        <v>30736</v>
      </c>
    </row>
    <row r="20817" spans="1:1" x14ac:dyDescent="0.25">
      <c r="A20817" t="s">
        <v>30737</v>
      </c>
    </row>
    <row r="20818" spans="1:1" x14ac:dyDescent="0.25">
      <c r="A20818" t="s">
        <v>30738</v>
      </c>
    </row>
    <row r="20819" spans="1:1" x14ac:dyDescent="0.25">
      <c r="A20819" t="s">
        <v>30739</v>
      </c>
    </row>
    <row r="20820" spans="1:1" x14ac:dyDescent="0.25">
      <c r="A20820" t="s">
        <v>30740</v>
      </c>
    </row>
    <row r="20821" spans="1:1" x14ac:dyDescent="0.25">
      <c r="A20821" t="s">
        <v>30741</v>
      </c>
    </row>
    <row r="20822" spans="1:1" x14ac:dyDescent="0.25">
      <c r="A20822" t="s">
        <v>30742</v>
      </c>
    </row>
    <row r="20823" spans="1:1" x14ac:dyDescent="0.25">
      <c r="A20823" t="s">
        <v>30743</v>
      </c>
    </row>
    <row r="20824" spans="1:1" x14ac:dyDescent="0.25">
      <c r="A20824" t="s">
        <v>30744</v>
      </c>
    </row>
    <row r="20825" spans="1:1" x14ac:dyDescent="0.25">
      <c r="A20825" t="s">
        <v>30745</v>
      </c>
    </row>
    <row r="20826" spans="1:1" x14ac:dyDescent="0.25">
      <c r="A20826" t="s">
        <v>30746</v>
      </c>
    </row>
    <row r="20827" spans="1:1" x14ac:dyDescent="0.25">
      <c r="A20827" t="s">
        <v>30747</v>
      </c>
    </row>
    <row r="20828" spans="1:1" x14ac:dyDescent="0.25">
      <c r="A20828" t="s">
        <v>30748</v>
      </c>
    </row>
    <row r="20829" spans="1:1" x14ac:dyDescent="0.25">
      <c r="A20829" t="s">
        <v>30749</v>
      </c>
    </row>
    <row r="20830" spans="1:1" x14ac:dyDescent="0.25">
      <c r="A20830" t="s">
        <v>30750</v>
      </c>
    </row>
    <row r="20831" spans="1:1" x14ac:dyDescent="0.25">
      <c r="A20831" t="s">
        <v>30751</v>
      </c>
    </row>
    <row r="20832" spans="1:1" x14ac:dyDescent="0.25">
      <c r="A20832" t="s">
        <v>30752</v>
      </c>
    </row>
    <row r="20833" spans="1:1" x14ac:dyDescent="0.25">
      <c r="A20833" t="s">
        <v>30753</v>
      </c>
    </row>
    <row r="20834" spans="1:1" x14ac:dyDescent="0.25">
      <c r="A20834" t="s">
        <v>30754</v>
      </c>
    </row>
    <row r="20835" spans="1:1" x14ac:dyDescent="0.25">
      <c r="A20835" t="s">
        <v>30755</v>
      </c>
    </row>
    <row r="20836" spans="1:1" x14ac:dyDescent="0.25">
      <c r="A20836" t="s">
        <v>30756</v>
      </c>
    </row>
    <row r="20837" spans="1:1" x14ac:dyDescent="0.25">
      <c r="A20837" t="s">
        <v>30757</v>
      </c>
    </row>
    <row r="20838" spans="1:1" x14ac:dyDescent="0.25">
      <c r="A20838" t="s">
        <v>30758</v>
      </c>
    </row>
    <row r="20839" spans="1:1" x14ac:dyDescent="0.25">
      <c r="A20839" t="s">
        <v>30759</v>
      </c>
    </row>
    <row r="20840" spans="1:1" x14ac:dyDescent="0.25">
      <c r="A20840" t="s">
        <v>30760</v>
      </c>
    </row>
    <row r="20841" spans="1:1" x14ac:dyDescent="0.25">
      <c r="A20841" t="s">
        <v>30761</v>
      </c>
    </row>
    <row r="20842" spans="1:1" x14ac:dyDescent="0.25">
      <c r="A20842" t="s">
        <v>30762</v>
      </c>
    </row>
    <row r="20843" spans="1:1" x14ac:dyDescent="0.25">
      <c r="A20843" t="s">
        <v>30763</v>
      </c>
    </row>
    <row r="20844" spans="1:1" x14ac:dyDescent="0.25">
      <c r="A20844" t="s">
        <v>30764</v>
      </c>
    </row>
    <row r="20845" spans="1:1" x14ac:dyDescent="0.25">
      <c r="A20845" t="s">
        <v>30765</v>
      </c>
    </row>
    <row r="20846" spans="1:1" x14ac:dyDescent="0.25">
      <c r="A20846" t="s">
        <v>30766</v>
      </c>
    </row>
    <row r="20847" spans="1:1" x14ac:dyDescent="0.25">
      <c r="A20847" t="s">
        <v>30767</v>
      </c>
    </row>
    <row r="20848" spans="1:1" x14ac:dyDescent="0.25">
      <c r="A20848" t="s">
        <v>30768</v>
      </c>
    </row>
    <row r="20849" spans="1:1" x14ac:dyDescent="0.25">
      <c r="A20849" t="s">
        <v>30769</v>
      </c>
    </row>
    <row r="20850" spans="1:1" x14ac:dyDescent="0.25">
      <c r="A20850" t="s">
        <v>30770</v>
      </c>
    </row>
    <row r="20851" spans="1:1" x14ac:dyDescent="0.25">
      <c r="A20851" t="s">
        <v>30771</v>
      </c>
    </row>
    <row r="20852" spans="1:1" x14ac:dyDescent="0.25">
      <c r="A20852" t="s">
        <v>30772</v>
      </c>
    </row>
    <row r="20853" spans="1:1" x14ac:dyDescent="0.25">
      <c r="A20853" t="s">
        <v>30773</v>
      </c>
    </row>
    <row r="20854" spans="1:1" x14ac:dyDescent="0.25">
      <c r="A20854" t="s">
        <v>30774</v>
      </c>
    </row>
    <row r="20855" spans="1:1" x14ac:dyDescent="0.25">
      <c r="A20855" t="s">
        <v>30775</v>
      </c>
    </row>
    <row r="20856" spans="1:1" x14ac:dyDescent="0.25">
      <c r="A20856" t="s">
        <v>30776</v>
      </c>
    </row>
    <row r="20857" spans="1:1" x14ac:dyDescent="0.25">
      <c r="A20857" t="s">
        <v>30777</v>
      </c>
    </row>
    <row r="20858" spans="1:1" x14ac:dyDescent="0.25">
      <c r="A20858" t="s">
        <v>30778</v>
      </c>
    </row>
    <row r="20859" spans="1:1" x14ac:dyDescent="0.25">
      <c r="A20859" t="s">
        <v>30779</v>
      </c>
    </row>
    <row r="20860" spans="1:1" x14ac:dyDescent="0.25">
      <c r="A20860" t="s">
        <v>30780</v>
      </c>
    </row>
    <row r="20861" spans="1:1" x14ac:dyDescent="0.25">
      <c r="A20861" t="s">
        <v>30781</v>
      </c>
    </row>
    <row r="20862" spans="1:1" x14ac:dyDescent="0.25">
      <c r="A20862" t="s">
        <v>30782</v>
      </c>
    </row>
    <row r="20863" spans="1:1" x14ac:dyDescent="0.25">
      <c r="A20863" t="s">
        <v>30783</v>
      </c>
    </row>
    <row r="20864" spans="1:1" x14ac:dyDescent="0.25">
      <c r="A20864" t="s">
        <v>30784</v>
      </c>
    </row>
    <row r="20865" spans="1:1" x14ac:dyDescent="0.25">
      <c r="A20865" t="s">
        <v>30785</v>
      </c>
    </row>
    <row r="20866" spans="1:1" x14ac:dyDescent="0.25">
      <c r="A20866" t="s">
        <v>30786</v>
      </c>
    </row>
    <row r="20867" spans="1:1" x14ac:dyDescent="0.25">
      <c r="A20867" t="s">
        <v>30787</v>
      </c>
    </row>
    <row r="20868" spans="1:1" x14ac:dyDescent="0.25">
      <c r="A20868" t="s">
        <v>30788</v>
      </c>
    </row>
    <row r="20869" spans="1:1" x14ac:dyDescent="0.25">
      <c r="A20869" t="s">
        <v>30789</v>
      </c>
    </row>
    <row r="20870" spans="1:1" x14ac:dyDescent="0.25">
      <c r="A20870" t="s">
        <v>30790</v>
      </c>
    </row>
    <row r="20871" spans="1:1" x14ac:dyDescent="0.25">
      <c r="A20871" t="s">
        <v>30791</v>
      </c>
    </row>
    <row r="20872" spans="1:1" x14ac:dyDescent="0.25">
      <c r="A20872" t="s">
        <v>30792</v>
      </c>
    </row>
    <row r="20873" spans="1:1" x14ac:dyDescent="0.25">
      <c r="A20873" t="s">
        <v>30793</v>
      </c>
    </row>
    <row r="20874" spans="1:1" x14ac:dyDescent="0.25">
      <c r="A20874" t="s">
        <v>30794</v>
      </c>
    </row>
    <row r="20875" spans="1:1" x14ac:dyDescent="0.25">
      <c r="A20875" t="s">
        <v>30795</v>
      </c>
    </row>
    <row r="20876" spans="1:1" x14ac:dyDescent="0.25">
      <c r="A20876" t="s">
        <v>30796</v>
      </c>
    </row>
    <row r="20877" spans="1:1" x14ac:dyDescent="0.25">
      <c r="A20877" t="s">
        <v>30797</v>
      </c>
    </row>
    <row r="20878" spans="1:1" x14ac:dyDescent="0.25">
      <c r="A20878" t="s">
        <v>30798</v>
      </c>
    </row>
    <row r="20879" spans="1:1" x14ac:dyDescent="0.25">
      <c r="A20879" t="s">
        <v>30799</v>
      </c>
    </row>
    <row r="20880" spans="1:1" x14ac:dyDescent="0.25">
      <c r="A20880" t="s">
        <v>30800</v>
      </c>
    </row>
    <row r="20881" spans="1:1" x14ac:dyDescent="0.25">
      <c r="A20881" t="s">
        <v>30801</v>
      </c>
    </row>
    <row r="20882" spans="1:1" x14ac:dyDescent="0.25">
      <c r="A20882" t="s">
        <v>30802</v>
      </c>
    </row>
    <row r="20883" spans="1:1" x14ac:dyDescent="0.25">
      <c r="A20883" t="s">
        <v>30803</v>
      </c>
    </row>
    <row r="20884" spans="1:1" x14ac:dyDescent="0.25">
      <c r="A20884" t="s">
        <v>30804</v>
      </c>
    </row>
    <row r="20885" spans="1:1" x14ac:dyDescent="0.25">
      <c r="A20885" t="s">
        <v>30805</v>
      </c>
    </row>
    <row r="20886" spans="1:1" x14ac:dyDescent="0.25">
      <c r="A20886" t="s">
        <v>30806</v>
      </c>
    </row>
    <row r="20887" spans="1:1" x14ac:dyDescent="0.25">
      <c r="A20887" t="s">
        <v>30807</v>
      </c>
    </row>
    <row r="20888" spans="1:1" x14ac:dyDescent="0.25">
      <c r="A20888" t="s">
        <v>30808</v>
      </c>
    </row>
    <row r="20889" spans="1:1" x14ac:dyDescent="0.25">
      <c r="A20889" t="s">
        <v>30809</v>
      </c>
    </row>
    <row r="20890" spans="1:1" x14ac:dyDescent="0.25">
      <c r="A20890" t="s">
        <v>30810</v>
      </c>
    </row>
    <row r="20891" spans="1:1" x14ac:dyDescent="0.25">
      <c r="A20891" t="s">
        <v>30811</v>
      </c>
    </row>
    <row r="20892" spans="1:1" x14ac:dyDescent="0.25">
      <c r="A20892" t="s">
        <v>30812</v>
      </c>
    </row>
    <row r="20893" spans="1:1" x14ac:dyDescent="0.25">
      <c r="A20893" t="s">
        <v>30813</v>
      </c>
    </row>
    <row r="20894" spans="1:1" x14ac:dyDescent="0.25">
      <c r="A20894" t="s">
        <v>30814</v>
      </c>
    </row>
    <row r="20895" spans="1:1" x14ac:dyDescent="0.25">
      <c r="A20895" t="s">
        <v>30815</v>
      </c>
    </row>
    <row r="20896" spans="1:1" x14ac:dyDescent="0.25">
      <c r="A20896" t="s">
        <v>30816</v>
      </c>
    </row>
    <row r="20897" spans="1:1" x14ac:dyDescent="0.25">
      <c r="A20897" t="s">
        <v>30817</v>
      </c>
    </row>
    <row r="20898" spans="1:1" x14ac:dyDescent="0.25">
      <c r="A20898" t="s">
        <v>30818</v>
      </c>
    </row>
    <row r="20899" spans="1:1" x14ac:dyDescent="0.25">
      <c r="A20899" t="s">
        <v>30819</v>
      </c>
    </row>
    <row r="20900" spans="1:1" x14ac:dyDescent="0.25">
      <c r="A20900" t="s">
        <v>30820</v>
      </c>
    </row>
    <row r="20901" spans="1:1" x14ac:dyDescent="0.25">
      <c r="A20901" t="s">
        <v>30821</v>
      </c>
    </row>
    <row r="20902" spans="1:1" x14ac:dyDescent="0.25">
      <c r="A20902" t="s">
        <v>30822</v>
      </c>
    </row>
    <row r="20903" spans="1:1" x14ac:dyDescent="0.25">
      <c r="A20903" t="s">
        <v>30823</v>
      </c>
    </row>
    <row r="20904" spans="1:1" x14ac:dyDescent="0.25">
      <c r="A20904" t="s">
        <v>30824</v>
      </c>
    </row>
    <row r="20905" spans="1:1" x14ac:dyDescent="0.25">
      <c r="A20905" t="s">
        <v>30825</v>
      </c>
    </row>
    <row r="20906" spans="1:1" x14ac:dyDescent="0.25">
      <c r="A20906" t="s">
        <v>30826</v>
      </c>
    </row>
    <row r="20907" spans="1:1" x14ac:dyDescent="0.25">
      <c r="A20907" t="s">
        <v>30827</v>
      </c>
    </row>
    <row r="20908" spans="1:1" x14ac:dyDescent="0.25">
      <c r="A20908" t="s">
        <v>30828</v>
      </c>
    </row>
    <row r="20909" spans="1:1" x14ac:dyDescent="0.25">
      <c r="A20909" t="s">
        <v>30829</v>
      </c>
    </row>
    <row r="20910" spans="1:1" x14ac:dyDescent="0.25">
      <c r="A20910" t="s">
        <v>30830</v>
      </c>
    </row>
    <row r="20911" spans="1:1" x14ac:dyDescent="0.25">
      <c r="A20911" t="s">
        <v>30831</v>
      </c>
    </row>
    <row r="20912" spans="1:1" x14ac:dyDescent="0.25">
      <c r="A20912" t="s">
        <v>30832</v>
      </c>
    </row>
    <row r="20913" spans="1:1" x14ac:dyDescent="0.25">
      <c r="A20913" t="s">
        <v>30833</v>
      </c>
    </row>
    <row r="20914" spans="1:1" x14ac:dyDescent="0.25">
      <c r="A20914" t="s">
        <v>30834</v>
      </c>
    </row>
    <row r="20915" spans="1:1" x14ac:dyDescent="0.25">
      <c r="A20915" t="s">
        <v>30835</v>
      </c>
    </row>
    <row r="20916" spans="1:1" x14ac:dyDescent="0.25">
      <c r="A20916" t="s">
        <v>30836</v>
      </c>
    </row>
    <row r="20917" spans="1:1" x14ac:dyDescent="0.25">
      <c r="A20917" t="s">
        <v>30837</v>
      </c>
    </row>
    <row r="20918" spans="1:1" x14ac:dyDescent="0.25">
      <c r="A20918" t="s">
        <v>30838</v>
      </c>
    </row>
    <row r="20919" spans="1:1" x14ac:dyDescent="0.25">
      <c r="A20919" t="s">
        <v>30839</v>
      </c>
    </row>
    <row r="20920" spans="1:1" x14ac:dyDescent="0.25">
      <c r="A20920" t="s">
        <v>30840</v>
      </c>
    </row>
    <row r="20921" spans="1:1" x14ac:dyDescent="0.25">
      <c r="A20921" t="s">
        <v>30841</v>
      </c>
    </row>
    <row r="20922" spans="1:1" x14ac:dyDescent="0.25">
      <c r="A20922" t="s">
        <v>30842</v>
      </c>
    </row>
    <row r="20923" spans="1:1" x14ac:dyDescent="0.25">
      <c r="A20923" t="s">
        <v>30843</v>
      </c>
    </row>
    <row r="20924" spans="1:1" x14ac:dyDescent="0.25">
      <c r="A20924" t="s">
        <v>30844</v>
      </c>
    </row>
    <row r="20925" spans="1:1" x14ac:dyDescent="0.25">
      <c r="A20925" t="s">
        <v>30845</v>
      </c>
    </row>
    <row r="20926" spans="1:1" x14ac:dyDescent="0.25">
      <c r="A20926" t="s">
        <v>30846</v>
      </c>
    </row>
    <row r="20927" spans="1:1" x14ac:dyDescent="0.25">
      <c r="A20927" t="s">
        <v>30847</v>
      </c>
    </row>
    <row r="20928" spans="1:1" x14ac:dyDescent="0.25">
      <c r="A20928" t="s">
        <v>30848</v>
      </c>
    </row>
    <row r="20929" spans="1:1" x14ac:dyDescent="0.25">
      <c r="A20929" t="s">
        <v>30849</v>
      </c>
    </row>
    <row r="20930" spans="1:1" x14ac:dyDescent="0.25">
      <c r="A20930" t="s">
        <v>30850</v>
      </c>
    </row>
    <row r="20931" spans="1:1" x14ac:dyDescent="0.25">
      <c r="A20931" t="s">
        <v>30851</v>
      </c>
    </row>
    <row r="20932" spans="1:1" x14ac:dyDescent="0.25">
      <c r="A20932" t="s">
        <v>30852</v>
      </c>
    </row>
    <row r="20933" spans="1:1" x14ac:dyDescent="0.25">
      <c r="A20933" t="s">
        <v>30853</v>
      </c>
    </row>
    <row r="20934" spans="1:1" x14ac:dyDescent="0.25">
      <c r="A20934" t="s">
        <v>30854</v>
      </c>
    </row>
    <row r="20935" spans="1:1" x14ac:dyDescent="0.25">
      <c r="A20935" t="s">
        <v>30855</v>
      </c>
    </row>
    <row r="20936" spans="1:1" x14ac:dyDescent="0.25">
      <c r="A20936" t="s">
        <v>30856</v>
      </c>
    </row>
    <row r="20937" spans="1:1" x14ac:dyDescent="0.25">
      <c r="A20937" t="s">
        <v>30857</v>
      </c>
    </row>
    <row r="20938" spans="1:1" x14ac:dyDescent="0.25">
      <c r="A20938" t="s">
        <v>30858</v>
      </c>
    </row>
    <row r="20939" spans="1:1" x14ac:dyDescent="0.25">
      <c r="A20939" t="s">
        <v>30859</v>
      </c>
    </row>
    <row r="20940" spans="1:1" x14ac:dyDescent="0.25">
      <c r="A20940" t="s">
        <v>30860</v>
      </c>
    </row>
    <row r="20941" spans="1:1" x14ac:dyDescent="0.25">
      <c r="A20941" t="s">
        <v>30861</v>
      </c>
    </row>
    <row r="20942" spans="1:1" x14ac:dyDescent="0.25">
      <c r="A20942" t="s">
        <v>30862</v>
      </c>
    </row>
    <row r="20943" spans="1:1" x14ac:dyDescent="0.25">
      <c r="A20943" t="s">
        <v>30863</v>
      </c>
    </row>
    <row r="20944" spans="1:1" x14ac:dyDescent="0.25">
      <c r="A20944" t="s">
        <v>30864</v>
      </c>
    </row>
    <row r="20945" spans="1:1" x14ac:dyDescent="0.25">
      <c r="A20945" t="s">
        <v>30865</v>
      </c>
    </row>
    <row r="20946" spans="1:1" x14ac:dyDescent="0.25">
      <c r="A20946" t="s">
        <v>30866</v>
      </c>
    </row>
    <row r="20947" spans="1:1" x14ac:dyDescent="0.25">
      <c r="A20947" t="s">
        <v>30867</v>
      </c>
    </row>
    <row r="20948" spans="1:1" x14ac:dyDescent="0.25">
      <c r="A20948" t="s">
        <v>30868</v>
      </c>
    </row>
    <row r="20949" spans="1:1" x14ac:dyDescent="0.25">
      <c r="A20949" t="s">
        <v>30869</v>
      </c>
    </row>
    <row r="20950" spans="1:1" x14ac:dyDescent="0.25">
      <c r="A20950" t="s">
        <v>30870</v>
      </c>
    </row>
    <row r="20951" spans="1:1" x14ac:dyDescent="0.25">
      <c r="A20951" t="s">
        <v>30871</v>
      </c>
    </row>
    <row r="20952" spans="1:1" x14ac:dyDescent="0.25">
      <c r="A20952" t="s">
        <v>30872</v>
      </c>
    </row>
    <row r="20953" spans="1:1" x14ac:dyDescent="0.25">
      <c r="A20953" t="s">
        <v>30873</v>
      </c>
    </row>
    <row r="20954" spans="1:1" x14ac:dyDescent="0.25">
      <c r="A20954" t="s">
        <v>30874</v>
      </c>
    </row>
    <row r="20955" spans="1:1" x14ac:dyDescent="0.25">
      <c r="A20955" t="s">
        <v>30875</v>
      </c>
    </row>
    <row r="20956" spans="1:1" x14ac:dyDescent="0.25">
      <c r="A20956" t="s">
        <v>30876</v>
      </c>
    </row>
    <row r="20957" spans="1:1" x14ac:dyDescent="0.25">
      <c r="A20957" t="s">
        <v>30877</v>
      </c>
    </row>
    <row r="20958" spans="1:1" x14ac:dyDescent="0.25">
      <c r="A20958" t="s">
        <v>30878</v>
      </c>
    </row>
    <row r="20959" spans="1:1" x14ac:dyDescent="0.25">
      <c r="A20959" t="s">
        <v>30879</v>
      </c>
    </row>
    <row r="20960" spans="1:1" x14ac:dyDescent="0.25">
      <c r="A20960" t="s">
        <v>30880</v>
      </c>
    </row>
    <row r="20961" spans="1:1" x14ac:dyDescent="0.25">
      <c r="A20961" t="s">
        <v>30881</v>
      </c>
    </row>
    <row r="20962" spans="1:1" x14ac:dyDescent="0.25">
      <c r="A20962" t="s">
        <v>30882</v>
      </c>
    </row>
    <row r="20963" spans="1:1" x14ac:dyDescent="0.25">
      <c r="A20963" t="s">
        <v>30883</v>
      </c>
    </row>
    <row r="20964" spans="1:1" x14ac:dyDescent="0.25">
      <c r="A20964" t="s">
        <v>30884</v>
      </c>
    </row>
    <row r="20965" spans="1:1" x14ac:dyDescent="0.25">
      <c r="A20965" t="s">
        <v>30885</v>
      </c>
    </row>
    <row r="20966" spans="1:1" x14ac:dyDescent="0.25">
      <c r="A20966" t="s">
        <v>30886</v>
      </c>
    </row>
    <row r="20967" spans="1:1" x14ac:dyDescent="0.25">
      <c r="A20967" t="s">
        <v>30887</v>
      </c>
    </row>
    <row r="20968" spans="1:1" x14ac:dyDescent="0.25">
      <c r="A20968" t="s">
        <v>30888</v>
      </c>
    </row>
    <row r="20969" spans="1:1" x14ac:dyDescent="0.25">
      <c r="A20969" t="s">
        <v>30889</v>
      </c>
    </row>
    <row r="20970" spans="1:1" x14ac:dyDescent="0.25">
      <c r="A20970" t="s">
        <v>30890</v>
      </c>
    </row>
    <row r="20971" spans="1:1" x14ac:dyDescent="0.25">
      <c r="A20971" t="s">
        <v>30891</v>
      </c>
    </row>
    <row r="20972" spans="1:1" x14ac:dyDescent="0.25">
      <c r="A20972" t="s">
        <v>30892</v>
      </c>
    </row>
    <row r="20973" spans="1:1" x14ac:dyDescent="0.25">
      <c r="A20973" t="s">
        <v>30893</v>
      </c>
    </row>
    <row r="20974" spans="1:1" x14ac:dyDescent="0.25">
      <c r="A20974" t="s">
        <v>30894</v>
      </c>
    </row>
    <row r="20975" spans="1:1" x14ac:dyDescent="0.25">
      <c r="A20975" t="s">
        <v>30895</v>
      </c>
    </row>
    <row r="20976" spans="1:1" x14ac:dyDescent="0.25">
      <c r="A20976" t="s">
        <v>30896</v>
      </c>
    </row>
    <row r="20977" spans="1:1" x14ac:dyDescent="0.25">
      <c r="A20977" t="s">
        <v>30897</v>
      </c>
    </row>
    <row r="20978" spans="1:1" x14ac:dyDescent="0.25">
      <c r="A20978" t="s">
        <v>30898</v>
      </c>
    </row>
    <row r="20979" spans="1:1" x14ac:dyDescent="0.25">
      <c r="A20979" t="s">
        <v>30899</v>
      </c>
    </row>
    <row r="20980" spans="1:1" x14ac:dyDescent="0.25">
      <c r="A20980" t="s">
        <v>30900</v>
      </c>
    </row>
    <row r="20981" spans="1:1" x14ac:dyDescent="0.25">
      <c r="A20981" t="s">
        <v>30901</v>
      </c>
    </row>
    <row r="20982" spans="1:1" x14ac:dyDescent="0.25">
      <c r="A20982" t="s">
        <v>30902</v>
      </c>
    </row>
    <row r="20983" spans="1:1" x14ac:dyDescent="0.25">
      <c r="A20983" t="s">
        <v>30903</v>
      </c>
    </row>
    <row r="20984" spans="1:1" x14ac:dyDescent="0.25">
      <c r="A20984" t="s">
        <v>30904</v>
      </c>
    </row>
    <row r="20985" spans="1:1" x14ac:dyDescent="0.25">
      <c r="A20985" t="s">
        <v>30905</v>
      </c>
    </row>
    <row r="20986" spans="1:1" x14ac:dyDescent="0.25">
      <c r="A20986" t="s">
        <v>30906</v>
      </c>
    </row>
    <row r="20987" spans="1:1" x14ac:dyDescent="0.25">
      <c r="A20987" t="s">
        <v>30907</v>
      </c>
    </row>
    <row r="20988" spans="1:1" x14ac:dyDescent="0.25">
      <c r="A20988" t="s">
        <v>30908</v>
      </c>
    </row>
    <row r="20989" spans="1:1" x14ac:dyDescent="0.25">
      <c r="A20989" t="s">
        <v>30909</v>
      </c>
    </row>
    <row r="20990" spans="1:1" x14ac:dyDescent="0.25">
      <c r="A20990" t="s">
        <v>30910</v>
      </c>
    </row>
    <row r="20991" spans="1:1" x14ac:dyDescent="0.25">
      <c r="A20991" t="s">
        <v>30911</v>
      </c>
    </row>
    <row r="20992" spans="1:1" x14ac:dyDescent="0.25">
      <c r="A20992" t="s">
        <v>30912</v>
      </c>
    </row>
    <row r="20993" spans="1:1" x14ac:dyDescent="0.25">
      <c r="A20993" t="s">
        <v>30913</v>
      </c>
    </row>
    <row r="20994" spans="1:1" x14ac:dyDescent="0.25">
      <c r="A20994" t="s">
        <v>30914</v>
      </c>
    </row>
    <row r="20995" spans="1:1" x14ac:dyDescent="0.25">
      <c r="A20995" t="s">
        <v>30915</v>
      </c>
    </row>
    <row r="20996" spans="1:1" x14ac:dyDescent="0.25">
      <c r="A20996" t="s">
        <v>30916</v>
      </c>
    </row>
    <row r="20997" spans="1:1" x14ac:dyDescent="0.25">
      <c r="A20997" t="s">
        <v>30917</v>
      </c>
    </row>
    <row r="20998" spans="1:1" x14ac:dyDescent="0.25">
      <c r="A20998" t="s">
        <v>30918</v>
      </c>
    </row>
    <row r="20999" spans="1:1" x14ac:dyDescent="0.25">
      <c r="A20999" t="s">
        <v>30919</v>
      </c>
    </row>
    <row r="21000" spans="1:1" x14ac:dyDescent="0.25">
      <c r="A21000" t="s">
        <v>30920</v>
      </c>
    </row>
    <row r="21001" spans="1:1" x14ac:dyDescent="0.25">
      <c r="A21001" t="s">
        <v>30921</v>
      </c>
    </row>
    <row r="21002" spans="1:1" x14ac:dyDescent="0.25">
      <c r="A21002" t="s">
        <v>30922</v>
      </c>
    </row>
    <row r="21003" spans="1:1" x14ac:dyDescent="0.25">
      <c r="A21003" t="s">
        <v>30923</v>
      </c>
    </row>
    <row r="21004" spans="1:1" x14ac:dyDescent="0.25">
      <c r="A21004" t="s">
        <v>30924</v>
      </c>
    </row>
    <row r="21005" spans="1:1" x14ac:dyDescent="0.25">
      <c r="A21005" t="s">
        <v>30925</v>
      </c>
    </row>
    <row r="21006" spans="1:1" x14ac:dyDescent="0.25">
      <c r="A21006" t="s">
        <v>30926</v>
      </c>
    </row>
    <row r="21007" spans="1:1" x14ac:dyDescent="0.25">
      <c r="A21007" t="s">
        <v>30927</v>
      </c>
    </row>
    <row r="21008" spans="1:1" x14ac:dyDescent="0.25">
      <c r="A21008" t="s">
        <v>30928</v>
      </c>
    </row>
    <row r="21009" spans="1:1" x14ac:dyDescent="0.25">
      <c r="A21009" t="s">
        <v>30929</v>
      </c>
    </row>
    <row r="21010" spans="1:1" x14ac:dyDescent="0.25">
      <c r="A21010" t="s">
        <v>30930</v>
      </c>
    </row>
    <row r="21011" spans="1:1" x14ac:dyDescent="0.25">
      <c r="A21011" t="s">
        <v>30931</v>
      </c>
    </row>
    <row r="21012" spans="1:1" x14ac:dyDescent="0.25">
      <c r="A21012" t="s">
        <v>30932</v>
      </c>
    </row>
    <row r="21013" spans="1:1" x14ac:dyDescent="0.25">
      <c r="A21013" t="s">
        <v>30933</v>
      </c>
    </row>
    <row r="21014" spans="1:1" x14ac:dyDescent="0.25">
      <c r="A21014" t="s">
        <v>30934</v>
      </c>
    </row>
    <row r="21015" spans="1:1" x14ac:dyDescent="0.25">
      <c r="A21015" t="s">
        <v>30935</v>
      </c>
    </row>
    <row r="21016" spans="1:1" x14ac:dyDescent="0.25">
      <c r="A21016" t="s">
        <v>30936</v>
      </c>
    </row>
    <row r="21017" spans="1:1" x14ac:dyDescent="0.25">
      <c r="A21017" t="s">
        <v>30937</v>
      </c>
    </row>
    <row r="21018" spans="1:1" x14ac:dyDescent="0.25">
      <c r="A21018" t="s">
        <v>30938</v>
      </c>
    </row>
    <row r="21019" spans="1:1" x14ac:dyDescent="0.25">
      <c r="A21019" t="s">
        <v>30939</v>
      </c>
    </row>
    <row r="21020" spans="1:1" x14ac:dyDescent="0.25">
      <c r="A21020" t="s">
        <v>30940</v>
      </c>
    </row>
    <row r="21021" spans="1:1" x14ac:dyDescent="0.25">
      <c r="A21021" t="s">
        <v>30941</v>
      </c>
    </row>
    <row r="21022" spans="1:1" x14ac:dyDescent="0.25">
      <c r="A21022" t="s">
        <v>30942</v>
      </c>
    </row>
    <row r="21023" spans="1:1" x14ac:dyDescent="0.25">
      <c r="A21023" t="s">
        <v>30943</v>
      </c>
    </row>
    <row r="21024" spans="1:1" x14ac:dyDescent="0.25">
      <c r="A21024" t="s">
        <v>30944</v>
      </c>
    </row>
    <row r="21025" spans="1:1" x14ac:dyDescent="0.25">
      <c r="A21025" t="s">
        <v>30945</v>
      </c>
    </row>
    <row r="21026" spans="1:1" x14ac:dyDescent="0.25">
      <c r="A21026" t="s">
        <v>30946</v>
      </c>
    </row>
    <row r="21027" spans="1:1" x14ac:dyDescent="0.25">
      <c r="A21027" t="s">
        <v>30947</v>
      </c>
    </row>
    <row r="21028" spans="1:1" x14ac:dyDescent="0.25">
      <c r="A21028" t="s">
        <v>30948</v>
      </c>
    </row>
    <row r="21029" spans="1:1" x14ac:dyDescent="0.25">
      <c r="A21029" t="s">
        <v>30949</v>
      </c>
    </row>
    <row r="21030" spans="1:1" x14ac:dyDescent="0.25">
      <c r="A21030" t="s">
        <v>30950</v>
      </c>
    </row>
    <row r="21031" spans="1:1" x14ac:dyDescent="0.25">
      <c r="A21031" t="s">
        <v>30951</v>
      </c>
    </row>
    <row r="21032" spans="1:1" x14ac:dyDescent="0.25">
      <c r="A21032" t="s">
        <v>30952</v>
      </c>
    </row>
    <row r="21033" spans="1:1" x14ac:dyDescent="0.25">
      <c r="A21033" t="s">
        <v>30953</v>
      </c>
    </row>
    <row r="21034" spans="1:1" x14ac:dyDescent="0.25">
      <c r="A21034" t="s">
        <v>30954</v>
      </c>
    </row>
    <row r="21035" spans="1:1" x14ac:dyDescent="0.25">
      <c r="A21035" t="s">
        <v>30955</v>
      </c>
    </row>
    <row r="21036" spans="1:1" x14ac:dyDescent="0.25">
      <c r="A21036" t="s">
        <v>30956</v>
      </c>
    </row>
    <row r="21037" spans="1:1" x14ac:dyDescent="0.25">
      <c r="A21037" t="s">
        <v>30957</v>
      </c>
    </row>
    <row r="21038" spans="1:1" x14ac:dyDescent="0.25">
      <c r="A21038" t="s">
        <v>30958</v>
      </c>
    </row>
    <row r="21039" spans="1:1" x14ac:dyDescent="0.25">
      <c r="A21039" t="s">
        <v>30959</v>
      </c>
    </row>
    <row r="21040" spans="1:1" x14ac:dyDescent="0.25">
      <c r="A21040" t="s">
        <v>30960</v>
      </c>
    </row>
    <row r="21041" spans="1:1" x14ac:dyDescent="0.25">
      <c r="A21041" t="s">
        <v>30961</v>
      </c>
    </row>
    <row r="21042" spans="1:1" x14ac:dyDescent="0.25">
      <c r="A21042" t="s">
        <v>30962</v>
      </c>
    </row>
    <row r="21043" spans="1:1" x14ac:dyDescent="0.25">
      <c r="A21043" t="s">
        <v>30963</v>
      </c>
    </row>
    <row r="21044" spans="1:1" x14ac:dyDescent="0.25">
      <c r="A21044" t="s">
        <v>30964</v>
      </c>
    </row>
    <row r="21045" spans="1:1" x14ac:dyDescent="0.25">
      <c r="A21045" t="s">
        <v>30965</v>
      </c>
    </row>
    <row r="21046" spans="1:1" x14ac:dyDescent="0.25">
      <c r="A21046" t="s">
        <v>30966</v>
      </c>
    </row>
    <row r="21047" spans="1:1" x14ac:dyDescent="0.25">
      <c r="A21047" t="s">
        <v>30967</v>
      </c>
    </row>
    <row r="21048" spans="1:1" x14ac:dyDescent="0.25">
      <c r="A21048" t="s">
        <v>30968</v>
      </c>
    </row>
    <row r="21049" spans="1:1" x14ac:dyDescent="0.25">
      <c r="A21049" t="s">
        <v>30969</v>
      </c>
    </row>
    <row r="21050" spans="1:1" x14ac:dyDescent="0.25">
      <c r="A21050" t="s">
        <v>30970</v>
      </c>
    </row>
    <row r="21051" spans="1:1" x14ac:dyDescent="0.25">
      <c r="A21051" t="s">
        <v>30971</v>
      </c>
    </row>
    <row r="21052" spans="1:1" x14ac:dyDescent="0.25">
      <c r="A21052" t="s">
        <v>30972</v>
      </c>
    </row>
    <row r="21053" spans="1:1" x14ac:dyDescent="0.25">
      <c r="A21053" t="s">
        <v>30973</v>
      </c>
    </row>
    <row r="21054" spans="1:1" x14ac:dyDescent="0.25">
      <c r="A21054" t="s">
        <v>30974</v>
      </c>
    </row>
    <row r="21055" spans="1:1" x14ac:dyDescent="0.25">
      <c r="A21055" t="s">
        <v>30975</v>
      </c>
    </row>
    <row r="21056" spans="1:1" x14ac:dyDescent="0.25">
      <c r="A21056" t="s">
        <v>30976</v>
      </c>
    </row>
    <row r="21057" spans="1:1" x14ac:dyDescent="0.25">
      <c r="A21057" t="s">
        <v>30977</v>
      </c>
    </row>
    <row r="21058" spans="1:1" x14ac:dyDescent="0.25">
      <c r="A21058" t="s">
        <v>30978</v>
      </c>
    </row>
    <row r="21059" spans="1:1" x14ac:dyDescent="0.25">
      <c r="A21059" t="s">
        <v>30979</v>
      </c>
    </row>
    <row r="21060" spans="1:1" x14ac:dyDescent="0.25">
      <c r="A21060" t="s">
        <v>30980</v>
      </c>
    </row>
    <row r="21061" spans="1:1" x14ac:dyDescent="0.25">
      <c r="A21061" t="s">
        <v>30981</v>
      </c>
    </row>
    <row r="21062" spans="1:1" x14ac:dyDescent="0.25">
      <c r="A21062" t="s">
        <v>30982</v>
      </c>
    </row>
    <row r="21063" spans="1:1" x14ac:dyDescent="0.25">
      <c r="A21063" t="s">
        <v>30983</v>
      </c>
    </row>
    <row r="21064" spans="1:1" x14ac:dyDescent="0.25">
      <c r="A21064" t="s">
        <v>30984</v>
      </c>
    </row>
    <row r="21065" spans="1:1" x14ac:dyDescent="0.25">
      <c r="A21065" t="s">
        <v>30985</v>
      </c>
    </row>
    <row r="21066" spans="1:1" x14ac:dyDescent="0.25">
      <c r="A21066" t="s">
        <v>30986</v>
      </c>
    </row>
    <row r="21067" spans="1:1" x14ac:dyDescent="0.25">
      <c r="A21067" t="s">
        <v>30987</v>
      </c>
    </row>
    <row r="21068" spans="1:1" x14ac:dyDescent="0.25">
      <c r="A21068" t="s">
        <v>30988</v>
      </c>
    </row>
    <row r="21069" spans="1:1" x14ac:dyDescent="0.25">
      <c r="A21069" t="s">
        <v>30989</v>
      </c>
    </row>
    <row r="21070" spans="1:1" x14ac:dyDescent="0.25">
      <c r="A21070" t="s">
        <v>30990</v>
      </c>
    </row>
    <row r="21071" spans="1:1" x14ac:dyDescent="0.25">
      <c r="A21071" t="s">
        <v>30991</v>
      </c>
    </row>
    <row r="21072" spans="1:1" x14ac:dyDescent="0.25">
      <c r="A21072" t="s">
        <v>30992</v>
      </c>
    </row>
    <row r="21073" spans="1:1" x14ac:dyDescent="0.25">
      <c r="A21073" t="s">
        <v>30993</v>
      </c>
    </row>
    <row r="21074" spans="1:1" x14ac:dyDescent="0.25">
      <c r="A21074" t="s">
        <v>30994</v>
      </c>
    </row>
    <row r="21075" spans="1:1" x14ac:dyDescent="0.25">
      <c r="A21075" t="s">
        <v>30995</v>
      </c>
    </row>
    <row r="21076" spans="1:1" x14ac:dyDescent="0.25">
      <c r="A21076" t="s">
        <v>30996</v>
      </c>
    </row>
    <row r="21077" spans="1:1" x14ac:dyDescent="0.25">
      <c r="A21077" t="s">
        <v>30997</v>
      </c>
    </row>
    <row r="21078" spans="1:1" x14ac:dyDescent="0.25">
      <c r="A21078" t="s">
        <v>30998</v>
      </c>
    </row>
    <row r="21079" spans="1:1" x14ac:dyDescent="0.25">
      <c r="A21079" t="s">
        <v>30999</v>
      </c>
    </row>
    <row r="21080" spans="1:1" x14ac:dyDescent="0.25">
      <c r="A21080" t="s">
        <v>31000</v>
      </c>
    </row>
    <row r="21081" spans="1:1" x14ac:dyDescent="0.25">
      <c r="A21081" t="s">
        <v>31001</v>
      </c>
    </row>
    <row r="21082" spans="1:1" x14ac:dyDescent="0.25">
      <c r="A21082" t="s">
        <v>31002</v>
      </c>
    </row>
    <row r="21083" spans="1:1" x14ac:dyDescent="0.25">
      <c r="A21083" t="s">
        <v>31003</v>
      </c>
    </row>
    <row r="21084" spans="1:1" x14ac:dyDescent="0.25">
      <c r="A21084" t="s">
        <v>31004</v>
      </c>
    </row>
    <row r="21085" spans="1:1" x14ac:dyDescent="0.25">
      <c r="A21085" t="s">
        <v>31005</v>
      </c>
    </row>
    <row r="21086" spans="1:1" x14ac:dyDescent="0.25">
      <c r="A21086" t="s">
        <v>31006</v>
      </c>
    </row>
    <row r="21087" spans="1:1" x14ac:dyDescent="0.25">
      <c r="A21087" t="s">
        <v>31007</v>
      </c>
    </row>
    <row r="21088" spans="1:1" x14ac:dyDescent="0.25">
      <c r="A21088" t="s">
        <v>31008</v>
      </c>
    </row>
    <row r="21089" spans="1:1" x14ac:dyDescent="0.25">
      <c r="A21089" t="s">
        <v>31009</v>
      </c>
    </row>
    <row r="21090" spans="1:1" x14ac:dyDescent="0.25">
      <c r="A21090" t="s">
        <v>31010</v>
      </c>
    </row>
    <row r="21091" spans="1:1" x14ac:dyDescent="0.25">
      <c r="A21091" t="s">
        <v>31011</v>
      </c>
    </row>
    <row r="21092" spans="1:1" x14ac:dyDescent="0.25">
      <c r="A21092" t="s">
        <v>31012</v>
      </c>
    </row>
    <row r="21093" spans="1:1" x14ac:dyDescent="0.25">
      <c r="A21093" t="s">
        <v>31013</v>
      </c>
    </row>
    <row r="21094" spans="1:1" x14ac:dyDescent="0.25">
      <c r="A21094" t="s">
        <v>31014</v>
      </c>
    </row>
    <row r="21095" spans="1:1" x14ac:dyDescent="0.25">
      <c r="A21095" t="s">
        <v>31015</v>
      </c>
    </row>
    <row r="21096" spans="1:1" x14ac:dyDescent="0.25">
      <c r="A21096" t="s">
        <v>31016</v>
      </c>
    </row>
    <row r="21097" spans="1:1" x14ac:dyDescent="0.25">
      <c r="A21097" t="s">
        <v>31017</v>
      </c>
    </row>
    <row r="21098" spans="1:1" x14ac:dyDescent="0.25">
      <c r="A21098" t="s">
        <v>31018</v>
      </c>
    </row>
    <row r="21099" spans="1:1" x14ac:dyDescent="0.25">
      <c r="A21099" t="s">
        <v>31019</v>
      </c>
    </row>
    <row r="21100" spans="1:1" x14ac:dyDescent="0.25">
      <c r="A21100" t="s">
        <v>31020</v>
      </c>
    </row>
    <row r="21101" spans="1:1" x14ac:dyDescent="0.25">
      <c r="A21101" t="s">
        <v>31021</v>
      </c>
    </row>
    <row r="21102" spans="1:1" x14ac:dyDescent="0.25">
      <c r="A21102" t="s">
        <v>31022</v>
      </c>
    </row>
    <row r="21103" spans="1:1" x14ac:dyDescent="0.25">
      <c r="A21103" t="s">
        <v>31023</v>
      </c>
    </row>
    <row r="21104" spans="1:1" x14ac:dyDescent="0.25">
      <c r="A21104" t="s">
        <v>31024</v>
      </c>
    </row>
    <row r="21105" spans="1:1" x14ac:dyDescent="0.25">
      <c r="A21105" t="s">
        <v>31025</v>
      </c>
    </row>
    <row r="21106" spans="1:1" x14ac:dyDescent="0.25">
      <c r="A21106" t="s">
        <v>31026</v>
      </c>
    </row>
    <row r="21107" spans="1:1" x14ac:dyDescent="0.25">
      <c r="A21107" t="s">
        <v>31027</v>
      </c>
    </row>
    <row r="21108" spans="1:1" x14ac:dyDescent="0.25">
      <c r="A21108" t="s">
        <v>31028</v>
      </c>
    </row>
    <row r="21109" spans="1:1" x14ac:dyDescent="0.25">
      <c r="A21109" t="s">
        <v>31029</v>
      </c>
    </row>
    <row r="21110" spans="1:1" x14ac:dyDescent="0.25">
      <c r="A21110" t="s">
        <v>31030</v>
      </c>
    </row>
    <row r="21111" spans="1:1" x14ac:dyDescent="0.25">
      <c r="A21111" t="s">
        <v>31031</v>
      </c>
    </row>
    <row r="21112" spans="1:1" x14ac:dyDescent="0.25">
      <c r="A21112" t="s">
        <v>31032</v>
      </c>
    </row>
    <row r="21113" spans="1:1" x14ac:dyDescent="0.25">
      <c r="A21113" t="s">
        <v>31033</v>
      </c>
    </row>
    <row r="21114" spans="1:1" x14ac:dyDescent="0.25">
      <c r="A21114" t="s">
        <v>31034</v>
      </c>
    </row>
    <row r="21115" spans="1:1" x14ac:dyDescent="0.25">
      <c r="A21115" t="s">
        <v>31035</v>
      </c>
    </row>
    <row r="21116" spans="1:1" x14ac:dyDescent="0.25">
      <c r="A21116" t="s">
        <v>31036</v>
      </c>
    </row>
    <row r="21117" spans="1:1" x14ac:dyDescent="0.25">
      <c r="A21117" t="s">
        <v>31037</v>
      </c>
    </row>
    <row r="21118" spans="1:1" x14ac:dyDescent="0.25">
      <c r="A21118" t="s">
        <v>31038</v>
      </c>
    </row>
    <row r="21119" spans="1:1" x14ac:dyDescent="0.25">
      <c r="A21119" t="s">
        <v>31039</v>
      </c>
    </row>
    <row r="21120" spans="1:1" x14ac:dyDescent="0.25">
      <c r="A21120" t="s">
        <v>31040</v>
      </c>
    </row>
    <row r="21121" spans="1:1" x14ac:dyDescent="0.25">
      <c r="A21121" t="s">
        <v>31041</v>
      </c>
    </row>
    <row r="21122" spans="1:1" x14ac:dyDescent="0.25">
      <c r="A21122" t="s">
        <v>31042</v>
      </c>
    </row>
    <row r="21123" spans="1:1" x14ac:dyDescent="0.25">
      <c r="A21123" t="s">
        <v>31043</v>
      </c>
    </row>
    <row r="21124" spans="1:1" x14ac:dyDescent="0.25">
      <c r="A21124" t="s">
        <v>31044</v>
      </c>
    </row>
    <row r="21125" spans="1:1" x14ac:dyDescent="0.25">
      <c r="A21125" t="s">
        <v>31045</v>
      </c>
    </row>
    <row r="21126" spans="1:1" x14ac:dyDescent="0.25">
      <c r="A21126" t="s">
        <v>31046</v>
      </c>
    </row>
    <row r="21127" spans="1:1" x14ac:dyDescent="0.25">
      <c r="A21127" t="s">
        <v>31047</v>
      </c>
    </row>
    <row r="21128" spans="1:1" x14ac:dyDescent="0.25">
      <c r="A21128" t="s">
        <v>31048</v>
      </c>
    </row>
    <row r="21129" spans="1:1" x14ac:dyDescent="0.25">
      <c r="A21129" t="s">
        <v>31049</v>
      </c>
    </row>
    <row r="21130" spans="1:1" x14ac:dyDescent="0.25">
      <c r="A21130" t="s">
        <v>31050</v>
      </c>
    </row>
    <row r="21131" spans="1:1" x14ac:dyDescent="0.25">
      <c r="A21131" t="s">
        <v>31051</v>
      </c>
    </row>
    <row r="21132" spans="1:1" x14ac:dyDescent="0.25">
      <c r="A21132" t="s">
        <v>31052</v>
      </c>
    </row>
    <row r="21133" spans="1:1" x14ac:dyDescent="0.25">
      <c r="A21133" t="s">
        <v>31053</v>
      </c>
    </row>
    <row r="21134" spans="1:1" x14ac:dyDescent="0.25">
      <c r="A21134" t="s">
        <v>31054</v>
      </c>
    </row>
    <row r="21135" spans="1:1" x14ac:dyDescent="0.25">
      <c r="A21135" t="s">
        <v>31055</v>
      </c>
    </row>
    <row r="21136" spans="1:1" x14ac:dyDescent="0.25">
      <c r="A21136" t="s">
        <v>31056</v>
      </c>
    </row>
    <row r="21137" spans="1:1" x14ac:dyDescent="0.25">
      <c r="A21137" t="s">
        <v>31057</v>
      </c>
    </row>
    <row r="21138" spans="1:1" x14ac:dyDescent="0.25">
      <c r="A21138" t="s">
        <v>31058</v>
      </c>
    </row>
    <row r="21139" spans="1:1" x14ac:dyDescent="0.25">
      <c r="A21139" t="s">
        <v>31059</v>
      </c>
    </row>
    <row r="21140" spans="1:1" x14ac:dyDescent="0.25">
      <c r="A21140" t="s">
        <v>31060</v>
      </c>
    </row>
    <row r="21141" spans="1:1" x14ac:dyDescent="0.25">
      <c r="A21141" t="s">
        <v>31061</v>
      </c>
    </row>
    <row r="21142" spans="1:1" x14ac:dyDescent="0.25">
      <c r="A21142" t="s">
        <v>31062</v>
      </c>
    </row>
    <row r="21143" spans="1:1" x14ac:dyDescent="0.25">
      <c r="A21143" t="s">
        <v>31063</v>
      </c>
    </row>
    <row r="21144" spans="1:1" x14ac:dyDescent="0.25">
      <c r="A21144" t="s">
        <v>31064</v>
      </c>
    </row>
    <row r="21145" spans="1:1" x14ac:dyDescent="0.25">
      <c r="A21145" t="s">
        <v>31065</v>
      </c>
    </row>
    <row r="21146" spans="1:1" x14ac:dyDescent="0.25">
      <c r="A21146" t="s">
        <v>31066</v>
      </c>
    </row>
    <row r="21147" spans="1:1" x14ac:dyDescent="0.25">
      <c r="A21147" t="s">
        <v>31067</v>
      </c>
    </row>
    <row r="21148" spans="1:1" x14ac:dyDescent="0.25">
      <c r="A21148" t="s">
        <v>31068</v>
      </c>
    </row>
    <row r="21149" spans="1:1" x14ac:dyDescent="0.25">
      <c r="A21149" t="s">
        <v>31069</v>
      </c>
    </row>
    <row r="21150" spans="1:1" x14ac:dyDescent="0.25">
      <c r="A21150" t="s">
        <v>31070</v>
      </c>
    </row>
    <row r="21151" spans="1:1" x14ac:dyDescent="0.25">
      <c r="A21151" t="s">
        <v>31071</v>
      </c>
    </row>
    <row r="21152" spans="1:1" x14ac:dyDescent="0.25">
      <c r="A21152" t="s">
        <v>31072</v>
      </c>
    </row>
    <row r="21153" spans="1:1" x14ac:dyDescent="0.25">
      <c r="A21153" t="s">
        <v>31073</v>
      </c>
    </row>
    <row r="21154" spans="1:1" x14ac:dyDescent="0.25">
      <c r="A21154" t="s">
        <v>31074</v>
      </c>
    </row>
    <row r="21155" spans="1:1" x14ac:dyDescent="0.25">
      <c r="A21155" t="s">
        <v>31075</v>
      </c>
    </row>
    <row r="21156" spans="1:1" x14ac:dyDescent="0.25">
      <c r="A21156" t="s">
        <v>31076</v>
      </c>
    </row>
    <row r="21157" spans="1:1" x14ac:dyDescent="0.25">
      <c r="A21157" t="s">
        <v>31077</v>
      </c>
    </row>
    <row r="21158" spans="1:1" x14ac:dyDescent="0.25">
      <c r="A21158" t="s">
        <v>31078</v>
      </c>
    </row>
    <row r="21159" spans="1:1" x14ac:dyDescent="0.25">
      <c r="A21159" t="s">
        <v>31079</v>
      </c>
    </row>
    <row r="21160" spans="1:1" x14ac:dyDescent="0.25">
      <c r="A21160" t="s">
        <v>31080</v>
      </c>
    </row>
    <row r="21161" spans="1:1" x14ac:dyDescent="0.25">
      <c r="A21161" t="s">
        <v>31081</v>
      </c>
    </row>
    <row r="21162" spans="1:1" x14ac:dyDescent="0.25">
      <c r="A21162" t="s">
        <v>31082</v>
      </c>
    </row>
    <row r="21163" spans="1:1" x14ac:dyDescent="0.25">
      <c r="A21163" t="s">
        <v>31083</v>
      </c>
    </row>
    <row r="21164" spans="1:1" x14ac:dyDescent="0.25">
      <c r="A21164" t="s">
        <v>31084</v>
      </c>
    </row>
    <row r="21165" spans="1:1" x14ac:dyDescent="0.25">
      <c r="A21165" t="s">
        <v>31085</v>
      </c>
    </row>
    <row r="21166" spans="1:1" x14ac:dyDescent="0.25">
      <c r="A21166" t="s">
        <v>31086</v>
      </c>
    </row>
    <row r="21167" spans="1:1" x14ac:dyDescent="0.25">
      <c r="A21167" t="s">
        <v>31087</v>
      </c>
    </row>
    <row r="21168" spans="1:1" x14ac:dyDescent="0.25">
      <c r="A21168" t="s">
        <v>31088</v>
      </c>
    </row>
    <row r="21169" spans="1:1" x14ac:dyDescent="0.25">
      <c r="A21169" t="s">
        <v>31089</v>
      </c>
    </row>
    <row r="21170" spans="1:1" x14ac:dyDescent="0.25">
      <c r="A21170" t="s">
        <v>31090</v>
      </c>
    </row>
    <row r="21171" spans="1:1" x14ac:dyDescent="0.25">
      <c r="A21171" t="s">
        <v>31091</v>
      </c>
    </row>
    <row r="21172" spans="1:1" x14ac:dyDescent="0.25">
      <c r="A21172" t="s">
        <v>31092</v>
      </c>
    </row>
    <row r="21173" spans="1:1" x14ac:dyDescent="0.25">
      <c r="A21173" t="s">
        <v>31093</v>
      </c>
    </row>
    <row r="21174" spans="1:1" x14ac:dyDescent="0.25">
      <c r="A21174" t="s">
        <v>31094</v>
      </c>
    </row>
    <row r="21175" spans="1:1" x14ac:dyDescent="0.25">
      <c r="A21175" t="s">
        <v>31095</v>
      </c>
    </row>
    <row r="21176" spans="1:1" x14ac:dyDescent="0.25">
      <c r="A21176" t="s">
        <v>31096</v>
      </c>
    </row>
    <row r="21177" spans="1:1" x14ac:dyDescent="0.25">
      <c r="A21177" t="s">
        <v>31097</v>
      </c>
    </row>
    <row r="21178" spans="1:1" x14ac:dyDescent="0.25">
      <c r="A21178" t="s">
        <v>31098</v>
      </c>
    </row>
    <row r="21179" spans="1:1" x14ac:dyDescent="0.25">
      <c r="A21179" t="s">
        <v>31099</v>
      </c>
    </row>
    <row r="21180" spans="1:1" x14ac:dyDescent="0.25">
      <c r="A21180" t="s">
        <v>31100</v>
      </c>
    </row>
    <row r="21181" spans="1:1" x14ac:dyDescent="0.25">
      <c r="A21181" t="s">
        <v>31101</v>
      </c>
    </row>
    <row r="21182" spans="1:1" x14ac:dyDescent="0.25">
      <c r="A21182" t="s">
        <v>31102</v>
      </c>
    </row>
    <row r="21183" spans="1:1" x14ac:dyDescent="0.25">
      <c r="A21183" t="s">
        <v>31103</v>
      </c>
    </row>
    <row r="21184" spans="1:1" x14ac:dyDescent="0.25">
      <c r="A21184" t="s">
        <v>31104</v>
      </c>
    </row>
    <row r="21185" spans="1:1" x14ac:dyDescent="0.25">
      <c r="A21185" t="s">
        <v>31105</v>
      </c>
    </row>
    <row r="21186" spans="1:1" x14ac:dyDescent="0.25">
      <c r="A21186" t="s">
        <v>31106</v>
      </c>
    </row>
    <row r="21187" spans="1:1" x14ac:dyDescent="0.25">
      <c r="A21187" t="s">
        <v>31107</v>
      </c>
    </row>
    <row r="21188" spans="1:1" x14ac:dyDescent="0.25">
      <c r="A21188" t="s">
        <v>31108</v>
      </c>
    </row>
    <row r="21189" spans="1:1" x14ac:dyDescent="0.25">
      <c r="A21189" t="s">
        <v>31109</v>
      </c>
    </row>
    <row r="21190" spans="1:1" x14ac:dyDescent="0.25">
      <c r="A21190" t="s">
        <v>31110</v>
      </c>
    </row>
    <row r="21191" spans="1:1" x14ac:dyDescent="0.25">
      <c r="A21191" t="s">
        <v>31111</v>
      </c>
    </row>
    <row r="21192" spans="1:1" x14ac:dyDescent="0.25">
      <c r="A21192" t="s">
        <v>31112</v>
      </c>
    </row>
    <row r="21193" spans="1:1" x14ac:dyDescent="0.25">
      <c r="A21193" t="s">
        <v>31113</v>
      </c>
    </row>
    <row r="21194" spans="1:1" x14ac:dyDescent="0.25">
      <c r="A21194" t="s">
        <v>31114</v>
      </c>
    </row>
    <row r="21195" spans="1:1" x14ac:dyDescent="0.25">
      <c r="A21195" t="s">
        <v>31115</v>
      </c>
    </row>
    <row r="21196" spans="1:1" x14ac:dyDescent="0.25">
      <c r="A21196" t="s">
        <v>31116</v>
      </c>
    </row>
    <row r="21197" spans="1:1" x14ac:dyDescent="0.25">
      <c r="A21197" t="s">
        <v>31117</v>
      </c>
    </row>
    <row r="21198" spans="1:1" x14ac:dyDescent="0.25">
      <c r="A21198" t="s">
        <v>31118</v>
      </c>
    </row>
    <row r="21199" spans="1:1" x14ac:dyDescent="0.25">
      <c r="A21199" t="s">
        <v>31119</v>
      </c>
    </row>
    <row r="21200" spans="1:1" x14ac:dyDescent="0.25">
      <c r="A21200" t="s">
        <v>31120</v>
      </c>
    </row>
    <row r="21201" spans="1:1" x14ac:dyDescent="0.25">
      <c r="A21201" t="s">
        <v>31121</v>
      </c>
    </row>
    <row r="21202" spans="1:1" x14ac:dyDescent="0.25">
      <c r="A21202" t="s">
        <v>31122</v>
      </c>
    </row>
    <row r="21203" spans="1:1" x14ac:dyDescent="0.25">
      <c r="A21203" t="s">
        <v>31123</v>
      </c>
    </row>
    <row r="21204" spans="1:1" x14ac:dyDescent="0.25">
      <c r="A21204" t="s">
        <v>31124</v>
      </c>
    </row>
    <row r="21205" spans="1:1" x14ac:dyDescent="0.25">
      <c r="A21205" t="s">
        <v>31125</v>
      </c>
    </row>
    <row r="21206" spans="1:1" x14ac:dyDescent="0.25">
      <c r="A21206" t="s">
        <v>31126</v>
      </c>
    </row>
    <row r="21207" spans="1:1" x14ac:dyDescent="0.25">
      <c r="A21207" t="s">
        <v>31127</v>
      </c>
    </row>
    <row r="21208" spans="1:1" x14ac:dyDescent="0.25">
      <c r="A21208" t="s">
        <v>31128</v>
      </c>
    </row>
    <row r="21209" spans="1:1" x14ac:dyDescent="0.25">
      <c r="A21209" t="s">
        <v>31129</v>
      </c>
    </row>
    <row r="21210" spans="1:1" x14ac:dyDescent="0.25">
      <c r="A21210" t="s">
        <v>31130</v>
      </c>
    </row>
    <row r="21211" spans="1:1" x14ac:dyDescent="0.25">
      <c r="A21211" t="s">
        <v>31131</v>
      </c>
    </row>
    <row r="21212" spans="1:1" x14ac:dyDescent="0.25">
      <c r="A21212" t="s">
        <v>31132</v>
      </c>
    </row>
    <row r="21213" spans="1:1" x14ac:dyDescent="0.25">
      <c r="A21213" t="s">
        <v>31133</v>
      </c>
    </row>
    <row r="21214" spans="1:1" x14ac:dyDescent="0.25">
      <c r="A21214" t="s">
        <v>31134</v>
      </c>
    </row>
    <row r="21215" spans="1:1" x14ac:dyDescent="0.25">
      <c r="A21215" t="s">
        <v>31135</v>
      </c>
    </row>
    <row r="21216" spans="1:1" x14ac:dyDescent="0.25">
      <c r="A21216" t="s">
        <v>31136</v>
      </c>
    </row>
    <row r="21217" spans="1:1" x14ac:dyDescent="0.25">
      <c r="A21217" t="s">
        <v>31137</v>
      </c>
    </row>
    <row r="21218" spans="1:1" x14ac:dyDescent="0.25">
      <c r="A21218" t="s">
        <v>31138</v>
      </c>
    </row>
    <row r="21219" spans="1:1" x14ac:dyDescent="0.25">
      <c r="A21219" t="s">
        <v>31139</v>
      </c>
    </row>
    <row r="21220" spans="1:1" x14ac:dyDescent="0.25">
      <c r="A21220" t="s">
        <v>31140</v>
      </c>
    </row>
    <row r="21221" spans="1:1" x14ac:dyDescent="0.25">
      <c r="A21221" t="s">
        <v>31141</v>
      </c>
    </row>
    <row r="21222" spans="1:1" x14ac:dyDescent="0.25">
      <c r="A21222" t="s">
        <v>31142</v>
      </c>
    </row>
    <row r="21223" spans="1:1" x14ac:dyDescent="0.25">
      <c r="A21223" t="s">
        <v>31143</v>
      </c>
    </row>
    <row r="21224" spans="1:1" x14ac:dyDescent="0.25">
      <c r="A21224" t="s">
        <v>31144</v>
      </c>
    </row>
    <row r="21225" spans="1:1" x14ac:dyDescent="0.25">
      <c r="A21225" t="s">
        <v>31145</v>
      </c>
    </row>
    <row r="21226" spans="1:1" x14ac:dyDescent="0.25">
      <c r="A21226" t="s">
        <v>31146</v>
      </c>
    </row>
    <row r="21227" spans="1:1" x14ac:dyDescent="0.25">
      <c r="A21227" t="s">
        <v>31147</v>
      </c>
    </row>
    <row r="21228" spans="1:1" x14ac:dyDescent="0.25">
      <c r="A21228" t="s">
        <v>31148</v>
      </c>
    </row>
    <row r="21229" spans="1:1" x14ac:dyDescent="0.25">
      <c r="A21229" t="s">
        <v>31149</v>
      </c>
    </row>
    <row r="21230" spans="1:1" x14ac:dyDescent="0.25">
      <c r="A21230" t="s">
        <v>31150</v>
      </c>
    </row>
    <row r="21231" spans="1:1" x14ac:dyDescent="0.25">
      <c r="A21231" t="s">
        <v>31151</v>
      </c>
    </row>
    <row r="21232" spans="1:1" x14ac:dyDescent="0.25">
      <c r="A21232" t="s">
        <v>31152</v>
      </c>
    </row>
    <row r="21233" spans="1:1" x14ac:dyDescent="0.25">
      <c r="A21233" t="s">
        <v>31153</v>
      </c>
    </row>
    <row r="21234" spans="1:1" x14ac:dyDescent="0.25">
      <c r="A21234" t="s">
        <v>31154</v>
      </c>
    </row>
    <row r="21235" spans="1:1" x14ac:dyDescent="0.25">
      <c r="A21235" t="s">
        <v>31155</v>
      </c>
    </row>
    <row r="21236" spans="1:1" x14ac:dyDescent="0.25">
      <c r="A21236" t="s">
        <v>31156</v>
      </c>
    </row>
    <row r="21237" spans="1:1" x14ac:dyDescent="0.25">
      <c r="A21237" t="s">
        <v>31157</v>
      </c>
    </row>
    <row r="21238" spans="1:1" x14ac:dyDescent="0.25">
      <c r="A21238" t="s">
        <v>31158</v>
      </c>
    </row>
    <row r="21239" spans="1:1" x14ac:dyDescent="0.25">
      <c r="A21239" t="s">
        <v>31159</v>
      </c>
    </row>
    <row r="21240" spans="1:1" x14ac:dyDescent="0.25">
      <c r="A21240" t="s">
        <v>31160</v>
      </c>
    </row>
    <row r="21241" spans="1:1" x14ac:dyDescent="0.25">
      <c r="A21241" t="s">
        <v>31161</v>
      </c>
    </row>
    <row r="21242" spans="1:1" x14ac:dyDescent="0.25">
      <c r="A21242" t="s">
        <v>31162</v>
      </c>
    </row>
    <row r="21243" spans="1:1" x14ac:dyDescent="0.25">
      <c r="A21243" t="s">
        <v>31163</v>
      </c>
    </row>
    <row r="21244" spans="1:1" x14ac:dyDescent="0.25">
      <c r="A21244" t="s">
        <v>31164</v>
      </c>
    </row>
    <row r="21245" spans="1:1" x14ac:dyDescent="0.25">
      <c r="A21245" t="s">
        <v>31165</v>
      </c>
    </row>
    <row r="21246" spans="1:1" x14ac:dyDescent="0.25">
      <c r="A21246" t="s">
        <v>31166</v>
      </c>
    </row>
    <row r="21247" spans="1:1" x14ac:dyDescent="0.25">
      <c r="A21247" t="s">
        <v>31167</v>
      </c>
    </row>
    <row r="21248" spans="1:1" x14ac:dyDescent="0.25">
      <c r="A21248" t="s">
        <v>31168</v>
      </c>
    </row>
    <row r="21249" spans="1:1" x14ac:dyDescent="0.25">
      <c r="A21249" t="s">
        <v>31169</v>
      </c>
    </row>
    <row r="21250" spans="1:1" x14ac:dyDescent="0.25">
      <c r="A21250" t="s">
        <v>31170</v>
      </c>
    </row>
    <row r="21251" spans="1:1" x14ac:dyDescent="0.25">
      <c r="A21251" t="s">
        <v>31171</v>
      </c>
    </row>
    <row r="21252" spans="1:1" x14ac:dyDescent="0.25">
      <c r="A21252" t="s">
        <v>31172</v>
      </c>
    </row>
    <row r="21253" spans="1:1" x14ac:dyDescent="0.25">
      <c r="A21253" t="s">
        <v>31173</v>
      </c>
    </row>
    <row r="21254" spans="1:1" x14ac:dyDescent="0.25">
      <c r="A21254" t="s">
        <v>31174</v>
      </c>
    </row>
    <row r="21255" spans="1:1" x14ac:dyDescent="0.25">
      <c r="A21255" t="s">
        <v>31175</v>
      </c>
    </row>
    <row r="21256" spans="1:1" x14ac:dyDescent="0.25">
      <c r="A21256" t="s">
        <v>31176</v>
      </c>
    </row>
    <row r="21257" spans="1:1" x14ac:dyDescent="0.25">
      <c r="A21257" t="s">
        <v>31177</v>
      </c>
    </row>
    <row r="21258" spans="1:1" x14ac:dyDescent="0.25">
      <c r="A21258" t="s">
        <v>31178</v>
      </c>
    </row>
    <row r="21259" spans="1:1" x14ac:dyDescent="0.25">
      <c r="A21259" t="s">
        <v>31179</v>
      </c>
    </row>
    <row r="21260" spans="1:1" x14ac:dyDescent="0.25">
      <c r="A21260" t="s">
        <v>31180</v>
      </c>
    </row>
    <row r="21261" spans="1:1" x14ac:dyDescent="0.25">
      <c r="A21261" t="s">
        <v>31181</v>
      </c>
    </row>
    <row r="21262" spans="1:1" x14ac:dyDescent="0.25">
      <c r="A21262" t="s">
        <v>31182</v>
      </c>
    </row>
    <row r="21263" spans="1:1" x14ac:dyDescent="0.25">
      <c r="A21263" t="s">
        <v>31183</v>
      </c>
    </row>
    <row r="21264" spans="1:1" x14ac:dyDescent="0.25">
      <c r="A21264" t="s">
        <v>31184</v>
      </c>
    </row>
    <row r="21265" spans="1:1" x14ac:dyDescent="0.25">
      <c r="A21265" t="s">
        <v>31185</v>
      </c>
    </row>
    <row r="21266" spans="1:1" x14ac:dyDescent="0.25">
      <c r="A21266" t="s">
        <v>31186</v>
      </c>
    </row>
    <row r="21267" spans="1:1" x14ac:dyDescent="0.25">
      <c r="A21267" t="s">
        <v>31187</v>
      </c>
    </row>
    <row r="21268" spans="1:1" x14ac:dyDescent="0.25">
      <c r="A21268" t="s">
        <v>31188</v>
      </c>
    </row>
    <row r="21269" spans="1:1" x14ac:dyDescent="0.25">
      <c r="A21269" t="s">
        <v>31189</v>
      </c>
    </row>
    <row r="21270" spans="1:1" x14ac:dyDescent="0.25">
      <c r="A21270" t="s">
        <v>31190</v>
      </c>
    </row>
    <row r="21271" spans="1:1" x14ac:dyDescent="0.25">
      <c r="A21271" t="s">
        <v>31191</v>
      </c>
    </row>
    <row r="21272" spans="1:1" x14ac:dyDescent="0.25">
      <c r="A21272" t="s">
        <v>31192</v>
      </c>
    </row>
    <row r="21273" spans="1:1" x14ac:dyDescent="0.25">
      <c r="A21273" t="s">
        <v>31193</v>
      </c>
    </row>
    <row r="21274" spans="1:1" x14ac:dyDescent="0.25">
      <c r="A21274" t="s">
        <v>31194</v>
      </c>
    </row>
    <row r="21275" spans="1:1" x14ac:dyDescent="0.25">
      <c r="A21275" t="s">
        <v>31195</v>
      </c>
    </row>
    <row r="21276" spans="1:1" x14ac:dyDescent="0.25">
      <c r="A21276" t="s">
        <v>31196</v>
      </c>
    </row>
    <row r="21277" spans="1:1" x14ac:dyDescent="0.25">
      <c r="A21277" t="s">
        <v>31197</v>
      </c>
    </row>
    <row r="21278" spans="1:1" x14ac:dyDescent="0.25">
      <c r="A21278" t="s">
        <v>31198</v>
      </c>
    </row>
    <row r="21279" spans="1:1" x14ac:dyDescent="0.25">
      <c r="A21279" t="s">
        <v>31199</v>
      </c>
    </row>
    <row r="21280" spans="1:1" x14ac:dyDescent="0.25">
      <c r="A21280" t="s">
        <v>31200</v>
      </c>
    </row>
    <row r="21281" spans="1:1" x14ac:dyDescent="0.25">
      <c r="A21281" t="s">
        <v>31201</v>
      </c>
    </row>
    <row r="21282" spans="1:1" x14ac:dyDescent="0.25">
      <c r="A21282" t="s">
        <v>31202</v>
      </c>
    </row>
    <row r="21283" spans="1:1" x14ac:dyDescent="0.25">
      <c r="A21283" t="s">
        <v>31203</v>
      </c>
    </row>
    <row r="21284" spans="1:1" x14ac:dyDescent="0.25">
      <c r="A21284" t="s">
        <v>31204</v>
      </c>
    </row>
    <row r="21285" spans="1:1" x14ac:dyDescent="0.25">
      <c r="A21285" t="s">
        <v>31205</v>
      </c>
    </row>
    <row r="21286" spans="1:1" x14ac:dyDescent="0.25">
      <c r="A21286" t="s">
        <v>31206</v>
      </c>
    </row>
    <row r="21287" spans="1:1" x14ac:dyDescent="0.25">
      <c r="A21287" t="s">
        <v>31207</v>
      </c>
    </row>
    <row r="21288" spans="1:1" x14ac:dyDescent="0.25">
      <c r="A21288" t="s">
        <v>31208</v>
      </c>
    </row>
    <row r="21289" spans="1:1" x14ac:dyDescent="0.25">
      <c r="A21289" t="s">
        <v>31209</v>
      </c>
    </row>
    <row r="21290" spans="1:1" x14ac:dyDescent="0.25">
      <c r="A21290" t="s">
        <v>31210</v>
      </c>
    </row>
    <row r="21291" spans="1:1" x14ac:dyDescent="0.25">
      <c r="A21291" t="s">
        <v>31211</v>
      </c>
    </row>
    <row r="21292" spans="1:1" x14ac:dyDescent="0.25">
      <c r="A21292" t="s">
        <v>31212</v>
      </c>
    </row>
    <row r="21293" spans="1:1" x14ac:dyDescent="0.25">
      <c r="A21293" t="s">
        <v>31213</v>
      </c>
    </row>
    <row r="21294" spans="1:1" x14ac:dyDescent="0.25">
      <c r="A21294" t="s">
        <v>31214</v>
      </c>
    </row>
    <row r="21295" spans="1:1" x14ac:dyDescent="0.25">
      <c r="A21295" t="s">
        <v>31215</v>
      </c>
    </row>
    <row r="21296" spans="1:1" x14ac:dyDescent="0.25">
      <c r="A21296" t="s">
        <v>31216</v>
      </c>
    </row>
    <row r="21297" spans="1:1" x14ac:dyDescent="0.25">
      <c r="A21297" t="s">
        <v>31217</v>
      </c>
    </row>
    <row r="21298" spans="1:1" x14ac:dyDescent="0.25">
      <c r="A21298" t="s">
        <v>31218</v>
      </c>
    </row>
    <row r="21299" spans="1:1" x14ac:dyDescent="0.25">
      <c r="A21299" t="s">
        <v>31219</v>
      </c>
    </row>
    <row r="21300" spans="1:1" x14ac:dyDescent="0.25">
      <c r="A21300" t="s">
        <v>31220</v>
      </c>
    </row>
    <row r="21301" spans="1:1" x14ac:dyDescent="0.25">
      <c r="A21301" t="s">
        <v>31221</v>
      </c>
    </row>
    <row r="21302" spans="1:1" x14ac:dyDescent="0.25">
      <c r="A21302" t="s">
        <v>31222</v>
      </c>
    </row>
    <row r="21303" spans="1:1" x14ac:dyDescent="0.25">
      <c r="A21303" t="s">
        <v>31223</v>
      </c>
    </row>
    <row r="21304" spans="1:1" x14ac:dyDescent="0.25">
      <c r="A21304" t="s">
        <v>31224</v>
      </c>
    </row>
    <row r="21305" spans="1:1" x14ac:dyDescent="0.25">
      <c r="A21305" t="s">
        <v>31225</v>
      </c>
    </row>
    <row r="21306" spans="1:1" x14ac:dyDescent="0.25">
      <c r="A21306" t="s">
        <v>31226</v>
      </c>
    </row>
    <row r="21307" spans="1:1" x14ac:dyDescent="0.25">
      <c r="A21307" t="s">
        <v>31227</v>
      </c>
    </row>
    <row r="21308" spans="1:1" x14ac:dyDescent="0.25">
      <c r="A21308" t="s">
        <v>31228</v>
      </c>
    </row>
    <row r="21309" spans="1:1" x14ac:dyDescent="0.25">
      <c r="A21309" t="s">
        <v>31229</v>
      </c>
    </row>
    <row r="21310" spans="1:1" x14ac:dyDescent="0.25">
      <c r="A21310" t="s">
        <v>31230</v>
      </c>
    </row>
    <row r="21311" spans="1:1" x14ac:dyDescent="0.25">
      <c r="A21311" t="s">
        <v>31231</v>
      </c>
    </row>
    <row r="21312" spans="1:1" x14ac:dyDescent="0.25">
      <c r="A21312" t="s">
        <v>31232</v>
      </c>
    </row>
    <row r="21313" spans="1:1" x14ac:dyDescent="0.25">
      <c r="A21313" t="s">
        <v>31233</v>
      </c>
    </row>
    <row r="21314" spans="1:1" x14ac:dyDescent="0.25">
      <c r="A21314" t="s">
        <v>31234</v>
      </c>
    </row>
    <row r="21315" spans="1:1" x14ac:dyDescent="0.25">
      <c r="A21315" t="s">
        <v>31235</v>
      </c>
    </row>
    <row r="21316" spans="1:1" x14ac:dyDescent="0.25">
      <c r="A21316" t="s">
        <v>31236</v>
      </c>
    </row>
    <row r="21317" spans="1:1" x14ac:dyDescent="0.25">
      <c r="A21317" t="s">
        <v>31237</v>
      </c>
    </row>
    <row r="21318" spans="1:1" x14ac:dyDescent="0.25">
      <c r="A21318" t="s">
        <v>31238</v>
      </c>
    </row>
    <row r="21319" spans="1:1" x14ac:dyDescent="0.25">
      <c r="A21319" t="s">
        <v>31239</v>
      </c>
    </row>
    <row r="21320" spans="1:1" x14ac:dyDescent="0.25">
      <c r="A21320" t="s">
        <v>31240</v>
      </c>
    </row>
    <row r="21321" spans="1:1" x14ac:dyDescent="0.25">
      <c r="A21321" t="s">
        <v>31241</v>
      </c>
    </row>
    <row r="21322" spans="1:1" x14ac:dyDescent="0.25">
      <c r="A21322" t="s">
        <v>31242</v>
      </c>
    </row>
    <row r="21323" spans="1:1" x14ac:dyDescent="0.25">
      <c r="A21323" t="s">
        <v>31243</v>
      </c>
    </row>
    <row r="21324" spans="1:1" x14ac:dyDescent="0.25">
      <c r="A21324" t="s">
        <v>31244</v>
      </c>
    </row>
    <row r="21325" spans="1:1" x14ac:dyDescent="0.25">
      <c r="A21325" t="s">
        <v>31245</v>
      </c>
    </row>
    <row r="21326" spans="1:1" x14ac:dyDescent="0.25">
      <c r="A21326" t="s">
        <v>31246</v>
      </c>
    </row>
    <row r="21327" spans="1:1" x14ac:dyDescent="0.25">
      <c r="A21327" t="s">
        <v>31247</v>
      </c>
    </row>
    <row r="21328" spans="1:1" x14ac:dyDescent="0.25">
      <c r="A21328" t="s">
        <v>31248</v>
      </c>
    </row>
    <row r="21329" spans="1:1" x14ac:dyDescent="0.25">
      <c r="A21329" t="s">
        <v>31249</v>
      </c>
    </row>
    <row r="21330" spans="1:1" x14ac:dyDescent="0.25">
      <c r="A21330" t="s">
        <v>31250</v>
      </c>
    </row>
    <row r="21331" spans="1:1" x14ac:dyDescent="0.25">
      <c r="A21331" t="s">
        <v>31251</v>
      </c>
    </row>
    <row r="21332" spans="1:1" x14ac:dyDescent="0.25">
      <c r="A21332" t="s">
        <v>31252</v>
      </c>
    </row>
    <row r="21333" spans="1:1" x14ac:dyDescent="0.25">
      <c r="A21333" t="s">
        <v>31253</v>
      </c>
    </row>
    <row r="21334" spans="1:1" x14ac:dyDescent="0.25">
      <c r="A21334" t="s">
        <v>31254</v>
      </c>
    </row>
    <row r="21335" spans="1:1" x14ac:dyDescent="0.25">
      <c r="A21335" t="s">
        <v>31255</v>
      </c>
    </row>
    <row r="21336" spans="1:1" x14ac:dyDescent="0.25">
      <c r="A21336" t="s">
        <v>31256</v>
      </c>
    </row>
    <row r="21337" spans="1:1" x14ac:dyDescent="0.25">
      <c r="A21337" t="s">
        <v>31257</v>
      </c>
    </row>
    <row r="21338" spans="1:1" x14ac:dyDescent="0.25">
      <c r="A21338" t="s">
        <v>31258</v>
      </c>
    </row>
    <row r="21339" spans="1:1" x14ac:dyDescent="0.25">
      <c r="A21339" t="s">
        <v>31259</v>
      </c>
    </row>
    <row r="21340" spans="1:1" x14ac:dyDescent="0.25">
      <c r="A21340" t="s">
        <v>31260</v>
      </c>
    </row>
    <row r="21341" spans="1:1" x14ac:dyDescent="0.25">
      <c r="A21341" t="s">
        <v>31261</v>
      </c>
    </row>
    <row r="21342" spans="1:1" x14ac:dyDescent="0.25">
      <c r="A21342" t="s">
        <v>31262</v>
      </c>
    </row>
    <row r="21343" spans="1:1" x14ac:dyDescent="0.25">
      <c r="A21343" t="s">
        <v>31263</v>
      </c>
    </row>
    <row r="21344" spans="1:1" x14ac:dyDescent="0.25">
      <c r="A21344" t="s">
        <v>31264</v>
      </c>
    </row>
    <row r="21345" spans="1:1" x14ac:dyDescent="0.25">
      <c r="A21345" t="s">
        <v>31265</v>
      </c>
    </row>
    <row r="21346" spans="1:1" x14ac:dyDescent="0.25">
      <c r="A21346" t="s">
        <v>31266</v>
      </c>
    </row>
    <row r="21347" spans="1:1" x14ac:dyDescent="0.25">
      <c r="A21347" t="s">
        <v>31267</v>
      </c>
    </row>
    <row r="21348" spans="1:1" x14ac:dyDescent="0.25">
      <c r="A21348" t="s">
        <v>31268</v>
      </c>
    </row>
    <row r="21349" spans="1:1" x14ac:dyDescent="0.25">
      <c r="A21349" t="s">
        <v>31269</v>
      </c>
    </row>
    <row r="21350" spans="1:1" x14ac:dyDescent="0.25">
      <c r="A21350" t="s">
        <v>31270</v>
      </c>
    </row>
    <row r="21351" spans="1:1" x14ac:dyDescent="0.25">
      <c r="A21351" t="s">
        <v>31271</v>
      </c>
    </row>
    <row r="21352" spans="1:1" x14ac:dyDescent="0.25">
      <c r="A21352" t="s">
        <v>31272</v>
      </c>
    </row>
    <row r="21353" spans="1:1" x14ac:dyDescent="0.25">
      <c r="A21353" t="s">
        <v>31273</v>
      </c>
    </row>
    <row r="21354" spans="1:1" x14ac:dyDescent="0.25">
      <c r="A21354" t="s">
        <v>31274</v>
      </c>
    </row>
    <row r="21355" spans="1:1" x14ac:dyDescent="0.25">
      <c r="A21355" t="s">
        <v>31275</v>
      </c>
    </row>
    <row r="21356" spans="1:1" x14ac:dyDescent="0.25">
      <c r="A21356" t="s">
        <v>31276</v>
      </c>
    </row>
    <row r="21357" spans="1:1" x14ac:dyDescent="0.25">
      <c r="A21357" t="s">
        <v>31277</v>
      </c>
    </row>
    <row r="21358" spans="1:1" x14ac:dyDescent="0.25">
      <c r="A21358" t="s">
        <v>31278</v>
      </c>
    </row>
    <row r="21359" spans="1:1" x14ac:dyDescent="0.25">
      <c r="A21359" t="s">
        <v>31279</v>
      </c>
    </row>
    <row r="21360" spans="1:1" x14ac:dyDescent="0.25">
      <c r="A21360" t="s">
        <v>31280</v>
      </c>
    </row>
    <row r="21361" spans="1:1" x14ac:dyDescent="0.25">
      <c r="A21361" t="s">
        <v>31281</v>
      </c>
    </row>
    <row r="21362" spans="1:1" x14ac:dyDescent="0.25">
      <c r="A21362" t="s">
        <v>31282</v>
      </c>
    </row>
    <row r="21363" spans="1:1" x14ac:dyDescent="0.25">
      <c r="A21363" t="s">
        <v>31283</v>
      </c>
    </row>
    <row r="21364" spans="1:1" x14ac:dyDescent="0.25">
      <c r="A21364" t="s">
        <v>31284</v>
      </c>
    </row>
    <row r="21365" spans="1:1" x14ac:dyDescent="0.25">
      <c r="A21365" t="s">
        <v>31285</v>
      </c>
    </row>
    <row r="21366" spans="1:1" x14ac:dyDescent="0.25">
      <c r="A21366" t="s">
        <v>31286</v>
      </c>
    </row>
    <row r="21367" spans="1:1" x14ac:dyDescent="0.25">
      <c r="A21367" t="s">
        <v>31287</v>
      </c>
    </row>
    <row r="21368" spans="1:1" x14ac:dyDescent="0.25">
      <c r="A21368" t="s">
        <v>31288</v>
      </c>
    </row>
    <row r="21369" spans="1:1" x14ac:dyDescent="0.25">
      <c r="A21369" t="s">
        <v>31289</v>
      </c>
    </row>
    <row r="21370" spans="1:1" x14ac:dyDescent="0.25">
      <c r="A21370" t="s">
        <v>31290</v>
      </c>
    </row>
    <row r="21371" spans="1:1" x14ac:dyDescent="0.25">
      <c r="A21371" t="s">
        <v>31291</v>
      </c>
    </row>
    <row r="21372" spans="1:1" x14ac:dyDescent="0.25">
      <c r="A21372" t="s">
        <v>31292</v>
      </c>
    </row>
    <row r="21373" spans="1:1" x14ac:dyDescent="0.25">
      <c r="A21373" t="s">
        <v>31293</v>
      </c>
    </row>
    <row r="21374" spans="1:1" x14ac:dyDescent="0.25">
      <c r="A21374" t="s">
        <v>31294</v>
      </c>
    </row>
    <row r="21375" spans="1:1" x14ac:dyDescent="0.25">
      <c r="A21375" t="s">
        <v>31295</v>
      </c>
    </row>
    <row r="21376" spans="1:1" x14ac:dyDescent="0.25">
      <c r="A21376" t="s">
        <v>31296</v>
      </c>
    </row>
    <row r="21377" spans="1:1" x14ac:dyDescent="0.25">
      <c r="A21377" t="s">
        <v>31297</v>
      </c>
    </row>
    <row r="21378" spans="1:1" x14ac:dyDescent="0.25">
      <c r="A21378" t="s">
        <v>31298</v>
      </c>
    </row>
    <row r="21379" spans="1:1" x14ac:dyDescent="0.25">
      <c r="A21379" t="s">
        <v>31299</v>
      </c>
    </row>
    <row r="21380" spans="1:1" x14ac:dyDescent="0.25">
      <c r="A21380" t="s">
        <v>31300</v>
      </c>
    </row>
    <row r="21381" spans="1:1" x14ac:dyDescent="0.25">
      <c r="A21381" t="s">
        <v>31301</v>
      </c>
    </row>
    <row r="21382" spans="1:1" x14ac:dyDescent="0.25">
      <c r="A21382" t="s">
        <v>31302</v>
      </c>
    </row>
    <row r="21383" spans="1:1" x14ac:dyDescent="0.25">
      <c r="A21383" t="s">
        <v>31303</v>
      </c>
    </row>
    <row r="21384" spans="1:1" x14ac:dyDescent="0.25">
      <c r="A21384" t="s">
        <v>31304</v>
      </c>
    </row>
    <row r="21385" spans="1:1" x14ac:dyDescent="0.25">
      <c r="A21385" t="s">
        <v>31305</v>
      </c>
    </row>
    <row r="21386" spans="1:1" x14ac:dyDescent="0.25">
      <c r="A21386" t="s">
        <v>31306</v>
      </c>
    </row>
    <row r="21387" spans="1:1" x14ac:dyDescent="0.25">
      <c r="A21387" t="s">
        <v>31307</v>
      </c>
    </row>
    <row r="21388" spans="1:1" x14ac:dyDescent="0.25">
      <c r="A21388" t="s">
        <v>31308</v>
      </c>
    </row>
    <row r="21389" spans="1:1" x14ac:dyDescent="0.25">
      <c r="A21389" t="s">
        <v>31309</v>
      </c>
    </row>
    <row r="21390" spans="1:1" x14ac:dyDescent="0.25">
      <c r="A21390" t="s">
        <v>31310</v>
      </c>
    </row>
    <row r="21391" spans="1:1" x14ac:dyDescent="0.25">
      <c r="A21391" t="s">
        <v>31311</v>
      </c>
    </row>
    <row r="21392" spans="1:1" x14ac:dyDescent="0.25">
      <c r="A21392" t="s">
        <v>31312</v>
      </c>
    </row>
    <row r="21393" spans="1:1" x14ac:dyDescent="0.25">
      <c r="A21393" t="s">
        <v>31313</v>
      </c>
    </row>
    <row r="21394" spans="1:1" x14ac:dyDescent="0.25">
      <c r="A21394" t="s">
        <v>31314</v>
      </c>
    </row>
    <row r="21395" spans="1:1" x14ac:dyDescent="0.25">
      <c r="A21395" t="s">
        <v>31315</v>
      </c>
    </row>
    <row r="21396" spans="1:1" x14ac:dyDescent="0.25">
      <c r="A21396" t="s">
        <v>31316</v>
      </c>
    </row>
    <row r="21397" spans="1:1" x14ac:dyDescent="0.25">
      <c r="A21397" t="s">
        <v>31317</v>
      </c>
    </row>
    <row r="21398" spans="1:1" x14ac:dyDescent="0.25">
      <c r="A21398" t="s">
        <v>31318</v>
      </c>
    </row>
    <row r="21399" spans="1:1" x14ac:dyDescent="0.25">
      <c r="A21399" t="s">
        <v>31319</v>
      </c>
    </row>
    <row r="21400" spans="1:1" x14ac:dyDescent="0.25">
      <c r="A21400" t="s">
        <v>31320</v>
      </c>
    </row>
    <row r="21401" spans="1:1" x14ac:dyDescent="0.25">
      <c r="A21401" t="s">
        <v>31321</v>
      </c>
    </row>
    <row r="21402" spans="1:1" x14ac:dyDescent="0.25">
      <c r="A21402" t="s">
        <v>31322</v>
      </c>
    </row>
    <row r="21403" spans="1:1" x14ac:dyDescent="0.25">
      <c r="A21403" t="s">
        <v>31323</v>
      </c>
    </row>
    <row r="21404" spans="1:1" x14ac:dyDescent="0.25">
      <c r="A21404" t="s">
        <v>31324</v>
      </c>
    </row>
    <row r="21405" spans="1:1" x14ac:dyDescent="0.25">
      <c r="A21405" t="s">
        <v>31325</v>
      </c>
    </row>
    <row r="21406" spans="1:1" x14ac:dyDescent="0.25">
      <c r="A21406" t="s">
        <v>31326</v>
      </c>
    </row>
    <row r="21407" spans="1:1" x14ac:dyDescent="0.25">
      <c r="A21407" t="s">
        <v>31327</v>
      </c>
    </row>
    <row r="21408" spans="1:1" x14ac:dyDescent="0.25">
      <c r="A21408" t="s">
        <v>31328</v>
      </c>
    </row>
    <row r="21409" spans="1:1" x14ac:dyDescent="0.25">
      <c r="A21409" t="s">
        <v>31329</v>
      </c>
    </row>
    <row r="21410" spans="1:1" x14ac:dyDescent="0.25">
      <c r="A21410" t="s">
        <v>31330</v>
      </c>
    </row>
    <row r="21411" spans="1:1" x14ac:dyDescent="0.25">
      <c r="A21411" t="s">
        <v>31331</v>
      </c>
    </row>
    <row r="21412" spans="1:1" x14ac:dyDescent="0.25">
      <c r="A21412" t="s">
        <v>31332</v>
      </c>
    </row>
    <row r="21413" spans="1:1" x14ac:dyDescent="0.25">
      <c r="A21413" t="s">
        <v>31333</v>
      </c>
    </row>
    <row r="21414" spans="1:1" x14ac:dyDescent="0.25">
      <c r="A21414" t="s">
        <v>31334</v>
      </c>
    </row>
    <row r="21415" spans="1:1" x14ac:dyDescent="0.25">
      <c r="A21415" t="s">
        <v>31335</v>
      </c>
    </row>
    <row r="21416" spans="1:1" x14ac:dyDescent="0.25">
      <c r="A21416" t="s">
        <v>31336</v>
      </c>
    </row>
    <row r="21417" spans="1:1" x14ac:dyDescent="0.25">
      <c r="A21417" t="s">
        <v>31337</v>
      </c>
    </row>
    <row r="21418" spans="1:1" x14ac:dyDescent="0.25">
      <c r="A21418" t="s">
        <v>31338</v>
      </c>
    </row>
    <row r="21419" spans="1:1" x14ac:dyDescent="0.25">
      <c r="A21419" t="s">
        <v>31339</v>
      </c>
    </row>
    <row r="21420" spans="1:1" x14ac:dyDescent="0.25">
      <c r="A21420" t="s">
        <v>31340</v>
      </c>
    </row>
    <row r="21421" spans="1:1" x14ac:dyDescent="0.25">
      <c r="A21421" t="s">
        <v>31341</v>
      </c>
    </row>
    <row r="21422" spans="1:1" x14ac:dyDescent="0.25">
      <c r="A21422" t="s">
        <v>31342</v>
      </c>
    </row>
    <row r="21423" spans="1:1" x14ac:dyDescent="0.25">
      <c r="A21423" t="s">
        <v>31343</v>
      </c>
    </row>
    <row r="21424" spans="1:1" x14ac:dyDescent="0.25">
      <c r="A21424" t="s">
        <v>31344</v>
      </c>
    </row>
    <row r="21425" spans="1:1" x14ac:dyDescent="0.25">
      <c r="A21425" t="s">
        <v>31345</v>
      </c>
    </row>
    <row r="21426" spans="1:1" x14ac:dyDescent="0.25">
      <c r="A21426" t="s">
        <v>31346</v>
      </c>
    </row>
    <row r="21427" spans="1:1" x14ac:dyDescent="0.25">
      <c r="A21427" t="s">
        <v>31347</v>
      </c>
    </row>
    <row r="21428" spans="1:1" x14ac:dyDescent="0.25">
      <c r="A21428" t="s">
        <v>31348</v>
      </c>
    </row>
    <row r="21429" spans="1:1" x14ac:dyDescent="0.25">
      <c r="A21429" t="s">
        <v>31349</v>
      </c>
    </row>
    <row r="21430" spans="1:1" x14ac:dyDescent="0.25">
      <c r="A21430" t="s">
        <v>31350</v>
      </c>
    </row>
    <row r="21431" spans="1:1" x14ac:dyDescent="0.25">
      <c r="A21431" t="s">
        <v>31351</v>
      </c>
    </row>
    <row r="21432" spans="1:1" x14ac:dyDescent="0.25">
      <c r="A21432" t="s">
        <v>31352</v>
      </c>
    </row>
    <row r="21433" spans="1:1" x14ac:dyDescent="0.25">
      <c r="A21433" t="s">
        <v>31353</v>
      </c>
    </row>
    <row r="21434" spans="1:1" x14ac:dyDescent="0.25">
      <c r="A21434" t="s">
        <v>31354</v>
      </c>
    </row>
    <row r="21435" spans="1:1" x14ac:dyDescent="0.25">
      <c r="A21435" t="s">
        <v>31355</v>
      </c>
    </row>
    <row r="21436" spans="1:1" x14ac:dyDescent="0.25">
      <c r="A21436" t="s">
        <v>31356</v>
      </c>
    </row>
    <row r="21437" spans="1:1" x14ac:dyDescent="0.25">
      <c r="A21437" t="s">
        <v>31357</v>
      </c>
    </row>
    <row r="21438" spans="1:1" x14ac:dyDescent="0.25">
      <c r="A21438" t="s">
        <v>31358</v>
      </c>
    </row>
    <row r="21439" spans="1:1" x14ac:dyDescent="0.25">
      <c r="A21439" t="s">
        <v>31359</v>
      </c>
    </row>
    <row r="21440" spans="1:1" x14ac:dyDescent="0.25">
      <c r="A21440" t="s">
        <v>31360</v>
      </c>
    </row>
    <row r="21441" spans="1:1" x14ac:dyDescent="0.25">
      <c r="A21441" t="s">
        <v>31361</v>
      </c>
    </row>
    <row r="21442" spans="1:1" x14ac:dyDescent="0.25">
      <c r="A21442" t="s">
        <v>31362</v>
      </c>
    </row>
    <row r="21443" spans="1:1" x14ac:dyDescent="0.25">
      <c r="A21443" t="s">
        <v>31363</v>
      </c>
    </row>
    <row r="21444" spans="1:1" x14ac:dyDescent="0.25">
      <c r="A21444" t="s">
        <v>31364</v>
      </c>
    </row>
    <row r="21445" spans="1:1" x14ac:dyDescent="0.25">
      <c r="A21445" t="s">
        <v>31365</v>
      </c>
    </row>
    <row r="21446" spans="1:1" x14ac:dyDescent="0.25">
      <c r="A21446" t="s">
        <v>31366</v>
      </c>
    </row>
    <row r="21447" spans="1:1" x14ac:dyDescent="0.25">
      <c r="A21447" t="s">
        <v>31367</v>
      </c>
    </row>
    <row r="21448" spans="1:1" x14ac:dyDescent="0.25">
      <c r="A21448" t="s">
        <v>31368</v>
      </c>
    </row>
    <row r="21449" spans="1:1" x14ac:dyDescent="0.25">
      <c r="A21449" t="s">
        <v>31369</v>
      </c>
    </row>
    <row r="21450" spans="1:1" x14ac:dyDescent="0.25">
      <c r="A21450" t="s">
        <v>31370</v>
      </c>
    </row>
    <row r="21451" spans="1:1" x14ac:dyDescent="0.25">
      <c r="A21451" t="s">
        <v>31371</v>
      </c>
    </row>
    <row r="21452" spans="1:1" x14ac:dyDescent="0.25">
      <c r="A21452" t="s">
        <v>31372</v>
      </c>
    </row>
    <row r="21453" spans="1:1" x14ac:dyDescent="0.25">
      <c r="A21453" t="s">
        <v>31373</v>
      </c>
    </row>
    <row r="21454" spans="1:1" x14ac:dyDescent="0.25">
      <c r="A21454" t="s">
        <v>31374</v>
      </c>
    </row>
    <row r="21455" spans="1:1" x14ac:dyDescent="0.25">
      <c r="A21455" t="s">
        <v>31375</v>
      </c>
    </row>
    <row r="21456" spans="1:1" x14ac:dyDescent="0.25">
      <c r="A21456" t="s">
        <v>31376</v>
      </c>
    </row>
    <row r="21457" spans="1:1" x14ac:dyDescent="0.25">
      <c r="A21457" t="s">
        <v>31377</v>
      </c>
    </row>
    <row r="21458" spans="1:1" x14ac:dyDescent="0.25">
      <c r="A21458" t="s">
        <v>31378</v>
      </c>
    </row>
    <row r="21459" spans="1:1" x14ac:dyDescent="0.25">
      <c r="A21459" t="s">
        <v>31379</v>
      </c>
    </row>
    <row r="21460" spans="1:1" x14ac:dyDescent="0.25">
      <c r="A21460" t="s">
        <v>31380</v>
      </c>
    </row>
    <row r="21461" spans="1:1" x14ac:dyDescent="0.25">
      <c r="A21461" t="s">
        <v>31381</v>
      </c>
    </row>
    <row r="21462" spans="1:1" x14ac:dyDescent="0.25">
      <c r="A21462" t="s">
        <v>31382</v>
      </c>
    </row>
    <row r="21463" spans="1:1" x14ac:dyDescent="0.25">
      <c r="A21463" t="s">
        <v>31383</v>
      </c>
    </row>
    <row r="21464" spans="1:1" x14ac:dyDescent="0.25">
      <c r="A21464" t="s">
        <v>31384</v>
      </c>
    </row>
    <row r="21465" spans="1:1" x14ac:dyDescent="0.25">
      <c r="A21465" t="s">
        <v>31385</v>
      </c>
    </row>
    <row r="21466" spans="1:1" x14ac:dyDescent="0.25">
      <c r="A21466" t="s">
        <v>31386</v>
      </c>
    </row>
    <row r="21467" spans="1:1" x14ac:dyDescent="0.25">
      <c r="A21467" t="s">
        <v>31387</v>
      </c>
    </row>
    <row r="21468" spans="1:1" x14ac:dyDescent="0.25">
      <c r="A21468" t="s">
        <v>31388</v>
      </c>
    </row>
    <row r="21469" spans="1:1" x14ac:dyDescent="0.25">
      <c r="A21469" t="s">
        <v>31389</v>
      </c>
    </row>
    <row r="21470" spans="1:1" x14ac:dyDescent="0.25">
      <c r="A21470" t="s">
        <v>31390</v>
      </c>
    </row>
    <row r="21471" spans="1:1" x14ac:dyDescent="0.25">
      <c r="A21471" t="s">
        <v>31391</v>
      </c>
    </row>
    <row r="21472" spans="1:1" x14ac:dyDescent="0.25">
      <c r="A21472" t="s">
        <v>31392</v>
      </c>
    </row>
    <row r="21473" spans="1:1" x14ac:dyDescent="0.25">
      <c r="A21473" t="s">
        <v>31393</v>
      </c>
    </row>
    <row r="21474" spans="1:1" x14ac:dyDescent="0.25">
      <c r="A21474" t="s">
        <v>31394</v>
      </c>
    </row>
    <row r="21475" spans="1:1" x14ac:dyDescent="0.25">
      <c r="A21475" t="s">
        <v>31395</v>
      </c>
    </row>
    <row r="21476" spans="1:1" x14ac:dyDescent="0.25">
      <c r="A21476" t="s">
        <v>31396</v>
      </c>
    </row>
    <row r="21477" spans="1:1" x14ac:dyDescent="0.25">
      <c r="A21477" t="s">
        <v>31397</v>
      </c>
    </row>
    <row r="21478" spans="1:1" x14ac:dyDescent="0.25">
      <c r="A21478" t="s">
        <v>31398</v>
      </c>
    </row>
    <row r="21479" spans="1:1" x14ac:dyDescent="0.25">
      <c r="A21479" t="s">
        <v>31399</v>
      </c>
    </row>
    <row r="21480" spans="1:1" x14ac:dyDescent="0.25">
      <c r="A21480" t="s">
        <v>31400</v>
      </c>
    </row>
    <row r="21481" spans="1:1" x14ac:dyDescent="0.25">
      <c r="A21481" t="s">
        <v>31401</v>
      </c>
    </row>
    <row r="21482" spans="1:1" x14ac:dyDescent="0.25">
      <c r="A21482" t="s">
        <v>31402</v>
      </c>
    </row>
    <row r="21483" spans="1:1" x14ac:dyDescent="0.25">
      <c r="A21483" t="s">
        <v>31403</v>
      </c>
    </row>
    <row r="21484" spans="1:1" x14ac:dyDescent="0.25">
      <c r="A21484" t="s">
        <v>31404</v>
      </c>
    </row>
    <row r="21485" spans="1:1" x14ac:dyDescent="0.25">
      <c r="A21485" t="s">
        <v>31405</v>
      </c>
    </row>
    <row r="21486" spans="1:1" x14ac:dyDescent="0.25">
      <c r="A21486" t="s">
        <v>31406</v>
      </c>
    </row>
    <row r="21487" spans="1:1" x14ac:dyDescent="0.25">
      <c r="A21487" t="s">
        <v>31407</v>
      </c>
    </row>
    <row r="21488" spans="1:1" x14ac:dyDescent="0.25">
      <c r="A21488" t="s">
        <v>31408</v>
      </c>
    </row>
    <row r="21489" spans="1:1" x14ac:dyDescent="0.25">
      <c r="A21489" t="s">
        <v>31409</v>
      </c>
    </row>
    <row r="21490" spans="1:1" x14ac:dyDescent="0.25">
      <c r="A21490" t="s">
        <v>31410</v>
      </c>
    </row>
    <row r="21491" spans="1:1" x14ac:dyDescent="0.25">
      <c r="A21491" t="s">
        <v>31411</v>
      </c>
    </row>
    <row r="21492" spans="1:1" x14ac:dyDescent="0.25">
      <c r="A21492" t="s">
        <v>31412</v>
      </c>
    </row>
    <row r="21493" spans="1:1" x14ac:dyDescent="0.25">
      <c r="A21493" t="s">
        <v>31413</v>
      </c>
    </row>
    <row r="21494" spans="1:1" x14ac:dyDescent="0.25">
      <c r="A21494" t="s">
        <v>31414</v>
      </c>
    </row>
    <row r="21495" spans="1:1" x14ac:dyDescent="0.25">
      <c r="A21495" t="s">
        <v>31415</v>
      </c>
    </row>
    <row r="21496" spans="1:1" x14ac:dyDescent="0.25">
      <c r="A21496" t="s">
        <v>31416</v>
      </c>
    </row>
    <row r="21497" spans="1:1" x14ac:dyDescent="0.25">
      <c r="A21497" t="s">
        <v>31417</v>
      </c>
    </row>
    <row r="21498" spans="1:1" x14ac:dyDescent="0.25">
      <c r="A21498" t="s">
        <v>31418</v>
      </c>
    </row>
    <row r="21499" spans="1:1" x14ac:dyDescent="0.25">
      <c r="A21499" t="s">
        <v>31419</v>
      </c>
    </row>
    <row r="21500" spans="1:1" x14ac:dyDescent="0.25">
      <c r="A21500" t="s">
        <v>31420</v>
      </c>
    </row>
    <row r="21501" spans="1:1" x14ac:dyDescent="0.25">
      <c r="A21501" t="s">
        <v>31421</v>
      </c>
    </row>
    <row r="21502" spans="1:1" x14ac:dyDescent="0.25">
      <c r="A21502" t="s">
        <v>31422</v>
      </c>
    </row>
    <row r="21503" spans="1:1" x14ac:dyDescent="0.25">
      <c r="A21503" t="s">
        <v>31423</v>
      </c>
    </row>
    <row r="21504" spans="1:1" x14ac:dyDescent="0.25">
      <c r="A21504" t="s">
        <v>31424</v>
      </c>
    </row>
    <row r="21505" spans="1:1" x14ac:dyDescent="0.25">
      <c r="A21505" t="s">
        <v>31425</v>
      </c>
    </row>
    <row r="21506" spans="1:1" x14ac:dyDescent="0.25">
      <c r="A21506" t="s">
        <v>31426</v>
      </c>
    </row>
    <row r="21507" spans="1:1" x14ac:dyDescent="0.25">
      <c r="A21507" t="s">
        <v>31427</v>
      </c>
    </row>
    <row r="21508" spans="1:1" x14ac:dyDescent="0.25">
      <c r="A21508" t="s">
        <v>31428</v>
      </c>
    </row>
    <row r="21509" spans="1:1" x14ac:dyDescent="0.25">
      <c r="A21509" t="s">
        <v>31429</v>
      </c>
    </row>
    <row r="21510" spans="1:1" x14ac:dyDescent="0.25">
      <c r="A21510" t="s">
        <v>31430</v>
      </c>
    </row>
    <row r="21511" spans="1:1" x14ac:dyDescent="0.25">
      <c r="A21511" t="s">
        <v>31431</v>
      </c>
    </row>
    <row r="21512" spans="1:1" x14ac:dyDescent="0.25">
      <c r="A21512" t="s">
        <v>31432</v>
      </c>
    </row>
    <row r="21513" spans="1:1" x14ac:dyDescent="0.25">
      <c r="A21513" t="s">
        <v>31433</v>
      </c>
    </row>
    <row r="21514" spans="1:1" x14ac:dyDescent="0.25">
      <c r="A21514" t="s">
        <v>31434</v>
      </c>
    </row>
    <row r="21515" spans="1:1" x14ac:dyDescent="0.25">
      <c r="A21515" t="s">
        <v>31435</v>
      </c>
    </row>
    <row r="21516" spans="1:1" x14ac:dyDescent="0.25">
      <c r="A21516" t="s">
        <v>31436</v>
      </c>
    </row>
    <row r="21517" spans="1:1" x14ac:dyDescent="0.25">
      <c r="A21517" t="s">
        <v>31437</v>
      </c>
    </row>
    <row r="21518" spans="1:1" x14ac:dyDescent="0.25">
      <c r="A21518" t="s">
        <v>31438</v>
      </c>
    </row>
    <row r="21519" spans="1:1" x14ac:dyDescent="0.25">
      <c r="A21519" t="s">
        <v>31439</v>
      </c>
    </row>
    <row r="21520" spans="1:1" x14ac:dyDescent="0.25">
      <c r="A21520" t="s">
        <v>31440</v>
      </c>
    </row>
    <row r="21521" spans="1:1" x14ac:dyDescent="0.25">
      <c r="A21521" t="s">
        <v>31441</v>
      </c>
    </row>
    <row r="21522" spans="1:1" x14ac:dyDescent="0.25">
      <c r="A21522" t="s">
        <v>31442</v>
      </c>
    </row>
    <row r="21523" spans="1:1" x14ac:dyDescent="0.25">
      <c r="A21523" t="s">
        <v>31443</v>
      </c>
    </row>
    <row r="21524" spans="1:1" x14ac:dyDescent="0.25">
      <c r="A21524" t="s">
        <v>31444</v>
      </c>
    </row>
    <row r="21525" spans="1:1" x14ac:dyDescent="0.25">
      <c r="A21525" t="s">
        <v>31445</v>
      </c>
    </row>
    <row r="21526" spans="1:1" x14ac:dyDescent="0.25">
      <c r="A21526" t="s">
        <v>31446</v>
      </c>
    </row>
    <row r="21527" spans="1:1" x14ac:dyDescent="0.25">
      <c r="A21527" t="s">
        <v>31447</v>
      </c>
    </row>
    <row r="21528" spans="1:1" x14ac:dyDescent="0.25">
      <c r="A21528" t="s">
        <v>31448</v>
      </c>
    </row>
    <row r="21529" spans="1:1" x14ac:dyDescent="0.25">
      <c r="A21529" t="s">
        <v>31449</v>
      </c>
    </row>
    <row r="21530" spans="1:1" x14ac:dyDescent="0.25">
      <c r="A21530" t="s">
        <v>31450</v>
      </c>
    </row>
    <row r="21531" spans="1:1" x14ac:dyDescent="0.25">
      <c r="A21531" t="s">
        <v>31451</v>
      </c>
    </row>
    <row r="21532" spans="1:1" x14ac:dyDescent="0.25">
      <c r="A21532" t="s">
        <v>31452</v>
      </c>
    </row>
    <row r="21533" spans="1:1" x14ac:dyDescent="0.25">
      <c r="A21533" t="s">
        <v>31453</v>
      </c>
    </row>
    <row r="21534" spans="1:1" x14ac:dyDescent="0.25">
      <c r="A21534" t="s">
        <v>31454</v>
      </c>
    </row>
    <row r="21535" spans="1:1" x14ac:dyDescent="0.25">
      <c r="A21535" t="s">
        <v>31455</v>
      </c>
    </row>
    <row r="21536" spans="1:1" x14ac:dyDescent="0.25">
      <c r="A21536" t="s">
        <v>31456</v>
      </c>
    </row>
    <row r="21537" spans="1:1" x14ac:dyDescent="0.25">
      <c r="A21537" t="s">
        <v>31457</v>
      </c>
    </row>
    <row r="21538" spans="1:1" x14ac:dyDescent="0.25">
      <c r="A21538" t="s">
        <v>31458</v>
      </c>
    </row>
    <row r="21539" spans="1:1" x14ac:dyDescent="0.25">
      <c r="A21539" t="s">
        <v>31459</v>
      </c>
    </row>
    <row r="21540" spans="1:1" x14ac:dyDescent="0.25">
      <c r="A21540" t="s">
        <v>31460</v>
      </c>
    </row>
    <row r="21541" spans="1:1" x14ac:dyDescent="0.25">
      <c r="A21541" t="s">
        <v>31461</v>
      </c>
    </row>
    <row r="21542" spans="1:1" x14ac:dyDescent="0.25">
      <c r="A21542" t="s">
        <v>31462</v>
      </c>
    </row>
    <row r="21543" spans="1:1" x14ac:dyDescent="0.25">
      <c r="A21543" t="s">
        <v>31463</v>
      </c>
    </row>
    <row r="21544" spans="1:1" x14ac:dyDescent="0.25">
      <c r="A21544" t="s">
        <v>31464</v>
      </c>
    </row>
    <row r="21545" spans="1:1" x14ac:dyDescent="0.25">
      <c r="A21545" t="s">
        <v>31465</v>
      </c>
    </row>
    <row r="21546" spans="1:1" x14ac:dyDescent="0.25">
      <c r="A21546" t="s">
        <v>31466</v>
      </c>
    </row>
    <row r="21547" spans="1:1" x14ac:dyDescent="0.25">
      <c r="A21547" t="s">
        <v>31467</v>
      </c>
    </row>
    <row r="21548" spans="1:1" x14ac:dyDescent="0.25">
      <c r="A21548" t="s">
        <v>31468</v>
      </c>
    </row>
    <row r="21549" spans="1:1" x14ac:dyDescent="0.25">
      <c r="A21549" t="s">
        <v>31469</v>
      </c>
    </row>
    <row r="21550" spans="1:1" x14ac:dyDescent="0.25">
      <c r="A21550" t="s">
        <v>31470</v>
      </c>
    </row>
    <row r="21551" spans="1:1" x14ac:dyDescent="0.25">
      <c r="A21551" t="s">
        <v>31471</v>
      </c>
    </row>
    <row r="21552" spans="1:1" x14ac:dyDescent="0.25">
      <c r="A21552" t="s">
        <v>31472</v>
      </c>
    </row>
    <row r="21553" spans="1:1" x14ac:dyDescent="0.25">
      <c r="A21553" t="s">
        <v>31473</v>
      </c>
    </row>
    <row r="21554" spans="1:1" x14ac:dyDescent="0.25">
      <c r="A21554" t="s">
        <v>31474</v>
      </c>
    </row>
    <row r="21555" spans="1:1" x14ac:dyDescent="0.25">
      <c r="A21555" t="s">
        <v>31475</v>
      </c>
    </row>
    <row r="21556" spans="1:1" x14ac:dyDescent="0.25">
      <c r="A21556" t="s">
        <v>31476</v>
      </c>
    </row>
    <row r="21557" spans="1:1" x14ac:dyDescent="0.25">
      <c r="A21557" t="s">
        <v>31477</v>
      </c>
    </row>
    <row r="21558" spans="1:1" x14ac:dyDescent="0.25">
      <c r="A21558" t="s">
        <v>31478</v>
      </c>
    </row>
    <row r="21559" spans="1:1" x14ac:dyDescent="0.25">
      <c r="A21559" t="s">
        <v>31479</v>
      </c>
    </row>
    <row r="21560" spans="1:1" x14ac:dyDescent="0.25">
      <c r="A21560" t="s">
        <v>31480</v>
      </c>
    </row>
    <row r="21561" spans="1:1" x14ac:dyDescent="0.25">
      <c r="A21561" t="s">
        <v>31481</v>
      </c>
    </row>
    <row r="21562" spans="1:1" x14ac:dyDescent="0.25">
      <c r="A21562" t="s">
        <v>31482</v>
      </c>
    </row>
    <row r="21563" spans="1:1" x14ac:dyDescent="0.25">
      <c r="A21563" t="s">
        <v>31483</v>
      </c>
    </row>
    <row r="21564" spans="1:1" x14ac:dyDescent="0.25">
      <c r="A21564" t="s">
        <v>31484</v>
      </c>
    </row>
    <row r="21565" spans="1:1" x14ac:dyDescent="0.25">
      <c r="A21565" t="s">
        <v>31485</v>
      </c>
    </row>
    <row r="21566" spans="1:1" x14ac:dyDescent="0.25">
      <c r="A21566" t="s">
        <v>31486</v>
      </c>
    </row>
    <row r="21567" spans="1:1" x14ac:dyDescent="0.25">
      <c r="A21567" t="s">
        <v>31487</v>
      </c>
    </row>
    <row r="21568" spans="1:1" x14ac:dyDescent="0.25">
      <c r="A21568" t="s">
        <v>31488</v>
      </c>
    </row>
    <row r="21569" spans="1:1" x14ac:dyDescent="0.25">
      <c r="A21569" t="s">
        <v>31489</v>
      </c>
    </row>
    <row r="21570" spans="1:1" x14ac:dyDescent="0.25">
      <c r="A21570" t="s">
        <v>31490</v>
      </c>
    </row>
    <row r="21571" spans="1:1" x14ac:dyDescent="0.25">
      <c r="A21571" t="s">
        <v>31491</v>
      </c>
    </row>
    <row r="21572" spans="1:1" x14ac:dyDescent="0.25">
      <c r="A21572" t="s">
        <v>31492</v>
      </c>
    </row>
    <row r="21573" spans="1:1" x14ac:dyDescent="0.25">
      <c r="A21573" t="s">
        <v>31493</v>
      </c>
    </row>
    <row r="21574" spans="1:1" x14ac:dyDescent="0.25">
      <c r="A21574" t="s">
        <v>31494</v>
      </c>
    </row>
    <row r="21575" spans="1:1" x14ac:dyDescent="0.25">
      <c r="A21575" t="s">
        <v>31495</v>
      </c>
    </row>
    <row r="21576" spans="1:1" x14ac:dyDescent="0.25">
      <c r="A21576" t="s">
        <v>31496</v>
      </c>
    </row>
    <row r="21577" spans="1:1" x14ac:dyDescent="0.25">
      <c r="A21577" t="s">
        <v>31497</v>
      </c>
    </row>
    <row r="21578" spans="1:1" x14ac:dyDescent="0.25">
      <c r="A21578" t="s">
        <v>31498</v>
      </c>
    </row>
    <row r="21579" spans="1:1" x14ac:dyDescent="0.25">
      <c r="A21579" t="s">
        <v>31499</v>
      </c>
    </row>
    <row r="21580" spans="1:1" x14ac:dyDescent="0.25">
      <c r="A21580" t="s">
        <v>31500</v>
      </c>
    </row>
    <row r="21581" spans="1:1" x14ac:dyDescent="0.25">
      <c r="A21581" t="s">
        <v>31501</v>
      </c>
    </row>
    <row r="21582" spans="1:1" x14ac:dyDescent="0.25">
      <c r="A21582" t="s">
        <v>31502</v>
      </c>
    </row>
    <row r="21583" spans="1:1" x14ac:dyDescent="0.25">
      <c r="A21583" t="s">
        <v>31503</v>
      </c>
    </row>
    <row r="21584" spans="1:1" x14ac:dyDescent="0.25">
      <c r="A21584" t="s">
        <v>31504</v>
      </c>
    </row>
    <row r="21585" spans="1:2" x14ac:dyDescent="0.25">
      <c r="A21585" t="s">
        <v>31505</v>
      </c>
    </row>
    <row r="21586" spans="1:2" x14ac:dyDescent="0.25">
      <c r="A21586" t="s">
        <v>31506</v>
      </c>
    </row>
    <row r="21587" spans="1:2" x14ac:dyDescent="0.25">
      <c r="A21587" t="s">
        <v>31507</v>
      </c>
    </row>
    <row r="21588" spans="1:2" x14ac:dyDescent="0.25">
      <c r="A21588" t="s">
        <v>31508</v>
      </c>
    </row>
    <row r="21589" spans="1:2" x14ac:dyDescent="0.25">
      <c r="A21589" t="s">
        <v>31509</v>
      </c>
      <c r="B21589" t="s">
        <v>31510</v>
      </c>
    </row>
    <row r="21590" spans="1:2" x14ac:dyDescent="0.25">
      <c r="A21590" t="s">
        <v>31511</v>
      </c>
      <c r="B21590" t="s">
        <v>31512</v>
      </c>
    </row>
    <row r="21591" spans="1:2" x14ac:dyDescent="0.25">
      <c r="A21591" t="s">
        <v>31513</v>
      </c>
      <c r="B21591" t="s">
        <v>31514</v>
      </c>
    </row>
    <row r="21592" spans="1:2" x14ac:dyDescent="0.25">
      <c r="A21592" t="s">
        <v>31515</v>
      </c>
      <c r="B21592" t="s">
        <v>31516</v>
      </c>
    </row>
    <row r="21593" spans="1:2" x14ac:dyDescent="0.25">
      <c r="A21593" t="s">
        <v>31517</v>
      </c>
      <c r="B21593" t="s">
        <v>31518</v>
      </c>
    </row>
    <row r="21594" spans="1:2" x14ac:dyDescent="0.25">
      <c r="A21594" t="s">
        <v>31519</v>
      </c>
      <c r="B21594" t="s">
        <v>31520</v>
      </c>
    </row>
    <row r="21595" spans="1:2" x14ac:dyDescent="0.25">
      <c r="A21595" t="s">
        <v>31521</v>
      </c>
      <c r="B21595" t="s">
        <v>20427</v>
      </c>
    </row>
    <row r="21596" spans="1:2" x14ac:dyDescent="0.25">
      <c r="A21596" t="s">
        <v>31522</v>
      </c>
      <c r="B21596" t="s">
        <v>31523</v>
      </c>
    </row>
    <row r="21597" spans="1:2" x14ac:dyDescent="0.25">
      <c r="A21597" t="s">
        <v>31524</v>
      </c>
      <c r="B21597" t="s">
        <v>31525</v>
      </c>
    </row>
    <row r="21598" spans="1:2" x14ac:dyDescent="0.25">
      <c r="A21598" t="s">
        <v>31526</v>
      </c>
      <c r="B21598" t="s">
        <v>31527</v>
      </c>
    </row>
    <row r="21599" spans="1:2" x14ac:dyDescent="0.25">
      <c r="A21599" t="s">
        <v>31528</v>
      </c>
      <c r="B21599" t="s">
        <v>4996</v>
      </c>
    </row>
    <row r="21600" spans="1:2" x14ac:dyDescent="0.25">
      <c r="A21600" t="s">
        <v>31529</v>
      </c>
      <c r="B21600" t="s">
        <v>31530</v>
      </c>
    </row>
    <row r="21601" spans="1:2" x14ac:dyDescent="0.25">
      <c r="A21601" t="s">
        <v>31531</v>
      </c>
      <c r="B21601" t="s">
        <v>31532</v>
      </c>
    </row>
    <row r="21602" spans="1:2" x14ac:dyDescent="0.25">
      <c r="A21602" t="s">
        <v>31533</v>
      </c>
      <c r="B21602" t="s">
        <v>31534</v>
      </c>
    </row>
    <row r="21603" spans="1:2" x14ac:dyDescent="0.25">
      <c r="A21603" t="s">
        <v>31535</v>
      </c>
      <c r="B21603" t="s">
        <v>31536</v>
      </c>
    </row>
    <row r="21604" spans="1:2" x14ac:dyDescent="0.25">
      <c r="A21604" t="s">
        <v>31537</v>
      </c>
      <c r="B21604" t="s">
        <v>31538</v>
      </c>
    </row>
    <row r="21605" spans="1:2" x14ac:dyDescent="0.25">
      <c r="A21605" t="s">
        <v>31539</v>
      </c>
      <c r="B21605" t="s">
        <v>31540</v>
      </c>
    </row>
    <row r="21606" spans="1:2" x14ac:dyDescent="0.25">
      <c r="A21606" t="s">
        <v>31541</v>
      </c>
      <c r="B21606" t="s">
        <v>31542</v>
      </c>
    </row>
    <row r="21607" spans="1:2" x14ac:dyDescent="0.25">
      <c r="A21607" t="s">
        <v>31543</v>
      </c>
      <c r="B21607" t="s">
        <v>19221</v>
      </c>
    </row>
    <row r="21608" spans="1:2" x14ac:dyDescent="0.25">
      <c r="A21608" t="s">
        <v>31544</v>
      </c>
      <c r="B21608" t="s">
        <v>31545</v>
      </c>
    </row>
    <row r="21609" spans="1:2" x14ac:dyDescent="0.25">
      <c r="A21609" t="s">
        <v>31546</v>
      </c>
      <c r="B21609" t="s">
        <v>31547</v>
      </c>
    </row>
    <row r="21610" spans="1:2" x14ac:dyDescent="0.25">
      <c r="A21610" t="s">
        <v>31548</v>
      </c>
      <c r="B21610" t="s">
        <v>31549</v>
      </c>
    </row>
    <row r="21611" spans="1:2" x14ac:dyDescent="0.25">
      <c r="A21611" t="s">
        <v>31550</v>
      </c>
      <c r="B21611" t="s">
        <v>31551</v>
      </c>
    </row>
    <row r="21612" spans="1:2" x14ac:dyDescent="0.25">
      <c r="A21612" t="s">
        <v>31552</v>
      </c>
      <c r="B21612" t="s">
        <v>31553</v>
      </c>
    </row>
    <row r="21613" spans="1:2" x14ac:dyDescent="0.25">
      <c r="A21613" t="s">
        <v>31554</v>
      </c>
      <c r="B21613" t="s">
        <v>31555</v>
      </c>
    </row>
    <row r="21614" spans="1:2" x14ac:dyDescent="0.25">
      <c r="A21614" t="s">
        <v>31556</v>
      </c>
      <c r="B21614" t="s">
        <v>31557</v>
      </c>
    </row>
    <row r="21615" spans="1:2" x14ac:dyDescent="0.25">
      <c r="A21615" t="s">
        <v>31558</v>
      </c>
      <c r="B21615" t="s">
        <v>31559</v>
      </c>
    </row>
    <row r="21616" spans="1:2" x14ac:dyDescent="0.25">
      <c r="A21616" t="s">
        <v>31560</v>
      </c>
      <c r="B21616" t="s">
        <v>31561</v>
      </c>
    </row>
    <row r="21617" spans="1:2" x14ac:dyDescent="0.25">
      <c r="A21617" t="s">
        <v>31562</v>
      </c>
      <c r="B21617" t="s">
        <v>31563</v>
      </c>
    </row>
    <row r="21618" spans="1:2" x14ac:dyDescent="0.25">
      <c r="A21618" t="s">
        <v>31564</v>
      </c>
      <c r="B21618" t="s">
        <v>31565</v>
      </c>
    </row>
    <row r="21619" spans="1:2" x14ac:dyDescent="0.25">
      <c r="A21619" t="s">
        <v>31566</v>
      </c>
      <c r="B21619" t="s">
        <v>31567</v>
      </c>
    </row>
    <row r="21620" spans="1:2" x14ac:dyDescent="0.25">
      <c r="A21620" t="s">
        <v>31568</v>
      </c>
      <c r="B21620" t="s">
        <v>31569</v>
      </c>
    </row>
    <row r="21621" spans="1:2" x14ac:dyDescent="0.25">
      <c r="A21621" t="s">
        <v>31570</v>
      </c>
      <c r="B21621" t="s">
        <v>31571</v>
      </c>
    </row>
    <row r="21622" spans="1:2" x14ac:dyDescent="0.25">
      <c r="A21622" t="s">
        <v>31572</v>
      </c>
      <c r="B21622" t="s">
        <v>31573</v>
      </c>
    </row>
    <row r="21623" spans="1:2" x14ac:dyDescent="0.25">
      <c r="A21623" t="s">
        <v>31574</v>
      </c>
      <c r="B21623" t="s">
        <v>31575</v>
      </c>
    </row>
    <row r="21624" spans="1:2" x14ac:dyDescent="0.25">
      <c r="A21624" t="s">
        <v>31576</v>
      </c>
      <c r="B21624" t="s">
        <v>31577</v>
      </c>
    </row>
    <row r="21625" spans="1:2" x14ac:dyDescent="0.25">
      <c r="A21625" t="s">
        <v>31578</v>
      </c>
      <c r="B21625" t="s">
        <v>31579</v>
      </c>
    </row>
    <row r="21626" spans="1:2" x14ac:dyDescent="0.25">
      <c r="A21626" t="s">
        <v>31580</v>
      </c>
      <c r="B21626" t="s">
        <v>31581</v>
      </c>
    </row>
    <row r="21627" spans="1:2" x14ac:dyDescent="0.25">
      <c r="A21627" t="s">
        <v>31582</v>
      </c>
      <c r="B21627" t="s">
        <v>31583</v>
      </c>
    </row>
    <row r="21628" spans="1:2" x14ac:dyDescent="0.25">
      <c r="A21628" t="s">
        <v>31584</v>
      </c>
      <c r="B21628" t="s">
        <v>31585</v>
      </c>
    </row>
    <row r="21629" spans="1:2" x14ac:dyDescent="0.25">
      <c r="A21629" t="s">
        <v>31586</v>
      </c>
      <c r="B21629" t="s">
        <v>31587</v>
      </c>
    </row>
    <row r="21630" spans="1:2" x14ac:dyDescent="0.25">
      <c r="A21630" t="s">
        <v>31588</v>
      </c>
      <c r="B21630" t="s">
        <v>31589</v>
      </c>
    </row>
    <row r="21631" spans="1:2" x14ac:dyDescent="0.25">
      <c r="A21631" t="s">
        <v>31590</v>
      </c>
      <c r="B21631" t="s">
        <v>31591</v>
      </c>
    </row>
    <row r="21632" spans="1:2" x14ac:dyDescent="0.25">
      <c r="A21632" t="s">
        <v>31592</v>
      </c>
      <c r="B21632" t="s">
        <v>31593</v>
      </c>
    </row>
    <row r="21633" spans="1:2" x14ac:dyDescent="0.25">
      <c r="A21633" t="s">
        <v>31594</v>
      </c>
      <c r="B21633" t="s">
        <v>31595</v>
      </c>
    </row>
    <row r="21634" spans="1:2" x14ac:dyDescent="0.25">
      <c r="A21634" t="s">
        <v>31596</v>
      </c>
      <c r="B21634" t="s">
        <v>31597</v>
      </c>
    </row>
    <row r="21635" spans="1:2" x14ac:dyDescent="0.25">
      <c r="A21635" t="s">
        <v>31598</v>
      </c>
      <c r="B21635" t="s">
        <v>31599</v>
      </c>
    </row>
    <row r="21636" spans="1:2" x14ac:dyDescent="0.25">
      <c r="A21636" t="s">
        <v>31600</v>
      </c>
      <c r="B21636" t="s">
        <v>31601</v>
      </c>
    </row>
    <row r="21637" spans="1:2" x14ac:dyDescent="0.25">
      <c r="A21637" t="s">
        <v>31602</v>
      </c>
      <c r="B21637" t="s">
        <v>31603</v>
      </c>
    </row>
    <row r="21638" spans="1:2" x14ac:dyDescent="0.25">
      <c r="A21638" t="s">
        <v>31604</v>
      </c>
      <c r="B21638" t="s">
        <v>31605</v>
      </c>
    </row>
    <row r="21639" spans="1:2" x14ac:dyDescent="0.25">
      <c r="A21639" t="s">
        <v>31606</v>
      </c>
      <c r="B21639" t="s">
        <v>31607</v>
      </c>
    </row>
    <row r="21640" spans="1:2" x14ac:dyDescent="0.25">
      <c r="A21640" t="s">
        <v>31608</v>
      </c>
      <c r="B21640" t="s">
        <v>31609</v>
      </c>
    </row>
    <row r="21641" spans="1:2" x14ac:dyDescent="0.25">
      <c r="A21641" t="s">
        <v>31610</v>
      </c>
      <c r="B21641" t="s">
        <v>31611</v>
      </c>
    </row>
    <row r="21642" spans="1:2" x14ac:dyDescent="0.25">
      <c r="A21642" t="s">
        <v>31612</v>
      </c>
      <c r="B21642" t="s">
        <v>31613</v>
      </c>
    </row>
    <row r="21643" spans="1:2" x14ac:dyDescent="0.25">
      <c r="A21643" t="s">
        <v>31614</v>
      </c>
      <c r="B21643" t="s">
        <v>31615</v>
      </c>
    </row>
    <row r="21644" spans="1:2" x14ac:dyDescent="0.25">
      <c r="A21644" t="s">
        <v>31616</v>
      </c>
      <c r="B21644" t="s">
        <v>31617</v>
      </c>
    </row>
    <row r="21645" spans="1:2" x14ac:dyDescent="0.25">
      <c r="A21645" t="s">
        <v>31618</v>
      </c>
      <c r="B21645" t="s">
        <v>31619</v>
      </c>
    </row>
    <row r="21646" spans="1:2" x14ac:dyDescent="0.25">
      <c r="A21646" t="s">
        <v>31620</v>
      </c>
      <c r="B21646" t="s">
        <v>31621</v>
      </c>
    </row>
    <row r="21647" spans="1:2" x14ac:dyDescent="0.25">
      <c r="A21647" t="s">
        <v>31622</v>
      </c>
      <c r="B21647" t="s">
        <v>31623</v>
      </c>
    </row>
    <row r="21648" spans="1:2" x14ac:dyDescent="0.25">
      <c r="A21648" t="s">
        <v>31624</v>
      </c>
      <c r="B21648" t="s">
        <v>31625</v>
      </c>
    </row>
    <row r="21649" spans="1:2" x14ac:dyDescent="0.25">
      <c r="A21649" t="s">
        <v>31626</v>
      </c>
      <c r="B21649" t="s">
        <v>31627</v>
      </c>
    </row>
    <row r="21650" spans="1:2" x14ac:dyDescent="0.25">
      <c r="A21650" t="s">
        <v>31628</v>
      </c>
      <c r="B21650" t="s">
        <v>31629</v>
      </c>
    </row>
    <row r="21651" spans="1:2" x14ac:dyDescent="0.25">
      <c r="A21651" t="s">
        <v>31630</v>
      </c>
      <c r="B21651" t="s">
        <v>31631</v>
      </c>
    </row>
    <row r="21652" spans="1:2" x14ac:dyDescent="0.25">
      <c r="A21652" t="s">
        <v>31632</v>
      </c>
      <c r="B21652" t="s">
        <v>31633</v>
      </c>
    </row>
    <row r="21653" spans="1:2" x14ac:dyDescent="0.25">
      <c r="A21653" t="s">
        <v>31634</v>
      </c>
      <c r="B21653" t="s">
        <v>31635</v>
      </c>
    </row>
    <row r="21654" spans="1:2" x14ac:dyDescent="0.25">
      <c r="A21654" t="s">
        <v>31636</v>
      </c>
      <c r="B21654" t="s">
        <v>31637</v>
      </c>
    </row>
    <row r="21655" spans="1:2" x14ac:dyDescent="0.25">
      <c r="A21655" t="s">
        <v>31638</v>
      </c>
      <c r="B21655" t="s">
        <v>31639</v>
      </c>
    </row>
    <row r="21656" spans="1:2" x14ac:dyDescent="0.25">
      <c r="A21656" t="s">
        <v>31640</v>
      </c>
      <c r="B21656" t="s">
        <v>31641</v>
      </c>
    </row>
    <row r="21657" spans="1:2" x14ac:dyDescent="0.25">
      <c r="A21657" t="s">
        <v>31642</v>
      </c>
      <c r="B21657" t="s">
        <v>31643</v>
      </c>
    </row>
    <row r="21658" spans="1:2" x14ac:dyDescent="0.25">
      <c r="A21658" t="s">
        <v>31644</v>
      </c>
      <c r="B21658" t="s">
        <v>31645</v>
      </c>
    </row>
    <row r="21659" spans="1:2" x14ac:dyDescent="0.25">
      <c r="A21659" t="s">
        <v>31646</v>
      </c>
      <c r="B21659" t="s">
        <v>31647</v>
      </c>
    </row>
    <row r="21660" spans="1:2" x14ac:dyDescent="0.25">
      <c r="A21660" t="s">
        <v>31648</v>
      </c>
      <c r="B21660" t="s">
        <v>31649</v>
      </c>
    </row>
    <row r="21661" spans="1:2" x14ac:dyDescent="0.25">
      <c r="A21661" t="s">
        <v>31650</v>
      </c>
      <c r="B21661" t="s">
        <v>31651</v>
      </c>
    </row>
    <row r="21662" spans="1:2" x14ac:dyDescent="0.25">
      <c r="A21662" t="s">
        <v>31652</v>
      </c>
      <c r="B21662" t="s">
        <v>31653</v>
      </c>
    </row>
    <row r="21663" spans="1:2" x14ac:dyDescent="0.25">
      <c r="A21663" t="s">
        <v>31654</v>
      </c>
      <c r="B21663" t="s">
        <v>27967</v>
      </c>
    </row>
    <row r="21664" spans="1:2" x14ac:dyDescent="0.25">
      <c r="A21664" t="s">
        <v>31655</v>
      </c>
      <c r="B21664" t="s">
        <v>31656</v>
      </c>
    </row>
    <row r="21665" spans="1:2" x14ac:dyDescent="0.25">
      <c r="A21665" t="s">
        <v>31657</v>
      </c>
      <c r="B21665" t="s">
        <v>31658</v>
      </c>
    </row>
    <row r="21666" spans="1:2" x14ac:dyDescent="0.25">
      <c r="A21666" t="s">
        <v>31659</v>
      </c>
      <c r="B21666" t="s">
        <v>22993</v>
      </c>
    </row>
    <row r="21667" spans="1:2" x14ac:dyDescent="0.25">
      <c r="A21667" t="s">
        <v>31660</v>
      </c>
      <c r="B21667" t="s">
        <v>31661</v>
      </c>
    </row>
    <row r="21668" spans="1:2" x14ac:dyDescent="0.25">
      <c r="A21668" t="s">
        <v>31662</v>
      </c>
      <c r="B21668" t="s">
        <v>31663</v>
      </c>
    </row>
    <row r="21669" spans="1:2" x14ac:dyDescent="0.25">
      <c r="A21669" t="s">
        <v>31664</v>
      </c>
      <c r="B21669" t="s">
        <v>31665</v>
      </c>
    </row>
    <row r="21670" spans="1:2" x14ac:dyDescent="0.25">
      <c r="A21670" t="s">
        <v>31666</v>
      </c>
      <c r="B21670" t="s">
        <v>31667</v>
      </c>
    </row>
    <row r="21671" spans="1:2" x14ac:dyDescent="0.25">
      <c r="A21671" t="s">
        <v>31668</v>
      </c>
      <c r="B21671" t="s">
        <v>31669</v>
      </c>
    </row>
    <row r="21672" spans="1:2" x14ac:dyDescent="0.25">
      <c r="A21672" t="s">
        <v>31670</v>
      </c>
      <c r="B21672" t="s">
        <v>31671</v>
      </c>
    </row>
    <row r="21673" spans="1:2" x14ac:dyDescent="0.25">
      <c r="A21673" t="s">
        <v>31672</v>
      </c>
      <c r="B21673" t="s">
        <v>31673</v>
      </c>
    </row>
    <row r="21674" spans="1:2" x14ac:dyDescent="0.25">
      <c r="A21674" t="s">
        <v>31674</v>
      </c>
      <c r="B21674" t="s">
        <v>31675</v>
      </c>
    </row>
    <row r="21675" spans="1:2" x14ac:dyDescent="0.25">
      <c r="A21675" t="s">
        <v>31676</v>
      </c>
      <c r="B21675" t="s">
        <v>31677</v>
      </c>
    </row>
    <row r="21676" spans="1:2" x14ac:dyDescent="0.25">
      <c r="A21676" t="s">
        <v>31678</v>
      </c>
      <c r="B21676" t="s">
        <v>31679</v>
      </c>
    </row>
    <row r="21677" spans="1:2" x14ac:dyDescent="0.25">
      <c r="A21677" t="s">
        <v>31680</v>
      </c>
      <c r="B21677" t="s">
        <v>31681</v>
      </c>
    </row>
    <row r="21678" spans="1:2" x14ac:dyDescent="0.25">
      <c r="A21678" t="s">
        <v>31682</v>
      </c>
      <c r="B21678" t="s">
        <v>31683</v>
      </c>
    </row>
    <row r="21679" spans="1:2" x14ac:dyDescent="0.25">
      <c r="A21679" t="s">
        <v>31684</v>
      </c>
      <c r="B21679" t="s">
        <v>31685</v>
      </c>
    </row>
    <row r="21680" spans="1:2" x14ac:dyDescent="0.25">
      <c r="A21680" t="s">
        <v>31686</v>
      </c>
      <c r="B21680" t="s">
        <v>31687</v>
      </c>
    </row>
    <row r="21681" spans="1:2" x14ac:dyDescent="0.25">
      <c r="A21681" t="s">
        <v>31688</v>
      </c>
      <c r="B21681" t="s">
        <v>31689</v>
      </c>
    </row>
    <row r="21682" spans="1:2" x14ac:dyDescent="0.25">
      <c r="A21682" t="s">
        <v>31690</v>
      </c>
      <c r="B21682" t="s">
        <v>31691</v>
      </c>
    </row>
    <row r="21683" spans="1:2" x14ac:dyDescent="0.25">
      <c r="A21683" t="s">
        <v>31692</v>
      </c>
      <c r="B21683" t="s">
        <v>31693</v>
      </c>
    </row>
    <row r="21684" spans="1:2" x14ac:dyDescent="0.25">
      <c r="A21684" t="s">
        <v>31694</v>
      </c>
      <c r="B21684" t="s">
        <v>31695</v>
      </c>
    </row>
    <row r="21685" spans="1:2" x14ac:dyDescent="0.25">
      <c r="A21685" t="s">
        <v>31696</v>
      </c>
      <c r="B21685" t="s">
        <v>31697</v>
      </c>
    </row>
    <row r="21686" spans="1:2" x14ac:dyDescent="0.25">
      <c r="A21686" t="s">
        <v>31698</v>
      </c>
      <c r="B21686" t="s">
        <v>27967</v>
      </c>
    </row>
    <row r="21687" spans="1:2" x14ac:dyDescent="0.25">
      <c r="A21687" t="s">
        <v>31699</v>
      </c>
      <c r="B21687" t="s">
        <v>31700</v>
      </c>
    </row>
    <row r="21688" spans="1:2" x14ac:dyDescent="0.25">
      <c r="A21688" t="s">
        <v>31701</v>
      </c>
      <c r="B21688" t="s">
        <v>31702</v>
      </c>
    </row>
    <row r="21689" spans="1:2" x14ac:dyDescent="0.25">
      <c r="A21689" t="s">
        <v>31703</v>
      </c>
      <c r="B21689" t="s">
        <v>31704</v>
      </c>
    </row>
    <row r="21690" spans="1:2" x14ac:dyDescent="0.25">
      <c r="A21690" t="s">
        <v>31705</v>
      </c>
      <c r="B21690" t="s">
        <v>31706</v>
      </c>
    </row>
    <row r="21691" spans="1:2" x14ac:dyDescent="0.25">
      <c r="A21691" t="s">
        <v>31707</v>
      </c>
      <c r="B21691" t="s">
        <v>31708</v>
      </c>
    </row>
    <row r="21692" spans="1:2" x14ac:dyDescent="0.25">
      <c r="A21692" t="s">
        <v>31709</v>
      </c>
      <c r="B21692" t="s">
        <v>31710</v>
      </c>
    </row>
    <row r="21693" spans="1:2" x14ac:dyDescent="0.25">
      <c r="A21693" t="s">
        <v>31711</v>
      </c>
      <c r="B21693" t="s">
        <v>31712</v>
      </c>
    </row>
    <row r="21694" spans="1:2" x14ac:dyDescent="0.25">
      <c r="A21694" t="s">
        <v>31713</v>
      </c>
      <c r="B21694" t="s">
        <v>31714</v>
      </c>
    </row>
    <row r="21695" spans="1:2" x14ac:dyDescent="0.25">
      <c r="A21695" t="s">
        <v>31715</v>
      </c>
      <c r="B21695" t="s">
        <v>31716</v>
      </c>
    </row>
    <row r="21696" spans="1:2" x14ac:dyDescent="0.25">
      <c r="A21696" t="s">
        <v>31717</v>
      </c>
      <c r="B21696" t="s">
        <v>31718</v>
      </c>
    </row>
    <row r="21697" spans="1:2" x14ac:dyDescent="0.25">
      <c r="A21697" t="s">
        <v>31719</v>
      </c>
      <c r="B21697" t="s">
        <v>1123</v>
      </c>
    </row>
    <row r="21698" spans="1:2" x14ac:dyDescent="0.25">
      <c r="A21698" t="s">
        <v>31720</v>
      </c>
      <c r="B21698" t="s">
        <v>1123</v>
      </c>
    </row>
    <row r="21699" spans="1:2" x14ac:dyDescent="0.25">
      <c r="A21699" t="s">
        <v>31721</v>
      </c>
      <c r="B21699" t="s">
        <v>31722</v>
      </c>
    </row>
    <row r="21700" spans="1:2" x14ac:dyDescent="0.25">
      <c r="A21700" t="s">
        <v>31723</v>
      </c>
      <c r="B21700" t="s">
        <v>31724</v>
      </c>
    </row>
    <row r="21701" spans="1:2" x14ac:dyDescent="0.25">
      <c r="A21701" t="s">
        <v>31725</v>
      </c>
      <c r="B21701" t="s">
        <v>31726</v>
      </c>
    </row>
    <row r="21702" spans="1:2" x14ac:dyDescent="0.25">
      <c r="A21702" t="s">
        <v>31727</v>
      </c>
      <c r="B21702" t="s">
        <v>31728</v>
      </c>
    </row>
    <row r="21703" spans="1:2" x14ac:dyDescent="0.25">
      <c r="A21703" t="s">
        <v>31729</v>
      </c>
      <c r="B21703" t="s">
        <v>31730</v>
      </c>
    </row>
    <row r="21704" spans="1:2" x14ac:dyDescent="0.25">
      <c r="A21704" t="s">
        <v>31731</v>
      </c>
      <c r="B21704" t="s">
        <v>6878</v>
      </c>
    </row>
    <row r="21705" spans="1:2" x14ac:dyDescent="0.25">
      <c r="A21705" t="s">
        <v>31732</v>
      </c>
      <c r="B21705" t="s">
        <v>31733</v>
      </c>
    </row>
    <row r="21706" spans="1:2" x14ac:dyDescent="0.25">
      <c r="A21706" t="s">
        <v>31734</v>
      </c>
      <c r="B21706" t="s">
        <v>31735</v>
      </c>
    </row>
    <row r="21707" spans="1:2" x14ac:dyDescent="0.25">
      <c r="A21707" t="s">
        <v>31736</v>
      </c>
      <c r="B21707" t="s">
        <v>27696</v>
      </c>
    </row>
    <row r="21708" spans="1:2" x14ac:dyDescent="0.25">
      <c r="A21708" t="s">
        <v>31737</v>
      </c>
      <c r="B21708" t="s">
        <v>31738</v>
      </c>
    </row>
    <row r="21709" spans="1:2" x14ac:dyDescent="0.25">
      <c r="A21709" t="s">
        <v>31739</v>
      </c>
      <c r="B21709" t="s">
        <v>31740</v>
      </c>
    </row>
    <row r="21710" spans="1:2" x14ac:dyDescent="0.25">
      <c r="A21710" t="s">
        <v>31741</v>
      </c>
      <c r="B21710" t="s">
        <v>31742</v>
      </c>
    </row>
    <row r="21711" spans="1:2" x14ac:dyDescent="0.25">
      <c r="A21711" t="s">
        <v>31743</v>
      </c>
      <c r="B21711" t="s">
        <v>31744</v>
      </c>
    </row>
    <row r="21712" spans="1:2" x14ac:dyDescent="0.25">
      <c r="A21712" t="s">
        <v>31745</v>
      </c>
      <c r="B21712" t="s">
        <v>31746</v>
      </c>
    </row>
    <row r="21713" spans="1:2" x14ac:dyDescent="0.25">
      <c r="A21713" t="s">
        <v>31747</v>
      </c>
      <c r="B21713" t="s">
        <v>31748</v>
      </c>
    </row>
    <row r="21714" spans="1:2" x14ac:dyDescent="0.25">
      <c r="A21714" t="s">
        <v>31749</v>
      </c>
      <c r="B21714" t="s">
        <v>31750</v>
      </c>
    </row>
    <row r="21715" spans="1:2" x14ac:dyDescent="0.25">
      <c r="A21715" t="s">
        <v>31751</v>
      </c>
      <c r="B21715" t="s">
        <v>31752</v>
      </c>
    </row>
    <row r="21716" spans="1:2" x14ac:dyDescent="0.25">
      <c r="A21716" t="s">
        <v>31753</v>
      </c>
      <c r="B21716" t="s">
        <v>31754</v>
      </c>
    </row>
    <row r="21717" spans="1:2" x14ac:dyDescent="0.25">
      <c r="A21717" t="s">
        <v>31755</v>
      </c>
      <c r="B21717" t="s">
        <v>31756</v>
      </c>
    </row>
    <row r="21718" spans="1:2" x14ac:dyDescent="0.25">
      <c r="A21718" t="s">
        <v>31757</v>
      </c>
      <c r="B21718" t="s">
        <v>31758</v>
      </c>
    </row>
    <row r="21719" spans="1:2" x14ac:dyDescent="0.25">
      <c r="A21719" t="s">
        <v>31759</v>
      </c>
      <c r="B21719" t="s">
        <v>31760</v>
      </c>
    </row>
    <row r="21720" spans="1:2" x14ac:dyDescent="0.25">
      <c r="A21720" t="s">
        <v>31761</v>
      </c>
      <c r="B21720" t="s">
        <v>31762</v>
      </c>
    </row>
    <row r="21721" spans="1:2" x14ac:dyDescent="0.25">
      <c r="A21721" t="s">
        <v>31763</v>
      </c>
      <c r="B21721" t="s">
        <v>31764</v>
      </c>
    </row>
    <row r="21722" spans="1:2" x14ac:dyDescent="0.25">
      <c r="A21722" t="s">
        <v>31765</v>
      </c>
      <c r="B21722" t="s">
        <v>31766</v>
      </c>
    </row>
    <row r="21723" spans="1:2" x14ac:dyDescent="0.25">
      <c r="A21723" t="s">
        <v>31767</v>
      </c>
      <c r="B21723" t="s">
        <v>31768</v>
      </c>
    </row>
    <row r="21724" spans="1:2" x14ac:dyDescent="0.25">
      <c r="A21724" t="s">
        <v>31769</v>
      </c>
      <c r="B21724" t="s">
        <v>31770</v>
      </c>
    </row>
    <row r="21725" spans="1:2" x14ac:dyDescent="0.25">
      <c r="A21725" t="s">
        <v>31771</v>
      </c>
      <c r="B21725" t="s">
        <v>21273</v>
      </c>
    </row>
    <row r="21726" spans="1:2" x14ac:dyDescent="0.25">
      <c r="A21726" t="s">
        <v>31772</v>
      </c>
      <c r="B21726" t="s">
        <v>31773</v>
      </c>
    </row>
    <row r="21727" spans="1:2" x14ac:dyDescent="0.25">
      <c r="A21727" t="s">
        <v>31774</v>
      </c>
      <c r="B21727" t="s">
        <v>31775</v>
      </c>
    </row>
    <row r="21728" spans="1:2" x14ac:dyDescent="0.25">
      <c r="A21728" t="s">
        <v>31776</v>
      </c>
      <c r="B21728" t="s">
        <v>31777</v>
      </c>
    </row>
    <row r="21729" spans="1:2" x14ac:dyDescent="0.25">
      <c r="A21729" t="s">
        <v>31778</v>
      </c>
      <c r="B21729" t="s">
        <v>31779</v>
      </c>
    </row>
    <row r="21730" spans="1:2" x14ac:dyDescent="0.25">
      <c r="A21730" t="s">
        <v>31780</v>
      </c>
      <c r="B21730" t="s">
        <v>31781</v>
      </c>
    </row>
    <row r="21731" spans="1:2" x14ac:dyDescent="0.25">
      <c r="A21731" t="s">
        <v>31782</v>
      </c>
      <c r="B21731" t="s">
        <v>31783</v>
      </c>
    </row>
    <row r="21732" spans="1:2" x14ac:dyDescent="0.25">
      <c r="A21732" t="s">
        <v>31784</v>
      </c>
      <c r="B21732" t="s">
        <v>31785</v>
      </c>
    </row>
    <row r="21733" spans="1:2" x14ac:dyDescent="0.25">
      <c r="A21733" t="s">
        <v>31786</v>
      </c>
      <c r="B21733" t="s">
        <v>31787</v>
      </c>
    </row>
    <row r="21734" spans="1:2" x14ac:dyDescent="0.25">
      <c r="A21734" t="s">
        <v>31788</v>
      </c>
      <c r="B21734" t="s">
        <v>31789</v>
      </c>
    </row>
    <row r="21735" spans="1:2" x14ac:dyDescent="0.25">
      <c r="A21735" t="s">
        <v>31790</v>
      </c>
      <c r="B21735" t="s">
        <v>31791</v>
      </c>
    </row>
    <row r="21736" spans="1:2" x14ac:dyDescent="0.25">
      <c r="A21736" t="s">
        <v>31792</v>
      </c>
      <c r="B21736" t="s">
        <v>31793</v>
      </c>
    </row>
    <row r="21737" spans="1:2" x14ac:dyDescent="0.25">
      <c r="A21737" t="s">
        <v>31794</v>
      </c>
      <c r="B21737" t="s">
        <v>31795</v>
      </c>
    </row>
    <row r="21738" spans="1:2" x14ac:dyDescent="0.25">
      <c r="A21738" t="s">
        <v>31796</v>
      </c>
      <c r="B21738" t="s">
        <v>31797</v>
      </c>
    </row>
    <row r="21739" spans="1:2" x14ac:dyDescent="0.25">
      <c r="A21739" t="s">
        <v>31798</v>
      </c>
      <c r="B21739" t="s">
        <v>31799</v>
      </c>
    </row>
    <row r="21740" spans="1:2" x14ac:dyDescent="0.25">
      <c r="A21740" t="s">
        <v>31800</v>
      </c>
      <c r="B21740" t="s">
        <v>31801</v>
      </c>
    </row>
    <row r="21741" spans="1:2" x14ac:dyDescent="0.25">
      <c r="A21741" t="s">
        <v>31802</v>
      </c>
      <c r="B21741" t="s">
        <v>31803</v>
      </c>
    </row>
    <row r="21742" spans="1:2" x14ac:dyDescent="0.25">
      <c r="A21742" t="s">
        <v>31804</v>
      </c>
      <c r="B21742" t="s">
        <v>31805</v>
      </c>
    </row>
    <row r="21743" spans="1:2" x14ac:dyDescent="0.25">
      <c r="A21743" t="s">
        <v>31806</v>
      </c>
      <c r="B21743" t="s">
        <v>31807</v>
      </c>
    </row>
    <row r="21744" spans="1:2" x14ac:dyDescent="0.25">
      <c r="A21744" t="s">
        <v>31808</v>
      </c>
      <c r="B21744" t="s">
        <v>31809</v>
      </c>
    </row>
    <row r="21745" spans="1:2" x14ac:dyDescent="0.25">
      <c r="A21745" t="s">
        <v>31810</v>
      </c>
      <c r="B21745" t="s">
        <v>31811</v>
      </c>
    </row>
    <row r="21746" spans="1:2" x14ac:dyDescent="0.25">
      <c r="A21746" t="s">
        <v>31812</v>
      </c>
      <c r="B21746" t="s">
        <v>31813</v>
      </c>
    </row>
    <row r="21747" spans="1:2" x14ac:dyDescent="0.25">
      <c r="A21747" t="s">
        <v>31814</v>
      </c>
      <c r="B21747" t="s">
        <v>19719</v>
      </c>
    </row>
    <row r="21748" spans="1:2" x14ac:dyDescent="0.25">
      <c r="A21748" t="s">
        <v>31815</v>
      </c>
      <c r="B21748" t="s">
        <v>31816</v>
      </c>
    </row>
    <row r="21749" spans="1:2" x14ac:dyDescent="0.25">
      <c r="A21749" t="s">
        <v>31817</v>
      </c>
      <c r="B21749" t="s">
        <v>31818</v>
      </c>
    </row>
    <row r="21750" spans="1:2" x14ac:dyDescent="0.25">
      <c r="A21750" t="s">
        <v>31819</v>
      </c>
      <c r="B21750" t="s">
        <v>31820</v>
      </c>
    </row>
    <row r="21751" spans="1:2" x14ac:dyDescent="0.25">
      <c r="A21751" t="s">
        <v>31821</v>
      </c>
      <c r="B21751" t="s">
        <v>31822</v>
      </c>
    </row>
    <row r="21752" spans="1:2" x14ac:dyDescent="0.25">
      <c r="A21752" t="s">
        <v>31823</v>
      </c>
      <c r="B21752" t="s">
        <v>31824</v>
      </c>
    </row>
    <row r="21753" spans="1:2" x14ac:dyDescent="0.25">
      <c r="A21753" t="s">
        <v>31825</v>
      </c>
      <c r="B21753" t="s">
        <v>22023</v>
      </c>
    </row>
    <row r="21754" spans="1:2" x14ac:dyDescent="0.25">
      <c r="A21754" t="s">
        <v>31826</v>
      </c>
      <c r="B21754" t="s">
        <v>31827</v>
      </c>
    </row>
    <row r="21755" spans="1:2" x14ac:dyDescent="0.25">
      <c r="A21755" t="s">
        <v>31828</v>
      </c>
      <c r="B21755" t="s">
        <v>31829</v>
      </c>
    </row>
    <row r="21756" spans="1:2" x14ac:dyDescent="0.25">
      <c r="A21756" t="s">
        <v>31830</v>
      </c>
      <c r="B21756" t="s">
        <v>31831</v>
      </c>
    </row>
    <row r="21757" spans="1:2" x14ac:dyDescent="0.25">
      <c r="A21757" t="s">
        <v>31832</v>
      </c>
      <c r="B21757" t="s">
        <v>31833</v>
      </c>
    </row>
    <row r="21758" spans="1:2" x14ac:dyDescent="0.25">
      <c r="A21758" t="s">
        <v>31834</v>
      </c>
      <c r="B21758" t="s">
        <v>31835</v>
      </c>
    </row>
    <row r="21759" spans="1:2" x14ac:dyDescent="0.25">
      <c r="A21759" t="s">
        <v>31836</v>
      </c>
      <c r="B21759" t="s">
        <v>31837</v>
      </c>
    </row>
    <row r="21760" spans="1:2" x14ac:dyDescent="0.25">
      <c r="A21760" t="s">
        <v>31838</v>
      </c>
      <c r="B21760" t="s">
        <v>31839</v>
      </c>
    </row>
    <row r="21761" spans="1:2" x14ac:dyDescent="0.25">
      <c r="A21761" t="s">
        <v>31840</v>
      </c>
      <c r="B21761" t="s">
        <v>31841</v>
      </c>
    </row>
    <row r="21762" spans="1:2" x14ac:dyDescent="0.25">
      <c r="A21762" t="s">
        <v>31842</v>
      </c>
      <c r="B21762" t="s">
        <v>31843</v>
      </c>
    </row>
    <row r="21763" spans="1:2" x14ac:dyDescent="0.25">
      <c r="A21763" t="s">
        <v>31844</v>
      </c>
      <c r="B21763" t="s">
        <v>31845</v>
      </c>
    </row>
    <row r="21764" spans="1:2" x14ac:dyDescent="0.25">
      <c r="A21764" t="s">
        <v>31846</v>
      </c>
      <c r="B21764" t="s">
        <v>31847</v>
      </c>
    </row>
    <row r="21765" spans="1:2" x14ac:dyDescent="0.25">
      <c r="A21765" t="s">
        <v>31848</v>
      </c>
      <c r="B21765" t="s">
        <v>31849</v>
      </c>
    </row>
    <row r="21766" spans="1:2" x14ac:dyDescent="0.25">
      <c r="A21766" t="s">
        <v>31850</v>
      </c>
      <c r="B21766" t="s">
        <v>31851</v>
      </c>
    </row>
    <row r="21767" spans="1:2" x14ac:dyDescent="0.25">
      <c r="A21767" t="s">
        <v>31852</v>
      </c>
      <c r="B21767" t="s">
        <v>31853</v>
      </c>
    </row>
    <row r="21768" spans="1:2" x14ac:dyDescent="0.25">
      <c r="A21768" t="s">
        <v>31854</v>
      </c>
      <c r="B21768" t="s">
        <v>31855</v>
      </c>
    </row>
    <row r="21769" spans="1:2" x14ac:dyDescent="0.25">
      <c r="A21769" t="s">
        <v>31856</v>
      </c>
      <c r="B21769" t="s">
        <v>31857</v>
      </c>
    </row>
    <row r="21770" spans="1:2" x14ac:dyDescent="0.25">
      <c r="A21770" t="s">
        <v>31858</v>
      </c>
      <c r="B21770" t="s">
        <v>31859</v>
      </c>
    </row>
    <row r="21771" spans="1:2" x14ac:dyDescent="0.25">
      <c r="A21771" t="s">
        <v>31860</v>
      </c>
      <c r="B21771" t="s">
        <v>31861</v>
      </c>
    </row>
    <row r="21772" spans="1:2" x14ac:dyDescent="0.25">
      <c r="A21772" t="s">
        <v>31862</v>
      </c>
      <c r="B21772" t="s">
        <v>31863</v>
      </c>
    </row>
    <row r="21773" spans="1:2" x14ac:dyDescent="0.25">
      <c r="A21773" t="s">
        <v>31864</v>
      </c>
      <c r="B21773" t="s">
        <v>31865</v>
      </c>
    </row>
    <row r="21774" spans="1:2" x14ac:dyDescent="0.25">
      <c r="A21774" t="s">
        <v>31866</v>
      </c>
      <c r="B21774" t="s">
        <v>31867</v>
      </c>
    </row>
    <row r="21775" spans="1:2" x14ac:dyDescent="0.25">
      <c r="A21775" t="s">
        <v>31868</v>
      </c>
      <c r="B21775" t="s">
        <v>31869</v>
      </c>
    </row>
    <row r="21776" spans="1:2" x14ac:dyDescent="0.25">
      <c r="A21776" t="s">
        <v>31870</v>
      </c>
      <c r="B21776" t="s">
        <v>31871</v>
      </c>
    </row>
    <row r="21777" spans="1:2" x14ac:dyDescent="0.25">
      <c r="A21777" t="s">
        <v>31872</v>
      </c>
      <c r="B21777" t="s">
        <v>31873</v>
      </c>
    </row>
    <row r="21778" spans="1:2" x14ac:dyDescent="0.25">
      <c r="A21778" t="s">
        <v>31874</v>
      </c>
      <c r="B21778" t="s">
        <v>31875</v>
      </c>
    </row>
    <row r="21779" spans="1:2" x14ac:dyDescent="0.25">
      <c r="A21779" t="s">
        <v>31876</v>
      </c>
      <c r="B21779" t="s">
        <v>31877</v>
      </c>
    </row>
    <row r="21780" spans="1:2" x14ac:dyDescent="0.25">
      <c r="A21780" t="s">
        <v>31878</v>
      </c>
      <c r="B21780" t="s">
        <v>7659</v>
      </c>
    </row>
    <row r="21781" spans="1:2" x14ac:dyDescent="0.25">
      <c r="A21781" t="s">
        <v>31879</v>
      </c>
      <c r="B21781" t="s">
        <v>31880</v>
      </c>
    </row>
    <row r="21782" spans="1:2" x14ac:dyDescent="0.25">
      <c r="A21782" t="s">
        <v>31881</v>
      </c>
      <c r="B21782" t="s">
        <v>31882</v>
      </c>
    </row>
    <row r="21783" spans="1:2" x14ac:dyDescent="0.25">
      <c r="A21783" t="s">
        <v>31883</v>
      </c>
      <c r="B21783" t="s">
        <v>31884</v>
      </c>
    </row>
    <row r="21784" spans="1:2" x14ac:dyDescent="0.25">
      <c r="A21784" t="s">
        <v>31885</v>
      </c>
      <c r="B21784" t="s">
        <v>31886</v>
      </c>
    </row>
    <row r="21785" spans="1:2" x14ac:dyDescent="0.25">
      <c r="A21785" t="s">
        <v>31887</v>
      </c>
      <c r="B21785" t="s">
        <v>31888</v>
      </c>
    </row>
    <row r="21786" spans="1:2" x14ac:dyDescent="0.25">
      <c r="A21786" t="s">
        <v>31889</v>
      </c>
      <c r="B21786" t="s">
        <v>31890</v>
      </c>
    </row>
    <row r="21787" spans="1:2" x14ac:dyDescent="0.25">
      <c r="A21787" t="s">
        <v>31891</v>
      </c>
      <c r="B21787" t="s">
        <v>31892</v>
      </c>
    </row>
    <row r="21788" spans="1:2" x14ac:dyDescent="0.25">
      <c r="A21788" t="s">
        <v>31893</v>
      </c>
      <c r="B21788" t="s">
        <v>31894</v>
      </c>
    </row>
    <row r="21789" spans="1:2" x14ac:dyDescent="0.25">
      <c r="A21789" t="s">
        <v>31895</v>
      </c>
      <c r="B21789" t="s">
        <v>28074</v>
      </c>
    </row>
    <row r="21790" spans="1:2" x14ac:dyDescent="0.25">
      <c r="A21790" t="s">
        <v>31896</v>
      </c>
      <c r="B21790" t="s">
        <v>31897</v>
      </c>
    </row>
    <row r="21791" spans="1:2" x14ac:dyDescent="0.25">
      <c r="A21791" t="s">
        <v>31898</v>
      </c>
      <c r="B21791" t="s">
        <v>31899</v>
      </c>
    </row>
    <row r="21792" spans="1:2" x14ac:dyDescent="0.25">
      <c r="A21792" t="s">
        <v>31900</v>
      </c>
      <c r="B21792" t="s">
        <v>31899</v>
      </c>
    </row>
    <row r="21793" spans="1:2" x14ac:dyDescent="0.25">
      <c r="A21793" t="s">
        <v>31901</v>
      </c>
      <c r="B21793" t="s">
        <v>31902</v>
      </c>
    </row>
    <row r="21794" spans="1:2" x14ac:dyDescent="0.25">
      <c r="A21794" t="s">
        <v>31903</v>
      </c>
      <c r="B21794" t="s">
        <v>31904</v>
      </c>
    </row>
    <row r="21795" spans="1:2" x14ac:dyDescent="0.25">
      <c r="A21795" t="s">
        <v>31905</v>
      </c>
      <c r="B21795" t="s">
        <v>31906</v>
      </c>
    </row>
    <row r="21796" spans="1:2" x14ac:dyDescent="0.25">
      <c r="A21796" t="s">
        <v>31907</v>
      </c>
      <c r="B21796" t="s">
        <v>31908</v>
      </c>
    </row>
    <row r="21797" spans="1:2" x14ac:dyDescent="0.25">
      <c r="A21797" t="s">
        <v>31909</v>
      </c>
      <c r="B21797" t="s">
        <v>31910</v>
      </c>
    </row>
    <row r="21798" spans="1:2" x14ac:dyDescent="0.25">
      <c r="A21798" t="s">
        <v>31911</v>
      </c>
      <c r="B21798" t="s">
        <v>31912</v>
      </c>
    </row>
    <row r="21799" spans="1:2" x14ac:dyDescent="0.25">
      <c r="A21799" t="s">
        <v>31913</v>
      </c>
      <c r="B21799" t="s">
        <v>31914</v>
      </c>
    </row>
    <row r="21800" spans="1:2" x14ac:dyDescent="0.25">
      <c r="A21800" t="s">
        <v>31915</v>
      </c>
      <c r="B21800" t="s">
        <v>31916</v>
      </c>
    </row>
    <row r="21801" spans="1:2" x14ac:dyDescent="0.25">
      <c r="A21801" t="s">
        <v>31917</v>
      </c>
      <c r="B21801" t="s">
        <v>31918</v>
      </c>
    </row>
    <row r="21802" spans="1:2" x14ac:dyDescent="0.25">
      <c r="A21802" t="s">
        <v>31919</v>
      </c>
      <c r="B21802" t="s">
        <v>31920</v>
      </c>
    </row>
    <row r="21803" spans="1:2" x14ac:dyDescent="0.25">
      <c r="A21803" t="s">
        <v>31921</v>
      </c>
      <c r="B21803" t="s">
        <v>1419</v>
      </c>
    </row>
    <row r="21804" spans="1:2" x14ac:dyDescent="0.25">
      <c r="A21804" t="s">
        <v>31922</v>
      </c>
      <c r="B21804" t="s">
        <v>31923</v>
      </c>
    </row>
    <row r="21805" spans="1:2" x14ac:dyDescent="0.25">
      <c r="A21805" t="s">
        <v>31924</v>
      </c>
      <c r="B21805" t="s">
        <v>31925</v>
      </c>
    </row>
    <row r="21806" spans="1:2" x14ac:dyDescent="0.25">
      <c r="A21806" t="s">
        <v>31926</v>
      </c>
      <c r="B21806" t="s">
        <v>31927</v>
      </c>
    </row>
    <row r="21807" spans="1:2" x14ac:dyDescent="0.25">
      <c r="A21807" t="s">
        <v>31928</v>
      </c>
      <c r="B21807" t="s">
        <v>31929</v>
      </c>
    </row>
    <row r="21808" spans="1:2" x14ac:dyDescent="0.25">
      <c r="A21808" t="s">
        <v>31930</v>
      </c>
      <c r="B21808" t="s">
        <v>31931</v>
      </c>
    </row>
    <row r="21809" spans="1:2" x14ac:dyDescent="0.25">
      <c r="A21809" t="s">
        <v>31932</v>
      </c>
      <c r="B21809" t="s">
        <v>31933</v>
      </c>
    </row>
    <row r="21810" spans="1:2" x14ac:dyDescent="0.25">
      <c r="A21810" t="s">
        <v>31934</v>
      </c>
      <c r="B21810" t="s">
        <v>13026</v>
      </c>
    </row>
    <row r="21811" spans="1:2" x14ac:dyDescent="0.25">
      <c r="A21811" t="s">
        <v>31935</v>
      </c>
      <c r="B21811" t="s">
        <v>20405</v>
      </c>
    </row>
    <row r="21812" spans="1:2" x14ac:dyDescent="0.25">
      <c r="A21812" t="s">
        <v>31936</v>
      </c>
      <c r="B21812" t="s">
        <v>31937</v>
      </c>
    </row>
    <row r="21813" spans="1:2" x14ac:dyDescent="0.25">
      <c r="A21813" t="s">
        <v>31938</v>
      </c>
      <c r="B21813" t="s">
        <v>31939</v>
      </c>
    </row>
    <row r="21814" spans="1:2" x14ac:dyDescent="0.25">
      <c r="A21814" t="s">
        <v>31940</v>
      </c>
      <c r="B21814" t="s">
        <v>31941</v>
      </c>
    </row>
    <row r="21815" spans="1:2" x14ac:dyDescent="0.25">
      <c r="A21815" t="s">
        <v>31942</v>
      </c>
      <c r="B21815" t="s">
        <v>31943</v>
      </c>
    </row>
    <row r="21816" spans="1:2" x14ac:dyDescent="0.25">
      <c r="A21816" t="s">
        <v>31944</v>
      </c>
      <c r="B21816" t="s">
        <v>31945</v>
      </c>
    </row>
    <row r="21817" spans="1:2" x14ac:dyDescent="0.25">
      <c r="A21817" t="s">
        <v>31946</v>
      </c>
      <c r="B21817" t="s">
        <v>31947</v>
      </c>
    </row>
    <row r="21818" spans="1:2" x14ac:dyDescent="0.25">
      <c r="A21818" t="s">
        <v>31948</v>
      </c>
      <c r="B21818" t="s">
        <v>6683</v>
      </c>
    </row>
    <row r="21819" spans="1:2" x14ac:dyDescent="0.25">
      <c r="A21819" t="s">
        <v>31949</v>
      </c>
      <c r="B21819" t="s">
        <v>31950</v>
      </c>
    </row>
    <row r="21820" spans="1:2" x14ac:dyDescent="0.25">
      <c r="A21820" t="s">
        <v>31951</v>
      </c>
      <c r="B21820" t="s">
        <v>31952</v>
      </c>
    </row>
    <row r="21821" spans="1:2" x14ac:dyDescent="0.25">
      <c r="A21821" t="s">
        <v>31953</v>
      </c>
      <c r="B21821" t="s">
        <v>31954</v>
      </c>
    </row>
    <row r="21822" spans="1:2" x14ac:dyDescent="0.25">
      <c r="A21822" t="s">
        <v>31955</v>
      </c>
      <c r="B21822" t="s">
        <v>31956</v>
      </c>
    </row>
    <row r="21823" spans="1:2" x14ac:dyDescent="0.25">
      <c r="A21823" t="s">
        <v>31957</v>
      </c>
      <c r="B21823" t="s">
        <v>31958</v>
      </c>
    </row>
    <row r="21824" spans="1:2" x14ac:dyDescent="0.25">
      <c r="A21824" t="s">
        <v>31959</v>
      </c>
      <c r="B21824" t="s">
        <v>31960</v>
      </c>
    </row>
    <row r="21825" spans="1:2" x14ac:dyDescent="0.25">
      <c r="A21825" t="s">
        <v>31961</v>
      </c>
      <c r="B21825" t="s">
        <v>31962</v>
      </c>
    </row>
    <row r="21826" spans="1:2" x14ac:dyDescent="0.25">
      <c r="A21826" t="s">
        <v>31963</v>
      </c>
      <c r="B21826" t="s">
        <v>31964</v>
      </c>
    </row>
    <row r="21827" spans="1:2" x14ac:dyDescent="0.25">
      <c r="A21827" t="s">
        <v>31965</v>
      </c>
      <c r="B21827" t="s">
        <v>31966</v>
      </c>
    </row>
    <row r="21828" spans="1:2" x14ac:dyDescent="0.25">
      <c r="A21828" t="s">
        <v>31967</v>
      </c>
      <c r="B21828" t="s">
        <v>19521</v>
      </c>
    </row>
    <row r="21829" spans="1:2" x14ac:dyDescent="0.25">
      <c r="A21829" t="s">
        <v>31968</v>
      </c>
      <c r="B21829" t="s">
        <v>31969</v>
      </c>
    </row>
    <row r="21830" spans="1:2" x14ac:dyDescent="0.25">
      <c r="A21830" t="s">
        <v>31970</v>
      </c>
      <c r="B21830" t="s">
        <v>31971</v>
      </c>
    </row>
    <row r="21831" spans="1:2" x14ac:dyDescent="0.25">
      <c r="A21831" t="s">
        <v>31972</v>
      </c>
      <c r="B21831" t="s">
        <v>31973</v>
      </c>
    </row>
    <row r="21832" spans="1:2" x14ac:dyDescent="0.25">
      <c r="A21832" t="s">
        <v>31974</v>
      </c>
      <c r="B21832" t="s">
        <v>31975</v>
      </c>
    </row>
    <row r="21833" spans="1:2" x14ac:dyDescent="0.25">
      <c r="A21833" t="s">
        <v>31976</v>
      </c>
      <c r="B21833" t="s">
        <v>31977</v>
      </c>
    </row>
    <row r="21834" spans="1:2" x14ac:dyDescent="0.25">
      <c r="A21834" t="s">
        <v>31978</v>
      </c>
      <c r="B21834" t="s">
        <v>31979</v>
      </c>
    </row>
    <row r="21835" spans="1:2" x14ac:dyDescent="0.25">
      <c r="A21835" t="s">
        <v>31980</v>
      </c>
      <c r="B21835" t="s">
        <v>31981</v>
      </c>
    </row>
    <row r="21836" spans="1:2" x14ac:dyDescent="0.25">
      <c r="A21836" t="s">
        <v>31982</v>
      </c>
      <c r="B21836" t="s">
        <v>31983</v>
      </c>
    </row>
    <row r="21837" spans="1:2" x14ac:dyDescent="0.25">
      <c r="A21837" t="s">
        <v>31984</v>
      </c>
      <c r="B21837" t="s">
        <v>31985</v>
      </c>
    </row>
    <row r="21838" spans="1:2" x14ac:dyDescent="0.25">
      <c r="A21838" t="s">
        <v>31986</v>
      </c>
      <c r="B21838" t="s">
        <v>31987</v>
      </c>
    </row>
    <row r="21839" spans="1:2" x14ac:dyDescent="0.25">
      <c r="A21839" t="s">
        <v>31988</v>
      </c>
      <c r="B21839" t="s">
        <v>31989</v>
      </c>
    </row>
    <row r="21840" spans="1:2" x14ac:dyDescent="0.25">
      <c r="A21840" t="s">
        <v>31990</v>
      </c>
      <c r="B21840" t="s">
        <v>31991</v>
      </c>
    </row>
    <row r="21841" spans="1:2" x14ac:dyDescent="0.25">
      <c r="A21841" t="s">
        <v>31992</v>
      </c>
      <c r="B21841" t="s">
        <v>31993</v>
      </c>
    </row>
    <row r="21842" spans="1:2" x14ac:dyDescent="0.25">
      <c r="A21842" t="s">
        <v>31994</v>
      </c>
      <c r="B21842" t="s">
        <v>31995</v>
      </c>
    </row>
    <row r="21843" spans="1:2" x14ac:dyDescent="0.25">
      <c r="A21843" t="s">
        <v>31996</v>
      </c>
      <c r="B21843" t="s">
        <v>31997</v>
      </c>
    </row>
    <row r="21844" spans="1:2" x14ac:dyDescent="0.25">
      <c r="A21844" t="s">
        <v>31998</v>
      </c>
      <c r="B21844" t="s">
        <v>31999</v>
      </c>
    </row>
    <row r="21845" spans="1:2" x14ac:dyDescent="0.25">
      <c r="A21845" t="s">
        <v>32000</v>
      </c>
      <c r="B21845" t="s">
        <v>32001</v>
      </c>
    </row>
    <row r="21846" spans="1:2" x14ac:dyDescent="0.25">
      <c r="A21846" t="s">
        <v>32002</v>
      </c>
      <c r="B21846" t="s">
        <v>32003</v>
      </c>
    </row>
    <row r="21847" spans="1:2" x14ac:dyDescent="0.25">
      <c r="A21847" t="s">
        <v>32004</v>
      </c>
      <c r="B21847" t="s">
        <v>32005</v>
      </c>
    </row>
    <row r="21848" spans="1:2" x14ac:dyDescent="0.25">
      <c r="A21848" t="s">
        <v>32006</v>
      </c>
      <c r="B21848" t="s">
        <v>32007</v>
      </c>
    </row>
    <row r="21849" spans="1:2" x14ac:dyDescent="0.25">
      <c r="A21849" t="s">
        <v>32008</v>
      </c>
      <c r="B21849" t="s">
        <v>32009</v>
      </c>
    </row>
    <row r="21850" spans="1:2" x14ac:dyDescent="0.25">
      <c r="A21850" t="s">
        <v>32010</v>
      </c>
      <c r="B21850" t="s">
        <v>32011</v>
      </c>
    </row>
    <row r="21851" spans="1:2" x14ac:dyDescent="0.25">
      <c r="A21851" t="s">
        <v>32012</v>
      </c>
      <c r="B21851" t="s">
        <v>32013</v>
      </c>
    </row>
    <row r="21852" spans="1:2" x14ac:dyDescent="0.25">
      <c r="A21852" t="s">
        <v>32014</v>
      </c>
      <c r="B21852" t="s">
        <v>32015</v>
      </c>
    </row>
    <row r="21853" spans="1:2" x14ac:dyDescent="0.25">
      <c r="A21853" t="s">
        <v>32016</v>
      </c>
      <c r="B21853" t="s">
        <v>32017</v>
      </c>
    </row>
    <row r="21854" spans="1:2" x14ac:dyDescent="0.25">
      <c r="A21854" t="s">
        <v>32018</v>
      </c>
      <c r="B21854" t="s">
        <v>32019</v>
      </c>
    </row>
    <row r="21855" spans="1:2" x14ac:dyDescent="0.25">
      <c r="A21855" t="s">
        <v>32020</v>
      </c>
      <c r="B21855" t="s">
        <v>23463</v>
      </c>
    </row>
    <row r="21856" spans="1:2" x14ac:dyDescent="0.25">
      <c r="A21856" t="s">
        <v>32021</v>
      </c>
      <c r="B21856" t="s">
        <v>32022</v>
      </c>
    </row>
    <row r="21857" spans="1:2" x14ac:dyDescent="0.25">
      <c r="A21857" t="s">
        <v>32023</v>
      </c>
      <c r="B21857" t="s">
        <v>32024</v>
      </c>
    </row>
    <row r="21858" spans="1:2" x14ac:dyDescent="0.25">
      <c r="A21858" t="s">
        <v>32025</v>
      </c>
      <c r="B21858" t="s">
        <v>32026</v>
      </c>
    </row>
    <row r="21859" spans="1:2" x14ac:dyDescent="0.25">
      <c r="A21859" t="s">
        <v>32027</v>
      </c>
      <c r="B21859" t="s">
        <v>32028</v>
      </c>
    </row>
    <row r="21860" spans="1:2" x14ac:dyDescent="0.25">
      <c r="A21860" t="s">
        <v>32029</v>
      </c>
      <c r="B21860" t="s">
        <v>29604</v>
      </c>
    </row>
    <row r="21861" spans="1:2" x14ac:dyDescent="0.25">
      <c r="A21861" t="s">
        <v>32030</v>
      </c>
      <c r="B21861" t="s">
        <v>32031</v>
      </c>
    </row>
    <row r="21862" spans="1:2" x14ac:dyDescent="0.25">
      <c r="A21862" t="s">
        <v>32032</v>
      </c>
      <c r="B21862" t="s">
        <v>32033</v>
      </c>
    </row>
    <row r="21863" spans="1:2" x14ac:dyDescent="0.25">
      <c r="A21863" t="s">
        <v>32034</v>
      </c>
      <c r="B21863" t="s">
        <v>32035</v>
      </c>
    </row>
    <row r="21864" spans="1:2" x14ac:dyDescent="0.25">
      <c r="A21864" t="s">
        <v>32036</v>
      </c>
      <c r="B21864" t="s">
        <v>32037</v>
      </c>
    </row>
    <row r="21865" spans="1:2" x14ac:dyDescent="0.25">
      <c r="A21865" t="s">
        <v>32038</v>
      </c>
      <c r="B21865" t="s">
        <v>32039</v>
      </c>
    </row>
    <row r="21866" spans="1:2" x14ac:dyDescent="0.25">
      <c r="A21866" t="s">
        <v>32040</v>
      </c>
      <c r="B21866" t="s">
        <v>32041</v>
      </c>
    </row>
    <row r="21867" spans="1:2" x14ac:dyDescent="0.25">
      <c r="A21867" t="s">
        <v>32042</v>
      </c>
      <c r="B21867" t="s">
        <v>32043</v>
      </c>
    </row>
    <row r="21868" spans="1:2" x14ac:dyDescent="0.25">
      <c r="A21868" t="s">
        <v>32044</v>
      </c>
      <c r="B21868" t="s">
        <v>32045</v>
      </c>
    </row>
    <row r="21869" spans="1:2" x14ac:dyDescent="0.25">
      <c r="A21869" t="s">
        <v>32046</v>
      </c>
      <c r="B21869" t="s">
        <v>32047</v>
      </c>
    </row>
    <row r="21870" spans="1:2" x14ac:dyDescent="0.25">
      <c r="A21870" t="s">
        <v>32048</v>
      </c>
      <c r="B21870" t="s">
        <v>32049</v>
      </c>
    </row>
    <row r="21871" spans="1:2" x14ac:dyDescent="0.25">
      <c r="A21871" t="s">
        <v>32050</v>
      </c>
      <c r="B21871" t="s">
        <v>32051</v>
      </c>
    </row>
    <row r="21872" spans="1:2" x14ac:dyDescent="0.25">
      <c r="A21872" t="s">
        <v>32052</v>
      </c>
      <c r="B21872" t="s">
        <v>32053</v>
      </c>
    </row>
    <row r="21873" spans="1:2" x14ac:dyDescent="0.25">
      <c r="A21873" t="s">
        <v>32054</v>
      </c>
      <c r="B21873" t="s">
        <v>32055</v>
      </c>
    </row>
    <row r="21874" spans="1:2" x14ac:dyDescent="0.25">
      <c r="A21874" t="s">
        <v>32056</v>
      </c>
      <c r="B21874" t="s">
        <v>32057</v>
      </c>
    </row>
    <row r="21875" spans="1:2" x14ac:dyDescent="0.25">
      <c r="A21875" t="s">
        <v>32058</v>
      </c>
      <c r="B21875" t="s">
        <v>32059</v>
      </c>
    </row>
    <row r="21876" spans="1:2" x14ac:dyDescent="0.25">
      <c r="A21876" t="s">
        <v>32060</v>
      </c>
      <c r="B21876" t="s">
        <v>32061</v>
      </c>
    </row>
    <row r="21877" spans="1:2" x14ac:dyDescent="0.25">
      <c r="A21877" t="s">
        <v>32062</v>
      </c>
      <c r="B21877" t="s">
        <v>32063</v>
      </c>
    </row>
    <row r="21878" spans="1:2" x14ac:dyDescent="0.25">
      <c r="A21878" t="s">
        <v>32064</v>
      </c>
      <c r="B21878" t="s">
        <v>32065</v>
      </c>
    </row>
    <row r="21879" spans="1:2" x14ac:dyDescent="0.25">
      <c r="A21879" t="s">
        <v>32066</v>
      </c>
      <c r="B21879" t="s">
        <v>32067</v>
      </c>
    </row>
    <row r="21880" spans="1:2" x14ac:dyDescent="0.25">
      <c r="A21880" t="s">
        <v>32068</v>
      </c>
      <c r="B21880" t="s">
        <v>32069</v>
      </c>
    </row>
    <row r="21881" spans="1:2" x14ac:dyDescent="0.25">
      <c r="A21881" t="s">
        <v>32070</v>
      </c>
      <c r="B21881" t="s">
        <v>32071</v>
      </c>
    </row>
    <row r="21882" spans="1:2" x14ac:dyDescent="0.25">
      <c r="A21882" t="s">
        <v>32072</v>
      </c>
      <c r="B21882" t="s">
        <v>32073</v>
      </c>
    </row>
    <row r="21883" spans="1:2" x14ac:dyDescent="0.25">
      <c r="A21883" t="s">
        <v>32074</v>
      </c>
      <c r="B21883" t="s">
        <v>32075</v>
      </c>
    </row>
    <row r="21884" spans="1:2" x14ac:dyDescent="0.25">
      <c r="A21884" t="s">
        <v>32076</v>
      </c>
      <c r="B21884" t="s">
        <v>32077</v>
      </c>
    </row>
    <row r="21885" spans="1:2" x14ac:dyDescent="0.25">
      <c r="A21885" t="s">
        <v>32078</v>
      </c>
      <c r="B21885" t="s">
        <v>32079</v>
      </c>
    </row>
    <row r="21886" spans="1:2" x14ac:dyDescent="0.25">
      <c r="A21886" t="s">
        <v>32080</v>
      </c>
      <c r="B21886" t="s">
        <v>32081</v>
      </c>
    </row>
    <row r="21887" spans="1:2" x14ac:dyDescent="0.25">
      <c r="A21887" t="s">
        <v>32082</v>
      </c>
      <c r="B21887" t="s">
        <v>32083</v>
      </c>
    </row>
    <row r="21888" spans="1:2" x14ac:dyDescent="0.25">
      <c r="A21888" t="s">
        <v>32084</v>
      </c>
      <c r="B21888" t="s">
        <v>32085</v>
      </c>
    </row>
    <row r="21889" spans="1:2" x14ac:dyDescent="0.25">
      <c r="A21889" t="s">
        <v>32086</v>
      </c>
      <c r="B21889" t="s">
        <v>32087</v>
      </c>
    </row>
    <row r="21890" spans="1:2" x14ac:dyDescent="0.25">
      <c r="A21890" t="s">
        <v>32088</v>
      </c>
      <c r="B21890" t="s">
        <v>977</v>
      </c>
    </row>
    <row r="21891" spans="1:2" x14ac:dyDescent="0.25">
      <c r="A21891" t="s">
        <v>32089</v>
      </c>
      <c r="B21891" t="s">
        <v>18929</v>
      </c>
    </row>
    <row r="21892" spans="1:2" x14ac:dyDescent="0.25">
      <c r="A21892" t="s">
        <v>32090</v>
      </c>
      <c r="B21892" t="s">
        <v>32091</v>
      </c>
    </row>
    <row r="21893" spans="1:2" x14ac:dyDescent="0.25">
      <c r="A21893" t="s">
        <v>32092</v>
      </c>
      <c r="B21893" t="s">
        <v>32093</v>
      </c>
    </row>
    <row r="21894" spans="1:2" x14ac:dyDescent="0.25">
      <c r="A21894" t="s">
        <v>32094</v>
      </c>
      <c r="B21894" t="s">
        <v>32095</v>
      </c>
    </row>
    <row r="21895" spans="1:2" x14ac:dyDescent="0.25">
      <c r="A21895" t="s">
        <v>32096</v>
      </c>
      <c r="B21895" t="s">
        <v>32097</v>
      </c>
    </row>
    <row r="21896" spans="1:2" x14ac:dyDescent="0.25">
      <c r="A21896" t="s">
        <v>32098</v>
      </c>
      <c r="B21896" t="s">
        <v>32099</v>
      </c>
    </row>
    <row r="21897" spans="1:2" x14ac:dyDescent="0.25">
      <c r="A21897" t="s">
        <v>32100</v>
      </c>
      <c r="B21897" t="s">
        <v>32101</v>
      </c>
    </row>
    <row r="21898" spans="1:2" x14ac:dyDescent="0.25">
      <c r="A21898" t="s">
        <v>32102</v>
      </c>
      <c r="B21898" t="s">
        <v>32103</v>
      </c>
    </row>
    <row r="21899" spans="1:2" x14ac:dyDescent="0.25">
      <c r="A21899" t="s">
        <v>32104</v>
      </c>
      <c r="B21899" t="s">
        <v>32105</v>
      </c>
    </row>
    <row r="21900" spans="1:2" x14ac:dyDescent="0.25">
      <c r="A21900" t="s">
        <v>32106</v>
      </c>
      <c r="B21900" t="s">
        <v>32107</v>
      </c>
    </row>
    <row r="21901" spans="1:2" x14ac:dyDescent="0.25">
      <c r="A21901" t="s">
        <v>32108</v>
      </c>
      <c r="B21901" t="s">
        <v>20716</v>
      </c>
    </row>
    <row r="21902" spans="1:2" x14ac:dyDescent="0.25">
      <c r="A21902" t="s">
        <v>32109</v>
      </c>
      <c r="B21902" t="s">
        <v>32110</v>
      </c>
    </row>
    <row r="21903" spans="1:2" x14ac:dyDescent="0.25">
      <c r="A21903" t="s">
        <v>32111</v>
      </c>
      <c r="B21903" t="s">
        <v>32112</v>
      </c>
    </row>
    <row r="21904" spans="1:2" x14ac:dyDescent="0.25">
      <c r="A21904" t="s">
        <v>32113</v>
      </c>
      <c r="B21904" t="s">
        <v>9473</v>
      </c>
    </row>
    <row r="21905" spans="1:2" x14ac:dyDescent="0.25">
      <c r="A21905" t="s">
        <v>32114</v>
      </c>
      <c r="B21905" t="s">
        <v>32115</v>
      </c>
    </row>
    <row r="21906" spans="1:2" x14ac:dyDescent="0.25">
      <c r="A21906" t="s">
        <v>32116</v>
      </c>
      <c r="B21906" t="s">
        <v>32117</v>
      </c>
    </row>
    <row r="21907" spans="1:2" x14ac:dyDescent="0.25">
      <c r="A21907" t="s">
        <v>32118</v>
      </c>
      <c r="B21907" t="s">
        <v>32119</v>
      </c>
    </row>
    <row r="21908" spans="1:2" x14ac:dyDescent="0.25">
      <c r="A21908" t="s">
        <v>32120</v>
      </c>
      <c r="B21908" t="s">
        <v>32121</v>
      </c>
    </row>
    <row r="21909" spans="1:2" x14ac:dyDescent="0.25">
      <c r="A21909" t="s">
        <v>32122</v>
      </c>
      <c r="B21909" t="s">
        <v>32123</v>
      </c>
    </row>
    <row r="21910" spans="1:2" x14ac:dyDescent="0.25">
      <c r="A21910" t="s">
        <v>32124</v>
      </c>
      <c r="B21910" t="s">
        <v>32125</v>
      </c>
    </row>
    <row r="21911" spans="1:2" x14ac:dyDescent="0.25">
      <c r="A21911" t="s">
        <v>32126</v>
      </c>
      <c r="B21911" t="s">
        <v>32127</v>
      </c>
    </row>
    <row r="21912" spans="1:2" x14ac:dyDescent="0.25">
      <c r="A21912" t="s">
        <v>32128</v>
      </c>
      <c r="B21912" t="s">
        <v>32129</v>
      </c>
    </row>
    <row r="21913" spans="1:2" x14ac:dyDescent="0.25">
      <c r="A21913" t="s">
        <v>32130</v>
      </c>
      <c r="B21913" t="s">
        <v>32131</v>
      </c>
    </row>
    <row r="21914" spans="1:2" x14ac:dyDescent="0.25">
      <c r="A21914" t="s">
        <v>32132</v>
      </c>
      <c r="B21914" t="s">
        <v>32133</v>
      </c>
    </row>
    <row r="21915" spans="1:2" x14ac:dyDescent="0.25">
      <c r="A21915" t="s">
        <v>32134</v>
      </c>
      <c r="B21915" t="s">
        <v>32135</v>
      </c>
    </row>
    <row r="21916" spans="1:2" x14ac:dyDescent="0.25">
      <c r="A21916" t="s">
        <v>32136</v>
      </c>
      <c r="B21916" t="s">
        <v>32137</v>
      </c>
    </row>
    <row r="21917" spans="1:2" x14ac:dyDescent="0.25">
      <c r="A21917" t="s">
        <v>32138</v>
      </c>
      <c r="B21917" t="s">
        <v>32139</v>
      </c>
    </row>
    <row r="21918" spans="1:2" x14ac:dyDescent="0.25">
      <c r="A21918" t="s">
        <v>32140</v>
      </c>
      <c r="B21918" t="s">
        <v>32141</v>
      </c>
    </row>
    <row r="21919" spans="1:2" x14ac:dyDescent="0.25">
      <c r="A21919" t="s">
        <v>32142</v>
      </c>
      <c r="B21919" t="s">
        <v>23042</v>
      </c>
    </row>
    <row r="21920" spans="1:2" x14ac:dyDescent="0.25">
      <c r="A21920" t="s">
        <v>32143</v>
      </c>
      <c r="B21920" t="s">
        <v>32144</v>
      </c>
    </row>
    <row r="21921" spans="1:2" x14ac:dyDescent="0.25">
      <c r="A21921" t="s">
        <v>32145</v>
      </c>
      <c r="B21921" t="s">
        <v>32146</v>
      </c>
    </row>
    <row r="21922" spans="1:2" x14ac:dyDescent="0.25">
      <c r="A21922" t="s">
        <v>32147</v>
      </c>
      <c r="B21922" t="s">
        <v>11364</v>
      </c>
    </row>
    <row r="21923" spans="1:2" x14ac:dyDescent="0.25">
      <c r="A21923" t="s">
        <v>32148</v>
      </c>
      <c r="B21923" t="s">
        <v>32149</v>
      </c>
    </row>
    <row r="21924" spans="1:2" x14ac:dyDescent="0.25">
      <c r="A21924" t="s">
        <v>32150</v>
      </c>
      <c r="B21924" t="s">
        <v>21497</v>
      </c>
    </row>
    <row r="21925" spans="1:2" x14ac:dyDescent="0.25">
      <c r="A21925" t="s">
        <v>32151</v>
      </c>
      <c r="B21925" t="s">
        <v>32152</v>
      </c>
    </row>
    <row r="21926" spans="1:2" x14ac:dyDescent="0.25">
      <c r="A21926" t="s">
        <v>32153</v>
      </c>
      <c r="B21926" t="s">
        <v>32154</v>
      </c>
    </row>
    <row r="21927" spans="1:2" x14ac:dyDescent="0.25">
      <c r="A21927" t="s">
        <v>32155</v>
      </c>
      <c r="B21927" t="s">
        <v>32156</v>
      </c>
    </row>
    <row r="21928" spans="1:2" x14ac:dyDescent="0.25">
      <c r="A21928" t="s">
        <v>32157</v>
      </c>
      <c r="B21928" t="s">
        <v>32158</v>
      </c>
    </row>
    <row r="21929" spans="1:2" x14ac:dyDescent="0.25">
      <c r="A21929" t="s">
        <v>32159</v>
      </c>
      <c r="B21929" t="s">
        <v>216</v>
      </c>
    </row>
    <row r="21930" spans="1:2" x14ac:dyDescent="0.25">
      <c r="A21930" t="s">
        <v>32160</v>
      </c>
      <c r="B21930" t="s">
        <v>32161</v>
      </c>
    </row>
    <row r="21931" spans="1:2" x14ac:dyDescent="0.25">
      <c r="A21931" t="s">
        <v>32162</v>
      </c>
      <c r="B21931" t="s">
        <v>32163</v>
      </c>
    </row>
    <row r="21932" spans="1:2" x14ac:dyDescent="0.25">
      <c r="A21932" t="s">
        <v>32164</v>
      </c>
      <c r="B21932" t="s">
        <v>32165</v>
      </c>
    </row>
    <row r="21933" spans="1:2" x14ac:dyDescent="0.25">
      <c r="A21933" t="s">
        <v>32166</v>
      </c>
      <c r="B21933" t="s">
        <v>32167</v>
      </c>
    </row>
    <row r="21934" spans="1:2" x14ac:dyDescent="0.25">
      <c r="A21934" t="s">
        <v>32168</v>
      </c>
      <c r="B21934" t="s">
        <v>32169</v>
      </c>
    </row>
    <row r="21935" spans="1:2" x14ac:dyDescent="0.25">
      <c r="A21935" t="s">
        <v>32170</v>
      </c>
      <c r="B21935" t="s">
        <v>32171</v>
      </c>
    </row>
    <row r="21936" spans="1:2" x14ac:dyDescent="0.25">
      <c r="A21936" t="s">
        <v>32172</v>
      </c>
      <c r="B21936" t="s">
        <v>32173</v>
      </c>
    </row>
    <row r="21937" spans="1:2" x14ac:dyDescent="0.25">
      <c r="A21937" t="s">
        <v>32174</v>
      </c>
      <c r="B21937" t="s">
        <v>32175</v>
      </c>
    </row>
    <row r="21938" spans="1:2" x14ac:dyDescent="0.25">
      <c r="A21938" t="s">
        <v>32176</v>
      </c>
      <c r="B21938" t="s">
        <v>32177</v>
      </c>
    </row>
    <row r="21939" spans="1:2" x14ac:dyDescent="0.25">
      <c r="A21939" t="s">
        <v>32178</v>
      </c>
      <c r="B21939" t="s">
        <v>32179</v>
      </c>
    </row>
    <row r="21940" spans="1:2" x14ac:dyDescent="0.25">
      <c r="A21940" t="s">
        <v>32180</v>
      </c>
      <c r="B21940" t="s">
        <v>32181</v>
      </c>
    </row>
    <row r="21941" spans="1:2" x14ac:dyDescent="0.25">
      <c r="A21941" t="s">
        <v>32182</v>
      </c>
      <c r="B21941" t="s">
        <v>32183</v>
      </c>
    </row>
    <row r="21942" spans="1:2" x14ac:dyDescent="0.25">
      <c r="A21942" t="s">
        <v>32184</v>
      </c>
      <c r="B21942" t="s">
        <v>32185</v>
      </c>
    </row>
    <row r="21943" spans="1:2" x14ac:dyDescent="0.25">
      <c r="A21943" t="s">
        <v>32186</v>
      </c>
      <c r="B21943" t="s">
        <v>32187</v>
      </c>
    </row>
    <row r="21944" spans="1:2" x14ac:dyDescent="0.25">
      <c r="A21944" t="s">
        <v>32188</v>
      </c>
      <c r="B21944" t="s">
        <v>32189</v>
      </c>
    </row>
    <row r="21945" spans="1:2" x14ac:dyDescent="0.25">
      <c r="A21945" t="s">
        <v>32190</v>
      </c>
      <c r="B21945" t="s">
        <v>32191</v>
      </c>
    </row>
    <row r="21946" spans="1:2" x14ac:dyDescent="0.25">
      <c r="A21946" t="s">
        <v>32192</v>
      </c>
      <c r="B21946" t="s">
        <v>32193</v>
      </c>
    </row>
    <row r="21947" spans="1:2" x14ac:dyDescent="0.25">
      <c r="A21947" t="s">
        <v>32194</v>
      </c>
      <c r="B21947" t="s">
        <v>32195</v>
      </c>
    </row>
    <row r="21948" spans="1:2" x14ac:dyDescent="0.25">
      <c r="A21948" t="s">
        <v>32196</v>
      </c>
      <c r="B21948" t="s">
        <v>22499</v>
      </c>
    </row>
    <row r="21949" spans="1:2" x14ac:dyDescent="0.25">
      <c r="A21949" t="s">
        <v>32197</v>
      </c>
      <c r="B21949" t="s">
        <v>32198</v>
      </c>
    </row>
    <row r="21950" spans="1:2" x14ac:dyDescent="0.25">
      <c r="A21950" t="s">
        <v>32199</v>
      </c>
      <c r="B21950" t="s">
        <v>32200</v>
      </c>
    </row>
    <row r="21951" spans="1:2" x14ac:dyDescent="0.25">
      <c r="A21951" t="s">
        <v>32201</v>
      </c>
      <c r="B21951" t="s">
        <v>32202</v>
      </c>
    </row>
    <row r="21952" spans="1:2" x14ac:dyDescent="0.25">
      <c r="A21952" t="s">
        <v>32203</v>
      </c>
      <c r="B21952" t="s">
        <v>32204</v>
      </c>
    </row>
    <row r="21953" spans="1:2" x14ac:dyDescent="0.25">
      <c r="A21953" t="s">
        <v>32205</v>
      </c>
      <c r="B21953" t="s">
        <v>32206</v>
      </c>
    </row>
    <row r="21954" spans="1:2" x14ac:dyDescent="0.25">
      <c r="A21954" t="s">
        <v>32207</v>
      </c>
      <c r="B21954" t="s">
        <v>32208</v>
      </c>
    </row>
    <row r="21955" spans="1:2" x14ac:dyDescent="0.25">
      <c r="A21955" t="s">
        <v>32209</v>
      </c>
      <c r="B21955" t="s">
        <v>32210</v>
      </c>
    </row>
    <row r="21956" spans="1:2" x14ac:dyDescent="0.25">
      <c r="A21956" t="s">
        <v>32211</v>
      </c>
      <c r="B21956" t="s">
        <v>32212</v>
      </c>
    </row>
    <row r="21957" spans="1:2" x14ac:dyDescent="0.25">
      <c r="A21957" t="s">
        <v>32213</v>
      </c>
      <c r="B21957" t="s">
        <v>32214</v>
      </c>
    </row>
    <row r="21958" spans="1:2" x14ac:dyDescent="0.25">
      <c r="A21958" t="s">
        <v>32215</v>
      </c>
      <c r="B21958" t="s">
        <v>32216</v>
      </c>
    </row>
    <row r="21959" spans="1:2" x14ac:dyDescent="0.25">
      <c r="A21959" t="s">
        <v>32217</v>
      </c>
      <c r="B21959" t="s">
        <v>32218</v>
      </c>
    </row>
    <row r="21960" spans="1:2" x14ac:dyDescent="0.25">
      <c r="A21960" t="s">
        <v>32219</v>
      </c>
      <c r="B21960" t="s">
        <v>32220</v>
      </c>
    </row>
    <row r="21961" spans="1:2" x14ac:dyDescent="0.25">
      <c r="A21961" t="s">
        <v>32221</v>
      </c>
      <c r="B21961" t="s">
        <v>32222</v>
      </c>
    </row>
    <row r="21962" spans="1:2" x14ac:dyDescent="0.25">
      <c r="A21962" t="s">
        <v>32223</v>
      </c>
      <c r="B21962" t="s">
        <v>32224</v>
      </c>
    </row>
    <row r="21963" spans="1:2" x14ac:dyDescent="0.25">
      <c r="A21963" t="s">
        <v>32225</v>
      </c>
      <c r="B21963" t="s">
        <v>32226</v>
      </c>
    </row>
    <row r="21964" spans="1:2" x14ac:dyDescent="0.25">
      <c r="A21964" t="s">
        <v>32227</v>
      </c>
      <c r="B21964" t="s">
        <v>32228</v>
      </c>
    </row>
    <row r="21965" spans="1:2" x14ac:dyDescent="0.25">
      <c r="A21965" t="s">
        <v>32229</v>
      </c>
      <c r="B21965" t="s">
        <v>32230</v>
      </c>
    </row>
    <row r="21966" spans="1:2" x14ac:dyDescent="0.25">
      <c r="A21966" t="s">
        <v>32231</v>
      </c>
      <c r="B21966" t="s">
        <v>32232</v>
      </c>
    </row>
    <row r="21967" spans="1:2" x14ac:dyDescent="0.25">
      <c r="A21967" t="s">
        <v>32233</v>
      </c>
      <c r="B21967" t="s">
        <v>32234</v>
      </c>
    </row>
    <row r="21968" spans="1:2" x14ac:dyDescent="0.25">
      <c r="A21968" t="s">
        <v>32235</v>
      </c>
      <c r="B21968" t="s">
        <v>32236</v>
      </c>
    </row>
    <row r="21969" spans="1:2" x14ac:dyDescent="0.25">
      <c r="A21969" t="s">
        <v>32237</v>
      </c>
      <c r="B21969" t="s">
        <v>27694</v>
      </c>
    </row>
    <row r="21970" spans="1:2" x14ac:dyDescent="0.25">
      <c r="A21970" t="s">
        <v>32238</v>
      </c>
      <c r="B21970" t="s">
        <v>32239</v>
      </c>
    </row>
    <row r="21971" spans="1:2" x14ac:dyDescent="0.25">
      <c r="A21971" t="s">
        <v>32240</v>
      </c>
      <c r="B21971" t="s">
        <v>32241</v>
      </c>
    </row>
    <row r="21972" spans="1:2" x14ac:dyDescent="0.25">
      <c r="A21972" t="s">
        <v>32242</v>
      </c>
      <c r="B21972" t="s">
        <v>32243</v>
      </c>
    </row>
    <row r="21973" spans="1:2" x14ac:dyDescent="0.25">
      <c r="A21973" t="s">
        <v>32244</v>
      </c>
      <c r="B21973" t="s">
        <v>32245</v>
      </c>
    </row>
    <row r="21974" spans="1:2" x14ac:dyDescent="0.25">
      <c r="A21974" t="s">
        <v>32246</v>
      </c>
      <c r="B21974" t="s">
        <v>32247</v>
      </c>
    </row>
    <row r="21975" spans="1:2" x14ac:dyDescent="0.25">
      <c r="A21975" t="s">
        <v>32248</v>
      </c>
      <c r="B21975" t="s">
        <v>32249</v>
      </c>
    </row>
    <row r="21976" spans="1:2" x14ac:dyDescent="0.25">
      <c r="A21976" t="s">
        <v>32250</v>
      </c>
      <c r="B21976" t="s">
        <v>32251</v>
      </c>
    </row>
    <row r="21977" spans="1:2" x14ac:dyDescent="0.25">
      <c r="A21977" t="s">
        <v>32252</v>
      </c>
      <c r="B21977" t="s">
        <v>32253</v>
      </c>
    </row>
    <row r="21978" spans="1:2" x14ac:dyDescent="0.25">
      <c r="A21978" t="s">
        <v>32254</v>
      </c>
      <c r="B21978" t="s">
        <v>32255</v>
      </c>
    </row>
    <row r="21979" spans="1:2" x14ac:dyDescent="0.25">
      <c r="A21979" t="s">
        <v>32256</v>
      </c>
      <c r="B21979" t="s">
        <v>32257</v>
      </c>
    </row>
    <row r="21980" spans="1:2" x14ac:dyDescent="0.25">
      <c r="A21980" t="s">
        <v>32258</v>
      </c>
      <c r="B21980" t="s">
        <v>32259</v>
      </c>
    </row>
    <row r="21981" spans="1:2" x14ac:dyDescent="0.25">
      <c r="A21981" t="s">
        <v>32260</v>
      </c>
      <c r="B21981" t="s">
        <v>32261</v>
      </c>
    </row>
    <row r="21982" spans="1:2" x14ac:dyDescent="0.25">
      <c r="A21982" t="s">
        <v>32262</v>
      </c>
      <c r="B21982" t="s">
        <v>32263</v>
      </c>
    </row>
    <row r="21983" spans="1:2" x14ac:dyDescent="0.25">
      <c r="A21983" t="s">
        <v>32264</v>
      </c>
      <c r="B21983" t="s">
        <v>32265</v>
      </c>
    </row>
    <row r="21984" spans="1:2" x14ac:dyDescent="0.25">
      <c r="A21984" t="s">
        <v>32266</v>
      </c>
      <c r="B21984" t="s">
        <v>32267</v>
      </c>
    </row>
    <row r="21985" spans="1:2" x14ac:dyDescent="0.25">
      <c r="A21985" t="s">
        <v>32268</v>
      </c>
      <c r="B21985" t="s">
        <v>32269</v>
      </c>
    </row>
    <row r="21986" spans="1:2" x14ac:dyDescent="0.25">
      <c r="A21986" t="s">
        <v>32270</v>
      </c>
      <c r="B21986" t="s">
        <v>29795</v>
      </c>
    </row>
    <row r="21987" spans="1:2" x14ac:dyDescent="0.25">
      <c r="A21987" t="s">
        <v>32271</v>
      </c>
      <c r="B21987" t="s">
        <v>32272</v>
      </c>
    </row>
    <row r="21988" spans="1:2" x14ac:dyDescent="0.25">
      <c r="A21988" t="s">
        <v>32273</v>
      </c>
      <c r="B21988" t="s">
        <v>32274</v>
      </c>
    </row>
    <row r="21989" spans="1:2" x14ac:dyDescent="0.25">
      <c r="A21989" t="s">
        <v>32275</v>
      </c>
      <c r="B21989" t="s">
        <v>32276</v>
      </c>
    </row>
    <row r="21990" spans="1:2" x14ac:dyDescent="0.25">
      <c r="A21990" t="s">
        <v>32277</v>
      </c>
      <c r="B21990" t="s">
        <v>32278</v>
      </c>
    </row>
    <row r="21991" spans="1:2" x14ac:dyDescent="0.25">
      <c r="A21991" t="s">
        <v>32279</v>
      </c>
      <c r="B21991" t="s">
        <v>32280</v>
      </c>
    </row>
    <row r="21992" spans="1:2" x14ac:dyDescent="0.25">
      <c r="A21992" t="s">
        <v>32281</v>
      </c>
      <c r="B21992" t="s">
        <v>32282</v>
      </c>
    </row>
    <row r="21993" spans="1:2" x14ac:dyDescent="0.25">
      <c r="A21993" t="s">
        <v>32283</v>
      </c>
      <c r="B21993" t="s">
        <v>32284</v>
      </c>
    </row>
    <row r="21994" spans="1:2" x14ac:dyDescent="0.25">
      <c r="A21994" t="s">
        <v>32285</v>
      </c>
      <c r="B21994" t="s">
        <v>32286</v>
      </c>
    </row>
    <row r="21995" spans="1:2" x14ac:dyDescent="0.25">
      <c r="A21995" t="s">
        <v>32287</v>
      </c>
      <c r="B21995" t="s">
        <v>32288</v>
      </c>
    </row>
    <row r="21996" spans="1:2" x14ac:dyDescent="0.25">
      <c r="A21996" t="s">
        <v>32289</v>
      </c>
      <c r="B21996" t="s">
        <v>32290</v>
      </c>
    </row>
    <row r="21997" spans="1:2" x14ac:dyDescent="0.25">
      <c r="A21997" t="s">
        <v>32291</v>
      </c>
      <c r="B21997" t="s">
        <v>32292</v>
      </c>
    </row>
    <row r="21998" spans="1:2" x14ac:dyDescent="0.25">
      <c r="A21998" t="s">
        <v>32293</v>
      </c>
      <c r="B21998" t="s">
        <v>32294</v>
      </c>
    </row>
    <row r="21999" spans="1:2" x14ac:dyDescent="0.25">
      <c r="A21999" t="s">
        <v>32295</v>
      </c>
      <c r="B21999" t="s">
        <v>32296</v>
      </c>
    </row>
    <row r="22000" spans="1:2" x14ac:dyDescent="0.25">
      <c r="A22000" t="s">
        <v>32297</v>
      </c>
      <c r="B22000" t="s">
        <v>32298</v>
      </c>
    </row>
    <row r="22001" spans="1:2" x14ac:dyDescent="0.25">
      <c r="A22001" t="s">
        <v>32299</v>
      </c>
      <c r="B22001" t="s">
        <v>32300</v>
      </c>
    </row>
    <row r="22002" spans="1:2" x14ac:dyDescent="0.25">
      <c r="A22002" t="s">
        <v>32301</v>
      </c>
      <c r="B22002" t="s">
        <v>32302</v>
      </c>
    </row>
    <row r="22003" spans="1:2" x14ac:dyDescent="0.25">
      <c r="A22003" t="s">
        <v>32303</v>
      </c>
      <c r="B22003" t="s">
        <v>32304</v>
      </c>
    </row>
    <row r="22004" spans="1:2" x14ac:dyDescent="0.25">
      <c r="A22004" t="s">
        <v>32305</v>
      </c>
      <c r="B22004" t="s">
        <v>32306</v>
      </c>
    </row>
    <row r="22005" spans="1:2" x14ac:dyDescent="0.25">
      <c r="A22005" t="s">
        <v>32307</v>
      </c>
      <c r="B22005" t="s">
        <v>32308</v>
      </c>
    </row>
    <row r="22006" spans="1:2" x14ac:dyDescent="0.25">
      <c r="A22006" t="s">
        <v>32309</v>
      </c>
      <c r="B22006" t="s">
        <v>32308</v>
      </c>
    </row>
    <row r="22007" spans="1:2" x14ac:dyDescent="0.25">
      <c r="A22007" t="s">
        <v>32310</v>
      </c>
      <c r="B22007" t="s">
        <v>32311</v>
      </c>
    </row>
    <row r="22008" spans="1:2" x14ac:dyDescent="0.25">
      <c r="A22008" t="s">
        <v>32312</v>
      </c>
      <c r="B22008" t="s">
        <v>32313</v>
      </c>
    </row>
    <row r="22009" spans="1:2" x14ac:dyDescent="0.25">
      <c r="A22009" t="s">
        <v>32314</v>
      </c>
      <c r="B22009" t="s">
        <v>32315</v>
      </c>
    </row>
    <row r="22010" spans="1:2" x14ac:dyDescent="0.25">
      <c r="A22010" t="s">
        <v>32316</v>
      </c>
      <c r="B22010" t="s">
        <v>32037</v>
      </c>
    </row>
    <row r="22011" spans="1:2" x14ac:dyDescent="0.25">
      <c r="A22011" t="s">
        <v>32317</v>
      </c>
      <c r="B22011" t="s">
        <v>32318</v>
      </c>
    </row>
    <row r="22012" spans="1:2" x14ac:dyDescent="0.25">
      <c r="A22012" t="s">
        <v>32319</v>
      </c>
      <c r="B22012" t="s">
        <v>32320</v>
      </c>
    </row>
    <row r="22013" spans="1:2" x14ac:dyDescent="0.25">
      <c r="A22013" t="s">
        <v>32321</v>
      </c>
      <c r="B22013" t="s">
        <v>32322</v>
      </c>
    </row>
    <row r="22014" spans="1:2" x14ac:dyDescent="0.25">
      <c r="A22014" t="s">
        <v>32323</v>
      </c>
      <c r="B22014" t="s">
        <v>32324</v>
      </c>
    </row>
    <row r="22015" spans="1:2" x14ac:dyDescent="0.25">
      <c r="A22015" t="s">
        <v>32325</v>
      </c>
      <c r="B22015" t="s">
        <v>32326</v>
      </c>
    </row>
    <row r="22016" spans="1:2" x14ac:dyDescent="0.25">
      <c r="A22016" t="s">
        <v>32327</v>
      </c>
      <c r="B22016" t="s">
        <v>32328</v>
      </c>
    </row>
    <row r="22017" spans="1:2" x14ac:dyDescent="0.25">
      <c r="A22017" t="s">
        <v>32329</v>
      </c>
      <c r="B22017" t="s">
        <v>32330</v>
      </c>
    </row>
    <row r="22018" spans="1:2" x14ac:dyDescent="0.25">
      <c r="A22018" t="s">
        <v>32331</v>
      </c>
      <c r="B22018" t="s">
        <v>32332</v>
      </c>
    </row>
    <row r="22019" spans="1:2" x14ac:dyDescent="0.25">
      <c r="A22019" t="s">
        <v>32333</v>
      </c>
      <c r="B22019" t="s">
        <v>32334</v>
      </c>
    </row>
    <row r="22020" spans="1:2" x14ac:dyDescent="0.25">
      <c r="A22020" t="s">
        <v>32335</v>
      </c>
      <c r="B22020" t="s">
        <v>32336</v>
      </c>
    </row>
    <row r="22021" spans="1:2" x14ac:dyDescent="0.25">
      <c r="A22021" t="s">
        <v>32337</v>
      </c>
      <c r="B22021" t="s">
        <v>32338</v>
      </c>
    </row>
    <row r="22022" spans="1:2" x14ac:dyDescent="0.25">
      <c r="A22022" t="s">
        <v>32339</v>
      </c>
      <c r="B22022" t="s">
        <v>32340</v>
      </c>
    </row>
    <row r="22023" spans="1:2" x14ac:dyDescent="0.25">
      <c r="A22023" t="s">
        <v>32341</v>
      </c>
      <c r="B22023" t="s">
        <v>15189</v>
      </c>
    </row>
    <row r="22024" spans="1:2" x14ac:dyDescent="0.25">
      <c r="A22024" t="s">
        <v>32342</v>
      </c>
      <c r="B22024" t="s">
        <v>32343</v>
      </c>
    </row>
    <row r="22025" spans="1:2" x14ac:dyDescent="0.25">
      <c r="A22025" t="s">
        <v>32344</v>
      </c>
      <c r="B22025" t="s">
        <v>32345</v>
      </c>
    </row>
    <row r="22026" spans="1:2" x14ac:dyDescent="0.25">
      <c r="A22026" t="s">
        <v>32346</v>
      </c>
      <c r="B22026" t="s">
        <v>32347</v>
      </c>
    </row>
    <row r="22027" spans="1:2" x14ac:dyDescent="0.25">
      <c r="A22027" t="s">
        <v>32348</v>
      </c>
      <c r="B22027" t="s">
        <v>32349</v>
      </c>
    </row>
    <row r="22028" spans="1:2" x14ac:dyDescent="0.25">
      <c r="A22028" t="s">
        <v>32350</v>
      </c>
      <c r="B22028" t="s">
        <v>32351</v>
      </c>
    </row>
    <row r="22029" spans="1:2" x14ac:dyDescent="0.25">
      <c r="A22029" t="s">
        <v>32352</v>
      </c>
      <c r="B22029" t="s">
        <v>32353</v>
      </c>
    </row>
    <row r="22030" spans="1:2" x14ac:dyDescent="0.25">
      <c r="A22030" t="s">
        <v>32354</v>
      </c>
      <c r="B22030" t="s">
        <v>32355</v>
      </c>
    </row>
    <row r="22031" spans="1:2" x14ac:dyDescent="0.25">
      <c r="A22031" t="s">
        <v>32356</v>
      </c>
      <c r="B22031" t="s">
        <v>32357</v>
      </c>
    </row>
    <row r="22032" spans="1:2" x14ac:dyDescent="0.25">
      <c r="A22032" t="s">
        <v>32358</v>
      </c>
      <c r="B22032" t="s">
        <v>32359</v>
      </c>
    </row>
    <row r="22033" spans="1:2" x14ac:dyDescent="0.25">
      <c r="A22033" t="s">
        <v>32360</v>
      </c>
      <c r="B22033" t="s">
        <v>32361</v>
      </c>
    </row>
    <row r="22034" spans="1:2" x14ac:dyDescent="0.25">
      <c r="A22034" t="s">
        <v>32362</v>
      </c>
      <c r="B22034" t="s">
        <v>32363</v>
      </c>
    </row>
    <row r="22035" spans="1:2" x14ac:dyDescent="0.25">
      <c r="A22035" t="s">
        <v>32364</v>
      </c>
      <c r="B22035" t="s">
        <v>32365</v>
      </c>
    </row>
    <row r="22036" spans="1:2" x14ac:dyDescent="0.25">
      <c r="A22036" t="s">
        <v>32366</v>
      </c>
      <c r="B22036" t="s">
        <v>32367</v>
      </c>
    </row>
    <row r="22037" spans="1:2" x14ac:dyDescent="0.25">
      <c r="A22037" t="s">
        <v>32368</v>
      </c>
      <c r="B22037" t="s">
        <v>15557</v>
      </c>
    </row>
    <row r="22038" spans="1:2" x14ac:dyDescent="0.25">
      <c r="A22038" t="s">
        <v>32369</v>
      </c>
      <c r="B22038" t="s">
        <v>19478</v>
      </c>
    </row>
    <row r="22039" spans="1:2" x14ac:dyDescent="0.25">
      <c r="A22039" t="s">
        <v>32370</v>
      </c>
      <c r="B22039" t="s">
        <v>32371</v>
      </c>
    </row>
    <row r="22040" spans="1:2" x14ac:dyDescent="0.25">
      <c r="A22040" t="s">
        <v>32372</v>
      </c>
      <c r="B22040" t="s">
        <v>32373</v>
      </c>
    </row>
    <row r="22041" spans="1:2" x14ac:dyDescent="0.25">
      <c r="A22041" t="s">
        <v>32374</v>
      </c>
      <c r="B22041" t="s">
        <v>32375</v>
      </c>
    </row>
    <row r="22042" spans="1:2" x14ac:dyDescent="0.25">
      <c r="A22042" t="s">
        <v>32376</v>
      </c>
      <c r="B22042" t="s">
        <v>32377</v>
      </c>
    </row>
    <row r="22043" spans="1:2" x14ac:dyDescent="0.25">
      <c r="A22043" t="s">
        <v>32378</v>
      </c>
      <c r="B22043" t="s">
        <v>32379</v>
      </c>
    </row>
    <row r="22044" spans="1:2" x14ac:dyDescent="0.25">
      <c r="A22044" t="s">
        <v>32380</v>
      </c>
      <c r="B22044" t="s">
        <v>32381</v>
      </c>
    </row>
    <row r="22045" spans="1:2" x14ac:dyDescent="0.25">
      <c r="A22045" t="s">
        <v>32382</v>
      </c>
      <c r="B22045" t="s">
        <v>32383</v>
      </c>
    </row>
    <row r="22046" spans="1:2" x14ac:dyDescent="0.25">
      <c r="A22046" t="s">
        <v>32384</v>
      </c>
      <c r="B22046" t="s">
        <v>32385</v>
      </c>
    </row>
    <row r="22047" spans="1:2" x14ac:dyDescent="0.25">
      <c r="A22047" t="s">
        <v>32386</v>
      </c>
      <c r="B22047" t="s">
        <v>32387</v>
      </c>
    </row>
    <row r="22048" spans="1:2" x14ac:dyDescent="0.25">
      <c r="A22048" t="s">
        <v>32388</v>
      </c>
      <c r="B22048" t="s">
        <v>31947</v>
      </c>
    </row>
    <row r="22049" spans="1:2" x14ac:dyDescent="0.25">
      <c r="A22049" t="s">
        <v>32389</v>
      </c>
      <c r="B22049" t="s">
        <v>32390</v>
      </c>
    </row>
    <row r="22050" spans="1:2" x14ac:dyDescent="0.25">
      <c r="A22050" t="s">
        <v>32391</v>
      </c>
      <c r="B22050" t="s">
        <v>28110</v>
      </c>
    </row>
    <row r="22051" spans="1:2" x14ac:dyDescent="0.25">
      <c r="A22051" t="s">
        <v>32392</v>
      </c>
      <c r="B22051" t="s">
        <v>28110</v>
      </c>
    </row>
    <row r="22052" spans="1:2" x14ac:dyDescent="0.25">
      <c r="A22052" t="s">
        <v>32393</v>
      </c>
      <c r="B22052" t="s">
        <v>32394</v>
      </c>
    </row>
    <row r="22053" spans="1:2" x14ac:dyDescent="0.25">
      <c r="A22053" t="s">
        <v>32395</v>
      </c>
      <c r="B22053" t="s">
        <v>32396</v>
      </c>
    </row>
    <row r="22054" spans="1:2" x14ac:dyDescent="0.25">
      <c r="A22054" t="s">
        <v>32397</v>
      </c>
      <c r="B22054" t="s">
        <v>32398</v>
      </c>
    </row>
    <row r="22055" spans="1:2" x14ac:dyDescent="0.25">
      <c r="A22055" t="s">
        <v>32399</v>
      </c>
      <c r="B22055" t="s">
        <v>32400</v>
      </c>
    </row>
    <row r="22056" spans="1:2" x14ac:dyDescent="0.25">
      <c r="A22056" t="s">
        <v>32401</v>
      </c>
      <c r="B22056" t="s">
        <v>32402</v>
      </c>
    </row>
    <row r="22057" spans="1:2" x14ac:dyDescent="0.25">
      <c r="A22057" t="s">
        <v>32403</v>
      </c>
      <c r="B22057" t="s">
        <v>32404</v>
      </c>
    </row>
    <row r="22058" spans="1:2" x14ac:dyDescent="0.25">
      <c r="A22058" t="s">
        <v>32405</v>
      </c>
      <c r="B22058" t="s">
        <v>32406</v>
      </c>
    </row>
    <row r="22059" spans="1:2" x14ac:dyDescent="0.25">
      <c r="A22059" t="s">
        <v>32407</v>
      </c>
      <c r="B22059" t="s">
        <v>7657</v>
      </c>
    </row>
    <row r="22060" spans="1:2" x14ac:dyDescent="0.25">
      <c r="A22060" t="s">
        <v>32408</v>
      </c>
      <c r="B22060" t="s">
        <v>32409</v>
      </c>
    </row>
    <row r="22061" spans="1:2" x14ac:dyDescent="0.25">
      <c r="A22061" t="s">
        <v>32410</v>
      </c>
      <c r="B22061" t="s">
        <v>32411</v>
      </c>
    </row>
    <row r="22062" spans="1:2" x14ac:dyDescent="0.25">
      <c r="A22062" t="s">
        <v>32412</v>
      </c>
      <c r="B22062" t="s">
        <v>32413</v>
      </c>
    </row>
    <row r="22063" spans="1:2" x14ac:dyDescent="0.25">
      <c r="A22063" t="s">
        <v>32414</v>
      </c>
      <c r="B22063" t="s">
        <v>32415</v>
      </c>
    </row>
    <row r="22064" spans="1:2" x14ac:dyDescent="0.25">
      <c r="A22064" t="s">
        <v>32416</v>
      </c>
      <c r="B22064" t="s">
        <v>32417</v>
      </c>
    </row>
    <row r="22065" spans="1:2" x14ac:dyDescent="0.25">
      <c r="A22065" t="s">
        <v>32418</v>
      </c>
      <c r="B22065" t="s">
        <v>21331</v>
      </c>
    </row>
    <row r="22066" spans="1:2" x14ac:dyDescent="0.25">
      <c r="A22066" t="s">
        <v>32419</v>
      </c>
      <c r="B22066" t="s">
        <v>32420</v>
      </c>
    </row>
    <row r="22067" spans="1:2" x14ac:dyDescent="0.25">
      <c r="A22067" t="s">
        <v>32421</v>
      </c>
      <c r="B22067" t="s">
        <v>32422</v>
      </c>
    </row>
    <row r="22068" spans="1:2" x14ac:dyDescent="0.25">
      <c r="A22068" t="s">
        <v>32423</v>
      </c>
      <c r="B22068" t="s">
        <v>32424</v>
      </c>
    </row>
    <row r="22069" spans="1:2" x14ac:dyDescent="0.25">
      <c r="A22069" t="s">
        <v>32425</v>
      </c>
      <c r="B22069" t="s">
        <v>32426</v>
      </c>
    </row>
    <row r="22070" spans="1:2" x14ac:dyDescent="0.25">
      <c r="A22070" t="s">
        <v>32427</v>
      </c>
      <c r="B22070" t="s">
        <v>32428</v>
      </c>
    </row>
    <row r="22071" spans="1:2" x14ac:dyDescent="0.25">
      <c r="A22071" t="s">
        <v>32429</v>
      </c>
      <c r="B22071" t="s">
        <v>32430</v>
      </c>
    </row>
    <row r="22072" spans="1:2" x14ac:dyDescent="0.25">
      <c r="A22072" t="s">
        <v>32431</v>
      </c>
      <c r="B22072" t="s">
        <v>32432</v>
      </c>
    </row>
    <row r="22073" spans="1:2" x14ac:dyDescent="0.25">
      <c r="A22073" t="s">
        <v>32433</v>
      </c>
      <c r="B22073" t="s">
        <v>32434</v>
      </c>
    </row>
    <row r="22074" spans="1:2" x14ac:dyDescent="0.25">
      <c r="A22074" t="s">
        <v>32435</v>
      </c>
      <c r="B22074" t="s">
        <v>32436</v>
      </c>
    </row>
    <row r="22075" spans="1:2" x14ac:dyDescent="0.25">
      <c r="A22075" t="s">
        <v>32437</v>
      </c>
      <c r="B22075" t="s">
        <v>32438</v>
      </c>
    </row>
    <row r="22076" spans="1:2" x14ac:dyDescent="0.25">
      <c r="A22076" t="s">
        <v>32439</v>
      </c>
      <c r="B22076" t="s">
        <v>32440</v>
      </c>
    </row>
    <row r="22077" spans="1:2" x14ac:dyDescent="0.25">
      <c r="A22077" t="s">
        <v>32441</v>
      </c>
      <c r="B22077" t="s">
        <v>14532</v>
      </c>
    </row>
    <row r="22078" spans="1:2" x14ac:dyDescent="0.25">
      <c r="A22078" t="s">
        <v>32442</v>
      </c>
      <c r="B22078" t="s">
        <v>32443</v>
      </c>
    </row>
    <row r="22079" spans="1:2" x14ac:dyDescent="0.25">
      <c r="A22079" t="s">
        <v>32444</v>
      </c>
      <c r="B22079" t="s">
        <v>32445</v>
      </c>
    </row>
    <row r="22080" spans="1:2" x14ac:dyDescent="0.25">
      <c r="A22080" t="s">
        <v>32446</v>
      </c>
      <c r="B22080" t="s">
        <v>32447</v>
      </c>
    </row>
    <row r="22081" spans="1:2" x14ac:dyDescent="0.25">
      <c r="A22081" t="s">
        <v>32448</v>
      </c>
      <c r="B22081" t="s">
        <v>32449</v>
      </c>
    </row>
    <row r="22082" spans="1:2" x14ac:dyDescent="0.25">
      <c r="A22082" t="s">
        <v>32450</v>
      </c>
      <c r="B22082" t="s">
        <v>32451</v>
      </c>
    </row>
    <row r="22083" spans="1:2" x14ac:dyDescent="0.25">
      <c r="A22083" t="s">
        <v>32452</v>
      </c>
      <c r="B22083" t="s">
        <v>32453</v>
      </c>
    </row>
    <row r="22084" spans="1:2" x14ac:dyDescent="0.25">
      <c r="A22084" t="s">
        <v>32454</v>
      </c>
      <c r="B22084" t="s">
        <v>32455</v>
      </c>
    </row>
    <row r="22085" spans="1:2" x14ac:dyDescent="0.25">
      <c r="A22085" t="s">
        <v>32456</v>
      </c>
      <c r="B22085" t="s">
        <v>32457</v>
      </c>
    </row>
    <row r="22086" spans="1:2" x14ac:dyDescent="0.25">
      <c r="A22086" t="s">
        <v>32458</v>
      </c>
      <c r="B22086" t="s">
        <v>32459</v>
      </c>
    </row>
    <row r="22087" spans="1:2" x14ac:dyDescent="0.25">
      <c r="A22087" t="s">
        <v>32460</v>
      </c>
      <c r="B22087" t="s">
        <v>32461</v>
      </c>
    </row>
    <row r="22088" spans="1:2" x14ac:dyDescent="0.25">
      <c r="A22088" t="s">
        <v>32462</v>
      </c>
      <c r="B22088" t="s">
        <v>32463</v>
      </c>
    </row>
    <row r="22089" spans="1:2" x14ac:dyDescent="0.25">
      <c r="A22089" t="s">
        <v>32464</v>
      </c>
      <c r="B22089" t="s">
        <v>32465</v>
      </c>
    </row>
    <row r="22090" spans="1:2" x14ac:dyDescent="0.25">
      <c r="A22090" t="s">
        <v>32466</v>
      </c>
      <c r="B22090" t="s">
        <v>32467</v>
      </c>
    </row>
    <row r="22091" spans="1:2" x14ac:dyDescent="0.25">
      <c r="A22091" t="s">
        <v>32468</v>
      </c>
      <c r="B22091" t="s">
        <v>32469</v>
      </c>
    </row>
    <row r="22092" spans="1:2" x14ac:dyDescent="0.25">
      <c r="A22092" t="s">
        <v>32470</v>
      </c>
      <c r="B22092" t="s">
        <v>32471</v>
      </c>
    </row>
    <row r="22093" spans="1:2" x14ac:dyDescent="0.25">
      <c r="A22093" t="s">
        <v>32472</v>
      </c>
      <c r="B22093" t="s">
        <v>32471</v>
      </c>
    </row>
    <row r="22094" spans="1:2" x14ac:dyDescent="0.25">
      <c r="A22094" t="s">
        <v>32473</v>
      </c>
      <c r="B22094" t="s">
        <v>32474</v>
      </c>
    </row>
    <row r="22095" spans="1:2" x14ac:dyDescent="0.25">
      <c r="A22095" t="s">
        <v>32475</v>
      </c>
      <c r="B22095" t="s">
        <v>32476</v>
      </c>
    </row>
    <row r="22096" spans="1:2" x14ac:dyDescent="0.25">
      <c r="A22096" t="s">
        <v>32477</v>
      </c>
      <c r="B22096" t="s">
        <v>32478</v>
      </c>
    </row>
    <row r="22097" spans="1:2" x14ac:dyDescent="0.25">
      <c r="A22097" t="s">
        <v>32479</v>
      </c>
      <c r="B22097" t="s">
        <v>32480</v>
      </c>
    </row>
    <row r="22098" spans="1:2" x14ac:dyDescent="0.25">
      <c r="A22098" t="s">
        <v>32481</v>
      </c>
      <c r="B22098" t="s">
        <v>32482</v>
      </c>
    </row>
    <row r="22099" spans="1:2" x14ac:dyDescent="0.25">
      <c r="A22099" t="s">
        <v>32483</v>
      </c>
      <c r="B22099" t="s">
        <v>19062</v>
      </c>
    </row>
    <row r="22100" spans="1:2" x14ac:dyDescent="0.25">
      <c r="A22100" t="s">
        <v>32484</v>
      </c>
      <c r="B22100" t="s">
        <v>32485</v>
      </c>
    </row>
    <row r="22101" spans="1:2" x14ac:dyDescent="0.25">
      <c r="A22101" t="s">
        <v>32486</v>
      </c>
      <c r="B22101" t="s">
        <v>15387</v>
      </c>
    </row>
    <row r="22102" spans="1:2" x14ac:dyDescent="0.25">
      <c r="A22102" t="s">
        <v>32487</v>
      </c>
      <c r="B22102" t="s">
        <v>32488</v>
      </c>
    </row>
    <row r="22103" spans="1:2" x14ac:dyDescent="0.25">
      <c r="A22103" t="s">
        <v>32489</v>
      </c>
      <c r="B22103" t="s">
        <v>5364</v>
      </c>
    </row>
    <row r="22104" spans="1:2" x14ac:dyDescent="0.25">
      <c r="A22104" t="s">
        <v>32490</v>
      </c>
      <c r="B22104" t="s">
        <v>32491</v>
      </c>
    </row>
    <row r="22105" spans="1:2" x14ac:dyDescent="0.25">
      <c r="A22105" t="s">
        <v>32492</v>
      </c>
      <c r="B22105" t="s">
        <v>32493</v>
      </c>
    </row>
    <row r="22106" spans="1:2" x14ac:dyDescent="0.25">
      <c r="A22106" t="s">
        <v>32494</v>
      </c>
      <c r="B22106" t="s">
        <v>32495</v>
      </c>
    </row>
    <row r="22107" spans="1:2" x14ac:dyDescent="0.25">
      <c r="A22107" t="s">
        <v>32496</v>
      </c>
      <c r="B22107" t="s">
        <v>32497</v>
      </c>
    </row>
    <row r="22108" spans="1:2" x14ac:dyDescent="0.25">
      <c r="A22108" t="s">
        <v>32498</v>
      </c>
      <c r="B22108" t="s">
        <v>32499</v>
      </c>
    </row>
    <row r="22109" spans="1:2" x14ac:dyDescent="0.25">
      <c r="A22109" t="s">
        <v>32500</v>
      </c>
      <c r="B22109" t="s">
        <v>32501</v>
      </c>
    </row>
    <row r="22110" spans="1:2" x14ac:dyDescent="0.25">
      <c r="A22110" t="s">
        <v>32502</v>
      </c>
      <c r="B22110" t="s">
        <v>28691</v>
      </c>
    </row>
    <row r="22111" spans="1:2" x14ac:dyDescent="0.25">
      <c r="A22111" t="s">
        <v>32503</v>
      </c>
      <c r="B22111" t="s">
        <v>32504</v>
      </c>
    </row>
    <row r="22112" spans="1:2" x14ac:dyDescent="0.25">
      <c r="A22112" t="s">
        <v>32505</v>
      </c>
      <c r="B22112" t="s">
        <v>32506</v>
      </c>
    </row>
    <row r="22113" spans="1:2" x14ac:dyDescent="0.25">
      <c r="A22113" t="s">
        <v>32507</v>
      </c>
      <c r="B22113" t="s">
        <v>32508</v>
      </c>
    </row>
    <row r="22114" spans="1:2" x14ac:dyDescent="0.25">
      <c r="A22114" t="s">
        <v>32509</v>
      </c>
      <c r="B22114" t="s">
        <v>32510</v>
      </c>
    </row>
    <row r="22115" spans="1:2" x14ac:dyDescent="0.25">
      <c r="A22115" t="s">
        <v>32511</v>
      </c>
      <c r="B22115" t="s">
        <v>12623</v>
      </c>
    </row>
    <row r="22116" spans="1:2" x14ac:dyDescent="0.25">
      <c r="A22116" t="s">
        <v>32512</v>
      </c>
      <c r="B22116" t="s">
        <v>32513</v>
      </c>
    </row>
    <row r="22117" spans="1:2" x14ac:dyDescent="0.25">
      <c r="A22117" t="s">
        <v>32514</v>
      </c>
      <c r="B22117" t="s">
        <v>32515</v>
      </c>
    </row>
    <row r="22118" spans="1:2" x14ac:dyDescent="0.25">
      <c r="A22118" t="s">
        <v>32516</v>
      </c>
      <c r="B22118" t="s">
        <v>32517</v>
      </c>
    </row>
    <row r="22119" spans="1:2" x14ac:dyDescent="0.25">
      <c r="A22119" t="s">
        <v>32518</v>
      </c>
      <c r="B22119" t="s">
        <v>32519</v>
      </c>
    </row>
    <row r="22120" spans="1:2" x14ac:dyDescent="0.25">
      <c r="A22120" t="s">
        <v>32520</v>
      </c>
      <c r="B22120" t="s">
        <v>32521</v>
      </c>
    </row>
    <row r="22121" spans="1:2" x14ac:dyDescent="0.25">
      <c r="A22121" t="s">
        <v>32522</v>
      </c>
      <c r="B22121" t="s">
        <v>32523</v>
      </c>
    </row>
    <row r="22122" spans="1:2" x14ac:dyDescent="0.25">
      <c r="A22122" t="s">
        <v>32524</v>
      </c>
      <c r="B22122" t="s">
        <v>32525</v>
      </c>
    </row>
    <row r="22123" spans="1:2" x14ac:dyDescent="0.25">
      <c r="A22123" t="s">
        <v>32526</v>
      </c>
      <c r="B22123" t="s">
        <v>32527</v>
      </c>
    </row>
    <row r="22124" spans="1:2" x14ac:dyDescent="0.25">
      <c r="A22124" t="s">
        <v>32528</v>
      </c>
      <c r="B22124" t="s">
        <v>32529</v>
      </c>
    </row>
    <row r="22125" spans="1:2" x14ac:dyDescent="0.25">
      <c r="A22125" t="s">
        <v>32530</v>
      </c>
      <c r="B22125" t="s">
        <v>32531</v>
      </c>
    </row>
    <row r="22126" spans="1:2" x14ac:dyDescent="0.25">
      <c r="A22126" t="s">
        <v>32532</v>
      </c>
      <c r="B22126" t="s">
        <v>32533</v>
      </c>
    </row>
    <row r="22127" spans="1:2" x14ac:dyDescent="0.25">
      <c r="A22127" t="s">
        <v>32534</v>
      </c>
      <c r="B22127" t="s">
        <v>32533</v>
      </c>
    </row>
    <row r="22128" spans="1:2" x14ac:dyDescent="0.25">
      <c r="A22128" t="s">
        <v>32535</v>
      </c>
      <c r="B22128" t="s">
        <v>25097</v>
      </c>
    </row>
    <row r="22129" spans="1:2" x14ac:dyDescent="0.25">
      <c r="A22129" t="s">
        <v>32536</v>
      </c>
      <c r="B22129" t="s">
        <v>32537</v>
      </c>
    </row>
    <row r="22130" spans="1:2" x14ac:dyDescent="0.25">
      <c r="A22130" t="s">
        <v>32538</v>
      </c>
      <c r="B22130" t="s">
        <v>32539</v>
      </c>
    </row>
    <row r="22131" spans="1:2" x14ac:dyDescent="0.25">
      <c r="A22131" t="s">
        <v>32540</v>
      </c>
      <c r="B22131" t="s">
        <v>21430</v>
      </c>
    </row>
    <row r="22132" spans="1:2" x14ac:dyDescent="0.25">
      <c r="A22132" t="s">
        <v>32541</v>
      </c>
      <c r="B22132" t="s">
        <v>2028</v>
      </c>
    </row>
    <row r="22133" spans="1:2" x14ac:dyDescent="0.25">
      <c r="A22133" t="s">
        <v>32542</v>
      </c>
      <c r="B22133" t="s">
        <v>32543</v>
      </c>
    </row>
    <row r="22134" spans="1:2" x14ac:dyDescent="0.25">
      <c r="A22134" t="s">
        <v>32544</v>
      </c>
      <c r="B22134" t="s">
        <v>32545</v>
      </c>
    </row>
    <row r="22135" spans="1:2" x14ac:dyDescent="0.25">
      <c r="A22135" t="s">
        <v>32546</v>
      </c>
      <c r="B22135" t="s">
        <v>32547</v>
      </c>
    </row>
    <row r="22136" spans="1:2" x14ac:dyDescent="0.25">
      <c r="A22136" t="s">
        <v>32548</v>
      </c>
      <c r="B22136" t="s">
        <v>32549</v>
      </c>
    </row>
    <row r="22137" spans="1:2" x14ac:dyDescent="0.25">
      <c r="A22137" t="s">
        <v>32550</v>
      </c>
      <c r="B22137" t="s">
        <v>32551</v>
      </c>
    </row>
    <row r="22138" spans="1:2" x14ac:dyDescent="0.25">
      <c r="A22138" t="s">
        <v>32552</v>
      </c>
      <c r="B22138" t="s">
        <v>32553</v>
      </c>
    </row>
    <row r="22139" spans="1:2" x14ac:dyDescent="0.25">
      <c r="A22139" t="s">
        <v>32554</v>
      </c>
      <c r="B22139" t="s">
        <v>32555</v>
      </c>
    </row>
    <row r="22140" spans="1:2" x14ac:dyDescent="0.25">
      <c r="A22140" t="s">
        <v>32556</v>
      </c>
      <c r="B22140" t="s">
        <v>32557</v>
      </c>
    </row>
    <row r="22141" spans="1:2" x14ac:dyDescent="0.25">
      <c r="A22141" t="s">
        <v>32558</v>
      </c>
      <c r="B22141" t="s">
        <v>32559</v>
      </c>
    </row>
    <row r="22142" spans="1:2" x14ac:dyDescent="0.25">
      <c r="A22142" t="s">
        <v>32560</v>
      </c>
      <c r="B22142" t="s">
        <v>32561</v>
      </c>
    </row>
    <row r="22143" spans="1:2" x14ac:dyDescent="0.25">
      <c r="A22143" t="s">
        <v>32562</v>
      </c>
      <c r="B22143" t="s">
        <v>32563</v>
      </c>
    </row>
    <row r="22144" spans="1:2" x14ac:dyDescent="0.25">
      <c r="A22144" t="s">
        <v>32564</v>
      </c>
      <c r="B22144" t="s">
        <v>32565</v>
      </c>
    </row>
    <row r="22145" spans="1:2" x14ac:dyDescent="0.25">
      <c r="A22145" t="s">
        <v>32566</v>
      </c>
      <c r="B22145" t="s">
        <v>32567</v>
      </c>
    </row>
    <row r="22146" spans="1:2" x14ac:dyDescent="0.25">
      <c r="A22146" t="s">
        <v>32568</v>
      </c>
      <c r="B22146" t="s">
        <v>32569</v>
      </c>
    </row>
    <row r="22147" spans="1:2" x14ac:dyDescent="0.25">
      <c r="A22147" t="s">
        <v>32570</v>
      </c>
      <c r="B22147" t="s">
        <v>1040</v>
      </c>
    </row>
    <row r="22148" spans="1:2" x14ac:dyDescent="0.25">
      <c r="A22148" t="s">
        <v>32571</v>
      </c>
      <c r="B22148" t="s">
        <v>32572</v>
      </c>
    </row>
    <row r="22149" spans="1:2" x14ac:dyDescent="0.25">
      <c r="A22149" t="s">
        <v>32573</v>
      </c>
      <c r="B22149" t="s">
        <v>5635</v>
      </c>
    </row>
    <row r="22150" spans="1:2" x14ac:dyDescent="0.25">
      <c r="A22150" t="s">
        <v>32574</v>
      </c>
      <c r="B22150" t="s">
        <v>32572</v>
      </c>
    </row>
    <row r="22151" spans="1:2" x14ac:dyDescent="0.25">
      <c r="A22151" t="s">
        <v>32575</v>
      </c>
      <c r="B22151" t="s">
        <v>32576</v>
      </c>
    </row>
    <row r="22152" spans="1:2" x14ac:dyDescent="0.25">
      <c r="A22152" t="s">
        <v>32577</v>
      </c>
      <c r="B22152" t="s">
        <v>32578</v>
      </c>
    </row>
    <row r="22153" spans="1:2" x14ac:dyDescent="0.25">
      <c r="A22153" t="s">
        <v>32579</v>
      </c>
      <c r="B22153" t="s">
        <v>1123</v>
      </c>
    </row>
    <row r="22154" spans="1:2" x14ac:dyDescent="0.25">
      <c r="A22154" t="s">
        <v>32580</v>
      </c>
      <c r="B22154" t="s">
        <v>32581</v>
      </c>
    </row>
    <row r="22155" spans="1:2" x14ac:dyDescent="0.25">
      <c r="A22155" t="s">
        <v>32582</v>
      </c>
      <c r="B22155" t="s">
        <v>32583</v>
      </c>
    </row>
    <row r="22156" spans="1:2" x14ac:dyDescent="0.25">
      <c r="A22156" t="s">
        <v>32584</v>
      </c>
      <c r="B22156" t="s">
        <v>32585</v>
      </c>
    </row>
    <row r="22157" spans="1:2" x14ac:dyDescent="0.25">
      <c r="A22157" t="s">
        <v>32586</v>
      </c>
      <c r="B22157" t="s">
        <v>32587</v>
      </c>
    </row>
    <row r="22158" spans="1:2" x14ac:dyDescent="0.25">
      <c r="A22158" t="s">
        <v>32588</v>
      </c>
      <c r="B22158" t="s">
        <v>32589</v>
      </c>
    </row>
    <row r="22159" spans="1:2" x14ac:dyDescent="0.25">
      <c r="A22159" t="s">
        <v>32590</v>
      </c>
      <c r="B22159" t="s">
        <v>32591</v>
      </c>
    </row>
    <row r="22160" spans="1:2" x14ac:dyDescent="0.25">
      <c r="A22160" t="s">
        <v>32592</v>
      </c>
      <c r="B22160" t="s">
        <v>32593</v>
      </c>
    </row>
    <row r="22161" spans="1:2" x14ac:dyDescent="0.25">
      <c r="A22161" t="s">
        <v>32594</v>
      </c>
      <c r="B22161" t="s">
        <v>32595</v>
      </c>
    </row>
    <row r="22162" spans="1:2" x14ac:dyDescent="0.25">
      <c r="A22162" t="s">
        <v>32596</v>
      </c>
      <c r="B22162" t="s">
        <v>32597</v>
      </c>
    </row>
    <row r="22163" spans="1:2" x14ac:dyDescent="0.25">
      <c r="A22163" t="s">
        <v>32598</v>
      </c>
      <c r="B22163" t="s">
        <v>32599</v>
      </c>
    </row>
    <row r="22164" spans="1:2" x14ac:dyDescent="0.25">
      <c r="A22164" t="s">
        <v>32600</v>
      </c>
      <c r="B22164" t="s">
        <v>32601</v>
      </c>
    </row>
    <row r="22165" spans="1:2" x14ac:dyDescent="0.25">
      <c r="A22165" t="s">
        <v>32602</v>
      </c>
      <c r="B22165" t="s">
        <v>32603</v>
      </c>
    </row>
    <row r="22166" spans="1:2" x14ac:dyDescent="0.25">
      <c r="A22166" t="s">
        <v>32604</v>
      </c>
      <c r="B22166" t="s">
        <v>32605</v>
      </c>
    </row>
    <row r="22167" spans="1:2" x14ac:dyDescent="0.25">
      <c r="A22167" t="s">
        <v>32606</v>
      </c>
      <c r="B22167" t="s">
        <v>32607</v>
      </c>
    </row>
    <row r="22168" spans="1:2" x14ac:dyDescent="0.25">
      <c r="A22168" t="s">
        <v>32608</v>
      </c>
      <c r="B22168" t="s">
        <v>32609</v>
      </c>
    </row>
    <row r="22169" spans="1:2" x14ac:dyDescent="0.25">
      <c r="A22169" t="s">
        <v>32610</v>
      </c>
      <c r="B22169" t="s">
        <v>32611</v>
      </c>
    </row>
    <row r="22170" spans="1:2" x14ac:dyDescent="0.25">
      <c r="A22170" t="s">
        <v>32612</v>
      </c>
      <c r="B22170" t="s">
        <v>32613</v>
      </c>
    </row>
    <row r="22171" spans="1:2" x14ac:dyDescent="0.25">
      <c r="A22171" t="s">
        <v>32614</v>
      </c>
      <c r="B22171" t="s">
        <v>32615</v>
      </c>
    </row>
    <row r="22172" spans="1:2" x14ac:dyDescent="0.25">
      <c r="A22172" t="s">
        <v>32616</v>
      </c>
      <c r="B22172" t="s">
        <v>32617</v>
      </c>
    </row>
    <row r="22173" spans="1:2" x14ac:dyDescent="0.25">
      <c r="A22173" t="s">
        <v>32618</v>
      </c>
      <c r="B22173" t="s">
        <v>32619</v>
      </c>
    </row>
    <row r="22174" spans="1:2" x14ac:dyDescent="0.25">
      <c r="A22174" t="s">
        <v>32620</v>
      </c>
      <c r="B22174" t="s">
        <v>22972</v>
      </c>
    </row>
    <row r="22175" spans="1:2" x14ac:dyDescent="0.25">
      <c r="A22175" t="s">
        <v>32621</v>
      </c>
      <c r="B22175" t="s">
        <v>32622</v>
      </c>
    </row>
    <row r="22176" spans="1:2" x14ac:dyDescent="0.25">
      <c r="A22176" t="s">
        <v>32623</v>
      </c>
      <c r="B22176" t="s">
        <v>32624</v>
      </c>
    </row>
    <row r="22177" spans="1:2" x14ac:dyDescent="0.25">
      <c r="A22177" t="s">
        <v>32625</v>
      </c>
      <c r="B22177" t="s">
        <v>32626</v>
      </c>
    </row>
    <row r="22178" spans="1:2" x14ac:dyDescent="0.25">
      <c r="A22178" t="s">
        <v>32627</v>
      </c>
      <c r="B22178" t="s">
        <v>32628</v>
      </c>
    </row>
    <row r="22179" spans="1:2" x14ac:dyDescent="0.25">
      <c r="A22179" t="s">
        <v>32629</v>
      </c>
      <c r="B22179" t="s">
        <v>32630</v>
      </c>
    </row>
    <row r="22180" spans="1:2" x14ac:dyDescent="0.25">
      <c r="A22180" t="s">
        <v>32631</v>
      </c>
      <c r="B22180" t="s">
        <v>2126</v>
      </c>
    </row>
    <row r="22181" spans="1:2" x14ac:dyDescent="0.25">
      <c r="A22181" t="s">
        <v>32632</v>
      </c>
      <c r="B22181" t="s">
        <v>32633</v>
      </c>
    </row>
    <row r="22182" spans="1:2" x14ac:dyDescent="0.25">
      <c r="A22182" t="s">
        <v>32634</v>
      </c>
      <c r="B22182" t="s">
        <v>10048</v>
      </c>
    </row>
    <row r="22183" spans="1:2" x14ac:dyDescent="0.25">
      <c r="A22183" t="s">
        <v>32635</v>
      </c>
      <c r="B22183" t="s">
        <v>32636</v>
      </c>
    </row>
    <row r="22184" spans="1:2" x14ac:dyDescent="0.25">
      <c r="A22184" t="s">
        <v>32637</v>
      </c>
      <c r="B22184" t="s">
        <v>12285</v>
      </c>
    </row>
    <row r="22185" spans="1:2" x14ac:dyDescent="0.25">
      <c r="A22185" t="s">
        <v>32638</v>
      </c>
      <c r="B22185" t="s">
        <v>32639</v>
      </c>
    </row>
    <row r="22186" spans="1:2" x14ac:dyDescent="0.25">
      <c r="A22186" t="s">
        <v>32640</v>
      </c>
      <c r="B22186" t="s">
        <v>32641</v>
      </c>
    </row>
    <row r="22187" spans="1:2" x14ac:dyDescent="0.25">
      <c r="A22187" t="s">
        <v>32642</v>
      </c>
      <c r="B22187" t="s">
        <v>32643</v>
      </c>
    </row>
    <row r="22188" spans="1:2" x14ac:dyDescent="0.25">
      <c r="A22188" t="s">
        <v>32644</v>
      </c>
      <c r="B22188" t="s">
        <v>7730</v>
      </c>
    </row>
    <row r="22189" spans="1:2" x14ac:dyDescent="0.25">
      <c r="A22189" t="s">
        <v>32645</v>
      </c>
      <c r="B22189" t="s">
        <v>32646</v>
      </c>
    </row>
    <row r="22190" spans="1:2" x14ac:dyDescent="0.25">
      <c r="A22190" t="s">
        <v>32647</v>
      </c>
      <c r="B22190" t="s">
        <v>32648</v>
      </c>
    </row>
    <row r="22191" spans="1:2" x14ac:dyDescent="0.25">
      <c r="A22191" t="s">
        <v>32649</v>
      </c>
      <c r="B22191" t="s">
        <v>8320</v>
      </c>
    </row>
    <row r="22192" spans="1:2" x14ac:dyDescent="0.25">
      <c r="A22192" t="s">
        <v>32650</v>
      </c>
      <c r="B22192" t="s">
        <v>32651</v>
      </c>
    </row>
    <row r="22193" spans="1:2" x14ac:dyDescent="0.25">
      <c r="A22193" t="s">
        <v>32652</v>
      </c>
      <c r="B22193" t="s">
        <v>32653</v>
      </c>
    </row>
    <row r="22194" spans="1:2" x14ac:dyDescent="0.25">
      <c r="A22194" t="s">
        <v>32654</v>
      </c>
      <c r="B22194" t="s">
        <v>32655</v>
      </c>
    </row>
    <row r="22195" spans="1:2" x14ac:dyDescent="0.25">
      <c r="A22195" t="s">
        <v>32656</v>
      </c>
      <c r="B22195" t="s">
        <v>32531</v>
      </c>
    </row>
    <row r="22196" spans="1:2" x14ac:dyDescent="0.25">
      <c r="A22196" t="s">
        <v>32657</v>
      </c>
      <c r="B22196" t="s">
        <v>32658</v>
      </c>
    </row>
    <row r="22197" spans="1:2" x14ac:dyDescent="0.25">
      <c r="A22197" t="s">
        <v>32659</v>
      </c>
      <c r="B22197" t="s">
        <v>32660</v>
      </c>
    </row>
    <row r="22198" spans="1:2" x14ac:dyDescent="0.25">
      <c r="A22198" t="s">
        <v>32661</v>
      </c>
      <c r="B22198" t="s">
        <v>32662</v>
      </c>
    </row>
    <row r="22199" spans="1:2" x14ac:dyDescent="0.25">
      <c r="A22199" t="s">
        <v>32663</v>
      </c>
      <c r="B22199" t="s">
        <v>32664</v>
      </c>
    </row>
    <row r="22200" spans="1:2" x14ac:dyDescent="0.25">
      <c r="A22200" t="s">
        <v>32665</v>
      </c>
      <c r="B22200" t="s">
        <v>32666</v>
      </c>
    </row>
    <row r="22201" spans="1:2" x14ac:dyDescent="0.25">
      <c r="A22201" t="s">
        <v>32667</v>
      </c>
      <c r="B22201" t="s">
        <v>32668</v>
      </c>
    </row>
    <row r="22202" spans="1:2" x14ac:dyDescent="0.25">
      <c r="A22202" t="s">
        <v>32669</v>
      </c>
      <c r="B22202" t="s">
        <v>32670</v>
      </c>
    </row>
    <row r="22203" spans="1:2" x14ac:dyDescent="0.25">
      <c r="A22203" t="s">
        <v>32671</v>
      </c>
      <c r="B22203" t="s">
        <v>32672</v>
      </c>
    </row>
    <row r="22204" spans="1:2" x14ac:dyDescent="0.25">
      <c r="A22204" t="s">
        <v>32673</v>
      </c>
      <c r="B22204" t="s">
        <v>32674</v>
      </c>
    </row>
    <row r="22205" spans="1:2" x14ac:dyDescent="0.25">
      <c r="A22205" t="s">
        <v>32675</v>
      </c>
      <c r="B22205" t="s">
        <v>32676</v>
      </c>
    </row>
    <row r="22206" spans="1:2" x14ac:dyDescent="0.25">
      <c r="A22206" t="s">
        <v>32677</v>
      </c>
      <c r="B22206" t="s">
        <v>32678</v>
      </c>
    </row>
    <row r="22207" spans="1:2" x14ac:dyDescent="0.25">
      <c r="A22207" t="s">
        <v>32679</v>
      </c>
      <c r="B22207" t="s">
        <v>32680</v>
      </c>
    </row>
    <row r="22208" spans="1:2" x14ac:dyDescent="0.25">
      <c r="A22208" t="s">
        <v>32681</v>
      </c>
      <c r="B22208" t="s">
        <v>32682</v>
      </c>
    </row>
    <row r="22209" spans="1:2" x14ac:dyDescent="0.25">
      <c r="A22209" t="s">
        <v>32683</v>
      </c>
      <c r="B22209" t="s">
        <v>32684</v>
      </c>
    </row>
    <row r="22210" spans="1:2" x14ac:dyDescent="0.25">
      <c r="A22210" t="s">
        <v>32685</v>
      </c>
      <c r="B22210" t="s">
        <v>32686</v>
      </c>
    </row>
    <row r="22211" spans="1:2" x14ac:dyDescent="0.25">
      <c r="A22211" t="s">
        <v>32687</v>
      </c>
      <c r="B22211" t="s">
        <v>9605</v>
      </c>
    </row>
    <row r="22212" spans="1:2" x14ac:dyDescent="0.25">
      <c r="A22212" t="s">
        <v>32688</v>
      </c>
      <c r="B22212" t="s">
        <v>32689</v>
      </c>
    </row>
    <row r="22213" spans="1:2" x14ac:dyDescent="0.25">
      <c r="A22213" t="s">
        <v>32690</v>
      </c>
      <c r="B22213" t="s">
        <v>13284</v>
      </c>
    </row>
    <row r="22214" spans="1:2" x14ac:dyDescent="0.25">
      <c r="A22214" t="s">
        <v>32691</v>
      </c>
      <c r="B22214" t="s">
        <v>32692</v>
      </c>
    </row>
    <row r="22215" spans="1:2" x14ac:dyDescent="0.25">
      <c r="A22215" t="s">
        <v>32693</v>
      </c>
      <c r="B22215" t="s">
        <v>22436</v>
      </c>
    </row>
    <row r="22216" spans="1:2" x14ac:dyDescent="0.25">
      <c r="A22216" t="s">
        <v>32694</v>
      </c>
      <c r="B22216" t="s">
        <v>22551</v>
      </c>
    </row>
    <row r="22217" spans="1:2" x14ac:dyDescent="0.25">
      <c r="A22217" t="s">
        <v>32695</v>
      </c>
      <c r="B22217" t="s">
        <v>32696</v>
      </c>
    </row>
    <row r="22218" spans="1:2" x14ac:dyDescent="0.25">
      <c r="A22218" t="s">
        <v>32697</v>
      </c>
      <c r="B22218" t="s">
        <v>32698</v>
      </c>
    </row>
    <row r="22219" spans="1:2" x14ac:dyDescent="0.25">
      <c r="A22219" t="s">
        <v>32699</v>
      </c>
      <c r="B22219" t="s">
        <v>32700</v>
      </c>
    </row>
    <row r="22220" spans="1:2" x14ac:dyDescent="0.25">
      <c r="A22220" t="s">
        <v>32701</v>
      </c>
      <c r="B22220" t="s">
        <v>32702</v>
      </c>
    </row>
    <row r="22221" spans="1:2" x14ac:dyDescent="0.25">
      <c r="A22221" t="s">
        <v>32703</v>
      </c>
      <c r="B22221" t="s">
        <v>32704</v>
      </c>
    </row>
    <row r="22222" spans="1:2" x14ac:dyDescent="0.25">
      <c r="A22222" t="s">
        <v>32705</v>
      </c>
      <c r="B22222" t="s">
        <v>32706</v>
      </c>
    </row>
    <row r="22223" spans="1:2" x14ac:dyDescent="0.25">
      <c r="A22223" t="s">
        <v>32707</v>
      </c>
      <c r="B22223" t="s">
        <v>32708</v>
      </c>
    </row>
    <row r="22224" spans="1:2" x14ac:dyDescent="0.25">
      <c r="A22224" t="s">
        <v>32709</v>
      </c>
      <c r="B22224" t="s">
        <v>32710</v>
      </c>
    </row>
    <row r="22225" spans="1:2" x14ac:dyDescent="0.25">
      <c r="A22225" t="s">
        <v>32711</v>
      </c>
      <c r="B22225" t="s">
        <v>32712</v>
      </c>
    </row>
    <row r="22226" spans="1:2" x14ac:dyDescent="0.25">
      <c r="A22226" t="s">
        <v>32713</v>
      </c>
      <c r="B22226" t="s">
        <v>32714</v>
      </c>
    </row>
    <row r="22227" spans="1:2" x14ac:dyDescent="0.25">
      <c r="A22227" t="s">
        <v>32715</v>
      </c>
      <c r="B22227" t="s">
        <v>32716</v>
      </c>
    </row>
    <row r="22228" spans="1:2" x14ac:dyDescent="0.25">
      <c r="A22228" t="s">
        <v>32717</v>
      </c>
      <c r="B22228" t="s">
        <v>32718</v>
      </c>
    </row>
    <row r="22229" spans="1:2" x14ac:dyDescent="0.25">
      <c r="A22229" t="s">
        <v>32719</v>
      </c>
      <c r="B22229" t="s">
        <v>32720</v>
      </c>
    </row>
    <row r="22230" spans="1:2" x14ac:dyDescent="0.25">
      <c r="A22230" t="s">
        <v>32721</v>
      </c>
      <c r="B22230" t="s">
        <v>32720</v>
      </c>
    </row>
    <row r="22231" spans="1:2" x14ac:dyDescent="0.25">
      <c r="A22231" t="s">
        <v>32722</v>
      </c>
      <c r="B22231" t="s">
        <v>32723</v>
      </c>
    </row>
    <row r="22232" spans="1:2" x14ac:dyDescent="0.25">
      <c r="A22232" t="s">
        <v>32724</v>
      </c>
      <c r="B22232" t="s">
        <v>32725</v>
      </c>
    </row>
    <row r="22233" spans="1:2" x14ac:dyDescent="0.25">
      <c r="A22233" t="s">
        <v>32726</v>
      </c>
      <c r="B22233" t="s">
        <v>32727</v>
      </c>
    </row>
    <row r="22234" spans="1:2" x14ac:dyDescent="0.25">
      <c r="A22234" t="s">
        <v>32728</v>
      </c>
      <c r="B22234" t="s">
        <v>32729</v>
      </c>
    </row>
    <row r="22235" spans="1:2" x14ac:dyDescent="0.25">
      <c r="A22235" t="s">
        <v>32730</v>
      </c>
      <c r="B22235" t="s">
        <v>32731</v>
      </c>
    </row>
    <row r="22236" spans="1:2" x14ac:dyDescent="0.25">
      <c r="A22236" t="s">
        <v>32732</v>
      </c>
      <c r="B22236" t="s">
        <v>32733</v>
      </c>
    </row>
    <row r="22237" spans="1:2" x14ac:dyDescent="0.25">
      <c r="A22237" t="s">
        <v>32734</v>
      </c>
      <c r="B22237" t="s">
        <v>32735</v>
      </c>
    </row>
    <row r="22238" spans="1:2" x14ac:dyDescent="0.25">
      <c r="A22238" t="s">
        <v>32736</v>
      </c>
      <c r="B22238" t="s">
        <v>32737</v>
      </c>
    </row>
    <row r="22239" spans="1:2" x14ac:dyDescent="0.25">
      <c r="A22239" t="s">
        <v>32738</v>
      </c>
      <c r="B22239" t="s">
        <v>32144</v>
      </c>
    </row>
    <row r="22240" spans="1:2" x14ac:dyDescent="0.25">
      <c r="A22240" t="s">
        <v>32739</v>
      </c>
      <c r="B22240" t="s">
        <v>32740</v>
      </c>
    </row>
    <row r="22241" spans="1:2" x14ac:dyDescent="0.25">
      <c r="A22241" t="s">
        <v>32741</v>
      </c>
      <c r="B22241" t="s">
        <v>32742</v>
      </c>
    </row>
    <row r="22242" spans="1:2" x14ac:dyDescent="0.25">
      <c r="A22242" t="s">
        <v>32743</v>
      </c>
      <c r="B22242" t="s">
        <v>32744</v>
      </c>
    </row>
    <row r="22243" spans="1:2" x14ac:dyDescent="0.25">
      <c r="A22243" t="s">
        <v>32745</v>
      </c>
      <c r="B22243" t="s">
        <v>32746</v>
      </c>
    </row>
    <row r="22244" spans="1:2" x14ac:dyDescent="0.25">
      <c r="A22244" t="s">
        <v>32747</v>
      </c>
      <c r="B22244" t="s">
        <v>32748</v>
      </c>
    </row>
    <row r="22245" spans="1:2" x14ac:dyDescent="0.25">
      <c r="A22245" t="s">
        <v>32749</v>
      </c>
      <c r="B22245" t="s">
        <v>32750</v>
      </c>
    </row>
    <row r="22246" spans="1:2" x14ac:dyDescent="0.25">
      <c r="A22246" t="s">
        <v>32751</v>
      </c>
      <c r="B22246" t="s">
        <v>32752</v>
      </c>
    </row>
    <row r="22247" spans="1:2" x14ac:dyDescent="0.25">
      <c r="A22247" t="s">
        <v>32753</v>
      </c>
      <c r="B22247" t="s">
        <v>32754</v>
      </c>
    </row>
    <row r="22248" spans="1:2" x14ac:dyDescent="0.25">
      <c r="A22248" t="s">
        <v>32755</v>
      </c>
      <c r="B22248" t="s">
        <v>32756</v>
      </c>
    </row>
    <row r="22249" spans="1:2" x14ac:dyDescent="0.25">
      <c r="A22249" t="s">
        <v>32757</v>
      </c>
      <c r="B22249" t="s">
        <v>32758</v>
      </c>
    </row>
    <row r="22250" spans="1:2" x14ac:dyDescent="0.25">
      <c r="A22250" t="s">
        <v>32759</v>
      </c>
      <c r="B22250" t="s">
        <v>32760</v>
      </c>
    </row>
    <row r="22251" spans="1:2" x14ac:dyDescent="0.25">
      <c r="A22251" t="s">
        <v>32761</v>
      </c>
      <c r="B22251" t="s">
        <v>25264</v>
      </c>
    </row>
    <row r="22252" spans="1:2" x14ac:dyDescent="0.25">
      <c r="A22252" t="s">
        <v>32762</v>
      </c>
      <c r="B22252" t="s">
        <v>20575</v>
      </c>
    </row>
    <row r="22253" spans="1:2" x14ac:dyDescent="0.25">
      <c r="A22253" t="s">
        <v>32763</v>
      </c>
      <c r="B22253" t="s">
        <v>19635</v>
      </c>
    </row>
    <row r="22254" spans="1:2" x14ac:dyDescent="0.25">
      <c r="A22254" t="s">
        <v>32764</v>
      </c>
      <c r="B22254" t="s">
        <v>32765</v>
      </c>
    </row>
    <row r="22255" spans="1:2" x14ac:dyDescent="0.25">
      <c r="A22255" t="s">
        <v>32766</v>
      </c>
      <c r="B22255" t="s">
        <v>16581</v>
      </c>
    </row>
    <row r="22256" spans="1:2" x14ac:dyDescent="0.25">
      <c r="A22256" t="s">
        <v>32767</v>
      </c>
      <c r="B22256" t="s">
        <v>32768</v>
      </c>
    </row>
    <row r="22257" spans="1:2" x14ac:dyDescent="0.25">
      <c r="A22257" t="s">
        <v>32769</v>
      </c>
      <c r="B22257" t="s">
        <v>32770</v>
      </c>
    </row>
    <row r="22258" spans="1:2" x14ac:dyDescent="0.25">
      <c r="A22258" t="s">
        <v>32771</v>
      </c>
      <c r="B22258" t="s">
        <v>32772</v>
      </c>
    </row>
    <row r="22259" spans="1:2" x14ac:dyDescent="0.25">
      <c r="A22259" t="s">
        <v>32773</v>
      </c>
      <c r="B22259" t="s">
        <v>20516</v>
      </c>
    </row>
    <row r="22260" spans="1:2" x14ac:dyDescent="0.25">
      <c r="A22260" t="s">
        <v>32774</v>
      </c>
      <c r="B22260" t="s">
        <v>32775</v>
      </c>
    </row>
    <row r="22261" spans="1:2" x14ac:dyDescent="0.25">
      <c r="A22261" t="s">
        <v>32776</v>
      </c>
      <c r="B22261" t="s">
        <v>32777</v>
      </c>
    </row>
    <row r="22262" spans="1:2" x14ac:dyDescent="0.25">
      <c r="A22262" t="s">
        <v>32778</v>
      </c>
      <c r="B22262" t="s">
        <v>32779</v>
      </c>
    </row>
    <row r="22263" spans="1:2" x14ac:dyDescent="0.25">
      <c r="A22263" t="s">
        <v>32780</v>
      </c>
      <c r="B22263" t="s">
        <v>32781</v>
      </c>
    </row>
    <row r="22264" spans="1:2" x14ac:dyDescent="0.25">
      <c r="A22264" t="s">
        <v>32782</v>
      </c>
      <c r="B22264" t="s">
        <v>32783</v>
      </c>
    </row>
    <row r="22265" spans="1:2" x14ac:dyDescent="0.25">
      <c r="A22265" t="s">
        <v>32784</v>
      </c>
      <c r="B22265" t="s">
        <v>32785</v>
      </c>
    </row>
    <row r="22266" spans="1:2" x14ac:dyDescent="0.25">
      <c r="A22266" t="s">
        <v>32786</v>
      </c>
      <c r="B22266" t="s">
        <v>32787</v>
      </c>
    </row>
    <row r="22267" spans="1:2" x14ac:dyDescent="0.25">
      <c r="A22267" t="s">
        <v>32788</v>
      </c>
      <c r="B22267" t="s">
        <v>32789</v>
      </c>
    </row>
    <row r="22268" spans="1:2" x14ac:dyDescent="0.25">
      <c r="A22268" t="s">
        <v>32790</v>
      </c>
      <c r="B22268" t="s">
        <v>32791</v>
      </c>
    </row>
    <row r="22269" spans="1:2" x14ac:dyDescent="0.25">
      <c r="A22269" t="s">
        <v>32792</v>
      </c>
      <c r="B22269" t="s">
        <v>32793</v>
      </c>
    </row>
    <row r="22270" spans="1:2" x14ac:dyDescent="0.25">
      <c r="A22270" t="s">
        <v>32794</v>
      </c>
      <c r="B22270" t="s">
        <v>32795</v>
      </c>
    </row>
    <row r="22271" spans="1:2" x14ac:dyDescent="0.25">
      <c r="A22271" t="s">
        <v>32796</v>
      </c>
      <c r="B22271" t="s">
        <v>32797</v>
      </c>
    </row>
    <row r="22272" spans="1:2" x14ac:dyDescent="0.25">
      <c r="A22272" t="s">
        <v>32798</v>
      </c>
      <c r="B22272" t="s">
        <v>32799</v>
      </c>
    </row>
    <row r="22273" spans="1:2" x14ac:dyDescent="0.25">
      <c r="A22273" t="s">
        <v>32800</v>
      </c>
      <c r="B22273" t="s">
        <v>229</v>
      </c>
    </row>
    <row r="22274" spans="1:2" x14ac:dyDescent="0.25">
      <c r="A22274" t="s">
        <v>32801</v>
      </c>
      <c r="B22274" t="s">
        <v>32802</v>
      </c>
    </row>
    <row r="22275" spans="1:2" x14ac:dyDescent="0.25">
      <c r="A22275" t="s">
        <v>32803</v>
      </c>
      <c r="B22275" t="s">
        <v>32804</v>
      </c>
    </row>
    <row r="22276" spans="1:2" x14ac:dyDescent="0.25">
      <c r="A22276" t="s">
        <v>32805</v>
      </c>
      <c r="B22276" t="s">
        <v>32806</v>
      </c>
    </row>
    <row r="22277" spans="1:2" x14ac:dyDescent="0.25">
      <c r="A22277" t="s">
        <v>32807</v>
      </c>
      <c r="B22277" t="s">
        <v>32808</v>
      </c>
    </row>
    <row r="22278" spans="1:2" x14ac:dyDescent="0.25">
      <c r="A22278" t="s">
        <v>32809</v>
      </c>
      <c r="B22278" t="s">
        <v>32810</v>
      </c>
    </row>
    <row r="22279" spans="1:2" x14ac:dyDescent="0.25">
      <c r="A22279" t="s">
        <v>32811</v>
      </c>
      <c r="B22279" t="s">
        <v>32812</v>
      </c>
    </row>
    <row r="22280" spans="1:2" x14ac:dyDescent="0.25">
      <c r="A22280" t="s">
        <v>32813</v>
      </c>
      <c r="B22280" t="s">
        <v>32814</v>
      </c>
    </row>
    <row r="22281" spans="1:2" x14ac:dyDescent="0.25">
      <c r="A22281" t="s">
        <v>32815</v>
      </c>
      <c r="B22281" t="s">
        <v>32816</v>
      </c>
    </row>
    <row r="22282" spans="1:2" x14ac:dyDescent="0.25">
      <c r="A22282" t="s">
        <v>32817</v>
      </c>
      <c r="B22282" t="s">
        <v>32818</v>
      </c>
    </row>
    <row r="22283" spans="1:2" x14ac:dyDescent="0.25">
      <c r="A22283" t="s">
        <v>32819</v>
      </c>
      <c r="B22283" t="s">
        <v>32820</v>
      </c>
    </row>
    <row r="22284" spans="1:2" x14ac:dyDescent="0.25">
      <c r="A22284" t="s">
        <v>32821</v>
      </c>
      <c r="B22284" t="s">
        <v>32822</v>
      </c>
    </row>
    <row r="22285" spans="1:2" x14ac:dyDescent="0.25">
      <c r="A22285" t="s">
        <v>32823</v>
      </c>
      <c r="B22285" t="s">
        <v>32824</v>
      </c>
    </row>
    <row r="22286" spans="1:2" x14ac:dyDescent="0.25">
      <c r="A22286" t="s">
        <v>32825</v>
      </c>
      <c r="B22286" t="s">
        <v>32826</v>
      </c>
    </row>
    <row r="22287" spans="1:2" x14ac:dyDescent="0.25">
      <c r="A22287" t="s">
        <v>32827</v>
      </c>
      <c r="B22287" t="s">
        <v>17895</v>
      </c>
    </row>
    <row r="22288" spans="1:2" x14ac:dyDescent="0.25">
      <c r="A22288" t="s">
        <v>32828</v>
      </c>
      <c r="B22288" t="s">
        <v>32829</v>
      </c>
    </row>
    <row r="22289" spans="1:2" x14ac:dyDescent="0.25">
      <c r="A22289" t="s">
        <v>32830</v>
      </c>
      <c r="B22289" t="s">
        <v>32831</v>
      </c>
    </row>
    <row r="22290" spans="1:2" x14ac:dyDescent="0.25">
      <c r="A22290" t="s">
        <v>32832</v>
      </c>
      <c r="B22290" t="s">
        <v>32833</v>
      </c>
    </row>
    <row r="22291" spans="1:2" x14ac:dyDescent="0.25">
      <c r="A22291" t="s">
        <v>32834</v>
      </c>
      <c r="B22291" t="s">
        <v>32835</v>
      </c>
    </row>
    <row r="22292" spans="1:2" x14ac:dyDescent="0.25">
      <c r="A22292" t="s">
        <v>32836</v>
      </c>
      <c r="B22292" t="s">
        <v>32837</v>
      </c>
    </row>
    <row r="22293" spans="1:2" x14ac:dyDescent="0.25">
      <c r="A22293" t="s">
        <v>32838</v>
      </c>
      <c r="B22293" t="s">
        <v>32839</v>
      </c>
    </row>
    <row r="22294" spans="1:2" x14ac:dyDescent="0.25">
      <c r="A22294" t="s">
        <v>32840</v>
      </c>
      <c r="B22294" t="s">
        <v>19559</v>
      </c>
    </row>
    <row r="22295" spans="1:2" x14ac:dyDescent="0.25">
      <c r="A22295" t="s">
        <v>32841</v>
      </c>
      <c r="B22295" t="s">
        <v>32842</v>
      </c>
    </row>
    <row r="22296" spans="1:2" x14ac:dyDescent="0.25">
      <c r="A22296" t="s">
        <v>32843</v>
      </c>
      <c r="B22296" t="s">
        <v>32844</v>
      </c>
    </row>
    <row r="22297" spans="1:2" x14ac:dyDescent="0.25">
      <c r="A22297" t="s">
        <v>32845</v>
      </c>
      <c r="B22297" t="s">
        <v>32846</v>
      </c>
    </row>
    <row r="22298" spans="1:2" x14ac:dyDescent="0.25">
      <c r="A22298" t="s">
        <v>32847</v>
      </c>
      <c r="B22298" t="s">
        <v>32848</v>
      </c>
    </row>
    <row r="22299" spans="1:2" x14ac:dyDescent="0.25">
      <c r="A22299" t="s">
        <v>32849</v>
      </c>
      <c r="B22299" t="s">
        <v>32850</v>
      </c>
    </row>
    <row r="22300" spans="1:2" x14ac:dyDescent="0.25">
      <c r="A22300" t="s">
        <v>32851</v>
      </c>
      <c r="B22300" t="s">
        <v>32852</v>
      </c>
    </row>
    <row r="22301" spans="1:2" x14ac:dyDescent="0.25">
      <c r="A22301" t="s">
        <v>32853</v>
      </c>
      <c r="B22301" t="s">
        <v>32854</v>
      </c>
    </row>
    <row r="22302" spans="1:2" x14ac:dyDescent="0.25">
      <c r="A22302" t="s">
        <v>32855</v>
      </c>
      <c r="B22302" t="s">
        <v>32856</v>
      </c>
    </row>
    <row r="22303" spans="1:2" x14ac:dyDescent="0.25">
      <c r="A22303" t="s">
        <v>32857</v>
      </c>
      <c r="B22303" t="s">
        <v>32858</v>
      </c>
    </row>
    <row r="22304" spans="1:2" x14ac:dyDescent="0.25">
      <c r="A22304" t="s">
        <v>32859</v>
      </c>
      <c r="B22304" t="s">
        <v>32860</v>
      </c>
    </row>
    <row r="22305" spans="1:2" x14ac:dyDescent="0.25">
      <c r="A22305" t="s">
        <v>32861</v>
      </c>
      <c r="B22305" t="s">
        <v>32862</v>
      </c>
    </row>
    <row r="22306" spans="1:2" x14ac:dyDescent="0.25">
      <c r="A22306" t="s">
        <v>32863</v>
      </c>
      <c r="B22306" t="s">
        <v>32864</v>
      </c>
    </row>
    <row r="22307" spans="1:2" x14ac:dyDescent="0.25">
      <c r="A22307" t="s">
        <v>32865</v>
      </c>
      <c r="B22307" t="s">
        <v>32866</v>
      </c>
    </row>
    <row r="22308" spans="1:2" x14ac:dyDescent="0.25">
      <c r="A22308" t="s">
        <v>32867</v>
      </c>
      <c r="B22308" t="s">
        <v>32868</v>
      </c>
    </row>
    <row r="22309" spans="1:2" x14ac:dyDescent="0.25">
      <c r="A22309" t="s">
        <v>32869</v>
      </c>
      <c r="B22309" t="s">
        <v>32870</v>
      </c>
    </row>
    <row r="22310" spans="1:2" x14ac:dyDescent="0.25">
      <c r="A22310" t="s">
        <v>32871</v>
      </c>
      <c r="B22310" t="s">
        <v>23210</v>
      </c>
    </row>
    <row r="22311" spans="1:2" x14ac:dyDescent="0.25">
      <c r="A22311" t="s">
        <v>32872</v>
      </c>
      <c r="B22311" t="s">
        <v>32873</v>
      </c>
    </row>
    <row r="22312" spans="1:2" x14ac:dyDescent="0.25">
      <c r="A22312" t="s">
        <v>32874</v>
      </c>
      <c r="B22312" t="s">
        <v>32875</v>
      </c>
    </row>
    <row r="22313" spans="1:2" x14ac:dyDescent="0.25">
      <c r="A22313" t="s">
        <v>32876</v>
      </c>
      <c r="B22313" t="s">
        <v>32877</v>
      </c>
    </row>
    <row r="22314" spans="1:2" x14ac:dyDescent="0.25">
      <c r="A22314" t="s">
        <v>32878</v>
      </c>
      <c r="B22314" t="s">
        <v>32879</v>
      </c>
    </row>
    <row r="22315" spans="1:2" x14ac:dyDescent="0.25">
      <c r="A22315" t="s">
        <v>32880</v>
      </c>
      <c r="B22315" t="s">
        <v>32881</v>
      </c>
    </row>
    <row r="22316" spans="1:2" x14ac:dyDescent="0.25">
      <c r="A22316" t="s">
        <v>32882</v>
      </c>
      <c r="B22316" t="s">
        <v>32883</v>
      </c>
    </row>
    <row r="22317" spans="1:2" x14ac:dyDescent="0.25">
      <c r="A22317" t="s">
        <v>32884</v>
      </c>
      <c r="B22317" t="s">
        <v>32885</v>
      </c>
    </row>
    <row r="22318" spans="1:2" x14ac:dyDescent="0.25">
      <c r="A22318" t="s">
        <v>32886</v>
      </c>
      <c r="B22318" t="s">
        <v>32887</v>
      </c>
    </row>
    <row r="22319" spans="1:2" x14ac:dyDescent="0.25">
      <c r="A22319" t="s">
        <v>32888</v>
      </c>
      <c r="B22319" t="s">
        <v>32889</v>
      </c>
    </row>
    <row r="22320" spans="1:2" x14ac:dyDescent="0.25">
      <c r="A22320" t="s">
        <v>32890</v>
      </c>
      <c r="B22320" t="s">
        <v>32891</v>
      </c>
    </row>
    <row r="22321" spans="1:2" x14ac:dyDescent="0.25">
      <c r="A22321" t="s">
        <v>32892</v>
      </c>
      <c r="B22321" t="s">
        <v>32893</v>
      </c>
    </row>
    <row r="22322" spans="1:2" x14ac:dyDescent="0.25">
      <c r="A22322" t="s">
        <v>32894</v>
      </c>
      <c r="B22322" t="s">
        <v>32895</v>
      </c>
    </row>
    <row r="22323" spans="1:2" x14ac:dyDescent="0.25">
      <c r="A22323" t="s">
        <v>32896</v>
      </c>
      <c r="B22323" t="s">
        <v>32897</v>
      </c>
    </row>
    <row r="22324" spans="1:2" x14ac:dyDescent="0.25">
      <c r="A22324" t="s">
        <v>32898</v>
      </c>
      <c r="B22324" t="s">
        <v>32899</v>
      </c>
    </row>
    <row r="22325" spans="1:2" x14ac:dyDescent="0.25">
      <c r="A22325" t="s">
        <v>32900</v>
      </c>
      <c r="B22325" t="s">
        <v>32901</v>
      </c>
    </row>
    <row r="22326" spans="1:2" x14ac:dyDescent="0.25">
      <c r="A22326" t="s">
        <v>32902</v>
      </c>
      <c r="B22326" t="s">
        <v>32903</v>
      </c>
    </row>
    <row r="22327" spans="1:2" x14ac:dyDescent="0.25">
      <c r="A22327" t="s">
        <v>32904</v>
      </c>
      <c r="B22327" t="s">
        <v>32905</v>
      </c>
    </row>
    <row r="22328" spans="1:2" x14ac:dyDescent="0.25">
      <c r="A22328" t="s">
        <v>32906</v>
      </c>
      <c r="B22328" t="s">
        <v>32907</v>
      </c>
    </row>
    <row r="22329" spans="1:2" x14ac:dyDescent="0.25">
      <c r="A22329" t="s">
        <v>32908</v>
      </c>
      <c r="B22329" t="s">
        <v>32909</v>
      </c>
    </row>
    <row r="22330" spans="1:2" x14ac:dyDescent="0.25">
      <c r="A22330" t="s">
        <v>32910</v>
      </c>
      <c r="B22330" t="s">
        <v>32911</v>
      </c>
    </row>
    <row r="22331" spans="1:2" x14ac:dyDescent="0.25">
      <c r="A22331" t="s">
        <v>32912</v>
      </c>
      <c r="B22331" t="s">
        <v>32913</v>
      </c>
    </row>
    <row r="22332" spans="1:2" x14ac:dyDescent="0.25">
      <c r="A22332" t="s">
        <v>32914</v>
      </c>
      <c r="B22332" t="s">
        <v>32913</v>
      </c>
    </row>
    <row r="22333" spans="1:2" x14ac:dyDescent="0.25">
      <c r="A22333" t="s">
        <v>32915</v>
      </c>
      <c r="B22333" t="s">
        <v>32916</v>
      </c>
    </row>
    <row r="22334" spans="1:2" x14ac:dyDescent="0.25">
      <c r="A22334" t="s">
        <v>32917</v>
      </c>
      <c r="B22334" t="s">
        <v>7268</v>
      </c>
    </row>
    <row r="22335" spans="1:2" x14ac:dyDescent="0.25">
      <c r="A22335" t="s">
        <v>32918</v>
      </c>
      <c r="B22335" t="s">
        <v>8577</v>
      </c>
    </row>
    <row r="22336" spans="1:2" x14ac:dyDescent="0.25">
      <c r="A22336" t="s">
        <v>32919</v>
      </c>
      <c r="B22336" t="s">
        <v>32920</v>
      </c>
    </row>
    <row r="22337" spans="1:2" x14ac:dyDescent="0.25">
      <c r="A22337" t="s">
        <v>32921</v>
      </c>
      <c r="B22337" t="s">
        <v>32922</v>
      </c>
    </row>
    <row r="22338" spans="1:2" x14ac:dyDescent="0.25">
      <c r="A22338" t="s">
        <v>32923</v>
      </c>
      <c r="B22338" t="s">
        <v>32924</v>
      </c>
    </row>
    <row r="22339" spans="1:2" x14ac:dyDescent="0.25">
      <c r="A22339" t="s">
        <v>32925</v>
      </c>
      <c r="B22339" t="s">
        <v>32926</v>
      </c>
    </row>
    <row r="22340" spans="1:2" x14ac:dyDescent="0.25">
      <c r="A22340" t="s">
        <v>32927</v>
      </c>
      <c r="B22340" t="s">
        <v>32928</v>
      </c>
    </row>
    <row r="22341" spans="1:2" x14ac:dyDescent="0.25">
      <c r="A22341" t="s">
        <v>32929</v>
      </c>
      <c r="B22341" t="s">
        <v>32930</v>
      </c>
    </row>
    <row r="22342" spans="1:2" x14ac:dyDescent="0.25">
      <c r="A22342" t="s">
        <v>32931</v>
      </c>
      <c r="B22342" t="s">
        <v>20839</v>
      </c>
    </row>
    <row r="22343" spans="1:2" x14ac:dyDescent="0.25">
      <c r="A22343" t="s">
        <v>32932</v>
      </c>
      <c r="B22343" t="s">
        <v>32933</v>
      </c>
    </row>
    <row r="22344" spans="1:2" x14ac:dyDescent="0.25">
      <c r="A22344" t="s">
        <v>32934</v>
      </c>
      <c r="B22344" t="s">
        <v>32935</v>
      </c>
    </row>
    <row r="22345" spans="1:2" x14ac:dyDescent="0.25">
      <c r="A22345" t="s">
        <v>32936</v>
      </c>
      <c r="B22345" t="s">
        <v>32937</v>
      </c>
    </row>
    <row r="22346" spans="1:2" x14ac:dyDescent="0.25">
      <c r="A22346" t="s">
        <v>32938</v>
      </c>
      <c r="B22346" t="s">
        <v>32935</v>
      </c>
    </row>
    <row r="22347" spans="1:2" x14ac:dyDescent="0.25">
      <c r="A22347" t="s">
        <v>32939</v>
      </c>
      <c r="B22347" t="s">
        <v>32940</v>
      </c>
    </row>
    <row r="22348" spans="1:2" x14ac:dyDescent="0.25">
      <c r="A22348" t="s">
        <v>32941</v>
      </c>
      <c r="B22348" t="s">
        <v>32942</v>
      </c>
    </row>
    <row r="22349" spans="1:2" x14ac:dyDescent="0.25">
      <c r="A22349" t="s">
        <v>32943</v>
      </c>
      <c r="B22349" t="s">
        <v>32944</v>
      </c>
    </row>
    <row r="22350" spans="1:2" x14ac:dyDescent="0.25">
      <c r="A22350" t="s">
        <v>32945</v>
      </c>
      <c r="B22350" t="s">
        <v>32946</v>
      </c>
    </row>
    <row r="22351" spans="1:2" x14ac:dyDescent="0.25">
      <c r="A22351" t="s">
        <v>32947</v>
      </c>
      <c r="B22351" t="s">
        <v>32948</v>
      </c>
    </row>
    <row r="22352" spans="1:2" x14ac:dyDescent="0.25">
      <c r="A22352" t="s">
        <v>32949</v>
      </c>
      <c r="B22352" t="s">
        <v>32950</v>
      </c>
    </row>
    <row r="22353" spans="1:2" x14ac:dyDescent="0.25">
      <c r="A22353" t="s">
        <v>32951</v>
      </c>
      <c r="B22353" t="s">
        <v>32952</v>
      </c>
    </row>
    <row r="22354" spans="1:2" x14ac:dyDescent="0.25">
      <c r="A22354" t="s">
        <v>32953</v>
      </c>
      <c r="B22354" t="s">
        <v>32954</v>
      </c>
    </row>
    <row r="22355" spans="1:2" x14ac:dyDescent="0.25">
      <c r="A22355" t="s">
        <v>32955</v>
      </c>
      <c r="B22355" t="s">
        <v>32956</v>
      </c>
    </row>
    <row r="22356" spans="1:2" x14ac:dyDescent="0.25">
      <c r="A22356" t="s">
        <v>32957</v>
      </c>
      <c r="B22356" t="s">
        <v>23233</v>
      </c>
    </row>
    <row r="22357" spans="1:2" x14ac:dyDescent="0.25">
      <c r="A22357" t="s">
        <v>32958</v>
      </c>
      <c r="B22357" t="s">
        <v>32959</v>
      </c>
    </row>
    <row r="22358" spans="1:2" x14ac:dyDescent="0.25">
      <c r="A22358" t="s">
        <v>32960</v>
      </c>
      <c r="B22358" t="s">
        <v>23233</v>
      </c>
    </row>
    <row r="22359" spans="1:2" x14ac:dyDescent="0.25">
      <c r="A22359" t="s">
        <v>32961</v>
      </c>
      <c r="B22359" t="s">
        <v>32962</v>
      </c>
    </row>
    <row r="22360" spans="1:2" x14ac:dyDescent="0.25">
      <c r="A22360" t="s">
        <v>32963</v>
      </c>
      <c r="B22360" t="s">
        <v>6337</v>
      </c>
    </row>
    <row r="22361" spans="1:2" x14ac:dyDescent="0.25">
      <c r="A22361" t="s">
        <v>32964</v>
      </c>
      <c r="B22361" t="s">
        <v>32965</v>
      </c>
    </row>
    <row r="22362" spans="1:2" x14ac:dyDescent="0.25">
      <c r="A22362" t="s">
        <v>32966</v>
      </c>
      <c r="B22362" t="s">
        <v>32962</v>
      </c>
    </row>
    <row r="22363" spans="1:2" x14ac:dyDescent="0.25">
      <c r="A22363" t="s">
        <v>32967</v>
      </c>
      <c r="B22363" t="s">
        <v>32968</v>
      </c>
    </row>
    <row r="22364" spans="1:2" x14ac:dyDescent="0.25">
      <c r="A22364" t="s">
        <v>32969</v>
      </c>
      <c r="B22364" t="s">
        <v>32970</v>
      </c>
    </row>
    <row r="22365" spans="1:2" x14ac:dyDescent="0.25">
      <c r="A22365" t="s">
        <v>32971</v>
      </c>
      <c r="B22365" t="s">
        <v>32972</v>
      </c>
    </row>
    <row r="22366" spans="1:2" x14ac:dyDescent="0.25">
      <c r="A22366" t="s">
        <v>32973</v>
      </c>
      <c r="B22366" t="s">
        <v>32968</v>
      </c>
    </row>
    <row r="22367" spans="1:2" x14ac:dyDescent="0.25">
      <c r="A22367" t="s">
        <v>32974</v>
      </c>
      <c r="B22367" t="s">
        <v>32975</v>
      </c>
    </row>
    <row r="22368" spans="1:2" x14ac:dyDescent="0.25">
      <c r="A22368" t="s">
        <v>32976</v>
      </c>
      <c r="B22368" t="s">
        <v>341</v>
      </c>
    </row>
    <row r="22369" spans="1:2" x14ac:dyDescent="0.25">
      <c r="A22369" t="s">
        <v>32977</v>
      </c>
      <c r="B22369" t="s">
        <v>32978</v>
      </c>
    </row>
    <row r="22370" spans="1:2" x14ac:dyDescent="0.25">
      <c r="A22370" t="s">
        <v>32979</v>
      </c>
      <c r="B22370" t="s">
        <v>32980</v>
      </c>
    </row>
    <row r="22371" spans="1:2" x14ac:dyDescent="0.25">
      <c r="A22371" t="s">
        <v>32981</v>
      </c>
      <c r="B22371" t="s">
        <v>32982</v>
      </c>
    </row>
    <row r="22372" spans="1:2" x14ac:dyDescent="0.25">
      <c r="A22372" t="s">
        <v>32983</v>
      </c>
      <c r="B22372" t="s">
        <v>32984</v>
      </c>
    </row>
    <row r="22373" spans="1:2" x14ac:dyDescent="0.25">
      <c r="A22373" t="s">
        <v>32985</v>
      </c>
      <c r="B22373" t="s">
        <v>32986</v>
      </c>
    </row>
    <row r="22374" spans="1:2" x14ac:dyDescent="0.25">
      <c r="A22374" t="s">
        <v>32987</v>
      </c>
      <c r="B22374" t="s">
        <v>32988</v>
      </c>
    </row>
    <row r="22375" spans="1:2" x14ac:dyDescent="0.25">
      <c r="A22375" t="s">
        <v>32989</v>
      </c>
      <c r="B22375" t="s">
        <v>32990</v>
      </c>
    </row>
    <row r="22376" spans="1:2" x14ac:dyDescent="0.25">
      <c r="A22376" t="s">
        <v>32991</v>
      </c>
      <c r="B22376" t="s">
        <v>32992</v>
      </c>
    </row>
    <row r="22377" spans="1:2" x14ac:dyDescent="0.25">
      <c r="A22377" t="s">
        <v>32993</v>
      </c>
      <c r="B22377" t="s">
        <v>32994</v>
      </c>
    </row>
    <row r="22378" spans="1:2" x14ac:dyDescent="0.25">
      <c r="A22378" t="s">
        <v>32995</v>
      </c>
      <c r="B22378" t="s">
        <v>4338</v>
      </c>
    </row>
    <row r="22379" spans="1:2" x14ac:dyDescent="0.25">
      <c r="A22379" t="s">
        <v>32996</v>
      </c>
      <c r="B22379" t="s">
        <v>22806</v>
      </c>
    </row>
    <row r="22380" spans="1:2" x14ac:dyDescent="0.25">
      <c r="A22380" t="s">
        <v>32997</v>
      </c>
      <c r="B22380" t="s">
        <v>32998</v>
      </c>
    </row>
    <row r="22381" spans="1:2" x14ac:dyDescent="0.25">
      <c r="A22381" t="s">
        <v>32999</v>
      </c>
      <c r="B22381" t="s">
        <v>33000</v>
      </c>
    </row>
    <row r="22382" spans="1:2" x14ac:dyDescent="0.25">
      <c r="A22382" t="s">
        <v>33001</v>
      </c>
      <c r="B22382" t="s">
        <v>33002</v>
      </c>
    </row>
    <row r="22383" spans="1:2" x14ac:dyDescent="0.25">
      <c r="A22383" t="s">
        <v>33003</v>
      </c>
      <c r="B22383" t="s">
        <v>33004</v>
      </c>
    </row>
    <row r="22384" spans="1:2" x14ac:dyDescent="0.25">
      <c r="A22384" t="s">
        <v>33005</v>
      </c>
      <c r="B22384" t="s">
        <v>32992</v>
      </c>
    </row>
    <row r="22385" spans="1:2" x14ac:dyDescent="0.25">
      <c r="A22385" t="s">
        <v>33006</v>
      </c>
      <c r="B22385" t="s">
        <v>33007</v>
      </c>
    </row>
    <row r="22386" spans="1:2" x14ac:dyDescent="0.25">
      <c r="A22386" t="s">
        <v>33008</v>
      </c>
      <c r="B22386" t="s">
        <v>23202</v>
      </c>
    </row>
    <row r="22387" spans="1:2" x14ac:dyDescent="0.25">
      <c r="A22387" t="s">
        <v>33009</v>
      </c>
      <c r="B22387" t="s">
        <v>33010</v>
      </c>
    </row>
    <row r="22388" spans="1:2" x14ac:dyDescent="0.25">
      <c r="A22388" t="s">
        <v>33011</v>
      </c>
      <c r="B22388" t="s">
        <v>33012</v>
      </c>
    </row>
    <row r="22389" spans="1:2" x14ac:dyDescent="0.25">
      <c r="A22389" t="s">
        <v>33013</v>
      </c>
      <c r="B22389" t="s">
        <v>33014</v>
      </c>
    </row>
    <row r="22390" spans="1:2" x14ac:dyDescent="0.25">
      <c r="A22390" t="s">
        <v>33015</v>
      </c>
      <c r="B22390" t="s">
        <v>33016</v>
      </c>
    </row>
    <row r="22391" spans="1:2" x14ac:dyDescent="0.25">
      <c r="A22391" t="s">
        <v>33017</v>
      </c>
      <c r="B22391" t="s">
        <v>33018</v>
      </c>
    </row>
    <row r="22392" spans="1:2" x14ac:dyDescent="0.25">
      <c r="A22392" t="s">
        <v>33019</v>
      </c>
      <c r="B22392" t="s">
        <v>33020</v>
      </c>
    </row>
    <row r="22393" spans="1:2" x14ac:dyDescent="0.25">
      <c r="A22393" t="s">
        <v>33021</v>
      </c>
      <c r="B22393" t="s">
        <v>22252</v>
      </c>
    </row>
    <row r="22394" spans="1:2" x14ac:dyDescent="0.25">
      <c r="A22394" t="s">
        <v>33022</v>
      </c>
      <c r="B22394" t="s">
        <v>33023</v>
      </c>
    </row>
    <row r="22395" spans="1:2" x14ac:dyDescent="0.25">
      <c r="A22395" t="s">
        <v>33024</v>
      </c>
      <c r="B22395" t="s">
        <v>33025</v>
      </c>
    </row>
    <row r="22396" spans="1:2" x14ac:dyDescent="0.25">
      <c r="A22396" t="s">
        <v>33026</v>
      </c>
      <c r="B22396" t="s">
        <v>33027</v>
      </c>
    </row>
    <row r="22397" spans="1:2" x14ac:dyDescent="0.25">
      <c r="A22397" t="s">
        <v>33028</v>
      </c>
      <c r="B22397" t="s">
        <v>33029</v>
      </c>
    </row>
    <row r="22398" spans="1:2" x14ac:dyDescent="0.25">
      <c r="A22398" t="s">
        <v>33030</v>
      </c>
      <c r="B22398" t="s">
        <v>33031</v>
      </c>
    </row>
    <row r="22399" spans="1:2" x14ac:dyDescent="0.25">
      <c r="A22399" t="s">
        <v>33032</v>
      </c>
      <c r="B22399" t="s">
        <v>33033</v>
      </c>
    </row>
    <row r="22400" spans="1:2" x14ac:dyDescent="0.25">
      <c r="A22400" t="s">
        <v>33034</v>
      </c>
      <c r="B22400" t="s">
        <v>33035</v>
      </c>
    </row>
    <row r="22401" spans="1:2" x14ac:dyDescent="0.25">
      <c r="A22401" t="s">
        <v>33036</v>
      </c>
      <c r="B22401" t="s">
        <v>33037</v>
      </c>
    </row>
    <row r="22402" spans="1:2" x14ac:dyDescent="0.25">
      <c r="A22402" t="s">
        <v>33038</v>
      </c>
      <c r="B22402" t="s">
        <v>33039</v>
      </c>
    </row>
    <row r="22403" spans="1:2" x14ac:dyDescent="0.25">
      <c r="A22403" t="s">
        <v>33040</v>
      </c>
      <c r="B22403" t="s">
        <v>33041</v>
      </c>
    </row>
    <row r="22404" spans="1:2" x14ac:dyDescent="0.25">
      <c r="A22404" t="s">
        <v>33042</v>
      </c>
      <c r="B22404" t="s">
        <v>33043</v>
      </c>
    </row>
    <row r="22405" spans="1:2" x14ac:dyDescent="0.25">
      <c r="A22405" t="s">
        <v>33044</v>
      </c>
      <c r="B22405" t="s">
        <v>33045</v>
      </c>
    </row>
    <row r="22406" spans="1:2" x14ac:dyDescent="0.25">
      <c r="A22406" t="s">
        <v>33046</v>
      </c>
      <c r="B22406" t="s">
        <v>33047</v>
      </c>
    </row>
    <row r="22407" spans="1:2" x14ac:dyDescent="0.25">
      <c r="A22407" t="s">
        <v>33048</v>
      </c>
      <c r="B22407" t="s">
        <v>33035</v>
      </c>
    </row>
    <row r="22408" spans="1:2" x14ac:dyDescent="0.25">
      <c r="A22408" t="s">
        <v>33049</v>
      </c>
      <c r="B22408" t="s">
        <v>33050</v>
      </c>
    </row>
    <row r="22409" spans="1:2" x14ac:dyDescent="0.25">
      <c r="A22409" t="s">
        <v>33051</v>
      </c>
      <c r="B22409" t="s">
        <v>33052</v>
      </c>
    </row>
    <row r="22410" spans="1:2" x14ac:dyDescent="0.25">
      <c r="A22410" t="s">
        <v>33053</v>
      </c>
      <c r="B22410" t="s">
        <v>33054</v>
      </c>
    </row>
    <row r="22411" spans="1:2" x14ac:dyDescent="0.25">
      <c r="A22411" t="s">
        <v>33055</v>
      </c>
      <c r="B22411" t="s">
        <v>33056</v>
      </c>
    </row>
    <row r="22412" spans="1:2" x14ac:dyDescent="0.25">
      <c r="A22412" t="s">
        <v>33057</v>
      </c>
      <c r="B22412" t="s">
        <v>33045</v>
      </c>
    </row>
    <row r="22413" spans="1:2" x14ac:dyDescent="0.25">
      <c r="A22413" t="s">
        <v>33058</v>
      </c>
      <c r="B22413" t="s">
        <v>7304</v>
      </c>
    </row>
    <row r="22414" spans="1:2" x14ac:dyDescent="0.25">
      <c r="A22414" t="s">
        <v>33059</v>
      </c>
      <c r="B22414" t="s">
        <v>33060</v>
      </c>
    </row>
    <row r="22415" spans="1:2" x14ac:dyDescent="0.25">
      <c r="A22415" t="s">
        <v>33061</v>
      </c>
      <c r="B22415" t="s">
        <v>33062</v>
      </c>
    </row>
    <row r="22416" spans="1:2" x14ac:dyDescent="0.25">
      <c r="A22416" t="s">
        <v>33063</v>
      </c>
      <c r="B22416" t="s">
        <v>33064</v>
      </c>
    </row>
    <row r="22417" spans="1:2" x14ac:dyDescent="0.25">
      <c r="A22417" t="s">
        <v>33065</v>
      </c>
      <c r="B22417" t="s">
        <v>24911</v>
      </c>
    </row>
    <row r="22418" spans="1:2" x14ac:dyDescent="0.25">
      <c r="A22418" t="s">
        <v>33066</v>
      </c>
      <c r="B22418" t="s">
        <v>33067</v>
      </c>
    </row>
    <row r="22419" spans="1:2" x14ac:dyDescent="0.25">
      <c r="A22419" t="s">
        <v>33068</v>
      </c>
      <c r="B22419" t="s">
        <v>33069</v>
      </c>
    </row>
    <row r="22420" spans="1:2" x14ac:dyDescent="0.25">
      <c r="A22420" t="s">
        <v>33070</v>
      </c>
      <c r="B22420" t="s">
        <v>33071</v>
      </c>
    </row>
    <row r="22421" spans="1:2" x14ac:dyDescent="0.25">
      <c r="A22421" t="s">
        <v>33072</v>
      </c>
      <c r="B22421" t="s">
        <v>33073</v>
      </c>
    </row>
    <row r="22422" spans="1:2" x14ac:dyDescent="0.25">
      <c r="A22422" t="s">
        <v>33074</v>
      </c>
      <c r="B22422" t="s">
        <v>33075</v>
      </c>
    </row>
    <row r="22423" spans="1:2" x14ac:dyDescent="0.25">
      <c r="A22423" t="s">
        <v>33076</v>
      </c>
      <c r="B22423" t="s">
        <v>33077</v>
      </c>
    </row>
    <row r="22424" spans="1:2" x14ac:dyDescent="0.25">
      <c r="A22424" t="s">
        <v>33078</v>
      </c>
      <c r="B22424" t="s">
        <v>3856</v>
      </c>
    </row>
    <row r="22425" spans="1:2" x14ac:dyDescent="0.25">
      <c r="A22425" t="s">
        <v>33079</v>
      </c>
      <c r="B22425" t="s">
        <v>33080</v>
      </c>
    </row>
    <row r="22426" spans="1:2" x14ac:dyDescent="0.25">
      <c r="A22426" t="s">
        <v>33081</v>
      </c>
      <c r="B22426" t="s">
        <v>17332</v>
      </c>
    </row>
    <row r="22427" spans="1:2" x14ac:dyDescent="0.25">
      <c r="A22427" t="s">
        <v>33082</v>
      </c>
      <c r="B22427" t="s">
        <v>33083</v>
      </c>
    </row>
    <row r="22428" spans="1:2" x14ac:dyDescent="0.25">
      <c r="A22428" t="s">
        <v>33084</v>
      </c>
      <c r="B22428" t="s">
        <v>5892</v>
      </c>
    </row>
    <row r="22429" spans="1:2" x14ac:dyDescent="0.25">
      <c r="A22429" t="s">
        <v>33085</v>
      </c>
      <c r="B22429" t="s">
        <v>6257</v>
      </c>
    </row>
    <row r="22430" spans="1:2" x14ac:dyDescent="0.25">
      <c r="A22430" t="s">
        <v>33086</v>
      </c>
      <c r="B22430" t="s">
        <v>33087</v>
      </c>
    </row>
    <row r="22431" spans="1:2" x14ac:dyDescent="0.25">
      <c r="A22431" t="s">
        <v>33088</v>
      </c>
      <c r="B22431" t="s">
        <v>33089</v>
      </c>
    </row>
    <row r="22432" spans="1:2" x14ac:dyDescent="0.25">
      <c r="A22432" t="s">
        <v>33090</v>
      </c>
      <c r="B22432" t="s">
        <v>6362</v>
      </c>
    </row>
    <row r="22433" spans="1:2" x14ac:dyDescent="0.25">
      <c r="A22433" t="s">
        <v>33091</v>
      </c>
      <c r="B22433" t="s">
        <v>33092</v>
      </c>
    </row>
    <row r="22434" spans="1:2" x14ac:dyDescent="0.25">
      <c r="A22434" t="s">
        <v>33093</v>
      </c>
      <c r="B22434" t="s">
        <v>33094</v>
      </c>
    </row>
    <row r="22435" spans="1:2" x14ac:dyDescent="0.25">
      <c r="A22435" t="s">
        <v>33095</v>
      </c>
      <c r="B22435" t="s">
        <v>33096</v>
      </c>
    </row>
    <row r="22436" spans="1:2" x14ac:dyDescent="0.25">
      <c r="A22436" t="s">
        <v>33097</v>
      </c>
      <c r="B22436" t="s">
        <v>33098</v>
      </c>
    </row>
    <row r="22437" spans="1:2" x14ac:dyDescent="0.25">
      <c r="A22437" t="s">
        <v>33099</v>
      </c>
      <c r="B22437" t="s">
        <v>33100</v>
      </c>
    </row>
    <row r="22438" spans="1:2" x14ac:dyDescent="0.25">
      <c r="A22438" t="s">
        <v>33101</v>
      </c>
      <c r="B22438" t="s">
        <v>33102</v>
      </c>
    </row>
    <row r="22439" spans="1:2" x14ac:dyDescent="0.25">
      <c r="A22439" t="s">
        <v>33103</v>
      </c>
      <c r="B22439" t="s">
        <v>33104</v>
      </c>
    </row>
    <row r="22440" spans="1:2" x14ac:dyDescent="0.25">
      <c r="A22440" t="s">
        <v>33105</v>
      </c>
      <c r="B22440" t="s">
        <v>33106</v>
      </c>
    </row>
    <row r="22441" spans="1:2" x14ac:dyDescent="0.25">
      <c r="A22441" t="s">
        <v>33107</v>
      </c>
      <c r="B22441" t="s">
        <v>33108</v>
      </c>
    </row>
    <row r="22442" spans="1:2" x14ac:dyDescent="0.25">
      <c r="A22442" t="s">
        <v>33109</v>
      </c>
      <c r="B22442" t="s">
        <v>33110</v>
      </c>
    </row>
    <row r="22443" spans="1:2" x14ac:dyDescent="0.25">
      <c r="A22443" t="s">
        <v>33111</v>
      </c>
      <c r="B22443" t="s">
        <v>33112</v>
      </c>
    </row>
    <row r="22444" spans="1:2" x14ac:dyDescent="0.25">
      <c r="A22444" t="s">
        <v>33113</v>
      </c>
      <c r="B22444" t="s">
        <v>33114</v>
      </c>
    </row>
    <row r="22445" spans="1:2" x14ac:dyDescent="0.25">
      <c r="A22445" t="s">
        <v>33115</v>
      </c>
      <c r="B22445" t="s">
        <v>33037</v>
      </c>
    </row>
    <row r="22446" spans="1:2" x14ac:dyDescent="0.25">
      <c r="A22446" t="s">
        <v>33116</v>
      </c>
      <c r="B22446" t="s">
        <v>33117</v>
      </c>
    </row>
    <row r="22447" spans="1:2" x14ac:dyDescent="0.25">
      <c r="A22447" t="s">
        <v>33118</v>
      </c>
      <c r="B22447" t="s">
        <v>33119</v>
      </c>
    </row>
    <row r="22448" spans="1:2" x14ac:dyDescent="0.25">
      <c r="A22448" t="s">
        <v>33120</v>
      </c>
      <c r="B22448" t="s">
        <v>33121</v>
      </c>
    </row>
    <row r="22449" spans="1:2" x14ac:dyDescent="0.25">
      <c r="A22449" t="s">
        <v>33122</v>
      </c>
      <c r="B22449" t="s">
        <v>7799</v>
      </c>
    </row>
    <row r="22450" spans="1:2" x14ac:dyDescent="0.25">
      <c r="A22450" t="s">
        <v>33123</v>
      </c>
      <c r="B22450" t="s">
        <v>33124</v>
      </c>
    </row>
    <row r="22451" spans="1:2" x14ac:dyDescent="0.25">
      <c r="A22451" t="s">
        <v>33125</v>
      </c>
      <c r="B22451" t="s">
        <v>33126</v>
      </c>
    </row>
    <row r="22452" spans="1:2" x14ac:dyDescent="0.25">
      <c r="A22452" t="s">
        <v>33127</v>
      </c>
      <c r="B22452" t="s">
        <v>33128</v>
      </c>
    </row>
    <row r="22453" spans="1:2" x14ac:dyDescent="0.25">
      <c r="A22453" t="s">
        <v>33129</v>
      </c>
      <c r="B22453" t="s">
        <v>33073</v>
      </c>
    </row>
    <row r="22454" spans="1:2" x14ac:dyDescent="0.25">
      <c r="A22454" t="s">
        <v>33130</v>
      </c>
      <c r="B22454" t="s">
        <v>23356</v>
      </c>
    </row>
    <row r="22455" spans="1:2" x14ac:dyDescent="0.25">
      <c r="A22455" t="s">
        <v>33131</v>
      </c>
      <c r="B22455" t="s">
        <v>32591</v>
      </c>
    </row>
    <row r="22456" spans="1:2" x14ac:dyDescent="0.25">
      <c r="A22456" t="s">
        <v>33132</v>
      </c>
      <c r="B22456" t="s">
        <v>33133</v>
      </c>
    </row>
    <row r="22457" spans="1:2" x14ac:dyDescent="0.25">
      <c r="A22457" t="s">
        <v>33134</v>
      </c>
      <c r="B22457" t="s">
        <v>33135</v>
      </c>
    </row>
    <row r="22458" spans="1:2" x14ac:dyDescent="0.25">
      <c r="A22458" t="s">
        <v>33136</v>
      </c>
      <c r="B22458" t="s">
        <v>8620</v>
      </c>
    </row>
    <row r="22459" spans="1:2" x14ac:dyDescent="0.25">
      <c r="A22459" t="s">
        <v>33137</v>
      </c>
      <c r="B22459" t="s">
        <v>33138</v>
      </c>
    </row>
    <row r="22460" spans="1:2" x14ac:dyDescent="0.25">
      <c r="A22460" t="s">
        <v>33139</v>
      </c>
      <c r="B22460" t="s">
        <v>33140</v>
      </c>
    </row>
    <row r="22461" spans="1:2" x14ac:dyDescent="0.25">
      <c r="A22461" t="s">
        <v>33141</v>
      </c>
      <c r="B22461" t="s">
        <v>32651</v>
      </c>
    </row>
    <row r="22462" spans="1:2" x14ac:dyDescent="0.25">
      <c r="A22462" t="s">
        <v>33142</v>
      </c>
      <c r="B22462" t="s">
        <v>1692</v>
      </c>
    </row>
    <row r="22463" spans="1:2" x14ac:dyDescent="0.25">
      <c r="A22463" t="s">
        <v>33143</v>
      </c>
      <c r="B22463" t="s">
        <v>33144</v>
      </c>
    </row>
    <row r="22464" spans="1:2" x14ac:dyDescent="0.25">
      <c r="A22464" t="s">
        <v>33145</v>
      </c>
      <c r="B22464" t="s">
        <v>33146</v>
      </c>
    </row>
    <row r="22465" spans="1:2" x14ac:dyDescent="0.25">
      <c r="A22465" t="s">
        <v>33147</v>
      </c>
      <c r="B22465" t="s">
        <v>33148</v>
      </c>
    </row>
    <row r="22466" spans="1:2" x14ac:dyDescent="0.25">
      <c r="A22466" t="s">
        <v>33149</v>
      </c>
      <c r="B22466" t="s">
        <v>33000</v>
      </c>
    </row>
    <row r="22467" spans="1:2" x14ac:dyDescent="0.25">
      <c r="A22467" t="s">
        <v>33150</v>
      </c>
      <c r="B22467" t="s">
        <v>23238</v>
      </c>
    </row>
    <row r="22468" spans="1:2" x14ac:dyDescent="0.25">
      <c r="A22468" t="s">
        <v>33151</v>
      </c>
      <c r="B22468" t="s">
        <v>33152</v>
      </c>
    </row>
    <row r="22469" spans="1:2" x14ac:dyDescent="0.25">
      <c r="A22469" t="s">
        <v>33153</v>
      </c>
      <c r="B22469" t="s">
        <v>33045</v>
      </c>
    </row>
    <row r="22470" spans="1:2" x14ac:dyDescent="0.25">
      <c r="A22470" t="s">
        <v>33154</v>
      </c>
      <c r="B22470" t="s">
        <v>33155</v>
      </c>
    </row>
    <row r="22471" spans="1:2" x14ac:dyDescent="0.25">
      <c r="A22471" t="s">
        <v>33156</v>
      </c>
      <c r="B22471" t="s">
        <v>33157</v>
      </c>
    </row>
    <row r="22472" spans="1:2" x14ac:dyDescent="0.25">
      <c r="A22472" t="s">
        <v>33158</v>
      </c>
      <c r="B22472" t="s">
        <v>10069</v>
      </c>
    </row>
    <row r="22473" spans="1:2" x14ac:dyDescent="0.25">
      <c r="A22473" t="s">
        <v>33159</v>
      </c>
      <c r="B22473" t="s">
        <v>33160</v>
      </c>
    </row>
    <row r="22474" spans="1:2" x14ac:dyDescent="0.25">
      <c r="A22474" t="s">
        <v>33161</v>
      </c>
      <c r="B22474" t="s">
        <v>33162</v>
      </c>
    </row>
    <row r="22475" spans="1:2" x14ac:dyDescent="0.25">
      <c r="A22475" t="s">
        <v>33163</v>
      </c>
      <c r="B22475" t="s">
        <v>33162</v>
      </c>
    </row>
    <row r="22476" spans="1:2" x14ac:dyDescent="0.25">
      <c r="A22476" t="s">
        <v>33164</v>
      </c>
      <c r="B22476" t="s">
        <v>33165</v>
      </c>
    </row>
    <row r="22477" spans="1:2" x14ac:dyDescent="0.25">
      <c r="A22477" t="s">
        <v>33166</v>
      </c>
      <c r="B22477" t="s">
        <v>33167</v>
      </c>
    </row>
    <row r="22478" spans="1:2" x14ac:dyDescent="0.25">
      <c r="A22478" t="s">
        <v>33168</v>
      </c>
      <c r="B22478" t="s">
        <v>23433</v>
      </c>
    </row>
    <row r="22479" spans="1:2" x14ac:dyDescent="0.25">
      <c r="A22479" t="s">
        <v>33169</v>
      </c>
      <c r="B22479" t="s">
        <v>33170</v>
      </c>
    </row>
    <row r="22480" spans="1:2" x14ac:dyDescent="0.25">
      <c r="A22480" t="s">
        <v>33171</v>
      </c>
      <c r="B22480" t="s">
        <v>16397</v>
      </c>
    </row>
    <row r="22481" spans="1:2" x14ac:dyDescent="0.25">
      <c r="A22481" t="s">
        <v>33172</v>
      </c>
      <c r="B22481" t="s">
        <v>33173</v>
      </c>
    </row>
    <row r="22482" spans="1:2" x14ac:dyDescent="0.25">
      <c r="A22482" t="s">
        <v>33174</v>
      </c>
      <c r="B22482" t="s">
        <v>33175</v>
      </c>
    </row>
    <row r="22483" spans="1:2" x14ac:dyDescent="0.25">
      <c r="A22483" t="s">
        <v>33176</v>
      </c>
      <c r="B22483" t="s">
        <v>33177</v>
      </c>
    </row>
    <row r="22484" spans="1:2" x14ac:dyDescent="0.25">
      <c r="A22484" t="s">
        <v>33178</v>
      </c>
      <c r="B22484" t="s">
        <v>33179</v>
      </c>
    </row>
    <row r="22485" spans="1:2" x14ac:dyDescent="0.25">
      <c r="A22485" t="s">
        <v>33180</v>
      </c>
      <c r="B22485" t="s">
        <v>33181</v>
      </c>
    </row>
    <row r="22486" spans="1:2" x14ac:dyDescent="0.25">
      <c r="A22486" t="s">
        <v>33182</v>
      </c>
      <c r="B22486" t="s">
        <v>9581</v>
      </c>
    </row>
    <row r="22487" spans="1:2" x14ac:dyDescent="0.25">
      <c r="A22487" t="s">
        <v>33183</v>
      </c>
      <c r="B22487" t="s">
        <v>33184</v>
      </c>
    </row>
    <row r="22488" spans="1:2" x14ac:dyDescent="0.25">
      <c r="A22488" t="s">
        <v>33185</v>
      </c>
      <c r="B22488" t="s">
        <v>33186</v>
      </c>
    </row>
    <row r="22489" spans="1:2" x14ac:dyDescent="0.25">
      <c r="A22489" t="s">
        <v>33187</v>
      </c>
      <c r="B22489" t="s">
        <v>33188</v>
      </c>
    </row>
    <row r="22490" spans="1:2" x14ac:dyDescent="0.25">
      <c r="A22490" t="s">
        <v>33189</v>
      </c>
      <c r="B22490" t="s">
        <v>33190</v>
      </c>
    </row>
    <row r="22491" spans="1:2" x14ac:dyDescent="0.25">
      <c r="A22491" t="s">
        <v>33191</v>
      </c>
      <c r="B22491" t="s">
        <v>33192</v>
      </c>
    </row>
    <row r="22492" spans="1:2" x14ac:dyDescent="0.25">
      <c r="A22492" t="s">
        <v>33193</v>
      </c>
      <c r="B22492" t="s">
        <v>33194</v>
      </c>
    </row>
    <row r="22493" spans="1:2" x14ac:dyDescent="0.25">
      <c r="A22493" t="s">
        <v>33195</v>
      </c>
      <c r="B22493" t="s">
        <v>33196</v>
      </c>
    </row>
    <row r="22494" spans="1:2" x14ac:dyDescent="0.25">
      <c r="A22494" t="s">
        <v>33197</v>
      </c>
      <c r="B22494" t="s">
        <v>33198</v>
      </c>
    </row>
    <row r="22495" spans="1:2" x14ac:dyDescent="0.25">
      <c r="A22495" t="s">
        <v>33199</v>
      </c>
      <c r="B22495" t="s">
        <v>33200</v>
      </c>
    </row>
    <row r="22496" spans="1:2" x14ac:dyDescent="0.25">
      <c r="A22496" t="s">
        <v>33201</v>
      </c>
      <c r="B22496" t="s">
        <v>33202</v>
      </c>
    </row>
    <row r="22497" spans="1:2" x14ac:dyDescent="0.25">
      <c r="A22497" t="s">
        <v>33203</v>
      </c>
      <c r="B22497" t="s">
        <v>33204</v>
      </c>
    </row>
    <row r="22498" spans="1:2" x14ac:dyDescent="0.25">
      <c r="A22498" t="s">
        <v>33205</v>
      </c>
      <c r="B22498" t="s">
        <v>21923</v>
      </c>
    </row>
    <row r="22499" spans="1:2" x14ac:dyDescent="0.25">
      <c r="A22499" t="s">
        <v>33206</v>
      </c>
      <c r="B22499" t="s">
        <v>33207</v>
      </c>
    </row>
    <row r="22500" spans="1:2" x14ac:dyDescent="0.25">
      <c r="A22500" t="s">
        <v>33208</v>
      </c>
      <c r="B22500" t="s">
        <v>33209</v>
      </c>
    </row>
    <row r="22501" spans="1:2" x14ac:dyDescent="0.25">
      <c r="A22501" t="s">
        <v>33210</v>
      </c>
      <c r="B22501" t="s">
        <v>33211</v>
      </c>
    </row>
    <row r="22502" spans="1:2" x14ac:dyDescent="0.25">
      <c r="A22502" t="s">
        <v>33212</v>
      </c>
      <c r="B22502" t="s">
        <v>33213</v>
      </c>
    </row>
    <row r="22503" spans="1:2" x14ac:dyDescent="0.25">
      <c r="A22503" t="s">
        <v>33214</v>
      </c>
      <c r="B22503" t="s">
        <v>33215</v>
      </c>
    </row>
    <row r="22504" spans="1:2" x14ac:dyDescent="0.25">
      <c r="A22504" t="s">
        <v>33216</v>
      </c>
      <c r="B22504" t="s">
        <v>33217</v>
      </c>
    </row>
    <row r="22505" spans="1:2" x14ac:dyDescent="0.25">
      <c r="A22505" t="s">
        <v>33218</v>
      </c>
      <c r="B22505" t="s">
        <v>33219</v>
      </c>
    </row>
    <row r="22506" spans="1:2" x14ac:dyDescent="0.25">
      <c r="A22506" t="s">
        <v>33220</v>
      </c>
      <c r="B22506" t="s">
        <v>33221</v>
      </c>
    </row>
    <row r="22507" spans="1:2" x14ac:dyDescent="0.25">
      <c r="A22507" t="s">
        <v>33222</v>
      </c>
      <c r="B22507" t="s">
        <v>33223</v>
      </c>
    </row>
    <row r="22508" spans="1:2" x14ac:dyDescent="0.25">
      <c r="A22508" t="s">
        <v>33224</v>
      </c>
      <c r="B22508" t="s">
        <v>33225</v>
      </c>
    </row>
    <row r="22509" spans="1:2" x14ac:dyDescent="0.25">
      <c r="A22509" t="s">
        <v>33226</v>
      </c>
      <c r="B22509" t="s">
        <v>33227</v>
      </c>
    </row>
    <row r="22510" spans="1:2" x14ac:dyDescent="0.25">
      <c r="A22510" t="s">
        <v>33228</v>
      </c>
      <c r="B22510" t="s">
        <v>33052</v>
      </c>
    </row>
    <row r="22511" spans="1:2" x14ac:dyDescent="0.25">
      <c r="A22511" t="s">
        <v>33229</v>
      </c>
      <c r="B22511" t="s">
        <v>33230</v>
      </c>
    </row>
    <row r="22512" spans="1:2" x14ac:dyDescent="0.25">
      <c r="A22512" t="s">
        <v>33231</v>
      </c>
      <c r="B22512" t="s">
        <v>33232</v>
      </c>
    </row>
    <row r="22513" spans="1:2" x14ac:dyDescent="0.25">
      <c r="A22513" t="s">
        <v>33233</v>
      </c>
      <c r="B22513" t="s">
        <v>33234</v>
      </c>
    </row>
    <row r="22514" spans="1:2" x14ac:dyDescent="0.25">
      <c r="A22514" t="s">
        <v>33235</v>
      </c>
      <c r="B22514" t="s">
        <v>33236</v>
      </c>
    </row>
    <row r="22515" spans="1:2" x14ac:dyDescent="0.25">
      <c r="A22515" t="s">
        <v>33237</v>
      </c>
      <c r="B22515" t="s">
        <v>33238</v>
      </c>
    </row>
    <row r="22516" spans="1:2" x14ac:dyDescent="0.25">
      <c r="A22516" t="s">
        <v>33239</v>
      </c>
      <c r="B22516" t="s">
        <v>33240</v>
      </c>
    </row>
    <row r="22517" spans="1:2" x14ac:dyDescent="0.25">
      <c r="A22517" t="s">
        <v>33241</v>
      </c>
      <c r="B22517" t="s">
        <v>33242</v>
      </c>
    </row>
    <row r="22518" spans="1:2" x14ac:dyDescent="0.25">
      <c r="A22518" t="s">
        <v>33243</v>
      </c>
      <c r="B22518" t="s">
        <v>33244</v>
      </c>
    </row>
    <row r="22519" spans="1:2" x14ac:dyDescent="0.25">
      <c r="A22519" t="s">
        <v>33245</v>
      </c>
      <c r="B22519" t="s">
        <v>33246</v>
      </c>
    </row>
    <row r="22520" spans="1:2" x14ac:dyDescent="0.25">
      <c r="A22520" t="s">
        <v>33247</v>
      </c>
      <c r="B22520" t="s">
        <v>33248</v>
      </c>
    </row>
    <row r="22521" spans="1:2" x14ac:dyDescent="0.25">
      <c r="A22521" t="s">
        <v>33249</v>
      </c>
      <c r="B22521" t="s">
        <v>33250</v>
      </c>
    </row>
    <row r="22522" spans="1:2" x14ac:dyDescent="0.25">
      <c r="A22522" t="s">
        <v>33251</v>
      </c>
      <c r="B22522" t="s">
        <v>33252</v>
      </c>
    </row>
    <row r="22523" spans="1:2" x14ac:dyDescent="0.25">
      <c r="A22523" t="s">
        <v>33253</v>
      </c>
      <c r="B22523" t="s">
        <v>33254</v>
      </c>
    </row>
    <row r="22524" spans="1:2" x14ac:dyDescent="0.25">
      <c r="A22524" t="s">
        <v>33255</v>
      </c>
      <c r="B22524" t="s">
        <v>33256</v>
      </c>
    </row>
    <row r="22525" spans="1:2" x14ac:dyDescent="0.25">
      <c r="A22525" t="s">
        <v>33257</v>
      </c>
      <c r="B22525" t="s">
        <v>33258</v>
      </c>
    </row>
    <row r="22526" spans="1:2" x14ac:dyDescent="0.25">
      <c r="A22526" t="s">
        <v>33259</v>
      </c>
      <c r="B22526" t="s">
        <v>33260</v>
      </c>
    </row>
    <row r="22527" spans="1:2" x14ac:dyDescent="0.25">
      <c r="A22527" t="s">
        <v>33261</v>
      </c>
      <c r="B22527" t="s">
        <v>33262</v>
      </c>
    </row>
    <row r="22528" spans="1:2" x14ac:dyDescent="0.25">
      <c r="A22528" t="s">
        <v>33263</v>
      </c>
      <c r="B22528" t="s">
        <v>7268</v>
      </c>
    </row>
    <row r="22529" spans="1:2" x14ac:dyDescent="0.25">
      <c r="A22529" t="s">
        <v>33264</v>
      </c>
      <c r="B22529" t="s">
        <v>33265</v>
      </c>
    </row>
    <row r="22530" spans="1:2" x14ac:dyDescent="0.25">
      <c r="A22530" t="s">
        <v>33266</v>
      </c>
      <c r="B22530" t="s">
        <v>33267</v>
      </c>
    </row>
    <row r="22531" spans="1:2" x14ac:dyDescent="0.25">
      <c r="A22531" t="s">
        <v>33268</v>
      </c>
      <c r="B22531" t="s">
        <v>33269</v>
      </c>
    </row>
    <row r="22532" spans="1:2" x14ac:dyDescent="0.25">
      <c r="A22532" t="s">
        <v>33270</v>
      </c>
      <c r="B22532" t="s">
        <v>21200</v>
      </c>
    </row>
    <row r="22533" spans="1:2" x14ac:dyDescent="0.25">
      <c r="A22533" t="s">
        <v>33271</v>
      </c>
      <c r="B22533" t="s">
        <v>33272</v>
      </c>
    </row>
    <row r="22534" spans="1:2" x14ac:dyDescent="0.25">
      <c r="A22534" t="s">
        <v>33273</v>
      </c>
      <c r="B22534" t="s">
        <v>33274</v>
      </c>
    </row>
    <row r="22535" spans="1:2" x14ac:dyDescent="0.25">
      <c r="A22535" t="s">
        <v>33275</v>
      </c>
      <c r="B22535" t="s">
        <v>33276</v>
      </c>
    </row>
    <row r="22536" spans="1:2" x14ac:dyDescent="0.25">
      <c r="A22536" t="s">
        <v>33277</v>
      </c>
      <c r="B22536" t="s">
        <v>33278</v>
      </c>
    </row>
    <row r="22537" spans="1:2" x14ac:dyDescent="0.25">
      <c r="A22537" t="s">
        <v>33279</v>
      </c>
      <c r="B22537" t="s">
        <v>33280</v>
      </c>
    </row>
    <row r="22538" spans="1:2" x14ac:dyDescent="0.25">
      <c r="A22538" t="s">
        <v>33281</v>
      </c>
      <c r="B22538" t="s">
        <v>33282</v>
      </c>
    </row>
    <row r="22539" spans="1:2" x14ac:dyDescent="0.25">
      <c r="A22539" t="s">
        <v>33283</v>
      </c>
      <c r="B22539" t="s">
        <v>33284</v>
      </c>
    </row>
    <row r="22540" spans="1:2" x14ac:dyDescent="0.25">
      <c r="A22540" t="s">
        <v>33285</v>
      </c>
      <c r="B22540" t="s">
        <v>33286</v>
      </c>
    </row>
    <row r="22541" spans="1:2" x14ac:dyDescent="0.25">
      <c r="A22541" t="s">
        <v>33287</v>
      </c>
      <c r="B22541" t="s">
        <v>33288</v>
      </c>
    </row>
    <row r="22542" spans="1:2" x14ac:dyDescent="0.25">
      <c r="A22542" t="s">
        <v>33289</v>
      </c>
      <c r="B22542" t="s">
        <v>33290</v>
      </c>
    </row>
    <row r="22543" spans="1:2" x14ac:dyDescent="0.25">
      <c r="A22543" t="s">
        <v>33291</v>
      </c>
      <c r="B22543" t="s">
        <v>33292</v>
      </c>
    </row>
    <row r="22544" spans="1:2" x14ac:dyDescent="0.25">
      <c r="A22544" t="s">
        <v>33293</v>
      </c>
      <c r="B22544" t="s">
        <v>33294</v>
      </c>
    </row>
    <row r="22545" spans="1:2" x14ac:dyDescent="0.25">
      <c r="A22545" t="s">
        <v>33295</v>
      </c>
      <c r="B22545" t="s">
        <v>33296</v>
      </c>
    </row>
    <row r="22546" spans="1:2" x14ac:dyDescent="0.25">
      <c r="A22546" t="s">
        <v>33297</v>
      </c>
      <c r="B22546" t="s">
        <v>33298</v>
      </c>
    </row>
    <row r="22547" spans="1:2" x14ac:dyDescent="0.25">
      <c r="A22547" t="s">
        <v>33299</v>
      </c>
      <c r="B22547" t="s">
        <v>33300</v>
      </c>
    </row>
    <row r="22548" spans="1:2" x14ac:dyDescent="0.25">
      <c r="A22548" t="s">
        <v>33301</v>
      </c>
      <c r="B22548" t="s">
        <v>33302</v>
      </c>
    </row>
    <row r="22549" spans="1:2" x14ac:dyDescent="0.25">
      <c r="A22549" t="s">
        <v>33303</v>
      </c>
      <c r="B22549" t="s">
        <v>33304</v>
      </c>
    </row>
    <row r="22550" spans="1:2" x14ac:dyDescent="0.25">
      <c r="A22550" t="s">
        <v>33305</v>
      </c>
      <c r="B22550" t="s">
        <v>33306</v>
      </c>
    </row>
    <row r="22551" spans="1:2" x14ac:dyDescent="0.25">
      <c r="A22551" t="s">
        <v>33307</v>
      </c>
      <c r="B22551" t="s">
        <v>33308</v>
      </c>
    </row>
    <row r="22552" spans="1:2" x14ac:dyDescent="0.25">
      <c r="A22552" t="s">
        <v>33309</v>
      </c>
      <c r="B22552" t="s">
        <v>33308</v>
      </c>
    </row>
    <row r="22553" spans="1:2" x14ac:dyDescent="0.25">
      <c r="A22553" t="s">
        <v>33310</v>
      </c>
      <c r="B22553" t="s">
        <v>33308</v>
      </c>
    </row>
    <row r="22554" spans="1:2" x14ac:dyDescent="0.25">
      <c r="A22554" t="s">
        <v>33311</v>
      </c>
      <c r="B22554" t="s">
        <v>33312</v>
      </c>
    </row>
    <row r="22555" spans="1:2" x14ac:dyDescent="0.25">
      <c r="A22555" t="s">
        <v>33313</v>
      </c>
      <c r="B22555" t="s">
        <v>33314</v>
      </c>
    </row>
    <row r="22556" spans="1:2" x14ac:dyDescent="0.25">
      <c r="A22556" t="s">
        <v>33315</v>
      </c>
      <c r="B22556" t="s">
        <v>33316</v>
      </c>
    </row>
    <row r="22557" spans="1:2" x14ac:dyDescent="0.25">
      <c r="A22557" t="s">
        <v>33317</v>
      </c>
      <c r="B22557" t="s">
        <v>33318</v>
      </c>
    </row>
    <row r="22558" spans="1:2" x14ac:dyDescent="0.25">
      <c r="A22558" t="s">
        <v>33319</v>
      </c>
      <c r="B22558" t="s">
        <v>33320</v>
      </c>
    </row>
    <row r="22559" spans="1:2" x14ac:dyDescent="0.25">
      <c r="A22559" t="s">
        <v>33321</v>
      </c>
      <c r="B22559" t="s">
        <v>33322</v>
      </c>
    </row>
    <row r="22560" spans="1:2" x14ac:dyDescent="0.25">
      <c r="A22560" t="s">
        <v>33323</v>
      </c>
      <c r="B22560" t="s">
        <v>33324</v>
      </c>
    </row>
    <row r="22561" spans="1:2" x14ac:dyDescent="0.25">
      <c r="A22561" t="s">
        <v>33325</v>
      </c>
      <c r="B22561" t="s">
        <v>32311</v>
      </c>
    </row>
    <row r="22562" spans="1:2" x14ac:dyDescent="0.25">
      <c r="A22562" t="s">
        <v>33326</v>
      </c>
      <c r="B22562" t="s">
        <v>33327</v>
      </c>
    </row>
    <row r="22563" spans="1:2" x14ac:dyDescent="0.25">
      <c r="A22563" t="s">
        <v>33328</v>
      </c>
      <c r="B22563" t="s">
        <v>33329</v>
      </c>
    </row>
    <row r="22564" spans="1:2" x14ac:dyDescent="0.25">
      <c r="A22564" t="s">
        <v>33330</v>
      </c>
      <c r="B22564" t="s">
        <v>33331</v>
      </c>
    </row>
    <row r="22565" spans="1:2" x14ac:dyDescent="0.25">
      <c r="A22565" t="s">
        <v>33332</v>
      </c>
      <c r="B22565" t="s">
        <v>33333</v>
      </c>
    </row>
    <row r="22566" spans="1:2" x14ac:dyDescent="0.25">
      <c r="A22566" t="s">
        <v>33334</v>
      </c>
      <c r="B22566" t="s">
        <v>33335</v>
      </c>
    </row>
    <row r="22567" spans="1:2" x14ac:dyDescent="0.25">
      <c r="A22567" t="s">
        <v>33334</v>
      </c>
      <c r="B22567" t="s">
        <v>33335</v>
      </c>
    </row>
    <row r="22568" spans="1:2" x14ac:dyDescent="0.25">
      <c r="A22568" t="s">
        <v>33336</v>
      </c>
      <c r="B22568" t="s">
        <v>33337</v>
      </c>
    </row>
    <row r="22569" spans="1:2" x14ac:dyDescent="0.25">
      <c r="A22569" t="s">
        <v>33338</v>
      </c>
      <c r="B22569" t="s">
        <v>33339</v>
      </c>
    </row>
    <row r="22570" spans="1:2" x14ac:dyDescent="0.25">
      <c r="A22570" t="s">
        <v>33340</v>
      </c>
      <c r="B22570" t="s">
        <v>33341</v>
      </c>
    </row>
    <row r="22571" spans="1:2" x14ac:dyDescent="0.25">
      <c r="A22571" t="s">
        <v>33342</v>
      </c>
      <c r="B22571" t="s">
        <v>33343</v>
      </c>
    </row>
    <row r="22572" spans="1:2" x14ac:dyDescent="0.25">
      <c r="A22572" t="s">
        <v>33344</v>
      </c>
      <c r="B22572" t="s">
        <v>33345</v>
      </c>
    </row>
    <row r="22573" spans="1:2" x14ac:dyDescent="0.25">
      <c r="A22573" t="s">
        <v>33346</v>
      </c>
      <c r="B22573" t="s">
        <v>33347</v>
      </c>
    </row>
    <row r="22574" spans="1:2" x14ac:dyDescent="0.25">
      <c r="A22574" t="s">
        <v>33348</v>
      </c>
      <c r="B22574" t="s">
        <v>33349</v>
      </c>
    </row>
    <row r="22575" spans="1:2" x14ac:dyDescent="0.25">
      <c r="A22575" t="s">
        <v>33350</v>
      </c>
      <c r="B22575" t="s">
        <v>33351</v>
      </c>
    </row>
    <row r="22576" spans="1:2" x14ac:dyDescent="0.25">
      <c r="A22576" t="s">
        <v>33352</v>
      </c>
      <c r="B22576" t="s">
        <v>33353</v>
      </c>
    </row>
    <row r="22577" spans="1:2" x14ac:dyDescent="0.25">
      <c r="A22577" t="s">
        <v>33354</v>
      </c>
      <c r="B22577" t="s">
        <v>33355</v>
      </c>
    </row>
    <row r="22578" spans="1:2" x14ac:dyDescent="0.25">
      <c r="A22578" t="s">
        <v>33356</v>
      </c>
      <c r="B22578" t="s">
        <v>33357</v>
      </c>
    </row>
    <row r="22579" spans="1:2" x14ac:dyDescent="0.25">
      <c r="A22579" t="s">
        <v>33358</v>
      </c>
      <c r="B22579" t="s">
        <v>33357</v>
      </c>
    </row>
    <row r="22580" spans="1:2" x14ac:dyDescent="0.25">
      <c r="A22580" t="s">
        <v>33359</v>
      </c>
      <c r="B22580" t="s">
        <v>33357</v>
      </c>
    </row>
    <row r="22581" spans="1:2" x14ac:dyDescent="0.25">
      <c r="A22581" t="s">
        <v>33360</v>
      </c>
      <c r="B22581" t="s">
        <v>33361</v>
      </c>
    </row>
    <row r="22582" spans="1:2" x14ac:dyDescent="0.25">
      <c r="A22582" t="s">
        <v>33362</v>
      </c>
      <c r="B22582" t="s">
        <v>11075</v>
      </c>
    </row>
    <row r="22583" spans="1:2" x14ac:dyDescent="0.25">
      <c r="A22583" t="s">
        <v>33363</v>
      </c>
      <c r="B22583" t="s">
        <v>33364</v>
      </c>
    </row>
    <row r="22584" spans="1:2" x14ac:dyDescent="0.25">
      <c r="A22584" t="s">
        <v>33365</v>
      </c>
      <c r="B22584" t="s">
        <v>33366</v>
      </c>
    </row>
    <row r="22585" spans="1:2" x14ac:dyDescent="0.25">
      <c r="A22585" t="s">
        <v>33367</v>
      </c>
      <c r="B22585" t="s">
        <v>33366</v>
      </c>
    </row>
    <row r="22586" spans="1:2" x14ac:dyDescent="0.25">
      <c r="A22586" t="s">
        <v>33368</v>
      </c>
      <c r="B22586" t="s">
        <v>33369</v>
      </c>
    </row>
    <row r="22587" spans="1:2" x14ac:dyDescent="0.25">
      <c r="A22587" t="s">
        <v>33370</v>
      </c>
      <c r="B22587" t="s">
        <v>33371</v>
      </c>
    </row>
    <row r="22588" spans="1:2" x14ac:dyDescent="0.25">
      <c r="A22588" t="s">
        <v>33372</v>
      </c>
      <c r="B22588" t="s">
        <v>33373</v>
      </c>
    </row>
    <row r="22589" spans="1:2" x14ac:dyDescent="0.25">
      <c r="A22589" t="s">
        <v>33374</v>
      </c>
      <c r="B22589" t="s">
        <v>33373</v>
      </c>
    </row>
    <row r="22590" spans="1:2" x14ac:dyDescent="0.25">
      <c r="A22590" t="s">
        <v>33375</v>
      </c>
      <c r="B22590" t="s">
        <v>33376</v>
      </c>
    </row>
    <row r="22591" spans="1:2" x14ac:dyDescent="0.25">
      <c r="A22591" t="s">
        <v>33377</v>
      </c>
      <c r="B22591" t="s">
        <v>33378</v>
      </c>
    </row>
    <row r="22592" spans="1:2" x14ac:dyDescent="0.25">
      <c r="A22592" t="s">
        <v>33379</v>
      </c>
      <c r="B22592" t="s">
        <v>33380</v>
      </c>
    </row>
    <row r="22593" spans="1:2" x14ac:dyDescent="0.25">
      <c r="A22593" t="s">
        <v>33381</v>
      </c>
      <c r="B22593" t="s">
        <v>33382</v>
      </c>
    </row>
    <row r="22594" spans="1:2" x14ac:dyDescent="0.25">
      <c r="A22594" t="s">
        <v>33383</v>
      </c>
      <c r="B22594" t="s">
        <v>33384</v>
      </c>
    </row>
    <row r="22595" spans="1:2" x14ac:dyDescent="0.25">
      <c r="A22595" t="s">
        <v>33385</v>
      </c>
      <c r="B22595" t="s">
        <v>33274</v>
      </c>
    </row>
    <row r="22596" spans="1:2" x14ac:dyDescent="0.25">
      <c r="A22596" t="s">
        <v>33386</v>
      </c>
      <c r="B22596" t="s">
        <v>33387</v>
      </c>
    </row>
    <row r="22597" spans="1:2" x14ac:dyDescent="0.25">
      <c r="A22597" t="s">
        <v>33388</v>
      </c>
      <c r="B22597" t="s">
        <v>33389</v>
      </c>
    </row>
    <row r="22598" spans="1:2" x14ac:dyDescent="0.25">
      <c r="A22598" t="s">
        <v>33390</v>
      </c>
      <c r="B22598" t="s">
        <v>33391</v>
      </c>
    </row>
    <row r="22599" spans="1:2" x14ac:dyDescent="0.25">
      <c r="A22599" t="s">
        <v>33392</v>
      </c>
      <c r="B22599" t="s">
        <v>33393</v>
      </c>
    </row>
    <row r="22600" spans="1:2" x14ac:dyDescent="0.25">
      <c r="A22600" t="s">
        <v>33394</v>
      </c>
      <c r="B22600" t="s">
        <v>33395</v>
      </c>
    </row>
    <row r="22601" spans="1:2" x14ac:dyDescent="0.25">
      <c r="A22601" t="s">
        <v>33396</v>
      </c>
      <c r="B22601" t="s">
        <v>33397</v>
      </c>
    </row>
    <row r="22602" spans="1:2" x14ac:dyDescent="0.25">
      <c r="A22602" t="s">
        <v>33398</v>
      </c>
      <c r="B22602" t="s">
        <v>33399</v>
      </c>
    </row>
    <row r="22603" spans="1:2" x14ac:dyDescent="0.25">
      <c r="A22603" t="s">
        <v>33400</v>
      </c>
      <c r="B22603" t="s">
        <v>33401</v>
      </c>
    </row>
    <row r="22604" spans="1:2" x14ac:dyDescent="0.25">
      <c r="A22604" t="s">
        <v>33402</v>
      </c>
      <c r="B22604" t="s">
        <v>33403</v>
      </c>
    </row>
    <row r="22605" spans="1:2" x14ac:dyDescent="0.25">
      <c r="A22605" t="s">
        <v>33404</v>
      </c>
      <c r="B22605" t="s">
        <v>33405</v>
      </c>
    </row>
    <row r="22606" spans="1:2" x14ac:dyDescent="0.25">
      <c r="A22606" t="s">
        <v>33406</v>
      </c>
      <c r="B22606" t="s">
        <v>33246</v>
      </c>
    </row>
    <row r="22607" spans="1:2" x14ac:dyDescent="0.25">
      <c r="A22607" t="s">
        <v>33407</v>
      </c>
      <c r="B22607" t="s">
        <v>33408</v>
      </c>
    </row>
    <row r="22608" spans="1:2" x14ac:dyDescent="0.25">
      <c r="A22608" t="s">
        <v>33409</v>
      </c>
      <c r="B22608" t="s">
        <v>33410</v>
      </c>
    </row>
    <row r="22609" spans="1:2" x14ac:dyDescent="0.25">
      <c r="A22609" t="s">
        <v>33411</v>
      </c>
      <c r="B22609" t="s">
        <v>33412</v>
      </c>
    </row>
    <row r="22610" spans="1:2" x14ac:dyDescent="0.25">
      <c r="A22610" t="s">
        <v>33413</v>
      </c>
      <c r="B22610" t="s">
        <v>33414</v>
      </c>
    </row>
    <row r="22611" spans="1:2" x14ac:dyDescent="0.25">
      <c r="A22611" t="s">
        <v>33415</v>
      </c>
      <c r="B22611" t="s">
        <v>33416</v>
      </c>
    </row>
    <row r="22612" spans="1:2" x14ac:dyDescent="0.25">
      <c r="A22612" t="s">
        <v>33417</v>
      </c>
      <c r="B22612" t="s">
        <v>33418</v>
      </c>
    </row>
    <row r="22613" spans="1:2" x14ac:dyDescent="0.25">
      <c r="A22613" t="s">
        <v>33419</v>
      </c>
      <c r="B22613" t="s">
        <v>33322</v>
      </c>
    </row>
    <row r="22614" spans="1:2" x14ac:dyDescent="0.25">
      <c r="A22614" t="s">
        <v>33420</v>
      </c>
      <c r="B22614" t="s">
        <v>33421</v>
      </c>
    </row>
    <row r="22615" spans="1:2" x14ac:dyDescent="0.25">
      <c r="A22615" t="s">
        <v>33422</v>
      </c>
      <c r="B22615" t="s">
        <v>33423</v>
      </c>
    </row>
    <row r="22616" spans="1:2" x14ac:dyDescent="0.25">
      <c r="A22616" t="s">
        <v>33424</v>
      </c>
      <c r="B22616" t="s">
        <v>33425</v>
      </c>
    </row>
    <row r="22617" spans="1:2" x14ac:dyDescent="0.25">
      <c r="A22617" t="s">
        <v>33426</v>
      </c>
      <c r="B22617" t="s">
        <v>33427</v>
      </c>
    </row>
    <row r="22618" spans="1:2" x14ac:dyDescent="0.25">
      <c r="A22618" t="s">
        <v>33428</v>
      </c>
      <c r="B22618" t="s">
        <v>33429</v>
      </c>
    </row>
    <row r="22619" spans="1:2" x14ac:dyDescent="0.25">
      <c r="A22619" t="s">
        <v>33430</v>
      </c>
      <c r="B22619" t="s">
        <v>33431</v>
      </c>
    </row>
    <row r="22620" spans="1:2" x14ac:dyDescent="0.25">
      <c r="A22620" t="s">
        <v>33432</v>
      </c>
      <c r="B22620" t="s">
        <v>33433</v>
      </c>
    </row>
    <row r="22621" spans="1:2" x14ac:dyDescent="0.25">
      <c r="A22621" t="s">
        <v>33434</v>
      </c>
      <c r="B22621" t="s">
        <v>33435</v>
      </c>
    </row>
    <row r="22622" spans="1:2" x14ac:dyDescent="0.25">
      <c r="A22622" t="s">
        <v>33436</v>
      </c>
      <c r="B22622" t="s">
        <v>33437</v>
      </c>
    </row>
    <row r="22623" spans="1:2" x14ac:dyDescent="0.25">
      <c r="A22623" t="s">
        <v>33438</v>
      </c>
      <c r="B22623" t="s">
        <v>33439</v>
      </c>
    </row>
    <row r="22624" spans="1:2" x14ac:dyDescent="0.25">
      <c r="A22624" t="s">
        <v>33440</v>
      </c>
      <c r="B22624" t="s">
        <v>33441</v>
      </c>
    </row>
    <row r="22625" spans="1:2" x14ac:dyDescent="0.25">
      <c r="A22625" t="s">
        <v>33442</v>
      </c>
      <c r="B22625" t="s">
        <v>33443</v>
      </c>
    </row>
    <row r="22626" spans="1:2" x14ac:dyDescent="0.25">
      <c r="A22626" t="s">
        <v>33444</v>
      </c>
      <c r="B22626" t="s">
        <v>33445</v>
      </c>
    </row>
    <row r="22627" spans="1:2" x14ac:dyDescent="0.25">
      <c r="A22627" t="s">
        <v>33446</v>
      </c>
      <c r="B22627" t="s">
        <v>33447</v>
      </c>
    </row>
    <row r="22628" spans="1:2" x14ac:dyDescent="0.25">
      <c r="A22628" t="s">
        <v>33448</v>
      </c>
      <c r="B22628" t="s">
        <v>33449</v>
      </c>
    </row>
    <row r="22629" spans="1:2" x14ac:dyDescent="0.25">
      <c r="A22629" t="s">
        <v>33450</v>
      </c>
      <c r="B22629" t="s">
        <v>33451</v>
      </c>
    </row>
    <row r="22630" spans="1:2" x14ac:dyDescent="0.25">
      <c r="A22630" t="s">
        <v>33452</v>
      </c>
      <c r="B22630" t="s">
        <v>33453</v>
      </c>
    </row>
    <row r="22631" spans="1:2" x14ac:dyDescent="0.25">
      <c r="A22631" t="s">
        <v>33454</v>
      </c>
      <c r="B22631" t="s">
        <v>33455</v>
      </c>
    </row>
    <row r="22632" spans="1:2" x14ac:dyDescent="0.25">
      <c r="A22632" t="s">
        <v>33456</v>
      </c>
      <c r="B22632" t="s">
        <v>33457</v>
      </c>
    </row>
    <row r="22633" spans="1:2" x14ac:dyDescent="0.25">
      <c r="A22633" t="s">
        <v>33458</v>
      </c>
      <c r="B22633" t="s">
        <v>33459</v>
      </c>
    </row>
    <row r="22634" spans="1:2" x14ac:dyDescent="0.25">
      <c r="A22634" t="s">
        <v>33460</v>
      </c>
      <c r="B22634" t="s">
        <v>33461</v>
      </c>
    </row>
    <row r="22635" spans="1:2" x14ac:dyDescent="0.25">
      <c r="A22635" t="s">
        <v>33462</v>
      </c>
      <c r="B22635" t="s">
        <v>33463</v>
      </c>
    </row>
    <row r="22636" spans="1:2" x14ac:dyDescent="0.25">
      <c r="A22636" t="s">
        <v>33464</v>
      </c>
      <c r="B22636" t="s">
        <v>33465</v>
      </c>
    </row>
    <row r="22637" spans="1:2" x14ac:dyDescent="0.25">
      <c r="A22637" t="s">
        <v>33466</v>
      </c>
      <c r="B22637" t="s">
        <v>33467</v>
      </c>
    </row>
    <row r="22638" spans="1:2" x14ac:dyDescent="0.25">
      <c r="A22638" t="s">
        <v>33468</v>
      </c>
      <c r="B22638" t="s">
        <v>33469</v>
      </c>
    </row>
    <row r="22639" spans="1:2" x14ac:dyDescent="0.25">
      <c r="A22639" t="s">
        <v>33470</v>
      </c>
      <c r="B22639" t="s">
        <v>33471</v>
      </c>
    </row>
    <row r="22640" spans="1:2" x14ac:dyDescent="0.25">
      <c r="A22640" t="s">
        <v>33472</v>
      </c>
      <c r="B22640" t="s">
        <v>33473</v>
      </c>
    </row>
    <row r="22641" spans="1:2" x14ac:dyDescent="0.25">
      <c r="A22641" t="s">
        <v>33474</v>
      </c>
      <c r="B22641" t="s">
        <v>33475</v>
      </c>
    </row>
    <row r="22642" spans="1:2" x14ac:dyDescent="0.25">
      <c r="A22642" t="s">
        <v>33476</v>
      </c>
      <c r="B22642" t="s">
        <v>33477</v>
      </c>
    </row>
    <row r="22643" spans="1:2" x14ac:dyDescent="0.25">
      <c r="A22643" t="s">
        <v>33478</v>
      </c>
      <c r="B22643" t="s">
        <v>33479</v>
      </c>
    </row>
    <row r="22644" spans="1:2" x14ac:dyDescent="0.25">
      <c r="A22644" t="s">
        <v>33480</v>
      </c>
      <c r="B22644" t="s">
        <v>33481</v>
      </c>
    </row>
    <row r="22645" spans="1:2" x14ac:dyDescent="0.25">
      <c r="A22645" t="s">
        <v>33482</v>
      </c>
      <c r="B22645" t="s">
        <v>33483</v>
      </c>
    </row>
    <row r="22646" spans="1:2" x14ac:dyDescent="0.25">
      <c r="A22646" t="s">
        <v>33484</v>
      </c>
      <c r="B22646" t="s">
        <v>33485</v>
      </c>
    </row>
    <row r="22647" spans="1:2" x14ac:dyDescent="0.25">
      <c r="A22647" t="s">
        <v>33486</v>
      </c>
      <c r="B22647" t="s">
        <v>33487</v>
      </c>
    </row>
    <row r="22648" spans="1:2" x14ac:dyDescent="0.25">
      <c r="A22648" t="s">
        <v>33488</v>
      </c>
      <c r="B22648" t="s">
        <v>33489</v>
      </c>
    </row>
    <row r="22649" spans="1:2" x14ac:dyDescent="0.25">
      <c r="A22649" t="s">
        <v>33490</v>
      </c>
      <c r="B22649" t="s">
        <v>33491</v>
      </c>
    </row>
    <row r="22650" spans="1:2" x14ac:dyDescent="0.25">
      <c r="A22650" t="s">
        <v>33492</v>
      </c>
      <c r="B22650" t="s">
        <v>33493</v>
      </c>
    </row>
    <row r="22651" spans="1:2" x14ac:dyDescent="0.25">
      <c r="A22651" t="s">
        <v>33494</v>
      </c>
      <c r="B22651" t="s">
        <v>33495</v>
      </c>
    </row>
    <row r="22652" spans="1:2" x14ac:dyDescent="0.25">
      <c r="A22652" t="s">
        <v>33496</v>
      </c>
      <c r="B22652" t="s">
        <v>1024</v>
      </c>
    </row>
    <row r="22653" spans="1:2" x14ac:dyDescent="0.25">
      <c r="A22653" t="s">
        <v>33497</v>
      </c>
      <c r="B22653" t="s">
        <v>33498</v>
      </c>
    </row>
    <row r="22654" spans="1:2" x14ac:dyDescent="0.25">
      <c r="A22654" t="s">
        <v>33499</v>
      </c>
      <c r="B22654" t="s">
        <v>33500</v>
      </c>
    </row>
    <row r="22655" spans="1:2" x14ac:dyDescent="0.25">
      <c r="A22655" t="s">
        <v>33501</v>
      </c>
      <c r="B22655" t="s">
        <v>33502</v>
      </c>
    </row>
    <row r="22656" spans="1:2" x14ac:dyDescent="0.25">
      <c r="A22656" t="s">
        <v>33503</v>
      </c>
      <c r="B22656" t="s">
        <v>33339</v>
      </c>
    </row>
    <row r="22657" spans="1:2" x14ac:dyDescent="0.25">
      <c r="A22657" t="s">
        <v>33504</v>
      </c>
      <c r="B22657" t="s">
        <v>33505</v>
      </c>
    </row>
    <row r="22658" spans="1:2" x14ac:dyDescent="0.25">
      <c r="A22658" t="s">
        <v>33506</v>
      </c>
      <c r="B22658" t="s">
        <v>33507</v>
      </c>
    </row>
    <row r="22659" spans="1:2" x14ac:dyDescent="0.25">
      <c r="A22659" t="s">
        <v>33508</v>
      </c>
      <c r="B22659" t="s">
        <v>33509</v>
      </c>
    </row>
    <row r="22660" spans="1:2" x14ac:dyDescent="0.25">
      <c r="A22660" t="s">
        <v>33510</v>
      </c>
      <c r="B22660" t="s">
        <v>33511</v>
      </c>
    </row>
    <row r="22661" spans="1:2" x14ac:dyDescent="0.25">
      <c r="A22661" t="s">
        <v>33512</v>
      </c>
      <c r="B22661" t="s">
        <v>33513</v>
      </c>
    </row>
    <row r="22662" spans="1:2" x14ac:dyDescent="0.25">
      <c r="A22662" t="s">
        <v>33514</v>
      </c>
      <c r="B22662" t="s">
        <v>33162</v>
      </c>
    </row>
    <row r="22663" spans="1:2" x14ac:dyDescent="0.25">
      <c r="A22663" t="s">
        <v>33515</v>
      </c>
      <c r="B22663" t="s">
        <v>33516</v>
      </c>
    </row>
    <row r="22664" spans="1:2" x14ac:dyDescent="0.25">
      <c r="A22664" t="s">
        <v>33517</v>
      </c>
      <c r="B22664" t="s">
        <v>33516</v>
      </c>
    </row>
    <row r="22665" spans="1:2" x14ac:dyDescent="0.25">
      <c r="A22665" t="s">
        <v>33518</v>
      </c>
      <c r="B22665" t="s">
        <v>33519</v>
      </c>
    </row>
    <row r="22666" spans="1:2" x14ac:dyDescent="0.25">
      <c r="A22666" t="s">
        <v>33520</v>
      </c>
      <c r="B22666" t="s">
        <v>33521</v>
      </c>
    </row>
    <row r="22667" spans="1:2" x14ac:dyDescent="0.25">
      <c r="A22667" t="s">
        <v>33522</v>
      </c>
      <c r="B22667" t="s">
        <v>33523</v>
      </c>
    </row>
    <row r="22668" spans="1:2" x14ac:dyDescent="0.25">
      <c r="A22668" t="s">
        <v>33524</v>
      </c>
      <c r="B22668" t="s">
        <v>33525</v>
      </c>
    </row>
    <row r="22669" spans="1:2" x14ac:dyDescent="0.25">
      <c r="A22669" t="s">
        <v>33526</v>
      </c>
      <c r="B22669" t="s">
        <v>33527</v>
      </c>
    </row>
    <row r="22670" spans="1:2" x14ac:dyDescent="0.25">
      <c r="A22670" t="s">
        <v>33528</v>
      </c>
      <c r="B22670" t="s">
        <v>33529</v>
      </c>
    </row>
    <row r="22671" spans="1:2" x14ac:dyDescent="0.25">
      <c r="A22671" t="s">
        <v>33530</v>
      </c>
      <c r="B22671" t="s">
        <v>33531</v>
      </c>
    </row>
    <row r="22672" spans="1:2" x14ac:dyDescent="0.25">
      <c r="A22672" t="s">
        <v>33532</v>
      </c>
      <c r="B22672" t="s">
        <v>33533</v>
      </c>
    </row>
    <row r="22673" spans="1:2" x14ac:dyDescent="0.25">
      <c r="A22673" t="s">
        <v>33534</v>
      </c>
      <c r="B22673" t="s">
        <v>33535</v>
      </c>
    </row>
    <row r="22674" spans="1:2" x14ac:dyDescent="0.25">
      <c r="A22674" t="s">
        <v>33536</v>
      </c>
      <c r="B22674" t="s">
        <v>33537</v>
      </c>
    </row>
    <row r="22675" spans="1:2" x14ac:dyDescent="0.25">
      <c r="A22675" t="s">
        <v>33538</v>
      </c>
      <c r="B22675" t="s">
        <v>33539</v>
      </c>
    </row>
    <row r="22676" spans="1:2" x14ac:dyDescent="0.25">
      <c r="A22676" t="s">
        <v>33540</v>
      </c>
      <c r="B22676" t="s">
        <v>33541</v>
      </c>
    </row>
    <row r="22677" spans="1:2" x14ac:dyDescent="0.25">
      <c r="A22677" t="s">
        <v>33542</v>
      </c>
      <c r="B22677" t="s">
        <v>33543</v>
      </c>
    </row>
    <row r="22678" spans="1:2" x14ac:dyDescent="0.25">
      <c r="A22678" t="s">
        <v>33544</v>
      </c>
      <c r="B22678" t="s">
        <v>33545</v>
      </c>
    </row>
    <row r="22679" spans="1:2" x14ac:dyDescent="0.25">
      <c r="A22679" t="s">
        <v>33546</v>
      </c>
      <c r="B22679" t="s">
        <v>33547</v>
      </c>
    </row>
    <row r="22680" spans="1:2" x14ac:dyDescent="0.25">
      <c r="A22680" t="s">
        <v>33548</v>
      </c>
      <c r="B22680" t="s">
        <v>33549</v>
      </c>
    </row>
    <row r="22681" spans="1:2" x14ac:dyDescent="0.25">
      <c r="A22681" t="s">
        <v>33550</v>
      </c>
      <c r="B22681" t="s">
        <v>33551</v>
      </c>
    </row>
    <row r="22682" spans="1:2" x14ac:dyDescent="0.25">
      <c r="A22682" t="s">
        <v>33552</v>
      </c>
      <c r="B22682" t="s">
        <v>33553</v>
      </c>
    </row>
    <row r="22683" spans="1:2" x14ac:dyDescent="0.25">
      <c r="A22683" t="s">
        <v>33554</v>
      </c>
      <c r="B22683" t="s">
        <v>33555</v>
      </c>
    </row>
    <row r="22684" spans="1:2" x14ac:dyDescent="0.25">
      <c r="A22684" t="s">
        <v>33556</v>
      </c>
      <c r="B22684" t="s">
        <v>33557</v>
      </c>
    </row>
    <row r="22685" spans="1:2" x14ac:dyDescent="0.25">
      <c r="A22685" t="s">
        <v>33558</v>
      </c>
      <c r="B22685" t="s">
        <v>33559</v>
      </c>
    </row>
    <row r="22686" spans="1:2" x14ac:dyDescent="0.25">
      <c r="A22686" t="s">
        <v>33560</v>
      </c>
      <c r="B22686" t="s">
        <v>33561</v>
      </c>
    </row>
    <row r="22687" spans="1:2" x14ac:dyDescent="0.25">
      <c r="A22687" t="s">
        <v>33562</v>
      </c>
      <c r="B22687" t="s">
        <v>33563</v>
      </c>
    </row>
    <row r="22688" spans="1:2" x14ac:dyDescent="0.25">
      <c r="A22688" t="s">
        <v>33564</v>
      </c>
      <c r="B22688" t="s">
        <v>33565</v>
      </c>
    </row>
    <row r="22689" spans="1:2" x14ac:dyDescent="0.25">
      <c r="A22689" t="s">
        <v>33566</v>
      </c>
      <c r="B22689" t="s">
        <v>33567</v>
      </c>
    </row>
    <row r="22690" spans="1:2" x14ac:dyDescent="0.25">
      <c r="A22690" t="s">
        <v>33568</v>
      </c>
      <c r="B22690" t="s">
        <v>33569</v>
      </c>
    </row>
    <row r="22691" spans="1:2" x14ac:dyDescent="0.25">
      <c r="A22691" t="s">
        <v>33570</v>
      </c>
      <c r="B22691" t="s">
        <v>33571</v>
      </c>
    </row>
    <row r="22692" spans="1:2" x14ac:dyDescent="0.25">
      <c r="A22692" t="s">
        <v>33572</v>
      </c>
      <c r="B22692" t="s">
        <v>33573</v>
      </c>
    </row>
    <row r="22693" spans="1:2" x14ac:dyDescent="0.25">
      <c r="A22693" t="s">
        <v>33574</v>
      </c>
      <c r="B22693" t="s">
        <v>33575</v>
      </c>
    </row>
    <row r="22694" spans="1:2" x14ac:dyDescent="0.25">
      <c r="A22694" t="s">
        <v>33576</v>
      </c>
      <c r="B22694" t="s">
        <v>32334</v>
      </c>
    </row>
    <row r="22695" spans="1:2" x14ac:dyDescent="0.25">
      <c r="A22695" t="s">
        <v>33577</v>
      </c>
      <c r="B22695" t="s">
        <v>33578</v>
      </c>
    </row>
    <row r="22696" spans="1:2" x14ac:dyDescent="0.25">
      <c r="A22696" t="s">
        <v>33579</v>
      </c>
      <c r="B22696" t="s">
        <v>33557</v>
      </c>
    </row>
    <row r="22697" spans="1:2" x14ac:dyDescent="0.25">
      <c r="A22697" t="s">
        <v>33580</v>
      </c>
      <c r="B22697" t="s">
        <v>33581</v>
      </c>
    </row>
    <row r="22698" spans="1:2" x14ac:dyDescent="0.25">
      <c r="A22698" t="s">
        <v>33582</v>
      </c>
      <c r="B22698" t="s">
        <v>33583</v>
      </c>
    </row>
    <row r="22699" spans="1:2" x14ac:dyDescent="0.25">
      <c r="A22699" t="s">
        <v>33584</v>
      </c>
      <c r="B22699" t="s">
        <v>33585</v>
      </c>
    </row>
    <row r="22700" spans="1:2" x14ac:dyDescent="0.25">
      <c r="A22700" t="s">
        <v>33586</v>
      </c>
      <c r="B22700" t="s">
        <v>33587</v>
      </c>
    </row>
    <row r="22701" spans="1:2" x14ac:dyDescent="0.25">
      <c r="A22701" t="s">
        <v>33588</v>
      </c>
      <c r="B22701" t="s">
        <v>33589</v>
      </c>
    </row>
    <row r="22702" spans="1:2" x14ac:dyDescent="0.25">
      <c r="A22702" t="s">
        <v>33590</v>
      </c>
      <c r="B22702" t="s">
        <v>33591</v>
      </c>
    </row>
    <row r="22703" spans="1:2" x14ac:dyDescent="0.25">
      <c r="A22703" t="s">
        <v>33592</v>
      </c>
      <c r="B22703" t="s">
        <v>33593</v>
      </c>
    </row>
    <row r="22704" spans="1:2" x14ac:dyDescent="0.25">
      <c r="A22704" t="s">
        <v>33594</v>
      </c>
      <c r="B22704" t="s">
        <v>33595</v>
      </c>
    </row>
    <row r="22705" spans="1:2" x14ac:dyDescent="0.25">
      <c r="A22705" t="s">
        <v>33596</v>
      </c>
      <c r="B22705" t="s">
        <v>33597</v>
      </c>
    </row>
    <row r="22706" spans="1:2" x14ac:dyDescent="0.25">
      <c r="A22706" t="s">
        <v>33598</v>
      </c>
      <c r="B22706" t="s">
        <v>33599</v>
      </c>
    </row>
    <row r="22707" spans="1:2" x14ac:dyDescent="0.25">
      <c r="A22707" t="s">
        <v>33600</v>
      </c>
      <c r="B22707" t="s">
        <v>33601</v>
      </c>
    </row>
    <row r="22708" spans="1:2" x14ac:dyDescent="0.25">
      <c r="A22708" t="s">
        <v>33602</v>
      </c>
      <c r="B22708" t="s">
        <v>20358</v>
      </c>
    </row>
    <row r="22709" spans="1:2" x14ac:dyDescent="0.25">
      <c r="A22709" t="s">
        <v>33603</v>
      </c>
      <c r="B22709" t="s">
        <v>33604</v>
      </c>
    </row>
    <row r="22710" spans="1:2" x14ac:dyDescent="0.25">
      <c r="A22710" t="s">
        <v>33605</v>
      </c>
      <c r="B22710" t="s">
        <v>33606</v>
      </c>
    </row>
    <row r="22711" spans="1:2" x14ac:dyDescent="0.25">
      <c r="A22711" t="s">
        <v>33607</v>
      </c>
      <c r="B22711" t="s">
        <v>33608</v>
      </c>
    </row>
    <row r="22712" spans="1:2" x14ac:dyDescent="0.25">
      <c r="A22712" t="s">
        <v>33609</v>
      </c>
      <c r="B22712" t="s">
        <v>33610</v>
      </c>
    </row>
    <row r="22713" spans="1:2" x14ac:dyDescent="0.25">
      <c r="A22713" t="s">
        <v>33611</v>
      </c>
      <c r="B22713" t="s">
        <v>33610</v>
      </c>
    </row>
    <row r="22714" spans="1:2" x14ac:dyDescent="0.25">
      <c r="A22714" t="s">
        <v>33612</v>
      </c>
      <c r="B22714" t="s">
        <v>33613</v>
      </c>
    </row>
    <row r="22715" spans="1:2" x14ac:dyDescent="0.25">
      <c r="A22715" t="s">
        <v>33614</v>
      </c>
      <c r="B22715" t="s">
        <v>33615</v>
      </c>
    </row>
    <row r="22716" spans="1:2" x14ac:dyDescent="0.25">
      <c r="A22716" t="s">
        <v>33616</v>
      </c>
      <c r="B22716" t="s">
        <v>33617</v>
      </c>
    </row>
    <row r="22717" spans="1:2" x14ac:dyDescent="0.25">
      <c r="A22717" t="s">
        <v>33618</v>
      </c>
      <c r="B22717" t="s">
        <v>33619</v>
      </c>
    </row>
    <row r="22718" spans="1:2" x14ac:dyDescent="0.25">
      <c r="A22718" t="s">
        <v>33620</v>
      </c>
      <c r="B22718" t="s">
        <v>33619</v>
      </c>
    </row>
    <row r="22719" spans="1:2" x14ac:dyDescent="0.25">
      <c r="A22719" t="s">
        <v>33621</v>
      </c>
      <c r="B22719" t="s">
        <v>33617</v>
      </c>
    </row>
    <row r="22720" spans="1:2" x14ac:dyDescent="0.25">
      <c r="A22720" t="s">
        <v>33622</v>
      </c>
      <c r="B22720" t="s">
        <v>33623</v>
      </c>
    </row>
    <row r="22721" spans="1:2" x14ac:dyDescent="0.25">
      <c r="A22721" t="s">
        <v>33624</v>
      </c>
      <c r="B22721" t="s">
        <v>33625</v>
      </c>
    </row>
    <row r="22722" spans="1:2" x14ac:dyDescent="0.25">
      <c r="A22722" t="s">
        <v>33626</v>
      </c>
      <c r="B22722" t="s">
        <v>33627</v>
      </c>
    </row>
    <row r="22723" spans="1:2" x14ac:dyDescent="0.25">
      <c r="A22723" t="s">
        <v>33628</v>
      </c>
      <c r="B22723" t="s">
        <v>33629</v>
      </c>
    </row>
    <row r="22724" spans="1:2" x14ac:dyDescent="0.25">
      <c r="A22724" t="s">
        <v>33630</v>
      </c>
      <c r="B22724" t="s">
        <v>33631</v>
      </c>
    </row>
    <row r="22725" spans="1:2" x14ac:dyDescent="0.25">
      <c r="A22725" t="s">
        <v>33632</v>
      </c>
      <c r="B22725" t="s">
        <v>33633</v>
      </c>
    </row>
    <row r="22726" spans="1:2" x14ac:dyDescent="0.25">
      <c r="A22726" t="s">
        <v>33634</v>
      </c>
      <c r="B22726" t="s">
        <v>33635</v>
      </c>
    </row>
    <row r="22727" spans="1:2" x14ac:dyDescent="0.25">
      <c r="A22727" t="s">
        <v>33636</v>
      </c>
      <c r="B22727" t="s">
        <v>33637</v>
      </c>
    </row>
    <row r="22728" spans="1:2" x14ac:dyDescent="0.25">
      <c r="A22728" t="s">
        <v>33638</v>
      </c>
      <c r="B22728" t="s">
        <v>33639</v>
      </c>
    </row>
    <row r="22729" spans="1:2" x14ac:dyDescent="0.25">
      <c r="A22729" t="s">
        <v>33640</v>
      </c>
      <c r="B22729" t="s">
        <v>33641</v>
      </c>
    </row>
    <row r="22730" spans="1:2" x14ac:dyDescent="0.25">
      <c r="A22730" t="s">
        <v>33642</v>
      </c>
      <c r="B22730" t="s">
        <v>33643</v>
      </c>
    </row>
    <row r="22731" spans="1:2" x14ac:dyDescent="0.25">
      <c r="A22731" t="s">
        <v>33644</v>
      </c>
      <c r="B22731" t="s">
        <v>33641</v>
      </c>
    </row>
    <row r="22732" spans="1:2" x14ac:dyDescent="0.25">
      <c r="A22732" t="s">
        <v>33645</v>
      </c>
      <c r="B22732" t="s">
        <v>33646</v>
      </c>
    </row>
    <row r="22733" spans="1:2" x14ac:dyDescent="0.25">
      <c r="A22733" t="s">
        <v>33647</v>
      </c>
      <c r="B22733" t="s">
        <v>33029</v>
      </c>
    </row>
    <row r="22734" spans="1:2" x14ac:dyDescent="0.25">
      <c r="A22734" t="s">
        <v>33648</v>
      </c>
      <c r="B22734" t="s">
        <v>33649</v>
      </c>
    </row>
    <row r="22735" spans="1:2" x14ac:dyDescent="0.25">
      <c r="A22735" t="s">
        <v>33650</v>
      </c>
      <c r="B22735" t="s">
        <v>33651</v>
      </c>
    </row>
    <row r="22736" spans="1:2" x14ac:dyDescent="0.25">
      <c r="A22736" t="s">
        <v>33652</v>
      </c>
      <c r="B22736" t="s">
        <v>33653</v>
      </c>
    </row>
    <row r="22737" spans="1:2" x14ac:dyDescent="0.25">
      <c r="A22737" t="s">
        <v>33654</v>
      </c>
      <c r="B22737" t="s">
        <v>33655</v>
      </c>
    </row>
    <row r="22738" spans="1:2" x14ac:dyDescent="0.25">
      <c r="A22738" t="s">
        <v>33656</v>
      </c>
      <c r="B22738" t="s">
        <v>33657</v>
      </c>
    </row>
    <row r="22739" spans="1:2" x14ac:dyDescent="0.25">
      <c r="A22739" t="s">
        <v>33658</v>
      </c>
      <c r="B22739" t="s">
        <v>33162</v>
      </c>
    </row>
    <row r="22740" spans="1:2" x14ac:dyDescent="0.25">
      <c r="A22740" t="s">
        <v>33659</v>
      </c>
      <c r="B22740" t="s">
        <v>33660</v>
      </c>
    </row>
    <row r="22741" spans="1:2" x14ac:dyDescent="0.25">
      <c r="A22741" t="s">
        <v>33661</v>
      </c>
      <c r="B22741" t="s">
        <v>33662</v>
      </c>
    </row>
    <row r="22742" spans="1:2" x14ac:dyDescent="0.25">
      <c r="A22742" t="s">
        <v>33663</v>
      </c>
      <c r="B22742" t="s">
        <v>33664</v>
      </c>
    </row>
    <row r="22743" spans="1:2" x14ac:dyDescent="0.25">
      <c r="A22743" t="s">
        <v>33665</v>
      </c>
      <c r="B22743" t="s">
        <v>33666</v>
      </c>
    </row>
    <row r="22744" spans="1:2" x14ac:dyDescent="0.25">
      <c r="A22744" t="s">
        <v>33667</v>
      </c>
      <c r="B22744" t="s">
        <v>33668</v>
      </c>
    </row>
    <row r="22745" spans="1:2" x14ac:dyDescent="0.25">
      <c r="A22745" t="s">
        <v>33669</v>
      </c>
      <c r="B22745" t="s">
        <v>7714</v>
      </c>
    </row>
    <row r="22746" spans="1:2" x14ac:dyDescent="0.25">
      <c r="A22746" t="s">
        <v>33670</v>
      </c>
      <c r="B22746" t="s">
        <v>33671</v>
      </c>
    </row>
    <row r="22747" spans="1:2" x14ac:dyDescent="0.25">
      <c r="A22747" t="s">
        <v>33672</v>
      </c>
      <c r="B22747" t="s">
        <v>33673</v>
      </c>
    </row>
    <row r="22748" spans="1:2" x14ac:dyDescent="0.25">
      <c r="A22748" t="s">
        <v>33674</v>
      </c>
      <c r="B22748" t="s">
        <v>33675</v>
      </c>
    </row>
    <row r="22749" spans="1:2" x14ac:dyDescent="0.25">
      <c r="A22749" t="s">
        <v>33676</v>
      </c>
      <c r="B22749" t="s">
        <v>33677</v>
      </c>
    </row>
    <row r="22750" spans="1:2" x14ac:dyDescent="0.25">
      <c r="A22750" t="s">
        <v>33678</v>
      </c>
      <c r="B22750" t="s">
        <v>33679</v>
      </c>
    </row>
    <row r="22751" spans="1:2" x14ac:dyDescent="0.25">
      <c r="A22751" t="s">
        <v>33680</v>
      </c>
      <c r="B22751" t="s">
        <v>33681</v>
      </c>
    </row>
    <row r="22752" spans="1:2" x14ac:dyDescent="0.25">
      <c r="A22752" t="s">
        <v>33682</v>
      </c>
      <c r="B22752" t="s">
        <v>33681</v>
      </c>
    </row>
    <row r="22753" spans="1:2" x14ac:dyDescent="0.25">
      <c r="A22753" t="s">
        <v>33683</v>
      </c>
      <c r="B22753" t="s">
        <v>33684</v>
      </c>
    </row>
    <row r="22754" spans="1:2" x14ac:dyDescent="0.25">
      <c r="A22754" t="s">
        <v>33685</v>
      </c>
      <c r="B22754" t="s">
        <v>33686</v>
      </c>
    </row>
    <row r="22755" spans="1:2" x14ac:dyDescent="0.25">
      <c r="A22755" t="s">
        <v>33687</v>
      </c>
      <c r="B22755" t="s">
        <v>33688</v>
      </c>
    </row>
    <row r="22756" spans="1:2" x14ac:dyDescent="0.25">
      <c r="A22756" t="s">
        <v>33689</v>
      </c>
      <c r="B22756" t="s">
        <v>33690</v>
      </c>
    </row>
    <row r="22757" spans="1:2" x14ac:dyDescent="0.25">
      <c r="A22757" t="s">
        <v>33691</v>
      </c>
      <c r="B22757" t="s">
        <v>33692</v>
      </c>
    </row>
    <row r="22758" spans="1:2" x14ac:dyDescent="0.25">
      <c r="A22758" t="s">
        <v>33693</v>
      </c>
      <c r="B22758" t="s">
        <v>33694</v>
      </c>
    </row>
    <row r="22759" spans="1:2" x14ac:dyDescent="0.25">
      <c r="A22759" t="s">
        <v>33695</v>
      </c>
      <c r="B22759" t="s">
        <v>33162</v>
      </c>
    </row>
    <row r="22760" spans="1:2" x14ac:dyDescent="0.25">
      <c r="A22760" t="s">
        <v>33696</v>
      </c>
      <c r="B22760" t="s">
        <v>33162</v>
      </c>
    </row>
    <row r="22761" spans="1:2" x14ac:dyDescent="0.25">
      <c r="A22761" t="s">
        <v>33697</v>
      </c>
      <c r="B22761" t="s">
        <v>33698</v>
      </c>
    </row>
    <row r="22762" spans="1:2" x14ac:dyDescent="0.25">
      <c r="A22762" t="s">
        <v>33699</v>
      </c>
      <c r="B22762" t="s">
        <v>33700</v>
      </c>
    </row>
    <row r="22763" spans="1:2" x14ac:dyDescent="0.25">
      <c r="A22763" t="s">
        <v>33701</v>
      </c>
      <c r="B22763" t="s">
        <v>33702</v>
      </c>
    </row>
    <row r="22764" spans="1:2" x14ac:dyDescent="0.25">
      <c r="A22764" t="s">
        <v>33703</v>
      </c>
      <c r="B22764" t="s">
        <v>33704</v>
      </c>
    </row>
    <row r="22765" spans="1:2" x14ac:dyDescent="0.25">
      <c r="A22765" t="s">
        <v>33705</v>
      </c>
      <c r="B22765" t="s">
        <v>23443</v>
      </c>
    </row>
    <row r="22766" spans="1:2" x14ac:dyDescent="0.25">
      <c r="A22766" t="s">
        <v>33706</v>
      </c>
      <c r="B22766" t="s">
        <v>33707</v>
      </c>
    </row>
    <row r="22767" spans="1:2" x14ac:dyDescent="0.25">
      <c r="A22767" t="s">
        <v>33708</v>
      </c>
      <c r="B22767" t="s">
        <v>33709</v>
      </c>
    </row>
    <row r="22768" spans="1:2" x14ac:dyDescent="0.25">
      <c r="A22768" t="s">
        <v>33710</v>
      </c>
      <c r="B22768" t="s">
        <v>33709</v>
      </c>
    </row>
    <row r="22769" spans="1:2" x14ac:dyDescent="0.25">
      <c r="A22769" t="s">
        <v>33711</v>
      </c>
      <c r="B22769" t="s">
        <v>33712</v>
      </c>
    </row>
    <row r="22770" spans="1:2" x14ac:dyDescent="0.25">
      <c r="A22770" t="s">
        <v>33713</v>
      </c>
      <c r="B22770" t="s">
        <v>33714</v>
      </c>
    </row>
    <row r="22771" spans="1:2" x14ac:dyDescent="0.25">
      <c r="A22771" t="s">
        <v>33715</v>
      </c>
      <c r="B22771" t="s">
        <v>33716</v>
      </c>
    </row>
    <row r="22772" spans="1:2" x14ac:dyDescent="0.25">
      <c r="A22772" t="s">
        <v>33717</v>
      </c>
      <c r="B22772" t="s">
        <v>3435</v>
      </c>
    </row>
    <row r="22773" spans="1:2" x14ac:dyDescent="0.25">
      <c r="A22773" t="s">
        <v>33718</v>
      </c>
      <c r="B22773" t="s">
        <v>33719</v>
      </c>
    </row>
    <row r="22774" spans="1:2" x14ac:dyDescent="0.25">
      <c r="A22774" t="s">
        <v>33720</v>
      </c>
      <c r="B22774" t="s">
        <v>33721</v>
      </c>
    </row>
    <row r="22775" spans="1:2" x14ac:dyDescent="0.25">
      <c r="A22775" t="s">
        <v>33722</v>
      </c>
      <c r="B22775" t="s">
        <v>33723</v>
      </c>
    </row>
    <row r="22776" spans="1:2" x14ac:dyDescent="0.25">
      <c r="A22776" t="s">
        <v>33724</v>
      </c>
      <c r="B22776" t="s">
        <v>33725</v>
      </c>
    </row>
    <row r="22777" spans="1:2" x14ac:dyDescent="0.25">
      <c r="A22777" t="s">
        <v>33726</v>
      </c>
      <c r="B22777" t="s">
        <v>29218</v>
      </c>
    </row>
    <row r="22778" spans="1:2" x14ac:dyDescent="0.25">
      <c r="A22778" t="s">
        <v>33727</v>
      </c>
      <c r="B22778" t="s">
        <v>33728</v>
      </c>
    </row>
    <row r="22779" spans="1:2" x14ac:dyDescent="0.25">
      <c r="A22779" t="s">
        <v>33729</v>
      </c>
      <c r="B22779" t="s">
        <v>33730</v>
      </c>
    </row>
    <row r="22780" spans="1:2" x14ac:dyDescent="0.25">
      <c r="A22780" t="s">
        <v>33731</v>
      </c>
      <c r="B22780" t="s">
        <v>33732</v>
      </c>
    </row>
    <row r="22781" spans="1:2" x14ac:dyDescent="0.25">
      <c r="A22781" t="s">
        <v>33733</v>
      </c>
      <c r="B22781" t="s">
        <v>33734</v>
      </c>
    </row>
    <row r="22782" spans="1:2" x14ac:dyDescent="0.25">
      <c r="A22782" t="s">
        <v>33735</v>
      </c>
      <c r="B22782" t="s">
        <v>33736</v>
      </c>
    </row>
    <row r="22783" spans="1:2" x14ac:dyDescent="0.25">
      <c r="A22783" t="s">
        <v>33737</v>
      </c>
      <c r="B22783" t="s">
        <v>22265</v>
      </c>
    </row>
    <row r="22784" spans="1:2" x14ac:dyDescent="0.25">
      <c r="A22784" t="s">
        <v>33738</v>
      </c>
      <c r="B22784" t="s">
        <v>33739</v>
      </c>
    </row>
    <row r="22785" spans="1:2" x14ac:dyDescent="0.25">
      <c r="A22785" t="s">
        <v>33740</v>
      </c>
      <c r="B22785" t="s">
        <v>33741</v>
      </c>
    </row>
    <row r="22786" spans="1:2" x14ac:dyDescent="0.25">
      <c r="A22786" t="s">
        <v>33742</v>
      </c>
      <c r="B22786" t="s">
        <v>33743</v>
      </c>
    </row>
    <row r="22787" spans="1:2" x14ac:dyDescent="0.25">
      <c r="A22787" t="s">
        <v>33744</v>
      </c>
      <c r="B22787" t="s">
        <v>33743</v>
      </c>
    </row>
    <row r="22788" spans="1:2" x14ac:dyDescent="0.25">
      <c r="A22788" t="s">
        <v>33745</v>
      </c>
      <c r="B22788" t="s">
        <v>33746</v>
      </c>
    </row>
    <row r="22789" spans="1:2" x14ac:dyDescent="0.25">
      <c r="A22789" t="s">
        <v>33747</v>
      </c>
      <c r="B22789" t="s">
        <v>33748</v>
      </c>
    </row>
    <row r="22790" spans="1:2" x14ac:dyDescent="0.25">
      <c r="A22790" t="s">
        <v>33749</v>
      </c>
      <c r="B22790" t="s">
        <v>33743</v>
      </c>
    </row>
    <row r="22791" spans="1:2" x14ac:dyDescent="0.25">
      <c r="A22791" t="s">
        <v>33750</v>
      </c>
      <c r="B22791" t="s">
        <v>33751</v>
      </c>
    </row>
    <row r="22792" spans="1:2" x14ac:dyDescent="0.25">
      <c r="A22792" t="s">
        <v>33752</v>
      </c>
      <c r="B22792" t="s">
        <v>19142</v>
      </c>
    </row>
    <row r="22793" spans="1:2" x14ac:dyDescent="0.25">
      <c r="A22793" t="s">
        <v>33753</v>
      </c>
      <c r="B22793" t="s">
        <v>33754</v>
      </c>
    </row>
    <row r="22794" spans="1:2" x14ac:dyDescent="0.25">
      <c r="A22794" t="s">
        <v>33755</v>
      </c>
      <c r="B22794" t="s">
        <v>33756</v>
      </c>
    </row>
    <row r="22795" spans="1:2" x14ac:dyDescent="0.25">
      <c r="A22795" t="s">
        <v>33757</v>
      </c>
      <c r="B22795" t="s">
        <v>33758</v>
      </c>
    </row>
    <row r="22796" spans="1:2" x14ac:dyDescent="0.25">
      <c r="A22796" t="s">
        <v>33759</v>
      </c>
      <c r="B22796" t="s">
        <v>33760</v>
      </c>
    </row>
    <row r="22797" spans="1:2" x14ac:dyDescent="0.25">
      <c r="A22797" t="s">
        <v>33761</v>
      </c>
      <c r="B22797" t="s">
        <v>33762</v>
      </c>
    </row>
    <row r="22798" spans="1:2" x14ac:dyDescent="0.25">
      <c r="A22798" t="s">
        <v>33763</v>
      </c>
      <c r="B22798" t="s">
        <v>6916</v>
      </c>
    </row>
    <row r="22799" spans="1:2" x14ac:dyDescent="0.25">
      <c r="A22799" t="s">
        <v>33764</v>
      </c>
      <c r="B22799" t="s">
        <v>33765</v>
      </c>
    </row>
    <row r="22800" spans="1:2" x14ac:dyDescent="0.25">
      <c r="A22800" t="s">
        <v>33766</v>
      </c>
      <c r="B22800" t="s">
        <v>33767</v>
      </c>
    </row>
    <row r="22801" spans="1:2" x14ac:dyDescent="0.25">
      <c r="A22801" t="s">
        <v>33768</v>
      </c>
      <c r="B22801" t="s">
        <v>33769</v>
      </c>
    </row>
    <row r="22802" spans="1:2" x14ac:dyDescent="0.25">
      <c r="A22802" t="s">
        <v>33770</v>
      </c>
      <c r="B22802" t="s">
        <v>33771</v>
      </c>
    </row>
    <row r="22803" spans="1:2" x14ac:dyDescent="0.25">
      <c r="A22803" t="s">
        <v>33772</v>
      </c>
      <c r="B22803" t="s">
        <v>33773</v>
      </c>
    </row>
    <row r="22804" spans="1:2" x14ac:dyDescent="0.25">
      <c r="A22804" t="s">
        <v>33774</v>
      </c>
      <c r="B22804" t="s">
        <v>33775</v>
      </c>
    </row>
    <row r="22805" spans="1:2" x14ac:dyDescent="0.25">
      <c r="A22805" t="s">
        <v>33776</v>
      </c>
      <c r="B22805" t="s">
        <v>33777</v>
      </c>
    </row>
    <row r="22806" spans="1:2" x14ac:dyDescent="0.25">
      <c r="A22806" t="s">
        <v>33778</v>
      </c>
      <c r="B22806" t="s">
        <v>33779</v>
      </c>
    </row>
    <row r="22807" spans="1:2" x14ac:dyDescent="0.25">
      <c r="A22807" t="s">
        <v>33780</v>
      </c>
      <c r="B22807" t="s">
        <v>33781</v>
      </c>
    </row>
    <row r="22808" spans="1:2" x14ac:dyDescent="0.25">
      <c r="A22808" t="s">
        <v>33782</v>
      </c>
      <c r="B22808" t="s">
        <v>33781</v>
      </c>
    </row>
    <row r="22809" spans="1:2" x14ac:dyDescent="0.25">
      <c r="A22809" t="s">
        <v>33783</v>
      </c>
      <c r="B22809" t="s">
        <v>33784</v>
      </c>
    </row>
    <row r="22810" spans="1:2" x14ac:dyDescent="0.25">
      <c r="A22810" t="s">
        <v>33785</v>
      </c>
      <c r="B22810" t="s">
        <v>33786</v>
      </c>
    </row>
    <row r="22811" spans="1:2" x14ac:dyDescent="0.25">
      <c r="A22811" t="s">
        <v>33787</v>
      </c>
      <c r="B22811" t="s">
        <v>33788</v>
      </c>
    </row>
    <row r="22812" spans="1:2" x14ac:dyDescent="0.25">
      <c r="A22812" t="s">
        <v>33789</v>
      </c>
      <c r="B22812" t="s">
        <v>33790</v>
      </c>
    </row>
    <row r="22813" spans="1:2" x14ac:dyDescent="0.25">
      <c r="A22813" t="s">
        <v>33791</v>
      </c>
      <c r="B22813" t="s">
        <v>33792</v>
      </c>
    </row>
    <row r="22814" spans="1:2" x14ac:dyDescent="0.25">
      <c r="A22814" t="s">
        <v>33793</v>
      </c>
      <c r="B22814" t="s">
        <v>33794</v>
      </c>
    </row>
    <row r="22815" spans="1:2" x14ac:dyDescent="0.25">
      <c r="A22815" t="s">
        <v>33795</v>
      </c>
      <c r="B22815" t="s">
        <v>17774</v>
      </c>
    </row>
    <row r="22816" spans="1:2" x14ac:dyDescent="0.25">
      <c r="A22816" t="s">
        <v>33796</v>
      </c>
      <c r="B22816" t="s">
        <v>33797</v>
      </c>
    </row>
    <row r="22817" spans="1:2" x14ac:dyDescent="0.25">
      <c r="A22817" t="s">
        <v>33798</v>
      </c>
      <c r="B22817" t="s">
        <v>33799</v>
      </c>
    </row>
    <row r="22818" spans="1:2" x14ac:dyDescent="0.25">
      <c r="A22818" t="s">
        <v>33800</v>
      </c>
      <c r="B22818" t="s">
        <v>33801</v>
      </c>
    </row>
    <row r="22819" spans="1:2" x14ac:dyDescent="0.25">
      <c r="A22819" t="s">
        <v>33802</v>
      </c>
      <c r="B22819" t="s">
        <v>33803</v>
      </c>
    </row>
    <row r="22820" spans="1:2" x14ac:dyDescent="0.25">
      <c r="A22820" t="s">
        <v>33804</v>
      </c>
      <c r="B22820" t="s">
        <v>33805</v>
      </c>
    </row>
    <row r="22821" spans="1:2" x14ac:dyDescent="0.25">
      <c r="A22821" t="s">
        <v>33806</v>
      </c>
      <c r="B22821" t="s">
        <v>33807</v>
      </c>
    </row>
    <row r="22822" spans="1:2" x14ac:dyDescent="0.25">
      <c r="A22822" t="s">
        <v>33808</v>
      </c>
      <c r="B22822" t="s">
        <v>33809</v>
      </c>
    </row>
    <row r="22823" spans="1:2" x14ac:dyDescent="0.25">
      <c r="A22823" t="s">
        <v>33810</v>
      </c>
      <c r="B22823" t="s">
        <v>33811</v>
      </c>
    </row>
    <row r="22824" spans="1:2" x14ac:dyDescent="0.25">
      <c r="A22824" t="s">
        <v>33812</v>
      </c>
      <c r="B22824" t="s">
        <v>33813</v>
      </c>
    </row>
    <row r="22825" spans="1:2" x14ac:dyDescent="0.25">
      <c r="A22825" t="s">
        <v>33814</v>
      </c>
      <c r="B22825" t="s">
        <v>33815</v>
      </c>
    </row>
    <row r="22826" spans="1:2" x14ac:dyDescent="0.25">
      <c r="A22826" t="s">
        <v>33816</v>
      </c>
      <c r="B22826" t="s">
        <v>33817</v>
      </c>
    </row>
    <row r="22827" spans="1:2" x14ac:dyDescent="0.25">
      <c r="A22827" t="s">
        <v>33818</v>
      </c>
      <c r="B22827" t="s">
        <v>33819</v>
      </c>
    </row>
    <row r="22828" spans="1:2" x14ac:dyDescent="0.25">
      <c r="A22828" t="s">
        <v>33820</v>
      </c>
      <c r="B22828" t="s">
        <v>33821</v>
      </c>
    </row>
    <row r="22829" spans="1:2" x14ac:dyDescent="0.25">
      <c r="A22829" t="s">
        <v>33822</v>
      </c>
      <c r="B22829" t="s">
        <v>33821</v>
      </c>
    </row>
    <row r="22830" spans="1:2" x14ac:dyDescent="0.25">
      <c r="A22830" t="s">
        <v>33823</v>
      </c>
      <c r="B22830" t="s">
        <v>33821</v>
      </c>
    </row>
    <row r="22831" spans="1:2" x14ac:dyDescent="0.25">
      <c r="A22831" t="s">
        <v>33824</v>
      </c>
      <c r="B22831" t="s">
        <v>33825</v>
      </c>
    </row>
    <row r="22832" spans="1:2" x14ac:dyDescent="0.25">
      <c r="A22832" t="s">
        <v>33826</v>
      </c>
      <c r="B22832" t="s">
        <v>33827</v>
      </c>
    </row>
    <row r="22833" spans="1:2" x14ac:dyDescent="0.25">
      <c r="A22833" t="s">
        <v>33828</v>
      </c>
      <c r="B22833" t="s">
        <v>33829</v>
      </c>
    </row>
    <row r="22834" spans="1:2" x14ac:dyDescent="0.25">
      <c r="A22834" t="s">
        <v>33830</v>
      </c>
      <c r="B22834" t="s">
        <v>33831</v>
      </c>
    </row>
    <row r="22835" spans="1:2" x14ac:dyDescent="0.25">
      <c r="A22835" t="s">
        <v>33832</v>
      </c>
      <c r="B22835" t="s">
        <v>33833</v>
      </c>
    </row>
    <row r="22836" spans="1:2" x14ac:dyDescent="0.25">
      <c r="A22836" t="s">
        <v>33834</v>
      </c>
      <c r="B22836" t="s">
        <v>33835</v>
      </c>
    </row>
    <row r="22837" spans="1:2" x14ac:dyDescent="0.25">
      <c r="A22837" t="s">
        <v>33836</v>
      </c>
      <c r="B22837" t="s">
        <v>33837</v>
      </c>
    </row>
    <row r="22838" spans="1:2" x14ac:dyDescent="0.25">
      <c r="A22838" t="s">
        <v>33838</v>
      </c>
      <c r="B22838" t="s">
        <v>33839</v>
      </c>
    </row>
    <row r="22839" spans="1:2" x14ac:dyDescent="0.25">
      <c r="A22839" t="s">
        <v>33840</v>
      </c>
      <c r="B22839" t="s">
        <v>33841</v>
      </c>
    </row>
    <row r="22840" spans="1:2" x14ac:dyDescent="0.25">
      <c r="A22840" t="s">
        <v>33842</v>
      </c>
      <c r="B22840" t="s">
        <v>33843</v>
      </c>
    </row>
    <row r="22841" spans="1:2" x14ac:dyDescent="0.25">
      <c r="A22841" t="s">
        <v>33844</v>
      </c>
      <c r="B22841" t="s">
        <v>33845</v>
      </c>
    </row>
    <row r="22842" spans="1:2" x14ac:dyDescent="0.25">
      <c r="A22842" t="s">
        <v>33846</v>
      </c>
      <c r="B22842" t="s">
        <v>33847</v>
      </c>
    </row>
    <row r="22843" spans="1:2" x14ac:dyDescent="0.25">
      <c r="A22843" t="s">
        <v>33848</v>
      </c>
      <c r="B22843" t="s">
        <v>33849</v>
      </c>
    </row>
    <row r="22844" spans="1:2" x14ac:dyDescent="0.25">
      <c r="A22844" t="s">
        <v>33850</v>
      </c>
      <c r="B22844" t="s">
        <v>33851</v>
      </c>
    </row>
    <row r="22845" spans="1:2" x14ac:dyDescent="0.25">
      <c r="A22845" t="s">
        <v>33852</v>
      </c>
      <c r="B22845" t="s">
        <v>33853</v>
      </c>
    </row>
    <row r="22846" spans="1:2" x14ac:dyDescent="0.25">
      <c r="A22846" t="s">
        <v>33854</v>
      </c>
      <c r="B22846" t="s">
        <v>33855</v>
      </c>
    </row>
    <row r="22847" spans="1:2" x14ac:dyDescent="0.25">
      <c r="A22847" t="s">
        <v>33856</v>
      </c>
      <c r="B22847" t="s">
        <v>33855</v>
      </c>
    </row>
    <row r="22848" spans="1:2" x14ac:dyDescent="0.25">
      <c r="A22848" t="s">
        <v>33857</v>
      </c>
      <c r="B22848" t="s">
        <v>33858</v>
      </c>
    </row>
    <row r="22849" spans="1:2" x14ac:dyDescent="0.25">
      <c r="A22849" t="s">
        <v>33859</v>
      </c>
      <c r="B22849" t="s">
        <v>33860</v>
      </c>
    </row>
    <row r="22850" spans="1:2" x14ac:dyDescent="0.25">
      <c r="A22850" t="s">
        <v>33861</v>
      </c>
      <c r="B22850" t="s">
        <v>33613</v>
      </c>
    </row>
    <row r="22851" spans="1:2" x14ac:dyDescent="0.25">
      <c r="A22851" t="s">
        <v>33862</v>
      </c>
      <c r="B22851" t="s">
        <v>33162</v>
      </c>
    </row>
    <row r="22852" spans="1:2" x14ac:dyDescent="0.25">
      <c r="A22852" t="s">
        <v>33863</v>
      </c>
      <c r="B22852" t="s">
        <v>33864</v>
      </c>
    </row>
    <row r="22853" spans="1:2" x14ac:dyDescent="0.25">
      <c r="A22853" t="s">
        <v>33865</v>
      </c>
      <c r="B22853" t="s">
        <v>33866</v>
      </c>
    </row>
    <row r="22854" spans="1:2" x14ac:dyDescent="0.25">
      <c r="A22854" t="s">
        <v>33867</v>
      </c>
      <c r="B22854" t="s">
        <v>33868</v>
      </c>
    </row>
    <row r="22855" spans="1:2" x14ac:dyDescent="0.25">
      <c r="A22855" t="s">
        <v>33869</v>
      </c>
      <c r="B22855" t="s">
        <v>33870</v>
      </c>
    </row>
    <row r="22856" spans="1:2" x14ac:dyDescent="0.25">
      <c r="A22856" t="s">
        <v>33871</v>
      </c>
      <c r="B22856" t="s">
        <v>33872</v>
      </c>
    </row>
    <row r="22857" spans="1:2" x14ac:dyDescent="0.25">
      <c r="A22857" t="s">
        <v>33873</v>
      </c>
      <c r="B22857" t="s">
        <v>33874</v>
      </c>
    </row>
    <row r="22858" spans="1:2" x14ac:dyDescent="0.25">
      <c r="A22858" t="s">
        <v>33875</v>
      </c>
      <c r="B22858" t="s">
        <v>33876</v>
      </c>
    </row>
    <row r="22859" spans="1:2" x14ac:dyDescent="0.25">
      <c r="A22859" t="s">
        <v>33877</v>
      </c>
      <c r="B22859" t="s">
        <v>33878</v>
      </c>
    </row>
    <row r="22860" spans="1:2" x14ac:dyDescent="0.25">
      <c r="A22860" t="s">
        <v>33879</v>
      </c>
      <c r="B22860" t="s">
        <v>33188</v>
      </c>
    </row>
    <row r="22861" spans="1:2" x14ac:dyDescent="0.25">
      <c r="A22861" t="s">
        <v>33880</v>
      </c>
      <c r="B22861" t="s">
        <v>12403</v>
      </c>
    </row>
    <row r="22862" spans="1:2" x14ac:dyDescent="0.25">
      <c r="A22862" t="s">
        <v>33881</v>
      </c>
      <c r="B22862" t="s">
        <v>33882</v>
      </c>
    </row>
    <row r="22863" spans="1:2" x14ac:dyDescent="0.25">
      <c r="A22863" t="s">
        <v>33883</v>
      </c>
      <c r="B22863" t="s">
        <v>33884</v>
      </c>
    </row>
    <row r="22864" spans="1:2" x14ac:dyDescent="0.25">
      <c r="A22864" t="s">
        <v>33885</v>
      </c>
      <c r="B22864" t="s">
        <v>33886</v>
      </c>
    </row>
    <row r="22865" spans="1:2" x14ac:dyDescent="0.25">
      <c r="A22865" t="s">
        <v>33887</v>
      </c>
      <c r="B22865" t="s">
        <v>2203</v>
      </c>
    </row>
    <row r="22866" spans="1:2" x14ac:dyDescent="0.25">
      <c r="A22866" t="s">
        <v>33888</v>
      </c>
      <c r="B22866" t="s">
        <v>2203</v>
      </c>
    </row>
    <row r="22867" spans="1:2" x14ac:dyDescent="0.25">
      <c r="A22867" t="s">
        <v>33889</v>
      </c>
      <c r="B22867" t="s">
        <v>33890</v>
      </c>
    </row>
    <row r="22868" spans="1:2" x14ac:dyDescent="0.25">
      <c r="A22868" t="s">
        <v>33891</v>
      </c>
      <c r="B22868" t="s">
        <v>33892</v>
      </c>
    </row>
    <row r="22869" spans="1:2" x14ac:dyDescent="0.25">
      <c r="A22869" t="s">
        <v>33893</v>
      </c>
      <c r="B22869" t="s">
        <v>33894</v>
      </c>
    </row>
    <row r="22870" spans="1:2" x14ac:dyDescent="0.25">
      <c r="A22870" t="s">
        <v>33895</v>
      </c>
      <c r="B22870" t="s">
        <v>33896</v>
      </c>
    </row>
    <row r="22871" spans="1:2" x14ac:dyDescent="0.25">
      <c r="A22871" t="s">
        <v>33897</v>
      </c>
      <c r="B22871" t="s">
        <v>33898</v>
      </c>
    </row>
    <row r="22872" spans="1:2" x14ac:dyDescent="0.25">
      <c r="A22872" t="s">
        <v>33899</v>
      </c>
      <c r="B22872" t="s">
        <v>33900</v>
      </c>
    </row>
    <row r="22873" spans="1:2" x14ac:dyDescent="0.25">
      <c r="A22873" t="s">
        <v>33901</v>
      </c>
      <c r="B22873" t="s">
        <v>33902</v>
      </c>
    </row>
    <row r="22874" spans="1:2" x14ac:dyDescent="0.25">
      <c r="A22874" t="s">
        <v>33903</v>
      </c>
      <c r="B22874" t="s">
        <v>33902</v>
      </c>
    </row>
    <row r="22875" spans="1:2" x14ac:dyDescent="0.25">
      <c r="A22875" t="s">
        <v>33904</v>
      </c>
      <c r="B22875" t="s">
        <v>33905</v>
      </c>
    </row>
    <row r="22876" spans="1:2" x14ac:dyDescent="0.25">
      <c r="A22876" t="s">
        <v>33906</v>
      </c>
      <c r="B22876" t="s">
        <v>33907</v>
      </c>
    </row>
    <row r="22877" spans="1:2" x14ac:dyDescent="0.25">
      <c r="A22877" t="s">
        <v>33908</v>
      </c>
      <c r="B22877" t="s">
        <v>33909</v>
      </c>
    </row>
    <row r="22878" spans="1:2" x14ac:dyDescent="0.25">
      <c r="A22878" t="s">
        <v>33910</v>
      </c>
      <c r="B22878" t="s">
        <v>33911</v>
      </c>
    </row>
    <row r="22879" spans="1:2" x14ac:dyDescent="0.25">
      <c r="A22879" t="s">
        <v>33912</v>
      </c>
      <c r="B22879" t="s">
        <v>33913</v>
      </c>
    </row>
    <row r="22880" spans="1:2" x14ac:dyDescent="0.25">
      <c r="A22880" t="s">
        <v>33914</v>
      </c>
      <c r="B22880" t="s">
        <v>33915</v>
      </c>
    </row>
    <row r="22881" spans="1:2" x14ac:dyDescent="0.25">
      <c r="A22881" t="s">
        <v>33916</v>
      </c>
      <c r="B22881" t="s">
        <v>33917</v>
      </c>
    </row>
    <row r="22882" spans="1:2" x14ac:dyDescent="0.25">
      <c r="A22882" t="s">
        <v>33918</v>
      </c>
      <c r="B22882" t="s">
        <v>33919</v>
      </c>
    </row>
    <row r="22883" spans="1:2" x14ac:dyDescent="0.25">
      <c r="A22883" t="s">
        <v>33920</v>
      </c>
      <c r="B22883" t="s">
        <v>33921</v>
      </c>
    </row>
    <row r="22884" spans="1:2" x14ac:dyDescent="0.25">
      <c r="A22884" t="s">
        <v>33922</v>
      </c>
      <c r="B22884" t="s">
        <v>33923</v>
      </c>
    </row>
    <row r="22885" spans="1:2" x14ac:dyDescent="0.25">
      <c r="A22885" t="s">
        <v>33924</v>
      </c>
      <c r="B22885" t="s">
        <v>33925</v>
      </c>
    </row>
    <row r="22886" spans="1:2" x14ac:dyDescent="0.25">
      <c r="A22886" t="s">
        <v>33926</v>
      </c>
      <c r="B22886" t="s">
        <v>19482</v>
      </c>
    </row>
    <row r="22887" spans="1:2" x14ac:dyDescent="0.25">
      <c r="A22887" t="s">
        <v>33927</v>
      </c>
      <c r="B22887" t="s">
        <v>33928</v>
      </c>
    </row>
    <row r="22888" spans="1:2" x14ac:dyDescent="0.25">
      <c r="A22888" t="s">
        <v>33929</v>
      </c>
      <c r="B22888" t="s">
        <v>33930</v>
      </c>
    </row>
    <row r="22889" spans="1:2" x14ac:dyDescent="0.25">
      <c r="A22889" t="s">
        <v>33931</v>
      </c>
      <c r="B22889" t="s">
        <v>33932</v>
      </c>
    </row>
    <row r="22890" spans="1:2" x14ac:dyDescent="0.25">
      <c r="A22890" t="s">
        <v>33933</v>
      </c>
      <c r="B22890" t="s">
        <v>33934</v>
      </c>
    </row>
    <row r="22891" spans="1:2" x14ac:dyDescent="0.25">
      <c r="A22891" t="s">
        <v>33935</v>
      </c>
      <c r="B22891" t="s">
        <v>33376</v>
      </c>
    </row>
    <row r="22892" spans="1:2" x14ac:dyDescent="0.25">
      <c r="A22892" t="s">
        <v>33936</v>
      </c>
      <c r="B22892" t="s">
        <v>33937</v>
      </c>
    </row>
    <row r="22893" spans="1:2" x14ac:dyDescent="0.25">
      <c r="A22893" t="s">
        <v>33938</v>
      </c>
      <c r="B22893" t="s">
        <v>33939</v>
      </c>
    </row>
    <row r="22894" spans="1:2" x14ac:dyDescent="0.25">
      <c r="A22894" t="s">
        <v>33940</v>
      </c>
      <c r="B22894" t="s">
        <v>33941</v>
      </c>
    </row>
    <row r="22895" spans="1:2" x14ac:dyDescent="0.25">
      <c r="A22895" t="s">
        <v>33942</v>
      </c>
      <c r="B22895" t="s">
        <v>33943</v>
      </c>
    </row>
    <row r="22896" spans="1:2" x14ac:dyDescent="0.25">
      <c r="A22896" t="s">
        <v>33944</v>
      </c>
      <c r="B22896" t="s">
        <v>33945</v>
      </c>
    </row>
    <row r="22897" spans="1:2" x14ac:dyDescent="0.25">
      <c r="A22897" t="s">
        <v>33946</v>
      </c>
      <c r="B22897" t="s">
        <v>33947</v>
      </c>
    </row>
    <row r="22898" spans="1:2" x14ac:dyDescent="0.25">
      <c r="A22898" t="s">
        <v>33948</v>
      </c>
      <c r="B22898" t="s">
        <v>33949</v>
      </c>
    </row>
    <row r="22899" spans="1:2" x14ac:dyDescent="0.25">
      <c r="A22899" t="s">
        <v>33950</v>
      </c>
      <c r="B22899" t="s">
        <v>33951</v>
      </c>
    </row>
    <row r="22900" spans="1:2" x14ac:dyDescent="0.25">
      <c r="A22900" t="s">
        <v>33952</v>
      </c>
      <c r="B22900" t="s">
        <v>33939</v>
      </c>
    </row>
    <row r="22901" spans="1:2" x14ac:dyDescent="0.25">
      <c r="A22901" t="s">
        <v>33953</v>
      </c>
      <c r="B22901" t="s">
        <v>33954</v>
      </c>
    </row>
    <row r="22902" spans="1:2" x14ac:dyDescent="0.25">
      <c r="A22902" t="s">
        <v>33955</v>
      </c>
      <c r="B22902" t="s">
        <v>33956</v>
      </c>
    </row>
    <row r="22903" spans="1:2" x14ac:dyDescent="0.25">
      <c r="A22903" t="s">
        <v>33957</v>
      </c>
      <c r="B22903" t="s">
        <v>33958</v>
      </c>
    </row>
    <row r="22904" spans="1:2" x14ac:dyDescent="0.25">
      <c r="A22904" t="s">
        <v>33959</v>
      </c>
      <c r="B22904" t="s">
        <v>33960</v>
      </c>
    </row>
    <row r="22905" spans="1:2" x14ac:dyDescent="0.25">
      <c r="A22905" t="s">
        <v>33961</v>
      </c>
      <c r="B22905" t="s">
        <v>33962</v>
      </c>
    </row>
    <row r="22906" spans="1:2" x14ac:dyDescent="0.25">
      <c r="A22906" t="s">
        <v>33963</v>
      </c>
      <c r="B22906" t="s">
        <v>33964</v>
      </c>
    </row>
    <row r="22907" spans="1:2" x14ac:dyDescent="0.25">
      <c r="A22907" t="s">
        <v>33965</v>
      </c>
      <c r="B22907" t="s">
        <v>33966</v>
      </c>
    </row>
    <row r="22908" spans="1:2" x14ac:dyDescent="0.25">
      <c r="A22908" t="s">
        <v>33967</v>
      </c>
      <c r="B22908" t="s">
        <v>33968</v>
      </c>
    </row>
    <row r="22909" spans="1:2" x14ac:dyDescent="0.25">
      <c r="A22909" t="s">
        <v>33969</v>
      </c>
      <c r="B22909" t="s">
        <v>23429</v>
      </c>
    </row>
    <row r="22910" spans="1:2" x14ac:dyDescent="0.25">
      <c r="A22910" t="s">
        <v>33970</v>
      </c>
      <c r="B22910" t="s">
        <v>33971</v>
      </c>
    </row>
    <row r="22911" spans="1:2" x14ac:dyDescent="0.25">
      <c r="A22911" t="s">
        <v>33972</v>
      </c>
      <c r="B22911" t="s">
        <v>33968</v>
      </c>
    </row>
    <row r="22912" spans="1:2" x14ac:dyDescent="0.25">
      <c r="A22912" t="s">
        <v>33973</v>
      </c>
      <c r="B22912" t="s">
        <v>33974</v>
      </c>
    </row>
    <row r="22913" spans="1:2" x14ac:dyDescent="0.25">
      <c r="A22913" t="s">
        <v>33975</v>
      </c>
      <c r="B22913" t="s">
        <v>33976</v>
      </c>
    </row>
    <row r="22914" spans="1:2" x14ac:dyDescent="0.25">
      <c r="A22914" t="s">
        <v>33977</v>
      </c>
      <c r="B22914" t="s">
        <v>33978</v>
      </c>
    </row>
    <row r="22915" spans="1:2" x14ac:dyDescent="0.25">
      <c r="A22915" t="s">
        <v>33979</v>
      </c>
      <c r="B22915" t="s">
        <v>33980</v>
      </c>
    </row>
    <row r="22916" spans="1:2" x14ac:dyDescent="0.25">
      <c r="A22916" t="s">
        <v>33981</v>
      </c>
      <c r="B22916" t="s">
        <v>33982</v>
      </c>
    </row>
    <row r="22917" spans="1:2" x14ac:dyDescent="0.25">
      <c r="A22917" t="s">
        <v>33983</v>
      </c>
      <c r="B22917" t="s">
        <v>33984</v>
      </c>
    </row>
    <row r="22918" spans="1:2" x14ac:dyDescent="0.25">
      <c r="A22918" t="s">
        <v>33985</v>
      </c>
      <c r="B22918" t="s">
        <v>33986</v>
      </c>
    </row>
    <row r="22919" spans="1:2" x14ac:dyDescent="0.25">
      <c r="A22919" t="s">
        <v>33987</v>
      </c>
      <c r="B22919" t="s">
        <v>33988</v>
      </c>
    </row>
    <row r="22920" spans="1:2" x14ac:dyDescent="0.25">
      <c r="A22920" t="s">
        <v>33989</v>
      </c>
      <c r="B22920" t="s">
        <v>33990</v>
      </c>
    </row>
    <row r="22921" spans="1:2" x14ac:dyDescent="0.25">
      <c r="A22921" t="s">
        <v>33991</v>
      </c>
      <c r="B22921" t="s">
        <v>33541</v>
      </c>
    </row>
    <row r="22922" spans="1:2" x14ac:dyDescent="0.25">
      <c r="A22922" t="s">
        <v>33992</v>
      </c>
      <c r="B22922" t="s">
        <v>33993</v>
      </c>
    </row>
    <row r="22923" spans="1:2" x14ac:dyDescent="0.25">
      <c r="A22923" t="s">
        <v>33994</v>
      </c>
      <c r="B22923" t="s">
        <v>33995</v>
      </c>
    </row>
    <row r="22924" spans="1:2" x14ac:dyDescent="0.25">
      <c r="A22924" t="s">
        <v>33996</v>
      </c>
      <c r="B22924" t="s">
        <v>33997</v>
      </c>
    </row>
    <row r="22925" spans="1:2" x14ac:dyDescent="0.25">
      <c r="A22925" t="s">
        <v>33998</v>
      </c>
      <c r="B22925" t="s">
        <v>33997</v>
      </c>
    </row>
    <row r="22926" spans="1:2" x14ac:dyDescent="0.25">
      <c r="A22926" t="s">
        <v>33999</v>
      </c>
      <c r="B22926" t="s">
        <v>34000</v>
      </c>
    </row>
    <row r="22927" spans="1:2" x14ac:dyDescent="0.25">
      <c r="A22927" t="s">
        <v>34001</v>
      </c>
      <c r="B22927" t="s">
        <v>34002</v>
      </c>
    </row>
    <row r="22928" spans="1:2" x14ac:dyDescent="0.25">
      <c r="A22928" t="s">
        <v>34003</v>
      </c>
      <c r="B22928" t="s">
        <v>34004</v>
      </c>
    </row>
    <row r="22929" spans="1:2" x14ac:dyDescent="0.25">
      <c r="A22929" t="s">
        <v>34005</v>
      </c>
      <c r="B22929" t="s">
        <v>34006</v>
      </c>
    </row>
    <row r="22930" spans="1:2" x14ac:dyDescent="0.25">
      <c r="A22930" t="s">
        <v>34007</v>
      </c>
      <c r="B22930" t="s">
        <v>34008</v>
      </c>
    </row>
    <row r="22931" spans="1:2" x14ac:dyDescent="0.25">
      <c r="A22931" t="s">
        <v>34009</v>
      </c>
      <c r="B22931" t="s">
        <v>33978</v>
      </c>
    </row>
    <row r="22932" spans="1:2" x14ac:dyDescent="0.25">
      <c r="A22932" t="s">
        <v>34010</v>
      </c>
      <c r="B22932" t="s">
        <v>34011</v>
      </c>
    </row>
    <row r="22933" spans="1:2" x14ac:dyDescent="0.25">
      <c r="A22933" t="s">
        <v>34012</v>
      </c>
      <c r="B22933" t="s">
        <v>33427</v>
      </c>
    </row>
    <row r="22934" spans="1:2" x14ac:dyDescent="0.25">
      <c r="A22934" t="s">
        <v>34013</v>
      </c>
      <c r="B22934" t="s">
        <v>34014</v>
      </c>
    </row>
    <row r="22935" spans="1:2" x14ac:dyDescent="0.25">
      <c r="A22935" t="s">
        <v>34015</v>
      </c>
      <c r="B22935" t="s">
        <v>34016</v>
      </c>
    </row>
    <row r="22936" spans="1:2" x14ac:dyDescent="0.25">
      <c r="A22936" t="s">
        <v>34017</v>
      </c>
      <c r="B22936" t="s">
        <v>33651</v>
      </c>
    </row>
    <row r="22937" spans="1:2" x14ac:dyDescent="0.25">
      <c r="A22937" t="s">
        <v>34018</v>
      </c>
      <c r="B22937" t="s">
        <v>34019</v>
      </c>
    </row>
    <row r="22938" spans="1:2" x14ac:dyDescent="0.25">
      <c r="A22938" t="s">
        <v>34020</v>
      </c>
      <c r="B22938" t="s">
        <v>34021</v>
      </c>
    </row>
    <row r="22939" spans="1:2" x14ac:dyDescent="0.25">
      <c r="A22939" t="s">
        <v>34022</v>
      </c>
      <c r="B22939" t="s">
        <v>34023</v>
      </c>
    </row>
    <row r="22940" spans="1:2" x14ac:dyDescent="0.25">
      <c r="A22940" t="s">
        <v>34024</v>
      </c>
      <c r="B22940" t="s">
        <v>34025</v>
      </c>
    </row>
    <row r="22941" spans="1:2" x14ac:dyDescent="0.25">
      <c r="A22941" t="s">
        <v>34026</v>
      </c>
      <c r="B22941" t="s">
        <v>34027</v>
      </c>
    </row>
    <row r="22942" spans="1:2" x14ac:dyDescent="0.25">
      <c r="A22942" t="s">
        <v>34028</v>
      </c>
      <c r="B22942" t="s">
        <v>34029</v>
      </c>
    </row>
    <row r="22943" spans="1:2" x14ac:dyDescent="0.25">
      <c r="A22943" t="s">
        <v>34030</v>
      </c>
      <c r="B22943" t="s">
        <v>34031</v>
      </c>
    </row>
    <row r="22944" spans="1:2" x14ac:dyDescent="0.25">
      <c r="A22944" t="s">
        <v>34032</v>
      </c>
      <c r="B22944" t="s">
        <v>33373</v>
      </c>
    </row>
    <row r="22945" spans="1:2" x14ac:dyDescent="0.25">
      <c r="A22945" t="s">
        <v>34033</v>
      </c>
      <c r="B22945" t="s">
        <v>19142</v>
      </c>
    </row>
    <row r="22946" spans="1:2" x14ac:dyDescent="0.25">
      <c r="A22946" t="s">
        <v>34034</v>
      </c>
      <c r="B22946" t="s">
        <v>34035</v>
      </c>
    </row>
    <row r="22947" spans="1:2" x14ac:dyDescent="0.25">
      <c r="A22947" t="s">
        <v>34036</v>
      </c>
      <c r="B22947" t="s">
        <v>33671</v>
      </c>
    </row>
    <row r="22948" spans="1:2" x14ac:dyDescent="0.25">
      <c r="A22948" t="s">
        <v>34037</v>
      </c>
      <c r="B22948" t="s">
        <v>34038</v>
      </c>
    </row>
    <row r="22949" spans="1:2" x14ac:dyDescent="0.25">
      <c r="A22949" t="s">
        <v>34039</v>
      </c>
      <c r="B22949" t="s">
        <v>34040</v>
      </c>
    </row>
    <row r="22950" spans="1:2" x14ac:dyDescent="0.25">
      <c r="A22950" t="s">
        <v>34041</v>
      </c>
      <c r="B22950" t="s">
        <v>34042</v>
      </c>
    </row>
    <row r="22951" spans="1:2" x14ac:dyDescent="0.25">
      <c r="A22951" t="s">
        <v>34043</v>
      </c>
      <c r="B22951" t="s">
        <v>34044</v>
      </c>
    </row>
    <row r="22952" spans="1:2" x14ac:dyDescent="0.25">
      <c r="A22952" t="s">
        <v>34045</v>
      </c>
      <c r="B22952" t="s">
        <v>23474</v>
      </c>
    </row>
    <row r="22953" spans="1:2" x14ac:dyDescent="0.25">
      <c r="A22953" t="s">
        <v>34046</v>
      </c>
      <c r="B22953" t="s">
        <v>34047</v>
      </c>
    </row>
    <row r="22954" spans="1:2" x14ac:dyDescent="0.25">
      <c r="A22954" t="s">
        <v>34048</v>
      </c>
      <c r="B22954" t="s">
        <v>3802</v>
      </c>
    </row>
    <row r="22955" spans="1:2" x14ac:dyDescent="0.25">
      <c r="A22955" t="s">
        <v>34049</v>
      </c>
      <c r="B22955" t="s">
        <v>34050</v>
      </c>
    </row>
    <row r="22956" spans="1:2" x14ac:dyDescent="0.25">
      <c r="A22956" t="s">
        <v>34051</v>
      </c>
      <c r="B22956" t="s">
        <v>34052</v>
      </c>
    </row>
    <row r="22957" spans="1:2" x14ac:dyDescent="0.25">
      <c r="A22957" t="s">
        <v>34053</v>
      </c>
      <c r="B22957" t="s">
        <v>34054</v>
      </c>
    </row>
    <row r="22958" spans="1:2" x14ac:dyDescent="0.25">
      <c r="A22958" t="s">
        <v>34055</v>
      </c>
      <c r="B22958" t="s">
        <v>34056</v>
      </c>
    </row>
    <row r="22959" spans="1:2" x14ac:dyDescent="0.25">
      <c r="A22959" t="s">
        <v>34057</v>
      </c>
      <c r="B22959" t="s">
        <v>34058</v>
      </c>
    </row>
    <row r="22960" spans="1:2" x14ac:dyDescent="0.25">
      <c r="A22960" t="s">
        <v>34059</v>
      </c>
      <c r="B22960" t="s">
        <v>34060</v>
      </c>
    </row>
    <row r="22961" spans="1:2" x14ac:dyDescent="0.25">
      <c r="A22961" t="s">
        <v>34061</v>
      </c>
      <c r="B22961" t="s">
        <v>34062</v>
      </c>
    </row>
    <row r="22962" spans="1:2" x14ac:dyDescent="0.25">
      <c r="A22962" t="s">
        <v>34063</v>
      </c>
      <c r="B22962" t="s">
        <v>34064</v>
      </c>
    </row>
    <row r="22963" spans="1:2" x14ac:dyDescent="0.25">
      <c r="A22963" t="s">
        <v>34065</v>
      </c>
      <c r="B22963" t="s">
        <v>34066</v>
      </c>
    </row>
    <row r="22964" spans="1:2" x14ac:dyDescent="0.25">
      <c r="A22964" t="s">
        <v>34067</v>
      </c>
      <c r="B22964" t="s">
        <v>34068</v>
      </c>
    </row>
    <row r="22965" spans="1:2" x14ac:dyDescent="0.25">
      <c r="A22965" t="s">
        <v>34069</v>
      </c>
      <c r="B22965" t="s">
        <v>34070</v>
      </c>
    </row>
    <row r="22966" spans="1:2" x14ac:dyDescent="0.25">
      <c r="A22966" t="s">
        <v>34071</v>
      </c>
      <c r="B22966" t="s">
        <v>34072</v>
      </c>
    </row>
    <row r="22967" spans="1:2" x14ac:dyDescent="0.25">
      <c r="A22967" t="s">
        <v>34073</v>
      </c>
      <c r="B22967" t="s">
        <v>34074</v>
      </c>
    </row>
    <row r="22968" spans="1:2" x14ac:dyDescent="0.25">
      <c r="A22968" t="s">
        <v>34075</v>
      </c>
      <c r="B22968" t="s">
        <v>34027</v>
      </c>
    </row>
    <row r="22969" spans="1:2" x14ac:dyDescent="0.25">
      <c r="A22969" t="s">
        <v>34076</v>
      </c>
      <c r="B22969" t="s">
        <v>34077</v>
      </c>
    </row>
    <row r="22970" spans="1:2" x14ac:dyDescent="0.25">
      <c r="A22970" t="s">
        <v>34078</v>
      </c>
      <c r="B22970" t="s">
        <v>34079</v>
      </c>
    </row>
    <row r="22971" spans="1:2" x14ac:dyDescent="0.25">
      <c r="A22971" t="s">
        <v>34080</v>
      </c>
      <c r="B22971" t="s">
        <v>34081</v>
      </c>
    </row>
    <row r="22972" spans="1:2" x14ac:dyDescent="0.25">
      <c r="A22972" t="s">
        <v>34082</v>
      </c>
      <c r="B22972" t="s">
        <v>33320</v>
      </c>
    </row>
    <row r="22973" spans="1:2" x14ac:dyDescent="0.25">
      <c r="A22973" t="s">
        <v>34083</v>
      </c>
      <c r="B22973" t="s">
        <v>34084</v>
      </c>
    </row>
    <row r="22974" spans="1:2" x14ac:dyDescent="0.25">
      <c r="A22974" t="s">
        <v>34085</v>
      </c>
      <c r="B22974" t="s">
        <v>34086</v>
      </c>
    </row>
    <row r="22975" spans="1:2" x14ac:dyDescent="0.25">
      <c r="A22975" t="s">
        <v>34087</v>
      </c>
      <c r="B22975" t="s">
        <v>34088</v>
      </c>
    </row>
    <row r="22976" spans="1:2" x14ac:dyDescent="0.25">
      <c r="A22976" t="s">
        <v>34089</v>
      </c>
      <c r="B22976" t="s">
        <v>34090</v>
      </c>
    </row>
    <row r="22977" spans="1:2" x14ac:dyDescent="0.25">
      <c r="A22977" t="s">
        <v>34091</v>
      </c>
      <c r="B22977" t="s">
        <v>33784</v>
      </c>
    </row>
    <row r="22978" spans="1:2" x14ac:dyDescent="0.25">
      <c r="A22978" t="s">
        <v>34092</v>
      </c>
      <c r="B22978" t="s">
        <v>34093</v>
      </c>
    </row>
    <row r="22979" spans="1:2" x14ac:dyDescent="0.25">
      <c r="A22979" t="s">
        <v>34094</v>
      </c>
      <c r="B22979" t="s">
        <v>34095</v>
      </c>
    </row>
    <row r="22980" spans="1:2" x14ac:dyDescent="0.25">
      <c r="A22980" t="s">
        <v>34096</v>
      </c>
      <c r="B22980" t="s">
        <v>34097</v>
      </c>
    </row>
    <row r="22981" spans="1:2" x14ac:dyDescent="0.25">
      <c r="A22981" t="s">
        <v>34098</v>
      </c>
      <c r="B22981" t="s">
        <v>34099</v>
      </c>
    </row>
    <row r="22982" spans="1:2" x14ac:dyDescent="0.25">
      <c r="A22982" t="s">
        <v>34100</v>
      </c>
      <c r="B22982" t="s">
        <v>34101</v>
      </c>
    </row>
    <row r="22983" spans="1:2" x14ac:dyDescent="0.25">
      <c r="A22983" t="s">
        <v>34102</v>
      </c>
      <c r="B22983" t="s">
        <v>34103</v>
      </c>
    </row>
    <row r="22984" spans="1:2" x14ac:dyDescent="0.25">
      <c r="A22984" t="s">
        <v>34104</v>
      </c>
      <c r="B22984" t="s">
        <v>34105</v>
      </c>
    </row>
    <row r="22985" spans="1:2" x14ac:dyDescent="0.25">
      <c r="A22985" t="s">
        <v>34106</v>
      </c>
      <c r="B22985" t="s">
        <v>34107</v>
      </c>
    </row>
    <row r="22986" spans="1:2" x14ac:dyDescent="0.25">
      <c r="A22986" t="s">
        <v>34108</v>
      </c>
      <c r="B22986" t="s">
        <v>34109</v>
      </c>
    </row>
    <row r="22987" spans="1:2" x14ac:dyDescent="0.25">
      <c r="A22987" t="s">
        <v>34110</v>
      </c>
      <c r="B22987" t="s">
        <v>34111</v>
      </c>
    </row>
    <row r="22988" spans="1:2" x14ac:dyDescent="0.25">
      <c r="A22988" t="s">
        <v>34112</v>
      </c>
      <c r="B22988" t="s">
        <v>34113</v>
      </c>
    </row>
    <row r="22989" spans="1:2" x14ac:dyDescent="0.25">
      <c r="A22989" t="s">
        <v>34114</v>
      </c>
      <c r="B22989" t="s">
        <v>34115</v>
      </c>
    </row>
    <row r="22990" spans="1:2" x14ac:dyDescent="0.25">
      <c r="A22990" t="s">
        <v>34116</v>
      </c>
      <c r="B22990" t="s">
        <v>34117</v>
      </c>
    </row>
    <row r="22991" spans="1:2" x14ac:dyDescent="0.25">
      <c r="A22991" t="s">
        <v>34118</v>
      </c>
      <c r="B22991" t="s">
        <v>34119</v>
      </c>
    </row>
    <row r="22992" spans="1:2" x14ac:dyDescent="0.25">
      <c r="A22992" t="s">
        <v>34120</v>
      </c>
      <c r="B22992" t="s">
        <v>34121</v>
      </c>
    </row>
    <row r="22993" spans="1:2" x14ac:dyDescent="0.25">
      <c r="A22993" t="s">
        <v>34122</v>
      </c>
      <c r="B22993" t="s">
        <v>34123</v>
      </c>
    </row>
    <row r="22994" spans="1:2" x14ac:dyDescent="0.25">
      <c r="A22994" t="s">
        <v>34124</v>
      </c>
      <c r="B22994" t="s">
        <v>34125</v>
      </c>
    </row>
    <row r="22995" spans="1:2" x14ac:dyDescent="0.25">
      <c r="A22995" t="s">
        <v>34126</v>
      </c>
      <c r="B22995" t="s">
        <v>34127</v>
      </c>
    </row>
    <row r="22996" spans="1:2" x14ac:dyDescent="0.25">
      <c r="A22996" t="s">
        <v>34128</v>
      </c>
      <c r="B22996" t="s">
        <v>34129</v>
      </c>
    </row>
    <row r="22997" spans="1:2" x14ac:dyDescent="0.25">
      <c r="A22997" t="s">
        <v>34130</v>
      </c>
      <c r="B22997" t="s">
        <v>34131</v>
      </c>
    </row>
    <row r="22998" spans="1:2" x14ac:dyDescent="0.25">
      <c r="A22998" t="s">
        <v>34132</v>
      </c>
      <c r="B22998" t="s">
        <v>34133</v>
      </c>
    </row>
    <row r="22999" spans="1:2" x14ac:dyDescent="0.25">
      <c r="A22999" t="s">
        <v>34134</v>
      </c>
      <c r="B22999" t="s">
        <v>33445</v>
      </c>
    </row>
    <row r="23000" spans="1:2" x14ac:dyDescent="0.25">
      <c r="A23000" t="s">
        <v>34135</v>
      </c>
      <c r="B23000" t="s">
        <v>34136</v>
      </c>
    </row>
    <row r="23001" spans="1:2" x14ac:dyDescent="0.25">
      <c r="A23001" t="s">
        <v>34137</v>
      </c>
      <c r="B23001" t="s">
        <v>33284</v>
      </c>
    </row>
    <row r="23002" spans="1:2" x14ac:dyDescent="0.25">
      <c r="A23002" t="s">
        <v>34138</v>
      </c>
      <c r="B23002" t="s">
        <v>33188</v>
      </c>
    </row>
    <row r="23003" spans="1:2" x14ac:dyDescent="0.25">
      <c r="A23003" t="s">
        <v>34139</v>
      </c>
      <c r="B23003" t="s">
        <v>34140</v>
      </c>
    </row>
    <row r="23004" spans="1:2" x14ac:dyDescent="0.25">
      <c r="A23004" t="s">
        <v>34141</v>
      </c>
      <c r="B23004" t="s">
        <v>33437</v>
      </c>
    </row>
    <row r="23005" spans="1:2" x14ac:dyDescent="0.25">
      <c r="A23005" t="s">
        <v>34142</v>
      </c>
      <c r="B23005" t="s">
        <v>34143</v>
      </c>
    </row>
    <row r="23006" spans="1:2" x14ac:dyDescent="0.25">
      <c r="A23006" t="s">
        <v>34144</v>
      </c>
      <c r="B23006" t="s">
        <v>34145</v>
      </c>
    </row>
    <row r="23007" spans="1:2" x14ac:dyDescent="0.25">
      <c r="A23007" t="s">
        <v>34146</v>
      </c>
      <c r="B23007" t="s">
        <v>34147</v>
      </c>
    </row>
    <row r="23008" spans="1:2" x14ac:dyDescent="0.25">
      <c r="A23008" t="s">
        <v>34148</v>
      </c>
      <c r="B23008" t="s">
        <v>34149</v>
      </c>
    </row>
    <row r="23009" spans="1:2" x14ac:dyDescent="0.25">
      <c r="A23009" t="s">
        <v>34150</v>
      </c>
      <c r="B23009" t="s">
        <v>33635</v>
      </c>
    </row>
    <row r="23010" spans="1:2" x14ac:dyDescent="0.25">
      <c r="A23010" t="s">
        <v>34151</v>
      </c>
      <c r="B23010" t="s">
        <v>6737</v>
      </c>
    </row>
    <row r="23011" spans="1:2" x14ac:dyDescent="0.25">
      <c r="A23011" t="s">
        <v>34152</v>
      </c>
      <c r="B23011" t="s">
        <v>34153</v>
      </c>
    </row>
    <row r="23012" spans="1:2" x14ac:dyDescent="0.25">
      <c r="A23012" t="s">
        <v>34154</v>
      </c>
      <c r="B23012" t="s">
        <v>32402</v>
      </c>
    </row>
    <row r="23013" spans="1:2" x14ac:dyDescent="0.25">
      <c r="A23013" t="s">
        <v>34155</v>
      </c>
      <c r="B23013" t="s">
        <v>34156</v>
      </c>
    </row>
    <row r="23014" spans="1:2" x14ac:dyDescent="0.25">
      <c r="A23014" t="s">
        <v>34157</v>
      </c>
      <c r="B23014" t="s">
        <v>34158</v>
      </c>
    </row>
    <row r="23015" spans="1:2" x14ac:dyDescent="0.25">
      <c r="A23015" t="s">
        <v>34159</v>
      </c>
      <c r="B23015" t="s">
        <v>34160</v>
      </c>
    </row>
    <row r="23016" spans="1:2" x14ac:dyDescent="0.25">
      <c r="A23016" t="s">
        <v>34161</v>
      </c>
      <c r="B23016" t="s">
        <v>34162</v>
      </c>
    </row>
    <row r="23017" spans="1:2" x14ac:dyDescent="0.25">
      <c r="A23017" t="s">
        <v>34163</v>
      </c>
      <c r="B23017" t="s">
        <v>33997</v>
      </c>
    </row>
    <row r="23018" spans="1:2" x14ac:dyDescent="0.25">
      <c r="A23018" t="s">
        <v>34164</v>
      </c>
      <c r="B23018" t="s">
        <v>33997</v>
      </c>
    </row>
    <row r="23019" spans="1:2" x14ac:dyDescent="0.25">
      <c r="A23019" t="s">
        <v>34165</v>
      </c>
      <c r="B23019" t="s">
        <v>34166</v>
      </c>
    </row>
    <row r="23020" spans="1:2" x14ac:dyDescent="0.25">
      <c r="A23020" t="s">
        <v>34167</v>
      </c>
      <c r="B23020" t="s">
        <v>32772</v>
      </c>
    </row>
    <row r="23021" spans="1:2" x14ac:dyDescent="0.25">
      <c r="A23021" t="s">
        <v>34168</v>
      </c>
      <c r="B23021" t="s">
        <v>34169</v>
      </c>
    </row>
    <row r="23022" spans="1:2" x14ac:dyDescent="0.25">
      <c r="A23022" t="s">
        <v>34170</v>
      </c>
      <c r="B23022" t="s">
        <v>34171</v>
      </c>
    </row>
    <row r="23023" spans="1:2" x14ac:dyDescent="0.25">
      <c r="A23023" t="s">
        <v>34172</v>
      </c>
      <c r="B23023" t="s">
        <v>34117</v>
      </c>
    </row>
    <row r="23024" spans="1:2" x14ac:dyDescent="0.25">
      <c r="A23024" t="s">
        <v>34173</v>
      </c>
      <c r="B23024" t="s">
        <v>34174</v>
      </c>
    </row>
    <row r="23025" spans="1:2" x14ac:dyDescent="0.25">
      <c r="A23025" t="s">
        <v>34175</v>
      </c>
      <c r="B23025" t="s">
        <v>34176</v>
      </c>
    </row>
    <row r="23026" spans="1:2" x14ac:dyDescent="0.25">
      <c r="A23026" t="s">
        <v>34177</v>
      </c>
      <c r="B23026" t="s">
        <v>34178</v>
      </c>
    </row>
    <row r="23027" spans="1:2" x14ac:dyDescent="0.25">
      <c r="A23027" t="s">
        <v>34179</v>
      </c>
      <c r="B23027" t="s">
        <v>34180</v>
      </c>
    </row>
    <row r="23028" spans="1:2" x14ac:dyDescent="0.25">
      <c r="A23028" t="s">
        <v>34181</v>
      </c>
      <c r="B23028" t="s">
        <v>32897</v>
      </c>
    </row>
    <row r="23029" spans="1:2" x14ac:dyDescent="0.25">
      <c r="A23029" t="s">
        <v>34182</v>
      </c>
      <c r="B23029" t="s">
        <v>34183</v>
      </c>
    </row>
    <row r="23030" spans="1:2" x14ac:dyDescent="0.25">
      <c r="A23030" t="s">
        <v>34184</v>
      </c>
      <c r="B23030" t="s">
        <v>34185</v>
      </c>
    </row>
    <row r="23031" spans="1:2" x14ac:dyDescent="0.25">
      <c r="A23031" t="s">
        <v>34186</v>
      </c>
      <c r="B23031" t="s">
        <v>34187</v>
      </c>
    </row>
    <row r="23032" spans="1:2" x14ac:dyDescent="0.25">
      <c r="A23032" t="s">
        <v>34188</v>
      </c>
      <c r="B23032" t="s">
        <v>34189</v>
      </c>
    </row>
    <row r="23033" spans="1:2" x14ac:dyDescent="0.25">
      <c r="A23033" t="s">
        <v>34190</v>
      </c>
      <c r="B23033" t="s">
        <v>33978</v>
      </c>
    </row>
    <row r="23034" spans="1:2" x14ac:dyDescent="0.25">
      <c r="A23034" t="s">
        <v>34191</v>
      </c>
      <c r="B23034" t="s">
        <v>33067</v>
      </c>
    </row>
    <row r="23035" spans="1:2" x14ac:dyDescent="0.25">
      <c r="A23035" t="s">
        <v>34192</v>
      </c>
      <c r="B23035" t="s">
        <v>34193</v>
      </c>
    </row>
    <row r="23036" spans="1:2" x14ac:dyDescent="0.25">
      <c r="A23036" t="s">
        <v>34194</v>
      </c>
      <c r="B23036" t="s">
        <v>34193</v>
      </c>
    </row>
    <row r="23037" spans="1:2" x14ac:dyDescent="0.25">
      <c r="A23037" t="s">
        <v>34195</v>
      </c>
      <c r="B23037" t="s">
        <v>21044</v>
      </c>
    </row>
    <row r="23038" spans="1:2" x14ac:dyDescent="0.25">
      <c r="A23038" t="s">
        <v>34196</v>
      </c>
      <c r="B23038" t="s">
        <v>34197</v>
      </c>
    </row>
    <row r="23039" spans="1:2" x14ac:dyDescent="0.25">
      <c r="A23039" t="s">
        <v>34198</v>
      </c>
      <c r="B23039" t="s">
        <v>34199</v>
      </c>
    </row>
    <row r="23040" spans="1:2" x14ac:dyDescent="0.25">
      <c r="A23040" t="s">
        <v>34200</v>
      </c>
      <c r="B23040" t="s">
        <v>34201</v>
      </c>
    </row>
    <row r="23041" spans="1:2" x14ac:dyDescent="0.25">
      <c r="A23041" t="s">
        <v>34202</v>
      </c>
      <c r="B23041" t="s">
        <v>33629</v>
      </c>
    </row>
    <row r="23042" spans="1:2" x14ac:dyDescent="0.25">
      <c r="A23042" t="s">
        <v>34203</v>
      </c>
      <c r="B23042" t="s">
        <v>33629</v>
      </c>
    </row>
    <row r="23043" spans="1:2" x14ac:dyDescent="0.25">
      <c r="A23043" t="s">
        <v>34204</v>
      </c>
      <c r="B23043" t="s">
        <v>34205</v>
      </c>
    </row>
    <row r="23044" spans="1:2" x14ac:dyDescent="0.25">
      <c r="A23044" t="s">
        <v>34206</v>
      </c>
      <c r="B23044" t="s">
        <v>34207</v>
      </c>
    </row>
    <row r="23045" spans="1:2" x14ac:dyDescent="0.25">
      <c r="A23045" t="s">
        <v>34208</v>
      </c>
      <c r="B23045" t="s">
        <v>34209</v>
      </c>
    </row>
    <row r="23046" spans="1:2" x14ac:dyDescent="0.25">
      <c r="A23046" t="s">
        <v>34210</v>
      </c>
      <c r="B23046" t="s">
        <v>34211</v>
      </c>
    </row>
    <row r="23047" spans="1:2" x14ac:dyDescent="0.25">
      <c r="A23047" t="s">
        <v>34212</v>
      </c>
      <c r="B23047" t="s">
        <v>34213</v>
      </c>
    </row>
    <row r="23048" spans="1:2" x14ac:dyDescent="0.25">
      <c r="A23048" t="s">
        <v>34214</v>
      </c>
      <c r="B23048" t="s">
        <v>34215</v>
      </c>
    </row>
    <row r="23049" spans="1:2" x14ac:dyDescent="0.25">
      <c r="A23049" t="s">
        <v>34216</v>
      </c>
      <c r="B23049" t="s">
        <v>34217</v>
      </c>
    </row>
    <row r="23050" spans="1:2" x14ac:dyDescent="0.25">
      <c r="A23050" t="s">
        <v>34218</v>
      </c>
      <c r="B23050" t="s">
        <v>34219</v>
      </c>
    </row>
    <row r="23051" spans="1:2" x14ac:dyDescent="0.25">
      <c r="A23051" t="s">
        <v>34220</v>
      </c>
      <c r="B23051" t="s">
        <v>34221</v>
      </c>
    </row>
    <row r="23052" spans="1:2" x14ac:dyDescent="0.25">
      <c r="A23052" t="s">
        <v>34222</v>
      </c>
      <c r="B23052" t="s">
        <v>34223</v>
      </c>
    </row>
    <row r="23053" spans="1:2" x14ac:dyDescent="0.25">
      <c r="A23053" t="s">
        <v>34224</v>
      </c>
      <c r="B23053" t="s">
        <v>34199</v>
      </c>
    </row>
    <row r="23054" spans="1:2" x14ac:dyDescent="0.25">
      <c r="A23054" t="s">
        <v>34225</v>
      </c>
      <c r="B23054" t="s">
        <v>34226</v>
      </c>
    </row>
    <row r="23055" spans="1:2" x14ac:dyDescent="0.25">
      <c r="A23055" t="s">
        <v>34227</v>
      </c>
      <c r="B23055" t="s">
        <v>34228</v>
      </c>
    </row>
    <row r="23056" spans="1:2" x14ac:dyDescent="0.25">
      <c r="A23056" t="s">
        <v>34229</v>
      </c>
      <c r="B23056" t="s">
        <v>34230</v>
      </c>
    </row>
    <row r="23057" spans="1:2" x14ac:dyDescent="0.25">
      <c r="A23057" t="s">
        <v>34231</v>
      </c>
      <c r="B23057" t="s">
        <v>34232</v>
      </c>
    </row>
    <row r="23058" spans="1:2" x14ac:dyDescent="0.25">
      <c r="A23058" t="s">
        <v>34233</v>
      </c>
      <c r="B23058" t="s">
        <v>34234</v>
      </c>
    </row>
    <row r="23059" spans="1:2" x14ac:dyDescent="0.25">
      <c r="A23059" t="s">
        <v>34235</v>
      </c>
      <c r="B23059" t="s">
        <v>6136</v>
      </c>
    </row>
    <row r="23060" spans="1:2" x14ac:dyDescent="0.25">
      <c r="A23060" t="s">
        <v>34236</v>
      </c>
      <c r="B23060" t="s">
        <v>34237</v>
      </c>
    </row>
    <row r="23061" spans="1:2" x14ac:dyDescent="0.25">
      <c r="A23061" t="s">
        <v>34238</v>
      </c>
      <c r="B23061" t="s">
        <v>34239</v>
      </c>
    </row>
    <row r="23062" spans="1:2" x14ac:dyDescent="0.25">
      <c r="A23062" t="s">
        <v>34240</v>
      </c>
      <c r="B23062" t="s">
        <v>33242</v>
      </c>
    </row>
    <row r="23063" spans="1:2" x14ac:dyDescent="0.25">
      <c r="A23063" t="s">
        <v>34241</v>
      </c>
      <c r="B23063" t="s">
        <v>6737</v>
      </c>
    </row>
    <row r="23064" spans="1:2" x14ac:dyDescent="0.25">
      <c r="A23064" t="s">
        <v>34242</v>
      </c>
      <c r="B23064" t="s">
        <v>34243</v>
      </c>
    </row>
    <row r="23065" spans="1:2" x14ac:dyDescent="0.25">
      <c r="A23065" t="s">
        <v>34244</v>
      </c>
      <c r="B23065" t="s">
        <v>34245</v>
      </c>
    </row>
    <row r="23066" spans="1:2" x14ac:dyDescent="0.25">
      <c r="A23066" t="s">
        <v>34246</v>
      </c>
      <c r="B23066" t="s">
        <v>34247</v>
      </c>
    </row>
    <row r="23067" spans="1:2" x14ac:dyDescent="0.25">
      <c r="A23067" t="s">
        <v>34248</v>
      </c>
      <c r="B23067" t="s">
        <v>34249</v>
      </c>
    </row>
    <row r="23068" spans="1:2" x14ac:dyDescent="0.25">
      <c r="A23068" t="s">
        <v>34250</v>
      </c>
      <c r="B23068" t="s">
        <v>16014</v>
      </c>
    </row>
    <row r="23069" spans="1:2" x14ac:dyDescent="0.25">
      <c r="A23069" t="s">
        <v>34251</v>
      </c>
      <c r="B23069" t="s">
        <v>34252</v>
      </c>
    </row>
    <row r="23070" spans="1:2" x14ac:dyDescent="0.25">
      <c r="A23070" t="s">
        <v>34253</v>
      </c>
      <c r="B23070" t="s">
        <v>18883</v>
      </c>
    </row>
    <row r="23071" spans="1:2" x14ac:dyDescent="0.25">
      <c r="A23071" t="s">
        <v>34254</v>
      </c>
      <c r="B23071" t="s">
        <v>33868</v>
      </c>
    </row>
    <row r="23072" spans="1:2" x14ac:dyDescent="0.25">
      <c r="A23072" t="s">
        <v>34255</v>
      </c>
      <c r="B23072" t="s">
        <v>34256</v>
      </c>
    </row>
    <row r="23073" spans="1:2" x14ac:dyDescent="0.25">
      <c r="A23073" t="s">
        <v>34257</v>
      </c>
      <c r="B23073" t="s">
        <v>34258</v>
      </c>
    </row>
    <row r="23074" spans="1:2" x14ac:dyDescent="0.25">
      <c r="A23074" t="s">
        <v>34259</v>
      </c>
      <c r="B23074" t="s">
        <v>34258</v>
      </c>
    </row>
    <row r="23075" spans="1:2" x14ac:dyDescent="0.25">
      <c r="A23075" t="s">
        <v>34260</v>
      </c>
      <c r="B23075" t="s">
        <v>34261</v>
      </c>
    </row>
    <row r="23076" spans="1:2" x14ac:dyDescent="0.25">
      <c r="A23076" t="s">
        <v>34262</v>
      </c>
      <c r="B23076" t="s">
        <v>14991</v>
      </c>
    </row>
    <row r="23077" spans="1:2" x14ac:dyDescent="0.25">
      <c r="A23077" t="s">
        <v>34263</v>
      </c>
      <c r="B23077" t="s">
        <v>34264</v>
      </c>
    </row>
    <row r="23078" spans="1:2" x14ac:dyDescent="0.25">
      <c r="A23078" t="s">
        <v>34265</v>
      </c>
      <c r="B23078" t="s">
        <v>34266</v>
      </c>
    </row>
    <row r="23079" spans="1:2" x14ac:dyDescent="0.25">
      <c r="A23079" t="s">
        <v>34267</v>
      </c>
      <c r="B23079" t="s">
        <v>34268</v>
      </c>
    </row>
    <row r="23080" spans="1:2" x14ac:dyDescent="0.25">
      <c r="A23080" t="s">
        <v>34269</v>
      </c>
      <c r="B23080" t="s">
        <v>34270</v>
      </c>
    </row>
    <row r="23081" spans="1:2" x14ac:dyDescent="0.25">
      <c r="A23081" t="s">
        <v>34271</v>
      </c>
      <c r="B23081" t="s">
        <v>34272</v>
      </c>
    </row>
    <row r="23082" spans="1:2" x14ac:dyDescent="0.25">
      <c r="A23082" t="s">
        <v>34273</v>
      </c>
      <c r="B23082" t="s">
        <v>34274</v>
      </c>
    </row>
    <row r="23083" spans="1:2" x14ac:dyDescent="0.25">
      <c r="A23083" t="s">
        <v>34275</v>
      </c>
      <c r="B23083" t="s">
        <v>34276</v>
      </c>
    </row>
    <row r="23084" spans="1:2" x14ac:dyDescent="0.25">
      <c r="A23084" t="s">
        <v>34277</v>
      </c>
      <c r="B23084" t="s">
        <v>34278</v>
      </c>
    </row>
    <row r="23085" spans="1:2" x14ac:dyDescent="0.25">
      <c r="A23085" t="s">
        <v>34279</v>
      </c>
      <c r="B23085" t="s">
        <v>34280</v>
      </c>
    </row>
    <row r="23086" spans="1:2" x14ac:dyDescent="0.25">
      <c r="A23086" t="s">
        <v>34281</v>
      </c>
      <c r="B23086" t="s">
        <v>34282</v>
      </c>
    </row>
    <row r="23087" spans="1:2" x14ac:dyDescent="0.25">
      <c r="A23087" t="s">
        <v>34283</v>
      </c>
      <c r="B23087" t="s">
        <v>34284</v>
      </c>
    </row>
    <row r="23088" spans="1:2" x14ac:dyDescent="0.25">
      <c r="A23088" t="s">
        <v>34285</v>
      </c>
      <c r="B23088" t="s">
        <v>33246</v>
      </c>
    </row>
    <row r="23089" spans="1:2" x14ac:dyDescent="0.25">
      <c r="A23089" t="s">
        <v>34286</v>
      </c>
      <c r="B23089" t="s">
        <v>34287</v>
      </c>
    </row>
    <row r="23090" spans="1:2" x14ac:dyDescent="0.25">
      <c r="A23090" t="s">
        <v>34288</v>
      </c>
      <c r="B23090" t="s">
        <v>34289</v>
      </c>
    </row>
    <row r="23091" spans="1:2" x14ac:dyDescent="0.25">
      <c r="A23091" t="s">
        <v>34290</v>
      </c>
      <c r="B23091" t="s">
        <v>5335</v>
      </c>
    </row>
    <row r="23092" spans="1:2" x14ac:dyDescent="0.25">
      <c r="A23092" t="s">
        <v>34291</v>
      </c>
      <c r="B23092" t="s">
        <v>34292</v>
      </c>
    </row>
    <row r="23093" spans="1:2" x14ac:dyDescent="0.25">
      <c r="A23093" t="s">
        <v>34293</v>
      </c>
      <c r="B23093" t="s">
        <v>34294</v>
      </c>
    </row>
    <row r="23094" spans="1:2" x14ac:dyDescent="0.25">
      <c r="A23094" t="s">
        <v>34295</v>
      </c>
      <c r="B23094" t="s">
        <v>33947</v>
      </c>
    </row>
    <row r="23095" spans="1:2" x14ac:dyDescent="0.25">
      <c r="A23095" t="s">
        <v>34296</v>
      </c>
      <c r="B23095" t="s">
        <v>34297</v>
      </c>
    </row>
    <row r="23096" spans="1:2" x14ac:dyDescent="0.25">
      <c r="A23096" t="s">
        <v>34298</v>
      </c>
      <c r="B23096" t="s">
        <v>22665</v>
      </c>
    </row>
    <row r="23097" spans="1:2" x14ac:dyDescent="0.25">
      <c r="A23097" t="s">
        <v>34299</v>
      </c>
      <c r="B23097" t="s">
        <v>34300</v>
      </c>
    </row>
    <row r="23098" spans="1:2" x14ac:dyDescent="0.25">
      <c r="A23098" t="s">
        <v>34301</v>
      </c>
      <c r="B23098" t="s">
        <v>34302</v>
      </c>
    </row>
    <row r="23099" spans="1:2" x14ac:dyDescent="0.25">
      <c r="A23099" t="s">
        <v>34303</v>
      </c>
      <c r="B23099" t="s">
        <v>34304</v>
      </c>
    </row>
    <row r="23100" spans="1:2" x14ac:dyDescent="0.25">
      <c r="A23100" t="s">
        <v>34305</v>
      </c>
      <c r="B23100" t="s">
        <v>34306</v>
      </c>
    </row>
    <row r="23101" spans="1:2" x14ac:dyDescent="0.25">
      <c r="A23101" t="s">
        <v>34307</v>
      </c>
      <c r="B23101" t="s">
        <v>34308</v>
      </c>
    </row>
    <row r="23102" spans="1:2" x14ac:dyDescent="0.25">
      <c r="A23102" t="s">
        <v>34309</v>
      </c>
      <c r="B23102" t="s">
        <v>34310</v>
      </c>
    </row>
    <row r="23103" spans="1:2" x14ac:dyDescent="0.25">
      <c r="A23103" t="s">
        <v>34311</v>
      </c>
      <c r="B23103" t="s">
        <v>34312</v>
      </c>
    </row>
    <row r="23104" spans="1:2" x14ac:dyDescent="0.25">
      <c r="A23104" t="s">
        <v>34313</v>
      </c>
      <c r="B23104" t="s">
        <v>34314</v>
      </c>
    </row>
    <row r="23105" spans="1:2" x14ac:dyDescent="0.25">
      <c r="A23105" t="s">
        <v>34315</v>
      </c>
      <c r="B23105" t="s">
        <v>34316</v>
      </c>
    </row>
    <row r="23106" spans="1:2" x14ac:dyDescent="0.25">
      <c r="A23106" t="s">
        <v>34315</v>
      </c>
      <c r="B23106" t="s">
        <v>34316</v>
      </c>
    </row>
    <row r="23107" spans="1:2" x14ac:dyDescent="0.25">
      <c r="A23107" t="s">
        <v>34317</v>
      </c>
      <c r="B23107" t="s">
        <v>34318</v>
      </c>
    </row>
    <row r="23108" spans="1:2" x14ac:dyDescent="0.25">
      <c r="A23108" t="s">
        <v>34319</v>
      </c>
      <c r="B23108" t="s">
        <v>34320</v>
      </c>
    </row>
    <row r="23109" spans="1:2" x14ac:dyDescent="0.25">
      <c r="A23109" t="s">
        <v>34321</v>
      </c>
      <c r="B23109" t="s">
        <v>33416</v>
      </c>
    </row>
    <row r="23110" spans="1:2" x14ac:dyDescent="0.25">
      <c r="A23110" t="s">
        <v>34322</v>
      </c>
      <c r="B23110" t="s">
        <v>34119</v>
      </c>
    </row>
    <row r="23111" spans="1:2" x14ac:dyDescent="0.25">
      <c r="A23111" t="s">
        <v>34323</v>
      </c>
      <c r="B23111" t="s">
        <v>34324</v>
      </c>
    </row>
    <row r="23112" spans="1:2" x14ac:dyDescent="0.25">
      <c r="A23112" t="s">
        <v>34325</v>
      </c>
      <c r="B23112" t="s">
        <v>34326</v>
      </c>
    </row>
    <row r="23113" spans="1:2" x14ac:dyDescent="0.25">
      <c r="A23113" t="s">
        <v>34327</v>
      </c>
      <c r="B23113" t="s">
        <v>34328</v>
      </c>
    </row>
    <row r="23114" spans="1:2" x14ac:dyDescent="0.25">
      <c r="A23114" t="s">
        <v>34329</v>
      </c>
      <c r="B23114" t="s">
        <v>34330</v>
      </c>
    </row>
    <row r="23115" spans="1:2" x14ac:dyDescent="0.25">
      <c r="A23115" t="s">
        <v>34331</v>
      </c>
      <c r="B23115" t="s">
        <v>34332</v>
      </c>
    </row>
    <row r="23116" spans="1:2" x14ac:dyDescent="0.25">
      <c r="A23116" t="s">
        <v>34333</v>
      </c>
      <c r="B23116" t="s">
        <v>34334</v>
      </c>
    </row>
    <row r="23117" spans="1:2" x14ac:dyDescent="0.25">
      <c r="A23117" t="s">
        <v>34335</v>
      </c>
      <c r="B23117" t="s">
        <v>34336</v>
      </c>
    </row>
    <row r="23118" spans="1:2" x14ac:dyDescent="0.25">
      <c r="A23118" t="s">
        <v>34337</v>
      </c>
      <c r="B23118" t="s">
        <v>34338</v>
      </c>
    </row>
    <row r="23119" spans="1:2" x14ac:dyDescent="0.25">
      <c r="A23119" t="s">
        <v>34339</v>
      </c>
      <c r="B23119" t="s">
        <v>34340</v>
      </c>
    </row>
    <row r="23120" spans="1:2" x14ac:dyDescent="0.25">
      <c r="A23120" t="s">
        <v>34341</v>
      </c>
      <c r="B23120" t="s">
        <v>986</v>
      </c>
    </row>
    <row r="23121" spans="1:2" x14ac:dyDescent="0.25">
      <c r="A23121" t="s">
        <v>34342</v>
      </c>
      <c r="B23121" t="s">
        <v>34343</v>
      </c>
    </row>
    <row r="23122" spans="1:2" x14ac:dyDescent="0.25">
      <c r="A23122" t="s">
        <v>34344</v>
      </c>
      <c r="B23122" t="s">
        <v>34345</v>
      </c>
    </row>
    <row r="23123" spans="1:2" x14ac:dyDescent="0.25">
      <c r="A23123" t="s">
        <v>34346</v>
      </c>
      <c r="B23123" t="s">
        <v>34347</v>
      </c>
    </row>
    <row r="23124" spans="1:2" x14ac:dyDescent="0.25">
      <c r="A23124" t="s">
        <v>34348</v>
      </c>
      <c r="B23124" t="s">
        <v>34349</v>
      </c>
    </row>
    <row r="23125" spans="1:2" x14ac:dyDescent="0.25">
      <c r="A23125" t="s">
        <v>34350</v>
      </c>
      <c r="B23125" t="s">
        <v>34351</v>
      </c>
    </row>
    <row r="23126" spans="1:2" x14ac:dyDescent="0.25">
      <c r="A23126" t="s">
        <v>34350</v>
      </c>
      <c r="B23126" t="s">
        <v>34351</v>
      </c>
    </row>
    <row r="23127" spans="1:2" x14ac:dyDescent="0.25">
      <c r="A23127" t="s">
        <v>34352</v>
      </c>
      <c r="B23127" t="s">
        <v>34353</v>
      </c>
    </row>
    <row r="23128" spans="1:2" x14ac:dyDescent="0.25">
      <c r="A23128" t="s">
        <v>34354</v>
      </c>
      <c r="B23128" t="s">
        <v>34355</v>
      </c>
    </row>
    <row r="23129" spans="1:2" x14ac:dyDescent="0.25">
      <c r="A23129" t="s">
        <v>34356</v>
      </c>
      <c r="B23129" t="s">
        <v>34357</v>
      </c>
    </row>
    <row r="23130" spans="1:2" x14ac:dyDescent="0.25">
      <c r="A23130" t="s">
        <v>34358</v>
      </c>
      <c r="B23130" t="s">
        <v>34359</v>
      </c>
    </row>
    <row r="23131" spans="1:2" x14ac:dyDescent="0.25">
      <c r="A23131" t="s">
        <v>34360</v>
      </c>
      <c r="B23131" t="s">
        <v>34361</v>
      </c>
    </row>
    <row r="23132" spans="1:2" x14ac:dyDescent="0.25">
      <c r="A23132" t="s">
        <v>34362</v>
      </c>
      <c r="B23132" t="s">
        <v>34363</v>
      </c>
    </row>
    <row r="23133" spans="1:2" x14ac:dyDescent="0.25">
      <c r="A23133" t="s">
        <v>34364</v>
      </c>
      <c r="B23133" t="s">
        <v>34365</v>
      </c>
    </row>
    <row r="23134" spans="1:2" x14ac:dyDescent="0.25">
      <c r="A23134" t="s">
        <v>34366</v>
      </c>
      <c r="B23134" t="s">
        <v>34367</v>
      </c>
    </row>
    <row r="23135" spans="1:2" x14ac:dyDescent="0.25">
      <c r="A23135" t="s">
        <v>34368</v>
      </c>
      <c r="B23135" t="s">
        <v>34369</v>
      </c>
    </row>
    <row r="23136" spans="1:2" x14ac:dyDescent="0.25">
      <c r="A23136" t="s">
        <v>34370</v>
      </c>
      <c r="B23136" t="s">
        <v>34371</v>
      </c>
    </row>
    <row r="23137" spans="1:2" x14ac:dyDescent="0.25">
      <c r="A23137" t="s">
        <v>34372</v>
      </c>
      <c r="B23137" t="s">
        <v>34373</v>
      </c>
    </row>
    <row r="23138" spans="1:2" x14ac:dyDescent="0.25">
      <c r="A23138" t="s">
        <v>34374</v>
      </c>
      <c r="B23138" t="s">
        <v>34375</v>
      </c>
    </row>
    <row r="23139" spans="1:2" x14ac:dyDescent="0.25">
      <c r="A23139" t="s">
        <v>34376</v>
      </c>
      <c r="B23139" t="s">
        <v>34377</v>
      </c>
    </row>
    <row r="23140" spans="1:2" x14ac:dyDescent="0.25">
      <c r="A23140" t="s">
        <v>34378</v>
      </c>
      <c r="B23140" t="s">
        <v>34379</v>
      </c>
    </row>
    <row r="23141" spans="1:2" x14ac:dyDescent="0.25">
      <c r="A23141" t="s">
        <v>34380</v>
      </c>
      <c r="B23141" t="s">
        <v>34381</v>
      </c>
    </row>
    <row r="23142" spans="1:2" x14ac:dyDescent="0.25">
      <c r="A23142" t="s">
        <v>34382</v>
      </c>
      <c r="B23142" t="s">
        <v>34383</v>
      </c>
    </row>
    <row r="23143" spans="1:2" x14ac:dyDescent="0.25">
      <c r="A23143" t="s">
        <v>34384</v>
      </c>
      <c r="B23143" t="s">
        <v>34385</v>
      </c>
    </row>
    <row r="23144" spans="1:2" x14ac:dyDescent="0.25">
      <c r="A23144" t="s">
        <v>34386</v>
      </c>
      <c r="B23144" t="s">
        <v>34387</v>
      </c>
    </row>
    <row r="23145" spans="1:2" x14ac:dyDescent="0.25">
      <c r="A23145" t="s">
        <v>34388</v>
      </c>
      <c r="B23145" t="s">
        <v>34389</v>
      </c>
    </row>
    <row r="23146" spans="1:2" x14ac:dyDescent="0.25">
      <c r="A23146" t="s">
        <v>34390</v>
      </c>
      <c r="B23146" t="s">
        <v>34391</v>
      </c>
    </row>
    <row r="23147" spans="1:2" x14ac:dyDescent="0.25">
      <c r="A23147" t="s">
        <v>34392</v>
      </c>
      <c r="B23147" t="s">
        <v>7500</v>
      </c>
    </row>
    <row r="23148" spans="1:2" x14ac:dyDescent="0.25">
      <c r="A23148" t="s">
        <v>34393</v>
      </c>
      <c r="B23148" t="s">
        <v>34394</v>
      </c>
    </row>
    <row r="23149" spans="1:2" x14ac:dyDescent="0.25">
      <c r="A23149" t="s">
        <v>34395</v>
      </c>
      <c r="B23149" t="s">
        <v>34396</v>
      </c>
    </row>
    <row r="23150" spans="1:2" x14ac:dyDescent="0.25">
      <c r="A23150" t="s">
        <v>34397</v>
      </c>
      <c r="B23150" t="s">
        <v>34398</v>
      </c>
    </row>
    <row r="23151" spans="1:2" x14ac:dyDescent="0.25">
      <c r="A23151" t="s">
        <v>34399</v>
      </c>
      <c r="B23151" t="s">
        <v>34371</v>
      </c>
    </row>
    <row r="23152" spans="1:2" x14ac:dyDescent="0.25">
      <c r="A23152" t="s">
        <v>34400</v>
      </c>
      <c r="B23152" t="s">
        <v>34401</v>
      </c>
    </row>
    <row r="23153" spans="1:2" x14ac:dyDescent="0.25">
      <c r="A23153" t="s">
        <v>34402</v>
      </c>
      <c r="B23153" t="s">
        <v>34403</v>
      </c>
    </row>
    <row r="23154" spans="1:2" x14ac:dyDescent="0.25">
      <c r="A23154" t="s">
        <v>34404</v>
      </c>
      <c r="B23154" t="s">
        <v>34405</v>
      </c>
    </row>
    <row r="23155" spans="1:2" x14ac:dyDescent="0.25">
      <c r="A23155" t="s">
        <v>34406</v>
      </c>
      <c r="B23155" t="s">
        <v>34407</v>
      </c>
    </row>
    <row r="23156" spans="1:2" x14ac:dyDescent="0.25">
      <c r="A23156" t="s">
        <v>34408</v>
      </c>
      <c r="B23156" t="s">
        <v>34394</v>
      </c>
    </row>
    <row r="23157" spans="1:2" x14ac:dyDescent="0.25">
      <c r="A23157" t="s">
        <v>34409</v>
      </c>
      <c r="B23157" t="s">
        <v>34410</v>
      </c>
    </row>
    <row r="23158" spans="1:2" x14ac:dyDescent="0.25">
      <c r="A23158" t="s">
        <v>34411</v>
      </c>
      <c r="B23158" t="s">
        <v>34412</v>
      </c>
    </row>
    <row r="23159" spans="1:2" x14ac:dyDescent="0.25">
      <c r="A23159" t="s">
        <v>34413</v>
      </c>
      <c r="B23159" t="s">
        <v>34414</v>
      </c>
    </row>
    <row r="23160" spans="1:2" x14ac:dyDescent="0.25">
      <c r="A23160" t="s">
        <v>34415</v>
      </c>
      <c r="B23160" t="s">
        <v>34416</v>
      </c>
    </row>
    <row r="23161" spans="1:2" x14ac:dyDescent="0.25">
      <c r="A23161" t="s">
        <v>34417</v>
      </c>
      <c r="B23161" t="s">
        <v>34418</v>
      </c>
    </row>
    <row r="23162" spans="1:2" x14ac:dyDescent="0.25">
      <c r="A23162" t="s">
        <v>34419</v>
      </c>
      <c r="B23162" t="s">
        <v>34420</v>
      </c>
    </row>
    <row r="23163" spans="1:2" x14ac:dyDescent="0.25">
      <c r="A23163" t="s">
        <v>34421</v>
      </c>
      <c r="B23163" t="s">
        <v>34422</v>
      </c>
    </row>
    <row r="23164" spans="1:2" x14ac:dyDescent="0.25">
      <c r="A23164" t="s">
        <v>34423</v>
      </c>
      <c r="B23164" t="s">
        <v>34424</v>
      </c>
    </row>
    <row r="23165" spans="1:2" x14ac:dyDescent="0.25">
      <c r="A23165" t="s">
        <v>34425</v>
      </c>
      <c r="B23165" t="s">
        <v>34426</v>
      </c>
    </row>
    <row r="23166" spans="1:2" x14ac:dyDescent="0.25">
      <c r="A23166" t="s">
        <v>34427</v>
      </c>
      <c r="B23166" t="s">
        <v>34428</v>
      </c>
    </row>
    <row r="23167" spans="1:2" x14ac:dyDescent="0.25">
      <c r="A23167" t="s">
        <v>34429</v>
      </c>
      <c r="B23167" t="s">
        <v>34430</v>
      </c>
    </row>
    <row r="23168" spans="1:2" x14ac:dyDescent="0.25">
      <c r="A23168" t="s">
        <v>34431</v>
      </c>
      <c r="B23168" t="s">
        <v>34432</v>
      </c>
    </row>
    <row r="23169" spans="1:2" x14ac:dyDescent="0.25">
      <c r="A23169" t="s">
        <v>34433</v>
      </c>
      <c r="B23169" t="s">
        <v>34434</v>
      </c>
    </row>
    <row r="23170" spans="1:2" x14ac:dyDescent="0.25">
      <c r="A23170" t="s">
        <v>34435</v>
      </c>
      <c r="B23170" t="s">
        <v>34436</v>
      </c>
    </row>
    <row r="23171" spans="1:2" x14ac:dyDescent="0.25">
      <c r="A23171" t="s">
        <v>34437</v>
      </c>
      <c r="B23171" t="s">
        <v>34438</v>
      </c>
    </row>
    <row r="23172" spans="1:2" x14ac:dyDescent="0.25">
      <c r="A23172" t="s">
        <v>34439</v>
      </c>
      <c r="B23172" t="s">
        <v>34440</v>
      </c>
    </row>
    <row r="23173" spans="1:2" x14ac:dyDescent="0.25">
      <c r="A23173" t="s">
        <v>34441</v>
      </c>
      <c r="B23173" t="s">
        <v>34442</v>
      </c>
    </row>
    <row r="23174" spans="1:2" x14ac:dyDescent="0.25">
      <c r="A23174" t="s">
        <v>34443</v>
      </c>
      <c r="B23174" t="s">
        <v>34444</v>
      </c>
    </row>
    <row r="23175" spans="1:2" x14ac:dyDescent="0.25">
      <c r="A23175" t="s">
        <v>34445</v>
      </c>
      <c r="B23175" t="s">
        <v>34446</v>
      </c>
    </row>
    <row r="23176" spans="1:2" x14ac:dyDescent="0.25">
      <c r="A23176" t="s">
        <v>34447</v>
      </c>
      <c r="B23176" t="s">
        <v>34448</v>
      </c>
    </row>
    <row r="23177" spans="1:2" x14ac:dyDescent="0.25">
      <c r="A23177" t="s">
        <v>34449</v>
      </c>
      <c r="B23177" t="s">
        <v>34450</v>
      </c>
    </row>
    <row r="23178" spans="1:2" x14ac:dyDescent="0.25">
      <c r="A23178" t="s">
        <v>34451</v>
      </c>
      <c r="B23178" t="s">
        <v>34452</v>
      </c>
    </row>
    <row r="23179" spans="1:2" x14ac:dyDescent="0.25">
      <c r="A23179" t="s">
        <v>34453</v>
      </c>
      <c r="B23179" t="s">
        <v>34454</v>
      </c>
    </row>
    <row r="23180" spans="1:2" x14ac:dyDescent="0.25">
      <c r="A23180" t="s">
        <v>34455</v>
      </c>
      <c r="B23180" t="s">
        <v>21545</v>
      </c>
    </row>
    <row r="23181" spans="1:2" x14ac:dyDescent="0.25">
      <c r="A23181" t="s">
        <v>34456</v>
      </c>
      <c r="B23181" t="s">
        <v>11916</v>
      </c>
    </row>
    <row r="23182" spans="1:2" x14ac:dyDescent="0.25">
      <c r="A23182" t="s">
        <v>34457</v>
      </c>
      <c r="B23182" t="s">
        <v>1032</v>
      </c>
    </row>
    <row r="23183" spans="1:2" x14ac:dyDescent="0.25">
      <c r="A23183" t="s">
        <v>34458</v>
      </c>
      <c r="B23183" t="s">
        <v>34459</v>
      </c>
    </row>
    <row r="23184" spans="1:2" x14ac:dyDescent="0.25">
      <c r="A23184" t="s">
        <v>34460</v>
      </c>
      <c r="B23184" t="s">
        <v>34461</v>
      </c>
    </row>
    <row r="23185" spans="1:2" x14ac:dyDescent="0.25">
      <c r="A23185" t="s">
        <v>34462</v>
      </c>
      <c r="B23185" t="s">
        <v>34463</v>
      </c>
    </row>
    <row r="23186" spans="1:2" x14ac:dyDescent="0.25">
      <c r="A23186" t="s">
        <v>34464</v>
      </c>
      <c r="B23186" t="s">
        <v>34465</v>
      </c>
    </row>
    <row r="23187" spans="1:2" x14ac:dyDescent="0.25">
      <c r="A23187" t="s">
        <v>34466</v>
      </c>
      <c r="B23187" t="s">
        <v>34467</v>
      </c>
    </row>
    <row r="23188" spans="1:2" x14ac:dyDescent="0.25">
      <c r="A23188" t="s">
        <v>34468</v>
      </c>
      <c r="B23188" t="s">
        <v>34469</v>
      </c>
    </row>
    <row r="23189" spans="1:2" x14ac:dyDescent="0.25">
      <c r="A23189" t="s">
        <v>34470</v>
      </c>
      <c r="B23189" t="s">
        <v>5724</v>
      </c>
    </row>
    <row r="23190" spans="1:2" x14ac:dyDescent="0.25">
      <c r="A23190" t="s">
        <v>34471</v>
      </c>
      <c r="B23190" t="s">
        <v>5507</v>
      </c>
    </row>
    <row r="23191" spans="1:2" x14ac:dyDescent="0.25">
      <c r="A23191" t="s">
        <v>34472</v>
      </c>
      <c r="B23191" t="s">
        <v>34473</v>
      </c>
    </row>
    <row r="23192" spans="1:2" x14ac:dyDescent="0.25">
      <c r="A23192" t="s">
        <v>34474</v>
      </c>
      <c r="B23192" t="s">
        <v>19740</v>
      </c>
    </row>
    <row r="23193" spans="1:2" x14ac:dyDescent="0.25">
      <c r="A23193" t="s">
        <v>34475</v>
      </c>
      <c r="B23193" t="s">
        <v>34476</v>
      </c>
    </row>
    <row r="23194" spans="1:2" x14ac:dyDescent="0.25">
      <c r="A23194" t="s">
        <v>34477</v>
      </c>
      <c r="B23194" t="s">
        <v>4989</v>
      </c>
    </row>
    <row r="23195" spans="1:2" x14ac:dyDescent="0.25">
      <c r="A23195" t="s">
        <v>34478</v>
      </c>
      <c r="B23195" t="s">
        <v>34479</v>
      </c>
    </row>
    <row r="23196" spans="1:2" x14ac:dyDescent="0.25">
      <c r="A23196" t="s">
        <v>34480</v>
      </c>
      <c r="B23196" t="s">
        <v>23358</v>
      </c>
    </row>
    <row r="23197" spans="1:2" x14ac:dyDescent="0.25">
      <c r="A23197" t="s">
        <v>34481</v>
      </c>
      <c r="B23197" t="s">
        <v>20318</v>
      </c>
    </row>
    <row r="23198" spans="1:2" x14ac:dyDescent="0.25">
      <c r="A23198" t="s">
        <v>34482</v>
      </c>
      <c r="B23198" t="s">
        <v>34483</v>
      </c>
    </row>
    <row r="23199" spans="1:2" x14ac:dyDescent="0.25">
      <c r="A23199" t="s">
        <v>34484</v>
      </c>
      <c r="B23199" t="s">
        <v>22499</v>
      </c>
    </row>
    <row r="23200" spans="1:2" x14ac:dyDescent="0.25">
      <c r="A23200" t="s">
        <v>34485</v>
      </c>
      <c r="B23200" t="s">
        <v>34486</v>
      </c>
    </row>
    <row r="23201" spans="1:2" x14ac:dyDescent="0.25">
      <c r="A23201" t="s">
        <v>34487</v>
      </c>
      <c r="B23201" t="s">
        <v>20221</v>
      </c>
    </row>
    <row r="23202" spans="1:2" x14ac:dyDescent="0.25">
      <c r="A23202" t="s">
        <v>34488</v>
      </c>
      <c r="B23202" t="s">
        <v>34489</v>
      </c>
    </row>
    <row r="23203" spans="1:2" x14ac:dyDescent="0.25">
      <c r="A23203" t="s">
        <v>34490</v>
      </c>
      <c r="B23203" t="s">
        <v>1652</v>
      </c>
    </row>
    <row r="23204" spans="1:2" x14ac:dyDescent="0.25">
      <c r="A23204" t="s">
        <v>34491</v>
      </c>
      <c r="B23204" t="s">
        <v>18688</v>
      </c>
    </row>
    <row r="23205" spans="1:2" x14ac:dyDescent="0.25">
      <c r="A23205" t="s">
        <v>34492</v>
      </c>
      <c r="B23205" t="s">
        <v>34493</v>
      </c>
    </row>
    <row r="23206" spans="1:2" x14ac:dyDescent="0.25">
      <c r="A23206" t="s">
        <v>34494</v>
      </c>
      <c r="B23206" t="s">
        <v>2031</v>
      </c>
    </row>
    <row r="23207" spans="1:2" x14ac:dyDescent="0.25">
      <c r="A23207" t="s">
        <v>34495</v>
      </c>
      <c r="B23207" t="s">
        <v>34496</v>
      </c>
    </row>
    <row r="23208" spans="1:2" x14ac:dyDescent="0.25">
      <c r="A23208" t="s">
        <v>34497</v>
      </c>
      <c r="B23208" t="s">
        <v>34498</v>
      </c>
    </row>
    <row r="23209" spans="1:2" x14ac:dyDescent="0.25">
      <c r="A23209" t="s">
        <v>34499</v>
      </c>
      <c r="B23209" t="s">
        <v>472</v>
      </c>
    </row>
    <row r="23210" spans="1:2" x14ac:dyDescent="0.25">
      <c r="A23210" t="s">
        <v>34500</v>
      </c>
      <c r="B23210" t="s">
        <v>34501</v>
      </c>
    </row>
    <row r="23211" spans="1:2" x14ac:dyDescent="0.25">
      <c r="A23211" t="s">
        <v>34502</v>
      </c>
      <c r="B23211" t="s">
        <v>34503</v>
      </c>
    </row>
    <row r="23212" spans="1:2" x14ac:dyDescent="0.25">
      <c r="A23212" t="s">
        <v>34504</v>
      </c>
      <c r="B23212" t="s">
        <v>302</v>
      </c>
    </row>
    <row r="23213" spans="1:2" x14ac:dyDescent="0.25">
      <c r="A23213" t="s">
        <v>34505</v>
      </c>
      <c r="B23213" t="s">
        <v>34506</v>
      </c>
    </row>
    <row r="23214" spans="1:2" x14ac:dyDescent="0.25">
      <c r="A23214" t="s">
        <v>34507</v>
      </c>
      <c r="B23214" t="s">
        <v>34508</v>
      </c>
    </row>
    <row r="23215" spans="1:2" x14ac:dyDescent="0.25">
      <c r="A23215" t="s">
        <v>34509</v>
      </c>
      <c r="B23215" t="s">
        <v>34498</v>
      </c>
    </row>
    <row r="23216" spans="1:2" x14ac:dyDescent="0.25">
      <c r="A23216" t="s">
        <v>34510</v>
      </c>
      <c r="B23216" t="s">
        <v>34511</v>
      </c>
    </row>
    <row r="23217" spans="1:2" x14ac:dyDescent="0.25">
      <c r="A23217" t="s">
        <v>34512</v>
      </c>
      <c r="B23217" t="s">
        <v>34513</v>
      </c>
    </row>
    <row r="23218" spans="1:2" x14ac:dyDescent="0.25">
      <c r="A23218" t="s">
        <v>34514</v>
      </c>
      <c r="B23218" t="s">
        <v>34515</v>
      </c>
    </row>
    <row r="23219" spans="1:2" x14ac:dyDescent="0.25">
      <c r="A23219" t="s">
        <v>34516</v>
      </c>
      <c r="B23219" t="s">
        <v>34515</v>
      </c>
    </row>
    <row r="23220" spans="1:2" x14ac:dyDescent="0.25">
      <c r="A23220" t="s">
        <v>34517</v>
      </c>
      <c r="B23220" t="s">
        <v>29467</v>
      </c>
    </row>
    <row r="23221" spans="1:2" x14ac:dyDescent="0.25">
      <c r="A23221" t="s">
        <v>34518</v>
      </c>
      <c r="B23221" t="s">
        <v>34519</v>
      </c>
    </row>
    <row r="23222" spans="1:2" x14ac:dyDescent="0.25">
      <c r="A23222" t="s">
        <v>34520</v>
      </c>
      <c r="B23222" t="s">
        <v>34519</v>
      </c>
    </row>
    <row r="23223" spans="1:2" x14ac:dyDescent="0.25">
      <c r="A23223" t="s">
        <v>34521</v>
      </c>
      <c r="B23223" t="s">
        <v>34519</v>
      </c>
    </row>
    <row r="23224" spans="1:2" x14ac:dyDescent="0.25">
      <c r="A23224" t="s">
        <v>34522</v>
      </c>
      <c r="B23224" t="s">
        <v>2019</v>
      </c>
    </row>
    <row r="23225" spans="1:2" x14ac:dyDescent="0.25">
      <c r="A23225" t="s">
        <v>34523</v>
      </c>
      <c r="B23225" t="s">
        <v>2019</v>
      </c>
    </row>
    <row r="23226" spans="1:2" x14ac:dyDescent="0.25">
      <c r="A23226" t="s">
        <v>34524</v>
      </c>
      <c r="B23226" t="s">
        <v>17898</v>
      </c>
    </row>
    <row r="23227" spans="1:2" x14ac:dyDescent="0.25">
      <c r="A23227" t="s">
        <v>34525</v>
      </c>
      <c r="B23227" t="s">
        <v>18199</v>
      </c>
    </row>
    <row r="23228" spans="1:2" x14ac:dyDescent="0.25">
      <c r="A23228" t="s">
        <v>34526</v>
      </c>
      <c r="B23228" t="s">
        <v>34527</v>
      </c>
    </row>
    <row r="23229" spans="1:2" x14ac:dyDescent="0.25">
      <c r="A23229" t="s">
        <v>34528</v>
      </c>
      <c r="B23229" t="s">
        <v>20126</v>
      </c>
    </row>
    <row r="23230" spans="1:2" x14ac:dyDescent="0.25">
      <c r="A23230" t="s">
        <v>34529</v>
      </c>
      <c r="B23230" t="s">
        <v>34530</v>
      </c>
    </row>
    <row r="23231" spans="1:2" x14ac:dyDescent="0.25">
      <c r="A23231" t="s">
        <v>34531</v>
      </c>
      <c r="B23231" t="s">
        <v>34532</v>
      </c>
    </row>
    <row r="23232" spans="1:2" x14ac:dyDescent="0.25">
      <c r="A23232" t="s">
        <v>34533</v>
      </c>
      <c r="B23232" t="s">
        <v>21707</v>
      </c>
    </row>
    <row r="23233" spans="1:2" x14ac:dyDescent="0.25">
      <c r="A23233" t="s">
        <v>34534</v>
      </c>
      <c r="B23233" t="s">
        <v>21518</v>
      </c>
    </row>
    <row r="23234" spans="1:2" x14ac:dyDescent="0.25">
      <c r="A23234" t="s">
        <v>34535</v>
      </c>
      <c r="B23234" t="s">
        <v>34536</v>
      </c>
    </row>
    <row r="23235" spans="1:2" x14ac:dyDescent="0.25">
      <c r="A23235" t="s">
        <v>34537</v>
      </c>
      <c r="B23235" t="s">
        <v>1752</v>
      </c>
    </row>
    <row r="23236" spans="1:2" x14ac:dyDescent="0.25">
      <c r="A23236" t="s">
        <v>34538</v>
      </c>
      <c r="B23236" t="s">
        <v>34539</v>
      </c>
    </row>
    <row r="23237" spans="1:2" x14ac:dyDescent="0.25">
      <c r="A23237" t="s">
        <v>34540</v>
      </c>
      <c r="B23237" t="s">
        <v>34541</v>
      </c>
    </row>
    <row r="23238" spans="1:2" x14ac:dyDescent="0.25">
      <c r="A23238" t="s">
        <v>34542</v>
      </c>
      <c r="B23238" t="s">
        <v>1752</v>
      </c>
    </row>
    <row r="23239" spans="1:2" x14ac:dyDescent="0.25">
      <c r="A23239" t="s">
        <v>34543</v>
      </c>
      <c r="B23239" t="s">
        <v>34544</v>
      </c>
    </row>
    <row r="23240" spans="1:2" x14ac:dyDescent="0.25">
      <c r="A23240" t="s">
        <v>34545</v>
      </c>
      <c r="B23240" t="s">
        <v>19107</v>
      </c>
    </row>
    <row r="23241" spans="1:2" x14ac:dyDescent="0.25">
      <c r="A23241" t="s">
        <v>34546</v>
      </c>
      <c r="B23241" t="s">
        <v>34530</v>
      </c>
    </row>
    <row r="23242" spans="1:2" x14ac:dyDescent="0.25">
      <c r="A23242" t="s">
        <v>34547</v>
      </c>
      <c r="B23242" t="s">
        <v>1278</v>
      </c>
    </row>
    <row r="23243" spans="1:2" x14ac:dyDescent="0.25">
      <c r="A23243" t="s">
        <v>34548</v>
      </c>
      <c r="B23243" t="s">
        <v>1278</v>
      </c>
    </row>
    <row r="23244" spans="1:2" x14ac:dyDescent="0.25">
      <c r="A23244" t="s">
        <v>34549</v>
      </c>
      <c r="B23244" t="s">
        <v>1278</v>
      </c>
    </row>
    <row r="23245" spans="1:2" x14ac:dyDescent="0.25">
      <c r="A23245" t="s">
        <v>34550</v>
      </c>
      <c r="B23245" t="s">
        <v>1278</v>
      </c>
    </row>
    <row r="23246" spans="1:2" x14ac:dyDescent="0.25">
      <c r="A23246" t="s">
        <v>34551</v>
      </c>
      <c r="B23246" t="s">
        <v>1278</v>
      </c>
    </row>
    <row r="23247" spans="1:2" x14ac:dyDescent="0.25">
      <c r="A23247" t="s">
        <v>34552</v>
      </c>
      <c r="B23247" t="s">
        <v>1278</v>
      </c>
    </row>
    <row r="23248" spans="1:2" x14ac:dyDescent="0.25">
      <c r="A23248" t="s">
        <v>34553</v>
      </c>
      <c r="B23248" t="s">
        <v>1278</v>
      </c>
    </row>
    <row r="23249" spans="1:2" x14ac:dyDescent="0.25">
      <c r="A23249" t="s">
        <v>34554</v>
      </c>
      <c r="B23249" t="s">
        <v>1278</v>
      </c>
    </row>
    <row r="23250" spans="1:2" x14ac:dyDescent="0.25">
      <c r="A23250" t="s">
        <v>34555</v>
      </c>
      <c r="B23250" t="s">
        <v>1278</v>
      </c>
    </row>
    <row r="23251" spans="1:2" x14ac:dyDescent="0.25">
      <c r="A23251" t="s">
        <v>34556</v>
      </c>
      <c r="B23251" t="s">
        <v>1278</v>
      </c>
    </row>
    <row r="23252" spans="1:2" x14ac:dyDescent="0.25">
      <c r="A23252" t="s">
        <v>34557</v>
      </c>
      <c r="B23252" t="s">
        <v>1278</v>
      </c>
    </row>
    <row r="23253" spans="1:2" x14ac:dyDescent="0.25">
      <c r="A23253" t="s">
        <v>34558</v>
      </c>
      <c r="B23253" t="s">
        <v>1278</v>
      </c>
    </row>
    <row r="23254" spans="1:2" x14ac:dyDescent="0.25">
      <c r="A23254" t="s">
        <v>34559</v>
      </c>
      <c r="B23254" t="s">
        <v>1278</v>
      </c>
    </row>
    <row r="23255" spans="1:2" x14ac:dyDescent="0.25">
      <c r="A23255" t="s">
        <v>34560</v>
      </c>
      <c r="B23255" t="s">
        <v>1278</v>
      </c>
    </row>
    <row r="23256" spans="1:2" x14ac:dyDescent="0.25">
      <c r="A23256" t="s">
        <v>34561</v>
      </c>
      <c r="B23256" t="s">
        <v>1278</v>
      </c>
    </row>
    <row r="23257" spans="1:2" x14ac:dyDescent="0.25">
      <c r="A23257" t="s">
        <v>34562</v>
      </c>
      <c r="B23257" t="s">
        <v>179</v>
      </c>
    </row>
    <row r="23258" spans="1:2" x14ac:dyDescent="0.25">
      <c r="A23258" t="s">
        <v>34563</v>
      </c>
      <c r="B23258" t="s">
        <v>179</v>
      </c>
    </row>
    <row r="23259" spans="1:2" x14ac:dyDescent="0.25">
      <c r="A23259" t="s">
        <v>34564</v>
      </c>
      <c r="B23259" t="s">
        <v>179</v>
      </c>
    </row>
    <row r="23260" spans="1:2" x14ac:dyDescent="0.25">
      <c r="A23260" t="s">
        <v>34565</v>
      </c>
      <c r="B23260" t="s">
        <v>179</v>
      </c>
    </row>
    <row r="23261" spans="1:2" x14ac:dyDescent="0.25">
      <c r="A23261" t="s">
        <v>34566</v>
      </c>
      <c r="B23261" t="s">
        <v>179</v>
      </c>
    </row>
    <row r="23262" spans="1:2" x14ac:dyDescent="0.25">
      <c r="A23262" t="s">
        <v>34567</v>
      </c>
      <c r="B23262" t="s">
        <v>179</v>
      </c>
    </row>
    <row r="23263" spans="1:2" x14ac:dyDescent="0.25">
      <c r="A23263" t="s">
        <v>34568</v>
      </c>
      <c r="B23263" t="s">
        <v>179</v>
      </c>
    </row>
    <row r="23264" spans="1:2" x14ac:dyDescent="0.25">
      <c r="A23264" t="s">
        <v>34569</v>
      </c>
      <c r="B23264" t="s">
        <v>179</v>
      </c>
    </row>
    <row r="23265" spans="1:2" x14ac:dyDescent="0.25">
      <c r="A23265" t="s">
        <v>34570</v>
      </c>
      <c r="B23265" t="s">
        <v>179</v>
      </c>
    </row>
    <row r="23266" spans="1:2" x14ac:dyDescent="0.25">
      <c r="A23266" t="s">
        <v>34571</v>
      </c>
      <c r="B23266" t="s">
        <v>179</v>
      </c>
    </row>
    <row r="23267" spans="1:2" x14ac:dyDescent="0.25">
      <c r="A23267" t="s">
        <v>34572</v>
      </c>
      <c r="B23267" t="s">
        <v>179</v>
      </c>
    </row>
    <row r="23268" spans="1:2" x14ac:dyDescent="0.25">
      <c r="A23268" t="s">
        <v>34573</v>
      </c>
      <c r="B23268" t="s">
        <v>793</v>
      </c>
    </row>
    <row r="23269" spans="1:2" x14ac:dyDescent="0.25">
      <c r="A23269" t="s">
        <v>34574</v>
      </c>
      <c r="B23269" t="s">
        <v>179</v>
      </c>
    </row>
    <row r="23270" spans="1:2" x14ac:dyDescent="0.25">
      <c r="A23270" t="s">
        <v>34575</v>
      </c>
      <c r="B23270" t="s">
        <v>179</v>
      </c>
    </row>
    <row r="23271" spans="1:2" x14ac:dyDescent="0.25">
      <c r="A23271" t="s">
        <v>34576</v>
      </c>
      <c r="B23271" t="s">
        <v>179</v>
      </c>
    </row>
    <row r="23272" spans="1:2" x14ac:dyDescent="0.25">
      <c r="A23272" t="s">
        <v>34577</v>
      </c>
      <c r="B23272" t="s">
        <v>1222</v>
      </c>
    </row>
    <row r="23273" spans="1:2" x14ac:dyDescent="0.25">
      <c r="A23273" t="s">
        <v>34578</v>
      </c>
      <c r="B23273" t="s">
        <v>179</v>
      </c>
    </row>
    <row r="23274" spans="1:2" x14ac:dyDescent="0.25">
      <c r="A23274" t="s">
        <v>34579</v>
      </c>
      <c r="B23274" t="s">
        <v>793</v>
      </c>
    </row>
    <row r="23275" spans="1:2" x14ac:dyDescent="0.25">
      <c r="A23275" t="s">
        <v>34580</v>
      </c>
      <c r="B23275" t="s">
        <v>179</v>
      </c>
    </row>
    <row r="23276" spans="1:2" x14ac:dyDescent="0.25">
      <c r="A23276" t="s">
        <v>34581</v>
      </c>
      <c r="B23276" t="s">
        <v>793</v>
      </c>
    </row>
    <row r="23277" spans="1:2" x14ac:dyDescent="0.25">
      <c r="A23277" t="s">
        <v>34582</v>
      </c>
      <c r="B23277" t="s">
        <v>179</v>
      </c>
    </row>
    <row r="23278" spans="1:2" x14ac:dyDescent="0.25">
      <c r="A23278" t="s">
        <v>34583</v>
      </c>
      <c r="B23278" t="s">
        <v>179</v>
      </c>
    </row>
    <row r="23279" spans="1:2" x14ac:dyDescent="0.25">
      <c r="A23279" t="s">
        <v>34584</v>
      </c>
      <c r="B23279" t="s">
        <v>793</v>
      </c>
    </row>
    <row r="23280" spans="1:2" x14ac:dyDescent="0.25">
      <c r="A23280" t="s">
        <v>34585</v>
      </c>
      <c r="B23280" t="s">
        <v>179</v>
      </c>
    </row>
    <row r="23281" spans="1:2" x14ac:dyDescent="0.25">
      <c r="A23281" t="s">
        <v>34586</v>
      </c>
      <c r="B23281" t="s">
        <v>179</v>
      </c>
    </row>
    <row r="23282" spans="1:2" x14ac:dyDescent="0.25">
      <c r="A23282" t="s">
        <v>34587</v>
      </c>
      <c r="B23282" t="s">
        <v>179</v>
      </c>
    </row>
    <row r="23283" spans="1:2" x14ac:dyDescent="0.25">
      <c r="A23283" t="s">
        <v>34588</v>
      </c>
      <c r="B23283" t="s">
        <v>179</v>
      </c>
    </row>
    <row r="23284" spans="1:2" x14ac:dyDescent="0.25">
      <c r="A23284" t="s">
        <v>34589</v>
      </c>
      <c r="B23284" t="s">
        <v>179</v>
      </c>
    </row>
    <row r="23285" spans="1:2" x14ac:dyDescent="0.25">
      <c r="A23285" t="s">
        <v>34590</v>
      </c>
      <c r="B23285" t="s">
        <v>179</v>
      </c>
    </row>
    <row r="23286" spans="1:2" x14ac:dyDescent="0.25">
      <c r="A23286" t="s">
        <v>34591</v>
      </c>
      <c r="B23286" t="s">
        <v>179</v>
      </c>
    </row>
    <row r="23287" spans="1:2" x14ac:dyDescent="0.25">
      <c r="A23287" t="s">
        <v>34592</v>
      </c>
      <c r="B23287" t="s">
        <v>179</v>
      </c>
    </row>
    <row r="23288" spans="1:2" x14ac:dyDescent="0.25">
      <c r="A23288" t="s">
        <v>34593</v>
      </c>
      <c r="B23288" t="s">
        <v>179</v>
      </c>
    </row>
    <row r="23289" spans="1:2" x14ac:dyDescent="0.25">
      <c r="A23289" t="s">
        <v>34594</v>
      </c>
      <c r="B23289" t="s">
        <v>179</v>
      </c>
    </row>
    <row r="23290" spans="1:2" x14ac:dyDescent="0.25">
      <c r="A23290" t="s">
        <v>34595</v>
      </c>
      <c r="B23290" t="s">
        <v>179</v>
      </c>
    </row>
    <row r="23291" spans="1:2" x14ac:dyDescent="0.25">
      <c r="A23291" t="s">
        <v>34596</v>
      </c>
      <c r="B23291" t="s">
        <v>793</v>
      </c>
    </row>
    <row r="23292" spans="1:2" x14ac:dyDescent="0.25">
      <c r="A23292" t="s">
        <v>34597</v>
      </c>
      <c r="B23292" t="s">
        <v>179</v>
      </c>
    </row>
    <row r="23293" spans="1:2" x14ac:dyDescent="0.25">
      <c r="A23293" t="s">
        <v>34598</v>
      </c>
      <c r="B23293" t="s">
        <v>179</v>
      </c>
    </row>
    <row r="23294" spans="1:2" x14ac:dyDescent="0.25">
      <c r="A23294" t="s">
        <v>34599</v>
      </c>
      <c r="B23294" t="s">
        <v>179</v>
      </c>
    </row>
    <row r="23295" spans="1:2" x14ac:dyDescent="0.25">
      <c r="A23295" t="s">
        <v>34600</v>
      </c>
      <c r="B23295" t="s">
        <v>793</v>
      </c>
    </row>
    <row r="23296" spans="1:2" x14ac:dyDescent="0.25">
      <c r="A23296" t="s">
        <v>34601</v>
      </c>
      <c r="B23296" t="s">
        <v>179</v>
      </c>
    </row>
    <row r="23297" spans="1:2" x14ac:dyDescent="0.25">
      <c r="A23297" t="s">
        <v>34602</v>
      </c>
      <c r="B23297" t="s">
        <v>179</v>
      </c>
    </row>
    <row r="23298" spans="1:2" x14ac:dyDescent="0.25">
      <c r="A23298" t="s">
        <v>34603</v>
      </c>
      <c r="B23298" t="s">
        <v>179</v>
      </c>
    </row>
    <row r="23299" spans="1:2" x14ac:dyDescent="0.25">
      <c r="A23299" t="s">
        <v>34604</v>
      </c>
      <c r="B23299" t="s">
        <v>179</v>
      </c>
    </row>
    <row r="23300" spans="1:2" x14ac:dyDescent="0.25">
      <c r="A23300" t="s">
        <v>34605</v>
      </c>
      <c r="B23300" t="s">
        <v>793</v>
      </c>
    </row>
    <row r="23301" spans="1:2" x14ac:dyDescent="0.25">
      <c r="A23301" t="s">
        <v>34606</v>
      </c>
      <c r="B23301" t="s">
        <v>179</v>
      </c>
    </row>
    <row r="23302" spans="1:2" x14ac:dyDescent="0.25">
      <c r="A23302" t="s">
        <v>34607</v>
      </c>
      <c r="B23302" t="s">
        <v>179</v>
      </c>
    </row>
    <row r="23303" spans="1:2" x14ac:dyDescent="0.25">
      <c r="A23303" t="s">
        <v>34608</v>
      </c>
      <c r="B23303" t="s">
        <v>793</v>
      </c>
    </row>
    <row r="23304" spans="1:2" x14ac:dyDescent="0.25">
      <c r="A23304" t="s">
        <v>34609</v>
      </c>
      <c r="B23304" t="s">
        <v>179</v>
      </c>
    </row>
    <row r="23305" spans="1:2" x14ac:dyDescent="0.25">
      <c r="A23305" t="s">
        <v>34610</v>
      </c>
      <c r="B23305" t="s">
        <v>179</v>
      </c>
    </row>
    <row r="23306" spans="1:2" x14ac:dyDescent="0.25">
      <c r="A23306" t="s">
        <v>34611</v>
      </c>
      <c r="B23306" t="s">
        <v>179</v>
      </c>
    </row>
    <row r="23307" spans="1:2" x14ac:dyDescent="0.25">
      <c r="A23307" t="s">
        <v>34612</v>
      </c>
      <c r="B23307" t="s">
        <v>179</v>
      </c>
    </row>
    <row r="23308" spans="1:2" x14ac:dyDescent="0.25">
      <c r="A23308" t="s">
        <v>34613</v>
      </c>
      <c r="B23308" t="s">
        <v>179</v>
      </c>
    </row>
    <row r="23309" spans="1:2" x14ac:dyDescent="0.25">
      <c r="A23309" t="s">
        <v>34614</v>
      </c>
      <c r="B23309" t="s">
        <v>793</v>
      </c>
    </row>
    <row r="23310" spans="1:2" x14ac:dyDescent="0.25">
      <c r="A23310" t="s">
        <v>34615</v>
      </c>
      <c r="B23310" t="s">
        <v>179</v>
      </c>
    </row>
    <row r="23311" spans="1:2" x14ac:dyDescent="0.25">
      <c r="A23311" t="s">
        <v>34616</v>
      </c>
      <c r="B23311" t="s">
        <v>179</v>
      </c>
    </row>
    <row r="23312" spans="1:2" x14ac:dyDescent="0.25">
      <c r="A23312" t="s">
        <v>34617</v>
      </c>
      <c r="B23312" t="s">
        <v>179</v>
      </c>
    </row>
    <row r="23313" spans="1:2" x14ac:dyDescent="0.25">
      <c r="A23313" t="s">
        <v>34618</v>
      </c>
      <c r="B23313" t="s">
        <v>793</v>
      </c>
    </row>
    <row r="23314" spans="1:2" x14ac:dyDescent="0.25">
      <c r="A23314" t="s">
        <v>34619</v>
      </c>
      <c r="B23314" t="s">
        <v>179</v>
      </c>
    </row>
    <row r="23315" spans="1:2" x14ac:dyDescent="0.25">
      <c r="A23315" t="s">
        <v>34620</v>
      </c>
      <c r="B23315" t="s">
        <v>179</v>
      </c>
    </row>
    <row r="23316" spans="1:2" x14ac:dyDescent="0.25">
      <c r="A23316" t="s">
        <v>34621</v>
      </c>
      <c r="B23316" t="s">
        <v>793</v>
      </c>
    </row>
    <row r="23317" spans="1:2" x14ac:dyDescent="0.25">
      <c r="A23317" t="s">
        <v>34622</v>
      </c>
      <c r="B23317" t="s">
        <v>179</v>
      </c>
    </row>
    <row r="23318" spans="1:2" x14ac:dyDescent="0.25">
      <c r="A23318" t="s">
        <v>34623</v>
      </c>
      <c r="B23318" t="s">
        <v>793</v>
      </c>
    </row>
    <row r="23319" spans="1:2" x14ac:dyDescent="0.25">
      <c r="A23319" t="s">
        <v>34624</v>
      </c>
      <c r="B23319" t="s">
        <v>179</v>
      </c>
    </row>
    <row r="23320" spans="1:2" x14ac:dyDescent="0.25">
      <c r="A23320" t="s">
        <v>34625</v>
      </c>
      <c r="B23320" t="s">
        <v>793</v>
      </c>
    </row>
    <row r="23321" spans="1:2" x14ac:dyDescent="0.25">
      <c r="A23321" t="s">
        <v>34626</v>
      </c>
      <c r="B23321" t="s">
        <v>179</v>
      </c>
    </row>
    <row r="23322" spans="1:2" x14ac:dyDescent="0.25">
      <c r="A23322" t="s">
        <v>34627</v>
      </c>
      <c r="B23322" t="s">
        <v>179</v>
      </c>
    </row>
    <row r="23323" spans="1:2" x14ac:dyDescent="0.25">
      <c r="A23323" t="s">
        <v>34628</v>
      </c>
      <c r="B23323" t="s">
        <v>179</v>
      </c>
    </row>
    <row r="23324" spans="1:2" x14ac:dyDescent="0.25">
      <c r="A23324" t="s">
        <v>34629</v>
      </c>
      <c r="B23324" t="s">
        <v>179</v>
      </c>
    </row>
    <row r="23325" spans="1:2" x14ac:dyDescent="0.25">
      <c r="A23325" t="s">
        <v>34630</v>
      </c>
      <c r="B23325" t="s">
        <v>179</v>
      </c>
    </row>
    <row r="23326" spans="1:2" x14ac:dyDescent="0.25">
      <c r="A23326" t="s">
        <v>34631</v>
      </c>
      <c r="B23326" t="s">
        <v>179</v>
      </c>
    </row>
    <row r="23327" spans="1:2" x14ac:dyDescent="0.25">
      <c r="A23327" t="s">
        <v>34632</v>
      </c>
      <c r="B23327" t="s">
        <v>793</v>
      </c>
    </row>
    <row r="23328" spans="1:2" x14ac:dyDescent="0.25">
      <c r="A23328" t="s">
        <v>34633</v>
      </c>
      <c r="B23328" t="s">
        <v>179</v>
      </c>
    </row>
    <row r="23329" spans="1:2" x14ac:dyDescent="0.25">
      <c r="A23329" t="s">
        <v>34634</v>
      </c>
      <c r="B23329" t="s">
        <v>793</v>
      </c>
    </row>
    <row r="23330" spans="1:2" x14ac:dyDescent="0.25">
      <c r="A23330" t="s">
        <v>34635</v>
      </c>
      <c r="B23330" t="s">
        <v>179</v>
      </c>
    </row>
    <row r="23331" spans="1:2" x14ac:dyDescent="0.25">
      <c r="A23331" t="s">
        <v>34636</v>
      </c>
      <c r="B23331" t="s">
        <v>179</v>
      </c>
    </row>
    <row r="23332" spans="1:2" x14ac:dyDescent="0.25">
      <c r="A23332" t="s">
        <v>34637</v>
      </c>
      <c r="B23332" t="s">
        <v>179</v>
      </c>
    </row>
    <row r="23333" spans="1:2" x14ac:dyDescent="0.25">
      <c r="A23333" t="s">
        <v>34638</v>
      </c>
      <c r="B23333" t="s">
        <v>179</v>
      </c>
    </row>
    <row r="23334" spans="1:2" x14ac:dyDescent="0.25">
      <c r="A23334" t="s">
        <v>34639</v>
      </c>
      <c r="B23334" t="s">
        <v>179</v>
      </c>
    </row>
    <row r="23335" spans="1:2" x14ac:dyDescent="0.25">
      <c r="A23335" t="s">
        <v>34640</v>
      </c>
      <c r="B23335" t="s">
        <v>179</v>
      </c>
    </row>
    <row r="23336" spans="1:2" x14ac:dyDescent="0.25">
      <c r="A23336" t="s">
        <v>34641</v>
      </c>
      <c r="B23336" t="s">
        <v>179</v>
      </c>
    </row>
    <row r="23337" spans="1:2" x14ac:dyDescent="0.25">
      <c r="A23337" t="s">
        <v>34642</v>
      </c>
      <c r="B23337" t="s">
        <v>179</v>
      </c>
    </row>
    <row r="23338" spans="1:2" x14ac:dyDescent="0.25">
      <c r="A23338" t="s">
        <v>34643</v>
      </c>
      <c r="B23338" t="s">
        <v>179</v>
      </c>
    </row>
    <row r="23339" spans="1:2" x14ac:dyDescent="0.25">
      <c r="A23339" t="s">
        <v>34644</v>
      </c>
      <c r="B23339" t="s">
        <v>793</v>
      </c>
    </row>
    <row r="23340" spans="1:2" x14ac:dyDescent="0.25">
      <c r="A23340" t="s">
        <v>34645</v>
      </c>
      <c r="B23340" t="s">
        <v>179</v>
      </c>
    </row>
    <row r="23341" spans="1:2" x14ac:dyDescent="0.25">
      <c r="A23341" t="s">
        <v>34646</v>
      </c>
      <c r="B23341" t="s">
        <v>793</v>
      </c>
    </row>
    <row r="23342" spans="1:2" x14ac:dyDescent="0.25">
      <c r="A23342" t="s">
        <v>34647</v>
      </c>
      <c r="B23342" t="s">
        <v>179</v>
      </c>
    </row>
    <row r="23343" spans="1:2" x14ac:dyDescent="0.25">
      <c r="A23343" t="s">
        <v>34648</v>
      </c>
      <c r="B23343" t="s">
        <v>179</v>
      </c>
    </row>
    <row r="23344" spans="1:2" x14ac:dyDescent="0.25">
      <c r="A23344" t="s">
        <v>34649</v>
      </c>
      <c r="B23344" t="s">
        <v>793</v>
      </c>
    </row>
    <row r="23345" spans="1:2" x14ac:dyDescent="0.25">
      <c r="A23345" t="s">
        <v>34650</v>
      </c>
      <c r="B23345" t="s">
        <v>179</v>
      </c>
    </row>
    <row r="23346" spans="1:2" x14ac:dyDescent="0.25">
      <c r="A23346" t="s">
        <v>34651</v>
      </c>
      <c r="B23346" t="s">
        <v>793</v>
      </c>
    </row>
    <row r="23347" spans="1:2" x14ac:dyDescent="0.25">
      <c r="A23347" t="s">
        <v>34652</v>
      </c>
      <c r="B23347" t="s">
        <v>179</v>
      </c>
    </row>
    <row r="23348" spans="1:2" x14ac:dyDescent="0.25">
      <c r="A23348" t="s">
        <v>34653</v>
      </c>
      <c r="B23348" t="s">
        <v>793</v>
      </c>
    </row>
    <row r="23349" spans="1:2" x14ac:dyDescent="0.25">
      <c r="A23349" t="s">
        <v>34654</v>
      </c>
      <c r="B23349" t="s">
        <v>179</v>
      </c>
    </row>
    <row r="23350" spans="1:2" x14ac:dyDescent="0.25">
      <c r="A23350" t="s">
        <v>34655</v>
      </c>
      <c r="B23350" t="s">
        <v>2557</v>
      </c>
    </row>
    <row r="23351" spans="1:2" x14ac:dyDescent="0.25">
      <c r="A23351" t="s">
        <v>34656</v>
      </c>
      <c r="B23351" t="s">
        <v>179</v>
      </c>
    </row>
    <row r="23352" spans="1:2" x14ac:dyDescent="0.25">
      <c r="A23352" t="s">
        <v>34657</v>
      </c>
      <c r="B23352" t="s">
        <v>2557</v>
      </c>
    </row>
    <row r="23353" spans="1:2" x14ac:dyDescent="0.25">
      <c r="A23353" t="s">
        <v>34658</v>
      </c>
      <c r="B23353" t="s">
        <v>179</v>
      </c>
    </row>
    <row r="23354" spans="1:2" x14ac:dyDescent="0.25">
      <c r="A23354" t="s">
        <v>34659</v>
      </c>
      <c r="B23354" t="s">
        <v>2557</v>
      </c>
    </row>
    <row r="23355" spans="1:2" x14ac:dyDescent="0.25">
      <c r="A23355" t="s">
        <v>34660</v>
      </c>
      <c r="B23355" t="s">
        <v>179</v>
      </c>
    </row>
    <row r="23356" spans="1:2" x14ac:dyDescent="0.25">
      <c r="A23356" t="s">
        <v>34661</v>
      </c>
      <c r="B23356" t="s">
        <v>179</v>
      </c>
    </row>
    <row r="23357" spans="1:2" x14ac:dyDescent="0.25">
      <c r="A23357" t="s">
        <v>34662</v>
      </c>
      <c r="B23357" t="s">
        <v>2557</v>
      </c>
    </row>
    <row r="23358" spans="1:2" x14ac:dyDescent="0.25">
      <c r="A23358" t="s">
        <v>34663</v>
      </c>
      <c r="B23358" t="s">
        <v>179</v>
      </c>
    </row>
    <row r="23359" spans="1:2" x14ac:dyDescent="0.25">
      <c r="A23359" t="s">
        <v>34664</v>
      </c>
      <c r="B23359" t="s">
        <v>179</v>
      </c>
    </row>
    <row r="23360" spans="1:2" x14ac:dyDescent="0.25">
      <c r="A23360" t="s">
        <v>34665</v>
      </c>
      <c r="B23360" t="s">
        <v>179</v>
      </c>
    </row>
    <row r="23361" spans="1:2" x14ac:dyDescent="0.25">
      <c r="A23361" t="s">
        <v>34666</v>
      </c>
      <c r="B23361" t="s">
        <v>179</v>
      </c>
    </row>
    <row r="23362" spans="1:2" x14ac:dyDescent="0.25">
      <c r="A23362" t="s">
        <v>34667</v>
      </c>
      <c r="B23362" t="s">
        <v>179</v>
      </c>
    </row>
    <row r="23363" spans="1:2" x14ac:dyDescent="0.25">
      <c r="A23363" t="s">
        <v>34668</v>
      </c>
      <c r="B23363" t="s">
        <v>179</v>
      </c>
    </row>
    <row r="23364" spans="1:2" x14ac:dyDescent="0.25">
      <c r="A23364" t="s">
        <v>34669</v>
      </c>
      <c r="B23364" t="s">
        <v>179</v>
      </c>
    </row>
    <row r="23365" spans="1:2" x14ac:dyDescent="0.25">
      <c r="A23365" t="s">
        <v>34670</v>
      </c>
      <c r="B23365" t="s">
        <v>1182</v>
      </c>
    </row>
    <row r="23366" spans="1:2" x14ac:dyDescent="0.25">
      <c r="A23366" t="s">
        <v>34671</v>
      </c>
      <c r="B23366" t="s">
        <v>179</v>
      </c>
    </row>
    <row r="23367" spans="1:2" x14ac:dyDescent="0.25">
      <c r="A23367" t="s">
        <v>34672</v>
      </c>
      <c r="B23367" t="s">
        <v>179</v>
      </c>
    </row>
    <row r="23368" spans="1:2" x14ac:dyDescent="0.25">
      <c r="A23368" t="s">
        <v>34673</v>
      </c>
      <c r="B23368" t="s">
        <v>179</v>
      </c>
    </row>
    <row r="23369" spans="1:2" x14ac:dyDescent="0.25">
      <c r="A23369" t="s">
        <v>34674</v>
      </c>
      <c r="B23369" t="s">
        <v>179</v>
      </c>
    </row>
    <row r="23370" spans="1:2" x14ac:dyDescent="0.25">
      <c r="A23370" t="s">
        <v>34675</v>
      </c>
      <c r="B23370" t="s">
        <v>179</v>
      </c>
    </row>
    <row r="23371" spans="1:2" x14ac:dyDescent="0.25">
      <c r="A23371" t="s">
        <v>34676</v>
      </c>
      <c r="B23371" t="s">
        <v>179</v>
      </c>
    </row>
    <row r="23372" spans="1:2" x14ac:dyDescent="0.25">
      <c r="A23372" t="s">
        <v>34677</v>
      </c>
      <c r="B23372" t="s">
        <v>3030</v>
      </c>
    </row>
    <row r="23373" spans="1:2" x14ac:dyDescent="0.25">
      <c r="A23373" t="s">
        <v>34678</v>
      </c>
      <c r="B23373" t="s">
        <v>3030</v>
      </c>
    </row>
    <row r="23374" spans="1:2" x14ac:dyDescent="0.25">
      <c r="A23374" t="s">
        <v>34679</v>
      </c>
      <c r="B23374" t="s">
        <v>179</v>
      </c>
    </row>
    <row r="23375" spans="1:2" x14ac:dyDescent="0.25">
      <c r="A23375" t="s">
        <v>34680</v>
      </c>
      <c r="B23375" t="s">
        <v>3030</v>
      </c>
    </row>
    <row r="23376" spans="1:2" x14ac:dyDescent="0.25">
      <c r="A23376" t="s">
        <v>34681</v>
      </c>
      <c r="B23376" t="s">
        <v>179</v>
      </c>
    </row>
    <row r="23377" spans="1:2" x14ac:dyDescent="0.25">
      <c r="A23377" t="s">
        <v>34682</v>
      </c>
      <c r="B23377" t="s">
        <v>179</v>
      </c>
    </row>
    <row r="23378" spans="1:2" x14ac:dyDescent="0.25">
      <c r="A23378" t="s">
        <v>34683</v>
      </c>
      <c r="B23378" t="s">
        <v>179</v>
      </c>
    </row>
    <row r="23379" spans="1:2" x14ac:dyDescent="0.25">
      <c r="A23379" t="s">
        <v>34684</v>
      </c>
      <c r="B23379" t="s">
        <v>179</v>
      </c>
    </row>
    <row r="23380" spans="1:2" x14ac:dyDescent="0.25">
      <c r="A23380" t="s">
        <v>34685</v>
      </c>
      <c r="B23380" t="s">
        <v>179</v>
      </c>
    </row>
    <row r="23381" spans="1:2" x14ac:dyDescent="0.25">
      <c r="A23381" t="s">
        <v>34686</v>
      </c>
      <c r="B23381" t="s">
        <v>3030</v>
      </c>
    </row>
    <row r="23382" spans="1:2" x14ac:dyDescent="0.25">
      <c r="A23382" t="s">
        <v>34687</v>
      </c>
      <c r="B23382" t="s">
        <v>179</v>
      </c>
    </row>
    <row r="23383" spans="1:2" x14ac:dyDescent="0.25">
      <c r="A23383" t="s">
        <v>34688</v>
      </c>
      <c r="B23383" t="s">
        <v>179</v>
      </c>
    </row>
    <row r="23384" spans="1:2" x14ac:dyDescent="0.25">
      <c r="A23384" t="s">
        <v>34689</v>
      </c>
      <c r="B23384" t="s">
        <v>179</v>
      </c>
    </row>
    <row r="23385" spans="1:2" x14ac:dyDescent="0.25">
      <c r="A23385" t="s">
        <v>34690</v>
      </c>
      <c r="B23385" t="s">
        <v>3030</v>
      </c>
    </row>
    <row r="23386" spans="1:2" x14ac:dyDescent="0.25">
      <c r="A23386" t="s">
        <v>34691</v>
      </c>
      <c r="B23386" t="s">
        <v>179</v>
      </c>
    </row>
    <row r="23387" spans="1:2" x14ac:dyDescent="0.25">
      <c r="A23387" t="s">
        <v>34692</v>
      </c>
      <c r="B23387" t="s">
        <v>179</v>
      </c>
    </row>
    <row r="23388" spans="1:2" x14ac:dyDescent="0.25">
      <c r="A23388" t="s">
        <v>34693</v>
      </c>
      <c r="B23388" t="s">
        <v>179</v>
      </c>
    </row>
    <row r="23389" spans="1:2" x14ac:dyDescent="0.25">
      <c r="A23389" t="s">
        <v>34694</v>
      </c>
      <c r="B23389" t="s">
        <v>3030</v>
      </c>
    </row>
    <row r="23390" spans="1:2" x14ac:dyDescent="0.25">
      <c r="A23390" t="s">
        <v>34695</v>
      </c>
      <c r="B23390" t="s">
        <v>179</v>
      </c>
    </row>
    <row r="23391" spans="1:2" x14ac:dyDescent="0.25">
      <c r="A23391" t="s">
        <v>34696</v>
      </c>
      <c r="B23391" t="s">
        <v>179</v>
      </c>
    </row>
    <row r="23392" spans="1:2" x14ac:dyDescent="0.25">
      <c r="A23392" t="s">
        <v>34697</v>
      </c>
      <c r="B23392" t="s">
        <v>179</v>
      </c>
    </row>
    <row r="23393" spans="1:2" x14ac:dyDescent="0.25">
      <c r="A23393" t="s">
        <v>34698</v>
      </c>
      <c r="B23393" t="s">
        <v>3030</v>
      </c>
    </row>
    <row r="23394" spans="1:2" x14ac:dyDescent="0.25">
      <c r="A23394" t="s">
        <v>34699</v>
      </c>
      <c r="B23394" t="s">
        <v>179</v>
      </c>
    </row>
    <row r="23395" spans="1:2" x14ac:dyDescent="0.25">
      <c r="A23395" t="s">
        <v>34700</v>
      </c>
      <c r="B23395" t="s">
        <v>3030</v>
      </c>
    </row>
    <row r="23396" spans="1:2" x14ac:dyDescent="0.25">
      <c r="A23396" t="s">
        <v>34701</v>
      </c>
      <c r="B23396" t="s">
        <v>179</v>
      </c>
    </row>
    <row r="23397" spans="1:2" x14ac:dyDescent="0.25">
      <c r="A23397" t="s">
        <v>34702</v>
      </c>
      <c r="B23397" t="s">
        <v>3030</v>
      </c>
    </row>
    <row r="23398" spans="1:2" x14ac:dyDescent="0.25">
      <c r="A23398" t="s">
        <v>34703</v>
      </c>
      <c r="B23398" t="s">
        <v>179</v>
      </c>
    </row>
    <row r="23399" spans="1:2" x14ac:dyDescent="0.25">
      <c r="A23399" t="s">
        <v>34704</v>
      </c>
      <c r="B23399" t="s">
        <v>3030</v>
      </c>
    </row>
    <row r="23400" spans="1:2" x14ac:dyDescent="0.25">
      <c r="A23400" t="s">
        <v>34705</v>
      </c>
      <c r="B23400" t="s">
        <v>3030</v>
      </c>
    </row>
    <row r="23401" spans="1:2" x14ac:dyDescent="0.25">
      <c r="A23401" t="s">
        <v>34706</v>
      </c>
      <c r="B23401" t="s">
        <v>3030</v>
      </c>
    </row>
    <row r="23402" spans="1:2" x14ac:dyDescent="0.25">
      <c r="A23402" t="s">
        <v>34707</v>
      </c>
      <c r="B23402" t="s">
        <v>3030</v>
      </c>
    </row>
    <row r="23403" spans="1:2" x14ac:dyDescent="0.25">
      <c r="A23403" t="s">
        <v>34708</v>
      </c>
      <c r="B23403" t="s">
        <v>179</v>
      </c>
    </row>
    <row r="23404" spans="1:2" x14ac:dyDescent="0.25">
      <c r="A23404" t="s">
        <v>34709</v>
      </c>
      <c r="B23404" t="s">
        <v>3030</v>
      </c>
    </row>
    <row r="23405" spans="1:2" x14ac:dyDescent="0.25">
      <c r="A23405" t="s">
        <v>34710</v>
      </c>
      <c r="B23405" t="s">
        <v>179</v>
      </c>
    </row>
    <row r="23406" spans="1:2" x14ac:dyDescent="0.25">
      <c r="A23406" t="s">
        <v>34711</v>
      </c>
      <c r="B23406" t="s">
        <v>3030</v>
      </c>
    </row>
    <row r="23407" spans="1:2" x14ac:dyDescent="0.25">
      <c r="A23407" t="s">
        <v>34712</v>
      </c>
      <c r="B23407" t="s">
        <v>3030</v>
      </c>
    </row>
    <row r="23408" spans="1:2" x14ac:dyDescent="0.25">
      <c r="A23408" t="s">
        <v>34713</v>
      </c>
      <c r="B23408" t="s">
        <v>3030</v>
      </c>
    </row>
    <row r="23409" spans="1:2" x14ac:dyDescent="0.25">
      <c r="A23409" t="s">
        <v>34714</v>
      </c>
      <c r="B23409" t="s">
        <v>3030</v>
      </c>
    </row>
    <row r="23410" spans="1:2" x14ac:dyDescent="0.25">
      <c r="A23410" t="s">
        <v>34715</v>
      </c>
      <c r="B23410" t="s">
        <v>179</v>
      </c>
    </row>
    <row r="23411" spans="1:2" x14ac:dyDescent="0.25">
      <c r="A23411" t="s">
        <v>34716</v>
      </c>
      <c r="B23411" t="s">
        <v>179</v>
      </c>
    </row>
    <row r="23412" spans="1:2" x14ac:dyDescent="0.25">
      <c r="A23412" t="s">
        <v>34717</v>
      </c>
      <c r="B23412" t="s">
        <v>179</v>
      </c>
    </row>
    <row r="23413" spans="1:2" x14ac:dyDescent="0.25">
      <c r="A23413" t="s">
        <v>34718</v>
      </c>
      <c r="B23413" t="s">
        <v>179</v>
      </c>
    </row>
    <row r="23414" spans="1:2" x14ac:dyDescent="0.25">
      <c r="A23414" t="s">
        <v>34719</v>
      </c>
      <c r="B23414" t="s">
        <v>179</v>
      </c>
    </row>
    <row r="23415" spans="1:2" x14ac:dyDescent="0.25">
      <c r="A23415" t="s">
        <v>34720</v>
      </c>
      <c r="B23415" t="s">
        <v>179</v>
      </c>
    </row>
    <row r="23416" spans="1:2" x14ac:dyDescent="0.25">
      <c r="A23416" t="s">
        <v>34721</v>
      </c>
      <c r="B23416" t="s">
        <v>179</v>
      </c>
    </row>
    <row r="23417" spans="1:2" x14ac:dyDescent="0.25">
      <c r="A23417" t="s">
        <v>34722</v>
      </c>
      <c r="B23417" t="s">
        <v>179</v>
      </c>
    </row>
    <row r="23418" spans="1:2" x14ac:dyDescent="0.25">
      <c r="A23418" t="s">
        <v>34723</v>
      </c>
      <c r="B23418" t="s">
        <v>179</v>
      </c>
    </row>
    <row r="23419" spans="1:2" x14ac:dyDescent="0.25">
      <c r="A23419" t="s">
        <v>34724</v>
      </c>
      <c r="B23419" t="s">
        <v>179</v>
      </c>
    </row>
    <row r="23420" spans="1:2" x14ac:dyDescent="0.25">
      <c r="A23420" t="s">
        <v>34725</v>
      </c>
      <c r="B23420" t="s">
        <v>179</v>
      </c>
    </row>
    <row r="23421" spans="1:2" x14ac:dyDescent="0.25">
      <c r="A23421" t="s">
        <v>34726</v>
      </c>
      <c r="B23421" t="s">
        <v>3030</v>
      </c>
    </row>
    <row r="23422" spans="1:2" x14ac:dyDescent="0.25">
      <c r="A23422" t="s">
        <v>34727</v>
      </c>
      <c r="B23422" t="s">
        <v>3030</v>
      </c>
    </row>
    <row r="23423" spans="1:2" x14ac:dyDescent="0.25">
      <c r="A23423" t="s">
        <v>34728</v>
      </c>
      <c r="B23423" t="s">
        <v>3030</v>
      </c>
    </row>
    <row r="23424" spans="1:2" x14ac:dyDescent="0.25">
      <c r="A23424" t="s">
        <v>34729</v>
      </c>
      <c r="B23424" t="s">
        <v>3030</v>
      </c>
    </row>
    <row r="23425" spans="1:2" x14ac:dyDescent="0.25">
      <c r="A23425" t="s">
        <v>34730</v>
      </c>
      <c r="B23425" t="s">
        <v>3030</v>
      </c>
    </row>
    <row r="23426" spans="1:2" x14ac:dyDescent="0.25">
      <c r="A23426" t="s">
        <v>34731</v>
      </c>
      <c r="B23426" t="s">
        <v>3030</v>
      </c>
    </row>
    <row r="23427" spans="1:2" x14ac:dyDescent="0.25">
      <c r="A23427" t="s">
        <v>34732</v>
      </c>
      <c r="B23427" t="s">
        <v>3030</v>
      </c>
    </row>
    <row r="23428" spans="1:2" x14ac:dyDescent="0.25">
      <c r="A23428" t="s">
        <v>34733</v>
      </c>
      <c r="B23428" t="s">
        <v>179</v>
      </c>
    </row>
    <row r="23429" spans="1:2" x14ac:dyDescent="0.25">
      <c r="A23429" t="s">
        <v>34734</v>
      </c>
      <c r="B23429" t="s">
        <v>3030</v>
      </c>
    </row>
    <row r="23430" spans="1:2" x14ac:dyDescent="0.25">
      <c r="A23430" t="s">
        <v>34735</v>
      </c>
      <c r="B23430" t="s">
        <v>179</v>
      </c>
    </row>
    <row r="23431" spans="1:2" x14ac:dyDescent="0.25">
      <c r="A23431" t="s">
        <v>34736</v>
      </c>
      <c r="B23431" t="s">
        <v>179</v>
      </c>
    </row>
    <row r="23432" spans="1:2" x14ac:dyDescent="0.25">
      <c r="A23432" t="s">
        <v>34737</v>
      </c>
      <c r="B23432" t="s">
        <v>179</v>
      </c>
    </row>
    <row r="23433" spans="1:2" x14ac:dyDescent="0.25">
      <c r="A23433" t="s">
        <v>34738</v>
      </c>
      <c r="B23433" t="s">
        <v>179</v>
      </c>
    </row>
    <row r="23434" spans="1:2" x14ac:dyDescent="0.25">
      <c r="A23434" t="s">
        <v>34739</v>
      </c>
      <c r="B23434" t="s">
        <v>179</v>
      </c>
    </row>
    <row r="23435" spans="1:2" x14ac:dyDescent="0.25">
      <c r="A23435" t="s">
        <v>34740</v>
      </c>
      <c r="B23435" t="s">
        <v>179</v>
      </c>
    </row>
    <row r="23436" spans="1:2" x14ac:dyDescent="0.25">
      <c r="A23436" t="s">
        <v>34741</v>
      </c>
      <c r="B23436" t="s">
        <v>179</v>
      </c>
    </row>
    <row r="23437" spans="1:2" x14ac:dyDescent="0.25">
      <c r="A23437" t="s">
        <v>34742</v>
      </c>
      <c r="B23437" t="s">
        <v>179</v>
      </c>
    </row>
    <row r="23438" spans="1:2" x14ac:dyDescent="0.25">
      <c r="A23438" t="s">
        <v>34743</v>
      </c>
      <c r="B23438" t="s">
        <v>179</v>
      </c>
    </row>
    <row r="23439" spans="1:2" x14ac:dyDescent="0.25">
      <c r="A23439" t="s">
        <v>34744</v>
      </c>
      <c r="B23439" t="s">
        <v>179</v>
      </c>
    </row>
    <row r="23440" spans="1:2" x14ac:dyDescent="0.25">
      <c r="A23440" t="s">
        <v>34745</v>
      </c>
      <c r="B23440" t="s">
        <v>179</v>
      </c>
    </row>
    <row r="23441" spans="1:2" x14ac:dyDescent="0.25">
      <c r="A23441" t="s">
        <v>34746</v>
      </c>
      <c r="B23441" t="s">
        <v>3030</v>
      </c>
    </row>
    <row r="23442" spans="1:2" x14ac:dyDescent="0.25">
      <c r="A23442" t="s">
        <v>34747</v>
      </c>
      <c r="B23442" t="s">
        <v>179</v>
      </c>
    </row>
    <row r="23443" spans="1:2" x14ac:dyDescent="0.25">
      <c r="A23443" t="s">
        <v>34748</v>
      </c>
      <c r="B23443" t="s">
        <v>3030</v>
      </c>
    </row>
    <row r="23444" spans="1:2" x14ac:dyDescent="0.25">
      <c r="A23444" t="s">
        <v>34749</v>
      </c>
      <c r="B23444" t="s">
        <v>179</v>
      </c>
    </row>
    <row r="23445" spans="1:2" x14ac:dyDescent="0.25">
      <c r="A23445" t="s">
        <v>34750</v>
      </c>
      <c r="B23445" t="s">
        <v>3030</v>
      </c>
    </row>
    <row r="23446" spans="1:2" x14ac:dyDescent="0.25">
      <c r="A23446" t="s">
        <v>34751</v>
      </c>
      <c r="B23446" t="s">
        <v>179</v>
      </c>
    </row>
    <row r="23447" spans="1:2" x14ac:dyDescent="0.25">
      <c r="A23447" t="s">
        <v>34752</v>
      </c>
      <c r="B23447" t="s">
        <v>179</v>
      </c>
    </row>
    <row r="23448" spans="1:2" x14ac:dyDescent="0.25">
      <c r="A23448" t="s">
        <v>34753</v>
      </c>
      <c r="B23448" t="s">
        <v>179</v>
      </c>
    </row>
    <row r="23449" spans="1:2" x14ac:dyDescent="0.25">
      <c r="A23449" t="s">
        <v>34754</v>
      </c>
      <c r="B23449" t="s">
        <v>3030</v>
      </c>
    </row>
    <row r="23450" spans="1:2" x14ac:dyDescent="0.25">
      <c r="A23450" t="s">
        <v>34755</v>
      </c>
      <c r="B23450" t="s">
        <v>179</v>
      </c>
    </row>
    <row r="23451" spans="1:2" x14ac:dyDescent="0.25">
      <c r="A23451" t="s">
        <v>34756</v>
      </c>
      <c r="B23451" t="s">
        <v>3030</v>
      </c>
    </row>
    <row r="23452" spans="1:2" x14ac:dyDescent="0.25">
      <c r="A23452" t="s">
        <v>34757</v>
      </c>
      <c r="B23452" t="s">
        <v>179</v>
      </c>
    </row>
    <row r="23453" spans="1:2" x14ac:dyDescent="0.25">
      <c r="A23453" t="s">
        <v>34758</v>
      </c>
      <c r="B23453" t="s">
        <v>3030</v>
      </c>
    </row>
    <row r="23454" spans="1:2" x14ac:dyDescent="0.25">
      <c r="A23454" t="s">
        <v>34759</v>
      </c>
      <c r="B23454" t="s">
        <v>179</v>
      </c>
    </row>
    <row r="23455" spans="1:2" x14ac:dyDescent="0.25">
      <c r="A23455" t="s">
        <v>34760</v>
      </c>
      <c r="B23455" t="s">
        <v>179</v>
      </c>
    </row>
    <row r="23456" spans="1:2" x14ac:dyDescent="0.25">
      <c r="A23456" t="s">
        <v>34761</v>
      </c>
      <c r="B23456" t="s">
        <v>179</v>
      </c>
    </row>
    <row r="23457" spans="1:2" x14ac:dyDescent="0.25">
      <c r="A23457" t="s">
        <v>34762</v>
      </c>
      <c r="B23457" t="s">
        <v>179</v>
      </c>
    </row>
    <row r="23458" spans="1:2" x14ac:dyDescent="0.25">
      <c r="A23458" t="s">
        <v>34763</v>
      </c>
      <c r="B23458" t="s">
        <v>1222</v>
      </c>
    </row>
    <row r="23459" spans="1:2" x14ac:dyDescent="0.25">
      <c r="A23459" t="s">
        <v>34764</v>
      </c>
      <c r="B23459" t="s">
        <v>179</v>
      </c>
    </row>
    <row r="23460" spans="1:2" x14ac:dyDescent="0.25">
      <c r="A23460" t="s">
        <v>34765</v>
      </c>
      <c r="B23460" t="s">
        <v>179</v>
      </c>
    </row>
    <row r="23461" spans="1:2" x14ac:dyDescent="0.25">
      <c r="A23461" t="s">
        <v>34766</v>
      </c>
      <c r="B23461" t="s">
        <v>179</v>
      </c>
    </row>
    <row r="23462" spans="1:2" x14ac:dyDescent="0.25">
      <c r="A23462" t="s">
        <v>34767</v>
      </c>
      <c r="B23462" t="s">
        <v>1222</v>
      </c>
    </row>
    <row r="23463" spans="1:2" x14ac:dyDescent="0.25">
      <c r="A23463" t="s">
        <v>34768</v>
      </c>
      <c r="B23463" t="s">
        <v>179</v>
      </c>
    </row>
    <row r="23464" spans="1:2" x14ac:dyDescent="0.25">
      <c r="A23464" t="s">
        <v>34769</v>
      </c>
      <c r="B23464" t="s">
        <v>179</v>
      </c>
    </row>
    <row r="23465" spans="1:2" x14ac:dyDescent="0.25">
      <c r="A23465" t="s">
        <v>34770</v>
      </c>
      <c r="B23465" t="s">
        <v>179</v>
      </c>
    </row>
    <row r="23466" spans="1:2" x14ac:dyDescent="0.25">
      <c r="A23466" t="s">
        <v>34771</v>
      </c>
      <c r="B23466" t="s">
        <v>179</v>
      </c>
    </row>
    <row r="23467" spans="1:2" x14ac:dyDescent="0.25">
      <c r="A23467" t="s">
        <v>34772</v>
      </c>
      <c r="B23467" t="s">
        <v>179</v>
      </c>
    </row>
    <row r="23468" spans="1:2" x14ac:dyDescent="0.25">
      <c r="A23468" t="s">
        <v>34773</v>
      </c>
      <c r="B23468" t="s">
        <v>179</v>
      </c>
    </row>
    <row r="23469" spans="1:2" x14ac:dyDescent="0.25">
      <c r="A23469" t="s">
        <v>34774</v>
      </c>
      <c r="B23469" t="s">
        <v>179</v>
      </c>
    </row>
    <row r="23470" spans="1:2" x14ac:dyDescent="0.25">
      <c r="A23470" t="s">
        <v>34775</v>
      </c>
      <c r="B23470" t="s">
        <v>179</v>
      </c>
    </row>
    <row r="23471" spans="1:2" x14ac:dyDescent="0.25">
      <c r="A23471" t="s">
        <v>34776</v>
      </c>
      <c r="B23471" t="s">
        <v>179</v>
      </c>
    </row>
    <row r="23472" spans="1:2" x14ac:dyDescent="0.25">
      <c r="A23472" t="s">
        <v>34777</v>
      </c>
      <c r="B23472" t="s">
        <v>1222</v>
      </c>
    </row>
    <row r="23473" spans="1:2" x14ac:dyDescent="0.25">
      <c r="A23473" t="s">
        <v>34778</v>
      </c>
      <c r="B23473" t="s">
        <v>179</v>
      </c>
    </row>
    <row r="23474" spans="1:2" x14ac:dyDescent="0.25">
      <c r="A23474" t="s">
        <v>34779</v>
      </c>
      <c r="B23474" t="s">
        <v>1222</v>
      </c>
    </row>
    <row r="23475" spans="1:2" x14ac:dyDescent="0.25">
      <c r="A23475" t="s">
        <v>34780</v>
      </c>
      <c r="B23475" t="s">
        <v>179</v>
      </c>
    </row>
    <row r="23476" spans="1:2" x14ac:dyDescent="0.25">
      <c r="A23476" t="s">
        <v>34781</v>
      </c>
      <c r="B23476" t="s">
        <v>1222</v>
      </c>
    </row>
    <row r="23477" spans="1:2" x14ac:dyDescent="0.25">
      <c r="A23477" t="s">
        <v>34782</v>
      </c>
      <c r="B23477" t="s">
        <v>179</v>
      </c>
    </row>
    <row r="23478" spans="1:2" x14ac:dyDescent="0.25">
      <c r="A23478" t="s">
        <v>34783</v>
      </c>
      <c r="B23478" t="s">
        <v>1222</v>
      </c>
    </row>
    <row r="23479" spans="1:2" x14ac:dyDescent="0.25">
      <c r="A23479" t="s">
        <v>34784</v>
      </c>
      <c r="B23479" t="s">
        <v>179</v>
      </c>
    </row>
    <row r="23480" spans="1:2" x14ac:dyDescent="0.25">
      <c r="A23480" t="s">
        <v>34785</v>
      </c>
      <c r="B23480" t="s">
        <v>179</v>
      </c>
    </row>
    <row r="23481" spans="1:2" x14ac:dyDescent="0.25">
      <c r="A23481" t="s">
        <v>34786</v>
      </c>
      <c r="B23481" t="s">
        <v>1222</v>
      </c>
    </row>
    <row r="23482" spans="1:2" x14ac:dyDescent="0.25">
      <c r="A23482" t="s">
        <v>34787</v>
      </c>
      <c r="B23482" t="s">
        <v>179</v>
      </c>
    </row>
    <row r="23483" spans="1:2" x14ac:dyDescent="0.25">
      <c r="A23483" t="s">
        <v>34788</v>
      </c>
      <c r="B23483" t="s">
        <v>1222</v>
      </c>
    </row>
    <row r="23484" spans="1:2" x14ac:dyDescent="0.25">
      <c r="A23484" t="s">
        <v>34789</v>
      </c>
      <c r="B23484" t="s">
        <v>179</v>
      </c>
    </row>
    <row r="23485" spans="1:2" x14ac:dyDescent="0.25">
      <c r="A23485" t="s">
        <v>34790</v>
      </c>
      <c r="B23485" t="s">
        <v>1222</v>
      </c>
    </row>
    <row r="23486" spans="1:2" x14ac:dyDescent="0.25">
      <c r="A23486" t="s">
        <v>34791</v>
      </c>
      <c r="B23486" t="s">
        <v>179</v>
      </c>
    </row>
    <row r="23487" spans="1:2" x14ac:dyDescent="0.25">
      <c r="A23487" t="s">
        <v>34792</v>
      </c>
      <c r="B23487" t="s">
        <v>1222</v>
      </c>
    </row>
    <row r="23488" spans="1:2" x14ac:dyDescent="0.25">
      <c r="A23488" t="s">
        <v>34793</v>
      </c>
      <c r="B23488" t="s">
        <v>179</v>
      </c>
    </row>
    <row r="23489" spans="1:2" x14ac:dyDescent="0.25">
      <c r="A23489" t="s">
        <v>34794</v>
      </c>
      <c r="B23489" t="s">
        <v>1222</v>
      </c>
    </row>
    <row r="23490" spans="1:2" x14ac:dyDescent="0.25">
      <c r="A23490" t="s">
        <v>34795</v>
      </c>
      <c r="B23490" t="s">
        <v>179</v>
      </c>
    </row>
    <row r="23491" spans="1:2" x14ac:dyDescent="0.25">
      <c r="A23491" t="s">
        <v>34796</v>
      </c>
      <c r="B23491" t="s">
        <v>1222</v>
      </c>
    </row>
    <row r="23492" spans="1:2" x14ac:dyDescent="0.25">
      <c r="A23492" t="s">
        <v>34797</v>
      </c>
      <c r="B23492" t="s">
        <v>179</v>
      </c>
    </row>
    <row r="23493" spans="1:2" x14ac:dyDescent="0.25">
      <c r="A23493" t="s">
        <v>34798</v>
      </c>
      <c r="B23493" t="s">
        <v>1222</v>
      </c>
    </row>
    <row r="23494" spans="1:2" x14ac:dyDescent="0.25">
      <c r="A23494" t="s">
        <v>34799</v>
      </c>
      <c r="B23494" t="s">
        <v>179</v>
      </c>
    </row>
    <row r="23495" spans="1:2" x14ac:dyDescent="0.25">
      <c r="A23495" t="s">
        <v>34800</v>
      </c>
      <c r="B23495" t="s">
        <v>1222</v>
      </c>
    </row>
    <row r="23496" spans="1:2" x14ac:dyDescent="0.25">
      <c r="A23496" t="s">
        <v>34801</v>
      </c>
      <c r="B23496" t="s">
        <v>179</v>
      </c>
    </row>
    <row r="23497" spans="1:2" x14ac:dyDescent="0.25">
      <c r="A23497" t="s">
        <v>34802</v>
      </c>
      <c r="B23497" t="s">
        <v>1222</v>
      </c>
    </row>
    <row r="23498" spans="1:2" x14ac:dyDescent="0.25">
      <c r="A23498" t="s">
        <v>34803</v>
      </c>
      <c r="B23498" t="s">
        <v>179</v>
      </c>
    </row>
    <row r="23499" spans="1:2" x14ac:dyDescent="0.25">
      <c r="A23499" t="s">
        <v>34804</v>
      </c>
      <c r="B23499" t="s">
        <v>1222</v>
      </c>
    </row>
    <row r="23500" spans="1:2" x14ac:dyDescent="0.25">
      <c r="A23500" t="s">
        <v>34805</v>
      </c>
      <c r="B23500" t="s">
        <v>179</v>
      </c>
    </row>
    <row r="23501" spans="1:2" x14ac:dyDescent="0.25">
      <c r="A23501" t="s">
        <v>34806</v>
      </c>
      <c r="B23501" t="s">
        <v>1222</v>
      </c>
    </row>
    <row r="23502" spans="1:2" x14ac:dyDescent="0.25">
      <c r="A23502" t="s">
        <v>34807</v>
      </c>
      <c r="B23502" t="s">
        <v>179</v>
      </c>
    </row>
    <row r="23503" spans="1:2" x14ac:dyDescent="0.25">
      <c r="A23503" t="s">
        <v>34808</v>
      </c>
      <c r="B23503" t="s">
        <v>1222</v>
      </c>
    </row>
    <row r="23504" spans="1:2" x14ac:dyDescent="0.25">
      <c r="A23504" t="s">
        <v>34809</v>
      </c>
      <c r="B23504" t="s">
        <v>179</v>
      </c>
    </row>
    <row r="23505" spans="1:2" x14ac:dyDescent="0.25">
      <c r="A23505" t="s">
        <v>34810</v>
      </c>
      <c r="B23505" t="s">
        <v>1222</v>
      </c>
    </row>
    <row r="23506" spans="1:2" x14ac:dyDescent="0.25">
      <c r="A23506" t="s">
        <v>34811</v>
      </c>
      <c r="B23506" t="s">
        <v>179</v>
      </c>
    </row>
    <row r="23507" spans="1:2" x14ac:dyDescent="0.25">
      <c r="A23507" t="s">
        <v>34812</v>
      </c>
      <c r="B23507" t="s">
        <v>1222</v>
      </c>
    </row>
    <row r="23508" spans="1:2" x14ac:dyDescent="0.25">
      <c r="A23508" t="s">
        <v>34813</v>
      </c>
      <c r="B23508" t="s">
        <v>179</v>
      </c>
    </row>
    <row r="23509" spans="1:2" x14ac:dyDescent="0.25">
      <c r="A23509" t="s">
        <v>34814</v>
      </c>
      <c r="B23509" t="s">
        <v>1222</v>
      </c>
    </row>
    <row r="23510" spans="1:2" x14ac:dyDescent="0.25">
      <c r="A23510" t="s">
        <v>34815</v>
      </c>
      <c r="B23510" t="s">
        <v>179</v>
      </c>
    </row>
    <row r="23511" spans="1:2" x14ac:dyDescent="0.25">
      <c r="A23511" t="s">
        <v>34816</v>
      </c>
      <c r="B23511" t="s">
        <v>179</v>
      </c>
    </row>
    <row r="23512" spans="1:2" x14ac:dyDescent="0.25">
      <c r="A23512" t="s">
        <v>34817</v>
      </c>
      <c r="B23512" t="s">
        <v>179</v>
      </c>
    </row>
    <row r="23513" spans="1:2" x14ac:dyDescent="0.25">
      <c r="A23513" t="s">
        <v>34818</v>
      </c>
      <c r="B23513" t="s">
        <v>179</v>
      </c>
    </row>
    <row r="23514" spans="1:2" x14ac:dyDescent="0.25">
      <c r="A23514" t="s">
        <v>34819</v>
      </c>
      <c r="B23514" t="s">
        <v>1222</v>
      </c>
    </row>
    <row r="23515" spans="1:2" x14ac:dyDescent="0.25">
      <c r="A23515" t="s">
        <v>34820</v>
      </c>
      <c r="B23515" t="s">
        <v>1222</v>
      </c>
    </row>
    <row r="23516" spans="1:2" x14ac:dyDescent="0.25">
      <c r="A23516" t="s">
        <v>34821</v>
      </c>
      <c r="B23516" t="s">
        <v>1222</v>
      </c>
    </row>
    <row r="23517" spans="1:2" x14ac:dyDescent="0.25">
      <c r="A23517" t="s">
        <v>34822</v>
      </c>
      <c r="B23517" t="s">
        <v>1222</v>
      </c>
    </row>
    <row r="23518" spans="1:2" x14ac:dyDescent="0.25">
      <c r="A23518" t="s">
        <v>34823</v>
      </c>
      <c r="B23518" t="s">
        <v>179</v>
      </c>
    </row>
    <row r="23519" spans="1:2" x14ac:dyDescent="0.25">
      <c r="A23519" t="s">
        <v>34824</v>
      </c>
      <c r="B23519" t="s">
        <v>1222</v>
      </c>
    </row>
    <row r="23520" spans="1:2" x14ac:dyDescent="0.25">
      <c r="A23520" t="s">
        <v>34825</v>
      </c>
      <c r="B23520" t="s">
        <v>179</v>
      </c>
    </row>
    <row r="23521" spans="1:2" x14ac:dyDescent="0.25">
      <c r="A23521" t="s">
        <v>34826</v>
      </c>
      <c r="B23521" t="s">
        <v>1222</v>
      </c>
    </row>
    <row r="23522" spans="1:2" x14ac:dyDescent="0.25">
      <c r="A23522" t="s">
        <v>34827</v>
      </c>
      <c r="B23522" t="s">
        <v>179</v>
      </c>
    </row>
    <row r="23523" spans="1:2" x14ac:dyDescent="0.25">
      <c r="A23523" t="s">
        <v>34828</v>
      </c>
      <c r="B23523" t="s">
        <v>1222</v>
      </c>
    </row>
    <row r="23524" spans="1:2" x14ac:dyDescent="0.25">
      <c r="A23524" t="s">
        <v>34829</v>
      </c>
      <c r="B23524" t="s">
        <v>179</v>
      </c>
    </row>
    <row r="23525" spans="1:2" x14ac:dyDescent="0.25">
      <c r="A23525" t="s">
        <v>34830</v>
      </c>
      <c r="B23525" t="s">
        <v>1222</v>
      </c>
    </row>
    <row r="23526" spans="1:2" x14ac:dyDescent="0.25">
      <c r="A23526" t="s">
        <v>34831</v>
      </c>
      <c r="B23526" t="s">
        <v>179</v>
      </c>
    </row>
    <row r="23527" spans="1:2" x14ac:dyDescent="0.25">
      <c r="A23527" t="s">
        <v>34832</v>
      </c>
      <c r="B23527" t="s">
        <v>1222</v>
      </c>
    </row>
    <row r="23528" spans="1:2" x14ac:dyDescent="0.25">
      <c r="A23528" t="s">
        <v>34833</v>
      </c>
      <c r="B23528" t="s">
        <v>179</v>
      </c>
    </row>
    <row r="23529" spans="1:2" x14ac:dyDescent="0.25">
      <c r="A23529" t="s">
        <v>34834</v>
      </c>
      <c r="B23529" t="s">
        <v>1222</v>
      </c>
    </row>
    <row r="23530" spans="1:2" x14ac:dyDescent="0.25">
      <c r="A23530" t="s">
        <v>34835</v>
      </c>
      <c r="B23530" t="s">
        <v>179</v>
      </c>
    </row>
    <row r="23531" spans="1:2" x14ac:dyDescent="0.25">
      <c r="A23531" t="s">
        <v>34836</v>
      </c>
      <c r="B23531" t="s">
        <v>1222</v>
      </c>
    </row>
    <row r="23532" spans="1:2" x14ac:dyDescent="0.25">
      <c r="A23532" t="s">
        <v>34837</v>
      </c>
      <c r="B23532" t="s">
        <v>179</v>
      </c>
    </row>
    <row r="23533" spans="1:2" x14ac:dyDescent="0.25">
      <c r="A23533" t="s">
        <v>34838</v>
      </c>
      <c r="B23533" t="s">
        <v>1222</v>
      </c>
    </row>
    <row r="23534" spans="1:2" x14ac:dyDescent="0.25">
      <c r="A23534" t="s">
        <v>34839</v>
      </c>
      <c r="B23534" t="s">
        <v>179</v>
      </c>
    </row>
    <row r="23535" spans="1:2" x14ac:dyDescent="0.25">
      <c r="A23535" t="s">
        <v>34840</v>
      </c>
      <c r="B23535" t="s">
        <v>1222</v>
      </c>
    </row>
    <row r="23536" spans="1:2" x14ac:dyDescent="0.25">
      <c r="A23536" t="s">
        <v>34841</v>
      </c>
      <c r="B23536" t="s">
        <v>179</v>
      </c>
    </row>
    <row r="23537" spans="1:2" x14ac:dyDescent="0.25">
      <c r="A23537" t="s">
        <v>34842</v>
      </c>
      <c r="B23537" t="s">
        <v>1222</v>
      </c>
    </row>
    <row r="23538" spans="1:2" x14ac:dyDescent="0.25">
      <c r="A23538" t="s">
        <v>34843</v>
      </c>
      <c r="B23538" t="s">
        <v>179</v>
      </c>
    </row>
    <row r="23539" spans="1:2" x14ac:dyDescent="0.25">
      <c r="A23539" t="s">
        <v>34844</v>
      </c>
      <c r="B23539" t="s">
        <v>1222</v>
      </c>
    </row>
    <row r="23540" spans="1:2" x14ac:dyDescent="0.25">
      <c r="A23540" t="s">
        <v>34845</v>
      </c>
      <c r="B23540" t="s">
        <v>179</v>
      </c>
    </row>
    <row r="23541" spans="1:2" x14ac:dyDescent="0.25">
      <c r="A23541" t="s">
        <v>34846</v>
      </c>
      <c r="B23541" t="s">
        <v>1222</v>
      </c>
    </row>
    <row r="23542" spans="1:2" x14ac:dyDescent="0.25">
      <c r="A23542" t="s">
        <v>34847</v>
      </c>
      <c r="B23542" t="s">
        <v>179</v>
      </c>
    </row>
    <row r="23543" spans="1:2" x14ac:dyDescent="0.25">
      <c r="A23543" t="s">
        <v>34848</v>
      </c>
      <c r="B23543" t="s">
        <v>1222</v>
      </c>
    </row>
    <row r="23544" spans="1:2" x14ac:dyDescent="0.25">
      <c r="A23544" t="s">
        <v>34849</v>
      </c>
      <c r="B23544" t="s">
        <v>179</v>
      </c>
    </row>
    <row r="23545" spans="1:2" x14ac:dyDescent="0.25">
      <c r="A23545" t="s">
        <v>34850</v>
      </c>
      <c r="B23545" t="s">
        <v>1222</v>
      </c>
    </row>
    <row r="23546" spans="1:2" x14ac:dyDescent="0.25">
      <c r="A23546" t="s">
        <v>34851</v>
      </c>
      <c r="B23546" t="s">
        <v>179</v>
      </c>
    </row>
    <row r="23547" spans="1:2" x14ac:dyDescent="0.25">
      <c r="A23547" t="s">
        <v>34852</v>
      </c>
      <c r="B23547" t="s">
        <v>1222</v>
      </c>
    </row>
    <row r="23548" spans="1:2" x14ac:dyDescent="0.25">
      <c r="A23548" t="s">
        <v>34853</v>
      </c>
      <c r="B23548" t="s">
        <v>179</v>
      </c>
    </row>
    <row r="23549" spans="1:2" x14ac:dyDescent="0.25">
      <c r="A23549" t="s">
        <v>34854</v>
      </c>
      <c r="B23549" t="s">
        <v>179</v>
      </c>
    </row>
    <row r="23550" spans="1:2" x14ac:dyDescent="0.25">
      <c r="A23550" t="s">
        <v>34855</v>
      </c>
      <c r="B23550" t="s">
        <v>179</v>
      </c>
    </row>
    <row r="23551" spans="1:2" x14ac:dyDescent="0.25">
      <c r="A23551" t="s">
        <v>34856</v>
      </c>
      <c r="B23551" t="s">
        <v>179</v>
      </c>
    </row>
    <row r="23552" spans="1:2" x14ac:dyDescent="0.25">
      <c r="A23552" t="s">
        <v>34857</v>
      </c>
      <c r="B23552" t="s">
        <v>179</v>
      </c>
    </row>
    <row r="23553" spans="1:2" x14ac:dyDescent="0.25">
      <c r="A23553" t="s">
        <v>34858</v>
      </c>
      <c r="B23553" t="s">
        <v>179</v>
      </c>
    </row>
    <row r="23554" spans="1:2" x14ac:dyDescent="0.25">
      <c r="A23554" t="s">
        <v>34859</v>
      </c>
      <c r="B23554" t="s">
        <v>179</v>
      </c>
    </row>
    <row r="23555" spans="1:2" x14ac:dyDescent="0.25">
      <c r="A23555" t="s">
        <v>34860</v>
      </c>
      <c r="B23555" t="s">
        <v>179</v>
      </c>
    </row>
    <row r="23556" spans="1:2" x14ac:dyDescent="0.25">
      <c r="A23556" t="s">
        <v>34861</v>
      </c>
      <c r="B23556" t="s">
        <v>179</v>
      </c>
    </row>
    <row r="23557" spans="1:2" x14ac:dyDescent="0.25">
      <c r="A23557" t="s">
        <v>34862</v>
      </c>
      <c r="B23557" t="s">
        <v>1222</v>
      </c>
    </row>
    <row r="23558" spans="1:2" x14ac:dyDescent="0.25">
      <c r="A23558" t="s">
        <v>34863</v>
      </c>
      <c r="B23558" t="s">
        <v>179</v>
      </c>
    </row>
    <row r="23559" spans="1:2" x14ac:dyDescent="0.25">
      <c r="A23559" t="s">
        <v>34864</v>
      </c>
      <c r="B23559" t="s">
        <v>179</v>
      </c>
    </row>
    <row r="23560" spans="1:2" x14ac:dyDescent="0.25">
      <c r="A23560" t="s">
        <v>34865</v>
      </c>
      <c r="B23560" t="s">
        <v>1222</v>
      </c>
    </row>
    <row r="23561" spans="1:2" x14ac:dyDescent="0.25">
      <c r="A23561" t="s">
        <v>34866</v>
      </c>
      <c r="B23561" t="s">
        <v>179</v>
      </c>
    </row>
    <row r="23562" spans="1:2" x14ac:dyDescent="0.25">
      <c r="A23562" t="s">
        <v>34867</v>
      </c>
      <c r="B23562" t="s">
        <v>1222</v>
      </c>
    </row>
    <row r="23563" spans="1:2" x14ac:dyDescent="0.25">
      <c r="A23563" t="s">
        <v>34868</v>
      </c>
      <c r="B23563" t="s">
        <v>179</v>
      </c>
    </row>
    <row r="23564" spans="1:2" x14ac:dyDescent="0.25">
      <c r="A23564" t="s">
        <v>34869</v>
      </c>
      <c r="B23564" t="s">
        <v>1222</v>
      </c>
    </row>
    <row r="23565" spans="1:2" x14ac:dyDescent="0.25">
      <c r="A23565" t="s">
        <v>34870</v>
      </c>
      <c r="B23565" t="s">
        <v>179</v>
      </c>
    </row>
    <row r="23566" spans="1:2" x14ac:dyDescent="0.25">
      <c r="A23566" t="s">
        <v>34871</v>
      </c>
      <c r="B23566" t="s">
        <v>1222</v>
      </c>
    </row>
    <row r="23567" spans="1:2" x14ac:dyDescent="0.25">
      <c r="A23567" t="s">
        <v>34872</v>
      </c>
      <c r="B23567" t="s">
        <v>179</v>
      </c>
    </row>
    <row r="23568" spans="1:2" x14ac:dyDescent="0.25">
      <c r="A23568" t="s">
        <v>34873</v>
      </c>
      <c r="B23568" t="s">
        <v>1222</v>
      </c>
    </row>
    <row r="23569" spans="1:2" x14ac:dyDescent="0.25">
      <c r="A23569" t="s">
        <v>34874</v>
      </c>
      <c r="B23569" t="s">
        <v>179</v>
      </c>
    </row>
    <row r="23570" spans="1:2" x14ac:dyDescent="0.25">
      <c r="A23570" t="s">
        <v>34875</v>
      </c>
      <c r="B23570" t="s">
        <v>1222</v>
      </c>
    </row>
    <row r="23571" spans="1:2" x14ac:dyDescent="0.25">
      <c r="A23571" t="s">
        <v>34876</v>
      </c>
      <c r="B23571" t="s">
        <v>179</v>
      </c>
    </row>
    <row r="23572" spans="1:2" x14ac:dyDescent="0.25">
      <c r="A23572" t="s">
        <v>34877</v>
      </c>
      <c r="B23572" t="s">
        <v>1222</v>
      </c>
    </row>
    <row r="23573" spans="1:2" x14ac:dyDescent="0.25">
      <c r="A23573" t="s">
        <v>34878</v>
      </c>
      <c r="B23573" t="s">
        <v>179</v>
      </c>
    </row>
    <row r="23574" spans="1:2" x14ac:dyDescent="0.25">
      <c r="A23574" t="s">
        <v>34879</v>
      </c>
      <c r="B23574" t="s">
        <v>1222</v>
      </c>
    </row>
    <row r="23575" spans="1:2" x14ac:dyDescent="0.25">
      <c r="A23575" t="s">
        <v>34880</v>
      </c>
      <c r="B23575" t="s">
        <v>179</v>
      </c>
    </row>
    <row r="23576" spans="1:2" x14ac:dyDescent="0.25">
      <c r="A23576" t="s">
        <v>34881</v>
      </c>
      <c r="B23576" t="s">
        <v>1222</v>
      </c>
    </row>
    <row r="23577" spans="1:2" x14ac:dyDescent="0.25">
      <c r="A23577" t="s">
        <v>34882</v>
      </c>
      <c r="B23577" t="s">
        <v>179</v>
      </c>
    </row>
    <row r="23578" spans="1:2" x14ac:dyDescent="0.25">
      <c r="A23578" t="s">
        <v>34883</v>
      </c>
      <c r="B23578" t="s">
        <v>1222</v>
      </c>
    </row>
    <row r="23579" spans="1:2" x14ac:dyDescent="0.25">
      <c r="A23579" t="s">
        <v>34884</v>
      </c>
      <c r="B23579" t="s">
        <v>179</v>
      </c>
    </row>
    <row r="23580" spans="1:2" x14ac:dyDescent="0.25">
      <c r="A23580" t="s">
        <v>34885</v>
      </c>
      <c r="B23580" t="s">
        <v>1222</v>
      </c>
    </row>
    <row r="23581" spans="1:2" x14ac:dyDescent="0.25">
      <c r="A23581" t="s">
        <v>34886</v>
      </c>
      <c r="B23581" t="s">
        <v>179</v>
      </c>
    </row>
    <row r="23582" spans="1:2" x14ac:dyDescent="0.25">
      <c r="A23582" t="s">
        <v>34887</v>
      </c>
      <c r="B23582" t="s">
        <v>1222</v>
      </c>
    </row>
    <row r="23583" spans="1:2" x14ac:dyDescent="0.25">
      <c r="A23583" t="s">
        <v>34888</v>
      </c>
      <c r="B23583" t="s">
        <v>179</v>
      </c>
    </row>
    <row r="23584" spans="1:2" x14ac:dyDescent="0.25">
      <c r="A23584" t="s">
        <v>34889</v>
      </c>
      <c r="B23584" t="s">
        <v>1222</v>
      </c>
    </row>
    <row r="23585" spans="1:2" x14ac:dyDescent="0.25">
      <c r="A23585" t="s">
        <v>34890</v>
      </c>
      <c r="B23585" t="s">
        <v>179</v>
      </c>
    </row>
    <row r="23586" spans="1:2" x14ac:dyDescent="0.25">
      <c r="A23586" t="s">
        <v>34891</v>
      </c>
      <c r="B23586" t="s">
        <v>1222</v>
      </c>
    </row>
    <row r="23587" spans="1:2" x14ac:dyDescent="0.25">
      <c r="A23587" t="s">
        <v>34892</v>
      </c>
      <c r="B23587" t="s">
        <v>179</v>
      </c>
    </row>
    <row r="23588" spans="1:2" x14ac:dyDescent="0.25">
      <c r="A23588" t="s">
        <v>34893</v>
      </c>
      <c r="B23588" t="s">
        <v>1222</v>
      </c>
    </row>
    <row r="23589" spans="1:2" x14ac:dyDescent="0.25">
      <c r="A23589" t="s">
        <v>34894</v>
      </c>
      <c r="B23589" t="s">
        <v>179</v>
      </c>
    </row>
    <row r="23590" spans="1:2" x14ac:dyDescent="0.25">
      <c r="A23590" t="s">
        <v>34895</v>
      </c>
      <c r="B23590" t="s">
        <v>1222</v>
      </c>
    </row>
    <row r="23591" spans="1:2" x14ac:dyDescent="0.25">
      <c r="A23591" t="s">
        <v>34896</v>
      </c>
      <c r="B23591" t="s">
        <v>179</v>
      </c>
    </row>
    <row r="23592" spans="1:2" x14ac:dyDescent="0.25">
      <c r="A23592" t="s">
        <v>34897</v>
      </c>
      <c r="B23592" t="s">
        <v>1222</v>
      </c>
    </row>
    <row r="23593" spans="1:2" x14ac:dyDescent="0.25">
      <c r="A23593" t="s">
        <v>34898</v>
      </c>
      <c r="B23593" t="s">
        <v>179</v>
      </c>
    </row>
    <row r="23594" spans="1:2" x14ac:dyDescent="0.25">
      <c r="A23594" t="s">
        <v>34899</v>
      </c>
      <c r="B23594" t="s">
        <v>1222</v>
      </c>
    </row>
    <row r="23595" spans="1:2" x14ac:dyDescent="0.25">
      <c r="A23595" t="s">
        <v>34900</v>
      </c>
      <c r="B23595" t="s">
        <v>179</v>
      </c>
    </row>
    <row r="23596" spans="1:2" x14ac:dyDescent="0.25">
      <c r="A23596" t="s">
        <v>34901</v>
      </c>
      <c r="B23596" t="s">
        <v>179</v>
      </c>
    </row>
    <row r="23597" spans="1:2" x14ac:dyDescent="0.25">
      <c r="A23597" t="s">
        <v>34902</v>
      </c>
      <c r="B23597" t="s">
        <v>179</v>
      </c>
    </row>
    <row r="23598" spans="1:2" x14ac:dyDescent="0.25">
      <c r="A23598" t="s">
        <v>34903</v>
      </c>
      <c r="B23598" t="s">
        <v>179</v>
      </c>
    </row>
    <row r="23599" spans="1:2" x14ac:dyDescent="0.25">
      <c r="A23599" t="s">
        <v>34904</v>
      </c>
      <c r="B23599" t="s">
        <v>179</v>
      </c>
    </row>
    <row r="23600" spans="1:2" x14ac:dyDescent="0.25">
      <c r="A23600" t="s">
        <v>34905</v>
      </c>
      <c r="B23600" t="s">
        <v>179</v>
      </c>
    </row>
    <row r="23601" spans="1:2" x14ac:dyDescent="0.25">
      <c r="A23601" t="s">
        <v>34906</v>
      </c>
      <c r="B23601" t="s">
        <v>179</v>
      </c>
    </row>
    <row r="23602" spans="1:2" x14ac:dyDescent="0.25">
      <c r="A23602" t="s">
        <v>34907</v>
      </c>
      <c r="B23602" t="s">
        <v>179</v>
      </c>
    </row>
    <row r="23603" spans="1:2" x14ac:dyDescent="0.25">
      <c r="A23603" t="s">
        <v>34908</v>
      </c>
      <c r="B23603" t="s">
        <v>1222</v>
      </c>
    </row>
    <row r="23604" spans="1:2" x14ac:dyDescent="0.25">
      <c r="A23604" t="s">
        <v>34909</v>
      </c>
      <c r="B23604" t="s">
        <v>179</v>
      </c>
    </row>
    <row r="23605" spans="1:2" x14ac:dyDescent="0.25">
      <c r="A23605" t="s">
        <v>34910</v>
      </c>
      <c r="B23605" t="s">
        <v>1222</v>
      </c>
    </row>
    <row r="23606" spans="1:2" x14ac:dyDescent="0.25">
      <c r="A23606" t="s">
        <v>34911</v>
      </c>
      <c r="B23606" t="s">
        <v>179</v>
      </c>
    </row>
    <row r="23607" spans="1:2" x14ac:dyDescent="0.25">
      <c r="A23607" t="s">
        <v>34912</v>
      </c>
      <c r="B23607" t="s">
        <v>1222</v>
      </c>
    </row>
    <row r="23608" spans="1:2" x14ac:dyDescent="0.25">
      <c r="A23608" t="s">
        <v>34913</v>
      </c>
      <c r="B23608" t="s">
        <v>179</v>
      </c>
    </row>
    <row r="23609" spans="1:2" x14ac:dyDescent="0.25">
      <c r="A23609" t="s">
        <v>34914</v>
      </c>
      <c r="B23609" t="s">
        <v>179</v>
      </c>
    </row>
    <row r="23610" spans="1:2" x14ac:dyDescent="0.25">
      <c r="A23610" t="s">
        <v>34915</v>
      </c>
      <c r="B23610" t="s">
        <v>1222</v>
      </c>
    </row>
    <row r="23611" spans="1:2" x14ac:dyDescent="0.25">
      <c r="A23611" t="s">
        <v>34916</v>
      </c>
      <c r="B23611" t="s">
        <v>179</v>
      </c>
    </row>
    <row r="23612" spans="1:2" x14ac:dyDescent="0.25">
      <c r="A23612" t="s">
        <v>34917</v>
      </c>
      <c r="B23612" t="s">
        <v>1222</v>
      </c>
    </row>
    <row r="23613" spans="1:2" x14ac:dyDescent="0.25">
      <c r="A23613" t="s">
        <v>34918</v>
      </c>
      <c r="B23613" t="s">
        <v>179</v>
      </c>
    </row>
    <row r="23614" spans="1:2" x14ac:dyDescent="0.25">
      <c r="A23614" t="s">
        <v>34919</v>
      </c>
      <c r="B23614" t="s">
        <v>1222</v>
      </c>
    </row>
    <row r="23615" spans="1:2" x14ac:dyDescent="0.25">
      <c r="A23615" t="s">
        <v>34920</v>
      </c>
      <c r="B23615" t="s">
        <v>179</v>
      </c>
    </row>
    <row r="23616" spans="1:2" x14ac:dyDescent="0.25">
      <c r="A23616" t="s">
        <v>34921</v>
      </c>
      <c r="B23616" t="s">
        <v>179</v>
      </c>
    </row>
    <row r="23617" spans="1:2" x14ac:dyDescent="0.25">
      <c r="A23617" t="s">
        <v>34922</v>
      </c>
      <c r="B23617" t="s">
        <v>179</v>
      </c>
    </row>
    <row r="23618" spans="1:2" x14ac:dyDescent="0.25">
      <c r="A23618" t="s">
        <v>34923</v>
      </c>
      <c r="B23618" t="s">
        <v>179</v>
      </c>
    </row>
    <row r="23619" spans="1:2" x14ac:dyDescent="0.25">
      <c r="A23619" t="s">
        <v>34924</v>
      </c>
      <c r="B23619" t="s">
        <v>1222</v>
      </c>
    </row>
    <row r="23620" spans="1:2" x14ac:dyDescent="0.25">
      <c r="A23620" t="s">
        <v>34925</v>
      </c>
      <c r="B23620" t="s">
        <v>179</v>
      </c>
    </row>
    <row r="23621" spans="1:2" x14ac:dyDescent="0.25">
      <c r="A23621" t="s">
        <v>34926</v>
      </c>
      <c r="B23621" t="s">
        <v>1222</v>
      </c>
    </row>
    <row r="23622" spans="1:2" x14ac:dyDescent="0.25">
      <c r="A23622" t="s">
        <v>34927</v>
      </c>
      <c r="B23622" t="s">
        <v>179</v>
      </c>
    </row>
    <row r="23623" spans="1:2" x14ac:dyDescent="0.25">
      <c r="A23623" t="s">
        <v>34928</v>
      </c>
      <c r="B23623" t="s">
        <v>1222</v>
      </c>
    </row>
    <row r="23624" spans="1:2" x14ac:dyDescent="0.25">
      <c r="A23624" t="s">
        <v>34929</v>
      </c>
      <c r="B23624" t="s">
        <v>179</v>
      </c>
    </row>
    <row r="23625" spans="1:2" x14ac:dyDescent="0.25">
      <c r="A23625" t="s">
        <v>34930</v>
      </c>
      <c r="B23625" t="s">
        <v>1222</v>
      </c>
    </row>
    <row r="23626" spans="1:2" x14ac:dyDescent="0.25">
      <c r="A23626" t="s">
        <v>34931</v>
      </c>
      <c r="B23626" t="s">
        <v>179</v>
      </c>
    </row>
    <row r="23627" spans="1:2" x14ac:dyDescent="0.25">
      <c r="A23627" t="s">
        <v>34932</v>
      </c>
      <c r="B23627" t="s">
        <v>1222</v>
      </c>
    </row>
    <row r="23628" spans="1:2" x14ac:dyDescent="0.25">
      <c r="A23628" t="s">
        <v>34933</v>
      </c>
      <c r="B23628" t="s">
        <v>179</v>
      </c>
    </row>
    <row r="23629" spans="1:2" x14ac:dyDescent="0.25">
      <c r="A23629" t="s">
        <v>34934</v>
      </c>
      <c r="B23629" t="s">
        <v>1222</v>
      </c>
    </row>
    <row r="23630" spans="1:2" x14ac:dyDescent="0.25">
      <c r="A23630" t="s">
        <v>34935</v>
      </c>
      <c r="B23630" t="s">
        <v>179</v>
      </c>
    </row>
    <row r="23631" spans="1:2" x14ac:dyDescent="0.25">
      <c r="A23631" t="s">
        <v>34936</v>
      </c>
      <c r="B23631" t="s">
        <v>1222</v>
      </c>
    </row>
    <row r="23632" spans="1:2" x14ac:dyDescent="0.25">
      <c r="A23632" t="s">
        <v>34937</v>
      </c>
      <c r="B23632" t="s">
        <v>179</v>
      </c>
    </row>
    <row r="23633" spans="1:2" x14ac:dyDescent="0.25">
      <c r="A23633" t="s">
        <v>34938</v>
      </c>
      <c r="B23633" t="s">
        <v>1222</v>
      </c>
    </row>
    <row r="23634" spans="1:2" x14ac:dyDescent="0.25">
      <c r="A23634" t="s">
        <v>34939</v>
      </c>
      <c r="B23634" t="s">
        <v>179</v>
      </c>
    </row>
    <row r="23635" spans="1:2" x14ac:dyDescent="0.25">
      <c r="A23635" t="s">
        <v>34940</v>
      </c>
      <c r="B23635" t="s">
        <v>1222</v>
      </c>
    </row>
    <row r="23636" spans="1:2" x14ac:dyDescent="0.25">
      <c r="A23636" t="s">
        <v>34941</v>
      </c>
      <c r="B23636" t="s">
        <v>179</v>
      </c>
    </row>
    <row r="23637" spans="1:2" x14ac:dyDescent="0.25">
      <c r="A23637" t="s">
        <v>34942</v>
      </c>
      <c r="B23637" t="s">
        <v>1222</v>
      </c>
    </row>
    <row r="23638" spans="1:2" x14ac:dyDescent="0.25">
      <c r="A23638" t="s">
        <v>34943</v>
      </c>
      <c r="B23638" t="s">
        <v>179</v>
      </c>
    </row>
    <row r="23639" spans="1:2" x14ac:dyDescent="0.25">
      <c r="A23639" t="s">
        <v>34944</v>
      </c>
      <c r="B23639" t="s">
        <v>1222</v>
      </c>
    </row>
    <row r="23640" spans="1:2" x14ac:dyDescent="0.25">
      <c r="A23640" t="s">
        <v>34945</v>
      </c>
      <c r="B23640" t="s">
        <v>179</v>
      </c>
    </row>
    <row r="23641" spans="1:2" x14ac:dyDescent="0.25">
      <c r="A23641" t="s">
        <v>34946</v>
      </c>
      <c r="B23641" t="s">
        <v>1222</v>
      </c>
    </row>
    <row r="23642" spans="1:2" x14ac:dyDescent="0.25">
      <c r="A23642" t="s">
        <v>34947</v>
      </c>
      <c r="B23642" t="s">
        <v>179</v>
      </c>
    </row>
    <row r="23643" spans="1:2" x14ac:dyDescent="0.25">
      <c r="A23643" t="s">
        <v>34948</v>
      </c>
      <c r="B23643" t="s">
        <v>1222</v>
      </c>
    </row>
    <row r="23644" spans="1:2" x14ac:dyDescent="0.25">
      <c r="A23644" t="s">
        <v>34949</v>
      </c>
      <c r="B23644" t="s">
        <v>179</v>
      </c>
    </row>
    <row r="23645" spans="1:2" x14ac:dyDescent="0.25">
      <c r="A23645" t="s">
        <v>34950</v>
      </c>
      <c r="B23645" t="s">
        <v>1222</v>
      </c>
    </row>
    <row r="23646" spans="1:2" x14ac:dyDescent="0.25">
      <c r="A23646" t="s">
        <v>34951</v>
      </c>
      <c r="B23646" t="s">
        <v>179</v>
      </c>
    </row>
    <row r="23647" spans="1:2" x14ac:dyDescent="0.25">
      <c r="A23647" t="s">
        <v>34952</v>
      </c>
      <c r="B23647" t="s">
        <v>1222</v>
      </c>
    </row>
    <row r="23648" spans="1:2" x14ac:dyDescent="0.25">
      <c r="A23648" t="s">
        <v>34953</v>
      </c>
      <c r="B23648" t="s">
        <v>179</v>
      </c>
    </row>
    <row r="23649" spans="1:2" x14ac:dyDescent="0.25">
      <c r="A23649" t="s">
        <v>34954</v>
      </c>
      <c r="B23649" t="s">
        <v>1222</v>
      </c>
    </row>
    <row r="23650" spans="1:2" x14ac:dyDescent="0.25">
      <c r="A23650" t="s">
        <v>34955</v>
      </c>
      <c r="B23650" t="s">
        <v>179</v>
      </c>
    </row>
    <row r="23651" spans="1:2" x14ac:dyDescent="0.25">
      <c r="A23651" t="s">
        <v>34956</v>
      </c>
      <c r="B23651" t="s">
        <v>1222</v>
      </c>
    </row>
    <row r="23652" spans="1:2" x14ac:dyDescent="0.25">
      <c r="A23652" t="s">
        <v>34957</v>
      </c>
      <c r="B23652" t="s">
        <v>179</v>
      </c>
    </row>
    <row r="23653" spans="1:2" x14ac:dyDescent="0.25">
      <c r="A23653" t="s">
        <v>34958</v>
      </c>
      <c r="B23653" t="s">
        <v>1222</v>
      </c>
    </row>
    <row r="23654" spans="1:2" x14ac:dyDescent="0.25">
      <c r="A23654" t="s">
        <v>34959</v>
      </c>
      <c r="B23654" t="s">
        <v>179</v>
      </c>
    </row>
    <row r="23655" spans="1:2" x14ac:dyDescent="0.25">
      <c r="A23655" t="s">
        <v>34960</v>
      </c>
      <c r="B23655" t="s">
        <v>1222</v>
      </c>
    </row>
    <row r="23656" spans="1:2" x14ac:dyDescent="0.25">
      <c r="A23656" t="s">
        <v>34961</v>
      </c>
      <c r="B23656" t="s">
        <v>179</v>
      </c>
    </row>
    <row r="23657" spans="1:2" x14ac:dyDescent="0.25">
      <c r="A23657" t="s">
        <v>34962</v>
      </c>
      <c r="B23657" t="s">
        <v>179</v>
      </c>
    </row>
    <row r="23658" spans="1:2" x14ac:dyDescent="0.25">
      <c r="A23658" t="s">
        <v>34963</v>
      </c>
      <c r="B23658" t="s">
        <v>179</v>
      </c>
    </row>
    <row r="23659" spans="1:2" x14ac:dyDescent="0.25">
      <c r="A23659" t="s">
        <v>34964</v>
      </c>
      <c r="B23659" t="s">
        <v>179</v>
      </c>
    </row>
    <row r="23660" spans="1:2" x14ac:dyDescent="0.25">
      <c r="A23660" t="s">
        <v>34965</v>
      </c>
      <c r="B23660" t="s">
        <v>1222</v>
      </c>
    </row>
    <row r="23661" spans="1:2" x14ac:dyDescent="0.25">
      <c r="A23661" t="s">
        <v>34966</v>
      </c>
      <c r="B23661" t="s">
        <v>179</v>
      </c>
    </row>
    <row r="23662" spans="1:2" x14ac:dyDescent="0.25">
      <c r="A23662" t="s">
        <v>34967</v>
      </c>
      <c r="B23662" t="s">
        <v>1222</v>
      </c>
    </row>
    <row r="23663" spans="1:2" x14ac:dyDescent="0.25">
      <c r="A23663" t="s">
        <v>34968</v>
      </c>
      <c r="B23663" t="s">
        <v>179</v>
      </c>
    </row>
    <row r="23664" spans="1:2" x14ac:dyDescent="0.25">
      <c r="A23664" t="s">
        <v>34969</v>
      </c>
      <c r="B23664" t="s">
        <v>1222</v>
      </c>
    </row>
    <row r="23665" spans="1:2" x14ac:dyDescent="0.25">
      <c r="A23665" t="s">
        <v>34970</v>
      </c>
      <c r="B23665" t="s">
        <v>179</v>
      </c>
    </row>
    <row r="23666" spans="1:2" x14ac:dyDescent="0.25">
      <c r="A23666" t="s">
        <v>34971</v>
      </c>
      <c r="B23666" t="s">
        <v>1222</v>
      </c>
    </row>
    <row r="23667" spans="1:2" x14ac:dyDescent="0.25">
      <c r="A23667" t="s">
        <v>34972</v>
      </c>
      <c r="B23667" t="s">
        <v>179</v>
      </c>
    </row>
    <row r="23668" spans="1:2" x14ac:dyDescent="0.25">
      <c r="A23668" t="s">
        <v>34973</v>
      </c>
      <c r="B23668" t="s">
        <v>1222</v>
      </c>
    </row>
    <row r="23669" spans="1:2" x14ac:dyDescent="0.25">
      <c r="A23669" t="s">
        <v>34974</v>
      </c>
      <c r="B23669" t="s">
        <v>1222</v>
      </c>
    </row>
    <row r="23670" spans="1:2" x14ac:dyDescent="0.25">
      <c r="A23670" t="s">
        <v>34975</v>
      </c>
      <c r="B23670" t="s">
        <v>179</v>
      </c>
    </row>
    <row r="23671" spans="1:2" x14ac:dyDescent="0.25">
      <c r="A23671" t="s">
        <v>34976</v>
      </c>
      <c r="B23671" t="s">
        <v>1222</v>
      </c>
    </row>
    <row r="23672" spans="1:2" x14ac:dyDescent="0.25">
      <c r="A23672" t="s">
        <v>34977</v>
      </c>
      <c r="B23672" t="s">
        <v>179</v>
      </c>
    </row>
    <row r="23673" spans="1:2" x14ac:dyDescent="0.25">
      <c r="A23673" t="s">
        <v>34978</v>
      </c>
      <c r="B23673" t="s">
        <v>1222</v>
      </c>
    </row>
    <row r="23674" spans="1:2" x14ac:dyDescent="0.25">
      <c r="A23674" t="s">
        <v>34979</v>
      </c>
      <c r="B23674" t="s">
        <v>179</v>
      </c>
    </row>
    <row r="23675" spans="1:2" x14ac:dyDescent="0.25">
      <c r="A23675" t="s">
        <v>34980</v>
      </c>
      <c r="B23675" t="s">
        <v>179</v>
      </c>
    </row>
    <row r="23676" spans="1:2" x14ac:dyDescent="0.25">
      <c r="A23676" t="s">
        <v>34981</v>
      </c>
      <c r="B23676" t="s">
        <v>179</v>
      </c>
    </row>
    <row r="23677" spans="1:2" x14ac:dyDescent="0.25">
      <c r="A23677" t="s">
        <v>34982</v>
      </c>
      <c r="B23677" t="s">
        <v>179</v>
      </c>
    </row>
    <row r="23678" spans="1:2" x14ac:dyDescent="0.25">
      <c r="A23678" t="s">
        <v>34983</v>
      </c>
      <c r="B23678" t="s">
        <v>179</v>
      </c>
    </row>
    <row r="23679" spans="1:2" x14ac:dyDescent="0.25">
      <c r="A23679" t="s">
        <v>34984</v>
      </c>
      <c r="B23679" t="s">
        <v>179</v>
      </c>
    </row>
    <row r="23680" spans="1:2" x14ac:dyDescent="0.25">
      <c r="A23680" t="s">
        <v>34985</v>
      </c>
      <c r="B23680" t="s">
        <v>179</v>
      </c>
    </row>
    <row r="23681" spans="1:2" x14ac:dyDescent="0.25">
      <c r="A23681" t="s">
        <v>34986</v>
      </c>
      <c r="B23681" t="s">
        <v>179</v>
      </c>
    </row>
    <row r="23682" spans="1:2" x14ac:dyDescent="0.25">
      <c r="A23682" t="s">
        <v>34987</v>
      </c>
      <c r="B23682" t="s">
        <v>179</v>
      </c>
    </row>
    <row r="23683" spans="1:2" x14ac:dyDescent="0.25">
      <c r="A23683" t="s">
        <v>34988</v>
      </c>
      <c r="B23683" t="s">
        <v>179</v>
      </c>
    </row>
    <row r="23684" spans="1:2" x14ac:dyDescent="0.25">
      <c r="A23684" t="s">
        <v>34989</v>
      </c>
      <c r="B23684" t="s">
        <v>179</v>
      </c>
    </row>
    <row r="23685" spans="1:2" x14ac:dyDescent="0.25">
      <c r="A23685" t="s">
        <v>34990</v>
      </c>
      <c r="B23685" t="s">
        <v>179</v>
      </c>
    </row>
    <row r="23686" spans="1:2" x14ac:dyDescent="0.25">
      <c r="A23686" t="s">
        <v>34991</v>
      </c>
      <c r="B23686" t="s">
        <v>179</v>
      </c>
    </row>
    <row r="23687" spans="1:2" x14ac:dyDescent="0.25">
      <c r="A23687" t="s">
        <v>34992</v>
      </c>
      <c r="B23687" t="s">
        <v>179</v>
      </c>
    </row>
    <row r="23688" spans="1:2" x14ac:dyDescent="0.25">
      <c r="A23688" t="s">
        <v>34993</v>
      </c>
      <c r="B23688" t="s">
        <v>179</v>
      </c>
    </row>
    <row r="23689" spans="1:2" x14ac:dyDescent="0.25">
      <c r="A23689" t="s">
        <v>34994</v>
      </c>
      <c r="B23689" t="s">
        <v>179</v>
      </c>
    </row>
    <row r="23690" spans="1:2" x14ac:dyDescent="0.25">
      <c r="A23690" t="s">
        <v>34995</v>
      </c>
      <c r="B23690" t="s">
        <v>179</v>
      </c>
    </row>
    <row r="23691" spans="1:2" x14ac:dyDescent="0.25">
      <c r="A23691" t="s">
        <v>34996</v>
      </c>
      <c r="B23691" t="s">
        <v>179</v>
      </c>
    </row>
    <row r="23692" spans="1:2" x14ac:dyDescent="0.25">
      <c r="A23692" t="s">
        <v>34997</v>
      </c>
      <c r="B23692" t="s">
        <v>1254</v>
      </c>
    </row>
    <row r="23693" spans="1:2" x14ac:dyDescent="0.25">
      <c r="A23693" t="s">
        <v>34998</v>
      </c>
      <c r="B23693" t="s">
        <v>1254</v>
      </c>
    </row>
    <row r="23694" spans="1:2" x14ac:dyDescent="0.25">
      <c r="A23694" t="s">
        <v>34999</v>
      </c>
      <c r="B23694" t="s">
        <v>1254</v>
      </c>
    </row>
    <row r="23695" spans="1:2" x14ac:dyDescent="0.25">
      <c r="A23695" t="s">
        <v>35000</v>
      </c>
      <c r="B23695" t="s">
        <v>2557</v>
      </c>
    </row>
    <row r="23696" spans="1:2" x14ac:dyDescent="0.25">
      <c r="A23696" t="s">
        <v>35001</v>
      </c>
      <c r="B23696" t="s">
        <v>1254</v>
      </c>
    </row>
    <row r="23697" spans="1:2" x14ac:dyDescent="0.25">
      <c r="A23697" t="s">
        <v>35002</v>
      </c>
      <c r="B23697" t="s">
        <v>2557</v>
      </c>
    </row>
    <row r="23698" spans="1:2" x14ac:dyDescent="0.25">
      <c r="A23698" t="s">
        <v>35003</v>
      </c>
      <c r="B23698" t="s">
        <v>179</v>
      </c>
    </row>
    <row r="23699" spans="1:2" x14ac:dyDescent="0.25">
      <c r="A23699" t="s">
        <v>35004</v>
      </c>
      <c r="B23699" t="s">
        <v>1254</v>
      </c>
    </row>
    <row r="23700" spans="1:2" x14ac:dyDescent="0.25">
      <c r="A23700" t="s">
        <v>35005</v>
      </c>
      <c r="B23700" t="s">
        <v>1254</v>
      </c>
    </row>
    <row r="23701" spans="1:2" x14ac:dyDescent="0.25">
      <c r="A23701" t="s">
        <v>35006</v>
      </c>
      <c r="B23701" t="s">
        <v>179</v>
      </c>
    </row>
    <row r="23702" spans="1:2" x14ac:dyDescent="0.25">
      <c r="A23702" t="s">
        <v>35007</v>
      </c>
      <c r="B23702" t="s">
        <v>1254</v>
      </c>
    </row>
    <row r="23703" spans="1:2" x14ac:dyDescent="0.25">
      <c r="A23703" t="s">
        <v>35008</v>
      </c>
      <c r="B23703" t="s">
        <v>179</v>
      </c>
    </row>
    <row r="23704" spans="1:2" x14ac:dyDescent="0.25">
      <c r="A23704" t="s">
        <v>35009</v>
      </c>
      <c r="B23704" t="s">
        <v>179</v>
      </c>
    </row>
    <row r="23705" spans="1:2" x14ac:dyDescent="0.25">
      <c r="A23705" t="s">
        <v>35010</v>
      </c>
      <c r="B23705" t="s">
        <v>1254</v>
      </c>
    </row>
    <row r="23706" spans="1:2" x14ac:dyDescent="0.25">
      <c r="A23706" t="s">
        <v>35011</v>
      </c>
      <c r="B23706" t="s">
        <v>179</v>
      </c>
    </row>
    <row r="23707" spans="1:2" x14ac:dyDescent="0.25">
      <c r="A23707" t="s">
        <v>35012</v>
      </c>
      <c r="B23707" t="s">
        <v>179</v>
      </c>
    </row>
    <row r="23708" spans="1:2" x14ac:dyDescent="0.25">
      <c r="A23708" t="s">
        <v>35013</v>
      </c>
      <c r="B23708" t="s">
        <v>1254</v>
      </c>
    </row>
    <row r="23709" spans="1:2" x14ac:dyDescent="0.25">
      <c r="A23709" t="s">
        <v>35014</v>
      </c>
      <c r="B23709" t="s">
        <v>179</v>
      </c>
    </row>
    <row r="23710" spans="1:2" x14ac:dyDescent="0.25">
      <c r="A23710" t="s">
        <v>35015</v>
      </c>
      <c r="B23710" t="s">
        <v>179</v>
      </c>
    </row>
    <row r="23711" spans="1:2" x14ac:dyDescent="0.25">
      <c r="A23711" t="s">
        <v>35016</v>
      </c>
      <c r="B23711" t="s">
        <v>1254</v>
      </c>
    </row>
    <row r="23712" spans="1:2" x14ac:dyDescent="0.25">
      <c r="A23712" t="s">
        <v>35017</v>
      </c>
      <c r="B23712" t="s">
        <v>179</v>
      </c>
    </row>
    <row r="23713" spans="1:2" x14ac:dyDescent="0.25">
      <c r="A23713" t="s">
        <v>35018</v>
      </c>
      <c r="B23713" t="s">
        <v>1254</v>
      </c>
    </row>
    <row r="23714" spans="1:2" x14ac:dyDescent="0.25">
      <c r="A23714" t="s">
        <v>35019</v>
      </c>
      <c r="B23714" t="s">
        <v>179</v>
      </c>
    </row>
    <row r="23715" spans="1:2" x14ac:dyDescent="0.25">
      <c r="A23715" t="s">
        <v>35020</v>
      </c>
      <c r="B23715" t="s">
        <v>179</v>
      </c>
    </row>
    <row r="23716" spans="1:2" x14ac:dyDescent="0.25">
      <c r="A23716" t="s">
        <v>35021</v>
      </c>
      <c r="B23716" t="s">
        <v>1254</v>
      </c>
    </row>
    <row r="23717" spans="1:2" x14ac:dyDescent="0.25">
      <c r="A23717" t="s">
        <v>35022</v>
      </c>
      <c r="B23717" t="s">
        <v>179</v>
      </c>
    </row>
    <row r="23718" spans="1:2" x14ac:dyDescent="0.25">
      <c r="A23718" t="s">
        <v>35023</v>
      </c>
      <c r="B23718" t="s">
        <v>179</v>
      </c>
    </row>
    <row r="23719" spans="1:2" x14ac:dyDescent="0.25">
      <c r="A23719" t="s">
        <v>35024</v>
      </c>
      <c r="B23719" t="s">
        <v>179</v>
      </c>
    </row>
    <row r="23720" spans="1:2" x14ac:dyDescent="0.25">
      <c r="A23720" t="s">
        <v>35025</v>
      </c>
      <c r="B23720" t="s">
        <v>1254</v>
      </c>
    </row>
    <row r="23721" spans="1:2" x14ac:dyDescent="0.25">
      <c r="A23721" t="s">
        <v>35026</v>
      </c>
      <c r="B23721" t="s">
        <v>1254</v>
      </c>
    </row>
    <row r="23722" spans="1:2" x14ac:dyDescent="0.25">
      <c r="A23722" t="s">
        <v>35027</v>
      </c>
      <c r="B23722" t="s">
        <v>1254</v>
      </c>
    </row>
    <row r="23723" spans="1:2" x14ac:dyDescent="0.25">
      <c r="A23723" t="s">
        <v>35028</v>
      </c>
      <c r="B23723" t="s">
        <v>1254</v>
      </c>
    </row>
    <row r="23724" spans="1:2" x14ac:dyDescent="0.25">
      <c r="A23724" t="s">
        <v>35029</v>
      </c>
      <c r="B23724" t="s">
        <v>1887</v>
      </c>
    </row>
    <row r="23725" spans="1:2" x14ac:dyDescent="0.25">
      <c r="A23725" t="s">
        <v>35030</v>
      </c>
      <c r="B23725" t="s">
        <v>1887</v>
      </c>
    </row>
    <row r="23726" spans="1:2" x14ac:dyDescent="0.25">
      <c r="A23726" t="s">
        <v>35031</v>
      </c>
      <c r="B23726" t="s">
        <v>1887</v>
      </c>
    </row>
    <row r="23727" spans="1:2" x14ac:dyDescent="0.25">
      <c r="A23727" t="s">
        <v>35032</v>
      </c>
      <c r="B23727" t="s">
        <v>1887</v>
      </c>
    </row>
    <row r="23728" spans="1:2" x14ac:dyDescent="0.25">
      <c r="A23728" t="s">
        <v>35033</v>
      </c>
      <c r="B23728" t="s">
        <v>1887</v>
      </c>
    </row>
    <row r="23729" spans="1:2" x14ac:dyDescent="0.25">
      <c r="A23729" t="s">
        <v>35034</v>
      </c>
      <c r="B23729" t="s">
        <v>1887</v>
      </c>
    </row>
    <row r="23730" spans="1:2" x14ac:dyDescent="0.25">
      <c r="A23730" t="s">
        <v>35035</v>
      </c>
      <c r="B23730" t="s">
        <v>1887</v>
      </c>
    </row>
    <row r="23731" spans="1:2" x14ac:dyDescent="0.25">
      <c r="A23731" t="s">
        <v>35036</v>
      </c>
      <c r="B23731" t="s">
        <v>3030</v>
      </c>
    </row>
    <row r="23732" spans="1:2" x14ac:dyDescent="0.25">
      <c r="A23732" t="s">
        <v>35037</v>
      </c>
      <c r="B23732" t="s">
        <v>3030</v>
      </c>
    </row>
    <row r="23733" spans="1:2" x14ac:dyDescent="0.25">
      <c r="A23733" t="s">
        <v>35038</v>
      </c>
      <c r="B23733" t="s">
        <v>3030</v>
      </c>
    </row>
    <row r="23734" spans="1:2" x14ac:dyDescent="0.25">
      <c r="A23734" t="s">
        <v>35039</v>
      </c>
      <c r="B23734" t="s">
        <v>3030</v>
      </c>
    </row>
    <row r="23735" spans="1:2" x14ac:dyDescent="0.25">
      <c r="A23735" t="s">
        <v>35040</v>
      </c>
      <c r="B23735" t="s">
        <v>3030</v>
      </c>
    </row>
    <row r="23736" spans="1:2" x14ac:dyDescent="0.25">
      <c r="A23736" t="s">
        <v>35041</v>
      </c>
      <c r="B23736" t="s">
        <v>3030</v>
      </c>
    </row>
    <row r="23737" spans="1:2" x14ac:dyDescent="0.25">
      <c r="A23737" t="s">
        <v>35042</v>
      </c>
      <c r="B23737" t="s">
        <v>3030</v>
      </c>
    </row>
    <row r="23738" spans="1:2" x14ac:dyDescent="0.25">
      <c r="A23738" t="s">
        <v>35043</v>
      </c>
      <c r="B23738" t="s">
        <v>3030</v>
      </c>
    </row>
    <row r="23739" spans="1:2" x14ac:dyDescent="0.25">
      <c r="A23739" t="s">
        <v>35044</v>
      </c>
      <c r="B23739" t="s">
        <v>3030</v>
      </c>
    </row>
    <row r="23740" spans="1:2" x14ac:dyDescent="0.25">
      <c r="A23740" t="s">
        <v>35045</v>
      </c>
      <c r="B23740" t="s">
        <v>3030</v>
      </c>
    </row>
    <row r="23741" spans="1:2" x14ac:dyDescent="0.25">
      <c r="A23741" t="s">
        <v>35046</v>
      </c>
      <c r="B23741" t="s">
        <v>3030</v>
      </c>
    </row>
    <row r="23742" spans="1:2" x14ac:dyDescent="0.25">
      <c r="A23742" t="s">
        <v>35047</v>
      </c>
      <c r="B23742" t="s">
        <v>3030</v>
      </c>
    </row>
    <row r="23743" spans="1:2" x14ac:dyDescent="0.25">
      <c r="A23743" t="s">
        <v>35048</v>
      </c>
      <c r="B23743" t="s">
        <v>3030</v>
      </c>
    </row>
    <row r="23744" spans="1:2" x14ac:dyDescent="0.25">
      <c r="A23744" t="s">
        <v>35049</v>
      </c>
      <c r="B23744" t="s">
        <v>3030</v>
      </c>
    </row>
    <row r="23745" spans="1:2" x14ac:dyDescent="0.25">
      <c r="A23745" t="s">
        <v>35050</v>
      </c>
      <c r="B23745" t="s">
        <v>3030</v>
      </c>
    </row>
    <row r="23746" spans="1:2" x14ac:dyDescent="0.25">
      <c r="A23746" t="s">
        <v>35051</v>
      </c>
      <c r="B23746" t="s">
        <v>3030</v>
      </c>
    </row>
    <row r="23747" spans="1:2" x14ac:dyDescent="0.25">
      <c r="A23747" t="s">
        <v>35052</v>
      </c>
      <c r="B23747" t="s">
        <v>3030</v>
      </c>
    </row>
    <row r="23748" spans="1:2" x14ac:dyDescent="0.25">
      <c r="A23748" t="s">
        <v>35053</v>
      </c>
      <c r="B23748" t="s">
        <v>3030</v>
      </c>
    </row>
    <row r="23749" spans="1:2" x14ac:dyDescent="0.25">
      <c r="A23749" t="s">
        <v>35054</v>
      </c>
      <c r="B23749" t="s">
        <v>1254</v>
      </c>
    </row>
    <row r="23750" spans="1:2" x14ac:dyDescent="0.25">
      <c r="A23750" t="s">
        <v>35055</v>
      </c>
      <c r="B23750" t="s">
        <v>3030</v>
      </c>
    </row>
    <row r="23751" spans="1:2" x14ac:dyDescent="0.25">
      <c r="A23751" t="s">
        <v>35056</v>
      </c>
      <c r="B23751" t="s">
        <v>1254</v>
      </c>
    </row>
    <row r="23752" spans="1:2" x14ac:dyDescent="0.25">
      <c r="A23752" t="s">
        <v>35057</v>
      </c>
      <c r="B23752" t="s">
        <v>3030</v>
      </c>
    </row>
    <row r="23753" spans="1:2" x14ac:dyDescent="0.25">
      <c r="A23753" t="s">
        <v>35058</v>
      </c>
      <c r="B23753" t="s">
        <v>3030</v>
      </c>
    </row>
    <row r="23754" spans="1:2" x14ac:dyDescent="0.25">
      <c r="A23754" t="s">
        <v>35059</v>
      </c>
      <c r="B23754" t="s">
        <v>3030</v>
      </c>
    </row>
    <row r="23755" spans="1:2" x14ac:dyDescent="0.25">
      <c r="A23755" t="s">
        <v>35060</v>
      </c>
      <c r="B23755" t="s">
        <v>3030</v>
      </c>
    </row>
    <row r="23756" spans="1:2" x14ac:dyDescent="0.25">
      <c r="A23756" t="s">
        <v>35061</v>
      </c>
      <c r="B23756" t="s">
        <v>3030</v>
      </c>
    </row>
    <row r="23757" spans="1:2" x14ac:dyDescent="0.25">
      <c r="A23757" t="s">
        <v>35062</v>
      </c>
      <c r="B23757" t="s">
        <v>3030</v>
      </c>
    </row>
    <row r="23758" spans="1:2" x14ac:dyDescent="0.25">
      <c r="A23758" t="s">
        <v>35063</v>
      </c>
      <c r="B23758" t="s">
        <v>3030</v>
      </c>
    </row>
    <row r="23759" spans="1:2" x14ac:dyDescent="0.25">
      <c r="A23759" t="s">
        <v>35064</v>
      </c>
      <c r="B23759" t="s">
        <v>3030</v>
      </c>
    </row>
    <row r="23760" spans="1:2" x14ac:dyDescent="0.25">
      <c r="A23760" t="s">
        <v>35065</v>
      </c>
      <c r="B23760" t="s">
        <v>3030</v>
      </c>
    </row>
    <row r="23761" spans="1:2" x14ac:dyDescent="0.25">
      <c r="A23761" t="s">
        <v>35066</v>
      </c>
      <c r="B23761" t="s">
        <v>1254</v>
      </c>
    </row>
    <row r="23762" spans="1:2" x14ac:dyDescent="0.25">
      <c r="A23762" t="s">
        <v>35067</v>
      </c>
      <c r="B23762" t="s">
        <v>3030</v>
      </c>
    </row>
    <row r="23763" spans="1:2" x14ac:dyDescent="0.25">
      <c r="A23763" t="s">
        <v>35068</v>
      </c>
      <c r="B23763" t="s">
        <v>3030</v>
      </c>
    </row>
    <row r="23764" spans="1:2" x14ac:dyDescent="0.25">
      <c r="A23764" t="s">
        <v>35069</v>
      </c>
      <c r="B23764" t="s">
        <v>3030</v>
      </c>
    </row>
    <row r="23765" spans="1:2" x14ac:dyDescent="0.25">
      <c r="A23765" t="s">
        <v>35070</v>
      </c>
      <c r="B23765" t="s">
        <v>3030</v>
      </c>
    </row>
    <row r="23766" spans="1:2" x14ac:dyDescent="0.25">
      <c r="A23766" t="s">
        <v>35071</v>
      </c>
      <c r="B23766" t="s">
        <v>3030</v>
      </c>
    </row>
    <row r="23767" spans="1:2" x14ac:dyDescent="0.25">
      <c r="A23767" t="s">
        <v>35072</v>
      </c>
      <c r="B23767" t="s">
        <v>3030</v>
      </c>
    </row>
    <row r="23768" spans="1:2" x14ac:dyDescent="0.25">
      <c r="A23768" t="s">
        <v>35073</v>
      </c>
      <c r="B23768" t="s">
        <v>3030</v>
      </c>
    </row>
    <row r="23769" spans="1:2" x14ac:dyDescent="0.25">
      <c r="A23769" t="s">
        <v>35074</v>
      </c>
      <c r="B23769" t="s">
        <v>1254</v>
      </c>
    </row>
    <row r="23770" spans="1:2" x14ac:dyDescent="0.25">
      <c r="A23770" t="s">
        <v>35075</v>
      </c>
      <c r="B23770" t="s">
        <v>3030</v>
      </c>
    </row>
    <row r="23771" spans="1:2" x14ac:dyDescent="0.25">
      <c r="A23771" t="s">
        <v>35076</v>
      </c>
      <c r="B23771" t="s">
        <v>3030</v>
      </c>
    </row>
    <row r="23772" spans="1:2" x14ac:dyDescent="0.25">
      <c r="A23772" t="s">
        <v>35077</v>
      </c>
      <c r="B23772" t="s">
        <v>3030</v>
      </c>
    </row>
    <row r="23773" spans="1:2" x14ac:dyDescent="0.25">
      <c r="A23773" t="s">
        <v>35078</v>
      </c>
      <c r="B23773" t="s">
        <v>3030</v>
      </c>
    </row>
    <row r="23774" spans="1:2" x14ac:dyDescent="0.25">
      <c r="A23774" t="s">
        <v>35079</v>
      </c>
      <c r="B23774" t="s">
        <v>3030</v>
      </c>
    </row>
    <row r="23775" spans="1:2" x14ac:dyDescent="0.25">
      <c r="A23775" t="s">
        <v>35080</v>
      </c>
      <c r="B23775" t="s">
        <v>3030</v>
      </c>
    </row>
    <row r="23776" spans="1:2" x14ac:dyDescent="0.25">
      <c r="A23776" t="s">
        <v>35081</v>
      </c>
      <c r="B23776" t="s">
        <v>3030</v>
      </c>
    </row>
    <row r="23777" spans="1:2" x14ac:dyDescent="0.25">
      <c r="A23777" t="s">
        <v>35082</v>
      </c>
      <c r="B23777" t="s">
        <v>3030</v>
      </c>
    </row>
    <row r="23778" spans="1:2" x14ac:dyDescent="0.25">
      <c r="A23778" t="s">
        <v>35083</v>
      </c>
      <c r="B23778" t="s">
        <v>3030</v>
      </c>
    </row>
    <row r="23779" spans="1:2" x14ac:dyDescent="0.25">
      <c r="A23779" t="s">
        <v>35084</v>
      </c>
      <c r="B23779" t="s">
        <v>3030</v>
      </c>
    </row>
    <row r="23780" spans="1:2" x14ac:dyDescent="0.25">
      <c r="A23780" t="s">
        <v>35085</v>
      </c>
      <c r="B23780" t="s">
        <v>3030</v>
      </c>
    </row>
    <row r="23781" spans="1:2" x14ac:dyDescent="0.25">
      <c r="A23781" t="s">
        <v>35086</v>
      </c>
      <c r="B23781" t="s">
        <v>3030</v>
      </c>
    </row>
    <row r="23782" spans="1:2" x14ac:dyDescent="0.25">
      <c r="A23782" t="s">
        <v>35087</v>
      </c>
      <c r="B23782" t="s">
        <v>3030</v>
      </c>
    </row>
    <row r="23783" spans="1:2" x14ac:dyDescent="0.25">
      <c r="A23783" t="s">
        <v>35088</v>
      </c>
      <c r="B23783" t="s">
        <v>3030</v>
      </c>
    </row>
    <row r="23784" spans="1:2" x14ac:dyDescent="0.25">
      <c r="A23784" t="s">
        <v>35089</v>
      </c>
      <c r="B23784" t="s">
        <v>3030</v>
      </c>
    </row>
    <row r="23785" spans="1:2" x14ac:dyDescent="0.25">
      <c r="A23785" t="s">
        <v>35090</v>
      </c>
      <c r="B23785" t="s">
        <v>3030</v>
      </c>
    </row>
    <row r="23786" spans="1:2" x14ac:dyDescent="0.25">
      <c r="A23786" t="s">
        <v>35091</v>
      </c>
      <c r="B23786" t="s">
        <v>3030</v>
      </c>
    </row>
    <row r="23787" spans="1:2" x14ac:dyDescent="0.25">
      <c r="A23787" t="s">
        <v>35092</v>
      </c>
      <c r="B23787" t="s">
        <v>3030</v>
      </c>
    </row>
    <row r="23788" spans="1:2" x14ac:dyDescent="0.25">
      <c r="A23788" t="s">
        <v>35093</v>
      </c>
      <c r="B23788" t="s">
        <v>3030</v>
      </c>
    </row>
    <row r="23789" spans="1:2" x14ac:dyDescent="0.25">
      <c r="A23789" t="s">
        <v>35094</v>
      </c>
      <c r="B23789" t="s">
        <v>3030</v>
      </c>
    </row>
    <row r="23790" spans="1:2" x14ac:dyDescent="0.25">
      <c r="A23790" t="s">
        <v>35095</v>
      </c>
      <c r="B23790" t="s">
        <v>3030</v>
      </c>
    </row>
    <row r="23791" spans="1:2" x14ac:dyDescent="0.25">
      <c r="A23791" t="s">
        <v>35096</v>
      </c>
      <c r="B23791" t="s">
        <v>3030</v>
      </c>
    </row>
    <row r="23792" spans="1:2" x14ac:dyDescent="0.25">
      <c r="A23792" t="s">
        <v>35097</v>
      </c>
      <c r="B23792" t="s">
        <v>3030</v>
      </c>
    </row>
    <row r="23793" spans="1:2" x14ac:dyDescent="0.25">
      <c r="A23793" t="s">
        <v>35098</v>
      </c>
      <c r="B23793" t="s">
        <v>3030</v>
      </c>
    </row>
    <row r="23794" spans="1:2" x14ac:dyDescent="0.25">
      <c r="A23794" t="s">
        <v>35099</v>
      </c>
      <c r="B23794" t="s">
        <v>3030</v>
      </c>
    </row>
    <row r="23795" spans="1:2" x14ac:dyDescent="0.25">
      <c r="A23795" t="s">
        <v>35100</v>
      </c>
      <c r="B23795" t="s">
        <v>3030</v>
      </c>
    </row>
    <row r="23796" spans="1:2" x14ac:dyDescent="0.25">
      <c r="A23796" t="s">
        <v>35101</v>
      </c>
      <c r="B23796" t="s">
        <v>3030</v>
      </c>
    </row>
    <row r="23797" spans="1:2" x14ac:dyDescent="0.25">
      <c r="A23797" t="s">
        <v>35102</v>
      </c>
      <c r="B23797" t="s">
        <v>2101</v>
      </c>
    </row>
    <row r="23798" spans="1:2" x14ac:dyDescent="0.25">
      <c r="A23798" t="s">
        <v>35103</v>
      </c>
      <c r="B23798" t="s">
        <v>3030</v>
      </c>
    </row>
    <row r="23799" spans="1:2" x14ac:dyDescent="0.25">
      <c r="A23799" t="s">
        <v>35104</v>
      </c>
      <c r="B23799" t="s">
        <v>3030</v>
      </c>
    </row>
    <row r="23800" spans="1:2" x14ac:dyDescent="0.25">
      <c r="A23800" t="s">
        <v>35105</v>
      </c>
      <c r="B23800" t="s">
        <v>3030</v>
      </c>
    </row>
    <row r="23801" spans="1:2" x14ac:dyDescent="0.25">
      <c r="A23801" t="s">
        <v>35106</v>
      </c>
      <c r="B23801" t="s">
        <v>2101</v>
      </c>
    </row>
    <row r="23802" spans="1:2" x14ac:dyDescent="0.25">
      <c r="A23802" t="s">
        <v>35107</v>
      </c>
      <c r="B23802" t="s">
        <v>3030</v>
      </c>
    </row>
    <row r="23803" spans="1:2" x14ac:dyDescent="0.25">
      <c r="A23803" t="s">
        <v>35108</v>
      </c>
      <c r="B23803" t="s">
        <v>2101</v>
      </c>
    </row>
    <row r="23804" spans="1:2" x14ac:dyDescent="0.25">
      <c r="A23804" t="s">
        <v>35109</v>
      </c>
      <c r="B23804" t="s">
        <v>3030</v>
      </c>
    </row>
    <row r="23805" spans="1:2" x14ac:dyDescent="0.25">
      <c r="A23805" t="s">
        <v>35110</v>
      </c>
      <c r="B23805" t="s">
        <v>2101</v>
      </c>
    </row>
    <row r="23806" spans="1:2" x14ac:dyDescent="0.25">
      <c r="A23806" t="s">
        <v>35111</v>
      </c>
      <c r="B23806" t="s">
        <v>3030</v>
      </c>
    </row>
    <row r="23807" spans="1:2" x14ac:dyDescent="0.25">
      <c r="A23807" t="s">
        <v>35112</v>
      </c>
      <c r="B23807" t="s">
        <v>2101</v>
      </c>
    </row>
    <row r="23808" spans="1:2" x14ac:dyDescent="0.25">
      <c r="A23808" t="s">
        <v>35113</v>
      </c>
      <c r="B23808" t="s">
        <v>3030</v>
      </c>
    </row>
    <row r="23809" spans="1:2" x14ac:dyDescent="0.25">
      <c r="A23809" t="s">
        <v>35114</v>
      </c>
      <c r="B23809" t="s">
        <v>3030</v>
      </c>
    </row>
    <row r="23810" spans="1:2" x14ac:dyDescent="0.25">
      <c r="A23810" t="s">
        <v>35115</v>
      </c>
      <c r="B23810" t="s">
        <v>2101</v>
      </c>
    </row>
    <row r="23811" spans="1:2" x14ac:dyDescent="0.25">
      <c r="A23811" t="s">
        <v>35116</v>
      </c>
      <c r="B23811" t="s">
        <v>2101</v>
      </c>
    </row>
    <row r="23812" spans="1:2" x14ac:dyDescent="0.25">
      <c r="A23812" t="s">
        <v>35117</v>
      </c>
      <c r="B23812" t="s">
        <v>2101</v>
      </c>
    </row>
    <row r="23813" spans="1:2" x14ac:dyDescent="0.25">
      <c r="A23813" t="s">
        <v>35118</v>
      </c>
      <c r="B23813" t="s">
        <v>2101</v>
      </c>
    </row>
    <row r="23814" spans="1:2" x14ac:dyDescent="0.25">
      <c r="A23814" t="s">
        <v>35119</v>
      </c>
      <c r="B23814" t="s">
        <v>2101</v>
      </c>
    </row>
    <row r="23815" spans="1:2" x14ac:dyDescent="0.25">
      <c r="A23815" t="s">
        <v>35120</v>
      </c>
      <c r="B23815" t="s">
        <v>5208</v>
      </c>
    </row>
    <row r="23816" spans="1:2" x14ac:dyDescent="0.25">
      <c r="A23816" t="s">
        <v>35121</v>
      </c>
      <c r="B23816" t="s">
        <v>5208</v>
      </c>
    </row>
    <row r="23817" spans="1:2" x14ac:dyDescent="0.25">
      <c r="A23817" t="s">
        <v>35122</v>
      </c>
      <c r="B23817" t="s">
        <v>2101</v>
      </c>
    </row>
    <row r="23818" spans="1:2" x14ac:dyDescent="0.25">
      <c r="A23818" t="s">
        <v>35123</v>
      </c>
      <c r="B23818" t="s">
        <v>5208</v>
      </c>
    </row>
    <row r="23819" spans="1:2" x14ac:dyDescent="0.25">
      <c r="A23819" t="s">
        <v>35124</v>
      </c>
      <c r="B23819" t="s">
        <v>2101</v>
      </c>
    </row>
    <row r="23820" spans="1:2" x14ac:dyDescent="0.25">
      <c r="A23820" t="s">
        <v>35125</v>
      </c>
      <c r="B23820" t="s">
        <v>5208</v>
      </c>
    </row>
    <row r="23821" spans="1:2" x14ac:dyDescent="0.25">
      <c r="A23821" t="s">
        <v>35126</v>
      </c>
      <c r="B23821" t="s">
        <v>2101</v>
      </c>
    </row>
    <row r="23822" spans="1:2" x14ac:dyDescent="0.25">
      <c r="A23822" t="s">
        <v>35127</v>
      </c>
      <c r="B23822" t="s">
        <v>5208</v>
      </c>
    </row>
    <row r="23823" spans="1:2" x14ac:dyDescent="0.25">
      <c r="A23823" t="s">
        <v>35128</v>
      </c>
      <c r="B23823" t="s">
        <v>2101</v>
      </c>
    </row>
    <row r="23824" spans="1:2" x14ac:dyDescent="0.25">
      <c r="A23824" t="s">
        <v>35129</v>
      </c>
      <c r="B23824" t="s">
        <v>5208</v>
      </c>
    </row>
    <row r="23825" spans="1:2" x14ac:dyDescent="0.25">
      <c r="A23825" t="s">
        <v>35130</v>
      </c>
      <c r="B23825" t="s">
        <v>2101</v>
      </c>
    </row>
    <row r="23826" spans="1:2" x14ac:dyDescent="0.25">
      <c r="A23826" t="s">
        <v>35131</v>
      </c>
      <c r="B23826" t="s">
        <v>5208</v>
      </c>
    </row>
    <row r="23827" spans="1:2" x14ac:dyDescent="0.25">
      <c r="A23827" t="s">
        <v>35132</v>
      </c>
      <c r="B23827" t="s">
        <v>2101</v>
      </c>
    </row>
    <row r="23828" spans="1:2" x14ac:dyDescent="0.25">
      <c r="A23828" t="s">
        <v>35133</v>
      </c>
      <c r="B23828" t="s">
        <v>5208</v>
      </c>
    </row>
    <row r="23829" spans="1:2" x14ac:dyDescent="0.25">
      <c r="A23829" t="s">
        <v>35134</v>
      </c>
      <c r="B23829" t="s">
        <v>2101</v>
      </c>
    </row>
    <row r="23830" spans="1:2" x14ac:dyDescent="0.25">
      <c r="A23830" t="s">
        <v>35135</v>
      </c>
      <c r="B23830" t="s">
        <v>5208</v>
      </c>
    </row>
    <row r="23831" spans="1:2" x14ac:dyDescent="0.25">
      <c r="A23831" t="s">
        <v>35136</v>
      </c>
      <c r="B23831" t="s">
        <v>2101</v>
      </c>
    </row>
    <row r="23832" spans="1:2" x14ac:dyDescent="0.25">
      <c r="A23832" t="s">
        <v>35137</v>
      </c>
      <c r="B23832" t="s">
        <v>5208</v>
      </c>
    </row>
    <row r="23833" spans="1:2" x14ac:dyDescent="0.25">
      <c r="A23833" t="s">
        <v>35138</v>
      </c>
      <c r="B23833" t="s">
        <v>5208</v>
      </c>
    </row>
    <row r="23834" spans="1:2" x14ac:dyDescent="0.25">
      <c r="A23834" t="s">
        <v>35139</v>
      </c>
      <c r="B23834" t="s">
        <v>5208</v>
      </c>
    </row>
    <row r="23835" spans="1:2" x14ac:dyDescent="0.25">
      <c r="A23835" t="s">
        <v>35140</v>
      </c>
      <c r="B23835" t="s">
        <v>5208</v>
      </c>
    </row>
    <row r="23836" spans="1:2" x14ac:dyDescent="0.25">
      <c r="A23836" t="s">
        <v>35141</v>
      </c>
      <c r="B23836" t="s">
        <v>1586</v>
      </c>
    </row>
    <row r="23837" spans="1:2" x14ac:dyDescent="0.25">
      <c r="A23837" t="s">
        <v>35142</v>
      </c>
      <c r="B23837" t="s">
        <v>5208</v>
      </c>
    </row>
    <row r="23838" spans="1:2" x14ac:dyDescent="0.25">
      <c r="A23838" t="s">
        <v>35143</v>
      </c>
      <c r="B23838" t="s">
        <v>5208</v>
      </c>
    </row>
    <row r="23839" spans="1:2" x14ac:dyDescent="0.25">
      <c r="A23839" t="s">
        <v>35144</v>
      </c>
      <c r="B23839" t="s">
        <v>5208</v>
      </c>
    </row>
    <row r="23840" spans="1:2" x14ac:dyDescent="0.25">
      <c r="A23840" t="s">
        <v>35145</v>
      </c>
      <c r="B23840" t="s">
        <v>5208</v>
      </c>
    </row>
    <row r="23841" spans="1:2" x14ac:dyDescent="0.25">
      <c r="A23841" t="s">
        <v>35146</v>
      </c>
      <c r="B23841" t="s">
        <v>5208</v>
      </c>
    </row>
    <row r="23842" spans="1:2" x14ac:dyDescent="0.25">
      <c r="A23842" t="s">
        <v>35147</v>
      </c>
      <c r="B23842" t="s">
        <v>5208</v>
      </c>
    </row>
    <row r="23843" spans="1:2" x14ac:dyDescent="0.25">
      <c r="A23843" t="s">
        <v>35148</v>
      </c>
      <c r="B23843" t="s">
        <v>5208</v>
      </c>
    </row>
    <row r="23844" spans="1:2" x14ac:dyDescent="0.25">
      <c r="A23844" t="s">
        <v>35149</v>
      </c>
      <c r="B23844" t="s">
        <v>5208</v>
      </c>
    </row>
    <row r="23845" spans="1:2" x14ac:dyDescent="0.25">
      <c r="A23845" t="s">
        <v>35150</v>
      </c>
      <c r="B23845" t="s">
        <v>5208</v>
      </c>
    </row>
    <row r="23846" spans="1:2" x14ac:dyDescent="0.25">
      <c r="A23846" t="s">
        <v>35151</v>
      </c>
      <c r="B23846" t="s">
        <v>5208</v>
      </c>
    </row>
    <row r="23847" spans="1:2" x14ac:dyDescent="0.25">
      <c r="A23847" t="s">
        <v>35152</v>
      </c>
      <c r="B23847" t="s">
        <v>5208</v>
      </c>
    </row>
    <row r="23848" spans="1:2" x14ac:dyDescent="0.25">
      <c r="A23848" t="s">
        <v>35153</v>
      </c>
      <c r="B23848" t="s">
        <v>5208</v>
      </c>
    </row>
    <row r="23849" spans="1:2" x14ac:dyDescent="0.25">
      <c r="A23849" t="s">
        <v>35154</v>
      </c>
      <c r="B23849" t="s">
        <v>5208</v>
      </c>
    </row>
    <row r="23850" spans="1:2" x14ac:dyDescent="0.25">
      <c r="A23850" t="s">
        <v>35155</v>
      </c>
      <c r="B23850" t="s">
        <v>5208</v>
      </c>
    </row>
    <row r="23851" spans="1:2" x14ac:dyDescent="0.25">
      <c r="A23851" t="s">
        <v>35156</v>
      </c>
      <c r="B23851" t="s">
        <v>5208</v>
      </c>
    </row>
    <row r="23852" spans="1:2" x14ac:dyDescent="0.25">
      <c r="A23852" t="s">
        <v>35157</v>
      </c>
      <c r="B23852" t="s">
        <v>5208</v>
      </c>
    </row>
    <row r="23853" spans="1:2" x14ac:dyDescent="0.25">
      <c r="A23853" t="s">
        <v>35158</v>
      </c>
      <c r="B23853" t="s">
        <v>5208</v>
      </c>
    </row>
    <row r="23854" spans="1:2" x14ac:dyDescent="0.25">
      <c r="A23854" t="s">
        <v>35159</v>
      </c>
      <c r="B23854" t="s">
        <v>5208</v>
      </c>
    </row>
    <row r="23855" spans="1:2" x14ac:dyDescent="0.25">
      <c r="A23855" t="s">
        <v>35160</v>
      </c>
      <c r="B23855" t="s">
        <v>5208</v>
      </c>
    </row>
    <row r="23856" spans="1:2" x14ac:dyDescent="0.25">
      <c r="A23856" t="s">
        <v>35161</v>
      </c>
      <c r="B23856" t="s">
        <v>5208</v>
      </c>
    </row>
    <row r="23857" spans="1:2" x14ac:dyDescent="0.25">
      <c r="A23857" t="s">
        <v>35162</v>
      </c>
      <c r="B23857" t="s">
        <v>5208</v>
      </c>
    </row>
    <row r="23858" spans="1:2" x14ac:dyDescent="0.25">
      <c r="A23858" t="s">
        <v>35163</v>
      </c>
      <c r="B23858" t="s">
        <v>5208</v>
      </c>
    </row>
    <row r="23859" spans="1:2" x14ac:dyDescent="0.25">
      <c r="A23859" t="s">
        <v>35164</v>
      </c>
      <c r="B23859" t="s">
        <v>5208</v>
      </c>
    </row>
    <row r="23860" spans="1:2" x14ac:dyDescent="0.25">
      <c r="A23860" t="s">
        <v>35165</v>
      </c>
      <c r="B23860" t="s">
        <v>5208</v>
      </c>
    </row>
    <row r="23861" spans="1:2" x14ac:dyDescent="0.25">
      <c r="A23861" t="s">
        <v>35166</v>
      </c>
      <c r="B23861" t="s">
        <v>5208</v>
      </c>
    </row>
    <row r="23862" spans="1:2" x14ac:dyDescent="0.25">
      <c r="A23862" t="s">
        <v>35167</v>
      </c>
      <c r="B23862" t="s">
        <v>5208</v>
      </c>
    </row>
    <row r="23863" spans="1:2" x14ac:dyDescent="0.25">
      <c r="A23863" t="s">
        <v>35168</v>
      </c>
      <c r="B23863" t="s">
        <v>5208</v>
      </c>
    </row>
    <row r="23864" spans="1:2" x14ac:dyDescent="0.25">
      <c r="A23864" t="s">
        <v>35169</v>
      </c>
      <c r="B23864" t="s">
        <v>5208</v>
      </c>
    </row>
    <row r="23865" spans="1:2" x14ac:dyDescent="0.25">
      <c r="A23865" t="s">
        <v>35170</v>
      </c>
      <c r="B23865" t="s">
        <v>5208</v>
      </c>
    </row>
    <row r="23866" spans="1:2" x14ac:dyDescent="0.25">
      <c r="A23866" t="s">
        <v>35171</v>
      </c>
      <c r="B23866" t="s">
        <v>5208</v>
      </c>
    </row>
    <row r="23867" spans="1:2" x14ac:dyDescent="0.25">
      <c r="A23867" t="s">
        <v>35172</v>
      </c>
      <c r="B23867" t="s">
        <v>5208</v>
      </c>
    </row>
    <row r="23868" spans="1:2" x14ac:dyDescent="0.25">
      <c r="A23868" t="s">
        <v>35173</v>
      </c>
      <c r="B23868" t="s">
        <v>5208</v>
      </c>
    </row>
    <row r="23869" spans="1:2" x14ac:dyDescent="0.25">
      <c r="A23869" t="s">
        <v>35174</v>
      </c>
      <c r="B23869" t="s">
        <v>5208</v>
      </c>
    </row>
    <row r="23870" spans="1:2" x14ac:dyDescent="0.25">
      <c r="A23870" t="s">
        <v>35175</v>
      </c>
      <c r="B23870" t="s">
        <v>5208</v>
      </c>
    </row>
    <row r="23871" spans="1:2" x14ac:dyDescent="0.25">
      <c r="A23871" t="s">
        <v>35176</v>
      </c>
      <c r="B23871" t="s">
        <v>5208</v>
      </c>
    </row>
    <row r="23872" spans="1:2" x14ac:dyDescent="0.25">
      <c r="A23872" t="s">
        <v>35177</v>
      </c>
      <c r="B23872" t="s">
        <v>5208</v>
      </c>
    </row>
    <row r="23873" spans="1:2" x14ac:dyDescent="0.25">
      <c r="A23873" t="s">
        <v>35178</v>
      </c>
      <c r="B23873" t="s">
        <v>5208</v>
      </c>
    </row>
    <row r="23874" spans="1:2" x14ac:dyDescent="0.25">
      <c r="A23874" t="s">
        <v>35179</v>
      </c>
      <c r="B23874" t="s">
        <v>5208</v>
      </c>
    </row>
    <row r="23875" spans="1:2" x14ac:dyDescent="0.25">
      <c r="A23875" t="s">
        <v>35180</v>
      </c>
      <c r="B23875" t="s">
        <v>5208</v>
      </c>
    </row>
    <row r="23876" spans="1:2" x14ac:dyDescent="0.25">
      <c r="A23876" t="s">
        <v>35181</v>
      </c>
      <c r="B23876" t="s">
        <v>5208</v>
      </c>
    </row>
    <row r="23877" spans="1:2" x14ac:dyDescent="0.25">
      <c r="A23877" t="s">
        <v>35182</v>
      </c>
      <c r="B23877" t="s">
        <v>5208</v>
      </c>
    </row>
    <row r="23878" spans="1:2" x14ac:dyDescent="0.25">
      <c r="A23878" t="s">
        <v>35183</v>
      </c>
      <c r="B23878" t="s">
        <v>5208</v>
      </c>
    </row>
    <row r="23879" spans="1:2" x14ac:dyDescent="0.25">
      <c r="A23879" t="s">
        <v>35184</v>
      </c>
      <c r="B23879" t="s">
        <v>5208</v>
      </c>
    </row>
    <row r="23880" spans="1:2" x14ac:dyDescent="0.25">
      <c r="A23880" t="s">
        <v>35185</v>
      </c>
      <c r="B23880" t="s">
        <v>5208</v>
      </c>
    </row>
    <row r="23881" spans="1:2" x14ac:dyDescent="0.25">
      <c r="A23881" t="s">
        <v>35186</v>
      </c>
      <c r="B23881" t="s">
        <v>5208</v>
      </c>
    </row>
    <row r="23882" spans="1:2" x14ac:dyDescent="0.25">
      <c r="A23882" t="s">
        <v>35187</v>
      </c>
      <c r="B23882" t="s">
        <v>5208</v>
      </c>
    </row>
    <row r="23883" spans="1:2" x14ac:dyDescent="0.25">
      <c r="A23883" t="s">
        <v>35188</v>
      </c>
      <c r="B23883" t="s">
        <v>5208</v>
      </c>
    </row>
    <row r="23884" spans="1:2" x14ac:dyDescent="0.25">
      <c r="A23884" t="s">
        <v>35189</v>
      </c>
      <c r="B23884" t="s">
        <v>5208</v>
      </c>
    </row>
    <row r="23885" spans="1:2" x14ac:dyDescent="0.25">
      <c r="A23885" t="s">
        <v>35190</v>
      </c>
      <c r="B23885" t="s">
        <v>5208</v>
      </c>
    </row>
    <row r="23886" spans="1:2" x14ac:dyDescent="0.25">
      <c r="A23886" t="s">
        <v>35191</v>
      </c>
      <c r="B23886" t="s">
        <v>5208</v>
      </c>
    </row>
    <row r="23887" spans="1:2" x14ac:dyDescent="0.25">
      <c r="A23887" t="s">
        <v>35192</v>
      </c>
      <c r="B23887" t="s">
        <v>5208</v>
      </c>
    </row>
    <row r="23888" spans="1:2" x14ac:dyDescent="0.25">
      <c r="A23888" t="s">
        <v>35193</v>
      </c>
      <c r="B23888" t="s">
        <v>5208</v>
      </c>
    </row>
    <row r="23889" spans="1:2" x14ac:dyDescent="0.25">
      <c r="A23889" t="s">
        <v>35194</v>
      </c>
      <c r="B23889" t="s">
        <v>5208</v>
      </c>
    </row>
    <row r="23890" spans="1:2" x14ac:dyDescent="0.25">
      <c r="A23890" t="s">
        <v>35195</v>
      </c>
      <c r="B23890" t="s">
        <v>5208</v>
      </c>
    </row>
    <row r="23891" spans="1:2" x14ac:dyDescent="0.25">
      <c r="A23891" t="s">
        <v>35196</v>
      </c>
      <c r="B23891" t="s">
        <v>5208</v>
      </c>
    </row>
    <row r="23892" spans="1:2" x14ac:dyDescent="0.25">
      <c r="A23892" t="s">
        <v>35197</v>
      </c>
      <c r="B23892" t="s">
        <v>5208</v>
      </c>
    </row>
    <row r="23893" spans="1:2" x14ac:dyDescent="0.25">
      <c r="A23893" t="s">
        <v>35198</v>
      </c>
      <c r="B23893" t="s">
        <v>5208</v>
      </c>
    </row>
    <row r="23894" spans="1:2" x14ac:dyDescent="0.25">
      <c r="A23894" t="s">
        <v>35199</v>
      </c>
      <c r="B23894" t="s">
        <v>5208</v>
      </c>
    </row>
    <row r="23895" spans="1:2" x14ac:dyDescent="0.25">
      <c r="A23895" t="s">
        <v>35200</v>
      </c>
      <c r="B23895" t="s">
        <v>5208</v>
      </c>
    </row>
    <row r="23896" spans="1:2" x14ac:dyDescent="0.25">
      <c r="A23896" t="s">
        <v>35201</v>
      </c>
      <c r="B23896" t="s">
        <v>5208</v>
      </c>
    </row>
    <row r="23897" spans="1:2" x14ac:dyDescent="0.25">
      <c r="A23897" t="s">
        <v>35202</v>
      </c>
      <c r="B23897" t="s">
        <v>5208</v>
      </c>
    </row>
    <row r="23898" spans="1:2" x14ac:dyDescent="0.25">
      <c r="A23898" t="s">
        <v>35203</v>
      </c>
      <c r="B23898" t="s">
        <v>5208</v>
      </c>
    </row>
    <row r="23899" spans="1:2" x14ac:dyDescent="0.25">
      <c r="A23899" t="s">
        <v>35204</v>
      </c>
      <c r="B23899" t="s">
        <v>5208</v>
      </c>
    </row>
    <row r="23900" spans="1:2" x14ac:dyDescent="0.25">
      <c r="A23900" t="s">
        <v>35205</v>
      </c>
      <c r="B23900" t="s">
        <v>5208</v>
      </c>
    </row>
    <row r="23901" spans="1:2" x14ac:dyDescent="0.25">
      <c r="A23901" t="s">
        <v>35206</v>
      </c>
      <c r="B23901" t="s">
        <v>5208</v>
      </c>
    </row>
    <row r="23902" spans="1:2" x14ac:dyDescent="0.25">
      <c r="A23902" t="s">
        <v>35207</v>
      </c>
      <c r="B23902" t="s">
        <v>5208</v>
      </c>
    </row>
    <row r="23903" spans="1:2" x14ac:dyDescent="0.25">
      <c r="A23903" t="s">
        <v>35208</v>
      </c>
      <c r="B23903" t="s">
        <v>5208</v>
      </c>
    </row>
    <row r="23904" spans="1:2" x14ac:dyDescent="0.25">
      <c r="A23904" t="s">
        <v>35209</v>
      </c>
      <c r="B23904" t="s">
        <v>5208</v>
      </c>
    </row>
    <row r="23905" spans="1:2" x14ac:dyDescent="0.25">
      <c r="A23905" t="s">
        <v>35210</v>
      </c>
      <c r="B23905" t="s">
        <v>5208</v>
      </c>
    </row>
    <row r="23906" spans="1:2" x14ac:dyDescent="0.25">
      <c r="A23906" t="s">
        <v>35211</v>
      </c>
      <c r="B23906" t="s">
        <v>5208</v>
      </c>
    </row>
    <row r="23907" spans="1:2" x14ac:dyDescent="0.25">
      <c r="A23907" t="s">
        <v>35212</v>
      </c>
      <c r="B23907" t="s">
        <v>5208</v>
      </c>
    </row>
    <row r="23908" spans="1:2" x14ac:dyDescent="0.25">
      <c r="A23908" t="s">
        <v>35213</v>
      </c>
      <c r="B23908" t="s">
        <v>5208</v>
      </c>
    </row>
    <row r="23909" spans="1:2" x14ac:dyDescent="0.25">
      <c r="A23909" t="s">
        <v>35214</v>
      </c>
      <c r="B23909" t="s">
        <v>5208</v>
      </c>
    </row>
    <row r="23910" spans="1:2" x14ac:dyDescent="0.25">
      <c r="A23910" t="s">
        <v>35215</v>
      </c>
      <c r="B23910" t="s">
        <v>5208</v>
      </c>
    </row>
    <row r="23911" spans="1:2" x14ac:dyDescent="0.25">
      <c r="A23911" t="s">
        <v>35216</v>
      </c>
      <c r="B23911" t="s">
        <v>5208</v>
      </c>
    </row>
    <row r="23912" spans="1:2" x14ac:dyDescent="0.25">
      <c r="A23912" t="s">
        <v>35217</v>
      </c>
      <c r="B23912" t="s">
        <v>5208</v>
      </c>
    </row>
    <row r="23913" spans="1:2" x14ac:dyDescent="0.25">
      <c r="A23913" t="s">
        <v>35218</v>
      </c>
      <c r="B23913" t="s">
        <v>5208</v>
      </c>
    </row>
    <row r="23914" spans="1:2" x14ac:dyDescent="0.25">
      <c r="A23914" t="s">
        <v>35219</v>
      </c>
      <c r="B23914" t="s">
        <v>5208</v>
      </c>
    </row>
    <row r="23915" spans="1:2" x14ac:dyDescent="0.25">
      <c r="A23915" t="s">
        <v>35220</v>
      </c>
      <c r="B23915" t="s">
        <v>5208</v>
      </c>
    </row>
    <row r="23916" spans="1:2" x14ac:dyDescent="0.25">
      <c r="A23916" t="s">
        <v>35221</v>
      </c>
      <c r="B23916" t="s">
        <v>5208</v>
      </c>
    </row>
    <row r="23917" spans="1:2" x14ac:dyDescent="0.25">
      <c r="A23917" t="s">
        <v>35222</v>
      </c>
      <c r="B23917" t="s">
        <v>5208</v>
      </c>
    </row>
    <row r="23918" spans="1:2" x14ac:dyDescent="0.25">
      <c r="A23918" t="s">
        <v>35223</v>
      </c>
      <c r="B23918" t="s">
        <v>5208</v>
      </c>
    </row>
    <row r="23919" spans="1:2" x14ac:dyDescent="0.25">
      <c r="A23919" t="s">
        <v>35224</v>
      </c>
      <c r="B23919" t="s">
        <v>5208</v>
      </c>
    </row>
    <row r="23920" spans="1:2" x14ac:dyDescent="0.25">
      <c r="A23920" t="s">
        <v>35225</v>
      </c>
      <c r="B23920" t="s">
        <v>5208</v>
      </c>
    </row>
    <row r="23921" spans="1:2" x14ac:dyDescent="0.25">
      <c r="A23921" t="s">
        <v>35226</v>
      </c>
      <c r="B23921" t="s">
        <v>5208</v>
      </c>
    </row>
    <row r="23922" spans="1:2" x14ac:dyDescent="0.25">
      <c r="A23922" t="s">
        <v>35227</v>
      </c>
      <c r="B23922" t="s">
        <v>5208</v>
      </c>
    </row>
    <row r="23923" spans="1:2" x14ac:dyDescent="0.25">
      <c r="A23923" t="s">
        <v>35228</v>
      </c>
      <c r="B23923" t="s">
        <v>5208</v>
      </c>
    </row>
    <row r="23924" spans="1:2" x14ac:dyDescent="0.25">
      <c r="A23924" t="s">
        <v>35229</v>
      </c>
      <c r="B23924" t="s">
        <v>5208</v>
      </c>
    </row>
    <row r="23925" spans="1:2" x14ac:dyDescent="0.25">
      <c r="A23925" t="s">
        <v>35230</v>
      </c>
      <c r="B23925" t="s">
        <v>5208</v>
      </c>
    </row>
    <row r="23926" spans="1:2" x14ac:dyDescent="0.25">
      <c r="A23926" t="s">
        <v>35231</v>
      </c>
      <c r="B23926" t="s">
        <v>5208</v>
      </c>
    </row>
    <row r="23927" spans="1:2" x14ac:dyDescent="0.25">
      <c r="A23927" t="s">
        <v>35232</v>
      </c>
      <c r="B23927" t="s">
        <v>5208</v>
      </c>
    </row>
    <row r="23928" spans="1:2" x14ac:dyDescent="0.25">
      <c r="A23928" t="s">
        <v>35233</v>
      </c>
      <c r="B23928" t="s">
        <v>5208</v>
      </c>
    </row>
    <row r="23929" spans="1:2" x14ac:dyDescent="0.25">
      <c r="A23929" t="s">
        <v>35234</v>
      </c>
      <c r="B23929" t="s">
        <v>5208</v>
      </c>
    </row>
    <row r="23930" spans="1:2" x14ac:dyDescent="0.25">
      <c r="A23930" t="s">
        <v>35235</v>
      </c>
      <c r="B23930" t="s">
        <v>5208</v>
      </c>
    </row>
    <row r="23931" spans="1:2" x14ac:dyDescent="0.25">
      <c r="A23931" t="s">
        <v>35236</v>
      </c>
      <c r="B23931" t="s">
        <v>5208</v>
      </c>
    </row>
    <row r="23932" spans="1:2" x14ac:dyDescent="0.25">
      <c r="A23932" t="s">
        <v>35237</v>
      </c>
      <c r="B23932" t="s">
        <v>5208</v>
      </c>
    </row>
    <row r="23933" spans="1:2" x14ac:dyDescent="0.25">
      <c r="A23933" t="s">
        <v>35238</v>
      </c>
      <c r="B23933" t="s">
        <v>5208</v>
      </c>
    </row>
    <row r="23934" spans="1:2" x14ac:dyDescent="0.25">
      <c r="A23934" t="s">
        <v>35239</v>
      </c>
      <c r="B23934" t="s">
        <v>5208</v>
      </c>
    </row>
    <row r="23935" spans="1:2" x14ac:dyDescent="0.25">
      <c r="A23935" t="s">
        <v>35240</v>
      </c>
      <c r="B23935" t="s">
        <v>5208</v>
      </c>
    </row>
    <row r="23936" spans="1:2" x14ac:dyDescent="0.25">
      <c r="A23936" t="s">
        <v>35241</v>
      </c>
      <c r="B23936" t="s">
        <v>5208</v>
      </c>
    </row>
    <row r="23937" spans="1:2" x14ac:dyDescent="0.25">
      <c r="A23937" t="s">
        <v>35242</v>
      </c>
      <c r="B23937" t="s">
        <v>5208</v>
      </c>
    </row>
    <row r="23938" spans="1:2" x14ac:dyDescent="0.25">
      <c r="A23938" t="s">
        <v>35243</v>
      </c>
      <c r="B23938" t="s">
        <v>5208</v>
      </c>
    </row>
    <row r="23939" spans="1:2" x14ac:dyDescent="0.25">
      <c r="A23939" t="s">
        <v>35244</v>
      </c>
      <c r="B23939" t="s">
        <v>5208</v>
      </c>
    </row>
    <row r="23940" spans="1:2" x14ac:dyDescent="0.25">
      <c r="A23940" t="s">
        <v>35245</v>
      </c>
      <c r="B23940" t="s">
        <v>5208</v>
      </c>
    </row>
    <row r="23941" spans="1:2" x14ac:dyDescent="0.25">
      <c r="A23941" t="s">
        <v>35246</v>
      </c>
      <c r="B23941" t="s">
        <v>5208</v>
      </c>
    </row>
    <row r="23942" spans="1:2" x14ac:dyDescent="0.25">
      <c r="A23942" t="s">
        <v>35247</v>
      </c>
      <c r="B23942" t="s">
        <v>5208</v>
      </c>
    </row>
    <row r="23943" spans="1:2" x14ac:dyDescent="0.25">
      <c r="A23943" t="s">
        <v>35248</v>
      </c>
      <c r="B23943" t="s">
        <v>5208</v>
      </c>
    </row>
    <row r="23944" spans="1:2" x14ac:dyDescent="0.25">
      <c r="A23944" t="s">
        <v>35249</v>
      </c>
      <c r="B23944" t="s">
        <v>5208</v>
      </c>
    </row>
    <row r="23945" spans="1:2" x14ac:dyDescent="0.25">
      <c r="A23945" t="s">
        <v>35250</v>
      </c>
      <c r="B23945" t="s">
        <v>5208</v>
      </c>
    </row>
    <row r="23946" spans="1:2" x14ac:dyDescent="0.25">
      <c r="A23946" t="s">
        <v>35251</v>
      </c>
      <c r="B23946" t="s">
        <v>5208</v>
      </c>
    </row>
    <row r="23947" spans="1:2" x14ac:dyDescent="0.25">
      <c r="A23947" t="s">
        <v>35252</v>
      </c>
      <c r="B23947" t="s">
        <v>5208</v>
      </c>
    </row>
    <row r="23948" spans="1:2" x14ac:dyDescent="0.25">
      <c r="A23948" t="s">
        <v>35253</v>
      </c>
      <c r="B23948" t="s">
        <v>5208</v>
      </c>
    </row>
    <row r="23949" spans="1:2" x14ac:dyDescent="0.25">
      <c r="A23949" t="s">
        <v>35254</v>
      </c>
      <c r="B23949" t="s">
        <v>5208</v>
      </c>
    </row>
    <row r="23950" spans="1:2" x14ac:dyDescent="0.25">
      <c r="A23950" t="s">
        <v>35255</v>
      </c>
      <c r="B23950" t="s">
        <v>5208</v>
      </c>
    </row>
    <row r="23951" spans="1:2" x14ac:dyDescent="0.25">
      <c r="A23951" t="s">
        <v>35256</v>
      </c>
      <c r="B23951" t="s">
        <v>5208</v>
      </c>
    </row>
    <row r="23952" spans="1:2" x14ac:dyDescent="0.25">
      <c r="A23952" t="s">
        <v>35257</v>
      </c>
      <c r="B23952" t="s">
        <v>5208</v>
      </c>
    </row>
    <row r="23953" spans="1:2" x14ac:dyDescent="0.25">
      <c r="A23953" t="s">
        <v>35258</v>
      </c>
      <c r="B23953" t="s">
        <v>5208</v>
      </c>
    </row>
    <row r="23954" spans="1:2" x14ac:dyDescent="0.25">
      <c r="A23954" t="s">
        <v>35259</v>
      </c>
      <c r="B23954" t="s">
        <v>5208</v>
      </c>
    </row>
    <row r="23955" spans="1:2" x14ac:dyDescent="0.25">
      <c r="A23955" t="s">
        <v>35260</v>
      </c>
      <c r="B23955" t="s">
        <v>5208</v>
      </c>
    </row>
    <row r="23956" spans="1:2" x14ac:dyDescent="0.25">
      <c r="A23956" t="s">
        <v>35261</v>
      </c>
      <c r="B23956" t="s">
        <v>5208</v>
      </c>
    </row>
    <row r="23957" spans="1:2" x14ac:dyDescent="0.25">
      <c r="A23957" t="s">
        <v>35262</v>
      </c>
      <c r="B23957" t="s">
        <v>5208</v>
      </c>
    </row>
    <row r="23958" spans="1:2" x14ac:dyDescent="0.25">
      <c r="A23958" t="s">
        <v>35263</v>
      </c>
      <c r="B23958" t="s">
        <v>5208</v>
      </c>
    </row>
    <row r="23959" spans="1:2" x14ac:dyDescent="0.25">
      <c r="A23959" t="s">
        <v>35264</v>
      </c>
      <c r="B23959" t="s">
        <v>5208</v>
      </c>
    </row>
    <row r="23960" spans="1:2" x14ac:dyDescent="0.25">
      <c r="A23960" t="s">
        <v>35265</v>
      </c>
      <c r="B23960" t="s">
        <v>5208</v>
      </c>
    </row>
    <row r="23961" spans="1:2" x14ac:dyDescent="0.25">
      <c r="A23961" t="s">
        <v>35266</v>
      </c>
      <c r="B23961" t="s">
        <v>5208</v>
      </c>
    </row>
    <row r="23962" spans="1:2" x14ac:dyDescent="0.25">
      <c r="A23962" t="s">
        <v>35267</v>
      </c>
      <c r="B23962" t="s">
        <v>5208</v>
      </c>
    </row>
    <row r="23963" spans="1:2" x14ac:dyDescent="0.25">
      <c r="A23963" t="s">
        <v>35268</v>
      </c>
      <c r="B23963" t="s">
        <v>5208</v>
      </c>
    </row>
    <row r="23964" spans="1:2" x14ac:dyDescent="0.25">
      <c r="A23964" t="s">
        <v>35269</v>
      </c>
      <c r="B23964" t="s">
        <v>5208</v>
      </c>
    </row>
    <row r="23965" spans="1:2" x14ac:dyDescent="0.25">
      <c r="A23965" t="s">
        <v>35270</v>
      </c>
      <c r="B23965" t="s">
        <v>5208</v>
      </c>
    </row>
    <row r="23966" spans="1:2" x14ac:dyDescent="0.25">
      <c r="A23966" t="s">
        <v>35271</v>
      </c>
      <c r="B23966" t="s">
        <v>5208</v>
      </c>
    </row>
    <row r="23967" spans="1:2" x14ac:dyDescent="0.25">
      <c r="A23967" t="s">
        <v>35272</v>
      </c>
      <c r="B23967" t="s">
        <v>5208</v>
      </c>
    </row>
    <row r="23968" spans="1:2" x14ac:dyDescent="0.25">
      <c r="A23968" t="s">
        <v>35273</v>
      </c>
      <c r="B23968" t="s">
        <v>5208</v>
      </c>
    </row>
    <row r="23969" spans="1:2" x14ac:dyDescent="0.25">
      <c r="A23969" t="s">
        <v>35274</v>
      </c>
      <c r="B23969" t="s">
        <v>5208</v>
      </c>
    </row>
    <row r="23970" spans="1:2" x14ac:dyDescent="0.25">
      <c r="A23970" t="s">
        <v>35275</v>
      </c>
      <c r="B23970" t="s">
        <v>5208</v>
      </c>
    </row>
    <row r="23971" spans="1:2" x14ac:dyDescent="0.25">
      <c r="A23971" t="s">
        <v>35276</v>
      </c>
      <c r="B23971" t="s">
        <v>5208</v>
      </c>
    </row>
    <row r="23972" spans="1:2" x14ac:dyDescent="0.25">
      <c r="A23972" t="s">
        <v>35277</v>
      </c>
      <c r="B23972" t="s">
        <v>5208</v>
      </c>
    </row>
    <row r="23973" spans="1:2" x14ac:dyDescent="0.25">
      <c r="A23973" t="s">
        <v>35278</v>
      </c>
      <c r="B23973" t="s">
        <v>5208</v>
      </c>
    </row>
    <row r="23974" spans="1:2" x14ac:dyDescent="0.25">
      <c r="A23974" t="s">
        <v>35279</v>
      </c>
      <c r="B23974" t="s">
        <v>5208</v>
      </c>
    </row>
    <row r="23975" spans="1:2" x14ac:dyDescent="0.25">
      <c r="A23975" t="s">
        <v>35280</v>
      </c>
      <c r="B23975" t="s">
        <v>5208</v>
      </c>
    </row>
    <row r="23976" spans="1:2" x14ac:dyDescent="0.25">
      <c r="A23976" t="s">
        <v>35281</v>
      </c>
      <c r="B23976" t="s">
        <v>5208</v>
      </c>
    </row>
    <row r="23977" spans="1:2" x14ac:dyDescent="0.25">
      <c r="A23977" t="s">
        <v>35282</v>
      </c>
      <c r="B23977" t="s">
        <v>5208</v>
      </c>
    </row>
    <row r="23978" spans="1:2" x14ac:dyDescent="0.25">
      <c r="A23978" t="s">
        <v>35283</v>
      </c>
      <c r="B23978" t="s">
        <v>5208</v>
      </c>
    </row>
    <row r="23979" spans="1:2" x14ac:dyDescent="0.25">
      <c r="A23979" t="s">
        <v>35284</v>
      </c>
      <c r="B23979" t="s">
        <v>5208</v>
      </c>
    </row>
    <row r="23980" spans="1:2" x14ac:dyDescent="0.25">
      <c r="A23980" t="s">
        <v>35285</v>
      </c>
      <c r="B23980" t="s">
        <v>1887</v>
      </c>
    </row>
    <row r="23981" spans="1:2" x14ac:dyDescent="0.25">
      <c r="A23981" t="s">
        <v>35286</v>
      </c>
      <c r="B23981" t="s">
        <v>1887</v>
      </c>
    </row>
    <row r="23982" spans="1:2" x14ac:dyDescent="0.25">
      <c r="A23982" t="s">
        <v>35287</v>
      </c>
      <c r="B23982" t="s">
        <v>1887</v>
      </c>
    </row>
    <row r="23983" spans="1:2" x14ac:dyDescent="0.25">
      <c r="A23983" t="s">
        <v>35288</v>
      </c>
      <c r="B23983" t="s">
        <v>1887</v>
      </c>
    </row>
    <row r="23984" spans="1:2" x14ac:dyDescent="0.25">
      <c r="A23984" t="s">
        <v>35289</v>
      </c>
      <c r="B23984" t="s">
        <v>1887</v>
      </c>
    </row>
    <row r="23985" spans="1:2" x14ac:dyDescent="0.25">
      <c r="A23985" t="s">
        <v>35290</v>
      </c>
      <c r="B23985" t="s">
        <v>1887</v>
      </c>
    </row>
    <row r="23986" spans="1:2" x14ac:dyDescent="0.25">
      <c r="A23986" t="s">
        <v>35291</v>
      </c>
      <c r="B23986" t="s">
        <v>1887</v>
      </c>
    </row>
    <row r="23987" spans="1:2" x14ac:dyDescent="0.25">
      <c r="A23987" t="s">
        <v>35292</v>
      </c>
      <c r="B23987" t="s">
        <v>1887</v>
      </c>
    </row>
    <row r="23988" spans="1:2" x14ac:dyDescent="0.25">
      <c r="A23988" t="s">
        <v>35293</v>
      </c>
      <c r="B23988" t="s">
        <v>1887</v>
      </c>
    </row>
    <row r="23989" spans="1:2" x14ac:dyDescent="0.25">
      <c r="A23989" t="s">
        <v>35294</v>
      </c>
      <c r="B23989" t="s">
        <v>1887</v>
      </c>
    </row>
    <row r="23990" spans="1:2" x14ac:dyDescent="0.25">
      <c r="A23990" t="s">
        <v>35295</v>
      </c>
      <c r="B23990" t="s">
        <v>1887</v>
      </c>
    </row>
    <row r="23991" spans="1:2" x14ac:dyDescent="0.25">
      <c r="A23991" t="s">
        <v>35296</v>
      </c>
      <c r="B23991" t="s">
        <v>1887</v>
      </c>
    </row>
    <row r="23992" spans="1:2" x14ac:dyDescent="0.25">
      <c r="A23992" t="s">
        <v>35297</v>
      </c>
      <c r="B23992" t="s">
        <v>1887</v>
      </c>
    </row>
    <row r="23993" spans="1:2" x14ac:dyDescent="0.25">
      <c r="A23993" t="s">
        <v>35298</v>
      </c>
      <c r="B23993" t="s">
        <v>1887</v>
      </c>
    </row>
    <row r="23994" spans="1:2" x14ac:dyDescent="0.25">
      <c r="A23994" t="s">
        <v>35299</v>
      </c>
      <c r="B23994" t="s">
        <v>1887</v>
      </c>
    </row>
    <row r="23995" spans="1:2" x14ac:dyDescent="0.25">
      <c r="A23995" t="s">
        <v>35300</v>
      </c>
      <c r="B23995" t="s">
        <v>1887</v>
      </c>
    </row>
    <row r="23996" spans="1:2" x14ac:dyDescent="0.25">
      <c r="A23996" t="s">
        <v>35301</v>
      </c>
      <c r="B23996" t="s">
        <v>1887</v>
      </c>
    </row>
    <row r="23997" spans="1:2" x14ac:dyDescent="0.25">
      <c r="A23997" t="s">
        <v>35302</v>
      </c>
      <c r="B23997" t="s">
        <v>1887</v>
      </c>
    </row>
    <row r="23998" spans="1:2" x14ac:dyDescent="0.25">
      <c r="A23998" t="s">
        <v>35303</v>
      </c>
      <c r="B23998" t="s">
        <v>1887</v>
      </c>
    </row>
    <row r="23999" spans="1:2" x14ac:dyDescent="0.25">
      <c r="A23999" t="s">
        <v>35304</v>
      </c>
      <c r="B23999" t="s">
        <v>1887</v>
      </c>
    </row>
    <row r="24000" spans="1:2" x14ac:dyDescent="0.25">
      <c r="A24000" t="s">
        <v>35305</v>
      </c>
      <c r="B24000" t="s">
        <v>1887</v>
      </c>
    </row>
    <row r="24001" spans="1:2" x14ac:dyDescent="0.25">
      <c r="A24001" t="s">
        <v>35306</v>
      </c>
      <c r="B24001" t="s">
        <v>1887</v>
      </c>
    </row>
    <row r="24002" spans="1:2" x14ac:dyDescent="0.25">
      <c r="A24002" t="s">
        <v>35307</v>
      </c>
      <c r="B24002" t="s">
        <v>1887</v>
      </c>
    </row>
    <row r="24003" spans="1:2" x14ac:dyDescent="0.25">
      <c r="A24003" t="s">
        <v>35308</v>
      </c>
      <c r="B24003" t="s">
        <v>1887</v>
      </c>
    </row>
    <row r="24004" spans="1:2" x14ac:dyDescent="0.25">
      <c r="A24004" t="s">
        <v>35309</v>
      </c>
      <c r="B24004" t="s">
        <v>1887</v>
      </c>
    </row>
    <row r="24005" spans="1:2" x14ac:dyDescent="0.25">
      <c r="A24005" t="s">
        <v>35310</v>
      </c>
      <c r="B24005" t="s">
        <v>1887</v>
      </c>
    </row>
    <row r="24006" spans="1:2" x14ac:dyDescent="0.25">
      <c r="A24006" t="s">
        <v>35311</v>
      </c>
      <c r="B24006" t="s">
        <v>1887</v>
      </c>
    </row>
    <row r="24007" spans="1:2" x14ac:dyDescent="0.25">
      <c r="A24007" t="s">
        <v>35312</v>
      </c>
      <c r="B24007" t="s">
        <v>1887</v>
      </c>
    </row>
    <row r="24008" spans="1:2" x14ac:dyDescent="0.25">
      <c r="A24008" t="s">
        <v>35313</v>
      </c>
      <c r="B24008" t="s">
        <v>1887</v>
      </c>
    </row>
    <row r="24009" spans="1:2" x14ac:dyDescent="0.25">
      <c r="A24009" t="s">
        <v>35314</v>
      </c>
      <c r="B24009" t="s">
        <v>1887</v>
      </c>
    </row>
    <row r="24010" spans="1:2" x14ac:dyDescent="0.25">
      <c r="A24010" t="s">
        <v>35315</v>
      </c>
      <c r="B24010" t="s">
        <v>1887</v>
      </c>
    </row>
    <row r="24011" spans="1:2" x14ac:dyDescent="0.25">
      <c r="A24011" t="s">
        <v>35316</v>
      </c>
      <c r="B24011" t="s">
        <v>1887</v>
      </c>
    </row>
    <row r="24012" spans="1:2" x14ac:dyDescent="0.25">
      <c r="A24012" t="s">
        <v>35317</v>
      </c>
      <c r="B24012" t="s">
        <v>1887</v>
      </c>
    </row>
    <row r="24013" spans="1:2" x14ac:dyDescent="0.25">
      <c r="A24013" t="s">
        <v>35318</v>
      </c>
      <c r="B24013" t="s">
        <v>1887</v>
      </c>
    </row>
    <row r="24014" spans="1:2" x14ac:dyDescent="0.25">
      <c r="A24014" t="s">
        <v>35319</v>
      </c>
      <c r="B24014" t="s">
        <v>2370</v>
      </c>
    </row>
    <row r="24015" spans="1:2" x14ac:dyDescent="0.25">
      <c r="A24015" t="s">
        <v>35320</v>
      </c>
      <c r="B24015" t="s">
        <v>2370</v>
      </c>
    </row>
    <row r="24016" spans="1:2" x14ac:dyDescent="0.25">
      <c r="A24016" t="s">
        <v>35321</v>
      </c>
      <c r="B24016" t="s">
        <v>2370</v>
      </c>
    </row>
    <row r="24017" spans="1:2" x14ac:dyDescent="0.25">
      <c r="A24017" t="s">
        <v>35322</v>
      </c>
      <c r="B24017" t="s">
        <v>35323</v>
      </c>
    </row>
    <row r="24018" spans="1:2" x14ac:dyDescent="0.25">
      <c r="A24018" t="s">
        <v>35324</v>
      </c>
      <c r="B24018" t="s">
        <v>35323</v>
      </c>
    </row>
    <row r="24019" spans="1:2" x14ac:dyDescent="0.25">
      <c r="A24019" t="s">
        <v>35325</v>
      </c>
      <c r="B24019" t="s">
        <v>35323</v>
      </c>
    </row>
    <row r="24020" spans="1:2" x14ac:dyDescent="0.25">
      <c r="A24020" t="s">
        <v>35326</v>
      </c>
      <c r="B24020" t="s">
        <v>1626</v>
      </c>
    </row>
    <row r="24021" spans="1:2" x14ac:dyDescent="0.25">
      <c r="A24021" t="s">
        <v>35327</v>
      </c>
      <c r="B24021" t="s">
        <v>1626</v>
      </c>
    </row>
    <row r="24022" spans="1:2" x14ac:dyDescent="0.25">
      <c r="A24022" t="s">
        <v>35328</v>
      </c>
      <c r="B24022" t="s">
        <v>1626</v>
      </c>
    </row>
    <row r="24023" spans="1:2" x14ac:dyDescent="0.25">
      <c r="A24023" t="s">
        <v>35329</v>
      </c>
      <c r="B24023" t="s">
        <v>1626</v>
      </c>
    </row>
    <row r="24024" spans="1:2" x14ac:dyDescent="0.25">
      <c r="A24024" t="s">
        <v>35330</v>
      </c>
      <c r="B24024" t="s">
        <v>1626</v>
      </c>
    </row>
    <row r="24025" spans="1:2" x14ac:dyDescent="0.25">
      <c r="A24025" t="s">
        <v>35331</v>
      </c>
      <c r="B24025" t="s">
        <v>1626</v>
      </c>
    </row>
    <row r="24026" spans="1:2" x14ac:dyDescent="0.25">
      <c r="A24026" t="s">
        <v>35332</v>
      </c>
      <c r="B24026" t="s">
        <v>1626</v>
      </c>
    </row>
    <row r="24027" spans="1:2" x14ac:dyDescent="0.25">
      <c r="A24027" t="s">
        <v>35333</v>
      </c>
      <c r="B24027" t="s">
        <v>1626</v>
      </c>
    </row>
    <row r="24028" spans="1:2" x14ac:dyDescent="0.25">
      <c r="A24028" t="s">
        <v>35334</v>
      </c>
      <c r="B24028" t="s">
        <v>1626</v>
      </c>
    </row>
    <row r="24029" spans="1:2" x14ac:dyDescent="0.25">
      <c r="A24029" t="s">
        <v>35335</v>
      </c>
      <c r="B24029" t="s">
        <v>1626</v>
      </c>
    </row>
    <row r="24030" spans="1:2" x14ac:dyDescent="0.25">
      <c r="A24030" t="s">
        <v>35336</v>
      </c>
      <c r="B24030" t="s">
        <v>1626</v>
      </c>
    </row>
    <row r="24031" spans="1:2" x14ac:dyDescent="0.25">
      <c r="A24031" t="s">
        <v>35337</v>
      </c>
      <c r="B24031" t="s">
        <v>1626</v>
      </c>
    </row>
    <row r="24032" spans="1:2" x14ac:dyDescent="0.25">
      <c r="A24032" t="s">
        <v>35338</v>
      </c>
      <c r="B24032" t="s">
        <v>1626</v>
      </c>
    </row>
    <row r="24033" spans="1:2" x14ac:dyDescent="0.25">
      <c r="A24033" t="s">
        <v>35339</v>
      </c>
      <c r="B24033" t="s">
        <v>1626</v>
      </c>
    </row>
    <row r="24034" spans="1:2" x14ac:dyDescent="0.25">
      <c r="A24034" t="s">
        <v>35340</v>
      </c>
      <c r="B24034" t="s">
        <v>1626</v>
      </c>
    </row>
    <row r="24035" spans="1:2" x14ac:dyDescent="0.25">
      <c r="A24035" t="s">
        <v>35341</v>
      </c>
      <c r="B24035" t="s">
        <v>1626</v>
      </c>
    </row>
    <row r="24036" spans="1:2" x14ac:dyDescent="0.25">
      <c r="A24036" t="s">
        <v>35342</v>
      </c>
      <c r="B24036" t="s">
        <v>1626</v>
      </c>
    </row>
    <row r="24037" spans="1:2" x14ac:dyDescent="0.25">
      <c r="A24037" t="s">
        <v>35343</v>
      </c>
      <c r="B24037" t="s">
        <v>1254</v>
      </c>
    </row>
    <row r="24038" spans="1:2" x14ac:dyDescent="0.25">
      <c r="A24038" t="s">
        <v>35344</v>
      </c>
      <c r="B24038" t="s">
        <v>1254</v>
      </c>
    </row>
    <row r="24039" spans="1:2" x14ac:dyDescent="0.25">
      <c r="A24039" t="s">
        <v>35345</v>
      </c>
      <c r="B24039" t="s">
        <v>1254</v>
      </c>
    </row>
    <row r="24040" spans="1:2" x14ac:dyDescent="0.25">
      <c r="A24040" t="s">
        <v>35346</v>
      </c>
      <c r="B24040" t="s">
        <v>1254</v>
      </c>
    </row>
    <row r="24041" spans="1:2" x14ac:dyDescent="0.25">
      <c r="A24041" t="s">
        <v>35347</v>
      </c>
      <c r="B24041" t="s">
        <v>1254</v>
      </c>
    </row>
    <row r="24042" spans="1:2" x14ac:dyDescent="0.25">
      <c r="A24042" t="s">
        <v>35348</v>
      </c>
      <c r="B24042" t="s">
        <v>1254</v>
      </c>
    </row>
    <row r="24043" spans="1:2" x14ac:dyDescent="0.25">
      <c r="A24043" t="s">
        <v>35349</v>
      </c>
      <c r="B24043" t="s">
        <v>2370</v>
      </c>
    </row>
    <row r="24044" spans="1:2" x14ac:dyDescent="0.25">
      <c r="A24044" t="s">
        <v>35350</v>
      </c>
      <c r="B24044" t="s">
        <v>2370</v>
      </c>
    </row>
    <row r="24045" spans="1:2" x14ac:dyDescent="0.25">
      <c r="A24045" t="s">
        <v>35351</v>
      </c>
      <c r="B24045" t="s">
        <v>2370</v>
      </c>
    </row>
    <row r="24046" spans="1:2" x14ac:dyDescent="0.25">
      <c r="A24046" t="s">
        <v>35352</v>
      </c>
      <c r="B24046" t="s">
        <v>2370</v>
      </c>
    </row>
    <row r="24047" spans="1:2" x14ac:dyDescent="0.25">
      <c r="A24047" t="s">
        <v>35353</v>
      </c>
      <c r="B24047" t="s">
        <v>2370</v>
      </c>
    </row>
    <row r="24048" spans="1:2" x14ac:dyDescent="0.25">
      <c r="A24048" t="s">
        <v>35354</v>
      </c>
      <c r="B24048" t="s">
        <v>2370</v>
      </c>
    </row>
    <row r="24049" spans="1:2" x14ac:dyDescent="0.25">
      <c r="A24049" t="s">
        <v>35355</v>
      </c>
      <c r="B24049" t="s">
        <v>2370</v>
      </c>
    </row>
    <row r="24050" spans="1:2" x14ac:dyDescent="0.25">
      <c r="A24050" t="s">
        <v>35356</v>
      </c>
      <c r="B24050" t="s">
        <v>2370</v>
      </c>
    </row>
    <row r="24051" spans="1:2" x14ac:dyDescent="0.25">
      <c r="A24051" t="s">
        <v>35357</v>
      </c>
      <c r="B24051" t="s">
        <v>2370</v>
      </c>
    </row>
    <row r="24052" spans="1:2" x14ac:dyDescent="0.25">
      <c r="A24052" t="s">
        <v>35358</v>
      </c>
      <c r="B24052" t="s">
        <v>2370</v>
      </c>
    </row>
    <row r="24053" spans="1:2" x14ac:dyDescent="0.25">
      <c r="A24053" t="s">
        <v>35359</v>
      </c>
      <c r="B24053" t="s">
        <v>2370</v>
      </c>
    </row>
    <row r="24054" spans="1:2" x14ac:dyDescent="0.25">
      <c r="A24054" t="s">
        <v>35360</v>
      </c>
      <c r="B24054" t="s">
        <v>2370</v>
      </c>
    </row>
    <row r="24055" spans="1:2" x14ac:dyDescent="0.25">
      <c r="A24055" t="s">
        <v>35361</v>
      </c>
      <c r="B24055" t="s">
        <v>2370</v>
      </c>
    </row>
    <row r="24056" spans="1:2" x14ac:dyDescent="0.25">
      <c r="A24056" t="s">
        <v>35362</v>
      </c>
      <c r="B24056" t="s">
        <v>2370</v>
      </c>
    </row>
    <row r="24057" spans="1:2" x14ac:dyDescent="0.25">
      <c r="A24057" t="s">
        <v>35363</v>
      </c>
      <c r="B24057" t="s">
        <v>2370</v>
      </c>
    </row>
    <row r="24058" spans="1:2" x14ac:dyDescent="0.25">
      <c r="A24058" t="s">
        <v>35364</v>
      </c>
      <c r="B24058" t="s">
        <v>2370</v>
      </c>
    </row>
    <row r="24059" spans="1:2" x14ac:dyDescent="0.25">
      <c r="A24059" t="s">
        <v>35365</v>
      </c>
      <c r="B24059" t="s">
        <v>2370</v>
      </c>
    </row>
    <row r="24060" spans="1:2" x14ac:dyDescent="0.25">
      <c r="A24060" t="s">
        <v>35366</v>
      </c>
      <c r="B24060" t="s">
        <v>2370</v>
      </c>
    </row>
    <row r="24061" spans="1:2" x14ac:dyDescent="0.25">
      <c r="A24061" t="s">
        <v>35367</v>
      </c>
      <c r="B24061" t="s">
        <v>2370</v>
      </c>
    </row>
    <row r="24062" spans="1:2" x14ac:dyDescent="0.25">
      <c r="A24062" t="s">
        <v>35368</v>
      </c>
      <c r="B24062" t="s">
        <v>2370</v>
      </c>
    </row>
    <row r="24063" spans="1:2" x14ac:dyDescent="0.25">
      <c r="A24063" t="s">
        <v>35369</v>
      </c>
      <c r="B24063" t="s">
        <v>2370</v>
      </c>
    </row>
    <row r="24064" spans="1:2" x14ac:dyDescent="0.25">
      <c r="A24064" t="s">
        <v>35370</v>
      </c>
      <c r="B24064" t="s">
        <v>2370</v>
      </c>
    </row>
    <row r="24065" spans="1:2" x14ac:dyDescent="0.25">
      <c r="A24065" t="s">
        <v>35371</v>
      </c>
      <c r="B24065" t="s">
        <v>2370</v>
      </c>
    </row>
    <row r="24066" spans="1:2" x14ac:dyDescent="0.25">
      <c r="A24066" t="s">
        <v>35372</v>
      </c>
      <c r="B24066" t="s">
        <v>2370</v>
      </c>
    </row>
    <row r="24067" spans="1:2" x14ac:dyDescent="0.25">
      <c r="A24067" t="s">
        <v>35373</v>
      </c>
      <c r="B24067" t="s">
        <v>2370</v>
      </c>
    </row>
    <row r="24068" spans="1:2" x14ac:dyDescent="0.25">
      <c r="A24068" t="s">
        <v>35374</v>
      </c>
      <c r="B24068" t="s">
        <v>2370</v>
      </c>
    </row>
    <row r="24069" spans="1:2" x14ac:dyDescent="0.25">
      <c r="A24069" t="s">
        <v>35375</v>
      </c>
      <c r="B24069" t="s">
        <v>2370</v>
      </c>
    </row>
    <row r="24070" spans="1:2" x14ac:dyDescent="0.25">
      <c r="A24070" t="s">
        <v>35376</v>
      </c>
      <c r="B24070" t="s">
        <v>2370</v>
      </c>
    </row>
    <row r="24071" spans="1:2" x14ac:dyDescent="0.25">
      <c r="A24071" t="s">
        <v>35377</v>
      </c>
      <c r="B24071" t="s">
        <v>2370</v>
      </c>
    </row>
    <row r="24072" spans="1:2" x14ac:dyDescent="0.25">
      <c r="A24072" t="s">
        <v>35378</v>
      </c>
      <c r="B24072" t="s">
        <v>2370</v>
      </c>
    </row>
    <row r="24073" spans="1:2" x14ac:dyDescent="0.25">
      <c r="A24073" t="s">
        <v>35379</v>
      </c>
      <c r="B24073" t="s">
        <v>2370</v>
      </c>
    </row>
    <row r="24074" spans="1:2" x14ac:dyDescent="0.25">
      <c r="A24074" t="s">
        <v>35380</v>
      </c>
      <c r="B24074" t="s">
        <v>2370</v>
      </c>
    </row>
    <row r="24075" spans="1:2" x14ac:dyDescent="0.25">
      <c r="A24075" t="s">
        <v>35381</v>
      </c>
      <c r="B24075" t="s">
        <v>2370</v>
      </c>
    </row>
    <row r="24076" spans="1:2" x14ac:dyDescent="0.25">
      <c r="A24076" t="s">
        <v>35382</v>
      </c>
      <c r="B24076" t="s">
        <v>2370</v>
      </c>
    </row>
    <row r="24077" spans="1:2" x14ac:dyDescent="0.25">
      <c r="A24077" t="s">
        <v>35383</v>
      </c>
      <c r="B24077" t="s">
        <v>2370</v>
      </c>
    </row>
    <row r="24078" spans="1:2" x14ac:dyDescent="0.25">
      <c r="A24078" t="s">
        <v>35384</v>
      </c>
      <c r="B24078" t="s">
        <v>2370</v>
      </c>
    </row>
    <row r="24079" spans="1:2" x14ac:dyDescent="0.25">
      <c r="A24079" t="s">
        <v>35385</v>
      </c>
      <c r="B24079" t="s">
        <v>2370</v>
      </c>
    </row>
    <row r="24080" spans="1:2" x14ac:dyDescent="0.25">
      <c r="A24080" t="s">
        <v>35386</v>
      </c>
      <c r="B24080" t="s">
        <v>2370</v>
      </c>
    </row>
    <row r="24081" spans="1:2" x14ac:dyDescent="0.25">
      <c r="A24081" t="s">
        <v>35387</v>
      </c>
      <c r="B24081" t="s">
        <v>2370</v>
      </c>
    </row>
    <row r="24082" spans="1:2" x14ac:dyDescent="0.25">
      <c r="A24082" t="s">
        <v>35388</v>
      </c>
      <c r="B24082" t="s">
        <v>1626</v>
      </c>
    </row>
    <row r="24083" spans="1:2" x14ac:dyDescent="0.25">
      <c r="A24083" t="s">
        <v>35389</v>
      </c>
      <c r="B24083" t="s">
        <v>1626</v>
      </c>
    </row>
    <row r="24084" spans="1:2" x14ac:dyDescent="0.25">
      <c r="A24084" t="s">
        <v>35390</v>
      </c>
      <c r="B24084" t="s">
        <v>35391</v>
      </c>
    </row>
    <row r="24085" spans="1:2" x14ac:dyDescent="0.25">
      <c r="A24085" t="s">
        <v>35392</v>
      </c>
      <c r="B24085" t="s">
        <v>35391</v>
      </c>
    </row>
    <row r="24086" spans="1:2" x14ac:dyDescent="0.25">
      <c r="A24086" t="s">
        <v>35393</v>
      </c>
      <c r="B24086" t="s">
        <v>1626</v>
      </c>
    </row>
    <row r="24087" spans="1:2" x14ac:dyDescent="0.25">
      <c r="A24087" t="s">
        <v>35394</v>
      </c>
      <c r="B24087" t="s">
        <v>35391</v>
      </c>
    </row>
    <row r="24088" spans="1:2" x14ac:dyDescent="0.25">
      <c r="A24088" t="s">
        <v>35395</v>
      </c>
      <c r="B24088" t="s">
        <v>1254</v>
      </c>
    </row>
    <row r="24089" spans="1:2" x14ac:dyDescent="0.25">
      <c r="A24089" t="s">
        <v>35396</v>
      </c>
      <c r="B24089" t="s">
        <v>1254</v>
      </c>
    </row>
    <row r="24090" spans="1:2" x14ac:dyDescent="0.25">
      <c r="A24090" t="s">
        <v>35397</v>
      </c>
      <c r="B24090" t="s">
        <v>1254</v>
      </c>
    </row>
    <row r="24091" spans="1:2" x14ac:dyDescent="0.25">
      <c r="A24091" t="s">
        <v>35398</v>
      </c>
      <c r="B24091" t="s">
        <v>1254</v>
      </c>
    </row>
    <row r="24092" spans="1:2" x14ac:dyDescent="0.25">
      <c r="A24092" t="s">
        <v>35399</v>
      </c>
      <c r="B24092" t="s">
        <v>5208</v>
      </c>
    </row>
    <row r="24093" spans="1:2" x14ac:dyDescent="0.25">
      <c r="A24093" t="s">
        <v>35400</v>
      </c>
      <c r="B24093" t="s">
        <v>5208</v>
      </c>
    </row>
    <row r="24094" spans="1:2" x14ac:dyDescent="0.25">
      <c r="A24094" t="s">
        <v>35401</v>
      </c>
      <c r="B24094" t="s">
        <v>5208</v>
      </c>
    </row>
    <row r="24095" spans="1:2" x14ac:dyDescent="0.25">
      <c r="A24095" t="s">
        <v>35402</v>
      </c>
      <c r="B24095" t="s">
        <v>5208</v>
      </c>
    </row>
    <row r="24096" spans="1:2" x14ac:dyDescent="0.25">
      <c r="A24096" t="s">
        <v>35403</v>
      </c>
      <c r="B24096" t="s">
        <v>5208</v>
      </c>
    </row>
    <row r="24097" spans="1:2" x14ac:dyDescent="0.25">
      <c r="A24097" t="s">
        <v>35404</v>
      </c>
      <c r="B24097" t="s">
        <v>5208</v>
      </c>
    </row>
    <row r="24098" spans="1:2" x14ac:dyDescent="0.25">
      <c r="A24098" t="s">
        <v>35405</v>
      </c>
      <c r="B24098" t="s">
        <v>793</v>
      </c>
    </row>
    <row r="24099" spans="1:2" x14ac:dyDescent="0.25">
      <c r="A24099" t="s">
        <v>35406</v>
      </c>
      <c r="B24099" t="s">
        <v>793</v>
      </c>
    </row>
    <row r="24100" spans="1:2" x14ac:dyDescent="0.25">
      <c r="A24100" t="s">
        <v>35407</v>
      </c>
      <c r="B24100" t="s">
        <v>793</v>
      </c>
    </row>
    <row r="24101" spans="1:2" x14ac:dyDescent="0.25">
      <c r="A24101" t="s">
        <v>35408</v>
      </c>
      <c r="B24101" t="s">
        <v>793</v>
      </c>
    </row>
    <row r="24102" spans="1:2" x14ac:dyDescent="0.25">
      <c r="A24102" t="s">
        <v>35409</v>
      </c>
      <c r="B24102" t="s">
        <v>1273</v>
      </c>
    </row>
    <row r="24103" spans="1:2" x14ac:dyDescent="0.25">
      <c r="A24103" t="s">
        <v>35410</v>
      </c>
      <c r="B24103" t="s">
        <v>1273</v>
      </c>
    </row>
    <row r="24104" spans="1:2" x14ac:dyDescent="0.25">
      <c r="A24104" t="s">
        <v>35411</v>
      </c>
      <c r="B24104" t="s">
        <v>1273</v>
      </c>
    </row>
    <row r="24105" spans="1:2" x14ac:dyDescent="0.25">
      <c r="A24105" t="s">
        <v>35412</v>
      </c>
      <c r="B24105" t="s">
        <v>1273</v>
      </c>
    </row>
    <row r="24106" spans="1:2" x14ac:dyDescent="0.25">
      <c r="A24106" t="s">
        <v>35413</v>
      </c>
      <c r="B24106" t="s">
        <v>1273</v>
      </c>
    </row>
    <row r="24107" spans="1:2" x14ac:dyDescent="0.25">
      <c r="A24107" t="s">
        <v>35414</v>
      </c>
      <c r="B24107" t="s">
        <v>1273</v>
      </c>
    </row>
    <row r="24108" spans="1:2" x14ac:dyDescent="0.25">
      <c r="A24108" t="s">
        <v>35415</v>
      </c>
      <c r="B24108" t="s">
        <v>1273</v>
      </c>
    </row>
    <row r="24109" spans="1:2" x14ac:dyDescent="0.25">
      <c r="A24109" t="s">
        <v>35416</v>
      </c>
      <c r="B24109" t="s">
        <v>1273</v>
      </c>
    </row>
    <row r="24110" spans="1:2" x14ac:dyDescent="0.25">
      <c r="A24110" t="s">
        <v>35417</v>
      </c>
      <c r="B24110" t="s">
        <v>1273</v>
      </c>
    </row>
    <row r="24111" spans="1:2" x14ac:dyDescent="0.25">
      <c r="A24111" t="s">
        <v>35418</v>
      </c>
      <c r="B24111" t="s">
        <v>1273</v>
      </c>
    </row>
    <row r="24112" spans="1:2" x14ac:dyDescent="0.25">
      <c r="A24112" t="s">
        <v>35419</v>
      </c>
      <c r="B24112" t="s">
        <v>1273</v>
      </c>
    </row>
    <row r="24113" spans="1:2" x14ac:dyDescent="0.25">
      <c r="A24113" t="s">
        <v>35420</v>
      </c>
      <c r="B24113" t="s">
        <v>1273</v>
      </c>
    </row>
    <row r="24114" spans="1:2" x14ac:dyDescent="0.25">
      <c r="A24114" t="s">
        <v>35421</v>
      </c>
      <c r="B24114" t="s">
        <v>1273</v>
      </c>
    </row>
    <row r="24115" spans="1:2" x14ac:dyDescent="0.25">
      <c r="A24115" t="s">
        <v>35422</v>
      </c>
      <c r="B24115" t="s">
        <v>1273</v>
      </c>
    </row>
    <row r="24116" spans="1:2" x14ac:dyDescent="0.25">
      <c r="A24116" t="s">
        <v>35423</v>
      </c>
      <c r="B24116" t="s">
        <v>1273</v>
      </c>
    </row>
    <row r="24117" spans="1:2" x14ac:dyDescent="0.25">
      <c r="A24117" t="s">
        <v>35424</v>
      </c>
      <c r="B24117" t="s">
        <v>1273</v>
      </c>
    </row>
    <row r="24118" spans="1:2" x14ac:dyDescent="0.25">
      <c r="A24118" t="s">
        <v>35425</v>
      </c>
      <c r="B24118" t="s">
        <v>1273</v>
      </c>
    </row>
    <row r="24119" spans="1:2" x14ac:dyDescent="0.25">
      <c r="A24119" t="s">
        <v>35426</v>
      </c>
      <c r="B24119" t="s">
        <v>1273</v>
      </c>
    </row>
    <row r="24120" spans="1:2" x14ac:dyDescent="0.25">
      <c r="A24120" t="s">
        <v>35427</v>
      </c>
      <c r="B24120" t="s">
        <v>1273</v>
      </c>
    </row>
    <row r="24121" spans="1:2" x14ac:dyDescent="0.25">
      <c r="A24121" t="s">
        <v>35428</v>
      </c>
      <c r="B24121" t="s">
        <v>1273</v>
      </c>
    </row>
    <row r="24122" spans="1:2" x14ac:dyDescent="0.25">
      <c r="A24122" t="s">
        <v>35429</v>
      </c>
      <c r="B24122" t="s">
        <v>1273</v>
      </c>
    </row>
    <row r="24123" spans="1:2" x14ac:dyDescent="0.25">
      <c r="A24123" t="s">
        <v>35430</v>
      </c>
      <c r="B24123" t="s">
        <v>1273</v>
      </c>
    </row>
    <row r="24124" spans="1:2" x14ac:dyDescent="0.25">
      <c r="A24124" t="s">
        <v>35431</v>
      </c>
      <c r="B24124" t="s">
        <v>3030</v>
      </c>
    </row>
    <row r="24125" spans="1:2" x14ac:dyDescent="0.25">
      <c r="A24125" t="s">
        <v>35432</v>
      </c>
      <c r="B24125" t="s">
        <v>3030</v>
      </c>
    </row>
    <row r="24126" spans="1:2" x14ac:dyDescent="0.25">
      <c r="A24126" t="s">
        <v>35433</v>
      </c>
      <c r="B24126" t="s">
        <v>3030</v>
      </c>
    </row>
    <row r="24127" spans="1:2" x14ac:dyDescent="0.25">
      <c r="A24127" t="s">
        <v>35434</v>
      </c>
      <c r="B24127" t="s">
        <v>3030</v>
      </c>
    </row>
    <row r="24128" spans="1:2" x14ac:dyDescent="0.25">
      <c r="A24128" t="s">
        <v>35435</v>
      </c>
      <c r="B24128" t="s">
        <v>3030</v>
      </c>
    </row>
    <row r="24129" spans="1:2" x14ac:dyDescent="0.25">
      <c r="A24129" t="s">
        <v>35436</v>
      </c>
      <c r="B24129" t="s">
        <v>3030</v>
      </c>
    </row>
    <row r="24130" spans="1:2" x14ac:dyDescent="0.25">
      <c r="A24130" t="s">
        <v>35437</v>
      </c>
      <c r="B24130" t="s">
        <v>3030</v>
      </c>
    </row>
    <row r="24131" spans="1:2" x14ac:dyDescent="0.25">
      <c r="A24131" t="s">
        <v>35438</v>
      </c>
      <c r="B24131" t="s">
        <v>3030</v>
      </c>
    </row>
    <row r="24132" spans="1:2" x14ac:dyDescent="0.25">
      <c r="A24132" t="s">
        <v>35439</v>
      </c>
      <c r="B24132" t="s">
        <v>3030</v>
      </c>
    </row>
    <row r="24133" spans="1:2" x14ac:dyDescent="0.25">
      <c r="A24133" t="s">
        <v>35440</v>
      </c>
      <c r="B24133" t="s">
        <v>3030</v>
      </c>
    </row>
    <row r="24134" spans="1:2" x14ac:dyDescent="0.25">
      <c r="A24134" t="s">
        <v>35441</v>
      </c>
      <c r="B24134" t="s">
        <v>3030</v>
      </c>
    </row>
    <row r="24135" spans="1:2" x14ac:dyDescent="0.25">
      <c r="A24135" t="s">
        <v>35442</v>
      </c>
      <c r="B24135" t="s">
        <v>3030</v>
      </c>
    </row>
    <row r="24136" spans="1:2" x14ac:dyDescent="0.25">
      <c r="A24136" t="s">
        <v>35443</v>
      </c>
      <c r="B24136" t="s">
        <v>3030</v>
      </c>
    </row>
    <row r="24137" spans="1:2" x14ac:dyDescent="0.25">
      <c r="A24137" t="s">
        <v>35444</v>
      </c>
      <c r="B24137" t="s">
        <v>796</v>
      </c>
    </row>
    <row r="24138" spans="1:2" x14ac:dyDescent="0.25">
      <c r="A24138" t="s">
        <v>35445</v>
      </c>
      <c r="B24138" t="s">
        <v>796</v>
      </c>
    </row>
    <row r="24139" spans="1:2" x14ac:dyDescent="0.25">
      <c r="A24139" t="s">
        <v>35446</v>
      </c>
      <c r="B24139" t="s">
        <v>796</v>
      </c>
    </row>
    <row r="24140" spans="1:2" x14ac:dyDescent="0.25">
      <c r="A24140" t="s">
        <v>35447</v>
      </c>
      <c r="B24140" t="s">
        <v>796</v>
      </c>
    </row>
    <row r="24141" spans="1:2" x14ac:dyDescent="0.25">
      <c r="A24141" t="s">
        <v>35448</v>
      </c>
      <c r="B24141" t="s">
        <v>796</v>
      </c>
    </row>
    <row r="24142" spans="1:2" x14ac:dyDescent="0.25">
      <c r="A24142" t="s">
        <v>35449</v>
      </c>
      <c r="B24142" t="s">
        <v>796</v>
      </c>
    </row>
    <row r="24143" spans="1:2" x14ac:dyDescent="0.25">
      <c r="A24143" t="s">
        <v>35450</v>
      </c>
      <c r="B24143" t="s">
        <v>796</v>
      </c>
    </row>
    <row r="24144" spans="1:2" x14ac:dyDescent="0.25">
      <c r="A24144" t="s">
        <v>35451</v>
      </c>
      <c r="B24144" t="s">
        <v>796</v>
      </c>
    </row>
    <row r="24145" spans="1:2" x14ac:dyDescent="0.25">
      <c r="A24145" t="s">
        <v>35452</v>
      </c>
      <c r="B24145" t="s">
        <v>796</v>
      </c>
    </row>
    <row r="24146" spans="1:2" x14ac:dyDescent="0.25">
      <c r="A24146" t="s">
        <v>35453</v>
      </c>
      <c r="B24146" t="s">
        <v>796</v>
      </c>
    </row>
    <row r="24147" spans="1:2" x14ac:dyDescent="0.25">
      <c r="A24147" t="s">
        <v>35454</v>
      </c>
      <c r="B24147" t="s">
        <v>796</v>
      </c>
    </row>
    <row r="24148" spans="1:2" x14ac:dyDescent="0.25">
      <c r="A24148" t="s">
        <v>35455</v>
      </c>
      <c r="B24148" t="s">
        <v>796</v>
      </c>
    </row>
    <row r="24149" spans="1:2" x14ac:dyDescent="0.25">
      <c r="A24149" t="s">
        <v>35456</v>
      </c>
      <c r="B24149" t="s">
        <v>796</v>
      </c>
    </row>
    <row r="24150" spans="1:2" x14ac:dyDescent="0.25">
      <c r="A24150" t="s">
        <v>35457</v>
      </c>
      <c r="B24150" t="s">
        <v>796</v>
      </c>
    </row>
    <row r="24151" spans="1:2" x14ac:dyDescent="0.25">
      <c r="A24151" t="s">
        <v>35458</v>
      </c>
      <c r="B24151" t="s">
        <v>796</v>
      </c>
    </row>
    <row r="24152" spans="1:2" x14ac:dyDescent="0.25">
      <c r="A24152" t="s">
        <v>35459</v>
      </c>
      <c r="B24152" t="s">
        <v>796</v>
      </c>
    </row>
    <row r="24153" spans="1:2" x14ac:dyDescent="0.25">
      <c r="A24153" t="s">
        <v>35460</v>
      </c>
      <c r="B24153" t="s">
        <v>796</v>
      </c>
    </row>
    <row r="24154" spans="1:2" x14ac:dyDescent="0.25">
      <c r="A24154" t="s">
        <v>35461</v>
      </c>
      <c r="B24154" t="s">
        <v>796</v>
      </c>
    </row>
    <row r="24155" spans="1:2" x14ac:dyDescent="0.25">
      <c r="A24155" t="s">
        <v>35462</v>
      </c>
      <c r="B24155" t="s">
        <v>796</v>
      </c>
    </row>
    <row r="24156" spans="1:2" x14ac:dyDescent="0.25">
      <c r="A24156" t="s">
        <v>35463</v>
      </c>
      <c r="B24156" t="s">
        <v>796</v>
      </c>
    </row>
    <row r="24157" spans="1:2" x14ac:dyDescent="0.25">
      <c r="A24157" t="s">
        <v>35464</v>
      </c>
      <c r="B24157" t="s">
        <v>796</v>
      </c>
    </row>
    <row r="24158" spans="1:2" x14ac:dyDescent="0.25">
      <c r="A24158" t="s">
        <v>35465</v>
      </c>
      <c r="B24158" t="s">
        <v>796</v>
      </c>
    </row>
    <row r="24159" spans="1:2" x14ac:dyDescent="0.25">
      <c r="A24159" t="s">
        <v>35466</v>
      </c>
      <c r="B24159" t="s">
        <v>796</v>
      </c>
    </row>
    <row r="24160" spans="1:2" x14ac:dyDescent="0.25">
      <c r="A24160" t="s">
        <v>35467</v>
      </c>
      <c r="B24160" t="s">
        <v>796</v>
      </c>
    </row>
    <row r="24161" spans="1:2" x14ac:dyDescent="0.25">
      <c r="A24161" t="s">
        <v>35468</v>
      </c>
      <c r="B24161" t="s">
        <v>796</v>
      </c>
    </row>
    <row r="24162" spans="1:2" x14ac:dyDescent="0.25">
      <c r="A24162" t="s">
        <v>35469</v>
      </c>
      <c r="B24162" t="s">
        <v>796</v>
      </c>
    </row>
    <row r="24163" spans="1:2" x14ac:dyDescent="0.25">
      <c r="A24163" t="s">
        <v>35470</v>
      </c>
      <c r="B24163" t="s">
        <v>796</v>
      </c>
    </row>
    <row r="24164" spans="1:2" x14ac:dyDescent="0.25">
      <c r="A24164" t="s">
        <v>35471</v>
      </c>
      <c r="B24164" t="s">
        <v>796</v>
      </c>
    </row>
    <row r="24165" spans="1:2" x14ac:dyDescent="0.25">
      <c r="A24165" t="s">
        <v>35472</v>
      </c>
      <c r="B24165" t="s">
        <v>796</v>
      </c>
    </row>
    <row r="24166" spans="1:2" x14ac:dyDescent="0.25">
      <c r="A24166" t="s">
        <v>35473</v>
      </c>
      <c r="B24166" t="s">
        <v>796</v>
      </c>
    </row>
    <row r="24167" spans="1:2" x14ac:dyDescent="0.25">
      <c r="A24167" t="s">
        <v>35474</v>
      </c>
      <c r="B24167" t="s">
        <v>796</v>
      </c>
    </row>
    <row r="24168" spans="1:2" x14ac:dyDescent="0.25">
      <c r="A24168" t="s">
        <v>35475</v>
      </c>
      <c r="B24168" t="s">
        <v>796</v>
      </c>
    </row>
    <row r="24169" spans="1:2" x14ac:dyDescent="0.25">
      <c r="A24169" t="s">
        <v>35476</v>
      </c>
      <c r="B24169" t="s">
        <v>796</v>
      </c>
    </row>
    <row r="24170" spans="1:2" x14ac:dyDescent="0.25">
      <c r="A24170" t="s">
        <v>35477</v>
      </c>
      <c r="B24170" t="s">
        <v>796</v>
      </c>
    </row>
    <row r="24171" spans="1:2" x14ac:dyDescent="0.25">
      <c r="A24171" t="s">
        <v>35478</v>
      </c>
      <c r="B24171" t="s">
        <v>796</v>
      </c>
    </row>
    <row r="24172" spans="1:2" x14ac:dyDescent="0.25">
      <c r="A24172" t="s">
        <v>35479</v>
      </c>
      <c r="B24172" t="s">
        <v>796</v>
      </c>
    </row>
    <row r="24173" spans="1:2" x14ac:dyDescent="0.25">
      <c r="A24173" t="s">
        <v>35480</v>
      </c>
      <c r="B24173" t="s">
        <v>796</v>
      </c>
    </row>
    <row r="24174" spans="1:2" x14ac:dyDescent="0.25">
      <c r="A24174" t="s">
        <v>35481</v>
      </c>
      <c r="B24174" t="s">
        <v>796</v>
      </c>
    </row>
    <row r="24175" spans="1:2" x14ac:dyDescent="0.25">
      <c r="A24175" t="s">
        <v>35482</v>
      </c>
      <c r="B24175" t="s">
        <v>796</v>
      </c>
    </row>
    <row r="24176" spans="1:2" x14ac:dyDescent="0.25">
      <c r="A24176" t="s">
        <v>35483</v>
      </c>
      <c r="B24176" t="s">
        <v>796</v>
      </c>
    </row>
    <row r="24177" spans="1:2" x14ac:dyDescent="0.25">
      <c r="A24177" t="s">
        <v>35484</v>
      </c>
      <c r="B24177" t="s">
        <v>796</v>
      </c>
    </row>
    <row r="24178" spans="1:2" x14ac:dyDescent="0.25">
      <c r="A24178" t="s">
        <v>35485</v>
      </c>
      <c r="B24178" t="s">
        <v>796</v>
      </c>
    </row>
    <row r="24179" spans="1:2" x14ac:dyDescent="0.25">
      <c r="A24179" t="s">
        <v>35486</v>
      </c>
      <c r="B24179" t="s">
        <v>796</v>
      </c>
    </row>
    <row r="24180" spans="1:2" x14ac:dyDescent="0.25">
      <c r="A24180" t="s">
        <v>35487</v>
      </c>
      <c r="B24180" t="s">
        <v>796</v>
      </c>
    </row>
    <row r="24181" spans="1:2" x14ac:dyDescent="0.25">
      <c r="A24181" t="s">
        <v>35488</v>
      </c>
      <c r="B24181" t="s">
        <v>796</v>
      </c>
    </row>
    <row r="24182" spans="1:2" x14ac:dyDescent="0.25">
      <c r="A24182" t="s">
        <v>35489</v>
      </c>
      <c r="B24182" t="s">
        <v>796</v>
      </c>
    </row>
    <row r="24183" spans="1:2" x14ac:dyDescent="0.25">
      <c r="A24183" t="s">
        <v>35490</v>
      </c>
      <c r="B24183" t="s">
        <v>796</v>
      </c>
    </row>
    <row r="24184" spans="1:2" x14ac:dyDescent="0.25">
      <c r="A24184" t="s">
        <v>35491</v>
      </c>
      <c r="B24184" t="s">
        <v>796</v>
      </c>
    </row>
    <row r="24185" spans="1:2" x14ac:dyDescent="0.25">
      <c r="A24185" t="s">
        <v>35492</v>
      </c>
      <c r="B24185" t="s">
        <v>796</v>
      </c>
    </row>
    <row r="24186" spans="1:2" x14ac:dyDescent="0.25">
      <c r="A24186" t="s">
        <v>35493</v>
      </c>
      <c r="B24186" t="s">
        <v>796</v>
      </c>
    </row>
    <row r="24187" spans="1:2" x14ac:dyDescent="0.25">
      <c r="A24187" t="s">
        <v>35494</v>
      </c>
      <c r="B24187" t="s">
        <v>796</v>
      </c>
    </row>
    <row r="24188" spans="1:2" x14ac:dyDescent="0.25">
      <c r="A24188" t="s">
        <v>35495</v>
      </c>
      <c r="B24188" t="s">
        <v>796</v>
      </c>
    </row>
    <row r="24189" spans="1:2" x14ac:dyDescent="0.25">
      <c r="A24189" t="s">
        <v>35496</v>
      </c>
      <c r="B24189" t="s">
        <v>796</v>
      </c>
    </row>
    <row r="24190" spans="1:2" x14ac:dyDescent="0.25">
      <c r="A24190" t="s">
        <v>35497</v>
      </c>
      <c r="B24190" t="s">
        <v>796</v>
      </c>
    </row>
    <row r="24191" spans="1:2" x14ac:dyDescent="0.25">
      <c r="A24191" t="s">
        <v>35498</v>
      </c>
      <c r="B24191" t="s">
        <v>796</v>
      </c>
    </row>
    <row r="24192" spans="1:2" x14ac:dyDescent="0.25">
      <c r="A24192" t="s">
        <v>35499</v>
      </c>
      <c r="B24192" t="s">
        <v>796</v>
      </c>
    </row>
    <row r="24193" spans="1:2" x14ac:dyDescent="0.25">
      <c r="A24193" t="s">
        <v>35500</v>
      </c>
      <c r="B24193" t="s">
        <v>796</v>
      </c>
    </row>
    <row r="24194" spans="1:2" x14ac:dyDescent="0.25">
      <c r="A24194" t="s">
        <v>35501</v>
      </c>
      <c r="B24194" t="s">
        <v>796</v>
      </c>
    </row>
    <row r="24195" spans="1:2" x14ac:dyDescent="0.25">
      <c r="A24195" t="s">
        <v>35502</v>
      </c>
      <c r="B24195" t="s">
        <v>796</v>
      </c>
    </row>
    <row r="24196" spans="1:2" x14ac:dyDescent="0.25">
      <c r="A24196" t="s">
        <v>35503</v>
      </c>
      <c r="B24196" t="s">
        <v>796</v>
      </c>
    </row>
    <row r="24197" spans="1:2" x14ac:dyDescent="0.25">
      <c r="A24197" t="s">
        <v>35504</v>
      </c>
      <c r="B24197" t="s">
        <v>796</v>
      </c>
    </row>
    <row r="24198" spans="1:2" x14ac:dyDescent="0.25">
      <c r="A24198" t="s">
        <v>35505</v>
      </c>
      <c r="B24198" t="s">
        <v>796</v>
      </c>
    </row>
    <row r="24199" spans="1:2" x14ac:dyDescent="0.25">
      <c r="A24199" t="s">
        <v>35506</v>
      </c>
      <c r="B24199" t="s">
        <v>796</v>
      </c>
    </row>
    <row r="24200" spans="1:2" x14ac:dyDescent="0.25">
      <c r="A24200" t="s">
        <v>35507</v>
      </c>
      <c r="B24200" t="s">
        <v>796</v>
      </c>
    </row>
    <row r="24201" spans="1:2" x14ac:dyDescent="0.25">
      <c r="A24201" t="s">
        <v>35508</v>
      </c>
      <c r="B24201" t="s">
        <v>796</v>
      </c>
    </row>
    <row r="24202" spans="1:2" x14ac:dyDescent="0.25">
      <c r="A24202" t="s">
        <v>35509</v>
      </c>
      <c r="B24202" t="s">
        <v>796</v>
      </c>
    </row>
    <row r="24203" spans="1:2" x14ac:dyDescent="0.25">
      <c r="A24203" t="s">
        <v>35510</v>
      </c>
      <c r="B24203" t="s">
        <v>796</v>
      </c>
    </row>
    <row r="24204" spans="1:2" x14ac:dyDescent="0.25">
      <c r="A24204" t="s">
        <v>35511</v>
      </c>
      <c r="B24204" t="s">
        <v>796</v>
      </c>
    </row>
    <row r="24205" spans="1:2" x14ac:dyDescent="0.25">
      <c r="A24205" t="s">
        <v>35512</v>
      </c>
      <c r="B24205" t="s">
        <v>796</v>
      </c>
    </row>
    <row r="24206" spans="1:2" x14ac:dyDescent="0.25">
      <c r="A24206" t="s">
        <v>35513</v>
      </c>
      <c r="B24206" t="s">
        <v>796</v>
      </c>
    </row>
    <row r="24207" spans="1:2" x14ac:dyDescent="0.25">
      <c r="A24207" t="s">
        <v>35514</v>
      </c>
      <c r="B24207" t="s">
        <v>796</v>
      </c>
    </row>
    <row r="24208" spans="1:2" x14ac:dyDescent="0.25">
      <c r="A24208" t="s">
        <v>35515</v>
      </c>
      <c r="B24208" t="s">
        <v>796</v>
      </c>
    </row>
    <row r="24209" spans="1:2" x14ac:dyDescent="0.25">
      <c r="A24209" t="s">
        <v>35516</v>
      </c>
      <c r="B24209" t="s">
        <v>796</v>
      </c>
    </row>
    <row r="24210" spans="1:2" x14ac:dyDescent="0.25">
      <c r="A24210" t="s">
        <v>35517</v>
      </c>
      <c r="B24210" t="s">
        <v>796</v>
      </c>
    </row>
    <row r="24211" spans="1:2" x14ac:dyDescent="0.25">
      <c r="A24211" t="s">
        <v>35518</v>
      </c>
      <c r="B24211" t="s">
        <v>796</v>
      </c>
    </row>
    <row r="24212" spans="1:2" x14ac:dyDescent="0.25">
      <c r="A24212" t="s">
        <v>35519</v>
      </c>
      <c r="B24212" t="s">
        <v>796</v>
      </c>
    </row>
    <row r="24213" spans="1:2" x14ac:dyDescent="0.25">
      <c r="A24213" t="s">
        <v>35520</v>
      </c>
      <c r="B24213" t="s">
        <v>796</v>
      </c>
    </row>
    <row r="24214" spans="1:2" x14ac:dyDescent="0.25">
      <c r="A24214" t="s">
        <v>35521</v>
      </c>
      <c r="B24214" t="s">
        <v>796</v>
      </c>
    </row>
    <row r="24215" spans="1:2" x14ac:dyDescent="0.25">
      <c r="A24215" t="s">
        <v>35522</v>
      </c>
      <c r="B24215" t="s">
        <v>796</v>
      </c>
    </row>
    <row r="24216" spans="1:2" x14ac:dyDescent="0.25">
      <c r="A24216" t="s">
        <v>35523</v>
      </c>
      <c r="B24216" t="s">
        <v>796</v>
      </c>
    </row>
    <row r="24217" spans="1:2" x14ac:dyDescent="0.25">
      <c r="A24217" t="s">
        <v>35524</v>
      </c>
      <c r="B24217" t="s">
        <v>796</v>
      </c>
    </row>
    <row r="24218" spans="1:2" x14ac:dyDescent="0.25">
      <c r="A24218" t="s">
        <v>35525</v>
      </c>
      <c r="B24218" t="s">
        <v>796</v>
      </c>
    </row>
    <row r="24219" spans="1:2" x14ac:dyDescent="0.25">
      <c r="A24219" t="s">
        <v>35526</v>
      </c>
      <c r="B24219" t="s">
        <v>796</v>
      </c>
    </row>
    <row r="24220" spans="1:2" x14ac:dyDescent="0.25">
      <c r="A24220" t="s">
        <v>35527</v>
      </c>
      <c r="B24220" t="s">
        <v>796</v>
      </c>
    </row>
    <row r="24221" spans="1:2" x14ac:dyDescent="0.25">
      <c r="A24221" t="s">
        <v>35528</v>
      </c>
      <c r="B24221" t="s">
        <v>796</v>
      </c>
    </row>
    <row r="24222" spans="1:2" x14ac:dyDescent="0.25">
      <c r="A24222" t="s">
        <v>35529</v>
      </c>
      <c r="B24222" t="s">
        <v>796</v>
      </c>
    </row>
    <row r="24223" spans="1:2" x14ac:dyDescent="0.25">
      <c r="A24223" t="s">
        <v>35530</v>
      </c>
      <c r="B24223" t="s">
        <v>796</v>
      </c>
    </row>
    <row r="24224" spans="1:2" x14ac:dyDescent="0.25">
      <c r="A24224" t="s">
        <v>35531</v>
      </c>
      <c r="B24224" t="s">
        <v>796</v>
      </c>
    </row>
    <row r="24225" spans="1:2" x14ac:dyDescent="0.25">
      <c r="A24225" t="s">
        <v>35532</v>
      </c>
      <c r="B24225" t="s">
        <v>796</v>
      </c>
    </row>
    <row r="24226" spans="1:2" x14ac:dyDescent="0.25">
      <c r="A24226" t="s">
        <v>35533</v>
      </c>
      <c r="B24226" t="s">
        <v>796</v>
      </c>
    </row>
    <row r="24227" spans="1:2" x14ac:dyDescent="0.25">
      <c r="A24227" t="s">
        <v>35534</v>
      </c>
      <c r="B24227" t="s">
        <v>796</v>
      </c>
    </row>
    <row r="24228" spans="1:2" x14ac:dyDescent="0.25">
      <c r="A24228" t="s">
        <v>35535</v>
      </c>
      <c r="B24228" t="s">
        <v>796</v>
      </c>
    </row>
    <row r="24229" spans="1:2" x14ac:dyDescent="0.25">
      <c r="A24229" t="s">
        <v>35536</v>
      </c>
      <c r="B24229" t="s">
        <v>668</v>
      </c>
    </row>
    <row r="24230" spans="1:2" x14ac:dyDescent="0.25">
      <c r="A24230" t="s">
        <v>35537</v>
      </c>
      <c r="B24230" t="s">
        <v>668</v>
      </c>
    </row>
    <row r="24231" spans="1:2" x14ac:dyDescent="0.25">
      <c r="A24231" t="s">
        <v>35538</v>
      </c>
      <c r="B24231" t="s">
        <v>668</v>
      </c>
    </row>
    <row r="24232" spans="1:2" x14ac:dyDescent="0.25">
      <c r="A24232" t="s">
        <v>35539</v>
      </c>
      <c r="B24232" t="s">
        <v>668</v>
      </c>
    </row>
    <row r="24233" spans="1:2" x14ac:dyDescent="0.25">
      <c r="A24233" t="s">
        <v>35540</v>
      </c>
      <c r="B24233" t="s">
        <v>668</v>
      </c>
    </row>
    <row r="24234" spans="1:2" x14ac:dyDescent="0.25">
      <c r="A24234" t="s">
        <v>35541</v>
      </c>
      <c r="B24234" t="s">
        <v>668</v>
      </c>
    </row>
    <row r="24235" spans="1:2" x14ac:dyDescent="0.25">
      <c r="A24235" t="s">
        <v>35542</v>
      </c>
      <c r="B24235" t="s">
        <v>668</v>
      </c>
    </row>
    <row r="24236" spans="1:2" x14ac:dyDescent="0.25">
      <c r="A24236" t="s">
        <v>35543</v>
      </c>
      <c r="B24236" t="s">
        <v>668</v>
      </c>
    </row>
    <row r="24237" spans="1:2" x14ac:dyDescent="0.25">
      <c r="A24237" t="s">
        <v>35544</v>
      </c>
      <c r="B24237" t="s">
        <v>668</v>
      </c>
    </row>
    <row r="24238" spans="1:2" x14ac:dyDescent="0.25">
      <c r="A24238" t="s">
        <v>35545</v>
      </c>
      <c r="B24238" t="s">
        <v>668</v>
      </c>
    </row>
    <row r="24239" spans="1:2" x14ac:dyDescent="0.25">
      <c r="A24239" t="s">
        <v>35546</v>
      </c>
      <c r="B24239" t="s">
        <v>668</v>
      </c>
    </row>
    <row r="24240" spans="1:2" x14ac:dyDescent="0.25">
      <c r="A24240" t="s">
        <v>35547</v>
      </c>
      <c r="B24240" t="s">
        <v>668</v>
      </c>
    </row>
    <row r="24241" spans="1:2" x14ac:dyDescent="0.25">
      <c r="A24241" t="s">
        <v>35548</v>
      </c>
      <c r="B24241" t="s">
        <v>668</v>
      </c>
    </row>
    <row r="24242" spans="1:2" x14ac:dyDescent="0.25">
      <c r="A24242" t="s">
        <v>35549</v>
      </c>
      <c r="B24242" t="s">
        <v>668</v>
      </c>
    </row>
    <row r="24243" spans="1:2" x14ac:dyDescent="0.25">
      <c r="A24243" t="s">
        <v>35550</v>
      </c>
      <c r="B24243" t="s">
        <v>668</v>
      </c>
    </row>
    <row r="24244" spans="1:2" x14ac:dyDescent="0.25">
      <c r="A24244" t="s">
        <v>35551</v>
      </c>
      <c r="B24244" t="s">
        <v>668</v>
      </c>
    </row>
    <row r="24245" spans="1:2" x14ac:dyDescent="0.25">
      <c r="A24245" t="s">
        <v>35552</v>
      </c>
      <c r="B24245" t="s">
        <v>668</v>
      </c>
    </row>
    <row r="24246" spans="1:2" x14ac:dyDescent="0.25">
      <c r="A24246" t="s">
        <v>35553</v>
      </c>
      <c r="B24246" t="s">
        <v>668</v>
      </c>
    </row>
    <row r="24247" spans="1:2" x14ac:dyDescent="0.25">
      <c r="A24247" t="s">
        <v>35554</v>
      </c>
      <c r="B24247" t="s">
        <v>668</v>
      </c>
    </row>
    <row r="24248" spans="1:2" x14ac:dyDescent="0.25">
      <c r="A24248" t="s">
        <v>35555</v>
      </c>
      <c r="B24248" t="s">
        <v>668</v>
      </c>
    </row>
    <row r="24249" spans="1:2" x14ac:dyDescent="0.25">
      <c r="A24249" t="s">
        <v>35556</v>
      </c>
      <c r="B24249" t="s">
        <v>668</v>
      </c>
    </row>
    <row r="24250" spans="1:2" x14ac:dyDescent="0.25">
      <c r="A24250" t="s">
        <v>35557</v>
      </c>
      <c r="B24250" t="s">
        <v>668</v>
      </c>
    </row>
    <row r="24251" spans="1:2" x14ac:dyDescent="0.25">
      <c r="A24251" t="s">
        <v>35558</v>
      </c>
      <c r="B24251" t="s">
        <v>668</v>
      </c>
    </row>
    <row r="24252" spans="1:2" x14ac:dyDescent="0.25">
      <c r="A24252" t="s">
        <v>35559</v>
      </c>
      <c r="B24252" t="s">
        <v>668</v>
      </c>
    </row>
    <row r="24253" spans="1:2" x14ac:dyDescent="0.25">
      <c r="A24253" t="s">
        <v>35560</v>
      </c>
      <c r="B24253" t="s">
        <v>668</v>
      </c>
    </row>
    <row r="24254" spans="1:2" x14ac:dyDescent="0.25">
      <c r="A24254" t="s">
        <v>35561</v>
      </c>
      <c r="B24254" t="s">
        <v>668</v>
      </c>
    </row>
    <row r="24255" spans="1:2" x14ac:dyDescent="0.25">
      <c r="A24255" t="s">
        <v>35562</v>
      </c>
      <c r="B24255" t="s">
        <v>668</v>
      </c>
    </row>
    <row r="24256" spans="1:2" x14ac:dyDescent="0.25">
      <c r="A24256" t="s">
        <v>35563</v>
      </c>
      <c r="B24256" t="s">
        <v>668</v>
      </c>
    </row>
    <row r="24257" spans="1:2" x14ac:dyDescent="0.25">
      <c r="A24257" t="s">
        <v>35564</v>
      </c>
      <c r="B24257" t="s">
        <v>668</v>
      </c>
    </row>
    <row r="24258" spans="1:2" x14ac:dyDescent="0.25">
      <c r="A24258" t="s">
        <v>35565</v>
      </c>
      <c r="B24258" t="s">
        <v>668</v>
      </c>
    </row>
    <row r="24259" spans="1:2" x14ac:dyDescent="0.25">
      <c r="A24259" t="s">
        <v>35566</v>
      </c>
      <c r="B24259" t="s">
        <v>668</v>
      </c>
    </row>
    <row r="24260" spans="1:2" x14ac:dyDescent="0.25">
      <c r="A24260" t="s">
        <v>35567</v>
      </c>
      <c r="B24260" t="s">
        <v>668</v>
      </c>
    </row>
    <row r="24261" spans="1:2" x14ac:dyDescent="0.25">
      <c r="A24261" t="s">
        <v>35568</v>
      </c>
      <c r="B24261" t="s">
        <v>668</v>
      </c>
    </row>
    <row r="24262" spans="1:2" x14ac:dyDescent="0.25">
      <c r="A24262" t="s">
        <v>35569</v>
      </c>
      <c r="B24262" t="s">
        <v>668</v>
      </c>
    </row>
    <row r="24263" spans="1:2" x14ac:dyDescent="0.25">
      <c r="A24263" t="s">
        <v>35570</v>
      </c>
      <c r="B24263" t="s">
        <v>668</v>
      </c>
    </row>
    <row r="24264" spans="1:2" x14ac:dyDescent="0.25">
      <c r="A24264" t="s">
        <v>35571</v>
      </c>
      <c r="B24264" t="s">
        <v>668</v>
      </c>
    </row>
    <row r="24265" spans="1:2" x14ac:dyDescent="0.25">
      <c r="A24265" t="s">
        <v>35572</v>
      </c>
      <c r="B24265" t="s">
        <v>668</v>
      </c>
    </row>
    <row r="24266" spans="1:2" x14ac:dyDescent="0.25">
      <c r="A24266" t="s">
        <v>35573</v>
      </c>
      <c r="B24266" t="s">
        <v>668</v>
      </c>
    </row>
    <row r="24267" spans="1:2" x14ac:dyDescent="0.25">
      <c r="A24267" t="s">
        <v>35574</v>
      </c>
      <c r="B24267" t="s">
        <v>668</v>
      </c>
    </row>
    <row r="24268" spans="1:2" x14ac:dyDescent="0.25">
      <c r="A24268" t="s">
        <v>35575</v>
      </c>
      <c r="B24268" t="s">
        <v>668</v>
      </c>
    </row>
    <row r="24269" spans="1:2" x14ac:dyDescent="0.25">
      <c r="A24269" t="s">
        <v>35576</v>
      </c>
      <c r="B24269" t="s">
        <v>668</v>
      </c>
    </row>
    <row r="24270" spans="1:2" x14ac:dyDescent="0.25">
      <c r="A24270" t="s">
        <v>35577</v>
      </c>
      <c r="B24270" t="s">
        <v>668</v>
      </c>
    </row>
    <row r="24271" spans="1:2" x14ac:dyDescent="0.25">
      <c r="A24271" t="s">
        <v>35578</v>
      </c>
      <c r="B24271" t="s">
        <v>668</v>
      </c>
    </row>
    <row r="24272" spans="1:2" x14ac:dyDescent="0.25">
      <c r="A24272" t="s">
        <v>35579</v>
      </c>
      <c r="B24272" t="s">
        <v>668</v>
      </c>
    </row>
    <row r="24273" spans="1:2" x14ac:dyDescent="0.25">
      <c r="A24273" t="s">
        <v>35580</v>
      </c>
      <c r="B24273" t="s">
        <v>668</v>
      </c>
    </row>
    <row r="24274" spans="1:2" x14ac:dyDescent="0.25">
      <c r="A24274" t="s">
        <v>35581</v>
      </c>
      <c r="B24274" t="s">
        <v>179</v>
      </c>
    </row>
    <row r="24275" spans="1:2" x14ac:dyDescent="0.25">
      <c r="A24275" t="s">
        <v>35582</v>
      </c>
      <c r="B24275" t="s">
        <v>179</v>
      </c>
    </row>
    <row r="24276" spans="1:2" x14ac:dyDescent="0.25">
      <c r="A24276" t="s">
        <v>35583</v>
      </c>
      <c r="B24276" t="s">
        <v>179</v>
      </c>
    </row>
    <row r="24277" spans="1:2" x14ac:dyDescent="0.25">
      <c r="A24277" t="s">
        <v>35584</v>
      </c>
      <c r="B24277" t="s">
        <v>179</v>
      </c>
    </row>
    <row r="24278" spans="1:2" x14ac:dyDescent="0.25">
      <c r="A24278" t="s">
        <v>35585</v>
      </c>
      <c r="B24278" t="s">
        <v>668</v>
      </c>
    </row>
    <row r="24279" spans="1:2" x14ac:dyDescent="0.25">
      <c r="A24279" t="s">
        <v>35586</v>
      </c>
      <c r="B24279" t="s">
        <v>668</v>
      </c>
    </row>
    <row r="24280" spans="1:2" x14ac:dyDescent="0.25">
      <c r="A24280" t="s">
        <v>35587</v>
      </c>
      <c r="B24280" t="s">
        <v>2557</v>
      </c>
    </row>
    <row r="24281" spans="1:2" x14ac:dyDescent="0.25">
      <c r="A24281" t="s">
        <v>35588</v>
      </c>
      <c r="B24281" t="s">
        <v>2557</v>
      </c>
    </row>
    <row r="24282" spans="1:2" x14ac:dyDescent="0.25">
      <c r="A24282" t="s">
        <v>35589</v>
      </c>
      <c r="B24282" t="s">
        <v>2557</v>
      </c>
    </row>
    <row r="24283" spans="1:2" x14ac:dyDescent="0.25">
      <c r="A24283" t="s">
        <v>35590</v>
      </c>
      <c r="B24283" t="s">
        <v>2557</v>
      </c>
    </row>
    <row r="24284" spans="1:2" x14ac:dyDescent="0.25">
      <c r="A24284" t="s">
        <v>35591</v>
      </c>
      <c r="B24284" t="s">
        <v>2557</v>
      </c>
    </row>
    <row r="24285" spans="1:2" x14ac:dyDescent="0.25">
      <c r="A24285" t="s">
        <v>35592</v>
      </c>
      <c r="B24285" t="s">
        <v>2557</v>
      </c>
    </row>
    <row r="24286" spans="1:2" x14ac:dyDescent="0.25">
      <c r="A24286" t="s">
        <v>35593</v>
      </c>
      <c r="B24286" t="s">
        <v>2557</v>
      </c>
    </row>
    <row r="24287" spans="1:2" x14ac:dyDescent="0.25">
      <c r="A24287" t="s">
        <v>35594</v>
      </c>
      <c r="B24287" t="s">
        <v>2557</v>
      </c>
    </row>
    <row r="24288" spans="1:2" x14ac:dyDescent="0.25">
      <c r="A24288" t="s">
        <v>35595</v>
      </c>
      <c r="B24288" t="s">
        <v>2557</v>
      </c>
    </row>
    <row r="24289" spans="1:2" x14ac:dyDescent="0.25">
      <c r="A24289" t="s">
        <v>35596</v>
      </c>
      <c r="B24289" t="s">
        <v>2557</v>
      </c>
    </row>
    <row r="24290" spans="1:2" x14ac:dyDescent="0.25">
      <c r="A24290" t="s">
        <v>35597</v>
      </c>
      <c r="B24290" t="s">
        <v>2557</v>
      </c>
    </row>
    <row r="24291" spans="1:2" x14ac:dyDescent="0.25">
      <c r="A24291" t="s">
        <v>35598</v>
      </c>
      <c r="B24291" t="s">
        <v>2557</v>
      </c>
    </row>
    <row r="24292" spans="1:2" x14ac:dyDescent="0.25">
      <c r="A24292" t="s">
        <v>35599</v>
      </c>
      <c r="B24292" t="s">
        <v>2557</v>
      </c>
    </row>
    <row r="24293" spans="1:2" x14ac:dyDescent="0.25">
      <c r="A24293" t="s">
        <v>35600</v>
      </c>
      <c r="B24293" t="s">
        <v>2557</v>
      </c>
    </row>
    <row r="24294" spans="1:2" x14ac:dyDescent="0.25">
      <c r="A24294" t="s">
        <v>35601</v>
      </c>
      <c r="B24294" t="s">
        <v>2557</v>
      </c>
    </row>
    <row r="24295" spans="1:2" x14ac:dyDescent="0.25">
      <c r="A24295" t="s">
        <v>35602</v>
      </c>
      <c r="B24295" t="s">
        <v>2557</v>
      </c>
    </row>
    <row r="24296" spans="1:2" x14ac:dyDescent="0.25">
      <c r="A24296" t="s">
        <v>35603</v>
      </c>
      <c r="B24296" t="s">
        <v>2557</v>
      </c>
    </row>
    <row r="24297" spans="1:2" x14ac:dyDescent="0.25">
      <c r="A24297" t="s">
        <v>35604</v>
      </c>
      <c r="B24297" t="s">
        <v>2557</v>
      </c>
    </row>
    <row r="24298" spans="1:2" x14ac:dyDescent="0.25">
      <c r="A24298" t="s">
        <v>35605</v>
      </c>
      <c r="B24298" t="s">
        <v>2557</v>
      </c>
    </row>
    <row r="24299" spans="1:2" x14ac:dyDescent="0.25">
      <c r="A24299" t="s">
        <v>35606</v>
      </c>
      <c r="B24299" t="s">
        <v>2557</v>
      </c>
    </row>
    <row r="24300" spans="1:2" x14ac:dyDescent="0.25">
      <c r="A24300" t="s">
        <v>35607</v>
      </c>
      <c r="B24300" t="s">
        <v>2557</v>
      </c>
    </row>
    <row r="24301" spans="1:2" x14ac:dyDescent="0.25">
      <c r="A24301" t="s">
        <v>35608</v>
      </c>
      <c r="B24301" t="s">
        <v>2557</v>
      </c>
    </row>
    <row r="24302" spans="1:2" x14ac:dyDescent="0.25">
      <c r="A24302" t="s">
        <v>35609</v>
      </c>
      <c r="B24302" t="s">
        <v>2557</v>
      </c>
    </row>
    <row r="24303" spans="1:2" x14ac:dyDescent="0.25">
      <c r="A24303" t="s">
        <v>35610</v>
      </c>
      <c r="B24303" t="s">
        <v>2557</v>
      </c>
    </row>
    <row r="24304" spans="1:2" x14ac:dyDescent="0.25">
      <c r="A24304" t="s">
        <v>35611</v>
      </c>
      <c r="B24304" t="s">
        <v>2557</v>
      </c>
    </row>
    <row r="24305" spans="1:2" x14ac:dyDescent="0.25">
      <c r="A24305" t="s">
        <v>35612</v>
      </c>
      <c r="B24305" t="s">
        <v>2557</v>
      </c>
    </row>
    <row r="24306" spans="1:2" x14ac:dyDescent="0.25">
      <c r="A24306" t="s">
        <v>35613</v>
      </c>
      <c r="B24306" t="s">
        <v>2557</v>
      </c>
    </row>
    <row r="24307" spans="1:2" x14ac:dyDescent="0.25">
      <c r="A24307" t="s">
        <v>35614</v>
      </c>
      <c r="B24307" t="s">
        <v>2557</v>
      </c>
    </row>
    <row r="24308" spans="1:2" x14ac:dyDescent="0.25">
      <c r="A24308" t="s">
        <v>35615</v>
      </c>
      <c r="B24308" t="s">
        <v>2557</v>
      </c>
    </row>
    <row r="24309" spans="1:2" x14ac:dyDescent="0.25">
      <c r="A24309" t="s">
        <v>35616</v>
      </c>
      <c r="B24309" t="s">
        <v>2557</v>
      </c>
    </row>
    <row r="24310" spans="1:2" x14ac:dyDescent="0.25">
      <c r="A24310" t="s">
        <v>35617</v>
      </c>
      <c r="B24310" t="s">
        <v>2557</v>
      </c>
    </row>
    <row r="24311" spans="1:2" x14ac:dyDescent="0.25">
      <c r="A24311" t="s">
        <v>35618</v>
      </c>
      <c r="B24311" t="s">
        <v>2557</v>
      </c>
    </row>
    <row r="24312" spans="1:2" x14ac:dyDescent="0.25">
      <c r="A24312" t="s">
        <v>35619</v>
      </c>
      <c r="B24312" t="s">
        <v>179</v>
      </c>
    </row>
    <row r="24313" spans="1:2" x14ac:dyDescent="0.25">
      <c r="A24313" t="s">
        <v>35620</v>
      </c>
      <c r="B24313" t="s">
        <v>179</v>
      </c>
    </row>
    <row r="24314" spans="1:2" x14ac:dyDescent="0.25">
      <c r="A24314" t="s">
        <v>35621</v>
      </c>
      <c r="B24314" t="s">
        <v>2277</v>
      </c>
    </row>
    <row r="24315" spans="1:2" x14ac:dyDescent="0.25">
      <c r="A24315" t="s">
        <v>35622</v>
      </c>
      <c r="B24315" t="s">
        <v>793</v>
      </c>
    </row>
    <row r="24316" spans="1:2" x14ac:dyDescent="0.25">
      <c r="A24316" t="s">
        <v>35623</v>
      </c>
      <c r="B24316" t="s">
        <v>793</v>
      </c>
    </row>
    <row r="24317" spans="1:2" x14ac:dyDescent="0.25">
      <c r="A24317" t="s">
        <v>35624</v>
      </c>
      <c r="B24317" t="s">
        <v>793</v>
      </c>
    </row>
    <row r="24318" spans="1:2" x14ac:dyDescent="0.25">
      <c r="A24318" t="s">
        <v>35625</v>
      </c>
      <c r="B24318" t="s">
        <v>1626</v>
      </c>
    </row>
    <row r="24319" spans="1:2" x14ac:dyDescent="0.25">
      <c r="A24319" t="s">
        <v>35626</v>
      </c>
      <c r="B24319" t="s">
        <v>1626</v>
      </c>
    </row>
    <row r="24320" spans="1:2" x14ac:dyDescent="0.25">
      <c r="A24320" t="s">
        <v>35627</v>
      </c>
      <c r="B24320" t="s">
        <v>1626</v>
      </c>
    </row>
    <row r="24321" spans="1:2" x14ac:dyDescent="0.25">
      <c r="A24321" t="s">
        <v>35628</v>
      </c>
      <c r="B24321" t="s">
        <v>1626</v>
      </c>
    </row>
    <row r="24322" spans="1:2" x14ac:dyDescent="0.25">
      <c r="A24322" t="s">
        <v>35629</v>
      </c>
      <c r="B24322" t="s">
        <v>1626</v>
      </c>
    </row>
    <row r="24323" spans="1:2" x14ac:dyDescent="0.25">
      <c r="A24323" t="s">
        <v>35630</v>
      </c>
      <c r="B24323" t="s">
        <v>1626</v>
      </c>
    </row>
    <row r="24324" spans="1:2" x14ac:dyDescent="0.25">
      <c r="A24324" t="s">
        <v>35631</v>
      </c>
      <c r="B24324" t="s">
        <v>1626</v>
      </c>
    </row>
    <row r="24325" spans="1:2" x14ac:dyDescent="0.25">
      <c r="A24325" t="s">
        <v>35632</v>
      </c>
      <c r="B24325" t="s">
        <v>1626</v>
      </c>
    </row>
    <row r="24326" spans="1:2" x14ac:dyDescent="0.25">
      <c r="A24326" t="s">
        <v>35633</v>
      </c>
      <c r="B24326" t="s">
        <v>1222</v>
      </c>
    </row>
    <row r="24327" spans="1:2" x14ac:dyDescent="0.25">
      <c r="A24327" t="s">
        <v>35634</v>
      </c>
      <c r="B24327" t="s">
        <v>1222</v>
      </c>
    </row>
    <row r="24328" spans="1:2" x14ac:dyDescent="0.25">
      <c r="A24328" t="s">
        <v>35635</v>
      </c>
      <c r="B24328" t="s">
        <v>1222</v>
      </c>
    </row>
    <row r="24329" spans="1:2" x14ac:dyDescent="0.25">
      <c r="A24329" t="s">
        <v>35636</v>
      </c>
      <c r="B24329" t="s">
        <v>1222</v>
      </c>
    </row>
    <row r="24330" spans="1:2" x14ac:dyDescent="0.25">
      <c r="A24330" t="s">
        <v>35637</v>
      </c>
      <c r="B24330" t="s">
        <v>1222</v>
      </c>
    </row>
    <row r="24331" spans="1:2" x14ac:dyDescent="0.25">
      <c r="A24331" t="s">
        <v>35638</v>
      </c>
      <c r="B24331" t="s">
        <v>1222</v>
      </c>
    </row>
    <row r="24332" spans="1:2" x14ac:dyDescent="0.25">
      <c r="A24332" t="s">
        <v>35639</v>
      </c>
      <c r="B24332" t="s">
        <v>1222</v>
      </c>
    </row>
    <row r="24333" spans="1:2" x14ac:dyDescent="0.25">
      <c r="A24333" t="s">
        <v>35640</v>
      </c>
      <c r="B24333" t="s">
        <v>1222</v>
      </c>
    </row>
    <row r="24334" spans="1:2" x14ac:dyDescent="0.25">
      <c r="A24334" t="s">
        <v>35641</v>
      </c>
      <c r="B24334" t="s">
        <v>1222</v>
      </c>
    </row>
    <row r="24335" spans="1:2" x14ac:dyDescent="0.25">
      <c r="A24335" t="s">
        <v>35642</v>
      </c>
      <c r="B24335" t="s">
        <v>1222</v>
      </c>
    </row>
    <row r="24336" spans="1:2" x14ac:dyDescent="0.25">
      <c r="A24336" t="s">
        <v>35643</v>
      </c>
      <c r="B24336" t="s">
        <v>1222</v>
      </c>
    </row>
    <row r="24337" spans="1:2" x14ac:dyDescent="0.25">
      <c r="A24337" t="s">
        <v>35644</v>
      </c>
      <c r="B24337" t="s">
        <v>1222</v>
      </c>
    </row>
    <row r="24338" spans="1:2" x14ac:dyDescent="0.25">
      <c r="A24338" t="s">
        <v>35645</v>
      </c>
      <c r="B24338" t="s">
        <v>1222</v>
      </c>
    </row>
    <row r="24339" spans="1:2" x14ac:dyDescent="0.25">
      <c r="A24339" t="s">
        <v>35646</v>
      </c>
      <c r="B24339" t="s">
        <v>1222</v>
      </c>
    </row>
    <row r="24340" spans="1:2" x14ac:dyDescent="0.25">
      <c r="A24340" t="s">
        <v>35647</v>
      </c>
      <c r="B24340" t="s">
        <v>1222</v>
      </c>
    </row>
    <row r="24341" spans="1:2" x14ac:dyDescent="0.25">
      <c r="A24341" t="s">
        <v>35648</v>
      </c>
      <c r="B24341" t="s">
        <v>1222</v>
      </c>
    </row>
    <row r="24342" spans="1:2" x14ac:dyDescent="0.25">
      <c r="A24342" t="s">
        <v>35649</v>
      </c>
      <c r="B24342" t="s">
        <v>1222</v>
      </c>
    </row>
    <row r="24343" spans="1:2" x14ac:dyDescent="0.25">
      <c r="A24343" t="s">
        <v>35650</v>
      </c>
      <c r="B24343" t="s">
        <v>1222</v>
      </c>
    </row>
    <row r="24344" spans="1:2" x14ac:dyDescent="0.25">
      <c r="A24344" t="s">
        <v>35651</v>
      </c>
      <c r="B24344" t="s">
        <v>1222</v>
      </c>
    </row>
    <row r="24345" spans="1:2" x14ac:dyDescent="0.25">
      <c r="A24345" t="s">
        <v>35652</v>
      </c>
      <c r="B24345" t="s">
        <v>1222</v>
      </c>
    </row>
    <row r="24346" spans="1:2" x14ac:dyDescent="0.25">
      <c r="A24346" t="s">
        <v>35653</v>
      </c>
      <c r="B24346" t="s">
        <v>1222</v>
      </c>
    </row>
    <row r="24347" spans="1:2" x14ac:dyDescent="0.25">
      <c r="A24347" t="s">
        <v>35654</v>
      </c>
      <c r="B24347" t="s">
        <v>1222</v>
      </c>
    </row>
    <row r="24348" spans="1:2" x14ac:dyDescent="0.25">
      <c r="A24348" t="s">
        <v>35655</v>
      </c>
      <c r="B24348" t="s">
        <v>1222</v>
      </c>
    </row>
    <row r="24349" spans="1:2" x14ac:dyDescent="0.25">
      <c r="A24349" t="s">
        <v>35656</v>
      </c>
      <c r="B24349" t="s">
        <v>1222</v>
      </c>
    </row>
    <row r="24350" spans="1:2" x14ac:dyDescent="0.25">
      <c r="A24350" t="s">
        <v>35657</v>
      </c>
      <c r="B24350" t="s">
        <v>1222</v>
      </c>
    </row>
    <row r="24351" spans="1:2" x14ac:dyDescent="0.25">
      <c r="A24351" t="s">
        <v>35658</v>
      </c>
      <c r="B24351" t="s">
        <v>1222</v>
      </c>
    </row>
    <row r="24352" spans="1:2" x14ac:dyDescent="0.25">
      <c r="A24352" t="s">
        <v>35659</v>
      </c>
      <c r="B24352" t="s">
        <v>1222</v>
      </c>
    </row>
    <row r="24353" spans="1:2" x14ac:dyDescent="0.25">
      <c r="A24353" t="s">
        <v>35660</v>
      </c>
      <c r="B24353" t="s">
        <v>1222</v>
      </c>
    </row>
    <row r="24354" spans="1:2" x14ac:dyDescent="0.25">
      <c r="A24354" t="s">
        <v>35661</v>
      </c>
      <c r="B24354" t="s">
        <v>1222</v>
      </c>
    </row>
    <row r="24355" spans="1:2" x14ac:dyDescent="0.25">
      <c r="A24355" t="s">
        <v>35662</v>
      </c>
      <c r="B24355" t="s">
        <v>1222</v>
      </c>
    </row>
    <row r="24356" spans="1:2" x14ac:dyDescent="0.25">
      <c r="A24356" t="s">
        <v>35663</v>
      </c>
      <c r="B24356" t="s">
        <v>1222</v>
      </c>
    </row>
    <row r="24357" spans="1:2" x14ac:dyDescent="0.25">
      <c r="A24357" t="s">
        <v>35664</v>
      </c>
      <c r="B24357" t="s">
        <v>1222</v>
      </c>
    </row>
    <row r="24358" spans="1:2" x14ac:dyDescent="0.25">
      <c r="A24358" t="s">
        <v>35665</v>
      </c>
      <c r="B24358" t="s">
        <v>1222</v>
      </c>
    </row>
    <row r="24359" spans="1:2" x14ac:dyDescent="0.25">
      <c r="A24359" t="s">
        <v>35666</v>
      </c>
      <c r="B24359" t="s">
        <v>1222</v>
      </c>
    </row>
    <row r="24360" spans="1:2" x14ac:dyDescent="0.25">
      <c r="A24360" t="s">
        <v>35667</v>
      </c>
      <c r="B24360" t="s">
        <v>1222</v>
      </c>
    </row>
    <row r="24361" spans="1:2" x14ac:dyDescent="0.25">
      <c r="A24361" t="s">
        <v>35668</v>
      </c>
      <c r="B24361" t="s">
        <v>1222</v>
      </c>
    </row>
    <row r="24362" spans="1:2" x14ac:dyDescent="0.25">
      <c r="A24362" t="s">
        <v>35669</v>
      </c>
      <c r="B24362" t="s">
        <v>1222</v>
      </c>
    </row>
    <row r="24363" spans="1:2" x14ac:dyDescent="0.25">
      <c r="A24363" t="s">
        <v>35670</v>
      </c>
      <c r="B24363" t="s">
        <v>1222</v>
      </c>
    </row>
    <row r="24364" spans="1:2" x14ac:dyDescent="0.25">
      <c r="A24364" t="s">
        <v>35671</v>
      </c>
      <c r="B24364" t="s">
        <v>1222</v>
      </c>
    </row>
    <row r="24365" spans="1:2" x14ac:dyDescent="0.25">
      <c r="A24365" t="s">
        <v>35672</v>
      </c>
      <c r="B24365" t="s">
        <v>1222</v>
      </c>
    </row>
    <row r="24366" spans="1:2" x14ac:dyDescent="0.25">
      <c r="A24366" t="s">
        <v>35673</v>
      </c>
      <c r="B24366" t="s">
        <v>1222</v>
      </c>
    </row>
    <row r="24367" spans="1:2" x14ac:dyDescent="0.25">
      <c r="A24367" t="s">
        <v>35674</v>
      </c>
      <c r="B24367" t="s">
        <v>1222</v>
      </c>
    </row>
    <row r="24368" spans="1:2" x14ac:dyDescent="0.25">
      <c r="A24368" t="s">
        <v>35675</v>
      </c>
      <c r="B24368" t="s">
        <v>1222</v>
      </c>
    </row>
    <row r="24369" spans="1:2" x14ac:dyDescent="0.25">
      <c r="A24369" t="s">
        <v>35676</v>
      </c>
      <c r="B24369" t="s">
        <v>1222</v>
      </c>
    </row>
    <row r="24370" spans="1:2" x14ac:dyDescent="0.25">
      <c r="A24370" t="s">
        <v>35677</v>
      </c>
      <c r="B24370" t="s">
        <v>1222</v>
      </c>
    </row>
    <row r="24371" spans="1:2" x14ac:dyDescent="0.25">
      <c r="A24371" t="s">
        <v>35678</v>
      </c>
      <c r="B24371" t="s">
        <v>1222</v>
      </c>
    </row>
    <row r="24372" spans="1:2" x14ac:dyDescent="0.25">
      <c r="A24372" t="s">
        <v>35679</v>
      </c>
      <c r="B24372" t="s">
        <v>1222</v>
      </c>
    </row>
    <row r="24373" spans="1:2" x14ac:dyDescent="0.25">
      <c r="A24373" t="s">
        <v>35680</v>
      </c>
      <c r="B24373" t="s">
        <v>1222</v>
      </c>
    </row>
    <row r="24374" spans="1:2" x14ac:dyDescent="0.25">
      <c r="A24374" t="s">
        <v>35681</v>
      </c>
      <c r="B24374" t="s">
        <v>1222</v>
      </c>
    </row>
    <row r="24375" spans="1:2" x14ac:dyDescent="0.25">
      <c r="A24375" t="s">
        <v>35682</v>
      </c>
      <c r="B24375" t="s">
        <v>1222</v>
      </c>
    </row>
    <row r="24376" spans="1:2" x14ac:dyDescent="0.25">
      <c r="A24376" t="s">
        <v>35683</v>
      </c>
      <c r="B24376" t="s">
        <v>1222</v>
      </c>
    </row>
    <row r="24377" spans="1:2" x14ac:dyDescent="0.25">
      <c r="A24377" t="s">
        <v>35684</v>
      </c>
      <c r="B24377" t="s">
        <v>1222</v>
      </c>
    </row>
    <row r="24378" spans="1:2" x14ac:dyDescent="0.25">
      <c r="A24378" t="s">
        <v>35685</v>
      </c>
      <c r="B24378" t="s">
        <v>2101</v>
      </c>
    </row>
    <row r="24379" spans="1:2" x14ac:dyDescent="0.25">
      <c r="A24379" t="s">
        <v>35686</v>
      </c>
      <c r="B24379" t="s">
        <v>2101</v>
      </c>
    </row>
    <row r="24380" spans="1:2" x14ac:dyDescent="0.25">
      <c r="A24380" t="s">
        <v>35687</v>
      </c>
      <c r="B24380" t="s">
        <v>2101</v>
      </c>
    </row>
    <row r="24381" spans="1:2" x14ac:dyDescent="0.25">
      <c r="A24381" t="s">
        <v>35688</v>
      </c>
      <c r="B24381" t="s">
        <v>2101</v>
      </c>
    </row>
    <row r="24382" spans="1:2" x14ac:dyDescent="0.25">
      <c r="A24382" t="s">
        <v>35689</v>
      </c>
      <c r="B24382" t="s">
        <v>2101</v>
      </c>
    </row>
    <row r="24383" spans="1:2" x14ac:dyDescent="0.25">
      <c r="A24383" t="s">
        <v>35690</v>
      </c>
      <c r="B24383" t="s">
        <v>2101</v>
      </c>
    </row>
    <row r="24384" spans="1:2" x14ac:dyDescent="0.25">
      <c r="A24384" t="s">
        <v>35691</v>
      </c>
      <c r="B24384" t="s">
        <v>2101</v>
      </c>
    </row>
    <row r="24385" spans="1:2" x14ac:dyDescent="0.25">
      <c r="A24385" t="s">
        <v>35692</v>
      </c>
      <c r="B24385" t="s">
        <v>2101</v>
      </c>
    </row>
    <row r="24386" spans="1:2" x14ac:dyDescent="0.25">
      <c r="A24386" t="s">
        <v>35693</v>
      </c>
      <c r="B24386" t="s">
        <v>2101</v>
      </c>
    </row>
    <row r="24387" spans="1:2" x14ac:dyDescent="0.25">
      <c r="A24387" t="s">
        <v>35694</v>
      </c>
      <c r="B24387" t="s">
        <v>2101</v>
      </c>
    </row>
    <row r="24388" spans="1:2" x14ac:dyDescent="0.25">
      <c r="A24388" t="s">
        <v>35695</v>
      </c>
      <c r="B24388" t="s">
        <v>2101</v>
      </c>
    </row>
    <row r="24389" spans="1:2" x14ac:dyDescent="0.25">
      <c r="A24389" t="s">
        <v>35696</v>
      </c>
      <c r="B24389" t="s">
        <v>2101</v>
      </c>
    </row>
    <row r="24390" spans="1:2" x14ac:dyDescent="0.25">
      <c r="A24390" t="s">
        <v>35697</v>
      </c>
      <c r="B24390" t="s">
        <v>2101</v>
      </c>
    </row>
    <row r="24391" spans="1:2" x14ac:dyDescent="0.25">
      <c r="A24391" t="s">
        <v>35698</v>
      </c>
      <c r="B24391" t="s">
        <v>2101</v>
      </c>
    </row>
    <row r="24392" spans="1:2" x14ac:dyDescent="0.25">
      <c r="A24392" t="s">
        <v>35699</v>
      </c>
      <c r="B24392" t="s">
        <v>2101</v>
      </c>
    </row>
    <row r="24393" spans="1:2" x14ac:dyDescent="0.25">
      <c r="A24393" t="s">
        <v>35700</v>
      </c>
      <c r="B24393" t="s">
        <v>2101</v>
      </c>
    </row>
    <row r="24394" spans="1:2" x14ac:dyDescent="0.25">
      <c r="A24394" t="s">
        <v>35701</v>
      </c>
      <c r="B24394" t="s">
        <v>2101</v>
      </c>
    </row>
    <row r="24395" spans="1:2" x14ac:dyDescent="0.25">
      <c r="A24395" t="s">
        <v>35702</v>
      </c>
      <c r="B24395" t="s">
        <v>2101</v>
      </c>
    </row>
    <row r="24396" spans="1:2" x14ac:dyDescent="0.25">
      <c r="A24396" t="s">
        <v>35703</v>
      </c>
      <c r="B24396" t="s">
        <v>2101</v>
      </c>
    </row>
    <row r="24397" spans="1:2" x14ac:dyDescent="0.25">
      <c r="A24397" t="s">
        <v>35704</v>
      </c>
      <c r="B24397" t="s">
        <v>2101</v>
      </c>
    </row>
    <row r="24398" spans="1:2" x14ac:dyDescent="0.25">
      <c r="A24398" t="s">
        <v>35705</v>
      </c>
      <c r="B24398" t="s">
        <v>2101</v>
      </c>
    </row>
    <row r="24399" spans="1:2" x14ac:dyDescent="0.25">
      <c r="A24399" t="s">
        <v>35706</v>
      </c>
      <c r="B24399" t="s">
        <v>2101</v>
      </c>
    </row>
    <row r="24400" spans="1:2" x14ac:dyDescent="0.25">
      <c r="A24400" t="s">
        <v>35707</v>
      </c>
      <c r="B24400" t="s">
        <v>2101</v>
      </c>
    </row>
    <row r="24401" spans="1:2" x14ac:dyDescent="0.25">
      <c r="A24401" t="s">
        <v>35708</v>
      </c>
      <c r="B24401" t="s">
        <v>2101</v>
      </c>
    </row>
    <row r="24402" spans="1:2" x14ac:dyDescent="0.25">
      <c r="A24402" t="s">
        <v>35709</v>
      </c>
      <c r="B24402" t="s">
        <v>2101</v>
      </c>
    </row>
    <row r="24403" spans="1:2" x14ac:dyDescent="0.25">
      <c r="A24403" t="s">
        <v>35710</v>
      </c>
      <c r="B24403" t="s">
        <v>2101</v>
      </c>
    </row>
    <row r="24404" spans="1:2" x14ac:dyDescent="0.25">
      <c r="A24404" t="s">
        <v>35711</v>
      </c>
      <c r="B24404" t="s">
        <v>2101</v>
      </c>
    </row>
    <row r="24405" spans="1:2" x14ac:dyDescent="0.25">
      <c r="A24405" t="s">
        <v>35712</v>
      </c>
      <c r="B24405" t="s">
        <v>2101</v>
      </c>
    </row>
    <row r="24406" spans="1:2" x14ac:dyDescent="0.25">
      <c r="A24406" t="s">
        <v>35713</v>
      </c>
      <c r="B24406" t="s">
        <v>2101</v>
      </c>
    </row>
    <row r="24407" spans="1:2" x14ac:dyDescent="0.25">
      <c r="A24407" t="s">
        <v>35714</v>
      </c>
      <c r="B24407" t="s">
        <v>2101</v>
      </c>
    </row>
    <row r="24408" spans="1:2" x14ac:dyDescent="0.25">
      <c r="A24408" t="s">
        <v>35715</v>
      </c>
      <c r="B24408" t="s">
        <v>2101</v>
      </c>
    </row>
    <row r="24409" spans="1:2" x14ac:dyDescent="0.25">
      <c r="A24409" t="s">
        <v>35716</v>
      </c>
      <c r="B24409" t="s">
        <v>2101</v>
      </c>
    </row>
    <row r="24410" spans="1:2" x14ac:dyDescent="0.25">
      <c r="A24410" t="s">
        <v>35717</v>
      </c>
      <c r="B24410" t="s">
        <v>2101</v>
      </c>
    </row>
    <row r="24411" spans="1:2" x14ac:dyDescent="0.25">
      <c r="A24411" t="s">
        <v>35718</v>
      </c>
      <c r="B24411" t="s">
        <v>2101</v>
      </c>
    </row>
    <row r="24412" spans="1:2" x14ac:dyDescent="0.25">
      <c r="A24412" t="s">
        <v>35719</v>
      </c>
      <c r="B24412" t="s">
        <v>2101</v>
      </c>
    </row>
    <row r="24413" spans="1:2" x14ac:dyDescent="0.25">
      <c r="A24413" t="s">
        <v>35720</v>
      </c>
      <c r="B24413" t="s">
        <v>2101</v>
      </c>
    </row>
    <row r="24414" spans="1:2" x14ac:dyDescent="0.25">
      <c r="A24414" t="s">
        <v>35721</v>
      </c>
      <c r="B24414" t="s">
        <v>2101</v>
      </c>
    </row>
    <row r="24415" spans="1:2" x14ac:dyDescent="0.25">
      <c r="A24415" t="s">
        <v>35722</v>
      </c>
      <c r="B24415" t="s">
        <v>2101</v>
      </c>
    </row>
    <row r="24416" spans="1:2" x14ac:dyDescent="0.25">
      <c r="A24416" t="s">
        <v>35723</v>
      </c>
      <c r="B24416" t="s">
        <v>2101</v>
      </c>
    </row>
    <row r="24417" spans="1:2" x14ac:dyDescent="0.25">
      <c r="A24417" t="s">
        <v>35724</v>
      </c>
      <c r="B24417" t="s">
        <v>2101</v>
      </c>
    </row>
    <row r="24418" spans="1:2" x14ac:dyDescent="0.25">
      <c r="A24418" t="s">
        <v>35725</v>
      </c>
      <c r="B24418" t="s">
        <v>2101</v>
      </c>
    </row>
    <row r="24419" spans="1:2" x14ac:dyDescent="0.25">
      <c r="A24419" t="s">
        <v>35726</v>
      </c>
      <c r="B24419" t="s">
        <v>2101</v>
      </c>
    </row>
    <row r="24420" spans="1:2" x14ac:dyDescent="0.25">
      <c r="A24420" t="s">
        <v>35727</v>
      </c>
      <c r="B24420" t="s">
        <v>2101</v>
      </c>
    </row>
    <row r="24421" spans="1:2" x14ac:dyDescent="0.25">
      <c r="A24421" t="s">
        <v>35728</v>
      </c>
      <c r="B24421" t="s">
        <v>2101</v>
      </c>
    </row>
    <row r="24422" spans="1:2" x14ac:dyDescent="0.25">
      <c r="A24422" t="s">
        <v>35729</v>
      </c>
      <c r="B24422" t="s">
        <v>2101</v>
      </c>
    </row>
    <row r="24423" spans="1:2" x14ac:dyDescent="0.25">
      <c r="A24423" t="s">
        <v>35730</v>
      </c>
      <c r="B24423" t="s">
        <v>2101</v>
      </c>
    </row>
    <row r="24424" spans="1:2" x14ac:dyDescent="0.25">
      <c r="A24424" t="s">
        <v>35731</v>
      </c>
      <c r="B24424" t="s">
        <v>2101</v>
      </c>
    </row>
    <row r="24425" spans="1:2" x14ac:dyDescent="0.25">
      <c r="A24425" t="s">
        <v>35732</v>
      </c>
      <c r="B24425" t="s">
        <v>2101</v>
      </c>
    </row>
    <row r="24426" spans="1:2" x14ac:dyDescent="0.25">
      <c r="A24426" t="s">
        <v>35733</v>
      </c>
      <c r="B24426" t="s">
        <v>2101</v>
      </c>
    </row>
    <row r="24427" spans="1:2" x14ac:dyDescent="0.25">
      <c r="A24427" t="s">
        <v>35734</v>
      </c>
      <c r="B24427" t="s">
        <v>2101</v>
      </c>
    </row>
    <row r="24428" spans="1:2" x14ac:dyDescent="0.25">
      <c r="A24428" t="s">
        <v>35735</v>
      </c>
      <c r="B24428" t="s">
        <v>2101</v>
      </c>
    </row>
    <row r="24429" spans="1:2" x14ac:dyDescent="0.25">
      <c r="A24429" t="s">
        <v>35736</v>
      </c>
      <c r="B24429" t="s">
        <v>2101</v>
      </c>
    </row>
    <row r="24430" spans="1:2" x14ac:dyDescent="0.25">
      <c r="A24430" t="s">
        <v>35737</v>
      </c>
      <c r="B24430" t="s">
        <v>2101</v>
      </c>
    </row>
    <row r="24431" spans="1:2" x14ac:dyDescent="0.25">
      <c r="A24431" t="s">
        <v>35738</v>
      </c>
      <c r="B24431" t="s">
        <v>2101</v>
      </c>
    </row>
    <row r="24432" spans="1:2" x14ac:dyDescent="0.25">
      <c r="A24432" t="s">
        <v>35739</v>
      </c>
      <c r="B24432" t="s">
        <v>2101</v>
      </c>
    </row>
    <row r="24433" spans="1:2" x14ac:dyDescent="0.25">
      <c r="A24433" t="s">
        <v>35740</v>
      </c>
      <c r="B24433" t="s">
        <v>2101</v>
      </c>
    </row>
    <row r="24434" spans="1:2" x14ac:dyDescent="0.25">
      <c r="A24434" t="s">
        <v>35741</v>
      </c>
      <c r="B24434" t="s">
        <v>2101</v>
      </c>
    </row>
    <row r="24435" spans="1:2" x14ac:dyDescent="0.25">
      <c r="A24435" t="s">
        <v>35742</v>
      </c>
      <c r="B24435" t="s">
        <v>2101</v>
      </c>
    </row>
    <row r="24436" spans="1:2" x14ac:dyDescent="0.25">
      <c r="A24436" t="s">
        <v>35743</v>
      </c>
      <c r="B24436" t="s">
        <v>2101</v>
      </c>
    </row>
    <row r="24437" spans="1:2" x14ac:dyDescent="0.25">
      <c r="A24437" t="s">
        <v>35744</v>
      </c>
      <c r="B24437" t="s">
        <v>2101</v>
      </c>
    </row>
    <row r="24438" spans="1:2" x14ac:dyDescent="0.25">
      <c r="A24438" t="s">
        <v>35745</v>
      </c>
      <c r="B24438" t="s">
        <v>2101</v>
      </c>
    </row>
    <row r="24439" spans="1:2" x14ac:dyDescent="0.25">
      <c r="A24439" t="s">
        <v>35746</v>
      </c>
      <c r="B24439" t="s">
        <v>2101</v>
      </c>
    </row>
    <row r="24440" spans="1:2" x14ac:dyDescent="0.25">
      <c r="A24440" t="s">
        <v>35747</v>
      </c>
      <c r="B24440" t="s">
        <v>2101</v>
      </c>
    </row>
    <row r="24441" spans="1:2" x14ac:dyDescent="0.25">
      <c r="A24441" t="s">
        <v>35748</v>
      </c>
      <c r="B24441" t="s">
        <v>2101</v>
      </c>
    </row>
    <row r="24442" spans="1:2" x14ac:dyDescent="0.25">
      <c r="A24442" t="s">
        <v>35749</v>
      </c>
      <c r="B24442" t="s">
        <v>2101</v>
      </c>
    </row>
    <row r="24443" spans="1:2" x14ac:dyDescent="0.25">
      <c r="A24443" t="s">
        <v>35750</v>
      </c>
      <c r="B24443" t="s">
        <v>2101</v>
      </c>
    </row>
    <row r="24444" spans="1:2" x14ac:dyDescent="0.25">
      <c r="A24444" t="s">
        <v>35751</v>
      </c>
      <c r="B24444" t="s">
        <v>2101</v>
      </c>
    </row>
    <row r="24445" spans="1:2" x14ac:dyDescent="0.25">
      <c r="A24445" t="s">
        <v>35752</v>
      </c>
      <c r="B24445" t="s">
        <v>2101</v>
      </c>
    </row>
    <row r="24446" spans="1:2" x14ac:dyDescent="0.25">
      <c r="A24446" t="s">
        <v>35753</v>
      </c>
      <c r="B24446" t="s">
        <v>2101</v>
      </c>
    </row>
    <row r="24447" spans="1:2" x14ac:dyDescent="0.25">
      <c r="A24447" t="s">
        <v>35754</v>
      </c>
      <c r="B24447" t="s">
        <v>2101</v>
      </c>
    </row>
    <row r="24448" spans="1:2" x14ac:dyDescent="0.25">
      <c r="A24448" t="s">
        <v>35755</v>
      </c>
      <c r="B24448" t="s">
        <v>2101</v>
      </c>
    </row>
    <row r="24449" spans="1:2" x14ac:dyDescent="0.25">
      <c r="A24449" t="s">
        <v>35756</v>
      </c>
      <c r="B24449" t="s">
        <v>2101</v>
      </c>
    </row>
    <row r="24450" spans="1:2" x14ac:dyDescent="0.25">
      <c r="A24450" t="s">
        <v>35757</v>
      </c>
      <c r="B24450" t="s">
        <v>2101</v>
      </c>
    </row>
    <row r="24451" spans="1:2" x14ac:dyDescent="0.25">
      <c r="A24451" t="s">
        <v>35758</v>
      </c>
      <c r="B24451" t="s">
        <v>2101</v>
      </c>
    </row>
    <row r="24452" spans="1:2" x14ac:dyDescent="0.25">
      <c r="A24452" t="s">
        <v>35759</v>
      </c>
      <c r="B24452" t="s">
        <v>2101</v>
      </c>
    </row>
    <row r="24453" spans="1:2" x14ac:dyDescent="0.25">
      <c r="A24453" t="s">
        <v>35760</v>
      </c>
      <c r="B24453" t="s">
        <v>2101</v>
      </c>
    </row>
    <row r="24454" spans="1:2" x14ac:dyDescent="0.25">
      <c r="A24454" t="s">
        <v>35761</v>
      </c>
      <c r="B24454" t="s">
        <v>2101</v>
      </c>
    </row>
    <row r="24455" spans="1:2" x14ac:dyDescent="0.25">
      <c r="A24455" t="s">
        <v>35762</v>
      </c>
      <c r="B24455" t="s">
        <v>2101</v>
      </c>
    </row>
    <row r="24456" spans="1:2" x14ac:dyDescent="0.25">
      <c r="A24456" t="s">
        <v>35763</v>
      </c>
      <c r="B24456" t="s">
        <v>2101</v>
      </c>
    </row>
    <row r="24457" spans="1:2" x14ac:dyDescent="0.25">
      <c r="A24457" t="s">
        <v>35764</v>
      </c>
      <c r="B24457" t="s">
        <v>2101</v>
      </c>
    </row>
    <row r="24458" spans="1:2" x14ac:dyDescent="0.25">
      <c r="A24458" t="s">
        <v>35765</v>
      </c>
      <c r="B24458" t="s">
        <v>2101</v>
      </c>
    </row>
    <row r="24459" spans="1:2" x14ac:dyDescent="0.25">
      <c r="A24459" t="s">
        <v>35766</v>
      </c>
      <c r="B24459" t="s">
        <v>2101</v>
      </c>
    </row>
    <row r="24460" spans="1:2" x14ac:dyDescent="0.25">
      <c r="A24460" t="s">
        <v>35767</v>
      </c>
      <c r="B24460" t="s">
        <v>2101</v>
      </c>
    </row>
    <row r="24461" spans="1:2" x14ac:dyDescent="0.25">
      <c r="A24461" t="s">
        <v>35768</v>
      </c>
      <c r="B24461" t="s">
        <v>2101</v>
      </c>
    </row>
    <row r="24462" spans="1:2" x14ac:dyDescent="0.25">
      <c r="A24462" t="s">
        <v>35769</v>
      </c>
      <c r="B24462" t="s">
        <v>2101</v>
      </c>
    </row>
    <row r="24463" spans="1:2" x14ac:dyDescent="0.25">
      <c r="A24463" t="s">
        <v>35770</v>
      </c>
      <c r="B24463" t="s">
        <v>2101</v>
      </c>
    </row>
    <row r="24464" spans="1:2" x14ac:dyDescent="0.25">
      <c r="A24464" t="s">
        <v>35771</v>
      </c>
      <c r="B24464" t="s">
        <v>2101</v>
      </c>
    </row>
    <row r="24465" spans="1:2" x14ac:dyDescent="0.25">
      <c r="A24465" t="s">
        <v>35772</v>
      </c>
      <c r="B24465" t="s">
        <v>2101</v>
      </c>
    </row>
    <row r="24466" spans="1:2" x14ac:dyDescent="0.25">
      <c r="A24466" t="s">
        <v>35773</v>
      </c>
      <c r="B24466" t="s">
        <v>2101</v>
      </c>
    </row>
    <row r="24467" spans="1:2" x14ac:dyDescent="0.25">
      <c r="A24467" t="s">
        <v>35774</v>
      </c>
      <c r="B24467" t="s">
        <v>2101</v>
      </c>
    </row>
    <row r="24468" spans="1:2" x14ac:dyDescent="0.25">
      <c r="A24468" t="s">
        <v>35775</v>
      </c>
      <c r="B24468" t="s">
        <v>2101</v>
      </c>
    </row>
    <row r="24469" spans="1:2" x14ac:dyDescent="0.25">
      <c r="A24469" t="s">
        <v>35776</v>
      </c>
      <c r="B24469" t="s">
        <v>2101</v>
      </c>
    </row>
    <row r="24470" spans="1:2" x14ac:dyDescent="0.25">
      <c r="A24470" t="s">
        <v>35777</v>
      </c>
      <c r="B24470" t="s">
        <v>2101</v>
      </c>
    </row>
    <row r="24471" spans="1:2" x14ac:dyDescent="0.25">
      <c r="A24471" t="s">
        <v>35778</v>
      </c>
      <c r="B24471" t="s">
        <v>2101</v>
      </c>
    </row>
    <row r="24472" spans="1:2" x14ac:dyDescent="0.25">
      <c r="A24472" t="s">
        <v>35779</v>
      </c>
      <c r="B24472" t="s">
        <v>2101</v>
      </c>
    </row>
    <row r="24473" spans="1:2" x14ac:dyDescent="0.25">
      <c r="A24473" t="s">
        <v>35780</v>
      </c>
      <c r="B24473" t="s">
        <v>2101</v>
      </c>
    </row>
    <row r="24474" spans="1:2" x14ac:dyDescent="0.25">
      <c r="A24474" t="s">
        <v>35781</v>
      </c>
      <c r="B24474" t="s">
        <v>2101</v>
      </c>
    </row>
    <row r="24475" spans="1:2" x14ac:dyDescent="0.25">
      <c r="A24475" t="s">
        <v>35782</v>
      </c>
      <c r="B24475" t="s">
        <v>2101</v>
      </c>
    </row>
    <row r="24476" spans="1:2" x14ac:dyDescent="0.25">
      <c r="A24476" t="s">
        <v>35783</v>
      </c>
      <c r="B24476" t="s">
        <v>2101</v>
      </c>
    </row>
    <row r="24477" spans="1:2" x14ac:dyDescent="0.25">
      <c r="A24477" t="s">
        <v>35784</v>
      </c>
      <c r="B24477" t="s">
        <v>2101</v>
      </c>
    </row>
    <row r="24478" spans="1:2" x14ac:dyDescent="0.25">
      <c r="A24478" t="s">
        <v>35785</v>
      </c>
      <c r="B24478" t="s">
        <v>2101</v>
      </c>
    </row>
    <row r="24479" spans="1:2" x14ac:dyDescent="0.25">
      <c r="A24479" t="s">
        <v>35786</v>
      </c>
      <c r="B24479" t="s">
        <v>2101</v>
      </c>
    </row>
    <row r="24480" spans="1:2" x14ac:dyDescent="0.25">
      <c r="A24480" t="s">
        <v>35787</v>
      </c>
      <c r="B24480" t="s">
        <v>2101</v>
      </c>
    </row>
    <row r="24481" spans="1:2" x14ac:dyDescent="0.25">
      <c r="A24481" t="s">
        <v>35788</v>
      </c>
      <c r="B24481" t="s">
        <v>2101</v>
      </c>
    </row>
    <row r="24482" spans="1:2" x14ac:dyDescent="0.25">
      <c r="A24482" t="s">
        <v>35789</v>
      </c>
      <c r="B24482" t="s">
        <v>2101</v>
      </c>
    </row>
    <row r="24483" spans="1:2" x14ac:dyDescent="0.25">
      <c r="A24483" t="s">
        <v>35790</v>
      </c>
      <c r="B24483" t="s">
        <v>2101</v>
      </c>
    </row>
    <row r="24484" spans="1:2" x14ac:dyDescent="0.25">
      <c r="A24484" t="s">
        <v>35791</v>
      </c>
      <c r="B24484" t="s">
        <v>2101</v>
      </c>
    </row>
    <row r="24485" spans="1:2" x14ac:dyDescent="0.25">
      <c r="A24485" t="s">
        <v>35792</v>
      </c>
      <c r="B24485" t="s">
        <v>2101</v>
      </c>
    </row>
    <row r="24486" spans="1:2" x14ac:dyDescent="0.25">
      <c r="A24486" t="s">
        <v>35793</v>
      </c>
      <c r="B24486" t="s">
        <v>2101</v>
      </c>
    </row>
    <row r="24487" spans="1:2" x14ac:dyDescent="0.25">
      <c r="A24487" t="s">
        <v>35794</v>
      </c>
      <c r="B24487" t="s">
        <v>2101</v>
      </c>
    </row>
    <row r="24488" spans="1:2" x14ac:dyDescent="0.25">
      <c r="A24488" t="s">
        <v>35795</v>
      </c>
      <c r="B24488" t="s">
        <v>2101</v>
      </c>
    </row>
    <row r="24489" spans="1:2" x14ac:dyDescent="0.25">
      <c r="A24489" t="s">
        <v>35796</v>
      </c>
      <c r="B24489" t="s">
        <v>1273</v>
      </c>
    </row>
    <row r="24490" spans="1:2" x14ac:dyDescent="0.25">
      <c r="A24490" t="s">
        <v>35797</v>
      </c>
      <c r="B24490" t="s">
        <v>1273</v>
      </c>
    </row>
    <row r="24491" spans="1:2" x14ac:dyDescent="0.25">
      <c r="A24491" t="s">
        <v>35798</v>
      </c>
      <c r="B24491" t="s">
        <v>1273</v>
      </c>
    </row>
    <row r="24492" spans="1:2" x14ac:dyDescent="0.25">
      <c r="A24492" t="s">
        <v>35799</v>
      </c>
      <c r="B24492" t="s">
        <v>1273</v>
      </c>
    </row>
    <row r="24493" spans="1:2" x14ac:dyDescent="0.25">
      <c r="A24493" t="s">
        <v>35800</v>
      </c>
      <c r="B24493" t="s">
        <v>1273</v>
      </c>
    </row>
    <row r="24494" spans="1:2" x14ac:dyDescent="0.25">
      <c r="A24494" t="s">
        <v>35801</v>
      </c>
      <c r="B24494" t="s">
        <v>1273</v>
      </c>
    </row>
    <row r="24495" spans="1:2" x14ac:dyDescent="0.25">
      <c r="A24495" t="s">
        <v>35802</v>
      </c>
      <c r="B24495" t="s">
        <v>1273</v>
      </c>
    </row>
    <row r="24496" spans="1:2" x14ac:dyDescent="0.25">
      <c r="A24496" t="s">
        <v>35803</v>
      </c>
      <c r="B24496" t="s">
        <v>1273</v>
      </c>
    </row>
    <row r="24497" spans="1:2" x14ac:dyDescent="0.25">
      <c r="A24497" t="s">
        <v>35804</v>
      </c>
      <c r="B24497" t="s">
        <v>1273</v>
      </c>
    </row>
    <row r="24498" spans="1:2" x14ac:dyDescent="0.25">
      <c r="A24498" t="s">
        <v>35805</v>
      </c>
      <c r="B24498" t="s">
        <v>1273</v>
      </c>
    </row>
    <row r="24499" spans="1:2" x14ac:dyDescent="0.25">
      <c r="A24499" t="s">
        <v>35806</v>
      </c>
      <c r="B24499" t="s">
        <v>5208</v>
      </c>
    </row>
    <row r="24500" spans="1:2" x14ac:dyDescent="0.25">
      <c r="A24500" t="s">
        <v>35807</v>
      </c>
      <c r="B24500" t="s">
        <v>5208</v>
      </c>
    </row>
    <row r="24501" spans="1:2" x14ac:dyDescent="0.25">
      <c r="A24501" t="s">
        <v>35808</v>
      </c>
      <c r="B24501" t="s">
        <v>1222</v>
      </c>
    </row>
    <row r="24502" spans="1:2" x14ac:dyDescent="0.25">
      <c r="A24502" t="s">
        <v>35809</v>
      </c>
      <c r="B24502" t="s">
        <v>1586</v>
      </c>
    </row>
    <row r="24503" spans="1:2" x14ac:dyDescent="0.25">
      <c r="A24503" t="s">
        <v>35810</v>
      </c>
      <c r="B24503" t="s">
        <v>1586</v>
      </c>
    </row>
    <row r="24504" spans="1:2" x14ac:dyDescent="0.25">
      <c r="A24504" t="s">
        <v>35811</v>
      </c>
      <c r="B24504" t="s">
        <v>1586</v>
      </c>
    </row>
    <row r="24505" spans="1:2" x14ac:dyDescent="0.25">
      <c r="A24505" t="s">
        <v>35812</v>
      </c>
      <c r="B24505" t="s">
        <v>1586</v>
      </c>
    </row>
    <row r="24506" spans="1:2" x14ac:dyDescent="0.25">
      <c r="A24506" t="s">
        <v>35813</v>
      </c>
      <c r="B24506" t="s">
        <v>1586</v>
      </c>
    </row>
    <row r="24507" spans="1:2" x14ac:dyDescent="0.25">
      <c r="A24507" t="s">
        <v>35814</v>
      </c>
      <c r="B24507" t="s">
        <v>1586</v>
      </c>
    </row>
    <row r="24508" spans="1:2" x14ac:dyDescent="0.25">
      <c r="A24508" t="s">
        <v>35815</v>
      </c>
      <c r="B24508" t="s">
        <v>1586</v>
      </c>
    </row>
    <row r="24509" spans="1:2" x14ac:dyDescent="0.25">
      <c r="A24509" t="s">
        <v>35816</v>
      </c>
      <c r="B24509" t="s">
        <v>1586</v>
      </c>
    </row>
    <row r="24510" spans="1:2" x14ac:dyDescent="0.25">
      <c r="A24510" t="s">
        <v>35817</v>
      </c>
      <c r="B24510" t="s">
        <v>1586</v>
      </c>
    </row>
    <row r="24511" spans="1:2" x14ac:dyDescent="0.25">
      <c r="A24511" t="s">
        <v>35818</v>
      </c>
      <c r="B24511" t="s">
        <v>1586</v>
      </c>
    </row>
    <row r="24512" spans="1:2" x14ac:dyDescent="0.25">
      <c r="A24512" t="s">
        <v>35819</v>
      </c>
      <c r="B24512" t="s">
        <v>1182</v>
      </c>
    </row>
    <row r="24513" spans="1:2" x14ac:dyDescent="0.25">
      <c r="A24513" t="s">
        <v>35820</v>
      </c>
      <c r="B24513" t="s">
        <v>1182</v>
      </c>
    </row>
    <row r="24514" spans="1:2" x14ac:dyDescent="0.25">
      <c r="A24514" t="s">
        <v>35821</v>
      </c>
      <c r="B24514" t="s">
        <v>1182</v>
      </c>
    </row>
    <row r="24515" spans="1:2" x14ac:dyDescent="0.25">
      <c r="A24515" t="s">
        <v>35822</v>
      </c>
      <c r="B24515" t="s">
        <v>1182</v>
      </c>
    </row>
    <row r="24516" spans="1:2" x14ac:dyDescent="0.25">
      <c r="A24516" t="s">
        <v>35823</v>
      </c>
      <c r="B24516" t="s">
        <v>1182</v>
      </c>
    </row>
    <row r="24517" spans="1:2" x14ac:dyDescent="0.25">
      <c r="A24517" t="s">
        <v>35824</v>
      </c>
      <c r="B24517" t="s">
        <v>1182</v>
      </c>
    </row>
    <row r="24518" spans="1:2" x14ac:dyDescent="0.25">
      <c r="A24518" t="s">
        <v>35825</v>
      </c>
      <c r="B24518" t="s">
        <v>1182</v>
      </c>
    </row>
    <row r="24519" spans="1:2" x14ac:dyDescent="0.25">
      <c r="A24519" t="s">
        <v>35826</v>
      </c>
      <c r="B24519" t="s">
        <v>1182</v>
      </c>
    </row>
    <row r="24520" spans="1:2" x14ac:dyDescent="0.25">
      <c r="A24520" t="s">
        <v>35827</v>
      </c>
      <c r="B24520" t="s">
        <v>1182</v>
      </c>
    </row>
    <row r="24521" spans="1:2" x14ac:dyDescent="0.25">
      <c r="A24521" t="s">
        <v>35828</v>
      </c>
      <c r="B24521" t="s">
        <v>1182</v>
      </c>
    </row>
    <row r="24522" spans="1:2" x14ac:dyDescent="0.25">
      <c r="A24522" t="s">
        <v>35829</v>
      </c>
      <c r="B24522" t="s">
        <v>1182</v>
      </c>
    </row>
    <row r="24523" spans="1:2" x14ac:dyDescent="0.25">
      <c r="A24523" t="s">
        <v>35830</v>
      </c>
      <c r="B24523" t="s">
        <v>2101</v>
      </c>
    </row>
    <row r="24524" spans="1:2" x14ac:dyDescent="0.25">
      <c r="A24524" t="s">
        <v>35831</v>
      </c>
      <c r="B24524" t="s">
        <v>2101</v>
      </c>
    </row>
    <row r="24525" spans="1:2" x14ac:dyDescent="0.25">
      <c r="A24525" t="s">
        <v>35832</v>
      </c>
      <c r="B24525" t="s">
        <v>2101</v>
      </c>
    </row>
    <row r="24526" spans="1:2" x14ac:dyDescent="0.25">
      <c r="A24526" t="s">
        <v>35833</v>
      </c>
      <c r="B24526" t="s">
        <v>2101</v>
      </c>
    </row>
    <row r="24527" spans="1:2" x14ac:dyDescent="0.25">
      <c r="A24527" t="s">
        <v>35834</v>
      </c>
      <c r="B24527" t="s">
        <v>1182</v>
      </c>
    </row>
    <row r="24528" spans="1:2" x14ac:dyDescent="0.25">
      <c r="A24528" t="s">
        <v>35835</v>
      </c>
      <c r="B24528" t="s">
        <v>1182</v>
      </c>
    </row>
    <row r="24529" spans="1:2" x14ac:dyDescent="0.25">
      <c r="A24529" t="s">
        <v>35836</v>
      </c>
      <c r="B24529" t="s">
        <v>1182</v>
      </c>
    </row>
    <row r="24530" spans="1:2" x14ac:dyDescent="0.25">
      <c r="A24530" t="s">
        <v>35837</v>
      </c>
      <c r="B24530" t="s">
        <v>2145</v>
      </c>
    </row>
    <row r="24531" spans="1:2" x14ac:dyDescent="0.25">
      <c r="A24531" t="s">
        <v>35838</v>
      </c>
      <c r="B24531" t="s">
        <v>2145</v>
      </c>
    </row>
    <row r="24532" spans="1:2" x14ac:dyDescent="0.25">
      <c r="A24532" t="s">
        <v>35839</v>
      </c>
      <c r="B24532" t="s">
        <v>2145</v>
      </c>
    </row>
    <row r="24533" spans="1:2" x14ac:dyDescent="0.25">
      <c r="A24533" t="s">
        <v>35840</v>
      </c>
      <c r="B24533" t="s">
        <v>2145</v>
      </c>
    </row>
    <row r="24534" spans="1:2" x14ac:dyDescent="0.25">
      <c r="A24534" t="s">
        <v>35841</v>
      </c>
      <c r="B24534" t="s">
        <v>2145</v>
      </c>
    </row>
    <row r="24535" spans="1:2" x14ac:dyDescent="0.25">
      <c r="A24535" t="s">
        <v>35842</v>
      </c>
      <c r="B24535" t="s">
        <v>2145</v>
      </c>
    </row>
    <row r="24536" spans="1:2" x14ac:dyDescent="0.25">
      <c r="A24536" t="s">
        <v>35843</v>
      </c>
      <c r="B24536" t="s">
        <v>2145</v>
      </c>
    </row>
    <row r="24537" spans="1:2" x14ac:dyDescent="0.25">
      <c r="A24537" t="s">
        <v>35844</v>
      </c>
      <c r="B24537" t="s">
        <v>2145</v>
      </c>
    </row>
    <row r="24538" spans="1:2" x14ac:dyDescent="0.25">
      <c r="A24538" t="s">
        <v>35845</v>
      </c>
      <c r="B24538" t="s">
        <v>2145</v>
      </c>
    </row>
    <row r="24539" spans="1:2" x14ac:dyDescent="0.25">
      <c r="A24539" t="s">
        <v>35846</v>
      </c>
      <c r="B24539" t="s">
        <v>2145</v>
      </c>
    </row>
    <row r="24540" spans="1:2" x14ac:dyDescent="0.25">
      <c r="A24540" t="s">
        <v>35847</v>
      </c>
      <c r="B24540" t="s">
        <v>2145</v>
      </c>
    </row>
    <row r="24541" spans="1:2" x14ac:dyDescent="0.25">
      <c r="A24541" t="s">
        <v>35848</v>
      </c>
      <c r="B24541" t="s">
        <v>2145</v>
      </c>
    </row>
    <row r="24542" spans="1:2" x14ac:dyDescent="0.25">
      <c r="A24542" t="s">
        <v>35849</v>
      </c>
      <c r="B24542" t="s">
        <v>2145</v>
      </c>
    </row>
    <row r="24543" spans="1:2" x14ac:dyDescent="0.25">
      <c r="A24543" t="s">
        <v>35850</v>
      </c>
      <c r="B24543" t="s">
        <v>2145</v>
      </c>
    </row>
    <row r="24544" spans="1:2" x14ac:dyDescent="0.25">
      <c r="A24544" t="s">
        <v>35851</v>
      </c>
      <c r="B24544" t="s">
        <v>2145</v>
      </c>
    </row>
    <row r="24545" spans="1:2" x14ac:dyDescent="0.25">
      <c r="A24545" t="s">
        <v>35852</v>
      </c>
      <c r="B24545" t="s">
        <v>2145</v>
      </c>
    </row>
    <row r="24546" spans="1:2" x14ac:dyDescent="0.25">
      <c r="A24546" t="s">
        <v>35853</v>
      </c>
      <c r="B24546" t="s">
        <v>2145</v>
      </c>
    </row>
    <row r="24547" spans="1:2" x14ac:dyDescent="0.25">
      <c r="A24547" t="s">
        <v>35854</v>
      </c>
      <c r="B24547" t="s">
        <v>2145</v>
      </c>
    </row>
    <row r="24548" spans="1:2" x14ac:dyDescent="0.25">
      <c r="A24548" t="s">
        <v>35855</v>
      </c>
      <c r="B24548" t="s">
        <v>2145</v>
      </c>
    </row>
    <row r="24549" spans="1:2" x14ac:dyDescent="0.25">
      <c r="A24549" t="s">
        <v>35856</v>
      </c>
      <c r="B24549" t="s">
        <v>2145</v>
      </c>
    </row>
    <row r="24550" spans="1:2" x14ac:dyDescent="0.25">
      <c r="A24550" t="s">
        <v>35857</v>
      </c>
      <c r="B24550" t="s">
        <v>2145</v>
      </c>
    </row>
    <row r="24551" spans="1:2" x14ac:dyDescent="0.25">
      <c r="A24551" t="s">
        <v>35858</v>
      </c>
      <c r="B24551" t="s">
        <v>2145</v>
      </c>
    </row>
    <row r="24552" spans="1:2" x14ac:dyDescent="0.25">
      <c r="A24552" t="s">
        <v>35859</v>
      </c>
      <c r="B24552" t="s">
        <v>2145</v>
      </c>
    </row>
    <row r="24553" spans="1:2" x14ac:dyDescent="0.25">
      <c r="A24553" t="s">
        <v>35860</v>
      </c>
      <c r="B24553" t="s">
        <v>2145</v>
      </c>
    </row>
    <row r="24554" spans="1:2" x14ac:dyDescent="0.25">
      <c r="A24554" t="s">
        <v>35861</v>
      </c>
      <c r="B24554" t="s">
        <v>2145</v>
      </c>
    </row>
    <row r="24555" spans="1:2" x14ac:dyDescent="0.25">
      <c r="A24555" t="s">
        <v>35862</v>
      </c>
      <c r="B24555" t="s">
        <v>2145</v>
      </c>
    </row>
    <row r="24556" spans="1:2" x14ac:dyDescent="0.25">
      <c r="A24556" t="s">
        <v>35863</v>
      </c>
      <c r="B24556" t="s">
        <v>2145</v>
      </c>
    </row>
    <row r="24557" spans="1:2" x14ac:dyDescent="0.25">
      <c r="A24557" t="s">
        <v>35864</v>
      </c>
      <c r="B24557" t="s">
        <v>2145</v>
      </c>
    </row>
    <row r="24558" spans="1:2" x14ac:dyDescent="0.25">
      <c r="A24558" t="s">
        <v>35865</v>
      </c>
      <c r="B24558" t="s">
        <v>2145</v>
      </c>
    </row>
    <row r="24559" spans="1:2" x14ac:dyDescent="0.25">
      <c r="A24559" t="s">
        <v>35866</v>
      </c>
      <c r="B24559" t="s">
        <v>2145</v>
      </c>
    </row>
    <row r="24560" spans="1:2" x14ac:dyDescent="0.25">
      <c r="A24560" t="s">
        <v>35867</v>
      </c>
      <c r="B24560" t="s">
        <v>2145</v>
      </c>
    </row>
    <row r="24561" spans="1:2" x14ac:dyDescent="0.25">
      <c r="A24561" t="s">
        <v>35868</v>
      </c>
      <c r="B24561" t="s">
        <v>2145</v>
      </c>
    </row>
    <row r="24562" spans="1:2" x14ac:dyDescent="0.25">
      <c r="A24562" t="s">
        <v>35869</v>
      </c>
      <c r="B24562" t="s">
        <v>2145</v>
      </c>
    </row>
    <row r="24563" spans="1:2" x14ac:dyDescent="0.25">
      <c r="A24563" t="s">
        <v>35870</v>
      </c>
      <c r="B24563" t="s">
        <v>2145</v>
      </c>
    </row>
    <row r="24564" spans="1:2" x14ac:dyDescent="0.25">
      <c r="A24564" t="s">
        <v>35871</v>
      </c>
      <c r="B24564" t="s">
        <v>2145</v>
      </c>
    </row>
    <row r="24565" spans="1:2" x14ac:dyDescent="0.25">
      <c r="A24565" t="s">
        <v>35872</v>
      </c>
      <c r="B24565" t="s">
        <v>2145</v>
      </c>
    </row>
    <row r="24566" spans="1:2" x14ac:dyDescent="0.25">
      <c r="A24566" t="s">
        <v>35873</v>
      </c>
      <c r="B24566" t="s">
        <v>2145</v>
      </c>
    </row>
    <row r="24567" spans="1:2" x14ac:dyDescent="0.25">
      <c r="A24567" t="s">
        <v>35874</v>
      </c>
      <c r="B24567" t="s">
        <v>2145</v>
      </c>
    </row>
    <row r="24568" spans="1:2" x14ac:dyDescent="0.25">
      <c r="A24568" t="s">
        <v>35875</v>
      </c>
      <c r="B24568" t="s">
        <v>1278</v>
      </c>
    </row>
    <row r="24569" spans="1:2" x14ac:dyDescent="0.25">
      <c r="A24569" t="s">
        <v>35876</v>
      </c>
      <c r="B24569" t="s">
        <v>1278</v>
      </c>
    </row>
    <row r="24570" spans="1:2" x14ac:dyDescent="0.25">
      <c r="A24570" t="s">
        <v>35877</v>
      </c>
      <c r="B24570" t="s">
        <v>1278</v>
      </c>
    </row>
    <row r="24571" spans="1:2" x14ac:dyDescent="0.25">
      <c r="A24571" t="s">
        <v>35878</v>
      </c>
      <c r="B24571" t="s">
        <v>1278</v>
      </c>
    </row>
    <row r="24572" spans="1:2" x14ac:dyDescent="0.25">
      <c r="A24572" t="s">
        <v>35879</v>
      </c>
      <c r="B24572" t="s">
        <v>1278</v>
      </c>
    </row>
    <row r="24573" spans="1:2" x14ac:dyDescent="0.25">
      <c r="A24573" t="s">
        <v>35880</v>
      </c>
      <c r="B24573" t="s">
        <v>1278</v>
      </c>
    </row>
    <row r="24574" spans="1:2" x14ac:dyDescent="0.25">
      <c r="A24574" t="s">
        <v>35881</v>
      </c>
      <c r="B24574" t="s">
        <v>1278</v>
      </c>
    </row>
    <row r="24575" spans="1:2" x14ac:dyDescent="0.25">
      <c r="A24575" t="s">
        <v>35882</v>
      </c>
      <c r="B24575" t="s">
        <v>1278</v>
      </c>
    </row>
    <row r="24576" spans="1:2" x14ac:dyDescent="0.25">
      <c r="A24576" t="s">
        <v>35883</v>
      </c>
      <c r="B24576" t="s">
        <v>1278</v>
      </c>
    </row>
    <row r="24577" spans="1:2" x14ac:dyDescent="0.25">
      <c r="A24577" t="s">
        <v>35884</v>
      </c>
      <c r="B24577" t="s">
        <v>1278</v>
      </c>
    </row>
    <row r="24578" spans="1:2" x14ac:dyDescent="0.25">
      <c r="A24578" t="s">
        <v>35885</v>
      </c>
      <c r="B24578" t="s">
        <v>1278</v>
      </c>
    </row>
    <row r="24579" spans="1:2" x14ac:dyDescent="0.25">
      <c r="A24579" t="s">
        <v>35886</v>
      </c>
      <c r="B24579" t="s">
        <v>1278</v>
      </c>
    </row>
    <row r="24580" spans="1:2" x14ac:dyDescent="0.25">
      <c r="A24580" t="s">
        <v>35887</v>
      </c>
      <c r="B24580" t="s">
        <v>1278</v>
      </c>
    </row>
    <row r="24581" spans="1:2" x14ac:dyDescent="0.25">
      <c r="A24581" t="s">
        <v>35888</v>
      </c>
      <c r="B24581" t="s">
        <v>1278</v>
      </c>
    </row>
    <row r="24582" spans="1:2" x14ac:dyDescent="0.25">
      <c r="A24582" t="s">
        <v>35889</v>
      </c>
      <c r="B24582" t="s">
        <v>1278</v>
      </c>
    </row>
    <row r="24583" spans="1:2" x14ac:dyDescent="0.25">
      <c r="A24583" t="s">
        <v>35890</v>
      </c>
      <c r="B24583" t="s">
        <v>1278</v>
      </c>
    </row>
    <row r="24584" spans="1:2" x14ac:dyDescent="0.25">
      <c r="A24584" t="s">
        <v>35891</v>
      </c>
      <c r="B24584" t="s">
        <v>1278</v>
      </c>
    </row>
    <row r="24585" spans="1:2" x14ac:dyDescent="0.25">
      <c r="A24585" t="s">
        <v>35892</v>
      </c>
      <c r="B24585" t="s">
        <v>1278</v>
      </c>
    </row>
    <row r="24586" spans="1:2" x14ac:dyDescent="0.25">
      <c r="A24586" t="s">
        <v>35893</v>
      </c>
      <c r="B24586" t="s">
        <v>1278</v>
      </c>
    </row>
    <row r="24587" spans="1:2" x14ac:dyDescent="0.25">
      <c r="A24587" t="s">
        <v>35894</v>
      </c>
      <c r="B24587" t="s">
        <v>1278</v>
      </c>
    </row>
    <row r="24588" spans="1:2" x14ac:dyDescent="0.25">
      <c r="A24588" t="s">
        <v>35895</v>
      </c>
      <c r="B24588" t="s">
        <v>1278</v>
      </c>
    </row>
    <row r="24589" spans="1:2" x14ac:dyDescent="0.25">
      <c r="A24589" t="s">
        <v>35896</v>
      </c>
      <c r="B24589" t="s">
        <v>1278</v>
      </c>
    </row>
    <row r="24590" spans="1:2" x14ac:dyDescent="0.25">
      <c r="A24590" t="s">
        <v>35897</v>
      </c>
      <c r="B24590" t="s">
        <v>1278</v>
      </c>
    </row>
    <row r="24591" spans="1:2" x14ac:dyDescent="0.25">
      <c r="A24591" t="s">
        <v>35898</v>
      </c>
      <c r="B24591" t="s">
        <v>1278</v>
      </c>
    </row>
    <row r="24592" spans="1:2" x14ac:dyDescent="0.25">
      <c r="A24592" t="s">
        <v>35899</v>
      </c>
      <c r="B24592" t="s">
        <v>1278</v>
      </c>
    </row>
    <row r="24593" spans="1:2" x14ac:dyDescent="0.25">
      <c r="A24593" t="s">
        <v>35900</v>
      </c>
      <c r="B24593" t="s">
        <v>1278</v>
      </c>
    </row>
    <row r="24594" spans="1:2" x14ac:dyDescent="0.25">
      <c r="A24594" t="s">
        <v>35901</v>
      </c>
      <c r="B24594" t="s">
        <v>1278</v>
      </c>
    </row>
    <row r="24595" spans="1:2" x14ac:dyDescent="0.25">
      <c r="A24595" t="s">
        <v>35902</v>
      </c>
      <c r="B24595" t="s">
        <v>1278</v>
      </c>
    </row>
    <row r="24596" spans="1:2" x14ac:dyDescent="0.25">
      <c r="A24596" t="s">
        <v>35903</v>
      </c>
      <c r="B24596" t="s">
        <v>1278</v>
      </c>
    </row>
    <row r="24597" spans="1:2" x14ac:dyDescent="0.25">
      <c r="A24597" t="s">
        <v>35904</v>
      </c>
      <c r="B24597" t="s">
        <v>1278</v>
      </c>
    </row>
    <row r="24598" spans="1:2" x14ac:dyDescent="0.25">
      <c r="A24598" t="s">
        <v>35905</v>
      </c>
      <c r="B24598" t="s">
        <v>1278</v>
      </c>
    </row>
    <row r="24599" spans="1:2" x14ac:dyDescent="0.25">
      <c r="A24599" t="s">
        <v>35906</v>
      </c>
      <c r="B24599" t="s">
        <v>1278</v>
      </c>
    </row>
    <row r="24600" spans="1:2" x14ac:dyDescent="0.25">
      <c r="A24600" t="s">
        <v>35907</v>
      </c>
      <c r="B24600" t="s">
        <v>179</v>
      </c>
    </row>
    <row r="24601" spans="1:2" x14ac:dyDescent="0.25">
      <c r="A24601" t="s">
        <v>35908</v>
      </c>
      <c r="B24601" t="s">
        <v>179</v>
      </c>
    </row>
    <row r="24602" spans="1:2" x14ac:dyDescent="0.25">
      <c r="A24602" t="s">
        <v>35909</v>
      </c>
      <c r="B24602" t="s">
        <v>179</v>
      </c>
    </row>
    <row r="24603" spans="1:2" x14ac:dyDescent="0.25">
      <c r="A24603" t="s">
        <v>35910</v>
      </c>
      <c r="B24603" t="s">
        <v>179</v>
      </c>
    </row>
    <row r="24604" spans="1:2" x14ac:dyDescent="0.25">
      <c r="A24604" t="s">
        <v>35911</v>
      </c>
      <c r="B24604" t="s">
        <v>179</v>
      </c>
    </row>
    <row r="24605" spans="1:2" x14ac:dyDescent="0.25">
      <c r="A24605" t="s">
        <v>35912</v>
      </c>
      <c r="B24605" t="s">
        <v>179</v>
      </c>
    </row>
    <row r="24606" spans="1:2" x14ac:dyDescent="0.25">
      <c r="A24606" t="s">
        <v>35913</v>
      </c>
      <c r="B24606" t="s">
        <v>179</v>
      </c>
    </row>
    <row r="24607" spans="1:2" x14ac:dyDescent="0.25">
      <c r="A24607" t="s">
        <v>35914</v>
      </c>
      <c r="B24607" t="s">
        <v>179</v>
      </c>
    </row>
    <row r="24608" spans="1:2" x14ac:dyDescent="0.25">
      <c r="A24608" t="s">
        <v>35915</v>
      </c>
      <c r="B24608" t="s">
        <v>179</v>
      </c>
    </row>
    <row r="24609" spans="1:2" x14ac:dyDescent="0.25">
      <c r="A24609" t="s">
        <v>35916</v>
      </c>
      <c r="B24609" t="s">
        <v>179</v>
      </c>
    </row>
    <row r="24610" spans="1:2" x14ac:dyDescent="0.25">
      <c r="A24610" t="s">
        <v>35917</v>
      </c>
      <c r="B24610" t="s">
        <v>179</v>
      </c>
    </row>
    <row r="24611" spans="1:2" x14ac:dyDescent="0.25">
      <c r="A24611" t="s">
        <v>35918</v>
      </c>
      <c r="B24611" t="s">
        <v>179</v>
      </c>
    </row>
    <row r="24612" spans="1:2" x14ac:dyDescent="0.25">
      <c r="A24612" t="s">
        <v>35919</v>
      </c>
      <c r="B24612" t="s">
        <v>179</v>
      </c>
    </row>
    <row r="24613" spans="1:2" x14ac:dyDescent="0.25">
      <c r="A24613" t="s">
        <v>35920</v>
      </c>
      <c r="B24613" t="s">
        <v>1586</v>
      </c>
    </row>
    <row r="24614" spans="1:2" x14ac:dyDescent="0.25">
      <c r="A24614" t="s">
        <v>35921</v>
      </c>
      <c r="B24614" t="s">
        <v>1586</v>
      </c>
    </row>
    <row r="24615" spans="1:2" x14ac:dyDescent="0.25">
      <c r="A24615" t="s">
        <v>35922</v>
      </c>
      <c r="B24615" t="s">
        <v>1586</v>
      </c>
    </row>
    <row r="24616" spans="1:2" x14ac:dyDescent="0.25">
      <c r="A24616" t="s">
        <v>35923</v>
      </c>
      <c r="B24616" t="s">
        <v>1586</v>
      </c>
    </row>
    <row r="24617" spans="1:2" x14ac:dyDescent="0.25">
      <c r="A24617" t="s">
        <v>35924</v>
      </c>
      <c r="B24617" t="s">
        <v>1586</v>
      </c>
    </row>
    <row r="24618" spans="1:2" x14ac:dyDescent="0.25">
      <c r="A24618" t="s">
        <v>35925</v>
      </c>
      <c r="B24618" t="s">
        <v>1182</v>
      </c>
    </row>
    <row r="24619" spans="1:2" x14ac:dyDescent="0.25">
      <c r="A24619" t="s">
        <v>35926</v>
      </c>
      <c r="B24619" t="s">
        <v>1182</v>
      </c>
    </row>
    <row r="24620" spans="1:2" x14ac:dyDescent="0.25">
      <c r="A24620" t="s">
        <v>35927</v>
      </c>
      <c r="B24620" t="s">
        <v>1182</v>
      </c>
    </row>
    <row r="24621" spans="1:2" x14ac:dyDescent="0.25">
      <c r="A24621" t="s">
        <v>35928</v>
      </c>
      <c r="B24621" t="s">
        <v>1182</v>
      </c>
    </row>
    <row r="24622" spans="1:2" x14ac:dyDescent="0.25">
      <c r="A24622" t="s">
        <v>35929</v>
      </c>
      <c r="B24622" t="s">
        <v>1182</v>
      </c>
    </row>
    <row r="24623" spans="1:2" x14ac:dyDescent="0.25">
      <c r="A24623" t="s">
        <v>35930</v>
      </c>
      <c r="B24623" t="s">
        <v>1182</v>
      </c>
    </row>
    <row r="24624" spans="1:2" x14ac:dyDescent="0.25">
      <c r="A24624" t="s">
        <v>35931</v>
      </c>
      <c r="B24624" t="s">
        <v>1182</v>
      </c>
    </row>
    <row r="24625" spans="1:2" x14ac:dyDescent="0.25">
      <c r="A24625" t="s">
        <v>35932</v>
      </c>
      <c r="B24625" t="s">
        <v>1182</v>
      </c>
    </row>
    <row r="24626" spans="1:2" x14ac:dyDescent="0.25">
      <c r="A24626" t="s">
        <v>35933</v>
      </c>
      <c r="B24626" t="s">
        <v>1626</v>
      </c>
    </row>
    <row r="24627" spans="1:2" x14ac:dyDescent="0.25">
      <c r="A24627" t="s">
        <v>35934</v>
      </c>
      <c r="B24627" t="s">
        <v>1626</v>
      </c>
    </row>
    <row r="24628" spans="1:2" x14ac:dyDescent="0.25">
      <c r="A24628" t="s">
        <v>35935</v>
      </c>
      <c r="B24628" t="s">
        <v>1586</v>
      </c>
    </row>
    <row r="24629" spans="1:2" x14ac:dyDescent="0.25">
      <c r="A24629" t="s">
        <v>35936</v>
      </c>
      <c r="B24629" t="s">
        <v>1586</v>
      </c>
    </row>
    <row r="24630" spans="1:2" x14ac:dyDescent="0.25">
      <c r="A24630" t="s">
        <v>35937</v>
      </c>
      <c r="B24630" t="s">
        <v>1586</v>
      </c>
    </row>
    <row r="24631" spans="1:2" x14ac:dyDescent="0.25">
      <c r="A24631" t="s">
        <v>35938</v>
      </c>
      <c r="B24631" t="s">
        <v>1586</v>
      </c>
    </row>
    <row r="24632" spans="1:2" x14ac:dyDescent="0.25">
      <c r="A24632" t="s">
        <v>35939</v>
      </c>
      <c r="B24632" t="s">
        <v>1586</v>
      </c>
    </row>
    <row r="24633" spans="1:2" x14ac:dyDescent="0.25">
      <c r="A24633" t="s">
        <v>35940</v>
      </c>
      <c r="B24633" t="s">
        <v>1586</v>
      </c>
    </row>
    <row r="24634" spans="1:2" x14ac:dyDescent="0.25">
      <c r="A24634" t="s">
        <v>35941</v>
      </c>
      <c r="B24634" t="s">
        <v>1586</v>
      </c>
    </row>
    <row r="24635" spans="1:2" x14ac:dyDescent="0.25">
      <c r="A24635" t="s">
        <v>35942</v>
      </c>
      <c r="B24635" t="s">
        <v>1586</v>
      </c>
    </row>
    <row r="24636" spans="1:2" x14ac:dyDescent="0.25">
      <c r="A24636" t="s">
        <v>35943</v>
      </c>
      <c r="B24636" t="s">
        <v>1586</v>
      </c>
    </row>
    <row r="24637" spans="1:2" x14ac:dyDescent="0.25">
      <c r="A24637" t="s">
        <v>35944</v>
      </c>
      <c r="B24637" t="s">
        <v>1586</v>
      </c>
    </row>
    <row r="24638" spans="1:2" x14ac:dyDescent="0.25">
      <c r="A24638" t="s">
        <v>35945</v>
      </c>
      <c r="B24638" t="s">
        <v>1586</v>
      </c>
    </row>
    <row r="24639" spans="1:2" x14ac:dyDescent="0.25">
      <c r="A24639" t="s">
        <v>35946</v>
      </c>
      <c r="B24639" t="s">
        <v>179</v>
      </c>
    </row>
    <row r="24640" spans="1:2" x14ac:dyDescent="0.25">
      <c r="A24640" t="s">
        <v>35947</v>
      </c>
      <c r="B24640" t="s">
        <v>179</v>
      </c>
    </row>
    <row r="24641" spans="1:2" x14ac:dyDescent="0.25">
      <c r="A24641" t="s">
        <v>35948</v>
      </c>
      <c r="B24641" t="s">
        <v>179</v>
      </c>
    </row>
    <row r="24642" spans="1:2" x14ac:dyDescent="0.25">
      <c r="A24642" t="s">
        <v>35949</v>
      </c>
      <c r="B24642" t="s">
        <v>179</v>
      </c>
    </row>
    <row r="24643" spans="1:2" x14ac:dyDescent="0.25">
      <c r="A24643" t="s">
        <v>35950</v>
      </c>
      <c r="B24643" t="s">
        <v>179</v>
      </c>
    </row>
    <row r="24644" spans="1:2" x14ac:dyDescent="0.25">
      <c r="A24644" t="s">
        <v>35951</v>
      </c>
      <c r="B24644" t="s">
        <v>179</v>
      </c>
    </row>
    <row r="24645" spans="1:2" x14ac:dyDescent="0.25">
      <c r="A24645" t="s">
        <v>35952</v>
      </c>
      <c r="B24645" t="s">
        <v>179</v>
      </c>
    </row>
    <row r="24646" spans="1:2" x14ac:dyDescent="0.25">
      <c r="A24646" t="s">
        <v>35953</v>
      </c>
      <c r="B24646" t="s">
        <v>179</v>
      </c>
    </row>
    <row r="24647" spans="1:2" x14ac:dyDescent="0.25">
      <c r="A24647" t="s">
        <v>35954</v>
      </c>
      <c r="B24647" t="s">
        <v>179</v>
      </c>
    </row>
    <row r="24648" spans="1:2" x14ac:dyDescent="0.25">
      <c r="A24648" t="s">
        <v>35955</v>
      </c>
      <c r="B24648" t="s">
        <v>179</v>
      </c>
    </row>
    <row r="24649" spans="1:2" x14ac:dyDescent="0.25">
      <c r="A24649" t="s">
        <v>35956</v>
      </c>
      <c r="B24649" t="s">
        <v>179</v>
      </c>
    </row>
    <row r="24650" spans="1:2" x14ac:dyDescent="0.25">
      <c r="A24650" t="s">
        <v>35957</v>
      </c>
      <c r="B24650" t="s">
        <v>179</v>
      </c>
    </row>
    <row r="24651" spans="1:2" x14ac:dyDescent="0.25">
      <c r="A24651" t="s">
        <v>35958</v>
      </c>
      <c r="B24651" t="s">
        <v>179</v>
      </c>
    </row>
    <row r="24652" spans="1:2" x14ac:dyDescent="0.25">
      <c r="A24652" t="s">
        <v>35959</v>
      </c>
      <c r="B24652" t="s">
        <v>179</v>
      </c>
    </row>
    <row r="24653" spans="1:2" x14ac:dyDescent="0.25">
      <c r="A24653" t="s">
        <v>35960</v>
      </c>
      <c r="B24653" t="s">
        <v>179</v>
      </c>
    </row>
    <row r="24654" spans="1:2" x14ac:dyDescent="0.25">
      <c r="A24654" t="s">
        <v>35961</v>
      </c>
      <c r="B24654" t="s">
        <v>179</v>
      </c>
    </row>
    <row r="24655" spans="1:2" x14ac:dyDescent="0.25">
      <c r="A24655" t="s">
        <v>35962</v>
      </c>
      <c r="B24655" t="s">
        <v>179</v>
      </c>
    </row>
    <row r="24656" spans="1:2" x14ac:dyDescent="0.25">
      <c r="A24656" t="s">
        <v>35963</v>
      </c>
      <c r="B24656" t="s">
        <v>179</v>
      </c>
    </row>
    <row r="24657" spans="1:2" x14ac:dyDescent="0.25">
      <c r="A24657" t="s">
        <v>35964</v>
      </c>
      <c r="B24657" t="s">
        <v>179</v>
      </c>
    </row>
    <row r="24658" spans="1:2" x14ac:dyDescent="0.25">
      <c r="A24658" t="s">
        <v>35965</v>
      </c>
      <c r="B24658" t="s">
        <v>179</v>
      </c>
    </row>
    <row r="24659" spans="1:2" x14ac:dyDescent="0.25">
      <c r="A24659" t="s">
        <v>35966</v>
      </c>
      <c r="B24659" t="s">
        <v>179</v>
      </c>
    </row>
    <row r="24660" spans="1:2" x14ac:dyDescent="0.25">
      <c r="A24660" t="s">
        <v>35967</v>
      </c>
      <c r="B24660" t="s">
        <v>1182</v>
      </c>
    </row>
    <row r="24661" spans="1:2" x14ac:dyDescent="0.25">
      <c r="A24661" t="s">
        <v>35968</v>
      </c>
      <c r="B24661" t="s">
        <v>1182</v>
      </c>
    </row>
    <row r="24662" spans="1:2" x14ac:dyDescent="0.25">
      <c r="A24662" t="s">
        <v>35969</v>
      </c>
      <c r="B24662" t="s">
        <v>1182</v>
      </c>
    </row>
    <row r="24663" spans="1:2" x14ac:dyDescent="0.25">
      <c r="A24663" t="s">
        <v>35970</v>
      </c>
      <c r="B24663" t="s">
        <v>1182</v>
      </c>
    </row>
    <row r="24664" spans="1:2" x14ac:dyDescent="0.25">
      <c r="A24664" t="s">
        <v>35971</v>
      </c>
      <c r="B24664" t="s">
        <v>1182</v>
      </c>
    </row>
    <row r="24665" spans="1:2" x14ac:dyDescent="0.25">
      <c r="A24665" t="s">
        <v>35972</v>
      </c>
      <c r="B24665" t="s">
        <v>1182</v>
      </c>
    </row>
    <row r="24666" spans="1:2" x14ac:dyDescent="0.25">
      <c r="A24666" t="s">
        <v>35973</v>
      </c>
      <c r="B24666" t="s">
        <v>1182</v>
      </c>
    </row>
    <row r="24667" spans="1:2" x14ac:dyDescent="0.25">
      <c r="A24667" t="s">
        <v>35974</v>
      </c>
      <c r="B24667" t="s">
        <v>1182</v>
      </c>
    </row>
    <row r="24668" spans="1:2" x14ac:dyDescent="0.25">
      <c r="A24668" t="s">
        <v>35975</v>
      </c>
      <c r="B24668" t="s">
        <v>1182</v>
      </c>
    </row>
    <row r="24669" spans="1:2" x14ac:dyDescent="0.25">
      <c r="A24669" t="s">
        <v>35976</v>
      </c>
      <c r="B24669" t="s">
        <v>1182</v>
      </c>
    </row>
    <row r="24670" spans="1:2" x14ac:dyDescent="0.25">
      <c r="A24670" t="s">
        <v>35977</v>
      </c>
      <c r="B24670" t="s">
        <v>1182</v>
      </c>
    </row>
    <row r="24671" spans="1:2" x14ac:dyDescent="0.25">
      <c r="A24671" t="s">
        <v>35978</v>
      </c>
      <c r="B24671" t="s">
        <v>1182</v>
      </c>
    </row>
    <row r="24672" spans="1:2" x14ac:dyDescent="0.25">
      <c r="A24672" t="s">
        <v>35979</v>
      </c>
      <c r="B24672" t="s">
        <v>1586</v>
      </c>
    </row>
    <row r="24673" spans="1:2" x14ac:dyDescent="0.25">
      <c r="A24673" t="s">
        <v>35980</v>
      </c>
      <c r="B24673" t="s">
        <v>1182</v>
      </c>
    </row>
    <row r="24674" spans="1:2" x14ac:dyDescent="0.25">
      <c r="A24674" t="s">
        <v>35981</v>
      </c>
      <c r="B24674" t="s">
        <v>1182</v>
      </c>
    </row>
    <row r="24675" spans="1:2" x14ac:dyDescent="0.25">
      <c r="A24675" t="s">
        <v>35982</v>
      </c>
      <c r="B24675" t="s">
        <v>1222</v>
      </c>
    </row>
    <row r="24676" spans="1:2" x14ac:dyDescent="0.25">
      <c r="A24676" t="s">
        <v>35983</v>
      </c>
      <c r="B24676" t="s">
        <v>1222</v>
      </c>
    </row>
    <row r="24677" spans="1:2" x14ac:dyDescent="0.25">
      <c r="A24677" t="s">
        <v>35984</v>
      </c>
      <c r="B24677" t="s">
        <v>1222</v>
      </c>
    </row>
    <row r="24678" spans="1:2" x14ac:dyDescent="0.25">
      <c r="A24678" t="s">
        <v>35985</v>
      </c>
      <c r="B24678" t="s">
        <v>1222</v>
      </c>
    </row>
    <row r="24679" spans="1:2" x14ac:dyDescent="0.25">
      <c r="A24679" t="s">
        <v>35986</v>
      </c>
      <c r="B24679" t="s">
        <v>1222</v>
      </c>
    </row>
    <row r="24680" spans="1:2" x14ac:dyDescent="0.25">
      <c r="A24680" t="s">
        <v>35987</v>
      </c>
      <c r="B24680" t="s">
        <v>1222</v>
      </c>
    </row>
    <row r="24681" spans="1:2" x14ac:dyDescent="0.25">
      <c r="A24681" t="s">
        <v>35988</v>
      </c>
      <c r="B24681" t="s">
        <v>1222</v>
      </c>
    </row>
    <row r="24682" spans="1:2" x14ac:dyDescent="0.25">
      <c r="A24682" t="s">
        <v>35989</v>
      </c>
      <c r="B24682" t="s">
        <v>1222</v>
      </c>
    </row>
    <row r="24683" spans="1:2" x14ac:dyDescent="0.25">
      <c r="A24683" t="s">
        <v>35990</v>
      </c>
      <c r="B24683" t="s">
        <v>1222</v>
      </c>
    </row>
    <row r="24684" spans="1:2" x14ac:dyDescent="0.25">
      <c r="A24684" t="s">
        <v>35991</v>
      </c>
      <c r="B24684" t="s">
        <v>1222</v>
      </c>
    </row>
    <row r="24685" spans="1:2" x14ac:dyDescent="0.25">
      <c r="A24685" t="s">
        <v>35992</v>
      </c>
      <c r="B24685" t="s">
        <v>1222</v>
      </c>
    </row>
    <row r="24686" spans="1:2" x14ac:dyDescent="0.25">
      <c r="A24686" t="s">
        <v>35993</v>
      </c>
      <c r="B24686" t="s">
        <v>1222</v>
      </c>
    </row>
    <row r="24687" spans="1:2" x14ac:dyDescent="0.25">
      <c r="A24687" t="s">
        <v>35994</v>
      </c>
      <c r="B24687" t="s">
        <v>1222</v>
      </c>
    </row>
    <row r="24688" spans="1:2" x14ac:dyDescent="0.25">
      <c r="A24688" t="s">
        <v>35995</v>
      </c>
      <c r="B24688" t="s">
        <v>1222</v>
      </c>
    </row>
    <row r="24689" spans="1:2" x14ac:dyDescent="0.25">
      <c r="A24689" t="s">
        <v>35996</v>
      </c>
      <c r="B24689" t="s">
        <v>1222</v>
      </c>
    </row>
    <row r="24690" spans="1:2" x14ac:dyDescent="0.25">
      <c r="A24690" t="s">
        <v>35997</v>
      </c>
      <c r="B24690" t="s">
        <v>1222</v>
      </c>
    </row>
    <row r="24691" spans="1:2" x14ac:dyDescent="0.25">
      <c r="A24691" t="s">
        <v>35998</v>
      </c>
      <c r="B24691" t="s">
        <v>1222</v>
      </c>
    </row>
    <row r="24692" spans="1:2" x14ac:dyDescent="0.25">
      <c r="A24692" t="s">
        <v>35999</v>
      </c>
      <c r="B24692" t="s">
        <v>1222</v>
      </c>
    </row>
    <row r="24693" spans="1:2" x14ac:dyDescent="0.25">
      <c r="A24693" t="s">
        <v>36000</v>
      </c>
      <c r="B24693" t="s">
        <v>1222</v>
      </c>
    </row>
    <row r="24694" spans="1:2" x14ac:dyDescent="0.25">
      <c r="A24694" t="s">
        <v>36001</v>
      </c>
      <c r="B24694" t="s">
        <v>1222</v>
      </c>
    </row>
    <row r="24695" spans="1:2" x14ac:dyDescent="0.25">
      <c r="A24695" t="s">
        <v>36002</v>
      </c>
      <c r="B24695" t="s">
        <v>1222</v>
      </c>
    </row>
    <row r="24696" spans="1:2" x14ac:dyDescent="0.25">
      <c r="A24696" t="s">
        <v>36003</v>
      </c>
      <c r="B24696" t="s">
        <v>1182</v>
      </c>
    </row>
    <row r="24697" spans="1:2" x14ac:dyDescent="0.25">
      <c r="A24697" t="s">
        <v>36004</v>
      </c>
      <c r="B24697" t="s">
        <v>1182</v>
      </c>
    </row>
    <row r="24698" spans="1:2" x14ac:dyDescent="0.25">
      <c r="A24698" t="s">
        <v>36005</v>
      </c>
      <c r="B24698" t="s">
        <v>1182</v>
      </c>
    </row>
    <row r="24699" spans="1:2" x14ac:dyDescent="0.25">
      <c r="A24699" t="s">
        <v>36006</v>
      </c>
      <c r="B24699" t="s">
        <v>1182</v>
      </c>
    </row>
    <row r="24700" spans="1:2" x14ac:dyDescent="0.25">
      <c r="A24700" t="s">
        <v>36007</v>
      </c>
      <c r="B24700" t="s">
        <v>1182</v>
      </c>
    </row>
    <row r="24701" spans="1:2" x14ac:dyDescent="0.25">
      <c r="A24701" t="s">
        <v>36008</v>
      </c>
      <c r="B24701" t="s">
        <v>1182</v>
      </c>
    </row>
    <row r="24702" spans="1:2" x14ac:dyDescent="0.25">
      <c r="A24702" t="s">
        <v>36009</v>
      </c>
      <c r="B24702" t="s">
        <v>1182</v>
      </c>
    </row>
    <row r="24703" spans="1:2" x14ac:dyDescent="0.25">
      <c r="A24703" t="s">
        <v>36010</v>
      </c>
      <c r="B24703" t="s">
        <v>1182</v>
      </c>
    </row>
    <row r="24704" spans="1:2" x14ac:dyDescent="0.25">
      <c r="A24704" t="s">
        <v>36011</v>
      </c>
      <c r="B24704" t="s">
        <v>1182</v>
      </c>
    </row>
    <row r="24705" spans="1:2" x14ac:dyDescent="0.25">
      <c r="A24705" t="s">
        <v>36012</v>
      </c>
      <c r="B24705" t="s">
        <v>1182</v>
      </c>
    </row>
    <row r="24706" spans="1:2" x14ac:dyDescent="0.25">
      <c r="A24706" t="s">
        <v>36013</v>
      </c>
      <c r="B24706" t="s">
        <v>1182</v>
      </c>
    </row>
    <row r="24707" spans="1:2" x14ac:dyDescent="0.25">
      <c r="A24707" t="s">
        <v>36014</v>
      </c>
      <c r="B24707" t="s">
        <v>1182</v>
      </c>
    </row>
    <row r="24708" spans="1:2" x14ac:dyDescent="0.25">
      <c r="A24708" t="s">
        <v>36015</v>
      </c>
      <c r="B24708" t="s">
        <v>1182</v>
      </c>
    </row>
    <row r="24709" spans="1:2" x14ac:dyDescent="0.25">
      <c r="A24709" t="s">
        <v>36016</v>
      </c>
      <c r="B24709" t="s">
        <v>1182</v>
      </c>
    </row>
    <row r="24710" spans="1:2" x14ac:dyDescent="0.25">
      <c r="A24710" t="s">
        <v>36017</v>
      </c>
      <c r="B24710" t="s">
        <v>1182</v>
      </c>
    </row>
    <row r="24711" spans="1:2" x14ac:dyDescent="0.25">
      <c r="A24711" t="s">
        <v>36018</v>
      </c>
      <c r="B24711" t="s">
        <v>1182</v>
      </c>
    </row>
    <row r="24712" spans="1:2" x14ac:dyDescent="0.25">
      <c r="A24712" t="s">
        <v>36019</v>
      </c>
      <c r="B24712" t="s">
        <v>1182</v>
      </c>
    </row>
    <row r="24713" spans="1:2" x14ac:dyDescent="0.25">
      <c r="A24713" t="s">
        <v>36020</v>
      </c>
      <c r="B24713" t="s">
        <v>1182</v>
      </c>
    </row>
    <row r="24714" spans="1:2" x14ac:dyDescent="0.25">
      <c r="A24714" t="s">
        <v>36021</v>
      </c>
      <c r="B24714" t="s">
        <v>1182</v>
      </c>
    </row>
    <row r="24715" spans="1:2" x14ac:dyDescent="0.25">
      <c r="A24715" t="s">
        <v>36022</v>
      </c>
      <c r="B24715" t="s">
        <v>796</v>
      </c>
    </row>
    <row r="24716" spans="1:2" x14ac:dyDescent="0.25">
      <c r="A24716" t="s">
        <v>36023</v>
      </c>
      <c r="B24716" t="s">
        <v>238</v>
      </c>
    </row>
    <row r="24717" spans="1:2" x14ac:dyDescent="0.25">
      <c r="A24717" t="s">
        <v>36024</v>
      </c>
      <c r="B24717" t="s">
        <v>238</v>
      </c>
    </row>
    <row r="24718" spans="1:2" x14ac:dyDescent="0.25">
      <c r="A24718" t="s">
        <v>36025</v>
      </c>
      <c r="B24718" t="s">
        <v>238</v>
      </c>
    </row>
    <row r="24719" spans="1:2" x14ac:dyDescent="0.25">
      <c r="A24719" t="s">
        <v>36026</v>
      </c>
      <c r="B24719" t="s">
        <v>238</v>
      </c>
    </row>
    <row r="24720" spans="1:2" x14ac:dyDescent="0.25">
      <c r="A24720" t="s">
        <v>36027</v>
      </c>
      <c r="B24720" t="s">
        <v>1626</v>
      </c>
    </row>
    <row r="24721" spans="1:2" x14ac:dyDescent="0.25">
      <c r="A24721" t="s">
        <v>36028</v>
      </c>
      <c r="B24721" t="s">
        <v>1887</v>
      </c>
    </row>
    <row r="24722" spans="1:2" x14ac:dyDescent="0.25">
      <c r="A24722" t="s">
        <v>36029</v>
      </c>
      <c r="B24722" t="s">
        <v>1887</v>
      </c>
    </row>
    <row r="24723" spans="1:2" x14ac:dyDescent="0.25">
      <c r="A24723" t="s">
        <v>36030</v>
      </c>
      <c r="B24723" t="s">
        <v>1887</v>
      </c>
    </row>
    <row r="24724" spans="1:2" x14ac:dyDescent="0.25">
      <c r="A24724" t="s">
        <v>36031</v>
      </c>
      <c r="B24724" t="s">
        <v>1887</v>
      </c>
    </row>
    <row r="24725" spans="1:2" x14ac:dyDescent="0.25">
      <c r="A24725" t="s">
        <v>36032</v>
      </c>
      <c r="B24725" t="s">
        <v>1887</v>
      </c>
    </row>
    <row r="24726" spans="1:2" x14ac:dyDescent="0.25">
      <c r="A24726" t="s">
        <v>36033</v>
      </c>
      <c r="B24726" t="s">
        <v>1887</v>
      </c>
    </row>
    <row r="24727" spans="1:2" x14ac:dyDescent="0.25">
      <c r="A24727" t="s">
        <v>36034</v>
      </c>
      <c r="B24727" t="s">
        <v>1887</v>
      </c>
    </row>
    <row r="24728" spans="1:2" x14ac:dyDescent="0.25">
      <c r="A24728" t="s">
        <v>36035</v>
      </c>
      <c r="B24728" t="s">
        <v>238</v>
      </c>
    </row>
    <row r="24729" spans="1:2" x14ac:dyDescent="0.25">
      <c r="A24729" t="s">
        <v>36036</v>
      </c>
      <c r="B24729" t="s">
        <v>238</v>
      </c>
    </row>
    <row r="24730" spans="1:2" x14ac:dyDescent="0.25">
      <c r="A24730" t="s">
        <v>36037</v>
      </c>
      <c r="B24730" t="s">
        <v>20477</v>
      </c>
    </row>
    <row r="24731" spans="1:2" x14ac:dyDescent="0.25">
      <c r="A24731" t="s">
        <v>36038</v>
      </c>
      <c r="B24731" t="s">
        <v>1278</v>
      </c>
    </row>
    <row r="24732" spans="1:2" x14ac:dyDescent="0.25">
      <c r="A24732" t="s">
        <v>36039</v>
      </c>
      <c r="B24732" t="s">
        <v>1278</v>
      </c>
    </row>
    <row r="24733" spans="1:2" x14ac:dyDescent="0.25">
      <c r="A24733" t="s">
        <v>36040</v>
      </c>
      <c r="B24733" t="s">
        <v>1278</v>
      </c>
    </row>
    <row r="24734" spans="1:2" x14ac:dyDescent="0.25">
      <c r="A24734" t="s">
        <v>36041</v>
      </c>
      <c r="B24734" t="s">
        <v>1278</v>
      </c>
    </row>
    <row r="24735" spans="1:2" x14ac:dyDescent="0.25">
      <c r="A24735" t="s">
        <v>36042</v>
      </c>
      <c r="B24735" t="s">
        <v>2370</v>
      </c>
    </row>
    <row r="24736" spans="1:2" x14ac:dyDescent="0.25">
      <c r="A24736" t="s">
        <v>36043</v>
      </c>
      <c r="B24736" t="s">
        <v>20477</v>
      </c>
    </row>
    <row r="24737" spans="1:2" x14ac:dyDescent="0.25">
      <c r="A24737" t="s">
        <v>36044</v>
      </c>
      <c r="B24737" t="s">
        <v>1626</v>
      </c>
    </row>
    <row r="24738" spans="1:2" x14ac:dyDescent="0.25">
      <c r="A24738" t="s">
        <v>36045</v>
      </c>
      <c r="B24738" t="s">
        <v>1626</v>
      </c>
    </row>
    <row r="24739" spans="1:2" x14ac:dyDescent="0.25">
      <c r="A24739" t="s">
        <v>36046</v>
      </c>
      <c r="B24739" t="s">
        <v>1626</v>
      </c>
    </row>
    <row r="24740" spans="1:2" x14ac:dyDescent="0.25">
      <c r="A24740" t="s">
        <v>36047</v>
      </c>
      <c r="B24740" t="s">
        <v>1626</v>
      </c>
    </row>
    <row r="24741" spans="1:2" x14ac:dyDescent="0.25">
      <c r="A24741" t="s">
        <v>36048</v>
      </c>
      <c r="B24741" t="s">
        <v>1626</v>
      </c>
    </row>
    <row r="24742" spans="1:2" x14ac:dyDescent="0.25">
      <c r="A24742" t="s">
        <v>36049</v>
      </c>
      <c r="B24742" t="s">
        <v>20477</v>
      </c>
    </row>
    <row r="24743" spans="1:2" x14ac:dyDescent="0.25">
      <c r="A24743" t="s">
        <v>36050</v>
      </c>
      <c r="B24743" t="s">
        <v>1626</v>
      </c>
    </row>
    <row r="24744" spans="1:2" x14ac:dyDescent="0.25">
      <c r="A24744" t="s">
        <v>36051</v>
      </c>
      <c r="B24744" t="s">
        <v>1626</v>
      </c>
    </row>
    <row r="24745" spans="1:2" x14ac:dyDescent="0.25">
      <c r="A24745" t="s">
        <v>36052</v>
      </c>
      <c r="B24745" t="s">
        <v>1626</v>
      </c>
    </row>
    <row r="24746" spans="1:2" x14ac:dyDescent="0.25">
      <c r="A24746" t="s">
        <v>36053</v>
      </c>
      <c r="B24746" t="s">
        <v>1626</v>
      </c>
    </row>
    <row r="24747" spans="1:2" x14ac:dyDescent="0.25">
      <c r="A24747" t="s">
        <v>36054</v>
      </c>
      <c r="B24747" t="s">
        <v>1626</v>
      </c>
    </row>
    <row r="24748" spans="1:2" x14ac:dyDescent="0.25">
      <c r="A24748" t="s">
        <v>36055</v>
      </c>
      <c r="B24748" t="s">
        <v>1626</v>
      </c>
    </row>
    <row r="24749" spans="1:2" x14ac:dyDescent="0.25">
      <c r="A24749" t="s">
        <v>36056</v>
      </c>
      <c r="B24749" t="s">
        <v>1626</v>
      </c>
    </row>
    <row r="24750" spans="1:2" x14ac:dyDescent="0.25">
      <c r="A24750" t="s">
        <v>36057</v>
      </c>
      <c r="B24750" t="s">
        <v>1626</v>
      </c>
    </row>
    <row r="24751" spans="1:2" x14ac:dyDescent="0.25">
      <c r="A24751" t="s">
        <v>36058</v>
      </c>
      <c r="B24751" t="s">
        <v>20477</v>
      </c>
    </row>
    <row r="24752" spans="1:2" x14ac:dyDescent="0.25">
      <c r="A24752" t="s">
        <v>36059</v>
      </c>
      <c r="B24752" t="s">
        <v>20477</v>
      </c>
    </row>
    <row r="24753" spans="1:2" x14ac:dyDescent="0.25">
      <c r="A24753" t="s">
        <v>36060</v>
      </c>
      <c r="B24753" t="s">
        <v>20477</v>
      </c>
    </row>
    <row r="24754" spans="1:2" x14ac:dyDescent="0.25">
      <c r="A24754" t="s">
        <v>36061</v>
      </c>
      <c r="B24754" t="s">
        <v>20477</v>
      </c>
    </row>
    <row r="24755" spans="1:2" x14ac:dyDescent="0.25">
      <c r="A24755" t="s">
        <v>36062</v>
      </c>
      <c r="B24755" t="s">
        <v>1626</v>
      </c>
    </row>
    <row r="24756" spans="1:2" x14ac:dyDescent="0.25">
      <c r="A24756" t="s">
        <v>36063</v>
      </c>
      <c r="B24756" t="s">
        <v>1626</v>
      </c>
    </row>
    <row r="24757" spans="1:2" x14ac:dyDescent="0.25">
      <c r="A24757" t="s">
        <v>36064</v>
      </c>
      <c r="B24757" t="s">
        <v>1626</v>
      </c>
    </row>
    <row r="24758" spans="1:2" x14ac:dyDescent="0.25">
      <c r="A24758" t="s">
        <v>36065</v>
      </c>
      <c r="B24758" t="s">
        <v>1626</v>
      </c>
    </row>
    <row r="24759" spans="1:2" x14ac:dyDescent="0.25">
      <c r="A24759" t="s">
        <v>36066</v>
      </c>
      <c r="B24759" t="s">
        <v>1626</v>
      </c>
    </row>
    <row r="24760" spans="1:2" x14ac:dyDescent="0.25">
      <c r="A24760" t="s">
        <v>36067</v>
      </c>
      <c r="B24760" t="s">
        <v>1626</v>
      </c>
    </row>
    <row r="24761" spans="1:2" x14ac:dyDescent="0.25">
      <c r="A24761" t="s">
        <v>36068</v>
      </c>
      <c r="B24761" t="s">
        <v>1626</v>
      </c>
    </row>
    <row r="24762" spans="1:2" x14ac:dyDescent="0.25">
      <c r="A24762" t="s">
        <v>36069</v>
      </c>
      <c r="B24762" t="s">
        <v>1626</v>
      </c>
    </row>
    <row r="24763" spans="1:2" x14ac:dyDescent="0.25">
      <c r="A24763" t="s">
        <v>36070</v>
      </c>
      <c r="B24763" t="s">
        <v>1626</v>
      </c>
    </row>
    <row r="24764" spans="1:2" x14ac:dyDescent="0.25">
      <c r="A24764" t="s">
        <v>36071</v>
      </c>
      <c r="B24764" t="s">
        <v>1626</v>
      </c>
    </row>
    <row r="24765" spans="1:2" x14ac:dyDescent="0.25">
      <c r="A24765" t="s">
        <v>36072</v>
      </c>
      <c r="B24765" t="s">
        <v>1626</v>
      </c>
    </row>
    <row r="24766" spans="1:2" x14ac:dyDescent="0.25">
      <c r="A24766" t="s">
        <v>36073</v>
      </c>
      <c r="B24766" t="s">
        <v>1626</v>
      </c>
    </row>
    <row r="24767" spans="1:2" x14ac:dyDescent="0.25">
      <c r="A24767" t="s">
        <v>36074</v>
      </c>
      <c r="B24767" t="s">
        <v>1626</v>
      </c>
    </row>
    <row r="24768" spans="1:2" x14ac:dyDescent="0.25">
      <c r="A24768" t="s">
        <v>36075</v>
      </c>
      <c r="B24768" t="s">
        <v>1626</v>
      </c>
    </row>
    <row r="24769" spans="1:2" x14ac:dyDescent="0.25">
      <c r="A24769" t="s">
        <v>36076</v>
      </c>
      <c r="B24769" t="s">
        <v>1626</v>
      </c>
    </row>
    <row r="24770" spans="1:2" x14ac:dyDescent="0.25">
      <c r="A24770" t="s">
        <v>36077</v>
      </c>
      <c r="B24770" t="s">
        <v>1626</v>
      </c>
    </row>
    <row r="24771" spans="1:2" x14ac:dyDescent="0.25">
      <c r="A24771" t="s">
        <v>36078</v>
      </c>
      <c r="B24771" t="s">
        <v>1626</v>
      </c>
    </row>
    <row r="24772" spans="1:2" x14ac:dyDescent="0.25">
      <c r="A24772" t="s">
        <v>36079</v>
      </c>
      <c r="B24772" t="s">
        <v>1626</v>
      </c>
    </row>
    <row r="24773" spans="1:2" x14ac:dyDescent="0.25">
      <c r="A24773" t="s">
        <v>36080</v>
      </c>
      <c r="B24773" t="s">
        <v>1626</v>
      </c>
    </row>
    <row r="24774" spans="1:2" x14ac:dyDescent="0.25">
      <c r="A24774" t="s">
        <v>36081</v>
      </c>
      <c r="B24774" t="s">
        <v>1626</v>
      </c>
    </row>
    <row r="24775" spans="1:2" x14ac:dyDescent="0.25">
      <c r="A24775" t="s">
        <v>36082</v>
      </c>
      <c r="B24775" t="s">
        <v>1626</v>
      </c>
    </row>
    <row r="24776" spans="1:2" x14ac:dyDescent="0.25">
      <c r="A24776" t="s">
        <v>36083</v>
      </c>
      <c r="B24776" t="s">
        <v>1626</v>
      </c>
    </row>
    <row r="24777" spans="1:2" x14ac:dyDescent="0.25">
      <c r="A24777" t="s">
        <v>36084</v>
      </c>
      <c r="B24777" t="s">
        <v>1626</v>
      </c>
    </row>
    <row r="24778" spans="1:2" x14ac:dyDescent="0.25">
      <c r="A24778" t="s">
        <v>36085</v>
      </c>
      <c r="B24778" t="s">
        <v>1626</v>
      </c>
    </row>
    <row r="24779" spans="1:2" x14ac:dyDescent="0.25">
      <c r="A24779" t="s">
        <v>36086</v>
      </c>
      <c r="B24779" t="s">
        <v>1626</v>
      </c>
    </row>
    <row r="24780" spans="1:2" x14ac:dyDescent="0.25">
      <c r="A24780" t="s">
        <v>36087</v>
      </c>
      <c r="B24780" t="s">
        <v>20477</v>
      </c>
    </row>
    <row r="24781" spans="1:2" x14ac:dyDescent="0.25">
      <c r="A24781" t="s">
        <v>36088</v>
      </c>
      <c r="B24781" t="s">
        <v>1626</v>
      </c>
    </row>
    <row r="24782" spans="1:2" x14ac:dyDescent="0.25">
      <c r="A24782" t="s">
        <v>36089</v>
      </c>
      <c r="B24782" t="s">
        <v>1626</v>
      </c>
    </row>
    <row r="24783" spans="1:2" x14ac:dyDescent="0.25">
      <c r="A24783" t="s">
        <v>36090</v>
      </c>
      <c r="B24783" t="s">
        <v>1626</v>
      </c>
    </row>
    <row r="24784" spans="1:2" x14ac:dyDescent="0.25">
      <c r="A24784" t="s">
        <v>36091</v>
      </c>
      <c r="B24784" t="s">
        <v>1626</v>
      </c>
    </row>
    <row r="24785" spans="1:2" x14ac:dyDescent="0.25">
      <c r="A24785" t="s">
        <v>36092</v>
      </c>
      <c r="B24785" t="s">
        <v>1626</v>
      </c>
    </row>
    <row r="24786" spans="1:2" x14ac:dyDescent="0.25">
      <c r="A24786" t="s">
        <v>36093</v>
      </c>
      <c r="B24786" t="s">
        <v>1626</v>
      </c>
    </row>
    <row r="24787" spans="1:2" x14ac:dyDescent="0.25">
      <c r="A24787" t="s">
        <v>36094</v>
      </c>
      <c r="B24787" t="s">
        <v>2370</v>
      </c>
    </row>
    <row r="24788" spans="1:2" x14ac:dyDescent="0.25">
      <c r="A24788" t="s">
        <v>36095</v>
      </c>
      <c r="B24788" t="s">
        <v>2370</v>
      </c>
    </row>
    <row r="24789" spans="1:2" x14ac:dyDescent="0.25">
      <c r="A24789" t="s">
        <v>36096</v>
      </c>
      <c r="B24789" t="s">
        <v>2370</v>
      </c>
    </row>
    <row r="24790" spans="1:2" x14ac:dyDescent="0.25">
      <c r="A24790" t="s">
        <v>36097</v>
      </c>
      <c r="B24790" t="s">
        <v>2370</v>
      </c>
    </row>
    <row r="24791" spans="1:2" x14ac:dyDescent="0.25">
      <c r="A24791" t="s">
        <v>36098</v>
      </c>
      <c r="B24791" t="s">
        <v>2370</v>
      </c>
    </row>
    <row r="24792" spans="1:2" x14ac:dyDescent="0.25">
      <c r="A24792" t="s">
        <v>36099</v>
      </c>
      <c r="B24792" t="s">
        <v>2370</v>
      </c>
    </row>
    <row r="24793" spans="1:2" x14ac:dyDescent="0.25">
      <c r="A24793" t="s">
        <v>36100</v>
      </c>
      <c r="B24793" t="s">
        <v>2101</v>
      </c>
    </row>
    <row r="24794" spans="1:2" x14ac:dyDescent="0.25">
      <c r="A24794" t="s">
        <v>36101</v>
      </c>
      <c r="B24794" t="s">
        <v>20477</v>
      </c>
    </row>
    <row r="24795" spans="1:2" x14ac:dyDescent="0.25">
      <c r="A24795" t="s">
        <v>36102</v>
      </c>
      <c r="B24795" t="s">
        <v>1626</v>
      </c>
    </row>
    <row r="24796" spans="1:2" x14ac:dyDescent="0.25">
      <c r="A24796" t="s">
        <v>36103</v>
      </c>
      <c r="B24796" t="s">
        <v>1626</v>
      </c>
    </row>
    <row r="24797" spans="1:2" x14ac:dyDescent="0.25">
      <c r="A24797" t="s">
        <v>36104</v>
      </c>
      <c r="B24797" t="s">
        <v>1626</v>
      </c>
    </row>
    <row r="24798" spans="1:2" x14ac:dyDescent="0.25">
      <c r="A24798" t="s">
        <v>36105</v>
      </c>
      <c r="B24798" t="s">
        <v>1626</v>
      </c>
    </row>
    <row r="24799" spans="1:2" x14ac:dyDescent="0.25">
      <c r="A24799" t="s">
        <v>36106</v>
      </c>
      <c r="B24799" t="s">
        <v>1626</v>
      </c>
    </row>
    <row r="24800" spans="1:2" x14ac:dyDescent="0.25">
      <c r="A24800" t="s">
        <v>36107</v>
      </c>
      <c r="B24800" t="s">
        <v>1626</v>
      </c>
    </row>
    <row r="24801" spans="1:2" x14ac:dyDescent="0.25">
      <c r="A24801" t="s">
        <v>36108</v>
      </c>
      <c r="B24801" t="s">
        <v>5208</v>
      </c>
    </row>
    <row r="24802" spans="1:2" x14ac:dyDescent="0.25">
      <c r="A24802" t="s">
        <v>36109</v>
      </c>
      <c r="B24802" t="s">
        <v>5208</v>
      </c>
    </row>
    <row r="24803" spans="1:2" x14ac:dyDescent="0.25">
      <c r="A24803" t="s">
        <v>36110</v>
      </c>
      <c r="B24803" t="s">
        <v>5208</v>
      </c>
    </row>
    <row r="24804" spans="1:2" x14ac:dyDescent="0.25">
      <c r="A24804" t="s">
        <v>36111</v>
      </c>
      <c r="B24804" t="s">
        <v>20477</v>
      </c>
    </row>
    <row r="24805" spans="1:2" x14ac:dyDescent="0.25">
      <c r="A24805" t="s">
        <v>36112</v>
      </c>
      <c r="B24805" t="s">
        <v>20477</v>
      </c>
    </row>
    <row r="24806" spans="1:2" x14ac:dyDescent="0.25">
      <c r="A24806" t="s">
        <v>36113</v>
      </c>
      <c r="B24806" t="s">
        <v>1626</v>
      </c>
    </row>
    <row r="24807" spans="1:2" x14ac:dyDescent="0.25">
      <c r="A24807" t="s">
        <v>36114</v>
      </c>
      <c r="B24807" t="s">
        <v>1626</v>
      </c>
    </row>
    <row r="24808" spans="1:2" x14ac:dyDescent="0.25">
      <c r="A24808" t="s">
        <v>36115</v>
      </c>
      <c r="B24808" t="s">
        <v>1626</v>
      </c>
    </row>
    <row r="24809" spans="1:2" x14ac:dyDescent="0.25">
      <c r="A24809" t="s">
        <v>36116</v>
      </c>
      <c r="B24809" t="s">
        <v>1626</v>
      </c>
    </row>
    <row r="24810" spans="1:2" x14ac:dyDescent="0.25">
      <c r="A24810" t="s">
        <v>36117</v>
      </c>
      <c r="B24810" t="s">
        <v>1626</v>
      </c>
    </row>
    <row r="24811" spans="1:2" x14ac:dyDescent="0.25">
      <c r="A24811" t="s">
        <v>36118</v>
      </c>
      <c r="B24811" t="s">
        <v>1626</v>
      </c>
    </row>
    <row r="24812" spans="1:2" x14ac:dyDescent="0.25">
      <c r="A24812" t="s">
        <v>36119</v>
      </c>
      <c r="B24812" t="s">
        <v>1626</v>
      </c>
    </row>
    <row r="24813" spans="1:2" x14ac:dyDescent="0.25">
      <c r="A24813" t="s">
        <v>36120</v>
      </c>
      <c r="B24813" t="s">
        <v>1626</v>
      </c>
    </row>
    <row r="24814" spans="1:2" x14ac:dyDescent="0.25">
      <c r="A24814" t="s">
        <v>36121</v>
      </c>
      <c r="B24814" t="s">
        <v>1626</v>
      </c>
    </row>
    <row r="24815" spans="1:2" x14ac:dyDescent="0.25">
      <c r="A24815" t="s">
        <v>36122</v>
      </c>
      <c r="B24815" t="s">
        <v>1626</v>
      </c>
    </row>
    <row r="24816" spans="1:2" x14ac:dyDescent="0.25">
      <c r="A24816" t="s">
        <v>36123</v>
      </c>
      <c r="B24816" t="s">
        <v>1626</v>
      </c>
    </row>
    <row r="24817" spans="1:2" x14ac:dyDescent="0.25">
      <c r="A24817" t="s">
        <v>36124</v>
      </c>
      <c r="B24817" t="s">
        <v>1626</v>
      </c>
    </row>
    <row r="24818" spans="1:2" x14ac:dyDescent="0.25">
      <c r="A24818" t="s">
        <v>36125</v>
      </c>
      <c r="B24818" t="s">
        <v>1626</v>
      </c>
    </row>
    <row r="24819" spans="1:2" x14ac:dyDescent="0.25">
      <c r="A24819" t="s">
        <v>36126</v>
      </c>
      <c r="B24819" t="s">
        <v>1626</v>
      </c>
    </row>
    <row r="24820" spans="1:2" x14ac:dyDescent="0.25">
      <c r="A24820" t="s">
        <v>36127</v>
      </c>
      <c r="B24820" t="s">
        <v>1626</v>
      </c>
    </row>
    <row r="24821" spans="1:2" x14ac:dyDescent="0.25">
      <c r="A24821" t="s">
        <v>36128</v>
      </c>
      <c r="B24821" t="s">
        <v>1626</v>
      </c>
    </row>
    <row r="24822" spans="1:2" x14ac:dyDescent="0.25">
      <c r="A24822" t="s">
        <v>36129</v>
      </c>
      <c r="B24822" t="s">
        <v>1626</v>
      </c>
    </row>
    <row r="24823" spans="1:2" x14ac:dyDescent="0.25">
      <c r="A24823" t="s">
        <v>36130</v>
      </c>
      <c r="B24823" t="s">
        <v>1626</v>
      </c>
    </row>
    <row r="24824" spans="1:2" x14ac:dyDescent="0.25">
      <c r="A24824" t="s">
        <v>36131</v>
      </c>
      <c r="B24824" t="s">
        <v>1626</v>
      </c>
    </row>
    <row r="24825" spans="1:2" x14ac:dyDescent="0.25">
      <c r="A24825" t="s">
        <v>36132</v>
      </c>
      <c r="B24825" t="s">
        <v>238</v>
      </c>
    </row>
    <row r="24826" spans="1:2" x14ac:dyDescent="0.25">
      <c r="A24826" t="s">
        <v>36133</v>
      </c>
      <c r="B24826" t="s">
        <v>238</v>
      </c>
    </row>
    <row r="24827" spans="1:2" x14ac:dyDescent="0.25">
      <c r="A24827" t="s">
        <v>36134</v>
      </c>
      <c r="B24827" t="s">
        <v>238</v>
      </c>
    </row>
    <row r="24828" spans="1:2" x14ac:dyDescent="0.25">
      <c r="A24828" t="s">
        <v>36135</v>
      </c>
      <c r="B24828" t="s">
        <v>1626</v>
      </c>
    </row>
    <row r="24829" spans="1:2" x14ac:dyDescent="0.25">
      <c r="A24829" t="s">
        <v>36136</v>
      </c>
      <c r="B24829" t="s">
        <v>5208</v>
      </c>
    </row>
    <row r="24830" spans="1:2" x14ac:dyDescent="0.25">
      <c r="A24830" t="s">
        <v>36137</v>
      </c>
      <c r="B24830" t="s">
        <v>1626</v>
      </c>
    </row>
    <row r="24831" spans="1:2" x14ac:dyDescent="0.25">
      <c r="A24831" t="s">
        <v>36138</v>
      </c>
      <c r="B24831" t="s">
        <v>1626</v>
      </c>
    </row>
    <row r="24832" spans="1:2" x14ac:dyDescent="0.25">
      <c r="A24832" t="s">
        <v>36139</v>
      </c>
      <c r="B24832" t="s">
        <v>1626</v>
      </c>
    </row>
    <row r="24833" spans="1:2" x14ac:dyDescent="0.25">
      <c r="A24833" t="s">
        <v>36140</v>
      </c>
      <c r="B24833" t="s">
        <v>1626</v>
      </c>
    </row>
    <row r="24834" spans="1:2" x14ac:dyDescent="0.25">
      <c r="A24834" t="s">
        <v>36141</v>
      </c>
      <c r="B24834" t="s">
        <v>1626</v>
      </c>
    </row>
    <row r="24835" spans="1:2" x14ac:dyDescent="0.25">
      <c r="A24835" t="s">
        <v>36142</v>
      </c>
      <c r="B24835" t="s">
        <v>1626</v>
      </c>
    </row>
    <row r="24836" spans="1:2" x14ac:dyDescent="0.25">
      <c r="A24836" t="s">
        <v>36143</v>
      </c>
      <c r="B24836" t="s">
        <v>1626</v>
      </c>
    </row>
    <row r="24837" spans="1:2" x14ac:dyDescent="0.25">
      <c r="A24837" t="s">
        <v>36144</v>
      </c>
      <c r="B24837" t="s">
        <v>1626</v>
      </c>
    </row>
    <row r="24838" spans="1:2" x14ac:dyDescent="0.25">
      <c r="A24838" t="s">
        <v>36145</v>
      </c>
      <c r="B24838" t="s">
        <v>1626</v>
      </c>
    </row>
    <row r="24839" spans="1:2" x14ac:dyDescent="0.25">
      <c r="A24839" t="s">
        <v>36146</v>
      </c>
      <c r="B24839" t="s">
        <v>1626</v>
      </c>
    </row>
    <row r="24840" spans="1:2" x14ac:dyDescent="0.25">
      <c r="A24840" t="s">
        <v>36147</v>
      </c>
      <c r="B24840" t="s">
        <v>1626</v>
      </c>
    </row>
    <row r="24841" spans="1:2" x14ac:dyDescent="0.25">
      <c r="A24841" t="s">
        <v>36148</v>
      </c>
      <c r="B24841" t="s">
        <v>1626</v>
      </c>
    </row>
    <row r="24842" spans="1:2" x14ac:dyDescent="0.25">
      <c r="A24842" t="s">
        <v>36149</v>
      </c>
      <c r="B24842" t="s">
        <v>1626</v>
      </c>
    </row>
    <row r="24843" spans="1:2" x14ac:dyDescent="0.25">
      <c r="A24843" t="s">
        <v>36150</v>
      </c>
      <c r="B24843" t="s">
        <v>1626</v>
      </c>
    </row>
    <row r="24844" spans="1:2" x14ac:dyDescent="0.25">
      <c r="A24844" t="s">
        <v>36151</v>
      </c>
      <c r="B24844" t="s">
        <v>1626</v>
      </c>
    </row>
    <row r="24845" spans="1:2" x14ac:dyDescent="0.25">
      <c r="A24845" t="s">
        <v>36152</v>
      </c>
      <c r="B24845" t="s">
        <v>1626</v>
      </c>
    </row>
    <row r="24846" spans="1:2" x14ac:dyDescent="0.25">
      <c r="A24846" t="s">
        <v>36153</v>
      </c>
      <c r="B24846" t="s">
        <v>1626</v>
      </c>
    </row>
    <row r="24847" spans="1:2" x14ac:dyDescent="0.25">
      <c r="A24847" t="s">
        <v>36154</v>
      </c>
      <c r="B24847" t="s">
        <v>1626</v>
      </c>
    </row>
    <row r="24848" spans="1:2" x14ac:dyDescent="0.25">
      <c r="A24848" t="s">
        <v>36155</v>
      </c>
      <c r="B24848" t="s">
        <v>1626</v>
      </c>
    </row>
    <row r="24849" spans="1:2" x14ac:dyDescent="0.25">
      <c r="A24849" t="s">
        <v>36156</v>
      </c>
      <c r="B24849" t="s">
        <v>1626</v>
      </c>
    </row>
    <row r="24850" spans="1:2" x14ac:dyDescent="0.25">
      <c r="A24850" t="s">
        <v>36157</v>
      </c>
      <c r="B24850" t="s">
        <v>1626</v>
      </c>
    </row>
    <row r="24851" spans="1:2" x14ac:dyDescent="0.25">
      <c r="A24851" t="s">
        <v>36158</v>
      </c>
      <c r="B24851" t="s">
        <v>1626</v>
      </c>
    </row>
    <row r="24852" spans="1:2" x14ac:dyDescent="0.25">
      <c r="A24852" t="s">
        <v>36159</v>
      </c>
      <c r="B24852" t="s">
        <v>1626</v>
      </c>
    </row>
    <row r="24853" spans="1:2" x14ac:dyDescent="0.25">
      <c r="A24853" t="s">
        <v>36160</v>
      </c>
      <c r="B24853" t="s">
        <v>1626</v>
      </c>
    </row>
    <row r="24854" spans="1:2" x14ac:dyDescent="0.25">
      <c r="A24854" t="s">
        <v>36161</v>
      </c>
      <c r="B24854" t="s">
        <v>1626</v>
      </c>
    </row>
    <row r="24855" spans="1:2" x14ac:dyDescent="0.25">
      <c r="A24855" t="s">
        <v>36162</v>
      </c>
      <c r="B24855" t="s">
        <v>35391</v>
      </c>
    </row>
    <row r="24856" spans="1:2" x14ac:dyDescent="0.25">
      <c r="A24856" t="s">
        <v>36163</v>
      </c>
      <c r="B24856" t="s">
        <v>35391</v>
      </c>
    </row>
    <row r="24857" spans="1:2" x14ac:dyDescent="0.25">
      <c r="A24857" t="s">
        <v>36164</v>
      </c>
      <c r="B24857" t="s">
        <v>27647</v>
      </c>
    </row>
    <row r="24858" spans="1:2" x14ac:dyDescent="0.25">
      <c r="A24858" t="s">
        <v>36165</v>
      </c>
      <c r="B24858" t="s">
        <v>27647</v>
      </c>
    </row>
    <row r="24859" spans="1:2" x14ac:dyDescent="0.25">
      <c r="A24859" t="s">
        <v>36166</v>
      </c>
      <c r="B24859" t="s">
        <v>27647</v>
      </c>
    </row>
    <row r="24860" spans="1:2" x14ac:dyDescent="0.25">
      <c r="A24860" t="s">
        <v>36167</v>
      </c>
      <c r="B24860" t="s">
        <v>27647</v>
      </c>
    </row>
    <row r="24861" spans="1:2" x14ac:dyDescent="0.25">
      <c r="A24861" t="s">
        <v>36168</v>
      </c>
      <c r="B24861" t="s">
        <v>27647</v>
      </c>
    </row>
    <row r="24862" spans="1:2" x14ac:dyDescent="0.25">
      <c r="A24862" t="s">
        <v>36169</v>
      </c>
      <c r="B24862" t="s">
        <v>27647</v>
      </c>
    </row>
    <row r="24863" spans="1:2" x14ac:dyDescent="0.25">
      <c r="A24863" t="s">
        <v>36170</v>
      </c>
      <c r="B24863" t="s">
        <v>27647</v>
      </c>
    </row>
    <row r="24864" spans="1:2" x14ac:dyDescent="0.25">
      <c r="A24864" t="s">
        <v>36171</v>
      </c>
      <c r="B24864" t="s">
        <v>179</v>
      </c>
    </row>
    <row r="24865" spans="1:2" x14ac:dyDescent="0.25">
      <c r="A24865" t="s">
        <v>36172</v>
      </c>
      <c r="B24865" t="s">
        <v>179</v>
      </c>
    </row>
    <row r="24866" spans="1:2" x14ac:dyDescent="0.25">
      <c r="A24866" t="s">
        <v>36173</v>
      </c>
      <c r="B24866" t="s">
        <v>179</v>
      </c>
    </row>
    <row r="24867" spans="1:2" x14ac:dyDescent="0.25">
      <c r="A24867" t="s">
        <v>36174</v>
      </c>
      <c r="B24867" t="s">
        <v>179</v>
      </c>
    </row>
    <row r="24868" spans="1:2" x14ac:dyDescent="0.25">
      <c r="A24868" t="s">
        <v>36175</v>
      </c>
      <c r="B24868" t="s">
        <v>179</v>
      </c>
    </row>
    <row r="24869" spans="1:2" x14ac:dyDescent="0.25">
      <c r="A24869" t="s">
        <v>36176</v>
      </c>
      <c r="B24869" t="s">
        <v>179</v>
      </c>
    </row>
    <row r="24870" spans="1:2" x14ac:dyDescent="0.25">
      <c r="A24870" t="s">
        <v>36177</v>
      </c>
      <c r="B24870" t="s">
        <v>1182</v>
      </c>
    </row>
    <row r="24871" spans="1:2" x14ac:dyDescent="0.25">
      <c r="A24871" t="s">
        <v>36178</v>
      </c>
      <c r="B24871" t="s">
        <v>1182</v>
      </c>
    </row>
    <row r="24872" spans="1:2" x14ac:dyDescent="0.25">
      <c r="A24872" t="s">
        <v>36179</v>
      </c>
      <c r="B24872" t="s">
        <v>1182</v>
      </c>
    </row>
    <row r="24873" spans="1:2" x14ac:dyDescent="0.25">
      <c r="A24873" t="s">
        <v>36180</v>
      </c>
      <c r="B24873" t="s">
        <v>1182</v>
      </c>
    </row>
    <row r="24874" spans="1:2" x14ac:dyDescent="0.25">
      <c r="A24874" t="s">
        <v>36181</v>
      </c>
      <c r="B24874" t="s">
        <v>1182</v>
      </c>
    </row>
    <row r="24875" spans="1:2" x14ac:dyDescent="0.25">
      <c r="A24875" t="s">
        <v>36182</v>
      </c>
      <c r="B24875" t="s">
        <v>1182</v>
      </c>
    </row>
    <row r="24876" spans="1:2" x14ac:dyDescent="0.25">
      <c r="A24876" t="s">
        <v>36183</v>
      </c>
      <c r="B24876" t="s">
        <v>1182</v>
      </c>
    </row>
    <row r="24877" spans="1:2" x14ac:dyDescent="0.25">
      <c r="A24877" t="s">
        <v>36184</v>
      </c>
      <c r="B24877" t="s">
        <v>1182</v>
      </c>
    </row>
    <row r="24878" spans="1:2" x14ac:dyDescent="0.25">
      <c r="A24878" t="s">
        <v>36185</v>
      </c>
      <c r="B24878" t="s">
        <v>1182</v>
      </c>
    </row>
    <row r="24879" spans="1:2" x14ac:dyDescent="0.25">
      <c r="A24879" t="s">
        <v>36186</v>
      </c>
      <c r="B24879" t="s">
        <v>1182</v>
      </c>
    </row>
    <row r="24880" spans="1:2" x14ac:dyDescent="0.25">
      <c r="A24880" t="s">
        <v>36187</v>
      </c>
      <c r="B24880" t="s">
        <v>1182</v>
      </c>
    </row>
    <row r="24881" spans="1:2" x14ac:dyDescent="0.25">
      <c r="A24881" t="s">
        <v>36188</v>
      </c>
      <c r="B24881" t="s">
        <v>1182</v>
      </c>
    </row>
    <row r="24882" spans="1:2" x14ac:dyDescent="0.25">
      <c r="A24882" t="s">
        <v>36189</v>
      </c>
      <c r="B24882" t="s">
        <v>1182</v>
      </c>
    </row>
    <row r="24883" spans="1:2" x14ac:dyDescent="0.25">
      <c r="A24883" t="s">
        <v>36190</v>
      </c>
      <c r="B24883" t="s">
        <v>1182</v>
      </c>
    </row>
    <row r="24884" spans="1:2" x14ac:dyDescent="0.25">
      <c r="A24884" t="s">
        <v>36191</v>
      </c>
      <c r="B24884" t="s">
        <v>1182</v>
      </c>
    </row>
    <row r="24885" spans="1:2" x14ac:dyDescent="0.25">
      <c r="A24885" t="s">
        <v>36192</v>
      </c>
      <c r="B24885" t="s">
        <v>1182</v>
      </c>
    </row>
    <row r="24886" spans="1:2" x14ac:dyDescent="0.25">
      <c r="A24886" t="s">
        <v>36193</v>
      </c>
      <c r="B24886" t="s">
        <v>1182</v>
      </c>
    </row>
    <row r="24887" spans="1:2" x14ac:dyDescent="0.25">
      <c r="A24887" t="s">
        <v>36194</v>
      </c>
      <c r="B24887" t="s">
        <v>1182</v>
      </c>
    </row>
    <row r="24888" spans="1:2" x14ac:dyDescent="0.25">
      <c r="A24888" t="s">
        <v>36195</v>
      </c>
      <c r="B24888" t="s">
        <v>1182</v>
      </c>
    </row>
    <row r="24889" spans="1:2" x14ac:dyDescent="0.25">
      <c r="A24889" t="s">
        <v>36196</v>
      </c>
      <c r="B24889" t="s">
        <v>1182</v>
      </c>
    </row>
    <row r="24890" spans="1:2" x14ac:dyDescent="0.25">
      <c r="A24890" t="s">
        <v>36197</v>
      </c>
      <c r="B24890" t="s">
        <v>1182</v>
      </c>
    </row>
    <row r="24891" spans="1:2" x14ac:dyDescent="0.25">
      <c r="A24891" t="s">
        <v>36198</v>
      </c>
      <c r="B24891" t="s">
        <v>1182</v>
      </c>
    </row>
    <row r="24892" spans="1:2" x14ac:dyDescent="0.25">
      <c r="A24892" t="s">
        <v>36199</v>
      </c>
      <c r="B24892" t="s">
        <v>1182</v>
      </c>
    </row>
    <row r="24893" spans="1:2" x14ac:dyDescent="0.25">
      <c r="A24893" t="s">
        <v>36200</v>
      </c>
      <c r="B24893" t="s">
        <v>1182</v>
      </c>
    </row>
    <row r="24894" spans="1:2" x14ac:dyDescent="0.25">
      <c r="A24894" t="s">
        <v>36201</v>
      </c>
      <c r="B24894" t="s">
        <v>1182</v>
      </c>
    </row>
    <row r="24895" spans="1:2" x14ac:dyDescent="0.25">
      <c r="A24895" t="s">
        <v>36202</v>
      </c>
      <c r="B24895" t="s">
        <v>1182</v>
      </c>
    </row>
    <row r="24896" spans="1:2" x14ac:dyDescent="0.25">
      <c r="A24896" t="s">
        <v>36203</v>
      </c>
      <c r="B24896" t="s">
        <v>1182</v>
      </c>
    </row>
    <row r="24897" spans="1:2" x14ac:dyDescent="0.25">
      <c r="A24897" t="s">
        <v>36204</v>
      </c>
      <c r="B24897" t="s">
        <v>1182</v>
      </c>
    </row>
    <row r="24898" spans="1:2" x14ac:dyDescent="0.25">
      <c r="A24898" t="s">
        <v>36205</v>
      </c>
      <c r="B24898" t="s">
        <v>1182</v>
      </c>
    </row>
    <row r="24899" spans="1:2" x14ac:dyDescent="0.25">
      <c r="A24899" t="s">
        <v>36206</v>
      </c>
      <c r="B24899" t="s">
        <v>1182</v>
      </c>
    </row>
    <row r="24900" spans="1:2" x14ac:dyDescent="0.25">
      <c r="A24900" t="s">
        <v>36207</v>
      </c>
      <c r="B24900" t="s">
        <v>1182</v>
      </c>
    </row>
    <row r="24901" spans="1:2" x14ac:dyDescent="0.25">
      <c r="A24901" t="s">
        <v>36208</v>
      </c>
      <c r="B24901" t="s">
        <v>1182</v>
      </c>
    </row>
    <row r="24902" spans="1:2" x14ac:dyDescent="0.25">
      <c r="A24902" t="s">
        <v>36209</v>
      </c>
      <c r="B24902" t="s">
        <v>1182</v>
      </c>
    </row>
    <row r="24903" spans="1:2" x14ac:dyDescent="0.25">
      <c r="A24903" t="s">
        <v>36210</v>
      </c>
      <c r="B24903" t="s">
        <v>1182</v>
      </c>
    </row>
    <row r="24904" spans="1:2" x14ac:dyDescent="0.25">
      <c r="A24904" t="s">
        <v>36211</v>
      </c>
      <c r="B24904" t="s">
        <v>1182</v>
      </c>
    </row>
    <row r="24905" spans="1:2" x14ac:dyDescent="0.25">
      <c r="A24905" t="s">
        <v>36212</v>
      </c>
      <c r="B24905" t="s">
        <v>1182</v>
      </c>
    </row>
    <row r="24906" spans="1:2" x14ac:dyDescent="0.25">
      <c r="A24906" t="s">
        <v>36213</v>
      </c>
      <c r="B24906" t="s">
        <v>1182</v>
      </c>
    </row>
    <row r="24907" spans="1:2" x14ac:dyDescent="0.25">
      <c r="A24907" t="s">
        <v>36214</v>
      </c>
      <c r="B24907" t="s">
        <v>1182</v>
      </c>
    </row>
    <row r="24908" spans="1:2" x14ac:dyDescent="0.25">
      <c r="A24908" t="s">
        <v>36215</v>
      </c>
      <c r="B24908" t="s">
        <v>1182</v>
      </c>
    </row>
    <row r="24909" spans="1:2" x14ac:dyDescent="0.25">
      <c r="A24909" t="s">
        <v>36216</v>
      </c>
      <c r="B24909" t="s">
        <v>1182</v>
      </c>
    </row>
    <row r="24910" spans="1:2" x14ac:dyDescent="0.25">
      <c r="A24910" t="s">
        <v>36217</v>
      </c>
      <c r="B24910" t="s">
        <v>1182</v>
      </c>
    </row>
    <row r="24911" spans="1:2" x14ac:dyDescent="0.25">
      <c r="A24911" t="s">
        <v>36218</v>
      </c>
      <c r="B24911" t="s">
        <v>1182</v>
      </c>
    </row>
    <row r="24912" spans="1:2" x14ac:dyDescent="0.25">
      <c r="A24912" t="s">
        <v>36219</v>
      </c>
      <c r="B24912" t="s">
        <v>1182</v>
      </c>
    </row>
    <row r="24913" spans="1:2" x14ac:dyDescent="0.25">
      <c r="A24913" t="s">
        <v>36220</v>
      </c>
      <c r="B24913" t="s">
        <v>1182</v>
      </c>
    </row>
    <row r="24914" spans="1:2" x14ac:dyDescent="0.25">
      <c r="A24914" t="s">
        <v>36221</v>
      </c>
      <c r="B24914" t="s">
        <v>1182</v>
      </c>
    </row>
    <row r="24915" spans="1:2" x14ac:dyDescent="0.25">
      <c r="A24915" t="s">
        <v>36222</v>
      </c>
      <c r="B24915" t="s">
        <v>2557</v>
      </c>
    </row>
    <row r="24916" spans="1:2" x14ac:dyDescent="0.25">
      <c r="A24916" t="s">
        <v>36223</v>
      </c>
      <c r="B24916" t="s">
        <v>2557</v>
      </c>
    </row>
    <row r="24917" spans="1:2" x14ac:dyDescent="0.25">
      <c r="A24917" t="s">
        <v>36224</v>
      </c>
      <c r="B24917" t="s">
        <v>2557</v>
      </c>
    </row>
    <row r="24918" spans="1:2" x14ac:dyDescent="0.25">
      <c r="A24918" t="s">
        <v>36225</v>
      </c>
      <c r="B24918" t="s">
        <v>2557</v>
      </c>
    </row>
    <row r="24919" spans="1:2" x14ac:dyDescent="0.25">
      <c r="A24919" t="s">
        <v>36226</v>
      </c>
      <c r="B24919" t="s">
        <v>2557</v>
      </c>
    </row>
    <row r="24920" spans="1:2" x14ac:dyDescent="0.25">
      <c r="A24920" t="s">
        <v>36227</v>
      </c>
      <c r="B24920" t="s">
        <v>2557</v>
      </c>
    </row>
    <row r="24921" spans="1:2" x14ac:dyDescent="0.25">
      <c r="A24921" t="s">
        <v>36228</v>
      </c>
      <c r="B24921" t="s">
        <v>2557</v>
      </c>
    </row>
    <row r="24922" spans="1:2" x14ac:dyDescent="0.25">
      <c r="A24922" t="s">
        <v>36229</v>
      </c>
      <c r="B24922" t="s">
        <v>2557</v>
      </c>
    </row>
    <row r="24923" spans="1:2" x14ac:dyDescent="0.25">
      <c r="A24923" t="s">
        <v>36230</v>
      </c>
      <c r="B24923" t="s">
        <v>2557</v>
      </c>
    </row>
    <row r="24924" spans="1:2" x14ac:dyDescent="0.25">
      <c r="A24924" t="s">
        <v>36231</v>
      </c>
      <c r="B24924" t="s">
        <v>2557</v>
      </c>
    </row>
    <row r="24925" spans="1:2" x14ac:dyDescent="0.25">
      <c r="A24925" t="s">
        <v>36232</v>
      </c>
      <c r="B24925" t="s">
        <v>2557</v>
      </c>
    </row>
    <row r="24926" spans="1:2" x14ac:dyDescent="0.25">
      <c r="A24926" t="s">
        <v>36233</v>
      </c>
      <c r="B24926" t="s">
        <v>2557</v>
      </c>
    </row>
    <row r="24927" spans="1:2" x14ac:dyDescent="0.25">
      <c r="A24927" t="s">
        <v>36234</v>
      </c>
      <c r="B24927" t="s">
        <v>2557</v>
      </c>
    </row>
    <row r="24928" spans="1:2" x14ac:dyDescent="0.25">
      <c r="A24928" t="s">
        <v>36235</v>
      </c>
      <c r="B24928" t="s">
        <v>2557</v>
      </c>
    </row>
    <row r="24929" spans="1:2" x14ac:dyDescent="0.25">
      <c r="A24929" t="s">
        <v>36236</v>
      </c>
      <c r="B24929" t="s">
        <v>2557</v>
      </c>
    </row>
    <row r="24930" spans="1:2" x14ac:dyDescent="0.25">
      <c r="A24930" t="s">
        <v>36237</v>
      </c>
      <c r="B24930" t="s">
        <v>2557</v>
      </c>
    </row>
    <row r="24931" spans="1:2" x14ac:dyDescent="0.25">
      <c r="A24931" t="s">
        <v>36238</v>
      </c>
      <c r="B24931" t="s">
        <v>2557</v>
      </c>
    </row>
    <row r="24932" spans="1:2" x14ac:dyDescent="0.25">
      <c r="A24932" t="s">
        <v>36239</v>
      </c>
      <c r="B24932" t="s">
        <v>2557</v>
      </c>
    </row>
    <row r="24933" spans="1:2" x14ac:dyDescent="0.25">
      <c r="A24933" t="s">
        <v>36240</v>
      </c>
      <c r="B24933" t="s">
        <v>2557</v>
      </c>
    </row>
    <row r="24934" spans="1:2" x14ac:dyDescent="0.25">
      <c r="A24934" t="s">
        <v>36241</v>
      </c>
      <c r="B24934" t="s">
        <v>2557</v>
      </c>
    </row>
    <row r="24935" spans="1:2" x14ac:dyDescent="0.25">
      <c r="A24935" t="s">
        <v>36242</v>
      </c>
      <c r="B24935" t="s">
        <v>2557</v>
      </c>
    </row>
    <row r="24936" spans="1:2" x14ac:dyDescent="0.25">
      <c r="A24936" t="s">
        <v>36243</v>
      </c>
      <c r="B24936" t="s">
        <v>2370</v>
      </c>
    </row>
    <row r="24937" spans="1:2" x14ac:dyDescent="0.25">
      <c r="A24937" t="s">
        <v>36244</v>
      </c>
      <c r="B24937" t="s">
        <v>2370</v>
      </c>
    </row>
    <row r="24938" spans="1:2" x14ac:dyDescent="0.25">
      <c r="A24938" t="s">
        <v>36245</v>
      </c>
      <c r="B24938" t="s">
        <v>2370</v>
      </c>
    </row>
    <row r="24939" spans="1:2" x14ac:dyDescent="0.25">
      <c r="A24939" t="s">
        <v>36246</v>
      </c>
      <c r="B24939" t="s">
        <v>2370</v>
      </c>
    </row>
    <row r="24940" spans="1:2" x14ac:dyDescent="0.25">
      <c r="A24940" t="s">
        <v>36247</v>
      </c>
      <c r="B24940" t="s">
        <v>1273</v>
      </c>
    </row>
    <row r="24941" spans="1:2" x14ac:dyDescent="0.25">
      <c r="A24941" t="s">
        <v>36248</v>
      </c>
      <c r="B24941" t="s">
        <v>1273</v>
      </c>
    </row>
    <row r="24942" spans="1:2" x14ac:dyDescent="0.25">
      <c r="A24942" t="s">
        <v>36249</v>
      </c>
      <c r="B24942" t="s">
        <v>1182</v>
      </c>
    </row>
    <row r="24943" spans="1:2" x14ac:dyDescent="0.25">
      <c r="A24943" t="s">
        <v>36250</v>
      </c>
      <c r="B24943" t="s">
        <v>1182</v>
      </c>
    </row>
    <row r="24944" spans="1:2" x14ac:dyDescent="0.25">
      <c r="A24944" t="s">
        <v>36251</v>
      </c>
      <c r="B24944" t="s">
        <v>1182</v>
      </c>
    </row>
    <row r="24945" spans="1:2" x14ac:dyDescent="0.25">
      <c r="A24945" t="s">
        <v>36252</v>
      </c>
      <c r="B24945" t="s">
        <v>2277</v>
      </c>
    </row>
    <row r="24946" spans="1:2" x14ac:dyDescent="0.25">
      <c r="A24946" t="s">
        <v>36253</v>
      </c>
      <c r="B24946" t="s">
        <v>2277</v>
      </c>
    </row>
    <row r="24947" spans="1:2" x14ac:dyDescent="0.25">
      <c r="A24947" t="s">
        <v>36254</v>
      </c>
      <c r="B24947" t="s">
        <v>2277</v>
      </c>
    </row>
    <row r="24948" spans="1:2" x14ac:dyDescent="0.25">
      <c r="A24948" t="s">
        <v>36255</v>
      </c>
      <c r="B24948" t="s">
        <v>2277</v>
      </c>
    </row>
    <row r="24949" spans="1:2" x14ac:dyDescent="0.25">
      <c r="A24949" t="s">
        <v>36256</v>
      </c>
      <c r="B24949" t="s">
        <v>2277</v>
      </c>
    </row>
    <row r="24950" spans="1:2" x14ac:dyDescent="0.25">
      <c r="A24950" t="s">
        <v>36257</v>
      </c>
      <c r="B24950" t="s">
        <v>2277</v>
      </c>
    </row>
    <row r="24951" spans="1:2" x14ac:dyDescent="0.25">
      <c r="A24951" t="s">
        <v>36258</v>
      </c>
      <c r="B24951" t="s">
        <v>2277</v>
      </c>
    </row>
    <row r="24952" spans="1:2" x14ac:dyDescent="0.25">
      <c r="A24952" t="s">
        <v>36259</v>
      </c>
      <c r="B24952" t="s">
        <v>2277</v>
      </c>
    </row>
    <row r="24953" spans="1:2" x14ac:dyDescent="0.25">
      <c r="A24953" t="s">
        <v>36260</v>
      </c>
      <c r="B24953" t="s">
        <v>793</v>
      </c>
    </row>
    <row r="24954" spans="1:2" x14ac:dyDescent="0.25">
      <c r="A24954" t="s">
        <v>36261</v>
      </c>
      <c r="B24954" t="s">
        <v>793</v>
      </c>
    </row>
    <row r="24955" spans="1:2" x14ac:dyDescent="0.25">
      <c r="A24955" t="s">
        <v>36262</v>
      </c>
      <c r="B24955" t="s">
        <v>793</v>
      </c>
    </row>
    <row r="24956" spans="1:2" x14ac:dyDescent="0.25">
      <c r="A24956" t="s">
        <v>36263</v>
      </c>
      <c r="B24956" t="s">
        <v>793</v>
      </c>
    </row>
    <row r="24957" spans="1:2" x14ac:dyDescent="0.25">
      <c r="A24957" t="s">
        <v>36264</v>
      </c>
      <c r="B24957" t="s">
        <v>2277</v>
      </c>
    </row>
    <row r="24958" spans="1:2" x14ac:dyDescent="0.25">
      <c r="A24958" t="s">
        <v>36265</v>
      </c>
      <c r="B24958" t="s">
        <v>2277</v>
      </c>
    </row>
    <row r="24959" spans="1:2" x14ac:dyDescent="0.25">
      <c r="A24959" t="s">
        <v>36266</v>
      </c>
      <c r="B24959" t="s">
        <v>2277</v>
      </c>
    </row>
    <row r="24960" spans="1:2" x14ac:dyDescent="0.25">
      <c r="A24960" t="s">
        <v>36267</v>
      </c>
      <c r="B24960" t="s">
        <v>2277</v>
      </c>
    </row>
    <row r="24961" spans="1:2" x14ac:dyDescent="0.25">
      <c r="A24961" t="s">
        <v>36268</v>
      </c>
      <c r="B24961" t="s">
        <v>2277</v>
      </c>
    </row>
    <row r="24962" spans="1:2" x14ac:dyDescent="0.25">
      <c r="A24962" t="s">
        <v>36269</v>
      </c>
      <c r="B24962" t="s">
        <v>2277</v>
      </c>
    </row>
    <row r="24963" spans="1:2" x14ac:dyDescent="0.25">
      <c r="A24963" t="s">
        <v>36270</v>
      </c>
      <c r="B24963" t="s">
        <v>2277</v>
      </c>
    </row>
    <row r="24964" spans="1:2" x14ac:dyDescent="0.25">
      <c r="A24964" t="s">
        <v>36271</v>
      </c>
      <c r="B24964" t="s">
        <v>2277</v>
      </c>
    </row>
    <row r="24965" spans="1:2" x14ac:dyDescent="0.25">
      <c r="A24965" t="s">
        <v>36272</v>
      </c>
      <c r="B24965" t="s">
        <v>2277</v>
      </c>
    </row>
    <row r="24966" spans="1:2" x14ac:dyDescent="0.25">
      <c r="A24966" t="s">
        <v>36273</v>
      </c>
      <c r="B24966" t="s">
        <v>1887</v>
      </c>
    </row>
    <row r="24967" spans="1:2" x14ac:dyDescent="0.25">
      <c r="A24967" t="s">
        <v>36274</v>
      </c>
      <c r="B24967" t="s">
        <v>1887</v>
      </c>
    </row>
    <row r="24968" spans="1:2" x14ac:dyDescent="0.25">
      <c r="A24968" t="s">
        <v>36275</v>
      </c>
      <c r="B24968" t="s">
        <v>793</v>
      </c>
    </row>
    <row r="24969" spans="1:2" x14ac:dyDescent="0.25">
      <c r="A24969" t="s">
        <v>36276</v>
      </c>
      <c r="B24969" t="s">
        <v>793</v>
      </c>
    </row>
    <row r="24970" spans="1:2" x14ac:dyDescent="0.25">
      <c r="A24970" t="s">
        <v>36277</v>
      </c>
      <c r="B24970" t="s">
        <v>793</v>
      </c>
    </row>
    <row r="24971" spans="1:2" x14ac:dyDescent="0.25">
      <c r="A24971" t="s">
        <v>36278</v>
      </c>
      <c r="B24971" t="s">
        <v>793</v>
      </c>
    </row>
    <row r="24972" spans="1:2" x14ac:dyDescent="0.25">
      <c r="A24972" t="s">
        <v>36279</v>
      </c>
      <c r="B24972" t="s">
        <v>1278</v>
      </c>
    </row>
    <row r="24973" spans="1:2" x14ac:dyDescent="0.25">
      <c r="A24973" t="s">
        <v>36280</v>
      </c>
      <c r="B24973" t="s">
        <v>1278</v>
      </c>
    </row>
    <row r="24974" spans="1:2" x14ac:dyDescent="0.25">
      <c r="A24974" t="s">
        <v>36281</v>
      </c>
      <c r="B24974" t="s">
        <v>1278</v>
      </c>
    </row>
    <row r="24975" spans="1:2" x14ac:dyDescent="0.25">
      <c r="A24975" t="s">
        <v>36282</v>
      </c>
      <c r="B24975" t="s">
        <v>1278</v>
      </c>
    </row>
    <row r="24976" spans="1:2" x14ac:dyDescent="0.25">
      <c r="A24976" t="s">
        <v>36283</v>
      </c>
      <c r="B24976" t="s">
        <v>2277</v>
      </c>
    </row>
    <row r="24977" spans="1:2" x14ac:dyDescent="0.25">
      <c r="A24977" t="s">
        <v>36284</v>
      </c>
      <c r="B24977" t="s">
        <v>1887</v>
      </c>
    </row>
    <row r="24978" spans="1:2" x14ac:dyDescent="0.25">
      <c r="A24978" t="s">
        <v>36285</v>
      </c>
      <c r="B24978" t="s">
        <v>2145</v>
      </c>
    </row>
    <row r="24979" spans="1:2" x14ac:dyDescent="0.25">
      <c r="A24979" t="s">
        <v>36286</v>
      </c>
      <c r="B24979" t="s">
        <v>2145</v>
      </c>
    </row>
    <row r="24980" spans="1:2" x14ac:dyDescent="0.25">
      <c r="A24980" t="s">
        <v>36287</v>
      </c>
      <c r="B24980" t="s">
        <v>2145</v>
      </c>
    </row>
    <row r="24981" spans="1:2" x14ac:dyDescent="0.25">
      <c r="A24981" t="s">
        <v>36288</v>
      </c>
      <c r="B24981" t="s">
        <v>2145</v>
      </c>
    </row>
    <row r="24982" spans="1:2" x14ac:dyDescent="0.25">
      <c r="A24982" t="s">
        <v>36289</v>
      </c>
      <c r="B24982" t="s">
        <v>2145</v>
      </c>
    </row>
    <row r="24983" spans="1:2" x14ac:dyDescent="0.25">
      <c r="A24983" t="s">
        <v>36290</v>
      </c>
      <c r="B24983" t="s">
        <v>2145</v>
      </c>
    </row>
    <row r="24984" spans="1:2" x14ac:dyDescent="0.25">
      <c r="A24984" t="s">
        <v>36291</v>
      </c>
      <c r="B24984" t="s">
        <v>2145</v>
      </c>
    </row>
    <row r="24985" spans="1:2" x14ac:dyDescent="0.25">
      <c r="A24985" t="s">
        <v>36292</v>
      </c>
      <c r="B24985" t="s">
        <v>2145</v>
      </c>
    </row>
    <row r="24986" spans="1:2" x14ac:dyDescent="0.25">
      <c r="A24986" t="s">
        <v>36293</v>
      </c>
      <c r="B24986" t="s">
        <v>668</v>
      </c>
    </row>
    <row r="24987" spans="1:2" x14ac:dyDescent="0.25">
      <c r="A24987" t="s">
        <v>36294</v>
      </c>
      <c r="B24987" t="s">
        <v>668</v>
      </c>
    </row>
    <row r="24988" spans="1:2" x14ac:dyDescent="0.25">
      <c r="A24988" t="s">
        <v>36295</v>
      </c>
      <c r="B24988" t="s">
        <v>668</v>
      </c>
    </row>
    <row r="24989" spans="1:2" x14ac:dyDescent="0.25">
      <c r="A24989" t="s">
        <v>36296</v>
      </c>
      <c r="B24989" t="s">
        <v>668</v>
      </c>
    </row>
    <row r="24990" spans="1:2" x14ac:dyDescent="0.25">
      <c r="A24990" t="s">
        <v>36297</v>
      </c>
      <c r="B24990" t="s">
        <v>668</v>
      </c>
    </row>
    <row r="24991" spans="1:2" x14ac:dyDescent="0.25">
      <c r="A24991" t="s">
        <v>36298</v>
      </c>
      <c r="B24991" t="s">
        <v>668</v>
      </c>
    </row>
    <row r="24992" spans="1:2" x14ac:dyDescent="0.25">
      <c r="A24992" t="s">
        <v>36299</v>
      </c>
      <c r="B24992" t="s">
        <v>668</v>
      </c>
    </row>
    <row r="24993" spans="1:2" x14ac:dyDescent="0.25">
      <c r="A24993" t="s">
        <v>36300</v>
      </c>
      <c r="B24993" t="s">
        <v>668</v>
      </c>
    </row>
    <row r="24994" spans="1:2" x14ac:dyDescent="0.25">
      <c r="A24994" t="s">
        <v>36301</v>
      </c>
      <c r="B24994" t="s">
        <v>668</v>
      </c>
    </row>
    <row r="24995" spans="1:2" x14ac:dyDescent="0.25">
      <c r="A24995" t="s">
        <v>36302</v>
      </c>
      <c r="B24995" t="s">
        <v>793</v>
      </c>
    </row>
    <row r="24996" spans="1:2" x14ac:dyDescent="0.25">
      <c r="A24996" t="s">
        <v>36303</v>
      </c>
      <c r="B24996" t="s">
        <v>3030</v>
      </c>
    </row>
    <row r="24997" spans="1:2" x14ac:dyDescent="0.25">
      <c r="A24997" t="s">
        <v>36304</v>
      </c>
      <c r="B24997" t="s">
        <v>3030</v>
      </c>
    </row>
    <row r="24998" spans="1:2" x14ac:dyDescent="0.25">
      <c r="A24998" t="s">
        <v>36305</v>
      </c>
      <c r="B24998" t="s">
        <v>3030</v>
      </c>
    </row>
    <row r="24999" spans="1:2" x14ac:dyDescent="0.25">
      <c r="A24999" t="s">
        <v>36306</v>
      </c>
      <c r="B24999" t="s">
        <v>3030</v>
      </c>
    </row>
    <row r="25000" spans="1:2" x14ac:dyDescent="0.25">
      <c r="A25000" t="s">
        <v>36307</v>
      </c>
      <c r="B25000" t="s">
        <v>1278</v>
      </c>
    </row>
    <row r="25001" spans="1:2" x14ac:dyDescent="0.25">
      <c r="A25001" t="s">
        <v>36308</v>
      </c>
      <c r="B25001" t="s">
        <v>1278</v>
      </c>
    </row>
    <row r="25002" spans="1:2" x14ac:dyDescent="0.25">
      <c r="A25002" t="s">
        <v>36309</v>
      </c>
      <c r="B25002" t="s">
        <v>1278</v>
      </c>
    </row>
    <row r="25003" spans="1:2" x14ac:dyDescent="0.25">
      <c r="A25003" t="s">
        <v>36310</v>
      </c>
      <c r="B25003" t="s">
        <v>1278</v>
      </c>
    </row>
    <row r="25004" spans="1:2" x14ac:dyDescent="0.25">
      <c r="A25004" t="s">
        <v>36311</v>
      </c>
      <c r="B25004" t="s">
        <v>1278</v>
      </c>
    </row>
    <row r="25005" spans="1:2" x14ac:dyDescent="0.25">
      <c r="A25005" t="s">
        <v>36312</v>
      </c>
      <c r="B25005" t="s">
        <v>2370</v>
      </c>
    </row>
    <row r="25006" spans="1:2" x14ac:dyDescent="0.25">
      <c r="A25006" t="s">
        <v>36313</v>
      </c>
      <c r="B25006" t="s">
        <v>2370</v>
      </c>
    </row>
    <row r="25007" spans="1:2" x14ac:dyDescent="0.25">
      <c r="A25007" t="s">
        <v>36314</v>
      </c>
      <c r="B25007" t="s">
        <v>1887</v>
      </c>
    </row>
    <row r="25008" spans="1:2" x14ac:dyDescent="0.25">
      <c r="A25008" t="s">
        <v>36315</v>
      </c>
      <c r="B25008" t="s">
        <v>1887</v>
      </c>
    </row>
    <row r="25009" spans="1:2" x14ac:dyDescent="0.25">
      <c r="A25009" t="s">
        <v>36316</v>
      </c>
      <c r="B25009" t="s">
        <v>1887</v>
      </c>
    </row>
    <row r="25010" spans="1:2" x14ac:dyDescent="0.25">
      <c r="A25010" t="s">
        <v>36317</v>
      </c>
      <c r="B25010" t="s">
        <v>1887</v>
      </c>
    </row>
    <row r="25011" spans="1:2" x14ac:dyDescent="0.25">
      <c r="A25011" t="s">
        <v>36318</v>
      </c>
      <c r="B25011" t="s">
        <v>1887</v>
      </c>
    </row>
    <row r="25012" spans="1:2" x14ac:dyDescent="0.25">
      <c r="A25012" t="s">
        <v>36319</v>
      </c>
      <c r="B25012" t="s">
        <v>1887</v>
      </c>
    </row>
    <row r="25013" spans="1:2" x14ac:dyDescent="0.25">
      <c r="A25013" t="s">
        <v>36320</v>
      </c>
      <c r="B25013" t="s">
        <v>1887</v>
      </c>
    </row>
    <row r="25014" spans="1:2" x14ac:dyDescent="0.25">
      <c r="A25014" t="s">
        <v>36321</v>
      </c>
      <c r="B25014" t="s">
        <v>1254</v>
      </c>
    </row>
    <row r="25015" spans="1:2" x14ac:dyDescent="0.25">
      <c r="A25015" t="s">
        <v>36322</v>
      </c>
      <c r="B25015" t="s">
        <v>1254</v>
      </c>
    </row>
    <row r="25016" spans="1:2" x14ac:dyDescent="0.25">
      <c r="A25016" t="s">
        <v>36323</v>
      </c>
      <c r="B25016" t="s">
        <v>1254</v>
      </c>
    </row>
    <row r="25017" spans="1:2" x14ac:dyDescent="0.25">
      <c r="A25017" t="s">
        <v>36324</v>
      </c>
      <c r="B25017" t="s">
        <v>1254</v>
      </c>
    </row>
    <row r="25018" spans="1:2" x14ac:dyDescent="0.25">
      <c r="A25018" t="s">
        <v>36325</v>
      </c>
      <c r="B25018" t="s">
        <v>1254</v>
      </c>
    </row>
    <row r="25019" spans="1:2" x14ac:dyDescent="0.25">
      <c r="A25019" t="s">
        <v>36326</v>
      </c>
      <c r="B25019" t="s">
        <v>1254</v>
      </c>
    </row>
    <row r="25020" spans="1:2" x14ac:dyDescent="0.25">
      <c r="A25020" t="s">
        <v>36327</v>
      </c>
      <c r="B25020" t="s">
        <v>1254</v>
      </c>
    </row>
    <row r="25021" spans="1:2" x14ac:dyDescent="0.25">
      <c r="A25021" t="s">
        <v>36328</v>
      </c>
      <c r="B25021" t="s">
        <v>1254</v>
      </c>
    </row>
    <row r="25022" spans="1:2" x14ac:dyDescent="0.25">
      <c r="A25022" t="s">
        <v>36329</v>
      </c>
      <c r="B25022" t="s">
        <v>1254</v>
      </c>
    </row>
    <row r="25023" spans="1:2" x14ac:dyDescent="0.25">
      <c r="A25023" t="s">
        <v>36330</v>
      </c>
      <c r="B25023" t="s">
        <v>1254</v>
      </c>
    </row>
    <row r="25024" spans="1:2" x14ac:dyDescent="0.25">
      <c r="A25024" t="s">
        <v>36331</v>
      </c>
      <c r="B25024" t="s">
        <v>1254</v>
      </c>
    </row>
    <row r="25025" spans="1:2" x14ac:dyDescent="0.25">
      <c r="A25025" t="s">
        <v>36332</v>
      </c>
      <c r="B25025" t="s">
        <v>1254</v>
      </c>
    </row>
    <row r="25026" spans="1:2" x14ac:dyDescent="0.25">
      <c r="A25026" t="s">
        <v>36333</v>
      </c>
      <c r="B25026" t="s">
        <v>1254</v>
      </c>
    </row>
    <row r="25027" spans="1:2" x14ac:dyDescent="0.25">
      <c r="A25027" t="s">
        <v>36334</v>
      </c>
      <c r="B25027" t="s">
        <v>1254</v>
      </c>
    </row>
    <row r="25028" spans="1:2" x14ac:dyDescent="0.25">
      <c r="A25028" t="s">
        <v>36335</v>
      </c>
      <c r="B25028" t="s">
        <v>1254</v>
      </c>
    </row>
    <row r="25029" spans="1:2" x14ac:dyDescent="0.25">
      <c r="A25029" t="s">
        <v>36336</v>
      </c>
      <c r="B25029" t="s">
        <v>1254</v>
      </c>
    </row>
    <row r="25030" spans="1:2" x14ac:dyDescent="0.25">
      <c r="A25030" t="s">
        <v>36337</v>
      </c>
      <c r="B25030" t="s">
        <v>1254</v>
      </c>
    </row>
    <row r="25031" spans="1:2" x14ac:dyDescent="0.25">
      <c r="A25031" t="s">
        <v>36338</v>
      </c>
      <c r="B25031" t="s">
        <v>1254</v>
      </c>
    </row>
    <row r="25032" spans="1:2" x14ac:dyDescent="0.25">
      <c r="A25032" t="s">
        <v>36339</v>
      </c>
      <c r="B25032" t="s">
        <v>668</v>
      </c>
    </row>
    <row r="25033" spans="1:2" x14ac:dyDescent="0.25">
      <c r="A25033" t="s">
        <v>36340</v>
      </c>
      <c r="B25033" t="s">
        <v>668</v>
      </c>
    </row>
    <row r="25034" spans="1:2" x14ac:dyDescent="0.25">
      <c r="A25034" t="s">
        <v>36341</v>
      </c>
      <c r="B25034" t="s">
        <v>1222</v>
      </c>
    </row>
    <row r="25035" spans="1:2" x14ac:dyDescent="0.25">
      <c r="A25035" t="s">
        <v>36342</v>
      </c>
      <c r="B25035" t="s">
        <v>796</v>
      </c>
    </row>
    <row r="25036" spans="1:2" x14ac:dyDescent="0.25">
      <c r="A25036" t="s">
        <v>36343</v>
      </c>
      <c r="B25036" t="s">
        <v>793</v>
      </c>
    </row>
    <row r="25037" spans="1:2" x14ac:dyDescent="0.25">
      <c r="A25037" t="s">
        <v>36344</v>
      </c>
      <c r="B25037" t="s">
        <v>5208</v>
      </c>
    </row>
    <row r="25038" spans="1:2" x14ac:dyDescent="0.25">
      <c r="A25038" t="s">
        <v>36345</v>
      </c>
      <c r="B25038" t="s">
        <v>5208</v>
      </c>
    </row>
    <row r="25039" spans="1:2" x14ac:dyDescent="0.25">
      <c r="A25039" t="s">
        <v>36346</v>
      </c>
      <c r="B25039" t="s">
        <v>5208</v>
      </c>
    </row>
    <row r="25040" spans="1:2" x14ac:dyDescent="0.25">
      <c r="A25040" t="s">
        <v>36347</v>
      </c>
      <c r="B25040" t="s">
        <v>5208</v>
      </c>
    </row>
    <row r="25041" spans="1:2" x14ac:dyDescent="0.25">
      <c r="A25041" t="s">
        <v>36348</v>
      </c>
      <c r="B25041" t="s">
        <v>5208</v>
      </c>
    </row>
    <row r="25042" spans="1:2" x14ac:dyDescent="0.25">
      <c r="A25042" t="s">
        <v>36349</v>
      </c>
      <c r="B25042" t="s">
        <v>5208</v>
      </c>
    </row>
    <row r="25043" spans="1:2" x14ac:dyDescent="0.25">
      <c r="A25043" t="s">
        <v>36350</v>
      </c>
      <c r="B25043" t="s">
        <v>5208</v>
      </c>
    </row>
    <row r="25044" spans="1:2" x14ac:dyDescent="0.25">
      <c r="A25044" t="s">
        <v>36351</v>
      </c>
      <c r="B25044" t="s">
        <v>5208</v>
      </c>
    </row>
    <row r="25045" spans="1:2" x14ac:dyDescent="0.25">
      <c r="A25045" t="s">
        <v>36352</v>
      </c>
      <c r="B25045" t="s">
        <v>5208</v>
      </c>
    </row>
    <row r="25046" spans="1:2" x14ac:dyDescent="0.25">
      <c r="A25046" t="s">
        <v>36353</v>
      </c>
      <c r="B25046" t="s">
        <v>5208</v>
      </c>
    </row>
    <row r="25047" spans="1:2" x14ac:dyDescent="0.25">
      <c r="A25047" t="s">
        <v>36354</v>
      </c>
      <c r="B25047" t="s">
        <v>5208</v>
      </c>
    </row>
    <row r="25048" spans="1:2" x14ac:dyDescent="0.25">
      <c r="A25048" t="s">
        <v>36355</v>
      </c>
      <c r="B25048" t="s">
        <v>5208</v>
      </c>
    </row>
    <row r="25049" spans="1:2" x14ac:dyDescent="0.25">
      <c r="A25049" t="s">
        <v>36356</v>
      </c>
      <c r="B25049" t="s">
        <v>5208</v>
      </c>
    </row>
    <row r="25050" spans="1:2" x14ac:dyDescent="0.25">
      <c r="A25050" t="s">
        <v>36357</v>
      </c>
      <c r="B25050" t="s">
        <v>5208</v>
      </c>
    </row>
    <row r="25051" spans="1:2" x14ac:dyDescent="0.25">
      <c r="A25051" t="s">
        <v>36358</v>
      </c>
      <c r="B25051" t="s">
        <v>5208</v>
      </c>
    </row>
    <row r="25052" spans="1:2" x14ac:dyDescent="0.25">
      <c r="A25052" t="s">
        <v>36359</v>
      </c>
      <c r="B25052" t="s">
        <v>5208</v>
      </c>
    </row>
    <row r="25053" spans="1:2" x14ac:dyDescent="0.25">
      <c r="A25053" t="s">
        <v>36360</v>
      </c>
      <c r="B25053" t="s">
        <v>1222</v>
      </c>
    </row>
    <row r="25054" spans="1:2" x14ac:dyDescent="0.25">
      <c r="A25054" t="s">
        <v>36361</v>
      </c>
      <c r="B25054" t="s">
        <v>1222</v>
      </c>
    </row>
    <row r="25055" spans="1:2" x14ac:dyDescent="0.25">
      <c r="A25055" t="s">
        <v>36362</v>
      </c>
      <c r="B25055" t="s">
        <v>1222</v>
      </c>
    </row>
    <row r="25056" spans="1:2" x14ac:dyDescent="0.25">
      <c r="A25056" t="s">
        <v>36363</v>
      </c>
      <c r="B25056" t="s">
        <v>1222</v>
      </c>
    </row>
    <row r="25057" spans="1:2" x14ac:dyDescent="0.25">
      <c r="A25057" t="s">
        <v>36364</v>
      </c>
      <c r="B25057" t="s">
        <v>1222</v>
      </c>
    </row>
    <row r="25058" spans="1:2" x14ac:dyDescent="0.25">
      <c r="A25058" t="s">
        <v>36365</v>
      </c>
      <c r="B25058" t="s">
        <v>5208</v>
      </c>
    </row>
    <row r="25059" spans="1:2" x14ac:dyDescent="0.25">
      <c r="A25059" t="s">
        <v>36366</v>
      </c>
      <c r="B25059" t="s">
        <v>5208</v>
      </c>
    </row>
    <row r="25060" spans="1:2" x14ac:dyDescent="0.25">
      <c r="A25060" t="s">
        <v>36367</v>
      </c>
      <c r="B25060" t="s">
        <v>5208</v>
      </c>
    </row>
    <row r="25061" spans="1:2" x14ac:dyDescent="0.25">
      <c r="A25061" t="s">
        <v>36368</v>
      </c>
      <c r="B25061" t="s">
        <v>5208</v>
      </c>
    </row>
    <row r="25062" spans="1:2" x14ac:dyDescent="0.25">
      <c r="A25062" t="s">
        <v>36369</v>
      </c>
      <c r="B25062" t="s">
        <v>5208</v>
      </c>
    </row>
    <row r="25063" spans="1:2" x14ac:dyDescent="0.25">
      <c r="A25063" t="s">
        <v>36370</v>
      </c>
      <c r="B25063" t="s">
        <v>5208</v>
      </c>
    </row>
    <row r="25064" spans="1:2" x14ac:dyDescent="0.25">
      <c r="A25064" t="s">
        <v>36371</v>
      </c>
      <c r="B25064" t="s">
        <v>5208</v>
      </c>
    </row>
    <row r="25065" spans="1:2" x14ac:dyDescent="0.25">
      <c r="A25065" t="s">
        <v>36372</v>
      </c>
      <c r="B25065" t="s">
        <v>5208</v>
      </c>
    </row>
    <row r="25066" spans="1:2" x14ac:dyDescent="0.25">
      <c r="A25066" t="s">
        <v>36373</v>
      </c>
      <c r="B25066" t="s">
        <v>5208</v>
      </c>
    </row>
    <row r="25067" spans="1:2" x14ac:dyDescent="0.25">
      <c r="A25067" t="s">
        <v>36374</v>
      </c>
      <c r="B25067" t="s">
        <v>5208</v>
      </c>
    </row>
    <row r="25068" spans="1:2" x14ac:dyDescent="0.25">
      <c r="A25068" t="s">
        <v>36375</v>
      </c>
      <c r="B25068" t="s">
        <v>5208</v>
      </c>
    </row>
    <row r="25069" spans="1:2" x14ac:dyDescent="0.25">
      <c r="A25069" t="s">
        <v>36376</v>
      </c>
      <c r="B25069" t="s">
        <v>5208</v>
      </c>
    </row>
    <row r="25070" spans="1:2" x14ac:dyDescent="0.25">
      <c r="A25070" t="s">
        <v>36377</v>
      </c>
      <c r="B25070" t="s">
        <v>5208</v>
      </c>
    </row>
    <row r="25071" spans="1:2" x14ac:dyDescent="0.25">
      <c r="A25071" t="s">
        <v>36378</v>
      </c>
      <c r="B25071" t="s">
        <v>5208</v>
      </c>
    </row>
    <row r="25072" spans="1:2" x14ac:dyDescent="0.25">
      <c r="A25072" t="s">
        <v>36379</v>
      </c>
      <c r="B25072" t="s">
        <v>5208</v>
      </c>
    </row>
    <row r="25073" spans="1:2" x14ac:dyDescent="0.25">
      <c r="A25073" t="s">
        <v>36380</v>
      </c>
      <c r="B25073" t="s">
        <v>5208</v>
      </c>
    </row>
    <row r="25074" spans="1:2" x14ac:dyDescent="0.25">
      <c r="A25074" t="s">
        <v>36381</v>
      </c>
      <c r="B25074" t="s">
        <v>5208</v>
      </c>
    </row>
    <row r="25075" spans="1:2" x14ac:dyDescent="0.25">
      <c r="A25075" t="s">
        <v>36382</v>
      </c>
      <c r="B25075" t="s">
        <v>1254</v>
      </c>
    </row>
    <row r="25076" spans="1:2" x14ac:dyDescent="0.25">
      <c r="A25076" t="s">
        <v>36383</v>
      </c>
      <c r="B25076" t="s">
        <v>1254</v>
      </c>
    </row>
    <row r="25077" spans="1:2" x14ac:dyDescent="0.25">
      <c r="A25077" t="s">
        <v>36384</v>
      </c>
      <c r="B25077" t="s">
        <v>1254</v>
      </c>
    </row>
    <row r="25078" spans="1:2" x14ac:dyDescent="0.25">
      <c r="A25078" t="s">
        <v>36385</v>
      </c>
      <c r="B25078" t="s">
        <v>1254</v>
      </c>
    </row>
    <row r="25079" spans="1:2" x14ac:dyDescent="0.25">
      <c r="A25079" t="s">
        <v>36386</v>
      </c>
      <c r="B25079" t="s">
        <v>2145</v>
      </c>
    </row>
    <row r="25080" spans="1:2" x14ac:dyDescent="0.25">
      <c r="A25080" t="s">
        <v>36387</v>
      </c>
      <c r="B25080" t="s">
        <v>1626</v>
      </c>
    </row>
    <row r="25081" spans="1:2" x14ac:dyDescent="0.25">
      <c r="A25081" t="s">
        <v>36388</v>
      </c>
      <c r="B25081" t="s">
        <v>1626</v>
      </c>
    </row>
    <row r="25082" spans="1:2" x14ac:dyDescent="0.25">
      <c r="A25082" t="s">
        <v>36389</v>
      </c>
      <c r="B25082" t="s">
        <v>1626</v>
      </c>
    </row>
    <row r="25083" spans="1:2" x14ac:dyDescent="0.25">
      <c r="A25083" t="s">
        <v>36390</v>
      </c>
      <c r="B25083" t="s">
        <v>1626</v>
      </c>
    </row>
    <row r="25084" spans="1:2" x14ac:dyDescent="0.25">
      <c r="A25084" t="s">
        <v>36391</v>
      </c>
      <c r="B25084" t="s">
        <v>1626</v>
      </c>
    </row>
    <row r="25085" spans="1:2" x14ac:dyDescent="0.25">
      <c r="A25085" t="s">
        <v>36392</v>
      </c>
      <c r="B25085" t="s">
        <v>1626</v>
      </c>
    </row>
    <row r="25086" spans="1:2" x14ac:dyDescent="0.25">
      <c r="A25086" t="s">
        <v>36393</v>
      </c>
      <c r="B25086" t="s">
        <v>1626</v>
      </c>
    </row>
    <row r="25087" spans="1:2" x14ac:dyDescent="0.25">
      <c r="A25087" t="s">
        <v>36394</v>
      </c>
      <c r="B25087" t="s">
        <v>179</v>
      </c>
    </row>
    <row r="25088" spans="1:2" x14ac:dyDescent="0.25">
      <c r="A25088" t="s">
        <v>36395</v>
      </c>
      <c r="B25088" t="s">
        <v>238</v>
      </c>
    </row>
    <row r="25089" spans="1:2" x14ac:dyDescent="0.25">
      <c r="A25089" t="s">
        <v>36396</v>
      </c>
      <c r="B25089" t="s">
        <v>1626</v>
      </c>
    </row>
    <row r="25090" spans="1:2" x14ac:dyDescent="0.25">
      <c r="A25090" t="s">
        <v>36397</v>
      </c>
      <c r="B25090" t="s">
        <v>238</v>
      </c>
    </row>
    <row r="25091" spans="1:2" x14ac:dyDescent="0.25">
      <c r="A25091" t="s">
        <v>36398</v>
      </c>
      <c r="B25091" t="s">
        <v>1626</v>
      </c>
    </row>
    <row r="25092" spans="1:2" x14ac:dyDescent="0.25">
      <c r="A25092" t="s">
        <v>36399</v>
      </c>
      <c r="B25092" t="s">
        <v>238</v>
      </c>
    </row>
    <row r="25093" spans="1:2" x14ac:dyDescent="0.25">
      <c r="A25093" t="s">
        <v>36400</v>
      </c>
      <c r="B25093" t="s">
        <v>1626</v>
      </c>
    </row>
    <row r="25094" spans="1:2" x14ac:dyDescent="0.25">
      <c r="A25094" t="s">
        <v>36401</v>
      </c>
      <c r="B25094" t="s">
        <v>1626</v>
      </c>
    </row>
    <row r="25095" spans="1:2" x14ac:dyDescent="0.25">
      <c r="A25095" t="s">
        <v>36402</v>
      </c>
      <c r="B25095" t="s">
        <v>1626</v>
      </c>
    </row>
    <row r="25096" spans="1:2" x14ac:dyDescent="0.25">
      <c r="A25096" t="s">
        <v>36403</v>
      </c>
      <c r="B25096" t="s">
        <v>1626</v>
      </c>
    </row>
    <row r="25097" spans="1:2" x14ac:dyDescent="0.25">
      <c r="A25097" t="s">
        <v>36404</v>
      </c>
      <c r="B25097" t="s">
        <v>1626</v>
      </c>
    </row>
    <row r="25098" spans="1:2" x14ac:dyDescent="0.25">
      <c r="A25098" t="s">
        <v>36405</v>
      </c>
      <c r="B25098" t="s">
        <v>1626</v>
      </c>
    </row>
    <row r="25099" spans="1:2" x14ac:dyDescent="0.25">
      <c r="A25099" t="s">
        <v>36406</v>
      </c>
      <c r="B25099" t="s">
        <v>1626</v>
      </c>
    </row>
    <row r="25100" spans="1:2" x14ac:dyDescent="0.25">
      <c r="A25100" t="s">
        <v>36407</v>
      </c>
      <c r="B25100" t="s">
        <v>1887</v>
      </c>
    </row>
    <row r="25101" spans="1:2" x14ac:dyDescent="0.25">
      <c r="A25101" t="s">
        <v>36408</v>
      </c>
      <c r="B25101" t="s">
        <v>1626</v>
      </c>
    </row>
    <row r="25102" spans="1:2" x14ac:dyDescent="0.25">
      <c r="A25102" t="s">
        <v>36409</v>
      </c>
      <c r="B25102" t="s">
        <v>1626</v>
      </c>
    </row>
    <row r="25103" spans="1:2" x14ac:dyDescent="0.25">
      <c r="A25103" t="s">
        <v>36410</v>
      </c>
      <c r="B25103" t="s">
        <v>1626</v>
      </c>
    </row>
    <row r="25104" spans="1:2" x14ac:dyDescent="0.25">
      <c r="A25104" t="s">
        <v>36411</v>
      </c>
      <c r="B25104" t="s">
        <v>1626</v>
      </c>
    </row>
    <row r="25105" spans="1:2" x14ac:dyDescent="0.25">
      <c r="A25105" t="s">
        <v>36412</v>
      </c>
      <c r="B25105" t="s">
        <v>1626</v>
      </c>
    </row>
    <row r="25106" spans="1:2" x14ac:dyDescent="0.25">
      <c r="A25106" t="s">
        <v>36413</v>
      </c>
      <c r="B25106" t="s">
        <v>1626</v>
      </c>
    </row>
    <row r="25107" spans="1:2" x14ac:dyDescent="0.25">
      <c r="A25107" t="s">
        <v>36414</v>
      </c>
      <c r="B25107" t="s">
        <v>1626</v>
      </c>
    </row>
    <row r="25108" spans="1:2" x14ac:dyDescent="0.25">
      <c r="A25108" t="s">
        <v>36415</v>
      </c>
      <c r="B25108" t="s">
        <v>20477</v>
      </c>
    </row>
    <row r="25109" spans="1:2" x14ac:dyDescent="0.25">
      <c r="A25109" t="s">
        <v>36416</v>
      </c>
      <c r="B25109" t="s">
        <v>1626</v>
      </c>
    </row>
    <row r="25110" spans="1:2" x14ac:dyDescent="0.25">
      <c r="A25110" t="s">
        <v>36417</v>
      </c>
      <c r="B25110" t="s">
        <v>1626</v>
      </c>
    </row>
    <row r="25111" spans="1:2" x14ac:dyDescent="0.25">
      <c r="A25111" t="s">
        <v>36418</v>
      </c>
      <c r="B25111" t="s">
        <v>1626</v>
      </c>
    </row>
    <row r="25112" spans="1:2" x14ac:dyDescent="0.25">
      <c r="A25112" t="s">
        <v>36419</v>
      </c>
      <c r="B25112" t="s">
        <v>20477</v>
      </c>
    </row>
    <row r="25113" spans="1:2" x14ac:dyDescent="0.25">
      <c r="A25113" t="s">
        <v>36420</v>
      </c>
      <c r="B25113" t="s">
        <v>20477</v>
      </c>
    </row>
    <row r="25114" spans="1:2" x14ac:dyDescent="0.25">
      <c r="A25114" t="s">
        <v>36421</v>
      </c>
      <c r="B25114" t="s">
        <v>1626</v>
      </c>
    </row>
    <row r="25115" spans="1:2" x14ac:dyDescent="0.25">
      <c r="A25115" t="s">
        <v>36422</v>
      </c>
      <c r="B25115" t="s">
        <v>1626</v>
      </c>
    </row>
    <row r="25116" spans="1:2" x14ac:dyDescent="0.25">
      <c r="A25116" t="s">
        <v>36423</v>
      </c>
      <c r="B25116" t="s">
        <v>1626</v>
      </c>
    </row>
    <row r="25117" spans="1:2" x14ac:dyDescent="0.25">
      <c r="A25117" t="s">
        <v>36424</v>
      </c>
      <c r="B25117" t="s">
        <v>1626</v>
      </c>
    </row>
    <row r="25118" spans="1:2" x14ac:dyDescent="0.25">
      <c r="A25118" t="s">
        <v>36425</v>
      </c>
      <c r="B25118" t="s">
        <v>1626</v>
      </c>
    </row>
    <row r="25119" spans="1:2" x14ac:dyDescent="0.25">
      <c r="A25119" t="s">
        <v>36426</v>
      </c>
      <c r="B25119" t="s">
        <v>179</v>
      </c>
    </row>
    <row r="25120" spans="1:2" x14ac:dyDescent="0.25">
      <c r="A25120" t="s">
        <v>36427</v>
      </c>
      <c r="B25120" t="s">
        <v>179</v>
      </c>
    </row>
    <row r="25121" spans="1:2" x14ac:dyDescent="0.25">
      <c r="A25121" t="s">
        <v>36428</v>
      </c>
      <c r="B25121" t="s">
        <v>179</v>
      </c>
    </row>
    <row r="25122" spans="1:2" x14ac:dyDescent="0.25">
      <c r="A25122" t="s">
        <v>36429</v>
      </c>
      <c r="B25122" t="s">
        <v>179</v>
      </c>
    </row>
    <row r="25123" spans="1:2" x14ac:dyDescent="0.25">
      <c r="A25123" t="s">
        <v>36430</v>
      </c>
      <c r="B25123" t="s">
        <v>179</v>
      </c>
    </row>
    <row r="25124" spans="1:2" x14ac:dyDescent="0.25">
      <c r="A25124" t="s">
        <v>36431</v>
      </c>
      <c r="B25124" t="s">
        <v>179</v>
      </c>
    </row>
    <row r="25125" spans="1:2" x14ac:dyDescent="0.25">
      <c r="A25125" t="s">
        <v>36432</v>
      </c>
      <c r="B25125" t="s">
        <v>179</v>
      </c>
    </row>
    <row r="25126" spans="1:2" x14ac:dyDescent="0.25">
      <c r="A25126" t="s">
        <v>36433</v>
      </c>
      <c r="B25126" t="s">
        <v>179</v>
      </c>
    </row>
    <row r="25127" spans="1:2" x14ac:dyDescent="0.25">
      <c r="A25127" t="s">
        <v>36434</v>
      </c>
      <c r="B25127" t="s">
        <v>179</v>
      </c>
    </row>
    <row r="25128" spans="1:2" x14ac:dyDescent="0.25">
      <c r="A25128" t="s">
        <v>36435</v>
      </c>
      <c r="B25128" t="s">
        <v>179</v>
      </c>
    </row>
    <row r="25129" spans="1:2" x14ac:dyDescent="0.25">
      <c r="A25129" t="s">
        <v>36436</v>
      </c>
      <c r="B25129" t="s">
        <v>179</v>
      </c>
    </row>
    <row r="25130" spans="1:2" x14ac:dyDescent="0.25">
      <c r="A25130" t="s">
        <v>36437</v>
      </c>
      <c r="B25130" t="s">
        <v>179</v>
      </c>
    </row>
    <row r="25131" spans="1:2" x14ac:dyDescent="0.25">
      <c r="A25131" t="s">
        <v>36438</v>
      </c>
      <c r="B25131" t="s">
        <v>179</v>
      </c>
    </row>
    <row r="25132" spans="1:2" x14ac:dyDescent="0.25">
      <c r="A25132" t="s">
        <v>36439</v>
      </c>
      <c r="B25132" t="s">
        <v>179</v>
      </c>
    </row>
    <row r="25133" spans="1:2" x14ac:dyDescent="0.25">
      <c r="A25133" t="s">
        <v>36440</v>
      </c>
      <c r="B25133" t="s">
        <v>179</v>
      </c>
    </row>
    <row r="25134" spans="1:2" x14ac:dyDescent="0.25">
      <c r="A25134" t="s">
        <v>36441</v>
      </c>
      <c r="B25134" t="s">
        <v>179</v>
      </c>
    </row>
    <row r="25135" spans="1:2" x14ac:dyDescent="0.25">
      <c r="A25135" t="s">
        <v>36442</v>
      </c>
      <c r="B25135" t="s">
        <v>179</v>
      </c>
    </row>
    <row r="25136" spans="1:2" x14ac:dyDescent="0.25">
      <c r="A25136" t="s">
        <v>36443</v>
      </c>
      <c r="B25136" t="s">
        <v>179</v>
      </c>
    </row>
    <row r="25137" spans="1:2" x14ac:dyDescent="0.25">
      <c r="A25137" t="s">
        <v>36444</v>
      </c>
      <c r="B25137" t="s">
        <v>179</v>
      </c>
    </row>
    <row r="25138" spans="1:2" x14ac:dyDescent="0.25">
      <c r="A25138" t="s">
        <v>36445</v>
      </c>
      <c r="B25138" t="s">
        <v>179</v>
      </c>
    </row>
    <row r="25139" spans="1:2" x14ac:dyDescent="0.25">
      <c r="A25139" t="s">
        <v>36446</v>
      </c>
      <c r="B25139" t="s">
        <v>179</v>
      </c>
    </row>
    <row r="25140" spans="1:2" x14ac:dyDescent="0.25">
      <c r="A25140" t="s">
        <v>36447</v>
      </c>
      <c r="B25140" t="s">
        <v>179</v>
      </c>
    </row>
    <row r="25141" spans="1:2" x14ac:dyDescent="0.25">
      <c r="A25141" t="s">
        <v>36448</v>
      </c>
      <c r="B25141" t="s">
        <v>179</v>
      </c>
    </row>
    <row r="25142" spans="1:2" x14ac:dyDescent="0.25">
      <c r="A25142" t="s">
        <v>36449</v>
      </c>
      <c r="B25142" t="s">
        <v>179</v>
      </c>
    </row>
    <row r="25143" spans="1:2" x14ac:dyDescent="0.25">
      <c r="A25143" t="s">
        <v>36450</v>
      </c>
      <c r="B25143" t="s">
        <v>179</v>
      </c>
    </row>
    <row r="25144" spans="1:2" x14ac:dyDescent="0.25">
      <c r="A25144" t="s">
        <v>36451</v>
      </c>
      <c r="B25144" t="s">
        <v>179</v>
      </c>
    </row>
    <row r="25145" spans="1:2" x14ac:dyDescent="0.25">
      <c r="A25145" t="s">
        <v>36452</v>
      </c>
      <c r="B25145" t="s">
        <v>179</v>
      </c>
    </row>
    <row r="25146" spans="1:2" x14ac:dyDescent="0.25">
      <c r="A25146" t="s">
        <v>36453</v>
      </c>
      <c r="B25146" t="s">
        <v>179</v>
      </c>
    </row>
    <row r="25147" spans="1:2" x14ac:dyDescent="0.25">
      <c r="A25147" t="s">
        <v>36454</v>
      </c>
      <c r="B25147" t="s">
        <v>179</v>
      </c>
    </row>
    <row r="25148" spans="1:2" x14ac:dyDescent="0.25">
      <c r="A25148" t="s">
        <v>36455</v>
      </c>
      <c r="B25148" t="s">
        <v>179</v>
      </c>
    </row>
    <row r="25149" spans="1:2" x14ac:dyDescent="0.25">
      <c r="A25149" t="s">
        <v>36456</v>
      </c>
      <c r="B25149" t="s">
        <v>179</v>
      </c>
    </row>
    <row r="25150" spans="1:2" x14ac:dyDescent="0.25">
      <c r="A25150" t="s">
        <v>36457</v>
      </c>
      <c r="B25150" t="s">
        <v>179</v>
      </c>
    </row>
    <row r="25151" spans="1:2" x14ac:dyDescent="0.25">
      <c r="A25151" t="s">
        <v>36458</v>
      </c>
      <c r="B25151" t="s">
        <v>179</v>
      </c>
    </row>
    <row r="25152" spans="1:2" x14ac:dyDescent="0.25">
      <c r="A25152" t="s">
        <v>36459</v>
      </c>
      <c r="B25152" t="s">
        <v>179</v>
      </c>
    </row>
    <row r="25153" spans="1:2" x14ac:dyDescent="0.25">
      <c r="A25153" t="s">
        <v>36460</v>
      </c>
      <c r="B25153" t="s">
        <v>179</v>
      </c>
    </row>
    <row r="25154" spans="1:2" x14ac:dyDescent="0.25">
      <c r="A25154" t="s">
        <v>36461</v>
      </c>
      <c r="B25154" t="s">
        <v>179</v>
      </c>
    </row>
    <row r="25155" spans="1:2" x14ac:dyDescent="0.25">
      <c r="A25155" t="s">
        <v>36462</v>
      </c>
      <c r="B25155" t="s">
        <v>179</v>
      </c>
    </row>
    <row r="25156" spans="1:2" x14ac:dyDescent="0.25">
      <c r="A25156" t="s">
        <v>36463</v>
      </c>
      <c r="B25156" t="s">
        <v>179</v>
      </c>
    </row>
    <row r="25157" spans="1:2" x14ac:dyDescent="0.25">
      <c r="A25157" t="s">
        <v>36464</v>
      </c>
      <c r="B25157" t="s">
        <v>179</v>
      </c>
    </row>
    <row r="25158" spans="1:2" x14ac:dyDescent="0.25">
      <c r="A25158" t="s">
        <v>36465</v>
      </c>
      <c r="B25158" t="s">
        <v>179</v>
      </c>
    </row>
    <row r="25159" spans="1:2" x14ac:dyDescent="0.25">
      <c r="A25159" t="s">
        <v>36466</v>
      </c>
      <c r="B25159" t="s">
        <v>179</v>
      </c>
    </row>
    <row r="25160" spans="1:2" x14ac:dyDescent="0.25">
      <c r="A25160" t="s">
        <v>36467</v>
      </c>
      <c r="B25160" t="s">
        <v>179</v>
      </c>
    </row>
    <row r="25161" spans="1:2" x14ac:dyDescent="0.25">
      <c r="A25161" t="s">
        <v>36468</v>
      </c>
      <c r="B25161" t="s">
        <v>1182</v>
      </c>
    </row>
    <row r="25162" spans="1:2" x14ac:dyDescent="0.25">
      <c r="A25162" t="s">
        <v>36469</v>
      </c>
      <c r="B25162" t="s">
        <v>179</v>
      </c>
    </row>
    <row r="25163" spans="1:2" x14ac:dyDescent="0.25">
      <c r="A25163" t="s">
        <v>36470</v>
      </c>
      <c r="B25163" t="s">
        <v>179</v>
      </c>
    </row>
    <row r="25164" spans="1:2" x14ac:dyDescent="0.25">
      <c r="A25164" t="s">
        <v>36471</v>
      </c>
      <c r="B25164" t="s">
        <v>179</v>
      </c>
    </row>
    <row r="25165" spans="1:2" x14ac:dyDescent="0.25">
      <c r="A25165" t="s">
        <v>36472</v>
      </c>
      <c r="B25165" t="s">
        <v>179</v>
      </c>
    </row>
    <row r="25166" spans="1:2" x14ac:dyDescent="0.25">
      <c r="A25166" t="s">
        <v>36473</v>
      </c>
      <c r="B25166" t="s">
        <v>179</v>
      </c>
    </row>
    <row r="25167" spans="1:2" x14ac:dyDescent="0.25">
      <c r="A25167" t="s">
        <v>36474</v>
      </c>
      <c r="B25167" t="s">
        <v>179</v>
      </c>
    </row>
    <row r="25168" spans="1:2" x14ac:dyDescent="0.25">
      <c r="A25168" t="s">
        <v>36475</v>
      </c>
      <c r="B25168" t="s">
        <v>179</v>
      </c>
    </row>
    <row r="25169" spans="1:2" x14ac:dyDescent="0.25">
      <c r="A25169" t="s">
        <v>36476</v>
      </c>
      <c r="B25169" t="s">
        <v>179</v>
      </c>
    </row>
    <row r="25170" spans="1:2" x14ac:dyDescent="0.25">
      <c r="A25170" t="s">
        <v>36477</v>
      </c>
      <c r="B25170" t="s">
        <v>179</v>
      </c>
    </row>
    <row r="25171" spans="1:2" x14ac:dyDescent="0.25">
      <c r="A25171" t="s">
        <v>36478</v>
      </c>
      <c r="B25171" t="s">
        <v>179</v>
      </c>
    </row>
    <row r="25172" spans="1:2" x14ac:dyDescent="0.25">
      <c r="A25172" t="s">
        <v>36479</v>
      </c>
      <c r="B25172" t="s">
        <v>179</v>
      </c>
    </row>
    <row r="25173" spans="1:2" x14ac:dyDescent="0.25">
      <c r="A25173" t="s">
        <v>36480</v>
      </c>
      <c r="B25173" t="s">
        <v>179</v>
      </c>
    </row>
    <row r="25174" spans="1:2" x14ac:dyDescent="0.25">
      <c r="A25174" t="s">
        <v>36481</v>
      </c>
      <c r="B25174" t="s">
        <v>179</v>
      </c>
    </row>
    <row r="25175" spans="1:2" x14ac:dyDescent="0.25">
      <c r="A25175" t="s">
        <v>36482</v>
      </c>
      <c r="B25175" t="s">
        <v>179</v>
      </c>
    </row>
    <row r="25176" spans="1:2" x14ac:dyDescent="0.25">
      <c r="A25176" t="s">
        <v>36483</v>
      </c>
      <c r="B25176" t="s">
        <v>179</v>
      </c>
    </row>
    <row r="25177" spans="1:2" x14ac:dyDescent="0.25">
      <c r="A25177" t="s">
        <v>36484</v>
      </c>
      <c r="B25177" t="s">
        <v>179</v>
      </c>
    </row>
    <row r="25178" spans="1:2" x14ac:dyDescent="0.25">
      <c r="A25178" t="s">
        <v>36485</v>
      </c>
      <c r="B25178" t="s">
        <v>179</v>
      </c>
    </row>
    <row r="25179" spans="1:2" x14ac:dyDescent="0.25">
      <c r="A25179" t="s">
        <v>36486</v>
      </c>
      <c r="B25179" t="s">
        <v>179</v>
      </c>
    </row>
    <row r="25180" spans="1:2" x14ac:dyDescent="0.25">
      <c r="A25180" t="s">
        <v>36487</v>
      </c>
      <c r="B25180" t="s">
        <v>179</v>
      </c>
    </row>
    <row r="25181" spans="1:2" x14ac:dyDescent="0.25">
      <c r="A25181" t="s">
        <v>36488</v>
      </c>
      <c r="B25181" t="s">
        <v>179</v>
      </c>
    </row>
    <row r="25182" spans="1:2" x14ac:dyDescent="0.25">
      <c r="A25182" t="s">
        <v>36489</v>
      </c>
      <c r="B25182" t="s">
        <v>179</v>
      </c>
    </row>
    <row r="25183" spans="1:2" x14ac:dyDescent="0.25">
      <c r="A25183" t="s">
        <v>36490</v>
      </c>
      <c r="B25183" t="s">
        <v>1887</v>
      </c>
    </row>
    <row r="25184" spans="1:2" x14ac:dyDescent="0.25">
      <c r="A25184" t="s">
        <v>36491</v>
      </c>
      <c r="B25184" t="s">
        <v>3030</v>
      </c>
    </row>
    <row r="25185" spans="1:2" x14ac:dyDescent="0.25">
      <c r="A25185" t="s">
        <v>36492</v>
      </c>
      <c r="B25185" t="s">
        <v>3030</v>
      </c>
    </row>
    <row r="25186" spans="1:2" x14ac:dyDescent="0.25">
      <c r="A25186" t="s">
        <v>36493</v>
      </c>
      <c r="B25186" t="s">
        <v>3030</v>
      </c>
    </row>
    <row r="25187" spans="1:2" x14ac:dyDescent="0.25">
      <c r="A25187" t="s">
        <v>36494</v>
      </c>
      <c r="B25187" t="s">
        <v>3030</v>
      </c>
    </row>
    <row r="25188" spans="1:2" x14ac:dyDescent="0.25">
      <c r="A25188" t="s">
        <v>36495</v>
      </c>
      <c r="B25188" t="s">
        <v>3030</v>
      </c>
    </row>
    <row r="25189" spans="1:2" x14ac:dyDescent="0.25">
      <c r="A25189" t="s">
        <v>36496</v>
      </c>
      <c r="B25189" t="s">
        <v>3030</v>
      </c>
    </row>
    <row r="25190" spans="1:2" x14ac:dyDescent="0.25">
      <c r="A25190" t="s">
        <v>36497</v>
      </c>
      <c r="B25190" t="s">
        <v>3030</v>
      </c>
    </row>
    <row r="25191" spans="1:2" x14ac:dyDescent="0.25">
      <c r="A25191" t="s">
        <v>36498</v>
      </c>
      <c r="B25191" t="s">
        <v>3030</v>
      </c>
    </row>
    <row r="25192" spans="1:2" x14ac:dyDescent="0.25">
      <c r="A25192" t="s">
        <v>36499</v>
      </c>
      <c r="B25192" t="s">
        <v>3030</v>
      </c>
    </row>
    <row r="25193" spans="1:2" x14ac:dyDescent="0.25">
      <c r="A25193" t="s">
        <v>36500</v>
      </c>
      <c r="B25193" t="s">
        <v>3030</v>
      </c>
    </row>
    <row r="25194" spans="1:2" x14ac:dyDescent="0.25">
      <c r="A25194" t="s">
        <v>36501</v>
      </c>
      <c r="B25194" t="s">
        <v>3030</v>
      </c>
    </row>
    <row r="25195" spans="1:2" x14ac:dyDescent="0.25">
      <c r="A25195" t="s">
        <v>36502</v>
      </c>
      <c r="B25195" t="s">
        <v>3030</v>
      </c>
    </row>
    <row r="25196" spans="1:2" x14ac:dyDescent="0.25">
      <c r="A25196" t="s">
        <v>36503</v>
      </c>
      <c r="B25196" t="s">
        <v>3030</v>
      </c>
    </row>
    <row r="25197" spans="1:2" x14ac:dyDescent="0.25">
      <c r="A25197" t="s">
        <v>36504</v>
      </c>
      <c r="B25197" t="s">
        <v>3030</v>
      </c>
    </row>
    <row r="25198" spans="1:2" x14ac:dyDescent="0.25">
      <c r="A25198" t="s">
        <v>36505</v>
      </c>
      <c r="B25198" t="s">
        <v>3030</v>
      </c>
    </row>
    <row r="25199" spans="1:2" x14ac:dyDescent="0.25">
      <c r="A25199" t="s">
        <v>36506</v>
      </c>
      <c r="B25199" t="s">
        <v>3030</v>
      </c>
    </row>
    <row r="25200" spans="1:2" x14ac:dyDescent="0.25">
      <c r="A25200" t="s">
        <v>36507</v>
      </c>
      <c r="B25200" t="s">
        <v>3030</v>
      </c>
    </row>
    <row r="25201" spans="1:2" x14ac:dyDescent="0.25">
      <c r="A25201" t="s">
        <v>36508</v>
      </c>
      <c r="B25201" t="s">
        <v>3030</v>
      </c>
    </row>
    <row r="25202" spans="1:2" x14ac:dyDescent="0.25">
      <c r="A25202" t="s">
        <v>36509</v>
      </c>
      <c r="B25202" t="s">
        <v>3030</v>
      </c>
    </row>
    <row r="25203" spans="1:2" x14ac:dyDescent="0.25">
      <c r="A25203" t="s">
        <v>36510</v>
      </c>
      <c r="B25203" t="s">
        <v>3030</v>
      </c>
    </row>
    <row r="25204" spans="1:2" x14ac:dyDescent="0.25">
      <c r="A25204" t="s">
        <v>36511</v>
      </c>
      <c r="B25204" t="s">
        <v>3030</v>
      </c>
    </row>
    <row r="25205" spans="1:2" x14ac:dyDescent="0.25">
      <c r="A25205" t="s">
        <v>36512</v>
      </c>
      <c r="B25205" t="s">
        <v>3030</v>
      </c>
    </row>
    <row r="25206" spans="1:2" x14ac:dyDescent="0.25">
      <c r="A25206" t="s">
        <v>36513</v>
      </c>
      <c r="B25206" t="s">
        <v>3030</v>
      </c>
    </row>
    <row r="25207" spans="1:2" x14ac:dyDescent="0.25">
      <c r="A25207" t="s">
        <v>36514</v>
      </c>
      <c r="B25207" t="s">
        <v>3030</v>
      </c>
    </row>
    <row r="25208" spans="1:2" x14ac:dyDescent="0.25">
      <c r="A25208" t="s">
        <v>36515</v>
      </c>
      <c r="B25208" t="s">
        <v>3030</v>
      </c>
    </row>
    <row r="25209" spans="1:2" x14ac:dyDescent="0.25">
      <c r="A25209" t="s">
        <v>36516</v>
      </c>
      <c r="B25209" t="s">
        <v>2145</v>
      </c>
    </row>
    <row r="25210" spans="1:2" x14ac:dyDescent="0.25">
      <c r="A25210" t="s">
        <v>36517</v>
      </c>
      <c r="B25210" t="s">
        <v>2145</v>
      </c>
    </row>
    <row r="25211" spans="1:2" x14ac:dyDescent="0.25">
      <c r="A25211" t="s">
        <v>36518</v>
      </c>
      <c r="B25211" t="s">
        <v>3030</v>
      </c>
    </row>
    <row r="25212" spans="1:2" x14ac:dyDescent="0.25">
      <c r="A25212" t="s">
        <v>36519</v>
      </c>
      <c r="B25212" t="s">
        <v>5208</v>
      </c>
    </row>
    <row r="25213" spans="1:2" x14ac:dyDescent="0.25">
      <c r="A25213" t="s">
        <v>36520</v>
      </c>
      <c r="B25213" t="s">
        <v>5208</v>
      </c>
    </row>
    <row r="25214" spans="1:2" x14ac:dyDescent="0.25">
      <c r="A25214" t="s">
        <v>36521</v>
      </c>
      <c r="B25214" t="s">
        <v>5208</v>
      </c>
    </row>
    <row r="25215" spans="1:2" x14ac:dyDescent="0.25">
      <c r="A25215" t="s">
        <v>36522</v>
      </c>
      <c r="B25215" t="s">
        <v>5208</v>
      </c>
    </row>
    <row r="25216" spans="1:2" x14ac:dyDescent="0.25">
      <c r="A25216" t="s">
        <v>36523</v>
      </c>
    </row>
    <row r="25217" spans="1:2" x14ac:dyDescent="0.25">
      <c r="A25217" t="s">
        <v>36524</v>
      </c>
    </row>
    <row r="25218" spans="1:2" x14ac:dyDescent="0.25">
      <c r="A25218" t="s">
        <v>36525</v>
      </c>
      <c r="B25218" t="s">
        <v>36526</v>
      </c>
    </row>
    <row r="25219" spans="1:2" x14ac:dyDescent="0.25">
      <c r="A25219" t="s">
        <v>36527</v>
      </c>
      <c r="B25219" t="s">
        <v>36528</v>
      </c>
    </row>
    <row r="25220" spans="1:2" x14ac:dyDescent="0.25">
      <c r="A25220" t="s">
        <v>36529</v>
      </c>
      <c r="B25220" t="s">
        <v>36530</v>
      </c>
    </row>
    <row r="25221" spans="1:2" x14ac:dyDescent="0.25">
      <c r="A25221" t="s">
        <v>36531</v>
      </c>
      <c r="B25221" t="s">
        <v>265</v>
      </c>
    </row>
    <row r="25222" spans="1:2" x14ac:dyDescent="0.25">
      <c r="A25222" t="s">
        <v>36532</v>
      </c>
      <c r="B25222" t="s">
        <v>36533</v>
      </c>
    </row>
    <row r="25223" spans="1:2" x14ac:dyDescent="0.25">
      <c r="A25223" t="s">
        <v>36534</v>
      </c>
      <c r="B25223" t="s">
        <v>150</v>
      </c>
    </row>
    <row r="25224" spans="1:2" x14ac:dyDescent="0.25">
      <c r="A25224" t="s">
        <v>36535</v>
      </c>
      <c r="B25224" t="s">
        <v>36536</v>
      </c>
    </row>
    <row r="25225" spans="1:2" x14ac:dyDescent="0.25">
      <c r="A25225" t="s">
        <v>36537</v>
      </c>
      <c r="B25225" t="s">
        <v>36536</v>
      </c>
    </row>
    <row r="25226" spans="1:2" x14ac:dyDescent="0.25">
      <c r="A25226" t="s">
        <v>36538</v>
      </c>
    </row>
    <row r="25227" spans="1:2" x14ac:dyDescent="0.25">
      <c r="A25227" t="s">
        <v>36539</v>
      </c>
      <c r="B25227" t="s">
        <v>36540</v>
      </c>
    </row>
    <row r="25228" spans="1:2" x14ac:dyDescent="0.25">
      <c r="A25228" t="s">
        <v>36541</v>
      </c>
      <c r="B25228" t="s">
        <v>36542</v>
      </c>
    </row>
    <row r="25229" spans="1:2" x14ac:dyDescent="0.25">
      <c r="A25229" t="s">
        <v>36543</v>
      </c>
      <c r="B25229" t="s">
        <v>150</v>
      </c>
    </row>
    <row r="25230" spans="1:2" x14ac:dyDescent="0.25">
      <c r="A25230" t="s">
        <v>36544</v>
      </c>
      <c r="B25230" t="s">
        <v>36545</v>
      </c>
    </row>
    <row r="25231" spans="1:2" x14ac:dyDescent="0.25">
      <c r="A25231" t="s">
        <v>36546</v>
      </c>
      <c r="B25231" t="s">
        <v>36545</v>
      </c>
    </row>
    <row r="25232" spans="1:2" x14ac:dyDescent="0.25">
      <c r="A25232" t="s">
        <v>36547</v>
      </c>
      <c r="B25232" t="s">
        <v>36545</v>
      </c>
    </row>
    <row r="25233" spans="1:2" x14ac:dyDescent="0.25">
      <c r="A25233" t="s">
        <v>36548</v>
      </c>
      <c r="B25233" t="s">
        <v>36549</v>
      </c>
    </row>
    <row r="25234" spans="1:2" x14ac:dyDescent="0.25">
      <c r="A25234" t="s">
        <v>36550</v>
      </c>
      <c r="B25234" t="s">
        <v>36551</v>
      </c>
    </row>
    <row r="25235" spans="1:2" x14ac:dyDescent="0.25">
      <c r="A25235" t="s">
        <v>36552</v>
      </c>
      <c r="B25235" t="s">
        <v>36553</v>
      </c>
    </row>
    <row r="25236" spans="1:2" x14ac:dyDescent="0.25">
      <c r="A25236" t="s">
        <v>36554</v>
      </c>
      <c r="B25236" t="s">
        <v>36555</v>
      </c>
    </row>
    <row r="25237" spans="1:2" x14ac:dyDescent="0.25">
      <c r="A25237" t="s">
        <v>36556</v>
      </c>
      <c r="B25237" t="s">
        <v>36557</v>
      </c>
    </row>
    <row r="25238" spans="1:2" x14ac:dyDescent="0.25">
      <c r="A25238" t="s">
        <v>36558</v>
      </c>
      <c r="B25238" t="s">
        <v>36557</v>
      </c>
    </row>
    <row r="25239" spans="1:2" x14ac:dyDescent="0.25">
      <c r="A25239" t="s">
        <v>36559</v>
      </c>
      <c r="B25239" t="s">
        <v>36560</v>
      </c>
    </row>
    <row r="25240" spans="1:2" x14ac:dyDescent="0.25">
      <c r="A25240" t="s">
        <v>36561</v>
      </c>
      <c r="B25240" t="s">
        <v>36560</v>
      </c>
    </row>
    <row r="25241" spans="1:2" x14ac:dyDescent="0.25">
      <c r="A25241" t="s">
        <v>36562</v>
      </c>
    </row>
    <row r="25242" spans="1:2" x14ac:dyDescent="0.25">
      <c r="A25242" t="s">
        <v>36563</v>
      </c>
    </row>
    <row r="25243" spans="1:2" x14ac:dyDescent="0.25">
      <c r="A25243" t="s">
        <v>36564</v>
      </c>
    </row>
    <row r="25244" spans="1:2" x14ac:dyDescent="0.25">
      <c r="A25244" t="s">
        <v>36565</v>
      </c>
      <c r="B25244" t="s">
        <v>36566</v>
      </c>
    </row>
    <row r="25245" spans="1:2" x14ac:dyDescent="0.25">
      <c r="A25245" t="s">
        <v>36567</v>
      </c>
      <c r="B25245" t="s">
        <v>36566</v>
      </c>
    </row>
    <row r="25246" spans="1:2" x14ac:dyDescent="0.25">
      <c r="A25246" t="s">
        <v>36568</v>
      </c>
      <c r="B25246" t="s">
        <v>36566</v>
      </c>
    </row>
    <row r="25247" spans="1:2" x14ac:dyDescent="0.25">
      <c r="A25247" t="s">
        <v>36569</v>
      </c>
      <c r="B25247" t="s">
        <v>36570</v>
      </c>
    </row>
    <row r="25248" spans="1:2" x14ac:dyDescent="0.25">
      <c r="A25248" t="s">
        <v>36571</v>
      </c>
      <c r="B25248" t="s">
        <v>36572</v>
      </c>
    </row>
    <row r="25249" spans="1:2" x14ac:dyDescent="0.25">
      <c r="A25249" t="s">
        <v>36573</v>
      </c>
      <c r="B25249" t="s">
        <v>36574</v>
      </c>
    </row>
    <row r="25250" spans="1:2" x14ac:dyDescent="0.25">
      <c r="A25250" t="s">
        <v>36575</v>
      </c>
      <c r="B25250" t="s">
        <v>36576</v>
      </c>
    </row>
    <row r="25251" spans="1:2" x14ac:dyDescent="0.25">
      <c r="A25251" t="s">
        <v>36577</v>
      </c>
      <c r="B25251" t="s">
        <v>36578</v>
      </c>
    </row>
    <row r="25252" spans="1:2" x14ac:dyDescent="0.25">
      <c r="A25252" t="s">
        <v>36579</v>
      </c>
      <c r="B25252" t="s">
        <v>36580</v>
      </c>
    </row>
    <row r="25253" spans="1:2" x14ac:dyDescent="0.25">
      <c r="A25253" t="s">
        <v>36581</v>
      </c>
      <c r="B25253" t="s">
        <v>36582</v>
      </c>
    </row>
    <row r="25254" spans="1:2" x14ac:dyDescent="0.25">
      <c r="A25254" t="s">
        <v>36583</v>
      </c>
      <c r="B25254" t="s">
        <v>22254</v>
      </c>
    </row>
    <row r="25255" spans="1:2" x14ac:dyDescent="0.25">
      <c r="A25255" t="s">
        <v>36584</v>
      </c>
    </row>
    <row r="25256" spans="1:2" x14ac:dyDescent="0.25">
      <c r="A25256" t="s">
        <v>36585</v>
      </c>
    </row>
    <row r="25257" spans="1:2" x14ac:dyDescent="0.25">
      <c r="A25257" t="s">
        <v>36586</v>
      </c>
    </row>
    <row r="25258" spans="1:2" x14ac:dyDescent="0.25">
      <c r="A25258" t="s">
        <v>36587</v>
      </c>
    </row>
    <row r="25259" spans="1:2" x14ac:dyDescent="0.25">
      <c r="A25259" t="s">
        <v>36588</v>
      </c>
      <c r="B25259" t="s">
        <v>36589</v>
      </c>
    </row>
    <row r="25260" spans="1:2" x14ac:dyDescent="0.25">
      <c r="A25260" t="s">
        <v>36590</v>
      </c>
      <c r="B25260" t="s">
        <v>36591</v>
      </c>
    </row>
    <row r="25261" spans="1:2" x14ac:dyDescent="0.25">
      <c r="A25261" t="s">
        <v>36592</v>
      </c>
      <c r="B25261" t="s">
        <v>36591</v>
      </c>
    </row>
    <row r="25262" spans="1:2" x14ac:dyDescent="0.25">
      <c r="A25262" t="s">
        <v>36593</v>
      </c>
      <c r="B25262" t="s">
        <v>36591</v>
      </c>
    </row>
    <row r="25263" spans="1:2" x14ac:dyDescent="0.25">
      <c r="A25263" t="s">
        <v>36594</v>
      </c>
      <c r="B25263" t="s">
        <v>36560</v>
      </c>
    </row>
    <row r="25264" spans="1:2" x14ac:dyDescent="0.25">
      <c r="A25264" t="s">
        <v>36595</v>
      </c>
      <c r="B25264" t="s">
        <v>36560</v>
      </c>
    </row>
    <row r="25265" spans="1:2" x14ac:dyDescent="0.25">
      <c r="A25265" t="s">
        <v>36596</v>
      </c>
      <c r="B25265" t="s">
        <v>36560</v>
      </c>
    </row>
    <row r="25266" spans="1:2" x14ac:dyDescent="0.25">
      <c r="A25266" t="s">
        <v>36597</v>
      </c>
      <c r="B25266" t="s">
        <v>36598</v>
      </c>
    </row>
    <row r="25267" spans="1:2" x14ac:dyDescent="0.25">
      <c r="A25267" t="s">
        <v>36599</v>
      </c>
    </row>
    <row r="25268" spans="1:2" x14ac:dyDescent="0.25">
      <c r="A25268" t="s">
        <v>36600</v>
      </c>
    </row>
    <row r="25269" spans="1:2" x14ac:dyDescent="0.25">
      <c r="A25269" t="s">
        <v>36601</v>
      </c>
      <c r="B25269" t="s">
        <v>36602</v>
      </c>
    </row>
    <row r="25270" spans="1:2" x14ac:dyDescent="0.25">
      <c r="A25270" t="s">
        <v>36603</v>
      </c>
      <c r="B25270" t="s">
        <v>36604</v>
      </c>
    </row>
    <row r="25271" spans="1:2" x14ac:dyDescent="0.25">
      <c r="A25271" t="s">
        <v>36605</v>
      </c>
      <c r="B25271" t="s">
        <v>36604</v>
      </c>
    </row>
    <row r="25272" spans="1:2" x14ac:dyDescent="0.25">
      <c r="A25272" t="s">
        <v>36606</v>
      </c>
      <c r="B25272" t="s">
        <v>36604</v>
      </c>
    </row>
    <row r="25273" spans="1:2" x14ac:dyDescent="0.25">
      <c r="A25273" t="s">
        <v>36607</v>
      </c>
      <c r="B25273" t="s">
        <v>36604</v>
      </c>
    </row>
    <row r="25274" spans="1:2" x14ac:dyDescent="0.25">
      <c r="A25274" t="s">
        <v>36608</v>
      </c>
      <c r="B25274" t="s">
        <v>36609</v>
      </c>
    </row>
    <row r="25275" spans="1:2" x14ac:dyDescent="0.25">
      <c r="A25275" t="s">
        <v>36610</v>
      </c>
      <c r="B25275" t="s">
        <v>36611</v>
      </c>
    </row>
    <row r="25276" spans="1:2" x14ac:dyDescent="0.25">
      <c r="A25276" t="s">
        <v>36612</v>
      </c>
      <c r="B25276" t="s">
        <v>36613</v>
      </c>
    </row>
    <row r="25277" spans="1:2" x14ac:dyDescent="0.25">
      <c r="A25277" t="s">
        <v>36614</v>
      </c>
      <c r="B25277" t="s">
        <v>36613</v>
      </c>
    </row>
    <row r="25278" spans="1:2" x14ac:dyDescent="0.25">
      <c r="A25278" t="s">
        <v>36615</v>
      </c>
    </row>
    <row r="25279" spans="1:2" x14ac:dyDescent="0.25">
      <c r="A25279" t="s">
        <v>36616</v>
      </c>
      <c r="B25279" t="s">
        <v>1054</v>
      </c>
    </row>
    <row r="25280" spans="1:2" x14ac:dyDescent="0.25">
      <c r="A25280" t="s">
        <v>36617</v>
      </c>
      <c r="B25280" t="s">
        <v>1054</v>
      </c>
    </row>
    <row r="25281" spans="1:2" x14ac:dyDescent="0.25">
      <c r="A25281" t="s">
        <v>36618</v>
      </c>
      <c r="B25281" t="s">
        <v>1054</v>
      </c>
    </row>
    <row r="25282" spans="1:2" x14ac:dyDescent="0.25">
      <c r="A25282" t="s">
        <v>36619</v>
      </c>
      <c r="B25282" t="s">
        <v>36620</v>
      </c>
    </row>
    <row r="25283" spans="1:2" x14ac:dyDescent="0.25">
      <c r="A25283" t="s">
        <v>36621</v>
      </c>
      <c r="B25283" t="s">
        <v>36620</v>
      </c>
    </row>
    <row r="25284" spans="1:2" x14ac:dyDescent="0.25">
      <c r="A25284" t="s">
        <v>36622</v>
      </c>
      <c r="B25284" t="s">
        <v>36620</v>
      </c>
    </row>
    <row r="25285" spans="1:2" x14ac:dyDescent="0.25">
      <c r="A25285" t="s">
        <v>36623</v>
      </c>
      <c r="B25285" t="s">
        <v>36620</v>
      </c>
    </row>
    <row r="25286" spans="1:2" x14ac:dyDescent="0.25">
      <c r="A25286" t="s">
        <v>36624</v>
      </c>
      <c r="B25286" t="s">
        <v>36620</v>
      </c>
    </row>
    <row r="25287" spans="1:2" x14ac:dyDescent="0.25">
      <c r="A25287" t="s">
        <v>36625</v>
      </c>
      <c r="B25287" t="s">
        <v>520</v>
      </c>
    </row>
    <row r="25288" spans="1:2" x14ac:dyDescent="0.25">
      <c r="A25288" t="s">
        <v>36626</v>
      </c>
    </row>
    <row r="25289" spans="1:2" x14ac:dyDescent="0.25">
      <c r="A25289" t="s">
        <v>36627</v>
      </c>
      <c r="B25289" t="s">
        <v>27449</v>
      </c>
    </row>
    <row r="25290" spans="1:2" x14ac:dyDescent="0.25">
      <c r="A25290" t="s">
        <v>36628</v>
      </c>
      <c r="B25290" t="s">
        <v>27449</v>
      </c>
    </row>
    <row r="25291" spans="1:2" x14ac:dyDescent="0.25">
      <c r="A25291" t="s">
        <v>36629</v>
      </c>
      <c r="B25291" t="s">
        <v>27449</v>
      </c>
    </row>
    <row r="25292" spans="1:2" x14ac:dyDescent="0.25">
      <c r="A25292" t="s">
        <v>36630</v>
      </c>
      <c r="B25292" t="s">
        <v>27449</v>
      </c>
    </row>
    <row r="25293" spans="1:2" x14ac:dyDescent="0.25">
      <c r="A25293" t="s">
        <v>36631</v>
      </c>
      <c r="B25293" t="s">
        <v>27449</v>
      </c>
    </row>
    <row r="25294" spans="1:2" x14ac:dyDescent="0.25">
      <c r="A25294" t="s">
        <v>36632</v>
      </c>
      <c r="B25294" t="s">
        <v>27449</v>
      </c>
    </row>
    <row r="25295" spans="1:2" x14ac:dyDescent="0.25">
      <c r="A25295" t="s">
        <v>36633</v>
      </c>
      <c r="B25295" t="s">
        <v>27449</v>
      </c>
    </row>
    <row r="25296" spans="1:2" x14ac:dyDescent="0.25">
      <c r="A25296" t="s">
        <v>36634</v>
      </c>
      <c r="B25296" t="s">
        <v>27449</v>
      </c>
    </row>
    <row r="25297" spans="1:2" x14ac:dyDescent="0.25">
      <c r="A25297" t="s">
        <v>36635</v>
      </c>
      <c r="B25297" t="s">
        <v>27449</v>
      </c>
    </row>
    <row r="25298" spans="1:2" x14ac:dyDescent="0.25">
      <c r="A25298" t="s">
        <v>36636</v>
      </c>
      <c r="B25298" t="s">
        <v>27449</v>
      </c>
    </row>
    <row r="25299" spans="1:2" x14ac:dyDescent="0.25">
      <c r="A25299" t="s">
        <v>36637</v>
      </c>
      <c r="B25299" t="s">
        <v>27449</v>
      </c>
    </row>
    <row r="25300" spans="1:2" x14ac:dyDescent="0.25">
      <c r="A25300" t="s">
        <v>36638</v>
      </c>
      <c r="B25300" t="s">
        <v>36639</v>
      </c>
    </row>
    <row r="25301" spans="1:2" x14ac:dyDescent="0.25">
      <c r="A25301" t="s">
        <v>36640</v>
      </c>
      <c r="B25301" t="s">
        <v>27449</v>
      </c>
    </row>
    <row r="25302" spans="1:2" x14ac:dyDescent="0.25">
      <c r="A25302" t="s">
        <v>36641</v>
      </c>
      <c r="B25302" t="s">
        <v>27449</v>
      </c>
    </row>
    <row r="25303" spans="1:2" x14ac:dyDescent="0.25">
      <c r="A25303" t="s">
        <v>36642</v>
      </c>
    </row>
    <row r="25304" spans="1:2" x14ac:dyDescent="0.25">
      <c r="A25304" t="s">
        <v>36643</v>
      </c>
      <c r="B25304" t="s">
        <v>27449</v>
      </c>
    </row>
    <row r="25305" spans="1:2" x14ac:dyDescent="0.25">
      <c r="A25305" t="s">
        <v>36644</v>
      </c>
      <c r="B25305" t="s">
        <v>27449</v>
      </c>
    </row>
    <row r="25306" spans="1:2" x14ac:dyDescent="0.25">
      <c r="A25306" t="s">
        <v>36645</v>
      </c>
      <c r="B25306" t="s">
        <v>27449</v>
      </c>
    </row>
    <row r="25307" spans="1:2" x14ac:dyDescent="0.25">
      <c r="A25307" t="s">
        <v>36646</v>
      </c>
      <c r="B25307" t="s">
        <v>36639</v>
      </c>
    </row>
    <row r="25308" spans="1:2" x14ac:dyDescent="0.25">
      <c r="A25308" t="s">
        <v>36647</v>
      </c>
      <c r="B25308" t="s">
        <v>36648</v>
      </c>
    </row>
    <row r="25309" spans="1:2" x14ac:dyDescent="0.25">
      <c r="A25309" t="s">
        <v>36649</v>
      </c>
      <c r="B25309" t="s">
        <v>36648</v>
      </c>
    </row>
    <row r="25310" spans="1:2" x14ac:dyDescent="0.25">
      <c r="A25310" t="s">
        <v>36650</v>
      </c>
      <c r="B25310" t="s">
        <v>36639</v>
      </c>
    </row>
    <row r="25311" spans="1:2" x14ac:dyDescent="0.25">
      <c r="A25311" t="s">
        <v>36651</v>
      </c>
      <c r="B25311" t="s">
        <v>36648</v>
      </c>
    </row>
    <row r="25312" spans="1:2" x14ac:dyDescent="0.25">
      <c r="A25312" t="s">
        <v>36652</v>
      </c>
      <c r="B25312" t="s">
        <v>36648</v>
      </c>
    </row>
    <row r="25313" spans="1:2" x14ac:dyDescent="0.25">
      <c r="A25313" t="s">
        <v>36653</v>
      </c>
      <c r="B25313" t="s">
        <v>36639</v>
      </c>
    </row>
    <row r="25314" spans="1:2" x14ac:dyDescent="0.25">
      <c r="A25314" t="s">
        <v>36654</v>
      </c>
    </row>
    <row r="25315" spans="1:2" x14ac:dyDescent="0.25">
      <c r="A25315" t="s">
        <v>36655</v>
      </c>
    </row>
    <row r="25316" spans="1:2" x14ac:dyDescent="0.25">
      <c r="A25316" t="s">
        <v>36656</v>
      </c>
    </row>
    <row r="25317" spans="1:2" x14ac:dyDescent="0.25">
      <c r="A25317" t="s">
        <v>36657</v>
      </c>
      <c r="B25317" t="s">
        <v>36648</v>
      </c>
    </row>
    <row r="25318" spans="1:2" x14ac:dyDescent="0.25">
      <c r="A25318" t="s">
        <v>36658</v>
      </c>
      <c r="B25318" t="s">
        <v>36648</v>
      </c>
    </row>
    <row r="25319" spans="1:2" x14ac:dyDescent="0.25">
      <c r="A25319" t="s">
        <v>36659</v>
      </c>
      <c r="B25319" t="s">
        <v>36648</v>
      </c>
    </row>
    <row r="25320" spans="1:2" x14ac:dyDescent="0.25">
      <c r="A25320" t="s">
        <v>36660</v>
      </c>
      <c r="B25320" t="s">
        <v>36639</v>
      </c>
    </row>
    <row r="25321" spans="1:2" x14ac:dyDescent="0.25">
      <c r="A25321" t="s">
        <v>36661</v>
      </c>
      <c r="B25321" t="s">
        <v>27449</v>
      </c>
    </row>
    <row r="25322" spans="1:2" x14ac:dyDescent="0.25">
      <c r="A25322" t="s">
        <v>36662</v>
      </c>
      <c r="B25322" t="s">
        <v>27449</v>
      </c>
    </row>
    <row r="25323" spans="1:2" x14ac:dyDescent="0.25">
      <c r="A25323" t="s">
        <v>36663</v>
      </c>
      <c r="B25323" t="s">
        <v>36648</v>
      </c>
    </row>
    <row r="25324" spans="1:2" x14ac:dyDescent="0.25">
      <c r="A25324" t="s">
        <v>36664</v>
      </c>
      <c r="B25324" t="s">
        <v>27449</v>
      </c>
    </row>
    <row r="25325" spans="1:2" x14ac:dyDescent="0.25">
      <c r="A25325" t="s">
        <v>36665</v>
      </c>
      <c r="B25325" t="s">
        <v>36666</v>
      </c>
    </row>
    <row r="25326" spans="1:2" x14ac:dyDescent="0.25">
      <c r="A25326" t="s">
        <v>36667</v>
      </c>
      <c r="B25326" t="s">
        <v>1054</v>
      </c>
    </row>
    <row r="25327" spans="1:2" x14ac:dyDescent="0.25">
      <c r="A25327" t="s">
        <v>36668</v>
      </c>
      <c r="B25327" t="s">
        <v>36669</v>
      </c>
    </row>
    <row r="25328" spans="1:2" x14ac:dyDescent="0.25">
      <c r="A25328" t="s">
        <v>36670</v>
      </c>
    </row>
    <row r="25329" spans="1:2" x14ac:dyDescent="0.25">
      <c r="A25329" t="s">
        <v>36671</v>
      </c>
    </row>
    <row r="25330" spans="1:2" x14ac:dyDescent="0.25">
      <c r="A25330" t="s">
        <v>36672</v>
      </c>
    </row>
    <row r="25331" spans="1:2" x14ac:dyDescent="0.25">
      <c r="A25331" t="s">
        <v>36673</v>
      </c>
      <c r="B25331" t="s">
        <v>1054</v>
      </c>
    </row>
    <row r="25332" spans="1:2" x14ac:dyDescent="0.25">
      <c r="A25332" t="s">
        <v>36674</v>
      </c>
      <c r="B25332" t="s">
        <v>1054</v>
      </c>
    </row>
    <row r="25333" spans="1:2" x14ac:dyDescent="0.25">
      <c r="A25333" t="s">
        <v>36675</v>
      </c>
      <c r="B25333" t="s">
        <v>36676</v>
      </c>
    </row>
    <row r="25334" spans="1:2" x14ac:dyDescent="0.25">
      <c r="A25334" t="s">
        <v>36677</v>
      </c>
      <c r="B25334" t="s">
        <v>36591</v>
      </c>
    </row>
    <row r="25335" spans="1:2" x14ac:dyDescent="0.25">
      <c r="A25335" t="s">
        <v>36678</v>
      </c>
      <c r="B25335" t="s">
        <v>36591</v>
      </c>
    </row>
    <row r="25336" spans="1:2" x14ac:dyDescent="0.25">
      <c r="A25336" t="s">
        <v>36679</v>
      </c>
      <c r="B25336" t="s">
        <v>36591</v>
      </c>
    </row>
    <row r="25337" spans="1:2" x14ac:dyDescent="0.25">
      <c r="A25337" t="s">
        <v>36680</v>
      </c>
      <c r="B25337" t="s">
        <v>36591</v>
      </c>
    </row>
    <row r="25338" spans="1:2" x14ac:dyDescent="0.25">
      <c r="A25338" t="s">
        <v>36681</v>
      </c>
    </row>
    <row r="25339" spans="1:2" x14ac:dyDescent="0.25">
      <c r="A25339" t="s">
        <v>36682</v>
      </c>
      <c r="B25339" t="s">
        <v>36591</v>
      </c>
    </row>
    <row r="25340" spans="1:2" x14ac:dyDescent="0.25">
      <c r="A25340" t="s">
        <v>36683</v>
      </c>
      <c r="B25340" t="s">
        <v>36591</v>
      </c>
    </row>
    <row r="25341" spans="1:2" x14ac:dyDescent="0.25">
      <c r="A25341" t="s">
        <v>36684</v>
      </c>
      <c r="B25341" t="s">
        <v>36591</v>
      </c>
    </row>
    <row r="25342" spans="1:2" x14ac:dyDescent="0.25">
      <c r="A25342" t="s">
        <v>36685</v>
      </c>
      <c r="B25342" t="s">
        <v>36591</v>
      </c>
    </row>
    <row r="25343" spans="1:2" x14ac:dyDescent="0.25">
      <c r="A25343" t="s">
        <v>36686</v>
      </c>
      <c r="B25343" t="s">
        <v>36591</v>
      </c>
    </row>
    <row r="25344" spans="1:2" x14ac:dyDescent="0.25">
      <c r="A25344" t="s">
        <v>36687</v>
      </c>
      <c r="B25344" t="s">
        <v>36591</v>
      </c>
    </row>
    <row r="25345" spans="1:2" x14ac:dyDescent="0.25">
      <c r="A25345" t="s">
        <v>36688</v>
      </c>
      <c r="B25345" t="s">
        <v>36591</v>
      </c>
    </row>
    <row r="25346" spans="1:2" x14ac:dyDescent="0.25">
      <c r="A25346" t="s">
        <v>36689</v>
      </c>
      <c r="B25346" t="s">
        <v>36591</v>
      </c>
    </row>
    <row r="25347" spans="1:2" x14ac:dyDescent="0.25">
      <c r="A25347" t="s">
        <v>36690</v>
      </c>
      <c r="B25347" t="s">
        <v>36591</v>
      </c>
    </row>
    <row r="25348" spans="1:2" x14ac:dyDescent="0.25">
      <c r="A25348" t="s">
        <v>36691</v>
      </c>
      <c r="B25348" t="s">
        <v>36591</v>
      </c>
    </row>
    <row r="25349" spans="1:2" x14ac:dyDescent="0.25">
      <c r="A25349" t="s">
        <v>36692</v>
      </c>
      <c r="B25349" t="s">
        <v>36591</v>
      </c>
    </row>
    <row r="25350" spans="1:2" x14ac:dyDescent="0.25">
      <c r="A25350" t="s">
        <v>36693</v>
      </c>
      <c r="B25350" t="s">
        <v>372</v>
      </c>
    </row>
    <row r="25351" spans="1:2" x14ac:dyDescent="0.25">
      <c r="A25351" t="s">
        <v>36694</v>
      </c>
      <c r="B25351" t="s">
        <v>372</v>
      </c>
    </row>
    <row r="25352" spans="1:2" x14ac:dyDescent="0.25">
      <c r="A25352" t="s">
        <v>36695</v>
      </c>
      <c r="B25352" t="s">
        <v>372</v>
      </c>
    </row>
    <row r="25353" spans="1:2" x14ac:dyDescent="0.25">
      <c r="A25353" t="s">
        <v>36696</v>
      </c>
      <c r="B25353" t="s">
        <v>372</v>
      </c>
    </row>
    <row r="25354" spans="1:2" x14ac:dyDescent="0.25">
      <c r="A25354" t="s">
        <v>36697</v>
      </c>
      <c r="B25354" t="s">
        <v>36576</v>
      </c>
    </row>
    <row r="25355" spans="1:2" x14ac:dyDescent="0.25">
      <c r="A25355" t="s">
        <v>36698</v>
      </c>
      <c r="B25355" t="s">
        <v>36576</v>
      </c>
    </row>
    <row r="25356" spans="1:2" x14ac:dyDescent="0.25">
      <c r="A25356" t="s">
        <v>36699</v>
      </c>
      <c r="B25356" t="s">
        <v>36576</v>
      </c>
    </row>
    <row r="25357" spans="1:2" x14ac:dyDescent="0.25">
      <c r="A25357" t="s">
        <v>36700</v>
      </c>
    </row>
    <row r="25358" spans="1:2" x14ac:dyDescent="0.25">
      <c r="A25358" t="s">
        <v>36701</v>
      </c>
    </row>
    <row r="25359" spans="1:2" x14ac:dyDescent="0.25">
      <c r="A25359" t="s">
        <v>36702</v>
      </c>
      <c r="B25359" t="s">
        <v>520</v>
      </c>
    </row>
    <row r="25360" spans="1:2" x14ac:dyDescent="0.25">
      <c r="A25360" t="s">
        <v>36703</v>
      </c>
    </row>
    <row r="25361" spans="1:2" x14ac:dyDescent="0.25">
      <c r="A25361" t="s">
        <v>36704</v>
      </c>
      <c r="B25361" t="s">
        <v>520</v>
      </c>
    </row>
    <row r="25362" spans="1:2" x14ac:dyDescent="0.25">
      <c r="A25362" t="s">
        <v>36705</v>
      </c>
      <c r="B25362" t="s">
        <v>520</v>
      </c>
    </row>
    <row r="25363" spans="1:2" x14ac:dyDescent="0.25">
      <c r="A25363" t="s">
        <v>36706</v>
      </c>
    </row>
    <row r="25364" spans="1:2" x14ac:dyDescent="0.25">
      <c r="A25364" t="s">
        <v>36707</v>
      </c>
    </row>
    <row r="25365" spans="1:2" x14ac:dyDescent="0.25">
      <c r="A25365" t="s">
        <v>36708</v>
      </c>
    </row>
    <row r="25366" spans="1:2" x14ac:dyDescent="0.25">
      <c r="A25366" t="s">
        <v>36709</v>
      </c>
    </row>
    <row r="25367" spans="1:2" x14ac:dyDescent="0.25">
      <c r="A25367" t="s">
        <v>36710</v>
      </c>
    </row>
    <row r="25368" spans="1:2" x14ac:dyDescent="0.25">
      <c r="A25368" t="s">
        <v>36711</v>
      </c>
      <c r="B25368" t="s">
        <v>36712</v>
      </c>
    </row>
    <row r="25369" spans="1:2" x14ac:dyDescent="0.25">
      <c r="A25369" t="s">
        <v>36713</v>
      </c>
    </row>
    <row r="25370" spans="1:2" x14ac:dyDescent="0.25">
      <c r="A25370" t="s">
        <v>36714</v>
      </c>
    </row>
    <row r="25371" spans="1:2" x14ac:dyDescent="0.25">
      <c r="A25371" t="s">
        <v>36715</v>
      </c>
      <c r="B25371" t="s">
        <v>36591</v>
      </c>
    </row>
    <row r="25372" spans="1:2" x14ac:dyDescent="0.25">
      <c r="A25372" t="s">
        <v>36716</v>
      </c>
    </row>
    <row r="25373" spans="1:2" x14ac:dyDescent="0.25">
      <c r="A25373" t="s">
        <v>36717</v>
      </c>
    </row>
    <row r="25374" spans="1:2" x14ac:dyDescent="0.25">
      <c r="A25374" t="s">
        <v>36718</v>
      </c>
    </row>
    <row r="25375" spans="1:2" x14ac:dyDescent="0.25">
      <c r="A25375" t="s">
        <v>36719</v>
      </c>
    </row>
    <row r="25376" spans="1:2" x14ac:dyDescent="0.25">
      <c r="A25376" t="s">
        <v>36720</v>
      </c>
    </row>
    <row r="25377" spans="1:2" x14ac:dyDescent="0.25">
      <c r="A25377" t="s">
        <v>36721</v>
      </c>
      <c r="B25377" t="s">
        <v>520</v>
      </c>
    </row>
    <row r="25378" spans="1:2" x14ac:dyDescent="0.25">
      <c r="A25378" t="s">
        <v>36722</v>
      </c>
    </row>
    <row r="25379" spans="1:2" x14ac:dyDescent="0.25">
      <c r="A25379" t="s">
        <v>36723</v>
      </c>
    </row>
    <row r="25380" spans="1:2" x14ac:dyDescent="0.25">
      <c r="A25380" t="s">
        <v>36724</v>
      </c>
      <c r="B25380" t="s">
        <v>520</v>
      </c>
    </row>
    <row r="25381" spans="1:2" x14ac:dyDescent="0.25">
      <c r="A25381" t="s">
        <v>36725</v>
      </c>
      <c r="B25381" t="s">
        <v>36726</v>
      </c>
    </row>
    <row r="25382" spans="1:2" x14ac:dyDescent="0.25">
      <c r="A25382" t="s">
        <v>36727</v>
      </c>
      <c r="B25382" t="s">
        <v>36639</v>
      </c>
    </row>
    <row r="25383" spans="1:2" x14ac:dyDescent="0.25">
      <c r="A25383" t="s">
        <v>36728</v>
      </c>
    </row>
    <row r="25384" spans="1:2" x14ac:dyDescent="0.25">
      <c r="A25384" t="s">
        <v>36729</v>
      </c>
      <c r="B25384" t="s">
        <v>36639</v>
      </c>
    </row>
    <row r="25385" spans="1:2" x14ac:dyDescent="0.25">
      <c r="A25385" t="s">
        <v>36730</v>
      </c>
      <c r="B25385" t="s">
        <v>36731</v>
      </c>
    </row>
    <row r="25386" spans="1:2" x14ac:dyDescent="0.25">
      <c r="A25386" t="s">
        <v>36732</v>
      </c>
      <c r="B25386" t="s">
        <v>36733</v>
      </c>
    </row>
    <row r="25387" spans="1:2" x14ac:dyDescent="0.25">
      <c r="A25387" t="s">
        <v>36734</v>
      </c>
      <c r="B25387" t="s">
        <v>36735</v>
      </c>
    </row>
    <row r="25388" spans="1:2" x14ac:dyDescent="0.25">
      <c r="A25388" t="s">
        <v>36736</v>
      </c>
      <c r="B25388" t="s">
        <v>36737</v>
      </c>
    </row>
    <row r="25389" spans="1:2" x14ac:dyDescent="0.25">
      <c r="A25389" t="s">
        <v>36738</v>
      </c>
      <c r="B25389" t="s">
        <v>36737</v>
      </c>
    </row>
    <row r="25390" spans="1:2" x14ac:dyDescent="0.25">
      <c r="A25390" t="s">
        <v>36739</v>
      </c>
      <c r="B25390" t="s">
        <v>36740</v>
      </c>
    </row>
    <row r="25391" spans="1:2" x14ac:dyDescent="0.25">
      <c r="A25391" t="s">
        <v>36741</v>
      </c>
      <c r="B25391" t="s">
        <v>36742</v>
      </c>
    </row>
    <row r="25392" spans="1:2" x14ac:dyDescent="0.25">
      <c r="A25392" t="s">
        <v>36743</v>
      </c>
      <c r="B25392" t="s">
        <v>520</v>
      </c>
    </row>
    <row r="25393" spans="1:2" x14ac:dyDescent="0.25">
      <c r="A25393" t="s">
        <v>36744</v>
      </c>
      <c r="B25393" t="s">
        <v>36745</v>
      </c>
    </row>
    <row r="25394" spans="1:2" x14ac:dyDescent="0.25">
      <c r="A25394" t="s">
        <v>36746</v>
      </c>
      <c r="B25394" t="s">
        <v>36745</v>
      </c>
    </row>
    <row r="25395" spans="1:2" x14ac:dyDescent="0.25">
      <c r="A25395" t="s">
        <v>36747</v>
      </c>
      <c r="B25395" t="s">
        <v>36576</v>
      </c>
    </row>
    <row r="25396" spans="1:2" x14ac:dyDescent="0.25">
      <c r="A25396" t="s">
        <v>36748</v>
      </c>
    </row>
    <row r="25397" spans="1:2" x14ac:dyDescent="0.25">
      <c r="A25397" t="s">
        <v>36749</v>
      </c>
      <c r="B25397" t="s">
        <v>36750</v>
      </c>
    </row>
    <row r="25398" spans="1:2" x14ac:dyDescent="0.25">
      <c r="A25398" t="s">
        <v>36751</v>
      </c>
    </row>
    <row r="25399" spans="1:2" x14ac:dyDescent="0.25">
      <c r="A25399" t="s">
        <v>36752</v>
      </c>
    </row>
    <row r="25400" spans="1:2" x14ac:dyDescent="0.25">
      <c r="A25400" t="s">
        <v>36753</v>
      </c>
      <c r="B25400" t="s">
        <v>36754</v>
      </c>
    </row>
    <row r="25401" spans="1:2" x14ac:dyDescent="0.25">
      <c r="A25401" t="s">
        <v>36755</v>
      </c>
    </row>
    <row r="25402" spans="1:2" x14ac:dyDescent="0.25">
      <c r="A25402" t="s">
        <v>36756</v>
      </c>
      <c r="B25402" t="s">
        <v>27449</v>
      </c>
    </row>
    <row r="25403" spans="1:2" x14ac:dyDescent="0.25">
      <c r="A25403" t="s">
        <v>36757</v>
      </c>
    </row>
    <row r="25404" spans="1:2" x14ac:dyDescent="0.25">
      <c r="A25404" t="s">
        <v>36758</v>
      </c>
      <c r="B25404" t="s">
        <v>36759</v>
      </c>
    </row>
    <row r="25405" spans="1:2" x14ac:dyDescent="0.25">
      <c r="A25405" t="s">
        <v>36760</v>
      </c>
      <c r="B25405" t="s">
        <v>36759</v>
      </c>
    </row>
    <row r="25406" spans="1:2" x14ac:dyDescent="0.25">
      <c r="A25406" t="s">
        <v>36761</v>
      </c>
      <c r="B25406" t="s">
        <v>36759</v>
      </c>
    </row>
    <row r="25407" spans="1:2" x14ac:dyDescent="0.25">
      <c r="A25407" t="s">
        <v>36762</v>
      </c>
    </row>
    <row r="25408" spans="1:2" x14ac:dyDescent="0.25">
      <c r="A25408" t="s">
        <v>36763</v>
      </c>
    </row>
    <row r="25409" spans="1:2" x14ac:dyDescent="0.25">
      <c r="A25409" t="s">
        <v>36764</v>
      </c>
      <c r="B25409" t="s">
        <v>32835</v>
      </c>
    </row>
    <row r="25410" spans="1:2" x14ac:dyDescent="0.25">
      <c r="A25410" t="s">
        <v>36765</v>
      </c>
      <c r="B25410" t="s">
        <v>32835</v>
      </c>
    </row>
    <row r="25411" spans="1:2" x14ac:dyDescent="0.25">
      <c r="A25411" t="s">
        <v>36766</v>
      </c>
    </row>
    <row r="25412" spans="1:2" x14ac:dyDescent="0.25">
      <c r="A25412" t="s">
        <v>36767</v>
      </c>
    </row>
    <row r="25413" spans="1:2" x14ac:dyDescent="0.25">
      <c r="A25413" t="s">
        <v>36768</v>
      </c>
      <c r="B25413" t="s">
        <v>36769</v>
      </c>
    </row>
    <row r="25414" spans="1:2" x14ac:dyDescent="0.25">
      <c r="A25414" t="s">
        <v>36770</v>
      </c>
      <c r="B25414" t="s">
        <v>36769</v>
      </c>
    </row>
    <row r="25415" spans="1:2" x14ac:dyDescent="0.25">
      <c r="A25415" t="s">
        <v>36771</v>
      </c>
      <c r="B25415" t="s">
        <v>36772</v>
      </c>
    </row>
    <row r="25416" spans="1:2" x14ac:dyDescent="0.25">
      <c r="A25416" t="s">
        <v>36773</v>
      </c>
      <c r="B25416" t="s">
        <v>36772</v>
      </c>
    </row>
    <row r="25417" spans="1:2" x14ac:dyDescent="0.25">
      <c r="A25417" t="s">
        <v>36774</v>
      </c>
      <c r="B25417" t="s">
        <v>36772</v>
      </c>
    </row>
    <row r="25418" spans="1:2" x14ac:dyDescent="0.25">
      <c r="A25418" t="s">
        <v>36775</v>
      </c>
      <c r="B25418" t="s">
        <v>36769</v>
      </c>
    </row>
    <row r="25419" spans="1:2" x14ac:dyDescent="0.25">
      <c r="A25419" t="s">
        <v>36776</v>
      </c>
      <c r="B25419" t="s">
        <v>36769</v>
      </c>
    </row>
    <row r="25420" spans="1:2" x14ac:dyDescent="0.25">
      <c r="A25420" t="s">
        <v>36777</v>
      </c>
      <c r="B25420" t="s">
        <v>36769</v>
      </c>
    </row>
    <row r="25421" spans="1:2" x14ac:dyDescent="0.25">
      <c r="A25421" t="s">
        <v>36778</v>
      </c>
      <c r="B25421" t="s">
        <v>36769</v>
      </c>
    </row>
    <row r="25422" spans="1:2" x14ac:dyDescent="0.25">
      <c r="A25422" t="s">
        <v>36779</v>
      </c>
      <c r="B25422" t="s">
        <v>1109</v>
      </c>
    </row>
    <row r="25423" spans="1:2" x14ac:dyDescent="0.25">
      <c r="A25423" t="s">
        <v>36780</v>
      </c>
      <c r="B25423" t="s">
        <v>1109</v>
      </c>
    </row>
    <row r="25424" spans="1:2" x14ac:dyDescent="0.25">
      <c r="A25424" t="s">
        <v>36781</v>
      </c>
      <c r="B25424" t="s">
        <v>1109</v>
      </c>
    </row>
    <row r="25425" spans="1:2" x14ac:dyDescent="0.25">
      <c r="A25425" t="s">
        <v>36782</v>
      </c>
      <c r="B25425" t="s">
        <v>1109</v>
      </c>
    </row>
    <row r="25426" spans="1:2" x14ac:dyDescent="0.25">
      <c r="A25426" t="s">
        <v>36783</v>
      </c>
      <c r="B25426" t="s">
        <v>1109</v>
      </c>
    </row>
    <row r="25427" spans="1:2" x14ac:dyDescent="0.25">
      <c r="A25427" t="s">
        <v>36784</v>
      </c>
      <c r="B25427" t="s">
        <v>1109</v>
      </c>
    </row>
    <row r="25428" spans="1:2" x14ac:dyDescent="0.25">
      <c r="A25428" t="s">
        <v>36785</v>
      </c>
      <c r="B25428" t="s">
        <v>1109</v>
      </c>
    </row>
    <row r="25429" spans="1:2" x14ac:dyDescent="0.25">
      <c r="A25429" t="s">
        <v>36786</v>
      </c>
      <c r="B25429" t="s">
        <v>36787</v>
      </c>
    </row>
    <row r="25430" spans="1:2" x14ac:dyDescent="0.25">
      <c r="A25430" t="s">
        <v>36788</v>
      </c>
      <c r="B25430" t="s">
        <v>1109</v>
      </c>
    </row>
    <row r="25431" spans="1:2" x14ac:dyDescent="0.25">
      <c r="A25431" t="s">
        <v>36789</v>
      </c>
      <c r="B25431" t="s">
        <v>1109</v>
      </c>
    </row>
    <row r="25432" spans="1:2" x14ac:dyDescent="0.25">
      <c r="A25432" t="s">
        <v>36790</v>
      </c>
      <c r="B25432" t="s">
        <v>1109</v>
      </c>
    </row>
    <row r="25433" spans="1:2" x14ac:dyDescent="0.25">
      <c r="A25433" t="s">
        <v>36791</v>
      </c>
      <c r="B25433" t="s">
        <v>1109</v>
      </c>
    </row>
    <row r="25434" spans="1:2" x14ac:dyDescent="0.25">
      <c r="A25434" t="s">
        <v>36792</v>
      </c>
      <c r="B25434" t="s">
        <v>1109</v>
      </c>
    </row>
    <row r="25435" spans="1:2" x14ac:dyDescent="0.25">
      <c r="A25435" t="s">
        <v>36793</v>
      </c>
      <c r="B25435" t="s">
        <v>1109</v>
      </c>
    </row>
    <row r="25436" spans="1:2" x14ac:dyDescent="0.25">
      <c r="A25436" t="s">
        <v>36794</v>
      </c>
      <c r="B25436" t="s">
        <v>1109</v>
      </c>
    </row>
    <row r="25437" spans="1:2" x14ac:dyDescent="0.25">
      <c r="A25437" t="s">
        <v>36795</v>
      </c>
      <c r="B25437" t="s">
        <v>1109</v>
      </c>
    </row>
    <row r="25438" spans="1:2" x14ac:dyDescent="0.25">
      <c r="A25438" t="s">
        <v>36796</v>
      </c>
      <c r="B25438" t="s">
        <v>1109</v>
      </c>
    </row>
    <row r="25439" spans="1:2" x14ac:dyDescent="0.25">
      <c r="A25439" t="s">
        <v>36797</v>
      </c>
      <c r="B25439" t="s">
        <v>36591</v>
      </c>
    </row>
    <row r="25440" spans="1:2" x14ac:dyDescent="0.25">
      <c r="A25440" t="s">
        <v>36798</v>
      </c>
      <c r="B25440" t="s">
        <v>36591</v>
      </c>
    </row>
    <row r="25441" spans="1:2" x14ac:dyDescent="0.25">
      <c r="A25441" t="s">
        <v>36799</v>
      </c>
      <c r="B25441" t="s">
        <v>1109</v>
      </c>
    </row>
    <row r="25442" spans="1:2" x14ac:dyDescent="0.25">
      <c r="A25442" t="s">
        <v>36800</v>
      </c>
      <c r="B25442" t="s">
        <v>1109</v>
      </c>
    </row>
    <row r="25443" spans="1:2" x14ac:dyDescent="0.25">
      <c r="A25443" t="s">
        <v>36801</v>
      </c>
      <c r="B25443" t="s">
        <v>36802</v>
      </c>
    </row>
    <row r="25444" spans="1:2" x14ac:dyDescent="0.25">
      <c r="A25444" t="s">
        <v>36803</v>
      </c>
      <c r="B25444" t="s">
        <v>1109</v>
      </c>
    </row>
    <row r="25445" spans="1:2" x14ac:dyDescent="0.25">
      <c r="A25445" t="s">
        <v>36804</v>
      </c>
    </row>
    <row r="25446" spans="1:2" x14ac:dyDescent="0.25">
      <c r="A25446" t="s">
        <v>36805</v>
      </c>
      <c r="B25446" t="s">
        <v>36806</v>
      </c>
    </row>
    <row r="25447" spans="1:2" x14ac:dyDescent="0.25">
      <c r="A25447" t="s">
        <v>36807</v>
      </c>
      <c r="B25447" t="s">
        <v>36808</v>
      </c>
    </row>
    <row r="25448" spans="1:2" x14ac:dyDescent="0.25">
      <c r="A25448" t="s">
        <v>36809</v>
      </c>
      <c r="B25448" t="s">
        <v>36810</v>
      </c>
    </row>
    <row r="25449" spans="1:2" x14ac:dyDescent="0.25">
      <c r="A25449" t="s">
        <v>36811</v>
      </c>
      <c r="B25449" t="s">
        <v>36812</v>
      </c>
    </row>
    <row r="25450" spans="1:2" x14ac:dyDescent="0.25">
      <c r="A25450" t="s">
        <v>36813</v>
      </c>
      <c r="B25450" t="s">
        <v>1109</v>
      </c>
    </row>
    <row r="25451" spans="1:2" x14ac:dyDescent="0.25">
      <c r="A25451" t="s">
        <v>36814</v>
      </c>
      <c r="B25451" t="s">
        <v>1109</v>
      </c>
    </row>
    <row r="25452" spans="1:2" x14ac:dyDescent="0.25">
      <c r="A25452" t="s">
        <v>36815</v>
      </c>
      <c r="B25452" t="s">
        <v>1109</v>
      </c>
    </row>
    <row r="25453" spans="1:2" x14ac:dyDescent="0.25">
      <c r="A25453" t="s">
        <v>36816</v>
      </c>
      <c r="B25453" t="s">
        <v>1109</v>
      </c>
    </row>
    <row r="25454" spans="1:2" x14ac:dyDescent="0.25">
      <c r="A25454" t="s">
        <v>36817</v>
      </c>
      <c r="B25454" t="s">
        <v>1109</v>
      </c>
    </row>
    <row r="25455" spans="1:2" x14ac:dyDescent="0.25">
      <c r="A25455" t="s">
        <v>36818</v>
      </c>
      <c r="B25455" t="s">
        <v>1109</v>
      </c>
    </row>
    <row r="25456" spans="1:2" x14ac:dyDescent="0.25">
      <c r="A25456" t="s">
        <v>36819</v>
      </c>
      <c r="B25456" t="s">
        <v>1109</v>
      </c>
    </row>
    <row r="25457" spans="1:2" x14ac:dyDescent="0.25">
      <c r="A25457" t="s">
        <v>36820</v>
      </c>
      <c r="B25457" t="s">
        <v>36821</v>
      </c>
    </row>
    <row r="25458" spans="1:2" x14ac:dyDescent="0.25">
      <c r="A25458" t="s">
        <v>36822</v>
      </c>
      <c r="B25458" t="s">
        <v>36591</v>
      </c>
    </row>
    <row r="25459" spans="1:2" x14ac:dyDescent="0.25">
      <c r="A25459" t="s">
        <v>36823</v>
      </c>
      <c r="B25459" t="s">
        <v>36530</v>
      </c>
    </row>
    <row r="25460" spans="1:2" x14ac:dyDescent="0.25">
      <c r="A25460" t="s">
        <v>36824</v>
      </c>
      <c r="B25460" t="s">
        <v>36591</v>
      </c>
    </row>
    <row r="25461" spans="1:2" x14ac:dyDescent="0.25">
      <c r="A25461" t="s">
        <v>36825</v>
      </c>
      <c r="B25461" t="s">
        <v>36533</v>
      </c>
    </row>
    <row r="25462" spans="1:2" x14ac:dyDescent="0.25">
      <c r="A25462" t="s">
        <v>36826</v>
      </c>
      <c r="B25462" t="s">
        <v>32835</v>
      </c>
    </row>
    <row r="25463" spans="1:2" x14ac:dyDescent="0.25">
      <c r="A25463" t="s">
        <v>36827</v>
      </c>
      <c r="B25463" t="s">
        <v>36576</v>
      </c>
    </row>
    <row r="25464" spans="1:2" x14ac:dyDescent="0.25">
      <c r="A25464" t="s">
        <v>36828</v>
      </c>
      <c r="B25464" t="s">
        <v>36576</v>
      </c>
    </row>
    <row r="25465" spans="1:2" x14ac:dyDescent="0.25">
      <c r="A25465" t="s">
        <v>36829</v>
      </c>
      <c r="B25465" t="s">
        <v>36576</v>
      </c>
    </row>
    <row r="25466" spans="1:2" x14ac:dyDescent="0.25">
      <c r="A25466" t="s">
        <v>36830</v>
      </c>
      <c r="B25466" t="s">
        <v>1109</v>
      </c>
    </row>
    <row r="25467" spans="1:2" x14ac:dyDescent="0.25">
      <c r="A25467" t="s">
        <v>36831</v>
      </c>
      <c r="B25467" t="s">
        <v>1109</v>
      </c>
    </row>
    <row r="25468" spans="1:2" x14ac:dyDescent="0.25">
      <c r="A25468" t="s">
        <v>36832</v>
      </c>
      <c r="B25468" t="s">
        <v>1109</v>
      </c>
    </row>
    <row r="25469" spans="1:2" x14ac:dyDescent="0.25">
      <c r="A25469" t="s">
        <v>36833</v>
      </c>
      <c r="B25469" t="s">
        <v>1109</v>
      </c>
    </row>
    <row r="25470" spans="1:2" x14ac:dyDescent="0.25">
      <c r="A25470" t="s">
        <v>36834</v>
      </c>
      <c r="B25470" t="s">
        <v>1109</v>
      </c>
    </row>
    <row r="25471" spans="1:2" x14ac:dyDescent="0.25">
      <c r="A25471" t="s">
        <v>36835</v>
      </c>
      <c r="B25471" t="s">
        <v>36836</v>
      </c>
    </row>
    <row r="25472" spans="1:2" x14ac:dyDescent="0.25">
      <c r="A25472" t="s">
        <v>36837</v>
      </c>
      <c r="B25472" t="s">
        <v>36769</v>
      </c>
    </row>
    <row r="25473" spans="1:2" x14ac:dyDescent="0.25">
      <c r="A25473" t="s">
        <v>36838</v>
      </c>
      <c r="B25473" t="s">
        <v>36769</v>
      </c>
    </row>
    <row r="25474" spans="1:2" x14ac:dyDescent="0.25">
      <c r="A25474" t="s">
        <v>36839</v>
      </c>
      <c r="B25474" t="s">
        <v>36769</v>
      </c>
    </row>
    <row r="25475" spans="1:2" x14ac:dyDescent="0.25">
      <c r="A25475" t="s">
        <v>36840</v>
      </c>
      <c r="B25475" t="s">
        <v>36639</v>
      </c>
    </row>
    <row r="25476" spans="1:2" x14ac:dyDescent="0.25">
      <c r="A25476" t="s">
        <v>36841</v>
      </c>
      <c r="B25476" t="s">
        <v>36639</v>
      </c>
    </row>
    <row r="25477" spans="1:2" x14ac:dyDescent="0.25">
      <c r="A25477" t="s">
        <v>36842</v>
      </c>
      <c r="B25477" t="s">
        <v>36576</v>
      </c>
    </row>
    <row r="25478" spans="1:2" x14ac:dyDescent="0.25">
      <c r="A25478" t="s">
        <v>36843</v>
      </c>
    </row>
    <row r="25479" spans="1:2" x14ac:dyDescent="0.25">
      <c r="A25479" t="s">
        <v>36844</v>
      </c>
      <c r="B25479" t="s">
        <v>36845</v>
      </c>
    </row>
    <row r="25480" spans="1:2" x14ac:dyDescent="0.25">
      <c r="A25480" t="s">
        <v>36846</v>
      </c>
    </row>
    <row r="25481" spans="1:2" x14ac:dyDescent="0.25">
      <c r="A25481" t="s">
        <v>36847</v>
      </c>
      <c r="B25481" t="s">
        <v>27449</v>
      </c>
    </row>
    <row r="25482" spans="1:2" x14ac:dyDescent="0.25">
      <c r="A25482" t="s">
        <v>36848</v>
      </c>
      <c r="B25482" t="s">
        <v>36648</v>
      </c>
    </row>
    <row r="25483" spans="1:2" x14ac:dyDescent="0.25">
      <c r="A25483" t="s">
        <v>36849</v>
      </c>
      <c r="B25483" t="s">
        <v>36591</v>
      </c>
    </row>
    <row r="25484" spans="1:2" x14ac:dyDescent="0.25">
      <c r="A25484" t="s">
        <v>36850</v>
      </c>
      <c r="B25484" t="s">
        <v>22254</v>
      </c>
    </row>
    <row r="25485" spans="1:2" x14ac:dyDescent="0.25">
      <c r="A25485" t="s">
        <v>36851</v>
      </c>
      <c r="B25485" t="s">
        <v>36639</v>
      </c>
    </row>
    <row r="25486" spans="1:2" x14ac:dyDescent="0.25">
      <c r="A25486" t="s">
        <v>36852</v>
      </c>
      <c r="B25486" t="s">
        <v>27449</v>
      </c>
    </row>
    <row r="25487" spans="1:2" x14ac:dyDescent="0.25">
      <c r="A25487" t="s">
        <v>36853</v>
      </c>
      <c r="B25487" t="s">
        <v>150</v>
      </c>
    </row>
    <row r="25488" spans="1:2" x14ac:dyDescent="0.25">
      <c r="A25488" t="s">
        <v>36854</v>
      </c>
      <c r="B25488" t="s">
        <v>36611</v>
      </c>
    </row>
    <row r="25489" spans="1:2" x14ac:dyDescent="0.25">
      <c r="A25489" t="s">
        <v>36855</v>
      </c>
      <c r="B25489" t="s">
        <v>372</v>
      </c>
    </row>
    <row r="25490" spans="1:2" x14ac:dyDescent="0.25">
      <c r="A25490" t="s">
        <v>36856</v>
      </c>
      <c r="B25490" t="s">
        <v>36576</v>
      </c>
    </row>
    <row r="25491" spans="1:2" x14ac:dyDescent="0.25">
      <c r="A25491" t="s">
        <v>36857</v>
      </c>
      <c r="B25491" t="s">
        <v>1054</v>
      </c>
    </row>
    <row r="25492" spans="1:2" x14ac:dyDescent="0.25">
      <c r="A25492" t="s">
        <v>36858</v>
      </c>
      <c r="B25492" t="s">
        <v>36591</v>
      </c>
    </row>
    <row r="25493" spans="1:2" x14ac:dyDescent="0.25">
      <c r="A25493" t="s">
        <v>36859</v>
      </c>
    </row>
    <row r="25494" spans="1:2" x14ac:dyDescent="0.25">
      <c r="A25494" t="s">
        <v>36860</v>
      </c>
      <c r="B25494" t="s">
        <v>36861</v>
      </c>
    </row>
    <row r="25495" spans="1:2" x14ac:dyDescent="0.25">
      <c r="A25495" t="s">
        <v>36862</v>
      </c>
      <c r="B25495" t="s">
        <v>36863</v>
      </c>
    </row>
    <row r="25496" spans="1:2" x14ac:dyDescent="0.25">
      <c r="A25496" t="s">
        <v>36864</v>
      </c>
      <c r="B25496" t="s">
        <v>22254</v>
      </c>
    </row>
    <row r="25497" spans="1:2" x14ac:dyDescent="0.25">
      <c r="A25497" t="s">
        <v>36865</v>
      </c>
      <c r="B25497" t="s">
        <v>36609</v>
      </c>
    </row>
    <row r="25498" spans="1:2" x14ac:dyDescent="0.25">
      <c r="A25498" t="s">
        <v>36866</v>
      </c>
      <c r="B25498" t="s">
        <v>36591</v>
      </c>
    </row>
    <row r="25499" spans="1:2" x14ac:dyDescent="0.25">
      <c r="A25499" t="s">
        <v>36867</v>
      </c>
      <c r="B25499" t="s">
        <v>36868</v>
      </c>
    </row>
    <row r="25500" spans="1:2" x14ac:dyDescent="0.25">
      <c r="A25500" t="s">
        <v>36869</v>
      </c>
      <c r="B25500" t="s">
        <v>36868</v>
      </c>
    </row>
    <row r="25501" spans="1:2" x14ac:dyDescent="0.25">
      <c r="A25501" t="s">
        <v>36870</v>
      </c>
      <c r="B25501" t="s">
        <v>36639</v>
      </c>
    </row>
    <row r="25502" spans="1:2" x14ac:dyDescent="0.25">
      <c r="A25502" t="s">
        <v>36871</v>
      </c>
      <c r="B25502" t="s">
        <v>36810</v>
      </c>
    </row>
    <row r="25503" spans="1:2" x14ac:dyDescent="0.25">
      <c r="A25503" t="s">
        <v>36872</v>
      </c>
      <c r="B25503" t="s">
        <v>36810</v>
      </c>
    </row>
    <row r="25504" spans="1:2" x14ac:dyDescent="0.25">
      <c r="A25504" t="s">
        <v>36873</v>
      </c>
      <c r="B25504" t="s">
        <v>150</v>
      </c>
    </row>
    <row r="25505" spans="1:2" x14ac:dyDescent="0.25">
      <c r="A25505" t="s">
        <v>36874</v>
      </c>
      <c r="B25505" t="s">
        <v>36639</v>
      </c>
    </row>
    <row r="25506" spans="1:2" x14ac:dyDescent="0.25">
      <c r="A25506" t="s">
        <v>36875</v>
      </c>
      <c r="B25506" t="s">
        <v>36639</v>
      </c>
    </row>
    <row r="25507" spans="1:2" x14ac:dyDescent="0.25">
      <c r="A25507" t="s">
        <v>36876</v>
      </c>
      <c r="B25507" t="s">
        <v>21759</v>
      </c>
    </row>
    <row r="25508" spans="1:2" x14ac:dyDescent="0.25">
      <c r="A25508" t="s">
        <v>36877</v>
      </c>
      <c r="B25508" t="s">
        <v>36639</v>
      </c>
    </row>
    <row r="25509" spans="1:2" x14ac:dyDescent="0.25">
      <c r="A25509" t="s">
        <v>36878</v>
      </c>
      <c r="B25509" t="s">
        <v>36676</v>
      </c>
    </row>
    <row r="25510" spans="1:2" x14ac:dyDescent="0.25">
      <c r="A25510" t="s">
        <v>36879</v>
      </c>
      <c r="B25510" t="s">
        <v>36787</v>
      </c>
    </row>
    <row r="25511" spans="1:2" x14ac:dyDescent="0.25">
      <c r="A25511" t="s">
        <v>36880</v>
      </c>
      <c r="B25511" t="s">
        <v>36591</v>
      </c>
    </row>
    <row r="25512" spans="1:2" x14ac:dyDescent="0.25">
      <c r="A25512" t="s">
        <v>36881</v>
      </c>
      <c r="B25512" t="s">
        <v>22254</v>
      </c>
    </row>
    <row r="25513" spans="1:2" x14ac:dyDescent="0.25">
      <c r="A25513" t="s">
        <v>36882</v>
      </c>
      <c r="B25513" t="s">
        <v>36639</v>
      </c>
    </row>
    <row r="25514" spans="1:2" x14ac:dyDescent="0.25">
      <c r="A25514" t="s">
        <v>36883</v>
      </c>
      <c r="B25514" t="s">
        <v>1109</v>
      </c>
    </row>
    <row r="25515" spans="1:2" x14ac:dyDescent="0.25">
      <c r="A25515" t="s">
        <v>36884</v>
      </c>
      <c r="B25515" t="s">
        <v>36769</v>
      </c>
    </row>
    <row r="25516" spans="1:2" x14ac:dyDescent="0.25">
      <c r="A25516" t="s">
        <v>36885</v>
      </c>
      <c r="B25516" t="s">
        <v>36769</v>
      </c>
    </row>
    <row r="25517" spans="1:2" x14ac:dyDescent="0.25">
      <c r="A25517" t="s">
        <v>36886</v>
      </c>
      <c r="B25517" t="s">
        <v>36639</v>
      </c>
    </row>
    <row r="25518" spans="1:2" x14ac:dyDescent="0.25">
      <c r="A25518" t="s">
        <v>36887</v>
      </c>
      <c r="B25518" t="s">
        <v>36737</v>
      </c>
    </row>
    <row r="25519" spans="1:2" x14ac:dyDescent="0.25">
      <c r="A25519" t="s">
        <v>36888</v>
      </c>
      <c r="B25519" t="s">
        <v>36889</v>
      </c>
    </row>
    <row r="25520" spans="1:2" x14ac:dyDescent="0.25">
      <c r="A25520" t="s">
        <v>36890</v>
      </c>
      <c r="B25520" t="s">
        <v>36560</v>
      </c>
    </row>
    <row r="25521" spans="1:2" x14ac:dyDescent="0.25">
      <c r="A25521" t="s">
        <v>36891</v>
      </c>
      <c r="B25521" t="s">
        <v>36892</v>
      </c>
    </row>
    <row r="25522" spans="1:2" x14ac:dyDescent="0.25">
      <c r="A25522" t="s">
        <v>36893</v>
      </c>
      <c r="B25522" t="s">
        <v>36845</v>
      </c>
    </row>
    <row r="25523" spans="1:2" x14ac:dyDescent="0.25">
      <c r="A25523" t="s">
        <v>36894</v>
      </c>
      <c r="B25523" t="s">
        <v>36737</v>
      </c>
    </row>
    <row r="25524" spans="1:2" x14ac:dyDescent="0.25">
      <c r="A25524" t="s">
        <v>36895</v>
      </c>
      <c r="B25524" t="s">
        <v>36810</v>
      </c>
    </row>
    <row r="25525" spans="1:2" x14ac:dyDescent="0.25">
      <c r="A25525" t="s">
        <v>36896</v>
      </c>
    </row>
    <row r="25526" spans="1:2" x14ac:dyDescent="0.25">
      <c r="A25526" t="s">
        <v>36897</v>
      </c>
    </row>
    <row r="25527" spans="1:2" x14ac:dyDescent="0.25">
      <c r="A25527" t="s">
        <v>36898</v>
      </c>
    </row>
    <row r="25528" spans="1:2" x14ac:dyDescent="0.25">
      <c r="A25528" t="s">
        <v>36899</v>
      </c>
      <c r="B25528" t="s">
        <v>36810</v>
      </c>
    </row>
    <row r="25529" spans="1:2" x14ac:dyDescent="0.25">
      <c r="A25529" t="s">
        <v>36900</v>
      </c>
      <c r="B25529" t="s">
        <v>36901</v>
      </c>
    </row>
    <row r="25530" spans="1:2" x14ac:dyDescent="0.25">
      <c r="A25530" t="s">
        <v>36902</v>
      </c>
      <c r="B25530" t="s">
        <v>36901</v>
      </c>
    </row>
    <row r="25531" spans="1:2" x14ac:dyDescent="0.25">
      <c r="A25531" t="s">
        <v>36903</v>
      </c>
      <c r="B25531" t="s">
        <v>36676</v>
      </c>
    </row>
    <row r="25532" spans="1:2" x14ac:dyDescent="0.25">
      <c r="A25532" t="s">
        <v>36904</v>
      </c>
      <c r="B25532" t="s">
        <v>36591</v>
      </c>
    </row>
    <row r="25533" spans="1:2" x14ac:dyDescent="0.25">
      <c r="A25533" t="s">
        <v>36905</v>
      </c>
      <c r="B25533" t="s">
        <v>36906</v>
      </c>
    </row>
    <row r="25534" spans="1:2" x14ac:dyDescent="0.25">
      <c r="A25534" t="s">
        <v>36907</v>
      </c>
      <c r="B25534" t="s">
        <v>36639</v>
      </c>
    </row>
    <row r="25535" spans="1:2" x14ac:dyDescent="0.25">
      <c r="A25535" t="s">
        <v>36908</v>
      </c>
      <c r="B25535" t="s">
        <v>36909</v>
      </c>
    </row>
    <row r="25536" spans="1:2" x14ac:dyDescent="0.25">
      <c r="A25536" t="s">
        <v>36910</v>
      </c>
      <c r="B25536" t="s">
        <v>36909</v>
      </c>
    </row>
    <row r="25537" spans="1:2" x14ac:dyDescent="0.25">
      <c r="A25537" t="s">
        <v>36911</v>
      </c>
      <c r="B25537" t="s">
        <v>36906</v>
      </c>
    </row>
    <row r="25538" spans="1:2" x14ac:dyDescent="0.25">
      <c r="A25538" t="s">
        <v>36912</v>
      </c>
      <c r="B25538" t="s">
        <v>36591</v>
      </c>
    </row>
    <row r="25539" spans="1:2" x14ac:dyDescent="0.25">
      <c r="A25539" t="s">
        <v>36913</v>
      </c>
      <c r="B25539" t="s">
        <v>36914</v>
      </c>
    </row>
    <row r="25540" spans="1:2" x14ac:dyDescent="0.25">
      <c r="A25540" t="s">
        <v>36915</v>
      </c>
      <c r="B25540" t="s">
        <v>36914</v>
      </c>
    </row>
    <row r="25541" spans="1:2" x14ac:dyDescent="0.25">
      <c r="A25541" t="s">
        <v>36916</v>
      </c>
      <c r="B25541" t="s">
        <v>36528</v>
      </c>
    </row>
    <row r="25542" spans="1:2" x14ac:dyDescent="0.25">
      <c r="A25542" t="s">
        <v>36917</v>
      </c>
      <c r="B25542" t="s">
        <v>36639</v>
      </c>
    </row>
    <row r="25543" spans="1:2" x14ac:dyDescent="0.25">
      <c r="A25543" t="s">
        <v>36918</v>
      </c>
      <c r="B25543" t="s">
        <v>36639</v>
      </c>
    </row>
    <row r="25544" spans="1:2" x14ac:dyDescent="0.25">
      <c r="A25544" t="s">
        <v>36919</v>
      </c>
      <c r="B25544" t="s">
        <v>36639</v>
      </c>
    </row>
    <row r="25545" spans="1:2" x14ac:dyDescent="0.25">
      <c r="A25545" t="s">
        <v>36920</v>
      </c>
      <c r="B25545" t="s">
        <v>36639</v>
      </c>
    </row>
    <row r="25546" spans="1:2" x14ac:dyDescent="0.25">
      <c r="A25546" t="s">
        <v>36921</v>
      </c>
      <c r="B25546" t="s">
        <v>36922</v>
      </c>
    </row>
    <row r="25547" spans="1:2" x14ac:dyDescent="0.25">
      <c r="A25547" t="s">
        <v>36923</v>
      </c>
      <c r="B25547" t="s">
        <v>36576</v>
      </c>
    </row>
    <row r="25548" spans="1:2" x14ac:dyDescent="0.25">
      <c r="A25548" t="s">
        <v>36924</v>
      </c>
      <c r="B25548" t="s">
        <v>36576</v>
      </c>
    </row>
    <row r="25549" spans="1:2" x14ac:dyDescent="0.25">
      <c r="A25549" t="s">
        <v>36925</v>
      </c>
      <c r="B25549" t="s">
        <v>36576</v>
      </c>
    </row>
    <row r="25550" spans="1:2" x14ac:dyDescent="0.25">
      <c r="A25550" t="s">
        <v>36926</v>
      </c>
      <c r="B25550" t="s">
        <v>36810</v>
      </c>
    </row>
    <row r="25551" spans="1:2" x14ac:dyDescent="0.25">
      <c r="A25551" t="s">
        <v>36927</v>
      </c>
      <c r="B25551" t="s">
        <v>36928</v>
      </c>
    </row>
    <row r="25552" spans="1:2" x14ac:dyDescent="0.25">
      <c r="A25552" t="s">
        <v>36929</v>
      </c>
      <c r="B25552" t="s">
        <v>36928</v>
      </c>
    </row>
    <row r="25553" spans="1:2" x14ac:dyDescent="0.25">
      <c r="A25553" t="s">
        <v>36930</v>
      </c>
      <c r="B25553" t="s">
        <v>36928</v>
      </c>
    </row>
    <row r="25554" spans="1:2" x14ac:dyDescent="0.25">
      <c r="A25554" t="s">
        <v>36931</v>
      </c>
      <c r="B25554" t="s">
        <v>36580</v>
      </c>
    </row>
    <row r="25555" spans="1:2" x14ac:dyDescent="0.25">
      <c r="A25555" t="s">
        <v>36932</v>
      </c>
      <c r="B25555" t="s">
        <v>36810</v>
      </c>
    </row>
    <row r="25556" spans="1:2" x14ac:dyDescent="0.25">
      <c r="A25556" t="s">
        <v>36933</v>
      </c>
      <c r="B25556" t="s">
        <v>36769</v>
      </c>
    </row>
    <row r="25557" spans="1:2" x14ac:dyDescent="0.25">
      <c r="A25557" t="s">
        <v>36934</v>
      </c>
      <c r="B25557" t="s">
        <v>36769</v>
      </c>
    </row>
    <row r="25558" spans="1:2" x14ac:dyDescent="0.25">
      <c r="A25558" t="s">
        <v>36935</v>
      </c>
      <c r="B25558" t="s">
        <v>36769</v>
      </c>
    </row>
    <row r="25559" spans="1:2" x14ac:dyDescent="0.25">
      <c r="A25559" t="s">
        <v>36936</v>
      </c>
      <c r="B25559" t="s">
        <v>36937</v>
      </c>
    </row>
    <row r="25560" spans="1:2" x14ac:dyDescent="0.25">
      <c r="A25560" t="s">
        <v>36938</v>
      </c>
      <c r="B25560" t="s">
        <v>36939</v>
      </c>
    </row>
    <row r="25561" spans="1:2" x14ac:dyDescent="0.25">
      <c r="A25561" t="s">
        <v>36940</v>
      </c>
      <c r="B25561" t="s">
        <v>36941</v>
      </c>
    </row>
    <row r="25562" spans="1:2" x14ac:dyDescent="0.25">
      <c r="A25562" t="s">
        <v>36942</v>
      </c>
      <c r="B25562" t="s">
        <v>36941</v>
      </c>
    </row>
    <row r="25563" spans="1:2" x14ac:dyDescent="0.25">
      <c r="A25563" t="s">
        <v>36943</v>
      </c>
      <c r="B25563" t="s">
        <v>36591</v>
      </c>
    </row>
    <row r="25564" spans="1:2" x14ac:dyDescent="0.25">
      <c r="A25564" t="s">
        <v>36944</v>
      </c>
      <c r="B25564" t="s">
        <v>36945</v>
      </c>
    </row>
    <row r="25565" spans="1:2" x14ac:dyDescent="0.25">
      <c r="A25565" t="s">
        <v>36946</v>
      </c>
      <c r="B25565" t="s">
        <v>36676</v>
      </c>
    </row>
    <row r="25566" spans="1:2" x14ac:dyDescent="0.25">
      <c r="A25566" t="s">
        <v>36947</v>
      </c>
      <c r="B25566" t="s">
        <v>36576</v>
      </c>
    </row>
    <row r="25567" spans="1:2" x14ac:dyDescent="0.25">
      <c r="A25567" t="s">
        <v>36948</v>
      </c>
      <c r="B25567" t="s">
        <v>36949</v>
      </c>
    </row>
    <row r="25568" spans="1:2" x14ac:dyDescent="0.25">
      <c r="A25568" t="s">
        <v>36950</v>
      </c>
      <c r="B25568" t="s">
        <v>36676</v>
      </c>
    </row>
    <row r="25569" spans="1:2" x14ac:dyDescent="0.25">
      <c r="A25569" t="s">
        <v>36951</v>
      </c>
      <c r="B25569" t="s">
        <v>36745</v>
      </c>
    </row>
    <row r="25570" spans="1:2" x14ac:dyDescent="0.25">
      <c r="A25570" t="s">
        <v>36952</v>
      </c>
      <c r="B25570" t="s">
        <v>36591</v>
      </c>
    </row>
    <row r="25571" spans="1:2" x14ac:dyDescent="0.25">
      <c r="A25571" t="s">
        <v>36953</v>
      </c>
      <c r="B25571" t="s">
        <v>36572</v>
      </c>
    </row>
    <row r="25572" spans="1:2" x14ac:dyDescent="0.25">
      <c r="A25572" t="s">
        <v>36954</v>
      </c>
      <c r="B25572" t="s">
        <v>22254</v>
      </c>
    </row>
    <row r="25573" spans="1:2" x14ac:dyDescent="0.25">
      <c r="A25573" t="s">
        <v>36955</v>
      </c>
      <c r="B25573" t="s">
        <v>36530</v>
      </c>
    </row>
    <row r="25574" spans="1:2" x14ac:dyDescent="0.25">
      <c r="A25574" t="s">
        <v>36956</v>
      </c>
      <c r="B25574" t="s">
        <v>36957</v>
      </c>
    </row>
    <row r="25575" spans="1:2" x14ac:dyDescent="0.25">
      <c r="A25575" t="s">
        <v>36958</v>
      </c>
      <c r="B25575" t="s">
        <v>36591</v>
      </c>
    </row>
    <row r="25576" spans="1:2" x14ac:dyDescent="0.25">
      <c r="A25576" t="s">
        <v>36959</v>
      </c>
      <c r="B25576" t="s">
        <v>36745</v>
      </c>
    </row>
    <row r="25577" spans="1:2" x14ac:dyDescent="0.25">
      <c r="A25577" t="s">
        <v>36960</v>
      </c>
      <c r="B25577" t="s">
        <v>36576</v>
      </c>
    </row>
    <row r="25578" spans="1:2" x14ac:dyDescent="0.25">
      <c r="A25578" t="s">
        <v>36961</v>
      </c>
      <c r="B25578" t="s">
        <v>36576</v>
      </c>
    </row>
    <row r="25579" spans="1:2" x14ac:dyDescent="0.25">
      <c r="A25579" t="s">
        <v>36962</v>
      </c>
      <c r="B25579" t="s">
        <v>36963</v>
      </c>
    </row>
    <row r="25580" spans="1:2" x14ac:dyDescent="0.25">
      <c r="A25580" t="s">
        <v>36964</v>
      </c>
      <c r="B25580" t="s">
        <v>36965</v>
      </c>
    </row>
    <row r="25581" spans="1:2" x14ac:dyDescent="0.25">
      <c r="A25581" t="s">
        <v>36966</v>
      </c>
      <c r="B25581" t="s">
        <v>36769</v>
      </c>
    </row>
    <row r="25582" spans="1:2" x14ac:dyDescent="0.25">
      <c r="A25582" t="s">
        <v>36967</v>
      </c>
      <c r="B25582" t="s">
        <v>36769</v>
      </c>
    </row>
    <row r="25583" spans="1:2" x14ac:dyDescent="0.25">
      <c r="A25583" t="s">
        <v>36968</v>
      </c>
      <c r="B25583" t="s">
        <v>36769</v>
      </c>
    </row>
    <row r="25584" spans="1:2" x14ac:dyDescent="0.25">
      <c r="A25584" t="s">
        <v>36969</v>
      </c>
      <c r="B25584" t="s">
        <v>36769</v>
      </c>
    </row>
    <row r="25585" spans="1:2" x14ac:dyDescent="0.25">
      <c r="A25585" t="s">
        <v>36970</v>
      </c>
      <c r="B25585" t="s">
        <v>36769</v>
      </c>
    </row>
    <row r="25586" spans="1:2" x14ac:dyDescent="0.25">
      <c r="A25586" t="s">
        <v>36971</v>
      </c>
    </row>
    <row r="25587" spans="1:2" x14ac:dyDescent="0.25">
      <c r="A25587" t="s">
        <v>36972</v>
      </c>
      <c r="B25587" t="s">
        <v>36572</v>
      </c>
    </row>
    <row r="25588" spans="1:2" x14ac:dyDescent="0.25">
      <c r="A25588" t="s">
        <v>36973</v>
      </c>
      <c r="B25588" t="s">
        <v>22254</v>
      </c>
    </row>
    <row r="25589" spans="1:2" x14ac:dyDescent="0.25">
      <c r="A25589" t="s">
        <v>36974</v>
      </c>
      <c r="B25589" t="s">
        <v>36591</v>
      </c>
    </row>
    <row r="25590" spans="1:2" x14ac:dyDescent="0.25">
      <c r="A25590" t="s">
        <v>36975</v>
      </c>
      <c r="B25590" t="s">
        <v>36576</v>
      </c>
    </row>
    <row r="25591" spans="1:2" x14ac:dyDescent="0.25">
      <c r="A25591" t="s">
        <v>36976</v>
      </c>
      <c r="B25591" t="s">
        <v>36787</v>
      </c>
    </row>
    <row r="25592" spans="1:2" x14ac:dyDescent="0.25">
      <c r="A25592" t="s">
        <v>36977</v>
      </c>
      <c r="B25592" t="s">
        <v>36978</v>
      </c>
    </row>
    <row r="25593" spans="1:2" x14ac:dyDescent="0.25">
      <c r="A25593" t="s">
        <v>36979</v>
      </c>
      <c r="B25593" t="s">
        <v>36639</v>
      </c>
    </row>
    <row r="25594" spans="1:2" x14ac:dyDescent="0.25">
      <c r="A25594" t="s">
        <v>36980</v>
      </c>
      <c r="B25594" t="s">
        <v>36639</v>
      </c>
    </row>
    <row r="25595" spans="1:2" x14ac:dyDescent="0.25">
      <c r="A25595" t="s">
        <v>36981</v>
      </c>
      <c r="B25595" t="s">
        <v>36639</v>
      </c>
    </row>
    <row r="25596" spans="1:2" x14ac:dyDescent="0.25">
      <c r="A25596" t="s">
        <v>36982</v>
      </c>
      <c r="B25596" t="s">
        <v>36639</v>
      </c>
    </row>
    <row r="25597" spans="1:2" x14ac:dyDescent="0.25">
      <c r="A25597" t="s">
        <v>36983</v>
      </c>
    </row>
    <row r="25598" spans="1:2" x14ac:dyDescent="0.25">
      <c r="A25598" t="s">
        <v>36984</v>
      </c>
      <c r="B25598" t="s">
        <v>36810</v>
      </c>
    </row>
    <row r="25599" spans="1:2" x14ac:dyDescent="0.25">
      <c r="A25599" t="s">
        <v>36985</v>
      </c>
      <c r="B25599" t="s">
        <v>36591</v>
      </c>
    </row>
    <row r="25600" spans="1:2" x14ac:dyDescent="0.25">
      <c r="A25600" t="s">
        <v>36986</v>
      </c>
      <c r="B25600" t="s">
        <v>36754</v>
      </c>
    </row>
    <row r="25601" spans="1:2" x14ac:dyDescent="0.25">
      <c r="A25601" t="s">
        <v>36987</v>
      </c>
      <c r="B25601" t="s">
        <v>793</v>
      </c>
    </row>
    <row r="25602" spans="1:2" x14ac:dyDescent="0.25">
      <c r="A25602" t="s">
        <v>36988</v>
      </c>
      <c r="B25602" t="s">
        <v>793</v>
      </c>
    </row>
    <row r="25603" spans="1:2" x14ac:dyDescent="0.25">
      <c r="A25603" t="s">
        <v>36989</v>
      </c>
    </row>
    <row r="25604" spans="1:2" x14ac:dyDescent="0.25">
      <c r="A25604" t="s">
        <v>36990</v>
      </c>
      <c r="B25604" t="s">
        <v>36591</v>
      </c>
    </row>
    <row r="25605" spans="1:2" x14ac:dyDescent="0.25">
      <c r="A25605" t="s">
        <v>36991</v>
      </c>
      <c r="B25605" t="s">
        <v>36591</v>
      </c>
    </row>
    <row r="25606" spans="1:2" x14ac:dyDescent="0.25">
      <c r="A25606" t="s">
        <v>36992</v>
      </c>
      <c r="B25606" t="s">
        <v>36591</v>
      </c>
    </row>
    <row r="25607" spans="1:2" x14ac:dyDescent="0.25">
      <c r="A25607" t="s">
        <v>36993</v>
      </c>
    </row>
    <row r="25608" spans="1:2" x14ac:dyDescent="0.25">
      <c r="A25608" t="s">
        <v>36994</v>
      </c>
      <c r="B25608" t="s">
        <v>36530</v>
      </c>
    </row>
    <row r="25609" spans="1:2" x14ac:dyDescent="0.25">
      <c r="A25609" t="s">
        <v>36995</v>
      </c>
      <c r="B25609" t="s">
        <v>36639</v>
      </c>
    </row>
    <row r="25610" spans="1:2" x14ac:dyDescent="0.25">
      <c r="A25610" t="s">
        <v>36996</v>
      </c>
      <c r="B25610" t="s">
        <v>36941</v>
      </c>
    </row>
    <row r="25611" spans="1:2" x14ac:dyDescent="0.25">
      <c r="A25611" t="s">
        <v>36997</v>
      </c>
      <c r="B25611" t="s">
        <v>36639</v>
      </c>
    </row>
    <row r="25612" spans="1:2" x14ac:dyDescent="0.25">
      <c r="A25612" t="s">
        <v>36998</v>
      </c>
      <c r="B25612" t="s">
        <v>36611</v>
      </c>
    </row>
    <row r="25613" spans="1:2" x14ac:dyDescent="0.25">
      <c r="A25613" t="s">
        <v>36999</v>
      </c>
      <c r="B25613" t="s">
        <v>37000</v>
      </c>
    </row>
    <row r="25614" spans="1:2" x14ac:dyDescent="0.25">
      <c r="A25614" t="s">
        <v>37001</v>
      </c>
      <c r="B25614" t="s">
        <v>37000</v>
      </c>
    </row>
    <row r="25615" spans="1:2" x14ac:dyDescent="0.25">
      <c r="A25615" t="s">
        <v>37002</v>
      </c>
      <c r="B25615" t="s">
        <v>37003</v>
      </c>
    </row>
    <row r="25616" spans="1:2" x14ac:dyDescent="0.25">
      <c r="A25616" t="s">
        <v>37004</v>
      </c>
      <c r="B25616" t="s">
        <v>37000</v>
      </c>
    </row>
    <row r="25617" spans="1:2" x14ac:dyDescent="0.25">
      <c r="A25617" t="s">
        <v>37005</v>
      </c>
      <c r="B25617" t="s">
        <v>36576</v>
      </c>
    </row>
    <row r="25618" spans="1:2" x14ac:dyDescent="0.25">
      <c r="A25618" t="s">
        <v>37006</v>
      </c>
      <c r="B25618" t="s">
        <v>36742</v>
      </c>
    </row>
    <row r="25619" spans="1:2" x14ac:dyDescent="0.25">
      <c r="A25619" t="s">
        <v>37007</v>
      </c>
      <c r="B25619" t="s">
        <v>36591</v>
      </c>
    </row>
    <row r="25620" spans="1:2" x14ac:dyDescent="0.25">
      <c r="A25620" t="s">
        <v>37008</v>
      </c>
      <c r="B25620" t="s">
        <v>37009</v>
      </c>
    </row>
    <row r="25621" spans="1:2" x14ac:dyDescent="0.25">
      <c r="A25621" t="s">
        <v>37010</v>
      </c>
      <c r="B25621" t="s">
        <v>37011</v>
      </c>
    </row>
    <row r="25622" spans="1:2" x14ac:dyDescent="0.25">
      <c r="A25622" t="s">
        <v>37012</v>
      </c>
      <c r="B25622" t="s">
        <v>36769</v>
      </c>
    </row>
    <row r="25623" spans="1:2" x14ac:dyDescent="0.25">
      <c r="A25623" t="s">
        <v>37013</v>
      </c>
      <c r="B25623" t="s">
        <v>36769</v>
      </c>
    </row>
    <row r="25624" spans="1:2" x14ac:dyDescent="0.25">
      <c r="A25624" t="s">
        <v>37014</v>
      </c>
      <c r="B25624" t="s">
        <v>36769</v>
      </c>
    </row>
    <row r="25625" spans="1:2" x14ac:dyDescent="0.25">
      <c r="A25625" t="s">
        <v>37015</v>
      </c>
      <c r="B25625" t="s">
        <v>37016</v>
      </c>
    </row>
    <row r="25626" spans="1:2" x14ac:dyDescent="0.25">
      <c r="A25626" t="s">
        <v>37017</v>
      </c>
      <c r="B25626" t="s">
        <v>27449</v>
      </c>
    </row>
    <row r="25627" spans="1:2" x14ac:dyDescent="0.25">
      <c r="A25627" t="s">
        <v>37018</v>
      </c>
      <c r="B25627" t="s">
        <v>37019</v>
      </c>
    </row>
    <row r="25628" spans="1:2" x14ac:dyDescent="0.25">
      <c r="A25628" t="s">
        <v>37020</v>
      </c>
      <c r="B25628" t="s">
        <v>37021</v>
      </c>
    </row>
    <row r="25629" spans="1:2" x14ac:dyDescent="0.25">
      <c r="A25629" t="s">
        <v>37022</v>
      </c>
      <c r="B25629" t="s">
        <v>793</v>
      </c>
    </row>
    <row r="25630" spans="1:2" x14ac:dyDescent="0.25">
      <c r="A25630" t="s">
        <v>37023</v>
      </c>
      <c r="B25630" t="s">
        <v>793</v>
      </c>
    </row>
    <row r="25631" spans="1:2" x14ac:dyDescent="0.25">
      <c r="A25631" t="s">
        <v>37024</v>
      </c>
      <c r="B25631" t="s">
        <v>36945</v>
      </c>
    </row>
    <row r="25632" spans="1:2" x14ac:dyDescent="0.25">
      <c r="A25632" t="s">
        <v>37025</v>
      </c>
      <c r="B25632" t="s">
        <v>37026</v>
      </c>
    </row>
    <row r="25633" spans="1:2" x14ac:dyDescent="0.25">
      <c r="A25633" t="s">
        <v>37027</v>
      </c>
      <c r="B25633" t="s">
        <v>37026</v>
      </c>
    </row>
    <row r="25634" spans="1:2" x14ac:dyDescent="0.25">
      <c r="A25634" t="s">
        <v>37028</v>
      </c>
      <c r="B25634" t="s">
        <v>37026</v>
      </c>
    </row>
    <row r="25635" spans="1:2" x14ac:dyDescent="0.25">
      <c r="A25635" t="s">
        <v>37029</v>
      </c>
      <c r="B25635" t="s">
        <v>37026</v>
      </c>
    </row>
    <row r="25636" spans="1:2" x14ac:dyDescent="0.25">
      <c r="A25636" t="s">
        <v>37030</v>
      </c>
      <c r="B25636" t="s">
        <v>37026</v>
      </c>
    </row>
    <row r="25637" spans="1:2" x14ac:dyDescent="0.25">
      <c r="A25637" t="s">
        <v>37031</v>
      </c>
      <c r="B25637" t="s">
        <v>36676</v>
      </c>
    </row>
    <row r="25638" spans="1:2" x14ac:dyDescent="0.25">
      <c r="A25638" t="s">
        <v>37032</v>
      </c>
      <c r="B25638" t="s">
        <v>36560</v>
      </c>
    </row>
    <row r="25639" spans="1:2" x14ac:dyDescent="0.25">
      <c r="A25639" t="s">
        <v>37033</v>
      </c>
      <c r="B25639" t="s">
        <v>36576</v>
      </c>
    </row>
    <row r="25640" spans="1:2" x14ac:dyDescent="0.25">
      <c r="A25640" t="s">
        <v>37034</v>
      </c>
      <c r="B25640" t="s">
        <v>36676</v>
      </c>
    </row>
    <row r="25641" spans="1:2" x14ac:dyDescent="0.25">
      <c r="A25641" t="s">
        <v>37035</v>
      </c>
      <c r="B25641" t="s">
        <v>36676</v>
      </c>
    </row>
    <row r="25642" spans="1:2" x14ac:dyDescent="0.25">
      <c r="A25642" t="s">
        <v>37036</v>
      </c>
      <c r="B25642" t="s">
        <v>372</v>
      </c>
    </row>
    <row r="25643" spans="1:2" x14ac:dyDescent="0.25">
      <c r="A25643" t="s">
        <v>37037</v>
      </c>
      <c r="B25643" t="s">
        <v>372</v>
      </c>
    </row>
    <row r="25644" spans="1:2" x14ac:dyDescent="0.25">
      <c r="A25644" t="s">
        <v>37038</v>
      </c>
      <c r="B25644" t="s">
        <v>36945</v>
      </c>
    </row>
    <row r="25645" spans="1:2" x14ac:dyDescent="0.25">
      <c r="A25645" t="s">
        <v>37039</v>
      </c>
      <c r="B25645" t="s">
        <v>1054</v>
      </c>
    </row>
    <row r="25646" spans="1:2" x14ac:dyDescent="0.25">
      <c r="A25646" t="s">
        <v>37040</v>
      </c>
      <c r="B25646" t="s">
        <v>36769</v>
      </c>
    </row>
    <row r="25647" spans="1:2" x14ac:dyDescent="0.25">
      <c r="A25647" t="s">
        <v>37041</v>
      </c>
      <c r="B25647" t="s">
        <v>36906</v>
      </c>
    </row>
    <row r="25648" spans="1:2" x14ac:dyDescent="0.25">
      <c r="A25648" t="s">
        <v>37042</v>
      </c>
      <c r="B25648" t="s">
        <v>36576</v>
      </c>
    </row>
    <row r="25649" spans="1:2" x14ac:dyDescent="0.25">
      <c r="A25649" t="s">
        <v>37043</v>
      </c>
      <c r="B25649" t="s">
        <v>36591</v>
      </c>
    </row>
    <row r="25650" spans="1:2" x14ac:dyDescent="0.25">
      <c r="A25650" t="s">
        <v>37044</v>
      </c>
    </row>
    <row r="25651" spans="1:2" x14ac:dyDescent="0.25">
      <c r="A25651" t="s">
        <v>37045</v>
      </c>
      <c r="B25651" t="s">
        <v>36639</v>
      </c>
    </row>
    <row r="25652" spans="1:2" x14ac:dyDescent="0.25">
      <c r="A25652" t="s">
        <v>37046</v>
      </c>
      <c r="B25652" t="s">
        <v>36945</v>
      </c>
    </row>
    <row r="25653" spans="1:2" x14ac:dyDescent="0.25">
      <c r="A25653" t="s">
        <v>37047</v>
      </c>
      <c r="B25653" t="s">
        <v>36639</v>
      </c>
    </row>
    <row r="25654" spans="1:2" x14ac:dyDescent="0.25">
      <c r="A25654" t="s">
        <v>37048</v>
      </c>
      <c r="B25654" t="s">
        <v>37000</v>
      </c>
    </row>
    <row r="25655" spans="1:2" x14ac:dyDescent="0.25">
      <c r="A25655" t="s">
        <v>37049</v>
      </c>
      <c r="B25655" t="s">
        <v>37050</v>
      </c>
    </row>
    <row r="25656" spans="1:2" x14ac:dyDescent="0.25">
      <c r="A25656" t="s">
        <v>37051</v>
      </c>
      <c r="B25656" t="s">
        <v>36576</v>
      </c>
    </row>
    <row r="25657" spans="1:2" x14ac:dyDescent="0.25">
      <c r="A25657" t="s">
        <v>37052</v>
      </c>
      <c r="B25657" t="s">
        <v>37053</v>
      </c>
    </row>
    <row r="25658" spans="1:2" x14ac:dyDescent="0.25">
      <c r="A25658" t="s">
        <v>37054</v>
      </c>
      <c r="B25658" t="s">
        <v>37055</v>
      </c>
    </row>
    <row r="25659" spans="1:2" x14ac:dyDescent="0.25">
      <c r="A25659" t="s">
        <v>37056</v>
      </c>
    </row>
    <row r="25660" spans="1:2" x14ac:dyDescent="0.25">
      <c r="A25660" t="s">
        <v>37057</v>
      </c>
      <c r="B25660" t="s">
        <v>37058</v>
      </c>
    </row>
    <row r="25661" spans="1:2" x14ac:dyDescent="0.25">
      <c r="A25661" t="s">
        <v>37059</v>
      </c>
    </row>
    <row r="25662" spans="1:2" x14ac:dyDescent="0.25">
      <c r="A25662" t="s">
        <v>37060</v>
      </c>
      <c r="B25662" t="s">
        <v>37061</v>
      </c>
    </row>
    <row r="25663" spans="1:2" x14ac:dyDescent="0.25">
      <c r="A25663" t="s">
        <v>37062</v>
      </c>
      <c r="B25663" t="s">
        <v>37063</v>
      </c>
    </row>
    <row r="25664" spans="1:2" x14ac:dyDescent="0.25">
      <c r="A25664" t="s">
        <v>37064</v>
      </c>
      <c r="B25664" t="s">
        <v>37065</v>
      </c>
    </row>
    <row r="25665" spans="1:2" x14ac:dyDescent="0.25">
      <c r="A25665" t="s">
        <v>37066</v>
      </c>
      <c r="B25665" t="s">
        <v>37067</v>
      </c>
    </row>
    <row r="25666" spans="1:2" x14ac:dyDescent="0.25">
      <c r="A25666" t="s">
        <v>37068</v>
      </c>
    </row>
    <row r="25667" spans="1:2" x14ac:dyDescent="0.25">
      <c r="A25667" t="s">
        <v>37069</v>
      </c>
    </row>
    <row r="25668" spans="1:2" x14ac:dyDescent="0.25">
      <c r="A25668" t="s">
        <v>37070</v>
      </c>
      <c r="B25668" t="s">
        <v>37071</v>
      </c>
    </row>
    <row r="25669" spans="1:2" x14ac:dyDescent="0.25">
      <c r="A25669" t="s">
        <v>37072</v>
      </c>
      <c r="B25669" t="s">
        <v>37073</v>
      </c>
    </row>
    <row r="25670" spans="1:2" x14ac:dyDescent="0.25">
      <c r="A25670" t="s">
        <v>37074</v>
      </c>
      <c r="B25670" t="s">
        <v>37075</v>
      </c>
    </row>
    <row r="25671" spans="1:2" x14ac:dyDescent="0.25">
      <c r="A25671" t="s">
        <v>37076</v>
      </c>
      <c r="B25671" t="s">
        <v>37075</v>
      </c>
    </row>
    <row r="25672" spans="1:2" x14ac:dyDescent="0.25">
      <c r="A25672" t="s">
        <v>37077</v>
      </c>
      <c r="B25672" t="s">
        <v>37078</v>
      </c>
    </row>
    <row r="25673" spans="1:2" x14ac:dyDescent="0.25">
      <c r="A25673" t="s">
        <v>37079</v>
      </c>
      <c r="B25673" t="s">
        <v>37080</v>
      </c>
    </row>
    <row r="25674" spans="1:2" x14ac:dyDescent="0.25">
      <c r="A25674" t="s">
        <v>37081</v>
      </c>
      <c r="B25674" t="s">
        <v>37082</v>
      </c>
    </row>
    <row r="25675" spans="1:2" x14ac:dyDescent="0.25">
      <c r="A25675" t="s">
        <v>37083</v>
      </c>
      <c r="B25675" t="s">
        <v>37084</v>
      </c>
    </row>
    <row r="25676" spans="1:2" x14ac:dyDescent="0.25">
      <c r="A25676" t="s">
        <v>37085</v>
      </c>
      <c r="B25676" t="s">
        <v>37086</v>
      </c>
    </row>
    <row r="25677" spans="1:2" x14ac:dyDescent="0.25">
      <c r="A25677" t="s">
        <v>37087</v>
      </c>
      <c r="B25677" t="s">
        <v>37088</v>
      </c>
    </row>
    <row r="25678" spans="1:2" x14ac:dyDescent="0.25">
      <c r="A25678" t="s">
        <v>37089</v>
      </c>
      <c r="B25678" t="s">
        <v>37090</v>
      </c>
    </row>
    <row r="25679" spans="1:2" x14ac:dyDescent="0.25">
      <c r="A25679" t="s">
        <v>37091</v>
      </c>
      <c r="B25679" t="s">
        <v>37092</v>
      </c>
    </row>
    <row r="25680" spans="1:2" x14ac:dyDescent="0.25">
      <c r="A25680" t="s">
        <v>37093</v>
      </c>
      <c r="B25680" t="s">
        <v>37094</v>
      </c>
    </row>
    <row r="25681" spans="1:2" x14ac:dyDescent="0.25">
      <c r="A25681" t="s">
        <v>37095</v>
      </c>
      <c r="B25681" t="s">
        <v>36769</v>
      </c>
    </row>
    <row r="25682" spans="1:2" x14ac:dyDescent="0.25">
      <c r="A25682" t="s">
        <v>37096</v>
      </c>
      <c r="B25682" t="s">
        <v>36769</v>
      </c>
    </row>
    <row r="25683" spans="1:2" x14ac:dyDescent="0.25">
      <c r="A25683" t="s">
        <v>37097</v>
      </c>
      <c r="B25683" t="s">
        <v>36769</v>
      </c>
    </row>
    <row r="25684" spans="1:2" x14ac:dyDescent="0.25">
      <c r="A25684" t="s">
        <v>37098</v>
      </c>
      <c r="B25684" t="s">
        <v>36863</v>
      </c>
    </row>
    <row r="25685" spans="1:2" x14ac:dyDescent="0.25">
      <c r="A25685" t="s">
        <v>37099</v>
      </c>
      <c r="B25685" t="s">
        <v>36769</v>
      </c>
    </row>
    <row r="25686" spans="1:2" x14ac:dyDescent="0.25">
      <c r="A25686" t="s">
        <v>37100</v>
      </c>
      <c r="B25686" t="s">
        <v>36769</v>
      </c>
    </row>
    <row r="25687" spans="1:2" x14ac:dyDescent="0.25">
      <c r="A25687" t="s">
        <v>37101</v>
      </c>
      <c r="B25687" t="s">
        <v>36769</v>
      </c>
    </row>
    <row r="25688" spans="1:2" x14ac:dyDescent="0.25">
      <c r="A25688" t="s">
        <v>37102</v>
      </c>
      <c r="B25688" t="s">
        <v>36639</v>
      </c>
    </row>
    <row r="25689" spans="1:2" x14ac:dyDescent="0.25">
      <c r="A25689" t="s">
        <v>37103</v>
      </c>
      <c r="B25689" t="s">
        <v>36639</v>
      </c>
    </row>
    <row r="25690" spans="1:2" x14ac:dyDescent="0.25">
      <c r="A25690" t="s">
        <v>37104</v>
      </c>
      <c r="B25690" t="s">
        <v>36639</v>
      </c>
    </row>
    <row r="25691" spans="1:2" x14ac:dyDescent="0.25">
      <c r="A25691" t="s">
        <v>37105</v>
      </c>
      <c r="B25691" t="s">
        <v>36945</v>
      </c>
    </row>
    <row r="25692" spans="1:2" x14ac:dyDescent="0.25">
      <c r="A25692" t="s">
        <v>37106</v>
      </c>
      <c r="B25692" t="s">
        <v>36540</v>
      </c>
    </row>
    <row r="25693" spans="1:2" x14ac:dyDescent="0.25">
      <c r="A25693" t="s">
        <v>37107</v>
      </c>
      <c r="B25693" t="s">
        <v>36754</v>
      </c>
    </row>
    <row r="25694" spans="1:2" x14ac:dyDescent="0.25">
      <c r="A25694" t="s">
        <v>37108</v>
      </c>
      <c r="B25694" t="s">
        <v>36906</v>
      </c>
    </row>
    <row r="25695" spans="1:2" x14ac:dyDescent="0.25">
      <c r="A25695" t="s">
        <v>37109</v>
      </c>
      <c r="B25695" t="s">
        <v>36906</v>
      </c>
    </row>
    <row r="25696" spans="1:2" x14ac:dyDescent="0.25">
      <c r="A25696" t="s">
        <v>37110</v>
      </c>
      <c r="B25696" t="s">
        <v>36906</v>
      </c>
    </row>
    <row r="25697" spans="1:2" x14ac:dyDescent="0.25">
      <c r="A25697" t="s">
        <v>37111</v>
      </c>
      <c r="B25697" t="s">
        <v>37073</v>
      </c>
    </row>
    <row r="25698" spans="1:2" x14ac:dyDescent="0.25">
      <c r="A25698" t="s">
        <v>37112</v>
      </c>
      <c r="B25698" t="s">
        <v>36639</v>
      </c>
    </row>
    <row r="25699" spans="1:2" x14ac:dyDescent="0.25">
      <c r="A25699" t="s">
        <v>37113</v>
      </c>
      <c r="B25699" t="s">
        <v>36576</v>
      </c>
    </row>
    <row r="25700" spans="1:2" x14ac:dyDescent="0.25">
      <c r="A25700" t="s">
        <v>37114</v>
      </c>
      <c r="B25700" t="s">
        <v>36576</v>
      </c>
    </row>
    <row r="25701" spans="1:2" x14ac:dyDescent="0.25">
      <c r="A25701" t="s">
        <v>37115</v>
      </c>
      <c r="B25701" t="s">
        <v>36551</v>
      </c>
    </row>
    <row r="25702" spans="1:2" x14ac:dyDescent="0.25">
      <c r="A25702" t="s">
        <v>37116</v>
      </c>
      <c r="B25702" t="s">
        <v>36551</v>
      </c>
    </row>
    <row r="25703" spans="1:2" x14ac:dyDescent="0.25">
      <c r="A25703" t="s">
        <v>37117</v>
      </c>
      <c r="B25703" t="s">
        <v>36676</v>
      </c>
    </row>
    <row r="25704" spans="1:2" x14ac:dyDescent="0.25">
      <c r="A25704" t="s">
        <v>37118</v>
      </c>
      <c r="B25704" t="s">
        <v>36676</v>
      </c>
    </row>
    <row r="25705" spans="1:2" x14ac:dyDescent="0.25">
      <c r="A25705" t="s">
        <v>37119</v>
      </c>
    </row>
    <row r="25706" spans="1:2" x14ac:dyDescent="0.25">
      <c r="A25706" t="s">
        <v>37120</v>
      </c>
      <c r="B25706" t="s">
        <v>36676</v>
      </c>
    </row>
    <row r="25707" spans="1:2" x14ac:dyDescent="0.25">
      <c r="A25707" t="s">
        <v>37121</v>
      </c>
      <c r="B25707" t="s">
        <v>36639</v>
      </c>
    </row>
    <row r="25708" spans="1:2" x14ac:dyDescent="0.25">
      <c r="A25708" t="s">
        <v>37122</v>
      </c>
      <c r="B25708" t="s">
        <v>37123</v>
      </c>
    </row>
    <row r="25709" spans="1:2" x14ac:dyDescent="0.25">
      <c r="A25709" t="s">
        <v>37124</v>
      </c>
      <c r="B25709" t="s">
        <v>36639</v>
      </c>
    </row>
    <row r="25710" spans="1:2" x14ac:dyDescent="0.25">
      <c r="A25710" t="s">
        <v>37125</v>
      </c>
      <c r="B25710" t="s">
        <v>37126</v>
      </c>
    </row>
    <row r="25711" spans="1:2" x14ac:dyDescent="0.25">
      <c r="A25711" t="s">
        <v>37127</v>
      </c>
      <c r="B25711" t="s">
        <v>372</v>
      </c>
    </row>
    <row r="25712" spans="1:2" x14ac:dyDescent="0.25">
      <c r="A25712" t="s">
        <v>37128</v>
      </c>
      <c r="B25712" t="s">
        <v>372</v>
      </c>
    </row>
    <row r="25713" spans="1:2" x14ac:dyDescent="0.25">
      <c r="A25713" t="s">
        <v>37129</v>
      </c>
    </row>
    <row r="25714" spans="1:2" x14ac:dyDescent="0.25">
      <c r="A25714" t="s">
        <v>37130</v>
      </c>
      <c r="B25714" t="s">
        <v>37131</v>
      </c>
    </row>
    <row r="25715" spans="1:2" x14ac:dyDescent="0.25">
      <c r="A25715" t="s">
        <v>37132</v>
      </c>
      <c r="B25715" t="s">
        <v>37131</v>
      </c>
    </row>
    <row r="25716" spans="1:2" x14ac:dyDescent="0.25">
      <c r="A25716" t="s">
        <v>37133</v>
      </c>
      <c r="B25716" t="s">
        <v>36769</v>
      </c>
    </row>
    <row r="25717" spans="1:2" x14ac:dyDescent="0.25">
      <c r="A25717" t="s">
        <v>37134</v>
      </c>
      <c r="B25717" t="s">
        <v>37135</v>
      </c>
    </row>
    <row r="25718" spans="1:2" x14ac:dyDescent="0.25">
      <c r="A25718" t="s">
        <v>37136</v>
      </c>
      <c r="B25718" t="s">
        <v>37135</v>
      </c>
    </row>
    <row r="25719" spans="1:2" x14ac:dyDescent="0.25">
      <c r="A25719" t="s">
        <v>37137</v>
      </c>
      <c r="B25719" t="s">
        <v>37135</v>
      </c>
    </row>
    <row r="25720" spans="1:2" x14ac:dyDescent="0.25">
      <c r="A25720" t="s">
        <v>37138</v>
      </c>
      <c r="B25720" t="s">
        <v>37135</v>
      </c>
    </row>
    <row r="25721" spans="1:2" x14ac:dyDescent="0.25">
      <c r="A25721" t="s">
        <v>37139</v>
      </c>
      <c r="B25721" t="s">
        <v>37135</v>
      </c>
    </row>
    <row r="25722" spans="1:2" x14ac:dyDescent="0.25">
      <c r="A25722" t="s">
        <v>37140</v>
      </c>
      <c r="B25722" t="s">
        <v>37135</v>
      </c>
    </row>
    <row r="25723" spans="1:2" x14ac:dyDescent="0.25">
      <c r="A25723" t="s">
        <v>37141</v>
      </c>
      <c r="B25723" t="s">
        <v>37135</v>
      </c>
    </row>
    <row r="25724" spans="1:2" x14ac:dyDescent="0.25">
      <c r="A25724" t="s">
        <v>37142</v>
      </c>
      <c r="B25724" t="s">
        <v>37135</v>
      </c>
    </row>
    <row r="25725" spans="1:2" x14ac:dyDescent="0.25">
      <c r="A25725" t="s">
        <v>37143</v>
      </c>
      <c r="B25725" t="s">
        <v>37135</v>
      </c>
    </row>
    <row r="25726" spans="1:2" x14ac:dyDescent="0.25">
      <c r="A25726" t="s">
        <v>37144</v>
      </c>
      <c r="B25726" t="s">
        <v>36906</v>
      </c>
    </row>
    <row r="25727" spans="1:2" x14ac:dyDescent="0.25">
      <c r="A25727" t="s">
        <v>37145</v>
      </c>
      <c r="B25727" t="s">
        <v>36576</v>
      </c>
    </row>
    <row r="25728" spans="1:2" x14ac:dyDescent="0.25">
      <c r="A25728" t="s">
        <v>37146</v>
      </c>
      <c r="B25728" t="s">
        <v>36576</v>
      </c>
    </row>
    <row r="25729" spans="1:2" x14ac:dyDescent="0.25">
      <c r="A25729" t="s">
        <v>37147</v>
      </c>
      <c r="B25729" t="s">
        <v>36576</v>
      </c>
    </row>
    <row r="25730" spans="1:2" x14ac:dyDescent="0.25">
      <c r="A25730" t="s">
        <v>37148</v>
      </c>
      <c r="B25730" t="s">
        <v>36576</v>
      </c>
    </row>
    <row r="25731" spans="1:2" x14ac:dyDescent="0.25">
      <c r="A25731" t="s">
        <v>37149</v>
      </c>
      <c r="B25731" t="s">
        <v>36576</v>
      </c>
    </row>
    <row r="25732" spans="1:2" x14ac:dyDescent="0.25">
      <c r="A25732" t="s">
        <v>37150</v>
      </c>
      <c r="B25732" t="s">
        <v>36787</v>
      </c>
    </row>
    <row r="25733" spans="1:2" x14ac:dyDescent="0.25">
      <c r="A25733" t="s">
        <v>37151</v>
      </c>
      <c r="B25733" t="s">
        <v>36591</v>
      </c>
    </row>
    <row r="25734" spans="1:2" x14ac:dyDescent="0.25">
      <c r="A25734" t="s">
        <v>37152</v>
      </c>
      <c r="B25734" t="s">
        <v>150</v>
      </c>
    </row>
    <row r="25735" spans="1:2" x14ac:dyDescent="0.25">
      <c r="A25735" t="s">
        <v>37153</v>
      </c>
      <c r="B25735" t="s">
        <v>36906</v>
      </c>
    </row>
    <row r="25736" spans="1:2" x14ac:dyDescent="0.25">
      <c r="A25736" t="s">
        <v>37154</v>
      </c>
      <c r="B25736" t="s">
        <v>36906</v>
      </c>
    </row>
    <row r="25737" spans="1:2" x14ac:dyDescent="0.25">
      <c r="A25737" t="s">
        <v>37155</v>
      </c>
      <c r="B25737" t="s">
        <v>36906</v>
      </c>
    </row>
    <row r="25738" spans="1:2" x14ac:dyDescent="0.25">
      <c r="A25738" t="s">
        <v>37156</v>
      </c>
      <c r="B25738" t="s">
        <v>36906</v>
      </c>
    </row>
    <row r="25739" spans="1:2" x14ac:dyDescent="0.25">
      <c r="A25739" t="s">
        <v>37157</v>
      </c>
    </row>
    <row r="25740" spans="1:2" x14ac:dyDescent="0.25">
      <c r="A25740" t="s">
        <v>37158</v>
      </c>
      <c r="B25740" t="s">
        <v>37126</v>
      </c>
    </row>
    <row r="25741" spans="1:2" x14ac:dyDescent="0.25">
      <c r="A25741" t="s">
        <v>37159</v>
      </c>
      <c r="B25741" t="s">
        <v>37160</v>
      </c>
    </row>
    <row r="25742" spans="1:2" x14ac:dyDescent="0.25">
      <c r="A25742" t="s">
        <v>37161</v>
      </c>
      <c r="B25742" t="s">
        <v>36922</v>
      </c>
    </row>
    <row r="25743" spans="1:2" x14ac:dyDescent="0.25">
      <c r="A25743" t="s">
        <v>37162</v>
      </c>
      <c r="B25743" t="s">
        <v>37163</v>
      </c>
    </row>
    <row r="25744" spans="1:2" x14ac:dyDescent="0.25">
      <c r="A25744" t="s">
        <v>37164</v>
      </c>
      <c r="B25744" t="s">
        <v>22254</v>
      </c>
    </row>
    <row r="25745" spans="1:2" x14ac:dyDescent="0.25">
      <c r="A25745" t="s">
        <v>37165</v>
      </c>
      <c r="B25745" t="s">
        <v>22254</v>
      </c>
    </row>
    <row r="25746" spans="1:2" x14ac:dyDescent="0.25">
      <c r="A25746" t="s">
        <v>37166</v>
      </c>
      <c r="B25746" t="s">
        <v>22254</v>
      </c>
    </row>
    <row r="25747" spans="1:2" x14ac:dyDescent="0.25">
      <c r="A25747" t="s">
        <v>37167</v>
      </c>
    </row>
    <row r="25748" spans="1:2" x14ac:dyDescent="0.25">
      <c r="A25748" t="s">
        <v>37168</v>
      </c>
      <c r="B25748" t="s">
        <v>36949</v>
      </c>
    </row>
    <row r="25749" spans="1:2" x14ac:dyDescent="0.25">
      <c r="A25749" t="s">
        <v>37169</v>
      </c>
      <c r="B25749" t="s">
        <v>36949</v>
      </c>
    </row>
    <row r="25750" spans="1:2" x14ac:dyDescent="0.25">
      <c r="A25750" t="s">
        <v>37170</v>
      </c>
      <c r="B25750" t="s">
        <v>37171</v>
      </c>
    </row>
    <row r="25751" spans="1:2" x14ac:dyDescent="0.25">
      <c r="A25751" t="s">
        <v>37172</v>
      </c>
      <c r="B25751" t="s">
        <v>37171</v>
      </c>
    </row>
    <row r="25752" spans="1:2" x14ac:dyDescent="0.25">
      <c r="A25752" t="s">
        <v>37173</v>
      </c>
      <c r="B25752" t="s">
        <v>37171</v>
      </c>
    </row>
    <row r="25753" spans="1:2" x14ac:dyDescent="0.25">
      <c r="A25753" t="s">
        <v>37174</v>
      </c>
      <c r="B25753" t="s">
        <v>36530</v>
      </c>
    </row>
    <row r="25754" spans="1:2" x14ac:dyDescent="0.25">
      <c r="A25754" t="s">
        <v>37175</v>
      </c>
      <c r="B25754" t="s">
        <v>36591</v>
      </c>
    </row>
    <row r="25755" spans="1:2" x14ac:dyDescent="0.25">
      <c r="A25755" t="s">
        <v>37176</v>
      </c>
      <c r="B25755" t="s">
        <v>36591</v>
      </c>
    </row>
    <row r="25756" spans="1:2" x14ac:dyDescent="0.25">
      <c r="A25756" t="s">
        <v>37177</v>
      </c>
      <c r="B25756" t="s">
        <v>36591</v>
      </c>
    </row>
    <row r="25757" spans="1:2" x14ac:dyDescent="0.25">
      <c r="A25757" t="s">
        <v>37178</v>
      </c>
      <c r="B25757" t="s">
        <v>36530</v>
      </c>
    </row>
    <row r="25758" spans="1:2" x14ac:dyDescent="0.25">
      <c r="A25758" t="s">
        <v>37179</v>
      </c>
      <c r="B25758" t="s">
        <v>36754</v>
      </c>
    </row>
    <row r="25759" spans="1:2" x14ac:dyDescent="0.25">
      <c r="A25759" t="s">
        <v>37180</v>
      </c>
      <c r="B25759" t="s">
        <v>37181</v>
      </c>
    </row>
    <row r="25760" spans="1:2" x14ac:dyDescent="0.25">
      <c r="A25760" t="s">
        <v>37182</v>
      </c>
      <c r="B25760" t="s">
        <v>37183</v>
      </c>
    </row>
    <row r="25761" spans="1:2" x14ac:dyDescent="0.25">
      <c r="A25761" t="s">
        <v>37184</v>
      </c>
      <c r="B25761" t="s">
        <v>37185</v>
      </c>
    </row>
    <row r="25762" spans="1:2" x14ac:dyDescent="0.25">
      <c r="A25762" t="s">
        <v>37186</v>
      </c>
      <c r="B25762" t="s">
        <v>37183</v>
      </c>
    </row>
    <row r="25763" spans="1:2" x14ac:dyDescent="0.25">
      <c r="A25763" t="s">
        <v>37187</v>
      </c>
      <c r="B25763" t="s">
        <v>37188</v>
      </c>
    </row>
    <row r="25764" spans="1:2" x14ac:dyDescent="0.25">
      <c r="A25764" t="s">
        <v>37189</v>
      </c>
      <c r="B25764" t="s">
        <v>37188</v>
      </c>
    </row>
    <row r="25765" spans="1:2" x14ac:dyDescent="0.25">
      <c r="A25765" t="s">
        <v>37190</v>
      </c>
      <c r="B25765" t="s">
        <v>37185</v>
      </c>
    </row>
    <row r="25766" spans="1:2" x14ac:dyDescent="0.25">
      <c r="A25766" t="s">
        <v>37191</v>
      </c>
      <c r="B25766" t="s">
        <v>36754</v>
      </c>
    </row>
    <row r="25767" spans="1:2" x14ac:dyDescent="0.25">
      <c r="A25767" t="s">
        <v>37192</v>
      </c>
      <c r="B25767" t="s">
        <v>36754</v>
      </c>
    </row>
    <row r="25768" spans="1:2" x14ac:dyDescent="0.25">
      <c r="A25768" t="s">
        <v>37193</v>
      </c>
      <c r="B25768" t="s">
        <v>36754</v>
      </c>
    </row>
    <row r="25769" spans="1:2" x14ac:dyDescent="0.25">
      <c r="A25769" t="s">
        <v>37194</v>
      </c>
      <c r="B25769" t="s">
        <v>37195</v>
      </c>
    </row>
    <row r="25770" spans="1:2" x14ac:dyDescent="0.25">
      <c r="A25770" t="s">
        <v>37196</v>
      </c>
      <c r="B25770" t="s">
        <v>37195</v>
      </c>
    </row>
    <row r="25771" spans="1:2" x14ac:dyDescent="0.25">
      <c r="A25771" t="s">
        <v>37197</v>
      </c>
      <c r="B25771" t="s">
        <v>37198</v>
      </c>
    </row>
    <row r="25772" spans="1:2" x14ac:dyDescent="0.25">
      <c r="A25772" t="s">
        <v>37199</v>
      </c>
      <c r="B25772" t="s">
        <v>37198</v>
      </c>
    </row>
    <row r="25773" spans="1:2" x14ac:dyDescent="0.25">
      <c r="A25773" t="s">
        <v>37200</v>
      </c>
      <c r="B25773" t="s">
        <v>37198</v>
      </c>
    </row>
    <row r="25774" spans="1:2" x14ac:dyDescent="0.25">
      <c r="A25774" t="s">
        <v>37201</v>
      </c>
      <c r="B25774" t="s">
        <v>37198</v>
      </c>
    </row>
    <row r="25775" spans="1:2" x14ac:dyDescent="0.25">
      <c r="A25775" t="s">
        <v>37202</v>
      </c>
      <c r="B25775" t="s">
        <v>37203</v>
      </c>
    </row>
    <row r="25776" spans="1:2" x14ac:dyDescent="0.25">
      <c r="A25776" t="s">
        <v>37204</v>
      </c>
      <c r="B25776" t="s">
        <v>37205</v>
      </c>
    </row>
    <row r="25777" spans="1:2" x14ac:dyDescent="0.25">
      <c r="A25777" t="s">
        <v>37206</v>
      </c>
      <c r="B25777" t="s">
        <v>37205</v>
      </c>
    </row>
    <row r="25778" spans="1:2" x14ac:dyDescent="0.25">
      <c r="A25778" t="s">
        <v>37207</v>
      </c>
      <c r="B25778" t="s">
        <v>37208</v>
      </c>
    </row>
    <row r="25779" spans="1:2" x14ac:dyDescent="0.25">
      <c r="A25779" t="s">
        <v>37209</v>
      </c>
      <c r="B25779" t="s">
        <v>37208</v>
      </c>
    </row>
    <row r="25780" spans="1:2" x14ac:dyDescent="0.25">
      <c r="A25780" t="s">
        <v>37210</v>
      </c>
    </row>
    <row r="25781" spans="1:2" x14ac:dyDescent="0.25">
      <c r="A25781" t="s">
        <v>37211</v>
      </c>
    </row>
    <row r="25782" spans="1:2" x14ac:dyDescent="0.25">
      <c r="A25782" t="s">
        <v>37212</v>
      </c>
      <c r="B25782" t="s">
        <v>36591</v>
      </c>
    </row>
    <row r="25783" spans="1:2" x14ac:dyDescent="0.25">
      <c r="A25783" t="s">
        <v>37213</v>
      </c>
      <c r="B25783" t="s">
        <v>2345</v>
      </c>
    </row>
    <row r="25784" spans="1:2" x14ac:dyDescent="0.25">
      <c r="A25784" t="s">
        <v>37214</v>
      </c>
      <c r="B25784" t="s">
        <v>2345</v>
      </c>
    </row>
    <row r="25785" spans="1:2" x14ac:dyDescent="0.25">
      <c r="A25785" t="s">
        <v>37215</v>
      </c>
      <c r="B25785" t="s">
        <v>2345</v>
      </c>
    </row>
    <row r="25786" spans="1:2" x14ac:dyDescent="0.25">
      <c r="A25786" t="s">
        <v>37216</v>
      </c>
      <c r="B25786" t="s">
        <v>2345</v>
      </c>
    </row>
    <row r="25787" spans="1:2" x14ac:dyDescent="0.25">
      <c r="A25787" t="s">
        <v>37217</v>
      </c>
      <c r="B25787" t="s">
        <v>2345</v>
      </c>
    </row>
    <row r="25788" spans="1:2" x14ac:dyDescent="0.25">
      <c r="A25788" t="s">
        <v>37218</v>
      </c>
      <c r="B25788" t="s">
        <v>2345</v>
      </c>
    </row>
    <row r="25789" spans="1:2" x14ac:dyDescent="0.25">
      <c r="A25789" t="s">
        <v>37219</v>
      </c>
      <c r="B25789" t="s">
        <v>2345</v>
      </c>
    </row>
    <row r="25790" spans="1:2" x14ac:dyDescent="0.25">
      <c r="A25790" t="s">
        <v>37220</v>
      </c>
      <c r="B25790" t="s">
        <v>36906</v>
      </c>
    </row>
    <row r="25791" spans="1:2" x14ac:dyDescent="0.25">
      <c r="A25791" t="s">
        <v>37221</v>
      </c>
      <c r="B25791" t="s">
        <v>37222</v>
      </c>
    </row>
    <row r="25792" spans="1:2" x14ac:dyDescent="0.25">
      <c r="A25792" t="s">
        <v>37223</v>
      </c>
      <c r="B25792" t="s">
        <v>37222</v>
      </c>
    </row>
    <row r="25793" spans="1:2" x14ac:dyDescent="0.25">
      <c r="A25793" t="s">
        <v>37224</v>
      </c>
      <c r="B25793" t="s">
        <v>37225</v>
      </c>
    </row>
    <row r="25794" spans="1:2" x14ac:dyDescent="0.25">
      <c r="A25794" t="s">
        <v>37226</v>
      </c>
      <c r="B25794" t="s">
        <v>37225</v>
      </c>
    </row>
    <row r="25795" spans="1:2" x14ac:dyDescent="0.25">
      <c r="A25795" t="s">
        <v>37227</v>
      </c>
      <c r="B25795" t="s">
        <v>37228</v>
      </c>
    </row>
    <row r="25796" spans="1:2" x14ac:dyDescent="0.25">
      <c r="A25796" t="s">
        <v>37229</v>
      </c>
      <c r="B25796" t="s">
        <v>37228</v>
      </c>
    </row>
    <row r="25797" spans="1:2" x14ac:dyDescent="0.25">
      <c r="A25797" t="s">
        <v>37230</v>
      </c>
      <c r="B25797" t="s">
        <v>37228</v>
      </c>
    </row>
    <row r="25798" spans="1:2" x14ac:dyDescent="0.25">
      <c r="A25798" t="s">
        <v>37231</v>
      </c>
      <c r="B25798" t="s">
        <v>36906</v>
      </c>
    </row>
    <row r="25799" spans="1:2" x14ac:dyDescent="0.25">
      <c r="A25799" t="s">
        <v>37232</v>
      </c>
      <c r="B25799" t="s">
        <v>793</v>
      </c>
    </row>
    <row r="25800" spans="1:2" x14ac:dyDescent="0.25">
      <c r="A25800" t="s">
        <v>37233</v>
      </c>
      <c r="B25800" t="s">
        <v>793</v>
      </c>
    </row>
    <row r="25801" spans="1:2" x14ac:dyDescent="0.25">
      <c r="A25801" t="s">
        <v>37234</v>
      </c>
      <c r="B25801" t="s">
        <v>793</v>
      </c>
    </row>
    <row r="25802" spans="1:2" x14ac:dyDescent="0.25">
      <c r="A25802" t="s">
        <v>37235</v>
      </c>
      <c r="B25802" t="s">
        <v>793</v>
      </c>
    </row>
    <row r="25803" spans="1:2" x14ac:dyDescent="0.25">
      <c r="A25803" t="s">
        <v>37236</v>
      </c>
      <c r="B25803" t="s">
        <v>27449</v>
      </c>
    </row>
    <row r="25804" spans="1:2" x14ac:dyDescent="0.25">
      <c r="A25804" t="s">
        <v>37237</v>
      </c>
      <c r="B25804" t="s">
        <v>36945</v>
      </c>
    </row>
    <row r="25805" spans="1:2" x14ac:dyDescent="0.25">
      <c r="A25805" t="s">
        <v>37238</v>
      </c>
      <c r="B25805" t="s">
        <v>1109</v>
      </c>
    </row>
    <row r="25806" spans="1:2" x14ac:dyDescent="0.25">
      <c r="A25806" t="s">
        <v>37239</v>
      </c>
      <c r="B25806" t="s">
        <v>1109</v>
      </c>
    </row>
    <row r="25807" spans="1:2" x14ac:dyDescent="0.25">
      <c r="A25807" t="s">
        <v>37240</v>
      </c>
      <c r="B25807" t="s">
        <v>37241</v>
      </c>
    </row>
    <row r="25808" spans="1:2" x14ac:dyDescent="0.25">
      <c r="A25808" t="s">
        <v>37242</v>
      </c>
      <c r="B25808" t="s">
        <v>37243</v>
      </c>
    </row>
    <row r="25809" spans="1:2" x14ac:dyDescent="0.25">
      <c r="A25809" t="s">
        <v>37244</v>
      </c>
    </row>
    <row r="25810" spans="1:2" x14ac:dyDescent="0.25">
      <c r="A25810" t="s">
        <v>37245</v>
      </c>
      <c r="B25810" t="s">
        <v>36560</v>
      </c>
    </row>
    <row r="25811" spans="1:2" x14ac:dyDescent="0.25">
      <c r="A25811" t="s">
        <v>37246</v>
      </c>
      <c r="B25811" t="s">
        <v>520</v>
      </c>
    </row>
    <row r="25812" spans="1:2" x14ac:dyDescent="0.25">
      <c r="A25812" t="s">
        <v>37247</v>
      </c>
      <c r="B25812" t="s">
        <v>37248</v>
      </c>
    </row>
    <row r="25813" spans="1:2" x14ac:dyDescent="0.25">
      <c r="A25813" t="s">
        <v>37249</v>
      </c>
      <c r="B25813" t="s">
        <v>36945</v>
      </c>
    </row>
    <row r="25814" spans="1:2" x14ac:dyDescent="0.25">
      <c r="A25814" t="s">
        <v>37250</v>
      </c>
      <c r="B25814" t="s">
        <v>2345</v>
      </c>
    </row>
    <row r="25815" spans="1:2" x14ac:dyDescent="0.25">
      <c r="A25815" t="s">
        <v>37251</v>
      </c>
      <c r="B25815" t="s">
        <v>37252</v>
      </c>
    </row>
    <row r="25816" spans="1:2" x14ac:dyDescent="0.25">
      <c r="A25816" t="s">
        <v>37253</v>
      </c>
      <c r="B25816" t="s">
        <v>37254</v>
      </c>
    </row>
    <row r="25817" spans="1:2" x14ac:dyDescent="0.25">
      <c r="A25817" t="s">
        <v>37255</v>
      </c>
      <c r="B25817" t="s">
        <v>37254</v>
      </c>
    </row>
    <row r="25818" spans="1:2" x14ac:dyDescent="0.25">
      <c r="A25818" t="s">
        <v>37256</v>
      </c>
      <c r="B25818" t="s">
        <v>36639</v>
      </c>
    </row>
    <row r="25819" spans="1:2" x14ac:dyDescent="0.25">
      <c r="A25819" t="s">
        <v>37257</v>
      </c>
      <c r="B25819" t="s">
        <v>36639</v>
      </c>
    </row>
    <row r="25820" spans="1:2" x14ac:dyDescent="0.25">
      <c r="A25820" t="s">
        <v>37258</v>
      </c>
      <c r="B25820" t="s">
        <v>36639</v>
      </c>
    </row>
    <row r="25821" spans="1:2" x14ac:dyDescent="0.25">
      <c r="A25821" t="s">
        <v>37259</v>
      </c>
      <c r="B25821" t="s">
        <v>372</v>
      </c>
    </row>
    <row r="25822" spans="1:2" x14ac:dyDescent="0.25">
      <c r="A25822" t="s">
        <v>37260</v>
      </c>
      <c r="B25822" t="s">
        <v>36906</v>
      </c>
    </row>
    <row r="25823" spans="1:2" x14ac:dyDescent="0.25">
      <c r="A25823" t="s">
        <v>37261</v>
      </c>
      <c r="B25823" t="s">
        <v>36906</v>
      </c>
    </row>
    <row r="25824" spans="1:2" x14ac:dyDescent="0.25">
      <c r="A25824" t="s">
        <v>37262</v>
      </c>
      <c r="B25824" t="s">
        <v>36906</v>
      </c>
    </row>
    <row r="25825" spans="1:2" x14ac:dyDescent="0.25">
      <c r="A25825" t="s">
        <v>37263</v>
      </c>
      <c r="B25825" t="s">
        <v>37264</v>
      </c>
    </row>
    <row r="25826" spans="1:2" x14ac:dyDescent="0.25">
      <c r="A25826" t="s">
        <v>37265</v>
      </c>
      <c r="B25826" t="s">
        <v>37264</v>
      </c>
    </row>
    <row r="25827" spans="1:2" x14ac:dyDescent="0.25">
      <c r="A25827" t="s">
        <v>37266</v>
      </c>
      <c r="B25827" t="s">
        <v>37264</v>
      </c>
    </row>
    <row r="25828" spans="1:2" x14ac:dyDescent="0.25">
      <c r="A25828" t="s">
        <v>37267</v>
      </c>
      <c r="B25828" t="s">
        <v>36937</v>
      </c>
    </row>
    <row r="25829" spans="1:2" x14ac:dyDescent="0.25">
      <c r="A25829" t="s">
        <v>37268</v>
      </c>
      <c r="B25829" t="s">
        <v>36836</v>
      </c>
    </row>
    <row r="25830" spans="1:2" x14ac:dyDescent="0.25">
      <c r="A25830" t="s">
        <v>37269</v>
      </c>
      <c r="B25830" t="s">
        <v>36769</v>
      </c>
    </row>
    <row r="25831" spans="1:2" x14ac:dyDescent="0.25">
      <c r="A25831" t="s">
        <v>37270</v>
      </c>
      <c r="B25831" t="s">
        <v>37271</v>
      </c>
    </row>
    <row r="25832" spans="1:2" x14ac:dyDescent="0.25">
      <c r="A25832" t="s">
        <v>37272</v>
      </c>
      <c r="B25832" t="s">
        <v>36639</v>
      </c>
    </row>
    <row r="25833" spans="1:2" x14ac:dyDescent="0.25">
      <c r="A25833" t="s">
        <v>37273</v>
      </c>
      <c r="B25833" t="s">
        <v>36945</v>
      </c>
    </row>
    <row r="25834" spans="1:2" x14ac:dyDescent="0.25">
      <c r="A25834" t="s">
        <v>37274</v>
      </c>
      <c r="B25834" t="s">
        <v>3333</v>
      </c>
    </row>
    <row r="25835" spans="1:2" x14ac:dyDescent="0.25">
      <c r="A25835" t="s">
        <v>37275</v>
      </c>
      <c r="B25835" t="s">
        <v>3333</v>
      </c>
    </row>
    <row r="25836" spans="1:2" x14ac:dyDescent="0.25">
      <c r="A25836" t="s">
        <v>37276</v>
      </c>
      <c r="B25836" t="s">
        <v>3333</v>
      </c>
    </row>
    <row r="25837" spans="1:2" x14ac:dyDescent="0.25">
      <c r="A25837" t="s">
        <v>37277</v>
      </c>
      <c r="B25837" t="s">
        <v>37278</v>
      </c>
    </row>
    <row r="25838" spans="1:2" x14ac:dyDescent="0.25">
      <c r="A25838" t="s">
        <v>37279</v>
      </c>
    </row>
    <row r="25839" spans="1:2" x14ac:dyDescent="0.25">
      <c r="A25839" t="s">
        <v>37280</v>
      </c>
      <c r="B25839" t="s">
        <v>3333</v>
      </c>
    </row>
    <row r="25840" spans="1:2" x14ac:dyDescent="0.25">
      <c r="A25840" t="s">
        <v>37281</v>
      </c>
      <c r="B25840" t="s">
        <v>3333</v>
      </c>
    </row>
    <row r="25841" spans="1:2" x14ac:dyDescent="0.25">
      <c r="A25841" t="s">
        <v>37282</v>
      </c>
      <c r="B25841" t="s">
        <v>37183</v>
      </c>
    </row>
    <row r="25842" spans="1:2" x14ac:dyDescent="0.25">
      <c r="A25842" t="s">
        <v>37283</v>
      </c>
      <c r="B25842" t="s">
        <v>3333</v>
      </c>
    </row>
    <row r="25843" spans="1:2" x14ac:dyDescent="0.25">
      <c r="A25843" t="s">
        <v>37284</v>
      </c>
      <c r="B25843" t="s">
        <v>3333</v>
      </c>
    </row>
    <row r="25844" spans="1:2" x14ac:dyDescent="0.25">
      <c r="A25844" t="s">
        <v>37285</v>
      </c>
      <c r="B25844" t="s">
        <v>3333</v>
      </c>
    </row>
    <row r="25845" spans="1:2" x14ac:dyDescent="0.25">
      <c r="A25845" t="s">
        <v>37286</v>
      </c>
      <c r="B25845" t="s">
        <v>3333</v>
      </c>
    </row>
    <row r="25846" spans="1:2" x14ac:dyDescent="0.25">
      <c r="A25846" t="s">
        <v>37287</v>
      </c>
      <c r="B25846" t="s">
        <v>3333</v>
      </c>
    </row>
    <row r="25847" spans="1:2" x14ac:dyDescent="0.25">
      <c r="A25847" t="s">
        <v>37288</v>
      </c>
      <c r="B25847" t="s">
        <v>3333</v>
      </c>
    </row>
    <row r="25848" spans="1:2" x14ac:dyDescent="0.25">
      <c r="A25848" t="s">
        <v>37289</v>
      </c>
      <c r="B25848" t="s">
        <v>3333</v>
      </c>
    </row>
    <row r="25849" spans="1:2" x14ac:dyDescent="0.25">
      <c r="A25849" t="s">
        <v>37290</v>
      </c>
      <c r="B25849" t="s">
        <v>3333</v>
      </c>
    </row>
    <row r="25850" spans="1:2" x14ac:dyDescent="0.25">
      <c r="A25850" t="s">
        <v>37291</v>
      </c>
      <c r="B25850" t="s">
        <v>3333</v>
      </c>
    </row>
    <row r="25851" spans="1:2" x14ac:dyDescent="0.25">
      <c r="A25851" t="s">
        <v>37292</v>
      </c>
      <c r="B25851" t="s">
        <v>3333</v>
      </c>
    </row>
    <row r="25852" spans="1:2" x14ac:dyDescent="0.25">
      <c r="A25852" t="s">
        <v>37293</v>
      </c>
      <c r="B25852" t="s">
        <v>3333</v>
      </c>
    </row>
    <row r="25853" spans="1:2" x14ac:dyDescent="0.25">
      <c r="A25853" t="s">
        <v>37294</v>
      </c>
      <c r="B25853" t="s">
        <v>3333</v>
      </c>
    </row>
    <row r="25854" spans="1:2" x14ac:dyDescent="0.25">
      <c r="A25854" t="s">
        <v>37295</v>
      </c>
      <c r="B25854" t="s">
        <v>3333</v>
      </c>
    </row>
    <row r="25855" spans="1:2" x14ac:dyDescent="0.25">
      <c r="A25855" t="s">
        <v>37296</v>
      </c>
      <c r="B25855" t="s">
        <v>3333</v>
      </c>
    </row>
    <row r="25856" spans="1:2" x14ac:dyDescent="0.25">
      <c r="A25856" t="s">
        <v>37297</v>
      </c>
      <c r="B25856" t="s">
        <v>3333</v>
      </c>
    </row>
    <row r="25857" spans="1:2" x14ac:dyDescent="0.25">
      <c r="A25857" t="s">
        <v>37298</v>
      </c>
      <c r="B25857" t="s">
        <v>3333</v>
      </c>
    </row>
    <row r="25858" spans="1:2" x14ac:dyDescent="0.25">
      <c r="A25858" t="s">
        <v>37299</v>
      </c>
      <c r="B25858" t="s">
        <v>3333</v>
      </c>
    </row>
    <row r="25859" spans="1:2" x14ac:dyDescent="0.25">
      <c r="A25859" t="s">
        <v>37300</v>
      </c>
      <c r="B25859" t="s">
        <v>3333</v>
      </c>
    </row>
    <row r="25860" spans="1:2" x14ac:dyDescent="0.25">
      <c r="A25860" t="s">
        <v>37301</v>
      </c>
      <c r="B25860" t="s">
        <v>3333</v>
      </c>
    </row>
    <row r="25861" spans="1:2" x14ac:dyDescent="0.25">
      <c r="A25861" t="s">
        <v>37302</v>
      </c>
      <c r="B25861" t="s">
        <v>3333</v>
      </c>
    </row>
    <row r="25862" spans="1:2" x14ac:dyDescent="0.25">
      <c r="A25862" t="s">
        <v>37303</v>
      </c>
      <c r="B25862" t="s">
        <v>3333</v>
      </c>
    </row>
    <row r="25863" spans="1:2" x14ac:dyDescent="0.25">
      <c r="A25863" t="s">
        <v>37304</v>
      </c>
      <c r="B25863" t="s">
        <v>3333</v>
      </c>
    </row>
    <row r="25864" spans="1:2" x14ac:dyDescent="0.25">
      <c r="A25864" t="s">
        <v>37305</v>
      </c>
      <c r="B25864" t="s">
        <v>3333</v>
      </c>
    </row>
    <row r="25865" spans="1:2" x14ac:dyDescent="0.25">
      <c r="A25865" t="s">
        <v>37306</v>
      </c>
      <c r="B25865" t="s">
        <v>3333</v>
      </c>
    </row>
    <row r="25866" spans="1:2" x14ac:dyDescent="0.25">
      <c r="A25866" t="s">
        <v>37307</v>
      </c>
      <c r="B25866" t="s">
        <v>3333</v>
      </c>
    </row>
    <row r="25867" spans="1:2" x14ac:dyDescent="0.25">
      <c r="A25867" t="s">
        <v>37308</v>
      </c>
      <c r="B25867" t="s">
        <v>3333</v>
      </c>
    </row>
    <row r="25868" spans="1:2" x14ac:dyDescent="0.25">
      <c r="A25868" t="s">
        <v>37309</v>
      </c>
    </row>
    <row r="25869" spans="1:2" x14ac:dyDescent="0.25">
      <c r="A25869" t="s">
        <v>37310</v>
      </c>
    </row>
    <row r="25870" spans="1:2" x14ac:dyDescent="0.25">
      <c r="A25870" t="s">
        <v>37311</v>
      </c>
      <c r="B25870" t="s">
        <v>22127</v>
      </c>
    </row>
    <row r="25871" spans="1:2" x14ac:dyDescent="0.25">
      <c r="A25871" t="s">
        <v>37312</v>
      </c>
      <c r="B25871" t="s">
        <v>36639</v>
      </c>
    </row>
    <row r="25872" spans="1:2" x14ac:dyDescent="0.25">
      <c r="A25872" t="s">
        <v>37313</v>
      </c>
      <c r="B25872" t="s">
        <v>37314</v>
      </c>
    </row>
    <row r="25873" spans="1:2" x14ac:dyDescent="0.25">
      <c r="A25873" t="s">
        <v>37315</v>
      </c>
      <c r="B25873" t="s">
        <v>37316</v>
      </c>
    </row>
    <row r="25874" spans="1:2" x14ac:dyDescent="0.25">
      <c r="A25874" t="s">
        <v>37317</v>
      </c>
      <c r="B25874" t="s">
        <v>15890</v>
      </c>
    </row>
    <row r="25875" spans="1:2" x14ac:dyDescent="0.25">
      <c r="A25875" t="s">
        <v>37318</v>
      </c>
      <c r="B25875" t="s">
        <v>15890</v>
      </c>
    </row>
    <row r="25876" spans="1:2" x14ac:dyDescent="0.25">
      <c r="A25876" t="s">
        <v>37319</v>
      </c>
      <c r="B25876" t="s">
        <v>37320</v>
      </c>
    </row>
    <row r="25877" spans="1:2" x14ac:dyDescent="0.25">
      <c r="A25877" t="s">
        <v>37321</v>
      </c>
      <c r="B25877" t="s">
        <v>37322</v>
      </c>
    </row>
    <row r="25878" spans="1:2" x14ac:dyDescent="0.25">
      <c r="A25878" t="s">
        <v>37323</v>
      </c>
      <c r="B25878" t="s">
        <v>37322</v>
      </c>
    </row>
    <row r="25879" spans="1:2" x14ac:dyDescent="0.25">
      <c r="A25879" t="s">
        <v>37324</v>
      </c>
      <c r="B25879" t="s">
        <v>37322</v>
      </c>
    </row>
    <row r="25880" spans="1:2" x14ac:dyDescent="0.25">
      <c r="A25880" t="s">
        <v>37325</v>
      </c>
      <c r="B25880" t="s">
        <v>37322</v>
      </c>
    </row>
    <row r="25881" spans="1:2" x14ac:dyDescent="0.25">
      <c r="A25881" t="s">
        <v>37326</v>
      </c>
      <c r="B25881" t="s">
        <v>37327</v>
      </c>
    </row>
    <row r="25882" spans="1:2" x14ac:dyDescent="0.25">
      <c r="A25882" t="s">
        <v>37328</v>
      </c>
      <c r="B25882" t="s">
        <v>37327</v>
      </c>
    </row>
    <row r="25883" spans="1:2" x14ac:dyDescent="0.25">
      <c r="A25883" t="s">
        <v>37329</v>
      </c>
      <c r="B25883" t="s">
        <v>37327</v>
      </c>
    </row>
    <row r="25884" spans="1:2" x14ac:dyDescent="0.25">
      <c r="A25884" t="s">
        <v>37330</v>
      </c>
      <c r="B25884" t="s">
        <v>37327</v>
      </c>
    </row>
    <row r="25885" spans="1:2" x14ac:dyDescent="0.25">
      <c r="A25885" t="s">
        <v>37331</v>
      </c>
      <c r="B25885" t="s">
        <v>37254</v>
      </c>
    </row>
    <row r="25886" spans="1:2" x14ac:dyDescent="0.25">
      <c r="A25886" t="s">
        <v>37332</v>
      </c>
      <c r="B25886" t="s">
        <v>37252</v>
      </c>
    </row>
    <row r="25887" spans="1:2" x14ac:dyDescent="0.25">
      <c r="A25887" t="s">
        <v>37333</v>
      </c>
      <c r="B25887" t="s">
        <v>36560</v>
      </c>
    </row>
    <row r="25888" spans="1:2" x14ac:dyDescent="0.25">
      <c r="A25888" t="s">
        <v>37334</v>
      </c>
      <c r="B25888" t="s">
        <v>36731</v>
      </c>
    </row>
    <row r="25889" spans="1:2" x14ac:dyDescent="0.25">
      <c r="A25889" t="s">
        <v>37335</v>
      </c>
      <c r="B25889" t="s">
        <v>36639</v>
      </c>
    </row>
    <row r="25890" spans="1:2" x14ac:dyDescent="0.25">
      <c r="A25890" t="s">
        <v>37336</v>
      </c>
      <c r="B25890" t="s">
        <v>37337</v>
      </c>
    </row>
    <row r="25891" spans="1:2" x14ac:dyDescent="0.25">
      <c r="A25891" t="s">
        <v>37338</v>
      </c>
      <c r="B25891" t="s">
        <v>37339</v>
      </c>
    </row>
    <row r="25892" spans="1:2" x14ac:dyDescent="0.25">
      <c r="A25892" t="s">
        <v>37340</v>
      </c>
      <c r="B25892" t="s">
        <v>36639</v>
      </c>
    </row>
    <row r="25893" spans="1:2" x14ac:dyDescent="0.25">
      <c r="A25893" t="s">
        <v>37341</v>
      </c>
      <c r="B25893" t="s">
        <v>37342</v>
      </c>
    </row>
    <row r="25894" spans="1:2" x14ac:dyDescent="0.25">
      <c r="A25894" t="s">
        <v>37343</v>
      </c>
      <c r="B25894" t="s">
        <v>37342</v>
      </c>
    </row>
    <row r="25895" spans="1:2" x14ac:dyDescent="0.25">
      <c r="A25895" t="s">
        <v>37344</v>
      </c>
      <c r="B25895" t="s">
        <v>36530</v>
      </c>
    </row>
    <row r="25896" spans="1:2" x14ac:dyDescent="0.25">
      <c r="A25896" t="s">
        <v>37345</v>
      </c>
      <c r="B25896" t="s">
        <v>36530</v>
      </c>
    </row>
    <row r="25897" spans="1:2" x14ac:dyDescent="0.25">
      <c r="A25897" t="s">
        <v>37346</v>
      </c>
      <c r="B25897" t="s">
        <v>36530</v>
      </c>
    </row>
    <row r="25898" spans="1:2" x14ac:dyDescent="0.25">
      <c r="A25898" t="s">
        <v>37347</v>
      </c>
      <c r="B25898" t="s">
        <v>36530</v>
      </c>
    </row>
    <row r="25899" spans="1:2" x14ac:dyDescent="0.25">
      <c r="A25899" t="s">
        <v>37348</v>
      </c>
      <c r="B25899" t="s">
        <v>37349</v>
      </c>
    </row>
    <row r="25900" spans="1:2" x14ac:dyDescent="0.25">
      <c r="A25900" t="s">
        <v>37350</v>
      </c>
      <c r="B25900" t="s">
        <v>37349</v>
      </c>
    </row>
    <row r="25901" spans="1:2" x14ac:dyDescent="0.25">
      <c r="A25901" t="s">
        <v>37351</v>
      </c>
      <c r="B25901" t="s">
        <v>37349</v>
      </c>
    </row>
    <row r="25902" spans="1:2" x14ac:dyDescent="0.25">
      <c r="A25902" t="s">
        <v>37352</v>
      </c>
      <c r="B25902" t="s">
        <v>36922</v>
      </c>
    </row>
    <row r="25903" spans="1:2" x14ac:dyDescent="0.25">
      <c r="A25903" t="s">
        <v>37353</v>
      </c>
      <c r="B25903" t="s">
        <v>36922</v>
      </c>
    </row>
    <row r="25904" spans="1:2" x14ac:dyDescent="0.25">
      <c r="A25904" t="s">
        <v>37354</v>
      </c>
      <c r="B25904" t="s">
        <v>36922</v>
      </c>
    </row>
    <row r="25905" spans="1:2" x14ac:dyDescent="0.25">
      <c r="A25905" t="s">
        <v>37355</v>
      </c>
      <c r="B25905" t="s">
        <v>36922</v>
      </c>
    </row>
    <row r="25906" spans="1:2" x14ac:dyDescent="0.25">
      <c r="A25906" t="s">
        <v>37356</v>
      </c>
      <c r="B25906" t="s">
        <v>36922</v>
      </c>
    </row>
    <row r="25907" spans="1:2" x14ac:dyDescent="0.25">
      <c r="A25907" t="s">
        <v>37357</v>
      </c>
      <c r="B25907" t="s">
        <v>36922</v>
      </c>
    </row>
    <row r="25908" spans="1:2" x14ac:dyDescent="0.25">
      <c r="A25908" t="s">
        <v>37358</v>
      </c>
      <c r="B25908" t="s">
        <v>36922</v>
      </c>
    </row>
    <row r="25909" spans="1:2" x14ac:dyDescent="0.25">
      <c r="A25909" t="s">
        <v>37359</v>
      </c>
      <c r="B25909" t="s">
        <v>36922</v>
      </c>
    </row>
    <row r="25910" spans="1:2" x14ac:dyDescent="0.25">
      <c r="A25910" t="s">
        <v>37360</v>
      </c>
      <c r="B25910" t="s">
        <v>37361</v>
      </c>
    </row>
    <row r="25911" spans="1:2" x14ac:dyDescent="0.25">
      <c r="A25911" t="s">
        <v>37362</v>
      </c>
      <c r="B25911" t="s">
        <v>36639</v>
      </c>
    </row>
    <row r="25912" spans="1:2" x14ac:dyDescent="0.25">
      <c r="A25912" t="s">
        <v>37363</v>
      </c>
      <c r="B25912" t="s">
        <v>37364</v>
      </c>
    </row>
    <row r="25913" spans="1:2" x14ac:dyDescent="0.25">
      <c r="A25913" t="s">
        <v>37365</v>
      </c>
      <c r="B25913" t="s">
        <v>36639</v>
      </c>
    </row>
    <row r="25914" spans="1:2" x14ac:dyDescent="0.25">
      <c r="A25914" t="s">
        <v>37366</v>
      </c>
      <c r="B25914" t="s">
        <v>37367</v>
      </c>
    </row>
    <row r="25915" spans="1:2" x14ac:dyDescent="0.25">
      <c r="A25915" t="s">
        <v>37368</v>
      </c>
      <c r="B25915" t="s">
        <v>37367</v>
      </c>
    </row>
    <row r="25916" spans="1:2" x14ac:dyDescent="0.25">
      <c r="A25916" t="s">
        <v>37369</v>
      </c>
      <c r="B25916" t="s">
        <v>37367</v>
      </c>
    </row>
    <row r="25917" spans="1:2" x14ac:dyDescent="0.25">
      <c r="A25917" t="s">
        <v>37370</v>
      </c>
      <c r="B25917" t="s">
        <v>36731</v>
      </c>
    </row>
    <row r="25918" spans="1:2" x14ac:dyDescent="0.25">
      <c r="A25918" t="s">
        <v>37371</v>
      </c>
      <c r="B25918" t="s">
        <v>1054</v>
      </c>
    </row>
    <row r="25919" spans="1:2" x14ac:dyDescent="0.25">
      <c r="A25919" t="s">
        <v>37372</v>
      </c>
      <c r="B25919" t="s">
        <v>1054</v>
      </c>
    </row>
    <row r="25920" spans="1:2" x14ac:dyDescent="0.25">
      <c r="A25920" t="s">
        <v>37373</v>
      </c>
      <c r="B25920" t="s">
        <v>1054</v>
      </c>
    </row>
    <row r="25921" spans="1:2" x14ac:dyDescent="0.25">
      <c r="A25921" t="s">
        <v>37374</v>
      </c>
      <c r="B25921" t="s">
        <v>37367</v>
      </c>
    </row>
    <row r="25922" spans="1:2" x14ac:dyDescent="0.25">
      <c r="A25922" t="s">
        <v>37375</v>
      </c>
      <c r="B25922" t="s">
        <v>37367</v>
      </c>
    </row>
    <row r="25923" spans="1:2" x14ac:dyDescent="0.25">
      <c r="A25923" t="s">
        <v>37376</v>
      </c>
      <c r="B25923" t="s">
        <v>37367</v>
      </c>
    </row>
    <row r="25924" spans="1:2" x14ac:dyDescent="0.25">
      <c r="A25924" t="s">
        <v>37377</v>
      </c>
      <c r="B25924" t="s">
        <v>37367</v>
      </c>
    </row>
    <row r="25925" spans="1:2" x14ac:dyDescent="0.25">
      <c r="A25925" t="s">
        <v>37378</v>
      </c>
      <c r="B25925" t="s">
        <v>37367</v>
      </c>
    </row>
    <row r="25926" spans="1:2" x14ac:dyDescent="0.25">
      <c r="A25926" t="s">
        <v>37379</v>
      </c>
      <c r="B25926" t="s">
        <v>37367</v>
      </c>
    </row>
    <row r="25927" spans="1:2" x14ac:dyDescent="0.25">
      <c r="A25927" t="s">
        <v>37380</v>
      </c>
      <c r="B25927" t="s">
        <v>37367</v>
      </c>
    </row>
    <row r="25928" spans="1:2" x14ac:dyDescent="0.25">
      <c r="A25928" t="s">
        <v>37381</v>
      </c>
      <c r="B25928" t="s">
        <v>37382</v>
      </c>
    </row>
    <row r="25929" spans="1:2" x14ac:dyDescent="0.25">
      <c r="A25929" t="s">
        <v>37383</v>
      </c>
      <c r="B25929" t="s">
        <v>37382</v>
      </c>
    </row>
    <row r="25930" spans="1:2" x14ac:dyDescent="0.25">
      <c r="A25930" t="s">
        <v>37384</v>
      </c>
      <c r="B25930" t="s">
        <v>36639</v>
      </c>
    </row>
    <row r="25931" spans="1:2" x14ac:dyDescent="0.25">
      <c r="A25931" t="s">
        <v>37385</v>
      </c>
      <c r="B25931" t="s">
        <v>36639</v>
      </c>
    </row>
    <row r="25932" spans="1:2" x14ac:dyDescent="0.25">
      <c r="A25932" t="s">
        <v>37386</v>
      </c>
      <c r="B25932" t="s">
        <v>36591</v>
      </c>
    </row>
    <row r="25933" spans="1:2" x14ac:dyDescent="0.25">
      <c r="A25933" t="s">
        <v>37387</v>
      </c>
      <c r="B25933" t="s">
        <v>372</v>
      </c>
    </row>
    <row r="25934" spans="1:2" x14ac:dyDescent="0.25">
      <c r="A25934" t="s">
        <v>37388</v>
      </c>
      <c r="B25934" t="s">
        <v>27449</v>
      </c>
    </row>
    <row r="25935" spans="1:2" x14ac:dyDescent="0.25">
      <c r="A25935" t="s">
        <v>37389</v>
      </c>
      <c r="B25935" t="s">
        <v>27449</v>
      </c>
    </row>
    <row r="25936" spans="1:2" x14ac:dyDescent="0.25">
      <c r="A25936" t="s">
        <v>37390</v>
      </c>
      <c r="B25936" t="s">
        <v>27449</v>
      </c>
    </row>
    <row r="25937" spans="1:2" x14ac:dyDescent="0.25">
      <c r="A25937" t="s">
        <v>37391</v>
      </c>
      <c r="B25937" t="s">
        <v>36530</v>
      </c>
    </row>
    <row r="25938" spans="1:2" x14ac:dyDescent="0.25">
      <c r="A25938" t="s">
        <v>37392</v>
      </c>
      <c r="B25938" t="s">
        <v>36530</v>
      </c>
    </row>
    <row r="25939" spans="1:2" x14ac:dyDescent="0.25">
      <c r="A25939" t="s">
        <v>37393</v>
      </c>
      <c r="B25939" t="s">
        <v>36639</v>
      </c>
    </row>
    <row r="25940" spans="1:2" x14ac:dyDescent="0.25">
      <c r="A25940" t="s">
        <v>37394</v>
      </c>
      <c r="B25940" t="s">
        <v>36639</v>
      </c>
    </row>
    <row r="25941" spans="1:2" x14ac:dyDescent="0.25">
      <c r="A25941" t="s">
        <v>37395</v>
      </c>
      <c r="B25941" t="s">
        <v>36576</v>
      </c>
    </row>
    <row r="25942" spans="1:2" x14ac:dyDescent="0.25">
      <c r="A25942" t="s">
        <v>37396</v>
      </c>
      <c r="B25942" t="s">
        <v>37397</v>
      </c>
    </row>
    <row r="25943" spans="1:2" x14ac:dyDescent="0.25">
      <c r="A25943" t="s">
        <v>37398</v>
      </c>
      <c r="B25943" t="s">
        <v>37397</v>
      </c>
    </row>
    <row r="25944" spans="1:2" x14ac:dyDescent="0.25">
      <c r="A25944" t="s">
        <v>37399</v>
      </c>
      <c r="B25944" t="s">
        <v>37397</v>
      </c>
    </row>
    <row r="25945" spans="1:2" x14ac:dyDescent="0.25">
      <c r="A25945" t="s">
        <v>37400</v>
      </c>
      <c r="B25945" t="s">
        <v>37401</v>
      </c>
    </row>
    <row r="25946" spans="1:2" x14ac:dyDescent="0.25">
      <c r="A25946" t="s">
        <v>37402</v>
      </c>
      <c r="B25946" t="s">
        <v>37401</v>
      </c>
    </row>
    <row r="25947" spans="1:2" x14ac:dyDescent="0.25">
      <c r="A25947" t="s">
        <v>37403</v>
      </c>
      <c r="B25947" t="s">
        <v>37401</v>
      </c>
    </row>
    <row r="25948" spans="1:2" x14ac:dyDescent="0.25">
      <c r="A25948" t="s">
        <v>37404</v>
      </c>
      <c r="B25948" t="s">
        <v>37401</v>
      </c>
    </row>
    <row r="25949" spans="1:2" x14ac:dyDescent="0.25">
      <c r="A25949" t="s">
        <v>37405</v>
      </c>
      <c r="B25949" t="s">
        <v>37406</v>
      </c>
    </row>
    <row r="25950" spans="1:2" x14ac:dyDescent="0.25">
      <c r="A25950" t="s">
        <v>37407</v>
      </c>
      <c r="B25950" t="s">
        <v>37406</v>
      </c>
    </row>
    <row r="25951" spans="1:2" x14ac:dyDescent="0.25">
      <c r="A25951" t="s">
        <v>37408</v>
      </c>
      <c r="B25951" t="s">
        <v>37382</v>
      </c>
    </row>
    <row r="25952" spans="1:2" x14ac:dyDescent="0.25">
      <c r="A25952" t="s">
        <v>37409</v>
      </c>
      <c r="B25952" t="s">
        <v>37410</v>
      </c>
    </row>
    <row r="25953" spans="1:2" x14ac:dyDescent="0.25">
      <c r="A25953" t="s">
        <v>37411</v>
      </c>
      <c r="B25953" t="s">
        <v>37412</v>
      </c>
    </row>
    <row r="25954" spans="1:2" x14ac:dyDescent="0.25">
      <c r="A25954" t="s">
        <v>37413</v>
      </c>
      <c r="B25954" t="s">
        <v>37414</v>
      </c>
    </row>
    <row r="25955" spans="1:2" x14ac:dyDescent="0.25">
      <c r="A25955" t="s">
        <v>37415</v>
      </c>
      <c r="B25955" t="s">
        <v>37414</v>
      </c>
    </row>
    <row r="25956" spans="1:2" x14ac:dyDescent="0.25">
      <c r="A25956" t="s">
        <v>37416</v>
      </c>
      <c r="B25956" t="s">
        <v>37414</v>
      </c>
    </row>
    <row r="25957" spans="1:2" x14ac:dyDescent="0.25">
      <c r="A25957" t="s">
        <v>37417</v>
      </c>
      <c r="B25957" t="s">
        <v>37414</v>
      </c>
    </row>
    <row r="25958" spans="1:2" x14ac:dyDescent="0.25">
      <c r="A25958" t="s">
        <v>37418</v>
      </c>
      <c r="B25958" t="s">
        <v>37414</v>
      </c>
    </row>
    <row r="25959" spans="1:2" x14ac:dyDescent="0.25">
      <c r="A25959" t="s">
        <v>37419</v>
      </c>
      <c r="B25959" t="s">
        <v>37414</v>
      </c>
    </row>
    <row r="25960" spans="1:2" x14ac:dyDescent="0.25">
      <c r="A25960" t="s">
        <v>37420</v>
      </c>
      <c r="B25960" t="s">
        <v>37414</v>
      </c>
    </row>
    <row r="25961" spans="1:2" x14ac:dyDescent="0.25">
      <c r="A25961" t="s">
        <v>37421</v>
      </c>
      <c r="B25961" t="s">
        <v>37414</v>
      </c>
    </row>
    <row r="25962" spans="1:2" x14ac:dyDescent="0.25">
      <c r="A25962" t="s">
        <v>37422</v>
      </c>
      <c r="B25962" t="s">
        <v>37414</v>
      </c>
    </row>
    <row r="25963" spans="1:2" x14ac:dyDescent="0.25">
      <c r="A25963" t="s">
        <v>37423</v>
      </c>
      <c r="B25963" t="s">
        <v>37424</v>
      </c>
    </row>
    <row r="25964" spans="1:2" x14ac:dyDescent="0.25">
      <c r="A25964" t="s">
        <v>37425</v>
      </c>
      <c r="B25964" t="s">
        <v>37424</v>
      </c>
    </row>
    <row r="25965" spans="1:2" x14ac:dyDescent="0.25">
      <c r="A25965" t="s">
        <v>37426</v>
      </c>
      <c r="B25965" t="s">
        <v>37424</v>
      </c>
    </row>
    <row r="25966" spans="1:2" x14ac:dyDescent="0.25">
      <c r="A25966" t="s">
        <v>37427</v>
      </c>
      <c r="B25966" t="s">
        <v>36922</v>
      </c>
    </row>
    <row r="25967" spans="1:2" x14ac:dyDescent="0.25">
      <c r="A25967" t="s">
        <v>37428</v>
      </c>
      <c r="B25967" t="s">
        <v>37429</v>
      </c>
    </row>
    <row r="25968" spans="1:2" x14ac:dyDescent="0.25">
      <c r="A25968" t="s">
        <v>37430</v>
      </c>
      <c r="B25968" t="s">
        <v>36810</v>
      </c>
    </row>
    <row r="25969" spans="1:2" x14ac:dyDescent="0.25">
      <c r="A25969" t="s">
        <v>37431</v>
      </c>
      <c r="B25969" t="s">
        <v>36810</v>
      </c>
    </row>
    <row r="25970" spans="1:2" x14ac:dyDescent="0.25">
      <c r="A25970" t="s">
        <v>37432</v>
      </c>
      <c r="B25970" t="s">
        <v>36810</v>
      </c>
    </row>
    <row r="25971" spans="1:2" x14ac:dyDescent="0.25">
      <c r="A25971" t="s">
        <v>37433</v>
      </c>
      <c r="B25971" t="s">
        <v>36810</v>
      </c>
    </row>
    <row r="25972" spans="1:2" x14ac:dyDescent="0.25">
      <c r="A25972" t="s">
        <v>37434</v>
      </c>
      <c r="B25972" t="s">
        <v>36810</v>
      </c>
    </row>
    <row r="25973" spans="1:2" x14ac:dyDescent="0.25">
      <c r="A25973" t="s">
        <v>37435</v>
      </c>
      <c r="B25973" t="s">
        <v>36810</v>
      </c>
    </row>
    <row r="25974" spans="1:2" x14ac:dyDescent="0.25">
      <c r="A25974" t="s">
        <v>37436</v>
      </c>
      <c r="B25974" t="s">
        <v>36810</v>
      </c>
    </row>
    <row r="25975" spans="1:2" x14ac:dyDescent="0.25">
      <c r="A25975" t="s">
        <v>37437</v>
      </c>
      <c r="B25975" t="s">
        <v>36810</v>
      </c>
    </row>
    <row r="25976" spans="1:2" x14ac:dyDescent="0.25">
      <c r="A25976" t="s">
        <v>37438</v>
      </c>
      <c r="B25976" t="s">
        <v>36639</v>
      </c>
    </row>
    <row r="25977" spans="1:2" x14ac:dyDescent="0.25">
      <c r="A25977" t="s">
        <v>37439</v>
      </c>
      <c r="B25977" t="s">
        <v>36639</v>
      </c>
    </row>
    <row r="25978" spans="1:2" x14ac:dyDescent="0.25">
      <c r="A25978" t="s">
        <v>37440</v>
      </c>
      <c r="B25978" t="s">
        <v>27449</v>
      </c>
    </row>
    <row r="25979" spans="1:2" x14ac:dyDescent="0.25">
      <c r="A25979" t="s">
        <v>37441</v>
      </c>
      <c r="B25979" t="s">
        <v>36591</v>
      </c>
    </row>
    <row r="25980" spans="1:2" x14ac:dyDescent="0.25">
      <c r="A25980" t="s">
        <v>37442</v>
      </c>
      <c r="B25980" t="s">
        <v>37382</v>
      </c>
    </row>
    <row r="25981" spans="1:2" x14ac:dyDescent="0.25">
      <c r="A25981" t="s">
        <v>37443</v>
      </c>
      <c r="B25981" t="s">
        <v>36566</v>
      </c>
    </row>
    <row r="25982" spans="1:2" x14ac:dyDescent="0.25">
      <c r="A25982" t="s">
        <v>37444</v>
      </c>
      <c r="B25982" t="s">
        <v>37445</v>
      </c>
    </row>
    <row r="25983" spans="1:2" x14ac:dyDescent="0.25">
      <c r="A25983" t="s">
        <v>37446</v>
      </c>
      <c r="B25983" t="s">
        <v>37445</v>
      </c>
    </row>
    <row r="25984" spans="1:2" x14ac:dyDescent="0.25">
      <c r="A25984" t="s">
        <v>37447</v>
      </c>
      <c r="B25984" t="s">
        <v>37445</v>
      </c>
    </row>
    <row r="25985" spans="1:2" x14ac:dyDescent="0.25">
      <c r="A25985" t="s">
        <v>37448</v>
      </c>
      <c r="B25985" t="s">
        <v>37445</v>
      </c>
    </row>
    <row r="25986" spans="1:2" x14ac:dyDescent="0.25">
      <c r="A25986" t="s">
        <v>37449</v>
      </c>
      <c r="B25986" t="s">
        <v>37445</v>
      </c>
    </row>
    <row r="25987" spans="1:2" x14ac:dyDescent="0.25">
      <c r="A25987" t="s">
        <v>37450</v>
      </c>
      <c r="B25987" t="s">
        <v>37451</v>
      </c>
    </row>
    <row r="25988" spans="1:2" x14ac:dyDescent="0.25">
      <c r="A25988" t="s">
        <v>37452</v>
      </c>
      <c r="B25988" t="s">
        <v>27449</v>
      </c>
    </row>
    <row r="25989" spans="1:2" x14ac:dyDescent="0.25">
      <c r="A25989" t="s">
        <v>37453</v>
      </c>
      <c r="B25989" t="s">
        <v>36639</v>
      </c>
    </row>
    <row r="25990" spans="1:2" x14ac:dyDescent="0.25">
      <c r="A25990" t="s">
        <v>37454</v>
      </c>
      <c r="B25990" t="s">
        <v>36639</v>
      </c>
    </row>
    <row r="25991" spans="1:2" x14ac:dyDescent="0.25">
      <c r="A25991" t="s">
        <v>37455</v>
      </c>
      <c r="B25991" t="s">
        <v>36914</v>
      </c>
    </row>
    <row r="25992" spans="1:2" x14ac:dyDescent="0.25">
      <c r="A25992" t="s">
        <v>37456</v>
      </c>
      <c r="B25992" t="s">
        <v>3033</v>
      </c>
    </row>
    <row r="25993" spans="1:2" x14ac:dyDescent="0.25">
      <c r="A25993" t="s">
        <v>37457</v>
      </c>
      <c r="B25993" t="s">
        <v>37458</v>
      </c>
    </row>
    <row r="25994" spans="1:2" x14ac:dyDescent="0.25">
      <c r="A25994" t="s">
        <v>37459</v>
      </c>
      <c r="B25994" t="s">
        <v>37382</v>
      </c>
    </row>
    <row r="25995" spans="1:2" x14ac:dyDescent="0.25">
      <c r="A25995" t="s">
        <v>37460</v>
      </c>
      <c r="B25995" t="s">
        <v>37461</v>
      </c>
    </row>
    <row r="25996" spans="1:2" x14ac:dyDescent="0.25">
      <c r="A25996" t="s">
        <v>37462</v>
      </c>
      <c r="B25996" t="s">
        <v>37461</v>
      </c>
    </row>
    <row r="25997" spans="1:2" x14ac:dyDescent="0.25">
      <c r="A25997" t="s">
        <v>37463</v>
      </c>
      <c r="B25997" t="s">
        <v>37461</v>
      </c>
    </row>
    <row r="25998" spans="1:2" x14ac:dyDescent="0.25">
      <c r="A25998" t="s">
        <v>37464</v>
      </c>
      <c r="B25998" t="s">
        <v>37461</v>
      </c>
    </row>
    <row r="25999" spans="1:2" x14ac:dyDescent="0.25">
      <c r="A25999" t="s">
        <v>37465</v>
      </c>
      <c r="B25999" t="s">
        <v>36598</v>
      </c>
    </row>
    <row r="26000" spans="1:2" x14ac:dyDescent="0.25">
      <c r="A26000" t="s">
        <v>37466</v>
      </c>
      <c r="B26000" t="s">
        <v>37445</v>
      </c>
    </row>
    <row r="26001" spans="1:2" x14ac:dyDescent="0.25">
      <c r="A26001" t="s">
        <v>37467</v>
      </c>
      <c r="B26001" t="s">
        <v>36906</v>
      </c>
    </row>
    <row r="26002" spans="1:2" x14ac:dyDescent="0.25">
      <c r="A26002" t="s">
        <v>37468</v>
      </c>
      <c r="B26002" t="s">
        <v>37445</v>
      </c>
    </row>
    <row r="26003" spans="1:2" x14ac:dyDescent="0.25">
      <c r="A26003" t="s">
        <v>37469</v>
      </c>
      <c r="B26003" t="s">
        <v>37458</v>
      </c>
    </row>
    <row r="26004" spans="1:2" x14ac:dyDescent="0.25">
      <c r="A26004" t="s">
        <v>37470</v>
      </c>
      <c r="B26004" t="s">
        <v>37471</v>
      </c>
    </row>
    <row r="26005" spans="1:2" x14ac:dyDescent="0.25">
      <c r="A26005" t="s">
        <v>37472</v>
      </c>
      <c r="B26005" t="s">
        <v>37471</v>
      </c>
    </row>
    <row r="26006" spans="1:2" x14ac:dyDescent="0.25">
      <c r="A26006" t="s">
        <v>37473</v>
      </c>
      <c r="B26006" t="s">
        <v>37461</v>
      </c>
    </row>
    <row r="26007" spans="1:2" x14ac:dyDescent="0.25">
      <c r="A26007" t="s">
        <v>37474</v>
      </c>
      <c r="B26007" t="s">
        <v>37461</v>
      </c>
    </row>
    <row r="26008" spans="1:2" x14ac:dyDescent="0.25">
      <c r="A26008" t="s">
        <v>37475</v>
      </c>
      <c r="B26008" t="s">
        <v>37461</v>
      </c>
    </row>
    <row r="26009" spans="1:2" x14ac:dyDescent="0.25">
      <c r="A26009" t="s">
        <v>37476</v>
      </c>
      <c r="B26009" t="s">
        <v>37461</v>
      </c>
    </row>
    <row r="26010" spans="1:2" x14ac:dyDescent="0.25">
      <c r="A26010" t="s">
        <v>37477</v>
      </c>
      <c r="B26010" t="s">
        <v>37461</v>
      </c>
    </row>
    <row r="26011" spans="1:2" x14ac:dyDescent="0.25">
      <c r="A26011" t="s">
        <v>37478</v>
      </c>
      <c r="B26011" t="s">
        <v>37461</v>
      </c>
    </row>
    <row r="26012" spans="1:2" x14ac:dyDescent="0.25">
      <c r="A26012" t="s">
        <v>37479</v>
      </c>
      <c r="B26012" t="s">
        <v>37461</v>
      </c>
    </row>
    <row r="26013" spans="1:2" x14ac:dyDescent="0.25">
      <c r="A26013" t="s">
        <v>37480</v>
      </c>
      <c r="B26013" t="s">
        <v>37461</v>
      </c>
    </row>
    <row r="26014" spans="1:2" x14ac:dyDescent="0.25">
      <c r="A26014" t="s">
        <v>37481</v>
      </c>
      <c r="B26014" t="s">
        <v>37461</v>
      </c>
    </row>
    <row r="26015" spans="1:2" x14ac:dyDescent="0.25">
      <c r="A26015" t="s">
        <v>37482</v>
      </c>
      <c r="B26015" t="s">
        <v>37461</v>
      </c>
    </row>
    <row r="26016" spans="1:2" x14ac:dyDescent="0.25">
      <c r="A26016" t="s">
        <v>37483</v>
      </c>
      <c r="B26016" t="s">
        <v>37461</v>
      </c>
    </row>
    <row r="26017" spans="1:2" x14ac:dyDescent="0.25">
      <c r="A26017" t="s">
        <v>37484</v>
      </c>
      <c r="B26017" t="s">
        <v>37485</v>
      </c>
    </row>
    <row r="26018" spans="1:2" x14ac:dyDescent="0.25">
      <c r="A26018" t="s">
        <v>37486</v>
      </c>
      <c r="B26018" t="s">
        <v>37485</v>
      </c>
    </row>
    <row r="26019" spans="1:2" x14ac:dyDescent="0.25">
      <c r="A26019" t="s">
        <v>37487</v>
      </c>
      <c r="B26019" t="s">
        <v>37485</v>
      </c>
    </row>
    <row r="26020" spans="1:2" x14ac:dyDescent="0.25">
      <c r="A26020" t="s">
        <v>37488</v>
      </c>
      <c r="B26020" t="s">
        <v>37489</v>
      </c>
    </row>
    <row r="26021" spans="1:2" x14ac:dyDescent="0.25">
      <c r="A26021" t="s">
        <v>37490</v>
      </c>
      <c r="B26021" t="s">
        <v>37489</v>
      </c>
    </row>
    <row r="26022" spans="1:2" x14ac:dyDescent="0.25">
      <c r="A26022" t="s">
        <v>37491</v>
      </c>
      <c r="B26022" t="s">
        <v>2370</v>
      </c>
    </row>
    <row r="26023" spans="1:2" x14ac:dyDescent="0.25">
      <c r="A26023" t="s">
        <v>37492</v>
      </c>
      <c r="B26023" t="s">
        <v>37493</v>
      </c>
    </row>
    <row r="26024" spans="1:2" x14ac:dyDescent="0.25">
      <c r="A26024" t="s">
        <v>37494</v>
      </c>
      <c r="B26024" t="s">
        <v>37361</v>
      </c>
    </row>
    <row r="26025" spans="1:2" x14ac:dyDescent="0.25">
      <c r="A26025" t="s">
        <v>37495</v>
      </c>
      <c r="B26025" t="s">
        <v>37361</v>
      </c>
    </row>
    <row r="26026" spans="1:2" x14ac:dyDescent="0.25">
      <c r="A26026" t="s">
        <v>37496</v>
      </c>
      <c r="B26026" t="s">
        <v>37497</v>
      </c>
    </row>
    <row r="26027" spans="1:2" x14ac:dyDescent="0.25">
      <c r="A26027" t="s">
        <v>37498</v>
      </c>
      <c r="B26027" t="s">
        <v>36530</v>
      </c>
    </row>
    <row r="26028" spans="1:2" x14ac:dyDescent="0.25">
      <c r="A26028" t="s">
        <v>37499</v>
      </c>
      <c r="B26028" t="s">
        <v>36639</v>
      </c>
    </row>
    <row r="26029" spans="1:2" x14ac:dyDescent="0.25">
      <c r="A26029" t="s">
        <v>37500</v>
      </c>
      <c r="B26029" t="s">
        <v>32835</v>
      </c>
    </row>
    <row r="26030" spans="1:2" x14ac:dyDescent="0.25">
      <c r="A26030" t="s">
        <v>37501</v>
      </c>
      <c r="B26030" t="s">
        <v>37445</v>
      </c>
    </row>
    <row r="26031" spans="1:2" x14ac:dyDescent="0.25">
      <c r="A26031" t="s">
        <v>37502</v>
      </c>
      <c r="B26031" t="s">
        <v>22127</v>
      </c>
    </row>
    <row r="26032" spans="1:2" x14ac:dyDescent="0.25">
      <c r="A26032" t="s">
        <v>37503</v>
      </c>
      <c r="B26032" t="s">
        <v>22127</v>
      </c>
    </row>
    <row r="26033" spans="1:2" x14ac:dyDescent="0.25">
      <c r="A26033" t="s">
        <v>37504</v>
      </c>
      <c r="B26033" t="s">
        <v>37505</v>
      </c>
    </row>
    <row r="26034" spans="1:2" x14ac:dyDescent="0.25">
      <c r="A26034" t="s">
        <v>37506</v>
      </c>
      <c r="B26034" t="s">
        <v>37505</v>
      </c>
    </row>
    <row r="26035" spans="1:2" x14ac:dyDescent="0.25">
      <c r="A26035" t="s">
        <v>37507</v>
      </c>
      <c r="B26035" t="s">
        <v>37505</v>
      </c>
    </row>
    <row r="26036" spans="1:2" x14ac:dyDescent="0.25">
      <c r="A26036" t="s">
        <v>37508</v>
      </c>
      <c r="B26036" t="s">
        <v>37505</v>
      </c>
    </row>
    <row r="26037" spans="1:2" x14ac:dyDescent="0.25">
      <c r="A26037" t="s">
        <v>37509</v>
      </c>
      <c r="B26037" t="s">
        <v>37505</v>
      </c>
    </row>
    <row r="26038" spans="1:2" x14ac:dyDescent="0.25">
      <c r="A26038" t="s">
        <v>37510</v>
      </c>
      <c r="B26038" t="s">
        <v>37505</v>
      </c>
    </row>
    <row r="26039" spans="1:2" x14ac:dyDescent="0.25">
      <c r="A26039" t="s">
        <v>37511</v>
      </c>
      <c r="B26039" t="s">
        <v>37505</v>
      </c>
    </row>
    <row r="26040" spans="1:2" x14ac:dyDescent="0.25">
      <c r="A26040" t="s">
        <v>37512</v>
      </c>
      <c r="B26040" t="s">
        <v>37513</v>
      </c>
    </row>
    <row r="26041" spans="1:2" x14ac:dyDescent="0.25">
      <c r="A26041" t="s">
        <v>37514</v>
      </c>
      <c r="B26041" t="s">
        <v>37515</v>
      </c>
    </row>
    <row r="26042" spans="1:2" x14ac:dyDescent="0.25">
      <c r="A26042" t="s">
        <v>37516</v>
      </c>
      <c r="B26042" t="s">
        <v>37517</v>
      </c>
    </row>
    <row r="26043" spans="1:2" x14ac:dyDescent="0.25">
      <c r="A26043" t="s">
        <v>37518</v>
      </c>
      <c r="B26043" t="s">
        <v>36676</v>
      </c>
    </row>
    <row r="26044" spans="1:2" x14ac:dyDescent="0.25">
      <c r="A26044" t="s">
        <v>37519</v>
      </c>
      <c r="B26044" t="s">
        <v>37520</v>
      </c>
    </row>
    <row r="26045" spans="1:2" x14ac:dyDescent="0.25">
      <c r="A26045" t="s">
        <v>37521</v>
      </c>
      <c r="B26045" t="s">
        <v>37520</v>
      </c>
    </row>
    <row r="26046" spans="1:2" x14ac:dyDescent="0.25">
      <c r="A26046" t="s">
        <v>37522</v>
      </c>
      <c r="B26046" t="s">
        <v>37520</v>
      </c>
    </row>
    <row r="26047" spans="1:2" x14ac:dyDescent="0.25">
      <c r="A26047" t="s">
        <v>37523</v>
      </c>
      <c r="B26047" t="s">
        <v>37520</v>
      </c>
    </row>
    <row r="26048" spans="1:2" x14ac:dyDescent="0.25">
      <c r="A26048" t="s">
        <v>37524</v>
      </c>
      <c r="B26048" t="s">
        <v>37525</v>
      </c>
    </row>
    <row r="26049" spans="1:2" x14ac:dyDescent="0.25">
      <c r="A26049" t="s">
        <v>37526</v>
      </c>
      <c r="B26049" t="s">
        <v>37525</v>
      </c>
    </row>
    <row r="26050" spans="1:2" x14ac:dyDescent="0.25">
      <c r="A26050" t="s">
        <v>37527</v>
      </c>
      <c r="B26050" t="s">
        <v>37525</v>
      </c>
    </row>
    <row r="26051" spans="1:2" x14ac:dyDescent="0.25">
      <c r="A26051" t="s">
        <v>37528</v>
      </c>
      <c r="B26051" t="s">
        <v>37525</v>
      </c>
    </row>
    <row r="26052" spans="1:2" x14ac:dyDescent="0.25">
      <c r="A26052" t="s">
        <v>37529</v>
      </c>
      <c r="B26052" t="s">
        <v>37525</v>
      </c>
    </row>
    <row r="26053" spans="1:2" x14ac:dyDescent="0.25">
      <c r="A26053" t="s">
        <v>37530</v>
      </c>
      <c r="B26053" t="s">
        <v>37525</v>
      </c>
    </row>
    <row r="26054" spans="1:2" x14ac:dyDescent="0.25">
      <c r="A26054" t="s">
        <v>37531</v>
      </c>
      <c r="B26054" t="s">
        <v>37525</v>
      </c>
    </row>
    <row r="26055" spans="1:2" x14ac:dyDescent="0.25">
      <c r="A26055" t="s">
        <v>37532</v>
      </c>
      <c r="B26055" t="s">
        <v>37525</v>
      </c>
    </row>
    <row r="26056" spans="1:2" x14ac:dyDescent="0.25">
      <c r="A26056" t="s">
        <v>37533</v>
      </c>
      <c r="B26056" t="s">
        <v>37525</v>
      </c>
    </row>
    <row r="26057" spans="1:2" x14ac:dyDescent="0.25">
      <c r="A26057" t="s">
        <v>37534</v>
      </c>
      <c r="B26057" t="s">
        <v>37525</v>
      </c>
    </row>
    <row r="26058" spans="1:2" x14ac:dyDescent="0.25">
      <c r="A26058" t="s">
        <v>37535</v>
      </c>
      <c r="B26058" t="s">
        <v>37525</v>
      </c>
    </row>
    <row r="26059" spans="1:2" x14ac:dyDescent="0.25">
      <c r="A26059" t="s">
        <v>37536</v>
      </c>
      <c r="B26059" t="s">
        <v>37525</v>
      </c>
    </row>
    <row r="26060" spans="1:2" x14ac:dyDescent="0.25">
      <c r="A26060" t="s">
        <v>37537</v>
      </c>
      <c r="B26060" t="s">
        <v>37525</v>
      </c>
    </row>
    <row r="26061" spans="1:2" x14ac:dyDescent="0.25">
      <c r="A26061" t="s">
        <v>37538</v>
      </c>
      <c r="B26061" t="s">
        <v>37525</v>
      </c>
    </row>
    <row r="26062" spans="1:2" x14ac:dyDescent="0.25">
      <c r="A26062" t="s">
        <v>37539</v>
      </c>
      <c r="B26062" t="s">
        <v>37525</v>
      </c>
    </row>
    <row r="26063" spans="1:2" x14ac:dyDescent="0.25">
      <c r="A26063" t="s">
        <v>37540</v>
      </c>
      <c r="B26063" t="s">
        <v>36613</v>
      </c>
    </row>
    <row r="26064" spans="1:2" x14ac:dyDescent="0.25">
      <c r="A26064" t="s">
        <v>37541</v>
      </c>
      <c r="B26064" t="s">
        <v>36613</v>
      </c>
    </row>
    <row r="26065" spans="1:2" x14ac:dyDescent="0.25">
      <c r="A26065" t="s">
        <v>37542</v>
      </c>
      <c r="B26065" t="s">
        <v>37543</v>
      </c>
    </row>
    <row r="26066" spans="1:2" x14ac:dyDescent="0.25">
      <c r="A26066" t="s">
        <v>37544</v>
      </c>
      <c r="B26066" t="s">
        <v>37543</v>
      </c>
    </row>
    <row r="26067" spans="1:2" x14ac:dyDescent="0.25">
      <c r="A26067" t="s">
        <v>37545</v>
      </c>
      <c r="B26067" t="s">
        <v>37367</v>
      </c>
    </row>
    <row r="26068" spans="1:2" x14ac:dyDescent="0.25">
      <c r="A26068" t="s">
        <v>37546</v>
      </c>
      <c r="B26068" t="s">
        <v>37367</v>
      </c>
    </row>
    <row r="26069" spans="1:2" x14ac:dyDescent="0.25">
      <c r="A26069" t="s">
        <v>37547</v>
      </c>
      <c r="B26069" t="s">
        <v>37505</v>
      </c>
    </row>
    <row r="26070" spans="1:2" x14ac:dyDescent="0.25">
      <c r="A26070" t="s">
        <v>37548</v>
      </c>
      <c r="B26070" t="s">
        <v>37505</v>
      </c>
    </row>
    <row r="26071" spans="1:2" x14ac:dyDescent="0.25">
      <c r="A26071" t="s">
        <v>37549</v>
      </c>
      <c r="B26071" t="s">
        <v>37505</v>
      </c>
    </row>
    <row r="26072" spans="1:2" x14ac:dyDescent="0.25">
      <c r="A26072" t="s">
        <v>37550</v>
      </c>
      <c r="B26072" t="s">
        <v>37252</v>
      </c>
    </row>
    <row r="26073" spans="1:2" x14ac:dyDescent="0.25">
      <c r="A26073" t="s">
        <v>37551</v>
      </c>
      <c r="B26073" t="s">
        <v>22127</v>
      </c>
    </row>
    <row r="26074" spans="1:2" x14ac:dyDescent="0.25">
      <c r="A26074" t="s">
        <v>37552</v>
      </c>
      <c r="B26074" t="s">
        <v>36810</v>
      </c>
    </row>
    <row r="26075" spans="1:2" x14ac:dyDescent="0.25">
      <c r="A26075" t="s">
        <v>37553</v>
      </c>
      <c r="B26075" t="s">
        <v>36810</v>
      </c>
    </row>
    <row r="26076" spans="1:2" x14ac:dyDescent="0.25">
      <c r="A26076" t="s">
        <v>37554</v>
      </c>
      <c r="B26076" t="s">
        <v>36810</v>
      </c>
    </row>
    <row r="26077" spans="1:2" x14ac:dyDescent="0.25">
      <c r="A26077" t="s">
        <v>37555</v>
      </c>
      <c r="B26077" t="s">
        <v>36810</v>
      </c>
    </row>
    <row r="26078" spans="1:2" x14ac:dyDescent="0.25">
      <c r="A26078" t="s">
        <v>37556</v>
      </c>
      <c r="B26078" t="s">
        <v>36810</v>
      </c>
    </row>
    <row r="26079" spans="1:2" x14ac:dyDescent="0.25">
      <c r="A26079" t="s">
        <v>37557</v>
      </c>
      <c r="B26079" t="s">
        <v>36810</v>
      </c>
    </row>
    <row r="26080" spans="1:2" x14ac:dyDescent="0.25">
      <c r="A26080" t="s">
        <v>37558</v>
      </c>
      <c r="B26080" t="s">
        <v>36810</v>
      </c>
    </row>
    <row r="26081" spans="1:2" x14ac:dyDescent="0.25">
      <c r="A26081" t="s">
        <v>37559</v>
      </c>
      <c r="B26081" t="s">
        <v>36810</v>
      </c>
    </row>
    <row r="26082" spans="1:2" x14ac:dyDescent="0.25">
      <c r="A26082" t="s">
        <v>37560</v>
      </c>
      <c r="B26082" t="s">
        <v>36810</v>
      </c>
    </row>
    <row r="26083" spans="1:2" x14ac:dyDescent="0.25">
      <c r="A26083" t="s">
        <v>37561</v>
      </c>
      <c r="B26083" t="s">
        <v>37445</v>
      </c>
    </row>
    <row r="26084" spans="1:2" x14ac:dyDescent="0.25">
      <c r="A26084" t="s">
        <v>37562</v>
      </c>
      <c r="B26084" t="s">
        <v>37445</v>
      </c>
    </row>
    <row r="26085" spans="1:2" x14ac:dyDescent="0.25">
      <c r="A26085" t="s">
        <v>37563</v>
      </c>
      <c r="B26085" t="s">
        <v>37564</v>
      </c>
    </row>
    <row r="26086" spans="1:2" x14ac:dyDescent="0.25">
      <c r="A26086" t="s">
        <v>37565</v>
      </c>
      <c r="B26086" t="s">
        <v>37566</v>
      </c>
    </row>
    <row r="26087" spans="1:2" x14ac:dyDescent="0.25">
      <c r="A26087" t="s">
        <v>37567</v>
      </c>
      <c r="B26087" t="s">
        <v>37568</v>
      </c>
    </row>
    <row r="26088" spans="1:2" x14ac:dyDescent="0.25">
      <c r="A26088" t="s">
        <v>37569</v>
      </c>
      <c r="B26088" t="s">
        <v>37568</v>
      </c>
    </row>
    <row r="26089" spans="1:2" x14ac:dyDescent="0.25">
      <c r="A26089" t="s">
        <v>37570</v>
      </c>
      <c r="B26089" t="s">
        <v>14271</v>
      </c>
    </row>
    <row r="26090" spans="1:2" x14ac:dyDescent="0.25">
      <c r="A26090" t="s">
        <v>37571</v>
      </c>
      <c r="B26090" t="s">
        <v>36810</v>
      </c>
    </row>
    <row r="26091" spans="1:2" x14ac:dyDescent="0.25">
      <c r="A26091" t="s">
        <v>37572</v>
      </c>
      <c r="B26091" t="s">
        <v>36810</v>
      </c>
    </row>
    <row r="26092" spans="1:2" x14ac:dyDescent="0.25">
      <c r="A26092" t="s">
        <v>37573</v>
      </c>
      <c r="B26092" t="s">
        <v>36810</v>
      </c>
    </row>
    <row r="26093" spans="1:2" x14ac:dyDescent="0.25">
      <c r="A26093" t="s">
        <v>37574</v>
      </c>
      <c r="B26093" t="s">
        <v>36810</v>
      </c>
    </row>
    <row r="26094" spans="1:2" x14ac:dyDescent="0.25">
      <c r="A26094" t="s">
        <v>37575</v>
      </c>
      <c r="B26094" t="s">
        <v>36810</v>
      </c>
    </row>
    <row r="26095" spans="1:2" x14ac:dyDescent="0.25">
      <c r="A26095" t="s">
        <v>37576</v>
      </c>
      <c r="B26095" t="s">
        <v>36810</v>
      </c>
    </row>
    <row r="26096" spans="1:2" x14ac:dyDescent="0.25">
      <c r="A26096" t="s">
        <v>37577</v>
      </c>
      <c r="B26096" t="s">
        <v>36810</v>
      </c>
    </row>
    <row r="26097" spans="1:2" x14ac:dyDescent="0.25">
      <c r="A26097" t="s">
        <v>37578</v>
      </c>
      <c r="B26097" t="s">
        <v>36810</v>
      </c>
    </row>
    <row r="26098" spans="1:2" x14ac:dyDescent="0.25">
      <c r="A26098" t="s">
        <v>37579</v>
      </c>
      <c r="B26098" t="s">
        <v>36810</v>
      </c>
    </row>
    <row r="26099" spans="1:2" x14ac:dyDescent="0.25">
      <c r="A26099" t="s">
        <v>37580</v>
      </c>
      <c r="B26099" t="s">
        <v>36810</v>
      </c>
    </row>
    <row r="26100" spans="1:2" x14ac:dyDescent="0.25">
      <c r="A26100" t="s">
        <v>37581</v>
      </c>
      <c r="B26100" t="s">
        <v>37445</v>
      </c>
    </row>
    <row r="26101" spans="1:2" x14ac:dyDescent="0.25">
      <c r="A26101" t="s">
        <v>37582</v>
      </c>
      <c r="B26101" t="s">
        <v>37445</v>
      </c>
    </row>
    <row r="26102" spans="1:2" x14ac:dyDescent="0.25">
      <c r="A26102" t="s">
        <v>37583</v>
      </c>
      <c r="B26102" t="s">
        <v>37445</v>
      </c>
    </row>
    <row r="26103" spans="1:2" x14ac:dyDescent="0.25">
      <c r="A26103" t="s">
        <v>37584</v>
      </c>
      <c r="B26103" t="s">
        <v>37445</v>
      </c>
    </row>
    <row r="26104" spans="1:2" x14ac:dyDescent="0.25">
      <c r="A26104" t="s">
        <v>37585</v>
      </c>
      <c r="B26104" t="s">
        <v>27449</v>
      </c>
    </row>
    <row r="26105" spans="1:2" x14ac:dyDescent="0.25">
      <c r="A26105" t="s">
        <v>37586</v>
      </c>
      <c r="B26105" t="s">
        <v>37587</v>
      </c>
    </row>
    <row r="26106" spans="1:2" x14ac:dyDescent="0.25">
      <c r="A26106" t="s">
        <v>37588</v>
      </c>
      <c r="B26106" t="s">
        <v>37587</v>
      </c>
    </row>
    <row r="26107" spans="1:2" x14ac:dyDescent="0.25">
      <c r="A26107" t="s">
        <v>37589</v>
      </c>
      <c r="B26107" t="s">
        <v>4474</v>
      </c>
    </row>
    <row r="26108" spans="1:2" x14ac:dyDescent="0.25">
      <c r="A26108" t="s">
        <v>37590</v>
      </c>
      <c r="B26108" t="s">
        <v>37591</v>
      </c>
    </row>
    <row r="26109" spans="1:2" x14ac:dyDescent="0.25">
      <c r="A26109" t="s">
        <v>37592</v>
      </c>
      <c r="B26109" t="s">
        <v>37591</v>
      </c>
    </row>
    <row r="26110" spans="1:2" x14ac:dyDescent="0.25">
      <c r="A26110" t="s">
        <v>37593</v>
      </c>
    </row>
    <row r="26111" spans="1:2" x14ac:dyDescent="0.25">
      <c r="A26111" t="s">
        <v>37594</v>
      </c>
      <c r="B26111" t="s">
        <v>37595</v>
      </c>
    </row>
    <row r="26112" spans="1:2" x14ac:dyDescent="0.25">
      <c r="A26112" t="s">
        <v>37596</v>
      </c>
      <c r="B26112" t="s">
        <v>37595</v>
      </c>
    </row>
    <row r="26113" spans="1:2" x14ac:dyDescent="0.25">
      <c r="A26113" t="s">
        <v>37597</v>
      </c>
      <c r="B26113" t="s">
        <v>37595</v>
      </c>
    </row>
    <row r="26114" spans="1:2" x14ac:dyDescent="0.25">
      <c r="A26114" t="s">
        <v>37598</v>
      </c>
      <c r="B26114" t="s">
        <v>37595</v>
      </c>
    </row>
    <row r="26115" spans="1:2" x14ac:dyDescent="0.25">
      <c r="A26115" t="s">
        <v>37599</v>
      </c>
      <c r="B26115" t="s">
        <v>37595</v>
      </c>
    </row>
    <row r="26116" spans="1:2" x14ac:dyDescent="0.25">
      <c r="A26116" t="s">
        <v>37600</v>
      </c>
      <c r="B26116" t="s">
        <v>37601</v>
      </c>
    </row>
    <row r="26117" spans="1:2" x14ac:dyDescent="0.25">
      <c r="A26117" t="s">
        <v>37602</v>
      </c>
    </row>
    <row r="26118" spans="1:2" x14ac:dyDescent="0.25">
      <c r="A26118" t="s">
        <v>37603</v>
      </c>
      <c r="B26118" t="s">
        <v>37604</v>
      </c>
    </row>
    <row r="26119" spans="1:2" x14ac:dyDescent="0.25">
      <c r="A26119" t="s">
        <v>37605</v>
      </c>
    </row>
    <row r="26120" spans="1:2" x14ac:dyDescent="0.25">
      <c r="A26120" t="s">
        <v>37606</v>
      </c>
    </row>
    <row r="26121" spans="1:2" x14ac:dyDescent="0.25">
      <c r="A26121" t="s">
        <v>37607</v>
      </c>
    </row>
    <row r="26122" spans="1:2" x14ac:dyDescent="0.25">
      <c r="A26122" t="s">
        <v>37608</v>
      </c>
      <c r="B26122" t="s">
        <v>37609</v>
      </c>
    </row>
    <row r="26123" spans="1:2" x14ac:dyDescent="0.25">
      <c r="A26123" t="s">
        <v>37610</v>
      </c>
      <c r="B26123" t="s">
        <v>37611</v>
      </c>
    </row>
    <row r="26124" spans="1:2" x14ac:dyDescent="0.25">
      <c r="A26124" t="s">
        <v>37612</v>
      </c>
      <c r="B26124" t="s">
        <v>37613</v>
      </c>
    </row>
    <row r="26125" spans="1:2" x14ac:dyDescent="0.25">
      <c r="A26125" t="s">
        <v>37614</v>
      </c>
    </row>
    <row r="26126" spans="1:2" x14ac:dyDescent="0.25">
      <c r="A26126" t="s">
        <v>37615</v>
      </c>
      <c r="B26126" t="s">
        <v>37616</v>
      </c>
    </row>
    <row r="26127" spans="1:2" x14ac:dyDescent="0.25">
      <c r="A26127" t="s">
        <v>37617</v>
      </c>
    </row>
    <row r="26128" spans="1:2" x14ac:dyDescent="0.25">
      <c r="A26128" t="s">
        <v>37618</v>
      </c>
      <c r="B26128" t="s">
        <v>427</v>
      </c>
    </row>
    <row r="26129" spans="1:2" x14ac:dyDescent="0.25">
      <c r="A26129" t="s">
        <v>37619</v>
      </c>
      <c r="B26129" t="s">
        <v>37595</v>
      </c>
    </row>
    <row r="26130" spans="1:2" x14ac:dyDescent="0.25">
      <c r="A26130" t="s">
        <v>37620</v>
      </c>
      <c r="B26130" t="s">
        <v>37621</v>
      </c>
    </row>
    <row r="26131" spans="1:2" x14ac:dyDescent="0.25">
      <c r="A26131" t="s">
        <v>37622</v>
      </c>
      <c r="B26131" t="s">
        <v>37623</v>
      </c>
    </row>
    <row r="26132" spans="1:2" x14ac:dyDescent="0.25">
      <c r="A26132" t="s">
        <v>37624</v>
      </c>
      <c r="B26132" t="s">
        <v>37625</v>
      </c>
    </row>
    <row r="26133" spans="1:2" x14ac:dyDescent="0.25">
      <c r="A26133" t="s">
        <v>37626</v>
      </c>
      <c r="B26133" t="s">
        <v>37625</v>
      </c>
    </row>
    <row r="26134" spans="1:2" x14ac:dyDescent="0.25">
      <c r="A26134" t="s">
        <v>37627</v>
      </c>
      <c r="B26134" t="s">
        <v>37628</v>
      </c>
    </row>
    <row r="26135" spans="1:2" x14ac:dyDescent="0.25">
      <c r="A26135" t="s">
        <v>37629</v>
      </c>
      <c r="B26135" t="s">
        <v>37628</v>
      </c>
    </row>
    <row r="26136" spans="1:2" x14ac:dyDescent="0.25">
      <c r="A26136" t="s">
        <v>37630</v>
      </c>
      <c r="B26136" t="s">
        <v>37631</v>
      </c>
    </row>
    <row r="26137" spans="1:2" x14ac:dyDescent="0.25">
      <c r="A26137" t="s">
        <v>37632</v>
      </c>
      <c r="B26137" t="s">
        <v>37631</v>
      </c>
    </row>
    <row r="26138" spans="1:2" x14ac:dyDescent="0.25">
      <c r="A26138" t="s">
        <v>37633</v>
      </c>
      <c r="B26138" t="s">
        <v>37595</v>
      </c>
    </row>
    <row r="26139" spans="1:2" x14ac:dyDescent="0.25">
      <c r="A26139" t="s">
        <v>37634</v>
      </c>
      <c r="B26139" t="s">
        <v>37635</v>
      </c>
    </row>
    <row r="26140" spans="1:2" x14ac:dyDescent="0.25">
      <c r="A26140" t="s">
        <v>37636</v>
      </c>
      <c r="B26140" t="s">
        <v>593</v>
      </c>
    </row>
    <row r="26141" spans="1:2" x14ac:dyDescent="0.25">
      <c r="A26141" t="s">
        <v>37637</v>
      </c>
    </row>
    <row r="26142" spans="1:2" x14ac:dyDescent="0.25">
      <c r="A26142" t="s">
        <v>37638</v>
      </c>
      <c r="B26142" t="s">
        <v>37639</v>
      </c>
    </row>
    <row r="26143" spans="1:2" x14ac:dyDescent="0.25">
      <c r="A26143" t="s">
        <v>37640</v>
      </c>
      <c r="B26143" t="s">
        <v>37595</v>
      </c>
    </row>
    <row r="26144" spans="1:2" x14ac:dyDescent="0.25">
      <c r="A26144" t="s">
        <v>37641</v>
      </c>
      <c r="B26144" t="s">
        <v>37642</v>
      </c>
    </row>
    <row r="26145" spans="1:2" x14ac:dyDescent="0.25">
      <c r="A26145" t="s">
        <v>37643</v>
      </c>
      <c r="B26145" t="s">
        <v>37644</v>
      </c>
    </row>
    <row r="26146" spans="1:2" x14ac:dyDescent="0.25">
      <c r="A26146" t="s">
        <v>37645</v>
      </c>
    </row>
    <row r="26147" spans="1:2" x14ac:dyDescent="0.25">
      <c r="A26147" t="s">
        <v>37646</v>
      </c>
      <c r="B26147" t="s">
        <v>37647</v>
      </c>
    </row>
    <row r="26148" spans="1:2" x14ac:dyDescent="0.25">
      <c r="A26148" t="s">
        <v>37648</v>
      </c>
      <c r="B26148" t="s">
        <v>37647</v>
      </c>
    </row>
    <row r="26149" spans="1:2" x14ac:dyDescent="0.25">
      <c r="A26149" t="s">
        <v>37649</v>
      </c>
      <c r="B26149" t="s">
        <v>37647</v>
      </c>
    </row>
    <row r="26150" spans="1:2" x14ac:dyDescent="0.25">
      <c r="A26150" t="s">
        <v>37650</v>
      </c>
      <c r="B26150" t="s">
        <v>37651</v>
      </c>
    </row>
    <row r="26151" spans="1:2" x14ac:dyDescent="0.25">
      <c r="A26151" t="s">
        <v>37652</v>
      </c>
    </row>
    <row r="26152" spans="1:2" x14ac:dyDescent="0.25">
      <c r="A26152" t="s">
        <v>37653</v>
      </c>
    </row>
    <row r="26153" spans="1:2" x14ac:dyDescent="0.25">
      <c r="A26153" t="s">
        <v>37654</v>
      </c>
      <c r="B26153" t="s">
        <v>37655</v>
      </c>
    </row>
    <row r="26154" spans="1:2" x14ac:dyDescent="0.25">
      <c r="A26154" t="s">
        <v>37656</v>
      </c>
      <c r="B26154" t="s">
        <v>37657</v>
      </c>
    </row>
    <row r="26155" spans="1:2" x14ac:dyDescent="0.25">
      <c r="A26155" t="s">
        <v>37658</v>
      </c>
      <c r="B26155" t="s">
        <v>37659</v>
      </c>
    </row>
    <row r="26156" spans="1:2" x14ac:dyDescent="0.25">
      <c r="A26156" t="s">
        <v>37660</v>
      </c>
      <c r="B26156" t="s">
        <v>37661</v>
      </c>
    </row>
    <row r="26157" spans="1:2" x14ac:dyDescent="0.25">
      <c r="A26157" t="s">
        <v>37662</v>
      </c>
    </row>
    <row r="26158" spans="1:2" x14ac:dyDescent="0.25">
      <c r="A26158" t="s">
        <v>37663</v>
      </c>
      <c r="B26158" t="s">
        <v>37664</v>
      </c>
    </row>
    <row r="26159" spans="1:2" x14ac:dyDescent="0.25">
      <c r="A26159" t="s">
        <v>37665</v>
      </c>
      <c r="B26159" t="s">
        <v>37664</v>
      </c>
    </row>
    <row r="26160" spans="1:2" x14ac:dyDescent="0.25">
      <c r="A26160" t="s">
        <v>37666</v>
      </c>
      <c r="B26160" t="s">
        <v>37667</v>
      </c>
    </row>
    <row r="26161" spans="1:2" x14ac:dyDescent="0.25">
      <c r="A26161" t="s">
        <v>37668</v>
      </c>
      <c r="B26161" t="s">
        <v>1752</v>
      </c>
    </row>
    <row r="26162" spans="1:2" x14ac:dyDescent="0.25">
      <c r="A26162" t="s">
        <v>37669</v>
      </c>
      <c r="B26162" t="s">
        <v>1752</v>
      </c>
    </row>
    <row r="26163" spans="1:2" x14ac:dyDescent="0.25">
      <c r="A26163" t="s">
        <v>37670</v>
      </c>
    </row>
    <row r="26164" spans="1:2" x14ac:dyDescent="0.25">
      <c r="A26164" t="s">
        <v>37671</v>
      </c>
      <c r="B26164" t="s">
        <v>37672</v>
      </c>
    </row>
    <row r="26165" spans="1:2" x14ac:dyDescent="0.25">
      <c r="A26165" t="s">
        <v>37673</v>
      </c>
    </row>
    <row r="26166" spans="1:2" x14ac:dyDescent="0.25">
      <c r="A26166" t="s">
        <v>37674</v>
      </c>
      <c r="B26166" t="s">
        <v>37595</v>
      </c>
    </row>
    <row r="26167" spans="1:2" x14ac:dyDescent="0.25">
      <c r="A26167" t="s">
        <v>37675</v>
      </c>
      <c r="B26167" t="s">
        <v>37676</v>
      </c>
    </row>
    <row r="26168" spans="1:2" x14ac:dyDescent="0.25">
      <c r="A26168" t="s">
        <v>37677</v>
      </c>
      <c r="B26168" t="s">
        <v>37678</v>
      </c>
    </row>
    <row r="26169" spans="1:2" x14ac:dyDescent="0.25">
      <c r="A26169" t="s">
        <v>37679</v>
      </c>
      <c r="B26169" t="s">
        <v>37680</v>
      </c>
    </row>
    <row r="26170" spans="1:2" x14ac:dyDescent="0.25">
      <c r="A26170" t="s">
        <v>37681</v>
      </c>
      <c r="B26170" t="s">
        <v>37682</v>
      </c>
    </row>
    <row r="26171" spans="1:2" x14ac:dyDescent="0.25">
      <c r="A26171" t="s">
        <v>37683</v>
      </c>
      <c r="B26171" t="s">
        <v>37684</v>
      </c>
    </row>
    <row r="26172" spans="1:2" x14ac:dyDescent="0.25">
      <c r="A26172" t="s">
        <v>37685</v>
      </c>
      <c r="B26172" t="s">
        <v>37684</v>
      </c>
    </row>
    <row r="26173" spans="1:2" x14ac:dyDescent="0.25">
      <c r="A26173" t="s">
        <v>37686</v>
      </c>
      <c r="B26173" t="s">
        <v>1752</v>
      </c>
    </row>
    <row r="26174" spans="1:2" x14ac:dyDescent="0.25">
      <c r="A26174" t="s">
        <v>37687</v>
      </c>
      <c r="B26174" t="s">
        <v>1752</v>
      </c>
    </row>
    <row r="26175" spans="1:2" x14ac:dyDescent="0.25">
      <c r="A26175" t="s">
        <v>37688</v>
      </c>
      <c r="B26175" t="s">
        <v>37689</v>
      </c>
    </row>
    <row r="26176" spans="1:2" x14ac:dyDescent="0.25">
      <c r="A26176" t="s">
        <v>37690</v>
      </c>
      <c r="B26176" t="s">
        <v>37689</v>
      </c>
    </row>
    <row r="26177" spans="1:2" x14ac:dyDescent="0.25">
      <c r="A26177" t="s">
        <v>37691</v>
      </c>
      <c r="B26177" t="s">
        <v>37689</v>
      </c>
    </row>
    <row r="26178" spans="1:2" x14ac:dyDescent="0.25">
      <c r="A26178" t="s">
        <v>37692</v>
      </c>
    </row>
    <row r="26179" spans="1:2" x14ac:dyDescent="0.25">
      <c r="A26179" t="s">
        <v>37693</v>
      </c>
      <c r="B26179" t="s">
        <v>37689</v>
      </c>
    </row>
    <row r="26180" spans="1:2" x14ac:dyDescent="0.25">
      <c r="A26180" t="s">
        <v>37694</v>
      </c>
      <c r="B26180" t="s">
        <v>37689</v>
      </c>
    </row>
    <row r="26181" spans="1:2" x14ac:dyDescent="0.25">
      <c r="A26181" t="s">
        <v>37695</v>
      </c>
    </row>
    <row r="26182" spans="1:2" x14ac:dyDescent="0.25">
      <c r="A26182" t="s">
        <v>37696</v>
      </c>
      <c r="B26182" t="s">
        <v>37689</v>
      </c>
    </row>
    <row r="26183" spans="1:2" x14ac:dyDescent="0.25">
      <c r="A26183" t="s">
        <v>37697</v>
      </c>
      <c r="B26183" t="s">
        <v>37698</v>
      </c>
    </row>
    <row r="26184" spans="1:2" x14ac:dyDescent="0.25">
      <c r="A26184" t="s">
        <v>37699</v>
      </c>
      <c r="B26184" t="s">
        <v>1652</v>
      </c>
    </row>
    <row r="26185" spans="1:2" x14ac:dyDescent="0.25">
      <c r="A26185" t="s">
        <v>37700</v>
      </c>
    </row>
    <row r="26186" spans="1:2" x14ac:dyDescent="0.25">
      <c r="A26186" t="s">
        <v>37701</v>
      </c>
    </row>
    <row r="26187" spans="1:2" x14ac:dyDescent="0.25">
      <c r="A26187" t="s">
        <v>37702</v>
      </c>
    </row>
    <row r="26188" spans="1:2" x14ac:dyDescent="0.25">
      <c r="A26188" t="s">
        <v>37703</v>
      </c>
    </row>
    <row r="26189" spans="1:2" x14ac:dyDescent="0.25">
      <c r="A26189" t="s">
        <v>37704</v>
      </c>
    </row>
    <row r="26190" spans="1:2" x14ac:dyDescent="0.25">
      <c r="A26190" t="s">
        <v>37705</v>
      </c>
    </row>
    <row r="26191" spans="1:2" x14ac:dyDescent="0.25">
      <c r="A26191" t="s">
        <v>37706</v>
      </c>
    </row>
    <row r="26192" spans="1:2" x14ac:dyDescent="0.25">
      <c r="A26192" t="s">
        <v>37707</v>
      </c>
      <c r="B26192" t="s">
        <v>22984</v>
      </c>
    </row>
    <row r="26193" spans="1:2" x14ac:dyDescent="0.25">
      <c r="A26193" t="s">
        <v>37708</v>
      </c>
      <c r="B26193" t="s">
        <v>22984</v>
      </c>
    </row>
    <row r="26194" spans="1:2" x14ac:dyDescent="0.25">
      <c r="A26194" t="s">
        <v>37709</v>
      </c>
      <c r="B26194" t="s">
        <v>22984</v>
      </c>
    </row>
    <row r="26195" spans="1:2" x14ac:dyDescent="0.25">
      <c r="A26195" t="s">
        <v>37710</v>
      </c>
      <c r="B26195" t="s">
        <v>37711</v>
      </c>
    </row>
    <row r="26196" spans="1:2" x14ac:dyDescent="0.25">
      <c r="A26196" t="s">
        <v>37712</v>
      </c>
      <c r="B26196" t="s">
        <v>22984</v>
      </c>
    </row>
    <row r="26197" spans="1:2" x14ac:dyDescent="0.25">
      <c r="A26197" t="s">
        <v>37713</v>
      </c>
      <c r="B26197" t="s">
        <v>37714</v>
      </c>
    </row>
    <row r="26198" spans="1:2" x14ac:dyDescent="0.25">
      <c r="A26198" t="s">
        <v>37715</v>
      </c>
      <c r="B26198" t="s">
        <v>37716</v>
      </c>
    </row>
    <row r="26199" spans="1:2" x14ac:dyDescent="0.25">
      <c r="A26199" t="s">
        <v>37717</v>
      </c>
      <c r="B26199" t="s">
        <v>37595</v>
      </c>
    </row>
    <row r="26200" spans="1:2" x14ac:dyDescent="0.25">
      <c r="A26200" t="s">
        <v>37718</v>
      </c>
      <c r="B26200" t="s">
        <v>427</v>
      </c>
    </row>
    <row r="26201" spans="1:2" x14ac:dyDescent="0.25">
      <c r="A26201" t="s">
        <v>37719</v>
      </c>
      <c r="B26201" t="s">
        <v>37720</v>
      </c>
    </row>
    <row r="26202" spans="1:2" x14ac:dyDescent="0.25">
      <c r="A26202" t="s">
        <v>37721</v>
      </c>
      <c r="B26202" t="s">
        <v>374</v>
      </c>
    </row>
    <row r="26203" spans="1:2" x14ac:dyDescent="0.25">
      <c r="A26203" t="s">
        <v>37722</v>
      </c>
      <c r="B26203" t="s">
        <v>37723</v>
      </c>
    </row>
    <row r="26204" spans="1:2" x14ac:dyDescent="0.25">
      <c r="A26204" t="s">
        <v>37724</v>
      </c>
      <c r="B26204" t="s">
        <v>37723</v>
      </c>
    </row>
    <row r="26205" spans="1:2" x14ac:dyDescent="0.25">
      <c r="A26205" t="s">
        <v>37725</v>
      </c>
      <c r="B26205" t="s">
        <v>37726</v>
      </c>
    </row>
    <row r="26206" spans="1:2" x14ac:dyDescent="0.25">
      <c r="A26206" t="s">
        <v>37727</v>
      </c>
      <c r="B26206" t="s">
        <v>22984</v>
      </c>
    </row>
    <row r="26207" spans="1:2" x14ac:dyDescent="0.25">
      <c r="A26207" t="s">
        <v>37728</v>
      </c>
      <c r="B26207" t="s">
        <v>37729</v>
      </c>
    </row>
    <row r="26208" spans="1:2" x14ac:dyDescent="0.25">
      <c r="A26208" t="s">
        <v>37730</v>
      </c>
      <c r="B26208" t="s">
        <v>37731</v>
      </c>
    </row>
    <row r="26209" spans="1:2" x14ac:dyDescent="0.25">
      <c r="A26209" t="s">
        <v>37732</v>
      </c>
      <c r="B26209" t="s">
        <v>37733</v>
      </c>
    </row>
    <row r="26210" spans="1:2" x14ac:dyDescent="0.25">
      <c r="A26210" t="s">
        <v>37734</v>
      </c>
      <c r="B26210" t="s">
        <v>37733</v>
      </c>
    </row>
    <row r="26211" spans="1:2" x14ac:dyDescent="0.25">
      <c r="A26211" t="s">
        <v>37735</v>
      </c>
      <c r="B26211" t="s">
        <v>37733</v>
      </c>
    </row>
    <row r="26212" spans="1:2" x14ac:dyDescent="0.25">
      <c r="A26212" t="s">
        <v>37736</v>
      </c>
      <c r="B26212" t="s">
        <v>37595</v>
      </c>
    </row>
    <row r="26213" spans="1:2" x14ac:dyDescent="0.25">
      <c r="A26213" t="s">
        <v>37737</v>
      </c>
      <c r="B26213" t="s">
        <v>37738</v>
      </c>
    </row>
    <row r="26214" spans="1:2" x14ac:dyDescent="0.25">
      <c r="A26214" t="s">
        <v>37739</v>
      </c>
      <c r="B26214" t="s">
        <v>37740</v>
      </c>
    </row>
    <row r="26215" spans="1:2" x14ac:dyDescent="0.25">
      <c r="A26215" t="s">
        <v>37741</v>
      </c>
      <c r="B26215" t="s">
        <v>37740</v>
      </c>
    </row>
    <row r="26216" spans="1:2" x14ac:dyDescent="0.25">
      <c r="A26216" t="s">
        <v>37742</v>
      </c>
      <c r="B26216" t="s">
        <v>37740</v>
      </c>
    </row>
    <row r="26217" spans="1:2" x14ac:dyDescent="0.25">
      <c r="A26217" t="s">
        <v>37743</v>
      </c>
      <c r="B26217" t="s">
        <v>37744</v>
      </c>
    </row>
    <row r="26218" spans="1:2" x14ac:dyDescent="0.25">
      <c r="A26218" t="s">
        <v>37745</v>
      </c>
    </row>
    <row r="26219" spans="1:2" x14ac:dyDescent="0.25">
      <c r="A26219" t="s">
        <v>37746</v>
      </c>
      <c r="B26219" t="s">
        <v>37747</v>
      </c>
    </row>
    <row r="26220" spans="1:2" x14ac:dyDescent="0.25">
      <c r="A26220" t="s">
        <v>37748</v>
      </c>
      <c r="B26220" t="s">
        <v>427</v>
      </c>
    </row>
    <row r="26221" spans="1:2" x14ac:dyDescent="0.25">
      <c r="A26221" t="s">
        <v>37749</v>
      </c>
      <c r="B26221" t="s">
        <v>37750</v>
      </c>
    </row>
    <row r="26222" spans="1:2" x14ac:dyDescent="0.25">
      <c r="A26222" t="s">
        <v>37751</v>
      </c>
      <c r="B26222" t="s">
        <v>37595</v>
      </c>
    </row>
    <row r="26223" spans="1:2" x14ac:dyDescent="0.25">
      <c r="A26223" t="s">
        <v>37752</v>
      </c>
      <c r="B26223" t="s">
        <v>22984</v>
      </c>
    </row>
    <row r="26224" spans="1:2" x14ac:dyDescent="0.25">
      <c r="A26224" t="s">
        <v>37753</v>
      </c>
      <c r="B26224" t="s">
        <v>22984</v>
      </c>
    </row>
    <row r="26225" spans="1:2" x14ac:dyDescent="0.25">
      <c r="A26225" t="s">
        <v>37754</v>
      </c>
      <c r="B26225" t="s">
        <v>22984</v>
      </c>
    </row>
    <row r="26226" spans="1:2" x14ac:dyDescent="0.25">
      <c r="A26226" t="s">
        <v>37755</v>
      </c>
      <c r="B26226" t="s">
        <v>37756</v>
      </c>
    </row>
    <row r="26227" spans="1:2" x14ac:dyDescent="0.25">
      <c r="A26227" t="s">
        <v>37757</v>
      </c>
      <c r="B26227" t="s">
        <v>37756</v>
      </c>
    </row>
    <row r="26228" spans="1:2" x14ac:dyDescent="0.25">
      <c r="A26228" t="s">
        <v>37758</v>
      </c>
      <c r="B26228" t="s">
        <v>37759</v>
      </c>
    </row>
    <row r="26229" spans="1:2" x14ac:dyDescent="0.25">
      <c r="A26229" t="s">
        <v>37760</v>
      </c>
      <c r="B26229" t="s">
        <v>37761</v>
      </c>
    </row>
    <row r="26230" spans="1:2" x14ac:dyDescent="0.25">
      <c r="A26230" t="s">
        <v>37762</v>
      </c>
      <c r="B26230" t="s">
        <v>37759</v>
      </c>
    </row>
    <row r="26231" spans="1:2" x14ac:dyDescent="0.25">
      <c r="A26231" t="s">
        <v>37763</v>
      </c>
      <c r="B26231" t="s">
        <v>37761</v>
      </c>
    </row>
    <row r="26232" spans="1:2" x14ac:dyDescent="0.25">
      <c r="A26232" t="s">
        <v>37764</v>
      </c>
      <c r="B26232" t="s">
        <v>37759</v>
      </c>
    </row>
    <row r="26233" spans="1:2" x14ac:dyDescent="0.25">
      <c r="A26233" t="s">
        <v>37765</v>
      </c>
      <c r="B26233" t="s">
        <v>37759</v>
      </c>
    </row>
    <row r="26234" spans="1:2" x14ac:dyDescent="0.25">
      <c r="A26234" t="s">
        <v>37766</v>
      </c>
      <c r="B26234" t="s">
        <v>37767</v>
      </c>
    </row>
    <row r="26235" spans="1:2" x14ac:dyDescent="0.25">
      <c r="A26235" t="s">
        <v>37768</v>
      </c>
      <c r="B26235" t="s">
        <v>37769</v>
      </c>
    </row>
    <row r="26236" spans="1:2" x14ac:dyDescent="0.25">
      <c r="A26236" t="s">
        <v>37770</v>
      </c>
    </row>
    <row r="26237" spans="1:2" x14ac:dyDescent="0.25">
      <c r="A26237" t="s">
        <v>37771</v>
      </c>
      <c r="B26237" t="s">
        <v>3623</v>
      </c>
    </row>
    <row r="26238" spans="1:2" x14ac:dyDescent="0.25">
      <c r="A26238" t="s">
        <v>37772</v>
      </c>
      <c r="B26238" t="s">
        <v>3623</v>
      </c>
    </row>
    <row r="26239" spans="1:2" x14ac:dyDescent="0.25">
      <c r="A26239" t="s">
        <v>37773</v>
      </c>
      <c r="B26239" t="s">
        <v>3623</v>
      </c>
    </row>
    <row r="26240" spans="1:2" x14ac:dyDescent="0.25">
      <c r="A26240" t="s">
        <v>37774</v>
      </c>
      <c r="B26240" t="s">
        <v>3623</v>
      </c>
    </row>
    <row r="26241" spans="1:2" x14ac:dyDescent="0.25">
      <c r="A26241" t="s">
        <v>37775</v>
      </c>
      <c r="B26241" t="s">
        <v>37776</v>
      </c>
    </row>
    <row r="26242" spans="1:2" x14ac:dyDescent="0.25">
      <c r="A26242" t="s">
        <v>37777</v>
      </c>
      <c r="B26242" t="s">
        <v>37776</v>
      </c>
    </row>
    <row r="26243" spans="1:2" x14ac:dyDescent="0.25">
      <c r="A26243" t="s">
        <v>37778</v>
      </c>
      <c r="B26243" t="s">
        <v>37779</v>
      </c>
    </row>
    <row r="26244" spans="1:2" x14ac:dyDescent="0.25">
      <c r="A26244" t="s">
        <v>37780</v>
      </c>
      <c r="B26244" t="s">
        <v>37781</v>
      </c>
    </row>
    <row r="26245" spans="1:2" x14ac:dyDescent="0.25">
      <c r="A26245" t="s">
        <v>37782</v>
      </c>
    </row>
    <row r="26246" spans="1:2" x14ac:dyDescent="0.25">
      <c r="A26246" t="s">
        <v>37783</v>
      </c>
    </row>
    <row r="26247" spans="1:2" x14ac:dyDescent="0.25">
      <c r="A26247" t="s">
        <v>37784</v>
      </c>
      <c r="B26247" t="s">
        <v>37785</v>
      </c>
    </row>
    <row r="26248" spans="1:2" x14ac:dyDescent="0.25">
      <c r="A26248" t="s">
        <v>37786</v>
      </c>
      <c r="B26248" t="s">
        <v>37657</v>
      </c>
    </row>
    <row r="26249" spans="1:2" x14ac:dyDescent="0.25">
      <c r="A26249" t="s">
        <v>37787</v>
      </c>
      <c r="B26249" t="s">
        <v>37657</v>
      </c>
    </row>
    <row r="26250" spans="1:2" x14ac:dyDescent="0.25">
      <c r="A26250" t="s">
        <v>37788</v>
      </c>
      <c r="B26250" t="s">
        <v>37657</v>
      </c>
    </row>
    <row r="26251" spans="1:2" x14ac:dyDescent="0.25">
      <c r="A26251" t="s">
        <v>37789</v>
      </c>
    </row>
    <row r="26252" spans="1:2" x14ac:dyDescent="0.25">
      <c r="A26252" t="s">
        <v>37790</v>
      </c>
      <c r="B26252" t="s">
        <v>37791</v>
      </c>
    </row>
    <row r="26253" spans="1:2" x14ac:dyDescent="0.25">
      <c r="A26253" t="s">
        <v>37792</v>
      </c>
      <c r="B26253" t="s">
        <v>427</v>
      </c>
    </row>
    <row r="26254" spans="1:2" x14ac:dyDescent="0.25">
      <c r="A26254" t="s">
        <v>37793</v>
      </c>
      <c r="B26254" t="s">
        <v>37794</v>
      </c>
    </row>
    <row r="26255" spans="1:2" x14ac:dyDescent="0.25">
      <c r="A26255" t="s">
        <v>37795</v>
      </c>
      <c r="B26255" t="s">
        <v>37794</v>
      </c>
    </row>
    <row r="26256" spans="1:2" x14ac:dyDescent="0.25">
      <c r="A26256" t="s">
        <v>37796</v>
      </c>
      <c r="B26256" t="s">
        <v>37794</v>
      </c>
    </row>
    <row r="26257" spans="1:2" x14ac:dyDescent="0.25">
      <c r="A26257" t="s">
        <v>37797</v>
      </c>
      <c r="B26257" t="s">
        <v>37657</v>
      </c>
    </row>
    <row r="26258" spans="1:2" x14ac:dyDescent="0.25">
      <c r="A26258" t="s">
        <v>37798</v>
      </c>
    </row>
    <row r="26259" spans="1:2" x14ac:dyDescent="0.25">
      <c r="A26259" t="s">
        <v>37799</v>
      </c>
    </row>
    <row r="26260" spans="1:2" x14ac:dyDescent="0.25">
      <c r="A26260" t="s">
        <v>37800</v>
      </c>
    </row>
    <row r="26261" spans="1:2" x14ac:dyDescent="0.25">
      <c r="A26261" t="s">
        <v>37801</v>
      </c>
      <c r="B26261" t="s">
        <v>37802</v>
      </c>
    </row>
    <row r="26262" spans="1:2" x14ac:dyDescent="0.25">
      <c r="A26262" t="s">
        <v>37803</v>
      </c>
      <c r="B26262" t="s">
        <v>37804</v>
      </c>
    </row>
    <row r="26263" spans="1:2" x14ac:dyDescent="0.25">
      <c r="A26263" t="s">
        <v>37805</v>
      </c>
      <c r="B26263" t="s">
        <v>37806</v>
      </c>
    </row>
    <row r="26264" spans="1:2" x14ac:dyDescent="0.25">
      <c r="A26264" t="s">
        <v>37807</v>
      </c>
      <c r="B26264" t="s">
        <v>37808</v>
      </c>
    </row>
    <row r="26265" spans="1:2" x14ac:dyDescent="0.25">
      <c r="A26265" t="s">
        <v>37809</v>
      </c>
      <c r="B26265" t="s">
        <v>37810</v>
      </c>
    </row>
    <row r="26266" spans="1:2" x14ac:dyDescent="0.25">
      <c r="A26266" t="s">
        <v>37811</v>
      </c>
      <c r="B26266" t="s">
        <v>4315</v>
      </c>
    </row>
    <row r="26267" spans="1:2" x14ac:dyDescent="0.25">
      <c r="A26267" t="s">
        <v>37812</v>
      </c>
      <c r="B26267" t="s">
        <v>4315</v>
      </c>
    </row>
    <row r="26268" spans="1:2" x14ac:dyDescent="0.25">
      <c r="A26268" t="s">
        <v>37813</v>
      </c>
      <c r="B26268" t="s">
        <v>4315</v>
      </c>
    </row>
    <row r="26269" spans="1:2" x14ac:dyDescent="0.25">
      <c r="A26269" t="s">
        <v>37814</v>
      </c>
      <c r="B26269" t="s">
        <v>4315</v>
      </c>
    </row>
    <row r="26270" spans="1:2" x14ac:dyDescent="0.25">
      <c r="A26270" t="s">
        <v>37815</v>
      </c>
      <c r="B26270" t="s">
        <v>4315</v>
      </c>
    </row>
    <row r="26271" spans="1:2" x14ac:dyDescent="0.25">
      <c r="A26271" t="s">
        <v>37816</v>
      </c>
      <c r="B26271" t="s">
        <v>37731</v>
      </c>
    </row>
    <row r="26272" spans="1:2" x14ac:dyDescent="0.25">
      <c r="A26272" t="s">
        <v>37817</v>
      </c>
      <c r="B26272" t="s">
        <v>1652</v>
      </c>
    </row>
    <row r="26273" spans="1:2" x14ac:dyDescent="0.25">
      <c r="A26273" t="s">
        <v>37818</v>
      </c>
      <c r="B26273" t="s">
        <v>1652</v>
      </c>
    </row>
    <row r="26274" spans="1:2" x14ac:dyDescent="0.25">
      <c r="A26274" t="s">
        <v>37819</v>
      </c>
      <c r="B26274" t="s">
        <v>1652</v>
      </c>
    </row>
    <row r="26275" spans="1:2" x14ac:dyDescent="0.25">
      <c r="A26275" t="s">
        <v>37820</v>
      </c>
      <c r="B26275" t="s">
        <v>1652</v>
      </c>
    </row>
    <row r="26276" spans="1:2" x14ac:dyDescent="0.25">
      <c r="A26276" t="s">
        <v>37821</v>
      </c>
      <c r="B26276" t="s">
        <v>1652</v>
      </c>
    </row>
    <row r="26277" spans="1:2" x14ac:dyDescent="0.25">
      <c r="A26277" t="s">
        <v>37822</v>
      </c>
      <c r="B26277" t="s">
        <v>37823</v>
      </c>
    </row>
    <row r="26278" spans="1:2" x14ac:dyDescent="0.25">
      <c r="A26278" t="s">
        <v>37824</v>
      </c>
    </row>
    <row r="26279" spans="1:2" x14ac:dyDescent="0.25">
      <c r="A26279" t="s">
        <v>37825</v>
      </c>
    </row>
    <row r="26280" spans="1:2" x14ac:dyDescent="0.25">
      <c r="A26280" t="s">
        <v>37826</v>
      </c>
      <c r="B26280" t="s">
        <v>37827</v>
      </c>
    </row>
    <row r="26281" spans="1:2" x14ac:dyDescent="0.25">
      <c r="A26281" t="s">
        <v>37828</v>
      </c>
      <c r="B26281" t="s">
        <v>37827</v>
      </c>
    </row>
    <row r="26282" spans="1:2" x14ac:dyDescent="0.25">
      <c r="A26282" t="s">
        <v>37829</v>
      </c>
      <c r="B26282" t="s">
        <v>4568</v>
      </c>
    </row>
    <row r="26283" spans="1:2" x14ac:dyDescent="0.25">
      <c r="A26283" t="s">
        <v>37830</v>
      </c>
    </row>
    <row r="26284" spans="1:2" x14ac:dyDescent="0.25">
      <c r="A26284" t="s">
        <v>37831</v>
      </c>
    </row>
    <row r="26285" spans="1:2" x14ac:dyDescent="0.25">
      <c r="A26285" t="s">
        <v>37832</v>
      </c>
    </row>
    <row r="26286" spans="1:2" x14ac:dyDescent="0.25">
      <c r="A26286" t="s">
        <v>37833</v>
      </c>
      <c r="B26286" t="s">
        <v>4568</v>
      </c>
    </row>
    <row r="26287" spans="1:2" x14ac:dyDescent="0.25">
      <c r="A26287" t="s">
        <v>37834</v>
      </c>
      <c r="B26287" t="s">
        <v>37835</v>
      </c>
    </row>
    <row r="26288" spans="1:2" x14ac:dyDescent="0.25">
      <c r="A26288" t="s">
        <v>37836</v>
      </c>
    </row>
    <row r="26289" spans="1:2" x14ac:dyDescent="0.25">
      <c r="A26289" t="s">
        <v>37837</v>
      </c>
      <c r="B26289" t="s">
        <v>37838</v>
      </c>
    </row>
    <row r="26290" spans="1:2" x14ac:dyDescent="0.25">
      <c r="A26290" t="s">
        <v>37839</v>
      </c>
      <c r="B26290" t="s">
        <v>37657</v>
      </c>
    </row>
    <row r="26291" spans="1:2" x14ac:dyDescent="0.25">
      <c r="A26291" t="s">
        <v>37840</v>
      </c>
    </row>
    <row r="26292" spans="1:2" x14ac:dyDescent="0.25">
      <c r="A26292" t="s">
        <v>37841</v>
      </c>
      <c r="B26292" t="s">
        <v>37842</v>
      </c>
    </row>
    <row r="26293" spans="1:2" x14ac:dyDescent="0.25">
      <c r="A26293" t="s">
        <v>37843</v>
      </c>
      <c r="B26293" t="s">
        <v>37844</v>
      </c>
    </row>
    <row r="26294" spans="1:2" x14ac:dyDescent="0.25">
      <c r="A26294" t="s">
        <v>37845</v>
      </c>
    </row>
    <row r="26295" spans="1:2" x14ac:dyDescent="0.25">
      <c r="A26295" t="s">
        <v>37846</v>
      </c>
      <c r="B26295" t="s">
        <v>37847</v>
      </c>
    </row>
    <row r="26296" spans="1:2" x14ac:dyDescent="0.25">
      <c r="A26296" t="s">
        <v>37848</v>
      </c>
      <c r="B26296" t="s">
        <v>37847</v>
      </c>
    </row>
    <row r="26297" spans="1:2" x14ac:dyDescent="0.25">
      <c r="A26297" t="s">
        <v>37849</v>
      </c>
      <c r="B26297" t="s">
        <v>37850</v>
      </c>
    </row>
    <row r="26298" spans="1:2" x14ac:dyDescent="0.25">
      <c r="A26298" t="s">
        <v>37851</v>
      </c>
      <c r="B26298" t="s">
        <v>37850</v>
      </c>
    </row>
    <row r="26299" spans="1:2" x14ac:dyDescent="0.25">
      <c r="A26299" t="s">
        <v>37852</v>
      </c>
      <c r="B26299" t="s">
        <v>37853</v>
      </c>
    </row>
    <row r="26300" spans="1:2" x14ac:dyDescent="0.25">
      <c r="A26300" t="s">
        <v>37854</v>
      </c>
      <c r="B26300" t="s">
        <v>37855</v>
      </c>
    </row>
    <row r="26301" spans="1:2" x14ac:dyDescent="0.25">
      <c r="A26301" t="s">
        <v>37856</v>
      </c>
      <c r="B26301" t="s">
        <v>37857</v>
      </c>
    </row>
    <row r="26302" spans="1:2" x14ac:dyDescent="0.25">
      <c r="A26302" t="s">
        <v>37858</v>
      </c>
      <c r="B26302" t="s">
        <v>37859</v>
      </c>
    </row>
    <row r="26303" spans="1:2" x14ac:dyDescent="0.25">
      <c r="A26303" t="s">
        <v>37860</v>
      </c>
      <c r="B26303" t="s">
        <v>37861</v>
      </c>
    </row>
    <row r="26304" spans="1:2" x14ac:dyDescent="0.25">
      <c r="A26304" t="s">
        <v>37862</v>
      </c>
      <c r="B26304" t="s">
        <v>37863</v>
      </c>
    </row>
    <row r="26305" spans="1:2" x14ac:dyDescent="0.25">
      <c r="A26305" t="s">
        <v>37864</v>
      </c>
    </row>
    <row r="26306" spans="1:2" x14ac:dyDescent="0.25">
      <c r="A26306" t="s">
        <v>37865</v>
      </c>
      <c r="B26306" t="s">
        <v>427</v>
      </c>
    </row>
    <row r="26307" spans="1:2" x14ac:dyDescent="0.25">
      <c r="A26307" t="s">
        <v>37866</v>
      </c>
      <c r="B26307" t="s">
        <v>1652</v>
      </c>
    </row>
    <row r="26308" spans="1:2" x14ac:dyDescent="0.25">
      <c r="A26308" t="s">
        <v>37867</v>
      </c>
      <c r="B26308" t="s">
        <v>1652</v>
      </c>
    </row>
    <row r="26309" spans="1:2" x14ac:dyDescent="0.25">
      <c r="A26309" t="s">
        <v>37868</v>
      </c>
      <c r="B26309" t="s">
        <v>1652</v>
      </c>
    </row>
    <row r="26310" spans="1:2" x14ac:dyDescent="0.25">
      <c r="A26310" t="s">
        <v>37869</v>
      </c>
      <c r="B26310" t="s">
        <v>1652</v>
      </c>
    </row>
    <row r="26311" spans="1:2" x14ac:dyDescent="0.25">
      <c r="A26311" t="s">
        <v>37870</v>
      </c>
      <c r="B26311" t="s">
        <v>1652</v>
      </c>
    </row>
    <row r="26312" spans="1:2" x14ac:dyDescent="0.25">
      <c r="A26312" t="s">
        <v>37871</v>
      </c>
    </row>
    <row r="26313" spans="1:2" x14ac:dyDescent="0.25">
      <c r="A26313" t="s">
        <v>37872</v>
      </c>
      <c r="B26313" t="s">
        <v>374</v>
      </c>
    </row>
    <row r="26314" spans="1:2" x14ac:dyDescent="0.25">
      <c r="A26314" t="s">
        <v>37873</v>
      </c>
    </row>
    <row r="26315" spans="1:2" x14ac:dyDescent="0.25">
      <c r="A26315" t="s">
        <v>37874</v>
      </c>
    </row>
    <row r="26316" spans="1:2" x14ac:dyDescent="0.25">
      <c r="A26316" t="s">
        <v>37875</v>
      </c>
      <c r="B26316" t="s">
        <v>374</v>
      </c>
    </row>
    <row r="26317" spans="1:2" x14ac:dyDescent="0.25">
      <c r="A26317" t="s">
        <v>37876</v>
      </c>
    </row>
    <row r="26318" spans="1:2" x14ac:dyDescent="0.25">
      <c r="A26318" t="s">
        <v>37877</v>
      </c>
      <c r="B26318" t="s">
        <v>37878</v>
      </c>
    </row>
    <row r="26319" spans="1:2" x14ac:dyDescent="0.25">
      <c r="A26319" t="s">
        <v>37879</v>
      </c>
      <c r="B26319" t="s">
        <v>37878</v>
      </c>
    </row>
    <row r="26320" spans="1:2" x14ac:dyDescent="0.25">
      <c r="A26320" t="s">
        <v>37880</v>
      </c>
      <c r="B26320" t="s">
        <v>37881</v>
      </c>
    </row>
    <row r="26321" spans="1:2" x14ac:dyDescent="0.25">
      <c r="A26321" t="s">
        <v>37882</v>
      </c>
      <c r="B26321" t="s">
        <v>22984</v>
      </c>
    </row>
    <row r="26322" spans="1:2" x14ac:dyDescent="0.25">
      <c r="A26322" t="s">
        <v>37883</v>
      </c>
      <c r="B26322" t="s">
        <v>37884</v>
      </c>
    </row>
    <row r="26323" spans="1:2" x14ac:dyDescent="0.25">
      <c r="A26323" t="s">
        <v>37885</v>
      </c>
      <c r="B26323" t="s">
        <v>22984</v>
      </c>
    </row>
    <row r="26324" spans="1:2" x14ac:dyDescent="0.25">
      <c r="A26324" t="s">
        <v>37886</v>
      </c>
      <c r="B26324" t="s">
        <v>22984</v>
      </c>
    </row>
    <row r="26325" spans="1:2" x14ac:dyDescent="0.25">
      <c r="A26325" t="s">
        <v>37887</v>
      </c>
      <c r="B26325" t="s">
        <v>22984</v>
      </c>
    </row>
    <row r="26326" spans="1:2" x14ac:dyDescent="0.25">
      <c r="A26326" t="s">
        <v>37888</v>
      </c>
      <c r="B26326" t="s">
        <v>22984</v>
      </c>
    </row>
    <row r="26327" spans="1:2" x14ac:dyDescent="0.25">
      <c r="A26327" t="s">
        <v>37889</v>
      </c>
      <c r="B26327" t="s">
        <v>22984</v>
      </c>
    </row>
    <row r="26328" spans="1:2" x14ac:dyDescent="0.25">
      <c r="A26328" t="s">
        <v>37890</v>
      </c>
      <c r="B26328" t="s">
        <v>22984</v>
      </c>
    </row>
    <row r="26329" spans="1:2" x14ac:dyDescent="0.25">
      <c r="A26329" t="s">
        <v>37891</v>
      </c>
      <c r="B26329" t="s">
        <v>22984</v>
      </c>
    </row>
    <row r="26330" spans="1:2" x14ac:dyDescent="0.25">
      <c r="A26330" t="s">
        <v>37892</v>
      </c>
      <c r="B26330" t="s">
        <v>22984</v>
      </c>
    </row>
    <row r="26331" spans="1:2" x14ac:dyDescent="0.25">
      <c r="A26331" t="s">
        <v>37893</v>
      </c>
      <c r="B26331" t="s">
        <v>22984</v>
      </c>
    </row>
    <row r="26332" spans="1:2" x14ac:dyDescent="0.25">
      <c r="A26332" t="s">
        <v>37894</v>
      </c>
      <c r="B26332" t="s">
        <v>22984</v>
      </c>
    </row>
    <row r="26333" spans="1:2" x14ac:dyDescent="0.25">
      <c r="A26333" t="s">
        <v>37895</v>
      </c>
    </row>
    <row r="26334" spans="1:2" x14ac:dyDescent="0.25">
      <c r="A26334" t="s">
        <v>37896</v>
      </c>
      <c r="B26334" t="s">
        <v>37897</v>
      </c>
    </row>
    <row r="26335" spans="1:2" x14ac:dyDescent="0.25">
      <c r="A26335" t="s">
        <v>37898</v>
      </c>
      <c r="B26335" t="s">
        <v>37897</v>
      </c>
    </row>
    <row r="26336" spans="1:2" x14ac:dyDescent="0.25">
      <c r="A26336" t="s">
        <v>37899</v>
      </c>
      <c r="B26336" t="s">
        <v>37900</v>
      </c>
    </row>
    <row r="26337" spans="1:2" x14ac:dyDescent="0.25">
      <c r="A26337" t="s">
        <v>37901</v>
      </c>
    </row>
    <row r="26338" spans="1:2" x14ac:dyDescent="0.25">
      <c r="A26338" t="s">
        <v>37902</v>
      </c>
      <c r="B26338" t="s">
        <v>37903</v>
      </c>
    </row>
    <row r="26339" spans="1:2" x14ac:dyDescent="0.25">
      <c r="A26339" t="s">
        <v>37904</v>
      </c>
      <c r="B26339" t="s">
        <v>37905</v>
      </c>
    </row>
    <row r="26340" spans="1:2" x14ac:dyDescent="0.25">
      <c r="A26340" t="s">
        <v>37906</v>
      </c>
      <c r="B26340" t="s">
        <v>37907</v>
      </c>
    </row>
    <row r="26341" spans="1:2" x14ac:dyDescent="0.25">
      <c r="A26341" t="s">
        <v>37908</v>
      </c>
      <c r="B26341" t="s">
        <v>37909</v>
      </c>
    </row>
    <row r="26342" spans="1:2" x14ac:dyDescent="0.25">
      <c r="A26342" t="s">
        <v>37910</v>
      </c>
      <c r="B26342" t="s">
        <v>37644</v>
      </c>
    </row>
    <row r="26343" spans="1:2" x14ac:dyDescent="0.25">
      <c r="A26343" t="s">
        <v>37911</v>
      </c>
      <c r="B26343" t="s">
        <v>37912</v>
      </c>
    </row>
    <row r="26344" spans="1:2" x14ac:dyDescent="0.25">
      <c r="A26344" t="s">
        <v>37913</v>
      </c>
      <c r="B26344" t="s">
        <v>37912</v>
      </c>
    </row>
    <row r="26345" spans="1:2" x14ac:dyDescent="0.25">
      <c r="A26345" t="s">
        <v>37914</v>
      </c>
      <c r="B26345" t="s">
        <v>37915</v>
      </c>
    </row>
    <row r="26346" spans="1:2" x14ac:dyDescent="0.25">
      <c r="A26346" t="s">
        <v>37916</v>
      </c>
    </row>
    <row r="26347" spans="1:2" x14ac:dyDescent="0.25">
      <c r="A26347" t="s">
        <v>37917</v>
      </c>
      <c r="B26347" t="s">
        <v>37918</v>
      </c>
    </row>
    <row r="26348" spans="1:2" x14ac:dyDescent="0.25">
      <c r="A26348" t="s">
        <v>37919</v>
      </c>
      <c r="B26348" t="s">
        <v>37920</v>
      </c>
    </row>
    <row r="26349" spans="1:2" x14ac:dyDescent="0.25">
      <c r="A26349" t="s">
        <v>37921</v>
      </c>
    </row>
    <row r="26350" spans="1:2" x14ac:dyDescent="0.25">
      <c r="A26350" t="s">
        <v>37922</v>
      </c>
      <c r="B26350" t="s">
        <v>37923</v>
      </c>
    </row>
    <row r="26351" spans="1:2" x14ac:dyDescent="0.25">
      <c r="A26351" t="s">
        <v>37924</v>
      </c>
      <c r="B26351" t="s">
        <v>22984</v>
      </c>
    </row>
    <row r="26352" spans="1:2" x14ac:dyDescent="0.25">
      <c r="A26352" t="s">
        <v>37925</v>
      </c>
      <c r="B26352" t="s">
        <v>22984</v>
      </c>
    </row>
    <row r="26353" spans="1:2" x14ac:dyDescent="0.25">
      <c r="A26353" t="s">
        <v>37926</v>
      </c>
      <c r="B26353" t="s">
        <v>22984</v>
      </c>
    </row>
    <row r="26354" spans="1:2" x14ac:dyDescent="0.25">
      <c r="A26354" t="s">
        <v>37927</v>
      </c>
      <c r="B26354" t="s">
        <v>22984</v>
      </c>
    </row>
    <row r="26355" spans="1:2" x14ac:dyDescent="0.25">
      <c r="A26355" t="s">
        <v>37928</v>
      </c>
      <c r="B26355" t="s">
        <v>22984</v>
      </c>
    </row>
    <row r="26356" spans="1:2" x14ac:dyDescent="0.25">
      <c r="A26356" t="s">
        <v>37929</v>
      </c>
      <c r="B26356" t="s">
        <v>22984</v>
      </c>
    </row>
    <row r="26357" spans="1:2" x14ac:dyDescent="0.25">
      <c r="A26357" t="s">
        <v>37930</v>
      </c>
      <c r="B26357" t="s">
        <v>37931</v>
      </c>
    </row>
    <row r="26358" spans="1:2" x14ac:dyDescent="0.25">
      <c r="A26358" t="s">
        <v>37932</v>
      </c>
    </row>
    <row r="26359" spans="1:2" x14ac:dyDescent="0.25">
      <c r="A26359" t="s">
        <v>37933</v>
      </c>
      <c r="B26359" t="s">
        <v>37934</v>
      </c>
    </row>
    <row r="26360" spans="1:2" x14ac:dyDescent="0.25">
      <c r="A26360" t="s">
        <v>37935</v>
      </c>
      <c r="B26360" t="s">
        <v>37934</v>
      </c>
    </row>
    <row r="26361" spans="1:2" x14ac:dyDescent="0.25">
      <c r="A26361" t="s">
        <v>37936</v>
      </c>
      <c r="B26361" t="s">
        <v>37657</v>
      </c>
    </row>
    <row r="26362" spans="1:2" x14ac:dyDescent="0.25">
      <c r="A26362" t="s">
        <v>37937</v>
      </c>
      <c r="B26362" t="s">
        <v>37657</v>
      </c>
    </row>
    <row r="26363" spans="1:2" x14ac:dyDescent="0.25">
      <c r="A26363" t="s">
        <v>37938</v>
      </c>
      <c r="B26363" t="s">
        <v>593</v>
      </c>
    </row>
    <row r="26364" spans="1:2" x14ac:dyDescent="0.25">
      <c r="A26364" t="s">
        <v>37939</v>
      </c>
    </row>
    <row r="26365" spans="1:2" x14ac:dyDescent="0.25">
      <c r="A26365" t="s">
        <v>37940</v>
      </c>
      <c r="B26365" t="s">
        <v>593</v>
      </c>
    </row>
    <row r="26366" spans="1:2" x14ac:dyDescent="0.25">
      <c r="A26366" t="s">
        <v>37941</v>
      </c>
      <c r="B26366" t="s">
        <v>593</v>
      </c>
    </row>
    <row r="26367" spans="1:2" x14ac:dyDescent="0.25">
      <c r="A26367" t="s">
        <v>37942</v>
      </c>
      <c r="B26367" t="s">
        <v>593</v>
      </c>
    </row>
    <row r="26368" spans="1:2" x14ac:dyDescent="0.25">
      <c r="A26368" t="s">
        <v>37943</v>
      </c>
      <c r="B26368" t="s">
        <v>593</v>
      </c>
    </row>
    <row r="26369" spans="1:2" x14ac:dyDescent="0.25">
      <c r="A26369" t="s">
        <v>37944</v>
      </c>
      <c r="B26369" t="s">
        <v>593</v>
      </c>
    </row>
    <row r="26370" spans="1:2" x14ac:dyDescent="0.25">
      <c r="A26370" t="s">
        <v>37945</v>
      </c>
      <c r="B26370" t="s">
        <v>37657</v>
      </c>
    </row>
    <row r="26371" spans="1:2" x14ac:dyDescent="0.25">
      <c r="A26371" t="s">
        <v>37946</v>
      </c>
      <c r="B26371" t="s">
        <v>37657</v>
      </c>
    </row>
    <row r="26372" spans="1:2" x14ac:dyDescent="0.25">
      <c r="A26372" t="s">
        <v>37947</v>
      </c>
      <c r="B26372" t="s">
        <v>593</v>
      </c>
    </row>
    <row r="26373" spans="1:2" x14ac:dyDescent="0.25">
      <c r="A26373" t="s">
        <v>37948</v>
      </c>
      <c r="B26373" t="s">
        <v>593</v>
      </c>
    </row>
    <row r="26374" spans="1:2" x14ac:dyDescent="0.25">
      <c r="A26374" t="s">
        <v>37949</v>
      </c>
    </row>
    <row r="26375" spans="1:2" x14ac:dyDescent="0.25">
      <c r="A26375" t="s">
        <v>37950</v>
      </c>
      <c r="B26375" t="s">
        <v>37657</v>
      </c>
    </row>
    <row r="26376" spans="1:2" x14ac:dyDescent="0.25">
      <c r="A26376" t="s">
        <v>37951</v>
      </c>
    </row>
    <row r="26377" spans="1:2" x14ac:dyDescent="0.25">
      <c r="A26377" t="s">
        <v>37952</v>
      </c>
      <c r="B26377" t="s">
        <v>593</v>
      </c>
    </row>
    <row r="26378" spans="1:2" x14ac:dyDescent="0.25">
      <c r="A26378" t="s">
        <v>37953</v>
      </c>
      <c r="B26378" t="s">
        <v>593</v>
      </c>
    </row>
    <row r="26379" spans="1:2" x14ac:dyDescent="0.25">
      <c r="A26379" t="s">
        <v>37954</v>
      </c>
      <c r="B26379" t="s">
        <v>593</v>
      </c>
    </row>
    <row r="26380" spans="1:2" x14ac:dyDescent="0.25">
      <c r="A26380" t="s">
        <v>37955</v>
      </c>
      <c r="B26380" t="s">
        <v>593</v>
      </c>
    </row>
    <row r="26381" spans="1:2" x14ac:dyDescent="0.25">
      <c r="A26381" t="s">
        <v>37956</v>
      </c>
      <c r="B26381" t="s">
        <v>593</v>
      </c>
    </row>
    <row r="26382" spans="1:2" x14ac:dyDescent="0.25">
      <c r="A26382" t="s">
        <v>37957</v>
      </c>
      <c r="B26382" t="s">
        <v>37657</v>
      </c>
    </row>
    <row r="26383" spans="1:2" x14ac:dyDescent="0.25">
      <c r="A26383" t="s">
        <v>37958</v>
      </c>
      <c r="B26383" t="s">
        <v>593</v>
      </c>
    </row>
    <row r="26384" spans="1:2" x14ac:dyDescent="0.25">
      <c r="A26384" t="s">
        <v>37959</v>
      </c>
      <c r="B26384" t="s">
        <v>593</v>
      </c>
    </row>
    <row r="26385" spans="1:2" x14ac:dyDescent="0.25">
      <c r="A26385" t="s">
        <v>37960</v>
      </c>
      <c r="B26385" t="s">
        <v>37961</v>
      </c>
    </row>
    <row r="26386" spans="1:2" x14ac:dyDescent="0.25">
      <c r="A26386" t="s">
        <v>37962</v>
      </c>
      <c r="B26386" t="s">
        <v>37961</v>
      </c>
    </row>
    <row r="26387" spans="1:2" x14ac:dyDescent="0.25">
      <c r="A26387" t="s">
        <v>37963</v>
      </c>
      <c r="B26387" t="s">
        <v>37961</v>
      </c>
    </row>
    <row r="26388" spans="1:2" x14ac:dyDescent="0.25">
      <c r="A26388" t="s">
        <v>37964</v>
      </c>
      <c r="B26388" t="s">
        <v>37965</v>
      </c>
    </row>
    <row r="26389" spans="1:2" x14ac:dyDescent="0.25">
      <c r="A26389" t="s">
        <v>37966</v>
      </c>
      <c r="B26389" t="s">
        <v>37965</v>
      </c>
    </row>
    <row r="26390" spans="1:2" x14ac:dyDescent="0.25">
      <c r="A26390" t="s">
        <v>37967</v>
      </c>
      <c r="B26390" t="s">
        <v>37968</v>
      </c>
    </row>
    <row r="26391" spans="1:2" x14ac:dyDescent="0.25">
      <c r="A26391" t="s">
        <v>37969</v>
      </c>
      <c r="B26391" t="s">
        <v>22984</v>
      </c>
    </row>
    <row r="26392" spans="1:2" x14ac:dyDescent="0.25">
      <c r="A26392" t="s">
        <v>37970</v>
      </c>
      <c r="B26392" t="s">
        <v>22984</v>
      </c>
    </row>
    <row r="26393" spans="1:2" x14ac:dyDescent="0.25">
      <c r="A26393" t="s">
        <v>37971</v>
      </c>
      <c r="B26393" t="s">
        <v>37972</v>
      </c>
    </row>
    <row r="26394" spans="1:2" x14ac:dyDescent="0.25">
      <c r="A26394" t="s">
        <v>37973</v>
      </c>
      <c r="B26394" t="s">
        <v>37628</v>
      </c>
    </row>
    <row r="26395" spans="1:2" x14ac:dyDescent="0.25">
      <c r="A26395" t="s">
        <v>37974</v>
      </c>
    </row>
    <row r="26396" spans="1:2" x14ac:dyDescent="0.25">
      <c r="A26396" t="s">
        <v>37975</v>
      </c>
      <c r="B26396" t="s">
        <v>37976</v>
      </c>
    </row>
    <row r="26397" spans="1:2" x14ac:dyDescent="0.25">
      <c r="A26397" t="s">
        <v>37977</v>
      </c>
      <c r="B26397" t="s">
        <v>37978</v>
      </c>
    </row>
    <row r="26398" spans="1:2" x14ac:dyDescent="0.25">
      <c r="A26398" t="s">
        <v>37979</v>
      </c>
      <c r="B26398" t="s">
        <v>37980</v>
      </c>
    </row>
    <row r="26399" spans="1:2" x14ac:dyDescent="0.25">
      <c r="A26399" t="s">
        <v>37981</v>
      </c>
      <c r="B26399" t="s">
        <v>37982</v>
      </c>
    </row>
    <row r="26400" spans="1:2" x14ac:dyDescent="0.25">
      <c r="A26400" t="s">
        <v>37983</v>
      </c>
      <c r="B26400" t="s">
        <v>37984</v>
      </c>
    </row>
    <row r="26401" spans="1:2" x14ac:dyDescent="0.25">
      <c r="A26401" t="s">
        <v>37985</v>
      </c>
      <c r="B26401" t="s">
        <v>37984</v>
      </c>
    </row>
    <row r="26402" spans="1:2" x14ac:dyDescent="0.25">
      <c r="A26402" t="s">
        <v>37986</v>
      </c>
      <c r="B26402" t="s">
        <v>37987</v>
      </c>
    </row>
    <row r="26403" spans="1:2" x14ac:dyDescent="0.25">
      <c r="A26403" t="s">
        <v>37988</v>
      </c>
      <c r="B26403" t="s">
        <v>37595</v>
      </c>
    </row>
    <row r="26404" spans="1:2" x14ac:dyDescent="0.25">
      <c r="A26404" t="s">
        <v>37989</v>
      </c>
      <c r="B26404" t="s">
        <v>37990</v>
      </c>
    </row>
    <row r="26405" spans="1:2" x14ac:dyDescent="0.25">
      <c r="A26405" t="s">
        <v>37991</v>
      </c>
      <c r="B26405" t="s">
        <v>37992</v>
      </c>
    </row>
    <row r="26406" spans="1:2" x14ac:dyDescent="0.25">
      <c r="A26406" t="s">
        <v>37993</v>
      </c>
      <c r="B26406" t="s">
        <v>37976</v>
      </c>
    </row>
    <row r="26407" spans="1:2" x14ac:dyDescent="0.25">
      <c r="A26407" t="s">
        <v>37994</v>
      </c>
      <c r="B26407" t="s">
        <v>37995</v>
      </c>
    </row>
    <row r="26408" spans="1:2" x14ac:dyDescent="0.25">
      <c r="A26408" t="s">
        <v>37996</v>
      </c>
      <c r="B26408" t="s">
        <v>37997</v>
      </c>
    </row>
    <row r="26409" spans="1:2" x14ac:dyDescent="0.25">
      <c r="A26409" t="s">
        <v>37998</v>
      </c>
      <c r="B26409" t="s">
        <v>1652</v>
      </c>
    </row>
    <row r="26410" spans="1:2" x14ac:dyDescent="0.25">
      <c r="A26410" t="s">
        <v>37999</v>
      </c>
    </row>
    <row r="26411" spans="1:2" x14ac:dyDescent="0.25">
      <c r="A26411" t="s">
        <v>38000</v>
      </c>
      <c r="B26411" t="s">
        <v>38001</v>
      </c>
    </row>
    <row r="26412" spans="1:2" x14ac:dyDescent="0.25">
      <c r="A26412" t="s">
        <v>38002</v>
      </c>
      <c r="B26412" t="s">
        <v>38003</v>
      </c>
    </row>
    <row r="26413" spans="1:2" x14ac:dyDescent="0.25">
      <c r="A26413" t="s">
        <v>38004</v>
      </c>
      <c r="B26413" t="s">
        <v>37897</v>
      </c>
    </row>
    <row r="26414" spans="1:2" x14ac:dyDescent="0.25">
      <c r="A26414" t="s">
        <v>38005</v>
      </c>
      <c r="B26414" t="s">
        <v>37897</v>
      </c>
    </row>
    <row r="26415" spans="1:2" x14ac:dyDescent="0.25">
      <c r="A26415" t="s">
        <v>38006</v>
      </c>
      <c r="B26415" t="s">
        <v>38007</v>
      </c>
    </row>
    <row r="26416" spans="1:2" x14ac:dyDescent="0.25">
      <c r="A26416" t="s">
        <v>38008</v>
      </c>
      <c r="B26416" t="s">
        <v>38007</v>
      </c>
    </row>
    <row r="26417" spans="1:2" x14ac:dyDescent="0.25">
      <c r="A26417" t="s">
        <v>38009</v>
      </c>
      <c r="B26417" t="s">
        <v>38010</v>
      </c>
    </row>
    <row r="26418" spans="1:2" x14ac:dyDescent="0.25">
      <c r="A26418" t="s">
        <v>38011</v>
      </c>
      <c r="B26418" t="s">
        <v>38012</v>
      </c>
    </row>
    <row r="26419" spans="1:2" x14ac:dyDescent="0.25">
      <c r="A26419" t="s">
        <v>38013</v>
      </c>
      <c r="B26419" t="s">
        <v>37847</v>
      </c>
    </row>
    <row r="26420" spans="1:2" x14ac:dyDescent="0.25">
      <c r="A26420" t="s">
        <v>38014</v>
      </c>
      <c r="B26420" t="s">
        <v>37863</v>
      </c>
    </row>
    <row r="26421" spans="1:2" x14ac:dyDescent="0.25">
      <c r="A26421" t="s">
        <v>38015</v>
      </c>
      <c r="B26421" t="s">
        <v>37972</v>
      </c>
    </row>
    <row r="26422" spans="1:2" x14ac:dyDescent="0.25">
      <c r="A26422" t="s">
        <v>38016</v>
      </c>
      <c r="B26422" t="s">
        <v>427</v>
      </c>
    </row>
    <row r="26423" spans="1:2" x14ac:dyDescent="0.25">
      <c r="A26423" t="s">
        <v>38017</v>
      </c>
      <c r="B26423" t="s">
        <v>38018</v>
      </c>
    </row>
    <row r="26424" spans="1:2" x14ac:dyDescent="0.25">
      <c r="A26424" t="s">
        <v>38019</v>
      </c>
      <c r="B26424" t="s">
        <v>38020</v>
      </c>
    </row>
    <row r="26425" spans="1:2" x14ac:dyDescent="0.25">
      <c r="A26425" t="s">
        <v>38021</v>
      </c>
      <c r="B26425" t="s">
        <v>38022</v>
      </c>
    </row>
    <row r="26426" spans="1:2" x14ac:dyDescent="0.25">
      <c r="A26426" t="s">
        <v>38023</v>
      </c>
      <c r="B26426" t="s">
        <v>37905</v>
      </c>
    </row>
    <row r="26427" spans="1:2" x14ac:dyDescent="0.25">
      <c r="A26427" t="s">
        <v>38024</v>
      </c>
    </row>
    <row r="26428" spans="1:2" x14ac:dyDescent="0.25">
      <c r="A26428" t="s">
        <v>38025</v>
      </c>
    </row>
    <row r="26429" spans="1:2" x14ac:dyDescent="0.25">
      <c r="A26429" t="s">
        <v>38026</v>
      </c>
      <c r="B26429" t="s">
        <v>22984</v>
      </c>
    </row>
    <row r="26430" spans="1:2" x14ac:dyDescent="0.25">
      <c r="A26430" t="s">
        <v>38027</v>
      </c>
      <c r="B26430" t="s">
        <v>22984</v>
      </c>
    </row>
    <row r="26431" spans="1:2" x14ac:dyDescent="0.25">
      <c r="A26431" t="s">
        <v>38028</v>
      </c>
      <c r="B26431" t="s">
        <v>38029</v>
      </c>
    </row>
    <row r="26432" spans="1:2" x14ac:dyDescent="0.25">
      <c r="A26432" t="s">
        <v>38030</v>
      </c>
      <c r="B26432" t="s">
        <v>38031</v>
      </c>
    </row>
    <row r="26433" spans="1:2" x14ac:dyDescent="0.25">
      <c r="A26433" t="s">
        <v>38032</v>
      </c>
    </row>
    <row r="26434" spans="1:2" x14ac:dyDescent="0.25">
      <c r="A26434" t="s">
        <v>38033</v>
      </c>
    </row>
    <row r="26435" spans="1:2" x14ac:dyDescent="0.25">
      <c r="A26435" t="s">
        <v>38034</v>
      </c>
      <c r="B26435" t="s">
        <v>593</v>
      </c>
    </row>
    <row r="26436" spans="1:2" x14ac:dyDescent="0.25">
      <c r="A26436" t="s">
        <v>38035</v>
      </c>
      <c r="B26436" t="s">
        <v>38036</v>
      </c>
    </row>
    <row r="26437" spans="1:2" x14ac:dyDescent="0.25">
      <c r="A26437" t="s">
        <v>38037</v>
      </c>
      <c r="B26437" t="s">
        <v>38036</v>
      </c>
    </row>
    <row r="26438" spans="1:2" x14ac:dyDescent="0.25">
      <c r="A26438" t="s">
        <v>38038</v>
      </c>
      <c r="B26438" t="s">
        <v>38039</v>
      </c>
    </row>
    <row r="26439" spans="1:2" x14ac:dyDescent="0.25">
      <c r="A26439" t="s">
        <v>38040</v>
      </c>
      <c r="B26439" t="s">
        <v>38041</v>
      </c>
    </row>
    <row r="26440" spans="1:2" x14ac:dyDescent="0.25">
      <c r="A26440" t="s">
        <v>38042</v>
      </c>
      <c r="B26440" t="s">
        <v>38043</v>
      </c>
    </row>
    <row r="26441" spans="1:2" x14ac:dyDescent="0.25">
      <c r="A26441" t="s">
        <v>38044</v>
      </c>
      <c r="B26441" t="s">
        <v>796</v>
      </c>
    </row>
    <row r="26442" spans="1:2" x14ac:dyDescent="0.25">
      <c r="A26442" t="s">
        <v>38045</v>
      </c>
      <c r="B26442" t="s">
        <v>374</v>
      </c>
    </row>
    <row r="26443" spans="1:2" x14ac:dyDescent="0.25">
      <c r="A26443" t="s">
        <v>38046</v>
      </c>
    </row>
    <row r="26444" spans="1:2" x14ac:dyDescent="0.25">
      <c r="A26444" t="s">
        <v>38047</v>
      </c>
      <c r="B26444" t="s">
        <v>37850</v>
      </c>
    </row>
    <row r="26445" spans="1:2" x14ac:dyDescent="0.25">
      <c r="A26445" t="s">
        <v>38048</v>
      </c>
      <c r="B26445" t="s">
        <v>1652</v>
      </c>
    </row>
    <row r="26446" spans="1:2" x14ac:dyDescent="0.25">
      <c r="A26446" t="s">
        <v>38049</v>
      </c>
      <c r="B26446" t="s">
        <v>38050</v>
      </c>
    </row>
    <row r="26447" spans="1:2" x14ac:dyDescent="0.25">
      <c r="A26447" t="s">
        <v>38051</v>
      </c>
      <c r="B26447" t="s">
        <v>22984</v>
      </c>
    </row>
    <row r="26448" spans="1:2" x14ac:dyDescent="0.25">
      <c r="A26448" t="s">
        <v>38052</v>
      </c>
      <c r="B26448" t="s">
        <v>37657</v>
      </c>
    </row>
    <row r="26449" spans="1:2" x14ac:dyDescent="0.25">
      <c r="A26449" t="s">
        <v>38053</v>
      </c>
      <c r="B26449" t="s">
        <v>37689</v>
      </c>
    </row>
    <row r="26450" spans="1:2" x14ac:dyDescent="0.25">
      <c r="A26450" t="s">
        <v>38054</v>
      </c>
    </row>
    <row r="26451" spans="1:2" x14ac:dyDescent="0.25">
      <c r="A26451" t="s">
        <v>38055</v>
      </c>
      <c r="B26451" t="s">
        <v>38056</v>
      </c>
    </row>
    <row r="26452" spans="1:2" x14ac:dyDescent="0.25">
      <c r="A26452" t="s">
        <v>38057</v>
      </c>
      <c r="B26452" t="s">
        <v>38058</v>
      </c>
    </row>
    <row r="26453" spans="1:2" x14ac:dyDescent="0.25">
      <c r="A26453" t="s">
        <v>38059</v>
      </c>
      <c r="B26453" t="s">
        <v>38058</v>
      </c>
    </row>
    <row r="26454" spans="1:2" x14ac:dyDescent="0.25">
      <c r="A26454" t="s">
        <v>38060</v>
      </c>
      <c r="B26454" t="s">
        <v>38061</v>
      </c>
    </row>
    <row r="26455" spans="1:2" x14ac:dyDescent="0.25">
      <c r="A26455" t="s">
        <v>38062</v>
      </c>
    </row>
    <row r="26456" spans="1:2" x14ac:dyDescent="0.25">
      <c r="A26456" t="s">
        <v>38063</v>
      </c>
      <c r="B26456" t="s">
        <v>37647</v>
      </c>
    </row>
    <row r="26457" spans="1:2" x14ac:dyDescent="0.25">
      <c r="A26457" t="s">
        <v>38064</v>
      </c>
      <c r="B26457" t="s">
        <v>37850</v>
      </c>
    </row>
    <row r="26458" spans="1:2" x14ac:dyDescent="0.25">
      <c r="A26458" t="s">
        <v>38065</v>
      </c>
    </row>
    <row r="26459" spans="1:2" x14ac:dyDescent="0.25">
      <c r="A26459" t="s">
        <v>38066</v>
      </c>
    </row>
    <row r="26460" spans="1:2" x14ac:dyDescent="0.25">
      <c r="A26460" t="s">
        <v>38067</v>
      </c>
      <c r="B26460" t="s">
        <v>427</v>
      </c>
    </row>
    <row r="26461" spans="1:2" x14ac:dyDescent="0.25">
      <c r="A26461" t="s">
        <v>38068</v>
      </c>
      <c r="B26461" t="s">
        <v>427</v>
      </c>
    </row>
    <row r="26462" spans="1:2" x14ac:dyDescent="0.25">
      <c r="A26462" t="s">
        <v>38069</v>
      </c>
    </row>
    <row r="26463" spans="1:2" x14ac:dyDescent="0.25">
      <c r="A26463" t="s">
        <v>38070</v>
      </c>
      <c r="B26463" t="s">
        <v>427</v>
      </c>
    </row>
    <row r="26464" spans="1:2" x14ac:dyDescent="0.25">
      <c r="A26464" t="s">
        <v>38071</v>
      </c>
    </row>
    <row r="26465" spans="1:2" x14ac:dyDescent="0.25">
      <c r="A26465" t="s">
        <v>38072</v>
      </c>
      <c r="B26465" t="s">
        <v>38073</v>
      </c>
    </row>
    <row r="26466" spans="1:2" x14ac:dyDescent="0.25">
      <c r="A26466" t="s">
        <v>38074</v>
      </c>
      <c r="B26466" t="s">
        <v>37905</v>
      </c>
    </row>
    <row r="26467" spans="1:2" x14ac:dyDescent="0.25">
      <c r="A26467" t="s">
        <v>38075</v>
      </c>
      <c r="B26467" t="s">
        <v>38076</v>
      </c>
    </row>
    <row r="26468" spans="1:2" x14ac:dyDescent="0.25">
      <c r="A26468" t="s">
        <v>38077</v>
      </c>
      <c r="B26468" t="s">
        <v>38041</v>
      </c>
    </row>
    <row r="26469" spans="1:2" x14ac:dyDescent="0.25">
      <c r="A26469" t="s">
        <v>38078</v>
      </c>
    </row>
    <row r="26470" spans="1:2" x14ac:dyDescent="0.25">
      <c r="A26470" t="s">
        <v>38079</v>
      </c>
    </row>
    <row r="26471" spans="1:2" x14ac:dyDescent="0.25">
      <c r="A26471" t="s">
        <v>38080</v>
      </c>
      <c r="B26471" t="s">
        <v>38081</v>
      </c>
    </row>
    <row r="26472" spans="1:2" x14ac:dyDescent="0.25">
      <c r="A26472" t="s">
        <v>38082</v>
      </c>
      <c r="B26472" t="s">
        <v>38083</v>
      </c>
    </row>
    <row r="26473" spans="1:2" x14ac:dyDescent="0.25">
      <c r="A26473" t="s">
        <v>38084</v>
      </c>
      <c r="B26473" t="s">
        <v>38085</v>
      </c>
    </row>
    <row r="26474" spans="1:2" x14ac:dyDescent="0.25">
      <c r="A26474" t="s">
        <v>38086</v>
      </c>
      <c r="B26474" t="s">
        <v>37595</v>
      </c>
    </row>
    <row r="26475" spans="1:2" x14ac:dyDescent="0.25">
      <c r="A26475" t="s">
        <v>38087</v>
      </c>
      <c r="B26475" t="s">
        <v>4568</v>
      </c>
    </row>
    <row r="26476" spans="1:2" x14ac:dyDescent="0.25">
      <c r="A26476" t="s">
        <v>38088</v>
      </c>
    </row>
    <row r="26477" spans="1:2" x14ac:dyDescent="0.25">
      <c r="A26477" t="s">
        <v>38089</v>
      </c>
      <c r="B26477" t="s">
        <v>38090</v>
      </c>
    </row>
    <row r="26478" spans="1:2" x14ac:dyDescent="0.25">
      <c r="A26478" t="s">
        <v>38091</v>
      </c>
      <c r="B26478" t="s">
        <v>37847</v>
      </c>
    </row>
    <row r="26479" spans="1:2" x14ac:dyDescent="0.25">
      <c r="A26479" t="s">
        <v>38092</v>
      </c>
      <c r="B26479" t="s">
        <v>1652</v>
      </c>
    </row>
    <row r="26480" spans="1:2" x14ac:dyDescent="0.25">
      <c r="A26480" t="s">
        <v>38093</v>
      </c>
    </row>
    <row r="26481" spans="1:2" x14ac:dyDescent="0.25">
      <c r="A26481" t="s">
        <v>38094</v>
      </c>
      <c r="B26481" t="s">
        <v>38095</v>
      </c>
    </row>
    <row r="26482" spans="1:2" x14ac:dyDescent="0.25">
      <c r="A26482" t="s">
        <v>38096</v>
      </c>
      <c r="B26482" t="s">
        <v>38097</v>
      </c>
    </row>
    <row r="26483" spans="1:2" x14ac:dyDescent="0.25">
      <c r="A26483" t="s">
        <v>38098</v>
      </c>
      <c r="B26483" t="s">
        <v>37689</v>
      </c>
    </row>
    <row r="26484" spans="1:2" x14ac:dyDescent="0.25">
      <c r="A26484" t="s">
        <v>38099</v>
      </c>
      <c r="B26484" t="s">
        <v>37689</v>
      </c>
    </row>
    <row r="26485" spans="1:2" x14ac:dyDescent="0.25">
      <c r="A26485" t="s">
        <v>38100</v>
      </c>
      <c r="B26485" t="s">
        <v>38101</v>
      </c>
    </row>
    <row r="26486" spans="1:2" x14ac:dyDescent="0.25">
      <c r="A26486" t="s">
        <v>38102</v>
      </c>
      <c r="B26486" t="s">
        <v>38103</v>
      </c>
    </row>
    <row r="26487" spans="1:2" x14ac:dyDescent="0.25">
      <c r="A26487" t="s">
        <v>38104</v>
      </c>
      <c r="B26487" t="s">
        <v>37631</v>
      </c>
    </row>
    <row r="26488" spans="1:2" x14ac:dyDescent="0.25">
      <c r="A26488" t="s">
        <v>38105</v>
      </c>
      <c r="B26488" t="s">
        <v>38090</v>
      </c>
    </row>
    <row r="26489" spans="1:2" x14ac:dyDescent="0.25">
      <c r="A26489" t="s">
        <v>38106</v>
      </c>
      <c r="B26489" t="s">
        <v>38107</v>
      </c>
    </row>
    <row r="26490" spans="1:2" x14ac:dyDescent="0.25">
      <c r="A26490" t="s">
        <v>38108</v>
      </c>
      <c r="B26490" t="s">
        <v>1652</v>
      </c>
    </row>
    <row r="26491" spans="1:2" x14ac:dyDescent="0.25">
      <c r="A26491" t="s">
        <v>38109</v>
      </c>
      <c r="B26491" t="s">
        <v>38110</v>
      </c>
    </row>
    <row r="26492" spans="1:2" x14ac:dyDescent="0.25">
      <c r="A26492" t="s">
        <v>38111</v>
      </c>
      <c r="B26492" t="s">
        <v>38110</v>
      </c>
    </row>
    <row r="26493" spans="1:2" x14ac:dyDescent="0.25">
      <c r="A26493" t="s">
        <v>38112</v>
      </c>
      <c r="B26493" t="s">
        <v>37844</v>
      </c>
    </row>
    <row r="26494" spans="1:2" x14ac:dyDescent="0.25">
      <c r="A26494" t="s">
        <v>38113</v>
      </c>
      <c r="B26494" t="s">
        <v>4568</v>
      </c>
    </row>
    <row r="26495" spans="1:2" x14ac:dyDescent="0.25">
      <c r="A26495" t="s">
        <v>38114</v>
      </c>
      <c r="B26495" t="s">
        <v>427</v>
      </c>
    </row>
    <row r="26496" spans="1:2" x14ac:dyDescent="0.25">
      <c r="A26496" t="s">
        <v>38115</v>
      </c>
      <c r="B26496" t="s">
        <v>38116</v>
      </c>
    </row>
    <row r="26497" spans="1:2" x14ac:dyDescent="0.25">
      <c r="A26497" t="s">
        <v>38117</v>
      </c>
      <c r="B26497" t="s">
        <v>38116</v>
      </c>
    </row>
    <row r="26498" spans="1:2" x14ac:dyDescent="0.25">
      <c r="A26498" t="s">
        <v>38118</v>
      </c>
      <c r="B26498" t="s">
        <v>37676</v>
      </c>
    </row>
    <row r="26499" spans="1:2" x14ac:dyDescent="0.25">
      <c r="A26499" t="s">
        <v>38119</v>
      </c>
      <c r="B26499" t="s">
        <v>37861</v>
      </c>
    </row>
    <row r="26500" spans="1:2" x14ac:dyDescent="0.25">
      <c r="A26500" t="s">
        <v>38120</v>
      </c>
      <c r="B26500" t="s">
        <v>38121</v>
      </c>
    </row>
    <row r="26501" spans="1:2" x14ac:dyDescent="0.25">
      <c r="A26501" t="s">
        <v>38122</v>
      </c>
      <c r="B26501" t="s">
        <v>38123</v>
      </c>
    </row>
    <row r="26502" spans="1:2" x14ac:dyDescent="0.25">
      <c r="A26502" t="s">
        <v>38124</v>
      </c>
      <c r="B26502" t="s">
        <v>38125</v>
      </c>
    </row>
    <row r="26503" spans="1:2" x14ac:dyDescent="0.25">
      <c r="A26503" t="s">
        <v>38126</v>
      </c>
      <c r="B26503" t="s">
        <v>38127</v>
      </c>
    </row>
    <row r="26504" spans="1:2" x14ac:dyDescent="0.25">
      <c r="A26504" t="s">
        <v>38128</v>
      </c>
    </row>
    <row r="26505" spans="1:2" x14ac:dyDescent="0.25">
      <c r="A26505" t="s">
        <v>38129</v>
      </c>
    </row>
    <row r="26506" spans="1:2" x14ac:dyDescent="0.25">
      <c r="A26506" t="s">
        <v>38130</v>
      </c>
      <c r="B26506" t="s">
        <v>38131</v>
      </c>
    </row>
    <row r="26507" spans="1:2" x14ac:dyDescent="0.25">
      <c r="A26507" t="s">
        <v>38132</v>
      </c>
      <c r="B26507" t="s">
        <v>37897</v>
      </c>
    </row>
    <row r="26508" spans="1:2" x14ac:dyDescent="0.25">
      <c r="A26508" t="s">
        <v>38133</v>
      </c>
      <c r="B26508" t="s">
        <v>37847</v>
      </c>
    </row>
    <row r="26509" spans="1:2" x14ac:dyDescent="0.25">
      <c r="A26509" t="s">
        <v>38134</v>
      </c>
      <c r="B26509" t="s">
        <v>427</v>
      </c>
    </row>
    <row r="26510" spans="1:2" x14ac:dyDescent="0.25">
      <c r="A26510" t="s">
        <v>38135</v>
      </c>
      <c r="B26510" t="s">
        <v>37968</v>
      </c>
    </row>
    <row r="26511" spans="1:2" x14ac:dyDescent="0.25">
      <c r="A26511" t="s">
        <v>38136</v>
      </c>
      <c r="B26511" t="s">
        <v>38085</v>
      </c>
    </row>
    <row r="26512" spans="1:2" x14ac:dyDescent="0.25">
      <c r="A26512" t="s">
        <v>38137</v>
      </c>
      <c r="B26512" t="s">
        <v>22984</v>
      </c>
    </row>
    <row r="26513" spans="1:2" x14ac:dyDescent="0.25">
      <c r="A26513" t="s">
        <v>38138</v>
      </c>
      <c r="B26513" t="s">
        <v>38139</v>
      </c>
    </row>
    <row r="26514" spans="1:2" x14ac:dyDescent="0.25">
      <c r="A26514" t="s">
        <v>38140</v>
      </c>
      <c r="B26514" t="s">
        <v>427</v>
      </c>
    </row>
    <row r="26515" spans="1:2" x14ac:dyDescent="0.25">
      <c r="A26515" t="s">
        <v>38141</v>
      </c>
    </row>
    <row r="26516" spans="1:2" x14ac:dyDescent="0.25">
      <c r="A26516" t="s">
        <v>38142</v>
      </c>
      <c r="B26516" t="s">
        <v>38143</v>
      </c>
    </row>
    <row r="26517" spans="1:2" x14ac:dyDescent="0.25">
      <c r="A26517" t="s">
        <v>38144</v>
      </c>
      <c r="B26517" t="s">
        <v>38143</v>
      </c>
    </row>
    <row r="26518" spans="1:2" x14ac:dyDescent="0.25">
      <c r="A26518" t="s">
        <v>38145</v>
      </c>
      <c r="B26518" t="s">
        <v>38143</v>
      </c>
    </row>
    <row r="26519" spans="1:2" x14ac:dyDescent="0.25">
      <c r="A26519" t="s">
        <v>38146</v>
      </c>
      <c r="B26519" t="s">
        <v>38147</v>
      </c>
    </row>
    <row r="26520" spans="1:2" x14ac:dyDescent="0.25">
      <c r="A26520" t="s">
        <v>38148</v>
      </c>
      <c r="B26520" t="s">
        <v>38143</v>
      </c>
    </row>
    <row r="26521" spans="1:2" x14ac:dyDescent="0.25">
      <c r="A26521" t="s">
        <v>38149</v>
      </c>
      <c r="B26521" t="s">
        <v>38143</v>
      </c>
    </row>
    <row r="26522" spans="1:2" x14ac:dyDescent="0.25">
      <c r="A26522" t="s">
        <v>38150</v>
      </c>
      <c r="B26522" t="s">
        <v>38143</v>
      </c>
    </row>
    <row r="26523" spans="1:2" x14ac:dyDescent="0.25">
      <c r="A26523" t="s">
        <v>38151</v>
      </c>
      <c r="B26523" t="s">
        <v>38152</v>
      </c>
    </row>
    <row r="26524" spans="1:2" x14ac:dyDescent="0.25">
      <c r="A26524" t="s">
        <v>38153</v>
      </c>
      <c r="B26524" t="s">
        <v>38152</v>
      </c>
    </row>
    <row r="26525" spans="1:2" x14ac:dyDescent="0.25">
      <c r="A26525" t="s">
        <v>38154</v>
      </c>
      <c r="B26525" t="s">
        <v>37905</v>
      </c>
    </row>
    <row r="26526" spans="1:2" x14ac:dyDescent="0.25">
      <c r="A26526" t="s">
        <v>38155</v>
      </c>
      <c r="B26526" t="s">
        <v>37905</v>
      </c>
    </row>
    <row r="26527" spans="1:2" x14ac:dyDescent="0.25">
      <c r="A26527" t="s">
        <v>38156</v>
      </c>
      <c r="B26527" t="s">
        <v>38123</v>
      </c>
    </row>
    <row r="26528" spans="1:2" x14ac:dyDescent="0.25">
      <c r="A26528" t="s">
        <v>38157</v>
      </c>
      <c r="B26528" t="s">
        <v>37897</v>
      </c>
    </row>
    <row r="26529" spans="1:2" x14ac:dyDescent="0.25">
      <c r="A26529" t="s">
        <v>38158</v>
      </c>
      <c r="B26529" t="s">
        <v>38159</v>
      </c>
    </row>
    <row r="26530" spans="1:2" x14ac:dyDescent="0.25">
      <c r="A26530" t="s">
        <v>38160</v>
      </c>
      <c r="B26530" t="s">
        <v>427</v>
      </c>
    </row>
    <row r="26531" spans="1:2" x14ac:dyDescent="0.25">
      <c r="A26531" t="s">
        <v>38161</v>
      </c>
    </row>
    <row r="26532" spans="1:2" x14ac:dyDescent="0.25">
      <c r="A26532" t="s">
        <v>38162</v>
      </c>
      <c r="B26532" t="s">
        <v>37934</v>
      </c>
    </row>
    <row r="26533" spans="1:2" x14ac:dyDescent="0.25">
      <c r="A26533" t="s">
        <v>38163</v>
      </c>
      <c r="B26533" t="s">
        <v>38147</v>
      </c>
    </row>
    <row r="26534" spans="1:2" x14ac:dyDescent="0.25">
      <c r="A26534" t="s">
        <v>38164</v>
      </c>
      <c r="B26534" t="s">
        <v>38147</v>
      </c>
    </row>
    <row r="26535" spans="1:2" x14ac:dyDescent="0.25">
      <c r="A26535" t="s">
        <v>38165</v>
      </c>
      <c r="B26535" t="s">
        <v>38166</v>
      </c>
    </row>
    <row r="26536" spans="1:2" x14ac:dyDescent="0.25">
      <c r="A26536" t="s">
        <v>38167</v>
      </c>
    </row>
    <row r="26537" spans="1:2" x14ac:dyDescent="0.25">
      <c r="A26537" t="s">
        <v>38168</v>
      </c>
    </row>
    <row r="26538" spans="1:2" x14ac:dyDescent="0.25">
      <c r="A26538" t="s">
        <v>38169</v>
      </c>
    </row>
    <row r="26539" spans="1:2" x14ac:dyDescent="0.25">
      <c r="A26539" t="s">
        <v>38170</v>
      </c>
      <c r="B26539" t="s">
        <v>38101</v>
      </c>
    </row>
    <row r="26540" spans="1:2" x14ac:dyDescent="0.25">
      <c r="A26540" t="s">
        <v>38171</v>
      </c>
      <c r="B26540" t="s">
        <v>38172</v>
      </c>
    </row>
    <row r="26541" spans="1:2" x14ac:dyDescent="0.25">
      <c r="A26541" t="s">
        <v>38173</v>
      </c>
    </row>
    <row r="26542" spans="1:2" x14ac:dyDescent="0.25">
      <c r="A26542" t="s">
        <v>38174</v>
      </c>
      <c r="B26542" t="s">
        <v>2203</v>
      </c>
    </row>
    <row r="26543" spans="1:2" x14ac:dyDescent="0.25">
      <c r="A26543" t="s">
        <v>38175</v>
      </c>
      <c r="B26543" t="s">
        <v>2203</v>
      </c>
    </row>
    <row r="26544" spans="1:2" x14ac:dyDescent="0.25">
      <c r="A26544" t="s">
        <v>38176</v>
      </c>
      <c r="B26544" t="s">
        <v>37847</v>
      </c>
    </row>
    <row r="26545" spans="1:2" x14ac:dyDescent="0.25">
      <c r="A26545" t="s">
        <v>38177</v>
      </c>
      <c r="B26545" t="s">
        <v>37684</v>
      </c>
    </row>
    <row r="26546" spans="1:2" x14ac:dyDescent="0.25">
      <c r="A26546" t="s">
        <v>38178</v>
      </c>
      <c r="B26546" t="s">
        <v>593</v>
      </c>
    </row>
    <row r="26547" spans="1:2" x14ac:dyDescent="0.25">
      <c r="A26547" t="s">
        <v>38179</v>
      </c>
      <c r="B26547" t="s">
        <v>38180</v>
      </c>
    </row>
    <row r="26548" spans="1:2" x14ac:dyDescent="0.25">
      <c r="A26548" t="s">
        <v>38181</v>
      </c>
      <c r="B26548" t="s">
        <v>37863</v>
      </c>
    </row>
    <row r="26549" spans="1:2" x14ac:dyDescent="0.25">
      <c r="A26549" t="s">
        <v>38182</v>
      </c>
      <c r="B26549" t="s">
        <v>38183</v>
      </c>
    </row>
    <row r="26550" spans="1:2" x14ac:dyDescent="0.25">
      <c r="A26550" t="s">
        <v>38184</v>
      </c>
      <c r="B26550" t="s">
        <v>38185</v>
      </c>
    </row>
    <row r="26551" spans="1:2" x14ac:dyDescent="0.25">
      <c r="A26551" t="s">
        <v>38186</v>
      </c>
      <c r="B26551" t="s">
        <v>38147</v>
      </c>
    </row>
    <row r="26552" spans="1:2" x14ac:dyDescent="0.25">
      <c r="A26552" t="s">
        <v>38187</v>
      </c>
      <c r="B26552" t="s">
        <v>38147</v>
      </c>
    </row>
    <row r="26553" spans="1:2" x14ac:dyDescent="0.25">
      <c r="A26553" t="s">
        <v>38188</v>
      </c>
      <c r="B26553" t="s">
        <v>38189</v>
      </c>
    </row>
    <row r="26554" spans="1:2" x14ac:dyDescent="0.25">
      <c r="A26554" t="s">
        <v>38190</v>
      </c>
      <c r="B26554" t="s">
        <v>38189</v>
      </c>
    </row>
    <row r="26555" spans="1:2" x14ac:dyDescent="0.25">
      <c r="A26555" t="s">
        <v>38191</v>
      </c>
      <c r="B26555" t="s">
        <v>22984</v>
      </c>
    </row>
    <row r="26556" spans="1:2" x14ac:dyDescent="0.25">
      <c r="A26556" t="s">
        <v>38192</v>
      </c>
    </row>
    <row r="26557" spans="1:2" x14ac:dyDescent="0.25">
      <c r="A26557" t="s">
        <v>38193</v>
      </c>
    </row>
    <row r="26558" spans="1:2" x14ac:dyDescent="0.25">
      <c r="A26558" t="s">
        <v>38194</v>
      </c>
    </row>
    <row r="26559" spans="1:2" x14ac:dyDescent="0.25">
      <c r="A26559" t="s">
        <v>38195</v>
      </c>
    </row>
    <row r="26560" spans="1:2" x14ac:dyDescent="0.25">
      <c r="A26560" t="s">
        <v>38196</v>
      </c>
    </row>
    <row r="26561" spans="1:2" x14ac:dyDescent="0.25">
      <c r="A26561" t="s">
        <v>38197</v>
      </c>
    </row>
    <row r="26562" spans="1:2" x14ac:dyDescent="0.25">
      <c r="A26562" t="s">
        <v>38198</v>
      </c>
    </row>
    <row r="26563" spans="1:2" x14ac:dyDescent="0.25">
      <c r="A26563" t="s">
        <v>38199</v>
      </c>
    </row>
    <row r="26564" spans="1:2" x14ac:dyDescent="0.25">
      <c r="A26564" t="s">
        <v>38200</v>
      </c>
    </row>
    <row r="26565" spans="1:2" x14ac:dyDescent="0.25">
      <c r="A26565" t="s">
        <v>38201</v>
      </c>
      <c r="B26565" t="s">
        <v>37657</v>
      </c>
    </row>
    <row r="26566" spans="1:2" x14ac:dyDescent="0.25">
      <c r="A26566" t="s">
        <v>38202</v>
      </c>
      <c r="B26566" t="s">
        <v>37657</v>
      </c>
    </row>
    <row r="26567" spans="1:2" x14ac:dyDescent="0.25">
      <c r="A26567" t="s">
        <v>38203</v>
      </c>
      <c r="B26567" t="s">
        <v>37744</v>
      </c>
    </row>
    <row r="26568" spans="1:2" x14ac:dyDescent="0.25">
      <c r="A26568" t="s">
        <v>38204</v>
      </c>
      <c r="B26568" t="s">
        <v>38031</v>
      </c>
    </row>
    <row r="26569" spans="1:2" x14ac:dyDescent="0.25">
      <c r="A26569" t="s">
        <v>38205</v>
      </c>
      <c r="B26569" t="s">
        <v>37934</v>
      </c>
    </row>
    <row r="26570" spans="1:2" x14ac:dyDescent="0.25">
      <c r="A26570" t="s">
        <v>38206</v>
      </c>
      <c r="B26570" t="s">
        <v>38041</v>
      </c>
    </row>
    <row r="26571" spans="1:2" x14ac:dyDescent="0.25">
      <c r="A26571" t="s">
        <v>38207</v>
      </c>
      <c r="B26571" t="s">
        <v>37689</v>
      </c>
    </row>
    <row r="26572" spans="1:2" x14ac:dyDescent="0.25">
      <c r="A26572" t="s">
        <v>38208</v>
      </c>
      <c r="B26572" t="s">
        <v>4315</v>
      </c>
    </row>
    <row r="26573" spans="1:2" x14ac:dyDescent="0.25">
      <c r="A26573" t="s">
        <v>38209</v>
      </c>
      <c r="B26573" t="s">
        <v>4315</v>
      </c>
    </row>
    <row r="26574" spans="1:2" x14ac:dyDescent="0.25">
      <c r="A26574" t="s">
        <v>38210</v>
      </c>
      <c r="B26574" t="s">
        <v>37810</v>
      </c>
    </row>
    <row r="26575" spans="1:2" x14ac:dyDescent="0.25">
      <c r="A26575" t="s">
        <v>38211</v>
      </c>
      <c r="B26575" t="s">
        <v>37863</v>
      </c>
    </row>
    <row r="26576" spans="1:2" x14ac:dyDescent="0.25">
      <c r="A26576" t="s">
        <v>38212</v>
      </c>
      <c r="B26576" t="s">
        <v>37729</v>
      </c>
    </row>
    <row r="26577" spans="1:2" x14ac:dyDescent="0.25">
      <c r="A26577" t="s">
        <v>38213</v>
      </c>
    </row>
    <row r="26578" spans="1:2" x14ac:dyDescent="0.25">
      <c r="A26578" t="s">
        <v>38214</v>
      </c>
      <c r="B26578" t="s">
        <v>427</v>
      </c>
    </row>
    <row r="26579" spans="1:2" x14ac:dyDescent="0.25">
      <c r="A26579" t="s">
        <v>38215</v>
      </c>
    </row>
    <row r="26580" spans="1:2" x14ac:dyDescent="0.25">
      <c r="A26580" t="s">
        <v>38216</v>
      </c>
      <c r="B26580" t="s">
        <v>37905</v>
      </c>
    </row>
    <row r="26581" spans="1:2" x14ac:dyDescent="0.25">
      <c r="A26581" t="s">
        <v>38217</v>
      </c>
      <c r="B26581" t="s">
        <v>37905</v>
      </c>
    </row>
    <row r="26582" spans="1:2" x14ac:dyDescent="0.25">
      <c r="A26582" t="s">
        <v>38218</v>
      </c>
      <c r="B26582" t="s">
        <v>38219</v>
      </c>
    </row>
    <row r="26583" spans="1:2" x14ac:dyDescent="0.25">
      <c r="A26583" t="s">
        <v>38220</v>
      </c>
      <c r="B26583" t="s">
        <v>593</v>
      </c>
    </row>
    <row r="26584" spans="1:2" x14ac:dyDescent="0.25">
      <c r="A26584" t="s">
        <v>38221</v>
      </c>
      <c r="B26584" t="s">
        <v>593</v>
      </c>
    </row>
    <row r="26585" spans="1:2" x14ac:dyDescent="0.25">
      <c r="A26585" t="s">
        <v>38222</v>
      </c>
      <c r="B26585" t="s">
        <v>593</v>
      </c>
    </row>
    <row r="26586" spans="1:2" x14ac:dyDescent="0.25">
      <c r="A26586" t="s">
        <v>38223</v>
      </c>
      <c r="B26586" t="s">
        <v>38090</v>
      </c>
    </row>
    <row r="26587" spans="1:2" x14ac:dyDescent="0.25">
      <c r="A26587" t="s">
        <v>38224</v>
      </c>
    </row>
    <row r="26588" spans="1:2" x14ac:dyDescent="0.25">
      <c r="A26588" t="s">
        <v>38225</v>
      </c>
    </row>
    <row r="26589" spans="1:2" x14ac:dyDescent="0.25">
      <c r="A26589" t="s">
        <v>38226</v>
      </c>
      <c r="B26589" t="s">
        <v>38227</v>
      </c>
    </row>
    <row r="26590" spans="1:2" x14ac:dyDescent="0.25">
      <c r="A26590" t="s">
        <v>38228</v>
      </c>
      <c r="B26590" t="s">
        <v>38229</v>
      </c>
    </row>
    <row r="26591" spans="1:2" x14ac:dyDescent="0.25">
      <c r="A26591" t="s">
        <v>38230</v>
      </c>
      <c r="B26591" t="s">
        <v>38101</v>
      </c>
    </row>
    <row r="26592" spans="1:2" x14ac:dyDescent="0.25">
      <c r="A26592" t="s">
        <v>38231</v>
      </c>
      <c r="B26592" t="s">
        <v>38101</v>
      </c>
    </row>
    <row r="26593" spans="1:2" x14ac:dyDescent="0.25">
      <c r="A26593" t="s">
        <v>38232</v>
      </c>
      <c r="B26593" t="s">
        <v>4568</v>
      </c>
    </row>
    <row r="26594" spans="1:2" x14ac:dyDescent="0.25">
      <c r="A26594" t="s">
        <v>38233</v>
      </c>
    </row>
    <row r="26595" spans="1:2" x14ac:dyDescent="0.25">
      <c r="A26595" t="s">
        <v>38234</v>
      </c>
      <c r="B26595" t="s">
        <v>4315</v>
      </c>
    </row>
    <row r="26596" spans="1:2" x14ac:dyDescent="0.25">
      <c r="A26596" t="s">
        <v>38235</v>
      </c>
      <c r="B26596" t="s">
        <v>37897</v>
      </c>
    </row>
    <row r="26597" spans="1:2" x14ac:dyDescent="0.25">
      <c r="A26597" t="s">
        <v>38236</v>
      </c>
      <c r="B26597" t="s">
        <v>593</v>
      </c>
    </row>
    <row r="26598" spans="1:2" x14ac:dyDescent="0.25">
      <c r="A26598" t="s">
        <v>38237</v>
      </c>
      <c r="B26598" t="s">
        <v>593</v>
      </c>
    </row>
    <row r="26599" spans="1:2" x14ac:dyDescent="0.25">
      <c r="A26599" t="s">
        <v>38238</v>
      </c>
      <c r="B26599" t="s">
        <v>37900</v>
      </c>
    </row>
    <row r="26600" spans="1:2" x14ac:dyDescent="0.25">
      <c r="A26600" t="s">
        <v>38239</v>
      </c>
    </row>
    <row r="26601" spans="1:2" x14ac:dyDescent="0.25">
      <c r="A26601" t="s">
        <v>38240</v>
      </c>
      <c r="B26601" t="s">
        <v>427</v>
      </c>
    </row>
    <row r="26602" spans="1:2" x14ac:dyDescent="0.25">
      <c r="A26602" t="s">
        <v>38241</v>
      </c>
      <c r="B26602" t="s">
        <v>427</v>
      </c>
    </row>
    <row r="26603" spans="1:2" x14ac:dyDescent="0.25">
      <c r="A26603" t="s">
        <v>38242</v>
      </c>
      <c r="B26603" t="s">
        <v>38243</v>
      </c>
    </row>
    <row r="26604" spans="1:2" x14ac:dyDescent="0.25">
      <c r="A26604" t="s">
        <v>38244</v>
      </c>
      <c r="B26604" t="s">
        <v>38245</v>
      </c>
    </row>
    <row r="26605" spans="1:2" x14ac:dyDescent="0.25">
      <c r="A26605" t="s">
        <v>38246</v>
      </c>
      <c r="B26605" t="s">
        <v>37689</v>
      </c>
    </row>
    <row r="26606" spans="1:2" x14ac:dyDescent="0.25">
      <c r="A26606" t="s">
        <v>38247</v>
      </c>
      <c r="B26606" t="s">
        <v>38248</v>
      </c>
    </row>
    <row r="26607" spans="1:2" x14ac:dyDescent="0.25">
      <c r="A26607" t="s">
        <v>38249</v>
      </c>
      <c r="B26607" t="s">
        <v>1652</v>
      </c>
    </row>
    <row r="26608" spans="1:2" x14ac:dyDescent="0.25">
      <c r="A26608" t="s">
        <v>38250</v>
      </c>
      <c r="B26608" t="s">
        <v>1652</v>
      </c>
    </row>
    <row r="26609" spans="1:2" x14ac:dyDescent="0.25">
      <c r="A26609" t="s">
        <v>38251</v>
      </c>
      <c r="B26609" t="s">
        <v>37616</v>
      </c>
    </row>
    <row r="26610" spans="1:2" x14ac:dyDescent="0.25">
      <c r="A26610" t="s">
        <v>38252</v>
      </c>
      <c r="B26610" t="s">
        <v>38253</v>
      </c>
    </row>
    <row r="26611" spans="1:2" x14ac:dyDescent="0.25">
      <c r="A26611" t="s">
        <v>38254</v>
      </c>
    </row>
    <row r="26612" spans="1:2" x14ac:dyDescent="0.25">
      <c r="A26612" t="s">
        <v>38255</v>
      </c>
    </row>
    <row r="26613" spans="1:2" x14ac:dyDescent="0.25">
      <c r="A26613" t="s">
        <v>38256</v>
      </c>
      <c r="B26613" t="s">
        <v>38039</v>
      </c>
    </row>
    <row r="26614" spans="1:2" x14ac:dyDescent="0.25">
      <c r="A26614" t="s">
        <v>38257</v>
      </c>
      <c r="B26614" t="s">
        <v>593</v>
      </c>
    </row>
    <row r="26615" spans="1:2" x14ac:dyDescent="0.25">
      <c r="A26615" t="s">
        <v>38258</v>
      </c>
      <c r="B26615" t="s">
        <v>593</v>
      </c>
    </row>
    <row r="26616" spans="1:2" x14ac:dyDescent="0.25">
      <c r="A26616" t="s">
        <v>38259</v>
      </c>
      <c r="B26616" t="s">
        <v>1652</v>
      </c>
    </row>
    <row r="26617" spans="1:2" x14ac:dyDescent="0.25">
      <c r="A26617" t="s">
        <v>38260</v>
      </c>
      <c r="B26617" t="s">
        <v>1652</v>
      </c>
    </row>
    <row r="26618" spans="1:2" x14ac:dyDescent="0.25">
      <c r="A26618" t="s">
        <v>38261</v>
      </c>
    </row>
    <row r="26619" spans="1:2" x14ac:dyDescent="0.25">
      <c r="A26619" t="s">
        <v>38262</v>
      </c>
      <c r="B26619" t="s">
        <v>427</v>
      </c>
    </row>
    <row r="26620" spans="1:2" x14ac:dyDescent="0.25">
      <c r="A26620" t="s">
        <v>38263</v>
      </c>
      <c r="B26620" t="s">
        <v>38264</v>
      </c>
    </row>
    <row r="26621" spans="1:2" x14ac:dyDescent="0.25">
      <c r="A26621" t="s">
        <v>38265</v>
      </c>
      <c r="B26621" t="s">
        <v>38147</v>
      </c>
    </row>
    <row r="26622" spans="1:2" x14ac:dyDescent="0.25">
      <c r="A26622" t="s">
        <v>38266</v>
      </c>
      <c r="B26622" t="s">
        <v>38147</v>
      </c>
    </row>
    <row r="26623" spans="1:2" x14ac:dyDescent="0.25">
      <c r="A26623" t="s">
        <v>38267</v>
      </c>
      <c r="B26623" t="s">
        <v>4315</v>
      </c>
    </row>
    <row r="26624" spans="1:2" x14ac:dyDescent="0.25">
      <c r="A26624" t="s">
        <v>38268</v>
      </c>
      <c r="B26624" t="s">
        <v>37595</v>
      </c>
    </row>
    <row r="26625" spans="1:2" x14ac:dyDescent="0.25">
      <c r="A26625" t="s">
        <v>38269</v>
      </c>
      <c r="B26625" t="s">
        <v>38270</v>
      </c>
    </row>
    <row r="26626" spans="1:2" x14ac:dyDescent="0.25">
      <c r="A26626" t="s">
        <v>38271</v>
      </c>
      <c r="B26626" t="s">
        <v>38270</v>
      </c>
    </row>
    <row r="26627" spans="1:2" x14ac:dyDescent="0.25">
      <c r="A26627" t="s">
        <v>38272</v>
      </c>
      <c r="B26627" t="s">
        <v>38273</v>
      </c>
    </row>
    <row r="26628" spans="1:2" x14ac:dyDescent="0.25">
      <c r="A26628" t="s">
        <v>38274</v>
      </c>
      <c r="B26628" t="s">
        <v>38275</v>
      </c>
    </row>
    <row r="26629" spans="1:2" x14ac:dyDescent="0.25">
      <c r="A26629" t="s">
        <v>38276</v>
      </c>
      <c r="B26629" t="s">
        <v>38275</v>
      </c>
    </row>
    <row r="26630" spans="1:2" x14ac:dyDescent="0.25">
      <c r="A26630" t="s">
        <v>38277</v>
      </c>
    </row>
    <row r="26631" spans="1:2" x14ac:dyDescent="0.25">
      <c r="A26631" t="s">
        <v>38278</v>
      </c>
      <c r="B26631" t="s">
        <v>1652</v>
      </c>
    </row>
    <row r="26632" spans="1:2" x14ac:dyDescent="0.25">
      <c r="A26632" t="s">
        <v>38279</v>
      </c>
      <c r="B26632" t="s">
        <v>38280</v>
      </c>
    </row>
    <row r="26633" spans="1:2" x14ac:dyDescent="0.25">
      <c r="A26633" t="s">
        <v>38281</v>
      </c>
    </row>
    <row r="26634" spans="1:2" x14ac:dyDescent="0.25">
      <c r="A26634" t="s">
        <v>38282</v>
      </c>
      <c r="B26634" t="s">
        <v>38283</v>
      </c>
    </row>
    <row r="26635" spans="1:2" x14ac:dyDescent="0.25">
      <c r="A26635" t="s">
        <v>38284</v>
      </c>
      <c r="B26635" t="s">
        <v>37897</v>
      </c>
    </row>
    <row r="26636" spans="1:2" x14ac:dyDescent="0.25">
      <c r="A26636" t="s">
        <v>38285</v>
      </c>
      <c r="B26636" t="s">
        <v>38286</v>
      </c>
    </row>
    <row r="26637" spans="1:2" x14ac:dyDescent="0.25">
      <c r="A26637" t="s">
        <v>38287</v>
      </c>
      <c r="B26637" t="s">
        <v>593</v>
      </c>
    </row>
    <row r="26638" spans="1:2" x14ac:dyDescent="0.25">
      <c r="A26638" t="s">
        <v>38288</v>
      </c>
      <c r="B26638" t="s">
        <v>37990</v>
      </c>
    </row>
    <row r="26639" spans="1:2" x14ac:dyDescent="0.25">
      <c r="A26639" t="s">
        <v>38289</v>
      </c>
      <c r="B26639" t="s">
        <v>37853</v>
      </c>
    </row>
    <row r="26640" spans="1:2" x14ac:dyDescent="0.25">
      <c r="A26640" t="s">
        <v>38290</v>
      </c>
      <c r="B26640" t="s">
        <v>427</v>
      </c>
    </row>
    <row r="26641" spans="1:2" x14ac:dyDescent="0.25">
      <c r="A26641" t="s">
        <v>38291</v>
      </c>
      <c r="B26641" t="s">
        <v>427</v>
      </c>
    </row>
    <row r="26642" spans="1:2" x14ac:dyDescent="0.25">
      <c r="A26642" t="s">
        <v>38292</v>
      </c>
    </row>
    <row r="26643" spans="1:2" x14ac:dyDescent="0.25">
      <c r="A26643" t="s">
        <v>38293</v>
      </c>
      <c r="B26643" t="s">
        <v>427</v>
      </c>
    </row>
    <row r="26644" spans="1:2" x14ac:dyDescent="0.25">
      <c r="A26644" t="s">
        <v>38294</v>
      </c>
      <c r="B26644" t="s">
        <v>427</v>
      </c>
    </row>
    <row r="26645" spans="1:2" x14ac:dyDescent="0.25">
      <c r="A26645" t="s">
        <v>38295</v>
      </c>
      <c r="B26645" t="s">
        <v>427</v>
      </c>
    </row>
    <row r="26646" spans="1:2" x14ac:dyDescent="0.25">
      <c r="A26646" t="s">
        <v>38296</v>
      </c>
      <c r="B26646" t="s">
        <v>37684</v>
      </c>
    </row>
    <row r="26647" spans="1:2" x14ac:dyDescent="0.25">
      <c r="A26647" t="s">
        <v>38297</v>
      </c>
      <c r="B26647" t="s">
        <v>20718</v>
      </c>
    </row>
    <row r="26648" spans="1:2" x14ac:dyDescent="0.25">
      <c r="A26648" t="s">
        <v>38298</v>
      </c>
      <c r="B26648" t="s">
        <v>3623</v>
      </c>
    </row>
    <row r="26649" spans="1:2" x14ac:dyDescent="0.25">
      <c r="A26649" t="s">
        <v>38299</v>
      </c>
      <c r="B26649" t="s">
        <v>38300</v>
      </c>
    </row>
    <row r="26650" spans="1:2" x14ac:dyDescent="0.25">
      <c r="A26650" t="s">
        <v>38301</v>
      </c>
      <c r="B26650" t="s">
        <v>38270</v>
      </c>
    </row>
    <row r="26651" spans="1:2" x14ac:dyDescent="0.25">
      <c r="A26651" t="s">
        <v>38302</v>
      </c>
      <c r="B26651" t="s">
        <v>1652</v>
      </c>
    </row>
    <row r="26652" spans="1:2" x14ac:dyDescent="0.25">
      <c r="A26652" t="s">
        <v>38303</v>
      </c>
      <c r="B26652" t="s">
        <v>38304</v>
      </c>
    </row>
    <row r="26653" spans="1:2" x14ac:dyDescent="0.25">
      <c r="A26653" t="s">
        <v>38305</v>
      </c>
      <c r="B26653" t="s">
        <v>38143</v>
      </c>
    </row>
    <row r="26654" spans="1:2" x14ac:dyDescent="0.25">
      <c r="A26654" t="s">
        <v>38306</v>
      </c>
    </row>
    <row r="26655" spans="1:2" x14ac:dyDescent="0.25">
      <c r="A26655" t="s">
        <v>38307</v>
      </c>
    </row>
    <row r="26656" spans="1:2" x14ac:dyDescent="0.25">
      <c r="A26656" t="s">
        <v>38308</v>
      </c>
      <c r="B26656" t="s">
        <v>37990</v>
      </c>
    </row>
    <row r="26657" spans="1:2" x14ac:dyDescent="0.25">
      <c r="A26657" t="s">
        <v>38309</v>
      </c>
      <c r="B26657" t="s">
        <v>37878</v>
      </c>
    </row>
    <row r="26658" spans="1:2" x14ac:dyDescent="0.25">
      <c r="A26658" t="s">
        <v>38310</v>
      </c>
      <c r="B26658" t="s">
        <v>427</v>
      </c>
    </row>
    <row r="26659" spans="1:2" x14ac:dyDescent="0.25">
      <c r="A26659" t="s">
        <v>38311</v>
      </c>
    </row>
    <row r="26660" spans="1:2" x14ac:dyDescent="0.25">
      <c r="A26660" t="s">
        <v>38312</v>
      </c>
    </row>
    <row r="26661" spans="1:2" x14ac:dyDescent="0.25">
      <c r="A26661" t="s">
        <v>38313</v>
      </c>
    </row>
    <row r="26662" spans="1:2" x14ac:dyDescent="0.25">
      <c r="A26662" t="s">
        <v>38314</v>
      </c>
      <c r="B26662" t="s">
        <v>38315</v>
      </c>
    </row>
    <row r="26663" spans="1:2" x14ac:dyDescent="0.25">
      <c r="A26663" t="s">
        <v>38316</v>
      </c>
      <c r="B26663" t="s">
        <v>38317</v>
      </c>
    </row>
    <row r="26664" spans="1:2" x14ac:dyDescent="0.25">
      <c r="A26664" t="s">
        <v>38318</v>
      </c>
      <c r="B26664" t="s">
        <v>38319</v>
      </c>
    </row>
    <row r="26665" spans="1:2" x14ac:dyDescent="0.25">
      <c r="A26665" t="s">
        <v>38320</v>
      </c>
      <c r="B26665" t="s">
        <v>38319</v>
      </c>
    </row>
    <row r="26666" spans="1:2" x14ac:dyDescent="0.25">
      <c r="A26666" t="s">
        <v>38321</v>
      </c>
      <c r="B26666" t="s">
        <v>38319</v>
      </c>
    </row>
    <row r="26667" spans="1:2" x14ac:dyDescent="0.25">
      <c r="A26667" t="s">
        <v>38322</v>
      </c>
      <c r="B26667" t="s">
        <v>427</v>
      </c>
    </row>
    <row r="26668" spans="1:2" x14ac:dyDescent="0.25">
      <c r="A26668" t="s">
        <v>38323</v>
      </c>
      <c r="B26668" t="s">
        <v>37616</v>
      </c>
    </row>
    <row r="26669" spans="1:2" x14ac:dyDescent="0.25">
      <c r="A26669" t="s">
        <v>38324</v>
      </c>
      <c r="B26669" t="s">
        <v>37616</v>
      </c>
    </row>
    <row r="26670" spans="1:2" x14ac:dyDescent="0.25">
      <c r="A26670" t="s">
        <v>38325</v>
      </c>
      <c r="B26670" t="s">
        <v>37616</v>
      </c>
    </row>
    <row r="26671" spans="1:2" x14ac:dyDescent="0.25">
      <c r="A26671" t="s">
        <v>38326</v>
      </c>
      <c r="B26671" t="s">
        <v>38270</v>
      </c>
    </row>
    <row r="26672" spans="1:2" x14ac:dyDescent="0.25">
      <c r="A26672" t="s">
        <v>38327</v>
      </c>
      <c r="B26672" t="s">
        <v>38152</v>
      </c>
    </row>
    <row r="26673" spans="1:2" x14ac:dyDescent="0.25">
      <c r="A26673" t="s">
        <v>38328</v>
      </c>
      <c r="B26673" t="s">
        <v>37918</v>
      </c>
    </row>
    <row r="26674" spans="1:2" x14ac:dyDescent="0.25">
      <c r="A26674" t="s">
        <v>38329</v>
      </c>
      <c r="B26674" t="s">
        <v>37968</v>
      </c>
    </row>
    <row r="26675" spans="1:2" x14ac:dyDescent="0.25">
      <c r="A26675" t="s">
        <v>38330</v>
      </c>
    </row>
    <row r="26676" spans="1:2" x14ac:dyDescent="0.25">
      <c r="A26676" t="s">
        <v>38331</v>
      </c>
      <c r="B26676" t="s">
        <v>38332</v>
      </c>
    </row>
    <row r="26677" spans="1:2" x14ac:dyDescent="0.25">
      <c r="A26677" t="s">
        <v>38333</v>
      </c>
      <c r="B26677" t="s">
        <v>3623</v>
      </c>
    </row>
    <row r="26678" spans="1:2" x14ac:dyDescent="0.25">
      <c r="A26678" t="s">
        <v>38334</v>
      </c>
    </row>
    <row r="26679" spans="1:2" x14ac:dyDescent="0.25">
      <c r="A26679" t="s">
        <v>38335</v>
      </c>
      <c r="B26679" t="s">
        <v>37625</v>
      </c>
    </row>
    <row r="26680" spans="1:2" x14ac:dyDescent="0.25">
      <c r="A26680" t="s">
        <v>38336</v>
      </c>
      <c r="B26680" t="s">
        <v>37625</v>
      </c>
    </row>
    <row r="26681" spans="1:2" x14ac:dyDescent="0.25">
      <c r="A26681" t="s">
        <v>38337</v>
      </c>
      <c r="B26681" t="s">
        <v>1652</v>
      </c>
    </row>
    <row r="26682" spans="1:2" x14ac:dyDescent="0.25">
      <c r="A26682" t="s">
        <v>38338</v>
      </c>
      <c r="B26682" t="s">
        <v>1652</v>
      </c>
    </row>
    <row r="26683" spans="1:2" x14ac:dyDescent="0.25">
      <c r="A26683" t="s">
        <v>38339</v>
      </c>
      <c r="B26683" t="s">
        <v>37642</v>
      </c>
    </row>
    <row r="26684" spans="1:2" x14ac:dyDescent="0.25">
      <c r="A26684" t="s">
        <v>38340</v>
      </c>
      <c r="B26684" t="s">
        <v>38341</v>
      </c>
    </row>
    <row r="26685" spans="1:2" x14ac:dyDescent="0.25">
      <c r="A26685" t="s">
        <v>38342</v>
      </c>
      <c r="B26685" t="s">
        <v>37761</v>
      </c>
    </row>
    <row r="26686" spans="1:2" x14ac:dyDescent="0.25">
      <c r="A26686" t="s">
        <v>38343</v>
      </c>
      <c r="B26686" t="s">
        <v>4315</v>
      </c>
    </row>
    <row r="26687" spans="1:2" x14ac:dyDescent="0.25">
      <c r="A26687" t="s">
        <v>38344</v>
      </c>
      <c r="B26687" t="s">
        <v>38345</v>
      </c>
    </row>
    <row r="26688" spans="1:2" x14ac:dyDescent="0.25">
      <c r="A26688" t="s">
        <v>38346</v>
      </c>
    </row>
    <row r="26689" spans="1:2" x14ac:dyDescent="0.25">
      <c r="A26689" t="s">
        <v>38347</v>
      </c>
      <c r="B26689" t="s">
        <v>38348</v>
      </c>
    </row>
    <row r="26690" spans="1:2" x14ac:dyDescent="0.25">
      <c r="A26690" t="s">
        <v>38349</v>
      </c>
      <c r="B26690" t="s">
        <v>38350</v>
      </c>
    </row>
    <row r="26691" spans="1:2" x14ac:dyDescent="0.25">
      <c r="A26691" t="s">
        <v>38351</v>
      </c>
      <c r="B26691" t="s">
        <v>38081</v>
      </c>
    </row>
    <row r="26692" spans="1:2" x14ac:dyDescent="0.25">
      <c r="A26692" t="s">
        <v>38352</v>
      </c>
      <c r="B26692" t="s">
        <v>38353</v>
      </c>
    </row>
    <row r="26693" spans="1:2" x14ac:dyDescent="0.25">
      <c r="A26693" t="s">
        <v>38354</v>
      </c>
      <c r="B26693" t="s">
        <v>38355</v>
      </c>
    </row>
    <row r="26694" spans="1:2" x14ac:dyDescent="0.25">
      <c r="A26694" t="s">
        <v>38356</v>
      </c>
      <c r="B26694" t="s">
        <v>38121</v>
      </c>
    </row>
    <row r="26695" spans="1:2" x14ac:dyDescent="0.25">
      <c r="A26695" t="s">
        <v>38357</v>
      </c>
      <c r="B26695" t="s">
        <v>427</v>
      </c>
    </row>
    <row r="26696" spans="1:2" x14ac:dyDescent="0.25">
      <c r="A26696" t="s">
        <v>38358</v>
      </c>
      <c r="B26696" t="s">
        <v>38359</v>
      </c>
    </row>
    <row r="26697" spans="1:2" x14ac:dyDescent="0.25">
      <c r="A26697" t="s">
        <v>38360</v>
      </c>
      <c r="B26697" t="s">
        <v>38361</v>
      </c>
    </row>
    <row r="26698" spans="1:2" x14ac:dyDescent="0.25">
      <c r="A26698" t="s">
        <v>38362</v>
      </c>
      <c r="B26698" t="s">
        <v>38361</v>
      </c>
    </row>
    <row r="26699" spans="1:2" x14ac:dyDescent="0.25">
      <c r="A26699" t="s">
        <v>38363</v>
      </c>
      <c r="B26699" t="s">
        <v>38361</v>
      </c>
    </row>
    <row r="26700" spans="1:2" x14ac:dyDescent="0.25">
      <c r="A26700" t="s">
        <v>38364</v>
      </c>
    </row>
    <row r="26701" spans="1:2" x14ac:dyDescent="0.25">
      <c r="A26701" t="s">
        <v>38365</v>
      </c>
    </row>
    <row r="26702" spans="1:2" x14ac:dyDescent="0.25">
      <c r="A26702" t="s">
        <v>38366</v>
      </c>
      <c r="B26702" t="s">
        <v>3623</v>
      </c>
    </row>
    <row r="26703" spans="1:2" x14ac:dyDescent="0.25">
      <c r="A26703" t="s">
        <v>38367</v>
      </c>
      <c r="B26703" t="s">
        <v>3623</v>
      </c>
    </row>
    <row r="26704" spans="1:2" x14ac:dyDescent="0.25">
      <c r="A26704" t="s">
        <v>38368</v>
      </c>
      <c r="B26704" t="s">
        <v>3623</v>
      </c>
    </row>
    <row r="26705" spans="1:2" x14ac:dyDescent="0.25">
      <c r="A26705" t="s">
        <v>38369</v>
      </c>
    </row>
    <row r="26706" spans="1:2" x14ac:dyDescent="0.25">
      <c r="A26706" t="s">
        <v>38370</v>
      </c>
      <c r="B26706" t="s">
        <v>37628</v>
      </c>
    </row>
    <row r="26707" spans="1:2" x14ac:dyDescent="0.25">
      <c r="A26707" t="s">
        <v>38371</v>
      </c>
      <c r="B26707" t="s">
        <v>38372</v>
      </c>
    </row>
    <row r="26708" spans="1:2" x14ac:dyDescent="0.25">
      <c r="A26708" t="s">
        <v>38373</v>
      </c>
      <c r="B26708" t="s">
        <v>37595</v>
      </c>
    </row>
    <row r="26709" spans="1:2" x14ac:dyDescent="0.25">
      <c r="A26709" t="s">
        <v>38374</v>
      </c>
      <c r="B26709" t="s">
        <v>37595</v>
      </c>
    </row>
    <row r="26710" spans="1:2" x14ac:dyDescent="0.25">
      <c r="A26710" t="s">
        <v>38375</v>
      </c>
      <c r="B26710" t="s">
        <v>1652</v>
      </c>
    </row>
    <row r="26711" spans="1:2" x14ac:dyDescent="0.25">
      <c r="A26711" t="s">
        <v>38376</v>
      </c>
      <c r="B26711" t="s">
        <v>1652</v>
      </c>
    </row>
    <row r="26712" spans="1:2" x14ac:dyDescent="0.25">
      <c r="A26712" t="s">
        <v>38377</v>
      </c>
      <c r="B26712" t="s">
        <v>22984</v>
      </c>
    </row>
    <row r="26713" spans="1:2" x14ac:dyDescent="0.25">
      <c r="A26713" t="s">
        <v>38378</v>
      </c>
      <c r="B26713" t="s">
        <v>38116</v>
      </c>
    </row>
    <row r="26714" spans="1:2" x14ac:dyDescent="0.25">
      <c r="A26714" t="s">
        <v>38379</v>
      </c>
      <c r="B26714" t="s">
        <v>20718</v>
      </c>
    </row>
    <row r="26715" spans="1:2" x14ac:dyDescent="0.25">
      <c r="A26715" t="s">
        <v>38380</v>
      </c>
      <c r="B26715" t="s">
        <v>38381</v>
      </c>
    </row>
    <row r="26716" spans="1:2" x14ac:dyDescent="0.25">
      <c r="A26716" t="s">
        <v>38382</v>
      </c>
      <c r="B26716" t="s">
        <v>38121</v>
      </c>
    </row>
    <row r="26717" spans="1:2" x14ac:dyDescent="0.25">
      <c r="A26717" t="s">
        <v>38383</v>
      </c>
      <c r="B26717" t="s">
        <v>38384</v>
      </c>
    </row>
    <row r="26718" spans="1:2" x14ac:dyDescent="0.25">
      <c r="A26718" t="s">
        <v>38385</v>
      </c>
      <c r="B26718" t="s">
        <v>37897</v>
      </c>
    </row>
    <row r="26719" spans="1:2" x14ac:dyDescent="0.25">
      <c r="A26719" t="s">
        <v>38386</v>
      </c>
      <c r="B26719" t="s">
        <v>427</v>
      </c>
    </row>
    <row r="26720" spans="1:2" x14ac:dyDescent="0.25">
      <c r="A26720" t="s">
        <v>38387</v>
      </c>
      <c r="B26720" t="s">
        <v>3623</v>
      </c>
    </row>
    <row r="26721" spans="1:2" x14ac:dyDescent="0.25">
      <c r="A26721" t="s">
        <v>38388</v>
      </c>
      <c r="B26721" t="s">
        <v>38389</v>
      </c>
    </row>
    <row r="26722" spans="1:2" x14ac:dyDescent="0.25">
      <c r="A26722" t="s">
        <v>38390</v>
      </c>
      <c r="B26722" t="s">
        <v>37990</v>
      </c>
    </row>
    <row r="26723" spans="1:2" x14ac:dyDescent="0.25">
      <c r="A26723" t="s">
        <v>38391</v>
      </c>
      <c r="B26723" t="s">
        <v>427</v>
      </c>
    </row>
    <row r="26724" spans="1:2" x14ac:dyDescent="0.25">
      <c r="A26724" t="s">
        <v>38392</v>
      </c>
      <c r="B26724" t="s">
        <v>427</v>
      </c>
    </row>
    <row r="26725" spans="1:2" x14ac:dyDescent="0.25">
      <c r="A26725" t="s">
        <v>38393</v>
      </c>
      <c r="B26725" t="s">
        <v>38101</v>
      </c>
    </row>
    <row r="26726" spans="1:2" x14ac:dyDescent="0.25">
      <c r="A26726" t="s">
        <v>38394</v>
      </c>
    </row>
    <row r="26727" spans="1:2" x14ac:dyDescent="0.25">
      <c r="A26727" t="s">
        <v>38395</v>
      </c>
      <c r="B26727" t="s">
        <v>20718</v>
      </c>
    </row>
    <row r="26728" spans="1:2" x14ac:dyDescent="0.25">
      <c r="A26728" t="s">
        <v>38396</v>
      </c>
      <c r="B26728" t="s">
        <v>20718</v>
      </c>
    </row>
    <row r="26729" spans="1:2" x14ac:dyDescent="0.25">
      <c r="A26729" t="s">
        <v>38397</v>
      </c>
      <c r="B26729" t="s">
        <v>38398</v>
      </c>
    </row>
    <row r="26730" spans="1:2" x14ac:dyDescent="0.25">
      <c r="A26730" t="s">
        <v>38399</v>
      </c>
      <c r="B26730" t="s">
        <v>20823</v>
      </c>
    </row>
    <row r="26731" spans="1:2" x14ac:dyDescent="0.25">
      <c r="A26731" t="s">
        <v>38400</v>
      </c>
      <c r="B26731" t="s">
        <v>20823</v>
      </c>
    </row>
    <row r="26732" spans="1:2" x14ac:dyDescent="0.25">
      <c r="A26732" t="s">
        <v>38401</v>
      </c>
      <c r="B26732" t="s">
        <v>38402</v>
      </c>
    </row>
    <row r="26733" spans="1:2" x14ac:dyDescent="0.25">
      <c r="A26733" t="s">
        <v>38403</v>
      </c>
      <c r="B26733" t="s">
        <v>38402</v>
      </c>
    </row>
    <row r="26734" spans="1:2" x14ac:dyDescent="0.25">
      <c r="A26734" t="s">
        <v>38404</v>
      </c>
      <c r="B26734" t="s">
        <v>38372</v>
      </c>
    </row>
    <row r="26735" spans="1:2" x14ac:dyDescent="0.25">
      <c r="A26735" t="s">
        <v>38405</v>
      </c>
      <c r="B26735" t="s">
        <v>427</v>
      </c>
    </row>
    <row r="26736" spans="1:2" x14ac:dyDescent="0.25">
      <c r="A26736" t="s">
        <v>38406</v>
      </c>
      <c r="B26736" t="s">
        <v>427</v>
      </c>
    </row>
    <row r="26737" spans="1:2" x14ac:dyDescent="0.25">
      <c r="A26737" t="s">
        <v>38407</v>
      </c>
      <c r="B26737" t="s">
        <v>427</v>
      </c>
    </row>
    <row r="26738" spans="1:2" x14ac:dyDescent="0.25">
      <c r="A26738" t="s">
        <v>38408</v>
      </c>
    </row>
    <row r="26739" spans="1:2" x14ac:dyDescent="0.25">
      <c r="A26739" t="s">
        <v>38409</v>
      </c>
      <c r="B26739" t="s">
        <v>427</v>
      </c>
    </row>
    <row r="26740" spans="1:2" x14ac:dyDescent="0.25">
      <c r="A26740" t="s">
        <v>38410</v>
      </c>
      <c r="B26740" t="s">
        <v>427</v>
      </c>
    </row>
    <row r="26741" spans="1:2" x14ac:dyDescent="0.25">
      <c r="A26741" t="s">
        <v>38411</v>
      </c>
      <c r="B26741" t="s">
        <v>427</v>
      </c>
    </row>
    <row r="26742" spans="1:2" x14ac:dyDescent="0.25">
      <c r="A26742" t="s">
        <v>38412</v>
      </c>
      <c r="B26742" t="s">
        <v>374</v>
      </c>
    </row>
    <row r="26743" spans="1:2" x14ac:dyDescent="0.25">
      <c r="A26743" t="s">
        <v>38413</v>
      </c>
      <c r="B26743" t="s">
        <v>38414</v>
      </c>
    </row>
    <row r="26744" spans="1:2" x14ac:dyDescent="0.25">
      <c r="A26744" t="s">
        <v>38415</v>
      </c>
      <c r="B26744" t="s">
        <v>38414</v>
      </c>
    </row>
    <row r="26745" spans="1:2" x14ac:dyDescent="0.25">
      <c r="A26745" t="s">
        <v>38416</v>
      </c>
    </row>
    <row r="26746" spans="1:2" x14ac:dyDescent="0.25">
      <c r="A26746" t="s">
        <v>38417</v>
      </c>
      <c r="B26746" t="s">
        <v>38418</v>
      </c>
    </row>
    <row r="26747" spans="1:2" x14ac:dyDescent="0.25">
      <c r="A26747" t="s">
        <v>38419</v>
      </c>
      <c r="B26747" t="s">
        <v>1652</v>
      </c>
    </row>
    <row r="26748" spans="1:2" x14ac:dyDescent="0.25">
      <c r="A26748" t="s">
        <v>38420</v>
      </c>
      <c r="B26748" t="s">
        <v>1652</v>
      </c>
    </row>
    <row r="26749" spans="1:2" x14ac:dyDescent="0.25">
      <c r="A26749" t="s">
        <v>38421</v>
      </c>
      <c r="B26749" t="s">
        <v>38422</v>
      </c>
    </row>
    <row r="26750" spans="1:2" x14ac:dyDescent="0.25">
      <c r="A26750" t="s">
        <v>38423</v>
      </c>
      <c r="B26750" t="s">
        <v>38424</v>
      </c>
    </row>
    <row r="26751" spans="1:2" x14ac:dyDescent="0.25">
      <c r="A26751" t="s">
        <v>38425</v>
      </c>
      <c r="B26751" t="s">
        <v>38270</v>
      </c>
    </row>
    <row r="26752" spans="1:2" x14ac:dyDescent="0.25">
      <c r="A26752" t="s">
        <v>38426</v>
      </c>
      <c r="B26752" t="s">
        <v>427</v>
      </c>
    </row>
    <row r="26753" spans="1:2" x14ac:dyDescent="0.25">
      <c r="A26753" t="s">
        <v>38427</v>
      </c>
      <c r="B26753" t="s">
        <v>38428</v>
      </c>
    </row>
    <row r="26754" spans="1:2" x14ac:dyDescent="0.25">
      <c r="A26754" t="s">
        <v>38429</v>
      </c>
      <c r="B26754" t="s">
        <v>427</v>
      </c>
    </row>
    <row r="26755" spans="1:2" x14ac:dyDescent="0.25">
      <c r="A26755" t="s">
        <v>38430</v>
      </c>
      <c r="B26755" t="s">
        <v>427</v>
      </c>
    </row>
    <row r="26756" spans="1:2" x14ac:dyDescent="0.25">
      <c r="A26756" t="s">
        <v>38431</v>
      </c>
      <c r="B26756" t="s">
        <v>37897</v>
      </c>
    </row>
    <row r="26757" spans="1:2" x14ac:dyDescent="0.25">
      <c r="A26757" t="s">
        <v>38432</v>
      </c>
      <c r="B26757" t="s">
        <v>38433</v>
      </c>
    </row>
    <row r="26758" spans="1:2" x14ac:dyDescent="0.25">
      <c r="A26758" t="s">
        <v>38434</v>
      </c>
    </row>
    <row r="26759" spans="1:2" x14ac:dyDescent="0.25">
      <c r="A26759" t="s">
        <v>38435</v>
      </c>
      <c r="B26759" t="s">
        <v>38436</v>
      </c>
    </row>
    <row r="26760" spans="1:2" x14ac:dyDescent="0.25">
      <c r="A26760" t="s">
        <v>38437</v>
      </c>
      <c r="B26760" t="s">
        <v>38438</v>
      </c>
    </row>
    <row r="26761" spans="1:2" x14ac:dyDescent="0.25">
      <c r="A26761" t="s">
        <v>38439</v>
      </c>
      <c r="B26761" t="s">
        <v>37595</v>
      </c>
    </row>
    <row r="26762" spans="1:2" x14ac:dyDescent="0.25">
      <c r="A26762" t="s">
        <v>38440</v>
      </c>
      <c r="B26762" t="s">
        <v>37595</v>
      </c>
    </row>
    <row r="26763" spans="1:2" x14ac:dyDescent="0.25">
      <c r="A26763" t="s">
        <v>38441</v>
      </c>
      <c r="B26763" t="s">
        <v>37595</v>
      </c>
    </row>
    <row r="26764" spans="1:2" x14ac:dyDescent="0.25">
      <c r="A26764" t="s">
        <v>38442</v>
      </c>
      <c r="B26764" t="s">
        <v>37595</v>
      </c>
    </row>
    <row r="26765" spans="1:2" x14ac:dyDescent="0.25">
      <c r="A26765" t="s">
        <v>38443</v>
      </c>
    </row>
    <row r="26766" spans="1:2" x14ac:dyDescent="0.25">
      <c r="A26766" t="s">
        <v>38444</v>
      </c>
      <c r="B26766" t="s">
        <v>38445</v>
      </c>
    </row>
    <row r="26767" spans="1:2" x14ac:dyDescent="0.25">
      <c r="A26767" t="s">
        <v>38446</v>
      </c>
      <c r="B26767" t="s">
        <v>38447</v>
      </c>
    </row>
    <row r="26768" spans="1:2" x14ac:dyDescent="0.25">
      <c r="A26768" t="s">
        <v>38448</v>
      </c>
      <c r="B26768" t="s">
        <v>37915</v>
      </c>
    </row>
    <row r="26769" spans="1:2" x14ac:dyDescent="0.25">
      <c r="A26769" t="s">
        <v>38449</v>
      </c>
      <c r="B26769" t="s">
        <v>1652</v>
      </c>
    </row>
    <row r="26770" spans="1:2" x14ac:dyDescent="0.25">
      <c r="A26770" t="s">
        <v>38450</v>
      </c>
      <c r="B26770" t="s">
        <v>38451</v>
      </c>
    </row>
    <row r="26771" spans="1:2" x14ac:dyDescent="0.25">
      <c r="A26771" t="s">
        <v>38452</v>
      </c>
      <c r="B26771" t="s">
        <v>38453</v>
      </c>
    </row>
    <row r="26772" spans="1:2" x14ac:dyDescent="0.25">
      <c r="A26772" t="s">
        <v>38454</v>
      </c>
      <c r="B26772" t="s">
        <v>38453</v>
      </c>
    </row>
    <row r="26773" spans="1:2" x14ac:dyDescent="0.25">
      <c r="A26773" t="s">
        <v>38455</v>
      </c>
      <c r="B26773" t="s">
        <v>37657</v>
      </c>
    </row>
    <row r="26774" spans="1:2" x14ac:dyDescent="0.25">
      <c r="A26774" t="s">
        <v>38456</v>
      </c>
      <c r="B26774" t="s">
        <v>37657</v>
      </c>
    </row>
    <row r="26775" spans="1:2" x14ac:dyDescent="0.25">
      <c r="A26775" t="s">
        <v>38457</v>
      </c>
      <c r="B26775" t="s">
        <v>38458</v>
      </c>
    </row>
    <row r="26776" spans="1:2" x14ac:dyDescent="0.25">
      <c r="A26776" t="s">
        <v>38459</v>
      </c>
      <c r="B26776" t="s">
        <v>4568</v>
      </c>
    </row>
    <row r="26777" spans="1:2" x14ac:dyDescent="0.25">
      <c r="A26777" t="s">
        <v>38460</v>
      </c>
      <c r="B26777" t="s">
        <v>1752</v>
      </c>
    </row>
    <row r="26778" spans="1:2" x14ac:dyDescent="0.25">
      <c r="A26778" t="s">
        <v>38461</v>
      </c>
      <c r="B26778" t="s">
        <v>1752</v>
      </c>
    </row>
    <row r="26779" spans="1:2" x14ac:dyDescent="0.25">
      <c r="A26779" t="s">
        <v>38462</v>
      </c>
      <c r="B26779" t="s">
        <v>38147</v>
      </c>
    </row>
    <row r="26780" spans="1:2" x14ac:dyDescent="0.25">
      <c r="A26780" t="s">
        <v>38463</v>
      </c>
      <c r="B26780" t="s">
        <v>38464</v>
      </c>
    </row>
    <row r="26781" spans="1:2" x14ac:dyDescent="0.25">
      <c r="A26781" t="s">
        <v>38465</v>
      </c>
    </row>
    <row r="26782" spans="1:2" x14ac:dyDescent="0.25">
      <c r="A26782" t="s">
        <v>38466</v>
      </c>
    </row>
    <row r="26783" spans="1:2" x14ac:dyDescent="0.25">
      <c r="A26783" t="s">
        <v>38467</v>
      </c>
    </row>
    <row r="26784" spans="1:2" x14ac:dyDescent="0.25">
      <c r="A26784" t="s">
        <v>38468</v>
      </c>
    </row>
    <row r="26785" spans="1:2" x14ac:dyDescent="0.25">
      <c r="A26785" t="s">
        <v>38469</v>
      </c>
    </row>
    <row r="26786" spans="1:2" x14ac:dyDescent="0.25">
      <c r="A26786" t="s">
        <v>38470</v>
      </c>
    </row>
    <row r="26787" spans="1:2" x14ac:dyDescent="0.25">
      <c r="A26787" t="s">
        <v>38471</v>
      </c>
    </row>
    <row r="26788" spans="1:2" x14ac:dyDescent="0.25">
      <c r="A26788" t="s">
        <v>38472</v>
      </c>
    </row>
    <row r="26789" spans="1:2" x14ac:dyDescent="0.25">
      <c r="A26789" t="s">
        <v>38473</v>
      </c>
      <c r="B26789" t="s">
        <v>38474</v>
      </c>
    </row>
    <row r="26790" spans="1:2" x14ac:dyDescent="0.25">
      <c r="A26790" t="s">
        <v>38475</v>
      </c>
      <c r="B26790" t="s">
        <v>38474</v>
      </c>
    </row>
    <row r="26791" spans="1:2" x14ac:dyDescent="0.25">
      <c r="A26791" t="s">
        <v>38476</v>
      </c>
    </row>
    <row r="26792" spans="1:2" x14ac:dyDescent="0.25">
      <c r="A26792" t="s">
        <v>38477</v>
      </c>
    </row>
    <row r="26793" spans="1:2" x14ac:dyDescent="0.25">
      <c r="A26793" t="s">
        <v>38478</v>
      </c>
    </row>
    <row r="26794" spans="1:2" x14ac:dyDescent="0.25">
      <c r="A26794" t="s">
        <v>38479</v>
      </c>
    </row>
    <row r="26795" spans="1:2" x14ac:dyDescent="0.25">
      <c r="A26795" t="s">
        <v>38480</v>
      </c>
    </row>
    <row r="26796" spans="1:2" x14ac:dyDescent="0.25">
      <c r="A26796" t="s">
        <v>38481</v>
      </c>
    </row>
    <row r="26797" spans="1:2" x14ac:dyDescent="0.25">
      <c r="A26797" t="s">
        <v>38482</v>
      </c>
    </row>
    <row r="26798" spans="1:2" x14ac:dyDescent="0.25">
      <c r="A26798" t="s">
        <v>38483</v>
      </c>
    </row>
    <row r="26799" spans="1:2" x14ac:dyDescent="0.25">
      <c r="A26799" t="s">
        <v>38484</v>
      </c>
    </row>
    <row r="26800" spans="1:2" x14ac:dyDescent="0.25">
      <c r="A26800" t="s">
        <v>38485</v>
      </c>
      <c r="B26800" t="s">
        <v>4568</v>
      </c>
    </row>
    <row r="26801" spans="1:2" x14ac:dyDescent="0.25">
      <c r="A26801" t="s">
        <v>38486</v>
      </c>
      <c r="B26801" t="s">
        <v>4568</v>
      </c>
    </row>
    <row r="26802" spans="1:2" x14ac:dyDescent="0.25">
      <c r="A26802" t="s">
        <v>38487</v>
      </c>
      <c r="B26802" t="s">
        <v>4568</v>
      </c>
    </row>
    <row r="26803" spans="1:2" x14ac:dyDescent="0.25">
      <c r="A26803" t="s">
        <v>38488</v>
      </c>
    </row>
    <row r="26804" spans="1:2" x14ac:dyDescent="0.25">
      <c r="A26804" t="s">
        <v>38489</v>
      </c>
      <c r="B26804" t="s">
        <v>4568</v>
      </c>
    </row>
    <row r="26805" spans="1:2" x14ac:dyDescent="0.25">
      <c r="A26805" t="s">
        <v>38490</v>
      </c>
      <c r="B26805" t="s">
        <v>38039</v>
      </c>
    </row>
    <row r="26806" spans="1:2" x14ac:dyDescent="0.25">
      <c r="A26806" t="s">
        <v>38491</v>
      </c>
      <c r="B26806" t="s">
        <v>38286</v>
      </c>
    </row>
    <row r="26807" spans="1:2" x14ac:dyDescent="0.25">
      <c r="A26807" t="s">
        <v>38492</v>
      </c>
      <c r="B26807" t="s">
        <v>427</v>
      </c>
    </row>
    <row r="26808" spans="1:2" x14ac:dyDescent="0.25">
      <c r="A26808" t="s">
        <v>38493</v>
      </c>
      <c r="B26808" t="s">
        <v>427</v>
      </c>
    </row>
    <row r="26809" spans="1:2" x14ac:dyDescent="0.25">
      <c r="A26809" t="s">
        <v>38494</v>
      </c>
    </row>
    <row r="26810" spans="1:2" x14ac:dyDescent="0.25">
      <c r="A26810" t="s">
        <v>38495</v>
      </c>
      <c r="B26810" t="s">
        <v>37776</v>
      </c>
    </row>
    <row r="26811" spans="1:2" x14ac:dyDescent="0.25">
      <c r="A26811" t="s">
        <v>38496</v>
      </c>
      <c r="B26811" t="s">
        <v>38497</v>
      </c>
    </row>
    <row r="26812" spans="1:2" x14ac:dyDescent="0.25">
      <c r="A26812" t="s">
        <v>38498</v>
      </c>
      <c r="B26812" t="s">
        <v>38499</v>
      </c>
    </row>
    <row r="26813" spans="1:2" x14ac:dyDescent="0.25">
      <c r="A26813" t="s">
        <v>38500</v>
      </c>
      <c r="B26813" t="s">
        <v>38499</v>
      </c>
    </row>
    <row r="26814" spans="1:2" x14ac:dyDescent="0.25">
      <c r="A26814" t="s">
        <v>38501</v>
      </c>
    </row>
    <row r="26815" spans="1:2" x14ac:dyDescent="0.25">
      <c r="A26815" t="s">
        <v>38502</v>
      </c>
      <c r="B26815" t="s">
        <v>20718</v>
      </c>
    </row>
    <row r="26816" spans="1:2" x14ac:dyDescent="0.25">
      <c r="A26816" t="s">
        <v>38503</v>
      </c>
      <c r="B26816" t="s">
        <v>20718</v>
      </c>
    </row>
    <row r="26817" spans="1:2" x14ac:dyDescent="0.25">
      <c r="A26817" t="s">
        <v>38504</v>
      </c>
      <c r="B26817" t="s">
        <v>20718</v>
      </c>
    </row>
    <row r="26818" spans="1:2" x14ac:dyDescent="0.25">
      <c r="A26818" t="s">
        <v>38505</v>
      </c>
      <c r="B26818" t="s">
        <v>20718</v>
      </c>
    </row>
    <row r="26819" spans="1:2" x14ac:dyDescent="0.25">
      <c r="A26819" t="s">
        <v>38506</v>
      </c>
      <c r="B26819" t="s">
        <v>20718</v>
      </c>
    </row>
    <row r="26820" spans="1:2" x14ac:dyDescent="0.25">
      <c r="A26820" t="s">
        <v>38507</v>
      </c>
      <c r="B26820" t="s">
        <v>38458</v>
      </c>
    </row>
    <row r="26821" spans="1:2" x14ac:dyDescent="0.25">
      <c r="A26821" t="s">
        <v>38508</v>
      </c>
    </row>
    <row r="26822" spans="1:2" x14ac:dyDescent="0.25">
      <c r="A26822" t="s">
        <v>38509</v>
      </c>
    </row>
    <row r="26823" spans="1:2" x14ac:dyDescent="0.25">
      <c r="A26823" t="s">
        <v>38510</v>
      </c>
      <c r="B26823" t="s">
        <v>20718</v>
      </c>
    </row>
    <row r="26824" spans="1:2" x14ac:dyDescent="0.25">
      <c r="A26824" t="s">
        <v>38511</v>
      </c>
    </row>
    <row r="26825" spans="1:2" x14ac:dyDescent="0.25">
      <c r="A26825" t="s">
        <v>38512</v>
      </c>
      <c r="B26825" t="s">
        <v>38513</v>
      </c>
    </row>
    <row r="26826" spans="1:2" x14ac:dyDescent="0.25">
      <c r="A26826" t="s">
        <v>38514</v>
      </c>
      <c r="B26826" t="s">
        <v>38020</v>
      </c>
    </row>
    <row r="26827" spans="1:2" x14ac:dyDescent="0.25">
      <c r="A26827" t="s">
        <v>38515</v>
      </c>
      <c r="B26827" t="s">
        <v>37878</v>
      </c>
    </row>
    <row r="26828" spans="1:2" x14ac:dyDescent="0.25">
      <c r="A26828" t="s">
        <v>38516</v>
      </c>
      <c r="B26828" t="s">
        <v>37878</v>
      </c>
    </row>
    <row r="26829" spans="1:2" x14ac:dyDescent="0.25">
      <c r="A26829" t="s">
        <v>38517</v>
      </c>
      <c r="B26829" t="s">
        <v>593</v>
      </c>
    </row>
    <row r="26830" spans="1:2" x14ac:dyDescent="0.25">
      <c r="A26830" t="s">
        <v>38518</v>
      </c>
      <c r="B26830" t="s">
        <v>37878</v>
      </c>
    </row>
    <row r="26831" spans="1:2" x14ac:dyDescent="0.25">
      <c r="A26831" t="s">
        <v>38519</v>
      </c>
      <c r="B26831" t="s">
        <v>38520</v>
      </c>
    </row>
    <row r="26832" spans="1:2" x14ac:dyDescent="0.25">
      <c r="A26832" t="s">
        <v>38521</v>
      </c>
      <c r="B26832" t="s">
        <v>38522</v>
      </c>
    </row>
    <row r="26833" spans="1:2" x14ac:dyDescent="0.25">
      <c r="A26833" t="s">
        <v>38523</v>
      </c>
      <c r="B26833" t="s">
        <v>38522</v>
      </c>
    </row>
    <row r="26834" spans="1:2" x14ac:dyDescent="0.25">
      <c r="A26834" t="s">
        <v>38524</v>
      </c>
      <c r="B26834" t="s">
        <v>38522</v>
      </c>
    </row>
    <row r="26835" spans="1:2" x14ac:dyDescent="0.25">
      <c r="A26835" t="s">
        <v>38525</v>
      </c>
    </row>
    <row r="26836" spans="1:2" x14ac:dyDescent="0.25">
      <c r="A26836" t="s">
        <v>38526</v>
      </c>
      <c r="B26836" t="s">
        <v>38527</v>
      </c>
    </row>
    <row r="26837" spans="1:2" x14ac:dyDescent="0.25">
      <c r="A26837" t="s">
        <v>38528</v>
      </c>
      <c r="B26837" t="s">
        <v>427</v>
      </c>
    </row>
    <row r="26838" spans="1:2" x14ac:dyDescent="0.25">
      <c r="A26838" t="s">
        <v>38529</v>
      </c>
      <c r="B26838" t="s">
        <v>38530</v>
      </c>
    </row>
    <row r="26839" spans="1:2" x14ac:dyDescent="0.25">
      <c r="A26839" t="s">
        <v>38531</v>
      </c>
      <c r="B26839" t="s">
        <v>38530</v>
      </c>
    </row>
    <row r="26840" spans="1:2" x14ac:dyDescent="0.25">
      <c r="A26840" t="s">
        <v>38532</v>
      </c>
      <c r="B26840" t="s">
        <v>427</v>
      </c>
    </row>
    <row r="26841" spans="1:2" x14ac:dyDescent="0.25">
      <c r="A26841" t="s">
        <v>38533</v>
      </c>
      <c r="B26841" t="s">
        <v>38534</v>
      </c>
    </row>
    <row r="26842" spans="1:2" x14ac:dyDescent="0.25">
      <c r="A26842" t="s">
        <v>38535</v>
      </c>
      <c r="B26842" t="s">
        <v>20718</v>
      </c>
    </row>
    <row r="26843" spans="1:2" x14ac:dyDescent="0.25">
      <c r="A26843" t="s">
        <v>38536</v>
      </c>
      <c r="B26843" t="s">
        <v>38537</v>
      </c>
    </row>
    <row r="26844" spans="1:2" x14ac:dyDescent="0.25">
      <c r="A26844" t="s">
        <v>38538</v>
      </c>
      <c r="B26844" t="s">
        <v>38061</v>
      </c>
    </row>
    <row r="26845" spans="1:2" x14ac:dyDescent="0.25">
      <c r="A26845" t="s">
        <v>38539</v>
      </c>
      <c r="B26845" t="s">
        <v>427</v>
      </c>
    </row>
    <row r="26846" spans="1:2" x14ac:dyDescent="0.25">
      <c r="A26846" t="s">
        <v>38540</v>
      </c>
      <c r="B26846" t="s">
        <v>427</v>
      </c>
    </row>
    <row r="26847" spans="1:2" x14ac:dyDescent="0.25">
      <c r="A26847" t="s">
        <v>38541</v>
      </c>
      <c r="B26847" t="s">
        <v>427</v>
      </c>
    </row>
    <row r="26848" spans="1:2" x14ac:dyDescent="0.25">
      <c r="A26848" t="s">
        <v>38542</v>
      </c>
      <c r="B26848" t="s">
        <v>427</v>
      </c>
    </row>
    <row r="26849" spans="1:2" x14ac:dyDescent="0.25">
      <c r="A26849" t="s">
        <v>38543</v>
      </c>
      <c r="B26849" t="s">
        <v>427</v>
      </c>
    </row>
    <row r="26850" spans="1:2" x14ac:dyDescent="0.25">
      <c r="A26850" t="s">
        <v>38544</v>
      </c>
      <c r="B26850" t="s">
        <v>427</v>
      </c>
    </row>
    <row r="26851" spans="1:2" x14ac:dyDescent="0.25">
      <c r="A26851" t="s">
        <v>38545</v>
      </c>
      <c r="B26851" t="s">
        <v>38546</v>
      </c>
    </row>
    <row r="26852" spans="1:2" x14ac:dyDescent="0.25">
      <c r="A26852" t="s">
        <v>38547</v>
      </c>
      <c r="B26852" t="s">
        <v>427</v>
      </c>
    </row>
    <row r="26853" spans="1:2" x14ac:dyDescent="0.25">
      <c r="A26853" t="s">
        <v>38548</v>
      </c>
      <c r="B26853" t="s">
        <v>427</v>
      </c>
    </row>
    <row r="26854" spans="1:2" x14ac:dyDescent="0.25">
      <c r="A26854" t="s">
        <v>38549</v>
      </c>
      <c r="B26854" t="s">
        <v>427</v>
      </c>
    </row>
    <row r="26855" spans="1:2" x14ac:dyDescent="0.25">
      <c r="A26855" t="s">
        <v>38550</v>
      </c>
      <c r="B26855" t="s">
        <v>37657</v>
      </c>
    </row>
    <row r="26856" spans="1:2" x14ac:dyDescent="0.25">
      <c r="A26856" t="s">
        <v>38551</v>
      </c>
      <c r="B26856" t="s">
        <v>4315</v>
      </c>
    </row>
    <row r="26857" spans="1:2" x14ac:dyDescent="0.25">
      <c r="A26857" t="s">
        <v>38552</v>
      </c>
      <c r="B26857" t="s">
        <v>4383</v>
      </c>
    </row>
    <row r="26858" spans="1:2" x14ac:dyDescent="0.25">
      <c r="A26858" t="s">
        <v>38553</v>
      </c>
      <c r="B26858" t="s">
        <v>38520</v>
      </c>
    </row>
    <row r="26859" spans="1:2" x14ac:dyDescent="0.25">
      <c r="A26859" t="s">
        <v>38554</v>
      </c>
      <c r="B26859" t="s">
        <v>3566</v>
      </c>
    </row>
    <row r="26860" spans="1:2" x14ac:dyDescent="0.25">
      <c r="A26860" t="s">
        <v>38555</v>
      </c>
    </row>
    <row r="26861" spans="1:2" x14ac:dyDescent="0.25">
      <c r="A26861" t="s">
        <v>38556</v>
      </c>
    </row>
    <row r="26862" spans="1:2" x14ac:dyDescent="0.25">
      <c r="A26862" t="s">
        <v>38557</v>
      </c>
    </row>
    <row r="26863" spans="1:2" x14ac:dyDescent="0.25">
      <c r="A26863" t="s">
        <v>38558</v>
      </c>
    </row>
    <row r="26864" spans="1:2" x14ac:dyDescent="0.25">
      <c r="A26864" t="s">
        <v>38559</v>
      </c>
    </row>
    <row r="26865" spans="1:2" x14ac:dyDescent="0.25">
      <c r="A26865" t="s">
        <v>38560</v>
      </c>
      <c r="B26865" t="s">
        <v>20718</v>
      </c>
    </row>
    <row r="26866" spans="1:2" x14ac:dyDescent="0.25">
      <c r="A26866" t="s">
        <v>38561</v>
      </c>
    </row>
    <row r="26867" spans="1:2" x14ac:dyDescent="0.25">
      <c r="A26867" t="s">
        <v>38562</v>
      </c>
      <c r="B26867" t="s">
        <v>427</v>
      </c>
    </row>
    <row r="26868" spans="1:2" x14ac:dyDescent="0.25">
      <c r="A26868" t="s">
        <v>38563</v>
      </c>
      <c r="B26868" t="s">
        <v>427</v>
      </c>
    </row>
    <row r="26869" spans="1:2" x14ac:dyDescent="0.25">
      <c r="A26869" t="s">
        <v>38564</v>
      </c>
      <c r="B26869" t="s">
        <v>427</v>
      </c>
    </row>
    <row r="26870" spans="1:2" x14ac:dyDescent="0.25">
      <c r="A26870" t="s">
        <v>38565</v>
      </c>
      <c r="B26870" t="s">
        <v>427</v>
      </c>
    </row>
    <row r="26871" spans="1:2" x14ac:dyDescent="0.25">
      <c r="A26871" t="s">
        <v>38566</v>
      </c>
      <c r="B26871" t="s">
        <v>427</v>
      </c>
    </row>
    <row r="26872" spans="1:2" x14ac:dyDescent="0.25">
      <c r="A26872" t="s">
        <v>38567</v>
      </c>
    </row>
    <row r="26873" spans="1:2" x14ac:dyDescent="0.25">
      <c r="A26873" t="s">
        <v>38568</v>
      </c>
      <c r="B26873" t="s">
        <v>427</v>
      </c>
    </row>
    <row r="26874" spans="1:2" x14ac:dyDescent="0.25">
      <c r="A26874" t="s">
        <v>38569</v>
      </c>
      <c r="B26874" t="s">
        <v>427</v>
      </c>
    </row>
    <row r="26875" spans="1:2" x14ac:dyDescent="0.25">
      <c r="A26875" t="s">
        <v>38570</v>
      </c>
      <c r="B26875" t="s">
        <v>1652</v>
      </c>
    </row>
    <row r="26876" spans="1:2" x14ac:dyDescent="0.25">
      <c r="A26876" t="s">
        <v>38571</v>
      </c>
      <c r="B26876" t="s">
        <v>1652</v>
      </c>
    </row>
    <row r="26877" spans="1:2" x14ac:dyDescent="0.25">
      <c r="A26877" t="s">
        <v>38572</v>
      </c>
      <c r="B26877" t="s">
        <v>1652</v>
      </c>
    </row>
    <row r="26878" spans="1:2" x14ac:dyDescent="0.25">
      <c r="A26878" t="s">
        <v>38573</v>
      </c>
      <c r="B26878" t="s">
        <v>4315</v>
      </c>
    </row>
    <row r="26879" spans="1:2" x14ac:dyDescent="0.25">
      <c r="A26879" t="s">
        <v>38574</v>
      </c>
      <c r="B26879" t="s">
        <v>37897</v>
      </c>
    </row>
    <row r="26880" spans="1:2" x14ac:dyDescent="0.25">
      <c r="A26880" t="s">
        <v>38575</v>
      </c>
      <c r="B26880" t="s">
        <v>38576</v>
      </c>
    </row>
    <row r="26881" spans="1:2" x14ac:dyDescent="0.25">
      <c r="A26881" t="s">
        <v>38577</v>
      </c>
      <c r="B26881" t="s">
        <v>22984</v>
      </c>
    </row>
    <row r="26882" spans="1:2" x14ac:dyDescent="0.25">
      <c r="A26882" t="s">
        <v>38578</v>
      </c>
      <c r="B26882" t="s">
        <v>38579</v>
      </c>
    </row>
    <row r="26883" spans="1:2" x14ac:dyDescent="0.25">
      <c r="A26883" t="s">
        <v>38580</v>
      </c>
      <c r="B26883" t="s">
        <v>38579</v>
      </c>
    </row>
    <row r="26884" spans="1:2" x14ac:dyDescent="0.25">
      <c r="A26884" t="s">
        <v>38581</v>
      </c>
      <c r="B26884" t="s">
        <v>1752</v>
      </c>
    </row>
    <row r="26885" spans="1:2" x14ac:dyDescent="0.25">
      <c r="A26885" t="s">
        <v>38582</v>
      </c>
      <c r="B26885" t="s">
        <v>38422</v>
      </c>
    </row>
    <row r="26886" spans="1:2" x14ac:dyDescent="0.25">
      <c r="A26886" t="s">
        <v>38583</v>
      </c>
      <c r="B26886" t="s">
        <v>37733</v>
      </c>
    </row>
    <row r="26887" spans="1:2" x14ac:dyDescent="0.25">
      <c r="A26887" t="s">
        <v>38584</v>
      </c>
      <c r="B26887" t="s">
        <v>38101</v>
      </c>
    </row>
    <row r="26888" spans="1:2" x14ac:dyDescent="0.25">
      <c r="A26888" t="s">
        <v>38585</v>
      </c>
      <c r="B26888" t="s">
        <v>38101</v>
      </c>
    </row>
    <row r="26889" spans="1:2" x14ac:dyDescent="0.25">
      <c r="A26889" t="s">
        <v>38586</v>
      </c>
      <c r="B26889" t="s">
        <v>38101</v>
      </c>
    </row>
    <row r="26890" spans="1:2" x14ac:dyDescent="0.25">
      <c r="A26890" t="s">
        <v>38587</v>
      </c>
      <c r="B26890" t="s">
        <v>38101</v>
      </c>
    </row>
    <row r="26891" spans="1:2" x14ac:dyDescent="0.25">
      <c r="A26891" t="s">
        <v>38588</v>
      </c>
      <c r="B26891" t="s">
        <v>38101</v>
      </c>
    </row>
    <row r="26892" spans="1:2" x14ac:dyDescent="0.25">
      <c r="A26892" t="s">
        <v>38589</v>
      </c>
      <c r="B26892" t="s">
        <v>38101</v>
      </c>
    </row>
    <row r="26893" spans="1:2" x14ac:dyDescent="0.25">
      <c r="A26893" t="s">
        <v>38590</v>
      </c>
      <c r="B26893" t="s">
        <v>38101</v>
      </c>
    </row>
    <row r="26894" spans="1:2" x14ac:dyDescent="0.25">
      <c r="A26894" t="s">
        <v>38591</v>
      </c>
      <c r="B26894" t="s">
        <v>38101</v>
      </c>
    </row>
    <row r="26895" spans="1:2" x14ac:dyDescent="0.25">
      <c r="A26895" t="s">
        <v>38592</v>
      </c>
      <c r="B26895" t="s">
        <v>38101</v>
      </c>
    </row>
    <row r="26896" spans="1:2" x14ac:dyDescent="0.25">
      <c r="A26896" t="s">
        <v>38593</v>
      </c>
      <c r="B26896" t="s">
        <v>4568</v>
      </c>
    </row>
    <row r="26897" spans="1:2" x14ac:dyDescent="0.25">
      <c r="A26897" t="s">
        <v>38594</v>
      </c>
      <c r="B26897" t="s">
        <v>4568</v>
      </c>
    </row>
    <row r="26898" spans="1:2" x14ac:dyDescent="0.25">
      <c r="A26898" t="s">
        <v>38595</v>
      </c>
      <c r="B26898" t="s">
        <v>4568</v>
      </c>
    </row>
    <row r="26899" spans="1:2" x14ac:dyDescent="0.25">
      <c r="A26899" t="s">
        <v>38596</v>
      </c>
    </row>
    <row r="26900" spans="1:2" x14ac:dyDescent="0.25">
      <c r="A26900" t="s">
        <v>38597</v>
      </c>
    </row>
    <row r="26901" spans="1:2" x14ac:dyDescent="0.25">
      <c r="A26901" t="s">
        <v>38598</v>
      </c>
    </row>
    <row r="26902" spans="1:2" x14ac:dyDescent="0.25">
      <c r="A26902" t="s">
        <v>38599</v>
      </c>
    </row>
    <row r="26903" spans="1:2" x14ac:dyDescent="0.25">
      <c r="A26903" t="s">
        <v>38600</v>
      </c>
    </row>
    <row r="26904" spans="1:2" x14ac:dyDescent="0.25">
      <c r="A26904" t="s">
        <v>38601</v>
      </c>
    </row>
    <row r="26905" spans="1:2" x14ac:dyDescent="0.25">
      <c r="A26905" t="s">
        <v>38602</v>
      </c>
    </row>
    <row r="26906" spans="1:2" x14ac:dyDescent="0.25">
      <c r="A26906" t="s">
        <v>38603</v>
      </c>
    </row>
    <row r="26907" spans="1:2" x14ac:dyDescent="0.25">
      <c r="A26907" t="s">
        <v>38604</v>
      </c>
    </row>
    <row r="26908" spans="1:2" x14ac:dyDescent="0.25">
      <c r="A26908" t="s">
        <v>38605</v>
      </c>
    </row>
    <row r="26909" spans="1:2" x14ac:dyDescent="0.25">
      <c r="A26909" t="s">
        <v>38606</v>
      </c>
    </row>
    <row r="26910" spans="1:2" x14ac:dyDescent="0.25">
      <c r="A26910" t="s">
        <v>38607</v>
      </c>
    </row>
    <row r="26911" spans="1:2" x14ac:dyDescent="0.25">
      <c r="A26911" t="s">
        <v>38608</v>
      </c>
    </row>
    <row r="26912" spans="1:2" x14ac:dyDescent="0.25">
      <c r="A26912" t="s">
        <v>38609</v>
      </c>
    </row>
    <row r="26913" spans="1:2" x14ac:dyDescent="0.25">
      <c r="A26913" t="s">
        <v>38610</v>
      </c>
    </row>
    <row r="26914" spans="1:2" x14ac:dyDescent="0.25">
      <c r="A26914" t="s">
        <v>38611</v>
      </c>
    </row>
    <row r="26915" spans="1:2" x14ac:dyDescent="0.25">
      <c r="A26915" t="s">
        <v>38612</v>
      </c>
    </row>
    <row r="26916" spans="1:2" x14ac:dyDescent="0.25">
      <c r="A26916" t="s">
        <v>38613</v>
      </c>
      <c r="B26916" t="s">
        <v>4568</v>
      </c>
    </row>
    <row r="26917" spans="1:2" x14ac:dyDescent="0.25">
      <c r="A26917" t="s">
        <v>38614</v>
      </c>
    </row>
    <row r="26918" spans="1:2" x14ac:dyDescent="0.25">
      <c r="A26918" t="s">
        <v>38615</v>
      </c>
    </row>
    <row r="26919" spans="1:2" x14ac:dyDescent="0.25">
      <c r="A26919" t="s">
        <v>38616</v>
      </c>
    </row>
    <row r="26920" spans="1:2" x14ac:dyDescent="0.25">
      <c r="A26920" t="s">
        <v>38617</v>
      </c>
    </row>
    <row r="26921" spans="1:2" x14ac:dyDescent="0.25">
      <c r="A26921" t="s">
        <v>38618</v>
      </c>
      <c r="B26921" t="s">
        <v>4568</v>
      </c>
    </row>
    <row r="26922" spans="1:2" x14ac:dyDescent="0.25">
      <c r="A26922" t="s">
        <v>38619</v>
      </c>
    </row>
    <row r="26923" spans="1:2" x14ac:dyDescent="0.25">
      <c r="A26923" t="s">
        <v>38620</v>
      </c>
    </row>
    <row r="26924" spans="1:2" x14ac:dyDescent="0.25">
      <c r="A26924" t="s">
        <v>38621</v>
      </c>
      <c r="B26924" t="s">
        <v>20823</v>
      </c>
    </row>
    <row r="26925" spans="1:2" x14ac:dyDescent="0.25">
      <c r="A26925" t="s">
        <v>38622</v>
      </c>
      <c r="B26925" t="s">
        <v>20823</v>
      </c>
    </row>
    <row r="26926" spans="1:2" x14ac:dyDescent="0.25">
      <c r="A26926" t="s">
        <v>38623</v>
      </c>
      <c r="B26926" t="s">
        <v>427</v>
      </c>
    </row>
    <row r="26927" spans="1:2" x14ac:dyDescent="0.25">
      <c r="A26927" t="s">
        <v>38624</v>
      </c>
    </row>
    <row r="26928" spans="1:2" x14ac:dyDescent="0.25">
      <c r="A26928" t="s">
        <v>38625</v>
      </c>
      <c r="B26928" t="s">
        <v>427</v>
      </c>
    </row>
    <row r="26929" spans="1:2" x14ac:dyDescent="0.25">
      <c r="A26929" t="s">
        <v>38626</v>
      </c>
      <c r="B26929" t="s">
        <v>38101</v>
      </c>
    </row>
    <row r="26930" spans="1:2" x14ac:dyDescent="0.25">
      <c r="A26930" t="s">
        <v>38627</v>
      </c>
      <c r="B26930" t="s">
        <v>38101</v>
      </c>
    </row>
    <row r="26931" spans="1:2" x14ac:dyDescent="0.25">
      <c r="A26931" t="s">
        <v>38628</v>
      </c>
      <c r="B26931" t="s">
        <v>593</v>
      </c>
    </row>
    <row r="26932" spans="1:2" x14ac:dyDescent="0.25">
      <c r="A26932" t="s">
        <v>38629</v>
      </c>
      <c r="B26932" t="s">
        <v>593</v>
      </c>
    </row>
    <row r="26933" spans="1:2" x14ac:dyDescent="0.25">
      <c r="A26933" t="s">
        <v>38630</v>
      </c>
      <c r="B26933" t="s">
        <v>593</v>
      </c>
    </row>
    <row r="26934" spans="1:2" x14ac:dyDescent="0.25">
      <c r="A26934" t="s">
        <v>38631</v>
      </c>
      <c r="B26934" t="s">
        <v>593</v>
      </c>
    </row>
    <row r="26935" spans="1:2" x14ac:dyDescent="0.25">
      <c r="A26935" t="s">
        <v>38632</v>
      </c>
      <c r="B26935" t="s">
        <v>38633</v>
      </c>
    </row>
    <row r="26936" spans="1:2" x14ac:dyDescent="0.25">
      <c r="A26936" t="s">
        <v>38634</v>
      </c>
      <c r="B26936" t="s">
        <v>4315</v>
      </c>
    </row>
    <row r="26937" spans="1:2" x14ac:dyDescent="0.25">
      <c r="A26937" t="s">
        <v>38635</v>
      </c>
      <c r="B26937" t="s">
        <v>4315</v>
      </c>
    </row>
    <row r="26938" spans="1:2" x14ac:dyDescent="0.25">
      <c r="A26938" t="s">
        <v>38636</v>
      </c>
      <c r="B26938" t="s">
        <v>22984</v>
      </c>
    </row>
    <row r="26939" spans="1:2" x14ac:dyDescent="0.25">
      <c r="A26939" t="s">
        <v>38637</v>
      </c>
      <c r="B26939" t="s">
        <v>38638</v>
      </c>
    </row>
    <row r="26940" spans="1:2" x14ac:dyDescent="0.25">
      <c r="A26940" t="s">
        <v>38639</v>
      </c>
      <c r="B26940" t="s">
        <v>427</v>
      </c>
    </row>
    <row r="26941" spans="1:2" x14ac:dyDescent="0.25">
      <c r="A26941" t="s">
        <v>38640</v>
      </c>
      <c r="B26941" t="s">
        <v>427</v>
      </c>
    </row>
    <row r="26942" spans="1:2" x14ac:dyDescent="0.25">
      <c r="A26942" t="s">
        <v>38641</v>
      </c>
      <c r="B26942" t="s">
        <v>37595</v>
      </c>
    </row>
    <row r="26943" spans="1:2" x14ac:dyDescent="0.25">
      <c r="A26943" t="s">
        <v>38642</v>
      </c>
      <c r="B26943" t="s">
        <v>38039</v>
      </c>
    </row>
    <row r="26944" spans="1:2" x14ac:dyDescent="0.25">
      <c r="A26944" t="s">
        <v>38643</v>
      </c>
      <c r="B26944" t="s">
        <v>38345</v>
      </c>
    </row>
    <row r="26945" spans="1:2" x14ac:dyDescent="0.25">
      <c r="A26945" t="s">
        <v>38644</v>
      </c>
      <c r="B26945" t="s">
        <v>37905</v>
      </c>
    </row>
    <row r="26946" spans="1:2" x14ac:dyDescent="0.25">
      <c r="A26946" t="s">
        <v>38645</v>
      </c>
      <c r="B26946" t="s">
        <v>37905</v>
      </c>
    </row>
    <row r="26947" spans="1:2" x14ac:dyDescent="0.25">
      <c r="A26947" t="s">
        <v>38646</v>
      </c>
      <c r="B26947" t="s">
        <v>37905</v>
      </c>
    </row>
    <row r="26948" spans="1:2" x14ac:dyDescent="0.25">
      <c r="A26948" t="s">
        <v>38647</v>
      </c>
      <c r="B26948" t="s">
        <v>37905</v>
      </c>
    </row>
    <row r="26949" spans="1:2" x14ac:dyDescent="0.25">
      <c r="A26949" t="s">
        <v>38648</v>
      </c>
    </row>
    <row r="26950" spans="1:2" x14ac:dyDescent="0.25">
      <c r="A26950" t="s">
        <v>38649</v>
      </c>
      <c r="B26950" t="s">
        <v>38650</v>
      </c>
    </row>
    <row r="26951" spans="1:2" x14ac:dyDescent="0.25">
      <c r="A26951" t="s">
        <v>38651</v>
      </c>
      <c r="B26951" t="s">
        <v>38650</v>
      </c>
    </row>
    <row r="26952" spans="1:2" x14ac:dyDescent="0.25">
      <c r="A26952" t="s">
        <v>38652</v>
      </c>
      <c r="B26952" t="s">
        <v>38650</v>
      </c>
    </row>
    <row r="26953" spans="1:2" x14ac:dyDescent="0.25">
      <c r="A26953" t="s">
        <v>38653</v>
      </c>
    </row>
    <row r="26954" spans="1:2" x14ac:dyDescent="0.25">
      <c r="A26954" t="s">
        <v>38654</v>
      </c>
      <c r="B26954" t="s">
        <v>38101</v>
      </c>
    </row>
    <row r="26955" spans="1:2" x14ac:dyDescent="0.25">
      <c r="A26955" t="s">
        <v>38655</v>
      </c>
      <c r="B26955" t="s">
        <v>38101</v>
      </c>
    </row>
    <row r="26956" spans="1:2" x14ac:dyDescent="0.25">
      <c r="A26956" t="s">
        <v>38656</v>
      </c>
      <c r="B26956" t="s">
        <v>38101</v>
      </c>
    </row>
    <row r="26957" spans="1:2" x14ac:dyDescent="0.25">
      <c r="A26957" t="s">
        <v>38657</v>
      </c>
      <c r="B26957" t="s">
        <v>38101</v>
      </c>
    </row>
    <row r="26958" spans="1:2" x14ac:dyDescent="0.25">
      <c r="A26958" t="s">
        <v>38658</v>
      </c>
      <c r="B26958" t="s">
        <v>38659</v>
      </c>
    </row>
    <row r="26959" spans="1:2" x14ac:dyDescent="0.25">
      <c r="A26959" t="s">
        <v>38660</v>
      </c>
      <c r="B26959" t="s">
        <v>38661</v>
      </c>
    </row>
    <row r="26960" spans="1:2" x14ac:dyDescent="0.25">
      <c r="A26960" t="s">
        <v>38662</v>
      </c>
      <c r="B26960" t="s">
        <v>38101</v>
      </c>
    </row>
    <row r="26961" spans="1:2" x14ac:dyDescent="0.25">
      <c r="A26961" t="s">
        <v>38663</v>
      </c>
      <c r="B26961" t="s">
        <v>593</v>
      </c>
    </row>
    <row r="26962" spans="1:2" x14ac:dyDescent="0.25">
      <c r="A26962" t="s">
        <v>38664</v>
      </c>
      <c r="B26962" t="s">
        <v>427</v>
      </c>
    </row>
    <row r="26963" spans="1:2" x14ac:dyDescent="0.25">
      <c r="A26963" t="s">
        <v>38665</v>
      </c>
      <c r="B26963" t="s">
        <v>427</v>
      </c>
    </row>
    <row r="26964" spans="1:2" x14ac:dyDescent="0.25">
      <c r="A26964" t="s">
        <v>38666</v>
      </c>
      <c r="B26964" t="s">
        <v>427</v>
      </c>
    </row>
    <row r="26965" spans="1:2" x14ac:dyDescent="0.25">
      <c r="A26965" t="s">
        <v>38667</v>
      </c>
      <c r="B26965" t="s">
        <v>427</v>
      </c>
    </row>
    <row r="26966" spans="1:2" x14ac:dyDescent="0.25">
      <c r="A26966" t="s">
        <v>38668</v>
      </c>
      <c r="B26966" t="s">
        <v>427</v>
      </c>
    </row>
    <row r="26967" spans="1:2" x14ac:dyDescent="0.25">
      <c r="A26967" t="s">
        <v>38669</v>
      </c>
      <c r="B26967" t="s">
        <v>427</v>
      </c>
    </row>
    <row r="26968" spans="1:2" x14ac:dyDescent="0.25">
      <c r="A26968" t="s">
        <v>38670</v>
      </c>
      <c r="B26968" t="s">
        <v>427</v>
      </c>
    </row>
    <row r="26969" spans="1:2" x14ac:dyDescent="0.25">
      <c r="A26969" t="s">
        <v>38671</v>
      </c>
    </row>
    <row r="26970" spans="1:2" x14ac:dyDescent="0.25">
      <c r="A26970" t="s">
        <v>38672</v>
      </c>
      <c r="B26970" t="s">
        <v>427</v>
      </c>
    </row>
    <row r="26971" spans="1:2" x14ac:dyDescent="0.25">
      <c r="A26971" t="s">
        <v>38673</v>
      </c>
      <c r="B26971" t="s">
        <v>427</v>
      </c>
    </row>
    <row r="26972" spans="1:2" x14ac:dyDescent="0.25">
      <c r="A26972" t="s">
        <v>38674</v>
      </c>
      <c r="B26972" t="s">
        <v>427</v>
      </c>
    </row>
    <row r="26973" spans="1:2" x14ac:dyDescent="0.25">
      <c r="A26973" t="s">
        <v>38675</v>
      </c>
      <c r="B26973" t="s">
        <v>427</v>
      </c>
    </row>
    <row r="26974" spans="1:2" x14ac:dyDescent="0.25">
      <c r="A26974" t="s">
        <v>38676</v>
      </c>
    </row>
    <row r="26975" spans="1:2" x14ac:dyDescent="0.25">
      <c r="A26975" t="s">
        <v>38677</v>
      </c>
      <c r="B26975" t="s">
        <v>427</v>
      </c>
    </row>
    <row r="26976" spans="1:2" x14ac:dyDescent="0.25">
      <c r="A26976" t="s">
        <v>38678</v>
      </c>
    </row>
    <row r="26977" spans="1:2" x14ac:dyDescent="0.25">
      <c r="A26977" t="s">
        <v>38679</v>
      </c>
      <c r="B26977" t="s">
        <v>38270</v>
      </c>
    </row>
    <row r="26978" spans="1:2" x14ac:dyDescent="0.25">
      <c r="A26978" t="s">
        <v>38680</v>
      </c>
      <c r="B26978" t="s">
        <v>37976</v>
      </c>
    </row>
    <row r="26979" spans="1:2" x14ac:dyDescent="0.25">
      <c r="A26979" t="s">
        <v>38681</v>
      </c>
      <c r="B26979" t="s">
        <v>38682</v>
      </c>
    </row>
    <row r="26980" spans="1:2" x14ac:dyDescent="0.25">
      <c r="A26980" t="s">
        <v>38683</v>
      </c>
      <c r="B26980" t="s">
        <v>38682</v>
      </c>
    </row>
    <row r="26981" spans="1:2" x14ac:dyDescent="0.25">
      <c r="A26981" t="s">
        <v>38684</v>
      </c>
      <c r="B26981" t="s">
        <v>374</v>
      </c>
    </row>
    <row r="26982" spans="1:2" x14ac:dyDescent="0.25">
      <c r="A26982" t="s">
        <v>38685</v>
      </c>
      <c r="B26982" t="s">
        <v>374</v>
      </c>
    </row>
    <row r="26983" spans="1:2" x14ac:dyDescent="0.25">
      <c r="A26983" t="s">
        <v>38686</v>
      </c>
      <c r="B26983" t="s">
        <v>374</v>
      </c>
    </row>
    <row r="26984" spans="1:2" x14ac:dyDescent="0.25">
      <c r="A26984" t="s">
        <v>38687</v>
      </c>
      <c r="B26984" t="s">
        <v>374</v>
      </c>
    </row>
    <row r="26985" spans="1:2" x14ac:dyDescent="0.25">
      <c r="A26985" t="s">
        <v>38688</v>
      </c>
      <c r="B26985" t="s">
        <v>38436</v>
      </c>
    </row>
    <row r="26986" spans="1:2" x14ac:dyDescent="0.25">
      <c r="A26986" t="s">
        <v>38689</v>
      </c>
      <c r="B26986" t="s">
        <v>37684</v>
      </c>
    </row>
    <row r="26987" spans="1:2" x14ac:dyDescent="0.25">
      <c r="A26987" t="s">
        <v>38690</v>
      </c>
    </row>
    <row r="26988" spans="1:2" x14ac:dyDescent="0.25">
      <c r="A26988" t="s">
        <v>38691</v>
      </c>
      <c r="B26988" t="s">
        <v>38692</v>
      </c>
    </row>
    <row r="26989" spans="1:2" x14ac:dyDescent="0.25">
      <c r="A26989" t="s">
        <v>38693</v>
      </c>
      <c r="B26989" t="s">
        <v>38300</v>
      </c>
    </row>
    <row r="26990" spans="1:2" x14ac:dyDescent="0.25">
      <c r="A26990" t="s">
        <v>38694</v>
      </c>
      <c r="B26990" t="s">
        <v>38300</v>
      </c>
    </row>
    <row r="26991" spans="1:2" x14ac:dyDescent="0.25">
      <c r="A26991" t="s">
        <v>38695</v>
      </c>
      <c r="B26991" t="s">
        <v>38300</v>
      </c>
    </row>
    <row r="26992" spans="1:2" x14ac:dyDescent="0.25">
      <c r="A26992" t="s">
        <v>38696</v>
      </c>
      <c r="B26992" t="s">
        <v>38682</v>
      </c>
    </row>
    <row r="26993" spans="1:2" x14ac:dyDescent="0.25">
      <c r="A26993" t="s">
        <v>38697</v>
      </c>
      <c r="B26993" t="s">
        <v>37810</v>
      </c>
    </row>
    <row r="26994" spans="1:2" x14ac:dyDescent="0.25">
      <c r="A26994" t="s">
        <v>38698</v>
      </c>
      <c r="B26994" t="s">
        <v>37595</v>
      </c>
    </row>
    <row r="26995" spans="1:2" x14ac:dyDescent="0.25">
      <c r="A26995" t="s">
        <v>38699</v>
      </c>
    </row>
    <row r="26996" spans="1:2" x14ac:dyDescent="0.25">
      <c r="A26996" t="s">
        <v>38700</v>
      </c>
      <c r="B26996" t="s">
        <v>427</v>
      </c>
    </row>
    <row r="26997" spans="1:2" x14ac:dyDescent="0.25">
      <c r="A26997" t="s">
        <v>38701</v>
      </c>
      <c r="B26997" t="s">
        <v>38702</v>
      </c>
    </row>
    <row r="26998" spans="1:2" x14ac:dyDescent="0.25">
      <c r="A26998" t="s">
        <v>38703</v>
      </c>
      <c r="B26998" t="s">
        <v>38702</v>
      </c>
    </row>
    <row r="26999" spans="1:2" x14ac:dyDescent="0.25">
      <c r="A26999" t="s">
        <v>38704</v>
      </c>
      <c r="B26999" t="s">
        <v>38705</v>
      </c>
    </row>
    <row r="27000" spans="1:2" x14ac:dyDescent="0.25">
      <c r="A27000" t="s">
        <v>38706</v>
      </c>
      <c r="B27000" t="s">
        <v>38705</v>
      </c>
    </row>
    <row r="27001" spans="1:2" x14ac:dyDescent="0.25">
      <c r="A27001" t="s">
        <v>38707</v>
      </c>
      <c r="B27001" t="s">
        <v>38705</v>
      </c>
    </row>
    <row r="27002" spans="1:2" x14ac:dyDescent="0.25">
      <c r="A27002" t="s">
        <v>38708</v>
      </c>
      <c r="B27002" t="s">
        <v>38705</v>
      </c>
    </row>
    <row r="27003" spans="1:2" x14ac:dyDescent="0.25">
      <c r="A27003" t="s">
        <v>38709</v>
      </c>
      <c r="B27003" t="s">
        <v>38705</v>
      </c>
    </row>
    <row r="27004" spans="1:2" x14ac:dyDescent="0.25">
      <c r="A27004" t="s">
        <v>38710</v>
      </c>
      <c r="B27004" t="s">
        <v>37657</v>
      </c>
    </row>
    <row r="27005" spans="1:2" x14ac:dyDescent="0.25">
      <c r="A27005" t="s">
        <v>38711</v>
      </c>
      <c r="B27005" t="s">
        <v>38712</v>
      </c>
    </row>
    <row r="27006" spans="1:2" x14ac:dyDescent="0.25">
      <c r="A27006" t="s">
        <v>38713</v>
      </c>
      <c r="B27006" t="s">
        <v>38712</v>
      </c>
    </row>
    <row r="27007" spans="1:2" x14ac:dyDescent="0.25">
      <c r="A27007" t="s">
        <v>38714</v>
      </c>
      <c r="B27007" t="s">
        <v>38712</v>
      </c>
    </row>
    <row r="27008" spans="1:2" x14ac:dyDescent="0.25">
      <c r="A27008" t="s">
        <v>38715</v>
      </c>
    </row>
    <row r="27009" spans="1:2" x14ac:dyDescent="0.25">
      <c r="A27009" t="s">
        <v>38716</v>
      </c>
    </row>
    <row r="27010" spans="1:2" x14ac:dyDescent="0.25">
      <c r="A27010" t="s">
        <v>38717</v>
      </c>
      <c r="B27010" t="s">
        <v>38043</v>
      </c>
    </row>
    <row r="27011" spans="1:2" x14ac:dyDescent="0.25">
      <c r="A27011" t="s">
        <v>38718</v>
      </c>
      <c r="B27011" t="s">
        <v>3623</v>
      </c>
    </row>
    <row r="27012" spans="1:2" x14ac:dyDescent="0.25">
      <c r="A27012" t="s">
        <v>38719</v>
      </c>
      <c r="B27012" t="s">
        <v>3623</v>
      </c>
    </row>
    <row r="27013" spans="1:2" x14ac:dyDescent="0.25">
      <c r="A27013" t="s">
        <v>38720</v>
      </c>
      <c r="B27013" t="s">
        <v>3623</v>
      </c>
    </row>
    <row r="27014" spans="1:2" x14ac:dyDescent="0.25">
      <c r="A27014" t="s">
        <v>38721</v>
      </c>
      <c r="B27014" t="s">
        <v>3623</v>
      </c>
    </row>
    <row r="27015" spans="1:2" x14ac:dyDescent="0.25">
      <c r="A27015" t="s">
        <v>38722</v>
      </c>
      <c r="B27015" t="s">
        <v>37684</v>
      </c>
    </row>
    <row r="27016" spans="1:2" x14ac:dyDescent="0.25">
      <c r="A27016" t="s">
        <v>38723</v>
      </c>
      <c r="B27016" t="s">
        <v>38650</v>
      </c>
    </row>
    <row r="27017" spans="1:2" x14ac:dyDescent="0.25">
      <c r="A27017" t="s">
        <v>38724</v>
      </c>
      <c r="B27017" t="s">
        <v>38650</v>
      </c>
    </row>
    <row r="27018" spans="1:2" x14ac:dyDescent="0.25">
      <c r="A27018" t="s">
        <v>38725</v>
      </c>
      <c r="B27018" t="s">
        <v>427</v>
      </c>
    </row>
    <row r="27019" spans="1:2" x14ac:dyDescent="0.25">
      <c r="A27019" t="s">
        <v>38726</v>
      </c>
    </row>
    <row r="27020" spans="1:2" x14ac:dyDescent="0.25">
      <c r="A27020" t="s">
        <v>38727</v>
      </c>
      <c r="B27020" t="s">
        <v>38728</v>
      </c>
    </row>
    <row r="27021" spans="1:2" x14ac:dyDescent="0.25">
      <c r="A27021" t="s">
        <v>38729</v>
      </c>
      <c r="B27021" t="s">
        <v>38730</v>
      </c>
    </row>
    <row r="27022" spans="1:2" x14ac:dyDescent="0.25">
      <c r="A27022" t="s">
        <v>38731</v>
      </c>
      <c r="B27022" t="s">
        <v>38650</v>
      </c>
    </row>
    <row r="27023" spans="1:2" x14ac:dyDescent="0.25">
      <c r="A27023" t="s">
        <v>38732</v>
      </c>
      <c r="B27023" t="s">
        <v>22984</v>
      </c>
    </row>
    <row r="27024" spans="1:2" x14ac:dyDescent="0.25">
      <c r="A27024" t="s">
        <v>38733</v>
      </c>
      <c r="B27024" t="s">
        <v>37647</v>
      </c>
    </row>
    <row r="27025" spans="1:2" x14ac:dyDescent="0.25">
      <c r="A27025" t="s">
        <v>38734</v>
      </c>
      <c r="B27025" t="s">
        <v>37647</v>
      </c>
    </row>
    <row r="27026" spans="1:2" x14ac:dyDescent="0.25">
      <c r="A27026" t="s">
        <v>38735</v>
      </c>
      <c r="B27026" t="s">
        <v>38736</v>
      </c>
    </row>
    <row r="27027" spans="1:2" x14ac:dyDescent="0.25">
      <c r="A27027" t="s">
        <v>38737</v>
      </c>
      <c r="B27027" t="s">
        <v>37729</v>
      </c>
    </row>
    <row r="27028" spans="1:2" x14ac:dyDescent="0.25">
      <c r="A27028" t="s">
        <v>38738</v>
      </c>
      <c r="B27028" t="s">
        <v>38739</v>
      </c>
    </row>
    <row r="27029" spans="1:2" x14ac:dyDescent="0.25">
      <c r="A27029" t="s">
        <v>38740</v>
      </c>
      <c r="B27029" t="s">
        <v>38741</v>
      </c>
    </row>
    <row r="27030" spans="1:2" x14ac:dyDescent="0.25">
      <c r="A27030" t="s">
        <v>38742</v>
      </c>
    </row>
    <row r="27031" spans="1:2" x14ac:dyDescent="0.25">
      <c r="A27031" t="s">
        <v>38743</v>
      </c>
    </row>
    <row r="27032" spans="1:2" x14ac:dyDescent="0.25">
      <c r="A27032" t="s">
        <v>38744</v>
      </c>
    </row>
    <row r="27033" spans="1:2" x14ac:dyDescent="0.25">
      <c r="A27033" t="s">
        <v>38745</v>
      </c>
      <c r="B27033" t="s">
        <v>37591</v>
      </c>
    </row>
    <row r="27034" spans="1:2" x14ac:dyDescent="0.25">
      <c r="A27034" t="s">
        <v>38746</v>
      </c>
      <c r="B27034" t="s">
        <v>37591</v>
      </c>
    </row>
    <row r="27035" spans="1:2" x14ac:dyDescent="0.25">
      <c r="A27035" t="s">
        <v>38747</v>
      </c>
      <c r="B27035" t="s">
        <v>38748</v>
      </c>
    </row>
    <row r="27036" spans="1:2" x14ac:dyDescent="0.25">
      <c r="A27036" t="s">
        <v>38749</v>
      </c>
      <c r="B27036" t="s">
        <v>37591</v>
      </c>
    </row>
    <row r="27037" spans="1:2" x14ac:dyDescent="0.25">
      <c r="A27037" t="s">
        <v>38750</v>
      </c>
      <c r="B27037" t="s">
        <v>38751</v>
      </c>
    </row>
    <row r="27038" spans="1:2" x14ac:dyDescent="0.25">
      <c r="A27038" t="s">
        <v>38752</v>
      </c>
      <c r="B27038" t="s">
        <v>1652</v>
      </c>
    </row>
    <row r="27039" spans="1:2" x14ac:dyDescent="0.25">
      <c r="A27039" t="s">
        <v>38753</v>
      </c>
      <c r="B27039" t="s">
        <v>1652</v>
      </c>
    </row>
    <row r="27040" spans="1:2" x14ac:dyDescent="0.25">
      <c r="A27040" t="s">
        <v>38754</v>
      </c>
      <c r="B27040" t="s">
        <v>38159</v>
      </c>
    </row>
    <row r="27041" spans="1:2" x14ac:dyDescent="0.25">
      <c r="A27041" t="s">
        <v>38755</v>
      </c>
      <c r="B27041" t="s">
        <v>427</v>
      </c>
    </row>
    <row r="27042" spans="1:2" x14ac:dyDescent="0.25">
      <c r="A27042" t="s">
        <v>38756</v>
      </c>
      <c r="B27042" t="s">
        <v>427</v>
      </c>
    </row>
    <row r="27043" spans="1:2" x14ac:dyDescent="0.25">
      <c r="A27043" t="s">
        <v>38757</v>
      </c>
      <c r="B27043" t="s">
        <v>374</v>
      </c>
    </row>
    <row r="27044" spans="1:2" x14ac:dyDescent="0.25">
      <c r="A27044" t="s">
        <v>38758</v>
      </c>
      <c r="B27044" t="s">
        <v>374</v>
      </c>
    </row>
    <row r="27045" spans="1:2" x14ac:dyDescent="0.25">
      <c r="A27045" t="s">
        <v>38759</v>
      </c>
      <c r="B27045" t="s">
        <v>374</v>
      </c>
    </row>
    <row r="27046" spans="1:2" x14ac:dyDescent="0.25">
      <c r="A27046" t="s">
        <v>38760</v>
      </c>
      <c r="B27046" t="s">
        <v>37684</v>
      </c>
    </row>
    <row r="27047" spans="1:2" x14ac:dyDescent="0.25">
      <c r="A27047" t="s">
        <v>38761</v>
      </c>
      <c r="B27047" t="s">
        <v>37684</v>
      </c>
    </row>
    <row r="27048" spans="1:2" x14ac:dyDescent="0.25">
      <c r="A27048" t="s">
        <v>38762</v>
      </c>
      <c r="B27048" t="s">
        <v>20823</v>
      </c>
    </row>
    <row r="27049" spans="1:2" x14ac:dyDescent="0.25">
      <c r="A27049" t="s">
        <v>38763</v>
      </c>
      <c r="B27049" t="s">
        <v>20823</v>
      </c>
    </row>
    <row r="27050" spans="1:2" x14ac:dyDescent="0.25">
      <c r="A27050" t="s">
        <v>38764</v>
      </c>
      <c r="B27050" t="s">
        <v>38765</v>
      </c>
    </row>
    <row r="27051" spans="1:2" x14ac:dyDescent="0.25">
      <c r="A27051" t="s">
        <v>38766</v>
      </c>
      <c r="B27051" t="s">
        <v>37918</v>
      </c>
    </row>
    <row r="27052" spans="1:2" x14ac:dyDescent="0.25">
      <c r="A27052" t="s">
        <v>38767</v>
      </c>
    </row>
    <row r="27053" spans="1:2" x14ac:dyDescent="0.25">
      <c r="A27053" t="s">
        <v>38768</v>
      </c>
      <c r="B27053" t="s">
        <v>38769</v>
      </c>
    </row>
    <row r="27054" spans="1:2" x14ac:dyDescent="0.25">
      <c r="A27054" t="s">
        <v>38770</v>
      </c>
      <c r="B27054" t="s">
        <v>38771</v>
      </c>
    </row>
    <row r="27055" spans="1:2" x14ac:dyDescent="0.25">
      <c r="A27055" t="s">
        <v>38772</v>
      </c>
      <c r="B27055" t="s">
        <v>38773</v>
      </c>
    </row>
    <row r="27056" spans="1:2" x14ac:dyDescent="0.25">
      <c r="A27056" t="s">
        <v>38774</v>
      </c>
      <c r="B27056" t="s">
        <v>38775</v>
      </c>
    </row>
    <row r="27057" spans="1:2" x14ac:dyDescent="0.25">
      <c r="A27057" t="s">
        <v>38776</v>
      </c>
      <c r="B27057" t="s">
        <v>38775</v>
      </c>
    </row>
    <row r="27058" spans="1:2" x14ac:dyDescent="0.25">
      <c r="A27058" t="s">
        <v>38777</v>
      </c>
      <c r="B27058" t="s">
        <v>38775</v>
      </c>
    </row>
    <row r="27059" spans="1:2" x14ac:dyDescent="0.25">
      <c r="A27059" t="s">
        <v>38778</v>
      </c>
      <c r="B27059" t="s">
        <v>38775</v>
      </c>
    </row>
    <row r="27060" spans="1:2" x14ac:dyDescent="0.25">
      <c r="A27060" t="s">
        <v>38779</v>
      </c>
      <c r="B27060" t="s">
        <v>38780</v>
      </c>
    </row>
    <row r="27061" spans="1:2" x14ac:dyDescent="0.25">
      <c r="A27061" t="s">
        <v>38781</v>
      </c>
      <c r="B27061" t="s">
        <v>38780</v>
      </c>
    </row>
    <row r="27062" spans="1:2" x14ac:dyDescent="0.25">
      <c r="A27062" t="s">
        <v>38782</v>
      </c>
      <c r="B27062" t="s">
        <v>38780</v>
      </c>
    </row>
    <row r="27063" spans="1:2" x14ac:dyDescent="0.25">
      <c r="A27063" t="s">
        <v>38783</v>
      </c>
      <c r="B27063" t="s">
        <v>38780</v>
      </c>
    </row>
    <row r="27064" spans="1:2" x14ac:dyDescent="0.25">
      <c r="A27064" t="s">
        <v>38784</v>
      </c>
      <c r="B27064" t="s">
        <v>38780</v>
      </c>
    </row>
    <row r="27065" spans="1:2" x14ac:dyDescent="0.25">
      <c r="A27065" t="s">
        <v>38785</v>
      </c>
      <c r="B27065" t="s">
        <v>38780</v>
      </c>
    </row>
    <row r="27066" spans="1:2" x14ac:dyDescent="0.25">
      <c r="A27066" t="s">
        <v>38786</v>
      </c>
      <c r="B27066" t="s">
        <v>38780</v>
      </c>
    </row>
    <row r="27067" spans="1:2" x14ac:dyDescent="0.25">
      <c r="A27067" t="s">
        <v>38787</v>
      </c>
      <c r="B27067" t="s">
        <v>38780</v>
      </c>
    </row>
    <row r="27068" spans="1:2" x14ac:dyDescent="0.25">
      <c r="A27068" t="s">
        <v>38788</v>
      </c>
      <c r="B27068" t="s">
        <v>38780</v>
      </c>
    </row>
    <row r="27069" spans="1:2" x14ac:dyDescent="0.25">
      <c r="A27069" t="s">
        <v>38789</v>
      </c>
      <c r="B27069" t="s">
        <v>38780</v>
      </c>
    </row>
    <row r="27070" spans="1:2" x14ac:dyDescent="0.25">
      <c r="A27070" t="s">
        <v>38790</v>
      </c>
      <c r="B27070" t="s">
        <v>38780</v>
      </c>
    </row>
    <row r="27071" spans="1:2" x14ac:dyDescent="0.25">
      <c r="A27071" t="s">
        <v>38791</v>
      </c>
      <c r="B27071" t="s">
        <v>38780</v>
      </c>
    </row>
    <row r="27072" spans="1:2" x14ac:dyDescent="0.25">
      <c r="A27072" t="s">
        <v>38792</v>
      </c>
      <c r="B27072" t="s">
        <v>38780</v>
      </c>
    </row>
    <row r="27073" spans="1:2" x14ac:dyDescent="0.25">
      <c r="A27073" t="s">
        <v>38793</v>
      </c>
      <c r="B27073" t="s">
        <v>38270</v>
      </c>
    </row>
    <row r="27074" spans="1:2" x14ac:dyDescent="0.25">
      <c r="A27074" t="s">
        <v>38794</v>
      </c>
      <c r="B27074" t="s">
        <v>38270</v>
      </c>
    </row>
    <row r="27075" spans="1:2" x14ac:dyDescent="0.25">
      <c r="A27075" t="s">
        <v>38795</v>
      </c>
      <c r="B27075" t="s">
        <v>38796</v>
      </c>
    </row>
    <row r="27076" spans="1:2" x14ac:dyDescent="0.25">
      <c r="A27076" t="s">
        <v>38797</v>
      </c>
      <c r="B27076" t="s">
        <v>38798</v>
      </c>
    </row>
    <row r="27077" spans="1:2" x14ac:dyDescent="0.25">
      <c r="A27077" t="s">
        <v>38799</v>
      </c>
      <c r="B27077" t="s">
        <v>38800</v>
      </c>
    </row>
    <row r="27078" spans="1:2" x14ac:dyDescent="0.25">
      <c r="A27078" t="s">
        <v>38801</v>
      </c>
      <c r="B27078" t="s">
        <v>38800</v>
      </c>
    </row>
    <row r="27079" spans="1:2" x14ac:dyDescent="0.25">
      <c r="A27079" t="s">
        <v>38802</v>
      </c>
      <c r="B27079" t="s">
        <v>38800</v>
      </c>
    </row>
    <row r="27080" spans="1:2" x14ac:dyDescent="0.25">
      <c r="A27080" t="s">
        <v>38803</v>
      </c>
      <c r="B27080" t="s">
        <v>38800</v>
      </c>
    </row>
    <row r="27081" spans="1:2" x14ac:dyDescent="0.25">
      <c r="A27081" t="s">
        <v>38804</v>
      </c>
      <c r="B27081" t="s">
        <v>38633</v>
      </c>
    </row>
    <row r="27082" spans="1:2" x14ac:dyDescent="0.25">
      <c r="A27082" t="s">
        <v>38805</v>
      </c>
    </row>
    <row r="27083" spans="1:2" x14ac:dyDescent="0.25">
      <c r="A27083" t="s">
        <v>38806</v>
      </c>
    </row>
    <row r="27084" spans="1:2" x14ac:dyDescent="0.25">
      <c r="A27084" t="s">
        <v>38807</v>
      </c>
      <c r="B27084" t="s">
        <v>37990</v>
      </c>
    </row>
    <row r="27085" spans="1:2" x14ac:dyDescent="0.25">
      <c r="A27085" t="s">
        <v>38808</v>
      </c>
      <c r="B27085" t="s">
        <v>38012</v>
      </c>
    </row>
    <row r="27086" spans="1:2" x14ac:dyDescent="0.25">
      <c r="A27086" t="s">
        <v>38809</v>
      </c>
    </row>
    <row r="27087" spans="1:2" x14ac:dyDescent="0.25">
      <c r="A27087" t="s">
        <v>38810</v>
      </c>
      <c r="B27087" t="s">
        <v>38012</v>
      </c>
    </row>
    <row r="27088" spans="1:2" x14ac:dyDescent="0.25">
      <c r="A27088" t="s">
        <v>38811</v>
      </c>
      <c r="B27088" t="s">
        <v>38012</v>
      </c>
    </row>
    <row r="27089" spans="1:2" x14ac:dyDescent="0.25">
      <c r="A27089" t="s">
        <v>38812</v>
      </c>
      <c r="B27089" t="s">
        <v>37897</v>
      </c>
    </row>
    <row r="27090" spans="1:2" x14ac:dyDescent="0.25">
      <c r="A27090" t="s">
        <v>38813</v>
      </c>
    </row>
    <row r="27091" spans="1:2" x14ac:dyDescent="0.25">
      <c r="A27091" t="s">
        <v>38814</v>
      </c>
      <c r="B27091" t="s">
        <v>427</v>
      </c>
    </row>
    <row r="27092" spans="1:2" x14ac:dyDescent="0.25">
      <c r="A27092" t="s">
        <v>38815</v>
      </c>
      <c r="B27092" t="s">
        <v>427</v>
      </c>
    </row>
    <row r="27093" spans="1:2" x14ac:dyDescent="0.25">
      <c r="A27093" t="s">
        <v>38816</v>
      </c>
      <c r="B27093" t="s">
        <v>427</v>
      </c>
    </row>
    <row r="27094" spans="1:2" x14ac:dyDescent="0.25">
      <c r="A27094" t="s">
        <v>38817</v>
      </c>
      <c r="B27094" t="s">
        <v>427</v>
      </c>
    </row>
    <row r="27095" spans="1:2" x14ac:dyDescent="0.25">
      <c r="A27095" t="s">
        <v>38818</v>
      </c>
      <c r="B27095" t="s">
        <v>427</v>
      </c>
    </row>
    <row r="27096" spans="1:2" x14ac:dyDescent="0.25">
      <c r="A27096" t="s">
        <v>38819</v>
      </c>
      <c r="B27096" t="s">
        <v>427</v>
      </c>
    </row>
    <row r="27097" spans="1:2" x14ac:dyDescent="0.25">
      <c r="A27097" t="s">
        <v>38820</v>
      </c>
      <c r="B27097" t="s">
        <v>38821</v>
      </c>
    </row>
    <row r="27098" spans="1:2" x14ac:dyDescent="0.25">
      <c r="A27098" t="s">
        <v>38822</v>
      </c>
      <c r="B27098" t="s">
        <v>38821</v>
      </c>
    </row>
    <row r="27099" spans="1:2" x14ac:dyDescent="0.25">
      <c r="A27099" t="s">
        <v>38823</v>
      </c>
      <c r="B27099" t="s">
        <v>38821</v>
      </c>
    </row>
    <row r="27100" spans="1:2" x14ac:dyDescent="0.25">
      <c r="A27100" t="s">
        <v>38824</v>
      </c>
      <c r="B27100" t="s">
        <v>38821</v>
      </c>
    </row>
    <row r="27101" spans="1:2" x14ac:dyDescent="0.25">
      <c r="A27101" t="s">
        <v>38825</v>
      </c>
      <c r="B27101" t="s">
        <v>38826</v>
      </c>
    </row>
    <row r="27102" spans="1:2" x14ac:dyDescent="0.25">
      <c r="A27102" t="s">
        <v>38827</v>
      </c>
    </row>
    <row r="27103" spans="1:2" x14ac:dyDescent="0.25">
      <c r="A27103" t="s">
        <v>38828</v>
      </c>
    </row>
    <row r="27104" spans="1:2" x14ac:dyDescent="0.25">
      <c r="A27104" t="s">
        <v>38829</v>
      </c>
      <c r="B27104" t="s">
        <v>4568</v>
      </c>
    </row>
    <row r="27105" spans="1:2" x14ac:dyDescent="0.25">
      <c r="A27105" t="s">
        <v>38830</v>
      </c>
      <c r="B27105" t="s">
        <v>38831</v>
      </c>
    </row>
    <row r="27106" spans="1:2" x14ac:dyDescent="0.25">
      <c r="A27106" t="s">
        <v>38832</v>
      </c>
      <c r="B27106" t="s">
        <v>38833</v>
      </c>
    </row>
    <row r="27107" spans="1:2" x14ac:dyDescent="0.25">
      <c r="A27107" t="s">
        <v>38834</v>
      </c>
    </row>
    <row r="27108" spans="1:2" x14ac:dyDescent="0.25">
      <c r="A27108" t="s">
        <v>38835</v>
      </c>
    </row>
    <row r="27109" spans="1:2" x14ac:dyDescent="0.25">
      <c r="A27109" t="s">
        <v>38836</v>
      </c>
    </row>
    <row r="27110" spans="1:2" x14ac:dyDescent="0.25">
      <c r="A27110" t="s">
        <v>38837</v>
      </c>
      <c r="B27110" t="s">
        <v>38838</v>
      </c>
    </row>
    <row r="27111" spans="1:2" x14ac:dyDescent="0.25">
      <c r="A27111" t="s">
        <v>38839</v>
      </c>
      <c r="B27111" t="s">
        <v>38840</v>
      </c>
    </row>
    <row r="27112" spans="1:2" x14ac:dyDescent="0.25">
      <c r="A27112" t="s">
        <v>38841</v>
      </c>
      <c r="B27112" t="s">
        <v>38840</v>
      </c>
    </row>
    <row r="27113" spans="1:2" x14ac:dyDescent="0.25">
      <c r="A27113" t="s">
        <v>38842</v>
      </c>
      <c r="B27113" t="s">
        <v>38843</v>
      </c>
    </row>
    <row r="27114" spans="1:2" x14ac:dyDescent="0.25">
      <c r="A27114" t="s">
        <v>38844</v>
      </c>
      <c r="B27114" t="s">
        <v>38845</v>
      </c>
    </row>
    <row r="27115" spans="1:2" x14ac:dyDescent="0.25">
      <c r="A27115" t="s">
        <v>38846</v>
      </c>
      <c r="B27115" t="s">
        <v>38847</v>
      </c>
    </row>
    <row r="27116" spans="1:2" x14ac:dyDescent="0.25">
      <c r="A27116" t="s">
        <v>38848</v>
      </c>
      <c r="B27116" t="s">
        <v>38849</v>
      </c>
    </row>
    <row r="27117" spans="1:2" x14ac:dyDescent="0.25">
      <c r="A27117" t="s">
        <v>38850</v>
      </c>
      <c r="B27117" t="s">
        <v>38849</v>
      </c>
    </row>
    <row r="27118" spans="1:2" x14ac:dyDescent="0.25">
      <c r="A27118" t="s">
        <v>38851</v>
      </c>
      <c r="B27118" t="s">
        <v>38852</v>
      </c>
    </row>
    <row r="27119" spans="1:2" x14ac:dyDescent="0.25">
      <c r="A27119" t="s">
        <v>38853</v>
      </c>
      <c r="B27119" t="s">
        <v>38849</v>
      </c>
    </row>
    <row r="27120" spans="1:2" x14ac:dyDescent="0.25">
      <c r="A27120" t="s">
        <v>38854</v>
      </c>
      <c r="B27120" t="s">
        <v>38855</v>
      </c>
    </row>
    <row r="27121" spans="1:2" x14ac:dyDescent="0.25">
      <c r="A27121" t="s">
        <v>38856</v>
      </c>
      <c r="B27121" t="s">
        <v>38857</v>
      </c>
    </row>
    <row r="27122" spans="1:2" x14ac:dyDescent="0.25">
      <c r="A27122" t="s">
        <v>38858</v>
      </c>
      <c r="B27122" t="s">
        <v>37990</v>
      </c>
    </row>
    <row r="27123" spans="1:2" x14ac:dyDescent="0.25">
      <c r="A27123" t="s">
        <v>38859</v>
      </c>
      <c r="B27123" t="s">
        <v>20823</v>
      </c>
    </row>
    <row r="27124" spans="1:2" x14ac:dyDescent="0.25">
      <c r="A27124" t="s">
        <v>38860</v>
      </c>
      <c r="B27124" t="s">
        <v>593</v>
      </c>
    </row>
    <row r="27125" spans="1:2" x14ac:dyDescent="0.25">
      <c r="A27125" t="s">
        <v>38861</v>
      </c>
      <c r="B27125" t="s">
        <v>593</v>
      </c>
    </row>
    <row r="27126" spans="1:2" x14ac:dyDescent="0.25">
      <c r="A27126" t="s">
        <v>38862</v>
      </c>
      <c r="B27126" t="s">
        <v>38863</v>
      </c>
    </row>
    <row r="27127" spans="1:2" x14ac:dyDescent="0.25">
      <c r="A27127" t="s">
        <v>38864</v>
      </c>
      <c r="B27127" t="s">
        <v>38863</v>
      </c>
    </row>
    <row r="27128" spans="1:2" x14ac:dyDescent="0.25">
      <c r="A27128" t="s">
        <v>38865</v>
      </c>
      <c r="B27128" t="s">
        <v>427</v>
      </c>
    </row>
    <row r="27129" spans="1:2" x14ac:dyDescent="0.25">
      <c r="A27129" t="s">
        <v>38866</v>
      </c>
      <c r="B27129" t="s">
        <v>427</v>
      </c>
    </row>
    <row r="27130" spans="1:2" x14ac:dyDescent="0.25">
      <c r="A27130" t="s">
        <v>38867</v>
      </c>
      <c r="B27130" t="s">
        <v>427</v>
      </c>
    </row>
    <row r="27131" spans="1:2" x14ac:dyDescent="0.25">
      <c r="A27131" t="s">
        <v>38868</v>
      </c>
      <c r="B27131" t="s">
        <v>38458</v>
      </c>
    </row>
    <row r="27132" spans="1:2" x14ac:dyDescent="0.25">
      <c r="A27132" t="s">
        <v>38869</v>
      </c>
      <c r="B27132" t="s">
        <v>38870</v>
      </c>
    </row>
    <row r="27133" spans="1:2" x14ac:dyDescent="0.25">
      <c r="A27133" t="s">
        <v>38871</v>
      </c>
      <c r="B27133" t="s">
        <v>38870</v>
      </c>
    </row>
    <row r="27134" spans="1:2" x14ac:dyDescent="0.25">
      <c r="A27134" t="s">
        <v>38872</v>
      </c>
    </row>
    <row r="27135" spans="1:2" x14ac:dyDescent="0.25">
      <c r="A27135" t="s">
        <v>38873</v>
      </c>
      <c r="B27135" t="s">
        <v>374</v>
      </c>
    </row>
    <row r="27136" spans="1:2" x14ac:dyDescent="0.25">
      <c r="A27136" t="s">
        <v>38874</v>
      </c>
      <c r="B27136" t="s">
        <v>38445</v>
      </c>
    </row>
    <row r="27137" spans="1:2" x14ac:dyDescent="0.25">
      <c r="A27137" t="s">
        <v>38875</v>
      </c>
      <c r="B27137" t="s">
        <v>38876</v>
      </c>
    </row>
    <row r="27138" spans="1:2" x14ac:dyDescent="0.25">
      <c r="A27138" t="s">
        <v>38877</v>
      </c>
      <c r="B27138" t="s">
        <v>38876</v>
      </c>
    </row>
    <row r="27139" spans="1:2" x14ac:dyDescent="0.25">
      <c r="A27139" t="s">
        <v>38878</v>
      </c>
      <c r="B27139" t="s">
        <v>38876</v>
      </c>
    </row>
    <row r="27140" spans="1:2" x14ac:dyDescent="0.25">
      <c r="A27140" t="s">
        <v>38879</v>
      </c>
      <c r="B27140" t="s">
        <v>38876</v>
      </c>
    </row>
    <row r="27141" spans="1:2" x14ac:dyDescent="0.25">
      <c r="A27141" t="s">
        <v>38880</v>
      </c>
      <c r="B27141" t="s">
        <v>38881</v>
      </c>
    </row>
    <row r="27142" spans="1:2" x14ac:dyDescent="0.25">
      <c r="A27142" t="s">
        <v>38882</v>
      </c>
      <c r="B27142" t="s">
        <v>38881</v>
      </c>
    </row>
    <row r="27143" spans="1:2" x14ac:dyDescent="0.25">
      <c r="A27143" t="s">
        <v>38883</v>
      </c>
      <c r="B27143" t="s">
        <v>38876</v>
      </c>
    </row>
    <row r="27144" spans="1:2" x14ac:dyDescent="0.25">
      <c r="A27144" t="s">
        <v>38884</v>
      </c>
      <c r="B27144" t="s">
        <v>38881</v>
      </c>
    </row>
    <row r="27145" spans="1:2" x14ac:dyDescent="0.25">
      <c r="A27145" t="s">
        <v>38885</v>
      </c>
      <c r="B27145" t="s">
        <v>38876</v>
      </c>
    </row>
    <row r="27146" spans="1:2" x14ac:dyDescent="0.25">
      <c r="A27146" t="s">
        <v>38886</v>
      </c>
    </row>
    <row r="27147" spans="1:2" x14ac:dyDescent="0.25">
      <c r="A27147" t="s">
        <v>38887</v>
      </c>
      <c r="B27147" t="s">
        <v>38888</v>
      </c>
    </row>
    <row r="27148" spans="1:2" x14ac:dyDescent="0.25">
      <c r="A27148" t="s">
        <v>38889</v>
      </c>
      <c r="B27148" t="s">
        <v>38888</v>
      </c>
    </row>
    <row r="27149" spans="1:2" x14ac:dyDescent="0.25">
      <c r="A27149" t="s">
        <v>38890</v>
      </c>
      <c r="B27149" t="s">
        <v>38888</v>
      </c>
    </row>
    <row r="27150" spans="1:2" x14ac:dyDescent="0.25">
      <c r="A27150" t="s">
        <v>38891</v>
      </c>
      <c r="B27150" t="s">
        <v>38888</v>
      </c>
    </row>
    <row r="27151" spans="1:2" x14ac:dyDescent="0.25">
      <c r="A27151" t="s">
        <v>38892</v>
      </c>
      <c r="B27151" t="s">
        <v>38893</v>
      </c>
    </row>
    <row r="27152" spans="1:2" x14ac:dyDescent="0.25">
      <c r="A27152" t="s">
        <v>38894</v>
      </c>
      <c r="B27152" t="s">
        <v>38893</v>
      </c>
    </row>
    <row r="27153" spans="1:2" x14ac:dyDescent="0.25">
      <c r="A27153" t="s">
        <v>38895</v>
      </c>
      <c r="B27153" t="s">
        <v>38893</v>
      </c>
    </row>
    <row r="27154" spans="1:2" x14ac:dyDescent="0.25">
      <c r="A27154" t="s">
        <v>38896</v>
      </c>
      <c r="B27154" t="s">
        <v>38893</v>
      </c>
    </row>
    <row r="27155" spans="1:2" x14ac:dyDescent="0.25">
      <c r="A27155" t="s">
        <v>38897</v>
      </c>
      <c r="B27155" t="s">
        <v>38893</v>
      </c>
    </row>
    <row r="27156" spans="1:2" x14ac:dyDescent="0.25">
      <c r="A27156" t="s">
        <v>38898</v>
      </c>
      <c r="B27156" t="s">
        <v>38893</v>
      </c>
    </row>
    <row r="27157" spans="1:2" x14ac:dyDescent="0.25">
      <c r="A27157" t="s">
        <v>38899</v>
      </c>
      <c r="B27157" t="s">
        <v>38893</v>
      </c>
    </row>
    <row r="27158" spans="1:2" x14ac:dyDescent="0.25">
      <c r="A27158" t="s">
        <v>38900</v>
      </c>
      <c r="B27158" t="s">
        <v>38893</v>
      </c>
    </row>
    <row r="27159" spans="1:2" x14ac:dyDescent="0.25">
      <c r="A27159" t="s">
        <v>38901</v>
      </c>
      <c r="B27159" t="s">
        <v>37595</v>
      </c>
    </row>
    <row r="27160" spans="1:2" x14ac:dyDescent="0.25">
      <c r="A27160" t="s">
        <v>38902</v>
      </c>
      <c r="B27160" t="s">
        <v>37595</v>
      </c>
    </row>
    <row r="27161" spans="1:2" x14ac:dyDescent="0.25">
      <c r="A27161" t="s">
        <v>38903</v>
      </c>
      <c r="B27161" t="s">
        <v>38101</v>
      </c>
    </row>
    <row r="27162" spans="1:2" x14ac:dyDescent="0.25">
      <c r="A27162" t="s">
        <v>38904</v>
      </c>
      <c r="B27162" t="s">
        <v>37733</v>
      </c>
    </row>
    <row r="27163" spans="1:2" x14ac:dyDescent="0.25">
      <c r="A27163" t="s">
        <v>38905</v>
      </c>
      <c r="B27163" t="s">
        <v>38906</v>
      </c>
    </row>
    <row r="27164" spans="1:2" x14ac:dyDescent="0.25">
      <c r="A27164" t="s">
        <v>38907</v>
      </c>
      <c r="B27164" t="s">
        <v>427</v>
      </c>
    </row>
    <row r="27165" spans="1:2" x14ac:dyDescent="0.25">
      <c r="A27165" t="s">
        <v>38908</v>
      </c>
      <c r="B27165" t="s">
        <v>38876</v>
      </c>
    </row>
    <row r="27166" spans="1:2" x14ac:dyDescent="0.25">
      <c r="A27166" t="s">
        <v>38909</v>
      </c>
    </row>
    <row r="27167" spans="1:2" x14ac:dyDescent="0.25">
      <c r="A27167" t="s">
        <v>38910</v>
      </c>
      <c r="B27167" t="s">
        <v>37689</v>
      </c>
    </row>
    <row r="27168" spans="1:2" x14ac:dyDescent="0.25">
      <c r="A27168" t="s">
        <v>38911</v>
      </c>
      <c r="B27168" t="s">
        <v>38857</v>
      </c>
    </row>
    <row r="27169" spans="1:2" x14ac:dyDescent="0.25">
      <c r="A27169" t="s">
        <v>38912</v>
      </c>
      <c r="B27169" t="s">
        <v>37905</v>
      </c>
    </row>
    <row r="27170" spans="1:2" x14ac:dyDescent="0.25">
      <c r="A27170" t="s">
        <v>38913</v>
      </c>
    </row>
    <row r="27171" spans="1:2" x14ac:dyDescent="0.25">
      <c r="A27171" t="s">
        <v>38914</v>
      </c>
      <c r="B27171" t="s">
        <v>37878</v>
      </c>
    </row>
    <row r="27172" spans="1:2" x14ac:dyDescent="0.25">
      <c r="A27172" t="s">
        <v>38915</v>
      </c>
      <c r="B27172" t="s">
        <v>38101</v>
      </c>
    </row>
    <row r="27173" spans="1:2" x14ac:dyDescent="0.25">
      <c r="A27173" t="s">
        <v>38916</v>
      </c>
      <c r="B27173" t="s">
        <v>427</v>
      </c>
    </row>
    <row r="27174" spans="1:2" x14ac:dyDescent="0.25">
      <c r="A27174" t="s">
        <v>38917</v>
      </c>
      <c r="B27174" t="s">
        <v>427</v>
      </c>
    </row>
    <row r="27175" spans="1:2" x14ac:dyDescent="0.25">
      <c r="A27175" t="s">
        <v>38918</v>
      </c>
      <c r="B27175" t="s">
        <v>427</v>
      </c>
    </row>
    <row r="27176" spans="1:2" x14ac:dyDescent="0.25">
      <c r="A27176" t="s">
        <v>38919</v>
      </c>
      <c r="B27176" t="s">
        <v>374</v>
      </c>
    </row>
    <row r="27177" spans="1:2" x14ac:dyDescent="0.25">
      <c r="A27177" t="s">
        <v>38920</v>
      </c>
      <c r="B27177" t="s">
        <v>37878</v>
      </c>
    </row>
    <row r="27178" spans="1:2" x14ac:dyDescent="0.25">
      <c r="A27178" t="s">
        <v>38921</v>
      </c>
    </row>
    <row r="27179" spans="1:2" x14ac:dyDescent="0.25">
      <c r="A27179" t="s">
        <v>38922</v>
      </c>
    </row>
    <row r="27180" spans="1:2" x14ac:dyDescent="0.25">
      <c r="A27180" t="s">
        <v>38923</v>
      </c>
      <c r="B27180" t="s">
        <v>4568</v>
      </c>
    </row>
    <row r="27181" spans="1:2" x14ac:dyDescent="0.25">
      <c r="A27181" t="s">
        <v>38924</v>
      </c>
      <c r="B27181" t="s">
        <v>37990</v>
      </c>
    </row>
    <row r="27182" spans="1:2" x14ac:dyDescent="0.25">
      <c r="A27182" t="s">
        <v>38925</v>
      </c>
      <c r="B27182" t="s">
        <v>37990</v>
      </c>
    </row>
    <row r="27183" spans="1:2" x14ac:dyDescent="0.25">
      <c r="A27183" t="s">
        <v>38926</v>
      </c>
      <c r="B27183" t="s">
        <v>38888</v>
      </c>
    </row>
    <row r="27184" spans="1:2" x14ac:dyDescent="0.25">
      <c r="A27184" t="s">
        <v>38927</v>
      </c>
      <c r="B27184" t="s">
        <v>374</v>
      </c>
    </row>
    <row r="27185" spans="1:2" x14ac:dyDescent="0.25">
      <c r="A27185" t="s">
        <v>38928</v>
      </c>
      <c r="B27185" t="s">
        <v>37595</v>
      </c>
    </row>
    <row r="27186" spans="1:2" x14ac:dyDescent="0.25">
      <c r="A27186" t="s">
        <v>38929</v>
      </c>
      <c r="B27186" t="s">
        <v>38930</v>
      </c>
    </row>
    <row r="27187" spans="1:2" x14ac:dyDescent="0.25">
      <c r="A27187" t="s">
        <v>38931</v>
      </c>
      <c r="B27187" t="s">
        <v>38932</v>
      </c>
    </row>
    <row r="27188" spans="1:2" x14ac:dyDescent="0.25">
      <c r="A27188" t="s">
        <v>38933</v>
      </c>
      <c r="B27188" t="s">
        <v>37897</v>
      </c>
    </row>
    <row r="27189" spans="1:2" x14ac:dyDescent="0.25">
      <c r="A27189" t="s">
        <v>38934</v>
      </c>
      <c r="B27189" t="s">
        <v>37897</v>
      </c>
    </row>
    <row r="27190" spans="1:2" x14ac:dyDescent="0.25">
      <c r="A27190" t="s">
        <v>38935</v>
      </c>
      <c r="B27190" t="s">
        <v>37733</v>
      </c>
    </row>
    <row r="27191" spans="1:2" x14ac:dyDescent="0.25">
      <c r="A27191" t="s">
        <v>38936</v>
      </c>
      <c r="B27191" t="s">
        <v>22984</v>
      </c>
    </row>
    <row r="27192" spans="1:2" x14ac:dyDescent="0.25">
      <c r="A27192" t="s">
        <v>38937</v>
      </c>
      <c r="B27192" t="s">
        <v>38270</v>
      </c>
    </row>
    <row r="27193" spans="1:2" x14ac:dyDescent="0.25">
      <c r="A27193" t="s">
        <v>38938</v>
      </c>
      <c r="B27193" t="s">
        <v>38728</v>
      </c>
    </row>
    <row r="27194" spans="1:2" x14ac:dyDescent="0.25">
      <c r="A27194" t="s">
        <v>38939</v>
      </c>
      <c r="B27194" t="s">
        <v>38097</v>
      </c>
    </row>
    <row r="27195" spans="1:2" x14ac:dyDescent="0.25">
      <c r="A27195" t="s">
        <v>38940</v>
      </c>
      <c r="B27195" t="s">
        <v>38941</v>
      </c>
    </row>
    <row r="27196" spans="1:2" x14ac:dyDescent="0.25">
      <c r="A27196" t="s">
        <v>38942</v>
      </c>
      <c r="B27196" t="s">
        <v>38748</v>
      </c>
    </row>
    <row r="27197" spans="1:2" x14ac:dyDescent="0.25">
      <c r="A27197" t="s">
        <v>38943</v>
      </c>
      <c r="B27197" t="s">
        <v>37591</v>
      </c>
    </row>
    <row r="27198" spans="1:2" x14ac:dyDescent="0.25">
      <c r="A27198" t="s">
        <v>38944</v>
      </c>
      <c r="B27198" t="s">
        <v>593</v>
      </c>
    </row>
    <row r="27199" spans="1:2" x14ac:dyDescent="0.25">
      <c r="A27199" t="s">
        <v>38945</v>
      </c>
    </row>
    <row r="27200" spans="1:2" x14ac:dyDescent="0.25">
      <c r="A27200" t="s">
        <v>38946</v>
      </c>
      <c r="B27200" t="s">
        <v>38947</v>
      </c>
    </row>
    <row r="27201" spans="1:2" x14ac:dyDescent="0.25">
      <c r="A27201" t="s">
        <v>38948</v>
      </c>
      <c r="B27201" t="s">
        <v>38949</v>
      </c>
    </row>
    <row r="27202" spans="1:2" x14ac:dyDescent="0.25">
      <c r="A27202" t="s">
        <v>38950</v>
      </c>
      <c r="B27202" t="s">
        <v>37657</v>
      </c>
    </row>
    <row r="27203" spans="1:2" x14ac:dyDescent="0.25">
      <c r="A27203" t="s">
        <v>38951</v>
      </c>
      <c r="B27203" t="s">
        <v>37657</v>
      </c>
    </row>
    <row r="27204" spans="1:2" x14ac:dyDescent="0.25">
      <c r="A27204" t="s">
        <v>38952</v>
      </c>
      <c r="B27204" t="s">
        <v>37905</v>
      </c>
    </row>
    <row r="27205" spans="1:2" x14ac:dyDescent="0.25">
      <c r="A27205" t="s">
        <v>38953</v>
      </c>
      <c r="B27205" t="s">
        <v>2907</v>
      </c>
    </row>
    <row r="27206" spans="1:2" x14ac:dyDescent="0.25">
      <c r="A27206" t="s">
        <v>38954</v>
      </c>
      <c r="B27206" t="s">
        <v>2907</v>
      </c>
    </row>
    <row r="27207" spans="1:2" x14ac:dyDescent="0.25">
      <c r="A27207" t="s">
        <v>38955</v>
      </c>
      <c r="B27207" t="s">
        <v>2907</v>
      </c>
    </row>
    <row r="27208" spans="1:2" x14ac:dyDescent="0.25">
      <c r="A27208" t="s">
        <v>38956</v>
      </c>
      <c r="B27208" t="s">
        <v>2907</v>
      </c>
    </row>
    <row r="27209" spans="1:2" x14ac:dyDescent="0.25">
      <c r="A27209" t="s">
        <v>38957</v>
      </c>
      <c r="B27209" t="s">
        <v>2907</v>
      </c>
    </row>
    <row r="27210" spans="1:2" x14ac:dyDescent="0.25">
      <c r="A27210" t="s">
        <v>38958</v>
      </c>
      <c r="B27210" t="s">
        <v>2907</v>
      </c>
    </row>
    <row r="27211" spans="1:2" x14ac:dyDescent="0.25">
      <c r="A27211" t="s">
        <v>38959</v>
      </c>
      <c r="B27211" t="s">
        <v>2907</v>
      </c>
    </row>
    <row r="27212" spans="1:2" x14ac:dyDescent="0.25">
      <c r="A27212" t="s">
        <v>38960</v>
      </c>
      <c r="B27212" t="s">
        <v>2907</v>
      </c>
    </row>
    <row r="27213" spans="1:2" x14ac:dyDescent="0.25">
      <c r="A27213" t="s">
        <v>38961</v>
      </c>
      <c r="B27213" t="s">
        <v>2907</v>
      </c>
    </row>
    <row r="27214" spans="1:2" x14ac:dyDescent="0.25">
      <c r="A27214" t="s">
        <v>38962</v>
      </c>
      <c r="B27214" t="s">
        <v>2907</v>
      </c>
    </row>
    <row r="27215" spans="1:2" x14ac:dyDescent="0.25">
      <c r="A27215" t="s">
        <v>38963</v>
      </c>
      <c r="B27215" t="s">
        <v>2907</v>
      </c>
    </row>
    <row r="27216" spans="1:2" x14ac:dyDescent="0.25">
      <c r="A27216" t="s">
        <v>38964</v>
      </c>
      <c r="B27216" t="s">
        <v>2907</v>
      </c>
    </row>
    <row r="27217" spans="1:2" x14ac:dyDescent="0.25">
      <c r="A27217" t="s">
        <v>38965</v>
      </c>
      <c r="B27217" t="s">
        <v>38941</v>
      </c>
    </row>
    <row r="27218" spans="1:2" x14ac:dyDescent="0.25">
      <c r="A27218" t="s">
        <v>38966</v>
      </c>
      <c r="B27218" t="s">
        <v>38967</v>
      </c>
    </row>
    <row r="27219" spans="1:2" x14ac:dyDescent="0.25">
      <c r="A27219" t="s">
        <v>38968</v>
      </c>
      <c r="B27219" t="s">
        <v>38967</v>
      </c>
    </row>
    <row r="27220" spans="1:2" x14ac:dyDescent="0.25">
      <c r="A27220" t="s">
        <v>38969</v>
      </c>
      <c r="B27220" t="s">
        <v>1652</v>
      </c>
    </row>
    <row r="27221" spans="1:2" x14ac:dyDescent="0.25">
      <c r="A27221" t="s">
        <v>38970</v>
      </c>
      <c r="B27221" t="s">
        <v>1652</v>
      </c>
    </row>
    <row r="27222" spans="1:2" x14ac:dyDescent="0.25">
      <c r="A27222" t="s">
        <v>38971</v>
      </c>
      <c r="B27222" t="s">
        <v>38972</v>
      </c>
    </row>
    <row r="27223" spans="1:2" x14ac:dyDescent="0.25">
      <c r="A27223" t="s">
        <v>38973</v>
      </c>
      <c r="B27223" t="s">
        <v>38972</v>
      </c>
    </row>
    <row r="27224" spans="1:2" x14ac:dyDescent="0.25">
      <c r="A27224" t="s">
        <v>38974</v>
      </c>
      <c r="B27224" t="s">
        <v>38972</v>
      </c>
    </row>
    <row r="27225" spans="1:2" x14ac:dyDescent="0.25">
      <c r="A27225" t="s">
        <v>38975</v>
      </c>
      <c r="B27225" t="s">
        <v>38976</v>
      </c>
    </row>
    <row r="27226" spans="1:2" x14ac:dyDescent="0.25">
      <c r="A27226" t="s">
        <v>38977</v>
      </c>
      <c r="B27226" t="s">
        <v>38976</v>
      </c>
    </row>
    <row r="27227" spans="1:2" x14ac:dyDescent="0.25">
      <c r="A27227" t="s">
        <v>38978</v>
      </c>
    </row>
    <row r="27228" spans="1:2" x14ac:dyDescent="0.25">
      <c r="A27228" t="s">
        <v>38979</v>
      </c>
      <c r="B27228" t="s">
        <v>427</v>
      </c>
    </row>
    <row r="27229" spans="1:2" x14ac:dyDescent="0.25">
      <c r="A27229" t="s">
        <v>38980</v>
      </c>
      <c r="B27229" t="s">
        <v>427</v>
      </c>
    </row>
    <row r="27230" spans="1:2" x14ac:dyDescent="0.25">
      <c r="A27230" t="s">
        <v>38981</v>
      </c>
      <c r="B27230" t="s">
        <v>427</v>
      </c>
    </row>
    <row r="27231" spans="1:2" x14ac:dyDescent="0.25">
      <c r="A27231" t="s">
        <v>38982</v>
      </c>
      <c r="B27231" t="s">
        <v>427</v>
      </c>
    </row>
    <row r="27232" spans="1:2" x14ac:dyDescent="0.25">
      <c r="A27232" t="s">
        <v>38983</v>
      </c>
      <c r="B27232" t="s">
        <v>427</v>
      </c>
    </row>
    <row r="27233" spans="1:2" x14ac:dyDescent="0.25">
      <c r="A27233" t="s">
        <v>38984</v>
      </c>
      <c r="B27233" t="s">
        <v>427</v>
      </c>
    </row>
    <row r="27234" spans="1:2" x14ac:dyDescent="0.25">
      <c r="A27234" t="s">
        <v>38985</v>
      </c>
      <c r="B27234" t="s">
        <v>427</v>
      </c>
    </row>
    <row r="27235" spans="1:2" x14ac:dyDescent="0.25">
      <c r="A27235" t="s">
        <v>38986</v>
      </c>
      <c r="B27235" t="s">
        <v>427</v>
      </c>
    </row>
    <row r="27236" spans="1:2" x14ac:dyDescent="0.25">
      <c r="A27236" t="s">
        <v>38987</v>
      </c>
      <c r="B27236" t="s">
        <v>427</v>
      </c>
    </row>
    <row r="27237" spans="1:2" x14ac:dyDescent="0.25">
      <c r="A27237" t="s">
        <v>38988</v>
      </c>
      <c r="B27237" t="s">
        <v>427</v>
      </c>
    </row>
    <row r="27238" spans="1:2" x14ac:dyDescent="0.25">
      <c r="A27238" t="s">
        <v>38989</v>
      </c>
      <c r="B27238" t="s">
        <v>38990</v>
      </c>
    </row>
    <row r="27239" spans="1:2" x14ac:dyDescent="0.25">
      <c r="A27239" t="s">
        <v>38991</v>
      </c>
      <c r="B27239" t="s">
        <v>38992</v>
      </c>
    </row>
    <row r="27240" spans="1:2" x14ac:dyDescent="0.25">
      <c r="A27240" t="s">
        <v>38993</v>
      </c>
      <c r="B27240" t="s">
        <v>38001</v>
      </c>
    </row>
    <row r="27241" spans="1:2" x14ac:dyDescent="0.25">
      <c r="A27241" t="s">
        <v>38994</v>
      </c>
    </row>
    <row r="27242" spans="1:2" x14ac:dyDescent="0.25">
      <c r="A27242" t="s">
        <v>38995</v>
      </c>
    </row>
    <row r="27243" spans="1:2" x14ac:dyDescent="0.25">
      <c r="A27243" t="s">
        <v>38996</v>
      </c>
      <c r="B27243" t="s">
        <v>38997</v>
      </c>
    </row>
    <row r="27244" spans="1:2" x14ac:dyDescent="0.25">
      <c r="A27244" t="s">
        <v>38998</v>
      </c>
      <c r="B27244" t="s">
        <v>38997</v>
      </c>
    </row>
    <row r="27245" spans="1:2" x14ac:dyDescent="0.25">
      <c r="A27245" t="s">
        <v>38999</v>
      </c>
      <c r="B27245" t="s">
        <v>39000</v>
      </c>
    </row>
    <row r="27246" spans="1:2" x14ac:dyDescent="0.25">
      <c r="A27246" t="s">
        <v>39001</v>
      </c>
      <c r="B27246" t="s">
        <v>39000</v>
      </c>
    </row>
    <row r="27247" spans="1:2" x14ac:dyDescent="0.25">
      <c r="A27247" t="s">
        <v>39002</v>
      </c>
      <c r="B27247" t="s">
        <v>39000</v>
      </c>
    </row>
    <row r="27248" spans="1:2" x14ac:dyDescent="0.25">
      <c r="A27248" t="s">
        <v>39003</v>
      </c>
      <c r="B27248" t="s">
        <v>39000</v>
      </c>
    </row>
    <row r="27249" spans="1:2" x14ac:dyDescent="0.25">
      <c r="A27249" t="s">
        <v>39004</v>
      </c>
      <c r="B27249" t="s">
        <v>374</v>
      </c>
    </row>
    <row r="27250" spans="1:2" x14ac:dyDescent="0.25">
      <c r="A27250" t="s">
        <v>39005</v>
      </c>
      <c r="B27250" t="s">
        <v>374</v>
      </c>
    </row>
    <row r="27251" spans="1:2" x14ac:dyDescent="0.25">
      <c r="A27251" t="s">
        <v>39006</v>
      </c>
      <c r="B27251" t="s">
        <v>39007</v>
      </c>
    </row>
    <row r="27252" spans="1:2" x14ac:dyDescent="0.25">
      <c r="A27252" t="s">
        <v>39008</v>
      </c>
      <c r="B27252" t="s">
        <v>39007</v>
      </c>
    </row>
    <row r="27253" spans="1:2" x14ac:dyDescent="0.25">
      <c r="A27253" t="s">
        <v>39009</v>
      </c>
      <c r="B27253" t="s">
        <v>38893</v>
      </c>
    </row>
    <row r="27254" spans="1:2" x14ac:dyDescent="0.25">
      <c r="A27254" t="s">
        <v>39010</v>
      </c>
      <c r="B27254" t="s">
        <v>38893</v>
      </c>
    </row>
    <row r="27255" spans="1:2" x14ac:dyDescent="0.25">
      <c r="A27255" t="s">
        <v>39011</v>
      </c>
      <c r="B27255" t="s">
        <v>39012</v>
      </c>
    </row>
    <row r="27256" spans="1:2" x14ac:dyDescent="0.25">
      <c r="A27256" t="s">
        <v>39013</v>
      </c>
      <c r="B27256" t="s">
        <v>39012</v>
      </c>
    </row>
    <row r="27257" spans="1:2" x14ac:dyDescent="0.25">
      <c r="A27257" t="s">
        <v>39014</v>
      </c>
      <c r="B27257" t="s">
        <v>39015</v>
      </c>
    </row>
    <row r="27258" spans="1:2" x14ac:dyDescent="0.25">
      <c r="A27258" t="s">
        <v>39016</v>
      </c>
      <c r="B27258" t="s">
        <v>39015</v>
      </c>
    </row>
    <row r="27259" spans="1:2" x14ac:dyDescent="0.25">
      <c r="A27259" t="s">
        <v>39017</v>
      </c>
      <c r="B27259" t="s">
        <v>39015</v>
      </c>
    </row>
    <row r="27260" spans="1:2" x14ac:dyDescent="0.25">
      <c r="A27260" t="s">
        <v>39018</v>
      </c>
      <c r="B27260" t="s">
        <v>39019</v>
      </c>
    </row>
    <row r="27261" spans="1:2" x14ac:dyDescent="0.25">
      <c r="A27261" t="s">
        <v>39020</v>
      </c>
      <c r="B27261" t="s">
        <v>39019</v>
      </c>
    </row>
    <row r="27262" spans="1:2" x14ac:dyDescent="0.25">
      <c r="A27262" t="s">
        <v>39021</v>
      </c>
      <c r="B27262" t="s">
        <v>38445</v>
      </c>
    </row>
    <row r="27263" spans="1:2" x14ac:dyDescent="0.25">
      <c r="A27263" t="s">
        <v>39022</v>
      </c>
      <c r="B27263" t="s">
        <v>37595</v>
      </c>
    </row>
    <row r="27264" spans="1:2" x14ac:dyDescent="0.25">
      <c r="A27264" t="s">
        <v>39023</v>
      </c>
      <c r="B27264" t="s">
        <v>39024</v>
      </c>
    </row>
    <row r="27265" spans="1:2" x14ac:dyDescent="0.25">
      <c r="A27265" t="s">
        <v>39025</v>
      </c>
      <c r="B27265" t="s">
        <v>39026</v>
      </c>
    </row>
    <row r="27266" spans="1:2" x14ac:dyDescent="0.25">
      <c r="A27266" t="s">
        <v>39027</v>
      </c>
      <c r="B27266" t="s">
        <v>39028</v>
      </c>
    </row>
    <row r="27267" spans="1:2" x14ac:dyDescent="0.25">
      <c r="A27267" t="s">
        <v>39029</v>
      </c>
      <c r="B27267" t="s">
        <v>39030</v>
      </c>
    </row>
    <row r="27268" spans="1:2" x14ac:dyDescent="0.25">
      <c r="A27268" t="s">
        <v>39031</v>
      </c>
      <c r="B27268" t="s">
        <v>39032</v>
      </c>
    </row>
    <row r="27269" spans="1:2" x14ac:dyDescent="0.25">
      <c r="A27269" t="s">
        <v>39033</v>
      </c>
      <c r="B27269" t="s">
        <v>37918</v>
      </c>
    </row>
    <row r="27270" spans="1:2" x14ac:dyDescent="0.25">
      <c r="A27270" t="s">
        <v>39034</v>
      </c>
    </row>
    <row r="27271" spans="1:2" x14ac:dyDescent="0.25">
      <c r="A27271" t="s">
        <v>39035</v>
      </c>
      <c r="B27271" t="s">
        <v>39036</v>
      </c>
    </row>
    <row r="27272" spans="1:2" x14ac:dyDescent="0.25">
      <c r="A27272" t="s">
        <v>39037</v>
      </c>
      <c r="B27272" t="s">
        <v>39038</v>
      </c>
    </row>
    <row r="27273" spans="1:2" x14ac:dyDescent="0.25">
      <c r="A27273" t="s">
        <v>39039</v>
      </c>
      <c r="B27273" t="s">
        <v>427</v>
      </c>
    </row>
    <row r="27274" spans="1:2" x14ac:dyDescent="0.25">
      <c r="A27274" t="s">
        <v>39040</v>
      </c>
      <c r="B27274" t="s">
        <v>427</v>
      </c>
    </row>
    <row r="27275" spans="1:2" x14ac:dyDescent="0.25">
      <c r="A27275" t="s">
        <v>39041</v>
      </c>
      <c r="B27275" t="s">
        <v>427</v>
      </c>
    </row>
    <row r="27276" spans="1:2" x14ac:dyDescent="0.25">
      <c r="A27276" t="s">
        <v>39042</v>
      </c>
      <c r="B27276" t="s">
        <v>39043</v>
      </c>
    </row>
    <row r="27277" spans="1:2" x14ac:dyDescent="0.25">
      <c r="A27277" t="s">
        <v>39044</v>
      </c>
      <c r="B27277" t="s">
        <v>39043</v>
      </c>
    </row>
    <row r="27278" spans="1:2" x14ac:dyDescent="0.25">
      <c r="A27278" t="s">
        <v>39045</v>
      </c>
      <c r="B27278" t="s">
        <v>39046</v>
      </c>
    </row>
    <row r="27279" spans="1:2" x14ac:dyDescent="0.25">
      <c r="A27279" t="s">
        <v>39047</v>
      </c>
      <c r="B27279" t="s">
        <v>39048</v>
      </c>
    </row>
    <row r="27280" spans="1:2" x14ac:dyDescent="0.25">
      <c r="A27280" t="s">
        <v>39049</v>
      </c>
      <c r="B27280" t="s">
        <v>39050</v>
      </c>
    </row>
    <row r="27281" spans="1:2" x14ac:dyDescent="0.25">
      <c r="A27281" t="s">
        <v>39051</v>
      </c>
      <c r="B27281" t="s">
        <v>39048</v>
      </c>
    </row>
    <row r="27282" spans="1:2" x14ac:dyDescent="0.25">
      <c r="A27282" t="s">
        <v>39052</v>
      </c>
      <c r="B27282" t="s">
        <v>37595</v>
      </c>
    </row>
    <row r="27283" spans="1:2" x14ac:dyDescent="0.25">
      <c r="A27283" t="s">
        <v>39053</v>
      </c>
      <c r="B27283" t="s">
        <v>22984</v>
      </c>
    </row>
    <row r="27284" spans="1:2" x14ac:dyDescent="0.25">
      <c r="A27284" t="s">
        <v>39054</v>
      </c>
      <c r="B27284" t="s">
        <v>39055</v>
      </c>
    </row>
    <row r="27285" spans="1:2" x14ac:dyDescent="0.25">
      <c r="A27285" t="s">
        <v>39056</v>
      </c>
      <c r="B27285" t="s">
        <v>427</v>
      </c>
    </row>
    <row r="27286" spans="1:2" x14ac:dyDescent="0.25">
      <c r="A27286" t="s">
        <v>39057</v>
      </c>
      <c r="B27286" t="s">
        <v>427</v>
      </c>
    </row>
    <row r="27287" spans="1:2" x14ac:dyDescent="0.25">
      <c r="A27287" t="s">
        <v>39058</v>
      </c>
      <c r="B27287" t="s">
        <v>427</v>
      </c>
    </row>
    <row r="27288" spans="1:2" x14ac:dyDescent="0.25">
      <c r="A27288" t="s">
        <v>39059</v>
      </c>
      <c r="B27288" t="s">
        <v>427</v>
      </c>
    </row>
    <row r="27289" spans="1:2" x14ac:dyDescent="0.25">
      <c r="A27289" t="s">
        <v>39060</v>
      </c>
    </row>
    <row r="27290" spans="1:2" x14ac:dyDescent="0.25">
      <c r="A27290" t="s">
        <v>39061</v>
      </c>
      <c r="B27290" t="s">
        <v>39062</v>
      </c>
    </row>
    <row r="27291" spans="1:2" x14ac:dyDescent="0.25">
      <c r="A27291" t="s">
        <v>39063</v>
      </c>
      <c r="B27291" t="s">
        <v>39062</v>
      </c>
    </row>
    <row r="27292" spans="1:2" x14ac:dyDescent="0.25">
      <c r="A27292" t="s">
        <v>39064</v>
      </c>
      <c r="B27292" t="s">
        <v>39062</v>
      </c>
    </row>
    <row r="27293" spans="1:2" x14ac:dyDescent="0.25">
      <c r="A27293" t="s">
        <v>39065</v>
      </c>
      <c r="B27293" t="s">
        <v>39062</v>
      </c>
    </row>
    <row r="27294" spans="1:2" x14ac:dyDescent="0.25">
      <c r="A27294" t="s">
        <v>39066</v>
      </c>
      <c r="B27294" t="s">
        <v>39062</v>
      </c>
    </row>
    <row r="27295" spans="1:2" x14ac:dyDescent="0.25">
      <c r="A27295" t="s">
        <v>39067</v>
      </c>
      <c r="B27295" t="s">
        <v>39062</v>
      </c>
    </row>
    <row r="27296" spans="1:2" x14ac:dyDescent="0.25">
      <c r="A27296" t="s">
        <v>39068</v>
      </c>
      <c r="B27296" t="s">
        <v>39062</v>
      </c>
    </row>
    <row r="27297" spans="1:2" x14ac:dyDescent="0.25">
      <c r="A27297" t="s">
        <v>39069</v>
      </c>
      <c r="B27297" t="s">
        <v>39062</v>
      </c>
    </row>
    <row r="27298" spans="1:2" x14ac:dyDescent="0.25">
      <c r="A27298" t="s">
        <v>39070</v>
      </c>
      <c r="B27298" t="s">
        <v>39062</v>
      </c>
    </row>
    <row r="27299" spans="1:2" x14ac:dyDescent="0.25">
      <c r="A27299" t="s">
        <v>39071</v>
      </c>
      <c r="B27299" t="s">
        <v>39062</v>
      </c>
    </row>
    <row r="27300" spans="1:2" x14ac:dyDescent="0.25">
      <c r="A27300" t="s">
        <v>39072</v>
      </c>
      <c r="B27300" t="s">
        <v>39062</v>
      </c>
    </row>
    <row r="27301" spans="1:2" x14ac:dyDescent="0.25">
      <c r="A27301" t="s">
        <v>39073</v>
      </c>
      <c r="B27301" t="s">
        <v>39074</v>
      </c>
    </row>
    <row r="27302" spans="1:2" x14ac:dyDescent="0.25">
      <c r="A27302" t="s">
        <v>39075</v>
      </c>
      <c r="B27302" t="s">
        <v>39074</v>
      </c>
    </row>
    <row r="27303" spans="1:2" x14ac:dyDescent="0.25">
      <c r="A27303" t="s">
        <v>39076</v>
      </c>
      <c r="B27303" t="s">
        <v>39074</v>
      </c>
    </row>
    <row r="27304" spans="1:2" x14ac:dyDescent="0.25">
      <c r="A27304" t="s">
        <v>39077</v>
      </c>
      <c r="B27304" t="s">
        <v>37972</v>
      </c>
    </row>
    <row r="27305" spans="1:2" x14ac:dyDescent="0.25">
      <c r="A27305" t="s">
        <v>39078</v>
      </c>
      <c r="B27305" t="s">
        <v>593</v>
      </c>
    </row>
    <row r="27306" spans="1:2" x14ac:dyDescent="0.25">
      <c r="A27306" t="s">
        <v>39079</v>
      </c>
      <c r="B27306" t="s">
        <v>39062</v>
      </c>
    </row>
    <row r="27307" spans="1:2" x14ac:dyDescent="0.25">
      <c r="A27307" t="s">
        <v>39080</v>
      </c>
      <c r="B27307" t="s">
        <v>39062</v>
      </c>
    </row>
    <row r="27308" spans="1:2" x14ac:dyDescent="0.25">
      <c r="A27308" t="s">
        <v>39081</v>
      </c>
      <c r="B27308" t="s">
        <v>38270</v>
      </c>
    </row>
    <row r="27309" spans="1:2" x14ac:dyDescent="0.25">
      <c r="A27309" t="s">
        <v>39082</v>
      </c>
      <c r="B27309" t="s">
        <v>39083</v>
      </c>
    </row>
    <row r="27310" spans="1:2" x14ac:dyDescent="0.25">
      <c r="A27310" t="s">
        <v>39084</v>
      </c>
      <c r="B27310" t="s">
        <v>39083</v>
      </c>
    </row>
    <row r="27311" spans="1:2" x14ac:dyDescent="0.25">
      <c r="A27311" t="s">
        <v>39085</v>
      </c>
      <c r="B27311" t="s">
        <v>38692</v>
      </c>
    </row>
    <row r="27312" spans="1:2" x14ac:dyDescent="0.25">
      <c r="A27312" t="s">
        <v>39086</v>
      </c>
      <c r="B27312" t="s">
        <v>39087</v>
      </c>
    </row>
    <row r="27313" spans="1:2" x14ac:dyDescent="0.25">
      <c r="A27313" t="s">
        <v>39088</v>
      </c>
      <c r="B27313" t="s">
        <v>38893</v>
      </c>
    </row>
    <row r="27314" spans="1:2" x14ac:dyDescent="0.25">
      <c r="A27314" t="s">
        <v>39089</v>
      </c>
      <c r="B27314" t="s">
        <v>38972</v>
      </c>
    </row>
    <row r="27315" spans="1:2" x14ac:dyDescent="0.25">
      <c r="A27315" t="s">
        <v>39090</v>
      </c>
      <c r="B27315" t="s">
        <v>427</v>
      </c>
    </row>
    <row r="27316" spans="1:2" x14ac:dyDescent="0.25">
      <c r="A27316" t="s">
        <v>39091</v>
      </c>
      <c r="B27316" t="s">
        <v>427</v>
      </c>
    </row>
    <row r="27317" spans="1:2" x14ac:dyDescent="0.25">
      <c r="A27317" t="s">
        <v>39092</v>
      </c>
      <c r="B27317" t="s">
        <v>427</v>
      </c>
    </row>
    <row r="27318" spans="1:2" x14ac:dyDescent="0.25">
      <c r="A27318" t="s">
        <v>39093</v>
      </c>
      <c r="B27318" t="s">
        <v>427</v>
      </c>
    </row>
    <row r="27319" spans="1:2" x14ac:dyDescent="0.25">
      <c r="A27319" t="s">
        <v>39094</v>
      </c>
    </row>
    <row r="27320" spans="1:2" x14ac:dyDescent="0.25">
      <c r="A27320" t="s">
        <v>39095</v>
      </c>
      <c r="B27320" t="s">
        <v>37657</v>
      </c>
    </row>
    <row r="27321" spans="1:2" x14ac:dyDescent="0.25">
      <c r="A27321" t="s">
        <v>39096</v>
      </c>
      <c r="B27321" t="s">
        <v>37657</v>
      </c>
    </row>
    <row r="27322" spans="1:2" x14ac:dyDescent="0.25">
      <c r="A27322" t="s">
        <v>39097</v>
      </c>
      <c r="B27322" t="s">
        <v>37657</v>
      </c>
    </row>
    <row r="27323" spans="1:2" x14ac:dyDescent="0.25">
      <c r="A27323" t="s">
        <v>39098</v>
      </c>
      <c r="B27323" t="s">
        <v>37657</v>
      </c>
    </row>
    <row r="27324" spans="1:2" x14ac:dyDescent="0.25">
      <c r="A27324" t="s">
        <v>39099</v>
      </c>
      <c r="B27324" t="s">
        <v>37657</v>
      </c>
    </row>
    <row r="27325" spans="1:2" x14ac:dyDescent="0.25">
      <c r="A27325" t="s">
        <v>39100</v>
      </c>
      <c r="B27325" t="s">
        <v>39101</v>
      </c>
    </row>
    <row r="27326" spans="1:2" x14ac:dyDescent="0.25">
      <c r="A27326" t="s">
        <v>39102</v>
      </c>
      <c r="B27326" t="s">
        <v>39103</v>
      </c>
    </row>
    <row r="27327" spans="1:2" x14ac:dyDescent="0.25">
      <c r="A27327" t="s">
        <v>39104</v>
      </c>
      <c r="B27327" t="s">
        <v>39101</v>
      </c>
    </row>
    <row r="27328" spans="1:2" x14ac:dyDescent="0.25">
      <c r="A27328" t="s">
        <v>39105</v>
      </c>
      <c r="B27328" t="s">
        <v>39106</v>
      </c>
    </row>
    <row r="27329" spans="1:2" x14ac:dyDescent="0.25">
      <c r="A27329" t="s">
        <v>39107</v>
      </c>
      <c r="B27329" t="s">
        <v>39108</v>
      </c>
    </row>
    <row r="27330" spans="1:2" x14ac:dyDescent="0.25">
      <c r="A27330" t="s">
        <v>39109</v>
      </c>
      <c r="B27330" t="s">
        <v>39110</v>
      </c>
    </row>
    <row r="27331" spans="1:2" x14ac:dyDescent="0.25">
      <c r="A27331" t="s">
        <v>39111</v>
      </c>
      <c r="B27331" t="s">
        <v>39108</v>
      </c>
    </row>
    <row r="27332" spans="1:2" x14ac:dyDescent="0.25">
      <c r="A27332" t="s">
        <v>39112</v>
      </c>
      <c r="B27332" t="s">
        <v>37657</v>
      </c>
    </row>
    <row r="27333" spans="1:2" x14ac:dyDescent="0.25">
      <c r="A27333" t="s">
        <v>39113</v>
      </c>
      <c r="B27333" t="s">
        <v>37657</v>
      </c>
    </row>
    <row r="27334" spans="1:2" x14ac:dyDescent="0.25">
      <c r="A27334" t="s">
        <v>39114</v>
      </c>
      <c r="B27334" t="s">
        <v>37657</v>
      </c>
    </row>
    <row r="27335" spans="1:2" x14ac:dyDescent="0.25">
      <c r="A27335" t="s">
        <v>39115</v>
      </c>
      <c r="B27335" t="s">
        <v>37657</v>
      </c>
    </row>
    <row r="27336" spans="1:2" x14ac:dyDescent="0.25">
      <c r="A27336" t="s">
        <v>39116</v>
      </c>
      <c r="B27336" t="s">
        <v>374</v>
      </c>
    </row>
    <row r="27337" spans="1:2" x14ac:dyDescent="0.25">
      <c r="A27337" t="s">
        <v>39117</v>
      </c>
      <c r="B27337" t="s">
        <v>374</v>
      </c>
    </row>
    <row r="27338" spans="1:2" x14ac:dyDescent="0.25">
      <c r="A27338" t="s">
        <v>39118</v>
      </c>
      <c r="B27338" t="s">
        <v>374</v>
      </c>
    </row>
    <row r="27339" spans="1:2" x14ac:dyDescent="0.25">
      <c r="A27339" t="s">
        <v>39119</v>
      </c>
      <c r="B27339" t="s">
        <v>427</v>
      </c>
    </row>
    <row r="27340" spans="1:2" x14ac:dyDescent="0.25">
      <c r="A27340" t="s">
        <v>39120</v>
      </c>
      <c r="B27340" t="s">
        <v>39062</v>
      </c>
    </row>
    <row r="27341" spans="1:2" x14ac:dyDescent="0.25">
      <c r="A27341" t="s">
        <v>39121</v>
      </c>
      <c r="B27341" t="s">
        <v>38090</v>
      </c>
    </row>
    <row r="27342" spans="1:2" x14ac:dyDescent="0.25">
      <c r="A27342" t="s">
        <v>39122</v>
      </c>
      <c r="B27342" t="s">
        <v>38039</v>
      </c>
    </row>
    <row r="27343" spans="1:2" x14ac:dyDescent="0.25">
      <c r="A27343" t="s">
        <v>39123</v>
      </c>
      <c r="B27343" t="s">
        <v>37657</v>
      </c>
    </row>
    <row r="27344" spans="1:2" x14ac:dyDescent="0.25">
      <c r="A27344" t="s">
        <v>39124</v>
      </c>
      <c r="B27344" t="s">
        <v>37657</v>
      </c>
    </row>
    <row r="27345" spans="1:2" x14ac:dyDescent="0.25">
      <c r="A27345" t="s">
        <v>39125</v>
      </c>
      <c r="B27345" t="s">
        <v>374</v>
      </c>
    </row>
    <row r="27346" spans="1:2" x14ac:dyDescent="0.25">
      <c r="A27346" t="s">
        <v>39126</v>
      </c>
      <c r="B27346" t="s">
        <v>38932</v>
      </c>
    </row>
    <row r="27347" spans="1:2" x14ac:dyDescent="0.25">
      <c r="A27347" t="s">
        <v>39127</v>
      </c>
      <c r="B27347" t="s">
        <v>427</v>
      </c>
    </row>
    <row r="27348" spans="1:2" x14ac:dyDescent="0.25">
      <c r="A27348" t="s">
        <v>39128</v>
      </c>
      <c r="B27348" t="s">
        <v>427</v>
      </c>
    </row>
    <row r="27349" spans="1:2" x14ac:dyDescent="0.25">
      <c r="A27349" t="s">
        <v>39129</v>
      </c>
      <c r="B27349" t="s">
        <v>427</v>
      </c>
    </row>
    <row r="27350" spans="1:2" x14ac:dyDescent="0.25">
      <c r="A27350" t="s">
        <v>39130</v>
      </c>
    </row>
    <row r="27351" spans="1:2" x14ac:dyDescent="0.25">
      <c r="A27351" t="s">
        <v>39131</v>
      </c>
      <c r="B27351" t="s">
        <v>427</v>
      </c>
    </row>
    <row r="27352" spans="1:2" x14ac:dyDescent="0.25">
      <c r="A27352" t="s">
        <v>39132</v>
      </c>
      <c r="B27352" t="s">
        <v>427</v>
      </c>
    </row>
    <row r="27353" spans="1:2" x14ac:dyDescent="0.25">
      <c r="A27353" t="s">
        <v>39133</v>
      </c>
      <c r="B27353" t="s">
        <v>427</v>
      </c>
    </row>
    <row r="27354" spans="1:2" x14ac:dyDescent="0.25">
      <c r="A27354" t="s">
        <v>39134</v>
      </c>
    </row>
    <row r="27355" spans="1:2" x14ac:dyDescent="0.25">
      <c r="A27355" t="s">
        <v>39135</v>
      </c>
      <c r="B27355" t="s">
        <v>427</v>
      </c>
    </row>
    <row r="27356" spans="1:2" x14ac:dyDescent="0.25">
      <c r="A27356" t="s">
        <v>39136</v>
      </c>
      <c r="B27356" t="s">
        <v>427</v>
      </c>
    </row>
    <row r="27357" spans="1:2" x14ac:dyDescent="0.25">
      <c r="A27357" t="s">
        <v>39137</v>
      </c>
      <c r="B27357" t="s">
        <v>427</v>
      </c>
    </row>
    <row r="27358" spans="1:2" x14ac:dyDescent="0.25">
      <c r="A27358" t="s">
        <v>39138</v>
      </c>
      <c r="B27358" t="s">
        <v>427</v>
      </c>
    </row>
    <row r="27359" spans="1:2" x14ac:dyDescent="0.25">
      <c r="A27359" t="s">
        <v>39139</v>
      </c>
      <c r="B27359" t="s">
        <v>37729</v>
      </c>
    </row>
    <row r="27360" spans="1:2" x14ac:dyDescent="0.25">
      <c r="A27360" t="s">
        <v>39140</v>
      </c>
      <c r="B27360" t="s">
        <v>593</v>
      </c>
    </row>
    <row r="27361" spans="1:2" x14ac:dyDescent="0.25">
      <c r="A27361" t="s">
        <v>39141</v>
      </c>
      <c r="B27361" t="s">
        <v>37657</v>
      </c>
    </row>
    <row r="27362" spans="1:2" x14ac:dyDescent="0.25">
      <c r="A27362" t="s">
        <v>39142</v>
      </c>
      <c r="B27362" t="s">
        <v>38101</v>
      </c>
    </row>
    <row r="27363" spans="1:2" x14ac:dyDescent="0.25">
      <c r="A27363" t="s">
        <v>39143</v>
      </c>
      <c r="B27363" t="s">
        <v>38101</v>
      </c>
    </row>
    <row r="27364" spans="1:2" x14ac:dyDescent="0.25">
      <c r="A27364" t="s">
        <v>39144</v>
      </c>
    </row>
    <row r="27365" spans="1:2" x14ac:dyDescent="0.25">
      <c r="A27365" t="s">
        <v>39145</v>
      </c>
      <c r="B27365" t="s">
        <v>427</v>
      </c>
    </row>
    <row r="27366" spans="1:2" x14ac:dyDescent="0.25">
      <c r="A27366" t="s">
        <v>39146</v>
      </c>
      <c r="B27366" t="s">
        <v>427</v>
      </c>
    </row>
    <row r="27367" spans="1:2" x14ac:dyDescent="0.25">
      <c r="A27367" t="s">
        <v>39147</v>
      </c>
      <c r="B27367" t="s">
        <v>427</v>
      </c>
    </row>
    <row r="27368" spans="1:2" x14ac:dyDescent="0.25">
      <c r="A27368" t="s">
        <v>39148</v>
      </c>
      <c r="B27368" t="s">
        <v>427</v>
      </c>
    </row>
    <row r="27369" spans="1:2" x14ac:dyDescent="0.25">
      <c r="A27369" t="s">
        <v>39149</v>
      </c>
      <c r="B27369" t="s">
        <v>427</v>
      </c>
    </row>
    <row r="27370" spans="1:2" x14ac:dyDescent="0.25">
      <c r="A27370" t="s">
        <v>39150</v>
      </c>
      <c r="B27370" t="s">
        <v>39151</v>
      </c>
    </row>
    <row r="27371" spans="1:2" x14ac:dyDescent="0.25">
      <c r="A27371" t="s">
        <v>39152</v>
      </c>
      <c r="B27371" t="s">
        <v>39151</v>
      </c>
    </row>
    <row r="27372" spans="1:2" x14ac:dyDescent="0.25">
      <c r="A27372" t="s">
        <v>39153</v>
      </c>
      <c r="B27372" t="s">
        <v>39050</v>
      </c>
    </row>
    <row r="27373" spans="1:2" x14ac:dyDescent="0.25">
      <c r="A27373" t="s">
        <v>39154</v>
      </c>
      <c r="B27373" t="s">
        <v>37595</v>
      </c>
    </row>
    <row r="27374" spans="1:2" x14ac:dyDescent="0.25">
      <c r="A27374" t="s">
        <v>39155</v>
      </c>
    </row>
    <row r="27375" spans="1:2" x14ac:dyDescent="0.25">
      <c r="A27375" t="s">
        <v>39156</v>
      </c>
      <c r="B27375" t="s">
        <v>38270</v>
      </c>
    </row>
    <row r="27376" spans="1:2" x14ac:dyDescent="0.25">
      <c r="A27376" t="s">
        <v>39157</v>
      </c>
      <c r="B27376" t="s">
        <v>374</v>
      </c>
    </row>
    <row r="27377" spans="1:2" x14ac:dyDescent="0.25">
      <c r="A27377" t="s">
        <v>39158</v>
      </c>
      <c r="B27377" t="s">
        <v>37905</v>
      </c>
    </row>
    <row r="27378" spans="1:2" x14ac:dyDescent="0.25">
      <c r="A27378" t="s">
        <v>39159</v>
      </c>
      <c r="B27378" t="s">
        <v>37905</v>
      </c>
    </row>
    <row r="27379" spans="1:2" x14ac:dyDescent="0.25">
      <c r="A27379" t="s">
        <v>39160</v>
      </c>
      <c r="B27379" t="s">
        <v>3623</v>
      </c>
    </row>
    <row r="27380" spans="1:2" x14ac:dyDescent="0.25">
      <c r="A27380" t="s">
        <v>39161</v>
      </c>
      <c r="B27380" t="s">
        <v>3623</v>
      </c>
    </row>
    <row r="27381" spans="1:2" x14ac:dyDescent="0.25">
      <c r="A27381" t="s">
        <v>39162</v>
      </c>
      <c r="B27381" t="s">
        <v>3623</v>
      </c>
    </row>
    <row r="27382" spans="1:2" x14ac:dyDescent="0.25">
      <c r="A27382" t="s">
        <v>39163</v>
      </c>
      <c r="B27382" t="s">
        <v>3623</v>
      </c>
    </row>
    <row r="27383" spans="1:2" x14ac:dyDescent="0.25">
      <c r="A27383" t="s">
        <v>39164</v>
      </c>
      <c r="B27383" t="s">
        <v>3623</v>
      </c>
    </row>
    <row r="27384" spans="1:2" x14ac:dyDescent="0.25">
      <c r="A27384" t="s">
        <v>39165</v>
      </c>
      <c r="B27384" t="s">
        <v>3623</v>
      </c>
    </row>
    <row r="27385" spans="1:2" x14ac:dyDescent="0.25">
      <c r="A27385" t="s">
        <v>39166</v>
      </c>
      <c r="B27385" t="s">
        <v>427</v>
      </c>
    </row>
    <row r="27386" spans="1:2" x14ac:dyDescent="0.25">
      <c r="A27386" t="s">
        <v>39167</v>
      </c>
      <c r="B27386" t="s">
        <v>427</v>
      </c>
    </row>
    <row r="27387" spans="1:2" x14ac:dyDescent="0.25">
      <c r="A27387" t="s">
        <v>39168</v>
      </c>
      <c r="B27387" t="s">
        <v>38010</v>
      </c>
    </row>
    <row r="27388" spans="1:2" x14ac:dyDescent="0.25">
      <c r="A27388" t="s">
        <v>39169</v>
      </c>
      <c r="B27388" t="s">
        <v>38270</v>
      </c>
    </row>
    <row r="27389" spans="1:2" x14ac:dyDescent="0.25">
      <c r="A27389" t="s">
        <v>39170</v>
      </c>
      <c r="B27389" t="s">
        <v>1652</v>
      </c>
    </row>
    <row r="27390" spans="1:2" x14ac:dyDescent="0.25">
      <c r="A27390" t="s">
        <v>39171</v>
      </c>
      <c r="B27390" t="s">
        <v>1652</v>
      </c>
    </row>
    <row r="27391" spans="1:2" x14ac:dyDescent="0.25">
      <c r="A27391" t="s">
        <v>39172</v>
      </c>
      <c r="B27391" t="s">
        <v>427</v>
      </c>
    </row>
    <row r="27392" spans="1:2" x14ac:dyDescent="0.25">
      <c r="A27392" t="s">
        <v>39173</v>
      </c>
      <c r="B27392" t="s">
        <v>38270</v>
      </c>
    </row>
    <row r="27393" spans="1:2" x14ac:dyDescent="0.25">
      <c r="A27393" t="s">
        <v>39174</v>
      </c>
      <c r="B27393" t="s">
        <v>427</v>
      </c>
    </row>
    <row r="27394" spans="1:2" x14ac:dyDescent="0.25">
      <c r="A27394" t="s">
        <v>39175</v>
      </c>
      <c r="B27394" t="s">
        <v>427</v>
      </c>
    </row>
    <row r="27395" spans="1:2" x14ac:dyDescent="0.25">
      <c r="A27395" t="s">
        <v>39176</v>
      </c>
      <c r="B27395" t="s">
        <v>427</v>
      </c>
    </row>
    <row r="27396" spans="1:2" x14ac:dyDescent="0.25">
      <c r="A27396" t="s">
        <v>39177</v>
      </c>
      <c r="B27396" t="s">
        <v>427</v>
      </c>
    </row>
    <row r="27397" spans="1:2" x14ac:dyDescent="0.25">
      <c r="A27397" t="s">
        <v>39178</v>
      </c>
      <c r="B27397" t="s">
        <v>427</v>
      </c>
    </row>
    <row r="27398" spans="1:2" x14ac:dyDescent="0.25">
      <c r="A27398" t="s">
        <v>39179</v>
      </c>
      <c r="B27398" t="s">
        <v>427</v>
      </c>
    </row>
    <row r="27399" spans="1:2" x14ac:dyDescent="0.25">
      <c r="A27399" t="s">
        <v>39180</v>
      </c>
      <c r="B27399" t="s">
        <v>427</v>
      </c>
    </row>
    <row r="27400" spans="1:2" x14ac:dyDescent="0.25">
      <c r="A27400" t="s">
        <v>39181</v>
      </c>
      <c r="B27400" t="s">
        <v>38031</v>
      </c>
    </row>
    <row r="27401" spans="1:2" x14ac:dyDescent="0.25">
      <c r="A27401" t="s">
        <v>39182</v>
      </c>
      <c r="B27401" t="s">
        <v>38270</v>
      </c>
    </row>
    <row r="27402" spans="1:2" x14ac:dyDescent="0.25">
      <c r="A27402" t="s">
        <v>39183</v>
      </c>
      <c r="B27402" t="s">
        <v>37897</v>
      </c>
    </row>
    <row r="27403" spans="1:2" x14ac:dyDescent="0.25">
      <c r="A27403" t="s">
        <v>39184</v>
      </c>
      <c r="B27403" t="s">
        <v>37897</v>
      </c>
    </row>
    <row r="27404" spans="1:2" x14ac:dyDescent="0.25">
      <c r="A27404" t="s">
        <v>39185</v>
      </c>
      <c r="B27404" t="s">
        <v>37897</v>
      </c>
    </row>
    <row r="27405" spans="1:2" x14ac:dyDescent="0.25">
      <c r="A27405" t="s">
        <v>39186</v>
      </c>
      <c r="B27405" t="s">
        <v>37897</v>
      </c>
    </row>
    <row r="27406" spans="1:2" x14ac:dyDescent="0.25">
      <c r="A27406" t="s">
        <v>39187</v>
      </c>
      <c r="B27406" t="s">
        <v>37897</v>
      </c>
    </row>
    <row r="27407" spans="1:2" x14ac:dyDescent="0.25">
      <c r="A27407" t="s">
        <v>39188</v>
      </c>
      <c r="B27407" t="s">
        <v>37897</v>
      </c>
    </row>
    <row r="27408" spans="1:2" x14ac:dyDescent="0.25">
      <c r="A27408" t="s">
        <v>39189</v>
      </c>
      <c r="B27408" t="s">
        <v>37897</v>
      </c>
    </row>
    <row r="27409" spans="1:2" x14ac:dyDescent="0.25">
      <c r="A27409" t="s">
        <v>39190</v>
      </c>
      <c r="B27409" t="s">
        <v>37897</v>
      </c>
    </row>
    <row r="27410" spans="1:2" x14ac:dyDescent="0.25">
      <c r="A27410" t="s">
        <v>39191</v>
      </c>
      <c r="B27410" t="s">
        <v>37897</v>
      </c>
    </row>
    <row r="27411" spans="1:2" x14ac:dyDescent="0.25">
      <c r="A27411" t="s">
        <v>39192</v>
      </c>
      <c r="B27411" t="s">
        <v>37897</v>
      </c>
    </row>
    <row r="27412" spans="1:2" x14ac:dyDescent="0.25">
      <c r="A27412" t="s">
        <v>39193</v>
      </c>
      <c r="B27412" t="s">
        <v>427</v>
      </c>
    </row>
    <row r="27413" spans="1:2" x14ac:dyDescent="0.25">
      <c r="A27413" t="s">
        <v>39194</v>
      </c>
      <c r="B27413" t="s">
        <v>427</v>
      </c>
    </row>
    <row r="27414" spans="1:2" x14ac:dyDescent="0.25">
      <c r="A27414" t="s">
        <v>39195</v>
      </c>
      <c r="B27414" t="s">
        <v>427</v>
      </c>
    </row>
    <row r="27415" spans="1:2" x14ac:dyDescent="0.25">
      <c r="A27415" t="s">
        <v>39196</v>
      </c>
      <c r="B27415" t="s">
        <v>427</v>
      </c>
    </row>
    <row r="27416" spans="1:2" x14ac:dyDescent="0.25">
      <c r="A27416" t="s">
        <v>39197</v>
      </c>
      <c r="B27416" t="s">
        <v>427</v>
      </c>
    </row>
    <row r="27417" spans="1:2" x14ac:dyDescent="0.25">
      <c r="A27417" t="s">
        <v>39198</v>
      </c>
      <c r="B27417" t="s">
        <v>427</v>
      </c>
    </row>
    <row r="27418" spans="1:2" x14ac:dyDescent="0.25">
      <c r="A27418" t="s">
        <v>39199</v>
      </c>
      <c r="B27418" t="s">
        <v>38876</v>
      </c>
    </row>
    <row r="27419" spans="1:2" x14ac:dyDescent="0.25">
      <c r="A27419" t="s">
        <v>39200</v>
      </c>
      <c r="B27419" t="s">
        <v>1652</v>
      </c>
    </row>
    <row r="27420" spans="1:2" x14ac:dyDescent="0.25">
      <c r="A27420" t="s">
        <v>39201</v>
      </c>
      <c r="B27420" t="s">
        <v>427</v>
      </c>
    </row>
    <row r="27421" spans="1:2" x14ac:dyDescent="0.25">
      <c r="A27421" t="s">
        <v>39202</v>
      </c>
      <c r="B27421" t="s">
        <v>37595</v>
      </c>
    </row>
    <row r="27422" spans="1:2" x14ac:dyDescent="0.25">
      <c r="A27422" t="s">
        <v>39203</v>
      </c>
      <c r="B27422" t="s">
        <v>39204</v>
      </c>
    </row>
    <row r="27423" spans="1:2" x14ac:dyDescent="0.25">
      <c r="A27423" t="s">
        <v>39205</v>
      </c>
      <c r="B27423" t="s">
        <v>39204</v>
      </c>
    </row>
    <row r="27424" spans="1:2" x14ac:dyDescent="0.25">
      <c r="A27424" t="s">
        <v>39206</v>
      </c>
      <c r="B27424" t="s">
        <v>39204</v>
      </c>
    </row>
    <row r="27425" spans="1:2" x14ac:dyDescent="0.25">
      <c r="A27425" t="s">
        <v>39207</v>
      </c>
      <c r="B27425" t="s">
        <v>39208</v>
      </c>
    </row>
    <row r="27426" spans="1:2" x14ac:dyDescent="0.25">
      <c r="A27426" t="s">
        <v>39209</v>
      </c>
      <c r="B27426" t="s">
        <v>39210</v>
      </c>
    </row>
    <row r="27427" spans="1:2" x14ac:dyDescent="0.25">
      <c r="A27427" t="s">
        <v>39211</v>
      </c>
      <c r="B27427" t="s">
        <v>39210</v>
      </c>
    </row>
    <row r="27428" spans="1:2" x14ac:dyDescent="0.25">
      <c r="A27428" t="s">
        <v>39212</v>
      </c>
      <c r="B27428" t="s">
        <v>1652</v>
      </c>
    </row>
    <row r="27429" spans="1:2" x14ac:dyDescent="0.25">
      <c r="A27429" t="s">
        <v>39213</v>
      </c>
      <c r="B27429" t="s">
        <v>1652</v>
      </c>
    </row>
    <row r="27430" spans="1:2" x14ac:dyDescent="0.25">
      <c r="A27430" t="s">
        <v>39214</v>
      </c>
      <c r="B27430" t="s">
        <v>38270</v>
      </c>
    </row>
    <row r="27431" spans="1:2" x14ac:dyDescent="0.25">
      <c r="A27431" t="s">
        <v>39215</v>
      </c>
      <c r="B27431" t="s">
        <v>39216</v>
      </c>
    </row>
    <row r="27432" spans="1:2" x14ac:dyDescent="0.25">
      <c r="A27432" t="s">
        <v>39217</v>
      </c>
      <c r="B27432" t="s">
        <v>39218</v>
      </c>
    </row>
    <row r="27433" spans="1:2" x14ac:dyDescent="0.25">
      <c r="A27433" t="s">
        <v>39219</v>
      </c>
      <c r="B27433" t="s">
        <v>39218</v>
      </c>
    </row>
    <row r="27434" spans="1:2" x14ac:dyDescent="0.25">
      <c r="A27434" t="s">
        <v>39220</v>
      </c>
      <c r="B27434" t="s">
        <v>39221</v>
      </c>
    </row>
    <row r="27435" spans="1:2" x14ac:dyDescent="0.25">
      <c r="A27435" t="s">
        <v>39222</v>
      </c>
      <c r="B27435" t="s">
        <v>39221</v>
      </c>
    </row>
    <row r="27436" spans="1:2" x14ac:dyDescent="0.25">
      <c r="A27436" t="s">
        <v>39223</v>
      </c>
      <c r="B27436" t="s">
        <v>39221</v>
      </c>
    </row>
    <row r="27437" spans="1:2" x14ac:dyDescent="0.25">
      <c r="A27437" t="s">
        <v>39224</v>
      </c>
      <c r="B27437" t="s">
        <v>39221</v>
      </c>
    </row>
    <row r="27438" spans="1:2" x14ac:dyDescent="0.25">
      <c r="A27438" t="s">
        <v>39225</v>
      </c>
      <c r="B27438" t="s">
        <v>39221</v>
      </c>
    </row>
    <row r="27439" spans="1:2" x14ac:dyDescent="0.25">
      <c r="A27439" t="s">
        <v>39226</v>
      </c>
      <c r="B27439" t="s">
        <v>39227</v>
      </c>
    </row>
    <row r="27440" spans="1:2" x14ac:dyDescent="0.25">
      <c r="A27440" t="s">
        <v>39228</v>
      </c>
      <c r="B27440" t="s">
        <v>39229</v>
      </c>
    </row>
    <row r="27441" spans="1:2" x14ac:dyDescent="0.25">
      <c r="A27441" t="s">
        <v>39230</v>
      </c>
      <c r="B27441" t="s">
        <v>39229</v>
      </c>
    </row>
    <row r="27442" spans="1:2" x14ac:dyDescent="0.25">
      <c r="A27442" t="s">
        <v>39231</v>
      </c>
      <c r="B27442" t="s">
        <v>39232</v>
      </c>
    </row>
    <row r="27443" spans="1:2" x14ac:dyDescent="0.25">
      <c r="A27443" t="s">
        <v>39233</v>
      </c>
      <c r="B27443" t="s">
        <v>39234</v>
      </c>
    </row>
    <row r="27444" spans="1:2" x14ac:dyDescent="0.25">
      <c r="A27444" t="s">
        <v>39235</v>
      </c>
      <c r="B27444" t="s">
        <v>39234</v>
      </c>
    </row>
    <row r="27445" spans="1:2" x14ac:dyDescent="0.25">
      <c r="A27445" t="s">
        <v>39236</v>
      </c>
      <c r="B27445" t="s">
        <v>39237</v>
      </c>
    </row>
    <row r="27446" spans="1:2" x14ac:dyDescent="0.25">
      <c r="A27446" t="s">
        <v>39238</v>
      </c>
      <c r="B27446" t="s">
        <v>39239</v>
      </c>
    </row>
    <row r="27447" spans="1:2" x14ac:dyDescent="0.25">
      <c r="A27447" t="s">
        <v>39240</v>
      </c>
      <c r="B27447" t="s">
        <v>39239</v>
      </c>
    </row>
    <row r="27448" spans="1:2" x14ac:dyDescent="0.25">
      <c r="A27448" t="s">
        <v>39241</v>
      </c>
      <c r="B27448" t="s">
        <v>39242</v>
      </c>
    </row>
    <row r="27449" spans="1:2" x14ac:dyDescent="0.25">
      <c r="A27449" t="s">
        <v>39243</v>
      </c>
      <c r="B27449" t="s">
        <v>39239</v>
      </c>
    </row>
    <row r="27450" spans="1:2" x14ac:dyDescent="0.25">
      <c r="A27450" t="s">
        <v>39244</v>
      </c>
      <c r="B27450" t="s">
        <v>39239</v>
      </c>
    </row>
    <row r="27451" spans="1:2" x14ac:dyDescent="0.25">
      <c r="A27451" t="s">
        <v>39245</v>
      </c>
      <c r="B27451" t="s">
        <v>39246</v>
      </c>
    </row>
    <row r="27452" spans="1:2" x14ac:dyDescent="0.25">
      <c r="A27452" t="s">
        <v>39247</v>
      </c>
      <c r="B27452" t="s">
        <v>39246</v>
      </c>
    </row>
    <row r="27453" spans="1:2" x14ac:dyDescent="0.25">
      <c r="A27453" t="s">
        <v>39248</v>
      </c>
      <c r="B27453" t="s">
        <v>39246</v>
      </c>
    </row>
    <row r="27454" spans="1:2" x14ac:dyDescent="0.25">
      <c r="A27454" t="s">
        <v>39249</v>
      </c>
      <c r="B27454" t="s">
        <v>39250</v>
      </c>
    </row>
    <row r="27455" spans="1:2" x14ac:dyDescent="0.25">
      <c r="A27455" t="s">
        <v>39251</v>
      </c>
      <c r="B27455" t="s">
        <v>39250</v>
      </c>
    </row>
    <row r="27456" spans="1:2" x14ac:dyDescent="0.25">
      <c r="A27456" t="s">
        <v>39252</v>
      </c>
      <c r="B27456" t="s">
        <v>39216</v>
      </c>
    </row>
    <row r="27457" spans="1:2" x14ac:dyDescent="0.25">
      <c r="A27457" t="s">
        <v>39253</v>
      </c>
      <c r="B27457" t="s">
        <v>39254</v>
      </c>
    </row>
    <row r="27458" spans="1:2" x14ac:dyDescent="0.25">
      <c r="A27458" t="s">
        <v>39255</v>
      </c>
      <c r="B27458" t="s">
        <v>39254</v>
      </c>
    </row>
    <row r="27459" spans="1:2" x14ac:dyDescent="0.25">
      <c r="A27459" t="s">
        <v>39256</v>
      </c>
      <c r="B27459" t="s">
        <v>39254</v>
      </c>
    </row>
    <row r="27460" spans="1:2" x14ac:dyDescent="0.25">
      <c r="A27460" t="s">
        <v>39257</v>
      </c>
      <c r="B27460" t="s">
        <v>39258</v>
      </c>
    </row>
    <row r="27461" spans="1:2" x14ac:dyDescent="0.25">
      <c r="A27461" t="s">
        <v>39259</v>
      </c>
      <c r="B27461" t="s">
        <v>39258</v>
      </c>
    </row>
    <row r="27462" spans="1:2" x14ac:dyDescent="0.25">
      <c r="A27462" t="s">
        <v>39260</v>
      </c>
      <c r="B27462" t="s">
        <v>39261</v>
      </c>
    </row>
    <row r="27463" spans="1:2" x14ac:dyDescent="0.25">
      <c r="A27463" t="s">
        <v>39262</v>
      </c>
      <c r="B27463" t="s">
        <v>39261</v>
      </c>
    </row>
    <row r="27464" spans="1:2" x14ac:dyDescent="0.25">
      <c r="A27464" t="s">
        <v>39263</v>
      </c>
      <c r="B27464" t="s">
        <v>39264</v>
      </c>
    </row>
    <row r="27465" spans="1:2" x14ac:dyDescent="0.25">
      <c r="A27465" t="s">
        <v>39265</v>
      </c>
      <c r="B27465" t="s">
        <v>39264</v>
      </c>
    </row>
    <row r="27466" spans="1:2" x14ac:dyDescent="0.25">
      <c r="A27466" t="s">
        <v>39266</v>
      </c>
      <c r="B27466" t="s">
        <v>39267</v>
      </c>
    </row>
    <row r="27467" spans="1:2" x14ac:dyDescent="0.25">
      <c r="A27467" t="s">
        <v>39268</v>
      </c>
      <c r="B27467" t="s">
        <v>39267</v>
      </c>
    </row>
    <row r="27468" spans="1:2" x14ac:dyDescent="0.25">
      <c r="A27468" t="s">
        <v>39269</v>
      </c>
      <c r="B27468" t="s">
        <v>39267</v>
      </c>
    </row>
    <row r="27469" spans="1:2" x14ac:dyDescent="0.25">
      <c r="A27469" t="s">
        <v>39270</v>
      </c>
      <c r="B27469" t="s">
        <v>39267</v>
      </c>
    </row>
    <row r="27470" spans="1:2" x14ac:dyDescent="0.25">
      <c r="A27470" t="s">
        <v>39271</v>
      </c>
      <c r="B27470" t="s">
        <v>39272</v>
      </c>
    </row>
    <row r="27471" spans="1:2" x14ac:dyDescent="0.25">
      <c r="A27471" t="s">
        <v>39273</v>
      </c>
      <c r="B27471" t="s">
        <v>39274</v>
      </c>
    </row>
    <row r="27472" spans="1:2" x14ac:dyDescent="0.25">
      <c r="A27472" t="s">
        <v>39275</v>
      </c>
      <c r="B27472" t="s">
        <v>39274</v>
      </c>
    </row>
    <row r="27473" spans="1:2" x14ac:dyDescent="0.25">
      <c r="A27473" t="s">
        <v>39276</v>
      </c>
      <c r="B27473" t="s">
        <v>39277</v>
      </c>
    </row>
    <row r="27474" spans="1:2" x14ac:dyDescent="0.25">
      <c r="A27474" t="s">
        <v>39278</v>
      </c>
      <c r="B27474" t="s">
        <v>39279</v>
      </c>
    </row>
    <row r="27475" spans="1:2" x14ac:dyDescent="0.25">
      <c r="A27475" t="s">
        <v>39280</v>
      </c>
      <c r="B27475" t="s">
        <v>39279</v>
      </c>
    </row>
    <row r="27476" spans="1:2" x14ac:dyDescent="0.25">
      <c r="A27476" t="s">
        <v>39281</v>
      </c>
      <c r="B27476" t="s">
        <v>39282</v>
      </c>
    </row>
    <row r="27477" spans="1:2" x14ac:dyDescent="0.25">
      <c r="A27477" t="s">
        <v>39283</v>
      </c>
      <c r="B27477" t="s">
        <v>39106</v>
      </c>
    </row>
    <row r="27478" spans="1:2" x14ac:dyDescent="0.25">
      <c r="A27478" t="s">
        <v>39284</v>
      </c>
      <c r="B27478" t="s">
        <v>38039</v>
      </c>
    </row>
    <row r="27479" spans="1:2" x14ac:dyDescent="0.25">
      <c r="A27479" t="s">
        <v>39285</v>
      </c>
      <c r="B27479" t="s">
        <v>38039</v>
      </c>
    </row>
    <row r="27480" spans="1:2" x14ac:dyDescent="0.25">
      <c r="A27480" t="s">
        <v>39286</v>
      </c>
      <c r="B27480" t="s">
        <v>38039</v>
      </c>
    </row>
    <row r="27481" spans="1:2" x14ac:dyDescent="0.25">
      <c r="A27481" t="s">
        <v>39287</v>
      </c>
      <c r="B27481" t="s">
        <v>39221</v>
      </c>
    </row>
    <row r="27482" spans="1:2" x14ac:dyDescent="0.25">
      <c r="A27482" t="s">
        <v>39288</v>
      </c>
      <c r="B27482" t="s">
        <v>39289</v>
      </c>
    </row>
    <row r="27483" spans="1:2" x14ac:dyDescent="0.25">
      <c r="A27483" t="s">
        <v>39290</v>
      </c>
      <c r="B27483" t="s">
        <v>427</v>
      </c>
    </row>
    <row r="27484" spans="1:2" x14ac:dyDescent="0.25">
      <c r="A27484" t="s">
        <v>39291</v>
      </c>
      <c r="B27484" t="s">
        <v>427</v>
      </c>
    </row>
    <row r="27485" spans="1:2" x14ac:dyDescent="0.25">
      <c r="A27485" t="s">
        <v>39292</v>
      </c>
      <c r="B27485" t="s">
        <v>39293</v>
      </c>
    </row>
    <row r="27486" spans="1:2" x14ac:dyDescent="0.25">
      <c r="A27486" t="s">
        <v>39294</v>
      </c>
      <c r="B27486" t="s">
        <v>39293</v>
      </c>
    </row>
    <row r="27487" spans="1:2" x14ac:dyDescent="0.25">
      <c r="A27487" t="s">
        <v>39295</v>
      </c>
      <c r="B27487" t="s">
        <v>39293</v>
      </c>
    </row>
    <row r="27488" spans="1:2" x14ac:dyDescent="0.25">
      <c r="A27488" t="s">
        <v>39296</v>
      </c>
      <c r="B27488" t="s">
        <v>39297</v>
      </c>
    </row>
    <row r="27489" spans="1:2" x14ac:dyDescent="0.25">
      <c r="A27489" t="s">
        <v>39298</v>
      </c>
      <c r="B27489" t="s">
        <v>39297</v>
      </c>
    </row>
    <row r="27490" spans="1:2" x14ac:dyDescent="0.25">
      <c r="A27490" t="s">
        <v>39299</v>
      </c>
      <c r="B27490" t="s">
        <v>39297</v>
      </c>
    </row>
    <row r="27491" spans="1:2" x14ac:dyDescent="0.25">
      <c r="A27491" t="s">
        <v>39300</v>
      </c>
      <c r="B27491" t="s">
        <v>38097</v>
      </c>
    </row>
    <row r="27492" spans="1:2" x14ac:dyDescent="0.25">
      <c r="A27492" t="s">
        <v>39301</v>
      </c>
      <c r="B27492" t="s">
        <v>38097</v>
      </c>
    </row>
    <row r="27493" spans="1:2" x14ac:dyDescent="0.25">
      <c r="A27493" t="s">
        <v>39302</v>
      </c>
      <c r="B27493" t="s">
        <v>39303</v>
      </c>
    </row>
    <row r="27494" spans="1:2" x14ac:dyDescent="0.25">
      <c r="A27494" t="s">
        <v>39304</v>
      </c>
      <c r="B27494" t="s">
        <v>150</v>
      </c>
    </row>
    <row r="27495" spans="1:2" x14ac:dyDescent="0.25">
      <c r="A27495" t="s">
        <v>39305</v>
      </c>
      <c r="B27495" t="s">
        <v>37595</v>
      </c>
    </row>
    <row r="27496" spans="1:2" x14ac:dyDescent="0.25">
      <c r="A27496" t="s">
        <v>39306</v>
      </c>
      <c r="B27496" t="s">
        <v>39307</v>
      </c>
    </row>
    <row r="27497" spans="1:2" x14ac:dyDescent="0.25">
      <c r="A27497" t="s">
        <v>39308</v>
      </c>
      <c r="B27497" t="s">
        <v>39307</v>
      </c>
    </row>
    <row r="27498" spans="1:2" x14ac:dyDescent="0.25">
      <c r="A27498" t="s">
        <v>39309</v>
      </c>
      <c r="B27498" t="s">
        <v>427</v>
      </c>
    </row>
    <row r="27499" spans="1:2" x14ac:dyDescent="0.25">
      <c r="A27499" t="s">
        <v>39310</v>
      </c>
      <c r="B27499" t="s">
        <v>427</v>
      </c>
    </row>
    <row r="27500" spans="1:2" x14ac:dyDescent="0.25">
      <c r="A27500" t="s">
        <v>39311</v>
      </c>
      <c r="B27500" t="s">
        <v>39312</v>
      </c>
    </row>
    <row r="27501" spans="1:2" x14ac:dyDescent="0.25">
      <c r="A27501" t="s">
        <v>39313</v>
      </c>
      <c r="B27501" t="s">
        <v>39314</v>
      </c>
    </row>
    <row r="27502" spans="1:2" x14ac:dyDescent="0.25">
      <c r="A27502" t="s">
        <v>39315</v>
      </c>
      <c r="B27502" t="s">
        <v>39314</v>
      </c>
    </row>
    <row r="27503" spans="1:2" x14ac:dyDescent="0.25">
      <c r="A27503" t="s">
        <v>39316</v>
      </c>
      <c r="B27503" t="s">
        <v>39314</v>
      </c>
    </row>
    <row r="27504" spans="1:2" x14ac:dyDescent="0.25">
      <c r="A27504" t="s">
        <v>39317</v>
      </c>
      <c r="B27504" t="s">
        <v>39314</v>
      </c>
    </row>
    <row r="27505" spans="1:2" x14ac:dyDescent="0.25">
      <c r="A27505" t="s">
        <v>39318</v>
      </c>
      <c r="B27505" t="s">
        <v>39062</v>
      </c>
    </row>
    <row r="27506" spans="1:2" x14ac:dyDescent="0.25">
      <c r="A27506" t="s">
        <v>39319</v>
      </c>
      <c r="B27506" t="s">
        <v>39062</v>
      </c>
    </row>
    <row r="27507" spans="1:2" x14ac:dyDescent="0.25">
      <c r="A27507" t="s">
        <v>39320</v>
      </c>
      <c r="B27507" t="s">
        <v>39062</v>
      </c>
    </row>
    <row r="27508" spans="1:2" x14ac:dyDescent="0.25">
      <c r="A27508" t="s">
        <v>39321</v>
      </c>
      <c r="B27508" t="s">
        <v>39062</v>
      </c>
    </row>
    <row r="27509" spans="1:2" x14ac:dyDescent="0.25">
      <c r="A27509" t="s">
        <v>39322</v>
      </c>
      <c r="B27509" t="s">
        <v>39323</v>
      </c>
    </row>
    <row r="27510" spans="1:2" x14ac:dyDescent="0.25">
      <c r="A27510" t="s">
        <v>39324</v>
      </c>
      <c r="B27510" t="s">
        <v>37595</v>
      </c>
    </row>
    <row r="27511" spans="1:2" x14ac:dyDescent="0.25">
      <c r="A27511" t="s">
        <v>39325</v>
      </c>
      <c r="B27511" t="s">
        <v>39326</v>
      </c>
    </row>
    <row r="27512" spans="1:2" x14ac:dyDescent="0.25">
      <c r="A27512" t="s">
        <v>39327</v>
      </c>
      <c r="B27512" t="s">
        <v>39326</v>
      </c>
    </row>
    <row r="27513" spans="1:2" x14ac:dyDescent="0.25">
      <c r="A27513" t="s">
        <v>39328</v>
      </c>
      <c r="B27513" t="s">
        <v>39326</v>
      </c>
    </row>
    <row r="27514" spans="1:2" x14ac:dyDescent="0.25">
      <c r="A27514" t="s">
        <v>39329</v>
      </c>
      <c r="B27514" t="s">
        <v>39326</v>
      </c>
    </row>
    <row r="27515" spans="1:2" x14ac:dyDescent="0.25">
      <c r="A27515" t="s">
        <v>39330</v>
      </c>
      <c r="B27515" t="s">
        <v>39331</v>
      </c>
    </row>
    <row r="27516" spans="1:2" x14ac:dyDescent="0.25">
      <c r="A27516" t="s">
        <v>39332</v>
      </c>
      <c r="B27516" t="s">
        <v>39106</v>
      </c>
    </row>
    <row r="27517" spans="1:2" x14ac:dyDescent="0.25">
      <c r="A27517" t="s">
        <v>39333</v>
      </c>
      <c r="B27517" t="s">
        <v>39101</v>
      </c>
    </row>
    <row r="27518" spans="1:2" x14ac:dyDescent="0.25">
      <c r="A27518" t="s">
        <v>39334</v>
      </c>
      <c r="B27518" t="s">
        <v>39101</v>
      </c>
    </row>
    <row r="27519" spans="1:2" x14ac:dyDescent="0.25">
      <c r="A27519" t="s">
        <v>39335</v>
      </c>
      <c r="B27519" t="s">
        <v>427</v>
      </c>
    </row>
    <row r="27520" spans="1:2" x14ac:dyDescent="0.25">
      <c r="A27520" t="s">
        <v>39336</v>
      </c>
      <c r="B27520" t="s">
        <v>427</v>
      </c>
    </row>
    <row r="27521" spans="1:2" x14ac:dyDescent="0.25">
      <c r="A27521" t="s">
        <v>39337</v>
      </c>
      <c r="B27521" t="s">
        <v>427</v>
      </c>
    </row>
    <row r="27522" spans="1:2" x14ac:dyDescent="0.25">
      <c r="A27522" t="s">
        <v>39338</v>
      </c>
      <c r="B27522" t="s">
        <v>39339</v>
      </c>
    </row>
    <row r="27523" spans="1:2" x14ac:dyDescent="0.25">
      <c r="A27523" t="s">
        <v>39340</v>
      </c>
      <c r="B27523" t="s">
        <v>39339</v>
      </c>
    </row>
    <row r="27524" spans="1:2" x14ac:dyDescent="0.25">
      <c r="A27524" t="s">
        <v>39341</v>
      </c>
      <c r="B27524" t="s">
        <v>39339</v>
      </c>
    </row>
    <row r="27525" spans="1:2" x14ac:dyDescent="0.25">
      <c r="A27525" t="s">
        <v>39342</v>
      </c>
      <c r="B27525" t="s">
        <v>39331</v>
      </c>
    </row>
    <row r="27526" spans="1:2" x14ac:dyDescent="0.25">
      <c r="A27526" t="s">
        <v>39343</v>
      </c>
      <c r="B27526" t="s">
        <v>39229</v>
      </c>
    </row>
    <row r="27527" spans="1:2" x14ac:dyDescent="0.25">
      <c r="A27527" t="s">
        <v>39344</v>
      </c>
      <c r="B27527" t="s">
        <v>39345</v>
      </c>
    </row>
    <row r="27528" spans="1:2" x14ac:dyDescent="0.25">
      <c r="A27528" t="s">
        <v>39346</v>
      </c>
      <c r="B27528" t="s">
        <v>39347</v>
      </c>
    </row>
    <row r="27529" spans="1:2" x14ac:dyDescent="0.25">
      <c r="A27529" t="s">
        <v>39348</v>
      </c>
      <c r="B27529" t="s">
        <v>39347</v>
      </c>
    </row>
    <row r="27530" spans="1:2" x14ac:dyDescent="0.25">
      <c r="A27530" t="s">
        <v>39349</v>
      </c>
      <c r="B27530" t="s">
        <v>39350</v>
      </c>
    </row>
    <row r="27531" spans="1:2" x14ac:dyDescent="0.25">
      <c r="A27531" t="s">
        <v>39351</v>
      </c>
      <c r="B27531" t="s">
        <v>39350</v>
      </c>
    </row>
    <row r="27532" spans="1:2" x14ac:dyDescent="0.25">
      <c r="A27532" t="s">
        <v>39352</v>
      </c>
      <c r="B27532" t="s">
        <v>1652</v>
      </c>
    </row>
    <row r="27533" spans="1:2" x14ac:dyDescent="0.25">
      <c r="A27533" t="s">
        <v>39353</v>
      </c>
      <c r="B27533" t="s">
        <v>39354</v>
      </c>
    </row>
    <row r="27534" spans="1:2" x14ac:dyDescent="0.25">
      <c r="A27534" t="s">
        <v>39355</v>
      </c>
      <c r="B27534" t="s">
        <v>39101</v>
      </c>
    </row>
    <row r="27535" spans="1:2" x14ac:dyDescent="0.25">
      <c r="A27535" t="s">
        <v>39356</v>
      </c>
      <c r="B27535" t="s">
        <v>427</v>
      </c>
    </row>
    <row r="27536" spans="1:2" x14ac:dyDescent="0.25">
      <c r="A27536" t="s">
        <v>39357</v>
      </c>
      <c r="B27536" t="s">
        <v>427</v>
      </c>
    </row>
    <row r="27537" spans="1:2" x14ac:dyDescent="0.25">
      <c r="A27537" t="s">
        <v>39358</v>
      </c>
      <c r="B27537" t="s">
        <v>427</v>
      </c>
    </row>
    <row r="27538" spans="1:2" x14ac:dyDescent="0.25">
      <c r="A27538" t="s">
        <v>39359</v>
      </c>
      <c r="B27538" t="s">
        <v>39360</v>
      </c>
    </row>
    <row r="27539" spans="1:2" x14ac:dyDescent="0.25">
      <c r="A27539" t="s">
        <v>39361</v>
      </c>
      <c r="B27539" t="s">
        <v>39360</v>
      </c>
    </row>
    <row r="27540" spans="1:2" x14ac:dyDescent="0.25">
      <c r="A27540" t="s">
        <v>39362</v>
      </c>
      <c r="B27540" t="s">
        <v>39360</v>
      </c>
    </row>
    <row r="27541" spans="1:2" x14ac:dyDescent="0.25">
      <c r="A27541" t="s">
        <v>39363</v>
      </c>
      <c r="B27541" t="s">
        <v>39360</v>
      </c>
    </row>
    <row r="27542" spans="1:2" x14ac:dyDescent="0.25">
      <c r="A27542" t="s">
        <v>39364</v>
      </c>
      <c r="B27542" t="s">
        <v>39360</v>
      </c>
    </row>
    <row r="27543" spans="1:2" x14ac:dyDescent="0.25">
      <c r="A27543" t="s">
        <v>39365</v>
      </c>
      <c r="B27543" t="s">
        <v>39360</v>
      </c>
    </row>
    <row r="27544" spans="1:2" x14ac:dyDescent="0.25">
      <c r="A27544" t="s">
        <v>39366</v>
      </c>
      <c r="B27544" t="s">
        <v>427</v>
      </c>
    </row>
    <row r="27545" spans="1:2" x14ac:dyDescent="0.25">
      <c r="A27545" t="s">
        <v>39367</v>
      </c>
      <c r="B27545" t="s">
        <v>427</v>
      </c>
    </row>
    <row r="27546" spans="1:2" x14ac:dyDescent="0.25">
      <c r="A27546" t="s">
        <v>39368</v>
      </c>
      <c r="B27546" t="s">
        <v>427</v>
      </c>
    </row>
    <row r="27547" spans="1:2" x14ac:dyDescent="0.25">
      <c r="A27547" t="s">
        <v>39369</v>
      </c>
      <c r="B27547" t="s">
        <v>39370</v>
      </c>
    </row>
    <row r="27548" spans="1:2" x14ac:dyDescent="0.25">
      <c r="A27548" t="s">
        <v>39371</v>
      </c>
      <c r="B27548" t="s">
        <v>39370</v>
      </c>
    </row>
    <row r="27549" spans="1:2" x14ac:dyDescent="0.25">
      <c r="A27549" t="s">
        <v>39372</v>
      </c>
      <c r="B27549" t="s">
        <v>39373</v>
      </c>
    </row>
    <row r="27550" spans="1:2" x14ac:dyDescent="0.25">
      <c r="A27550" t="s">
        <v>39374</v>
      </c>
    </row>
    <row r="27551" spans="1:2" x14ac:dyDescent="0.25">
      <c r="A27551" t="s">
        <v>39375</v>
      </c>
      <c r="B27551" t="s">
        <v>39373</v>
      </c>
    </row>
    <row r="27552" spans="1:2" x14ac:dyDescent="0.25">
      <c r="A27552" t="s">
        <v>39376</v>
      </c>
      <c r="B27552" t="s">
        <v>39377</v>
      </c>
    </row>
    <row r="27553" spans="1:2" x14ac:dyDescent="0.25">
      <c r="A27553" t="s">
        <v>39378</v>
      </c>
      <c r="B27553" t="s">
        <v>39373</v>
      </c>
    </row>
    <row r="27554" spans="1:2" x14ac:dyDescent="0.25">
      <c r="A27554" t="s">
        <v>39379</v>
      </c>
      <c r="B27554" t="s">
        <v>39380</v>
      </c>
    </row>
    <row r="27555" spans="1:2" x14ac:dyDescent="0.25">
      <c r="A27555" t="s">
        <v>39381</v>
      </c>
      <c r="B27555" t="s">
        <v>39382</v>
      </c>
    </row>
    <row r="27556" spans="1:2" x14ac:dyDescent="0.25">
      <c r="A27556" t="s">
        <v>39383</v>
      </c>
      <c r="B27556" t="s">
        <v>39382</v>
      </c>
    </row>
    <row r="27557" spans="1:2" x14ac:dyDescent="0.25">
      <c r="A27557" t="s">
        <v>39384</v>
      </c>
      <c r="B27557" t="s">
        <v>4315</v>
      </c>
    </row>
    <row r="27558" spans="1:2" x14ac:dyDescent="0.25">
      <c r="A27558" t="s">
        <v>39385</v>
      </c>
      <c r="B27558" t="s">
        <v>4315</v>
      </c>
    </row>
    <row r="27559" spans="1:2" x14ac:dyDescent="0.25">
      <c r="A27559" t="s">
        <v>39386</v>
      </c>
      <c r="B27559" t="s">
        <v>4315</v>
      </c>
    </row>
    <row r="27560" spans="1:2" x14ac:dyDescent="0.25">
      <c r="A27560" t="s">
        <v>39387</v>
      </c>
      <c r="B27560" t="s">
        <v>39388</v>
      </c>
    </row>
    <row r="27561" spans="1:2" x14ac:dyDescent="0.25">
      <c r="A27561" t="s">
        <v>39389</v>
      </c>
      <c r="B27561" t="s">
        <v>39390</v>
      </c>
    </row>
    <row r="27562" spans="1:2" x14ac:dyDescent="0.25">
      <c r="A27562" t="s">
        <v>39391</v>
      </c>
      <c r="B27562" t="s">
        <v>39392</v>
      </c>
    </row>
    <row r="27563" spans="1:2" x14ac:dyDescent="0.25">
      <c r="A27563" t="s">
        <v>39393</v>
      </c>
      <c r="B27563" t="s">
        <v>20823</v>
      </c>
    </row>
    <row r="27564" spans="1:2" x14ac:dyDescent="0.25">
      <c r="A27564" t="s">
        <v>39394</v>
      </c>
      <c r="B27564" t="s">
        <v>39377</v>
      </c>
    </row>
    <row r="27565" spans="1:2" x14ac:dyDescent="0.25">
      <c r="A27565" t="s">
        <v>39395</v>
      </c>
    </row>
    <row r="27566" spans="1:2" x14ac:dyDescent="0.25">
      <c r="A27566" t="s">
        <v>39396</v>
      </c>
      <c r="B27566" t="s">
        <v>39397</v>
      </c>
    </row>
    <row r="27567" spans="1:2" x14ac:dyDescent="0.25">
      <c r="A27567" t="s">
        <v>39398</v>
      </c>
      <c r="B27567" t="s">
        <v>39399</v>
      </c>
    </row>
    <row r="27568" spans="1:2" x14ac:dyDescent="0.25">
      <c r="A27568" t="s">
        <v>39400</v>
      </c>
      <c r="B27568" t="s">
        <v>39401</v>
      </c>
    </row>
    <row r="27569" spans="1:2" x14ac:dyDescent="0.25">
      <c r="A27569" t="s">
        <v>39402</v>
      </c>
    </row>
    <row r="27570" spans="1:2" x14ac:dyDescent="0.25">
      <c r="A27570" t="s">
        <v>39403</v>
      </c>
      <c r="B27570" t="s">
        <v>39404</v>
      </c>
    </row>
    <row r="27571" spans="1:2" x14ac:dyDescent="0.25">
      <c r="A27571" t="s">
        <v>39405</v>
      </c>
      <c r="B27571" t="s">
        <v>39406</v>
      </c>
    </row>
    <row r="27572" spans="1:2" x14ac:dyDescent="0.25">
      <c r="A27572" t="s">
        <v>39407</v>
      </c>
      <c r="B27572" t="s">
        <v>39408</v>
      </c>
    </row>
    <row r="27573" spans="1:2" x14ac:dyDescent="0.25">
      <c r="A27573" t="s">
        <v>39409</v>
      </c>
      <c r="B27573" t="s">
        <v>39410</v>
      </c>
    </row>
    <row r="27574" spans="1:2" x14ac:dyDescent="0.25">
      <c r="A27574" t="s">
        <v>39411</v>
      </c>
      <c r="B27574" t="s">
        <v>39412</v>
      </c>
    </row>
    <row r="27575" spans="1:2" x14ac:dyDescent="0.25">
      <c r="A27575" t="s">
        <v>39413</v>
      </c>
      <c r="B27575" t="s">
        <v>39414</v>
      </c>
    </row>
    <row r="27576" spans="1:2" x14ac:dyDescent="0.25">
      <c r="A27576" t="s">
        <v>39415</v>
      </c>
    </row>
    <row r="27577" spans="1:2" x14ac:dyDescent="0.25">
      <c r="A27577" t="s">
        <v>39416</v>
      </c>
      <c r="B27577" t="s">
        <v>39417</v>
      </c>
    </row>
    <row r="27578" spans="1:2" x14ac:dyDescent="0.25">
      <c r="A27578" t="s">
        <v>39418</v>
      </c>
      <c r="B27578" t="s">
        <v>39419</v>
      </c>
    </row>
    <row r="27579" spans="1:2" x14ac:dyDescent="0.25">
      <c r="A27579" t="s">
        <v>39420</v>
      </c>
      <c r="B27579" t="s">
        <v>39421</v>
      </c>
    </row>
    <row r="27580" spans="1:2" x14ac:dyDescent="0.25">
      <c r="A27580" t="s">
        <v>39422</v>
      </c>
      <c r="B27580" t="s">
        <v>39377</v>
      </c>
    </row>
    <row r="27581" spans="1:2" x14ac:dyDescent="0.25">
      <c r="A27581" t="s">
        <v>39423</v>
      </c>
      <c r="B27581" t="s">
        <v>39424</v>
      </c>
    </row>
    <row r="27582" spans="1:2" x14ac:dyDescent="0.25">
      <c r="A27582" t="s">
        <v>39425</v>
      </c>
      <c r="B27582" t="s">
        <v>39426</v>
      </c>
    </row>
    <row r="27583" spans="1:2" x14ac:dyDescent="0.25">
      <c r="A27583" t="s">
        <v>39427</v>
      </c>
      <c r="B27583" t="s">
        <v>39380</v>
      </c>
    </row>
    <row r="27584" spans="1:2" x14ac:dyDescent="0.25">
      <c r="A27584" t="s">
        <v>39428</v>
      </c>
      <c r="B27584" t="s">
        <v>39380</v>
      </c>
    </row>
    <row r="27585" spans="1:2" x14ac:dyDescent="0.25">
      <c r="A27585" t="s">
        <v>39429</v>
      </c>
      <c r="B27585" t="s">
        <v>39377</v>
      </c>
    </row>
    <row r="27586" spans="1:2" x14ac:dyDescent="0.25">
      <c r="A27586" t="s">
        <v>39430</v>
      </c>
    </row>
    <row r="27587" spans="1:2" x14ac:dyDescent="0.25">
      <c r="A27587" t="s">
        <v>39431</v>
      </c>
      <c r="B27587" t="s">
        <v>34476</v>
      </c>
    </row>
    <row r="27588" spans="1:2" x14ac:dyDescent="0.25">
      <c r="A27588" t="s">
        <v>39432</v>
      </c>
      <c r="B27588" t="s">
        <v>39433</v>
      </c>
    </row>
    <row r="27589" spans="1:2" x14ac:dyDescent="0.25">
      <c r="A27589" t="s">
        <v>39434</v>
      </c>
      <c r="B27589" t="s">
        <v>39377</v>
      </c>
    </row>
    <row r="27590" spans="1:2" x14ac:dyDescent="0.25">
      <c r="A27590" t="s">
        <v>39435</v>
      </c>
      <c r="B27590" t="s">
        <v>39436</v>
      </c>
    </row>
    <row r="27591" spans="1:2" x14ac:dyDescent="0.25">
      <c r="A27591" t="s">
        <v>39437</v>
      </c>
      <c r="B27591" t="s">
        <v>39377</v>
      </c>
    </row>
    <row r="27592" spans="1:2" x14ac:dyDescent="0.25">
      <c r="A27592" t="s">
        <v>39438</v>
      </c>
      <c r="B27592" t="s">
        <v>39439</v>
      </c>
    </row>
    <row r="27593" spans="1:2" x14ac:dyDescent="0.25">
      <c r="A27593" t="s">
        <v>39440</v>
      </c>
      <c r="B27593" t="s">
        <v>39439</v>
      </c>
    </row>
    <row r="27594" spans="1:2" x14ac:dyDescent="0.25">
      <c r="A27594" t="s">
        <v>39441</v>
      </c>
    </row>
    <row r="27595" spans="1:2" x14ac:dyDescent="0.25">
      <c r="A27595" t="s">
        <v>39442</v>
      </c>
      <c r="B27595" t="s">
        <v>39397</v>
      </c>
    </row>
    <row r="27596" spans="1:2" x14ac:dyDescent="0.25">
      <c r="A27596" t="s">
        <v>39443</v>
      </c>
      <c r="B27596" t="s">
        <v>39397</v>
      </c>
    </row>
    <row r="27597" spans="1:2" x14ac:dyDescent="0.25">
      <c r="A27597" t="s">
        <v>39444</v>
      </c>
      <c r="B27597" t="s">
        <v>39397</v>
      </c>
    </row>
    <row r="27598" spans="1:2" x14ac:dyDescent="0.25">
      <c r="A27598" t="s">
        <v>39445</v>
      </c>
    </row>
    <row r="27599" spans="1:2" x14ac:dyDescent="0.25">
      <c r="A27599" t="s">
        <v>39446</v>
      </c>
      <c r="B27599" t="s">
        <v>39447</v>
      </c>
    </row>
    <row r="27600" spans="1:2" x14ac:dyDescent="0.25">
      <c r="A27600" t="s">
        <v>39448</v>
      </c>
      <c r="B27600" t="s">
        <v>39449</v>
      </c>
    </row>
    <row r="27601" spans="1:2" x14ac:dyDescent="0.25">
      <c r="A27601" t="s">
        <v>39450</v>
      </c>
      <c r="B27601" t="s">
        <v>34476</v>
      </c>
    </row>
    <row r="27602" spans="1:2" x14ac:dyDescent="0.25">
      <c r="A27602" t="s">
        <v>39451</v>
      </c>
      <c r="B27602" t="s">
        <v>39452</v>
      </c>
    </row>
    <row r="27603" spans="1:2" x14ac:dyDescent="0.25">
      <c r="A27603" t="s">
        <v>39453</v>
      </c>
      <c r="B27603" t="s">
        <v>39454</v>
      </c>
    </row>
    <row r="27604" spans="1:2" x14ac:dyDescent="0.25">
      <c r="A27604" t="s">
        <v>39455</v>
      </c>
      <c r="B27604" t="s">
        <v>39454</v>
      </c>
    </row>
    <row r="27605" spans="1:2" x14ac:dyDescent="0.25">
      <c r="A27605" t="s">
        <v>39456</v>
      </c>
      <c r="B27605" t="s">
        <v>39454</v>
      </c>
    </row>
    <row r="27606" spans="1:2" x14ac:dyDescent="0.25">
      <c r="A27606" t="s">
        <v>39457</v>
      </c>
      <c r="B27606" t="s">
        <v>39454</v>
      </c>
    </row>
    <row r="27607" spans="1:2" x14ac:dyDescent="0.25">
      <c r="A27607" t="s">
        <v>39458</v>
      </c>
      <c r="B27607" t="s">
        <v>39454</v>
      </c>
    </row>
    <row r="27608" spans="1:2" x14ac:dyDescent="0.25">
      <c r="A27608" t="s">
        <v>39459</v>
      </c>
      <c r="B27608" t="s">
        <v>39454</v>
      </c>
    </row>
    <row r="27609" spans="1:2" x14ac:dyDescent="0.25">
      <c r="A27609" t="s">
        <v>39460</v>
      </c>
      <c r="B27609" t="s">
        <v>39454</v>
      </c>
    </row>
    <row r="27610" spans="1:2" x14ac:dyDescent="0.25">
      <c r="A27610" t="s">
        <v>39461</v>
      </c>
      <c r="B27610" t="s">
        <v>39454</v>
      </c>
    </row>
    <row r="27611" spans="1:2" x14ac:dyDescent="0.25">
      <c r="A27611" t="s">
        <v>39462</v>
      </c>
      <c r="B27611" t="s">
        <v>39454</v>
      </c>
    </row>
    <row r="27612" spans="1:2" x14ac:dyDescent="0.25">
      <c r="A27612" t="s">
        <v>39463</v>
      </c>
    </row>
    <row r="27613" spans="1:2" x14ac:dyDescent="0.25">
      <c r="A27613" t="s">
        <v>39464</v>
      </c>
    </row>
    <row r="27614" spans="1:2" x14ac:dyDescent="0.25">
      <c r="A27614" t="s">
        <v>39465</v>
      </c>
    </row>
    <row r="27615" spans="1:2" x14ac:dyDescent="0.25">
      <c r="A27615" t="s">
        <v>39466</v>
      </c>
    </row>
    <row r="27616" spans="1:2" x14ac:dyDescent="0.25">
      <c r="A27616" t="s">
        <v>39467</v>
      </c>
    </row>
    <row r="27617" spans="1:2" x14ac:dyDescent="0.25">
      <c r="A27617" t="s">
        <v>39468</v>
      </c>
    </row>
    <row r="27618" spans="1:2" x14ac:dyDescent="0.25">
      <c r="A27618" t="s">
        <v>39469</v>
      </c>
      <c r="B27618" t="s">
        <v>39377</v>
      </c>
    </row>
    <row r="27619" spans="1:2" x14ac:dyDescent="0.25">
      <c r="A27619" t="s">
        <v>39470</v>
      </c>
      <c r="B27619" t="s">
        <v>39377</v>
      </c>
    </row>
    <row r="27620" spans="1:2" x14ac:dyDescent="0.25">
      <c r="A27620" t="s">
        <v>39471</v>
      </c>
      <c r="B27620" t="s">
        <v>39377</v>
      </c>
    </row>
    <row r="27621" spans="1:2" x14ac:dyDescent="0.25">
      <c r="A27621" t="s">
        <v>39472</v>
      </c>
      <c r="B27621" t="s">
        <v>520</v>
      </c>
    </row>
    <row r="27622" spans="1:2" x14ac:dyDescent="0.25">
      <c r="A27622" t="s">
        <v>39473</v>
      </c>
    </row>
    <row r="27623" spans="1:2" x14ac:dyDescent="0.25">
      <c r="A27623" t="s">
        <v>39474</v>
      </c>
    </row>
    <row r="27624" spans="1:2" x14ac:dyDescent="0.25">
      <c r="A27624" t="s">
        <v>39475</v>
      </c>
    </row>
    <row r="27625" spans="1:2" x14ac:dyDescent="0.25">
      <c r="A27625" t="s">
        <v>39476</v>
      </c>
    </row>
    <row r="27626" spans="1:2" x14ac:dyDescent="0.25">
      <c r="A27626" t="s">
        <v>39477</v>
      </c>
      <c r="B27626" t="s">
        <v>37689</v>
      </c>
    </row>
    <row r="27627" spans="1:2" x14ac:dyDescent="0.25">
      <c r="A27627" t="s">
        <v>39478</v>
      </c>
      <c r="B27627" t="s">
        <v>37689</v>
      </c>
    </row>
    <row r="27628" spans="1:2" x14ac:dyDescent="0.25">
      <c r="A27628" t="s">
        <v>39479</v>
      </c>
      <c r="B27628" t="s">
        <v>37689</v>
      </c>
    </row>
    <row r="27629" spans="1:2" x14ac:dyDescent="0.25">
      <c r="A27629" t="s">
        <v>39480</v>
      </c>
      <c r="B27629" t="s">
        <v>37689</v>
      </c>
    </row>
    <row r="27630" spans="1:2" x14ac:dyDescent="0.25">
      <c r="A27630" t="s">
        <v>39481</v>
      </c>
      <c r="B27630" t="s">
        <v>37689</v>
      </c>
    </row>
    <row r="27631" spans="1:2" x14ac:dyDescent="0.25">
      <c r="A27631" t="s">
        <v>39482</v>
      </c>
      <c r="B27631" t="s">
        <v>37689</v>
      </c>
    </row>
    <row r="27632" spans="1:2" x14ac:dyDescent="0.25">
      <c r="A27632" t="s">
        <v>39483</v>
      </c>
      <c r="B27632" t="s">
        <v>37689</v>
      </c>
    </row>
    <row r="27633" spans="1:2" x14ac:dyDescent="0.25">
      <c r="A27633" t="s">
        <v>39484</v>
      </c>
      <c r="B27633" t="s">
        <v>39485</v>
      </c>
    </row>
    <row r="27634" spans="1:2" x14ac:dyDescent="0.25">
      <c r="A27634" t="s">
        <v>39486</v>
      </c>
      <c r="B27634" t="s">
        <v>39485</v>
      </c>
    </row>
    <row r="27635" spans="1:2" x14ac:dyDescent="0.25">
      <c r="A27635" t="s">
        <v>39487</v>
      </c>
      <c r="B27635" t="s">
        <v>39488</v>
      </c>
    </row>
    <row r="27636" spans="1:2" x14ac:dyDescent="0.25">
      <c r="A27636" t="s">
        <v>39489</v>
      </c>
    </row>
    <row r="27637" spans="1:2" x14ac:dyDescent="0.25">
      <c r="A27637" t="s">
        <v>39490</v>
      </c>
      <c r="B27637" t="s">
        <v>39491</v>
      </c>
    </row>
    <row r="27638" spans="1:2" x14ac:dyDescent="0.25">
      <c r="A27638" t="s">
        <v>39492</v>
      </c>
      <c r="B27638" t="s">
        <v>39377</v>
      </c>
    </row>
    <row r="27639" spans="1:2" x14ac:dyDescent="0.25">
      <c r="A27639" t="s">
        <v>39493</v>
      </c>
      <c r="B27639" t="s">
        <v>39494</v>
      </c>
    </row>
    <row r="27640" spans="1:2" x14ac:dyDescent="0.25">
      <c r="A27640" t="s">
        <v>39495</v>
      </c>
      <c r="B27640" t="s">
        <v>39496</v>
      </c>
    </row>
    <row r="27641" spans="1:2" x14ac:dyDescent="0.25">
      <c r="A27641" t="s">
        <v>39497</v>
      </c>
    </row>
    <row r="27642" spans="1:2" x14ac:dyDescent="0.25">
      <c r="A27642" t="s">
        <v>39498</v>
      </c>
      <c r="B27642" t="s">
        <v>39499</v>
      </c>
    </row>
    <row r="27643" spans="1:2" x14ac:dyDescent="0.25">
      <c r="A27643" t="s">
        <v>39500</v>
      </c>
      <c r="B27643" t="s">
        <v>39087</v>
      </c>
    </row>
    <row r="27644" spans="1:2" x14ac:dyDescent="0.25">
      <c r="A27644" t="s">
        <v>39501</v>
      </c>
      <c r="B27644" t="s">
        <v>39087</v>
      </c>
    </row>
    <row r="27645" spans="1:2" x14ac:dyDescent="0.25">
      <c r="A27645" t="s">
        <v>39502</v>
      </c>
      <c r="B27645" t="s">
        <v>39087</v>
      </c>
    </row>
    <row r="27646" spans="1:2" x14ac:dyDescent="0.25">
      <c r="A27646" t="s">
        <v>39503</v>
      </c>
      <c r="B27646" t="s">
        <v>39087</v>
      </c>
    </row>
    <row r="27647" spans="1:2" x14ac:dyDescent="0.25">
      <c r="A27647" t="s">
        <v>39504</v>
      </c>
      <c r="B27647" t="s">
        <v>39087</v>
      </c>
    </row>
    <row r="27648" spans="1:2" x14ac:dyDescent="0.25">
      <c r="A27648" t="s">
        <v>39505</v>
      </c>
      <c r="B27648" t="s">
        <v>39087</v>
      </c>
    </row>
    <row r="27649" spans="1:2" x14ac:dyDescent="0.25">
      <c r="A27649" t="s">
        <v>39506</v>
      </c>
      <c r="B27649" t="s">
        <v>39507</v>
      </c>
    </row>
    <row r="27650" spans="1:2" x14ac:dyDescent="0.25">
      <c r="A27650" t="s">
        <v>39508</v>
      </c>
      <c r="B27650" t="s">
        <v>39509</v>
      </c>
    </row>
    <row r="27651" spans="1:2" x14ac:dyDescent="0.25">
      <c r="A27651" t="s">
        <v>39510</v>
      </c>
      <c r="B27651" t="s">
        <v>39509</v>
      </c>
    </row>
    <row r="27652" spans="1:2" x14ac:dyDescent="0.25">
      <c r="A27652" t="s">
        <v>39511</v>
      </c>
      <c r="B27652" t="s">
        <v>39370</v>
      </c>
    </row>
    <row r="27653" spans="1:2" x14ac:dyDescent="0.25">
      <c r="A27653" t="s">
        <v>39512</v>
      </c>
      <c r="B27653" t="s">
        <v>39513</v>
      </c>
    </row>
    <row r="27654" spans="1:2" x14ac:dyDescent="0.25">
      <c r="A27654" t="s">
        <v>39514</v>
      </c>
      <c r="B27654" t="s">
        <v>39515</v>
      </c>
    </row>
    <row r="27655" spans="1:2" x14ac:dyDescent="0.25">
      <c r="A27655" t="s">
        <v>39516</v>
      </c>
      <c r="B27655" t="s">
        <v>39517</v>
      </c>
    </row>
    <row r="27656" spans="1:2" x14ac:dyDescent="0.25">
      <c r="A27656" t="s">
        <v>39518</v>
      </c>
      <c r="B27656" t="s">
        <v>39517</v>
      </c>
    </row>
    <row r="27657" spans="1:2" x14ac:dyDescent="0.25">
      <c r="A27657" t="s">
        <v>39519</v>
      </c>
      <c r="B27657" t="s">
        <v>39517</v>
      </c>
    </row>
    <row r="27658" spans="1:2" x14ac:dyDescent="0.25">
      <c r="A27658" t="s">
        <v>39520</v>
      </c>
      <c r="B27658" t="s">
        <v>39521</v>
      </c>
    </row>
    <row r="27659" spans="1:2" x14ac:dyDescent="0.25">
      <c r="A27659" t="s">
        <v>39522</v>
      </c>
      <c r="B27659" t="s">
        <v>39521</v>
      </c>
    </row>
    <row r="27660" spans="1:2" x14ac:dyDescent="0.25">
      <c r="A27660" t="s">
        <v>39523</v>
      </c>
      <c r="B27660" t="s">
        <v>39507</v>
      </c>
    </row>
    <row r="27661" spans="1:2" x14ac:dyDescent="0.25">
      <c r="A27661" t="s">
        <v>39524</v>
      </c>
      <c r="B27661" t="s">
        <v>39525</v>
      </c>
    </row>
    <row r="27662" spans="1:2" x14ac:dyDescent="0.25">
      <c r="A27662" t="s">
        <v>39526</v>
      </c>
      <c r="B27662" t="s">
        <v>39527</v>
      </c>
    </row>
    <row r="27663" spans="1:2" x14ac:dyDescent="0.25">
      <c r="A27663" t="s">
        <v>39528</v>
      </c>
      <c r="B27663" t="s">
        <v>39380</v>
      </c>
    </row>
    <row r="27664" spans="1:2" x14ac:dyDescent="0.25">
      <c r="A27664" t="s">
        <v>39529</v>
      </c>
      <c r="B27664" t="s">
        <v>39380</v>
      </c>
    </row>
    <row r="27665" spans="1:2" x14ac:dyDescent="0.25">
      <c r="A27665" t="s">
        <v>39530</v>
      </c>
      <c r="B27665" t="s">
        <v>39377</v>
      </c>
    </row>
    <row r="27666" spans="1:2" x14ac:dyDescent="0.25">
      <c r="A27666" t="s">
        <v>39531</v>
      </c>
      <c r="B27666" t="s">
        <v>39380</v>
      </c>
    </row>
    <row r="27667" spans="1:2" x14ac:dyDescent="0.25">
      <c r="A27667" t="s">
        <v>39532</v>
      </c>
      <c r="B27667" t="s">
        <v>343</v>
      </c>
    </row>
    <row r="27668" spans="1:2" x14ac:dyDescent="0.25">
      <c r="A27668" t="s">
        <v>39533</v>
      </c>
      <c r="B27668" t="s">
        <v>39534</v>
      </c>
    </row>
    <row r="27669" spans="1:2" x14ac:dyDescent="0.25">
      <c r="A27669" t="s">
        <v>39535</v>
      </c>
      <c r="B27669" t="s">
        <v>39536</v>
      </c>
    </row>
    <row r="27670" spans="1:2" x14ac:dyDescent="0.25">
      <c r="A27670" t="s">
        <v>39537</v>
      </c>
      <c r="B27670" t="s">
        <v>39536</v>
      </c>
    </row>
    <row r="27671" spans="1:2" x14ac:dyDescent="0.25">
      <c r="A27671" t="s">
        <v>39538</v>
      </c>
      <c r="B27671" t="s">
        <v>39536</v>
      </c>
    </row>
    <row r="27672" spans="1:2" x14ac:dyDescent="0.25">
      <c r="A27672" t="s">
        <v>39539</v>
      </c>
      <c r="B27672" t="s">
        <v>39536</v>
      </c>
    </row>
    <row r="27673" spans="1:2" x14ac:dyDescent="0.25">
      <c r="A27673" t="s">
        <v>39540</v>
      </c>
      <c r="B27673" t="s">
        <v>39536</v>
      </c>
    </row>
    <row r="27674" spans="1:2" x14ac:dyDescent="0.25">
      <c r="A27674" t="s">
        <v>39541</v>
      </c>
      <c r="B27674" t="s">
        <v>39536</v>
      </c>
    </row>
    <row r="27675" spans="1:2" x14ac:dyDescent="0.25">
      <c r="A27675" t="s">
        <v>39542</v>
      </c>
      <c r="B27675" t="s">
        <v>39536</v>
      </c>
    </row>
    <row r="27676" spans="1:2" x14ac:dyDescent="0.25">
      <c r="A27676" t="s">
        <v>39543</v>
      </c>
      <c r="B27676" t="s">
        <v>39536</v>
      </c>
    </row>
    <row r="27677" spans="1:2" x14ac:dyDescent="0.25">
      <c r="A27677" t="s">
        <v>39544</v>
      </c>
      <c r="B27677" t="s">
        <v>39536</v>
      </c>
    </row>
    <row r="27678" spans="1:2" x14ac:dyDescent="0.25">
      <c r="A27678" t="s">
        <v>39545</v>
      </c>
      <c r="B27678" t="s">
        <v>39536</v>
      </c>
    </row>
    <row r="27679" spans="1:2" x14ac:dyDescent="0.25">
      <c r="A27679" t="s">
        <v>39546</v>
      </c>
      <c r="B27679" t="s">
        <v>39547</v>
      </c>
    </row>
    <row r="27680" spans="1:2" x14ac:dyDescent="0.25">
      <c r="A27680" t="s">
        <v>39548</v>
      </c>
      <c r="B27680" t="s">
        <v>39547</v>
      </c>
    </row>
    <row r="27681" spans="1:2" x14ac:dyDescent="0.25">
      <c r="A27681" t="s">
        <v>39549</v>
      </c>
      <c r="B27681" t="s">
        <v>39547</v>
      </c>
    </row>
    <row r="27682" spans="1:2" x14ac:dyDescent="0.25">
      <c r="A27682" t="s">
        <v>39550</v>
      </c>
    </row>
    <row r="27683" spans="1:2" x14ac:dyDescent="0.25">
      <c r="A27683" t="s">
        <v>39551</v>
      </c>
    </row>
    <row r="27684" spans="1:2" x14ac:dyDescent="0.25">
      <c r="A27684" t="s">
        <v>39552</v>
      </c>
    </row>
    <row r="27685" spans="1:2" x14ac:dyDescent="0.25">
      <c r="A27685" t="s">
        <v>39553</v>
      </c>
    </row>
    <row r="27686" spans="1:2" x14ac:dyDescent="0.25">
      <c r="A27686" t="s">
        <v>39554</v>
      </c>
      <c r="B27686" t="s">
        <v>39555</v>
      </c>
    </row>
    <row r="27687" spans="1:2" x14ac:dyDescent="0.25">
      <c r="A27687" t="s">
        <v>39556</v>
      </c>
      <c r="B27687" t="s">
        <v>39557</v>
      </c>
    </row>
    <row r="27688" spans="1:2" x14ac:dyDescent="0.25">
      <c r="A27688" t="s">
        <v>39558</v>
      </c>
      <c r="B27688" t="s">
        <v>39377</v>
      </c>
    </row>
    <row r="27689" spans="1:2" x14ac:dyDescent="0.25">
      <c r="A27689" t="s">
        <v>39559</v>
      </c>
    </row>
    <row r="27690" spans="1:2" x14ac:dyDescent="0.25">
      <c r="A27690" t="s">
        <v>39560</v>
      </c>
      <c r="B27690" t="s">
        <v>1324</v>
      </c>
    </row>
    <row r="27691" spans="1:2" x14ac:dyDescent="0.25">
      <c r="A27691" t="s">
        <v>39561</v>
      </c>
      <c r="B27691" t="s">
        <v>39562</v>
      </c>
    </row>
    <row r="27692" spans="1:2" x14ac:dyDescent="0.25">
      <c r="A27692" t="s">
        <v>39563</v>
      </c>
      <c r="B27692" t="s">
        <v>39562</v>
      </c>
    </row>
    <row r="27693" spans="1:2" x14ac:dyDescent="0.25">
      <c r="A27693" t="s">
        <v>39564</v>
      </c>
      <c r="B27693" t="s">
        <v>19286</v>
      </c>
    </row>
    <row r="27694" spans="1:2" x14ac:dyDescent="0.25">
      <c r="A27694" t="s">
        <v>39565</v>
      </c>
      <c r="B27694" t="s">
        <v>19286</v>
      </c>
    </row>
    <row r="27695" spans="1:2" x14ac:dyDescent="0.25">
      <c r="A27695" t="s">
        <v>39566</v>
      </c>
      <c r="B27695" t="s">
        <v>19286</v>
      </c>
    </row>
    <row r="27696" spans="1:2" x14ac:dyDescent="0.25">
      <c r="A27696" t="s">
        <v>39567</v>
      </c>
      <c r="B27696" t="s">
        <v>39568</v>
      </c>
    </row>
    <row r="27697" spans="1:2" x14ac:dyDescent="0.25">
      <c r="A27697" t="s">
        <v>39569</v>
      </c>
    </row>
    <row r="27698" spans="1:2" x14ac:dyDescent="0.25">
      <c r="A27698" t="s">
        <v>39570</v>
      </c>
      <c r="B27698" t="s">
        <v>39377</v>
      </c>
    </row>
    <row r="27699" spans="1:2" x14ac:dyDescent="0.25">
      <c r="A27699" t="s">
        <v>39571</v>
      </c>
    </row>
    <row r="27700" spans="1:2" x14ac:dyDescent="0.25">
      <c r="A27700" t="s">
        <v>39572</v>
      </c>
      <c r="B27700" t="s">
        <v>34476</v>
      </c>
    </row>
    <row r="27701" spans="1:2" x14ac:dyDescent="0.25">
      <c r="A27701" t="s">
        <v>39573</v>
      </c>
      <c r="B27701" t="s">
        <v>34476</v>
      </c>
    </row>
    <row r="27702" spans="1:2" x14ac:dyDescent="0.25">
      <c r="A27702" t="s">
        <v>39574</v>
      </c>
      <c r="B27702" t="s">
        <v>34476</v>
      </c>
    </row>
    <row r="27703" spans="1:2" x14ac:dyDescent="0.25">
      <c r="A27703" t="s">
        <v>39575</v>
      </c>
      <c r="B27703" t="s">
        <v>34476</v>
      </c>
    </row>
    <row r="27704" spans="1:2" x14ac:dyDescent="0.25">
      <c r="A27704" t="s">
        <v>39576</v>
      </c>
      <c r="B27704" t="s">
        <v>34476</v>
      </c>
    </row>
    <row r="27705" spans="1:2" x14ac:dyDescent="0.25">
      <c r="A27705" t="s">
        <v>39577</v>
      </c>
      <c r="B27705" t="s">
        <v>34476</v>
      </c>
    </row>
    <row r="27706" spans="1:2" x14ac:dyDescent="0.25">
      <c r="A27706" t="s">
        <v>39578</v>
      </c>
      <c r="B27706" t="s">
        <v>34476</v>
      </c>
    </row>
    <row r="27707" spans="1:2" x14ac:dyDescent="0.25">
      <c r="A27707" t="s">
        <v>39579</v>
      </c>
      <c r="B27707" t="s">
        <v>34476</v>
      </c>
    </row>
    <row r="27708" spans="1:2" x14ac:dyDescent="0.25">
      <c r="A27708" t="s">
        <v>39580</v>
      </c>
      <c r="B27708" t="s">
        <v>34476</v>
      </c>
    </row>
    <row r="27709" spans="1:2" x14ac:dyDescent="0.25">
      <c r="A27709" t="s">
        <v>39581</v>
      </c>
      <c r="B27709" t="s">
        <v>34476</v>
      </c>
    </row>
    <row r="27710" spans="1:2" x14ac:dyDescent="0.25">
      <c r="A27710" t="s">
        <v>39582</v>
      </c>
      <c r="B27710" t="s">
        <v>34476</v>
      </c>
    </row>
    <row r="27711" spans="1:2" x14ac:dyDescent="0.25">
      <c r="A27711" t="s">
        <v>39583</v>
      </c>
      <c r="B27711" t="s">
        <v>34476</v>
      </c>
    </row>
    <row r="27712" spans="1:2" x14ac:dyDescent="0.25">
      <c r="A27712" t="s">
        <v>39584</v>
      </c>
      <c r="B27712" t="s">
        <v>34476</v>
      </c>
    </row>
    <row r="27713" spans="1:2" x14ac:dyDescent="0.25">
      <c r="A27713" t="s">
        <v>39585</v>
      </c>
      <c r="B27713" t="s">
        <v>34476</v>
      </c>
    </row>
    <row r="27714" spans="1:2" x14ac:dyDescent="0.25">
      <c r="A27714" t="s">
        <v>39586</v>
      </c>
      <c r="B27714" t="s">
        <v>34476</v>
      </c>
    </row>
    <row r="27715" spans="1:2" x14ac:dyDescent="0.25">
      <c r="A27715" t="s">
        <v>39587</v>
      </c>
      <c r="B27715" t="s">
        <v>34476</v>
      </c>
    </row>
    <row r="27716" spans="1:2" x14ac:dyDescent="0.25">
      <c r="A27716" t="s">
        <v>39588</v>
      </c>
      <c r="B27716" t="s">
        <v>34476</v>
      </c>
    </row>
    <row r="27717" spans="1:2" x14ac:dyDescent="0.25">
      <c r="A27717" t="s">
        <v>39589</v>
      </c>
      <c r="B27717" t="s">
        <v>34476</v>
      </c>
    </row>
    <row r="27718" spans="1:2" x14ac:dyDescent="0.25">
      <c r="A27718" t="s">
        <v>39590</v>
      </c>
      <c r="B27718" t="s">
        <v>34476</v>
      </c>
    </row>
    <row r="27719" spans="1:2" x14ac:dyDescent="0.25">
      <c r="A27719" t="s">
        <v>39591</v>
      </c>
      <c r="B27719" t="s">
        <v>34476</v>
      </c>
    </row>
    <row r="27720" spans="1:2" x14ac:dyDescent="0.25">
      <c r="A27720" t="s">
        <v>39592</v>
      </c>
      <c r="B27720" t="s">
        <v>34476</v>
      </c>
    </row>
    <row r="27721" spans="1:2" x14ac:dyDescent="0.25">
      <c r="A27721" t="s">
        <v>39593</v>
      </c>
      <c r="B27721" t="s">
        <v>34476</v>
      </c>
    </row>
    <row r="27722" spans="1:2" x14ac:dyDescent="0.25">
      <c r="A27722" t="s">
        <v>39594</v>
      </c>
      <c r="B27722" t="s">
        <v>39595</v>
      </c>
    </row>
    <row r="27723" spans="1:2" x14ac:dyDescent="0.25">
      <c r="A27723" t="s">
        <v>39596</v>
      </c>
      <c r="B27723" t="s">
        <v>39595</v>
      </c>
    </row>
    <row r="27724" spans="1:2" x14ac:dyDescent="0.25">
      <c r="A27724" t="s">
        <v>39597</v>
      </c>
      <c r="B27724" t="s">
        <v>39370</v>
      </c>
    </row>
    <row r="27725" spans="1:2" x14ac:dyDescent="0.25">
      <c r="A27725" t="s">
        <v>39598</v>
      </c>
      <c r="B27725" t="s">
        <v>39370</v>
      </c>
    </row>
    <row r="27726" spans="1:2" x14ac:dyDescent="0.25">
      <c r="A27726" t="s">
        <v>39599</v>
      </c>
      <c r="B27726" t="s">
        <v>39370</v>
      </c>
    </row>
    <row r="27727" spans="1:2" x14ac:dyDescent="0.25">
      <c r="A27727" t="s">
        <v>39600</v>
      </c>
      <c r="B27727" t="s">
        <v>39601</v>
      </c>
    </row>
    <row r="27728" spans="1:2" x14ac:dyDescent="0.25">
      <c r="A27728" t="s">
        <v>39602</v>
      </c>
      <c r="B27728" t="s">
        <v>39568</v>
      </c>
    </row>
    <row r="27729" spans="1:2" x14ac:dyDescent="0.25">
      <c r="A27729" t="s">
        <v>39603</v>
      </c>
      <c r="B27729" t="s">
        <v>39604</v>
      </c>
    </row>
    <row r="27730" spans="1:2" x14ac:dyDescent="0.25">
      <c r="A27730" t="s">
        <v>39605</v>
      </c>
      <c r="B27730" t="s">
        <v>39604</v>
      </c>
    </row>
    <row r="27731" spans="1:2" x14ac:dyDescent="0.25">
      <c r="A27731" t="s">
        <v>39606</v>
      </c>
      <c r="B27731" t="s">
        <v>39604</v>
      </c>
    </row>
    <row r="27732" spans="1:2" x14ac:dyDescent="0.25">
      <c r="A27732" t="s">
        <v>39607</v>
      </c>
      <c r="B27732" t="s">
        <v>39604</v>
      </c>
    </row>
    <row r="27733" spans="1:2" x14ac:dyDescent="0.25">
      <c r="A27733" t="s">
        <v>39608</v>
      </c>
      <c r="B27733" t="s">
        <v>39604</v>
      </c>
    </row>
    <row r="27734" spans="1:2" x14ac:dyDescent="0.25">
      <c r="A27734" t="s">
        <v>39609</v>
      </c>
      <c r="B27734" t="s">
        <v>39604</v>
      </c>
    </row>
    <row r="27735" spans="1:2" x14ac:dyDescent="0.25">
      <c r="A27735" t="s">
        <v>39610</v>
      </c>
      <c r="B27735" t="s">
        <v>39604</v>
      </c>
    </row>
    <row r="27736" spans="1:2" x14ac:dyDescent="0.25">
      <c r="A27736" t="s">
        <v>39611</v>
      </c>
      <c r="B27736" t="s">
        <v>22984</v>
      </c>
    </row>
    <row r="27737" spans="1:2" x14ac:dyDescent="0.25">
      <c r="A27737" t="s">
        <v>39612</v>
      </c>
      <c r="B27737" t="s">
        <v>22984</v>
      </c>
    </row>
    <row r="27738" spans="1:2" x14ac:dyDescent="0.25">
      <c r="A27738" t="s">
        <v>39613</v>
      </c>
      <c r="B27738" t="s">
        <v>22984</v>
      </c>
    </row>
    <row r="27739" spans="1:2" x14ac:dyDescent="0.25">
      <c r="A27739" t="s">
        <v>39614</v>
      </c>
      <c r="B27739" t="s">
        <v>22984</v>
      </c>
    </row>
    <row r="27740" spans="1:2" x14ac:dyDescent="0.25">
      <c r="A27740" t="s">
        <v>39615</v>
      </c>
      <c r="B27740" t="s">
        <v>22984</v>
      </c>
    </row>
    <row r="27741" spans="1:2" x14ac:dyDescent="0.25">
      <c r="A27741" t="s">
        <v>39616</v>
      </c>
      <c r="B27741" t="s">
        <v>22984</v>
      </c>
    </row>
    <row r="27742" spans="1:2" x14ac:dyDescent="0.25">
      <c r="A27742" t="s">
        <v>39617</v>
      </c>
      <c r="B27742" t="s">
        <v>22984</v>
      </c>
    </row>
    <row r="27743" spans="1:2" x14ac:dyDescent="0.25">
      <c r="A27743" t="s">
        <v>39618</v>
      </c>
      <c r="B27743" t="s">
        <v>22984</v>
      </c>
    </row>
    <row r="27744" spans="1:2" x14ac:dyDescent="0.25">
      <c r="A27744" t="s">
        <v>39619</v>
      </c>
      <c r="B27744" t="s">
        <v>22984</v>
      </c>
    </row>
    <row r="27745" spans="1:2" x14ac:dyDescent="0.25">
      <c r="A27745" t="s">
        <v>39620</v>
      </c>
      <c r="B27745" t="s">
        <v>22984</v>
      </c>
    </row>
    <row r="27746" spans="1:2" x14ac:dyDescent="0.25">
      <c r="A27746" t="s">
        <v>39621</v>
      </c>
      <c r="B27746" t="s">
        <v>22984</v>
      </c>
    </row>
    <row r="27747" spans="1:2" x14ac:dyDescent="0.25">
      <c r="A27747" t="s">
        <v>39622</v>
      </c>
      <c r="B27747" t="s">
        <v>22984</v>
      </c>
    </row>
    <row r="27748" spans="1:2" x14ac:dyDescent="0.25">
      <c r="A27748" t="s">
        <v>39623</v>
      </c>
      <c r="B27748" t="s">
        <v>22984</v>
      </c>
    </row>
    <row r="27749" spans="1:2" x14ac:dyDescent="0.25">
      <c r="A27749" t="s">
        <v>39624</v>
      </c>
      <c r="B27749" t="s">
        <v>36669</v>
      </c>
    </row>
    <row r="27750" spans="1:2" x14ac:dyDescent="0.25">
      <c r="A27750" t="s">
        <v>39625</v>
      </c>
      <c r="B27750" t="s">
        <v>36669</v>
      </c>
    </row>
    <row r="27751" spans="1:2" x14ac:dyDescent="0.25">
      <c r="A27751" t="s">
        <v>39626</v>
      </c>
      <c r="B27751" t="s">
        <v>36669</v>
      </c>
    </row>
    <row r="27752" spans="1:2" x14ac:dyDescent="0.25">
      <c r="A27752" t="s">
        <v>39627</v>
      </c>
      <c r="B27752" t="s">
        <v>36669</v>
      </c>
    </row>
    <row r="27753" spans="1:2" x14ac:dyDescent="0.25">
      <c r="A27753" t="s">
        <v>39628</v>
      </c>
      <c r="B27753" t="s">
        <v>36669</v>
      </c>
    </row>
    <row r="27754" spans="1:2" x14ac:dyDescent="0.25">
      <c r="A27754" t="s">
        <v>39629</v>
      </c>
      <c r="B27754" t="s">
        <v>39630</v>
      </c>
    </row>
    <row r="27755" spans="1:2" x14ac:dyDescent="0.25">
      <c r="A27755" t="s">
        <v>39631</v>
      </c>
      <c r="B27755" t="s">
        <v>39632</v>
      </c>
    </row>
    <row r="27756" spans="1:2" x14ac:dyDescent="0.25">
      <c r="A27756" t="s">
        <v>39633</v>
      </c>
      <c r="B27756" t="s">
        <v>39634</v>
      </c>
    </row>
    <row r="27757" spans="1:2" x14ac:dyDescent="0.25">
      <c r="A27757" t="s">
        <v>39635</v>
      </c>
      <c r="B27757" t="s">
        <v>39636</v>
      </c>
    </row>
    <row r="27758" spans="1:2" x14ac:dyDescent="0.25">
      <c r="A27758" t="s">
        <v>39637</v>
      </c>
      <c r="B27758" t="s">
        <v>39377</v>
      </c>
    </row>
    <row r="27759" spans="1:2" x14ac:dyDescent="0.25">
      <c r="A27759" t="s">
        <v>39638</v>
      </c>
    </row>
    <row r="27760" spans="1:2" x14ac:dyDescent="0.25">
      <c r="A27760" t="s">
        <v>39639</v>
      </c>
      <c r="B27760" t="s">
        <v>39640</v>
      </c>
    </row>
    <row r="27761" spans="1:2" x14ac:dyDescent="0.25">
      <c r="A27761" t="s">
        <v>39641</v>
      </c>
    </row>
    <row r="27762" spans="1:2" x14ac:dyDescent="0.25">
      <c r="A27762" t="s">
        <v>39642</v>
      </c>
      <c r="B27762" t="s">
        <v>39643</v>
      </c>
    </row>
    <row r="27763" spans="1:2" x14ac:dyDescent="0.25">
      <c r="A27763" t="s">
        <v>39644</v>
      </c>
      <c r="B27763" t="s">
        <v>39645</v>
      </c>
    </row>
    <row r="27764" spans="1:2" x14ac:dyDescent="0.25">
      <c r="A27764" t="s">
        <v>39646</v>
      </c>
      <c r="B27764" t="s">
        <v>39370</v>
      </c>
    </row>
    <row r="27765" spans="1:2" x14ac:dyDescent="0.25">
      <c r="A27765" t="s">
        <v>39647</v>
      </c>
      <c r="B27765" t="s">
        <v>39370</v>
      </c>
    </row>
    <row r="27766" spans="1:2" x14ac:dyDescent="0.25">
      <c r="A27766" t="s">
        <v>39648</v>
      </c>
      <c r="B27766" t="s">
        <v>22984</v>
      </c>
    </row>
    <row r="27767" spans="1:2" x14ac:dyDescent="0.25">
      <c r="A27767" t="s">
        <v>39649</v>
      </c>
      <c r="B27767" t="s">
        <v>39650</v>
      </c>
    </row>
    <row r="27768" spans="1:2" x14ac:dyDescent="0.25">
      <c r="A27768" t="s">
        <v>39651</v>
      </c>
      <c r="B27768" t="s">
        <v>39370</v>
      </c>
    </row>
    <row r="27769" spans="1:2" x14ac:dyDescent="0.25">
      <c r="A27769" t="s">
        <v>39652</v>
      </c>
      <c r="B27769" t="s">
        <v>39653</v>
      </c>
    </row>
    <row r="27770" spans="1:2" x14ac:dyDescent="0.25">
      <c r="A27770" t="s">
        <v>39654</v>
      </c>
      <c r="B27770" t="s">
        <v>39377</v>
      </c>
    </row>
    <row r="27771" spans="1:2" x14ac:dyDescent="0.25">
      <c r="A27771" t="s">
        <v>39655</v>
      </c>
      <c r="B27771" t="s">
        <v>39377</v>
      </c>
    </row>
    <row r="27772" spans="1:2" x14ac:dyDescent="0.25">
      <c r="A27772" t="s">
        <v>39656</v>
      </c>
      <c r="B27772" t="s">
        <v>39377</v>
      </c>
    </row>
    <row r="27773" spans="1:2" x14ac:dyDescent="0.25">
      <c r="A27773" t="s">
        <v>39657</v>
      </c>
      <c r="B27773" t="s">
        <v>39377</v>
      </c>
    </row>
    <row r="27774" spans="1:2" x14ac:dyDescent="0.25">
      <c r="A27774" t="s">
        <v>39658</v>
      </c>
      <c r="B27774" t="s">
        <v>39377</v>
      </c>
    </row>
    <row r="27775" spans="1:2" x14ac:dyDescent="0.25">
      <c r="A27775" t="s">
        <v>39659</v>
      </c>
      <c r="B27775" t="s">
        <v>39653</v>
      </c>
    </row>
    <row r="27776" spans="1:2" x14ac:dyDescent="0.25">
      <c r="A27776" t="s">
        <v>39660</v>
      </c>
    </row>
    <row r="27777" spans="1:2" x14ac:dyDescent="0.25">
      <c r="A27777" t="s">
        <v>39661</v>
      </c>
    </row>
    <row r="27778" spans="1:2" x14ac:dyDescent="0.25">
      <c r="A27778" t="s">
        <v>39662</v>
      </c>
    </row>
    <row r="27779" spans="1:2" x14ac:dyDescent="0.25">
      <c r="A27779" t="s">
        <v>39663</v>
      </c>
    </row>
    <row r="27780" spans="1:2" x14ac:dyDescent="0.25">
      <c r="A27780" t="s">
        <v>39664</v>
      </c>
    </row>
    <row r="27781" spans="1:2" x14ac:dyDescent="0.25">
      <c r="A27781" t="s">
        <v>39665</v>
      </c>
      <c r="B27781" t="s">
        <v>39666</v>
      </c>
    </row>
    <row r="27782" spans="1:2" x14ac:dyDescent="0.25">
      <c r="A27782" t="s">
        <v>39667</v>
      </c>
      <c r="B27782" t="s">
        <v>39668</v>
      </c>
    </row>
    <row r="27783" spans="1:2" x14ac:dyDescent="0.25">
      <c r="A27783" t="s">
        <v>39669</v>
      </c>
    </row>
    <row r="27784" spans="1:2" x14ac:dyDescent="0.25">
      <c r="A27784" t="s">
        <v>39670</v>
      </c>
    </row>
    <row r="27785" spans="1:2" x14ac:dyDescent="0.25">
      <c r="A27785" t="s">
        <v>39671</v>
      </c>
      <c r="B27785" t="s">
        <v>39380</v>
      </c>
    </row>
    <row r="27786" spans="1:2" x14ac:dyDescent="0.25">
      <c r="A27786" t="s">
        <v>39672</v>
      </c>
      <c r="B27786" t="s">
        <v>39380</v>
      </c>
    </row>
    <row r="27787" spans="1:2" x14ac:dyDescent="0.25">
      <c r="A27787" t="s">
        <v>39673</v>
      </c>
      <c r="B27787" t="s">
        <v>39380</v>
      </c>
    </row>
    <row r="27788" spans="1:2" x14ac:dyDescent="0.25">
      <c r="A27788" t="s">
        <v>39674</v>
      </c>
      <c r="B27788" t="s">
        <v>39380</v>
      </c>
    </row>
    <row r="27789" spans="1:2" x14ac:dyDescent="0.25">
      <c r="A27789" t="s">
        <v>39675</v>
      </c>
      <c r="B27789" t="s">
        <v>39397</v>
      </c>
    </row>
    <row r="27790" spans="1:2" x14ac:dyDescent="0.25">
      <c r="A27790" t="s">
        <v>39676</v>
      </c>
    </row>
    <row r="27791" spans="1:2" x14ac:dyDescent="0.25">
      <c r="A27791" t="s">
        <v>39677</v>
      </c>
      <c r="B27791" t="s">
        <v>39397</v>
      </c>
    </row>
    <row r="27792" spans="1:2" x14ac:dyDescent="0.25">
      <c r="A27792" t="s">
        <v>39678</v>
      </c>
      <c r="B27792" t="s">
        <v>39397</v>
      </c>
    </row>
    <row r="27793" spans="1:2" x14ac:dyDescent="0.25">
      <c r="A27793" t="s">
        <v>39679</v>
      </c>
      <c r="B27793" t="s">
        <v>150</v>
      </c>
    </row>
    <row r="27794" spans="1:2" x14ac:dyDescent="0.25">
      <c r="A27794" t="s">
        <v>39680</v>
      </c>
      <c r="B27794" t="s">
        <v>39681</v>
      </c>
    </row>
    <row r="27795" spans="1:2" x14ac:dyDescent="0.25">
      <c r="A27795" t="s">
        <v>39682</v>
      </c>
      <c r="B27795" t="s">
        <v>39681</v>
      </c>
    </row>
    <row r="27796" spans="1:2" x14ac:dyDescent="0.25">
      <c r="A27796" t="s">
        <v>39683</v>
      </c>
      <c r="B27796" t="s">
        <v>39684</v>
      </c>
    </row>
    <row r="27797" spans="1:2" x14ac:dyDescent="0.25">
      <c r="A27797" t="s">
        <v>39685</v>
      </c>
      <c r="B27797" t="s">
        <v>39684</v>
      </c>
    </row>
    <row r="27798" spans="1:2" x14ac:dyDescent="0.25">
      <c r="A27798" t="s">
        <v>39686</v>
      </c>
      <c r="B27798" t="s">
        <v>22984</v>
      </c>
    </row>
    <row r="27799" spans="1:2" x14ac:dyDescent="0.25">
      <c r="A27799" t="s">
        <v>39687</v>
      </c>
      <c r="B27799" t="s">
        <v>39681</v>
      </c>
    </row>
    <row r="27800" spans="1:2" x14ac:dyDescent="0.25">
      <c r="A27800" t="s">
        <v>39688</v>
      </c>
      <c r="B27800" t="s">
        <v>39681</v>
      </c>
    </row>
    <row r="27801" spans="1:2" x14ac:dyDescent="0.25">
      <c r="A27801" t="s">
        <v>39689</v>
      </c>
      <c r="B27801" t="s">
        <v>150</v>
      </c>
    </row>
    <row r="27802" spans="1:2" x14ac:dyDescent="0.25">
      <c r="A27802" t="s">
        <v>39690</v>
      </c>
    </row>
    <row r="27803" spans="1:2" x14ac:dyDescent="0.25">
      <c r="A27803" t="s">
        <v>39691</v>
      </c>
      <c r="B27803" t="s">
        <v>39507</v>
      </c>
    </row>
    <row r="27804" spans="1:2" x14ac:dyDescent="0.25">
      <c r="A27804" t="s">
        <v>39692</v>
      </c>
      <c r="B27804" t="s">
        <v>39380</v>
      </c>
    </row>
    <row r="27805" spans="1:2" x14ac:dyDescent="0.25">
      <c r="A27805" t="s">
        <v>39693</v>
      </c>
      <c r="B27805" t="s">
        <v>39694</v>
      </c>
    </row>
    <row r="27806" spans="1:2" x14ac:dyDescent="0.25">
      <c r="A27806" t="s">
        <v>39695</v>
      </c>
    </row>
    <row r="27807" spans="1:2" x14ac:dyDescent="0.25">
      <c r="A27807" t="s">
        <v>39696</v>
      </c>
      <c r="B27807" t="s">
        <v>39697</v>
      </c>
    </row>
    <row r="27808" spans="1:2" x14ac:dyDescent="0.25">
      <c r="A27808" t="s">
        <v>39698</v>
      </c>
    </row>
    <row r="27809" spans="1:2" x14ac:dyDescent="0.25">
      <c r="A27809" t="s">
        <v>39699</v>
      </c>
    </row>
    <row r="27810" spans="1:2" x14ac:dyDescent="0.25">
      <c r="A27810" t="s">
        <v>39700</v>
      </c>
      <c r="B27810" t="s">
        <v>34476</v>
      </c>
    </row>
    <row r="27811" spans="1:2" x14ac:dyDescent="0.25">
      <c r="A27811" t="s">
        <v>39701</v>
      </c>
      <c r="B27811" t="s">
        <v>34476</v>
      </c>
    </row>
    <row r="27812" spans="1:2" x14ac:dyDescent="0.25">
      <c r="A27812" t="s">
        <v>39702</v>
      </c>
      <c r="B27812" t="s">
        <v>34476</v>
      </c>
    </row>
    <row r="27813" spans="1:2" x14ac:dyDescent="0.25">
      <c r="A27813" t="s">
        <v>39703</v>
      </c>
      <c r="B27813" t="s">
        <v>39704</v>
      </c>
    </row>
    <row r="27814" spans="1:2" x14ac:dyDescent="0.25">
      <c r="A27814" t="s">
        <v>39705</v>
      </c>
      <c r="B27814" t="s">
        <v>39706</v>
      </c>
    </row>
    <row r="27815" spans="1:2" x14ac:dyDescent="0.25">
      <c r="A27815" t="s">
        <v>39707</v>
      </c>
      <c r="B27815" t="s">
        <v>39708</v>
      </c>
    </row>
    <row r="27816" spans="1:2" x14ac:dyDescent="0.25">
      <c r="A27816" t="s">
        <v>39709</v>
      </c>
      <c r="B27816" t="s">
        <v>39710</v>
      </c>
    </row>
    <row r="27817" spans="1:2" x14ac:dyDescent="0.25">
      <c r="A27817" t="s">
        <v>39711</v>
      </c>
      <c r="B27817" t="s">
        <v>39712</v>
      </c>
    </row>
    <row r="27818" spans="1:2" x14ac:dyDescent="0.25">
      <c r="A27818" t="s">
        <v>39713</v>
      </c>
      <c r="B27818" t="s">
        <v>21933</v>
      </c>
    </row>
    <row r="27819" spans="1:2" x14ac:dyDescent="0.25">
      <c r="A27819" t="s">
        <v>39714</v>
      </c>
    </row>
    <row r="27820" spans="1:2" x14ac:dyDescent="0.25">
      <c r="A27820" t="s">
        <v>39715</v>
      </c>
    </row>
    <row r="27821" spans="1:2" x14ac:dyDescent="0.25">
      <c r="A27821" t="s">
        <v>39716</v>
      </c>
      <c r="B27821" t="s">
        <v>21933</v>
      </c>
    </row>
    <row r="27822" spans="1:2" x14ac:dyDescent="0.25">
      <c r="A27822" t="s">
        <v>39717</v>
      </c>
    </row>
    <row r="27823" spans="1:2" x14ac:dyDescent="0.25">
      <c r="A27823" t="s">
        <v>39718</v>
      </c>
      <c r="B27823" t="s">
        <v>39719</v>
      </c>
    </row>
    <row r="27824" spans="1:2" x14ac:dyDescent="0.25">
      <c r="A27824" t="s">
        <v>39720</v>
      </c>
      <c r="B27824" t="s">
        <v>1324</v>
      </c>
    </row>
    <row r="27825" spans="1:2" x14ac:dyDescent="0.25">
      <c r="A27825" t="s">
        <v>39721</v>
      </c>
      <c r="B27825" t="s">
        <v>1324</v>
      </c>
    </row>
    <row r="27826" spans="1:2" x14ac:dyDescent="0.25">
      <c r="A27826" t="s">
        <v>39722</v>
      </c>
      <c r="B27826" t="s">
        <v>1324</v>
      </c>
    </row>
    <row r="27827" spans="1:2" x14ac:dyDescent="0.25">
      <c r="A27827" t="s">
        <v>39723</v>
      </c>
      <c r="B27827" t="s">
        <v>5909</v>
      </c>
    </row>
    <row r="27828" spans="1:2" x14ac:dyDescent="0.25">
      <c r="A27828" t="s">
        <v>39724</v>
      </c>
      <c r="B27828" t="s">
        <v>39725</v>
      </c>
    </row>
    <row r="27829" spans="1:2" x14ac:dyDescent="0.25">
      <c r="A27829" t="s">
        <v>39726</v>
      </c>
      <c r="B27829" t="s">
        <v>39380</v>
      </c>
    </row>
    <row r="27830" spans="1:2" x14ac:dyDescent="0.25">
      <c r="A27830" t="s">
        <v>39727</v>
      </c>
      <c r="B27830" t="s">
        <v>39380</v>
      </c>
    </row>
    <row r="27831" spans="1:2" x14ac:dyDescent="0.25">
      <c r="A27831" t="s">
        <v>39728</v>
      </c>
      <c r="B27831" t="s">
        <v>39380</v>
      </c>
    </row>
    <row r="27832" spans="1:2" x14ac:dyDescent="0.25">
      <c r="A27832" t="s">
        <v>39729</v>
      </c>
      <c r="B27832" t="s">
        <v>39568</v>
      </c>
    </row>
    <row r="27833" spans="1:2" x14ac:dyDescent="0.25">
      <c r="A27833" t="s">
        <v>39730</v>
      </c>
      <c r="B27833" t="s">
        <v>39731</v>
      </c>
    </row>
    <row r="27834" spans="1:2" x14ac:dyDescent="0.25">
      <c r="A27834" t="s">
        <v>39732</v>
      </c>
      <c r="B27834" t="s">
        <v>39731</v>
      </c>
    </row>
    <row r="27835" spans="1:2" x14ac:dyDescent="0.25">
      <c r="A27835" t="s">
        <v>39733</v>
      </c>
      <c r="B27835" t="s">
        <v>22984</v>
      </c>
    </row>
    <row r="27836" spans="1:2" x14ac:dyDescent="0.25">
      <c r="A27836" t="s">
        <v>39734</v>
      </c>
      <c r="B27836" t="s">
        <v>22984</v>
      </c>
    </row>
    <row r="27837" spans="1:2" x14ac:dyDescent="0.25">
      <c r="A27837" t="s">
        <v>39735</v>
      </c>
      <c r="B27837" t="s">
        <v>37609</v>
      </c>
    </row>
    <row r="27838" spans="1:2" x14ac:dyDescent="0.25">
      <c r="A27838" t="s">
        <v>39736</v>
      </c>
      <c r="B27838" t="s">
        <v>22984</v>
      </c>
    </row>
    <row r="27839" spans="1:2" x14ac:dyDescent="0.25">
      <c r="A27839" t="s">
        <v>39737</v>
      </c>
      <c r="B27839" t="s">
        <v>22984</v>
      </c>
    </row>
    <row r="27840" spans="1:2" x14ac:dyDescent="0.25">
      <c r="A27840" t="s">
        <v>39738</v>
      </c>
      <c r="B27840" t="s">
        <v>22984</v>
      </c>
    </row>
    <row r="27841" spans="1:2" x14ac:dyDescent="0.25">
      <c r="A27841" t="s">
        <v>39739</v>
      </c>
      <c r="B27841" t="s">
        <v>22984</v>
      </c>
    </row>
    <row r="27842" spans="1:2" x14ac:dyDescent="0.25">
      <c r="A27842" t="s">
        <v>39740</v>
      </c>
      <c r="B27842" t="s">
        <v>22984</v>
      </c>
    </row>
    <row r="27843" spans="1:2" x14ac:dyDescent="0.25">
      <c r="A27843" t="s">
        <v>39741</v>
      </c>
      <c r="B27843" t="s">
        <v>22984</v>
      </c>
    </row>
    <row r="27844" spans="1:2" x14ac:dyDescent="0.25">
      <c r="A27844" t="s">
        <v>39742</v>
      </c>
      <c r="B27844" t="s">
        <v>22984</v>
      </c>
    </row>
    <row r="27845" spans="1:2" x14ac:dyDescent="0.25">
      <c r="A27845" t="s">
        <v>39743</v>
      </c>
      <c r="B27845" t="s">
        <v>22984</v>
      </c>
    </row>
    <row r="27846" spans="1:2" x14ac:dyDescent="0.25">
      <c r="A27846" t="s">
        <v>39744</v>
      </c>
      <c r="B27846" t="s">
        <v>22984</v>
      </c>
    </row>
    <row r="27847" spans="1:2" x14ac:dyDescent="0.25">
      <c r="A27847" t="s">
        <v>39745</v>
      </c>
      <c r="B27847" t="s">
        <v>22984</v>
      </c>
    </row>
    <row r="27848" spans="1:2" x14ac:dyDescent="0.25">
      <c r="A27848" t="s">
        <v>39746</v>
      </c>
      <c r="B27848" t="s">
        <v>37609</v>
      </c>
    </row>
    <row r="27849" spans="1:2" x14ac:dyDescent="0.25">
      <c r="A27849" t="s">
        <v>39747</v>
      </c>
      <c r="B27849" t="s">
        <v>37609</v>
      </c>
    </row>
    <row r="27850" spans="1:2" x14ac:dyDescent="0.25">
      <c r="A27850" t="s">
        <v>39748</v>
      </c>
      <c r="B27850" t="s">
        <v>39749</v>
      </c>
    </row>
    <row r="27851" spans="1:2" x14ac:dyDescent="0.25">
      <c r="A27851" t="s">
        <v>39750</v>
      </c>
      <c r="B27851" t="s">
        <v>39749</v>
      </c>
    </row>
    <row r="27852" spans="1:2" x14ac:dyDescent="0.25">
      <c r="A27852" t="s">
        <v>39751</v>
      </c>
      <c r="B27852" t="s">
        <v>39749</v>
      </c>
    </row>
    <row r="27853" spans="1:2" x14ac:dyDescent="0.25">
      <c r="A27853" t="s">
        <v>39752</v>
      </c>
      <c r="B27853" t="s">
        <v>39749</v>
      </c>
    </row>
    <row r="27854" spans="1:2" x14ac:dyDescent="0.25">
      <c r="A27854" t="s">
        <v>39753</v>
      </c>
      <c r="B27854" t="s">
        <v>39749</v>
      </c>
    </row>
    <row r="27855" spans="1:2" x14ac:dyDescent="0.25">
      <c r="A27855" t="s">
        <v>39754</v>
      </c>
      <c r="B27855" t="s">
        <v>39749</v>
      </c>
    </row>
    <row r="27856" spans="1:2" x14ac:dyDescent="0.25">
      <c r="A27856" t="s">
        <v>39755</v>
      </c>
      <c r="B27856" t="s">
        <v>39749</v>
      </c>
    </row>
    <row r="27857" spans="1:2" x14ac:dyDescent="0.25">
      <c r="A27857" t="s">
        <v>39756</v>
      </c>
      <c r="B27857" t="s">
        <v>39749</v>
      </c>
    </row>
    <row r="27858" spans="1:2" x14ac:dyDescent="0.25">
      <c r="A27858" t="s">
        <v>39757</v>
      </c>
      <c r="B27858" t="s">
        <v>39758</v>
      </c>
    </row>
    <row r="27859" spans="1:2" x14ac:dyDescent="0.25">
      <c r="A27859" t="s">
        <v>39759</v>
      </c>
      <c r="B27859" t="s">
        <v>39758</v>
      </c>
    </row>
    <row r="27860" spans="1:2" x14ac:dyDescent="0.25">
      <c r="A27860" t="s">
        <v>39760</v>
      </c>
      <c r="B27860" t="s">
        <v>39370</v>
      </c>
    </row>
    <row r="27861" spans="1:2" x14ac:dyDescent="0.25">
      <c r="A27861" t="s">
        <v>39761</v>
      </c>
      <c r="B27861" t="s">
        <v>39370</v>
      </c>
    </row>
    <row r="27862" spans="1:2" x14ac:dyDescent="0.25">
      <c r="A27862" t="s">
        <v>39762</v>
      </c>
      <c r="B27862" t="s">
        <v>39370</v>
      </c>
    </row>
    <row r="27863" spans="1:2" x14ac:dyDescent="0.25">
      <c r="A27863" t="s">
        <v>39763</v>
      </c>
      <c r="B27863" t="s">
        <v>39370</v>
      </c>
    </row>
    <row r="27864" spans="1:2" x14ac:dyDescent="0.25">
      <c r="A27864" t="s">
        <v>39764</v>
      </c>
      <c r="B27864" t="s">
        <v>39370</v>
      </c>
    </row>
    <row r="27865" spans="1:2" x14ac:dyDescent="0.25">
      <c r="A27865" t="s">
        <v>39765</v>
      </c>
    </row>
    <row r="27866" spans="1:2" x14ac:dyDescent="0.25">
      <c r="A27866" t="s">
        <v>39766</v>
      </c>
      <c r="B27866" t="s">
        <v>39370</v>
      </c>
    </row>
    <row r="27867" spans="1:2" x14ac:dyDescent="0.25">
      <c r="A27867" t="s">
        <v>39767</v>
      </c>
      <c r="B27867" t="s">
        <v>39370</v>
      </c>
    </row>
    <row r="27868" spans="1:2" x14ac:dyDescent="0.25">
      <c r="A27868" t="s">
        <v>39768</v>
      </c>
      <c r="B27868" t="s">
        <v>39370</v>
      </c>
    </row>
    <row r="27869" spans="1:2" x14ac:dyDescent="0.25">
      <c r="A27869" t="s">
        <v>39769</v>
      </c>
      <c r="B27869" t="s">
        <v>39370</v>
      </c>
    </row>
    <row r="27870" spans="1:2" x14ac:dyDescent="0.25">
      <c r="A27870" t="s">
        <v>39770</v>
      </c>
      <c r="B27870" t="s">
        <v>39370</v>
      </c>
    </row>
    <row r="27871" spans="1:2" x14ac:dyDescent="0.25">
      <c r="A27871" t="s">
        <v>39771</v>
      </c>
      <c r="B27871" t="s">
        <v>39370</v>
      </c>
    </row>
    <row r="27872" spans="1:2" x14ac:dyDescent="0.25">
      <c r="A27872" t="s">
        <v>39772</v>
      </c>
      <c r="B27872" t="s">
        <v>39370</v>
      </c>
    </row>
    <row r="27873" spans="1:2" x14ac:dyDescent="0.25">
      <c r="A27873" t="s">
        <v>39773</v>
      </c>
      <c r="B27873" t="s">
        <v>39370</v>
      </c>
    </row>
    <row r="27874" spans="1:2" x14ac:dyDescent="0.25">
      <c r="A27874" t="s">
        <v>39774</v>
      </c>
      <c r="B27874" t="s">
        <v>39370</v>
      </c>
    </row>
    <row r="27875" spans="1:2" x14ac:dyDescent="0.25">
      <c r="A27875" t="s">
        <v>39775</v>
      </c>
      <c r="B27875" t="s">
        <v>39370</v>
      </c>
    </row>
    <row r="27876" spans="1:2" x14ac:dyDescent="0.25">
      <c r="A27876" t="s">
        <v>39776</v>
      </c>
      <c r="B27876" t="s">
        <v>39370</v>
      </c>
    </row>
    <row r="27877" spans="1:2" x14ac:dyDescent="0.25">
      <c r="A27877" t="s">
        <v>39777</v>
      </c>
      <c r="B27877" t="s">
        <v>39370</v>
      </c>
    </row>
    <row r="27878" spans="1:2" x14ac:dyDescent="0.25">
      <c r="A27878" t="s">
        <v>39778</v>
      </c>
      <c r="B27878" t="s">
        <v>39370</v>
      </c>
    </row>
    <row r="27879" spans="1:2" x14ac:dyDescent="0.25">
      <c r="A27879" t="s">
        <v>39779</v>
      </c>
      <c r="B27879" t="s">
        <v>39370</v>
      </c>
    </row>
    <row r="27880" spans="1:2" x14ac:dyDescent="0.25">
      <c r="A27880" t="s">
        <v>39780</v>
      </c>
      <c r="B27880" t="s">
        <v>39380</v>
      </c>
    </row>
    <row r="27881" spans="1:2" x14ac:dyDescent="0.25">
      <c r="A27881" t="s">
        <v>39781</v>
      </c>
      <c r="B27881" t="s">
        <v>39380</v>
      </c>
    </row>
    <row r="27882" spans="1:2" x14ac:dyDescent="0.25">
      <c r="A27882" t="s">
        <v>39782</v>
      </c>
      <c r="B27882" t="s">
        <v>39370</v>
      </c>
    </row>
    <row r="27883" spans="1:2" x14ac:dyDescent="0.25">
      <c r="A27883" t="s">
        <v>39783</v>
      </c>
      <c r="B27883" t="s">
        <v>34476</v>
      </c>
    </row>
    <row r="27884" spans="1:2" x14ac:dyDescent="0.25">
      <c r="A27884" t="s">
        <v>39784</v>
      </c>
    </row>
    <row r="27885" spans="1:2" x14ac:dyDescent="0.25">
      <c r="A27885" t="s">
        <v>39785</v>
      </c>
      <c r="B27885" t="s">
        <v>343</v>
      </c>
    </row>
    <row r="27886" spans="1:2" x14ac:dyDescent="0.25">
      <c r="A27886" t="s">
        <v>39786</v>
      </c>
      <c r="B27886" t="s">
        <v>343</v>
      </c>
    </row>
    <row r="27887" spans="1:2" x14ac:dyDescent="0.25">
      <c r="A27887" t="s">
        <v>39787</v>
      </c>
      <c r="B27887" t="s">
        <v>343</v>
      </c>
    </row>
    <row r="27888" spans="1:2" x14ac:dyDescent="0.25">
      <c r="A27888" t="s">
        <v>39788</v>
      </c>
      <c r="B27888" t="s">
        <v>343</v>
      </c>
    </row>
    <row r="27889" spans="1:2" x14ac:dyDescent="0.25">
      <c r="A27889" t="s">
        <v>39789</v>
      </c>
      <c r="B27889" t="s">
        <v>343</v>
      </c>
    </row>
    <row r="27890" spans="1:2" x14ac:dyDescent="0.25">
      <c r="A27890" t="s">
        <v>39790</v>
      </c>
      <c r="B27890" t="s">
        <v>39791</v>
      </c>
    </row>
    <row r="27891" spans="1:2" x14ac:dyDescent="0.25">
      <c r="A27891" t="s">
        <v>39792</v>
      </c>
    </row>
    <row r="27892" spans="1:2" x14ac:dyDescent="0.25">
      <c r="A27892" t="s">
        <v>39793</v>
      </c>
      <c r="B27892" t="s">
        <v>39794</v>
      </c>
    </row>
    <row r="27893" spans="1:2" x14ac:dyDescent="0.25">
      <c r="A27893" t="s">
        <v>39795</v>
      </c>
      <c r="B27893" t="s">
        <v>39796</v>
      </c>
    </row>
    <row r="27894" spans="1:2" x14ac:dyDescent="0.25">
      <c r="A27894" t="s">
        <v>39797</v>
      </c>
      <c r="B27894" t="s">
        <v>7801</v>
      </c>
    </row>
    <row r="27895" spans="1:2" x14ac:dyDescent="0.25">
      <c r="A27895" t="s">
        <v>39798</v>
      </c>
      <c r="B27895" t="s">
        <v>7801</v>
      </c>
    </row>
    <row r="27896" spans="1:2" x14ac:dyDescent="0.25">
      <c r="A27896" t="s">
        <v>39799</v>
      </c>
      <c r="B27896" t="s">
        <v>7801</v>
      </c>
    </row>
    <row r="27897" spans="1:2" x14ac:dyDescent="0.25">
      <c r="A27897" t="s">
        <v>39800</v>
      </c>
      <c r="B27897" t="s">
        <v>22984</v>
      </c>
    </row>
    <row r="27898" spans="1:2" x14ac:dyDescent="0.25">
      <c r="A27898" t="s">
        <v>39801</v>
      </c>
      <c r="B27898" t="s">
        <v>22984</v>
      </c>
    </row>
    <row r="27899" spans="1:2" x14ac:dyDescent="0.25">
      <c r="A27899" t="s">
        <v>39802</v>
      </c>
      <c r="B27899" t="s">
        <v>22984</v>
      </c>
    </row>
    <row r="27900" spans="1:2" x14ac:dyDescent="0.25">
      <c r="A27900" t="s">
        <v>39803</v>
      </c>
      <c r="B27900" t="s">
        <v>22984</v>
      </c>
    </row>
    <row r="27901" spans="1:2" x14ac:dyDescent="0.25">
      <c r="A27901" t="s">
        <v>39804</v>
      </c>
      <c r="B27901" t="s">
        <v>22984</v>
      </c>
    </row>
    <row r="27902" spans="1:2" x14ac:dyDescent="0.25">
      <c r="A27902" t="s">
        <v>39805</v>
      </c>
      <c r="B27902" t="s">
        <v>22984</v>
      </c>
    </row>
    <row r="27903" spans="1:2" x14ac:dyDescent="0.25">
      <c r="A27903" t="s">
        <v>39806</v>
      </c>
      <c r="B27903" t="s">
        <v>22984</v>
      </c>
    </row>
    <row r="27904" spans="1:2" x14ac:dyDescent="0.25">
      <c r="A27904" t="s">
        <v>39807</v>
      </c>
      <c r="B27904" t="s">
        <v>22984</v>
      </c>
    </row>
    <row r="27905" spans="1:2" x14ac:dyDescent="0.25">
      <c r="A27905" t="s">
        <v>39808</v>
      </c>
      <c r="B27905" t="s">
        <v>22984</v>
      </c>
    </row>
    <row r="27906" spans="1:2" x14ac:dyDescent="0.25">
      <c r="A27906" t="s">
        <v>39809</v>
      </c>
      <c r="B27906" t="s">
        <v>22984</v>
      </c>
    </row>
    <row r="27907" spans="1:2" x14ac:dyDescent="0.25">
      <c r="A27907" t="s">
        <v>39810</v>
      </c>
      <c r="B27907" t="s">
        <v>22984</v>
      </c>
    </row>
    <row r="27908" spans="1:2" x14ac:dyDescent="0.25">
      <c r="A27908" t="s">
        <v>39811</v>
      </c>
      <c r="B27908" t="s">
        <v>22984</v>
      </c>
    </row>
    <row r="27909" spans="1:2" x14ac:dyDescent="0.25">
      <c r="A27909" t="s">
        <v>39812</v>
      </c>
      <c r="B27909" t="s">
        <v>22984</v>
      </c>
    </row>
    <row r="27910" spans="1:2" x14ac:dyDescent="0.25">
      <c r="A27910" t="s">
        <v>39813</v>
      </c>
      <c r="B27910" t="s">
        <v>22984</v>
      </c>
    </row>
    <row r="27911" spans="1:2" x14ac:dyDescent="0.25">
      <c r="A27911" t="s">
        <v>39814</v>
      </c>
      <c r="B27911" t="s">
        <v>22984</v>
      </c>
    </row>
    <row r="27912" spans="1:2" x14ac:dyDescent="0.25">
      <c r="A27912" t="s">
        <v>39815</v>
      </c>
      <c r="B27912" t="s">
        <v>22984</v>
      </c>
    </row>
    <row r="27913" spans="1:2" x14ac:dyDescent="0.25">
      <c r="A27913" t="s">
        <v>39816</v>
      </c>
      <c r="B27913" t="s">
        <v>22984</v>
      </c>
    </row>
    <row r="27914" spans="1:2" x14ac:dyDescent="0.25">
      <c r="A27914" t="s">
        <v>39817</v>
      </c>
      <c r="B27914" t="s">
        <v>22984</v>
      </c>
    </row>
    <row r="27915" spans="1:2" x14ac:dyDescent="0.25">
      <c r="A27915" t="s">
        <v>39818</v>
      </c>
      <c r="B27915" t="s">
        <v>22984</v>
      </c>
    </row>
    <row r="27916" spans="1:2" x14ac:dyDescent="0.25">
      <c r="A27916" t="s">
        <v>39819</v>
      </c>
      <c r="B27916" t="s">
        <v>22984</v>
      </c>
    </row>
    <row r="27917" spans="1:2" x14ac:dyDescent="0.25">
      <c r="A27917" t="s">
        <v>39820</v>
      </c>
      <c r="B27917" t="s">
        <v>22984</v>
      </c>
    </row>
    <row r="27918" spans="1:2" x14ac:dyDescent="0.25">
      <c r="A27918" t="s">
        <v>39821</v>
      </c>
      <c r="B27918" t="s">
        <v>39822</v>
      </c>
    </row>
    <row r="27919" spans="1:2" x14ac:dyDescent="0.25">
      <c r="A27919" t="s">
        <v>39823</v>
      </c>
      <c r="B27919" t="s">
        <v>39822</v>
      </c>
    </row>
    <row r="27920" spans="1:2" x14ac:dyDescent="0.25">
      <c r="A27920" t="s">
        <v>39824</v>
      </c>
      <c r="B27920" t="s">
        <v>39822</v>
      </c>
    </row>
    <row r="27921" spans="1:2" x14ac:dyDescent="0.25">
      <c r="A27921" t="s">
        <v>39825</v>
      </c>
      <c r="B27921" t="s">
        <v>39822</v>
      </c>
    </row>
    <row r="27922" spans="1:2" x14ac:dyDescent="0.25">
      <c r="A27922" t="s">
        <v>39826</v>
      </c>
      <c r="B27922" t="s">
        <v>593</v>
      </c>
    </row>
    <row r="27923" spans="1:2" x14ac:dyDescent="0.25">
      <c r="A27923" t="s">
        <v>39827</v>
      </c>
      <c r="B27923" t="s">
        <v>39828</v>
      </c>
    </row>
    <row r="27924" spans="1:2" x14ac:dyDescent="0.25">
      <c r="A27924" t="s">
        <v>39829</v>
      </c>
      <c r="B27924" t="s">
        <v>39830</v>
      </c>
    </row>
    <row r="27925" spans="1:2" x14ac:dyDescent="0.25">
      <c r="A27925" t="s">
        <v>39831</v>
      </c>
      <c r="B27925" t="s">
        <v>39832</v>
      </c>
    </row>
    <row r="27926" spans="1:2" x14ac:dyDescent="0.25">
      <c r="A27926" t="s">
        <v>39833</v>
      </c>
      <c r="B27926" t="s">
        <v>38058</v>
      </c>
    </row>
    <row r="27927" spans="1:2" x14ac:dyDescent="0.25">
      <c r="A27927" t="s">
        <v>39834</v>
      </c>
      <c r="B27927" t="s">
        <v>38058</v>
      </c>
    </row>
    <row r="27928" spans="1:2" x14ac:dyDescent="0.25">
      <c r="A27928" t="s">
        <v>39835</v>
      </c>
      <c r="B27928" t="s">
        <v>38058</v>
      </c>
    </row>
    <row r="27929" spans="1:2" x14ac:dyDescent="0.25">
      <c r="A27929" t="s">
        <v>39836</v>
      </c>
      <c r="B27929" t="s">
        <v>38058</v>
      </c>
    </row>
    <row r="27930" spans="1:2" x14ac:dyDescent="0.25">
      <c r="A27930" t="s">
        <v>39837</v>
      </c>
      <c r="B27930" t="s">
        <v>38058</v>
      </c>
    </row>
    <row r="27931" spans="1:2" x14ac:dyDescent="0.25">
      <c r="A27931" t="s">
        <v>39838</v>
      </c>
      <c r="B27931" t="s">
        <v>38058</v>
      </c>
    </row>
    <row r="27932" spans="1:2" x14ac:dyDescent="0.25">
      <c r="A27932" t="s">
        <v>39839</v>
      </c>
      <c r="B27932" t="s">
        <v>38058</v>
      </c>
    </row>
    <row r="27933" spans="1:2" x14ac:dyDescent="0.25">
      <c r="A27933" t="s">
        <v>39840</v>
      </c>
      <c r="B27933" t="s">
        <v>39841</v>
      </c>
    </row>
    <row r="27934" spans="1:2" x14ac:dyDescent="0.25">
      <c r="A27934" t="s">
        <v>39842</v>
      </c>
      <c r="B27934" t="s">
        <v>39841</v>
      </c>
    </row>
    <row r="27935" spans="1:2" x14ac:dyDescent="0.25">
      <c r="A27935" t="s">
        <v>39843</v>
      </c>
      <c r="B27935" t="s">
        <v>39844</v>
      </c>
    </row>
    <row r="27936" spans="1:2" x14ac:dyDescent="0.25">
      <c r="A27936" t="s">
        <v>39845</v>
      </c>
      <c r="B27936" t="s">
        <v>39844</v>
      </c>
    </row>
    <row r="27937" spans="1:2" x14ac:dyDescent="0.25">
      <c r="A27937" t="s">
        <v>39846</v>
      </c>
      <c r="B27937" t="s">
        <v>39844</v>
      </c>
    </row>
    <row r="27938" spans="1:2" x14ac:dyDescent="0.25">
      <c r="A27938" t="s">
        <v>39847</v>
      </c>
      <c r="B27938" t="s">
        <v>39844</v>
      </c>
    </row>
    <row r="27939" spans="1:2" x14ac:dyDescent="0.25">
      <c r="A27939" t="s">
        <v>39848</v>
      </c>
      <c r="B27939" t="s">
        <v>39844</v>
      </c>
    </row>
    <row r="27940" spans="1:2" x14ac:dyDescent="0.25">
      <c r="A27940" t="s">
        <v>39849</v>
      </c>
      <c r="B27940" t="s">
        <v>39844</v>
      </c>
    </row>
    <row r="27941" spans="1:2" x14ac:dyDescent="0.25">
      <c r="A27941" t="s">
        <v>39850</v>
      </c>
    </row>
    <row r="27942" spans="1:2" x14ac:dyDescent="0.25">
      <c r="A27942" t="s">
        <v>39851</v>
      </c>
      <c r="B27942" t="s">
        <v>39844</v>
      </c>
    </row>
    <row r="27943" spans="1:2" x14ac:dyDescent="0.25">
      <c r="A27943" t="s">
        <v>39852</v>
      </c>
    </row>
    <row r="27944" spans="1:2" x14ac:dyDescent="0.25">
      <c r="A27944" t="s">
        <v>39853</v>
      </c>
      <c r="B27944" t="s">
        <v>39844</v>
      </c>
    </row>
    <row r="27945" spans="1:2" x14ac:dyDescent="0.25">
      <c r="A27945" t="s">
        <v>39854</v>
      </c>
      <c r="B27945" t="s">
        <v>39844</v>
      </c>
    </row>
    <row r="27946" spans="1:2" x14ac:dyDescent="0.25">
      <c r="A27946" t="s">
        <v>39855</v>
      </c>
    </row>
    <row r="27947" spans="1:2" x14ac:dyDescent="0.25">
      <c r="A27947" t="s">
        <v>39856</v>
      </c>
      <c r="B27947" t="s">
        <v>39377</v>
      </c>
    </row>
    <row r="27948" spans="1:2" x14ac:dyDescent="0.25">
      <c r="A27948" t="s">
        <v>39857</v>
      </c>
      <c r="B27948" t="s">
        <v>39373</v>
      </c>
    </row>
    <row r="27949" spans="1:2" x14ac:dyDescent="0.25">
      <c r="A27949" t="s">
        <v>39858</v>
      </c>
      <c r="B27949" t="s">
        <v>39370</v>
      </c>
    </row>
    <row r="27950" spans="1:2" x14ac:dyDescent="0.25">
      <c r="A27950" t="s">
        <v>39859</v>
      </c>
      <c r="B27950" t="s">
        <v>1324</v>
      </c>
    </row>
    <row r="27951" spans="1:2" x14ac:dyDescent="0.25">
      <c r="A27951" t="s">
        <v>39860</v>
      </c>
      <c r="B27951" t="s">
        <v>34476</v>
      </c>
    </row>
    <row r="27952" spans="1:2" x14ac:dyDescent="0.25">
      <c r="A27952" t="s">
        <v>39861</v>
      </c>
    </row>
    <row r="27953" spans="1:2" x14ac:dyDescent="0.25">
      <c r="A27953" t="s">
        <v>39862</v>
      </c>
    </row>
    <row r="27954" spans="1:2" x14ac:dyDescent="0.25">
      <c r="A27954" t="s">
        <v>39863</v>
      </c>
    </row>
    <row r="27955" spans="1:2" x14ac:dyDescent="0.25">
      <c r="A27955" t="s">
        <v>39864</v>
      </c>
    </row>
    <row r="27956" spans="1:2" x14ac:dyDescent="0.25">
      <c r="A27956" t="s">
        <v>39865</v>
      </c>
    </row>
    <row r="27957" spans="1:2" x14ac:dyDescent="0.25">
      <c r="A27957" t="s">
        <v>39866</v>
      </c>
    </row>
    <row r="27958" spans="1:2" x14ac:dyDescent="0.25">
      <c r="A27958" t="s">
        <v>39867</v>
      </c>
    </row>
    <row r="27959" spans="1:2" x14ac:dyDescent="0.25">
      <c r="A27959" t="s">
        <v>39868</v>
      </c>
    </row>
    <row r="27960" spans="1:2" x14ac:dyDescent="0.25">
      <c r="A27960" t="s">
        <v>39869</v>
      </c>
    </row>
    <row r="27961" spans="1:2" x14ac:dyDescent="0.25">
      <c r="A27961" t="s">
        <v>39870</v>
      </c>
    </row>
    <row r="27962" spans="1:2" x14ac:dyDescent="0.25">
      <c r="A27962" t="s">
        <v>39871</v>
      </c>
      <c r="B27962" t="s">
        <v>520</v>
      </c>
    </row>
    <row r="27963" spans="1:2" x14ac:dyDescent="0.25">
      <c r="A27963" t="s">
        <v>39872</v>
      </c>
    </row>
    <row r="27964" spans="1:2" x14ac:dyDescent="0.25">
      <c r="A27964" t="s">
        <v>39873</v>
      </c>
      <c r="B27964" t="s">
        <v>520</v>
      </c>
    </row>
    <row r="27965" spans="1:2" x14ac:dyDescent="0.25">
      <c r="A27965" t="s">
        <v>39874</v>
      </c>
      <c r="B27965" t="s">
        <v>39875</v>
      </c>
    </row>
    <row r="27966" spans="1:2" x14ac:dyDescent="0.25">
      <c r="A27966" t="s">
        <v>39876</v>
      </c>
      <c r="B27966" t="s">
        <v>39370</v>
      </c>
    </row>
    <row r="27967" spans="1:2" x14ac:dyDescent="0.25">
      <c r="A27967" t="s">
        <v>39877</v>
      </c>
      <c r="B27967" t="s">
        <v>39878</v>
      </c>
    </row>
    <row r="27968" spans="1:2" x14ac:dyDescent="0.25">
      <c r="A27968" t="s">
        <v>39879</v>
      </c>
      <c r="B27968" t="s">
        <v>954</v>
      </c>
    </row>
    <row r="27969" spans="1:2" x14ac:dyDescent="0.25">
      <c r="A27969" t="s">
        <v>39880</v>
      </c>
      <c r="B27969" t="s">
        <v>954</v>
      </c>
    </row>
    <row r="27970" spans="1:2" x14ac:dyDescent="0.25">
      <c r="A27970" t="s">
        <v>39881</v>
      </c>
      <c r="B27970" t="s">
        <v>39377</v>
      </c>
    </row>
    <row r="27971" spans="1:2" x14ac:dyDescent="0.25">
      <c r="A27971" t="s">
        <v>39882</v>
      </c>
      <c r="B27971" t="s">
        <v>39883</v>
      </c>
    </row>
    <row r="27972" spans="1:2" x14ac:dyDescent="0.25">
      <c r="A27972" t="s">
        <v>39884</v>
      </c>
      <c r="B27972" t="s">
        <v>39885</v>
      </c>
    </row>
    <row r="27973" spans="1:2" x14ac:dyDescent="0.25">
      <c r="A27973" t="s">
        <v>39886</v>
      </c>
    </row>
    <row r="27974" spans="1:2" x14ac:dyDescent="0.25">
      <c r="A27974" t="s">
        <v>39887</v>
      </c>
      <c r="B27974" t="s">
        <v>39568</v>
      </c>
    </row>
    <row r="27975" spans="1:2" x14ac:dyDescent="0.25">
      <c r="A27975" t="s">
        <v>39888</v>
      </c>
      <c r="B27975" t="s">
        <v>39889</v>
      </c>
    </row>
    <row r="27976" spans="1:2" x14ac:dyDescent="0.25">
      <c r="A27976" t="s">
        <v>39890</v>
      </c>
      <c r="B27976" t="s">
        <v>21933</v>
      </c>
    </row>
    <row r="27977" spans="1:2" x14ac:dyDescent="0.25">
      <c r="A27977" t="s">
        <v>39891</v>
      </c>
    </row>
    <row r="27978" spans="1:2" x14ac:dyDescent="0.25">
      <c r="A27978" t="s">
        <v>39892</v>
      </c>
    </row>
    <row r="27979" spans="1:2" x14ac:dyDescent="0.25">
      <c r="A27979" t="s">
        <v>39893</v>
      </c>
    </row>
    <row r="27980" spans="1:2" x14ac:dyDescent="0.25">
      <c r="A27980" t="s">
        <v>39894</v>
      </c>
    </row>
    <row r="27981" spans="1:2" x14ac:dyDescent="0.25">
      <c r="A27981" t="s">
        <v>39895</v>
      </c>
      <c r="B27981" t="s">
        <v>39377</v>
      </c>
    </row>
    <row r="27982" spans="1:2" x14ac:dyDescent="0.25">
      <c r="A27982" t="s">
        <v>39896</v>
      </c>
    </row>
    <row r="27983" spans="1:2" x14ac:dyDescent="0.25">
      <c r="A27983" t="s">
        <v>39897</v>
      </c>
      <c r="B27983" t="s">
        <v>39377</v>
      </c>
    </row>
    <row r="27984" spans="1:2" x14ac:dyDescent="0.25">
      <c r="A27984" t="s">
        <v>39898</v>
      </c>
    </row>
    <row r="27985" spans="1:2" x14ac:dyDescent="0.25">
      <c r="A27985" t="s">
        <v>39899</v>
      </c>
    </row>
    <row r="27986" spans="1:2" x14ac:dyDescent="0.25">
      <c r="A27986" t="s">
        <v>39900</v>
      </c>
      <c r="B27986" t="s">
        <v>39377</v>
      </c>
    </row>
    <row r="27987" spans="1:2" x14ac:dyDescent="0.25">
      <c r="A27987" t="s">
        <v>39901</v>
      </c>
      <c r="B27987" t="s">
        <v>39377</v>
      </c>
    </row>
    <row r="27988" spans="1:2" x14ac:dyDescent="0.25">
      <c r="A27988" t="s">
        <v>39902</v>
      </c>
      <c r="B27988" t="s">
        <v>39377</v>
      </c>
    </row>
    <row r="27989" spans="1:2" x14ac:dyDescent="0.25">
      <c r="A27989" t="s">
        <v>39903</v>
      </c>
      <c r="B27989" t="s">
        <v>39377</v>
      </c>
    </row>
    <row r="27990" spans="1:2" x14ac:dyDescent="0.25">
      <c r="A27990" t="s">
        <v>39904</v>
      </c>
    </row>
    <row r="27991" spans="1:2" x14ac:dyDescent="0.25">
      <c r="A27991" t="s">
        <v>39905</v>
      </c>
    </row>
    <row r="27992" spans="1:2" x14ac:dyDescent="0.25">
      <c r="A27992" t="s">
        <v>39906</v>
      </c>
    </row>
    <row r="27993" spans="1:2" x14ac:dyDescent="0.25">
      <c r="A27993" t="s">
        <v>39907</v>
      </c>
    </row>
    <row r="27994" spans="1:2" x14ac:dyDescent="0.25">
      <c r="A27994" t="s">
        <v>39908</v>
      </c>
      <c r="B27994" t="s">
        <v>39377</v>
      </c>
    </row>
    <row r="27995" spans="1:2" x14ac:dyDescent="0.25">
      <c r="A27995" t="s">
        <v>39909</v>
      </c>
    </row>
    <row r="27996" spans="1:2" x14ac:dyDescent="0.25">
      <c r="A27996" t="s">
        <v>39910</v>
      </c>
      <c r="B27996" t="s">
        <v>39377</v>
      </c>
    </row>
    <row r="27997" spans="1:2" x14ac:dyDescent="0.25">
      <c r="A27997" t="s">
        <v>39911</v>
      </c>
      <c r="B27997" t="s">
        <v>39377</v>
      </c>
    </row>
    <row r="27998" spans="1:2" x14ac:dyDescent="0.25">
      <c r="A27998" t="s">
        <v>39912</v>
      </c>
      <c r="B27998" t="s">
        <v>39377</v>
      </c>
    </row>
    <row r="27999" spans="1:2" x14ac:dyDescent="0.25">
      <c r="A27999" t="s">
        <v>39913</v>
      </c>
    </row>
    <row r="28000" spans="1:2" x14ac:dyDescent="0.25">
      <c r="A28000" t="s">
        <v>39914</v>
      </c>
    </row>
    <row r="28001" spans="1:2" x14ac:dyDescent="0.25">
      <c r="A28001" t="s">
        <v>39915</v>
      </c>
    </row>
    <row r="28002" spans="1:2" x14ac:dyDescent="0.25">
      <c r="A28002" t="s">
        <v>39916</v>
      </c>
      <c r="B28002" t="s">
        <v>39377</v>
      </c>
    </row>
    <row r="28003" spans="1:2" x14ac:dyDescent="0.25">
      <c r="A28003" t="s">
        <v>39917</v>
      </c>
      <c r="B28003" t="s">
        <v>39918</v>
      </c>
    </row>
    <row r="28004" spans="1:2" x14ac:dyDescent="0.25">
      <c r="A28004" t="s">
        <v>39919</v>
      </c>
      <c r="B28004" t="s">
        <v>39918</v>
      </c>
    </row>
    <row r="28005" spans="1:2" x14ac:dyDescent="0.25">
      <c r="A28005" t="s">
        <v>39920</v>
      </c>
      <c r="B28005" t="s">
        <v>39921</v>
      </c>
    </row>
    <row r="28006" spans="1:2" x14ac:dyDescent="0.25">
      <c r="A28006" t="s">
        <v>39922</v>
      </c>
      <c r="B28006" t="s">
        <v>39397</v>
      </c>
    </row>
    <row r="28007" spans="1:2" x14ac:dyDescent="0.25">
      <c r="A28007" t="s">
        <v>39923</v>
      </c>
      <c r="B28007" t="s">
        <v>39397</v>
      </c>
    </row>
    <row r="28008" spans="1:2" x14ac:dyDescent="0.25">
      <c r="A28008" t="s">
        <v>39924</v>
      </c>
      <c r="B28008" t="s">
        <v>39925</v>
      </c>
    </row>
    <row r="28009" spans="1:2" x14ac:dyDescent="0.25">
      <c r="A28009" t="s">
        <v>39926</v>
      </c>
      <c r="B28009" t="s">
        <v>39925</v>
      </c>
    </row>
    <row r="28010" spans="1:2" x14ac:dyDescent="0.25">
      <c r="A28010" t="s">
        <v>39927</v>
      </c>
      <c r="B28010" t="s">
        <v>39557</v>
      </c>
    </row>
    <row r="28011" spans="1:2" x14ac:dyDescent="0.25">
      <c r="A28011" t="s">
        <v>39928</v>
      </c>
      <c r="B28011" t="s">
        <v>39640</v>
      </c>
    </row>
    <row r="28012" spans="1:2" x14ac:dyDescent="0.25">
      <c r="A28012" t="s">
        <v>39929</v>
      </c>
      <c r="B28012" t="s">
        <v>39930</v>
      </c>
    </row>
    <row r="28013" spans="1:2" x14ac:dyDescent="0.25">
      <c r="A28013" t="s">
        <v>39931</v>
      </c>
      <c r="B28013" t="s">
        <v>39650</v>
      </c>
    </row>
    <row r="28014" spans="1:2" x14ac:dyDescent="0.25">
      <c r="A28014" t="s">
        <v>39932</v>
      </c>
      <c r="B28014" t="s">
        <v>39758</v>
      </c>
    </row>
    <row r="28015" spans="1:2" x14ac:dyDescent="0.25">
      <c r="A28015" t="s">
        <v>39933</v>
      </c>
      <c r="B28015" t="s">
        <v>39454</v>
      </c>
    </row>
    <row r="28016" spans="1:2" x14ac:dyDescent="0.25">
      <c r="A28016" t="s">
        <v>39934</v>
      </c>
      <c r="B28016" t="s">
        <v>39935</v>
      </c>
    </row>
    <row r="28017" spans="1:2" x14ac:dyDescent="0.25">
      <c r="A28017" t="s">
        <v>39936</v>
      </c>
    </row>
    <row r="28018" spans="1:2" x14ac:dyDescent="0.25">
      <c r="A28018" t="s">
        <v>39937</v>
      </c>
      <c r="B28018" t="s">
        <v>39507</v>
      </c>
    </row>
    <row r="28019" spans="1:2" x14ac:dyDescent="0.25">
      <c r="A28019" t="s">
        <v>39938</v>
      </c>
      <c r="B28019" t="s">
        <v>39828</v>
      </c>
    </row>
    <row r="28020" spans="1:2" x14ac:dyDescent="0.25">
      <c r="A28020" t="s">
        <v>39939</v>
      </c>
      <c r="B28020" t="s">
        <v>39557</v>
      </c>
    </row>
    <row r="28021" spans="1:2" x14ac:dyDescent="0.25">
      <c r="A28021" t="s">
        <v>39940</v>
      </c>
      <c r="B28021" t="s">
        <v>39380</v>
      </c>
    </row>
    <row r="28022" spans="1:2" x14ac:dyDescent="0.25">
      <c r="A28022" t="s">
        <v>39941</v>
      </c>
    </row>
    <row r="28023" spans="1:2" x14ac:dyDescent="0.25">
      <c r="A28023" t="s">
        <v>39942</v>
      </c>
    </row>
    <row r="28024" spans="1:2" x14ac:dyDescent="0.25">
      <c r="A28024" t="s">
        <v>39943</v>
      </c>
      <c r="B28024" t="s">
        <v>39944</v>
      </c>
    </row>
    <row r="28025" spans="1:2" x14ac:dyDescent="0.25">
      <c r="A28025" t="s">
        <v>39945</v>
      </c>
      <c r="B28025" t="s">
        <v>39946</v>
      </c>
    </row>
    <row r="28026" spans="1:2" x14ac:dyDescent="0.25">
      <c r="A28026" t="s">
        <v>39947</v>
      </c>
      <c r="B28026" t="s">
        <v>39601</v>
      </c>
    </row>
    <row r="28027" spans="1:2" x14ac:dyDescent="0.25">
      <c r="A28027" t="s">
        <v>39948</v>
      </c>
      <c r="B28027" t="s">
        <v>39949</v>
      </c>
    </row>
    <row r="28028" spans="1:2" x14ac:dyDescent="0.25">
      <c r="A28028" t="s">
        <v>39950</v>
      </c>
      <c r="B28028" t="s">
        <v>39951</v>
      </c>
    </row>
    <row r="28029" spans="1:2" x14ac:dyDescent="0.25">
      <c r="A28029" t="s">
        <v>39952</v>
      </c>
      <c r="B28029" t="s">
        <v>37647</v>
      </c>
    </row>
    <row r="28030" spans="1:2" x14ac:dyDescent="0.25">
      <c r="A28030" t="s">
        <v>39953</v>
      </c>
      <c r="B28030" t="s">
        <v>39377</v>
      </c>
    </row>
    <row r="28031" spans="1:2" x14ac:dyDescent="0.25">
      <c r="A28031" t="s">
        <v>39954</v>
      </c>
      <c r="B28031" t="s">
        <v>37647</v>
      </c>
    </row>
    <row r="28032" spans="1:2" x14ac:dyDescent="0.25">
      <c r="A28032" t="s">
        <v>39955</v>
      </c>
      <c r="B28032" t="s">
        <v>39956</v>
      </c>
    </row>
    <row r="28033" spans="1:2" x14ac:dyDescent="0.25">
      <c r="A28033" t="s">
        <v>39957</v>
      </c>
      <c r="B28033" t="s">
        <v>19286</v>
      </c>
    </row>
    <row r="28034" spans="1:2" x14ac:dyDescent="0.25">
      <c r="A28034" t="s">
        <v>39958</v>
      </c>
      <c r="B28034" t="s">
        <v>39557</v>
      </c>
    </row>
    <row r="28035" spans="1:2" x14ac:dyDescent="0.25">
      <c r="A28035" t="s">
        <v>39959</v>
      </c>
      <c r="B28035" t="s">
        <v>39960</v>
      </c>
    </row>
    <row r="28036" spans="1:2" x14ac:dyDescent="0.25">
      <c r="A28036" t="s">
        <v>39961</v>
      </c>
      <c r="B28036" t="s">
        <v>34476</v>
      </c>
    </row>
    <row r="28037" spans="1:2" x14ac:dyDescent="0.25">
      <c r="A28037" t="s">
        <v>39962</v>
      </c>
      <c r="B28037" t="s">
        <v>34476</v>
      </c>
    </row>
    <row r="28038" spans="1:2" x14ac:dyDescent="0.25">
      <c r="A28038" t="s">
        <v>39963</v>
      </c>
      <c r="B28038" t="s">
        <v>34476</v>
      </c>
    </row>
    <row r="28039" spans="1:2" x14ac:dyDescent="0.25">
      <c r="A28039" t="s">
        <v>39964</v>
      </c>
      <c r="B28039" t="s">
        <v>39925</v>
      </c>
    </row>
    <row r="28040" spans="1:2" x14ac:dyDescent="0.25">
      <c r="A28040" t="s">
        <v>39965</v>
      </c>
      <c r="B28040" t="s">
        <v>39397</v>
      </c>
    </row>
    <row r="28041" spans="1:2" x14ac:dyDescent="0.25">
      <c r="A28041" t="s">
        <v>39966</v>
      </c>
      <c r="B28041" t="s">
        <v>1324</v>
      </c>
    </row>
    <row r="28042" spans="1:2" x14ac:dyDescent="0.25">
      <c r="A28042" t="s">
        <v>39967</v>
      </c>
      <c r="B28042" t="s">
        <v>20823</v>
      </c>
    </row>
    <row r="28043" spans="1:2" x14ac:dyDescent="0.25">
      <c r="A28043" t="s">
        <v>39968</v>
      </c>
      <c r="B28043" t="s">
        <v>20823</v>
      </c>
    </row>
    <row r="28044" spans="1:2" x14ac:dyDescent="0.25">
      <c r="A28044" t="s">
        <v>39969</v>
      </c>
      <c r="B28044" t="s">
        <v>20823</v>
      </c>
    </row>
    <row r="28045" spans="1:2" x14ac:dyDescent="0.25">
      <c r="A28045" t="s">
        <v>39970</v>
      </c>
      <c r="B28045" t="s">
        <v>20823</v>
      </c>
    </row>
    <row r="28046" spans="1:2" x14ac:dyDescent="0.25">
      <c r="A28046" t="s">
        <v>39971</v>
      </c>
      <c r="B28046" t="s">
        <v>20823</v>
      </c>
    </row>
    <row r="28047" spans="1:2" x14ac:dyDescent="0.25">
      <c r="A28047" t="s">
        <v>39972</v>
      </c>
      <c r="B28047" t="s">
        <v>20823</v>
      </c>
    </row>
    <row r="28048" spans="1:2" x14ac:dyDescent="0.25">
      <c r="A28048" t="s">
        <v>39973</v>
      </c>
      <c r="B28048" t="s">
        <v>20823</v>
      </c>
    </row>
    <row r="28049" spans="1:2" x14ac:dyDescent="0.25">
      <c r="A28049" t="s">
        <v>39974</v>
      </c>
      <c r="B28049" t="s">
        <v>20823</v>
      </c>
    </row>
    <row r="28050" spans="1:2" x14ac:dyDescent="0.25">
      <c r="A28050" t="s">
        <v>39975</v>
      </c>
      <c r="B28050" t="s">
        <v>20823</v>
      </c>
    </row>
    <row r="28051" spans="1:2" x14ac:dyDescent="0.25">
      <c r="A28051" t="s">
        <v>39976</v>
      </c>
      <c r="B28051" t="s">
        <v>20823</v>
      </c>
    </row>
    <row r="28052" spans="1:2" x14ac:dyDescent="0.25">
      <c r="A28052" t="s">
        <v>39977</v>
      </c>
      <c r="B28052" t="s">
        <v>20823</v>
      </c>
    </row>
    <row r="28053" spans="1:2" x14ac:dyDescent="0.25">
      <c r="A28053" t="s">
        <v>39978</v>
      </c>
      <c r="B28053" t="s">
        <v>20823</v>
      </c>
    </row>
    <row r="28054" spans="1:2" x14ac:dyDescent="0.25">
      <c r="A28054" t="s">
        <v>39979</v>
      </c>
      <c r="B28054" t="s">
        <v>20823</v>
      </c>
    </row>
    <row r="28055" spans="1:2" x14ac:dyDescent="0.25">
      <c r="A28055" t="s">
        <v>39980</v>
      </c>
      <c r="B28055" t="s">
        <v>39981</v>
      </c>
    </row>
    <row r="28056" spans="1:2" x14ac:dyDescent="0.25">
      <c r="A28056" t="s">
        <v>39982</v>
      </c>
      <c r="B28056" t="s">
        <v>39981</v>
      </c>
    </row>
    <row r="28057" spans="1:2" x14ac:dyDescent="0.25">
      <c r="A28057" t="s">
        <v>39983</v>
      </c>
      <c r="B28057" t="s">
        <v>39984</v>
      </c>
    </row>
    <row r="28058" spans="1:2" x14ac:dyDescent="0.25">
      <c r="A28058" t="s">
        <v>39985</v>
      </c>
      <c r="B28058" t="s">
        <v>34476</v>
      </c>
    </row>
    <row r="28059" spans="1:2" x14ac:dyDescent="0.25">
      <c r="A28059" t="s">
        <v>39986</v>
      </c>
      <c r="B28059" t="s">
        <v>34476</v>
      </c>
    </row>
    <row r="28060" spans="1:2" x14ac:dyDescent="0.25">
      <c r="A28060" t="s">
        <v>39987</v>
      </c>
      <c r="B28060" t="s">
        <v>34476</v>
      </c>
    </row>
    <row r="28061" spans="1:2" x14ac:dyDescent="0.25">
      <c r="A28061" t="s">
        <v>39988</v>
      </c>
    </row>
    <row r="28062" spans="1:2" x14ac:dyDescent="0.25">
      <c r="A28062" t="s">
        <v>39989</v>
      </c>
      <c r="B28062" t="s">
        <v>39828</v>
      </c>
    </row>
    <row r="28063" spans="1:2" x14ac:dyDescent="0.25">
      <c r="A28063" t="s">
        <v>39990</v>
      </c>
      <c r="B28063" t="s">
        <v>39513</v>
      </c>
    </row>
    <row r="28064" spans="1:2" x14ac:dyDescent="0.25">
      <c r="A28064" t="s">
        <v>39991</v>
      </c>
      <c r="B28064" t="s">
        <v>39513</v>
      </c>
    </row>
    <row r="28065" spans="1:2" x14ac:dyDescent="0.25">
      <c r="A28065" t="s">
        <v>39992</v>
      </c>
      <c r="B28065" t="s">
        <v>39513</v>
      </c>
    </row>
    <row r="28066" spans="1:2" x14ac:dyDescent="0.25">
      <c r="A28066" t="s">
        <v>39993</v>
      </c>
      <c r="B28066" t="s">
        <v>39994</v>
      </c>
    </row>
    <row r="28067" spans="1:2" x14ac:dyDescent="0.25">
      <c r="A28067" t="s">
        <v>39995</v>
      </c>
      <c r="B28067" t="s">
        <v>39996</v>
      </c>
    </row>
    <row r="28068" spans="1:2" x14ac:dyDescent="0.25">
      <c r="A28068" t="s">
        <v>39997</v>
      </c>
      <c r="B28068" t="s">
        <v>19286</v>
      </c>
    </row>
    <row r="28069" spans="1:2" x14ac:dyDescent="0.25">
      <c r="A28069" t="s">
        <v>39998</v>
      </c>
      <c r="B28069" t="s">
        <v>39758</v>
      </c>
    </row>
    <row r="28070" spans="1:2" x14ac:dyDescent="0.25">
      <c r="A28070" t="s">
        <v>39999</v>
      </c>
      <c r="B28070" t="s">
        <v>39653</v>
      </c>
    </row>
    <row r="28071" spans="1:2" x14ac:dyDescent="0.25">
      <c r="A28071" t="s">
        <v>40000</v>
      </c>
      <c r="B28071" t="s">
        <v>39397</v>
      </c>
    </row>
    <row r="28072" spans="1:2" x14ac:dyDescent="0.25">
      <c r="A28072" t="s">
        <v>40001</v>
      </c>
      <c r="B28072" t="s">
        <v>150</v>
      </c>
    </row>
    <row r="28073" spans="1:2" x14ac:dyDescent="0.25">
      <c r="A28073" t="s">
        <v>40002</v>
      </c>
      <c r="B28073" t="s">
        <v>40003</v>
      </c>
    </row>
    <row r="28074" spans="1:2" x14ac:dyDescent="0.25">
      <c r="A28074" t="s">
        <v>40004</v>
      </c>
      <c r="B28074" t="s">
        <v>39397</v>
      </c>
    </row>
    <row r="28075" spans="1:2" x14ac:dyDescent="0.25">
      <c r="A28075" t="s">
        <v>40005</v>
      </c>
      <c r="B28075" t="s">
        <v>39380</v>
      </c>
    </row>
    <row r="28076" spans="1:2" x14ac:dyDescent="0.25">
      <c r="A28076" t="s">
        <v>40006</v>
      </c>
    </row>
    <row r="28077" spans="1:2" x14ac:dyDescent="0.25">
      <c r="A28077" t="s">
        <v>40007</v>
      </c>
      <c r="B28077" t="s">
        <v>1324</v>
      </c>
    </row>
    <row r="28078" spans="1:2" x14ac:dyDescent="0.25">
      <c r="A28078" t="s">
        <v>40008</v>
      </c>
      <c r="B28078" t="s">
        <v>40009</v>
      </c>
    </row>
    <row r="28079" spans="1:2" x14ac:dyDescent="0.25">
      <c r="A28079" t="s">
        <v>40010</v>
      </c>
      <c r="B28079" t="s">
        <v>39377</v>
      </c>
    </row>
    <row r="28080" spans="1:2" x14ac:dyDescent="0.25">
      <c r="A28080" t="s">
        <v>40011</v>
      </c>
      <c r="B28080" t="s">
        <v>39087</v>
      </c>
    </row>
    <row r="28081" spans="1:2" x14ac:dyDescent="0.25">
      <c r="A28081" t="s">
        <v>40012</v>
      </c>
      <c r="B28081" t="s">
        <v>39377</v>
      </c>
    </row>
    <row r="28082" spans="1:2" x14ac:dyDescent="0.25">
      <c r="A28082" t="s">
        <v>40013</v>
      </c>
      <c r="B28082" t="s">
        <v>39758</v>
      </c>
    </row>
    <row r="28083" spans="1:2" x14ac:dyDescent="0.25">
      <c r="A28083" t="s">
        <v>40014</v>
      </c>
      <c r="B28083" t="s">
        <v>39557</v>
      </c>
    </row>
    <row r="28084" spans="1:2" x14ac:dyDescent="0.25">
      <c r="A28084" t="s">
        <v>40015</v>
      </c>
      <c r="B28084" t="s">
        <v>39650</v>
      </c>
    </row>
    <row r="28085" spans="1:2" x14ac:dyDescent="0.25">
      <c r="A28085" t="s">
        <v>40016</v>
      </c>
      <c r="B28085" t="s">
        <v>20823</v>
      </c>
    </row>
    <row r="28086" spans="1:2" x14ac:dyDescent="0.25">
      <c r="A28086" t="s">
        <v>40017</v>
      </c>
      <c r="B28086" t="s">
        <v>20823</v>
      </c>
    </row>
    <row r="28087" spans="1:2" x14ac:dyDescent="0.25">
      <c r="A28087" t="s">
        <v>40018</v>
      </c>
      <c r="B28087" t="s">
        <v>39562</v>
      </c>
    </row>
    <row r="28088" spans="1:2" x14ac:dyDescent="0.25">
      <c r="A28088" t="s">
        <v>40019</v>
      </c>
      <c r="B28088" t="s">
        <v>40020</v>
      </c>
    </row>
    <row r="28089" spans="1:2" x14ac:dyDescent="0.25">
      <c r="A28089" t="s">
        <v>40021</v>
      </c>
      <c r="B28089" t="s">
        <v>39373</v>
      </c>
    </row>
    <row r="28090" spans="1:2" x14ac:dyDescent="0.25">
      <c r="A28090" t="s">
        <v>40022</v>
      </c>
      <c r="B28090" t="s">
        <v>39373</v>
      </c>
    </row>
    <row r="28091" spans="1:2" x14ac:dyDescent="0.25">
      <c r="A28091" t="s">
        <v>40023</v>
      </c>
      <c r="B28091" t="s">
        <v>40024</v>
      </c>
    </row>
    <row r="28092" spans="1:2" x14ac:dyDescent="0.25">
      <c r="A28092" t="s">
        <v>40025</v>
      </c>
    </row>
    <row r="28093" spans="1:2" x14ac:dyDescent="0.25">
      <c r="A28093" t="s">
        <v>40026</v>
      </c>
      <c r="B28093" t="s">
        <v>40027</v>
      </c>
    </row>
    <row r="28094" spans="1:2" x14ac:dyDescent="0.25">
      <c r="A28094" t="s">
        <v>40028</v>
      </c>
      <c r="B28094" t="s">
        <v>38359</v>
      </c>
    </row>
    <row r="28095" spans="1:2" x14ac:dyDescent="0.25">
      <c r="A28095" t="s">
        <v>40029</v>
      </c>
      <c r="B28095" t="s">
        <v>40030</v>
      </c>
    </row>
    <row r="28096" spans="1:2" x14ac:dyDescent="0.25">
      <c r="A28096" t="s">
        <v>40031</v>
      </c>
      <c r="B28096" t="s">
        <v>39370</v>
      </c>
    </row>
    <row r="28097" spans="1:2" x14ac:dyDescent="0.25">
      <c r="A28097" t="s">
        <v>40032</v>
      </c>
      <c r="B28097" t="s">
        <v>39370</v>
      </c>
    </row>
    <row r="28098" spans="1:2" x14ac:dyDescent="0.25">
      <c r="A28098" t="s">
        <v>40033</v>
      </c>
      <c r="B28098" t="s">
        <v>39377</v>
      </c>
    </row>
    <row r="28099" spans="1:2" x14ac:dyDescent="0.25">
      <c r="A28099" t="s">
        <v>40034</v>
      </c>
      <c r="B28099" t="s">
        <v>39370</v>
      </c>
    </row>
    <row r="28100" spans="1:2" x14ac:dyDescent="0.25">
      <c r="A28100" t="s">
        <v>40035</v>
      </c>
      <c r="B28100" t="s">
        <v>40036</v>
      </c>
    </row>
    <row r="28101" spans="1:2" x14ac:dyDescent="0.25">
      <c r="A28101" t="s">
        <v>40037</v>
      </c>
      <c r="B28101" t="s">
        <v>40036</v>
      </c>
    </row>
    <row r="28102" spans="1:2" x14ac:dyDescent="0.25">
      <c r="A28102" t="s">
        <v>40038</v>
      </c>
      <c r="B28102" t="s">
        <v>39925</v>
      </c>
    </row>
    <row r="28103" spans="1:2" x14ac:dyDescent="0.25">
      <c r="A28103" t="s">
        <v>40039</v>
      </c>
      <c r="B28103" t="s">
        <v>3883</v>
      </c>
    </row>
    <row r="28104" spans="1:2" x14ac:dyDescent="0.25">
      <c r="A28104" t="s">
        <v>40040</v>
      </c>
      <c r="B28104" t="s">
        <v>40041</v>
      </c>
    </row>
    <row r="28105" spans="1:2" x14ac:dyDescent="0.25">
      <c r="A28105" t="s">
        <v>40042</v>
      </c>
      <c r="B28105" t="s">
        <v>3883</v>
      </c>
    </row>
    <row r="28106" spans="1:2" x14ac:dyDescent="0.25">
      <c r="A28106" t="s">
        <v>40043</v>
      </c>
      <c r="B28106" t="s">
        <v>40041</v>
      </c>
    </row>
    <row r="28107" spans="1:2" x14ac:dyDescent="0.25">
      <c r="A28107" t="s">
        <v>40044</v>
      </c>
      <c r="B28107" t="s">
        <v>3883</v>
      </c>
    </row>
    <row r="28108" spans="1:2" x14ac:dyDescent="0.25">
      <c r="A28108" t="s">
        <v>40045</v>
      </c>
      <c r="B28108" t="s">
        <v>40041</v>
      </c>
    </row>
    <row r="28109" spans="1:2" x14ac:dyDescent="0.25">
      <c r="A28109" t="s">
        <v>40046</v>
      </c>
      <c r="B28109" t="s">
        <v>3883</v>
      </c>
    </row>
    <row r="28110" spans="1:2" x14ac:dyDescent="0.25">
      <c r="A28110" t="s">
        <v>40047</v>
      </c>
      <c r="B28110" t="s">
        <v>40041</v>
      </c>
    </row>
    <row r="28111" spans="1:2" x14ac:dyDescent="0.25">
      <c r="A28111" t="s">
        <v>40048</v>
      </c>
      <c r="B28111" t="s">
        <v>3883</v>
      </c>
    </row>
    <row r="28112" spans="1:2" x14ac:dyDescent="0.25">
      <c r="A28112" t="s">
        <v>40049</v>
      </c>
      <c r="B28112" t="s">
        <v>40041</v>
      </c>
    </row>
    <row r="28113" spans="1:2" x14ac:dyDescent="0.25">
      <c r="A28113" t="s">
        <v>40050</v>
      </c>
      <c r="B28113" t="s">
        <v>39370</v>
      </c>
    </row>
    <row r="28114" spans="1:2" x14ac:dyDescent="0.25">
      <c r="A28114" t="s">
        <v>40051</v>
      </c>
      <c r="B28114" t="s">
        <v>34476</v>
      </c>
    </row>
    <row r="28115" spans="1:2" x14ac:dyDescent="0.25">
      <c r="A28115" t="s">
        <v>40052</v>
      </c>
      <c r="B28115" t="s">
        <v>34476</v>
      </c>
    </row>
    <row r="28116" spans="1:2" x14ac:dyDescent="0.25">
      <c r="A28116" t="s">
        <v>40053</v>
      </c>
      <c r="B28116" t="s">
        <v>40054</v>
      </c>
    </row>
    <row r="28117" spans="1:2" x14ac:dyDescent="0.25">
      <c r="A28117" t="s">
        <v>40055</v>
      </c>
      <c r="B28117" t="s">
        <v>40054</v>
      </c>
    </row>
    <row r="28118" spans="1:2" x14ac:dyDescent="0.25">
      <c r="A28118" t="s">
        <v>40056</v>
      </c>
      <c r="B28118" t="s">
        <v>21933</v>
      </c>
    </row>
    <row r="28119" spans="1:2" x14ac:dyDescent="0.25">
      <c r="A28119" t="s">
        <v>40057</v>
      </c>
      <c r="B28119" t="s">
        <v>39758</v>
      </c>
    </row>
    <row r="28120" spans="1:2" x14ac:dyDescent="0.25">
      <c r="A28120" t="s">
        <v>40058</v>
      </c>
      <c r="B28120" t="s">
        <v>34476</v>
      </c>
    </row>
    <row r="28121" spans="1:2" x14ac:dyDescent="0.25">
      <c r="A28121" t="s">
        <v>40059</v>
      </c>
      <c r="B28121" t="s">
        <v>39370</v>
      </c>
    </row>
    <row r="28122" spans="1:2" x14ac:dyDescent="0.25">
      <c r="A28122" t="s">
        <v>40060</v>
      </c>
      <c r="B28122" t="s">
        <v>39454</v>
      </c>
    </row>
    <row r="28123" spans="1:2" x14ac:dyDescent="0.25">
      <c r="A28123" t="s">
        <v>40061</v>
      </c>
      <c r="B28123" t="s">
        <v>39392</v>
      </c>
    </row>
    <row r="28124" spans="1:2" x14ac:dyDescent="0.25">
      <c r="A28124" t="s">
        <v>40062</v>
      </c>
    </row>
    <row r="28125" spans="1:2" x14ac:dyDescent="0.25">
      <c r="A28125" t="s">
        <v>40063</v>
      </c>
      <c r="B28125" t="s">
        <v>39377</v>
      </c>
    </row>
    <row r="28126" spans="1:2" x14ac:dyDescent="0.25">
      <c r="A28126" t="s">
        <v>40064</v>
      </c>
      <c r="B28126" t="s">
        <v>40065</v>
      </c>
    </row>
    <row r="28127" spans="1:2" x14ac:dyDescent="0.25">
      <c r="A28127" t="s">
        <v>40066</v>
      </c>
    </row>
    <row r="28128" spans="1:2" x14ac:dyDescent="0.25">
      <c r="A28128" t="s">
        <v>40067</v>
      </c>
      <c r="B28128" t="s">
        <v>34476</v>
      </c>
    </row>
    <row r="28129" spans="1:2" x14ac:dyDescent="0.25">
      <c r="A28129" t="s">
        <v>40068</v>
      </c>
      <c r="B28129" t="s">
        <v>34476</v>
      </c>
    </row>
    <row r="28130" spans="1:2" x14ac:dyDescent="0.25">
      <c r="A28130" t="s">
        <v>40069</v>
      </c>
      <c r="B28130" t="s">
        <v>34476</v>
      </c>
    </row>
    <row r="28131" spans="1:2" x14ac:dyDescent="0.25">
      <c r="A28131" t="s">
        <v>40070</v>
      </c>
      <c r="B28131" t="s">
        <v>34476</v>
      </c>
    </row>
    <row r="28132" spans="1:2" x14ac:dyDescent="0.25">
      <c r="A28132" t="s">
        <v>40071</v>
      </c>
      <c r="B28132" t="s">
        <v>40072</v>
      </c>
    </row>
    <row r="28133" spans="1:2" x14ac:dyDescent="0.25">
      <c r="A28133" t="s">
        <v>40073</v>
      </c>
    </row>
    <row r="28134" spans="1:2" x14ac:dyDescent="0.25">
      <c r="A28134" t="s">
        <v>40074</v>
      </c>
    </row>
    <row r="28135" spans="1:2" x14ac:dyDescent="0.25">
      <c r="A28135" t="s">
        <v>40075</v>
      </c>
      <c r="B28135" t="s">
        <v>20823</v>
      </c>
    </row>
    <row r="28136" spans="1:2" x14ac:dyDescent="0.25">
      <c r="A28136" t="s">
        <v>40076</v>
      </c>
    </row>
    <row r="28137" spans="1:2" x14ac:dyDescent="0.25">
      <c r="A28137" t="s">
        <v>40077</v>
      </c>
      <c r="B28137" t="s">
        <v>39436</v>
      </c>
    </row>
    <row r="28138" spans="1:2" x14ac:dyDescent="0.25">
      <c r="A28138" t="s">
        <v>40078</v>
      </c>
      <c r="B28138" t="s">
        <v>40079</v>
      </c>
    </row>
    <row r="28139" spans="1:2" x14ac:dyDescent="0.25">
      <c r="A28139" t="s">
        <v>40080</v>
      </c>
    </row>
    <row r="28140" spans="1:2" x14ac:dyDescent="0.25">
      <c r="A28140" t="s">
        <v>40081</v>
      </c>
    </row>
    <row r="28141" spans="1:2" x14ac:dyDescent="0.25">
      <c r="A28141" t="s">
        <v>40082</v>
      </c>
    </row>
    <row r="28142" spans="1:2" x14ac:dyDescent="0.25">
      <c r="A28142" t="s">
        <v>40083</v>
      </c>
      <c r="B28142" t="s">
        <v>343</v>
      </c>
    </row>
    <row r="28143" spans="1:2" x14ac:dyDescent="0.25">
      <c r="A28143" t="s">
        <v>40084</v>
      </c>
      <c r="B28143" t="s">
        <v>40085</v>
      </c>
    </row>
    <row r="28144" spans="1:2" x14ac:dyDescent="0.25">
      <c r="A28144" t="s">
        <v>40086</v>
      </c>
      <c r="B28144" t="s">
        <v>40087</v>
      </c>
    </row>
    <row r="28145" spans="1:2" x14ac:dyDescent="0.25">
      <c r="A28145" t="s">
        <v>40088</v>
      </c>
      <c r="B28145" t="s">
        <v>1324</v>
      </c>
    </row>
    <row r="28146" spans="1:2" x14ac:dyDescent="0.25">
      <c r="A28146" t="s">
        <v>40089</v>
      </c>
      <c r="B28146" t="s">
        <v>1324</v>
      </c>
    </row>
    <row r="28147" spans="1:2" x14ac:dyDescent="0.25">
      <c r="A28147" t="s">
        <v>40090</v>
      </c>
      <c r="B28147" t="s">
        <v>1324</v>
      </c>
    </row>
    <row r="28148" spans="1:2" x14ac:dyDescent="0.25">
      <c r="A28148" t="s">
        <v>40091</v>
      </c>
      <c r="B28148" t="s">
        <v>34476</v>
      </c>
    </row>
    <row r="28149" spans="1:2" x14ac:dyDescent="0.25">
      <c r="A28149" t="s">
        <v>40092</v>
      </c>
      <c r="B28149" t="s">
        <v>34476</v>
      </c>
    </row>
    <row r="28150" spans="1:2" x14ac:dyDescent="0.25">
      <c r="A28150" t="s">
        <v>40093</v>
      </c>
      <c r="B28150" t="s">
        <v>22984</v>
      </c>
    </row>
    <row r="28151" spans="1:2" x14ac:dyDescent="0.25">
      <c r="A28151" t="s">
        <v>40094</v>
      </c>
      <c r="B28151" t="s">
        <v>39666</v>
      </c>
    </row>
    <row r="28152" spans="1:2" x14ac:dyDescent="0.25">
      <c r="A28152" t="s">
        <v>40095</v>
      </c>
      <c r="B28152" t="s">
        <v>39370</v>
      </c>
    </row>
    <row r="28153" spans="1:2" x14ac:dyDescent="0.25">
      <c r="A28153" t="s">
        <v>40096</v>
      </c>
    </row>
    <row r="28154" spans="1:2" x14ac:dyDescent="0.25">
      <c r="A28154" t="s">
        <v>40097</v>
      </c>
      <c r="B28154" t="s">
        <v>39562</v>
      </c>
    </row>
    <row r="28155" spans="1:2" x14ac:dyDescent="0.25">
      <c r="A28155" t="s">
        <v>40098</v>
      </c>
    </row>
    <row r="28156" spans="1:2" x14ac:dyDescent="0.25">
      <c r="A28156" t="s">
        <v>40099</v>
      </c>
      <c r="B28156" t="s">
        <v>40100</v>
      </c>
    </row>
    <row r="28157" spans="1:2" x14ac:dyDescent="0.25">
      <c r="A28157" t="s">
        <v>40101</v>
      </c>
      <c r="B28157" t="s">
        <v>39841</v>
      </c>
    </row>
    <row r="28158" spans="1:2" x14ac:dyDescent="0.25">
      <c r="A28158" t="s">
        <v>40102</v>
      </c>
      <c r="B28158" t="s">
        <v>39841</v>
      </c>
    </row>
    <row r="28159" spans="1:2" x14ac:dyDescent="0.25">
      <c r="A28159" t="s">
        <v>40103</v>
      </c>
      <c r="B28159" t="s">
        <v>22984</v>
      </c>
    </row>
    <row r="28160" spans="1:2" x14ac:dyDescent="0.25">
      <c r="A28160" t="s">
        <v>40104</v>
      </c>
      <c r="B28160" t="s">
        <v>1324</v>
      </c>
    </row>
    <row r="28161" spans="1:2" x14ac:dyDescent="0.25">
      <c r="A28161" t="s">
        <v>40105</v>
      </c>
      <c r="B28161" t="s">
        <v>39758</v>
      </c>
    </row>
    <row r="28162" spans="1:2" x14ac:dyDescent="0.25">
      <c r="A28162" t="s">
        <v>40106</v>
      </c>
    </row>
    <row r="28163" spans="1:2" x14ac:dyDescent="0.25">
      <c r="A28163" t="s">
        <v>40107</v>
      </c>
    </row>
    <row r="28164" spans="1:2" x14ac:dyDescent="0.25">
      <c r="A28164" t="s">
        <v>40108</v>
      </c>
      <c r="B28164" t="s">
        <v>520</v>
      </c>
    </row>
    <row r="28165" spans="1:2" x14ac:dyDescent="0.25">
      <c r="A28165" t="s">
        <v>40109</v>
      </c>
    </row>
    <row r="28166" spans="1:2" x14ac:dyDescent="0.25">
      <c r="A28166" t="s">
        <v>40110</v>
      </c>
    </row>
    <row r="28167" spans="1:2" x14ac:dyDescent="0.25">
      <c r="A28167" t="s">
        <v>40111</v>
      </c>
    </row>
    <row r="28168" spans="1:2" x14ac:dyDescent="0.25">
      <c r="A28168" t="s">
        <v>40112</v>
      </c>
      <c r="B28168" t="s">
        <v>34476</v>
      </c>
    </row>
    <row r="28169" spans="1:2" x14ac:dyDescent="0.25">
      <c r="A28169" t="s">
        <v>40113</v>
      </c>
      <c r="B28169" t="s">
        <v>34476</v>
      </c>
    </row>
    <row r="28170" spans="1:2" x14ac:dyDescent="0.25">
      <c r="A28170" t="s">
        <v>40114</v>
      </c>
      <c r="B28170" t="s">
        <v>39758</v>
      </c>
    </row>
    <row r="28171" spans="1:2" x14ac:dyDescent="0.25">
      <c r="A28171" t="s">
        <v>40115</v>
      </c>
      <c r="B28171" t="s">
        <v>39377</v>
      </c>
    </row>
    <row r="28172" spans="1:2" x14ac:dyDescent="0.25">
      <c r="A28172" t="s">
        <v>40116</v>
      </c>
      <c r="B28172" t="s">
        <v>39410</v>
      </c>
    </row>
    <row r="28173" spans="1:2" x14ac:dyDescent="0.25">
      <c r="A28173" t="s">
        <v>40117</v>
      </c>
      <c r="B28173" t="s">
        <v>37689</v>
      </c>
    </row>
    <row r="28174" spans="1:2" x14ac:dyDescent="0.25">
      <c r="A28174" t="s">
        <v>40118</v>
      </c>
      <c r="B28174" t="s">
        <v>39604</v>
      </c>
    </row>
    <row r="28175" spans="1:2" x14ac:dyDescent="0.25">
      <c r="A28175" t="s">
        <v>40119</v>
      </c>
      <c r="B28175" t="s">
        <v>39401</v>
      </c>
    </row>
    <row r="28176" spans="1:2" x14ac:dyDescent="0.25">
      <c r="A28176" t="s">
        <v>40120</v>
      </c>
      <c r="B28176" t="s">
        <v>39401</v>
      </c>
    </row>
    <row r="28177" spans="1:2" x14ac:dyDescent="0.25">
      <c r="A28177" t="s">
        <v>40121</v>
      </c>
      <c r="B28177" t="s">
        <v>39401</v>
      </c>
    </row>
    <row r="28178" spans="1:2" x14ac:dyDescent="0.25">
      <c r="A28178" t="s">
        <v>40122</v>
      </c>
      <c r="B28178" t="s">
        <v>39401</v>
      </c>
    </row>
    <row r="28179" spans="1:2" x14ac:dyDescent="0.25">
      <c r="A28179" t="s">
        <v>40123</v>
      </c>
      <c r="B28179" t="s">
        <v>39401</v>
      </c>
    </row>
    <row r="28180" spans="1:2" x14ac:dyDescent="0.25">
      <c r="A28180" t="s">
        <v>40124</v>
      </c>
      <c r="B28180" t="s">
        <v>39401</v>
      </c>
    </row>
    <row r="28181" spans="1:2" x14ac:dyDescent="0.25">
      <c r="A28181" t="s">
        <v>40125</v>
      </c>
      <c r="B28181" t="s">
        <v>39401</v>
      </c>
    </row>
    <row r="28182" spans="1:2" x14ac:dyDescent="0.25">
      <c r="A28182" t="s">
        <v>40126</v>
      </c>
      <c r="B28182" t="s">
        <v>39401</v>
      </c>
    </row>
    <row r="28183" spans="1:2" x14ac:dyDescent="0.25">
      <c r="A28183" t="s">
        <v>40127</v>
      </c>
      <c r="B28183" t="s">
        <v>39401</v>
      </c>
    </row>
    <row r="28184" spans="1:2" x14ac:dyDescent="0.25">
      <c r="A28184" t="s">
        <v>40128</v>
      </c>
      <c r="B28184" t="s">
        <v>39401</v>
      </c>
    </row>
    <row r="28185" spans="1:2" x14ac:dyDescent="0.25">
      <c r="A28185" t="s">
        <v>40129</v>
      </c>
      <c r="B28185" t="s">
        <v>39401</v>
      </c>
    </row>
    <row r="28186" spans="1:2" x14ac:dyDescent="0.25">
      <c r="A28186" t="s">
        <v>40130</v>
      </c>
      <c r="B28186" t="s">
        <v>39401</v>
      </c>
    </row>
    <row r="28187" spans="1:2" x14ac:dyDescent="0.25">
      <c r="A28187" t="s">
        <v>40131</v>
      </c>
      <c r="B28187" t="s">
        <v>39401</v>
      </c>
    </row>
    <row r="28188" spans="1:2" x14ac:dyDescent="0.25">
      <c r="A28188" t="s">
        <v>40132</v>
      </c>
      <c r="B28188" t="s">
        <v>39401</v>
      </c>
    </row>
    <row r="28189" spans="1:2" x14ac:dyDescent="0.25">
      <c r="A28189" t="s">
        <v>40133</v>
      </c>
      <c r="B28189" t="s">
        <v>15003</v>
      </c>
    </row>
    <row r="28190" spans="1:2" x14ac:dyDescent="0.25">
      <c r="A28190" t="s">
        <v>40134</v>
      </c>
      <c r="B28190" t="s">
        <v>15003</v>
      </c>
    </row>
    <row r="28191" spans="1:2" x14ac:dyDescent="0.25">
      <c r="A28191" t="s">
        <v>40135</v>
      </c>
      <c r="B28191" t="s">
        <v>40136</v>
      </c>
    </row>
    <row r="28192" spans="1:2" x14ac:dyDescent="0.25">
      <c r="A28192" t="s">
        <v>40137</v>
      </c>
    </row>
    <row r="28193" spans="1:2" x14ac:dyDescent="0.25">
      <c r="A28193" t="s">
        <v>40138</v>
      </c>
      <c r="B28193" t="s">
        <v>20823</v>
      </c>
    </row>
    <row r="28194" spans="1:2" x14ac:dyDescent="0.25">
      <c r="A28194" t="s">
        <v>40139</v>
      </c>
      <c r="B28194" t="s">
        <v>40140</v>
      </c>
    </row>
    <row r="28195" spans="1:2" x14ac:dyDescent="0.25">
      <c r="A28195" t="s">
        <v>40141</v>
      </c>
      <c r="B28195" t="s">
        <v>1324</v>
      </c>
    </row>
    <row r="28196" spans="1:2" x14ac:dyDescent="0.25">
      <c r="A28196" t="s">
        <v>40142</v>
      </c>
      <c r="B28196" t="s">
        <v>22984</v>
      </c>
    </row>
    <row r="28197" spans="1:2" x14ac:dyDescent="0.25">
      <c r="A28197" t="s">
        <v>40143</v>
      </c>
      <c r="B28197" t="s">
        <v>40144</v>
      </c>
    </row>
    <row r="28198" spans="1:2" x14ac:dyDescent="0.25">
      <c r="A28198" t="s">
        <v>40145</v>
      </c>
      <c r="B28198" t="s">
        <v>39925</v>
      </c>
    </row>
    <row r="28199" spans="1:2" x14ac:dyDescent="0.25">
      <c r="A28199" t="s">
        <v>40146</v>
      </c>
      <c r="B28199" t="s">
        <v>3883</v>
      </c>
    </row>
    <row r="28200" spans="1:2" x14ac:dyDescent="0.25">
      <c r="A28200" t="s">
        <v>40147</v>
      </c>
      <c r="B28200" t="s">
        <v>40041</v>
      </c>
    </row>
    <row r="28201" spans="1:2" x14ac:dyDescent="0.25">
      <c r="A28201" t="s">
        <v>40148</v>
      </c>
      <c r="B28201" t="s">
        <v>39377</v>
      </c>
    </row>
    <row r="28202" spans="1:2" x14ac:dyDescent="0.25">
      <c r="A28202" t="s">
        <v>40149</v>
      </c>
      <c r="B28202" t="s">
        <v>39377</v>
      </c>
    </row>
    <row r="28203" spans="1:2" x14ac:dyDescent="0.25">
      <c r="A28203" t="s">
        <v>40150</v>
      </c>
      <c r="B28203" t="s">
        <v>39491</v>
      </c>
    </row>
    <row r="28204" spans="1:2" x14ac:dyDescent="0.25">
      <c r="A28204" t="s">
        <v>40151</v>
      </c>
      <c r="B28204" t="s">
        <v>39822</v>
      </c>
    </row>
    <row r="28205" spans="1:2" x14ac:dyDescent="0.25">
      <c r="A28205" t="s">
        <v>40152</v>
      </c>
      <c r="B28205" t="s">
        <v>39370</v>
      </c>
    </row>
    <row r="28206" spans="1:2" x14ac:dyDescent="0.25">
      <c r="A28206" t="s">
        <v>40153</v>
      </c>
    </row>
    <row r="28207" spans="1:2" x14ac:dyDescent="0.25">
      <c r="A28207" t="s">
        <v>40154</v>
      </c>
      <c r="B28207" t="s">
        <v>39370</v>
      </c>
    </row>
    <row r="28208" spans="1:2" x14ac:dyDescent="0.25">
      <c r="A28208" t="s">
        <v>40155</v>
      </c>
      <c r="B28208" t="s">
        <v>39562</v>
      </c>
    </row>
    <row r="28209" spans="1:2" x14ac:dyDescent="0.25">
      <c r="A28209" t="s">
        <v>40156</v>
      </c>
      <c r="B28209" t="s">
        <v>39749</v>
      </c>
    </row>
    <row r="28210" spans="1:2" x14ac:dyDescent="0.25">
      <c r="A28210" t="s">
        <v>40157</v>
      </c>
      <c r="B28210" t="s">
        <v>39749</v>
      </c>
    </row>
    <row r="28211" spans="1:2" x14ac:dyDescent="0.25">
      <c r="A28211" t="s">
        <v>40158</v>
      </c>
      <c r="B28211" t="s">
        <v>39749</v>
      </c>
    </row>
    <row r="28212" spans="1:2" x14ac:dyDescent="0.25">
      <c r="A28212" t="s">
        <v>40159</v>
      </c>
      <c r="B28212" t="s">
        <v>40160</v>
      </c>
    </row>
    <row r="28213" spans="1:2" x14ac:dyDescent="0.25">
      <c r="A28213" t="s">
        <v>40161</v>
      </c>
      <c r="B28213" t="s">
        <v>39557</v>
      </c>
    </row>
    <row r="28214" spans="1:2" x14ac:dyDescent="0.25">
      <c r="A28214" t="s">
        <v>40162</v>
      </c>
      <c r="B28214" t="s">
        <v>39951</v>
      </c>
    </row>
    <row r="28215" spans="1:2" x14ac:dyDescent="0.25">
      <c r="A28215" t="s">
        <v>40163</v>
      </c>
      <c r="B28215" t="s">
        <v>39377</v>
      </c>
    </row>
    <row r="28216" spans="1:2" x14ac:dyDescent="0.25">
      <c r="A28216" t="s">
        <v>40164</v>
      </c>
      <c r="B28216" t="s">
        <v>39604</v>
      </c>
    </row>
    <row r="28217" spans="1:2" x14ac:dyDescent="0.25">
      <c r="A28217" t="s">
        <v>40165</v>
      </c>
      <c r="B28217" t="s">
        <v>40166</v>
      </c>
    </row>
    <row r="28218" spans="1:2" x14ac:dyDescent="0.25">
      <c r="A28218" t="s">
        <v>40167</v>
      </c>
      <c r="B28218" t="s">
        <v>37689</v>
      </c>
    </row>
    <row r="28219" spans="1:2" x14ac:dyDescent="0.25">
      <c r="A28219" t="s">
        <v>40168</v>
      </c>
      <c r="B28219" t="s">
        <v>37689</v>
      </c>
    </row>
    <row r="28220" spans="1:2" x14ac:dyDescent="0.25">
      <c r="A28220" t="s">
        <v>40169</v>
      </c>
      <c r="B28220" t="s">
        <v>40170</v>
      </c>
    </row>
    <row r="28221" spans="1:2" x14ac:dyDescent="0.25">
      <c r="A28221" t="s">
        <v>40171</v>
      </c>
      <c r="B28221" t="s">
        <v>39653</v>
      </c>
    </row>
    <row r="28222" spans="1:2" x14ac:dyDescent="0.25">
      <c r="A28222" t="s">
        <v>40172</v>
      </c>
      <c r="B28222" t="s">
        <v>40173</v>
      </c>
    </row>
    <row r="28223" spans="1:2" x14ac:dyDescent="0.25">
      <c r="A28223" t="s">
        <v>40174</v>
      </c>
      <c r="B28223" t="s">
        <v>40173</v>
      </c>
    </row>
    <row r="28224" spans="1:2" x14ac:dyDescent="0.25">
      <c r="A28224" t="s">
        <v>40175</v>
      </c>
      <c r="B28224" t="s">
        <v>40173</v>
      </c>
    </row>
    <row r="28225" spans="1:2" x14ac:dyDescent="0.25">
      <c r="A28225" t="s">
        <v>40176</v>
      </c>
      <c r="B28225" t="s">
        <v>40173</v>
      </c>
    </row>
    <row r="28226" spans="1:2" x14ac:dyDescent="0.25">
      <c r="A28226" t="s">
        <v>40177</v>
      </c>
      <c r="B28226" t="s">
        <v>40173</v>
      </c>
    </row>
    <row r="28227" spans="1:2" x14ac:dyDescent="0.25">
      <c r="A28227" t="s">
        <v>40178</v>
      </c>
      <c r="B28227" t="s">
        <v>40173</v>
      </c>
    </row>
    <row r="28228" spans="1:2" x14ac:dyDescent="0.25">
      <c r="A28228" t="s">
        <v>40179</v>
      </c>
      <c r="B28228" t="s">
        <v>1324</v>
      </c>
    </row>
    <row r="28229" spans="1:2" x14ac:dyDescent="0.25">
      <c r="A28229" t="s">
        <v>40180</v>
      </c>
      <c r="B28229" t="s">
        <v>1324</v>
      </c>
    </row>
    <row r="28230" spans="1:2" x14ac:dyDescent="0.25">
      <c r="A28230" t="s">
        <v>40181</v>
      </c>
      <c r="B28230" t="s">
        <v>40182</v>
      </c>
    </row>
    <row r="28231" spans="1:2" x14ac:dyDescent="0.25">
      <c r="A28231" t="s">
        <v>40183</v>
      </c>
    </row>
    <row r="28232" spans="1:2" x14ac:dyDescent="0.25">
      <c r="A28232" t="s">
        <v>40184</v>
      </c>
      <c r="B28232" t="s">
        <v>34476</v>
      </c>
    </row>
    <row r="28233" spans="1:2" x14ac:dyDescent="0.25">
      <c r="A28233" t="s">
        <v>40185</v>
      </c>
      <c r="B28233" t="s">
        <v>34476</v>
      </c>
    </row>
    <row r="28234" spans="1:2" x14ac:dyDescent="0.25">
      <c r="A28234" t="s">
        <v>40186</v>
      </c>
      <c r="B28234" t="s">
        <v>34476</v>
      </c>
    </row>
    <row r="28235" spans="1:2" x14ac:dyDescent="0.25">
      <c r="A28235" t="s">
        <v>40187</v>
      </c>
      <c r="B28235" t="s">
        <v>40188</v>
      </c>
    </row>
    <row r="28236" spans="1:2" x14ac:dyDescent="0.25">
      <c r="A28236" t="s">
        <v>40189</v>
      </c>
      <c r="B28236" t="s">
        <v>39749</v>
      </c>
    </row>
    <row r="28237" spans="1:2" x14ac:dyDescent="0.25">
      <c r="A28237" t="s">
        <v>40190</v>
      </c>
    </row>
    <row r="28238" spans="1:2" x14ac:dyDescent="0.25">
      <c r="A28238" t="s">
        <v>40191</v>
      </c>
    </row>
    <row r="28239" spans="1:2" x14ac:dyDescent="0.25">
      <c r="A28239" t="s">
        <v>40192</v>
      </c>
      <c r="B28239" t="s">
        <v>3883</v>
      </c>
    </row>
    <row r="28240" spans="1:2" x14ac:dyDescent="0.25">
      <c r="A28240" t="s">
        <v>40193</v>
      </c>
      <c r="B28240" t="s">
        <v>40041</v>
      </c>
    </row>
    <row r="28241" spans="1:2" x14ac:dyDescent="0.25">
      <c r="A28241" t="s">
        <v>40194</v>
      </c>
      <c r="B28241" t="s">
        <v>39925</v>
      </c>
    </row>
    <row r="28242" spans="1:2" x14ac:dyDescent="0.25">
      <c r="A28242" t="s">
        <v>40195</v>
      </c>
      <c r="B28242" t="s">
        <v>39925</v>
      </c>
    </row>
    <row r="28243" spans="1:2" x14ac:dyDescent="0.25">
      <c r="A28243" t="s">
        <v>40196</v>
      </c>
      <c r="B28243" t="s">
        <v>39925</v>
      </c>
    </row>
    <row r="28244" spans="1:2" x14ac:dyDescent="0.25">
      <c r="A28244" t="s">
        <v>40197</v>
      </c>
      <c r="B28244" t="s">
        <v>39925</v>
      </c>
    </row>
    <row r="28245" spans="1:2" x14ac:dyDescent="0.25">
      <c r="A28245" t="s">
        <v>40198</v>
      </c>
    </row>
    <row r="28246" spans="1:2" x14ac:dyDescent="0.25">
      <c r="A28246" t="s">
        <v>40199</v>
      </c>
      <c r="B28246" t="s">
        <v>39557</v>
      </c>
    </row>
    <row r="28247" spans="1:2" x14ac:dyDescent="0.25">
      <c r="A28247" t="s">
        <v>40200</v>
      </c>
      <c r="B28247" t="s">
        <v>34476</v>
      </c>
    </row>
    <row r="28248" spans="1:2" x14ac:dyDescent="0.25">
      <c r="A28248" t="s">
        <v>40201</v>
      </c>
      <c r="B28248" t="s">
        <v>40202</v>
      </c>
    </row>
    <row r="28249" spans="1:2" x14ac:dyDescent="0.25">
      <c r="A28249" t="s">
        <v>40203</v>
      </c>
      <c r="B28249" t="s">
        <v>34476</v>
      </c>
    </row>
    <row r="28250" spans="1:2" x14ac:dyDescent="0.25">
      <c r="A28250" t="s">
        <v>40204</v>
      </c>
      <c r="B28250" t="s">
        <v>40173</v>
      </c>
    </row>
    <row r="28251" spans="1:2" x14ac:dyDescent="0.25">
      <c r="A28251" t="s">
        <v>40205</v>
      </c>
      <c r="B28251" t="s">
        <v>2203</v>
      </c>
    </row>
    <row r="28252" spans="1:2" x14ac:dyDescent="0.25">
      <c r="A28252" t="s">
        <v>40206</v>
      </c>
      <c r="B28252" t="s">
        <v>40207</v>
      </c>
    </row>
    <row r="28253" spans="1:2" x14ac:dyDescent="0.25">
      <c r="A28253" t="s">
        <v>40208</v>
      </c>
      <c r="B28253" t="s">
        <v>40207</v>
      </c>
    </row>
    <row r="28254" spans="1:2" x14ac:dyDescent="0.25">
      <c r="A28254" t="s">
        <v>40209</v>
      </c>
      <c r="B28254" t="s">
        <v>40210</v>
      </c>
    </row>
    <row r="28255" spans="1:2" x14ac:dyDescent="0.25">
      <c r="A28255" t="s">
        <v>40211</v>
      </c>
    </row>
    <row r="28256" spans="1:2" x14ac:dyDescent="0.25">
      <c r="A28256" t="s">
        <v>40212</v>
      </c>
      <c r="B28256" t="s">
        <v>21933</v>
      </c>
    </row>
    <row r="28257" spans="1:2" x14ac:dyDescent="0.25">
      <c r="A28257" t="s">
        <v>40213</v>
      </c>
      <c r="B28257" t="s">
        <v>39439</v>
      </c>
    </row>
    <row r="28258" spans="1:2" x14ac:dyDescent="0.25">
      <c r="A28258" t="s">
        <v>40214</v>
      </c>
      <c r="B28258" t="s">
        <v>39921</v>
      </c>
    </row>
    <row r="28259" spans="1:2" x14ac:dyDescent="0.25">
      <c r="A28259" t="s">
        <v>40215</v>
      </c>
    </row>
    <row r="28260" spans="1:2" x14ac:dyDescent="0.25">
      <c r="A28260" t="s">
        <v>40216</v>
      </c>
      <c r="B28260" t="s">
        <v>39557</v>
      </c>
    </row>
    <row r="28261" spans="1:2" x14ac:dyDescent="0.25">
      <c r="A28261" t="s">
        <v>40217</v>
      </c>
      <c r="B28261" t="s">
        <v>39557</v>
      </c>
    </row>
    <row r="28262" spans="1:2" x14ac:dyDescent="0.25">
      <c r="A28262" t="s">
        <v>40218</v>
      </c>
      <c r="B28262" t="s">
        <v>39517</v>
      </c>
    </row>
    <row r="28263" spans="1:2" x14ac:dyDescent="0.25">
      <c r="A28263" t="s">
        <v>40219</v>
      </c>
    </row>
    <row r="28264" spans="1:2" x14ac:dyDescent="0.25">
      <c r="A28264" t="s">
        <v>40220</v>
      </c>
      <c r="B28264" t="s">
        <v>39380</v>
      </c>
    </row>
    <row r="28265" spans="1:2" x14ac:dyDescent="0.25">
      <c r="A28265" t="s">
        <v>40221</v>
      </c>
      <c r="B28265" t="s">
        <v>21933</v>
      </c>
    </row>
    <row r="28266" spans="1:2" x14ac:dyDescent="0.25">
      <c r="A28266" t="s">
        <v>40222</v>
      </c>
      <c r="B28266" t="s">
        <v>38359</v>
      </c>
    </row>
    <row r="28267" spans="1:2" x14ac:dyDescent="0.25">
      <c r="A28267" t="s">
        <v>40223</v>
      </c>
      <c r="B28267" t="s">
        <v>37689</v>
      </c>
    </row>
    <row r="28268" spans="1:2" x14ac:dyDescent="0.25">
      <c r="A28268" t="s">
        <v>40224</v>
      </c>
      <c r="B28268" t="s">
        <v>520</v>
      </c>
    </row>
    <row r="28269" spans="1:2" x14ac:dyDescent="0.25">
      <c r="A28269" t="s">
        <v>40225</v>
      </c>
      <c r="B28269" t="s">
        <v>150</v>
      </c>
    </row>
    <row r="28270" spans="1:2" x14ac:dyDescent="0.25">
      <c r="A28270" t="s">
        <v>40226</v>
      </c>
      <c r="B28270" t="s">
        <v>40227</v>
      </c>
    </row>
    <row r="28271" spans="1:2" x14ac:dyDescent="0.25">
      <c r="A28271" t="s">
        <v>40228</v>
      </c>
      <c r="B28271" t="s">
        <v>40227</v>
      </c>
    </row>
    <row r="28272" spans="1:2" x14ac:dyDescent="0.25">
      <c r="A28272" t="s">
        <v>40229</v>
      </c>
    </row>
    <row r="28273" spans="1:2" x14ac:dyDescent="0.25">
      <c r="A28273" t="s">
        <v>40230</v>
      </c>
      <c r="B28273" t="s">
        <v>40231</v>
      </c>
    </row>
    <row r="28274" spans="1:2" x14ac:dyDescent="0.25">
      <c r="A28274" t="s">
        <v>40232</v>
      </c>
      <c r="B28274" t="s">
        <v>343</v>
      </c>
    </row>
    <row r="28275" spans="1:2" x14ac:dyDescent="0.25">
      <c r="A28275" t="s">
        <v>40233</v>
      </c>
      <c r="B28275" t="s">
        <v>40210</v>
      </c>
    </row>
    <row r="28276" spans="1:2" x14ac:dyDescent="0.25">
      <c r="A28276" t="s">
        <v>40234</v>
      </c>
      <c r="B28276" t="s">
        <v>40235</v>
      </c>
    </row>
    <row r="28277" spans="1:2" x14ac:dyDescent="0.25">
      <c r="A28277" t="s">
        <v>40236</v>
      </c>
      <c r="B28277" t="s">
        <v>22984</v>
      </c>
    </row>
    <row r="28278" spans="1:2" x14ac:dyDescent="0.25">
      <c r="A28278" t="s">
        <v>40237</v>
      </c>
      <c r="B28278" t="s">
        <v>22984</v>
      </c>
    </row>
    <row r="28279" spans="1:2" x14ac:dyDescent="0.25">
      <c r="A28279" t="s">
        <v>40238</v>
      </c>
    </row>
    <row r="28280" spans="1:2" x14ac:dyDescent="0.25">
      <c r="A28280" t="s">
        <v>40239</v>
      </c>
      <c r="B28280" t="s">
        <v>39749</v>
      </c>
    </row>
    <row r="28281" spans="1:2" x14ac:dyDescent="0.25">
      <c r="A28281" t="s">
        <v>40240</v>
      </c>
      <c r="B28281" t="s">
        <v>40241</v>
      </c>
    </row>
    <row r="28282" spans="1:2" x14ac:dyDescent="0.25">
      <c r="A28282" t="s">
        <v>40242</v>
      </c>
      <c r="B28282" t="s">
        <v>40243</v>
      </c>
    </row>
    <row r="28283" spans="1:2" x14ac:dyDescent="0.25">
      <c r="A28283" t="s">
        <v>40244</v>
      </c>
    </row>
    <row r="28284" spans="1:2" x14ac:dyDescent="0.25">
      <c r="A28284" t="s">
        <v>40245</v>
      </c>
      <c r="B28284" t="s">
        <v>343</v>
      </c>
    </row>
    <row r="28285" spans="1:2" x14ac:dyDescent="0.25">
      <c r="A28285" t="s">
        <v>40246</v>
      </c>
      <c r="B28285" t="s">
        <v>343</v>
      </c>
    </row>
    <row r="28286" spans="1:2" x14ac:dyDescent="0.25">
      <c r="A28286" t="s">
        <v>40247</v>
      </c>
      <c r="B28286" t="s">
        <v>343</v>
      </c>
    </row>
    <row r="28287" spans="1:2" x14ac:dyDescent="0.25">
      <c r="A28287" t="s">
        <v>40248</v>
      </c>
      <c r="B28287" t="s">
        <v>343</v>
      </c>
    </row>
    <row r="28288" spans="1:2" x14ac:dyDescent="0.25">
      <c r="A28288" t="s">
        <v>40249</v>
      </c>
      <c r="B28288" t="s">
        <v>343</v>
      </c>
    </row>
    <row r="28289" spans="1:2" x14ac:dyDescent="0.25">
      <c r="A28289" t="s">
        <v>40250</v>
      </c>
      <c r="B28289" t="s">
        <v>343</v>
      </c>
    </row>
    <row r="28290" spans="1:2" x14ac:dyDescent="0.25">
      <c r="A28290" t="s">
        <v>40251</v>
      </c>
      <c r="B28290" t="s">
        <v>343</v>
      </c>
    </row>
    <row r="28291" spans="1:2" x14ac:dyDescent="0.25">
      <c r="A28291" t="s">
        <v>40252</v>
      </c>
    </row>
    <row r="28292" spans="1:2" x14ac:dyDescent="0.25">
      <c r="A28292" t="s">
        <v>40253</v>
      </c>
      <c r="B28292" t="s">
        <v>343</v>
      </c>
    </row>
    <row r="28293" spans="1:2" x14ac:dyDescent="0.25">
      <c r="A28293" t="s">
        <v>40254</v>
      </c>
      <c r="B28293" t="s">
        <v>343</v>
      </c>
    </row>
    <row r="28294" spans="1:2" x14ac:dyDescent="0.25">
      <c r="A28294" t="s">
        <v>40255</v>
      </c>
      <c r="B28294" t="s">
        <v>343</v>
      </c>
    </row>
    <row r="28295" spans="1:2" x14ac:dyDescent="0.25">
      <c r="A28295" t="s">
        <v>40256</v>
      </c>
      <c r="B28295" t="s">
        <v>343</v>
      </c>
    </row>
    <row r="28296" spans="1:2" x14ac:dyDescent="0.25">
      <c r="A28296" t="s">
        <v>40257</v>
      </c>
    </row>
    <row r="28297" spans="1:2" x14ac:dyDescent="0.25">
      <c r="A28297" t="s">
        <v>40258</v>
      </c>
      <c r="B28297" t="s">
        <v>19286</v>
      </c>
    </row>
    <row r="28298" spans="1:2" x14ac:dyDescent="0.25">
      <c r="A28298" t="s">
        <v>40259</v>
      </c>
      <c r="B28298" t="s">
        <v>40260</v>
      </c>
    </row>
    <row r="28299" spans="1:2" x14ac:dyDescent="0.25">
      <c r="A28299" t="s">
        <v>40261</v>
      </c>
      <c r="B28299" t="s">
        <v>39496</v>
      </c>
    </row>
    <row r="28300" spans="1:2" x14ac:dyDescent="0.25">
      <c r="A28300" t="s">
        <v>40262</v>
      </c>
      <c r="B28300" t="s">
        <v>2203</v>
      </c>
    </row>
    <row r="28301" spans="1:2" x14ac:dyDescent="0.25">
      <c r="A28301" t="s">
        <v>40263</v>
      </c>
      <c r="B28301" t="s">
        <v>40264</v>
      </c>
    </row>
    <row r="28302" spans="1:2" x14ac:dyDescent="0.25">
      <c r="A28302" t="s">
        <v>40265</v>
      </c>
      <c r="B28302" t="s">
        <v>40235</v>
      </c>
    </row>
    <row r="28303" spans="1:2" x14ac:dyDescent="0.25">
      <c r="A28303" t="s">
        <v>40266</v>
      </c>
      <c r="B28303" t="s">
        <v>39758</v>
      </c>
    </row>
    <row r="28304" spans="1:2" x14ac:dyDescent="0.25">
      <c r="A28304" t="s">
        <v>40267</v>
      </c>
      <c r="B28304" t="s">
        <v>39377</v>
      </c>
    </row>
    <row r="28305" spans="1:2" x14ac:dyDescent="0.25">
      <c r="A28305" t="s">
        <v>40268</v>
      </c>
    </row>
    <row r="28306" spans="1:2" x14ac:dyDescent="0.25">
      <c r="A28306" t="s">
        <v>40269</v>
      </c>
    </row>
    <row r="28307" spans="1:2" x14ac:dyDescent="0.25">
      <c r="A28307" t="s">
        <v>40270</v>
      </c>
      <c r="B28307" t="s">
        <v>39377</v>
      </c>
    </row>
    <row r="28308" spans="1:2" x14ac:dyDescent="0.25">
      <c r="A28308" t="s">
        <v>40271</v>
      </c>
      <c r="B28308" t="s">
        <v>39377</v>
      </c>
    </row>
    <row r="28309" spans="1:2" x14ac:dyDescent="0.25">
      <c r="A28309" t="s">
        <v>40272</v>
      </c>
      <c r="B28309" t="s">
        <v>37664</v>
      </c>
    </row>
    <row r="28310" spans="1:2" x14ac:dyDescent="0.25">
      <c r="A28310" t="s">
        <v>40273</v>
      </c>
    </row>
    <row r="28311" spans="1:2" x14ac:dyDescent="0.25">
      <c r="A28311" t="s">
        <v>40274</v>
      </c>
    </row>
    <row r="28312" spans="1:2" x14ac:dyDescent="0.25">
      <c r="A28312" t="s">
        <v>40275</v>
      </c>
    </row>
    <row r="28313" spans="1:2" x14ac:dyDescent="0.25">
      <c r="A28313" t="s">
        <v>40276</v>
      </c>
    </row>
    <row r="28314" spans="1:2" x14ac:dyDescent="0.25">
      <c r="A28314" t="s">
        <v>40277</v>
      </c>
    </row>
    <row r="28315" spans="1:2" x14ac:dyDescent="0.25">
      <c r="A28315" t="s">
        <v>40278</v>
      </c>
      <c r="B28315" t="s">
        <v>39454</v>
      </c>
    </row>
    <row r="28316" spans="1:2" x14ac:dyDescent="0.25">
      <c r="A28316" t="s">
        <v>40279</v>
      </c>
      <c r="B28316" t="s">
        <v>40280</v>
      </c>
    </row>
    <row r="28317" spans="1:2" x14ac:dyDescent="0.25">
      <c r="A28317" t="s">
        <v>40281</v>
      </c>
      <c r="B28317" t="s">
        <v>40282</v>
      </c>
    </row>
    <row r="28318" spans="1:2" x14ac:dyDescent="0.25">
      <c r="A28318" t="s">
        <v>40283</v>
      </c>
      <c r="B28318" t="s">
        <v>40282</v>
      </c>
    </row>
    <row r="28319" spans="1:2" x14ac:dyDescent="0.25">
      <c r="A28319" t="s">
        <v>40284</v>
      </c>
    </row>
    <row r="28320" spans="1:2" x14ac:dyDescent="0.25">
      <c r="A28320" t="s">
        <v>40285</v>
      </c>
      <c r="B28320" t="s">
        <v>40286</v>
      </c>
    </row>
    <row r="28321" spans="1:2" x14ac:dyDescent="0.25">
      <c r="A28321" t="s">
        <v>40287</v>
      </c>
      <c r="B28321" t="s">
        <v>39562</v>
      </c>
    </row>
    <row r="28322" spans="1:2" x14ac:dyDescent="0.25">
      <c r="A28322" t="s">
        <v>40288</v>
      </c>
      <c r="B28322" t="s">
        <v>39517</v>
      </c>
    </row>
    <row r="28323" spans="1:2" x14ac:dyDescent="0.25">
      <c r="A28323" t="s">
        <v>40289</v>
      </c>
      <c r="B28323" t="s">
        <v>40290</v>
      </c>
    </row>
    <row r="28324" spans="1:2" x14ac:dyDescent="0.25">
      <c r="A28324" t="s">
        <v>40291</v>
      </c>
      <c r="B28324" t="s">
        <v>520</v>
      </c>
    </row>
    <row r="28325" spans="1:2" x14ac:dyDescent="0.25">
      <c r="A28325" t="s">
        <v>40292</v>
      </c>
      <c r="B28325" t="s">
        <v>19286</v>
      </c>
    </row>
    <row r="28326" spans="1:2" x14ac:dyDescent="0.25">
      <c r="A28326" t="s">
        <v>40293</v>
      </c>
      <c r="B28326" t="s">
        <v>40294</v>
      </c>
    </row>
    <row r="28327" spans="1:2" x14ac:dyDescent="0.25">
      <c r="A28327" t="s">
        <v>40295</v>
      </c>
      <c r="B28327" t="s">
        <v>40296</v>
      </c>
    </row>
    <row r="28328" spans="1:2" x14ac:dyDescent="0.25">
      <c r="A28328" t="s">
        <v>40297</v>
      </c>
    </row>
    <row r="28329" spans="1:2" x14ac:dyDescent="0.25">
      <c r="A28329" t="s">
        <v>40298</v>
      </c>
    </row>
    <row r="28330" spans="1:2" x14ac:dyDescent="0.25">
      <c r="A28330" t="s">
        <v>40299</v>
      </c>
    </row>
    <row r="28331" spans="1:2" x14ac:dyDescent="0.25">
      <c r="A28331" t="s">
        <v>40300</v>
      </c>
    </row>
    <row r="28332" spans="1:2" x14ac:dyDescent="0.25">
      <c r="A28332" t="s">
        <v>40301</v>
      </c>
    </row>
    <row r="28333" spans="1:2" x14ac:dyDescent="0.25">
      <c r="A28333" t="s">
        <v>40302</v>
      </c>
    </row>
    <row r="28334" spans="1:2" x14ac:dyDescent="0.25">
      <c r="A28334" t="s">
        <v>40303</v>
      </c>
    </row>
    <row r="28335" spans="1:2" x14ac:dyDescent="0.25">
      <c r="A28335" t="s">
        <v>40304</v>
      </c>
    </row>
    <row r="28336" spans="1:2" x14ac:dyDescent="0.25">
      <c r="A28336" t="s">
        <v>40305</v>
      </c>
    </row>
    <row r="28337" spans="1:2" x14ac:dyDescent="0.25">
      <c r="A28337" t="s">
        <v>40306</v>
      </c>
    </row>
    <row r="28338" spans="1:2" x14ac:dyDescent="0.25">
      <c r="A28338" t="s">
        <v>40307</v>
      </c>
    </row>
    <row r="28339" spans="1:2" x14ac:dyDescent="0.25">
      <c r="A28339" t="s">
        <v>40308</v>
      </c>
    </row>
    <row r="28340" spans="1:2" x14ac:dyDescent="0.25">
      <c r="A28340" t="s">
        <v>40309</v>
      </c>
      <c r="B28340" t="s">
        <v>39370</v>
      </c>
    </row>
    <row r="28341" spans="1:2" x14ac:dyDescent="0.25">
      <c r="A28341" t="s">
        <v>40310</v>
      </c>
      <c r="B28341" t="s">
        <v>20823</v>
      </c>
    </row>
    <row r="28342" spans="1:2" x14ac:dyDescent="0.25">
      <c r="A28342" t="s">
        <v>40311</v>
      </c>
    </row>
    <row r="28343" spans="1:2" x14ac:dyDescent="0.25">
      <c r="A28343" t="s">
        <v>40312</v>
      </c>
      <c r="B28343" t="s">
        <v>20823</v>
      </c>
    </row>
    <row r="28344" spans="1:2" x14ac:dyDescent="0.25">
      <c r="A28344" t="s">
        <v>40313</v>
      </c>
    </row>
    <row r="28345" spans="1:2" x14ac:dyDescent="0.25">
      <c r="A28345" t="s">
        <v>40314</v>
      </c>
      <c r="B28345" t="s">
        <v>40065</v>
      </c>
    </row>
    <row r="28346" spans="1:2" x14ac:dyDescent="0.25">
      <c r="A28346" t="s">
        <v>40315</v>
      </c>
      <c r="B28346" t="s">
        <v>39399</v>
      </c>
    </row>
    <row r="28347" spans="1:2" x14ac:dyDescent="0.25">
      <c r="A28347" t="s">
        <v>40316</v>
      </c>
      <c r="B28347" t="s">
        <v>39399</v>
      </c>
    </row>
    <row r="28348" spans="1:2" x14ac:dyDescent="0.25">
      <c r="A28348" t="s">
        <v>40317</v>
      </c>
      <c r="B28348" t="s">
        <v>39557</v>
      </c>
    </row>
    <row r="28349" spans="1:2" x14ac:dyDescent="0.25">
      <c r="A28349" t="s">
        <v>40318</v>
      </c>
      <c r="B28349" t="s">
        <v>40319</v>
      </c>
    </row>
    <row r="28350" spans="1:2" x14ac:dyDescent="0.25">
      <c r="A28350" t="s">
        <v>40320</v>
      </c>
      <c r="B28350" t="s">
        <v>343</v>
      </c>
    </row>
    <row r="28351" spans="1:2" x14ac:dyDescent="0.25">
      <c r="A28351" t="s">
        <v>40321</v>
      </c>
    </row>
    <row r="28352" spans="1:2" x14ac:dyDescent="0.25">
      <c r="A28352" t="s">
        <v>40322</v>
      </c>
    </row>
    <row r="28353" spans="1:2" x14ac:dyDescent="0.25">
      <c r="A28353" t="s">
        <v>40323</v>
      </c>
      <c r="B28353" t="s">
        <v>40235</v>
      </c>
    </row>
    <row r="28354" spans="1:2" x14ac:dyDescent="0.25">
      <c r="A28354" t="s">
        <v>40324</v>
      </c>
      <c r="B28354" t="s">
        <v>40235</v>
      </c>
    </row>
    <row r="28355" spans="1:2" x14ac:dyDescent="0.25">
      <c r="A28355" t="s">
        <v>40325</v>
      </c>
    </row>
    <row r="28356" spans="1:2" x14ac:dyDescent="0.25">
      <c r="A28356" t="s">
        <v>40326</v>
      </c>
      <c r="B28356" t="s">
        <v>1324</v>
      </c>
    </row>
    <row r="28357" spans="1:2" x14ac:dyDescent="0.25">
      <c r="A28357" t="s">
        <v>40327</v>
      </c>
    </row>
    <row r="28358" spans="1:2" x14ac:dyDescent="0.25">
      <c r="A28358" t="s">
        <v>40328</v>
      </c>
    </row>
    <row r="28359" spans="1:2" x14ac:dyDescent="0.25">
      <c r="A28359" t="s">
        <v>40329</v>
      </c>
      <c r="B28359" t="s">
        <v>40065</v>
      </c>
    </row>
    <row r="28360" spans="1:2" x14ac:dyDescent="0.25">
      <c r="A28360" t="s">
        <v>40330</v>
      </c>
      <c r="B28360" t="s">
        <v>40290</v>
      </c>
    </row>
    <row r="28361" spans="1:2" x14ac:dyDescent="0.25">
      <c r="A28361" t="s">
        <v>40331</v>
      </c>
      <c r="B28361" t="s">
        <v>343</v>
      </c>
    </row>
    <row r="28362" spans="1:2" x14ac:dyDescent="0.25">
      <c r="A28362" t="s">
        <v>40332</v>
      </c>
      <c r="B28362" t="s">
        <v>343</v>
      </c>
    </row>
    <row r="28363" spans="1:2" x14ac:dyDescent="0.25">
      <c r="A28363" t="s">
        <v>40333</v>
      </c>
    </row>
    <row r="28364" spans="1:2" x14ac:dyDescent="0.25">
      <c r="A28364" t="s">
        <v>40334</v>
      </c>
      <c r="B28364" t="s">
        <v>40335</v>
      </c>
    </row>
    <row r="28365" spans="1:2" x14ac:dyDescent="0.25">
      <c r="A28365" t="s">
        <v>40336</v>
      </c>
      <c r="B28365" t="s">
        <v>150</v>
      </c>
    </row>
    <row r="28366" spans="1:2" x14ac:dyDescent="0.25">
      <c r="A28366" t="s">
        <v>40337</v>
      </c>
    </row>
    <row r="28367" spans="1:2" x14ac:dyDescent="0.25">
      <c r="A28367" t="s">
        <v>40338</v>
      </c>
      <c r="B28367" t="s">
        <v>15003</v>
      </c>
    </row>
    <row r="28368" spans="1:2" x14ac:dyDescent="0.25">
      <c r="A28368" t="s">
        <v>40339</v>
      </c>
      <c r="B28368" t="s">
        <v>15003</v>
      </c>
    </row>
    <row r="28369" spans="1:2" x14ac:dyDescent="0.25">
      <c r="A28369" t="s">
        <v>40340</v>
      </c>
      <c r="B28369" t="s">
        <v>15003</v>
      </c>
    </row>
    <row r="28370" spans="1:2" x14ac:dyDescent="0.25">
      <c r="A28370" t="s">
        <v>40341</v>
      </c>
      <c r="B28370" t="s">
        <v>15003</v>
      </c>
    </row>
    <row r="28371" spans="1:2" x14ac:dyDescent="0.25">
      <c r="A28371" t="s">
        <v>40342</v>
      </c>
      <c r="B28371" t="s">
        <v>34476</v>
      </c>
    </row>
    <row r="28372" spans="1:2" x14ac:dyDescent="0.25">
      <c r="A28372" t="s">
        <v>40343</v>
      </c>
      <c r="B28372" t="s">
        <v>40344</v>
      </c>
    </row>
    <row r="28373" spans="1:2" x14ac:dyDescent="0.25">
      <c r="A28373" t="s">
        <v>40345</v>
      </c>
    </row>
    <row r="28374" spans="1:2" x14ac:dyDescent="0.25">
      <c r="A28374" t="s">
        <v>40346</v>
      </c>
      <c r="B28374" t="s">
        <v>40347</v>
      </c>
    </row>
    <row r="28375" spans="1:2" x14ac:dyDescent="0.25">
      <c r="A28375" t="s">
        <v>40348</v>
      </c>
      <c r="B28375" t="s">
        <v>343</v>
      </c>
    </row>
    <row r="28376" spans="1:2" x14ac:dyDescent="0.25">
      <c r="A28376" t="s">
        <v>40349</v>
      </c>
    </row>
    <row r="28377" spans="1:2" x14ac:dyDescent="0.25">
      <c r="A28377" t="s">
        <v>40350</v>
      </c>
    </row>
    <row r="28378" spans="1:2" x14ac:dyDescent="0.25">
      <c r="A28378" t="s">
        <v>40351</v>
      </c>
    </row>
    <row r="28379" spans="1:2" x14ac:dyDescent="0.25">
      <c r="A28379" t="s">
        <v>40352</v>
      </c>
      <c r="B28379" t="s">
        <v>40227</v>
      </c>
    </row>
    <row r="28380" spans="1:2" x14ac:dyDescent="0.25">
      <c r="A28380" t="s">
        <v>40353</v>
      </c>
      <c r="B28380" t="s">
        <v>40227</v>
      </c>
    </row>
    <row r="28381" spans="1:2" x14ac:dyDescent="0.25">
      <c r="A28381" t="s">
        <v>40354</v>
      </c>
      <c r="B28381" t="s">
        <v>40210</v>
      </c>
    </row>
    <row r="28382" spans="1:2" x14ac:dyDescent="0.25">
      <c r="A28382" t="s">
        <v>40355</v>
      </c>
      <c r="B28382" t="s">
        <v>40210</v>
      </c>
    </row>
    <row r="28383" spans="1:2" x14ac:dyDescent="0.25">
      <c r="A28383" t="s">
        <v>40356</v>
      </c>
      <c r="B28383" t="s">
        <v>39536</v>
      </c>
    </row>
    <row r="28384" spans="1:2" x14ac:dyDescent="0.25">
      <c r="A28384" t="s">
        <v>40357</v>
      </c>
    </row>
    <row r="28385" spans="1:2" x14ac:dyDescent="0.25">
      <c r="A28385" t="s">
        <v>40358</v>
      </c>
      <c r="B28385" t="s">
        <v>3033</v>
      </c>
    </row>
    <row r="28386" spans="1:2" x14ac:dyDescent="0.25">
      <c r="A28386" t="s">
        <v>40359</v>
      </c>
      <c r="B28386" t="s">
        <v>21933</v>
      </c>
    </row>
    <row r="28387" spans="1:2" x14ac:dyDescent="0.25">
      <c r="A28387" t="s">
        <v>40360</v>
      </c>
      <c r="B28387" t="s">
        <v>39414</v>
      </c>
    </row>
    <row r="28388" spans="1:2" x14ac:dyDescent="0.25">
      <c r="A28388" t="s">
        <v>40361</v>
      </c>
    </row>
    <row r="28389" spans="1:2" x14ac:dyDescent="0.25">
      <c r="A28389" t="s">
        <v>40362</v>
      </c>
    </row>
    <row r="28390" spans="1:2" x14ac:dyDescent="0.25">
      <c r="A28390" t="s">
        <v>40363</v>
      </c>
    </row>
    <row r="28391" spans="1:2" x14ac:dyDescent="0.25">
      <c r="A28391" t="s">
        <v>40364</v>
      </c>
    </row>
    <row r="28392" spans="1:2" x14ac:dyDescent="0.25">
      <c r="A28392" t="s">
        <v>40365</v>
      </c>
    </row>
    <row r="28393" spans="1:2" x14ac:dyDescent="0.25">
      <c r="A28393" t="s">
        <v>40366</v>
      </c>
    </row>
    <row r="28394" spans="1:2" x14ac:dyDescent="0.25">
      <c r="A28394" t="s">
        <v>40367</v>
      </c>
      <c r="B28394" t="s">
        <v>40144</v>
      </c>
    </row>
    <row r="28395" spans="1:2" x14ac:dyDescent="0.25">
      <c r="A28395" t="s">
        <v>40368</v>
      </c>
      <c r="B28395" t="s">
        <v>40144</v>
      </c>
    </row>
    <row r="28396" spans="1:2" x14ac:dyDescent="0.25">
      <c r="A28396" t="s">
        <v>40369</v>
      </c>
      <c r="B28396" t="s">
        <v>40144</v>
      </c>
    </row>
    <row r="28397" spans="1:2" x14ac:dyDescent="0.25">
      <c r="A28397" t="s">
        <v>40370</v>
      </c>
    </row>
    <row r="28398" spans="1:2" x14ac:dyDescent="0.25">
      <c r="A28398" t="s">
        <v>40371</v>
      </c>
      <c r="B28398" t="s">
        <v>39454</v>
      </c>
    </row>
    <row r="28399" spans="1:2" x14ac:dyDescent="0.25">
      <c r="A28399" t="s">
        <v>40372</v>
      </c>
      <c r="B28399" t="s">
        <v>22984</v>
      </c>
    </row>
    <row r="28400" spans="1:2" x14ac:dyDescent="0.25">
      <c r="A28400" t="s">
        <v>40373</v>
      </c>
      <c r="B28400" t="s">
        <v>40374</v>
      </c>
    </row>
    <row r="28401" spans="1:2" x14ac:dyDescent="0.25">
      <c r="A28401" t="s">
        <v>40375</v>
      </c>
      <c r="B28401" t="s">
        <v>40374</v>
      </c>
    </row>
    <row r="28402" spans="1:2" x14ac:dyDescent="0.25">
      <c r="A28402" t="s">
        <v>40376</v>
      </c>
      <c r="B28402" t="s">
        <v>40235</v>
      </c>
    </row>
    <row r="28403" spans="1:2" x14ac:dyDescent="0.25">
      <c r="A28403" t="s">
        <v>40377</v>
      </c>
      <c r="B28403" t="s">
        <v>40210</v>
      </c>
    </row>
    <row r="28404" spans="1:2" x14ac:dyDescent="0.25">
      <c r="A28404" t="s">
        <v>40378</v>
      </c>
      <c r="B28404" t="s">
        <v>40379</v>
      </c>
    </row>
    <row r="28405" spans="1:2" x14ac:dyDescent="0.25">
      <c r="A28405" t="s">
        <v>40380</v>
      </c>
      <c r="B28405" t="s">
        <v>3033</v>
      </c>
    </row>
    <row r="28406" spans="1:2" x14ac:dyDescent="0.25">
      <c r="A28406" t="s">
        <v>40381</v>
      </c>
    </row>
    <row r="28407" spans="1:2" x14ac:dyDescent="0.25">
      <c r="A28407" t="s">
        <v>40382</v>
      </c>
    </row>
    <row r="28408" spans="1:2" x14ac:dyDescent="0.25">
      <c r="A28408" t="s">
        <v>40383</v>
      </c>
      <c r="B28408" t="s">
        <v>40210</v>
      </c>
    </row>
    <row r="28409" spans="1:2" x14ac:dyDescent="0.25">
      <c r="A28409" t="s">
        <v>40384</v>
      </c>
    </row>
    <row r="28410" spans="1:2" x14ac:dyDescent="0.25">
      <c r="A28410" t="s">
        <v>40385</v>
      </c>
      <c r="B28410" t="s">
        <v>40386</v>
      </c>
    </row>
    <row r="28411" spans="1:2" x14ac:dyDescent="0.25">
      <c r="A28411" t="s">
        <v>40387</v>
      </c>
      <c r="B28411" t="s">
        <v>40386</v>
      </c>
    </row>
    <row r="28412" spans="1:2" x14ac:dyDescent="0.25">
      <c r="A28412" t="s">
        <v>40388</v>
      </c>
      <c r="B28412" t="s">
        <v>39397</v>
      </c>
    </row>
    <row r="28413" spans="1:2" x14ac:dyDescent="0.25">
      <c r="A28413" t="s">
        <v>40389</v>
      </c>
      <c r="B28413" t="s">
        <v>40144</v>
      </c>
    </row>
    <row r="28414" spans="1:2" x14ac:dyDescent="0.25">
      <c r="A28414" t="s">
        <v>40390</v>
      </c>
    </row>
    <row r="28415" spans="1:2" x14ac:dyDescent="0.25">
      <c r="A28415" t="s">
        <v>40391</v>
      </c>
      <c r="B28415" t="s">
        <v>40392</v>
      </c>
    </row>
    <row r="28416" spans="1:2" x14ac:dyDescent="0.25">
      <c r="A28416" t="s">
        <v>40393</v>
      </c>
      <c r="B28416" t="s">
        <v>40394</v>
      </c>
    </row>
    <row r="28417" spans="1:2" x14ac:dyDescent="0.25">
      <c r="A28417" t="s">
        <v>40395</v>
      </c>
      <c r="B28417" t="s">
        <v>22984</v>
      </c>
    </row>
    <row r="28418" spans="1:2" x14ac:dyDescent="0.25">
      <c r="A28418" t="s">
        <v>40396</v>
      </c>
      <c r="B28418" t="s">
        <v>22984</v>
      </c>
    </row>
    <row r="28419" spans="1:2" x14ac:dyDescent="0.25">
      <c r="A28419" t="s">
        <v>40397</v>
      </c>
      <c r="B28419" t="s">
        <v>22984</v>
      </c>
    </row>
    <row r="28420" spans="1:2" x14ac:dyDescent="0.25">
      <c r="A28420" t="s">
        <v>40398</v>
      </c>
      <c r="B28420" t="s">
        <v>19286</v>
      </c>
    </row>
    <row r="28421" spans="1:2" x14ac:dyDescent="0.25">
      <c r="A28421" t="s">
        <v>40399</v>
      </c>
      <c r="B28421" t="s">
        <v>19286</v>
      </c>
    </row>
    <row r="28422" spans="1:2" x14ac:dyDescent="0.25">
      <c r="A28422" t="s">
        <v>40400</v>
      </c>
      <c r="B28422" t="s">
        <v>19286</v>
      </c>
    </row>
    <row r="28423" spans="1:2" x14ac:dyDescent="0.25">
      <c r="A28423" t="s">
        <v>40401</v>
      </c>
      <c r="B28423" t="s">
        <v>40386</v>
      </c>
    </row>
    <row r="28424" spans="1:2" x14ac:dyDescent="0.25">
      <c r="A28424" t="s">
        <v>40402</v>
      </c>
      <c r="B28424" t="s">
        <v>22984</v>
      </c>
    </row>
    <row r="28425" spans="1:2" x14ac:dyDescent="0.25">
      <c r="A28425" t="s">
        <v>40403</v>
      </c>
      <c r="B28425" t="s">
        <v>40347</v>
      </c>
    </row>
    <row r="28426" spans="1:2" x14ac:dyDescent="0.25">
      <c r="A28426" t="s">
        <v>40404</v>
      </c>
      <c r="B28426" t="s">
        <v>40347</v>
      </c>
    </row>
    <row r="28427" spans="1:2" x14ac:dyDescent="0.25">
      <c r="A28427" t="s">
        <v>40405</v>
      </c>
      <c r="B28427" t="s">
        <v>40406</v>
      </c>
    </row>
    <row r="28428" spans="1:2" x14ac:dyDescent="0.25">
      <c r="A28428" t="s">
        <v>40407</v>
      </c>
    </row>
    <row r="28429" spans="1:2" x14ac:dyDescent="0.25">
      <c r="A28429" t="s">
        <v>40408</v>
      </c>
      <c r="B28429" t="s">
        <v>40065</v>
      </c>
    </row>
    <row r="28430" spans="1:2" x14ac:dyDescent="0.25">
      <c r="A28430" t="s">
        <v>40409</v>
      </c>
    </row>
    <row r="28431" spans="1:2" x14ac:dyDescent="0.25">
      <c r="A28431" t="s">
        <v>40410</v>
      </c>
    </row>
    <row r="28432" spans="1:2" x14ac:dyDescent="0.25">
      <c r="A28432" t="s">
        <v>40411</v>
      </c>
    </row>
    <row r="28433" spans="1:2" x14ac:dyDescent="0.25">
      <c r="A28433" t="s">
        <v>40412</v>
      </c>
    </row>
    <row r="28434" spans="1:2" x14ac:dyDescent="0.25">
      <c r="A28434" t="s">
        <v>40413</v>
      </c>
    </row>
    <row r="28435" spans="1:2" x14ac:dyDescent="0.25">
      <c r="A28435" t="s">
        <v>40414</v>
      </c>
      <c r="B28435" t="s">
        <v>40144</v>
      </c>
    </row>
    <row r="28436" spans="1:2" x14ac:dyDescent="0.25">
      <c r="A28436" t="s">
        <v>40415</v>
      </c>
      <c r="B28436" t="s">
        <v>39370</v>
      </c>
    </row>
    <row r="28437" spans="1:2" x14ac:dyDescent="0.25">
      <c r="A28437" t="s">
        <v>40416</v>
      </c>
      <c r="B28437" t="s">
        <v>39370</v>
      </c>
    </row>
    <row r="28438" spans="1:2" x14ac:dyDescent="0.25">
      <c r="A28438" t="s">
        <v>40417</v>
      </c>
      <c r="B28438" t="s">
        <v>39749</v>
      </c>
    </row>
    <row r="28439" spans="1:2" x14ac:dyDescent="0.25">
      <c r="A28439" t="s">
        <v>40418</v>
      </c>
    </row>
    <row r="28440" spans="1:2" x14ac:dyDescent="0.25">
      <c r="A28440" t="s">
        <v>40419</v>
      </c>
    </row>
    <row r="28441" spans="1:2" x14ac:dyDescent="0.25">
      <c r="A28441" t="s">
        <v>40420</v>
      </c>
    </row>
    <row r="28442" spans="1:2" x14ac:dyDescent="0.25">
      <c r="A28442" t="s">
        <v>40421</v>
      </c>
      <c r="B28442" t="s">
        <v>3033</v>
      </c>
    </row>
    <row r="28443" spans="1:2" x14ac:dyDescent="0.25">
      <c r="A28443" t="s">
        <v>40422</v>
      </c>
      <c r="B28443" t="s">
        <v>40243</v>
      </c>
    </row>
    <row r="28444" spans="1:2" x14ac:dyDescent="0.25">
      <c r="A28444" t="s">
        <v>40423</v>
      </c>
      <c r="B28444" t="s">
        <v>39377</v>
      </c>
    </row>
    <row r="28445" spans="1:2" x14ac:dyDescent="0.25">
      <c r="A28445" t="s">
        <v>40424</v>
      </c>
      <c r="B28445" t="s">
        <v>39087</v>
      </c>
    </row>
    <row r="28446" spans="1:2" x14ac:dyDescent="0.25">
      <c r="A28446" t="s">
        <v>40425</v>
      </c>
      <c r="B28446" t="s">
        <v>39454</v>
      </c>
    </row>
    <row r="28447" spans="1:2" x14ac:dyDescent="0.25">
      <c r="A28447" t="s">
        <v>40426</v>
      </c>
      <c r="B28447" t="s">
        <v>39454</v>
      </c>
    </row>
    <row r="28448" spans="1:2" x14ac:dyDescent="0.25">
      <c r="A28448" t="s">
        <v>40427</v>
      </c>
      <c r="B28448" t="s">
        <v>40428</v>
      </c>
    </row>
    <row r="28449" spans="1:2" x14ac:dyDescent="0.25">
      <c r="A28449" t="s">
        <v>40429</v>
      </c>
      <c r="B28449" t="s">
        <v>40428</v>
      </c>
    </row>
    <row r="28450" spans="1:2" x14ac:dyDescent="0.25">
      <c r="A28450" t="s">
        <v>40430</v>
      </c>
      <c r="B28450" t="s">
        <v>40428</v>
      </c>
    </row>
    <row r="28451" spans="1:2" x14ac:dyDescent="0.25">
      <c r="A28451" t="s">
        <v>40431</v>
      </c>
    </row>
    <row r="28452" spans="1:2" x14ac:dyDescent="0.25">
      <c r="A28452" t="s">
        <v>40432</v>
      </c>
    </row>
    <row r="28453" spans="1:2" x14ac:dyDescent="0.25">
      <c r="A28453" t="s">
        <v>40433</v>
      </c>
    </row>
    <row r="28454" spans="1:2" x14ac:dyDescent="0.25">
      <c r="A28454" t="s">
        <v>40434</v>
      </c>
      <c r="B28454" t="s">
        <v>40435</v>
      </c>
    </row>
    <row r="28455" spans="1:2" x14ac:dyDescent="0.25">
      <c r="A28455" t="s">
        <v>40436</v>
      </c>
      <c r="B28455" t="s">
        <v>40435</v>
      </c>
    </row>
    <row r="28456" spans="1:2" x14ac:dyDescent="0.25">
      <c r="A28456" t="s">
        <v>40437</v>
      </c>
      <c r="B28456" t="s">
        <v>40435</v>
      </c>
    </row>
    <row r="28457" spans="1:2" x14ac:dyDescent="0.25">
      <c r="A28457" t="s">
        <v>40438</v>
      </c>
      <c r="B28457" t="s">
        <v>40435</v>
      </c>
    </row>
    <row r="28458" spans="1:2" x14ac:dyDescent="0.25">
      <c r="A28458" t="s">
        <v>40439</v>
      </c>
      <c r="B28458" t="s">
        <v>40440</v>
      </c>
    </row>
    <row r="28459" spans="1:2" x14ac:dyDescent="0.25">
      <c r="A28459" t="s">
        <v>40441</v>
      </c>
      <c r="B28459" t="s">
        <v>40440</v>
      </c>
    </row>
    <row r="28460" spans="1:2" x14ac:dyDescent="0.25">
      <c r="A28460" t="s">
        <v>40442</v>
      </c>
      <c r="B28460" t="s">
        <v>40210</v>
      </c>
    </row>
    <row r="28461" spans="1:2" x14ac:dyDescent="0.25">
      <c r="A28461" t="s">
        <v>40443</v>
      </c>
      <c r="B28461" t="s">
        <v>40210</v>
      </c>
    </row>
    <row r="28462" spans="1:2" x14ac:dyDescent="0.25">
      <c r="A28462" t="s">
        <v>40444</v>
      </c>
      <c r="B28462" t="s">
        <v>39454</v>
      </c>
    </row>
    <row r="28463" spans="1:2" x14ac:dyDescent="0.25">
      <c r="A28463" t="s">
        <v>40445</v>
      </c>
      <c r="B28463" t="s">
        <v>39454</v>
      </c>
    </row>
    <row r="28464" spans="1:2" x14ac:dyDescent="0.25">
      <c r="A28464" t="s">
        <v>40446</v>
      </c>
      <c r="B28464" t="s">
        <v>34476</v>
      </c>
    </row>
    <row r="28465" spans="1:2" x14ac:dyDescent="0.25">
      <c r="A28465" t="s">
        <v>40447</v>
      </c>
    </row>
    <row r="28466" spans="1:2" x14ac:dyDescent="0.25">
      <c r="A28466" t="s">
        <v>40448</v>
      </c>
      <c r="B28466" t="s">
        <v>40449</v>
      </c>
    </row>
    <row r="28467" spans="1:2" x14ac:dyDescent="0.25">
      <c r="A28467" t="s">
        <v>40450</v>
      </c>
      <c r="B28467" t="s">
        <v>40449</v>
      </c>
    </row>
    <row r="28468" spans="1:2" x14ac:dyDescent="0.25">
      <c r="A28468" t="s">
        <v>40451</v>
      </c>
      <c r="B28468" t="s">
        <v>3033</v>
      </c>
    </row>
    <row r="28469" spans="1:2" x14ac:dyDescent="0.25">
      <c r="A28469" t="s">
        <v>40452</v>
      </c>
      <c r="B28469" t="s">
        <v>3033</v>
      </c>
    </row>
    <row r="28470" spans="1:2" x14ac:dyDescent="0.25">
      <c r="A28470" t="s">
        <v>40453</v>
      </c>
      <c r="B28470" t="s">
        <v>40428</v>
      </c>
    </row>
    <row r="28471" spans="1:2" x14ac:dyDescent="0.25">
      <c r="A28471" t="s">
        <v>40454</v>
      </c>
      <c r="B28471" t="s">
        <v>40428</v>
      </c>
    </row>
    <row r="28472" spans="1:2" x14ac:dyDescent="0.25">
      <c r="A28472" t="s">
        <v>40455</v>
      </c>
      <c r="B28472" t="s">
        <v>40144</v>
      </c>
    </row>
    <row r="28473" spans="1:2" x14ac:dyDescent="0.25">
      <c r="A28473" t="s">
        <v>40456</v>
      </c>
      <c r="B28473" t="s">
        <v>40144</v>
      </c>
    </row>
    <row r="28474" spans="1:2" x14ac:dyDescent="0.25">
      <c r="A28474" t="s">
        <v>40457</v>
      </c>
      <c r="B28474" t="s">
        <v>40144</v>
      </c>
    </row>
    <row r="28475" spans="1:2" x14ac:dyDescent="0.25">
      <c r="A28475" t="s">
        <v>40458</v>
      </c>
      <c r="B28475" t="s">
        <v>40144</v>
      </c>
    </row>
    <row r="28476" spans="1:2" x14ac:dyDescent="0.25">
      <c r="A28476" t="s">
        <v>40459</v>
      </c>
      <c r="B28476" t="s">
        <v>150</v>
      </c>
    </row>
    <row r="28477" spans="1:2" x14ac:dyDescent="0.25">
      <c r="A28477" t="s">
        <v>40460</v>
      </c>
      <c r="B28477" t="s">
        <v>150</v>
      </c>
    </row>
    <row r="28478" spans="1:2" x14ac:dyDescent="0.25">
      <c r="A28478" t="s">
        <v>40461</v>
      </c>
      <c r="B28478" t="s">
        <v>150</v>
      </c>
    </row>
    <row r="28479" spans="1:2" x14ac:dyDescent="0.25">
      <c r="A28479" t="s">
        <v>40462</v>
      </c>
      <c r="B28479" t="s">
        <v>150</v>
      </c>
    </row>
    <row r="28480" spans="1:2" x14ac:dyDescent="0.25">
      <c r="A28480" t="s">
        <v>40463</v>
      </c>
      <c r="B28480" t="s">
        <v>150</v>
      </c>
    </row>
    <row r="28481" spans="1:2" x14ac:dyDescent="0.25">
      <c r="A28481" t="s">
        <v>40464</v>
      </c>
      <c r="B28481" t="s">
        <v>40465</v>
      </c>
    </row>
    <row r="28482" spans="1:2" x14ac:dyDescent="0.25">
      <c r="A28482" t="s">
        <v>40466</v>
      </c>
      <c r="B28482" t="s">
        <v>40467</v>
      </c>
    </row>
    <row r="28483" spans="1:2" x14ac:dyDescent="0.25">
      <c r="A28483" t="s">
        <v>40468</v>
      </c>
      <c r="B28483" t="s">
        <v>38058</v>
      </c>
    </row>
    <row r="28484" spans="1:2" x14ac:dyDescent="0.25">
      <c r="A28484" t="s">
        <v>40469</v>
      </c>
    </row>
    <row r="28485" spans="1:2" x14ac:dyDescent="0.25">
      <c r="A28485" t="s">
        <v>40470</v>
      </c>
      <c r="B28485" t="s">
        <v>38359</v>
      </c>
    </row>
    <row r="28486" spans="1:2" x14ac:dyDescent="0.25">
      <c r="A28486" t="s">
        <v>40471</v>
      </c>
    </row>
    <row r="28487" spans="1:2" x14ac:dyDescent="0.25">
      <c r="A28487" t="s">
        <v>40472</v>
      </c>
      <c r="B28487" t="s">
        <v>34476</v>
      </c>
    </row>
    <row r="28488" spans="1:2" x14ac:dyDescent="0.25">
      <c r="A28488" t="s">
        <v>40473</v>
      </c>
      <c r="B28488" t="s">
        <v>39557</v>
      </c>
    </row>
    <row r="28489" spans="1:2" x14ac:dyDescent="0.25">
      <c r="A28489" t="s">
        <v>40474</v>
      </c>
      <c r="B28489" t="s">
        <v>40475</v>
      </c>
    </row>
    <row r="28490" spans="1:2" x14ac:dyDescent="0.25">
      <c r="A28490" t="s">
        <v>40476</v>
      </c>
    </row>
    <row r="28491" spans="1:2" x14ac:dyDescent="0.25">
      <c r="A28491" t="s">
        <v>40477</v>
      </c>
      <c r="B28491" t="s">
        <v>39758</v>
      </c>
    </row>
    <row r="28492" spans="1:2" x14ac:dyDescent="0.25">
      <c r="A28492" t="s">
        <v>40478</v>
      </c>
      <c r="B28492" t="s">
        <v>150</v>
      </c>
    </row>
    <row r="28493" spans="1:2" x14ac:dyDescent="0.25">
      <c r="A28493" t="s">
        <v>40479</v>
      </c>
      <c r="B28493" t="s">
        <v>150</v>
      </c>
    </row>
    <row r="28494" spans="1:2" x14ac:dyDescent="0.25">
      <c r="A28494" t="s">
        <v>40480</v>
      </c>
      <c r="B28494" t="s">
        <v>150</v>
      </c>
    </row>
    <row r="28495" spans="1:2" x14ac:dyDescent="0.25">
      <c r="A28495" t="s">
        <v>40481</v>
      </c>
      <c r="B28495" t="s">
        <v>150</v>
      </c>
    </row>
    <row r="28496" spans="1:2" x14ac:dyDescent="0.25">
      <c r="A28496" t="s">
        <v>40482</v>
      </c>
      <c r="B28496" t="s">
        <v>39454</v>
      </c>
    </row>
    <row r="28497" spans="1:2" x14ac:dyDescent="0.25">
      <c r="A28497" t="s">
        <v>40483</v>
      </c>
      <c r="B28497" t="s">
        <v>39454</v>
      </c>
    </row>
    <row r="28498" spans="1:2" x14ac:dyDescent="0.25">
      <c r="A28498" t="s">
        <v>40484</v>
      </c>
      <c r="B28498" t="s">
        <v>40406</v>
      </c>
    </row>
    <row r="28499" spans="1:2" x14ac:dyDescent="0.25">
      <c r="A28499" t="s">
        <v>40485</v>
      </c>
      <c r="B28499" t="s">
        <v>39087</v>
      </c>
    </row>
    <row r="28500" spans="1:2" x14ac:dyDescent="0.25">
      <c r="A28500" t="s">
        <v>40486</v>
      </c>
      <c r="B28500" t="s">
        <v>39087</v>
      </c>
    </row>
    <row r="28501" spans="1:2" x14ac:dyDescent="0.25">
      <c r="A28501" t="s">
        <v>40487</v>
      </c>
      <c r="B28501" t="s">
        <v>37847</v>
      </c>
    </row>
    <row r="28502" spans="1:2" x14ac:dyDescent="0.25">
      <c r="A28502" t="s">
        <v>40488</v>
      </c>
    </row>
    <row r="28503" spans="1:2" x14ac:dyDescent="0.25">
      <c r="A28503" t="s">
        <v>40489</v>
      </c>
      <c r="B28503" t="s">
        <v>3033</v>
      </c>
    </row>
    <row r="28504" spans="1:2" x14ac:dyDescent="0.25">
      <c r="A28504" t="s">
        <v>40490</v>
      </c>
      <c r="B28504" t="s">
        <v>3033</v>
      </c>
    </row>
    <row r="28505" spans="1:2" x14ac:dyDescent="0.25">
      <c r="A28505" t="s">
        <v>40491</v>
      </c>
    </row>
    <row r="28506" spans="1:2" x14ac:dyDescent="0.25">
      <c r="A28506" t="s">
        <v>40492</v>
      </c>
      <c r="B28506" t="s">
        <v>39828</v>
      </c>
    </row>
    <row r="28507" spans="1:2" x14ac:dyDescent="0.25">
      <c r="A28507" t="s">
        <v>40493</v>
      </c>
      <c r="B28507" t="s">
        <v>39828</v>
      </c>
    </row>
    <row r="28508" spans="1:2" x14ac:dyDescent="0.25">
      <c r="A28508" t="s">
        <v>40494</v>
      </c>
      <c r="B28508" t="s">
        <v>39513</v>
      </c>
    </row>
    <row r="28509" spans="1:2" x14ac:dyDescent="0.25">
      <c r="A28509" t="s">
        <v>40495</v>
      </c>
      <c r="B28509" t="s">
        <v>39513</v>
      </c>
    </row>
    <row r="28510" spans="1:2" x14ac:dyDescent="0.25">
      <c r="A28510" t="s">
        <v>40496</v>
      </c>
      <c r="B28510" t="s">
        <v>39380</v>
      </c>
    </row>
    <row r="28511" spans="1:2" x14ac:dyDescent="0.25">
      <c r="A28511" t="s">
        <v>40497</v>
      </c>
      <c r="B28511" t="s">
        <v>39380</v>
      </c>
    </row>
    <row r="28512" spans="1:2" x14ac:dyDescent="0.25">
      <c r="A28512" t="s">
        <v>40498</v>
      </c>
      <c r="B28512" t="s">
        <v>39380</v>
      </c>
    </row>
    <row r="28513" spans="1:2" x14ac:dyDescent="0.25">
      <c r="A28513" t="s">
        <v>40499</v>
      </c>
      <c r="B28513" t="s">
        <v>343</v>
      </c>
    </row>
    <row r="28514" spans="1:2" x14ac:dyDescent="0.25">
      <c r="A28514" t="s">
        <v>40500</v>
      </c>
      <c r="B28514" t="s">
        <v>343</v>
      </c>
    </row>
    <row r="28515" spans="1:2" x14ac:dyDescent="0.25">
      <c r="A28515" t="s">
        <v>40501</v>
      </c>
    </row>
    <row r="28516" spans="1:2" x14ac:dyDescent="0.25">
      <c r="A28516" t="s">
        <v>40502</v>
      </c>
      <c r="B28516" t="s">
        <v>520</v>
      </c>
    </row>
    <row r="28517" spans="1:2" x14ac:dyDescent="0.25">
      <c r="A28517" t="s">
        <v>40503</v>
      </c>
    </row>
    <row r="28518" spans="1:2" x14ac:dyDescent="0.25">
      <c r="A28518" t="s">
        <v>40504</v>
      </c>
    </row>
    <row r="28519" spans="1:2" x14ac:dyDescent="0.25">
      <c r="A28519" t="s">
        <v>40505</v>
      </c>
      <c r="B28519" t="s">
        <v>520</v>
      </c>
    </row>
    <row r="28520" spans="1:2" x14ac:dyDescent="0.25">
      <c r="A28520" t="s">
        <v>40506</v>
      </c>
    </row>
    <row r="28521" spans="1:2" x14ac:dyDescent="0.25">
      <c r="A28521" t="s">
        <v>40507</v>
      </c>
      <c r="B28521" t="s">
        <v>40188</v>
      </c>
    </row>
    <row r="28522" spans="1:2" x14ac:dyDescent="0.25">
      <c r="A28522" t="s">
        <v>40508</v>
      </c>
      <c r="B28522" t="s">
        <v>39749</v>
      </c>
    </row>
    <row r="28523" spans="1:2" x14ac:dyDescent="0.25">
      <c r="A28523" t="s">
        <v>40509</v>
      </c>
      <c r="B28523" t="s">
        <v>40510</v>
      </c>
    </row>
    <row r="28524" spans="1:2" x14ac:dyDescent="0.25">
      <c r="A28524" t="s">
        <v>40511</v>
      </c>
      <c r="B28524" t="s">
        <v>21933</v>
      </c>
    </row>
    <row r="28525" spans="1:2" x14ac:dyDescent="0.25">
      <c r="A28525" t="s">
        <v>40512</v>
      </c>
      <c r="B28525" t="s">
        <v>21933</v>
      </c>
    </row>
    <row r="28526" spans="1:2" x14ac:dyDescent="0.25">
      <c r="A28526" t="s">
        <v>40513</v>
      </c>
    </row>
    <row r="28527" spans="1:2" x14ac:dyDescent="0.25">
      <c r="A28527" t="s">
        <v>40514</v>
      </c>
    </row>
    <row r="28528" spans="1:2" x14ac:dyDescent="0.25">
      <c r="A28528" t="s">
        <v>40515</v>
      </c>
    </row>
    <row r="28529" spans="1:2" x14ac:dyDescent="0.25">
      <c r="A28529" t="s">
        <v>40516</v>
      </c>
      <c r="B28529" t="s">
        <v>40517</v>
      </c>
    </row>
    <row r="28530" spans="1:2" x14ac:dyDescent="0.25">
      <c r="A28530" t="s">
        <v>40518</v>
      </c>
      <c r="B28530" t="s">
        <v>40517</v>
      </c>
    </row>
    <row r="28531" spans="1:2" x14ac:dyDescent="0.25">
      <c r="A28531" t="s">
        <v>40519</v>
      </c>
    </row>
    <row r="28532" spans="1:2" x14ac:dyDescent="0.25">
      <c r="A28532" t="s">
        <v>40520</v>
      </c>
    </row>
    <row r="28533" spans="1:2" x14ac:dyDescent="0.25">
      <c r="A28533" t="s">
        <v>40521</v>
      </c>
    </row>
    <row r="28534" spans="1:2" x14ac:dyDescent="0.25">
      <c r="A28534" t="s">
        <v>40522</v>
      </c>
      <c r="B28534" t="s">
        <v>40235</v>
      </c>
    </row>
    <row r="28535" spans="1:2" x14ac:dyDescent="0.25">
      <c r="A28535" t="s">
        <v>40523</v>
      </c>
      <c r="B28535" t="s">
        <v>39087</v>
      </c>
    </row>
    <row r="28536" spans="1:2" x14ac:dyDescent="0.25">
      <c r="A28536" t="s">
        <v>40524</v>
      </c>
      <c r="B28536" t="s">
        <v>39370</v>
      </c>
    </row>
    <row r="28537" spans="1:2" x14ac:dyDescent="0.25">
      <c r="A28537" t="s">
        <v>40525</v>
      </c>
      <c r="B28537" t="s">
        <v>39370</v>
      </c>
    </row>
    <row r="28538" spans="1:2" x14ac:dyDescent="0.25">
      <c r="A28538" t="s">
        <v>40526</v>
      </c>
      <c r="B28538" t="s">
        <v>39397</v>
      </c>
    </row>
    <row r="28539" spans="1:2" x14ac:dyDescent="0.25">
      <c r="A28539" t="s">
        <v>40527</v>
      </c>
    </row>
    <row r="28540" spans="1:2" x14ac:dyDescent="0.25">
      <c r="A28540" t="s">
        <v>40528</v>
      </c>
    </row>
    <row r="28541" spans="1:2" x14ac:dyDescent="0.25">
      <c r="A28541" t="s">
        <v>40529</v>
      </c>
      <c r="B28541" t="s">
        <v>343</v>
      </c>
    </row>
    <row r="28542" spans="1:2" x14ac:dyDescent="0.25">
      <c r="A28542" t="s">
        <v>40530</v>
      </c>
    </row>
    <row r="28543" spans="1:2" x14ac:dyDescent="0.25">
      <c r="A28543" t="s">
        <v>40531</v>
      </c>
    </row>
    <row r="28544" spans="1:2" x14ac:dyDescent="0.25">
      <c r="A28544" t="s">
        <v>40532</v>
      </c>
      <c r="B28544" t="s">
        <v>520</v>
      </c>
    </row>
    <row r="28545" spans="1:2" x14ac:dyDescent="0.25">
      <c r="A28545" t="s">
        <v>40533</v>
      </c>
      <c r="B28545" t="s">
        <v>520</v>
      </c>
    </row>
    <row r="28546" spans="1:2" x14ac:dyDescent="0.25">
      <c r="A28546" t="s">
        <v>40534</v>
      </c>
      <c r="B28546" t="s">
        <v>39380</v>
      </c>
    </row>
    <row r="28547" spans="1:2" x14ac:dyDescent="0.25">
      <c r="A28547" t="s">
        <v>40535</v>
      </c>
      <c r="B28547" t="s">
        <v>39380</v>
      </c>
    </row>
    <row r="28548" spans="1:2" x14ac:dyDescent="0.25">
      <c r="A28548" t="s">
        <v>40536</v>
      </c>
    </row>
    <row r="28549" spans="1:2" x14ac:dyDescent="0.25">
      <c r="A28549" t="s">
        <v>40537</v>
      </c>
    </row>
    <row r="28550" spans="1:2" x14ac:dyDescent="0.25">
      <c r="A28550" t="s">
        <v>40538</v>
      </c>
      <c r="B28550" t="s">
        <v>20823</v>
      </c>
    </row>
    <row r="28551" spans="1:2" x14ac:dyDescent="0.25">
      <c r="A28551" t="s">
        <v>40539</v>
      </c>
      <c r="B28551" t="s">
        <v>20823</v>
      </c>
    </row>
    <row r="28552" spans="1:2" x14ac:dyDescent="0.25">
      <c r="A28552" t="s">
        <v>40540</v>
      </c>
      <c r="B28552" t="s">
        <v>20823</v>
      </c>
    </row>
    <row r="28553" spans="1:2" x14ac:dyDescent="0.25">
      <c r="A28553" t="s">
        <v>40541</v>
      </c>
    </row>
    <row r="28554" spans="1:2" x14ac:dyDescent="0.25">
      <c r="A28554" t="s">
        <v>40542</v>
      </c>
      <c r="B28554" t="s">
        <v>20823</v>
      </c>
    </row>
    <row r="28555" spans="1:2" x14ac:dyDescent="0.25">
      <c r="A28555" t="s">
        <v>40543</v>
      </c>
    </row>
    <row r="28556" spans="1:2" x14ac:dyDescent="0.25">
      <c r="A28556" t="s">
        <v>40544</v>
      </c>
      <c r="B28556" t="s">
        <v>40545</v>
      </c>
    </row>
    <row r="28557" spans="1:2" x14ac:dyDescent="0.25">
      <c r="A28557" t="s">
        <v>40546</v>
      </c>
      <c r="B28557" t="s">
        <v>40547</v>
      </c>
    </row>
    <row r="28558" spans="1:2" x14ac:dyDescent="0.25">
      <c r="A28558" t="s">
        <v>40548</v>
      </c>
    </row>
    <row r="28559" spans="1:2" x14ac:dyDescent="0.25">
      <c r="A28559" t="s">
        <v>40549</v>
      </c>
      <c r="B28559" t="s">
        <v>40550</v>
      </c>
    </row>
    <row r="28560" spans="1:2" x14ac:dyDescent="0.25">
      <c r="A28560" t="s">
        <v>40551</v>
      </c>
      <c r="B28560" t="s">
        <v>40552</v>
      </c>
    </row>
    <row r="28561" spans="1:2" x14ac:dyDescent="0.25">
      <c r="A28561" t="s">
        <v>40553</v>
      </c>
      <c r="B28561" t="s">
        <v>40554</v>
      </c>
    </row>
    <row r="28562" spans="1:2" x14ac:dyDescent="0.25">
      <c r="A28562" t="s">
        <v>40555</v>
      </c>
      <c r="B28562" t="s">
        <v>40556</v>
      </c>
    </row>
    <row r="28563" spans="1:2" x14ac:dyDescent="0.25">
      <c r="A28563" t="s">
        <v>40557</v>
      </c>
      <c r="B28563" t="s">
        <v>40558</v>
      </c>
    </row>
    <row r="28564" spans="1:2" x14ac:dyDescent="0.25">
      <c r="A28564" t="s">
        <v>40559</v>
      </c>
      <c r="B28564" t="s">
        <v>40560</v>
      </c>
    </row>
    <row r="28565" spans="1:2" x14ac:dyDescent="0.25">
      <c r="A28565" t="s">
        <v>40561</v>
      </c>
    </row>
    <row r="28566" spans="1:2" x14ac:dyDescent="0.25">
      <c r="A28566" t="s">
        <v>40562</v>
      </c>
      <c r="B28566" t="s">
        <v>40563</v>
      </c>
    </row>
    <row r="28567" spans="1:2" x14ac:dyDescent="0.25">
      <c r="A28567" t="s">
        <v>40564</v>
      </c>
      <c r="B28567" t="s">
        <v>40565</v>
      </c>
    </row>
    <row r="28568" spans="1:2" x14ac:dyDescent="0.25">
      <c r="A28568" t="s">
        <v>40566</v>
      </c>
      <c r="B28568" t="s">
        <v>19286</v>
      </c>
    </row>
    <row r="28569" spans="1:2" x14ac:dyDescent="0.25">
      <c r="A28569" t="s">
        <v>40567</v>
      </c>
      <c r="B28569" t="s">
        <v>19286</v>
      </c>
    </row>
    <row r="28570" spans="1:2" x14ac:dyDescent="0.25">
      <c r="A28570" t="s">
        <v>40568</v>
      </c>
      <c r="B28570" t="s">
        <v>19286</v>
      </c>
    </row>
    <row r="28571" spans="1:2" x14ac:dyDescent="0.25">
      <c r="A28571" t="s">
        <v>40569</v>
      </c>
      <c r="B28571" t="s">
        <v>40570</v>
      </c>
    </row>
    <row r="28572" spans="1:2" x14ac:dyDescent="0.25">
      <c r="A28572" t="s">
        <v>40571</v>
      </c>
      <c r="B28572" t="s">
        <v>40572</v>
      </c>
    </row>
    <row r="28573" spans="1:2" x14ac:dyDescent="0.25">
      <c r="A28573" t="s">
        <v>40573</v>
      </c>
      <c r="B28573" t="s">
        <v>40574</v>
      </c>
    </row>
    <row r="28574" spans="1:2" x14ac:dyDescent="0.25">
      <c r="A28574" t="s">
        <v>40575</v>
      </c>
    </row>
    <row r="28575" spans="1:2" x14ac:dyDescent="0.25">
      <c r="A28575" t="s">
        <v>40576</v>
      </c>
      <c r="B28575" t="s">
        <v>40577</v>
      </c>
    </row>
    <row r="28576" spans="1:2" x14ac:dyDescent="0.25">
      <c r="A28576" t="s">
        <v>40578</v>
      </c>
      <c r="B28576" t="s">
        <v>40577</v>
      </c>
    </row>
    <row r="28577" spans="1:2" x14ac:dyDescent="0.25">
      <c r="A28577" t="s">
        <v>40579</v>
      </c>
      <c r="B28577" t="s">
        <v>40577</v>
      </c>
    </row>
    <row r="28578" spans="1:2" x14ac:dyDescent="0.25">
      <c r="A28578" t="s">
        <v>40580</v>
      </c>
      <c r="B28578" t="s">
        <v>40577</v>
      </c>
    </row>
    <row r="28579" spans="1:2" x14ac:dyDescent="0.25">
      <c r="A28579" t="s">
        <v>40581</v>
      </c>
      <c r="B28579" t="s">
        <v>40577</v>
      </c>
    </row>
    <row r="28580" spans="1:2" x14ac:dyDescent="0.25">
      <c r="A28580" t="s">
        <v>40582</v>
      </c>
      <c r="B28580" t="s">
        <v>40577</v>
      </c>
    </row>
    <row r="28581" spans="1:2" x14ac:dyDescent="0.25">
      <c r="A28581" t="s">
        <v>40583</v>
      </c>
      <c r="B28581" t="s">
        <v>40577</v>
      </c>
    </row>
    <row r="28582" spans="1:2" x14ac:dyDescent="0.25">
      <c r="A28582" t="s">
        <v>40584</v>
      </c>
      <c r="B28582" t="s">
        <v>40577</v>
      </c>
    </row>
    <row r="28583" spans="1:2" x14ac:dyDescent="0.25">
      <c r="A28583" t="s">
        <v>40585</v>
      </c>
      <c r="B28583" t="s">
        <v>40577</v>
      </c>
    </row>
    <row r="28584" spans="1:2" x14ac:dyDescent="0.25">
      <c r="A28584" t="s">
        <v>40586</v>
      </c>
      <c r="B28584" t="s">
        <v>40577</v>
      </c>
    </row>
    <row r="28585" spans="1:2" x14ac:dyDescent="0.25">
      <c r="A28585" t="s">
        <v>40587</v>
      </c>
      <c r="B28585" t="s">
        <v>40577</v>
      </c>
    </row>
    <row r="28586" spans="1:2" x14ac:dyDescent="0.25">
      <c r="A28586" t="s">
        <v>40588</v>
      </c>
      <c r="B28586" t="s">
        <v>40577</v>
      </c>
    </row>
    <row r="28587" spans="1:2" x14ac:dyDescent="0.25">
      <c r="A28587" t="s">
        <v>40589</v>
      </c>
      <c r="B28587" t="s">
        <v>40577</v>
      </c>
    </row>
    <row r="28588" spans="1:2" x14ac:dyDescent="0.25">
      <c r="A28588" t="s">
        <v>40590</v>
      </c>
      <c r="B28588" t="s">
        <v>40591</v>
      </c>
    </row>
    <row r="28589" spans="1:2" x14ac:dyDescent="0.25">
      <c r="A28589" t="s">
        <v>40592</v>
      </c>
      <c r="B28589" t="s">
        <v>40593</v>
      </c>
    </row>
    <row r="28590" spans="1:2" x14ac:dyDescent="0.25">
      <c r="A28590" t="s">
        <v>40594</v>
      </c>
      <c r="B28590" t="s">
        <v>40595</v>
      </c>
    </row>
    <row r="28591" spans="1:2" x14ac:dyDescent="0.25">
      <c r="A28591" t="s">
        <v>40596</v>
      </c>
    </row>
    <row r="28592" spans="1:2" x14ac:dyDescent="0.25">
      <c r="A28592" t="s">
        <v>40597</v>
      </c>
    </row>
    <row r="28593" spans="1:2" x14ac:dyDescent="0.25">
      <c r="A28593" t="s">
        <v>40598</v>
      </c>
    </row>
    <row r="28594" spans="1:2" x14ac:dyDescent="0.25">
      <c r="A28594" t="s">
        <v>40599</v>
      </c>
    </row>
    <row r="28595" spans="1:2" x14ac:dyDescent="0.25">
      <c r="A28595" t="s">
        <v>40600</v>
      </c>
    </row>
    <row r="28596" spans="1:2" x14ac:dyDescent="0.25">
      <c r="A28596" t="s">
        <v>40601</v>
      </c>
      <c r="B28596" t="s">
        <v>40602</v>
      </c>
    </row>
    <row r="28597" spans="1:2" x14ac:dyDescent="0.25">
      <c r="A28597" t="s">
        <v>40603</v>
      </c>
    </row>
    <row r="28598" spans="1:2" x14ac:dyDescent="0.25">
      <c r="A28598" t="s">
        <v>40604</v>
      </c>
    </row>
    <row r="28599" spans="1:2" x14ac:dyDescent="0.25">
      <c r="A28599" t="s">
        <v>40605</v>
      </c>
      <c r="B28599" t="s">
        <v>40606</v>
      </c>
    </row>
    <row r="28600" spans="1:2" x14ac:dyDescent="0.25">
      <c r="A28600" t="s">
        <v>40607</v>
      </c>
    </row>
    <row r="28601" spans="1:2" x14ac:dyDescent="0.25">
      <c r="A28601" t="s">
        <v>40608</v>
      </c>
      <c r="B28601" t="s">
        <v>40609</v>
      </c>
    </row>
    <row r="28602" spans="1:2" x14ac:dyDescent="0.25">
      <c r="A28602" t="s">
        <v>40610</v>
      </c>
    </row>
    <row r="28603" spans="1:2" x14ac:dyDescent="0.25">
      <c r="A28603" t="s">
        <v>40611</v>
      </c>
    </row>
    <row r="28604" spans="1:2" x14ac:dyDescent="0.25">
      <c r="A28604" t="s">
        <v>40612</v>
      </c>
    </row>
    <row r="28605" spans="1:2" x14ac:dyDescent="0.25">
      <c r="A28605" t="s">
        <v>40613</v>
      </c>
      <c r="B28605" t="s">
        <v>40614</v>
      </c>
    </row>
    <row r="28606" spans="1:2" x14ac:dyDescent="0.25">
      <c r="A28606" t="s">
        <v>40615</v>
      </c>
      <c r="B28606" t="s">
        <v>40616</v>
      </c>
    </row>
    <row r="28607" spans="1:2" x14ac:dyDescent="0.25">
      <c r="A28607" t="s">
        <v>40617</v>
      </c>
      <c r="B28607" t="s">
        <v>40618</v>
      </c>
    </row>
    <row r="28608" spans="1:2" x14ac:dyDescent="0.25">
      <c r="A28608" t="s">
        <v>40619</v>
      </c>
      <c r="B28608" t="s">
        <v>40620</v>
      </c>
    </row>
    <row r="28609" spans="1:2" x14ac:dyDescent="0.25">
      <c r="A28609" t="s">
        <v>40621</v>
      </c>
      <c r="B28609" t="s">
        <v>40622</v>
      </c>
    </row>
    <row r="28610" spans="1:2" x14ac:dyDescent="0.25">
      <c r="A28610" t="s">
        <v>40623</v>
      </c>
      <c r="B28610" t="s">
        <v>40624</v>
      </c>
    </row>
    <row r="28611" spans="1:2" x14ac:dyDescent="0.25">
      <c r="A28611" t="s">
        <v>40625</v>
      </c>
    </row>
    <row r="28612" spans="1:2" x14ac:dyDescent="0.25">
      <c r="A28612" t="s">
        <v>40626</v>
      </c>
      <c r="B28612" t="s">
        <v>40627</v>
      </c>
    </row>
    <row r="28613" spans="1:2" x14ac:dyDescent="0.25">
      <c r="A28613" t="s">
        <v>40628</v>
      </c>
      <c r="B28613" t="s">
        <v>40629</v>
      </c>
    </row>
    <row r="28614" spans="1:2" x14ac:dyDescent="0.25">
      <c r="A28614" t="s">
        <v>40630</v>
      </c>
      <c r="B28614" t="s">
        <v>40631</v>
      </c>
    </row>
    <row r="28615" spans="1:2" x14ac:dyDescent="0.25">
      <c r="A28615" t="s">
        <v>40632</v>
      </c>
    </row>
    <row r="28616" spans="1:2" x14ac:dyDescent="0.25">
      <c r="A28616" t="s">
        <v>40633</v>
      </c>
    </row>
    <row r="28617" spans="1:2" x14ac:dyDescent="0.25">
      <c r="A28617" t="s">
        <v>40634</v>
      </c>
      <c r="B28617" t="s">
        <v>40635</v>
      </c>
    </row>
    <row r="28618" spans="1:2" x14ac:dyDescent="0.25">
      <c r="A28618" t="s">
        <v>40636</v>
      </c>
    </row>
    <row r="28619" spans="1:2" x14ac:dyDescent="0.25">
      <c r="A28619" t="s">
        <v>40637</v>
      </c>
    </row>
    <row r="28620" spans="1:2" x14ac:dyDescent="0.25">
      <c r="A28620" t="s">
        <v>40638</v>
      </c>
    </row>
    <row r="28621" spans="1:2" x14ac:dyDescent="0.25">
      <c r="A28621" t="s">
        <v>40639</v>
      </c>
      <c r="B28621" t="s">
        <v>40640</v>
      </c>
    </row>
    <row r="28622" spans="1:2" x14ac:dyDescent="0.25">
      <c r="A28622" t="s">
        <v>40641</v>
      </c>
    </row>
    <row r="28623" spans="1:2" x14ac:dyDescent="0.25">
      <c r="A28623" t="s">
        <v>40642</v>
      </c>
    </row>
    <row r="28624" spans="1:2" x14ac:dyDescent="0.25">
      <c r="A28624" t="s">
        <v>40643</v>
      </c>
      <c r="B28624" t="s">
        <v>40644</v>
      </c>
    </row>
    <row r="28625" spans="1:2" x14ac:dyDescent="0.25">
      <c r="A28625" t="s">
        <v>40645</v>
      </c>
      <c r="B28625" t="s">
        <v>40646</v>
      </c>
    </row>
    <row r="28626" spans="1:2" x14ac:dyDescent="0.25">
      <c r="A28626" t="s">
        <v>40647</v>
      </c>
      <c r="B28626" t="s">
        <v>40648</v>
      </c>
    </row>
    <row r="28627" spans="1:2" x14ac:dyDescent="0.25">
      <c r="A28627" t="s">
        <v>40649</v>
      </c>
      <c r="B28627" t="s">
        <v>40547</v>
      </c>
    </row>
    <row r="28628" spans="1:2" x14ac:dyDescent="0.25">
      <c r="A28628" t="s">
        <v>40650</v>
      </c>
    </row>
    <row r="28629" spans="1:2" x14ac:dyDescent="0.25">
      <c r="A28629" t="s">
        <v>40651</v>
      </c>
      <c r="B28629" t="s">
        <v>40652</v>
      </c>
    </row>
    <row r="28630" spans="1:2" x14ac:dyDescent="0.25">
      <c r="A28630" t="s">
        <v>40653</v>
      </c>
    </row>
    <row r="28631" spans="1:2" x14ac:dyDescent="0.25">
      <c r="A28631" t="s">
        <v>40654</v>
      </c>
      <c r="B28631" t="s">
        <v>40655</v>
      </c>
    </row>
    <row r="28632" spans="1:2" x14ac:dyDescent="0.25">
      <c r="A28632" t="s">
        <v>40656</v>
      </c>
      <c r="B28632" t="s">
        <v>39380</v>
      </c>
    </row>
    <row r="28633" spans="1:2" x14ac:dyDescent="0.25">
      <c r="A28633" t="s">
        <v>40657</v>
      </c>
    </row>
    <row r="28634" spans="1:2" x14ac:dyDescent="0.25">
      <c r="A28634" t="s">
        <v>40658</v>
      </c>
    </row>
    <row r="28635" spans="1:2" x14ac:dyDescent="0.25">
      <c r="A28635" t="s">
        <v>40659</v>
      </c>
      <c r="B28635" t="s">
        <v>40660</v>
      </c>
    </row>
    <row r="28636" spans="1:2" x14ac:dyDescent="0.25">
      <c r="A28636" t="s">
        <v>40661</v>
      </c>
      <c r="B28636" t="s">
        <v>40662</v>
      </c>
    </row>
    <row r="28637" spans="1:2" x14ac:dyDescent="0.25">
      <c r="A28637" t="s">
        <v>40663</v>
      </c>
      <c r="B28637" t="s">
        <v>40664</v>
      </c>
    </row>
    <row r="28638" spans="1:2" x14ac:dyDescent="0.25">
      <c r="A28638" t="s">
        <v>40665</v>
      </c>
      <c r="B28638" t="s">
        <v>40666</v>
      </c>
    </row>
    <row r="28639" spans="1:2" x14ac:dyDescent="0.25">
      <c r="A28639" t="s">
        <v>40667</v>
      </c>
    </row>
    <row r="28640" spans="1:2" x14ac:dyDescent="0.25">
      <c r="A28640" t="s">
        <v>40668</v>
      </c>
      <c r="B28640" t="s">
        <v>40669</v>
      </c>
    </row>
    <row r="28641" spans="1:2" x14ac:dyDescent="0.25">
      <c r="A28641" t="s">
        <v>40670</v>
      </c>
    </row>
    <row r="28642" spans="1:2" x14ac:dyDescent="0.25">
      <c r="A28642" t="s">
        <v>40671</v>
      </c>
    </row>
    <row r="28643" spans="1:2" x14ac:dyDescent="0.25">
      <c r="A28643" t="s">
        <v>40672</v>
      </c>
      <c r="B28643" t="s">
        <v>40673</v>
      </c>
    </row>
    <row r="28644" spans="1:2" x14ac:dyDescent="0.25">
      <c r="A28644" t="s">
        <v>40674</v>
      </c>
    </row>
    <row r="28645" spans="1:2" x14ac:dyDescent="0.25">
      <c r="A28645" t="s">
        <v>40675</v>
      </c>
      <c r="B28645" t="s">
        <v>40676</v>
      </c>
    </row>
    <row r="28646" spans="1:2" x14ac:dyDescent="0.25">
      <c r="A28646" t="s">
        <v>40677</v>
      </c>
      <c r="B28646" t="s">
        <v>40678</v>
      </c>
    </row>
    <row r="28647" spans="1:2" x14ac:dyDescent="0.25">
      <c r="A28647" t="s">
        <v>40679</v>
      </c>
    </row>
    <row r="28648" spans="1:2" x14ac:dyDescent="0.25">
      <c r="A28648" t="s">
        <v>40680</v>
      </c>
      <c r="B28648" t="s">
        <v>40065</v>
      </c>
    </row>
    <row r="28649" spans="1:2" x14ac:dyDescent="0.25">
      <c r="A28649" t="s">
        <v>40681</v>
      </c>
      <c r="B28649" t="s">
        <v>40682</v>
      </c>
    </row>
    <row r="28650" spans="1:2" x14ac:dyDescent="0.25">
      <c r="A28650" t="s">
        <v>40683</v>
      </c>
      <c r="B28650" t="s">
        <v>39557</v>
      </c>
    </row>
    <row r="28651" spans="1:2" x14ac:dyDescent="0.25">
      <c r="A28651" t="s">
        <v>40684</v>
      </c>
      <c r="B28651" t="s">
        <v>39557</v>
      </c>
    </row>
    <row r="28652" spans="1:2" x14ac:dyDescent="0.25">
      <c r="A28652" t="s">
        <v>40685</v>
      </c>
      <c r="B28652" t="s">
        <v>39557</v>
      </c>
    </row>
    <row r="28653" spans="1:2" x14ac:dyDescent="0.25">
      <c r="A28653" t="s">
        <v>40686</v>
      </c>
      <c r="B28653" t="s">
        <v>40687</v>
      </c>
    </row>
    <row r="28654" spans="1:2" x14ac:dyDescent="0.25">
      <c r="A28654" t="s">
        <v>40688</v>
      </c>
      <c r="B28654" t="s">
        <v>39454</v>
      </c>
    </row>
    <row r="28655" spans="1:2" x14ac:dyDescent="0.25">
      <c r="A28655" t="s">
        <v>40689</v>
      </c>
      <c r="B28655" t="s">
        <v>39454</v>
      </c>
    </row>
    <row r="28656" spans="1:2" x14ac:dyDescent="0.25">
      <c r="A28656" t="s">
        <v>40690</v>
      </c>
      <c r="B28656" t="s">
        <v>39454</v>
      </c>
    </row>
    <row r="28657" spans="1:2" x14ac:dyDescent="0.25">
      <c r="A28657" t="s">
        <v>40691</v>
      </c>
      <c r="B28657" t="s">
        <v>34476</v>
      </c>
    </row>
    <row r="28658" spans="1:2" x14ac:dyDescent="0.25">
      <c r="A28658" t="s">
        <v>40692</v>
      </c>
    </row>
    <row r="28659" spans="1:2" x14ac:dyDescent="0.25">
      <c r="A28659" t="s">
        <v>40693</v>
      </c>
    </row>
    <row r="28660" spans="1:2" x14ac:dyDescent="0.25">
      <c r="A28660" t="s">
        <v>40694</v>
      </c>
      <c r="B28660" t="s">
        <v>39758</v>
      </c>
    </row>
    <row r="28661" spans="1:2" x14ac:dyDescent="0.25">
      <c r="A28661" t="s">
        <v>40695</v>
      </c>
      <c r="B28661" t="s">
        <v>40696</v>
      </c>
    </row>
    <row r="28662" spans="1:2" x14ac:dyDescent="0.25">
      <c r="A28662" t="s">
        <v>40697</v>
      </c>
      <c r="B28662" t="s">
        <v>3033</v>
      </c>
    </row>
    <row r="28663" spans="1:2" x14ac:dyDescent="0.25">
      <c r="A28663" t="s">
        <v>40698</v>
      </c>
    </row>
    <row r="28664" spans="1:2" x14ac:dyDescent="0.25">
      <c r="A28664" t="s">
        <v>40699</v>
      </c>
    </row>
    <row r="28665" spans="1:2" x14ac:dyDescent="0.25">
      <c r="A28665" t="s">
        <v>40700</v>
      </c>
      <c r="B28665" t="s">
        <v>40428</v>
      </c>
    </row>
    <row r="28666" spans="1:2" x14ac:dyDescent="0.25">
      <c r="A28666" t="s">
        <v>40701</v>
      </c>
      <c r="B28666" t="s">
        <v>21933</v>
      </c>
    </row>
    <row r="28667" spans="1:2" x14ac:dyDescent="0.25">
      <c r="A28667" t="s">
        <v>40702</v>
      </c>
    </row>
    <row r="28668" spans="1:2" x14ac:dyDescent="0.25">
      <c r="A28668" t="s">
        <v>40703</v>
      </c>
      <c r="B28668" t="s">
        <v>39380</v>
      </c>
    </row>
    <row r="28669" spans="1:2" x14ac:dyDescent="0.25">
      <c r="A28669" t="s">
        <v>40704</v>
      </c>
      <c r="B28669" t="s">
        <v>40705</v>
      </c>
    </row>
    <row r="28670" spans="1:2" x14ac:dyDescent="0.25">
      <c r="A28670" t="s">
        <v>40706</v>
      </c>
      <c r="B28670" t="s">
        <v>38659</v>
      </c>
    </row>
    <row r="28671" spans="1:2" x14ac:dyDescent="0.25">
      <c r="A28671" t="s">
        <v>40707</v>
      </c>
      <c r="B28671" t="s">
        <v>38659</v>
      </c>
    </row>
    <row r="28672" spans="1:2" x14ac:dyDescent="0.25">
      <c r="A28672" t="s">
        <v>40708</v>
      </c>
      <c r="B28672" t="s">
        <v>40709</v>
      </c>
    </row>
    <row r="28673" spans="1:2" x14ac:dyDescent="0.25">
      <c r="A28673" t="s">
        <v>40710</v>
      </c>
      <c r="B28673" t="s">
        <v>40711</v>
      </c>
    </row>
    <row r="28674" spans="1:2" x14ac:dyDescent="0.25">
      <c r="A28674" t="s">
        <v>40712</v>
      </c>
      <c r="B28674" t="s">
        <v>39370</v>
      </c>
    </row>
    <row r="28675" spans="1:2" x14ac:dyDescent="0.25">
      <c r="A28675" t="s">
        <v>40713</v>
      </c>
      <c r="B28675" t="s">
        <v>40714</v>
      </c>
    </row>
    <row r="28676" spans="1:2" x14ac:dyDescent="0.25">
      <c r="A28676" t="s">
        <v>40715</v>
      </c>
      <c r="B28676" t="s">
        <v>40714</v>
      </c>
    </row>
    <row r="28677" spans="1:2" x14ac:dyDescent="0.25">
      <c r="A28677" t="s">
        <v>40716</v>
      </c>
      <c r="B28677" t="s">
        <v>40714</v>
      </c>
    </row>
    <row r="28678" spans="1:2" x14ac:dyDescent="0.25">
      <c r="A28678" t="s">
        <v>40717</v>
      </c>
      <c r="B28678" t="s">
        <v>40714</v>
      </c>
    </row>
    <row r="28679" spans="1:2" x14ac:dyDescent="0.25">
      <c r="A28679" t="s">
        <v>40718</v>
      </c>
      <c r="B28679" t="s">
        <v>40714</v>
      </c>
    </row>
    <row r="28680" spans="1:2" x14ac:dyDescent="0.25">
      <c r="A28680" t="s">
        <v>40719</v>
      </c>
      <c r="B28680" t="s">
        <v>40720</v>
      </c>
    </row>
    <row r="28681" spans="1:2" x14ac:dyDescent="0.25">
      <c r="A28681" t="s">
        <v>40721</v>
      </c>
    </row>
    <row r="28682" spans="1:2" x14ac:dyDescent="0.25">
      <c r="A28682" t="s">
        <v>40722</v>
      </c>
    </row>
    <row r="28683" spans="1:2" x14ac:dyDescent="0.25">
      <c r="A28683" t="s">
        <v>40723</v>
      </c>
      <c r="B28683" t="s">
        <v>39397</v>
      </c>
    </row>
    <row r="28684" spans="1:2" x14ac:dyDescent="0.25">
      <c r="A28684" t="s">
        <v>40724</v>
      </c>
    </row>
    <row r="28685" spans="1:2" x14ac:dyDescent="0.25">
      <c r="A28685" t="s">
        <v>40725</v>
      </c>
      <c r="B28685" t="s">
        <v>40726</v>
      </c>
    </row>
    <row r="28686" spans="1:2" x14ac:dyDescent="0.25">
      <c r="A28686" t="s">
        <v>40727</v>
      </c>
      <c r="B28686" t="s">
        <v>40726</v>
      </c>
    </row>
    <row r="28687" spans="1:2" x14ac:dyDescent="0.25">
      <c r="A28687" t="s">
        <v>40728</v>
      </c>
      <c r="B28687" t="s">
        <v>39536</v>
      </c>
    </row>
    <row r="28688" spans="1:2" x14ac:dyDescent="0.25">
      <c r="A28688" t="s">
        <v>40729</v>
      </c>
      <c r="B28688" t="s">
        <v>40440</v>
      </c>
    </row>
    <row r="28689" spans="1:2" x14ac:dyDescent="0.25">
      <c r="A28689" t="s">
        <v>40730</v>
      </c>
      <c r="B28689" t="s">
        <v>40440</v>
      </c>
    </row>
    <row r="28690" spans="1:2" x14ac:dyDescent="0.25">
      <c r="A28690" t="s">
        <v>40731</v>
      </c>
      <c r="B28690" t="s">
        <v>40440</v>
      </c>
    </row>
    <row r="28691" spans="1:2" x14ac:dyDescent="0.25">
      <c r="A28691" t="s">
        <v>40732</v>
      </c>
      <c r="B28691" t="s">
        <v>40440</v>
      </c>
    </row>
    <row r="28692" spans="1:2" x14ac:dyDescent="0.25">
      <c r="A28692" t="s">
        <v>40733</v>
      </c>
      <c r="B28692" t="s">
        <v>40734</v>
      </c>
    </row>
    <row r="28693" spans="1:2" x14ac:dyDescent="0.25">
      <c r="A28693" t="s">
        <v>40735</v>
      </c>
    </row>
    <row r="28694" spans="1:2" x14ac:dyDescent="0.25">
      <c r="A28694" t="s">
        <v>40736</v>
      </c>
      <c r="B28694" t="s">
        <v>40737</v>
      </c>
    </row>
    <row r="28695" spans="1:2" x14ac:dyDescent="0.25">
      <c r="A28695" t="s">
        <v>40738</v>
      </c>
      <c r="B28695" t="s">
        <v>40737</v>
      </c>
    </row>
    <row r="28696" spans="1:2" x14ac:dyDescent="0.25">
      <c r="A28696" t="s">
        <v>40739</v>
      </c>
      <c r="B28696" t="s">
        <v>40737</v>
      </c>
    </row>
    <row r="28697" spans="1:2" x14ac:dyDescent="0.25">
      <c r="A28697" t="s">
        <v>40740</v>
      </c>
      <c r="B28697" t="s">
        <v>40737</v>
      </c>
    </row>
    <row r="28698" spans="1:2" x14ac:dyDescent="0.25">
      <c r="A28698" t="s">
        <v>40741</v>
      </c>
      <c r="B28698" t="s">
        <v>40737</v>
      </c>
    </row>
    <row r="28699" spans="1:2" x14ac:dyDescent="0.25">
      <c r="A28699" t="s">
        <v>40742</v>
      </c>
      <c r="B28699" t="s">
        <v>40737</v>
      </c>
    </row>
    <row r="28700" spans="1:2" x14ac:dyDescent="0.25">
      <c r="A28700" t="s">
        <v>40743</v>
      </c>
      <c r="B28700" t="s">
        <v>40737</v>
      </c>
    </row>
    <row r="28701" spans="1:2" x14ac:dyDescent="0.25">
      <c r="A28701" t="s">
        <v>40744</v>
      </c>
      <c r="B28701" t="s">
        <v>40737</v>
      </c>
    </row>
    <row r="28702" spans="1:2" x14ac:dyDescent="0.25">
      <c r="A28702" t="s">
        <v>40745</v>
      </c>
      <c r="B28702" t="s">
        <v>40737</v>
      </c>
    </row>
    <row r="28703" spans="1:2" x14ac:dyDescent="0.25">
      <c r="A28703" t="s">
        <v>40746</v>
      </c>
      <c r="B28703" t="s">
        <v>40737</v>
      </c>
    </row>
    <row r="28704" spans="1:2" x14ac:dyDescent="0.25">
      <c r="A28704" t="s">
        <v>40747</v>
      </c>
      <c r="B28704" t="s">
        <v>40737</v>
      </c>
    </row>
    <row r="28705" spans="1:2" x14ac:dyDescent="0.25">
      <c r="A28705" t="s">
        <v>40748</v>
      </c>
      <c r="B28705" t="s">
        <v>40737</v>
      </c>
    </row>
    <row r="28706" spans="1:2" x14ac:dyDescent="0.25">
      <c r="A28706" t="s">
        <v>40749</v>
      </c>
      <c r="B28706" t="s">
        <v>40737</v>
      </c>
    </row>
    <row r="28707" spans="1:2" x14ac:dyDescent="0.25">
      <c r="A28707" t="s">
        <v>40750</v>
      </c>
      <c r="B28707" t="s">
        <v>40751</v>
      </c>
    </row>
    <row r="28708" spans="1:2" x14ac:dyDescent="0.25">
      <c r="A28708" t="s">
        <v>40752</v>
      </c>
    </row>
    <row r="28709" spans="1:2" x14ac:dyDescent="0.25">
      <c r="A28709" t="s">
        <v>40753</v>
      </c>
      <c r="B28709" t="s">
        <v>520</v>
      </c>
    </row>
    <row r="28710" spans="1:2" x14ac:dyDescent="0.25">
      <c r="A28710" t="s">
        <v>40754</v>
      </c>
      <c r="B28710" t="s">
        <v>520</v>
      </c>
    </row>
    <row r="28711" spans="1:2" x14ac:dyDescent="0.25">
      <c r="A28711" t="s">
        <v>40755</v>
      </c>
      <c r="B28711" t="s">
        <v>520</v>
      </c>
    </row>
    <row r="28712" spans="1:2" x14ac:dyDescent="0.25">
      <c r="A28712" t="s">
        <v>40756</v>
      </c>
    </row>
    <row r="28713" spans="1:2" x14ac:dyDescent="0.25">
      <c r="A28713" t="s">
        <v>40757</v>
      </c>
      <c r="B28713" t="s">
        <v>40714</v>
      </c>
    </row>
    <row r="28714" spans="1:2" x14ac:dyDescent="0.25">
      <c r="A28714" t="s">
        <v>40758</v>
      </c>
      <c r="B28714" t="s">
        <v>40714</v>
      </c>
    </row>
    <row r="28715" spans="1:2" x14ac:dyDescent="0.25">
      <c r="A28715" t="s">
        <v>40759</v>
      </c>
      <c r="B28715" t="s">
        <v>40714</v>
      </c>
    </row>
    <row r="28716" spans="1:2" x14ac:dyDescent="0.25">
      <c r="A28716" t="s">
        <v>40760</v>
      </c>
      <c r="B28716" t="s">
        <v>40714</v>
      </c>
    </row>
    <row r="28717" spans="1:2" x14ac:dyDescent="0.25">
      <c r="A28717" t="s">
        <v>40761</v>
      </c>
      <c r="B28717" t="s">
        <v>40714</v>
      </c>
    </row>
    <row r="28718" spans="1:2" x14ac:dyDescent="0.25">
      <c r="A28718" t="s">
        <v>40762</v>
      </c>
      <c r="B28718" t="s">
        <v>40714</v>
      </c>
    </row>
    <row r="28719" spans="1:2" x14ac:dyDescent="0.25">
      <c r="A28719" t="s">
        <v>40763</v>
      </c>
      <c r="B28719" t="s">
        <v>40714</v>
      </c>
    </row>
    <row r="28720" spans="1:2" x14ac:dyDescent="0.25">
      <c r="A28720" t="s">
        <v>40764</v>
      </c>
      <c r="B28720" t="s">
        <v>40714</v>
      </c>
    </row>
    <row r="28721" spans="1:2" x14ac:dyDescent="0.25">
      <c r="A28721" t="s">
        <v>40765</v>
      </c>
      <c r="B28721" t="s">
        <v>40714</v>
      </c>
    </row>
    <row r="28722" spans="1:2" x14ac:dyDescent="0.25">
      <c r="A28722" t="s">
        <v>40766</v>
      </c>
      <c r="B28722" t="s">
        <v>40767</v>
      </c>
    </row>
    <row r="28723" spans="1:2" x14ac:dyDescent="0.25">
      <c r="A28723" t="s">
        <v>40768</v>
      </c>
      <c r="B28723" t="s">
        <v>39758</v>
      </c>
    </row>
    <row r="28724" spans="1:2" x14ac:dyDescent="0.25">
      <c r="A28724" t="s">
        <v>40769</v>
      </c>
    </row>
    <row r="28725" spans="1:2" x14ac:dyDescent="0.25">
      <c r="A28725" t="s">
        <v>40770</v>
      </c>
    </row>
    <row r="28726" spans="1:2" x14ac:dyDescent="0.25">
      <c r="A28726" t="s">
        <v>40771</v>
      </c>
      <c r="B28726" t="s">
        <v>40772</v>
      </c>
    </row>
    <row r="28727" spans="1:2" x14ac:dyDescent="0.25">
      <c r="A28727" t="s">
        <v>40773</v>
      </c>
      <c r="B28727" t="s">
        <v>40772</v>
      </c>
    </row>
    <row r="28728" spans="1:2" x14ac:dyDescent="0.25">
      <c r="A28728" t="s">
        <v>40774</v>
      </c>
      <c r="B28728" t="s">
        <v>40772</v>
      </c>
    </row>
    <row r="28729" spans="1:2" x14ac:dyDescent="0.25">
      <c r="A28729" t="s">
        <v>40775</v>
      </c>
      <c r="B28729" t="s">
        <v>40776</v>
      </c>
    </row>
    <row r="28730" spans="1:2" x14ac:dyDescent="0.25">
      <c r="A28730" t="s">
        <v>40777</v>
      </c>
      <c r="B28730" t="s">
        <v>20823</v>
      </c>
    </row>
    <row r="28731" spans="1:2" x14ac:dyDescent="0.25">
      <c r="A28731" t="s">
        <v>40778</v>
      </c>
      <c r="B28731" t="s">
        <v>20823</v>
      </c>
    </row>
    <row r="28732" spans="1:2" x14ac:dyDescent="0.25">
      <c r="A28732" t="s">
        <v>40779</v>
      </c>
      <c r="B28732" t="s">
        <v>40780</v>
      </c>
    </row>
    <row r="28733" spans="1:2" x14ac:dyDescent="0.25">
      <c r="A28733" t="s">
        <v>40781</v>
      </c>
      <c r="B28733" t="s">
        <v>39401</v>
      </c>
    </row>
    <row r="28734" spans="1:2" x14ac:dyDescent="0.25">
      <c r="A28734" t="s">
        <v>40782</v>
      </c>
      <c r="B28734" t="s">
        <v>39401</v>
      </c>
    </row>
    <row r="28735" spans="1:2" x14ac:dyDescent="0.25">
      <c r="A28735" t="s">
        <v>40783</v>
      </c>
      <c r="B28735" t="s">
        <v>40784</v>
      </c>
    </row>
    <row r="28736" spans="1:2" x14ac:dyDescent="0.25">
      <c r="A28736" t="s">
        <v>40785</v>
      </c>
      <c r="B28736" t="s">
        <v>22834</v>
      </c>
    </row>
    <row r="28737" spans="1:2" x14ac:dyDescent="0.25">
      <c r="A28737" t="s">
        <v>40786</v>
      </c>
      <c r="B28737" t="s">
        <v>22984</v>
      </c>
    </row>
    <row r="28738" spans="1:2" x14ac:dyDescent="0.25">
      <c r="A28738" t="s">
        <v>40787</v>
      </c>
      <c r="B28738" t="s">
        <v>22984</v>
      </c>
    </row>
    <row r="28739" spans="1:2" x14ac:dyDescent="0.25">
      <c r="A28739" t="s">
        <v>40788</v>
      </c>
    </row>
    <row r="28740" spans="1:2" x14ac:dyDescent="0.25">
      <c r="A28740" t="s">
        <v>40789</v>
      </c>
    </row>
    <row r="28741" spans="1:2" x14ac:dyDescent="0.25">
      <c r="A28741" t="s">
        <v>40790</v>
      </c>
    </row>
    <row r="28742" spans="1:2" x14ac:dyDescent="0.25">
      <c r="A28742" t="s">
        <v>40791</v>
      </c>
      <c r="B28742" t="s">
        <v>40792</v>
      </c>
    </row>
    <row r="28743" spans="1:2" x14ac:dyDescent="0.25">
      <c r="A28743" t="s">
        <v>40793</v>
      </c>
      <c r="B28743" t="s">
        <v>40792</v>
      </c>
    </row>
    <row r="28744" spans="1:2" x14ac:dyDescent="0.25">
      <c r="A28744" t="s">
        <v>40794</v>
      </c>
    </row>
    <row r="28745" spans="1:2" x14ac:dyDescent="0.25">
      <c r="A28745" t="s">
        <v>40795</v>
      </c>
      <c r="B28745" t="s">
        <v>40796</v>
      </c>
    </row>
    <row r="28746" spans="1:2" x14ac:dyDescent="0.25">
      <c r="A28746" t="s">
        <v>40797</v>
      </c>
      <c r="B28746" t="s">
        <v>40798</v>
      </c>
    </row>
    <row r="28747" spans="1:2" x14ac:dyDescent="0.25">
      <c r="A28747" t="s">
        <v>40799</v>
      </c>
      <c r="B28747" t="s">
        <v>343</v>
      </c>
    </row>
    <row r="28748" spans="1:2" x14ac:dyDescent="0.25">
      <c r="A28748" t="s">
        <v>40800</v>
      </c>
      <c r="B28748" t="s">
        <v>343</v>
      </c>
    </row>
    <row r="28749" spans="1:2" x14ac:dyDescent="0.25">
      <c r="A28749" t="s">
        <v>40801</v>
      </c>
      <c r="B28749" t="s">
        <v>343</v>
      </c>
    </row>
    <row r="28750" spans="1:2" x14ac:dyDescent="0.25">
      <c r="A28750" t="s">
        <v>40802</v>
      </c>
      <c r="B28750" t="s">
        <v>343</v>
      </c>
    </row>
    <row r="28751" spans="1:2" x14ac:dyDescent="0.25">
      <c r="A28751" t="s">
        <v>40803</v>
      </c>
      <c r="B28751" t="s">
        <v>343</v>
      </c>
    </row>
    <row r="28752" spans="1:2" x14ac:dyDescent="0.25">
      <c r="A28752" t="s">
        <v>40804</v>
      </c>
      <c r="B28752" t="s">
        <v>343</v>
      </c>
    </row>
    <row r="28753" spans="1:2" x14ac:dyDescent="0.25">
      <c r="A28753" t="s">
        <v>40805</v>
      </c>
      <c r="B28753" t="s">
        <v>343</v>
      </c>
    </row>
    <row r="28754" spans="1:2" x14ac:dyDescent="0.25">
      <c r="A28754" t="s">
        <v>40806</v>
      </c>
    </row>
    <row r="28755" spans="1:2" x14ac:dyDescent="0.25">
      <c r="A28755" t="s">
        <v>40807</v>
      </c>
      <c r="B28755" t="s">
        <v>343</v>
      </c>
    </row>
    <row r="28756" spans="1:2" x14ac:dyDescent="0.25">
      <c r="A28756" t="s">
        <v>40808</v>
      </c>
      <c r="B28756" t="s">
        <v>39417</v>
      </c>
    </row>
    <row r="28757" spans="1:2" x14ac:dyDescent="0.25">
      <c r="A28757" t="s">
        <v>40809</v>
      </c>
    </row>
    <row r="28758" spans="1:2" x14ac:dyDescent="0.25">
      <c r="A28758" t="s">
        <v>40810</v>
      </c>
      <c r="B28758" t="s">
        <v>38058</v>
      </c>
    </row>
    <row r="28759" spans="1:2" x14ac:dyDescent="0.25">
      <c r="A28759" t="s">
        <v>40811</v>
      </c>
      <c r="B28759" t="s">
        <v>40812</v>
      </c>
    </row>
    <row r="28760" spans="1:2" x14ac:dyDescent="0.25">
      <c r="A28760" t="s">
        <v>40813</v>
      </c>
      <c r="B28760" t="s">
        <v>22834</v>
      </c>
    </row>
    <row r="28761" spans="1:2" x14ac:dyDescent="0.25">
      <c r="A28761" t="s">
        <v>40814</v>
      </c>
      <c r="B28761" t="s">
        <v>40714</v>
      </c>
    </row>
    <row r="28762" spans="1:2" x14ac:dyDescent="0.25">
      <c r="A28762" t="s">
        <v>40815</v>
      </c>
      <c r="B28762" t="s">
        <v>39557</v>
      </c>
    </row>
    <row r="28763" spans="1:2" x14ac:dyDescent="0.25">
      <c r="A28763" t="s">
        <v>40816</v>
      </c>
    </row>
    <row r="28764" spans="1:2" x14ac:dyDescent="0.25">
      <c r="A28764" t="s">
        <v>40817</v>
      </c>
      <c r="B28764" t="s">
        <v>40818</v>
      </c>
    </row>
    <row r="28765" spans="1:2" x14ac:dyDescent="0.25">
      <c r="A28765" t="s">
        <v>40819</v>
      </c>
      <c r="B28765" t="s">
        <v>40820</v>
      </c>
    </row>
    <row r="28766" spans="1:2" x14ac:dyDescent="0.25">
      <c r="A28766" t="s">
        <v>40821</v>
      </c>
      <c r="B28766" t="s">
        <v>40822</v>
      </c>
    </row>
    <row r="28767" spans="1:2" x14ac:dyDescent="0.25">
      <c r="A28767" t="s">
        <v>40823</v>
      </c>
      <c r="B28767" t="s">
        <v>40822</v>
      </c>
    </row>
    <row r="28768" spans="1:2" x14ac:dyDescent="0.25">
      <c r="A28768" t="s">
        <v>40824</v>
      </c>
      <c r="B28768" t="s">
        <v>40822</v>
      </c>
    </row>
    <row r="28769" spans="1:2" x14ac:dyDescent="0.25">
      <c r="A28769" t="s">
        <v>40825</v>
      </c>
    </row>
    <row r="28770" spans="1:2" x14ac:dyDescent="0.25">
      <c r="A28770" t="s">
        <v>40826</v>
      </c>
      <c r="B28770" t="s">
        <v>40827</v>
      </c>
    </row>
    <row r="28771" spans="1:2" x14ac:dyDescent="0.25">
      <c r="A28771" t="s">
        <v>40828</v>
      </c>
      <c r="B28771" t="s">
        <v>40829</v>
      </c>
    </row>
    <row r="28772" spans="1:2" x14ac:dyDescent="0.25">
      <c r="A28772" t="s">
        <v>40830</v>
      </c>
      <c r="B28772" t="s">
        <v>40829</v>
      </c>
    </row>
    <row r="28773" spans="1:2" x14ac:dyDescent="0.25">
      <c r="A28773" t="s">
        <v>40831</v>
      </c>
      <c r="B28773" t="s">
        <v>40829</v>
      </c>
    </row>
    <row r="28774" spans="1:2" x14ac:dyDescent="0.25">
      <c r="A28774" t="s">
        <v>40832</v>
      </c>
    </row>
    <row r="28775" spans="1:2" x14ac:dyDescent="0.25">
      <c r="A28775" t="s">
        <v>40833</v>
      </c>
    </row>
    <row r="28776" spans="1:2" x14ac:dyDescent="0.25">
      <c r="A28776" t="s">
        <v>40834</v>
      </c>
      <c r="B28776" t="s">
        <v>40835</v>
      </c>
    </row>
    <row r="28777" spans="1:2" x14ac:dyDescent="0.25">
      <c r="A28777" t="s">
        <v>40836</v>
      </c>
      <c r="B28777" t="s">
        <v>40835</v>
      </c>
    </row>
    <row r="28778" spans="1:2" x14ac:dyDescent="0.25">
      <c r="A28778" t="s">
        <v>40837</v>
      </c>
    </row>
    <row r="28779" spans="1:2" x14ac:dyDescent="0.25">
      <c r="A28779" t="s">
        <v>40838</v>
      </c>
    </row>
    <row r="28780" spans="1:2" x14ac:dyDescent="0.25">
      <c r="A28780" t="s">
        <v>40839</v>
      </c>
      <c r="B28780" t="s">
        <v>40835</v>
      </c>
    </row>
    <row r="28781" spans="1:2" x14ac:dyDescent="0.25">
      <c r="A28781" t="s">
        <v>40840</v>
      </c>
      <c r="B28781" t="s">
        <v>40835</v>
      </c>
    </row>
    <row r="28782" spans="1:2" x14ac:dyDescent="0.25">
      <c r="A28782" t="s">
        <v>40841</v>
      </c>
      <c r="B28782" t="s">
        <v>40842</v>
      </c>
    </row>
    <row r="28783" spans="1:2" x14ac:dyDescent="0.25">
      <c r="A28783" t="s">
        <v>40843</v>
      </c>
      <c r="B28783" t="s">
        <v>40835</v>
      </c>
    </row>
    <row r="28784" spans="1:2" x14ac:dyDescent="0.25">
      <c r="A28784" t="s">
        <v>40844</v>
      </c>
      <c r="B28784" t="s">
        <v>40842</v>
      </c>
    </row>
    <row r="28785" spans="1:2" x14ac:dyDescent="0.25">
      <c r="A28785" t="s">
        <v>40845</v>
      </c>
      <c r="B28785" t="s">
        <v>40846</v>
      </c>
    </row>
    <row r="28786" spans="1:2" x14ac:dyDescent="0.25">
      <c r="A28786" t="s">
        <v>40847</v>
      </c>
      <c r="B28786" t="s">
        <v>40846</v>
      </c>
    </row>
    <row r="28787" spans="1:2" x14ac:dyDescent="0.25">
      <c r="A28787" t="s">
        <v>40848</v>
      </c>
    </row>
    <row r="28788" spans="1:2" x14ac:dyDescent="0.25">
      <c r="A28788" t="s">
        <v>40849</v>
      </c>
      <c r="B28788" t="s">
        <v>40850</v>
      </c>
    </row>
    <row r="28789" spans="1:2" x14ac:dyDescent="0.25">
      <c r="A28789" t="s">
        <v>40851</v>
      </c>
      <c r="B28789" t="s">
        <v>40852</v>
      </c>
    </row>
    <row r="28790" spans="1:2" x14ac:dyDescent="0.25">
      <c r="A28790" t="s">
        <v>40853</v>
      </c>
      <c r="B28790" t="s">
        <v>40673</v>
      </c>
    </row>
    <row r="28791" spans="1:2" x14ac:dyDescent="0.25">
      <c r="A28791" t="s">
        <v>40854</v>
      </c>
      <c r="B28791" t="s">
        <v>22834</v>
      </c>
    </row>
    <row r="28792" spans="1:2" x14ac:dyDescent="0.25">
      <c r="A28792" t="s">
        <v>40855</v>
      </c>
      <c r="B28792" t="s">
        <v>39758</v>
      </c>
    </row>
    <row r="28793" spans="1:2" x14ac:dyDescent="0.25">
      <c r="A28793" t="s">
        <v>40856</v>
      </c>
      <c r="B28793" t="s">
        <v>40857</v>
      </c>
    </row>
    <row r="28794" spans="1:2" x14ac:dyDescent="0.25">
      <c r="A28794" t="s">
        <v>40858</v>
      </c>
    </row>
    <row r="28795" spans="1:2" x14ac:dyDescent="0.25">
      <c r="A28795" t="s">
        <v>40859</v>
      </c>
      <c r="B28795" t="s">
        <v>40860</v>
      </c>
    </row>
    <row r="28796" spans="1:2" x14ac:dyDescent="0.25">
      <c r="A28796" t="s">
        <v>40861</v>
      </c>
      <c r="B28796" t="s">
        <v>40860</v>
      </c>
    </row>
    <row r="28797" spans="1:2" x14ac:dyDescent="0.25">
      <c r="A28797" t="s">
        <v>40862</v>
      </c>
    </row>
    <row r="28798" spans="1:2" x14ac:dyDescent="0.25">
      <c r="A28798" t="s">
        <v>40863</v>
      </c>
      <c r="B28798" t="s">
        <v>40860</v>
      </c>
    </row>
    <row r="28799" spans="1:2" x14ac:dyDescent="0.25">
      <c r="A28799" t="s">
        <v>40864</v>
      </c>
      <c r="B28799" t="s">
        <v>40865</v>
      </c>
    </row>
    <row r="28800" spans="1:2" x14ac:dyDescent="0.25">
      <c r="A28800" t="s">
        <v>40866</v>
      </c>
    </row>
    <row r="28801" spans="1:2" x14ac:dyDescent="0.25">
      <c r="A28801" t="s">
        <v>40867</v>
      </c>
      <c r="B28801" t="s">
        <v>40868</v>
      </c>
    </row>
    <row r="28802" spans="1:2" x14ac:dyDescent="0.25">
      <c r="A28802" t="s">
        <v>40869</v>
      </c>
      <c r="B28802" t="s">
        <v>40870</v>
      </c>
    </row>
    <row r="28803" spans="1:2" x14ac:dyDescent="0.25">
      <c r="A28803" t="s">
        <v>40871</v>
      </c>
      <c r="B28803" t="s">
        <v>40870</v>
      </c>
    </row>
    <row r="28804" spans="1:2" x14ac:dyDescent="0.25">
      <c r="A28804" t="s">
        <v>40872</v>
      </c>
      <c r="B28804" t="s">
        <v>40870</v>
      </c>
    </row>
    <row r="28805" spans="1:2" x14ac:dyDescent="0.25">
      <c r="A28805" t="s">
        <v>40873</v>
      </c>
      <c r="B28805" t="s">
        <v>40870</v>
      </c>
    </row>
    <row r="28806" spans="1:2" x14ac:dyDescent="0.25">
      <c r="A28806" t="s">
        <v>40874</v>
      </c>
      <c r="B28806" t="s">
        <v>40870</v>
      </c>
    </row>
    <row r="28807" spans="1:2" x14ac:dyDescent="0.25">
      <c r="A28807" t="s">
        <v>40875</v>
      </c>
      <c r="B28807" t="s">
        <v>40870</v>
      </c>
    </row>
    <row r="28808" spans="1:2" x14ac:dyDescent="0.25">
      <c r="A28808" t="s">
        <v>40876</v>
      </c>
      <c r="B28808" t="s">
        <v>40877</v>
      </c>
    </row>
    <row r="28809" spans="1:2" x14ac:dyDescent="0.25">
      <c r="A28809" t="s">
        <v>40878</v>
      </c>
      <c r="B28809" t="s">
        <v>40879</v>
      </c>
    </row>
    <row r="28810" spans="1:2" x14ac:dyDescent="0.25">
      <c r="A28810" t="s">
        <v>40880</v>
      </c>
      <c r="B28810" t="s">
        <v>40881</v>
      </c>
    </row>
    <row r="28811" spans="1:2" x14ac:dyDescent="0.25">
      <c r="A28811" t="s">
        <v>40882</v>
      </c>
    </row>
    <row r="28812" spans="1:2" x14ac:dyDescent="0.25">
      <c r="A28812" t="s">
        <v>40883</v>
      </c>
      <c r="B28812" t="s">
        <v>40884</v>
      </c>
    </row>
    <row r="28813" spans="1:2" x14ac:dyDescent="0.25">
      <c r="A28813" t="s">
        <v>40885</v>
      </c>
      <c r="B28813" t="s">
        <v>40886</v>
      </c>
    </row>
    <row r="28814" spans="1:2" x14ac:dyDescent="0.25">
      <c r="A28814" t="s">
        <v>40887</v>
      </c>
      <c r="B28814" t="s">
        <v>40886</v>
      </c>
    </row>
    <row r="28815" spans="1:2" x14ac:dyDescent="0.25">
      <c r="A28815" t="s">
        <v>40888</v>
      </c>
      <c r="B28815" t="s">
        <v>40886</v>
      </c>
    </row>
    <row r="28816" spans="1:2" x14ac:dyDescent="0.25">
      <c r="A28816" t="s">
        <v>40889</v>
      </c>
      <c r="B28816" t="s">
        <v>40886</v>
      </c>
    </row>
    <row r="28817" spans="1:2" x14ac:dyDescent="0.25">
      <c r="A28817" t="s">
        <v>40890</v>
      </c>
      <c r="B28817" t="s">
        <v>40891</v>
      </c>
    </row>
    <row r="28818" spans="1:2" x14ac:dyDescent="0.25">
      <c r="A28818" t="s">
        <v>40892</v>
      </c>
      <c r="B28818" t="s">
        <v>40884</v>
      </c>
    </row>
    <row r="28819" spans="1:2" x14ac:dyDescent="0.25">
      <c r="A28819" t="s">
        <v>40893</v>
      </c>
      <c r="B28819" t="s">
        <v>40884</v>
      </c>
    </row>
    <row r="28820" spans="1:2" x14ac:dyDescent="0.25">
      <c r="A28820" t="s">
        <v>40894</v>
      </c>
      <c r="B28820" t="s">
        <v>40895</v>
      </c>
    </row>
    <row r="28821" spans="1:2" x14ac:dyDescent="0.25">
      <c r="A28821" t="s">
        <v>40896</v>
      </c>
      <c r="B28821" t="s">
        <v>39645</v>
      </c>
    </row>
    <row r="28822" spans="1:2" x14ac:dyDescent="0.25">
      <c r="A28822" t="s">
        <v>40897</v>
      </c>
      <c r="B28822" t="s">
        <v>40065</v>
      </c>
    </row>
    <row r="28823" spans="1:2" x14ac:dyDescent="0.25">
      <c r="A28823" t="s">
        <v>40898</v>
      </c>
      <c r="B28823" t="s">
        <v>34476</v>
      </c>
    </row>
    <row r="28824" spans="1:2" x14ac:dyDescent="0.25">
      <c r="A28824" t="s">
        <v>40899</v>
      </c>
      <c r="B28824" t="s">
        <v>34476</v>
      </c>
    </row>
    <row r="28825" spans="1:2" x14ac:dyDescent="0.25">
      <c r="A28825" t="s">
        <v>40900</v>
      </c>
      <c r="B28825" t="s">
        <v>34476</v>
      </c>
    </row>
    <row r="28826" spans="1:2" x14ac:dyDescent="0.25">
      <c r="A28826" t="s">
        <v>40901</v>
      </c>
      <c r="B28826" t="s">
        <v>21933</v>
      </c>
    </row>
    <row r="28827" spans="1:2" x14ac:dyDescent="0.25">
      <c r="A28827" t="s">
        <v>40902</v>
      </c>
      <c r="B28827" t="s">
        <v>40903</v>
      </c>
    </row>
    <row r="28828" spans="1:2" x14ac:dyDescent="0.25">
      <c r="A28828" t="s">
        <v>40904</v>
      </c>
      <c r="B28828" t="s">
        <v>40905</v>
      </c>
    </row>
    <row r="28829" spans="1:2" x14ac:dyDescent="0.25">
      <c r="A28829" t="s">
        <v>40906</v>
      </c>
      <c r="B28829" t="s">
        <v>40905</v>
      </c>
    </row>
    <row r="28830" spans="1:2" x14ac:dyDescent="0.25">
      <c r="A28830" t="s">
        <v>40907</v>
      </c>
      <c r="B28830" t="s">
        <v>40905</v>
      </c>
    </row>
    <row r="28831" spans="1:2" x14ac:dyDescent="0.25">
      <c r="A28831" t="s">
        <v>40908</v>
      </c>
      <c r="B28831" t="s">
        <v>39828</v>
      </c>
    </row>
    <row r="28832" spans="1:2" x14ac:dyDescent="0.25">
      <c r="A28832" t="s">
        <v>40909</v>
      </c>
      <c r="B28832" t="s">
        <v>40910</v>
      </c>
    </row>
    <row r="28833" spans="1:2" x14ac:dyDescent="0.25">
      <c r="A28833" t="s">
        <v>40911</v>
      </c>
      <c r="B28833" t="s">
        <v>40428</v>
      </c>
    </row>
    <row r="28834" spans="1:2" x14ac:dyDescent="0.25">
      <c r="A28834" t="s">
        <v>40912</v>
      </c>
      <c r="B28834" t="s">
        <v>3033</v>
      </c>
    </row>
    <row r="28835" spans="1:2" x14ac:dyDescent="0.25">
      <c r="A28835" t="s">
        <v>40913</v>
      </c>
    </row>
    <row r="28836" spans="1:2" x14ac:dyDescent="0.25">
      <c r="A28836" t="s">
        <v>40914</v>
      </c>
    </row>
    <row r="28837" spans="1:2" x14ac:dyDescent="0.25">
      <c r="A28837" t="s">
        <v>40915</v>
      </c>
    </row>
    <row r="28838" spans="1:2" x14ac:dyDescent="0.25">
      <c r="A28838" t="s">
        <v>40916</v>
      </c>
      <c r="B28838" t="s">
        <v>3033</v>
      </c>
    </row>
    <row r="28839" spans="1:2" x14ac:dyDescent="0.25">
      <c r="A28839" t="s">
        <v>40917</v>
      </c>
      <c r="B28839" t="s">
        <v>3033</v>
      </c>
    </row>
    <row r="28840" spans="1:2" x14ac:dyDescent="0.25">
      <c r="A28840" t="s">
        <v>40918</v>
      </c>
    </row>
    <row r="28841" spans="1:2" x14ac:dyDescent="0.25">
      <c r="A28841" t="s">
        <v>40919</v>
      </c>
    </row>
    <row r="28842" spans="1:2" x14ac:dyDescent="0.25">
      <c r="A28842" t="s">
        <v>40920</v>
      </c>
      <c r="B28842" t="s">
        <v>40921</v>
      </c>
    </row>
    <row r="28843" spans="1:2" x14ac:dyDescent="0.25">
      <c r="A28843" t="s">
        <v>40922</v>
      </c>
      <c r="B28843" t="s">
        <v>321</v>
      </c>
    </row>
    <row r="28844" spans="1:2" x14ac:dyDescent="0.25">
      <c r="A28844" t="s">
        <v>40923</v>
      </c>
      <c r="B28844" t="s">
        <v>321</v>
      </c>
    </row>
    <row r="28845" spans="1:2" x14ac:dyDescent="0.25">
      <c r="A28845" t="s">
        <v>40924</v>
      </c>
      <c r="B28845" t="s">
        <v>321</v>
      </c>
    </row>
    <row r="28846" spans="1:2" x14ac:dyDescent="0.25">
      <c r="A28846" t="s">
        <v>40925</v>
      </c>
      <c r="B28846" t="s">
        <v>40926</v>
      </c>
    </row>
    <row r="28847" spans="1:2" x14ac:dyDescent="0.25">
      <c r="A28847" t="s">
        <v>40927</v>
      </c>
      <c r="B28847" t="s">
        <v>40928</v>
      </c>
    </row>
    <row r="28848" spans="1:2" x14ac:dyDescent="0.25">
      <c r="A28848" t="s">
        <v>40929</v>
      </c>
      <c r="B28848" t="s">
        <v>40928</v>
      </c>
    </row>
    <row r="28849" spans="1:2" x14ac:dyDescent="0.25">
      <c r="A28849" t="s">
        <v>40930</v>
      </c>
      <c r="B28849" t="s">
        <v>40928</v>
      </c>
    </row>
    <row r="28850" spans="1:2" x14ac:dyDescent="0.25">
      <c r="A28850" t="s">
        <v>40931</v>
      </c>
      <c r="B28850" t="s">
        <v>40928</v>
      </c>
    </row>
    <row r="28851" spans="1:2" x14ac:dyDescent="0.25">
      <c r="A28851" t="s">
        <v>40932</v>
      </c>
      <c r="B28851" t="s">
        <v>40928</v>
      </c>
    </row>
    <row r="28852" spans="1:2" x14ac:dyDescent="0.25">
      <c r="A28852" t="s">
        <v>40933</v>
      </c>
      <c r="B28852" t="s">
        <v>40868</v>
      </c>
    </row>
    <row r="28853" spans="1:2" x14ac:dyDescent="0.25">
      <c r="A28853" t="s">
        <v>40934</v>
      </c>
    </row>
    <row r="28854" spans="1:2" x14ac:dyDescent="0.25">
      <c r="A28854" t="s">
        <v>40935</v>
      </c>
    </row>
    <row r="28855" spans="1:2" x14ac:dyDescent="0.25">
      <c r="A28855" t="s">
        <v>40936</v>
      </c>
      <c r="B28855" t="s">
        <v>39557</v>
      </c>
    </row>
    <row r="28856" spans="1:2" x14ac:dyDescent="0.25">
      <c r="A28856" t="s">
        <v>40937</v>
      </c>
      <c r="B28856" t="s">
        <v>40938</v>
      </c>
    </row>
    <row r="28857" spans="1:2" x14ac:dyDescent="0.25">
      <c r="A28857" t="s">
        <v>40939</v>
      </c>
      <c r="B28857" t="s">
        <v>40938</v>
      </c>
    </row>
    <row r="28858" spans="1:2" x14ac:dyDescent="0.25">
      <c r="A28858" t="s">
        <v>40940</v>
      </c>
      <c r="B28858" t="s">
        <v>40941</v>
      </c>
    </row>
    <row r="28859" spans="1:2" x14ac:dyDescent="0.25">
      <c r="A28859" t="s">
        <v>40942</v>
      </c>
      <c r="B28859" t="s">
        <v>38728</v>
      </c>
    </row>
    <row r="28860" spans="1:2" x14ac:dyDescent="0.25">
      <c r="A28860" t="s">
        <v>40943</v>
      </c>
      <c r="B28860" t="s">
        <v>40944</v>
      </c>
    </row>
    <row r="28861" spans="1:2" x14ac:dyDescent="0.25">
      <c r="A28861" t="s">
        <v>40945</v>
      </c>
    </row>
    <row r="28862" spans="1:2" x14ac:dyDescent="0.25">
      <c r="A28862" t="s">
        <v>40946</v>
      </c>
    </row>
    <row r="28863" spans="1:2" x14ac:dyDescent="0.25">
      <c r="A28863" t="s">
        <v>40947</v>
      </c>
      <c r="B28863" t="s">
        <v>40948</v>
      </c>
    </row>
    <row r="28864" spans="1:2" x14ac:dyDescent="0.25">
      <c r="A28864" t="s">
        <v>40949</v>
      </c>
      <c r="B28864" t="s">
        <v>39377</v>
      </c>
    </row>
    <row r="28865" spans="1:2" x14ac:dyDescent="0.25">
      <c r="A28865" t="s">
        <v>40950</v>
      </c>
      <c r="B28865" t="s">
        <v>40951</v>
      </c>
    </row>
    <row r="28866" spans="1:2" x14ac:dyDescent="0.25">
      <c r="A28866" t="s">
        <v>40952</v>
      </c>
      <c r="B28866" t="s">
        <v>40953</v>
      </c>
    </row>
    <row r="28867" spans="1:2" x14ac:dyDescent="0.25">
      <c r="A28867" t="s">
        <v>40954</v>
      </c>
      <c r="B28867" t="s">
        <v>40953</v>
      </c>
    </row>
    <row r="28868" spans="1:2" x14ac:dyDescent="0.25">
      <c r="A28868" t="s">
        <v>40955</v>
      </c>
      <c r="B28868" t="s">
        <v>40953</v>
      </c>
    </row>
    <row r="28869" spans="1:2" x14ac:dyDescent="0.25">
      <c r="A28869" t="s">
        <v>40956</v>
      </c>
    </row>
    <row r="28870" spans="1:2" x14ac:dyDescent="0.25">
      <c r="A28870" t="s">
        <v>40957</v>
      </c>
      <c r="B28870" t="s">
        <v>343</v>
      </c>
    </row>
    <row r="28871" spans="1:2" x14ac:dyDescent="0.25">
      <c r="A28871" t="s">
        <v>40958</v>
      </c>
      <c r="B28871" t="s">
        <v>22984</v>
      </c>
    </row>
    <row r="28872" spans="1:2" x14ac:dyDescent="0.25">
      <c r="A28872" t="s">
        <v>40959</v>
      </c>
      <c r="B28872" t="s">
        <v>22984</v>
      </c>
    </row>
    <row r="28873" spans="1:2" x14ac:dyDescent="0.25">
      <c r="A28873" t="s">
        <v>40960</v>
      </c>
      <c r="B28873" t="s">
        <v>40961</v>
      </c>
    </row>
    <row r="28874" spans="1:2" x14ac:dyDescent="0.25">
      <c r="A28874" t="s">
        <v>40962</v>
      </c>
      <c r="B28874" t="s">
        <v>40963</v>
      </c>
    </row>
    <row r="28875" spans="1:2" x14ac:dyDescent="0.25">
      <c r="A28875" t="s">
        <v>40964</v>
      </c>
      <c r="B28875" t="s">
        <v>40965</v>
      </c>
    </row>
    <row r="28876" spans="1:2" x14ac:dyDescent="0.25">
      <c r="A28876" t="s">
        <v>40966</v>
      </c>
      <c r="B28876" t="s">
        <v>520</v>
      </c>
    </row>
    <row r="28877" spans="1:2" x14ac:dyDescent="0.25">
      <c r="A28877" t="s">
        <v>40967</v>
      </c>
      <c r="B28877" t="s">
        <v>520</v>
      </c>
    </row>
    <row r="28878" spans="1:2" x14ac:dyDescent="0.25">
      <c r="A28878" t="s">
        <v>40968</v>
      </c>
      <c r="B28878" t="s">
        <v>39555</v>
      </c>
    </row>
    <row r="28879" spans="1:2" x14ac:dyDescent="0.25">
      <c r="A28879" t="s">
        <v>40969</v>
      </c>
      <c r="B28879" t="s">
        <v>39555</v>
      </c>
    </row>
    <row r="28880" spans="1:2" x14ac:dyDescent="0.25">
      <c r="A28880" t="s">
        <v>40970</v>
      </c>
      <c r="B28880" t="s">
        <v>40971</v>
      </c>
    </row>
    <row r="28881" spans="1:2" x14ac:dyDescent="0.25">
      <c r="A28881" t="s">
        <v>40972</v>
      </c>
      <c r="B28881" t="s">
        <v>40971</v>
      </c>
    </row>
    <row r="28882" spans="1:2" x14ac:dyDescent="0.25">
      <c r="A28882" t="s">
        <v>40973</v>
      </c>
      <c r="B28882" t="s">
        <v>40971</v>
      </c>
    </row>
    <row r="28883" spans="1:2" x14ac:dyDescent="0.25">
      <c r="A28883" t="s">
        <v>40974</v>
      </c>
      <c r="B28883" t="s">
        <v>40971</v>
      </c>
    </row>
    <row r="28884" spans="1:2" x14ac:dyDescent="0.25">
      <c r="A28884" t="s">
        <v>40975</v>
      </c>
      <c r="B28884" t="s">
        <v>40971</v>
      </c>
    </row>
    <row r="28885" spans="1:2" x14ac:dyDescent="0.25">
      <c r="A28885" t="s">
        <v>40976</v>
      </c>
      <c r="B28885" t="s">
        <v>40971</v>
      </c>
    </row>
    <row r="28886" spans="1:2" x14ac:dyDescent="0.25">
      <c r="A28886" t="s">
        <v>40977</v>
      </c>
      <c r="B28886" t="s">
        <v>39401</v>
      </c>
    </row>
    <row r="28887" spans="1:2" x14ac:dyDescent="0.25">
      <c r="A28887" t="s">
        <v>40978</v>
      </c>
      <c r="B28887" t="s">
        <v>40979</v>
      </c>
    </row>
    <row r="28888" spans="1:2" x14ac:dyDescent="0.25">
      <c r="A28888" t="s">
        <v>40980</v>
      </c>
      <c r="B28888" t="s">
        <v>40981</v>
      </c>
    </row>
    <row r="28889" spans="1:2" x14ac:dyDescent="0.25">
      <c r="A28889" t="s">
        <v>40982</v>
      </c>
    </row>
    <row r="28890" spans="1:2" x14ac:dyDescent="0.25">
      <c r="A28890" t="s">
        <v>40983</v>
      </c>
    </row>
    <row r="28891" spans="1:2" x14ac:dyDescent="0.25">
      <c r="A28891" t="s">
        <v>40984</v>
      </c>
    </row>
    <row r="28892" spans="1:2" x14ac:dyDescent="0.25">
      <c r="A28892" t="s">
        <v>40985</v>
      </c>
    </row>
    <row r="28893" spans="1:2" x14ac:dyDescent="0.25">
      <c r="A28893" t="s">
        <v>40986</v>
      </c>
    </row>
    <row r="28894" spans="1:2" x14ac:dyDescent="0.25">
      <c r="A28894" t="s">
        <v>40987</v>
      </c>
    </row>
    <row r="28895" spans="1:2" x14ac:dyDescent="0.25">
      <c r="A28895" t="s">
        <v>40988</v>
      </c>
      <c r="B28895" t="s">
        <v>40989</v>
      </c>
    </row>
    <row r="28896" spans="1:2" x14ac:dyDescent="0.25">
      <c r="A28896" t="s">
        <v>40990</v>
      </c>
      <c r="B28896" t="s">
        <v>40991</v>
      </c>
    </row>
    <row r="28897" spans="1:2" x14ac:dyDescent="0.25">
      <c r="A28897" t="s">
        <v>40992</v>
      </c>
      <c r="B28897" t="s">
        <v>40993</v>
      </c>
    </row>
    <row r="28898" spans="1:2" x14ac:dyDescent="0.25">
      <c r="A28898" t="s">
        <v>40994</v>
      </c>
      <c r="B28898" t="s">
        <v>40995</v>
      </c>
    </row>
    <row r="28899" spans="1:2" x14ac:dyDescent="0.25">
      <c r="A28899" t="s">
        <v>40996</v>
      </c>
      <c r="B28899" t="s">
        <v>40995</v>
      </c>
    </row>
    <row r="28900" spans="1:2" x14ac:dyDescent="0.25">
      <c r="A28900" t="s">
        <v>40997</v>
      </c>
      <c r="B28900" t="s">
        <v>40998</v>
      </c>
    </row>
    <row r="28901" spans="1:2" x14ac:dyDescent="0.25">
      <c r="A28901" t="s">
        <v>40999</v>
      </c>
      <c r="B28901" t="s">
        <v>41000</v>
      </c>
    </row>
    <row r="28902" spans="1:2" x14ac:dyDescent="0.25">
      <c r="A28902" t="s">
        <v>41001</v>
      </c>
      <c r="B28902" t="s">
        <v>41002</v>
      </c>
    </row>
    <row r="28903" spans="1:2" x14ac:dyDescent="0.25">
      <c r="A28903" t="s">
        <v>41003</v>
      </c>
      <c r="B28903" t="s">
        <v>41004</v>
      </c>
    </row>
    <row r="28904" spans="1:2" x14ac:dyDescent="0.25">
      <c r="A28904" t="s">
        <v>41005</v>
      </c>
      <c r="B28904" t="s">
        <v>41006</v>
      </c>
    </row>
    <row r="28905" spans="1:2" x14ac:dyDescent="0.25">
      <c r="A28905" t="s">
        <v>41007</v>
      </c>
      <c r="B28905" t="s">
        <v>41006</v>
      </c>
    </row>
    <row r="28906" spans="1:2" x14ac:dyDescent="0.25">
      <c r="A28906" t="s">
        <v>41008</v>
      </c>
    </row>
    <row r="28907" spans="1:2" x14ac:dyDescent="0.25">
      <c r="A28907" t="s">
        <v>41009</v>
      </c>
      <c r="B28907" t="s">
        <v>41010</v>
      </c>
    </row>
    <row r="28908" spans="1:2" x14ac:dyDescent="0.25">
      <c r="A28908" t="s">
        <v>41011</v>
      </c>
      <c r="B28908" t="s">
        <v>41010</v>
      </c>
    </row>
    <row r="28909" spans="1:2" x14ac:dyDescent="0.25">
      <c r="A28909" t="s">
        <v>41012</v>
      </c>
      <c r="B28909" t="s">
        <v>41013</v>
      </c>
    </row>
    <row r="28910" spans="1:2" x14ac:dyDescent="0.25">
      <c r="A28910" t="s">
        <v>41014</v>
      </c>
      <c r="B28910" t="s">
        <v>41015</v>
      </c>
    </row>
    <row r="28911" spans="1:2" x14ac:dyDescent="0.25">
      <c r="A28911" t="s">
        <v>41016</v>
      </c>
      <c r="B28911" t="s">
        <v>41015</v>
      </c>
    </row>
    <row r="28912" spans="1:2" x14ac:dyDescent="0.25">
      <c r="A28912" t="s">
        <v>41017</v>
      </c>
      <c r="B28912" t="s">
        <v>41018</v>
      </c>
    </row>
    <row r="28913" spans="1:2" x14ac:dyDescent="0.25">
      <c r="A28913" t="s">
        <v>41019</v>
      </c>
      <c r="B28913" t="s">
        <v>41018</v>
      </c>
    </row>
    <row r="28914" spans="1:2" x14ac:dyDescent="0.25">
      <c r="A28914" t="s">
        <v>41020</v>
      </c>
      <c r="B28914" t="s">
        <v>41018</v>
      </c>
    </row>
    <row r="28915" spans="1:2" x14ac:dyDescent="0.25">
      <c r="A28915" t="s">
        <v>41021</v>
      </c>
      <c r="B28915" t="s">
        <v>41018</v>
      </c>
    </row>
    <row r="28916" spans="1:2" x14ac:dyDescent="0.25">
      <c r="A28916" t="s">
        <v>41022</v>
      </c>
      <c r="B28916" t="s">
        <v>41018</v>
      </c>
    </row>
    <row r="28917" spans="1:2" x14ac:dyDescent="0.25">
      <c r="A28917" t="s">
        <v>41023</v>
      </c>
      <c r="B28917" t="s">
        <v>41018</v>
      </c>
    </row>
    <row r="28918" spans="1:2" x14ac:dyDescent="0.25">
      <c r="A28918" t="s">
        <v>41024</v>
      </c>
      <c r="B28918" t="s">
        <v>41018</v>
      </c>
    </row>
    <row r="28919" spans="1:2" x14ac:dyDescent="0.25">
      <c r="A28919" t="s">
        <v>41025</v>
      </c>
      <c r="B28919" t="s">
        <v>41026</v>
      </c>
    </row>
    <row r="28920" spans="1:2" x14ac:dyDescent="0.25">
      <c r="A28920" t="s">
        <v>41027</v>
      </c>
      <c r="B28920" t="s">
        <v>41026</v>
      </c>
    </row>
    <row r="28921" spans="1:2" x14ac:dyDescent="0.25">
      <c r="A28921" t="s">
        <v>41028</v>
      </c>
    </row>
    <row r="28922" spans="1:2" x14ac:dyDescent="0.25">
      <c r="A28922" t="s">
        <v>41029</v>
      </c>
      <c r="B28922" t="s">
        <v>41030</v>
      </c>
    </row>
    <row r="28923" spans="1:2" x14ac:dyDescent="0.25">
      <c r="A28923" t="s">
        <v>41031</v>
      </c>
      <c r="B28923" t="s">
        <v>41032</v>
      </c>
    </row>
    <row r="28924" spans="1:2" x14ac:dyDescent="0.25">
      <c r="A28924" t="s">
        <v>41033</v>
      </c>
    </row>
    <row r="28925" spans="1:2" x14ac:dyDescent="0.25">
      <c r="A28925" t="s">
        <v>41034</v>
      </c>
      <c r="B28925" t="s">
        <v>41035</v>
      </c>
    </row>
    <row r="28926" spans="1:2" x14ac:dyDescent="0.25">
      <c r="A28926" t="s">
        <v>41036</v>
      </c>
      <c r="B28926" t="s">
        <v>41035</v>
      </c>
    </row>
    <row r="28927" spans="1:2" x14ac:dyDescent="0.25">
      <c r="A28927" t="s">
        <v>41037</v>
      </c>
      <c r="B28927" t="s">
        <v>41038</v>
      </c>
    </row>
    <row r="28928" spans="1:2" x14ac:dyDescent="0.25">
      <c r="A28928" t="s">
        <v>41039</v>
      </c>
      <c r="B28928" t="s">
        <v>41040</v>
      </c>
    </row>
    <row r="28929" spans="1:2" x14ac:dyDescent="0.25">
      <c r="A28929" t="s">
        <v>41041</v>
      </c>
      <c r="B28929" t="s">
        <v>41042</v>
      </c>
    </row>
    <row r="28930" spans="1:2" x14ac:dyDescent="0.25">
      <c r="A28930" t="s">
        <v>41043</v>
      </c>
      <c r="B28930" t="s">
        <v>41042</v>
      </c>
    </row>
    <row r="28931" spans="1:2" x14ac:dyDescent="0.25">
      <c r="A28931" t="s">
        <v>41044</v>
      </c>
      <c r="B28931" t="s">
        <v>41042</v>
      </c>
    </row>
    <row r="28932" spans="1:2" x14ac:dyDescent="0.25">
      <c r="A28932" t="s">
        <v>41045</v>
      </c>
      <c r="B28932" t="s">
        <v>41046</v>
      </c>
    </row>
    <row r="28933" spans="1:2" x14ac:dyDescent="0.25">
      <c r="A28933" t="s">
        <v>41047</v>
      </c>
      <c r="B28933" t="s">
        <v>41046</v>
      </c>
    </row>
    <row r="28934" spans="1:2" x14ac:dyDescent="0.25">
      <c r="A28934" t="s">
        <v>41048</v>
      </c>
      <c r="B28934" t="s">
        <v>41049</v>
      </c>
    </row>
    <row r="28935" spans="1:2" x14ac:dyDescent="0.25">
      <c r="A28935" t="s">
        <v>41050</v>
      </c>
      <c r="B28935" t="s">
        <v>41049</v>
      </c>
    </row>
    <row r="28936" spans="1:2" x14ac:dyDescent="0.25">
      <c r="A28936" t="s">
        <v>41051</v>
      </c>
      <c r="B28936" t="s">
        <v>41052</v>
      </c>
    </row>
    <row r="28937" spans="1:2" x14ac:dyDescent="0.25">
      <c r="A28937" t="s">
        <v>41053</v>
      </c>
      <c r="B28937" t="s">
        <v>41052</v>
      </c>
    </row>
    <row r="28938" spans="1:2" x14ac:dyDescent="0.25">
      <c r="A28938" t="s">
        <v>41054</v>
      </c>
      <c r="B28938" t="s">
        <v>41052</v>
      </c>
    </row>
    <row r="28939" spans="1:2" x14ac:dyDescent="0.25">
      <c r="A28939" t="s">
        <v>41055</v>
      </c>
      <c r="B28939" t="s">
        <v>41052</v>
      </c>
    </row>
    <row r="28940" spans="1:2" x14ac:dyDescent="0.25">
      <c r="A28940" t="s">
        <v>41056</v>
      </c>
      <c r="B28940" t="s">
        <v>41057</v>
      </c>
    </row>
    <row r="28941" spans="1:2" x14ac:dyDescent="0.25">
      <c r="A28941" t="s">
        <v>41058</v>
      </c>
      <c r="B28941" t="s">
        <v>41059</v>
      </c>
    </row>
    <row r="28942" spans="1:2" x14ac:dyDescent="0.25">
      <c r="A28942" t="s">
        <v>41060</v>
      </c>
      <c r="B28942" t="s">
        <v>41061</v>
      </c>
    </row>
    <row r="28943" spans="1:2" x14ac:dyDescent="0.25">
      <c r="A28943" t="s">
        <v>41062</v>
      </c>
      <c r="B28943" t="s">
        <v>41061</v>
      </c>
    </row>
    <row r="28944" spans="1:2" x14ac:dyDescent="0.25">
      <c r="A28944" t="s">
        <v>41063</v>
      </c>
      <c r="B28944" t="s">
        <v>41064</v>
      </c>
    </row>
    <row r="28945" spans="1:2" x14ac:dyDescent="0.25">
      <c r="A28945" t="s">
        <v>41065</v>
      </c>
      <c r="B28945" t="s">
        <v>41066</v>
      </c>
    </row>
    <row r="28946" spans="1:2" x14ac:dyDescent="0.25">
      <c r="A28946" t="s">
        <v>41067</v>
      </c>
      <c r="B28946" t="s">
        <v>41066</v>
      </c>
    </row>
    <row r="28947" spans="1:2" x14ac:dyDescent="0.25">
      <c r="A28947" t="s">
        <v>41068</v>
      </c>
      <c r="B28947" t="s">
        <v>41069</v>
      </c>
    </row>
    <row r="28948" spans="1:2" x14ac:dyDescent="0.25">
      <c r="A28948" t="s">
        <v>41070</v>
      </c>
    </row>
    <row r="28949" spans="1:2" x14ac:dyDescent="0.25">
      <c r="A28949" t="s">
        <v>41071</v>
      </c>
    </row>
    <row r="28950" spans="1:2" x14ac:dyDescent="0.25">
      <c r="A28950" t="s">
        <v>41072</v>
      </c>
      <c r="B28950" t="s">
        <v>41073</v>
      </c>
    </row>
    <row r="28951" spans="1:2" x14ac:dyDescent="0.25">
      <c r="A28951" t="s">
        <v>41074</v>
      </c>
      <c r="B28951" t="s">
        <v>41075</v>
      </c>
    </row>
    <row r="28952" spans="1:2" x14ac:dyDescent="0.25">
      <c r="A28952" t="s">
        <v>41076</v>
      </c>
    </row>
    <row r="28953" spans="1:2" x14ac:dyDescent="0.25">
      <c r="A28953" t="s">
        <v>41077</v>
      </c>
    </row>
    <row r="28954" spans="1:2" x14ac:dyDescent="0.25">
      <c r="A28954" t="s">
        <v>41078</v>
      </c>
    </row>
    <row r="28955" spans="1:2" x14ac:dyDescent="0.25">
      <c r="A28955" t="s">
        <v>41079</v>
      </c>
      <c r="B28955" t="s">
        <v>41080</v>
      </c>
    </row>
    <row r="28956" spans="1:2" x14ac:dyDescent="0.25">
      <c r="A28956" t="s">
        <v>41081</v>
      </c>
      <c r="B28956" t="s">
        <v>41080</v>
      </c>
    </row>
    <row r="28957" spans="1:2" x14ac:dyDescent="0.25">
      <c r="A28957" t="s">
        <v>41082</v>
      </c>
    </row>
    <row r="28958" spans="1:2" x14ac:dyDescent="0.25">
      <c r="A28958" t="s">
        <v>41083</v>
      </c>
      <c r="B28958" t="s">
        <v>41084</v>
      </c>
    </row>
    <row r="28959" spans="1:2" x14ac:dyDescent="0.25">
      <c r="A28959" t="s">
        <v>41085</v>
      </c>
      <c r="B28959" t="s">
        <v>41084</v>
      </c>
    </row>
    <row r="28960" spans="1:2" x14ac:dyDescent="0.25">
      <c r="A28960" t="s">
        <v>41086</v>
      </c>
      <c r="B28960" t="s">
        <v>41084</v>
      </c>
    </row>
    <row r="28961" spans="1:2" x14ac:dyDescent="0.25">
      <c r="A28961" t="s">
        <v>41087</v>
      </c>
      <c r="B28961" t="s">
        <v>41084</v>
      </c>
    </row>
    <row r="28962" spans="1:2" x14ac:dyDescent="0.25">
      <c r="A28962" t="s">
        <v>41088</v>
      </c>
      <c r="B28962" t="s">
        <v>41089</v>
      </c>
    </row>
    <row r="28963" spans="1:2" x14ac:dyDescent="0.25">
      <c r="A28963" t="s">
        <v>41090</v>
      </c>
      <c r="B28963" t="s">
        <v>41089</v>
      </c>
    </row>
    <row r="28964" spans="1:2" x14ac:dyDescent="0.25">
      <c r="A28964" t="s">
        <v>41091</v>
      </c>
      <c r="B28964" t="s">
        <v>41089</v>
      </c>
    </row>
    <row r="28965" spans="1:2" x14ac:dyDescent="0.25">
      <c r="A28965" t="s">
        <v>41092</v>
      </c>
      <c r="B28965" t="s">
        <v>41089</v>
      </c>
    </row>
    <row r="28966" spans="1:2" x14ac:dyDescent="0.25">
      <c r="A28966" t="s">
        <v>41093</v>
      </c>
      <c r="B28966" t="s">
        <v>41094</v>
      </c>
    </row>
    <row r="28967" spans="1:2" x14ac:dyDescent="0.25">
      <c r="A28967" t="s">
        <v>41095</v>
      </c>
      <c r="B28967" t="s">
        <v>41096</v>
      </c>
    </row>
    <row r="28968" spans="1:2" x14ac:dyDescent="0.25">
      <c r="A28968" t="s">
        <v>41097</v>
      </c>
      <c r="B28968" t="s">
        <v>41094</v>
      </c>
    </row>
    <row r="28969" spans="1:2" x14ac:dyDescent="0.25">
      <c r="A28969" t="s">
        <v>41098</v>
      </c>
      <c r="B28969" t="s">
        <v>41099</v>
      </c>
    </row>
    <row r="28970" spans="1:2" x14ac:dyDescent="0.25">
      <c r="A28970" t="s">
        <v>41100</v>
      </c>
      <c r="B28970" t="s">
        <v>41101</v>
      </c>
    </row>
    <row r="28971" spans="1:2" x14ac:dyDescent="0.25">
      <c r="A28971" t="s">
        <v>41102</v>
      </c>
      <c r="B28971" t="s">
        <v>41103</v>
      </c>
    </row>
    <row r="28972" spans="1:2" x14ac:dyDescent="0.25">
      <c r="A28972" t="s">
        <v>41104</v>
      </c>
      <c r="B28972" t="s">
        <v>41105</v>
      </c>
    </row>
    <row r="28973" spans="1:2" x14ac:dyDescent="0.25">
      <c r="A28973" t="s">
        <v>41106</v>
      </c>
      <c r="B28973" t="s">
        <v>41107</v>
      </c>
    </row>
    <row r="28974" spans="1:2" x14ac:dyDescent="0.25">
      <c r="A28974" t="s">
        <v>41108</v>
      </c>
      <c r="B28974" t="s">
        <v>41107</v>
      </c>
    </row>
    <row r="28975" spans="1:2" x14ac:dyDescent="0.25">
      <c r="A28975" t="s">
        <v>41109</v>
      </c>
      <c r="B28975" t="s">
        <v>41107</v>
      </c>
    </row>
    <row r="28976" spans="1:2" x14ac:dyDescent="0.25">
      <c r="A28976" t="s">
        <v>41110</v>
      </c>
      <c r="B28976" t="s">
        <v>41111</v>
      </c>
    </row>
    <row r="28977" spans="1:2" x14ac:dyDescent="0.25">
      <c r="A28977" t="s">
        <v>41112</v>
      </c>
      <c r="B28977" t="s">
        <v>41113</v>
      </c>
    </row>
    <row r="28978" spans="1:2" x14ac:dyDescent="0.25">
      <c r="A28978" t="s">
        <v>41114</v>
      </c>
      <c r="B28978" t="s">
        <v>41115</v>
      </c>
    </row>
    <row r="28979" spans="1:2" x14ac:dyDescent="0.25">
      <c r="A28979" t="s">
        <v>41116</v>
      </c>
      <c r="B28979" t="s">
        <v>41115</v>
      </c>
    </row>
    <row r="28980" spans="1:2" x14ac:dyDescent="0.25">
      <c r="A28980" t="s">
        <v>41117</v>
      </c>
      <c r="B28980" t="s">
        <v>41115</v>
      </c>
    </row>
    <row r="28981" spans="1:2" x14ac:dyDescent="0.25">
      <c r="A28981" t="s">
        <v>41118</v>
      </c>
      <c r="B28981" t="s">
        <v>41115</v>
      </c>
    </row>
    <row r="28982" spans="1:2" x14ac:dyDescent="0.25">
      <c r="A28982" t="s">
        <v>41119</v>
      </c>
      <c r="B28982" t="s">
        <v>39749</v>
      </c>
    </row>
    <row r="28983" spans="1:2" x14ac:dyDescent="0.25">
      <c r="A28983" t="s">
        <v>41120</v>
      </c>
      <c r="B28983" t="s">
        <v>41121</v>
      </c>
    </row>
    <row r="28984" spans="1:2" x14ac:dyDescent="0.25">
      <c r="A28984" t="s">
        <v>41122</v>
      </c>
      <c r="B28984" t="s">
        <v>41123</v>
      </c>
    </row>
    <row r="28985" spans="1:2" x14ac:dyDescent="0.25">
      <c r="A28985" t="s">
        <v>41124</v>
      </c>
      <c r="B28985" t="s">
        <v>41125</v>
      </c>
    </row>
    <row r="28986" spans="1:2" x14ac:dyDescent="0.25">
      <c r="A28986" t="s">
        <v>41126</v>
      </c>
      <c r="B28986" t="s">
        <v>41127</v>
      </c>
    </row>
    <row r="28987" spans="1:2" x14ac:dyDescent="0.25">
      <c r="A28987" t="s">
        <v>41128</v>
      </c>
      <c r="B28987" t="s">
        <v>41013</v>
      </c>
    </row>
    <row r="28988" spans="1:2" x14ac:dyDescent="0.25">
      <c r="A28988" t="s">
        <v>41129</v>
      </c>
    </row>
    <row r="28989" spans="1:2" x14ac:dyDescent="0.25">
      <c r="A28989" t="s">
        <v>41130</v>
      </c>
      <c r="B28989" t="s">
        <v>41131</v>
      </c>
    </row>
    <row r="28990" spans="1:2" x14ac:dyDescent="0.25">
      <c r="A28990" t="s">
        <v>41132</v>
      </c>
      <c r="B28990" t="s">
        <v>41133</v>
      </c>
    </row>
    <row r="28991" spans="1:2" x14ac:dyDescent="0.25">
      <c r="A28991" t="s">
        <v>41134</v>
      </c>
      <c r="B28991" t="s">
        <v>41135</v>
      </c>
    </row>
    <row r="28992" spans="1:2" x14ac:dyDescent="0.25">
      <c r="A28992" t="s">
        <v>41136</v>
      </c>
      <c r="B28992" t="s">
        <v>41135</v>
      </c>
    </row>
    <row r="28993" spans="1:2" x14ac:dyDescent="0.25">
      <c r="A28993" t="s">
        <v>41137</v>
      </c>
      <c r="B28993" t="s">
        <v>41135</v>
      </c>
    </row>
    <row r="28994" spans="1:2" x14ac:dyDescent="0.25">
      <c r="A28994" t="s">
        <v>41138</v>
      </c>
      <c r="B28994" t="s">
        <v>41135</v>
      </c>
    </row>
    <row r="28995" spans="1:2" x14ac:dyDescent="0.25">
      <c r="A28995" t="s">
        <v>41139</v>
      </c>
      <c r="B28995" t="s">
        <v>40792</v>
      </c>
    </row>
    <row r="28996" spans="1:2" x14ac:dyDescent="0.25">
      <c r="A28996" t="s">
        <v>41140</v>
      </c>
      <c r="B28996" t="s">
        <v>40792</v>
      </c>
    </row>
    <row r="28997" spans="1:2" x14ac:dyDescent="0.25">
      <c r="A28997" t="s">
        <v>41141</v>
      </c>
      <c r="B28997" t="s">
        <v>40792</v>
      </c>
    </row>
    <row r="28998" spans="1:2" x14ac:dyDescent="0.25">
      <c r="A28998" t="s">
        <v>41142</v>
      </c>
      <c r="B28998" t="s">
        <v>40792</v>
      </c>
    </row>
    <row r="28999" spans="1:2" x14ac:dyDescent="0.25">
      <c r="A28999" t="s">
        <v>41143</v>
      </c>
      <c r="B28999" t="s">
        <v>41144</v>
      </c>
    </row>
    <row r="29000" spans="1:2" x14ac:dyDescent="0.25">
      <c r="A29000" t="s">
        <v>41145</v>
      </c>
      <c r="B29000" t="s">
        <v>41146</v>
      </c>
    </row>
    <row r="29001" spans="1:2" x14ac:dyDescent="0.25">
      <c r="A29001" t="s">
        <v>41147</v>
      </c>
      <c r="B29001" t="s">
        <v>41148</v>
      </c>
    </row>
    <row r="29002" spans="1:2" x14ac:dyDescent="0.25">
      <c r="A29002" t="s">
        <v>41149</v>
      </c>
      <c r="B29002" t="s">
        <v>41148</v>
      </c>
    </row>
    <row r="29003" spans="1:2" x14ac:dyDescent="0.25">
      <c r="A29003" t="s">
        <v>41150</v>
      </c>
      <c r="B29003" t="s">
        <v>41144</v>
      </c>
    </row>
    <row r="29004" spans="1:2" x14ac:dyDescent="0.25">
      <c r="A29004" t="s">
        <v>41151</v>
      </c>
      <c r="B29004" t="s">
        <v>41146</v>
      </c>
    </row>
    <row r="29005" spans="1:2" x14ac:dyDescent="0.25">
      <c r="A29005" t="s">
        <v>41152</v>
      </c>
      <c r="B29005" t="s">
        <v>41153</v>
      </c>
    </row>
    <row r="29006" spans="1:2" x14ac:dyDescent="0.25">
      <c r="A29006" t="s">
        <v>41154</v>
      </c>
      <c r="B29006" t="s">
        <v>41153</v>
      </c>
    </row>
    <row r="29007" spans="1:2" x14ac:dyDescent="0.25">
      <c r="A29007" t="s">
        <v>41155</v>
      </c>
      <c r="B29007" t="s">
        <v>41156</v>
      </c>
    </row>
    <row r="29008" spans="1:2" x14ac:dyDescent="0.25">
      <c r="A29008" t="s">
        <v>41157</v>
      </c>
      <c r="B29008" t="s">
        <v>41158</v>
      </c>
    </row>
    <row r="29009" spans="1:2" x14ac:dyDescent="0.25">
      <c r="A29009" t="s">
        <v>41159</v>
      </c>
      <c r="B29009" t="s">
        <v>41158</v>
      </c>
    </row>
    <row r="29010" spans="1:2" x14ac:dyDescent="0.25">
      <c r="A29010" t="s">
        <v>41160</v>
      </c>
      <c r="B29010" t="s">
        <v>41161</v>
      </c>
    </row>
    <row r="29011" spans="1:2" x14ac:dyDescent="0.25">
      <c r="A29011" t="s">
        <v>41162</v>
      </c>
      <c r="B29011" t="s">
        <v>41163</v>
      </c>
    </row>
    <row r="29012" spans="1:2" x14ac:dyDescent="0.25">
      <c r="A29012" t="s">
        <v>41164</v>
      </c>
      <c r="B29012" t="s">
        <v>41163</v>
      </c>
    </row>
    <row r="29013" spans="1:2" x14ac:dyDescent="0.25">
      <c r="A29013" t="s">
        <v>41165</v>
      </c>
      <c r="B29013" t="s">
        <v>41166</v>
      </c>
    </row>
    <row r="29014" spans="1:2" x14ac:dyDescent="0.25">
      <c r="A29014" t="s">
        <v>41167</v>
      </c>
      <c r="B29014" t="s">
        <v>41166</v>
      </c>
    </row>
    <row r="29015" spans="1:2" x14ac:dyDescent="0.25">
      <c r="A29015" t="s">
        <v>41168</v>
      </c>
      <c r="B29015" t="s">
        <v>41169</v>
      </c>
    </row>
    <row r="29016" spans="1:2" x14ac:dyDescent="0.25">
      <c r="A29016" t="s">
        <v>41170</v>
      </c>
      <c r="B29016" t="s">
        <v>41171</v>
      </c>
    </row>
    <row r="29017" spans="1:2" x14ac:dyDescent="0.25">
      <c r="A29017" t="s">
        <v>41172</v>
      </c>
      <c r="B29017" t="s">
        <v>41171</v>
      </c>
    </row>
    <row r="29018" spans="1:2" x14ac:dyDescent="0.25">
      <c r="A29018" t="s">
        <v>41173</v>
      </c>
      <c r="B29018" t="s">
        <v>41174</v>
      </c>
    </row>
    <row r="29019" spans="1:2" x14ac:dyDescent="0.25">
      <c r="A29019" t="s">
        <v>41175</v>
      </c>
      <c r="B29019" t="s">
        <v>41174</v>
      </c>
    </row>
    <row r="29020" spans="1:2" x14ac:dyDescent="0.25">
      <c r="A29020" t="s">
        <v>41176</v>
      </c>
      <c r="B29020" t="s">
        <v>41174</v>
      </c>
    </row>
    <row r="29021" spans="1:2" x14ac:dyDescent="0.25">
      <c r="A29021" t="s">
        <v>41177</v>
      </c>
      <c r="B29021" t="s">
        <v>41174</v>
      </c>
    </row>
    <row r="29022" spans="1:2" x14ac:dyDescent="0.25">
      <c r="A29022" t="s">
        <v>41178</v>
      </c>
      <c r="B29022" t="s">
        <v>41179</v>
      </c>
    </row>
    <row r="29023" spans="1:2" x14ac:dyDescent="0.25">
      <c r="A29023" t="s">
        <v>41180</v>
      </c>
      <c r="B29023" t="s">
        <v>41179</v>
      </c>
    </row>
    <row r="29024" spans="1:2" x14ac:dyDescent="0.25">
      <c r="A29024" t="s">
        <v>41181</v>
      </c>
      <c r="B29024" t="s">
        <v>41179</v>
      </c>
    </row>
    <row r="29025" spans="1:2" x14ac:dyDescent="0.25">
      <c r="A29025" t="s">
        <v>41182</v>
      </c>
      <c r="B29025" t="s">
        <v>41183</v>
      </c>
    </row>
    <row r="29026" spans="1:2" x14ac:dyDescent="0.25">
      <c r="A29026" t="s">
        <v>41184</v>
      </c>
      <c r="B29026" t="s">
        <v>41183</v>
      </c>
    </row>
    <row r="29027" spans="1:2" x14ac:dyDescent="0.25">
      <c r="A29027" t="s">
        <v>41185</v>
      </c>
      <c r="B29027" t="s">
        <v>321</v>
      </c>
    </row>
    <row r="29028" spans="1:2" x14ac:dyDescent="0.25">
      <c r="A29028" t="s">
        <v>41186</v>
      </c>
      <c r="B29028" t="s">
        <v>321</v>
      </c>
    </row>
    <row r="29029" spans="1:2" x14ac:dyDescent="0.25">
      <c r="A29029" t="s">
        <v>41187</v>
      </c>
      <c r="B29029" t="s">
        <v>321</v>
      </c>
    </row>
    <row r="29030" spans="1:2" x14ac:dyDescent="0.25">
      <c r="A29030" t="s">
        <v>41188</v>
      </c>
      <c r="B29030" t="s">
        <v>321</v>
      </c>
    </row>
    <row r="29031" spans="1:2" x14ac:dyDescent="0.25">
      <c r="A29031" t="s">
        <v>41189</v>
      </c>
      <c r="B29031" t="s">
        <v>321</v>
      </c>
    </row>
    <row r="29032" spans="1:2" x14ac:dyDescent="0.25">
      <c r="A29032" t="s">
        <v>41190</v>
      </c>
      <c r="B29032" t="s">
        <v>321</v>
      </c>
    </row>
    <row r="29033" spans="1:2" x14ac:dyDescent="0.25">
      <c r="A29033" t="s">
        <v>41191</v>
      </c>
      <c r="B29033" t="s">
        <v>321</v>
      </c>
    </row>
    <row r="29034" spans="1:2" x14ac:dyDescent="0.25">
      <c r="A29034" t="s">
        <v>41192</v>
      </c>
      <c r="B29034" t="s">
        <v>321</v>
      </c>
    </row>
    <row r="29035" spans="1:2" x14ac:dyDescent="0.25">
      <c r="A29035" t="s">
        <v>41193</v>
      </c>
      <c r="B29035" t="s">
        <v>321</v>
      </c>
    </row>
    <row r="29036" spans="1:2" x14ac:dyDescent="0.25">
      <c r="A29036" t="s">
        <v>41194</v>
      </c>
      <c r="B29036" t="s">
        <v>321</v>
      </c>
    </row>
    <row r="29037" spans="1:2" x14ac:dyDescent="0.25">
      <c r="A29037" t="s">
        <v>41195</v>
      </c>
      <c r="B29037" t="s">
        <v>321</v>
      </c>
    </row>
    <row r="29038" spans="1:2" x14ac:dyDescent="0.25">
      <c r="A29038" t="s">
        <v>41196</v>
      </c>
      <c r="B29038" t="s">
        <v>321</v>
      </c>
    </row>
    <row r="29039" spans="1:2" x14ac:dyDescent="0.25">
      <c r="A29039" t="s">
        <v>41197</v>
      </c>
      <c r="B29039" t="s">
        <v>321</v>
      </c>
    </row>
    <row r="29040" spans="1:2" x14ac:dyDescent="0.25">
      <c r="A29040" t="s">
        <v>41198</v>
      </c>
      <c r="B29040" t="s">
        <v>321</v>
      </c>
    </row>
    <row r="29041" spans="1:2" x14ac:dyDescent="0.25">
      <c r="A29041" t="s">
        <v>41199</v>
      </c>
      <c r="B29041" t="s">
        <v>321</v>
      </c>
    </row>
    <row r="29042" spans="1:2" x14ac:dyDescent="0.25">
      <c r="A29042" t="s">
        <v>41200</v>
      </c>
      <c r="B29042" t="s">
        <v>321</v>
      </c>
    </row>
    <row r="29043" spans="1:2" x14ac:dyDescent="0.25">
      <c r="A29043" t="s">
        <v>41201</v>
      </c>
      <c r="B29043" t="s">
        <v>321</v>
      </c>
    </row>
    <row r="29044" spans="1:2" x14ac:dyDescent="0.25">
      <c r="A29044" t="s">
        <v>41202</v>
      </c>
      <c r="B29044" t="s">
        <v>41203</v>
      </c>
    </row>
    <row r="29045" spans="1:2" x14ac:dyDescent="0.25">
      <c r="A29045" t="s">
        <v>41204</v>
      </c>
      <c r="B29045" t="s">
        <v>41203</v>
      </c>
    </row>
    <row r="29046" spans="1:2" x14ac:dyDescent="0.25">
      <c r="A29046" t="s">
        <v>41205</v>
      </c>
      <c r="B29046" t="s">
        <v>41203</v>
      </c>
    </row>
    <row r="29047" spans="1:2" x14ac:dyDescent="0.25">
      <c r="A29047" t="s">
        <v>41206</v>
      </c>
      <c r="B29047" t="s">
        <v>41203</v>
      </c>
    </row>
    <row r="29048" spans="1:2" x14ac:dyDescent="0.25">
      <c r="A29048" t="s">
        <v>41207</v>
      </c>
      <c r="B29048" t="s">
        <v>41203</v>
      </c>
    </row>
    <row r="29049" spans="1:2" x14ac:dyDescent="0.25">
      <c r="A29049" t="s">
        <v>41208</v>
      </c>
      <c r="B29049" t="s">
        <v>41203</v>
      </c>
    </row>
    <row r="29050" spans="1:2" x14ac:dyDescent="0.25">
      <c r="A29050" t="s">
        <v>41209</v>
      </c>
      <c r="B29050" t="s">
        <v>41203</v>
      </c>
    </row>
    <row r="29051" spans="1:2" x14ac:dyDescent="0.25">
      <c r="A29051" t="s">
        <v>41210</v>
      </c>
      <c r="B29051" t="s">
        <v>41203</v>
      </c>
    </row>
    <row r="29052" spans="1:2" x14ac:dyDescent="0.25">
      <c r="A29052" t="s">
        <v>41211</v>
      </c>
      <c r="B29052" t="s">
        <v>41203</v>
      </c>
    </row>
    <row r="29053" spans="1:2" x14ac:dyDescent="0.25">
      <c r="A29053" t="s">
        <v>41212</v>
      </c>
      <c r="B29053" t="s">
        <v>41203</v>
      </c>
    </row>
    <row r="29054" spans="1:2" x14ac:dyDescent="0.25">
      <c r="A29054" t="s">
        <v>41213</v>
      </c>
      <c r="B29054" t="s">
        <v>41203</v>
      </c>
    </row>
    <row r="29055" spans="1:2" x14ac:dyDescent="0.25">
      <c r="A29055" t="s">
        <v>41214</v>
      </c>
      <c r="B29055" t="s">
        <v>41203</v>
      </c>
    </row>
    <row r="29056" spans="1:2" x14ac:dyDescent="0.25">
      <c r="A29056" t="s">
        <v>41215</v>
      </c>
      <c r="B29056" t="s">
        <v>41203</v>
      </c>
    </row>
    <row r="29057" spans="1:2" x14ac:dyDescent="0.25">
      <c r="A29057" t="s">
        <v>41216</v>
      </c>
      <c r="B29057" t="s">
        <v>41203</v>
      </c>
    </row>
    <row r="29058" spans="1:2" x14ac:dyDescent="0.25">
      <c r="A29058" t="s">
        <v>41217</v>
      </c>
      <c r="B29058" t="s">
        <v>41203</v>
      </c>
    </row>
    <row r="29059" spans="1:2" x14ac:dyDescent="0.25">
      <c r="A29059" t="s">
        <v>41218</v>
      </c>
      <c r="B29059" t="s">
        <v>41203</v>
      </c>
    </row>
    <row r="29060" spans="1:2" x14ac:dyDescent="0.25">
      <c r="A29060" t="s">
        <v>41219</v>
      </c>
      <c r="B29060" t="s">
        <v>41203</v>
      </c>
    </row>
    <row r="29061" spans="1:2" x14ac:dyDescent="0.25">
      <c r="A29061" t="s">
        <v>41220</v>
      </c>
      <c r="B29061" t="s">
        <v>41203</v>
      </c>
    </row>
    <row r="29062" spans="1:2" x14ac:dyDescent="0.25">
      <c r="A29062" t="s">
        <v>41221</v>
      </c>
      <c r="B29062" t="s">
        <v>41203</v>
      </c>
    </row>
    <row r="29063" spans="1:2" x14ac:dyDescent="0.25">
      <c r="A29063" t="s">
        <v>41222</v>
      </c>
      <c r="B29063" t="s">
        <v>41203</v>
      </c>
    </row>
    <row r="29064" spans="1:2" x14ac:dyDescent="0.25">
      <c r="A29064" t="s">
        <v>41223</v>
      </c>
      <c r="B29064" t="s">
        <v>41203</v>
      </c>
    </row>
    <row r="29065" spans="1:2" x14ac:dyDescent="0.25">
      <c r="A29065" t="s">
        <v>41224</v>
      </c>
      <c r="B29065" t="s">
        <v>41203</v>
      </c>
    </row>
    <row r="29066" spans="1:2" x14ac:dyDescent="0.25">
      <c r="A29066" t="s">
        <v>41225</v>
      </c>
      <c r="B29066" t="s">
        <v>41203</v>
      </c>
    </row>
    <row r="29067" spans="1:2" x14ac:dyDescent="0.25">
      <c r="A29067" t="s">
        <v>41226</v>
      </c>
      <c r="B29067" t="s">
        <v>41203</v>
      </c>
    </row>
    <row r="29068" spans="1:2" x14ac:dyDescent="0.25">
      <c r="A29068" t="s">
        <v>41227</v>
      </c>
      <c r="B29068" t="s">
        <v>41228</v>
      </c>
    </row>
    <row r="29069" spans="1:2" x14ac:dyDescent="0.25">
      <c r="A29069" t="s">
        <v>41229</v>
      </c>
      <c r="B29069" t="s">
        <v>41230</v>
      </c>
    </row>
    <row r="29070" spans="1:2" x14ac:dyDescent="0.25">
      <c r="A29070" t="s">
        <v>41231</v>
      </c>
      <c r="B29070" t="s">
        <v>39557</v>
      </c>
    </row>
    <row r="29071" spans="1:2" x14ac:dyDescent="0.25">
      <c r="A29071" t="s">
        <v>41232</v>
      </c>
      <c r="B29071" t="s">
        <v>41233</v>
      </c>
    </row>
    <row r="29072" spans="1:2" x14ac:dyDescent="0.25">
      <c r="A29072" t="s">
        <v>41234</v>
      </c>
      <c r="B29072" t="s">
        <v>41233</v>
      </c>
    </row>
    <row r="29073" spans="1:2" x14ac:dyDescent="0.25">
      <c r="A29073" t="s">
        <v>41235</v>
      </c>
      <c r="B29073" t="s">
        <v>41233</v>
      </c>
    </row>
    <row r="29074" spans="1:2" x14ac:dyDescent="0.25">
      <c r="A29074" t="s">
        <v>41236</v>
      </c>
      <c r="B29074" t="s">
        <v>41233</v>
      </c>
    </row>
    <row r="29075" spans="1:2" x14ac:dyDescent="0.25">
      <c r="A29075" t="s">
        <v>41237</v>
      </c>
      <c r="B29075" t="s">
        <v>41238</v>
      </c>
    </row>
    <row r="29076" spans="1:2" x14ac:dyDescent="0.25">
      <c r="A29076" t="s">
        <v>41239</v>
      </c>
      <c r="B29076" t="s">
        <v>41240</v>
      </c>
    </row>
    <row r="29077" spans="1:2" x14ac:dyDescent="0.25">
      <c r="A29077" t="s">
        <v>41241</v>
      </c>
      <c r="B29077" t="s">
        <v>41242</v>
      </c>
    </row>
    <row r="29078" spans="1:2" x14ac:dyDescent="0.25">
      <c r="A29078" t="s">
        <v>41243</v>
      </c>
      <c r="B29078" t="s">
        <v>41242</v>
      </c>
    </row>
    <row r="29079" spans="1:2" x14ac:dyDescent="0.25">
      <c r="A29079" t="s">
        <v>41244</v>
      </c>
      <c r="B29079" t="s">
        <v>41245</v>
      </c>
    </row>
    <row r="29080" spans="1:2" x14ac:dyDescent="0.25">
      <c r="A29080" t="s">
        <v>41246</v>
      </c>
      <c r="B29080" t="s">
        <v>39397</v>
      </c>
    </row>
    <row r="29081" spans="1:2" x14ac:dyDescent="0.25">
      <c r="A29081" t="s">
        <v>41247</v>
      </c>
      <c r="B29081" t="s">
        <v>41248</v>
      </c>
    </row>
    <row r="29082" spans="1:2" x14ac:dyDescent="0.25">
      <c r="A29082" t="s">
        <v>41249</v>
      </c>
    </row>
    <row r="29083" spans="1:2" x14ac:dyDescent="0.25">
      <c r="A29083" t="s">
        <v>41250</v>
      </c>
      <c r="B29083" t="s">
        <v>41251</v>
      </c>
    </row>
    <row r="29084" spans="1:2" x14ac:dyDescent="0.25">
      <c r="A29084" t="s">
        <v>41252</v>
      </c>
      <c r="B29084" t="s">
        <v>38058</v>
      </c>
    </row>
    <row r="29085" spans="1:2" x14ac:dyDescent="0.25">
      <c r="A29085" t="s">
        <v>41253</v>
      </c>
      <c r="B29085" t="s">
        <v>34476</v>
      </c>
    </row>
    <row r="29086" spans="1:2" x14ac:dyDescent="0.25">
      <c r="A29086" t="s">
        <v>41254</v>
      </c>
      <c r="B29086" t="s">
        <v>34476</v>
      </c>
    </row>
    <row r="29087" spans="1:2" x14ac:dyDescent="0.25">
      <c r="A29087" t="s">
        <v>41255</v>
      </c>
    </row>
    <row r="29088" spans="1:2" x14ac:dyDescent="0.25">
      <c r="A29088" t="s">
        <v>41256</v>
      </c>
    </row>
    <row r="29089" spans="1:2" x14ac:dyDescent="0.25">
      <c r="A29089" t="s">
        <v>41257</v>
      </c>
      <c r="B29089" t="s">
        <v>41258</v>
      </c>
    </row>
    <row r="29090" spans="1:2" x14ac:dyDescent="0.25">
      <c r="A29090" t="s">
        <v>41259</v>
      </c>
      <c r="B29090" t="s">
        <v>41258</v>
      </c>
    </row>
    <row r="29091" spans="1:2" x14ac:dyDescent="0.25">
      <c r="A29091" t="s">
        <v>41260</v>
      </c>
      <c r="B29091" t="s">
        <v>21933</v>
      </c>
    </row>
    <row r="29092" spans="1:2" x14ac:dyDescent="0.25">
      <c r="A29092" t="s">
        <v>41261</v>
      </c>
      <c r="B29092" t="s">
        <v>21933</v>
      </c>
    </row>
    <row r="29093" spans="1:2" x14ac:dyDescent="0.25">
      <c r="A29093" t="s">
        <v>41262</v>
      </c>
      <c r="B29093" t="s">
        <v>21933</v>
      </c>
    </row>
    <row r="29094" spans="1:2" x14ac:dyDescent="0.25">
      <c r="A29094" t="s">
        <v>41263</v>
      </c>
      <c r="B29094" t="s">
        <v>41264</v>
      </c>
    </row>
    <row r="29095" spans="1:2" x14ac:dyDescent="0.25">
      <c r="A29095" t="s">
        <v>41265</v>
      </c>
      <c r="B29095" t="s">
        <v>41264</v>
      </c>
    </row>
    <row r="29096" spans="1:2" x14ac:dyDescent="0.25">
      <c r="A29096" t="s">
        <v>41266</v>
      </c>
      <c r="B29096" t="s">
        <v>41267</v>
      </c>
    </row>
    <row r="29097" spans="1:2" x14ac:dyDescent="0.25">
      <c r="A29097" t="s">
        <v>41268</v>
      </c>
      <c r="B29097" t="s">
        <v>41267</v>
      </c>
    </row>
    <row r="29098" spans="1:2" x14ac:dyDescent="0.25">
      <c r="A29098" t="s">
        <v>41269</v>
      </c>
      <c r="B29098" t="s">
        <v>41267</v>
      </c>
    </row>
    <row r="29099" spans="1:2" x14ac:dyDescent="0.25">
      <c r="A29099" t="s">
        <v>41270</v>
      </c>
      <c r="B29099" t="s">
        <v>40207</v>
      </c>
    </row>
    <row r="29100" spans="1:2" x14ac:dyDescent="0.25">
      <c r="A29100" t="s">
        <v>41271</v>
      </c>
      <c r="B29100" t="s">
        <v>40207</v>
      </c>
    </row>
    <row r="29101" spans="1:2" x14ac:dyDescent="0.25">
      <c r="A29101" t="s">
        <v>41272</v>
      </c>
      <c r="B29101" t="s">
        <v>40207</v>
      </c>
    </row>
    <row r="29102" spans="1:2" x14ac:dyDescent="0.25">
      <c r="A29102" t="s">
        <v>41273</v>
      </c>
      <c r="B29102" t="s">
        <v>20823</v>
      </c>
    </row>
    <row r="29103" spans="1:2" x14ac:dyDescent="0.25">
      <c r="A29103" t="s">
        <v>41274</v>
      </c>
      <c r="B29103" t="s">
        <v>20823</v>
      </c>
    </row>
    <row r="29104" spans="1:2" x14ac:dyDescent="0.25">
      <c r="A29104" t="s">
        <v>41275</v>
      </c>
      <c r="B29104" t="s">
        <v>20823</v>
      </c>
    </row>
    <row r="29105" spans="1:2" x14ac:dyDescent="0.25">
      <c r="A29105" t="s">
        <v>41276</v>
      </c>
      <c r="B29105" t="s">
        <v>20823</v>
      </c>
    </row>
    <row r="29106" spans="1:2" x14ac:dyDescent="0.25">
      <c r="A29106" t="s">
        <v>41277</v>
      </c>
      <c r="B29106" t="s">
        <v>20823</v>
      </c>
    </row>
    <row r="29107" spans="1:2" x14ac:dyDescent="0.25">
      <c r="A29107" t="s">
        <v>41278</v>
      </c>
      <c r="B29107" t="s">
        <v>20823</v>
      </c>
    </row>
    <row r="29108" spans="1:2" x14ac:dyDescent="0.25">
      <c r="A29108" t="s">
        <v>41279</v>
      </c>
      <c r="B29108" t="s">
        <v>20823</v>
      </c>
    </row>
    <row r="29109" spans="1:2" x14ac:dyDescent="0.25">
      <c r="A29109" t="s">
        <v>41280</v>
      </c>
      <c r="B29109" t="s">
        <v>20823</v>
      </c>
    </row>
    <row r="29110" spans="1:2" x14ac:dyDescent="0.25">
      <c r="A29110" t="s">
        <v>41281</v>
      </c>
      <c r="B29110" t="s">
        <v>20823</v>
      </c>
    </row>
    <row r="29111" spans="1:2" x14ac:dyDescent="0.25">
      <c r="A29111" t="s">
        <v>41282</v>
      </c>
      <c r="B29111" t="s">
        <v>20823</v>
      </c>
    </row>
    <row r="29112" spans="1:2" x14ac:dyDescent="0.25">
      <c r="A29112" t="s">
        <v>41283</v>
      </c>
      <c r="B29112" t="s">
        <v>20823</v>
      </c>
    </row>
    <row r="29113" spans="1:2" x14ac:dyDescent="0.25">
      <c r="A29113" t="s">
        <v>41284</v>
      </c>
      <c r="B29113" t="s">
        <v>20823</v>
      </c>
    </row>
    <row r="29114" spans="1:2" x14ac:dyDescent="0.25">
      <c r="A29114" t="s">
        <v>41285</v>
      </c>
      <c r="B29114" t="s">
        <v>20823</v>
      </c>
    </row>
    <row r="29115" spans="1:2" x14ac:dyDescent="0.25">
      <c r="A29115" t="s">
        <v>41286</v>
      </c>
      <c r="B29115" t="s">
        <v>20823</v>
      </c>
    </row>
    <row r="29116" spans="1:2" x14ac:dyDescent="0.25">
      <c r="A29116" t="s">
        <v>41287</v>
      </c>
      <c r="B29116" t="s">
        <v>20823</v>
      </c>
    </row>
    <row r="29117" spans="1:2" x14ac:dyDescent="0.25">
      <c r="A29117" t="s">
        <v>41288</v>
      </c>
      <c r="B29117" t="s">
        <v>343</v>
      </c>
    </row>
    <row r="29118" spans="1:2" x14ac:dyDescent="0.25">
      <c r="A29118" t="s">
        <v>41289</v>
      </c>
      <c r="B29118" t="s">
        <v>343</v>
      </c>
    </row>
    <row r="29119" spans="1:2" x14ac:dyDescent="0.25">
      <c r="A29119" t="s">
        <v>41290</v>
      </c>
      <c r="B29119" t="s">
        <v>343</v>
      </c>
    </row>
    <row r="29120" spans="1:2" x14ac:dyDescent="0.25">
      <c r="A29120" t="s">
        <v>41291</v>
      </c>
      <c r="B29120" t="s">
        <v>41292</v>
      </c>
    </row>
    <row r="29121" spans="1:2" x14ac:dyDescent="0.25">
      <c r="A29121" t="s">
        <v>41293</v>
      </c>
      <c r="B29121" t="s">
        <v>41292</v>
      </c>
    </row>
    <row r="29122" spans="1:2" x14ac:dyDescent="0.25">
      <c r="A29122" t="s">
        <v>41294</v>
      </c>
      <c r="B29122" t="s">
        <v>41292</v>
      </c>
    </row>
    <row r="29123" spans="1:2" x14ac:dyDescent="0.25">
      <c r="A29123" t="s">
        <v>41295</v>
      </c>
      <c r="B29123" t="s">
        <v>41292</v>
      </c>
    </row>
    <row r="29124" spans="1:2" x14ac:dyDescent="0.25">
      <c r="A29124" t="s">
        <v>41296</v>
      </c>
      <c r="B29124" t="s">
        <v>41292</v>
      </c>
    </row>
    <row r="29125" spans="1:2" x14ac:dyDescent="0.25">
      <c r="A29125" t="s">
        <v>41297</v>
      </c>
      <c r="B29125" t="s">
        <v>41292</v>
      </c>
    </row>
    <row r="29126" spans="1:2" x14ac:dyDescent="0.25">
      <c r="A29126" t="s">
        <v>41298</v>
      </c>
      <c r="B29126" t="s">
        <v>41292</v>
      </c>
    </row>
    <row r="29127" spans="1:2" x14ac:dyDescent="0.25">
      <c r="A29127" t="s">
        <v>41299</v>
      </c>
      <c r="B29127" t="s">
        <v>41292</v>
      </c>
    </row>
    <row r="29128" spans="1:2" x14ac:dyDescent="0.25">
      <c r="A29128" t="s">
        <v>41300</v>
      </c>
      <c r="B29128" t="s">
        <v>38058</v>
      </c>
    </row>
    <row r="29129" spans="1:2" x14ac:dyDescent="0.25">
      <c r="A29129" t="s">
        <v>41301</v>
      </c>
      <c r="B29129" t="s">
        <v>41302</v>
      </c>
    </row>
    <row r="29130" spans="1:2" x14ac:dyDescent="0.25">
      <c r="A29130" t="s">
        <v>41303</v>
      </c>
      <c r="B29130" t="s">
        <v>40991</v>
      </c>
    </row>
    <row r="29131" spans="1:2" x14ac:dyDescent="0.25">
      <c r="A29131" t="s">
        <v>41304</v>
      </c>
      <c r="B29131" t="s">
        <v>41305</v>
      </c>
    </row>
    <row r="29132" spans="1:2" x14ac:dyDescent="0.25">
      <c r="A29132" t="s">
        <v>41306</v>
      </c>
      <c r="B29132" t="s">
        <v>41307</v>
      </c>
    </row>
    <row r="29133" spans="1:2" x14ac:dyDescent="0.25">
      <c r="A29133" t="s">
        <v>41308</v>
      </c>
      <c r="B29133" t="s">
        <v>41309</v>
      </c>
    </row>
    <row r="29134" spans="1:2" x14ac:dyDescent="0.25">
      <c r="A29134" t="s">
        <v>41310</v>
      </c>
      <c r="B29134" t="s">
        <v>41311</v>
      </c>
    </row>
    <row r="29135" spans="1:2" x14ac:dyDescent="0.25">
      <c r="A29135" t="s">
        <v>41312</v>
      </c>
      <c r="B29135" t="s">
        <v>39604</v>
      </c>
    </row>
    <row r="29136" spans="1:2" x14ac:dyDescent="0.25">
      <c r="A29136" t="s">
        <v>41313</v>
      </c>
      <c r="B29136" t="s">
        <v>41314</v>
      </c>
    </row>
    <row r="29137" spans="1:2" x14ac:dyDescent="0.25">
      <c r="A29137" t="s">
        <v>41315</v>
      </c>
      <c r="B29137" t="s">
        <v>39710</v>
      </c>
    </row>
    <row r="29138" spans="1:2" x14ac:dyDescent="0.25">
      <c r="A29138" t="s">
        <v>41316</v>
      </c>
      <c r="B29138" t="s">
        <v>41032</v>
      </c>
    </row>
    <row r="29139" spans="1:2" x14ac:dyDescent="0.25">
      <c r="A29139" t="s">
        <v>41317</v>
      </c>
      <c r="B29139" t="s">
        <v>41032</v>
      </c>
    </row>
    <row r="29140" spans="1:2" x14ac:dyDescent="0.25">
      <c r="A29140" t="s">
        <v>41318</v>
      </c>
    </row>
    <row r="29141" spans="1:2" x14ac:dyDescent="0.25">
      <c r="A29141" t="s">
        <v>41319</v>
      </c>
      <c r="B29141" t="s">
        <v>41320</v>
      </c>
    </row>
    <row r="29142" spans="1:2" x14ac:dyDescent="0.25">
      <c r="A29142" t="s">
        <v>41321</v>
      </c>
      <c r="B29142" t="s">
        <v>41320</v>
      </c>
    </row>
    <row r="29143" spans="1:2" x14ac:dyDescent="0.25">
      <c r="A29143" t="s">
        <v>41322</v>
      </c>
      <c r="B29143" t="s">
        <v>41320</v>
      </c>
    </row>
    <row r="29144" spans="1:2" x14ac:dyDescent="0.25">
      <c r="A29144" t="s">
        <v>41323</v>
      </c>
      <c r="B29144" t="s">
        <v>41320</v>
      </c>
    </row>
    <row r="29145" spans="1:2" x14ac:dyDescent="0.25">
      <c r="A29145" t="s">
        <v>41324</v>
      </c>
      <c r="B29145" t="s">
        <v>41320</v>
      </c>
    </row>
    <row r="29146" spans="1:2" x14ac:dyDescent="0.25">
      <c r="A29146" t="s">
        <v>41325</v>
      </c>
    </row>
    <row r="29147" spans="1:2" x14ac:dyDescent="0.25">
      <c r="A29147" t="s">
        <v>41326</v>
      </c>
      <c r="B29147" t="s">
        <v>41320</v>
      </c>
    </row>
    <row r="29148" spans="1:2" x14ac:dyDescent="0.25">
      <c r="A29148" t="s">
        <v>41327</v>
      </c>
    </row>
    <row r="29149" spans="1:2" x14ac:dyDescent="0.25">
      <c r="A29149" t="s">
        <v>41328</v>
      </c>
      <c r="B29149" t="s">
        <v>40210</v>
      </c>
    </row>
    <row r="29150" spans="1:2" x14ac:dyDescent="0.25">
      <c r="A29150" t="s">
        <v>41329</v>
      </c>
      <c r="B29150" t="s">
        <v>40210</v>
      </c>
    </row>
    <row r="29151" spans="1:2" x14ac:dyDescent="0.25">
      <c r="A29151" t="s">
        <v>41330</v>
      </c>
      <c r="B29151" t="s">
        <v>39758</v>
      </c>
    </row>
    <row r="29152" spans="1:2" x14ac:dyDescent="0.25">
      <c r="A29152" t="s">
        <v>41331</v>
      </c>
      <c r="B29152" t="s">
        <v>39758</v>
      </c>
    </row>
    <row r="29153" spans="1:2" x14ac:dyDescent="0.25">
      <c r="A29153" t="s">
        <v>41332</v>
      </c>
      <c r="B29153" t="s">
        <v>20823</v>
      </c>
    </row>
    <row r="29154" spans="1:2" x14ac:dyDescent="0.25">
      <c r="A29154" t="s">
        <v>41333</v>
      </c>
      <c r="B29154" t="s">
        <v>41334</v>
      </c>
    </row>
    <row r="29155" spans="1:2" x14ac:dyDescent="0.25">
      <c r="A29155" t="s">
        <v>41335</v>
      </c>
      <c r="B29155" t="s">
        <v>39454</v>
      </c>
    </row>
    <row r="29156" spans="1:2" x14ac:dyDescent="0.25">
      <c r="A29156" t="s">
        <v>41336</v>
      </c>
      <c r="B29156" t="s">
        <v>39454</v>
      </c>
    </row>
    <row r="29157" spans="1:2" x14ac:dyDescent="0.25">
      <c r="A29157" t="s">
        <v>41337</v>
      </c>
      <c r="B29157" t="s">
        <v>39454</v>
      </c>
    </row>
    <row r="29158" spans="1:2" x14ac:dyDescent="0.25">
      <c r="A29158" t="s">
        <v>41338</v>
      </c>
      <c r="B29158" t="s">
        <v>39454</v>
      </c>
    </row>
    <row r="29159" spans="1:2" x14ac:dyDescent="0.25">
      <c r="A29159" t="s">
        <v>41339</v>
      </c>
      <c r="B29159" t="s">
        <v>39454</v>
      </c>
    </row>
    <row r="29160" spans="1:2" x14ac:dyDescent="0.25">
      <c r="A29160" t="s">
        <v>41340</v>
      </c>
      <c r="B29160" t="s">
        <v>40870</v>
      </c>
    </row>
    <row r="29161" spans="1:2" x14ac:dyDescent="0.25">
      <c r="A29161" t="s">
        <v>41341</v>
      </c>
      <c r="B29161" t="s">
        <v>41342</v>
      </c>
    </row>
    <row r="29162" spans="1:2" x14ac:dyDescent="0.25">
      <c r="A29162" t="s">
        <v>41343</v>
      </c>
    </row>
    <row r="29163" spans="1:2" x14ac:dyDescent="0.25">
      <c r="A29163" t="s">
        <v>41344</v>
      </c>
      <c r="B29163" t="s">
        <v>41345</v>
      </c>
    </row>
    <row r="29164" spans="1:2" x14ac:dyDescent="0.25">
      <c r="A29164" t="s">
        <v>41346</v>
      </c>
      <c r="B29164" t="s">
        <v>41345</v>
      </c>
    </row>
    <row r="29165" spans="1:2" x14ac:dyDescent="0.25">
      <c r="A29165" t="s">
        <v>41347</v>
      </c>
      <c r="B29165" t="s">
        <v>41345</v>
      </c>
    </row>
    <row r="29166" spans="1:2" x14ac:dyDescent="0.25">
      <c r="A29166" t="s">
        <v>41348</v>
      </c>
      <c r="B29166" t="s">
        <v>41345</v>
      </c>
    </row>
    <row r="29167" spans="1:2" x14ac:dyDescent="0.25">
      <c r="A29167" t="s">
        <v>41349</v>
      </c>
      <c r="B29167" t="s">
        <v>41345</v>
      </c>
    </row>
    <row r="29168" spans="1:2" x14ac:dyDescent="0.25">
      <c r="A29168" t="s">
        <v>41350</v>
      </c>
    </row>
    <row r="29169" spans="1:2" x14ac:dyDescent="0.25">
      <c r="A29169" t="s">
        <v>41351</v>
      </c>
      <c r="B29169" t="s">
        <v>22984</v>
      </c>
    </row>
    <row r="29170" spans="1:2" x14ac:dyDescent="0.25">
      <c r="A29170" t="s">
        <v>41352</v>
      </c>
      <c r="B29170" t="s">
        <v>22984</v>
      </c>
    </row>
    <row r="29171" spans="1:2" x14ac:dyDescent="0.25">
      <c r="A29171" t="s">
        <v>41353</v>
      </c>
      <c r="B29171" t="s">
        <v>22984</v>
      </c>
    </row>
    <row r="29172" spans="1:2" x14ac:dyDescent="0.25">
      <c r="A29172" t="s">
        <v>41354</v>
      </c>
      <c r="B29172" t="s">
        <v>22984</v>
      </c>
    </row>
    <row r="29173" spans="1:2" x14ac:dyDescent="0.25">
      <c r="A29173" t="s">
        <v>41355</v>
      </c>
    </row>
    <row r="29174" spans="1:2" x14ac:dyDescent="0.25">
      <c r="A29174" t="s">
        <v>41356</v>
      </c>
      <c r="B29174" t="s">
        <v>321</v>
      </c>
    </row>
    <row r="29175" spans="1:2" x14ac:dyDescent="0.25">
      <c r="A29175" t="s">
        <v>41357</v>
      </c>
      <c r="B29175" t="s">
        <v>321</v>
      </c>
    </row>
    <row r="29176" spans="1:2" x14ac:dyDescent="0.25">
      <c r="A29176" t="s">
        <v>41358</v>
      </c>
      <c r="B29176" t="s">
        <v>321</v>
      </c>
    </row>
    <row r="29177" spans="1:2" x14ac:dyDescent="0.25">
      <c r="A29177" t="s">
        <v>41359</v>
      </c>
      <c r="B29177" t="s">
        <v>321</v>
      </c>
    </row>
    <row r="29178" spans="1:2" x14ac:dyDescent="0.25">
      <c r="A29178" t="s">
        <v>41360</v>
      </c>
      <c r="B29178" t="s">
        <v>321</v>
      </c>
    </row>
    <row r="29179" spans="1:2" x14ac:dyDescent="0.25">
      <c r="A29179" t="s">
        <v>41361</v>
      </c>
      <c r="B29179" t="s">
        <v>321</v>
      </c>
    </row>
    <row r="29180" spans="1:2" x14ac:dyDescent="0.25">
      <c r="A29180" t="s">
        <v>41362</v>
      </c>
      <c r="B29180" t="s">
        <v>321</v>
      </c>
    </row>
    <row r="29181" spans="1:2" x14ac:dyDescent="0.25">
      <c r="A29181" t="s">
        <v>41363</v>
      </c>
      <c r="B29181" t="s">
        <v>3883</v>
      </c>
    </row>
    <row r="29182" spans="1:2" x14ac:dyDescent="0.25">
      <c r="A29182" t="s">
        <v>41364</v>
      </c>
      <c r="B29182" t="s">
        <v>3883</v>
      </c>
    </row>
    <row r="29183" spans="1:2" x14ac:dyDescent="0.25">
      <c r="A29183" t="s">
        <v>41365</v>
      </c>
      <c r="B29183" t="s">
        <v>3883</v>
      </c>
    </row>
    <row r="29184" spans="1:2" x14ac:dyDescent="0.25">
      <c r="A29184" t="s">
        <v>41366</v>
      </c>
      <c r="B29184" t="s">
        <v>3883</v>
      </c>
    </row>
    <row r="29185" spans="1:2" x14ac:dyDescent="0.25">
      <c r="A29185" t="s">
        <v>41367</v>
      </c>
      <c r="B29185" t="s">
        <v>3883</v>
      </c>
    </row>
    <row r="29186" spans="1:2" x14ac:dyDescent="0.25">
      <c r="A29186" t="s">
        <v>41368</v>
      </c>
      <c r="B29186" t="s">
        <v>3883</v>
      </c>
    </row>
    <row r="29187" spans="1:2" x14ac:dyDescent="0.25">
      <c r="A29187" t="s">
        <v>41369</v>
      </c>
    </row>
    <row r="29188" spans="1:2" x14ac:dyDescent="0.25">
      <c r="A29188" t="s">
        <v>41370</v>
      </c>
    </row>
    <row r="29189" spans="1:2" x14ac:dyDescent="0.25">
      <c r="A29189" t="s">
        <v>41371</v>
      </c>
      <c r="B29189" t="s">
        <v>39758</v>
      </c>
    </row>
    <row r="29190" spans="1:2" x14ac:dyDescent="0.25">
      <c r="A29190" t="s">
        <v>41372</v>
      </c>
      <c r="B29190" t="s">
        <v>343</v>
      </c>
    </row>
    <row r="29191" spans="1:2" x14ac:dyDescent="0.25">
      <c r="A29191" t="s">
        <v>41373</v>
      </c>
      <c r="B29191" t="s">
        <v>343</v>
      </c>
    </row>
    <row r="29192" spans="1:2" x14ac:dyDescent="0.25">
      <c r="A29192" t="s">
        <v>41374</v>
      </c>
      <c r="B29192" t="s">
        <v>34476</v>
      </c>
    </row>
    <row r="29193" spans="1:2" x14ac:dyDescent="0.25">
      <c r="A29193" t="s">
        <v>41375</v>
      </c>
      <c r="B29193" t="s">
        <v>34476</v>
      </c>
    </row>
    <row r="29194" spans="1:2" x14ac:dyDescent="0.25">
      <c r="A29194" t="s">
        <v>41376</v>
      </c>
      <c r="B29194" t="s">
        <v>34476</v>
      </c>
    </row>
    <row r="29195" spans="1:2" x14ac:dyDescent="0.25">
      <c r="A29195" t="s">
        <v>41377</v>
      </c>
      <c r="B29195" t="s">
        <v>34476</v>
      </c>
    </row>
    <row r="29196" spans="1:2" x14ac:dyDescent="0.25">
      <c r="A29196" t="s">
        <v>41378</v>
      </c>
      <c r="B29196" t="s">
        <v>39377</v>
      </c>
    </row>
    <row r="29197" spans="1:2" x14ac:dyDescent="0.25">
      <c r="A29197" t="s">
        <v>41379</v>
      </c>
      <c r="B29197" t="s">
        <v>41380</v>
      </c>
    </row>
    <row r="29198" spans="1:2" x14ac:dyDescent="0.25">
      <c r="A29198" t="s">
        <v>41381</v>
      </c>
      <c r="B29198" t="s">
        <v>41382</v>
      </c>
    </row>
    <row r="29199" spans="1:2" x14ac:dyDescent="0.25">
      <c r="A29199" t="s">
        <v>41383</v>
      </c>
      <c r="B29199" t="s">
        <v>40860</v>
      </c>
    </row>
    <row r="29200" spans="1:2" x14ac:dyDescent="0.25">
      <c r="A29200" t="s">
        <v>41384</v>
      </c>
      <c r="B29200" t="s">
        <v>40860</v>
      </c>
    </row>
    <row r="29201" spans="1:2" x14ac:dyDescent="0.25">
      <c r="A29201" t="s">
        <v>41385</v>
      </c>
      <c r="B29201" t="s">
        <v>41386</v>
      </c>
    </row>
    <row r="29202" spans="1:2" x14ac:dyDescent="0.25">
      <c r="A29202" t="s">
        <v>41387</v>
      </c>
      <c r="B29202" t="s">
        <v>41388</v>
      </c>
    </row>
    <row r="29203" spans="1:2" x14ac:dyDescent="0.25">
      <c r="A29203" t="s">
        <v>41389</v>
      </c>
      <c r="B29203" t="s">
        <v>40440</v>
      </c>
    </row>
    <row r="29204" spans="1:2" x14ac:dyDescent="0.25">
      <c r="A29204" t="s">
        <v>41390</v>
      </c>
      <c r="B29204" t="s">
        <v>40440</v>
      </c>
    </row>
    <row r="29205" spans="1:2" x14ac:dyDescent="0.25">
      <c r="A29205" t="s">
        <v>41391</v>
      </c>
      <c r="B29205" t="s">
        <v>40440</v>
      </c>
    </row>
    <row r="29206" spans="1:2" x14ac:dyDescent="0.25">
      <c r="A29206" t="s">
        <v>41392</v>
      </c>
      <c r="B29206" t="s">
        <v>41393</v>
      </c>
    </row>
    <row r="29207" spans="1:2" x14ac:dyDescent="0.25">
      <c r="A29207" t="s">
        <v>41394</v>
      </c>
      <c r="B29207" t="s">
        <v>40282</v>
      </c>
    </row>
    <row r="29208" spans="1:2" x14ac:dyDescent="0.25">
      <c r="A29208" t="s">
        <v>41395</v>
      </c>
      <c r="B29208" t="s">
        <v>41396</v>
      </c>
    </row>
    <row r="29209" spans="1:2" x14ac:dyDescent="0.25">
      <c r="A29209" t="s">
        <v>41397</v>
      </c>
      <c r="B29209" t="s">
        <v>41309</v>
      </c>
    </row>
    <row r="29210" spans="1:2" x14ac:dyDescent="0.25">
      <c r="A29210" t="s">
        <v>41398</v>
      </c>
      <c r="B29210" t="s">
        <v>41309</v>
      </c>
    </row>
    <row r="29211" spans="1:2" x14ac:dyDescent="0.25">
      <c r="A29211" t="s">
        <v>41399</v>
      </c>
      <c r="B29211" t="s">
        <v>39749</v>
      </c>
    </row>
    <row r="29212" spans="1:2" x14ac:dyDescent="0.25">
      <c r="A29212" t="s">
        <v>41400</v>
      </c>
      <c r="B29212" t="s">
        <v>41401</v>
      </c>
    </row>
    <row r="29213" spans="1:2" x14ac:dyDescent="0.25">
      <c r="A29213" t="s">
        <v>41402</v>
      </c>
      <c r="B29213" t="s">
        <v>40734</v>
      </c>
    </row>
    <row r="29214" spans="1:2" x14ac:dyDescent="0.25">
      <c r="A29214" t="s">
        <v>41403</v>
      </c>
      <c r="B29214" t="s">
        <v>39377</v>
      </c>
    </row>
    <row r="29215" spans="1:2" x14ac:dyDescent="0.25">
      <c r="A29215" t="s">
        <v>41404</v>
      </c>
      <c r="B29215" t="s">
        <v>41405</v>
      </c>
    </row>
    <row r="29216" spans="1:2" x14ac:dyDescent="0.25">
      <c r="A29216" t="s">
        <v>41406</v>
      </c>
      <c r="B29216" t="s">
        <v>40860</v>
      </c>
    </row>
    <row r="29217" spans="1:2" x14ac:dyDescent="0.25">
      <c r="A29217" t="s">
        <v>41407</v>
      </c>
      <c r="B29217" t="s">
        <v>40517</v>
      </c>
    </row>
    <row r="29218" spans="1:2" x14ac:dyDescent="0.25">
      <c r="A29218" t="s">
        <v>41408</v>
      </c>
      <c r="B29218" t="s">
        <v>40517</v>
      </c>
    </row>
    <row r="29219" spans="1:2" x14ac:dyDescent="0.25">
      <c r="A29219" t="s">
        <v>41409</v>
      </c>
      <c r="B29219" t="s">
        <v>40517</v>
      </c>
    </row>
    <row r="29220" spans="1:2" x14ac:dyDescent="0.25">
      <c r="A29220" t="s">
        <v>41410</v>
      </c>
      <c r="B29220" t="s">
        <v>40870</v>
      </c>
    </row>
    <row r="29221" spans="1:2" x14ac:dyDescent="0.25">
      <c r="A29221" t="s">
        <v>41411</v>
      </c>
      <c r="B29221" t="s">
        <v>1324</v>
      </c>
    </row>
    <row r="29222" spans="1:2" x14ac:dyDescent="0.25">
      <c r="A29222" t="s">
        <v>41412</v>
      </c>
      <c r="B29222" t="s">
        <v>40440</v>
      </c>
    </row>
    <row r="29223" spans="1:2" x14ac:dyDescent="0.25">
      <c r="A29223" t="s">
        <v>41413</v>
      </c>
      <c r="B29223" t="s">
        <v>40440</v>
      </c>
    </row>
    <row r="29224" spans="1:2" x14ac:dyDescent="0.25">
      <c r="A29224" t="s">
        <v>41414</v>
      </c>
      <c r="B29224" t="s">
        <v>41415</v>
      </c>
    </row>
    <row r="29225" spans="1:2" x14ac:dyDescent="0.25">
      <c r="A29225" t="s">
        <v>41416</v>
      </c>
      <c r="B29225" t="s">
        <v>41417</v>
      </c>
    </row>
    <row r="29226" spans="1:2" x14ac:dyDescent="0.25">
      <c r="A29226" t="s">
        <v>41418</v>
      </c>
      <c r="B29226" t="s">
        <v>41417</v>
      </c>
    </row>
    <row r="29227" spans="1:2" x14ac:dyDescent="0.25">
      <c r="A29227" t="s">
        <v>41419</v>
      </c>
      <c r="B29227" t="s">
        <v>41417</v>
      </c>
    </row>
    <row r="29228" spans="1:2" x14ac:dyDescent="0.25">
      <c r="A29228" t="s">
        <v>41420</v>
      </c>
      <c r="B29228" t="s">
        <v>41417</v>
      </c>
    </row>
    <row r="29229" spans="1:2" x14ac:dyDescent="0.25">
      <c r="A29229" t="s">
        <v>41421</v>
      </c>
      <c r="B29229" t="s">
        <v>41417</v>
      </c>
    </row>
    <row r="29230" spans="1:2" x14ac:dyDescent="0.25">
      <c r="A29230" t="s">
        <v>41422</v>
      </c>
      <c r="B29230" t="s">
        <v>41417</v>
      </c>
    </row>
    <row r="29231" spans="1:2" x14ac:dyDescent="0.25">
      <c r="A29231" t="s">
        <v>41423</v>
      </c>
      <c r="B29231" t="s">
        <v>41417</v>
      </c>
    </row>
    <row r="29232" spans="1:2" x14ac:dyDescent="0.25">
      <c r="A29232" t="s">
        <v>41424</v>
      </c>
      <c r="B29232" t="s">
        <v>41417</v>
      </c>
    </row>
    <row r="29233" spans="1:2" x14ac:dyDescent="0.25">
      <c r="A29233" t="s">
        <v>41425</v>
      </c>
      <c r="B29233" t="s">
        <v>41417</v>
      </c>
    </row>
    <row r="29234" spans="1:2" x14ac:dyDescent="0.25">
      <c r="A29234" t="s">
        <v>41426</v>
      </c>
      <c r="B29234" t="s">
        <v>41417</v>
      </c>
    </row>
    <row r="29235" spans="1:2" x14ac:dyDescent="0.25">
      <c r="A29235" t="s">
        <v>41427</v>
      </c>
      <c r="B29235" t="s">
        <v>41417</v>
      </c>
    </row>
    <row r="29236" spans="1:2" x14ac:dyDescent="0.25">
      <c r="A29236" t="s">
        <v>41428</v>
      </c>
      <c r="B29236" t="s">
        <v>41417</v>
      </c>
    </row>
    <row r="29237" spans="1:2" x14ac:dyDescent="0.25">
      <c r="A29237" t="s">
        <v>41429</v>
      </c>
      <c r="B29237" t="s">
        <v>41417</v>
      </c>
    </row>
    <row r="29238" spans="1:2" x14ac:dyDescent="0.25">
      <c r="A29238" t="s">
        <v>41430</v>
      </c>
      <c r="B29238" t="s">
        <v>41417</v>
      </c>
    </row>
    <row r="29239" spans="1:2" x14ac:dyDescent="0.25">
      <c r="A29239" t="s">
        <v>41431</v>
      </c>
      <c r="B29239" t="s">
        <v>41432</v>
      </c>
    </row>
    <row r="29240" spans="1:2" x14ac:dyDescent="0.25">
      <c r="A29240" t="s">
        <v>41433</v>
      </c>
    </row>
    <row r="29241" spans="1:2" x14ac:dyDescent="0.25">
      <c r="A29241" t="s">
        <v>41434</v>
      </c>
      <c r="B29241" t="s">
        <v>41435</v>
      </c>
    </row>
    <row r="29242" spans="1:2" x14ac:dyDescent="0.25">
      <c r="A29242" t="s">
        <v>41436</v>
      </c>
      <c r="B29242" t="s">
        <v>41437</v>
      </c>
    </row>
    <row r="29243" spans="1:2" x14ac:dyDescent="0.25">
      <c r="A29243" t="s">
        <v>41438</v>
      </c>
      <c r="B29243" t="s">
        <v>41439</v>
      </c>
    </row>
    <row r="29244" spans="1:2" x14ac:dyDescent="0.25">
      <c r="A29244" t="s">
        <v>41440</v>
      </c>
    </row>
    <row r="29245" spans="1:2" x14ac:dyDescent="0.25">
      <c r="A29245" t="s">
        <v>41441</v>
      </c>
      <c r="B29245" t="s">
        <v>41442</v>
      </c>
    </row>
    <row r="29246" spans="1:2" x14ac:dyDescent="0.25">
      <c r="A29246" t="s">
        <v>41443</v>
      </c>
      <c r="B29246" t="s">
        <v>1324</v>
      </c>
    </row>
    <row r="29247" spans="1:2" x14ac:dyDescent="0.25">
      <c r="A29247" t="s">
        <v>41444</v>
      </c>
      <c r="B29247" t="s">
        <v>40860</v>
      </c>
    </row>
    <row r="29248" spans="1:2" x14ac:dyDescent="0.25">
      <c r="A29248" t="s">
        <v>41445</v>
      </c>
      <c r="B29248" t="s">
        <v>40860</v>
      </c>
    </row>
    <row r="29249" spans="1:2" x14ac:dyDescent="0.25">
      <c r="A29249" t="s">
        <v>41446</v>
      </c>
      <c r="B29249" t="s">
        <v>40860</v>
      </c>
    </row>
    <row r="29250" spans="1:2" x14ac:dyDescent="0.25">
      <c r="A29250" t="s">
        <v>41447</v>
      </c>
    </row>
    <row r="29251" spans="1:2" x14ac:dyDescent="0.25">
      <c r="A29251" t="s">
        <v>41448</v>
      </c>
      <c r="B29251" t="s">
        <v>41449</v>
      </c>
    </row>
    <row r="29252" spans="1:2" x14ac:dyDescent="0.25">
      <c r="A29252" t="s">
        <v>41450</v>
      </c>
      <c r="B29252" t="s">
        <v>41342</v>
      </c>
    </row>
    <row r="29253" spans="1:2" x14ac:dyDescent="0.25">
      <c r="A29253" t="s">
        <v>41451</v>
      </c>
      <c r="B29253" t="s">
        <v>41342</v>
      </c>
    </row>
    <row r="29254" spans="1:2" x14ac:dyDescent="0.25">
      <c r="A29254" t="s">
        <v>41452</v>
      </c>
    </row>
    <row r="29255" spans="1:2" x14ac:dyDescent="0.25">
      <c r="A29255" t="s">
        <v>41453</v>
      </c>
      <c r="B29255" t="s">
        <v>41454</v>
      </c>
    </row>
    <row r="29256" spans="1:2" x14ac:dyDescent="0.25">
      <c r="A29256" t="s">
        <v>41455</v>
      </c>
      <c r="B29256" t="s">
        <v>40860</v>
      </c>
    </row>
    <row r="29257" spans="1:2" x14ac:dyDescent="0.25">
      <c r="A29257" t="s">
        <v>41456</v>
      </c>
      <c r="B29257" t="s">
        <v>40860</v>
      </c>
    </row>
    <row r="29258" spans="1:2" x14ac:dyDescent="0.25">
      <c r="A29258" t="s">
        <v>41457</v>
      </c>
      <c r="B29258" t="s">
        <v>40860</v>
      </c>
    </row>
    <row r="29259" spans="1:2" x14ac:dyDescent="0.25">
      <c r="A29259" t="s">
        <v>41458</v>
      </c>
      <c r="B29259" t="s">
        <v>41459</v>
      </c>
    </row>
    <row r="29260" spans="1:2" x14ac:dyDescent="0.25">
      <c r="A29260" t="s">
        <v>41460</v>
      </c>
      <c r="B29260" t="s">
        <v>41459</v>
      </c>
    </row>
    <row r="29261" spans="1:2" x14ac:dyDescent="0.25">
      <c r="A29261" t="s">
        <v>41461</v>
      </c>
      <c r="B29261" t="s">
        <v>41459</v>
      </c>
    </row>
    <row r="29262" spans="1:2" x14ac:dyDescent="0.25">
      <c r="A29262" t="s">
        <v>41462</v>
      </c>
      <c r="B29262" t="s">
        <v>41459</v>
      </c>
    </row>
    <row r="29263" spans="1:2" x14ac:dyDescent="0.25">
      <c r="A29263" t="s">
        <v>41463</v>
      </c>
      <c r="B29263" t="s">
        <v>41459</v>
      </c>
    </row>
    <row r="29264" spans="1:2" x14ac:dyDescent="0.25">
      <c r="A29264" t="s">
        <v>41464</v>
      </c>
      <c r="B29264" t="s">
        <v>39650</v>
      </c>
    </row>
    <row r="29265" spans="1:2" x14ac:dyDescent="0.25">
      <c r="A29265" t="s">
        <v>41465</v>
      </c>
      <c r="B29265" t="s">
        <v>39650</v>
      </c>
    </row>
    <row r="29266" spans="1:2" x14ac:dyDescent="0.25">
      <c r="A29266" t="s">
        <v>41466</v>
      </c>
      <c r="B29266" t="s">
        <v>39796</v>
      </c>
    </row>
    <row r="29267" spans="1:2" x14ac:dyDescent="0.25">
      <c r="A29267" t="s">
        <v>41467</v>
      </c>
    </row>
    <row r="29268" spans="1:2" x14ac:dyDescent="0.25">
      <c r="A29268" t="s">
        <v>41468</v>
      </c>
      <c r="B29268" t="s">
        <v>39370</v>
      </c>
    </row>
    <row r="29269" spans="1:2" x14ac:dyDescent="0.25">
      <c r="A29269" t="s">
        <v>41469</v>
      </c>
      <c r="B29269" t="s">
        <v>39370</v>
      </c>
    </row>
    <row r="29270" spans="1:2" x14ac:dyDescent="0.25">
      <c r="A29270" t="s">
        <v>41470</v>
      </c>
      <c r="B29270" t="s">
        <v>3883</v>
      </c>
    </row>
    <row r="29271" spans="1:2" x14ac:dyDescent="0.25">
      <c r="A29271" t="s">
        <v>41471</v>
      </c>
      <c r="B29271" t="s">
        <v>40386</v>
      </c>
    </row>
    <row r="29272" spans="1:2" x14ac:dyDescent="0.25">
      <c r="A29272" t="s">
        <v>41472</v>
      </c>
      <c r="B29272" t="s">
        <v>36906</v>
      </c>
    </row>
    <row r="29273" spans="1:2" x14ac:dyDescent="0.25">
      <c r="A29273" t="s">
        <v>41473</v>
      </c>
      <c r="B29273" t="s">
        <v>40347</v>
      </c>
    </row>
    <row r="29274" spans="1:2" x14ac:dyDescent="0.25">
      <c r="A29274" t="s">
        <v>41474</v>
      </c>
      <c r="B29274" t="s">
        <v>38728</v>
      </c>
    </row>
    <row r="29275" spans="1:2" x14ac:dyDescent="0.25">
      <c r="A29275" t="s">
        <v>41475</v>
      </c>
      <c r="B29275" t="s">
        <v>41320</v>
      </c>
    </row>
    <row r="29276" spans="1:2" x14ac:dyDescent="0.25">
      <c r="A29276" t="s">
        <v>41476</v>
      </c>
      <c r="B29276" t="s">
        <v>41320</v>
      </c>
    </row>
    <row r="29277" spans="1:2" x14ac:dyDescent="0.25">
      <c r="A29277" t="s">
        <v>41477</v>
      </c>
      <c r="B29277" t="s">
        <v>20823</v>
      </c>
    </row>
    <row r="29278" spans="1:2" x14ac:dyDescent="0.25">
      <c r="A29278" t="s">
        <v>41478</v>
      </c>
      <c r="B29278" t="s">
        <v>39844</v>
      </c>
    </row>
    <row r="29279" spans="1:2" x14ac:dyDescent="0.25">
      <c r="A29279" t="s">
        <v>41479</v>
      </c>
      <c r="B29279" t="s">
        <v>39844</v>
      </c>
    </row>
    <row r="29280" spans="1:2" x14ac:dyDescent="0.25">
      <c r="A29280" t="s">
        <v>41480</v>
      </c>
      <c r="B29280" t="s">
        <v>39844</v>
      </c>
    </row>
    <row r="29281" spans="1:2" x14ac:dyDescent="0.25">
      <c r="A29281" t="s">
        <v>41481</v>
      </c>
      <c r="B29281" t="s">
        <v>39844</v>
      </c>
    </row>
    <row r="29282" spans="1:2" x14ac:dyDescent="0.25">
      <c r="A29282" t="s">
        <v>41482</v>
      </c>
      <c r="B29282" t="s">
        <v>39397</v>
      </c>
    </row>
    <row r="29283" spans="1:2" x14ac:dyDescent="0.25">
      <c r="A29283" t="s">
        <v>41483</v>
      </c>
      <c r="B29283" t="s">
        <v>39397</v>
      </c>
    </row>
    <row r="29284" spans="1:2" x14ac:dyDescent="0.25">
      <c r="A29284" t="s">
        <v>41484</v>
      </c>
      <c r="B29284" t="s">
        <v>39380</v>
      </c>
    </row>
    <row r="29285" spans="1:2" x14ac:dyDescent="0.25">
      <c r="A29285" t="s">
        <v>41485</v>
      </c>
      <c r="B29285" t="s">
        <v>41380</v>
      </c>
    </row>
    <row r="29286" spans="1:2" x14ac:dyDescent="0.25">
      <c r="A29286" t="s">
        <v>41486</v>
      </c>
      <c r="B29286" t="s">
        <v>20823</v>
      </c>
    </row>
    <row r="29287" spans="1:2" x14ac:dyDescent="0.25">
      <c r="A29287" t="s">
        <v>41487</v>
      </c>
      <c r="B29287" t="s">
        <v>343</v>
      </c>
    </row>
    <row r="29288" spans="1:2" x14ac:dyDescent="0.25">
      <c r="A29288" t="s">
        <v>41488</v>
      </c>
      <c r="B29288" t="s">
        <v>343</v>
      </c>
    </row>
    <row r="29289" spans="1:2" x14ac:dyDescent="0.25">
      <c r="A29289" t="s">
        <v>41489</v>
      </c>
      <c r="B29289" t="s">
        <v>343</v>
      </c>
    </row>
    <row r="29290" spans="1:2" x14ac:dyDescent="0.25">
      <c r="A29290" t="s">
        <v>41490</v>
      </c>
      <c r="B29290" t="s">
        <v>343</v>
      </c>
    </row>
    <row r="29291" spans="1:2" x14ac:dyDescent="0.25">
      <c r="A29291" t="s">
        <v>41491</v>
      </c>
      <c r="B29291" t="s">
        <v>343</v>
      </c>
    </row>
    <row r="29292" spans="1:2" x14ac:dyDescent="0.25">
      <c r="A29292" t="s">
        <v>41492</v>
      </c>
      <c r="B29292" t="s">
        <v>343</v>
      </c>
    </row>
    <row r="29293" spans="1:2" x14ac:dyDescent="0.25">
      <c r="A29293" t="s">
        <v>41493</v>
      </c>
      <c r="B29293" t="s">
        <v>343</v>
      </c>
    </row>
    <row r="29294" spans="1:2" x14ac:dyDescent="0.25">
      <c r="A29294" t="s">
        <v>41494</v>
      </c>
      <c r="B29294" t="s">
        <v>39956</v>
      </c>
    </row>
    <row r="29295" spans="1:2" x14ac:dyDescent="0.25">
      <c r="A29295" t="s">
        <v>41495</v>
      </c>
      <c r="B29295" t="s">
        <v>39956</v>
      </c>
    </row>
    <row r="29296" spans="1:2" x14ac:dyDescent="0.25">
      <c r="A29296" t="s">
        <v>41496</v>
      </c>
      <c r="B29296" t="s">
        <v>39956</v>
      </c>
    </row>
    <row r="29297" spans="1:2" x14ac:dyDescent="0.25">
      <c r="A29297" t="s">
        <v>41497</v>
      </c>
      <c r="B29297" t="s">
        <v>39956</v>
      </c>
    </row>
    <row r="29298" spans="1:2" x14ac:dyDescent="0.25">
      <c r="A29298" t="s">
        <v>41498</v>
      </c>
      <c r="B29298" t="s">
        <v>39956</v>
      </c>
    </row>
    <row r="29299" spans="1:2" x14ac:dyDescent="0.25">
      <c r="A29299" t="s">
        <v>41499</v>
      </c>
      <c r="B29299" t="s">
        <v>39956</v>
      </c>
    </row>
    <row r="29300" spans="1:2" x14ac:dyDescent="0.25">
      <c r="A29300" t="s">
        <v>41500</v>
      </c>
      <c r="B29300" t="s">
        <v>34476</v>
      </c>
    </row>
    <row r="29301" spans="1:2" x14ac:dyDescent="0.25">
      <c r="A29301" t="s">
        <v>41501</v>
      </c>
      <c r="B29301" t="s">
        <v>34476</v>
      </c>
    </row>
    <row r="29302" spans="1:2" x14ac:dyDescent="0.25">
      <c r="A29302" t="s">
        <v>41502</v>
      </c>
      <c r="B29302" t="s">
        <v>34476</v>
      </c>
    </row>
    <row r="29303" spans="1:2" x14ac:dyDescent="0.25">
      <c r="A29303" t="s">
        <v>41503</v>
      </c>
      <c r="B29303" t="s">
        <v>34476</v>
      </c>
    </row>
    <row r="29304" spans="1:2" x14ac:dyDescent="0.25">
      <c r="A29304" t="s">
        <v>41504</v>
      </c>
      <c r="B29304" t="s">
        <v>34476</v>
      </c>
    </row>
    <row r="29305" spans="1:2" x14ac:dyDescent="0.25">
      <c r="A29305" t="s">
        <v>41505</v>
      </c>
      <c r="B29305" t="s">
        <v>34476</v>
      </c>
    </row>
    <row r="29306" spans="1:2" x14ac:dyDescent="0.25">
      <c r="A29306" t="s">
        <v>41506</v>
      </c>
      <c r="B29306" t="s">
        <v>34476</v>
      </c>
    </row>
    <row r="29307" spans="1:2" x14ac:dyDescent="0.25">
      <c r="A29307" t="s">
        <v>41507</v>
      </c>
      <c r="B29307" t="s">
        <v>41508</v>
      </c>
    </row>
    <row r="29308" spans="1:2" x14ac:dyDescent="0.25">
      <c r="A29308" t="s">
        <v>41509</v>
      </c>
      <c r="B29308" t="s">
        <v>41508</v>
      </c>
    </row>
    <row r="29309" spans="1:2" x14ac:dyDescent="0.25">
      <c r="A29309" t="s">
        <v>41510</v>
      </c>
      <c r="B29309" t="s">
        <v>41508</v>
      </c>
    </row>
    <row r="29310" spans="1:2" x14ac:dyDescent="0.25">
      <c r="A29310" t="s">
        <v>41511</v>
      </c>
      <c r="B29310" t="s">
        <v>41512</v>
      </c>
    </row>
    <row r="29311" spans="1:2" x14ac:dyDescent="0.25">
      <c r="A29311" t="s">
        <v>41513</v>
      </c>
      <c r="B29311" t="s">
        <v>41512</v>
      </c>
    </row>
    <row r="29312" spans="1:2" x14ac:dyDescent="0.25">
      <c r="A29312" t="s">
        <v>41514</v>
      </c>
      <c r="B29312" t="s">
        <v>41512</v>
      </c>
    </row>
    <row r="29313" spans="1:2" x14ac:dyDescent="0.25">
      <c r="A29313" t="s">
        <v>41515</v>
      </c>
      <c r="B29313" t="s">
        <v>41516</v>
      </c>
    </row>
    <row r="29314" spans="1:2" x14ac:dyDescent="0.25">
      <c r="A29314" t="s">
        <v>41517</v>
      </c>
      <c r="B29314" t="s">
        <v>39557</v>
      </c>
    </row>
    <row r="29315" spans="1:2" x14ac:dyDescent="0.25">
      <c r="A29315" t="s">
        <v>41518</v>
      </c>
    </row>
    <row r="29316" spans="1:2" x14ac:dyDescent="0.25">
      <c r="A29316" t="s">
        <v>41519</v>
      </c>
      <c r="B29316" t="s">
        <v>39749</v>
      </c>
    </row>
    <row r="29317" spans="1:2" x14ac:dyDescent="0.25">
      <c r="A29317" t="s">
        <v>41520</v>
      </c>
      <c r="B29317" t="s">
        <v>41521</v>
      </c>
    </row>
    <row r="29318" spans="1:2" x14ac:dyDescent="0.25">
      <c r="A29318" t="s">
        <v>41522</v>
      </c>
      <c r="B29318" t="s">
        <v>41521</v>
      </c>
    </row>
    <row r="29319" spans="1:2" x14ac:dyDescent="0.25">
      <c r="A29319" t="s">
        <v>41523</v>
      </c>
      <c r="B29319" t="s">
        <v>343</v>
      </c>
    </row>
    <row r="29320" spans="1:2" x14ac:dyDescent="0.25">
      <c r="A29320" t="s">
        <v>41524</v>
      </c>
      <c r="B29320" t="s">
        <v>343</v>
      </c>
    </row>
    <row r="29321" spans="1:2" x14ac:dyDescent="0.25">
      <c r="A29321" t="s">
        <v>41525</v>
      </c>
      <c r="B29321" t="s">
        <v>343</v>
      </c>
    </row>
    <row r="29322" spans="1:2" x14ac:dyDescent="0.25">
      <c r="A29322" t="s">
        <v>41526</v>
      </c>
    </row>
    <row r="29323" spans="1:2" x14ac:dyDescent="0.25">
      <c r="A29323" t="s">
        <v>41527</v>
      </c>
      <c r="B29323" t="s">
        <v>1324</v>
      </c>
    </row>
    <row r="29324" spans="1:2" x14ac:dyDescent="0.25">
      <c r="A29324" t="s">
        <v>41528</v>
      </c>
      <c r="B29324" t="s">
        <v>41529</v>
      </c>
    </row>
    <row r="29325" spans="1:2" x14ac:dyDescent="0.25">
      <c r="A29325" t="s">
        <v>41530</v>
      </c>
    </row>
    <row r="29326" spans="1:2" x14ac:dyDescent="0.25">
      <c r="A29326" t="s">
        <v>41531</v>
      </c>
      <c r="B29326" t="s">
        <v>41532</v>
      </c>
    </row>
    <row r="29327" spans="1:2" x14ac:dyDescent="0.25">
      <c r="A29327" t="s">
        <v>41533</v>
      </c>
      <c r="B29327" t="s">
        <v>41534</v>
      </c>
    </row>
    <row r="29328" spans="1:2" x14ac:dyDescent="0.25">
      <c r="A29328" t="s">
        <v>41535</v>
      </c>
      <c r="B29328" t="s">
        <v>41536</v>
      </c>
    </row>
    <row r="29329" spans="1:2" x14ac:dyDescent="0.25">
      <c r="A29329" t="s">
        <v>41537</v>
      </c>
    </row>
    <row r="29330" spans="1:2" x14ac:dyDescent="0.25">
      <c r="A29330" t="s">
        <v>41538</v>
      </c>
      <c r="B29330" t="s">
        <v>41539</v>
      </c>
    </row>
    <row r="29331" spans="1:2" x14ac:dyDescent="0.25">
      <c r="A29331" t="s">
        <v>41540</v>
      </c>
      <c r="B29331" t="s">
        <v>41541</v>
      </c>
    </row>
    <row r="29332" spans="1:2" x14ac:dyDescent="0.25">
      <c r="A29332" t="s">
        <v>41542</v>
      </c>
      <c r="B29332" t="s">
        <v>40726</v>
      </c>
    </row>
    <row r="29333" spans="1:2" x14ac:dyDescent="0.25">
      <c r="A29333" t="s">
        <v>41543</v>
      </c>
      <c r="B29333" t="s">
        <v>40726</v>
      </c>
    </row>
    <row r="29334" spans="1:2" x14ac:dyDescent="0.25">
      <c r="A29334" t="s">
        <v>41544</v>
      </c>
      <c r="B29334" t="s">
        <v>40726</v>
      </c>
    </row>
    <row r="29335" spans="1:2" x14ac:dyDescent="0.25">
      <c r="A29335" t="s">
        <v>41545</v>
      </c>
      <c r="B29335" t="s">
        <v>40440</v>
      </c>
    </row>
    <row r="29336" spans="1:2" x14ac:dyDescent="0.25">
      <c r="A29336" t="s">
        <v>41546</v>
      </c>
    </row>
    <row r="29337" spans="1:2" x14ac:dyDescent="0.25">
      <c r="A29337" t="s">
        <v>41547</v>
      </c>
      <c r="B29337" t="s">
        <v>40235</v>
      </c>
    </row>
    <row r="29338" spans="1:2" x14ac:dyDescent="0.25">
      <c r="A29338" t="s">
        <v>41548</v>
      </c>
      <c r="B29338" t="s">
        <v>41549</v>
      </c>
    </row>
    <row r="29339" spans="1:2" x14ac:dyDescent="0.25">
      <c r="A29339" t="s">
        <v>41550</v>
      </c>
      <c r="B29339" t="s">
        <v>41432</v>
      </c>
    </row>
    <row r="29340" spans="1:2" x14ac:dyDescent="0.25">
      <c r="A29340" t="s">
        <v>41551</v>
      </c>
      <c r="B29340" t="s">
        <v>41552</v>
      </c>
    </row>
    <row r="29341" spans="1:2" x14ac:dyDescent="0.25">
      <c r="A29341" t="s">
        <v>41553</v>
      </c>
      <c r="B29341" t="s">
        <v>22984</v>
      </c>
    </row>
    <row r="29342" spans="1:2" x14ac:dyDescent="0.25">
      <c r="A29342" t="s">
        <v>41554</v>
      </c>
      <c r="B29342" t="s">
        <v>40870</v>
      </c>
    </row>
    <row r="29343" spans="1:2" x14ac:dyDescent="0.25">
      <c r="A29343" t="s">
        <v>41555</v>
      </c>
      <c r="B29343" t="s">
        <v>41556</v>
      </c>
    </row>
    <row r="29344" spans="1:2" x14ac:dyDescent="0.25">
      <c r="A29344" t="s">
        <v>41557</v>
      </c>
      <c r="B29344" t="s">
        <v>39844</v>
      </c>
    </row>
    <row r="29345" spans="1:2" x14ac:dyDescent="0.25">
      <c r="A29345" t="s">
        <v>41558</v>
      </c>
    </row>
    <row r="29346" spans="1:2" x14ac:dyDescent="0.25">
      <c r="A29346" t="s">
        <v>41559</v>
      </c>
      <c r="B29346" t="s">
        <v>40210</v>
      </c>
    </row>
    <row r="29347" spans="1:2" x14ac:dyDescent="0.25">
      <c r="A29347" t="s">
        <v>41560</v>
      </c>
      <c r="B29347" t="s">
        <v>39377</v>
      </c>
    </row>
    <row r="29348" spans="1:2" x14ac:dyDescent="0.25">
      <c r="A29348" t="s">
        <v>41561</v>
      </c>
      <c r="B29348" t="s">
        <v>41562</v>
      </c>
    </row>
    <row r="29349" spans="1:2" x14ac:dyDescent="0.25">
      <c r="A29349" t="s">
        <v>41563</v>
      </c>
    </row>
    <row r="29350" spans="1:2" x14ac:dyDescent="0.25">
      <c r="A29350" t="s">
        <v>41564</v>
      </c>
      <c r="B29350" t="s">
        <v>41565</v>
      </c>
    </row>
    <row r="29351" spans="1:2" x14ac:dyDescent="0.25">
      <c r="A29351" t="s">
        <v>41566</v>
      </c>
      <c r="B29351" t="s">
        <v>38058</v>
      </c>
    </row>
    <row r="29352" spans="1:2" x14ac:dyDescent="0.25">
      <c r="A29352" t="s">
        <v>41567</v>
      </c>
      <c r="B29352" t="s">
        <v>41432</v>
      </c>
    </row>
    <row r="29353" spans="1:2" x14ac:dyDescent="0.25">
      <c r="A29353" t="s">
        <v>41568</v>
      </c>
      <c r="B29353" t="s">
        <v>41569</v>
      </c>
    </row>
    <row r="29354" spans="1:2" x14ac:dyDescent="0.25">
      <c r="A29354" t="s">
        <v>41570</v>
      </c>
      <c r="B29354" t="s">
        <v>40065</v>
      </c>
    </row>
    <row r="29355" spans="1:2" x14ac:dyDescent="0.25">
      <c r="A29355" t="s">
        <v>41571</v>
      </c>
      <c r="B29355" t="s">
        <v>41572</v>
      </c>
    </row>
    <row r="29356" spans="1:2" x14ac:dyDescent="0.25">
      <c r="A29356" t="s">
        <v>41573</v>
      </c>
      <c r="B29356" t="s">
        <v>41572</v>
      </c>
    </row>
    <row r="29357" spans="1:2" x14ac:dyDescent="0.25">
      <c r="A29357" t="s">
        <v>41574</v>
      </c>
      <c r="B29357" t="s">
        <v>41572</v>
      </c>
    </row>
    <row r="29358" spans="1:2" x14ac:dyDescent="0.25">
      <c r="A29358" t="s">
        <v>41575</v>
      </c>
      <c r="B29358" t="s">
        <v>41572</v>
      </c>
    </row>
    <row r="29359" spans="1:2" x14ac:dyDescent="0.25">
      <c r="A29359" t="s">
        <v>41576</v>
      </c>
      <c r="B29359" t="s">
        <v>41572</v>
      </c>
    </row>
    <row r="29360" spans="1:2" x14ac:dyDescent="0.25">
      <c r="A29360" t="s">
        <v>41577</v>
      </c>
      <c r="B29360" t="s">
        <v>41572</v>
      </c>
    </row>
    <row r="29361" spans="1:2" x14ac:dyDescent="0.25">
      <c r="A29361" t="s">
        <v>41578</v>
      </c>
      <c r="B29361" t="s">
        <v>41572</v>
      </c>
    </row>
    <row r="29362" spans="1:2" x14ac:dyDescent="0.25">
      <c r="A29362" t="s">
        <v>41579</v>
      </c>
      <c r="B29362" t="s">
        <v>41572</v>
      </c>
    </row>
    <row r="29363" spans="1:2" x14ac:dyDescent="0.25">
      <c r="A29363" t="s">
        <v>41580</v>
      </c>
      <c r="B29363" t="s">
        <v>41572</v>
      </c>
    </row>
    <row r="29364" spans="1:2" x14ac:dyDescent="0.25">
      <c r="A29364" t="s">
        <v>41581</v>
      </c>
      <c r="B29364" t="s">
        <v>41572</v>
      </c>
    </row>
    <row r="29365" spans="1:2" x14ac:dyDescent="0.25">
      <c r="A29365" t="s">
        <v>41582</v>
      </c>
      <c r="B29365" t="s">
        <v>41583</v>
      </c>
    </row>
    <row r="29366" spans="1:2" x14ac:dyDescent="0.25">
      <c r="A29366" t="s">
        <v>41584</v>
      </c>
      <c r="B29366" t="s">
        <v>41572</v>
      </c>
    </row>
    <row r="29367" spans="1:2" x14ac:dyDescent="0.25">
      <c r="A29367" t="s">
        <v>41585</v>
      </c>
      <c r="B29367" t="s">
        <v>41586</v>
      </c>
    </row>
    <row r="29368" spans="1:2" x14ac:dyDescent="0.25">
      <c r="A29368" t="s">
        <v>41587</v>
      </c>
      <c r="B29368" t="s">
        <v>41516</v>
      </c>
    </row>
    <row r="29369" spans="1:2" x14ac:dyDescent="0.25">
      <c r="A29369" t="s">
        <v>41588</v>
      </c>
      <c r="B29369" t="s">
        <v>37664</v>
      </c>
    </row>
    <row r="29370" spans="1:2" x14ac:dyDescent="0.25">
      <c r="A29370" t="s">
        <v>41589</v>
      </c>
      <c r="B29370" t="s">
        <v>39397</v>
      </c>
    </row>
    <row r="29371" spans="1:2" x14ac:dyDescent="0.25">
      <c r="A29371" t="s">
        <v>41590</v>
      </c>
      <c r="B29371" t="s">
        <v>20823</v>
      </c>
    </row>
    <row r="29372" spans="1:2" x14ac:dyDescent="0.25">
      <c r="A29372" t="s">
        <v>41591</v>
      </c>
      <c r="B29372" t="s">
        <v>7801</v>
      </c>
    </row>
    <row r="29373" spans="1:2" x14ac:dyDescent="0.25">
      <c r="A29373" t="s">
        <v>41592</v>
      </c>
      <c r="B29373" t="s">
        <v>39370</v>
      </c>
    </row>
    <row r="29374" spans="1:2" x14ac:dyDescent="0.25">
      <c r="A29374" t="s">
        <v>41593</v>
      </c>
      <c r="B29374" t="s">
        <v>39370</v>
      </c>
    </row>
    <row r="29375" spans="1:2" x14ac:dyDescent="0.25">
      <c r="A29375" t="s">
        <v>41594</v>
      </c>
      <c r="B29375" t="s">
        <v>39370</v>
      </c>
    </row>
    <row r="29376" spans="1:2" x14ac:dyDescent="0.25">
      <c r="A29376" t="s">
        <v>41595</v>
      </c>
      <c r="B29376" t="s">
        <v>39984</v>
      </c>
    </row>
    <row r="29377" spans="1:2" x14ac:dyDescent="0.25">
      <c r="A29377" t="s">
        <v>41596</v>
      </c>
      <c r="B29377" t="s">
        <v>39536</v>
      </c>
    </row>
    <row r="29378" spans="1:2" x14ac:dyDescent="0.25">
      <c r="A29378" t="s">
        <v>41597</v>
      </c>
      <c r="B29378" t="s">
        <v>39536</v>
      </c>
    </row>
    <row r="29379" spans="1:2" x14ac:dyDescent="0.25">
      <c r="A29379" t="s">
        <v>41598</v>
      </c>
      <c r="B29379" t="s">
        <v>39370</v>
      </c>
    </row>
    <row r="29380" spans="1:2" x14ac:dyDescent="0.25">
      <c r="A29380" t="s">
        <v>41599</v>
      </c>
      <c r="B29380" t="s">
        <v>39370</v>
      </c>
    </row>
    <row r="29381" spans="1:2" x14ac:dyDescent="0.25">
      <c r="A29381" t="s">
        <v>41600</v>
      </c>
      <c r="B29381" t="s">
        <v>19286</v>
      </c>
    </row>
    <row r="29382" spans="1:2" x14ac:dyDescent="0.25">
      <c r="A29382" t="s">
        <v>41601</v>
      </c>
      <c r="B29382" t="s">
        <v>39397</v>
      </c>
    </row>
    <row r="29383" spans="1:2" x14ac:dyDescent="0.25">
      <c r="A29383" t="s">
        <v>41602</v>
      </c>
      <c r="B29383" t="s">
        <v>39397</v>
      </c>
    </row>
    <row r="29384" spans="1:2" x14ac:dyDescent="0.25">
      <c r="A29384" t="s">
        <v>41603</v>
      </c>
      <c r="B29384" t="s">
        <v>39397</v>
      </c>
    </row>
    <row r="29385" spans="1:2" x14ac:dyDescent="0.25">
      <c r="A29385" t="s">
        <v>41604</v>
      </c>
      <c r="B29385" t="s">
        <v>39397</v>
      </c>
    </row>
    <row r="29386" spans="1:2" x14ac:dyDescent="0.25">
      <c r="A29386" t="s">
        <v>41605</v>
      </c>
      <c r="B29386" t="s">
        <v>20823</v>
      </c>
    </row>
    <row r="29387" spans="1:2" x14ac:dyDescent="0.25">
      <c r="A29387" t="s">
        <v>41606</v>
      </c>
      <c r="B29387" t="s">
        <v>39377</v>
      </c>
    </row>
    <row r="29388" spans="1:2" x14ac:dyDescent="0.25">
      <c r="A29388" t="s">
        <v>41607</v>
      </c>
      <c r="B29388" t="s">
        <v>22984</v>
      </c>
    </row>
    <row r="29389" spans="1:2" x14ac:dyDescent="0.25">
      <c r="A29389" t="s">
        <v>41608</v>
      </c>
      <c r="B29389" t="s">
        <v>40726</v>
      </c>
    </row>
    <row r="29390" spans="1:2" x14ac:dyDescent="0.25">
      <c r="A29390" t="s">
        <v>41609</v>
      </c>
      <c r="B29390" t="s">
        <v>39844</v>
      </c>
    </row>
    <row r="29391" spans="1:2" x14ac:dyDescent="0.25">
      <c r="A29391" t="s">
        <v>41610</v>
      </c>
      <c r="B29391" t="s">
        <v>39397</v>
      </c>
    </row>
    <row r="29392" spans="1:2" x14ac:dyDescent="0.25">
      <c r="A29392" t="s">
        <v>41611</v>
      </c>
      <c r="B29392" t="s">
        <v>39557</v>
      </c>
    </row>
    <row r="29393" spans="1:2" x14ac:dyDescent="0.25">
      <c r="A29393" t="s">
        <v>41612</v>
      </c>
      <c r="B29393" t="s">
        <v>40335</v>
      </c>
    </row>
    <row r="29394" spans="1:2" x14ac:dyDescent="0.25">
      <c r="A29394" t="s">
        <v>41613</v>
      </c>
      <c r="B29394" t="s">
        <v>40243</v>
      </c>
    </row>
    <row r="29395" spans="1:2" x14ac:dyDescent="0.25">
      <c r="A29395" t="s">
        <v>41614</v>
      </c>
      <c r="B29395" t="s">
        <v>40428</v>
      </c>
    </row>
    <row r="29396" spans="1:2" x14ac:dyDescent="0.25">
      <c r="A29396" t="s">
        <v>41615</v>
      </c>
      <c r="B29396" t="s">
        <v>40428</v>
      </c>
    </row>
    <row r="29397" spans="1:2" x14ac:dyDescent="0.25">
      <c r="A29397" t="s">
        <v>41616</v>
      </c>
      <c r="B29397" t="s">
        <v>19286</v>
      </c>
    </row>
    <row r="29398" spans="1:2" x14ac:dyDescent="0.25">
      <c r="A29398" t="s">
        <v>41617</v>
      </c>
      <c r="B29398" t="s">
        <v>19286</v>
      </c>
    </row>
    <row r="29399" spans="1:2" x14ac:dyDescent="0.25">
      <c r="A29399" t="s">
        <v>41618</v>
      </c>
      <c r="B29399" t="s">
        <v>41619</v>
      </c>
    </row>
    <row r="29400" spans="1:2" x14ac:dyDescent="0.25">
      <c r="A29400" t="s">
        <v>41620</v>
      </c>
      <c r="B29400" t="s">
        <v>41619</v>
      </c>
    </row>
    <row r="29401" spans="1:2" x14ac:dyDescent="0.25">
      <c r="A29401" t="s">
        <v>41621</v>
      </c>
      <c r="B29401" t="s">
        <v>41619</v>
      </c>
    </row>
    <row r="29402" spans="1:2" x14ac:dyDescent="0.25">
      <c r="A29402" t="s">
        <v>41622</v>
      </c>
      <c r="B29402" t="s">
        <v>41619</v>
      </c>
    </row>
    <row r="29403" spans="1:2" x14ac:dyDescent="0.25">
      <c r="A29403" t="s">
        <v>41623</v>
      </c>
      <c r="B29403" t="s">
        <v>41619</v>
      </c>
    </row>
    <row r="29404" spans="1:2" x14ac:dyDescent="0.25">
      <c r="A29404" t="s">
        <v>41624</v>
      </c>
      <c r="B29404" t="s">
        <v>41619</v>
      </c>
    </row>
    <row r="29405" spans="1:2" x14ac:dyDescent="0.25">
      <c r="A29405" t="s">
        <v>41625</v>
      </c>
      <c r="B29405" t="s">
        <v>41619</v>
      </c>
    </row>
    <row r="29406" spans="1:2" x14ac:dyDescent="0.25">
      <c r="A29406" t="s">
        <v>41626</v>
      </c>
      <c r="B29406" t="s">
        <v>39557</v>
      </c>
    </row>
    <row r="29407" spans="1:2" x14ac:dyDescent="0.25">
      <c r="A29407" t="s">
        <v>41627</v>
      </c>
      <c r="B29407" t="s">
        <v>41628</v>
      </c>
    </row>
    <row r="29408" spans="1:2" x14ac:dyDescent="0.25">
      <c r="A29408" t="s">
        <v>41629</v>
      </c>
      <c r="B29408" t="s">
        <v>41630</v>
      </c>
    </row>
    <row r="29409" spans="1:2" x14ac:dyDescent="0.25">
      <c r="A29409" t="s">
        <v>41631</v>
      </c>
      <c r="B29409" t="s">
        <v>41630</v>
      </c>
    </row>
    <row r="29410" spans="1:2" x14ac:dyDescent="0.25">
      <c r="A29410" t="s">
        <v>41632</v>
      </c>
      <c r="B29410" t="s">
        <v>38359</v>
      </c>
    </row>
    <row r="29411" spans="1:2" x14ac:dyDescent="0.25">
      <c r="A29411" t="s">
        <v>41633</v>
      </c>
      <c r="B29411" t="s">
        <v>39557</v>
      </c>
    </row>
    <row r="29412" spans="1:2" x14ac:dyDescent="0.25">
      <c r="A29412" t="s">
        <v>41634</v>
      </c>
      <c r="B29412" t="s">
        <v>39557</v>
      </c>
    </row>
    <row r="29413" spans="1:2" x14ac:dyDescent="0.25">
      <c r="A29413" t="s">
        <v>41635</v>
      </c>
      <c r="B29413" t="s">
        <v>41636</v>
      </c>
    </row>
    <row r="29414" spans="1:2" x14ac:dyDescent="0.25">
      <c r="A29414" t="s">
        <v>41637</v>
      </c>
      <c r="B29414" t="s">
        <v>41636</v>
      </c>
    </row>
    <row r="29415" spans="1:2" x14ac:dyDescent="0.25">
      <c r="A29415" t="s">
        <v>41638</v>
      </c>
      <c r="B29415" t="s">
        <v>38359</v>
      </c>
    </row>
    <row r="29416" spans="1:2" x14ac:dyDescent="0.25">
      <c r="A29416" t="s">
        <v>41639</v>
      </c>
      <c r="B29416" t="s">
        <v>40207</v>
      </c>
    </row>
    <row r="29417" spans="1:2" x14ac:dyDescent="0.25">
      <c r="A29417" t="s">
        <v>41640</v>
      </c>
      <c r="B29417" t="s">
        <v>39557</v>
      </c>
    </row>
    <row r="29418" spans="1:2" x14ac:dyDescent="0.25">
      <c r="A29418" t="s">
        <v>41641</v>
      </c>
      <c r="B29418" t="s">
        <v>39557</v>
      </c>
    </row>
    <row r="29419" spans="1:2" x14ac:dyDescent="0.25">
      <c r="A29419" t="s">
        <v>41642</v>
      </c>
      <c r="B29419" t="s">
        <v>39844</v>
      </c>
    </row>
    <row r="29420" spans="1:2" x14ac:dyDescent="0.25">
      <c r="A29420" t="s">
        <v>41643</v>
      </c>
      <c r="B29420" t="s">
        <v>40737</v>
      </c>
    </row>
    <row r="29421" spans="1:2" x14ac:dyDescent="0.25">
      <c r="A29421" t="s">
        <v>41644</v>
      </c>
      <c r="B29421" t="s">
        <v>40737</v>
      </c>
    </row>
    <row r="29422" spans="1:2" x14ac:dyDescent="0.25">
      <c r="A29422" t="s">
        <v>41645</v>
      </c>
      <c r="B29422" t="s">
        <v>21933</v>
      </c>
    </row>
    <row r="29423" spans="1:2" x14ac:dyDescent="0.25">
      <c r="A29423" t="s">
        <v>41646</v>
      </c>
      <c r="B29423" t="s">
        <v>4315</v>
      </c>
    </row>
    <row r="29424" spans="1:2" x14ac:dyDescent="0.25">
      <c r="A29424" t="s">
        <v>41647</v>
      </c>
      <c r="B29424" t="s">
        <v>41345</v>
      </c>
    </row>
    <row r="29425" spans="1:2" x14ac:dyDescent="0.25">
      <c r="A29425" t="s">
        <v>41648</v>
      </c>
      <c r="B29425" t="s">
        <v>520</v>
      </c>
    </row>
    <row r="29426" spans="1:2" x14ac:dyDescent="0.25">
      <c r="A29426" t="s">
        <v>41649</v>
      </c>
      <c r="B29426" t="s">
        <v>520</v>
      </c>
    </row>
    <row r="29427" spans="1:2" x14ac:dyDescent="0.25">
      <c r="A29427" t="s">
        <v>41650</v>
      </c>
      <c r="B29427" t="s">
        <v>39844</v>
      </c>
    </row>
    <row r="29428" spans="1:2" x14ac:dyDescent="0.25">
      <c r="A29428" t="s">
        <v>41651</v>
      </c>
      <c r="B29428" t="s">
        <v>38359</v>
      </c>
    </row>
    <row r="29429" spans="1:2" x14ac:dyDescent="0.25">
      <c r="A29429" t="s">
        <v>41652</v>
      </c>
      <c r="B29429" t="s">
        <v>39844</v>
      </c>
    </row>
    <row r="29430" spans="1:2" x14ac:dyDescent="0.25">
      <c r="A29430" t="s">
        <v>41653</v>
      </c>
      <c r="B29430" t="s">
        <v>41449</v>
      </c>
    </row>
    <row r="29431" spans="1:2" x14ac:dyDescent="0.25">
      <c r="A29431" t="s">
        <v>41654</v>
      </c>
      <c r="B29431" t="s">
        <v>39844</v>
      </c>
    </row>
    <row r="29432" spans="1:2" x14ac:dyDescent="0.25">
      <c r="A29432" t="s">
        <v>41655</v>
      </c>
      <c r="B29432" t="s">
        <v>39844</v>
      </c>
    </row>
    <row r="29433" spans="1:2" x14ac:dyDescent="0.25">
      <c r="A29433" t="s">
        <v>41656</v>
      </c>
      <c r="B29433" t="s">
        <v>41657</v>
      </c>
    </row>
    <row r="29434" spans="1:2" x14ac:dyDescent="0.25">
      <c r="A29434" t="s">
        <v>41658</v>
      </c>
      <c r="B29434" t="s">
        <v>41657</v>
      </c>
    </row>
    <row r="29435" spans="1:2" x14ac:dyDescent="0.25">
      <c r="A29435" t="s">
        <v>41659</v>
      </c>
      <c r="B29435" t="s">
        <v>41657</v>
      </c>
    </row>
    <row r="29436" spans="1:2" x14ac:dyDescent="0.25">
      <c r="A29436" t="s">
        <v>41660</v>
      </c>
      <c r="B29436" t="s">
        <v>41661</v>
      </c>
    </row>
    <row r="29437" spans="1:2" x14ac:dyDescent="0.25">
      <c r="A29437" t="s">
        <v>41662</v>
      </c>
      <c r="B29437" t="s">
        <v>41657</v>
      </c>
    </row>
    <row r="29438" spans="1:2" x14ac:dyDescent="0.25">
      <c r="A29438" t="s">
        <v>41663</v>
      </c>
    </row>
    <row r="29439" spans="1:2" x14ac:dyDescent="0.25">
      <c r="A29439" t="s">
        <v>41664</v>
      </c>
      <c r="B29439" t="s">
        <v>41665</v>
      </c>
    </row>
    <row r="29440" spans="1:2" x14ac:dyDescent="0.25">
      <c r="A29440" t="s">
        <v>41666</v>
      </c>
    </row>
    <row r="29441" spans="1:2" x14ac:dyDescent="0.25">
      <c r="A29441" t="s">
        <v>41667</v>
      </c>
      <c r="B29441" t="s">
        <v>41668</v>
      </c>
    </row>
    <row r="29442" spans="1:2" x14ac:dyDescent="0.25">
      <c r="A29442" t="s">
        <v>41669</v>
      </c>
      <c r="B29442" t="s">
        <v>41668</v>
      </c>
    </row>
    <row r="29443" spans="1:2" x14ac:dyDescent="0.25">
      <c r="A29443" t="s">
        <v>41670</v>
      </c>
      <c r="B29443" t="s">
        <v>41668</v>
      </c>
    </row>
    <row r="29444" spans="1:2" x14ac:dyDescent="0.25">
      <c r="A29444" t="s">
        <v>41671</v>
      </c>
      <c r="B29444" t="s">
        <v>41668</v>
      </c>
    </row>
    <row r="29445" spans="1:2" x14ac:dyDescent="0.25">
      <c r="A29445" t="s">
        <v>41672</v>
      </c>
      <c r="B29445" t="s">
        <v>41668</v>
      </c>
    </row>
    <row r="29446" spans="1:2" x14ac:dyDescent="0.25">
      <c r="A29446" t="s">
        <v>41673</v>
      </c>
      <c r="B29446" t="s">
        <v>41668</v>
      </c>
    </row>
    <row r="29447" spans="1:2" x14ac:dyDescent="0.25">
      <c r="A29447" t="s">
        <v>41674</v>
      </c>
      <c r="B29447" t="s">
        <v>41675</v>
      </c>
    </row>
    <row r="29448" spans="1:2" x14ac:dyDescent="0.25">
      <c r="A29448" t="s">
        <v>41676</v>
      </c>
      <c r="B29448" t="s">
        <v>41677</v>
      </c>
    </row>
    <row r="29449" spans="1:2" x14ac:dyDescent="0.25">
      <c r="A29449" t="s">
        <v>41678</v>
      </c>
      <c r="B29449" t="s">
        <v>41679</v>
      </c>
    </row>
    <row r="29450" spans="1:2" x14ac:dyDescent="0.25">
      <c r="A29450" t="s">
        <v>41680</v>
      </c>
      <c r="B29450" t="s">
        <v>41681</v>
      </c>
    </row>
    <row r="29451" spans="1:2" x14ac:dyDescent="0.25">
      <c r="A29451" t="s">
        <v>41682</v>
      </c>
      <c r="B29451" t="s">
        <v>41683</v>
      </c>
    </row>
    <row r="29452" spans="1:2" x14ac:dyDescent="0.25">
      <c r="A29452" t="s">
        <v>41684</v>
      </c>
      <c r="B29452" t="s">
        <v>41685</v>
      </c>
    </row>
    <row r="29453" spans="1:2" x14ac:dyDescent="0.25">
      <c r="A29453" t="s">
        <v>41686</v>
      </c>
      <c r="B29453" t="s">
        <v>41687</v>
      </c>
    </row>
    <row r="29454" spans="1:2" x14ac:dyDescent="0.25">
      <c r="A29454" t="s">
        <v>41688</v>
      </c>
      <c r="B29454" t="s">
        <v>41687</v>
      </c>
    </row>
    <row r="29455" spans="1:2" x14ac:dyDescent="0.25">
      <c r="A29455" t="s">
        <v>41689</v>
      </c>
      <c r="B29455" t="s">
        <v>41687</v>
      </c>
    </row>
    <row r="29456" spans="1:2" x14ac:dyDescent="0.25">
      <c r="A29456" t="s">
        <v>41690</v>
      </c>
      <c r="B29456" t="s">
        <v>41687</v>
      </c>
    </row>
    <row r="29457" spans="1:2" x14ac:dyDescent="0.25">
      <c r="A29457" t="s">
        <v>41691</v>
      </c>
      <c r="B29457" t="s">
        <v>41687</v>
      </c>
    </row>
    <row r="29458" spans="1:2" x14ac:dyDescent="0.25">
      <c r="A29458" t="s">
        <v>41692</v>
      </c>
      <c r="B29458" t="s">
        <v>41687</v>
      </c>
    </row>
    <row r="29459" spans="1:2" x14ac:dyDescent="0.25">
      <c r="A29459" t="s">
        <v>41693</v>
      </c>
      <c r="B29459" t="s">
        <v>41694</v>
      </c>
    </row>
    <row r="29460" spans="1:2" x14ac:dyDescent="0.25">
      <c r="A29460" t="s">
        <v>41695</v>
      </c>
      <c r="B29460" t="s">
        <v>41696</v>
      </c>
    </row>
    <row r="29461" spans="1:2" x14ac:dyDescent="0.25">
      <c r="A29461" t="s">
        <v>41697</v>
      </c>
      <c r="B29461" t="s">
        <v>41698</v>
      </c>
    </row>
    <row r="29462" spans="1:2" x14ac:dyDescent="0.25">
      <c r="A29462" t="s">
        <v>41699</v>
      </c>
      <c r="B29462" t="s">
        <v>41700</v>
      </c>
    </row>
    <row r="29463" spans="1:2" x14ac:dyDescent="0.25">
      <c r="A29463" t="s">
        <v>41701</v>
      </c>
      <c r="B29463" t="s">
        <v>41702</v>
      </c>
    </row>
    <row r="29464" spans="1:2" x14ac:dyDescent="0.25">
      <c r="A29464" t="s">
        <v>41703</v>
      </c>
      <c r="B29464" t="s">
        <v>41704</v>
      </c>
    </row>
    <row r="29465" spans="1:2" x14ac:dyDescent="0.25">
      <c r="A29465" t="s">
        <v>41705</v>
      </c>
      <c r="B29465" t="s">
        <v>41706</v>
      </c>
    </row>
    <row r="29466" spans="1:2" x14ac:dyDescent="0.25">
      <c r="A29466" t="s">
        <v>41707</v>
      </c>
      <c r="B29466" t="s">
        <v>41708</v>
      </c>
    </row>
    <row r="29467" spans="1:2" x14ac:dyDescent="0.25">
      <c r="A29467" t="s">
        <v>41709</v>
      </c>
      <c r="B29467" t="s">
        <v>41710</v>
      </c>
    </row>
    <row r="29468" spans="1:2" x14ac:dyDescent="0.25">
      <c r="A29468" t="s">
        <v>41711</v>
      </c>
      <c r="B29468" t="s">
        <v>41710</v>
      </c>
    </row>
    <row r="29469" spans="1:2" x14ac:dyDescent="0.25">
      <c r="A29469" t="s">
        <v>41712</v>
      </c>
      <c r="B29469" t="s">
        <v>41713</v>
      </c>
    </row>
    <row r="29470" spans="1:2" x14ac:dyDescent="0.25">
      <c r="A29470" t="s">
        <v>41714</v>
      </c>
      <c r="B29470" t="s">
        <v>41713</v>
      </c>
    </row>
    <row r="29471" spans="1:2" x14ac:dyDescent="0.25">
      <c r="A29471" t="s">
        <v>41715</v>
      </c>
      <c r="B29471" t="s">
        <v>41713</v>
      </c>
    </row>
    <row r="29472" spans="1:2" x14ac:dyDescent="0.25">
      <c r="A29472" t="s">
        <v>41716</v>
      </c>
      <c r="B29472" t="s">
        <v>41713</v>
      </c>
    </row>
    <row r="29473" spans="1:2" x14ac:dyDescent="0.25">
      <c r="A29473" t="s">
        <v>41717</v>
      </c>
      <c r="B29473" t="s">
        <v>41713</v>
      </c>
    </row>
    <row r="29474" spans="1:2" x14ac:dyDescent="0.25">
      <c r="A29474" t="s">
        <v>41718</v>
      </c>
      <c r="B29474" t="s">
        <v>41713</v>
      </c>
    </row>
    <row r="29475" spans="1:2" x14ac:dyDescent="0.25">
      <c r="A29475" t="s">
        <v>41719</v>
      </c>
      <c r="B29475" t="s">
        <v>41713</v>
      </c>
    </row>
    <row r="29476" spans="1:2" x14ac:dyDescent="0.25">
      <c r="A29476" t="s">
        <v>41720</v>
      </c>
      <c r="B29476" t="s">
        <v>41713</v>
      </c>
    </row>
    <row r="29477" spans="1:2" x14ac:dyDescent="0.25">
      <c r="A29477" t="s">
        <v>41721</v>
      </c>
      <c r="B29477" t="s">
        <v>41713</v>
      </c>
    </row>
    <row r="29478" spans="1:2" x14ac:dyDescent="0.25">
      <c r="A29478" t="s">
        <v>41722</v>
      </c>
      <c r="B29478" t="s">
        <v>41723</v>
      </c>
    </row>
    <row r="29479" spans="1:2" x14ac:dyDescent="0.25">
      <c r="A29479" t="s">
        <v>41724</v>
      </c>
      <c r="B29479" t="s">
        <v>41723</v>
      </c>
    </row>
    <row r="29480" spans="1:2" x14ac:dyDescent="0.25">
      <c r="A29480" t="s">
        <v>41725</v>
      </c>
      <c r="B29480" t="s">
        <v>41726</v>
      </c>
    </row>
    <row r="29481" spans="1:2" x14ac:dyDescent="0.25">
      <c r="A29481" t="s">
        <v>41727</v>
      </c>
    </row>
    <row r="29482" spans="1:2" x14ac:dyDescent="0.25">
      <c r="A29482" t="s">
        <v>41728</v>
      </c>
      <c r="B29482" t="s">
        <v>41729</v>
      </c>
    </row>
    <row r="29483" spans="1:2" x14ac:dyDescent="0.25">
      <c r="A29483" t="s">
        <v>41730</v>
      </c>
      <c r="B29483" t="s">
        <v>41731</v>
      </c>
    </row>
    <row r="29484" spans="1:2" x14ac:dyDescent="0.25">
      <c r="A29484" t="s">
        <v>41732</v>
      </c>
      <c r="B29484" t="s">
        <v>41733</v>
      </c>
    </row>
    <row r="29485" spans="1:2" x14ac:dyDescent="0.25">
      <c r="A29485" t="s">
        <v>41734</v>
      </c>
    </row>
    <row r="29486" spans="1:2" x14ac:dyDescent="0.25">
      <c r="A29486" t="s">
        <v>41735</v>
      </c>
      <c r="B29486" t="s">
        <v>41736</v>
      </c>
    </row>
    <row r="29487" spans="1:2" x14ac:dyDescent="0.25">
      <c r="A29487" t="s">
        <v>41737</v>
      </c>
      <c r="B29487" t="s">
        <v>41738</v>
      </c>
    </row>
    <row r="29488" spans="1:2" x14ac:dyDescent="0.25">
      <c r="A29488" t="s">
        <v>41739</v>
      </c>
      <c r="B29488" t="s">
        <v>41740</v>
      </c>
    </row>
    <row r="29489" spans="1:2" x14ac:dyDescent="0.25">
      <c r="A29489" t="s">
        <v>41741</v>
      </c>
      <c r="B29489" t="s">
        <v>4431</v>
      </c>
    </row>
    <row r="29490" spans="1:2" x14ac:dyDescent="0.25">
      <c r="A29490" t="s">
        <v>41742</v>
      </c>
      <c r="B29490" t="s">
        <v>4431</v>
      </c>
    </row>
    <row r="29491" spans="1:2" x14ac:dyDescent="0.25">
      <c r="A29491" t="s">
        <v>41743</v>
      </c>
      <c r="B29491" t="s">
        <v>41744</v>
      </c>
    </row>
    <row r="29492" spans="1:2" x14ac:dyDescent="0.25">
      <c r="A29492" t="s">
        <v>41745</v>
      </c>
      <c r="B29492" t="s">
        <v>41746</v>
      </c>
    </row>
    <row r="29493" spans="1:2" x14ac:dyDescent="0.25">
      <c r="A29493" t="s">
        <v>41747</v>
      </c>
      <c r="B29493" t="s">
        <v>34483</v>
      </c>
    </row>
    <row r="29494" spans="1:2" x14ac:dyDescent="0.25">
      <c r="A29494" t="s">
        <v>41748</v>
      </c>
      <c r="B29494" t="s">
        <v>34483</v>
      </c>
    </row>
    <row r="29495" spans="1:2" x14ac:dyDescent="0.25">
      <c r="A29495" t="s">
        <v>41749</v>
      </c>
      <c r="B29495" t="s">
        <v>41750</v>
      </c>
    </row>
    <row r="29496" spans="1:2" x14ac:dyDescent="0.25">
      <c r="A29496" t="s">
        <v>41751</v>
      </c>
      <c r="B29496" t="s">
        <v>41750</v>
      </c>
    </row>
    <row r="29497" spans="1:2" x14ac:dyDescent="0.25">
      <c r="A29497" t="s">
        <v>41752</v>
      </c>
      <c r="B29497" t="s">
        <v>41753</v>
      </c>
    </row>
    <row r="29498" spans="1:2" x14ac:dyDescent="0.25">
      <c r="A29498" t="s">
        <v>41754</v>
      </c>
      <c r="B29498" t="s">
        <v>14271</v>
      </c>
    </row>
    <row r="29499" spans="1:2" x14ac:dyDescent="0.25">
      <c r="A29499" t="s">
        <v>41755</v>
      </c>
      <c r="B29499" t="s">
        <v>41756</v>
      </c>
    </row>
    <row r="29500" spans="1:2" x14ac:dyDescent="0.25">
      <c r="A29500" t="s">
        <v>41757</v>
      </c>
      <c r="B29500" t="s">
        <v>41758</v>
      </c>
    </row>
    <row r="29501" spans="1:2" x14ac:dyDescent="0.25">
      <c r="A29501" t="s">
        <v>41759</v>
      </c>
      <c r="B29501" t="s">
        <v>41760</v>
      </c>
    </row>
    <row r="29502" spans="1:2" x14ac:dyDescent="0.25">
      <c r="A29502" t="s">
        <v>41761</v>
      </c>
      <c r="B29502" t="s">
        <v>22254</v>
      </c>
    </row>
    <row r="29503" spans="1:2" x14ac:dyDescent="0.25">
      <c r="A29503" t="s">
        <v>41762</v>
      </c>
      <c r="B29503" t="s">
        <v>22254</v>
      </c>
    </row>
    <row r="29504" spans="1:2" x14ac:dyDescent="0.25">
      <c r="A29504" t="s">
        <v>41763</v>
      </c>
      <c r="B29504" t="s">
        <v>41764</v>
      </c>
    </row>
    <row r="29505" spans="1:2" x14ac:dyDescent="0.25">
      <c r="A29505" t="s">
        <v>41765</v>
      </c>
      <c r="B29505" t="s">
        <v>41766</v>
      </c>
    </row>
    <row r="29506" spans="1:2" x14ac:dyDescent="0.25">
      <c r="A29506" t="s">
        <v>41767</v>
      </c>
      <c r="B29506" t="s">
        <v>41768</v>
      </c>
    </row>
    <row r="29507" spans="1:2" x14ac:dyDescent="0.25">
      <c r="A29507" t="s">
        <v>41769</v>
      </c>
      <c r="B29507" t="s">
        <v>41738</v>
      </c>
    </row>
    <row r="29508" spans="1:2" x14ac:dyDescent="0.25">
      <c r="A29508" t="s">
        <v>41770</v>
      </c>
      <c r="B29508" t="s">
        <v>41738</v>
      </c>
    </row>
    <row r="29509" spans="1:2" x14ac:dyDescent="0.25">
      <c r="A29509" t="s">
        <v>41771</v>
      </c>
    </row>
    <row r="29510" spans="1:2" x14ac:dyDescent="0.25">
      <c r="A29510" t="s">
        <v>41772</v>
      </c>
      <c r="B29510" t="s">
        <v>41773</v>
      </c>
    </row>
    <row r="29511" spans="1:2" x14ac:dyDescent="0.25">
      <c r="A29511" t="s">
        <v>41774</v>
      </c>
      <c r="B29511" t="s">
        <v>41775</v>
      </c>
    </row>
    <row r="29512" spans="1:2" x14ac:dyDescent="0.25">
      <c r="A29512" t="s">
        <v>41776</v>
      </c>
      <c r="B29512" t="s">
        <v>41775</v>
      </c>
    </row>
    <row r="29513" spans="1:2" x14ac:dyDescent="0.25">
      <c r="A29513" t="s">
        <v>41777</v>
      </c>
      <c r="B29513" t="s">
        <v>41775</v>
      </c>
    </row>
    <row r="29514" spans="1:2" x14ac:dyDescent="0.25">
      <c r="A29514" t="s">
        <v>41778</v>
      </c>
      <c r="B29514" t="s">
        <v>41779</v>
      </c>
    </row>
    <row r="29515" spans="1:2" x14ac:dyDescent="0.25">
      <c r="A29515" t="s">
        <v>41780</v>
      </c>
      <c r="B29515" t="s">
        <v>41781</v>
      </c>
    </row>
    <row r="29516" spans="1:2" x14ac:dyDescent="0.25">
      <c r="A29516" t="s">
        <v>41782</v>
      </c>
    </row>
    <row r="29517" spans="1:2" x14ac:dyDescent="0.25">
      <c r="A29517" t="s">
        <v>41783</v>
      </c>
      <c r="B29517" t="s">
        <v>41784</v>
      </c>
    </row>
    <row r="29518" spans="1:2" x14ac:dyDescent="0.25">
      <c r="A29518" t="s">
        <v>41785</v>
      </c>
      <c r="B29518" t="s">
        <v>41786</v>
      </c>
    </row>
    <row r="29519" spans="1:2" x14ac:dyDescent="0.25">
      <c r="A29519" t="s">
        <v>41787</v>
      </c>
      <c r="B29519" t="s">
        <v>41788</v>
      </c>
    </row>
    <row r="29520" spans="1:2" x14ac:dyDescent="0.25">
      <c r="A29520" t="s">
        <v>41789</v>
      </c>
      <c r="B29520" t="s">
        <v>41788</v>
      </c>
    </row>
    <row r="29521" spans="1:2" x14ac:dyDescent="0.25">
      <c r="A29521" t="s">
        <v>41790</v>
      </c>
      <c r="B29521" t="s">
        <v>41788</v>
      </c>
    </row>
    <row r="29522" spans="1:2" x14ac:dyDescent="0.25">
      <c r="A29522" t="s">
        <v>41791</v>
      </c>
    </row>
    <row r="29523" spans="1:2" x14ac:dyDescent="0.25">
      <c r="A29523" t="s">
        <v>41792</v>
      </c>
      <c r="B29523" t="s">
        <v>41793</v>
      </c>
    </row>
    <row r="29524" spans="1:2" x14ac:dyDescent="0.25">
      <c r="A29524" t="s">
        <v>41794</v>
      </c>
      <c r="B29524" t="s">
        <v>41736</v>
      </c>
    </row>
    <row r="29525" spans="1:2" x14ac:dyDescent="0.25">
      <c r="A29525" t="s">
        <v>41795</v>
      </c>
      <c r="B29525" t="s">
        <v>41793</v>
      </c>
    </row>
    <row r="29526" spans="1:2" x14ac:dyDescent="0.25">
      <c r="A29526" t="s">
        <v>41796</v>
      </c>
      <c r="B29526" t="s">
        <v>41797</v>
      </c>
    </row>
    <row r="29527" spans="1:2" x14ac:dyDescent="0.25">
      <c r="A29527" t="s">
        <v>41798</v>
      </c>
      <c r="B29527" t="s">
        <v>41799</v>
      </c>
    </row>
    <row r="29528" spans="1:2" x14ac:dyDescent="0.25">
      <c r="A29528" t="s">
        <v>41800</v>
      </c>
      <c r="B29528" t="s">
        <v>41801</v>
      </c>
    </row>
    <row r="29529" spans="1:2" x14ac:dyDescent="0.25">
      <c r="A29529" t="s">
        <v>41802</v>
      </c>
      <c r="B29529" t="s">
        <v>41685</v>
      </c>
    </row>
    <row r="29530" spans="1:2" x14ac:dyDescent="0.25">
      <c r="A29530" t="s">
        <v>41803</v>
      </c>
      <c r="B29530" t="s">
        <v>41804</v>
      </c>
    </row>
    <row r="29531" spans="1:2" x14ac:dyDescent="0.25">
      <c r="A29531" t="s">
        <v>41805</v>
      </c>
      <c r="B29531" t="s">
        <v>41806</v>
      </c>
    </row>
    <row r="29532" spans="1:2" x14ac:dyDescent="0.25">
      <c r="A29532" t="s">
        <v>41807</v>
      </c>
      <c r="B29532" t="s">
        <v>41808</v>
      </c>
    </row>
    <row r="29533" spans="1:2" x14ac:dyDescent="0.25">
      <c r="A29533" t="s">
        <v>41809</v>
      </c>
      <c r="B29533" t="s">
        <v>39517</v>
      </c>
    </row>
    <row r="29534" spans="1:2" x14ac:dyDescent="0.25">
      <c r="A29534" t="s">
        <v>41810</v>
      </c>
      <c r="B29534" t="s">
        <v>39517</v>
      </c>
    </row>
    <row r="29535" spans="1:2" x14ac:dyDescent="0.25">
      <c r="A29535" t="s">
        <v>41811</v>
      </c>
      <c r="B29535" t="s">
        <v>41812</v>
      </c>
    </row>
    <row r="29536" spans="1:2" x14ac:dyDescent="0.25">
      <c r="A29536" t="s">
        <v>41813</v>
      </c>
      <c r="B29536" t="s">
        <v>41814</v>
      </c>
    </row>
    <row r="29537" spans="1:2" x14ac:dyDescent="0.25">
      <c r="A29537" t="s">
        <v>41815</v>
      </c>
      <c r="B29537" t="s">
        <v>41816</v>
      </c>
    </row>
    <row r="29538" spans="1:2" x14ac:dyDescent="0.25">
      <c r="A29538" t="s">
        <v>41817</v>
      </c>
      <c r="B29538" t="s">
        <v>41818</v>
      </c>
    </row>
    <row r="29539" spans="1:2" x14ac:dyDescent="0.25">
      <c r="A29539" t="s">
        <v>41819</v>
      </c>
    </row>
    <row r="29540" spans="1:2" x14ac:dyDescent="0.25">
      <c r="A29540" t="s">
        <v>41820</v>
      </c>
      <c r="B29540" t="s">
        <v>41821</v>
      </c>
    </row>
    <row r="29541" spans="1:2" x14ac:dyDescent="0.25">
      <c r="A29541" t="s">
        <v>41822</v>
      </c>
      <c r="B29541" t="s">
        <v>41823</v>
      </c>
    </row>
    <row r="29542" spans="1:2" x14ac:dyDescent="0.25">
      <c r="A29542" t="s">
        <v>41824</v>
      </c>
      <c r="B29542" t="s">
        <v>41823</v>
      </c>
    </row>
    <row r="29543" spans="1:2" x14ac:dyDescent="0.25">
      <c r="A29543" t="s">
        <v>41825</v>
      </c>
      <c r="B29543" t="s">
        <v>41826</v>
      </c>
    </row>
    <row r="29544" spans="1:2" x14ac:dyDescent="0.25">
      <c r="A29544" t="s">
        <v>41827</v>
      </c>
      <c r="B29544" t="s">
        <v>41828</v>
      </c>
    </row>
    <row r="29545" spans="1:2" x14ac:dyDescent="0.25">
      <c r="A29545" t="s">
        <v>41829</v>
      </c>
      <c r="B29545" t="s">
        <v>41830</v>
      </c>
    </row>
    <row r="29546" spans="1:2" x14ac:dyDescent="0.25">
      <c r="A29546" t="s">
        <v>41831</v>
      </c>
      <c r="B29546" t="s">
        <v>41832</v>
      </c>
    </row>
    <row r="29547" spans="1:2" x14ac:dyDescent="0.25">
      <c r="A29547" t="s">
        <v>41833</v>
      </c>
      <c r="B29547" t="s">
        <v>41832</v>
      </c>
    </row>
    <row r="29548" spans="1:2" x14ac:dyDescent="0.25">
      <c r="A29548" t="s">
        <v>41834</v>
      </c>
    </row>
    <row r="29549" spans="1:2" x14ac:dyDescent="0.25">
      <c r="A29549" t="s">
        <v>41835</v>
      </c>
      <c r="B29549" t="s">
        <v>41836</v>
      </c>
    </row>
    <row r="29550" spans="1:2" x14ac:dyDescent="0.25">
      <c r="A29550" t="s">
        <v>41837</v>
      </c>
      <c r="B29550" t="s">
        <v>41838</v>
      </c>
    </row>
    <row r="29551" spans="1:2" x14ac:dyDescent="0.25">
      <c r="A29551" t="s">
        <v>41839</v>
      </c>
      <c r="B29551" t="s">
        <v>41840</v>
      </c>
    </row>
    <row r="29552" spans="1:2" x14ac:dyDescent="0.25">
      <c r="A29552" t="s">
        <v>41841</v>
      </c>
      <c r="B29552" t="s">
        <v>41842</v>
      </c>
    </row>
    <row r="29553" spans="1:2" x14ac:dyDescent="0.25">
      <c r="A29553" t="s">
        <v>41843</v>
      </c>
      <c r="B29553" t="s">
        <v>41844</v>
      </c>
    </row>
    <row r="29554" spans="1:2" x14ac:dyDescent="0.25">
      <c r="A29554" t="s">
        <v>41845</v>
      </c>
      <c r="B29554" t="s">
        <v>41846</v>
      </c>
    </row>
    <row r="29555" spans="1:2" x14ac:dyDescent="0.25">
      <c r="A29555" t="s">
        <v>41847</v>
      </c>
      <c r="B29555" t="s">
        <v>41848</v>
      </c>
    </row>
    <row r="29556" spans="1:2" x14ac:dyDescent="0.25">
      <c r="A29556" t="s">
        <v>41849</v>
      </c>
    </row>
    <row r="29557" spans="1:2" x14ac:dyDescent="0.25">
      <c r="A29557" t="s">
        <v>41850</v>
      </c>
      <c r="B29557" t="s">
        <v>520</v>
      </c>
    </row>
    <row r="29558" spans="1:2" x14ac:dyDescent="0.25">
      <c r="A29558" t="s">
        <v>41851</v>
      </c>
      <c r="B29558" t="s">
        <v>41852</v>
      </c>
    </row>
    <row r="29559" spans="1:2" x14ac:dyDescent="0.25">
      <c r="A29559" t="s">
        <v>41853</v>
      </c>
      <c r="B29559" t="s">
        <v>41854</v>
      </c>
    </row>
    <row r="29560" spans="1:2" x14ac:dyDescent="0.25">
      <c r="A29560" t="s">
        <v>41855</v>
      </c>
      <c r="B29560" t="s">
        <v>41856</v>
      </c>
    </row>
    <row r="29561" spans="1:2" x14ac:dyDescent="0.25">
      <c r="A29561" t="s">
        <v>41857</v>
      </c>
      <c r="B29561" t="s">
        <v>41858</v>
      </c>
    </row>
    <row r="29562" spans="1:2" x14ac:dyDescent="0.25">
      <c r="A29562" t="s">
        <v>41859</v>
      </c>
      <c r="B29562" t="s">
        <v>41860</v>
      </c>
    </row>
    <row r="29563" spans="1:2" x14ac:dyDescent="0.25">
      <c r="A29563" t="s">
        <v>41861</v>
      </c>
      <c r="B29563" t="s">
        <v>41844</v>
      </c>
    </row>
    <row r="29564" spans="1:2" x14ac:dyDescent="0.25">
      <c r="A29564" t="s">
        <v>41862</v>
      </c>
      <c r="B29564" t="s">
        <v>41863</v>
      </c>
    </row>
    <row r="29565" spans="1:2" x14ac:dyDescent="0.25">
      <c r="A29565" t="s">
        <v>41864</v>
      </c>
      <c r="B29565" t="s">
        <v>41865</v>
      </c>
    </row>
    <row r="29566" spans="1:2" x14ac:dyDescent="0.25">
      <c r="A29566" t="s">
        <v>41866</v>
      </c>
    </row>
    <row r="29567" spans="1:2" x14ac:dyDescent="0.25">
      <c r="A29567" t="s">
        <v>41867</v>
      </c>
      <c r="B29567" t="s">
        <v>41868</v>
      </c>
    </row>
    <row r="29568" spans="1:2" x14ac:dyDescent="0.25">
      <c r="A29568" t="s">
        <v>41869</v>
      </c>
      <c r="B29568" t="s">
        <v>41823</v>
      </c>
    </row>
    <row r="29569" spans="1:2" x14ac:dyDescent="0.25">
      <c r="A29569" t="s">
        <v>41870</v>
      </c>
    </row>
    <row r="29570" spans="1:2" x14ac:dyDescent="0.25">
      <c r="A29570" t="s">
        <v>41871</v>
      </c>
      <c r="B29570" t="s">
        <v>41872</v>
      </c>
    </row>
    <row r="29571" spans="1:2" x14ac:dyDescent="0.25">
      <c r="A29571" t="s">
        <v>41873</v>
      </c>
      <c r="B29571" t="s">
        <v>41874</v>
      </c>
    </row>
    <row r="29572" spans="1:2" x14ac:dyDescent="0.25">
      <c r="A29572" t="s">
        <v>41875</v>
      </c>
    </row>
    <row r="29573" spans="1:2" x14ac:dyDescent="0.25">
      <c r="A29573" t="s">
        <v>41876</v>
      </c>
      <c r="B29573" t="s">
        <v>41877</v>
      </c>
    </row>
    <row r="29574" spans="1:2" x14ac:dyDescent="0.25">
      <c r="A29574" t="s">
        <v>41878</v>
      </c>
    </row>
    <row r="29575" spans="1:2" x14ac:dyDescent="0.25">
      <c r="A29575" t="s">
        <v>41879</v>
      </c>
      <c r="B29575" t="s">
        <v>41880</v>
      </c>
    </row>
    <row r="29576" spans="1:2" x14ac:dyDescent="0.25">
      <c r="A29576" t="s">
        <v>41881</v>
      </c>
      <c r="B29576" t="s">
        <v>41882</v>
      </c>
    </row>
    <row r="29577" spans="1:2" x14ac:dyDescent="0.25">
      <c r="A29577" t="s">
        <v>41883</v>
      </c>
      <c r="B29577" t="s">
        <v>41884</v>
      </c>
    </row>
    <row r="29578" spans="1:2" x14ac:dyDescent="0.25">
      <c r="A29578" t="s">
        <v>41885</v>
      </c>
      <c r="B29578" t="s">
        <v>41884</v>
      </c>
    </row>
    <row r="29579" spans="1:2" x14ac:dyDescent="0.25">
      <c r="A29579" t="s">
        <v>41886</v>
      </c>
      <c r="B29579" t="s">
        <v>41887</v>
      </c>
    </row>
    <row r="29580" spans="1:2" x14ac:dyDescent="0.25">
      <c r="A29580" t="s">
        <v>41888</v>
      </c>
      <c r="B29580" t="s">
        <v>41889</v>
      </c>
    </row>
    <row r="29581" spans="1:2" x14ac:dyDescent="0.25">
      <c r="A29581" t="s">
        <v>41890</v>
      </c>
    </row>
    <row r="29582" spans="1:2" x14ac:dyDescent="0.25">
      <c r="A29582" t="s">
        <v>41891</v>
      </c>
      <c r="B29582" t="s">
        <v>41892</v>
      </c>
    </row>
    <row r="29583" spans="1:2" x14ac:dyDescent="0.25">
      <c r="A29583" t="s">
        <v>41893</v>
      </c>
      <c r="B29583" t="s">
        <v>41894</v>
      </c>
    </row>
    <row r="29584" spans="1:2" x14ac:dyDescent="0.25">
      <c r="A29584" t="s">
        <v>41895</v>
      </c>
      <c r="B29584" t="s">
        <v>41896</v>
      </c>
    </row>
    <row r="29585" spans="1:2" x14ac:dyDescent="0.25">
      <c r="A29585" t="s">
        <v>41897</v>
      </c>
      <c r="B29585" t="s">
        <v>41898</v>
      </c>
    </row>
    <row r="29586" spans="1:2" x14ac:dyDescent="0.25">
      <c r="A29586" t="s">
        <v>41899</v>
      </c>
      <c r="B29586" t="s">
        <v>41900</v>
      </c>
    </row>
    <row r="29587" spans="1:2" x14ac:dyDescent="0.25">
      <c r="A29587" t="s">
        <v>41901</v>
      </c>
    </row>
    <row r="29588" spans="1:2" x14ac:dyDescent="0.25">
      <c r="A29588" t="s">
        <v>41902</v>
      </c>
    </row>
    <row r="29589" spans="1:2" x14ac:dyDescent="0.25">
      <c r="A29589" t="s">
        <v>41903</v>
      </c>
    </row>
    <row r="29590" spans="1:2" x14ac:dyDescent="0.25">
      <c r="A29590" t="s">
        <v>41904</v>
      </c>
    </row>
    <row r="29591" spans="1:2" x14ac:dyDescent="0.25">
      <c r="A29591" t="s">
        <v>41905</v>
      </c>
      <c r="B29591" t="s">
        <v>41906</v>
      </c>
    </row>
    <row r="29592" spans="1:2" x14ac:dyDescent="0.25">
      <c r="A29592" t="s">
        <v>41907</v>
      </c>
      <c r="B29592" t="s">
        <v>41906</v>
      </c>
    </row>
    <row r="29593" spans="1:2" x14ac:dyDescent="0.25">
      <c r="A29593" t="s">
        <v>41908</v>
      </c>
      <c r="B29593" t="s">
        <v>41909</v>
      </c>
    </row>
    <row r="29594" spans="1:2" x14ac:dyDescent="0.25">
      <c r="A29594" t="s">
        <v>41910</v>
      </c>
      <c r="B29594" t="s">
        <v>41909</v>
      </c>
    </row>
    <row r="29595" spans="1:2" x14ac:dyDescent="0.25">
      <c r="A29595" t="s">
        <v>41911</v>
      </c>
      <c r="B29595" t="s">
        <v>41912</v>
      </c>
    </row>
    <row r="29596" spans="1:2" x14ac:dyDescent="0.25">
      <c r="A29596" t="s">
        <v>41913</v>
      </c>
      <c r="B29596" t="s">
        <v>41914</v>
      </c>
    </row>
    <row r="29597" spans="1:2" x14ac:dyDescent="0.25">
      <c r="A29597" t="s">
        <v>41915</v>
      </c>
      <c r="B29597" t="s">
        <v>41916</v>
      </c>
    </row>
    <row r="29598" spans="1:2" x14ac:dyDescent="0.25">
      <c r="A29598" t="s">
        <v>41917</v>
      </c>
      <c r="B29598" t="s">
        <v>4989</v>
      </c>
    </row>
    <row r="29599" spans="1:2" x14ac:dyDescent="0.25">
      <c r="A29599" t="s">
        <v>41918</v>
      </c>
      <c r="B29599" t="s">
        <v>4989</v>
      </c>
    </row>
    <row r="29600" spans="1:2" x14ac:dyDescent="0.25">
      <c r="A29600" t="s">
        <v>41919</v>
      </c>
      <c r="B29600" t="s">
        <v>4989</v>
      </c>
    </row>
    <row r="29601" spans="1:2" x14ac:dyDescent="0.25">
      <c r="A29601" t="s">
        <v>41920</v>
      </c>
      <c r="B29601" t="s">
        <v>4989</v>
      </c>
    </row>
    <row r="29602" spans="1:2" x14ac:dyDescent="0.25">
      <c r="A29602" t="s">
        <v>41921</v>
      </c>
      <c r="B29602" t="s">
        <v>4989</v>
      </c>
    </row>
    <row r="29603" spans="1:2" x14ac:dyDescent="0.25">
      <c r="A29603" t="s">
        <v>41922</v>
      </c>
      <c r="B29603" t="s">
        <v>4989</v>
      </c>
    </row>
    <row r="29604" spans="1:2" x14ac:dyDescent="0.25">
      <c r="A29604" t="s">
        <v>41923</v>
      </c>
      <c r="B29604" t="s">
        <v>4989</v>
      </c>
    </row>
    <row r="29605" spans="1:2" x14ac:dyDescent="0.25">
      <c r="A29605" t="s">
        <v>41924</v>
      </c>
      <c r="B29605" t="s">
        <v>4989</v>
      </c>
    </row>
    <row r="29606" spans="1:2" x14ac:dyDescent="0.25">
      <c r="A29606" t="s">
        <v>41925</v>
      </c>
      <c r="B29606" t="s">
        <v>204</v>
      </c>
    </row>
    <row r="29607" spans="1:2" x14ac:dyDescent="0.25">
      <c r="A29607" t="s">
        <v>41926</v>
      </c>
      <c r="B29607" t="s">
        <v>204</v>
      </c>
    </row>
    <row r="29608" spans="1:2" x14ac:dyDescent="0.25">
      <c r="A29608" t="s">
        <v>41927</v>
      </c>
      <c r="B29608" t="s">
        <v>4431</v>
      </c>
    </row>
    <row r="29609" spans="1:2" x14ac:dyDescent="0.25">
      <c r="A29609" t="s">
        <v>41928</v>
      </c>
      <c r="B29609" t="s">
        <v>520</v>
      </c>
    </row>
    <row r="29610" spans="1:2" x14ac:dyDescent="0.25">
      <c r="A29610" t="s">
        <v>41929</v>
      </c>
      <c r="B29610" t="s">
        <v>41930</v>
      </c>
    </row>
    <row r="29611" spans="1:2" x14ac:dyDescent="0.25">
      <c r="A29611" t="s">
        <v>41931</v>
      </c>
      <c r="B29611" t="s">
        <v>4989</v>
      </c>
    </row>
    <row r="29612" spans="1:2" x14ac:dyDescent="0.25">
      <c r="A29612" t="s">
        <v>41932</v>
      </c>
      <c r="B29612" t="s">
        <v>41933</v>
      </c>
    </row>
    <row r="29613" spans="1:2" x14ac:dyDescent="0.25">
      <c r="A29613" t="s">
        <v>41934</v>
      </c>
      <c r="B29613" t="s">
        <v>41935</v>
      </c>
    </row>
    <row r="29614" spans="1:2" x14ac:dyDescent="0.25">
      <c r="A29614" t="s">
        <v>41936</v>
      </c>
      <c r="B29614" t="s">
        <v>41937</v>
      </c>
    </row>
    <row r="29615" spans="1:2" x14ac:dyDescent="0.25">
      <c r="A29615" t="s">
        <v>41938</v>
      </c>
      <c r="B29615" t="s">
        <v>41939</v>
      </c>
    </row>
    <row r="29616" spans="1:2" x14ac:dyDescent="0.25">
      <c r="A29616" t="s">
        <v>41940</v>
      </c>
      <c r="B29616" t="s">
        <v>41884</v>
      </c>
    </row>
    <row r="29617" spans="1:2" x14ac:dyDescent="0.25">
      <c r="A29617" t="s">
        <v>41941</v>
      </c>
      <c r="B29617" t="s">
        <v>41942</v>
      </c>
    </row>
    <row r="29618" spans="1:2" x14ac:dyDescent="0.25">
      <c r="A29618" t="s">
        <v>41943</v>
      </c>
      <c r="B29618" t="s">
        <v>41944</v>
      </c>
    </row>
    <row r="29619" spans="1:2" x14ac:dyDescent="0.25">
      <c r="A29619" t="s">
        <v>41945</v>
      </c>
      <c r="B29619" t="s">
        <v>41946</v>
      </c>
    </row>
    <row r="29620" spans="1:2" x14ac:dyDescent="0.25">
      <c r="A29620" t="s">
        <v>41947</v>
      </c>
      <c r="B29620" t="s">
        <v>41946</v>
      </c>
    </row>
    <row r="29621" spans="1:2" x14ac:dyDescent="0.25">
      <c r="A29621" t="s">
        <v>41948</v>
      </c>
      <c r="B29621" t="s">
        <v>41949</v>
      </c>
    </row>
    <row r="29622" spans="1:2" x14ac:dyDescent="0.25">
      <c r="A29622" t="s">
        <v>41950</v>
      </c>
      <c r="B29622" t="s">
        <v>41951</v>
      </c>
    </row>
    <row r="29623" spans="1:2" x14ac:dyDescent="0.25">
      <c r="A29623" t="s">
        <v>41952</v>
      </c>
      <c r="B29623" t="s">
        <v>41953</v>
      </c>
    </row>
    <row r="29624" spans="1:2" x14ac:dyDescent="0.25">
      <c r="A29624" t="s">
        <v>41954</v>
      </c>
      <c r="B29624" t="s">
        <v>41955</v>
      </c>
    </row>
    <row r="29625" spans="1:2" x14ac:dyDescent="0.25">
      <c r="A29625" t="s">
        <v>41956</v>
      </c>
      <c r="B29625" t="s">
        <v>41955</v>
      </c>
    </row>
    <row r="29626" spans="1:2" x14ac:dyDescent="0.25">
      <c r="A29626" t="s">
        <v>41957</v>
      </c>
      <c r="B29626" t="s">
        <v>41958</v>
      </c>
    </row>
    <row r="29627" spans="1:2" x14ac:dyDescent="0.25">
      <c r="A29627" t="s">
        <v>41959</v>
      </c>
      <c r="B29627" t="s">
        <v>41960</v>
      </c>
    </row>
    <row r="29628" spans="1:2" x14ac:dyDescent="0.25">
      <c r="A29628" t="s">
        <v>41961</v>
      </c>
      <c r="B29628" t="s">
        <v>41962</v>
      </c>
    </row>
    <row r="29629" spans="1:2" x14ac:dyDescent="0.25">
      <c r="A29629" t="s">
        <v>41963</v>
      </c>
      <c r="B29629" t="s">
        <v>39517</v>
      </c>
    </row>
    <row r="29630" spans="1:2" x14ac:dyDescent="0.25">
      <c r="A29630" t="s">
        <v>41964</v>
      </c>
      <c r="B29630" t="s">
        <v>41965</v>
      </c>
    </row>
    <row r="29631" spans="1:2" x14ac:dyDescent="0.25">
      <c r="A29631" t="s">
        <v>41966</v>
      </c>
      <c r="B29631" t="s">
        <v>41965</v>
      </c>
    </row>
    <row r="29632" spans="1:2" x14ac:dyDescent="0.25">
      <c r="A29632" t="s">
        <v>41967</v>
      </c>
      <c r="B29632" t="s">
        <v>22254</v>
      </c>
    </row>
    <row r="29633" spans="1:2" x14ac:dyDescent="0.25">
      <c r="A29633" t="s">
        <v>41968</v>
      </c>
      <c r="B29633" t="s">
        <v>41969</v>
      </c>
    </row>
    <row r="29634" spans="1:2" x14ac:dyDescent="0.25">
      <c r="A29634" t="s">
        <v>41970</v>
      </c>
    </row>
    <row r="29635" spans="1:2" x14ac:dyDescent="0.25">
      <c r="A29635" t="s">
        <v>41971</v>
      </c>
    </row>
    <row r="29636" spans="1:2" x14ac:dyDescent="0.25">
      <c r="A29636" t="s">
        <v>41972</v>
      </c>
      <c r="B29636" t="s">
        <v>41973</v>
      </c>
    </row>
    <row r="29637" spans="1:2" x14ac:dyDescent="0.25">
      <c r="A29637" t="s">
        <v>41974</v>
      </c>
      <c r="B29637" t="s">
        <v>41973</v>
      </c>
    </row>
    <row r="29638" spans="1:2" x14ac:dyDescent="0.25">
      <c r="A29638" t="s">
        <v>41975</v>
      </c>
      <c r="B29638" t="s">
        <v>41976</v>
      </c>
    </row>
    <row r="29639" spans="1:2" x14ac:dyDescent="0.25">
      <c r="A29639" t="s">
        <v>41977</v>
      </c>
      <c r="B29639" t="s">
        <v>41978</v>
      </c>
    </row>
    <row r="29640" spans="1:2" x14ac:dyDescent="0.25">
      <c r="A29640" t="s">
        <v>41979</v>
      </c>
      <c r="B29640" t="s">
        <v>41980</v>
      </c>
    </row>
    <row r="29641" spans="1:2" x14ac:dyDescent="0.25">
      <c r="A29641" t="s">
        <v>41981</v>
      </c>
      <c r="B29641" t="s">
        <v>41982</v>
      </c>
    </row>
    <row r="29642" spans="1:2" x14ac:dyDescent="0.25">
      <c r="A29642" t="s">
        <v>41983</v>
      </c>
      <c r="B29642" t="s">
        <v>41984</v>
      </c>
    </row>
    <row r="29643" spans="1:2" x14ac:dyDescent="0.25">
      <c r="A29643" t="s">
        <v>41985</v>
      </c>
      <c r="B29643" t="s">
        <v>41986</v>
      </c>
    </row>
    <row r="29644" spans="1:2" x14ac:dyDescent="0.25">
      <c r="A29644" t="s">
        <v>41987</v>
      </c>
      <c r="B29644" t="s">
        <v>41988</v>
      </c>
    </row>
    <row r="29645" spans="1:2" x14ac:dyDescent="0.25">
      <c r="A29645" t="s">
        <v>41989</v>
      </c>
      <c r="B29645" t="s">
        <v>41988</v>
      </c>
    </row>
    <row r="29646" spans="1:2" x14ac:dyDescent="0.25">
      <c r="A29646" t="s">
        <v>41990</v>
      </c>
      <c r="B29646" t="s">
        <v>41988</v>
      </c>
    </row>
    <row r="29647" spans="1:2" x14ac:dyDescent="0.25">
      <c r="A29647" t="s">
        <v>41991</v>
      </c>
      <c r="B29647" t="s">
        <v>41992</v>
      </c>
    </row>
    <row r="29648" spans="1:2" x14ac:dyDescent="0.25">
      <c r="A29648" t="s">
        <v>41993</v>
      </c>
      <c r="B29648" t="s">
        <v>41994</v>
      </c>
    </row>
    <row r="29649" spans="1:2" x14ac:dyDescent="0.25">
      <c r="A29649" t="s">
        <v>41995</v>
      </c>
      <c r="B29649" t="s">
        <v>41996</v>
      </c>
    </row>
    <row r="29650" spans="1:2" x14ac:dyDescent="0.25">
      <c r="A29650" t="s">
        <v>41997</v>
      </c>
      <c r="B29650" t="s">
        <v>41996</v>
      </c>
    </row>
    <row r="29651" spans="1:2" x14ac:dyDescent="0.25">
      <c r="A29651" t="s">
        <v>41998</v>
      </c>
      <c r="B29651" t="s">
        <v>41999</v>
      </c>
    </row>
    <row r="29652" spans="1:2" x14ac:dyDescent="0.25">
      <c r="A29652" t="s">
        <v>42000</v>
      </c>
    </row>
    <row r="29653" spans="1:2" x14ac:dyDescent="0.25">
      <c r="A29653" t="s">
        <v>42001</v>
      </c>
      <c r="B29653" t="s">
        <v>41806</v>
      </c>
    </row>
    <row r="29654" spans="1:2" x14ac:dyDescent="0.25">
      <c r="A29654" t="s">
        <v>42002</v>
      </c>
      <c r="B29654" t="s">
        <v>42003</v>
      </c>
    </row>
    <row r="29655" spans="1:2" x14ac:dyDescent="0.25">
      <c r="A29655" t="s">
        <v>42004</v>
      </c>
      <c r="B29655" t="s">
        <v>41906</v>
      </c>
    </row>
    <row r="29656" spans="1:2" x14ac:dyDescent="0.25">
      <c r="A29656" t="s">
        <v>42005</v>
      </c>
      <c r="B29656" t="s">
        <v>41906</v>
      </c>
    </row>
    <row r="29657" spans="1:2" x14ac:dyDescent="0.25">
      <c r="A29657" t="s">
        <v>42006</v>
      </c>
      <c r="B29657" t="s">
        <v>42007</v>
      </c>
    </row>
    <row r="29658" spans="1:2" x14ac:dyDescent="0.25">
      <c r="A29658" t="s">
        <v>42008</v>
      </c>
      <c r="B29658" t="s">
        <v>41906</v>
      </c>
    </row>
    <row r="29659" spans="1:2" x14ac:dyDescent="0.25">
      <c r="A29659" t="s">
        <v>42009</v>
      </c>
    </row>
    <row r="29660" spans="1:2" x14ac:dyDescent="0.25">
      <c r="A29660" t="s">
        <v>42010</v>
      </c>
      <c r="B29660" t="s">
        <v>41906</v>
      </c>
    </row>
    <row r="29661" spans="1:2" x14ac:dyDescent="0.25">
      <c r="A29661" t="s">
        <v>42011</v>
      </c>
      <c r="B29661" t="s">
        <v>42012</v>
      </c>
    </row>
    <row r="29662" spans="1:2" x14ac:dyDescent="0.25">
      <c r="A29662" t="s">
        <v>42013</v>
      </c>
      <c r="B29662" t="s">
        <v>42014</v>
      </c>
    </row>
    <row r="29663" spans="1:2" x14ac:dyDescent="0.25">
      <c r="A29663" t="s">
        <v>42015</v>
      </c>
      <c r="B29663" t="s">
        <v>42016</v>
      </c>
    </row>
    <row r="29664" spans="1:2" x14ac:dyDescent="0.25">
      <c r="A29664" t="s">
        <v>42017</v>
      </c>
      <c r="B29664" t="s">
        <v>42018</v>
      </c>
    </row>
    <row r="29665" spans="1:2" x14ac:dyDescent="0.25">
      <c r="A29665" t="s">
        <v>42019</v>
      </c>
      <c r="B29665" t="s">
        <v>42020</v>
      </c>
    </row>
    <row r="29666" spans="1:2" x14ac:dyDescent="0.25">
      <c r="A29666" t="s">
        <v>42021</v>
      </c>
      <c r="B29666" t="s">
        <v>41976</v>
      </c>
    </row>
    <row r="29667" spans="1:2" x14ac:dyDescent="0.25">
      <c r="A29667" t="s">
        <v>42022</v>
      </c>
      <c r="B29667" t="s">
        <v>42023</v>
      </c>
    </row>
    <row r="29668" spans="1:2" x14ac:dyDescent="0.25">
      <c r="A29668" t="s">
        <v>42024</v>
      </c>
      <c r="B29668" t="s">
        <v>42025</v>
      </c>
    </row>
    <row r="29669" spans="1:2" x14ac:dyDescent="0.25">
      <c r="A29669" t="s">
        <v>42026</v>
      </c>
    </row>
    <row r="29670" spans="1:2" x14ac:dyDescent="0.25">
      <c r="A29670" t="s">
        <v>42027</v>
      </c>
      <c r="B29670" t="s">
        <v>42028</v>
      </c>
    </row>
    <row r="29671" spans="1:2" x14ac:dyDescent="0.25">
      <c r="A29671" t="s">
        <v>42029</v>
      </c>
      <c r="B29671" t="s">
        <v>42028</v>
      </c>
    </row>
    <row r="29672" spans="1:2" x14ac:dyDescent="0.25">
      <c r="A29672" t="s">
        <v>42030</v>
      </c>
      <c r="B29672" t="s">
        <v>42028</v>
      </c>
    </row>
    <row r="29673" spans="1:2" x14ac:dyDescent="0.25">
      <c r="A29673" t="s">
        <v>42031</v>
      </c>
      <c r="B29673" t="s">
        <v>42028</v>
      </c>
    </row>
    <row r="29674" spans="1:2" x14ac:dyDescent="0.25">
      <c r="A29674" t="s">
        <v>42032</v>
      </c>
      <c r="B29674" t="s">
        <v>42028</v>
      </c>
    </row>
    <row r="29675" spans="1:2" x14ac:dyDescent="0.25">
      <c r="A29675" t="s">
        <v>42033</v>
      </c>
      <c r="B29675" t="s">
        <v>150</v>
      </c>
    </row>
    <row r="29676" spans="1:2" x14ac:dyDescent="0.25">
      <c r="A29676" t="s">
        <v>42034</v>
      </c>
      <c r="B29676" t="s">
        <v>41826</v>
      </c>
    </row>
    <row r="29677" spans="1:2" x14ac:dyDescent="0.25">
      <c r="A29677" t="s">
        <v>42035</v>
      </c>
      <c r="B29677" t="s">
        <v>42036</v>
      </c>
    </row>
    <row r="29678" spans="1:2" x14ac:dyDescent="0.25">
      <c r="A29678" t="s">
        <v>42037</v>
      </c>
      <c r="B29678" t="s">
        <v>42038</v>
      </c>
    </row>
    <row r="29679" spans="1:2" x14ac:dyDescent="0.25">
      <c r="A29679" t="s">
        <v>42039</v>
      </c>
      <c r="B29679" t="s">
        <v>42040</v>
      </c>
    </row>
    <row r="29680" spans="1:2" x14ac:dyDescent="0.25">
      <c r="A29680" t="s">
        <v>42041</v>
      </c>
    </row>
    <row r="29681" spans="1:2" x14ac:dyDescent="0.25">
      <c r="A29681" t="s">
        <v>42042</v>
      </c>
      <c r="B29681" t="s">
        <v>42043</v>
      </c>
    </row>
    <row r="29682" spans="1:2" x14ac:dyDescent="0.25">
      <c r="A29682" t="s">
        <v>42044</v>
      </c>
      <c r="B29682" t="s">
        <v>42045</v>
      </c>
    </row>
    <row r="29683" spans="1:2" x14ac:dyDescent="0.25">
      <c r="A29683" t="s">
        <v>42046</v>
      </c>
      <c r="B29683" t="s">
        <v>42047</v>
      </c>
    </row>
    <row r="29684" spans="1:2" x14ac:dyDescent="0.25">
      <c r="A29684" t="s">
        <v>42048</v>
      </c>
      <c r="B29684" t="s">
        <v>42049</v>
      </c>
    </row>
    <row r="29685" spans="1:2" x14ac:dyDescent="0.25">
      <c r="A29685" t="s">
        <v>42050</v>
      </c>
      <c r="B29685" t="s">
        <v>42051</v>
      </c>
    </row>
    <row r="29686" spans="1:2" x14ac:dyDescent="0.25">
      <c r="A29686" t="s">
        <v>42052</v>
      </c>
      <c r="B29686" t="s">
        <v>41729</v>
      </c>
    </row>
    <row r="29687" spans="1:2" x14ac:dyDescent="0.25">
      <c r="A29687" t="s">
        <v>42053</v>
      </c>
      <c r="B29687" t="s">
        <v>42054</v>
      </c>
    </row>
    <row r="29688" spans="1:2" x14ac:dyDescent="0.25">
      <c r="A29688" t="s">
        <v>42055</v>
      </c>
      <c r="B29688" t="s">
        <v>42056</v>
      </c>
    </row>
    <row r="29689" spans="1:2" x14ac:dyDescent="0.25">
      <c r="A29689" t="s">
        <v>42057</v>
      </c>
      <c r="B29689" t="s">
        <v>42058</v>
      </c>
    </row>
    <row r="29690" spans="1:2" x14ac:dyDescent="0.25">
      <c r="A29690" t="s">
        <v>42059</v>
      </c>
      <c r="B29690" t="s">
        <v>42060</v>
      </c>
    </row>
    <row r="29691" spans="1:2" x14ac:dyDescent="0.25">
      <c r="A29691" t="s">
        <v>42061</v>
      </c>
      <c r="B29691" t="s">
        <v>42062</v>
      </c>
    </row>
    <row r="29692" spans="1:2" x14ac:dyDescent="0.25">
      <c r="A29692" t="s">
        <v>42063</v>
      </c>
      <c r="B29692" t="s">
        <v>42064</v>
      </c>
    </row>
    <row r="29693" spans="1:2" x14ac:dyDescent="0.25">
      <c r="A29693" t="s">
        <v>42065</v>
      </c>
      <c r="B29693" t="s">
        <v>42066</v>
      </c>
    </row>
    <row r="29694" spans="1:2" x14ac:dyDescent="0.25">
      <c r="A29694" t="s">
        <v>42067</v>
      </c>
      <c r="B29694" t="s">
        <v>42068</v>
      </c>
    </row>
    <row r="29695" spans="1:2" x14ac:dyDescent="0.25">
      <c r="A29695" t="s">
        <v>42069</v>
      </c>
      <c r="B29695" t="s">
        <v>42070</v>
      </c>
    </row>
    <row r="29696" spans="1:2" x14ac:dyDescent="0.25">
      <c r="A29696" t="s">
        <v>42071</v>
      </c>
      <c r="B29696" t="s">
        <v>42072</v>
      </c>
    </row>
    <row r="29697" spans="1:2" x14ac:dyDescent="0.25">
      <c r="A29697" t="s">
        <v>42073</v>
      </c>
      <c r="B29697" t="s">
        <v>42074</v>
      </c>
    </row>
    <row r="29698" spans="1:2" x14ac:dyDescent="0.25">
      <c r="A29698" t="s">
        <v>42075</v>
      </c>
      <c r="B29698" t="s">
        <v>42076</v>
      </c>
    </row>
    <row r="29699" spans="1:2" x14ac:dyDescent="0.25">
      <c r="A29699" t="s">
        <v>42077</v>
      </c>
      <c r="B29699" t="s">
        <v>42078</v>
      </c>
    </row>
    <row r="29700" spans="1:2" x14ac:dyDescent="0.25">
      <c r="A29700" t="s">
        <v>42079</v>
      </c>
      <c r="B29700" t="s">
        <v>42080</v>
      </c>
    </row>
    <row r="29701" spans="1:2" x14ac:dyDescent="0.25">
      <c r="A29701" t="s">
        <v>42081</v>
      </c>
      <c r="B29701" t="s">
        <v>42082</v>
      </c>
    </row>
    <row r="29702" spans="1:2" x14ac:dyDescent="0.25">
      <c r="A29702" t="s">
        <v>42083</v>
      </c>
      <c r="B29702" t="s">
        <v>42084</v>
      </c>
    </row>
    <row r="29703" spans="1:2" x14ac:dyDescent="0.25">
      <c r="A29703" t="s">
        <v>42085</v>
      </c>
      <c r="B29703" t="s">
        <v>42086</v>
      </c>
    </row>
    <row r="29704" spans="1:2" x14ac:dyDescent="0.25">
      <c r="A29704" t="s">
        <v>42087</v>
      </c>
      <c r="B29704" t="s">
        <v>42088</v>
      </c>
    </row>
    <row r="29705" spans="1:2" x14ac:dyDescent="0.25">
      <c r="A29705" t="s">
        <v>42089</v>
      </c>
      <c r="B29705" t="s">
        <v>42090</v>
      </c>
    </row>
    <row r="29706" spans="1:2" x14ac:dyDescent="0.25">
      <c r="A29706" t="s">
        <v>42091</v>
      </c>
      <c r="B29706" t="s">
        <v>42092</v>
      </c>
    </row>
    <row r="29707" spans="1:2" x14ac:dyDescent="0.25">
      <c r="A29707" t="s">
        <v>42093</v>
      </c>
      <c r="B29707" t="s">
        <v>11576</v>
      </c>
    </row>
    <row r="29708" spans="1:2" x14ac:dyDescent="0.25">
      <c r="A29708" t="s">
        <v>42094</v>
      </c>
      <c r="B29708" t="s">
        <v>41982</v>
      </c>
    </row>
    <row r="29709" spans="1:2" x14ac:dyDescent="0.25">
      <c r="A29709" t="s">
        <v>42095</v>
      </c>
      <c r="B29709" t="s">
        <v>42096</v>
      </c>
    </row>
    <row r="29710" spans="1:2" x14ac:dyDescent="0.25">
      <c r="A29710" t="s">
        <v>42097</v>
      </c>
    </row>
    <row r="29711" spans="1:2" x14ac:dyDescent="0.25">
      <c r="A29711" t="s">
        <v>42098</v>
      </c>
    </row>
    <row r="29712" spans="1:2" x14ac:dyDescent="0.25">
      <c r="A29712" t="s">
        <v>42099</v>
      </c>
      <c r="B29712" t="s">
        <v>42100</v>
      </c>
    </row>
    <row r="29713" spans="1:2" x14ac:dyDescent="0.25">
      <c r="A29713" t="s">
        <v>42101</v>
      </c>
    </row>
    <row r="29714" spans="1:2" x14ac:dyDescent="0.25">
      <c r="A29714" t="s">
        <v>42102</v>
      </c>
      <c r="B29714" t="s">
        <v>34483</v>
      </c>
    </row>
    <row r="29715" spans="1:2" x14ac:dyDescent="0.25">
      <c r="A29715" t="s">
        <v>42103</v>
      </c>
      <c r="B29715" t="s">
        <v>22254</v>
      </c>
    </row>
    <row r="29716" spans="1:2" x14ac:dyDescent="0.25">
      <c r="A29716" t="s">
        <v>42104</v>
      </c>
      <c r="B29716" t="s">
        <v>34483</v>
      </c>
    </row>
    <row r="29717" spans="1:2" x14ac:dyDescent="0.25">
      <c r="A29717" t="s">
        <v>42105</v>
      </c>
      <c r="B29717" t="s">
        <v>42106</v>
      </c>
    </row>
    <row r="29718" spans="1:2" x14ac:dyDescent="0.25">
      <c r="A29718" t="s">
        <v>42107</v>
      </c>
      <c r="B29718" t="s">
        <v>34483</v>
      </c>
    </row>
    <row r="29719" spans="1:2" x14ac:dyDescent="0.25">
      <c r="A29719" t="s">
        <v>42108</v>
      </c>
      <c r="B29719" t="s">
        <v>34483</v>
      </c>
    </row>
    <row r="29720" spans="1:2" x14ac:dyDescent="0.25">
      <c r="A29720" t="s">
        <v>42109</v>
      </c>
      <c r="B29720" t="s">
        <v>34483</v>
      </c>
    </row>
    <row r="29721" spans="1:2" x14ac:dyDescent="0.25">
      <c r="A29721" t="s">
        <v>42110</v>
      </c>
    </row>
    <row r="29722" spans="1:2" x14ac:dyDescent="0.25">
      <c r="A29722" t="s">
        <v>42111</v>
      </c>
      <c r="B29722" t="s">
        <v>41826</v>
      </c>
    </row>
    <row r="29723" spans="1:2" x14ac:dyDescent="0.25">
      <c r="A29723" t="s">
        <v>42112</v>
      </c>
      <c r="B29723" t="s">
        <v>42113</v>
      </c>
    </row>
    <row r="29724" spans="1:2" x14ac:dyDescent="0.25">
      <c r="A29724" t="s">
        <v>42114</v>
      </c>
      <c r="B29724" t="s">
        <v>42115</v>
      </c>
    </row>
    <row r="29725" spans="1:2" x14ac:dyDescent="0.25">
      <c r="A29725" t="s">
        <v>42116</v>
      </c>
      <c r="B29725" t="s">
        <v>42117</v>
      </c>
    </row>
    <row r="29726" spans="1:2" x14ac:dyDescent="0.25">
      <c r="A29726" t="s">
        <v>42118</v>
      </c>
      <c r="B29726" t="s">
        <v>42119</v>
      </c>
    </row>
    <row r="29727" spans="1:2" x14ac:dyDescent="0.25">
      <c r="A29727" t="s">
        <v>42120</v>
      </c>
      <c r="B29727" t="s">
        <v>42121</v>
      </c>
    </row>
    <row r="29728" spans="1:2" x14ac:dyDescent="0.25">
      <c r="A29728" t="s">
        <v>42122</v>
      </c>
      <c r="B29728" t="s">
        <v>42123</v>
      </c>
    </row>
    <row r="29729" spans="1:2" x14ac:dyDescent="0.25">
      <c r="A29729" t="s">
        <v>42124</v>
      </c>
      <c r="B29729" t="s">
        <v>42125</v>
      </c>
    </row>
    <row r="29730" spans="1:2" x14ac:dyDescent="0.25">
      <c r="A29730" t="s">
        <v>42126</v>
      </c>
      <c r="B29730" t="s">
        <v>42125</v>
      </c>
    </row>
    <row r="29731" spans="1:2" x14ac:dyDescent="0.25">
      <c r="A29731" t="s">
        <v>42127</v>
      </c>
      <c r="B29731" t="s">
        <v>42128</v>
      </c>
    </row>
    <row r="29732" spans="1:2" x14ac:dyDescent="0.25">
      <c r="A29732" t="s">
        <v>42129</v>
      </c>
      <c r="B29732" t="s">
        <v>42130</v>
      </c>
    </row>
    <row r="29733" spans="1:2" x14ac:dyDescent="0.25">
      <c r="A29733" t="s">
        <v>42131</v>
      </c>
      <c r="B29733" t="s">
        <v>42132</v>
      </c>
    </row>
    <row r="29734" spans="1:2" x14ac:dyDescent="0.25">
      <c r="A29734" t="s">
        <v>42133</v>
      </c>
      <c r="B29734" t="s">
        <v>42132</v>
      </c>
    </row>
    <row r="29735" spans="1:2" x14ac:dyDescent="0.25">
      <c r="A29735" t="s">
        <v>42134</v>
      </c>
    </row>
    <row r="29736" spans="1:2" x14ac:dyDescent="0.25">
      <c r="A29736" t="s">
        <v>42135</v>
      </c>
    </row>
    <row r="29737" spans="1:2" x14ac:dyDescent="0.25">
      <c r="A29737" t="s">
        <v>42136</v>
      </c>
      <c r="B29737" t="s">
        <v>4431</v>
      </c>
    </row>
    <row r="29738" spans="1:2" x14ac:dyDescent="0.25">
      <c r="A29738" t="s">
        <v>42137</v>
      </c>
      <c r="B29738" t="s">
        <v>42138</v>
      </c>
    </row>
    <row r="29739" spans="1:2" x14ac:dyDescent="0.25">
      <c r="A29739" t="s">
        <v>42139</v>
      </c>
      <c r="B29739" t="s">
        <v>41856</v>
      </c>
    </row>
    <row r="29740" spans="1:2" x14ac:dyDescent="0.25">
      <c r="A29740" t="s">
        <v>42140</v>
      </c>
      <c r="B29740" t="s">
        <v>41856</v>
      </c>
    </row>
    <row r="29741" spans="1:2" x14ac:dyDescent="0.25">
      <c r="A29741" t="s">
        <v>42141</v>
      </c>
      <c r="B29741" t="s">
        <v>41856</v>
      </c>
    </row>
    <row r="29742" spans="1:2" x14ac:dyDescent="0.25">
      <c r="A29742" t="s">
        <v>42142</v>
      </c>
      <c r="B29742" t="s">
        <v>41856</v>
      </c>
    </row>
    <row r="29743" spans="1:2" x14ac:dyDescent="0.25">
      <c r="A29743" t="s">
        <v>42143</v>
      </c>
      <c r="B29743" t="s">
        <v>42144</v>
      </c>
    </row>
    <row r="29744" spans="1:2" x14ac:dyDescent="0.25">
      <c r="A29744" t="s">
        <v>42145</v>
      </c>
      <c r="B29744" t="s">
        <v>42146</v>
      </c>
    </row>
    <row r="29745" spans="1:2" x14ac:dyDescent="0.25">
      <c r="A29745" t="s">
        <v>42147</v>
      </c>
      <c r="B29745" t="s">
        <v>42148</v>
      </c>
    </row>
    <row r="29746" spans="1:2" x14ac:dyDescent="0.25">
      <c r="A29746" t="s">
        <v>42149</v>
      </c>
      <c r="B29746" t="s">
        <v>41982</v>
      </c>
    </row>
    <row r="29747" spans="1:2" x14ac:dyDescent="0.25">
      <c r="A29747" t="s">
        <v>42150</v>
      </c>
      <c r="B29747" t="s">
        <v>41982</v>
      </c>
    </row>
    <row r="29748" spans="1:2" x14ac:dyDescent="0.25">
      <c r="A29748" t="s">
        <v>42151</v>
      </c>
      <c r="B29748" t="s">
        <v>42152</v>
      </c>
    </row>
    <row r="29749" spans="1:2" x14ac:dyDescent="0.25">
      <c r="A29749" t="s">
        <v>42153</v>
      </c>
    </row>
    <row r="29750" spans="1:2" x14ac:dyDescent="0.25">
      <c r="A29750" t="s">
        <v>42154</v>
      </c>
    </row>
    <row r="29751" spans="1:2" x14ac:dyDescent="0.25">
      <c r="A29751" t="s">
        <v>42155</v>
      </c>
      <c r="B29751" t="s">
        <v>21697</v>
      </c>
    </row>
    <row r="29752" spans="1:2" x14ac:dyDescent="0.25">
      <c r="A29752" t="s">
        <v>42156</v>
      </c>
      <c r="B29752" t="s">
        <v>21697</v>
      </c>
    </row>
    <row r="29753" spans="1:2" x14ac:dyDescent="0.25">
      <c r="A29753" t="s">
        <v>42157</v>
      </c>
      <c r="B29753" t="s">
        <v>21697</v>
      </c>
    </row>
    <row r="29754" spans="1:2" x14ac:dyDescent="0.25">
      <c r="A29754" t="s">
        <v>42158</v>
      </c>
      <c r="B29754" t="s">
        <v>21697</v>
      </c>
    </row>
    <row r="29755" spans="1:2" x14ac:dyDescent="0.25">
      <c r="A29755" t="s">
        <v>42159</v>
      </c>
      <c r="B29755" t="s">
        <v>21697</v>
      </c>
    </row>
    <row r="29756" spans="1:2" x14ac:dyDescent="0.25">
      <c r="A29756" t="s">
        <v>42160</v>
      </c>
      <c r="B29756" t="s">
        <v>42161</v>
      </c>
    </row>
    <row r="29757" spans="1:2" x14ac:dyDescent="0.25">
      <c r="A29757" t="s">
        <v>42162</v>
      </c>
      <c r="B29757" t="s">
        <v>42163</v>
      </c>
    </row>
    <row r="29758" spans="1:2" x14ac:dyDescent="0.25">
      <c r="A29758" t="s">
        <v>42164</v>
      </c>
    </row>
    <row r="29759" spans="1:2" x14ac:dyDescent="0.25">
      <c r="A29759" t="s">
        <v>42165</v>
      </c>
      <c r="B29759" t="s">
        <v>42166</v>
      </c>
    </row>
    <row r="29760" spans="1:2" x14ac:dyDescent="0.25">
      <c r="A29760" t="s">
        <v>42167</v>
      </c>
    </row>
    <row r="29761" spans="1:2" x14ac:dyDescent="0.25">
      <c r="A29761" t="s">
        <v>42168</v>
      </c>
      <c r="B29761" t="s">
        <v>42169</v>
      </c>
    </row>
    <row r="29762" spans="1:2" x14ac:dyDescent="0.25">
      <c r="A29762" t="s">
        <v>42170</v>
      </c>
      <c r="B29762" t="s">
        <v>42171</v>
      </c>
    </row>
    <row r="29763" spans="1:2" x14ac:dyDescent="0.25">
      <c r="A29763" t="s">
        <v>42172</v>
      </c>
      <c r="B29763" t="s">
        <v>41884</v>
      </c>
    </row>
    <row r="29764" spans="1:2" x14ac:dyDescent="0.25">
      <c r="A29764" t="s">
        <v>42173</v>
      </c>
      <c r="B29764" t="s">
        <v>41880</v>
      </c>
    </row>
    <row r="29765" spans="1:2" x14ac:dyDescent="0.25">
      <c r="A29765" t="s">
        <v>42174</v>
      </c>
      <c r="B29765" t="s">
        <v>42175</v>
      </c>
    </row>
    <row r="29766" spans="1:2" x14ac:dyDescent="0.25">
      <c r="A29766" t="s">
        <v>42176</v>
      </c>
    </row>
    <row r="29767" spans="1:2" x14ac:dyDescent="0.25">
      <c r="A29767" t="s">
        <v>42177</v>
      </c>
      <c r="B29767" t="s">
        <v>42178</v>
      </c>
    </row>
    <row r="29768" spans="1:2" x14ac:dyDescent="0.25">
      <c r="A29768" t="s">
        <v>42179</v>
      </c>
      <c r="B29768" t="s">
        <v>42180</v>
      </c>
    </row>
    <row r="29769" spans="1:2" x14ac:dyDescent="0.25">
      <c r="A29769" t="s">
        <v>42181</v>
      </c>
      <c r="B29769" t="s">
        <v>42182</v>
      </c>
    </row>
    <row r="29770" spans="1:2" x14ac:dyDescent="0.25">
      <c r="A29770" t="s">
        <v>42183</v>
      </c>
      <c r="B29770" t="s">
        <v>42182</v>
      </c>
    </row>
    <row r="29771" spans="1:2" x14ac:dyDescent="0.25">
      <c r="A29771" t="s">
        <v>42184</v>
      </c>
      <c r="B29771" t="s">
        <v>42185</v>
      </c>
    </row>
    <row r="29772" spans="1:2" x14ac:dyDescent="0.25">
      <c r="A29772" t="s">
        <v>42186</v>
      </c>
      <c r="B29772" t="s">
        <v>42185</v>
      </c>
    </row>
    <row r="29773" spans="1:2" x14ac:dyDescent="0.25">
      <c r="A29773" t="s">
        <v>42187</v>
      </c>
    </row>
    <row r="29774" spans="1:2" x14ac:dyDescent="0.25">
      <c r="A29774" t="s">
        <v>42188</v>
      </c>
      <c r="B29774" t="s">
        <v>42189</v>
      </c>
    </row>
    <row r="29775" spans="1:2" x14ac:dyDescent="0.25">
      <c r="A29775" t="s">
        <v>42190</v>
      </c>
      <c r="B29775" t="s">
        <v>42191</v>
      </c>
    </row>
    <row r="29776" spans="1:2" x14ac:dyDescent="0.25">
      <c r="A29776" t="s">
        <v>42192</v>
      </c>
      <c r="B29776" t="s">
        <v>42193</v>
      </c>
    </row>
    <row r="29777" spans="1:2" x14ac:dyDescent="0.25">
      <c r="A29777" t="s">
        <v>42194</v>
      </c>
    </row>
    <row r="29778" spans="1:2" x14ac:dyDescent="0.25">
      <c r="A29778" t="s">
        <v>42195</v>
      </c>
      <c r="B29778" t="s">
        <v>42196</v>
      </c>
    </row>
    <row r="29779" spans="1:2" x14ac:dyDescent="0.25">
      <c r="A29779" t="s">
        <v>42197</v>
      </c>
      <c r="B29779" t="s">
        <v>42198</v>
      </c>
    </row>
    <row r="29780" spans="1:2" x14ac:dyDescent="0.25">
      <c r="A29780" t="s">
        <v>42199</v>
      </c>
      <c r="B29780" t="s">
        <v>42196</v>
      </c>
    </row>
    <row r="29781" spans="1:2" x14ac:dyDescent="0.25">
      <c r="A29781" t="s">
        <v>42200</v>
      </c>
      <c r="B29781" t="s">
        <v>42201</v>
      </c>
    </row>
    <row r="29782" spans="1:2" x14ac:dyDescent="0.25">
      <c r="A29782" t="s">
        <v>42202</v>
      </c>
      <c r="B29782" t="s">
        <v>42203</v>
      </c>
    </row>
    <row r="29783" spans="1:2" x14ac:dyDescent="0.25">
      <c r="A29783" t="s">
        <v>42204</v>
      </c>
      <c r="B29783" t="s">
        <v>19418</v>
      </c>
    </row>
    <row r="29784" spans="1:2" x14ac:dyDescent="0.25">
      <c r="A29784" t="s">
        <v>42205</v>
      </c>
      <c r="B29784" t="s">
        <v>19418</v>
      </c>
    </row>
    <row r="29785" spans="1:2" x14ac:dyDescent="0.25">
      <c r="A29785" t="s">
        <v>42206</v>
      </c>
      <c r="B29785" t="s">
        <v>19418</v>
      </c>
    </row>
    <row r="29786" spans="1:2" x14ac:dyDescent="0.25">
      <c r="A29786" t="s">
        <v>42207</v>
      </c>
      <c r="B29786" t="s">
        <v>42096</v>
      </c>
    </row>
    <row r="29787" spans="1:2" x14ac:dyDescent="0.25">
      <c r="A29787" t="s">
        <v>42208</v>
      </c>
      <c r="B29787" t="s">
        <v>42096</v>
      </c>
    </row>
    <row r="29788" spans="1:2" x14ac:dyDescent="0.25">
      <c r="A29788" t="s">
        <v>42209</v>
      </c>
      <c r="B29788" t="s">
        <v>41937</v>
      </c>
    </row>
    <row r="29789" spans="1:2" x14ac:dyDescent="0.25">
      <c r="A29789" t="s">
        <v>42210</v>
      </c>
      <c r="B29789" t="s">
        <v>41937</v>
      </c>
    </row>
    <row r="29790" spans="1:2" x14ac:dyDescent="0.25">
      <c r="A29790" t="s">
        <v>42211</v>
      </c>
      <c r="B29790" t="s">
        <v>42212</v>
      </c>
    </row>
    <row r="29791" spans="1:2" x14ac:dyDescent="0.25">
      <c r="A29791" t="s">
        <v>42213</v>
      </c>
      <c r="B29791" t="s">
        <v>42214</v>
      </c>
    </row>
    <row r="29792" spans="1:2" x14ac:dyDescent="0.25">
      <c r="A29792" t="s">
        <v>42215</v>
      </c>
      <c r="B29792" t="s">
        <v>42216</v>
      </c>
    </row>
    <row r="29793" spans="1:2" x14ac:dyDescent="0.25">
      <c r="A29793" t="s">
        <v>42217</v>
      </c>
      <c r="B29793" t="s">
        <v>42216</v>
      </c>
    </row>
    <row r="29794" spans="1:2" x14ac:dyDescent="0.25">
      <c r="A29794" t="s">
        <v>42218</v>
      </c>
      <c r="B29794" t="s">
        <v>42219</v>
      </c>
    </row>
    <row r="29795" spans="1:2" x14ac:dyDescent="0.25">
      <c r="A29795" t="s">
        <v>42220</v>
      </c>
      <c r="B29795" t="s">
        <v>42054</v>
      </c>
    </row>
    <row r="29796" spans="1:2" x14ac:dyDescent="0.25">
      <c r="A29796" t="s">
        <v>42221</v>
      </c>
      <c r="B29796" t="s">
        <v>2257</v>
      </c>
    </row>
    <row r="29797" spans="1:2" x14ac:dyDescent="0.25">
      <c r="A29797" t="s">
        <v>42222</v>
      </c>
      <c r="B29797" t="s">
        <v>42223</v>
      </c>
    </row>
    <row r="29798" spans="1:2" x14ac:dyDescent="0.25">
      <c r="A29798" t="s">
        <v>42224</v>
      </c>
      <c r="B29798" t="s">
        <v>2257</v>
      </c>
    </row>
    <row r="29799" spans="1:2" x14ac:dyDescent="0.25">
      <c r="A29799" t="s">
        <v>42225</v>
      </c>
      <c r="B29799" t="s">
        <v>42226</v>
      </c>
    </row>
    <row r="29800" spans="1:2" x14ac:dyDescent="0.25">
      <c r="A29800" t="s">
        <v>42227</v>
      </c>
    </row>
    <row r="29801" spans="1:2" x14ac:dyDescent="0.25">
      <c r="A29801" t="s">
        <v>42228</v>
      </c>
      <c r="B29801" t="s">
        <v>42229</v>
      </c>
    </row>
    <row r="29802" spans="1:2" x14ac:dyDescent="0.25">
      <c r="A29802" t="s">
        <v>42230</v>
      </c>
      <c r="B29802" t="s">
        <v>42231</v>
      </c>
    </row>
    <row r="29803" spans="1:2" x14ac:dyDescent="0.25">
      <c r="A29803" t="s">
        <v>42232</v>
      </c>
      <c r="B29803" t="s">
        <v>42233</v>
      </c>
    </row>
    <row r="29804" spans="1:2" x14ac:dyDescent="0.25">
      <c r="A29804" t="s">
        <v>42234</v>
      </c>
      <c r="B29804" t="s">
        <v>42235</v>
      </c>
    </row>
    <row r="29805" spans="1:2" x14ac:dyDescent="0.25">
      <c r="A29805" t="s">
        <v>42236</v>
      </c>
      <c r="B29805" t="s">
        <v>42237</v>
      </c>
    </row>
    <row r="29806" spans="1:2" x14ac:dyDescent="0.25">
      <c r="A29806" t="s">
        <v>42238</v>
      </c>
      <c r="B29806" t="s">
        <v>42163</v>
      </c>
    </row>
    <row r="29807" spans="1:2" x14ac:dyDescent="0.25">
      <c r="A29807" t="s">
        <v>42239</v>
      </c>
      <c r="B29807" t="s">
        <v>42240</v>
      </c>
    </row>
    <row r="29808" spans="1:2" x14ac:dyDescent="0.25">
      <c r="A29808" t="s">
        <v>42241</v>
      </c>
      <c r="B29808" t="s">
        <v>42242</v>
      </c>
    </row>
    <row r="29809" spans="1:2" x14ac:dyDescent="0.25">
      <c r="A29809" t="s">
        <v>42243</v>
      </c>
      <c r="B29809" t="s">
        <v>42244</v>
      </c>
    </row>
    <row r="29810" spans="1:2" x14ac:dyDescent="0.25">
      <c r="A29810" t="s">
        <v>42245</v>
      </c>
      <c r="B29810" t="s">
        <v>42246</v>
      </c>
    </row>
    <row r="29811" spans="1:2" x14ac:dyDescent="0.25">
      <c r="A29811" t="s">
        <v>42247</v>
      </c>
      <c r="B29811" t="s">
        <v>42248</v>
      </c>
    </row>
    <row r="29812" spans="1:2" x14ac:dyDescent="0.25">
      <c r="A29812" t="s">
        <v>42249</v>
      </c>
      <c r="B29812" t="s">
        <v>42250</v>
      </c>
    </row>
    <row r="29813" spans="1:2" x14ac:dyDescent="0.25">
      <c r="A29813" t="s">
        <v>42251</v>
      </c>
    </row>
    <row r="29814" spans="1:2" x14ac:dyDescent="0.25">
      <c r="A29814" t="s">
        <v>42252</v>
      </c>
      <c r="B29814" t="s">
        <v>42253</v>
      </c>
    </row>
    <row r="29815" spans="1:2" x14ac:dyDescent="0.25">
      <c r="A29815" t="s">
        <v>42254</v>
      </c>
      <c r="B29815" t="s">
        <v>42253</v>
      </c>
    </row>
    <row r="29816" spans="1:2" x14ac:dyDescent="0.25">
      <c r="A29816" t="s">
        <v>42255</v>
      </c>
      <c r="B29816" t="s">
        <v>41937</v>
      </c>
    </row>
    <row r="29817" spans="1:2" x14ac:dyDescent="0.25">
      <c r="A29817" t="s">
        <v>42256</v>
      </c>
      <c r="B29817" t="s">
        <v>42163</v>
      </c>
    </row>
    <row r="29818" spans="1:2" x14ac:dyDescent="0.25">
      <c r="A29818" t="s">
        <v>42257</v>
      </c>
      <c r="B29818" t="s">
        <v>42258</v>
      </c>
    </row>
    <row r="29819" spans="1:2" x14ac:dyDescent="0.25">
      <c r="A29819" t="s">
        <v>42259</v>
      </c>
      <c r="B29819" t="s">
        <v>42258</v>
      </c>
    </row>
    <row r="29820" spans="1:2" x14ac:dyDescent="0.25">
      <c r="A29820" t="s">
        <v>42260</v>
      </c>
      <c r="B29820" t="s">
        <v>42258</v>
      </c>
    </row>
    <row r="29821" spans="1:2" x14ac:dyDescent="0.25">
      <c r="A29821" t="s">
        <v>42261</v>
      </c>
      <c r="B29821" t="s">
        <v>42242</v>
      </c>
    </row>
    <row r="29822" spans="1:2" x14ac:dyDescent="0.25">
      <c r="A29822" t="s">
        <v>42262</v>
      </c>
      <c r="B29822" t="s">
        <v>42263</v>
      </c>
    </row>
    <row r="29823" spans="1:2" x14ac:dyDescent="0.25">
      <c r="A29823" t="s">
        <v>42264</v>
      </c>
      <c r="B29823" t="s">
        <v>42265</v>
      </c>
    </row>
    <row r="29824" spans="1:2" x14ac:dyDescent="0.25">
      <c r="A29824" t="s">
        <v>42266</v>
      </c>
      <c r="B29824" t="s">
        <v>42267</v>
      </c>
    </row>
    <row r="29825" spans="1:2" x14ac:dyDescent="0.25">
      <c r="A29825" t="s">
        <v>42268</v>
      </c>
      <c r="B29825" t="s">
        <v>42269</v>
      </c>
    </row>
    <row r="29826" spans="1:2" x14ac:dyDescent="0.25">
      <c r="A29826" t="s">
        <v>42270</v>
      </c>
      <c r="B29826" t="s">
        <v>42271</v>
      </c>
    </row>
    <row r="29827" spans="1:2" x14ac:dyDescent="0.25">
      <c r="A29827" t="s">
        <v>42272</v>
      </c>
    </row>
    <row r="29828" spans="1:2" x14ac:dyDescent="0.25">
      <c r="A29828" t="s">
        <v>42273</v>
      </c>
    </row>
    <row r="29829" spans="1:2" x14ac:dyDescent="0.25">
      <c r="A29829" t="s">
        <v>42274</v>
      </c>
      <c r="B29829" t="s">
        <v>42275</v>
      </c>
    </row>
    <row r="29830" spans="1:2" x14ac:dyDescent="0.25">
      <c r="A29830" t="s">
        <v>42276</v>
      </c>
      <c r="B29830" t="s">
        <v>42277</v>
      </c>
    </row>
    <row r="29831" spans="1:2" x14ac:dyDescent="0.25">
      <c r="A29831" t="s">
        <v>42278</v>
      </c>
      <c r="B29831" t="s">
        <v>42279</v>
      </c>
    </row>
    <row r="29832" spans="1:2" x14ac:dyDescent="0.25">
      <c r="A29832" t="s">
        <v>42280</v>
      </c>
      <c r="B29832" t="s">
        <v>42279</v>
      </c>
    </row>
    <row r="29833" spans="1:2" x14ac:dyDescent="0.25">
      <c r="A29833" t="s">
        <v>42281</v>
      </c>
      <c r="B29833" t="s">
        <v>42279</v>
      </c>
    </row>
    <row r="29834" spans="1:2" x14ac:dyDescent="0.25">
      <c r="A29834" t="s">
        <v>42282</v>
      </c>
      <c r="B29834" t="s">
        <v>42279</v>
      </c>
    </row>
    <row r="29835" spans="1:2" x14ac:dyDescent="0.25">
      <c r="A29835" t="s">
        <v>42283</v>
      </c>
      <c r="B29835" t="s">
        <v>42284</v>
      </c>
    </row>
    <row r="29836" spans="1:2" x14ac:dyDescent="0.25">
      <c r="A29836" t="s">
        <v>42285</v>
      </c>
      <c r="B29836" t="s">
        <v>42286</v>
      </c>
    </row>
    <row r="29837" spans="1:2" x14ac:dyDescent="0.25">
      <c r="A29837" t="s">
        <v>42287</v>
      </c>
      <c r="B29837" t="s">
        <v>42286</v>
      </c>
    </row>
    <row r="29838" spans="1:2" x14ac:dyDescent="0.25">
      <c r="A29838" t="s">
        <v>42288</v>
      </c>
      <c r="B29838" t="s">
        <v>42286</v>
      </c>
    </row>
    <row r="29839" spans="1:2" x14ac:dyDescent="0.25">
      <c r="A29839" t="s">
        <v>42289</v>
      </c>
      <c r="B29839" t="s">
        <v>42290</v>
      </c>
    </row>
    <row r="29840" spans="1:2" x14ac:dyDescent="0.25">
      <c r="A29840" t="s">
        <v>42291</v>
      </c>
      <c r="B29840" t="s">
        <v>42054</v>
      </c>
    </row>
    <row r="29841" spans="1:2" x14ac:dyDescent="0.25">
      <c r="A29841" t="s">
        <v>42292</v>
      </c>
    </row>
    <row r="29842" spans="1:2" x14ac:dyDescent="0.25">
      <c r="A29842" t="s">
        <v>42293</v>
      </c>
      <c r="B29842" t="s">
        <v>42294</v>
      </c>
    </row>
    <row r="29843" spans="1:2" x14ac:dyDescent="0.25">
      <c r="A29843" t="s">
        <v>42295</v>
      </c>
      <c r="B29843" t="s">
        <v>42294</v>
      </c>
    </row>
    <row r="29844" spans="1:2" x14ac:dyDescent="0.25">
      <c r="A29844" t="s">
        <v>42296</v>
      </c>
      <c r="B29844" t="s">
        <v>42054</v>
      </c>
    </row>
    <row r="29845" spans="1:2" x14ac:dyDescent="0.25">
      <c r="A29845" t="s">
        <v>42297</v>
      </c>
      <c r="B29845" t="s">
        <v>42258</v>
      </c>
    </row>
    <row r="29846" spans="1:2" x14ac:dyDescent="0.25">
      <c r="A29846" t="s">
        <v>42298</v>
      </c>
      <c r="B29846" t="s">
        <v>42258</v>
      </c>
    </row>
    <row r="29847" spans="1:2" x14ac:dyDescent="0.25">
      <c r="A29847" t="s">
        <v>42299</v>
      </c>
      <c r="B29847" t="s">
        <v>42300</v>
      </c>
    </row>
    <row r="29848" spans="1:2" x14ac:dyDescent="0.25">
      <c r="A29848" t="s">
        <v>42301</v>
      </c>
      <c r="B29848" t="s">
        <v>42302</v>
      </c>
    </row>
    <row r="29849" spans="1:2" x14ac:dyDescent="0.25">
      <c r="A29849" t="s">
        <v>42303</v>
      </c>
      <c r="B29849" t="s">
        <v>4989</v>
      </c>
    </row>
    <row r="29850" spans="1:2" x14ac:dyDescent="0.25">
      <c r="A29850" t="s">
        <v>42304</v>
      </c>
      <c r="B29850" t="s">
        <v>41708</v>
      </c>
    </row>
    <row r="29851" spans="1:2" x14ac:dyDescent="0.25">
      <c r="A29851" t="s">
        <v>42305</v>
      </c>
      <c r="B29851" t="s">
        <v>41677</v>
      </c>
    </row>
    <row r="29852" spans="1:2" x14ac:dyDescent="0.25">
      <c r="A29852" t="s">
        <v>42306</v>
      </c>
    </row>
    <row r="29853" spans="1:2" x14ac:dyDescent="0.25">
      <c r="A29853" t="s">
        <v>42307</v>
      </c>
      <c r="B29853" t="s">
        <v>42308</v>
      </c>
    </row>
    <row r="29854" spans="1:2" x14ac:dyDescent="0.25">
      <c r="A29854" t="s">
        <v>42309</v>
      </c>
      <c r="B29854" t="s">
        <v>41860</v>
      </c>
    </row>
    <row r="29855" spans="1:2" x14ac:dyDescent="0.25">
      <c r="A29855" t="s">
        <v>42310</v>
      </c>
      <c r="B29855" t="s">
        <v>41799</v>
      </c>
    </row>
    <row r="29856" spans="1:2" x14ac:dyDescent="0.25">
      <c r="A29856" t="s">
        <v>42311</v>
      </c>
    </row>
    <row r="29857" spans="1:2" x14ac:dyDescent="0.25">
      <c r="A29857" t="s">
        <v>42312</v>
      </c>
      <c r="B29857" t="s">
        <v>42313</v>
      </c>
    </row>
    <row r="29858" spans="1:2" x14ac:dyDescent="0.25">
      <c r="A29858" t="s">
        <v>42314</v>
      </c>
      <c r="B29858" t="s">
        <v>42315</v>
      </c>
    </row>
    <row r="29859" spans="1:2" x14ac:dyDescent="0.25">
      <c r="A29859" t="s">
        <v>42316</v>
      </c>
      <c r="B29859" t="s">
        <v>41880</v>
      </c>
    </row>
    <row r="29860" spans="1:2" x14ac:dyDescent="0.25">
      <c r="A29860" t="s">
        <v>42317</v>
      </c>
      <c r="B29860" t="s">
        <v>42318</v>
      </c>
    </row>
    <row r="29861" spans="1:2" x14ac:dyDescent="0.25">
      <c r="A29861" t="s">
        <v>42319</v>
      </c>
      <c r="B29861" t="s">
        <v>42320</v>
      </c>
    </row>
    <row r="29862" spans="1:2" x14ac:dyDescent="0.25">
      <c r="A29862" t="s">
        <v>42321</v>
      </c>
      <c r="B29862" t="s">
        <v>41946</v>
      </c>
    </row>
    <row r="29863" spans="1:2" x14ac:dyDescent="0.25">
      <c r="A29863" t="s">
        <v>42322</v>
      </c>
      <c r="B29863" t="s">
        <v>19418</v>
      </c>
    </row>
    <row r="29864" spans="1:2" x14ac:dyDescent="0.25">
      <c r="A29864" t="s">
        <v>42323</v>
      </c>
      <c r="B29864" t="s">
        <v>41951</v>
      </c>
    </row>
    <row r="29865" spans="1:2" x14ac:dyDescent="0.25">
      <c r="A29865" t="s">
        <v>42324</v>
      </c>
      <c r="B29865" t="s">
        <v>21697</v>
      </c>
    </row>
    <row r="29866" spans="1:2" x14ac:dyDescent="0.25">
      <c r="A29866" t="s">
        <v>42325</v>
      </c>
      <c r="B29866" t="s">
        <v>42326</v>
      </c>
    </row>
    <row r="29867" spans="1:2" x14ac:dyDescent="0.25">
      <c r="A29867" t="s">
        <v>42327</v>
      </c>
      <c r="B29867" t="s">
        <v>12022</v>
      </c>
    </row>
    <row r="29868" spans="1:2" x14ac:dyDescent="0.25">
      <c r="A29868" t="s">
        <v>42328</v>
      </c>
      <c r="B29868" t="s">
        <v>42329</v>
      </c>
    </row>
    <row r="29869" spans="1:2" x14ac:dyDescent="0.25">
      <c r="A29869" t="s">
        <v>42330</v>
      </c>
      <c r="B29869" t="s">
        <v>41882</v>
      </c>
    </row>
    <row r="29870" spans="1:2" x14ac:dyDescent="0.25">
      <c r="A29870" t="s">
        <v>42331</v>
      </c>
      <c r="B29870" t="s">
        <v>4989</v>
      </c>
    </row>
    <row r="29871" spans="1:2" x14ac:dyDescent="0.25">
      <c r="A29871" t="s">
        <v>42332</v>
      </c>
      <c r="B29871" t="s">
        <v>41832</v>
      </c>
    </row>
    <row r="29872" spans="1:2" x14ac:dyDescent="0.25">
      <c r="A29872" t="s">
        <v>42333</v>
      </c>
      <c r="B29872" t="s">
        <v>42242</v>
      </c>
    </row>
    <row r="29873" spans="1:2" x14ac:dyDescent="0.25">
      <c r="A29873" t="s">
        <v>42334</v>
      </c>
      <c r="B29873" t="s">
        <v>42335</v>
      </c>
    </row>
    <row r="29874" spans="1:2" x14ac:dyDescent="0.25">
      <c r="A29874" t="s">
        <v>42336</v>
      </c>
      <c r="B29874" t="s">
        <v>41799</v>
      </c>
    </row>
    <row r="29875" spans="1:2" x14ac:dyDescent="0.25">
      <c r="A29875" t="s">
        <v>42337</v>
      </c>
      <c r="B29875" t="s">
        <v>42054</v>
      </c>
    </row>
    <row r="29876" spans="1:2" x14ac:dyDescent="0.25">
      <c r="A29876" t="s">
        <v>42338</v>
      </c>
      <c r="B29876" t="s">
        <v>42054</v>
      </c>
    </row>
    <row r="29877" spans="1:2" x14ac:dyDescent="0.25">
      <c r="A29877" t="s">
        <v>42339</v>
      </c>
      <c r="B29877" t="s">
        <v>42054</v>
      </c>
    </row>
    <row r="29878" spans="1:2" x14ac:dyDescent="0.25">
      <c r="A29878" t="s">
        <v>42340</v>
      </c>
      <c r="B29878" t="s">
        <v>42054</v>
      </c>
    </row>
    <row r="29879" spans="1:2" x14ac:dyDescent="0.25">
      <c r="A29879" t="s">
        <v>42341</v>
      </c>
      <c r="B29879" t="s">
        <v>42054</v>
      </c>
    </row>
    <row r="29880" spans="1:2" x14ac:dyDescent="0.25">
      <c r="A29880" t="s">
        <v>42342</v>
      </c>
      <c r="B29880" t="s">
        <v>42054</v>
      </c>
    </row>
    <row r="29881" spans="1:2" x14ac:dyDescent="0.25">
      <c r="A29881" t="s">
        <v>42343</v>
      </c>
      <c r="B29881" t="s">
        <v>39517</v>
      </c>
    </row>
    <row r="29882" spans="1:2" x14ac:dyDescent="0.25">
      <c r="A29882" t="s">
        <v>42344</v>
      </c>
      <c r="B29882" t="s">
        <v>41884</v>
      </c>
    </row>
    <row r="29883" spans="1:2" x14ac:dyDescent="0.25">
      <c r="A29883" t="s">
        <v>42345</v>
      </c>
    </row>
    <row r="29884" spans="1:2" x14ac:dyDescent="0.25">
      <c r="A29884" t="s">
        <v>42346</v>
      </c>
      <c r="B29884" t="s">
        <v>41856</v>
      </c>
    </row>
    <row r="29885" spans="1:2" x14ac:dyDescent="0.25">
      <c r="A29885" t="s">
        <v>42347</v>
      </c>
      <c r="B29885" t="s">
        <v>4989</v>
      </c>
    </row>
    <row r="29886" spans="1:2" x14ac:dyDescent="0.25">
      <c r="A29886" t="s">
        <v>42348</v>
      </c>
      <c r="B29886" t="s">
        <v>21697</v>
      </c>
    </row>
    <row r="29887" spans="1:2" x14ac:dyDescent="0.25">
      <c r="A29887" t="s">
        <v>42349</v>
      </c>
      <c r="B29887" t="s">
        <v>42350</v>
      </c>
    </row>
    <row r="29888" spans="1:2" x14ac:dyDescent="0.25">
      <c r="A29888" t="s">
        <v>42351</v>
      </c>
      <c r="B29888" t="s">
        <v>42352</v>
      </c>
    </row>
    <row r="29889" spans="1:2" x14ac:dyDescent="0.25">
      <c r="A29889" t="s">
        <v>42353</v>
      </c>
      <c r="B29889" t="s">
        <v>42354</v>
      </c>
    </row>
    <row r="29890" spans="1:2" x14ac:dyDescent="0.25">
      <c r="A29890" t="s">
        <v>42355</v>
      </c>
      <c r="B29890" t="s">
        <v>41884</v>
      </c>
    </row>
    <row r="29891" spans="1:2" x14ac:dyDescent="0.25">
      <c r="A29891" t="s">
        <v>42356</v>
      </c>
      <c r="B29891" t="s">
        <v>42357</v>
      </c>
    </row>
    <row r="29892" spans="1:2" x14ac:dyDescent="0.25">
      <c r="A29892" t="s">
        <v>42358</v>
      </c>
      <c r="B29892" t="s">
        <v>42244</v>
      </c>
    </row>
    <row r="29893" spans="1:2" x14ac:dyDescent="0.25">
      <c r="A29893" t="s">
        <v>42359</v>
      </c>
      <c r="B29893" t="s">
        <v>42068</v>
      </c>
    </row>
    <row r="29894" spans="1:2" x14ac:dyDescent="0.25">
      <c r="A29894" t="s">
        <v>42360</v>
      </c>
      <c r="B29894" t="s">
        <v>42361</v>
      </c>
    </row>
    <row r="29895" spans="1:2" x14ac:dyDescent="0.25">
      <c r="A29895" t="s">
        <v>42362</v>
      </c>
      <c r="B29895" t="s">
        <v>22254</v>
      </c>
    </row>
    <row r="29896" spans="1:2" x14ac:dyDescent="0.25">
      <c r="A29896" t="s">
        <v>42363</v>
      </c>
      <c r="B29896" t="s">
        <v>41955</v>
      </c>
    </row>
    <row r="29897" spans="1:2" x14ac:dyDescent="0.25">
      <c r="A29897" t="s">
        <v>42364</v>
      </c>
      <c r="B29897" t="s">
        <v>42365</v>
      </c>
    </row>
    <row r="29898" spans="1:2" x14ac:dyDescent="0.25">
      <c r="A29898" t="s">
        <v>42366</v>
      </c>
      <c r="B29898" t="s">
        <v>34483</v>
      </c>
    </row>
    <row r="29899" spans="1:2" x14ac:dyDescent="0.25">
      <c r="A29899" t="s">
        <v>42367</v>
      </c>
      <c r="B29899" t="s">
        <v>41756</v>
      </c>
    </row>
    <row r="29900" spans="1:2" x14ac:dyDescent="0.25">
      <c r="A29900" t="s">
        <v>42368</v>
      </c>
      <c r="B29900" t="s">
        <v>41729</v>
      </c>
    </row>
    <row r="29901" spans="1:2" x14ac:dyDescent="0.25">
      <c r="A29901" t="s">
        <v>42369</v>
      </c>
      <c r="B29901" t="s">
        <v>42370</v>
      </c>
    </row>
    <row r="29902" spans="1:2" x14ac:dyDescent="0.25">
      <c r="A29902" t="s">
        <v>42371</v>
      </c>
      <c r="B29902" t="s">
        <v>42372</v>
      </c>
    </row>
    <row r="29903" spans="1:2" x14ac:dyDescent="0.25">
      <c r="A29903" t="s">
        <v>42373</v>
      </c>
      <c r="B29903" t="s">
        <v>41848</v>
      </c>
    </row>
    <row r="29904" spans="1:2" x14ac:dyDescent="0.25">
      <c r="A29904" t="s">
        <v>42374</v>
      </c>
      <c r="B29904" t="s">
        <v>41982</v>
      </c>
    </row>
    <row r="29905" spans="1:2" x14ac:dyDescent="0.25">
      <c r="A29905" t="s">
        <v>42375</v>
      </c>
      <c r="B29905" t="s">
        <v>41681</v>
      </c>
    </row>
    <row r="29906" spans="1:2" x14ac:dyDescent="0.25">
      <c r="A29906" t="s">
        <v>42376</v>
      </c>
    </row>
    <row r="29907" spans="1:2" x14ac:dyDescent="0.25">
      <c r="A29907" t="s">
        <v>42377</v>
      </c>
      <c r="B29907" t="s">
        <v>42313</v>
      </c>
    </row>
    <row r="29908" spans="1:2" x14ac:dyDescent="0.25">
      <c r="A29908" t="s">
        <v>42378</v>
      </c>
      <c r="B29908" t="s">
        <v>42028</v>
      </c>
    </row>
    <row r="29909" spans="1:2" x14ac:dyDescent="0.25">
      <c r="A29909" t="s">
        <v>42379</v>
      </c>
      <c r="B29909" t="s">
        <v>27449</v>
      </c>
    </row>
    <row r="29910" spans="1:2" x14ac:dyDescent="0.25">
      <c r="A29910" t="s">
        <v>42380</v>
      </c>
      <c r="B29910" t="s">
        <v>41668</v>
      </c>
    </row>
    <row r="29911" spans="1:2" x14ac:dyDescent="0.25">
      <c r="A29911" t="s">
        <v>42381</v>
      </c>
      <c r="B29911" t="s">
        <v>42382</v>
      </c>
    </row>
    <row r="29912" spans="1:2" x14ac:dyDescent="0.25">
      <c r="A29912" t="s">
        <v>42383</v>
      </c>
    </row>
    <row r="29913" spans="1:2" x14ac:dyDescent="0.25">
      <c r="A29913" t="s">
        <v>42384</v>
      </c>
      <c r="B29913" t="s">
        <v>42385</v>
      </c>
    </row>
    <row r="29914" spans="1:2" x14ac:dyDescent="0.25">
      <c r="A29914" t="s">
        <v>42386</v>
      </c>
      <c r="B29914" t="s">
        <v>42370</v>
      </c>
    </row>
    <row r="29915" spans="1:2" x14ac:dyDescent="0.25">
      <c r="A29915" t="s">
        <v>42387</v>
      </c>
      <c r="B29915" t="s">
        <v>42388</v>
      </c>
    </row>
    <row r="29916" spans="1:2" x14ac:dyDescent="0.25">
      <c r="A29916" t="s">
        <v>42389</v>
      </c>
      <c r="B29916" t="s">
        <v>42390</v>
      </c>
    </row>
    <row r="29917" spans="1:2" x14ac:dyDescent="0.25">
      <c r="A29917" t="s">
        <v>42391</v>
      </c>
      <c r="B29917" t="s">
        <v>42392</v>
      </c>
    </row>
    <row r="29918" spans="1:2" x14ac:dyDescent="0.25">
      <c r="A29918" t="s">
        <v>42393</v>
      </c>
      <c r="B29918" t="s">
        <v>42394</v>
      </c>
    </row>
    <row r="29919" spans="1:2" x14ac:dyDescent="0.25">
      <c r="A29919" t="s">
        <v>42395</v>
      </c>
      <c r="B29919" t="s">
        <v>42394</v>
      </c>
    </row>
    <row r="29920" spans="1:2" x14ac:dyDescent="0.25">
      <c r="A29920" t="s">
        <v>42396</v>
      </c>
      <c r="B29920" t="s">
        <v>42394</v>
      </c>
    </row>
    <row r="29921" spans="1:2" x14ac:dyDescent="0.25">
      <c r="A29921" t="s">
        <v>42397</v>
      </c>
      <c r="B29921" t="s">
        <v>42398</v>
      </c>
    </row>
    <row r="29922" spans="1:2" x14ac:dyDescent="0.25">
      <c r="A29922" t="s">
        <v>42399</v>
      </c>
      <c r="B29922" t="s">
        <v>22254</v>
      </c>
    </row>
    <row r="29923" spans="1:2" x14ac:dyDescent="0.25">
      <c r="A29923" t="s">
        <v>42400</v>
      </c>
      <c r="B29923" t="s">
        <v>42401</v>
      </c>
    </row>
    <row r="29924" spans="1:2" x14ac:dyDescent="0.25">
      <c r="A29924" t="s">
        <v>42402</v>
      </c>
      <c r="B29924" t="s">
        <v>42138</v>
      </c>
    </row>
    <row r="29925" spans="1:2" x14ac:dyDescent="0.25">
      <c r="A29925" t="s">
        <v>42403</v>
      </c>
      <c r="B29925" t="s">
        <v>42404</v>
      </c>
    </row>
    <row r="29926" spans="1:2" x14ac:dyDescent="0.25">
      <c r="A29926" t="s">
        <v>42405</v>
      </c>
    </row>
    <row r="29927" spans="1:2" x14ac:dyDescent="0.25">
      <c r="A29927" t="s">
        <v>42406</v>
      </c>
      <c r="B29927" t="s">
        <v>42407</v>
      </c>
    </row>
    <row r="29928" spans="1:2" x14ac:dyDescent="0.25">
      <c r="A29928" t="s">
        <v>42408</v>
      </c>
      <c r="B29928" t="s">
        <v>42409</v>
      </c>
    </row>
    <row r="29929" spans="1:2" x14ac:dyDescent="0.25">
      <c r="A29929" t="s">
        <v>42410</v>
      </c>
      <c r="B29929" t="s">
        <v>204</v>
      </c>
    </row>
    <row r="29930" spans="1:2" x14ac:dyDescent="0.25">
      <c r="A29930" t="s">
        <v>42411</v>
      </c>
      <c r="B29930" t="s">
        <v>14271</v>
      </c>
    </row>
    <row r="29931" spans="1:2" x14ac:dyDescent="0.25">
      <c r="A29931" t="s">
        <v>42412</v>
      </c>
      <c r="B29931" t="s">
        <v>41982</v>
      </c>
    </row>
    <row r="29932" spans="1:2" x14ac:dyDescent="0.25">
      <c r="A29932" t="s">
        <v>42413</v>
      </c>
      <c r="B29932" t="s">
        <v>41685</v>
      </c>
    </row>
    <row r="29933" spans="1:2" x14ac:dyDescent="0.25">
      <c r="A29933" t="s">
        <v>42414</v>
      </c>
      <c r="B29933" t="s">
        <v>42244</v>
      </c>
    </row>
    <row r="29934" spans="1:2" x14ac:dyDescent="0.25">
      <c r="A29934" t="s">
        <v>42415</v>
      </c>
      <c r="B29934" t="s">
        <v>41731</v>
      </c>
    </row>
    <row r="29935" spans="1:2" x14ac:dyDescent="0.25">
      <c r="A29935" t="s">
        <v>42416</v>
      </c>
      <c r="B29935" t="s">
        <v>4989</v>
      </c>
    </row>
    <row r="29936" spans="1:2" x14ac:dyDescent="0.25">
      <c r="A29936" t="s">
        <v>42417</v>
      </c>
      <c r="B29936" t="s">
        <v>42320</v>
      </c>
    </row>
    <row r="29937" spans="1:2" x14ac:dyDescent="0.25">
      <c r="A29937" t="s">
        <v>42418</v>
      </c>
      <c r="B29937" t="s">
        <v>41973</v>
      </c>
    </row>
    <row r="29938" spans="1:2" x14ac:dyDescent="0.25">
      <c r="A29938" t="s">
        <v>42419</v>
      </c>
      <c r="B29938" t="s">
        <v>42420</v>
      </c>
    </row>
    <row r="29939" spans="1:2" x14ac:dyDescent="0.25">
      <c r="A29939" t="s">
        <v>42421</v>
      </c>
      <c r="B29939" t="s">
        <v>41675</v>
      </c>
    </row>
    <row r="29940" spans="1:2" x14ac:dyDescent="0.25">
      <c r="A29940" t="s">
        <v>42422</v>
      </c>
      <c r="B29940" t="s">
        <v>42302</v>
      </c>
    </row>
    <row r="29941" spans="1:2" x14ac:dyDescent="0.25">
      <c r="A29941" t="s">
        <v>42423</v>
      </c>
      <c r="B29941" t="s">
        <v>41818</v>
      </c>
    </row>
    <row r="29942" spans="1:2" x14ac:dyDescent="0.25">
      <c r="A29942" t="s">
        <v>42424</v>
      </c>
    </row>
    <row r="29943" spans="1:2" x14ac:dyDescent="0.25">
      <c r="A29943" t="s">
        <v>42425</v>
      </c>
    </row>
    <row r="29944" spans="1:2" x14ac:dyDescent="0.25">
      <c r="A29944" t="s">
        <v>42426</v>
      </c>
      <c r="B29944" t="s">
        <v>42090</v>
      </c>
    </row>
    <row r="29945" spans="1:2" x14ac:dyDescent="0.25">
      <c r="A29945" t="s">
        <v>42427</v>
      </c>
      <c r="B29945" t="s">
        <v>42428</v>
      </c>
    </row>
    <row r="29946" spans="1:2" x14ac:dyDescent="0.25">
      <c r="A29946" t="s">
        <v>42429</v>
      </c>
      <c r="B29946" t="s">
        <v>41687</v>
      </c>
    </row>
    <row r="29947" spans="1:2" x14ac:dyDescent="0.25">
      <c r="A29947" t="s">
        <v>42430</v>
      </c>
      <c r="B29947" t="s">
        <v>41958</v>
      </c>
    </row>
    <row r="29948" spans="1:2" x14ac:dyDescent="0.25">
      <c r="A29948" t="s">
        <v>42431</v>
      </c>
      <c r="B29948" t="s">
        <v>41946</v>
      </c>
    </row>
    <row r="29949" spans="1:2" x14ac:dyDescent="0.25">
      <c r="A29949" t="s">
        <v>42432</v>
      </c>
      <c r="B29949" t="s">
        <v>41946</v>
      </c>
    </row>
    <row r="29950" spans="1:2" x14ac:dyDescent="0.25">
      <c r="A29950" t="s">
        <v>42433</v>
      </c>
      <c r="B29950" t="s">
        <v>41708</v>
      </c>
    </row>
    <row r="29951" spans="1:2" x14ac:dyDescent="0.25">
      <c r="A29951" t="s">
        <v>42434</v>
      </c>
      <c r="B29951" t="s">
        <v>42435</v>
      </c>
    </row>
    <row r="29952" spans="1:2" x14ac:dyDescent="0.25">
      <c r="A29952" t="s">
        <v>42436</v>
      </c>
      <c r="B29952" t="s">
        <v>42437</v>
      </c>
    </row>
    <row r="29953" spans="1:2" x14ac:dyDescent="0.25">
      <c r="A29953" t="s">
        <v>42438</v>
      </c>
      <c r="B29953" t="s">
        <v>42100</v>
      </c>
    </row>
    <row r="29954" spans="1:2" x14ac:dyDescent="0.25">
      <c r="A29954" t="s">
        <v>42439</v>
      </c>
      <c r="B29954" t="s">
        <v>42440</v>
      </c>
    </row>
    <row r="29955" spans="1:2" x14ac:dyDescent="0.25">
      <c r="A29955" t="s">
        <v>42441</v>
      </c>
      <c r="B29955" t="s">
        <v>42442</v>
      </c>
    </row>
    <row r="29956" spans="1:2" x14ac:dyDescent="0.25">
      <c r="A29956" t="s">
        <v>42443</v>
      </c>
      <c r="B29956" t="s">
        <v>42038</v>
      </c>
    </row>
    <row r="29957" spans="1:2" x14ac:dyDescent="0.25">
      <c r="A29957" t="s">
        <v>42444</v>
      </c>
      <c r="B29957" t="s">
        <v>42445</v>
      </c>
    </row>
    <row r="29958" spans="1:2" x14ac:dyDescent="0.25">
      <c r="A29958" t="s">
        <v>42446</v>
      </c>
      <c r="B29958" t="s">
        <v>42447</v>
      </c>
    </row>
    <row r="29959" spans="1:2" x14ac:dyDescent="0.25">
      <c r="A29959" t="s">
        <v>42448</v>
      </c>
      <c r="B29959" t="s">
        <v>41951</v>
      </c>
    </row>
    <row r="29960" spans="1:2" x14ac:dyDescent="0.25">
      <c r="A29960" t="s">
        <v>42449</v>
      </c>
      <c r="B29960" t="s">
        <v>42450</v>
      </c>
    </row>
    <row r="29961" spans="1:2" x14ac:dyDescent="0.25">
      <c r="A29961" t="s">
        <v>42451</v>
      </c>
      <c r="B29961" t="s">
        <v>41982</v>
      </c>
    </row>
    <row r="29962" spans="1:2" x14ac:dyDescent="0.25">
      <c r="A29962" t="s">
        <v>42452</v>
      </c>
      <c r="B29962" t="s">
        <v>42244</v>
      </c>
    </row>
    <row r="29963" spans="1:2" x14ac:dyDescent="0.25">
      <c r="A29963" t="s">
        <v>42453</v>
      </c>
      <c r="B29963" t="s">
        <v>42454</v>
      </c>
    </row>
    <row r="29964" spans="1:2" x14ac:dyDescent="0.25">
      <c r="A29964" t="s">
        <v>42455</v>
      </c>
      <c r="B29964" t="s">
        <v>42456</v>
      </c>
    </row>
    <row r="29965" spans="1:2" x14ac:dyDescent="0.25">
      <c r="A29965" t="s">
        <v>42457</v>
      </c>
      <c r="B29965" t="s">
        <v>42390</v>
      </c>
    </row>
    <row r="29966" spans="1:2" x14ac:dyDescent="0.25">
      <c r="A29966" t="s">
        <v>42458</v>
      </c>
    </row>
    <row r="29967" spans="1:2" x14ac:dyDescent="0.25">
      <c r="A29967" t="s">
        <v>42459</v>
      </c>
      <c r="B29967" t="s">
        <v>41906</v>
      </c>
    </row>
    <row r="29968" spans="1:2" x14ac:dyDescent="0.25">
      <c r="A29968" t="s">
        <v>42460</v>
      </c>
      <c r="B29968" t="s">
        <v>42043</v>
      </c>
    </row>
    <row r="29969" spans="1:2" x14ac:dyDescent="0.25">
      <c r="A29969" t="s">
        <v>42461</v>
      </c>
      <c r="B29969" t="s">
        <v>41906</v>
      </c>
    </row>
    <row r="29970" spans="1:2" x14ac:dyDescent="0.25">
      <c r="A29970" t="s">
        <v>42462</v>
      </c>
      <c r="B29970" t="s">
        <v>41892</v>
      </c>
    </row>
    <row r="29971" spans="1:2" x14ac:dyDescent="0.25">
      <c r="A29971" t="s">
        <v>42463</v>
      </c>
      <c r="B29971" t="s">
        <v>41687</v>
      </c>
    </row>
    <row r="29972" spans="1:2" x14ac:dyDescent="0.25">
      <c r="A29972" t="s">
        <v>42464</v>
      </c>
      <c r="B29972" t="s">
        <v>41892</v>
      </c>
    </row>
    <row r="29973" spans="1:2" x14ac:dyDescent="0.25">
      <c r="A29973" t="s">
        <v>42465</v>
      </c>
      <c r="B29973" t="s">
        <v>42466</v>
      </c>
    </row>
    <row r="29974" spans="1:2" x14ac:dyDescent="0.25">
      <c r="A29974" t="s">
        <v>42467</v>
      </c>
      <c r="B29974" t="s">
        <v>42468</v>
      </c>
    </row>
    <row r="29975" spans="1:2" x14ac:dyDescent="0.25">
      <c r="A29975" t="s">
        <v>42469</v>
      </c>
      <c r="B29975" t="s">
        <v>42470</v>
      </c>
    </row>
    <row r="29976" spans="1:2" x14ac:dyDescent="0.25">
      <c r="A29976" t="s">
        <v>42471</v>
      </c>
    </row>
    <row r="29977" spans="1:2" x14ac:dyDescent="0.25">
      <c r="A29977" t="s">
        <v>42472</v>
      </c>
      <c r="B29977" t="s">
        <v>22254</v>
      </c>
    </row>
    <row r="29978" spans="1:2" x14ac:dyDescent="0.25">
      <c r="A29978" t="s">
        <v>42473</v>
      </c>
      <c r="B29978" t="s">
        <v>41965</v>
      </c>
    </row>
    <row r="29979" spans="1:2" x14ac:dyDescent="0.25">
      <c r="A29979" t="s">
        <v>42474</v>
      </c>
      <c r="B29979" t="s">
        <v>22254</v>
      </c>
    </row>
    <row r="29980" spans="1:2" x14ac:dyDescent="0.25">
      <c r="A29980" t="s">
        <v>42475</v>
      </c>
    </row>
    <row r="29981" spans="1:2" x14ac:dyDescent="0.25">
      <c r="A29981" t="s">
        <v>42476</v>
      </c>
      <c r="B29981" t="s">
        <v>42477</v>
      </c>
    </row>
    <row r="29982" spans="1:2" x14ac:dyDescent="0.25">
      <c r="A29982" t="s">
        <v>42478</v>
      </c>
      <c r="B29982" t="s">
        <v>22254</v>
      </c>
    </row>
    <row r="29983" spans="1:2" x14ac:dyDescent="0.25">
      <c r="A29983" t="s">
        <v>42479</v>
      </c>
      <c r="B29983" t="s">
        <v>42480</v>
      </c>
    </row>
    <row r="29984" spans="1:2" x14ac:dyDescent="0.25">
      <c r="A29984" t="s">
        <v>42481</v>
      </c>
      <c r="B29984" t="s">
        <v>42482</v>
      </c>
    </row>
    <row r="29985" spans="1:2" x14ac:dyDescent="0.25">
      <c r="A29985" t="s">
        <v>42483</v>
      </c>
      <c r="B29985" t="s">
        <v>42482</v>
      </c>
    </row>
    <row r="29986" spans="1:2" x14ac:dyDescent="0.25">
      <c r="A29986" t="s">
        <v>42484</v>
      </c>
      <c r="B29986" t="s">
        <v>42482</v>
      </c>
    </row>
    <row r="29987" spans="1:2" x14ac:dyDescent="0.25">
      <c r="A29987" t="s">
        <v>42485</v>
      </c>
      <c r="B29987" t="s">
        <v>42486</v>
      </c>
    </row>
    <row r="29988" spans="1:2" x14ac:dyDescent="0.25">
      <c r="A29988" t="s">
        <v>42487</v>
      </c>
      <c r="B29988" t="s">
        <v>42488</v>
      </c>
    </row>
    <row r="29989" spans="1:2" x14ac:dyDescent="0.25">
      <c r="A29989" t="s">
        <v>42489</v>
      </c>
      <c r="B29989" t="s">
        <v>41951</v>
      </c>
    </row>
    <row r="29990" spans="1:2" x14ac:dyDescent="0.25">
      <c r="A29990" t="s">
        <v>42490</v>
      </c>
    </row>
    <row r="29991" spans="1:2" x14ac:dyDescent="0.25">
      <c r="A29991" t="s">
        <v>42491</v>
      </c>
      <c r="B29991" t="s">
        <v>42175</v>
      </c>
    </row>
    <row r="29992" spans="1:2" x14ac:dyDescent="0.25">
      <c r="A29992" t="s">
        <v>42492</v>
      </c>
      <c r="B29992" t="s">
        <v>42175</v>
      </c>
    </row>
    <row r="29993" spans="1:2" x14ac:dyDescent="0.25">
      <c r="A29993" t="s">
        <v>42493</v>
      </c>
      <c r="B29993" t="s">
        <v>42494</v>
      </c>
    </row>
    <row r="29994" spans="1:2" x14ac:dyDescent="0.25">
      <c r="A29994" t="s">
        <v>42495</v>
      </c>
      <c r="B29994" t="s">
        <v>42496</v>
      </c>
    </row>
    <row r="29995" spans="1:2" x14ac:dyDescent="0.25">
      <c r="A29995" t="s">
        <v>42497</v>
      </c>
      <c r="B29995" t="s">
        <v>42498</v>
      </c>
    </row>
    <row r="29996" spans="1:2" x14ac:dyDescent="0.25">
      <c r="A29996" t="s">
        <v>42499</v>
      </c>
      <c r="B29996" t="s">
        <v>41852</v>
      </c>
    </row>
    <row r="29997" spans="1:2" x14ac:dyDescent="0.25">
      <c r="A29997" t="s">
        <v>42500</v>
      </c>
      <c r="B29997" t="s">
        <v>42501</v>
      </c>
    </row>
    <row r="29998" spans="1:2" x14ac:dyDescent="0.25">
      <c r="A29998" t="s">
        <v>42502</v>
      </c>
    </row>
    <row r="29999" spans="1:2" x14ac:dyDescent="0.25">
      <c r="A29999" t="s">
        <v>42503</v>
      </c>
      <c r="B29999" t="s">
        <v>42504</v>
      </c>
    </row>
    <row r="30000" spans="1:2" x14ac:dyDescent="0.25">
      <c r="A30000" t="s">
        <v>42505</v>
      </c>
      <c r="B30000" t="s">
        <v>42506</v>
      </c>
    </row>
    <row r="30001" spans="1:2" x14ac:dyDescent="0.25">
      <c r="A30001" t="s">
        <v>42507</v>
      </c>
      <c r="B30001" t="s">
        <v>42508</v>
      </c>
    </row>
    <row r="30002" spans="1:2" x14ac:dyDescent="0.25">
      <c r="A30002" t="s">
        <v>42509</v>
      </c>
      <c r="B30002" t="s">
        <v>42163</v>
      </c>
    </row>
    <row r="30003" spans="1:2" x14ac:dyDescent="0.25">
      <c r="A30003" t="s">
        <v>42510</v>
      </c>
      <c r="B30003" t="s">
        <v>42163</v>
      </c>
    </row>
    <row r="30004" spans="1:2" x14ac:dyDescent="0.25">
      <c r="A30004" t="s">
        <v>42511</v>
      </c>
      <c r="B30004" t="s">
        <v>150</v>
      </c>
    </row>
    <row r="30005" spans="1:2" x14ac:dyDescent="0.25">
      <c r="A30005" t="s">
        <v>42512</v>
      </c>
      <c r="B30005" t="s">
        <v>41892</v>
      </c>
    </row>
    <row r="30006" spans="1:2" x14ac:dyDescent="0.25">
      <c r="A30006" t="s">
        <v>42513</v>
      </c>
      <c r="B30006" t="s">
        <v>42514</v>
      </c>
    </row>
    <row r="30007" spans="1:2" x14ac:dyDescent="0.25">
      <c r="A30007" t="s">
        <v>42515</v>
      </c>
    </row>
    <row r="30008" spans="1:2" x14ac:dyDescent="0.25">
      <c r="A30008" t="s">
        <v>42516</v>
      </c>
      <c r="B30008" t="s">
        <v>42517</v>
      </c>
    </row>
    <row r="30009" spans="1:2" x14ac:dyDescent="0.25">
      <c r="A30009" t="s">
        <v>42518</v>
      </c>
      <c r="B30009" t="s">
        <v>42519</v>
      </c>
    </row>
    <row r="30010" spans="1:2" x14ac:dyDescent="0.25">
      <c r="A30010" t="s">
        <v>42520</v>
      </c>
      <c r="B30010" t="s">
        <v>42521</v>
      </c>
    </row>
    <row r="30011" spans="1:2" x14ac:dyDescent="0.25">
      <c r="A30011" t="s">
        <v>42522</v>
      </c>
      <c r="B30011" t="s">
        <v>42521</v>
      </c>
    </row>
    <row r="30012" spans="1:2" x14ac:dyDescent="0.25">
      <c r="A30012" t="s">
        <v>42523</v>
      </c>
      <c r="B30012" t="s">
        <v>42524</v>
      </c>
    </row>
    <row r="30013" spans="1:2" x14ac:dyDescent="0.25">
      <c r="A30013" t="s">
        <v>42525</v>
      </c>
      <c r="B30013" t="s">
        <v>42524</v>
      </c>
    </row>
    <row r="30014" spans="1:2" x14ac:dyDescent="0.25">
      <c r="A30014" t="s">
        <v>42526</v>
      </c>
      <c r="B30014" t="s">
        <v>42527</v>
      </c>
    </row>
    <row r="30015" spans="1:2" x14ac:dyDescent="0.25">
      <c r="A30015" t="s">
        <v>42528</v>
      </c>
    </row>
    <row r="30016" spans="1:2" x14ac:dyDescent="0.25">
      <c r="A30016" t="s">
        <v>42529</v>
      </c>
    </row>
    <row r="30017" spans="1:2" x14ac:dyDescent="0.25">
      <c r="A30017" t="s">
        <v>42530</v>
      </c>
      <c r="B30017" t="s">
        <v>42531</v>
      </c>
    </row>
    <row r="30018" spans="1:2" x14ac:dyDescent="0.25">
      <c r="A30018" t="s">
        <v>42532</v>
      </c>
      <c r="B30018" t="s">
        <v>42533</v>
      </c>
    </row>
    <row r="30019" spans="1:2" x14ac:dyDescent="0.25">
      <c r="A30019" t="s">
        <v>42534</v>
      </c>
      <c r="B30019" t="s">
        <v>41854</v>
      </c>
    </row>
    <row r="30020" spans="1:2" x14ac:dyDescent="0.25">
      <c r="A30020" t="s">
        <v>42535</v>
      </c>
      <c r="B30020" t="s">
        <v>41681</v>
      </c>
    </row>
    <row r="30021" spans="1:2" x14ac:dyDescent="0.25">
      <c r="A30021" t="s">
        <v>42536</v>
      </c>
      <c r="B30021" t="s">
        <v>42537</v>
      </c>
    </row>
    <row r="30022" spans="1:2" x14ac:dyDescent="0.25">
      <c r="A30022" t="s">
        <v>42538</v>
      </c>
      <c r="B30022" t="s">
        <v>42539</v>
      </c>
    </row>
    <row r="30023" spans="1:2" x14ac:dyDescent="0.25">
      <c r="A30023" t="s">
        <v>42540</v>
      </c>
      <c r="B30023" t="s">
        <v>42394</v>
      </c>
    </row>
    <row r="30024" spans="1:2" x14ac:dyDescent="0.25">
      <c r="A30024" t="s">
        <v>42541</v>
      </c>
      <c r="B30024" t="s">
        <v>42394</v>
      </c>
    </row>
    <row r="30025" spans="1:2" x14ac:dyDescent="0.25">
      <c r="A30025" t="s">
        <v>42542</v>
      </c>
      <c r="B30025" t="s">
        <v>42521</v>
      </c>
    </row>
    <row r="30026" spans="1:2" x14ac:dyDescent="0.25">
      <c r="A30026" t="s">
        <v>42543</v>
      </c>
      <c r="B30026" t="s">
        <v>42056</v>
      </c>
    </row>
    <row r="30027" spans="1:2" x14ac:dyDescent="0.25">
      <c r="A30027" t="s">
        <v>42544</v>
      </c>
      <c r="B30027" t="s">
        <v>42056</v>
      </c>
    </row>
    <row r="30028" spans="1:2" x14ac:dyDescent="0.25">
      <c r="A30028" t="s">
        <v>42545</v>
      </c>
      <c r="B30028" t="s">
        <v>42546</v>
      </c>
    </row>
    <row r="30029" spans="1:2" x14ac:dyDescent="0.25">
      <c r="A30029" t="s">
        <v>42547</v>
      </c>
      <c r="B30029" t="s">
        <v>42548</v>
      </c>
    </row>
    <row r="30030" spans="1:2" x14ac:dyDescent="0.25">
      <c r="A30030" t="s">
        <v>42549</v>
      </c>
    </row>
    <row r="30031" spans="1:2" x14ac:dyDescent="0.25">
      <c r="A30031" t="s">
        <v>42550</v>
      </c>
      <c r="B30031" t="s">
        <v>42551</v>
      </c>
    </row>
    <row r="30032" spans="1:2" x14ac:dyDescent="0.25">
      <c r="A30032" t="s">
        <v>42552</v>
      </c>
      <c r="B30032" t="s">
        <v>41823</v>
      </c>
    </row>
    <row r="30033" spans="1:2" x14ac:dyDescent="0.25">
      <c r="A30033" t="s">
        <v>42553</v>
      </c>
      <c r="B30033" t="s">
        <v>42506</v>
      </c>
    </row>
    <row r="30034" spans="1:2" x14ac:dyDescent="0.25">
      <c r="A30034" t="s">
        <v>42554</v>
      </c>
      <c r="B30034" t="s">
        <v>42555</v>
      </c>
    </row>
    <row r="30035" spans="1:2" x14ac:dyDescent="0.25">
      <c r="A30035" t="s">
        <v>42556</v>
      </c>
      <c r="B30035" t="s">
        <v>42404</v>
      </c>
    </row>
    <row r="30036" spans="1:2" x14ac:dyDescent="0.25">
      <c r="A30036" t="s">
        <v>42557</v>
      </c>
      <c r="B30036" t="s">
        <v>42447</v>
      </c>
    </row>
    <row r="30037" spans="1:2" x14ac:dyDescent="0.25">
      <c r="A30037" t="s">
        <v>42558</v>
      </c>
      <c r="B30037" t="s">
        <v>42028</v>
      </c>
    </row>
    <row r="30038" spans="1:2" x14ac:dyDescent="0.25">
      <c r="A30038" t="s">
        <v>42559</v>
      </c>
      <c r="B30038" t="s">
        <v>41982</v>
      </c>
    </row>
    <row r="30039" spans="1:2" x14ac:dyDescent="0.25">
      <c r="A30039" t="s">
        <v>42560</v>
      </c>
      <c r="B30039" t="s">
        <v>42561</v>
      </c>
    </row>
    <row r="30040" spans="1:2" x14ac:dyDescent="0.25">
      <c r="A30040" t="s">
        <v>42562</v>
      </c>
      <c r="B30040" t="s">
        <v>42563</v>
      </c>
    </row>
    <row r="30041" spans="1:2" x14ac:dyDescent="0.25">
      <c r="A30041" t="s">
        <v>42564</v>
      </c>
      <c r="B30041" t="s">
        <v>41880</v>
      </c>
    </row>
    <row r="30042" spans="1:2" x14ac:dyDescent="0.25">
      <c r="A30042" t="s">
        <v>42565</v>
      </c>
      <c r="B30042" t="s">
        <v>42566</v>
      </c>
    </row>
    <row r="30043" spans="1:2" x14ac:dyDescent="0.25">
      <c r="A30043" t="s">
        <v>42567</v>
      </c>
      <c r="B30043" t="s">
        <v>42568</v>
      </c>
    </row>
    <row r="30044" spans="1:2" x14ac:dyDescent="0.25">
      <c r="A30044" t="s">
        <v>42569</v>
      </c>
      <c r="B30044" t="s">
        <v>42570</v>
      </c>
    </row>
    <row r="30045" spans="1:2" x14ac:dyDescent="0.25">
      <c r="A30045" t="s">
        <v>42571</v>
      </c>
      <c r="B30045" t="s">
        <v>42572</v>
      </c>
    </row>
    <row r="30046" spans="1:2" x14ac:dyDescent="0.25">
      <c r="A30046" t="s">
        <v>42573</v>
      </c>
    </row>
    <row r="30047" spans="1:2" x14ac:dyDescent="0.25">
      <c r="A30047" t="s">
        <v>42574</v>
      </c>
    </row>
    <row r="30048" spans="1:2" x14ac:dyDescent="0.25">
      <c r="A30048" t="s">
        <v>42575</v>
      </c>
      <c r="B30048" t="s">
        <v>42576</v>
      </c>
    </row>
    <row r="30049" spans="1:2" x14ac:dyDescent="0.25">
      <c r="A30049" t="s">
        <v>42577</v>
      </c>
      <c r="B30049" t="s">
        <v>42578</v>
      </c>
    </row>
    <row r="30050" spans="1:2" x14ac:dyDescent="0.25">
      <c r="A30050" t="s">
        <v>42579</v>
      </c>
    </row>
    <row r="30051" spans="1:2" x14ac:dyDescent="0.25">
      <c r="A30051" t="s">
        <v>42580</v>
      </c>
      <c r="B30051" t="s">
        <v>42581</v>
      </c>
    </row>
    <row r="30052" spans="1:2" x14ac:dyDescent="0.25">
      <c r="A30052" t="s">
        <v>42582</v>
      </c>
      <c r="B30052" t="s">
        <v>41880</v>
      </c>
    </row>
    <row r="30053" spans="1:2" x14ac:dyDescent="0.25">
      <c r="A30053" t="s">
        <v>42583</v>
      </c>
      <c r="B30053" t="s">
        <v>41880</v>
      </c>
    </row>
    <row r="30054" spans="1:2" x14ac:dyDescent="0.25">
      <c r="A30054" t="s">
        <v>42584</v>
      </c>
      <c r="B30054" t="s">
        <v>42585</v>
      </c>
    </row>
    <row r="30055" spans="1:2" x14ac:dyDescent="0.25">
      <c r="A30055" t="s">
        <v>42586</v>
      </c>
    </row>
    <row r="30056" spans="1:2" x14ac:dyDescent="0.25">
      <c r="A30056" t="s">
        <v>42587</v>
      </c>
      <c r="B30056" t="s">
        <v>41880</v>
      </c>
    </row>
    <row r="30057" spans="1:2" x14ac:dyDescent="0.25">
      <c r="A30057" t="s">
        <v>42588</v>
      </c>
      <c r="B30057" t="s">
        <v>42589</v>
      </c>
    </row>
    <row r="30058" spans="1:2" x14ac:dyDescent="0.25">
      <c r="A30058" t="s">
        <v>42590</v>
      </c>
    </row>
    <row r="30059" spans="1:2" x14ac:dyDescent="0.25">
      <c r="A30059" t="s">
        <v>42591</v>
      </c>
      <c r="B30059" t="s">
        <v>42592</v>
      </c>
    </row>
    <row r="30060" spans="1:2" x14ac:dyDescent="0.25">
      <c r="A30060" t="s">
        <v>42593</v>
      </c>
      <c r="B30060" t="s">
        <v>41930</v>
      </c>
    </row>
    <row r="30061" spans="1:2" x14ac:dyDescent="0.25">
      <c r="A30061" t="s">
        <v>42594</v>
      </c>
      <c r="B30061" t="s">
        <v>42595</v>
      </c>
    </row>
    <row r="30062" spans="1:2" x14ac:dyDescent="0.25">
      <c r="A30062" t="s">
        <v>42596</v>
      </c>
      <c r="B30062" t="s">
        <v>42597</v>
      </c>
    </row>
    <row r="30063" spans="1:2" x14ac:dyDescent="0.25">
      <c r="A30063" t="s">
        <v>42598</v>
      </c>
      <c r="B30063" t="s">
        <v>42599</v>
      </c>
    </row>
    <row r="30064" spans="1:2" x14ac:dyDescent="0.25">
      <c r="A30064" t="s">
        <v>42600</v>
      </c>
      <c r="B30064" t="s">
        <v>42601</v>
      </c>
    </row>
    <row r="30065" spans="1:2" x14ac:dyDescent="0.25">
      <c r="A30065" t="s">
        <v>42602</v>
      </c>
      <c r="B30065" t="s">
        <v>42603</v>
      </c>
    </row>
    <row r="30066" spans="1:2" x14ac:dyDescent="0.25">
      <c r="A30066" t="s">
        <v>42604</v>
      </c>
      <c r="B30066" t="s">
        <v>42605</v>
      </c>
    </row>
    <row r="30067" spans="1:2" x14ac:dyDescent="0.25">
      <c r="A30067" t="s">
        <v>42606</v>
      </c>
      <c r="B30067" t="s">
        <v>42607</v>
      </c>
    </row>
    <row r="30068" spans="1:2" x14ac:dyDescent="0.25">
      <c r="A30068" t="s">
        <v>42608</v>
      </c>
      <c r="B30068" t="s">
        <v>42609</v>
      </c>
    </row>
    <row r="30069" spans="1:2" x14ac:dyDescent="0.25">
      <c r="A30069" t="s">
        <v>42610</v>
      </c>
      <c r="B30069" t="s">
        <v>42248</v>
      </c>
    </row>
    <row r="30070" spans="1:2" x14ac:dyDescent="0.25">
      <c r="A30070" t="s">
        <v>42611</v>
      </c>
      <c r="B30070" t="s">
        <v>42612</v>
      </c>
    </row>
    <row r="30071" spans="1:2" x14ac:dyDescent="0.25">
      <c r="A30071" t="s">
        <v>42613</v>
      </c>
      <c r="B30071" t="s">
        <v>42612</v>
      </c>
    </row>
    <row r="30072" spans="1:2" x14ac:dyDescent="0.25">
      <c r="A30072" t="s">
        <v>42614</v>
      </c>
      <c r="B30072" t="s">
        <v>42612</v>
      </c>
    </row>
    <row r="30073" spans="1:2" x14ac:dyDescent="0.25">
      <c r="A30073" t="s">
        <v>42615</v>
      </c>
      <c r="B30073" t="s">
        <v>42612</v>
      </c>
    </row>
    <row r="30074" spans="1:2" x14ac:dyDescent="0.25">
      <c r="A30074" t="s">
        <v>42616</v>
      </c>
      <c r="B30074" t="s">
        <v>42612</v>
      </c>
    </row>
    <row r="30075" spans="1:2" x14ac:dyDescent="0.25">
      <c r="A30075" t="s">
        <v>42617</v>
      </c>
      <c r="B30075" t="s">
        <v>42612</v>
      </c>
    </row>
    <row r="30076" spans="1:2" x14ac:dyDescent="0.25">
      <c r="A30076" t="s">
        <v>42618</v>
      </c>
      <c r="B30076" t="s">
        <v>42612</v>
      </c>
    </row>
    <row r="30077" spans="1:2" x14ac:dyDescent="0.25">
      <c r="A30077" t="s">
        <v>42619</v>
      </c>
      <c r="B30077" t="s">
        <v>42612</v>
      </c>
    </row>
    <row r="30078" spans="1:2" x14ac:dyDescent="0.25">
      <c r="A30078" t="s">
        <v>42620</v>
      </c>
      <c r="B30078" t="s">
        <v>42612</v>
      </c>
    </row>
    <row r="30079" spans="1:2" x14ac:dyDescent="0.25">
      <c r="A30079" t="s">
        <v>42621</v>
      </c>
      <c r="B30079" t="s">
        <v>42612</v>
      </c>
    </row>
    <row r="30080" spans="1:2" x14ac:dyDescent="0.25">
      <c r="A30080" t="s">
        <v>42622</v>
      </c>
      <c r="B30080" t="s">
        <v>42612</v>
      </c>
    </row>
    <row r="30081" spans="1:2" x14ac:dyDescent="0.25">
      <c r="A30081" t="s">
        <v>42623</v>
      </c>
    </row>
    <row r="30082" spans="1:2" x14ac:dyDescent="0.25">
      <c r="A30082" t="s">
        <v>42624</v>
      </c>
      <c r="B30082" t="s">
        <v>42480</v>
      </c>
    </row>
    <row r="30083" spans="1:2" x14ac:dyDescent="0.25">
      <c r="A30083" t="s">
        <v>42625</v>
      </c>
      <c r="B30083" t="s">
        <v>21697</v>
      </c>
    </row>
    <row r="30084" spans="1:2" x14ac:dyDescent="0.25">
      <c r="A30084" t="s">
        <v>42626</v>
      </c>
    </row>
    <row r="30085" spans="1:2" x14ac:dyDescent="0.25">
      <c r="A30085" t="s">
        <v>42627</v>
      </c>
      <c r="B30085" t="s">
        <v>42628</v>
      </c>
    </row>
    <row r="30086" spans="1:2" x14ac:dyDescent="0.25">
      <c r="A30086" t="s">
        <v>42629</v>
      </c>
      <c r="B30086" t="s">
        <v>42357</v>
      </c>
    </row>
    <row r="30087" spans="1:2" x14ac:dyDescent="0.25">
      <c r="A30087" t="s">
        <v>42630</v>
      </c>
      <c r="B30087" t="s">
        <v>41937</v>
      </c>
    </row>
    <row r="30088" spans="1:2" x14ac:dyDescent="0.25">
      <c r="A30088" t="s">
        <v>42631</v>
      </c>
      <c r="B30088" t="s">
        <v>42632</v>
      </c>
    </row>
    <row r="30089" spans="1:2" x14ac:dyDescent="0.25">
      <c r="A30089" t="s">
        <v>42633</v>
      </c>
      <c r="B30089" t="s">
        <v>41708</v>
      </c>
    </row>
    <row r="30090" spans="1:2" x14ac:dyDescent="0.25">
      <c r="A30090" t="s">
        <v>42634</v>
      </c>
      <c r="B30090" t="s">
        <v>41937</v>
      </c>
    </row>
    <row r="30091" spans="1:2" x14ac:dyDescent="0.25">
      <c r="A30091" t="s">
        <v>42635</v>
      </c>
    </row>
    <row r="30092" spans="1:2" x14ac:dyDescent="0.25">
      <c r="A30092" t="s">
        <v>42636</v>
      </c>
      <c r="B30092" t="s">
        <v>42054</v>
      </c>
    </row>
    <row r="30093" spans="1:2" x14ac:dyDescent="0.25">
      <c r="A30093" t="s">
        <v>42637</v>
      </c>
      <c r="B30093" t="s">
        <v>42638</v>
      </c>
    </row>
    <row r="30094" spans="1:2" x14ac:dyDescent="0.25">
      <c r="A30094" t="s">
        <v>42639</v>
      </c>
      <c r="B30094" t="s">
        <v>42551</v>
      </c>
    </row>
    <row r="30095" spans="1:2" x14ac:dyDescent="0.25">
      <c r="A30095" t="s">
        <v>42640</v>
      </c>
      <c r="B30095" t="s">
        <v>41982</v>
      </c>
    </row>
    <row r="30096" spans="1:2" x14ac:dyDescent="0.25">
      <c r="A30096" t="s">
        <v>42641</v>
      </c>
      <c r="B30096" t="s">
        <v>42130</v>
      </c>
    </row>
    <row r="30097" spans="1:2" x14ac:dyDescent="0.25">
      <c r="A30097" t="s">
        <v>42642</v>
      </c>
      <c r="B30097" t="s">
        <v>42643</v>
      </c>
    </row>
    <row r="30098" spans="1:2" x14ac:dyDescent="0.25">
      <c r="A30098" t="s">
        <v>42644</v>
      </c>
      <c r="B30098" t="s">
        <v>41668</v>
      </c>
    </row>
    <row r="30099" spans="1:2" x14ac:dyDescent="0.25">
      <c r="A30099" t="s">
        <v>42645</v>
      </c>
      <c r="B30099" t="s">
        <v>42646</v>
      </c>
    </row>
    <row r="30100" spans="1:2" x14ac:dyDescent="0.25">
      <c r="A30100" t="s">
        <v>42647</v>
      </c>
      <c r="B30100" t="s">
        <v>42646</v>
      </c>
    </row>
    <row r="30101" spans="1:2" x14ac:dyDescent="0.25">
      <c r="A30101" t="s">
        <v>42648</v>
      </c>
      <c r="B30101" t="s">
        <v>42036</v>
      </c>
    </row>
    <row r="30102" spans="1:2" x14ac:dyDescent="0.25">
      <c r="A30102" t="s">
        <v>42649</v>
      </c>
      <c r="B30102" t="s">
        <v>42130</v>
      </c>
    </row>
    <row r="30103" spans="1:2" x14ac:dyDescent="0.25">
      <c r="A30103" t="s">
        <v>42650</v>
      </c>
      <c r="B30103" t="s">
        <v>42651</v>
      </c>
    </row>
    <row r="30104" spans="1:2" x14ac:dyDescent="0.25">
      <c r="A30104" t="s">
        <v>42652</v>
      </c>
      <c r="B30104" t="s">
        <v>42653</v>
      </c>
    </row>
    <row r="30105" spans="1:2" x14ac:dyDescent="0.25">
      <c r="A30105" t="s">
        <v>42654</v>
      </c>
      <c r="B30105" t="s">
        <v>42655</v>
      </c>
    </row>
    <row r="30106" spans="1:2" x14ac:dyDescent="0.25">
      <c r="A30106" t="s">
        <v>42656</v>
      </c>
      <c r="B30106" t="s">
        <v>42657</v>
      </c>
    </row>
    <row r="30107" spans="1:2" x14ac:dyDescent="0.25">
      <c r="A30107" t="s">
        <v>42658</v>
      </c>
      <c r="B30107" t="s">
        <v>42646</v>
      </c>
    </row>
    <row r="30108" spans="1:2" x14ac:dyDescent="0.25">
      <c r="A30108" t="s">
        <v>42659</v>
      </c>
      <c r="B30108" t="s">
        <v>41826</v>
      </c>
    </row>
    <row r="30109" spans="1:2" x14ac:dyDescent="0.25">
      <c r="A30109" t="s">
        <v>42660</v>
      </c>
      <c r="B30109" t="s">
        <v>41687</v>
      </c>
    </row>
    <row r="30110" spans="1:2" x14ac:dyDescent="0.25">
      <c r="A30110" t="s">
        <v>42661</v>
      </c>
      <c r="B30110" t="s">
        <v>42486</v>
      </c>
    </row>
    <row r="30111" spans="1:2" x14ac:dyDescent="0.25">
      <c r="A30111" t="s">
        <v>42662</v>
      </c>
      <c r="B30111" t="s">
        <v>42663</v>
      </c>
    </row>
    <row r="30112" spans="1:2" x14ac:dyDescent="0.25">
      <c r="A30112" t="s">
        <v>42664</v>
      </c>
      <c r="B30112" t="s">
        <v>21296</v>
      </c>
    </row>
    <row r="30113" spans="1:2" x14ac:dyDescent="0.25">
      <c r="A30113" t="s">
        <v>42665</v>
      </c>
      <c r="B30113" t="s">
        <v>21296</v>
      </c>
    </row>
    <row r="30114" spans="1:2" x14ac:dyDescent="0.25">
      <c r="A30114" t="s">
        <v>42666</v>
      </c>
      <c r="B30114" t="s">
        <v>42271</v>
      </c>
    </row>
    <row r="30115" spans="1:2" x14ac:dyDescent="0.25">
      <c r="A30115" t="s">
        <v>42667</v>
      </c>
      <c r="B30115" t="s">
        <v>42056</v>
      </c>
    </row>
    <row r="30116" spans="1:2" x14ac:dyDescent="0.25">
      <c r="A30116" t="s">
        <v>42668</v>
      </c>
    </row>
    <row r="30117" spans="1:2" x14ac:dyDescent="0.25">
      <c r="A30117" t="s">
        <v>42669</v>
      </c>
      <c r="B30117" t="s">
        <v>42670</v>
      </c>
    </row>
    <row r="30118" spans="1:2" x14ac:dyDescent="0.25">
      <c r="A30118" t="s">
        <v>42671</v>
      </c>
      <c r="B30118" t="s">
        <v>42113</v>
      </c>
    </row>
    <row r="30119" spans="1:2" x14ac:dyDescent="0.25">
      <c r="A30119" t="s">
        <v>42672</v>
      </c>
      <c r="B30119" t="s">
        <v>42279</v>
      </c>
    </row>
    <row r="30120" spans="1:2" x14ac:dyDescent="0.25">
      <c r="A30120" t="s">
        <v>42673</v>
      </c>
      <c r="B30120" t="s">
        <v>21697</v>
      </c>
    </row>
    <row r="30121" spans="1:2" x14ac:dyDescent="0.25">
      <c r="A30121" t="s">
        <v>42674</v>
      </c>
      <c r="B30121" t="s">
        <v>41909</v>
      </c>
    </row>
    <row r="30122" spans="1:2" x14ac:dyDescent="0.25">
      <c r="A30122" t="s">
        <v>42675</v>
      </c>
      <c r="B30122" t="s">
        <v>42676</v>
      </c>
    </row>
    <row r="30123" spans="1:2" x14ac:dyDescent="0.25">
      <c r="A30123" t="s">
        <v>42677</v>
      </c>
      <c r="B30123" t="s">
        <v>42566</v>
      </c>
    </row>
    <row r="30124" spans="1:2" x14ac:dyDescent="0.25">
      <c r="A30124" t="s">
        <v>42678</v>
      </c>
      <c r="B30124" t="s">
        <v>4989</v>
      </c>
    </row>
    <row r="30125" spans="1:2" x14ac:dyDescent="0.25">
      <c r="A30125" t="s">
        <v>42679</v>
      </c>
      <c r="B30125" t="s">
        <v>4989</v>
      </c>
    </row>
    <row r="30126" spans="1:2" x14ac:dyDescent="0.25">
      <c r="A30126" t="s">
        <v>42680</v>
      </c>
      <c r="B30126" t="s">
        <v>4989</v>
      </c>
    </row>
    <row r="30127" spans="1:2" x14ac:dyDescent="0.25">
      <c r="A30127" t="s">
        <v>42681</v>
      </c>
      <c r="B30127" t="s">
        <v>4989</v>
      </c>
    </row>
    <row r="30128" spans="1:2" x14ac:dyDescent="0.25">
      <c r="A30128" t="s">
        <v>42682</v>
      </c>
      <c r="B30128" t="s">
        <v>4989</v>
      </c>
    </row>
    <row r="30129" spans="1:2" x14ac:dyDescent="0.25">
      <c r="A30129" t="s">
        <v>42683</v>
      </c>
      <c r="B30129" t="s">
        <v>4989</v>
      </c>
    </row>
    <row r="30130" spans="1:2" x14ac:dyDescent="0.25">
      <c r="A30130" t="s">
        <v>42684</v>
      </c>
      <c r="B30130" t="s">
        <v>4989</v>
      </c>
    </row>
    <row r="30131" spans="1:2" x14ac:dyDescent="0.25">
      <c r="A30131" t="s">
        <v>42685</v>
      </c>
      <c r="B30131" t="s">
        <v>4989</v>
      </c>
    </row>
    <row r="30132" spans="1:2" x14ac:dyDescent="0.25">
      <c r="A30132" t="s">
        <v>42686</v>
      </c>
      <c r="B30132" t="s">
        <v>42687</v>
      </c>
    </row>
    <row r="30133" spans="1:2" x14ac:dyDescent="0.25">
      <c r="A30133" t="s">
        <v>42688</v>
      </c>
      <c r="B30133" t="s">
        <v>41675</v>
      </c>
    </row>
    <row r="30134" spans="1:2" x14ac:dyDescent="0.25">
      <c r="A30134" t="s">
        <v>42689</v>
      </c>
      <c r="B30134" t="s">
        <v>42445</v>
      </c>
    </row>
    <row r="30135" spans="1:2" x14ac:dyDescent="0.25">
      <c r="A30135" t="s">
        <v>42690</v>
      </c>
      <c r="B30135" t="s">
        <v>41946</v>
      </c>
    </row>
    <row r="30136" spans="1:2" x14ac:dyDescent="0.25">
      <c r="A30136" t="s">
        <v>42691</v>
      </c>
      <c r="B30136" t="s">
        <v>41788</v>
      </c>
    </row>
    <row r="30137" spans="1:2" x14ac:dyDescent="0.25">
      <c r="A30137" t="s">
        <v>42692</v>
      </c>
      <c r="B30137" t="s">
        <v>42054</v>
      </c>
    </row>
    <row r="30138" spans="1:2" x14ac:dyDescent="0.25">
      <c r="A30138" t="s">
        <v>42693</v>
      </c>
      <c r="B30138" t="s">
        <v>42054</v>
      </c>
    </row>
    <row r="30139" spans="1:2" x14ac:dyDescent="0.25">
      <c r="A30139" t="s">
        <v>42694</v>
      </c>
      <c r="B30139" t="s">
        <v>42054</v>
      </c>
    </row>
    <row r="30140" spans="1:2" x14ac:dyDescent="0.25">
      <c r="A30140" t="s">
        <v>42695</v>
      </c>
      <c r="B30140" t="s">
        <v>42696</v>
      </c>
    </row>
    <row r="30141" spans="1:2" x14ac:dyDescent="0.25">
      <c r="A30141" t="s">
        <v>42697</v>
      </c>
      <c r="B30141" t="s">
        <v>42646</v>
      </c>
    </row>
    <row r="30142" spans="1:2" x14ac:dyDescent="0.25">
      <c r="A30142" t="s">
        <v>42698</v>
      </c>
      <c r="B30142" t="s">
        <v>41880</v>
      </c>
    </row>
    <row r="30143" spans="1:2" x14ac:dyDescent="0.25">
      <c r="A30143" t="s">
        <v>42699</v>
      </c>
      <c r="B30143" t="s">
        <v>42700</v>
      </c>
    </row>
    <row r="30144" spans="1:2" x14ac:dyDescent="0.25">
      <c r="A30144" t="s">
        <v>42701</v>
      </c>
      <c r="B30144" t="s">
        <v>42702</v>
      </c>
    </row>
    <row r="30145" spans="1:2" x14ac:dyDescent="0.25">
      <c r="A30145" t="s">
        <v>42703</v>
      </c>
      <c r="B30145" t="s">
        <v>42702</v>
      </c>
    </row>
    <row r="30146" spans="1:2" x14ac:dyDescent="0.25">
      <c r="A30146" t="s">
        <v>42704</v>
      </c>
      <c r="B30146" t="s">
        <v>42687</v>
      </c>
    </row>
    <row r="30147" spans="1:2" x14ac:dyDescent="0.25">
      <c r="A30147" t="s">
        <v>42705</v>
      </c>
      <c r="B30147" t="s">
        <v>42706</v>
      </c>
    </row>
    <row r="30148" spans="1:2" x14ac:dyDescent="0.25">
      <c r="A30148" t="s">
        <v>42707</v>
      </c>
      <c r="B30148" t="s">
        <v>42708</v>
      </c>
    </row>
    <row r="30149" spans="1:2" x14ac:dyDescent="0.25">
      <c r="A30149" t="s">
        <v>42709</v>
      </c>
      <c r="B30149" t="s">
        <v>42710</v>
      </c>
    </row>
    <row r="30150" spans="1:2" x14ac:dyDescent="0.25">
      <c r="A30150" t="s">
        <v>42711</v>
      </c>
      <c r="B30150" t="s">
        <v>41775</v>
      </c>
    </row>
    <row r="30151" spans="1:2" x14ac:dyDescent="0.25">
      <c r="A30151" t="s">
        <v>42712</v>
      </c>
      <c r="B30151" t="s">
        <v>42713</v>
      </c>
    </row>
    <row r="30152" spans="1:2" x14ac:dyDescent="0.25">
      <c r="A30152" t="s">
        <v>42714</v>
      </c>
      <c r="B30152" t="s">
        <v>42715</v>
      </c>
    </row>
    <row r="30153" spans="1:2" x14ac:dyDescent="0.25">
      <c r="A30153" t="s">
        <v>42716</v>
      </c>
      <c r="B30153" t="s">
        <v>41951</v>
      </c>
    </row>
    <row r="30154" spans="1:2" x14ac:dyDescent="0.25">
      <c r="A30154" t="s">
        <v>42717</v>
      </c>
      <c r="B30154" t="s">
        <v>41775</v>
      </c>
    </row>
    <row r="30155" spans="1:2" x14ac:dyDescent="0.25">
      <c r="A30155" t="s">
        <v>42718</v>
      </c>
      <c r="B30155" t="s">
        <v>42175</v>
      </c>
    </row>
    <row r="30156" spans="1:2" x14ac:dyDescent="0.25">
      <c r="A30156" t="s">
        <v>42719</v>
      </c>
      <c r="B30156" t="s">
        <v>42720</v>
      </c>
    </row>
    <row r="30157" spans="1:2" x14ac:dyDescent="0.25">
      <c r="A30157" t="s">
        <v>42721</v>
      </c>
      <c r="B30157" t="s">
        <v>42096</v>
      </c>
    </row>
    <row r="30158" spans="1:2" x14ac:dyDescent="0.25">
      <c r="A30158" t="s">
        <v>42722</v>
      </c>
      <c r="B30158" t="s">
        <v>41823</v>
      </c>
    </row>
    <row r="30159" spans="1:2" x14ac:dyDescent="0.25">
      <c r="A30159" t="s">
        <v>42723</v>
      </c>
      <c r="B30159" t="s">
        <v>41806</v>
      </c>
    </row>
    <row r="30160" spans="1:2" x14ac:dyDescent="0.25">
      <c r="A30160" t="s">
        <v>42724</v>
      </c>
      <c r="B30160" t="s">
        <v>41806</v>
      </c>
    </row>
    <row r="30161" spans="1:2" x14ac:dyDescent="0.25">
      <c r="A30161" t="s">
        <v>42725</v>
      </c>
      <c r="B30161" t="s">
        <v>42726</v>
      </c>
    </row>
    <row r="30162" spans="1:2" x14ac:dyDescent="0.25">
      <c r="A30162" t="s">
        <v>42727</v>
      </c>
      <c r="B30162" t="s">
        <v>42320</v>
      </c>
    </row>
    <row r="30163" spans="1:2" x14ac:dyDescent="0.25">
      <c r="A30163" t="s">
        <v>42728</v>
      </c>
    </row>
    <row r="30164" spans="1:2" x14ac:dyDescent="0.25">
      <c r="A30164" t="s">
        <v>42729</v>
      </c>
    </row>
    <row r="30165" spans="1:2" x14ac:dyDescent="0.25">
      <c r="A30165" t="s">
        <v>42730</v>
      </c>
    </row>
    <row r="30166" spans="1:2" x14ac:dyDescent="0.25">
      <c r="A30166" t="s">
        <v>42731</v>
      </c>
      <c r="B30166" t="s">
        <v>42653</v>
      </c>
    </row>
    <row r="30167" spans="1:2" x14ac:dyDescent="0.25">
      <c r="A30167" t="s">
        <v>42732</v>
      </c>
      <c r="B30167" t="s">
        <v>41740</v>
      </c>
    </row>
    <row r="30168" spans="1:2" x14ac:dyDescent="0.25">
      <c r="A30168" t="s">
        <v>42733</v>
      </c>
      <c r="B30168" t="s">
        <v>42734</v>
      </c>
    </row>
    <row r="30169" spans="1:2" x14ac:dyDescent="0.25">
      <c r="A30169" t="s">
        <v>42735</v>
      </c>
      <c r="B30169" t="s">
        <v>42736</v>
      </c>
    </row>
    <row r="30170" spans="1:2" x14ac:dyDescent="0.25">
      <c r="A30170" t="s">
        <v>42737</v>
      </c>
    </row>
    <row r="30171" spans="1:2" x14ac:dyDescent="0.25">
      <c r="A30171" t="s">
        <v>42738</v>
      </c>
      <c r="B30171" t="s">
        <v>42178</v>
      </c>
    </row>
    <row r="30172" spans="1:2" x14ac:dyDescent="0.25">
      <c r="A30172" t="s">
        <v>42739</v>
      </c>
      <c r="B30172" t="s">
        <v>42066</v>
      </c>
    </row>
    <row r="30173" spans="1:2" x14ac:dyDescent="0.25">
      <c r="A30173" t="s">
        <v>42740</v>
      </c>
      <c r="B30173" t="s">
        <v>42646</v>
      </c>
    </row>
    <row r="30174" spans="1:2" x14ac:dyDescent="0.25">
      <c r="A30174" t="s">
        <v>42741</v>
      </c>
      <c r="B30174" t="s">
        <v>41951</v>
      </c>
    </row>
    <row r="30175" spans="1:2" x14ac:dyDescent="0.25">
      <c r="A30175" t="s">
        <v>42742</v>
      </c>
      <c r="B30175" t="s">
        <v>42743</v>
      </c>
    </row>
    <row r="30176" spans="1:2" x14ac:dyDescent="0.25">
      <c r="A30176" t="s">
        <v>42744</v>
      </c>
      <c r="B30176" t="s">
        <v>42745</v>
      </c>
    </row>
    <row r="30177" spans="1:2" x14ac:dyDescent="0.25">
      <c r="A30177" t="s">
        <v>42746</v>
      </c>
      <c r="B30177" t="s">
        <v>42747</v>
      </c>
    </row>
    <row r="30178" spans="1:2" x14ac:dyDescent="0.25">
      <c r="A30178" t="s">
        <v>42748</v>
      </c>
      <c r="B30178" t="s">
        <v>41806</v>
      </c>
    </row>
    <row r="30179" spans="1:2" x14ac:dyDescent="0.25">
      <c r="A30179" t="s">
        <v>42749</v>
      </c>
    </row>
    <row r="30180" spans="1:2" x14ac:dyDescent="0.25">
      <c r="A30180" t="s">
        <v>42750</v>
      </c>
      <c r="B30180" t="s">
        <v>42751</v>
      </c>
    </row>
    <row r="30181" spans="1:2" x14ac:dyDescent="0.25">
      <c r="A30181" t="s">
        <v>42752</v>
      </c>
      <c r="B30181" t="s">
        <v>41826</v>
      </c>
    </row>
    <row r="30182" spans="1:2" x14ac:dyDescent="0.25">
      <c r="A30182" t="s">
        <v>42753</v>
      </c>
      <c r="B30182" t="s">
        <v>41687</v>
      </c>
    </row>
    <row r="30183" spans="1:2" x14ac:dyDescent="0.25">
      <c r="A30183" t="s">
        <v>42754</v>
      </c>
      <c r="B30183" t="s">
        <v>41916</v>
      </c>
    </row>
    <row r="30184" spans="1:2" x14ac:dyDescent="0.25">
      <c r="A30184" t="s">
        <v>42755</v>
      </c>
      <c r="B30184" t="s">
        <v>42756</v>
      </c>
    </row>
    <row r="30185" spans="1:2" x14ac:dyDescent="0.25">
      <c r="A30185" t="s">
        <v>42757</v>
      </c>
    </row>
    <row r="30186" spans="1:2" x14ac:dyDescent="0.25">
      <c r="A30186" t="s">
        <v>42758</v>
      </c>
      <c r="B30186" t="s">
        <v>42747</v>
      </c>
    </row>
    <row r="30187" spans="1:2" x14ac:dyDescent="0.25">
      <c r="A30187" t="s">
        <v>42759</v>
      </c>
      <c r="B30187" t="s">
        <v>42760</v>
      </c>
    </row>
    <row r="30188" spans="1:2" x14ac:dyDescent="0.25">
      <c r="A30188" t="s">
        <v>42761</v>
      </c>
      <c r="B30188" t="s">
        <v>42762</v>
      </c>
    </row>
    <row r="30189" spans="1:2" x14ac:dyDescent="0.25">
      <c r="A30189" t="s">
        <v>42763</v>
      </c>
      <c r="B30189" t="s">
        <v>41880</v>
      </c>
    </row>
    <row r="30190" spans="1:2" x14ac:dyDescent="0.25">
      <c r="A30190" t="s">
        <v>42764</v>
      </c>
      <c r="B30190" t="s">
        <v>41955</v>
      </c>
    </row>
    <row r="30191" spans="1:2" x14ac:dyDescent="0.25">
      <c r="A30191" t="s">
        <v>42765</v>
      </c>
      <c r="B30191" t="s">
        <v>41840</v>
      </c>
    </row>
    <row r="30192" spans="1:2" x14ac:dyDescent="0.25">
      <c r="A30192" t="s">
        <v>42766</v>
      </c>
      <c r="B30192" t="s">
        <v>42762</v>
      </c>
    </row>
    <row r="30193" spans="1:2" x14ac:dyDescent="0.25">
      <c r="A30193" t="s">
        <v>42767</v>
      </c>
      <c r="B30193" t="s">
        <v>42768</v>
      </c>
    </row>
    <row r="30194" spans="1:2" x14ac:dyDescent="0.25">
      <c r="A30194" t="s">
        <v>42769</v>
      </c>
      <c r="B30194" t="s">
        <v>42770</v>
      </c>
    </row>
    <row r="30195" spans="1:2" x14ac:dyDescent="0.25">
      <c r="A30195" t="s">
        <v>42771</v>
      </c>
      <c r="B30195" t="s">
        <v>42504</v>
      </c>
    </row>
    <row r="30196" spans="1:2" x14ac:dyDescent="0.25">
      <c r="A30196" t="s">
        <v>42772</v>
      </c>
      <c r="B30196" t="s">
        <v>42504</v>
      </c>
    </row>
    <row r="30197" spans="1:2" x14ac:dyDescent="0.25">
      <c r="A30197" t="s">
        <v>42773</v>
      </c>
      <c r="B30197" t="s">
        <v>21697</v>
      </c>
    </row>
    <row r="30198" spans="1:2" x14ac:dyDescent="0.25">
      <c r="A30198" t="s">
        <v>42774</v>
      </c>
      <c r="B30198" t="s">
        <v>42775</v>
      </c>
    </row>
    <row r="30199" spans="1:2" x14ac:dyDescent="0.25">
      <c r="A30199" t="s">
        <v>42776</v>
      </c>
    </row>
    <row r="30200" spans="1:2" x14ac:dyDescent="0.25">
      <c r="A30200" t="s">
        <v>42777</v>
      </c>
      <c r="B30200" t="s">
        <v>41906</v>
      </c>
    </row>
    <row r="30201" spans="1:2" x14ac:dyDescent="0.25">
      <c r="A30201" t="s">
        <v>42778</v>
      </c>
      <c r="B30201" t="s">
        <v>42779</v>
      </c>
    </row>
    <row r="30202" spans="1:2" x14ac:dyDescent="0.25">
      <c r="A30202" t="s">
        <v>42780</v>
      </c>
      <c r="B30202" t="s">
        <v>42320</v>
      </c>
    </row>
    <row r="30203" spans="1:2" x14ac:dyDescent="0.25">
      <c r="A30203" t="s">
        <v>42781</v>
      </c>
      <c r="B30203" t="s">
        <v>42782</v>
      </c>
    </row>
    <row r="30204" spans="1:2" x14ac:dyDescent="0.25">
      <c r="A30204" t="s">
        <v>42783</v>
      </c>
      <c r="B30204" t="s">
        <v>34483</v>
      </c>
    </row>
    <row r="30205" spans="1:2" x14ac:dyDescent="0.25">
      <c r="A30205" t="s">
        <v>42784</v>
      </c>
      <c r="B30205" t="s">
        <v>41756</v>
      </c>
    </row>
    <row r="30206" spans="1:2" x14ac:dyDescent="0.25">
      <c r="A30206" t="s">
        <v>42785</v>
      </c>
      <c r="B30206" t="s">
        <v>42180</v>
      </c>
    </row>
    <row r="30207" spans="1:2" x14ac:dyDescent="0.25">
      <c r="A30207" t="s">
        <v>42786</v>
      </c>
      <c r="B30207" t="s">
        <v>42787</v>
      </c>
    </row>
    <row r="30208" spans="1:2" x14ac:dyDescent="0.25">
      <c r="A30208" t="s">
        <v>42788</v>
      </c>
      <c r="B30208" t="s">
        <v>42789</v>
      </c>
    </row>
    <row r="30209" spans="1:2" x14ac:dyDescent="0.25">
      <c r="A30209" t="s">
        <v>42790</v>
      </c>
      <c r="B30209" t="s">
        <v>42607</v>
      </c>
    </row>
    <row r="30210" spans="1:2" x14ac:dyDescent="0.25">
      <c r="A30210" t="s">
        <v>42791</v>
      </c>
      <c r="B30210" t="s">
        <v>34483</v>
      </c>
    </row>
    <row r="30211" spans="1:2" x14ac:dyDescent="0.25">
      <c r="A30211" t="s">
        <v>42792</v>
      </c>
      <c r="B30211" t="s">
        <v>41832</v>
      </c>
    </row>
    <row r="30212" spans="1:2" x14ac:dyDescent="0.25">
      <c r="A30212" t="s">
        <v>42793</v>
      </c>
      <c r="B30212" t="s">
        <v>21697</v>
      </c>
    </row>
    <row r="30213" spans="1:2" x14ac:dyDescent="0.25">
      <c r="A30213" t="s">
        <v>42794</v>
      </c>
      <c r="B30213" t="s">
        <v>42795</v>
      </c>
    </row>
    <row r="30214" spans="1:2" x14ac:dyDescent="0.25">
      <c r="A30214" t="s">
        <v>42796</v>
      </c>
      <c r="B30214" t="s">
        <v>42687</v>
      </c>
    </row>
    <row r="30215" spans="1:2" x14ac:dyDescent="0.25">
      <c r="A30215" t="s">
        <v>42797</v>
      </c>
      <c r="B30215" t="s">
        <v>42687</v>
      </c>
    </row>
    <row r="30216" spans="1:2" x14ac:dyDescent="0.25">
      <c r="A30216" t="s">
        <v>42798</v>
      </c>
      <c r="B30216" t="s">
        <v>42799</v>
      </c>
    </row>
    <row r="30217" spans="1:2" x14ac:dyDescent="0.25">
      <c r="A30217" t="s">
        <v>42800</v>
      </c>
      <c r="B30217" t="s">
        <v>42799</v>
      </c>
    </row>
    <row r="30218" spans="1:2" x14ac:dyDescent="0.25">
      <c r="A30218" t="s">
        <v>42801</v>
      </c>
      <c r="B30218" t="s">
        <v>42799</v>
      </c>
    </row>
    <row r="30219" spans="1:2" x14ac:dyDescent="0.25">
      <c r="A30219" t="s">
        <v>42802</v>
      </c>
      <c r="B30219" t="s">
        <v>42799</v>
      </c>
    </row>
    <row r="30220" spans="1:2" x14ac:dyDescent="0.25">
      <c r="A30220" t="s">
        <v>42803</v>
      </c>
      <c r="B30220" t="s">
        <v>42804</v>
      </c>
    </row>
    <row r="30221" spans="1:2" x14ac:dyDescent="0.25">
      <c r="A30221" t="s">
        <v>42805</v>
      </c>
      <c r="B30221" t="s">
        <v>42799</v>
      </c>
    </row>
    <row r="30222" spans="1:2" x14ac:dyDescent="0.25">
      <c r="A30222" t="s">
        <v>42806</v>
      </c>
      <c r="B30222" t="s">
        <v>41681</v>
      </c>
    </row>
    <row r="30223" spans="1:2" x14ac:dyDescent="0.25">
      <c r="A30223" t="s">
        <v>42807</v>
      </c>
      <c r="B30223" t="s">
        <v>42568</v>
      </c>
    </row>
    <row r="30224" spans="1:2" x14ac:dyDescent="0.25">
      <c r="A30224" t="s">
        <v>42808</v>
      </c>
      <c r="B30224" t="s">
        <v>42809</v>
      </c>
    </row>
    <row r="30225" spans="1:2" x14ac:dyDescent="0.25">
      <c r="A30225" t="s">
        <v>42810</v>
      </c>
      <c r="B30225" t="s">
        <v>42811</v>
      </c>
    </row>
    <row r="30226" spans="1:2" x14ac:dyDescent="0.25">
      <c r="A30226" t="s">
        <v>42812</v>
      </c>
      <c r="B30226" t="s">
        <v>42813</v>
      </c>
    </row>
    <row r="30227" spans="1:2" x14ac:dyDescent="0.25">
      <c r="A30227" t="s">
        <v>42814</v>
      </c>
      <c r="B30227" t="s">
        <v>42815</v>
      </c>
    </row>
    <row r="30228" spans="1:2" x14ac:dyDescent="0.25">
      <c r="A30228" t="s">
        <v>42816</v>
      </c>
      <c r="B30228" t="s">
        <v>42817</v>
      </c>
    </row>
    <row r="30229" spans="1:2" x14ac:dyDescent="0.25">
      <c r="A30229" t="s">
        <v>42818</v>
      </c>
      <c r="B30229" t="s">
        <v>42817</v>
      </c>
    </row>
    <row r="30230" spans="1:2" x14ac:dyDescent="0.25">
      <c r="A30230" t="s">
        <v>42819</v>
      </c>
      <c r="B30230" t="s">
        <v>42820</v>
      </c>
    </row>
    <row r="30231" spans="1:2" x14ac:dyDescent="0.25">
      <c r="A30231" t="s">
        <v>42821</v>
      </c>
      <c r="B30231" t="s">
        <v>42822</v>
      </c>
    </row>
    <row r="30232" spans="1:2" x14ac:dyDescent="0.25">
      <c r="A30232" t="s">
        <v>42823</v>
      </c>
      <c r="B30232" t="s">
        <v>42822</v>
      </c>
    </row>
    <row r="30233" spans="1:2" x14ac:dyDescent="0.25">
      <c r="A30233" t="s">
        <v>42824</v>
      </c>
      <c r="B30233" t="s">
        <v>34483</v>
      </c>
    </row>
    <row r="30234" spans="1:2" x14ac:dyDescent="0.25">
      <c r="A30234" t="s">
        <v>42825</v>
      </c>
      <c r="B30234" t="s">
        <v>34483</v>
      </c>
    </row>
    <row r="30235" spans="1:2" x14ac:dyDescent="0.25">
      <c r="A30235" t="s">
        <v>42826</v>
      </c>
      <c r="B30235" t="s">
        <v>34483</v>
      </c>
    </row>
    <row r="30236" spans="1:2" x14ac:dyDescent="0.25">
      <c r="A30236" t="s">
        <v>42827</v>
      </c>
      <c r="B30236" t="s">
        <v>27449</v>
      </c>
    </row>
    <row r="30237" spans="1:2" x14ac:dyDescent="0.25">
      <c r="A30237" t="s">
        <v>42828</v>
      </c>
      <c r="B30237" t="s">
        <v>42269</v>
      </c>
    </row>
    <row r="30238" spans="1:2" x14ac:dyDescent="0.25">
      <c r="A30238" t="s">
        <v>42829</v>
      </c>
    </row>
    <row r="30239" spans="1:2" x14ac:dyDescent="0.25">
      <c r="A30239" t="s">
        <v>42830</v>
      </c>
      <c r="B30239" t="s">
        <v>41982</v>
      </c>
    </row>
    <row r="30240" spans="1:2" x14ac:dyDescent="0.25">
      <c r="A30240" t="s">
        <v>42831</v>
      </c>
      <c r="B30240" t="s">
        <v>42832</v>
      </c>
    </row>
    <row r="30241" spans="1:2" x14ac:dyDescent="0.25">
      <c r="A30241" t="s">
        <v>42833</v>
      </c>
      <c r="B30241" t="s">
        <v>41687</v>
      </c>
    </row>
    <row r="30242" spans="1:2" x14ac:dyDescent="0.25">
      <c r="A30242" t="s">
        <v>42834</v>
      </c>
      <c r="B30242" t="s">
        <v>42835</v>
      </c>
    </row>
    <row r="30243" spans="1:2" x14ac:dyDescent="0.25">
      <c r="A30243" t="s">
        <v>42836</v>
      </c>
      <c r="B30243" t="s">
        <v>41880</v>
      </c>
    </row>
    <row r="30244" spans="1:2" x14ac:dyDescent="0.25">
      <c r="A30244" t="s">
        <v>42837</v>
      </c>
      <c r="B30244" t="s">
        <v>41880</v>
      </c>
    </row>
    <row r="30245" spans="1:2" x14ac:dyDescent="0.25">
      <c r="A30245" t="s">
        <v>42838</v>
      </c>
    </row>
    <row r="30246" spans="1:2" x14ac:dyDescent="0.25">
      <c r="A30246" t="s">
        <v>42839</v>
      </c>
      <c r="B30246" t="s">
        <v>42054</v>
      </c>
    </row>
    <row r="30247" spans="1:2" x14ac:dyDescent="0.25">
      <c r="A30247" t="s">
        <v>42840</v>
      </c>
      <c r="B30247" t="s">
        <v>42054</v>
      </c>
    </row>
    <row r="30248" spans="1:2" x14ac:dyDescent="0.25">
      <c r="A30248" t="s">
        <v>42841</v>
      </c>
      <c r="B30248" t="s">
        <v>42054</v>
      </c>
    </row>
    <row r="30249" spans="1:2" x14ac:dyDescent="0.25">
      <c r="A30249" t="s">
        <v>42842</v>
      </c>
    </row>
    <row r="30250" spans="1:2" x14ac:dyDescent="0.25">
      <c r="A30250" t="s">
        <v>42843</v>
      </c>
      <c r="B30250" t="s">
        <v>42844</v>
      </c>
    </row>
    <row r="30251" spans="1:2" x14ac:dyDescent="0.25">
      <c r="A30251" t="s">
        <v>42845</v>
      </c>
      <c r="B30251" t="s">
        <v>42799</v>
      </c>
    </row>
    <row r="30252" spans="1:2" x14ac:dyDescent="0.25">
      <c r="A30252" t="s">
        <v>42846</v>
      </c>
      <c r="B30252" t="s">
        <v>42844</v>
      </c>
    </row>
    <row r="30253" spans="1:2" x14ac:dyDescent="0.25">
      <c r="A30253" t="s">
        <v>42847</v>
      </c>
      <c r="B30253" t="s">
        <v>42799</v>
      </c>
    </row>
    <row r="30254" spans="1:2" x14ac:dyDescent="0.25">
      <c r="A30254" t="s">
        <v>42848</v>
      </c>
      <c r="B30254" t="s">
        <v>42849</v>
      </c>
    </row>
    <row r="30255" spans="1:2" x14ac:dyDescent="0.25">
      <c r="A30255" t="s">
        <v>42850</v>
      </c>
      <c r="B30255" t="s">
        <v>41764</v>
      </c>
    </row>
    <row r="30256" spans="1:2" x14ac:dyDescent="0.25">
      <c r="A30256" t="s">
        <v>42851</v>
      </c>
      <c r="B30256" t="s">
        <v>42852</v>
      </c>
    </row>
    <row r="30257" spans="1:2" x14ac:dyDescent="0.25">
      <c r="A30257" t="s">
        <v>42853</v>
      </c>
      <c r="B30257" t="s">
        <v>42365</v>
      </c>
    </row>
    <row r="30258" spans="1:2" x14ac:dyDescent="0.25">
      <c r="A30258" t="s">
        <v>42854</v>
      </c>
      <c r="B30258" t="s">
        <v>41823</v>
      </c>
    </row>
    <row r="30259" spans="1:2" x14ac:dyDescent="0.25">
      <c r="A30259" t="s">
        <v>42855</v>
      </c>
      <c r="B30259" t="s">
        <v>520</v>
      </c>
    </row>
    <row r="30260" spans="1:2" x14ac:dyDescent="0.25">
      <c r="A30260" t="s">
        <v>42856</v>
      </c>
      <c r="B30260" t="s">
        <v>520</v>
      </c>
    </row>
    <row r="30261" spans="1:2" x14ac:dyDescent="0.25">
      <c r="A30261" t="s">
        <v>42857</v>
      </c>
      <c r="B30261" t="s">
        <v>4431</v>
      </c>
    </row>
    <row r="30262" spans="1:2" x14ac:dyDescent="0.25">
      <c r="A30262" t="s">
        <v>42858</v>
      </c>
      <c r="B30262" t="s">
        <v>41958</v>
      </c>
    </row>
    <row r="30263" spans="1:2" x14ac:dyDescent="0.25">
      <c r="A30263" t="s">
        <v>42859</v>
      </c>
      <c r="B30263" t="s">
        <v>21697</v>
      </c>
    </row>
    <row r="30264" spans="1:2" x14ac:dyDescent="0.25">
      <c r="A30264" t="s">
        <v>42860</v>
      </c>
      <c r="B30264" t="s">
        <v>42861</v>
      </c>
    </row>
    <row r="30265" spans="1:2" x14ac:dyDescent="0.25">
      <c r="A30265" t="s">
        <v>42862</v>
      </c>
      <c r="B30265" t="s">
        <v>42404</v>
      </c>
    </row>
    <row r="30266" spans="1:2" x14ac:dyDescent="0.25">
      <c r="A30266" t="s">
        <v>42863</v>
      </c>
      <c r="B30266" t="s">
        <v>42864</v>
      </c>
    </row>
    <row r="30267" spans="1:2" x14ac:dyDescent="0.25">
      <c r="A30267" t="s">
        <v>42865</v>
      </c>
      <c r="B30267" t="s">
        <v>41681</v>
      </c>
    </row>
    <row r="30268" spans="1:2" x14ac:dyDescent="0.25">
      <c r="A30268" t="s">
        <v>42866</v>
      </c>
      <c r="B30268" t="s">
        <v>42056</v>
      </c>
    </row>
    <row r="30269" spans="1:2" x14ac:dyDescent="0.25">
      <c r="A30269" t="s">
        <v>42867</v>
      </c>
      <c r="B30269" t="s">
        <v>42244</v>
      </c>
    </row>
    <row r="30270" spans="1:2" x14ac:dyDescent="0.25">
      <c r="A30270" t="s">
        <v>42868</v>
      </c>
      <c r="B30270" t="s">
        <v>42869</v>
      </c>
    </row>
    <row r="30271" spans="1:2" x14ac:dyDescent="0.25">
      <c r="A30271" t="s">
        <v>42870</v>
      </c>
      <c r="B30271" t="s">
        <v>42871</v>
      </c>
    </row>
    <row r="30272" spans="1:2" x14ac:dyDescent="0.25">
      <c r="A30272" t="s">
        <v>42872</v>
      </c>
      <c r="B30272" t="s">
        <v>42871</v>
      </c>
    </row>
    <row r="30273" spans="1:2" x14ac:dyDescent="0.25">
      <c r="A30273" t="s">
        <v>42873</v>
      </c>
      <c r="B30273" t="s">
        <v>42871</v>
      </c>
    </row>
    <row r="30274" spans="1:2" x14ac:dyDescent="0.25">
      <c r="A30274" t="s">
        <v>42874</v>
      </c>
      <c r="B30274" t="s">
        <v>41955</v>
      </c>
    </row>
    <row r="30275" spans="1:2" x14ac:dyDescent="0.25">
      <c r="A30275" t="s">
        <v>42875</v>
      </c>
      <c r="B30275" t="s">
        <v>41687</v>
      </c>
    </row>
    <row r="30276" spans="1:2" x14ac:dyDescent="0.25">
      <c r="A30276" t="s">
        <v>42876</v>
      </c>
      <c r="B30276" t="s">
        <v>42877</v>
      </c>
    </row>
    <row r="30277" spans="1:2" x14ac:dyDescent="0.25">
      <c r="A30277" t="s">
        <v>42878</v>
      </c>
      <c r="B30277" t="s">
        <v>4989</v>
      </c>
    </row>
    <row r="30278" spans="1:2" x14ac:dyDescent="0.25">
      <c r="A30278" t="s">
        <v>42879</v>
      </c>
      <c r="B30278" t="s">
        <v>42880</v>
      </c>
    </row>
    <row r="30279" spans="1:2" x14ac:dyDescent="0.25">
      <c r="A30279" t="s">
        <v>42881</v>
      </c>
      <c r="B30279" t="s">
        <v>42072</v>
      </c>
    </row>
    <row r="30280" spans="1:2" x14ac:dyDescent="0.25">
      <c r="A30280" t="s">
        <v>42882</v>
      </c>
      <c r="B30280" t="s">
        <v>42216</v>
      </c>
    </row>
    <row r="30281" spans="1:2" x14ac:dyDescent="0.25">
      <c r="A30281" t="s">
        <v>42883</v>
      </c>
      <c r="B30281" t="s">
        <v>42233</v>
      </c>
    </row>
    <row r="30282" spans="1:2" x14ac:dyDescent="0.25">
      <c r="A30282" t="s">
        <v>42884</v>
      </c>
      <c r="B30282" t="s">
        <v>204</v>
      </c>
    </row>
    <row r="30283" spans="1:2" x14ac:dyDescent="0.25">
      <c r="A30283" t="s">
        <v>42885</v>
      </c>
      <c r="B30283" t="s">
        <v>42163</v>
      </c>
    </row>
    <row r="30284" spans="1:2" x14ac:dyDescent="0.25">
      <c r="A30284" t="s">
        <v>42886</v>
      </c>
      <c r="B30284" t="s">
        <v>41988</v>
      </c>
    </row>
    <row r="30285" spans="1:2" x14ac:dyDescent="0.25">
      <c r="A30285" t="s">
        <v>42887</v>
      </c>
      <c r="B30285" t="s">
        <v>42888</v>
      </c>
    </row>
    <row r="30286" spans="1:2" x14ac:dyDescent="0.25">
      <c r="A30286" t="s">
        <v>42889</v>
      </c>
      <c r="B30286" t="s">
        <v>42888</v>
      </c>
    </row>
    <row r="30287" spans="1:2" x14ac:dyDescent="0.25">
      <c r="A30287" t="s">
        <v>42890</v>
      </c>
      <c r="B30287" t="s">
        <v>42113</v>
      </c>
    </row>
    <row r="30288" spans="1:2" x14ac:dyDescent="0.25">
      <c r="A30288" t="s">
        <v>42891</v>
      </c>
      <c r="B30288" t="s">
        <v>42113</v>
      </c>
    </row>
    <row r="30289" spans="1:2" x14ac:dyDescent="0.25">
      <c r="A30289" t="s">
        <v>42892</v>
      </c>
      <c r="B30289" t="s">
        <v>41681</v>
      </c>
    </row>
    <row r="30290" spans="1:2" x14ac:dyDescent="0.25">
      <c r="A30290" t="s">
        <v>42893</v>
      </c>
      <c r="B30290" t="s">
        <v>42894</v>
      </c>
    </row>
    <row r="30291" spans="1:2" x14ac:dyDescent="0.25">
      <c r="A30291" t="s">
        <v>42895</v>
      </c>
      <c r="B30291" t="s">
        <v>27449</v>
      </c>
    </row>
    <row r="30292" spans="1:2" x14ac:dyDescent="0.25">
      <c r="A30292" t="s">
        <v>42896</v>
      </c>
      <c r="B30292" t="s">
        <v>37513</v>
      </c>
    </row>
    <row r="30293" spans="1:2" x14ac:dyDescent="0.25">
      <c r="A30293" t="s">
        <v>42897</v>
      </c>
      <c r="B30293" t="s">
        <v>37513</v>
      </c>
    </row>
    <row r="30294" spans="1:2" x14ac:dyDescent="0.25">
      <c r="A30294" t="s">
        <v>42898</v>
      </c>
      <c r="B30294" t="s">
        <v>37513</v>
      </c>
    </row>
    <row r="30295" spans="1:2" x14ac:dyDescent="0.25">
      <c r="A30295" t="s">
        <v>42899</v>
      </c>
      <c r="B30295" t="s">
        <v>37513</v>
      </c>
    </row>
    <row r="30296" spans="1:2" x14ac:dyDescent="0.25">
      <c r="A30296" t="s">
        <v>42900</v>
      </c>
      <c r="B30296" t="s">
        <v>42901</v>
      </c>
    </row>
    <row r="30297" spans="1:2" x14ac:dyDescent="0.25">
      <c r="A30297" t="s">
        <v>42902</v>
      </c>
      <c r="B30297" t="s">
        <v>37513</v>
      </c>
    </row>
    <row r="30298" spans="1:2" x14ac:dyDescent="0.25">
      <c r="A30298" t="s">
        <v>42903</v>
      </c>
      <c r="B30298" t="s">
        <v>37513</v>
      </c>
    </row>
    <row r="30299" spans="1:2" x14ac:dyDescent="0.25">
      <c r="A30299" t="s">
        <v>42904</v>
      </c>
      <c r="B30299" t="s">
        <v>37513</v>
      </c>
    </row>
    <row r="30300" spans="1:2" x14ac:dyDescent="0.25">
      <c r="A30300" t="s">
        <v>42905</v>
      </c>
      <c r="B30300" t="s">
        <v>37513</v>
      </c>
    </row>
    <row r="30301" spans="1:2" x14ac:dyDescent="0.25">
      <c r="A30301" t="s">
        <v>42906</v>
      </c>
      <c r="B30301" t="s">
        <v>37513</v>
      </c>
    </row>
    <row r="30302" spans="1:2" x14ac:dyDescent="0.25">
      <c r="A30302" t="s">
        <v>42907</v>
      </c>
      <c r="B30302" t="s">
        <v>42054</v>
      </c>
    </row>
    <row r="30303" spans="1:2" x14ac:dyDescent="0.25">
      <c r="A30303" t="s">
        <v>42908</v>
      </c>
      <c r="B30303" t="s">
        <v>42054</v>
      </c>
    </row>
    <row r="30304" spans="1:2" x14ac:dyDescent="0.25">
      <c r="A30304" t="s">
        <v>42909</v>
      </c>
      <c r="B30304" t="s">
        <v>42910</v>
      </c>
    </row>
    <row r="30305" spans="1:2" x14ac:dyDescent="0.25">
      <c r="A30305" t="s">
        <v>42911</v>
      </c>
      <c r="B30305" t="s">
        <v>42196</v>
      </c>
    </row>
    <row r="30306" spans="1:2" x14ac:dyDescent="0.25">
      <c r="A30306" t="s">
        <v>42912</v>
      </c>
      <c r="B30306" t="s">
        <v>37513</v>
      </c>
    </row>
    <row r="30307" spans="1:2" x14ac:dyDescent="0.25">
      <c r="A30307" t="s">
        <v>42913</v>
      </c>
      <c r="B30307" t="s">
        <v>37513</v>
      </c>
    </row>
    <row r="30308" spans="1:2" x14ac:dyDescent="0.25">
      <c r="A30308" t="s">
        <v>42914</v>
      </c>
      <c r="B30308" t="s">
        <v>37513</v>
      </c>
    </row>
    <row r="30309" spans="1:2" x14ac:dyDescent="0.25">
      <c r="A30309" t="s">
        <v>42915</v>
      </c>
      <c r="B30309" t="s">
        <v>42320</v>
      </c>
    </row>
    <row r="30310" spans="1:2" x14ac:dyDescent="0.25">
      <c r="A30310" t="s">
        <v>42916</v>
      </c>
      <c r="B30310" t="s">
        <v>42917</v>
      </c>
    </row>
    <row r="30311" spans="1:2" x14ac:dyDescent="0.25">
      <c r="A30311" t="s">
        <v>42918</v>
      </c>
      <c r="B30311" t="s">
        <v>32572</v>
      </c>
    </row>
    <row r="30312" spans="1:2" x14ac:dyDescent="0.25">
      <c r="A30312" t="s">
        <v>42919</v>
      </c>
      <c r="B30312" t="s">
        <v>15658</v>
      </c>
    </row>
    <row r="30313" spans="1:2" x14ac:dyDescent="0.25">
      <c r="A30313" t="s">
        <v>42920</v>
      </c>
      <c r="B30313" t="s">
        <v>33126</v>
      </c>
    </row>
    <row r="30314" spans="1:2" x14ac:dyDescent="0.25">
      <c r="A30314" t="s">
        <v>42921</v>
      </c>
      <c r="B30314" t="s">
        <v>42922</v>
      </c>
    </row>
    <row r="30315" spans="1:2" x14ac:dyDescent="0.25">
      <c r="A30315" t="s">
        <v>42923</v>
      </c>
      <c r="B30315" t="s">
        <v>42924</v>
      </c>
    </row>
    <row r="30316" spans="1:2" x14ac:dyDescent="0.25">
      <c r="A30316" t="s">
        <v>42925</v>
      </c>
      <c r="B30316" t="s">
        <v>42926</v>
      </c>
    </row>
    <row r="30317" spans="1:2" x14ac:dyDescent="0.25">
      <c r="A30317" t="s">
        <v>42927</v>
      </c>
      <c r="B30317" t="s">
        <v>42928</v>
      </c>
    </row>
    <row r="30318" spans="1:2" x14ac:dyDescent="0.25">
      <c r="A30318" t="s">
        <v>42929</v>
      </c>
      <c r="B30318" t="s">
        <v>7063</v>
      </c>
    </row>
    <row r="30319" spans="1:2" x14ac:dyDescent="0.25">
      <c r="A30319" t="s">
        <v>42930</v>
      </c>
      <c r="B30319" t="s">
        <v>42931</v>
      </c>
    </row>
    <row r="30320" spans="1:2" x14ac:dyDescent="0.25">
      <c r="A30320" t="s">
        <v>42932</v>
      </c>
      <c r="B30320" t="s">
        <v>42933</v>
      </c>
    </row>
    <row r="30321" spans="1:2" x14ac:dyDescent="0.25">
      <c r="A30321" t="s">
        <v>42934</v>
      </c>
      <c r="B30321" t="s">
        <v>42935</v>
      </c>
    </row>
    <row r="30322" spans="1:2" x14ac:dyDescent="0.25">
      <c r="A30322" t="s">
        <v>42936</v>
      </c>
      <c r="B30322" t="s">
        <v>21836</v>
      </c>
    </row>
    <row r="30323" spans="1:2" x14ac:dyDescent="0.25">
      <c r="A30323" t="s">
        <v>42937</v>
      </c>
      <c r="B30323" t="s">
        <v>42938</v>
      </c>
    </row>
    <row r="30324" spans="1:2" x14ac:dyDescent="0.25">
      <c r="A30324" t="s">
        <v>42939</v>
      </c>
      <c r="B30324" t="s">
        <v>20815</v>
      </c>
    </row>
    <row r="30325" spans="1:2" x14ac:dyDescent="0.25">
      <c r="A30325" t="s">
        <v>42940</v>
      </c>
      <c r="B30325" t="s">
        <v>42941</v>
      </c>
    </row>
    <row r="30326" spans="1:2" x14ac:dyDescent="0.25">
      <c r="A30326" t="s">
        <v>42942</v>
      </c>
      <c r="B30326" t="s">
        <v>23322</v>
      </c>
    </row>
    <row r="30327" spans="1:2" x14ac:dyDescent="0.25">
      <c r="A30327" t="s">
        <v>42943</v>
      </c>
      <c r="B30327" t="s">
        <v>42944</v>
      </c>
    </row>
    <row r="30328" spans="1:2" x14ac:dyDescent="0.25">
      <c r="A30328" t="s">
        <v>42945</v>
      </c>
      <c r="B30328" t="s">
        <v>33361</v>
      </c>
    </row>
    <row r="30329" spans="1:2" x14ac:dyDescent="0.25">
      <c r="A30329" t="s">
        <v>42946</v>
      </c>
      <c r="B30329" t="s">
        <v>42938</v>
      </c>
    </row>
    <row r="30330" spans="1:2" x14ac:dyDescent="0.25">
      <c r="A30330" t="s">
        <v>42947</v>
      </c>
      <c r="B30330" t="s">
        <v>33361</v>
      </c>
    </row>
    <row r="30331" spans="1:2" x14ac:dyDescent="0.25">
      <c r="A30331" t="s">
        <v>42948</v>
      </c>
      <c r="B30331" t="s">
        <v>42944</v>
      </c>
    </row>
    <row r="30332" spans="1:2" x14ac:dyDescent="0.25">
      <c r="A30332" t="s">
        <v>42949</v>
      </c>
      <c r="B30332" t="s">
        <v>42950</v>
      </c>
    </row>
    <row r="30333" spans="1:2" x14ac:dyDescent="0.25">
      <c r="A30333" t="s">
        <v>42951</v>
      </c>
      <c r="B30333" t="s">
        <v>42952</v>
      </c>
    </row>
    <row r="30334" spans="1:2" x14ac:dyDescent="0.25">
      <c r="A30334" t="s">
        <v>42953</v>
      </c>
      <c r="B30334" t="s">
        <v>42954</v>
      </c>
    </row>
    <row r="30335" spans="1:2" x14ac:dyDescent="0.25">
      <c r="A30335" t="s">
        <v>42955</v>
      </c>
      <c r="B30335" t="s">
        <v>42956</v>
      </c>
    </row>
    <row r="30336" spans="1:2" x14ac:dyDescent="0.25">
      <c r="A30336" t="s">
        <v>42957</v>
      </c>
      <c r="B30336" t="s">
        <v>33447</v>
      </c>
    </row>
    <row r="30337" spans="1:2" x14ac:dyDescent="0.25">
      <c r="A30337" t="s">
        <v>42958</v>
      </c>
      <c r="B30337" t="s">
        <v>42959</v>
      </c>
    </row>
    <row r="30338" spans="1:2" x14ac:dyDescent="0.25">
      <c r="A30338" t="s">
        <v>42960</v>
      </c>
      <c r="B30338" t="s">
        <v>42956</v>
      </c>
    </row>
    <row r="30339" spans="1:2" x14ac:dyDescent="0.25">
      <c r="A30339" t="s">
        <v>42961</v>
      </c>
      <c r="B30339" t="s">
        <v>42962</v>
      </c>
    </row>
    <row r="30340" spans="1:2" x14ac:dyDescent="0.25">
      <c r="A30340" t="s">
        <v>42963</v>
      </c>
      <c r="B30340" t="s">
        <v>42964</v>
      </c>
    </row>
    <row r="30341" spans="1:2" x14ac:dyDescent="0.25">
      <c r="A30341" t="s">
        <v>42965</v>
      </c>
      <c r="B30341" t="s">
        <v>34081</v>
      </c>
    </row>
    <row r="30342" spans="1:2" x14ac:dyDescent="0.25">
      <c r="A30342" t="s">
        <v>42966</v>
      </c>
      <c r="B30342" t="s">
        <v>33545</v>
      </c>
    </row>
    <row r="30343" spans="1:2" x14ac:dyDescent="0.25">
      <c r="A30343" t="s">
        <v>42967</v>
      </c>
      <c r="B30343" t="s">
        <v>42968</v>
      </c>
    </row>
    <row r="30344" spans="1:2" x14ac:dyDescent="0.25">
      <c r="A30344" t="s">
        <v>42969</v>
      </c>
      <c r="B30344" t="s">
        <v>42970</v>
      </c>
    </row>
    <row r="30345" spans="1:2" x14ac:dyDescent="0.25">
      <c r="A30345" t="s">
        <v>42971</v>
      </c>
      <c r="B30345" t="s">
        <v>13830</v>
      </c>
    </row>
    <row r="30346" spans="1:2" x14ac:dyDescent="0.25">
      <c r="A30346" t="s">
        <v>42972</v>
      </c>
      <c r="B30346" t="s">
        <v>42973</v>
      </c>
    </row>
    <row r="30347" spans="1:2" x14ac:dyDescent="0.25">
      <c r="A30347" t="s">
        <v>42974</v>
      </c>
      <c r="B30347" t="s">
        <v>23366</v>
      </c>
    </row>
    <row r="30348" spans="1:2" x14ac:dyDescent="0.25">
      <c r="A30348" t="s">
        <v>42975</v>
      </c>
      <c r="B30348" t="s">
        <v>21081</v>
      </c>
    </row>
    <row r="30349" spans="1:2" x14ac:dyDescent="0.25">
      <c r="A30349" t="s">
        <v>42976</v>
      </c>
      <c r="B30349" t="s">
        <v>42977</v>
      </c>
    </row>
    <row r="30350" spans="1:2" x14ac:dyDescent="0.25">
      <c r="A30350" t="s">
        <v>42978</v>
      </c>
      <c r="B30350" t="s">
        <v>42979</v>
      </c>
    </row>
    <row r="30351" spans="1:2" x14ac:dyDescent="0.25">
      <c r="A30351" t="s">
        <v>42980</v>
      </c>
      <c r="B30351" t="s">
        <v>42981</v>
      </c>
    </row>
    <row r="30352" spans="1:2" x14ac:dyDescent="0.25">
      <c r="A30352" t="s">
        <v>42982</v>
      </c>
      <c r="B30352" t="s">
        <v>42983</v>
      </c>
    </row>
    <row r="30353" spans="1:2" x14ac:dyDescent="0.25">
      <c r="A30353" t="s">
        <v>42984</v>
      </c>
      <c r="B30353" t="s">
        <v>42985</v>
      </c>
    </row>
    <row r="30354" spans="1:2" x14ac:dyDescent="0.25">
      <c r="A30354" t="s">
        <v>42986</v>
      </c>
      <c r="B30354" t="s">
        <v>42987</v>
      </c>
    </row>
    <row r="30355" spans="1:2" x14ac:dyDescent="0.25">
      <c r="A30355" t="s">
        <v>42988</v>
      </c>
      <c r="B30355" t="s">
        <v>42989</v>
      </c>
    </row>
    <row r="30356" spans="1:2" x14ac:dyDescent="0.25">
      <c r="A30356" t="s">
        <v>42990</v>
      </c>
      <c r="B30356" t="s">
        <v>42991</v>
      </c>
    </row>
    <row r="30357" spans="1:2" x14ac:dyDescent="0.25">
      <c r="A30357" t="s">
        <v>42992</v>
      </c>
      <c r="B30357" t="s">
        <v>42993</v>
      </c>
    </row>
    <row r="30358" spans="1:2" x14ac:dyDescent="0.25">
      <c r="A30358" t="s">
        <v>42994</v>
      </c>
      <c r="B30358" t="s">
        <v>42995</v>
      </c>
    </row>
    <row r="30359" spans="1:2" x14ac:dyDescent="0.25">
      <c r="A30359" t="s">
        <v>42996</v>
      </c>
      <c r="B30359" t="s">
        <v>42997</v>
      </c>
    </row>
    <row r="30360" spans="1:2" x14ac:dyDescent="0.25">
      <c r="A30360" t="s">
        <v>42998</v>
      </c>
      <c r="B30360" t="s">
        <v>42999</v>
      </c>
    </row>
    <row r="30361" spans="1:2" x14ac:dyDescent="0.25">
      <c r="A30361" t="s">
        <v>43000</v>
      </c>
      <c r="B30361" t="s">
        <v>43001</v>
      </c>
    </row>
    <row r="30362" spans="1:2" x14ac:dyDescent="0.25">
      <c r="A30362" t="s">
        <v>43002</v>
      </c>
      <c r="B30362" t="s">
        <v>43003</v>
      </c>
    </row>
    <row r="30363" spans="1:2" x14ac:dyDescent="0.25">
      <c r="A30363" t="s">
        <v>43004</v>
      </c>
      <c r="B30363" t="s">
        <v>43005</v>
      </c>
    </row>
    <row r="30364" spans="1:2" x14ac:dyDescent="0.25">
      <c r="A30364" t="s">
        <v>43006</v>
      </c>
      <c r="B30364" t="s">
        <v>43007</v>
      </c>
    </row>
    <row r="30365" spans="1:2" x14ac:dyDescent="0.25">
      <c r="A30365" t="s">
        <v>43008</v>
      </c>
      <c r="B30365" t="s">
        <v>34040</v>
      </c>
    </row>
    <row r="30366" spans="1:2" x14ac:dyDescent="0.25">
      <c r="A30366" t="s">
        <v>43009</v>
      </c>
      <c r="B30366" t="s">
        <v>43010</v>
      </c>
    </row>
    <row r="30367" spans="1:2" x14ac:dyDescent="0.25">
      <c r="A30367" t="s">
        <v>43011</v>
      </c>
      <c r="B30367" t="s">
        <v>43012</v>
      </c>
    </row>
    <row r="30368" spans="1:2" x14ac:dyDescent="0.25">
      <c r="A30368" t="s">
        <v>43013</v>
      </c>
      <c r="B30368" t="s">
        <v>43014</v>
      </c>
    </row>
    <row r="30369" spans="1:2" x14ac:dyDescent="0.25">
      <c r="A30369" t="s">
        <v>43015</v>
      </c>
      <c r="B30369" t="s">
        <v>43016</v>
      </c>
    </row>
    <row r="30370" spans="1:2" x14ac:dyDescent="0.25">
      <c r="A30370" t="s">
        <v>43017</v>
      </c>
      <c r="B30370" t="s">
        <v>43018</v>
      </c>
    </row>
    <row r="30371" spans="1:2" x14ac:dyDescent="0.25">
      <c r="A30371" t="s">
        <v>43019</v>
      </c>
      <c r="B30371" t="s">
        <v>43020</v>
      </c>
    </row>
    <row r="30372" spans="1:2" x14ac:dyDescent="0.25">
      <c r="A30372" t="s">
        <v>43021</v>
      </c>
      <c r="B30372" t="s">
        <v>43022</v>
      </c>
    </row>
    <row r="30373" spans="1:2" x14ac:dyDescent="0.25">
      <c r="A30373" t="s">
        <v>43023</v>
      </c>
      <c r="B30373" t="s">
        <v>43024</v>
      </c>
    </row>
    <row r="30374" spans="1:2" x14ac:dyDescent="0.25">
      <c r="A30374" t="s">
        <v>43025</v>
      </c>
      <c r="B30374" t="s">
        <v>43026</v>
      </c>
    </row>
    <row r="30375" spans="1:2" x14ac:dyDescent="0.25">
      <c r="A30375" t="s">
        <v>43027</v>
      </c>
      <c r="B30375" t="s">
        <v>43028</v>
      </c>
    </row>
    <row r="30376" spans="1:2" x14ac:dyDescent="0.25">
      <c r="A30376" t="s">
        <v>43029</v>
      </c>
      <c r="B30376" t="s">
        <v>33941</v>
      </c>
    </row>
    <row r="30377" spans="1:2" x14ac:dyDescent="0.25">
      <c r="A30377" t="s">
        <v>43030</v>
      </c>
      <c r="B30377" t="s">
        <v>43031</v>
      </c>
    </row>
    <row r="30378" spans="1:2" x14ac:dyDescent="0.25">
      <c r="A30378" t="s">
        <v>43032</v>
      </c>
      <c r="B30378" t="s">
        <v>43033</v>
      </c>
    </row>
    <row r="30379" spans="1:2" x14ac:dyDescent="0.25">
      <c r="A30379" t="s">
        <v>43034</v>
      </c>
      <c r="B30379" t="s">
        <v>34153</v>
      </c>
    </row>
    <row r="30380" spans="1:2" x14ac:dyDescent="0.25">
      <c r="A30380" t="s">
        <v>43035</v>
      </c>
      <c r="B30380" t="s">
        <v>43036</v>
      </c>
    </row>
    <row r="30381" spans="1:2" x14ac:dyDescent="0.25">
      <c r="A30381" t="s">
        <v>43037</v>
      </c>
      <c r="B30381" t="s">
        <v>43038</v>
      </c>
    </row>
    <row r="30382" spans="1:2" x14ac:dyDescent="0.25">
      <c r="A30382" t="s">
        <v>43039</v>
      </c>
      <c r="B30382" t="s">
        <v>34300</v>
      </c>
    </row>
    <row r="30383" spans="1:2" x14ac:dyDescent="0.25">
      <c r="A30383" t="s">
        <v>43040</v>
      </c>
      <c r="B30383" t="s">
        <v>43041</v>
      </c>
    </row>
    <row r="30384" spans="1:2" x14ac:dyDescent="0.25">
      <c r="A30384" t="s">
        <v>43042</v>
      </c>
      <c r="B30384" t="s">
        <v>43043</v>
      </c>
    </row>
    <row r="30385" spans="1:2" x14ac:dyDescent="0.25">
      <c r="A30385" t="s">
        <v>43044</v>
      </c>
      <c r="B30385" t="s">
        <v>43045</v>
      </c>
    </row>
    <row r="30386" spans="1:2" x14ac:dyDescent="0.25">
      <c r="A30386" t="s">
        <v>43046</v>
      </c>
      <c r="B30386" t="s">
        <v>43047</v>
      </c>
    </row>
    <row r="30387" spans="1:2" x14ac:dyDescent="0.25">
      <c r="A30387" t="s">
        <v>43048</v>
      </c>
      <c r="B30387" t="s">
        <v>43049</v>
      </c>
    </row>
    <row r="30388" spans="1:2" x14ac:dyDescent="0.25">
      <c r="A30388" t="s">
        <v>43050</v>
      </c>
      <c r="B30388" t="s">
        <v>43051</v>
      </c>
    </row>
    <row r="30389" spans="1:2" x14ac:dyDescent="0.25">
      <c r="A30389" t="s">
        <v>43052</v>
      </c>
      <c r="B30389" t="s">
        <v>43053</v>
      </c>
    </row>
    <row r="30390" spans="1:2" x14ac:dyDescent="0.25">
      <c r="A30390" t="s">
        <v>43054</v>
      </c>
      <c r="B30390" t="s">
        <v>43055</v>
      </c>
    </row>
    <row r="30391" spans="1:2" x14ac:dyDescent="0.25">
      <c r="A30391" t="s">
        <v>43056</v>
      </c>
      <c r="B30391" t="s">
        <v>43057</v>
      </c>
    </row>
    <row r="30392" spans="1:2" x14ac:dyDescent="0.25">
      <c r="A30392" t="s">
        <v>43058</v>
      </c>
      <c r="B30392" t="s">
        <v>43059</v>
      </c>
    </row>
    <row r="30393" spans="1:2" x14ac:dyDescent="0.25">
      <c r="A30393" t="s">
        <v>43060</v>
      </c>
      <c r="B30393" t="s">
        <v>33815</v>
      </c>
    </row>
    <row r="30394" spans="1:2" x14ac:dyDescent="0.25">
      <c r="A30394" t="s">
        <v>43061</v>
      </c>
      <c r="B30394" t="s">
        <v>43062</v>
      </c>
    </row>
    <row r="30395" spans="1:2" x14ac:dyDescent="0.25">
      <c r="A30395" t="s">
        <v>43063</v>
      </c>
      <c r="B30395" t="s">
        <v>43064</v>
      </c>
    </row>
    <row r="30396" spans="1:2" x14ac:dyDescent="0.25">
      <c r="A30396" t="s">
        <v>43065</v>
      </c>
      <c r="B30396" t="s">
        <v>43066</v>
      </c>
    </row>
    <row r="30397" spans="1:2" x14ac:dyDescent="0.25">
      <c r="A30397" t="s">
        <v>43067</v>
      </c>
      <c r="B30397" t="s">
        <v>33794</v>
      </c>
    </row>
    <row r="30398" spans="1:2" x14ac:dyDescent="0.25">
      <c r="A30398" t="s">
        <v>43068</v>
      </c>
      <c r="B30398" t="s">
        <v>43069</v>
      </c>
    </row>
    <row r="30399" spans="1:2" x14ac:dyDescent="0.25">
      <c r="A30399" t="s">
        <v>43070</v>
      </c>
      <c r="B30399" t="s">
        <v>43071</v>
      </c>
    </row>
    <row r="30400" spans="1:2" x14ac:dyDescent="0.25">
      <c r="A30400" t="s">
        <v>43072</v>
      </c>
      <c r="B30400" t="s">
        <v>43073</v>
      </c>
    </row>
    <row r="30401" spans="1:2" x14ac:dyDescent="0.25">
      <c r="A30401" t="s">
        <v>43074</v>
      </c>
      <c r="B30401" t="s">
        <v>33349</v>
      </c>
    </row>
    <row r="30402" spans="1:2" x14ac:dyDescent="0.25">
      <c r="A30402" t="s">
        <v>43075</v>
      </c>
      <c r="B30402" t="s">
        <v>33631</v>
      </c>
    </row>
    <row r="30403" spans="1:2" x14ac:dyDescent="0.25">
      <c r="A30403" t="s">
        <v>43076</v>
      </c>
      <c r="B30403" t="s">
        <v>33894</v>
      </c>
    </row>
    <row r="30404" spans="1:2" x14ac:dyDescent="0.25">
      <c r="A30404" t="s">
        <v>43077</v>
      </c>
      <c r="B30404" t="s">
        <v>43078</v>
      </c>
    </row>
    <row r="30405" spans="1:2" x14ac:dyDescent="0.25">
      <c r="A30405" t="s">
        <v>43079</v>
      </c>
      <c r="B30405" t="s">
        <v>43080</v>
      </c>
    </row>
    <row r="30406" spans="1:2" x14ac:dyDescent="0.25">
      <c r="A30406" t="s">
        <v>43081</v>
      </c>
      <c r="B30406" t="s">
        <v>43082</v>
      </c>
    </row>
    <row r="30407" spans="1:2" x14ac:dyDescent="0.25">
      <c r="A30407" t="s">
        <v>43083</v>
      </c>
      <c r="B30407" t="s">
        <v>43084</v>
      </c>
    </row>
    <row r="30408" spans="1:2" x14ac:dyDescent="0.25">
      <c r="A30408" t="s">
        <v>43085</v>
      </c>
      <c r="B30408" t="s">
        <v>33817</v>
      </c>
    </row>
    <row r="30409" spans="1:2" x14ac:dyDescent="0.25">
      <c r="A30409" t="s">
        <v>43086</v>
      </c>
      <c r="B30409" t="s">
        <v>43087</v>
      </c>
    </row>
    <row r="30410" spans="1:2" x14ac:dyDescent="0.25">
      <c r="A30410" t="s">
        <v>43088</v>
      </c>
      <c r="B30410" t="s">
        <v>43089</v>
      </c>
    </row>
    <row r="30411" spans="1:2" x14ac:dyDescent="0.25">
      <c r="A30411" t="s">
        <v>43090</v>
      </c>
      <c r="B30411" t="s">
        <v>43091</v>
      </c>
    </row>
    <row r="30412" spans="1:2" x14ac:dyDescent="0.25">
      <c r="A30412" t="s">
        <v>43092</v>
      </c>
      <c r="B30412" t="s">
        <v>43093</v>
      </c>
    </row>
    <row r="30413" spans="1:2" x14ac:dyDescent="0.25">
      <c r="A30413" t="s">
        <v>43094</v>
      </c>
      <c r="B30413" t="s">
        <v>43095</v>
      </c>
    </row>
    <row r="30414" spans="1:2" x14ac:dyDescent="0.25">
      <c r="A30414" t="s">
        <v>43096</v>
      </c>
      <c r="B30414" t="s">
        <v>43097</v>
      </c>
    </row>
    <row r="30415" spans="1:2" x14ac:dyDescent="0.25">
      <c r="A30415" t="s">
        <v>43098</v>
      </c>
      <c r="B30415" t="s">
        <v>43099</v>
      </c>
    </row>
    <row r="30416" spans="1:2" x14ac:dyDescent="0.25">
      <c r="A30416" t="s">
        <v>43100</v>
      </c>
      <c r="B30416" t="s">
        <v>43101</v>
      </c>
    </row>
    <row r="30417" spans="1:2" x14ac:dyDescent="0.25">
      <c r="A30417" t="s">
        <v>43102</v>
      </c>
      <c r="B30417" t="s">
        <v>34215</v>
      </c>
    </row>
    <row r="30418" spans="1:2" x14ac:dyDescent="0.25">
      <c r="A30418" t="s">
        <v>43103</v>
      </c>
      <c r="B30418" t="s">
        <v>33521</v>
      </c>
    </row>
    <row r="30419" spans="1:2" x14ac:dyDescent="0.25">
      <c r="A30419" t="s">
        <v>43104</v>
      </c>
      <c r="B30419" t="s">
        <v>43105</v>
      </c>
    </row>
    <row r="30420" spans="1:2" x14ac:dyDescent="0.25">
      <c r="A30420" t="s">
        <v>43106</v>
      </c>
      <c r="B30420" t="s">
        <v>43107</v>
      </c>
    </row>
    <row r="30421" spans="1:2" x14ac:dyDescent="0.25">
      <c r="A30421" t="s">
        <v>43108</v>
      </c>
      <c r="B30421" t="s">
        <v>43109</v>
      </c>
    </row>
    <row r="30422" spans="1:2" x14ac:dyDescent="0.25">
      <c r="A30422" t="s">
        <v>43110</v>
      </c>
      <c r="B30422" t="s">
        <v>43111</v>
      </c>
    </row>
    <row r="30423" spans="1:2" x14ac:dyDescent="0.25">
      <c r="A30423" t="s">
        <v>43112</v>
      </c>
      <c r="B30423" t="s">
        <v>43113</v>
      </c>
    </row>
    <row r="30424" spans="1:2" x14ac:dyDescent="0.25">
      <c r="A30424" t="s">
        <v>43114</v>
      </c>
      <c r="B30424" t="s">
        <v>43115</v>
      </c>
    </row>
    <row r="30425" spans="1:2" x14ac:dyDescent="0.25">
      <c r="A30425" t="s">
        <v>43116</v>
      </c>
      <c r="B30425" t="s">
        <v>43117</v>
      </c>
    </row>
    <row r="30426" spans="1:2" x14ac:dyDescent="0.25">
      <c r="A30426" t="s">
        <v>43118</v>
      </c>
      <c r="B30426" t="s">
        <v>43119</v>
      </c>
    </row>
    <row r="30427" spans="1:2" x14ac:dyDescent="0.25">
      <c r="A30427" t="s">
        <v>43120</v>
      </c>
      <c r="B30427" t="s">
        <v>43121</v>
      </c>
    </row>
    <row r="30428" spans="1:2" x14ac:dyDescent="0.25">
      <c r="A30428" t="s">
        <v>43122</v>
      </c>
      <c r="B30428" t="s">
        <v>43123</v>
      </c>
    </row>
    <row r="30429" spans="1:2" x14ac:dyDescent="0.25">
      <c r="A30429" t="s">
        <v>43124</v>
      </c>
      <c r="B30429" t="s">
        <v>43125</v>
      </c>
    </row>
    <row r="30430" spans="1:2" x14ac:dyDescent="0.25">
      <c r="A30430" t="s">
        <v>43126</v>
      </c>
      <c r="B30430" t="s">
        <v>43127</v>
      </c>
    </row>
    <row r="30431" spans="1:2" x14ac:dyDescent="0.25">
      <c r="A30431" t="s">
        <v>43128</v>
      </c>
      <c r="B30431" t="s">
        <v>43129</v>
      </c>
    </row>
    <row r="30432" spans="1:2" x14ac:dyDescent="0.25">
      <c r="A30432" t="s">
        <v>43130</v>
      </c>
      <c r="B30432" t="s">
        <v>33980</v>
      </c>
    </row>
    <row r="30433" spans="1:2" x14ac:dyDescent="0.25">
      <c r="A30433" t="s">
        <v>43131</v>
      </c>
      <c r="B30433" t="s">
        <v>43132</v>
      </c>
    </row>
    <row r="30434" spans="1:2" x14ac:dyDescent="0.25">
      <c r="A30434" t="s">
        <v>43133</v>
      </c>
      <c r="B30434" t="s">
        <v>43134</v>
      </c>
    </row>
    <row r="30435" spans="1:2" x14ac:dyDescent="0.25">
      <c r="A30435" t="s">
        <v>43135</v>
      </c>
      <c r="B30435" t="s">
        <v>43136</v>
      </c>
    </row>
    <row r="30436" spans="1:2" x14ac:dyDescent="0.25">
      <c r="A30436" t="s">
        <v>43137</v>
      </c>
      <c r="B30436" t="s">
        <v>43138</v>
      </c>
    </row>
    <row r="30437" spans="1:2" x14ac:dyDescent="0.25">
      <c r="A30437" t="s">
        <v>43139</v>
      </c>
      <c r="B30437" t="s">
        <v>43140</v>
      </c>
    </row>
    <row r="30438" spans="1:2" x14ac:dyDescent="0.25">
      <c r="A30438" t="s">
        <v>43141</v>
      </c>
      <c r="B30438" t="s">
        <v>43142</v>
      </c>
    </row>
    <row r="30439" spans="1:2" x14ac:dyDescent="0.25">
      <c r="A30439" t="s">
        <v>43143</v>
      </c>
      <c r="B30439" t="s">
        <v>34381</v>
      </c>
    </row>
    <row r="30440" spans="1:2" x14ac:dyDescent="0.25">
      <c r="A30440" t="s">
        <v>43144</v>
      </c>
      <c r="B30440" t="s">
        <v>33567</v>
      </c>
    </row>
    <row r="30441" spans="1:2" x14ac:dyDescent="0.25">
      <c r="A30441" t="s">
        <v>43145</v>
      </c>
      <c r="B30441" t="s">
        <v>43146</v>
      </c>
    </row>
    <row r="30442" spans="1:2" x14ac:dyDescent="0.25">
      <c r="A30442" t="s">
        <v>43147</v>
      </c>
      <c r="B30442" t="s">
        <v>43148</v>
      </c>
    </row>
    <row r="30443" spans="1:2" x14ac:dyDescent="0.25">
      <c r="A30443" t="s">
        <v>43149</v>
      </c>
      <c r="B30443" t="s">
        <v>43150</v>
      </c>
    </row>
    <row r="30444" spans="1:2" x14ac:dyDescent="0.25">
      <c r="A30444" t="s">
        <v>43151</v>
      </c>
      <c r="B30444" t="s">
        <v>43150</v>
      </c>
    </row>
    <row r="30445" spans="1:2" x14ac:dyDescent="0.25">
      <c r="A30445" t="s">
        <v>43152</v>
      </c>
      <c r="B30445" t="s">
        <v>43153</v>
      </c>
    </row>
    <row r="30446" spans="1:2" x14ac:dyDescent="0.25">
      <c r="A30446" t="s">
        <v>43154</v>
      </c>
      <c r="B30446" t="s">
        <v>43155</v>
      </c>
    </row>
    <row r="30447" spans="1:2" x14ac:dyDescent="0.25">
      <c r="A30447" t="s">
        <v>43156</v>
      </c>
      <c r="B30447" t="s">
        <v>43157</v>
      </c>
    </row>
    <row r="30448" spans="1:2" x14ac:dyDescent="0.25">
      <c r="A30448" t="s">
        <v>43158</v>
      </c>
      <c r="B30448" t="s">
        <v>43159</v>
      </c>
    </row>
    <row r="30449" spans="1:2" x14ac:dyDescent="0.25">
      <c r="A30449" t="s">
        <v>43160</v>
      </c>
      <c r="B30449" t="s">
        <v>43161</v>
      </c>
    </row>
    <row r="30450" spans="1:2" x14ac:dyDescent="0.25">
      <c r="A30450" t="s">
        <v>43162</v>
      </c>
      <c r="B30450" t="s">
        <v>43163</v>
      </c>
    </row>
    <row r="30451" spans="1:2" x14ac:dyDescent="0.25">
      <c r="A30451" t="s">
        <v>43164</v>
      </c>
      <c r="B30451" t="s">
        <v>33625</v>
      </c>
    </row>
    <row r="30452" spans="1:2" x14ac:dyDescent="0.25">
      <c r="A30452" t="s">
        <v>43165</v>
      </c>
      <c r="B30452" t="s">
        <v>33373</v>
      </c>
    </row>
    <row r="30453" spans="1:2" x14ac:dyDescent="0.25">
      <c r="A30453" t="s">
        <v>43166</v>
      </c>
      <c r="B30453" t="s">
        <v>43167</v>
      </c>
    </row>
    <row r="30454" spans="1:2" x14ac:dyDescent="0.25">
      <c r="A30454" t="s">
        <v>43168</v>
      </c>
      <c r="B30454" t="s">
        <v>43169</v>
      </c>
    </row>
    <row r="30455" spans="1:2" x14ac:dyDescent="0.25">
      <c r="A30455" t="s">
        <v>43170</v>
      </c>
      <c r="B30455" t="s">
        <v>33712</v>
      </c>
    </row>
    <row r="30456" spans="1:2" x14ac:dyDescent="0.25">
      <c r="A30456" t="s">
        <v>43171</v>
      </c>
      <c r="B30456" t="s">
        <v>43172</v>
      </c>
    </row>
    <row r="30457" spans="1:2" x14ac:dyDescent="0.25">
      <c r="A30457" t="s">
        <v>43173</v>
      </c>
      <c r="B30457" t="s">
        <v>43174</v>
      </c>
    </row>
    <row r="30458" spans="1:2" x14ac:dyDescent="0.25">
      <c r="A30458" t="s">
        <v>43175</v>
      </c>
      <c r="B30458" t="s">
        <v>34320</v>
      </c>
    </row>
    <row r="30459" spans="1:2" x14ac:dyDescent="0.25">
      <c r="A30459" t="s">
        <v>43176</v>
      </c>
      <c r="B30459" t="s">
        <v>43177</v>
      </c>
    </row>
    <row r="30460" spans="1:2" x14ac:dyDescent="0.25">
      <c r="A30460" t="s">
        <v>43178</v>
      </c>
      <c r="B30460" t="s">
        <v>43179</v>
      </c>
    </row>
    <row r="30461" spans="1:2" x14ac:dyDescent="0.25">
      <c r="A30461" t="s">
        <v>43180</v>
      </c>
      <c r="B30461" t="s">
        <v>43181</v>
      </c>
    </row>
    <row r="30462" spans="1:2" x14ac:dyDescent="0.25">
      <c r="A30462" t="s">
        <v>43182</v>
      </c>
      <c r="B30462" t="s">
        <v>43179</v>
      </c>
    </row>
    <row r="30463" spans="1:2" x14ac:dyDescent="0.25">
      <c r="A30463" t="s">
        <v>43183</v>
      </c>
      <c r="B30463" t="s">
        <v>33471</v>
      </c>
    </row>
    <row r="30464" spans="1:2" x14ac:dyDescent="0.25">
      <c r="A30464" t="s">
        <v>43184</v>
      </c>
      <c r="B30464" t="s">
        <v>33613</v>
      </c>
    </row>
    <row r="30465" spans="1:2" x14ac:dyDescent="0.25">
      <c r="A30465" t="s">
        <v>43185</v>
      </c>
      <c r="B30465" t="s">
        <v>43186</v>
      </c>
    </row>
    <row r="30466" spans="1:2" x14ac:dyDescent="0.25">
      <c r="A30466" t="s">
        <v>43187</v>
      </c>
      <c r="B30466" t="s">
        <v>43188</v>
      </c>
    </row>
    <row r="30467" spans="1:2" x14ac:dyDescent="0.25">
      <c r="A30467" t="s">
        <v>43189</v>
      </c>
      <c r="B30467" t="s">
        <v>43190</v>
      </c>
    </row>
    <row r="30468" spans="1:2" x14ac:dyDescent="0.25">
      <c r="A30468" t="s">
        <v>43191</v>
      </c>
      <c r="B30468" t="s">
        <v>43192</v>
      </c>
    </row>
    <row r="30469" spans="1:2" x14ac:dyDescent="0.25">
      <c r="A30469" t="s">
        <v>43193</v>
      </c>
      <c r="B30469" t="s">
        <v>13334</v>
      </c>
    </row>
    <row r="30470" spans="1:2" x14ac:dyDescent="0.25">
      <c r="A30470" t="s">
        <v>43194</v>
      </c>
      <c r="B30470" t="s">
        <v>43195</v>
      </c>
    </row>
    <row r="30471" spans="1:2" x14ac:dyDescent="0.25">
      <c r="A30471" t="s">
        <v>43196</v>
      </c>
      <c r="B30471" t="s">
        <v>43197</v>
      </c>
    </row>
    <row r="30472" spans="1:2" x14ac:dyDescent="0.25">
      <c r="A30472" t="s">
        <v>43198</v>
      </c>
      <c r="B30472" t="s">
        <v>43199</v>
      </c>
    </row>
    <row r="30473" spans="1:2" x14ac:dyDescent="0.25">
      <c r="A30473" t="s">
        <v>43200</v>
      </c>
      <c r="B30473" t="s">
        <v>43201</v>
      </c>
    </row>
    <row r="30474" spans="1:2" x14ac:dyDescent="0.25">
      <c r="A30474" t="s">
        <v>43202</v>
      </c>
      <c r="B30474" t="s">
        <v>43203</v>
      </c>
    </row>
    <row r="30475" spans="1:2" x14ac:dyDescent="0.25">
      <c r="A30475" t="s">
        <v>43204</v>
      </c>
      <c r="B30475" t="s">
        <v>43205</v>
      </c>
    </row>
    <row r="30476" spans="1:2" x14ac:dyDescent="0.25">
      <c r="A30476" t="s">
        <v>43206</v>
      </c>
      <c r="B30476" t="s">
        <v>43207</v>
      </c>
    </row>
    <row r="30477" spans="1:2" x14ac:dyDescent="0.25">
      <c r="A30477" t="s">
        <v>43208</v>
      </c>
      <c r="B30477" t="s">
        <v>43209</v>
      </c>
    </row>
    <row r="30478" spans="1:2" x14ac:dyDescent="0.25">
      <c r="A30478" t="s">
        <v>43210</v>
      </c>
      <c r="B30478" t="s">
        <v>43211</v>
      </c>
    </row>
    <row r="30479" spans="1:2" x14ac:dyDescent="0.25">
      <c r="A30479" t="s">
        <v>43212</v>
      </c>
      <c r="B30479" t="s">
        <v>43213</v>
      </c>
    </row>
    <row r="30480" spans="1:2" x14ac:dyDescent="0.25">
      <c r="A30480" t="s">
        <v>43214</v>
      </c>
      <c r="B30480" t="s">
        <v>43215</v>
      </c>
    </row>
    <row r="30481" spans="1:2" x14ac:dyDescent="0.25">
      <c r="A30481" t="s">
        <v>43216</v>
      </c>
      <c r="B30481" t="s">
        <v>43217</v>
      </c>
    </row>
    <row r="30482" spans="1:2" x14ac:dyDescent="0.25">
      <c r="A30482" t="s">
        <v>43218</v>
      </c>
      <c r="B30482" t="s">
        <v>43219</v>
      </c>
    </row>
    <row r="30483" spans="1:2" x14ac:dyDescent="0.25">
      <c r="A30483" t="s">
        <v>43220</v>
      </c>
      <c r="B30483" t="s">
        <v>43221</v>
      </c>
    </row>
    <row r="30484" spans="1:2" x14ac:dyDescent="0.25">
      <c r="A30484" t="s">
        <v>43222</v>
      </c>
      <c r="B30484" t="s">
        <v>43223</v>
      </c>
    </row>
    <row r="30485" spans="1:2" x14ac:dyDescent="0.25">
      <c r="A30485" t="s">
        <v>43224</v>
      </c>
      <c r="B30485" t="s">
        <v>43225</v>
      </c>
    </row>
    <row r="30486" spans="1:2" x14ac:dyDescent="0.25">
      <c r="A30486" t="s">
        <v>43226</v>
      </c>
      <c r="B30486" t="s">
        <v>43227</v>
      </c>
    </row>
    <row r="30487" spans="1:2" x14ac:dyDescent="0.25">
      <c r="A30487" t="s">
        <v>43228</v>
      </c>
      <c r="B30487" t="s">
        <v>43229</v>
      </c>
    </row>
    <row r="30488" spans="1:2" x14ac:dyDescent="0.25">
      <c r="A30488" t="s">
        <v>43230</v>
      </c>
      <c r="B30488" t="s">
        <v>43231</v>
      </c>
    </row>
    <row r="30489" spans="1:2" x14ac:dyDescent="0.25">
      <c r="A30489" t="s">
        <v>43232</v>
      </c>
      <c r="B30489" t="s">
        <v>43233</v>
      </c>
    </row>
    <row r="30490" spans="1:2" x14ac:dyDescent="0.25">
      <c r="A30490" t="s">
        <v>43234</v>
      </c>
      <c r="B30490" t="s">
        <v>43235</v>
      </c>
    </row>
    <row r="30491" spans="1:2" x14ac:dyDescent="0.25">
      <c r="A30491" t="s">
        <v>43236</v>
      </c>
      <c r="B30491" t="s">
        <v>33833</v>
      </c>
    </row>
    <row r="30492" spans="1:2" x14ac:dyDescent="0.25">
      <c r="A30492" t="s">
        <v>43237</v>
      </c>
      <c r="B30492" t="s">
        <v>43238</v>
      </c>
    </row>
    <row r="30493" spans="1:2" x14ac:dyDescent="0.25">
      <c r="A30493" t="s">
        <v>43239</v>
      </c>
      <c r="B30493" t="s">
        <v>43240</v>
      </c>
    </row>
    <row r="30494" spans="1:2" x14ac:dyDescent="0.25">
      <c r="A30494" t="s">
        <v>43241</v>
      </c>
      <c r="B30494" t="s">
        <v>33373</v>
      </c>
    </row>
    <row r="30495" spans="1:2" x14ac:dyDescent="0.25">
      <c r="A30495" t="s">
        <v>43242</v>
      </c>
      <c r="B30495" t="s">
        <v>43243</v>
      </c>
    </row>
    <row r="30496" spans="1:2" x14ac:dyDescent="0.25">
      <c r="A30496" t="s">
        <v>43244</v>
      </c>
      <c r="B30496" t="s">
        <v>43245</v>
      </c>
    </row>
    <row r="30497" spans="1:2" x14ac:dyDescent="0.25">
      <c r="A30497" t="s">
        <v>43246</v>
      </c>
      <c r="B30497" t="s">
        <v>43247</v>
      </c>
    </row>
    <row r="30498" spans="1:2" x14ac:dyDescent="0.25">
      <c r="A30498" t="s">
        <v>43248</v>
      </c>
      <c r="B30498" t="s">
        <v>43249</v>
      </c>
    </row>
    <row r="30499" spans="1:2" x14ac:dyDescent="0.25">
      <c r="A30499" t="s">
        <v>43250</v>
      </c>
      <c r="B30499" t="s">
        <v>43177</v>
      </c>
    </row>
    <row r="30500" spans="1:2" x14ac:dyDescent="0.25">
      <c r="A30500" t="s">
        <v>43251</v>
      </c>
      <c r="B30500" t="s">
        <v>43252</v>
      </c>
    </row>
    <row r="30501" spans="1:2" x14ac:dyDescent="0.25">
      <c r="A30501" t="s">
        <v>43253</v>
      </c>
      <c r="B30501" t="s">
        <v>43254</v>
      </c>
    </row>
    <row r="30502" spans="1:2" x14ac:dyDescent="0.25">
      <c r="A30502" t="s">
        <v>43255</v>
      </c>
      <c r="B30502" t="s">
        <v>43256</v>
      </c>
    </row>
    <row r="30503" spans="1:2" x14ac:dyDescent="0.25">
      <c r="A30503" t="s">
        <v>43257</v>
      </c>
      <c r="B30503" t="s">
        <v>43258</v>
      </c>
    </row>
    <row r="30504" spans="1:2" x14ac:dyDescent="0.25">
      <c r="A30504" t="s">
        <v>43259</v>
      </c>
      <c r="B30504" t="s">
        <v>43260</v>
      </c>
    </row>
    <row r="30505" spans="1:2" x14ac:dyDescent="0.25">
      <c r="A30505" t="s">
        <v>43261</v>
      </c>
      <c r="B30505" t="s">
        <v>43262</v>
      </c>
    </row>
    <row r="30506" spans="1:2" x14ac:dyDescent="0.25">
      <c r="A30506" t="s">
        <v>43263</v>
      </c>
      <c r="B30506" t="s">
        <v>43264</v>
      </c>
    </row>
    <row r="30507" spans="1:2" x14ac:dyDescent="0.25">
      <c r="A30507" t="s">
        <v>43265</v>
      </c>
      <c r="B30507" t="s">
        <v>43266</v>
      </c>
    </row>
    <row r="30508" spans="1:2" x14ac:dyDescent="0.25">
      <c r="A30508" t="s">
        <v>43267</v>
      </c>
      <c r="B30508" t="s">
        <v>43268</v>
      </c>
    </row>
    <row r="30509" spans="1:2" x14ac:dyDescent="0.25">
      <c r="A30509" t="s">
        <v>43269</v>
      </c>
      <c r="B30509" t="s">
        <v>34465</v>
      </c>
    </row>
    <row r="30510" spans="1:2" x14ac:dyDescent="0.25">
      <c r="A30510" t="s">
        <v>43270</v>
      </c>
      <c r="B30510" t="s">
        <v>43271</v>
      </c>
    </row>
    <row r="30511" spans="1:2" x14ac:dyDescent="0.25">
      <c r="A30511" t="s">
        <v>43272</v>
      </c>
      <c r="B30511" t="s">
        <v>33246</v>
      </c>
    </row>
    <row r="30512" spans="1:2" x14ac:dyDescent="0.25">
      <c r="A30512" t="s">
        <v>43273</v>
      </c>
      <c r="B30512" t="s">
        <v>43274</v>
      </c>
    </row>
    <row r="30513" spans="1:2" x14ac:dyDescent="0.25">
      <c r="A30513" t="s">
        <v>43275</v>
      </c>
      <c r="B30513" t="s">
        <v>43276</v>
      </c>
    </row>
    <row r="30514" spans="1:2" x14ac:dyDescent="0.25">
      <c r="A30514" t="s">
        <v>43277</v>
      </c>
      <c r="B30514" t="s">
        <v>43278</v>
      </c>
    </row>
    <row r="30515" spans="1:2" x14ac:dyDescent="0.25">
      <c r="A30515" t="s">
        <v>43279</v>
      </c>
      <c r="B30515" t="s">
        <v>43280</v>
      </c>
    </row>
    <row r="30516" spans="1:2" x14ac:dyDescent="0.25">
      <c r="A30516" t="s">
        <v>43281</v>
      </c>
      <c r="B30516" t="s">
        <v>43282</v>
      </c>
    </row>
    <row r="30517" spans="1:2" x14ac:dyDescent="0.25">
      <c r="A30517" t="s">
        <v>43283</v>
      </c>
      <c r="B30517" t="s">
        <v>43284</v>
      </c>
    </row>
    <row r="30518" spans="1:2" x14ac:dyDescent="0.25">
      <c r="A30518" t="s">
        <v>43285</v>
      </c>
      <c r="B30518" t="s">
        <v>43286</v>
      </c>
    </row>
    <row r="30519" spans="1:2" x14ac:dyDescent="0.25">
      <c r="A30519" t="s">
        <v>43287</v>
      </c>
      <c r="B30519" t="s">
        <v>33716</v>
      </c>
    </row>
    <row r="30520" spans="1:2" x14ac:dyDescent="0.25">
      <c r="A30520" t="s">
        <v>43288</v>
      </c>
      <c r="B30520" t="s">
        <v>43289</v>
      </c>
    </row>
    <row r="30521" spans="1:2" x14ac:dyDescent="0.25">
      <c r="A30521" t="s">
        <v>43290</v>
      </c>
      <c r="B30521" t="s">
        <v>43291</v>
      </c>
    </row>
    <row r="30522" spans="1:2" x14ac:dyDescent="0.25">
      <c r="A30522" t="s">
        <v>43292</v>
      </c>
      <c r="B30522" t="s">
        <v>43293</v>
      </c>
    </row>
    <row r="30523" spans="1:2" x14ac:dyDescent="0.25">
      <c r="A30523" t="s">
        <v>43294</v>
      </c>
      <c r="B30523" t="s">
        <v>34371</v>
      </c>
    </row>
    <row r="30524" spans="1:2" x14ac:dyDescent="0.25">
      <c r="A30524" t="s">
        <v>43295</v>
      </c>
      <c r="B30524" t="s">
        <v>34226</v>
      </c>
    </row>
    <row r="30525" spans="1:2" x14ac:dyDescent="0.25">
      <c r="A30525" t="s">
        <v>43296</v>
      </c>
      <c r="B30525" t="s">
        <v>43297</v>
      </c>
    </row>
    <row r="30526" spans="1:2" x14ac:dyDescent="0.25">
      <c r="A30526" t="s">
        <v>43298</v>
      </c>
      <c r="B30526" t="s">
        <v>43299</v>
      </c>
    </row>
    <row r="30527" spans="1:2" x14ac:dyDescent="0.25">
      <c r="A30527" t="s">
        <v>43300</v>
      </c>
      <c r="B30527" t="s">
        <v>43301</v>
      </c>
    </row>
    <row r="30528" spans="1:2" x14ac:dyDescent="0.25">
      <c r="A30528" t="s">
        <v>43302</v>
      </c>
      <c r="B30528" t="s">
        <v>43303</v>
      </c>
    </row>
    <row r="30529" spans="1:2" x14ac:dyDescent="0.25">
      <c r="A30529" t="s">
        <v>43304</v>
      </c>
      <c r="B30529" t="s">
        <v>43305</v>
      </c>
    </row>
    <row r="30530" spans="1:2" x14ac:dyDescent="0.25">
      <c r="A30530" t="s">
        <v>43306</v>
      </c>
      <c r="B30530" t="s">
        <v>33505</v>
      </c>
    </row>
    <row r="30531" spans="1:2" x14ac:dyDescent="0.25">
      <c r="A30531" t="s">
        <v>43307</v>
      </c>
      <c r="B30531" t="s">
        <v>34414</v>
      </c>
    </row>
    <row r="30532" spans="1:2" x14ac:dyDescent="0.25">
      <c r="A30532" t="s">
        <v>43308</v>
      </c>
      <c r="B30532" t="s">
        <v>43309</v>
      </c>
    </row>
    <row r="30533" spans="1:2" x14ac:dyDescent="0.25">
      <c r="A30533" t="s">
        <v>43310</v>
      </c>
      <c r="B30533" t="s">
        <v>43311</v>
      </c>
    </row>
    <row r="30534" spans="1:2" x14ac:dyDescent="0.25">
      <c r="A30534" t="s">
        <v>43312</v>
      </c>
      <c r="B30534" t="s">
        <v>43313</v>
      </c>
    </row>
    <row r="30535" spans="1:2" x14ac:dyDescent="0.25">
      <c r="A30535" t="s">
        <v>43314</v>
      </c>
      <c r="B30535" t="s">
        <v>43315</v>
      </c>
    </row>
    <row r="30536" spans="1:2" x14ac:dyDescent="0.25">
      <c r="A30536" t="s">
        <v>43316</v>
      </c>
      <c r="B30536" t="s">
        <v>43317</v>
      </c>
    </row>
    <row r="30537" spans="1:2" x14ac:dyDescent="0.25">
      <c r="A30537" t="s">
        <v>43318</v>
      </c>
      <c r="B30537" t="s">
        <v>43319</v>
      </c>
    </row>
    <row r="30538" spans="1:2" x14ac:dyDescent="0.25">
      <c r="A30538" t="s">
        <v>43320</v>
      </c>
      <c r="B30538" t="s">
        <v>43321</v>
      </c>
    </row>
    <row r="30539" spans="1:2" x14ac:dyDescent="0.25">
      <c r="A30539" t="s">
        <v>43322</v>
      </c>
      <c r="B30539" t="s">
        <v>33399</v>
      </c>
    </row>
    <row r="30540" spans="1:2" x14ac:dyDescent="0.25">
      <c r="A30540" t="s">
        <v>43323</v>
      </c>
      <c r="B30540" t="s">
        <v>43324</v>
      </c>
    </row>
    <row r="30541" spans="1:2" x14ac:dyDescent="0.25">
      <c r="A30541" t="s">
        <v>43325</v>
      </c>
      <c r="B30541" t="s">
        <v>43326</v>
      </c>
    </row>
    <row r="30542" spans="1:2" x14ac:dyDescent="0.25">
      <c r="A30542" t="s">
        <v>43327</v>
      </c>
      <c r="B30542" t="s">
        <v>43328</v>
      </c>
    </row>
    <row r="30543" spans="1:2" x14ac:dyDescent="0.25">
      <c r="A30543" t="s">
        <v>43329</v>
      </c>
      <c r="B30543" t="s">
        <v>43330</v>
      </c>
    </row>
    <row r="30544" spans="1:2" x14ac:dyDescent="0.25">
      <c r="A30544" t="s">
        <v>43331</v>
      </c>
      <c r="B30544" t="s">
        <v>34424</v>
      </c>
    </row>
    <row r="30545" spans="1:2" x14ac:dyDescent="0.25">
      <c r="A30545" t="s">
        <v>43332</v>
      </c>
      <c r="B30545" t="s">
        <v>43333</v>
      </c>
    </row>
    <row r="30546" spans="1:2" x14ac:dyDescent="0.25">
      <c r="A30546" t="s">
        <v>43334</v>
      </c>
      <c r="B30546" t="s">
        <v>43335</v>
      </c>
    </row>
    <row r="30547" spans="1:2" x14ac:dyDescent="0.25">
      <c r="A30547" t="s">
        <v>43336</v>
      </c>
      <c r="B30547" t="s">
        <v>43337</v>
      </c>
    </row>
    <row r="30548" spans="1:2" x14ac:dyDescent="0.25">
      <c r="A30548" t="s">
        <v>43338</v>
      </c>
      <c r="B30548" t="s">
        <v>43339</v>
      </c>
    </row>
    <row r="30549" spans="1:2" x14ac:dyDescent="0.25">
      <c r="A30549" t="s">
        <v>43340</v>
      </c>
      <c r="B30549" t="s">
        <v>43341</v>
      </c>
    </row>
    <row r="30550" spans="1:2" x14ac:dyDescent="0.25">
      <c r="A30550" t="s">
        <v>43342</v>
      </c>
      <c r="B30550" t="s">
        <v>43343</v>
      </c>
    </row>
    <row r="30551" spans="1:2" x14ac:dyDescent="0.25">
      <c r="A30551" t="s">
        <v>43344</v>
      </c>
      <c r="B30551" t="s">
        <v>43345</v>
      </c>
    </row>
    <row r="30552" spans="1:2" x14ac:dyDescent="0.25">
      <c r="A30552" t="s">
        <v>43346</v>
      </c>
      <c r="B30552" t="s">
        <v>43347</v>
      </c>
    </row>
    <row r="30553" spans="1:2" x14ac:dyDescent="0.25">
      <c r="A30553" t="s">
        <v>43348</v>
      </c>
      <c r="B30553" t="s">
        <v>33707</v>
      </c>
    </row>
    <row r="30554" spans="1:2" x14ac:dyDescent="0.25">
      <c r="A30554" t="s">
        <v>43349</v>
      </c>
      <c r="B30554" t="s">
        <v>43350</v>
      </c>
    </row>
    <row r="30555" spans="1:2" x14ac:dyDescent="0.25">
      <c r="A30555" t="s">
        <v>43351</v>
      </c>
      <c r="B30555" t="s">
        <v>43352</v>
      </c>
    </row>
    <row r="30556" spans="1:2" x14ac:dyDescent="0.25">
      <c r="A30556" t="s">
        <v>43353</v>
      </c>
      <c r="B30556" t="s">
        <v>33221</v>
      </c>
    </row>
    <row r="30557" spans="1:2" x14ac:dyDescent="0.25">
      <c r="A30557" t="s">
        <v>43354</v>
      </c>
      <c r="B30557" t="s">
        <v>33500</v>
      </c>
    </row>
    <row r="30558" spans="1:2" x14ac:dyDescent="0.25">
      <c r="A30558" t="s">
        <v>43355</v>
      </c>
      <c r="B30558" t="s">
        <v>43356</v>
      </c>
    </row>
    <row r="30559" spans="1:2" x14ac:dyDescent="0.25">
      <c r="A30559" t="s">
        <v>43357</v>
      </c>
      <c r="B30559" t="s">
        <v>43358</v>
      </c>
    </row>
    <row r="30560" spans="1:2" x14ac:dyDescent="0.25">
      <c r="A30560" t="s">
        <v>43359</v>
      </c>
      <c r="B30560" t="s">
        <v>43360</v>
      </c>
    </row>
    <row r="30561" spans="1:2" x14ac:dyDescent="0.25">
      <c r="A30561" t="s">
        <v>43361</v>
      </c>
      <c r="B30561" t="s">
        <v>43362</v>
      </c>
    </row>
    <row r="30562" spans="1:2" x14ac:dyDescent="0.25">
      <c r="A30562" t="s">
        <v>43363</v>
      </c>
      <c r="B30562" t="s">
        <v>43364</v>
      </c>
    </row>
    <row r="30563" spans="1:2" x14ac:dyDescent="0.25">
      <c r="A30563" t="s">
        <v>43365</v>
      </c>
      <c r="B30563" t="s">
        <v>43366</v>
      </c>
    </row>
    <row r="30564" spans="1:2" x14ac:dyDescent="0.25">
      <c r="A30564" t="s">
        <v>43367</v>
      </c>
      <c r="B30564" t="s">
        <v>33371</v>
      </c>
    </row>
    <row r="30565" spans="1:2" x14ac:dyDescent="0.25">
      <c r="A30565" t="s">
        <v>43368</v>
      </c>
      <c r="B30565" t="s">
        <v>43369</v>
      </c>
    </row>
    <row r="30566" spans="1:2" x14ac:dyDescent="0.25">
      <c r="A30566" t="s">
        <v>43370</v>
      </c>
      <c r="B30566" t="s">
        <v>43371</v>
      </c>
    </row>
    <row r="30567" spans="1:2" x14ac:dyDescent="0.25">
      <c r="A30567" t="s">
        <v>43372</v>
      </c>
      <c r="B30567" t="s">
        <v>43373</v>
      </c>
    </row>
    <row r="30568" spans="1:2" x14ac:dyDescent="0.25">
      <c r="A30568" t="s">
        <v>43374</v>
      </c>
      <c r="B30568" t="s">
        <v>43375</v>
      </c>
    </row>
    <row r="30569" spans="1:2" x14ac:dyDescent="0.25">
      <c r="A30569" t="s">
        <v>43376</v>
      </c>
      <c r="B30569" t="s">
        <v>43377</v>
      </c>
    </row>
    <row r="30570" spans="1:2" x14ac:dyDescent="0.25">
      <c r="A30570" t="s">
        <v>43378</v>
      </c>
      <c r="B30570" t="s">
        <v>43379</v>
      </c>
    </row>
    <row r="30571" spans="1:2" x14ac:dyDescent="0.25">
      <c r="A30571" t="s">
        <v>43380</v>
      </c>
      <c r="B30571" t="s">
        <v>34023</v>
      </c>
    </row>
    <row r="30572" spans="1:2" x14ac:dyDescent="0.25">
      <c r="A30572" t="s">
        <v>43381</v>
      </c>
      <c r="B30572" t="s">
        <v>43382</v>
      </c>
    </row>
    <row r="30573" spans="1:2" x14ac:dyDescent="0.25">
      <c r="A30573" t="s">
        <v>43383</v>
      </c>
      <c r="B30573" t="s">
        <v>43384</v>
      </c>
    </row>
    <row r="30574" spans="1:2" x14ac:dyDescent="0.25">
      <c r="A30574" t="s">
        <v>43385</v>
      </c>
      <c r="B30574" t="s">
        <v>43386</v>
      </c>
    </row>
    <row r="30575" spans="1:2" x14ac:dyDescent="0.25">
      <c r="A30575" t="s">
        <v>43387</v>
      </c>
      <c r="B30575" t="s">
        <v>43388</v>
      </c>
    </row>
    <row r="30576" spans="1:2" x14ac:dyDescent="0.25">
      <c r="A30576" t="s">
        <v>43389</v>
      </c>
      <c r="B30576" t="s">
        <v>43390</v>
      </c>
    </row>
    <row r="30577" spans="1:2" x14ac:dyDescent="0.25">
      <c r="A30577" t="s">
        <v>43391</v>
      </c>
      <c r="B30577" t="s">
        <v>43392</v>
      </c>
    </row>
    <row r="30578" spans="1:2" x14ac:dyDescent="0.25">
      <c r="A30578" t="s">
        <v>43393</v>
      </c>
      <c r="B30578" t="s">
        <v>43394</v>
      </c>
    </row>
    <row r="30579" spans="1:2" x14ac:dyDescent="0.25">
      <c r="A30579" t="s">
        <v>43395</v>
      </c>
      <c r="B30579" t="s">
        <v>43396</v>
      </c>
    </row>
    <row r="30580" spans="1:2" x14ac:dyDescent="0.25">
      <c r="A30580" t="s">
        <v>43397</v>
      </c>
      <c r="B30580" t="s">
        <v>33557</v>
      </c>
    </row>
    <row r="30581" spans="1:2" x14ac:dyDescent="0.25">
      <c r="A30581" t="s">
        <v>43398</v>
      </c>
      <c r="B30581" t="s">
        <v>34459</v>
      </c>
    </row>
    <row r="30582" spans="1:2" x14ac:dyDescent="0.25">
      <c r="A30582" t="s">
        <v>43399</v>
      </c>
      <c r="B30582" t="s">
        <v>43400</v>
      </c>
    </row>
    <row r="30583" spans="1:2" x14ac:dyDescent="0.25">
      <c r="A30583" t="s">
        <v>43401</v>
      </c>
      <c r="B30583" t="s">
        <v>43402</v>
      </c>
    </row>
    <row r="30584" spans="1:2" x14ac:dyDescent="0.25">
      <c r="A30584" t="s">
        <v>43403</v>
      </c>
      <c r="B30584" t="s">
        <v>43404</v>
      </c>
    </row>
    <row r="30585" spans="1:2" x14ac:dyDescent="0.25">
      <c r="A30585" t="s">
        <v>43405</v>
      </c>
      <c r="B30585" t="s">
        <v>43406</v>
      </c>
    </row>
    <row r="30586" spans="1:2" x14ac:dyDescent="0.25">
      <c r="A30586" t="s">
        <v>43407</v>
      </c>
      <c r="B30586" t="s">
        <v>43408</v>
      </c>
    </row>
    <row r="30587" spans="1:2" x14ac:dyDescent="0.25">
      <c r="A30587" t="s">
        <v>43409</v>
      </c>
      <c r="B30587" t="s">
        <v>43410</v>
      </c>
    </row>
    <row r="30588" spans="1:2" x14ac:dyDescent="0.25">
      <c r="A30588" t="s">
        <v>43411</v>
      </c>
      <c r="B30588" t="s">
        <v>43412</v>
      </c>
    </row>
    <row r="30589" spans="1:2" x14ac:dyDescent="0.25">
      <c r="A30589" t="s">
        <v>43413</v>
      </c>
      <c r="B30589" t="s">
        <v>43414</v>
      </c>
    </row>
    <row r="30590" spans="1:2" x14ac:dyDescent="0.25">
      <c r="A30590" t="s">
        <v>43415</v>
      </c>
      <c r="B30590" t="s">
        <v>43416</v>
      </c>
    </row>
    <row r="30591" spans="1:2" x14ac:dyDescent="0.25">
      <c r="A30591" t="s">
        <v>43417</v>
      </c>
      <c r="B30591" t="s">
        <v>33651</v>
      </c>
    </row>
    <row r="30592" spans="1:2" x14ac:dyDescent="0.25">
      <c r="A30592" t="s">
        <v>43418</v>
      </c>
      <c r="B30592" t="s">
        <v>43419</v>
      </c>
    </row>
    <row r="30593" spans="1:2" x14ac:dyDescent="0.25">
      <c r="A30593" t="s">
        <v>43420</v>
      </c>
      <c r="B30593" t="s">
        <v>33308</v>
      </c>
    </row>
    <row r="30594" spans="1:2" x14ac:dyDescent="0.25">
      <c r="A30594" t="s">
        <v>43421</v>
      </c>
      <c r="B30594" t="s">
        <v>43422</v>
      </c>
    </row>
    <row r="30595" spans="1:2" x14ac:dyDescent="0.25">
      <c r="A30595" t="s">
        <v>43423</v>
      </c>
      <c r="B30595" t="s">
        <v>43424</v>
      </c>
    </row>
    <row r="30596" spans="1:2" x14ac:dyDescent="0.25">
      <c r="A30596" t="s">
        <v>43425</v>
      </c>
      <c r="B30596" t="s">
        <v>43424</v>
      </c>
    </row>
    <row r="30597" spans="1:2" x14ac:dyDescent="0.25">
      <c r="A30597" t="s">
        <v>43426</v>
      </c>
      <c r="B30597" t="s">
        <v>33502</v>
      </c>
    </row>
    <row r="30598" spans="1:2" x14ac:dyDescent="0.25">
      <c r="A30598" t="s">
        <v>43427</v>
      </c>
      <c r="B30598" t="s">
        <v>43428</v>
      </c>
    </row>
    <row r="30599" spans="1:2" x14ac:dyDescent="0.25">
      <c r="A30599" t="s">
        <v>43429</v>
      </c>
      <c r="B30599" t="s">
        <v>43430</v>
      </c>
    </row>
    <row r="30600" spans="1:2" x14ac:dyDescent="0.25">
      <c r="A30600" t="s">
        <v>43431</v>
      </c>
      <c r="B30600" t="s">
        <v>33668</v>
      </c>
    </row>
    <row r="30601" spans="1:2" x14ac:dyDescent="0.25">
      <c r="A30601" t="s">
        <v>43432</v>
      </c>
      <c r="B30601" t="s">
        <v>43433</v>
      </c>
    </row>
    <row r="30602" spans="1:2" x14ac:dyDescent="0.25">
      <c r="A30602" t="s">
        <v>43434</v>
      </c>
      <c r="B30602" t="s">
        <v>43435</v>
      </c>
    </row>
    <row r="30603" spans="1:2" x14ac:dyDescent="0.25">
      <c r="A30603" t="s">
        <v>43436</v>
      </c>
      <c r="B30603" t="s">
        <v>43435</v>
      </c>
    </row>
    <row r="30604" spans="1:2" x14ac:dyDescent="0.25">
      <c r="A30604" t="s">
        <v>43437</v>
      </c>
      <c r="B30604" t="s">
        <v>43438</v>
      </c>
    </row>
    <row r="30605" spans="1:2" x14ac:dyDescent="0.25">
      <c r="A30605" t="s">
        <v>43439</v>
      </c>
      <c r="B30605" t="s">
        <v>43440</v>
      </c>
    </row>
    <row r="30606" spans="1:2" x14ac:dyDescent="0.25">
      <c r="A30606" t="s">
        <v>43441</v>
      </c>
      <c r="B30606" t="s">
        <v>43442</v>
      </c>
    </row>
    <row r="30607" spans="1:2" x14ac:dyDescent="0.25">
      <c r="A30607" t="s">
        <v>43443</v>
      </c>
      <c r="B30607" t="s">
        <v>43444</v>
      </c>
    </row>
    <row r="30608" spans="1:2" x14ac:dyDescent="0.25">
      <c r="A30608" t="s">
        <v>43445</v>
      </c>
      <c r="B30608" t="s">
        <v>43446</v>
      </c>
    </row>
    <row r="30609" spans="1:2" x14ac:dyDescent="0.25">
      <c r="A30609" t="s">
        <v>43447</v>
      </c>
      <c r="B30609" t="s">
        <v>33355</v>
      </c>
    </row>
    <row r="30610" spans="1:2" x14ac:dyDescent="0.25">
      <c r="A30610" t="s">
        <v>43448</v>
      </c>
      <c r="B30610" t="s">
        <v>43449</v>
      </c>
    </row>
    <row r="30611" spans="1:2" x14ac:dyDescent="0.25">
      <c r="A30611" t="s">
        <v>43450</v>
      </c>
      <c r="B30611" t="s">
        <v>43451</v>
      </c>
    </row>
    <row r="30612" spans="1:2" x14ac:dyDescent="0.25">
      <c r="A30612" t="s">
        <v>43452</v>
      </c>
      <c r="B30612" t="s">
        <v>43453</v>
      </c>
    </row>
    <row r="30613" spans="1:2" x14ac:dyDescent="0.25">
      <c r="A30613" t="s">
        <v>43454</v>
      </c>
      <c r="B30613" t="s">
        <v>43455</v>
      </c>
    </row>
    <row r="30614" spans="1:2" x14ac:dyDescent="0.25">
      <c r="A30614" t="s">
        <v>43456</v>
      </c>
      <c r="B30614" t="s">
        <v>43457</v>
      </c>
    </row>
    <row r="30615" spans="1:2" x14ac:dyDescent="0.25">
      <c r="A30615" t="s">
        <v>43458</v>
      </c>
      <c r="B30615" t="s">
        <v>43459</v>
      </c>
    </row>
    <row r="30616" spans="1:2" x14ac:dyDescent="0.25">
      <c r="A30616" t="s">
        <v>43460</v>
      </c>
      <c r="B30616" t="s">
        <v>43461</v>
      </c>
    </row>
    <row r="30617" spans="1:2" x14ac:dyDescent="0.25">
      <c r="A30617" t="s">
        <v>43462</v>
      </c>
      <c r="B30617" t="s">
        <v>43463</v>
      </c>
    </row>
    <row r="30618" spans="1:2" x14ac:dyDescent="0.25">
      <c r="A30618" t="s">
        <v>43464</v>
      </c>
      <c r="B30618" t="s">
        <v>43465</v>
      </c>
    </row>
    <row r="30619" spans="1:2" x14ac:dyDescent="0.25">
      <c r="A30619" t="s">
        <v>43466</v>
      </c>
      <c r="B30619" t="s">
        <v>43467</v>
      </c>
    </row>
    <row r="30620" spans="1:2" x14ac:dyDescent="0.25">
      <c r="A30620" t="s">
        <v>43468</v>
      </c>
      <c r="B30620" t="s">
        <v>43469</v>
      </c>
    </row>
    <row r="30621" spans="1:2" x14ac:dyDescent="0.25">
      <c r="A30621" t="s">
        <v>43470</v>
      </c>
      <c r="B30621" t="s">
        <v>43471</v>
      </c>
    </row>
    <row r="30622" spans="1:2" x14ac:dyDescent="0.25">
      <c r="A30622" t="s">
        <v>43472</v>
      </c>
      <c r="B30622" t="s">
        <v>43473</v>
      </c>
    </row>
    <row r="30623" spans="1:2" x14ac:dyDescent="0.25">
      <c r="A30623" t="s">
        <v>43474</v>
      </c>
      <c r="B30623" t="s">
        <v>43475</v>
      </c>
    </row>
    <row r="30624" spans="1:2" x14ac:dyDescent="0.25">
      <c r="A30624" t="s">
        <v>43476</v>
      </c>
      <c r="B30624" t="s">
        <v>33397</v>
      </c>
    </row>
    <row r="30625" spans="1:2" x14ac:dyDescent="0.25">
      <c r="A30625" t="s">
        <v>43477</v>
      </c>
      <c r="B30625" t="s">
        <v>10807</v>
      </c>
    </row>
    <row r="30626" spans="1:2" x14ac:dyDescent="0.25">
      <c r="A30626" t="s">
        <v>43478</v>
      </c>
      <c r="B30626" t="s">
        <v>34373</v>
      </c>
    </row>
    <row r="30627" spans="1:2" x14ac:dyDescent="0.25">
      <c r="A30627" t="s">
        <v>43479</v>
      </c>
      <c r="B30627" t="s">
        <v>43480</v>
      </c>
    </row>
    <row r="30628" spans="1:2" x14ac:dyDescent="0.25">
      <c r="A30628" t="s">
        <v>43481</v>
      </c>
      <c r="B30628" t="s">
        <v>43482</v>
      </c>
    </row>
    <row r="30629" spans="1:2" x14ac:dyDescent="0.25">
      <c r="A30629" t="s">
        <v>43483</v>
      </c>
      <c r="B30629" t="s">
        <v>42950</v>
      </c>
    </row>
    <row r="30630" spans="1:2" x14ac:dyDescent="0.25">
      <c r="A30630" t="s">
        <v>43484</v>
      </c>
      <c r="B30630" t="s">
        <v>43485</v>
      </c>
    </row>
    <row r="30631" spans="1:2" x14ac:dyDescent="0.25">
      <c r="A30631" t="s">
        <v>43486</v>
      </c>
      <c r="B30631" t="s">
        <v>43487</v>
      </c>
    </row>
    <row r="30632" spans="1:2" x14ac:dyDescent="0.25">
      <c r="A30632" t="s">
        <v>43488</v>
      </c>
      <c r="B30632" t="s">
        <v>43489</v>
      </c>
    </row>
    <row r="30633" spans="1:2" x14ac:dyDescent="0.25">
      <c r="A30633" t="s">
        <v>43490</v>
      </c>
      <c r="B30633" t="s">
        <v>43491</v>
      </c>
    </row>
    <row r="30634" spans="1:2" x14ac:dyDescent="0.25">
      <c r="A30634" t="s">
        <v>43492</v>
      </c>
      <c r="B30634" t="s">
        <v>42950</v>
      </c>
    </row>
    <row r="30635" spans="1:2" x14ac:dyDescent="0.25">
      <c r="A30635" t="s">
        <v>43493</v>
      </c>
      <c r="B30635" t="s">
        <v>33320</v>
      </c>
    </row>
    <row r="30636" spans="1:2" x14ac:dyDescent="0.25">
      <c r="A30636" t="s">
        <v>43494</v>
      </c>
      <c r="B30636" t="s">
        <v>43495</v>
      </c>
    </row>
    <row r="30637" spans="1:2" x14ac:dyDescent="0.25">
      <c r="A30637" t="s">
        <v>43496</v>
      </c>
      <c r="B30637" t="s">
        <v>43491</v>
      </c>
    </row>
    <row r="30638" spans="1:2" x14ac:dyDescent="0.25">
      <c r="A30638" t="s">
        <v>43497</v>
      </c>
      <c r="B30638" t="s">
        <v>43498</v>
      </c>
    </row>
    <row r="30639" spans="1:2" x14ac:dyDescent="0.25">
      <c r="A30639" t="s">
        <v>43499</v>
      </c>
      <c r="B30639" t="s">
        <v>43500</v>
      </c>
    </row>
    <row r="30640" spans="1:2" x14ac:dyDescent="0.25">
      <c r="A30640" t="s">
        <v>43501</v>
      </c>
      <c r="B30640" t="s">
        <v>43502</v>
      </c>
    </row>
    <row r="30641" spans="1:2" x14ac:dyDescent="0.25">
      <c r="A30641" t="s">
        <v>43503</v>
      </c>
      <c r="B30641" t="s">
        <v>33410</v>
      </c>
    </row>
    <row r="30642" spans="1:2" x14ac:dyDescent="0.25">
      <c r="A30642" t="s">
        <v>43504</v>
      </c>
      <c r="B30642" t="s">
        <v>43505</v>
      </c>
    </row>
    <row r="30643" spans="1:2" x14ac:dyDescent="0.25">
      <c r="A30643" t="s">
        <v>43506</v>
      </c>
      <c r="B30643" t="s">
        <v>43507</v>
      </c>
    </row>
    <row r="30644" spans="1:2" x14ac:dyDescent="0.25">
      <c r="A30644" t="s">
        <v>43508</v>
      </c>
      <c r="B30644" t="s">
        <v>43509</v>
      </c>
    </row>
    <row r="30645" spans="1:2" x14ac:dyDescent="0.25">
      <c r="A30645" t="s">
        <v>43510</v>
      </c>
      <c r="B30645" t="s">
        <v>43511</v>
      </c>
    </row>
    <row r="30646" spans="1:2" x14ac:dyDescent="0.25">
      <c r="A30646" t="s">
        <v>43512</v>
      </c>
      <c r="B30646" t="s">
        <v>43513</v>
      </c>
    </row>
    <row r="30647" spans="1:2" x14ac:dyDescent="0.25">
      <c r="A30647" t="s">
        <v>43514</v>
      </c>
      <c r="B30647" t="s">
        <v>43515</v>
      </c>
    </row>
    <row r="30648" spans="1:2" x14ac:dyDescent="0.25">
      <c r="A30648" t="s">
        <v>43516</v>
      </c>
      <c r="B30648" t="s">
        <v>43517</v>
      </c>
    </row>
    <row r="30649" spans="1:2" x14ac:dyDescent="0.25">
      <c r="A30649" t="s">
        <v>43518</v>
      </c>
      <c r="B30649" t="s">
        <v>43517</v>
      </c>
    </row>
    <row r="30650" spans="1:2" x14ac:dyDescent="0.25">
      <c r="A30650" t="s">
        <v>43519</v>
      </c>
      <c r="B30650" t="s">
        <v>43520</v>
      </c>
    </row>
    <row r="30651" spans="1:2" x14ac:dyDescent="0.25">
      <c r="A30651" t="s">
        <v>43521</v>
      </c>
      <c r="B30651" t="s">
        <v>43522</v>
      </c>
    </row>
    <row r="30652" spans="1:2" x14ac:dyDescent="0.25">
      <c r="A30652" t="s">
        <v>43523</v>
      </c>
      <c r="B30652" t="s">
        <v>43524</v>
      </c>
    </row>
    <row r="30653" spans="1:2" x14ac:dyDescent="0.25">
      <c r="A30653" t="s">
        <v>43525</v>
      </c>
      <c r="B30653" t="s">
        <v>43526</v>
      </c>
    </row>
    <row r="30654" spans="1:2" x14ac:dyDescent="0.25">
      <c r="A30654" t="s">
        <v>43527</v>
      </c>
      <c r="B30654" t="s">
        <v>43528</v>
      </c>
    </row>
    <row r="30655" spans="1:2" x14ac:dyDescent="0.25">
      <c r="A30655" t="s">
        <v>43529</v>
      </c>
      <c r="B30655" t="s">
        <v>43530</v>
      </c>
    </row>
    <row r="30656" spans="1:2" x14ac:dyDescent="0.25">
      <c r="A30656" t="s">
        <v>43531</v>
      </c>
      <c r="B30656" t="s">
        <v>43532</v>
      </c>
    </row>
    <row r="30657" spans="1:2" x14ac:dyDescent="0.25">
      <c r="A30657" t="s">
        <v>43533</v>
      </c>
      <c r="B30657" t="s">
        <v>43532</v>
      </c>
    </row>
    <row r="30658" spans="1:2" x14ac:dyDescent="0.25">
      <c r="A30658" t="s">
        <v>43534</v>
      </c>
      <c r="B30658" t="s">
        <v>43159</v>
      </c>
    </row>
    <row r="30659" spans="1:2" x14ac:dyDescent="0.25">
      <c r="A30659" t="s">
        <v>43535</v>
      </c>
      <c r="B30659" t="s">
        <v>33817</v>
      </c>
    </row>
    <row r="30660" spans="1:2" x14ac:dyDescent="0.25">
      <c r="A30660" t="s">
        <v>43536</v>
      </c>
      <c r="B30660" t="s">
        <v>43537</v>
      </c>
    </row>
    <row r="30661" spans="1:2" x14ac:dyDescent="0.25">
      <c r="A30661" t="s">
        <v>43538</v>
      </c>
      <c r="B30661" t="s">
        <v>32916</v>
      </c>
    </row>
    <row r="30662" spans="1:2" x14ac:dyDescent="0.25">
      <c r="A30662" t="s">
        <v>43539</v>
      </c>
      <c r="B30662" t="s">
        <v>43517</v>
      </c>
    </row>
    <row r="30663" spans="1:2" x14ac:dyDescent="0.25">
      <c r="A30663" t="s">
        <v>43540</v>
      </c>
      <c r="B30663" t="s">
        <v>43541</v>
      </c>
    </row>
    <row r="30664" spans="1:2" x14ac:dyDescent="0.25">
      <c r="A30664" t="s">
        <v>43542</v>
      </c>
      <c r="B30664" t="s">
        <v>33971</v>
      </c>
    </row>
    <row r="30665" spans="1:2" x14ac:dyDescent="0.25">
      <c r="A30665" t="s">
        <v>43543</v>
      </c>
      <c r="B30665" t="s">
        <v>43544</v>
      </c>
    </row>
    <row r="30666" spans="1:2" x14ac:dyDescent="0.25">
      <c r="A30666" t="s">
        <v>43545</v>
      </c>
      <c r="B30666" t="s">
        <v>43546</v>
      </c>
    </row>
    <row r="30667" spans="1:2" x14ac:dyDescent="0.25">
      <c r="A30667" t="s">
        <v>43547</v>
      </c>
      <c r="B30667" t="s">
        <v>43548</v>
      </c>
    </row>
    <row r="30668" spans="1:2" x14ac:dyDescent="0.25">
      <c r="A30668" t="s">
        <v>43549</v>
      </c>
      <c r="B30668" t="s">
        <v>33847</v>
      </c>
    </row>
    <row r="30669" spans="1:2" x14ac:dyDescent="0.25">
      <c r="A30669" t="s">
        <v>43550</v>
      </c>
      <c r="B30669" t="s">
        <v>43551</v>
      </c>
    </row>
    <row r="30670" spans="1:2" x14ac:dyDescent="0.25">
      <c r="A30670" t="s">
        <v>43552</v>
      </c>
      <c r="B30670" t="s">
        <v>43553</v>
      </c>
    </row>
    <row r="30671" spans="1:2" x14ac:dyDescent="0.25">
      <c r="A30671" t="s">
        <v>43554</v>
      </c>
      <c r="B30671" t="s">
        <v>43555</v>
      </c>
    </row>
    <row r="30672" spans="1:2" x14ac:dyDescent="0.25">
      <c r="A30672" t="s">
        <v>43556</v>
      </c>
      <c r="B30672" t="s">
        <v>43517</v>
      </c>
    </row>
    <row r="30673" spans="1:2" x14ac:dyDescent="0.25">
      <c r="A30673" t="s">
        <v>43557</v>
      </c>
      <c r="B30673" t="s">
        <v>33817</v>
      </c>
    </row>
    <row r="30674" spans="1:2" x14ac:dyDescent="0.25">
      <c r="A30674" t="s">
        <v>43558</v>
      </c>
      <c r="B30674" t="s">
        <v>43559</v>
      </c>
    </row>
    <row r="30675" spans="1:2" x14ac:dyDescent="0.25">
      <c r="A30675" t="s">
        <v>43560</v>
      </c>
      <c r="B30675" t="s">
        <v>34099</v>
      </c>
    </row>
    <row r="30676" spans="1:2" x14ac:dyDescent="0.25">
      <c r="A30676" t="s">
        <v>43561</v>
      </c>
      <c r="B30676" t="s">
        <v>43562</v>
      </c>
    </row>
    <row r="30677" spans="1:2" x14ac:dyDescent="0.25">
      <c r="A30677" t="s">
        <v>43563</v>
      </c>
      <c r="B30677" t="s">
        <v>43564</v>
      </c>
    </row>
    <row r="30678" spans="1:2" x14ac:dyDescent="0.25">
      <c r="A30678" t="s">
        <v>43565</v>
      </c>
      <c r="B30678" t="s">
        <v>43566</v>
      </c>
    </row>
    <row r="30679" spans="1:2" x14ac:dyDescent="0.25">
      <c r="A30679" t="s">
        <v>43567</v>
      </c>
      <c r="B30679" t="s">
        <v>43568</v>
      </c>
    </row>
    <row r="30680" spans="1:2" x14ac:dyDescent="0.25">
      <c r="A30680" t="s">
        <v>43569</v>
      </c>
      <c r="B30680" t="s">
        <v>43570</v>
      </c>
    </row>
    <row r="30681" spans="1:2" x14ac:dyDescent="0.25">
      <c r="A30681" t="s">
        <v>43571</v>
      </c>
      <c r="B30681" t="s">
        <v>43572</v>
      </c>
    </row>
    <row r="30682" spans="1:2" x14ac:dyDescent="0.25">
      <c r="A30682" t="s">
        <v>43573</v>
      </c>
      <c r="B30682" t="s">
        <v>43574</v>
      </c>
    </row>
    <row r="30683" spans="1:2" x14ac:dyDescent="0.25">
      <c r="A30683" t="s">
        <v>43575</v>
      </c>
      <c r="B30683" t="s">
        <v>31619</v>
      </c>
    </row>
    <row r="30684" spans="1:2" x14ac:dyDescent="0.25">
      <c r="A30684" t="s">
        <v>43576</v>
      </c>
      <c r="B30684" t="s">
        <v>43577</v>
      </c>
    </row>
    <row r="30685" spans="1:2" x14ac:dyDescent="0.25">
      <c r="A30685" t="s">
        <v>43578</v>
      </c>
      <c r="B30685" t="s">
        <v>13334</v>
      </c>
    </row>
    <row r="30686" spans="1:2" x14ac:dyDescent="0.25">
      <c r="A30686" t="s">
        <v>43579</v>
      </c>
      <c r="B30686" t="s">
        <v>43580</v>
      </c>
    </row>
    <row r="30687" spans="1:2" x14ac:dyDescent="0.25">
      <c r="A30687" t="s">
        <v>43581</v>
      </c>
      <c r="B30687" t="s">
        <v>43582</v>
      </c>
    </row>
    <row r="30688" spans="1:2" x14ac:dyDescent="0.25">
      <c r="A30688" t="s">
        <v>43583</v>
      </c>
      <c r="B30688" t="s">
        <v>43584</v>
      </c>
    </row>
    <row r="30689" spans="1:2" x14ac:dyDescent="0.25">
      <c r="A30689" t="s">
        <v>43585</v>
      </c>
      <c r="B30689" t="s">
        <v>33723</v>
      </c>
    </row>
    <row r="30690" spans="1:2" x14ac:dyDescent="0.25">
      <c r="A30690" t="s">
        <v>43586</v>
      </c>
      <c r="B30690" t="s">
        <v>43587</v>
      </c>
    </row>
    <row r="30691" spans="1:2" x14ac:dyDescent="0.25">
      <c r="A30691" t="s">
        <v>43588</v>
      </c>
      <c r="B30691" t="s">
        <v>43589</v>
      </c>
    </row>
    <row r="30692" spans="1:2" x14ac:dyDescent="0.25">
      <c r="A30692" t="s">
        <v>43590</v>
      </c>
      <c r="B30692" t="s">
        <v>33148</v>
      </c>
    </row>
    <row r="30693" spans="1:2" x14ac:dyDescent="0.25">
      <c r="A30693" t="s">
        <v>43591</v>
      </c>
      <c r="B30693" t="s">
        <v>34304</v>
      </c>
    </row>
    <row r="30694" spans="1:2" x14ac:dyDescent="0.25">
      <c r="A30694" t="s">
        <v>43592</v>
      </c>
      <c r="B30694" t="s">
        <v>43593</v>
      </c>
    </row>
    <row r="30695" spans="1:2" x14ac:dyDescent="0.25">
      <c r="A30695" t="s">
        <v>43594</v>
      </c>
      <c r="B30695" t="s">
        <v>34121</v>
      </c>
    </row>
    <row r="30696" spans="1:2" x14ac:dyDescent="0.25">
      <c r="A30696" t="s">
        <v>43595</v>
      </c>
      <c r="B30696" t="s">
        <v>29212</v>
      </c>
    </row>
    <row r="30697" spans="1:2" x14ac:dyDescent="0.25">
      <c r="A30697" t="s">
        <v>43596</v>
      </c>
      <c r="B30697" t="s">
        <v>33797</v>
      </c>
    </row>
    <row r="30698" spans="1:2" x14ac:dyDescent="0.25">
      <c r="A30698" t="s">
        <v>43597</v>
      </c>
      <c r="B30698" t="s">
        <v>33331</v>
      </c>
    </row>
    <row r="30699" spans="1:2" x14ac:dyDescent="0.25">
      <c r="A30699" t="s">
        <v>43598</v>
      </c>
      <c r="B30699" t="s">
        <v>43599</v>
      </c>
    </row>
    <row r="30700" spans="1:2" x14ac:dyDescent="0.25">
      <c r="A30700" t="s">
        <v>43600</v>
      </c>
      <c r="B30700" t="s">
        <v>43601</v>
      </c>
    </row>
    <row r="30701" spans="1:2" x14ac:dyDescent="0.25">
      <c r="A30701" t="s">
        <v>43602</v>
      </c>
      <c r="B30701" t="s">
        <v>43603</v>
      </c>
    </row>
    <row r="30702" spans="1:2" x14ac:dyDescent="0.25">
      <c r="A30702" t="s">
        <v>43604</v>
      </c>
      <c r="B30702" t="s">
        <v>34365</v>
      </c>
    </row>
    <row r="30703" spans="1:2" x14ac:dyDescent="0.25">
      <c r="A30703" t="s">
        <v>43605</v>
      </c>
      <c r="B30703" t="s">
        <v>43606</v>
      </c>
    </row>
    <row r="30704" spans="1:2" x14ac:dyDescent="0.25">
      <c r="A30704" t="s">
        <v>43607</v>
      </c>
      <c r="B30704" t="s">
        <v>43608</v>
      </c>
    </row>
    <row r="30705" spans="1:2" x14ac:dyDescent="0.25">
      <c r="A30705" t="s">
        <v>43607</v>
      </c>
      <c r="B30705" t="s">
        <v>43608</v>
      </c>
    </row>
    <row r="30706" spans="1:2" x14ac:dyDescent="0.25">
      <c r="A30706" t="s">
        <v>43609</v>
      </c>
      <c r="B30706" t="s">
        <v>43610</v>
      </c>
    </row>
    <row r="30707" spans="1:2" x14ac:dyDescent="0.25">
      <c r="A30707" t="s">
        <v>43611</v>
      </c>
      <c r="B30707" t="s">
        <v>43612</v>
      </c>
    </row>
    <row r="30708" spans="1:2" x14ac:dyDescent="0.25">
      <c r="A30708" t="s">
        <v>43613</v>
      </c>
      <c r="B30708" t="s">
        <v>33507</v>
      </c>
    </row>
    <row r="30709" spans="1:2" x14ac:dyDescent="0.25">
      <c r="A30709" t="s">
        <v>43614</v>
      </c>
      <c r="B30709" t="s">
        <v>43615</v>
      </c>
    </row>
    <row r="30710" spans="1:2" x14ac:dyDescent="0.25">
      <c r="A30710" t="s">
        <v>43616</v>
      </c>
      <c r="B30710" t="s">
        <v>43617</v>
      </c>
    </row>
    <row r="30711" spans="1:2" x14ac:dyDescent="0.25">
      <c r="A30711" t="s">
        <v>43618</v>
      </c>
      <c r="B30711" t="s">
        <v>43619</v>
      </c>
    </row>
    <row r="30712" spans="1:2" x14ac:dyDescent="0.25">
      <c r="A30712" t="s">
        <v>43620</v>
      </c>
      <c r="B30712" t="s">
        <v>43621</v>
      </c>
    </row>
    <row r="30713" spans="1:2" x14ac:dyDescent="0.25">
      <c r="A30713" t="s">
        <v>43622</v>
      </c>
      <c r="B30713" t="s">
        <v>43623</v>
      </c>
    </row>
    <row r="30714" spans="1:2" x14ac:dyDescent="0.25">
      <c r="A30714" t="s">
        <v>43624</v>
      </c>
      <c r="B30714" t="s">
        <v>43625</v>
      </c>
    </row>
    <row r="30715" spans="1:2" x14ac:dyDescent="0.25">
      <c r="A30715" t="s">
        <v>43626</v>
      </c>
      <c r="B30715" t="s">
        <v>43627</v>
      </c>
    </row>
    <row r="30716" spans="1:2" x14ac:dyDescent="0.25">
      <c r="A30716" t="s">
        <v>43628</v>
      </c>
      <c r="B30716" t="s">
        <v>43629</v>
      </c>
    </row>
    <row r="30717" spans="1:2" x14ac:dyDescent="0.25">
      <c r="A30717" t="s">
        <v>43630</v>
      </c>
      <c r="B30717" t="s">
        <v>33507</v>
      </c>
    </row>
    <row r="30718" spans="1:2" x14ac:dyDescent="0.25">
      <c r="A30718" t="s">
        <v>43631</v>
      </c>
      <c r="B30718" t="s">
        <v>43632</v>
      </c>
    </row>
    <row r="30719" spans="1:2" x14ac:dyDescent="0.25">
      <c r="A30719" t="s">
        <v>43633</v>
      </c>
      <c r="B30719" t="s">
        <v>43634</v>
      </c>
    </row>
    <row r="30720" spans="1:2" x14ac:dyDescent="0.25">
      <c r="A30720" t="s">
        <v>43635</v>
      </c>
      <c r="B30720" t="s">
        <v>43636</v>
      </c>
    </row>
    <row r="30721" spans="1:2" x14ac:dyDescent="0.25">
      <c r="A30721" t="s">
        <v>43637</v>
      </c>
      <c r="B30721" t="s">
        <v>43638</v>
      </c>
    </row>
    <row r="30722" spans="1:2" x14ac:dyDescent="0.25">
      <c r="A30722" t="s">
        <v>43639</v>
      </c>
      <c r="B30722" t="s">
        <v>43640</v>
      </c>
    </row>
    <row r="30723" spans="1:2" x14ac:dyDescent="0.25">
      <c r="A30723" t="s">
        <v>43641</v>
      </c>
      <c r="B30723" t="s">
        <v>33847</v>
      </c>
    </row>
    <row r="30724" spans="1:2" x14ac:dyDescent="0.25">
      <c r="A30724" t="s">
        <v>43642</v>
      </c>
      <c r="B30724" t="s">
        <v>43643</v>
      </c>
    </row>
    <row r="30725" spans="1:2" x14ac:dyDescent="0.25">
      <c r="A30725" t="s">
        <v>43644</v>
      </c>
      <c r="B30725" t="s">
        <v>43645</v>
      </c>
    </row>
    <row r="30726" spans="1:2" x14ac:dyDescent="0.25">
      <c r="A30726" t="s">
        <v>43646</v>
      </c>
      <c r="B30726" t="s">
        <v>13010</v>
      </c>
    </row>
    <row r="30727" spans="1:2" x14ac:dyDescent="0.25">
      <c r="A30727" t="s">
        <v>43647</v>
      </c>
      <c r="B30727" t="s">
        <v>43648</v>
      </c>
    </row>
    <row r="30728" spans="1:2" x14ac:dyDescent="0.25">
      <c r="A30728" t="s">
        <v>43649</v>
      </c>
      <c r="B30728" t="s">
        <v>33215</v>
      </c>
    </row>
    <row r="30729" spans="1:2" x14ac:dyDescent="0.25">
      <c r="A30729" t="s">
        <v>43650</v>
      </c>
      <c r="B30729" t="s">
        <v>33351</v>
      </c>
    </row>
    <row r="30730" spans="1:2" x14ac:dyDescent="0.25">
      <c r="A30730" t="s">
        <v>43651</v>
      </c>
      <c r="B30730" t="s">
        <v>43652</v>
      </c>
    </row>
    <row r="30731" spans="1:2" x14ac:dyDescent="0.25">
      <c r="A30731" t="s">
        <v>43653</v>
      </c>
      <c r="B30731" t="s">
        <v>43652</v>
      </c>
    </row>
    <row r="30732" spans="1:2" x14ac:dyDescent="0.25">
      <c r="A30732" t="s">
        <v>43654</v>
      </c>
      <c r="B30732" t="s">
        <v>43655</v>
      </c>
    </row>
    <row r="30733" spans="1:2" x14ac:dyDescent="0.25">
      <c r="A30733" t="s">
        <v>43656</v>
      </c>
      <c r="B30733" t="s">
        <v>43657</v>
      </c>
    </row>
    <row r="30734" spans="1:2" x14ac:dyDescent="0.25">
      <c r="A30734" t="s">
        <v>43658</v>
      </c>
      <c r="B30734" t="s">
        <v>43659</v>
      </c>
    </row>
    <row r="30735" spans="1:2" x14ac:dyDescent="0.25">
      <c r="A30735" t="s">
        <v>43660</v>
      </c>
      <c r="B30735" t="s">
        <v>43661</v>
      </c>
    </row>
    <row r="30736" spans="1:2" x14ac:dyDescent="0.25">
      <c r="A30736" t="s">
        <v>43662</v>
      </c>
      <c r="B30736" t="s">
        <v>43663</v>
      </c>
    </row>
    <row r="30737" spans="1:2" x14ac:dyDescent="0.25">
      <c r="A30737" t="s">
        <v>43664</v>
      </c>
      <c r="B30737" t="s">
        <v>43665</v>
      </c>
    </row>
    <row r="30738" spans="1:2" x14ac:dyDescent="0.25">
      <c r="A30738" t="s">
        <v>43666</v>
      </c>
      <c r="B30738" t="s">
        <v>43667</v>
      </c>
    </row>
    <row r="30739" spans="1:2" x14ac:dyDescent="0.25">
      <c r="A30739" t="s">
        <v>43668</v>
      </c>
      <c r="B30739" t="s">
        <v>34197</v>
      </c>
    </row>
    <row r="30740" spans="1:2" x14ac:dyDescent="0.25">
      <c r="A30740" t="s">
        <v>43669</v>
      </c>
      <c r="B30740" t="s">
        <v>43670</v>
      </c>
    </row>
    <row r="30741" spans="1:2" x14ac:dyDescent="0.25">
      <c r="A30741" t="s">
        <v>43671</v>
      </c>
      <c r="B30741" t="s">
        <v>43672</v>
      </c>
    </row>
    <row r="30742" spans="1:2" x14ac:dyDescent="0.25">
      <c r="A30742" t="s">
        <v>43673</v>
      </c>
      <c r="B30742" t="s">
        <v>43674</v>
      </c>
    </row>
    <row r="30743" spans="1:2" x14ac:dyDescent="0.25">
      <c r="A30743" t="s">
        <v>43675</v>
      </c>
      <c r="B30743" t="s">
        <v>16530</v>
      </c>
    </row>
    <row r="30744" spans="1:2" x14ac:dyDescent="0.25">
      <c r="A30744" t="s">
        <v>43676</v>
      </c>
      <c r="B30744" t="s">
        <v>43677</v>
      </c>
    </row>
    <row r="30745" spans="1:2" x14ac:dyDescent="0.25">
      <c r="A30745" t="s">
        <v>43678</v>
      </c>
      <c r="B30745" t="s">
        <v>43679</v>
      </c>
    </row>
    <row r="30746" spans="1:2" x14ac:dyDescent="0.25">
      <c r="A30746" t="s">
        <v>43680</v>
      </c>
      <c r="B30746" t="s">
        <v>34002</v>
      </c>
    </row>
    <row r="30747" spans="1:2" x14ac:dyDescent="0.25">
      <c r="A30747" t="s">
        <v>43681</v>
      </c>
      <c r="B30747" t="s">
        <v>43682</v>
      </c>
    </row>
    <row r="30748" spans="1:2" x14ac:dyDescent="0.25">
      <c r="A30748" t="s">
        <v>43683</v>
      </c>
      <c r="B30748" t="s">
        <v>43684</v>
      </c>
    </row>
    <row r="30749" spans="1:2" x14ac:dyDescent="0.25">
      <c r="A30749" t="s">
        <v>43685</v>
      </c>
      <c r="B30749" t="s">
        <v>43686</v>
      </c>
    </row>
    <row r="30750" spans="1:2" x14ac:dyDescent="0.25">
      <c r="A30750" t="s">
        <v>43687</v>
      </c>
      <c r="B30750" t="s">
        <v>43688</v>
      </c>
    </row>
    <row r="30751" spans="1:2" x14ac:dyDescent="0.25">
      <c r="A30751" t="s">
        <v>43689</v>
      </c>
      <c r="B30751" t="s">
        <v>33525</v>
      </c>
    </row>
    <row r="30752" spans="1:2" x14ac:dyDescent="0.25">
      <c r="A30752" t="s">
        <v>43690</v>
      </c>
      <c r="B30752" t="s">
        <v>33308</v>
      </c>
    </row>
    <row r="30753" spans="1:2" x14ac:dyDescent="0.25">
      <c r="A30753" t="s">
        <v>43691</v>
      </c>
      <c r="B30753" t="s">
        <v>8380</v>
      </c>
    </row>
    <row r="30754" spans="1:2" x14ac:dyDescent="0.25">
      <c r="A30754" t="s">
        <v>43692</v>
      </c>
      <c r="B30754" t="s">
        <v>43693</v>
      </c>
    </row>
    <row r="30755" spans="1:2" x14ac:dyDescent="0.25">
      <c r="A30755" t="s">
        <v>43694</v>
      </c>
      <c r="B30755" t="s">
        <v>43695</v>
      </c>
    </row>
    <row r="30756" spans="1:2" x14ac:dyDescent="0.25">
      <c r="A30756" t="s">
        <v>43696</v>
      </c>
      <c r="B30756" t="s">
        <v>43697</v>
      </c>
    </row>
    <row r="30757" spans="1:2" x14ac:dyDescent="0.25">
      <c r="A30757" t="s">
        <v>43698</v>
      </c>
      <c r="B30757" t="s">
        <v>33376</v>
      </c>
    </row>
    <row r="30758" spans="1:2" x14ac:dyDescent="0.25">
      <c r="A30758" t="s">
        <v>43699</v>
      </c>
      <c r="B30758" t="s">
        <v>43700</v>
      </c>
    </row>
    <row r="30759" spans="1:2" x14ac:dyDescent="0.25">
      <c r="A30759" t="s">
        <v>43701</v>
      </c>
      <c r="B30759" t="s">
        <v>43702</v>
      </c>
    </row>
    <row r="30760" spans="1:2" x14ac:dyDescent="0.25">
      <c r="A30760" t="s">
        <v>43703</v>
      </c>
      <c r="B30760" t="s">
        <v>34394</v>
      </c>
    </row>
    <row r="30761" spans="1:2" x14ac:dyDescent="0.25">
      <c r="A30761" t="s">
        <v>43704</v>
      </c>
      <c r="B30761" t="s">
        <v>43705</v>
      </c>
    </row>
    <row r="30762" spans="1:2" x14ac:dyDescent="0.25">
      <c r="A30762" t="s">
        <v>43706</v>
      </c>
      <c r="B30762" t="s">
        <v>43707</v>
      </c>
    </row>
    <row r="30763" spans="1:2" x14ac:dyDescent="0.25">
      <c r="A30763" t="s">
        <v>43708</v>
      </c>
      <c r="B30763" t="s">
        <v>43665</v>
      </c>
    </row>
    <row r="30764" spans="1:2" x14ac:dyDescent="0.25">
      <c r="A30764" t="s">
        <v>43709</v>
      </c>
      <c r="B30764" t="s">
        <v>43710</v>
      </c>
    </row>
    <row r="30765" spans="1:2" x14ac:dyDescent="0.25">
      <c r="A30765" t="s">
        <v>43711</v>
      </c>
      <c r="B30765" t="s">
        <v>33589</v>
      </c>
    </row>
    <row r="30766" spans="1:2" x14ac:dyDescent="0.25">
      <c r="A30766" t="s">
        <v>43712</v>
      </c>
      <c r="B30766" t="s">
        <v>33589</v>
      </c>
    </row>
    <row r="30767" spans="1:2" x14ac:dyDescent="0.25">
      <c r="A30767" t="s">
        <v>43713</v>
      </c>
      <c r="B30767" t="s">
        <v>43714</v>
      </c>
    </row>
    <row r="30768" spans="1:2" x14ac:dyDescent="0.25">
      <c r="A30768" t="s">
        <v>43715</v>
      </c>
      <c r="B30768" t="s">
        <v>43716</v>
      </c>
    </row>
    <row r="30769" spans="1:2" x14ac:dyDescent="0.25">
      <c r="A30769" t="s">
        <v>43717</v>
      </c>
      <c r="B30769" t="s">
        <v>13253</v>
      </c>
    </row>
    <row r="30770" spans="1:2" x14ac:dyDescent="0.25">
      <c r="A30770" t="s">
        <v>43718</v>
      </c>
      <c r="B30770" t="s">
        <v>34394</v>
      </c>
    </row>
    <row r="30771" spans="1:2" x14ac:dyDescent="0.25">
      <c r="A30771" t="s">
        <v>43719</v>
      </c>
      <c r="B30771" t="s">
        <v>43720</v>
      </c>
    </row>
    <row r="30772" spans="1:2" x14ac:dyDescent="0.25">
      <c r="A30772" t="s">
        <v>43721</v>
      </c>
      <c r="B30772" t="s">
        <v>33376</v>
      </c>
    </row>
    <row r="30773" spans="1:2" x14ac:dyDescent="0.25">
      <c r="A30773" t="s">
        <v>43722</v>
      </c>
      <c r="B30773" t="s">
        <v>43723</v>
      </c>
    </row>
    <row r="30774" spans="1:2" x14ac:dyDescent="0.25">
      <c r="A30774" t="s">
        <v>43724</v>
      </c>
      <c r="B30774" t="s">
        <v>13334</v>
      </c>
    </row>
    <row r="30775" spans="1:2" x14ac:dyDescent="0.25">
      <c r="A30775" t="s">
        <v>43725</v>
      </c>
      <c r="B30775" t="s">
        <v>33591</v>
      </c>
    </row>
    <row r="30776" spans="1:2" x14ac:dyDescent="0.25">
      <c r="A30776" t="s">
        <v>43726</v>
      </c>
      <c r="B30776" t="s">
        <v>43727</v>
      </c>
    </row>
    <row r="30777" spans="1:2" x14ac:dyDescent="0.25">
      <c r="A30777" t="s">
        <v>43728</v>
      </c>
      <c r="B30777" t="s">
        <v>43729</v>
      </c>
    </row>
    <row r="30778" spans="1:2" x14ac:dyDescent="0.25">
      <c r="A30778" t="s">
        <v>43730</v>
      </c>
      <c r="B30778" t="s">
        <v>34418</v>
      </c>
    </row>
    <row r="30779" spans="1:2" x14ac:dyDescent="0.25">
      <c r="A30779" t="s">
        <v>43731</v>
      </c>
      <c r="B30779" t="s">
        <v>43732</v>
      </c>
    </row>
    <row r="30780" spans="1:2" x14ac:dyDescent="0.25">
      <c r="A30780" t="s">
        <v>43733</v>
      </c>
      <c r="B30780" t="s">
        <v>43734</v>
      </c>
    </row>
    <row r="30781" spans="1:2" x14ac:dyDescent="0.25">
      <c r="A30781" t="s">
        <v>43735</v>
      </c>
      <c r="B30781" t="s">
        <v>43736</v>
      </c>
    </row>
    <row r="30782" spans="1:2" x14ac:dyDescent="0.25">
      <c r="A30782" t="s">
        <v>43737</v>
      </c>
      <c r="B30782" t="s">
        <v>43738</v>
      </c>
    </row>
    <row r="30783" spans="1:2" x14ac:dyDescent="0.25">
      <c r="A30783" t="s">
        <v>43739</v>
      </c>
      <c r="B30783" t="s">
        <v>43740</v>
      </c>
    </row>
    <row r="30784" spans="1:2" x14ac:dyDescent="0.25">
      <c r="A30784" t="s">
        <v>43741</v>
      </c>
      <c r="B30784" t="s">
        <v>43742</v>
      </c>
    </row>
    <row r="30785" spans="1:2" x14ac:dyDescent="0.25">
      <c r="A30785" t="s">
        <v>43743</v>
      </c>
      <c r="B30785" t="s">
        <v>43744</v>
      </c>
    </row>
    <row r="30786" spans="1:2" x14ac:dyDescent="0.25">
      <c r="A30786" t="s">
        <v>43745</v>
      </c>
      <c r="B30786" t="s">
        <v>43746</v>
      </c>
    </row>
    <row r="30787" spans="1:2" x14ac:dyDescent="0.25">
      <c r="A30787" t="s">
        <v>43747</v>
      </c>
      <c r="B30787" t="s">
        <v>43748</v>
      </c>
    </row>
    <row r="30788" spans="1:2" x14ac:dyDescent="0.25">
      <c r="A30788" t="s">
        <v>43749</v>
      </c>
      <c r="B30788" t="s">
        <v>43254</v>
      </c>
    </row>
    <row r="30789" spans="1:2" x14ac:dyDescent="0.25">
      <c r="A30789" t="s">
        <v>43750</v>
      </c>
      <c r="B30789" t="s">
        <v>43751</v>
      </c>
    </row>
    <row r="30790" spans="1:2" x14ac:dyDescent="0.25">
      <c r="A30790" t="s">
        <v>43752</v>
      </c>
      <c r="B30790" t="s">
        <v>43753</v>
      </c>
    </row>
    <row r="30791" spans="1:2" x14ac:dyDescent="0.25">
      <c r="A30791" t="s">
        <v>43754</v>
      </c>
      <c r="B30791" t="s">
        <v>43755</v>
      </c>
    </row>
    <row r="30792" spans="1:2" x14ac:dyDescent="0.25">
      <c r="A30792" t="s">
        <v>43756</v>
      </c>
      <c r="B30792" t="s">
        <v>43757</v>
      </c>
    </row>
    <row r="30793" spans="1:2" x14ac:dyDescent="0.25">
      <c r="A30793" t="s">
        <v>43758</v>
      </c>
      <c r="B30793" t="s">
        <v>33521</v>
      </c>
    </row>
    <row r="30794" spans="1:2" x14ac:dyDescent="0.25">
      <c r="A30794" t="s">
        <v>43759</v>
      </c>
      <c r="B30794" t="s">
        <v>43760</v>
      </c>
    </row>
    <row r="30795" spans="1:2" x14ac:dyDescent="0.25">
      <c r="A30795" t="s">
        <v>43761</v>
      </c>
      <c r="B30795" t="s">
        <v>34367</v>
      </c>
    </row>
    <row r="30796" spans="1:2" x14ac:dyDescent="0.25">
      <c r="A30796" t="s">
        <v>43762</v>
      </c>
      <c r="B30796" t="s">
        <v>43763</v>
      </c>
    </row>
    <row r="30797" spans="1:2" x14ac:dyDescent="0.25">
      <c r="A30797" t="s">
        <v>43764</v>
      </c>
      <c r="B30797" t="s">
        <v>43765</v>
      </c>
    </row>
    <row r="30798" spans="1:2" x14ac:dyDescent="0.25">
      <c r="A30798" t="s">
        <v>43766</v>
      </c>
      <c r="B30798" t="s">
        <v>43767</v>
      </c>
    </row>
    <row r="30799" spans="1:2" x14ac:dyDescent="0.25">
      <c r="A30799" t="s">
        <v>43768</v>
      </c>
      <c r="B30799" t="s">
        <v>43769</v>
      </c>
    </row>
    <row r="30800" spans="1:2" x14ac:dyDescent="0.25">
      <c r="A30800" t="s">
        <v>43770</v>
      </c>
      <c r="B30800" t="s">
        <v>43771</v>
      </c>
    </row>
    <row r="30801" spans="1:2" x14ac:dyDescent="0.25">
      <c r="A30801" t="s">
        <v>43772</v>
      </c>
      <c r="B30801" t="s">
        <v>17395</v>
      </c>
    </row>
    <row r="30802" spans="1:2" x14ac:dyDescent="0.25">
      <c r="A30802" t="s">
        <v>43773</v>
      </c>
      <c r="B30802" t="s">
        <v>33858</v>
      </c>
    </row>
    <row r="30803" spans="1:2" x14ac:dyDescent="0.25">
      <c r="A30803" t="s">
        <v>43774</v>
      </c>
      <c r="B30803" t="s">
        <v>43775</v>
      </c>
    </row>
    <row r="30804" spans="1:2" x14ac:dyDescent="0.25">
      <c r="A30804" t="s">
        <v>43776</v>
      </c>
      <c r="B30804" t="s">
        <v>43777</v>
      </c>
    </row>
    <row r="30805" spans="1:2" x14ac:dyDescent="0.25">
      <c r="A30805" t="s">
        <v>43778</v>
      </c>
      <c r="B30805" t="s">
        <v>43779</v>
      </c>
    </row>
    <row r="30806" spans="1:2" x14ac:dyDescent="0.25">
      <c r="A30806" t="s">
        <v>43780</v>
      </c>
      <c r="B30806" t="s">
        <v>43315</v>
      </c>
    </row>
    <row r="30807" spans="1:2" x14ac:dyDescent="0.25">
      <c r="A30807" t="s">
        <v>43781</v>
      </c>
      <c r="B30807" t="s">
        <v>43782</v>
      </c>
    </row>
    <row r="30808" spans="1:2" x14ac:dyDescent="0.25">
      <c r="A30808" t="s">
        <v>43783</v>
      </c>
      <c r="B30808" t="s">
        <v>43784</v>
      </c>
    </row>
    <row r="30809" spans="1:2" x14ac:dyDescent="0.25">
      <c r="A30809" t="s">
        <v>43785</v>
      </c>
      <c r="B30809" t="s">
        <v>43786</v>
      </c>
    </row>
    <row r="30810" spans="1:2" x14ac:dyDescent="0.25">
      <c r="A30810" t="s">
        <v>43787</v>
      </c>
      <c r="B30810" t="s">
        <v>43788</v>
      </c>
    </row>
    <row r="30811" spans="1:2" x14ac:dyDescent="0.25">
      <c r="A30811" t="s">
        <v>43789</v>
      </c>
      <c r="B30811" t="s">
        <v>43790</v>
      </c>
    </row>
    <row r="30812" spans="1:2" x14ac:dyDescent="0.25">
      <c r="A30812" t="s">
        <v>43791</v>
      </c>
      <c r="B30812" t="s">
        <v>43792</v>
      </c>
    </row>
    <row r="30813" spans="1:2" x14ac:dyDescent="0.25">
      <c r="A30813" t="s">
        <v>43793</v>
      </c>
      <c r="B30813" t="s">
        <v>43794</v>
      </c>
    </row>
    <row r="30814" spans="1:2" x14ac:dyDescent="0.25">
      <c r="A30814" t="s">
        <v>43795</v>
      </c>
      <c r="B30814" t="s">
        <v>32165</v>
      </c>
    </row>
    <row r="30815" spans="1:2" x14ac:dyDescent="0.25">
      <c r="A30815" t="s">
        <v>43796</v>
      </c>
      <c r="B30815" t="s">
        <v>33754</v>
      </c>
    </row>
    <row r="30816" spans="1:2" x14ac:dyDescent="0.25">
      <c r="A30816" t="s">
        <v>43797</v>
      </c>
      <c r="B30816" t="s">
        <v>33858</v>
      </c>
    </row>
    <row r="30817" spans="1:2" x14ac:dyDescent="0.25">
      <c r="A30817" t="s">
        <v>43798</v>
      </c>
      <c r="B30817" t="s">
        <v>43799</v>
      </c>
    </row>
    <row r="30818" spans="1:2" x14ac:dyDescent="0.25">
      <c r="A30818" t="s">
        <v>43800</v>
      </c>
      <c r="B30818" t="s">
        <v>43801</v>
      </c>
    </row>
    <row r="30819" spans="1:2" x14ac:dyDescent="0.25">
      <c r="A30819" t="s">
        <v>43802</v>
      </c>
      <c r="B30819" t="s">
        <v>31619</v>
      </c>
    </row>
    <row r="30820" spans="1:2" x14ac:dyDescent="0.25">
      <c r="A30820" t="s">
        <v>43803</v>
      </c>
      <c r="B30820" t="s">
        <v>43804</v>
      </c>
    </row>
    <row r="30821" spans="1:2" x14ac:dyDescent="0.25">
      <c r="A30821" t="s">
        <v>43805</v>
      </c>
      <c r="B30821" t="s">
        <v>34369</v>
      </c>
    </row>
    <row r="30822" spans="1:2" x14ac:dyDescent="0.25">
      <c r="A30822" t="s">
        <v>43806</v>
      </c>
      <c r="B30822" t="s">
        <v>43742</v>
      </c>
    </row>
    <row r="30823" spans="1:2" x14ac:dyDescent="0.25">
      <c r="A30823" t="s">
        <v>43807</v>
      </c>
      <c r="B30823" t="s">
        <v>43808</v>
      </c>
    </row>
    <row r="30824" spans="1:2" x14ac:dyDescent="0.25">
      <c r="A30824" t="s">
        <v>43809</v>
      </c>
      <c r="B30824" t="s">
        <v>43810</v>
      </c>
    </row>
    <row r="30825" spans="1:2" x14ac:dyDescent="0.25">
      <c r="A30825" t="s">
        <v>43811</v>
      </c>
      <c r="B30825" t="s">
        <v>43812</v>
      </c>
    </row>
    <row r="30826" spans="1:2" x14ac:dyDescent="0.25">
      <c r="A30826" t="s">
        <v>43813</v>
      </c>
      <c r="B30826" t="s">
        <v>43814</v>
      </c>
    </row>
    <row r="30827" spans="1:2" x14ac:dyDescent="0.25">
      <c r="A30827" t="s">
        <v>43815</v>
      </c>
      <c r="B30827" t="s">
        <v>43172</v>
      </c>
    </row>
    <row r="30828" spans="1:2" x14ac:dyDescent="0.25">
      <c r="A30828" t="s">
        <v>43816</v>
      </c>
      <c r="B30828" t="s">
        <v>43817</v>
      </c>
    </row>
    <row r="30829" spans="1:2" x14ac:dyDescent="0.25">
      <c r="A30829" t="s">
        <v>43818</v>
      </c>
      <c r="B30829" t="s">
        <v>33617</v>
      </c>
    </row>
    <row r="30830" spans="1:2" x14ac:dyDescent="0.25">
      <c r="A30830" t="s">
        <v>43819</v>
      </c>
      <c r="B30830" t="s">
        <v>33617</v>
      </c>
    </row>
    <row r="30831" spans="1:2" x14ac:dyDescent="0.25">
      <c r="A30831" t="s">
        <v>43820</v>
      </c>
      <c r="B30831" t="s">
        <v>43821</v>
      </c>
    </row>
    <row r="30832" spans="1:2" x14ac:dyDescent="0.25">
      <c r="A30832" t="s">
        <v>43822</v>
      </c>
      <c r="B30832" t="s">
        <v>43823</v>
      </c>
    </row>
    <row r="30833" spans="1:2" x14ac:dyDescent="0.25">
      <c r="A30833" t="s">
        <v>43824</v>
      </c>
      <c r="B30833" t="s">
        <v>43825</v>
      </c>
    </row>
    <row r="30834" spans="1:2" x14ac:dyDescent="0.25">
      <c r="A30834" t="s">
        <v>43826</v>
      </c>
      <c r="B30834" t="s">
        <v>43827</v>
      </c>
    </row>
    <row r="30835" spans="1:2" x14ac:dyDescent="0.25">
      <c r="A30835" t="s">
        <v>43828</v>
      </c>
      <c r="B30835" t="s">
        <v>43829</v>
      </c>
    </row>
    <row r="30836" spans="1:2" x14ac:dyDescent="0.25">
      <c r="A30836" t="s">
        <v>43830</v>
      </c>
      <c r="B30836" t="s">
        <v>43831</v>
      </c>
    </row>
    <row r="30837" spans="1:2" x14ac:dyDescent="0.25">
      <c r="A30837" t="s">
        <v>43832</v>
      </c>
      <c r="B30837" t="s">
        <v>33675</v>
      </c>
    </row>
    <row r="30838" spans="1:2" x14ac:dyDescent="0.25">
      <c r="A30838" t="s">
        <v>43833</v>
      </c>
      <c r="B30838" t="s">
        <v>43834</v>
      </c>
    </row>
    <row r="30839" spans="1:2" x14ac:dyDescent="0.25">
      <c r="A30839" t="s">
        <v>43835</v>
      </c>
      <c r="B30839" t="s">
        <v>43836</v>
      </c>
    </row>
    <row r="30840" spans="1:2" x14ac:dyDescent="0.25">
      <c r="A30840" t="s">
        <v>43837</v>
      </c>
      <c r="B30840" t="s">
        <v>43838</v>
      </c>
    </row>
    <row r="30841" spans="1:2" x14ac:dyDescent="0.25">
      <c r="A30841" t="s">
        <v>43839</v>
      </c>
      <c r="B30841" t="s">
        <v>43840</v>
      </c>
    </row>
    <row r="30842" spans="1:2" x14ac:dyDescent="0.25">
      <c r="A30842" t="s">
        <v>43841</v>
      </c>
      <c r="B30842" t="s">
        <v>43842</v>
      </c>
    </row>
    <row r="30843" spans="1:2" x14ac:dyDescent="0.25">
      <c r="A30843" t="s">
        <v>43843</v>
      </c>
      <c r="B30843" t="s">
        <v>43215</v>
      </c>
    </row>
    <row r="30844" spans="1:2" x14ac:dyDescent="0.25">
      <c r="A30844" t="s">
        <v>43844</v>
      </c>
      <c r="B30844" t="s">
        <v>43845</v>
      </c>
    </row>
    <row r="30845" spans="1:2" x14ac:dyDescent="0.25">
      <c r="A30845" t="s">
        <v>43846</v>
      </c>
      <c r="B30845" t="s">
        <v>43847</v>
      </c>
    </row>
    <row r="30846" spans="1:2" x14ac:dyDescent="0.25">
      <c r="A30846" t="s">
        <v>43848</v>
      </c>
      <c r="B30846" t="s">
        <v>29198</v>
      </c>
    </row>
    <row r="30847" spans="1:2" x14ac:dyDescent="0.25">
      <c r="A30847" t="s">
        <v>43849</v>
      </c>
      <c r="B30847" t="s">
        <v>34428</v>
      </c>
    </row>
    <row r="30848" spans="1:2" x14ac:dyDescent="0.25">
      <c r="A30848" t="s">
        <v>43850</v>
      </c>
      <c r="B30848" t="s">
        <v>43851</v>
      </c>
    </row>
    <row r="30849" spans="1:2" x14ac:dyDescent="0.25">
      <c r="A30849" t="s">
        <v>43852</v>
      </c>
      <c r="B30849" t="s">
        <v>43853</v>
      </c>
    </row>
    <row r="30850" spans="1:2" x14ac:dyDescent="0.25">
      <c r="A30850" t="s">
        <v>43854</v>
      </c>
      <c r="B30850" t="s">
        <v>43855</v>
      </c>
    </row>
    <row r="30851" spans="1:2" x14ac:dyDescent="0.25">
      <c r="A30851" t="s">
        <v>43856</v>
      </c>
      <c r="B30851" t="s">
        <v>34367</v>
      </c>
    </row>
    <row r="30852" spans="1:2" x14ac:dyDescent="0.25">
      <c r="A30852" t="s">
        <v>43857</v>
      </c>
      <c r="B30852" t="s">
        <v>34367</v>
      </c>
    </row>
    <row r="30853" spans="1:2" x14ac:dyDescent="0.25">
      <c r="A30853" t="s">
        <v>43858</v>
      </c>
      <c r="B30853" t="s">
        <v>43842</v>
      </c>
    </row>
    <row r="30854" spans="1:2" x14ac:dyDescent="0.25">
      <c r="A30854" t="s">
        <v>43859</v>
      </c>
      <c r="B30854" t="s">
        <v>43860</v>
      </c>
    </row>
    <row r="30855" spans="1:2" x14ac:dyDescent="0.25">
      <c r="A30855" t="s">
        <v>43861</v>
      </c>
      <c r="B30855" t="s">
        <v>43862</v>
      </c>
    </row>
    <row r="30856" spans="1:2" x14ac:dyDescent="0.25">
      <c r="A30856" t="s">
        <v>43863</v>
      </c>
      <c r="B30856" t="s">
        <v>43864</v>
      </c>
    </row>
    <row r="30857" spans="1:2" x14ac:dyDescent="0.25">
      <c r="A30857" t="s">
        <v>43865</v>
      </c>
      <c r="B30857" t="s">
        <v>43866</v>
      </c>
    </row>
    <row r="30858" spans="1:2" x14ac:dyDescent="0.25">
      <c r="A30858" t="s">
        <v>43867</v>
      </c>
      <c r="B30858" t="s">
        <v>43868</v>
      </c>
    </row>
    <row r="30859" spans="1:2" x14ac:dyDescent="0.25">
      <c r="A30859" t="s">
        <v>43869</v>
      </c>
      <c r="B30859" t="s">
        <v>43868</v>
      </c>
    </row>
    <row r="30860" spans="1:2" x14ac:dyDescent="0.25">
      <c r="A30860" t="s">
        <v>43870</v>
      </c>
      <c r="B30860" t="s">
        <v>43871</v>
      </c>
    </row>
    <row r="30861" spans="1:2" x14ac:dyDescent="0.25">
      <c r="A30861" t="s">
        <v>43872</v>
      </c>
      <c r="B30861" t="s">
        <v>43873</v>
      </c>
    </row>
    <row r="30862" spans="1:2" x14ac:dyDescent="0.25">
      <c r="A30862" t="s">
        <v>43874</v>
      </c>
      <c r="B30862" t="s">
        <v>43636</v>
      </c>
    </row>
    <row r="30863" spans="1:2" x14ac:dyDescent="0.25">
      <c r="A30863" t="s">
        <v>43875</v>
      </c>
      <c r="B30863" t="s">
        <v>43876</v>
      </c>
    </row>
    <row r="30864" spans="1:2" x14ac:dyDescent="0.25">
      <c r="A30864" t="s">
        <v>43877</v>
      </c>
      <c r="B30864" t="s">
        <v>43878</v>
      </c>
    </row>
    <row r="30865" spans="1:2" x14ac:dyDescent="0.25">
      <c r="A30865" t="s">
        <v>43879</v>
      </c>
      <c r="B30865" t="s">
        <v>43880</v>
      </c>
    </row>
    <row r="30866" spans="1:2" x14ac:dyDescent="0.25">
      <c r="A30866" t="s">
        <v>43881</v>
      </c>
      <c r="B30866" t="s">
        <v>43882</v>
      </c>
    </row>
    <row r="30867" spans="1:2" x14ac:dyDescent="0.25">
      <c r="A30867" t="s">
        <v>43883</v>
      </c>
      <c r="B30867" t="s">
        <v>43884</v>
      </c>
    </row>
    <row r="30868" spans="1:2" x14ac:dyDescent="0.25">
      <c r="A30868" t="s">
        <v>43885</v>
      </c>
      <c r="B30868" t="s">
        <v>43886</v>
      </c>
    </row>
    <row r="30869" spans="1:2" x14ac:dyDescent="0.25">
      <c r="A30869" t="s">
        <v>43887</v>
      </c>
      <c r="B30869" t="s">
        <v>43888</v>
      </c>
    </row>
    <row r="30870" spans="1:2" x14ac:dyDescent="0.25">
      <c r="A30870" t="s">
        <v>43889</v>
      </c>
      <c r="B30870" t="s">
        <v>43890</v>
      </c>
    </row>
    <row r="30871" spans="1:2" x14ac:dyDescent="0.25">
      <c r="A30871" t="s">
        <v>43891</v>
      </c>
      <c r="B30871" t="s">
        <v>43892</v>
      </c>
    </row>
    <row r="30872" spans="1:2" x14ac:dyDescent="0.25">
      <c r="A30872" t="s">
        <v>43893</v>
      </c>
      <c r="B30872" t="s">
        <v>34081</v>
      </c>
    </row>
    <row r="30873" spans="1:2" x14ac:dyDescent="0.25">
      <c r="A30873" t="s">
        <v>43894</v>
      </c>
      <c r="B30873" t="s">
        <v>43895</v>
      </c>
    </row>
    <row r="30874" spans="1:2" x14ac:dyDescent="0.25">
      <c r="A30874" t="s">
        <v>43896</v>
      </c>
      <c r="B30874" t="s">
        <v>43897</v>
      </c>
    </row>
    <row r="30875" spans="1:2" x14ac:dyDescent="0.25">
      <c r="A30875" t="s">
        <v>43898</v>
      </c>
      <c r="B30875" t="s">
        <v>43899</v>
      </c>
    </row>
    <row r="30876" spans="1:2" x14ac:dyDescent="0.25">
      <c r="A30876" t="s">
        <v>43900</v>
      </c>
      <c r="B30876" t="s">
        <v>43901</v>
      </c>
    </row>
    <row r="30877" spans="1:2" x14ac:dyDescent="0.25">
      <c r="A30877" t="s">
        <v>43902</v>
      </c>
      <c r="B30877" t="s">
        <v>43903</v>
      </c>
    </row>
    <row r="30878" spans="1:2" x14ac:dyDescent="0.25">
      <c r="A30878" t="s">
        <v>43904</v>
      </c>
      <c r="B30878" t="s">
        <v>34297</v>
      </c>
    </row>
    <row r="30879" spans="1:2" x14ac:dyDescent="0.25">
      <c r="A30879" t="s">
        <v>43905</v>
      </c>
      <c r="B30879" t="s">
        <v>43906</v>
      </c>
    </row>
    <row r="30880" spans="1:2" x14ac:dyDescent="0.25">
      <c r="A30880" t="s">
        <v>43907</v>
      </c>
      <c r="B30880" t="s">
        <v>43908</v>
      </c>
    </row>
    <row r="30881" spans="1:2" x14ac:dyDescent="0.25">
      <c r="A30881" t="s">
        <v>43909</v>
      </c>
      <c r="B30881" t="s">
        <v>33246</v>
      </c>
    </row>
    <row r="30882" spans="1:2" x14ac:dyDescent="0.25">
      <c r="A30882" t="s">
        <v>43910</v>
      </c>
      <c r="B30882" t="s">
        <v>43707</v>
      </c>
    </row>
    <row r="30883" spans="1:2" x14ac:dyDescent="0.25">
      <c r="A30883" t="s">
        <v>43911</v>
      </c>
      <c r="B30883" t="s">
        <v>43912</v>
      </c>
    </row>
    <row r="30884" spans="1:2" x14ac:dyDescent="0.25">
      <c r="A30884" t="s">
        <v>43913</v>
      </c>
      <c r="B30884" t="s">
        <v>43914</v>
      </c>
    </row>
    <row r="30885" spans="1:2" x14ac:dyDescent="0.25">
      <c r="A30885" t="s">
        <v>43915</v>
      </c>
      <c r="B30885" t="s">
        <v>43916</v>
      </c>
    </row>
    <row r="30886" spans="1:2" x14ac:dyDescent="0.25">
      <c r="A30886" t="s">
        <v>43917</v>
      </c>
      <c r="B30886" t="s">
        <v>43416</v>
      </c>
    </row>
    <row r="30887" spans="1:2" x14ac:dyDescent="0.25">
      <c r="A30887" t="s">
        <v>43918</v>
      </c>
      <c r="B30887" t="s">
        <v>43919</v>
      </c>
    </row>
    <row r="30888" spans="1:2" x14ac:dyDescent="0.25">
      <c r="A30888" t="s">
        <v>43920</v>
      </c>
      <c r="B30888" t="s">
        <v>43921</v>
      </c>
    </row>
    <row r="30889" spans="1:2" x14ac:dyDescent="0.25">
      <c r="A30889" t="s">
        <v>43922</v>
      </c>
      <c r="B30889" t="s">
        <v>33643</v>
      </c>
    </row>
    <row r="30890" spans="1:2" x14ac:dyDescent="0.25">
      <c r="A30890" t="s">
        <v>43923</v>
      </c>
      <c r="B30890" t="s">
        <v>43924</v>
      </c>
    </row>
    <row r="30891" spans="1:2" x14ac:dyDescent="0.25">
      <c r="A30891" t="s">
        <v>43925</v>
      </c>
      <c r="B30891" t="s">
        <v>43926</v>
      </c>
    </row>
    <row r="30892" spans="1:2" x14ac:dyDescent="0.25">
      <c r="A30892" t="s">
        <v>43927</v>
      </c>
      <c r="B30892" t="s">
        <v>43663</v>
      </c>
    </row>
    <row r="30893" spans="1:2" x14ac:dyDescent="0.25">
      <c r="A30893" t="s">
        <v>43928</v>
      </c>
      <c r="B30893" t="s">
        <v>43929</v>
      </c>
    </row>
    <row r="30894" spans="1:2" x14ac:dyDescent="0.25">
      <c r="A30894" t="s">
        <v>43930</v>
      </c>
      <c r="B30894" t="s">
        <v>43931</v>
      </c>
    </row>
    <row r="30895" spans="1:2" x14ac:dyDescent="0.25">
      <c r="A30895" t="s">
        <v>43932</v>
      </c>
      <c r="B30895" t="s">
        <v>43933</v>
      </c>
    </row>
    <row r="30896" spans="1:2" x14ac:dyDescent="0.25">
      <c r="A30896" t="s">
        <v>43934</v>
      </c>
      <c r="B30896" t="s">
        <v>43935</v>
      </c>
    </row>
    <row r="30897" spans="1:2" x14ac:dyDescent="0.25">
      <c r="A30897" t="s">
        <v>43936</v>
      </c>
      <c r="B30897" t="s">
        <v>43937</v>
      </c>
    </row>
    <row r="30898" spans="1:2" x14ac:dyDescent="0.25">
      <c r="A30898" t="s">
        <v>43938</v>
      </c>
      <c r="B30898" t="s">
        <v>43939</v>
      </c>
    </row>
    <row r="30899" spans="1:2" x14ac:dyDescent="0.25">
      <c r="A30899" t="s">
        <v>43940</v>
      </c>
      <c r="B30899" t="s">
        <v>43941</v>
      </c>
    </row>
    <row r="30900" spans="1:2" x14ac:dyDescent="0.25">
      <c r="A30900" t="s">
        <v>43942</v>
      </c>
      <c r="B30900" t="s">
        <v>43943</v>
      </c>
    </row>
    <row r="30901" spans="1:2" x14ac:dyDescent="0.25">
      <c r="A30901" t="s">
        <v>43944</v>
      </c>
      <c r="B30901" t="s">
        <v>43945</v>
      </c>
    </row>
    <row r="30902" spans="1:2" x14ac:dyDescent="0.25">
      <c r="A30902" t="s">
        <v>43946</v>
      </c>
      <c r="B30902" t="s">
        <v>43419</v>
      </c>
    </row>
    <row r="30903" spans="1:2" x14ac:dyDescent="0.25">
      <c r="A30903" t="s">
        <v>43947</v>
      </c>
      <c r="B30903" t="s">
        <v>43948</v>
      </c>
    </row>
    <row r="30904" spans="1:2" x14ac:dyDescent="0.25">
      <c r="A30904" t="s">
        <v>43949</v>
      </c>
      <c r="B30904" t="s">
        <v>43950</v>
      </c>
    </row>
    <row r="30905" spans="1:2" x14ac:dyDescent="0.25">
      <c r="A30905" t="s">
        <v>43951</v>
      </c>
      <c r="B30905" t="s">
        <v>43952</v>
      </c>
    </row>
    <row r="30906" spans="1:2" x14ac:dyDescent="0.25">
      <c r="A30906" t="s">
        <v>43953</v>
      </c>
      <c r="B30906" t="s">
        <v>43954</v>
      </c>
    </row>
    <row r="30907" spans="1:2" x14ac:dyDescent="0.25">
      <c r="A30907" t="s">
        <v>43955</v>
      </c>
      <c r="B30907" t="s">
        <v>33847</v>
      </c>
    </row>
    <row r="30908" spans="1:2" x14ac:dyDescent="0.25">
      <c r="A30908" t="s">
        <v>43956</v>
      </c>
      <c r="B30908" t="s">
        <v>43957</v>
      </c>
    </row>
    <row r="30909" spans="1:2" x14ac:dyDescent="0.25">
      <c r="A30909" t="s">
        <v>43958</v>
      </c>
      <c r="B30909" t="s">
        <v>43959</v>
      </c>
    </row>
    <row r="30910" spans="1:2" x14ac:dyDescent="0.25">
      <c r="A30910" t="s">
        <v>43960</v>
      </c>
      <c r="B30910" t="s">
        <v>43961</v>
      </c>
    </row>
    <row r="30911" spans="1:2" x14ac:dyDescent="0.25">
      <c r="A30911" t="s">
        <v>43962</v>
      </c>
      <c r="B30911" t="s">
        <v>43963</v>
      </c>
    </row>
    <row r="30912" spans="1:2" x14ac:dyDescent="0.25">
      <c r="A30912" t="s">
        <v>43964</v>
      </c>
      <c r="B30912" t="s">
        <v>43965</v>
      </c>
    </row>
    <row r="30913" spans="1:2" x14ac:dyDescent="0.25">
      <c r="A30913" t="s">
        <v>43966</v>
      </c>
      <c r="B30913" t="s">
        <v>43967</v>
      </c>
    </row>
    <row r="30914" spans="1:2" x14ac:dyDescent="0.25">
      <c r="A30914" t="s">
        <v>43968</v>
      </c>
      <c r="B30914" t="s">
        <v>43969</v>
      </c>
    </row>
    <row r="30915" spans="1:2" x14ac:dyDescent="0.25">
      <c r="A30915" t="s">
        <v>43970</v>
      </c>
      <c r="B30915" t="s">
        <v>43971</v>
      </c>
    </row>
    <row r="30916" spans="1:2" x14ac:dyDescent="0.25">
      <c r="A30916" t="s">
        <v>43972</v>
      </c>
      <c r="B30916" t="s">
        <v>43973</v>
      </c>
    </row>
    <row r="30917" spans="1:2" x14ac:dyDescent="0.25">
      <c r="A30917" t="s">
        <v>43974</v>
      </c>
      <c r="B30917" t="s">
        <v>43975</v>
      </c>
    </row>
    <row r="30918" spans="1:2" x14ac:dyDescent="0.25">
      <c r="A30918" t="s">
        <v>43976</v>
      </c>
      <c r="B30918" t="s">
        <v>33664</v>
      </c>
    </row>
    <row r="30919" spans="1:2" x14ac:dyDescent="0.25">
      <c r="A30919" t="s">
        <v>43977</v>
      </c>
      <c r="B30919" t="s">
        <v>43978</v>
      </c>
    </row>
    <row r="30920" spans="1:2" x14ac:dyDescent="0.25">
      <c r="A30920" t="s">
        <v>43979</v>
      </c>
      <c r="B30920" t="s">
        <v>43980</v>
      </c>
    </row>
    <row r="30921" spans="1:2" x14ac:dyDescent="0.25">
      <c r="A30921" t="s">
        <v>43981</v>
      </c>
      <c r="B30921" t="s">
        <v>34338</v>
      </c>
    </row>
    <row r="30922" spans="1:2" x14ac:dyDescent="0.25">
      <c r="A30922" t="s">
        <v>43982</v>
      </c>
      <c r="B30922" t="s">
        <v>43983</v>
      </c>
    </row>
    <row r="30923" spans="1:2" x14ac:dyDescent="0.25">
      <c r="A30923" t="s">
        <v>43984</v>
      </c>
      <c r="B30923" t="s">
        <v>43985</v>
      </c>
    </row>
    <row r="30924" spans="1:2" x14ac:dyDescent="0.25">
      <c r="A30924" t="s">
        <v>43986</v>
      </c>
      <c r="B30924" t="s">
        <v>43987</v>
      </c>
    </row>
    <row r="30925" spans="1:2" x14ac:dyDescent="0.25">
      <c r="A30925" t="s">
        <v>43988</v>
      </c>
      <c r="B30925" t="s">
        <v>33391</v>
      </c>
    </row>
    <row r="30926" spans="1:2" x14ac:dyDescent="0.25">
      <c r="A30926" t="s">
        <v>43989</v>
      </c>
      <c r="B30926" t="s">
        <v>33391</v>
      </c>
    </row>
    <row r="30927" spans="1:2" x14ac:dyDescent="0.25">
      <c r="A30927" t="s">
        <v>43990</v>
      </c>
      <c r="B30927" t="s">
        <v>43991</v>
      </c>
    </row>
    <row r="30928" spans="1:2" x14ac:dyDescent="0.25">
      <c r="A30928" t="s">
        <v>43992</v>
      </c>
      <c r="B30928" t="s">
        <v>43993</v>
      </c>
    </row>
    <row r="30929" spans="1:2" x14ac:dyDescent="0.25">
      <c r="A30929" t="s">
        <v>43994</v>
      </c>
      <c r="B30929" t="s">
        <v>33567</v>
      </c>
    </row>
    <row r="30930" spans="1:2" x14ac:dyDescent="0.25">
      <c r="A30930" t="s">
        <v>43995</v>
      </c>
      <c r="B30930" t="s">
        <v>43996</v>
      </c>
    </row>
    <row r="30931" spans="1:2" x14ac:dyDescent="0.25">
      <c r="A30931" t="s">
        <v>43997</v>
      </c>
      <c r="B30931" t="s">
        <v>43998</v>
      </c>
    </row>
    <row r="30932" spans="1:2" x14ac:dyDescent="0.25">
      <c r="A30932" t="s">
        <v>43999</v>
      </c>
      <c r="B30932" t="s">
        <v>44000</v>
      </c>
    </row>
    <row r="30933" spans="1:2" x14ac:dyDescent="0.25">
      <c r="A30933" t="s">
        <v>44001</v>
      </c>
      <c r="B30933" t="s">
        <v>44002</v>
      </c>
    </row>
    <row r="30934" spans="1:2" x14ac:dyDescent="0.25">
      <c r="A30934" t="s">
        <v>44003</v>
      </c>
      <c r="B30934" t="s">
        <v>44002</v>
      </c>
    </row>
    <row r="30935" spans="1:2" x14ac:dyDescent="0.25">
      <c r="A30935" t="s">
        <v>44004</v>
      </c>
      <c r="B30935" t="s">
        <v>44005</v>
      </c>
    </row>
    <row r="30936" spans="1:2" x14ac:dyDescent="0.25">
      <c r="A30936" t="s">
        <v>44006</v>
      </c>
      <c r="B30936" t="s">
        <v>44007</v>
      </c>
    </row>
    <row r="30937" spans="1:2" x14ac:dyDescent="0.25">
      <c r="A30937" t="s">
        <v>44008</v>
      </c>
      <c r="B30937" t="s">
        <v>43123</v>
      </c>
    </row>
    <row r="30938" spans="1:2" x14ac:dyDescent="0.25">
      <c r="A30938" t="s">
        <v>44009</v>
      </c>
      <c r="B30938" t="s">
        <v>44010</v>
      </c>
    </row>
    <row r="30939" spans="1:2" x14ac:dyDescent="0.25">
      <c r="A30939" t="s">
        <v>44011</v>
      </c>
      <c r="B30939" t="s">
        <v>44012</v>
      </c>
    </row>
    <row r="30940" spans="1:2" x14ac:dyDescent="0.25">
      <c r="A30940" t="s">
        <v>44013</v>
      </c>
      <c r="B30940" t="s">
        <v>44014</v>
      </c>
    </row>
    <row r="30941" spans="1:2" x14ac:dyDescent="0.25">
      <c r="A30941" t="s">
        <v>44015</v>
      </c>
      <c r="B30941" t="s">
        <v>33427</v>
      </c>
    </row>
    <row r="30942" spans="1:2" x14ac:dyDescent="0.25">
      <c r="A30942" t="s">
        <v>44016</v>
      </c>
      <c r="B30942" t="s">
        <v>33637</v>
      </c>
    </row>
    <row r="30943" spans="1:2" x14ac:dyDescent="0.25">
      <c r="A30943" t="s">
        <v>44017</v>
      </c>
      <c r="B30943" t="s">
        <v>44018</v>
      </c>
    </row>
    <row r="30944" spans="1:2" x14ac:dyDescent="0.25">
      <c r="A30944" t="s">
        <v>44019</v>
      </c>
      <c r="B30944" t="s">
        <v>44020</v>
      </c>
    </row>
    <row r="30945" spans="1:2" x14ac:dyDescent="0.25">
      <c r="A30945" t="s">
        <v>44021</v>
      </c>
      <c r="B30945" t="s">
        <v>44022</v>
      </c>
    </row>
    <row r="30946" spans="1:2" x14ac:dyDescent="0.25">
      <c r="A30946" t="s">
        <v>44023</v>
      </c>
      <c r="B30946" t="s">
        <v>44024</v>
      </c>
    </row>
    <row r="30947" spans="1:2" x14ac:dyDescent="0.25">
      <c r="A30947" t="s">
        <v>44025</v>
      </c>
      <c r="B30947" t="s">
        <v>44026</v>
      </c>
    </row>
    <row r="30948" spans="1:2" x14ac:dyDescent="0.25">
      <c r="A30948" t="s">
        <v>44027</v>
      </c>
      <c r="B30948" t="s">
        <v>44028</v>
      </c>
    </row>
    <row r="30949" spans="1:2" x14ac:dyDescent="0.25">
      <c r="A30949" t="s">
        <v>44029</v>
      </c>
      <c r="B30949" t="s">
        <v>44030</v>
      </c>
    </row>
    <row r="30950" spans="1:2" x14ac:dyDescent="0.25">
      <c r="A30950" t="s">
        <v>44031</v>
      </c>
      <c r="B30950" t="s">
        <v>44032</v>
      </c>
    </row>
    <row r="30951" spans="1:2" x14ac:dyDescent="0.25">
      <c r="A30951" t="s">
        <v>44033</v>
      </c>
      <c r="B30951" t="s">
        <v>44034</v>
      </c>
    </row>
    <row r="30952" spans="1:2" x14ac:dyDescent="0.25">
      <c r="A30952" t="s">
        <v>44035</v>
      </c>
      <c r="B30952" t="s">
        <v>44036</v>
      </c>
    </row>
    <row r="30953" spans="1:2" x14ac:dyDescent="0.25">
      <c r="A30953" t="s">
        <v>44037</v>
      </c>
      <c r="B30953" t="s">
        <v>44038</v>
      </c>
    </row>
    <row r="30954" spans="1:2" x14ac:dyDescent="0.25">
      <c r="A30954" t="s">
        <v>44039</v>
      </c>
      <c r="B30954" t="s">
        <v>44040</v>
      </c>
    </row>
    <row r="30955" spans="1:2" x14ac:dyDescent="0.25">
      <c r="A30955" t="s">
        <v>44041</v>
      </c>
      <c r="B30955" t="s">
        <v>44042</v>
      </c>
    </row>
    <row r="30956" spans="1:2" x14ac:dyDescent="0.25">
      <c r="A30956" t="s">
        <v>44043</v>
      </c>
      <c r="B30956" t="s">
        <v>44044</v>
      </c>
    </row>
    <row r="30957" spans="1:2" x14ac:dyDescent="0.25">
      <c r="A30957" t="s">
        <v>44045</v>
      </c>
      <c r="B30957" t="s">
        <v>44046</v>
      </c>
    </row>
    <row r="30958" spans="1:2" x14ac:dyDescent="0.25">
      <c r="A30958" t="s">
        <v>44047</v>
      </c>
      <c r="B30958" t="s">
        <v>44048</v>
      </c>
    </row>
    <row r="30959" spans="1:2" x14ac:dyDescent="0.25">
      <c r="A30959" t="s">
        <v>44049</v>
      </c>
      <c r="B30959" t="s">
        <v>44050</v>
      </c>
    </row>
    <row r="30960" spans="1:2" x14ac:dyDescent="0.25">
      <c r="A30960" t="s">
        <v>44051</v>
      </c>
      <c r="B30960" t="s">
        <v>44052</v>
      </c>
    </row>
    <row r="30961" spans="1:2" x14ac:dyDescent="0.25">
      <c r="A30961" t="s">
        <v>44053</v>
      </c>
      <c r="B30961" t="s">
        <v>44054</v>
      </c>
    </row>
    <row r="30962" spans="1:2" x14ac:dyDescent="0.25">
      <c r="A30962" t="s">
        <v>44055</v>
      </c>
      <c r="B30962" t="s">
        <v>44056</v>
      </c>
    </row>
    <row r="30963" spans="1:2" x14ac:dyDescent="0.25">
      <c r="A30963" t="s">
        <v>44057</v>
      </c>
      <c r="B30963" t="s">
        <v>44058</v>
      </c>
    </row>
    <row r="30964" spans="1:2" x14ac:dyDescent="0.25">
      <c r="A30964" t="s">
        <v>44059</v>
      </c>
      <c r="B30964" t="s">
        <v>44060</v>
      </c>
    </row>
    <row r="30965" spans="1:2" x14ac:dyDescent="0.25">
      <c r="A30965" t="s">
        <v>44061</v>
      </c>
      <c r="B30965" t="s">
        <v>44060</v>
      </c>
    </row>
    <row r="30966" spans="1:2" x14ac:dyDescent="0.25">
      <c r="A30966" t="s">
        <v>44062</v>
      </c>
      <c r="B30966" t="s">
        <v>44063</v>
      </c>
    </row>
    <row r="30967" spans="1:2" x14ac:dyDescent="0.25">
      <c r="A30967" t="s">
        <v>44064</v>
      </c>
      <c r="B30967" t="s">
        <v>43941</v>
      </c>
    </row>
    <row r="30968" spans="1:2" x14ac:dyDescent="0.25">
      <c r="A30968" t="s">
        <v>44065</v>
      </c>
      <c r="B30968" t="s">
        <v>44066</v>
      </c>
    </row>
    <row r="30969" spans="1:2" x14ac:dyDescent="0.25">
      <c r="A30969" t="s">
        <v>44067</v>
      </c>
      <c r="B30969" t="s">
        <v>44068</v>
      </c>
    </row>
    <row r="30970" spans="1:2" x14ac:dyDescent="0.25">
      <c r="A30970" t="s">
        <v>44069</v>
      </c>
      <c r="B30970" t="s">
        <v>44070</v>
      </c>
    </row>
    <row r="30971" spans="1:2" x14ac:dyDescent="0.25">
      <c r="A30971" t="s">
        <v>44071</v>
      </c>
      <c r="B30971" t="s">
        <v>44072</v>
      </c>
    </row>
    <row r="30972" spans="1:2" x14ac:dyDescent="0.25">
      <c r="A30972" t="s">
        <v>44073</v>
      </c>
      <c r="B30972" t="s">
        <v>44074</v>
      </c>
    </row>
    <row r="30973" spans="1:2" x14ac:dyDescent="0.25">
      <c r="A30973" t="s">
        <v>44075</v>
      </c>
      <c r="B30973" t="s">
        <v>18883</v>
      </c>
    </row>
    <row r="30974" spans="1:2" x14ac:dyDescent="0.25">
      <c r="A30974" t="s">
        <v>44076</v>
      </c>
      <c r="B30974" t="s">
        <v>44077</v>
      </c>
    </row>
    <row r="30975" spans="1:2" x14ac:dyDescent="0.25">
      <c r="A30975" t="s">
        <v>44078</v>
      </c>
      <c r="B30975" t="s">
        <v>44079</v>
      </c>
    </row>
    <row r="30976" spans="1:2" x14ac:dyDescent="0.25">
      <c r="A30976" t="s">
        <v>44080</v>
      </c>
      <c r="B30976" t="s">
        <v>44081</v>
      </c>
    </row>
    <row r="30977" spans="1:2" x14ac:dyDescent="0.25">
      <c r="A30977" t="s">
        <v>44082</v>
      </c>
      <c r="B30977" t="s">
        <v>44083</v>
      </c>
    </row>
    <row r="30978" spans="1:2" x14ac:dyDescent="0.25">
      <c r="A30978" t="s">
        <v>44084</v>
      </c>
      <c r="B30978" t="s">
        <v>44085</v>
      </c>
    </row>
    <row r="30979" spans="1:2" x14ac:dyDescent="0.25">
      <c r="A30979" t="s">
        <v>44086</v>
      </c>
      <c r="B30979" t="s">
        <v>44087</v>
      </c>
    </row>
    <row r="30980" spans="1:2" x14ac:dyDescent="0.25">
      <c r="A30980" t="s">
        <v>44088</v>
      </c>
      <c r="B30980" t="s">
        <v>33489</v>
      </c>
    </row>
    <row r="30981" spans="1:2" x14ac:dyDescent="0.25">
      <c r="A30981" t="s">
        <v>44089</v>
      </c>
      <c r="B30981" t="s">
        <v>44090</v>
      </c>
    </row>
    <row r="30982" spans="1:2" x14ac:dyDescent="0.25">
      <c r="A30982" t="s">
        <v>44091</v>
      </c>
      <c r="B30982" t="s">
        <v>44092</v>
      </c>
    </row>
    <row r="30983" spans="1:2" x14ac:dyDescent="0.25">
      <c r="A30983" t="s">
        <v>44093</v>
      </c>
      <c r="B30983" t="s">
        <v>44094</v>
      </c>
    </row>
    <row r="30984" spans="1:2" x14ac:dyDescent="0.25">
      <c r="A30984" t="s">
        <v>44095</v>
      </c>
      <c r="B30984" t="s">
        <v>44096</v>
      </c>
    </row>
    <row r="30985" spans="1:2" x14ac:dyDescent="0.25">
      <c r="A30985" t="s">
        <v>44097</v>
      </c>
      <c r="B30985" t="s">
        <v>44098</v>
      </c>
    </row>
    <row r="30986" spans="1:2" x14ac:dyDescent="0.25">
      <c r="A30986" t="s">
        <v>44099</v>
      </c>
      <c r="B30986" t="s">
        <v>44100</v>
      </c>
    </row>
    <row r="30987" spans="1:2" x14ac:dyDescent="0.25">
      <c r="A30987" t="s">
        <v>44101</v>
      </c>
      <c r="B30987" t="s">
        <v>34230</v>
      </c>
    </row>
    <row r="30988" spans="1:2" x14ac:dyDescent="0.25">
      <c r="A30988" t="s">
        <v>44102</v>
      </c>
      <c r="B30988" t="s">
        <v>44103</v>
      </c>
    </row>
    <row r="30989" spans="1:2" x14ac:dyDescent="0.25">
      <c r="A30989" t="s">
        <v>44104</v>
      </c>
      <c r="B30989" t="s">
        <v>33162</v>
      </c>
    </row>
    <row r="30990" spans="1:2" x14ac:dyDescent="0.25">
      <c r="A30990" t="s">
        <v>44105</v>
      </c>
      <c r="B30990" t="s">
        <v>44106</v>
      </c>
    </row>
    <row r="30991" spans="1:2" x14ac:dyDescent="0.25">
      <c r="A30991" t="s">
        <v>44107</v>
      </c>
      <c r="B30991" t="s">
        <v>34228</v>
      </c>
    </row>
    <row r="30992" spans="1:2" x14ac:dyDescent="0.25">
      <c r="A30992" t="s">
        <v>44108</v>
      </c>
      <c r="B30992" t="s">
        <v>44109</v>
      </c>
    </row>
    <row r="30993" spans="1:2" x14ac:dyDescent="0.25">
      <c r="A30993" t="s">
        <v>44110</v>
      </c>
      <c r="B30993" t="s">
        <v>44111</v>
      </c>
    </row>
    <row r="30994" spans="1:2" x14ac:dyDescent="0.25">
      <c r="A30994" t="s">
        <v>44112</v>
      </c>
      <c r="B30994" t="s">
        <v>44113</v>
      </c>
    </row>
    <row r="30995" spans="1:2" x14ac:dyDescent="0.25">
      <c r="A30995" t="s">
        <v>44114</v>
      </c>
      <c r="B30995" t="s">
        <v>34452</v>
      </c>
    </row>
    <row r="30996" spans="1:2" x14ac:dyDescent="0.25">
      <c r="A30996" t="s">
        <v>44115</v>
      </c>
      <c r="B30996" t="s">
        <v>44116</v>
      </c>
    </row>
    <row r="30997" spans="1:2" x14ac:dyDescent="0.25">
      <c r="A30997" t="s">
        <v>44117</v>
      </c>
      <c r="B30997" t="s">
        <v>33162</v>
      </c>
    </row>
    <row r="30998" spans="1:2" x14ac:dyDescent="0.25">
      <c r="A30998" t="s">
        <v>44118</v>
      </c>
      <c r="B30998" t="s">
        <v>44119</v>
      </c>
    </row>
    <row r="30999" spans="1:2" x14ac:dyDescent="0.25">
      <c r="A30999" t="s">
        <v>44120</v>
      </c>
      <c r="B30999" t="s">
        <v>44121</v>
      </c>
    </row>
    <row r="31000" spans="1:2" x14ac:dyDescent="0.25">
      <c r="A31000" t="s">
        <v>44122</v>
      </c>
      <c r="B31000" t="s">
        <v>44123</v>
      </c>
    </row>
    <row r="31001" spans="1:2" x14ac:dyDescent="0.25">
      <c r="A31001" t="s">
        <v>44124</v>
      </c>
      <c r="B31001" t="s">
        <v>44125</v>
      </c>
    </row>
    <row r="31002" spans="1:2" x14ac:dyDescent="0.25">
      <c r="A31002" t="s">
        <v>44126</v>
      </c>
      <c r="B31002" t="s">
        <v>44127</v>
      </c>
    </row>
    <row r="31003" spans="1:2" x14ac:dyDescent="0.25">
      <c r="A31003" t="s">
        <v>44128</v>
      </c>
      <c r="B31003" t="s">
        <v>34280</v>
      </c>
    </row>
    <row r="31004" spans="1:2" x14ac:dyDescent="0.25">
      <c r="A31004" t="s">
        <v>44129</v>
      </c>
      <c r="B31004" t="s">
        <v>44130</v>
      </c>
    </row>
    <row r="31005" spans="1:2" x14ac:dyDescent="0.25">
      <c r="A31005" t="s">
        <v>44131</v>
      </c>
      <c r="B31005" t="s">
        <v>44132</v>
      </c>
    </row>
    <row r="31006" spans="1:2" x14ac:dyDescent="0.25">
      <c r="A31006" t="s">
        <v>44133</v>
      </c>
      <c r="B31006" t="s">
        <v>44134</v>
      </c>
    </row>
    <row r="31007" spans="1:2" x14ac:dyDescent="0.25">
      <c r="A31007" t="s">
        <v>44135</v>
      </c>
      <c r="B31007" t="s">
        <v>44136</v>
      </c>
    </row>
    <row r="31008" spans="1:2" x14ac:dyDescent="0.25">
      <c r="A31008" t="s">
        <v>44137</v>
      </c>
      <c r="B31008" t="s">
        <v>44138</v>
      </c>
    </row>
    <row r="31009" spans="1:2" x14ac:dyDescent="0.25">
      <c r="A31009" t="s">
        <v>44139</v>
      </c>
      <c r="B31009" t="s">
        <v>33425</v>
      </c>
    </row>
    <row r="31010" spans="1:2" x14ac:dyDescent="0.25">
      <c r="A31010" t="s">
        <v>44140</v>
      </c>
      <c r="B31010" t="s">
        <v>44141</v>
      </c>
    </row>
    <row r="31011" spans="1:2" x14ac:dyDescent="0.25">
      <c r="A31011" t="s">
        <v>44142</v>
      </c>
      <c r="B31011" t="s">
        <v>44143</v>
      </c>
    </row>
    <row r="31012" spans="1:2" x14ac:dyDescent="0.25">
      <c r="A31012" t="s">
        <v>44144</v>
      </c>
      <c r="B31012" t="s">
        <v>44010</v>
      </c>
    </row>
    <row r="31013" spans="1:2" x14ac:dyDescent="0.25">
      <c r="A31013" t="s">
        <v>44145</v>
      </c>
      <c r="B31013" t="s">
        <v>44146</v>
      </c>
    </row>
    <row r="31014" spans="1:2" x14ac:dyDescent="0.25">
      <c r="A31014" t="s">
        <v>44147</v>
      </c>
      <c r="B31014" t="s">
        <v>44148</v>
      </c>
    </row>
    <row r="31015" spans="1:2" x14ac:dyDescent="0.25">
      <c r="A31015" t="s">
        <v>44149</v>
      </c>
      <c r="B31015" t="s">
        <v>44150</v>
      </c>
    </row>
    <row r="31016" spans="1:2" x14ac:dyDescent="0.25">
      <c r="A31016" t="s">
        <v>44151</v>
      </c>
      <c r="B31016" t="s">
        <v>44152</v>
      </c>
    </row>
    <row r="31017" spans="1:2" x14ac:dyDescent="0.25">
      <c r="A31017" t="s">
        <v>44153</v>
      </c>
      <c r="B31017" t="s">
        <v>44154</v>
      </c>
    </row>
    <row r="31018" spans="1:2" x14ac:dyDescent="0.25">
      <c r="A31018" t="s">
        <v>44155</v>
      </c>
      <c r="B31018" t="s">
        <v>44156</v>
      </c>
    </row>
    <row r="31019" spans="1:2" x14ac:dyDescent="0.25">
      <c r="A31019" t="s">
        <v>44157</v>
      </c>
      <c r="B31019" t="s">
        <v>44158</v>
      </c>
    </row>
    <row r="31020" spans="1:2" x14ac:dyDescent="0.25">
      <c r="A31020" t="s">
        <v>44159</v>
      </c>
      <c r="B31020" t="s">
        <v>44160</v>
      </c>
    </row>
    <row r="31021" spans="1:2" x14ac:dyDescent="0.25">
      <c r="A31021" t="s">
        <v>44161</v>
      </c>
      <c r="B31021" t="s">
        <v>44162</v>
      </c>
    </row>
    <row r="31022" spans="1:2" x14ac:dyDescent="0.25">
      <c r="A31022" t="s">
        <v>44163</v>
      </c>
      <c r="B31022" t="s">
        <v>44164</v>
      </c>
    </row>
    <row r="31023" spans="1:2" x14ac:dyDescent="0.25">
      <c r="A31023" t="s">
        <v>44165</v>
      </c>
      <c r="B31023" t="s">
        <v>33487</v>
      </c>
    </row>
    <row r="31024" spans="1:2" x14ac:dyDescent="0.25">
      <c r="A31024" t="s">
        <v>44166</v>
      </c>
      <c r="B31024" t="s">
        <v>44167</v>
      </c>
    </row>
    <row r="31025" spans="1:2" x14ac:dyDescent="0.25">
      <c r="A31025" t="s">
        <v>44168</v>
      </c>
      <c r="B31025" t="s">
        <v>44169</v>
      </c>
    </row>
    <row r="31026" spans="1:2" x14ac:dyDescent="0.25">
      <c r="A31026" t="s">
        <v>44170</v>
      </c>
      <c r="B31026" t="s">
        <v>44171</v>
      </c>
    </row>
    <row r="31027" spans="1:2" x14ac:dyDescent="0.25">
      <c r="A31027" t="s">
        <v>44172</v>
      </c>
      <c r="B31027" t="s">
        <v>969</v>
      </c>
    </row>
    <row r="31028" spans="1:2" x14ac:dyDescent="0.25">
      <c r="A31028" t="s">
        <v>44173</v>
      </c>
      <c r="B31028" t="s">
        <v>44174</v>
      </c>
    </row>
    <row r="31029" spans="1:2" x14ac:dyDescent="0.25">
      <c r="A31029" t="s">
        <v>44175</v>
      </c>
      <c r="B31029" t="s">
        <v>44176</v>
      </c>
    </row>
    <row r="31030" spans="1:2" x14ac:dyDescent="0.25">
      <c r="A31030" t="s">
        <v>44177</v>
      </c>
      <c r="B31030" t="s">
        <v>44178</v>
      </c>
    </row>
    <row r="31031" spans="1:2" x14ac:dyDescent="0.25">
      <c r="A31031" t="s">
        <v>44179</v>
      </c>
      <c r="B31031" t="s">
        <v>44180</v>
      </c>
    </row>
    <row r="31032" spans="1:2" x14ac:dyDescent="0.25">
      <c r="A31032" t="s">
        <v>44181</v>
      </c>
      <c r="B31032" t="s">
        <v>44182</v>
      </c>
    </row>
    <row r="31033" spans="1:2" x14ac:dyDescent="0.25">
      <c r="A31033" t="s">
        <v>44183</v>
      </c>
      <c r="B31033" t="s">
        <v>34119</v>
      </c>
    </row>
    <row r="31034" spans="1:2" x14ac:dyDescent="0.25">
      <c r="A31034" t="s">
        <v>44184</v>
      </c>
      <c r="B31034" t="s">
        <v>44185</v>
      </c>
    </row>
    <row r="31035" spans="1:2" x14ac:dyDescent="0.25">
      <c r="A31035" t="s">
        <v>44186</v>
      </c>
      <c r="B31035" t="s">
        <v>44187</v>
      </c>
    </row>
    <row r="31036" spans="1:2" x14ac:dyDescent="0.25">
      <c r="A31036" t="s">
        <v>44188</v>
      </c>
      <c r="B31036" t="s">
        <v>34002</v>
      </c>
    </row>
    <row r="31037" spans="1:2" x14ac:dyDescent="0.25">
      <c r="A31037" t="s">
        <v>44189</v>
      </c>
      <c r="B31037" t="s">
        <v>34243</v>
      </c>
    </row>
    <row r="31038" spans="1:2" x14ac:dyDescent="0.25">
      <c r="A31038" t="s">
        <v>44190</v>
      </c>
      <c r="B31038" t="s">
        <v>44191</v>
      </c>
    </row>
    <row r="31039" spans="1:2" x14ac:dyDescent="0.25">
      <c r="A31039" t="s">
        <v>44192</v>
      </c>
      <c r="B31039" t="s">
        <v>44193</v>
      </c>
    </row>
    <row r="31040" spans="1:2" x14ac:dyDescent="0.25">
      <c r="A31040" t="s">
        <v>44194</v>
      </c>
      <c r="B31040" t="s">
        <v>44116</v>
      </c>
    </row>
    <row r="31041" spans="1:2" x14ac:dyDescent="0.25">
      <c r="A31041" t="s">
        <v>44195</v>
      </c>
      <c r="B31041" t="s">
        <v>44103</v>
      </c>
    </row>
    <row r="31042" spans="1:2" x14ac:dyDescent="0.25">
      <c r="A31042" t="s">
        <v>44196</v>
      </c>
      <c r="B31042" t="s">
        <v>44197</v>
      </c>
    </row>
    <row r="31043" spans="1:2" x14ac:dyDescent="0.25">
      <c r="A31043" t="s">
        <v>44198</v>
      </c>
      <c r="B31043" t="s">
        <v>44199</v>
      </c>
    </row>
    <row r="31044" spans="1:2" x14ac:dyDescent="0.25">
      <c r="A31044" t="s">
        <v>44200</v>
      </c>
      <c r="B31044" t="s">
        <v>44201</v>
      </c>
    </row>
    <row r="31045" spans="1:2" x14ac:dyDescent="0.25">
      <c r="A31045" t="s">
        <v>44202</v>
      </c>
      <c r="B31045" t="s">
        <v>44203</v>
      </c>
    </row>
    <row r="31046" spans="1:2" x14ac:dyDescent="0.25">
      <c r="A31046" t="s">
        <v>44204</v>
      </c>
      <c r="B31046" t="s">
        <v>34379</v>
      </c>
    </row>
    <row r="31047" spans="1:2" x14ac:dyDescent="0.25">
      <c r="A31047" t="s">
        <v>44205</v>
      </c>
      <c r="B31047" t="s">
        <v>44206</v>
      </c>
    </row>
    <row r="31048" spans="1:2" x14ac:dyDescent="0.25">
      <c r="A31048" t="s">
        <v>44207</v>
      </c>
      <c r="B31048" t="s">
        <v>44208</v>
      </c>
    </row>
    <row r="31049" spans="1:2" x14ac:dyDescent="0.25">
      <c r="A31049" t="s">
        <v>44209</v>
      </c>
      <c r="B31049" t="s">
        <v>43866</v>
      </c>
    </row>
    <row r="31050" spans="1:2" x14ac:dyDescent="0.25">
      <c r="A31050" t="s">
        <v>44210</v>
      </c>
      <c r="B31050" t="s">
        <v>44211</v>
      </c>
    </row>
    <row r="31051" spans="1:2" x14ac:dyDescent="0.25">
      <c r="A31051" t="s">
        <v>44212</v>
      </c>
      <c r="B31051" t="s">
        <v>44213</v>
      </c>
    </row>
    <row r="31052" spans="1:2" x14ac:dyDescent="0.25">
      <c r="A31052" t="s">
        <v>44214</v>
      </c>
      <c r="B31052" t="s">
        <v>44215</v>
      </c>
    </row>
    <row r="31053" spans="1:2" x14ac:dyDescent="0.25">
      <c r="A31053" t="s">
        <v>44216</v>
      </c>
      <c r="B31053" t="s">
        <v>44217</v>
      </c>
    </row>
    <row r="31054" spans="1:2" x14ac:dyDescent="0.25">
      <c r="A31054" t="s">
        <v>44218</v>
      </c>
      <c r="B31054" t="s">
        <v>44219</v>
      </c>
    </row>
    <row r="31055" spans="1:2" x14ac:dyDescent="0.25">
      <c r="A31055" t="s">
        <v>44220</v>
      </c>
      <c r="B31055" t="s">
        <v>44221</v>
      </c>
    </row>
    <row r="31056" spans="1:2" x14ac:dyDescent="0.25">
      <c r="A31056" t="s">
        <v>44222</v>
      </c>
      <c r="B31056" t="s">
        <v>34340</v>
      </c>
    </row>
    <row r="31057" spans="1:2" x14ac:dyDescent="0.25">
      <c r="A31057" t="s">
        <v>44223</v>
      </c>
      <c r="B31057" t="s">
        <v>44224</v>
      </c>
    </row>
    <row r="31058" spans="1:2" x14ac:dyDescent="0.25">
      <c r="A31058" t="s">
        <v>44225</v>
      </c>
      <c r="B31058" t="s">
        <v>44226</v>
      </c>
    </row>
    <row r="31059" spans="1:2" x14ac:dyDescent="0.25">
      <c r="A31059" t="s">
        <v>44227</v>
      </c>
      <c r="B31059" t="s">
        <v>44228</v>
      </c>
    </row>
    <row r="31060" spans="1:2" x14ac:dyDescent="0.25">
      <c r="A31060" t="s">
        <v>44229</v>
      </c>
      <c r="B31060" t="s">
        <v>44230</v>
      </c>
    </row>
    <row r="31061" spans="1:2" x14ac:dyDescent="0.25">
      <c r="A31061" t="s">
        <v>44231</v>
      </c>
      <c r="B31061" t="s">
        <v>44232</v>
      </c>
    </row>
    <row r="31062" spans="1:2" x14ac:dyDescent="0.25">
      <c r="A31062" t="s">
        <v>44233</v>
      </c>
      <c r="B31062" t="s">
        <v>44234</v>
      </c>
    </row>
    <row r="31063" spans="1:2" x14ac:dyDescent="0.25">
      <c r="A31063" t="s">
        <v>44235</v>
      </c>
      <c r="B31063" t="s">
        <v>44236</v>
      </c>
    </row>
    <row r="31064" spans="1:2" x14ac:dyDescent="0.25">
      <c r="A31064" t="s">
        <v>44237</v>
      </c>
      <c r="B31064" t="s">
        <v>44238</v>
      </c>
    </row>
    <row r="31065" spans="1:2" x14ac:dyDescent="0.25">
      <c r="A31065" t="s">
        <v>44239</v>
      </c>
      <c r="B31065" t="s">
        <v>44240</v>
      </c>
    </row>
    <row r="31066" spans="1:2" x14ac:dyDescent="0.25">
      <c r="A31066" t="s">
        <v>44241</v>
      </c>
      <c r="B31066" t="s">
        <v>44242</v>
      </c>
    </row>
    <row r="31067" spans="1:2" x14ac:dyDescent="0.25">
      <c r="A31067" t="s">
        <v>44243</v>
      </c>
      <c r="B31067" t="s">
        <v>44244</v>
      </c>
    </row>
    <row r="31068" spans="1:2" x14ac:dyDescent="0.25">
      <c r="A31068" t="s">
        <v>44245</v>
      </c>
      <c r="B31068" t="s">
        <v>44246</v>
      </c>
    </row>
    <row r="31069" spans="1:2" x14ac:dyDescent="0.25">
      <c r="A31069" t="s">
        <v>44247</v>
      </c>
      <c r="B31069" t="s">
        <v>44248</v>
      </c>
    </row>
    <row r="31070" spans="1:2" x14ac:dyDescent="0.25">
      <c r="A31070" t="s">
        <v>44249</v>
      </c>
      <c r="B31070" t="s">
        <v>44250</v>
      </c>
    </row>
    <row r="31071" spans="1:2" x14ac:dyDescent="0.25">
      <c r="A31071" t="s">
        <v>44251</v>
      </c>
      <c r="B31071" t="s">
        <v>44252</v>
      </c>
    </row>
    <row r="31072" spans="1:2" x14ac:dyDescent="0.25">
      <c r="A31072" t="s">
        <v>44253</v>
      </c>
      <c r="B31072" t="s">
        <v>44254</v>
      </c>
    </row>
    <row r="31073" spans="1:2" x14ac:dyDescent="0.25">
      <c r="A31073" t="s">
        <v>44255</v>
      </c>
      <c r="B31073" t="s">
        <v>44256</v>
      </c>
    </row>
    <row r="31074" spans="1:2" x14ac:dyDescent="0.25">
      <c r="A31074" t="s">
        <v>44257</v>
      </c>
      <c r="B31074" t="s">
        <v>44258</v>
      </c>
    </row>
    <row r="31075" spans="1:2" x14ac:dyDescent="0.25">
      <c r="A31075" t="s">
        <v>44259</v>
      </c>
      <c r="B31075" t="s">
        <v>44260</v>
      </c>
    </row>
    <row r="31076" spans="1:2" x14ac:dyDescent="0.25">
      <c r="A31076" t="s">
        <v>44261</v>
      </c>
      <c r="B31076" t="s">
        <v>44262</v>
      </c>
    </row>
    <row r="31077" spans="1:2" x14ac:dyDescent="0.25">
      <c r="A31077" t="s">
        <v>44263</v>
      </c>
      <c r="B31077" t="s">
        <v>44264</v>
      </c>
    </row>
    <row r="31078" spans="1:2" x14ac:dyDescent="0.25">
      <c r="A31078" t="s">
        <v>44265</v>
      </c>
      <c r="B31078" t="s">
        <v>44266</v>
      </c>
    </row>
    <row r="31079" spans="1:2" x14ac:dyDescent="0.25">
      <c r="A31079" t="s">
        <v>44267</v>
      </c>
      <c r="B31079" t="s">
        <v>44268</v>
      </c>
    </row>
    <row r="31080" spans="1:2" x14ac:dyDescent="0.25">
      <c r="A31080" t="s">
        <v>44269</v>
      </c>
      <c r="B31080" t="s">
        <v>44270</v>
      </c>
    </row>
    <row r="31081" spans="1:2" x14ac:dyDescent="0.25">
      <c r="A31081" t="s">
        <v>44271</v>
      </c>
      <c r="B31081" t="s">
        <v>44272</v>
      </c>
    </row>
    <row r="31082" spans="1:2" x14ac:dyDescent="0.25">
      <c r="A31082" t="s">
        <v>44273</v>
      </c>
      <c r="B31082" t="s">
        <v>44274</v>
      </c>
    </row>
    <row r="31083" spans="1:2" x14ac:dyDescent="0.25">
      <c r="A31083" t="s">
        <v>44275</v>
      </c>
      <c r="B31083" t="s">
        <v>44276</v>
      </c>
    </row>
    <row r="31084" spans="1:2" x14ac:dyDescent="0.25">
      <c r="A31084" t="s">
        <v>44277</v>
      </c>
      <c r="B31084" t="s">
        <v>44278</v>
      </c>
    </row>
    <row r="31085" spans="1:2" x14ac:dyDescent="0.25">
      <c r="A31085" t="s">
        <v>44279</v>
      </c>
      <c r="B31085" t="s">
        <v>44280</v>
      </c>
    </row>
    <row r="31086" spans="1:2" x14ac:dyDescent="0.25">
      <c r="A31086" t="s">
        <v>44281</v>
      </c>
      <c r="B31086" t="s">
        <v>44282</v>
      </c>
    </row>
    <row r="31087" spans="1:2" x14ac:dyDescent="0.25">
      <c r="A31087" t="s">
        <v>44283</v>
      </c>
      <c r="B31087" t="s">
        <v>44284</v>
      </c>
    </row>
    <row r="31088" spans="1:2" x14ac:dyDescent="0.25">
      <c r="A31088" t="s">
        <v>44285</v>
      </c>
      <c r="B31088" t="s">
        <v>44286</v>
      </c>
    </row>
    <row r="31089" spans="1:2" x14ac:dyDescent="0.25">
      <c r="A31089" t="s">
        <v>44287</v>
      </c>
      <c r="B31089" t="s">
        <v>44288</v>
      </c>
    </row>
    <row r="31090" spans="1:2" x14ac:dyDescent="0.25">
      <c r="A31090" t="s">
        <v>44289</v>
      </c>
      <c r="B31090" t="s">
        <v>44290</v>
      </c>
    </row>
    <row r="31091" spans="1:2" x14ac:dyDescent="0.25">
      <c r="A31091" t="s">
        <v>44291</v>
      </c>
      <c r="B31091" t="s">
        <v>44292</v>
      </c>
    </row>
    <row r="31092" spans="1:2" x14ac:dyDescent="0.25">
      <c r="A31092" t="s">
        <v>44293</v>
      </c>
      <c r="B31092" t="s">
        <v>34412</v>
      </c>
    </row>
    <row r="31093" spans="1:2" x14ac:dyDescent="0.25">
      <c r="A31093" t="s">
        <v>44294</v>
      </c>
      <c r="B31093" t="s">
        <v>44295</v>
      </c>
    </row>
    <row r="31094" spans="1:2" x14ac:dyDescent="0.25">
      <c r="A31094" t="s">
        <v>44296</v>
      </c>
      <c r="B31094" t="s">
        <v>43950</v>
      </c>
    </row>
    <row r="31095" spans="1:2" x14ac:dyDescent="0.25">
      <c r="A31095" t="s">
        <v>44297</v>
      </c>
      <c r="B31095" t="s">
        <v>44298</v>
      </c>
    </row>
    <row r="31096" spans="1:2" x14ac:dyDescent="0.25">
      <c r="A31096" t="s">
        <v>44299</v>
      </c>
      <c r="B31096" t="s">
        <v>44300</v>
      </c>
    </row>
    <row r="31097" spans="1:2" x14ac:dyDescent="0.25">
      <c r="A31097" t="s">
        <v>44301</v>
      </c>
      <c r="B31097" t="s">
        <v>44302</v>
      </c>
    </row>
    <row r="31098" spans="1:2" x14ac:dyDescent="0.25">
      <c r="A31098" t="s">
        <v>44303</v>
      </c>
      <c r="B31098" t="s">
        <v>44304</v>
      </c>
    </row>
    <row r="31099" spans="1:2" x14ac:dyDescent="0.25">
      <c r="A31099" t="s">
        <v>44305</v>
      </c>
      <c r="B31099" t="s">
        <v>10797</v>
      </c>
    </row>
    <row r="31100" spans="1:2" x14ac:dyDescent="0.25">
      <c r="A31100" t="s">
        <v>44306</v>
      </c>
      <c r="B31100" t="s">
        <v>44307</v>
      </c>
    </row>
    <row r="31101" spans="1:2" x14ac:dyDescent="0.25">
      <c r="A31101" t="s">
        <v>44308</v>
      </c>
      <c r="B31101" t="s">
        <v>44309</v>
      </c>
    </row>
    <row r="31102" spans="1:2" x14ac:dyDescent="0.25">
      <c r="A31102" t="s">
        <v>44310</v>
      </c>
      <c r="B31102" t="s">
        <v>44311</v>
      </c>
    </row>
    <row r="31103" spans="1:2" x14ac:dyDescent="0.25">
      <c r="A31103" t="s">
        <v>44312</v>
      </c>
      <c r="B31103" t="s">
        <v>43998</v>
      </c>
    </row>
    <row r="31104" spans="1:2" x14ac:dyDescent="0.25">
      <c r="A31104" t="s">
        <v>44313</v>
      </c>
      <c r="B31104" t="s">
        <v>44314</v>
      </c>
    </row>
    <row r="31105" spans="1:2" x14ac:dyDescent="0.25">
      <c r="A31105" t="s">
        <v>44315</v>
      </c>
      <c r="B31105" t="s">
        <v>34424</v>
      </c>
    </row>
    <row r="31106" spans="1:2" x14ac:dyDescent="0.25">
      <c r="A31106" t="s">
        <v>44316</v>
      </c>
      <c r="B31106" t="s">
        <v>44317</v>
      </c>
    </row>
    <row r="31107" spans="1:2" x14ac:dyDescent="0.25">
      <c r="A31107" t="s">
        <v>44318</v>
      </c>
      <c r="B31107" t="s">
        <v>44319</v>
      </c>
    </row>
    <row r="31108" spans="1:2" x14ac:dyDescent="0.25">
      <c r="A31108" t="s">
        <v>44320</v>
      </c>
      <c r="B31108" t="s">
        <v>44321</v>
      </c>
    </row>
    <row r="31109" spans="1:2" x14ac:dyDescent="0.25">
      <c r="A31109" t="s">
        <v>44322</v>
      </c>
      <c r="B31109" t="s">
        <v>44323</v>
      </c>
    </row>
    <row r="31110" spans="1:2" x14ac:dyDescent="0.25">
      <c r="A31110" t="s">
        <v>44324</v>
      </c>
      <c r="B31110" t="s">
        <v>44325</v>
      </c>
    </row>
    <row r="31111" spans="1:2" x14ac:dyDescent="0.25">
      <c r="A31111" t="s">
        <v>44326</v>
      </c>
      <c r="B31111" t="s">
        <v>44327</v>
      </c>
    </row>
    <row r="31112" spans="1:2" x14ac:dyDescent="0.25">
      <c r="A31112" t="s">
        <v>44328</v>
      </c>
      <c r="B31112" t="s">
        <v>44311</v>
      </c>
    </row>
    <row r="31113" spans="1:2" x14ac:dyDescent="0.25">
      <c r="A31113" t="s">
        <v>44329</v>
      </c>
      <c r="B31113" t="s">
        <v>44330</v>
      </c>
    </row>
    <row r="31114" spans="1:2" x14ac:dyDescent="0.25">
      <c r="A31114" t="s">
        <v>44331</v>
      </c>
      <c r="B31114" t="s">
        <v>44332</v>
      </c>
    </row>
    <row r="31115" spans="1:2" x14ac:dyDescent="0.25">
      <c r="A31115" t="s">
        <v>44333</v>
      </c>
      <c r="B31115" t="s">
        <v>44334</v>
      </c>
    </row>
    <row r="31116" spans="1:2" x14ac:dyDescent="0.25">
      <c r="A31116" t="s">
        <v>44335</v>
      </c>
      <c r="B31116" t="s">
        <v>44336</v>
      </c>
    </row>
    <row r="31117" spans="1:2" x14ac:dyDescent="0.25">
      <c r="A31117" t="s">
        <v>44337</v>
      </c>
      <c r="B31117" t="s">
        <v>33516</v>
      </c>
    </row>
    <row r="31118" spans="1:2" x14ac:dyDescent="0.25">
      <c r="A31118" t="s">
        <v>44338</v>
      </c>
      <c r="B31118" t="s">
        <v>44339</v>
      </c>
    </row>
    <row r="31119" spans="1:2" x14ac:dyDescent="0.25">
      <c r="A31119" t="s">
        <v>44340</v>
      </c>
      <c r="B31119" t="s">
        <v>44341</v>
      </c>
    </row>
    <row r="31120" spans="1:2" x14ac:dyDescent="0.25">
      <c r="A31120" t="s">
        <v>44342</v>
      </c>
      <c r="B31120" t="s">
        <v>44343</v>
      </c>
    </row>
    <row r="31121" spans="1:2" x14ac:dyDescent="0.25">
      <c r="A31121" t="s">
        <v>44344</v>
      </c>
      <c r="B31121" t="s">
        <v>44345</v>
      </c>
    </row>
    <row r="31122" spans="1:2" x14ac:dyDescent="0.25">
      <c r="A31122" t="s">
        <v>44346</v>
      </c>
      <c r="B31122" t="s">
        <v>44347</v>
      </c>
    </row>
    <row r="31123" spans="1:2" x14ac:dyDescent="0.25">
      <c r="A31123" t="s">
        <v>44348</v>
      </c>
      <c r="B31123" t="s">
        <v>44349</v>
      </c>
    </row>
    <row r="31124" spans="1:2" x14ac:dyDescent="0.25">
      <c r="A31124" t="s">
        <v>44350</v>
      </c>
      <c r="B31124" t="s">
        <v>43823</v>
      </c>
    </row>
    <row r="31125" spans="1:2" x14ac:dyDescent="0.25">
      <c r="A31125" t="s">
        <v>44351</v>
      </c>
      <c r="B31125" t="s">
        <v>44352</v>
      </c>
    </row>
    <row r="31126" spans="1:2" x14ac:dyDescent="0.25">
      <c r="A31126" t="s">
        <v>44353</v>
      </c>
      <c r="B31126" t="s">
        <v>44354</v>
      </c>
    </row>
    <row r="31127" spans="1:2" x14ac:dyDescent="0.25">
      <c r="A31127" t="s">
        <v>44355</v>
      </c>
      <c r="B31127" t="s">
        <v>44356</v>
      </c>
    </row>
    <row r="31128" spans="1:2" x14ac:dyDescent="0.25">
      <c r="A31128" t="s">
        <v>44357</v>
      </c>
      <c r="B31128" t="s">
        <v>44358</v>
      </c>
    </row>
    <row r="31129" spans="1:2" x14ac:dyDescent="0.25">
      <c r="A31129" t="s">
        <v>44359</v>
      </c>
      <c r="B31129" t="s">
        <v>44360</v>
      </c>
    </row>
    <row r="31130" spans="1:2" x14ac:dyDescent="0.25">
      <c r="A31130" t="s">
        <v>44361</v>
      </c>
      <c r="B31130" t="s">
        <v>44360</v>
      </c>
    </row>
    <row r="31131" spans="1:2" x14ac:dyDescent="0.25">
      <c r="A31131" t="s">
        <v>44362</v>
      </c>
      <c r="B31131" t="s">
        <v>44363</v>
      </c>
    </row>
    <row r="31132" spans="1:2" x14ac:dyDescent="0.25">
      <c r="A31132" t="s">
        <v>44364</v>
      </c>
      <c r="B31132" t="s">
        <v>44365</v>
      </c>
    </row>
    <row r="31133" spans="1:2" x14ac:dyDescent="0.25">
      <c r="A31133" t="s">
        <v>44366</v>
      </c>
      <c r="B31133" t="s">
        <v>44367</v>
      </c>
    </row>
    <row r="31134" spans="1:2" x14ac:dyDescent="0.25">
      <c r="A31134" t="s">
        <v>44368</v>
      </c>
      <c r="B31134" t="s">
        <v>44369</v>
      </c>
    </row>
    <row r="31135" spans="1:2" x14ac:dyDescent="0.25">
      <c r="A31135" t="s">
        <v>44370</v>
      </c>
      <c r="B31135" t="s">
        <v>44371</v>
      </c>
    </row>
    <row r="31136" spans="1:2" x14ac:dyDescent="0.25">
      <c r="A31136" t="s">
        <v>44372</v>
      </c>
      <c r="B31136" t="s">
        <v>44373</v>
      </c>
    </row>
    <row r="31137" spans="1:2" x14ac:dyDescent="0.25">
      <c r="A31137" t="s">
        <v>44374</v>
      </c>
      <c r="B31137" t="s">
        <v>44375</v>
      </c>
    </row>
    <row r="31138" spans="1:2" x14ac:dyDescent="0.25">
      <c r="A31138" t="s">
        <v>44376</v>
      </c>
      <c r="B31138" t="s">
        <v>33799</v>
      </c>
    </row>
    <row r="31139" spans="1:2" x14ac:dyDescent="0.25">
      <c r="A31139" t="s">
        <v>44377</v>
      </c>
      <c r="B31139" t="s">
        <v>34379</v>
      </c>
    </row>
    <row r="31140" spans="1:2" x14ac:dyDescent="0.25">
      <c r="A31140" t="s">
        <v>44378</v>
      </c>
      <c r="B31140" t="s">
        <v>44379</v>
      </c>
    </row>
    <row r="31141" spans="1:2" x14ac:dyDescent="0.25">
      <c r="A31141" t="s">
        <v>44380</v>
      </c>
      <c r="B31141" t="s">
        <v>34351</v>
      </c>
    </row>
    <row r="31142" spans="1:2" x14ac:dyDescent="0.25">
      <c r="A31142" t="s">
        <v>44381</v>
      </c>
      <c r="B31142" t="s">
        <v>43864</v>
      </c>
    </row>
    <row r="31143" spans="1:2" x14ac:dyDescent="0.25">
      <c r="A31143" t="s">
        <v>44382</v>
      </c>
      <c r="B31143" t="s">
        <v>43864</v>
      </c>
    </row>
    <row r="31144" spans="1:2" x14ac:dyDescent="0.25">
      <c r="A31144" t="s">
        <v>44383</v>
      </c>
      <c r="B31144" t="s">
        <v>44384</v>
      </c>
    </row>
    <row r="31145" spans="1:2" x14ac:dyDescent="0.25">
      <c r="A31145" t="s">
        <v>44385</v>
      </c>
      <c r="B31145" t="s">
        <v>44386</v>
      </c>
    </row>
    <row r="31146" spans="1:2" x14ac:dyDescent="0.25">
      <c r="A31146" t="s">
        <v>44387</v>
      </c>
      <c r="B31146" t="s">
        <v>43033</v>
      </c>
    </row>
    <row r="31147" spans="1:2" x14ac:dyDescent="0.25">
      <c r="A31147" t="s">
        <v>44388</v>
      </c>
      <c r="B31147" t="s">
        <v>44389</v>
      </c>
    </row>
    <row r="31148" spans="1:2" x14ac:dyDescent="0.25">
      <c r="A31148" t="s">
        <v>44390</v>
      </c>
      <c r="B31148" t="s">
        <v>44391</v>
      </c>
    </row>
    <row r="31149" spans="1:2" x14ac:dyDescent="0.25">
      <c r="A31149" t="s">
        <v>44392</v>
      </c>
      <c r="B31149" t="s">
        <v>44393</v>
      </c>
    </row>
    <row r="31150" spans="1:2" x14ac:dyDescent="0.25">
      <c r="A31150" t="s">
        <v>44394</v>
      </c>
      <c r="B31150" t="s">
        <v>44395</v>
      </c>
    </row>
    <row r="31151" spans="1:2" x14ac:dyDescent="0.25">
      <c r="A31151" t="s">
        <v>44396</v>
      </c>
      <c r="B31151" t="s">
        <v>43919</v>
      </c>
    </row>
    <row r="31152" spans="1:2" x14ac:dyDescent="0.25">
      <c r="A31152" t="s">
        <v>44397</v>
      </c>
      <c r="B31152" t="s">
        <v>44398</v>
      </c>
    </row>
    <row r="31153" spans="1:2" x14ac:dyDescent="0.25">
      <c r="A31153" t="s">
        <v>44399</v>
      </c>
      <c r="B31153" t="s">
        <v>44400</v>
      </c>
    </row>
    <row r="31154" spans="1:2" x14ac:dyDescent="0.25">
      <c r="A31154" t="s">
        <v>44401</v>
      </c>
      <c r="B31154" t="s">
        <v>44402</v>
      </c>
    </row>
    <row r="31155" spans="1:2" x14ac:dyDescent="0.25">
      <c r="A31155" t="s">
        <v>44403</v>
      </c>
      <c r="B31155" t="s">
        <v>44404</v>
      </c>
    </row>
    <row r="31156" spans="1:2" x14ac:dyDescent="0.25">
      <c r="A31156" t="s">
        <v>44405</v>
      </c>
      <c r="B31156" t="s">
        <v>44406</v>
      </c>
    </row>
    <row r="31157" spans="1:2" x14ac:dyDescent="0.25">
      <c r="A31157" t="s">
        <v>44407</v>
      </c>
      <c r="B31157" t="s">
        <v>44408</v>
      </c>
    </row>
    <row r="31158" spans="1:2" x14ac:dyDescent="0.25">
      <c r="A31158" t="s">
        <v>44409</v>
      </c>
      <c r="B31158" t="s">
        <v>44410</v>
      </c>
    </row>
    <row r="31159" spans="1:2" x14ac:dyDescent="0.25">
      <c r="A31159" t="s">
        <v>44411</v>
      </c>
      <c r="B31159" t="s">
        <v>44412</v>
      </c>
    </row>
    <row r="31160" spans="1:2" x14ac:dyDescent="0.25">
      <c r="A31160" t="s">
        <v>44413</v>
      </c>
      <c r="B31160" t="s">
        <v>44414</v>
      </c>
    </row>
    <row r="31161" spans="1:2" x14ac:dyDescent="0.25">
      <c r="A31161" t="s">
        <v>44415</v>
      </c>
      <c r="B31161" t="s">
        <v>33980</v>
      </c>
    </row>
    <row r="31162" spans="1:2" x14ac:dyDescent="0.25">
      <c r="A31162" t="s">
        <v>44416</v>
      </c>
      <c r="B31162" t="s">
        <v>34371</v>
      </c>
    </row>
    <row r="31163" spans="1:2" x14ac:dyDescent="0.25">
      <c r="A31163" t="s">
        <v>44417</v>
      </c>
      <c r="B31163" t="s">
        <v>44418</v>
      </c>
    </row>
    <row r="31164" spans="1:2" x14ac:dyDescent="0.25">
      <c r="A31164" t="s">
        <v>44419</v>
      </c>
      <c r="B31164" t="s">
        <v>44420</v>
      </c>
    </row>
    <row r="31165" spans="1:2" x14ac:dyDescent="0.25">
      <c r="A31165" t="s">
        <v>44421</v>
      </c>
      <c r="B31165" t="s">
        <v>44422</v>
      </c>
    </row>
    <row r="31166" spans="1:2" x14ac:dyDescent="0.25">
      <c r="A31166" t="s">
        <v>44423</v>
      </c>
      <c r="B31166" t="s">
        <v>44424</v>
      </c>
    </row>
    <row r="31167" spans="1:2" x14ac:dyDescent="0.25">
      <c r="A31167" t="s">
        <v>44425</v>
      </c>
      <c r="B31167" t="s">
        <v>44242</v>
      </c>
    </row>
    <row r="31168" spans="1:2" x14ac:dyDescent="0.25">
      <c r="A31168" t="s">
        <v>44426</v>
      </c>
      <c r="B31168" t="s">
        <v>44427</v>
      </c>
    </row>
    <row r="31169" spans="1:2" x14ac:dyDescent="0.25">
      <c r="A31169" t="s">
        <v>44428</v>
      </c>
      <c r="B31169" t="s">
        <v>44429</v>
      </c>
    </row>
    <row r="31170" spans="1:2" x14ac:dyDescent="0.25">
      <c r="A31170" t="s">
        <v>44430</v>
      </c>
      <c r="B31170" t="s">
        <v>44242</v>
      </c>
    </row>
    <row r="31171" spans="1:2" x14ac:dyDescent="0.25">
      <c r="A31171" t="s">
        <v>44431</v>
      </c>
      <c r="B31171" t="s">
        <v>44432</v>
      </c>
    </row>
    <row r="31172" spans="1:2" x14ac:dyDescent="0.25">
      <c r="A31172" t="s">
        <v>44433</v>
      </c>
      <c r="B31172" t="s">
        <v>44434</v>
      </c>
    </row>
    <row r="31173" spans="1:2" x14ac:dyDescent="0.25">
      <c r="A31173" t="s">
        <v>44435</v>
      </c>
      <c r="B31173" t="s">
        <v>44436</v>
      </c>
    </row>
    <row r="31174" spans="1:2" x14ac:dyDescent="0.25">
      <c r="A31174" t="s">
        <v>44437</v>
      </c>
      <c r="B31174" t="s">
        <v>44438</v>
      </c>
    </row>
    <row r="31175" spans="1:2" x14ac:dyDescent="0.25">
      <c r="A31175" t="s">
        <v>44439</v>
      </c>
      <c r="B31175" t="s">
        <v>44440</v>
      </c>
    </row>
    <row r="31176" spans="1:2" x14ac:dyDescent="0.25">
      <c r="A31176" t="s">
        <v>44441</v>
      </c>
      <c r="B31176" t="s">
        <v>7759</v>
      </c>
    </row>
    <row r="31177" spans="1:2" x14ac:dyDescent="0.25">
      <c r="A31177" t="s">
        <v>44442</v>
      </c>
      <c r="B31177" t="s">
        <v>44443</v>
      </c>
    </row>
    <row r="31178" spans="1:2" x14ac:dyDescent="0.25">
      <c r="A31178" t="s">
        <v>44444</v>
      </c>
      <c r="B31178" t="s">
        <v>44445</v>
      </c>
    </row>
    <row r="31179" spans="1:2" x14ac:dyDescent="0.25">
      <c r="A31179" t="s">
        <v>44446</v>
      </c>
      <c r="B31179" t="s">
        <v>44447</v>
      </c>
    </row>
    <row r="31180" spans="1:2" x14ac:dyDescent="0.25">
      <c r="A31180" t="s">
        <v>44448</v>
      </c>
      <c r="B31180" t="s">
        <v>525</v>
      </c>
    </row>
    <row r="31181" spans="1:2" x14ac:dyDescent="0.25">
      <c r="A31181" t="s">
        <v>44449</v>
      </c>
      <c r="B31181" t="s">
        <v>525</v>
      </c>
    </row>
    <row r="31182" spans="1:2" x14ac:dyDescent="0.25">
      <c r="A31182" t="s">
        <v>44450</v>
      </c>
      <c r="B31182" t="s">
        <v>44451</v>
      </c>
    </row>
    <row r="31183" spans="1:2" x14ac:dyDescent="0.25">
      <c r="A31183" t="s">
        <v>44452</v>
      </c>
      <c r="B31183" t="s">
        <v>204</v>
      </c>
    </row>
    <row r="31184" spans="1:2" x14ac:dyDescent="0.25">
      <c r="A31184" t="s">
        <v>44453</v>
      </c>
      <c r="B31184" t="s">
        <v>204</v>
      </c>
    </row>
    <row r="31185" spans="1:2" x14ac:dyDescent="0.25">
      <c r="A31185" t="s">
        <v>44454</v>
      </c>
      <c r="B31185" t="s">
        <v>204</v>
      </c>
    </row>
    <row r="31186" spans="1:2" x14ac:dyDescent="0.25">
      <c r="A31186" t="s">
        <v>44455</v>
      </c>
      <c r="B31186" t="s">
        <v>204</v>
      </c>
    </row>
    <row r="31187" spans="1:2" x14ac:dyDescent="0.25">
      <c r="A31187" t="s">
        <v>44456</v>
      </c>
      <c r="B31187" t="s">
        <v>204</v>
      </c>
    </row>
    <row r="31188" spans="1:2" x14ac:dyDescent="0.25">
      <c r="A31188" t="s">
        <v>44457</v>
      </c>
      <c r="B31188" t="s">
        <v>204</v>
      </c>
    </row>
    <row r="31189" spans="1:2" x14ac:dyDescent="0.25">
      <c r="A31189" t="s">
        <v>44458</v>
      </c>
      <c r="B31189" t="s">
        <v>204</v>
      </c>
    </row>
    <row r="31190" spans="1:2" x14ac:dyDescent="0.25">
      <c r="A31190" t="s">
        <v>44459</v>
      </c>
      <c r="B31190" t="s">
        <v>204</v>
      </c>
    </row>
    <row r="31191" spans="1:2" x14ac:dyDescent="0.25">
      <c r="A31191" t="s">
        <v>44460</v>
      </c>
      <c r="B31191" t="s">
        <v>23461</v>
      </c>
    </row>
    <row r="31192" spans="1:2" x14ac:dyDescent="0.25">
      <c r="A31192" t="s">
        <v>44461</v>
      </c>
      <c r="B31192" t="s">
        <v>44462</v>
      </c>
    </row>
    <row r="31193" spans="1:2" x14ac:dyDescent="0.25">
      <c r="A31193" t="s">
        <v>44463</v>
      </c>
      <c r="B31193" t="s">
        <v>44464</v>
      </c>
    </row>
    <row r="31194" spans="1:2" x14ac:dyDescent="0.25">
      <c r="A31194" t="s">
        <v>44465</v>
      </c>
      <c r="B31194" t="s">
        <v>44466</v>
      </c>
    </row>
    <row r="31195" spans="1:2" x14ac:dyDescent="0.25">
      <c r="A31195" t="s">
        <v>44467</v>
      </c>
      <c r="B31195" t="s">
        <v>44466</v>
      </c>
    </row>
    <row r="31196" spans="1:2" x14ac:dyDescent="0.25">
      <c r="A31196" t="s">
        <v>44468</v>
      </c>
      <c r="B31196" t="s">
        <v>44464</v>
      </c>
    </row>
    <row r="31197" spans="1:2" x14ac:dyDescent="0.25">
      <c r="A31197" t="s">
        <v>44469</v>
      </c>
      <c r="B31197" t="s">
        <v>1694</v>
      </c>
    </row>
    <row r="31198" spans="1:2" x14ac:dyDescent="0.25">
      <c r="A31198" t="s">
        <v>44470</v>
      </c>
      <c r="B31198" t="s">
        <v>44471</v>
      </c>
    </row>
    <row r="31199" spans="1:2" x14ac:dyDescent="0.25">
      <c r="A31199" t="s">
        <v>44472</v>
      </c>
      <c r="B31199" t="s">
        <v>44447</v>
      </c>
    </row>
    <row r="31200" spans="1:2" x14ac:dyDescent="0.25">
      <c r="A31200" t="s">
        <v>44473</v>
      </c>
      <c r="B31200" t="s">
        <v>44474</v>
      </c>
    </row>
    <row r="31201" spans="1:2" x14ac:dyDescent="0.25">
      <c r="A31201" t="s">
        <v>44475</v>
      </c>
      <c r="B31201" t="s">
        <v>44476</v>
      </c>
    </row>
    <row r="31202" spans="1:2" x14ac:dyDescent="0.25">
      <c r="A31202" t="s">
        <v>44477</v>
      </c>
      <c r="B31202" t="s">
        <v>44478</v>
      </c>
    </row>
    <row r="31203" spans="1:2" x14ac:dyDescent="0.25">
      <c r="A31203" t="s">
        <v>44479</v>
      </c>
      <c r="B31203" t="s">
        <v>21436</v>
      </c>
    </row>
    <row r="31204" spans="1:2" x14ac:dyDescent="0.25">
      <c r="A31204" t="s">
        <v>44480</v>
      </c>
      <c r="B31204" t="s">
        <v>44481</v>
      </c>
    </row>
    <row r="31205" spans="1:2" x14ac:dyDescent="0.25">
      <c r="A31205" t="s">
        <v>44482</v>
      </c>
      <c r="B31205" t="s">
        <v>22830</v>
      </c>
    </row>
    <row r="31206" spans="1:2" x14ac:dyDescent="0.25">
      <c r="A31206" t="s">
        <v>44483</v>
      </c>
      <c r="B31206" t="s">
        <v>22830</v>
      </c>
    </row>
    <row r="31207" spans="1:2" x14ac:dyDescent="0.25">
      <c r="A31207" t="s">
        <v>44484</v>
      </c>
      <c r="B31207" t="s">
        <v>22830</v>
      </c>
    </row>
    <row r="31208" spans="1:2" x14ac:dyDescent="0.25">
      <c r="A31208" t="s">
        <v>44485</v>
      </c>
      <c r="B31208" t="s">
        <v>26162</v>
      </c>
    </row>
    <row r="31209" spans="1:2" x14ac:dyDescent="0.25">
      <c r="A31209" t="s">
        <v>44486</v>
      </c>
      <c r="B31209" t="s">
        <v>21329</v>
      </c>
    </row>
    <row r="31210" spans="1:2" x14ac:dyDescent="0.25">
      <c r="A31210" t="s">
        <v>44487</v>
      </c>
      <c r="B31210" t="s">
        <v>21329</v>
      </c>
    </row>
    <row r="31211" spans="1:2" x14ac:dyDescent="0.25">
      <c r="A31211" t="s">
        <v>44488</v>
      </c>
      <c r="B31211" t="s">
        <v>21329</v>
      </c>
    </row>
    <row r="31212" spans="1:2" x14ac:dyDescent="0.25">
      <c r="A31212" t="s">
        <v>44489</v>
      </c>
      <c r="B31212" t="s">
        <v>21329</v>
      </c>
    </row>
    <row r="31213" spans="1:2" x14ac:dyDescent="0.25">
      <c r="A31213" t="s">
        <v>44490</v>
      </c>
      <c r="B31213" t="s">
        <v>21329</v>
      </c>
    </row>
    <row r="31214" spans="1:2" x14ac:dyDescent="0.25">
      <c r="A31214" t="s">
        <v>44491</v>
      </c>
      <c r="B31214" t="s">
        <v>21329</v>
      </c>
    </row>
    <row r="31215" spans="1:2" x14ac:dyDescent="0.25">
      <c r="A31215" t="s">
        <v>44492</v>
      </c>
      <c r="B31215" t="s">
        <v>21329</v>
      </c>
    </row>
    <row r="31216" spans="1:2" x14ac:dyDescent="0.25">
      <c r="A31216" t="s">
        <v>44493</v>
      </c>
      <c r="B31216" t="s">
        <v>21329</v>
      </c>
    </row>
    <row r="31217" spans="1:2" x14ac:dyDescent="0.25">
      <c r="A31217" t="s">
        <v>44494</v>
      </c>
      <c r="B31217" t="s">
        <v>21329</v>
      </c>
    </row>
    <row r="31218" spans="1:2" x14ac:dyDescent="0.25">
      <c r="A31218" t="s">
        <v>44495</v>
      </c>
      <c r="B31218" t="s">
        <v>21329</v>
      </c>
    </row>
    <row r="31219" spans="1:2" x14ac:dyDescent="0.25">
      <c r="A31219" t="s">
        <v>44496</v>
      </c>
      <c r="B31219" t="s">
        <v>21329</v>
      </c>
    </row>
    <row r="31220" spans="1:2" x14ac:dyDescent="0.25">
      <c r="A31220" t="s">
        <v>44497</v>
      </c>
      <c r="B31220" t="s">
        <v>21329</v>
      </c>
    </row>
    <row r="31221" spans="1:2" x14ac:dyDescent="0.25">
      <c r="A31221" t="s">
        <v>44498</v>
      </c>
      <c r="B31221" t="s">
        <v>44499</v>
      </c>
    </row>
    <row r="31222" spans="1:2" x14ac:dyDescent="0.25">
      <c r="A31222" t="s">
        <v>44500</v>
      </c>
      <c r="B31222" t="s">
        <v>44501</v>
      </c>
    </row>
    <row r="31223" spans="1:2" x14ac:dyDescent="0.25">
      <c r="A31223" t="s">
        <v>44502</v>
      </c>
      <c r="B31223" t="s">
        <v>18697</v>
      </c>
    </row>
    <row r="31224" spans="1:2" x14ac:dyDescent="0.25">
      <c r="A31224" t="s">
        <v>44503</v>
      </c>
      <c r="B31224" t="s">
        <v>44501</v>
      </c>
    </row>
    <row r="31225" spans="1:2" x14ac:dyDescent="0.25">
      <c r="A31225" t="s">
        <v>44504</v>
      </c>
      <c r="B31225" t="s">
        <v>44501</v>
      </c>
    </row>
    <row r="31226" spans="1:2" x14ac:dyDescent="0.25">
      <c r="A31226" t="s">
        <v>44505</v>
      </c>
      <c r="B31226" t="s">
        <v>44501</v>
      </c>
    </row>
    <row r="31227" spans="1:2" x14ac:dyDescent="0.25">
      <c r="A31227" t="s">
        <v>44506</v>
      </c>
      <c r="B31227" t="s">
        <v>44507</v>
      </c>
    </row>
    <row r="31228" spans="1:2" x14ac:dyDescent="0.25">
      <c r="A31228" t="s">
        <v>44508</v>
      </c>
      <c r="B31228" t="s">
        <v>44509</v>
      </c>
    </row>
    <row r="31229" spans="1:2" x14ac:dyDescent="0.25">
      <c r="A31229" t="s">
        <v>44510</v>
      </c>
      <c r="B31229" t="s">
        <v>44509</v>
      </c>
    </row>
    <row r="31230" spans="1:2" x14ac:dyDescent="0.25">
      <c r="A31230" t="s">
        <v>44511</v>
      </c>
      <c r="B31230" t="s">
        <v>44509</v>
      </c>
    </row>
    <row r="31231" spans="1:2" x14ac:dyDescent="0.25">
      <c r="A31231" t="s">
        <v>44512</v>
      </c>
      <c r="B31231" t="s">
        <v>18572</v>
      </c>
    </row>
    <row r="31232" spans="1:2" x14ac:dyDescent="0.25">
      <c r="A31232" t="s">
        <v>44513</v>
      </c>
      <c r="B31232" t="s">
        <v>18572</v>
      </c>
    </row>
    <row r="31233" spans="1:2" x14ac:dyDescent="0.25">
      <c r="A31233" t="s">
        <v>44514</v>
      </c>
      <c r="B31233" t="s">
        <v>44515</v>
      </c>
    </row>
    <row r="31234" spans="1:2" x14ac:dyDescent="0.25">
      <c r="A31234" t="s">
        <v>44516</v>
      </c>
      <c r="B31234" t="s">
        <v>5806</v>
      </c>
    </row>
    <row r="31235" spans="1:2" x14ac:dyDescent="0.25">
      <c r="A31235" t="s">
        <v>44517</v>
      </c>
      <c r="B31235" t="s">
        <v>5806</v>
      </c>
    </row>
    <row r="31236" spans="1:2" x14ac:dyDescent="0.25">
      <c r="A31236" t="s">
        <v>44518</v>
      </c>
      <c r="B31236" t="s">
        <v>44519</v>
      </c>
    </row>
    <row r="31237" spans="1:2" x14ac:dyDescent="0.25">
      <c r="A31237" t="s">
        <v>44520</v>
      </c>
      <c r="B31237" t="s">
        <v>44521</v>
      </c>
    </row>
    <row r="31238" spans="1:2" x14ac:dyDescent="0.25">
      <c r="A31238" t="s">
        <v>44522</v>
      </c>
      <c r="B31238" t="s">
        <v>44523</v>
      </c>
    </row>
    <row r="31239" spans="1:2" x14ac:dyDescent="0.25">
      <c r="A31239" t="s">
        <v>44524</v>
      </c>
      <c r="B31239" t="s">
        <v>44525</v>
      </c>
    </row>
    <row r="31240" spans="1:2" x14ac:dyDescent="0.25">
      <c r="A31240" t="s">
        <v>44526</v>
      </c>
      <c r="B31240" t="s">
        <v>13410</v>
      </c>
    </row>
    <row r="31241" spans="1:2" x14ac:dyDescent="0.25">
      <c r="A31241" t="s">
        <v>44527</v>
      </c>
      <c r="B31241" t="s">
        <v>21514</v>
      </c>
    </row>
    <row r="31242" spans="1:2" x14ac:dyDescent="0.25">
      <c r="A31242" t="s">
        <v>44528</v>
      </c>
      <c r="B31242" t="s">
        <v>44529</v>
      </c>
    </row>
    <row r="31243" spans="1:2" x14ac:dyDescent="0.25">
      <c r="A31243" t="s">
        <v>44530</v>
      </c>
      <c r="B31243" t="s">
        <v>44531</v>
      </c>
    </row>
    <row r="31244" spans="1:2" x14ac:dyDescent="0.25">
      <c r="A31244" t="s">
        <v>44532</v>
      </c>
      <c r="B31244" t="s">
        <v>1694</v>
      </c>
    </row>
    <row r="31245" spans="1:2" x14ac:dyDescent="0.25">
      <c r="A31245" t="s">
        <v>44533</v>
      </c>
      <c r="B31245" t="s">
        <v>44534</v>
      </c>
    </row>
    <row r="31246" spans="1:2" x14ac:dyDescent="0.25">
      <c r="A31246" t="s">
        <v>44535</v>
      </c>
      <c r="B31246" t="s">
        <v>1694</v>
      </c>
    </row>
    <row r="31247" spans="1:2" x14ac:dyDescent="0.25">
      <c r="A31247" t="s">
        <v>44536</v>
      </c>
      <c r="B31247" t="s">
        <v>1694</v>
      </c>
    </row>
    <row r="31248" spans="1:2" x14ac:dyDescent="0.25">
      <c r="A31248" t="s">
        <v>44537</v>
      </c>
      <c r="B31248" t="s">
        <v>44538</v>
      </c>
    </row>
    <row r="31249" spans="1:2" x14ac:dyDescent="0.25">
      <c r="A31249" t="s">
        <v>44539</v>
      </c>
      <c r="B31249" t="s">
        <v>44540</v>
      </c>
    </row>
    <row r="31250" spans="1:2" x14ac:dyDescent="0.25">
      <c r="A31250" t="s">
        <v>44541</v>
      </c>
      <c r="B31250" t="s">
        <v>44542</v>
      </c>
    </row>
    <row r="31251" spans="1:2" x14ac:dyDescent="0.25">
      <c r="A31251" t="s">
        <v>44543</v>
      </c>
      <c r="B31251" t="s">
        <v>13284</v>
      </c>
    </row>
    <row r="31252" spans="1:2" x14ac:dyDescent="0.25">
      <c r="A31252" t="s">
        <v>44544</v>
      </c>
      <c r="B31252" t="s">
        <v>44545</v>
      </c>
    </row>
    <row r="31253" spans="1:2" x14ac:dyDescent="0.25">
      <c r="A31253" t="s">
        <v>44546</v>
      </c>
      <c r="B31253" t="s">
        <v>44547</v>
      </c>
    </row>
    <row r="31254" spans="1:2" x14ac:dyDescent="0.25">
      <c r="A31254" t="s">
        <v>44548</v>
      </c>
      <c r="B31254" t="s">
        <v>44549</v>
      </c>
    </row>
    <row r="31255" spans="1:2" x14ac:dyDescent="0.25">
      <c r="A31255" t="s">
        <v>44550</v>
      </c>
      <c r="B31255" t="s">
        <v>44549</v>
      </c>
    </row>
    <row r="31256" spans="1:2" x14ac:dyDescent="0.25">
      <c r="A31256" t="s">
        <v>44551</v>
      </c>
      <c r="B31256" t="s">
        <v>44549</v>
      </c>
    </row>
    <row r="31257" spans="1:2" x14ac:dyDescent="0.25">
      <c r="A31257" t="s">
        <v>44552</v>
      </c>
      <c r="B31257" t="s">
        <v>44553</v>
      </c>
    </row>
    <row r="31258" spans="1:2" x14ac:dyDescent="0.25">
      <c r="A31258" t="s">
        <v>44554</v>
      </c>
      <c r="B31258" t="s">
        <v>21329</v>
      </c>
    </row>
    <row r="31259" spans="1:2" x14ac:dyDescent="0.25">
      <c r="A31259" t="s">
        <v>44555</v>
      </c>
      <c r="B31259" t="s">
        <v>20711</v>
      </c>
    </row>
    <row r="31260" spans="1:2" x14ac:dyDescent="0.25">
      <c r="A31260" t="s">
        <v>44556</v>
      </c>
      <c r="B31260" t="s">
        <v>44557</v>
      </c>
    </row>
    <row r="31261" spans="1:2" x14ac:dyDescent="0.25">
      <c r="A31261" t="s">
        <v>44558</v>
      </c>
      <c r="B31261" t="s">
        <v>20711</v>
      </c>
    </row>
    <row r="31262" spans="1:2" x14ac:dyDescent="0.25">
      <c r="A31262" t="s">
        <v>44559</v>
      </c>
      <c r="B31262" t="s">
        <v>8939</v>
      </c>
    </row>
    <row r="31263" spans="1:2" x14ac:dyDescent="0.25">
      <c r="A31263" t="s">
        <v>44560</v>
      </c>
      <c r="B31263" t="s">
        <v>20711</v>
      </c>
    </row>
    <row r="31264" spans="1:2" x14ac:dyDescent="0.25">
      <c r="A31264" t="s">
        <v>44561</v>
      </c>
      <c r="B31264" t="s">
        <v>44562</v>
      </c>
    </row>
    <row r="31265" spans="1:2" x14ac:dyDescent="0.25">
      <c r="A31265" t="s">
        <v>44563</v>
      </c>
      <c r="B31265" t="s">
        <v>44564</v>
      </c>
    </row>
    <row r="31266" spans="1:2" x14ac:dyDescent="0.25">
      <c r="A31266" t="s">
        <v>44565</v>
      </c>
      <c r="B31266" t="s">
        <v>44564</v>
      </c>
    </row>
    <row r="31267" spans="1:2" x14ac:dyDescent="0.25">
      <c r="A31267" t="s">
        <v>44566</v>
      </c>
      <c r="B31267" t="s">
        <v>44564</v>
      </c>
    </row>
    <row r="31268" spans="1:2" x14ac:dyDescent="0.25">
      <c r="A31268" t="s">
        <v>44567</v>
      </c>
      <c r="B31268" t="s">
        <v>21329</v>
      </c>
    </row>
    <row r="31269" spans="1:2" x14ac:dyDescent="0.25">
      <c r="A31269" t="s">
        <v>44568</v>
      </c>
      <c r="B31269" t="s">
        <v>44569</v>
      </c>
    </row>
    <row r="31270" spans="1:2" x14ac:dyDescent="0.25">
      <c r="A31270" t="s">
        <v>44570</v>
      </c>
      <c r="B31270" t="s">
        <v>44571</v>
      </c>
    </row>
    <row r="31271" spans="1:2" x14ac:dyDescent="0.25">
      <c r="A31271" t="s">
        <v>44572</v>
      </c>
      <c r="B31271" t="s">
        <v>44573</v>
      </c>
    </row>
    <row r="31272" spans="1:2" x14ac:dyDescent="0.25">
      <c r="A31272" t="s">
        <v>44574</v>
      </c>
      <c r="B31272" t="s">
        <v>44575</v>
      </c>
    </row>
    <row r="31273" spans="1:2" x14ac:dyDescent="0.25">
      <c r="A31273" t="s">
        <v>44576</v>
      </c>
      <c r="B31273" t="s">
        <v>44577</v>
      </c>
    </row>
    <row r="31274" spans="1:2" x14ac:dyDescent="0.25">
      <c r="A31274" t="s">
        <v>44578</v>
      </c>
      <c r="B31274" t="s">
        <v>44579</v>
      </c>
    </row>
    <row r="31275" spans="1:2" x14ac:dyDescent="0.25">
      <c r="A31275" t="s">
        <v>44580</v>
      </c>
      <c r="B31275" t="s">
        <v>17876</v>
      </c>
    </row>
    <row r="31276" spans="1:2" x14ac:dyDescent="0.25">
      <c r="A31276" t="s">
        <v>44581</v>
      </c>
      <c r="B31276" t="s">
        <v>44582</v>
      </c>
    </row>
    <row r="31277" spans="1:2" x14ac:dyDescent="0.25">
      <c r="A31277" t="s">
        <v>44583</v>
      </c>
      <c r="B31277" t="s">
        <v>44584</v>
      </c>
    </row>
    <row r="31278" spans="1:2" x14ac:dyDescent="0.25">
      <c r="A31278" t="s">
        <v>44585</v>
      </c>
      <c r="B31278" t="s">
        <v>44586</v>
      </c>
    </row>
    <row r="31279" spans="1:2" x14ac:dyDescent="0.25">
      <c r="A31279" t="s">
        <v>44587</v>
      </c>
      <c r="B31279" t="s">
        <v>23052</v>
      </c>
    </row>
    <row r="31280" spans="1:2" x14ac:dyDescent="0.25">
      <c r="A31280" t="s">
        <v>44588</v>
      </c>
      <c r="B31280" t="s">
        <v>20711</v>
      </c>
    </row>
    <row r="31281" spans="1:2" x14ac:dyDescent="0.25">
      <c r="A31281" t="s">
        <v>44589</v>
      </c>
      <c r="B31281" t="s">
        <v>44590</v>
      </c>
    </row>
    <row r="31282" spans="1:2" x14ac:dyDescent="0.25">
      <c r="A31282" t="s">
        <v>44591</v>
      </c>
      <c r="B31282" t="s">
        <v>44592</v>
      </c>
    </row>
    <row r="31283" spans="1:2" x14ac:dyDescent="0.25">
      <c r="A31283" t="s">
        <v>44593</v>
      </c>
      <c r="B31283" t="s">
        <v>44594</v>
      </c>
    </row>
    <row r="31284" spans="1:2" x14ac:dyDescent="0.25">
      <c r="A31284" t="s">
        <v>44595</v>
      </c>
      <c r="B31284" t="s">
        <v>44596</v>
      </c>
    </row>
    <row r="31285" spans="1:2" x14ac:dyDescent="0.25">
      <c r="A31285" t="s">
        <v>44597</v>
      </c>
      <c r="B31285" t="s">
        <v>32842</v>
      </c>
    </row>
    <row r="31286" spans="1:2" x14ac:dyDescent="0.25">
      <c r="A31286" t="s">
        <v>44598</v>
      </c>
      <c r="B31286" t="s">
        <v>32842</v>
      </c>
    </row>
    <row r="31287" spans="1:2" x14ac:dyDescent="0.25">
      <c r="A31287" t="s">
        <v>44599</v>
      </c>
      <c r="B31287" t="s">
        <v>44600</v>
      </c>
    </row>
    <row r="31288" spans="1:2" x14ac:dyDescent="0.25">
      <c r="A31288" t="s">
        <v>44601</v>
      </c>
      <c r="B31288" t="s">
        <v>44602</v>
      </c>
    </row>
    <row r="31289" spans="1:2" x14ac:dyDescent="0.25">
      <c r="A31289" t="s">
        <v>44603</v>
      </c>
      <c r="B31289" t="s">
        <v>44604</v>
      </c>
    </row>
    <row r="31290" spans="1:2" x14ac:dyDescent="0.25">
      <c r="A31290" t="s">
        <v>44605</v>
      </c>
      <c r="B31290" t="s">
        <v>44606</v>
      </c>
    </row>
    <row r="31291" spans="1:2" x14ac:dyDescent="0.25">
      <c r="A31291" t="s">
        <v>44607</v>
      </c>
      <c r="B31291" t="s">
        <v>44608</v>
      </c>
    </row>
    <row r="31292" spans="1:2" x14ac:dyDescent="0.25">
      <c r="A31292" t="s">
        <v>44609</v>
      </c>
      <c r="B31292" t="s">
        <v>44610</v>
      </c>
    </row>
    <row r="31293" spans="1:2" x14ac:dyDescent="0.25">
      <c r="A31293" t="s">
        <v>44611</v>
      </c>
      <c r="B31293" t="s">
        <v>44612</v>
      </c>
    </row>
    <row r="31294" spans="1:2" x14ac:dyDescent="0.25">
      <c r="A31294" t="s">
        <v>44613</v>
      </c>
      <c r="B31294" t="s">
        <v>14096</v>
      </c>
    </row>
    <row r="31295" spans="1:2" x14ac:dyDescent="0.25">
      <c r="A31295" t="s">
        <v>44614</v>
      </c>
      <c r="B31295" t="s">
        <v>16054</v>
      </c>
    </row>
    <row r="31296" spans="1:2" x14ac:dyDescent="0.25">
      <c r="A31296" t="s">
        <v>44615</v>
      </c>
      <c r="B31296" t="s">
        <v>44616</v>
      </c>
    </row>
    <row r="31297" spans="1:2" x14ac:dyDescent="0.25">
      <c r="A31297" t="s">
        <v>44617</v>
      </c>
      <c r="B31297" t="s">
        <v>10271</v>
      </c>
    </row>
    <row r="31298" spans="1:2" x14ac:dyDescent="0.25">
      <c r="A31298" t="s">
        <v>44618</v>
      </c>
      <c r="B31298" t="s">
        <v>5806</v>
      </c>
    </row>
    <row r="31299" spans="1:2" x14ac:dyDescent="0.25">
      <c r="A31299" t="s">
        <v>44619</v>
      </c>
      <c r="B31299" t="s">
        <v>44620</v>
      </c>
    </row>
    <row r="31300" spans="1:2" x14ac:dyDescent="0.25">
      <c r="A31300" t="s">
        <v>44621</v>
      </c>
      <c r="B31300" t="s">
        <v>32913</v>
      </c>
    </row>
    <row r="31301" spans="1:2" x14ac:dyDescent="0.25">
      <c r="A31301" t="s">
        <v>44622</v>
      </c>
      <c r="B31301" t="s">
        <v>5806</v>
      </c>
    </row>
    <row r="31302" spans="1:2" x14ac:dyDescent="0.25">
      <c r="A31302" t="s">
        <v>44623</v>
      </c>
      <c r="B31302" t="s">
        <v>32913</v>
      </c>
    </row>
    <row r="31303" spans="1:2" x14ac:dyDescent="0.25">
      <c r="A31303" t="s">
        <v>44624</v>
      </c>
      <c r="B31303" t="s">
        <v>44625</v>
      </c>
    </row>
    <row r="31304" spans="1:2" x14ac:dyDescent="0.25">
      <c r="A31304" t="s">
        <v>44626</v>
      </c>
      <c r="B31304" t="s">
        <v>44627</v>
      </c>
    </row>
    <row r="31305" spans="1:2" x14ac:dyDescent="0.25">
      <c r="A31305" t="s">
        <v>44628</v>
      </c>
      <c r="B31305" t="s">
        <v>44629</v>
      </c>
    </row>
    <row r="31306" spans="1:2" x14ac:dyDescent="0.25">
      <c r="A31306" t="s">
        <v>44630</v>
      </c>
      <c r="B31306" t="s">
        <v>44631</v>
      </c>
    </row>
    <row r="31307" spans="1:2" x14ac:dyDescent="0.25">
      <c r="A31307" t="s">
        <v>44632</v>
      </c>
      <c r="B31307" t="s">
        <v>44631</v>
      </c>
    </row>
    <row r="31308" spans="1:2" x14ac:dyDescent="0.25">
      <c r="A31308" t="s">
        <v>44633</v>
      </c>
      <c r="B31308" t="s">
        <v>44631</v>
      </c>
    </row>
    <row r="31309" spans="1:2" x14ac:dyDescent="0.25">
      <c r="A31309" t="s">
        <v>44634</v>
      </c>
      <c r="B31309" t="s">
        <v>44631</v>
      </c>
    </row>
    <row r="31310" spans="1:2" x14ac:dyDescent="0.25">
      <c r="A31310" t="s">
        <v>44635</v>
      </c>
      <c r="B31310" t="s">
        <v>44631</v>
      </c>
    </row>
    <row r="31311" spans="1:2" x14ac:dyDescent="0.25">
      <c r="A31311" t="s">
        <v>44636</v>
      </c>
      <c r="B31311" t="s">
        <v>44637</v>
      </c>
    </row>
    <row r="31312" spans="1:2" x14ac:dyDescent="0.25">
      <c r="A31312" t="s">
        <v>44638</v>
      </c>
      <c r="B31312" t="s">
        <v>21643</v>
      </c>
    </row>
    <row r="31313" spans="1:2" x14ac:dyDescent="0.25">
      <c r="A31313" t="s">
        <v>44639</v>
      </c>
      <c r="B31313" t="s">
        <v>17332</v>
      </c>
    </row>
    <row r="31314" spans="1:2" x14ac:dyDescent="0.25">
      <c r="A31314" t="s">
        <v>44640</v>
      </c>
      <c r="B31314" t="s">
        <v>17332</v>
      </c>
    </row>
    <row r="31315" spans="1:2" x14ac:dyDescent="0.25">
      <c r="A31315" t="s">
        <v>44641</v>
      </c>
      <c r="B31315" t="s">
        <v>17332</v>
      </c>
    </row>
    <row r="31316" spans="1:2" x14ac:dyDescent="0.25">
      <c r="A31316" t="s">
        <v>44642</v>
      </c>
      <c r="B31316" t="s">
        <v>17332</v>
      </c>
    </row>
    <row r="31317" spans="1:2" x14ac:dyDescent="0.25">
      <c r="A31317" t="s">
        <v>44643</v>
      </c>
      <c r="B31317" t="s">
        <v>17332</v>
      </c>
    </row>
    <row r="31318" spans="1:2" x14ac:dyDescent="0.25">
      <c r="A31318" t="s">
        <v>44644</v>
      </c>
      <c r="B31318" t="s">
        <v>17332</v>
      </c>
    </row>
    <row r="31319" spans="1:2" x14ac:dyDescent="0.25">
      <c r="A31319" t="s">
        <v>44645</v>
      </c>
      <c r="B31319" t="s">
        <v>17332</v>
      </c>
    </row>
    <row r="31320" spans="1:2" x14ac:dyDescent="0.25">
      <c r="A31320" t="s">
        <v>44646</v>
      </c>
      <c r="B31320" t="s">
        <v>17332</v>
      </c>
    </row>
    <row r="31321" spans="1:2" x14ac:dyDescent="0.25">
      <c r="A31321" t="s">
        <v>44647</v>
      </c>
      <c r="B31321" t="s">
        <v>17332</v>
      </c>
    </row>
    <row r="31322" spans="1:2" x14ac:dyDescent="0.25">
      <c r="A31322" t="s">
        <v>44648</v>
      </c>
      <c r="B31322" t="s">
        <v>17332</v>
      </c>
    </row>
    <row r="31323" spans="1:2" x14ac:dyDescent="0.25">
      <c r="A31323" t="s">
        <v>44649</v>
      </c>
      <c r="B31323" t="s">
        <v>44650</v>
      </c>
    </row>
    <row r="31324" spans="1:2" x14ac:dyDescent="0.25">
      <c r="A31324" t="s">
        <v>44651</v>
      </c>
      <c r="B31324" t="s">
        <v>44652</v>
      </c>
    </row>
    <row r="31325" spans="1:2" x14ac:dyDescent="0.25">
      <c r="A31325" t="s">
        <v>44653</v>
      </c>
      <c r="B31325" t="s">
        <v>44600</v>
      </c>
    </row>
    <row r="31326" spans="1:2" x14ac:dyDescent="0.25">
      <c r="A31326" t="s">
        <v>44654</v>
      </c>
      <c r="B31326" t="s">
        <v>44655</v>
      </c>
    </row>
    <row r="31327" spans="1:2" x14ac:dyDescent="0.25">
      <c r="A31327" t="s">
        <v>44656</v>
      </c>
      <c r="B31327" t="s">
        <v>44655</v>
      </c>
    </row>
    <row r="31328" spans="1:2" x14ac:dyDescent="0.25">
      <c r="A31328" t="s">
        <v>44657</v>
      </c>
      <c r="B31328" t="s">
        <v>44600</v>
      </c>
    </row>
    <row r="31329" spans="1:2" x14ac:dyDescent="0.25">
      <c r="A31329" t="s">
        <v>44658</v>
      </c>
      <c r="B31329" t="s">
        <v>44659</v>
      </c>
    </row>
    <row r="31330" spans="1:2" x14ac:dyDescent="0.25">
      <c r="A31330" t="s">
        <v>44660</v>
      </c>
      <c r="B31330" t="s">
        <v>44661</v>
      </c>
    </row>
    <row r="31331" spans="1:2" x14ac:dyDescent="0.25">
      <c r="A31331" t="s">
        <v>44662</v>
      </c>
      <c r="B31331" t="s">
        <v>44663</v>
      </c>
    </row>
    <row r="31332" spans="1:2" x14ac:dyDescent="0.25">
      <c r="A31332" t="s">
        <v>44664</v>
      </c>
      <c r="B31332" t="s">
        <v>44665</v>
      </c>
    </row>
    <row r="31333" spans="1:2" x14ac:dyDescent="0.25">
      <c r="A31333" t="s">
        <v>44666</v>
      </c>
      <c r="B31333" t="s">
        <v>44631</v>
      </c>
    </row>
    <row r="31334" spans="1:2" x14ac:dyDescent="0.25">
      <c r="A31334" t="s">
        <v>44667</v>
      </c>
      <c r="B31334" t="s">
        <v>44631</v>
      </c>
    </row>
    <row r="31335" spans="1:2" x14ac:dyDescent="0.25">
      <c r="A31335" t="s">
        <v>44668</v>
      </c>
      <c r="B31335" t="s">
        <v>44631</v>
      </c>
    </row>
    <row r="31336" spans="1:2" x14ac:dyDescent="0.25">
      <c r="A31336" t="s">
        <v>44669</v>
      </c>
      <c r="B31336" t="s">
        <v>44631</v>
      </c>
    </row>
    <row r="31337" spans="1:2" x14ac:dyDescent="0.25">
      <c r="A31337" t="s">
        <v>44670</v>
      </c>
      <c r="B31337" t="s">
        <v>44631</v>
      </c>
    </row>
    <row r="31338" spans="1:2" x14ac:dyDescent="0.25">
      <c r="A31338" t="s">
        <v>44671</v>
      </c>
      <c r="B31338" t="s">
        <v>1694</v>
      </c>
    </row>
    <row r="31339" spans="1:2" x14ac:dyDescent="0.25">
      <c r="A31339" t="s">
        <v>44672</v>
      </c>
      <c r="B31339" t="s">
        <v>44665</v>
      </c>
    </row>
    <row r="31340" spans="1:2" x14ac:dyDescent="0.25">
      <c r="A31340" t="s">
        <v>44673</v>
      </c>
      <c r="B31340" t="s">
        <v>44665</v>
      </c>
    </row>
    <row r="31341" spans="1:2" x14ac:dyDescent="0.25">
      <c r="A31341" t="s">
        <v>44674</v>
      </c>
      <c r="B31341" t="s">
        <v>10271</v>
      </c>
    </row>
    <row r="31342" spans="1:2" x14ac:dyDescent="0.25">
      <c r="A31342" t="s">
        <v>44675</v>
      </c>
      <c r="B31342" t="s">
        <v>44676</v>
      </c>
    </row>
    <row r="31343" spans="1:2" x14ac:dyDescent="0.25">
      <c r="A31343" t="s">
        <v>44677</v>
      </c>
      <c r="B31343" t="s">
        <v>44678</v>
      </c>
    </row>
    <row r="31344" spans="1:2" x14ac:dyDescent="0.25">
      <c r="A31344" t="s">
        <v>44679</v>
      </c>
      <c r="B31344" t="s">
        <v>44680</v>
      </c>
    </row>
    <row r="31345" spans="1:2" x14ac:dyDescent="0.25">
      <c r="A31345" t="s">
        <v>44681</v>
      </c>
      <c r="B31345" t="s">
        <v>44682</v>
      </c>
    </row>
    <row r="31346" spans="1:2" x14ac:dyDescent="0.25">
      <c r="A31346" t="s">
        <v>44683</v>
      </c>
      <c r="B31346" t="s">
        <v>44684</v>
      </c>
    </row>
    <row r="31347" spans="1:2" x14ac:dyDescent="0.25">
      <c r="A31347" t="s">
        <v>44685</v>
      </c>
      <c r="B31347" t="s">
        <v>44686</v>
      </c>
    </row>
    <row r="31348" spans="1:2" x14ac:dyDescent="0.25">
      <c r="A31348" t="s">
        <v>44687</v>
      </c>
      <c r="B31348" t="s">
        <v>44688</v>
      </c>
    </row>
    <row r="31349" spans="1:2" x14ac:dyDescent="0.25">
      <c r="A31349" t="s">
        <v>44689</v>
      </c>
      <c r="B31349" t="s">
        <v>44690</v>
      </c>
    </row>
    <row r="31350" spans="1:2" x14ac:dyDescent="0.25">
      <c r="A31350" t="s">
        <v>44691</v>
      </c>
      <c r="B31350" t="s">
        <v>44692</v>
      </c>
    </row>
    <row r="31351" spans="1:2" x14ac:dyDescent="0.25">
      <c r="A31351" t="s">
        <v>44693</v>
      </c>
      <c r="B31351" t="s">
        <v>44694</v>
      </c>
    </row>
    <row r="31352" spans="1:2" x14ac:dyDescent="0.25">
      <c r="A31352" t="s">
        <v>44695</v>
      </c>
      <c r="B31352" t="s">
        <v>44696</v>
      </c>
    </row>
    <row r="31353" spans="1:2" x14ac:dyDescent="0.25">
      <c r="A31353" t="s">
        <v>44697</v>
      </c>
      <c r="B31353" t="s">
        <v>44696</v>
      </c>
    </row>
    <row r="31354" spans="1:2" x14ac:dyDescent="0.25">
      <c r="A31354" t="s">
        <v>44698</v>
      </c>
      <c r="B31354" t="s">
        <v>44696</v>
      </c>
    </row>
    <row r="31355" spans="1:2" x14ac:dyDescent="0.25">
      <c r="A31355" t="s">
        <v>44699</v>
      </c>
      <c r="B31355" t="s">
        <v>44696</v>
      </c>
    </row>
    <row r="31356" spans="1:2" x14ac:dyDescent="0.25">
      <c r="A31356" t="s">
        <v>44700</v>
      </c>
      <c r="B31356" t="s">
        <v>44701</v>
      </c>
    </row>
    <row r="31357" spans="1:2" x14ac:dyDescent="0.25">
      <c r="A31357" t="s">
        <v>44702</v>
      </c>
      <c r="B31357" t="s">
        <v>44703</v>
      </c>
    </row>
    <row r="31358" spans="1:2" x14ac:dyDescent="0.25">
      <c r="A31358" t="s">
        <v>44704</v>
      </c>
      <c r="B31358" t="s">
        <v>44703</v>
      </c>
    </row>
    <row r="31359" spans="1:2" x14ac:dyDescent="0.25">
      <c r="A31359" t="s">
        <v>44705</v>
      </c>
      <c r="B31359" t="s">
        <v>44706</v>
      </c>
    </row>
    <row r="31360" spans="1:2" x14ac:dyDescent="0.25">
      <c r="A31360" t="s">
        <v>44707</v>
      </c>
      <c r="B31360" t="s">
        <v>44694</v>
      </c>
    </row>
    <row r="31361" spans="1:2" x14ac:dyDescent="0.25">
      <c r="A31361" t="s">
        <v>44708</v>
      </c>
      <c r="B31361" t="s">
        <v>44694</v>
      </c>
    </row>
    <row r="31362" spans="1:2" x14ac:dyDescent="0.25">
      <c r="A31362" t="s">
        <v>44709</v>
      </c>
      <c r="B31362" t="s">
        <v>44710</v>
      </c>
    </row>
    <row r="31363" spans="1:2" x14ac:dyDescent="0.25">
      <c r="A31363" t="s">
        <v>44711</v>
      </c>
      <c r="B31363" t="s">
        <v>44712</v>
      </c>
    </row>
    <row r="31364" spans="1:2" x14ac:dyDescent="0.25">
      <c r="A31364" t="s">
        <v>44713</v>
      </c>
      <c r="B31364" t="s">
        <v>33029</v>
      </c>
    </row>
    <row r="31365" spans="1:2" x14ac:dyDescent="0.25">
      <c r="A31365" t="s">
        <v>44714</v>
      </c>
      <c r="B31365" t="s">
        <v>14096</v>
      </c>
    </row>
    <row r="31366" spans="1:2" x14ac:dyDescent="0.25">
      <c r="A31366" t="s">
        <v>44715</v>
      </c>
      <c r="B31366" t="s">
        <v>14096</v>
      </c>
    </row>
    <row r="31367" spans="1:2" x14ac:dyDescent="0.25">
      <c r="A31367" t="s">
        <v>44716</v>
      </c>
      <c r="B31367" t="s">
        <v>33318</v>
      </c>
    </row>
    <row r="31368" spans="1:2" x14ac:dyDescent="0.25">
      <c r="A31368" t="s">
        <v>44717</v>
      </c>
      <c r="B31368" t="s">
        <v>44718</v>
      </c>
    </row>
    <row r="31369" spans="1:2" x14ac:dyDescent="0.25">
      <c r="A31369" t="s">
        <v>44719</v>
      </c>
      <c r="B31369" t="s">
        <v>16737</v>
      </c>
    </row>
    <row r="31370" spans="1:2" x14ac:dyDescent="0.25">
      <c r="A31370" t="s">
        <v>44720</v>
      </c>
      <c r="B31370" t="s">
        <v>16737</v>
      </c>
    </row>
    <row r="31371" spans="1:2" x14ac:dyDescent="0.25">
      <c r="A31371" t="s">
        <v>44721</v>
      </c>
      <c r="B31371" t="s">
        <v>16737</v>
      </c>
    </row>
    <row r="31372" spans="1:2" x14ac:dyDescent="0.25">
      <c r="A31372" t="s">
        <v>44722</v>
      </c>
      <c r="B31372" t="s">
        <v>16737</v>
      </c>
    </row>
    <row r="31373" spans="1:2" x14ac:dyDescent="0.25">
      <c r="A31373" t="s">
        <v>44723</v>
      </c>
      <c r="B31373" t="s">
        <v>44724</v>
      </c>
    </row>
    <row r="31374" spans="1:2" x14ac:dyDescent="0.25">
      <c r="A31374" t="s">
        <v>44725</v>
      </c>
      <c r="B31374" t="s">
        <v>44726</v>
      </c>
    </row>
    <row r="31375" spans="1:2" x14ac:dyDescent="0.25">
      <c r="A31375" t="s">
        <v>44727</v>
      </c>
      <c r="B31375" t="s">
        <v>44726</v>
      </c>
    </row>
    <row r="31376" spans="1:2" x14ac:dyDescent="0.25">
      <c r="A31376" t="s">
        <v>44728</v>
      </c>
      <c r="B31376" t="s">
        <v>44726</v>
      </c>
    </row>
    <row r="31377" spans="1:2" x14ac:dyDescent="0.25">
      <c r="A31377" t="s">
        <v>44729</v>
      </c>
      <c r="B31377" t="s">
        <v>44726</v>
      </c>
    </row>
    <row r="31378" spans="1:2" x14ac:dyDescent="0.25">
      <c r="A31378" t="s">
        <v>44730</v>
      </c>
      <c r="B31378" t="s">
        <v>44726</v>
      </c>
    </row>
    <row r="31379" spans="1:2" x14ac:dyDescent="0.25">
      <c r="A31379" t="s">
        <v>44731</v>
      </c>
      <c r="B31379" t="s">
        <v>44726</v>
      </c>
    </row>
    <row r="31380" spans="1:2" x14ac:dyDescent="0.25">
      <c r="A31380" t="s">
        <v>44732</v>
      </c>
      <c r="B31380" t="s">
        <v>44726</v>
      </c>
    </row>
    <row r="31381" spans="1:2" x14ac:dyDescent="0.25">
      <c r="A31381" t="s">
        <v>44733</v>
      </c>
      <c r="B31381" t="s">
        <v>44726</v>
      </c>
    </row>
    <row r="31382" spans="1:2" x14ac:dyDescent="0.25">
      <c r="A31382" t="s">
        <v>44734</v>
      </c>
      <c r="B31382" t="s">
        <v>44726</v>
      </c>
    </row>
    <row r="31383" spans="1:2" x14ac:dyDescent="0.25">
      <c r="A31383" t="s">
        <v>44735</v>
      </c>
      <c r="B31383" t="s">
        <v>44726</v>
      </c>
    </row>
    <row r="31384" spans="1:2" x14ac:dyDescent="0.25">
      <c r="A31384" t="s">
        <v>44736</v>
      </c>
      <c r="B31384" t="s">
        <v>44726</v>
      </c>
    </row>
    <row r="31385" spans="1:2" x14ac:dyDescent="0.25">
      <c r="A31385" t="s">
        <v>44737</v>
      </c>
      <c r="B31385" t="s">
        <v>44726</v>
      </c>
    </row>
    <row r="31386" spans="1:2" x14ac:dyDescent="0.25">
      <c r="A31386" t="s">
        <v>44738</v>
      </c>
      <c r="B31386" t="s">
        <v>44739</v>
      </c>
    </row>
    <row r="31387" spans="1:2" x14ac:dyDescent="0.25">
      <c r="A31387" t="s">
        <v>44740</v>
      </c>
      <c r="B31387" t="s">
        <v>11708</v>
      </c>
    </row>
    <row r="31388" spans="1:2" x14ac:dyDescent="0.25">
      <c r="A31388" t="s">
        <v>44741</v>
      </c>
      <c r="B31388" t="s">
        <v>44742</v>
      </c>
    </row>
    <row r="31389" spans="1:2" x14ac:dyDescent="0.25">
      <c r="A31389" t="s">
        <v>44743</v>
      </c>
      <c r="B31389" t="s">
        <v>1694</v>
      </c>
    </row>
    <row r="31390" spans="1:2" x14ac:dyDescent="0.25">
      <c r="A31390" t="s">
        <v>44744</v>
      </c>
      <c r="B31390" t="s">
        <v>44745</v>
      </c>
    </row>
    <row r="31391" spans="1:2" x14ac:dyDescent="0.25">
      <c r="A31391" t="s">
        <v>44746</v>
      </c>
      <c r="B31391" t="s">
        <v>44745</v>
      </c>
    </row>
    <row r="31392" spans="1:2" x14ac:dyDescent="0.25">
      <c r="A31392" t="s">
        <v>44747</v>
      </c>
      <c r="B31392" t="s">
        <v>44748</v>
      </c>
    </row>
    <row r="31393" spans="1:2" x14ac:dyDescent="0.25">
      <c r="A31393" t="s">
        <v>44749</v>
      </c>
      <c r="B31393" t="s">
        <v>44748</v>
      </c>
    </row>
    <row r="31394" spans="1:2" x14ac:dyDescent="0.25">
      <c r="A31394" t="s">
        <v>44750</v>
      </c>
      <c r="B31394" t="s">
        <v>8141</v>
      </c>
    </row>
    <row r="31395" spans="1:2" x14ac:dyDescent="0.25">
      <c r="A31395" t="s">
        <v>44751</v>
      </c>
      <c r="B31395" t="s">
        <v>44752</v>
      </c>
    </row>
    <row r="31396" spans="1:2" x14ac:dyDescent="0.25">
      <c r="A31396" t="s">
        <v>44753</v>
      </c>
      <c r="B31396" t="s">
        <v>14626</v>
      </c>
    </row>
    <row r="31397" spans="1:2" x14ac:dyDescent="0.25">
      <c r="A31397" t="s">
        <v>44754</v>
      </c>
      <c r="B31397" t="s">
        <v>44755</v>
      </c>
    </row>
    <row r="31398" spans="1:2" x14ac:dyDescent="0.25">
      <c r="A31398" t="s">
        <v>44756</v>
      </c>
      <c r="B31398" t="s">
        <v>44757</v>
      </c>
    </row>
    <row r="31399" spans="1:2" x14ac:dyDescent="0.25">
      <c r="A31399" t="s">
        <v>44758</v>
      </c>
      <c r="B31399" t="s">
        <v>44759</v>
      </c>
    </row>
    <row r="31400" spans="1:2" x14ac:dyDescent="0.25">
      <c r="A31400" t="s">
        <v>44760</v>
      </c>
      <c r="B31400" t="s">
        <v>44759</v>
      </c>
    </row>
    <row r="31401" spans="1:2" x14ac:dyDescent="0.25">
      <c r="A31401" t="s">
        <v>44761</v>
      </c>
      <c r="B31401" t="s">
        <v>44759</v>
      </c>
    </row>
    <row r="31402" spans="1:2" x14ac:dyDescent="0.25">
      <c r="A31402" t="s">
        <v>44762</v>
      </c>
      <c r="B31402" t="s">
        <v>44763</v>
      </c>
    </row>
    <row r="31403" spans="1:2" x14ac:dyDescent="0.25">
      <c r="A31403" t="s">
        <v>44764</v>
      </c>
      <c r="B31403" t="s">
        <v>44765</v>
      </c>
    </row>
    <row r="31404" spans="1:2" x14ac:dyDescent="0.25">
      <c r="A31404" t="s">
        <v>44766</v>
      </c>
      <c r="B31404" t="s">
        <v>44767</v>
      </c>
    </row>
    <row r="31405" spans="1:2" x14ac:dyDescent="0.25">
      <c r="A31405" t="s">
        <v>44768</v>
      </c>
      <c r="B31405" t="s">
        <v>44767</v>
      </c>
    </row>
    <row r="31406" spans="1:2" x14ac:dyDescent="0.25">
      <c r="A31406" t="s">
        <v>44769</v>
      </c>
      <c r="B31406" t="s">
        <v>44767</v>
      </c>
    </row>
    <row r="31407" spans="1:2" x14ac:dyDescent="0.25">
      <c r="A31407" t="s">
        <v>44770</v>
      </c>
      <c r="B31407" t="s">
        <v>44771</v>
      </c>
    </row>
    <row r="31408" spans="1:2" x14ac:dyDescent="0.25">
      <c r="A31408" t="s">
        <v>44772</v>
      </c>
      <c r="B31408" t="s">
        <v>44752</v>
      </c>
    </row>
    <row r="31409" spans="1:2" x14ac:dyDescent="0.25">
      <c r="A31409" t="s">
        <v>44773</v>
      </c>
      <c r="B31409" t="s">
        <v>12857</v>
      </c>
    </row>
    <row r="31410" spans="1:2" x14ac:dyDescent="0.25">
      <c r="A31410" t="s">
        <v>44774</v>
      </c>
      <c r="B31410" t="s">
        <v>7799</v>
      </c>
    </row>
    <row r="31411" spans="1:2" x14ac:dyDescent="0.25">
      <c r="A31411" t="s">
        <v>44775</v>
      </c>
      <c r="B31411" t="s">
        <v>44776</v>
      </c>
    </row>
    <row r="31412" spans="1:2" x14ac:dyDescent="0.25">
      <c r="A31412" t="s">
        <v>44777</v>
      </c>
      <c r="B31412" t="s">
        <v>22475</v>
      </c>
    </row>
    <row r="31413" spans="1:2" x14ac:dyDescent="0.25">
      <c r="A31413" t="s">
        <v>44778</v>
      </c>
      <c r="B31413" t="s">
        <v>44779</v>
      </c>
    </row>
    <row r="31414" spans="1:2" x14ac:dyDescent="0.25">
      <c r="A31414" t="s">
        <v>44780</v>
      </c>
      <c r="B31414" t="s">
        <v>44781</v>
      </c>
    </row>
    <row r="31415" spans="1:2" x14ac:dyDescent="0.25">
      <c r="A31415" t="s">
        <v>44782</v>
      </c>
      <c r="B31415" t="s">
        <v>44783</v>
      </c>
    </row>
    <row r="31416" spans="1:2" x14ac:dyDescent="0.25">
      <c r="A31416" t="s">
        <v>44784</v>
      </c>
      <c r="B31416" t="s">
        <v>44785</v>
      </c>
    </row>
    <row r="31417" spans="1:2" x14ac:dyDescent="0.25">
      <c r="A31417" t="s">
        <v>44786</v>
      </c>
      <c r="B31417" t="s">
        <v>44785</v>
      </c>
    </row>
    <row r="31418" spans="1:2" x14ac:dyDescent="0.25">
      <c r="A31418" t="s">
        <v>44787</v>
      </c>
      <c r="B31418" t="s">
        <v>44785</v>
      </c>
    </row>
    <row r="31419" spans="1:2" x14ac:dyDescent="0.25">
      <c r="A31419" t="s">
        <v>44788</v>
      </c>
      <c r="B31419" t="s">
        <v>44726</v>
      </c>
    </row>
    <row r="31420" spans="1:2" x14ac:dyDescent="0.25">
      <c r="A31420" t="s">
        <v>44789</v>
      </c>
      <c r="B31420" t="s">
        <v>44726</v>
      </c>
    </row>
    <row r="31421" spans="1:2" x14ac:dyDescent="0.25">
      <c r="A31421" t="s">
        <v>44790</v>
      </c>
      <c r="B31421" t="s">
        <v>44726</v>
      </c>
    </row>
    <row r="31422" spans="1:2" x14ac:dyDescent="0.25">
      <c r="A31422" t="s">
        <v>44791</v>
      </c>
      <c r="B31422" t="s">
        <v>44726</v>
      </c>
    </row>
    <row r="31423" spans="1:2" x14ac:dyDescent="0.25">
      <c r="A31423" t="s">
        <v>44792</v>
      </c>
      <c r="B31423" t="s">
        <v>44726</v>
      </c>
    </row>
    <row r="31424" spans="1:2" x14ac:dyDescent="0.25">
      <c r="A31424" t="s">
        <v>44793</v>
      </c>
      <c r="B31424" t="s">
        <v>44726</v>
      </c>
    </row>
    <row r="31425" spans="1:2" x14ac:dyDescent="0.25">
      <c r="A31425" t="s">
        <v>44794</v>
      </c>
      <c r="B31425" t="s">
        <v>44726</v>
      </c>
    </row>
    <row r="31426" spans="1:2" x14ac:dyDescent="0.25">
      <c r="A31426" t="s">
        <v>44795</v>
      </c>
      <c r="B31426" t="s">
        <v>44726</v>
      </c>
    </row>
    <row r="31427" spans="1:2" x14ac:dyDescent="0.25">
      <c r="A31427" t="s">
        <v>44796</v>
      </c>
      <c r="B31427" t="s">
        <v>44726</v>
      </c>
    </row>
    <row r="31428" spans="1:2" x14ac:dyDescent="0.25">
      <c r="A31428" t="s">
        <v>44797</v>
      </c>
      <c r="B31428" t="s">
        <v>44726</v>
      </c>
    </row>
    <row r="31429" spans="1:2" x14ac:dyDescent="0.25">
      <c r="A31429" t="s">
        <v>44798</v>
      </c>
      <c r="B31429" t="s">
        <v>44726</v>
      </c>
    </row>
    <row r="31430" spans="1:2" x14ac:dyDescent="0.25">
      <c r="A31430" t="s">
        <v>44799</v>
      </c>
      <c r="B31430" t="s">
        <v>44726</v>
      </c>
    </row>
    <row r="31431" spans="1:2" x14ac:dyDescent="0.25">
      <c r="A31431" t="s">
        <v>44800</v>
      </c>
      <c r="B31431" t="s">
        <v>44801</v>
      </c>
    </row>
    <row r="31432" spans="1:2" x14ac:dyDescent="0.25">
      <c r="A31432" t="s">
        <v>44802</v>
      </c>
      <c r="B31432" t="s">
        <v>44803</v>
      </c>
    </row>
    <row r="31433" spans="1:2" x14ac:dyDescent="0.25">
      <c r="A31433" t="s">
        <v>44804</v>
      </c>
      <c r="B31433" t="s">
        <v>44803</v>
      </c>
    </row>
    <row r="31434" spans="1:2" x14ac:dyDescent="0.25">
      <c r="A31434" t="s">
        <v>44805</v>
      </c>
      <c r="B31434" t="s">
        <v>44803</v>
      </c>
    </row>
    <row r="31435" spans="1:2" x14ac:dyDescent="0.25">
      <c r="A31435" t="s">
        <v>44806</v>
      </c>
      <c r="B31435" t="s">
        <v>44803</v>
      </c>
    </row>
    <row r="31436" spans="1:2" x14ac:dyDescent="0.25">
      <c r="A31436" t="s">
        <v>44807</v>
      </c>
      <c r="B31436" t="s">
        <v>44803</v>
      </c>
    </row>
    <row r="31437" spans="1:2" x14ac:dyDescent="0.25">
      <c r="A31437" t="s">
        <v>44808</v>
      </c>
      <c r="B31437" t="s">
        <v>44809</v>
      </c>
    </row>
    <row r="31438" spans="1:2" x14ac:dyDescent="0.25">
      <c r="A31438" t="s">
        <v>44810</v>
      </c>
      <c r="B31438" t="s">
        <v>44811</v>
      </c>
    </row>
    <row r="31439" spans="1:2" x14ac:dyDescent="0.25">
      <c r="A31439" t="s">
        <v>44812</v>
      </c>
      <c r="B31439" t="s">
        <v>44813</v>
      </c>
    </row>
    <row r="31440" spans="1:2" x14ac:dyDescent="0.25">
      <c r="A31440" t="s">
        <v>44814</v>
      </c>
      <c r="B31440" t="s">
        <v>44815</v>
      </c>
    </row>
    <row r="31441" spans="1:2" x14ac:dyDescent="0.25">
      <c r="A31441" t="s">
        <v>44816</v>
      </c>
      <c r="B31441" t="s">
        <v>44815</v>
      </c>
    </row>
    <row r="31442" spans="1:2" x14ac:dyDescent="0.25">
      <c r="A31442" t="s">
        <v>44817</v>
      </c>
      <c r="B31442" t="s">
        <v>44815</v>
      </c>
    </row>
    <row r="31443" spans="1:2" x14ac:dyDescent="0.25">
      <c r="A31443" t="s">
        <v>44818</v>
      </c>
      <c r="B31443" t="s">
        <v>44815</v>
      </c>
    </row>
    <row r="31444" spans="1:2" x14ac:dyDescent="0.25">
      <c r="A31444" t="s">
        <v>44819</v>
      </c>
      <c r="B31444" t="s">
        <v>44815</v>
      </c>
    </row>
    <row r="31445" spans="1:2" x14ac:dyDescent="0.25">
      <c r="A31445" t="s">
        <v>44820</v>
      </c>
      <c r="B31445" t="s">
        <v>44815</v>
      </c>
    </row>
    <row r="31446" spans="1:2" x14ac:dyDescent="0.25">
      <c r="A31446" t="s">
        <v>44821</v>
      </c>
      <c r="B31446" t="s">
        <v>8620</v>
      </c>
    </row>
    <row r="31447" spans="1:2" x14ac:dyDescent="0.25">
      <c r="A31447" t="s">
        <v>44822</v>
      </c>
      <c r="B31447" t="s">
        <v>8620</v>
      </c>
    </row>
    <row r="31448" spans="1:2" x14ac:dyDescent="0.25">
      <c r="A31448" t="s">
        <v>44823</v>
      </c>
      <c r="B31448" t="s">
        <v>8620</v>
      </c>
    </row>
    <row r="31449" spans="1:2" x14ac:dyDescent="0.25">
      <c r="A31449" t="s">
        <v>44824</v>
      </c>
      <c r="B31449" t="s">
        <v>8620</v>
      </c>
    </row>
    <row r="31450" spans="1:2" x14ac:dyDescent="0.25">
      <c r="A31450" t="s">
        <v>44825</v>
      </c>
      <c r="B31450" t="s">
        <v>8620</v>
      </c>
    </row>
    <row r="31451" spans="1:2" x14ac:dyDescent="0.25">
      <c r="A31451" t="s">
        <v>44826</v>
      </c>
      <c r="B31451" t="s">
        <v>8620</v>
      </c>
    </row>
    <row r="31452" spans="1:2" x14ac:dyDescent="0.25">
      <c r="A31452" t="s">
        <v>44827</v>
      </c>
      <c r="B31452" t="s">
        <v>8620</v>
      </c>
    </row>
    <row r="31453" spans="1:2" x14ac:dyDescent="0.25">
      <c r="A31453" t="s">
        <v>44828</v>
      </c>
      <c r="B31453" t="s">
        <v>8620</v>
      </c>
    </row>
    <row r="31454" spans="1:2" x14ac:dyDescent="0.25">
      <c r="A31454" t="s">
        <v>44829</v>
      </c>
      <c r="B31454" t="s">
        <v>8620</v>
      </c>
    </row>
    <row r="31455" spans="1:2" x14ac:dyDescent="0.25">
      <c r="A31455" t="s">
        <v>44830</v>
      </c>
      <c r="B31455" t="s">
        <v>8620</v>
      </c>
    </row>
    <row r="31456" spans="1:2" x14ac:dyDescent="0.25">
      <c r="A31456" t="s">
        <v>44831</v>
      </c>
      <c r="B31456" t="s">
        <v>10285</v>
      </c>
    </row>
    <row r="31457" spans="1:2" x14ac:dyDescent="0.25">
      <c r="A31457" t="s">
        <v>44832</v>
      </c>
      <c r="B31457" t="s">
        <v>10285</v>
      </c>
    </row>
    <row r="31458" spans="1:2" x14ac:dyDescent="0.25">
      <c r="A31458" t="s">
        <v>44833</v>
      </c>
      <c r="B31458" t="s">
        <v>10285</v>
      </c>
    </row>
    <row r="31459" spans="1:2" x14ac:dyDescent="0.25">
      <c r="A31459" t="s">
        <v>44834</v>
      </c>
      <c r="B31459" t="s">
        <v>10285</v>
      </c>
    </row>
    <row r="31460" spans="1:2" x14ac:dyDescent="0.25">
      <c r="A31460" t="s">
        <v>44835</v>
      </c>
      <c r="B31460" t="s">
        <v>10285</v>
      </c>
    </row>
    <row r="31461" spans="1:2" x14ac:dyDescent="0.25">
      <c r="A31461" t="s">
        <v>44836</v>
      </c>
      <c r="B31461" t="s">
        <v>14659</v>
      </c>
    </row>
    <row r="31462" spans="1:2" x14ac:dyDescent="0.25">
      <c r="A31462" t="s">
        <v>44837</v>
      </c>
      <c r="B31462" t="s">
        <v>44838</v>
      </c>
    </row>
    <row r="31463" spans="1:2" x14ac:dyDescent="0.25">
      <c r="A31463" t="s">
        <v>44839</v>
      </c>
      <c r="B31463" t="s">
        <v>44838</v>
      </c>
    </row>
    <row r="31464" spans="1:2" x14ac:dyDescent="0.25">
      <c r="A31464" t="s">
        <v>44840</v>
      </c>
      <c r="B31464" t="s">
        <v>23337</v>
      </c>
    </row>
    <row r="31465" spans="1:2" x14ac:dyDescent="0.25">
      <c r="A31465" t="s">
        <v>44841</v>
      </c>
      <c r="B31465" t="s">
        <v>33144</v>
      </c>
    </row>
    <row r="31466" spans="1:2" x14ac:dyDescent="0.25">
      <c r="A31466" t="s">
        <v>44842</v>
      </c>
      <c r="B31466" t="s">
        <v>44843</v>
      </c>
    </row>
    <row r="31467" spans="1:2" x14ac:dyDescent="0.25">
      <c r="A31467" t="s">
        <v>44844</v>
      </c>
      <c r="B31467" t="s">
        <v>44843</v>
      </c>
    </row>
    <row r="31468" spans="1:2" x14ac:dyDescent="0.25">
      <c r="A31468" t="s">
        <v>44845</v>
      </c>
      <c r="B31468" t="s">
        <v>44757</v>
      </c>
    </row>
    <row r="31469" spans="1:2" x14ac:dyDescent="0.25">
      <c r="A31469" t="s">
        <v>44846</v>
      </c>
      <c r="B31469" t="s">
        <v>44847</v>
      </c>
    </row>
    <row r="31470" spans="1:2" x14ac:dyDescent="0.25">
      <c r="A31470" t="s">
        <v>44848</v>
      </c>
      <c r="B31470" t="s">
        <v>44849</v>
      </c>
    </row>
    <row r="31471" spans="1:2" x14ac:dyDescent="0.25">
      <c r="A31471" t="s">
        <v>44850</v>
      </c>
      <c r="B31471" t="s">
        <v>44849</v>
      </c>
    </row>
    <row r="31472" spans="1:2" x14ac:dyDescent="0.25">
      <c r="A31472" t="s">
        <v>44851</v>
      </c>
      <c r="B31472" t="s">
        <v>44852</v>
      </c>
    </row>
    <row r="31473" spans="1:2" x14ac:dyDescent="0.25">
      <c r="A31473" t="s">
        <v>44853</v>
      </c>
      <c r="B31473" t="s">
        <v>44854</v>
      </c>
    </row>
    <row r="31474" spans="1:2" x14ac:dyDescent="0.25">
      <c r="A31474" t="s">
        <v>44855</v>
      </c>
      <c r="B31474" t="s">
        <v>44856</v>
      </c>
    </row>
    <row r="31475" spans="1:2" x14ac:dyDescent="0.25">
      <c r="A31475" t="s">
        <v>44857</v>
      </c>
      <c r="B31475" t="s">
        <v>13993</v>
      </c>
    </row>
    <row r="31476" spans="1:2" x14ac:dyDescent="0.25">
      <c r="A31476" t="s">
        <v>44858</v>
      </c>
      <c r="B31476" t="s">
        <v>13993</v>
      </c>
    </row>
    <row r="31477" spans="1:2" x14ac:dyDescent="0.25">
      <c r="A31477" t="s">
        <v>44859</v>
      </c>
      <c r="B31477" t="s">
        <v>13993</v>
      </c>
    </row>
    <row r="31478" spans="1:2" x14ac:dyDescent="0.25">
      <c r="A31478" t="s">
        <v>44860</v>
      </c>
      <c r="B31478" t="s">
        <v>6443</v>
      </c>
    </row>
    <row r="31479" spans="1:2" x14ac:dyDescent="0.25">
      <c r="A31479" t="s">
        <v>44861</v>
      </c>
      <c r="B31479" t="s">
        <v>33162</v>
      </c>
    </row>
    <row r="31480" spans="1:2" x14ac:dyDescent="0.25">
      <c r="A31480" t="s">
        <v>44862</v>
      </c>
      <c r="B31480" t="s">
        <v>33162</v>
      </c>
    </row>
    <row r="31481" spans="1:2" x14ac:dyDescent="0.25">
      <c r="A31481" t="s">
        <v>44863</v>
      </c>
      <c r="B31481" t="s">
        <v>33162</v>
      </c>
    </row>
    <row r="31482" spans="1:2" x14ac:dyDescent="0.25">
      <c r="A31482" t="s">
        <v>44864</v>
      </c>
      <c r="B31482" t="s">
        <v>33162</v>
      </c>
    </row>
    <row r="31483" spans="1:2" x14ac:dyDescent="0.25">
      <c r="A31483" t="s">
        <v>44865</v>
      </c>
      <c r="B31483" t="s">
        <v>44866</v>
      </c>
    </row>
    <row r="31484" spans="1:2" x14ac:dyDescent="0.25">
      <c r="A31484" t="s">
        <v>44867</v>
      </c>
      <c r="B31484" t="s">
        <v>44868</v>
      </c>
    </row>
    <row r="31485" spans="1:2" x14ac:dyDescent="0.25">
      <c r="A31485" t="s">
        <v>44869</v>
      </c>
      <c r="B31485" t="s">
        <v>44868</v>
      </c>
    </row>
    <row r="31486" spans="1:2" x14ac:dyDescent="0.25">
      <c r="A31486" t="s">
        <v>44870</v>
      </c>
      <c r="B31486" t="s">
        <v>33170</v>
      </c>
    </row>
    <row r="31487" spans="1:2" x14ac:dyDescent="0.25">
      <c r="A31487" t="s">
        <v>44871</v>
      </c>
      <c r="B31487" t="s">
        <v>33173</v>
      </c>
    </row>
    <row r="31488" spans="1:2" x14ac:dyDescent="0.25">
      <c r="A31488" t="s">
        <v>44872</v>
      </c>
      <c r="B31488" t="s">
        <v>44873</v>
      </c>
    </row>
    <row r="31489" spans="1:2" x14ac:dyDescent="0.25">
      <c r="A31489" t="s">
        <v>44874</v>
      </c>
      <c r="B31489" t="s">
        <v>44875</v>
      </c>
    </row>
    <row r="31490" spans="1:2" x14ac:dyDescent="0.25">
      <c r="A31490" t="s">
        <v>44876</v>
      </c>
      <c r="B31490" t="s">
        <v>44877</v>
      </c>
    </row>
    <row r="31491" spans="1:2" x14ac:dyDescent="0.25">
      <c r="A31491" t="s">
        <v>44878</v>
      </c>
      <c r="B31491" t="s">
        <v>6130</v>
      </c>
    </row>
    <row r="31492" spans="1:2" x14ac:dyDescent="0.25">
      <c r="A31492" t="s">
        <v>44879</v>
      </c>
      <c r="B31492" t="s">
        <v>6130</v>
      </c>
    </row>
    <row r="31493" spans="1:2" x14ac:dyDescent="0.25">
      <c r="A31493" t="s">
        <v>44880</v>
      </c>
      <c r="B31493" t="s">
        <v>44881</v>
      </c>
    </row>
    <row r="31494" spans="1:2" x14ac:dyDescent="0.25">
      <c r="A31494" t="s">
        <v>44882</v>
      </c>
      <c r="B31494" t="s">
        <v>18735</v>
      </c>
    </row>
    <row r="31495" spans="1:2" x14ac:dyDescent="0.25">
      <c r="A31495" t="s">
        <v>44883</v>
      </c>
      <c r="B31495" t="s">
        <v>44884</v>
      </c>
    </row>
    <row r="31496" spans="1:2" x14ac:dyDescent="0.25">
      <c r="A31496" t="s">
        <v>44885</v>
      </c>
      <c r="B31496" t="s">
        <v>44886</v>
      </c>
    </row>
    <row r="31497" spans="1:2" x14ac:dyDescent="0.25">
      <c r="A31497" t="s">
        <v>44887</v>
      </c>
      <c r="B31497" t="s">
        <v>44888</v>
      </c>
    </row>
    <row r="31498" spans="1:2" x14ac:dyDescent="0.25">
      <c r="A31498" t="s">
        <v>44889</v>
      </c>
      <c r="B31498" t="s">
        <v>44890</v>
      </c>
    </row>
    <row r="31499" spans="1:2" x14ac:dyDescent="0.25">
      <c r="A31499" t="s">
        <v>44891</v>
      </c>
      <c r="B31499" t="s">
        <v>44892</v>
      </c>
    </row>
    <row r="31500" spans="1:2" x14ac:dyDescent="0.25">
      <c r="A31500" t="s">
        <v>44893</v>
      </c>
      <c r="B31500" t="s">
        <v>6381</v>
      </c>
    </row>
    <row r="31501" spans="1:2" x14ac:dyDescent="0.25">
      <c r="A31501" t="s">
        <v>44894</v>
      </c>
      <c r="B31501" t="s">
        <v>44895</v>
      </c>
    </row>
    <row r="31502" spans="1:2" x14ac:dyDescent="0.25">
      <c r="A31502" t="s">
        <v>44896</v>
      </c>
      <c r="B31502" t="s">
        <v>44897</v>
      </c>
    </row>
    <row r="31503" spans="1:2" x14ac:dyDescent="0.25">
      <c r="A31503" t="s">
        <v>44898</v>
      </c>
      <c r="B31503" t="s">
        <v>44899</v>
      </c>
    </row>
    <row r="31504" spans="1:2" x14ac:dyDescent="0.25">
      <c r="A31504" t="s">
        <v>44900</v>
      </c>
      <c r="B31504" t="s">
        <v>44901</v>
      </c>
    </row>
    <row r="31505" spans="1:2" x14ac:dyDescent="0.25">
      <c r="A31505" t="s">
        <v>44902</v>
      </c>
      <c r="B31505" t="s">
        <v>14626</v>
      </c>
    </row>
    <row r="31506" spans="1:2" x14ac:dyDescent="0.25">
      <c r="A31506" t="s">
        <v>44903</v>
      </c>
      <c r="B31506" t="s">
        <v>44904</v>
      </c>
    </row>
    <row r="31507" spans="1:2" x14ac:dyDescent="0.25">
      <c r="A31507" t="s">
        <v>44905</v>
      </c>
      <c r="B31507" t="s">
        <v>44906</v>
      </c>
    </row>
    <row r="31508" spans="1:2" x14ac:dyDescent="0.25">
      <c r="A31508" t="s">
        <v>44907</v>
      </c>
      <c r="B31508" t="s">
        <v>44908</v>
      </c>
    </row>
    <row r="31509" spans="1:2" x14ac:dyDescent="0.25">
      <c r="A31509" t="s">
        <v>44909</v>
      </c>
      <c r="B31509" t="s">
        <v>44910</v>
      </c>
    </row>
    <row r="31510" spans="1:2" x14ac:dyDescent="0.25">
      <c r="A31510" t="s">
        <v>44911</v>
      </c>
      <c r="B31510" t="s">
        <v>44912</v>
      </c>
    </row>
    <row r="31511" spans="1:2" x14ac:dyDescent="0.25">
      <c r="A31511" t="s">
        <v>44913</v>
      </c>
      <c r="B31511" t="s">
        <v>44718</v>
      </c>
    </row>
    <row r="31512" spans="1:2" x14ac:dyDescent="0.25">
      <c r="A31512" t="s">
        <v>44914</v>
      </c>
      <c r="B31512" t="s">
        <v>44915</v>
      </c>
    </row>
    <row r="31513" spans="1:2" x14ac:dyDescent="0.25">
      <c r="A31513" t="s">
        <v>44916</v>
      </c>
      <c r="B31513" t="s">
        <v>44917</v>
      </c>
    </row>
    <row r="31514" spans="1:2" x14ac:dyDescent="0.25">
      <c r="A31514" t="s">
        <v>44918</v>
      </c>
      <c r="B31514" t="s">
        <v>44919</v>
      </c>
    </row>
    <row r="31515" spans="1:2" x14ac:dyDescent="0.25">
      <c r="A31515" t="s">
        <v>44920</v>
      </c>
      <c r="B31515" t="s">
        <v>44921</v>
      </c>
    </row>
    <row r="31516" spans="1:2" x14ac:dyDescent="0.25">
      <c r="A31516" t="s">
        <v>44922</v>
      </c>
      <c r="B31516" t="s">
        <v>44923</v>
      </c>
    </row>
    <row r="31517" spans="1:2" x14ac:dyDescent="0.25">
      <c r="A31517" t="s">
        <v>44924</v>
      </c>
      <c r="B31517" t="s">
        <v>5806</v>
      </c>
    </row>
    <row r="31518" spans="1:2" x14ac:dyDescent="0.25">
      <c r="A31518" t="s">
        <v>44925</v>
      </c>
      <c r="B31518" t="s">
        <v>44926</v>
      </c>
    </row>
    <row r="31519" spans="1:2" x14ac:dyDescent="0.25">
      <c r="A31519" t="s">
        <v>44927</v>
      </c>
      <c r="B31519" t="s">
        <v>843</v>
      </c>
    </row>
    <row r="31520" spans="1:2" x14ac:dyDescent="0.25">
      <c r="A31520" t="s">
        <v>44928</v>
      </c>
      <c r="B31520" t="s">
        <v>843</v>
      </c>
    </row>
    <row r="31521" spans="1:2" x14ac:dyDescent="0.25">
      <c r="A31521" t="s">
        <v>44929</v>
      </c>
      <c r="B31521" t="s">
        <v>843</v>
      </c>
    </row>
    <row r="31522" spans="1:2" x14ac:dyDescent="0.25">
      <c r="A31522" t="s">
        <v>44930</v>
      </c>
      <c r="B31522" t="s">
        <v>843</v>
      </c>
    </row>
    <row r="31523" spans="1:2" x14ac:dyDescent="0.25">
      <c r="A31523" t="s">
        <v>44931</v>
      </c>
      <c r="B31523" t="s">
        <v>12699</v>
      </c>
    </row>
    <row r="31524" spans="1:2" x14ac:dyDescent="0.25">
      <c r="A31524" t="s">
        <v>44932</v>
      </c>
      <c r="B31524" t="s">
        <v>44933</v>
      </c>
    </row>
    <row r="31525" spans="1:2" x14ac:dyDescent="0.25">
      <c r="A31525" t="s">
        <v>44934</v>
      </c>
      <c r="B31525" t="s">
        <v>44935</v>
      </c>
    </row>
    <row r="31526" spans="1:2" x14ac:dyDescent="0.25">
      <c r="A31526" t="s">
        <v>44936</v>
      </c>
      <c r="B31526" t="s">
        <v>44937</v>
      </c>
    </row>
    <row r="31527" spans="1:2" x14ac:dyDescent="0.25">
      <c r="A31527" t="s">
        <v>44938</v>
      </c>
      <c r="B31527" t="s">
        <v>44897</v>
      </c>
    </row>
    <row r="31528" spans="1:2" x14ac:dyDescent="0.25">
      <c r="A31528" t="s">
        <v>44939</v>
      </c>
      <c r="B31528" t="s">
        <v>33029</v>
      </c>
    </row>
    <row r="31529" spans="1:2" x14ac:dyDescent="0.25">
      <c r="A31529" t="s">
        <v>44940</v>
      </c>
      <c r="B31529" t="s">
        <v>44941</v>
      </c>
    </row>
    <row r="31530" spans="1:2" x14ac:dyDescent="0.25">
      <c r="A31530" t="s">
        <v>44942</v>
      </c>
      <c r="B31530" t="s">
        <v>44919</v>
      </c>
    </row>
    <row r="31531" spans="1:2" x14ac:dyDescent="0.25">
      <c r="A31531" t="s">
        <v>44943</v>
      </c>
      <c r="B31531" t="s">
        <v>44944</v>
      </c>
    </row>
    <row r="31532" spans="1:2" x14ac:dyDescent="0.25">
      <c r="A31532" t="s">
        <v>44945</v>
      </c>
      <c r="B31532" t="s">
        <v>44897</v>
      </c>
    </row>
    <row r="31533" spans="1:2" x14ac:dyDescent="0.25">
      <c r="A31533" t="s">
        <v>44946</v>
      </c>
      <c r="B31533" t="s">
        <v>44947</v>
      </c>
    </row>
    <row r="31534" spans="1:2" x14ac:dyDescent="0.25">
      <c r="A31534" t="s">
        <v>44948</v>
      </c>
      <c r="B31534" t="s">
        <v>44949</v>
      </c>
    </row>
    <row r="31535" spans="1:2" x14ac:dyDescent="0.25">
      <c r="A31535" t="s">
        <v>44950</v>
      </c>
      <c r="B31535" t="s">
        <v>17484</v>
      </c>
    </row>
    <row r="31536" spans="1:2" x14ac:dyDescent="0.25">
      <c r="A31536" t="s">
        <v>44951</v>
      </c>
      <c r="B31536" t="s">
        <v>17484</v>
      </c>
    </row>
    <row r="31537" spans="1:2" x14ac:dyDescent="0.25">
      <c r="A31537" t="s">
        <v>44952</v>
      </c>
      <c r="B31537" t="s">
        <v>44953</v>
      </c>
    </row>
    <row r="31538" spans="1:2" x14ac:dyDescent="0.25">
      <c r="A31538" t="s">
        <v>44954</v>
      </c>
      <c r="B31538" t="s">
        <v>17484</v>
      </c>
    </row>
    <row r="31539" spans="1:2" x14ac:dyDescent="0.25">
      <c r="A31539" t="s">
        <v>44955</v>
      </c>
      <c r="B31539" t="s">
        <v>44956</v>
      </c>
    </row>
    <row r="31540" spans="1:2" x14ac:dyDescent="0.25">
      <c r="A31540" t="s">
        <v>44957</v>
      </c>
      <c r="B31540" t="s">
        <v>44958</v>
      </c>
    </row>
    <row r="31541" spans="1:2" x14ac:dyDescent="0.25">
      <c r="A31541" t="s">
        <v>44959</v>
      </c>
      <c r="B31541" t="s">
        <v>26850</v>
      </c>
    </row>
    <row r="31542" spans="1:2" x14ac:dyDescent="0.25">
      <c r="A31542" t="s">
        <v>44960</v>
      </c>
      <c r="B31542" t="s">
        <v>26850</v>
      </c>
    </row>
    <row r="31543" spans="1:2" x14ac:dyDescent="0.25">
      <c r="A31543" t="s">
        <v>44961</v>
      </c>
      <c r="B31543" t="s">
        <v>26850</v>
      </c>
    </row>
    <row r="31544" spans="1:2" x14ac:dyDescent="0.25">
      <c r="A31544" t="s">
        <v>44962</v>
      </c>
      <c r="B31544" t="s">
        <v>44963</v>
      </c>
    </row>
    <row r="31545" spans="1:2" x14ac:dyDescent="0.25">
      <c r="A31545" t="s">
        <v>44964</v>
      </c>
      <c r="B31545" t="s">
        <v>44965</v>
      </c>
    </row>
    <row r="31546" spans="1:2" x14ac:dyDescent="0.25">
      <c r="A31546" t="s">
        <v>44966</v>
      </c>
      <c r="B31546" t="s">
        <v>44965</v>
      </c>
    </row>
    <row r="31547" spans="1:2" x14ac:dyDescent="0.25">
      <c r="A31547" t="s">
        <v>44967</v>
      </c>
      <c r="B31547" t="s">
        <v>44965</v>
      </c>
    </row>
    <row r="31548" spans="1:2" x14ac:dyDescent="0.25">
      <c r="A31548" t="s">
        <v>44968</v>
      </c>
      <c r="B31548" t="s">
        <v>44969</v>
      </c>
    </row>
    <row r="31549" spans="1:2" x14ac:dyDescent="0.25">
      <c r="A31549" t="s">
        <v>44970</v>
      </c>
      <c r="B31549" t="s">
        <v>44971</v>
      </c>
    </row>
    <row r="31550" spans="1:2" x14ac:dyDescent="0.25">
      <c r="A31550" t="s">
        <v>44972</v>
      </c>
      <c r="B31550" t="s">
        <v>44971</v>
      </c>
    </row>
    <row r="31551" spans="1:2" x14ac:dyDescent="0.25">
      <c r="A31551" t="s">
        <v>44973</v>
      </c>
      <c r="B31551" t="s">
        <v>44971</v>
      </c>
    </row>
    <row r="31552" spans="1:2" x14ac:dyDescent="0.25">
      <c r="A31552" t="s">
        <v>44974</v>
      </c>
      <c r="B31552" t="s">
        <v>44971</v>
      </c>
    </row>
    <row r="31553" spans="1:2" x14ac:dyDescent="0.25">
      <c r="A31553" t="s">
        <v>44975</v>
      </c>
      <c r="B31553" t="s">
        <v>44971</v>
      </c>
    </row>
    <row r="31554" spans="1:2" x14ac:dyDescent="0.25">
      <c r="A31554" t="s">
        <v>44976</v>
      </c>
      <c r="B31554" t="s">
        <v>44971</v>
      </c>
    </row>
    <row r="31555" spans="1:2" x14ac:dyDescent="0.25">
      <c r="A31555" t="s">
        <v>44977</v>
      </c>
      <c r="B31555" t="s">
        <v>44971</v>
      </c>
    </row>
    <row r="31556" spans="1:2" x14ac:dyDescent="0.25">
      <c r="A31556" t="s">
        <v>44978</v>
      </c>
      <c r="B31556" t="s">
        <v>44971</v>
      </c>
    </row>
    <row r="31557" spans="1:2" x14ac:dyDescent="0.25">
      <c r="A31557" t="s">
        <v>44979</v>
      </c>
      <c r="B31557" t="s">
        <v>44971</v>
      </c>
    </row>
    <row r="31558" spans="1:2" x14ac:dyDescent="0.25">
      <c r="A31558" t="s">
        <v>44980</v>
      </c>
      <c r="B31558" t="s">
        <v>843</v>
      </c>
    </row>
    <row r="31559" spans="1:2" x14ac:dyDescent="0.25">
      <c r="A31559" t="s">
        <v>44981</v>
      </c>
      <c r="B31559" t="s">
        <v>21266</v>
      </c>
    </row>
    <row r="31560" spans="1:2" x14ac:dyDescent="0.25">
      <c r="A31560" t="s">
        <v>44982</v>
      </c>
      <c r="B31560" t="s">
        <v>4908</v>
      </c>
    </row>
    <row r="31561" spans="1:2" x14ac:dyDescent="0.25">
      <c r="A31561" t="s">
        <v>44983</v>
      </c>
      <c r="B31561" t="s">
        <v>4908</v>
      </c>
    </row>
    <row r="31562" spans="1:2" x14ac:dyDescent="0.25">
      <c r="A31562" t="s">
        <v>44984</v>
      </c>
      <c r="B31562" t="s">
        <v>4908</v>
      </c>
    </row>
    <row r="31563" spans="1:2" x14ac:dyDescent="0.25">
      <c r="A31563" t="s">
        <v>44985</v>
      </c>
      <c r="B31563" t="s">
        <v>44986</v>
      </c>
    </row>
    <row r="31564" spans="1:2" x14ac:dyDescent="0.25">
      <c r="A31564" t="s">
        <v>44987</v>
      </c>
      <c r="B31564" t="s">
        <v>44988</v>
      </c>
    </row>
    <row r="31565" spans="1:2" x14ac:dyDescent="0.25">
      <c r="A31565" t="s">
        <v>44989</v>
      </c>
      <c r="B31565" t="s">
        <v>44990</v>
      </c>
    </row>
    <row r="31566" spans="1:2" x14ac:dyDescent="0.25">
      <c r="A31566" t="s">
        <v>44991</v>
      </c>
      <c r="B31566" t="s">
        <v>44992</v>
      </c>
    </row>
    <row r="31567" spans="1:2" x14ac:dyDescent="0.25">
      <c r="A31567" t="s">
        <v>44993</v>
      </c>
      <c r="B31567" t="s">
        <v>44992</v>
      </c>
    </row>
    <row r="31568" spans="1:2" x14ac:dyDescent="0.25">
      <c r="A31568" t="s">
        <v>44994</v>
      </c>
      <c r="B31568" t="s">
        <v>5716</v>
      </c>
    </row>
    <row r="31569" spans="1:2" x14ac:dyDescent="0.25">
      <c r="A31569" t="s">
        <v>44995</v>
      </c>
      <c r="B31569" t="s">
        <v>11297</v>
      </c>
    </row>
    <row r="31570" spans="1:2" x14ac:dyDescent="0.25">
      <c r="A31570" t="s">
        <v>44996</v>
      </c>
      <c r="B31570" t="s">
        <v>44897</v>
      </c>
    </row>
    <row r="31571" spans="1:2" x14ac:dyDescent="0.25">
      <c r="A31571" t="s">
        <v>44997</v>
      </c>
      <c r="B31571" t="s">
        <v>44998</v>
      </c>
    </row>
    <row r="31572" spans="1:2" x14ac:dyDescent="0.25">
      <c r="A31572" t="s">
        <v>44999</v>
      </c>
      <c r="B31572" t="s">
        <v>19570</v>
      </c>
    </row>
    <row r="31573" spans="1:2" x14ac:dyDescent="0.25">
      <c r="A31573" t="s">
        <v>45000</v>
      </c>
      <c r="B31573" t="s">
        <v>23292</v>
      </c>
    </row>
    <row r="31574" spans="1:2" x14ac:dyDescent="0.25">
      <c r="A31574" t="s">
        <v>45001</v>
      </c>
      <c r="B31574" t="s">
        <v>45002</v>
      </c>
    </row>
    <row r="31575" spans="1:2" x14ac:dyDescent="0.25">
      <c r="A31575" t="s">
        <v>45003</v>
      </c>
      <c r="B31575" t="s">
        <v>45004</v>
      </c>
    </row>
    <row r="31576" spans="1:2" x14ac:dyDescent="0.25">
      <c r="A31576" t="s">
        <v>45005</v>
      </c>
      <c r="B31576" t="s">
        <v>45006</v>
      </c>
    </row>
    <row r="31577" spans="1:2" x14ac:dyDescent="0.25">
      <c r="A31577" t="s">
        <v>45007</v>
      </c>
      <c r="B31577" t="s">
        <v>6086</v>
      </c>
    </row>
    <row r="31578" spans="1:2" x14ac:dyDescent="0.25">
      <c r="A31578" t="s">
        <v>45008</v>
      </c>
      <c r="B31578" t="s">
        <v>6086</v>
      </c>
    </row>
    <row r="31579" spans="1:2" x14ac:dyDescent="0.25">
      <c r="A31579" t="s">
        <v>45009</v>
      </c>
      <c r="B31579" t="s">
        <v>6086</v>
      </c>
    </row>
    <row r="31580" spans="1:2" x14ac:dyDescent="0.25">
      <c r="A31580" t="s">
        <v>45010</v>
      </c>
      <c r="B31580" t="s">
        <v>6086</v>
      </c>
    </row>
    <row r="31581" spans="1:2" x14ac:dyDescent="0.25">
      <c r="A31581" t="s">
        <v>45011</v>
      </c>
      <c r="B31581" t="s">
        <v>6086</v>
      </c>
    </row>
    <row r="31582" spans="1:2" x14ac:dyDescent="0.25">
      <c r="A31582" t="s">
        <v>45012</v>
      </c>
      <c r="B31582" t="s">
        <v>6086</v>
      </c>
    </row>
    <row r="31583" spans="1:2" x14ac:dyDescent="0.25">
      <c r="A31583" t="s">
        <v>45013</v>
      </c>
      <c r="B31583" t="s">
        <v>6086</v>
      </c>
    </row>
    <row r="31584" spans="1:2" x14ac:dyDescent="0.25">
      <c r="A31584" t="s">
        <v>45014</v>
      </c>
      <c r="B31584" t="s">
        <v>6086</v>
      </c>
    </row>
    <row r="31585" spans="1:2" x14ac:dyDescent="0.25">
      <c r="A31585" t="s">
        <v>45015</v>
      </c>
      <c r="B31585" t="s">
        <v>45016</v>
      </c>
    </row>
    <row r="31586" spans="1:2" x14ac:dyDescent="0.25">
      <c r="A31586" t="s">
        <v>45017</v>
      </c>
      <c r="B31586" t="s">
        <v>45016</v>
      </c>
    </row>
    <row r="31587" spans="1:2" x14ac:dyDescent="0.25">
      <c r="A31587" t="s">
        <v>45018</v>
      </c>
      <c r="B31587" t="s">
        <v>6086</v>
      </c>
    </row>
    <row r="31588" spans="1:2" x14ac:dyDescent="0.25">
      <c r="A31588" t="s">
        <v>45019</v>
      </c>
      <c r="B31588" t="s">
        <v>6086</v>
      </c>
    </row>
    <row r="31589" spans="1:2" x14ac:dyDescent="0.25">
      <c r="A31589" t="s">
        <v>45020</v>
      </c>
      <c r="B31589" t="s">
        <v>6086</v>
      </c>
    </row>
    <row r="31590" spans="1:2" x14ac:dyDescent="0.25">
      <c r="A31590" t="s">
        <v>45021</v>
      </c>
      <c r="B31590" t="s">
        <v>6086</v>
      </c>
    </row>
    <row r="31591" spans="1:2" x14ac:dyDescent="0.25">
      <c r="A31591" t="s">
        <v>45022</v>
      </c>
      <c r="B31591" t="s">
        <v>44048</v>
      </c>
    </row>
    <row r="31592" spans="1:2" x14ac:dyDescent="0.25">
      <c r="A31592" t="s">
        <v>45023</v>
      </c>
      <c r="B31592" t="s">
        <v>23474</v>
      </c>
    </row>
    <row r="31593" spans="1:2" x14ac:dyDescent="0.25">
      <c r="A31593" t="s">
        <v>45024</v>
      </c>
      <c r="B31593" t="s">
        <v>5711</v>
      </c>
    </row>
    <row r="31594" spans="1:2" x14ac:dyDescent="0.25">
      <c r="A31594" t="s">
        <v>45025</v>
      </c>
      <c r="B31594" t="s">
        <v>843</v>
      </c>
    </row>
    <row r="31595" spans="1:2" x14ac:dyDescent="0.25">
      <c r="A31595" t="s">
        <v>45026</v>
      </c>
      <c r="B31595" t="s">
        <v>45027</v>
      </c>
    </row>
    <row r="31596" spans="1:2" x14ac:dyDescent="0.25">
      <c r="A31596" t="s">
        <v>45028</v>
      </c>
      <c r="B31596" t="s">
        <v>45029</v>
      </c>
    </row>
    <row r="31597" spans="1:2" x14ac:dyDescent="0.25">
      <c r="A31597" t="s">
        <v>45030</v>
      </c>
      <c r="B31597" t="s">
        <v>44745</v>
      </c>
    </row>
    <row r="31598" spans="1:2" x14ac:dyDescent="0.25">
      <c r="A31598" t="s">
        <v>45031</v>
      </c>
      <c r="B31598" t="s">
        <v>45032</v>
      </c>
    </row>
    <row r="31599" spans="1:2" x14ac:dyDescent="0.25">
      <c r="A31599" t="s">
        <v>45033</v>
      </c>
      <c r="B31599" t="s">
        <v>34090</v>
      </c>
    </row>
    <row r="31600" spans="1:2" x14ac:dyDescent="0.25">
      <c r="A31600" t="s">
        <v>45034</v>
      </c>
      <c r="B31600" t="s">
        <v>34090</v>
      </c>
    </row>
    <row r="31601" spans="1:2" x14ac:dyDescent="0.25">
      <c r="A31601" t="s">
        <v>45035</v>
      </c>
      <c r="B31601" t="s">
        <v>34090</v>
      </c>
    </row>
    <row r="31602" spans="1:2" x14ac:dyDescent="0.25">
      <c r="A31602" t="s">
        <v>45036</v>
      </c>
      <c r="B31602" t="s">
        <v>34090</v>
      </c>
    </row>
    <row r="31603" spans="1:2" x14ac:dyDescent="0.25">
      <c r="A31603" t="s">
        <v>45037</v>
      </c>
      <c r="B31603" t="s">
        <v>45038</v>
      </c>
    </row>
    <row r="31604" spans="1:2" x14ac:dyDescent="0.25">
      <c r="A31604" t="s">
        <v>45039</v>
      </c>
      <c r="B31604" t="s">
        <v>45040</v>
      </c>
    </row>
    <row r="31605" spans="1:2" x14ac:dyDescent="0.25">
      <c r="A31605" t="s">
        <v>45041</v>
      </c>
      <c r="B31605" t="s">
        <v>45040</v>
      </c>
    </row>
    <row r="31606" spans="1:2" x14ac:dyDescent="0.25">
      <c r="A31606" t="s">
        <v>45042</v>
      </c>
      <c r="B31606" t="s">
        <v>45043</v>
      </c>
    </row>
    <row r="31607" spans="1:2" x14ac:dyDescent="0.25">
      <c r="A31607" t="s">
        <v>45044</v>
      </c>
      <c r="B31607" t="s">
        <v>20441</v>
      </c>
    </row>
    <row r="31608" spans="1:2" x14ac:dyDescent="0.25">
      <c r="A31608" t="s">
        <v>45045</v>
      </c>
      <c r="B31608" t="s">
        <v>20441</v>
      </c>
    </row>
    <row r="31609" spans="1:2" x14ac:dyDescent="0.25">
      <c r="A31609" t="s">
        <v>45046</v>
      </c>
      <c r="B31609" t="s">
        <v>20441</v>
      </c>
    </row>
    <row r="31610" spans="1:2" x14ac:dyDescent="0.25">
      <c r="A31610" t="s">
        <v>45047</v>
      </c>
      <c r="B31610" t="s">
        <v>246</v>
      </c>
    </row>
    <row r="31611" spans="1:2" x14ac:dyDescent="0.25">
      <c r="A31611" t="s">
        <v>45048</v>
      </c>
      <c r="B31611" t="s">
        <v>18686</v>
      </c>
    </row>
    <row r="31612" spans="1:2" x14ac:dyDescent="0.25">
      <c r="A31612" t="s">
        <v>45049</v>
      </c>
      <c r="B31612" t="s">
        <v>843</v>
      </c>
    </row>
    <row r="31613" spans="1:2" x14ac:dyDescent="0.25">
      <c r="A31613" t="s">
        <v>45050</v>
      </c>
      <c r="B31613" t="s">
        <v>843</v>
      </c>
    </row>
    <row r="31614" spans="1:2" x14ac:dyDescent="0.25">
      <c r="A31614" t="s">
        <v>45051</v>
      </c>
      <c r="B31614" t="s">
        <v>23500</v>
      </c>
    </row>
    <row r="31615" spans="1:2" x14ac:dyDescent="0.25">
      <c r="A31615" t="s">
        <v>45052</v>
      </c>
      <c r="B31615" t="s">
        <v>23500</v>
      </c>
    </row>
    <row r="31616" spans="1:2" x14ac:dyDescent="0.25">
      <c r="A31616" t="s">
        <v>45053</v>
      </c>
      <c r="B31616" t="s">
        <v>23500</v>
      </c>
    </row>
    <row r="31617" spans="1:2" x14ac:dyDescent="0.25">
      <c r="A31617" t="s">
        <v>45054</v>
      </c>
      <c r="B31617" t="s">
        <v>23500</v>
      </c>
    </row>
    <row r="31618" spans="1:2" x14ac:dyDescent="0.25">
      <c r="A31618" t="s">
        <v>45055</v>
      </c>
      <c r="B31618" t="s">
        <v>44986</v>
      </c>
    </row>
    <row r="31619" spans="1:2" x14ac:dyDescent="0.25">
      <c r="A31619" t="s">
        <v>45056</v>
      </c>
      <c r="B31619" t="s">
        <v>44986</v>
      </c>
    </row>
    <row r="31620" spans="1:2" x14ac:dyDescent="0.25">
      <c r="A31620" t="s">
        <v>45057</v>
      </c>
      <c r="B31620" t="s">
        <v>44849</v>
      </c>
    </row>
    <row r="31621" spans="1:2" x14ac:dyDescent="0.25">
      <c r="A31621" t="s">
        <v>45058</v>
      </c>
      <c r="B31621" t="s">
        <v>44849</v>
      </c>
    </row>
    <row r="31622" spans="1:2" x14ac:dyDescent="0.25">
      <c r="A31622" t="s">
        <v>45059</v>
      </c>
      <c r="B31622" t="s">
        <v>45060</v>
      </c>
    </row>
    <row r="31623" spans="1:2" x14ac:dyDescent="0.25">
      <c r="A31623" t="s">
        <v>45061</v>
      </c>
      <c r="B31623" t="s">
        <v>45062</v>
      </c>
    </row>
    <row r="31624" spans="1:2" x14ac:dyDescent="0.25">
      <c r="A31624" t="s">
        <v>45063</v>
      </c>
      <c r="B31624" t="s">
        <v>26850</v>
      </c>
    </row>
    <row r="31625" spans="1:2" x14ac:dyDescent="0.25">
      <c r="A31625" t="s">
        <v>45064</v>
      </c>
      <c r="B31625" t="s">
        <v>45065</v>
      </c>
    </row>
    <row r="31626" spans="1:2" x14ac:dyDescent="0.25">
      <c r="A31626" t="s">
        <v>45066</v>
      </c>
      <c r="B31626" t="s">
        <v>45065</v>
      </c>
    </row>
    <row r="31627" spans="1:2" x14ac:dyDescent="0.25">
      <c r="A31627" t="s">
        <v>45067</v>
      </c>
      <c r="B31627" t="s">
        <v>45065</v>
      </c>
    </row>
    <row r="31628" spans="1:2" x14ac:dyDescent="0.25">
      <c r="A31628" t="s">
        <v>45068</v>
      </c>
      <c r="B31628" t="s">
        <v>45069</v>
      </c>
    </row>
    <row r="31629" spans="1:2" x14ac:dyDescent="0.25">
      <c r="A31629" t="s">
        <v>45070</v>
      </c>
      <c r="B31629" t="s">
        <v>23682</v>
      </c>
    </row>
    <row r="31630" spans="1:2" x14ac:dyDescent="0.25">
      <c r="A31630" t="s">
        <v>45071</v>
      </c>
      <c r="B31630" t="s">
        <v>27736</v>
      </c>
    </row>
    <row r="31631" spans="1:2" x14ac:dyDescent="0.25">
      <c r="A31631" t="s">
        <v>45072</v>
      </c>
      <c r="B31631" t="s">
        <v>8770</v>
      </c>
    </row>
    <row r="31632" spans="1:2" x14ac:dyDescent="0.25">
      <c r="A31632" t="s">
        <v>45073</v>
      </c>
      <c r="B31632" t="s">
        <v>45074</v>
      </c>
    </row>
    <row r="31633" spans="1:2" x14ac:dyDescent="0.25">
      <c r="A31633" t="s">
        <v>45075</v>
      </c>
      <c r="B31633" t="s">
        <v>45076</v>
      </c>
    </row>
    <row r="31634" spans="1:2" x14ac:dyDescent="0.25">
      <c r="A31634" t="s">
        <v>45077</v>
      </c>
      <c r="B31634" t="s">
        <v>11658</v>
      </c>
    </row>
    <row r="31635" spans="1:2" x14ac:dyDescent="0.25">
      <c r="A31635" t="s">
        <v>45078</v>
      </c>
      <c r="B31635" t="s">
        <v>34249</v>
      </c>
    </row>
    <row r="31636" spans="1:2" x14ac:dyDescent="0.25">
      <c r="A31636" t="s">
        <v>45079</v>
      </c>
      <c r="B31636" t="s">
        <v>23318</v>
      </c>
    </row>
    <row r="31637" spans="1:2" x14ac:dyDescent="0.25">
      <c r="A31637" t="s">
        <v>45080</v>
      </c>
      <c r="B31637" t="s">
        <v>23682</v>
      </c>
    </row>
    <row r="31638" spans="1:2" x14ac:dyDescent="0.25">
      <c r="A31638" t="s">
        <v>45081</v>
      </c>
      <c r="B31638" t="s">
        <v>45032</v>
      </c>
    </row>
    <row r="31639" spans="1:2" x14ac:dyDescent="0.25">
      <c r="A31639" t="s">
        <v>45082</v>
      </c>
      <c r="B31639" t="s">
        <v>45083</v>
      </c>
    </row>
    <row r="31640" spans="1:2" x14ac:dyDescent="0.25">
      <c r="A31640" t="s">
        <v>45084</v>
      </c>
      <c r="B31640" t="s">
        <v>25810</v>
      </c>
    </row>
    <row r="31641" spans="1:2" x14ac:dyDescent="0.25">
      <c r="A31641" t="s">
        <v>45085</v>
      </c>
      <c r="B31641" t="s">
        <v>44655</v>
      </c>
    </row>
    <row r="31642" spans="1:2" x14ac:dyDescent="0.25">
      <c r="A31642" t="s">
        <v>45086</v>
      </c>
      <c r="B31642" t="s">
        <v>45087</v>
      </c>
    </row>
    <row r="31643" spans="1:2" x14ac:dyDescent="0.25">
      <c r="A31643" t="s">
        <v>45088</v>
      </c>
      <c r="B31643" t="s">
        <v>45087</v>
      </c>
    </row>
    <row r="31644" spans="1:2" x14ac:dyDescent="0.25">
      <c r="A31644" t="s">
        <v>45089</v>
      </c>
      <c r="B31644" t="s">
        <v>17736</v>
      </c>
    </row>
    <row r="31645" spans="1:2" x14ac:dyDescent="0.25">
      <c r="A31645" t="s">
        <v>45090</v>
      </c>
      <c r="B31645" t="s">
        <v>17736</v>
      </c>
    </row>
    <row r="31646" spans="1:2" x14ac:dyDescent="0.25">
      <c r="A31646" t="s">
        <v>45091</v>
      </c>
      <c r="B31646" t="s">
        <v>17736</v>
      </c>
    </row>
    <row r="31647" spans="1:2" x14ac:dyDescent="0.25">
      <c r="A31647" t="s">
        <v>45092</v>
      </c>
      <c r="B31647" t="s">
        <v>23292</v>
      </c>
    </row>
    <row r="31648" spans="1:2" x14ac:dyDescent="0.25">
      <c r="A31648" t="s">
        <v>45093</v>
      </c>
      <c r="B31648" t="s">
        <v>34217</v>
      </c>
    </row>
    <row r="31649" spans="1:2" x14ac:dyDescent="0.25">
      <c r="A31649" t="s">
        <v>45094</v>
      </c>
      <c r="B31649" t="s">
        <v>45095</v>
      </c>
    </row>
    <row r="31650" spans="1:2" x14ac:dyDescent="0.25">
      <c r="A31650" t="s">
        <v>45096</v>
      </c>
      <c r="B31650" t="s">
        <v>45097</v>
      </c>
    </row>
    <row r="31651" spans="1:2" x14ac:dyDescent="0.25">
      <c r="A31651" t="s">
        <v>45098</v>
      </c>
      <c r="B31651" t="s">
        <v>34228</v>
      </c>
    </row>
    <row r="31652" spans="1:2" x14ac:dyDescent="0.25">
      <c r="A31652" t="s">
        <v>45099</v>
      </c>
      <c r="B31652" t="s">
        <v>45100</v>
      </c>
    </row>
    <row r="31653" spans="1:2" x14ac:dyDescent="0.25">
      <c r="A31653" t="s">
        <v>45101</v>
      </c>
      <c r="B31653" t="s">
        <v>34230</v>
      </c>
    </row>
    <row r="31654" spans="1:2" x14ac:dyDescent="0.25">
      <c r="A31654" t="s">
        <v>45102</v>
      </c>
      <c r="B31654" t="s">
        <v>2031</v>
      </c>
    </row>
    <row r="31655" spans="1:2" x14ac:dyDescent="0.25">
      <c r="A31655" t="s">
        <v>45103</v>
      </c>
      <c r="B31655" t="s">
        <v>2031</v>
      </c>
    </row>
    <row r="31656" spans="1:2" x14ac:dyDescent="0.25">
      <c r="A31656" t="s">
        <v>45104</v>
      </c>
      <c r="B31656" t="s">
        <v>2031</v>
      </c>
    </row>
    <row r="31657" spans="1:2" x14ac:dyDescent="0.25">
      <c r="A31657" t="s">
        <v>45105</v>
      </c>
      <c r="B31657" t="s">
        <v>2031</v>
      </c>
    </row>
    <row r="31658" spans="1:2" x14ac:dyDescent="0.25">
      <c r="A31658" t="s">
        <v>45106</v>
      </c>
      <c r="B31658" t="s">
        <v>17128</v>
      </c>
    </row>
    <row r="31659" spans="1:2" x14ac:dyDescent="0.25">
      <c r="A31659" t="s">
        <v>45107</v>
      </c>
      <c r="B31659" t="s">
        <v>19072</v>
      </c>
    </row>
    <row r="31660" spans="1:2" x14ac:dyDescent="0.25">
      <c r="A31660" t="s">
        <v>45108</v>
      </c>
      <c r="B31660" t="s">
        <v>45109</v>
      </c>
    </row>
    <row r="31661" spans="1:2" x14ac:dyDescent="0.25">
      <c r="A31661" t="s">
        <v>45110</v>
      </c>
      <c r="B31661" t="s">
        <v>45111</v>
      </c>
    </row>
    <row r="31662" spans="1:2" x14ac:dyDescent="0.25">
      <c r="A31662" t="s">
        <v>45112</v>
      </c>
      <c r="B31662" t="s">
        <v>45113</v>
      </c>
    </row>
    <row r="31663" spans="1:2" x14ac:dyDescent="0.25">
      <c r="A31663" t="s">
        <v>45114</v>
      </c>
      <c r="B31663" t="s">
        <v>45113</v>
      </c>
    </row>
    <row r="31664" spans="1:2" x14ac:dyDescent="0.25">
      <c r="A31664" t="s">
        <v>45115</v>
      </c>
      <c r="B31664" t="s">
        <v>887</v>
      </c>
    </row>
    <row r="31665" spans="1:2" x14ac:dyDescent="0.25">
      <c r="A31665" t="s">
        <v>45116</v>
      </c>
      <c r="B31665" t="s">
        <v>5806</v>
      </c>
    </row>
    <row r="31666" spans="1:2" x14ac:dyDescent="0.25">
      <c r="A31666" t="s">
        <v>45117</v>
      </c>
      <c r="B31666" t="s">
        <v>45109</v>
      </c>
    </row>
    <row r="31667" spans="1:2" x14ac:dyDescent="0.25">
      <c r="A31667" t="s">
        <v>45118</v>
      </c>
      <c r="B31667" t="s">
        <v>45119</v>
      </c>
    </row>
    <row r="31668" spans="1:2" x14ac:dyDescent="0.25">
      <c r="A31668" t="s">
        <v>45120</v>
      </c>
      <c r="B31668" t="s">
        <v>45119</v>
      </c>
    </row>
    <row r="31669" spans="1:2" x14ac:dyDescent="0.25">
      <c r="A31669" t="s">
        <v>45121</v>
      </c>
      <c r="B31669" t="s">
        <v>45119</v>
      </c>
    </row>
    <row r="31670" spans="1:2" x14ac:dyDescent="0.25">
      <c r="A31670" t="s">
        <v>45122</v>
      </c>
      <c r="B31670" t="s">
        <v>34326</v>
      </c>
    </row>
    <row r="31671" spans="1:2" x14ac:dyDescent="0.25">
      <c r="A31671" t="s">
        <v>45123</v>
      </c>
      <c r="B31671" t="s">
        <v>45124</v>
      </c>
    </row>
    <row r="31672" spans="1:2" x14ac:dyDescent="0.25">
      <c r="A31672" t="s">
        <v>45125</v>
      </c>
      <c r="B31672" t="s">
        <v>45124</v>
      </c>
    </row>
    <row r="31673" spans="1:2" x14ac:dyDescent="0.25">
      <c r="A31673" t="s">
        <v>45126</v>
      </c>
      <c r="B31673" t="s">
        <v>45127</v>
      </c>
    </row>
    <row r="31674" spans="1:2" x14ac:dyDescent="0.25">
      <c r="A31674" t="s">
        <v>45128</v>
      </c>
      <c r="B31674" t="s">
        <v>34365</v>
      </c>
    </row>
    <row r="31675" spans="1:2" x14ac:dyDescent="0.25">
      <c r="A31675" t="s">
        <v>45129</v>
      </c>
      <c r="B31675" t="s">
        <v>34371</v>
      </c>
    </row>
    <row r="31676" spans="1:2" x14ac:dyDescent="0.25">
      <c r="A31676" t="s">
        <v>45130</v>
      </c>
      <c r="B31676" t="s">
        <v>45131</v>
      </c>
    </row>
    <row r="31677" spans="1:2" x14ac:dyDescent="0.25">
      <c r="A31677" t="s">
        <v>45132</v>
      </c>
      <c r="B31677" t="s">
        <v>12989</v>
      </c>
    </row>
    <row r="31678" spans="1:2" x14ac:dyDescent="0.25">
      <c r="A31678" t="s">
        <v>45133</v>
      </c>
      <c r="B31678" t="s">
        <v>45134</v>
      </c>
    </row>
    <row r="31679" spans="1:2" x14ac:dyDescent="0.25">
      <c r="A31679" t="s">
        <v>45135</v>
      </c>
      <c r="B31679" t="s">
        <v>45136</v>
      </c>
    </row>
    <row r="31680" spans="1:2" x14ac:dyDescent="0.25">
      <c r="A31680" t="s">
        <v>45137</v>
      </c>
      <c r="B31680" t="s">
        <v>45138</v>
      </c>
    </row>
    <row r="31681" spans="1:2" x14ac:dyDescent="0.25">
      <c r="A31681" t="s">
        <v>45139</v>
      </c>
      <c r="B31681" t="s">
        <v>45140</v>
      </c>
    </row>
    <row r="31682" spans="1:2" x14ac:dyDescent="0.25">
      <c r="A31682" t="s">
        <v>45141</v>
      </c>
      <c r="B31682" t="s">
        <v>45142</v>
      </c>
    </row>
    <row r="31683" spans="1:2" x14ac:dyDescent="0.25">
      <c r="A31683" t="s">
        <v>45143</v>
      </c>
      <c r="B31683" t="s">
        <v>45144</v>
      </c>
    </row>
    <row r="31684" spans="1:2" x14ac:dyDescent="0.25">
      <c r="A31684" t="s">
        <v>45145</v>
      </c>
      <c r="B31684" t="s">
        <v>45146</v>
      </c>
    </row>
    <row r="31685" spans="1:2" x14ac:dyDescent="0.25">
      <c r="A31685" t="s">
        <v>45147</v>
      </c>
      <c r="B31685" t="s">
        <v>45148</v>
      </c>
    </row>
    <row r="31686" spans="1:2" x14ac:dyDescent="0.25">
      <c r="A31686" t="s">
        <v>45149</v>
      </c>
      <c r="B31686" t="s">
        <v>843</v>
      </c>
    </row>
    <row r="31687" spans="1:2" x14ac:dyDescent="0.25">
      <c r="A31687" t="s">
        <v>45150</v>
      </c>
      <c r="B31687" t="s">
        <v>45151</v>
      </c>
    </row>
    <row r="31688" spans="1:2" x14ac:dyDescent="0.25">
      <c r="A31688" t="s">
        <v>45152</v>
      </c>
      <c r="B31688" t="s">
        <v>45043</v>
      </c>
    </row>
    <row r="31689" spans="1:2" x14ac:dyDescent="0.25">
      <c r="A31689" t="s">
        <v>45153</v>
      </c>
      <c r="B31689" t="s">
        <v>45154</v>
      </c>
    </row>
    <row r="31690" spans="1:2" x14ac:dyDescent="0.25">
      <c r="A31690" t="s">
        <v>45155</v>
      </c>
      <c r="B31690" t="s">
        <v>21184</v>
      </c>
    </row>
    <row r="31691" spans="1:2" x14ac:dyDescent="0.25">
      <c r="A31691" t="s">
        <v>45156</v>
      </c>
      <c r="B31691" t="s">
        <v>22065</v>
      </c>
    </row>
    <row r="31692" spans="1:2" x14ac:dyDescent="0.25">
      <c r="A31692" t="s">
        <v>45157</v>
      </c>
      <c r="B31692" t="s">
        <v>23269</v>
      </c>
    </row>
    <row r="31693" spans="1:2" x14ac:dyDescent="0.25">
      <c r="A31693" t="s">
        <v>45158</v>
      </c>
      <c r="B31693" t="s">
        <v>45159</v>
      </c>
    </row>
    <row r="31694" spans="1:2" x14ac:dyDescent="0.25">
      <c r="A31694" t="s">
        <v>45160</v>
      </c>
      <c r="B31694" t="s">
        <v>45161</v>
      </c>
    </row>
    <row r="31695" spans="1:2" x14ac:dyDescent="0.25">
      <c r="A31695" t="s">
        <v>45162</v>
      </c>
      <c r="B31695" t="s">
        <v>45163</v>
      </c>
    </row>
    <row r="31696" spans="1:2" x14ac:dyDescent="0.25">
      <c r="A31696" t="s">
        <v>45164</v>
      </c>
      <c r="B31696" t="s">
        <v>45165</v>
      </c>
    </row>
    <row r="31697" spans="1:2" x14ac:dyDescent="0.25">
      <c r="A31697" t="s">
        <v>45166</v>
      </c>
      <c r="B31697" t="s">
        <v>45167</v>
      </c>
    </row>
    <row r="31698" spans="1:2" x14ac:dyDescent="0.25">
      <c r="A31698" t="s">
        <v>45168</v>
      </c>
      <c r="B31698" t="s">
        <v>45169</v>
      </c>
    </row>
    <row r="31699" spans="1:2" x14ac:dyDescent="0.25">
      <c r="A31699" t="s">
        <v>45170</v>
      </c>
      <c r="B31699" t="s">
        <v>21961</v>
      </c>
    </row>
    <row r="31700" spans="1:2" x14ac:dyDescent="0.25">
      <c r="A31700" t="s">
        <v>45171</v>
      </c>
      <c r="B31700" t="s">
        <v>45172</v>
      </c>
    </row>
    <row r="31701" spans="1:2" x14ac:dyDescent="0.25">
      <c r="A31701" t="s">
        <v>45173</v>
      </c>
      <c r="B31701" t="s">
        <v>45174</v>
      </c>
    </row>
    <row r="31702" spans="1:2" x14ac:dyDescent="0.25">
      <c r="A31702" t="s">
        <v>45175</v>
      </c>
      <c r="B31702" t="s">
        <v>45176</v>
      </c>
    </row>
    <row r="31703" spans="1:2" x14ac:dyDescent="0.25">
      <c r="A31703" t="s">
        <v>45177</v>
      </c>
      <c r="B31703" t="s">
        <v>996</v>
      </c>
    </row>
    <row r="31704" spans="1:2" x14ac:dyDescent="0.25">
      <c r="A31704" t="s">
        <v>45178</v>
      </c>
      <c r="B31704" t="s">
        <v>996</v>
      </c>
    </row>
    <row r="31705" spans="1:2" x14ac:dyDescent="0.25">
      <c r="A31705" t="s">
        <v>45179</v>
      </c>
      <c r="B31705" t="s">
        <v>45180</v>
      </c>
    </row>
    <row r="31706" spans="1:2" x14ac:dyDescent="0.25">
      <c r="A31706" t="s">
        <v>45181</v>
      </c>
      <c r="B31706" t="s">
        <v>45182</v>
      </c>
    </row>
    <row r="31707" spans="1:2" x14ac:dyDescent="0.25">
      <c r="A31707" t="s">
        <v>45183</v>
      </c>
      <c r="B31707" t="s">
        <v>45184</v>
      </c>
    </row>
    <row r="31708" spans="1:2" x14ac:dyDescent="0.25">
      <c r="A31708" t="s">
        <v>45185</v>
      </c>
      <c r="B31708" t="s">
        <v>45186</v>
      </c>
    </row>
    <row r="31709" spans="1:2" x14ac:dyDescent="0.25">
      <c r="A31709" t="s">
        <v>45187</v>
      </c>
      <c r="B31709" t="s">
        <v>45188</v>
      </c>
    </row>
    <row r="31710" spans="1:2" x14ac:dyDescent="0.25">
      <c r="A31710" t="s">
        <v>45189</v>
      </c>
      <c r="B31710" t="s">
        <v>45190</v>
      </c>
    </row>
    <row r="31711" spans="1:2" x14ac:dyDescent="0.25">
      <c r="A31711" t="s">
        <v>45191</v>
      </c>
      <c r="B31711" t="s">
        <v>45192</v>
      </c>
    </row>
    <row r="31712" spans="1:2" x14ac:dyDescent="0.25">
      <c r="A31712" t="s">
        <v>45193</v>
      </c>
      <c r="B31712" t="s">
        <v>45194</v>
      </c>
    </row>
    <row r="31713" spans="1:2" x14ac:dyDescent="0.25">
      <c r="A31713" t="s">
        <v>45195</v>
      </c>
      <c r="B31713" t="s">
        <v>45196</v>
      </c>
    </row>
    <row r="31714" spans="1:2" x14ac:dyDescent="0.25">
      <c r="A31714" t="s">
        <v>45197</v>
      </c>
      <c r="B31714" t="s">
        <v>45198</v>
      </c>
    </row>
    <row r="31715" spans="1:2" x14ac:dyDescent="0.25">
      <c r="A31715" t="s">
        <v>45199</v>
      </c>
      <c r="B31715" t="s">
        <v>45200</v>
      </c>
    </row>
    <row r="31716" spans="1:2" x14ac:dyDescent="0.25">
      <c r="A31716" t="s">
        <v>45201</v>
      </c>
      <c r="B31716" t="s">
        <v>45202</v>
      </c>
    </row>
    <row r="31717" spans="1:2" x14ac:dyDescent="0.25">
      <c r="A31717" t="s">
        <v>45203</v>
      </c>
      <c r="B31717" t="s">
        <v>8851</v>
      </c>
    </row>
    <row r="31718" spans="1:2" x14ac:dyDescent="0.25">
      <c r="A31718" t="s">
        <v>45204</v>
      </c>
      <c r="B31718" t="s">
        <v>45205</v>
      </c>
    </row>
    <row r="31719" spans="1:2" x14ac:dyDescent="0.25">
      <c r="A31719" t="s">
        <v>45206</v>
      </c>
      <c r="B31719" t="s">
        <v>45207</v>
      </c>
    </row>
    <row r="31720" spans="1:2" x14ac:dyDescent="0.25">
      <c r="A31720" t="s">
        <v>45208</v>
      </c>
      <c r="B31720" t="s">
        <v>45209</v>
      </c>
    </row>
    <row r="31721" spans="1:2" x14ac:dyDescent="0.25">
      <c r="A31721" t="s">
        <v>45210</v>
      </c>
      <c r="B31721" t="s">
        <v>44718</v>
      </c>
    </row>
    <row r="31722" spans="1:2" x14ac:dyDescent="0.25">
      <c r="A31722" t="s">
        <v>45211</v>
      </c>
      <c r="B31722" t="s">
        <v>3394</v>
      </c>
    </row>
    <row r="31723" spans="1:2" x14ac:dyDescent="0.25">
      <c r="A31723" t="s">
        <v>45212</v>
      </c>
      <c r="B31723" t="s">
        <v>17614</v>
      </c>
    </row>
    <row r="31724" spans="1:2" x14ac:dyDescent="0.25">
      <c r="A31724" t="s">
        <v>45213</v>
      </c>
      <c r="B31724" t="s">
        <v>45214</v>
      </c>
    </row>
    <row r="31725" spans="1:2" x14ac:dyDescent="0.25">
      <c r="A31725" t="s">
        <v>45215</v>
      </c>
      <c r="B31725" t="s">
        <v>996</v>
      </c>
    </row>
    <row r="31726" spans="1:2" x14ac:dyDescent="0.25">
      <c r="A31726" t="s">
        <v>45216</v>
      </c>
      <c r="B31726" t="s">
        <v>996</v>
      </c>
    </row>
    <row r="31727" spans="1:2" x14ac:dyDescent="0.25">
      <c r="A31727" t="s">
        <v>45217</v>
      </c>
      <c r="B31727" t="s">
        <v>22918</v>
      </c>
    </row>
    <row r="31728" spans="1:2" x14ac:dyDescent="0.25">
      <c r="A31728" t="s">
        <v>45218</v>
      </c>
      <c r="B31728" t="s">
        <v>45219</v>
      </c>
    </row>
    <row r="31729" spans="1:2" x14ac:dyDescent="0.25">
      <c r="A31729" t="s">
        <v>45220</v>
      </c>
      <c r="B31729" t="s">
        <v>45221</v>
      </c>
    </row>
    <row r="31730" spans="1:2" x14ac:dyDescent="0.25">
      <c r="A31730" t="s">
        <v>45222</v>
      </c>
      <c r="B31730" t="s">
        <v>45200</v>
      </c>
    </row>
    <row r="31731" spans="1:2" x14ac:dyDescent="0.25">
      <c r="A31731" t="s">
        <v>45223</v>
      </c>
      <c r="B31731" t="s">
        <v>45224</v>
      </c>
    </row>
    <row r="31732" spans="1:2" x14ac:dyDescent="0.25">
      <c r="A31732" t="s">
        <v>45225</v>
      </c>
      <c r="B31732" t="s">
        <v>45226</v>
      </c>
    </row>
    <row r="31733" spans="1:2" x14ac:dyDescent="0.25">
      <c r="A31733" t="s">
        <v>45227</v>
      </c>
      <c r="B31733" t="s">
        <v>45228</v>
      </c>
    </row>
    <row r="31734" spans="1:2" x14ac:dyDescent="0.25">
      <c r="A31734" t="s">
        <v>45229</v>
      </c>
      <c r="B31734" t="s">
        <v>12902</v>
      </c>
    </row>
    <row r="31735" spans="1:2" x14ac:dyDescent="0.25">
      <c r="A31735" t="s">
        <v>45230</v>
      </c>
      <c r="B31735" t="s">
        <v>45231</v>
      </c>
    </row>
    <row r="31736" spans="1:2" x14ac:dyDescent="0.25">
      <c r="A31736" t="s">
        <v>45232</v>
      </c>
      <c r="B31736" t="s">
        <v>15945</v>
      </c>
    </row>
    <row r="31737" spans="1:2" x14ac:dyDescent="0.25">
      <c r="A31737" t="s">
        <v>45233</v>
      </c>
      <c r="B31737" t="s">
        <v>45234</v>
      </c>
    </row>
    <row r="31738" spans="1:2" x14ac:dyDescent="0.25">
      <c r="A31738" t="s">
        <v>45235</v>
      </c>
      <c r="B31738" t="s">
        <v>45236</v>
      </c>
    </row>
    <row r="31739" spans="1:2" x14ac:dyDescent="0.25">
      <c r="A31739" t="s">
        <v>45237</v>
      </c>
      <c r="B31739" t="s">
        <v>22395</v>
      </c>
    </row>
    <row r="31740" spans="1:2" x14ac:dyDescent="0.25">
      <c r="A31740" t="s">
        <v>45238</v>
      </c>
      <c r="B31740" t="s">
        <v>45239</v>
      </c>
    </row>
    <row r="31741" spans="1:2" x14ac:dyDescent="0.25">
      <c r="A31741" t="s">
        <v>45240</v>
      </c>
      <c r="B31741" t="s">
        <v>45241</v>
      </c>
    </row>
    <row r="31742" spans="1:2" x14ac:dyDescent="0.25">
      <c r="A31742" t="s">
        <v>45242</v>
      </c>
      <c r="B31742" t="s">
        <v>17787</v>
      </c>
    </row>
    <row r="31743" spans="1:2" x14ac:dyDescent="0.25">
      <c r="A31743" t="s">
        <v>45243</v>
      </c>
      <c r="B31743" t="s">
        <v>14532</v>
      </c>
    </row>
    <row r="31744" spans="1:2" x14ac:dyDescent="0.25">
      <c r="A31744" t="s">
        <v>45244</v>
      </c>
      <c r="B31744" t="s">
        <v>45245</v>
      </c>
    </row>
    <row r="31745" spans="1:2" x14ac:dyDescent="0.25">
      <c r="A31745" t="s">
        <v>45246</v>
      </c>
      <c r="B31745" t="s">
        <v>21816</v>
      </c>
    </row>
    <row r="31746" spans="1:2" x14ac:dyDescent="0.25">
      <c r="A31746" t="s">
        <v>45247</v>
      </c>
      <c r="B31746" t="s">
        <v>45248</v>
      </c>
    </row>
    <row r="31747" spans="1:2" x14ac:dyDescent="0.25">
      <c r="A31747" t="s">
        <v>45249</v>
      </c>
      <c r="B31747" t="s">
        <v>45250</v>
      </c>
    </row>
    <row r="31748" spans="1:2" x14ac:dyDescent="0.25">
      <c r="A31748" t="s">
        <v>45251</v>
      </c>
      <c r="B31748" t="s">
        <v>45252</v>
      </c>
    </row>
    <row r="31749" spans="1:2" x14ac:dyDescent="0.25">
      <c r="A31749" t="s">
        <v>45253</v>
      </c>
      <c r="B31749" t="s">
        <v>45254</v>
      </c>
    </row>
    <row r="31750" spans="1:2" x14ac:dyDescent="0.25">
      <c r="A31750" t="s">
        <v>45255</v>
      </c>
      <c r="B31750" t="s">
        <v>45256</v>
      </c>
    </row>
    <row r="31751" spans="1:2" x14ac:dyDescent="0.25">
      <c r="A31751" t="s">
        <v>45257</v>
      </c>
      <c r="B31751" t="s">
        <v>45258</v>
      </c>
    </row>
    <row r="31752" spans="1:2" x14ac:dyDescent="0.25">
      <c r="A31752" t="s">
        <v>45259</v>
      </c>
      <c r="B31752" t="s">
        <v>45260</v>
      </c>
    </row>
    <row r="31753" spans="1:2" x14ac:dyDescent="0.25">
      <c r="A31753" t="s">
        <v>45261</v>
      </c>
      <c r="B31753" t="s">
        <v>45260</v>
      </c>
    </row>
    <row r="31754" spans="1:2" x14ac:dyDescent="0.25">
      <c r="A31754" t="s">
        <v>45262</v>
      </c>
      <c r="B31754" t="s">
        <v>45263</v>
      </c>
    </row>
    <row r="31755" spans="1:2" x14ac:dyDescent="0.25">
      <c r="A31755" t="s">
        <v>45264</v>
      </c>
      <c r="B31755" t="s">
        <v>45265</v>
      </c>
    </row>
    <row r="31756" spans="1:2" x14ac:dyDescent="0.25">
      <c r="A31756" t="s">
        <v>45266</v>
      </c>
      <c r="B31756" t="s">
        <v>45267</v>
      </c>
    </row>
    <row r="31757" spans="1:2" x14ac:dyDescent="0.25">
      <c r="A31757" t="s">
        <v>45268</v>
      </c>
      <c r="B31757" t="s">
        <v>45269</v>
      </c>
    </row>
    <row r="31758" spans="1:2" x14ac:dyDescent="0.25">
      <c r="A31758" t="s">
        <v>45270</v>
      </c>
      <c r="B31758" t="s">
        <v>45271</v>
      </c>
    </row>
    <row r="31759" spans="1:2" x14ac:dyDescent="0.25">
      <c r="A31759" t="s">
        <v>45272</v>
      </c>
      <c r="B31759" t="s">
        <v>45273</v>
      </c>
    </row>
    <row r="31760" spans="1:2" x14ac:dyDescent="0.25">
      <c r="A31760" t="s">
        <v>45274</v>
      </c>
    </row>
    <row r="31761" spans="1:2" x14ac:dyDescent="0.25">
      <c r="A31761" t="s">
        <v>45275</v>
      </c>
      <c r="B31761" t="s">
        <v>45276</v>
      </c>
    </row>
    <row r="31762" spans="1:2" x14ac:dyDescent="0.25">
      <c r="A31762" t="s">
        <v>45277</v>
      </c>
      <c r="B31762" t="s">
        <v>45278</v>
      </c>
    </row>
    <row r="31763" spans="1:2" x14ac:dyDescent="0.25">
      <c r="A31763" t="s">
        <v>45279</v>
      </c>
    </row>
    <row r="31764" spans="1:2" x14ac:dyDescent="0.25">
      <c r="A31764" t="s">
        <v>45280</v>
      </c>
      <c r="B31764" t="s">
        <v>45281</v>
      </c>
    </row>
    <row r="31765" spans="1:2" x14ac:dyDescent="0.25">
      <c r="A31765" t="s">
        <v>45282</v>
      </c>
      <c r="B31765" t="s">
        <v>45283</v>
      </c>
    </row>
    <row r="31766" spans="1:2" x14ac:dyDescent="0.25">
      <c r="A31766" t="s">
        <v>45284</v>
      </c>
      <c r="B31766" t="s">
        <v>45285</v>
      </c>
    </row>
    <row r="31767" spans="1:2" x14ac:dyDescent="0.25">
      <c r="A31767" t="s">
        <v>45286</v>
      </c>
      <c r="B31767" t="s">
        <v>45287</v>
      </c>
    </row>
    <row r="31768" spans="1:2" x14ac:dyDescent="0.25">
      <c r="A31768" t="s">
        <v>45288</v>
      </c>
    </row>
    <row r="31769" spans="1:2" x14ac:dyDescent="0.25">
      <c r="A31769" t="s">
        <v>45289</v>
      </c>
      <c r="B31769" t="s">
        <v>45290</v>
      </c>
    </row>
    <row r="31770" spans="1:2" x14ac:dyDescent="0.25">
      <c r="A31770" t="s">
        <v>45291</v>
      </c>
      <c r="B31770" t="s">
        <v>45292</v>
      </c>
    </row>
    <row r="31771" spans="1:2" x14ac:dyDescent="0.25">
      <c r="A31771" t="s">
        <v>45293</v>
      </c>
      <c r="B31771" t="s">
        <v>45294</v>
      </c>
    </row>
    <row r="31772" spans="1:2" x14ac:dyDescent="0.25">
      <c r="A31772" t="s">
        <v>45295</v>
      </c>
      <c r="B31772" t="s">
        <v>21520</v>
      </c>
    </row>
    <row r="31773" spans="1:2" x14ac:dyDescent="0.25">
      <c r="A31773" t="s">
        <v>45296</v>
      </c>
    </row>
    <row r="31774" spans="1:2" x14ac:dyDescent="0.25">
      <c r="A31774" t="s">
        <v>45297</v>
      </c>
      <c r="B31774" t="s">
        <v>45298</v>
      </c>
    </row>
    <row r="31775" spans="1:2" x14ac:dyDescent="0.25">
      <c r="A31775" t="s">
        <v>45299</v>
      </c>
    </row>
    <row r="31776" spans="1:2" x14ac:dyDescent="0.25">
      <c r="A31776" t="s">
        <v>45300</v>
      </c>
    </row>
    <row r="31777" spans="1:2" x14ac:dyDescent="0.25">
      <c r="A31777" t="s">
        <v>45301</v>
      </c>
      <c r="B31777" t="s">
        <v>7657</v>
      </c>
    </row>
    <row r="31778" spans="1:2" x14ac:dyDescent="0.25">
      <c r="A31778" t="s">
        <v>45302</v>
      </c>
      <c r="B31778" t="s">
        <v>45303</v>
      </c>
    </row>
    <row r="31779" spans="1:2" x14ac:dyDescent="0.25">
      <c r="A31779" t="s">
        <v>45304</v>
      </c>
      <c r="B31779" t="s">
        <v>45305</v>
      </c>
    </row>
    <row r="31780" spans="1:2" x14ac:dyDescent="0.25">
      <c r="A31780" t="s">
        <v>45306</v>
      </c>
    </row>
    <row r="31781" spans="1:2" x14ac:dyDescent="0.25">
      <c r="A31781" t="s">
        <v>45307</v>
      </c>
    </row>
    <row r="31782" spans="1:2" x14ac:dyDescent="0.25">
      <c r="A31782" t="s">
        <v>45308</v>
      </c>
      <c r="B31782" t="s">
        <v>45309</v>
      </c>
    </row>
    <row r="31783" spans="1:2" x14ac:dyDescent="0.25">
      <c r="A31783" t="s">
        <v>45310</v>
      </c>
      <c r="B31783" t="s">
        <v>45311</v>
      </c>
    </row>
    <row r="31784" spans="1:2" x14ac:dyDescent="0.25">
      <c r="A31784" t="s">
        <v>45312</v>
      </c>
      <c r="B31784" t="s">
        <v>1771</v>
      </c>
    </row>
    <row r="31785" spans="1:2" x14ac:dyDescent="0.25">
      <c r="A31785" t="s">
        <v>45313</v>
      </c>
      <c r="B31785" t="s">
        <v>1771</v>
      </c>
    </row>
    <row r="31786" spans="1:2" x14ac:dyDescent="0.25">
      <c r="A31786" t="s">
        <v>45314</v>
      </c>
      <c r="B31786" t="s">
        <v>1771</v>
      </c>
    </row>
    <row r="31787" spans="1:2" x14ac:dyDescent="0.25">
      <c r="A31787" t="s">
        <v>45315</v>
      </c>
      <c r="B31787" t="s">
        <v>45316</v>
      </c>
    </row>
    <row r="31788" spans="1:2" x14ac:dyDescent="0.25">
      <c r="A31788" t="s">
        <v>45317</v>
      </c>
      <c r="B31788" t="s">
        <v>45318</v>
      </c>
    </row>
    <row r="31789" spans="1:2" x14ac:dyDescent="0.25">
      <c r="A31789" t="s">
        <v>45319</v>
      </c>
      <c r="B31789" t="s">
        <v>45320</v>
      </c>
    </row>
    <row r="31790" spans="1:2" x14ac:dyDescent="0.25">
      <c r="A31790" t="s">
        <v>45321</v>
      </c>
      <c r="B31790" t="s">
        <v>45322</v>
      </c>
    </row>
    <row r="31791" spans="1:2" x14ac:dyDescent="0.25">
      <c r="A31791" t="s">
        <v>45323</v>
      </c>
      <c r="B31791" t="s">
        <v>5253</v>
      </c>
    </row>
    <row r="31792" spans="1:2" x14ac:dyDescent="0.25">
      <c r="A31792" t="s">
        <v>45324</v>
      </c>
    </row>
    <row r="31793" spans="1:2" x14ac:dyDescent="0.25">
      <c r="A31793" t="s">
        <v>45325</v>
      </c>
      <c r="B31793" t="s">
        <v>45326</v>
      </c>
    </row>
    <row r="31794" spans="1:2" x14ac:dyDescent="0.25">
      <c r="A31794" t="s">
        <v>45327</v>
      </c>
      <c r="B31794" t="s">
        <v>5253</v>
      </c>
    </row>
    <row r="31795" spans="1:2" x14ac:dyDescent="0.25">
      <c r="A31795" t="s">
        <v>45328</v>
      </c>
      <c r="B31795" t="s">
        <v>45329</v>
      </c>
    </row>
    <row r="31796" spans="1:2" x14ac:dyDescent="0.25">
      <c r="A31796" t="s">
        <v>45330</v>
      </c>
    </row>
    <row r="31797" spans="1:2" x14ac:dyDescent="0.25">
      <c r="A31797" t="s">
        <v>45331</v>
      </c>
      <c r="B31797" t="s">
        <v>45332</v>
      </c>
    </row>
    <row r="31798" spans="1:2" x14ac:dyDescent="0.25">
      <c r="A31798" t="s">
        <v>45333</v>
      </c>
      <c r="B31798" t="s">
        <v>45334</v>
      </c>
    </row>
    <row r="31799" spans="1:2" x14ac:dyDescent="0.25">
      <c r="A31799" t="s">
        <v>45335</v>
      </c>
      <c r="B31799" t="s">
        <v>6443</v>
      </c>
    </row>
    <row r="31800" spans="1:2" x14ac:dyDescent="0.25">
      <c r="A31800" t="s">
        <v>45336</v>
      </c>
      <c r="B31800" t="s">
        <v>6443</v>
      </c>
    </row>
    <row r="31801" spans="1:2" x14ac:dyDescent="0.25">
      <c r="A31801" t="s">
        <v>45337</v>
      </c>
      <c r="B31801" t="s">
        <v>21622</v>
      </c>
    </row>
    <row r="31802" spans="1:2" x14ac:dyDescent="0.25">
      <c r="A31802" t="s">
        <v>45338</v>
      </c>
      <c r="B31802" t="s">
        <v>21622</v>
      </c>
    </row>
    <row r="31803" spans="1:2" x14ac:dyDescent="0.25">
      <c r="A31803" t="s">
        <v>45339</v>
      </c>
      <c r="B31803" t="s">
        <v>21622</v>
      </c>
    </row>
    <row r="31804" spans="1:2" x14ac:dyDescent="0.25">
      <c r="A31804" t="s">
        <v>45340</v>
      </c>
      <c r="B31804" t="s">
        <v>45341</v>
      </c>
    </row>
    <row r="31805" spans="1:2" x14ac:dyDescent="0.25">
      <c r="A31805" t="s">
        <v>45342</v>
      </c>
      <c r="B31805" t="s">
        <v>45343</v>
      </c>
    </row>
    <row r="31806" spans="1:2" x14ac:dyDescent="0.25">
      <c r="A31806" t="s">
        <v>45344</v>
      </c>
      <c r="B31806" t="s">
        <v>45345</v>
      </c>
    </row>
    <row r="31807" spans="1:2" x14ac:dyDescent="0.25">
      <c r="A31807" t="s">
        <v>45346</v>
      </c>
      <c r="B31807" t="s">
        <v>45347</v>
      </c>
    </row>
    <row r="31808" spans="1:2" x14ac:dyDescent="0.25">
      <c r="A31808" t="s">
        <v>45348</v>
      </c>
    </row>
    <row r="31809" spans="1:2" x14ac:dyDescent="0.25">
      <c r="A31809" t="s">
        <v>45349</v>
      </c>
    </row>
    <row r="31810" spans="1:2" x14ac:dyDescent="0.25">
      <c r="A31810" t="s">
        <v>45350</v>
      </c>
    </row>
    <row r="31811" spans="1:2" x14ac:dyDescent="0.25">
      <c r="A31811" t="s">
        <v>45351</v>
      </c>
    </row>
    <row r="31812" spans="1:2" x14ac:dyDescent="0.25">
      <c r="A31812" t="s">
        <v>45352</v>
      </c>
    </row>
    <row r="31813" spans="1:2" x14ac:dyDescent="0.25">
      <c r="A31813" t="s">
        <v>45353</v>
      </c>
    </row>
    <row r="31814" spans="1:2" x14ac:dyDescent="0.25">
      <c r="A31814" t="s">
        <v>45354</v>
      </c>
    </row>
    <row r="31815" spans="1:2" x14ac:dyDescent="0.25">
      <c r="A31815" t="s">
        <v>45355</v>
      </c>
    </row>
    <row r="31816" spans="1:2" x14ac:dyDescent="0.25">
      <c r="A31816" t="s">
        <v>45356</v>
      </c>
    </row>
    <row r="31817" spans="1:2" x14ac:dyDescent="0.25">
      <c r="A31817" t="s">
        <v>45357</v>
      </c>
    </row>
    <row r="31818" spans="1:2" x14ac:dyDescent="0.25">
      <c r="A31818" t="s">
        <v>45358</v>
      </c>
    </row>
    <row r="31819" spans="1:2" x14ac:dyDescent="0.25">
      <c r="A31819" t="s">
        <v>45359</v>
      </c>
    </row>
    <row r="31820" spans="1:2" x14ac:dyDescent="0.25">
      <c r="A31820" t="s">
        <v>45360</v>
      </c>
      <c r="B31820" t="s">
        <v>45361</v>
      </c>
    </row>
    <row r="31821" spans="1:2" x14ac:dyDescent="0.25">
      <c r="A31821" t="s">
        <v>45362</v>
      </c>
      <c r="B31821" t="s">
        <v>45363</v>
      </c>
    </row>
    <row r="31822" spans="1:2" x14ac:dyDescent="0.25">
      <c r="A31822" t="s">
        <v>45364</v>
      </c>
      <c r="B31822" t="s">
        <v>45365</v>
      </c>
    </row>
    <row r="31823" spans="1:2" x14ac:dyDescent="0.25">
      <c r="A31823" t="s">
        <v>45366</v>
      </c>
      <c r="B31823" t="s">
        <v>45367</v>
      </c>
    </row>
    <row r="31824" spans="1:2" x14ac:dyDescent="0.25">
      <c r="A31824" t="s">
        <v>45368</v>
      </c>
      <c r="B31824" t="s">
        <v>45369</v>
      </c>
    </row>
    <row r="31825" spans="1:2" x14ac:dyDescent="0.25">
      <c r="A31825" t="s">
        <v>45370</v>
      </c>
      <c r="B31825" t="s">
        <v>45371</v>
      </c>
    </row>
    <row r="31826" spans="1:2" x14ac:dyDescent="0.25">
      <c r="A31826" t="s">
        <v>45372</v>
      </c>
    </row>
    <row r="31827" spans="1:2" x14ac:dyDescent="0.25">
      <c r="A31827" t="s">
        <v>45373</v>
      </c>
      <c r="B31827" t="s">
        <v>12432</v>
      </c>
    </row>
    <row r="31828" spans="1:2" x14ac:dyDescent="0.25">
      <c r="A31828" t="s">
        <v>45374</v>
      </c>
      <c r="B31828" t="s">
        <v>33209</v>
      </c>
    </row>
    <row r="31829" spans="1:2" x14ac:dyDescent="0.25">
      <c r="A31829" t="s">
        <v>45375</v>
      </c>
      <c r="B31829" t="s">
        <v>45376</v>
      </c>
    </row>
    <row r="31830" spans="1:2" x14ac:dyDescent="0.25">
      <c r="A31830" t="s">
        <v>45377</v>
      </c>
      <c r="B31830" t="s">
        <v>45378</v>
      </c>
    </row>
    <row r="31831" spans="1:2" x14ac:dyDescent="0.25">
      <c r="A31831" t="s">
        <v>45379</v>
      </c>
      <c r="B31831" t="s">
        <v>22230</v>
      </c>
    </row>
    <row r="31832" spans="1:2" x14ac:dyDescent="0.25">
      <c r="A31832" t="s">
        <v>45380</v>
      </c>
    </row>
    <row r="31833" spans="1:2" x14ac:dyDescent="0.25">
      <c r="A31833" t="s">
        <v>45381</v>
      </c>
      <c r="B31833" t="s">
        <v>44745</v>
      </c>
    </row>
    <row r="31834" spans="1:2" x14ac:dyDescent="0.25">
      <c r="A31834" t="s">
        <v>45382</v>
      </c>
      <c r="B31834" t="s">
        <v>5812</v>
      </c>
    </row>
    <row r="31835" spans="1:2" x14ac:dyDescent="0.25">
      <c r="A31835" t="s">
        <v>45383</v>
      </c>
      <c r="B31835" t="s">
        <v>5812</v>
      </c>
    </row>
    <row r="31836" spans="1:2" x14ac:dyDescent="0.25">
      <c r="A31836" t="s">
        <v>45384</v>
      </c>
      <c r="B31836" t="s">
        <v>5812</v>
      </c>
    </row>
    <row r="31837" spans="1:2" x14ac:dyDescent="0.25">
      <c r="A31837" t="s">
        <v>45385</v>
      </c>
    </row>
    <row r="31838" spans="1:2" x14ac:dyDescent="0.25">
      <c r="A31838" t="s">
        <v>45386</v>
      </c>
      <c r="B31838" t="s">
        <v>45387</v>
      </c>
    </row>
    <row r="31839" spans="1:2" x14ac:dyDescent="0.25">
      <c r="A31839" t="s">
        <v>45388</v>
      </c>
      <c r="B31839" t="s">
        <v>45389</v>
      </c>
    </row>
    <row r="31840" spans="1:2" x14ac:dyDescent="0.25">
      <c r="A31840" t="s">
        <v>45390</v>
      </c>
      <c r="B31840" t="s">
        <v>22556</v>
      </c>
    </row>
    <row r="31841" spans="1:2" x14ac:dyDescent="0.25">
      <c r="A31841" t="s">
        <v>45391</v>
      </c>
      <c r="B31841" t="s">
        <v>45392</v>
      </c>
    </row>
    <row r="31842" spans="1:2" x14ac:dyDescent="0.25">
      <c r="A31842" t="s">
        <v>45393</v>
      </c>
      <c r="B31842" t="s">
        <v>45394</v>
      </c>
    </row>
    <row r="31843" spans="1:2" x14ac:dyDescent="0.25">
      <c r="A31843" t="s">
        <v>45395</v>
      </c>
      <c r="B31843" t="s">
        <v>45396</v>
      </c>
    </row>
    <row r="31844" spans="1:2" x14ac:dyDescent="0.25">
      <c r="A31844" t="s">
        <v>45397</v>
      </c>
      <c r="B31844" t="s">
        <v>45398</v>
      </c>
    </row>
    <row r="31845" spans="1:2" x14ac:dyDescent="0.25">
      <c r="A31845" t="s">
        <v>45399</v>
      </c>
      <c r="B31845" t="s">
        <v>45400</v>
      </c>
    </row>
    <row r="31846" spans="1:2" x14ac:dyDescent="0.25">
      <c r="A31846" t="s">
        <v>45401</v>
      </c>
      <c r="B31846" t="s">
        <v>44856</v>
      </c>
    </row>
    <row r="31847" spans="1:2" x14ac:dyDescent="0.25">
      <c r="A31847" t="s">
        <v>45402</v>
      </c>
      <c r="B31847" t="s">
        <v>44856</v>
      </c>
    </row>
    <row r="31848" spans="1:2" x14ac:dyDescent="0.25">
      <c r="A31848" t="s">
        <v>45403</v>
      </c>
      <c r="B31848" t="s">
        <v>9935</v>
      </c>
    </row>
    <row r="31849" spans="1:2" x14ac:dyDescent="0.25">
      <c r="A31849" t="s">
        <v>45404</v>
      </c>
    </row>
    <row r="31850" spans="1:2" x14ac:dyDescent="0.25">
      <c r="A31850" t="s">
        <v>45405</v>
      </c>
      <c r="B31850" t="s">
        <v>45406</v>
      </c>
    </row>
    <row r="31851" spans="1:2" x14ac:dyDescent="0.25">
      <c r="A31851" t="s">
        <v>45407</v>
      </c>
      <c r="B31851" t="s">
        <v>45408</v>
      </c>
    </row>
    <row r="31852" spans="1:2" x14ac:dyDescent="0.25">
      <c r="A31852" t="s">
        <v>45409</v>
      </c>
      <c r="B31852" t="s">
        <v>6443</v>
      </c>
    </row>
    <row r="31853" spans="1:2" x14ac:dyDescent="0.25">
      <c r="A31853" t="s">
        <v>45410</v>
      </c>
      <c r="B31853" t="s">
        <v>12619</v>
      </c>
    </row>
    <row r="31854" spans="1:2" x14ac:dyDescent="0.25">
      <c r="A31854" t="s">
        <v>45411</v>
      </c>
    </row>
    <row r="31855" spans="1:2" x14ac:dyDescent="0.25">
      <c r="A31855" t="s">
        <v>45412</v>
      </c>
    </row>
    <row r="31856" spans="1:2" x14ac:dyDescent="0.25">
      <c r="A31856" t="s">
        <v>45413</v>
      </c>
      <c r="B31856" t="s">
        <v>45414</v>
      </c>
    </row>
    <row r="31857" spans="1:2" x14ac:dyDescent="0.25">
      <c r="A31857" t="s">
        <v>45415</v>
      </c>
    </row>
    <row r="31858" spans="1:2" x14ac:dyDescent="0.25">
      <c r="A31858" t="s">
        <v>45416</v>
      </c>
      <c r="B31858" t="s">
        <v>45417</v>
      </c>
    </row>
    <row r="31859" spans="1:2" x14ac:dyDescent="0.25">
      <c r="A31859" t="s">
        <v>45418</v>
      </c>
      <c r="B31859" t="s">
        <v>45419</v>
      </c>
    </row>
    <row r="31860" spans="1:2" x14ac:dyDescent="0.25">
      <c r="A31860" t="s">
        <v>45420</v>
      </c>
      <c r="B31860" t="s">
        <v>45421</v>
      </c>
    </row>
    <row r="31861" spans="1:2" x14ac:dyDescent="0.25">
      <c r="A31861" t="s">
        <v>45422</v>
      </c>
      <c r="B31861" t="s">
        <v>3486</v>
      </c>
    </row>
    <row r="31862" spans="1:2" x14ac:dyDescent="0.25">
      <c r="A31862" t="s">
        <v>45423</v>
      </c>
    </row>
    <row r="31863" spans="1:2" x14ac:dyDescent="0.25">
      <c r="A31863" t="s">
        <v>45424</v>
      </c>
      <c r="B31863" t="s">
        <v>45425</v>
      </c>
    </row>
    <row r="31864" spans="1:2" x14ac:dyDescent="0.25">
      <c r="A31864" t="s">
        <v>45426</v>
      </c>
      <c r="B31864" t="s">
        <v>45427</v>
      </c>
    </row>
    <row r="31865" spans="1:2" x14ac:dyDescent="0.25">
      <c r="A31865" t="s">
        <v>45428</v>
      </c>
      <c r="B31865" t="s">
        <v>45429</v>
      </c>
    </row>
    <row r="31866" spans="1:2" x14ac:dyDescent="0.25">
      <c r="A31866" t="s">
        <v>45430</v>
      </c>
    </row>
    <row r="31867" spans="1:2" x14ac:dyDescent="0.25">
      <c r="A31867" t="s">
        <v>45431</v>
      </c>
    </row>
    <row r="31868" spans="1:2" x14ac:dyDescent="0.25">
      <c r="A31868" t="s">
        <v>45432</v>
      </c>
      <c r="B31868" t="s">
        <v>45433</v>
      </c>
    </row>
    <row r="31869" spans="1:2" x14ac:dyDescent="0.25">
      <c r="A31869" t="s">
        <v>45434</v>
      </c>
      <c r="B31869" t="s">
        <v>45435</v>
      </c>
    </row>
    <row r="31870" spans="1:2" x14ac:dyDescent="0.25">
      <c r="A31870" t="s">
        <v>45436</v>
      </c>
    </row>
    <row r="31871" spans="1:2" x14ac:dyDescent="0.25">
      <c r="A31871" t="s">
        <v>45437</v>
      </c>
      <c r="B31871" t="s">
        <v>45438</v>
      </c>
    </row>
    <row r="31872" spans="1:2" x14ac:dyDescent="0.25">
      <c r="A31872" t="s">
        <v>45439</v>
      </c>
      <c r="B31872" t="s">
        <v>45440</v>
      </c>
    </row>
    <row r="31873" spans="1:2" x14ac:dyDescent="0.25">
      <c r="A31873" t="s">
        <v>45441</v>
      </c>
      <c r="B31873" t="s">
        <v>45442</v>
      </c>
    </row>
    <row r="31874" spans="1:2" x14ac:dyDescent="0.25">
      <c r="A31874" t="s">
        <v>45443</v>
      </c>
      <c r="B31874" t="s">
        <v>45444</v>
      </c>
    </row>
    <row r="31875" spans="1:2" x14ac:dyDescent="0.25">
      <c r="A31875" t="s">
        <v>45445</v>
      </c>
      <c r="B31875" t="s">
        <v>19107</v>
      </c>
    </row>
    <row r="31876" spans="1:2" x14ac:dyDescent="0.25">
      <c r="A31876" t="s">
        <v>45446</v>
      </c>
      <c r="B31876" t="s">
        <v>45447</v>
      </c>
    </row>
    <row r="31877" spans="1:2" x14ac:dyDescent="0.25">
      <c r="A31877" t="s">
        <v>45448</v>
      </c>
      <c r="B31877" t="s">
        <v>45449</v>
      </c>
    </row>
    <row r="31878" spans="1:2" x14ac:dyDescent="0.25">
      <c r="A31878" t="s">
        <v>45450</v>
      </c>
      <c r="B31878" t="s">
        <v>45451</v>
      </c>
    </row>
    <row r="31879" spans="1:2" x14ac:dyDescent="0.25">
      <c r="A31879" t="s">
        <v>45452</v>
      </c>
      <c r="B31879" t="s">
        <v>45453</v>
      </c>
    </row>
    <row r="31880" spans="1:2" x14ac:dyDescent="0.25">
      <c r="A31880" t="s">
        <v>45454</v>
      </c>
      <c r="B31880" t="s">
        <v>45455</v>
      </c>
    </row>
    <row r="31881" spans="1:2" x14ac:dyDescent="0.25">
      <c r="A31881" t="s">
        <v>45456</v>
      </c>
      <c r="B31881" t="s">
        <v>45455</v>
      </c>
    </row>
    <row r="31882" spans="1:2" x14ac:dyDescent="0.25">
      <c r="A31882" t="s">
        <v>45457</v>
      </c>
      <c r="B31882" t="s">
        <v>45458</v>
      </c>
    </row>
    <row r="31883" spans="1:2" x14ac:dyDescent="0.25">
      <c r="A31883" t="s">
        <v>45459</v>
      </c>
    </row>
    <row r="31884" spans="1:2" x14ac:dyDescent="0.25">
      <c r="A31884" t="s">
        <v>45460</v>
      </c>
      <c r="B31884" t="s">
        <v>45461</v>
      </c>
    </row>
    <row r="31885" spans="1:2" x14ac:dyDescent="0.25">
      <c r="A31885" t="s">
        <v>45462</v>
      </c>
      <c r="B31885" t="s">
        <v>45463</v>
      </c>
    </row>
    <row r="31886" spans="1:2" x14ac:dyDescent="0.25">
      <c r="A31886" t="s">
        <v>45464</v>
      </c>
      <c r="B31886" t="s">
        <v>45465</v>
      </c>
    </row>
    <row r="31887" spans="1:2" x14ac:dyDescent="0.25">
      <c r="A31887" t="s">
        <v>45466</v>
      </c>
    </row>
    <row r="31888" spans="1:2" x14ac:dyDescent="0.25">
      <c r="A31888" t="s">
        <v>45467</v>
      </c>
      <c r="B31888" t="s">
        <v>45468</v>
      </c>
    </row>
    <row r="31889" spans="1:2" x14ac:dyDescent="0.25">
      <c r="A31889" t="s">
        <v>45469</v>
      </c>
    </row>
    <row r="31890" spans="1:2" x14ac:dyDescent="0.25">
      <c r="A31890" t="s">
        <v>45470</v>
      </c>
      <c r="B31890" t="s">
        <v>45471</v>
      </c>
    </row>
    <row r="31891" spans="1:2" x14ac:dyDescent="0.25">
      <c r="A31891" t="s">
        <v>45472</v>
      </c>
      <c r="B31891" t="s">
        <v>45473</v>
      </c>
    </row>
    <row r="31892" spans="1:2" x14ac:dyDescent="0.25">
      <c r="A31892" t="s">
        <v>45474</v>
      </c>
      <c r="B31892" t="s">
        <v>45475</v>
      </c>
    </row>
    <row r="31893" spans="1:2" x14ac:dyDescent="0.25">
      <c r="A31893" t="s">
        <v>45476</v>
      </c>
    </row>
    <row r="31894" spans="1:2" x14ac:dyDescent="0.25">
      <c r="A31894" t="s">
        <v>45477</v>
      </c>
    </row>
    <row r="31895" spans="1:2" x14ac:dyDescent="0.25">
      <c r="A31895" t="s">
        <v>45478</v>
      </c>
    </row>
    <row r="31896" spans="1:2" x14ac:dyDescent="0.25">
      <c r="A31896" t="s">
        <v>45479</v>
      </c>
    </row>
    <row r="31897" spans="1:2" x14ac:dyDescent="0.25">
      <c r="A31897" t="s">
        <v>45480</v>
      </c>
    </row>
    <row r="31898" spans="1:2" x14ac:dyDescent="0.25">
      <c r="A31898" t="s">
        <v>45481</v>
      </c>
    </row>
    <row r="31899" spans="1:2" x14ac:dyDescent="0.25">
      <c r="A31899" t="s">
        <v>45482</v>
      </c>
      <c r="B31899" t="s">
        <v>45483</v>
      </c>
    </row>
    <row r="31900" spans="1:2" x14ac:dyDescent="0.25">
      <c r="A31900" t="s">
        <v>45484</v>
      </c>
      <c r="B31900" t="s">
        <v>44852</v>
      </c>
    </row>
    <row r="31901" spans="1:2" x14ac:dyDescent="0.25">
      <c r="A31901" t="s">
        <v>45485</v>
      </c>
      <c r="B31901" t="s">
        <v>45486</v>
      </c>
    </row>
    <row r="31902" spans="1:2" x14ac:dyDescent="0.25">
      <c r="A31902" t="s">
        <v>45487</v>
      </c>
      <c r="B31902" t="s">
        <v>45488</v>
      </c>
    </row>
    <row r="31903" spans="1:2" x14ac:dyDescent="0.25">
      <c r="A31903" t="s">
        <v>45489</v>
      </c>
      <c r="B31903" t="s">
        <v>45490</v>
      </c>
    </row>
    <row r="31904" spans="1:2" x14ac:dyDescent="0.25">
      <c r="A31904" t="s">
        <v>45491</v>
      </c>
      <c r="B31904" t="s">
        <v>4024</v>
      </c>
    </row>
    <row r="31905" spans="1:2" x14ac:dyDescent="0.25">
      <c r="A31905" t="s">
        <v>45492</v>
      </c>
      <c r="B31905" t="s">
        <v>45493</v>
      </c>
    </row>
    <row r="31906" spans="1:2" x14ac:dyDescent="0.25">
      <c r="A31906" t="s">
        <v>45494</v>
      </c>
      <c r="B31906" t="s">
        <v>867</v>
      </c>
    </row>
    <row r="31907" spans="1:2" x14ac:dyDescent="0.25">
      <c r="A31907" t="s">
        <v>45495</v>
      </c>
      <c r="B31907" t="s">
        <v>45496</v>
      </c>
    </row>
    <row r="31908" spans="1:2" x14ac:dyDescent="0.25">
      <c r="A31908" t="s">
        <v>45497</v>
      </c>
      <c r="B31908" t="s">
        <v>17866</v>
      </c>
    </row>
    <row r="31909" spans="1:2" x14ac:dyDescent="0.25">
      <c r="A31909" t="s">
        <v>45498</v>
      </c>
      <c r="B31909" t="s">
        <v>44745</v>
      </c>
    </row>
    <row r="31910" spans="1:2" x14ac:dyDescent="0.25">
      <c r="A31910" t="s">
        <v>45499</v>
      </c>
      <c r="B31910" t="s">
        <v>39710</v>
      </c>
    </row>
    <row r="31911" spans="1:2" x14ac:dyDescent="0.25">
      <c r="A31911" t="s">
        <v>45500</v>
      </c>
    </row>
    <row r="31912" spans="1:2" x14ac:dyDescent="0.25">
      <c r="A31912" t="s">
        <v>45501</v>
      </c>
    </row>
    <row r="31913" spans="1:2" x14ac:dyDescent="0.25">
      <c r="A31913" t="s">
        <v>45502</v>
      </c>
    </row>
    <row r="31914" spans="1:2" x14ac:dyDescent="0.25">
      <c r="A31914" t="s">
        <v>45503</v>
      </c>
    </row>
    <row r="31915" spans="1:2" x14ac:dyDescent="0.25">
      <c r="A31915" t="s">
        <v>45504</v>
      </c>
    </row>
    <row r="31916" spans="1:2" x14ac:dyDescent="0.25">
      <c r="A31916" t="s">
        <v>45505</v>
      </c>
    </row>
    <row r="31917" spans="1:2" x14ac:dyDescent="0.25">
      <c r="A31917" t="s">
        <v>45506</v>
      </c>
    </row>
    <row r="31918" spans="1:2" x14ac:dyDescent="0.25">
      <c r="A31918" t="s">
        <v>45507</v>
      </c>
    </row>
    <row r="31919" spans="1:2" x14ac:dyDescent="0.25">
      <c r="A31919" t="s">
        <v>45508</v>
      </c>
    </row>
    <row r="31920" spans="1:2" x14ac:dyDescent="0.25">
      <c r="A31920" t="s">
        <v>45509</v>
      </c>
    </row>
    <row r="31921" spans="1:1" x14ac:dyDescent="0.25">
      <c r="A31921" t="s">
        <v>45510</v>
      </c>
    </row>
    <row r="31922" spans="1:1" x14ac:dyDescent="0.25">
      <c r="A31922" t="s">
        <v>45511</v>
      </c>
    </row>
    <row r="31923" spans="1:1" x14ac:dyDescent="0.25">
      <c r="A31923" t="s">
        <v>45512</v>
      </c>
    </row>
    <row r="31924" spans="1:1" x14ac:dyDescent="0.25">
      <c r="A31924" t="s">
        <v>45513</v>
      </c>
    </row>
    <row r="31925" spans="1:1" x14ac:dyDescent="0.25">
      <c r="A31925" t="s">
        <v>45514</v>
      </c>
    </row>
    <row r="31926" spans="1:1" x14ac:dyDescent="0.25">
      <c r="A31926" t="s">
        <v>45515</v>
      </c>
    </row>
    <row r="31927" spans="1:1" x14ac:dyDescent="0.25">
      <c r="A31927" t="s">
        <v>45516</v>
      </c>
    </row>
    <row r="31928" spans="1:1" x14ac:dyDescent="0.25">
      <c r="A31928" t="s">
        <v>45517</v>
      </c>
    </row>
    <row r="31929" spans="1:1" x14ac:dyDescent="0.25">
      <c r="A31929" t="s">
        <v>45518</v>
      </c>
    </row>
    <row r="31930" spans="1:1" x14ac:dyDescent="0.25">
      <c r="A31930" t="s">
        <v>45519</v>
      </c>
    </row>
    <row r="31931" spans="1:1" x14ac:dyDescent="0.25">
      <c r="A31931" t="s">
        <v>45520</v>
      </c>
    </row>
    <row r="31932" spans="1:1" x14ac:dyDescent="0.25">
      <c r="A31932" t="s">
        <v>45521</v>
      </c>
    </row>
    <row r="31933" spans="1:1" x14ac:dyDescent="0.25">
      <c r="A31933" t="s">
        <v>45522</v>
      </c>
    </row>
    <row r="31934" spans="1:1" x14ac:dyDescent="0.25">
      <c r="A31934" t="s">
        <v>45523</v>
      </c>
    </row>
    <row r="31935" spans="1:1" x14ac:dyDescent="0.25">
      <c r="A31935" t="s">
        <v>45524</v>
      </c>
    </row>
    <row r="31936" spans="1:1" x14ac:dyDescent="0.25">
      <c r="A31936" t="s">
        <v>45525</v>
      </c>
    </row>
    <row r="31937" spans="1:2" x14ac:dyDescent="0.25">
      <c r="A31937" t="s">
        <v>45526</v>
      </c>
    </row>
    <row r="31938" spans="1:2" x14ac:dyDescent="0.25">
      <c r="A31938" t="s">
        <v>45527</v>
      </c>
    </row>
    <row r="31939" spans="1:2" x14ac:dyDescent="0.25">
      <c r="A31939" t="s">
        <v>45528</v>
      </c>
    </row>
    <row r="31940" spans="1:2" x14ac:dyDescent="0.25">
      <c r="A31940" t="s">
        <v>45529</v>
      </c>
    </row>
    <row r="31941" spans="1:2" x14ac:dyDescent="0.25">
      <c r="A31941" t="s">
        <v>45530</v>
      </c>
      <c r="B31941" t="s">
        <v>45531</v>
      </c>
    </row>
    <row r="31942" spans="1:2" x14ac:dyDescent="0.25">
      <c r="A31942" t="s">
        <v>45532</v>
      </c>
      <c r="B31942" t="s">
        <v>45531</v>
      </c>
    </row>
    <row r="31943" spans="1:2" x14ac:dyDescent="0.25">
      <c r="A31943" t="s">
        <v>45533</v>
      </c>
      <c r="B31943" t="s">
        <v>45534</v>
      </c>
    </row>
    <row r="31944" spans="1:2" x14ac:dyDescent="0.25">
      <c r="A31944" t="s">
        <v>45535</v>
      </c>
      <c r="B31944" t="s">
        <v>45536</v>
      </c>
    </row>
    <row r="31945" spans="1:2" x14ac:dyDescent="0.25">
      <c r="A31945" t="s">
        <v>45537</v>
      </c>
    </row>
    <row r="31946" spans="1:2" x14ac:dyDescent="0.25">
      <c r="A31946" t="s">
        <v>45538</v>
      </c>
    </row>
    <row r="31947" spans="1:2" x14ac:dyDescent="0.25">
      <c r="A31947" t="s">
        <v>45539</v>
      </c>
    </row>
    <row r="31948" spans="1:2" x14ac:dyDescent="0.25">
      <c r="A31948" t="s">
        <v>45540</v>
      </c>
    </row>
    <row r="31949" spans="1:2" x14ac:dyDescent="0.25">
      <c r="A31949" t="s">
        <v>45541</v>
      </c>
    </row>
    <row r="31950" spans="1:2" x14ac:dyDescent="0.25">
      <c r="A31950" t="s">
        <v>45542</v>
      </c>
    </row>
    <row r="31951" spans="1:2" x14ac:dyDescent="0.25">
      <c r="A31951" t="s">
        <v>45543</v>
      </c>
    </row>
    <row r="31952" spans="1:2" x14ac:dyDescent="0.25">
      <c r="A31952" t="s">
        <v>45544</v>
      </c>
    </row>
    <row r="31953" spans="1:2" x14ac:dyDescent="0.25">
      <c r="A31953" t="s">
        <v>45545</v>
      </c>
    </row>
    <row r="31954" spans="1:2" x14ac:dyDescent="0.25">
      <c r="A31954" t="s">
        <v>45546</v>
      </c>
    </row>
    <row r="31955" spans="1:2" x14ac:dyDescent="0.25">
      <c r="A31955" t="s">
        <v>45547</v>
      </c>
    </row>
    <row r="31956" spans="1:2" x14ac:dyDescent="0.25">
      <c r="A31956" t="s">
        <v>45548</v>
      </c>
    </row>
    <row r="31957" spans="1:2" x14ac:dyDescent="0.25">
      <c r="A31957" t="s">
        <v>45549</v>
      </c>
    </row>
    <row r="31958" spans="1:2" x14ac:dyDescent="0.25">
      <c r="A31958" t="s">
        <v>45550</v>
      </c>
    </row>
    <row r="31959" spans="1:2" x14ac:dyDescent="0.25">
      <c r="A31959" t="s">
        <v>45551</v>
      </c>
    </row>
    <row r="31960" spans="1:2" x14ac:dyDescent="0.25">
      <c r="A31960" t="s">
        <v>45552</v>
      </c>
    </row>
    <row r="31961" spans="1:2" x14ac:dyDescent="0.25">
      <c r="A31961" t="s">
        <v>45553</v>
      </c>
    </row>
    <row r="31962" spans="1:2" x14ac:dyDescent="0.25">
      <c r="A31962" t="s">
        <v>45554</v>
      </c>
    </row>
    <row r="31963" spans="1:2" x14ac:dyDescent="0.25">
      <c r="A31963" t="s">
        <v>45555</v>
      </c>
      <c r="B31963" t="s">
        <v>45556</v>
      </c>
    </row>
    <row r="31964" spans="1:2" x14ac:dyDescent="0.25">
      <c r="A31964" t="s">
        <v>45557</v>
      </c>
    </row>
    <row r="31965" spans="1:2" x14ac:dyDescent="0.25">
      <c r="A31965" t="s">
        <v>45558</v>
      </c>
    </row>
    <row r="31966" spans="1:2" x14ac:dyDescent="0.25">
      <c r="A31966" t="s">
        <v>45559</v>
      </c>
    </row>
    <row r="31967" spans="1:2" x14ac:dyDescent="0.25">
      <c r="A31967" t="s">
        <v>45560</v>
      </c>
    </row>
    <row r="31968" spans="1:2" x14ac:dyDescent="0.25">
      <c r="A31968" t="s">
        <v>45561</v>
      </c>
    </row>
    <row r="31969" spans="1:2" x14ac:dyDescent="0.25">
      <c r="A31969" t="s">
        <v>45562</v>
      </c>
    </row>
    <row r="31970" spans="1:2" x14ac:dyDescent="0.25">
      <c r="A31970" t="s">
        <v>45563</v>
      </c>
    </row>
    <row r="31971" spans="1:2" x14ac:dyDescent="0.25">
      <c r="A31971" t="s">
        <v>45564</v>
      </c>
    </row>
    <row r="31972" spans="1:2" x14ac:dyDescent="0.25">
      <c r="A31972" t="s">
        <v>45565</v>
      </c>
    </row>
    <row r="31973" spans="1:2" x14ac:dyDescent="0.25">
      <c r="A31973" t="s">
        <v>45566</v>
      </c>
    </row>
    <row r="31974" spans="1:2" x14ac:dyDescent="0.25">
      <c r="A31974" t="s">
        <v>45567</v>
      </c>
    </row>
    <row r="31975" spans="1:2" x14ac:dyDescent="0.25">
      <c r="A31975" t="s">
        <v>45568</v>
      </c>
    </row>
    <row r="31976" spans="1:2" x14ac:dyDescent="0.25">
      <c r="A31976" t="s">
        <v>45569</v>
      </c>
    </row>
    <row r="31977" spans="1:2" x14ac:dyDescent="0.25">
      <c r="A31977" t="s">
        <v>45570</v>
      </c>
    </row>
    <row r="31978" spans="1:2" x14ac:dyDescent="0.25">
      <c r="A31978" t="s">
        <v>45571</v>
      </c>
    </row>
    <row r="31979" spans="1:2" x14ac:dyDescent="0.25">
      <c r="A31979" t="s">
        <v>45572</v>
      </c>
    </row>
    <row r="31980" spans="1:2" x14ac:dyDescent="0.25">
      <c r="A31980" t="s">
        <v>45573</v>
      </c>
    </row>
    <row r="31981" spans="1:2" x14ac:dyDescent="0.25">
      <c r="A31981" t="s">
        <v>45574</v>
      </c>
    </row>
    <row r="31982" spans="1:2" x14ac:dyDescent="0.25">
      <c r="A31982" t="s">
        <v>45575</v>
      </c>
    </row>
    <row r="31983" spans="1:2" x14ac:dyDescent="0.25">
      <c r="A31983" t="s">
        <v>45576</v>
      </c>
    </row>
    <row r="31984" spans="1:2" x14ac:dyDescent="0.25">
      <c r="A31984" t="s">
        <v>45577</v>
      </c>
      <c r="B31984" t="s">
        <v>45578</v>
      </c>
    </row>
    <row r="31985" spans="1:1" x14ac:dyDescent="0.25">
      <c r="A31985" t="s">
        <v>45579</v>
      </c>
    </row>
    <row r="31986" spans="1:1" x14ac:dyDescent="0.25">
      <c r="A31986" t="s">
        <v>45580</v>
      </c>
    </row>
    <row r="31987" spans="1:1" x14ac:dyDescent="0.25">
      <c r="A31987" t="s">
        <v>45581</v>
      </c>
    </row>
    <row r="31988" spans="1:1" x14ac:dyDescent="0.25">
      <c r="A31988" t="s">
        <v>45582</v>
      </c>
    </row>
    <row r="31989" spans="1:1" x14ac:dyDescent="0.25">
      <c r="A31989" t="s">
        <v>45583</v>
      </c>
    </row>
    <row r="31990" spans="1:1" x14ac:dyDescent="0.25">
      <c r="A31990" t="s">
        <v>45584</v>
      </c>
    </row>
    <row r="31991" spans="1:1" x14ac:dyDescent="0.25">
      <c r="A31991" t="s">
        <v>45585</v>
      </c>
    </row>
    <row r="31992" spans="1:1" x14ac:dyDescent="0.25">
      <c r="A31992" t="s">
        <v>45586</v>
      </c>
    </row>
    <row r="31993" spans="1:1" x14ac:dyDescent="0.25">
      <c r="A31993" t="s">
        <v>45587</v>
      </c>
    </row>
    <row r="31994" spans="1:1" x14ac:dyDescent="0.25">
      <c r="A31994" t="s">
        <v>45588</v>
      </c>
    </row>
    <row r="31995" spans="1:1" x14ac:dyDescent="0.25">
      <c r="A31995" t="s">
        <v>45589</v>
      </c>
    </row>
    <row r="31996" spans="1:1" x14ac:dyDescent="0.25">
      <c r="A31996" t="s">
        <v>45590</v>
      </c>
    </row>
    <row r="31997" spans="1:1" x14ac:dyDescent="0.25">
      <c r="A31997" t="s">
        <v>45591</v>
      </c>
    </row>
    <row r="31998" spans="1:1" x14ac:dyDescent="0.25">
      <c r="A31998" t="s">
        <v>45592</v>
      </c>
    </row>
    <row r="31999" spans="1:1" x14ac:dyDescent="0.25">
      <c r="A31999" t="s">
        <v>45593</v>
      </c>
    </row>
    <row r="32000" spans="1:1" x14ac:dyDescent="0.25">
      <c r="A32000" t="s">
        <v>45594</v>
      </c>
    </row>
    <row r="32001" spans="1:1" x14ac:dyDescent="0.25">
      <c r="A32001" t="s">
        <v>45595</v>
      </c>
    </row>
    <row r="32002" spans="1:1" x14ac:dyDescent="0.25">
      <c r="A32002" t="s">
        <v>45596</v>
      </c>
    </row>
    <row r="32003" spans="1:1" x14ac:dyDescent="0.25">
      <c r="A32003" t="s">
        <v>45597</v>
      </c>
    </row>
    <row r="32004" spans="1:1" x14ac:dyDescent="0.25">
      <c r="A32004" t="s">
        <v>45598</v>
      </c>
    </row>
    <row r="32005" spans="1:1" x14ac:dyDescent="0.25">
      <c r="A32005" t="s">
        <v>45599</v>
      </c>
    </row>
    <row r="32006" spans="1:1" x14ac:dyDescent="0.25">
      <c r="A32006" t="s">
        <v>45600</v>
      </c>
    </row>
    <row r="32007" spans="1:1" x14ac:dyDescent="0.25">
      <c r="A32007" t="s">
        <v>45601</v>
      </c>
    </row>
    <row r="32008" spans="1:1" x14ac:dyDescent="0.25">
      <c r="A32008" t="s">
        <v>45602</v>
      </c>
    </row>
    <row r="32009" spans="1:1" x14ac:dyDescent="0.25">
      <c r="A32009" t="s">
        <v>45603</v>
      </c>
    </row>
    <row r="32010" spans="1:1" x14ac:dyDescent="0.25">
      <c r="A32010" t="s">
        <v>45604</v>
      </c>
    </row>
    <row r="32011" spans="1:1" x14ac:dyDescent="0.25">
      <c r="A32011" t="s">
        <v>45605</v>
      </c>
    </row>
    <row r="32012" spans="1:1" x14ac:dyDescent="0.25">
      <c r="A32012" t="s">
        <v>45606</v>
      </c>
    </row>
    <row r="32013" spans="1:1" x14ac:dyDescent="0.25">
      <c r="A32013" t="s">
        <v>45607</v>
      </c>
    </row>
    <row r="32014" spans="1:1" x14ac:dyDescent="0.25">
      <c r="A32014" t="s">
        <v>45608</v>
      </c>
    </row>
    <row r="32015" spans="1:1" x14ac:dyDescent="0.25">
      <c r="A32015" t="s">
        <v>45609</v>
      </c>
    </row>
    <row r="32016" spans="1:1" x14ac:dyDescent="0.25">
      <c r="A32016" t="s">
        <v>45610</v>
      </c>
    </row>
    <row r="32017" spans="1:1" x14ac:dyDescent="0.25">
      <c r="A32017" t="s">
        <v>45611</v>
      </c>
    </row>
    <row r="32018" spans="1:1" x14ac:dyDescent="0.25">
      <c r="A32018" t="s">
        <v>45612</v>
      </c>
    </row>
    <row r="32019" spans="1:1" x14ac:dyDescent="0.25">
      <c r="A32019" t="s">
        <v>45613</v>
      </c>
    </row>
    <row r="32020" spans="1:1" x14ac:dyDescent="0.25">
      <c r="A32020" t="s">
        <v>45614</v>
      </c>
    </row>
    <row r="32021" spans="1:1" x14ac:dyDescent="0.25">
      <c r="A32021" t="s">
        <v>45615</v>
      </c>
    </row>
    <row r="32022" spans="1:1" x14ac:dyDescent="0.25">
      <c r="A32022" t="s">
        <v>45616</v>
      </c>
    </row>
    <row r="32023" spans="1:1" x14ac:dyDescent="0.25">
      <c r="A32023" t="s">
        <v>45617</v>
      </c>
    </row>
    <row r="32024" spans="1:1" x14ac:dyDescent="0.25">
      <c r="A32024" t="s">
        <v>45618</v>
      </c>
    </row>
    <row r="32025" spans="1:1" x14ac:dyDescent="0.25">
      <c r="A32025" t="s">
        <v>45619</v>
      </c>
    </row>
    <row r="32026" spans="1:1" x14ac:dyDescent="0.25">
      <c r="A32026" t="s">
        <v>45620</v>
      </c>
    </row>
    <row r="32027" spans="1:1" x14ac:dyDescent="0.25">
      <c r="A32027" t="s">
        <v>45621</v>
      </c>
    </row>
    <row r="32028" spans="1:1" x14ac:dyDescent="0.25">
      <c r="A32028" t="s">
        <v>45622</v>
      </c>
    </row>
    <row r="32029" spans="1:1" x14ac:dyDescent="0.25">
      <c r="A32029" t="s">
        <v>45623</v>
      </c>
    </row>
    <row r="32030" spans="1:1" x14ac:dyDescent="0.25">
      <c r="A32030" t="s">
        <v>45624</v>
      </c>
    </row>
    <row r="32031" spans="1:1" x14ac:dyDescent="0.25">
      <c r="A32031" t="s">
        <v>45625</v>
      </c>
    </row>
    <row r="32032" spans="1:1" x14ac:dyDescent="0.25">
      <c r="A32032" t="s">
        <v>45626</v>
      </c>
    </row>
    <row r="32033" spans="1:1" x14ac:dyDescent="0.25">
      <c r="A32033" t="s">
        <v>45627</v>
      </c>
    </row>
    <row r="32034" spans="1:1" x14ac:dyDescent="0.25">
      <c r="A32034" t="s">
        <v>45628</v>
      </c>
    </row>
    <row r="32035" spans="1:1" x14ac:dyDescent="0.25">
      <c r="A32035" t="s">
        <v>45629</v>
      </c>
    </row>
    <row r="32036" spans="1:1" x14ac:dyDescent="0.25">
      <c r="A32036" t="s">
        <v>45630</v>
      </c>
    </row>
    <row r="32037" spans="1:1" x14ac:dyDescent="0.25">
      <c r="A32037" t="s">
        <v>45631</v>
      </c>
    </row>
    <row r="32038" spans="1:1" x14ac:dyDescent="0.25">
      <c r="A32038" t="s">
        <v>45632</v>
      </c>
    </row>
    <row r="32039" spans="1:1" x14ac:dyDescent="0.25">
      <c r="A32039" t="s">
        <v>45633</v>
      </c>
    </row>
    <row r="32040" spans="1:1" x14ac:dyDescent="0.25">
      <c r="A32040" t="s">
        <v>45634</v>
      </c>
    </row>
    <row r="32041" spans="1:1" x14ac:dyDescent="0.25">
      <c r="A32041" t="s">
        <v>45635</v>
      </c>
    </row>
    <row r="32042" spans="1:1" x14ac:dyDescent="0.25">
      <c r="A32042" t="s">
        <v>45636</v>
      </c>
    </row>
    <row r="32043" spans="1:1" x14ac:dyDescent="0.25">
      <c r="A32043" t="s">
        <v>45637</v>
      </c>
    </row>
    <row r="32044" spans="1:1" x14ac:dyDescent="0.25">
      <c r="A32044" t="s">
        <v>45638</v>
      </c>
    </row>
    <row r="32045" spans="1:1" x14ac:dyDescent="0.25">
      <c r="A32045" t="s">
        <v>45639</v>
      </c>
    </row>
    <row r="32046" spans="1:1" x14ac:dyDescent="0.25">
      <c r="A32046" t="s">
        <v>45640</v>
      </c>
    </row>
    <row r="32047" spans="1:1" x14ac:dyDescent="0.25">
      <c r="A32047" t="s">
        <v>45641</v>
      </c>
    </row>
    <row r="32048" spans="1:1" x14ac:dyDescent="0.25">
      <c r="A32048" t="s">
        <v>45642</v>
      </c>
    </row>
    <row r="32049" spans="1:2" x14ac:dyDescent="0.25">
      <c r="A32049" t="s">
        <v>45643</v>
      </c>
    </row>
    <row r="32050" spans="1:2" x14ac:dyDescent="0.25">
      <c r="A32050" t="s">
        <v>45644</v>
      </c>
    </row>
    <row r="32051" spans="1:2" x14ac:dyDescent="0.25">
      <c r="A32051" t="s">
        <v>45645</v>
      </c>
    </row>
    <row r="32052" spans="1:2" x14ac:dyDescent="0.25">
      <c r="A32052" t="s">
        <v>45646</v>
      </c>
    </row>
    <row r="32053" spans="1:2" x14ac:dyDescent="0.25">
      <c r="A32053" t="s">
        <v>45647</v>
      </c>
    </row>
    <row r="32054" spans="1:2" x14ac:dyDescent="0.25">
      <c r="A32054" t="s">
        <v>45648</v>
      </c>
    </row>
    <row r="32055" spans="1:2" x14ac:dyDescent="0.25">
      <c r="A32055" t="s">
        <v>45649</v>
      </c>
      <c r="B32055" t="s">
        <v>31691</v>
      </c>
    </row>
    <row r="32056" spans="1:2" x14ac:dyDescent="0.25">
      <c r="A32056" t="s">
        <v>45650</v>
      </c>
    </row>
    <row r="32057" spans="1:2" x14ac:dyDescent="0.25">
      <c r="A32057" t="s">
        <v>45651</v>
      </c>
    </row>
    <row r="32058" spans="1:2" x14ac:dyDescent="0.25">
      <c r="A32058" t="s">
        <v>45652</v>
      </c>
    </row>
    <row r="32059" spans="1:2" x14ac:dyDescent="0.25">
      <c r="A32059" t="s">
        <v>45653</v>
      </c>
    </row>
    <row r="32060" spans="1:2" x14ac:dyDescent="0.25">
      <c r="A32060" t="s">
        <v>45654</v>
      </c>
    </row>
    <row r="32061" spans="1:2" x14ac:dyDescent="0.25">
      <c r="A32061" t="s">
        <v>45655</v>
      </c>
    </row>
    <row r="32062" spans="1:2" x14ac:dyDescent="0.25">
      <c r="A32062" t="s">
        <v>45656</v>
      </c>
    </row>
    <row r="32063" spans="1:2" x14ac:dyDescent="0.25">
      <c r="A32063" t="s">
        <v>45657</v>
      </c>
    </row>
    <row r="32064" spans="1:2" x14ac:dyDescent="0.25">
      <c r="A32064" t="s">
        <v>45658</v>
      </c>
    </row>
    <row r="32065" spans="1:1" x14ac:dyDescent="0.25">
      <c r="A32065" t="s">
        <v>45659</v>
      </c>
    </row>
    <row r="32066" spans="1:1" x14ac:dyDescent="0.25">
      <c r="A32066" t="s">
        <v>45660</v>
      </c>
    </row>
    <row r="32067" spans="1:1" x14ac:dyDescent="0.25">
      <c r="A32067" t="s">
        <v>45661</v>
      </c>
    </row>
    <row r="32068" spans="1:1" x14ac:dyDescent="0.25">
      <c r="A32068" t="s">
        <v>45662</v>
      </c>
    </row>
    <row r="32069" spans="1:1" x14ac:dyDescent="0.25">
      <c r="A32069" t="s">
        <v>45663</v>
      </c>
    </row>
    <row r="32070" spans="1:1" x14ac:dyDescent="0.25">
      <c r="A32070" t="s">
        <v>45664</v>
      </c>
    </row>
    <row r="32071" spans="1:1" x14ac:dyDescent="0.25">
      <c r="A32071" t="s">
        <v>45665</v>
      </c>
    </row>
    <row r="32072" spans="1:1" x14ac:dyDescent="0.25">
      <c r="A32072" t="s">
        <v>45666</v>
      </c>
    </row>
    <row r="32073" spans="1:1" x14ac:dyDescent="0.25">
      <c r="A32073" t="s">
        <v>45667</v>
      </c>
    </row>
    <row r="32074" spans="1:1" x14ac:dyDescent="0.25">
      <c r="A32074" t="s">
        <v>45668</v>
      </c>
    </row>
    <row r="32075" spans="1:1" x14ac:dyDescent="0.25">
      <c r="A32075" t="s">
        <v>45669</v>
      </c>
    </row>
    <row r="32076" spans="1:1" x14ac:dyDescent="0.25">
      <c r="A32076" t="s">
        <v>45670</v>
      </c>
    </row>
    <row r="32077" spans="1:1" x14ac:dyDescent="0.25">
      <c r="A32077" t="s">
        <v>45671</v>
      </c>
    </row>
    <row r="32078" spans="1:1" x14ac:dyDescent="0.25">
      <c r="A32078" t="s">
        <v>45672</v>
      </c>
    </row>
    <row r="32079" spans="1:1" x14ac:dyDescent="0.25">
      <c r="A32079" t="s">
        <v>45673</v>
      </c>
    </row>
    <row r="32080" spans="1:1" x14ac:dyDescent="0.25">
      <c r="A32080" t="s">
        <v>45674</v>
      </c>
    </row>
    <row r="32081" spans="1:1" x14ac:dyDescent="0.25">
      <c r="A32081" t="s">
        <v>45675</v>
      </c>
    </row>
    <row r="32082" spans="1:1" x14ac:dyDescent="0.25">
      <c r="A32082" t="s">
        <v>45676</v>
      </c>
    </row>
    <row r="32083" spans="1:1" x14ac:dyDescent="0.25">
      <c r="A32083" t="s">
        <v>45677</v>
      </c>
    </row>
    <row r="32084" spans="1:1" x14ac:dyDescent="0.25">
      <c r="A32084" t="s">
        <v>45678</v>
      </c>
    </row>
    <row r="32085" spans="1:1" x14ac:dyDescent="0.25">
      <c r="A32085" t="s">
        <v>45679</v>
      </c>
    </row>
    <row r="32086" spans="1:1" x14ac:dyDescent="0.25">
      <c r="A32086" t="s">
        <v>45680</v>
      </c>
    </row>
    <row r="32087" spans="1:1" x14ac:dyDescent="0.25">
      <c r="A32087" t="s">
        <v>45681</v>
      </c>
    </row>
    <row r="32088" spans="1:1" x14ac:dyDescent="0.25">
      <c r="A32088" t="s">
        <v>45682</v>
      </c>
    </row>
    <row r="32089" spans="1:1" x14ac:dyDescent="0.25">
      <c r="A32089" t="s">
        <v>45683</v>
      </c>
    </row>
    <row r="32090" spans="1:1" x14ac:dyDescent="0.25">
      <c r="A32090" t="s">
        <v>45684</v>
      </c>
    </row>
    <row r="32091" spans="1:1" x14ac:dyDescent="0.25">
      <c r="A32091" t="s">
        <v>45685</v>
      </c>
    </row>
    <row r="32092" spans="1:1" x14ac:dyDescent="0.25">
      <c r="A32092" t="s">
        <v>45686</v>
      </c>
    </row>
    <row r="32093" spans="1:1" x14ac:dyDescent="0.25">
      <c r="A32093" t="s">
        <v>45687</v>
      </c>
    </row>
    <row r="32094" spans="1:1" x14ac:dyDescent="0.25">
      <c r="A32094" t="s">
        <v>45688</v>
      </c>
    </row>
    <row r="32095" spans="1:1" x14ac:dyDescent="0.25">
      <c r="A32095" t="s">
        <v>45689</v>
      </c>
    </row>
    <row r="32096" spans="1:1" x14ac:dyDescent="0.25">
      <c r="A32096" t="s">
        <v>45690</v>
      </c>
    </row>
    <row r="32097" spans="1:1" x14ac:dyDescent="0.25">
      <c r="A32097" t="s">
        <v>45691</v>
      </c>
    </row>
    <row r="32098" spans="1:1" x14ac:dyDescent="0.25">
      <c r="A32098" t="s">
        <v>45692</v>
      </c>
    </row>
    <row r="32099" spans="1:1" x14ac:dyDescent="0.25">
      <c r="A32099" t="s">
        <v>45693</v>
      </c>
    </row>
    <row r="32100" spans="1:1" x14ac:dyDescent="0.25">
      <c r="A32100" t="s">
        <v>45694</v>
      </c>
    </row>
    <row r="32101" spans="1:1" x14ac:dyDescent="0.25">
      <c r="A32101" t="s">
        <v>45695</v>
      </c>
    </row>
    <row r="32102" spans="1:1" x14ac:dyDescent="0.25">
      <c r="A32102" t="s">
        <v>45696</v>
      </c>
    </row>
    <row r="32103" spans="1:1" x14ac:dyDescent="0.25">
      <c r="A32103" t="s">
        <v>45697</v>
      </c>
    </row>
    <row r="32104" spans="1:1" x14ac:dyDescent="0.25">
      <c r="A32104" t="s">
        <v>45698</v>
      </c>
    </row>
    <row r="32105" spans="1:1" x14ac:dyDescent="0.25">
      <c r="A32105" t="s">
        <v>45699</v>
      </c>
    </row>
    <row r="32106" spans="1:1" x14ac:dyDescent="0.25">
      <c r="A32106" t="s">
        <v>45700</v>
      </c>
    </row>
    <row r="32107" spans="1:1" x14ac:dyDescent="0.25">
      <c r="A32107" t="s">
        <v>45701</v>
      </c>
    </row>
    <row r="32108" spans="1:1" x14ac:dyDescent="0.25">
      <c r="A32108" t="s">
        <v>45702</v>
      </c>
    </row>
    <row r="32109" spans="1:1" x14ac:dyDescent="0.25">
      <c r="A32109" t="s">
        <v>45703</v>
      </c>
    </row>
    <row r="32110" spans="1:1" x14ac:dyDescent="0.25">
      <c r="A32110" t="s">
        <v>45704</v>
      </c>
    </row>
    <row r="32111" spans="1:1" x14ac:dyDescent="0.25">
      <c r="A32111" t="s">
        <v>45705</v>
      </c>
    </row>
    <row r="32112" spans="1:1" x14ac:dyDescent="0.25">
      <c r="A32112" t="s">
        <v>45706</v>
      </c>
    </row>
    <row r="32113" spans="1:1" x14ac:dyDescent="0.25">
      <c r="A32113" t="s">
        <v>45707</v>
      </c>
    </row>
    <row r="32114" spans="1:1" x14ac:dyDescent="0.25">
      <c r="A32114" t="s">
        <v>45708</v>
      </c>
    </row>
    <row r="32115" spans="1:1" x14ac:dyDescent="0.25">
      <c r="A32115" t="s">
        <v>45709</v>
      </c>
    </row>
    <row r="32116" spans="1:1" x14ac:dyDescent="0.25">
      <c r="A32116" t="s">
        <v>45710</v>
      </c>
    </row>
    <row r="32117" spans="1:1" x14ac:dyDescent="0.25">
      <c r="A32117" t="s">
        <v>45711</v>
      </c>
    </row>
    <row r="32118" spans="1:1" x14ac:dyDescent="0.25">
      <c r="A32118" t="s">
        <v>45712</v>
      </c>
    </row>
    <row r="32119" spans="1:1" x14ac:dyDescent="0.25">
      <c r="A32119" t="s">
        <v>45713</v>
      </c>
    </row>
    <row r="32120" spans="1:1" x14ac:dyDescent="0.25">
      <c r="A32120" t="s">
        <v>45714</v>
      </c>
    </row>
    <row r="32121" spans="1:1" x14ac:dyDescent="0.25">
      <c r="A32121" t="s">
        <v>45715</v>
      </c>
    </row>
    <row r="32122" spans="1:1" x14ac:dyDescent="0.25">
      <c r="A32122" t="s">
        <v>45716</v>
      </c>
    </row>
    <row r="32123" spans="1:1" x14ac:dyDescent="0.25">
      <c r="A32123" t="s">
        <v>45717</v>
      </c>
    </row>
    <row r="32124" spans="1:1" x14ac:dyDescent="0.25">
      <c r="A32124" t="s">
        <v>45718</v>
      </c>
    </row>
    <row r="32125" spans="1:1" x14ac:dyDescent="0.25">
      <c r="A32125" t="s">
        <v>45719</v>
      </c>
    </row>
    <row r="32126" spans="1:1" x14ac:dyDescent="0.25">
      <c r="A32126" t="s">
        <v>45720</v>
      </c>
    </row>
    <row r="32127" spans="1:1" x14ac:dyDescent="0.25">
      <c r="A32127" t="s">
        <v>45721</v>
      </c>
    </row>
    <row r="32128" spans="1:1" x14ac:dyDescent="0.25">
      <c r="A32128" t="s">
        <v>45722</v>
      </c>
    </row>
    <row r="32129" spans="1:1" x14ac:dyDescent="0.25">
      <c r="A32129" t="s">
        <v>45723</v>
      </c>
    </row>
    <row r="32130" spans="1:1" x14ac:dyDescent="0.25">
      <c r="A32130" t="s">
        <v>45724</v>
      </c>
    </row>
    <row r="32131" spans="1:1" x14ac:dyDescent="0.25">
      <c r="A32131" t="s">
        <v>45725</v>
      </c>
    </row>
    <row r="32132" spans="1:1" x14ac:dyDescent="0.25">
      <c r="A32132" t="s">
        <v>45726</v>
      </c>
    </row>
    <row r="32133" spans="1:1" x14ac:dyDescent="0.25">
      <c r="A32133" t="s">
        <v>45727</v>
      </c>
    </row>
    <row r="32134" spans="1:1" x14ac:dyDescent="0.25">
      <c r="A32134" t="s">
        <v>45728</v>
      </c>
    </row>
    <row r="32135" spans="1:1" x14ac:dyDescent="0.25">
      <c r="A32135" t="s">
        <v>45729</v>
      </c>
    </row>
    <row r="32136" spans="1:1" x14ac:dyDescent="0.25">
      <c r="A32136" t="s">
        <v>45730</v>
      </c>
    </row>
    <row r="32137" spans="1:1" x14ac:dyDescent="0.25">
      <c r="A32137" t="s">
        <v>45731</v>
      </c>
    </row>
    <row r="32138" spans="1:1" x14ac:dyDescent="0.25">
      <c r="A32138" t="s">
        <v>45732</v>
      </c>
    </row>
    <row r="32139" spans="1:1" x14ac:dyDescent="0.25">
      <c r="A32139" t="s">
        <v>45733</v>
      </c>
    </row>
    <row r="32140" spans="1:1" x14ac:dyDescent="0.25">
      <c r="A32140" t="s">
        <v>45734</v>
      </c>
    </row>
    <row r="32141" spans="1:1" x14ac:dyDescent="0.25">
      <c r="A32141" t="s">
        <v>45735</v>
      </c>
    </row>
    <row r="32142" spans="1:1" x14ac:dyDescent="0.25">
      <c r="A32142" t="s">
        <v>45736</v>
      </c>
    </row>
    <row r="32143" spans="1:1" x14ac:dyDescent="0.25">
      <c r="A32143" t="s">
        <v>45737</v>
      </c>
    </row>
    <row r="32144" spans="1:1" x14ac:dyDescent="0.25">
      <c r="A32144" t="s">
        <v>45738</v>
      </c>
    </row>
    <row r="32145" spans="1:1" x14ac:dyDescent="0.25">
      <c r="A32145" t="s">
        <v>45739</v>
      </c>
    </row>
    <row r="32146" spans="1:1" x14ac:dyDescent="0.25">
      <c r="A32146" t="s">
        <v>45740</v>
      </c>
    </row>
    <row r="32147" spans="1:1" x14ac:dyDescent="0.25">
      <c r="A32147" t="s">
        <v>45741</v>
      </c>
    </row>
    <row r="32148" spans="1:1" x14ac:dyDescent="0.25">
      <c r="A32148" t="s">
        <v>45742</v>
      </c>
    </row>
    <row r="32149" spans="1:1" x14ac:dyDescent="0.25">
      <c r="A32149" t="s">
        <v>45743</v>
      </c>
    </row>
    <row r="32150" spans="1:1" x14ac:dyDescent="0.25">
      <c r="A32150" t="s">
        <v>45744</v>
      </c>
    </row>
    <row r="32151" spans="1:1" x14ac:dyDescent="0.25">
      <c r="A32151" t="s">
        <v>45745</v>
      </c>
    </row>
    <row r="32152" spans="1:1" x14ac:dyDescent="0.25">
      <c r="A32152" t="s">
        <v>45746</v>
      </c>
    </row>
    <row r="32153" spans="1:1" x14ac:dyDescent="0.25">
      <c r="A32153" t="s">
        <v>45747</v>
      </c>
    </row>
    <row r="32154" spans="1:1" x14ac:dyDescent="0.25">
      <c r="A32154" t="s">
        <v>45748</v>
      </c>
    </row>
    <row r="32155" spans="1:1" x14ac:dyDescent="0.25">
      <c r="A32155" t="s">
        <v>45749</v>
      </c>
    </row>
    <row r="32156" spans="1:1" x14ac:dyDescent="0.25">
      <c r="A32156" t="s">
        <v>45750</v>
      </c>
    </row>
    <row r="32157" spans="1:1" x14ac:dyDescent="0.25">
      <c r="A32157" t="s">
        <v>45751</v>
      </c>
    </row>
    <row r="32158" spans="1:1" x14ac:dyDescent="0.25">
      <c r="A32158" t="s">
        <v>45752</v>
      </c>
    </row>
    <row r="32159" spans="1:1" x14ac:dyDescent="0.25">
      <c r="A32159" t="s">
        <v>45753</v>
      </c>
    </row>
    <row r="32160" spans="1:1" x14ac:dyDescent="0.25">
      <c r="A32160" t="s">
        <v>45754</v>
      </c>
    </row>
    <row r="32161" spans="1:1" x14ac:dyDescent="0.25">
      <c r="A32161" t="s">
        <v>45755</v>
      </c>
    </row>
    <row r="32162" spans="1:1" x14ac:dyDescent="0.25">
      <c r="A32162" t="s">
        <v>45756</v>
      </c>
    </row>
    <row r="32163" spans="1:1" x14ac:dyDescent="0.25">
      <c r="A32163" t="s">
        <v>45757</v>
      </c>
    </row>
    <row r="32164" spans="1:1" x14ac:dyDescent="0.25">
      <c r="A32164" t="s">
        <v>45758</v>
      </c>
    </row>
    <row r="32165" spans="1:1" x14ac:dyDescent="0.25">
      <c r="A32165" t="s">
        <v>45759</v>
      </c>
    </row>
    <row r="32166" spans="1:1" x14ac:dyDescent="0.25">
      <c r="A32166" t="s">
        <v>45760</v>
      </c>
    </row>
    <row r="32167" spans="1:1" x14ac:dyDescent="0.25">
      <c r="A32167" t="s">
        <v>45761</v>
      </c>
    </row>
    <row r="32168" spans="1:1" x14ac:dyDescent="0.25">
      <c r="A32168" t="s">
        <v>45762</v>
      </c>
    </row>
    <row r="32169" spans="1:1" x14ac:dyDescent="0.25">
      <c r="A32169" t="s">
        <v>45763</v>
      </c>
    </row>
    <row r="32170" spans="1:1" x14ac:dyDescent="0.25">
      <c r="A32170" t="s">
        <v>45764</v>
      </c>
    </row>
    <row r="32171" spans="1:1" x14ac:dyDescent="0.25">
      <c r="A32171" t="s">
        <v>45765</v>
      </c>
    </row>
    <row r="32172" spans="1:1" x14ac:dyDescent="0.25">
      <c r="A32172" t="s">
        <v>45766</v>
      </c>
    </row>
    <row r="32173" spans="1:1" x14ac:dyDescent="0.25">
      <c r="A32173" t="s">
        <v>45767</v>
      </c>
    </row>
    <row r="32174" spans="1:1" x14ac:dyDescent="0.25">
      <c r="A32174" t="s">
        <v>45768</v>
      </c>
    </row>
    <row r="32175" spans="1:1" x14ac:dyDescent="0.25">
      <c r="A32175" t="s">
        <v>45769</v>
      </c>
    </row>
    <row r="32176" spans="1:1" x14ac:dyDescent="0.25">
      <c r="A32176" t="s">
        <v>45770</v>
      </c>
    </row>
    <row r="32177" spans="1:1" x14ac:dyDescent="0.25">
      <c r="A32177" t="s">
        <v>45771</v>
      </c>
    </row>
    <row r="32178" spans="1:1" x14ac:dyDescent="0.25">
      <c r="A32178" t="s">
        <v>45772</v>
      </c>
    </row>
    <row r="32179" spans="1:1" x14ac:dyDescent="0.25">
      <c r="A32179" t="s">
        <v>45773</v>
      </c>
    </row>
    <row r="32180" spans="1:1" x14ac:dyDescent="0.25">
      <c r="A32180" t="s">
        <v>45774</v>
      </c>
    </row>
    <row r="32181" spans="1:1" x14ac:dyDescent="0.25">
      <c r="A32181" t="s">
        <v>45775</v>
      </c>
    </row>
    <row r="32182" spans="1:1" x14ac:dyDescent="0.25">
      <c r="A32182" t="s">
        <v>45776</v>
      </c>
    </row>
    <row r="32183" spans="1:1" x14ac:dyDescent="0.25">
      <c r="A32183" t="s">
        <v>45777</v>
      </c>
    </row>
    <row r="32184" spans="1:1" x14ac:dyDescent="0.25">
      <c r="A32184" t="s">
        <v>45778</v>
      </c>
    </row>
    <row r="32185" spans="1:1" x14ac:dyDescent="0.25">
      <c r="A32185" t="s">
        <v>45779</v>
      </c>
    </row>
    <row r="32186" spans="1:1" x14ac:dyDescent="0.25">
      <c r="A32186" t="s">
        <v>45780</v>
      </c>
    </row>
    <row r="32187" spans="1:1" x14ac:dyDescent="0.25">
      <c r="A32187" t="s">
        <v>45781</v>
      </c>
    </row>
    <row r="32188" spans="1:1" x14ac:dyDescent="0.25">
      <c r="A32188" t="s">
        <v>45782</v>
      </c>
    </row>
    <row r="32189" spans="1:1" x14ac:dyDescent="0.25">
      <c r="A32189" t="s">
        <v>45783</v>
      </c>
    </row>
    <row r="32190" spans="1:1" x14ac:dyDescent="0.25">
      <c r="A32190" t="s">
        <v>45784</v>
      </c>
    </row>
    <row r="32191" spans="1:1" x14ac:dyDescent="0.25">
      <c r="A32191" t="s">
        <v>45785</v>
      </c>
    </row>
    <row r="32192" spans="1:1" x14ac:dyDescent="0.25">
      <c r="A32192" t="s">
        <v>45786</v>
      </c>
    </row>
    <row r="32193" spans="1:1" x14ac:dyDescent="0.25">
      <c r="A32193" t="s">
        <v>45787</v>
      </c>
    </row>
    <row r="32194" spans="1:1" x14ac:dyDescent="0.25">
      <c r="A32194" t="s">
        <v>45788</v>
      </c>
    </row>
    <row r="32195" spans="1:1" x14ac:dyDescent="0.25">
      <c r="A32195" t="s">
        <v>45789</v>
      </c>
    </row>
    <row r="32196" spans="1:1" x14ac:dyDescent="0.25">
      <c r="A32196" t="s">
        <v>45790</v>
      </c>
    </row>
    <row r="32197" spans="1:1" x14ac:dyDescent="0.25">
      <c r="A32197" t="s">
        <v>45791</v>
      </c>
    </row>
    <row r="32198" spans="1:1" x14ac:dyDescent="0.25">
      <c r="A32198" t="s">
        <v>45792</v>
      </c>
    </row>
    <row r="32199" spans="1:1" x14ac:dyDescent="0.25">
      <c r="A32199" t="s">
        <v>45793</v>
      </c>
    </row>
    <row r="32200" spans="1:1" x14ac:dyDescent="0.25">
      <c r="A32200" t="s">
        <v>45794</v>
      </c>
    </row>
    <row r="32201" spans="1:1" x14ac:dyDescent="0.25">
      <c r="A32201" t="s">
        <v>45795</v>
      </c>
    </row>
    <row r="32202" spans="1:1" x14ac:dyDescent="0.25">
      <c r="A32202" t="s">
        <v>45796</v>
      </c>
    </row>
    <row r="32203" spans="1:1" x14ac:dyDescent="0.25">
      <c r="A32203" t="s">
        <v>45797</v>
      </c>
    </row>
    <row r="32204" spans="1:1" x14ac:dyDescent="0.25">
      <c r="A32204" t="s">
        <v>45798</v>
      </c>
    </row>
    <row r="32205" spans="1:1" x14ac:dyDescent="0.25">
      <c r="A32205" t="s">
        <v>45799</v>
      </c>
    </row>
    <row r="32206" spans="1:1" x14ac:dyDescent="0.25">
      <c r="A32206" t="s">
        <v>45800</v>
      </c>
    </row>
    <row r="32207" spans="1:1" x14ac:dyDescent="0.25">
      <c r="A32207" t="s">
        <v>45801</v>
      </c>
    </row>
    <row r="32208" spans="1:1" x14ac:dyDescent="0.25">
      <c r="A32208" t="s">
        <v>45802</v>
      </c>
    </row>
    <row r="32209" spans="1:1" x14ac:dyDescent="0.25">
      <c r="A32209" t="s">
        <v>45803</v>
      </c>
    </row>
    <row r="32210" spans="1:1" x14ac:dyDescent="0.25">
      <c r="A32210" t="s">
        <v>45804</v>
      </c>
    </row>
    <row r="32211" spans="1:1" x14ac:dyDescent="0.25">
      <c r="A32211" t="s">
        <v>45805</v>
      </c>
    </row>
    <row r="32212" spans="1:1" x14ac:dyDescent="0.25">
      <c r="A32212" t="s">
        <v>45806</v>
      </c>
    </row>
    <row r="32213" spans="1:1" x14ac:dyDescent="0.25">
      <c r="A32213" t="s">
        <v>45807</v>
      </c>
    </row>
    <row r="32214" spans="1:1" x14ac:dyDescent="0.25">
      <c r="A32214" t="s">
        <v>45808</v>
      </c>
    </row>
    <row r="32215" spans="1:1" x14ac:dyDescent="0.25">
      <c r="A32215" t="s">
        <v>45809</v>
      </c>
    </row>
    <row r="32216" spans="1:1" x14ac:dyDescent="0.25">
      <c r="A32216" t="s">
        <v>45810</v>
      </c>
    </row>
    <row r="32217" spans="1:1" x14ac:dyDescent="0.25">
      <c r="A32217" t="s">
        <v>45811</v>
      </c>
    </row>
    <row r="32218" spans="1:1" x14ac:dyDescent="0.25">
      <c r="A32218" t="s">
        <v>45812</v>
      </c>
    </row>
    <row r="32219" spans="1:1" x14ac:dyDescent="0.25">
      <c r="A32219" t="s">
        <v>45813</v>
      </c>
    </row>
    <row r="32220" spans="1:1" x14ac:dyDescent="0.25">
      <c r="A32220" t="s">
        <v>45814</v>
      </c>
    </row>
    <row r="32221" spans="1:1" x14ac:dyDescent="0.25">
      <c r="A32221" t="s">
        <v>45815</v>
      </c>
    </row>
    <row r="32222" spans="1:1" x14ac:dyDescent="0.25">
      <c r="A32222" t="s">
        <v>45816</v>
      </c>
    </row>
    <row r="32223" spans="1:1" x14ac:dyDescent="0.25">
      <c r="A32223" t="s">
        <v>45817</v>
      </c>
    </row>
    <row r="32224" spans="1:1" x14ac:dyDescent="0.25">
      <c r="A32224" t="s">
        <v>45818</v>
      </c>
    </row>
    <row r="32225" spans="1:1" x14ac:dyDescent="0.25">
      <c r="A32225" t="s">
        <v>45819</v>
      </c>
    </row>
    <row r="32226" spans="1:1" x14ac:dyDescent="0.25">
      <c r="A32226" t="s">
        <v>45820</v>
      </c>
    </row>
    <row r="32227" spans="1:1" x14ac:dyDescent="0.25">
      <c r="A32227" t="s">
        <v>45821</v>
      </c>
    </row>
    <row r="32228" spans="1:1" x14ac:dyDescent="0.25">
      <c r="A32228" t="s">
        <v>45822</v>
      </c>
    </row>
    <row r="32229" spans="1:1" x14ac:dyDescent="0.25">
      <c r="A32229" t="s">
        <v>45823</v>
      </c>
    </row>
    <row r="32230" spans="1:1" x14ac:dyDescent="0.25">
      <c r="A32230" t="s">
        <v>45824</v>
      </c>
    </row>
    <row r="32231" spans="1:1" x14ac:dyDescent="0.25">
      <c r="A32231" t="s">
        <v>45825</v>
      </c>
    </row>
    <row r="32232" spans="1:1" x14ac:dyDescent="0.25">
      <c r="A32232" t="s">
        <v>45826</v>
      </c>
    </row>
    <row r="32233" spans="1:1" x14ac:dyDescent="0.25">
      <c r="A32233" t="s">
        <v>45827</v>
      </c>
    </row>
    <row r="32234" spans="1:1" x14ac:dyDescent="0.25">
      <c r="A32234" t="s">
        <v>45828</v>
      </c>
    </row>
    <row r="32235" spans="1:1" x14ac:dyDescent="0.25">
      <c r="A32235" t="s">
        <v>45829</v>
      </c>
    </row>
    <row r="32236" spans="1:1" x14ac:dyDescent="0.25">
      <c r="A32236" t="s">
        <v>45830</v>
      </c>
    </row>
    <row r="32237" spans="1:1" x14ac:dyDescent="0.25">
      <c r="A32237" t="s">
        <v>45831</v>
      </c>
    </row>
    <row r="32238" spans="1:1" x14ac:dyDescent="0.25">
      <c r="A32238" t="s">
        <v>45832</v>
      </c>
    </row>
    <row r="32239" spans="1:1" x14ac:dyDescent="0.25">
      <c r="A32239" t="s">
        <v>45833</v>
      </c>
    </row>
    <row r="32240" spans="1:1" x14ac:dyDescent="0.25">
      <c r="A32240" t="s">
        <v>45834</v>
      </c>
    </row>
    <row r="32241" spans="1:1" x14ac:dyDescent="0.25">
      <c r="A32241" t="s">
        <v>45835</v>
      </c>
    </row>
    <row r="32242" spans="1:1" x14ac:dyDescent="0.25">
      <c r="A32242" t="s">
        <v>45836</v>
      </c>
    </row>
    <row r="32243" spans="1:1" x14ac:dyDescent="0.25">
      <c r="A32243" t="s">
        <v>45837</v>
      </c>
    </row>
    <row r="32244" spans="1:1" x14ac:dyDescent="0.25">
      <c r="A32244" t="s">
        <v>45838</v>
      </c>
    </row>
    <row r="32245" spans="1:1" x14ac:dyDescent="0.25">
      <c r="A32245" t="s">
        <v>45839</v>
      </c>
    </row>
    <row r="32246" spans="1:1" x14ac:dyDescent="0.25">
      <c r="A32246" t="s">
        <v>45840</v>
      </c>
    </row>
    <row r="32247" spans="1:1" x14ac:dyDescent="0.25">
      <c r="A32247" t="s">
        <v>45841</v>
      </c>
    </row>
    <row r="32248" spans="1:1" x14ac:dyDescent="0.25">
      <c r="A32248" t="s">
        <v>45842</v>
      </c>
    </row>
    <row r="32249" spans="1:1" x14ac:dyDescent="0.25">
      <c r="A32249" t="s">
        <v>45843</v>
      </c>
    </row>
    <row r="32250" spans="1:1" x14ac:dyDescent="0.25">
      <c r="A32250" t="s">
        <v>45844</v>
      </c>
    </row>
    <row r="32251" spans="1:1" x14ac:dyDescent="0.25">
      <c r="A32251" t="s">
        <v>45845</v>
      </c>
    </row>
    <row r="32252" spans="1:1" x14ac:dyDescent="0.25">
      <c r="A32252" t="s">
        <v>45846</v>
      </c>
    </row>
    <row r="32253" spans="1:1" x14ac:dyDescent="0.25">
      <c r="A32253" t="s">
        <v>45847</v>
      </c>
    </row>
    <row r="32254" spans="1:1" x14ac:dyDescent="0.25">
      <c r="A32254" t="s">
        <v>45848</v>
      </c>
    </row>
    <row r="32255" spans="1:1" x14ac:dyDescent="0.25">
      <c r="A32255" t="s">
        <v>45849</v>
      </c>
    </row>
    <row r="32256" spans="1:1" x14ac:dyDescent="0.25">
      <c r="A32256" t="s">
        <v>45850</v>
      </c>
    </row>
    <row r="32257" spans="1:1" x14ac:dyDescent="0.25">
      <c r="A32257" t="s">
        <v>45851</v>
      </c>
    </row>
    <row r="32258" spans="1:1" x14ac:dyDescent="0.25">
      <c r="A32258" t="s">
        <v>45852</v>
      </c>
    </row>
    <row r="32259" spans="1:1" x14ac:dyDescent="0.25">
      <c r="A32259" t="s">
        <v>45853</v>
      </c>
    </row>
    <row r="32260" spans="1:1" x14ac:dyDescent="0.25">
      <c r="A32260" t="s">
        <v>45854</v>
      </c>
    </row>
    <row r="32261" spans="1:1" x14ac:dyDescent="0.25">
      <c r="A32261" t="s">
        <v>45855</v>
      </c>
    </row>
    <row r="32262" spans="1:1" x14ac:dyDescent="0.25">
      <c r="A32262" t="s">
        <v>45856</v>
      </c>
    </row>
    <row r="32263" spans="1:1" x14ac:dyDescent="0.25">
      <c r="A32263" t="s">
        <v>45857</v>
      </c>
    </row>
    <row r="32264" spans="1:1" x14ac:dyDescent="0.25">
      <c r="A32264" t="s">
        <v>45858</v>
      </c>
    </row>
    <row r="32265" spans="1:1" x14ac:dyDescent="0.25">
      <c r="A32265" t="s">
        <v>45859</v>
      </c>
    </row>
    <row r="32266" spans="1:1" x14ac:dyDescent="0.25">
      <c r="A32266" t="s">
        <v>45860</v>
      </c>
    </row>
    <row r="32267" spans="1:1" x14ac:dyDescent="0.25">
      <c r="A32267" t="s">
        <v>45861</v>
      </c>
    </row>
    <row r="32268" spans="1:1" x14ac:dyDescent="0.25">
      <c r="A32268" t="s">
        <v>45862</v>
      </c>
    </row>
    <row r="32269" spans="1:1" x14ac:dyDescent="0.25">
      <c r="A32269" t="s">
        <v>45863</v>
      </c>
    </row>
    <row r="32270" spans="1:1" x14ac:dyDescent="0.25">
      <c r="A32270" t="s">
        <v>45864</v>
      </c>
    </row>
    <row r="32271" spans="1:1" x14ac:dyDescent="0.25">
      <c r="A32271" t="s">
        <v>45865</v>
      </c>
    </row>
    <row r="32272" spans="1:1" x14ac:dyDescent="0.25">
      <c r="A32272" t="s">
        <v>45866</v>
      </c>
    </row>
    <row r="32273" spans="1:1" x14ac:dyDescent="0.25">
      <c r="A32273" t="s">
        <v>45867</v>
      </c>
    </row>
    <row r="32274" spans="1:1" x14ac:dyDescent="0.25">
      <c r="A32274" t="s">
        <v>45868</v>
      </c>
    </row>
    <row r="32275" spans="1:1" x14ac:dyDescent="0.25">
      <c r="A32275" t="s">
        <v>45869</v>
      </c>
    </row>
    <row r="32276" spans="1:1" x14ac:dyDescent="0.25">
      <c r="A32276" t="s">
        <v>45870</v>
      </c>
    </row>
    <row r="32277" spans="1:1" x14ac:dyDescent="0.25">
      <c r="A32277" t="s">
        <v>45871</v>
      </c>
    </row>
    <row r="32278" spans="1:1" x14ac:dyDescent="0.25">
      <c r="A32278" t="s">
        <v>45872</v>
      </c>
    </row>
    <row r="32279" spans="1:1" x14ac:dyDescent="0.25">
      <c r="A32279" t="s">
        <v>45873</v>
      </c>
    </row>
    <row r="32280" spans="1:1" x14ac:dyDescent="0.25">
      <c r="A32280" t="s">
        <v>45874</v>
      </c>
    </row>
    <row r="32281" spans="1:1" x14ac:dyDescent="0.25">
      <c r="A32281" t="s">
        <v>45875</v>
      </c>
    </row>
    <row r="32282" spans="1:1" x14ac:dyDescent="0.25">
      <c r="A32282" t="s">
        <v>45876</v>
      </c>
    </row>
    <row r="32283" spans="1:1" x14ac:dyDescent="0.25">
      <c r="A32283" t="s">
        <v>45877</v>
      </c>
    </row>
    <row r="32284" spans="1:1" x14ac:dyDescent="0.25">
      <c r="A32284" t="s">
        <v>45878</v>
      </c>
    </row>
    <row r="32285" spans="1:1" x14ac:dyDescent="0.25">
      <c r="A32285" t="s">
        <v>45879</v>
      </c>
    </row>
    <row r="32286" spans="1:1" x14ac:dyDescent="0.25">
      <c r="A32286" t="s">
        <v>45880</v>
      </c>
    </row>
    <row r="32287" spans="1:1" x14ac:dyDescent="0.25">
      <c r="A32287" t="s">
        <v>45881</v>
      </c>
    </row>
    <row r="32288" spans="1:1" x14ac:dyDescent="0.25">
      <c r="A32288" t="s">
        <v>45882</v>
      </c>
    </row>
    <row r="32289" spans="1:1" x14ac:dyDescent="0.25">
      <c r="A32289" t="s">
        <v>45883</v>
      </c>
    </row>
    <row r="32290" spans="1:1" x14ac:dyDescent="0.25">
      <c r="A32290" t="s">
        <v>45884</v>
      </c>
    </row>
    <row r="32291" spans="1:1" x14ac:dyDescent="0.25">
      <c r="A32291" t="s">
        <v>45885</v>
      </c>
    </row>
    <row r="32292" spans="1:1" x14ac:dyDescent="0.25">
      <c r="A32292" t="s">
        <v>45886</v>
      </c>
    </row>
    <row r="32293" spans="1:1" x14ac:dyDescent="0.25">
      <c r="A32293" t="s">
        <v>45887</v>
      </c>
    </row>
    <row r="32294" spans="1:1" x14ac:dyDescent="0.25">
      <c r="A32294" t="s">
        <v>45888</v>
      </c>
    </row>
    <row r="32295" spans="1:1" x14ac:dyDescent="0.25">
      <c r="A32295" t="s">
        <v>45889</v>
      </c>
    </row>
    <row r="32296" spans="1:1" x14ac:dyDescent="0.25">
      <c r="A32296" t="s">
        <v>45890</v>
      </c>
    </row>
    <row r="32297" spans="1:1" x14ac:dyDescent="0.25">
      <c r="A32297" t="s">
        <v>45891</v>
      </c>
    </row>
    <row r="32298" spans="1:1" x14ac:dyDescent="0.25">
      <c r="A32298" t="s">
        <v>45892</v>
      </c>
    </row>
    <row r="32299" spans="1:1" x14ac:dyDescent="0.25">
      <c r="A32299" t="s">
        <v>45893</v>
      </c>
    </row>
    <row r="32300" spans="1:1" x14ac:dyDescent="0.25">
      <c r="A32300" t="s">
        <v>45894</v>
      </c>
    </row>
    <row r="32301" spans="1:1" x14ac:dyDescent="0.25">
      <c r="A32301" t="s">
        <v>45895</v>
      </c>
    </row>
    <row r="32302" spans="1:1" x14ac:dyDescent="0.25">
      <c r="A32302" t="s">
        <v>45896</v>
      </c>
    </row>
    <row r="32303" spans="1:1" x14ac:dyDescent="0.25">
      <c r="A32303" t="s">
        <v>45897</v>
      </c>
    </row>
    <row r="32304" spans="1:1" x14ac:dyDescent="0.25">
      <c r="A32304" t="s">
        <v>45898</v>
      </c>
    </row>
    <row r="32305" spans="1:1" x14ac:dyDescent="0.25">
      <c r="A32305" t="s">
        <v>45899</v>
      </c>
    </row>
    <row r="32306" spans="1:1" x14ac:dyDescent="0.25">
      <c r="A32306" t="s">
        <v>45900</v>
      </c>
    </row>
    <row r="32307" spans="1:1" x14ac:dyDescent="0.25">
      <c r="A32307" t="s">
        <v>45901</v>
      </c>
    </row>
    <row r="32308" spans="1:1" x14ac:dyDescent="0.25">
      <c r="A32308" t="s">
        <v>45902</v>
      </c>
    </row>
    <row r="32309" spans="1:1" x14ac:dyDescent="0.25">
      <c r="A32309" t="s">
        <v>45903</v>
      </c>
    </row>
    <row r="32310" spans="1:1" x14ac:dyDescent="0.25">
      <c r="A32310" t="s">
        <v>45904</v>
      </c>
    </row>
    <row r="32311" spans="1:1" x14ac:dyDescent="0.25">
      <c r="A32311" t="s">
        <v>45905</v>
      </c>
    </row>
    <row r="32312" spans="1:1" x14ac:dyDescent="0.25">
      <c r="A32312" t="s">
        <v>45906</v>
      </c>
    </row>
    <row r="32313" spans="1:1" x14ac:dyDescent="0.25">
      <c r="A32313" t="s">
        <v>45907</v>
      </c>
    </row>
    <row r="32314" spans="1:1" x14ac:dyDescent="0.25">
      <c r="A32314" t="s">
        <v>45908</v>
      </c>
    </row>
    <row r="32315" spans="1:1" x14ac:dyDescent="0.25">
      <c r="A32315" t="s">
        <v>45909</v>
      </c>
    </row>
    <row r="32316" spans="1:1" x14ac:dyDescent="0.25">
      <c r="A32316" t="s">
        <v>45910</v>
      </c>
    </row>
    <row r="32317" spans="1:1" x14ac:dyDescent="0.25">
      <c r="A32317" t="s">
        <v>45911</v>
      </c>
    </row>
    <row r="32318" spans="1:1" x14ac:dyDescent="0.25">
      <c r="A32318" t="s">
        <v>45912</v>
      </c>
    </row>
    <row r="32319" spans="1:1" x14ac:dyDescent="0.25">
      <c r="A32319" t="s">
        <v>45913</v>
      </c>
    </row>
    <row r="32320" spans="1:1" x14ac:dyDescent="0.25">
      <c r="A32320" t="s">
        <v>45914</v>
      </c>
    </row>
    <row r="32321" spans="1:1" x14ac:dyDescent="0.25">
      <c r="A32321" t="s">
        <v>45915</v>
      </c>
    </row>
    <row r="32322" spans="1:1" x14ac:dyDescent="0.25">
      <c r="A32322" t="s">
        <v>45916</v>
      </c>
    </row>
    <row r="32323" spans="1:1" x14ac:dyDescent="0.25">
      <c r="A32323" t="s">
        <v>45917</v>
      </c>
    </row>
    <row r="32324" spans="1:1" x14ac:dyDescent="0.25">
      <c r="A32324" t="s">
        <v>45918</v>
      </c>
    </row>
    <row r="32325" spans="1:1" x14ac:dyDescent="0.25">
      <c r="A32325" t="s">
        <v>45919</v>
      </c>
    </row>
    <row r="32326" spans="1:1" x14ac:dyDescent="0.25">
      <c r="A32326" t="s">
        <v>45920</v>
      </c>
    </row>
    <row r="32327" spans="1:1" x14ac:dyDescent="0.25">
      <c r="A32327" t="s">
        <v>45921</v>
      </c>
    </row>
    <row r="32328" spans="1:1" x14ac:dyDescent="0.25">
      <c r="A32328" t="s">
        <v>45922</v>
      </c>
    </row>
    <row r="32329" spans="1:1" x14ac:dyDescent="0.25">
      <c r="A32329" t="s">
        <v>45923</v>
      </c>
    </row>
    <row r="32330" spans="1:1" x14ac:dyDescent="0.25">
      <c r="A32330" t="s">
        <v>45924</v>
      </c>
    </row>
    <row r="32331" spans="1:1" x14ac:dyDescent="0.25">
      <c r="A32331" t="s">
        <v>45925</v>
      </c>
    </row>
    <row r="32332" spans="1:1" x14ac:dyDescent="0.25">
      <c r="A32332" t="s">
        <v>45926</v>
      </c>
    </row>
    <row r="32333" spans="1:1" x14ac:dyDescent="0.25">
      <c r="A32333" t="s">
        <v>45927</v>
      </c>
    </row>
    <row r="32334" spans="1:1" x14ac:dyDescent="0.25">
      <c r="A32334" t="s">
        <v>45928</v>
      </c>
    </row>
    <row r="32335" spans="1:1" x14ac:dyDescent="0.25">
      <c r="A32335" t="s">
        <v>45929</v>
      </c>
    </row>
    <row r="32336" spans="1:1" x14ac:dyDescent="0.25">
      <c r="A32336" t="s">
        <v>45930</v>
      </c>
    </row>
    <row r="32337" spans="1:2" x14ac:dyDescent="0.25">
      <c r="A32337" t="s">
        <v>45931</v>
      </c>
    </row>
    <row r="32338" spans="1:2" x14ac:dyDescent="0.25">
      <c r="A32338" t="s">
        <v>45932</v>
      </c>
    </row>
    <row r="32339" spans="1:2" x14ac:dyDescent="0.25">
      <c r="A32339" t="s">
        <v>45933</v>
      </c>
    </row>
    <row r="32340" spans="1:2" x14ac:dyDescent="0.25">
      <c r="A32340" t="s">
        <v>45934</v>
      </c>
    </row>
    <row r="32341" spans="1:2" x14ac:dyDescent="0.25">
      <c r="A32341" t="s">
        <v>45935</v>
      </c>
    </row>
    <row r="32342" spans="1:2" x14ac:dyDescent="0.25">
      <c r="A32342" t="s">
        <v>45936</v>
      </c>
      <c r="B32342" t="s">
        <v>45937</v>
      </c>
    </row>
    <row r="32343" spans="1:2" x14ac:dyDescent="0.25">
      <c r="A32343" t="s">
        <v>45938</v>
      </c>
      <c r="B32343" t="s">
        <v>45939</v>
      </c>
    </row>
    <row r="32344" spans="1:2" x14ac:dyDescent="0.25">
      <c r="A32344" t="s">
        <v>45940</v>
      </c>
      <c r="B32344" t="s">
        <v>45941</v>
      </c>
    </row>
    <row r="32345" spans="1:2" x14ac:dyDescent="0.25">
      <c r="A32345" t="s">
        <v>45942</v>
      </c>
      <c r="B32345" t="s">
        <v>45941</v>
      </c>
    </row>
    <row r="32346" spans="1:2" x14ac:dyDescent="0.25">
      <c r="A32346" t="s">
        <v>45943</v>
      </c>
      <c r="B32346" t="s">
        <v>20660</v>
      </c>
    </row>
    <row r="32347" spans="1:2" x14ac:dyDescent="0.25">
      <c r="A32347" t="s">
        <v>45944</v>
      </c>
      <c r="B32347" t="s">
        <v>45945</v>
      </c>
    </row>
    <row r="32348" spans="1:2" x14ac:dyDescent="0.25">
      <c r="A32348" t="s">
        <v>45946</v>
      </c>
      <c r="B32348" t="s">
        <v>45945</v>
      </c>
    </row>
    <row r="32349" spans="1:2" x14ac:dyDescent="0.25">
      <c r="A32349" t="s">
        <v>45947</v>
      </c>
      <c r="B32349" t="s">
        <v>763</v>
      </c>
    </row>
    <row r="32350" spans="1:2" x14ac:dyDescent="0.25">
      <c r="A32350" t="s">
        <v>45948</v>
      </c>
      <c r="B32350" t="s">
        <v>45949</v>
      </c>
    </row>
    <row r="32351" spans="1:2" x14ac:dyDescent="0.25">
      <c r="A32351" t="s">
        <v>45950</v>
      </c>
      <c r="B32351" t="s">
        <v>45951</v>
      </c>
    </row>
    <row r="32352" spans="1:2" x14ac:dyDescent="0.25">
      <c r="A32352" t="s">
        <v>45952</v>
      </c>
      <c r="B32352" t="s">
        <v>45953</v>
      </c>
    </row>
    <row r="32353" spans="1:2" x14ac:dyDescent="0.25">
      <c r="A32353" t="s">
        <v>45954</v>
      </c>
      <c r="B32353" t="s">
        <v>45955</v>
      </c>
    </row>
    <row r="32354" spans="1:2" x14ac:dyDescent="0.25">
      <c r="A32354" t="s">
        <v>45956</v>
      </c>
      <c r="B32354" t="s">
        <v>45957</v>
      </c>
    </row>
    <row r="32355" spans="1:2" x14ac:dyDescent="0.25">
      <c r="A32355" t="s">
        <v>45958</v>
      </c>
      <c r="B32355" t="s">
        <v>45959</v>
      </c>
    </row>
    <row r="32356" spans="1:2" x14ac:dyDescent="0.25">
      <c r="A32356" t="s">
        <v>45960</v>
      </c>
      <c r="B32356" t="s">
        <v>302</v>
      </c>
    </row>
    <row r="32357" spans="1:2" x14ac:dyDescent="0.25">
      <c r="A32357" t="s">
        <v>45961</v>
      </c>
    </row>
    <row r="32358" spans="1:2" x14ac:dyDescent="0.25">
      <c r="A32358" t="s">
        <v>45962</v>
      </c>
      <c r="B32358" t="s">
        <v>45963</v>
      </c>
    </row>
    <row r="32359" spans="1:2" x14ac:dyDescent="0.25">
      <c r="A32359" t="s">
        <v>45964</v>
      </c>
      <c r="B32359" t="s">
        <v>45965</v>
      </c>
    </row>
    <row r="32360" spans="1:2" x14ac:dyDescent="0.25">
      <c r="A32360" t="s">
        <v>45966</v>
      </c>
      <c r="B32360" t="s">
        <v>45967</v>
      </c>
    </row>
    <row r="32361" spans="1:2" x14ac:dyDescent="0.25">
      <c r="A32361" t="s">
        <v>45968</v>
      </c>
    </row>
    <row r="32362" spans="1:2" x14ac:dyDescent="0.25">
      <c r="A32362" t="s">
        <v>45969</v>
      </c>
      <c r="B32362" t="s">
        <v>45970</v>
      </c>
    </row>
    <row r="32363" spans="1:2" x14ac:dyDescent="0.25">
      <c r="A32363" t="s">
        <v>45971</v>
      </c>
      <c r="B32363" t="s">
        <v>45972</v>
      </c>
    </row>
    <row r="32364" spans="1:2" x14ac:dyDescent="0.25">
      <c r="A32364" t="s">
        <v>45973</v>
      </c>
      <c r="B32364" t="s">
        <v>45974</v>
      </c>
    </row>
    <row r="32365" spans="1:2" x14ac:dyDescent="0.25">
      <c r="A32365" t="s">
        <v>45975</v>
      </c>
      <c r="B32365" t="s">
        <v>45976</v>
      </c>
    </row>
    <row r="32366" spans="1:2" x14ac:dyDescent="0.25">
      <c r="A32366" t="s">
        <v>45977</v>
      </c>
      <c r="B32366" t="s">
        <v>45978</v>
      </c>
    </row>
    <row r="32367" spans="1:2" x14ac:dyDescent="0.25">
      <c r="A32367" t="s">
        <v>45979</v>
      </c>
      <c r="B32367" t="s">
        <v>1024</v>
      </c>
    </row>
    <row r="32368" spans="1:2" x14ac:dyDescent="0.25">
      <c r="A32368" t="s">
        <v>45980</v>
      </c>
      <c r="B32368" t="s">
        <v>45981</v>
      </c>
    </row>
    <row r="32369" spans="1:2" x14ac:dyDescent="0.25">
      <c r="A32369" t="s">
        <v>45982</v>
      </c>
      <c r="B32369" t="s">
        <v>45983</v>
      </c>
    </row>
    <row r="32370" spans="1:2" x14ac:dyDescent="0.25">
      <c r="A32370" t="s">
        <v>45984</v>
      </c>
      <c r="B32370" t="s">
        <v>45983</v>
      </c>
    </row>
    <row r="32371" spans="1:2" x14ac:dyDescent="0.25">
      <c r="A32371" t="s">
        <v>45985</v>
      </c>
      <c r="B32371" t="s">
        <v>45983</v>
      </c>
    </row>
    <row r="32372" spans="1:2" x14ac:dyDescent="0.25">
      <c r="A32372" t="s">
        <v>45986</v>
      </c>
    </row>
    <row r="32373" spans="1:2" x14ac:dyDescent="0.25">
      <c r="A32373" t="s">
        <v>45987</v>
      </c>
      <c r="B32373" t="s">
        <v>7230</v>
      </c>
    </row>
    <row r="32374" spans="1:2" x14ac:dyDescent="0.25">
      <c r="A32374" t="s">
        <v>45988</v>
      </c>
      <c r="B32374" t="s">
        <v>7230</v>
      </c>
    </row>
    <row r="32375" spans="1:2" x14ac:dyDescent="0.25">
      <c r="A32375" t="s">
        <v>45989</v>
      </c>
      <c r="B32375" t="s">
        <v>7230</v>
      </c>
    </row>
    <row r="32376" spans="1:2" x14ac:dyDescent="0.25">
      <c r="A32376" t="s">
        <v>45990</v>
      </c>
      <c r="B32376" t="s">
        <v>7230</v>
      </c>
    </row>
    <row r="32377" spans="1:2" x14ac:dyDescent="0.25">
      <c r="A32377" t="s">
        <v>45991</v>
      </c>
      <c r="B32377" t="s">
        <v>7230</v>
      </c>
    </row>
    <row r="32378" spans="1:2" x14ac:dyDescent="0.25">
      <c r="A32378" t="s">
        <v>45992</v>
      </c>
      <c r="B32378" t="s">
        <v>45993</v>
      </c>
    </row>
    <row r="32379" spans="1:2" x14ac:dyDescent="0.25">
      <c r="A32379" t="s">
        <v>45994</v>
      </c>
      <c r="B32379" t="s">
        <v>23592</v>
      </c>
    </row>
    <row r="32380" spans="1:2" x14ac:dyDescent="0.25">
      <c r="A32380" t="s">
        <v>45995</v>
      </c>
      <c r="B32380" t="s">
        <v>23592</v>
      </c>
    </row>
    <row r="32381" spans="1:2" x14ac:dyDescent="0.25">
      <c r="A32381" t="s">
        <v>45996</v>
      </c>
      <c r="B32381" t="s">
        <v>45997</v>
      </c>
    </row>
    <row r="32382" spans="1:2" x14ac:dyDescent="0.25">
      <c r="A32382" t="s">
        <v>45998</v>
      </c>
      <c r="B32382" t="s">
        <v>33637</v>
      </c>
    </row>
    <row r="32383" spans="1:2" x14ac:dyDescent="0.25">
      <c r="A32383" t="s">
        <v>45999</v>
      </c>
      <c r="B32383" t="s">
        <v>46000</v>
      </c>
    </row>
    <row r="32384" spans="1:2" x14ac:dyDescent="0.25">
      <c r="A32384" t="s">
        <v>46001</v>
      </c>
    </row>
    <row r="32385" spans="1:2" x14ac:dyDescent="0.25">
      <c r="A32385" t="s">
        <v>46002</v>
      </c>
      <c r="B32385" t="s">
        <v>46003</v>
      </c>
    </row>
    <row r="32386" spans="1:2" x14ac:dyDescent="0.25">
      <c r="A32386" t="s">
        <v>46004</v>
      </c>
      <c r="B32386" t="s">
        <v>46005</v>
      </c>
    </row>
    <row r="32387" spans="1:2" x14ac:dyDescent="0.25">
      <c r="A32387" t="s">
        <v>46006</v>
      </c>
      <c r="B32387" t="s">
        <v>46007</v>
      </c>
    </row>
    <row r="32388" spans="1:2" x14ac:dyDescent="0.25">
      <c r="A32388" t="s">
        <v>46008</v>
      </c>
      <c r="B32388" t="s">
        <v>46009</v>
      </c>
    </row>
    <row r="32389" spans="1:2" x14ac:dyDescent="0.25">
      <c r="A32389" t="s">
        <v>46010</v>
      </c>
      <c r="B32389" t="s">
        <v>13386</v>
      </c>
    </row>
    <row r="32390" spans="1:2" x14ac:dyDescent="0.25">
      <c r="A32390" t="s">
        <v>46011</v>
      </c>
      <c r="B32390" t="s">
        <v>46012</v>
      </c>
    </row>
    <row r="32391" spans="1:2" x14ac:dyDescent="0.25">
      <c r="A32391" t="s">
        <v>46013</v>
      </c>
      <c r="B32391" t="s">
        <v>46012</v>
      </c>
    </row>
    <row r="32392" spans="1:2" x14ac:dyDescent="0.25">
      <c r="A32392" t="s">
        <v>46014</v>
      </c>
      <c r="B32392" t="s">
        <v>46012</v>
      </c>
    </row>
    <row r="32393" spans="1:2" x14ac:dyDescent="0.25">
      <c r="A32393" t="s">
        <v>46015</v>
      </c>
      <c r="B32393" t="s">
        <v>46016</v>
      </c>
    </row>
    <row r="32394" spans="1:2" x14ac:dyDescent="0.25">
      <c r="A32394" t="s">
        <v>46017</v>
      </c>
    </row>
    <row r="32395" spans="1:2" x14ac:dyDescent="0.25">
      <c r="A32395" t="s">
        <v>46018</v>
      </c>
      <c r="B32395" t="s">
        <v>15741</v>
      </c>
    </row>
    <row r="32396" spans="1:2" x14ac:dyDescent="0.25">
      <c r="A32396" t="s">
        <v>46019</v>
      </c>
      <c r="B32396" t="s">
        <v>1278</v>
      </c>
    </row>
    <row r="32397" spans="1:2" x14ac:dyDescent="0.25">
      <c r="A32397" t="s">
        <v>46020</v>
      </c>
    </row>
    <row r="32398" spans="1:2" x14ac:dyDescent="0.25">
      <c r="A32398" t="s">
        <v>46021</v>
      </c>
    </row>
    <row r="32399" spans="1:2" x14ac:dyDescent="0.25">
      <c r="A32399" t="s">
        <v>46022</v>
      </c>
    </row>
    <row r="32400" spans="1:2" x14ac:dyDescent="0.25">
      <c r="A32400" t="s">
        <v>46023</v>
      </c>
      <c r="B32400" t="s">
        <v>46024</v>
      </c>
    </row>
    <row r="32401" spans="1:2" x14ac:dyDescent="0.25">
      <c r="A32401" t="s">
        <v>46025</v>
      </c>
      <c r="B32401" t="s">
        <v>46026</v>
      </c>
    </row>
    <row r="32402" spans="1:2" x14ac:dyDescent="0.25">
      <c r="A32402" t="s">
        <v>46027</v>
      </c>
      <c r="B32402" t="s">
        <v>46028</v>
      </c>
    </row>
    <row r="32403" spans="1:2" x14ac:dyDescent="0.25">
      <c r="A32403" t="s">
        <v>46029</v>
      </c>
      <c r="B32403" t="s">
        <v>46030</v>
      </c>
    </row>
    <row r="32404" spans="1:2" x14ac:dyDescent="0.25">
      <c r="A32404" t="s">
        <v>46031</v>
      </c>
      <c r="B32404" t="s">
        <v>46030</v>
      </c>
    </row>
    <row r="32405" spans="1:2" x14ac:dyDescent="0.25">
      <c r="A32405" t="s">
        <v>46032</v>
      </c>
      <c r="B32405" t="s">
        <v>46030</v>
      </c>
    </row>
    <row r="32406" spans="1:2" x14ac:dyDescent="0.25">
      <c r="A32406" t="s">
        <v>46033</v>
      </c>
      <c r="B32406" t="s">
        <v>46030</v>
      </c>
    </row>
    <row r="32407" spans="1:2" x14ac:dyDescent="0.25">
      <c r="A32407" t="s">
        <v>46034</v>
      </c>
      <c r="B32407" t="s">
        <v>46030</v>
      </c>
    </row>
    <row r="32408" spans="1:2" x14ac:dyDescent="0.25">
      <c r="A32408" t="s">
        <v>46035</v>
      </c>
      <c r="B32408" t="s">
        <v>46030</v>
      </c>
    </row>
    <row r="32409" spans="1:2" x14ac:dyDescent="0.25">
      <c r="A32409" t="s">
        <v>46036</v>
      </c>
      <c r="B32409" t="s">
        <v>46037</v>
      </c>
    </row>
    <row r="32410" spans="1:2" x14ac:dyDescent="0.25">
      <c r="A32410" t="s">
        <v>46038</v>
      </c>
    </row>
    <row r="32411" spans="1:2" x14ac:dyDescent="0.25">
      <c r="A32411" t="s">
        <v>46039</v>
      </c>
      <c r="B32411" t="s">
        <v>46040</v>
      </c>
    </row>
    <row r="32412" spans="1:2" x14ac:dyDescent="0.25">
      <c r="A32412" t="s">
        <v>46041</v>
      </c>
      <c r="B32412" t="s">
        <v>46042</v>
      </c>
    </row>
    <row r="32413" spans="1:2" x14ac:dyDescent="0.25">
      <c r="A32413" t="s">
        <v>46043</v>
      </c>
      <c r="B32413" t="s">
        <v>46044</v>
      </c>
    </row>
    <row r="32414" spans="1:2" x14ac:dyDescent="0.25">
      <c r="A32414" t="s">
        <v>46045</v>
      </c>
      <c r="B32414" t="s">
        <v>46044</v>
      </c>
    </row>
    <row r="32415" spans="1:2" x14ac:dyDescent="0.25">
      <c r="A32415" t="s">
        <v>46046</v>
      </c>
      <c r="B32415" t="s">
        <v>46044</v>
      </c>
    </row>
    <row r="32416" spans="1:2" x14ac:dyDescent="0.25">
      <c r="A32416" t="s">
        <v>46047</v>
      </c>
      <c r="B32416" t="s">
        <v>46044</v>
      </c>
    </row>
    <row r="32417" spans="1:2" x14ac:dyDescent="0.25">
      <c r="A32417" t="s">
        <v>46048</v>
      </c>
      <c r="B32417" t="s">
        <v>986</v>
      </c>
    </row>
    <row r="32418" spans="1:2" x14ac:dyDescent="0.25">
      <c r="A32418" t="s">
        <v>46049</v>
      </c>
      <c r="B32418" t="s">
        <v>986</v>
      </c>
    </row>
    <row r="32419" spans="1:2" x14ac:dyDescent="0.25">
      <c r="A32419" t="s">
        <v>46050</v>
      </c>
      <c r="B32419" t="s">
        <v>23783</v>
      </c>
    </row>
    <row r="32420" spans="1:2" x14ac:dyDescent="0.25">
      <c r="A32420" t="s">
        <v>46051</v>
      </c>
      <c r="B32420" t="s">
        <v>46052</v>
      </c>
    </row>
    <row r="32421" spans="1:2" x14ac:dyDescent="0.25">
      <c r="A32421" t="s">
        <v>46053</v>
      </c>
      <c r="B32421" t="s">
        <v>46054</v>
      </c>
    </row>
    <row r="32422" spans="1:2" x14ac:dyDescent="0.25">
      <c r="A32422" t="s">
        <v>46055</v>
      </c>
      <c r="B32422" t="s">
        <v>46056</v>
      </c>
    </row>
    <row r="32423" spans="1:2" x14ac:dyDescent="0.25">
      <c r="A32423" t="s">
        <v>46057</v>
      </c>
      <c r="B32423" t="s">
        <v>46056</v>
      </c>
    </row>
    <row r="32424" spans="1:2" x14ac:dyDescent="0.25">
      <c r="A32424" t="s">
        <v>46058</v>
      </c>
      <c r="B32424" t="s">
        <v>46056</v>
      </c>
    </row>
    <row r="32425" spans="1:2" x14ac:dyDescent="0.25">
      <c r="A32425" t="s">
        <v>46059</v>
      </c>
      <c r="B32425" t="s">
        <v>46056</v>
      </c>
    </row>
    <row r="32426" spans="1:2" x14ac:dyDescent="0.25">
      <c r="A32426" t="s">
        <v>46060</v>
      </c>
      <c r="B32426" t="s">
        <v>46056</v>
      </c>
    </row>
    <row r="32427" spans="1:2" x14ac:dyDescent="0.25">
      <c r="A32427" t="s">
        <v>46061</v>
      </c>
      <c r="B32427" t="s">
        <v>46056</v>
      </c>
    </row>
    <row r="32428" spans="1:2" x14ac:dyDescent="0.25">
      <c r="A32428" t="s">
        <v>46062</v>
      </c>
      <c r="B32428" t="s">
        <v>46056</v>
      </c>
    </row>
    <row r="32429" spans="1:2" x14ac:dyDescent="0.25">
      <c r="A32429" t="s">
        <v>46063</v>
      </c>
      <c r="B32429" t="s">
        <v>46056</v>
      </c>
    </row>
    <row r="32430" spans="1:2" x14ac:dyDescent="0.25">
      <c r="A32430" t="s">
        <v>46064</v>
      </c>
      <c r="B32430" t="s">
        <v>46065</v>
      </c>
    </row>
    <row r="32431" spans="1:2" x14ac:dyDescent="0.25">
      <c r="A32431" t="s">
        <v>46066</v>
      </c>
      <c r="B32431" t="s">
        <v>46067</v>
      </c>
    </row>
    <row r="32432" spans="1:2" x14ac:dyDescent="0.25">
      <c r="A32432" t="s">
        <v>46068</v>
      </c>
      <c r="B32432" t="s">
        <v>46069</v>
      </c>
    </row>
    <row r="32433" spans="1:2" x14ac:dyDescent="0.25">
      <c r="A32433" t="s">
        <v>46070</v>
      </c>
      <c r="B32433" t="s">
        <v>12335</v>
      </c>
    </row>
    <row r="32434" spans="1:2" x14ac:dyDescent="0.25">
      <c r="A32434" t="s">
        <v>46071</v>
      </c>
      <c r="B32434" t="s">
        <v>46072</v>
      </c>
    </row>
    <row r="32435" spans="1:2" x14ac:dyDescent="0.25">
      <c r="A32435" t="s">
        <v>46073</v>
      </c>
      <c r="B32435" t="s">
        <v>46074</v>
      </c>
    </row>
    <row r="32436" spans="1:2" x14ac:dyDescent="0.25">
      <c r="A32436" t="s">
        <v>46075</v>
      </c>
      <c r="B32436" t="s">
        <v>46076</v>
      </c>
    </row>
    <row r="32437" spans="1:2" x14ac:dyDescent="0.25">
      <c r="A32437" t="s">
        <v>46077</v>
      </c>
      <c r="B32437" t="s">
        <v>46078</v>
      </c>
    </row>
    <row r="32438" spans="1:2" x14ac:dyDescent="0.25">
      <c r="A32438" t="s">
        <v>46079</v>
      </c>
    </row>
    <row r="32439" spans="1:2" x14ac:dyDescent="0.25">
      <c r="A32439" t="s">
        <v>46080</v>
      </c>
      <c r="B32439" t="s">
        <v>46081</v>
      </c>
    </row>
    <row r="32440" spans="1:2" x14ac:dyDescent="0.25">
      <c r="A32440" t="s">
        <v>46082</v>
      </c>
      <c r="B32440" t="s">
        <v>46083</v>
      </c>
    </row>
    <row r="32441" spans="1:2" x14ac:dyDescent="0.25">
      <c r="A32441" t="s">
        <v>46084</v>
      </c>
      <c r="B32441" t="s">
        <v>46085</v>
      </c>
    </row>
    <row r="32442" spans="1:2" x14ac:dyDescent="0.25">
      <c r="A32442" t="s">
        <v>46086</v>
      </c>
      <c r="B32442" t="s">
        <v>46087</v>
      </c>
    </row>
    <row r="32443" spans="1:2" x14ac:dyDescent="0.25">
      <c r="A32443" t="s">
        <v>46088</v>
      </c>
      <c r="B32443" t="s">
        <v>46089</v>
      </c>
    </row>
    <row r="32444" spans="1:2" x14ac:dyDescent="0.25">
      <c r="A32444" t="s">
        <v>46090</v>
      </c>
      <c r="B32444" t="s">
        <v>46091</v>
      </c>
    </row>
    <row r="32445" spans="1:2" x14ac:dyDescent="0.25">
      <c r="A32445" t="s">
        <v>46092</v>
      </c>
      <c r="B32445" t="s">
        <v>46089</v>
      </c>
    </row>
    <row r="32446" spans="1:2" x14ac:dyDescent="0.25">
      <c r="A32446" t="s">
        <v>46093</v>
      </c>
      <c r="B32446" t="s">
        <v>46089</v>
      </c>
    </row>
    <row r="32447" spans="1:2" x14ac:dyDescent="0.25">
      <c r="A32447" t="s">
        <v>46094</v>
      </c>
      <c r="B32447" t="s">
        <v>46091</v>
      </c>
    </row>
    <row r="32448" spans="1:2" x14ac:dyDescent="0.25">
      <c r="A32448" t="s">
        <v>46095</v>
      </c>
      <c r="B32448" t="s">
        <v>46089</v>
      </c>
    </row>
    <row r="32449" spans="1:2" x14ac:dyDescent="0.25">
      <c r="A32449" t="s">
        <v>46096</v>
      </c>
      <c r="B32449" t="s">
        <v>1278</v>
      </c>
    </row>
    <row r="32450" spans="1:2" x14ac:dyDescent="0.25">
      <c r="A32450" t="s">
        <v>46097</v>
      </c>
      <c r="B32450" t="s">
        <v>1278</v>
      </c>
    </row>
    <row r="32451" spans="1:2" x14ac:dyDescent="0.25">
      <c r="A32451" t="s">
        <v>46098</v>
      </c>
      <c r="B32451" t="s">
        <v>1278</v>
      </c>
    </row>
    <row r="32452" spans="1:2" x14ac:dyDescent="0.25">
      <c r="A32452" t="s">
        <v>46099</v>
      </c>
      <c r="B32452" t="s">
        <v>1278</v>
      </c>
    </row>
    <row r="32453" spans="1:2" x14ac:dyDescent="0.25">
      <c r="A32453" t="s">
        <v>46100</v>
      </c>
      <c r="B32453" t="s">
        <v>1278</v>
      </c>
    </row>
    <row r="32454" spans="1:2" x14ac:dyDescent="0.25">
      <c r="A32454" t="s">
        <v>46101</v>
      </c>
      <c r="B32454" t="s">
        <v>1278</v>
      </c>
    </row>
    <row r="32455" spans="1:2" x14ac:dyDescent="0.25">
      <c r="A32455" t="s">
        <v>46102</v>
      </c>
      <c r="B32455" t="s">
        <v>1278</v>
      </c>
    </row>
    <row r="32456" spans="1:2" x14ac:dyDescent="0.25">
      <c r="A32456" t="s">
        <v>46103</v>
      </c>
      <c r="B32456" t="s">
        <v>1278</v>
      </c>
    </row>
    <row r="32457" spans="1:2" x14ac:dyDescent="0.25">
      <c r="A32457" t="s">
        <v>46104</v>
      </c>
      <c r="B32457" t="s">
        <v>1278</v>
      </c>
    </row>
    <row r="32458" spans="1:2" x14ac:dyDescent="0.25">
      <c r="A32458" t="s">
        <v>46105</v>
      </c>
      <c r="B32458" t="s">
        <v>1278</v>
      </c>
    </row>
    <row r="32459" spans="1:2" x14ac:dyDescent="0.25">
      <c r="A32459" t="s">
        <v>46106</v>
      </c>
      <c r="B32459" t="s">
        <v>1278</v>
      </c>
    </row>
    <row r="32460" spans="1:2" x14ac:dyDescent="0.25">
      <c r="A32460" t="s">
        <v>46107</v>
      </c>
      <c r="B32460" t="s">
        <v>46108</v>
      </c>
    </row>
    <row r="32461" spans="1:2" x14ac:dyDescent="0.25">
      <c r="A32461" t="s">
        <v>46109</v>
      </c>
      <c r="B32461" t="s">
        <v>1278</v>
      </c>
    </row>
    <row r="32462" spans="1:2" x14ac:dyDescent="0.25">
      <c r="A32462" t="s">
        <v>46110</v>
      </c>
      <c r="B32462" t="s">
        <v>25722</v>
      </c>
    </row>
    <row r="32463" spans="1:2" x14ac:dyDescent="0.25">
      <c r="A32463" t="s">
        <v>46111</v>
      </c>
      <c r="B32463" t="s">
        <v>986</v>
      </c>
    </row>
    <row r="32464" spans="1:2" x14ac:dyDescent="0.25">
      <c r="A32464" t="s">
        <v>46112</v>
      </c>
      <c r="B32464" t="s">
        <v>986</v>
      </c>
    </row>
    <row r="32465" spans="1:2" x14ac:dyDescent="0.25">
      <c r="A32465" t="s">
        <v>46113</v>
      </c>
      <c r="B32465" t="s">
        <v>46114</v>
      </c>
    </row>
    <row r="32466" spans="1:2" x14ac:dyDescent="0.25">
      <c r="A32466" t="s">
        <v>46115</v>
      </c>
      <c r="B32466" t="s">
        <v>46114</v>
      </c>
    </row>
    <row r="32467" spans="1:2" x14ac:dyDescent="0.25">
      <c r="A32467" t="s">
        <v>46116</v>
      </c>
      <c r="B32467" t="s">
        <v>5054</v>
      </c>
    </row>
    <row r="32468" spans="1:2" x14ac:dyDescent="0.25">
      <c r="A32468" t="s">
        <v>46117</v>
      </c>
    </row>
    <row r="32469" spans="1:2" x14ac:dyDescent="0.25">
      <c r="A32469" t="s">
        <v>46118</v>
      </c>
      <c r="B32469" t="s">
        <v>46119</v>
      </c>
    </row>
    <row r="32470" spans="1:2" x14ac:dyDescent="0.25">
      <c r="A32470" t="s">
        <v>46120</v>
      </c>
      <c r="B32470" t="s">
        <v>4151</v>
      </c>
    </row>
    <row r="32471" spans="1:2" x14ac:dyDescent="0.25">
      <c r="A32471" t="s">
        <v>46121</v>
      </c>
      <c r="B32471" t="s">
        <v>4151</v>
      </c>
    </row>
    <row r="32472" spans="1:2" x14ac:dyDescent="0.25">
      <c r="A32472" t="s">
        <v>46122</v>
      </c>
      <c r="B32472" t="s">
        <v>4151</v>
      </c>
    </row>
    <row r="32473" spans="1:2" x14ac:dyDescent="0.25">
      <c r="A32473" t="s">
        <v>46123</v>
      </c>
      <c r="B32473" t="s">
        <v>4151</v>
      </c>
    </row>
    <row r="32474" spans="1:2" x14ac:dyDescent="0.25">
      <c r="A32474" t="s">
        <v>46124</v>
      </c>
      <c r="B32474" t="s">
        <v>4151</v>
      </c>
    </row>
    <row r="32475" spans="1:2" x14ac:dyDescent="0.25">
      <c r="A32475" t="s">
        <v>46125</v>
      </c>
      <c r="B32475" t="s">
        <v>4151</v>
      </c>
    </row>
    <row r="32476" spans="1:2" x14ac:dyDescent="0.25">
      <c r="A32476" t="s">
        <v>46126</v>
      </c>
      <c r="B32476" t="s">
        <v>4151</v>
      </c>
    </row>
    <row r="32477" spans="1:2" x14ac:dyDescent="0.25">
      <c r="A32477" t="s">
        <v>46127</v>
      </c>
      <c r="B32477" t="s">
        <v>4151</v>
      </c>
    </row>
    <row r="32478" spans="1:2" x14ac:dyDescent="0.25">
      <c r="A32478" t="s">
        <v>46128</v>
      </c>
      <c r="B32478" t="s">
        <v>4151</v>
      </c>
    </row>
    <row r="32479" spans="1:2" x14ac:dyDescent="0.25">
      <c r="A32479" t="s">
        <v>46129</v>
      </c>
      <c r="B32479" t="s">
        <v>4151</v>
      </c>
    </row>
    <row r="32480" spans="1:2" x14ac:dyDescent="0.25">
      <c r="A32480" t="s">
        <v>46130</v>
      </c>
      <c r="B32480" t="s">
        <v>4151</v>
      </c>
    </row>
    <row r="32481" spans="1:2" x14ac:dyDescent="0.25">
      <c r="A32481" t="s">
        <v>46131</v>
      </c>
      <c r="B32481" t="s">
        <v>4151</v>
      </c>
    </row>
    <row r="32482" spans="1:2" x14ac:dyDescent="0.25">
      <c r="A32482" t="s">
        <v>46132</v>
      </c>
      <c r="B32482" t="s">
        <v>4151</v>
      </c>
    </row>
    <row r="32483" spans="1:2" x14ac:dyDescent="0.25">
      <c r="A32483" t="s">
        <v>46133</v>
      </c>
      <c r="B32483" t="s">
        <v>4151</v>
      </c>
    </row>
    <row r="32484" spans="1:2" x14ac:dyDescent="0.25">
      <c r="A32484" t="s">
        <v>46134</v>
      </c>
      <c r="B32484" t="s">
        <v>2019</v>
      </c>
    </row>
    <row r="32485" spans="1:2" x14ac:dyDescent="0.25">
      <c r="A32485" t="s">
        <v>46135</v>
      </c>
      <c r="B32485" t="s">
        <v>46136</v>
      </c>
    </row>
    <row r="32486" spans="1:2" x14ac:dyDescent="0.25">
      <c r="A32486" t="s">
        <v>46137</v>
      </c>
      <c r="B32486" t="s">
        <v>46138</v>
      </c>
    </row>
    <row r="32487" spans="1:2" x14ac:dyDescent="0.25">
      <c r="A32487" t="s">
        <v>46139</v>
      </c>
      <c r="B32487" t="s">
        <v>46140</v>
      </c>
    </row>
    <row r="32488" spans="1:2" x14ac:dyDescent="0.25">
      <c r="A32488" t="s">
        <v>46141</v>
      </c>
      <c r="B32488" t="s">
        <v>46142</v>
      </c>
    </row>
    <row r="32489" spans="1:2" x14ac:dyDescent="0.25">
      <c r="A32489" t="s">
        <v>46143</v>
      </c>
      <c r="B32489" t="s">
        <v>46144</v>
      </c>
    </row>
    <row r="32490" spans="1:2" x14ac:dyDescent="0.25">
      <c r="A32490" t="s">
        <v>46145</v>
      </c>
      <c r="B32490" t="s">
        <v>46146</v>
      </c>
    </row>
    <row r="32491" spans="1:2" x14ac:dyDescent="0.25">
      <c r="A32491" t="s">
        <v>46147</v>
      </c>
      <c r="B32491" t="s">
        <v>46148</v>
      </c>
    </row>
    <row r="32492" spans="1:2" x14ac:dyDescent="0.25">
      <c r="A32492" t="s">
        <v>46149</v>
      </c>
      <c r="B32492" t="s">
        <v>46150</v>
      </c>
    </row>
    <row r="32493" spans="1:2" x14ac:dyDescent="0.25">
      <c r="A32493" t="s">
        <v>46151</v>
      </c>
      <c r="B32493" t="s">
        <v>46152</v>
      </c>
    </row>
    <row r="32494" spans="1:2" x14ac:dyDescent="0.25">
      <c r="A32494" t="s">
        <v>46153</v>
      </c>
      <c r="B32494" t="s">
        <v>46154</v>
      </c>
    </row>
    <row r="32495" spans="1:2" x14ac:dyDescent="0.25">
      <c r="A32495" t="s">
        <v>46155</v>
      </c>
      <c r="B32495" t="s">
        <v>46156</v>
      </c>
    </row>
    <row r="32496" spans="1:2" x14ac:dyDescent="0.25">
      <c r="A32496" t="s">
        <v>46157</v>
      </c>
      <c r="B32496" t="s">
        <v>46156</v>
      </c>
    </row>
    <row r="32497" spans="1:2" x14ac:dyDescent="0.25">
      <c r="A32497" t="s">
        <v>46158</v>
      </c>
      <c r="B32497" t="s">
        <v>46156</v>
      </c>
    </row>
    <row r="32498" spans="1:2" x14ac:dyDescent="0.25">
      <c r="A32498" t="s">
        <v>46159</v>
      </c>
      <c r="B32498" t="s">
        <v>46160</v>
      </c>
    </row>
    <row r="32499" spans="1:2" x14ac:dyDescent="0.25">
      <c r="A32499" t="s">
        <v>46161</v>
      </c>
      <c r="B32499" t="s">
        <v>46162</v>
      </c>
    </row>
    <row r="32500" spans="1:2" x14ac:dyDescent="0.25">
      <c r="A32500" t="s">
        <v>46163</v>
      </c>
      <c r="B32500" t="s">
        <v>46160</v>
      </c>
    </row>
    <row r="32501" spans="1:2" x14ac:dyDescent="0.25">
      <c r="A32501" t="s">
        <v>46164</v>
      </c>
      <c r="B32501" t="s">
        <v>46160</v>
      </c>
    </row>
    <row r="32502" spans="1:2" x14ac:dyDescent="0.25">
      <c r="A32502" t="s">
        <v>46165</v>
      </c>
      <c r="B32502" t="s">
        <v>46166</v>
      </c>
    </row>
    <row r="32503" spans="1:2" x14ac:dyDescent="0.25">
      <c r="A32503" t="s">
        <v>46167</v>
      </c>
      <c r="B32503" t="s">
        <v>46168</v>
      </c>
    </row>
    <row r="32504" spans="1:2" x14ac:dyDescent="0.25">
      <c r="A32504" t="s">
        <v>46169</v>
      </c>
      <c r="B32504" t="s">
        <v>46170</v>
      </c>
    </row>
    <row r="32505" spans="1:2" x14ac:dyDescent="0.25">
      <c r="A32505" t="s">
        <v>46171</v>
      </c>
      <c r="B32505" t="s">
        <v>1024</v>
      </c>
    </row>
    <row r="32506" spans="1:2" x14ac:dyDescent="0.25">
      <c r="A32506" t="s">
        <v>46172</v>
      </c>
      <c r="B32506" t="s">
        <v>1024</v>
      </c>
    </row>
    <row r="32507" spans="1:2" x14ac:dyDescent="0.25">
      <c r="A32507" t="s">
        <v>46173</v>
      </c>
      <c r="B32507" t="s">
        <v>1024</v>
      </c>
    </row>
    <row r="32508" spans="1:2" x14ac:dyDescent="0.25">
      <c r="A32508" t="s">
        <v>46174</v>
      </c>
      <c r="B32508" t="s">
        <v>1024</v>
      </c>
    </row>
    <row r="32509" spans="1:2" x14ac:dyDescent="0.25">
      <c r="A32509" t="s">
        <v>46175</v>
      </c>
      <c r="B32509" t="s">
        <v>1024</v>
      </c>
    </row>
    <row r="32510" spans="1:2" x14ac:dyDescent="0.25">
      <c r="A32510" t="s">
        <v>46176</v>
      </c>
      <c r="B32510" t="s">
        <v>1024</v>
      </c>
    </row>
    <row r="32511" spans="1:2" x14ac:dyDescent="0.25">
      <c r="A32511" t="s">
        <v>46177</v>
      </c>
      <c r="B32511" t="s">
        <v>1024</v>
      </c>
    </row>
    <row r="32512" spans="1:2" x14ac:dyDescent="0.25">
      <c r="A32512" t="s">
        <v>46178</v>
      </c>
      <c r="B32512" t="s">
        <v>1024</v>
      </c>
    </row>
    <row r="32513" spans="1:2" x14ac:dyDescent="0.25">
      <c r="A32513" t="s">
        <v>46179</v>
      </c>
      <c r="B32513" t="s">
        <v>1024</v>
      </c>
    </row>
    <row r="32514" spans="1:2" x14ac:dyDescent="0.25">
      <c r="A32514" t="s">
        <v>46180</v>
      </c>
      <c r="B32514" t="s">
        <v>1024</v>
      </c>
    </row>
    <row r="32515" spans="1:2" x14ac:dyDescent="0.25">
      <c r="A32515" t="s">
        <v>46181</v>
      </c>
      <c r="B32515" t="s">
        <v>46182</v>
      </c>
    </row>
    <row r="32516" spans="1:2" x14ac:dyDescent="0.25">
      <c r="A32516" t="s">
        <v>46183</v>
      </c>
      <c r="B32516" t="s">
        <v>1024</v>
      </c>
    </row>
    <row r="32517" spans="1:2" x14ac:dyDescent="0.25">
      <c r="A32517" t="s">
        <v>46184</v>
      </c>
      <c r="B32517" t="s">
        <v>1024</v>
      </c>
    </row>
    <row r="32518" spans="1:2" x14ac:dyDescent="0.25">
      <c r="A32518" t="s">
        <v>46185</v>
      </c>
      <c r="B32518" t="s">
        <v>1024</v>
      </c>
    </row>
    <row r="32519" spans="1:2" x14ac:dyDescent="0.25">
      <c r="A32519" t="s">
        <v>46186</v>
      </c>
      <c r="B32519" t="s">
        <v>1024</v>
      </c>
    </row>
    <row r="32520" spans="1:2" x14ac:dyDescent="0.25">
      <c r="A32520" t="s">
        <v>46187</v>
      </c>
      <c r="B32520" t="s">
        <v>11631</v>
      </c>
    </row>
    <row r="32521" spans="1:2" x14ac:dyDescent="0.25">
      <c r="A32521" t="s">
        <v>46188</v>
      </c>
      <c r="B32521" t="s">
        <v>46189</v>
      </c>
    </row>
    <row r="32522" spans="1:2" x14ac:dyDescent="0.25">
      <c r="A32522" t="s">
        <v>46190</v>
      </c>
      <c r="B32522" t="s">
        <v>986</v>
      </c>
    </row>
    <row r="32523" spans="1:2" x14ac:dyDescent="0.25">
      <c r="A32523" t="s">
        <v>46191</v>
      </c>
    </row>
    <row r="32524" spans="1:2" x14ac:dyDescent="0.25">
      <c r="A32524" t="s">
        <v>46192</v>
      </c>
      <c r="B32524" t="s">
        <v>5444</v>
      </c>
    </row>
    <row r="32525" spans="1:2" x14ac:dyDescent="0.25">
      <c r="A32525" t="s">
        <v>46193</v>
      </c>
      <c r="B32525" t="s">
        <v>5444</v>
      </c>
    </row>
    <row r="32526" spans="1:2" x14ac:dyDescent="0.25">
      <c r="A32526" t="s">
        <v>46194</v>
      </c>
      <c r="B32526" t="s">
        <v>5444</v>
      </c>
    </row>
    <row r="32527" spans="1:2" x14ac:dyDescent="0.25">
      <c r="A32527" t="s">
        <v>46195</v>
      </c>
      <c r="B32527" t="s">
        <v>46196</v>
      </c>
    </row>
    <row r="32528" spans="1:2" x14ac:dyDescent="0.25">
      <c r="A32528" t="s">
        <v>46197</v>
      </c>
      <c r="B32528" t="s">
        <v>46198</v>
      </c>
    </row>
    <row r="32529" spans="1:2" x14ac:dyDescent="0.25">
      <c r="A32529" t="s">
        <v>46199</v>
      </c>
    </row>
    <row r="32530" spans="1:2" x14ac:dyDescent="0.25">
      <c r="A32530" t="s">
        <v>46200</v>
      </c>
    </row>
    <row r="32531" spans="1:2" x14ac:dyDescent="0.25">
      <c r="A32531" t="s">
        <v>46201</v>
      </c>
    </row>
    <row r="32532" spans="1:2" x14ac:dyDescent="0.25">
      <c r="A32532" t="s">
        <v>46202</v>
      </c>
      <c r="B32532" t="s">
        <v>46203</v>
      </c>
    </row>
    <row r="32533" spans="1:2" x14ac:dyDescent="0.25">
      <c r="A32533" t="s">
        <v>46204</v>
      </c>
      <c r="B32533" t="s">
        <v>46205</v>
      </c>
    </row>
    <row r="32534" spans="1:2" x14ac:dyDescent="0.25">
      <c r="A32534" t="s">
        <v>46206</v>
      </c>
      <c r="B32534" t="s">
        <v>6791</v>
      </c>
    </row>
    <row r="32535" spans="1:2" x14ac:dyDescent="0.25">
      <c r="A32535" t="s">
        <v>46207</v>
      </c>
      <c r="B32535" t="s">
        <v>46208</v>
      </c>
    </row>
    <row r="32536" spans="1:2" x14ac:dyDescent="0.25">
      <c r="A32536" t="s">
        <v>46209</v>
      </c>
      <c r="B32536" t="s">
        <v>46208</v>
      </c>
    </row>
    <row r="32537" spans="1:2" x14ac:dyDescent="0.25">
      <c r="A32537" t="s">
        <v>46210</v>
      </c>
      <c r="B32537" t="s">
        <v>46208</v>
      </c>
    </row>
    <row r="32538" spans="1:2" x14ac:dyDescent="0.25">
      <c r="A32538" t="s">
        <v>46211</v>
      </c>
      <c r="B32538" t="s">
        <v>46212</v>
      </c>
    </row>
    <row r="32539" spans="1:2" x14ac:dyDescent="0.25">
      <c r="A32539" t="s">
        <v>46213</v>
      </c>
      <c r="B32539" t="s">
        <v>46214</v>
      </c>
    </row>
    <row r="32540" spans="1:2" x14ac:dyDescent="0.25">
      <c r="A32540" t="s">
        <v>46215</v>
      </c>
      <c r="B32540" t="s">
        <v>46216</v>
      </c>
    </row>
    <row r="32541" spans="1:2" x14ac:dyDescent="0.25">
      <c r="A32541" t="s">
        <v>46217</v>
      </c>
      <c r="B32541" t="s">
        <v>46218</v>
      </c>
    </row>
    <row r="32542" spans="1:2" x14ac:dyDescent="0.25">
      <c r="A32542" t="s">
        <v>46219</v>
      </c>
      <c r="B32542" t="s">
        <v>46220</v>
      </c>
    </row>
    <row r="32543" spans="1:2" x14ac:dyDescent="0.25">
      <c r="A32543" t="s">
        <v>46221</v>
      </c>
      <c r="B32543" t="s">
        <v>14300</v>
      </c>
    </row>
    <row r="32544" spans="1:2" x14ac:dyDescent="0.25">
      <c r="A32544" t="s">
        <v>46222</v>
      </c>
      <c r="B32544" t="s">
        <v>46223</v>
      </c>
    </row>
    <row r="32545" spans="1:2" x14ac:dyDescent="0.25">
      <c r="A32545" t="s">
        <v>46224</v>
      </c>
      <c r="B32545" t="s">
        <v>46223</v>
      </c>
    </row>
    <row r="32546" spans="1:2" x14ac:dyDescent="0.25">
      <c r="A32546" t="s">
        <v>46225</v>
      </c>
      <c r="B32546" t="s">
        <v>46226</v>
      </c>
    </row>
    <row r="32547" spans="1:2" x14ac:dyDescent="0.25">
      <c r="A32547" t="s">
        <v>46227</v>
      </c>
      <c r="B32547" t="s">
        <v>46228</v>
      </c>
    </row>
    <row r="32548" spans="1:2" x14ac:dyDescent="0.25">
      <c r="A32548" t="s">
        <v>46229</v>
      </c>
      <c r="B32548" t="s">
        <v>46228</v>
      </c>
    </row>
    <row r="32549" spans="1:2" x14ac:dyDescent="0.25">
      <c r="A32549" t="s">
        <v>46230</v>
      </c>
      <c r="B32549" t="s">
        <v>46228</v>
      </c>
    </row>
    <row r="32550" spans="1:2" x14ac:dyDescent="0.25">
      <c r="A32550" t="s">
        <v>46231</v>
      </c>
      <c r="B32550" t="s">
        <v>46228</v>
      </c>
    </row>
    <row r="32551" spans="1:2" x14ac:dyDescent="0.25">
      <c r="A32551" t="s">
        <v>46232</v>
      </c>
    </row>
    <row r="32552" spans="1:2" x14ac:dyDescent="0.25">
      <c r="A32552" t="s">
        <v>46233</v>
      </c>
    </row>
    <row r="32553" spans="1:2" x14ac:dyDescent="0.25">
      <c r="A32553" t="s">
        <v>46234</v>
      </c>
    </row>
    <row r="32554" spans="1:2" x14ac:dyDescent="0.25">
      <c r="A32554" t="s">
        <v>46235</v>
      </c>
    </row>
    <row r="32555" spans="1:2" x14ac:dyDescent="0.25">
      <c r="A32555" t="s">
        <v>46236</v>
      </c>
    </row>
    <row r="32556" spans="1:2" x14ac:dyDescent="0.25">
      <c r="A32556" t="s">
        <v>46237</v>
      </c>
      <c r="B32556" t="s">
        <v>14300</v>
      </c>
    </row>
    <row r="32557" spans="1:2" x14ac:dyDescent="0.25">
      <c r="A32557" t="s">
        <v>46238</v>
      </c>
      <c r="B32557" t="s">
        <v>46239</v>
      </c>
    </row>
    <row r="32558" spans="1:2" x14ac:dyDescent="0.25">
      <c r="A32558" t="s">
        <v>46240</v>
      </c>
      <c r="B32558" t="s">
        <v>46239</v>
      </c>
    </row>
    <row r="32559" spans="1:2" x14ac:dyDescent="0.25">
      <c r="A32559" t="s">
        <v>46241</v>
      </c>
      <c r="B32559" t="s">
        <v>46242</v>
      </c>
    </row>
    <row r="32560" spans="1:2" x14ac:dyDescent="0.25">
      <c r="A32560" t="s">
        <v>46243</v>
      </c>
      <c r="B32560" t="s">
        <v>46244</v>
      </c>
    </row>
    <row r="32561" spans="1:2" x14ac:dyDescent="0.25">
      <c r="A32561" t="s">
        <v>46245</v>
      </c>
      <c r="B32561" t="s">
        <v>46246</v>
      </c>
    </row>
    <row r="32562" spans="1:2" x14ac:dyDescent="0.25">
      <c r="A32562" t="s">
        <v>46247</v>
      </c>
      <c r="B32562" t="s">
        <v>46248</v>
      </c>
    </row>
    <row r="32563" spans="1:2" x14ac:dyDescent="0.25">
      <c r="A32563" t="s">
        <v>46249</v>
      </c>
      <c r="B32563" t="s">
        <v>46250</v>
      </c>
    </row>
    <row r="32564" spans="1:2" x14ac:dyDescent="0.25">
      <c r="A32564" t="s">
        <v>46251</v>
      </c>
    </row>
    <row r="32565" spans="1:2" x14ac:dyDescent="0.25">
      <c r="A32565" t="s">
        <v>46252</v>
      </c>
      <c r="B32565" t="s">
        <v>46253</v>
      </c>
    </row>
    <row r="32566" spans="1:2" x14ac:dyDescent="0.25">
      <c r="A32566" t="s">
        <v>46254</v>
      </c>
      <c r="B32566" t="s">
        <v>46255</v>
      </c>
    </row>
    <row r="32567" spans="1:2" x14ac:dyDescent="0.25">
      <c r="A32567" t="s">
        <v>46256</v>
      </c>
      <c r="B32567" t="s">
        <v>46257</v>
      </c>
    </row>
    <row r="32568" spans="1:2" x14ac:dyDescent="0.25">
      <c r="A32568" t="s">
        <v>46258</v>
      </c>
      <c r="B32568" t="s">
        <v>46259</v>
      </c>
    </row>
    <row r="32569" spans="1:2" x14ac:dyDescent="0.25">
      <c r="A32569" t="s">
        <v>46260</v>
      </c>
      <c r="B32569" t="s">
        <v>46261</v>
      </c>
    </row>
    <row r="32570" spans="1:2" x14ac:dyDescent="0.25">
      <c r="A32570" t="s">
        <v>46262</v>
      </c>
      <c r="B32570" t="s">
        <v>46261</v>
      </c>
    </row>
    <row r="32571" spans="1:2" x14ac:dyDescent="0.25">
      <c r="A32571" t="s">
        <v>46263</v>
      </c>
      <c r="B32571" t="s">
        <v>28114</v>
      </c>
    </row>
    <row r="32572" spans="1:2" x14ac:dyDescent="0.25">
      <c r="A32572" t="s">
        <v>46264</v>
      </c>
      <c r="B32572" t="s">
        <v>46265</v>
      </c>
    </row>
    <row r="32573" spans="1:2" x14ac:dyDescent="0.25">
      <c r="A32573" t="s">
        <v>46266</v>
      </c>
      <c r="B32573" t="s">
        <v>46267</v>
      </c>
    </row>
    <row r="32574" spans="1:2" x14ac:dyDescent="0.25">
      <c r="A32574" t="s">
        <v>46268</v>
      </c>
      <c r="B32574" t="s">
        <v>46269</v>
      </c>
    </row>
    <row r="32575" spans="1:2" x14ac:dyDescent="0.25">
      <c r="A32575" t="s">
        <v>46270</v>
      </c>
      <c r="B32575" t="s">
        <v>46271</v>
      </c>
    </row>
    <row r="32576" spans="1:2" x14ac:dyDescent="0.25">
      <c r="A32576" t="s">
        <v>46272</v>
      </c>
      <c r="B32576" t="s">
        <v>33433</v>
      </c>
    </row>
    <row r="32577" spans="1:2" x14ac:dyDescent="0.25">
      <c r="A32577" t="s">
        <v>46273</v>
      </c>
      <c r="B32577" t="s">
        <v>46274</v>
      </c>
    </row>
    <row r="32578" spans="1:2" x14ac:dyDescent="0.25">
      <c r="A32578" t="s">
        <v>46275</v>
      </c>
      <c r="B32578" t="s">
        <v>46087</v>
      </c>
    </row>
    <row r="32579" spans="1:2" x14ac:dyDescent="0.25">
      <c r="A32579" t="s">
        <v>46276</v>
      </c>
      <c r="B32579" t="s">
        <v>46277</v>
      </c>
    </row>
    <row r="32580" spans="1:2" x14ac:dyDescent="0.25">
      <c r="A32580" t="s">
        <v>46278</v>
      </c>
      <c r="B32580" t="s">
        <v>46279</v>
      </c>
    </row>
    <row r="32581" spans="1:2" x14ac:dyDescent="0.25">
      <c r="A32581" t="s">
        <v>46280</v>
      </c>
      <c r="B32581" t="s">
        <v>46281</v>
      </c>
    </row>
    <row r="32582" spans="1:2" x14ac:dyDescent="0.25">
      <c r="A32582" t="s">
        <v>46282</v>
      </c>
      <c r="B32582" t="s">
        <v>2015</v>
      </c>
    </row>
    <row r="32583" spans="1:2" x14ac:dyDescent="0.25">
      <c r="A32583" t="s">
        <v>46283</v>
      </c>
      <c r="B32583" t="s">
        <v>46284</v>
      </c>
    </row>
    <row r="32584" spans="1:2" x14ac:dyDescent="0.25">
      <c r="A32584" t="s">
        <v>46285</v>
      </c>
    </row>
    <row r="32585" spans="1:2" x14ac:dyDescent="0.25">
      <c r="A32585" t="s">
        <v>46286</v>
      </c>
      <c r="B32585" t="s">
        <v>31613</v>
      </c>
    </row>
    <row r="32586" spans="1:2" x14ac:dyDescent="0.25">
      <c r="A32586" t="s">
        <v>46287</v>
      </c>
      <c r="B32586" t="s">
        <v>46288</v>
      </c>
    </row>
    <row r="32587" spans="1:2" x14ac:dyDescent="0.25">
      <c r="A32587" t="s">
        <v>46289</v>
      </c>
      <c r="B32587" t="s">
        <v>46290</v>
      </c>
    </row>
    <row r="32588" spans="1:2" x14ac:dyDescent="0.25">
      <c r="A32588" t="s">
        <v>46291</v>
      </c>
      <c r="B32588" t="s">
        <v>46292</v>
      </c>
    </row>
    <row r="32589" spans="1:2" x14ac:dyDescent="0.25">
      <c r="A32589" t="s">
        <v>46293</v>
      </c>
    </row>
    <row r="32590" spans="1:2" x14ac:dyDescent="0.25">
      <c r="A32590" t="s">
        <v>46294</v>
      </c>
      <c r="B32590" t="s">
        <v>46295</v>
      </c>
    </row>
    <row r="32591" spans="1:2" x14ac:dyDescent="0.25">
      <c r="A32591" t="s">
        <v>46296</v>
      </c>
      <c r="B32591" t="s">
        <v>46297</v>
      </c>
    </row>
    <row r="32592" spans="1:2" x14ac:dyDescent="0.25">
      <c r="A32592" t="s">
        <v>46298</v>
      </c>
      <c r="B32592" t="s">
        <v>46299</v>
      </c>
    </row>
    <row r="32593" spans="1:2" x14ac:dyDescent="0.25">
      <c r="A32593" t="s">
        <v>46300</v>
      </c>
      <c r="B32593" t="s">
        <v>46301</v>
      </c>
    </row>
    <row r="32594" spans="1:2" x14ac:dyDescent="0.25">
      <c r="A32594" t="s">
        <v>46302</v>
      </c>
      <c r="B32594" t="s">
        <v>46303</v>
      </c>
    </row>
    <row r="32595" spans="1:2" x14ac:dyDescent="0.25">
      <c r="A32595" t="s">
        <v>46304</v>
      </c>
      <c r="B32595" t="s">
        <v>46305</v>
      </c>
    </row>
    <row r="32596" spans="1:2" x14ac:dyDescent="0.25">
      <c r="A32596" t="s">
        <v>46306</v>
      </c>
      <c r="B32596" t="s">
        <v>46307</v>
      </c>
    </row>
    <row r="32597" spans="1:2" x14ac:dyDescent="0.25">
      <c r="A32597" t="s">
        <v>46308</v>
      </c>
      <c r="B32597" t="s">
        <v>46295</v>
      </c>
    </row>
    <row r="32598" spans="1:2" x14ac:dyDescent="0.25">
      <c r="A32598" t="s">
        <v>46309</v>
      </c>
      <c r="B32598" t="s">
        <v>8957</v>
      </c>
    </row>
    <row r="32599" spans="1:2" x14ac:dyDescent="0.25">
      <c r="A32599" t="s">
        <v>46310</v>
      </c>
      <c r="B32599" t="s">
        <v>46311</v>
      </c>
    </row>
    <row r="32600" spans="1:2" x14ac:dyDescent="0.25">
      <c r="A32600" t="s">
        <v>46312</v>
      </c>
      <c r="B32600" t="s">
        <v>46311</v>
      </c>
    </row>
    <row r="32601" spans="1:2" x14ac:dyDescent="0.25">
      <c r="A32601" t="s">
        <v>46313</v>
      </c>
      <c r="B32601" t="s">
        <v>46314</v>
      </c>
    </row>
    <row r="32602" spans="1:2" x14ac:dyDescent="0.25">
      <c r="A32602" t="s">
        <v>46315</v>
      </c>
    </row>
    <row r="32603" spans="1:2" x14ac:dyDescent="0.25">
      <c r="A32603" t="s">
        <v>46316</v>
      </c>
      <c r="B32603" t="s">
        <v>46317</v>
      </c>
    </row>
    <row r="32604" spans="1:2" x14ac:dyDescent="0.25">
      <c r="A32604" t="s">
        <v>46318</v>
      </c>
      <c r="B32604" t="s">
        <v>46317</v>
      </c>
    </row>
    <row r="32605" spans="1:2" x14ac:dyDescent="0.25">
      <c r="A32605" t="s">
        <v>46319</v>
      </c>
      <c r="B32605" t="s">
        <v>46320</v>
      </c>
    </row>
    <row r="32606" spans="1:2" x14ac:dyDescent="0.25">
      <c r="A32606" t="s">
        <v>46321</v>
      </c>
      <c r="B32606" t="s">
        <v>46322</v>
      </c>
    </row>
    <row r="32607" spans="1:2" x14ac:dyDescent="0.25">
      <c r="A32607" t="s">
        <v>46323</v>
      </c>
      <c r="B32607" t="s">
        <v>46324</v>
      </c>
    </row>
    <row r="32608" spans="1:2" x14ac:dyDescent="0.25">
      <c r="A32608" t="s">
        <v>46325</v>
      </c>
      <c r="B32608" t="s">
        <v>46326</v>
      </c>
    </row>
    <row r="32609" spans="1:2" x14ac:dyDescent="0.25">
      <c r="A32609" t="s">
        <v>46327</v>
      </c>
      <c r="B32609" t="s">
        <v>46328</v>
      </c>
    </row>
    <row r="32610" spans="1:2" x14ac:dyDescent="0.25">
      <c r="A32610" t="s">
        <v>46329</v>
      </c>
      <c r="B32610" t="s">
        <v>46330</v>
      </c>
    </row>
    <row r="32611" spans="1:2" x14ac:dyDescent="0.25">
      <c r="A32611" t="s">
        <v>46331</v>
      </c>
      <c r="B32611" t="s">
        <v>46332</v>
      </c>
    </row>
    <row r="32612" spans="1:2" x14ac:dyDescent="0.25">
      <c r="A32612" t="s">
        <v>46333</v>
      </c>
      <c r="B32612" t="s">
        <v>46332</v>
      </c>
    </row>
    <row r="32613" spans="1:2" x14ac:dyDescent="0.25">
      <c r="A32613" t="s">
        <v>46334</v>
      </c>
      <c r="B32613" t="s">
        <v>46335</v>
      </c>
    </row>
    <row r="32614" spans="1:2" x14ac:dyDescent="0.25">
      <c r="A32614" t="s">
        <v>46336</v>
      </c>
      <c r="B32614" t="s">
        <v>2289</v>
      </c>
    </row>
    <row r="32615" spans="1:2" x14ac:dyDescent="0.25">
      <c r="A32615" t="s">
        <v>46337</v>
      </c>
      <c r="B32615" t="s">
        <v>46335</v>
      </c>
    </row>
    <row r="32616" spans="1:2" x14ac:dyDescent="0.25">
      <c r="A32616" t="s">
        <v>46338</v>
      </c>
      <c r="B32616" t="s">
        <v>46335</v>
      </c>
    </row>
    <row r="32617" spans="1:2" x14ac:dyDescent="0.25">
      <c r="A32617" t="s">
        <v>46339</v>
      </c>
      <c r="B32617" t="s">
        <v>46335</v>
      </c>
    </row>
    <row r="32618" spans="1:2" x14ac:dyDescent="0.25">
      <c r="A32618" t="s">
        <v>46340</v>
      </c>
      <c r="B32618" t="s">
        <v>46335</v>
      </c>
    </row>
    <row r="32619" spans="1:2" x14ac:dyDescent="0.25">
      <c r="A32619" t="s">
        <v>46341</v>
      </c>
      <c r="B32619" t="s">
        <v>1125</v>
      </c>
    </row>
    <row r="32620" spans="1:2" x14ac:dyDescent="0.25">
      <c r="A32620" t="s">
        <v>46342</v>
      </c>
      <c r="B32620" t="s">
        <v>2289</v>
      </c>
    </row>
    <row r="32621" spans="1:2" x14ac:dyDescent="0.25">
      <c r="A32621" t="s">
        <v>46343</v>
      </c>
      <c r="B32621" t="s">
        <v>2289</v>
      </c>
    </row>
    <row r="32622" spans="1:2" x14ac:dyDescent="0.25">
      <c r="A32622" t="s">
        <v>46344</v>
      </c>
      <c r="B32622" t="s">
        <v>2289</v>
      </c>
    </row>
    <row r="32623" spans="1:2" x14ac:dyDescent="0.25">
      <c r="A32623" t="s">
        <v>46345</v>
      </c>
      <c r="B32623" t="s">
        <v>2289</v>
      </c>
    </row>
    <row r="32624" spans="1:2" x14ac:dyDescent="0.25">
      <c r="A32624" t="s">
        <v>46346</v>
      </c>
      <c r="B32624" t="s">
        <v>2289</v>
      </c>
    </row>
    <row r="32625" spans="1:2" x14ac:dyDescent="0.25">
      <c r="A32625" t="s">
        <v>46347</v>
      </c>
      <c r="B32625" t="s">
        <v>2289</v>
      </c>
    </row>
    <row r="32626" spans="1:2" x14ac:dyDescent="0.25">
      <c r="A32626" t="s">
        <v>46348</v>
      </c>
      <c r="B32626" t="s">
        <v>2289</v>
      </c>
    </row>
    <row r="32627" spans="1:2" x14ac:dyDescent="0.25">
      <c r="A32627" t="s">
        <v>46349</v>
      </c>
      <c r="B32627" t="s">
        <v>2289</v>
      </c>
    </row>
    <row r="32628" spans="1:2" x14ac:dyDescent="0.25">
      <c r="A32628" t="s">
        <v>46350</v>
      </c>
      <c r="B32628" t="s">
        <v>2289</v>
      </c>
    </row>
    <row r="32629" spans="1:2" x14ac:dyDescent="0.25">
      <c r="A32629" t="s">
        <v>46351</v>
      </c>
      <c r="B32629" t="s">
        <v>2289</v>
      </c>
    </row>
    <row r="32630" spans="1:2" x14ac:dyDescent="0.25">
      <c r="A32630" t="s">
        <v>46352</v>
      </c>
      <c r="B32630" t="s">
        <v>2289</v>
      </c>
    </row>
    <row r="32631" spans="1:2" x14ac:dyDescent="0.25">
      <c r="A32631" t="s">
        <v>46353</v>
      </c>
      <c r="B32631" t="s">
        <v>2289</v>
      </c>
    </row>
    <row r="32632" spans="1:2" x14ac:dyDescent="0.25">
      <c r="A32632" t="s">
        <v>46354</v>
      </c>
      <c r="B32632" t="s">
        <v>2289</v>
      </c>
    </row>
    <row r="32633" spans="1:2" x14ac:dyDescent="0.25">
      <c r="A32633" t="s">
        <v>46355</v>
      </c>
      <c r="B32633" t="s">
        <v>2289</v>
      </c>
    </row>
    <row r="32634" spans="1:2" x14ac:dyDescent="0.25">
      <c r="A32634" t="s">
        <v>46356</v>
      </c>
      <c r="B32634" t="s">
        <v>2289</v>
      </c>
    </row>
    <row r="32635" spans="1:2" x14ac:dyDescent="0.25">
      <c r="A32635" t="s">
        <v>46357</v>
      </c>
      <c r="B32635" t="s">
        <v>2289</v>
      </c>
    </row>
    <row r="32636" spans="1:2" x14ac:dyDescent="0.25">
      <c r="A32636" t="s">
        <v>46358</v>
      </c>
      <c r="B32636" t="s">
        <v>2289</v>
      </c>
    </row>
    <row r="32637" spans="1:2" x14ac:dyDescent="0.25">
      <c r="A32637" t="s">
        <v>46359</v>
      </c>
      <c r="B32637" t="s">
        <v>2289</v>
      </c>
    </row>
    <row r="32638" spans="1:2" x14ac:dyDescent="0.25">
      <c r="A32638" t="s">
        <v>46360</v>
      </c>
      <c r="B32638" t="s">
        <v>2289</v>
      </c>
    </row>
    <row r="32639" spans="1:2" x14ac:dyDescent="0.25">
      <c r="A32639" t="s">
        <v>46361</v>
      </c>
      <c r="B32639" t="s">
        <v>2289</v>
      </c>
    </row>
    <row r="32640" spans="1:2" x14ac:dyDescent="0.25">
      <c r="A32640" t="s">
        <v>46362</v>
      </c>
      <c r="B32640" t="s">
        <v>2289</v>
      </c>
    </row>
    <row r="32641" spans="1:2" x14ac:dyDescent="0.25">
      <c r="A32641" t="s">
        <v>46363</v>
      </c>
      <c r="B32641" t="s">
        <v>2289</v>
      </c>
    </row>
    <row r="32642" spans="1:2" x14ac:dyDescent="0.25">
      <c r="A32642" t="s">
        <v>46364</v>
      </c>
      <c r="B32642" t="s">
        <v>2289</v>
      </c>
    </row>
    <row r="32643" spans="1:2" x14ac:dyDescent="0.25">
      <c r="A32643" t="s">
        <v>46365</v>
      </c>
      <c r="B32643" t="s">
        <v>46366</v>
      </c>
    </row>
    <row r="32644" spans="1:2" x14ac:dyDescent="0.25">
      <c r="A32644" t="s">
        <v>46367</v>
      </c>
      <c r="B32644" t="s">
        <v>46368</v>
      </c>
    </row>
    <row r="32645" spans="1:2" x14ac:dyDescent="0.25">
      <c r="A32645" t="s">
        <v>46369</v>
      </c>
      <c r="B32645" t="s">
        <v>46370</v>
      </c>
    </row>
    <row r="32646" spans="1:2" x14ac:dyDescent="0.25">
      <c r="A32646" t="s">
        <v>46371</v>
      </c>
      <c r="B32646" t="s">
        <v>46372</v>
      </c>
    </row>
    <row r="32647" spans="1:2" x14ac:dyDescent="0.25">
      <c r="A32647" t="s">
        <v>46373</v>
      </c>
      <c r="B32647" t="s">
        <v>46374</v>
      </c>
    </row>
    <row r="32648" spans="1:2" x14ac:dyDescent="0.25">
      <c r="A32648" t="s">
        <v>46375</v>
      </c>
      <c r="B32648" t="s">
        <v>15795</v>
      </c>
    </row>
    <row r="32649" spans="1:2" x14ac:dyDescent="0.25">
      <c r="A32649" t="s">
        <v>46376</v>
      </c>
      <c r="B32649" t="s">
        <v>46377</v>
      </c>
    </row>
    <row r="32650" spans="1:2" x14ac:dyDescent="0.25">
      <c r="A32650" t="s">
        <v>46378</v>
      </c>
      <c r="B32650" t="s">
        <v>46379</v>
      </c>
    </row>
    <row r="32651" spans="1:2" x14ac:dyDescent="0.25">
      <c r="A32651" t="s">
        <v>46380</v>
      </c>
      <c r="B32651" t="s">
        <v>46381</v>
      </c>
    </row>
    <row r="32652" spans="1:2" x14ac:dyDescent="0.25">
      <c r="A32652" t="s">
        <v>46382</v>
      </c>
      <c r="B32652" t="s">
        <v>638</v>
      </c>
    </row>
    <row r="32653" spans="1:2" x14ac:dyDescent="0.25">
      <c r="A32653" t="s">
        <v>46383</v>
      </c>
      <c r="B32653" t="s">
        <v>46384</v>
      </c>
    </row>
    <row r="32654" spans="1:2" x14ac:dyDescent="0.25">
      <c r="A32654" t="s">
        <v>46385</v>
      </c>
    </row>
    <row r="32655" spans="1:2" x14ac:dyDescent="0.25">
      <c r="A32655" t="s">
        <v>46386</v>
      </c>
      <c r="B32655" t="s">
        <v>46387</v>
      </c>
    </row>
    <row r="32656" spans="1:2" x14ac:dyDescent="0.25">
      <c r="A32656" t="s">
        <v>46388</v>
      </c>
      <c r="B32656" t="s">
        <v>46389</v>
      </c>
    </row>
    <row r="32657" spans="1:2" x14ac:dyDescent="0.25">
      <c r="A32657" t="s">
        <v>46390</v>
      </c>
      <c r="B32657" t="s">
        <v>46391</v>
      </c>
    </row>
    <row r="32658" spans="1:2" x14ac:dyDescent="0.25">
      <c r="A32658" t="s">
        <v>46392</v>
      </c>
      <c r="B32658" t="s">
        <v>46393</v>
      </c>
    </row>
    <row r="32659" spans="1:2" x14ac:dyDescent="0.25">
      <c r="A32659" t="s">
        <v>46394</v>
      </c>
      <c r="B32659" t="s">
        <v>2933</v>
      </c>
    </row>
    <row r="32660" spans="1:2" x14ac:dyDescent="0.25">
      <c r="A32660" t="s">
        <v>46395</v>
      </c>
      <c r="B32660" t="s">
        <v>46396</v>
      </c>
    </row>
    <row r="32661" spans="1:2" x14ac:dyDescent="0.25">
      <c r="A32661" t="s">
        <v>46397</v>
      </c>
      <c r="B32661" t="s">
        <v>46398</v>
      </c>
    </row>
    <row r="32662" spans="1:2" x14ac:dyDescent="0.25">
      <c r="A32662" t="s">
        <v>46399</v>
      </c>
      <c r="B32662" t="s">
        <v>37595</v>
      </c>
    </row>
    <row r="32663" spans="1:2" x14ac:dyDescent="0.25">
      <c r="A32663" t="s">
        <v>46400</v>
      </c>
      <c r="B32663" t="s">
        <v>37595</v>
      </c>
    </row>
    <row r="32664" spans="1:2" x14ac:dyDescent="0.25">
      <c r="A32664" t="s">
        <v>46401</v>
      </c>
      <c r="B32664" t="s">
        <v>37595</v>
      </c>
    </row>
    <row r="32665" spans="1:2" x14ac:dyDescent="0.25">
      <c r="A32665" t="s">
        <v>46402</v>
      </c>
      <c r="B32665" t="s">
        <v>46403</v>
      </c>
    </row>
    <row r="32666" spans="1:2" x14ac:dyDescent="0.25">
      <c r="A32666" t="s">
        <v>46404</v>
      </c>
      <c r="B32666" t="s">
        <v>46405</v>
      </c>
    </row>
    <row r="32667" spans="1:2" x14ac:dyDescent="0.25">
      <c r="A32667" t="s">
        <v>46406</v>
      </c>
      <c r="B32667" t="s">
        <v>8532</v>
      </c>
    </row>
    <row r="32668" spans="1:2" x14ac:dyDescent="0.25">
      <c r="A32668" t="s">
        <v>46407</v>
      </c>
      <c r="B32668" t="s">
        <v>46408</v>
      </c>
    </row>
    <row r="32669" spans="1:2" x14ac:dyDescent="0.25">
      <c r="A32669" t="s">
        <v>46409</v>
      </c>
      <c r="B32669" t="s">
        <v>46410</v>
      </c>
    </row>
    <row r="32670" spans="1:2" x14ac:dyDescent="0.25">
      <c r="A32670" t="s">
        <v>46411</v>
      </c>
      <c r="B32670" t="s">
        <v>46410</v>
      </c>
    </row>
    <row r="32671" spans="1:2" x14ac:dyDescent="0.25">
      <c r="A32671" t="s">
        <v>46412</v>
      </c>
      <c r="B32671" t="s">
        <v>46413</v>
      </c>
    </row>
    <row r="32672" spans="1:2" x14ac:dyDescent="0.25">
      <c r="A32672" t="s">
        <v>46414</v>
      </c>
      <c r="B32672" t="s">
        <v>204</v>
      </c>
    </row>
    <row r="32673" spans="1:2" x14ac:dyDescent="0.25">
      <c r="A32673" t="s">
        <v>46415</v>
      </c>
      <c r="B32673" t="s">
        <v>10556</v>
      </c>
    </row>
    <row r="32674" spans="1:2" x14ac:dyDescent="0.25">
      <c r="A32674" t="s">
        <v>46416</v>
      </c>
      <c r="B32674" t="s">
        <v>10556</v>
      </c>
    </row>
    <row r="32675" spans="1:2" x14ac:dyDescent="0.25">
      <c r="A32675" t="s">
        <v>46417</v>
      </c>
      <c r="B32675" t="s">
        <v>46418</v>
      </c>
    </row>
    <row r="32676" spans="1:2" x14ac:dyDescent="0.25">
      <c r="A32676" t="s">
        <v>46419</v>
      </c>
      <c r="B32676" t="s">
        <v>46420</v>
      </c>
    </row>
    <row r="32677" spans="1:2" x14ac:dyDescent="0.25">
      <c r="A32677" t="s">
        <v>46421</v>
      </c>
      <c r="B32677" t="s">
        <v>46420</v>
      </c>
    </row>
    <row r="32678" spans="1:2" x14ac:dyDescent="0.25">
      <c r="A32678" t="s">
        <v>46422</v>
      </c>
      <c r="B32678" t="s">
        <v>46420</v>
      </c>
    </row>
    <row r="32679" spans="1:2" x14ac:dyDescent="0.25">
      <c r="A32679" t="s">
        <v>46423</v>
      </c>
    </row>
    <row r="32680" spans="1:2" x14ac:dyDescent="0.25">
      <c r="A32680" t="s">
        <v>46424</v>
      </c>
      <c r="B32680" t="s">
        <v>46425</v>
      </c>
    </row>
    <row r="32681" spans="1:2" x14ac:dyDescent="0.25">
      <c r="A32681" t="s">
        <v>46426</v>
      </c>
      <c r="B32681" t="s">
        <v>46427</v>
      </c>
    </row>
    <row r="32682" spans="1:2" x14ac:dyDescent="0.25">
      <c r="A32682" t="s">
        <v>46428</v>
      </c>
      <c r="B32682" t="s">
        <v>46429</v>
      </c>
    </row>
    <row r="32683" spans="1:2" x14ac:dyDescent="0.25">
      <c r="A32683" t="s">
        <v>46430</v>
      </c>
      <c r="B32683" t="s">
        <v>46431</v>
      </c>
    </row>
    <row r="32684" spans="1:2" x14ac:dyDescent="0.25">
      <c r="A32684" t="s">
        <v>46432</v>
      </c>
      <c r="B32684" t="s">
        <v>46431</v>
      </c>
    </row>
    <row r="32685" spans="1:2" x14ac:dyDescent="0.25">
      <c r="A32685" t="s">
        <v>46433</v>
      </c>
      <c r="B32685" t="s">
        <v>46434</v>
      </c>
    </row>
    <row r="32686" spans="1:2" x14ac:dyDescent="0.25">
      <c r="A32686" t="s">
        <v>46435</v>
      </c>
      <c r="B32686" t="s">
        <v>46436</v>
      </c>
    </row>
    <row r="32687" spans="1:2" x14ac:dyDescent="0.25">
      <c r="A32687" t="s">
        <v>46437</v>
      </c>
      <c r="B32687" t="s">
        <v>46438</v>
      </c>
    </row>
    <row r="32688" spans="1:2" x14ac:dyDescent="0.25">
      <c r="A32688" t="s">
        <v>46439</v>
      </c>
      <c r="B32688" t="s">
        <v>46440</v>
      </c>
    </row>
    <row r="32689" spans="1:2" x14ac:dyDescent="0.25">
      <c r="A32689" t="s">
        <v>46441</v>
      </c>
    </row>
    <row r="32690" spans="1:2" x14ac:dyDescent="0.25">
      <c r="A32690" t="s">
        <v>46442</v>
      </c>
    </row>
    <row r="32691" spans="1:2" x14ac:dyDescent="0.25">
      <c r="A32691" t="s">
        <v>46443</v>
      </c>
    </row>
    <row r="32692" spans="1:2" x14ac:dyDescent="0.25">
      <c r="A32692" t="s">
        <v>46444</v>
      </c>
      <c r="B32692" t="s">
        <v>46445</v>
      </c>
    </row>
    <row r="32693" spans="1:2" x14ac:dyDescent="0.25">
      <c r="A32693" t="s">
        <v>46446</v>
      </c>
    </row>
    <row r="32694" spans="1:2" x14ac:dyDescent="0.25">
      <c r="A32694" t="s">
        <v>46447</v>
      </c>
      <c r="B32694" t="s">
        <v>1024</v>
      </c>
    </row>
    <row r="32695" spans="1:2" x14ac:dyDescent="0.25">
      <c r="A32695" t="s">
        <v>46448</v>
      </c>
      <c r="B32695" t="s">
        <v>46449</v>
      </c>
    </row>
    <row r="32696" spans="1:2" x14ac:dyDescent="0.25">
      <c r="A32696" t="s">
        <v>46450</v>
      </c>
      <c r="B32696" t="s">
        <v>46451</v>
      </c>
    </row>
    <row r="32697" spans="1:2" x14ac:dyDescent="0.25">
      <c r="A32697" t="s">
        <v>46452</v>
      </c>
      <c r="B32697" t="s">
        <v>46453</v>
      </c>
    </row>
    <row r="32698" spans="1:2" x14ac:dyDescent="0.25">
      <c r="A32698" t="s">
        <v>46454</v>
      </c>
      <c r="B32698" t="s">
        <v>46455</v>
      </c>
    </row>
    <row r="32699" spans="1:2" x14ac:dyDescent="0.25">
      <c r="A32699" t="s">
        <v>46456</v>
      </c>
      <c r="B32699" t="s">
        <v>724</v>
      </c>
    </row>
    <row r="32700" spans="1:2" x14ac:dyDescent="0.25">
      <c r="A32700" t="s">
        <v>46457</v>
      </c>
      <c r="B32700" t="s">
        <v>724</v>
      </c>
    </row>
    <row r="32701" spans="1:2" x14ac:dyDescent="0.25">
      <c r="A32701" t="s">
        <v>46458</v>
      </c>
      <c r="B32701" t="s">
        <v>724</v>
      </c>
    </row>
    <row r="32702" spans="1:2" x14ac:dyDescent="0.25">
      <c r="A32702" t="s">
        <v>46459</v>
      </c>
      <c r="B32702" t="s">
        <v>724</v>
      </c>
    </row>
    <row r="32703" spans="1:2" x14ac:dyDescent="0.25">
      <c r="A32703" t="s">
        <v>46460</v>
      </c>
      <c r="B32703" t="s">
        <v>724</v>
      </c>
    </row>
    <row r="32704" spans="1:2" x14ac:dyDescent="0.25">
      <c r="A32704" t="s">
        <v>46461</v>
      </c>
      <c r="B32704" t="s">
        <v>724</v>
      </c>
    </row>
    <row r="32705" spans="1:2" x14ac:dyDescent="0.25">
      <c r="A32705" t="s">
        <v>46462</v>
      </c>
      <c r="B32705" t="s">
        <v>724</v>
      </c>
    </row>
    <row r="32706" spans="1:2" x14ac:dyDescent="0.25">
      <c r="A32706" t="s">
        <v>46463</v>
      </c>
      <c r="B32706" t="s">
        <v>724</v>
      </c>
    </row>
    <row r="32707" spans="1:2" x14ac:dyDescent="0.25">
      <c r="A32707" t="s">
        <v>46464</v>
      </c>
      <c r="B32707" t="s">
        <v>724</v>
      </c>
    </row>
    <row r="32708" spans="1:2" x14ac:dyDescent="0.25">
      <c r="A32708" t="s">
        <v>46465</v>
      </c>
      <c r="B32708" t="s">
        <v>724</v>
      </c>
    </row>
    <row r="32709" spans="1:2" x14ac:dyDescent="0.25">
      <c r="A32709" t="s">
        <v>46466</v>
      </c>
      <c r="B32709" t="s">
        <v>724</v>
      </c>
    </row>
    <row r="32710" spans="1:2" x14ac:dyDescent="0.25">
      <c r="A32710" t="s">
        <v>46467</v>
      </c>
      <c r="B32710" t="s">
        <v>724</v>
      </c>
    </row>
    <row r="32711" spans="1:2" x14ac:dyDescent="0.25">
      <c r="A32711" t="s">
        <v>46468</v>
      </c>
      <c r="B32711" t="s">
        <v>724</v>
      </c>
    </row>
    <row r="32712" spans="1:2" x14ac:dyDescent="0.25">
      <c r="A32712" t="s">
        <v>46469</v>
      </c>
      <c r="B32712" t="s">
        <v>724</v>
      </c>
    </row>
    <row r="32713" spans="1:2" x14ac:dyDescent="0.25">
      <c r="A32713" t="s">
        <v>46470</v>
      </c>
      <c r="B32713" t="s">
        <v>724</v>
      </c>
    </row>
    <row r="32714" spans="1:2" x14ac:dyDescent="0.25">
      <c r="A32714" t="s">
        <v>46471</v>
      </c>
      <c r="B32714" t="s">
        <v>724</v>
      </c>
    </row>
    <row r="32715" spans="1:2" x14ac:dyDescent="0.25">
      <c r="A32715" t="s">
        <v>46472</v>
      </c>
      <c r="B32715" t="s">
        <v>724</v>
      </c>
    </row>
    <row r="32716" spans="1:2" x14ac:dyDescent="0.25">
      <c r="A32716" t="s">
        <v>46473</v>
      </c>
      <c r="B32716" t="s">
        <v>724</v>
      </c>
    </row>
    <row r="32717" spans="1:2" x14ac:dyDescent="0.25">
      <c r="A32717" t="s">
        <v>46474</v>
      </c>
      <c r="B32717" t="s">
        <v>724</v>
      </c>
    </row>
    <row r="32718" spans="1:2" x14ac:dyDescent="0.25">
      <c r="A32718" t="s">
        <v>46475</v>
      </c>
      <c r="B32718" t="s">
        <v>724</v>
      </c>
    </row>
    <row r="32719" spans="1:2" x14ac:dyDescent="0.25">
      <c r="A32719" t="s">
        <v>46476</v>
      </c>
      <c r="B32719" t="s">
        <v>46477</v>
      </c>
    </row>
    <row r="32720" spans="1:2" x14ac:dyDescent="0.25">
      <c r="A32720" t="s">
        <v>46478</v>
      </c>
      <c r="B32720" t="s">
        <v>46265</v>
      </c>
    </row>
    <row r="32721" spans="1:2" x14ac:dyDescent="0.25">
      <c r="A32721" t="s">
        <v>46479</v>
      </c>
      <c r="B32721" t="s">
        <v>46480</v>
      </c>
    </row>
    <row r="32722" spans="1:2" x14ac:dyDescent="0.25">
      <c r="A32722" t="s">
        <v>46481</v>
      </c>
      <c r="B32722" t="s">
        <v>1319</v>
      </c>
    </row>
    <row r="32723" spans="1:2" x14ac:dyDescent="0.25">
      <c r="A32723" t="s">
        <v>46482</v>
      </c>
      <c r="B32723" t="s">
        <v>46483</v>
      </c>
    </row>
    <row r="32724" spans="1:2" x14ac:dyDescent="0.25">
      <c r="A32724" t="s">
        <v>46484</v>
      </c>
      <c r="B32724" t="s">
        <v>46483</v>
      </c>
    </row>
    <row r="32725" spans="1:2" x14ac:dyDescent="0.25">
      <c r="A32725" t="s">
        <v>46485</v>
      </c>
      <c r="B32725" t="s">
        <v>46486</v>
      </c>
    </row>
    <row r="32726" spans="1:2" x14ac:dyDescent="0.25">
      <c r="A32726" t="s">
        <v>46487</v>
      </c>
      <c r="B32726" t="s">
        <v>6134</v>
      </c>
    </row>
    <row r="32727" spans="1:2" x14ac:dyDescent="0.25">
      <c r="A32727" t="s">
        <v>46488</v>
      </c>
      <c r="B32727" t="s">
        <v>46489</v>
      </c>
    </row>
    <row r="32728" spans="1:2" x14ac:dyDescent="0.25">
      <c r="A32728" t="s">
        <v>46490</v>
      </c>
      <c r="B32728" t="s">
        <v>1024</v>
      </c>
    </row>
    <row r="32729" spans="1:2" x14ac:dyDescent="0.25">
      <c r="A32729" t="s">
        <v>46491</v>
      </c>
      <c r="B32729" t="s">
        <v>1024</v>
      </c>
    </row>
    <row r="32730" spans="1:2" x14ac:dyDescent="0.25">
      <c r="A32730" t="s">
        <v>46492</v>
      </c>
      <c r="B32730" t="s">
        <v>46493</v>
      </c>
    </row>
    <row r="32731" spans="1:2" x14ac:dyDescent="0.25">
      <c r="A32731" t="s">
        <v>46494</v>
      </c>
      <c r="B32731" t="s">
        <v>46493</v>
      </c>
    </row>
    <row r="32732" spans="1:2" x14ac:dyDescent="0.25">
      <c r="A32732" t="s">
        <v>46495</v>
      </c>
      <c r="B32732" t="s">
        <v>13217</v>
      </c>
    </row>
    <row r="32733" spans="1:2" x14ac:dyDescent="0.25">
      <c r="A32733" t="s">
        <v>46496</v>
      </c>
      <c r="B32733" t="s">
        <v>16218</v>
      </c>
    </row>
    <row r="32734" spans="1:2" x14ac:dyDescent="0.25">
      <c r="A32734" t="s">
        <v>46497</v>
      </c>
      <c r="B32734" t="s">
        <v>46498</v>
      </c>
    </row>
    <row r="32735" spans="1:2" x14ac:dyDescent="0.25">
      <c r="A32735" t="s">
        <v>46499</v>
      </c>
      <c r="B32735" t="s">
        <v>46498</v>
      </c>
    </row>
    <row r="32736" spans="1:2" x14ac:dyDescent="0.25">
      <c r="A32736" t="s">
        <v>46500</v>
      </c>
      <c r="B32736" t="s">
        <v>46498</v>
      </c>
    </row>
    <row r="32737" spans="1:2" x14ac:dyDescent="0.25">
      <c r="A32737" t="s">
        <v>46501</v>
      </c>
      <c r="B32737" t="s">
        <v>4490</v>
      </c>
    </row>
    <row r="32738" spans="1:2" x14ac:dyDescent="0.25">
      <c r="A32738" t="s">
        <v>46502</v>
      </c>
      <c r="B32738" t="s">
        <v>4490</v>
      </c>
    </row>
    <row r="32739" spans="1:2" x14ac:dyDescent="0.25">
      <c r="A32739" t="s">
        <v>46503</v>
      </c>
      <c r="B32739" t="s">
        <v>46504</v>
      </c>
    </row>
    <row r="32740" spans="1:2" x14ac:dyDescent="0.25">
      <c r="A32740" t="s">
        <v>46505</v>
      </c>
      <c r="B32740" t="s">
        <v>46504</v>
      </c>
    </row>
    <row r="32741" spans="1:2" x14ac:dyDescent="0.25">
      <c r="A32741" t="s">
        <v>46506</v>
      </c>
      <c r="B32741" t="s">
        <v>46507</v>
      </c>
    </row>
    <row r="32742" spans="1:2" x14ac:dyDescent="0.25">
      <c r="A32742" t="s">
        <v>46508</v>
      </c>
      <c r="B32742" t="s">
        <v>46509</v>
      </c>
    </row>
    <row r="32743" spans="1:2" x14ac:dyDescent="0.25">
      <c r="A32743" t="s">
        <v>46510</v>
      </c>
      <c r="B32743" t="s">
        <v>17004</v>
      </c>
    </row>
    <row r="32744" spans="1:2" x14ac:dyDescent="0.25">
      <c r="A32744" t="s">
        <v>46511</v>
      </c>
      <c r="B32744" t="s">
        <v>46512</v>
      </c>
    </row>
    <row r="32745" spans="1:2" x14ac:dyDescent="0.25">
      <c r="A32745" t="s">
        <v>46513</v>
      </c>
      <c r="B32745" t="s">
        <v>46514</v>
      </c>
    </row>
    <row r="32746" spans="1:2" x14ac:dyDescent="0.25">
      <c r="A32746" t="s">
        <v>46515</v>
      </c>
      <c r="B32746" t="s">
        <v>46516</v>
      </c>
    </row>
    <row r="32747" spans="1:2" x14ac:dyDescent="0.25">
      <c r="A32747" t="s">
        <v>46517</v>
      </c>
      <c r="B32747" t="s">
        <v>46518</v>
      </c>
    </row>
    <row r="32748" spans="1:2" x14ac:dyDescent="0.25">
      <c r="A32748" t="s">
        <v>46519</v>
      </c>
      <c r="B32748" t="s">
        <v>3832</v>
      </c>
    </row>
    <row r="32749" spans="1:2" x14ac:dyDescent="0.25">
      <c r="A32749" t="s">
        <v>46520</v>
      </c>
    </row>
    <row r="32750" spans="1:2" x14ac:dyDescent="0.25">
      <c r="A32750" t="s">
        <v>46521</v>
      </c>
      <c r="B32750" t="s">
        <v>46522</v>
      </c>
    </row>
    <row r="32751" spans="1:2" x14ac:dyDescent="0.25">
      <c r="A32751" t="s">
        <v>46523</v>
      </c>
      <c r="B32751" t="s">
        <v>46524</v>
      </c>
    </row>
    <row r="32752" spans="1:2" x14ac:dyDescent="0.25">
      <c r="A32752" t="s">
        <v>46525</v>
      </c>
      <c r="B32752" t="s">
        <v>46526</v>
      </c>
    </row>
    <row r="32753" spans="1:2" x14ac:dyDescent="0.25">
      <c r="A32753" t="s">
        <v>46527</v>
      </c>
      <c r="B32753" t="s">
        <v>46528</v>
      </c>
    </row>
    <row r="32754" spans="1:2" x14ac:dyDescent="0.25">
      <c r="A32754" t="s">
        <v>46529</v>
      </c>
      <c r="B32754" t="s">
        <v>24095</v>
      </c>
    </row>
    <row r="32755" spans="1:2" x14ac:dyDescent="0.25">
      <c r="A32755" t="s">
        <v>46530</v>
      </c>
      <c r="B32755" t="s">
        <v>24095</v>
      </c>
    </row>
    <row r="32756" spans="1:2" x14ac:dyDescent="0.25">
      <c r="A32756" t="s">
        <v>46531</v>
      </c>
      <c r="B32756" t="s">
        <v>24095</v>
      </c>
    </row>
    <row r="32757" spans="1:2" x14ac:dyDescent="0.25">
      <c r="A32757" t="s">
        <v>46532</v>
      </c>
      <c r="B32757" t="s">
        <v>46533</v>
      </c>
    </row>
    <row r="32758" spans="1:2" x14ac:dyDescent="0.25">
      <c r="A32758" t="s">
        <v>46534</v>
      </c>
      <c r="B32758" t="s">
        <v>5819</v>
      </c>
    </row>
    <row r="32759" spans="1:2" x14ac:dyDescent="0.25">
      <c r="A32759" t="s">
        <v>46535</v>
      </c>
      <c r="B32759" t="s">
        <v>246</v>
      </c>
    </row>
    <row r="32760" spans="1:2" x14ac:dyDescent="0.25">
      <c r="A32760" t="s">
        <v>46536</v>
      </c>
      <c r="B32760" t="s">
        <v>246</v>
      </c>
    </row>
    <row r="32761" spans="1:2" x14ac:dyDescent="0.25">
      <c r="A32761" t="s">
        <v>46537</v>
      </c>
      <c r="B32761" t="s">
        <v>14430</v>
      </c>
    </row>
    <row r="32762" spans="1:2" x14ac:dyDescent="0.25">
      <c r="A32762" t="s">
        <v>46538</v>
      </c>
      <c r="B32762" t="s">
        <v>14430</v>
      </c>
    </row>
    <row r="32763" spans="1:2" x14ac:dyDescent="0.25">
      <c r="A32763" t="s">
        <v>46539</v>
      </c>
      <c r="B32763" t="s">
        <v>46540</v>
      </c>
    </row>
    <row r="32764" spans="1:2" x14ac:dyDescent="0.25">
      <c r="A32764" t="s">
        <v>46541</v>
      </c>
      <c r="B32764" t="s">
        <v>33637</v>
      </c>
    </row>
    <row r="32765" spans="1:2" x14ac:dyDescent="0.25">
      <c r="A32765" t="s">
        <v>46542</v>
      </c>
      <c r="B32765" t="s">
        <v>3144</v>
      </c>
    </row>
    <row r="32766" spans="1:2" x14ac:dyDescent="0.25">
      <c r="A32766" t="s">
        <v>46543</v>
      </c>
      <c r="B32766" t="s">
        <v>3144</v>
      </c>
    </row>
    <row r="32767" spans="1:2" x14ac:dyDescent="0.25">
      <c r="A32767" t="s">
        <v>46544</v>
      </c>
      <c r="B32767" t="s">
        <v>46545</v>
      </c>
    </row>
    <row r="32768" spans="1:2" x14ac:dyDescent="0.25">
      <c r="A32768" t="s">
        <v>46546</v>
      </c>
      <c r="B32768" t="s">
        <v>46547</v>
      </c>
    </row>
    <row r="32769" spans="1:2" x14ac:dyDescent="0.25">
      <c r="A32769" t="s">
        <v>46548</v>
      </c>
      <c r="B32769" t="s">
        <v>46549</v>
      </c>
    </row>
    <row r="32770" spans="1:2" x14ac:dyDescent="0.25">
      <c r="A32770" t="s">
        <v>46550</v>
      </c>
      <c r="B32770" t="s">
        <v>1834</v>
      </c>
    </row>
    <row r="32771" spans="1:2" x14ac:dyDescent="0.25">
      <c r="A32771" t="s">
        <v>46551</v>
      </c>
      <c r="B32771" t="s">
        <v>46552</v>
      </c>
    </row>
    <row r="32772" spans="1:2" x14ac:dyDescent="0.25">
      <c r="A32772" t="s">
        <v>46553</v>
      </c>
      <c r="B32772" t="s">
        <v>46533</v>
      </c>
    </row>
    <row r="32773" spans="1:2" x14ac:dyDescent="0.25">
      <c r="A32773" t="s">
        <v>46554</v>
      </c>
      <c r="B32773" t="s">
        <v>46555</v>
      </c>
    </row>
    <row r="32774" spans="1:2" x14ac:dyDescent="0.25">
      <c r="A32774" t="s">
        <v>46556</v>
      </c>
      <c r="B32774" t="s">
        <v>18747</v>
      </c>
    </row>
    <row r="32775" spans="1:2" x14ac:dyDescent="0.25">
      <c r="A32775" t="s">
        <v>46557</v>
      </c>
      <c r="B32775" t="s">
        <v>46558</v>
      </c>
    </row>
    <row r="32776" spans="1:2" x14ac:dyDescent="0.25">
      <c r="A32776" t="s">
        <v>46559</v>
      </c>
    </row>
    <row r="32777" spans="1:2" x14ac:dyDescent="0.25">
      <c r="A32777" t="s">
        <v>46560</v>
      </c>
      <c r="B32777" t="s">
        <v>46561</v>
      </c>
    </row>
    <row r="32778" spans="1:2" x14ac:dyDescent="0.25">
      <c r="A32778" t="s">
        <v>46562</v>
      </c>
      <c r="B32778" t="s">
        <v>46563</v>
      </c>
    </row>
    <row r="32779" spans="1:2" x14ac:dyDescent="0.25">
      <c r="A32779" t="s">
        <v>46564</v>
      </c>
      <c r="B32779" t="s">
        <v>2099</v>
      </c>
    </row>
    <row r="32780" spans="1:2" x14ac:dyDescent="0.25">
      <c r="A32780" t="s">
        <v>46565</v>
      </c>
      <c r="B32780" t="s">
        <v>46566</v>
      </c>
    </row>
    <row r="32781" spans="1:2" x14ac:dyDescent="0.25">
      <c r="A32781" t="s">
        <v>46567</v>
      </c>
      <c r="B32781" t="s">
        <v>46568</v>
      </c>
    </row>
    <row r="32782" spans="1:2" x14ac:dyDescent="0.25">
      <c r="A32782" t="s">
        <v>46569</v>
      </c>
      <c r="B32782" t="s">
        <v>46570</v>
      </c>
    </row>
    <row r="32783" spans="1:2" x14ac:dyDescent="0.25">
      <c r="A32783" t="s">
        <v>46571</v>
      </c>
      <c r="B32783" t="s">
        <v>46572</v>
      </c>
    </row>
    <row r="32784" spans="1:2" x14ac:dyDescent="0.25">
      <c r="A32784" t="s">
        <v>46573</v>
      </c>
      <c r="B32784" t="s">
        <v>46574</v>
      </c>
    </row>
    <row r="32785" spans="1:2" x14ac:dyDescent="0.25">
      <c r="A32785" t="s">
        <v>46575</v>
      </c>
      <c r="B32785" t="s">
        <v>46574</v>
      </c>
    </row>
    <row r="32786" spans="1:2" x14ac:dyDescent="0.25">
      <c r="A32786" t="s">
        <v>46576</v>
      </c>
      <c r="B32786" t="s">
        <v>21871</v>
      </c>
    </row>
    <row r="32787" spans="1:2" x14ac:dyDescent="0.25">
      <c r="A32787" t="s">
        <v>46577</v>
      </c>
      <c r="B32787" t="s">
        <v>21871</v>
      </c>
    </row>
    <row r="32788" spans="1:2" x14ac:dyDescent="0.25">
      <c r="A32788" t="s">
        <v>46578</v>
      </c>
    </row>
    <row r="32789" spans="1:2" x14ac:dyDescent="0.25">
      <c r="A32789" t="s">
        <v>46579</v>
      </c>
      <c r="B32789" t="s">
        <v>46580</v>
      </c>
    </row>
    <row r="32790" spans="1:2" x14ac:dyDescent="0.25">
      <c r="A32790" t="s">
        <v>46581</v>
      </c>
    </row>
    <row r="32791" spans="1:2" x14ac:dyDescent="0.25">
      <c r="A32791" t="s">
        <v>46582</v>
      </c>
      <c r="B32791" t="s">
        <v>46583</v>
      </c>
    </row>
    <row r="32792" spans="1:2" x14ac:dyDescent="0.25">
      <c r="A32792" t="s">
        <v>46584</v>
      </c>
      <c r="B32792" t="s">
        <v>3644</v>
      </c>
    </row>
    <row r="32793" spans="1:2" x14ac:dyDescent="0.25">
      <c r="A32793" t="s">
        <v>46585</v>
      </c>
      <c r="B32793" t="s">
        <v>3644</v>
      </c>
    </row>
    <row r="32794" spans="1:2" x14ac:dyDescent="0.25">
      <c r="A32794" t="s">
        <v>46586</v>
      </c>
      <c r="B32794" t="s">
        <v>3644</v>
      </c>
    </row>
    <row r="32795" spans="1:2" x14ac:dyDescent="0.25">
      <c r="A32795" t="s">
        <v>46587</v>
      </c>
      <c r="B32795" t="s">
        <v>3644</v>
      </c>
    </row>
    <row r="32796" spans="1:2" x14ac:dyDescent="0.25">
      <c r="A32796" t="s">
        <v>46588</v>
      </c>
      <c r="B32796" t="s">
        <v>3644</v>
      </c>
    </row>
    <row r="32797" spans="1:2" x14ac:dyDescent="0.25">
      <c r="A32797" t="s">
        <v>46589</v>
      </c>
      <c r="B32797" t="s">
        <v>3644</v>
      </c>
    </row>
    <row r="32798" spans="1:2" x14ac:dyDescent="0.25">
      <c r="A32798" t="s">
        <v>46590</v>
      </c>
      <c r="B32798" t="s">
        <v>3644</v>
      </c>
    </row>
    <row r="32799" spans="1:2" x14ac:dyDescent="0.25">
      <c r="A32799" t="s">
        <v>46591</v>
      </c>
      <c r="B32799" t="s">
        <v>3644</v>
      </c>
    </row>
    <row r="32800" spans="1:2" x14ac:dyDescent="0.25">
      <c r="A32800" t="s">
        <v>46592</v>
      </c>
      <c r="B32800" t="s">
        <v>3644</v>
      </c>
    </row>
    <row r="32801" spans="1:2" x14ac:dyDescent="0.25">
      <c r="A32801" t="s">
        <v>46593</v>
      </c>
      <c r="B32801" t="s">
        <v>3644</v>
      </c>
    </row>
    <row r="32802" spans="1:2" x14ac:dyDescent="0.25">
      <c r="A32802" t="s">
        <v>46594</v>
      </c>
      <c r="B32802" t="s">
        <v>3644</v>
      </c>
    </row>
    <row r="32803" spans="1:2" x14ac:dyDescent="0.25">
      <c r="A32803" t="s">
        <v>46595</v>
      </c>
      <c r="B32803" t="s">
        <v>46596</v>
      </c>
    </row>
    <row r="32804" spans="1:2" x14ac:dyDescent="0.25">
      <c r="A32804" t="s">
        <v>46597</v>
      </c>
      <c r="B32804" t="s">
        <v>46598</v>
      </c>
    </row>
    <row r="32805" spans="1:2" x14ac:dyDescent="0.25">
      <c r="A32805" t="s">
        <v>46599</v>
      </c>
      <c r="B32805" t="s">
        <v>46600</v>
      </c>
    </row>
    <row r="32806" spans="1:2" x14ac:dyDescent="0.25">
      <c r="A32806" t="s">
        <v>46601</v>
      </c>
      <c r="B32806" t="s">
        <v>46600</v>
      </c>
    </row>
    <row r="32807" spans="1:2" x14ac:dyDescent="0.25">
      <c r="A32807" t="s">
        <v>46602</v>
      </c>
      <c r="B32807" t="s">
        <v>46603</v>
      </c>
    </row>
    <row r="32808" spans="1:2" x14ac:dyDescent="0.25">
      <c r="A32808" t="s">
        <v>46604</v>
      </c>
      <c r="B32808" t="s">
        <v>46605</v>
      </c>
    </row>
    <row r="32809" spans="1:2" x14ac:dyDescent="0.25">
      <c r="A32809" t="s">
        <v>46606</v>
      </c>
      <c r="B32809" t="s">
        <v>46605</v>
      </c>
    </row>
    <row r="32810" spans="1:2" x14ac:dyDescent="0.25">
      <c r="A32810" t="s">
        <v>46607</v>
      </c>
      <c r="B32810" t="s">
        <v>46608</v>
      </c>
    </row>
    <row r="32811" spans="1:2" x14ac:dyDescent="0.25">
      <c r="A32811" t="s">
        <v>46609</v>
      </c>
      <c r="B32811" t="s">
        <v>46610</v>
      </c>
    </row>
    <row r="32812" spans="1:2" x14ac:dyDescent="0.25">
      <c r="A32812" t="s">
        <v>46611</v>
      </c>
      <c r="B32812" t="s">
        <v>46608</v>
      </c>
    </row>
    <row r="32813" spans="1:2" x14ac:dyDescent="0.25">
      <c r="A32813" t="s">
        <v>46612</v>
      </c>
      <c r="B32813" t="s">
        <v>46613</v>
      </c>
    </row>
    <row r="32814" spans="1:2" x14ac:dyDescent="0.25">
      <c r="A32814" t="s">
        <v>46614</v>
      </c>
      <c r="B32814" t="s">
        <v>46615</v>
      </c>
    </row>
    <row r="32815" spans="1:2" x14ac:dyDescent="0.25">
      <c r="A32815" t="s">
        <v>46616</v>
      </c>
      <c r="B32815" t="s">
        <v>39844</v>
      </c>
    </row>
    <row r="32816" spans="1:2" x14ac:dyDescent="0.25">
      <c r="A32816" t="s">
        <v>46617</v>
      </c>
      <c r="B32816" t="s">
        <v>46618</v>
      </c>
    </row>
    <row r="32817" spans="1:2" x14ac:dyDescent="0.25">
      <c r="A32817" t="s">
        <v>46619</v>
      </c>
      <c r="B32817" t="s">
        <v>11279</v>
      </c>
    </row>
    <row r="32818" spans="1:2" x14ac:dyDescent="0.25">
      <c r="A32818" t="s">
        <v>46620</v>
      </c>
      <c r="B32818" t="s">
        <v>46621</v>
      </c>
    </row>
    <row r="32819" spans="1:2" x14ac:dyDescent="0.25">
      <c r="A32819" t="s">
        <v>46622</v>
      </c>
    </row>
    <row r="32820" spans="1:2" x14ac:dyDescent="0.25">
      <c r="A32820" t="s">
        <v>46623</v>
      </c>
      <c r="B32820" t="s">
        <v>46624</v>
      </c>
    </row>
    <row r="32821" spans="1:2" x14ac:dyDescent="0.25">
      <c r="A32821" t="s">
        <v>46625</v>
      </c>
    </row>
    <row r="32822" spans="1:2" x14ac:dyDescent="0.25">
      <c r="A32822" t="s">
        <v>46626</v>
      </c>
      <c r="B32822" t="s">
        <v>46624</v>
      </c>
    </row>
    <row r="32823" spans="1:2" x14ac:dyDescent="0.25">
      <c r="A32823" t="s">
        <v>46627</v>
      </c>
      <c r="B32823" t="s">
        <v>46628</v>
      </c>
    </row>
    <row r="32824" spans="1:2" x14ac:dyDescent="0.25">
      <c r="A32824" t="s">
        <v>46629</v>
      </c>
      <c r="B32824" t="s">
        <v>46628</v>
      </c>
    </row>
    <row r="32825" spans="1:2" x14ac:dyDescent="0.25">
      <c r="A32825" t="s">
        <v>46630</v>
      </c>
      <c r="B32825" t="s">
        <v>46628</v>
      </c>
    </row>
    <row r="32826" spans="1:2" x14ac:dyDescent="0.25">
      <c r="A32826" t="s">
        <v>46631</v>
      </c>
      <c r="B32826" t="s">
        <v>46632</v>
      </c>
    </row>
    <row r="32827" spans="1:2" x14ac:dyDescent="0.25">
      <c r="A32827" t="s">
        <v>46633</v>
      </c>
      <c r="B32827" t="s">
        <v>46628</v>
      </c>
    </row>
    <row r="32828" spans="1:2" x14ac:dyDescent="0.25">
      <c r="A32828" t="s">
        <v>46634</v>
      </c>
      <c r="B32828" t="s">
        <v>46635</v>
      </c>
    </row>
    <row r="32829" spans="1:2" x14ac:dyDescent="0.25">
      <c r="A32829" t="s">
        <v>46636</v>
      </c>
      <c r="B32829" t="s">
        <v>46637</v>
      </c>
    </row>
    <row r="32830" spans="1:2" x14ac:dyDescent="0.25">
      <c r="A32830" t="s">
        <v>46638</v>
      </c>
      <c r="B32830" t="s">
        <v>9393</v>
      </c>
    </row>
    <row r="32831" spans="1:2" x14ac:dyDescent="0.25">
      <c r="A32831" t="s">
        <v>46639</v>
      </c>
      <c r="B32831" t="s">
        <v>9393</v>
      </c>
    </row>
    <row r="32832" spans="1:2" x14ac:dyDescent="0.25">
      <c r="A32832" t="s">
        <v>46640</v>
      </c>
      <c r="B32832" t="s">
        <v>46641</v>
      </c>
    </row>
    <row r="32833" spans="1:2" x14ac:dyDescent="0.25">
      <c r="A32833" t="s">
        <v>46642</v>
      </c>
      <c r="B32833" t="s">
        <v>2845</v>
      </c>
    </row>
    <row r="32834" spans="1:2" x14ac:dyDescent="0.25">
      <c r="A32834" t="s">
        <v>46643</v>
      </c>
      <c r="B32834" t="s">
        <v>407</v>
      </c>
    </row>
    <row r="32835" spans="1:2" x14ac:dyDescent="0.25">
      <c r="A32835" t="s">
        <v>46644</v>
      </c>
      <c r="B32835" t="s">
        <v>407</v>
      </c>
    </row>
    <row r="32836" spans="1:2" x14ac:dyDescent="0.25">
      <c r="A32836" t="s">
        <v>46645</v>
      </c>
      <c r="B32836" t="s">
        <v>46646</v>
      </c>
    </row>
    <row r="32837" spans="1:2" x14ac:dyDescent="0.25">
      <c r="A32837" t="s">
        <v>46647</v>
      </c>
      <c r="B32837" t="s">
        <v>1626</v>
      </c>
    </row>
    <row r="32838" spans="1:2" x14ac:dyDescent="0.25">
      <c r="A32838" t="s">
        <v>46648</v>
      </c>
      <c r="B32838" t="s">
        <v>46649</v>
      </c>
    </row>
    <row r="32839" spans="1:2" x14ac:dyDescent="0.25">
      <c r="A32839" t="s">
        <v>46650</v>
      </c>
      <c r="B32839" t="s">
        <v>46649</v>
      </c>
    </row>
    <row r="32840" spans="1:2" x14ac:dyDescent="0.25">
      <c r="A32840" t="s">
        <v>46651</v>
      </c>
      <c r="B32840" t="s">
        <v>46649</v>
      </c>
    </row>
    <row r="32841" spans="1:2" x14ac:dyDescent="0.25">
      <c r="A32841" t="s">
        <v>46652</v>
      </c>
      <c r="B32841" t="s">
        <v>46649</v>
      </c>
    </row>
    <row r="32842" spans="1:2" x14ac:dyDescent="0.25">
      <c r="A32842" t="s">
        <v>46653</v>
      </c>
      <c r="B32842" t="s">
        <v>46649</v>
      </c>
    </row>
    <row r="32843" spans="1:2" x14ac:dyDescent="0.25">
      <c r="A32843" t="s">
        <v>46654</v>
      </c>
      <c r="B32843" t="s">
        <v>46649</v>
      </c>
    </row>
    <row r="32844" spans="1:2" x14ac:dyDescent="0.25">
      <c r="A32844" t="s">
        <v>46655</v>
      </c>
      <c r="B32844" t="s">
        <v>46649</v>
      </c>
    </row>
    <row r="32845" spans="1:2" x14ac:dyDescent="0.25">
      <c r="A32845" t="s">
        <v>46656</v>
      </c>
      <c r="B32845" t="s">
        <v>46649</v>
      </c>
    </row>
    <row r="32846" spans="1:2" x14ac:dyDescent="0.25">
      <c r="A32846" t="s">
        <v>46657</v>
      </c>
      <c r="B32846" t="s">
        <v>46649</v>
      </c>
    </row>
    <row r="32847" spans="1:2" x14ac:dyDescent="0.25">
      <c r="A32847" t="s">
        <v>46658</v>
      </c>
      <c r="B32847" t="s">
        <v>46649</v>
      </c>
    </row>
    <row r="32848" spans="1:2" x14ac:dyDescent="0.25">
      <c r="A32848" t="s">
        <v>46659</v>
      </c>
      <c r="B32848" t="s">
        <v>46649</v>
      </c>
    </row>
    <row r="32849" spans="1:2" x14ac:dyDescent="0.25">
      <c r="A32849" t="s">
        <v>46660</v>
      </c>
      <c r="B32849" t="s">
        <v>46649</v>
      </c>
    </row>
    <row r="32850" spans="1:2" x14ac:dyDescent="0.25">
      <c r="A32850" t="s">
        <v>46661</v>
      </c>
      <c r="B32850" t="s">
        <v>46649</v>
      </c>
    </row>
    <row r="32851" spans="1:2" x14ac:dyDescent="0.25">
      <c r="A32851" t="s">
        <v>46662</v>
      </c>
      <c r="B32851" t="s">
        <v>46649</v>
      </c>
    </row>
    <row r="32852" spans="1:2" x14ac:dyDescent="0.25">
      <c r="A32852" t="s">
        <v>46663</v>
      </c>
      <c r="B32852" t="s">
        <v>46649</v>
      </c>
    </row>
    <row r="32853" spans="1:2" x14ac:dyDescent="0.25">
      <c r="A32853" t="s">
        <v>46664</v>
      </c>
      <c r="B32853" t="s">
        <v>204</v>
      </c>
    </row>
    <row r="32854" spans="1:2" x14ac:dyDescent="0.25">
      <c r="A32854" t="s">
        <v>46665</v>
      </c>
      <c r="B32854" t="s">
        <v>204</v>
      </c>
    </row>
    <row r="32855" spans="1:2" x14ac:dyDescent="0.25">
      <c r="A32855" t="s">
        <v>46666</v>
      </c>
      <c r="B32855" t="s">
        <v>46667</v>
      </c>
    </row>
    <row r="32856" spans="1:2" x14ac:dyDescent="0.25">
      <c r="A32856" t="s">
        <v>46668</v>
      </c>
      <c r="B32856" t="s">
        <v>46669</v>
      </c>
    </row>
    <row r="32857" spans="1:2" x14ac:dyDescent="0.25">
      <c r="A32857" t="s">
        <v>46670</v>
      </c>
      <c r="B32857" t="s">
        <v>46669</v>
      </c>
    </row>
    <row r="32858" spans="1:2" x14ac:dyDescent="0.25">
      <c r="A32858" t="s">
        <v>46671</v>
      </c>
      <c r="B32858" t="s">
        <v>46672</v>
      </c>
    </row>
    <row r="32859" spans="1:2" x14ac:dyDescent="0.25">
      <c r="A32859" t="s">
        <v>46673</v>
      </c>
      <c r="B32859" t="s">
        <v>46669</v>
      </c>
    </row>
    <row r="32860" spans="1:2" x14ac:dyDescent="0.25">
      <c r="A32860" t="s">
        <v>46674</v>
      </c>
      <c r="B32860" t="s">
        <v>46669</v>
      </c>
    </row>
    <row r="32861" spans="1:2" x14ac:dyDescent="0.25">
      <c r="A32861" t="s">
        <v>46675</v>
      </c>
      <c r="B32861" t="s">
        <v>46676</v>
      </c>
    </row>
    <row r="32862" spans="1:2" x14ac:dyDescent="0.25">
      <c r="A32862" t="s">
        <v>46677</v>
      </c>
      <c r="B32862" t="s">
        <v>46676</v>
      </c>
    </row>
    <row r="32863" spans="1:2" x14ac:dyDescent="0.25">
      <c r="A32863" t="s">
        <v>46678</v>
      </c>
      <c r="B32863" t="s">
        <v>46676</v>
      </c>
    </row>
    <row r="32864" spans="1:2" x14ac:dyDescent="0.25">
      <c r="A32864" t="s">
        <v>46679</v>
      </c>
    </row>
    <row r="32865" spans="1:2" x14ac:dyDescent="0.25">
      <c r="A32865" t="s">
        <v>46680</v>
      </c>
      <c r="B32865" t="s">
        <v>46676</v>
      </c>
    </row>
    <row r="32866" spans="1:2" x14ac:dyDescent="0.25">
      <c r="A32866" t="s">
        <v>46681</v>
      </c>
    </row>
    <row r="32867" spans="1:2" x14ac:dyDescent="0.25">
      <c r="A32867" t="s">
        <v>46682</v>
      </c>
      <c r="B32867" t="s">
        <v>46683</v>
      </c>
    </row>
    <row r="32868" spans="1:2" x14ac:dyDescent="0.25">
      <c r="A32868" t="s">
        <v>46684</v>
      </c>
      <c r="B32868" t="s">
        <v>46685</v>
      </c>
    </row>
    <row r="32869" spans="1:2" x14ac:dyDescent="0.25">
      <c r="A32869" t="s">
        <v>46686</v>
      </c>
      <c r="B32869" t="s">
        <v>46687</v>
      </c>
    </row>
    <row r="32870" spans="1:2" x14ac:dyDescent="0.25">
      <c r="A32870" t="s">
        <v>46688</v>
      </c>
      <c r="B32870" t="s">
        <v>46689</v>
      </c>
    </row>
    <row r="32871" spans="1:2" x14ac:dyDescent="0.25">
      <c r="A32871" t="s">
        <v>46690</v>
      </c>
      <c r="B32871" t="s">
        <v>46691</v>
      </c>
    </row>
    <row r="32872" spans="1:2" x14ac:dyDescent="0.25">
      <c r="A32872" t="s">
        <v>46692</v>
      </c>
      <c r="B32872" t="s">
        <v>46693</v>
      </c>
    </row>
    <row r="32873" spans="1:2" x14ac:dyDescent="0.25">
      <c r="A32873" t="s">
        <v>46694</v>
      </c>
      <c r="B32873" t="s">
        <v>42012</v>
      </c>
    </row>
    <row r="32874" spans="1:2" x14ac:dyDescent="0.25">
      <c r="A32874" t="s">
        <v>46695</v>
      </c>
      <c r="B32874" t="s">
        <v>46696</v>
      </c>
    </row>
    <row r="32875" spans="1:2" x14ac:dyDescent="0.25">
      <c r="A32875" t="s">
        <v>46697</v>
      </c>
      <c r="B32875" t="s">
        <v>46698</v>
      </c>
    </row>
    <row r="32876" spans="1:2" x14ac:dyDescent="0.25">
      <c r="A32876" t="s">
        <v>46699</v>
      </c>
      <c r="B32876" t="s">
        <v>46700</v>
      </c>
    </row>
    <row r="32877" spans="1:2" x14ac:dyDescent="0.25">
      <c r="A32877" t="s">
        <v>46701</v>
      </c>
      <c r="B32877" t="s">
        <v>45965</v>
      </c>
    </row>
    <row r="32878" spans="1:2" x14ac:dyDescent="0.25">
      <c r="A32878" t="s">
        <v>46702</v>
      </c>
      <c r="B32878" t="s">
        <v>46703</v>
      </c>
    </row>
    <row r="32879" spans="1:2" x14ac:dyDescent="0.25">
      <c r="A32879" t="s">
        <v>46704</v>
      </c>
    </row>
    <row r="32880" spans="1:2" x14ac:dyDescent="0.25">
      <c r="A32880" t="s">
        <v>46705</v>
      </c>
      <c r="B32880" t="s">
        <v>46706</v>
      </c>
    </row>
    <row r="32881" spans="1:2" x14ac:dyDescent="0.25">
      <c r="A32881" t="s">
        <v>46707</v>
      </c>
    </row>
    <row r="32882" spans="1:2" x14ac:dyDescent="0.25">
      <c r="A32882" t="s">
        <v>46708</v>
      </c>
      <c r="B32882" t="s">
        <v>46709</v>
      </c>
    </row>
    <row r="32883" spans="1:2" x14ac:dyDescent="0.25">
      <c r="A32883" t="s">
        <v>46710</v>
      </c>
      <c r="B32883" t="s">
        <v>46711</v>
      </c>
    </row>
    <row r="32884" spans="1:2" x14ac:dyDescent="0.25">
      <c r="A32884" t="s">
        <v>46712</v>
      </c>
      <c r="B32884" t="s">
        <v>46713</v>
      </c>
    </row>
    <row r="32885" spans="1:2" x14ac:dyDescent="0.25">
      <c r="A32885" t="s">
        <v>46714</v>
      </c>
    </row>
    <row r="32886" spans="1:2" x14ac:dyDescent="0.25">
      <c r="A32886" t="s">
        <v>46715</v>
      </c>
      <c r="B32886" t="s">
        <v>46716</v>
      </c>
    </row>
    <row r="32887" spans="1:2" x14ac:dyDescent="0.25">
      <c r="A32887" t="s">
        <v>46717</v>
      </c>
      <c r="B32887" t="s">
        <v>46718</v>
      </c>
    </row>
    <row r="32888" spans="1:2" x14ac:dyDescent="0.25">
      <c r="A32888" t="s">
        <v>46719</v>
      </c>
      <c r="B32888" t="s">
        <v>14453</v>
      </c>
    </row>
    <row r="32889" spans="1:2" x14ac:dyDescent="0.25">
      <c r="A32889" t="s">
        <v>46720</v>
      </c>
      <c r="B32889" t="s">
        <v>46721</v>
      </c>
    </row>
    <row r="32890" spans="1:2" x14ac:dyDescent="0.25">
      <c r="A32890" t="s">
        <v>46722</v>
      </c>
      <c r="B32890" t="s">
        <v>46723</v>
      </c>
    </row>
    <row r="32891" spans="1:2" x14ac:dyDescent="0.25">
      <c r="A32891" t="s">
        <v>46724</v>
      </c>
      <c r="B32891" t="s">
        <v>46725</v>
      </c>
    </row>
    <row r="32892" spans="1:2" x14ac:dyDescent="0.25">
      <c r="A32892" t="s">
        <v>46726</v>
      </c>
      <c r="B32892" t="s">
        <v>46727</v>
      </c>
    </row>
    <row r="32893" spans="1:2" x14ac:dyDescent="0.25">
      <c r="A32893" t="s">
        <v>46728</v>
      </c>
      <c r="B32893" t="s">
        <v>46729</v>
      </c>
    </row>
    <row r="32894" spans="1:2" x14ac:dyDescent="0.25">
      <c r="A32894" t="s">
        <v>46730</v>
      </c>
      <c r="B32894" t="s">
        <v>46729</v>
      </c>
    </row>
    <row r="32895" spans="1:2" x14ac:dyDescent="0.25">
      <c r="A32895" t="s">
        <v>46731</v>
      </c>
      <c r="B32895" t="s">
        <v>46729</v>
      </c>
    </row>
    <row r="32896" spans="1:2" x14ac:dyDescent="0.25">
      <c r="A32896" t="s">
        <v>46732</v>
      </c>
      <c r="B32896" t="s">
        <v>46729</v>
      </c>
    </row>
    <row r="32897" spans="1:2" x14ac:dyDescent="0.25">
      <c r="A32897" t="s">
        <v>46733</v>
      </c>
      <c r="B32897" t="s">
        <v>46729</v>
      </c>
    </row>
    <row r="32898" spans="1:2" x14ac:dyDescent="0.25">
      <c r="A32898" t="s">
        <v>46734</v>
      </c>
      <c r="B32898" t="s">
        <v>46729</v>
      </c>
    </row>
    <row r="32899" spans="1:2" x14ac:dyDescent="0.25">
      <c r="A32899" t="s">
        <v>46735</v>
      </c>
      <c r="B32899" t="s">
        <v>46729</v>
      </c>
    </row>
    <row r="32900" spans="1:2" x14ac:dyDescent="0.25">
      <c r="A32900" t="s">
        <v>46736</v>
      </c>
      <c r="B32900" t="s">
        <v>46729</v>
      </c>
    </row>
    <row r="32901" spans="1:2" x14ac:dyDescent="0.25">
      <c r="A32901" t="s">
        <v>46737</v>
      </c>
      <c r="B32901" t="s">
        <v>46729</v>
      </c>
    </row>
    <row r="32902" spans="1:2" x14ac:dyDescent="0.25">
      <c r="A32902" t="s">
        <v>46738</v>
      </c>
      <c r="B32902" t="s">
        <v>46729</v>
      </c>
    </row>
    <row r="32903" spans="1:2" x14ac:dyDescent="0.25">
      <c r="A32903" t="s">
        <v>46739</v>
      </c>
      <c r="B32903" t="s">
        <v>46729</v>
      </c>
    </row>
    <row r="32904" spans="1:2" x14ac:dyDescent="0.25">
      <c r="A32904" t="s">
        <v>46740</v>
      </c>
      <c r="B32904" t="s">
        <v>46729</v>
      </c>
    </row>
    <row r="32905" spans="1:2" x14ac:dyDescent="0.25">
      <c r="A32905" t="s">
        <v>46741</v>
      </c>
      <c r="B32905" t="s">
        <v>46729</v>
      </c>
    </row>
    <row r="32906" spans="1:2" x14ac:dyDescent="0.25">
      <c r="A32906" t="s">
        <v>46742</v>
      </c>
      <c r="B32906" t="s">
        <v>46743</v>
      </c>
    </row>
    <row r="32907" spans="1:2" x14ac:dyDescent="0.25">
      <c r="A32907" t="s">
        <v>46744</v>
      </c>
      <c r="B32907" t="s">
        <v>46745</v>
      </c>
    </row>
    <row r="32908" spans="1:2" x14ac:dyDescent="0.25">
      <c r="A32908" t="s">
        <v>46746</v>
      </c>
      <c r="B32908" t="s">
        <v>46747</v>
      </c>
    </row>
    <row r="32909" spans="1:2" x14ac:dyDescent="0.25">
      <c r="A32909" t="s">
        <v>46748</v>
      </c>
      <c r="B32909" t="s">
        <v>43771</v>
      </c>
    </row>
    <row r="32910" spans="1:2" x14ac:dyDescent="0.25">
      <c r="A32910" t="s">
        <v>46749</v>
      </c>
      <c r="B32910" t="s">
        <v>46750</v>
      </c>
    </row>
    <row r="32911" spans="1:2" x14ac:dyDescent="0.25">
      <c r="A32911" t="s">
        <v>46751</v>
      </c>
      <c r="B32911" t="s">
        <v>321</v>
      </c>
    </row>
    <row r="32912" spans="1:2" x14ac:dyDescent="0.25">
      <c r="A32912" t="s">
        <v>46752</v>
      </c>
      <c r="B32912" t="s">
        <v>321</v>
      </c>
    </row>
    <row r="32913" spans="1:2" x14ac:dyDescent="0.25">
      <c r="A32913" t="s">
        <v>46753</v>
      </c>
      <c r="B32913" t="s">
        <v>321</v>
      </c>
    </row>
    <row r="32914" spans="1:2" x14ac:dyDescent="0.25">
      <c r="A32914" t="s">
        <v>46754</v>
      </c>
      <c r="B32914" t="s">
        <v>321</v>
      </c>
    </row>
    <row r="32915" spans="1:2" x14ac:dyDescent="0.25">
      <c r="A32915" t="s">
        <v>46755</v>
      </c>
      <c r="B32915" t="s">
        <v>321</v>
      </c>
    </row>
    <row r="32916" spans="1:2" x14ac:dyDescent="0.25">
      <c r="A32916" t="s">
        <v>46756</v>
      </c>
      <c r="B32916" t="s">
        <v>321</v>
      </c>
    </row>
    <row r="32917" spans="1:2" x14ac:dyDescent="0.25">
      <c r="A32917" t="s">
        <v>46757</v>
      </c>
      <c r="B32917" t="s">
        <v>321</v>
      </c>
    </row>
    <row r="32918" spans="1:2" x14ac:dyDescent="0.25">
      <c r="A32918" t="s">
        <v>46758</v>
      </c>
      <c r="B32918" t="s">
        <v>321</v>
      </c>
    </row>
    <row r="32919" spans="1:2" x14ac:dyDescent="0.25">
      <c r="A32919" t="s">
        <v>46759</v>
      </c>
      <c r="B32919" t="s">
        <v>321</v>
      </c>
    </row>
    <row r="32920" spans="1:2" x14ac:dyDescent="0.25">
      <c r="A32920" t="s">
        <v>46760</v>
      </c>
      <c r="B32920" t="s">
        <v>321</v>
      </c>
    </row>
    <row r="32921" spans="1:2" x14ac:dyDescent="0.25">
      <c r="A32921" t="s">
        <v>46761</v>
      </c>
      <c r="B32921" t="s">
        <v>321</v>
      </c>
    </row>
    <row r="32922" spans="1:2" x14ac:dyDescent="0.25">
      <c r="A32922" t="s">
        <v>46762</v>
      </c>
      <c r="B32922" t="s">
        <v>321</v>
      </c>
    </row>
    <row r="32923" spans="1:2" x14ac:dyDescent="0.25">
      <c r="A32923" t="s">
        <v>46763</v>
      </c>
      <c r="B32923" t="s">
        <v>321</v>
      </c>
    </row>
    <row r="32924" spans="1:2" x14ac:dyDescent="0.25">
      <c r="A32924" t="s">
        <v>46764</v>
      </c>
      <c r="B32924" t="s">
        <v>321</v>
      </c>
    </row>
    <row r="32925" spans="1:2" x14ac:dyDescent="0.25">
      <c r="A32925" t="s">
        <v>46765</v>
      </c>
      <c r="B32925" t="s">
        <v>321</v>
      </c>
    </row>
    <row r="32926" spans="1:2" x14ac:dyDescent="0.25">
      <c r="A32926" t="s">
        <v>46766</v>
      </c>
      <c r="B32926" t="s">
        <v>321</v>
      </c>
    </row>
    <row r="32927" spans="1:2" x14ac:dyDescent="0.25">
      <c r="A32927" t="s">
        <v>46767</v>
      </c>
      <c r="B32927" t="s">
        <v>321</v>
      </c>
    </row>
    <row r="32928" spans="1:2" x14ac:dyDescent="0.25">
      <c r="A32928" t="s">
        <v>46768</v>
      </c>
      <c r="B32928" t="s">
        <v>321</v>
      </c>
    </row>
    <row r="32929" spans="1:2" x14ac:dyDescent="0.25">
      <c r="A32929" t="s">
        <v>46769</v>
      </c>
      <c r="B32929" t="s">
        <v>321</v>
      </c>
    </row>
    <row r="32930" spans="1:2" x14ac:dyDescent="0.25">
      <c r="A32930" t="s">
        <v>46770</v>
      </c>
      <c r="B32930" t="s">
        <v>321</v>
      </c>
    </row>
    <row r="32931" spans="1:2" x14ac:dyDescent="0.25">
      <c r="A32931" t="s">
        <v>46771</v>
      </c>
      <c r="B32931" t="s">
        <v>321</v>
      </c>
    </row>
    <row r="32932" spans="1:2" x14ac:dyDescent="0.25">
      <c r="A32932" t="s">
        <v>46772</v>
      </c>
      <c r="B32932" t="s">
        <v>321</v>
      </c>
    </row>
    <row r="32933" spans="1:2" x14ac:dyDescent="0.25">
      <c r="A32933" t="s">
        <v>46773</v>
      </c>
      <c r="B32933" t="s">
        <v>321</v>
      </c>
    </row>
    <row r="32934" spans="1:2" x14ac:dyDescent="0.25">
      <c r="A32934" t="s">
        <v>46774</v>
      </c>
      <c r="B32934" t="s">
        <v>321</v>
      </c>
    </row>
    <row r="32935" spans="1:2" x14ac:dyDescent="0.25">
      <c r="A32935" t="s">
        <v>46775</v>
      </c>
      <c r="B32935" t="s">
        <v>321</v>
      </c>
    </row>
    <row r="32936" spans="1:2" x14ac:dyDescent="0.25">
      <c r="A32936" t="s">
        <v>46776</v>
      </c>
      <c r="B32936" t="s">
        <v>321</v>
      </c>
    </row>
    <row r="32937" spans="1:2" x14ac:dyDescent="0.25">
      <c r="A32937" t="s">
        <v>46777</v>
      </c>
      <c r="B32937" t="s">
        <v>321</v>
      </c>
    </row>
    <row r="32938" spans="1:2" x14ac:dyDescent="0.25">
      <c r="A32938" t="s">
        <v>46778</v>
      </c>
      <c r="B32938" t="s">
        <v>321</v>
      </c>
    </row>
    <row r="32939" spans="1:2" x14ac:dyDescent="0.25">
      <c r="A32939" t="s">
        <v>46779</v>
      </c>
      <c r="B32939" t="s">
        <v>321</v>
      </c>
    </row>
    <row r="32940" spans="1:2" x14ac:dyDescent="0.25">
      <c r="A32940" t="s">
        <v>46780</v>
      </c>
      <c r="B32940" t="s">
        <v>321</v>
      </c>
    </row>
    <row r="32941" spans="1:2" x14ac:dyDescent="0.25">
      <c r="A32941" t="s">
        <v>46781</v>
      </c>
      <c r="B32941" t="s">
        <v>321</v>
      </c>
    </row>
    <row r="32942" spans="1:2" x14ac:dyDescent="0.25">
      <c r="A32942" t="s">
        <v>46782</v>
      </c>
      <c r="B32942" t="s">
        <v>321</v>
      </c>
    </row>
    <row r="32943" spans="1:2" x14ac:dyDescent="0.25">
      <c r="A32943" t="s">
        <v>46783</v>
      </c>
      <c r="B32943" t="s">
        <v>321</v>
      </c>
    </row>
    <row r="32944" spans="1:2" x14ac:dyDescent="0.25">
      <c r="A32944" t="s">
        <v>46784</v>
      </c>
      <c r="B32944" t="s">
        <v>321</v>
      </c>
    </row>
    <row r="32945" spans="1:2" x14ac:dyDescent="0.25">
      <c r="A32945" t="s">
        <v>46785</v>
      </c>
      <c r="B32945" t="s">
        <v>321</v>
      </c>
    </row>
    <row r="32946" spans="1:2" x14ac:dyDescent="0.25">
      <c r="A32946" t="s">
        <v>46786</v>
      </c>
      <c r="B32946" t="s">
        <v>321</v>
      </c>
    </row>
    <row r="32947" spans="1:2" x14ac:dyDescent="0.25">
      <c r="A32947" t="s">
        <v>46787</v>
      </c>
      <c r="B32947" t="s">
        <v>321</v>
      </c>
    </row>
    <row r="32948" spans="1:2" x14ac:dyDescent="0.25">
      <c r="A32948" t="s">
        <v>46788</v>
      </c>
      <c r="B32948" t="s">
        <v>321</v>
      </c>
    </row>
    <row r="32949" spans="1:2" x14ac:dyDescent="0.25">
      <c r="A32949" t="s">
        <v>46789</v>
      </c>
      <c r="B32949" t="s">
        <v>321</v>
      </c>
    </row>
    <row r="32950" spans="1:2" x14ac:dyDescent="0.25">
      <c r="A32950" t="s">
        <v>46790</v>
      </c>
      <c r="B32950" t="s">
        <v>321</v>
      </c>
    </row>
    <row r="32951" spans="1:2" x14ac:dyDescent="0.25">
      <c r="A32951" t="s">
        <v>46791</v>
      </c>
      <c r="B32951" t="s">
        <v>321</v>
      </c>
    </row>
    <row r="32952" spans="1:2" x14ac:dyDescent="0.25">
      <c r="A32952" t="s">
        <v>46792</v>
      </c>
      <c r="B32952" t="s">
        <v>321</v>
      </c>
    </row>
    <row r="32953" spans="1:2" x14ac:dyDescent="0.25">
      <c r="A32953" t="s">
        <v>46793</v>
      </c>
      <c r="B32953" t="s">
        <v>321</v>
      </c>
    </row>
    <row r="32954" spans="1:2" x14ac:dyDescent="0.25">
      <c r="A32954" t="s">
        <v>46794</v>
      </c>
      <c r="B32954" t="s">
        <v>321</v>
      </c>
    </row>
    <row r="32955" spans="1:2" x14ac:dyDescent="0.25">
      <c r="A32955" t="s">
        <v>46795</v>
      </c>
      <c r="B32955" t="s">
        <v>321</v>
      </c>
    </row>
    <row r="32956" spans="1:2" x14ac:dyDescent="0.25">
      <c r="A32956" t="s">
        <v>46796</v>
      </c>
      <c r="B32956" t="s">
        <v>321</v>
      </c>
    </row>
    <row r="32957" spans="1:2" x14ac:dyDescent="0.25">
      <c r="A32957" t="s">
        <v>46797</v>
      </c>
      <c r="B32957" t="s">
        <v>321</v>
      </c>
    </row>
    <row r="32958" spans="1:2" x14ac:dyDescent="0.25">
      <c r="A32958" t="s">
        <v>46798</v>
      </c>
      <c r="B32958" t="s">
        <v>321</v>
      </c>
    </row>
    <row r="32959" spans="1:2" x14ac:dyDescent="0.25">
      <c r="A32959" t="s">
        <v>46799</v>
      </c>
      <c r="B32959" t="s">
        <v>321</v>
      </c>
    </row>
    <row r="32960" spans="1:2" x14ac:dyDescent="0.25">
      <c r="A32960" t="s">
        <v>46800</v>
      </c>
      <c r="B32960" t="s">
        <v>321</v>
      </c>
    </row>
    <row r="32961" spans="1:2" x14ac:dyDescent="0.25">
      <c r="A32961" t="s">
        <v>46801</v>
      </c>
      <c r="B32961" t="s">
        <v>321</v>
      </c>
    </row>
    <row r="32962" spans="1:2" x14ac:dyDescent="0.25">
      <c r="A32962" t="s">
        <v>46802</v>
      </c>
      <c r="B32962" t="s">
        <v>321</v>
      </c>
    </row>
    <row r="32963" spans="1:2" x14ac:dyDescent="0.25">
      <c r="A32963" t="s">
        <v>46803</v>
      </c>
      <c r="B32963" t="s">
        <v>321</v>
      </c>
    </row>
    <row r="32964" spans="1:2" x14ac:dyDescent="0.25">
      <c r="A32964" t="s">
        <v>46804</v>
      </c>
      <c r="B32964" t="s">
        <v>321</v>
      </c>
    </row>
    <row r="32965" spans="1:2" x14ac:dyDescent="0.25">
      <c r="A32965" t="s">
        <v>46805</v>
      </c>
      <c r="B32965" t="s">
        <v>321</v>
      </c>
    </row>
    <row r="32966" spans="1:2" x14ac:dyDescent="0.25">
      <c r="A32966" t="s">
        <v>46806</v>
      </c>
      <c r="B32966" t="s">
        <v>321</v>
      </c>
    </row>
    <row r="32967" spans="1:2" x14ac:dyDescent="0.25">
      <c r="A32967" t="s">
        <v>46807</v>
      </c>
      <c r="B32967" t="s">
        <v>321</v>
      </c>
    </row>
    <row r="32968" spans="1:2" x14ac:dyDescent="0.25">
      <c r="A32968" t="s">
        <v>46808</v>
      </c>
      <c r="B32968" t="s">
        <v>321</v>
      </c>
    </row>
    <row r="32969" spans="1:2" x14ac:dyDescent="0.25">
      <c r="A32969" t="s">
        <v>46809</v>
      </c>
      <c r="B32969" t="s">
        <v>321</v>
      </c>
    </row>
    <row r="32970" spans="1:2" x14ac:dyDescent="0.25">
      <c r="A32970" t="s">
        <v>46810</v>
      </c>
      <c r="B32970" t="s">
        <v>321</v>
      </c>
    </row>
    <row r="32971" spans="1:2" x14ac:dyDescent="0.25">
      <c r="A32971" t="s">
        <v>46811</v>
      </c>
      <c r="B32971" t="s">
        <v>321</v>
      </c>
    </row>
    <row r="32972" spans="1:2" x14ac:dyDescent="0.25">
      <c r="A32972" t="s">
        <v>46812</v>
      </c>
      <c r="B32972" t="s">
        <v>321</v>
      </c>
    </row>
    <row r="32973" spans="1:2" x14ac:dyDescent="0.25">
      <c r="A32973" t="s">
        <v>46813</v>
      </c>
      <c r="B32973" t="s">
        <v>321</v>
      </c>
    </row>
    <row r="32974" spans="1:2" x14ac:dyDescent="0.25">
      <c r="A32974" t="s">
        <v>46814</v>
      </c>
      <c r="B32974" t="s">
        <v>321</v>
      </c>
    </row>
    <row r="32975" spans="1:2" x14ac:dyDescent="0.25">
      <c r="A32975" t="s">
        <v>46815</v>
      </c>
      <c r="B32975" t="s">
        <v>321</v>
      </c>
    </row>
    <row r="32976" spans="1:2" x14ac:dyDescent="0.25">
      <c r="A32976" t="s">
        <v>46816</v>
      </c>
      <c r="B32976" t="s">
        <v>321</v>
      </c>
    </row>
    <row r="32977" spans="1:2" x14ac:dyDescent="0.25">
      <c r="A32977" t="s">
        <v>46817</v>
      </c>
      <c r="B32977" t="s">
        <v>321</v>
      </c>
    </row>
    <row r="32978" spans="1:2" x14ac:dyDescent="0.25">
      <c r="A32978" t="s">
        <v>46818</v>
      </c>
      <c r="B32978" t="s">
        <v>321</v>
      </c>
    </row>
    <row r="32979" spans="1:2" x14ac:dyDescent="0.25">
      <c r="A32979" t="s">
        <v>46819</v>
      </c>
      <c r="B32979" t="s">
        <v>321</v>
      </c>
    </row>
    <row r="32980" spans="1:2" x14ac:dyDescent="0.25">
      <c r="A32980" t="s">
        <v>46820</v>
      </c>
      <c r="B32980" t="s">
        <v>321</v>
      </c>
    </row>
    <row r="32981" spans="1:2" x14ac:dyDescent="0.25">
      <c r="A32981" t="s">
        <v>46821</v>
      </c>
      <c r="B32981" t="s">
        <v>321</v>
      </c>
    </row>
    <row r="32982" spans="1:2" x14ac:dyDescent="0.25">
      <c r="A32982" t="s">
        <v>46822</v>
      </c>
      <c r="B32982" t="s">
        <v>321</v>
      </c>
    </row>
    <row r="32983" spans="1:2" x14ac:dyDescent="0.25">
      <c r="A32983" t="s">
        <v>46823</v>
      </c>
      <c r="B32983" t="s">
        <v>321</v>
      </c>
    </row>
    <row r="32984" spans="1:2" x14ac:dyDescent="0.25">
      <c r="A32984" t="s">
        <v>46824</v>
      </c>
      <c r="B32984" t="s">
        <v>321</v>
      </c>
    </row>
    <row r="32985" spans="1:2" x14ac:dyDescent="0.25">
      <c r="A32985" t="s">
        <v>46825</v>
      </c>
      <c r="B32985" t="s">
        <v>321</v>
      </c>
    </row>
    <row r="32986" spans="1:2" x14ac:dyDescent="0.25">
      <c r="A32986" t="s">
        <v>46826</v>
      </c>
      <c r="B32986" t="s">
        <v>321</v>
      </c>
    </row>
    <row r="32987" spans="1:2" x14ac:dyDescent="0.25">
      <c r="A32987" t="s">
        <v>46827</v>
      </c>
      <c r="B32987" t="s">
        <v>321</v>
      </c>
    </row>
    <row r="32988" spans="1:2" x14ac:dyDescent="0.25">
      <c r="A32988" t="s">
        <v>46828</v>
      </c>
      <c r="B32988" t="s">
        <v>321</v>
      </c>
    </row>
    <row r="32989" spans="1:2" x14ac:dyDescent="0.25">
      <c r="A32989" t="s">
        <v>46829</v>
      </c>
      <c r="B32989" t="s">
        <v>321</v>
      </c>
    </row>
    <row r="32990" spans="1:2" x14ac:dyDescent="0.25">
      <c r="A32990" t="s">
        <v>46830</v>
      </c>
      <c r="B32990" t="s">
        <v>321</v>
      </c>
    </row>
    <row r="32991" spans="1:2" x14ac:dyDescent="0.25">
      <c r="A32991" t="s">
        <v>46831</v>
      </c>
      <c r="B32991" t="s">
        <v>321</v>
      </c>
    </row>
    <row r="32992" spans="1:2" x14ac:dyDescent="0.25">
      <c r="A32992" t="s">
        <v>46832</v>
      </c>
      <c r="B32992" t="s">
        <v>321</v>
      </c>
    </row>
    <row r="32993" spans="1:2" x14ac:dyDescent="0.25">
      <c r="A32993" t="s">
        <v>46833</v>
      </c>
      <c r="B32993" t="s">
        <v>321</v>
      </c>
    </row>
    <row r="32994" spans="1:2" x14ac:dyDescent="0.25">
      <c r="A32994" t="s">
        <v>46834</v>
      </c>
      <c r="B32994" t="s">
        <v>46835</v>
      </c>
    </row>
    <row r="32995" spans="1:2" x14ac:dyDescent="0.25">
      <c r="A32995" t="s">
        <v>46836</v>
      </c>
      <c r="B32995" t="s">
        <v>321</v>
      </c>
    </row>
    <row r="32996" spans="1:2" x14ac:dyDescent="0.25">
      <c r="A32996" t="s">
        <v>46837</v>
      </c>
      <c r="B32996" t="s">
        <v>321</v>
      </c>
    </row>
    <row r="32997" spans="1:2" x14ac:dyDescent="0.25">
      <c r="A32997" t="s">
        <v>46838</v>
      </c>
      <c r="B32997" t="s">
        <v>321</v>
      </c>
    </row>
    <row r="32998" spans="1:2" x14ac:dyDescent="0.25">
      <c r="A32998" t="s">
        <v>46839</v>
      </c>
      <c r="B32998" t="s">
        <v>321</v>
      </c>
    </row>
    <row r="32999" spans="1:2" x14ac:dyDescent="0.25">
      <c r="A32999" t="s">
        <v>46840</v>
      </c>
      <c r="B32999" t="s">
        <v>321</v>
      </c>
    </row>
    <row r="33000" spans="1:2" x14ac:dyDescent="0.25">
      <c r="A33000" t="s">
        <v>46841</v>
      </c>
      <c r="B33000" t="s">
        <v>321</v>
      </c>
    </row>
    <row r="33001" spans="1:2" x14ac:dyDescent="0.25">
      <c r="A33001" t="s">
        <v>46842</v>
      </c>
      <c r="B33001" t="s">
        <v>321</v>
      </c>
    </row>
    <row r="33002" spans="1:2" x14ac:dyDescent="0.25">
      <c r="A33002" t="s">
        <v>46843</v>
      </c>
      <c r="B33002" t="s">
        <v>321</v>
      </c>
    </row>
    <row r="33003" spans="1:2" x14ac:dyDescent="0.25">
      <c r="A33003" t="s">
        <v>46844</v>
      </c>
      <c r="B33003" t="s">
        <v>321</v>
      </c>
    </row>
    <row r="33004" spans="1:2" x14ac:dyDescent="0.25">
      <c r="A33004" t="s">
        <v>46845</v>
      </c>
      <c r="B33004" t="s">
        <v>321</v>
      </c>
    </row>
    <row r="33005" spans="1:2" x14ac:dyDescent="0.25">
      <c r="A33005" t="s">
        <v>46846</v>
      </c>
      <c r="B33005" t="s">
        <v>321</v>
      </c>
    </row>
    <row r="33006" spans="1:2" x14ac:dyDescent="0.25">
      <c r="A33006" t="s">
        <v>46847</v>
      </c>
      <c r="B33006" t="s">
        <v>321</v>
      </c>
    </row>
    <row r="33007" spans="1:2" x14ac:dyDescent="0.25">
      <c r="A33007" t="s">
        <v>46848</v>
      </c>
      <c r="B33007" t="s">
        <v>321</v>
      </c>
    </row>
    <row r="33008" spans="1:2" x14ac:dyDescent="0.25">
      <c r="A33008" t="s">
        <v>46849</v>
      </c>
      <c r="B33008" t="s">
        <v>321</v>
      </c>
    </row>
    <row r="33009" spans="1:2" x14ac:dyDescent="0.25">
      <c r="A33009" t="s">
        <v>46850</v>
      </c>
      <c r="B33009" t="s">
        <v>321</v>
      </c>
    </row>
    <row r="33010" spans="1:2" x14ac:dyDescent="0.25">
      <c r="A33010" t="s">
        <v>46851</v>
      </c>
      <c r="B33010" t="s">
        <v>321</v>
      </c>
    </row>
    <row r="33011" spans="1:2" x14ac:dyDescent="0.25">
      <c r="A33011" t="s">
        <v>46852</v>
      </c>
      <c r="B33011" t="s">
        <v>321</v>
      </c>
    </row>
    <row r="33012" spans="1:2" x14ac:dyDescent="0.25">
      <c r="A33012" t="s">
        <v>46853</v>
      </c>
      <c r="B33012" t="s">
        <v>321</v>
      </c>
    </row>
    <row r="33013" spans="1:2" x14ac:dyDescent="0.25">
      <c r="A33013" t="s">
        <v>46854</v>
      </c>
      <c r="B33013" t="s">
        <v>321</v>
      </c>
    </row>
    <row r="33014" spans="1:2" x14ac:dyDescent="0.25">
      <c r="A33014" t="s">
        <v>46855</v>
      </c>
      <c r="B33014" t="s">
        <v>321</v>
      </c>
    </row>
    <row r="33015" spans="1:2" x14ac:dyDescent="0.25">
      <c r="A33015" t="s">
        <v>46856</v>
      </c>
      <c r="B33015" t="s">
        <v>321</v>
      </c>
    </row>
    <row r="33016" spans="1:2" x14ac:dyDescent="0.25">
      <c r="A33016" t="s">
        <v>46857</v>
      </c>
      <c r="B33016" t="s">
        <v>321</v>
      </c>
    </row>
    <row r="33017" spans="1:2" x14ac:dyDescent="0.25">
      <c r="A33017" t="s">
        <v>46858</v>
      </c>
      <c r="B33017" t="s">
        <v>321</v>
      </c>
    </row>
    <row r="33018" spans="1:2" x14ac:dyDescent="0.25">
      <c r="A33018" t="s">
        <v>46859</v>
      </c>
      <c r="B33018" t="s">
        <v>321</v>
      </c>
    </row>
    <row r="33019" spans="1:2" x14ac:dyDescent="0.25">
      <c r="A33019" t="s">
        <v>46860</v>
      </c>
      <c r="B33019" t="s">
        <v>321</v>
      </c>
    </row>
    <row r="33020" spans="1:2" x14ac:dyDescent="0.25">
      <c r="A33020" t="s">
        <v>46861</v>
      </c>
      <c r="B33020" t="s">
        <v>321</v>
      </c>
    </row>
    <row r="33021" spans="1:2" x14ac:dyDescent="0.25">
      <c r="A33021" t="s">
        <v>46862</v>
      </c>
      <c r="B33021" t="s">
        <v>321</v>
      </c>
    </row>
    <row r="33022" spans="1:2" x14ac:dyDescent="0.25">
      <c r="A33022" t="s">
        <v>46863</v>
      </c>
      <c r="B33022" t="s">
        <v>321</v>
      </c>
    </row>
    <row r="33023" spans="1:2" x14ac:dyDescent="0.25">
      <c r="A33023" t="s">
        <v>46864</v>
      </c>
      <c r="B33023" t="s">
        <v>321</v>
      </c>
    </row>
    <row r="33024" spans="1:2" x14ac:dyDescent="0.25">
      <c r="A33024" t="s">
        <v>46865</v>
      </c>
      <c r="B33024" t="s">
        <v>321</v>
      </c>
    </row>
    <row r="33025" spans="1:2" x14ac:dyDescent="0.25">
      <c r="A33025" t="s">
        <v>46866</v>
      </c>
      <c r="B33025" t="s">
        <v>321</v>
      </c>
    </row>
    <row r="33026" spans="1:2" x14ac:dyDescent="0.25">
      <c r="A33026" t="s">
        <v>46867</v>
      </c>
      <c r="B33026" t="s">
        <v>9973</v>
      </c>
    </row>
    <row r="33027" spans="1:2" x14ac:dyDescent="0.25">
      <c r="A33027" t="s">
        <v>46868</v>
      </c>
      <c r="B33027" t="s">
        <v>321</v>
      </c>
    </row>
    <row r="33028" spans="1:2" x14ac:dyDescent="0.25">
      <c r="A33028" t="s">
        <v>46869</v>
      </c>
      <c r="B33028" t="s">
        <v>321</v>
      </c>
    </row>
    <row r="33029" spans="1:2" x14ac:dyDescent="0.25">
      <c r="A33029" t="s">
        <v>46870</v>
      </c>
      <c r="B33029" t="s">
        <v>321</v>
      </c>
    </row>
    <row r="33030" spans="1:2" x14ac:dyDescent="0.25">
      <c r="A33030" t="s">
        <v>46871</v>
      </c>
      <c r="B33030" t="s">
        <v>321</v>
      </c>
    </row>
    <row r="33031" spans="1:2" x14ac:dyDescent="0.25">
      <c r="A33031" t="s">
        <v>46872</v>
      </c>
      <c r="B33031" t="s">
        <v>9973</v>
      </c>
    </row>
    <row r="33032" spans="1:2" x14ac:dyDescent="0.25">
      <c r="A33032" t="s">
        <v>46873</v>
      </c>
      <c r="B33032" t="s">
        <v>321</v>
      </c>
    </row>
    <row r="33033" spans="1:2" x14ac:dyDescent="0.25">
      <c r="A33033" t="s">
        <v>46874</v>
      </c>
      <c r="B33033" t="s">
        <v>321</v>
      </c>
    </row>
    <row r="33034" spans="1:2" x14ac:dyDescent="0.25">
      <c r="A33034" t="s">
        <v>46875</v>
      </c>
      <c r="B33034" t="s">
        <v>321</v>
      </c>
    </row>
    <row r="33035" spans="1:2" x14ac:dyDescent="0.25">
      <c r="A33035" t="s">
        <v>46876</v>
      </c>
      <c r="B33035" t="s">
        <v>309</v>
      </c>
    </row>
    <row r="33036" spans="1:2" x14ac:dyDescent="0.25">
      <c r="A33036" t="s">
        <v>46877</v>
      </c>
      <c r="B33036" t="s">
        <v>309</v>
      </c>
    </row>
    <row r="33037" spans="1:2" x14ac:dyDescent="0.25">
      <c r="A33037" t="s">
        <v>46878</v>
      </c>
      <c r="B33037" t="s">
        <v>309</v>
      </c>
    </row>
    <row r="33038" spans="1:2" x14ac:dyDescent="0.25">
      <c r="A33038" t="s">
        <v>46879</v>
      </c>
      <c r="B33038" t="s">
        <v>309</v>
      </c>
    </row>
    <row r="33039" spans="1:2" x14ac:dyDescent="0.25">
      <c r="A33039" t="s">
        <v>46880</v>
      </c>
      <c r="B33039" t="s">
        <v>309</v>
      </c>
    </row>
    <row r="33040" spans="1:2" x14ac:dyDescent="0.25">
      <c r="A33040" t="s">
        <v>46881</v>
      </c>
      <c r="B33040" t="s">
        <v>309</v>
      </c>
    </row>
    <row r="33041" spans="1:2" x14ac:dyDescent="0.25">
      <c r="A33041" t="s">
        <v>46882</v>
      </c>
      <c r="B33041" t="s">
        <v>321</v>
      </c>
    </row>
    <row r="33042" spans="1:2" x14ac:dyDescent="0.25">
      <c r="A33042" t="s">
        <v>46883</v>
      </c>
      <c r="B33042" t="s">
        <v>321</v>
      </c>
    </row>
    <row r="33043" spans="1:2" x14ac:dyDescent="0.25">
      <c r="A33043" t="s">
        <v>46884</v>
      </c>
      <c r="B33043" t="s">
        <v>321</v>
      </c>
    </row>
    <row r="33044" spans="1:2" x14ac:dyDescent="0.25">
      <c r="A33044" t="s">
        <v>46885</v>
      </c>
      <c r="B33044" t="s">
        <v>321</v>
      </c>
    </row>
    <row r="33045" spans="1:2" x14ac:dyDescent="0.25">
      <c r="A33045" t="s">
        <v>46886</v>
      </c>
      <c r="B33045" t="s">
        <v>321</v>
      </c>
    </row>
    <row r="33046" spans="1:2" x14ac:dyDescent="0.25">
      <c r="A33046" t="s">
        <v>46887</v>
      </c>
      <c r="B33046" t="s">
        <v>321</v>
      </c>
    </row>
    <row r="33047" spans="1:2" x14ac:dyDescent="0.25">
      <c r="A33047" t="s">
        <v>46888</v>
      </c>
      <c r="B33047" t="s">
        <v>321</v>
      </c>
    </row>
    <row r="33048" spans="1:2" x14ac:dyDescent="0.25">
      <c r="A33048" t="s">
        <v>46889</v>
      </c>
      <c r="B33048" t="s">
        <v>321</v>
      </c>
    </row>
    <row r="33049" spans="1:2" x14ac:dyDescent="0.25">
      <c r="A33049" t="s">
        <v>46890</v>
      </c>
      <c r="B33049" t="s">
        <v>321</v>
      </c>
    </row>
    <row r="33050" spans="1:2" x14ac:dyDescent="0.25">
      <c r="A33050" t="s">
        <v>46891</v>
      </c>
      <c r="B33050" t="s">
        <v>46892</v>
      </c>
    </row>
    <row r="33051" spans="1:2" x14ac:dyDescent="0.25">
      <c r="A33051" t="s">
        <v>46893</v>
      </c>
      <c r="B33051" t="s">
        <v>321</v>
      </c>
    </row>
    <row r="33052" spans="1:2" x14ac:dyDescent="0.25">
      <c r="A33052" t="s">
        <v>46894</v>
      </c>
      <c r="B33052" t="s">
        <v>321</v>
      </c>
    </row>
    <row r="33053" spans="1:2" x14ac:dyDescent="0.25">
      <c r="A33053" t="s">
        <v>46895</v>
      </c>
      <c r="B33053" t="s">
        <v>321</v>
      </c>
    </row>
    <row r="33054" spans="1:2" x14ac:dyDescent="0.25">
      <c r="A33054" t="s">
        <v>46896</v>
      </c>
      <c r="B33054" t="s">
        <v>321</v>
      </c>
    </row>
    <row r="33055" spans="1:2" x14ac:dyDescent="0.25">
      <c r="A33055" t="s">
        <v>46897</v>
      </c>
      <c r="B33055" t="s">
        <v>321</v>
      </c>
    </row>
    <row r="33056" spans="1:2" x14ac:dyDescent="0.25">
      <c r="A33056" t="s">
        <v>46898</v>
      </c>
      <c r="B33056" t="s">
        <v>321</v>
      </c>
    </row>
    <row r="33057" spans="1:2" x14ac:dyDescent="0.25">
      <c r="A33057" t="s">
        <v>46899</v>
      </c>
      <c r="B33057" t="s">
        <v>321</v>
      </c>
    </row>
    <row r="33058" spans="1:2" x14ac:dyDescent="0.25">
      <c r="A33058" t="s">
        <v>46900</v>
      </c>
      <c r="B33058" t="s">
        <v>8084</v>
      </c>
    </row>
    <row r="33059" spans="1:2" x14ac:dyDescent="0.25">
      <c r="A33059" t="s">
        <v>46901</v>
      </c>
      <c r="B33059" t="s">
        <v>8084</v>
      </c>
    </row>
    <row r="33060" spans="1:2" x14ac:dyDescent="0.25">
      <c r="A33060" t="s">
        <v>46902</v>
      </c>
      <c r="B33060" t="s">
        <v>46903</v>
      </c>
    </row>
    <row r="33061" spans="1:2" x14ac:dyDescent="0.25">
      <c r="A33061" t="s">
        <v>46904</v>
      </c>
      <c r="B33061" t="s">
        <v>46903</v>
      </c>
    </row>
    <row r="33062" spans="1:2" x14ac:dyDescent="0.25">
      <c r="A33062" t="s">
        <v>46905</v>
      </c>
      <c r="B33062" t="s">
        <v>46903</v>
      </c>
    </row>
    <row r="33063" spans="1:2" x14ac:dyDescent="0.25">
      <c r="A33063" t="s">
        <v>46906</v>
      </c>
      <c r="B33063" t="s">
        <v>46903</v>
      </c>
    </row>
    <row r="33064" spans="1:2" x14ac:dyDescent="0.25">
      <c r="A33064" t="s">
        <v>46907</v>
      </c>
      <c r="B33064" t="s">
        <v>155</v>
      </c>
    </row>
    <row r="33065" spans="1:2" x14ac:dyDescent="0.25">
      <c r="A33065" t="s">
        <v>46908</v>
      </c>
      <c r="B33065" t="s">
        <v>155</v>
      </c>
    </row>
    <row r="33066" spans="1:2" x14ac:dyDescent="0.25">
      <c r="A33066" t="s">
        <v>46909</v>
      </c>
      <c r="B33066" t="s">
        <v>155</v>
      </c>
    </row>
    <row r="33067" spans="1:2" x14ac:dyDescent="0.25">
      <c r="A33067" t="s">
        <v>46910</v>
      </c>
      <c r="B33067" t="s">
        <v>8084</v>
      </c>
    </row>
    <row r="33068" spans="1:2" x14ac:dyDescent="0.25">
      <c r="A33068" t="s">
        <v>46911</v>
      </c>
      <c r="B33068" t="s">
        <v>8084</v>
      </c>
    </row>
    <row r="33069" spans="1:2" x14ac:dyDescent="0.25">
      <c r="A33069" t="s">
        <v>46912</v>
      </c>
      <c r="B33069" t="s">
        <v>321</v>
      </c>
    </row>
    <row r="33070" spans="1:2" x14ac:dyDescent="0.25">
      <c r="A33070" t="s">
        <v>46913</v>
      </c>
      <c r="B33070" t="s">
        <v>321</v>
      </c>
    </row>
    <row r="33071" spans="1:2" x14ac:dyDescent="0.25">
      <c r="A33071" t="s">
        <v>46914</v>
      </c>
      <c r="B33071" t="s">
        <v>321</v>
      </c>
    </row>
    <row r="33072" spans="1:2" x14ac:dyDescent="0.25">
      <c r="A33072" t="s">
        <v>46915</v>
      </c>
      <c r="B33072" t="s">
        <v>321</v>
      </c>
    </row>
    <row r="33073" spans="1:2" x14ac:dyDescent="0.25">
      <c r="A33073" t="s">
        <v>46916</v>
      </c>
      <c r="B33073" t="s">
        <v>321</v>
      </c>
    </row>
    <row r="33074" spans="1:2" x14ac:dyDescent="0.25">
      <c r="A33074" t="s">
        <v>46917</v>
      </c>
      <c r="B33074" t="s">
        <v>321</v>
      </c>
    </row>
    <row r="33075" spans="1:2" x14ac:dyDescent="0.25">
      <c r="A33075" t="s">
        <v>46918</v>
      </c>
      <c r="B33075" t="s">
        <v>321</v>
      </c>
    </row>
    <row r="33076" spans="1:2" x14ac:dyDescent="0.25">
      <c r="A33076" t="s">
        <v>46919</v>
      </c>
      <c r="B33076" t="s">
        <v>321</v>
      </c>
    </row>
    <row r="33077" spans="1:2" x14ac:dyDescent="0.25">
      <c r="A33077" t="s">
        <v>46920</v>
      </c>
      <c r="B33077" t="s">
        <v>321</v>
      </c>
    </row>
    <row r="33078" spans="1:2" x14ac:dyDescent="0.25">
      <c r="A33078" t="s">
        <v>46921</v>
      </c>
      <c r="B33078" t="s">
        <v>321</v>
      </c>
    </row>
    <row r="33079" spans="1:2" x14ac:dyDescent="0.25">
      <c r="A33079" t="s">
        <v>46922</v>
      </c>
      <c r="B33079" t="s">
        <v>321</v>
      </c>
    </row>
    <row r="33080" spans="1:2" x14ac:dyDescent="0.25">
      <c r="A33080" t="s">
        <v>46923</v>
      </c>
      <c r="B33080" t="s">
        <v>321</v>
      </c>
    </row>
    <row r="33081" spans="1:2" x14ac:dyDescent="0.25">
      <c r="A33081" t="s">
        <v>46924</v>
      </c>
      <c r="B33081" t="s">
        <v>321</v>
      </c>
    </row>
    <row r="33082" spans="1:2" x14ac:dyDescent="0.25">
      <c r="A33082" t="s">
        <v>46925</v>
      </c>
      <c r="B33082" t="s">
        <v>46926</v>
      </c>
    </row>
    <row r="33083" spans="1:2" x14ac:dyDescent="0.25">
      <c r="A33083" t="s">
        <v>46927</v>
      </c>
      <c r="B33083" t="s">
        <v>46928</v>
      </c>
    </row>
    <row r="33084" spans="1:2" x14ac:dyDescent="0.25">
      <c r="A33084" t="s">
        <v>46929</v>
      </c>
      <c r="B33084" t="s">
        <v>46930</v>
      </c>
    </row>
    <row r="33085" spans="1:2" x14ac:dyDescent="0.25">
      <c r="A33085" t="s">
        <v>46931</v>
      </c>
    </row>
    <row r="33086" spans="1:2" x14ac:dyDescent="0.25">
      <c r="A33086" t="s">
        <v>46932</v>
      </c>
      <c r="B33086" t="s">
        <v>46933</v>
      </c>
    </row>
    <row r="33087" spans="1:2" x14ac:dyDescent="0.25">
      <c r="A33087" t="s">
        <v>46934</v>
      </c>
      <c r="B33087" t="s">
        <v>18124</v>
      </c>
    </row>
    <row r="33088" spans="1:2" x14ac:dyDescent="0.25">
      <c r="A33088" t="s">
        <v>46935</v>
      </c>
      <c r="B33088" t="s">
        <v>46936</v>
      </c>
    </row>
    <row r="33089" spans="1:2" x14ac:dyDescent="0.25">
      <c r="A33089" t="s">
        <v>46937</v>
      </c>
      <c r="B33089" t="s">
        <v>46938</v>
      </c>
    </row>
    <row r="33090" spans="1:2" x14ac:dyDescent="0.25">
      <c r="A33090" t="s">
        <v>46939</v>
      </c>
    </row>
    <row r="33091" spans="1:2" x14ac:dyDescent="0.25">
      <c r="A33091" t="s">
        <v>46940</v>
      </c>
    </row>
    <row r="33092" spans="1:2" x14ac:dyDescent="0.25">
      <c r="A33092" t="s">
        <v>46941</v>
      </c>
    </row>
    <row r="33093" spans="1:2" x14ac:dyDescent="0.25">
      <c r="A33093" t="s">
        <v>46942</v>
      </c>
      <c r="B33093" t="s">
        <v>46943</v>
      </c>
    </row>
    <row r="33094" spans="1:2" x14ac:dyDescent="0.25">
      <c r="A33094" t="s">
        <v>46944</v>
      </c>
      <c r="B33094" t="s">
        <v>46943</v>
      </c>
    </row>
    <row r="33095" spans="1:2" x14ac:dyDescent="0.25">
      <c r="A33095" t="s">
        <v>46945</v>
      </c>
      <c r="B33095" t="s">
        <v>46943</v>
      </c>
    </row>
    <row r="33096" spans="1:2" x14ac:dyDescent="0.25">
      <c r="A33096" t="s">
        <v>46946</v>
      </c>
      <c r="B33096" t="s">
        <v>46947</v>
      </c>
    </row>
    <row r="33097" spans="1:2" x14ac:dyDescent="0.25">
      <c r="A33097" t="s">
        <v>46948</v>
      </c>
    </row>
    <row r="33098" spans="1:2" x14ac:dyDescent="0.25">
      <c r="A33098" t="s">
        <v>46949</v>
      </c>
      <c r="B33098" t="s">
        <v>6041</v>
      </c>
    </row>
    <row r="33099" spans="1:2" x14ac:dyDescent="0.25">
      <c r="A33099" t="s">
        <v>46950</v>
      </c>
      <c r="B33099" t="s">
        <v>6041</v>
      </c>
    </row>
    <row r="33100" spans="1:2" x14ac:dyDescent="0.25">
      <c r="A33100" t="s">
        <v>46951</v>
      </c>
      <c r="B33100" t="s">
        <v>6041</v>
      </c>
    </row>
    <row r="33101" spans="1:2" x14ac:dyDescent="0.25">
      <c r="A33101" t="s">
        <v>46952</v>
      </c>
      <c r="B33101" t="s">
        <v>46953</v>
      </c>
    </row>
    <row r="33102" spans="1:2" x14ac:dyDescent="0.25">
      <c r="A33102" t="s">
        <v>46954</v>
      </c>
      <c r="B33102" t="s">
        <v>18003</v>
      </c>
    </row>
    <row r="33103" spans="1:2" x14ac:dyDescent="0.25">
      <c r="A33103" t="s">
        <v>46955</v>
      </c>
      <c r="B33103" t="s">
        <v>13672</v>
      </c>
    </row>
    <row r="33104" spans="1:2" x14ac:dyDescent="0.25">
      <c r="A33104" t="s">
        <v>46956</v>
      </c>
      <c r="B33104" t="s">
        <v>5913</v>
      </c>
    </row>
    <row r="33105" spans="1:2" x14ac:dyDescent="0.25">
      <c r="A33105" t="s">
        <v>46957</v>
      </c>
      <c r="B33105" t="s">
        <v>46958</v>
      </c>
    </row>
    <row r="33106" spans="1:2" x14ac:dyDescent="0.25">
      <c r="A33106" t="s">
        <v>46959</v>
      </c>
    </row>
    <row r="33107" spans="1:2" x14ac:dyDescent="0.25">
      <c r="A33107" t="s">
        <v>46960</v>
      </c>
      <c r="B33107" t="s">
        <v>46961</v>
      </c>
    </row>
    <row r="33108" spans="1:2" x14ac:dyDescent="0.25">
      <c r="A33108" t="s">
        <v>46962</v>
      </c>
      <c r="B33108" t="s">
        <v>15291</v>
      </c>
    </row>
    <row r="33109" spans="1:2" x14ac:dyDescent="0.25">
      <c r="A33109" t="s">
        <v>46963</v>
      </c>
      <c r="B33109" t="s">
        <v>23981</v>
      </c>
    </row>
    <row r="33110" spans="1:2" x14ac:dyDescent="0.25">
      <c r="A33110" t="s">
        <v>46964</v>
      </c>
      <c r="B33110" t="s">
        <v>23981</v>
      </c>
    </row>
    <row r="33111" spans="1:2" x14ac:dyDescent="0.25">
      <c r="A33111" t="s">
        <v>46965</v>
      </c>
      <c r="B33111" t="s">
        <v>23981</v>
      </c>
    </row>
    <row r="33112" spans="1:2" x14ac:dyDescent="0.25">
      <c r="A33112" t="s">
        <v>46966</v>
      </c>
      <c r="B33112" t="s">
        <v>23981</v>
      </c>
    </row>
    <row r="33113" spans="1:2" x14ac:dyDescent="0.25">
      <c r="A33113" t="s">
        <v>46967</v>
      </c>
      <c r="B33113" t="s">
        <v>23981</v>
      </c>
    </row>
    <row r="33114" spans="1:2" x14ac:dyDescent="0.25">
      <c r="A33114" t="s">
        <v>46968</v>
      </c>
      <c r="B33114" t="s">
        <v>23981</v>
      </c>
    </row>
    <row r="33115" spans="1:2" x14ac:dyDescent="0.25">
      <c r="A33115" t="s">
        <v>46969</v>
      </c>
      <c r="B33115" t="s">
        <v>23981</v>
      </c>
    </row>
    <row r="33116" spans="1:2" x14ac:dyDescent="0.25">
      <c r="A33116" t="s">
        <v>46970</v>
      </c>
    </row>
    <row r="33117" spans="1:2" x14ac:dyDescent="0.25">
      <c r="A33117" t="s">
        <v>46971</v>
      </c>
      <c r="B33117" t="s">
        <v>23981</v>
      </c>
    </row>
    <row r="33118" spans="1:2" x14ac:dyDescent="0.25">
      <c r="A33118" t="s">
        <v>46972</v>
      </c>
      <c r="B33118" t="s">
        <v>4490</v>
      </c>
    </row>
    <row r="33119" spans="1:2" x14ac:dyDescent="0.25">
      <c r="A33119" t="s">
        <v>46973</v>
      </c>
      <c r="B33119" t="s">
        <v>46974</v>
      </c>
    </row>
    <row r="33120" spans="1:2" x14ac:dyDescent="0.25">
      <c r="A33120" t="s">
        <v>46975</v>
      </c>
      <c r="B33120" t="s">
        <v>46976</v>
      </c>
    </row>
    <row r="33121" spans="1:2" x14ac:dyDescent="0.25">
      <c r="A33121" t="s">
        <v>46977</v>
      </c>
      <c r="B33121" t="s">
        <v>24905</v>
      </c>
    </row>
    <row r="33122" spans="1:2" x14ac:dyDescent="0.25">
      <c r="A33122" t="s">
        <v>46978</v>
      </c>
      <c r="B33122" t="s">
        <v>29516</v>
      </c>
    </row>
    <row r="33123" spans="1:2" x14ac:dyDescent="0.25">
      <c r="A33123" t="s">
        <v>46979</v>
      </c>
      <c r="B33123" t="s">
        <v>29516</v>
      </c>
    </row>
    <row r="33124" spans="1:2" x14ac:dyDescent="0.25">
      <c r="A33124" t="s">
        <v>46980</v>
      </c>
      <c r="B33124" t="s">
        <v>46981</v>
      </c>
    </row>
    <row r="33125" spans="1:2" x14ac:dyDescent="0.25">
      <c r="A33125" t="s">
        <v>46982</v>
      </c>
      <c r="B33125" t="s">
        <v>46983</v>
      </c>
    </row>
    <row r="33126" spans="1:2" x14ac:dyDescent="0.25">
      <c r="A33126" t="s">
        <v>46984</v>
      </c>
      <c r="B33126" t="s">
        <v>46985</v>
      </c>
    </row>
    <row r="33127" spans="1:2" x14ac:dyDescent="0.25">
      <c r="A33127" t="s">
        <v>46986</v>
      </c>
      <c r="B33127" t="s">
        <v>18376</v>
      </c>
    </row>
    <row r="33128" spans="1:2" x14ac:dyDescent="0.25">
      <c r="A33128" t="s">
        <v>46987</v>
      </c>
      <c r="B33128" t="s">
        <v>46988</v>
      </c>
    </row>
    <row r="33129" spans="1:2" x14ac:dyDescent="0.25">
      <c r="A33129" t="s">
        <v>46989</v>
      </c>
      <c r="B33129" t="s">
        <v>1934</v>
      </c>
    </row>
    <row r="33130" spans="1:2" x14ac:dyDescent="0.25">
      <c r="A33130" t="s">
        <v>46990</v>
      </c>
      <c r="B33130" t="s">
        <v>46991</v>
      </c>
    </row>
    <row r="33131" spans="1:2" x14ac:dyDescent="0.25">
      <c r="A33131" t="s">
        <v>46992</v>
      </c>
      <c r="B33131" t="s">
        <v>46991</v>
      </c>
    </row>
    <row r="33132" spans="1:2" x14ac:dyDescent="0.25">
      <c r="A33132" t="s">
        <v>46993</v>
      </c>
      <c r="B33132" t="s">
        <v>46994</v>
      </c>
    </row>
    <row r="33133" spans="1:2" x14ac:dyDescent="0.25">
      <c r="A33133" t="s">
        <v>46995</v>
      </c>
      <c r="B33133" t="s">
        <v>46067</v>
      </c>
    </row>
    <row r="33134" spans="1:2" x14ac:dyDescent="0.25">
      <c r="A33134" t="s">
        <v>46996</v>
      </c>
      <c r="B33134" t="s">
        <v>46067</v>
      </c>
    </row>
    <row r="33135" spans="1:2" x14ac:dyDescent="0.25">
      <c r="A33135" t="s">
        <v>46997</v>
      </c>
      <c r="B33135" t="s">
        <v>46067</v>
      </c>
    </row>
    <row r="33136" spans="1:2" x14ac:dyDescent="0.25">
      <c r="A33136" t="s">
        <v>46998</v>
      </c>
      <c r="B33136" t="s">
        <v>46067</v>
      </c>
    </row>
    <row r="33137" spans="1:2" x14ac:dyDescent="0.25">
      <c r="A33137" t="s">
        <v>46999</v>
      </c>
      <c r="B33137" t="s">
        <v>46067</v>
      </c>
    </row>
    <row r="33138" spans="1:2" x14ac:dyDescent="0.25">
      <c r="A33138" t="s">
        <v>47000</v>
      </c>
      <c r="B33138" t="s">
        <v>46067</v>
      </c>
    </row>
    <row r="33139" spans="1:2" x14ac:dyDescent="0.25">
      <c r="A33139" t="s">
        <v>47001</v>
      </c>
      <c r="B33139" t="s">
        <v>46067</v>
      </c>
    </row>
    <row r="33140" spans="1:2" x14ac:dyDescent="0.25">
      <c r="A33140" t="s">
        <v>47002</v>
      </c>
      <c r="B33140" t="s">
        <v>46067</v>
      </c>
    </row>
    <row r="33141" spans="1:2" x14ac:dyDescent="0.25">
      <c r="A33141" t="s">
        <v>47003</v>
      </c>
      <c r="B33141" t="s">
        <v>46067</v>
      </c>
    </row>
    <row r="33142" spans="1:2" x14ac:dyDescent="0.25">
      <c r="A33142" t="s">
        <v>47004</v>
      </c>
      <c r="B33142" t="s">
        <v>46067</v>
      </c>
    </row>
    <row r="33143" spans="1:2" x14ac:dyDescent="0.25">
      <c r="A33143" t="s">
        <v>47005</v>
      </c>
      <c r="B33143" t="s">
        <v>46067</v>
      </c>
    </row>
    <row r="33144" spans="1:2" x14ac:dyDescent="0.25">
      <c r="A33144" t="s">
        <v>47006</v>
      </c>
      <c r="B33144" t="s">
        <v>46067</v>
      </c>
    </row>
    <row r="33145" spans="1:2" x14ac:dyDescent="0.25">
      <c r="A33145" t="s">
        <v>47007</v>
      </c>
      <c r="B33145" t="s">
        <v>46067</v>
      </c>
    </row>
    <row r="33146" spans="1:2" x14ac:dyDescent="0.25">
      <c r="A33146" t="s">
        <v>47008</v>
      </c>
      <c r="B33146" t="s">
        <v>46067</v>
      </c>
    </row>
    <row r="33147" spans="1:2" x14ac:dyDescent="0.25">
      <c r="A33147" t="s">
        <v>47009</v>
      </c>
      <c r="B33147" t="s">
        <v>46067</v>
      </c>
    </row>
    <row r="33148" spans="1:2" x14ac:dyDescent="0.25">
      <c r="A33148" t="s">
        <v>47010</v>
      </c>
      <c r="B33148" t="s">
        <v>47011</v>
      </c>
    </row>
    <row r="33149" spans="1:2" x14ac:dyDescent="0.25">
      <c r="A33149" t="s">
        <v>47012</v>
      </c>
      <c r="B33149" t="s">
        <v>47013</v>
      </c>
    </row>
    <row r="33150" spans="1:2" x14ac:dyDescent="0.25">
      <c r="A33150" t="s">
        <v>47014</v>
      </c>
      <c r="B33150" t="s">
        <v>157</v>
      </c>
    </row>
    <row r="33151" spans="1:2" x14ac:dyDescent="0.25">
      <c r="A33151" t="s">
        <v>47015</v>
      </c>
      <c r="B33151" t="s">
        <v>47016</v>
      </c>
    </row>
    <row r="33152" spans="1:2" x14ac:dyDescent="0.25">
      <c r="A33152" t="s">
        <v>47017</v>
      </c>
      <c r="B33152" t="s">
        <v>47018</v>
      </c>
    </row>
    <row r="33153" spans="1:2" x14ac:dyDescent="0.25">
      <c r="A33153" t="s">
        <v>47019</v>
      </c>
      <c r="B33153" t="s">
        <v>47020</v>
      </c>
    </row>
    <row r="33154" spans="1:2" x14ac:dyDescent="0.25">
      <c r="A33154" t="s">
        <v>47021</v>
      </c>
      <c r="B33154" t="s">
        <v>47022</v>
      </c>
    </row>
    <row r="33155" spans="1:2" x14ac:dyDescent="0.25">
      <c r="A33155" t="s">
        <v>47023</v>
      </c>
      <c r="B33155" t="s">
        <v>47024</v>
      </c>
    </row>
    <row r="33156" spans="1:2" x14ac:dyDescent="0.25">
      <c r="A33156" t="s">
        <v>47025</v>
      </c>
      <c r="B33156" t="s">
        <v>47024</v>
      </c>
    </row>
    <row r="33157" spans="1:2" x14ac:dyDescent="0.25">
      <c r="A33157" t="s">
        <v>47026</v>
      </c>
    </row>
    <row r="33158" spans="1:2" x14ac:dyDescent="0.25">
      <c r="A33158" t="s">
        <v>47027</v>
      </c>
    </row>
    <row r="33159" spans="1:2" x14ac:dyDescent="0.25">
      <c r="A33159" t="s">
        <v>47028</v>
      </c>
      <c r="B33159" t="s">
        <v>47029</v>
      </c>
    </row>
    <row r="33160" spans="1:2" x14ac:dyDescent="0.25">
      <c r="A33160" t="s">
        <v>47030</v>
      </c>
      <c r="B33160" t="s">
        <v>47031</v>
      </c>
    </row>
    <row r="33161" spans="1:2" x14ac:dyDescent="0.25">
      <c r="A33161" t="s">
        <v>47032</v>
      </c>
      <c r="B33161" t="s">
        <v>47033</v>
      </c>
    </row>
    <row r="33162" spans="1:2" x14ac:dyDescent="0.25">
      <c r="A33162" t="s">
        <v>47034</v>
      </c>
    </row>
    <row r="33163" spans="1:2" x14ac:dyDescent="0.25">
      <c r="A33163" t="s">
        <v>47035</v>
      </c>
      <c r="B33163" t="s">
        <v>10482</v>
      </c>
    </row>
    <row r="33164" spans="1:2" x14ac:dyDescent="0.25">
      <c r="A33164" t="s">
        <v>47036</v>
      </c>
      <c r="B33164" t="s">
        <v>10482</v>
      </c>
    </row>
    <row r="33165" spans="1:2" x14ac:dyDescent="0.25">
      <c r="A33165" t="s">
        <v>47037</v>
      </c>
      <c r="B33165" t="s">
        <v>10482</v>
      </c>
    </row>
    <row r="33166" spans="1:2" x14ac:dyDescent="0.25">
      <c r="A33166" t="s">
        <v>47038</v>
      </c>
      <c r="B33166" t="s">
        <v>10482</v>
      </c>
    </row>
    <row r="33167" spans="1:2" x14ac:dyDescent="0.25">
      <c r="A33167" t="s">
        <v>47039</v>
      </c>
      <c r="B33167" t="s">
        <v>10482</v>
      </c>
    </row>
    <row r="33168" spans="1:2" x14ac:dyDescent="0.25">
      <c r="A33168" t="s">
        <v>47040</v>
      </c>
      <c r="B33168" t="s">
        <v>10482</v>
      </c>
    </row>
    <row r="33169" spans="1:2" x14ac:dyDescent="0.25">
      <c r="A33169" t="s">
        <v>47041</v>
      </c>
      <c r="B33169" t="s">
        <v>10482</v>
      </c>
    </row>
    <row r="33170" spans="1:2" x14ac:dyDescent="0.25">
      <c r="A33170" t="s">
        <v>47042</v>
      </c>
      <c r="B33170" t="s">
        <v>47043</v>
      </c>
    </row>
    <row r="33171" spans="1:2" x14ac:dyDescent="0.25">
      <c r="A33171" t="s">
        <v>47044</v>
      </c>
      <c r="B33171" t="s">
        <v>47045</v>
      </c>
    </row>
    <row r="33172" spans="1:2" x14ac:dyDescent="0.25">
      <c r="A33172" t="s">
        <v>47046</v>
      </c>
      <c r="B33172" t="s">
        <v>47047</v>
      </c>
    </row>
    <row r="33173" spans="1:2" x14ac:dyDescent="0.25">
      <c r="A33173" t="s">
        <v>47048</v>
      </c>
      <c r="B33173" t="s">
        <v>47049</v>
      </c>
    </row>
    <row r="33174" spans="1:2" x14ac:dyDescent="0.25">
      <c r="A33174" t="s">
        <v>47050</v>
      </c>
      <c r="B33174" t="s">
        <v>47051</v>
      </c>
    </row>
    <row r="33175" spans="1:2" x14ac:dyDescent="0.25">
      <c r="A33175" t="s">
        <v>47052</v>
      </c>
      <c r="B33175" t="s">
        <v>47053</v>
      </c>
    </row>
    <row r="33176" spans="1:2" x14ac:dyDescent="0.25">
      <c r="A33176" t="s">
        <v>47054</v>
      </c>
      <c r="B33176" t="s">
        <v>171</v>
      </c>
    </row>
    <row r="33177" spans="1:2" x14ac:dyDescent="0.25">
      <c r="A33177" t="s">
        <v>47055</v>
      </c>
      <c r="B33177" t="s">
        <v>47056</v>
      </c>
    </row>
    <row r="33178" spans="1:2" x14ac:dyDescent="0.25">
      <c r="A33178" t="s">
        <v>47057</v>
      </c>
      <c r="B33178" t="s">
        <v>47058</v>
      </c>
    </row>
    <row r="33179" spans="1:2" x14ac:dyDescent="0.25">
      <c r="A33179" t="s">
        <v>47059</v>
      </c>
      <c r="B33179" t="s">
        <v>47053</v>
      </c>
    </row>
    <row r="33180" spans="1:2" x14ac:dyDescent="0.25">
      <c r="A33180" t="s">
        <v>47060</v>
      </c>
    </row>
    <row r="33181" spans="1:2" x14ac:dyDescent="0.25">
      <c r="A33181" t="s">
        <v>47061</v>
      </c>
    </row>
    <row r="33182" spans="1:2" x14ac:dyDescent="0.25">
      <c r="A33182" t="s">
        <v>47062</v>
      </c>
    </row>
    <row r="33183" spans="1:2" x14ac:dyDescent="0.25">
      <c r="A33183" t="s">
        <v>47063</v>
      </c>
    </row>
    <row r="33184" spans="1:2" x14ac:dyDescent="0.25">
      <c r="A33184" t="s">
        <v>47064</v>
      </c>
      <c r="B33184" t="s">
        <v>21309</v>
      </c>
    </row>
    <row r="33185" spans="1:2" x14ac:dyDescent="0.25">
      <c r="A33185" t="s">
        <v>47065</v>
      </c>
      <c r="B33185" t="s">
        <v>21309</v>
      </c>
    </row>
    <row r="33186" spans="1:2" x14ac:dyDescent="0.25">
      <c r="A33186" t="s">
        <v>47066</v>
      </c>
      <c r="B33186" t="s">
        <v>47067</v>
      </c>
    </row>
    <row r="33187" spans="1:2" x14ac:dyDescent="0.25">
      <c r="A33187" t="s">
        <v>47068</v>
      </c>
      <c r="B33187" t="s">
        <v>47069</v>
      </c>
    </row>
    <row r="33188" spans="1:2" x14ac:dyDescent="0.25">
      <c r="A33188" t="s">
        <v>47070</v>
      </c>
    </row>
    <row r="33189" spans="1:2" x14ac:dyDescent="0.25">
      <c r="A33189" t="s">
        <v>47071</v>
      </c>
      <c r="B33189" t="s">
        <v>47072</v>
      </c>
    </row>
    <row r="33190" spans="1:2" x14ac:dyDescent="0.25">
      <c r="A33190" t="s">
        <v>47073</v>
      </c>
      <c r="B33190" t="s">
        <v>47074</v>
      </c>
    </row>
    <row r="33191" spans="1:2" x14ac:dyDescent="0.25">
      <c r="A33191" t="s">
        <v>47075</v>
      </c>
    </row>
    <row r="33192" spans="1:2" x14ac:dyDescent="0.25">
      <c r="A33192" t="s">
        <v>47076</v>
      </c>
      <c r="B33192" t="s">
        <v>47077</v>
      </c>
    </row>
    <row r="33193" spans="1:2" x14ac:dyDescent="0.25">
      <c r="A33193" t="s">
        <v>47078</v>
      </c>
      <c r="B33193" t="s">
        <v>17019</v>
      </c>
    </row>
    <row r="33194" spans="1:2" x14ac:dyDescent="0.25">
      <c r="A33194" t="s">
        <v>47079</v>
      </c>
      <c r="B33194" t="s">
        <v>17019</v>
      </c>
    </row>
    <row r="33195" spans="1:2" x14ac:dyDescent="0.25">
      <c r="A33195" t="s">
        <v>47080</v>
      </c>
      <c r="B33195" t="s">
        <v>47081</v>
      </c>
    </row>
    <row r="33196" spans="1:2" x14ac:dyDescent="0.25">
      <c r="A33196" t="s">
        <v>47082</v>
      </c>
      <c r="B33196" t="s">
        <v>47083</v>
      </c>
    </row>
    <row r="33197" spans="1:2" x14ac:dyDescent="0.25">
      <c r="A33197" t="s">
        <v>47084</v>
      </c>
      <c r="B33197" t="s">
        <v>17019</v>
      </c>
    </row>
    <row r="33198" spans="1:2" x14ac:dyDescent="0.25">
      <c r="A33198" t="s">
        <v>47085</v>
      </c>
      <c r="B33198" t="s">
        <v>47086</v>
      </c>
    </row>
    <row r="33199" spans="1:2" x14ac:dyDescent="0.25">
      <c r="A33199" t="s">
        <v>47087</v>
      </c>
      <c r="B33199" t="s">
        <v>47088</v>
      </c>
    </row>
    <row r="33200" spans="1:2" x14ac:dyDescent="0.25">
      <c r="A33200" t="s">
        <v>47089</v>
      </c>
    </row>
    <row r="33201" spans="1:2" x14ac:dyDescent="0.25">
      <c r="A33201" t="s">
        <v>47090</v>
      </c>
      <c r="B33201" t="s">
        <v>14442</v>
      </c>
    </row>
    <row r="33202" spans="1:2" x14ac:dyDescent="0.25">
      <c r="A33202" t="s">
        <v>47091</v>
      </c>
      <c r="B33202" t="s">
        <v>14442</v>
      </c>
    </row>
    <row r="33203" spans="1:2" x14ac:dyDescent="0.25">
      <c r="A33203" t="s">
        <v>47092</v>
      </c>
      <c r="B33203" t="s">
        <v>14442</v>
      </c>
    </row>
    <row r="33204" spans="1:2" x14ac:dyDescent="0.25">
      <c r="A33204" t="s">
        <v>47093</v>
      </c>
      <c r="B33204" t="s">
        <v>14442</v>
      </c>
    </row>
    <row r="33205" spans="1:2" x14ac:dyDescent="0.25">
      <c r="A33205" t="s">
        <v>47094</v>
      </c>
      <c r="B33205" t="s">
        <v>47095</v>
      </c>
    </row>
    <row r="33206" spans="1:2" x14ac:dyDescent="0.25">
      <c r="A33206" t="s">
        <v>47096</v>
      </c>
      <c r="B33206" t="s">
        <v>47095</v>
      </c>
    </row>
    <row r="33207" spans="1:2" x14ac:dyDescent="0.25">
      <c r="A33207" t="s">
        <v>47097</v>
      </c>
      <c r="B33207" t="s">
        <v>47095</v>
      </c>
    </row>
    <row r="33208" spans="1:2" x14ac:dyDescent="0.25">
      <c r="A33208" t="s">
        <v>47098</v>
      </c>
      <c r="B33208" t="s">
        <v>47095</v>
      </c>
    </row>
    <row r="33209" spans="1:2" x14ac:dyDescent="0.25">
      <c r="A33209" t="s">
        <v>47099</v>
      </c>
      <c r="B33209" t="s">
        <v>7045</v>
      </c>
    </row>
    <row r="33210" spans="1:2" x14ac:dyDescent="0.25">
      <c r="A33210" t="s">
        <v>47100</v>
      </c>
      <c r="B33210" t="s">
        <v>7045</v>
      </c>
    </row>
    <row r="33211" spans="1:2" x14ac:dyDescent="0.25">
      <c r="A33211" t="s">
        <v>47101</v>
      </c>
      <c r="B33211" t="s">
        <v>47102</v>
      </c>
    </row>
    <row r="33212" spans="1:2" x14ac:dyDescent="0.25">
      <c r="A33212" t="s">
        <v>47103</v>
      </c>
    </row>
    <row r="33213" spans="1:2" x14ac:dyDescent="0.25">
      <c r="A33213" t="s">
        <v>47104</v>
      </c>
      <c r="B33213" t="s">
        <v>47105</v>
      </c>
    </row>
    <row r="33214" spans="1:2" x14ac:dyDescent="0.25">
      <c r="A33214" t="s">
        <v>47106</v>
      </c>
      <c r="B33214" t="s">
        <v>47107</v>
      </c>
    </row>
    <row r="33215" spans="1:2" x14ac:dyDescent="0.25">
      <c r="A33215" t="s">
        <v>47108</v>
      </c>
      <c r="B33215" t="s">
        <v>47107</v>
      </c>
    </row>
    <row r="33216" spans="1:2" x14ac:dyDescent="0.25">
      <c r="A33216" t="s">
        <v>47109</v>
      </c>
      <c r="B33216" t="s">
        <v>47110</v>
      </c>
    </row>
    <row r="33217" spans="1:2" x14ac:dyDescent="0.25">
      <c r="A33217" t="s">
        <v>47111</v>
      </c>
      <c r="B33217" t="s">
        <v>47110</v>
      </c>
    </row>
    <row r="33218" spans="1:2" x14ac:dyDescent="0.25">
      <c r="A33218" t="s">
        <v>47112</v>
      </c>
      <c r="B33218" t="s">
        <v>47113</v>
      </c>
    </row>
    <row r="33219" spans="1:2" x14ac:dyDescent="0.25">
      <c r="A33219" t="s">
        <v>47114</v>
      </c>
      <c r="B33219" t="s">
        <v>25286</v>
      </c>
    </row>
    <row r="33220" spans="1:2" x14ac:dyDescent="0.25">
      <c r="A33220" t="s">
        <v>47115</v>
      </c>
      <c r="B33220" t="s">
        <v>47116</v>
      </c>
    </row>
    <row r="33221" spans="1:2" x14ac:dyDescent="0.25">
      <c r="A33221" t="s">
        <v>47117</v>
      </c>
      <c r="B33221" t="s">
        <v>986</v>
      </c>
    </row>
    <row r="33222" spans="1:2" x14ac:dyDescent="0.25">
      <c r="A33222" t="s">
        <v>47118</v>
      </c>
      <c r="B33222" t="s">
        <v>47119</v>
      </c>
    </row>
    <row r="33223" spans="1:2" x14ac:dyDescent="0.25">
      <c r="A33223" t="s">
        <v>47120</v>
      </c>
      <c r="B33223" t="s">
        <v>47119</v>
      </c>
    </row>
    <row r="33224" spans="1:2" x14ac:dyDescent="0.25">
      <c r="A33224" t="s">
        <v>47121</v>
      </c>
    </row>
    <row r="33225" spans="1:2" x14ac:dyDescent="0.25">
      <c r="A33225" t="s">
        <v>47122</v>
      </c>
      <c r="B33225" t="s">
        <v>47119</v>
      </c>
    </row>
    <row r="33226" spans="1:2" x14ac:dyDescent="0.25">
      <c r="A33226" t="s">
        <v>47123</v>
      </c>
      <c r="B33226" t="s">
        <v>47119</v>
      </c>
    </row>
    <row r="33227" spans="1:2" x14ac:dyDescent="0.25">
      <c r="A33227" t="s">
        <v>47124</v>
      </c>
      <c r="B33227" t="s">
        <v>47119</v>
      </c>
    </row>
    <row r="33228" spans="1:2" x14ac:dyDescent="0.25">
      <c r="A33228" t="s">
        <v>47125</v>
      </c>
      <c r="B33228" t="s">
        <v>47119</v>
      </c>
    </row>
    <row r="33229" spans="1:2" x14ac:dyDescent="0.25">
      <c r="A33229" t="s">
        <v>47126</v>
      </c>
      <c r="B33229" t="s">
        <v>47119</v>
      </c>
    </row>
    <row r="33230" spans="1:2" x14ac:dyDescent="0.25">
      <c r="A33230" t="s">
        <v>47127</v>
      </c>
      <c r="B33230" t="s">
        <v>47119</v>
      </c>
    </row>
    <row r="33231" spans="1:2" x14ac:dyDescent="0.25">
      <c r="A33231" t="s">
        <v>47128</v>
      </c>
      <c r="B33231" t="s">
        <v>10482</v>
      </c>
    </row>
    <row r="33232" spans="1:2" x14ac:dyDescent="0.25">
      <c r="A33232" t="s">
        <v>47129</v>
      </c>
      <c r="B33232" t="s">
        <v>15563</v>
      </c>
    </row>
    <row r="33233" spans="1:2" x14ac:dyDescent="0.25">
      <c r="A33233" t="s">
        <v>47130</v>
      </c>
      <c r="B33233" t="s">
        <v>47131</v>
      </c>
    </row>
    <row r="33234" spans="1:2" x14ac:dyDescent="0.25">
      <c r="A33234" t="s">
        <v>47132</v>
      </c>
      <c r="B33234" t="s">
        <v>47133</v>
      </c>
    </row>
    <row r="33235" spans="1:2" x14ac:dyDescent="0.25">
      <c r="A33235" t="s">
        <v>47134</v>
      </c>
      <c r="B33235" t="s">
        <v>26306</v>
      </c>
    </row>
    <row r="33236" spans="1:2" x14ac:dyDescent="0.25">
      <c r="A33236" t="s">
        <v>47135</v>
      </c>
      <c r="B33236" t="s">
        <v>47136</v>
      </c>
    </row>
    <row r="33237" spans="1:2" x14ac:dyDescent="0.25">
      <c r="A33237" t="s">
        <v>47137</v>
      </c>
    </row>
    <row r="33238" spans="1:2" x14ac:dyDescent="0.25">
      <c r="A33238" t="s">
        <v>47138</v>
      </c>
    </row>
    <row r="33239" spans="1:2" x14ac:dyDescent="0.25">
      <c r="A33239" t="s">
        <v>47139</v>
      </c>
      <c r="B33239" t="s">
        <v>1694</v>
      </c>
    </row>
    <row r="33240" spans="1:2" x14ac:dyDescent="0.25">
      <c r="A33240" t="s">
        <v>47140</v>
      </c>
      <c r="B33240" t="s">
        <v>47141</v>
      </c>
    </row>
    <row r="33241" spans="1:2" x14ac:dyDescent="0.25">
      <c r="A33241" t="s">
        <v>47142</v>
      </c>
      <c r="B33241" t="s">
        <v>7759</v>
      </c>
    </row>
    <row r="33242" spans="1:2" x14ac:dyDescent="0.25">
      <c r="A33242" t="s">
        <v>47143</v>
      </c>
      <c r="B33242" t="s">
        <v>47144</v>
      </c>
    </row>
    <row r="33243" spans="1:2" x14ac:dyDescent="0.25">
      <c r="A33243" t="s">
        <v>47145</v>
      </c>
      <c r="B33243" t="s">
        <v>47146</v>
      </c>
    </row>
    <row r="33244" spans="1:2" x14ac:dyDescent="0.25">
      <c r="A33244" t="s">
        <v>47147</v>
      </c>
      <c r="B33244" t="s">
        <v>47148</v>
      </c>
    </row>
    <row r="33245" spans="1:2" x14ac:dyDescent="0.25">
      <c r="A33245" t="s">
        <v>47149</v>
      </c>
      <c r="B33245" t="s">
        <v>47150</v>
      </c>
    </row>
    <row r="33246" spans="1:2" x14ac:dyDescent="0.25">
      <c r="A33246" t="s">
        <v>47151</v>
      </c>
      <c r="B33246" t="s">
        <v>47152</v>
      </c>
    </row>
    <row r="33247" spans="1:2" x14ac:dyDescent="0.25">
      <c r="A33247" t="s">
        <v>47153</v>
      </c>
      <c r="B33247" t="s">
        <v>47154</v>
      </c>
    </row>
    <row r="33248" spans="1:2" x14ac:dyDescent="0.25">
      <c r="A33248" t="s">
        <v>47155</v>
      </c>
      <c r="B33248" t="s">
        <v>47156</v>
      </c>
    </row>
    <row r="33249" spans="1:2" x14ac:dyDescent="0.25">
      <c r="A33249" t="s">
        <v>47157</v>
      </c>
      <c r="B33249" t="s">
        <v>47158</v>
      </c>
    </row>
    <row r="33250" spans="1:2" x14ac:dyDescent="0.25">
      <c r="A33250" t="s">
        <v>47159</v>
      </c>
      <c r="B33250" t="s">
        <v>47158</v>
      </c>
    </row>
    <row r="33251" spans="1:2" x14ac:dyDescent="0.25">
      <c r="A33251" t="s">
        <v>47160</v>
      </c>
      <c r="B33251" t="s">
        <v>47161</v>
      </c>
    </row>
    <row r="33252" spans="1:2" x14ac:dyDescent="0.25">
      <c r="A33252" t="s">
        <v>47162</v>
      </c>
      <c r="B33252" t="s">
        <v>47158</v>
      </c>
    </row>
    <row r="33253" spans="1:2" x14ac:dyDescent="0.25">
      <c r="A33253" t="s">
        <v>47163</v>
      </c>
      <c r="B33253" t="s">
        <v>47158</v>
      </c>
    </row>
    <row r="33254" spans="1:2" x14ac:dyDescent="0.25">
      <c r="A33254" t="s">
        <v>47164</v>
      </c>
      <c r="B33254" t="s">
        <v>47165</v>
      </c>
    </row>
    <row r="33255" spans="1:2" x14ac:dyDescent="0.25">
      <c r="A33255" t="s">
        <v>47166</v>
      </c>
      <c r="B33255" t="s">
        <v>47167</v>
      </c>
    </row>
    <row r="33256" spans="1:2" x14ac:dyDescent="0.25">
      <c r="A33256" t="s">
        <v>47168</v>
      </c>
      <c r="B33256" t="s">
        <v>47169</v>
      </c>
    </row>
    <row r="33257" spans="1:2" x14ac:dyDescent="0.25">
      <c r="A33257" t="s">
        <v>47170</v>
      </c>
      <c r="B33257" t="s">
        <v>47171</v>
      </c>
    </row>
    <row r="33258" spans="1:2" x14ac:dyDescent="0.25">
      <c r="A33258" t="s">
        <v>47172</v>
      </c>
      <c r="B33258" t="s">
        <v>14710</v>
      </c>
    </row>
    <row r="33259" spans="1:2" x14ac:dyDescent="0.25">
      <c r="A33259" t="s">
        <v>47173</v>
      </c>
    </row>
    <row r="33260" spans="1:2" x14ac:dyDescent="0.25">
      <c r="A33260" t="s">
        <v>47174</v>
      </c>
    </row>
    <row r="33261" spans="1:2" x14ac:dyDescent="0.25">
      <c r="A33261" t="s">
        <v>47175</v>
      </c>
    </row>
    <row r="33262" spans="1:2" x14ac:dyDescent="0.25">
      <c r="A33262" t="s">
        <v>47176</v>
      </c>
      <c r="B33262" t="s">
        <v>47177</v>
      </c>
    </row>
    <row r="33263" spans="1:2" x14ac:dyDescent="0.25">
      <c r="A33263" t="s">
        <v>47178</v>
      </c>
      <c r="B33263" t="s">
        <v>47177</v>
      </c>
    </row>
    <row r="33264" spans="1:2" x14ac:dyDescent="0.25">
      <c r="A33264" t="s">
        <v>47179</v>
      </c>
      <c r="B33264" t="s">
        <v>47180</v>
      </c>
    </row>
    <row r="33265" spans="1:2" x14ac:dyDescent="0.25">
      <c r="A33265" t="s">
        <v>47181</v>
      </c>
      <c r="B33265" t="s">
        <v>47177</v>
      </c>
    </row>
    <row r="33266" spans="1:2" x14ac:dyDescent="0.25">
      <c r="A33266" t="s">
        <v>47182</v>
      </c>
      <c r="B33266" t="s">
        <v>47183</v>
      </c>
    </row>
    <row r="33267" spans="1:2" x14ac:dyDescent="0.25">
      <c r="A33267" t="s">
        <v>47184</v>
      </c>
      <c r="B33267" t="s">
        <v>47183</v>
      </c>
    </row>
    <row r="33268" spans="1:2" x14ac:dyDescent="0.25">
      <c r="A33268" t="s">
        <v>47185</v>
      </c>
      <c r="B33268" t="s">
        <v>321</v>
      </c>
    </row>
    <row r="33269" spans="1:2" x14ac:dyDescent="0.25">
      <c r="A33269" t="s">
        <v>47186</v>
      </c>
      <c r="B33269" t="s">
        <v>1024</v>
      </c>
    </row>
    <row r="33270" spans="1:2" x14ac:dyDescent="0.25">
      <c r="A33270" t="s">
        <v>47187</v>
      </c>
      <c r="B33270" t="s">
        <v>8988</v>
      </c>
    </row>
    <row r="33271" spans="1:2" x14ac:dyDescent="0.25">
      <c r="A33271" t="s">
        <v>47188</v>
      </c>
      <c r="B33271" t="s">
        <v>1024</v>
      </c>
    </row>
    <row r="33272" spans="1:2" x14ac:dyDescent="0.25">
      <c r="A33272" t="s">
        <v>47189</v>
      </c>
      <c r="B33272" t="s">
        <v>1024</v>
      </c>
    </row>
    <row r="33273" spans="1:2" x14ac:dyDescent="0.25">
      <c r="A33273" t="s">
        <v>47190</v>
      </c>
      <c r="B33273" t="s">
        <v>1024</v>
      </c>
    </row>
    <row r="33274" spans="1:2" x14ac:dyDescent="0.25">
      <c r="A33274" t="s">
        <v>47191</v>
      </c>
      <c r="B33274" t="s">
        <v>1024</v>
      </c>
    </row>
    <row r="33275" spans="1:2" x14ac:dyDescent="0.25">
      <c r="A33275" t="s">
        <v>47192</v>
      </c>
      <c r="B33275" t="s">
        <v>1024</v>
      </c>
    </row>
    <row r="33276" spans="1:2" x14ac:dyDescent="0.25">
      <c r="A33276" t="s">
        <v>47193</v>
      </c>
      <c r="B33276" t="s">
        <v>1024</v>
      </c>
    </row>
    <row r="33277" spans="1:2" x14ac:dyDescent="0.25">
      <c r="A33277" t="s">
        <v>47194</v>
      </c>
      <c r="B33277" t="s">
        <v>1024</v>
      </c>
    </row>
    <row r="33278" spans="1:2" x14ac:dyDescent="0.25">
      <c r="A33278" t="s">
        <v>47195</v>
      </c>
      <c r="B33278" t="s">
        <v>1024</v>
      </c>
    </row>
    <row r="33279" spans="1:2" x14ac:dyDescent="0.25">
      <c r="A33279" t="s">
        <v>47196</v>
      </c>
      <c r="B33279" t="s">
        <v>1024</v>
      </c>
    </row>
    <row r="33280" spans="1:2" x14ac:dyDescent="0.25">
      <c r="A33280" t="s">
        <v>47197</v>
      </c>
      <c r="B33280" t="s">
        <v>1024</v>
      </c>
    </row>
    <row r="33281" spans="1:2" x14ac:dyDescent="0.25">
      <c r="A33281" t="s">
        <v>47198</v>
      </c>
      <c r="B33281" t="s">
        <v>1024</v>
      </c>
    </row>
    <row r="33282" spans="1:2" x14ac:dyDescent="0.25">
      <c r="A33282" t="s">
        <v>47199</v>
      </c>
      <c r="B33282" t="s">
        <v>1024</v>
      </c>
    </row>
    <row r="33283" spans="1:2" x14ac:dyDescent="0.25">
      <c r="A33283" t="s">
        <v>47200</v>
      </c>
      <c r="B33283" t="s">
        <v>1024</v>
      </c>
    </row>
    <row r="33284" spans="1:2" x14ac:dyDescent="0.25">
      <c r="A33284" t="s">
        <v>47201</v>
      </c>
      <c r="B33284" t="s">
        <v>1024</v>
      </c>
    </row>
    <row r="33285" spans="1:2" x14ac:dyDescent="0.25">
      <c r="A33285" t="s">
        <v>47202</v>
      </c>
      <c r="B33285" t="s">
        <v>1024</v>
      </c>
    </row>
    <row r="33286" spans="1:2" x14ac:dyDescent="0.25">
      <c r="A33286" t="s">
        <v>47203</v>
      </c>
      <c r="B33286" t="s">
        <v>1024</v>
      </c>
    </row>
    <row r="33287" spans="1:2" x14ac:dyDescent="0.25">
      <c r="A33287" t="s">
        <v>47204</v>
      </c>
      <c r="B33287" t="s">
        <v>1024</v>
      </c>
    </row>
    <row r="33288" spans="1:2" x14ac:dyDescent="0.25">
      <c r="A33288" t="s">
        <v>47205</v>
      </c>
      <c r="B33288" t="s">
        <v>1024</v>
      </c>
    </row>
    <row r="33289" spans="1:2" x14ac:dyDescent="0.25">
      <c r="A33289" t="s">
        <v>47206</v>
      </c>
      <c r="B33289" t="s">
        <v>1024</v>
      </c>
    </row>
    <row r="33290" spans="1:2" x14ac:dyDescent="0.25">
      <c r="A33290" t="s">
        <v>47207</v>
      </c>
      <c r="B33290" t="s">
        <v>1024</v>
      </c>
    </row>
    <row r="33291" spans="1:2" x14ac:dyDescent="0.25">
      <c r="A33291" t="s">
        <v>47208</v>
      </c>
      <c r="B33291" t="s">
        <v>1024</v>
      </c>
    </row>
    <row r="33292" spans="1:2" x14ac:dyDescent="0.25">
      <c r="A33292" t="s">
        <v>47209</v>
      </c>
      <c r="B33292" t="s">
        <v>1024</v>
      </c>
    </row>
    <row r="33293" spans="1:2" x14ac:dyDescent="0.25">
      <c r="A33293" t="s">
        <v>47210</v>
      </c>
      <c r="B33293" t="s">
        <v>1024</v>
      </c>
    </row>
    <row r="33294" spans="1:2" x14ac:dyDescent="0.25">
      <c r="A33294" t="s">
        <v>47211</v>
      </c>
      <c r="B33294" t="s">
        <v>1024</v>
      </c>
    </row>
    <row r="33295" spans="1:2" x14ac:dyDescent="0.25">
      <c r="A33295" t="s">
        <v>47212</v>
      </c>
      <c r="B33295" t="s">
        <v>1024</v>
      </c>
    </row>
    <row r="33296" spans="1:2" x14ac:dyDescent="0.25">
      <c r="A33296" t="s">
        <v>47213</v>
      </c>
      <c r="B33296" t="s">
        <v>1024</v>
      </c>
    </row>
    <row r="33297" spans="1:2" x14ac:dyDescent="0.25">
      <c r="A33297" t="s">
        <v>47214</v>
      </c>
      <c r="B33297" t="s">
        <v>1024</v>
      </c>
    </row>
    <row r="33298" spans="1:2" x14ac:dyDescent="0.25">
      <c r="A33298" t="s">
        <v>47215</v>
      </c>
      <c r="B33298" t="s">
        <v>1024</v>
      </c>
    </row>
    <row r="33299" spans="1:2" x14ac:dyDescent="0.25">
      <c r="A33299" t="s">
        <v>47216</v>
      </c>
      <c r="B33299" t="s">
        <v>1024</v>
      </c>
    </row>
    <row r="33300" spans="1:2" x14ac:dyDescent="0.25">
      <c r="A33300" t="s">
        <v>47217</v>
      </c>
      <c r="B33300" t="s">
        <v>1024</v>
      </c>
    </row>
    <row r="33301" spans="1:2" x14ac:dyDescent="0.25">
      <c r="A33301" t="s">
        <v>47218</v>
      </c>
      <c r="B33301" t="s">
        <v>1024</v>
      </c>
    </row>
    <row r="33302" spans="1:2" x14ac:dyDescent="0.25">
      <c r="A33302" t="s">
        <v>47219</v>
      </c>
      <c r="B33302" t="s">
        <v>1024</v>
      </c>
    </row>
    <row r="33303" spans="1:2" x14ac:dyDescent="0.25">
      <c r="A33303" t="s">
        <v>47220</v>
      </c>
      <c r="B33303" t="s">
        <v>1024</v>
      </c>
    </row>
    <row r="33304" spans="1:2" x14ac:dyDescent="0.25">
      <c r="A33304" t="s">
        <v>47221</v>
      </c>
      <c r="B33304" t="s">
        <v>1024</v>
      </c>
    </row>
    <row r="33305" spans="1:2" x14ac:dyDescent="0.25">
      <c r="A33305" t="s">
        <v>47222</v>
      </c>
      <c r="B33305" t="s">
        <v>1024</v>
      </c>
    </row>
    <row r="33306" spans="1:2" x14ac:dyDescent="0.25">
      <c r="A33306" t="s">
        <v>47223</v>
      </c>
      <c r="B33306" t="s">
        <v>1024</v>
      </c>
    </row>
    <row r="33307" spans="1:2" x14ac:dyDescent="0.25">
      <c r="A33307" t="s">
        <v>47224</v>
      </c>
      <c r="B33307" t="s">
        <v>1024</v>
      </c>
    </row>
    <row r="33308" spans="1:2" x14ac:dyDescent="0.25">
      <c r="A33308" t="s">
        <v>47225</v>
      </c>
      <c r="B33308" t="s">
        <v>1024</v>
      </c>
    </row>
    <row r="33309" spans="1:2" x14ac:dyDescent="0.25">
      <c r="A33309" t="s">
        <v>47226</v>
      </c>
      <c r="B33309" t="s">
        <v>1024</v>
      </c>
    </row>
    <row r="33310" spans="1:2" x14ac:dyDescent="0.25">
      <c r="A33310" t="s">
        <v>47227</v>
      </c>
      <c r="B33310" t="s">
        <v>1024</v>
      </c>
    </row>
    <row r="33311" spans="1:2" x14ac:dyDescent="0.25">
      <c r="A33311" t="s">
        <v>47228</v>
      </c>
      <c r="B33311" t="s">
        <v>1024</v>
      </c>
    </row>
    <row r="33312" spans="1:2" x14ac:dyDescent="0.25">
      <c r="A33312" t="s">
        <v>47229</v>
      </c>
      <c r="B33312" t="s">
        <v>1024</v>
      </c>
    </row>
    <row r="33313" spans="1:2" x14ac:dyDescent="0.25">
      <c r="A33313" t="s">
        <v>47230</v>
      </c>
      <c r="B33313" t="s">
        <v>1024</v>
      </c>
    </row>
    <row r="33314" spans="1:2" x14ac:dyDescent="0.25">
      <c r="A33314" t="s">
        <v>47231</v>
      </c>
      <c r="B33314" t="s">
        <v>1024</v>
      </c>
    </row>
    <row r="33315" spans="1:2" x14ac:dyDescent="0.25">
      <c r="A33315" t="s">
        <v>47232</v>
      </c>
      <c r="B33315" t="s">
        <v>1024</v>
      </c>
    </row>
    <row r="33316" spans="1:2" x14ac:dyDescent="0.25">
      <c r="A33316" t="s">
        <v>47233</v>
      </c>
      <c r="B33316" t="s">
        <v>1024</v>
      </c>
    </row>
    <row r="33317" spans="1:2" x14ac:dyDescent="0.25">
      <c r="A33317" t="s">
        <v>47234</v>
      </c>
      <c r="B33317" t="s">
        <v>1024</v>
      </c>
    </row>
    <row r="33318" spans="1:2" x14ac:dyDescent="0.25">
      <c r="A33318" t="s">
        <v>47235</v>
      </c>
      <c r="B33318" t="s">
        <v>1024</v>
      </c>
    </row>
    <row r="33319" spans="1:2" x14ac:dyDescent="0.25">
      <c r="A33319" t="s">
        <v>47236</v>
      </c>
      <c r="B33319" t="s">
        <v>1024</v>
      </c>
    </row>
    <row r="33320" spans="1:2" x14ac:dyDescent="0.25">
      <c r="A33320" t="s">
        <v>47237</v>
      </c>
      <c r="B33320" t="s">
        <v>1024</v>
      </c>
    </row>
    <row r="33321" spans="1:2" x14ac:dyDescent="0.25">
      <c r="A33321" t="s">
        <v>47238</v>
      </c>
      <c r="B33321" t="s">
        <v>1024</v>
      </c>
    </row>
    <row r="33322" spans="1:2" x14ac:dyDescent="0.25">
      <c r="A33322" t="s">
        <v>47239</v>
      </c>
      <c r="B33322" t="s">
        <v>1024</v>
      </c>
    </row>
    <row r="33323" spans="1:2" x14ac:dyDescent="0.25">
      <c r="A33323" t="s">
        <v>47240</v>
      </c>
      <c r="B33323" t="s">
        <v>1024</v>
      </c>
    </row>
    <row r="33324" spans="1:2" x14ac:dyDescent="0.25">
      <c r="A33324" t="s">
        <v>47241</v>
      </c>
      <c r="B33324" t="s">
        <v>1024</v>
      </c>
    </row>
    <row r="33325" spans="1:2" x14ac:dyDescent="0.25">
      <c r="A33325" t="s">
        <v>47242</v>
      </c>
      <c r="B33325" t="s">
        <v>1024</v>
      </c>
    </row>
    <row r="33326" spans="1:2" x14ac:dyDescent="0.25">
      <c r="A33326" t="s">
        <v>47243</v>
      </c>
      <c r="B33326" t="s">
        <v>1024</v>
      </c>
    </row>
    <row r="33327" spans="1:2" x14ac:dyDescent="0.25">
      <c r="A33327" t="s">
        <v>47244</v>
      </c>
      <c r="B33327" t="s">
        <v>1024</v>
      </c>
    </row>
    <row r="33328" spans="1:2" x14ac:dyDescent="0.25">
      <c r="A33328" t="s">
        <v>47245</v>
      </c>
      <c r="B33328" t="s">
        <v>1024</v>
      </c>
    </row>
    <row r="33329" spans="1:2" x14ac:dyDescent="0.25">
      <c r="A33329" t="s">
        <v>47246</v>
      </c>
      <c r="B33329" t="s">
        <v>1024</v>
      </c>
    </row>
    <row r="33330" spans="1:2" x14ac:dyDescent="0.25">
      <c r="A33330" t="s">
        <v>47247</v>
      </c>
      <c r="B33330" t="s">
        <v>1024</v>
      </c>
    </row>
    <row r="33331" spans="1:2" x14ac:dyDescent="0.25">
      <c r="A33331" t="s">
        <v>47248</v>
      </c>
      <c r="B33331" t="s">
        <v>1024</v>
      </c>
    </row>
    <row r="33332" spans="1:2" x14ac:dyDescent="0.25">
      <c r="A33332" t="s">
        <v>47249</v>
      </c>
      <c r="B33332" t="s">
        <v>1024</v>
      </c>
    </row>
    <row r="33333" spans="1:2" x14ac:dyDescent="0.25">
      <c r="A33333" t="s">
        <v>47250</v>
      </c>
      <c r="B33333" t="s">
        <v>1024</v>
      </c>
    </row>
    <row r="33334" spans="1:2" x14ac:dyDescent="0.25">
      <c r="A33334" t="s">
        <v>47251</v>
      </c>
      <c r="B33334" t="s">
        <v>1024</v>
      </c>
    </row>
    <row r="33335" spans="1:2" x14ac:dyDescent="0.25">
      <c r="A33335" t="s">
        <v>47252</v>
      </c>
      <c r="B33335" t="s">
        <v>1024</v>
      </c>
    </row>
    <row r="33336" spans="1:2" x14ac:dyDescent="0.25">
      <c r="A33336" t="s">
        <v>47253</v>
      </c>
      <c r="B33336" t="s">
        <v>1024</v>
      </c>
    </row>
    <row r="33337" spans="1:2" x14ac:dyDescent="0.25">
      <c r="A33337" t="s">
        <v>47254</v>
      </c>
      <c r="B33337" t="s">
        <v>1024</v>
      </c>
    </row>
    <row r="33338" spans="1:2" x14ac:dyDescent="0.25">
      <c r="A33338" t="s">
        <v>47255</v>
      </c>
      <c r="B33338" t="s">
        <v>1024</v>
      </c>
    </row>
    <row r="33339" spans="1:2" x14ac:dyDescent="0.25">
      <c r="A33339" t="s">
        <v>47256</v>
      </c>
      <c r="B33339" t="s">
        <v>1024</v>
      </c>
    </row>
    <row r="33340" spans="1:2" x14ac:dyDescent="0.25">
      <c r="A33340" t="s">
        <v>47257</v>
      </c>
      <c r="B33340" t="s">
        <v>1024</v>
      </c>
    </row>
    <row r="33341" spans="1:2" x14ac:dyDescent="0.25">
      <c r="A33341" t="s">
        <v>47258</v>
      </c>
      <c r="B33341" t="s">
        <v>1024</v>
      </c>
    </row>
    <row r="33342" spans="1:2" x14ac:dyDescent="0.25">
      <c r="A33342" t="s">
        <v>47259</v>
      </c>
      <c r="B33342" t="s">
        <v>1024</v>
      </c>
    </row>
    <row r="33343" spans="1:2" x14ac:dyDescent="0.25">
      <c r="A33343" t="s">
        <v>47260</v>
      </c>
      <c r="B33343" t="s">
        <v>1024</v>
      </c>
    </row>
    <row r="33344" spans="1:2" x14ac:dyDescent="0.25">
      <c r="A33344" t="s">
        <v>47261</v>
      </c>
      <c r="B33344" t="s">
        <v>1024</v>
      </c>
    </row>
    <row r="33345" spans="1:2" x14ac:dyDescent="0.25">
      <c r="A33345" t="s">
        <v>47262</v>
      </c>
      <c r="B33345" t="s">
        <v>1024</v>
      </c>
    </row>
    <row r="33346" spans="1:2" x14ac:dyDescent="0.25">
      <c r="A33346" t="s">
        <v>47263</v>
      </c>
      <c r="B33346" t="s">
        <v>1024</v>
      </c>
    </row>
    <row r="33347" spans="1:2" x14ac:dyDescent="0.25">
      <c r="A33347" t="s">
        <v>47264</v>
      </c>
      <c r="B33347" t="s">
        <v>1024</v>
      </c>
    </row>
    <row r="33348" spans="1:2" x14ac:dyDescent="0.25">
      <c r="A33348" t="s">
        <v>47265</v>
      </c>
      <c r="B33348" t="s">
        <v>1024</v>
      </c>
    </row>
    <row r="33349" spans="1:2" x14ac:dyDescent="0.25">
      <c r="A33349" t="s">
        <v>47266</v>
      </c>
      <c r="B33349" t="s">
        <v>1024</v>
      </c>
    </row>
    <row r="33350" spans="1:2" x14ac:dyDescent="0.25">
      <c r="A33350" t="s">
        <v>47267</v>
      </c>
      <c r="B33350" t="s">
        <v>1024</v>
      </c>
    </row>
    <row r="33351" spans="1:2" x14ac:dyDescent="0.25">
      <c r="A33351" t="s">
        <v>47268</v>
      </c>
      <c r="B33351" t="s">
        <v>1024</v>
      </c>
    </row>
    <row r="33352" spans="1:2" x14ac:dyDescent="0.25">
      <c r="A33352" t="s">
        <v>47269</v>
      </c>
      <c r="B33352" t="s">
        <v>1024</v>
      </c>
    </row>
    <row r="33353" spans="1:2" x14ac:dyDescent="0.25">
      <c r="A33353" t="s">
        <v>47270</v>
      </c>
      <c r="B33353" t="s">
        <v>1024</v>
      </c>
    </row>
    <row r="33354" spans="1:2" x14ac:dyDescent="0.25">
      <c r="A33354" t="s">
        <v>47271</v>
      </c>
      <c r="B33354" t="s">
        <v>1024</v>
      </c>
    </row>
    <row r="33355" spans="1:2" x14ac:dyDescent="0.25">
      <c r="A33355" t="s">
        <v>47272</v>
      </c>
      <c r="B33355" t="s">
        <v>1024</v>
      </c>
    </row>
    <row r="33356" spans="1:2" x14ac:dyDescent="0.25">
      <c r="A33356" t="s">
        <v>47273</v>
      </c>
      <c r="B33356" t="s">
        <v>1024</v>
      </c>
    </row>
    <row r="33357" spans="1:2" x14ac:dyDescent="0.25">
      <c r="A33357" t="s">
        <v>47274</v>
      </c>
      <c r="B33357" t="s">
        <v>1024</v>
      </c>
    </row>
    <row r="33358" spans="1:2" x14ac:dyDescent="0.25">
      <c r="A33358" t="s">
        <v>47275</v>
      </c>
      <c r="B33358" t="s">
        <v>1024</v>
      </c>
    </row>
    <row r="33359" spans="1:2" x14ac:dyDescent="0.25">
      <c r="A33359" t="s">
        <v>47276</v>
      </c>
      <c r="B33359" t="s">
        <v>1024</v>
      </c>
    </row>
    <row r="33360" spans="1:2" x14ac:dyDescent="0.25">
      <c r="A33360" t="s">
        <v>47277</v>
      </c>
      <c r="B33360" t="s">
        <v>1024</v>
      </c>
    </row>
    <row r="33361" spans="1:2" x14ac:dyDescent="0.25">
      <c r="A33361" t="s">
        <v>47278</v>
      </c>
      <c r="B33361" t="s">
        <v>1024</v>
      </c>
    </row>
    <row r="33362" spans="1:2" x14ac:dyDescent="0.25">
      <c r="A33362" t="s">
        <v>47279</v>
      </c>
      <c r="B33362" t="s">
        <v>1024</v>
      </c>
    </row>
    <row r="33363" spans="1:2" x14ac:dyDescent="0.25">
      <c r="A33363" t="s">
        <v>47280</v>
      </c>
      <c r="B33363" t="s">
        <v>1024</v>
      </c>
    </row>
    <row r="33364" spans="1:2" x14ac:dyDescent="0.25">
      <c r="A33364" t="s">
        <v>47281</v>
      </c>
      <c r="B33364" t="s">
        <v>1024</v>
      </c>
    </row>
    <row r="33365" spans="1:2" x14ac:dyDescent="0.25">
      <c r="A33365" t="s">
        <v>47282</v>
      </c>
      <c r="B33365" t="s">
        <v>1024</v>
      </c>
    </row>
    <row r="33366" spans="1:2" x14ac:dyDescent="0.25">
      <c r="A33366" t="s">
        <v>47283</v>
      </c>
      <c r="B33366" t="s">
        <v>1024</v>
      </c>
    </row>
    <row r="33367" spans="1:2" x14ac:dyDescent="0.25">
      <c r="A33367" t="s">
        <v>47284</v>
      </c>
      <c r="B33367" t="s">
        <v>1024</v>
      </c>
    </row>
    <row r="33368" spans="1:2" x14ac:dyDescent="0.25">
      <c r="A33368" t="s">
        <v>47285</v>
      </c>
      <c r="B33368" t="s">
        <v>1024</v>
      </c>
    </row>
    <row r="33369" spans="1:2" x14ac:dyDescent="0.25">
      <c r="A33369" t="s">
        <v>47286</v>
      </c>
      <c r="B33369" t="s">
        <v>1024</v>
      </c>
    </row>
    <row r="33370" spans="1:2" x14ac:dyDescent="0.25">
      <c r="A33370" t="s">
        <v>47287</v>
      </c>
      <c r="B33370" t="s">
        <v>1024</v>
      </c>
    </row>
    <row r="33371" spans="1:2" x14ac:dyDescent="0.25">
      <c r="A33371" t="s">
        <v>47288</v>
      </c>
      <c r="B33371" t="s">
        <v>1024</v>
      </c>
    </row>
    <row r="33372" spans="1:2" x14ac:dyDescent="0.25">
      <c r="A33372" t="s">
        <v>47289</v>
      </c>
      <c r="B33372" t="s">
        <v>1024</v>
      </c>
    </row>
    <row r="33373" spans="1:2" x14ac:dyDescent="0.25">
      <c r="A33373" t="s">
        <v>47290</v>
      </c>
      <c r="B33373" t="s">
        <v>1024</v>
      </c>
    </row>
    <row r="33374" spans="1:2" x14ac:dyDescent="0.25">
      <c r="A33374" t="s">
        <v>47291</v>
      </c>
      <c r="B33374" t="s">
        <v>1024</v>
      </c>
    </row>
    <row r="33375" spans="1:2" x14ac:dyDescent="0.25">
      <c r="A33375" t="s">
        <v>47292</v>
      </c>
      <c r="B33375" t="s">
        <v>47293</v>
      </c>
    </row>
    <row r="33376" spans="1:2" x14ac:dyDescent="0.25">
      <c r="A33376" t="s">
        <v>47294</v>
      </c>
      <c r="B33376" t="s">
        <v>47293</v>
      </c>
    </row>
    <row r="33377" spans="1:2" x14ac:dyDescent="0.25">
      <c r="A33377" t="s">
        <v>47295</v>
      </c>
      <c r="B33377" t="s">
        <v>47296</v>
      </c>
    </row>
    <row r="33378" spans="1:2" x14ac:dyDescent="0.25">
      <c r="A33378" t="s">
        <v>47297</v>
      </c>
      <c r="B33378" t="s">
        <v>47293</v>
      </c>
    </row>
    <row r="33379" spans="1:2" x14ac:dyDescent="0.25">
      <c r="A33379" t="s">
        <v>47298</v>
      </c>
      <c r="B33379" t="s">
        <v>47293</v>
      </c>
    </row>
    <row r="33380" spans="1:2" x14ac:dyDescent="0.25">
      <c r="A33380" t="s">
        <v>47299</v>
      </c>
      <c r="B33380" t="s">
        <v>47296</v>
      </c>
    </row>
    <row r="33381" spans="1:2" x14ac:dyDescent="0.25">
      <c r="A33381" t="s">
        <v>47300</v>
      </c>
      <c r="B33381" t="s">
        <v>2277</v>
      </c>
    </row>
    <row r="33382" spans="1:2" x14ac:dyDescent="0.25">
      <c r="A33382" t="s">
        <v>47301</v>
      </c>
      <c r="B33382" t="s">
        <v>47302</v>
      </c>
    </row>
    <row r="33383" spans="1:2" x14ac:dyDescent="0.25">
      <c r="A33383" t="s">
        <v>47303</v>
      </c>
      <c r="B33383" t="s">
        <v>47302</v>
      </c>
    </row>
    <row r="33384" spans="1:2" x14ac:dyDescent="0.25">
      <c r="A33384" t="s">
        <v>47304</v>
      </c>
      <c r="B33384" t="s">
        <v>47293</v>
      </c>
    </row>
    <row r="33385" spans="1:2" x14ac:dyDescent="0.25">
      <c r="A33385" t="s">
        <v>47305</v>
      </c>
      <c r="B33385" t="s">
        <v>1586</v>
      </c>
    </row>
    <row r="33386" spans="1:2" x14ac:dyDescent="0.25">
      <c r="A33386" t="s">
        <v>47306</v>
      </c>
      <c r="B33386" t="s">
        <v>1586</v>
      </c>
    </row>
    <row r="33387" spans="1:2" x14ac:dyDescent="0.25">
      <c r="A33387" t="s">
        <v>47307</v>
      </c>
      <c r="B33387" t="s">
        <v>1586</v>
      </c>
    </row>
    <row r="33388" spans="1:2" x14ac:dyDescent="0.25">
      <c r="A33388" t="s">
        <v>47308</v>
      </c>
      <c r="B33388" t="s">
        <v>1586</v>
      </c>
    </row>
    <row r="33389" spans="1:2" x14ac:dyDescent="0.25">
      <c r="A33389" t="s">
        <v>47309</v>
      </c>
      <c r="B33389" t="s">
        <v>1586</v>
      </c>
    </row>
    <row r="33390" spans="1:2" x14ac:dyDescent="0.25">
      <c r="A33390" t="s">
        <v>47310</v>
      </c>
      <c r="B33390" t="s">
        <v>1586</v>
      </c>
    </row>
    <row r="33391" spans="1:2" x14ac:dyDescent="0.25">
      <c r="A33391" t="s">
        <v>47311</v>
      </c>
      <c r="B33391" t="s">
        <v>47296</v>
      </c>
    </row>
    <row r="33392" spans="1:2" x14ac:dyDescent="0.25">
      <c r="A33392" t="s">
        <v>47312</v>
      </c>
      <c r="B33392" t="s">
        <v>47296</v>
      </c>
    </row>
    <row r="33393" spans="1:2" x14ac:dyDescent="0.25">
      <c r="A33393" t="s">
        <v>47313</v>
      </c>
      <c r="B33393" t="s">
        <v>47296</v>
      </c>
    </row>
    <row r="33394" spans="1:2" x14ac:dyDescent="0.25">
      <c r="A33394" t="s">
        <v>47314</v>
      </c>
      <c r="B33394" t="s">
        <v>47293</v>
      </c>
    </row>
    <row r="33395" spans="1:2" x14ac:dyDescent="0.25">
      <c r="A33395" t="s">
        <v>47315</v>
      </c>
      <c r="B33395" t="s">
        <v>47296</v>
      </c>
    </row>
    <row r="33396" spans="1:2" x14ac:dyDescent="0.25">
      <c r="A33396" t="s">
        <v>47316</v>
      </c>
      <c r="B33396" t="s">
        <v>47293</v>
      </c>
    </row>
    <row r="33397" spans="1:2" x14ac:dyDescent="0.25">
      <c r="A33397" t="s">
        <v>47317</v>
      </c>
      <c r="B33397" t="s">
        <v>47293</v>
      </c>
    </row>
    <row r="33398" spans="1:2" x14ac:dyDescent="0.25">
      <c r="A33398" t="s">
        <v>47318</v>
      </c>
      <c r="B33398" t="s">
        <v>47296</v>
      </c>
    </row>
    <row r="33399" spans="1:2" x14ac:dyDescent="0.25">
      <c r="A33399" t="s">
        <v>47319</v>
      </c>
      <c r="B33399" t="s">
        <v>47296</v>
      </c>
    </row>
    <row r="33400" spans="1:2" x14ac:dyDescent="0.25">
      <c r="A33400" t="s">
        <v>47320</v>
      </c>
      <c r="B33400" t="s">
        <v>47296</v>
      </c>
    </row>
    <row r="33401" spans="1:2" x14ac:dyDescent="0.25">
      <c r="A33401" t="s">
        <v>47321</v>
      </c>
      <c r="B33401" t="s">
        <v>47296</v>
      </c>
    </row>
    <row r="33402" spans="1:2" x14ac:dyDescent="0.25">
      <c r="A33402" t="s">
        <v>47322</v>
      </c>
      <c r="B33402" t="s">
        <v>47296</v>
      </c>
    </row>
    <row r="33403" spans="1:2" x14ac:dyDescent="0.25">
      <c r="A33403" t="s">
        <v>47323</v>
      </c>
      <c r="B33403" t="s">
        <v>47296</v>
      </c>
    </row>
    <row r="33404" spans="1:2" x14ac:dyDescent="0.25">
      <c r="A33404" t="s">
        <v>47324</v>
      </c>
      <c r="B33404" t="s">
        <v>47296</v>
      </c>
    </row>
    <row r="33405" spans="1:2" x14ac:dyDescent="0.25">
      <c r="A33405" t="s">
        <v>47325</v>
      </c>
      <c r="B33405" t="s">
        <v>47296</v>
      </c>
    </row>
    <row r="33406" spans="1:2" x14ac:dyDescent="0.25">
      <c r="A33406" t="s">
        <v>47326</v>
      </c>
      <c r="B33406" t="s">
        <v>47296</v>
      </c>
    </row>
    <row r="33407" spans="1:2" x14ac:dyDescent="0.25">
      <c r="A33407" t="s">
        <v>47327</v>
      </c>
      <c r="B33407" t="s">
        <v>47296</v>
      </c>
    </row>
    <row r="33408" spans="1:2" x14ac:dyDescent="0.25">
      <c r="A33408" t="s">
        <v>47328</v>
      </c>
      <c r="B33408" t="s">
        <v>47296</v>
      </c>
    </row>
    <row r="33409" spans="1:2" x14ac:dyDescent="0.25">
      <c r="A33409" t="s">
        <v>47329</v>
      </c>
      <c r="B33409" t="s">
        <v>47296</v>
      </c>
    </row>
    <row r="33410" spans="1:2" x14ac:dyDescent="0.25">
      <c r="A33410" t="s">
        <v>47330</v>
      </c>
      <c r="B33410" t="s">
        <v>47296</v>
      </c>
    </row>
    <row r="33411" spans="1:2" x14ac:dyDescent="0.25">
      <c r="A33411" t="s">
        <v>47331</v>
      </c>
      <c r="B33411" t="s">
        <v>47296</v>
      </c>
    </row>
    <row r="33412" spans="1:2" x14ac:dyDescent="0.25">
      <c r="A33412" t="s">
        <v>47332</v>
      </c>
      <c r="B33412" t="s">
        <v>47296</v>
      </c>
    </row>
    <row r="33413" spans="1:2" x14ac:dyDescent="0.25">
      <c r="A33413" t="s">
        <v>47333</v>
      </c>
      <c r="B33413" t="s">
        <v>47293</v>
      </c>
    </row>
    <row r="33414" spans="1:2" x14ac:dyDescent="0.25">
      <c r="A33414" t="s">
        <v>47334</v>
      </c>
      <c r="B33414" t="s">
        <v>47296</v>
      </c>
    </row>
    <row r="33415" spans="1:2" x14ac:dyDescent="0.25">
      <c r="A33415" t="s">
        <v>47335</v>
      </c>
      <c r="B33415" t="s">
        <v>47296</v>
      </c>
    </row>
    <row r="33416" spans="1:2" x14ac:dyDescent="0.25">
      <c r="A33416" t="s">
        <v>47336</v>
      </c>
      <c r="B33416" t="s">
        <v>47296</v>
      </c>
    </row>
    <row r="33417" spans="1:2" x14ac:dyDescent="0.25">
      <c r="A33417" t="s">
        <v>47337</v>
      </c>
      <c r="B33417" t="s">
        <v>47296</v>
      </c>
    </row>
    <row r="33418" spans="1:2" x14ac:dyDescent="0.25">
      <c r="A33418" t="s">
        <v>47338</v>
      </c>
      <c r="B33418" t="s">
        <v>47296</v>
      </c>
    </row>
    <row r="33419" spans="1:2" x14ac:dyDescent="0.25">
      <c r="A33419" t="s">
        <v>47339</v>
      </c>
      <c r="B33419" t="s">
        <v>47296</v>
      </c>
    </row>
    <row r="33420" spans="1:2" x14ac:dyDescent="0.25">
      <c r="A33420" t="s">
        <v>47340</v>
      </c>
      <c r="B33420" t="s">
        <v>47296</v>
      </c>
    </row>
    <row r="33421" spans="1:2" x14ac:dyDescent="0.25">
      <c r="A33421" t="s">
        <v>47341</v>
      </c>
      <c r="B33421" t="s">
        <v>47296</v>
      </c>
    </row>
    <row r="33422" spans="1:2" x14ac:dyDescent="0.25">
      <c r="A33422" t="s">
        <v>47342</v>
      </c>
      <c r="B33422" t="s">
        <v>47296</v>
      </c>
    </row>
    <row r="33423" spans="1:2" x14ac:dyDescent="0.25">
      <c r="A33423" t="s">
        <v>47343</v>
      </c>
      <c r="B33423" t="s">
        <v>1586</v>
      </c>
    </row>
    <row r="33424" spans="1:2" x14ac:dyDescent="0.25">
      <c r="A33424" t="s">
        <v>47344</v>
      </c>
      <c r="B33424" t="s">
        <v>1586</v>
      </c>
    </row>
    <row r="33425" spans="1:2" x14ac:dyDescent="0.25">
      <c r="A33425" t="s">
        <v>47345</v>
      </c>
      <c r="B33425" t="s">
        <v>47293</v>
      </c>
    </row>
    <row r="33426" spans="1:2" x14ac:dyDescent="0.25">
      <c r="A33426" t="s">
        <v>47346</v>
      </c>
      <c r="B33426" t="s">
        <v>47296</v>
      </c>
    </row>
    <row r="33427" spans="1:2" x14ac:dyDescent="0.25">
      <c r="A33427" t="s">
        <v>47347</v>
      </c>
      <c r="B33427" t="s">
        <v>1586</v>
      </c>
    </row>
    <row r="33428" spans="1:2" x14ac:dyDescent="0.25">
      <c r="A33428" t="s">
        <v>47348</v>
      </c>
      <c r="B33428" t="s">
        <v>47296</v>
      </c>
    </row>
    <row r="33429" spans="1:2" x14ac:dyDescent="0.25">
      <c r="A33429" t="s">
        <v>47349</v>
      </c>
      <c r="B33429" t="s">
        <v>47296</v>
      </c>
    </row>
    <row r="33430" spans="1:2" x14ac:dyDescent="0.25">
      <c r="A33430" t="s">
        <v>47350</v>
      </c>
      <c r="B33430" t="s">
        <v>47296</v>
      </c>
    </row>
    <row r="33431" spans="1:2" x14ac:dyDescent="0.25">
      <c r="A33431" t="s">
        <v>47351</v>
      </c>
      <c r="B33431" t="s">
        <v>47296</v>
      </c>
    </row>
    <row r="33432" spans="1:2" x14ac:dyDescent="0.25">
      <c r="A33432" t="s">
        <v>47352</v>
      </c>
      <c r="B33432" t="s">
        <v>1586</v>
      </c>
    </row>
    <row r="33433" spans="1:2" x14ac:dyDescent="0.25">
      <c r="A33433" t="s">
        <v>47353</v>
      </c>
      <c r="B33433" t="s">
        <v>47296</v>
      </c>
    </row>
    <row r="33434" spans="1:2" x14ac:dyDescent="0.25">
      <c r="A33434" t="s">
        <v>47354</v>
      </c>
      <c r="B33434" t="s">
        <v>47296</v>
      </c>
    </row>
    <row r="33435" spans="1:2" x14ac:dyDescent="0.25">
      <c r="A33435" t="s">
        <v>47355</v>
      </c>
      <c r="B33435" t="s">
        <v>47296</v>
      </c>
    </row>
    <row r="33436" spans="1:2" x14ac:dyDescent="0.25">
      <c r="A33436" t="s">
        <v>47356</v>
      </c>
      <c r="B33436" t="s">
        <v>47296</v>
      </c>
    </row>
    <row r="33437" spans="1:2" x14ac:dyDescent="0.25">
      <c r="A33437" t="s">
        <v>47357</v>
      </c>
      <c r="B33437" t="s">
        <v>47296</v>
      </c>
    </row>
    <row r="33438" spans="1:2" x14ac:dyDescent="0.25">
      <c r="A33438" t="s">
        <v>47358</v>
      </c>
      <c r="B33438" t="s">
        <v>47296</v>
      </c>
    </row>
    <row r="33439" spans="1:2" x14ac:dyDescent="0.25">
      <c r="A33439" t="s">
        <v>47359</v>
      </c>
      <c r="B33439" t="s">
        <v>47296</v>
      </c>
    </row>
    <row r="33440" spans="1:2" x14ac:dyDescent="0.25">
      <c r="A33440" t="s">
        <v>47360</v>
      </c>
      <c r="B33440" t="s">
        <v>47296</v>
      </c>
    </row>
    <row r="33441" spans="1:2" x14ac:dyDescent="0.25">
      <c r="A33441" t="s">
        <v>47361</v>
      </c>
      <c r="B33441" t="s">
        <v>47296</v>
      </c>
    </row>
    <row r="33442" spans="1:2" x14ac:dyDescent="0.25">
      <c r="A33442" t="s">
        <v>47362</v>
      </c>
      <c r="B33442" t="s">
        <v>47296</v>
      </c>
    </row>
    <row r="33443" spans="1:2" x14ac:dyDescent="0.25">
      <c r="A33443" t="s">
        <v>47363</v>
      </c>
      <c r="B33443" t="s">
        <v>47296</v>
      </c>
    </row>
    <row r="33444" spans="1:2" x14ac:dyDescent="0.25">
      <c r="A33444" t="s">
        <v>47364</v>
      </c>
      <c r="B33444" t="s">
        <v>47296</v>
      </c>
    </row>
    <row r="33445" spans="1:2" x14ac:dyDescent="0.25">
      <c r="A33445" t="s">
        <v>47365</v>
      </c>
      <c r="B33445" t="s">
        <v>47296</v>
      </c>
    </row>
    <row r="33446" spans="1:2" x14ac:dyDescent="0.25">
      <c r="A33446" t="s">
        <v>47366</v>
      </c>
      <c r="B33446" t="s">
        <v>47296</v>
      </c>
    </row>
    <row r="33447" spans="1:2" x14ac:dyDescent="0.25">
      <c r="A33447" t="s">
        <v>47367</v>
      </c>
      <c r="B33447" t="s">
        <v>47296</v>
      </c>
    </row>
    <row r="33448" spans="1:2" x14ac:dyDescent="0.25">
      <c r="A33448" t="s">
        <v>47368</v>
      </c>
      <c r="B33448" t="s">
        <v>47296</v>
      </c>
    </row>
    <row r="33449" spans="1:2" x14ac:dyDescent="0.25">
      <c r="A33449" t="s">
        <v>47369</v>
      </c>
      <c r="B33449" t="s">
        <v>47296</v>
      </c>
    </row>
    <row r="33450" spans="1:2" x14ac:dyDescent="0.25">
      <c r="A33450" t="s">
        <v>47370</v>
      </c>
      <c r="B33450" t="s">
        <v>47296</v>
      </c>
    </row>
    <row r="33451" spans="1:2" x14ac:dyDescent="0.25">
      <c r="A33451" t="s">
        <v>47371</v>
      </c>
      <c r="B33451" t="s">
        <v>47296</v>
      </c>
    </row>
    <row r="33452" spans="1:2" x14ac:dyDescent="0.25">
      <c r="A33452" t="s">
        <v>47372</v>
      </c>
      <c r="B33452" t="s">
        <v>47296</v>
      </c>
    </row>
    <row r="33453" spans="1:2" x14ac:dyDescent="0.25">
      <c r="A33453" t="s">
        <v>47373</v>
      </c>
      <c r="B33453" t="s">
        <v>47296</v>
      </c>
    </row>
    <row r="33454" spans="1:2" x14ac:dyDescent="0.25">
      <c r="A33454" t="s">
        <v>47374</v>
      </c>
      <c r="B33454" t="s">
        <v>47296</v>
      </c>
    </row>
    <row r="33455" spans="1:2" x14ac:dyDescent="0.25">
      <c r="A33455" t="s">
        <v>47375</v>
      </c>
      <c r="B33455" t="s">
        <v>47296</v>
      </c>
    </row>
    <row r="33456" spans="1:2" x14ac:dyDescent="0.25">
      <c r="A33456" t="s">
        <v>47376</v>
      </c>
      <c r="B33456" t="s">
        <v>47296</v>
      </c>
    </row>
    <row r="33457" spans="1:2" x14ac:dyDescent="0.25">
      <c r="A33457" t="s">
        <v>47377</v>
      </c>
      <c r="B33457" t="s">
        <v>47296</v>
      </c>
    </row>
    <row r="33458" spans="1:2" x14ac:dyDescent="0.25">
      <c r="A33458" t="s">
        <v>47378</v>
      </c>
      <c r="B33458" t="s">
        <v>47296</v>
      </c>
    </row>
    <row r="33459" spans="1:2" x14ac:dyDescent="0.25">
      <c r="A33459" t="s">
        <v>47379</v>
      </c>
      <c r="B33459" t="s">
        <v>47296</v>
      </c>
    </row>
    <row r="33460" spans="1:2" x14ac:dyDescent="0.25">
      <c r="A33460" t="s">
        <v>47380</v>
      </c>
      <c r="B33460" t="s">
        <v>47296</v>
      </c>
    </row>
    <row r="33461" spans="1:2" x14ac:dyDescent="0.25">
      <c r="A33461" t="s">
        <v>47381</v>
      </c>
      <c r="B33461" t="s">
        <v>47296</v>
      </c>
    </row>
    <row r="33462" spans="1:2" x14ac:dyDescent="0.25">
      <c r="A33462" t="s">
        <v>47382</v>
      </c>
      <c r="B33462" t="s">
        <v>47296</v>
      </c>
    </row>
    <row r="33463" spans="1:2" x14ac:dyDescent="0.25">
      <c r="A33463" t="s">
        <v>47383</v>
      </c>
      <c r="B33463" t="s">
        <v>47384</v>
      </c>
    </row>
    <row r="33464" spans="1:2" x14ac:dyDescent="0.25">
      <c r="A33464" t="s">
        <v>47385</v>
      </c>
      <c r="B33464" t="s">
        <v>47386</v>
      </c>
    </row>
    <row r="33465" spans="1:2" x14ac:dyDescent="0.25">
      <c r="A33465" t="s">
        <v>47387</v>
      </c>
      <c r="B33465" t="s">
        <v>47386</v>
      </c>
    </row>
    <row r="33466" spans="1:2" x14ac:dyDescent="0.25">
      <c r="A33466" t="s">
        <v>47388</v>
      </c>
      <c r="B33466" t="s">
        <v>47386</v>
      </c>
    </row>
    <row r="33467" spans="1:2" x14ac:dyDescent="0.25">
      <c r="A33467" t="s">
        <v>47389</v>
      </c>
      <c r="B33467" t="s">
        <v>47390</v>
      </c>
    </row>
    <row r="33468" spans="1:2" x14ac:dyDescent="0.25">
      <c r="A33468" t="s">
        <v>47391</v>
      </c>
      <c r="B33468" t="s">
        <v>47392</v>
      </c>
    </row>
    <row r="33469" spans="1:2" x14ac:dyDescent="0.25">
      <c r="A33469" t="s">
        <v>47393</v>
      </c>
      <c r="B33469" t="s">
        <v>47394</v>
      </c>
    </row>
    <row r="33470" spans="1:2" x14ac:dyDescent="0.25">
      <c r="A33470" t="s">
        <v>47395</v>
      </c>
      <c r="B33470" t="s">
        <v>47392</v>
      </c>
    </row>
    <row r="33471" spans="1:2" x14ac:dyDescent="0.25">
      <c r="A33471" t="s">
        <v>47396</v>
      </c>
      <c r="B33471" t="s">
        <v>47394</v>
      </c>
    </row>
    <row r="33472" spans="1:2" x14ac:dyDescent="0.25">
      <c r="A33472" t="s">
        <v>47397</v>
      </c>
      <c r="B33472" t="s">
        <v>47394</v>
      </c>
    </row>
    <row r="33473" spans="1:2" x14ac:dyDescent="0.25">
      <c r="A33473" t="s">
        <v>47398</v>
      </c>
      <c r="B33473" t="s">
        <v>47399</v>
      </c>
    </row>
    <row r="33474" spans="1:2" x14ac:dyDescent="0.25">
      <c r="A33474" t="s">
        <v>47400</v>
      </c>
      <c r="B33474" t="s">
        <v>47401</v>
      </c>
    </row>
    <row r="33475" spans="1:2" x14ac:dyDescent="0.25">
      <c r="A33475" t="s">
        <v>47402</v>
      </c>
      <c r="B33475" t="s">
        <v>47403</v>
      </c>
    </row>
    <row r="33476" spans="1:2" x14ac:dyDescent="0.25">
      <c r="A33476" t="s">
        <v>47404</v>
      </c>
      <c r="B33476" t="s">
        <v>6276</v>
      </c>
    </row>
    <row r="33477" spans="1:2" x14ac:dyDescent="0.25">
      <c r="A33477" t="s">
        <v>47405</v>
      </c>
      <c r="B33477" t="s">
        <v>47406</v>
      </c>
    </row>
    <row r="33478" spans="1:2" x14ac:dyDescent="0.25">
      <c r="A33478" t="s">
        <v>47407</v>
      </c>
      <c r="B33478" t="s">
        <v>47408</v>
      </c>
    </row>
    <row r="33479" spans="1:2" x14ac:dyDescent="0.25">
      <c r="A33479" t="s">
        <v>47409</v>
      </c>
      <c r="B33479" t="s">
        <v>47410</v>
      </c>
    </row>
    <row r="33480" spans="1:2" x14ac:dyDescent="0.25">
      <c r="A33480" t="s">
        <v>47411</v>
      </c>
    </row>
    <row r="33481" spans="1:2" x14ac:dyDescent="0.25">
      <c r="A33481" t="s">
        <v>47412</v>
      </c>
    </row>
    <row r="33482" spans="1:2" x14ac:dyDescent="0.25">
      <c r="A33482" t="s">
        <v>47413</v>
      </c>
    </row>
    <row r="33483" spans="1:2" x14ac:dyDescent="0.25">
      <c r="A33483" t="s">
        <v>47414</v>
      </c>
    </row>
    <row r="33484" spans="1:2" x14ac:dyDescent="0.25">
      <c r="A33484" t="s">
        <v>47415</v>
      </c>
    </row>
    <row r="33485" spans="1:2" x14ac:dyDescent="0.25">
      <c r="A33485" t="s">
        <v>47416</v>
      </c>
    </row>
    <row r="33486" spans="1:2" x14ac:dyDescent="0.25">
      <c r="A33486" t="s">
        <v>47417</v>
      </c>
    </row>
    <row r="33487" spans="1:2" x14ac:dyDescent="0.25">
      <c r="A33487" t="s">
        <v>47418</v>
      </c>
    </row>
    <row r="33488" spans="1:2" x14ac:dyDescent="0.25">
      <c r="A33488" t="s">
        <v>47419</v>
      </c>
    </row>
    <row r="33489" spans="1:2" x14ac:dyDescent="0.25">
      <c r="A33489" t="s">
        <v>47420</v>
      </c>
    </row>
    <row r="33490" spans="1:2" x14ac:dyDescent="0.25">
      <c r="A33490" t="s">
        <v>47421</v>
      </c>
    </row>
    <row r="33491" spans="1:2" x14ac:dyDescent="0.25">
      <c r="A33491" t="s">
        <v>47422</v>
      </c>
    </row>
    <row r="33492" spans="1:2" x14ac:dyDescent="0.25">
      <c r="A33492" t="s">
        <v>47423</v>
      </c>
    </row>
    <row r="33493" spans="1:2" x14ac:dyDescent="0.25">
      <c r="A33493" t="s">
        <v>47424</v>
      </c>
    </row>
    <row r="33494" spans="1:2" x14ac:dyDescent="0.25">
      <c r="A33494" t="s">
        <v>47425</v>
      </c>
    </row>
    <row r="33495" spans="1:2" x14ac:dyDescent="0.25">
      <c r="A33495" t="s">
        <v>47426</v>
      </c>
    </row>
    <row r="33496" spans="1:2" x14ac:dyDescent="0.25">
      <c r="A33496" t="s">
        <v>47427</v>
      </c>
    </row>
    <row r="33497" spans="1:2" x14ac:dyDescent="0.25">
      <c r="A33497" t="s">
        <v>47428</v>
      </c>
      <c r="B33497" t="s">
        <v>47429</v>
      </c>
    </row>
    <row r="33498" spans="1:2" x14ac:dyDescent="0.25">
      <c r="A33498" t="s">
        <v>47430</v>
      </c>
    </row>
    <row r="33499" spans="1:2" x14ac:dyDescent="0.25">
      <c r="A33499" t="s">
        <v>47431</v>
      </c>
    </row>
    <row r="33500" spans="1:2" x14ac:dyDescent="0.25">
      <c r="A33500" t="s">
        <v>47432</v>
      </c>
    </row>
    <row r="33501" spans="1:2" x14ac:dyDescent="0.25">
      <c r="A33501" t="s">
        <v>47433</v>
      </c>
      <c r="B33501" t="s">
        <v>47434</v>
      </c>
    </row>
    <row r="33502" spans="1:2" x14ac:dyDescent="0.25">
      <c r="A33502" t="s">
        <v>47435</v>
      </c>
      <c r="B33502" t="s">
        <v>47436</v>
      </c>
    </row>
    <row r="33503" spans="1:2" x14ac:dyDescent="0.25">
      <c r="A33503" t="s">
        <v>47437</v>
      </c>
      <c r="B33503" t="s">
        <v>4786</v>
      </c>
    </row>
    <row r="33504" spans="1:2" x14ac:dyDescent="0.25">
      <c r="A33504" t="s">
        <v>47438</v>
      </c>
      <c r="B33504" t="s">
        <v>47439</v>
      </c>
    </row>
    <row r="33505" spans="1:2" x14ac:dyDescent="0.25">
      <c r="A33505" t="s">
        <v>47440</v>
      </c>
      <c r="B33505" t="s">
        <v>47441</v>
      </c>
    </row>
    <row r="33506" spans="1:2" x14ac:dyDescent="0.25">
      <c r="A33506" t="s">
        <v>47442</v>
      </c>
      <c r="B33506" t="s">
        <v>1015</v>
      </c>
    </row>
    <row r="33507" spans="1:2" x14ac:dyDescent="0.25">
      <c r="A33507" t="s">
        <v>47443</v>
      </c>
      <c r="B33507" t="s">
        <v>47444</v>
      </c>
    </row>
    <row r="33508" spans="1:2" x14ac:dyDescent="0.25">
      <c r="A33508" t="s">
        <v>47445</v>
      </c>
      <c r="B33508" t="s">
        <v>47446</v>
      </c>
    </row>
    <row r="33509" spans="1:2" x14ac:dyDescent="0.25">
      <c r="A33509" t="s">
        <v>47447</v>
      </c>
      <c r="B33509" t="s">
        <v>47446</v>
      </c>
    </row>
    <row r="33510" spans="1:2" x14ac:dyDescent="0.25">
      <c r="A33510" t="s">
        <v>47448</v>
      </c>
      <c r="B33510" t="s">
        <v>47446</v>
      </c>
    </row>
    <row r="33511" spans="1:2" x14ac:dyDescent="0.25">
      <c r="A33511" t="s">
        <v>47449</v>
      </c>
      <c r="B33511" t="s">
        <v>47450</v>
      </c>
    </row>
    <row r="33512" spans="1:2" x14ac:dyDescent="0.25">
      <c r="A33512" t="s">
        <v>47451</v>
      </c>
      <c r="B33512" t="s">
        <v>47446</v>
      </c>
    </row>
    <row r="33513" spans="1:2" x14ac:dyDescent="0.25">
      <c r="A33513" t="s">
        <v>47452</v>
      </c>
      <c r="B33513" t="s">
        <v>47453</v>
      </c>
    </row>
    <row r="33514" spans="1:2" x14ac:dyDescent="0.25">
      <c r="A33514" t="s">
        <v>47454</v>
      </c>
      <c r="B33514" t="s">
        <v>47453</v>
      </c>
    </row>
    <row r="33515" spans="1:2" x14ac:dyDescent="0.25">
      <c r="A33515" t="s">
        <v>47455</v>
      </c>
      <c r="B33515" t="s">
        <v>47456</v>
      </c>
    </row>
    <row r="33516" spans="1:2" x14ac:dyDescent="0.25">
      <c r="A33516" t="s">
        <v>47457</v>
      </c>
      <c r="B33516" t="s">
        <v>47456</v>
      </c>
    </row>
    <row r="33517" spans="1:2" x14ac:dyDescent="0.25">
      <c r="A33517" t="s">
        <v>47458</v>
      </c>
      <c r="B33517" t="s">
        <v>47456</v>
      </c>
    </row>
    <row r="33518" spans="1:2" x14ac:dyDescent="0.25">
      <c r="A33518" t="s">
        <v>47459</v>
      </c>
      <c r="B33518" t="s">
        <v>47456</v>
      </c>
    </row>
    <row r="33519" spans="1:2" x14ac:dyDescent="0.25">
      <c r="A33519" t="s">
        <v>47460</v>
      </c>
      <c r="B33519" t="s">
        <v>47456</v>
      </c>
    </row>
    <row r="33520" spans="1:2" x14ac:dyDescent="0.25">
      <c r="A33520" t="s">
        <v>47461</v>
      </c>
      <c r="B33520" t="s">
        <v>47456</v>
      </c>
    </row>
    <row r="33521" spans="1:2" x14ac:dyDescent="0.25">
      <c r="A33521" t="s">
        <v>47462</v>
      </c>
      <c r="B33521" t="s">
        <v>47456</v>
      </c>
    </row>
    <row r="33522" spans="1:2" x14ac:dyDescent="0.25">
      <c r="A33522" t="s">
        <v>47463</v>
      </c>
      <c r="B33522" t="s">
        <v>47456</v>
      </c>
    </row>
    <row r="33523" spans="1:2" x14ac:dyDescent="0.25">
      <c r="A33523" t="s">
        <v>47464</v>
      </c>
    </row>
    <row r="33524" spans="1:2" x14ac:dyDescent="0.25">
      <c r="A33524" t="s">
        <v>47465</v>
      </c>
      <c r="B33524" t="s">
        <v>47466</v>
      </c>
    </row>
    <row r="33525" spans="1:2" x14ac:dyDescent="0.25">
      <c r="A33525" t="s">
        <v>47467</v>
      </c>
      <c r="B33525" t="s">
        <v>47468</v>
      </c>
    </row>
    <row r="33526" spans="1:2" x14ac:dyDescent="0.25">
      <c r="A33526" t="s">
        <v>47469</v>
      </c>
      <c r="B33526" t="s">
        <v>47470</v>
      </c>
    </row>
    <row r="33527" spans="1:2" x14ac:dyDescent="0.25">
      <c r="A33527" t="s">
        <v>47471</v>
      </c>
      <c r="B33527" t="s">
        <v>12032</v>
      </c>
    </row>
    <row r="33528" spans="1:2" x14ac:dyDescent="0.25">
      <c r="A33528" t="s">
        <v>47472</v>
      </c>
      <c r="B33528" t="s">
        <v>47473</v>
      </c>
    </row>
    <row r="33529" spans="1:2" x14ac:dyDescent="0.25">
      <c r="A33529" t="s">
        <v>47474</v>
      </c>
      <c r="B33529" t="s">
        <v>47475</v>
      </c>
    </row>
    <row r="33530" spans="1:2" x14ac:dyDescent="0.25">
      <c r="A33530" t="s">
        <v>47476</v>
      </c>
      <c r="B33530" t="s">
        <v>47477</v>
      </c>
    </row>
    <row r="33531" spans="1:2" x14ac:dyDescent="0.25">
      <c r="A33531" t="s">
        <v>47478</v>
      </c>
      <c r="B33531" t="s">
        <v>47479</v>
      </c>
    </row>
    <row r="33532" spans="1:2" x14ac:dyDescent="0.25">
      <c r="A33532" t="s">
        <v>47480</v>
      </c>
      <c r="B33532" t="s">
        <v>47481</v>
      </c>
    </row>
    <row r="33533" spans="1:2" x14ac:dyDescent="0.25">
      <c r="A33533" t="s">
        <v>47482</v>
      </c>
      <c r="B33533" t="s">
        <v>47483</v>
      </c>
    </row>
    <row r="33534" spans="1:2" x14ac:dyDescent="0.25">
      <c r="A33534" t="s">
        <v>47484</v>
      </c>
      <c r="B33534" t="s">
        <v>47485</v>
      </c>
    </row>
    <row r="33535" spans="1:2" x14ac:dyDescent="0.25">
      <c r="A33535" t="s">
        <v>47486</v>
      </c>
      <c r="B33535" t="s">
        <v>47485</v>
      </c>
    </row>
    <row r="33536" spans="1:2" x14ac:dyDescent="0.25">
      <c r="A33536" t="s">
        <v>47487</v>
      </c>
      <c r="B33536" t="s">
        <v>47485</v>
      </c>
    </row>
    <row r="33537" spans="1:2" x14ac:dyDescent="0.25">
      <c r="A33537" t="s">
        <v>47488</v>
      </c>
      <c r="B33537" t="s">
        <v>47485</v>
      </c>
    </row>
    <row r="33538" spans="1:2" x14ac:dyDescent="0.25">
      <c r="A33538" t="s">
        <v>47489</v>
      </c>
      <c r="B33538" t="s">
        <v>47485</v>
      </c>
    </row>
    <row r="33539" spans="1:2" x14ac:dyDescent="0.25">
      <c r="A33539" t="s">
        <v>47490</v>
      </c>
      <c r="B33539" t="s">
        <v>47491</v>
      </c>
    </row>
    <row r="33540" spans="1:2" x14ac:dyDescent="0.25">
      <c r="A33540" t="s">
        <v>47492</v>
      </c>
      <c r="B33540" t="s">
        <v>47491</v>
      </c>
    </row>
    <row r="33541" spans="1:2" x14ac:dyDescent="0.25">
      <c r="A33541" t="s">
        <v>47493</v>
      </c>
      <c r="B33541" t="s">
        <v>47494</v>
      </c>
    </row>
    <row r="33542" spans="1:2" x14ac:dyDescent="0.25">
      <c r="A33542" t="s">
        <v>47495</v>
      </c>
      <c r="B33542" t="s">
        <v>47494</v>
      </c>
    </row>
    <row r="33543" spans="1:2" x14ac:dyDescent="0.25">
      <c r="A33543" t="s">
        <v>47496</v>
      </c>
      <c r="B33543" t="s">
        <v>47494</v>
      </c>
    </row>
    <row r="33544" spans="1:2" x14ac:dyDescent="0.25">
      <c r="A33544" t="s">
        <v>47497</v>
      </c>
      <c r="B33544" t="s">
        <v>47494</v>
      </c>
    </row>
    <row r="33545" spans="1:2" x14ac:dyDescent="0.25">
      <c r="A33545" t="s">
        <v>47498</v>
      </c>
      <c r="B33545" t="s">
        <v>15921</v>
      </c>
    </row>
    <row r="33546" spans="1:2" x14ac:dyDescent="0.25">
      <c r="A33546" t="s">
        <v>47499</v>
      </c>
      <c r="B33546" t="s">
        <v>15921</v>
      </c>
    </row>
    <row r="33547" spans="1:2" x14ac:dyDescent="0.25">
      <c r="A33547" t="s">
        <v>47500</v>
      </c>
      <c r="B33547" t="s">
        <v>47501</v>
      </c>
    </row>
    <row r="33548" spans="1:2" x14ac:dyDescent="0.25">
      <c r="A33548" t="s">
        <v>47502</v>
      </c>
      <c r="B33548" t="s">
        <v>47501</v>
      </c>
    </row>
    <row r="33549" spans="1:2" x14ac:dyDescent="0.25">
      <c r="A33549" t="s">
        <v>47503</v>
      </c>
      <c r="B33549" t="s">
        <v>47501</v>
      </c>
    </row>
    <row r="33550" spans="1:2" x14ac:dyDescent="0.25">
      <c r="A33550" t="s">
        <v>47504</v>
      </c>
      <c r="B33550" t="s">
        <v>47501</v>
      </c>
    </row>
    <row r="33551" spans="1:2" x14ac:dyDescent="0.25">
      <c r="A33551" t="s">
        <v>47505</v>
      </c>
      <c r="B33551" t="s">
        <v>46729</v>
      </c>
    </row>
    <row r="33552" spans="1:2" x14ac:dyDescent="0.25">
      <c r="A33552" t="s">
        <v>47506</v>
      </c>
      <c r="B33552" t="s">
        <v>46729</v>
      </c>
    </row>
    <row r="33553" spans="1:2" x14ac:dyDescent="0.25">
      <c r="A33553" t="s">
        <v>47507</v>
      </c>
      <c r="B33553" t="s">
        <v>46729</v>
      </c>
    </row>
    <row r="33554" spans="1:2" x14ac:dyDescent="0.25">
      <c r="A33554" t="s">
        <v>47508</v>
      </c>
      <c r="B33554" t="s">
        <v>46729</v>
      </c>
    </row>
    <row r="33555" spans="1:2" x14ac:dyDescent="0.25">
      <c r="A33555" t="s">
        <v>47509</v>
      </c>
      <c r="B33555" t="s">
        <v>46729</v>
      </c>
    </row>
    <row r="33556" spans="1:2" x14ac:dyDescent="0.25">
      <c r="A33556" t="s">
        <v>47510</v>
      </c>
      <c r="B33556" t="s">
        <v>46729</v>
      </c>
    </row>
    <row r="33557" spans="1:2" x14ac:dyDescent="0.25">
      <c r="A33557" t="s">
        <v>47511</v>
      </c>
      <c r="B33557" t="s">
        <v>46729</v>
      </c>
    </row>
    <row r="33558" spans="1:2" x14ac:dyDescent="0.25">
      <c r="A33558" t="s">
        <v>47512</v>
      </c>
      <c r="B33558" t="s">
        <v>46729</v>
      </c>
    </row>
    <row r="33559" spans="1:2" x14ac:dyDescent="0.25">
      <c r="A33559" t="s">
        <v>47513</v>
      </c>
      <c r="B33559" t="s">
        <v>46729</v>
      </c>
    </row>
    <row r="33560" spans="1:2" x14ac:dyDescent="0.25">
      <c r="A33560" t="s">
        <v>47514</v>
      </c>
      <c r="B33560" t="s">
        <v>46729</v>
      </c>
    </row>
    <row r="33561" spans="1:2" x14ac:dyDescent="0.25">
      <c r="A33561" t="s">
        <v>47515</v>
      </c>
      <c r="B33561" t="s">
        <v>46729</v>
      </c>
    </row>
    <row r="33562" spans="1:2" x14ac:dyDescent="0.25">
      <c r="A33562" t="s">
        <v>47516</v>
      </c>
      <c r="B33562" t="s">
        <v>46729</v>
      </c>
    </row>
    <row r="33563" spans="1:2" x14ac:dyDescent="0.25">
      <c r="A33563" t="s">
        <v>47517</v>
      </c>
      <c r="B33563" t="s">
        <v>7576</v>
      </c>
    </row>
    <row r="33564" spans="1:2" x14ac:dyDescent="0.25">
      <c r="A33564" t="s">
        <v>47518</v>
      </c>
      <c r="B33564" t="s">
        <v>7576</v>
      </c>
    </row>
    <row r="33565" spans="1:2" x14ac:dyDescent="0.25">
      <c r="A33565" t="s">
        <v>47519</v>
      </c>
      <c r="B33565" t="s">
        <v>7576</v>
      </c>
    </row>
    <row r="33566" spans="1:2" x14ac:dyDescent="0.25">
      <c r="A33566" t="s">
        <v>47520</v>
      </c>
      <c r="B33566" t="s">
        <v>47521</v>
      </c>
    </row>
    <row r="33567" spans="1:2" x14ac:dyDescent="0.25">
      <c r="A33567" t="s">
        <v>47522</v>
      </c>
      <c r="B33567" t="s">
        <v>47523</v>
      </c>
    </row>
    <row r="33568" spans="1:2" x14ac:dyDescent="0.25">
      <c r="A33568" t="s">
        <v>47524</v>
      </c>
      <c r="B33568" t="s">
        <v>47525</v>
      </c>
    </row>
    <row r="33569" spans="1:2" x14ac:dyDescent="0.25">
      <c r="A33569" t="s">
        <v>47526</v>
      </c>
      <c r="B33569" t="s">
        <v>47527</v>
      </c>
    </row>
    <row r="33570" spans="1:2" x14ac:dyDescent="0.25">
      <c r="A33570" t="s">
        <v>47528</v>
      </c>
      <c r="B33570" t="s">
        <v>47529</v>
      </c>
    </row>
    <row r="33571" spans="1:2" x14ac:dyDescent="0.25">
      <c r="A33571" t="s">
        <v>47530</v>
      </c>
      <c r="B33571" t="s">
        <v>12902</v>
      </c>
    </row>
    <row r="33572" spans="1:2" x14ac:dyDescent="0.25">
      <c r="A33572" t="s">
        <v>47531</v>
      </c>
      <c r="B33572" t="s">
        <v>47532</v>
      </c>
    </row>
    <row r="33573" spans="1:2" x14ac:dyDescent="0.25">
      <c r="A33573" t="s">
        <v>47533</v>
      </c>
      <c r="B33573" t="s">
        <v>47534</v>
      </c>
    </row>
    <row r="33574" spans="1:2" x14ac:dyDescent="0.25">
      <c r="A33574" t="s">
        <v>47535</v>
      </c>
    </row>
    <row r="33575" spans="1:2" x14ac:dyDescent="0.25">
      <c r="A33575" t="s">
        <v>47536</v>
      </c>
      <c r="B33575" t="s">
        <v>47537</v>
      </c>
    </row>
    <row r="33576" spans="1:2" x14ac:dyDescent="0.25">
      <c r="A33576" t="s">
        <v>47538</v>
      </c>
      <c r="B33576" t="s">
        <v>47539</v>
      </c>
    </row>
    <row r="33577" spans="1:2" x14ac:dyDescent="0.25">
      <c r="A33577" t="s">
        <v>47540</v>
      </c>
      <c r="B33577" t="s">
        <v>8602</v>
      </c>
    </row>
    <row r="33578" spans="1:2" x14ac:dyDescent="0.25">
      <c r="A33578" t="s">
        <v>47541</v>
      </c>
      <c r="B33578" t="s">
        <v>8602</v>
      </c>
    </row>
    <row r="33579" spans="1:2" x14ac:dyDescent="0.25">
      <c r="A33579" t="s">
        <v>47542</v>
      </c>
      <c r="B33579" t="s">
        <v>47543</v>
      </c>
    </row>
    <row r="33580" spans="1:2" x14ac:dyDescent="0.25">
      <c r="A33580" t="s">
        <v>47544</v>
      </c>
      <c r="B33580" t="s">
        <v>47545</v>
      </c>
    </row>
    <row r="33581" spans="1:2" x14ac:dyDescent="0.25">
      <c r="A33581" t="s">
        <v>47546</v>
      </c>
      <c r="B33581" t="s">
        <v>47545</v>
      </c>
    </row>
    <row r="33582" spans="1:2" x14ac:dyDescent="0.25">
      <c r="A33582" t="s">
        <v>47547</v>
      </c>
      <c r="B33582" t="s">
        <v>47548</v>
      </c>
    </row>
    <row r="33583" spans="1:2" x14ac:dyDescent="0.25">
      <c r="A33583" t="s">
        <v>47549</v>
      </c>
      <c r="B33583" t="s">
        <v>47548</v>
      </c>
    </row>
    <row r="33584" spans="1:2" x14ac:dyDescent="0.25">
      <c r="A33584" t="s">
        <v>47550</v>
      </c>
      <c r="B33584" t="s">
        <v>47551</v>
      </c>
    </row>
    <row r="33585" spans="1:2" x14ac:dyDescent="0.25">
      <c r="A33585" t="s">
        <v>47552</v>
      </c>
      <c r="B33585" t="s">
        <v>47553</v>
      </c>
    </row>
    <row r="33586" spans="1:2" x14ac:dyDescent="0.25">
      <c r="A33586" t="s">
        <v>47554</v>
      </c>
      <c r="B33586" t="s">
        <v>47555</v>
      </c>
    </row>
    <row r="33587" spans="1:2" x14ac:dyDescent="0.25">
      <c r="A33587" t="s">
        <v>47556</v>
      </c>
      <c r="B33587" t="s">
        <v>47555</v>
      </c>
    </row>
    <row r="33588" spans="1:2" x14ac:dyDescent="0.25">
      <c r="A33588" t="s">
        <v>47557</v>
      </c>
      <c r="B33588" t="s">
        <v>47558</v>
      </c>
    </row>
    <row r="33589" spans="1:2" x14ac:dyDescent="0.25">
      <c r="A33589" t="s">
        <v>47559</v>
      </c>
      <c r="B33589" t="s">
        <v>47560</v>
      </c>
    </row>
    <row r="33590" spans="1:2" x14ac:dyDescent="0.25">
      <c r="A33590" t="s">
        <v>47561</v>
      </c>
      <c r="B33590" t="s">
        <v>47562</v>
      </c>
    </row>
    <row r="33591" spans="1:2" x14ac:dyDescent="0.25">
      <c r="A33591" t="s">
        <v>47563</v>
      </c>
      <c r="B33591" t="s">
        <v>47564</v>
      </c>
    </row>
    <row r="33592" spans="1:2" x14ac:dyDescent="0.25">
      <c r="A33592" t="s">
        <v>47565</v>
      </c>
      <c r="B33592" t="s">
        <v>47566</v>
      </c>
    </row>
    <row r="33593" spans="1:2" x14ac:dyDescent="0.25">
      <c r="A33593" t="s">
        <v>47567</v>
      </c>
      <c r="B33593" t="s">
        <v>47568</v>
      </c>
    </row>
    <row r="33594" spans="1:2" x14ac:dyDescent="0.25">
      <c r="A33594" t="s">
        <v>47569</v>
      </c>
      <c r="B33594" t="s">
        <v>47570</v>
      </c>
    </row>
    <row r="33595" spans="1:2" x14ac:dyDescent="0.25">
      <c r="A33595" t="s">
        <v>47571</v>
      </c>
      <c r="B33595" t="s">
        <v>47572</v>
      </c>
    </row>
    <row r="33596" spans="1:2" x14ac:dyDescent="0.25">
      <c r="A33596" t="s">
        <v>47573</v>
      </c>
      <c r="B33596" t="s">
        <v>47574</v>
      </c>
    </row>
    <row r="33597" spans="1:2" x14ac:dyDescent="0.25">
      <c r="A33597" t="s">
        <v>47575</v>
      </c>
      <c r="B33597" t="s">
        <v>47576</v>
      </c>
    </row>
    <row r="33598" spans="1:2" x14ac:dyDescent="0.25">
      <c r="A33598" t="s">
        <v>47577</v>
      </c>
      <c r="B33598" t="s">
        <v>47578</v>
      </c>
    </row>
    <row r="33599" spans="1:2" x14ac:dyDescent="0.25">
      <c r="A33599" t="s">
        <v>47579</v>
      </c>
      <c r="B33599" t="s">
        <v>47580</v>
      </c>
    </row>
    <row r="33600" spans="1:2" x14ac:dyDescent="0.25">
      <c r="A33600" t="s">
        <v>47581</v>
      </c>
      <c r="B33600" t="s">
        <v>46016</v>
      </c>
    </row>
    <row r="33601" spans="1:2" x14ac:dyDescent="0.25">
      <c r="A33601" t="s">
        <v>47582</v>
      </c>
      <c r="B33601" t="s">
        <v>47583</v>
      </c>
    </row>
    <row r="33602" spans="1:2" x14ac:dyDescent="0.25">
      <c r="A33602" t="s">
        <v>47584</v>
      </c>
    </row>
    <row r="33603" spans="1:2" x14ac:dyDescent="0.25">
      <c r="A33603" t="s">
        <v>47585</v>
      </c>
      <c r="B33603" t="s">
        <v>47583</v>
      </c>
    </row>
    <row r="33604" spans="1:2" x14ac:dyDescent="0.25">
      <c r="A33604" t="s">
        <v>47586</v>
      </c>
      <c r="B33604" t="s">
        <v>47587</v>
      </c>
    </row>
    <row r="33605" spans="1:2" x14ac:dyDescent="0.25">
      <c r="A33605" t="s">
        <v>47588</v>
      </c>
      <c r="B33605" t="s">
        <v>47589</v>
      </c>
    </row>
    <row r="33606" spans="1:2" x14ac:dyDescent="0.25">
      <c r="A33606" t="s">
        <v>47590</v>
      </c>
      <c r="B33606" t="s">
        <v>284</v>
      </c>
    </row>
    <row r="33607" spans="1:2" x14ac:dyDescent="0.25">
      <c r="A33607" t="s">
        <v>47591</v>
      </c>
      <c r="B33607" t="s">
        <v>47592</v>
      </c>
    </row>
    <row r="33608" spans="1:2" x14ac:dyDescent="0.25">
      <c r="A33608" t="s">
        <v>47593</v>
      </c>
      <c r="B33608" t="s">
        <v>47594</v>
      </c>
    </row>
    <row r="33609" spans="1:2" x14ac:dyDescent="0.25">
      <c r="A33609" t="s">
        <v>47595</v>
      </c>
      <c r="B33609" t="s">
        <v>47594</v>
      </c>
    </row>
    <row r="33610" spans="1:2" x14ac:dyDescent="0.25">
      <c r="A33610" t="s">
        <v>47596</v>
      </c>
      <c r="B33610" t="s">
        <v>47594</v>
      </c>
    </row>
    <row r="33611" spans="1:2" x14ac:dyDescent="0.25">
      <c r="A33611" t="s">
        <v>47597</v>
      </c>
      <c r="B33611" t="s">
        <v>47594</v>
      </c>
    </row>
    <row r="33612" spans="1:2" x14ac:dyDescent="0.25">
      <c r="A33612" t="s">
        <v>47598</v>
      </c>
      <c r="B33612" t="s">
        <v>47594</v>
      </c>
    </row>
    <row r="33613" spans="1:2" x14ac:dyDescent="0.25">
      <c r="A33613" t="s">
        <v>47599</v>
      </c>
      <c r="B33613" t="s">
        <v>47594</v>
      </c>
    </row>
    <row r="33614" spans="1:2" x14ac:dyDescent="0.25">
      <c r="A33614" t="s">
        <v>47600</v>
      </c>
      <c r="B33614" t="s">
        <v>47594</v>
      </c>
    </row>
    <row r="33615" spans="1:2" x14ac:dyDescent="0.25">
      <c r="A33615" t="s">
        <v>47601</v>
      </c>
      <c r="B33615" t="s">
        <v>47602</v>
      </c>
    </row>
    <row r="33616" spans="1:2" x14ac:dyDescent="0.25">
      <c r="A33616" t="s">
        <v>47603</v>
      </c>
      <c r="B33616" t="s">
        <v>47594</v>
      </c>
    </row>
    <row r="33617" spans="1:2" x14ac:dyDescent="0.25">
      <c r="A33617" t="s">
        <v>47604</v>
      </c>
      <c r="B33617" t="s">
        <v>47594</v>
      </c>
    </row>
    <row r="33618" spans="1:2" x14ac:dyDescent="0.25">
      <c r="A33618" t="s">
        <v>47605</v>
      </c>
      <c r="B33618" t="s">
        <v>47606</v>
      </c>
    </row>
    <row r="33619" spans="1:2" x14ac:dyDescent="0.25">
      <c r="A33619" t="s">
        <v>47607</v>
      </c>
      <c r="B33619" t="s">
        <v>4704</v>
      </c>
    </row>
    <row r="33620" spans="1:2" x14ac:dyDescent="0.25">
      <c r="A33620" t="s">
        <v>47608</v>
      </c>
      <c r="B33620" t="s">
        <v>4704</v>
      </c>
    </row>
    <row r="33621" spans="1:2" x14ac:dyDescent="0.25">
      <c r="A33621" t="s">
        <v>47609</v>
      </c>
      <c r="B33621" t="s">
        <v>4704</v>
      </c>
    </row>
    <row r="33622" spans="1:2" x14ac:dyDescent="0.25">
      <c r="A33622" t="s">
        <v>47610</v>
      </c>
      <c r="B33622" t="s">
        <v>4704</v>
      </c>
    </row>
    <row r="33623" spans="1:2" x14ac:dyDescent="0.25">
      <c r="A33623" t="s">
        <v>47611</v>
      </c>
      <c r="B33623" t="s">
        <v>4704</v>
      </c>
    </row>
    <row r="33624" spans="1:2" x14ac:dyDescent="0.25">
      <c r="A33624" t="s">
        <v>47612</v>
      </c>
      <c r="B33624" t="s">
        <v>4704</v>
      </c>
    </row>
    <row r="33625" spans="1:2" x14ac:dyDescent="0.25">
      <c r="A33625" t="s">
        <v>47613</v>
      </c>
      <c r="B33625" t="s">
        <v>4704</v>
      </c>
    </row>
    <row r="33626" spans="1:2" x14ac:dyDescent="0.25">
      <c r="A33626" t="s">
        <v>47614</v>
      </c>
      <c r="B33626" t="s">
        <v>4704</v>
      </c>
    </row>
    <row r="33627" spans="1:2" x14ac:dyDescent="0.25">
      <c r="A33627" t="s">
        <v>47615</v>
      </c>
      <c r="B33627" t="s">
        <v>4704</v>
      </c>
    </row>
    <row r="33628" spans="1:2" x14ac:dyDescent="0.25">
      <c r="A33628" t="s">
        <v>47616</v>
      </c>
      <c r="B33628" t="s">
        <v>4704</v>
      </c>
    </row>
    <row r="33629" spans="1:2" x14ac:dyDescent="0.25">
      <c r="A33629" t="s">
        <v>47617</v>
      </c>
      <c r="B33629" t="s">
        <v>4704</v>
      </c>
    </row>
    <row r="33630" spans="1:2" x14ac:dyDescent="0.25">
      <c r="A33630" t="s">
        <v>47618</v>
      </c>
      <c r="B33630" t="s">
        <v>4704</v>
      </c>
    </row>
    <row r="33631" spans="1:2" x14ac:dyDescent="0.25">
      <c r="A33631" t="s">
        <v>47619</v>
      </c>
      <c r="B33631" t="s">
        <v>4704</v>
      </c>
    </row>
    <row r="33632" spans="1:2" x14ac:dyDescent="0.25">
      <c r="A33632" t="s">
        <v>47620</v>
      </c>
      <c r="B33632" t="s">
        <v>4704</v>
      </c>
    </row>
    <row r="33633" spans="1:2" x14ac:dyDescent="0.25">
      <c r="A33633" t="s">
        <v>47621</v>
      </c>
      <c r="B33633" t="s">
        <v>4704</v>
      </c>
    </row>
    <row r="33634" spans="1:2" x14ac:dyDescent="0.25">
      <c r="A33634" t="s">
        <v>47622</v>
      </c>
      <c r="B33634" t="s">
        <v>4704</v>
      </c>
    </row>
    <row r="33635" spans="1:2" x14ac:dyDescent="0.25">
      <c r="A33635" t="s">
        <v>47623</v>
      </c>
      <c r="B33635" t="s">
        <v>163</v>
      </c>
    </row>
    <row r="33636" spans="1:2" x14ac:dyDescent="0.25">
      <c r="A33636" t="s">
        <v>47624</v>
      </c>
      <c r="B33636" t="s">
        <v>163</v>
      </c>
    </row>
    <row r="33637" spans="1:2" x14ac:dyDescent="0.25">
      <c r="A33637" t="s">
        <v>47625</v>
      </c>
      <c r="B33637" t="s">
        <v>163</v>
      </c>
    </row>
    <row r="33638" spans="1:2" x14ac:dyDescent="0.25">
      <c r="A33638" t="s">
        <v>47626</v>
      </c>
      <c r="B33638" t="s">
        <v>163</v>
      </c>
    </row>
    <row r="33639" spans="1:2" x14ac:dyDescent="0.25">
      <c r="A33639" t="s">
        <v>47627</v>
      </c>
      <c r="B33639" t="s">
        <v>163</v>
      </c>
    </row>
    <row r="33640" spans="1:2" x14ac:dyDescent="0.25">
      <c r="A33640" t="s">
        <v>47628</v>
      </c>
      <c r="B33640" t="s">
        <v>163</v>
      </c>
    </row>
    <row r="33641" spans="1:2" x14ac:dyDescent="0.25">
      <c r="A33641" t="s">
        <v>47629</v>
      </c>
      <c r="B33641" t="s">
        <v>163</v>
      </c>
    </row>
    <row r="33642" spans="1:2" x14ac:dyDescent="0.25">
      <c r="A33642" t="s">
        <v>47630</v>
      </c>
      <c r="B33642" t="s">
        <v>163</v>
      </c>
    </row>
    <row r="33643" spans="1:2" x14ac:dyDescent="0.25">
      <c r="A33643" t="s">
        <v>47631</v>
      </c>
      <c r="B33643" t="s">
        <v>163</v>
      </c>
    </row>
    <row r="33644" spans="1:2" x14ac:dyDescent="0.25">
      <c r="A33644" t="s">
        <v>47632</v>
      </c>
      <c r="B33644" t="s">
        <v>163</v>
      </c>
    </row>
    <row r="33645" spans="1:2" x14ac:dyDescent="0.25">
      <c r="A33645" t="s">
        <v>47633</v>
      </c>
      <c r="B33645" t="s">
        <v>163</v>
      </c>
    </row>
    <row r="33646" spans="1:2" x14ac:dyDescent="0.25">
      <c r="A33646" t="s">
        <v>47634</v>
      </c>
      <c r="B33646" t="s">
        <v>163</v>
      </c>
    </row>
    <row r="33647" spans="1:2" x14ac:dyDescent="0.25">
      <c r="A33647" t="s">
        <v>47635</v>
      </c>
      <c r="B33647" t="s">
        <v>163</v>
      </c>
    </row>
    <row r="33648" spans="1:2" x14ac:dyDescent="0.25">
      <c r="A33648" t="s">
        <v>47636</v>
      </c>
      <c r="B33648" t="s">
        <v>163</v>
      </c>
    </row>
    <row r="33649" spans="1:2" x14ac:dyDescent="0.25">
      <c r="A33649" t="s">
        <v>47637</v>
      </c>
      <c r="B33649" t="s">
        <v>163</v>
      </c>
    </row>
    <row r="33650" spans="1:2" x14ac:dyDescent="0.25">
      <c r="A33650" t="s">
        <v>47638</v>
      </c>
      <c r="B33650" t="s">
        <v>163</v>
      </c>
    </row>
    <row r="33651" spans="1:2" x14ac:dyDescent="0.25">
      <c r="A33651" t="s">
        <v>47639</v>
      </c>
      <c r="B33651" t="s">
        <v>163</v>
      </c>
    </row>
    <row r="33652" spans="1:2" x14ac:dyDescent="0.25">
      <c r="A33652" t="s">
        <v>47640</v>
      </c>
      <c r="B33652" t="s">
        <v>163</v>
      </c>
    </row>
    <row r="33653" spans="1:2" x14ac:dyDescent="0.25">
      <c r="A33653" t="s">
        <v>47641</v>
      </c>
      <c r="B33653" t="s">
        <v>163</v>
      </c>
    </row>
    <row r="33654" spans="1:2" x14ac:dyDescent="0.25">
      <c r="A33654" t="s">
        <v>47642</v>
      </c>
      <c r="B33654" t="s">
        <v>163</v>
      </c>
    </row>
    <row r="33655" spans="1:2" x14ac:dyDescent="0.25">
      <c r="A33655" t="s">
        <v>47643</v>
      </c>
      <c r="B33655" t="s">
        <v>163</v>
      </c>
    </row>
    <row r="33656" spans="1:2" x14ac:dyDescent="0.25">
      <c r="A33656" t="s">
        <v>47644</v>
      </c>
      <c r="B33656" t="s">
        <v>163</v>
      </c>
    </row>
    <row r="33657" spans="1:2" x14ac:dyDescent="0.25">
      <c r="A33657" t="s">
        <v>47645</v>
      </c>
      <c r="B33657" t="s">
        <v>163</v>
      </c>
    </row>
    <row r="33658" spans="1:2" x14ac:dyDescent="0.25">
      <c r="A33658" t="s">
        <v>47646</v>
      </c>
      <c r="B33658" t="s">
        <v>163</v>
      </c>
    </row>
    <row r="33659" spans="1:2" x14ac:dyDescent="0.25">
      <c r="A33659" t="s">
        <v>47647</v>
      </c>
      <c r="B33659" t="s">
        <v>163</v>
      </c>
    </row>
    <row r="33660" spans="1:2" x14ac:dyDescent="0.25">
      <c r="A33660" t="s">
        <v>47648</v>
      </c>
      <c r="B33660" t="s">
        <v>163</v>
      </c>
    </row>
    <row r="33661" spans="1:2" x14ac:dyDescent="0.25">
      <c r="A33661" t="s">
        <v>47649</v>
      </c>
      <c r="B33661" t="s">
        <v>163</v>
      </c>
    </row>
    <row r="33662" spans="1:2" x14ac:dyDescent="0.25">
      <c r="A33662" t="s">
        <v>47650</v>
      </c>
      <c r="B33662" t="s">
        <v>163</v>
      </c>
    </row>
    <row r="33663" spans="1:2" x14ac:dyDescent="0.25">
      <c r="A33663" t="s">
        <v>47651</v>
      </c>
      <c r="B33663" t="s">
        <v>163</v>
      </c>
    </row>
    <row r="33664" spans="1:2" x14ac:dyDescent="0.25">
      <c r="A33664" t="s">
        <v>47652</v>
      </c>
      <c r="B33664" t="s">
        <v>163</v>
      </c>
    </row>
    <row r="33665" spans="1:2" x14ac:dyDescent="0.25">
      <c r="A33665" t="s">
        <v>47653</v>
      </c>
      <c r="B33665" t="s">
        <v>163</v>
      </c>
    </row>
    <row r="33666" spans="1:2" x14ac:dyDescent="0.25">
      <c r="A33666" t="s">
        <v>47654</v>
      </c>
      <c r="B33666" t="s">
        <v>163</v>
      </c>
    </row>
    <row r="33667" spans="1:2" x14ac:dyDescent="0.25">
      <c r="A33667" t="s">
        <v>47655</v>
      </c>
      <c r="B33667" t="s">
        <v>163</v>
      </c>
    </row>
    <row r="33668" spans="1:2" x14ac:dyDescent="0.25">
      <c r="A33668" t="s">
        <v>47656</v>
      </c>
      <c r="B33668" t="s">
        <v>163</v>
      </c>
    </row>
    <row r="33669" spans="1:2" x14ac:dyDescent="0.25">
      <c r="A33669" t="s">
        <v>47657</v>
      </c>
      <c r="B33669" t="s">
        <v>163</v>
      </c>
    </row>
    <row r="33670" spans="1:2" x14ac:dyDescent="0.25">
      <c r="A33670" t="s">
        <v>47658</v>
      </c>
      <c r="B33670" t="s">
        <v>163</v>
      </c>
    </row>
    <row r="33671" spans="1:2" x14ac:dyDescent="0.25">
      <c r="A33671" t="s">
        <v>47659</v>
      </c>
      <c r="B33671" t="s">
        <v>163</v>
      </c>
    </row>
    <row r="33672" spans="1:2" x14ac:dyDescent="0.25">
      <c r="A33672" t="s">
        <v>47660</v>
      </c>
      <c r="B33672" t="s">
        <v>163</v>
      </c>
    </row>
    <row r="33673" spans="1:2" x14ac:dyDescent="0.25">
      <c r="A33673" t="s">
        <v>47661</v>
      </c>
      <c r="B33673" t="s">
        <v>163</v>
      </c>
    </row>
    <row r="33674" spans="1:2" x14ac:dyDescent="0.25">
      <c r="A33674" t="s">
        <v>47662</v>
      </c>
      <c r="B33674" t="s">
        <v>163</v>
      </c>
    </row>
    <row r="33675" spans="1:2" x14ac:dyDescent="0.25">
      <c r="A33675" t="s">
        <v>47663</v>
      </c>
      <c r="B33675" t="s">
        <v>163</v>
      </c>
    </row>
    <row r="33676" spans="1:2" x14ac:dyDescent="0.25">
      <c r="A33676" t="s">
        <v>47664</v>
      </c>
      <c r="B33676" t="s">
        <v>163</v>
      </c>
    </row>
    <row r="33677" spans="1:2" x14ac:dyDescent="0.25">
      <c r="A33677" t="s">
        <v>47665</v>
      </c>
      <c r="B33677" t="s">
        <v>163</v>
      </c>
    </row>
    <row r="33678" spans="1:2" x14ac:dyDescent="0.25">
      <c r="A33678" t="s">
        <v>47666</v>
      </c>
      <c r="B33678" t="s">
        <v>163</v>
      </c>
    </row>
    <row r="33679" spans="1:2" x14ac:dyDescent="0.25">
      <c r="A33679" t="s">
        <v>47667</v>
      </c>
      <c r="B33679" t="s">
        <v>163</v>
      </c>
    </row>
    <row r="33680" spans="1:2" x14ac:dyDescent="0.25">
      <c r="A33680" t="s">
        <v>47668</v>
      </c>
      <c r="B33680" t="s">
        <v>163</v>
      </c>
    </row>
    <row r="33681" spans="1:2" x14ac:dyDescent="0.25">
      <c r="A33681" t="s">
        <v>47669</v>
      </c>
      <c r="B33681" t="s">
        <v>163</v>
      </c>
    </row>
    <row r="33682" spans="1:2" x14ac:dyDescent="0.25">
      <c r="A33682" t="s">
        <v>47670</v>
      </c>
      <c r="B33682" t="s">
        <v>163</v>
      </c>
    </row>
    <row r="33683" spans="1:2" x14ac:dyDescent="0.25">
      <c r="A33683" t="s">
        <v>47671</v>
      </c>
      <c r="B33683" t="s">
        <v>163</v>
      </c>
    </row>
    <row r="33684" spans="1:2" x14ac:dyDescent="0.25">
      <c r="A33684" t="s">
        <v>47672</v>
      </c>
      <c r="B33684" t="s">
        <v>163</v>
      </c>
    </row>
    <row r="33685" spans="1:2" x14ac:dyDescent="0.25">
      <c r="A33685" t="s">
        <v>47673</v>
      </c>
      <c r="B33685" t="s">
        <v>163</v>
      </c>
    </row>
    <row r="33686" spans="1:2" x14ac:dyDescent="0.25">
      <c r="A33686" t="s">
        <v>47674</v>
      </c>
      <c r="B33686" t="s">
        <v>163</v>
      </c>
    </row>
    <row r="33687" spans="1:2" x14ac:dyDescent="0.25">
      <c r="A33687" t="s">
        <v>47675</v>
      </c>
      <c r="B33687" t="s">
        <v>163</v>
      </c>
    </row>
    <row r="33688" spans="1:2" x14ac:dyDescent="0.25">
      <c r="A33688" t="s">
        <v>47676</v>
      </c>
      <c r="B33688" t="s">
        <v>163</v>
      </c>
    </row>
    <row r="33689" spans="1:2" x14ac:dyDescent="0.25">
      <c r="A33689" t="s">
        <v>47677</v>
      </c>
      <c r="B33689" t="s">
        <v>163</v>
      </c>
    </row>
    <row r="33690" spans="1:2" x14ac:dyDescent="0.25">
      <c r="A33690" t="s">
        <v>47678</v>
      </c>
      <c r="B33690" t="s">
        <v>163</v>
      </c>
    </row>
    <row r="33691" spans="1:2" x14ac:dyDescent="0.25">
      <c r="A33691" t="s">
        <v>47679</v>
      </c>
      <c r="B33691" t="s">
        <v>163</v>
      </c>
    </row>
    <row r="33692" spans="1:2" x14ac:dyDescent="0.25">
      <c r="A33692" t="s">
        <v>47680</v>
      </c>
      <c r="B33692" t="s">
        <v>163</v>
      </c>
    </row>
    <row r="33693" spans="1:2" x14ac:dyDescent="0.25">
      <c r="A33693" t="s">
        <v>47681</v>
      </c>
      <c r="B33693" t="s">
        <v>163</v>
      </c>
    </row>
    <row r="33694" spans="1:2" x14ac:dyDescent="0.25">
      <c r="A33694" t="s">
        <v>47682</v>
      </c>
      <c r="B33694" t="s">
        <v>163</v>
      </c>
    </row>
    <row r="33695" spans="1:2" x14ac:dyDescent="0.25">
      <c r="A33695" t="s">
        <v>47683</v>
      </c>
      <c r="B33695" t="s">
        <v>163</v>
      </c>
    </row>
    <row r="33696" spans="1:2" x14ac:dyDescent="0.25">
      <c r="A33696" t="s">
        <v>47684</v>
      </c>
      <c r="B33696" t="s">
        <v>163</v>
      </c>
    </row>
    <row r="33697" spans="1:2" x14ac:dyDescent="0.25">
      <c r="A33697" t="s">
        <v>47685</v>
      </c>
      <c r="B33697" t="s">
        <v>163</v>
      </c>
    </row>
    <row r="33698" spans="1:2" x14ac:dyDescent="0.25">
      <c r="A33698" t="s">
        <v>47686</v>
      </c>
      <c r="B33698" t="s">
        <v>163</v>
      </c>
    </row>
    <row r="33699" spans="1:2" x14ac:dyDescent="0.25">
      <c r="A33699" t="s">
        <v>47687</v>
      </c>
      <c r="B33699" t="s">
        <v>163</v>
      </c>
    </row>
    <row r="33700" spans="1:2" x14ac:dyDescent="0.25">
      <c r="A33700" t="s">
        <v>47688</v>
      </c>
      <c r="B33700" t="s">
        <v>163</v>
      </c>
    </row>
    <row r="33701" spans="1:2" x14ac:dyDescent="0.25">
      <c r="A33701" t="s">
        <v>47689</v>
      </c>
      <c r="B33701" t="s">
        <v>163</v>
      </c>
    </row>
    <row r="33702" spans="1:2" x14ac:dyDescent="0.25">
      <c r="A33702" t="s">
        <v>47690</v>
      </c>
      <c r="B33702" t="s">
        <v>163</v>
      </c>
    </row>
    <row r="33703" spans="1:2" x14ac:dyDescent="0.25">
      <c r="A33703" t="s">
        <v>47691</v>
      </c>
      <c r="B33703" t="s">
        <v>163</v>
      </c>
    </row>
    <row r="33704" spans="1:2" x14ac:dyDescent="0.25">
      <c r="A33704" t="s">
        <v>47692</v>
      </c>
      <c r="B33704" t="s">
        <v>163</v>
      </c>
    </row>
    <row r="33705" spans="1:2" x14ac:dyDescent="0.25">
      <c r="A33705" t="s">
        <v>47693</v>
      </c>
      <c r="B33705" t="s">
        <v>163</v>
      </c>
    </row>
    <row r="33706" spans="1:2" x14ac:dyDescent="0.25">
      <c r="A33706" t="s">
        <v>47694</v>
      </c>
      <c r="B33706" t="s">
        <v>163</v>
      </c>
    </row>
    <row r="33707" spans="1:2" x14ac:dyDescent="0.25">
      <c r="A33707" t="s">
        <v>47695</v>
      </c>
      <c r="B33707" t="s">
        <v>163</v>
      </c>
    </row>
    <row r="33708" spans="1:2" x14ac:dyDescent="0.25">
      <c r="A33708" t="s">
        <v>47696</v>
      </c>
      <c r="B33708" t="s">
        <v>163</v>
      </c>
    </row>
    <row r="33709" spans="1:2" x14ac:dyDescent="0.25">
      <c r="A33709" t="s">
        <v>47697</v>
      </c>
      <c r="B33709" t="s">
        <v>163</v>
      </c>
    </row>
    <row r="33710" spans="1:2" x14ac:dyDescent="0.25">
      <c r="A33710" t="s">
        <v>47698</v>
      </c>
      <c r="B33710" t="s">
        <v>163</v>
      </c>
    </row>
    <row r="33711" spans="1:2" x14ac:dyDescent="0.25">
      <c r="A33711" t="s">
        <v>47699</v>
      </c>
      <c r="B33711" t="s">
        <v>163</v>
      </c>
    </row>
    <row r="33712" spans="1:2" x14ac:dyDescent="0.25">
      <c r="A33712" t="s">
        <v>47700</v>
      </c>
      <c r="B33712" t="s">
        <v>163</v>
      </c>
    </row>
    <row r="33713" spans="1:2" x14ac:dyDescent="0.25">
      <c r="A33713" t="s">
        <v>47701</v>
      </c>
      <c r="B33713" t="s">
        <v>163</v>
      </c>
    </row>
    <row r="33714" spans="1:2" x14ac:dyDescent="0.25">
      <c r="A33714" t="s">
        <v>47702</v>
      </c>
      <c r="B33714" t="s">
        <v>163</v>
      </c>
    </row>
    <row r="33715" spans="1:2" x14ac:dyDescent="0.25">
      <c r="A33715" t="s">
        <v>47703</v>
      </c>
      <c r="B33715" t="s">
        <v>163</v>
      </c>
    </row>
    <row r="33716" spans="1:2" x14ac:dyDescent="0.25">
      <c r="A33716" t="s">
        <v>47704</v>
      </c>
      <c r="B33716" t="s">
        <v>163</v>
      </c>
    </row>
    <row r="33717" spans="1:2" x14ac:dyDescent="0.25">
      <c r="A33717" t="s">
        <v>47705</v>
      </c>
      <c r="B33717" t="s">
        <v>163</v>
      </c>
    </row>
    <row r="33718" spans="1:2" x14ac:dyDescent="0.25">
      <c r="A33718" t="s">
        <v>47706</v>
      </c>
      <c r="B33718" t="s">
        <v>163</v>
      </c>
    </row>
    <row r="33719" spans="1:2" x14ac:dyDescent="0.25">
      <c r="A33719" t="s">
        <v>47707</v>
      </c>
      <c r="B33719" t="s">
        <v>163</v>
      </c>
    </row>
    <row r="33720" spans="1:2" x14ac:dyDescent="0.25">
      <c r="A33720" t="s">
        <v>47708</v>
      </c>
      <c r="B33720" t="s">
        <v>163</v>
      </c>
    </row>
    <row r="33721" spans="1:2" x14ac:dyDescent="0.25">
      <c r="A33721" t="s">
        <v>47709</v>
      </c>
      <c r="B33721" t="s">
        <v>163</v>
      </c>
    </row>
    <row r="33722" spans="1:2" x14ac:dyDescent="0.25">
      <c r="A33722" t="s">
        <v>47710</v>
      </c>
      <c r="B33722" t="s">
        <v>163</v>
      </c>
    </row>
    <row r="33723" spans="1:2" x14ac:dyDescent="0.25">
      <c r="A33723" t="s">
        <v>47711</v>
      </c>
      <c r="B33723" t="s">
        <v>163</v>
      </c>
    </row>
    <row r="33724" spans="1:2" x14ac:dyDescent="0.25">
      <c r="A33724" t="s">
        <v>47712</v>
      </c>
      <c r="B33724" t="s">
        <v>163</v>
      </c>
    </row>
    <row r="33725" spans="1:2" x14ac:dyDescent="0.25">
      <c r="A33725" t="s">
        <v>47713</v>
      </c>
      <c r="B33725" t="s">
        <v>163</v>
      </c>
    </row>
    <row r="33726" spans="1:2" x14ac:dyDescent="0.25">
      <c r="A33726" t="s">
        <v>47714</v>
      </c>
      <c r="B33726" t="s">
        <v>163</v>
      </c>
    </row>
    <row r="33727" spans="1:2" x14ac:dyDescent="0.25">
      <c r="A33727" t="s">
        <v>47715</v>
      </c>
      <c r="B33727" t="s">
        <v>163</v>
      </c>
    </row>
    <row r="33728" spans="1:2" x14ac:dyDescent="0.25">
      <c r="A33728" t="s">
        <v>47716</v>
      </c>
      <c r="B33728" t="s">
        <v>163</v>
      </c>
    </row>
    <row r="33729" spans="1:2" x14ac:dyDescent="0.25">
      <c r="A33729" t="s">
        <v>47717</v>
      </c>
      <c r="B33729" t="s">
        <v>163</v>
      </c>
    </row>
    <row r="33730" spans="1:2" x14ac:dyDescent="0.25">
      <c r="A33730" t="s">
        <v>47718</v>
      </c>
      <c r="B33730" t="s">
        <v>163</v>
      </c>
    </row>
    <row r="33731" spans="1:2" x14ac:dyDescent="0.25">
      <c r="A33731" t="s">
        <v>47719</v>
      </c>
      <c r="B33731" t="s">
        <v>163</v>
      </c>
    </row>
    <row r="33732" spans="1:2" x14ac:dyDescent="0.25">
      <c r="A33732" t="s">
        <v>47720</v>
      </c>
      <c r="B33732" t="s">
        <v>163</v>
      </c>
    </row>
    <row r="33733" spans="1:2" x14ac:dyDescent="0.25">
      <c r="A33733" t="s">
        <v>47721</v>
      </c>
      <c r="B33733" t="s">
        <v>163</v>
      </c>
    </row>
    <row r="33734" spans="1:2" x14ac:dyDescent="0.25">
      <c r="A33734" t="s">
        <v>47722</v>
      </c>
      <c r="B33734" t="s">
        <v>163</v>
      </c>
    </row>
    <row r="33735" spans="1:2" x14ac:dyDescent="0.25">
      <c r="A33735" t="s">
        <v>47723</v>
      </c>
      <c r="B33735" t="s">
        <v>163</v>
      </c>
    </row>
    <row r="33736" spans="1:2" x14ac:dyDescent="0.25">
      <c r="A33736" t="s">
        <v>47724</v>
      </c>
      <c r="B33736" t="s">
        <v>163</v>
      </c>
    </row>
    <row r="33737" spans="1:2" x14ac:dyDescent="0.25">
      <c r="A33737" t="s">
        <v>47725</v>
      </c>
      <c r="B33737" t="s">
        <v>163</v>
      </c>
    </row>
    <row r="33738" spans="1:2" x14ac:dyDescent="0.25">
      <c r="A33738" t="s">
        <v>47726</v>
      </c>
      <c r="B33738" t="s">
        <v>163</v>
      </c>
    </row>
    <row r="33739" spans="1:2" x14ac:dyDescent="0.25">
      <c r="A33739" t="s">
        <v>47727</v>
      </c>
      <c r="B33739" t="s">
        <v>163</v>
      </c>
    </row>
    <row r="33740" spans="1:2" x14ac:dyDescent="0.25">
      <c r="A33740" t="s">
        <v>47728</v>
      </c>
      <c r="B33740" t="s">
        <v>163</v>
      </c>
    </row>
    <row r="33741" spans="1:2" x14ac:dyDescent="0.25">
      <c r="A33741" t="s">
        <v>47729</v>
      </c>
      <c r="B33741" t="s">
        <v>163</v>
      </c>
    </row>
    <row r="33742" spans="1:2" x14ac:dyDescent="0.25">
      <c r="A33742" t="s">
        <v>47730</v>
      </c>
      <c r="B33742" t="s">
        <v>163</v>
      </c>
    </row>
    <row r="33743" spans="1:2" x14ac:dyDescent="0.25">
      <c r="A33743" t="s">
        <v>47731</v>
      </c>
      <c r="B33743" t="s">
        <v>163</v>
      </c>
    </row>
    <row r="33744" spans="1:2" x14ac:dyDescent="0.25">
      <c r="A33744" t="s">
        <v>47732</v>
      </c>
      <c r="B33744" t="s">
        <v>163</v>
      </c>
    </row>
    <row r="33745" spans="1:2" x14ac:dyDescent="0.25">
      <c r="A33745" t="s">
        <v>47733</v>
      </c>
      <c r="B33745" t="s">
        <v>163</v>
      </c>
    </row>
    <row r="33746" spans="1:2" x14ac:dyDescent="0.25">
      <c r="A33746" t="s">
        <v>47734</v>
      </c>
      <c r="B33746" t="s">
        <v>163</v>
      </c>
    </row>
    <row r="33747" spans="1:2" x14ac:dyDescent="0.25">
      <c r="A33747" t="s">
        <v>47735</v>
      </c>
      <c r="B33747" t="s">
        <v>163</v>
      </c>
    </row>
    <row r="33748" spans="1:2" x14ac:dyDescent="0.25">
      <c r="A33748" t="s">
        <v>47736</v>
      </c>
      <c r="B33748" t="s">
        <v>47737</v>
      </c>
    </row>
    <row r="33749" spans="1:2" x14ac:dyDescent="0.25">
      <c r="A33749" t="s">
        <v>47738</v>
      </c>
      <c r="B33749" t="s">
        <v>47737</v>
      </c>
    </row>
    <row r="33750" spans="1:2" x14ac:dyDescent="0.25">
      <c r="A33750" t="s">
        <v>47739</v>
      </c>
      <c r="B33750" t="s">
        <v>47737</v>
      </c>
    </row>
    <row r="33751" spans="1:2" x14ac:dyDescent="0.25">
      <c r="A33751" t="s">
        <v>47740</v>
      </c>
      <c r="B33751" t="s">
        <v>47737</v>
      </c>
    </row>
    <row r="33752" spans="1:2" x14ac:dyDescent="0.25">
      <c r="A33752" t="s">
        <v>47741</v>
      </c>
      <c r="B33752" t="s">
        <v>47737</v>
      </c>
    </row>
    <row r="33753" spans="1:2" x14ac:dyDescent="0.25">
      <c r="A33753" t="s">
        <v>47742</v>
      </c>
      <c r="B33753" t="s">
        <v>47737</v>
      </c>
    </row>
    <row r="33754" spans="1:2" x14ac:dyDescent="0.25">
      <c r="A33754" t="s">
        <v>47743</v>
      </c>
      <c r="B33754" t="s">
        <v>47737</v>
      </c>
    </row>
    <row r="33755" spans="1:2" x14ac:dyDescent="0.25">
      <c r="A33755" t="s">
        <v>47744</v>
      </c>
      <c r="B33755" t="s">
        <v>47745</v>
      </c>
    </row>
    <row r="33756" spans="1:2" x14ac:dyDescent="0.25">
      <c r="A33756" t="s">
        <v>47746</v>
      </c>
      <c r="B33756" t="s">
        <v>6232</v>
      </c>
    </row>
    <row r="33757" spans="1:2" x14ac:dyDescent="0.25">
      <c r="A33757" t="s">
        <v>47747</v>
      </c>
      <c r="B33757" t="s">
        <v>47748</v>
      </c>
    </row>
    <row r="33758" spans="1:2" x14ac:dyDescent="0.25">
      <c r="A33758" t="s">
        <v>47749</v>
      </c>
      <c r="B33758" t="s">
        <v>47750</v>
      </c>
    </row>
    <row r="33759" spans="1:2" x14ac:dyDescent="0.25">
      <c r="A33759" t="s">
        <v>47751</v>
      </c>
      <c r="B33759" t="s">
        <v>47752</v>
      </c>
    </row>
    <row r="33760" spans="1:2" x14ac:dyDescent="0.25">
      <c r="A33760" t="s">
        <v>47753</v>
      </c>
      <c r="B33760" t="s">
        <v>47750</v>
      </c>
    </row>
    <row r="33761" spans="1:2" x14ac:dyDescent="0.25">
      <c r="A33761" t="s">
        <v>47754</v>
      </c>
      <c r="B33761" t="s">
        <v>47755</v>
      </c>
    </row>
    <row r="33762" spans="1:2" x14ac:dyDescent="0.25">
      <c r="A33762" t="s">
        <v>47756</v>
      </c>
      <c r="B33762" t="s">
        <v>47757</v>
      </c>
    </row>
    <row r="33763" spans="1:2" x14ac:dyDescent="0.25">
      <c r="A33763" t="s">
        <v>47758</v>
      </c>
      <c r="B33763" t="s">
        <v>47759</v>
      </c>
    </row>
    <row r="33764" spans="1:2" x14ac:dyDescent="0.25">
      <c r="A33764" t="s">
        <v>47760</v>
      </c>
      <c r="B33764" t="s">
        <v>47761</v>
      </c>
    </row>
    <row r="33765" spans="1:2" x14ac:dyDescent="0.25">
      <c r="A33765" t="s">
        <v>47762</v>
      </c>
      <c r="B33765" t="s">
        <v>47763</v>
      </c>
    </row>
    <row r="33766" spans="1:2" x14ac:dyDescent="0.25">
      <c r="A33766" t="s">
        <v>47764</v>
      </c>
      <c r="B33766" t="s">
        <v>15869</v>
      </c>
    </row>
    <row r="33767" spans="1:2" x14ac:dyDescent="0.25">
      <c r="A33767" t="s">
        <v>47765</v>
      </c>
      <c r="B33767" t="s">
        <v>47766</v>
      </c>
    </row>
    <row r="33768" spans="1:2" x14ac:dyDescent="0.25">
      <c r="A33768" t="s">
        <v>47767</v>
      </c>
      <c r="B33768" t="s">
        <v>150</v>
      </c>
    </row>
    <row r="33769" spans="1:2" x14ac:dyDescent="0.25">
      <c r="A33769" t="s">
        <v>47768</v>
      </c>
      <c r="B33769" t="s">
        <v>150</v>
      </c>
    </row>
    <row r="33770" spans="1:2" x14ac:dyDescent="0.25">
      <c r="A33770" t="s">
        <v>47769</v>
      </c>
      <c r="B33770" t="s">
        <v>150</v>
      </c>
    </row>
    <row r="33771" spans="1:2" x14ac:dyDescent="0.25">
      <c r="A33771" t="s">
        <v>47770</v>
      </c>
      <c r="B33771" t="s">
        <v>150</v>
      </c>
    </row>
    <row r="33772" spans="1:2" x14ac:dyDescent="0.25">
      <c r="A33772" t="s">
        <v>47771</v>
      </c>
      <c r="B33772" t="s">
        <v>150</v>
      </c>
    </row>
    <row r="33773" spans="1:2" x14ac:dyDescent="0.25">
      <c r="A33773" t="s">
        <v>47772</v>
      </c>
      <c r="B33773" t="s">
        <v>150</v>
      </c>
    </row>
    <row r="33774" spans="1:2" x14ac:dyDescent="0.25">
      <c r="A33774" t="s">
        <v>47773</v>
      </c>
      <c r="B33774" t="s">
        <v>150</v>
      </c>
    </row>
    <row r="33775" spans="1:2" x14ac:dyDescent="0.25">
      <c r="A33775" t="s">
        <v>47774</v>
      </c>
    </row>
    <row r="33776" spans="1:2" x14ac:dyDescent="0.25">
      <c r="A33776" t="s">
        <v>47775</v>
      </c>
    </row>
    <row r="33777" spans="1:2" x14ac:dyDescent="0.25">
      <c r="A33777" t="s">
        <v>47776</v>
      </c>
      <c r="B33777" t="s">
        <v>150</v>
      </c>
    </row>
    <row r="33778" spans="1:2" x14ac:dyDescent="0.25">
      <c r="A33778" t="s">
        <v>47777</v>
      </c>
      <c r="B33778" t="s">
        <v>150</v>
      </c>
    </row>
    <row r="33779" spans="1:2" x14ac:dyDescent="0.25">
      <c r="A33779" t="s">
        <v>47778</v>
      </c>
      <c r="B33779" t="s">
        <v>150</v>
      </c>
    </row>
    <row r="33780" spans="1:2" x14ac:dyDescent="0.25">
      <c r="A33780" t="s">
        <v>47779</v>
      </c>
      <c r="B33780" t="s">
        <v>150</v>
      </c>
    </row>
    <row r="33781" spans="1:2" x14ac:dyDescent="0.25">
      <c r="A33781" t="s">
        <v>47780</v>
      </c>
      <c r="B33781" t="s">
        <v>150</v>
      </c>
    </row>
    <row r="33782" spans="1:2" x14ac:dyDescent="0.25">
      <c r="A33782" t="s">
        <v>47781</v>
      </c>
      <c r="B33782" t="s">
        <v>150</v>
      </c>
    </row>
    <row r="33783" spans="1:2" x14ac:dyDescent="0.25">
      <c r="A33783" t="s">
        <v>47782</v>
      </c>
      <c r="B33783" t="s">
        <v>150</v>
      </c>
    </row>
    <row r="33784" spans="1:2" x14ac:dyDescent="0.25">
      <c r="A33784" t="s">
        <v>47783</v>
      </c>
      <c r="B33784" t="s">
        <v>15830</v>
      </c>
    </row>
    <row r="33785" spans="1:2" x14ac:dyDescent="0.25">
      <c r="A33785" t="s">
        <v>47784</v>
      </c>
      <c r="B33785" t="s">
        <v>15830</v>
      </c>
    </row>
    <row r="33786" spans="1:2" x14ac:dyDescent="0.25">
      <c r="A33786" t="s">
        <v>47785</v>
      </c>
      <c r="B33786" t="s">
        <v>15830</v>
      </c>
    </row>
    <row r="33787" spans="1:2" x14ac:dyDescent="0.25">
      <c r="A33787" t="s">
        <v>47786</v>
      </c>
      <c r="B33787" t="s">
        <v>17004</v>
      </c>
    </row>
    <row r="33788" spans="1:2" x14ac:dyDescent="0.25">
      <c r="A33788" t="s">
        <v>47787</v>
      </c>
    </row>
    <row r="33789" spans="1:2" x14ac:dyDescent="0.25">
      <c r="A33789" t="s">
        <v>47788</v>
      </c>
    </row>
    <row r="33790" spans="1:2" x14ac:dyDescent="0.25">
      <c r="A33790" t="s">
        <v>47789</v>
      </c>
    </row>
    <row r="33791" spans="1:2" x14ac:dyDescent="0.25">
      <c r="A33791" t="s">
        <v>47790</v>
      </c>
      <c r="B33791" t="s">
        <v>47791</v>
      </c>
    </row>
    <row r="33792" spans="1:2" x14ac:dyDescent="0.25">
      <c r="A33792" t="s">
        <v>47792</v>
      </c>
      <c r="B33792" t="s">
        <v>47793</v>
      </c>
    </row>
    <row r="33793" spans="1:2" x14ac:dyDescent="0.25">
      <c r="A33793" t="s">
        <v>47794</v>
      </c>
      <c r="B33793" t="s">
        <v>47793</v>
      </c>
    </row>
    <row r="33794" spans="1:2" x14ac:dyDescent="0.25">
      <c r="A33794" t="s">
        <v>47795</v>
      </c>
      <c r="B33794" t="s">
        <v>47793</v>
      </c>
    </row>
    <row r="33795" spans="1:2" x14ac:dyDescent="0.25">
      <c r="A33795" t="s">
        <v>47796</v>
      </c>
      <c r="B33795" t="s">
        <v>47793</v>
      </c>
    </row>
    <row r="33796" spans="1:2" x14ac:dyDescent="0.25">
      <c r="A33796" t="s">
        <v>47797</v>
      </c>
      <c r="B33796" t="s">
        <v>47798</v>
      </c>
    </row>
    <row r="33797" spans="1:2" x14ac:dyDescent="0.25">
      <c r="A33797" t="s">
        <v>47799</v>
      </c>
      <c r="B33797" t="s">
        <v>47800</v>
      </c>
    </row>
    <row r="33798" spans="1:2" x14ac:dyDescent="0.25">
      <c r="A33798" t="s">
        <v>47801</v>
      </c>
      <c r="B33798" t="s">
        <v>18922</v>
      </c>
    </row>
    <row r="33799" spans="1:2" x14ac:dyDescent="0.25">
      <c r="A33799" t="s">
        <v>47802</v>
      </c>
      <c r="B33799" t="s">
        <v>47296</v>
      </c>
    </row>
    <row r="33800" spans="1:2" x14ac:dyDescent="0.25">
      <c r="A33800" t="s">
        <v>47803</v>
      </c>
      <c r="B33800" t="s">
        <v>47804</v>
      </c>
    </row>
    <row r="33801" spans="1:2" x14ac:dyDescent="0.25">
      <c r="A33801" t="s">
        <v>47805</v>
      </c>
      <c r="B33801" t="s">
        <v>47806</v>
      </c>
    </row>
    <row r="33802" spans="1:2" x14ac:dyDescent="0.25">
      <c r="A33802" t="s">
        <v>47807</v>
      </c>
      <c r="B33802" t="s">
        <v>6674</v>
      </c>
    </row>
    <row r="33803" spans="1:2" x14ac:dyDescent="0.25">
      <c r="A33803" t="s">
        <v>47808</v>
      </c>
      <c r="B33803" t="s">
        <v>6674</v>
      </c>
    </row>
    <row r="33804" spans="1:2" x14ac:dyDescent="0.25">
      <c r="A33804" t="s">
        <v>47809</v>
      </c>
      <c r="B33804" t="s">
        <v>47810</v>
      </c>
    </row>
    <row r="33805" spans="1:2" x14ac:dyDescent="0.25">
      <c r="A33805" t="s">
        <v>47811</v>
      </c>
      <c r="B33805" t="s">
        <v>6674</v>
      </c>
    </row>
    <row r="33806" spans="1:2" x14ac:dyDescent="0.25">
      <c r="A33806" t="s">
        <v>47812</v>
      </c>
      <c r="B33806" t="s">
        <v>47165</v>
      </c>
    </row>
    <row r="33807" spans="1:2" x14ac:dyDescent="0.25">
      <c r="A33807" t="s">
        <v>47813</v>
      </c>
      <c r="B33807" t="s">
        <v>47165</v>
      </c>
    </row>
    <row r="33808" spans="1:2" x14ac:dyDescent="0.25">
      <c r="A33808" t="s">
        <v>47814</v>
      </c>
      <c r="B33808" t="s">
        <v>47815</v>
      </c>
    </row>
    <row r="33809" spans="1:2" x14ac:dyDescent="0.25">
      <c r="A33809" t="s">
        <v>47816</v>
      </c>
      <c r="B33809" t="s">
        <v>47817</v>
      </c>
    </row>
    <row r="33810" spans="1:2" x14ac:dyDescent="0.25">
      <c r="A33810" t="s">
        <v>47818</v>
      </c>
      <c r="B33810" t="s">
        <v>47819</v>
      </c>
    </row>
    <row r="33811" spans="1:2" x14ac:dyDescent="0.25">
      <c r="A33811" t="s">
        <v>47820</v>
      </c>
      <c r="B33811" t="s">
        <v>47821</v>
      </c>
    </row>
    <row r="33812" spans="1:2" x14ac:dyDescent="0.25">
      <c r="A33812" t="s">
        <v>47822</v>
      </c>
      <c r="B33812" t="s">
        <v>47823</v>
      </c>
    </row>
    <row r="33813" spans="1:2" x14ac:dyDescent="0.25">
      <c r="A33813" t="s">
        <v>47824</v>
      </c>
      <c r="B33813" t="s">
        <v>47823</v>
      </c>
    </row>
    <row r="33814" spans="1:2" x14ac:dyDescent="0.25">
      <c r="A33814" t="s">
        <v>47825</v>
      </c>
      <c r="B33814" t="s">
        <v>47823</v>
      </c>
    </row>
    <row r="33815" spans="1:2" x14ac:dyDescent="0.25">
      <c r="A33815" t="s">
        <v>47826</v>
      </c>
      <c r="B33815" t="s">
        <v>47823</v>
      </c>
    </row>
    <row r="33816" spans="1:2" x14ac:dyDescent="0.25">
      <c r="A33816" t="s">
        <v>47827</v>
      </c>
      <c r="B33816" t="s">
        <v>47823</v>
      </c>
    </row>
    <row r="33817" spans="1:2" x14ac:dyDescent="0.25">
      <c r="A33817" t="s">
        <v>47828</v>
      </c>
      <c r="B33817" t="s">
        <v>47823</v>
      </c>
    </row>
    <row r="33818" spans="1:2" x14ac:dyDescent="0.25">
      <c r="A33818" t="s">
        <v>47829</v>
      </c>
      <c r="B33818" t="s">
        <v>47823</v>
      </c>
    </row>
    <row r="33819" spans="1:2" x14ac:dyDescent="0.25">
      <c r="A33819" t="s">
        <v>47830</v>
      </c>
      <c r="B33819" t="s">
        <v>47831</v>
      </c>
    </row>
    <row r="33820" spans="1:2" x14ac:dyDescent="0.25">
      <c r="A33820" t="s">
        <v>47832</v>
      </c>
      <c r="B33820" t="s">
        <v>47831</v>
      </c>
    </row>
    <row r="33821" spans="1:2" x14ac:dyDescent="0.25">
      <c r="A33821" t="s">
        <v>47833</v>
      </c>
      <c r="B33821" t="s">
        <v>47831</v>
      </c>
    </row>
    <row r="33822" spans="1:2" x14ac:dyDescent="0.25">
      <c r="A33822" t="s">
        <v>47834</v>
      </c>
      <c r="B33822" t="s">
        <v>47835</v>
      </c>
    </row>
    <row r="33823" spans="1:2" x14ac:dyDescent="0.25">
      <c r="A33823" t="s">
        <v>47836</v>
      </c>
      <c r="B33823" t="s">
        <v>46162</v>
      </c>
    </row>
    <row r="33824" spans="1:2" x14ac:dyDescent="0.25">
      <c r="A33824" t="s">
        <v>47837</v>
      </c>
      <c r="B33824" t="s">
        <v>46162</v>
      </c>
    </row>
    <row r="33825" spans="1:2" x14ac:dyDescent="0.25">
      <c r="A33825" t="s">
        <v>47838</v>
      </c>
      <c r="B33825" t="s">
        <v>18524</v>
      </c>
    </row>
    <row r="33826" spans="1:2" x14ac:dyDescent="0.25">
      <c r="A33826" t="s">
        <v>47839</v>
      </c>
      <c r="B33826" t="s">
        <v>18524</v>
      </c>
    </row>
    <row r="33827" spans="1:2" x14ac:dyDescent="0.25">
      <c r="A33827" t="s">
        <v>47840</v>
      </c>
      <c r="B33827" t="s">
        <v>18524</v>
      </c>
    </row>
    <row r="33828" spans="1:2" x14ac:dyDescent="0.25">
      <c r="A33828" t="s">
        <v>47841</v>
      </c>
      <c r="B33828" t="s">
        <v>18524</v>
      </c>
    </row>
    <row r="33829" spans="1:2" x14ac:dyDescent="0.25">
      <c r="A33829" t="s">
        <v>47842</v>
      </c>
      <c r="B33829" t="s">
        <v>18524</v>
      </c>
    </row>
    <row r="33830" spans="1:2" x14ac:dyDescent="0.25">
      <c r="A33830" t="s">
        <v>47843</v>
      </c>
      <c r="B33830" t="s">
        <v>18524</v>
      </c>
    </row>
    <row r="33831" spans="1:2" x14ac:dyDescent="0.25">
      <c r="A33831" t="s">
        <v>47844</v>
      </c>
      <c r="B33831" t="s">
        <v>18524</v>
      </c>
    </row>
    <row r="33832" spans="1:2" x14ac:dyDescent="0.25">
      <c r="A33832" t="s">
        <v>47845</v>
      </c>
      <c r="B33832" t="s">
        <v>47846</v>
      </c>
    </row>
    <row r="33833" spans="1:2" x14ac:dyDescent="0.25">
      <c r="A33833" t="s">
        <v>47847</v>
      </c>
      <c r="B33833" t="s">
        <v>47848</v>
      </c>
    </row>
    <row r="33834" spans="1:2" x14ac:dyDescent="0.25">
      <c r="A33834" t="s">
        <v>47849</v>
      </c>
      <c r="B33834" t="s">
        <v>47850</v>
      </c>
    </row>
    <row r="33835" spans="1:2" x14ac:dyDescent="0.25">
      <c r="A33835" t="s">
        <v>47851</v>
      </c>
      <c r="B33835" t="s">
        <v>47848</v>
      </c>
    </row>
    <row r="33836" spans="1:2" x14ac:dyDescent="0.25">
      <c r="A33836" t="s">
        <v>47852</v>
      </c>
      <c r="B33836" t="s">
        <v>47848</v>
      </c>
    </row>
    <row r="33837" spans="1:2" x14ac:dyDescent="0.25">
      <c r="A33837" t="s">
        <v>47853</v>
      </c>
      <c r="B33837" t="s">
        <v>47848</v>
      </c>
    </row>
    <row r="33838" spans="1:2" x14ac:dyDescent="0.25">
      <c r="A33838" t="s">
        <v>47854</v>
      </c>
      <c r="B33838" t="s">
        <v>47855</v>
      </c>
    </row>
    <row r="33839" spans="1:2" x14ac:dyDescent="0.25">
      <c r="A33839" t="s">
        <v>47856</v>
      </c>
      <c r="B33839" t="s">
        <v>47857</v>
      </c>
    </row>
    <row r="33840" spans="1:2" x14ac:dyDescent="0.25">
      <c r="A33840" t="s">
        <v>47858</v>
      </c>
      <c r="B33840" t="s">
        <v>26110</v>
      </c>
    </row>
    <row r="33841" spans="1:2" x14ac:dyDescent="0.25">
      <c r="A33841" t="s">
        <v>47859</v>
      </c>
      <c r="B33841" t="s">
        <v>47860</v>
      </c>
    </row>
    <row r="33842" spans="1:2" x14ac:dyDescent="0.25">
      <c r="A33842" t="s">
        <v>47861</v>
      </c>
      <c r="B33842" t="s">
        <v>47862</v>
      </c>
    </row>
    <row r="33843" spans="1:2" x14ac:dyDescent="0.25">
      <c r="A33843" t="s">
        <v>47863</v>
      </c>
      <c r="B33843" t="s">
        <v>47862</v>
      </c>
    </row>
    <row r="33844" spans="1:2" x14ac:dyDescent="0.25">
      <c r="A33844" t="s">
        <v>47864</v>
      </c>
      <c r="B33844" t="s">
        <v>47862</v>
      </c>
    </row>
    <row r="33845" spans="1:2" x14ac:dyDescent="0.25">
      <c r="A33845" t="s">
        <v>47865</v>
      </c>
      <c r="B33845" t="s">
        <v>47862</v>
      </c>
    </row>
    <row r="33846" spans="1:2" x14ac:dyDescent="0.25">
      <c r="A33846" t="s">
        <v>47866</v>
      </c>
      <c r="B33846" t="s">
        <v>47862</v>
      </c>
    </row>
    <row r="33847" spans="1:2" x14ac:dyDescent="0.25">
      <c r="A33847" t="s">
        <v>47867</v>
      </c>
      <c r="B33847" t="s">
        <v>47862</v>
      </c>
    </row>
    <row r="33848" spans="1:2" x14ac:dyDescent="0.25">
      <c r="A33848" t="s">
        <v>47868</v>
      </c>
      <c r="B33848" t="s">
        <v>22729</v>
      </c>
    </row>
    <row r="33849" spans="1:2" x14ac:dyDescent="0.25">
      <c r="A33849" t="s">
        <v>47869</v>
      </c>
      <c r="B33849" t="s">
        <v>22729</v>
      </c>
    </row>
    <row r="33850" spans="1:2" x14ac:dyDescent="0.25">
      <c r="A33850" t="s">
        <v>47870</v>
      </c>
      <c r="B33850" t="s">
        <v>22729</v>
      </c>
    </row>
    <row r="33851" spans="1:2" x14ac:dyDescent="0.25">
      <c r="A33851" t="s">
        <v>47871</v>
      </c>
      <c r="B33851" t="s">
        <v>47872</v>
      </c>
    </row>
    <row r="33852" spans="1:2" x14ac:dyDescent="0.25">
      <c r="A33852" t="s">
        <v>47873</v>
      </c>
      <c r="B33852" t="s">
        <v>47874</v>
      </c>
    </row>
    <row r="33853" spans="1:2" x14ac:dyDescent="0.25">
      <c r="A33853" t="s">
        <v>47875</v>
      </c>
      <c r="B33853" t="s">
        <v>47874</v>
      </c>
    </row>
    <row r="33854" spans="1:2" x14ac:dyDescent="0.25">
      <c r="A33854" t="s">
        <v>47876</v>
      </c>
      <c r="B33854" t="s">
        <v>47874</v>
      </c>
    </row>
    <row r="33855" spans="1:2" x14ac:dyDescent="0.25">
      <c r="A33855" t="s">
        <v>47877</v>
      </c>
      <c r="B33855" t="s">
        <v>47878</v>
      </c>
    </row>
    <row r="33856" spans="1:2" x14ac:dyDescent="0.25">
      <c r="A33856" t="s">
        <v>47879</v>
      </c>
      <c r="B33856" t="s">
        <v>47880</v>
      </c>
    </row>
    <row r="33857" spans="1:2" x14ac:dyDescent="0.25">
      <c r="A33857" t="s">
        <v>47881</v>
      </c>
      <c r="B33857" t="s">
        <v>47882</v>
      </c>
    </row>
    <row r="33858" spans="1:2" x14ac:dyDescent="0.25">
      <c r="A33858" t="s">
        <v>47883</v>
      </c>
      <c r="B33858" t="s">
        <v>47884</v>
      </c>
    </row>
    <row r="33859" spans="1:2" x14ac:dyDescent="0.25">
      <c r="A33859" t="s">
        <v>47885</v>
      </c>
      <c r="B33859" t="s">
        <v>47886</v>
      </c>
    </row>
    <row r="33860" spans="1:2" x14ac:dyDescent="0.25">
      <c r="A33860" t="s">
        <v>47887</v>
      </c>
      <c r="B33860" t="s">
        <v>23468</v>
      </c>
    </row>
    <row r="33861" spans="1:2" x14ac:dyDescent="0.25">
      <c r="A33861" t="s">
        <v>47888</v>
      </c>
      <c r="B33861" t="s">
        <v>47886</v>
      </c>
    </row>
    <row r="33862" spans="1:2" x14ac:dyDescent="0.25">
      <c r="A33862" t="s">
        <v>47889</v>
      </c>
      <c r="B33862" t="s">
        <v>23468</v>
      </c>
    </row>
    <row r="33863" spans="1:2" x14ac:dyDescent="0.25">
      <c r="A33863" t="s">
        <v>47890</v>
      </c>
      <c r="B33863" t="s">
        <v>23468</v>
      </c>
    </row>
    <row r="33864" spans="1:2" x14ac:dyDescent="0.25">
      <c r="A33864" t="s">
        <v>47891</v>
      </c>
    </row>
    <row r="33865" spans="1:2" x14ac:dyDescent="0.25">
      <c r="A33865" t="s">
        <v>47892</v>
      </c>
    </row>
    <row r="33866" spans="1:2" x14ac:dyDescent="0.25">
      <c r="A33866" t="s">
        <v>47893</v>
      </c>
      <c r="B33866" t="s">
        <v>47894</v>
      </c>
    </row>
    <row r="33867" spans="1:2" x14ac:dyDescent="0.25">
      <c r="A33867" t="s">
        <v>47895</v>
      </c>
      <c r="B33867" t="s">
        <v>47894</v>
      </c>
    </row>
    <row r="33868" spans="1:2" x14ac:dyDescent="0.25">
      <c r="A33868" t="s">
        <v>47896</v>
      </c>
      <c r="B33868" t="s">
        <v>47897</v>
      </c>
    </row>
    <row r="33869" spans="1:2" x14ac:dyDescent="0.25">
      <c r="A33869" t="s">
        <v>47898</v>
      </c>
      <c r="B33869" t="s">
        <v>47897</v>
      </c>
    </row>
    <row r="33870" spans="1:2" x14ac:dyDescent="0.25">
      <c r="A33870" t="s">
        <v>47899</v>
      </c>
      <c r="B33870" t="s">
        <v>47897</v>
      </c>
    </row>
    <row r="33871" spans="1:2" x14ac:dyDescent="0.25">
      <c r="A33871" t="s">
        <v>47900</v>
      </c>
      <c r="B33871" t="s">
        <v>47897</v>
      </c>
    </row>
    <row r="33872" spans="1:2" x14ac:dyDescent="0.25">
      <c r="A33872" t="s">
        <v>47901</v>
      </c>
      <c r="B33872" t="s">
        <v>21001</v>
      </c>
    </row>
    <row r="33873" spans="1:2" x14ac:dyDescent="0.25">
      <c r="A33873" t="s">
        <v>47902</v>
      </c>
      <c r="B33873" t="s">
        <v>21001</v>
      </c>
    </row>
    <row r="33874" spans="1:2" x14ac:dyDescent="0.25">
      <c r="A33874" t="s">
        <v>47903</v>
      </c>
      <c r="B33874" t="s">
        <v>47904</v>
      </c>
    </row>
    <row r="33875" spans="1:2" x14ac:dyDescent="0.25">
      <c r="A33875" t="s">
        <v>47905</v>
      </c>
      <c r="B33875" t="s">
        <v>47906</v>
      </c>
    </row>
    <row r="33876" spans="1:2" x14ac:dyDescent="0.25">
      <c r="A33876" t="s">
        <v>47907</v>
      </c>
      <c r="B33876" t="s">
        <v>47906</v>
      </c>
    </row>
    <row r="33877" spans="1:2" x14ac:dyDescent="0.25">
      <c r="A33877" t="s">
        <v>47908</v>
      </c>
      <c r="B33877" t="s">
        <v>47906</v>
      </c>
    </row>
    <row r="33878" spans="1:2" x14ac:dyDescent="0.25">
      <c r="A33878" t="s">
        <v>47909</v>
      </c>
      <c r="B33878" t="s">
        <v>47906</v>
      </c>
    </row>
    <row r="33879" spans="1:2" x14ac:dyDescent="0.25">
      <c r="A33879" t="s">
        <v>47910</v>
      </c>
      <c r="B33879" t="s">
        <v>47911</v>
      </c>
    </row>
    <row r="33880" spans="1:2" x14ac:dyDescent="0.25">
      <c r="A33880" t="s">
        <v>47912</v>
      </c>
      <c r="B33880" t="s">
        <v>47911</v>
      </c>
    </row>
    <row r="33881" spans="1:2" x14ac:dyDescent="0.25">
      <c r="A33881" t="s">
        <v>47913</v>
      </c>
      <c r="B33881" t="s">
        <v>47914</v>
      </c>
    </row>
    <row r="33882" spans="1:2" x14ac:dyDescent="0.25">
      <c r="A33882" t="s">
        <v>47915</v>
      </c>
      <c r="B33882" t="s">
        <v>47914</v>
      </c>
    </row>
    <row r="33883" spans="1:2" x14ac:dyDescent="0.25">
      <c r="A33883" t="s">
        <v>47916</v>
      </c>
      <c r="B33883" t="s">
        <v>47914</v>
      </c>
    </row>
    <row r="33884" spans="1:2" x14ac:dyDescent="0.25">
      <c r="A33884" t="s">
        <v>47917</v>
      </c>
      <c r="B33884" t="s">
        <v>47914</v>
      </c>
    </row>
    <row r="33885" spans="1:2" x14ac:dyDescent="0.25">
      <c r="A33885" t="s">
        <v>47918</v>
      </c>
      <c r="B33885" t="s">
        <v>47914</v>
      </c>
    </row>
    <row r="33886" spans="1:2" x14ac:dyDescent="0.25">
      <c r="A33886" t="s">
        <v>47919</v>
      </c>
      <c r="B33886" t="s">
        <v>47914</v>
      </c>
    </row>
    <row r="33887" spans="1:2" x14ac:dyDescent="0.25">
      <c r="A33887" t="s">
        <v>47920</v>
      </c>
      <c r="B33887" t="s">
        <v>47914</v>
      </c>
    </row>
    <row r="33888" spans="1:2" x14ac:dyDescent="0.25">
      <c r="A33888" t="s">
        <v>47921</v>
      </c>
      <c r="B33888" t="s">
        <v>47914</v>
      </c>
    </row>
    <row r="33889" spans="1:2" x14ac:dyDescent="0.25">
      <c r="A33889" t="s">
        <v>47922</v>
      </c>
      <c r="B33889" t="s">
        <v>47914</v>
      </c>
    </row>
    <row r="33890" spans="1:2" x14ac:dyDescent="0.25">
      <c r="A33890" t="s">
        <v>47923</v>
      </c>
      <c r="B33890" t="s">
        <v>47914</v>
      </c>
    </row>
    <row r="33891" spans="1:2" x14ac:dyDescent="0.25">
      <c r="A33891" t="s">
        <v>47924</v>
      </c>
      <c r="B33891" t="s">
        <v>47914</v>
      </c>
    </row>
    <row r="33892" spans="1:2" x14ac:dyDescent="0.25">
      <c r="A33892" t="s">
        <v>47925</v>
      </c>
      <c r="B33892" t="s">
        <v>47914</v>
      </c>
    </row>
    <row r="33893" spans="1:2" x14ac:dyDescent="0.25">
      <c r="A33893" t="s">
        <v>47926</v>
      </c>
      <c r="B33893" t="s">
        <v>47914</v>
      </c>
    </row>
    <row r="33894" spans="1:2" x14ac:dyDescent="0.25">
      <c r="A33894" t="s">
        <v>47927</v>
      </c>
      <c r="B33894" t="s">
        <v>47914</v>
      </c>
    </row>
    <row r="33895" spans="1:2" x14ac:dyDescent="0.25">
      <c r="A33895" t="s">
        <v>47928</v>
      </c>
      <c r="B33895" t="s">
        <v>47914</v>
      </c>
    </row>
    <row r="33896" spans="1:2" x14ac:dyDescent="0.25">
      <c r="A33896" t="s">
        <v>47929</v>
      </c>
      <c r="B33896" t="s">
        <v>47914</v>
      </c>
    </row>
    <row r="33897" spans="1:2" x14ac:dyDescent="0.25">
      <c r="A33897" t="s">
        <v>47930</v>
      </c>
      <c r="B33897" t="s">
        <v>47914</v>
      </c>
    </row>
    <row r="33898" spans="1:2" x14ac:dyDescent="0.25">
      <c r="A33898" t="s">
        <v>47931</v>
      </c>
      <c r="B33898" t="s">
        <v>47914</v>
      </c>
    </row>
    <row r="33899" spans="1:2" x14ac:dyDescent="0.25">
      <c r="A33899" t="s">
        <v>47932</v>
      </c>
      <c r="B33899" t="s">
        <v>47914</v>
      </c>
    </row>
    <row r="33900" spans="1:2" x14ac:dyDescent="0.25">
      <c r="A33900" t="s">
        <v>47933</v>
      </c>
      <c r="B33900" t="s">
        <v>47934</v>
      </c>
    </row>
    <row r="33901" spans="1:2" x14ac:dyDescent="0.25">
      <c r="A33901" t="s">
        <v>47935</v>
      </c>
      <c r="B33901" t="s">
        <v>47934</v>
      </c>
    </row>
    <row r="33902" spans="1:2" x14ac:dyDescent="0.25">
      <c r="A33902" t="s">
        <v>47936</v>
      </c>
      <c r="B33902" t="s">
        <v>47934</v>
      </c>
    </row>
    <row r="33903" spans="1:2" x14ac:dyDescent="0.25">
      <c r="A33903" t="s">
        <v>47937</v>
      </c>
      <c r="B33903" t="s">
        <v>47934</v>
      </c>
    </row>
    <row r="33904" spans="1:2" x14ac:dyDescent="0.25">
      <c r="A33904" t="s">
        <v>47938</v>
      </c>
      <c r="B33904" t="s">
        <v>47939</v>
      </c>
    </row>
    <row r="33905" spans="1:2" x14ac:dyDescent="0.25">
      <c r="A33905" t="s">
        <v>47940</v>
      </c>
      <c r="B33905" t="s">
        <v>47941</v>
      </c>
    </row>
    <row r="33906" spans="1:2" x14ac:dyDescent="0.25">
      <c r="A33906" t="s">
        <v>47942</v>
      </c>
      <c r="B33906" t="s">
        <v>47941</v>
      </c>
    </row>
    <row r="33907" spans="1:2" x14ac:dyDescent="0.25">
      <c r="A33907" t="s">
        <v>47943</v>
      </c>
      <c r="B33907" t="s">
        <v>47941</v>
      </c>
    </row>
    <row r="33908" spans="1:2" x14ac:dyDescent="0.25">
      <c r="A33908" t="s">
        <v>47944</v>
      </c>
      <c r="B33908" t="s">
        <v>47941</v>
      </c>
    </row>
    <row r="33909" spans="1:2" x14ac:dyDescent="0.25">
      <c r="A33909" t="s">
        <v>47945</v>
      </c>
      <c r="B33909" t="s">
        <v>47941</v>
      </c>
    </row>
    <row r="33910" spans="1:2" x14ac:dyDescent="0.25">
      <c r="A33910" t="s">
        <v>47946</v>
      </c>
    </row>
    <row r="33911" spans="1:2" x14ac:dyDescent="0.25">
      <c r="A33911" t="s">
        <v>47947</v>
      </c>
    </row>
    <row r="33912" spans="1:2" x14ac:dyDescent="0.25">
      <c r="A33912" t="s">
        <v>47948</v>
      </c>
      <c r="B33912" t="s">
        <v>47949</v>
      </c>
    </row>
    <row r="33913" spans="1:2" x14ac:dyDescent="0.25">
      <c r="A33913" t="s">
        <v>47950</v>
      </c>
      <c r="B33913" t="s">
        <v>47951</v>
      </c>
    </row>
    <row r="33914" spans="1:2" x14ac:dyDescent="0.25">
      <c r="A33914" t="s">
        <v>47952</v>
      </c>
    </row>
    <row r="33915" spans="1:2" x14ac:dyDescent="0.25">
      <c r="A33915" t="s">
        <v>47953</v>
      </c>
      <c r="B33915" t="s">
        <v>47954</v>
      </c>
    </row>
    <row r="33916" spans="1:2" x14ac:dyDescent="0.25">
      <c r="A33916" t="s">
        <v>47955</v>
      </c>
      <c r="B33916" t="s">
        <v>47954</v>
      </c>
    </row>
    <row r="33917" spans="1:2" x14ac:dyDescent="0.25">
      <c r="A33917" t="s">
        <v>47956</v>
      </c>
      <c r="B33917" t="s">
        <v>20951</v>
      </c>
    </row>
    <row r="33918" spans="1:2" x14ac:dyDescent="0.25">
      <c r="A33918" t="s">
        <v>47957</v>
      </c>
      <c r="B33918" t="s">
        <v>47958</v>
      </c>
    </row>
    <row r="33919" spans="1:2" x14ac:dyDescent="0.25">
      <c r="A33919" t="s">
        <v>47959</v>
      </c>
      <c r="B33919" t="s">
        <v>47958</v>
      </c>
    </row>
    <row r="33920" spans="1:2" x14ac:dyDescent="0.25">
      <c r="A33920" t="s">
        <v>47960</v>
      </c>
      <c r="B33920" t="s">
        <v>47961</v>
      </c>
    </row>
    <row r="33921" spans="1:2" x14ac:dyDescent="0.25">
      <c r="A33921" t="s">
        <v>47962</v>
      </c>
      <c r="B33921" t="s">
        <v>47963</v>
      </c>
    </row>
    <row r="33922" spans="1:2" x14ac:dyDescent="0.25">
      <c r="A33922" t="s">
        <v>47964</v>
      </c>
      <c r="B33922" t="s">
        <v>47963</v>
      </c>
    </row>
    <row r="33923" spans="1:2" x14ac:dyDescent="0.25">
      <c r="A33923" t="s">
        <v>47965</v>
      </c>
      <c r="B33923" t="s">
        <v>47963</v>
      </c>
    </row>
    <row r="33924" spans="1:2" x14ac:dyDescent="0.25">
      <c r="A33924" t="s">
        <v>47966</v>
      </c>
      <c r="B33924" t="s">
        <v>47963</v>
      </c>
    </row>
    <row r="33925" spans="1:2" x14ac:dyDescent="0.25">
      <c r="A33925" t="s">
        <v>47967</v>
      </c>
      <c r="B33925" t="s">
        <v>47963</v>
      </c>
    </row>
    <row r="33926" spans="1:2" x14ac:dyDescent="0.25">
      <c r="A33926" t="s">
        <v>47968</v>
      </c>
      <c r="B33926" t="s">
        <v>47963</v>
      </c>
    </row>
    <row r="33927" spans="1:2" x14ac:dyDescent="0.25">
      <c r="A33927" t="s">
        <v>47969</v>
      </c>
      <c r="B33927" t="s">
        <v>47970</v>
      </c>
    </row>
    <row r="33928" spans="1:2" x14ac:dyDescent="0.25">
      <c r="A33928" t="s">
        <v>47971</v>
      </c>
      <c r="B33928" t="s">
        <v>19351</v>
      </c>
    </row>
    <row r="33929" spans="1:2" x14ac:dyDescent="0.25">
      <c r="A33929" t="s">
        <v>47972</v>
      </c>
      <c r="B33929" t="s">
        <v>19351</v>
      </c>
    </row>
    <row r="33930" spans="1:2" x14ac:dyDescent="0.25">
      <c r="A33930" t="s">
        <v>47973</v>
      </c>
    </row>
    <row r="33931" spans="1:2" x14ac:dyDescent="0.25">
      <c r="A33931" t="s">
        <v>47974</v>
      </c>
      <c r="B33931" t="s">
        <v>20332</v>
      </c>
    </row>
    <row r="33932" spans="1:2" x14ac:dyDescent="0.25">
      <c r="A33932" t="s">
        <v>47975</v>
      </c>
      <c r="B33932" t="s">
        <v>47976</v>
      </c>
    </row>
    <row r="33933" spans="1:2" x14ac:dyDescent="0.25">
      <c r="A33933" t="s">
        <v>47977</v>
      </c>
      <c r="B33933" t="s">
        <v>20332</v>
      </c>
    </row>
    <row r="33934" spans="1:2" x14ac:dyDescent="0.25">
      <c r="A33934" t="s">
        <v>47978</v>
      </c>
      <c r="B33934" t="s">
        <v>47976</v>
      </c>
    </row>
    <row r="33935" spans="1:2" x14ac:dyDescent="0.25">
      <c r="A33935" t="s">
        <v>47979</v>
      </c>
      <c r="B33935" t="s">
        <v>20332</v>
      </c>
    </row>
    <row r="33936" spans="1:2" x14ac:dyDescent="0.25">
      <c r="A33936" t="s">
        <v>47980</v>
      </c>
      <c r="B33936" t="s">
        <v>47976</v>
      </c>
    </row>
    <row r="33937" spans="1:2" x14ac:dyDescent="0.25">
      <c r="A33937" t="s">
        <v>47981</v>
      </c>
      <c r="B33937" t="s">
        <v>20332</v>
      </c>
    </row>
    <row r="33938" spans="1:2" x14ac:dyDescent="0.25">
      <c r="A33938" t="s">
        <v>47982</v>
      </c>
      <c r="B33938" t="s">
        <v>22313</v>
      </c>
    </row>
    <row r="33939" spans="1:2" x14ac:dyDescent="0.25">
      <c r="A33939" t="s">
        <v>47983</v>
      </c>
      <c r="B33939" t="s">
        <v>20332</v>
      </c>
    </row>
    <row r="33940" spans="1:2" x14ac:dyDescent="0.25">
      <c r="A33940" t="s">
        <v>47984</v>
      </c>
      <c r="B33940" t="s">
        <v>20332</v>
      </c>
    </row>
    <row r="33941" spans="1:2" x14ac:dyDescent="0.25">
      <c r="A33941" t="s">
        <v>47985</v>
      </c>
      <c r="B33941" t="s">
        <v>20332</v>
      </c>
    </row>
    <row r="33942" spans="1:2" x14ac:dyDescent="0.25">
      <c r="A33942" t="s">
        <v>47986</v>
      </c>
      <c r="B33942" t="s">
        <v>20332</v>
      </c>
    </row>
    <row r="33943" spans="1:2" x14ac:dyDescent="0.25">
      <c r="A33943" t="s">
        <v>47987</v>
      </c>
      <c r="B33943" t="s">
        <v>47976</v>
      </c>
    </row>
    <row r="33944" spans="1:2" x14ac:dyDescent="0.25">
      <c r="A33944" t="s">
        <v>47988</v>
      </c>
      <c r="B33944" t="s">
        <v>20332</v>
      </c>
    </row>
    <row r="33945" spans="1:2" x14ac:dyDescent="0.25">
      <c r="A33945" t="s">
        <v>47989</v>
      </c>
      <c r="B33945" t="s">
        <v>20332</v>
      </c>
    </row>
    <row r="33946" spans="1:2" x14ac:dyDescent="0.25">
      <c r="A33946" t="s">
        <v>47990</v>
      </c>
      <c r="B33946" t="s">
        <v>20332</v>
      </c>
    </row>
    <row r="33947" spans="1:2" x14ac:dyDescent="0.25">
      <c r="A33947" t="s">
        <v>47991</v>
      </c>
      <c r="B33947" t="s">
        <v>20332</v>
      </c>
    </row>
    <row r="33948" spans="1:2" x14ac:dyDescent="0.25">
      <c r="A33948" t="s">
        <v>47992</v>
      </c>
      <c r="B33948" t="s">
        <v>47976</v>
      </c>
    </row>
    <row r="33949" spans="1:2" x14ac:dyDescent="0.25">
      <c r="A33949" t="s">
        <v>47993</v>
      </c>
      <c r="B33949" t="s">
        <v>20332</v>
      </c>
    </row>
    <row r="33950" spans="1:2" x14ac:dyDescent="0.25">
      <c r="A33950" t="s">
        <v>47994</v>
      </c>
      <c r="B33950" t="s">
        <v>20332</v>
      </c>
    </row>
    <row r="33951" spans="1:2" x14ac:dyDescent="0.25">
      <c r="A33951" t="s">
        <v>47995</v>
      </c>
      <c r="B33951" t="s">
        <v>47976</v>
      </c>
    </row>
    <row r="33952" spans="1:2" x14ac:dyDescent="0.25">
      <c r="A33952" t="s">
        <v>47996</v>
      </c>
      <c r="B33952" t="s">
        <v>20332</v>
      </c>
    </row>
    <row r="33953" spans="1:2" x14ac:dyDescent="0.25">
      <c r="A33953" t="s">
        <v>47997</v>
      </c>
      <c r="B33953" t="s">
        <v>20332</v>
      </c>
    </row>
    <row r="33954" spans="1:2" x14ac:dyDescent="0.25">
      <c r="A33954" t="s">
        <v>47998</v>
      </c>
      <c r="B33954" t="s">
        <v>20332</v>
      </c>
    </row>
    <row r="33955" spans="1:2" x14ac:dyDescent="0.25">
      <c r="A33955" t="s">
        <v>47999</v>
      </c>
      <c r="B33955" t="s">
        <v>20332</v>
      </c>
    </row>
    <row r="33956" spans="1:2" x14ac:dyDescent="0.25">
      <c r="A33956" t="s">
        <v>48000</v>
      </c>
      <c r="B33956" t="s">
        <v>47976</v>
      </c>
    </row>
    <row r="33957" spans="1:2" x14ac:dyDescent="0.25">
      <c r="A33957" t="s">
        <v>48001</v>
      </c>
      <c r="B33957" t="s">
        <v>20332</v>
      </c>
    </row>
    <row r="33958" spans="1:2" x14ac:dyDescent="0.25">
      <c r="A33958" t="s">
        <v>48002</v>
      </c>
      <c r="B33958" t="s">
        <v>20332</v>
      </c>
    </row>
    <row r="33959" spans="1:2" x14ac:dyDescent="0.25">
      <c r="A33959" t="s">
        <v>48003</v>
      </c>
      <c r="B33959" t="s">
        <v>47976</v>
      </c>
    </row>
    <row r="33960" spans="1:2" x14ac:dyDescent="0.25">
      <c r="A33960" t="s">
        <v>48004</v>
      </c>
      <c r="B33960" t="s">
        <v>20332</v>
      </c>
    </row>
    <row r="33961" spans="1:2" x14ac:dyDescent="0.25">
      <c r="A33961" t="s">
        <v>48005</v>
      </c>
      <c r="B33961" t="s">
        <v>47976</v>
      </c>
    </row>
    <row r="33962" spans="1:2" x14ac:dyDescent="0.25">
      <c r="A33962" t="s">
        <v>48006</v>
      </c>
      <c r="B33962" t="s">
        <v>20332</v>
      </c>
    </row>
    <row r="33963" spans="1:2" x14ac:dyDescent="0.25">
      <c r="A33963" t="s">
        <v>48007</v>
      </c>
      <c r="B33963" t="s">
        <v>48008</v>
      </c>
    </row>
    <row r="33964" spans="1:2" x14ac:dyDescent="0.25">
      <c r="A33964" t="s">
        <v>48009</v>
      </c>
      <c r="B33964" t="s">
        <v>48008</v>
      </c>
    </row>
    <row r="33965" spans="1:2" x14ac:dyDescent="0.25">
      <c r="A33965" t="s">
        <v>48010</v>
      </c>
      <c r="B33965" t="s">
        <v>47882</v>
      </c>
    </row>
    <row r="33966" spans="1:2" x14ac:dyDescent="0.25">
      <c r="A33966" t="s">
        <v>48011</v>
      </c>
      <c r="B33966" t="s">
        <v>48012</v>
      </c>
    </row>
    <row r="33967" spans="1:2" x14ac:dyDescent="0.25">
      <c r="A33967" t="s">
        <v>48013</v>
      </c>
      <c r="B33967" t="s">
        <v>48014</v>
      </c>
    </row>
    <row r="33968" spans="1:2" x14ac:dyDescent="0.25">
      <c r="A33968" t="s">
        <v>48015</v>
      </c>
      <c r="B33968" t="s">
        <v>48014</v>
      </c>
    </row>
    <row r="33969" spans="1:2" x14ac:dyDescent="0.25">
      <c r="A33969" t="s">
        <v>48016</v>
      </c>
      <c r="B33969" t="s">
        <v>48017</v>
      </c>
    </row>
    <row r="33970" spans="1:2" x14ac:dyDescent="0.25">
      <c r="A33970" t="s">
        <v>48018</v>
      </c>
      <c r="B33970" t="s">
        <v>1329</v>
      </c>
    </row>
    <row r="33971" spans="1:2" x14ac:dyDescent="0.25">
      <c r="A33971" t="s">
        <v>48019</v>
      </c>
      <c r="B33971" t="s">
        <v>1329</v>
      </c>
    </row>
    <row r="33972" spans="1:2" x14ac:dyDescent="0.25">
      <c r="A33972" t="s">
        <v>48020</v>
      </c>
      <c r="B33972" t="s">
        <v>1329</v>
      </c>
    </row>
    <row r="33973" spans="1:2" x14ac:dyDescent="0.25">
      <c r="A33973" t="s">
        <v>48021</v>
      </c>
    </row>
    <row r="33974" spans="1:2" x14ac:dyDescent="0.25">
      <c r="A33974" t="s">
        <v>48022</v>
      </c>
      <c r="B33974" t="s">
        <v>48023</v>
      </c>
    </row>
    <row r="33975" spans="1:2" x14ac:dyDescent="0.25">
      <c r="A33975" t="s">
        <v>48024</v>
      </c>
      <c r="B33975" t="s">
        <v>48025</v>
      </c>
    </row>
    <row r="33976" spans="1:2" x14ac:dyDescent="0.25">
      <c r="A33976" t="s">
        <v>48026</v>
      </c>
      <c r="B33976" t="s">
        <v>19981</v>
      </c>
    </row>
    <row r="33977" spans="1:2" x14ac:dyDescent="0.25">
      <c r="A33977" t="s">
        <v>48027</v>
      </c>
      <c r="B33977" t="s">
        <v>19981</v>
      </c>
    </row>
    <row r="33978" spans="1:2" x14ac:dyDescent="0.25">
      <c r="A33978" t="s">
        <v>48028</v>
      </c>
      <c r="B33978" t="s">
        <v>48029</v>
      </c>
    </row>
    <row r="33979" spans="1:2" x14ac:dyDescent="0.25">
      <c r="A33979" t="s">
        <v>48030</v>
      </c>
      <c r="B33979" t="s">
        <v>48031</v>
      </c>
    </row>
    <row r="33980" spans="1:2" x14ac:dyDescent="0.25">
      <c r="A33980" t="s">
        <v>48032</v>
      </c>
      <c r="B33980" t="s">
        <v>48033</v>
      </c>
    </row>
    <row r="33981" spans="1:2" x14ac:dyDescent="0.25">
      <c r="A33981" t="s">
        <v>48034</v>
      </c>
      <c r="B33981" t="s">
        <v>4786</v>
      </c>
    </row>
    <row r="33982" spans="1:2" x14ac:dyDescent="0.25">
      <c r="A33982" t="s">
        <v>48035</v>
      </c>
      <c r="B33982" t="s">
        <v>48036</v>
      </c>
    </row>
    <row r="33983" spans="1:2" x14ac:dyDescent="0.25">
      <c r="A33983" t="s">
        <v>48037</v>
      </c>
      <c r="B33983" t="s">
        <v>48038</v>
      </c>
    </row>
    <row r="33984" spans="1:2" x14ac:dyDescent="0.25">
      <c r="A33984" t="s">
        <v>48039</v>
      </c>
      <c r="B33984" t="s">
        <v>48040</v>
      </c>
    </row>
    <row r="33985" spans="1:2" x14ac:dyDescent="0.25">
      <c r="A33985" t="s">
        <v>48041</v>
      </c>
      <c r="B33985" t="s">
        <v>48042</v>
      </c>
    </row>
    <row r="33986" spans="1:2" x14ac:dyDescent="0.25">
      <c r="A33986" t="s">
        <v>48043</v>
      </c>
      <c r="B33986" t="s">
        <v>48044</v>
      </c>
    </row>
    <row r="33987" spans="1:2" x14ac:dyDescent="0.25">
      <c r="A33987" t="s">
        <v>48045</v>
      </c>
      <c r="B33987" t="s">
        <v>48046</v>
      </c>
    </row>
    <row r="33988" spans="1:2" x14ac:dyDescent="0.25">
      <c r="A33988" t="s">
        <v>48047</v>
      </c>
      <c r="B33988" t="s">
        <v>16012</v>
      </c>
    </row>
    <row r="33989" spans="1:2" x14ac:dyDescent="0.25">
      <c r="A33989" t="s">
        <v>48048</v>
      </c>
      <c r="B33989" t="s">
        <v>48049</v>
      </c>
    </row>
    <row r="33990" spans="1:2" x14ac:dyDescent="0.25">
      <c r="A33990" t="s">
        <v>48050</v>
      </c>
      <c r="B33990" t="s">
        <v>3486</v>
      </c>
    </row>
    <row r="33991" spans="1:2" x14ac:dyDescent="0.25">
      <c r="A33991" t="s">
        <v>48051</v>
      </c>
      <c r="B33991" t="s">
        <v>3486</v>
      </c>
    </row>
    <row r="33992" spans="1:2" x14ac:dyDescent="0.25">
      <c r="A33992" t="s">
        <v>48052</v>
      </c>
      <c r="B33992" t="s">
        <v>3486</v>
      </c>
    </row>
    <row r="33993" spans="1:2" x14ac:dyDescent="0.25">
      <c r="A33993" t="s">
        <v>48053</v>
      </c>
      <c r="B33993" t="s">
        <v>48054</v>
      </c>
    </row>
    <row r="33994" spans="1:2" x14ac:dyDescent="0.25">
      <c r="A33994" t="s">
        <v>48055</v>
      </c>
      <c r="B33994" t="s">
        <v>48054</v>
      </c>
    </row>
    <row r="33995" spans="1:2" x14ac:dyDescent="0.25">
      <c r="A33995" t="s">
        <v>48056</v>
      </c>
      <c r="B33995" t="s">
        <v>48057</v>
      </c>
    </row>
    <row r="33996" spans="1:2" x14ac:dyDescent="0.25">
      <c r="A33996" t="s">
        <v>48058</v>
      </c>
      <c r="B33996" t="s">
        <v>23774</v>
      </c>
    </row>
    <row r="33997" spans="1:2" x14ac:dyDescent="0.25">
      <c r="A33997" t="s">
        <v>48059</v>
      </c>
      <c r="B33997" t="s">
        <v>48060</v>
      </c>
    </row>
    <row r="33998" spans="1:2" x14ac:dyDescent="0.25">
      <c r="A33998" t="s">
        <v>48061</v>
      </c>
      <c r="B33998" t="s">
        <v>48060</v>
      </c>
    </row>
    <row r="33999" spans="1:2" x14ac:dyDescent="0.25">
      <c r="A33999" t="s">
        <v>48062</v>
      </c>
      <c r="B33999" t="s">
        <v>986</v>
      </c>
    </row>
    <row r="34000" spans="1:2" x14ac:dyDescent="0.25">
      <c r="A34000" t="s">
        <v>48063</v>
      </c>
      <c r="B34000" t="s">
        <v>22935</v>
      </c>
    </row>
    <row r="34001" spans="1:2" x14ac:dyDescent="0.25">
      <c r="A34001" t="s">
        <v>48064</v>
      </c>
      <c r="B34001" t="s">
        <v>48065</v>
      </c>
    </row>
    <row r="34002" spans="1:2" x14ac:dyDescent="0.25">
      <c r="A34002" t="s">
        <v>48066</v>
      </c>
      <c r="B34002" t="s">
        <v>48067</v>
      </c>
    </row>
    <row r="34003" spans="1:2" x14ac:dyDescent="0.25">
      <c r="A34003" t="s">
        <v>48068</v>
      </c>
      <c r="B34003" t="s">
        <v>48069</v>
      </c>
    </row>
    <row r="34004" spans="1:2" x14ac:dyDescent="0.25">
      <c r="A34004" t="s">
        <v>48070</v>
      </c>
      <c r="B34004" t="s">
        <v>48071</v>
      </c>
    </row>
    <row r="34005" spans="1:2" x14ac:dyDescent="0.25">
      <c r="A34005" t="s">
        <v>48072</v>
      </c>
      <c r="B34005" t="s">
        <v>48073</v>
      </c>
    </row>
    <row r="34006" spans="1:2" x14ac:dyDescent="0.25">
      <c r="A34006" t="s">
        <v>48074</v>
      </c>
      <c r="B34006" t="s">
        <v>48075</v>
      </c>
    </row>
    <row r="34007" spans="1:2" x14ac:dyDescent="0.25">
      <c r="A34007" t="s">
        <v>48076</v>
      </c>
      <c r="B34007" t="s">
        <v>48077</v>
      </c>
    </row>
    <row r="34008" spans="1:2" x14ac:dyDescent="0.25">
      <c r="A34008" t="s">
        <v>48078</v>
      </c>
      <c r="B34008" t="s">
        <v>21368</v>
      </c>
    </row>
    <row r="34009" spans="1:2" x14ac:dyDescent="0.25">
      <c r="A34009" t="s">
        <v>48079</v>
      </c>
      <c r="B34009" t="s">
        <v>46162</v>
      </c>
    </row>
    <row r="34010" spans="1:2" x14ac:dyDescent="0.25">
      <c r="A34010" t="s">
        <v>48080</v>
      </c>
      <c r="B34010" t="s">
        <v>46162</v>
      </c>
    </row>
    <row r="34011" spans="1:2" x14ac:dyDescent="0.25">
      <c r="A34011" t="s">
        <v>48081</v>
      </c>
      <c r="B34011" t="s">
        <v>46162</v>
      </c>
    </row>
    <row r="34012" spans="1:2" x14ac:dyDescent="0.25">
      <c r="A34012" t="s">
        <v>48082</v>
      </c>
      <c r="B34012" t="s">
        <v>46162</v>
      </c>
    </row>
    <row r="34013" spans="1:2" x14ac:dyDescent="0.25">
      <c r="A34013" t="s">
        <v>48083</v>
      </c>
      <c r="B34013" t="s">
        <v>46162</v>
      </c>
    </row>
    <row r="34014" spans="1:2" x14ac:dyDescent="0.25">
      <c r="A34014" t="s">
        <v>48084</v>
      </c>
      <c r="B34014" t="s">
        <v>46162</v>
      </c>
    </row>
    <row r="34015" spans="1:2" x14ac:dyDescent="0.25">
      <c r="A34015" t="s">
        <v>48085</v>
      </c>
      <c r="B34015" t="s">
        <v>9531</v>
      </c>
    </row>
    <row r="34016" spans="1:2" x14ac:dyDescent="0.25">
      <c r="A34016" t="s">
        <v>48086</v>
      </c>
      <c r="B34016" t="s">
        <v>9531</v>
      </c>
    </row>
    <row r="34017" spans="1:2" x14ac:dyDescent="0.25">
      <c r="A34017" t="s">
        <v>48087</v>
      </c>
      <c r="B34017" t="s">
        <v>9531</v>
      </c>
    </row>
    <row r="34018" spans="1:2" x14ac:dyDescent="0.25">
      <c r="A34018" t="s">
        <v>48088</v>
      </c>
      <c r="B34018" t="s">
        <v>48089</v>
      </c>
    </row>
    <row r="34019" spans="1:2" x14ac:dyDescent="0.25">
      <c r="A34019" t="s">
        <v>48090</v>
      </c>
      <c r="B34019" t="s">
        <v>1626</v>
      </c>
    </row>
    <row r="34020" spans="1:2" x14ac:dyDescent="0.25">
      <c r="A34020" t="s">
        <v>48091</v>
      </c>
      <c r="B34020" t="s">
        <v>9531</v>
      </c>
    </row>
    <row r="34021" spans="1:2" x14ac:dyDescent="0.25">
      <c r="A34021" t="s">
        <v>48092</v>
      </c>
      <c r="B34021" t="s">
        <v>48089</v>
      </c>
    </row>
    <row r="34022" spans="1:2" x14ac:dyDescent="0.25">
      <c r="A34022" t="s">
        <v>48093</v>
      </c>
      <c r="B34022" t="s">
        <v>1626</v>
      </c>
    </row>
    <row r="34023" spans="1:2" x14ac:dyDescent="0.25">
      <c r="A34023" t="s">
        <v>48094</v>
      </c>
      <c r="B34023" t="s">
        <v>1626</v>
      </c>
    </row>
    <row r="34024" spans="1:2" x14ac:dyDescent="0.25">
      <c r="A34024" t="s">
        <v>48095</v>
      </c>
      <c r="B34024" t="s">
        <v>48089</v>
      </c>
    </row>
    <row r="34025" spans="1:2" x14ac:dyDescent="0.25">
      <c r="A34025" t="s">
        <v>48096</v>
      </c>
      <c r="B34025" t="s">
        <v>204</v>
      </c>
    </row>
    <row r="34026" spans="1:2" x14ac:dyDescent="0.25">
      <c r="A34026" t="s">
        <v>48097</v>
      </c>
      <c r="B34026" t="s">
        <v>204</v>
      </c>
    </row>
    <row r="34027" spans="1:2" x14ac:dyDescent="0.25">
      <c r="A34027" t="s">
        <v>48098</v>
      </c>
      <c r="B34027" t="s">
        <v>48089</v>
      </c>
    </row>
    <row r="34028" spans="1:2" x14ac:dyDescent="0.25">
      <c r="A34028" t="s">
        <v>48099</v>
      </c>
      <c r="B34028" t="s">
        <v>48100</v>
      </c>
    </row>
    <row r="34029" spans="1:2" x14ac:dyDescent="0.25">
      <c r="A34029" t="s">
        <v>48101</v>
      </c>
      <c r="B34029" t="s">
        <v>48089</v>
      </c>
    </row>
    <row r="34030" spans="1:2" x14ac:dyDescent="0.25">
      <c r="A34030" t="s">
        <v>48102</v>
      </c>
      <c r="B34030" t="s">
        <v>48089</v>
      </c>
    </row>
    <row r="34031" spans="1:2" x14ac:dyDescent="0.25">
      <c r="A34031" t="s">
        <v>48103</v>
      </c>
      <c r="B34031" t="s">
        <v>9531</v>
      </c>
    </row>
    <row r="34032" spans="1:2" x14ac:dyDescent="0.25">
      <c r="A34032" t="s">
        <v>48104</v>
      </c>
      <c r="B34032" t="s">
        <v>48105</v>
      </c>
    </row>
    <row r="34033" spans="1:2" x14ac:dyDescent="0.25">
      <c r="A34033" t="s">
        <v>48106</v>
      </c>
      <c r="B34033" t="s">
        <v>48107</v>
      </c>
    </row>
    <row r="34034" spans="1:2" x14ac:dyDescent="0.25">
      <c r="A34034" t="s">
        <v>48108</v>
      </c>
      <c r="B34034" t="s">
        <v>18341</v>
      </c>
    </row>
    <row r="34035" spans="1:2" x14ac:dyDescent="0.25">
      <c r="A34035" t="s">
        <v>48109</v>
      </c>
      <c r="B34035" t="s">
        <v>23182</v>
      </c>
    </row>
    <row r="34036" spans="1:2" x14ac:dyDescent="0.25">
      <c r="A34036" t="s">
        <v>48110</v>
      </c>
      <c r="B34036" t="s">
        <v>23182</v>
      </c>
    </row>
    <row r="34037" spans="1:2" x14ac:dyDescent="0.25">
      <c r="A34037" t="s">
        <v>48111</v>
      </c>
      <c r="B34037" t="s">
        <v>26199</v>
      </c>
    </row>
    <row r="34038" spans="1:2" x14ac:dyDescent="0.25">
      <c r="A34038" t="s">
        <v>48112</v>
      </c>
      <c r="B34038" t="s">
        <v>48113</v>
      </c>
    </row>
    <row r="34039" spans="1:2" x14ac:dyDescent="0.25">
      <c r="A34039" t="s">
        <v>48114</v>
      </c>
      <c r="B34039" t="s">
        <v>48113</v>
      </c>
    </row>
    <row r="34040" spans="1:2" x14ac:dyDescent="0.25">
      <c r="A34040" t="s">
        <v>48115</v>
      </c>
      <c r="B34040" t="s">
        <v>48113</v>
      </c>
    </row>
    <row r="34041" spans="1:2" x14ac:dyDescent="0.25">
      <c r="A34041" t="s">
        <v>48116</v>
      </c>
      <c r="B34041" t="s">
        <v>48117</v>
      </c>
    </row>
    <row r="34042" spans="1:2" x14ac:dyDescent="0.25">
      <c r="A34042" t="s">
        <v>48118</v>
      </c>
      <c r="B34042" t="s">
        <v>48119</v>
      </c>
    </row>
    <row r="34043" spans="1:2" x14ac:dyDescent="0.25">
      <c r="A34043" t="s">
        <v>48120</v>
      </c>
      <c r="B34043" t="s">
        <v>48121</v>
      </c>
    </row>
    <row r="34044" spans="1:2" x14ac:dyDescent="0.25">
      <c r="A34044" t="s">
        <v>48122</v>
      </c>
      <c r="B34044" t="s">
        <v>48123</v>
      </c>
    </row>
    <row r="34045" spans="1:2" x14ac:dyDescent="0.25">
      <c r="A34045" t="s">
        <v>48124</v>
      </c>
      <c r="B34045" t="s">
        <v>48125</v>
      </c>
    </row>
    <row r="34046" spans="1:2" x14ac:dyDescent="0.25">
      <c r="A34046" t="s">
        <v>48126</v>
      </c>
      <c r="B34046" t="s">
        <v>48127</v>
      </c>
    </row>
    <row r="34047" spans="1:2" x14ac:dyDescent="0.25">
      <c r="A34047" t="s">
        <v>48128</v>
      </c>
      <c r="B34047" t="s">
        <v>48129</v>
      </c>
    </row>
    <row r="34048" spans="1:2" x14ac:dyDescent="0.25">
      <c r="A34048" t="s">
        <v>48130</v>
      </c>
      <c r="B34048" t="s">
        <v>48131</v>
      </c>
    </row>
    <row r="34049" spans="1:2" x14ac:dyDescent="0.25">
      <c r="A34049" t="s">
        <v>48132</v>
      </c>
      <c r="B34049" t="s">
        <v>48133</v>
      </c>
    </row>
    <row r="34050" spans="1:2" x14ac:dyDescent="0.25">
      <c r="A34050" t="s">
        <v>48134</v>
      </c>
      <c r="B34050" t="s">
        <v>48135</v>
      </c>
    </row>
    <row r="34051" spans="1:2" x14ac:dyDescent="0.25">
      <c r="A34051" t="s">
        <v>48136</v>
      </c>
      <c r="B34051" t="s">
        <v>48137</v>
      </c>
    </row>
    <row r="34052" spans="1:2" x14ac:dyDescent="0.25">
      <c r="A34052" t="s">
        <v>48138</v>
      </c>
      <c r="B34052" t="s">
        <v>48137</v>
      </c>
    </row>
    <row r="34053" spans="1:2" x14ac:dyDescent="0.25">
      <c r="A34053" t="s">
        <v>48139</v>
      </c>
      <c r="B34053" t="s">
        <v>48137</v>
      </c>
    </row>
    <row r="34054" spans="1:2" x14ac:dyDescent="0.25">
      <c r="A34054" t="s">
        <v>48140</v>
      </c>
      <c r="B34054" t="s">
        <v>48137</v>
      </c>
    </row>
    <row r="34055" spans="1:2" x14ac:dyDescent="0.25">
      <c r="A34055" t="s">
        <v>48141</v>
      </c>
      <c r="B34055" t="s">
        <v>48137</v>
      </c>
    </row>
    <row r="34056" spans="1:2" x14ac:dyDescent="0.25">
      <c r="A34056" t="s">
        <v>48142</v>
      </c>
      <c r="B34056" t="s">
        <v>48137</v>
      </c>
    </row>
    <row r="34057" spans="1:2" x14ac:dyDescent="0.25">
      <c r="A34057" t="s">
        <v>48143</v>
      </c>
      <c r="B34057" t="s">
        <v>48137</v>
      </c>
    </row>
    <row r="34058" spans="1:2" x14ac:dyDescent="0.25">
      <c r="A34058" t="s">
        <v>48144</v>
      </c>
      <c r="B34058" t="s">
        <v>48137</v>
      </c>
    </row>
    <row r="34059" spans="1:2" x14ac:dyDescent="0.25">
      <c r="A34059" t="s">
        <v>48145</v>
      </c>
      <c r="B34059" t="s">
        <v>48137</v>
      </c>
    </row>
    <row r="34060" spans="1:2" x14ac:dyDescent="0.25">
      <c r="A34060" t="s">
        <v>48146</v>
      </c>
      <c r="B34060" t="s">
        <v>48137</v>
      </c>
    </row>
    <row r="34061" spans="1:2" x14ac:dyDescent="0.25">
      <c r="A34061" t="s">
        <v>48147</v>
      </c>
      <c r="B34061" t="s">
        <v>48137</v>
      </c>
    </row>
    <row r="34062" spans="1:2" x14ac:dyDescent="0.25">
      <c r="A34062" t="s">
        <v>48148</v>
      </c>
      <c r="B34062" t="s">
        <v>48137</v>
      </c>
    </row>
    <row r="34063" spans="1:2" x14ac:dyDescent="0.25">
      <c r="A34063" t="s">
        <v>48149</v>
      </c>
      <c r="B34063" t="s">
        <v>48137</v>
      </c>
    </row>
    <row r="34064" spans="1:2" x14ac:dyDescent="0.25">
      <c r="A34064" t="s">
        <v>48150</v>
      </c>
      <c r="B34064" t="s">
        <v>48137</v>
      </c>
    </row>
    <row r="34065" spans="1:2" x14ac:dyDescent="0.25">
      <c r="A34065" t="s">
        <v>48151</v>
      </c>
      <c r="B34065" t="s">
        <v>4975</v>
      </c>
    </row>
    <row r="34066" spans="1:2" x14ac:dyDescent="0.25">
      <c r="A34066" t="s">
        <v>48152</v>
      </c>
      <c r="B34066" t="s">
        <v>48153</v>
      </c>
    </row>
    <row r="34067" spans="1:2" x14ac:dyDescent="0.25">
      <c r="A34067" t="s">
        <v>48154</v>
      </c>
      <c r="B34067" t="s">
        <v>48153</v>
      </c>
    </row>
    <row r="34068" spans="1:2" x14ac:dyDescent="0.25">
      <c r="A34068" t="s">
        <v>48155</v>
      </c>
      <c r="B34068" t="s">
        <v>48156</v>
      </c>
    </row>
    <row r="34069" spans="1:2" x14ac:dyDescent="0.25">
      <c r="A34069" t="s">
        <v>48157</v>
      </c>
      <c r="B34069" t="s">
        <v>48156</v>
      </c>
    </row>
    <row r="34070" spans="1:2" x14ac:dyDescent="0.25">
      <c r="A34070" t="s">
        <v>48158</v>
      </c>
      <c r="B34070" t="s">
        <v>48159</v>
      </c>
    </row>
    <row r="34071" spans="1:2" x14ac:dyDescent="0.25">
      <c r="A34071" t="s">
        <v>48160</v>
      </c>
      <c r="B34071" t="s">
        <v>48159</v>
      </c>
    </row>
    <row r="34072" spans="1:2" x14ac:dyDescent="0.25">
      <c r="A34072" t="s">
        <v>48161</v>
      </c>
      <c r="B34072" t="s">
        <v>48159</v>
      </c>
    </row>
    <row r="34073" spans="1:2" x14ac:dyDescent="0.25">
      <c r="A34073" t="s">
        <v>48162</v>
      </c>
      <c r="B34073" t="s">
        <v>48159</v>
      </c>
    </row>
    <row r="34074" spans="1:2" x14ac:dyDescent="0.25">
      <c r="A34074" t="s">
        <v>48163</v>
      </c>
      <c r="B34074" t="s">
        <v>48159</v>
      </c>
    </row>
    <row r="34075" spans="1:2" x14ac:dyDescent="0.25">
      <c r="A34075" t="s">
        <v>48164</v>
      </c>
      <c r="B34075" t="s">
        <v>48159</v>
      </c>
    </row>
    <row r="34076" spans="1:2" x14ac:dyDescent="0.25">
      <c r="A34076" t="s">
        <v>48165</v>
      </c>
      <c r="B34076" t="s">
        <v>48159</v>
      </c>
    </row>
    <row r="34077" spans="1:2" x14ac:dyDescent="0.25">
      <c r="A34077" t="s">
        <v>48166</v>
      </c>
      <c r="B34077" t="s">
        <v>48159</v>
      </c>
    </row>
    <row r="34078" spans="1:2" x14ac:dyDescent="0.25">
      <c r="A34078" t="s">
        <v>48167</v>
      </c>
      <c r="B34078" t="s">
        <v>48159</v>
      </c>
    </row>
    <row r="34079" spans="1:2" x14ac:dyDescent="0.25">
      <c r="A34079" t="s">
        <v>48168</v>
      </c>
      <c r="B34079" t="s">
        <v>48159</v>
      </c>
    </row>
    <row r="34080" spans="1:2" x14ac:dyDescent="0.25">
      <c r="A34080" t="s">
        <v>48169</v>
      </c>
      <c r="B34080" t="s">
        <v>48159</v>
      </c>
    </row>
    <row r="34081" spans="1:2" x14ac:dyDescent="0.25">
      <c r="A34081" t="s">
        <v>48170</v>
      </c>
      <c r="B34081" t="s">
        <v>48159</v>
      </c>
    </row>
    <row r="34082" spans="1:2" x14ac:dyDescent="0.25">
      <c r="A34082" t="s">
        <v>48171</v>
      </c>
      <c r="B34082" t="s">
        <v>48159</v>
      </c>
    </row>
    <row r="34083" spans="1:2" x14ac:dyDescent="0.25">
      <c r="A34083" t="s">
        <v>48172</v>
      </c>
      <c r="B34083" t="s">
        <v>48159</v>
      </c>
    </row>
    <row r="34084" spans="1:2" x14ac:dyDescent="0.25">
      <c r="A34084" t="s">
        <v>48173</v>
      </c>
      <c r="B34084" t="s">
        <v>572</v>
      </c>
    </row>
    <row r="34085" spans="1:2" x14ac:dyDescent="0.25">
      <c r="A34085" t="s">
        <v>48174</v>
      </c>
    </row>
    <row r="34086" spans="1:2" x14ac:dyDescent="0.25">
      <c r="A34086" t="s">
        <v>48175</v>
      </c>
    </row>
    <row r="34087" spans="1:2" x14ac:dyDescent="0.25">
      <c r="A34087" t="s">
        <v>48176</v>
      </c>
    </row>
    <row r="34088" spans="1:2" x14ac:dyDescent="0.25">
      <c r="A34088" t="s">
        <v>48177</v>
      </c>
    </row>
    <row r="34089" spans="1:2" x14ac:dyDescent="0.25">
      <c r="A34089" t="s">
        <v>48178</v>
      </c>
    </row>
    <row r="34090" spans="1:2" x14ac:dyDescent="0.25">
      <c r="A34090" t="s">
        <v>48179</v>
      </c>
    </row>
    <row r="34091" spans="1:2" x14ac:dyDescent="0.25">
      <c r="A34091" t="s">
        <v>48180</v>
      </c>
    </row>
    <row r="34092" spans="1:2" x14ac:dyDescent="0.25">
      <c r="A34092" t="s">
        <v>48181</v>
      </c>
    </row>
    <row r="34093" spans="1:2" x14ac:dyDescent="0.25">
      <c r="A34093" t="s">
        <v>48182</v>
      </c>
    </row>
    <row r="34094" spans="1:2" x14ac:dyDescent="0.25">
      <c r="A34094" t="s">
        <v>48183</v>
      </c>
    </row>
    <row r="34095" spans="1:2" x14ac:dyDescent="0.25">
      <c r="A34095" t="s">
        <v>48184</v>
      </c>
    </row>
    <row r="34096" spans="1:2" x14ac:dyDescent="0.25">
      <c r="A34096" t="s">
        <v>48185</v>
      </c>
    </row>
    <row r="34097" spans="1:2" x14ac:dyDescent="0.25">
      <c r="A34097" t="s">
        <v>48186</v>
      </c>
    </row>
    <row r="34098" spans="1:2" x14ac:dyDescent="0.25">
      <c r="A34098" t="s">
        <v>48187</v>
      </c>
    </row>
    <row r="34099" spans="1:2" x14ac:dyDescent="0.25">
      <c r="A34099" t="s">
        <v>48188</v>
      </c>
    </row>
    <row r="34100" spans="1:2" x14ac:dyDescent="0.25">
      <c r="A34100" t="s">
        <v>48189</v>
      </c>
    </row>
    <row r="34101" spans="1:2" x14ac:dyDescent="0.25">
      <c r="A34101" t="s">
        <v>48190</v>
      </c>
    </row>
    <row r="34102" spans="1:2" x14ac:dyDescent="0.25">
      <c r="A34102" t="s">
        <v>48191</v>
      </c>
    </row>
    <row r="34103" spans="1:2" x14ac:dyDescent="0.25">
      <c r="A34103" t="s">
        <v>48192</v>
      </c>
      <c r="B34103" t="s">
        <v>48193</v>
      </c>
    </row>
    <row r="34104" spans="1:2" x14ac:dyDescent="0.25">
      <c r="A34104" t="s">
        <v>48194</v>
      </c>
      <c r="B34104" t="s">
        <v>48193</v>
      </c>
    </row>
    <row r="34105" spans="1:2" x14ac:dyDescent="0.25">
      <c r="A34105" t="s">
        <v>48195</v>
      </c>
      <c r="B34105" t="s">
        <v>48193</v>
      </c>
    </row>
    <row r="34106" spans="1:2" x14ac:dyDescent="0.25">
      <c r="A34106" t="s">
        <v>48196</v>
      </c>
      <c r="B34106" t="s">
        <v>48193</v>
      </c>
    </row>
    <row r="34107" spans="1:2" x14ac:dyDescent="0.25">
      <c r="A34107" t="s">
        <v>48197</v>
      </c>
      <c r="B34107" t="s">
        <v>48193</v>
      </c>
    </row>
    <row r="34108" spans="1:2" x14ac:dyDescent="0.25">
      <c r="A34108" t="s">
        <v>48198</v>
      </c>
      <c r="B34108" t="s">
        <v>48193</v>
      </c>
    </row>
    <row r="34109" spans="1:2" x14ac:dyDescent="0.25">
      <c r="A34109" t="s">
        <v>48199</v>
      </c>
      <c r="B34109" t="s">
        <v>48193</v>
      </c>
    </row>
    <row r="34110" spans="1:2" x14ac:dyDescent="0.25">
      <c r="A34110" t="s">
        <v>48200</v>
      </c>
      <c r="B34110" t="s">
        <v>48193</v>
      </c>
    </row>
    <row r="34111" spans="1:2" x14ac:dyDescent="0.25">
      <c r="A34111" t="s">
        <v>48201</v>
      </c>
      <c r="B34111" t="s">
        <v>48193</v>
      </c>
    </row>
    <row r="34112" spans="1:2" x14ac:dyDescent="0.25">
      <c r="A34112" t="s">
        <v>48202</v>
      </c>
      <c r="B34112" t="s">
        <v>48193</v>
      </c>
    </row>
    <row r="34113" spans="1:2" x14ac:dyDescent="0.25">
      <c r="A34113" t="s">
        <v>48203</v>
      </c>
      <c r="B34113" t="s">
        <v>48193</v>
      </c>
    </row>
    <row r="34114" spans="1:2" x14ac:dyDescent="0.25">
      <c r="A34114" t="s">
        <v>48204</v>
      </c>
      <c r="B34114" t="s">
        <v>48193</v>
      </c>
    </row>
    <row r="34115" spans="1:2" x14ac:dyDescent="0.25">
      <c r="A34115" t="s">
        <v>48205</v>
      </c>
      <c r="B34115" t="s">
        <v>48193</v>
      </c>
    </row>
    <row r="34116" spans="1:2" x14ac:dyDescent="0.25">
      <c r="A34116" t="s">
        <v>48206</v>
      </c>
      <c r="B34116" t="s">
        <v>48193</v>
      </c>
    </row>
    <row r="34117" spans="1:2" x14ac:dyDescent="0.25">
      <c r="A34117" t="s">
        <v>48207</v>
      </c>
      <c r="B34117" t="s">
        <v>48193</v>
      </c>
    </row>
    <row r="34118" spans="1:2" x14ac:dyDescent="0.25">
      <c r="A34118" t="s">
        <v>48208</v>
      </c>
      <c r="B34118" t="s">
        <v>48193</v>
      </c>
    </row>
    <row r="34119" spans="1:2" x14ac:dyDescent="0.25">
      <c r="A34119" t="s">
        <v>48209</v>
      </c>
      <c r="B34119" t="s">
        <v>48210</v>
      </c>
    </row>
    <row r="34120" spans="1:2" x14ac:dyDescent="0.25">
      <c r="A34120" t="s">
        <v>48211</v>
      </c>
      <c r="B34120" t="s">
        <v>48210</v>
      </c>
    </row>
    <row r="34121" spans="1:2" x14ac:dyDescent="0.25">
      <c r="A34121" t="s">
        <v>48212</v>
      </c>
      <c r="B34121" t="s">
        <v>48213</v>
      </c>
    </row>
    <row r="34122" spans="1:2" x14ac:dyDescent="0.25">
      <c r="A34122" t="s">
        <v>48214</v>
      </c>
      <c r="B34122" t="s">
        <v>48213</v>
      </c>
    </row>
    <row r="34123" spans="1:2" x14ac:dyDescent="0.25">
      <c r="A34123" t="s">
        <v>48215</v>
      </c>
      <c r="B34123" t="s">
        <v>48216</v>
      </c>
    </row>
    <row r="34124" spans="1:2" x14ac:dyDescent="0.25">
      <c r="A34124" t="s">
        <v>48217</v>
      </c>
      <c r="B34124" t="s">
        <v>48213</v>
      </c>
    </row>
    <row r="34125" spans="1:2" x14ac:dyDescent="0.25">
      <c r="A34125" t="s">
        <v>48218</v>
      </c>
      <c r="B34125" t="s">
        <v>48216</v>
      </c>
    </row>
    <row r="34126" spans="1:2" x14ac:dyDescent="0.25">
      <c r="A34126" t="s">
        <v>48219</v>
      </c>
      <c r="B34126" t="s">
        <v>48213</v>
      </c>
    </row>
    <row r="34127" spans="1:2" x14ac:dyDescent="0.25">
      <c r="A34127" t="s">
        <v>48220</v>
      </c>
      <c r="B34127" t="s">
        <v>48216</v>
      </c>
    </row>
    <row r="34128" spans="1:2" x14ac:dyDescent="0.25">
      <c r="A34128" t="s">
        <v>48221</v>
      </c>
      <c r="B34128" t="s">
        <v>48216</v>
      </c>
    </row>
    <row r="34129" spans="1:2" x14ac:dyDescent="0.25">
      <c r="A34129" t="s">
        <v>48222</v>
      </c>
      <c r="B34129" t="s">
        <v>48216</v>
      </c>
    </row>
    <row r="34130" spans="1:2" x14ac:dyDescent="0.25">
      <c r="A34130" t="s">
        <v>48223</v>
      </c>
      <c r="B34130" t="s">
        <v>48224</v>
      </c>
    </row>
    <row r="34131" spans="1:2" x14ac:dyDescent="0.25">
      <c r="A34131" t="s">
        <v>48225</v>
      </c>
      <c r="B34131" t="s">
        <v>48213</v>
      </c>
    </row>
    <row r="34132" spans="1:2" x14ac:dyDescent="0.25">
      <c r="A34132" t="s">
        <v>48226</v>
      </c>
      <c r="B34132" t="s">
        <v>48224</v>
      </c>
    </row>
    <row r="34133" spans="1:2" x14ac:dyDescent="0.25">
      <c r="A34133" t="s">
        <v>48227</v>
      </c>
      <c r="B34133" t="s">
        <v>48213</v>
      </c>
    </row>
    <row r="34134" spans="1:2" x14ac:dyDescent="0.25">
      <c r="A34134" t="s">
        <v>48228</v>
      </c>
      <c r="B34134" t="s">
        <v>48224</v>
      </c>
    </row>
    <row r="34135" spans="1:2" x14ac:dyDescent="0.25">
      <c r="A34135" t="s">
        <v>48229</v>
      </c>
      <c r="B34135" t="s">
        <v>48213</v>
      </c>
    </row>
    <row r="34136" spans="1:2" x14ac:dyDescent="0.25">
      <c r="A34136" t="s">
        <v>48230</v>
      </c>
      <c r="B34136" t="s">
        <v>48224</v>
      </c>
    </row>
    <row r="34137" spans="1:2" x14ac:dyDescent="0.25">
      <c r="A34137" t="s">
        <v>48231</v>
      </c>
      <c r="B34137" t="s">
        <v>48224</v>
      </c>
    </row>
    <row r="34138" spans="1:2" x14ac:dyDescent="0.25">
      <c r="A34138" t="s">
        <v>48232</v>
      </c>
      <c r="B34138" t="s">
        <v>48233</v>
      </c>
    </row>
    <row r="34139" spans="1:2" x14ac:dyDescent="0.25">
      <c r="A34139" t="s">
        <v>48234</v>
      </c>
      <c r="B34139" t="s">
        <v>48233</v>
      </c>
    </row>
    <row r="34140" spans="1:2" x14ac:dyDescent="0.25">
      <c r="A34140" t="s">
        <v>48235</v>
      </c>
      <c r="B34140" t="s">
        <v>48224</v>
      </c>
    </row>
    <row r="34141" spans="1:2" x14ac:dyDescent="0.25">
      <c r="A34141" t="s">
        <v>48236</v>
      </c>
      <c r="B34141" t="s">
        <v>48224</v>
      </c>
    </row>
    <row r="34142" spans="1:2" x14ac:dyDescent="0.25">
      <c r="A34142" t="s">
        <v>48237</v>
      </c>
      <c r="B34142" t="s">
        <v>48213</v>
      </c>
    </row>
    <row r="34143" spans="1:2" x14ac:dyDescent="0.25">
      <c r="A34143" t="s">
        <v>48238</v>
      </c>
      <c r="B34143" t="s">
        <v>48213</v>
      </c>
    </row>
    <row r="34144" spans="1:2" x14ac:dyDescent="0.25">
      <c r="A34144" t="s">
        <v>48239</v>
      </c>
      <c r="B34144" t="s">
        <v>48213</v>
      </c>
    </row>
    <row r="34145" spans="1:2" x14ac:dyDescent="0.25">
      <c r="A34145" t="s">
        <v>48240</v>
      </c>
      <c r="B34145" t="s">
        <v>48213</v>
      </c>
    </row>
    <row r="34146" spans="1:2" x14ac:dyDescent="0.25">
      <c r="A34146" t="s">
        <v>48241</v>
      </c>
      <c r="B34146" t="s">
        <v>48242</v>
      </c>
    </row>
    <row r="34147" spans="1:2" x14ac:dyDescent="0.25">
      <c r="A34147" t="s">
        <v>48243</v>
      </c>
      <c r="B34147" t="s">
        <v>48213</v>
      </c>
    </row>
    <row r="34148" spans="1:2" x14ac:dyDescent="0.25">
      <c r="A34148" t="s">
        <v>48244</v>
      </c>
      <c r="B34148" t="s">
        <v>48213</v>
      </c>
    </row>
    <row r="34149" spans="1:2" x14ac:dyDescent="0.25">
      <c r="A34149" t="s">
        <v>48245</v>
      </c>
      <c r="B34149" t="s">
        <v>48213</v>
      </c>
    </row>
    <row r="34150" spans="1:2" x14ac:dyDescent="0.25">
      <c r="A34150" t="s">
        <v>48246</v>
      </c>
      <c r="B34150" t="s">
        <v>48213</v>
      </c>
    </row>
    <row r="34151" spans="1:2" x14ac:dyDescent="0.25">
      <c r="A34151" t="s">
        <v>48247</v>
      </c>
      <c r="B34151" t="s">
        <v>48213</v>
      </c>
    </row>
    <row r="34152" spans="1:2" x14ac:dyDescent="0.25">
      <c r="A34152" t="s">
        <v>48248</v>
      </c>
      <c r="B34152" t="s">
        <v>48213</v>
      </c>
    </row>
    <row r="34153" spans="1:2" x14ac:dyDescent="0.25">
      <c r="A34153" t="s">
        <v>48249</v>
      </c>
      <c r="B34153" t="s">
        <v>48213</v>
      </c>
    </row>
    <row r="34154" spans="1:2" x14ac:dyDescent="0.25">
      <c r="A34154" t="s">
        <v>48250</v>
      </c>
      <c r="B34154" t="s">
        <v>47107</v>
      </c>
    </row>
    <row r="34155" spans="1:2" x14ac:dyDescent="0.25">
      <c r="A34155" t="s">
        <v>48251</v>
      </c>
      <c r="B34155" t="s">
        <v>48216</v>
      </c>
    </row>
    <row r="34156" spans="1:2" x14ac:dyDescent="0.25">
      <c r="A34156" t="s">
        <v>48252</v>
      </c>
      <c r="B34156" t="s">
        <v>48216</v>
      </c>
    </row>
    <row r="34157" spans="1:2" x14ac:dyDescent="0.25">
      <c r="A34157" t="s">
        <v>48253</v>
      </c>
      <c r="B34157" t="s">
        <v>48216</v>
      </c>
    </row>
    <row r="34158" spans="1:2" x14ac:dyDescent="0.25">
      <c r="A34158" t="s">
        <v>48254</v>
      </c>
      <c r="B34158" t="s">
        <v>48216</v>
      </c>
    </row>
    <row r="34159" spans="1:2" x14ac:dyDescent="0.25">
      <c r="A34159" t="s">
        <v>48255</v>
      </c>
      <c r="B34159" t="s">
        <v>48216</v>
      </c>
    </row>
    <row r="34160" spans="1:2" x14ac:dyDescent="0.25">
      <c r="A34160" t="s">
        <v>48256</v>
      </c>
      <c r="B34160" t="s">
        <v>48216</v>
      </c>
    </row>
    <row r="34161" spans="1:2" x14ac:dyDescent="0.25">
      <c r="A34161" t="s">
        <v>48257</v>
      </c>
      <c r="B34161" t="s">
        <v>48216</v>
      </c>
    </row>
    <row r="34162" spans="1:2" x14ac:dyDescent="0.25">
      <c r="A34162" t="s">
        <v>48258</v>
      </c>
      <c r="B34162" t="s">
        <v>48216</v>
      </c>
    </row>
    <row r="34163" spans="1:2" x14ac:dyDescent="0.25">
      <c r="A34163" t="s">
        <v>48259</v>
      </c>
      <c r="B34163" t="s">
        <v>47501</v>
      </c>
    </row>
    <row r="34164" spans="1:2" x14ac:dyDescent="0.25">
      <c r="A34164" t="s">
        <v>48260</v>
      </c>
      <c r="B34164" t="s">
        <v>47501</v>
      </c>
    </row>
    <row r="34165" spans="1:2" x14ac:dyDescent="0.25">
      <c r="A34165" t="s">
        <v>48261</v>
      </c>
      <c r="B34165" t="s">
        <v>48262</v>
      </c>
    </row>
    <row r="34166" spans="1:2" x14ac:dyDescent="0.25">
      <c r="A34166" t="s">
        <v>48263</v>
      </c>
      <c r="B34166" t="s">
        <v>48262</v>
      </c>
    </row>
    <row r="34167" spans="1:2" x14ac:dyDescent="0.25">
      <c r="A34167" t="s">
        <v>48264</v>
      </c>
      <c r="B34167" t="s">
        <v>8058</v>
      </c>
    </row>
    <row r="34168" spans="1:2" x14ac:dyDescent="0.25">
      <c r="A34168" t="s">
        <v>48265</v>
      </c>
    </row>
    <row r="34169" spans="1:2" x14ac:dyDescent="0.25">
      <c r="A34169" t="s">
        <v>48266</v>
      </c>
      <c r="B34169" t="s">
        <v>48267</v>
      </c>
    </row>
    <row r="34170" spans="1:2" x14ac:dyDescent="0.25">
      <c r="A34170" t="s">
        <v>48268</v>
      </c>
      <c r="B34170" t="s">
        <v>48267</v>
      </c>
    </row>
    <row r="34171" spans="1:2" x14ac:dyDescent="0.25">
      <c r="A34171" t="s">
        <v>48269</v>
      </c>
      <c r="B34171" t="s">
        <v>16097</v>
      </c>
    </row>
    <row r="34172" spans="1:2" x14ac:dyDescent="0.25">
      <c r="A34172" t="s">
        <v>48270</v>
      </c>
      <c r="B34172" t="s">
        <v>17614</v>
      </c>
    </row>
    <row r="34173" spans="1:2" x14ac:dyDescent="0.25">
      <c r="A34173" t="s">
        <v>48271</v>
      </c>
      <c r="B34173" t="s">
        <v>48272</v>
      </c>
    </row>
    <row r="34174" spans="1:2" x14ac:dyDescent="0.25">
      <c r="A34174" t="s">
        <v>48273</v>
      </c>
      <c r="B34174" t="s">
        <v>48272</v>
      </c>
    </row>
    <row r="34175" spans="1:2" x14ac:dyDescent="0.25">
      <c r="A34175" t="s">
        <v>48274</v>
      </c>
      <c r="B34175" t="s">
        <v>26199</v>
      </c>
    </row>
    <row r="34176" spans="1:2" x14ac:dyDescent="0.25">
      <c r="A34176" t="s">
        <v>48275</v>
      </c>
      <c r="B34176" t="s">
        <v>26199</v>
      </c>
    </row>
    <row r="34177" spans="1:2" x14ac:dyDescent="0.25">
      <c r="A34177" t="s">
        <v>48276</v>
      </c>
      <c r="B34177" t="s">
        <v>26199</v>
      </c>
    </row>
    <row r="34178" spans="1:2" x14ac:dyDescent="0.25">
      <c r="A34178" t="s">
        <v>48277</v>
      </c>
      <c r="B34178" t="s">
        <v>26199</v>
      </c>
    </row>
    <row r="34179" spans="1:2" x14ac:dyDescent="0.25">
      <c r="A34179" t="s">
        <v>48278</v>
      </c>
      <c r="B34179" t="s">
        <v>26199</v>
      </c>
    </row>
    <row r="34180" spans="1:2" x14ac:dyDescent="0.25">
      <c r="A34180" t="s">
        <v>48279</v>
      </c>
      <c r="B34180" t="s">
        <v>26199</v>
      </c>
    </row>
    <row r="34181" spans="1:2" x14ac:dyDescent="0.25">
      <c r="A34181" t="s">
        <v>48280</v>
      </c>
      <c r="B34181" t="s">
        <v>26199</v>
      </c>
    </row>
    <row r="34182" spans="1:2" x14ac:dyDescent="0.25">
      <c r="A34182" t="s">
        <v>48281</v>
      </c>
      <c r="B34182" t="s">
        <v>26199</v>
      </c>
    </row>
    <row r="34183" spans="1:2" x14ac:dyDescent="0.25">
      <c r="A34183" t="s">
        <v>48282</v>
      </c>
    </row>
    <row r="34184" spans="1:2" x14ac:dyDescent="0.25">
      <c r="A34184" t="s">
        <v>48283</v>
      </c>
    </row>
    <row r="34185" spans="1:2" x14ac:dyDescent="0.25">
      <c r="A34185" t="s">
        <v>48284</v>
      </c>
      <c r="B34185" t="s">
        <v>48285</v>
      </c>
    </row>
    <row r="34186" spans="1:2" x14ac:dyDescent="0.25">
      <c r="A34186" t="s">
        <v>48286</v>
      </c>
      <c r="B34186" t="s">
        <v>48285</v>
      </c>
    </row>
    <row r="34187" spans="1:2" x14ac:dyDescent="0.25">
      <c r="A34187" t="s">
        <v>48287</v>
      </c>
      <c r="B34187" t="s">
        <v>48285</v>
      </c>
    </row>
    <row r="34188" spans="1:2" x14ac:dyDescent="0.25">
      <c r="A34188" t="s">
        <v>48288</v>
      </c>
    </row>
    <row r="34189" spans="1:2" x14ac:dyDescent="0.25">
      <c r="A34189" t="s">
        <v>48289</v>
      </c>
      <c r="B34189" t="s">
        <v>48113</v>
      </c>
    </row>
    <row r="34190" spans="1:2" x14ac:dyDescent="0.25">
      <c r="A34190" t="s">
        <v>48290</v>
      </c>
      <c r="B34190" t="s">
        <v>48291</v>
      </c>
    </row>
    <row r="34191" spans="1:2" x14ac:dyDescent="0.25">
      <c r="A34191" t="s">
        <v>48292</v>
      </c>
      <c r="B34191" t="s">
        <v>48293</v>
      </c>
    </row>
    <row r="34192" spans="1:2" x14ac:dyDescent="0.25">
      <c r="A34192" t="s">
        <v>48294</v>
      </c>
      <c r="B34192" t="s">
        <v>48295</v>
      </c>
    </row>
    <row r="34193" spans="1:2" x14ac:dyDescent="0.25">
      <c r="A34193" t="s">
        <v>48296</v>
      </c>
      <c r="B34193" t="s">
        <v>48297</v>
      </c>
    </row>
    <row r="34194" spans="1:2" x14ac:dyDescent="0.25">
      <c r="A34194" t="s">
        <v>48298</v>
      </c>
      <c r="B34194" t="s">
        <v>48299</v>
      </c>
    </row>
    <row r="34195" spans="1:2" x14ac:dyDescent="0.25">
      <c r="A34195" t="s">
        <v>48300</v>
      </c>
      <c r="B34195" t="s">
        <v>48301</v>
      </c>
    </row>
    <row r="34196" spans="1:2" x14ac:dyDescent="0.25">
      <c r="A34196" t="s">
        <v>48302</v>
      </c>
      <c r="B34196" t="s">
        <v>48303</v>
      </c>
    </row>
    <row r="34197" spans="1:2" x14ac:dyDescent="0.25">
      <c r="A34197" t="s">
        <v>48304</v>
      </c>
      <c r="B34197" t="s">
        <v>48305</v>
      </c>
    </row>
    <row r="34198" spans="1:2" x14ac:dyDescent="0.25">
      <c r="A34198" t="s">
        <v>48306</v>
      </c>
      <c r="B34198" t="s">
        <v>48307</v>
      </c>
    </row>
    <row r="34199" spans="1:2" x14ac:dyDescent="0.25">
      <c r="A34199" t="s">
        <v>48308</v>
      </c>
    </row>
    <row r="34200" spans="1:2" x14ac:dyDescent="0.25">
      <c r="A34200" t="s">
        <v>48309</v>
      </c>
      <c r="B34200" t="s">
        <v>25755</v>
      </c>
    </row>
    <row r="34201" spans="1:2" x14ac:dyDescent="0.25">
      <c r="A34201" t="s">
        <v>48310</v>
      </c>
      <c r="B34201" t="s">
        <v>48311</v>
      </c>
    </row>
    <row r="34202" spans="1:2" x14ac:dyDescent="0.25">
      <c r="A34202" t="s">
        <v>48312</v>
      </c>
      <c r="B34202" t="s">
        <v>48313</v>
      </c>
    </row>
    <row r="34203" spans="1:2" x14ac:dyDescent="0.25">
      <c r="A34203" t="s">
        <v>48314</v>
      </c>
      <c r="B34203" t="s">
        <v>48315</v>
      </c>
    </row>
    <row r="34204" spans="1:2" x14ac:dyDescent="0.25">
      <c r="A34204" t="s">
        <v>48316</v>
      </c>
    </row>
    <row r="34205" spans="1:2" x14ac:dyDescent="0.25">
      <c r="A34205" t="s">
        <v>48317</v>
      </c>
      <c r="B34205" t="s">
        <v>48318</v>
      </c>
    </row>
    <row r="34206" spans="1:2" x14ac:dyDescent="0.25">
      <c r="A34206" t="s">
        <v>48319</v>
      </c>
      <c r="B34206" t="s">
        <v>48320</v>
      </c>
    </row>
    <row r="34207" spans="1:2" x14ac:dyDescent="0.25">
      <c r="A34207" t="s">
        <v>48321</v>
      </c>
      <c r="B34207" t="s">
        <v>48320</v>
      </c>
    </row>
    <row r="34208" spans="1:2" x14ac:dyDescent="0.25">
      <c r="A34208" t="s">
        <v>48322</v>
      </c>
      <c r="B34208" t="s">
        <v>48323</v>
      </c>
    </row>
    <row r="34209" spans="1:2" x14ac:dyDescent="0.25">
      <c r="A34209" t="s">
        <v>48324</v>
      </c>
      <c r="B34209" t="s">
        <v>48325</v>
      </c>
    </row>
    <row r="34210" spans="1:2" x14ac:dyDescent="0.25">
      <c r="A34210" t="s">
        <v>48326</v>
      </c>
      <c r="B34210" t="s">
        <v>8290</v>
      </c>
    </row>
    <row r="34211" spans="1:2" x14ac:dyDescent="0.25">
      <c r="A34211" t="s">
        <v>48327</v>
      </c>
      <c r="B34211" t="s">
        <v>8290</v>
      </c>
    </row>
    <row r="34212" spans="1:2" x14ac:dyDescent="0.25">
      <c r="A34212" t="s">
        <v>48328</v>
      </c>
      <c r="B34212" t="s">
        <v>8290</v>
      </c>
    </row>
    <row r="34213" spans="1:2" x14ac:dyDescent="0.25">
      <c r="A34213" t="s">
        <v>48329</v>
      </c>
      <c r="B34213" t="s">
        <v>8290</v>
      </c>
    </row>
    <row r="34214" spans="1:2" x14ac:dyDescent="0.25">
      <c r="A34214" t="s">
        <v>48330</v>
      </c>
    </row>
    <row r="34215" spans="1:2" x14ac:dyDescent="0.25">
      <c r="A34215" t="s">
        <v>48331</v>
      </c>
      <c r="B34215" t="s">
        <v>48332</v>
      </c>
    </row>
    <row r="34216" spans="1:2" x14ac:dyDescent="0.25">
      <c r="A34216" t="s">
        <v>48333</v>
      </c>
      <c r="B34216" t="s">
        <v>48334</v>
      </c>
    </row>
    <row r="34217" spans="1:2" x14ac:dyDescent="0.25">
      <c r="A34217" t="s">
        <v>48335</v>
      </c>
      <c r="B34217" t="s">
        <v>48336</v>
      </c>
    </row>
    <row r="34218" spans="1:2" x14ac:dyDescent="0.25">
      <c r="A34218" t="s">
        <v>48337</v>
      </c>
      <c r="B34218" t="s">
        <v>48338</v>
      </c>
    </row>
    <row r="34219" spans="1:2" x14ac:dyDescent="0.25">
      <c r="A34219" t="s">
        <v>48339</v>
      </c>
    </row>
    <row r="34220" spans="1:2" x14ac:dyDescent="0.25">
      <c r="A34220" t="s">
        <v>48340</v>
      </c>
      <c r="B34220" t="s">
        <v>48341</v>
      </c>
    </row>
    <row r="34221" spans="1:2" x14ac:dyDescent="0.25">
      <c r="A34221" t="s">
        <v>48342</v>
      </c>
      <c r="B34221" t="s">
        <v>48343</v>
      </c>
    </row>
    <row r="34222" spans="1:2" x14ac:dyDescent="0.25">
      <c r="A34222" t="s">
        <v>48344</v>
      </c>
      <c r="B34222" t="s">
        <v>48345</v>
      </c>
    </row>
    <row r="34223" spans="1:2" x14ac:dyDescent="0.25">
      <c r="A34223" t="s">
        <v>48346</v>
      </c>
      <c r="B34223" t="s">
        <v>48347</v>
      </c>
    </row>
    <row r="34224" spans="1:2" x14ac:dyDescent="0.25">
      <c r="A34224" t="s">
        <v>48348</v>
      </c>
      <c r="B34224" t="s">
        <v>48349</v>
      </c>
    </row>
    <row r="34225" spans="1:2" x14ac:dyDescent="0.25">
      <c r="A34225" t="s">
        <v>48350</v>
      </c>
      <c r="B34225" t="s">
        <v>48347</v>
      </c>
    </row>
    <row r="34226" spans="1:2" x14ac:dyDescent="0.25">
      <c r="A34226" t="s">
        <v>48351</v>
      </c>
      <c r="B34226" t="s">
        <v>48349</v>
      </c>
    </row>
    <row r="34227" spans="1:2" x14ac:dyDescent="0.25">
      <c r="A34227" t="s">
        <v>48352</v>
      </c>
      <c r="B34227" t="s">
        <v>48347</v>
      </c>
    </row>
    <row r="34228" spans="1:2" x14ac:dyDescent="0.25">
      <c r="A34228" t="s">
        <v>48353</v>
      </c>
      <c r="B34228" t="s">
        <v>29467</v>
      </c>
    </row>
    <row r="34229" spans="1:2" x14ac:dyDescent="0.25">
      <c r="A34229" t="s">
        <v>48354</v>
      </c>
      <c r="B34229" t="s">
        <v>29464</v>
      </c>
    </row>
    <row r="34230" spans="1:2" x14ac:dyDescent="0.25">
      <c r="A34230" t="s">
        <v>48355</v>
      </c>
      <c r="B34230" t="s">
        <v>9761</v>
      </c>
    </row>
    <row r="34231" spans="1:2" x14ac:dyDescent="0.25">
      <c r="A34231" t="s">
        <v>48356</v>
      </c>
      <c r="B34231" t="s">
        <v>48357</v>
      </c>
    </row>
    <row r="34232" spans="1:2" x14ac:dyDescent="0.25">
      <c r="A34232" t="s">
        <v>48358</v>
      </c>
      <c r="B34232" t="s">
        <v>48359</v>
      </c>
    </row>
    <row r="34233" spans="1:2" x14ac:dyDescent="0.25">
      <c r="A34233" t="s">
        <v>48360</v>
      </c>
      <c r="B34233" t="s">
        <v>48361</v>
      </c>
    </row>
    <row r="34234" spans="1:2" x14ac:dyDescent="0.25">
      <c r="A34234" t="s">
        <v>48362</v>
      </c>
      <c r="B34234" t="s">
        <v>48361</v>
      </c>
    </row>
    <row r="34235" spans="1:2" x14ac:dyDescent="0.25">
      <c r="A34235" t="s">
        <v>48363</v>
      </c>
      <c r="B34235" t="s">
        <v>48361</v>
      </c>
    </row>
    <row r="34236" spans="1:2" x14ac:dyDescent="0.25">
      <c r="A34236" t="s">
        <v>48364</v>
      </c>
      <c r="B34236" t="s">
        <v>48365</v>
      </c>
    </row>
    <row r="34237" spans="1:2" x14ac:dyDescent="0.25">
      <c r="A34237" t="s">
        <v>48366</v>
      </c>
      <c r="B34237" t="s">
        <v>11364</v>
      </c>
    </row>
    <row r="34238" spans="1:2" x14ac:dyDescent="0.25">
      <c r="A34238" t="s">
        <v>48367</v>
      </c>
      <c r="B34238" t="s">
        <v>11364</v>
      </c>
    </row>
    <row r="34239" spans="1:2" x14ac:dyDescent="0.25">
      <c r="A34239" t="s">
        <v>48368</v>
      </c>
      <c r="B34239" t="s">
        <v>11364</v>
      </c>
    </row>
    <row r="34240" spans="1:2" x14ac:dyDescent="0.25">
      <c r="A34240" t="s">
        <v>48369</v>
      </c>
      <c r="B34240" t="s">
        <v>48370</v>
      </c>
    </row>
    <row r="34241" spans="1:2" x14ac:dyDescent="0.25">
      <c r="A34241" t="s">
        <v>48371</v>
      </c>
      <c r="B34241" t="s">
        <v>48372</v>
      </c>
    </row>
    <row r="34242" spans="1:2" x14ac:dyDescent="0.25">
      <c r="A34242" t="s">
        <v>48373</v>
      </c>
      <c r="B34242" t="s">
        <v>48372</v>
      </c>
    </row>
    <row r="34243" spans="1:2" x14ac:dyDescent="0.25">
      <c r="A34243" t="s">
        <v>48374</v>
      </c>
      <c r="B34243" t="s">
        <v>48370</v>
      </c>
    </row>
    <row r="34244" spans="1:2" x14ac:dyDescent="0.25">
      <c r="A34244" t="s">
        <v>48375</v>
      </c>
    </row>
    <row r="34245" spans="1:2" x14ac:dyDescent="0.25">
      <c r="A34245" t="s">
        <v>48376</v>
      </c>
      <c r="B34245" t="s">
        <v>48377</v>
      </c>
    </row>
    <row r="34246" spans="1:2" x14ac:dyDescent="0.25">
      <c r="A34246" t="s">
        <v>48378</v>
      </c>
      <c r="B34246" t="s">
        <v>16936</v>
      </c>
    </row>
    <row r="34247" spans="1:2" x14ac:dyDescent="0.25">
      <c r="A34247" t="s">
        <v>48379</v>
      </c>
      <c r="B34247" t="s">
        <v>16936</v>
      </c>
    </row>
    <row r="34248" spans="1:2" x14ac:dyDescent="0.25">
      <c r="A34248" t="s">
        <v>48380</v>
      </c>
    </row>
    <row r="34249" spans="1:2" x14ac:dyDescent="0.25">
      <c r="A34249" t="s">
        <v>48381</v>
      </c>
      <c r="B34249" t="s">
        <v>48382</v>
      </c>
    </row>
    <row r="34250" spans="1:2" x14ac:dyDescent="0.25">
      <c r="A34250" t="s">
        <v>48383</v>
      </c>
      <c r="B34250" t="s">
        <v>48382</v>
      </c>
    </row>
    <row r="34251" spans="1:2" x14ac:dyDescent="0.25">
      <c r="A34251" t="s">
        <v>48384</v>
      </c>
      <c r="B34251" t="s">
        <v>48382</v>
      </c>
    </row>
    <row r="34252" spans="1:2" x14ac:dyDescent="0.25">
      <c r="A34252" t="s">
        <v>48385</v>
      </c>
      <c r="B34252" t="s">
        <v>48386</v>
      </c>
    </row>
    <row r="34253" spans="1:2" x14ac:dyDescent="0.25">
      <c r="A34253" t="s">
        <v>48387</v>
      </c>
      <c r="B34253" t="s">
        <v>48388</v>
      </c>
    </row>
    <row r="34254" spans="1:2" x14ac:dyDescent="0.25">
      <c r="A34254" t="s">
        <v>48389</v>
      </c>
      <c r="B34254" t="s">
        <v>16249</v>
      </c>
    </row>
    <row r="34255" spans="1:2" x14ac:dyDescent="0.25">
      <c r="A34255" t="s">
        <v>48390</v>
      </c>
      <c r="B34255" t="s">
        <v>48391</v>
      </c>
    </row>
    <row r="34256" spans="1:2" x14ac:dyDescent="0.25">
      <c r="A34256" t="s">
        <v>48392</v>
      </c>
      <c r="B34256" t="s">
        <v>48391</v>
      </c>
    </row>
    <row r="34257" spans="1:2" x14ac:dyDescent="0.25">
      <c r="A34257" t="s">
        <v>48393</v>
      </c>
      <c r="B34257" t="s">
        <v>48394</v>
      </c>
    </row>
    <row r="34258" spans="1:2" x14ac:dyDescent="0.25">
      <c r="A34258" t="s">
        <v>48395</v>
      </c>
      <c r="B34258" t="s">
        <v>48396</v>
      </c>
    </row>
    <row r="34259" spans="1:2" x14ac:dyDescent="0.25">
      <c r="A34259" t="s">
        <v>48397</v>
      </c>
      <c r="B34259" t="s">
        <v>6454</v>
      </c>
    </row>
    <row r="34260" spans="1:2" x14ac:dyDescent="0.25">
      <c r="A34260" t="s">
        <v>48398</v>
      </c>
      <c r="B34260" t="s">
        <v>48399</v>
      </c>
    </row>
    <row r="34261" spans="1:2" x14ac:dyDescent="0.25">
      <c r="A34261" t="s">
        <v>48400</v>
      </c>
      <c r="B34261" t="s">
        <v>48401</v>
      </c>
    </row>
    <row r="34262" spans="1:2" x14ac:dyDescent="0.25">
      <c r="A34262" t="s">
        <v>48402</v>
      </c>
      <c r="B34262" t="s">
        <v>48403</v>
      </c>
    </row>
    <row r="34263" spans="1:2" x14ac:dyDescent="0.25">
      <c r="A34263" t="s">
        <v>48404</v>
      </c>
      <c r="B34263" t="s">
        <v>11137</v>
      </c>
    </row>
    <row r="34264" spans="1:2" x14ac:dyDescent="0.25">
      <c r="A34264" t="s">
        <v>48405</v>
      </c>
      <c r="B34264" t="s">
        <v>11137</v>
      </c>
    </row>
    <row r="34265" spans="1:2" x14ac:dyDescent="0.25">
      <c r="A34265" t="s">
        <v>48406</v>
      </c>
      <c r="B34265" t="s">
        <v>11137</v>
      </c>
    </row>
    <row r="34266" spans="1:2" x14ac:dyDescent="0.25">
      <c r="A34266" t="s">
        <v>48407</v>
      </c>
      <c r="B34266" t="s">
        <v>11137</v>
      </c>
    </row>
    <row r="34267" spans="1:2" x14ac:dyDescent="0.25">
      <c r="A34267" t="s">
        <v>48408</v>
      </c>
      <c r="B34267" t="s">
        <v>11137</v>
      </c>
    </row>
    <row r="34268" spans="1:2" x14ac:dyDescent="0.25">
      <c r="A34268" t="s">
        <v>48409</v>
      </c>
      <c r="B34268" t="s">
        <v>11137</v>
      </c>
    </row>
    <row r="34269" spans="1:2" x14ac:dyDescent="0.25">
      <c r="A34269" t="s">
        <v>48410</v>
      </c>
      <c r="B34269" t="s">
        <v>11137</v>
      </c>
    </row>
    <row r="34270" spans="1:2" x14ac:dyDescent="0.25">
      <c r="A34270" t="s">
        <v>48411</v>
      </c>
      <c r="B34270" t="s">
        <v>11137</v>
      </c>
    </row>
    <row r="34271" spans="1:2" x14ac:dyDescent="0.25">
      <c r="A34271" t="s">
        <v>48412</v>
      </c>
      <c r="B34271" t="s">
        <v>11137</v>
      </c>
    </row>
    <row r="34272" spans="1:2" x14ac:dyDescent="0.25">
      <c r="A34272" t="s">
        <v>48413</v>
      </c>
      <c r="B34272" t="s">
        <v>11137</v>
      </c>
    </row>
    <row r="34273" spans="1:2" x14ac:dyDescent="0.25">
      <c r="A34273" t="s">
        <v>48414</v>
      </c>
      <c r="B34273" t="s">
        <v>11137</v>
      </c>
    </row>
    <row r="34274" spans="1:2" x14ac:dyDescent="0.25">
      <c r="A34274" t="s">
        <v>48415</v>
      </c>
      <c r="B34274" t="s">
        <v>11137</v>
      </c>
    </row>
    <row r="34275" spans="1:2" x14ac:dyDescent="0.25">
      <c r="A34275" t="s">
        <v>48416</v>
      </c>
      <c r="B34275" t="s">
        <v>11137</v>
      </c>
    </row>
    <row r="34276" spans="1:2" x14ac:dyDescent="0.25">
      <c r="A34276" t="s">
        <v>48417</v>
      </c>
      <c r="B34276" t="s">
        <v>11137</v>
      </c>
    </row>
    <row r="34277" spans="1:2" x14ac:dyDescent="0.25">
      <c r="A34277" t="s">
        <v>48418</v>
      </c>
      <c r="B34277" t="s">
        <v>11137</v>
      </c>
    </row>
    <row r="34278" spans="1:2" x14ac:dyDescent="0.25">
      <c r="A34278" t="s">
        <v>48419</v>
      </c>
      <c r="B34278" t="s">
        <v>11137</v>
      </c>
    </row>
    <row r="34279" spans="1:2" x14ac:dyDescent="0.25">
      <c r="A34279" t="s">
        <v>48420</v>
      </c>
      <c r="B34279" t="s">
        <v>11137</v>
      </c>
    </row>
    <row r="34280" spans="1:2" x14ac:dyDescent="0.25">
      <c r="A34280" t="s">
        <v>48421</v>
      </c>
      <c r="B34280" t="s">
        <v>11137</v>
      </c>
    </row>
    <row r="34281" spans="1:2" x14ac:dyDescent="0.25">
      <c r="A34281" t="s">
        <v>48422</v>
      </c>
    </row>
    <row r="34282" spans="1:2" x14ac:dyDescent="0.25">
      <c r="A34282" t="s">
        <v>48423</v>
      </c>
      <c r="B34282" t="s">
        <v>48424</v>
      </c>
    </row>
    <row r="34283" spans="1:2" x14ac:dyDescent="0.25">
      <c r="A34283" t="s">
        <v>48425</v>
      </c>
      <c r="B34283" t="s">
        <v>48426</v>
      </c>
    </row>
    <row r="34284" spans="1:2" x14ac:dyDescent="0.25">
      <c r="A34284" t="s">
        <v>48427</v>
      </c>
      <c r="B34284" t="s">
        <v>48428</v>
      </c>
    </row>
    <row r="34285" spans="1:2" x14ac:dyDescent="0.25">
      <c r="A34285" t="s">
        <v>48429</v>
      </c>
      <c r="B34285" t="s">
        <v>48430</v>
      </c>
    </row>
    <row r="34286" spans="1:2" x14ac:dyDescent="0.25">
      <c r="A34286" t="s">
        <v>48431</v>
      </c>
      <c r="B34286" t="s">
        <v>48432</v>
      </c>
    </row>
    <row r="34287" spans="1:2" x14ac:dyDescent="0.25">
      <c r="A34287" t="s">
        <v>48433</v>
      </c>
      <c r="B34287" t="s">
        <v>48434</v>
      </c>
    </row>
    <row r="34288" spans="1:2" x14ac:dyDescent="0.25">
      <c r="A34288" t="s">
        <v>48435</v>
      </c>
      <c r="B34288" t="s">
        <v>48434</v>
      </c>
    </row>
    <row r="34289" spans="1:2" x14ac:dyDescent="0.25">
      <c r="A34289" t="s">
        <v>48436</v>
      </c>
      <c r="B34289" t="s">
        <v>48437</v>
      </c>
    </row>
    <row r="34290" spans="1:2" x14ac:dyDescent="0.25">
      <c r="A34290" t="s">
        <v>48438</v>
      </c>
      <c r="B34290" t="s">
        <v>48439</v>
      </c>
    </row>
    <row r="34291" spans="1:2" x14ac:dyDescent="0.25">
      <c r="A34291" t="s">
        <v>48440</v>
      </c>
      <c r="B34291" t="s">
        <v>48441</v>
      </c>
    </row>
    <row r="34292" spans="1:2" x14ac:dyDescent="0.25">
      <c r="A34292" t="s">
        <v>48442</v>
      </c>
      <c r="B34292" t="s">
        <v>48441</v>
      </c>
    </row>
    <row r="34293" spans="1:2" x14ac:dyDescent="0.25">
      <c r="A34293" t="s">
        <v>48443</v>
      </c>
      <c r="B34293" t="s">
        <v>48441</v>
      </c>
    </row>
    <row r="34294" spans="1:2" x14ac:dyDescent="0.25">
      <c r="A34294" t="s">
        <v>48444</v>
      </c>
      <c r="B34294" t="s">
        <v>48437</v>
      </c>
    </row>
    <row r="34295" spans="1:2" x14ac:dyDescent="0.25">
      <c r="A34295" t="s">
        <v>48445</v>
      </c>
      <c r="B34295" t="s">
        <v>48446</v>
      </c>
    </row>
    <row r="34296" spans="1:2" x14ac:dyDescent="0.25">
      <c r="A34296" t="s">
        <v>48447</v>
      </c>
      <c r="B34296" t="s">
        <v>48446</v>
      </c>
    </row>
    <row r="34297" spans="1:2" x14ac:dyDescent="0.25">
      <c r="A34297" t="s">
        <v>48448</v>
      </c>
      <c r="B34297" t="s">
        <v>48446</v>
      </c>
    </row>
    <row r="34298" spans="1:2" x14ac:dyDescent="0.25">
      <c r="A34298" t="s">
        <v>48449</v>
      </c>
      <c r="B34298" t="s">
        <v>48446</v>
      </c>
    </row>
    <row r="34299" spans="1:2" x14ac:dyDescent="0.25">
      <c r="A34299" t="s">
        <v>48450</v>
      </c>
      <c r="B34299" t="s">
        <v>48446</v>
      </c>
    </row>
    <row r="34300" spans="1:2" x14ac:dyDescent="0.25">
      <c r="A34300" t="s">
        <v>48451</v>
      </c>
      <c r="B34300" t="s">
        <v>48446</v>
      </c>
    </row>
    <row r="34301" spans="1:2" x14ac:dyDescent="0.25">
      <c r="A34301" t="s">
        <v>48452</v>
      </c>
      <c r="B34301" t="s">
        <v>48446</v>
      </c>
    </row>
    <row r="34302" spans="1:2" x14ac:dyDescent="0.25">
      <c r="A34302" t="s">
        <v>48453</v>
      </c>
      <c r="B34302" t="s">
        <v>48446</v>
      </c>
    </row>
    <row r="34303" spans="1:2" x14ac:dyDescent="0.25">
      <c r="A34303" t="s">
        <v>48454</v>
      </c>
      <c r="B34303" t="s">
        <v>48446</v>
      </c>
    </row>
    <row r="34304" spans="1:2" x14ac:dyDescent="0.25">
      <c r="A34304" t="s">
        <v>48455</v>
      </c>
      <c r="B34304" t="s">
        <v>48446</v>
      </c>
    </row>
    <row r="34305" spans="1:2" x14ac:dyDescent="0.25">
      <c r="A34305" t="s">
        <v>48456</v>
      </c>
      <c r="B34305" t="s">
        <v>48446</v>
      </c>
    </row>
    <row r="34306" spans="1:2" x14ac:dyDescent="0.25">
      <c r="A34306" t="s">
        <v>48457</v>
      </c>
      <c r="B34306" t="s">
        <v>48446</v>
      </c>
    </row>
    <row r="34307" spans="1:2" x14ac:dyDescent="0.25">
      <c r="A34307" t="s">
        <v>48458</v>
      </c>
      <c r="B34307" t="s">
        <v>48446</v>
      </c>
    </row>
    <row r="34308" spans="1:2" x14ac:dyDescent="0.25">
      <c r="A34308" t="s">
        <v>48459</v>
      </c>
      <c r="B34308" t="s">
        <v>48446</v>
      </c>
    </row>
    <row r="34309" spans="1:2" x14ac:dyDescent="0.25">
      <c r="A34309" t="s">
        <v>48460</v>
      </c>
      <c r="B34309" t="s">
        <v>48446</v>
      </c>
    </row>
    <row r="34310" spans="1:2" x14ac:dyDescent="0.25">
      <c r="A34310" t="s">
        <v>48461</v>
      </c>
      <c r="B34310" t="s">
        <v>48446</v>
      </c>
    </row>
    <row r="34311" spans="1:2" x14ac:dyDescent="0.25">
      <c r="A34311" t="s">
        <v>48462</v>
      </c>
      <c r="B34311" t="s">
        <v>17128</v>
      </c>
    </row>
    <row r="34312" spans="1:2" x14ac:dyDescent="0.25">
      <c r="A34312" t="s">
        <v>48463</v>
      </c>
      <c r="B34312" t="s">
        <v>48446</v>
      </c>
    </row>
    <row r="34313" spans="1:2" x14ac:dyDescent="0.25">
      <c r="A34313" t="s">
        <v>48464</v>
      </c>
      <c r="B34313" t="s">
        <v>48446</v>
      </c>
    </row>
    <row r="34314" spans="1:2" x14ac:dyDescent="0.25">
      <c r="A34314" t="s">
        <v>48465</v>
      </c>
      <c r="B34314" t="s">
        <v>48446</v>
      </c>
    </row>
    <row r="34315" spans="1:2" x14ac:dyDescent="0.25">
      <c r="A34315" t="s">
        <v>48466</v>
      </c>
      <c r="B34315" t="s">
        <v>48446</v>
      </c>
    </row>
    <row r="34316" spans="1:2" x14ac:dyDescent="0.25">
      <c r="A34316" t="s">
        <v>48467</v>
      </c>
      <c r="B34316" t="s">
        <v>48446</v>
      </c>
    </row>
    <row r="34317" spans="1:2" x14ac:dyDescent="0.25">
      <c r="A34317" t="s">
        <v>48468</v>
      </c>
      <c r="B34317" t="s">
        <v>48446</v>
      </c>
    </row>
    <row r="34318" spans="1:2" x14ac:dyDescent="0.25">
      <c r="A34318" t="s">
        <v>48469</v>
      </c>
      <c r="B34318" t="s">
        <v>48446</v>
      </c>
    </row>
    <row r="34319" spans="1:2" x14ac:dyDescent="0.25">
      <c r="A34319" t="s">
        <v>48470</v>
      </c>
      <c r="B34319" t="s">
        <v>48446</v>
      </c>
    </row>
    <row r="34320" spans="1:2" x14ac:dyDescent="0.25">
      <c r="A34320" t="s">
        <v>48471</v>
      </c>
      <c r="B34320" t="s">
        <v>48446</v>
      </c>
    </row>
    <row r="34321" spans="1:2" x14ac:dyDescent="0.25">
      <c r="A34321" t="s">
        <v>48472</v>
      </c>
      <c r="B34321" t="s">
        <v>48446</v>
      </c>
    </row>
    <row r="34322" spans="1:2" x14ac:dyDescent="0.25">
      <c r="A34322" t="s">
        <v>48473</v>
      </c>
      <c r="B34322" t="s">
        <v>48446</v>
      </c>
    </row>
    <row r="34323" spans="1:2" x14ac:dyDescent="0.25">
      <c r="A34323" t="s">
        <v>48474</v>
      </c>
      <c r="B34323" t="s">
        <v>48446</v>
      </c>
    </row>
    <row r="34324" spans="1:2" x14ac:dyDescent="0.25">
      <c r="A34324" t="s">
        <v>48475</v>
      </c>
      <c r="B34324" t="s">
        <v>48446</v>
      </c>
    </row>
    <row r="34325" spans="1:2" x14ac:dyDescent="0.25">
      <c r="A34325" t="s">
        <v>48476</v>
      </c>
      <c r="B34325" t="s">
        <v>48446</v>
      </c>
    </row>
    <row r="34326" spans="1:2" x14ac:dyDescent="0.25">
      <c r="A34326" t="s">
        <v>48477</v>
      </c>
      <c r="B34326" t="s">
        <v>48446</v>
      </c>
    </row>
    <row r="34327" spans="1:2" x14ac:dyDescent="0.25">
      <c r="A34327" t="s">
        <v>48478</v>
      </c>
      <c r="B34327" t="s">
        <v>48446</v>
      </c>
    </row>
    <row r="34328" spans="1:2" x14ac:dyDescent="0.25">
      <c r="A34328" t="s">
        <v>48479</v>
      </c>
      <c r="B34328" t="s">
        <v>48446</v>
      </c>
    </row>
    <row r="34329" spans="1:2" x14ac:dyDescent="0.25">
      <c r="A34329" t="s">
        <v>48480</v>
      </c>
      <c r="B34329" t="s">
        <v>48446</v>
      </c>
    </row>
    <row r="34330" spans="1:2" x14ac:dyDescent="0.25">
      <c r="A34330" t="s">
        <v>48481</v>
      </c>
      <c r="B34330" t="s">
        <v>48446</v>
      </c>
    </row>
    <row r="34331" spans="1:2" x14ac:dyDescent="0.25">
      <c r="A34331" t="s">
        <v>48482</v>
      </c>
      <c r="B34331" t="s">
        <v>48446</v>
      </c>
    </row>
    <row r="34332" spans="1:2" x14ac:dyDescent="0.25">
      <c r="A34332" t="s">
        <v>48483</v>
      </c>
      <c r="B34332" t="s">
        <v>48446</v>
      </c>
    </row>
    <row r="34333" spans="1:2" x14ac:dyDescent="0.25">
      <c r="A34333" t="s">
        <v>48484</v>
      </c>
      <c r="B34333" t="s">
        <v>48446</v>
      </c>
    </row>
    <row r="34334" spans="1:2" x14ac:dyDescent="0.25">
      <c r="A34334" t="s">
        <v>48485</v>
      </c>
      <c r="B34334" t="s">
        <v>48446</v>
      </c>
    </row>
    <row r="34335" spans="1:2" x14ac:dyDescent="0.25">
      <c r="A34335" t="s">
        <v>48486</v>
      </c>
      <c r="B34335" t="s">
        <v>48446</v>
      </c>
    </row>
    <row r="34336" spans="1:2" x14ac:dyDescent="0.25">
      <c r="A34336" t="s">
        <v>48487</v>
      </c>
      <c r="B34336" t="s">
        <v>48446</v>
      </c>
    </row>
    <row r="34337" spans="1:2" x14ac:dyDescent="0.25">
      <c r="A34337" t="s">
        <v>48488</v>
      </c>
      <c r="B34337" t="s">
        <v>48446</v>
      </c>
    </row>
    <row r="34338" spans="1:2" x14ac:dyDescent="0.25">
      <c r="A34338" t="s">
        <v>48489</v>
      </c>
      <c r="B34338" t="s">
        <v>48446</v>
      </c>
    </row>
    <row r="34339" spans="1:2" x14ac:dyDescent="0.25">
      <c r="A34339" t="s">
        <v>48490</v>
      </c>
      <c r="B34339" t="s">
        <v>48446</v>
      </c>
    </row>
    <row r="34340" spans="1:2" x14ac:dyDescent="0.25">
      <c r="A34340" t="s">
        <v>48491</v>
      </c>
      <c r="B34340" t="s">
        <v>48446</v>
      </c>
    </row>
    <row r="34341" spans="1:2" x14ac:dyDescent="0.25">
      <c r="A34341" t="s">
        <v>48492</v>
      </c>
      <c r="B34341" t="s">
        <v>48446</v>
      </c>
    </row>
    <row r="34342" spans="1:2" x14ac:dyDescent="0.25">
      <c r="A34342" t="s">
        <v>48493</v>
      </c>
      <c r="B34342" t="s">
        <v>48446</v>
      </c>
    </row>
    <row r="34343" spans="1:2" x14ac:dyDescent="0.25">
      <c r="A34343" t="s">
        <v>48494</v>
      </c>
      <c r="B34343" t="s">
        <v>48446</v>
      </c>
    </row>
    <row r="34344" spans="1:2" x14ac:dyDescent="0.25">
      <c r="A34344" t="s">
        <v>48495</v>
      </c>
      <c r="B34344" t="s">
        <v>48446</v>
      </c>
    </row>
    <row r="34345" spans="1:2" x14ac:dyDescent="0.25">
      <c r="A34345" t="s">
        <v>48496</v>
      </c>
      <c r="B34345" t="s">
        <v>48446</v>
      </c>
    </row>
    <row r="34346" spans="1:2" x14ac:dyDescent="0.25">
      <c r="A34346" t="s">
        <v>48497</v>
      </c>
      <c r="B34346" t="s">
        <v>48446</v>
      </c>
    </row>
    <row r="34347" spans="1:2" x14ac:dyDescent="0.25">
      <c r="A34347" t="s">
        <v>48498</v>
      </c>
      <c r="B34347" t="s">
        <v>48446</v>
      </c>
    </row>
    <row r="34348" spans="1:2" x14ac:dyDescent="0.25">
      <c r="A34348" t="s">
        <v>48499</v>
      </c>
      <c r="B34348" t="s">
        <v>48446</v>
      </c>
    </row>
    <row r="34349" spans="1:2" x14ac:dyDescent="0.25">
      <c r="A34349" t="s">
        <v>48500</v>
      </c>
      <c r="B34349" t="s">
        <v>48446</v>
      </c>
    </row>
    <row r="34350" spans="1:2" x14ac:dyDescent="0.25">
      <c r="A34350" t="s">
        <v>48501</v>
      </c>
      <c r="B34350" t="s">
        <v>48446</v>
      </c>
    </row>
    <row r="34351" spans="1:2" x14ac:dyDescent="0.25">
      <c r="A34351" t="s">
        <v>48502</v>
      </c>
      <c r="B34351" t="s">
        <v>48446</v>
      </c>
    </row>
    <row r="34352" spans="1:2" x14ac:dyDescent="0.25">
      <c r="A34352" t="s">
        <v>48503</v>
      </c>
      <c r="B34352" t="s">
        <v>48446</v>
      </c>
    </row>
    <row r="34353" spans="1:2" x14ac:dyDescent="0.25">
      <c r="A34353" t="s">
        <v>48504</v>
      </c>
      <c r="B34353" t="s">
        <v>48505</v>
      </c>
    </row>
    <row r="34354" spans="1:2" x14ac:dyDescent="0.25">
      <c r="A34354" t="s">
        <v>48506</v>
      </c>
      <c r="B34354" t="s">
        <v>48507</v>
      </c>
    </row>
    <row r="34355" spans="1:2" x14ac:dyDescent="0.25">
      <c r="A34355" t="s">
        <v>48508</v>
      </c>
      <c r="B34355" t="s">
        <v>48509</v>
      </c>
    </row>
    <row r="34356" spans="1:2" x14ac:dyDescent="0.25">
      <c r="A34356" t="s">
        <v>48510</v>
      </c>
      <c r="B34356" t="s">
        <v>48511</v>
      </c>
    </row>
    <row r="34357" spans="1:2" x14ac:dyDescent="0.25">
      <c r="A34357" t="s">
        <v>48512</v>
      </c>
      <c r="B34357" t="s">
        <v>48513</v>
      </c>
    </row>
    <row r="34358" spans="1:2" x14ac:dyDescent="0.25">
      <c r="A34358" t="s">
        <v>48514</v>
      </c>
      <c r="B34358" t="s">
        <v>48515</v>
      </c>
    </row>
    <row r="34359" spans="1:2" x14ac:dyDescent="0.25">
      <c r="A34359" t="s">
        <v>48516</v>
      </c>
      <c r="B34359" t="s">
        <v>48517</v>
      </c>
    </row>
    <row r="34360" spans="1:2" x14ac:dyDescent="0.25">
      <c r="A34360" t="s">
        <v>48518</v>
      </c>
      <c r="B34360" t="s">
        <v>48519</v>
      </c>
    </row>
    <row r="34361" spans="1:2" x14ac:dyDescent="0.25">
      <c r="A34361" t="s">
        <v>48520</v>
      </c>
      <c r="B34361" t="s">
        <v>48521</v>
      </c>
    </row>
    <row r="34362" spans="1:2" x14ac:dyDescent="0.25">
      <c r="A34362" t="s">
        <v>48522</v>
      </c>
      <c r="B34362" t="s">
        <v>48521</v>
      </c>
    </row>
    <row r="34363" spans="1:2" x14ac:dyDescent="0.25">
      <c r="A34363" t="s">
        <v>48523</v>
      </c>
      <c r="B34363" t="s">
        <v>18341</v>
      </c>
    </row>
    <row r="34364" spans="1:2" x14ac:dyDescent="0.25">
      <c r="A34364" t="s">
        <v>48524</v>
      </c>
      <c r="B34364" t="s">
        <v>48525</v>
      </c>
    </row>
    <row r="34365" spans="1:2" x14ac:dyDescent="0.25">
      <c r="A34365" t="s">
        <v>48526</v>
      </c>
      <c r="B34365" t="s">
        <v>48527</v>
      </c>
    </row>
    <row r="34366" spans="1:2" x14ac:dyDescent="0.25">
      <c r="A34366" t="s">
        <v>48528</v>
      </c>
      <c r="B34366" t="s">
        <v>46938</v>
      </c>
    </row>
    <row r="34367" spans="1:2" x14ac:dyDescent="0.25">
      <c r="A34367" t="s">
        <v>48529</v>
      </c>
      <c r="B34367" t="s">
        <v>48530</v>
      </c>
    </row>
    <row r="34368" spans="1:2" x14ac:dyDescent="0.25">
      <c r="A34368" t="s">
        <v>48531</v>
      </c>
      <c r="B34368" t="s">
        <v>48530</v>
      </c>
    </row>
    <row r="34369" spans="1:2" x14ac:dyDescent="0.25">
      <c r="A34369" t="s">
        <v>48532</v>
      </c>
      <c r="B34369" t="s">
        <v>48533</v>
      </c>
    </row>
    <row r="34370" spans="1:2" x14ac:dyDescent="0.25">
      <c r="A34370" t="s">
        <v>48534</v>
      </c>
      <c r="B34370" t="s">
        <v>48535</v>
      </c>
    </row>
    <row r="34371" spans="1:2" x14ac:dyDescent="0.25">
      <c r="A34371" t="s">
        <v>48536</v>
      </c>
      <c r="B34371" t="s">
        <v>48537</v>
      </c>
    </row>
    <row r="34372" spans="1:2" x14ac:dyDescent="0.25">
      <c r="A34372" t="s">
        <v>48538</v>
      </c>
      <c r="B34372" t="s">
        <v>48539</v>
      </c>
    </row>
    <row r="34373" spans="1:2" x14ac:dyDescent="0.25">
      <c r="A34373" t="s">
        <v>48540</v>
      </c>
      <c r="B34373" t="s">
        <v>48541</v>
      </c>
    </row>
    <row r="34374" spans="1:2" x14ac:dyDescent="0.25">
      <c r="A34374" t="s">
        <v>48542</v>
      </c>
      <c r="B34374" t="s">
        <v>48543</v>
      </c>
    </row>
    <row r="34375" spans="1:2" x14ac:dyDescent="0.25">
      <c r="A34375" t="s">
        <v>48544</v>
      </c>
      <c r="B34375" t="s">
        <v>48545</v>
      </c>
    </row>
    <row r="34376" spans="1:2" x14ac:dyDescent="0.25">
      <c r="A34376" t="s">
        <v>48546</v>
      </c>
      <c r="B34376" t="s">
        <v>26777</v>
      </c>
    </row>
    <row r="34377" spans="1:2" x14ac:dyDescent="0.25">
      <c r="A34377" t="s">
        <v>48547</v>
      </c>
      <c r="B34377" t="s">
        <v>26777</v>
      </c>
    </row>
    <row r="34378" spans="1:2" x14ac:dyDescent="0.25">
      <c r="A34378" t="s">
        <v>48548</v>
      </c>
      <c r="B34378" t="s">
        <v>26777</v>
      </c>
    </row>
    <row r="34379" spans="1:2" x14ac:dyDescent="0.25">
      <c r="A34379" t="s">
        <v>48549</v>
      </c>
      <c r="B34379" t="s">
        <v>26777</v>
      </c>
    </row>
    <row r="34380" spans="1:2" x14ac:dyDescent="0.25">
      <c r="A34380" t="s">
        <v>48550</v>
      </c>
    </row>
    <row r="34381" spans="1:2" x14ac:dyDescent="0.25">
      <c r="A34381" t="s">
        <v>48551</v>
      </c>
      <c r="B34381" t="s">
        <v>48552</v>
      </c>
    </row>
    <row r="34382" spans="1:2" x14ac:dyDescent="0.25">
      <c r="A34382" t="s">
        <v>48553</v>
      </c>
      <c r="B34382" t="s">
        <v>48554</v>
      </c>
    </row>
    <row r="34383" spans="1:2" x14ac:dyDescent="0.25">
      <c r="A34383" t="s">
        <v>48555</v>
      </c>
    </row>
    <row r="34384" spans="1:2" x14ac:dyDescent="0.25">
      <c r="A34384" t="s">
        <v>48556</v>
      </c>
    </row>
    <row r="34385" spans="1:2" x14ac:dyDescent="0.25">
      <c r="A34385" t="s">
        <v>48557</v>
      </c>
      <c r="B34385" t="s">
        <v>48558</v>
      </c>
    </row>
    <row r="34386" spans="1:2" x14ac:dyDescent="0.25">
      <c r="A34386" t="s">
        <v>48559</v>
      </c>
    </row>
    <row r="34387" spans="1:2" x14ac:dyDescent="0.25">
      <c r="A34387" t="s">
        <v>48560</v>
      </c>
    </row>
    <row r="34388" spans="1:2" x14ac:dyDescent="0.25">
      <c r="A34388" t="s">
        <v>48561</v>
      </c>
    </row>
    <row r="34389" spans="1:2" x14ac:dyDescent="0.25">
      <c r="A34389" t="s">
        <v>48562</v>
      </c>
    </row>
    <row r="34390" spans="1:2" x14ac:dyDescent="0.25">
      <c r="A34390" t="s">
        <v>48563</v>
      </c>
    </row>
    <row r="34391" spans="1:2" x14ac:dyDescent="0.25">
      <c r="A34391" t="s">
        <v>48564</v>
      </c>
      <c r="B34391" t="s">
        <v>48565</v>
      </c>
    </row>
    <row r="34392" spans="1:2" x14ac:dyDescent="0.25">
      <c r="A34392" t="s">
        <v>48566</v>
      </c>
      <c r="B34392" t="s">
        <v>48567</v>
      </c>
    </row>
    <row r="34393" spans="1:2" x14ac:dyDescent="0.25">
      <c r="A34393" t="s">
        <v>48568</v>
      </c>
      <c r="B34393" t="s">
        <v>48569</v>
      </c>
    </row>
    <row r="34394" spans="1:2" x14ac:dyDescent="0.25">
      <c r="A34394" t="s">
        <v>48570</v>
      </c>
      <c r="B34394" t="s">
        <v>48571</v>
      </c>
    </row>
    <row r="34395" spans="1:2" x14ac:dyDescent="0.25">
      <c r="A34395" t="s">
        <v>48572</v>
      </c>
      <c r="B34395" t="s">
        <v>48573</v>
      </c>
    </row>
    <row r="34396" spans="1:2" x14ac:dyDescent="0.25">
      <c r="A34396" t="s">
        <v>48574</v>
      </c>
      <c r="B34396" t="s">
        <v>48573</v>
      </c>
    </row>
    <row r="34397" spans="1:2" x14ac:dyDescent="0.25">
      <c r="A34397" t="s">
        <v>48575</v>
      </c>
      <c r="B34397" t="s">
        <v>48573</v>
      </c>
    </row>
    <row r="34398" spans="1:2" x14ac:dyDescent="0.25">
      <c r="A34398" t="s">
        <v>48576</v>
      </c>
      <c r="B34398" t="s">
        <v>27864</v>
      </c>
    </row>
    <row r="34399" spans="1:2" x14ac:dyDescent="0.25">
      <c r="A34399" t="s">
        <v>48577</v>
      </c>
      <c r="B34399" t="s">
        <v>48578</v>
      </c>
    </row>
    <row r="34400" spans="1:2" x14ac:dyDescent="0.25">
      <c r="A34400" t="s">
        <v>48579</v>
      </c>
      <c r="B34400" t="s">
        <v>48578</v>
      </c>
    </row>
    <row r="34401" spans="1:2" x14ac:dyDescent="0.25">
      <c r="A34401" t="s">
        <v>48580</v>
      </c>
      <c r="B34401" t="s">
        <v>48581</v>
      </c>
    </row>
    <row r="34402" spans="1:2" x14ac:dyDescent="0.25">
      <c r="A34402" t="s">
        <v>48582</v>
      </c>
      <c r="B34402" t="s">
        <v>48583</v>
      </c>
    </row>
    <row r="34403" spans="1:2" x14ac:dyDescent="0.25">
      <c r="A34403" t="s">
        <v>48584</v>
      </c>
      <c r="B34403" t="s">
        <v>5806</v>
      </c>
    </row>
    <row r="34404" spans="1:2" x14ac:dyDescent="0.25">
      <c r="A34404" t="s">
        <v>48585</v>
      </c>
      <c r="B34404" t="s">
        <v>48586</v>
      </c>
    </row>
    <row r="34405" spans="1:2" x14ac:dyDescent="0.25">
      <c r="A34405" t="s">
        <v>48587</v>
      </c>
      <c r="B34405" t="s">
        <v>48588</v>
      </c>
    </row>
    <row r="34406" spans="1:2" x14ac:dyDescent="0.25">
      <c r="A34406" t="s">
        <v>48589</v>
      </c>
      <c r="B34406" t="s">
        <v>48590</v>
      </c>
    </row>
    <row r="34407" spans="1:2" x14ac:dyDescent="0.25">
      <c r="A34407" t="s">
        <v>48591</v>
      </c>
      <c r="B34407" t="s">
        <v>48592</v>
      </c>
    </row>
    <row r="34408" spans="1:2" x14ac:dyDescent="0.25">
      <c r="A34408" t="s">
        <v>48593</v>
      </c>
      <c r="B34408" t="s">
        <v>986</v>
      </c>
    </row>
    <row r="34409" spans="1:2" x14ac:dyDescent="0.25">
      <c r="A34409" t="s">
        <v>48594</v>
      </c>
      <c r="B34409" t="s">
        <v>986</v>
      </c>
    </row>
    <row r="34410" spans="1:2" x14ac:dyDescent="0.25">
      <c r="A34410" t="s">
        <v>48595</v>
      </c>
      <c r="B34410" t="s">
        <v>48596</v>
      </c>
    </row>
    <row r="34411" spans="1:2" x14ac:dyDescent="0.25">
      <c r="A34411" t="s">
        <v>48597</v>
      </c>
      <c r="B34411" t="s">
        <v>48598</v>
      </c>
    </row>
    <row r="34412" spans="1:2" x14ac:dyDescent="0.25">
      <c r="A34412" t="s">
        <v>48599</v>
      </c>
      <c r="B34412" t="s">
        <v>48600</v>
      </c>
    </row>
    <row r="34413" spans="1:2" x14ac:dyDescent="0.25">
      <c r="A34413" t="s">
        <v>48601</v>
      </c>
      <c r="B34413" t="s">
        <v>48600</v>
      </c>
    </row>
    <row r="34414" spans="1:2" x14ac:dyDescent="0.25">
      <c r="A34414" t="s">
        <v>48602</v>
      </c>
      <c r="B34414" t="s">
        <v>48600</v>
      </c>
    </row>
    <row r="34415" spans="1:2" x14ac:dyDescent="0.25">
      <c r="A34415" t="s">
        <v>48603</v>
      </c>
      <c r="B34415" t="s">
        <v>48600</v>
      </c>
    </row>
    <row r="34416" spans="1:2" x14ac:dyDescent="0.25">
      <c r="A34416" t="s">
        <v>48604</v>
      </c>
      <c r="B34416" t="s">
        <v>48600</v>
      </c>
    </row>
    <row r="34417" spans="1:2" x14ac:dyDescent="0.25">
      <c r="A34417" t="s">
        <v>48605</v>
      </c>
      <c r="B34417" t="s">
        <v>48600</v>
      </c>
    </row>
    <row r="34418" spans="1:2" x14ac:dyDescent="0.25">
      <c r="A34418" t="s">
        <v>48606</v>
      </c>
      <c r="B34418" t="s">
        <v>48600</v>
      </c>
    </row>
    <row r="34419" spans="1:2" x14ac:dyDescent="0.25">
      <c r="A34419" t="s">
        <v>48607</v>
      </c>
      <c r="B34419" t="s">
        <v>48600</v>
      </c>
    </row>
    <row r="34420" spans="1:2" x14ac:dyDescent="0.25">
      <c r="A34420" t="s">
        <v>48608</v>
      </c>
      <c r="B34420" t="s">
        <v>48600</v>
      </c>
    </row>
    <row r="34421" spans="1:2" x14ac:dyDescent="0.25">
      <c r="A34421" t="s">
        <v>48609</v>
      </c>
      <c r="B34421" t="s">
        <v>48610</v>
      </c>
    </row>
    <row r="34422" spans="1:2" x14ac:dyDescent="0.25">
      <c r="A34422" t="s">
        <v>48611</v>
      </c>
      <c r="B34422" t="s">
        <v>48612</v>
      </c>
    </row>
    <row r="34423" spans="1:2" x14ac:dyDescent="0.25">
      <c r="A34423" t="s">
        <v>48613</v>
      </c>
    </row>
    <row r="34424" spans="1:2" x14ac:dyDescent="0.25">
      <c r="A34424" t="s">
        <v>48614</v>
      </c>
      <c r="B34424" t="s">
        <v>48615</v>
      </c>
    </row>
    <row r="34425" spans="1:2" x14ac:dyDescent="0.25">
      <c r="A34425" t="s">
        <v>48616</v>
      </c>
      <c r="B34425" t="s">
        <v>48615</v>
      </c>
    </row>
    <row r="34426" spans="1:2" x14ac:dyDescent="0.25">
      <c r="A34426" t="s">
        <v>48617</v>
      </c>
      <c r="B34426" t="s">
        <v>48618</v>
      </c>
    </row>
    <row r="34427" spans="1:2" x14ac:dyDescent="0.25">
      <c r="A34427" t="s">
        <v>48619</v>
      </c>
      <c r="B34427" t="s">
        <v>48618</v>
      </c>
    </row>
    <row r="34428" spans="1:2" x14ac:dyDescent="0.25">
      <c r="A34428" t="s">
        <v>48620</v>
      </c>
      <c r="B34428" t="s">
        <v>48621</v>
      </c>
    </row>
    <row r="34429" spans="1:2" x14ac:dyDescent="0.25">
      <c r="A34429" t="s">
        <v>48622</v>
      </c>
      <c r="B34429" t="s">
        <v>48623</v>
      </c>
    </row>
    <row r="34430" spans="1:2" x14ac:dyDescent="0.25">
      <c r="A34430" t="s">
        <v>48624</v>
      </c>
      <c r="B34430" t="s">
        <v>48625</v>
      </c>
    </row>
    <row r="34431" spans="1:2" x14ac:dyDescent="0.25">
      <c r="A34431" t="s">
        <v>48626</v>
      </c>
      <c r="B34431" t="s">
        <v>48627</v>
      </c>
    </row>
    <row r="34432" spans="1:2" x14ac:dyDescent="0.25">
      <c r="A34432" t="s">
        <v>48628</v>
      </c>
      <c r="B34432" t="s">
        <v>48629</v>
      </c>
    </row>
    <row r="34433" spans="1:2" x14ac:dyDescent="0.25">
      <c r="A34433" t="s">
        <v>48630</v>
      </c>
      <c r="B34433" t="s">
        <v>48631</v>
      </c>
    </row>
    <row r="34434" spans="1:2" x14ac:dyDescent="0.25">
      <c r="A34434" t="s">
        <v>48632</v>
      </c>
      <c r="B34434" t="s">
        <v>48633</v>
      </c>
    </row>
    <row r="34435" spans="1:2" x14ac:dyDescent="0.25">
      <c r="A34435" t="s">
        <v>48634</v>
      </c>
      <c r="B34435" t="s">
        <v>48635</v>
      </c>
    </row>
    <row r="34436" spans="1:2" x14ac:dyDescent="0.25">
      <c r="A34436" t="s">
        <v>48636</v>
      </c>
      <c r="B34436" t="s">
        <v>48637</v>
      </c>
    </row>
    <row r="34437" spans="1:2" x14ac:dyDescent="0.25">
      <c r="A34437" t="s">
        <v>48638</v>
      </c>
      <c r="B34437" t="s">
        <v>18199</v>
      </c>
    </row>
    <row r="34438" spans="1:2" x14ac:dyDescent="0.25">
      <c r="A34438" t="s">
        <v>48639</v>
      </c>
      <c r="B34438" t="s">
        <v>18199</v>
      </c>
    </row>
    <row r="34439" spans="1:2" x14ac:dyDescent="0.25">
      <c r="A34439" t="s">
        <v>48640</v>
      </c>
      <c r="B34439" t="s">
        <v>48641</v>
      </c>
    </row>
    <row r="34440" spans="1:2" x14ac:dyDescent="0.25">
      <c r="A34440" t="s">
        <v>48642</v>
      </c>
      <c r="B34440" t="s">
        <v>10352</v>
      </c>
    </row>
    <row r="34441" spans="1:2" x14ac:dyDescent="0.25">
      <c r="A34441" t="s">
        <v>48643</v>
      </c>
      <c r="B34441" t="s">
        <v>10352</v>
      </c>
    </row>
    <row r="34442" spans="1:2" x14ac:dyDescent="0.25">
      <c r="A34442" t="s">
        <v>48644</v>
      </c>
      <c r="B34442" t="s">
        <v>10352</v>
      </c>
    </row>
    <row r="34443" spans="1:2" x14ac:dyDescent="0.25">
      <c r="A34443" t="s">
        <v>48645</v>
      </c>
      <c r="B34443" t="s">
        <v>10352</v>
      </c>
    </row>
    <row r="34444" spans="1:2" x14ac:dyDescent="0.25">
      <c r="A34444" t="s">
        <v>48646</v>
      </c>
      <c r="B34444" t="s">
        <v>23657</v>
      </c>
    </row>
    <row r="34445" spans="1:2" x14ac:dyDescent="0.25">
      <c r="A34445" t="s">
        <v>48647</v>
      </c>
      <c r="B34445" t="s">
        <v>11037</v>
      </c>
    </row>
    <row r="34446" spans="1:2" x14ac:dyDescent="0.25">
      <c r="A34446" t="s">
        <v>48648</v>
      </c>
      <c r="B34446" t="s">
        <v>48649</v>
      </c>
    </row>
    <row r="34447" spans="1:2" x14ac:dyDescent="0.25">
      <c r="A34447" t="s">
        <v>48650</v>
      </c>
      <c r="B34447" t="s">
        <v>48649</v>
      </c>
    </row>
    <row r="34448" spans="1:2" x14ac:dyDescent="0.25">
      <c r="A34448" t="s">
        <v>48651</v>
      </c>
      <c r="B34448" t="s">
        <v>48649</v>
      </c>
    </row>
    <row r="34449" spans="1:2" x14ac:dyDescent="0.25">
      <c r="A34449" t="s">
        <v>48652</v>
      </c>
      <c r="B34449" t="s">
        <v>48649</v>
      </c>
    </row>
    <row r="34450" spans="1:2" x14ac:dyDescent="0.25">
      <c r="A34450" t="s">
        <v>48653</v>
      </c>
      <c r="B34450" t="s">
        <v>48654</v>
      </c>
    </row>
    <row r="34451" spans="1:2" x14ac:dyDescent="0.25">
      <c r="A34451" t="s">
        <v>48655</v>
      </c>
      <c r="B34451" t="s">
        <v>48656</v>
      </c>
    </row>
    <row r="34452" spans="1:2" x14ac:dyDescent="0.25">
      <c r="A34452" t="s">
        <v>48657</v>
      </c>
      <c r="B34452" t="s">
        <v>48583</v>
      </c>
    </row>
    <row r="34453" spans="1:2" x14ac:dyDescent="0.25">
      <c r="A34453" t="s">
        <v>48658</v>
      </c>
      <c r="B34453" t="s">
        <v>48659</v>
      </c>
    </row>
    <row r="34454" spans="1:2" x14ac:dyDescent="0.25">
      <c r="A34454" t="s">
        <v>48660</v>
      </c>
      <c r="B34454" t="s">
        <v>48661</v>
      </c>
    </row>
    <row r="34455" spans="1:2" x14ac:dyDescent="0.25">
      <c r="A34455" t="s">
        <v>48662</v>
      </c>
      <c r="B34455" t="s">
        <v>48663</v>
      </c>
    </row>
    <row r="34456" spans="1:2" x14ac:dyDescent="0.25">
      <c r="A34456" t="s">
        <v>48664</v>
      </c>
    </row>
    <row r="34457" spans="1:2" x14ac:dyDescent="0.25">
      <c r="A34457" t="s">
        <v>48665</v>
      </c>
    </row>
    <row r="34458" spans="1:2" x14ac:dyDescent="0.25">
      <c r="A34458" t="s">
        <v>48666</v>
      </c>
    </row>
    <row r="34459" spans="1:2" x14ac:dyDescent="0.25">
      <c r="A34459" t="s">
        <v>48667</v>
      </c>
    </row>
    <row r="34460" spans="1:2" x14ac:dyDescent="0.25">
      <c r="A34460" t="s">
        <v>48668</v>
      </c>
    </row>
    <row r="34461" spans="1:2" x14ac:dyDescent="0.25">
      <c r="A34461" t="s">
        <v>48669</v>
      </c>
    </row>
    <row r="34462" spans="1:2" x14ac:dyDescent="0.25">
      <c r="A34462" t="s">
        <v>48670</v>
      </c>
    </row>
    <row r="34463" spans="1:2" x14ac:dyDescent="0.25">
      <c r="A34463" t="s">
        <v>48671</v>
      </c>
      <c r="B34463" t="s">
        <v>48672</v>
      </c>
    </row>
    <row r="34464" spans="1:2" x14ac:dyDescent="0.25">
      <c r="A34464" t="s">
        <v>48673</v>
      </c>
      <c r="B34464" t="s">
        <v>48674</v>
      </c>
    </row>
    <row r="34465" spans="1:2" x14ac:dyDescent="0.25">
      <c r="A34465" t="s">
        <v>48675</v>
      </c>
      <c r="B34465" t="s">
        <v>48674</v>
      </c>
    </row>
    <row r="34466" spans="1:2" x14ac:dyDescent="0.25">
      <c r="A34466" t="s">
        <v>48676</v>
      </c>
      <c r="B34466" t="s">
        <v>48677</v>
      </c>
    </row>
    <row r="34467" spans="1:2" x14ac:dyDescent="0.25">
      <c r="A34467" t="s">
        <v>48678</v>
      </c>
      <c r="B34467" t="s">
        <v>48677</v>
      </c>
    </row>
    <row r="34468" spans="1:2" x14ac:dyDescent="0.25">
      <c r="A34468" t="s">
        <v>48679</v>
      </c>
      <c r="B34468" t="s">
        <v>48677</v>
      </c>
    </row>
    <row r="34469" spans="1:2" x14ac:dyDescent="0.25">
      <c r="A34469" t="s">
        <v>48680</v>
      </c>
      <c r="B34469" t="s">
        <v>48677</v>
      </c>
    </row>
    <row r="34470" spans="1:2" x14ac:dyDescent="0.25">
      <c r="A34470" t="s">
        <v>48681</v>
      </c>
      <c r="B34470" t="s">
        <v>48677</v>
      </c>
    </row>
    <row r="34471" spans="1:2" x14ac:dyDescent="0.25">
      <c r="A34471" t="s">
        <v>48682</v>
      </c>
      <c r="B34471" t="s">
        <v>48677</v>
      </c>
    </row>
    <row r="34472" spans="1:2" x14ac:dyDescent="0.25">
      <c r="A34472" t="s">
        <v>48683</v>
      </c>
      <c r="B34472" t="s">
        <v>48677</v>
      </c>
    </row>
    <row r="34473" spans="1:2" x14ac:dyDescent="0.25">
      <c r="A34473" t="s">
        <v>48684</v>
      </c>
      <c r="B34473" t="s">
        <v>48677</v>
      </c>
    </row>
    <row r="34474" spans="1:2" x14ac:dyDescent="0.25">
      <c r="A34474" t="s">
        <v>48685</v>
      </c>
      <c r="B34474" t="s">
        <v>48677</v>
      </c>
    </row>
    <row r="34475" spans="1:2" x14ac:dyDescent="0.25">
      <c r="A34475" t="s">
        <v>48686</v>
      </c>
      <c r="B34475" t="s">
        <v>48677</v>
      </c>
    </row>
    <row r="34476" spans="1:2" x14ac:dyDescent="0.25">
      <c r="A34476" t="s">
        <v>48687</v>
      </c>
      <c r="B34476" t="s">
        <v>48688</v>
      </c>
    </row>
    <row r="34477" spans="1:2" x14ac:dyDescent="0.25">
      <c r="A34477" t="s">
        <v>48689</v>
      </c>
      <c r="B34477" t="s">
        <v>48688</v>
      </c>
    </row>
    <row r="34478" spans="1:2" x14ac:dyDescent="0.25">
      <c r="A34478" t="s">
        <v>48690</v>
      </c>
      <c r="B34478" t="s">
        <v>48688</v>
      </c>
    </row>
    <row r="34479" spans="1:2" x14ac:dyDescent="0.25">
      <c r="A34479" t="s">
        <v>48691</v>
      </c>
      <c r="B34479" t="s">
        <v>48692</v>
      </c>
    </row>
    <row r="34480" spans="1:2" x14ac:dyDescent="0.25">
      <c r="A34480" t="s">
        <v>48693</v>
      </c>
      <c r="B34480" t="s">
        <v>48694</v>
      </c>
    </row>
    <row r="34481" spans="1:2" x14ac:dyDescent="0.25">
      <c r="A34481" t="s">
        <v>48695</v>
      </c>
    </row>
    <row r="34482" spans="1:2" x14ac:dyDescent="0.25">
      <c r="A34482" t="s">
        <v>48696</v>
      </c>
      <c r="B34482" t="s">
        <v>48697</v>
      </c>
    </row>
    <row r="34483" spans="1:2" x14ac:dyDescent="0.25">
      <c r="A34483" t="s">
        <v>48698</v>
      </c>
      <c r="B34483" t="s">
        <v>48697</v>
      </c>
    </row>
    <row r="34484" spans="1:2" x14ac:dyDescent="0.25">
      <c r="A34484" t="s">
        <v>48699</v>
      </c>
      <c r="B34484" t="s">
        <v>48697</v>
      </c>
    </row>
    <row r="34485" spans="1:2" x14ac:dyDescent="0.25">
      <c r="A34485" t="s">
        <v>48700</v>
      </c>
      <c r="B34485" t="s">
        <v>48697</v>
      </c>
    </row>
    <row r="34486" spans="1:2" x14ac:dyDescent="0.25">
      <c r="A34486" t="s">
        <v>48701</v>
      </c>
    </row>
    <row r="34487" spans="1:2" x14ac:dyDescent="0.25">
      <c r="A34487" t="s">
        <v>48702</v>
      </c>
      <c r="B34487" t="s">
        <v>48697</v>
      </c>
    </row>
    <row r="34488" spans="1:2" x14ac:dyDescent="0.25">
      <c r="A34488" t="s">
        <v>48703</v>
      </c>
      <c r="B34488" t="s">
        <v>48697</v>
      </c>
    </row>
    <row r="34489" spans="1:2" x14ac:dyDescent="0.25">
      <c r="A34489" t="s">
        <v>48704</v>
      </c>
      <c r="B34489" t="s">
        <v>48705</v>
      </c>
    </row>
    <row r="34490" spans="1:2" x14ac:dyDescent="0.25">
      <c r="A34490" t="s">
        <v>48706</v>
      </c>
      <c r="B34490" t="s">
        <v>48707</v>
      </c>
    </row>
    <row r="34491" spans="1:2" x14ac:dyDescent="0.25">
      <c r="A34491" t="s">
        <v>48708</v>
      </c>
    </row>
    <row r="34492" spans="1:2" x14ac:dyDescent="0.25">
      <c r="A34492" t="s">
        <v>48709</v>
      </c>
    </row>
    <row r="34493" spans="1:2" x14ac:dyDescent="0.25">
      <c r="A34493" t="s">
        <v>48710</v>
      </c>
    </row>
    <row r="34494" spans="1:2" x14ac:dyDescent="0.25">
      <c r="A34494" t="s">
        <v>48711</v>
      </c>
      <c r="B34494" t="s">
        <v>908</v>
      </c>
    </row>
    <row r="34495" spans="1:2" x14ac:dyDescent="0.25">
      <c r="A34495" t="s">
        <v>48712</v>
      </c>
      <c r="B34495" t="s">
        <v>48713</v>
      </c>
    </row>
    <row r="34496" spans="1:2" x14ac:dyDescent="0.25">
      <c r="A34496" t="s">
        <v>48714</v>
      </c>
      <c r="B34496" t="s">
        <v>48715</v>
      </c>
    </row>
    <row r="34497" spans="1:2" x14ac:dyDescent="0.25">
      <c r="A34497" t="s">
        <v>48716</v>
      </c>
      <c r="B34497" t="s">
        <v>48715</v>
      </c>
    </row>
    <row r="34498" spans="1:2" x14ac:dyDescent="0.25">
      <c r="A34498" t="s">
        <v>48717</v>
      </c>
      <c r="B34498" t="s">
        <v>48718</v>
      </c>
    </row>
    <row r="34499" spans="1:2" x14ac:dyDescent="0.25">
      <c r="A34499" t="s">
        <v>48719</v>
      </c>
      <c r="B34499" t="s">
        <v>48720</v>
      </c>
    </row>
    <row r="34500" spans="1:2" x14ac:dyDescent="0.25">
      <c r="A34500" t="s">
        <v>48721</v>
      </c>
      <c r="B34500" t="s">
        <v>48720</v>
      </c>
    </row>
    <row r="34501" spans="1:2" x14ac:dyDescent="0.25">
      <c r="A34501" t="s">
        <v>48722</v>
      </c>
      <c r="B34501" t="s">
        <v>48720</v>
      </c>
    </row>
    <row r="34502" spans="1:2" x14ac:dyDescent="0.25">
      <c r="A34502" t="s">
        <v>48723</v>
      </c>
      <c r="B34502" t="s">
        <v>48720</v>
      </c>
    </row>
    <row r="34503" spans="1:2" x14ac:dyDescent="0.25">
      <c r="A34503" t="s">
        <v>48724</v>
      </c>
      <c r="B34503" t="s">
        <v>48720</v>
      </c>
    </row>
    <row r="34504" spans="1:2" x14ac:dyDescent="0.25">
      <c r="A34504" t="s">
        <v>48725</v>
      </c>
      <c r="B34504" t="s">
        <v>48720</v>
      </c>
    </row>
    <row r="34505" spans="1:2" x14ac:dyDescent="0.25">
      <c r="A34505" t="s">
        <v>48726</v>
      </c>
      <c r="B34505" t="s">
        <v>48727</v>
      </c>
    </row>
    <row r="34506" spans="1:2" x14ac:dyDescent="0.25">
      <c r="A34506" t="s">
        <v>48728</v>
      </c>
      <c r="B34506" t="s">
        <v>48729</v>
      </c>
    </row>
    <row r="34507" spans="1:2" x14ac:dyDescent="0.25">
      <c r="A34507" t="s">
        <v>48730</v>
      </c>
      <c r="B34507" t="s">
        <v>48731</v>
      </c>
    </row>
    <row r="34508" spans="1:2" x14ac:dyDescent="0.25">
      <c r="A34508" t="s">
        <v>48732</v>
      </c>
      <c r="B34508" t="s">
        <v>48731</v>
      </c>
    </row>
    <row r="34509" spans="1:2" x14ac:dyDescent="0.25">
      <c r="A34509" t="s">
        <v>48733</v>
      </c>
      <c r="B34509" t="s">
        <v>48731</v>
      </c>
    </row>
    <row r="34510" spans="1:2" x14ac:dyDescent="0.25">
      <c r="A34510" t="s">
        <v>48734</v>
      </c>
      <c r="B34510" t="s">
        <v>48731</v>
      </c>
    </row>
    <row r="34511" spans="1:2" x14ac:dyDescent="0.25">
      <c r="A34511" t="s">
        <v>48735</v>
      </c>
      <c r="B34511" t="s">
        <v>48731</v>
      </c>
    </row>
    <row r="34512" spans="1:2" x14ac:dyDescent="0.25">
      <c r="A34512" t="s">
        <v>48736</v>
      </c>
      <c r="B34512" t="s">
        <v>48731</v>
      </c>
    </row>
    <row r="34513" spans="1:2" x14ac:dyDescent="0.25">
      <c r="A34513" t="s">
        <v>48737</v>
      </c>
      <c r="B34513" t="s">
        <v>48731</v>
      </c>
    </row>
    <row r="34514" spans="1:2" x14ac:dyDescent="0.25">
      <c r="A34514" t="s">
        <v>48738</v>
      </c>
      <c r="B34514" t="s">
        <v>48731</v>
      </c>
    </row>
    <row r="34515" spans="1:2" x14ac:dyDescent="0.25">
      <c r="A34515" t="s">
        <v>48739</v>
      </c>
      <c r="B34515" t="s">
        <v>48731</v>
      </c>
    </row>
    <row r="34516" spans="1:2" x14ac:dyDescent="0.25">
      <c r="A34516" t="s">
        <v>48740</v>
      </c>
      <c r="B34516" t="s">
        <v>48731</v>
      </c>
    </row>
    <row r="34517" spans="1:2" x14ac:dyDescent="0.25">
      <c r="A34517" t="s">
        <v>48741</v>
      </c>
      <c r="B34517" t="s">
        <v>48731</v>
      </c>
    </row>
    <row r="34518" spans="1:2" x14ac:dyDescent="0.25">
      <c r="A34518" t="s">
        <v>48742</v>
      </c>
      <c r="B34518" t="s">
        <v>48731</v>
      </c>
    </row>
    <row r="34519" spans="1:2" x14ac:dyDescent="0.25">
      <c r="A34519" t="s">
        <v>48743</v>
      </c>
      <c r="B34519" t="s">
        <v>48731</v>
      </c>
    </row>
    <row r="34520" spans="1:2" x14ac:dyDescent="0.25">
      <c r="A34520" t="s">
        <v>48744</v>
      </c>
      <c r="B34520" t="s">
        <v>48731</v>
      </c>
    </row>
    <row r="34521" spans="1:2" x14ac:dyDescent="0.25">
      <c r="A34521" t="s">
        <v>48745</v>
      </c>
      <c r="B34521" t="s">
        <v>48731</v>
      </c>
    </row>
    <row r="34522" spans="1:2" x14ac:dyDescent="0.25">
      <c r="A34522" t="s">
        <v>48746</v>
      </c>
      <c r="B34522" t="s">
        <v>48731</v>
      </c>
    </row>
    <row r="34523" spans="1:2" x14ac:dyDescent="0.25">
      <c r="A34523" t="s">
        <v>48747</v>
      </c>
      <c r="B34523" t="s">
        <v>48731</v>
      </c>
    </row>
    <row r="34524" spans="1:2" x14ac:dyDescent="0.25">
      <c r="A34524" t="s">
        <v>48748</v>
      </c>
    </row>
    <row r="34525" spans="1:2" x14ac:dyDescent="0.25">
      <c r="A34525" t="s">
        <v>48749</v>
      </c>
      <c r="B34525" t="s">
        <v>48731</v>
      </c>
    </row>
    <row r="34526" spans="1:2" x14ac:dyDescent="0.25">
      <c r="A34526" t="s">
        <v>48750</v>
      </c>
      <c r="B34526" t="s">
        <v>48731</v>
      </c>
    </row>
    <row r="34527" spans="1:2" x14ac:dyDescent="0.25">
      <c r="A34527" t="s">
        <v>48751</v>
      </c>
      <c r="B34527" t="s">
        <v>48731</v>
      </c>
    </row>
    <row r="34528" spans="1:2" x14ac:dyDescent="0.25">
      <c r="A34528" t="s">
        <v>48752</v>
      </c>
      <c r="B34528" t="s">
        <v>48731</v>
      </c>
    </row>
    <row r="34529" spans="1:2" x14ac:dyDescent="0.25">
      <c r="A34529" t="s">
        <v>48753</v>
      </c>
      <c r="B34529" t="s">
        <v>48731</v>
      </c>
    </row>
    <row r="34530" spans="1:2" x14ac:dyDescent="0.25">
      <c r="A34530" t="s">
        <v>48754</v>
      </c>
      <c r="B34530" t="s">
        <v>48731</v>
      </c>
    </row>
    <row r="34531" spans="1:2" x14ac:dyDescent="0.25">
      <c r="A34531" t="s">
        <v>48755</v>
      </c>
      <c r="B34531" t="s">
        <v>48731</v>
      </c>
    </row>
    <row r="34532" spans="1:2" x14ac:dyDescent="0.25">
      <c r="A34532" t="s">
        <v>48756</v>
      </c>
      <c r="B34532" t="s">
        <v>48731</v>
      </c>
    </row>
    <row r="34533" spans="1:2" x14ac:dyDescent="0.25">
      <c r="A34533" t="s">
        <v>48757</v>
      </c>
      <c r="B34533" t="s">
        <v>48731</v>
      </c>
    </row>
    <row r="34534" spans="1:2" x14ac:dyDescent="0.25">
      <c r="A34534" t="s">
        <v>48758</v>
      </c>
      <c r="B34534" t="s">
        <v>48731</v>
      </c>
    </row>
    <row r="34535" spans="1:2" x14ac:dyDescent="0.25">
      <c r="A34535" t="s">
        <v>48759</v>
      </c>
      <c r="B34535" t="s">
        <v>48731</v>
      </c>
    </row>
    <row r="34536" spans="1:2" x14ac:dyDescent="0.25">
      <c r="A34536" t="s">
        <v>48760</v>
      </c>
      <c r="B34536" t="s">
        <v>48731</v>
      </c>
    </row>
    <row r="34537" spans="1:2" x14ac:dyDescent="0.25">
      <c r="A34537" t="s">
        <v>48761</v>
      </c>
      <c r="B34537" t="s">
        <v>48731</v>
      </c>
    </row>
    <row r="34538" spans="1:2" x14ac:dyDescent="0.25">
      <c r="A34538" t="s">
        <v>48762</v>
      </c>
      <c r="B34538" t="s">
        <v>48731</v>
      </c>
    </row>
    <row r="34539" spans="1:2" x14ac:dyDescent="0.25">
      <c r="A34539" t="s">
        <v>48763</v>
      </c>
      <c r="B34539" t="s">
        <v>48731</v>
      </c>
    </row>
    <row r="34540" spans="1:2" x14ac:dyDescent="0.25">
      <c r="A34540" t="s">
        <v>48764</v>
      </c>
      <c r="B34540" t="s">
        <v>48731</v>
      </c>
    </row>
    <row r="34541" spans="1:2" x14ac:dyDescent="0.25">
      <c r="A34541" t="s">
        <v>48765</v>
      </c>
      <c r="B34541" t="s">
        <v>48731</v>
      </c>
    </row>
    <row r="34542" spans="1:2" x14ac:dyDescent="0.25">
      <c r="A34542" t="s">
        <v>48766</v>
      </c>
      <c r="B34542" t="s">
        <v>48731</v>
      </c>
    </row>
    <row r="34543" spans="1:2" x14ac:dyDescent="0.25">
      <c r="A34543" t="s">
        <v>48767</v>
      </c>
      <c r="B34543" t="s">
        <v>48731</v>
      </c>
    </row>
    <row r="34544" spans="1:2" x14ac:dyDescent="0.25">
      <c r="A34544" t="s">
        <v>48768</v>
      </c>
      <c r="B34544" t="s">
        <v>48731</v>
      </c>
    </row>
    <row r="34545" spans="1:2" x14ac:dyDescent="0.25">
      <c r="A34545" t="s">
        <v>48769</v>
      </c>
      <c r="B34545" t="s">
        <v>48731</v>
      </c>
    </row>
    <row r="34546" spans="1:2" x14ac:dyDescent="0.25">
      <c r="A34546" t="s">
        <v>48770</v>
      </c>
      <c r="B34546" t="s">
        <v>48731</v>
      </c>
    </row>
    <row r="34547" spans="1:2" x14ac:dyDescent="0.25">
      <c r="A34547" t="s">
        <v>48771</v>
      </c>
      <c r="B34547" t="s">
        <v>48731</v>
      </c>
    </row>
    <row r="34548" spans="1:2" x14ac:dyDescent="0.25">
      <c r="A34548" t="s">
        <v>48772</v>
      </c>
      <c r="B34548" t="s">
        <v>48731</v>
      </c>
    </row>
    <row r="34549" spans="1:2" x14ac:dyDescent="0.25">
      <c r="A34549" t="s">
        <v>48773</v>
      </c>
      <c r="B34549" t="s">
        <v>48731</v>
      </c>
    </row>
    <row r="34550" spans="1:2" x14ac:dyDescent="0.25">
      <c r="A34550" t="s">
        <v>48774</v>
      </c>
      <c r="B34550" t="s">
        <v>48731</v>
      </c>
    </row>
    <row r="34551" spans="1:2" x14ac:dyDescent="0.25">
      <c r="A34551" t="s">
        <v>48775</v>
      </c>
      <c r="B34551" t="s">
        <v>48731</v>
      </c>
    </row>
    <row r="34552" spans="1:2" x14ac:dyDescent="0.25">
      <c r="A34552" t="s">
        <v>48776</v>
      </c>
      <c r="B34552" t="s">
        <v>48731</v>
      </c>
    </row>
    <row r="34553" spans="1:2" x14ac:dyDescent="0.25">
      <c r="A34553" t="s">
        <v>48777</v>
      </c>
      <c r="B34553" t="s">
        <v>48731</v>
      </c>
    </row>
    <row r="34554" spans="1:2" x14ac:dyDescent="0.25">
      <c r="A34554" t="s">
        <v>48778</v>
      </c>
      <c r="B34554" t="s">
        <v>4315</v>
      </c>
    </row>
    <row r="34555" spans="1:2" x14ac:dyDescent="0.25">
      <c r="A34555" t="s">
        <v>48779</v>
      </c>
      <c r="B34555" t="s">
        <v>48731</v>
      </c>
    </row>
    <row r="34556" spans="1:2" x14ac:dyDescent="0.25">
      <c r="A34556" t="s">
        <v>48780</v>
      </c>
      <c r="B34556" t="s">
        <v>48731</v>
      </c>
    </row>
    <row r="34557" spans="1:2" x14ac:dyDescent="0.25">
      <c r="A34557" t="s">
        <v>48781</v>
      </c>
      <c r="B34557" t="s">
        <v>48731</v>
      </c>
    </row>
    <row r="34558" spans="1:2" x14ac:dyDescent="0.25">
      <c r="A34558" t="s">
        <v>48782</v>
      </c>
      <c r="B34558" t="s">
        <v>48731</v>
      </c>
    </row>
    <row r="34559" spans="1:2" x14ac:dyDescent="0.25">
      <c r="A34559" t="s">
        <v>48783</v>
      </c>
      <c r="B34559" t="s">
        <v>48731</v>
      </c>
    </row>
    <row r="34560" spans="1:2" x14ac:dyDescent="0.25">
      <c r="A34560" t="s">
        <v>48784</v>
      </c>
      <c r="B34560" t="s">
        <v>48731</v>
      </c>
    </row>
    <row r="34561" spans="1:2" x14ac:dyDescent="0.25">
      <c r="A34561" t="s">
        <v>48785</v>
      </c>
      <c r="B34561" t="s">
        <v>48731</v>
      </c>
    </row>
    <row r="34562" spans="1:2" x14ac:dyDescent="0.25">
      <c r="A34562" t="s">
        <v>48786</v>
      </c>
      <c r="B34562" t="s">
        <v>4315</v>
      </c>
    </row>
    <row r="34563" spans="1:2" x14ac:dyDescent="0.25">
      <c r="A34563" t="s">
        <v>48787</v>
      </c>
      <c r="B34563" t="s">
        <v>48731</v>
      </c>
    </row>
    <row r="34564" spans="1:2" x14ac:dyDescent="0.25">
      <c r="A34564" t="s">
        <v>48788</v>
      </c>
      <c r="B34564" t="s">
        <v>48731</v>
      </c>
    </row>
    <row r="34565" spans="1:2" x14ac:dyDescent="0.25">
      <c r="A34565" t="s">
        <v>48789</v>
      </c>
      <c r="B34565" t="s">
        <v>48731</v>
      </c>
    </row>
    <row r="34566" spans="1:2" x14ac:dyDescent="0.25">
      <c r="A34566" t="s">
        <v>48790</v>
      </c>
      <c r="B34566" t="s">
        <v>48731</v>
      </c>
    </row>
    <row r="34567" spans="1:2" x14ac:dyDescent="0.25">
      <c r="A34567" t="s">
        <v>48791</v>
      </c>
      <c r="B34567" t="s">
        <v>48731</v>
      </c>
    </row>
    <row r="34568" spans="1:2" x14ac:dyDescent="0.25">
      <c r="A34568" t="s">
        <v>48792</v>
      </c>
      <c r="B34568" t="s">
        <v>48731</v>
      </c>
    </row>
    <row r="34569" spans="1:2" x14ac:dyDescent="0.25">
      <c r="A34569" t="s">
        <v>48793</v>
      </c>
      <c r="B34569" t="s">
        <v>48731</v>
      </c>
    </row>
    <row r="34570" spans="1:2" x14ac:dyDescent="0.25">
      <c r="A34570" t="s">
        <v>48794</v>
      </c>
      <c r="B34570" t="s">
        <v>48731</v>
      </c>
    </row>
    <row r="34571" spans="1:2" x14ac:dyDescent="0.25">
      <c r="A34571" t="s">
        <v>48795</v>
      </c>
      <c r="B34571" t="s">
        <v>48731</v>
      </c>
    </row>
    <row r="34572" spans="1:2" x14ac:dyDescent="0.25">
      <c r="A34572" t="s">
        <v>48796</v>
      </c>
      <c r="B34572" t="s">
        <v>48731</v>
      </c>
    </row>
    <row r="34573" spans="1:2" x14ac:dyDescent="0.25">
      <c r="A34573" t="s">
        <v>48797</v>
      </c>
      <c r="B34573" t="s">
        <v>48731</v>
      </c>
    </row>
    <row r="34574" spans="1:2" x14ac:dyDescent="0.25">
      <c r="A34574" t="s">
        <v>48798</v>
      </c>
      <c r="B34574" t="s">
        <v>48731</v>
      </c>
    </row>
    <row r="34575" spans="1:2" x14ac:dyDescent="0.25">
      <c r="A34575" t="s">
        <v>48799</v>
      </c>
      <c r="B34575" t="s">
        <v>48731</v>
      </c>
    </row>
    <row r="34576" spans="1:2" x14ac:dyDescent="0.25">
      <c r="A34576" t="s">
        <v>48800</v>
      </c>
      <c r="B34576" t="s">
        <v>48731</v>
      </c>
    </row>
    <row r="34577" spans="1:2" x14ac:dyDescent="0.25">
      <c r="A34577" t="s">
        <v>48801</v>
      </c>
      <c r="B34577" t="s">
        <v>48731</v>
      </c>
    </row>
    <row r="34578" spans="1:2" x14ac:dyDescent="0.25">
      <c r="A34578" t="s">
        <v>48802</v>
      </c>
      <c r="B34578" t="s">
        <v>48731</v>
      </c>
    </row>
    <row r="34579" spans="1:2" x14ac:dyDescent="0.25">
      <c r="A34579" t="s">
        <v>48803</v>
      </c>
      <c r="B34579" t="s">
        <v>48731</v>
      </c>
    </row>
    <row r="34580" spans="1:2" x14ac:dyDescent="0.25">
      <c r="A34580" t="s">
        <v>48804</v>
      </c>
      <c r="B34580" t="s">
        <v>48731</v>
      </c>
    </row>
    <row r="34581" spans="1:2" x14ac:dyDescent="0.25">
      <c r="A34581" t="s">
        <v>48805</v>
      </c>
      <c r="B34581" t="s">
        <v>48731</v>
      </c>
    </row>
    <row r="34582" spans="1:2" x14ac:dyDescent="0.25">
      <c r="A34582" t="s">
        <v>48806</v>
      </c>
      <c r="B34582" t="s">
        <v>48731</v>
      </c>
    </row>
    <row r="34583" spans="1:2" x14ac:dyDescent="0.25">
      <c r="A34583" t="s">
        <v>48807</v>
      </c>
      <c r="B34583" t="s">
        <v>48731</v>
      </c>
    </row>
    <row r="34584" spans="1:2" x14ac:dyDescent="0.25">
      <c r="A34584" t="s">
        <v>48808</v>
      </c>
      <c r="B34584" t="s">
        <v>48731</v>
      </c>
    </row>
    <row r="34585" spans="1:2" x14ac:dyDescent="0.25">
      <c r="A34585" t="s">
        <v>48809</v>
      </c>
      <c r="B34585" t="s">
        <v>48731</v>
      </c>
    </row>
    <row r="34586" spans="1:2" x14ac:dyDescent="0.25">
      <c r="A34586" t="s">
        <v>48810</v>
      </c>
      <c r="B34586" t="s">
        <v>48731</v>
      </c>
    </row>
    <row r="34587" spans="1:2" x14ac:dyDescent="0.25">
      <c r="A34587" t="s">
        <v>48811</v>
      </c>
      <c r="B34587" t="s">
        <v>48731</v>
      </c>
    </row>
    <row r="34588" spans="1:2" x14ac:dyDescent="0.25">
      <c r="A34588" t="s">
        <v>48812</v>
      </c>
      <c r="B34588" t="s">
        <v>48731</v>
      </c>
    </row>
    <row r="34589" spans="1:2" x14ac:dyDescent="0.25">
      <c r="A34589" t="s">
        <v>48813</v>
      </c>
      <c r="B34589" t="s">
        <v>48731</v>
      </c>
    </row>
    <row r="34590" spans="1:2" x14ac:dyDescent="0.25">
      <c r="A34590" t="s">
        <v>48814</v>
      </c>
      <c r="B34590" t="s">
        <v>48731</v>
      </c>
    </row>
    <row r="34591" spans="1:2" x14ac:dyDescent="0.25">
      <c r="A34591" t="s">
        <v>48815</v>
      </c>
      <c r="B34591" t="s">
        <v>48731</v>
      </c>
    </row>
    <row r="34592" spans="1:2" x14ac:dyDescent="0.25">
      <c r="A34592" t="s">
        <v>48816</v>
      </c>
      <c r="B34592" t="s">
        <v>48731</v>
      </c>
    </row>
    <row r="34593" spans="1:2" x14ac:dyDescent="0.25">
      <c r="A34593" t="s">
        <v>48817</v>
      </c>
      <c r="B34593" t="s">
        <v>48731</v>
      </c>
    </row>
    <row r="34594" spans="1:2" x14ac:dyDescent="0.25">
      <c r="A34594" t="s">
        <v>48818</v>
      </c>
      <c r="B34594" t="s">
        <v>48731</v>
      </c>
    </row>
    <row r="34595" spans="1:2" x14ac:dyDescent="0.25">
      <c r="A34595" t="s">
        <v>48819</v>
      </c>
      <c r="B34595" t="s">
        <v>48731</v>
      </c>
    </row>
    <row r="34596" spans="1:2" x14ac:dyDescent="0.25">
      <c r="A34596" t="s">
        <v>48820</v>
      </c>
      <c r="B34596" t="s">
        <v>48731</v>
      </c>
    </row>
    <row r="34597" spans="1:2" x14ac:dyDescent="0.25">
      <c r="A34597" t="s">
        <v>48821</v>
      </c>
      <c r="B34597" t="s">
        <v>48731</v>
      </c>
    </row>
    <row r="34598" spans="1:2" x14ac:dyDescent="0.25">
      <c r="A34598" t="s">
        <v>48822</v>
      </c>
      <c r="B34598" t="s">
        <v>48731</v>
      </c>
    </row>
    <row r="34599" spans="1:2" x14ac:dyDescent="0.25">
      <c r="A34599" t="s">
        <v>48823</v>
      </c>
      <c r="B34599" t="s">
        <v>48731</v>
      </c>
    </row>
    <row r="34600" spans="1:2" x14ac:dyDescent="0.25">
      <c r="A34600" t="s">
        <v>48824</v>
      </c>
      <c r="B34600" t="s">
        <v>48731</v>
      </c>
    </row>
    <row r="34601" spans="1:2" x14ac:dyDescent="0.25">
      <c r="A34601" t="s">
        <v>48825</v>
      </c>
      <c r="B34601" t="s">
        <v>48731</v>
      </c>
    </row>
    <row r="34602" spans="1:2" x14ac:dyDescent="0.25">
      <c r="A34602" t="s">
        <v>48826</v>
      </c>
      <c r="B34602" t="s">
        <v>48731</v>
      </c>
    </row>
    <row r="34603" spans="1:2" x14ac:dyDescent="0.25">
      <c r="A34603" t="s">
        <v>48827</v>
      </c>
      <c r="B34603" t="s">
        <v>48731</v>
      </c>
    </row>
    <row r="34604" spans="1:2" x14ac:dyDescent="0.25">
      <c r="A34604" t="s">
        <v>48828</v>
      </c>
      <c r="B34604" t="s">
        <v>48731</v>
      </c>
    </row>
    <row r="34605" spans="1:2" x14ac:dyDescent="0.25">
      <c r="A34605" t="s">
        <v>48829</v>
      </c>
      <c r="B34605" t="s">
        <v>48731</v>
      </c>
    </row>
    <row r="34606" spans="1:2" x14ac:dyDescent="0.25">
      <c r="A34606" t="s">
        <v>48830</v>
      </c>
      <c r="B34606" t="s">
        <v>48731</v>
      </c>
    </row>
    <row r="34607" spans="1:2" x14ac:dyDescent="0.25">
      <c r="A34607" t="s">
        <v>48831</v>
      </c>
      <c r="B34607" t="s">
        <v>48731</v>
      </c>
    </row>
    <row r="34608" spans="1:2" x14ac:dyDescent="0.25">
      <c r="A34608" t="s">
        <v>48832</v>
      </c>
      <c r="B34608" t="s">
        <v>48731</v>
      </c>
    </row>
    <row r="34609" spans="1:2" x14ac:dyDescent="0.25">
      <c r="A34609" t="s">
        <v>48833</v>
      </c>
      <c r="B34609" t="s">
        <v>48731</v>
      </c>
    </row>
    <row r="34610" spans="1:2" x14ac:dyDescent="0.25">
      <c r="A34610" t="s">
        <v>48834</v>
      </c>
      <c r="B34610" t="s">
        <v>48731</v>
      </c>
    </row>
    <row r="34611" spans="1:2" x14ac:dyDescent="0.25">
      <c r="A34611" t="s">
        <v>48835</v>
      </c>
      <c r="B34611" t="s">
        <v>48836</v>
      </c>
    </row>
    <row r="34612" spans="1:2" x14ac:dyDescent="0.25">
      <c r="A34612" t="s">
        <v>48837</v>
      </c>
      <c r="B34612" t="s">
        <v>48838</v>
      </c>
    </row>
    <row r="34613" spans="1:2" x14ac:dyDescent="0.25">
      <c r="A34613" t="s">
        <v>48839</v>
      </c>
      <c r="B34613" t="s">
        <v>48840</v>
      </c>
    </row>
    <row r="34614" spans="1:2" x14ac:dyDescent="0.25">
      <c r="A34614" t="s">
        <v>48841</v>
      </c>
      <c r="B34614" t="s">
        <v>48842</v>
      </c>
    </row>
    <row r="34615" spans="1:2" x14ac:dyDescent="0.25">
      <c r="A34615" t="s">
        <v>48843</v>
      </c>
    </row>
    <row r="34616" spans="1:2" x14ac:dyDescent="0.25">
      <c r="A34616" t="s">
        <v>48844</v>
      </c>
      <c r="B34616" t="s">
        <v>48845</v>
      </c>
    </row>
    <row r="34617" spans="1:2" x14ac:dyDescent="0.25">
      <c r="A34617" t="s">
        <v>48846</v>
      </c>
      <c r="B34617" t="s">
        <v>48845</v>
      </c>
    </row>
    <row r="34618" spans="1:2" x14ac:dyDescent="0.25">
      <c r="A34618" t="s">
        <v>48847</v>
      </c>
      <c r="B34618" t="s">
        <v>48845</v>
      </c>
    </row>
    <row r="34619" spans="1:2" x14ac:dyDescent="0.25">
      <c r="A34619" t="s">
        <v>48848</v>
      </c>
      <c r="B34619" t="s">
        <v>48849</v>
      </c>
    </row>
    <row r="34620" spans="1:2" x14ac:dyDescent="0.25">
      <c r="A34620" t="s">
        <v>48850</v>
      </c>
      <c r="B34620" t="s">
        <v>6670</v>
      </c>
    </row>
    <row r="34621" spans="1:2" x14ac:dyDescent="0.25">
      <c r="A34621" t="s">
        <v>48851</v>
      </c>
      <c r="B34621" t="s">
        <v>6670</v>
      </c>
    </row>
    <row r="34622" spans="1:2" x14ac:dyDescent="0.25">
      <c r="A34622" t="s">
        <v>48852</v>
      </c>
      <c r="B34622" t="s">
        <v>48853</v>
      </c>
    </row>
    <row r="34623" spans="1:2" x14ac:dyDescent="0.25">
      <c r="A34623" t="s">
        <v>48854</v>
      </c>
      <c r="B34623" t="s">
        <v>48855</v>
      </c>
    </row>
    <row r="34624" spans="1:2" x14ac:dyDescent="0.25">
      <c r="A34624" t="s">
        <v>48856</v>
      </c>
      <c r="B34624" t="s">
        <v>15887</v>
      </c>
    </row>
    <row r="34625" spans="1:2" x14ac:dyDescent="0.25">
      <c r="A34625" t="s">
        <v>48857</v>
      </c>
      <c r="B34625" t="s">
        <v>10101</v>
      </c>
    </row>
    <row r="34626" spans="1:2" x14ac:dyDescent="0.25">
      <c r="A34626" t="s">
        <v>48858</v>
      </c>
    </row>
    <row r="34627" spans="1:2" x14ac:dyDescent="0.25">
      <c r="A34627" t="s">
        <v>48859</v>
      </c>
    </row>
    <row r="34628" spans="1:2" x14ac:dyDescent="0.25">
      <c r="A34628" t="s">
        <v>48860</v>
      </c>
    </row>
    <row r="34629" spans="1:2" x14ac:dyDescent="0.25">
      <c r="A34629" t="s">
        <v>48861</v>
      </c>
    </row>
    <row r="34630" spans="1:2" x14ac:dyDescent="0.25">
      <c r="A34630" t="s">
        <v>48862</v>
      </c>
    </row>
    <row r="34631" spans="1:2" x14ac:dyDescent="0.25">
      <c r="A34631" t="s">
        <v>48863</v>
      </c>
    </row>
    <row r="34632" spans="1:2" x14ac:dyDescent="0.25">
      <c r="A34632" t="s">
        <v>48864</v>
      </c>
    </row>
    <row r="34633" spans="1:2" x14ac:dyDescent="0.25">
      <c r="A34633" t="s">
        <v>48865</v>
      </c>
      <c r="B34633" t="s">
        <v>48866</v>
      </c>
    </row>
    <row r="34634" spans="1:2" x14ac:dyDescent="0.25">
      <c r="A34634" t="s">
        <v>48867</v>
      </c>
      <c r="B34634" t="s">
        <v>48868</v>
      </c>
    </row>
    <row r="34635" spans="1:2" x14ac:dyDescent="0.25">
      <c r="A34635" t="s">
        <v>48869</v>
      </c>
      <c r="B34635" t="s">
        <v>48868</v>
      </c>
    </row>
    <row r="34636" spans="1:2" x14ac:dyDescent="0.25">
      <c r="A34636" t="s">
        <v>48870</v>
      </c>
      <c r="B34636" t="s">
        <v>48868</v>
      </c>
    </row>
    <row r="34637" spans="1:2" x14ac:dyDescent="0.25">
      <c r="A34637" t="s">
        <v>48871</v>
      </c>
      <c r="B34637" t="s">
        <v>48731</v>
      </c>
    </row>
    <row r="34638" spans="1:2" x14ac:dyDescent="0.25">
      <c r="A34638" t="s">
        <v>48872</v>
      </c>
      <c r="B34638" t="s">
        <v>48873</v>
      </c>
    </row>
    <row r="34639" spans="1:2" x14ac:dyDescent="0.25">
      <c r="A34639" t="s">
        <v>48874</v>
      </c>
      <c r="B34639" t="s">
        <v>48875</v>
      </c>
    </row>
    <row r="34640" spans="1:2" x14ac:dyDescent="0.25">
      <c r="A34640" t="s">
        <v>48876</v>
      </c>
      <c r="B34640" t="s">
        <v>48731</v>
      </c>
    </row>
    <row r="34641" spans="1:2" x14ac:dyDescent="0.25">
      <c r="A34641" t="s">
        <v>48877</v>
      </c>
      <c r="B34641" t="s">
        <v>48731</v>
      </c>
    </row>
    <row r="34642" spans="1:2" x14ac:dyDescent="0.25">
      <c r="A34642" t="s">
        <v>48878</v>
      </c>
      <c r="B34642" t="s">
        <v>48879</v>
      </c>
    </row>
    <row r="34643" spans="1:2" x14ac:dyDescent="0.25">
      <c r="A34643" t="s">
        <v>48880</v>
      </c>
      <c r="B34643" t="s">
        <v>48881</v>
      </c>
    </row>
    <row r="34644" spans="1:2" x14ac:dyDescent="0.25">
      <c r="A34644" t="s">
        <v>48882</v>
      </c>
      <c r="B34644" t="s">
        <v>48881</v>
      </c>
    </row>
    <row r="34645" spans="1:2" x14ac:dyDescent="0.25">
      <c r="A34645" t="s">
        <v>48883</v>
      </c>
      <c r="B34645" t="s">
        <v>48884</v>
      </c>
    </row>
    <row r="34646" spans="1:2" x14ac:dyDescent="0.25">
      <c r="A34646" t="s">
        <v>48885</v>
      </c>
      <c r="B34646" t="s">
        <v>48886</v>
      </c>
    </row>
    <row r="34647" spans="1:2" x14ac:dyDescent="0.25">
      <c r="A34647" t="s">
        <v>48887</v>
      </c>
      <c r="B34647" t="s">
        <v>24786</v>
      </c>
    </row>
    <row r="34648" spans="1:2" x14ac:dyDescent="0.25">
      <c r="A34648" t="s">
        <v>48888</v>
      </c>
      <c r="B34648" t="s">
        <v>48889</v>
      </c>
    </row>
    <row r="34649" spans="1:2" x14ac:dyDescent="0.25">
      <c r="A34649" t="s">
        <v>48890</v>
      </c>
      <c r="B34649" t="s">
        <v>48891</v>
      </c>
    </row>
    <row r="34650" spans="1:2" x14ac:dyDescent="0.25">
      <c r="A34650" t="s">
        <v>48892</v>
      </c>
      <c r="B34650" t="s">
        <v>48891</v>
      </c>
    </row>
    <row r="34651" spans="1:2" x14ac:dyDescent="0.25">
      <c r="A34651" t="s">
        <v>48893</v>
      </c>
      <c r="B34651" t="s">
        <v>48891</v>
      </c>
    </row>
    <row r="34652" spans="1:2" x14ac:dyDescent="0.25">
      <c r="A34652" t="s">
        <v>48894</v>
      </c>
      <c r="B34652" t="s">
        <v>48895</v>
      </c>
    </row>
    <row r="34653" spans="1:2" x14ac:dyDescent="0.25">
      <c r="A34653" t="s">
        <v>48896</v>
      </c>
    </row>
    <row r="34654" spans="1:2" x14ac:dyDescent="0.25">
      <c r="A34654" t="s">
        <v>48897</v>
      </c>
      <c r="B34654" t="s">
        <v>4735</v>
      </c>
    </row>
    <row r="34655" spans="1:2" x14ac:dyDescent="0.25">
      <c r="A34655" t="s">
        <v>48898</v>
      </c>
      <c r="B34655" t="s">
        <v>48899</v>
      </c>
    </row>
    <row r="34656" spans="1:2" x14ac:dyDescent="0.25">
      <c r="A34656" t="s">
        <v>48900</v>
      </c>
    </row>
    <row r="34657" spans="1:2" x14ac:dyDescent="0.25">
      <c r="A34657" t="s">
        <v>48901</v>
      </c>
      <c r="B34657" t="s">
        <v>48902</v>
      </c>
    </row>
    <row r="34658" spans="1:2" x14ac:dyDescent="0.25">
      <c r="A34658" t="s">
        <v>48903</v>
      </c>
      <c r="B34658" t="s">
        <v>48904</v>
      </c>
    </row>
    <row r="34659" spans="1:2" x14ac:dyDescent="0.25">
      <c r="A34659" t="s">
        <v>48905</v>
      </c>
      <c r="B34659" t="s">
        <v>48906</v>
      </c>
    </row>
    <row r="34660" spans="1:2" x14ac:dyDescent="0.25">
      <c r="A34660" t="s">
        <v>48907</v>
      </c>
      <c r="B34660" t="s">
        <v>48441</v>
      </c>
    </row>
    <row r="34661" spans="1:2" x14ac:dyDescent="0.25">
      <c r="A34661" t="s">
        <v>48908</v>
      </c>
      <c r="B34661" t="s">
        <v>48909</v>
      </c>
    </row>
    <row r="34662" spans="1:2" x14ac:dyDescent="0.25">
      <c r="A34662" t="s">
        <v>48910</v>
      </c>
      <c r="B34662" t="s">
        <v>48911</v>
      </c>
    </row>
    <row r="34663" spans="1:2" x14ac:dyDescent="0.25">
      <c r="A34663" t="s">
        <v>48912</v>
      </c>
      <c r="B34663" t="s">
        <v>48911</v>
      </c>
    </row>
    <row r="34664" spans="1:2" x14ac:dyDescent="0.25">
      <c r="A34664" t="s">
        <v>48913</v>
      </c>
      <c r="B34664" t="s">
        <v>48914</v>
      </c>
    </row>
    <row r="34665" spans="1:2" x14ac:dyDescent="0.25">
      <c r="A34665" t="s">
        <v>48915</v>
      </c>
      <c r="B34665" t="s">
        <v>6276</v>
      </c>
    </row>
    <row r="34666" spans="1:2" x14ac:dyDescent="0.25">
      <c r="A34666" t="s">
        <v>48916</v>
      </c>
      <c r="B34666" t="s">
        <v>48917</v>
      </c>
    </row>
    <row r="34667" spans="1:2" x14ac:dyDescent="0.25">
      <c r="A34667" t="s">
        <v>48918</v>
      </c>
      <c r="B34667" t="s">
        <v>48917</v>
      </c>
    </row>
    <row r="34668" spans="1:2" x14ac:dyDescent="0.25">
      <c r="A34668" t="s">
        <v>48919</v>
      </c>
      <c r="B34668" t="s">
        <v>48920</v>
      </c>
    </row>
    <row r="34669" spans="1:2" x14ac:dyDescent="0.25">
      <c r="A34669" t="s">
        <v>48921</v>
      </c>
      <c r="B34669" t="s">
        <v>48920</v>
      </c>
    </row>
    <row r="34670" spans="1:2" x14ac:dyDescent="0.25">
      <c r="A34670" t="s">
        <v>48922</v>
      </c>
      <c r="B34670" t="s">
        <v>48920</v>
      </c>
    </row>
    <row r="34671" spans="1:2" x14ac:dyDescent="0.25">
      <c r="A34671" t="s">
        <v>48923</v>
      </c>
      <c r="B34671" t="s">
        <v>48924</v>
      </c>
    </row>
    <row r="34672" spans="1:2" x14ac:dyDescent="0.25">
      <c r="A34672" t="s">
        <v>48925</v>
      </c>
      <c r="B34672" t="s">
        <v>48926</v>
      </c>
    </row>
    <row r="34673" spans="1:2" x14ac:dyDescent="0.25">
      <c r="A34673" t="s">
        <v>48927</v>
      </c>
      <c r="B34673" t="s">
        <v>48928</v>
      </c>
    </row>
    <row r="34674" spans="1:2" x14ac:dyDescent="0.25">
      <c r="A34674" t="s">
        <v>48929</v>
      </c>
      <c r="B34674" t="s">
        <v>48928</v>
      </c>
    </row>
    <row r="34675" spans="1:2" x14ac:dyDescent="0.25">
      <c r="A34675" t="s">
        <v>48930</v>
      </c>
      <c r="B34675" t="s">
        <v>48928</v>
      </c>
    </row>
    <row r="34676" spans="1:2" x14ac:dyDescent="0.25">
      <c r="A34676" t="s">
        <v>48931</v>
      </c>
      <c r="B34676" t="s">
        <v>48928</v>
      </c>
    </row>
    <row r="34677" spans="1:2" x14ac:dyDescent="0.25">
      <c r="A34677" t="s">
        <v>48932</v>
      </c>
      <c r="B34677" t="s">
        <v>48928</v>
      </c>
    </row>
    <row r="34678" spans="1:2" x14ac:dyDescent="0.25">
      <c r="A34678" t="s">
        <v>48933</v>
      </c>
      <c r="B34678" t="s">
        <v>48928</v>
      </c>
    </row>
    <row r="34679" spans="1:2" x14ac:dyDescent="0.25">
      <c r="A34679" t="s">
        <v>48934</v>
      </c>
      <c r="B34679" t="s">
        <v>48926</v>
      </c>
    </row>
    <row r="34680" spans="1:2" x14ac:dyDescent="0.25">
      <c r="A34680" t="s">
        <v>48935</v>
      </c>
      <c r="B34680" t="s">
        <v>48926</v>
      </c>
    </row>
    <row r="34681" spans="1:2" x14ac:dyDescent="0.25">
      <c r="A34681" t="s">
        <v>48936</v>
      </c>
      <c r="B34681" t="s">
        <v>2216</v>
      </c>
    </row>
    <row r="34682" spans="1:2" x14ac:dyDescent="0.25">
      <c r="A34682" t="s">
        <v>48937</v>
      </c>
      <c r="B34682" t="s">
        <v>48938</v>
      </c>
    </row>
    <row r="34683" spans="1:2" x14ac:dyDescent="0.25">
      <c r="A34683" t="s">
        <v>48939</v>
      </c>
      <c r="B34683" t="s">
        <v>48940</v>
      </c>
    </row>
    <row r="34684" spans="1:2" x14ac:dyDescent="0.25">
      <c r="A34684" t="s">
        <v>48941</v>
      </c>
      <c r="B34684" t="s">
        <v>42924</v>
      </c>
    </row>
    <row r="34685" spans="1:2" x14ac:dyDescent="0.25">
      <c r="A34685" t="s">
        <v>48942</v>
      </c>
      <c r="B34685" t="s">
        <v>48943</v>
      </c>
    </row>
    <row r="34686" spans="1:2" x14ac:dyDescent="0.25">
      <c r="A34686" t="s">
        <v>48944</v>
      </c>
      <c r="B34686" t="s">
        <v>48945</v>
      </c>
    </row>
    <row r="34687" spans="1:2" x14ac:dyDescent="0.25">
      <c r="A34687" t="s">
        <v>48946</v>
      </c>
      <c r="B34687" t="s">
        <v>1024</v>
      </c>
    </row>
    <row r="34688" spans="1:2" x14ac:dyDescent="0.25">
      <c r="A34688" t="s">
        <v>48947</v>
      </c>
      <c r="B34688" t="s">
        <v>47293</v>
      </c>
    </row>
    <row r="34689" spans="1:2" x14ac:dyDescent="0.25">
      <c r="A34689" t="s">
        <v>48948</v>
      </c>
      <c r="B34689" t="s">
        <v>47293</v>
      </c>
    </row>
    <row r="34690" spans="1:2" x14ac:dyDescent="0.25">
      <c r="A34690" t="s">
        <v>48949</v>
      </c>
      <c r="B34690" t="s">
        <v>47293</v>
      </c>
    </row>
    <row r="34691" spans="1:2" x14ac:dyDescent="0.25">
      <c r="A34691" t="s">
        <v>48950</v>
      </c>
      <c r="B34691" t="s">
        <v>3437</v>
      </c>
    </row>
    <row r="34692" spans="1:2" x14ac:dyDescent="0.25">
      <c r="A34692" t="s">
        <v>48951</v>
      </c>
      <c r="B34692" t="s">
        <v>3030</v>
      </c>
    </row>
    <row r="34693" spans="1:2" x14ac:dyDescent="0.25">
      <c r="A34693" t="s">
        <v>48952</v>
      </c>
      <c r="B34693" t="s">
        <v>7576</v>
      </c>
    </row>
    <row r="34694" spans="1:2" x14ac:dyDescent="0.25">
      <c r="A34694" t="s">
        <v>48953</v>
      </c>
      <c r="B34694" t="s">
        <v>7576</v>
      </c>
    </row>
    <row r="34695" spans="1:2" x14ac:dyDescent="0.25">
      <c r="A34695" t="s">
        <v>48954</v>
      </c>
      <c r="B34695" t="s">
        <v>7576</v>
      </c>
    </row>
    <row r="34696" spans="1:2" x14ac:dyDescent="0.25">
      <c r="A34696" t="s">
        <v>48955</v>
      </c>
      <c r="B34696" t="s">
        <v>7576</v>
      </c>
    </row>
    <row r="34697" spans="1:2" x14ac:dyDescent="0.25">
      <c r="A34697" t="s">
        <v>48956</v>
      </c>
      <c r="B34697" t="s">
        <v>7576</v>
      </c>
    </row>
    <row r="34698" spans="1:2" x14ac:dyDescent="0.25">
      <c r="A34698" t="s">
        <v>48957</v>
      </c>
      <c r="B34698" t="s">
        <v>7576</v>
      </c>
    </row>
    <row r="34699" spans="1:2" x14ac:dyDescent="0.25">
      <c r="A34699" t="s">
        <v>48958</v>
      </c>
      <c r="B34699" t="s">
        <v>3437</v>
      </c>
    </row>
    <row r="34700" spans="1:2" x14ac:dyDescent="0.25">
      <c r="A34700" t="s">
        <v>48959</v>
      </c>
      <c r="B34700" t="s">
        <v>7576</v>
      </c>
    </row>
    <row r="34701" spans="1:2" x14ac:dyDescent="0.25">
      <c r="A34701" t="s">
        <v>48960</v>
      </c>
      <c r="B34701" t="s">
        <v>179</v>
      </c>
    </row>
    <row r="34702" spans="1:2" x14ac:dyDescent="0.25">
      <c r="A34702" t="s">
        <v>48961</v>
      </c>
      <c r="B34702" t="s">
        <v>179</v>
      </c>
    </row>
    <row r="34703" spans="1:2" x14ac:dyDescent="0.25">
      <c r="A34703" t="s">
        <v>48962</v>
      </c>
      <c r="B34703" t="s">
        <v>179</v>
      </c>
    </row>
    <row r="34704" spans="1:2" x14ac:dyDescent="0.25">
      <c r="A34704" t="s">
        <v>48963</v>
      </c>
      <c r="B34704" t="s">
        <v>179</v>
      </c>
    </row>
    <row r="34705" spans="1:2" x14ac:dyDescent="0.25">
      <c r="A34705" t="s">
        <v>48964</v>
      </c>
      <c r="B34705" t="s">
        <v>3437</v>
      </c>
    </row>
    <row r="34706" spans="1:2" x14ac:dyDescent="0.25">
      <c r="A34706" t="s">
        <v>48965</v>
      </c>
      <c r="B34706" t="s">
        <v>179</v>
      </c>
    </row>
    <row r="34707" spans="1:2" x14ac:dyDescent="0.25">
      <c r="A34707" t="s">
        <v>48966</v>
      </c>
      <c r="B34707" t="s">
        <v>179</v>
      </c>
    </row>
    <row r="34708" spans="1:2" x14ac:dyDescent="0.25">
      <c r="A34708" t="s">
        <v>48967</v>
      </c>
      <c r="B34708" t="s">
        <v>1024</v>
      </c>
    </row>
    <row r="34709" spans="1:2" x14ac:dyDescent="0.25">
      <c r="A34709" t="s">
        <v>48968</v>
      </c>
      <c r="B34709" t="s">
        <v>48969</v>
      </c>
    </row>
    <row r="34710" spans="1:2" x14ac:dyDescent="0.25">
      <c r="A34710" t="s">
        <v>48970</v>
      </c>
      <c r="B34710" t="s">
        <v>48969</v>
      </c>
    </row>
    <row r="34711" spans="1:2" x14ac:dyDescent="0.25">
      <c r="A34711" t="s">
        <v>48971</v>
      </c>
      <c r="B34711" t="s">
        <v>1024</v>
      </c>
    </row>
    <row r="34712" spans="1:2" x14ac:dyDescent="0.25">
      <c r="A34712" t="s">
        <v>48972</v>
      </c>
      <c r="B34712" t="s">
        <v>7576</v>
      </c>
    </row>
    <row r="34713" spans="1:2" x14ac:dyDescent="0.25">
      <c r="A34713" t="s">
        <v>48973</v>
      </c>
      <c r="B34713" t="s">
        <v>7576</v>
      </c>
    </row>
    <row r="34714" spans="1:2" x14ac:dyDescent="0.25">
      <c r="A34714" t="s">
        <v>48974</v>
      </c>
      <c r="B34714" t="s">
        <v>7576</v>
      </c>
    </row>
    <row r="34715" spans="1:2" x14ac:dyDescent="0.25">
      <c r="A34715" t="s">
        <v>48975</v>
      </c>
      <c r="B34715" t="s">
        <v>47293</v>
      </c>
    </row>
    <row r="34716" spans="1:2" x14ac:dyDescent="0.25">
      <c r="A34716" t="s">
        <v>48976</v>
      </c>
      <c r="B34716" t="s">
        <v>7576</v>
      </c>
    </row>
    <row r="34717" spans="1:2" x14ac:dyDescent="0.25">
      <c r="A34717" t="s">
        <v>48977</v>
      </c>
      <c r="B34717" t="s">
        <v>3437</v>
      </c>
    </row>
    <row r="34718" spans="1:2" x14ac:dyDescent="0.25">
      <c r="A34718" t="s">
        <v>48978</v>
      </c>
      <c r="B34718" t="s">
        <v>7576</v>
      </c>
    </row>
    <row r="34719" spans="1:2" x14ac:dyDescent="0.25">
      <c r="A34719" t="s">
        <v>48979</v>
      </c>
      <c r="B34719" t="s">
        <v>7576</v>
      </c>
    </row>
    <row r="34720" spans="1:2" x14ac:dyDescent="0.25">
      <c r="A34720" t="s">
        <v>48980</v>
      </c>
      <c r="B34720" t="s">
        <v>179</v>
      </c>
    </row>
    <row r="34721" spans="1:2" x14ac:dyDescent="0.25">
      <c r="A34721" t="s">
        <v>48981</v>
      </c>
      <c r="B34721" t="s">
        <v>179</v>
      </c>
    </row>
    <row r="34722" spans="1:2" x14ac:dyDescent="0.25">
      <c r="A34722" t="s">
        <v>48982</v>
      </c>
      <c r="B34722" t="s">
        <v>179</v>
      </c>
    </row>
    <row r="34723" spans="1:2" x14ac:dyDescent="0.25">
      <c r="A34723" t="s">
        <v>48983</v>
      </c>
      <c r="B34723" t="s">
        <v>3437</v>
      </c>
    </row>
    <row r="34724" spans="1:2" x14ac:dyDescent="0.25">
      <c r="A34724" t="s">
        <v>48984</v>
      </c>
      <c r="B34724" t="s">
        <v>3437</v>
      </c>
    </row>
    <row r="34725" spans="1:2" x14ac:dyDescent="0.25">
      <c r="A34725" t="s">
        <v>48985</v>
      </c>
      <c r="B34725" t="s">
        <v>3437</v>
      </c>
    </row>
    <row r="34726" spans="1:2" x14ac:dyDescent="0.25">
      <c r="A34726" t="s">
        <v>48986</v>
      </c>
      <c r="B34726" t="s">
        <v>3437</v>
      </c>
    </row>
    <row r="34727" spans="1:2" x14ac:dyDescent="0.25">
      <c r="A34727" t="s">
        <v>48987</v>
      </c>
      <c r="B34727" t="s">
        <v>7576</v>
      </c>
    </row>
    <row r="34728" spans="1:2" x14ac:dyDescent="0.25">
      <c r="A34728" t="s">
        <v>48988</v>
      </c>
      <c r="B34728" t="s">
        <v>7576</v>
      </c>
    </row>
    <row r="34729" spans="1:2" x14ac:dyDescent="0.25">
      <c r="A34729" t="s">
        <v>48989</v>
      </c>
      <c r="B34729" t="s">
        <v>48990</v>
      </c>
    </row>
    <row r="34730" spans="1:2" x14ac:dyDescent="0.25">
      <c r="A34730" t="s">
        <v>48991</v>
      </c>
      <c r="B34730" t="s">
        <v>7576</v>
      </c>
    </row>
    <row r="34731" spans="1:2" x14ac:dyDescent="0.25">
      <c r="A34731" t="s">
        <v>48992</v>
      </c>
      <c r="B34731" t="s">
        <v>1024</v>
      </c>
    </row>
    <row r="34732" spans="1:2" x14ac:dyDescent="0.25">
      <c r="A34732" t="s">
        <v>48993</v>
      </c>
      <c r="B34732" t="s">
        <v>1934</v>
      </c>
    </row>
    <row r="34733" spans="1:2" x14ac:dyDescent="0.25">
      <c r="A34733" t="s">
        <v>48994</v>
      </c>
      <c r="B34733" t="s">
        <v>47296</v>
      </c>
    </row>
    <row r="34734" spans="1:2" x14ac:dyDescent="0.25">
      <c r="A34734" t="s">
        <v>48995</v>
      </c>
      <c r="B34734" t="s">
        <v>48969</v>
      </c>
    </row>
    <row r="34735" spans="1:2" x14ac:dyDescent="0.25">
      <c r="A34735" t="s">
        <v>48996</v>
      </c>
      <c r="B34735" t="s">
        <v>47296</v>
      </c>
    </row>
    <row r="34736" spans="1:2" x14ac:dyDescent="0.25">
      <c r="A34736" t="s">
        <v>48997</v>
      </c>
      <c r="B34736" t="s">
        <v>179</v>
      </c>
    </row>
    <row r="34737" spans="1:2" x14ac:dyDescent="0.25">
      <c r="A34737" t="s">
        <v>48998</v>
      </c>
      <c r="B34737" t="s">
        <v>179</v>
      </c>
    </row>
    <row r="34738" spans="1:2" x14ac:dyDescent="0.25">
      <c r="A34738" t="s">
        <v>48999</v>
      </c>
      <c r="B34738" t="s">
        <v>47293</v>
      </c>
    </row>
    <row r="34739" spans="1:2" x14ac:dyDescent="0.25">
      <c r="A34739" t="s">
        <v>49000</v>
      </c>
      <c r="B34739" t="s">
        <v>47293</v>
      </c>
    </row>
    <row r="34740" spans="1:2" x14ac:dyDescent="0.25">
      <c r="A34740" t="s">
        <v>49001</v>
      </c>
      <c r="B34740" t="s">
        <v>47293</v>
      </c>
    </row>
    <row r="34741" spans="1:2" x14ac:dyDescent="0.25">
      <c r="A34741" t="s">
        <v>49002</v>
      </c>
      <c r="B34741" t="s">
        <v>47293</v>
      </c>
    </row>
    <row r="34742" spans="1:2" x14ac:dyDescent="0.25">
      <c r="A34742" t="s">
        <v>49003</v>
      </c>
    </row>
    <row r="34743" spans="1:2" x14ac:dyDescent="0.25">
      <c r="A34743" t="s">
        <v>49004</v>
      </c>
      <c r="B34743" t="s">
        <v>47293</v>
      </c>
    </row>
    <row r="34744" spans="1:2" x14ac:dyDescent="0.25">
      <c r="A34744" t="s">
        <v>49005</v>
      </c>
      <c r="B34744" t="s">
        <v>47293</v>
      </c>
    </row>
    <row r="34745" spans="1:2" x14ac:dyDescent="0.25">
      <c r="A34745" t="s">
        <v>49006</v>
      </c>
      <c r="B34745" t="s">
        <v>47293</v>
      </c>
    </row>
    <row r="34746" spans="1:2" x14ac:dyDescent="0.25">
      <c r="A34746" t="s">
        <v>49007</v>
      </c>
      <c r="B34746" t="s">
        <v>47293</v>
      </c>
    </row>
    <row r="34747" spans="1:2" x14ac:dyDescent="0.25">
      <c r="A34747" t="s">
        <v>49008</v>
      </c>
      <c r="B34747" t="s">
        <v>47293</v>
      </c>
    </row>
    <row r="34748" spans="1:2" x14ac:dyDescent="0.25">
      <c r="A34748" t="s">
        <v>49009</v>
      </c>
      <c r="B34748" t="s">
        <v>179</v>
      </c>
    </row>
    <row r="34749" spans="1:2" x14ac:dyDescent="0.25">
      <c r="A34749" t="s">
        <v>49010</v>
      </c>
      <c r="B34749" t="s">
        <v>179</v>
      </c>
    </row>
    <row r="34750" spans="1:2" x14ac:dyDescent="0.25">
      <c r="A34750" t="s">
        <v>49011</v>
      </c>
      <c r="B34750" t="s">
        <v>47293</v>
      </c>
    </row>
    <row r="34751" spans="1:2" x14ac:dyDescent="0.25">
      <c r="A34751" t="s">
        <v>49012</v>
      </c>
      <c r="B34751" t="s">
        <v>179</v>
      </c>
    </row>
    <row r="34752" spans="1:2" x14ac:dyDescent="0.25">
      <c r="A34752" t="s">
        <v>49013</v>
      </c>
      <c r="B34752" t="s">
        <v>179</v>
      </c>
    </row>
    <row r="34753" spans="1:2" x14ac:dyDescent="0.25">
      <c r="A34753" t="s">
        <v>49014</v>
      </c>
      <c r="B34753" t="s">
        <v>1024</v>
      </c>
    </row>
    <row r="34754" spans="1:2" x14ac:dyDescent="0.25">
      <c r="A34754" t="s">
        <v>49015</v>
      </c>
      <c r="B34754" t="s">
        <v>1024</v>
      </c>
    </row>
    <row r="34755" spans="1:2" x14ac:dyDescent="0.25">
      <c r="A34755" t="s">
        <v>49016</v>
      </c>
      <c r="B34755" t="s">
        <v>1024</v>
      </c>
    </row>
    <row r="34756" spans="1:2" x14ac:dyDescent="0.25">
      <c r="A34756" t="s">
        <v>49017</v>
      </c>
      <c r="B34756" t="s">
        <v>1024</v>
      </c>
    </row>
    <row r="34757" spans="1:2" x14ac:dyDescent="0.25">
      <c r="A34757" t="s">
        <v>49018</v>
      </c>
      <c r="B34757" t="s">
        <v>179</v>
      </c>
    </row>
    <row r="34758" spans="1:2" x14ac:dyDescent="0.25">
      <c r="A34758" t="s">
        <v>49019</v>
      </c>
      <c r="B34758" t="s">
        <v>7576</v>
      </c>
    </row>
    <row r="34759" spans="1:2" x14ac:dyDescent="0.25">
      <c r="A34759" t="s">
        <v>49020</v>
      </c>
      <c r="B34759" t="s">
        <v>1024</v>
      </c>
    </row>
    <row r="34760" spans="1:2" x14ac:dyDescent="0.25">
      <c r="A34760" t="s">
        <v>49021</v>
      </c>
      <c r="B34760" t="s">
        <v>47293</v>
      </c>
    </row>
    <row r="34761" spans="1:2" x14ac:dyDescent="0.25">
      <c r="A34761" t="s">
        <v>49022</v>
      </c>
      <c r="B34761" t="s">
        <v>47293</v>
      </c>
    </row>
    <row r="34762" spans="1:2" x14ac:dyDescent="0.25">
      <c r="A34762" t="s">
        <v>49023</v>
      </c>
      <c r="B34762" t="s">
        <v>47293</v>
      </c>
    </row>
    <row r="34763" spans="1:2" x14ac:dyDescent="0.25">
      <c r="A34763" t="s">
        <v>49024</v>
      </c>
      <c r="B34763" t="s">
        <v>47293</v>
      </c>
    </row>
    <row r="34764" spans="1:2" x14ac:dyDescent="0.25">
      <c r="A34764" t="s">
        <v>49025</v>
      </c>
      <c r="B34764" t="s">
        <v>47293</v>
      </c>
    </row>
    <row r="34765" spans="1:2" x14ac:dyDescent="0.25">
      <c r="A34765" t="s">
        <v>49026</v>
      </c>
      <c r="B34765" t="s">
        <v>47296</v>
      </c>
    </row>
    <row r="34766" spans="1:2" x14ac:dyDescent="0.25">
      <c r="A34766" t="s">
        <v>49027</v>
      </c>
      <c r="B34766" t="s">
        <v>47293</v>
      </c>
    </row>
    <row r="34767" spans="1:2" x14ac:dyDescent="0.25">
      <c r="A34767" t="s">
        <v>49028</v>
      </c>
      <c r="B34767" t="s">
        <v>48969</v>
      </c>
    </row>
    <row r="34768" spans="1:2" x14ac:dyDescent="0.25">
      <c r="A34768" t="s">
        <v>49029</v>
      </c>
      <c r="B34768" t="s">
        <v>48969</v>
      </c>
    </row>
    <row r="34769" spans="1:2" x14ac:dyDescent="0.25">
      <c r="A34769" t="s">
        <v>49030</v>
      </c>
      <c r="B34769" t="s">
        <v>48969</v>
      </c>
    </row>
    <row r="34770" spans="1:2" x14ac:dyDescent="0.25">
      <c r="A34770" t="s">
        <v>49031</v>
      </c>
      <c r="B34770" t="s">
        <v>48969</v>
      </c>
    </row>
    <row r="34771" spans="1:2" x14ac:dyDescent="0.25">
      <c r="A34771" t="s">
        <v>49032</v>
      </c>
      <c r="B34771" t="s">
        <v>48969</v>
      </c>
    </row>
    <row r="34772" spans="1:2" x14ac:dyDescent="0.25">
      <c r="A34772" t="s">
        <v>49033</v>
      </c>
      <c r="B34772" t="s">
        <v>48969</v>
      </c>
    </row>
    <row r="34773" spans="1:2" x14ac:dyDescent="0.25">
      <c r="A34773" t="s">
        <v>49034</v>
      </c>
      <c r="B34773" t="s">
        <v>48969</v>
      </c>
    </row>
    <row r="34774" spans="1:2" x14ac:dyDescent="0.25">
      <c r="A34774" t="s">
        <v>49035</v>
      </c>
      <c r="B34774" t="s">
        <v>47293</v>
      </c>
    </row>
    <row r="34775" spans="1:2" x14ac:dyDescent="0.25">
      <c r="A34775" t="s">
        <v>49036</v>
      </c>
      <c r="B34775" t="s">
        <v>47293</v>
      </c>
    </row>
    <row r="34776" spans="1:2" x14ac:dyDescent="0.25">
      <c r="A34776" t="s">
        <v>49037</v>
      </c>
      <c r="B34776" t="s">
        <v>47293</v>
      </c>
    </row>
    <row r="34777" spans="1:2" x14ac:dyDescent="0.25">
      <c r="A34777" t="s">
        <v>49038</v>
      </c>
      <c r="B34777" t="s">
        <v>47293</v>
      </c>
    </row>
    <row r="34778" spans="1:2" x14ac:dyDescent="0.25">
      <c r="A34778" t="s">
        <v>49039</v>
      </c>
      <c r="B34778" t="s">
        <v>7576</v>
      </c>
    </row>
    <row r="34779" spans="1:2" x14ac:dyDescent="0.25">
      <c r="A34779" t="s">
        <v>49040</v>
      </c>
      <c r="B34779" t="s">
        <v>47296</v>
      </c>
    </row>
    <row r="34780" spans="1:2" x14ac:dyDescent="0.25">
      <c r="A34780" t="s">
        <v>49041</v>
      </c>
      <c r="B34780" t="s">
        <v>47296</v>
      </c>
    </row>
    <row r="34781" spans="1:2" x14ac:dyDescent="0.25">
      <c r="A34781" t="s">
        <v>49042</v>
      </c>
      <c r="B34781" t="s">
        <v>3030</v>
      </c>
    </row>
    <row r="34782" spans="1:2" x14ac:dyDescent="0.25">
      <c r="A34782" t="s">
        <v>49043</v>
      </c>
      <c r="B34782" t="s">
        <v>3437</v>
      </c>
    </row>
    <row r="34783" spans="1:2" x14ac:dyDescent="0.25">
      <c r="A34783" t="s">
        <v>49044</v>
      </c>
      <c r="B34783" t="s">
        <v>3437</v>
      </c>
    </row>
    <row r="34784" spans="1:2" x14ac:dyDescent="0.25">
      <c r="A34784" t="s">
        <v>49045</v>
      </c>
      <c r="B34784" t="s">
        <v>3437</v>
      </c>
    </row>
    <row r="34785" spans="1:2" x14ac:dyDescent="0.25">
      <c r="A34785" t="s">
        <v>49046</v>
      </c>
      <c r="B34785" t="s">
        <v>3437</v>
      </c>
    </row>
    <row r="34786" spans="1:2" x14ac:dyDescent="0.25">
      <c r="A34786" t="s">
        <v>49047</v>
      </c>
      <c r="B34786" t="s">
        <v>3437</v>
      </c>
    </row>
    <row r="34787" spans="1:2" x14ac:dyDescent="0.25">
      <c r="A34787" t="s">
        <v>49048</v>
      </c>
      <c r="B34787" t="s">
        <v>3437</v>
      </c>
    </row>
    <row r="34788" spans="1:2" x14ac:dyDescent="0.25">
      <c r="A34788" t="s">
        <v>49049</v>
      </c>
      <c r="B34788" t="s">
        <v>48969</v>
      </c>
    </row>
    <row r="34789" spans="1:2" x14ac:dyDescent="0.25">
      <c r="A34789" t="s">
        <v>49050</v>
      </c>
      <c r="B34789" t="s">
        <v>48969</v>
      </c>
    </row>
    <row r="34790" spans="1:2" x14ac:dyDescent="0.25">
      <c r="A34790" t="s">
        <v>49051</v>
      </c>
      <c r="B34790" t="s">
        <v>3437</v>
      </c>
    </row>
    <row r="34791" spans="1:2" x14ac:dyDescent="0.25">
      <c r="A34791" t="s">
        <v>49052</v>
      </c>
      <c r="B34791" t="s">
        <v>48969</v>
      </c>
    </row>
    <row r="34792" spans="1:2" x14ac:dyDescent="0.25">
      <c r="A34792" t="s">
        <v>49053</v>
      </c>
      <c r="B34792" t="s">
        <v>3437</v>
      </c>
    </row>
    <row r="34793" spans="1:2" x14ac:dyDescent="0.25">
      <c r="A34793" t="s">
        <v>49054</v>
      </c>
      <c r="B34793" t="s">
        <v>48969</v>
      </c>
    </row>
    <row r="34794" spans="1:2" x14ac:dyDescent="0.25">
      <c r="A34794" t="s">
        <v>49055</v>
      </c>
      <c r="B34794" t="s">
        <v>3437</v>
      </c>
    </row>
    <row r="34795" spans="1:2" x14ac:dyDescent="0.25">
      <c r="A34795" t="s">
        <v>49056</v>
      </c>
      <c r="B34795" t="s">
        <v>3437</v>
      </c>
    </row>
    <row r="34796" spans="1:2" x14ac:dyDescent="0.25">
      <c r="A34796" t="s">
        <v>49057</v>
      </c>
      <c r="B34796" t="s">
        <v>3437</v>
      </c>
    </row>
    <row r="34797" spans="1:2" x14ac:dyDescent="0.25">
      <c r="A34797" t="s">
        <v>49058</v>
      </c>
      <c r="B34797" t="s">
        <v>3437</v>
      </c>
    </row>
    <row r="34798" spans="1:2" x14ac:dyDescent="0.25">
      <c r="A34798" t="s">
        <v>49059</v>
      </c>
      <c r="B34798" t="s">
        <v>3437</v>
      </c>
    </row>
    <row r="34799" spans="1:2" x14ac:dyDescent="0.25">
      <c r="A34799" t="s">
        <v>49060</v>
      </c>
      <c r="B34799" t="s">
        <v>3437</v>
      </c>
    </row>
    <row r="34800" spans="1:2" x14ac:dyDescent="0.25">
      <c r="A34800" t="s">
        <v>49061</v>
      </c>
      <c r="B34800" t="s">
        <v>3437</v>
      </c>
    </row>
    <row r="34801" spans="1:2" x14ac:dyDescent="0.25">
      <c r="A34801" t="s">
        <v>49062</v>
      </c>
      <c r="B34801" t="s">
        <v>3437</v>
      </c>
    </row>
    <row r="34802" spans="1:2" x14ac:dyDescent="0.25">
      <c r="A34802" t="s">
        <v>49063</v>
      </c>
      <c r="B34802" t="s">
        <v>3437</v>
      </c>
    </row>
    <row r="34803" spans="1:2" x14ac:dyDescent="0.25">
      <c r="A34803" t="s">
        <v>49064</v>
      </c>
      <c r="B34803" t="s">
        <v>3437</v>
      </c>
    </row>
    <row r="34804" spans="1:2" x14ac:dyDescent="0.25">
      <c r="A34804" t="s">
        <v>49065</v>
      </c>
      <c r="B34804" t="s">
        <v>3437</v>
      </c>
    </row>
    <row r="34805" spans="1:2" x14ac:dyDescent="0.25">
      <c r="A34805" t="s">
        <v>49066</v>
      </c>
      <c r="B34805" t="s">
        <v>3437</v>
      </c>
    </row>
    <row r="34806" spans="1:2" x14ac:dyDescent="0.25">
      <c r="A34806" t="s">
        <v>49067</v>
      </c>
      <c r="B34806" t="s">
        <v>3437</v>
      </c>
    </row>
    <row r="34807" spans="1:2" x14ac:dyDescent="0.25">
      <c r="A34807" t="s">
        <v>49068</v>
      </c>
      <c r="B34807" t="s">
        <v>3437</v>
      </c>
    </row>
    <row r="34808" spans="1:2" x14ac:dyDescent="0.25">
      <c r="A34808" t="s">
        <v>49069</v>
      </c>
      <c r="B34808" t="s">
        <v>3437</v>
      </c>
    </row>
    <row r="34809" spans="1:2" x14ac:dyDescent="0.25">
      <c r="A34809" t="s">
        <v>49070</v>
      </c>
      <c r="B34809" t="s">
        <v>3437</v>
      </c>
    </row>
    <row r="34810" spans="1:2" x14ac:dyDescent="0.25">
      <c r="A34810" t="s">
        <v>49071</v>
      </c>
      <c r="B34810" t="s">
        <v>3437</v>
      </c>
    </row>
    <row r="34811" spans="1:2" x14ac:dyDescent="0.25">
      <c r="A34811" t="s">
        <v>49072</v>
      </c>
      <c r="B34811" t="s">
        <v>3437</v>
      </c>
    </row>
    <row r="34812" spans="1:2" x14ac:dyDescent="0.25">
      <c r="A34812" t="s">
        <v>49073</v>
      </c>
      <c r="B34812" t="s">
        <v>3437</v>
      </c>
    </row>
    <row r="34813" spans="1:2" x14ac:dyDescent="0.25">
      <c r="A34813" t="s">
        <v>49074</v>
      </c>
      <c r="B34813" t="s">
        <v>49075</v>
      </c>
    </row>
    <row r="34814" spans="1:2" x14ac:dyDescent="0.25">
      <c r="A34814" t="s">
        <v>49076</v>
      </c>
      <c r="B34814" t="s">
        <v>49075</v>
      </c>
    </row>
    <row r="34815" spans="1:2" x14ac:dyDescent="0.25">
      <c r="A34815" t="s">
        <v>49077</v>
      </c>
      <c r="B34815" t="s">
        <v>49078</v>
      </c>
    </row>
    <row r="34816" spans="1:2" x14ac:dyDescent="0.25">
      <c r="A34816" t="s">
        <v>49079</v>
      </c>
      <c r="B34816" t="s">
        <v>49078</v>
      </c>
    </row>
    <row r="34817" spans="1:2" x14ac:dyDescent="0.25">
      <c r="A34817" t="s">
        <v>49080</v>
      </c>
      <c r="B34817" t="s">
        <v>49081</v>
      </c>
    </row>
    <row r="34818" spans="1:2" x14ac:dyDescent="0.25">
      <c r="A34818" t="s">
        <v>49082</v>
      </c>
      <c r="B34818" t="s">
        <v>49083</v>
      </c>
    </row>
    <row r="34819" spans="1:2" x14ac:dyDescent="0.25">
      <c r="A34819" t="s">
        <v>49084</v>
      </c>
      <c r="B34819" t="s">
        <v>49083</v>
      </c>
    </row>
    <row r="34820" spans="1:2" x14ac:dyDescent="0.25">
      <c r="A34820" t="s">
        <v>49085</v>
      </c>
      <c r="B34820" t="s">
        <v>49086</v>
      </c>
    </row>
    <row r="34821" spans="1:2" x14ac:dyDescent="0.25">
      <c r="A34821" t="s">
        <v>49087</v>
      </c>
      <c r="B34821" t="s">
        <v>49088</v>
      </c>
    </row>
    <row r="34822" spans="1:2" x14ac:dyDescent="0.25">
      <c r="A34822" t="s">
        <v>49089</v>
      </c>
      <c r="B34822" t="s">
        <v>49090</v>
      </c>
    </row>
    <row r="34823" spans="1:2" x14ac:dyDescent="0.25">
      <c r="A34823" t="s">
        <v>49091</v>
      </c>
      <c r="B34823" t="s">
        <v>49092</v>
      </c>
    </row>
    <row r="34824" spans="1:2" x14ac:dyDescent="0.25">
      <c r="A34824" t="s">
        <v>49093</v>
      </c>
      <c r="B34824" t="s">
        <v>49094</v>
      </c>
    </row>
    <row r="34825" spans="1:2" x14ac:dyDescent="0.25">
      <c r="A34825" t="s">
        <v>49095</v>
      </c>
    </row>
    <row r="34826" spans="1:2" x14ac:dyDescent="0.25">
      <c r="A34826" t="s">
        <v>49096</v>
      </c>
      <c r="B34826" t="s">
        <v>49097</v>
      </c>
    </row>
    <row r="34827" spans="1:2" x14ac:dyDescent="0.25">
      <c r="A34827" t="s">
        <v>49098</v>
      </c>
    </row>
    <row r="34828" spans="1:2" x14ac:dyDescent="0.25">
      <c r="A34828" t="s">
        <v>49099</v>
      </c>
    </row>
    <row r="34829" spans="1:2" x14ac:dyDescent="0.25">
      <c r="A34829" t="s">
        <v>49100</v>
      </c>
      <c r="B34829" t="s">
        <v>41877</v>
      </c>
    </row>
    <row r="34830" spans="1:2" x14ac:dyDescent="0.25">
      <c r="A34830" t="s">
        <v>49101</v>
      </c>
      <c r="B34830" t="s">
        <v>24021</v>
      </c>
    </row>
    <row r="34831" spans="1:2" x14ac:dyDescent="0.25">
      <c r="A34831" t="s">
        <v>49102</v>
      </c>
      <c r="B34831" t="s">
        <v>24021</v>
      </c>
    </row>
    <row r="34832" spans="1:2" x14ac:dyDescent="0.25">
      <c r="A34832" t="s">
        <v>49103</v>
      </c>
      <c r="B34832" t="s">
        <v>24021</v>
      </c>
    </row>
    <row r="34833" spans="1:2" x14ac:dyDescent="0.25">
      <c r="A34833" t="s">
        <v>49104</v>
      </c>
      <c r="B34833" t="s">
        <v>49105</v>
      </c>
    </row>
    <row r="34834" spans="1:2" x14ac:dyDescent="0.25">
      <c r="A34834" t="s">
        <v>49106</v>
      </c>
      <c r="B34834" t="s">
        <v>49107</v>
      </c>
    </row>
    <row r="34835" spans="1:2" x14ac:dyDescent="0.25">
      <c r="A34835" t="s">
        <v>49108</v>
      </c>
      <c r="B34835" t="s">
        <v>23212</v>
      </c>
    </row>
    <row r="34836" spans="1:2" x14ac:dyDescent="0.25">
      <c r="A34836" t="s">
        <v>49109</v>
      </c>
      <c r="B34836" t="s">
        <v>49110</v>
      </c>
    </row>
    <row r="34837" spans="1:2" x14ac:dyDescent="0.25">
      <c r="A34837" t="s">
        <v>49111</v>
      </c>
      <c r="B34837" t="s">
        <v>49112</v>
      </c>
    </row>
    <row r="34838" spans="1:2" x14ac:dyDescent="0.25">
      <c r="A34838" t="s">
        <v>49113</v>
      </c>
      <c r="B34838" t="s">
        <v>49114</v>
      </c>
    </row>
    <row r="34839" spans="1:2" x14ac:dyDescent="0.25">
      <c r="A34839" t="s">
        <v>49115</v>
      </c>
      <c r="B34839" t="s">
        <v>49116</v>
      </c>
    </row>
    <row r="34840" spans="1:2" x14ac:dyDescent="0.25">
      <c r="A34840" t="s">
        <v>49117</v>
      </c>
      <c r="B34840" t="s">
        <v>49116</v>
      </c>
    </row>
    <row r="34841" spans="1:2" x14ac:dyDescent="0.25">
      <c r="A34841" t="s">
        <v>49118</v>
      </c>
      <c r="B34841" t="s">
        <v>49116</v>
      </c>
    </row>
    <row r="34842" spans="1:2" x14ac:dyDescent="0.25">
      <c r="A34842" t="s">
        <v>49119</v>
      </c>
      <c r="B34842" t="s">
        <v>49116</v>
      </c>
    </row>
    <row r="34843" spans="1:2" x14ac:dyDescent="0.25">
      <c r="A34843" t="s">
        <v>49120</v>
      </c>
      <c r="B34843" t="s">
        <v>49121</v>
      </c>
    </row>
    <row r="34844" spans="1:2" x14ac:dyDescent="0.25">
      <c r="A34844" t="s">
        <v>49122</v>
      </c>
      <c r="B34844" t="s">
        <v>49123</v>
      </c>
    </row>
    <row r="34845" spans="1:2" x14ac:dyDescent="0.25">
      <c r="A34845" t="s">
        <v>49124</v>
      </c>
      <c r="B34845" t="s">
        <v>49125</v>
      </c>
    </row>
    <row r="34846" spans="1:2" x14ac:dyDescent="0.25">
      <c r="A34846" t="s">
        <v>49126</v>
      </c>
      <c r="B34846" t="s">
        <v>49127</v>
      </c>
    </row>
    <row r="34847" spans="1:2" x14ac:dyDescent="0.25">
      <c r="A34847" t="s">
        <v>49128</v>
      </c>
      <c r="B34847" t="s">
        <v>986</v>
      </c>
    </row>
    <row r="34848" spans="1:2" x14ac:dyDescent="0.25">
      <c r="A34848" t="s">
        <v>49129</v>
      </c>
      <c r="B34848" t="s">
        <v>49130</v>
      </c>
    </row>
    <row r="34849" spans="1:2" x14ac:dyDescent="0.25">
      <c r="A34849" t="s">
        <v>49131</v>
      </c>
      <c r="B34849" t="s">
        <v>49132</v>
      </c>
    </row>
    <row r="34850" spans="1:2" x14ac:dyDescent="0.25">
      <c r="A34850" t="s">
        <v>49133</v>
      </c>
      <c r="B34850" t="s">
        <v>49134</v>
      </c>
    </row>
    <row r="34851" spans="1:2" x14ac:dyDescent="0.25">
      <c r="A34851" t="s">
        <v>49135</v>
      </c>
      <c r="B34851" t="s">
        <v>49136</v>
      </c>
    </row>
    <row r="34852" spans="1:2" x14ac:dyDescent="0.25">
      <c r="A34852" t="s">
        <v>49137</v>
      </c>
      <c r="B34852" t="s">
        <v>49138</v>
      </c>
    </row>
    <row r="34853" spans="1:2" x14ac:dyDescent="0.25">
      <c r="A34853" t="s">
        <v>49139</v>
      </c>
      <c r="B34853" t="s">
        <v>21200</v>
      </c>
    </row>
    <row r="34854" spans="1:2" x14ac:dyDescent="0.25">
      <c r="A34854" t="s">
        <v>49140</v>
      </c>
      <c r="B34854" t="s">
        <v>49114</v>
      </c>
    </row>
    <row r="34855" spans="1:2" x14ac:dyDescent="0.25">
      <c r="A34855" t="s">
        <v>49141</v>
      </c>
      <c r="B34855" t="s">
        <v>49142</v>
      </c>
    </row>
    <row r="34856" spans="1:2" x14ac:dyDescent="0.25">
      <c r="A34856" t="s">
        <v>49143</v>
      </c>
      <c r="B34856" t="s">
        <v>49144</v>
      </c>
    </row>
    <row r="34857" spans="1:2" x14ac:dyDescent="0.25">
      <c r="A34857" t="s">
        <v>49145</v>
      </c>
      <c r="B34857" t="s">
        <v>49146</v>
      </c>
    </row>
    <row r="34858" spans="1:2" x14ac:dyDescent="0.25">
      <c r="A34858" t="s">
        <v>49147</v>
      </c>
      <c r="B34858" t="s">
        <v>49148</v>
      </c>
    </row>
    <row r="34859" spans="1:2" x14ac:dyDescent="0.25">
      <c r="A34859" t="s">
        <v>49149</v>
      </c>
      <c r="B34859" t="s">
        <v>45949</v>
      </c>
    </row>
    <row r="34860" spans="1:2" x14ac:dyDescent="0.25">
      <c r="A34860" t="s">
        <v>49150</v>
      </c>
      <c r="B34860" t="s">
        <v>49151</v>
      </c>
    </row>
    <row r="34861" spans="1:2" x14ac:dyDescent="0.25">
      <c r="A34861" t="s">
        <v>49152</v>
      </c>
      <c r="B34861" t="s">
        <v>48875</v>
      </c>
    </row>
    <row r="34862" spans="1:2" x14ac:dyDescent="0.25">
      <c r="A34862" t="s">
        <v>49153</v>
      </c>
      <c r="B34862" t="s">
        <v>49154</v>
      </c>
    </row>
    <row r="34863" spans="1:2" x14ac:dyDescent="0.25">
      <c r="A34863" t="s">
        <v>49155</v>
      </c>
      <c r="B34863" t="s">
        <v>49156</v>
      </c>
    </row>
    <row r="34864" spans="1:2" x14ac:dyDescent="0.25">
      <c r="A34864" t="s">
        <v>49157</v>
      </c>
      <c r="B34864" t="s">
        <v>49158</v>
      </c>
    </row>
    <row r="34865" spans="1:2" x14ac:dyDescent="0.25">
      <c r="A34865" t="s">
        <v>49159</v>
      </c>
      <c r="B34865" t="s">
        <v>49158</v>
      </c>
    </row>
    <row r="34866" spans="1:2" x14ac:dyDescent="0.25">
      <c r="A34866" t="s">
        <v>49160</v>
      </c>
      <c r="B34866" t="s">
        <v>49158</v>
      </c>
    </row>
    <row r="34867" spans="1:2" x14ac:dyDescent="0.25">
      <c r="A34867" t="s">
        <v>49161</v>
      </c>
      <c r="B34867" t="s">
        <v>49158</v>
      </c>
    </row>
    <row r="34868" spans="1:2" x14ac:dyDescent="0.25">
      <c r="A34868" t="s">
        <v>49162</v>
      </c>
      <c r="B34868" t="s">
        <v>49158</v>
      </c>
    </row>
    <row r="34869" spans="1:2" x14ac:dyDescent="0.25">
      <c r="A34869" t="s">
        <v>49163</v>
      </c>
      <c r="B34869" t="s">
        <v>49158</v>
      </c>
    </row>
    <row r="34870" spans="1:2" x14ac:dyDescent="0.25">
      <c r="A34870" t="s">
        <v>49164</v>
      </c>
      <c r="B34870" t="s">
        <v>49158</v>
      </c>
    </row>
    <row r="34871" spans="1:2" x14ac:dyDescent="0.25">
      <c r="A34871" t="s">
        <v>49165</v>
      </c>
      <c r="B34871" t="s">
        <v>49158</v>
      </c>
    </row>
    <row r="34872" spans="1:2" x14ac:dyDescent="0.25">
      <c r="A34872" t="s">
        <v>49166</v>
      </c>
      <c r="B34872" t="s">
        <v>49158</v>
      </c>
    </row>
    <row r="34873" spans="1:2" x14ac:dyDescent="0.25">
      <c r="A34873" t="s">
        <v>49167</v>
      </c>
      <c r="B34873" t="s">
        <v>49158</v>
      </c>
    </row>
    <row r="34874" spans="1:2" x14ac:dyDescent="0.25">
      <c r="A34874" t="s">
        <v>49168</v>
      </c>
      <c r="B34874" t="s">
        <v>49158</v>
      </c>
    </row>
    <row r="34875" spans="1:2" x14ac:dyDescent="0.25">
      <c r="A34875" t="s">
        <v>49169</v>
      </c>
      <c r="B34875" t="s">
        <v>49158</v>
      </c>
    </row>
    <row r="34876" spans="1:2" x14ac:dyDescent="0.25">
      <c r="A34876" t="s">
        <v>49170</v>
      </c>
      <c r="B34876" t="s">
        <v>49158</v>
      </c>
    </row>
    <row r="34877" spans="1:2" x14ac:dyDescent="0.25">
      <c r="A34877" t="s">
        <v>49171</v>
      </c>
      <c r="B34877" t="s">
        <v>49158</v>
      </c>
    </row>
    <row r="34878" spans="1:2" x14ac:dyDescent="0.25">
      <c r="A34878" t="s">
        <v>49172</v>
      </c>
      <c r="B34878" t="s">
        <v>49158</v>
      </c>
    </row>
    <row r="34879" spans="1:2" x14ac:dyDescent="0.25">
      <c r="A34879" t="s">
        <v>49173</v>
      </c>
      <c r="B34879" t="s">
        <v>49174</v>
      </c>
    </row>
    <row r="34880" spans="1:2" x14ac:dyDescent="0.25">
      <c r="A34880" t="s">
        <v>49175</v>
      </c>
      <c r="B34880" t="s">
        <v>20365</v>
      </c>
    </row>
    <row r="34881" spans="1:2" x14ac:dyDescent="0.25">
      <c r="A34881" t="s">
        <v>49176</v>
      </c>
      <c r="B34881" t="s">
        <v>39380</v>
      </c>
    </row>
    <row r="34882" spans="1:2" x14ac:dyDescent="0.25">
      <c r="A34882" t="s">
        <v>49177</v>
      </c>
      <c r="B34882" t="s">
        <v>49178</v>
      </c>
    </row>
    <row r="34883" spans="1:2" x14ac:dyDescent="0.25">
      <c r="A34883" t="s">
        <v>49179</v>
      </c>
      <c r="B34883" t="s">
        <v>49180</v>
      </c>
    </row>
    <row r="34884" spans="1:2" x14ac:dyDescent="0.25">
      <c r="A34884" t="s">
        <v>49181</v>
      </c>
      <c r="B34884" t="s">
        <v>49182</v>
      </c>
    </row>
    <row r="34885" spans="1:2" x14ac:dyDescent="0.25">
      <c r="A34885" t="s">
        <v>49183</v>
      </c>
      <c r="B34885" t="s">
        <v>49184</v>
      </c>
    </row>
    <row r="34886" spans="1:2" x14ac:dyDescent="0.25">
      <c r="A34886" t="s">
        <v>49185</v>
      </c>
      <c r="B34886" t="s">
        <v>49186</v>
      </c>
    </row>
    <row r="34887" spans="1:2" x14ac:dyDescent="0.25">
      <c r="A34887" t="s">
        <v>49187</v>
      </c>
      <c r="B34887" t="s">
        <v>49188</v>
      </c>
    </row>
    <row r="34888" spans="1:2" x14ac:dyDescent="0.25">
      <c r="A34888" t="s">
        <v>49189</v>
      </c>
      <c r="B34888" t="s">
        <v>49190</v>
      </c>
    </row>
    <row r="34889" spans="1:2" x14ac:dyDescent="0.25">
      <c r="A34889" t="s">
        <v>49191</v>
      </c>
      <c r="B34889" t="s">
        <v>23977</v>
      </c>
    </row>
    <row r="34890" spans="1:2" x14ac:dyDescent="0.25">
      <c r="A34890" t="s">
        <v>49192</v>
      </c>
      <c r="B34890" t="s">
        <v>23977</v>
      </c>
    </row>
    <row r="34891" spans="1:2" x14ac:dyDescent="0.25">
      <c r="A34891" t="s">
        <v>49193</v>
      </c>
      <c r="B34891" t="s">
        <v>49194</v>
      </c>
    </row>
    <row r="34892" spans="1:2" x14ac:dyDescent="0.25">
      <c r="A34892" t="s">
        <v>49195</v>
      </c>
      <c r="B34892" t="s">
        <v>49196</v>
      </c>
    </row>
    <row r="34893" spans="1:2" x14ac:dyDescent="0.25">
      <c r="A34893" t="s">
        <v>49197</v>
      </c>
      <c r="B34893" t="s">
        <v>49196</v>
      </c>
    </row>
    <row r="34894" spans="1:2" x14ac:dyDescent="0.25">
      <c r="A34894" t="s">
        <v>49198</v>
      </c>
      <c r="B34894" t="s">
        <v>49199</v>
      </c>
    </row>
    <row r="34895" spans="1:2" x14ac:dyDescent="0.25">
      <c r="A34895" t="s">
        <v>49200</v>
      </c>
      <c r="B34895" t="s">
        <v>49201</v>
      </c>
    </row>
    <row r="34896" spans="1:2" x14ac:dyDescent="0.25">
      <c r="A34896" t="s">
        <v>49202</v>
      </c>
      <c r="B34896" t="s">
        <v>49203</v>
      </c>
    </row>
    <row r="34897" spans="1:2" x14ac:dyDescent="0.25">
      <c r="A34897" t="s">
        <v>49204</v>
      </c>
      <c r="B34897" t="s">
        <v>49205</v>
      </c>
    </row>
    <row r="34898" spans="1:2" x14ac:dyDescent="0.25">
      <c r="A34898" t="s">
        <v>49206</v>
      </c>
    </row>
    <row r="34899" spans="1:2" x14ac:dyDescent="0.25">
      <c r="A34899" t="s">
        <v>49207</v>
      </c>
      <c r="B34899" t="s">
        <v>49208</v>
      </c>
    </row>
    <row r="34900" spans="1:2" x14ac:dyDescent="0.25">
      <c r="A34900" t="s">
        <v>49209</v>
      </c>
      <c r="B34900" t="s">
        <v>49210</v>
      </c>
    </row>
    <row r="34901" spans="1:2" x14ac:dyDescent="0.25">
      <c r="A34901" t="s">
        <v>49211</v>
      </c>
      <c r="B34901" t="s">
        <v>49212</v>
      </c>
    </row>
    <row r="34902" spans="1:2" x14ac:dyDescent="0.25">
      <c r="A34902" t="s">
        <v>49213</v>
      </c>
      <c r="B34902" t="s">
        <v>7821</v>
      </c>
    </row>
    <row r="34903" spans="1:2" x14ac:dyDescent="0.25">
      <c r="A34903" t="s">
        <v>49214</v>
      </c>
      <c r="B34903" t="s">
        <v>49215</v>
      </c>
    </row>
    <row r="34904" spans="1:2" x14ac:dyDescent="0.25">
      <c r="A34904" t="s">
        <v>49216</v>
      </c>
      <c r="B34904" t="s">
        <v>49217</v>
      </c>
    </row>
    <row r="34905" spans="1:2" x14ac:dyDescent="0.25">
      <c r="A34905" t="s">
        <v>49218</v>
      </c>
      <c r="B34905" t="s">
        <v>7576</v>
      </c>
    </row>
    <row r="34906" spans="1:2" x14ac:dyDescent="0.25">
      <c r="A34906" t="s">
        <v>49219</v>
      </c>
      <c r="B34906" t="s">
        <v>7576</v>
      </c>
    </row>
    <row r="34907" spans="1:2" x14ac:dyDescent="0.25">
      <c r="A34907" t="s">
        <v>49220</v>
      </c>
      <c r="B34907" t="s">
        <v>3437</v>
      </c>
    </row>
    <row r="34908" spans="1:2" x14ac:dyDescent="0.25">
      <c r="A34908" t="s">
        <v>49221</v>
      </c>
      <c r="B34908" t="s">
        <v>3437</v>
      </c>
    </row>
    <row r="34909" spans="1:2" x14ac:dyDescent="0.25">
      <c r="A34909" t="s">
        <v>49222</v>
      </c>
      <c r="B34909" t="s">
        <v>49223</v>
      </c>
    </row>
    <row r="34910" spans="1:2" x14ac:dyDescent="0.25">
      <c r="A34910" t="s">
        <v>49224</v>
      </c>
    </row>
    <row r="34911" spans="1:2" x14ac:dyDescent="0.25">
      <c r="A34911" t="s">
        <v>49225</v>
      </c>
    </row>
    <row r="34912" spans="1:2" x14ac:dyDescent="0.25">
      <c r="A34912" t="s">
        <v>49226</v>
      </c>
    </row>
    <row r="34913" spans="1:2" x14ac:dyDescent="0.25">
      <c r="A34913" t="s">
        <v>49227</v>
      </c>
      <c r="B34913" t="s">
        <v>20065</v>
      </c>
    </row>
    <row r="34914" spans="1:2" x14ac:dyDescent="0.25">
      <c r="A34914" t="s">
        <v>49228</v>
      </c>
      <c r="B34914" t="s">
        <v>49229</v>
      </c>
    </row>
    <row r="34915" spans="1:2" x14ac:dyDescent="0.25">
      <c r="A34915" t="s">
        <v>49230</v>
      </c>
      <c r="B34915" t="s">
        <v>49229</v>
      </c>
    </row>
    <row r="34916" spans="1:2" x14ac:dyDescent="0.25">
      <c r="A34916" t="s">
        <v>49231</v>
      </c>
      <c r="B34916" t="s">
        <v>49229</v>
      </c>
    </row>
    <row r="34917" spans="1:2" x14ac:dyDescent="0.25">
      <c r="A34917" t="s">
        <v>49232</v>
      </c>
      <c r="B34917" t="s">
        <v>49233</v>
      </c>
    </row>
    <row r="34918" spans="1:2" x14ac:dyDescent="0.25">
      <c r="A34918" t="s">
        <v>49234</v>
      </c>
      <c r="B34918" t="s">
        <v>427</v>
      </c>
    </row>
    <row r="34919" spans="1:2" x14ac:dyDescent="0.25">
      <c r="A34919" t="s">
        <v>49235</v>
      </c>
      <c r="B34919" t="s">
        <v>427</v>
      </c>
    </row>
    <row r="34920" spans="1:2" x14ac:dyDescent="0.25">
      <c r="A34920" t="s">
        <v>49236</v>
      </c>
      <c r="B34920" t="s">
        <v>427</v>
      </c>
    </row>
    <row r="34921" spans="1:2" x14ac:dyDescent="0.25">
      <c r="A34921" t="s">
        <v>49237</v>
      </c>
      <c r="B34921" t="s">
        <v>427</v>
      </c>
    </row>
    <row r="34922" spans="1:2" x14ac:dyDescent="0.25">
      <c r="A34922" t="s">
        <v>49238</v>
      </c>
      <c r="B34922" t="s">
        <v>427</v>
      </c>
    </row>
    <row r="34923" spans="1:2" x14ac:dyDescent="0.25">
      <c r="A34923" t="s">
        <v>49239</v>
      </c>
      <c r="B34923" t="s">
        <v>427</v>
      </c>
    </row>
    <row r="34924" spans="1:2" x14ac:dyDescent="0.25">
      <c r="A34924" t="s">
        <v>49240</v>
      </c>
      <c r="B34924" t="s">
        <v>427</v>
      </c>
    </row>
    <row r="34925" spans="1:2" x14ac:dyDescent="0.25">
      <c r="A34925" t="s">
        <v>49241</v>
      </c>
      <c r="B34925" t="s">
        <v>427</v>
      </c>
    </row>
    <row r="34926" spans="1:2" x14ac:dyDescent="0.25">
      <c r="A34926" t="s">
        <v>49242</v>
      </c>
      <c r="B34926" t="s">
        <v>427</v>
      </c>
    </row>
    <row r="34927" spans="1:2" x14ac:dyDescent="0.25">
      <c r="A34927" t="s">
        <v>49243</v>
      </c>
      <c r="B34927" t="s">
        <v>427</v>
      </c>
    </row>
    <row r="34928" spans="1:2" x14ac:dyDescent="0.25">
      <c r="A34928" t="s">
        <v>49244</v>
      </c>
      <c r="B34928" t="s">
        <v>427</v>
      </c>
    </row>
    <row r="34929" spans="1:2" x14ac:dyDescent="0.25">
      <c r="A34929" t="s">
        <v>49245</v>
      </c>
      <c r="B34929" t="s">
        <v>427</v>
      </c>
    </row>
    <row r="34930" spans="1:2" x14ac:dyDescent="0.25">
      <c r="A34930" t="s">
        <v>49246</v>
      </c>
      <c r="B34930" t="s">
        <v>49247</v>
      </c>
    </row>
    <row r="34931" spans="1:2" x14ac:dyDescent="0.25">
      <c r="A34931" t="s">
        <v>49248</v>
      </c>
    </row>
    <row r="34932" spans="1:2" x14ac:dyDescent="0.25">
      <c r="A34932" t="s">
        <v>49249</v>
      </c>
      <c r="B34932" t="s">
        <v>49250</v>
      </c>
    </row>
    <row r="34933" spans="1:2" x14ac:dyDescent="0.25">
      <c r="A34933" t="s">
        <v>49251</v>
      </c>
      <c r="B34933" t="s">
        <v>49252</v>
      </c>
    </row>
    <row r="34934" spans="1:2" x14ac:dyDescent="0.25">
      <c r="A34934" t="s">
        <v>49253</v>
      </c>
      <c r="B34934" t="s">
        <v>30244</v>
      </c>
    </row>
    <row r="34935" spans="1:2" x14ac:dyDescent="0.25">
      <c r="A34935" t="s">
        <v>49254</v>
      </c>
      <c r="B34935" t="s">
        <v>49255</v>
      </c>
    </row>
    <row r="34936" spans="1:2" x14ac:dyDescent="0.25">
      <c r="A34936" t="s">
        <v>49256</v>
      </c>
      <c r="B34936" t="s">
        <v>49257</v>
      </c>
    </row>
    <row r="34937" spans="1:2" x14ac:dyDescent="0.25">
      <c r="A34937" t="s">
        <v>49258</v>
      </c>
      <c r="B34937" t="s">
        <v>49259</v>
      </c>
    </row>
    <row r="34938" spans="1:2" x14ac:dyDescent="0.25">
      <c r="A34938" t="s">
        <v>49260</v>
      </c>
      <c r="B34938" t="s">
        <v>6086</v>
      </c>
    </row>
    <row r="34939" spans="1:2" x14ac:dyDescent="0.25">
      <c r="A34939" t="s">
        <v>49261</v>
      </c>
      <c r="B34939" t="s">
        <v>49262</v>
      </c>
    </row>
    <row r="34940" spans="1:2" x14ac:dyDescent="0.25">
      <c r="A34940" t="s">
        <v>49263</v>
      </c>
      <c r="B34940" t="s">
        <v>49264</v>
      </c>
    </row>
    <row r="34941" spans="1:2" x14ac:dyDescent="0.25">
      <c r="A34941" t="s">
        <v>49265</v>
      </c>
    </row>
    <row r="34942" spans="1:2" x14ac:dyDescent="0.25">
      <c r="A34942" t="s">
        <v>49266</v>
      </c>
      <c r="B34942" t="s">
        <v>49267</v>
      </c>
    </row>
    <row r="34943" spans="1:2" x14ac:dyDescent="0.25">
      <c r="A34943" t="s">
        <v>49268</v>
      </c>
      <c r="B34943" t="s">
        <v>49267</v>
      </c>
    </row>
    <row r="34944" spans="1:2" x14ac:dyDescent="0.25">
      <c r="A34944" t="s">
        <v>49269</v>
      </c>
      <c r="B34944" t="s">
        <v>49270</v>
      </c>
    </row>
    <row r="34945" spans="1:2" x14ac:dyDescent="0.25">
      <c r="A34945" t="s">
        <v>49271</v>
      </c>
      <c r="B34945" t="s">
        <v>49272</v>
      </c>
    </row>
    <row r="34946" spans="1:2" x14ac:dyDescent="0.25">
      <c r="A34946" t="s">
        <v>49273</v>
      </c>
      <c r="B34946" t="s">
        <v>1024</v>
      </c>
    </row>
    <row r="34947" spans="1:2" x14ac:dyDescent="0.25">
      <c r="A34947" t="s">
        <v>49274</v>
      </c>
      <c r="B34947" t="s">
        <v>49275</v>
      </c>
    </row>
    <row r="34948" spans="1:2" x14ac:dyDescent="0.25">
      <c r="A34948" t="s">
        <v>49276</v>
      </c>
      <c r="B34948" t="s">
        <v>49277</v>
      </c>
    </row>
    <row r="34949" spans="1:2" x14ac:dyDescent="0.25">
      <c r="A34949" t="s">
        <v>49278</v>
      </c>
      <c r="B34949" t="s">
        <v>49279</v>
      </c>
    </row>
    <row r="34950" spans="1:2" x14ac:dyDescent="0.25">
      <c r="A34950" t="s">
        <v>49280</v>
      </c>
      <c r="B34950" t="s">
        <v>793</v>
      </c>
    </row>
    <row r="34951" spans="1:2" x14ac:dyDescent="0.25">
      <c r="A34951" t="s">
        <v>49281</v>
      </c>
      <c r="B34951" t="s">
        <v>793</v>
      </c>
    </row>
    <row r="34952" spans="1:2" x14ac:dyDescent="0.25">
      <c r="A34952" t="s">
        <v>49282</v>
      </c>
      <c r="B34952" t="s">
        <v>793</v>
      </c>
    </row>
    <row r="34953" spans="1:2" x14ac:dyDescent="0.25">
      <c r="A34953" t="s">
        <v>49283</v>
      </c>
      <c r="B34953" t="s">
        <v>793</v>
      </c>
    </row>
    <row r="34954" spans="1:2" x14ac:dyDescent="0.25">
      <c r="A34954" t="s">
        <v>49284</v>
      </c>
      <c r="B34954" t="s">
        <v>793</v>
      </c>
    </row>
    <row r="34955" spans="1:2" x14ac:dyDescent="0.25">
      <c r="A34955" t="s">
        <v>49285</v>
      </c>
      <c r="B34955" t="s">
        <v>793</v>
      </c>
    </row>
    <row r="34956" spans="1:2" x14ac:dyDescent="0.25">
      <c r="A34956" t="s">
        <v>49286</v>
      </c>
      <c r="B34956" t="s">
        <v>793</v>
      </c>
    </row>
    <row r="34957" spans="1:2" x14ac:dyDescent="0.25">
      <c r="A34957" t="s">
        <v>49287</v>
      </c>
      <c r="B34957" t="s">
        <v>793</v>
      </c>
    </row>
    <row r="34958" spans="1:2" x14ac:dyDescent="0.25">
      <c r="A34958" t="s">
        <v>49288</v>
      </c>
      <c r="B34958" t="s">
        <v>793</v>
      </c>
    </row>
    <row r="34959" spans="1:2" x14ac:dyDescent="0.25">
      <c r="A34959" t="s">
        <v>49289</v>
      </c>
      <c r="B34959" t="s">
        <v>793</v>
      </c>
    </row>
    <row r="34960" spans="1:2" x14ac:dyDescent="0.25">
      <c r="A34960" t="s">
        <v>49290</v>
      </c>
      <c r="B34960" t="s">
        <v>793</v>
      </c>
    </row>
    <row r="34961" spans="1:2" x14ac:dyDescent="0.25">
      <c r="A34961" t="s">
        <v>49291</v>
      </c>
      <c r="B34961" t="s">
        <v>793</v>
      </c>
    </row>
    <row r="34962" spans="1:2" x14ac:dyDescent="0.25">
      <c r="A34962" t="s">
        <v>49292</v>
      </c>
      <c r="B34962" t="s">
        <v>793</v>
      </c>
    </row>
    <row r="34963" spans="1:2" x14ac:dyDescent="0.25">
      <c r="A34963" t="s">
        <v>49293</v>
      </c>
      <c r="B34963" t="s">
        <v>793</v>
      </c>
    </row>
    <row r="34964" spans="1:2" x14ac:dyDescent="0.25">
      <c r="A34964" t="s">
        <v>49294</v>
      </c>
      <c r="B34964" t="s">
        <v>793</v>
      </c>
    </row>
    <row r="34965" spans="1:2" x14ac:dyDescent="0.25">
      <c r="A34965" t="s">
        <v>49295</v>
      </c>
      <c r="B34965" t="s">
        <v>793</v>
      </c>
    </row>
    <row r="34966" spans="1:2" x14ac:dyDescent="0.25">
      <c r="A34966" t="s">
        <v>49296</v>
      </c>
      <c r="B34966" t="s">
        <v>2557</v>
      </c>
    </row>
    <row r="34967" spans="1:2" x14ac:dyDescent="0.25">
      <c r="A34967" t="s">
        <v>49297</v>
      </c>
      <c r="B34967" t="s">
        <v>3030</v>
      </c>
    </row>
    <row r="34968" spans="1:2" x14ac:dyDescent="0.25">
      <c r="A34968" t="s">
        <v>49298</v>
      </c>
      <c r="B34968" t="s">
        <v>3030</v>
      </c>
    </row>
    <row r="34969" spans="1:2" x14ac:dyDescent="0.25">
      <c r="A34969" t="s">
        <v>49299</v>
      </c>
      <c r="B34969" t="s">
        <v>3030</v>
      </c>
    </row>
    <row r="34970" spans="1:2" x14ac:dyDescent="0.25">
      <c r="A34970" t="s">
        <v>49300</v>
      </c>
    </row>
    <row r="34971" spans="1:2" x14ac:dyDescent="0.25">
      <c r="A34971" t="s">
        <v>49301</v>
      </c>
    </row>
    <row r="34972" spans="1:2" x14ac:dyDescent="0.25">
      <c r="A34972" t="s">
        <v>49302</v>
      </c>
    </row>
    <row r="34973" spans="1:2" x14ac:dyDescent="0.25">
      <c r="A34973" t="s">
        <v>49303</v>
      </c>
      <c r="B34973" t="s">
        <v>3030</v>
      </c>
    </row>
    <row r="34974" spans="1:2" x14ac:dyDescent="0.25">
      <c r="A34974" t="s">
        <v>49304</v>
      </c>
    </row>
    <row r="34975" spans="1:2" x14ac:dyDescent="0.25">
      <c r="A34975" t="s">
        <v>49305</v>
      </c>
    </row>
    <row r="34976" spans="1:2" x14ac:dyDescent="0.25">
      <c r="A34976" t="s">
        <v>49306</v>
      </c>
      <c r="B34976" t="s">
        <v>3030</v>
      </c>
    </row>
    <row r="34977" spans="1:2" x14ac:dyDescent="0.25">
      <c r="A34977" t="s">
        <v>49307</v>
      </c>
    </row>
    <row r="34978" spans="1:2" x14ac:dyDescent="0.25">
      <c r="A34978" t="s">
        <v>49308</v>
      </c>
    </row>
    <row r="34979" spans="1:2" x14ac:dyDescent="0.25">
      <c r="A34979" t="s">
        <v>49309</v>
      </c>
      <c r="B34979" t="s">
        <v>3030</v>
      </c>
    </row>
    <row r="34980" spans="1:2" x14ac:dyDescent="0.25">
      <c r="A34980" t="s">
        <v>49310</v>
      </c>
      <c r="B34980" t="s">
        <v>3030</v>
      </c>
    </row>
    <row r="34981" spans="1:2" x14ac:dyDescent="0.25">
      <c r="A34981" t="s">
        <v>49311</v>
      </c>
      <c r="B34981" t="s">
        <v>3030</v>
      </c>
    </row>
    <row r="34982" spans="1:2" x14ac:dyDescent="0.25">
      <c r="A34982" t="s">
        <v>49312</v>
      </c>
      <c r="B34982" t="s">
        <v>3030</v>
      </c>
    </row>
    <row r="34983" spans="1:2" x14ac:dyDescent="0.25">
      <c r="A34983" t="s">
        <v>49313</v>
      </c>
      <c r="B34983" t="s">
        <v>3030</v>
      </c>
    </row>
    <row r="34984" spans="1:2" x14ac:dyDescent="0.25">
      <c r="A34984" t="s">
        <v>49314</v>
      </c>
      <c r="B34984" t="s">
        <v>3030</v>
      </c>
    </row>
    <row r="34985" spans="1:2" x14ac:dyDescent="0.25">
      <c r="A34985" t="s">
        <v>49315</v>
      </c>
      <c r="B34985" t="s">
        <v>3030</v>
      </c>
    </row>
    <row r="34986" spans="1:2" x14ac:dyDescent="0.25">
      <c r="A34986" t="s">
        <v>49316</v>
      </c>
      <c r="B34986" t="s">
        <v>3030</v>
      </c>
    </row>
    <row r="34987" spans="1:2" x14ac:dyDescent="0.25">
      <c r="A34987" t="s">
        <v>49317</v>
      </c>
      <c r="B34987" t="s">
        <v>3030</v>
      </c>
    </row>
    <row r="34988" spans="1:2" x14ac:dyDescent="0.25">
      <c r="A34988" t="s">
        <v>49318</v>
      </c>
      <c r="B34988" t="s">
        <v>1222</v>
      </c>
    </row>
    <row r="34989" spans="1:2" x14ac:dyDescent="0.25">
      <c r="A34989" t="s">
        <v>49319</v>
      </c>
      <c r="B34989" t="s">
        <v>1222</v>
      </c>
    </row>
    <row r="34990" spans="1:2" x14ac:dyDescent="0.25">
      <c r="A34990" t="s">
        <v>49320</v>
      </c>
      <c r="B34990" t="s">
        <v>1222</v>
      </c>
    </row>
    <row r="34991" spans="1:2" x14ac:dyDescent="0.25">
      <c r="A34991" t="s">
        <v>49321</v>
      </c>
      <c r="B34991" t="s">
        <v>1222</v>
      </c>
    </row>
    <row r="34992" spans="1:2" x14ac:dyDescent="0.25">
      <c r="A34992" t="s">
        <v>49322</v>
      </c>
      <c r="B34992" t="s">
        <v>1222</v>
      </c>
    </row>
    <row r="34993" spans="1:2" x14ac:dyDescent="0.25">
      <c r="A34993" t="s">
        <v>49323</v>
      </c>
      <c r="B34993" t="s">
        <v>1222</v>
      </c>
    </row>
    <row r="34994" spans="1:2" x14ac:dyDescent="0.25">
      <c r="A34994" t="s">
        <v>49324</v>
      </c>
      <c r="B34994" t="s">
        <v>1222</v>
      </c>
    </row>
    <row r="34995" spans="1:2" x14ac:dyDescent="0.25">
      <c r="A34995" t="s">
        <v>49325</v>
      </c>
      <c r="B34995" t="s">
        <v>1222</v>
      </c>
    </row>
    <row r="34996" spans="1:2" x14ac:dyDescent="0.25">
      <c r="A34996" t="s">
        <v>49326</v>
      </c>
      <c r="B34996" t="s">
        <v>1222</v>
      </c>
    </row>
    <row r="34997" spans="1:2" x14ac:dyDescent="0.25">
      <c r="A34997" t="s">
        <v>49327</v>
      </c>
      <c r="B34997" t="s">
        <v>1222</v>
      </c>
    </row>
    <row r="34998" spans="1:2" x14ac:dyDescent="0.25">
      <c r="A34998" t="s">
        <v>49328</v>
      </c>
      <c r="B34998" t="s">
        <v>1222</v>
      </c>
    </row>
    <row r="34999" spans="1:2" x14ac:dyDescent="0.25">
      <c r="A34999" t="s">
        <v>49329</v>
      </c>
      <c r="B34999" t="s">
        <v>1222</v>
      </c>
    </row>
    <row r="35000" spans="1:2" x14ac:dyDescent="0.25">
      <c r="A35000" t="s">
        <v>49330</v>
      </c>
      <c r="B35000" t="s">
        <v>1222</v>
      </c>
    </row>
    <row r="35001" spans="1:2" x14ac:dyDescent="0.25">
      <c r="A35001" t="s">
        <v>49331</v>
      </c>
      <c r="B35001" t="s">
        <v>1222</v>
      </c>
    </row>
    <row r="35002" spans="1:2" x14ac:dyDescent="0.25">
      <c r="A35002" t="s">
        <v>49332</v>
      </c>
      <c r="B35002" t="s">
        <v>1222</v>
      </c>
    </row>
    <row r="35003" spans="1:2" x14ac:dyDescent="0.25">
      <c r="A35003" t="s">
        <v>49333</v>
      </c>
      <c r="B35003" t="s">
        <v>1222</v>
      </c>
    </row>
    <row r="35004" spans="1:2" x14ac:dyDescent="0.25">
      <c r="A35004" t="s">
        <v>49334</v>
      </c>
      <c r="B35004" t="s">
        <v>1222</v>
      </c>
    </row>
    <row r="35005" spans="1:2" x14ac:dyDescent="0.25">
      <c r="A35005" t="s">
        <v>49335</v>
      </c>
      <c r="B35005" t="s">
        <v>13960</v>
      </c>
    </row>
    <row r="35006" spans="1:2" x14ac:dyDescent="0.25">
      <c r="A35006" t="s">
        <v>49336</v>
      </c>
      <c r="B35006" t="s">
        <v>12663</v>
      </c>
    </row>
    <row r="35007" spans="1:2" x14ac:dyDescent="0.25">
      <c r="A35007" t="s">
        <v>49337</v>
      </c>
      <c r="B35007" t="s">
        <v>1222</v>
      </c>
    </row>
    <row r="35008" spans="1:2" x14ac:dyDescent="0.25">
      <c r="A35008" t="s">
        <v>49338</v>
      </c>
      <c r="B35008" t="s">
        <v>1222</v>
      </c>
    </row>
    <row r="35009" spans="1:2" x14ac:dyDescent="0.25">
      <c r="A35009" t="s">
        <v>49339</v>
      </c>
      <c r="B35009" t="s">
        <v>1254</v>
      </c>
    </row>
    <row r="35010" spans="1:2" x14ac:dyDescent="0.25">
      <c r="A35010" t="s">
        <v>49340</v>
      </c>
      <c r="B35010" t="s">
        <v>1254</v>
      </c>
    </row>
    <row r="35011" spans="1:2" x14ac:dyDescent="0.25">
      <c r="A35011" t="s">
        <v>49341</v>
      </c>
      <c r="B35011" t="s">
        <v>1254</v>
      </c>
    </row>
    <row r="35012" spans="1:2" x14ac:dyDescent="0.25">
      <c r="A35012" t="s">
        <v>49342</v>
      </c>
      <c r="B35012" t="s">
        <v>1254</v>
      </c>
    </row>
    <row r="35013" spans="1:2" x14ac:dyDescent="0.25">
      <c r="A35013" t="s">
        <v>49343</v>
      </c>
      <c r="B35013" t="s">
        <v>1254</v>
      </c>
    </row>
    <row r="35014" spans="1:2" x14ac:dyDescent="0.25">
      <c r="A35014" t="s">
        <v>49344</v>
      </c>
      <c r="B35014" t="s">
        <v>1254</v>
      </c>
    </row>
    <row r="35015" spans="1:2" x14ac:dyDescent="0.25">
      <c r="A35015" t="s">
        <v>49345</v>
      </c>
      <c r="B35015" t="s">
        <v>1254</v>
      </c>
    </row>
    <row r="35016" spans="1:2" x14ac:dyDescent="0.25">
      <c r="A35016" t="s">
        <v>49346</v>
      </c>
      <c r="B35016" t="s">
        <v>1254</v>
      </c>
    </row>
    <row r="35017" spans="1:2" x14ac:dyDescent="0.25">
      <c r="A35017" t="s">
        <v>49347</v>
      </c>
      <c r="B35017" t="s">
        <v>1254</v>
      </c>
    </row>
    <row r="35018" spans="1:2" x14ac:dyDescent="0.25">
      <c r="A35018" t="s">
        <v>49348</v>
      </c>
      <c r="B35018" t="s">
        <v>1254</v>
      </c>
    </row>
    <row r="35019" spans="1:2" x14ac:dyDescent="0.25">
      <c r="A35019" t="s">
        <v>49349</v>
      </c>
      <c r="B35019" t="s">
        <v>1254</v>
      </c>
    </row>
    <row r="35020" spans="1:2" x14ac:dyDescent="0.25">
      <c r="A35020" t="s">
        <v>49350</v>
      </c>
      <c r="B35020" t="s">
        <v>1254</v>
      </c>
    </row>
    <row r="35021" spans="1:2" x14ac:dyDescent="0.25">
      <c r="A35021" t="s">
        <v>49351</v>
      </c>
      <c r="B35021" t="s">
        <v>1254</v>
      </c>
    </row>
    <row r="35022" spans="1:2" x14ac:dyDescent="0.25">
      <c r="A35022" t="s">
        <v>49352</v>
      </c>
      <c r="B35022" t="s">
        <v>1254</v>
      </c>
    </row>
    <row r="35023" spans="1:2" x14ac:dyDescent="0.25">
      <c r="A35023" t="s">
        <v>49353</v>
      </c>
      <c r="B35023" t="s">
        <v>1254</v>
      </c>
    </row>
    <row r="35024" spans="1:2" x14ac:dyDescent="0.25">
      <c r="A35024" t="s">
        <v>49354</v>
      </c>
      <c r="B35024" t="s">
        <v>1254</v>
      </c>
    </row>
    <row r="35025" spans="1:2" x14ac:dyDescent="0.25">
      <c r="A35025" t="s">
        <v>49355</v>
      </c>
      <c r="B35025" t="s">
        <v>1254</v>
      </c>
    </row>
    <row r="35026" spans="1:2" x14ac:dyDescent="0.25">
      <c r="A35026" t="s">
        <v>49356</v>
      </c>
      <c r="B35026" t="s">
        <v>1254</v>
      </c>
    </row>
    <row r="35027" spans="1:2" x14ac:dyDescent="0.25">
      <c r="A35027" t="s">
        <v>49357</v>
      </c>
      <c r="B35027" t="s">
        <v>1254</v>
      </c>
    </row>
    <row r="35028" spans="1:2" x14ac:dyDescent="0.25">
      <c r="A35028" t="s">
        <v>49358</v>
      </c>
      <c r="B35028" t="s">
        <v>1254</v>
      </c>
    </row>
    <row r="35029" spans="1:2" x14ac:dyDescent="0.25">
      <c r="A35029" t="s">
        <v>49359</v>
      </c>
      <c r="B35029" t="s">
        <v>1254</v>
      </c>
    </row>
    <row r="35030" spans="1:2" x14ac:dyDescent="0.25">
      <c r="A35030" t="s">
        <v>49360</v>
      </c>
      <c r="B35030" t="s">
        <v>1254</v>
      </c>
    </row>
    <row r="35031" spans="1:2" x14ac:dyDescent="0.25">
      <c r="A35031" t="s">
        <v>49361</v>
      </c>
      <c r="B35031" t="s">
        <v>1254</v>
      </c>
    </row>
    <row r="35032" spans="1:2" x14ac:dyDescent="0.25">
      <c r="A35032" t="s">
        <v>49362</v>
      </c>
      <c r="B35032" t="s">
        <v>1254</v>
      </c>
    </row>
    <row r="35033" spans="1:2" x14ac:dyDescent="0.25">
      <c r="A35033" t="s">
        <v>49363</v>
      </c>
      <c r="B35033" t="s">
        <v>1254</v>
      </c>
    </row>
    <row r="35034" spans="1:2" x14ac:dyDescent="0.25">
      <c r="A35034" t="s">
        <v>49364</v>
      </c>
      <c r="B35034" t="s">
        <v>1254</v>
      </c>
    </row>
    <row r="35035" spans="1:2" x14ac:dyDescent="0.25">
      <c r="A35035" t="s">
        <v>49365</v>
      </c>
      <c r="B35035" t="s">
        <v>1254</v>
      </c>
    </row>
    <row r="35036" spans="1:2" x14ac:dyDescent="0.25">
      <c r="A35036" t="s">
        <v>49366</v>
      </c>
      <c r="B35036" t="s">
        <v>1254</v>
      </c>
    </row>
    <row r="35037" spans="1:2" x14ac:dyDescent="0.25">
      <c r="A35037" t="s">
        <v>49367</v>
      </c>
      <c r="B35037" t="s">
        <v>1254</v>
      </c>
    </row>
    <row r="35038" spans="1:2" x14ac:dyDescent="0.25">
      <c r="A35038" t="s">
        <v>49368</v>
      </c>
      <c r="B35038" t="s">
        <v>1254</v>
      </c>
    </row>
    <row r="35039" spans="1:2" x14ac:dyDescent="0.25">
      <c r="A35039" t="s">
        <v>49369</v>
      </c>
      <c r="B35039" t="s">
        <v>1254</v>
      </c>
    </row>
    <row r="35040" spans="1:2" x14ac:dyDescent="0.25">
      <c r="A35040" t="s">
        <v>49370</v>
      </c>
      <c r="B35040" t="s">
        <v>1254</v>
      </c>
    </row>
    <row r="35041" spans="1:2" x14ac:dyDescent="0.25">
      <c r="A35041" t="s">
        <v>49371</v>
      </c>
      <c r="B35041" t="s">
        <v>1254</v>
      </c>
    </row>
    <row r="35042" spans="1:2" x14ac:dyDescent="0.25">
      <c r="A35042" t="s">
        <v>49372</v>
      </c>
      <c r="B35042" t="s">
        <v>1254</v>
      </c>
    </row>
    <row r="35043" spans="1:2" x14ac:dyDescent="0.25">
      <c r="A35043" t="s">
        <v>49373</v>
      </c>
      <c r="B35043" t="s">
        <v>1254</v>
      </c>
    </row>
    <row r="35044" spans="1:2" x14ac:dyDescent="0.25">
      <c r="A35044" t="s">
        <v>49374</v>
      </c>
      <c r="B35044" t="s">
        <v>1254</v>
      </c>
    </row>
    <row r="35045" spans="1:2" x14ac:dyDescent="0.25">
      <c r="A35045" t="s">
        <v>49375</v>
      </c>
      <c r="B35045" t="s">
        <v>1644</v>
      </c>
    </row>
    <row r="35046" spans="1:2" x14ac:dyDescent="0.25">
      <c r="A35046" t="s">
        <v>49376</v>
      </c>
      <c r="B35046" t="s">
        <v>49377</v>
      </c>
    </row>
    <row r="35047" spans="1:2" x14ac:dyDescent="0.25">
      <c r="A35047" t="s">
        <v>49378</v>
      </c>
      <c r="B35047" t="s">
        <v>163</v>
      </c>
    </row>
    <row r="35048" spans="1:2" x14ac:dyDescent="0.25">
      <c r="A35048" t="s">
        <v>49379</v>
      </c>
      <c r="B35048" t="s">
        <v>163</v>
      </c>
    </row>
    <row r="35049" spans="1:2" x14ac:dyDescent="0.25">
      <c r="A35049" t="s">
        <v>49380</v>
      </c>
      <c r="B35049" t="s">
        <v>163</v>
      </c>
    </row>
    <row r="35050" spans="1:2" x14ac:dyDescent="0.25">
      <c r="A35050" t="s">
        <v>49381</v>
      </c>
      <c r="B35050" t="s">
        <v>163</v>
      </c>
    </row>
    <row r="35051" spans="1:2" x14ac:dyDescent="0.25">
      <c r="A35051" t="s">
        <v>49382</v>
      </c>
      <c r="B35051" t="s">
        <v>163</v>
      </c>
    </row>
    <row r="35052" spans="1:2" x14ac:dyDescent="0.25">
      <c r="A35052" t="s">
        <v>49383</v>
      </c>
      <c r="B35052" t="s">
        <v>163</v>
      </c>
    </row>
    <row r="35053" spans="1:2" x14ac:dyDescent="0.25">
      <c r="A35053" t="s">
        <v>49384</v>
      </c>
      <c r="B35053" t="s">
        <v>163</v>
      </c>
    </row>
    <row r="35054" spans="1:2" x14ac:dyDescent="0.25">
      <c r="A35054" t="s">
        <v>49385</v>
      </c>
      <c r="B35054" t="s">
        <v>163</v>
      </c>
    </row>
    <row r="35055" spans="1:2" x14ac:dyDescent="0.25">
      <c r="A35055" t="s">
        <v>49386</v>
      </c>
      <c r="B35055" t="s">
        <v>163</v>
      </c>
    </row>
    <row r="35056" spans="1:2" x14ac:dyDescent="0.25">
      <c r="A35056" t="s">
        <v>49387</v>
      </c>
      <c r="B35056" t="s">
        <v>163</v>
      </c>
    </row>
    <row r="35057" spans="1:2" x14ac:dyDescent="0.25">
      <c r="A35057" t="s">
        <v>49388</v>
      </c>
      <c r="B35057" t="s">
        <v>163</v>
      </c>
    </row>
    <row r="35058" spans="1:2" x14ac:dyDescent="0.25">
      <c r="A35058" t="s">
        <v>49389</v>
      </c>
      <c r="B35058" t="s">
        <v>163</v>
      </c>
    </row>
    <row r="35059" spans="1:2" x14ac:dyDescent="0.25">
      <c r="A35059" t="s">
        <v>49390</v>
      </c>
      <c r="B35059" t="s">
        <v>163</v>
      </c>
    </row>
    <row r="35060" spans="1:2" x14ac:dyDescent="0.25">
      <c r="A35060" t="s">
        <v>49391</v>
      </c>
      <c r="B35060" t="s">
        <v>163</v>
      </c>
    </row>
    <row r="35061" spans="1:2" x14ac:dyDescent="0.25">
      <c r="A35061" t="s">
        <v>49392</v>
      </c>
      <c r="B35061" t="s">
        <v>163</v>
      </c>
    </row>
    <row r="35062" spans="1:2" x14ac:dyDescent="0.25">
      <c r="A35062" t="s">
        <v>49393</v>
      </c>
      <c r="B35062" t="s">
        <v>49394</v>
      </c>
    </row>
    <row r="35063" spans="1:2" x14ac:dyDescent="0.25">
      <c r="A35063" t="s">
        <v>49395</v>
      </c>
      <c r="B35063" t="s">
        <v>38736</v>
      </c>
    </row>
    <row r="35064" spans="1:2" x14ac:dyDescent="0.25">
      <c r="A35064" t="s">
        <v>49396</v>
      </c>
      <c r="B35064" t="s">
        <v>49397</v>
      </c>
    </row>
    <row r="35065" spans="1:2" x14ac:dyDescent="0.25">
      <c r="A35065" t="s">
        <v>49398</v>
      </c>
      <c r="B35065" t="s">
        <v>49397</v>
      </c>
    </row>
    <row r="35066" spans="1:2" x14ac:dyDescent="0.25">
      <c r="A35066" t="s">
        <v>49399</v>
      </c>
      <c r="B35066" t="s">
        <v>2101</v>
      </c>
    </row>
    <row r="35067" spans="1:2" x14ac:dyDescent="0.25">
      <c r="A35067" t="s">
        <v>49400</v>
      </c>
      <c r="B35067" t="s">
        <v>2101</v>
      </c>
    </row>
    <row r="35068" spans="1:2" x14ac:dyDescent="0.25">
      <c r="A35068" t="s">
        <v>49401</v>
      </c>
      <c r="B35068" t="s">
        <v>2101</v>
      </c>
    </row>
    <row r="35069" spans="1:2" x14ac:dyDescent="0.25">
      <c r="A35069" t="s">
        <v>49402</v>
      </c>
      <c r="B35069" t="s">
        <v>2101</v>
      </c>
    </row>
    <row r="35070" spans="1:2" x14ac:dyDescent="0.25">
      <c r="A35070" t="s">
        <v>49403</v>
      </c>
      <c r="B35070" t="s">
        <v>2101</v>
      </c>
    </row>
    <row r="35071" spans="1:2" x14ac:dyDescent="0.25">
      <c r="A35071" t="s">
        <v>49404</v>
      </c>
      <c r="B35071" t="s">
        <v>5208</v>
      </c>
    </row>
    <row r="35072" spans="1:2" x14ac:dyDescent="0.25">
      <c r="A35072" t="s">
        <v>49405</v>
      </c>
      <c r="B35072" t="s">
        <v>5208</v>
      </c>
    </row>
    <row r="35073" spans="1:2" x14ac:dyDescent="0.25">
      <c r="A35073" t="s">
        <v>49406</v>
      </c>
      <c r="B35073" t="s">
        <v>5208</v>
      </c>
    </row>
    <row r="35074" spans="1:2" x14ac:dyDescent="0.25">
      <c r="A35074" t="s">
        <v>49407</v>
      </c>
      <c r="B35074" t="s">
        <v>5208</v>
      </c>
    </row>
    <row r="35075" spans="1:2" x14ac:dyDescent="0.25">
      <c r="A35075" t="s">
        <v>49408</v>
      </c>
      <c r="B35075" t="s">
        <v>5208</v>
      </c>
    </row>
    <row r="35076" spans="1:2" x14ac:dyDescent="0.25">
      <c r="A35076" t="s">
        <v>49409</v>
      </c>
      <c r="B35076" t="s">
        <v>5208</v>
      </c>
    </row>
    <row r="35077" spans="1:2" x14ac:dyDescent="0.25">
      <c r="A35077" t="s">
        <v>49410</v>
      </c>
      <c r="B35077" t="s">
        <v>5208</v>
      </c>
    </row>
    <row r="35078" spans="1:2" x14ac:dyDescent="0.25">
      <c r="A35078" t="s">
        <v>49411</v>
      </c>
      <c r="B35078" t="s">
        <v>5208</v>
      </c>
    </row>
    <row r="35079" spans="1:2" x14ac:dyDescent="0.25">
      <c r="A35079" t="s">
        <v>49412</v>
      </c>
      <c r="B35079" t="s">
        <v>5208</v>
      </c>
    </row>
    <row r="35080" spans="1:2" x14ac:dyDescent="0.25">
      <c r="A35080" t="s">
        <v>49413</v>
      </c>
      <c r="B35080" t="s">
        <v>5208</v>
      </c>
    </row>
    <row r="35081" spans="1:2" x14ac:dyDescent="0.25">
      <c r="A35081" t="s">
        <v>49414</v>
      </c>
      <c r="B35081" t="s">
        <v>5208</v>
      </c>
    </row>
    <row r="35082" spans="1:2" x14ac:dyDescent="0.25">
      <c r="A35082" t="s">
        <v>49415</v>
      </c>
      <c r="B35082" t="s">
        <v>5208</v>
      </c>
    </row>
    <row r="35083" spans="1:2" x14ac:dyDescent="0.25">
      <c r="A35083" t="s">
        <v>49416</v>
      </c>
      <c r="B35083" t="s">
        <v>5208</v>
      </c>
    </row>
    <row r="35084" spans="1:2" x14ac:dyDescent="0.25">
      <c r="A35084" t="s">
        <v>49417</v>
      </c>
      <c r="B35084" t="s">
        <v>5208</v>
      </c>
    </row>
    <row r="35085" spans="1:2" x14ac:dyDescent="0.25">
      <c r="A35085" t="s">
        <v>49418</v>
      </c>
      <c r="B35085" t="s">
        <v>5208</v>
      </c>
    </row>
    <row r="35086" spans="1:2" x14ac:dyDescent="0.25">
      <c r="A35086" t="s">
        <v>49419</v>
      </c>
      <c r="B35086" t="s">
        <v>5208</v>
      </c>
    </row>
    <row r="35087" spans="1:2" x14ac:dyDescent="0.25">
      <c r="A35087" t="s">
        <v>49420</v>
      </c>
      <c r="B35087" t="s">
        <v>5208</v>
      </c>
    </row>
    <row r="35088" spans="1:2" x14ac:dyDescent="0.25">
      <c r="A35088" t="s">
        <v>49421</v>
      </c>
      <c r="B35088" t="s">
        <v>5208</v>
      </c>
    </row>
    <row r="35089" spans="1:2" x14ac:dyDescent="0.25">
      <c r="A35089" t="s">
        <v>49422</v>
      </c>
      <c r="B35089" t="s">
        <v>5208</v>
      </c>
    </row>
    <row r="35090" spans="1:2" x14ac:dyDescent="0.25">
      <c r="A35090" t="s">
        <v>49423</v>
      </c>
      <c r="B35090" t="s">
        <v>5208</v>
      </c>
    </row>
    <row r="35091" spans="1:2" x14ac:dyDescent="0.25">
      <c r="A35091" t="s">
        <v>49424</v>
      </c>
      <c r="B35091" t="s">
        <v>5208</v>
      </c>
    </row>
    <row r="35092" spans="1:2" x14ac:dyDescent="0.25">
      <c r="A35092" t="s">
        <v>49425</v>
      </c>
      <c r="B35092" t="s">
        <v>5208</v>
      </c>
    </row>
    <row r="35093" spans="1:2" x14ac:dyDescent="0.25">
      <c r="A35093" t="s">
        <v>49426</v>
      </c>
      <c r="B35093" t="s">
        <v>5208</v>
      </c>
    </row>
    <row r="35094" spans="1:2" x14ac:dyDescent="0.25">
      <c r="A35094" t="s">
        <v>49427</v>
      </c>
      <c r="B35094" t="s">
        <v>5208</v>
      </c>
    </row>
    <row r="35095" spans="1:2" x14ac:dyDescent="0.25">
      <c r="A35095" t="s">
        <v>49428</v>
      </c>
      <c r="B35095" t="s">
        <v>5208</v>
      </c>
    </row>
    <row r="35096" spans="1:2" x14ac:dyDescent="0.25">
      <c r="A35096" t="s">
        <v>49429</v>
      </c>
      <c r="B35096" t="s">
        <v>5208</v>
      </c>
    </row>
    <row r="35097" spans="1:2" x14ac:dyDescent="0.25">
      <c r="A35097" t="s">
        <v>49430</v>
      </c>
      <c r="B35097" t="s">
        <v>5208</v>
      </c>
    </row>
    <row r="35098" spans="1:2" x14ac:dyDescent="0.25">
      <c r="A35098" t="s">
        <v>49431</v>
      </c>
      <c r="B35098" t="s">
        <v>5208</v>
      </c>
    </row>
    <row r="35099" spans="1:2" x14ac:dyDescent="0.25">
      <c r="A35099" t="s">
        <v>49432</v>
      </c>
      <c r="B35099" t="s">
        <v>5208</v>
      </c>
    </row>
    <row r="35100" spans="1:2" x14ac:dyDescent="0.25">
      <c r="A35100" t="s">
        <v>49433</v>
      </c>
      <c r="B35100" t="s">
        <v>5208</v>
      </c>
    </row>
    <row r="35101" spans="1:2" x14ac:dyDescent="0.25">
      <c r="A35101" t="s">
        <v>49434</v>
      </c>
      <c r="B35101" t="s">
        <v>5208</v>
      </c>
    </row>
    <row r="35102" spans="1:2" x14ac:dyDescent="0.25">
      <c r="A35102" t="s">
        <v>49435</v>
      </c>
      <c r="B35102" t="s">
        <v>5208</v>
      </c>
    </row>
    <row r="35103" spans="1:2" x14ac:dyDescent="0.25">
      <c r="A35103" t="s">
        <v>49436</v>
      </c>
      <c r="B35103" t="s">
        <v>5208</v>
      </c>
    </row>
    <row r="35104" spans="1:2" x14ac:dyDescent="0.25">
      <c r="A35104" t="s">
        <v>49437</v>
      </c>
      <c r="B35104" t="s">
        <v>5208</v>
      </c>
    </row>
    <row r="35105" spans="1:2" x14ac:dyDescent="0.25">
      <c r="A35105" t="s">
        <v>49438</v>
      </c>
      <c r="B35105" t="s">
        <v>5208</v>
      </c>
    </row>
    <row r="35106" spans="1:2" x14ac:dyDescent="0.25">
      <c r="A35106" t="s">
        <v>49439</v>
      </c>
      <c r="B35106" t="s">
        <v>5208</v>
      </c>
    </row>
    <row r="35107" spans="1:2" x14ac:dyDescent="0.25">
      <c r="A35107" t="s">
        <v>49440</v>
      </c>
      <c r="B35107" t="s">
        <v>5208</v>
      </c>
    </row>
    <row r="35108" spans="1:2" x14ac:dyDescent="0.25">
      <c r="A35108" t="s">
        <v>49441</v>
      </c>
      <c r="B35108" t="s">
        <v>5208</v>
      </c>
    </row>
    <row r="35109" spans="1:2" x14ac:dyDescent="0.25">
      <c r="A35109" t="s">
        <v>49442</v>
      </c>
      <c r="B35109" t="s">
        <v>5208</v>
      </c>
    </row>
    <row r="35110" spans="1:2" x14ac:dyDescent="0.25">
      <c r="A35110" t="s">
        <v>49443</v>
      </c>
      <c r="B35110" t="s">
        <v>5208</v>
      </c>
    </row>
    <row r="35111" spans="1:2" x14ac:dyDescent="0.25">
      <c r="A35111" t="s">
        <v>49444</v>
      </c>
      <c r="B35111" t="s">
        <v>1887</v>
      </c>
    </row>
    <row r="35112" spans="1:2" x14ac:dyDescent="0.25">
      <c r="A35112" t="s">
        <v>49445</v>
      </c>
      <c r="B35112" t="s">
        <v>1887</v>
      </c>
    </row>
    <row r="35113" spans="1:2" x14ac:dyDescent="0.25">
      <c r="A35113" t="s">
        <v>49446</v>
      </c>
      <c r="B35113" t="s">
        <v>1887</v>
      </c>
    </row>
    <row r="35114" spans="1:2" x14ac:dyDescent="0.25">
      <c r="A35114" t="s">
        <v>49447</v>
      </c>
      <c r="B35114" t="s">
        <v>1887</v>
      </c>
    </row>
    <row r="35115" spans="1:2" x14ac:dyDescent="0.25">
      <c r="A35115" t="s">
        <v>49448</v>
      </c>
      <c r="B35115" t="s">
        <v>1887</v>
      </c>
    </row>
    <row r="35116" spans="1:2" x14ac:dyDescent="0.25">
      <c r="A35116" t="s">
        <v>49449</v>
      </c>
      <c r="B35116" t="s">
        <v>1887</v>
      </c>
    </row>
    <row r="35117" spans="1:2" x14ac:dyDescent="0.25">
      <c r="A35117" t="s">
        <v>49450</v>
      </c>
    </row>
    <row r="35118" spans="1:2" x14ac:dyDescent="0.25">
      <c r="A35118" t="s">
        <v>49451</v>
      </c>
      <c r="B35118" t="s">
        <v>986</v>
      </c>
    </row>
    <row r="35119" spans="1:2" x14ac:dyDescent="0.25">
      <c r="A35119" t="s">
        <v>49452</v>
      </c>
    </row>
    <row r="35120" spans="1:2" x14ac:dyDescent="0.25">
      <c r="A35120" t="s">
        <v>49453</v>
      </c>
      <c r="B35120" t="s">
        <v>49454</v>
      </c>
    </row>
    <row r="35121" spans="1:2" x14ac:dyDescent="0.25">
      <c r="A35121" t="s">
        <v>49455</v>
      </c>
      <c r="B35121" t="s">
        <v>49454</v>
      </c>
    </row>
    <row r="35122" spans="1:2" x14ac:dyDescent="0.25">
      <c r="A35122" t="s">
        <v>49456</v>
      </c>
      <c r="B35122" t="s">
        <v>49457</v>
      </c>
    </row>
    <row r="35123" spans="1:2" x14ac:dyDescent="0.25">
      <c r="A35123" t="s">
        <v>49458</v>
      </c>
      <c r="B35123" t="s">
        <v>49459</v>
      </c>
    </row>
    <row r="35124" spans="1:2" x14ac:dyDescent="0.25">
      <c r="A35124" t="s">
        <v>49460</v>
      </c>
      <c r="B35124" t="s">
        <v>20379</v>
      </c>
    </row>
    <row r="35125" spans="1:2" x14ac:dyDescent="0.25">
      <c r="A35125" t="s">
        <v>49461</v>
      </c>
      <c r="B35125" t="s">
        <v>25799</v>
      </c>
    </row>
    <row r="35126" spans="1:2" x14ac:dyDescent="0.25">
      <c r="A35126" t="s">
        <v>49462</v>
      </c>
      <c r="B35126" t="s">
        <v>49463</v>
      </c>
    </row>
    <row r="35127" spans="1:2" x14ac:dyDescent="0.25">
      <c r="A35127" t="s">
        <v>49464</v>
      </c>
      <c r="B35127" t="s">
        <v>49465</v>
      </c>
    </row>
    <row r="35128" spans="1:2" x14ac:dyDescent="0.25">
      <c r="A35128" t="s">
        <v>49466</v>
      </c>
      <c r="B35128" t="s">
        <v>1626</v>
      </c>
    </row>
    <row r="35129" spans="1:2" x14ac:dyDescent="0.25">
      <c r="A35129" t="s">
        <v>49467</v>
      </c>
      <c r="B35129" t="s">
        <v>1024</v>
      </c>
    </row>
    <row r="35130" spans="1:2" x14ac:dyDescent="0.25">
      <c r="A35130" t="s">
        <v>49468</v>
      </c>
      <c r="B35130" t="s">
        <v>1024</v>
      </c>
    </row>
    <row r="35131" spans="1:2" x14ac:dyDescent="0.25">
      <c r="A35131" t="s">
        <v>49469</v>
      </c>
      <c r="B35131" t="s">
        <v>1024</v>
      </c>
    </row>
    <row r="35132" spans="1:2" x14ac:dyDescent="0.25">
      <c r="A35132" t="s">
        <v>49470</v>
      </c>
      <c r="B35132" t="s">
        <v>1024</v>
      </c>
    </row>
    <row r="35133" spans="1:2" x14ac:dyDescent="0.25">
      <c r="A35133" t="s">
        <v>49471</v>
      </c>
      <c r="B35133" t="s">
        <v>1024</v>
      </c>
    </row>
    <row r="35134" spans="1:2" x14ac:dyDescent="0.25">
      <c r="A35134" t="s">
        <v>49472</v>
      </c>
      <c r="B35134" t="s">
        <v>1024</v>
      </c>
    </row>
    <row r="35135" spans="1:2" x14ac:dyDescent="0.25">
      <c r="A35135" t="s">
        <v>49473</v>
      </c>
      <c r="B35135" t="s">
        <v>1024</v>
      </c>
    </row>
    <row r="35136" spans="1:2" x14ac:dyDescent="0.25">
      <c r="A35136" t="s">
        <v>49474</v>
      </c>
      <c r="B35136" t="s">
        <v>1024</v>
      </c>
    </row>
    <row r="35137" spans="1:2" x14ac:dyDescent="0.25">
      <c r="A35137" t="s">
        <v>49475</v>
      </c>
      <c r="B35137" t="s">
        <v>1024</v>
      </c>
    </row>
    <row r="35138" spans="1:2" x14ac:dyDescent="0.25">
      <c r="A35138" t="s">
        <v>49476</v>
      </c>
      <c r="B35138" t="s">
        <v>1024</v>
      </c>
    </row>
    <row r="35139" spans="1:2" x14ac:dyDescent="0.25">
      <c r="A35139" t="s">
        <v>49477</v>
      </c>
      <c r="B35139" t="s">
        <v>1024</v>
      </c>
    </row>
    <row r="35140" spans="1:2" x14ac:dyDescent="0.25">
      <c r="A35140" t="s">
        <v>49478</v>
      </c>
      <c r="B35140" t="s">
        <v>1024</v>
      </c>
    </row>
    <row r="35141" spans="1:2" x14ac:dyDescent="0.25">
      <c r="A35141" t="s">
        <v>49479</v>
      </c>
      <c r="B35141" t="s">
        <v>1024</v>
      </c>
    </row>
    <row r="35142" spans="1:2" x14ac:dyDescent="0.25">
      <c r="A35142" t="s">
        <v>49480</v>
      </c>
      <c r="B35142" t="s">
        <v>1024</v>
      </c>
    </row>
    <row r="35143" spans="1:2" x14ac:dyDescent="0.25">
      <c r="A35143" t="s">
        <v>49481</v>
      </c>
      <c r="B35143" t="s">
        <v>1024</v>
      </c>
    </row>
    <row r="35144" spans="1:2" x14ac:dyDescent="0.25">
      <c r="A35144" t="s">
        <v>49482</v>
      </c>
      <c r="B35144" t="s">
        <v>49483</v>
      </c>
    </row>
    <row r="35145" spans="1:2" x14ac:dyDescent="0.25">
      <c r="A35145" t="s">
        <v>49484</v>
      </c>
      <c r="B35145" t="s">
        <v>49483</v>
      </c>
    </row>
    <row r="35146" spans="1:2" x14ac:dyDescent="0.25">
      <c r="A35146" t="s">
        <v>49485</v>
      </c>
      <c r="B35146" t="s">
        <v>49483</v>
      </c>
    </row>
    <row r="35147" spans="1:2" x14ac:dyDescent="0.25">
      <c r="A35147" t="s">
        <v>49486</v>
      </c>
      <c r="B35147" t="s">
        <v>1024</v>
      </c>
    </row>
    <row r="35148" spans="1:2" x14ac:dyDescent="0.25">
      <c r="A35148" t="s">
        <v>49487</v>
      </c>
      <c r="B35148" t="s">
        <v>1024</v>
      </c>
    </row>
    <row r="35149" spans="1:2" x14ac:dyDescent="0.25">
      <c r="A35149" t="s">
        <v>49488</v>
      </c>
      <c r="B35149" t="s">
        <v>1024</v>
      </c>
    </row>
    <row r="35150" spans="1:2" x14ac:dyDescent="0.25">
      <c r="A35150" t="s">
        <v>49489</v>
      </c>
      <c r="B35150" t="s">
        <v>1024</v>
      </c>
    </row>
    <row r="35151" spans="1:2" x14ac:dyDescent="0.25">
      <c r="A35151" t="s">
        <v>49490</v>
      </c>
      <c r="B35151" t="s">
        <v>1024</v>
      </c>
    </row>
    <row r="35152" spans="1:2" x14ac:dyDescent="0.25">
      <c r="A35152" t="s">
        <v>49491</v>
      </c>
      <c r="B35152" t="s">
        <v>1024</v>
      </c>
    </row>
    <row r="35153" spans="1:2" x14ac:dyDescent="0.25">
      <c r="A35153" t="s">
        <v>49492</v>
      </c>
      <c r="B35153" t="s">
        <v>1024</v>
      </c>
    </row>
    <row r="35154" spans="1:2" x14ac:dyDescent="0.25">
      <c r="A35154" t="s">
        <v>49493</v>
      </c>
      <c r="B35154" t="s">
        <v>1024</v>
      </c>
    </row>
    <row r="35155" spans="1:2" x14ac:dyDescent="0.25">
      <c r="A35155" t="s">
        <v>49494</v>
      </c>
      <c r="B35155" t="s">
        <v>1024</v>
      </c>
    </row>
    <row r="35156" spans="1:2" x14ac:dyDescent="0.25">
      <c r="A35156" t="s">
        <v>49495</v>
      </c>
      <c r="B35156" t="s">
        <v>1024</v>
      </c>
    </row>
    <row r="35157" spans="1:2" x14ac:dyDescent="0.25">
      <c r="A35157" t="s">
        <v>49496</v>
      </c>
      <c r="B35157" t="s">
        <v>1024</v>
      </c>
    </row>
    <row r="35158" spans="1:2" x14ac:dyDescent="0.25">
      <c r="A35158" t="s">
        <v>49497</v>
      </c>
      <c r="B35158" t="s">
        <v>1024</v>
      </c>
    </row>
    <row r="35159" spans="1:2" x14ac:dyDescent="0.25">
      <c r="A35159" t="s">
        <v>49498</v>
      </c>
      <c r="B35159" t="s">
        <v>1024</v>
      </c>
    </row>
    <row r="35160" spans="1:2" x14ac:dyDescent="0.25">
      <c r="A35160" t="s">
        <v>49499</v>
      </c>
      <c r="B35160" t="s">
        <v>1024</v>
      </c>
    </row>
    <row r="35161" spans="1:2" x14ac:dyDescent="0.25">
      <c r="A35161" t="s">
        <v>49500</v>
      </c>
      <c r="B35161" t="s">
        <v>1024</v>
      </c>
    </row>
    <row r="35162" spans="1:2" x14ac:dyDescent="0.25">
      <c r="A35162" t="s">
        <v>49501</v>
      </c>
      <c r="B35162" t="s">
        <v>1024</v>
      </c>
    </row>
    <row r="35163" spans="1:2" x14ac:dyDescent="0.25">
      <c r="A35163" t="s">
        <v>49502</v>
      </c>
      <c r="B35163" t="s">
        <v>1024</v>
      </c>
    </row>
    <row r="35164" spans="1:2" x14ac:dyDescent="0.25">
      <c r="A35164" t="s">
        <v>49503</v>
      </c>
      <c r="B35164" t="s">
        <v>1024</v>
      </c>
    </row>
    <row r="35165" spans="1:2" x14ac:dyDescent="0.25">
      <c r="A35165" t="s">
        <v>49504</v>
      </c>
      <c r="B35165" t="s">
        <v>1024</v>
      </c>
    </row>
    <row r="35166" spans="1:2" x14ac:dyDescent="0.25">
      <c r="A35166" t="s">
        <v>49505</v>
      </c>
      <c r="B35166" t="s">
        <v>1024</v>
      </c>
    </row>
    <row r="35167" spans="1:2" x14ac:dyDescent="0.25">
      <c r="A35167" t="s">
        <v>49506</v>
      </c>
      <c r="B35167" t="s">
        <v>1024</v>
      </c>
    </row>
    <row r="35168" spans="1:2" x14ac:dyDescent="0.25">
      <c r="A35168" t="s">
        <v>49507</v>
      </c>
      <c r="B35168" t="s">
        <v>1024</v>
      </c>
    </row>
    <row r="35169" spans="1:2" x14ac:dyDescent="0.25">
      <c r="A35169" t="s">
        <v>49508</v>
      </c>
      <c r="B35169" t="s">
        <v>1024</v>
      </c>
    </row>
    <row r="35170" spans="1:2" x14ac:dyDescent="0.25">
      <c r="A35170" t="s">
        <v>49509</v>
      </c>
      <c r="B35170" t="s">
        <v>1024</v>
      </c>
    </row>
    <row r="35171" spans="1:2" x14ac:dyDescent="0.25">
      <c r="A35171" t="s">
        <v>49510</v>
      </c>
      <c r="B35171" t="s">
        <v>1024</v>
      </c>
    </row>
    <row r="35172" spans="1:2" x14ac:dyDescent="0.25">
      <c r="A35172" t="s">
        <v>49511</v>
      </c>
      <c r="B35172" t="s">
        <v>1024</v>
      </c>
    </row>
    <row r="35173" spans="1:2" x14ac:dyDescent="0.25">
      <c r="A35173" t="s">
        <v>49512</v>
      </c>
      <c r="B35173" t="s">
        <v>1024</v>
      </c>
    </row>
    <row r="35174" spans="1:2" x14ac:dyDescent="0.25">
      <c r="A35174" t="s">
        <v>49513</v>
      </c>
      <c r="B35174" t="s">
        <v>1024</v>
      </c>
    </row>
    <row r="35175" spans="1:2" x14ac:dyDescent="0.25">
      <c r="A35175" t="s">
        <v>49514</v>
      </c>
      <c r="B35175" t="s">
        <v>1024</v>
      </c>
    </row>
    <row r="35176" spans="1:2" x14ac:dyDescent="0.25">
      <c r="A35176" t="s">
        <v>49515</v>
      </c>
      <c r="B35176" t="s">
        <v>1024</v>
      </c>
    </row>
    <row r="35177" spans="1:2" x14ac:dyDescent="0.25">
      <c r="A35177" t="s">
        <v>49516</v>
      </c>
      <c r="B35177" t="s">
        <v>1024</v>
      </c>
    </row>
    <row r="35178" spans="1:2" x14ac:dyDescent="0.25">
      <c r="A35178" t="s">
        <v>49517</v>
      </c>
      <c r="B35178" t="s">
        <v>1024</v>
      </c>
    </row>
    <row r="35179" spans="1:2" x14ac:dyDescent="0.25">
      <c r="A35179" t="s">
        <v>49518</v>
      </c>
      <c r="B35179" t="s">
        <v>1024</v>
      </c>
    </row>
    <row r="35180" spans="1:2" x14ac:dyDescent="0.25">
      <c r="A35180" t="s">
        <v>49519</v>
      </c>
      <c r="B35180" t="s">
        <v>1024</v>
      </c>
    </row>
    <row r="35181" spans="1:2" x14ac:dyDescent="0.25">
      <c r="A35181" t="s">
        <v>49520</v>
      </c>
      <c r="B35181" t="s">
        <v>1024</v>
      </c>
    </row>
    <row r="35182" spans="1:2" x14ac:dyDescent="0.25">
      <c r="A35182" t="s">
        <v>49521</v>
      </c>
      <c r="B35182" t="s">
        <v>1024</v>
      </c>
    </row>
    <row r="35183" spans="1:2" x14ac:dyDescent="0.25">
      <c r="A35183" t="s">
        <v>49522</v>
      </c>
      <c r="B35183" t="s">
        <v>1024</v>
      </c>
    </row>
    <row r="35184" spans="1:2" x14ac:dyDescent="0.25">
      <c r="A35184" t="s">
        <v>49523</v>
      </c>
      <c r="B35184" t="s">
        <v>1024</v>
      </c>
    </row>
    <row r="35185" spans="1:2" x14ac:dyDescent="0.25">
      <c r="A35185" t="s">
        <v>49524</v>
      </c>
      <c r="B35185" t="s">
        <v>1024</v>
      </c>
    </row>
    <row r="35186" spans="1:2" x14ac:dyDescent="0.25">
      <c r="A35186" t="s">
        <v>49525</v>
      </c>
      <c r="B35186" t="s">
        <v>1024</v>
      </c>
    </row>
    <row r="35187" spans="1:2" x14ac:dyDescent="0.25">
      <c r="A35187" t="s">
        <v>49526</v>
      </c>
      <c r="B35187" t="s">
        <v>1024</v>
      </c>
    </row>
    <row r="35188" spans="1:2" x14ac:dyDescent="0.25">
      <c r="A35188" t="s">
        <v>49527</v>
      </c>
      <c r="B35188" t="s">
        <v>1024</v>
      </c>
    </row>
    <row r="35189" spans="1:2" x14ac:dyDescent="0.25">
      <c r="A35189" t="s">
        <v>49528</v>
      </c>
      <c r="B35189" t="s">
        <v>1024</v>
      </c>
    </row>
    <row r="35190" spans="1:2" x14ac:dyDescent="0.25">
      <c r="A35190" t="s">
        <v>49529</v>
      </c>
      <c r="B35190" t="s">
        <v>1024</v>
      </c>
    </row>
    <row r="35191" spans="1:2" x14ac:dyDescent="0.25">
      <c r="A35191" t="s">
        <v>49530</v>
      </c>
      <c r="B35191" t="s">
        <v>1024</v>
      </c>
    </row>
    <row r="35192" spans="1:2" x14ac:dyDescent="0.25">
      <c r="A35192" t="s">
        <v>49531</v>
      </c>
      <c r="B35192" t="s">
        <v>1024</v>
      </c>
    </row>
    <row r="35193" spans="1:2" x14ac:dyDescent="0.25">
      <c r="A35193" t="s">
        <v>49532</v>
      </c>
      <c r="B35193" t="s">
        <v>1024</v>
      </c>
    </row>
    <row r="35194" spans="1:2" x14ac:dyDescent="0.25">
      <c r="A35194" t="s">
        <v>49533</v>
      </c>
      <c r="B35194" t="s">
        <v>1024</v>
      </c>
    </row>
    <row r="35195" spans="1:2" x14ac:dyDescent="0.25">
      <c r="A35195" t="s">
        <v>49534</v>
      </c>
      <c r="B35195" t="s">
        <v>1024</v>
      </c>
    </row>
    <row r="35196" spans="1:2" x14ac:dyDescent="0.25">
      <c r="A35196" t="s">
        <v>49535</v>
      </c>
      <c r="B35196" t="s">
        <v>1024</v>
      </c>
    </row>
    <row r="35197" spans="1:2" x14ac:dyDescent="0.25">
      <c r="A35197" t="s">
        <v>49536</v>
      </c>
      <c r="B35197" t="s">
        <v>1024</v>
      </c>
    </row>
    <row r="35198" spans="1:2" x14ac:dyDescent="0.25">
      <c r="A35198" t="s">
        <v>49537</v>
      </c>
      <c r="B35198" t="s">
        <v>1024</v>
      </c>
    </row>
    <row r="35199" spans="1:2" x14ac:dyDescent="0.25">
      <c r="A35199" t="s">
        <v>49538</v>
      </c>
      <c r="B35199" t="s">
        <v>1024</v>
      </c>
    </row>
    <row r="35200" spans="1:2" x14ac:dyDescent="0.25">
      <c r="A35200" t="s">
        <v>49539</v>
      </c>
      <c r="B35200" t="s">
        <v>1024</v>
      </c>
    </row>
    <row r="35201" spans="1:2" x14ac:dyDescent="0.25">
      <c r="A35201" t="s">
        <v>49540</v>
      </c>
      <c r="B35201" t="s">
        <v>1024</v>
      </c>
    </row>
    <row r="35202" spans="1:2" x14ac:dyDescent="0.25">
      <c r="A35202" t="s">
        <v>49541</v>
      </c>
      <c r="B35202" t="s">
        <v>1024</v>
      </c>
    </row>
    <row r="35203" spans="1:2" x14ac:dyDescent="0.25">
      <c r="A35203" t="s">
        <v>49542</v>
      </c>
      <c r="B35203" t="s">
        <v>1024</v>
      </c>
    </row>
    <row r="35204" spans="1:2" x14ac:dyDescent="0.25">
      <c r="A35204" t="s">
        <v>49543</v>
      </c>
      <c r="B35204" t="s">
        <v>1024</v>
      </c>
    </row>
    <row r="35205" spans="1:2" x14ac:dyDescent="0.25">
      <c r="A35205" t="s">
        <v>49544</v>
      </c>
      <c r="B35205" t="s">
        <v>1024</v>
      </c>
    </row>
    <row r="35206" spans="1:2" x14ac:dyDescent="0.25">
      <c r="A35206" t="s">
        <v>49545</v>
      </c>
      <c r="B35206" t="s">
        <v>1024</v>
      </c>
    </row>
    <row r="35207" spans="1:2" x14ac:dyDescent="0.25">
      <c r="A35207" t="s">
        <v>49546</v>
      </c>
      <c r="B35207" t="s">
        <v>1024</v>
      </c>
    </row>
    <row r="35208" spans="1:2" x14ac:dyDescent="0.25">
      <c r="A35208" t="s">
        <v>49547</v>
      </c>
      <c r="B35208" t="s">
        <v>1024</v>
      </c>
    </row>
    <row r="35209" spans="1:2" x14ac:dyDescent="0.25">
      <c r="A35209" t="s">
        <v>49548</v>
      </c>
      <c r="B35209" t="s">
        <v>1024</v>
      </c>
    </row>
    <row r="35210" spans="1:2" x14ac:dyDescent="0.25">
      <c r="A35210" t="s">
        <v>49549</v>
      </c>
      <c r="B35210" t="s">
        <v>1024</v>
      </c>
    </row>
    <row r="35211" spans="1:2" x14ac:dyDescent="0.25">
      <c r="A35211" t="s">
        <v>49550</v>
      </c>
      <c r="B35211" t="s">
        <v>1024</v>
      </c>
    </row>
    <row r="35212" spans="1:2" x14ac:dyDescent="0.25">
      <c r="A35212" t="s">
        <v>49551</v>
      </c>
      <c r="B35212" t="s">
        <v>1024</v>
      </c>
    </row>
    <row r="35213" spans="1:2" x14ac:dyDescent="0.25">
      <c r="A35213" t="s">
        <v>49552</v>
      </c>
      <c r="B35213" t="s">
        <v>1024</v>
      </c>
    </row>
    <row r="35214" spans="1:2" x14ac:dyDescent="0.25">
      <c r="A35214" t="s">
        <v>49553</v>
      </c>
      <c r="B35214" t="s">
        <v>1024</v>
      </c>
    </row>
    <row r="35215" spans="1:2" x14ac:dyDescent="0.25">
      <c r="A35215" t="s">
        <v>49554</v>
      </c>
      <c r="B35215" t="s">
        <v>1024</v>
      </c>
    </row>
    <row r="35216" spans="1:2" x14ac:dyDescent="0.25">
      <c r="A35216" t="s">
        <v>49555</v>
      </c>
      <c r="B35216" t="s">
        <v>1024</v>
      </c>
    </row>
    <row r="35217" spans="1:2" x14ac:dyDescent="0.25">
      <c r="A35217" t="s">
        <v>49556</v>
      </c>
      <c r="B35217" t="s">
        <v>1024</v>
      </c>
    </row>
    <row r="35218" spans="1:2" x14ac:dyDescent="0.25">
      <c r="A35218" t="s">
        <v>49557</v>
      </c>
      <c r="B35218" t="s">
        <v>1024</v>
      </c>
    </row>
    <row r="35219" spans="1:2" x14ac:dyDescent="0.25">
      <c r="A35219" t="s">
        <v>49558</v>
      </c>
      <c r="B35219" t="s">
        <v>1024</v>
      </c>
    </row>
    <row r="35220" spans="1:2" x14ac:dyDescent="0.25">
      <c r="A35220" t="s">
        <v>49559</v>
      </c>
      <c r="B35220" t="s">
        <v>1024</v>
      </c>
    </row>
    <row r="35221" spans="1:2" x14ac:dyDescent="0.25">
      <c r="A35221" t="s">
        <v>49560</v>
      </c>
      <c r="B35221" t="s">
        <v>1024</v>
      </c>
    </row>
    <row r="35222" spans="1:2" x14ac:dyDescent="0.25">
      <c r="A35222" t="s">
        <v>49561</v>
      </c>
      <c r="B35222" t="s">
        <v>1024</v>
      </c>
    </row>
    <row r="35223" spans="1:2" x14ac:dyDescent="0.25">
      <c r="A35223" t="s">
        <v>49562</v>
      </c>
      <c r="B35223" t="s">
        <v>1024</v>
      </c>
    </row>
    <row r="35224" spans="1:2" x14ac:dyDescent="0.25">
      <c r="A35224" t="s">
        <v>49563</v>
      </c>
      <c r="B35224" t="s">
        <v>1024</v>
      </c>
    </row>
    <row r="35225" spans="1:2" x14ac:dyDescent="0.25">
      <c r="A35225" t="s">
        <v>49564</v>
      </c>
      <c r="B35225" t="s">
        <v>1024</v>
      </c>
    </row>
    <row r="35226" spans="1:2" x14ac:dyDescent="0.25">
      <c r="A35226" t="s">
        <v>49565</v>
      </c>
      <c r="B35226" t="s">
        <v>1024</v>
      </c>
    </row>
    <row r="35227" spans="1:2" x14ac:dyDescent="0.25">
      <c r="A35227" t="s">
        <v>49566</v>
      </c>
      <c r="B35227" t="s">
        <v>1024</v>
      </c>
    </row>
    <row r="35228" spans="1:2" x14ac:dyDescent="0.25">
      <c r="A35228" t="s">
        <v>49567</v>
      </c>
      <c r="B35228" t="s">
        <v>1024</v>
      </c>
    </row>
    <row r="35229" spans="1:2" x14ac:dyDescent="0.25">
      <c r="A35229" t="s">
        <v>49568</v>
      </c>
      <c r="B35229" t="s">
        <v>1024</v>
      </c>
    </row>
    <row r="35230" spans="1:2" x14ac:dyDescent="0.25">
      <c r="A35230" t="s">
        <v>49569</v>
      </c>
      <c r="B35230" t="s">
        <v>1024</v>
      </c>
    </row>
    <row r="35231" spans="1:2" x14ac:dyDescent="0.25">
      <c r="A35231" t="s">
        <v>49570</v>
      </c>
      <c r="B35231" t="s">
        <v>1024</v>
      </c>
    </row>
    <row r="35232" spans="1:2" x14ac:dyDescent="0.25">
      <c r="A35232" t="s">
        <v>49571</v>
      </c>
      <c r="B35232" t="s">
        <v>1024</v>
      </c>
    </row>
    <row r="35233" spans="1:2" x14ac:dyDescent="0.25">
      <c r="A35233" t="s">
        <v>49572</v>
      </c>
      <c r="B35233" t="s">
        <v>1024</v>
      </c>
    </row>
    <row r="35234" spans="1:2" x14ac:dyDescent="0.25">
      <c r="A35234" t="s">
        <v>49573</v>
      </c>
      <c r="B35234" t="s">
        <v>1024</v>
      </c>
    </row>
    <row r="35235" spans="1:2" x14ac:dyDescent="0.25">
      <c r="A35235" t="s">
        <v>49574</v>
      </c>
      <c r="B35235" t="s">
        <v>1024</v>
      </c>
    </row>
    <row r="35236" spans="1:2" x14ac:dyDescent="0.25">
      <c r="A35236" t="s">
        <v>49575</v>
      </c>
      <c r="B35236" t="s">
        <v>1024</v>
      </c>
    </row>
    <row r="35237" spans="1:2" x14ac:dyDescent="0.25">
      <c r="A35237" t="s">
        <v>49576</v>
      </c>
      <c r="B35237" t="s">
        <v>1024</v>
      </c>
    </row>
    <row r="35238" spans="1:2" x14ac:dyDescent="0.25">
      <c r="A35238" t="s">
        <v>49577</v>
      </c>
      <c r="B35238" t="s">
        <v>1024</v>
      </c>
    </row>
    <row r="35239" spans="1:2" x14ac:dyDescent="0.25">
      <c r="A35239" t="s">
        <v>49578</v>
      </c>
      <c r="B35239" t="s">
        <v>1024</v>
      </c>
    </row>
    <row r="35240" spans="1:2" x14ac:dyDescent="0.25">
      <c r="A35240" t="s">
        <v>49579</v>
      </c>
      <c r="B35240" t="s">
        <v>1024</v>
      </c>
    </row>
    <row r="35241" spans="1:2" x14ac:dyDescent="0.25">
      <c r="A35241" t="s">
        <v>49580</v>
      </c>
      <c r="B35241" t="s">
        <v>1024</v>
      </c>
    </row>
    <row r="35242" spans="1:2" x14ac:dyDescent="0.25">
      <c r="A35242" t="s">
        <v>49581</v>
      </c>
      <c r="B35242" t="s">
        <v>1024</v>
      </c>
    </row>
    <row r="35243" spans="1:2" x14ac:dyDescent="0.25">
      <c r="A35243" t="s">
        <v>49582</v>
      </c>
      <c r="B35243" t="s">
        <v>1024</v>
      </c>
    </row>
    <row r="35244" spans="1:2" x14ac:dyDescent="0.25">
      <c r="A35244" t="s">
        <v>49583</v>
      </c>
      <c r="B35244" t="s">
        <v>1024</v>
      </c>
    </row>
    <row r="35245" spans="1:2" x14ac:dyDescent="0.25">
      <c r="A35245" t="s">
        <v>49584</v>
      </c>
      <c r="B35245" t="s">
        <v>1024</v>
      </c>
    </row>
    <row r="35246" spans="1:2" x14ac:dyDescent="0.25">
      <c r="A35246" t="s">
        <v>49585</v>
      </c>
      <c r="B35246" t="s">
        <v>1024</v>
      </c>
    </row>
    <row r="35247" spans="1:2" x14ac:dyDescent="0.25">
      <c r="A35247" t="s">
        <v>49586</v>
      </c>
      <c r="B35247" t="s">
        <v>1024</v>
      </c>
    </row>
    <row r="35248" spans="1:2" x14ac:dyDescent="0.25">
      <c r="A35248" t="s">
        <v>49587</v>
      </c>
      <c r="B35248" t="s">
        <v>1024</v>
      </c>
    </row>
    <row r="35249" spans="1:2" x14ac:dyDescent="0.25">
      <c r="A35249" t="s">
        <v>49588</v>
      </c>
      <c r="B35249" t="s">
        <v>1024</v>
      </c>
    </row>
    <row r="35250" spans="1:2" x14ac:dyDescent="0.25">
      <c r="A35250" t="s">
        <v>49589</v>
      </c>
      <c r="B35250" t="s">
        <v>1024</v>
      </c>
    </row>
    <row r="35251" spans="1:2" x14ac:dyDescent="0.25">
      <c r="A35251" t="s">
        <v>49590</v>
      </c>
      <c r="B35251" t="s">
        <v>1024</v>
      </c>
    </row>
    <row r="35252" spans="1:2" x14ac:dyDescent="0.25">
      <c r="A35252" t="s">
        <v>49591</v>
      </c>
      <c r="B35252" t="s">
        <v>1024</v>
      </c>
    </row>
    <row r="35253" spans="1:2" x14ac:dyDescent="0.25">
      <c r="A35253" t="s">
        <v>49592</v>
      </c>
      <c r="B35253" t="s">
        <v>1024</v>
      </c>
    </row>
    <row r="35254" spans="1:2" x14ac:dyDescent="0.25">
      <c r="A35254" t="s">
        <v>49593</v>
      </c>
      <c r="B35254" t="s">
        <v>1024</v>
      </c>
    </row>
    <row r="35255" spans="1:2" x14ac:dyDescent="0.25">
      <c r="A35255" t="s">
        <v>49594</v>
      </c>
      <c r="B35255" t="s">
        <v>1024</v>
      </c>
    </row>
    <row r="35256" spans="1:2" x14ac:dyDescent="0.25">
      <c r="A35256" t="s">
        <v>49595</v>
      </c>
      <c r="B35256" t="s">
        <v>1024</v>
      </c>
    </row>
    <row r="35257" spans="1:2" x14ac:dyDescent="0.25">
      <c r="A35257" t="s">
        <v>49596</v>
      </c>
      <c r="B35257" t="s">
        <v>1024</v>
      </c>
    </row>
    <row r="35258" spans="1:2" x14ac:dyDescent="0.25">
      <c r="A35258" t="s">
        <v>49597</v>
      </c>
      <c r="B35258" t="s">
        <v>1024</v>
      </c>
    </row>
    <row r="35259" spans="1:2" x14ac:dyDescent="0.25">
      <c r="A35259" t="s">
        <v>49598</v>
      </c>
      <c r="B35259" t="s">
        <v>1024</v>
      </c>
    </row>
    <row r="35260" spans="1:2" x14ac:dyDescent="0.25">
      <c r="A35260" t="s">
        <v>49599</v>
      </c>
      <c r="B35260" t="s">
        <v>1024</v>
      </c>
    </row>
    <row r="35261" spans="1:2" x14ac:dyDescent="0.25">
      <c r="A35261" t="s">
        <v>49600</v>
      </c>
      <c r="B35261" t="s">
        <v>1024</v>
      </c>
    </row>
    <row r="35262" spans="1:2" x14ac:dyDescent="0.25">
      <c r="A35262" t="s">
        <v>49601</v>
      </c>
      <c r="B35262" t="s">
        <v>1024</v>
      </c>
    </row>
    <row r="35263" spans="1:2" x14ac:dyDescent="0.25">
      <c r="A35263" t="s">
        <v>49602</v>
      </c>
      <c r="B35263" t="s">
        <v>1024</v>
      </c>
    </row>
    <row r="35264" spans="1:2" x14ac:dyDescent="0.25">
      <c r="A35264" t="s">
        <v>49603</v>
      </c>
      <c r="B35264" t="s">
        <v>1024</v>
      </c>
    </row>
    <row r="35265" spans="1:2" x14ac:dyDescent="0.25">
      <c r="A35265" t="s">
        <v>49604</v>
      </c>
      <c r="B35265" t="s">
        <v>1024</v>
      </c>
    </row>
    <row r="35266" spans="1:2" x14ac:dyDescent="0.25">
      <c r="A35266" t="s">
        <v>49605</v>
      </c>
      <c r="B35266" t="s">
        <v>1024</v>
      </c>
    </row>
    <row r="35267" spans="1:2" x14ac:dyDescent="0.25">
      <c r="A35267" t="s">
        <v>49606</v>
      </c>
      <c r="B35267" t="s">
        <v>1024</v>
      </c>
    </row>
    <row r="35268" spans="1:2" x14ac:dyDescent="0.25">
      <c r="A35268" t="s">
        <v>49607</v>
      </c>
      <c r="B35268" t="s">
        <v>1024</v>
      </c>
    </row>
    <row r="35269" spans="1:2" x14ac:dyDescent="0.25">
      <c r="A35269" t="s">
        <v>49608</v>
      </c>
      <c r="B35269" t="s">
        <v>1024</v>
      </c>
    </row>
    <row r="35270" spans="1:2" x14ac:dyDescent="0.25">
      <c r="A35270" t="s">
        <v>49609</v>
      </c>
      <c r="B35270" t="s">
        <v>1024</v>
      </c>
    </row>
    <row r="35271" spans="1:2" x14ac:dyDescent="0.25">
      <c r="A35271" t="s">
        <v>49610</v>
      </c>
      <c r="B35271" t="s">
        <v>1024</v>
      </c>
    </row>
    <row r="35272" spans="1:2" x14ac:dyDescent="0.25">
      <c r="A35272" t="s">
        <v>49611</v>
      </c>
      <c r="B35272" t="s">
        <v>1024</v>
      </c>
    </row>
    <row r="35273" spans="1:2" x14ac:dyDescent="0.25">
      <c r="A35273" t="s">
        <v>49612</v>
      </c>
      <c r="B35273" t="s">
        <v>1024</v>
      </c>
    </row>
    <row r="35274" spans="1:2" x14ac:dyDescent="0.25">
      <c r="A35274" t="s">
        <v>49613</v>
      </c>
      <c r="B35274" t="s">
        <v>1024</v>
      </c>
    </row>
    <row r="35275" spans="1:2" x14ac:dyDescent="0.25">
      <c r="A35275" t="s">
        <v>49614</v>
      </c>
      <c r="B35275" t="s">
        <v>22189</v>
      </c>
    </row>
    <row r="35276" spans="1:2" x14ac:dyDescent="0.25">
      <c r="A35276" t="s">
        <v>49615</v>
      </c>
    </row>
    <row r="35277" spans="1:2" x14ac:dyDescent="0.25">
      <c r="A35277" t="s">
        <v>49616</v>
      </c>
      <c r="B35277" t="s">
        <v>49617</v>
      </c>
    </row>
    <row r="35278" spans="1:2" x14ac:dyDescent="0.25">
      <c r="A35278" t="s">
        <v>49618</v>
      </c>
      <c r="B35278" t="s">
        <v>49619</v>
      </c>
    </row>
    <row r="35279" spans="1:2" x14ac:dyDescent="0.25">
      <c r="A35279" t="s">
        <v>49620</v>
      </c>
      <c r="B35279" t="s">
        <v>49621</v>
      </c>
    </row>
    <row r="35280" spans="1:2" x14ac:dyDescent="0.25">
      <c r="A35280" t="s">
        <v>49622</v>
      </c>
      <c r="B35280" t="s">
        <v>1626</v>
      </c>
    </row>
    <row r="35281" spans="1:2" x14ac:dyDescent="0.25">
      <c r="A35281" t="s">
        <v>49623</v>
      </c>
      <c r="B35281" t="s">
        <v>49624</v>
      </c>
    </row>
    <row r="35282" spans="1:2" x14ac:dyDescent="0.25">
      <c r="A35282" t="s">
        <v>49625</v>
      </c>
      <c r="B35282" t="s">
        <v>49624</v>
      </c>
    </row>
    <row r="35283" spans="1:2" x14ac:dyDescent="0.25">
      <c r="A35283" t="s">
        <v>49626</v>
      </c>
      <c r="B35283" t="s">
        <v>49624</v>
      </c>
    </row>
    <row r="35284" spans="1:2" x14ac:dyDescent="0.25">
      <c r="A35284" t="s">
        <v>49627</v>
      </c>
      <c r="B35284" t="s">
        <v>49624</v>
      </c>
    </row>
    <row r="35285" spans="1:2" x14ac:dyDescent="0.25">
      <c r="A35285" t="s">
        <v>49628</v>
      </c>
      <c r="B35285" t="s">
        <v>1626</v>
      </c>
    </row>
    <row r="35286" spans="1:2" x14ac:dyDescent="0.25">
      <c r="A35286" t="s">
        <v>49629</v>
      </c>
      <c r="B35286" t="s">
        <v>1626</v>
      </c>
    </row>
    <row r="35287" spans="1:2" x14ac:dyDescent="0.25">
      <c r="A35287" t="s">
        <v>49630</v>
      </c>
      <c r="B35287" t="s">
        <v>1626</v>
      </c>
    </row>
    <row r="35288" spans="1:2" x14ac:dyDescent="0.25">
      <c r="A35288" t="s">
        <v>49631</v>
      </c>
      <c r="B35288" t="s">
        <v>1626</v>
      </c>
    </row>
    <row r="35289" spans="1:2" x14ac:dyDescent="0.25">
      <c r="A35289" t="s">
        <v>49632</v>
      </c>
      <c r="B35289" t="s">
        <v>1626</v>
      </c>
    </row>
    <row r="35290" spans="1:2" x14ac:dyDescent="0.25">
      <c r="A35290" t="s">
        <v>49633</v>
      </c>
      <c r="B35290" t="s">
        <v>1626</v>
      </c>
    </row>
    <row r="35291" spans="1:2" x14ac:dyDescent="0.25">
      <c r="A35291" t="s">
        <v>49634</v>
      </c>
      <c r="B35291" t="s">
        <v>1626</v>
      </c>
    </row>
    <row r="35292" spans="1:2" x14ac:dyDescent="0.25">
      <c r="A35292" t="s">
        <v>49635</v>
      </c>
      <c r="B35292" t="s">
        <v>49636</v>
      </c>
    </row>
    <row r="35293" spans="1:2" x14ac:dyDescent="0.25">
      <c r="A35293" t="s">
        <v>49637</v>
      </c>
      <c r="B35293" t="s">
        <v>49636</v>
      </c>
    </row>
    <row r="35294" spans="1:2" x14ac:dyDescent="0.25">
      <c r="A35294" t="s">
        <v>49638</v>
      </c>
      <c r="B35294" t="s">
        <v>49639</v>
      </c>
    </row>
    <row r="35295" spans="1:2" x14ac:dyDescent="0.25">
      <c r="A35295" t="s">
        <v>49640</v>
      </c>
      <c r="B35295" t="s">
        <v>1626</v>
      </c>
    </row>
    <row r="35296" spans="1:2" x14ac:dyDescent="0.25">
      <c r="A35296" t="s">
        <v>49641</v>
      </c>
      <c r="B35296" t="s">
        <v>1626</v>
      </c>
    </row>
    <row r="35297" spans="1:2" x14ac:dyDescent="0.25">
      <c r="A35297" t="s">
        <v>49642</v>
      </c>
      <c r="B35297" t="s">
        <v>1626</v>
      </c>
    </row>
    <row r="35298" spans="1:2" x14ac:dyDescent="0.25">
      <c r="A35298" t="s">
        <v>49643</v>
      </c>
      <c r="B35298" t="s">
        <v>1626</v>
      </c>
    </row>
    <row r="35299" spans="1:2" x14ac:dyDescent="0.25">
      <c r="A35299" t="s">
        <v>49644</v>
      </c>
      <c r="B35299" t="s">
        <v>1626</v>
      </c>
    </row>
    <row r="35300" spans="1:2" x14ac:dyDescent="0.25">
      <c r="A35300" t="s">
        <v>49645</v>
      </c>
      <c r="B35300" t="s">
        <v>1626</v>
      </c>
    </row>
    <row r="35301" spans="1:2" x14ac:dyDescent="0.25">
      <c r="A35301" t="s">
        <v>49646</v>
      </c>
      <c r="B35301" t="s">
        <v>1626</v>
      </c>
    </row>
    <row r="35302" spans="1:2" x14ac:dyDescent="0.25">
      <c r="A35302" t="s">
        <v>49647</v>
      </c>
      <c r="B35302" t="s">
        <v>1626</v>
      </c>
    </row>
    <row r="35303" spans="1:2" x14ac:dyDescent="0.25">
      <c r="A35303" t="s">
        <v>49648</v>
      </c>
      <c r="B35303" t="s">
        <v>1626</v>
      </c>
    </row>
    <row r="35304" spans="1:2" x14ac:dyDescent="0.25">
      <c r="A35304" t="s">
        <v>49649</v>
      </c>
      <c r="B35304" t="s">
        <v>1626</v>
      </c>
    </row>
    <row r="35305" spans="1:2" x14ac:dyDescent="0.25">
      <c r="A35305" t="s">
        <v>49650</v>
      </c>
      <c r="B35305" t="s">
        <v>1626</v>
      </c>
    </row>
    <row r="35306" spans="1:2" x14ac:dyDescent="0.25">
      <c r="A35306" t="s">
        <v>49651</v>
      </c>
      <c r="B35306" t="s">
        <v>1626</v>
      </c>
    </row>
    <row r="35307" spans="1:2" x14ac:dyDescent="0.25">
      <c r="A35307" t="s">
        <v>49652</v>
      </c>
      <c r="B35307" t="s">
        <v>1626</v>
      </c>
    </row>
    <row r="35308" spans="1:2" x14ac:dyDescent="0.25">
      <c r="A35308" t="s">
        <v>49653</v>
      </c>
      <c r="B35308" t="s">
        <v>1626</v>
      </c>
    </row>
    <row r="35309" spans="1:2" x14ac:dyDescent="0.25">
      <c r="A35309" t="s">
        <v>49654</v>
      </c>
      <c r="B35309" t="s">
        <v>49655</v>
      </c>
    </row>
    <row r="35310" spans="1:2" x14ac:dyDescent="0.25">
      <c r="A35310" t="s">
        <v>49656</v>
      </c>
      <c r="B35310" t="s">
        <v>1626</v>
      </c>
    </row>
    <row r="35311" spans="1:2" x14ac:dyDescent="0.25">
      <c r="A35311" t="s">
        <v>49657</v>
      </c>
      <c r="B35311" t="s">
        <v>1626</v>
      </c>
    </row>
    <row r="35312" spans="1:2" x14ac:dyDescent="0.25">
      <c r="A35312" t="s">
        <v>49658</v>
      </c>
      <c r="B35312" t="s">
        <v>1626</v>
      </c>
    </row>
    <row r="35313" spans="1:2" x14ac:dyDescent="0.25">
      <c r="A35313" t="s">
        <v>49659</v>
      </c>
      <c r="B35313" t="s">
        <v>49660</v>
      </c>
    </row>
    <row r="35314" spans="1:2" x14ac:dyDescent="0.25">
      <c r="A35314" t="s">
        <v>49661</v>
      </c>
      <c r="B35314" t="s">
        <v>1626</v>
      </c>
    </row>
    <row r="35315" spans="1:2" x14ac:dyDescent="0.25">
      <c r="A35315" t="s">
        <v>49662</v>
      </c>
      <c r="B35315" t="s">
        <v>1626</v>
      </c>
    </row>
    <row r="35316" spans="1:2" x14ac:dyDescent="0.25">
      <c r="A35316" t="s">
        <v>49663</v>
      </c>
      <c r="B35316" t="s">
        <v>1626</v>
      </c>
    </row>
    <row r="35317" spans="1:2" x14ac:dyDescent="0.25">
      <c r="A35317" t="s">
        <v>49664</v>
      </c>
      <c r="B35317" t="s">
        <v>1626</v>
      </c>
    </row>
    <row r="35318" spans="1:2" x14ac:dyDescent="0.25">
      <c r="A35318" t="s">
        <v>49665</v>
      </c>
      <c r="B35318" t="s">
        <v>1626</v>
      </c>
    </row>
    <row r="35319" spans="1:2" x14ac:dyDescent="0.25">
      <c r="A35319" t="s">
        <v>49666</v>
      </c>
      <c r="B35319" t="s">
        <v>1626</v>
      </c>
    </row>
    <row r="35320" spans="1:2" x14ac:dyDescent="0.25">
      <c r="A35320" t="s">
        <v>49667</v>
      </c>
      <c r="B35320" t="s">
        <v>1626</v>
      </c>
    </row>
    <row r="35321" spans="1:2" x14ac:dyDescent="0.25">
      <c r="A35321" t="s">
        <v>49668</v>
      </c>
      <c r="B35321" t="s">
        <v>1626</v>
      </c>
    </row>
    <row r="35322" spans="1:2" x14ac:dyDescent="0.25">
      <c r="A35322" t="s">
        <v>49669</v>
      </c>
      <c r="B35322" t="s">
        <v>49670</v>
      </c>
    </row>
    <row r="35323" spans="1:2" x14ac:dyDescent="0.25">
      <c r="A35323" t="s">
        <v>49671</v>
      </c>
      <c r="B35323" t="s">
        <v>1626</v>
      </c>
    </row>
    <row r="35324" spans="1:2" x14ac:dyDescent="0.25">
      <c r="A35324" t="s">
        <v>49672</v>
      </c>
      <c r="B35324" t="s">
        <v>1626</v>
      </c>
    </row>
    <row r="35325" spans="1:2" x14ac:dyDescent="0.25">
      <c r="A35325" t="s">
        <v>49673</v>
      </c>
      <c r="B35325" t="s">
        <v>1626</v>
      </c>
    </row>
    <row r="35326" spans="1:2" x14ac:dyDescent="0.25">
      <c r="A35326" t="s">
        <v>49674</v>
      </c>
      <c r="B35326" t="s">
        <v>1626</v>
      </c>
    </row>
    <row r="35327" spans="1:2" x14ac:dyDescent="0.25">
      <c r="A35327" t="s">
        <v>49675</v>
      </c>
      <c r="B35327" t="s">
        <v>1626</v>
      </c>
    </row>
    <row r="35328" spans="1:2" x14ac:dyDescent="0.25">
      <c r="A35328" t="s">
        <v>49676</v>
      </c>
      <c r="B35328" t="s">
        <v>1626</v>
      </c>
    </row>
    <row r="35329" spans="1:2" x14ac:dyDescent="0.25">
      <c r="A35329" t="s">
        <v>49677</v>
      </c>
      <c r="B35329" t="s">
        <v>1626</v>
      </c>
    </row>
    <row r="35330" spans="1:2" x14ac:dyDescent="0.25">
      <c r="A35330" t="s">
        <v>49678</v>
      </c>
      <c r="B35330" t="s">
        <v>1626</v>
      </c>
    </row>
    <row r="35331" spans="1:2" x14ac:dyDescent="0.25">
      <c r="A35331" t="s">
        <v>49679</v>
      </c>
      <c r="B35331" t="s">
        <v>1626</v>
      </c>
    </row>
    <row r="35332" spans="1:2" x14ac:dyDescent="0.25">
      <c r="A35332" t="s">
        <v>49680</v>
      </c>
      <c r="B35332" t="s">
        <v>1626</v>
      </c>
    </row>
    <row r="35333" spans="1:2" x14ac:dyDescent="0.25">
      <c r="A35333" t="s">
        <v>49681</v>
      </c>
      <c r="B35333" t="s">
        <v>1626</v>
      </c>
    </row>
    <row r="35334" spans="1:2" x14ac:dyDescent="0.25">
      <c r="A35334" t="s">
        <v>49682</v>
      </c>
      <c r="B35334" t="s">
        <v>1626</v>
      </c>
    </row>
    <row r="35335" spans="1:2" x14ac:dyDescent="0.25">
      <c r="A35335" t="s">
        <v>49683</v>
      </c>
      <c r="B35335" t="s">
        <v>49684</v>
      </c>
    </row>
    <row r="35336" spans="1:2" x14ac:dyDescent="0.25">
      <c r="A35336" t="s">
        <v>49685</v>
      </c>
      <c r="B35336" t="s">
        <v>49624</v>
      </c>
    </row>
    <row r="35337" spans="1:2" x14ac:dyDescent="0.25">
      <c r="A35337" t="s">
        <v>49686</v>
      </c>
      <c r="B35337" t="s">
        <v>49687</v>
      </c>
    </row>
    <row r="35338" spans="1:2" x14ac:dyDescent="0.25">
      <c r="A35338" t="s">
        <v>49688</v>
      </c>
      <c r="B35338" t="s">
        <v>49689</v>
      </c>
    </row>
    <row r="35339" spans="1:2" x14ac:dyDescent="0.25">
      <c r="A35339" t="s">
        <v>49690</v>
      </c>
      <c r="B35339" t="s">
        <v>49691</v>
      </c>
    </row>
    <row r="35340" spans="1:2" x14ac:dyDescent="0.25">
      <c r="A35340" t="s">
        <v>49692</v>
      </c>
      <c r="B35340" t="s">
        <v>49693</v>
      </c>
    </row>
    <row r="35341" spans="1:2" x14ac:dyDescent="0.25">
      <c r="A35341" t="s">
        <v>49694</v>
      </c>
      <c r="B35341" t="s">
        <v>40173</v>
      </c>
    </row>
    <row r="35342" spans="1:2" x14ac:dyDescent="0.25">
      <c r="A35342" t="s">
        <v>49695</v>
      </c>
      <c r="B35342" t="s">
        <v>40173</v>
      </c>
    </row>
    <row r="35343" spans="1:2" x14ac:dyDescent="0.25">
      <c r="A35343" t="s">
        <v>49696</v>
      </c>
      <c r="B35343" t="s">
        <v>40173</v>
      </c>
    </row>
    <row r="35344" spans="1:2" x14ac:dyDescent="0.25">
      <c r="A35344" t="s">
        <v>49697</v>
      </c>
      <c r="B35344" t="s">
        <v>40173</v>
      </c>
    </row>
    <row r="35345" spans="1:2" x14ac:dyDescent="0.25">
      <c r="A35345" t="s">
        <v>49698</v>
      </c>
      <c r="B35345" t="s">
        <v>49699</v>
      </c>
    </row>
    <row r="35346" spans="1:2" x14ac:dyDescent="0.25">
      <c r="A35346" t="s">
        <v>49700</v>
      </c>
      <c r="B35346" t="s">
        <v>48426</v>
      </c>
    </row>
    <row r="35347" spans="1:2" x14ac:dyDescent="0.25">
      <c r="A35347" t="s">
        <v>49701</v>
      </c>
    </row>
    <row r="35348" spans="1:2" x14ac:dyDescent="0.25">
      <c r="A35348" t="s">
        <v>49702</v>
      </c>
      <c r="B35348" t="s">
        <v>49703</v>
      </c>
    </row>
    <row r="35349" spans="1:2" x14ac:dyDescent="0.25">
      <c r="A35349" t="s">
        <v>49704</v>
      </c>
      <c r="B35349" t="s">
        <v>4983</v>
      </c>
    </row>
    <row r="35350" spans="1:2" x14ac:dyDescent="0.25">
      <c r="A35350" t="s">
        <v>49705</v>
      </c>
      <c r="B35350" t="s">
        <v>4983</v>
      </c>
    </row>
    <row r="35351" spans="1:2" x14ac:dyDescent="0.25">
      <c r="A35351" t="s">
        <v>49706</v>
      </c>
      <c r="B35351" t="s">
        <v>49707</v>
      </c>
    </row>
    <row r="35352" spans="1:2" x14ac:dyDescent="0.25">
      <c r="A35352" t="s">
        <v>49708</v>
      </c>
      <c r="B35352" t="s">
        <v>49709</v>
      </c>
    </row>
    <row r="35353" spans="1:2" x14ac:dyDescent="0.25">
      <c r="A35353" t="s">
        <v>49710</v>
      </c>
      <c r="B35353" t="s">
        <v>49711</v>
      </c>
    </row>
    <row r="35354" spans="1:2" x14ac:dyDescent="0.25">
      <c r="A35354" t="s">
        <v>49712</v>
      </c>
      <c r="B35354" t="s">
        <v>49713</v>
      </c>
    </row>
    <row r="35355" spans="1:2" x14ac:dyDescent="0.25">
      <c r="A35355" t="s">
        <v>49714</v>
      </c>
      <c r="B35355" t="s">
        <v>49715</v>
      </c>
    </row>
    <row r="35356" spans="1:2" x14ac:dyDescent="0.25">
      <c r="A35356" t="s">
        <v>49716</v>
      </c>
      <c r="B35356" t="s">
        <v>49717</v>
      </c>
    </row>
    <row r="35357" spans="1:2" x14ac:dyDescent="0.25">
      <c r="A35357" t="s">
        <v>49718</v>
      </c>
    </row>
    <row r="35358" spans="1:2" x14ac:dyDescent="0.25">
      <c r="A35358" t="s">
        <v>49719</v>
      </c>
      <c r="B35358" t="s">
        <v>49720</v>
      </c>
    </row>
    <row r="35359" spans="1:2" x14ac:dyDescent="0.25">
      <c r="A35359" t="s">
        <v>49721</v>
      </c>
      <c r="B35359" t="s">
        <v>49722</v>
      </c>
    </row>
    <row r="35360" spans="1:2" x14ac:dyDescent="0.25">
      <c r="A35360" t="s">
        <v>49723</v>
      </c>
      <c r="B35360" t="s">
        <v>6234</v>
      </c>
    </row>
    <row r="35361" spans="1:2" x14ac:dyDescent="0.25">
      <c r="A35361" t="s">
        <v>49724</v>
      </c>
      <c r="B35361" t="s">
        <v>49725</v>
      </c>
    </row>
    <row r="35362" spans="1:2" x14ac:dyDescent="0.25">
      <c r="A35362" t="s">
        <v>49726</v>
      </c>
      <c r="B35362" t="s">
        <v>204</v>
      </c>
    </row>
    <row r="35363" spans="1:2" x14ac:dyDescent="0.25">
      <c r="A35363" t="s">
        <v>49727</v>
      </c>
      <c r="B35363" t="s">
        <v>204</v>
      </c>
    </row>
    <row r="35364" spans="1:2" x14ac:dyDescent="0.25">
      <c r="A35364" t="s">
        <v>49728</v>
      </c>
      <c r="B35364" t="s">
        <v>204</v>
      </c>
    </row>
    <row r="35365" spans="1:2" x14ac:dyDescent="0.25">
      <c r="A35365" t="s">
        <v>49729</v>
      </c>
      <c r="B35365" t="s">
        <v>204</v>
      </c>
    </row>
    <row r="35366" spans="1:2" x14ac:dyDescent="0.25">
      <c r="A35366" t="s">
        <v>49730</v>
      </c>
      <c r="B35366" t="s">
        <v>49731</v>
      </c>
    </row>
    <row r="35367" spans="1:2" x14ac:dyDescent="0.25">
      <c r="A35367" t="s">
        <v>49732</v>
      </c>
      <c r="B35367" t="s">
        <v>49733</v>
      </c>
    </row>
    <row r="35368" spans="1:2" x14ac:dyDescent="0.25">
      <c r="A35368" t="s">
        <v>49734</v>
      </c>
      <c r="B35368" t="s">
        <v>49735</v>
      </c>
    </row>
    <row r="35369" spans="1:2" x14ac:dyDescent="0.25">
      <c r="A35369" t="s">
        <v>49736</v>
      </c>
    </row>
    <row r="35370" spans="1:2" x14ac:dyDescent="0.25">
      <c r="A35370" t="s">
        <v>49737</v>
      </c>
      <c r="B35370" t="s">
        <v>49738</v>
      </c>
    </row>
    <row r="35371" spans="1:2" x14ac:dyDescent="0.25">
      <c r="A35371" t="s">
        <v>49739</v>
      </c>
      <c r="B35371" t="s">
        <v>49738</v>
      </c>
    </row>
    <row r="35372" spans="1:2" x14ac:dyDescent="0.25">
      <c r="A35372" t="s">
        <v>49740</v>
      </c>
      <c r="B35372" t="s">
        <v>49738</v>
      </c>
    </row>
    <row r="35373" spans="1:2" x14ac:dyDescent="0.25">
      <c r="A35373" t="s">
        <v>49741</v>
      </c>
      <c r="B35373" t="s">
        <v>49738</v>
      </c>
    </row>
    <row r="35374" spans="1:2" x14ac:dyDescent="0.25">
      <c r="A35374" t="s">
        <v>49742</v>
      </c>
      <c r="B35374" t="s">
        <v>49738</v>
      </c>
    </row>
    <row r="35375" spans="1:2" x14ac:dyDescent="0.25">
      <c r="A35375" t="s">
        <v>49743</v>
      </c>
      <c r="B35375" t="s">
        <v>49738</v>
      </c>
    </row>
    <row r="35376" spans="1:2" x14ac:dyDescent="0.25">
      <c r="A35376" t="s">
        <v>49744</v>
      </c>
      <c r="B35376" t="s">
        <v>49738</v>
      </c>
    </row>
    <row r="35377" spans="1:2" x14ac:dyDescent="0.25">
      <c r="A35377" t="s">
        <v>49745</v>
      </c>
      <c r="B35377" t="s">
        <v>49738</v>
      </c>
    </row>
    <row r="35378" spans="1:2" x14ac:dyDescent="0.25">
      <c r="A35378" t="s">
        <v>49746</v>
      </c>
      <c r="B35378" t="s">
        <v>49738</v>
      </c>
    </row>
    <row r="35379" spans="1:2" x14ac:dyDescent="0.25">
      <c r="A35379" t="s">
        <v>49747</v>
      </c>
      <c r="B35379" t="s">
        <v>49738</v>
      </c>
    </row>
    <row r="35380" spans="1:2" x14ac:dyDescent="0.25">
      <c r="A35380" t="s">
        <v>49748</v>
      </c>
      <c r="B35380" t="s">
        <v>49738</v>
      </c>
    </row>
    <row r="35381" spans="1:2" x14ac:dyDescent="0.25">
      <c r="A35381" t="s">
        <v>49749</v>
      </c>
      <c r="B35381" t="s">
        <v>49738</v>
      </c>
    </row>
    <row r="35382" spans="1:2" x14ac:dyDescent="0.25">
      <c r="A35382" t="s">
        <v>49750</v>
      </c>
      <c r="B35382" t="s">
        <v>49738</v>
      </c>
    </row>
    <row r="35383" spans="1:2" x14ac:dyDescent="0.25">
      <c r="A35383" t="s">
        <v>49751</v>
      </c>
      <c r="B35383" t="s">
        <v>25132</v>
      </c>
    </row>
    <row r="35384" spans="1:2" x14ac:dyDescent="0.25">
      <c r="A35384" t="s">
        <v>49752</v>
      </c>
      <c r="B35384" t="s">
        <v>25132</v>
      </c>
    </row>
    <row r="35385" spans="1:2" x14ac:dyDescent="0.25">
      <c r="A35385" t="s">
        <v>49753</v>
      </c>
      <c r="B35385" t="s">
        <v>49738</v>
      </c>
    </row>
    <row r="35386" spans="1:2" x14ac:dyDescent="0.25">
      <c r="A35386" t="s">
        <v>49754</v>
      </c>
      <c r="B35386" t="s">
        <v>25132</v>
      </c>
    </row>
    <row r="35387" spans="1:2" x14ac:dyDescent="0.25">
      <c r="A35387" t="s">
        <v>49755</v>
      </c>
      <c r="B35387" t="s">
        <v>25132</v>
      </c>
    </row>
    <row r="35388" spans="1:2" x14ac:dyDescent="0.25">
      <c r="A35388" t="s">
        <v>49756</v>
      </c>
      <c r="B35388" t="s">
        <v>25132</v>
      </c>
    </row>
    <row r="35389" spans="1:2" x14ac:dyDescent="0.25">
      <c r="A35389" t="s">
        <v>49757</v>
      </c>
      <c r="B35389" t="s">
        <v>25132</v>
      </c>
    </row>
    <row r="35390" spans="1:2" x14ac:dyDescent="0.25">
      <c r="A35390" t="s">
        <v>49758</v>
      </c>
      <c r="B35390" t="s">
        <v>25132</v>
      </c>
    </row>
    <row r="35391" spans="1:2" x14ac:dyDescent="0.25">
      <c r="A35391" t="s">
        <v>49759</v>
      </c>
      <c r="B35391" t="s">
        <v>25132</v>
      </c>
    </row>
    <row r="35392" spans="1:2" x14ac:dyDescent="0.25">
      <c r="A35392" t="s">
        <v>49760</v>
      </c>
      <c r="B35392" t="s">
        <v>25132</v>
      </c>
    </row>
    <row r="35393" spans="1:2" x14ac:dyDescent="0.25">
      <c r="A35393" t="s">
        <v>49761</v>
      </c>
      <c r="B35393" t="s">
        <v>25132</v>
      </c>
    </row>
    <row r="35394" spans="1:2" x14ac:dyDescent="0.25">
      <c r="A35394" t="s">
        <v>49762</v>
      </c>
      <c r="B35394" t="s">
        <v>49763</v>
      </c>
    </row>
    <row r="35395" spans="1:2" x14ac:dyDescent="0.25">
      <c r="A35395" t="s">
        <v>49764</v>
      </c>
      <c r="B35395" t="s">
        <v>25132</v>
      </c>
    </row>
    <row r="35396" spans="1:2" x14ac:dyDescent="0.25">
      <c r="A35396" t="s">
        <v>49765</v>
      </c>
      <c r="B35396" t="s">
        <v>163</v>
      </c>
    </row>
    <row r="35397" spans="1:2" x14ac:dyDescent="0.25">
      <c r="A35397" t="s">
        <v>49766</v>
      </c>
      <c r="B35397" t="s">
        <v>163</v>
      </c>
    </row>
    <row r="35398" spans="1:2" x14ac:dyDescent="0.25">
      <c r="A35398" t="s">
        <v>49767</v>
      </c>
      <c r="B35398" t="s">
        <v>163</v>
      </c>
    </row>
    <row r="35399" spans="1:2" x14ac:dyDescent="0.25">
      <c r="A35399" t="s">
        <v>49768</v>
      </c>
      <c r="B35399" t="s">
        <v>163</v>
      </c>
    </row>
    <row r="35400" spans="1:2" x14ac:dyDescent="0.25">
      <c r="A35400" t="s">
        <v>49769</v>
      </c>
      <c r="B35400" t="s">
        <v>163</v>
      </c>
    </row>
    <row r="35401" spans="1:2" x14ac:dyDescent="0.25">
      <c r="A35401" t="s">
        <v>49770</v>
      </c>
      <c r="B35401" t="s">
        <v>163</v>
      </c>
    </row>
    <row r="35402" spans="1:2" x14ac:dyDescent="0.25">
      <c r="A35402" t="s">
        <v>49771</v>
      </c>
      <c r="B35402" t="s">
        <v>163</v>
      </c>
    </row>
    <row r="35403" spans="1:2" x14ac:dyDescent="0.25">
      <c r="A35403" t="s">
        <v>49772</v>
      </c>
      <c r="B35403" t="s">
        <v>163</v>
      </c>
    </row>
    <row r="35404" spans="1:2" x14ac:dyDescent="0.25">
      <c r="A35404" t="s">
        <v>49773</v>
      </c>
      <c r="B35404" t="s">
        <v>163</v>
      </c>
    </row>
    <row r="35405" spans="1:2" x14ac:dyDescent="0.25">
      <c r="A35405" t="s">
        <v>49774</v>
      </c>
      <c r="B35405" t="s">
        <v>163</v>
      </c>
    </row>
    <row r="35406" spans="1:2" x14ac:dyDescent="0.25">
      <c r="A35406" t="s">
        <v>49775</v>
      </c>
      <c r="B35406" t="s">
        <v>163</v>
      </c>
    </row>
    <row r="35407" spans="1:2" x14ac:dyDescent="0.25">
      <c r="A35407" t="s">
        <v>49776</v>
      </c>
      <c r="B35407" t="s">
        <v>163</v>
      </c>
    </row>
    <row r="35408" spans="1:2" x14ac:dyDescent="0.25">
      <c r="A35408" t="s">
        <v>49777</v>
      </c>
      <c r="B35408" t="s">
        <v>163</v>
      </c>
    </row>
    <row r="35409" spans="1:2" x14ac:dyDescent="0.25">
      <c r="A35409" t="s">
        <v>49778</v>
      </c>
      <c r="B35409" t="s">
        <v>163</v>
      </c>
    </row>
    <row r="35410" spans="1:2" x14ac:dyDescent="0.25">
      <c r="A35410" t="s">
        <v>49779</v>
      </c>
      <c r="B35410" t="s">
        <v>163</v>
      </c>
    </row>
    <row r="35411" spans="1:2" x14ac:dyDescent="0.25">
      <c r="A35411" t="s">
        <v>49780</v>
      </c>
      <c r="B35411" t="s">
        <v>163</v>
      </c>
    </row>
    <row r="35412" spans="1:2" x14ac:dyDescent="0.25">
      <c r="A35412" t="s">
        <v>49781</v>
      </c>
      <c r="B35412" t="s">
        <v>49782</v>
      </c>
    </row>
    <row r="35413" spans="1:2" x14ac:dyDescent="0.25">
      <c r="A35413" t="s">
        <v>49783</v>
      </c>
      <c r="B35413" t="s">
        <v>49784</v>
      </c>
    </row>
    <row r="35414" spans="1:2" x14ac:dyDescent="0.25">
      <c r="A35414" t="s">
        <v>49785</v>
      </c>
      <c r="B35414" t="s">
        <v>49784</v>
      </c>
    </row>
    <row r="35415" spans="1:2" x14ac:dyDescent="0.25">
      <c r="A35415" t="s">
        <v>49786</v>
      </c>
      <c r="B35415" t="s">
        <v>49787</v>
      </c>
    </row>
    <row r="35416" spans="1:2" x14ac:dyDescent="0.25">
      <c r="A35416" t="s">
        <v>49788</v>
      </c>
      <c r="B35416" t="s">
        <v>49789</v>
      </c>
    </row>
    <row r="35417" spans="1:2" x14ac:dyDescent="0.25">
      <c r="A35417" t="s">
        <v>49790</v>
      </c>
      <c r="B35417" t="s">
        <v>49791</v>
      </c>
    </row>
    <row r="35418" spans="1:2" x14ac:dyDescent="0.25">
      <c r="A35418" t="s">
        <v>49792</v>
      </c>
      <c r="B35418" t="s">
        <v>49793</v>
      </c>
    </row>
    <row r="35419" spans="1:2" x14ac:dyDescent="0.25">
      <c r="A35419" t="s">
        <v>49794</v>
      </c>
      <c r="B35419" t="s">
        <v>49795</v>
      </c>
    </row>
    <row r="35420" spans="1:2" x14ac:dyDescent="0.25">
      <c r="A35420" t="s">
        <v>49796</v>
      </c>
      <c r="B35420" t="s">
        <v>49797</v>
      </c>
    </row>
    <row r="35421" spans="1:2" x14ac:dyDescent="0.25">
      <c r="A35421" t="s">
        <v>49798</v>
      </c>
      <c r="B35421" t="s">
        <v>49799</v>
      </c>
    </row>
    <row r="35422" spans="1:2" x14ac:dyDescent="0.25">
      <c r="A35422" t="s">
        <v>49800</v>
      </c>
      <c r="B35422" t="s">
        <v>1254</v>
      </c>
    </row>
    <row r="35423" spans="1:2" x14ac:dyDescent="0.25">
      <c r="A35423" t="s">
        <v>49801</v>
      </c>
      <c r="B35423" t="s">
        <v>1254</v>
      </c>
    </row>
    <row r="35424" spans="1:2" x14ac:dyDescent="0.25">
      <c r="A35424" t="s">
        <v>49802</v>
      </c>
      <c r="B35424" t="s">
        <v>1254</v>
      </c>
    </row>
    <row r="35425" spans="1:2" x14ac:dyDescent="0.25">
      <c r="A35425" t="s">
        <v>49803</v>
      </c>
      <c r="B35425" t="s">
        <v>1254</v>
      </c>
    </row>
    <row r="35426" spans="1:2" x14ac:dyDescent="0.25">
      <c r="A35426" t="s">
        <v>49804</v>
      </c>
      <c r="B35426" t="s">
        <v>1254</v>
      </c>
    </row>
    <row r="35427" spans="1:2" x14ac:dyDescent="0.25">
      <c r="A35427" t="s">
        <v>49805</v>
      </c>
      <c r="B35427" t="s">
        <v>1254</v>
      </c>
    </row>
    <row r="35428" spans="1:2" x14ac:dyDescent="0.25">
      <c r="A35428" t="s">
        <v>49806</v>
      </c>
      <c r="B35428" t="s">
        <v>1254</v>
      </c>
    </row>
    <row r="35429" spans="1:2" x14ac:dyDescent="0.25">
      <c r="A35429" t="s">
        <v>49807</v>
      </c>
      <c r="B35429" t="s">
        <v>1254</v>
      </c>
    </row>
    <row r="35430" spans="1:2" x14ac:dyDescent="0.25">
      <c r="A35430" t="s">
        <v>49808</v>
      </c>
      <c r="B35430" t="s">
        <v>1254</v>
      </c>
    </row>
    <row r="35431" spans="1:2" x14ac:dyDescent="0.25">
      <c r="A35431" t="s">
        <v>49809</v>
      </c>
      <c r="B35431" t="s">
        <v>1254</v>
      </c>
    </row>
    <row r="35432" spans="1:2" x14ac:dyDescent="0.25">
      <c r="A35432" t="s">
        <v>49810</v>
      </c>
      <c r="B35432" t="s">
        <v>1254</v>
      </c>
    </row>
    <row r="35433" spans="1:2" x14ac:dyDescent="0.25">
      <c r="A35433" t="s">
        <v>49811</v>
      </c>
      <c r="B35433" t="s">
        <v>1254</v>
      </c>
    </row>
    <row r="35434" spans="1:2" x14ac:dyDescent="0.25">
      <c r="A35434" t="s">
        <v>49812</v>
      </c>
      <c r="B35434" t="s">
        <v>49813</v>
      </c>
    </row>
    <row r="35435" spans="1:2" x14ac:dyDescent="0.25">
      <c r="A35435" t="s">
        <v>49814</v>
      </c>
      <c r="B35435" t="s">
        <v>140</v>
      </c>
    </row>
    <row r="35436" spans="1:2" x14ac:dyDescent="0.25">
      <c r="A35436" t="s">
        <v>49815</v>
      </c>
      <c r="B35436" t="s">
        <v>49816</v>
      </c>
    </row>
    <row r="35437" spans="1:2" x14ac:dyDescent="0.25">
      <c r="A35437" t="s">
        <v>49817</v>
      </c>
      <c r="B35437" t="s">
        <v>2370</v>
      </c>
    </row>
    <row r="35438" spans="1:2" x14ac:dyDescent="0.25">
      <c r="A35438" t="s">
        <v>49818</v>
      </c>
    </row>
    <row r="35439" spans="1:2" x14ac:dyDescent="0.25">
      <c r="A35439" t="s">
        <v>49819</v>
      </c>
      <c r="B35439" t="s">
        <v>2370</v>
      </c>
    </row>
    <row r="35440" spans="1:2" x14ac:dyDescent="0.25">
      <c r="A35440" t="s">
        <v>49820</v>
      </c>
      <c r="B35440" t="s">
        <v>2370</v>
      </c>
    </row>
    <row r="35441" spans="1:2" x14ac:dyDescent="0.25">
      <c r="A35441" t="s">
        <v>49821</v>
      </c>
      <c r="B35441" t="s">
        <v>2370</v>
      </c>
    </row>
    <row r="35442" spans="1:2" x14ac:dyDescent="0.25">
      <c r="A35442" t="s">
        <v>49822</v>
      </c>
      <c r="B35442" t="s">
        <v>49823</v>
      </c>
    </row>
    <row r="35443" spans="1:2" x14ac:dyDescent="0.25">
      <c r="A35443" t="s">
        <v>49824</v>
      </c>
      <c r="B35443" t="s">
        <v>1278</v>
      </c>
    </row>
    <row r="35444" spans="1:2" x14ac:dyDescent="0.25">
      <c r="A35444" t="s">
        <v>49825</v>
      </c>
      <c r="B35444" t="s">
        <v>1278</v>
      </c>
    </row>
    <row r="35445" spans="1:2" x14ac:dyDescent="0.25">
      <c r="A35445" t="s">
        <v>49826</v>
      </c>
      <c r="B35445" t="s">
        <v>49827</v>
      </c>
    </row>
    <row r="35446" spans="1:2" x14ac:dyDescent="0.25">
      <c r="A35446" t="s">
        <v>49828</v>
      </c>
      <c r="B35446" t="s">
        <v>49829</v>
      </c>
    </row>
    <row r="35447" spans="1:2" x14ac:dyDescent="0.25">
      <c r="A35447" t="s">
        <v>49830</v>
      </c>
      <c r="B35447" t="s">
        <v>49831</v>
      </c>
    </row>
    <row r="35448" spans="1:2" x14ac:dyDescent="0.25">
      <c r="A35448" t="s">
        <v>49832</v>
      </c>
      <c r="B35448" t="s">
        <v>12562</v>
      </c>
    </row>
    <row r="35449" spans="1:2" x14ac:dyDescent="0.25">
      <c r="A35449" t="s">
        <v>49833</v>
      </c>
    </row>
    <row r="35450" spans="1:2" x14ac:dyDescent="0.25">
      <c r="A35450" t="s">
        <v>49834</v>
      </c>
      <c r="B35450" t="s">
        <v>49835</v>
      </c>
    </row>
    <row r="35451" spans="1:2" x14ac:dyDescent="0.25">
      <c r="A35451" t="s">
        <v>49836</v>
      </c>
      <c r="B35451" t="s">
        <v>49837</v>
      </c>
    </row>
    <row r="35452" spans="1:2" x14ac:dyDescent="0.25">
      <c r="A35452" t="s">
        <v>49838</v>
      </c>
      <c r="B35452" t="s">
        <v>49839</v>
      </c>
    </row>
    <row r="35453" spans="1:2" x14ac:dyDescent="0.25">
      <c r="A35453" t="s">
        <v>49840</v>
      </c>
      <c r="B35453" t="s">
        <v>49841</v>
      </c>
    </row>
    <row r="35454" spans="1:2" x14ac:dyDescent="0.25">
      <c r="A35454" t="s">
        <v>49842</v>
      </c>
      <c r="B35454" t="s">
        <v>49843</v>
      </c>
    </row>
    <row r="35455" spans="1:2" x14ac:dyDescent="0.25">
      <c r="A35455" t="s">
        <v>49844</v>
      </c>
      <c r="B35455" t="s">
        <v>49624</v>
      </c>
    </row>
    <row r="35456" spans="1:2" x14ac:dyDescent="0.25">
      <c r="A35456" t="s">
        <v>49845</v>
      </c>
      <c r="B35456" t="s">
        <v>49624</v>
      </c>
    </row>
    <row r="35457" spans="1:2" x14ac:dyDescent="0.25">
      <c r="A35457" t="s">
        <v>49846</v>
      </c>
      <c r="B35457" t="s">
        <v>49847</v>
      </c>
    </row>
    <row r="35458" spans="1:2" x14ac:dyDescent="0.25">
      <c r="A35458" t="s">
        <v>49848</v>
      </c>
      <c r="B35458" t="s">
        <v>799</v>
      </c>
    </row>
    <row r="35459" spans="1:2" x14ac:dyDescent="0.25">
      <c r="A35459" t="s">
        <v>49849</v>
      </c>
      <c r="B35459" t="s">
        <v>49850</v>
      </c>
    </row>
    <row r="35460" spans="1:2" x14ac:dyDescent="0.25">
      <c r="A35460" t="s">
        <v>49851</v>
      </c>
      <c r="B35460" t="s">
        <v>49850</v>
      </c>
    </row>
    <row r="35461" spans="1:2" x14ac:dyDescent="0.25">
      <c r="A35461" t="s">
        <v>49852</v>
      </c>
    </row>
    <row r="35462" spans="1:2" x14ac:dyDescent="0.25">
      <c r="A35462" t="s">
        <v>49853</v>
      </c>
      <c r="B35462" t="s">
        <v>331</v>
      </c>
    </row>
    <row r="35463" spans="1:2" x14ac:dyDescent="0.25">
      <c r="A35463" t="s">
        <v>49854</v>
      </c>
      <c r="B35463" t="s">
        <v>49855</v>
      </c>
    </row>
    <row r="35464" spans="1:2" x14ac:dyDescent="0.25">
      <c r="A35464" t="s">
        <v>49856</v>
      </c>
      <c r="B35464" t="s">
        <v>49855</v>
      </c>
    </row>
    <row r="35465" spans="1:2" x14ac:dyDescent="0.25">
      <c r="A35465" t="s">
        <v>49857</v>
      </c>
      <c r="B35465" t="s">
        <v>49855</v>
      </c>
    </row>
    <row r="35466" spans="1:2" x14ac:dyDescent="0.25">
      <c r="A35466" t="s">
        <v>49858</v>
      </c>
      <c r="B35466" t="s">
        <v>49859</v>
      </c>
    </row>
    <row r="35467" spans="1:2" x14ac:dyDescent="0.25">
      <c r="A35467" t="s">
        <v>49860</v>
      </c>
      <c r="B35467" t="s">
        <v>799</v>
      </c>
    </row>
    <row r="35468" spans="1:2" x14ac:dyDescent="0.25">
      <c r="A35468" t="s">
        <v>49861</v>
      </c>
      <c r="B35468" t="s">
        <v>49862</v>
      </c>
    </row>
    <row r="35469" spans="1:2" x14ac:dyDescent="0.25">
      <c r="A35469" t="s">
        <v>49863</v>
      </c>
      <c r="B35469" t="s">
        <v>48521</v>
      </c>
    </row>
    <row r="35470" spans="1:2" x14ac:dyDescent="0.25">
      <c r="A35470" t="s">
        <v>49864</v>
      </c>
      <c r="B35470" t="s">
        <v>49865</v>
      </c>
    </row>
    <row r="35471" spans="1:2" x14ac:dyDescent="0.25">
      <c r="A35471" t="s">
        <v>49866</v>
      </c>
      <c r="B35471" t="s">
        <v>49865</v>
      </c>
    </row>
    <row r="35472" spans="1:2" x14ac:dyDescent="0.25">
      <c r="A35472" t="s">
        <v>49867</v>
      </c>
      <c r="B35472" t="s">
        <v>49865</v>
      </c>
    </row>
    <row r="35473" spans="1:2" x14ac:dyDescent="0.25">
      <c r="A35473" t="s">
        <v>49868</v>
      </c>
      <c r="B35473" t="s">
        <v>49869</v>
      </c>
    </row>
    <row r="35474" spans="1:2" x14ac:dyDescent="0.25">
      <c r="A35474" t="s">
        <v>49870</v>
      </c>
      <c r="B35474" t="s">
        <v>799</v>
      </c>
    </row>
    <row r="35475" spans="1:2" x14ac:dyDescent="0.25">
      <c r="A35475" t="s">
        <v>49871</v>
      </c>
      <c r="B35475" t="s">
        <v>49872</v>
      </c>
    </row>
    <row r="35476" spans="1:2" x14ac:dyDescent="0.25">
      <c r="A35476" t="s">
        <v>49873</v>
      </c>
      <c r="B35476" t="s">
        <v>49874</v>
      </c>
    </row>
    <row r="35477" spans="1:2" x14ac:dyDescent="0.25">
      <c r="A35477" t="s">
        <v>49875</v>
      </c>
      <c r="B35477" t="s">
        <v>49876</v>
      </c>
    </row>
    <row r="35478" spans="1:2" x14ac:dyDescent="0.25">
      <c r="A35478" t="s">
        <v>49877</v>
      </c>
      <c r="B35478" t="s">
        <v>2259</v>
      </c>
    </row>
    <row r="35479" spans="1:2" x14ac:dyDescent="0.25">
      <c r="A35479" t="s">
        <v>49878</v>
      </c>
      <c r="B35479" t="s">
        <v>2259</v>
      </c>
    </row>
    <row r="35480" spans="1:2" x14ac:dyDescent="0.25">
      <c r="A35480" t="s">
        <v>49879</v>
      </c>
      <c r="B35480" t="s">
        <v>4927</v>
      </c>
    </row>
    <row r="35481" spans="1:2" x14ac:dyDescent="0.25">
      <c r="A35481" t="s">
        <v>49880</v>
      </c>
      <c r="B35481" t="s">
        <v>49881</v>
      </c>
    </row>
    <row r="35482" spans="1:2" x14ac:dyDescent="0.25">
      <c r="A35482" t="s">
        <v>49882</v>
      </c>
      <c r="B35482" t="s">
        <v>49883</v>
      </c>
    </row>
    <row r="35483" spans="1:2" x14ac:dyDescent="0.25">
      <c r="A35483" t="s">
        <v>49884</v>
      </c>
      <c r="B35483" t="s">
        <v>23184</v>
      </c>
    </row>
    <row r="35484" spans="1:2" x14ac:dyDescent="0.25">
      <c r="A35484" t="s">
        <v>49885</v>
      </c>
    </row>
    <row r="35485" spans="1:2" x14ac:dyDescent="0.25">
      <c r="A35485" t="s">
        <v>49886</v>
      </c>
      <c r="B35485" t="s">
        <v>49887</v>
      </c>
    </row>
    <row r="35486" spans="1:2" x14ac:dyDescent="0.25">
      <c r="A35486" t="s">
        <v>49888</v>
      </c>
      <c r="B35486" t="s">
        <v>295</v>
      </c>
    </row>
    <row r="35487" spans="1:2" x14ac:dyDescent="0.25">
      <c r="A35487" t="s">
        <v>49889</v>
      </c>
      <c r="B35487" t="s">
        <v>295</v>
      </c>
    </row>
    <row r="35488" spans="1:2" x14ac:dyDescent="0.25">
      <c r="A35488" t="s">
        <v>49890</v>
      </c>
      <c r="B35488" t="s">
        <v>49891</v>
      </c>
    </row>
    <row r="35489" spans="1:2" x14ac:dyDescent="0.25">
      <c r="A35489" t="s">
        <v>49892</v>
      </c>
      <c r="B35489" t="s">
        <v>49891</v>
      </c>
    </row>
    <row r="35490" spans="1:2" x14ac:dyDescent="0.25">
      <c r="A35490" t="s">
        <v>49893</v>
      </c>
      <c r="B35490" t="s">
        <v>4927</v>
      </c>
    </row>
    <row r="35491" spans="1:2" x14ac:dyDescent="0.25">
      <c r="A35491" t="s">
        <v>49894</v>
      </c>
      <c r="B35491" t="s">
        <v>2021</v>
      </c>
    </row>
    <row r="35492" spans="1:2" x14ac:dyDescent="0.25">
      <c r="A35492" t="s">
        <v>49895</v>
      </c>
      <c r="B35492" t="s">
        <v>49896</v>
      </c>
    </row>
    <row r="35493" spans="1:2" x14ac:dyDescent="0.25">
      <c r="A35493" t="s">
        <v>49897</v>
      </c>
      <c r="B35493" t="s">
        <v>49898</v>
      </c>
    </row>
    <row r="35494" spans="1:2" x14ac:dyDescent="0.25">
      <c r="A35494" t="s">
        <v>49899</v>
      </c>
      <c r="B35494" t="s">
        <v>1912</v>
      </c>
    </row>
    <row r="35495" spans="1:2" x14ac:dyDescent="0.25">
      <c r="A35495" t="s">
        <v>49900</v>
      </c>
      <c r="B35495" t="s">
        <v>421</v>
      </c>
    </row>
    <row r="35496" spans="1:2" x14ac:dyDescent="0.25">
      <c r="A35496" t="s">
        <v>49901</v>
      </c>
      <c r="B35496" t="s">
        <v>49902</v>
      </c>
    </row>
    <row r="35497" spans="1:2" x14ac:dyDescent="0.25">
      <c r="A35497" t="s">
        <v>49903</v>
      </c>
      <c r="B35497" t="s">
        <v>49902</v>
      </c>
    </row>
    <row r="35498" spans="1:2" x14ac:dyDescent="0.25">
      <c r="A35498" t="s">
        <v>49904</v>
      </c>
      <c r="B35498" t="s">
        <v>2289</v>
      </c>
    </row>
    <row r="35499" spans="1:2" x14ac:dyDescent="0.25">
      <c r="A35499" t="s">
        <v>49905</v>
      </c>
      <c r="B35499" t="s">
        <v>2289</v>
      </c>
    </row>
    <row r="35500" spans="1:2" x14ac:dyDescent="0.25">
      <c r="A35500" t="s">
        <v>49906</v>
      </c>
      <c r="B35500" t="s">
        <v>49907</v>
      </c>
    </row>
    <row r="35501" spans="1:2" x14ac:dyDescent="0.25">
      <c r="A35501" t="s">
        <v>49908</v>
      </c>
      <c r="B35501" t="s">
        <v>204</v>
      </c>
    </row>
    <row r="35502" spans="1:2" x14ac:dyDescent="0.25">
      <c r="A35502" t="s">
        <v>49909</v>
      </c>
      <c r="B35502" t="s">
        <v>49910</v>
      </c>
    </row>
    <row r="35503" spans="1:2" x14ac:dyDescent="0.25">
      <c r="A35503" t="s">
        <v>49911</v>
      </c>
      <c r="B35503" t="s">
        <v>6339</v>
      </c>
    </row>
    <row r="35504" spans="1:2" x14ac:dyDescent="0.25">
      <c r="A35504" t="s">
        <v>49912</v>
      </c>
      <c r="B35504" t="s">
        <v>49913</v>
      </c>
    </row>
    <row r="35505" spans="1:2" x14ac:dyDescent="0.25">
      <c r="A35505" t="s">
        <v>49914</v>
      </c>
      <c r="B35505" t="s">
        <v>11801</v>
      </c>
    </row>
    <row r="35506" spans="1:2" x14ac:dyDescent="0.25">
      <c r="A35506" t="s">
        <v>49915</v>
      </c>
      <c r="B35506" t="s">
        <v>49916</v>
      </c>
    </row>
    <row r="35507" spans="1:2" x14ac:dyDescent="0.25">
      <c r="A35507" t="s">
        <v>49917</v>
      </c>
      <c r="B35507" t="s">
        <v>49918</v>
      </c>
    </row>
    <row r="35508" spans="1:2" x14ac:dyDescent="0.25">
      <c r="A35508" t="s">
        <v>49919</v>
      </c>
      <c r="B35508" t="s">
        <v>49918</v>
      </c>
    </row>
    <row r="35509" spans="1:2" x14ac:dyDescent="0.25">
      <c r="A35509" t="s">
        <v>49920</v>
      </c>
      <c r="B35509" t="s">
        <v>49918</v>
      </c>
    </row>
    <row r="35510" spans="1:2" x14ac:dyDescent="0.25">
      <c r="A35510" t="s">
        <v>49921</v>
      </c>
      <c r="B35510" t="s">
        <v>5354</v>
      </c>
    </row>
    <row r="35511" spans="1:2" x14ac:dyDescent="0.25">
      <c r="A35511" t="s">
        <v>49922</v>
      </c>
      <c r="B35511" t="s">
        <v>27400</v>
      </c>
    </row>
    <row r="35512" spans="1:2" x14ac:dyDescent="0.25">
      <c r="A35512" t="s">
        <v>49923</v>
      </c>
      <c r="B35512" t="s">
        <v>309</v>
      </c>
    </row>
    <row r="35513" spans="1:2" x14ac:dyDescent="0.25">
      <c r="A35513" t="s">
        <v>49924</v>
      </c>
      <c r="B35513" t="s">
        <v>321</v>
      </c>
    </row>
    <row r="35514" spans="1:2" x14ac:dyDescent="0.25">
      <c r="A35514" t="s">
        <v>49925</v>
      </c>
      <c r="B35514" t="s">
        <v>458</v>
      </c>
    </row>
    <row r="35515" spans="1:2" x14ac:dyDescent="0.25">
      <c r="A35515" t="s">
        <v>49926</v>
      </c>
      <c r="B35515" t="s">
        <v>49927</v>
      </c>
    </row>
    <row r="35516" spans="1:2" x14ac:dyDescent="0.25">
      <c r="A35516" t="s">
        <v>49928</v>
      </c>
      <c r="B35516" t="s">
        <v>309</v>
      </c>
    </row>
    <row r="35517" spans="1:2" x14ac:dyDescent="0.25">
      <c r="A35517" t="s">
        <v>49929</v>
      </c>
      <c r="B35517" t="s">
        <v>49930</v>
      </c>
    </row>
    <row r="35518" spans="1:2" x14ac:dyDescent="0.25">
      <c r="A35518" t="s">
        <v>49931</v>
      </c>
      <c r="B35518" t="s">
        <v>49932</v>
      </c>
    </row>
    <row r="35519" spans="1:2" x14ac:dyDescent="0.25">
      <c r="A35519" t="s">
        <v>49933</v>
      </c>
      <c r="B35519" t="s">
        <v>5253</v>
      </c>
    </row>
    <row r="35520" spans="1:2" x14ac:dyDescent="0.25">
      <c r="A35520" t="s">
        <v>49934</v>
      </c>
      <c r="B35520" t="s">
        <v>19184</v>
      </c>
    </row>
    <row r="35521" spans="1:2" x14ac:dyDescent="0.25">
      <c r="A35521" t="s">
        <v>49935</v>
      </c>
      <c r="B35521" t="s">
        <v>14306</v>
      </c>
    </row>
    <row r="35522" spans="1:2" x14ac:dyDescent="0.25">
      <c r="A35522" t="s">
        <v>49936</v>
      </c>
      <c r="B35522" t="s">
        <v>331</v>
      </c>
    </row>
    <row r="35523" spans="1:2" x14ac:dyDescent="0.25">
      <c r="A35523" t="s">
        <v>49937</v>
      </c>
      <c r="B35523" t="s">
        <v>472</v>
      </c>
    </row>
    <row r="35524" spans="1:2" x14ac:dyDescent="0.25">
      <c r="A35524" t="s">
        <v>49938</v>
      </c>
      <c r="B35524" t="s">
        <v>472</v>
      </c>
    </row>
    <row r="35525" spans="1:2" x14ac:dyDescent="0.25">
      <c r="A35525" t="s">
        <v>49939</v>
      </c>
      <c r="B35525" t="s">
        <v>458</v>
      </c>
    </row>
    <row r="35526" spans="1:2" x14ac:dyDescent="0.25">
      <c r="A35526" t="s">
        <v>49940</v>
      </c>
      <c r="B35526" t="s">
        <v>458</v>
      </c>
    </row>
    <row r="35527" spans="1:2" x14ac:dyDescent="0.25">
      <c r="A35527" t="s">
        <v>49941</v>
      </c>
      <c r="B35527" t="s">
        <v>49942</v>
      </c>
    </row>
    <row r="35528" spans="1:2" x14ac:dyDescent="0.25">
      <c r="A35528" t="s">
        <v>49943</v>
      </c>
      <c r="B35528" t="s">
        <v>49944</v>
      </c>
    </row>
    <row r="35529" spans="1:2" x14ac:dyDescent="0.25">
      <c r="A35529" t="s">
        <v>49945</v>
      </c>
      <c r="B35529" t="s">
        <v>49946</v>
      </c>
    </row>
    <row r="35530" spans="1:2" x14ac:dyDescent="0.25">
      <c r="A35530" t="s">
        <v>49947</v>
      </c>
      <c r="B35530" t="s">
        <v>986</v>
      </c>
    </row>
    <row r="35531" spans="1:2" x14ac:dyDescent="0.25">
      <c r="A35531" t="s">
        <v>49948</v>
      </c>
      <c r="B35531" t="s">
        <v>49949</v>
      </c>
    </row>
    <row r="35532" spans="1:2" x14ac:dyDescent="0.25">
      <c r="A35532" t="s">
        <v>49950</v>
      </c>
      <c r="B35532" t="s">
        <v>2370</v>
      </c>
    </row>
    <row r="35533" spans="1:2" x14ac:dyDescent="0.25">
      <c r="A35533" t="s">
        <v>49951</v>
      </c>
      <c r="B35533" t="s">
        <v>32913</v>
      </c>
    </row>
    <row r="35534" spans="1:2" x14ac:dyDescent="0.25">
      <c r="A35534" t="s">
        <v>49952</v>
      </c>
      <c r="B35534" t="s">
        <v>49953</v>
      </c>
    </row>
    <row r="35535" spans="1:2" x14ac:dyDescent="0.25">
      <c r="A35535" t="s">
        <v>49954</v>
      </c>
      <c r="B35535" t="s">
        <v>4292</v>
      </c>
    </row>
    <row r="35536" spans="1:2" x14ac:dyDescent="0.25">
      <c r="A35536" t="s">
        <v>49955</v>
      </c>
      <c r="B35536" t="s">
        <v>49956</v>
      </c>
    </row>
    <row r="35537" spans="1:2" x14ac:dyDescent="0.25">
      <c r="A35537" t="s">
        <v>49957</v>
      </c>
      <c r="B35537" t="s">
        <v>49624</v>
      </c>
    </row>
    <row r="35538" spans="1:2" x14ac:dyDescent="0.25">
      <c r="A35538" t="s">
        <v>49958</v>
      </c>
      <c r="B35538" t="s">
        <v>49959</v>
      </c>
    </row>
    <row r="35539" spans="1:2" x14ac:dyDescent="0.25">
      <c r="A35539" t="s">
        <v>49960</v>
      </c>
      <c r="B35539" t="s">
        <v>4788</v>
      </c>
    </row>
    <row r="35540" spans="1:2" x14ac:dyDescent="0.25">
      <c r="A35540" t="s">
        <v>49961</v>
      </c>
      <c r="B35540" t="s">
        <v>49962</v>
      </c>
    </row>
    <row r="35541" spans="1:2" x14ac:dyDescent="0.25">
      <c r="A35541" t="s">
        <v>49963</v>
      </c>
      <c r="B35541" t="s">
        <v>49964</v>
      </c>
    </row>
    <row r="35542" spans="1:2" x14ac:dyDescent="0.25">
      <c r="A35542" t="s">
        <v>49965</v>
      </c>
      <c r="B35542" t="s">
        <v>49966</v>
      </c>
    </row>
    <row r="35543" spans="1:2" x14ac:dyDescent="0.25">
      <c r="A35543" t="s">
        <v>49967</v>
      </c>
      <c r="B35543" t="s">
        <v>3644</v>
      </c>
    </row>
    <row r="35544" spans="1:2" x14ac:dyDescent="0.25">
      <c r="A35544" t="s">
        <v>49968</v>
      </c>
      <c r="B35544" t="s">
        <v>3644</v>
      </c>
    </row>
    <row r="35545" spans="1:2" x14ac:dyDescent="0.25">
      <c r="A35545" t="s">
        <v>49969</v>
      </c>
      <c r="B35545" t="s">
        <v>49970</v>
      </c>
    </row>
    <row r="35546" spans="1:2" x14ac:dyDescent="0.25">
      <c r="A35546" t="s">
        <v>49971</v>
      </c>
      <c r="B35546" t="s">
        <v>49972</v>
      </c>
    </row>
    <row r="35547" spans="1:2" x14ac:dyDescent="0.25">
      <c r="A35547" t="s">
        <v>49973</v>
      </c>
      <c r="B35547" t="s">
        <v>49974</v>
      </c>
    </row>
    <row r="35548" spans="1:2" x14ac:dyDescent="0.25">
      <c r="A35548" t="s">
        <v>49975</v>
      </c>
      <c r="B35548" t="s">
        <v>49976</v>
      </c>
    </row>
    <row r="35549" spans="1:2" x14ac:dyDescent="0.25">
      <c r="A35549" t="s">
        <v>49977</v>
      </c>
      <c r="B35549" t="s">
        <v>49978</v>
      </c>
    </row>
    <row r="35550" spans="1:2" x14ac:dyDescent="0.25">
      <c r="A35550" t="s">
        <v>49979</v>
      </c>
      <c r="B35550" t="s">
        <v>49980</v>
      </c>
    </row>
    <row r="35551" spans="1:2" x14ac:dyDescent="0.25">
      <c r="A35551" t="s">
        <v>49981</v>
      </c>
      <c r="B35551" t="s">
        <v>49982</v>
      </c>
    </row>
    <row r="35552" spans="1:2" x14ac:dyDescent="0.25">
      <c r="A35552" t="s">
        <v>49983</v>
      </c>
      <c r="B35552" t="s">
        <v>1864</v>
      </c>
    </row>
    <row r="35553" spans="1:2" x14ac:dyDescent="0.25">
      <c r="A35553" t="s">
        <v>49984</v>
      </c>
      <c r="B35553" t="s">
        <v>49985</v>
      </c>
    </row>
    <row r="35554" spans="1:2" x14ac:dyDescent="0.25">
      <c r="A35554" t="s">
        <v>49986</v>
      </c>
      <c r="B35554" t="s">
        <v>1024</v>
      </c>
    </row>
    <row r="35555" spans="1:2" x14ac:dyDescent="0.25">
      <c r="A35555" t="s">
        <v>49987</v>
      </c>
      <c r="B35555" t="s">
        <v>1024</v>
      </c>
    </row>
    <row r="35556" spans="1:2" x14ac:dyDescent="0.25">
      <c r="A35556" t="s">
        <v>49988</v>
      </c>
      <c r="B35556" t="s">
        <v>1024</v>
      </c>
    </row>
    <row r="35557" spans="1:2" x14ac:dyDescent="0.25">
      <c r="A35557" t="s">
        <v>49989</v>
      </c>
      <c r="B35557" t="s">
        <v>1024</v>
      </c>
    </row>
    <row r="35558" spans="1:2" x14ac:dyDescent="0.25">
      <c r="A35558" t="s">
        <v>49990</v>
      </c>
      <c r="B35558" t="s">
        <v>1024</v>
      </c>
    </row>
    <row r="35559" spans="1:2" x14ac:dyDescent="0.25">
      <c r="A35559" t="s">
        <v>49991</v>
      </c>
      <c r="B35559" t="s">
        <v>1586</v>
      </c>
    </row>
    <row r="35560" spans="1:2" x14ac:dyDescent="0.25">
      <c r="A35560" t="s">
        <v>49992</v>
      </c>
      <c r="B35560" t="s">
        <v>1024</v>
      </c>
    </row>
    <row r="35561" spans="1:2" x14ac:dyDescent="0.25">
      <c r="A35561" t="s">
        <v>49993</v>
      </c>
      <c r="B35561" t="s">
        <v>49994</v>
      </c>
    </row>
    <row r="35562" spans="1:2" x14ac:dyDescent="0.25">
      <c r="A35562" t="s">
        <v>49995</v>
      </c>
      <c r="B35562" t="s">
        <v>49980</v>
      </c>
    </row>
    <row r="35563" spans="1:2" x14ac:dyDescent="0.25">
      <c r="A35563" t="s">
        <v>49996</v>
      </c>
      <c r="B35563" t="s">
        <v>1254</v>
      </c>
    </row>
    <row r="35564" spans="1:2" x14ac:dyDescent="0.25">
      <c r="A35564" t="s">
        <v>49997</v>
      </c>
      <c r="B35564" t="s">
        <v>1254</v>
      </c>
    </row>
    <row r="35565" spans="1:2" x14ac:dyDescent="0.25">
      <c r="A35565" t="s">
        <v>49998</v>
      </c>
      <c r="B35565" t="s">
        <v>1254</v>
      </c>
    </row>
    <row r="35566" spans="1:2" x14ac:dyDescent="0.25">
      <c r="A35566" t="s">
        <v>49999</v>
      </c>
      <c r="B35566" t="s">
        <v>1254</v>
      </c>
    </row>
    <row r="35567" spans="1:2" x14ac:dyDescent="0.25">
      <c r="A35567" t="s">
        <v>50000</v>
      </c>
      <c r="B35567" t="s">
        <v>1254</v>
      </c>
    </row>
    <row r="35568" spans="1:2" x14ac:dyDescent="0.25">
      <c r="A35568" t="s">
        <v>50001</v>
      </c>
      <c r="B35568" t="s">
        <v>1254</v>
      </c>
    </row>
    <row r="35569" spans="1:2" x14ac:dyDescent="0.25">
      <c r="A35569" t="s">
        <v>50002</v>
      </c>
      <c r="B35569" t="s">
        <v>1254</v>
      </c>
    </row>
    <row r="35570" spans="1:2" x14ac:dyDescent="0.25">
      <c r="A35570" t="s">
        <v>50003</v>
      </c>
      <c r="B35570" t="s">
        <v>1254</v>
      </c>
    </row>
    <row r="35571" spans="1:2" x14ac:dyDescent="0.25">
      <c r="A35571" t="s">
        <v>50004</v>
      </c>
      <c r="B35571" t="s">
        <v>1254</v>
      </c>
    </row>
    <row r="35572" spans="1:2" x14ac:dyDescent="0.25">
      <c r="A35572" t="s">
        <v>50005</v>
      </c>
      <c r="B35572" t="s">
        <v>1254</v>
      </c>
    </row>
    <row r="35573" spans="1:2" x14ac:dyDescent="0.25">
      <c r="A35573" t="s">
        <v>50006</v>
      </c>
      <c r="B35573" t="s">
        <v>1254</v>
      </c>
    </row>
    <row r="35574" spans="1:2" x14ac:dyDescent="0.25">
      <c r="A35574" t="s">
        <v>50007</v>
      </c>
      <c r="B35574" t="s">
        <v>1254</v>
      </c>
    </row>
    <row r="35575" spans="1:2" x14ac:dyDescent="0.25">
      <c r="A35575" t="s">
        <v>50008</v>
      </c>
      <c r="B35575" t="s">
        <v>1254</v>
      </c>
    </row>
    <row r="35576" spans="1:2" x14ac:dyDescent="0.25">
      <c r="A35576" t="s">
        <v>50009</v>
      </c>
      <c r="B35576" t="s">
        <v>50010</v>
      </c>
    </row>
    <row r="35577" spans="1:2" x14ac:dyDescent="0.25">
      <c r="A35577" t="s">
        <v>50011</v>
      </c>
      <c r="B35577" t="s">
        <v>140</v>
      </c>
    </row>
    <row r="35578" spans="1:2" x14ac:dyDescent="0.25">
      <c r="A35578" t="s">
        <v>50012</v>
      </c>
      <c r="B35578" t="s">
        <v>140</v>
      </c>
    </row>
    <row r="35579" spans="1:2" x14ac:dyDescent="0.25">
      <c r="A35579" t="s">
        <v>50013</v>
      </c>
      <c r="B35579" t="s">
        <v>50014</v>
      </c>
    </row>
    <row r="35580" spans="1:2" x14ac:dyDescent="0.25">
      <c r="A35580" t="s">
        <v>50015</v>
      </c>
    </row>
    <row r="35581" spans="1:2" x14ac:dyDescent="0.25">
      <c r="A35581" t="s">
        <v>50016</v>
      </c>
      <c r="B35581" t="s">
        <v>50017</v>
      </c>
    </row>
    <row r="35582" spans="1:2" x14ac:dyDescent="0.25">
      <c r="A35582" t="s">
        <v>50018</v>
      </c>
      <c r="B35582" t="s">
        <v>14428</v>
      </c>
    </row>
    <row r="35583" spans="1:2" x14ac:dyDescent="0.25">
      <c r="A35583" t="s">
        <v>50019</v>
      </c>
      <c r="B35583" t="s">
        <v>50020</v>
      </c>
    </row>
    <row r="35584" spans="1:2" x14ac:dyDescent="0.25">
      <c r="A35584" t="s">
        <v>50021</v>
      </c>
      <c r="B35584" t="s">
        <v>50022</v>
      </c>
    </row>
    <row r="35585" spans="1:2" x14ac:dyDescent="0.25">
      <c r="A35585" t="s">
        <v>50023</v>
      </c>
      <c r="B35585" t="s">
        <v>2289</v>
      </c>
    </row>
    <row r="35586" spans="1:2" x14ac:dyDescent="0.25">
      <c r="A35586" t="s">
        <v>50024</v>
      </c>
      <c r="B35586" t="s">
        <v>50025</v>
      </c>
    </row>
    <row r="35587" spans="1:2" x14ac:dyDescent="0.25">
      <c r="A35587" t="s">
        <v>50026</v>
      </c>
      <c r="B35587" t="s">
        <v>50027</v>
      </c>
    </row>
    <row r="35588" spans="1:2" x14ac:dyDescent="0.25">
      <c r="A35588" t="s">
        <v>50028</v>
      </c>
      <c r="B35588" t="s">
        <v>50029</v>
      </c>
    </row>
    <row r="35589" spans="1:2" x14ac:dyDescent="0.25">
      <c r="A35589" t="s">
        <v>50030</v>
      </c>
      <c r="B35589" t="s">
        <v>50031</v>
      </c>
    </row>
    <row r="35590" spans="1:2" x14ac:dyDescent="0.25">
      <c r="A35590" t="s">
        <v>50032</v>
      </c>
      <c r="B35590" t="s">
        <v>50033</v>
      </c>
    </row>
    <row r="35591" spans="1:2" x14ac:dyDescent="0.25">
      <c r="A35591" t="s">
        <v>50034</v>
      </c>
      <c r="B35591" t="s">
        <v>50035</v>
      </c>
    </row>
    <row r="35592" spans="1:2" x14ac:dyDescent="0.25">
      <c r="A35592" t="s">
        <v>50036</v>
      </c>
    </row>
    <row r="35593" spans="1:2" x14ac:dyDescent="0.25">
      <c r="A35593" t="s">
        <v>50037</v>
      </c>
    </row>
    <row r="35594" spans="1:2" x14ac:dyDescent="0.25">
      <c r="A35594" t="s">
        <v>50038</v>
      </c>
      <c r="B35594" t="s">
        <v>21001</v>
      </c>
    </row>
    <row r="35595" spans="1:2" x14ac:dyDescent="0.25">
      <c r="A35595" t="s">
        <v>50039</v>
      </c>
      <c r="B35595" t="s">
        <v>21001</v>
      </c>
    </row>
    <row r="35596" spans="1:2" x14ac:dyDescent="0.25">
      <c r="A35596" t="s">
        <v>50040</v>
      </c>
      <c r="B35596" t="s">
        <v>21001</v>
      </c>
    </row>
    <row r="35597" spans="1:2" x14ac:dyDescent="0.25">
      <c r="A35597" t="s">
        <v>50041</v>
      </c>
      <c r="B35597" t="s">
        <v>50042</v>
      </c>
    </row>
    <row r="35598" spans="1:2" x14ac:dyDescent="0.25">
      <c r="A35598" t="s">
        <v>50043</v>
      </c>
      <c r="B35598" t="s">
        <v>50044</v>
      </c>
    </row>
    <row r="35599" spans="1:2" x14ac:dyDescent="0.25">
      <c r="A35599" t="s">
        <v>50045</v>
      </c>
      <c r="B35599" t="s">
        <v>1024</v>
      </c>
    </row>
    <row r="35600" spans="1:2" x14ac:dyDescent="0.25">
      <c r="A35600" t="s">
        <v>50046</v>
      </c>
      <c r="B35600" t="s">
        <v>1024</v>
      </c>
    </row>
    <row r="35601" spans="1:2" x14ac:dyDescent="0.25">
      <c r="A35601" t="s">
        <v>50047</v>
      </c>
      <c r="B35601" t="s">
        <v>1024</v>
      </c>
    </row>
    <row r="35602" spans="1:2" x14ac:dyDescent="0.25">
      <c r="A35602" t="s">
        <v>50048</v>
      </c>
      <c r="B35602" t="s">
        <v>1024</v>
      </c>
    </row>
    <row r="35603" spans="1:2" x14ac:dyDescent="0.25">
      <c r="A35603" t="s">
        <v>50049</v>
      </c>
      <c r="B35603" t="s">
        <v>1024</v>
      </c>
    </row>
    <row r="35604" spans="1:2" x14ac:dyDescent="0.25">
      <c r="A35604" t="s">
        <v>50050</v>
      </c>
      <c r="B35604" t="s">
        <v>1024</v>
      </c>
    </row>
    <row r="35605" spans="1:2" x14ac:dyDescent="0.25">
      <c r="A35605" t="s">
        <v>50051</v>
      </c>
      <c r="B35605" t="s">
        <v>1024</v>
      </c>
    </row>
    <row r="35606" spans="1:2" x14ac:dyDescent="0.25">
      <c r="A35606" t="s">
        <v>50052</v>
      </c>
      <c r="B35606" t="s">
        <v>1024</v>
      </c>
    </row>
    <row r="35607" spans="1:2" x14ac:dyDescent="0.25">
      <c r="A35607" t="s">
        <v>50053</v>
      </c>
      <c r="B35607" t="s">
        <v>1024</v>
      </c>
    </row>
    <row r="35608" spans="1:2" x14ac:dyDescent="0.25">
      <c r="A35608" t="s">
        <v>50054</v>
      </c>
      <c r="B35608" t="s">
        <v>1024</v>
      </c>
    </row>
    <row r="35609" spans="1:2" x14ac:dyDescent="0.25">
      <c r="A35609" t="s">
        <v>50055</v>
      </c>
      <c r="B35609" t="s">
        <v>1024</v>
      </c>
    </row>
    <row r="35610" spans="1:2" x14ac:dyDescent="0.25">
      <c r="A35610" t="s">
        <v>50056</v>
      </c>
      <c r="B35610" t="s">
        <v>1024</v>
      </c>
    </row>
    <row r="35611" spans="1:2" x14ac:dyDescent="0.25">
      <c r="A35611" t="s">
        <v>50057</v>
      </c>
      <c r="B35611" t="s">
        <v>1024</v>
      </c>
    </row>
    <row r="35612" spans="1:2" x14ac:dyDescent="0.25">
      <c r="A35612" t="s">
        <v>50058</v>
      </c>
      <c r="B35612" t="s">
        <v>1024</v>
      </c>
    </row>
    <row r="35613" spans="1:2" x14ac:dyDescent="0.25">
      <c r="A35613" t="s">
        <v>50059</v>
      </c>
      <c r="B35613" t="s">
        <v>1024</v>
      </c>
    </row>
    <row r="35614" spans="1:2" x14ac:dyDescent="0.25">
      <c r="A35614" t="s">
        <v>50060</v>
      </c>
      <c r="B35614" t="s">
        <v>1024</v>
      </c>
    </row>
    <row r="35615" spans="1:2" x14ac:dyDescent="0.25">
      <c r="A35615" t="s">
        <v>50061</v>
      </c>
      <c r="B35615" t="s">
        <v>1024</v>
      </c>
    </row>
    <row r="35616" spans="1:2" x14ac:dyDescent="0.25">
      <c r="A35616" t="s">
        <v>50062</v>
      </c>
      <c r="B35616" t="s">
        <v>1024</v>
      </c>
    </row>
    <row r="35617" spans="1:2" x14ac:dyDescent="0.25">
      <c r="A35617" t="s">
        <v>50063</v>
      </c>
      <c r="B35617" t="s">
        <v>1024</v>
      </c>
    </row>
    <row r="35618" spans="1:2" x14ac:dyDescent="0.25">
      <c r="A35618" t="s">
        <v>50064</v>
      </c>
      <c r="B35618" t="s">
        <v>1024</v>
      </c>
    </row>
    <row r="35619" spans="1:2" x14ac:dyDescent="0.25">
      <c r="A35619" t="s">
        <v>50065</v>
      </c>
      <c r="B35619" t="s">
        <v>4151</v>
      </c>
    </row>
    <row r="35620" spans="1:2" x14ac:dyDescent="0.25">
      <c r="A35620" t="s">
        <v>50066</v>
      </c>
      <c r="B35620" t="s">
        <v>4151</v>
      </c>
    </row>
    <row r="35621" spans="1:2" x14ac:dyDescent="0.25">
      <c r="A35621" t="s">
        <v>50067</v>
      </c>
      <c r="B35621" t="s">
        <v>4151</v>
      </c>
    </row>
    <row r="35622" spans="1:2" x14ac:dyDescent="0.25">
      <c r="A35622" t="s">
        <v>50068</v>
      </c>
      <c r="B35622" t="s">
        <v>4151</v>
      </c>
    </row>
    <row r="35623" spans="1:2" x14ac:dyDescent="0.25">
      <c r="A35623" t="s">
        <v>50069</v>
      </c>
      <c r="B35623" t="s">
        <v>4151</v>
      </c>
    </row>
    <row r="35624" spans="1:2" x14ac:dyDescent="0.25">
      <c r="A35624" t="s">
        <v>50070</v>
      </c>
      <c r="B35624" t="s">
        <v>4151</v>
      </c>
    </row>
    <row r="35625" spans="1:2" x14ac:dyDescent="0.25">
      <c r="A35625" t="s">
        <v>50071</v>
      </c>
      <c r="B35625" t="s">
        <v>4151</v>
      </c>
    </row>
    <row r="35626" spans="1:2" x14ac:dyDescent="0.25">
      <c r="A35626" t="s">
        <v>50072</v>
      </c>
      <c r="B35626" t="s">
        <v>4151</v>
      </c>
    </row>
    <row r="35627" spans="1:2" x14ac:dyDescent="0.25">
      <c r="A35627" t="s">
        <v>50073</v>
      </c>
      <c r="B35627" t="s">
        <v>4151</v>
      </c>
    </row>
    <row r="35628" spans="1:2" x14ac:dyDescent="0.25">
      <c r="A35628" t="s">
        <v>50074</v>
      </c>
      <c r="B35628" t="s">
        <v>4151</v>
      </c>
    </row>
    <row r="35629" spans="1:2" x14ac:dyDescent="0.25">
      <c r="A35629" t="s">
        <v>50075</v>
      </c>
      <c r="B35629" t="s">
        <v>4151</v>
      </c>
    </row>
    <row r="35630" spans="1:2" x14ac:dyDescent="0.25">
      <c r="A35630" t="s">
        <v>50076</v>
      </c>
      <c r="B35630" t="s">
        <v>4151</v>
      </c>
    </row>
    <row r="35631" spans="1:2" x14ac:dyDescent="0.25">
      <c r="A35631" t="s">
        <v>50077</v>
      </c>
      <c r="B35631" t="s">
        <v>50078</v>
      </c>
    </row>
    <row r="35632" spans="1:2" x14ac:dyDescent="0.25">
      <c r="A35632" t="s">
        <v>50079</v>
      </c>
      <c r="B35632" t="s">
        <v>50080</v>
      </c>
    </row>
    <row r="35633" spans="1:2" x14ac:dyDescent="0.25">
      <c r="A35633" t="s">
        <v>50081</v>
      </c>
      <c r="B35633" t="s">
        <v>50082</v>
      </c>
    </row>
    <row r="35634" spans="1:2" x14ac:dyDescent="0.25">
      <c r="A35634" t="s">
        <v>50083</v>
      </c>
      <c r="B35634" t="s">
        <v>9172</v>
      </c>
    </row>
    <row r="35635" spans="1:2" x14ac:dyDescent="0.25">
      <c r="A35635" t="s">
        <v>50084</v>
      </c>
    </row>
    <row r="35636" spans="1:2" x14ac:dyDescent="0.25">
      <c r="A35636" t="s">
        <v>50085</v>
      </c>
      <c r="B35636" t="s">
        <v>50086</v>
      </c>
    </row>
    <row r="35637" spans="1:2" x14ac:dyDescent="0.25">
      <c r="A35637" t="s">
        <v>50087</v>
      </c>
      <c r="B35637" t="s">
        <v>50088</v>
      </c>
    </row>
    <row r="35638" spans="1:2" x14ac:dyDescent="0.25">
      <c r="A35638" t="s">
        <v>50089</v>
      </c>
      <c r="B35638" t="s">
        <v>214</v>
      </c>
    </row>
    <row r="35639" spans="1:2" x14ac:dyDescent="0.25">
      <c r="A35639" t="s">
        <v>50090</v>
      </c>
      <c r="B35639" t="s">
        <v>1626</v>
      </c>
    </row>
    <row r="35640" spans="1:2" x14ac:dyDescent="0.25">
      <c r="A35640" t="s">
        <v>50091</v>
      </c>
      <c r="B35640" t="s">
        <v>50092</v>
      </c>
    </row>
    <row r="35641" spans="1:2" x14ac:dyDescent="0.25">
      <c r="A35641" t="s">
        <v>50093</v>
      </c>
      <c r="B35641" t="s">
        <v>49891</v>
      </c>
    </row>
    <row r="35642" spans="1:2" x14ac:dyDescent="0.25">
      <c r="A35642" t="s">
        <v>50094</v>
      </c>
      <c r="B35642" t="s">
        <v>49891</v>
      </c>
    </row>
    <row r="35643" spans="1:2" x14ac:dyDescent="0.25">
      <c r="A35643" t="s">
        <v>50095</v>
      </c>
      <c r="B35643" t="s">
        <v>50096</v>
      </c>
    </row>
    <row r="35644" spans="1:2" x14ac:dyDescent="0.25">
      <c r="A35644" t="s">
        <v>50097</v>
      </c>
      <c r="B35644" t="s">
        <v>50098</v>
      </c>
    </row>
    <row r="35645" spans="1:2" x14ac:dyDescent="0.25">
      <c r="A35645" t="s">
        <v>50099</v>
      </c>
      <c r="B35645" t="s">
        <v>50100</v>
      </c>
    </row>
    <row r="35646" spans="1:2" x14ac:dyDescent="0.25">
      <c r="A35646" t="s">
        <v>50101</v>
      </c>
      <c r="B35646" t="s">
        <v>50078</v>
      </c>
    </row>
    <row r="35647" spans="1:2" x14ac:dyDescent="0.25">
      <c r="A35647" t="s">
        <v>50102</v>
      </c>
      <c r="B35647" t="s">
        <v>724</v>
      </c>
    </row>
    <row r="35648" spans="1:2" x14ac:dyDescent="0.25">
      <c r="A35648" t="s">
        <v>50103</v>
      </c>
      <c r="B35648" t="s">
        <v>5941</v>
      </c>
    </row>
    <row r="35649" spans="1:2" x14ac:dyDescent="0.25">
      <c r="A35649" t="s">
        <v>50104</v>
      </c>
      <c r="B35649" t="s">
        <v>46067</v>
      </c>
    </row>
    <row r="35650" spans="1:2" x14ac:dyDescent="0.25">
      <c r="A35650" t="s">
        <v>50105</v>
      </c>
      <c r="B35650" t="s">
        <v>46067</v>
      </c>
    </row>
    <row r="35651" spans="1:2" x14ac:dyDescent="0.25">
      <c r="A35651" t="s">
        <v>50106</v>
      </c>
      <c r="B35651" t="s">
        <v>46067</v>
      </c>
    </row>
    <row r="35652" spans="1:2" x14ac:dyDescent="0.25">
      <c r="A35652" t="s">
        <v>50107</v>
      </c>
      <c r="B35652" t="s">
        <v>46067</v>
      </c>
    </row>
    <row r="35653" spans="1:2" x14ac:dyDescent="0.25">
      <c r="A35653" t="s">
        <v>50108</v>
      </c>
      <c r="B35653" t="s">
        <v>50109</v>
      </c>
    </row>
    <row r="35654" spans="1:2" x14ac:dyDescent="0.25">
      <c r="A35654" t="s">
        <v>50110</v>
      </c>
      <c r="B35654" t="s">
        <v>204</v>
      </c>
    </row>
    <row r="35655" spans="1:2" x14ac:dyDescent="0.25">
      <c r="A35655" t="s">
        <v>50111</v>
      </c>
    </row>
    <row r="35656" spans="1:2" x14ac:dyDescent="0.25">
      <c r="A35656" t="s">
        <v>50112</v>
      </c>
      <c r="B35656" t="s">
        <v>6000</v>
      </c>
    </row>
    <row r="35657" spans="1:2" x14ac:dyDescent="0.25">
      <c r="A35657" t="s">
        <v>50113</v>
      </c>
      <c r="B35657" t="s">
        <v>50114</v>
      </c>
    </row>
    <row r="35658" spans="1:2" x14ac:dyDescent="0.25">
      <c r="A35658" t="s">
        <v>50115</v>
      </c>
      <c r="B35658" t="s">
        <v>50116</v>
      </c>
    </row>
    <row r="35659" spans="1:2" x14ac:dyDescent="0.25">
      <c r="A35659" t="s">
        <v>50117</v>
      </c>
      <c r="B35659" t="s">
        <v>5208</v>
      </c>
    </row>
    <row r="35660" spans="1:2" x14ac:dyDescent="0.25">
      <c r="A35660" t="s">
        <v>50118</v>
      </c>
      <c r="B35660" t="s">
        <v>5208</v>
      </c>
    </row>
    <row r="35661" spans="1:2" x14ac:dyDescent="0.25">
      <c r="A35661" t="s">
        <v>50119</v>
      </c>
      <c r="B35661" t="s">
        <v>5208</v>
      </c>
    </row>
    <row r="35662" spans="1:2" x14ac:dyDescent="0.25">
      <c r="A35662" t="s">
        <v>50120</v>
      </c>
      <c r="B35662" t="s">
        <v>5208</v>
      </c>
    </row>
    <row r="35663" spans="1:2" x14ac:dyDescent="0.25">
      <c r="A35663" t="s">
        <v>50121</v>
      </c>
      <c r="B35663" t="s">
        <v>1254</v>
      </c>
    </row>
    <row r="35664" spans="1:2" x14ac:dyDescent="0.25">
      <c r="A35664" t="s">
        <v>50122</v>
      </c>
      <c r="B35664" t="s">
        <v>1254</v>
      </c>
    </row>
    <row r="35665" spans="1:2" x14ac:dyDescent="0.25">
      <c r="A35665" t="s">
        <v>50123</v>
      </c>
      <c r="B35665" t="s">
        <v>793</v>
      </c>
    </row>
    <row r="35666" spans="1:2" x14ac:dyDescent="0.25">
      <c r="A35666" t="s">
        <v>50124</v>
      </c>
      <c r="B35666" t="s">
        <v>793</v>
      </c>
    </row>
    <row r="35667" spans="1:2" x14ac:dyDescent="0.25">
      <c r="A35667" t="s">
        <v>50125</v>
      </c>
      <c r="B35667" t="s">
        <v>793</v>
      </c>
    </row>
    <row r="35668" spans="1:2" x14ac:dyDescent="0.25">
      <c r="A35668" t="s">
        <v>50126</v>
      </c>
      <c r="B35668" t="s">
        <v>793</v>
      </c>
    </row>
    <row r="35669" spans="1:2" x14ac:dyDescent="0.25">
      <c r="A35669" t="s">
        <v>50127</v>
      </c>
      <c r="B35669" t="s">
        <v>793</v>
      </c>
    </row>
    <row r="35670" spans="1:2" x14ac:dyDescent="0.25">
      <c r="A35670" t="s">
        <v>50128</v>
      </c>
      <c r="B35670" t="s">
        <v>793</v>
      </c>
    </row>
    <row r="35671" spans="1:2" x14ac:dyDescent="0.25">
      <c r="A35671" t="s">
        <v>50129</v>
      </c>
      <c r="B35671" t="s">
        <v>793</v>
      </c>
    </row>
    <row r="35672" spans="1:2" x14ac:dyDescent="0.25">
      <c r="A35672" t="s">
        <v>50130</v>
      </c>
      <c r="B35672" t="s">
        <v>793</v>
      </c>
    </row>
    <row r="35673" spans="1:2" x14ac:dyDescent="0.25">
      <c r="A35673" t="s">
        <v>50131</v>
      </c>
      <c r="B35673" t="s">
        <v>793</v>
      </c>
    </row>
    <row r="35674" spans="1:2" x14ac:dyDescent="0.25">
      <c r="A35674" t="s">
        <v>50132</v>
      </c>
      <c r="B35674" t="s">
        <v>793</v>
      </c>
    </row>
    <row r="35675" spans="1:2" x14ac:dyDescent="0.25">
      <c r="A35675" t="s">
        <v>50133</v>
      </c>
      <c r="B35675" t="s">
        <v>50134</v>
      </c>
    </row>
    <row r="35676" spans="1:2" x14ac:dyDescent="0.25">
      <c r="A35676" t="s">
        <v>50135</v>
      </c>
      <c r="B35676" t="s">
        <v>46250</v>
      </c>
    </row>
    <row r="35677" spans="1:2" x14ac:dyDescent="0.25">
      <c r="A35677" t="s">
        <v>50136</v>
      </c>
      <c r="B35677" t="s">
        <v>48875</v>
      </c>
    </row>
    <row r="35678" spans="1:2" x14ac:dyDescent="0.25">
      <c r="A35678" t="s">
        <v>50137</v>
      </c>
      <c r="B35678" t="s">
        <v>1254</v>
      </c>
    </row>
    <row r="35679" spans="1:2" x14ac:dyDescent="0.25">
      <c r="A35679" t="s">
        <v>50138</v>
      </c>
      <c r="B35679" t="s">
        <v>1254</v>
      </c>
    </row>
    <row r="35680" spans="1:2" x14ac:dyDescent="0.25">
      <c r="A35680" t="s">
        <v>50139</v>
      </c>
      <c r="B35680" t="s">
        <v>1254</v>
      </c>
    </row>
    <row r="35681" spans="1:2" x14ac:dyDescent="0.25">
      <c r="A35681" t="s">
        <v>50140</v>
      </c>
      <c r="B35681" t="s">
        <v>793</v>
      </c>
    </row>
    <row r="35682" spans="1:2" x14ac:dyDescent="0.25">
      <c r="A35682" t="s">
        <v>50141</v>
      </c>
      <c r="B35682" t="s">
        <v>1626</v>
      </c>
    </row>
    <row r="35683" spans="1:2" x14ac:dyDescent="0.25">
      <c r="A35683" t="s">
        <v>50142</v>
      </c>
      <c r="B35683" t="s">
        <v>1273</v>
      </c>
    </row>
    <row r="35684" spans="1:2" x14ac:dyDescent="0.25">
      <c r="A35684" t="s">
        <v>50143</v>
      </c>
      <c r="B35684" t="s">
        <v>1273</v>
      </c>
    </row>
    <row r="35685" spans="1:2" x14ac:dyDescent="0.25">
      <c r="A35685" t="s">
        <v>50144</v>
      </c>
      <c r="B35685" t="s">
        <v>1273</v>
      </c>
    </row>
    <row r="35686" spans="1:2" x14ac:dyDescent="0.25">
      <c r="A35686" t="s">
        <v>50145</v>
      </c>
      <c r="B35686" t="s">
        <v>1273</v>
      </c>
    </row>
    <row r="35687" spans="1:2" x14ac:dyDescent="0.25">
      <c r="A35687" t="s">
        <v>50146</v>
      </c>
      <c r="B35687" t="s">
        <v>1273</v>
      </c>
    </row>
    <row r="35688" spans="1:2" x14ac:dyDescent="0.25">
      <c r="A35688" t="s">
        <v>50147</v>
      </c>
      <c r="B35688" t="s">
        <v>1273</v>
      </c>
    </row>
    <row r="35689" spans="1:2" x14ac:dyDescent="0.25">
      <c r="A35689" t="s">
        <v>50148</v>
      </c>
      <c r="B35689" t="s">
        <v>1273</v>
      </c>
    </row>
    <row r="35690" spans="1:2" x14ac:dyDescent="0.25">
      <c r="A35690" t="s">
        <v>50149</v>
      </c>
      <c r="B35690" t="s">
        <v>1273</v>
      </c>
    </row>
    <row r="35691" spans="1:2" x14ac:dyDescent="0.25">
      <c r="A35691" t="s">
        <v>50150</v>
      </c>
      <c r="B35691" t="s">
        <v>1273</v>
      </c>
    </row>
    <row r="35692" spans="1:2" x14ac:dyDescent="0.25">
      <c r="A35692" t="s">
        <v>50151</v>
      </c>
      <c r="B35692" t="s">
        <v>1273</v>
      </c>
    </row>
    <row r="35693" spans="1:2" x14ac:dyDescent="0.25">
      <c r="A35693" t="s">
        <v>50152</v>
      </c>
      <c r="B35693" t="s">
        <v>1273</v>
      </c>
    </row>
    <row r="35694" spans="1:2" x14ac:dyDescent="0.25">
      <c r="A35694" t="s">
        <v>50153</v>
      </c>
      <c r="B35694" t="s">
        <v>1273</v>
      </c>
    </row>
    <row r="35695" spans="1:2" x14ac:dyDescent="0.25">
      <c r="A35695" t="s">
        <v>50154</v>
      </c>
      <c r="B35695" t="s">
        <v>1273</v>
      </c>
    </row>
    <row r="35696" spans="1:2" x14ac:dyDescent="0.25">
      <c r="A35696" t="s">
        <v>50155</v>
      </c>
      <c r="B35696" t="s">
        <v>1273</v>
      </c>
    </row>
    <row r="35697" spans="1:2" x14ac:dyDescent="0.25">
      <c r="A35697" t="s">
        <v>50156</v>
      </c>
      <c r="B35697" t="s">
        <v>1273</v>
      </c>
    </row>
    <row r="35698" spans="1:2" x14ac:dyDescent="0.25">
      <c r="A35698" t="s">
        <v>50157</v>
      </c>
      <c r="B35698" t="s">
        <v>1273</v>
      </c>
    </row>
    <row r="35699" spans="1:2" x14ac:dyDescent="0.25">
      <c r="A35699" t="s">
        <v>50158</v>
      </c>
      <c r="B35699" t="s">
        <v>1273</v>
      </c>
    </row>
    <row r="35700" spans="1:2" x14ac:dyDescent="0.25">
      <c r="A35700" t="s">
        <v>50159</v>
      </c>
      <c r="B35700" t="s">
        <v>1273</v>
      </c>
    </row>
    <row r="35701" spans="1:2" x14ac:dyDescent="0.25">
      <c r="A35701" t="s">
        <v>50160</v>
      </c>
      <c r="B35701" t="s">
        <v>1273</v>
      </c>
    </row>
    <row r="35702" spans="1:2" x14ac:dyDescent="0.25">
      <c r="A35702" t="s">
        <v>50161</v>
      </c>
      <c r="B35702" t="s">
        <v>1273</v>
      </c>
    </row>
    <row r="35703" spans="1:2" x14ac:dyDescent="0.25">
      <c r="A35703" t="s">
        <v>50162</v>
      </c>
      <c r="B35703" t="s">
        <v>1273</v>
      </c>
    </row>
    <row r="35704" spans="1:2" x14ac:dyDescent="0.25">
      <c r="A35704" t="s">
        <v>50163</v>
      </c>
      <c r="B35704" t="s">
        <v>1273</v>
      </c>
    </row>
    <row r="35705" spans="1:2" x14ac:dyDescent="0.25">
      <c r="A35705" t="s">
        <v>50164</v>
      </c>
      <c r="B35705" t="s">
        <v>1273</v>
      </c>
    </row>
    <row r="35706" spans="1:2" x14ac:dyDescent="0.25">
      <c r="A35706" t="s">
        <v>50165</v>
      </c>
      <c r="B35706" t="s">
        <v>1273</v>
      </c>
    </row>
    <row r="35707" spans="1:2" x14ac:dyDescent="0.25">
      <c r="A35707" t="s">
        <v>50166</v>
      </c>
      <c r="B35707" t="s">
        <v>1273</v>
      </c>
    </row>
    <row r="35708" spans="1:2" x14ac:dyDescent="0.25">
      <c r="A35708" t="s">
        <v>50167</v>
      </c>
      <c r="B35708" t="s">
        <v>1273</v>
      </c>
    </row>
    <row r="35709" spans="1:2" x14ac:dyDescent="0.25">
      <c r="A35709" t="s">
        <v>50168</v>
      </c>
      <c r="B35709" t="s">
        <v>1273</v>
      </c>
    </row>
    <row r="35710" spans="1:2" x14ac:dyDescent="0.25">
      <c r="A35710" t="s">
        <v>50169</v>
      </c>
      <c r="B35710" t="s">
        <v>1273</v>
      </c>
    </row>
    <row r="35711" spans="1:2" x14ac:dyDescent="0.25">
      <c r="A35711" t="s">
        <v>50170</v>
      </c>
      <c r="B35711" t="s">
        <v>1273</v>
      </c>
    </row>
    <row r="35712" spans="1:2" x14ac:dyDescent="0.25">
      <c r="A35712" t="s">
        <v>50171</v>
      </c>
      <c r="B35712" t="s">
        <v>1273</v>
      </c>
    </row>
    <row r="35713" spans="1:2" x14ac:dyDescent="0.25">
      <c r="A35713" t="s">
        <v>50172</v>
      </c>
    </row>
    <row r="35714" spans="1:2" x14ac:dyDescent="0.25">
      <c r="A35714" t="s">
        <v>50173</v>
      </c>
      <c r="B35714" t="s">
        <v>1273</v>
      </c>
    </row>
    <row r="35715" spans="1:2" x14ac:dyDescent="0.25">
      <c r="A35715" t="s">
        <v>50174</v>
      </c>
      <c r="B35715" t="s">
        <v>1273</v>
      </c>
    </row>
    <row r="35716" spans="1:2" x14ac:dyDescent="0.25">
      <c r="A35716" t="s">
        <v>50175</v>
      </c>
      <c r="B35716" t="s">
        <v>1273</v>
      </c>
    </row>
    <row r="35717" spans="1:2" x14ac:dyDescent="0.25">
      <c r="A35717" t="s">
        <v>50176</v>
      </c>
      <c r="B35717" t="s">
        <v>1273</v>
      </c>
    </row>
    <row r="35718" spans="1:2" x14ac:dyDescent="0.25">
      <c r="A35718" t="s">
        <v>50177</v>
      </c>
      <c r="B35718" t="s">
        <v>1273</v>
      </c>
    </row>
    <row r="35719" spans="1:2" x14ac:dyDescent="0.25">
      <c r="A35719" t="s">
        <v>50178</v>
      </c>
      <c r="B35719" t="s">
        <v>1273</v>
      </c>
    </row>
    <row r="35720" spans="1:2" x14ac:dyDescent="0.25">
      <c r="A35720" t="s">
        <v>50179</v>
      </c>
      <c r="B35720" t="s">
        <v>1273</v>
      </c>
    </row>
    <row r="35721" spans="1:2" x14ac:dyDescent="0.25">
      <c r="A35721" t="s">
        <v>50180</v>
      </c>
      <c r="B35721" t="s">
        <v>1273</v>
      </c>
    </row>
    <row r="35722" spans="1:2" x14ac:dyDescent="0.25">
      <c r="A35722" t="s">
        <v>50181</v>
      </c>
      <c r="B35722" t="s">
        <v>3030</v>
      </c>
    </row>
    <row r="35723" spans="1:2" x14ac:dyDescent="0.25">
      <c r="A35723" t="s">
        <v>50182</v>
      </c>
      <c r="B35723" t="s">
        <v>3030</v>
      </c>
    </row>
    <row r="35724" spans="1:2" x14ac:dyDescent="0.25">
      <c r="A35724" t="s">
        <v>50183</v>
      </c>
      <c r="B35724" t="s">
        <v>3030</v>
      </c>
    </row>
    <row r="35725" spans="1:2" x14ac:dyDescent="0.25">
      <c r="A35725" t="s">
        <v>50184</v>
      </c>
      <c r="B35725" t="s">
        <v>3030</v>
      </c>
    </row>
    <row r="35726" spans="1:2" x14ac:dyDescent="0.25">
      <c r="A35726" t="s">
        <v>50185</v>
      </c>
      <c r="B35726" t="s">
        <v>3030</v>
      </c>
    </row>
    <row r="35727" spans="1:2" x14ac:dyDescent="0.25">
      <c r="A35727" t="s">
        <v>50186</v>
      </c>
      <c r="B35727" t="s">
        <v>3030</v>
      </c>
    </row>
    <row r="35728" spans="1:2" x14ac:dyDescent="0.25">
      <c r="A35728" t="s">
        <v>50187</v>
      </c>
      <c r="B35728" t="s">
        <v>3030</v>
      </c>
    </row>
    <row r="35729" spans="1:2" x14ac:dyDescent="0.25">
      <c r="A35729" t="s">
        <v>50188</v>
      </c>
      <c r="B35729" t="s">
        <v>3030</v>
      </c>
    </row>
    <row r="35730" spans="1:2" x14ac:dyDescent="0.25">
      <c r="A35730" t="s">
        <v>50189</v>
      </c>
      <c r="B35730" t="s">
        <v>3030</v>
      </c>
    </row>
    <row r="35731" spans="1:2" x14ac:dyDescent="0.25">
      <c r="A35731" t="s">
        <v>50190</v>
      </c>
      <c r="B35731" t="s">
        <v>3030</v>
      </c>
    </row>
    <row r="35732" spans="1:2" x14ac:dyDescent="0.25">
      <c r="A35732" t="s">
        <v>50191</v>
      </c>
      <c r="B35732" t="s">
        <v>3030</v>
      </c>
    </row>
    <row r="35733" spans="1:2" x14ac:dyDescent="0.25">
      <c r="A35733" t="s">
        <v>50192</v>
      </c>
      <c r="B35733" t="s">
        <v>3030</v>
      </c>
    </row>
    <row r="35734" spans="1:2" x14ac:dyDescent="0.25">
      <c r="A35734" t="s">
        <v>50193</v>
      </c>
      <c r="B35734" t="s">
        <v>3030</v>
      </c>
    </row>
    <row r="35735" spans="1:2" x14ac:dyDescent="0.25">
      <c r="A35735" t="s">
        <v>50194</v>
      </c>
      <c r="B35735" t="s">
        <v>3030</v>
      </c>
    </row>
    <row r="35736" spans="1:2" x14ac:dyDescent="0.25">
      <c r="A35736" t="s">
        <v>50195</v>
      </c>
      <c r="B35736" t="s">
        <v>3030</v>
      </c>
    </row>
    <row r="35737" spans="1:2" x14ac:dyDescent="0.25">
      <c r="A35737" t="s">
        <v>50196</v>
      </c>
      <c r="B35737" t="s">
        <v>3030</v>
      </c>
    </row>
    <row r="35738" spans="1:2" x14ac:dyDescent="0.25">
      <c r="A35738" t="s">
        <v>50197</v>
      </c>
      <c r="B35738" t="s">
        <v>3030</v>
      </c>
    </row>
    <row r="35739" spans="1:2" x14ac:dyDescent="0.25">
      <c r="A35739" t="s">
        <v>50198</v>
      </c>
      <c r="B35739" t="s">
        <v>3030</v>
      </c>
    </row>
    <row r="35740" spans="1:2" x14ac:dyDescent="0.25">
      <c r="A35740" t="s">
        <v>50199</v>
      </c>
      <c r="B35740" t="s">
        <v>3030</v>
      </c>
    </row>
    <row r="35741" spans="1:2" x14ac:dyDescent="0.25">
      <c r="A35741" t="s">
        <v>50200</v>
      </c>
      <c r="B35741" t="s">
        <v>3030</v>
      </c>
    </row>
    <row r="35742" spans="1:2" x14ac:dyDescent="0.25">
      <c r="A35742" t="s">
        <v>50201</v>
      </c>
      <c r="B35742" t="s">
        <v>47293</v>
      </c>
    </row>
    <row r="35743" spans="1:2" x14ac:dyDescent="0.25">
      <c r="A35743" t="s">
        <v>50202</v>
      </c>
      <c r="B35743" t="s">
        <v>3030</v>
      </c>
    </row>
    <row r="35744" spans="1:2" x14ac:dyDescent="0.25">
      <c r="A35744" t="s">
        <v>50203</v>
      </c>
      <c r="B35744" t="s">
        <v>3030</v>
      </c>
    </row>
    <row r="35745" spans="1:2" x14ac:dyDescent="0.25">
      <c r="A35745" t="s">
        <v>50204</v>
      </c>
      <c r="B35745" t="s">
        <v>3030</v>
      </c>
    </row>
    <row r="35746" spans="1:2" x14ac:dyDescent="0.25">
      <c r="A35746" t="s">
        <v>50205</v>
      </c>
      <c r="B35746" t="s">
        <v>3030</v>
      </c>
    </row>
    <row r="35747" spans="1:2" x14ac:dyDescent="0.25">
      <c r="A35747" t="s">
        <v>50206</v>
      </c>
      <c r="B35747" t="s">
        <v>3030</v>
      </c>
    </row>
    <row r="35748" spans="1:2" x14ac:dyDescent="0.25">
      <c r="A35748" t="s">
        <v>50207</v>
      </c>
      <c r="B35748" t="s">
        <v>3030</v>
      </c>
    </row>
    <row r="35749" spans="1:2" x14ac:dyDescent="0.25">
      <c r="A35749" t="s">
        <v>50208</v>
      </c>
      <c r="B35749" t="s">
        <v>3030</v>
      </c>
    </row>
    <row r="35750" spans="1:2" x14ac:dyDescent="0.25">
      <c r="A35750" t="s">
        <v>50209</v>
      </c>
      <c r="B35750" t="s">
        <v>3030</v>
      </c>
    </row>
    <row r="35751" spans="1:2" x14ac:dyDescent="0.25">
      <c r="A35751" t="s">
        <v>50210</v>
      </c>
      <c r="B35751" t="s">
        <v>47293</v>
      </c>
    </row>
    <row r="35752" spans="1:2" x14ac:dyDescent="0.25">
      <c r="A35752" t="s">
        <v>50211</v>
      </c>
      <c r="B35752" t="s">
        <v>3030</v>
      </c>
    </row>
    <row r="35753" spans="1:2" x14ac:dyDescent="0.25">
      <c r="A35753" t="s">
        <v>50212</v>
      </c>
      <c r="B35753" t="s">
        <v>3030</v>
      </c>
    </row>
    <row r="35754" spans="1:2" x14ac:dyDescent="0.25">
      <c r="A35754" t="s">
        <v>50213</v>
      </c>
      <c r="B35754" t="s">
        <v>3030</v>
      </c>
    </row>
    <row r="35755" spans="1:2" x14ac:dyDescent="0.25">
      <c r="A35755" t="s">
        <v>50214</v>
      </c>
      <c r="B35755" t="s">
        <v>3030</v>
      </c>
    </row>
    <row r="35756" spans="1:2" x14ac:dyDescent="0.25">
      <c r="A35756" t="s">
        <v>50215</v>
      </c>
      <c r="B35756" t="s">
        <v>50216</v>
      </c>
    </row>
    <row r="35757" spans="1:2" x14ac:dyDescent="0.25">
      <c r="A35757" t="s">
        <v>50217</v>
      </c>
      <c r="B35757" t="s">
        <v>50218</v>
      </c>
    </row>
    <row r="35758" spans="1:2" x14ac:dyDescent="0.25">
      <c r="A35758" t="s">
        <v>50219</v>
      </c>
      <c r="B35758" t="s">
        <v>50218</v>
      </c>
    </row>
    <row r="35759" spans="1:2" x14ac:dyDescent="0.25">
      <c r="A35759" t="s">
        <v>50220</v>
      </c>
      <c r="B35759" t="s">
        <v>50221</v>
      </c>
    </row>
    <row r="35760" spans="1:2" x14ac:dyDescent="0.25">
      <c r="A35760" t="s">
        <v>50222</v>
      </c>
      <c r="B35760" t="s">
        <v>50223</v>
      </c>
    </row>
    <row r="35761" spans="1:2" x14ac:dyDescent="0.25">
      <c r="A35761" t="s">
        <v>50224</v>
      </c>
    </row>
    <row r="35762" spans="1:2" x14ac:dyDescent="0.25">
      <c r="A35762" t="s">
        <v>50225</v>
      </c>
      <c r="B35762" t="s">
        <v>50226</v>
      </c>
    </row>
    <row r="35763" spans="1:2" x14ac:dyDescent="0.25">
      <c r="A35763" t="s">
        <v>50227</v>
      </c>
      <c r="B35763" t="s">
        <v>440</v>
      </c>
    </row>
    <row r="35764" spans="1:2" x14ac:dyDescent="0.25">
      <c r="A35764" t="s">
        <v>50228</v>
      </c>
      <c r="B35764" t="s">
        <v>163</v>
      </c>
    </row>
    <row r="35765" spans="1:2" x14ac:dyDescent="0.25">
      <c r="A35765" t="s">
        <v>50229</v>
      </c>
      <c r="B35765" t="s">
        <v>50230</v>
      </c>
    </row>
    <row r="35766" spans="1:2" x14ac:dyDescent="0.25">
      <c r="A35766" t="s">
        <v>50231</v>
      </c>
      <c r="B35766" t="s">
        <v>50232</v>
      </c>
    </row>
    <row r="35767" spans="1:2" x14ac:dyDescent="0.25">
      <c r="A35767" t="s">
        <v>50233</v>
      </c>
      <c r="B35767" t="s">
        <v>50234</v>
      </c>
    </row>
    <row r="35768" spans="1:2" x14ac:dyDescent="0.25">
      <c r="A35768" t="s">
        <v>50235</v>
      </c>
      <c r="B35768" t="s">
        <v>50236</v>
      </c>
    </row>
    <row r="35769" spans="1:2" x14ac:dyDescent="0.25">
      <c r="A35769" t="s">
        <v>50237</v>
      </c>
      <c r="B35769" t="s">
        <v>50238</v>
      </c>
    </row>
    <row r="35770" spans="1:2" x14ac:dyDescent="0.25">
      <c r="A35770" t="s">
        <v>50239</v>
      </c>
      <c r="B35770" t="s">
        <v>50240</v>
      </c>
    </row>
    <row r="35771" spans="1:2" x14ac:dyDescent="0.25">
      <c r="A35771" t="s">
        <v>50241</v>
      </c>
      <c r="B35771" t="s">
        <v>50242</v>
      </c>
    </row>
    <row r="35772" spans="1:2" x14ac:dyDescent="0.25">
      <c r="A35772" t="s">
        <v>50243</v>
      </c>
      <c r="B35772" t="s">
        <v>50244</v>
      </c>
    </row>
    <row r="35773" spans="1:2" x14ac:dyDescent="0.25">
      <c r="A35773" t="s">
        <v>50245</v>
      </c>
      <c r="B35773" t="s">
        <v>50246</v>
      </c>
    </row>
    <row r="35774" spans="1:2" x14ac:dyDescent="0.25">
      <c r="A35774" t="s">
        <v>50247</v>
      </c>
      <c r="B35774" t="s">
        <v>50248</v>
      </c>
    </row>
    <row r="35775" spans="1:2" x14ac:dyDescent="0.25">
      <c r="A35775" t="s">
        <v>50249</v>
      </c>
      <c r="B35775" t="s">
        <v>50250</v>
      </c>
    </row>
    <row r="35776" spans="1:2" x14ac:dyDescent="0.25">
      <c r="A35776" t="s">
        <v>50251</v>
      </c>
      <c r="B35776" t="s">
        <v>50252</v>
      </c>
    </row>
    <row r="35777" spans="1:2" x14ac:dyDescent="0.25">
      <c r="A35777" t="s">
        <v>50253</v>
      </c>
      <c r="B35777" t="s">
        <v>50254</v>
      </c>
    </row>
    <row r="35778" spans="1:2" x14ac:dyDescent="0.25">
      <c r="A35778" t="s">
        <v>50255</v>
      </c>
      <c r="B35778" t="s">
        <v>50256</v>
      </c>
    </row>
    <row r="35779" spans="1:2" x14ac:dyDescent="0.25">
      <c r="A35779" t="s">
        <v>50257</v>
      </c>
      <c r="B35779" t="s">
        <v>50258</v>
      </c>
    </row>
    <row r="35780" spans="1:2" x14ac:dyDescent="0.25">
      <c r="A35780" t="s">
        <v>50259</v>
      </c>
      <c r="B35780" t="s">
        <v>50260</v>
      </c>
    </row>
    <row r="35781" spans="1:2" x14ac:dyDescent="0.25">
      <c r="A35781" t="s">
        <v>50261</v>
      </c>
    </row>
    <row r="35782" spans="1:2" x14ac:dyDescent="0.25">
      <c r="A35782" t="s">
        <v>50262</v>
      </c>
      <c r="B35782" t="s">
        <v>50263</v>
      </c>
    </row>
    <row r="35783" spans="1:2" x14ac:dyDescent="0.25">
      <c r="A35783" t="s">
        <v>50264</v>
      </c>
      <c r="B35783" t="s">
        <v>50265</v>
      </c>
    </row>
    <row r="35784" spans="1:2" x14ac:dyDescent="0.25">
      <c r="A35784" t="s">
        <v>50266</v>
      </c>
      <c r="B35784" t="s">
        <v>50267</v>
      </c>
    </row>
    <row r="35785" spans="1:2" x14ac:dyDescent="0.25">
      <c r="A35785" t="s">
        <v>50268</v>
      </c>
      <c r="B35785" t="s">
        <v>49865</v>
      </c>
    </row>
    <row r="35786" spans="1:2" x14ac:dyDescent="0.25">
      <c r="A35786" t="s">
        <v>50269</v>
      </c>
    </row>
    <row r="35787" spans="1:2" x14ac:dyDescent="0.25">
      <c r="A35787" t="s">
        <v>50270</v>
      </c>
      <c r="B35787" t="s">
        <v>50271</v>
      </c>
    </row>
    <row r="35788" spans="1:2" x14ac:dyDescent="0.25">
      <c r="A35788" t="s">
        <v>50272</v>
      </c>
      <c r="B35788" t="s">
        <v>50273</v>
      </c>
    </row>
    <row r="35789" spans="1:2" x14ac:dyDescent="0.25">
      <c r="A35789" t="s">
        <v>50274</v>
      </c>
      <c r="B35789" t="s">
        <v>50275</v>
      </c>
    </row>
    <row r="35790" spans="1:2" x14ac:dyDescent="0.25">
      <c r="A35790" t="s">
        <v>50276</v>
      </c>
      <c r="B35790" t="s">
        <v>50277</v>
      </c>
    </row>
    <row r="35791" spans="1:2" x14ac:dyDescent="0.25">
      <c r="A35791" t="s">
        <v>50278</v>
      </c>
      <c r="B35791" t="s">
        <v>50279</v>
      </c>
    </row>
    <row r="35792" spans="1:2" x14ac:dyDescent="0.25">
      <c r="A35792" t="s">
        <v>50280</v>
      </c>
      <c r="B35792" t="s">
        <v>50281</v>
      </c>
    </row>
    <row r="35793" spans="1:2" x14ac:dyDescent="0.25">
      <c r="A35793" t="s">
        <v>50282</v>
      </c>
      <c r="B35793" t="s">
        <v>50283</v>
      </c>
    </row>
    <row r="35794" spans="1:2" x14ac:dyDescent="0.25">
      <c r="A35794" t="s">
        <v>50284</v>
      </c>
      <c r="B35794" t="s">
        <v>163</v>
      </c>
    </row>
    <row r="35795" spans="1:2" x14ac:dyDescent="0.25">
      <c r="A35795" t="s">
        <v>50285</v>
      </c>
      <c r="B35795" t="s">
        <v>163</v>
      </c>
    </row>
    <row r="35796" spans="1:2" x14ac:dyDescent="0.25">
      <c r="A35796" t="s">
        <v>50286</v>
      </c>
      <c r="B35796" t="s">
        <v>163</v>
      </c>
    </row>
    <row r="35797" spans="1:2" x14ac:dyDescent="0.25">
      <c r="A35797" t="s">
        <v>50287</v>
      </c>
      <c r="B35797" t="s">
        <v>163</v>
      </c>
    </row>
    <row r="35798" spans="1:2" x14ac:dyDescent="0.25">
      <c r="A35798" t="s">
        <v>50288</v>
      </c>
      <c r="B35798" t="s">
        <v>163</v>
      </c>
    </row>
    <row r="35799" spans="1:2" x14ac:dyDescent="0.25">
      <c r="A35799" t="s">
        <v>50289</v>
      </c>
      <c r="B35799" t="s">
        <v>163</v>
      </c>
    </row>
    <row r="35800" spans="1:2" x14ac:dyDescent="0.25">
      <c r="A35800" t="s">
        <v>50290</v>
      </c>
      <c r="B35800" t="s">
        <v>163</v>
      </c>
    </row>
    <row r="35801" spans="1:2" x14ac:dyDescent="0.25">
      <c r="A35801" t="s">
        <v>50291</v>
      </c>
      <c r="B35801" t="s">
        <v>163</v>
      </c>
    </row>
    <row r="35802" spans="1:2" x14ac:dyDescent="0.25">
      <c r="A35802" t="s">
        <v>50292</v>
      </c>
      <c r="B35802" t="s">
        <v>163</v>
      </c>
    </row>
    <row r="35803" spans="1:2" x14ac:dyDescent="0.25">
      <c r="A35803" t="s">
        <v>50293</v>
      </c>
      <c r="B35803" t="s">
        <v>163</v>
      </c>
    </row>
    <row r="35804" spans="1:2" x14ac:dyDescent="0.25">
      <c r="A35804" t="s">
        <v>50294</v>
      </c>
      <c r="B35804" t="s">
        <v>163</v>
      </c>
    </row>
    <row r="35805" spans="1:2" x14ac:dyDescent="0.25">
      <c r="A35805" t="s">
        <v>50295</v>
      </c>
      <c r="B35805" t="s">
        <v>163</v>
      </c>
    </row>
    <row r="35806" spans="1:2" x14ac:dyDescent="0.25">
      <c r="A35806" t="s">
        <v>50296</v>
      </c>
      <c r="B35806" t="s">
        <v>163</v>
      </c>
    </row>
    <row r="35807" spans="1:2" x14ac:dyDescent="0.25">
      <c r="A35807" t="s">
        <v>50297</v>
      </c>
      <c r="B35807" t="s">
        <v>163</v>
      </c>
    </row>
    <row r="35808" spans="1:2" x14ac:dyDescent="0.25">
      <c r="A35808" t="s">
        <v>50298</v>
      </c>
      <c r="B35808" t="s">
        <v>7270</v>
      </c>
    </row>
    <row r="35809" spans="1:2" x14ac:dyDescent="0.25">
      <c r="A35809" t="s">
        <v>50299</v>
      </c>
      <c r="B35809" t="s">
        <v>50300</v>
      </c>
    </row>
    <row r="35810" spans="1:2" x14ac:dyDescent="0.25">
      <c r="A35810" t="s">
        <v>50301</v>
      </c>
      <c r="B35810" t="s">
        <v>50302</v>
      </c>
    </row>
    <row r="35811" spans="1:2" x14ac:dyDescent="0.25">
      <c r="A35811" t="s">
        <v>50303</v>
      </c>
      <c r="B35811" t="s">
        <v>50304</v>
      </c>
    </row>
    <row r="35812" spans="1:2" x14ac:dyDescent="0.25">
      <c r="A35812" t="s">
        <v>50305</v>
      </c>
      <c r="B35812" t="s">
        <v>50306</v>
      </c>
    </row>
    <row r="35813" spans="1:2" x14ac:dyDescent="0.25">
      <c r="A35813" t="s">
        <v>50307</v>
      </c>
      <c r="B35813" t="s">
        <v>50308</v>
      </c>
    </row>
    <row r="35814" spans="1:2" x14ac:dyDescent="0.25">
      <c r="A35814" t="s">
        <v>50309</v>
      </c>
      <c r="B35814" t="s">
        <v>50310</v>
      </c>
    </row>
    <row r="35815" spans="1:2" x14ac:dyDescent="0.25">
      <c r="A35815" t="s">
        <v>50311</v>
      </c>
      <c r="B35815" t="s">
        <v>11137</v>
      </c>
    </row>
    <row r="35816" spans="1:2" x14ac:dyDescent="0.25">
      <c r="A35816" t="s">
        <v>50312</v>
      </c>
      <c r="B35816" t="s">
        <v>11137</v>
      </c>
    </row>
    <row r="35817" spans="1:2" x14ac:dyDescent="0.25">
      <c r="A35817" t="s">
        <v>50313</v>
      </c>
      <c r="B35817" t="s">
        <v>11137</v>
      </c>
    </row>
    <row r="35818" spans="1:2" x14ac:dyDescent="0.25">
      <c r="A35818" t="s">
        <v>50314</v>
      </c>
      <c r="B35818" t="s">
        <v>11137</v>
      </c>
    </row>
    <row r="35819" spans="1:2" x14ac:dyDescent="0.25">
      <c r="A35819" t="s">
        <v>50315</v>
      </c>
      <c r="B35819" t="s">
        <v>50316</v>
      </c>
    </row>
    <row r="35820" spans="1:2" x14ac:dyDescent="0.25">
      <c r="A35820" t="s">
        <v>50317</v>
      </c>
      <c r="B35820" t="s">
        <v>238</v>
      </c>
    </row>
    <row r="35821" spans="1:2" x14ac:dyDescent="0.25">
      <c r="A35821" t="s">
        <v>50318</v>
      </c>
      <c r="B35821" t="s">
        <v>238</v>
      </c>
    </row>
    <row r="35822" spans="1:2" x14ac:dyDescent="0.25">
      <c r="A35822" t="s">
        <v>50319</v>
      </c>
      <c r="B35822" t="s">
        <v>238</v>
      </c>
    </row>
    <row r="35823" spans="1:2" x14ac:dyDescent="0.25">
      <c r="A35823" t="s">
        <v>50320</v>
      </c>
      <c r="B35823" t="s">
        <v>50321</v>
      </c>
    </row>
    <row r="35824" spans="1:2" x14ac:dyDescent="0.25">
      <c r="A35824" t="s">
        <v>50322</v>
      </c>
      <c r="B35824" t="s">
        <v>50321</v>
      </c>
    </row>
    <row r="35825" spans="1:2" x14ac:dyDescent="0.25">
      <c r="A35825" t="s">
        <v>50323</v>
      </c>
      <c r="B35825" t="s">
        <v>50324</v>
      </c>
    </row>
    <row r="35826" spans="1:2" x14ac:dyDescent="0.25">
      <c r="A35826" t="s">
        <v>50325</v>
      </c>
      <c r="B35826" t="s">
        <v>50326</v>
      </c>
    </row>
    <row r="35827" spans="1:2" x14ac:dyDescent="0.25">
      <c r="A35827" t="s">
        <v>50327</v>
      </c>
      <c r="B35827" t="s">
        <v>50328</v>
      </c>
    </row>
    <row r="35828" spans="1:2" x14ac:dyDescent="0.25">
      <c r="A35828" t="s">
        <v>50329</v>
      </c>
      <c r="B35828" t="s">
        <v>796</v>
      </c>
    </row>
    <row r="35829" spans="1:2" x14ac:dyDescent="0.25">
      <c r="A35829" t="s">
        <v>50330</v>
      </c>
      <c r="B35829" t="s">
        <v>796</v>
      </c>
    </row>
    <row r="35830" spans="1:2" x14ac:dyDescent="0.25">
      <c r="A35830" t="s">
        <v>50331</v>
      </c>
      <c r="B35830" t="s">
        <v>796</v>
      </c>
    </row>
    <row r="35831" spans="1:2" x14ac:dyDescent="0.25">
      <c r="A35831" t="s">
        <v>50332</v>
      </c>
      <c r="B35831" t="s">
        <v>796</v>
      </c>
    </row>
    <row r="35832" spans="1:2" x14ac:dyDescent="0.25">
      <c r="A35832" t="s">
        <v>50333</v>
      </c>
      <c r="B35832" t="s">
        <v>796</v>
      </c>
    </row>
    <row r="35833" spans="1:2" x14ac:dyDescent="0.25">
      <c r="A35833" t="s">
        <v>50334</v>
      </c>
      <c r="B35833" t="s">
        <v>796</v>
      </c>
    </row>
    <row r="35834" spans="1:2" x14ac:dyDescent="0.25">
      <c r="A35834" t="s">
        <v>50335</v>
      </c>
      <c r="B35834" t="s">
        <v>796</v>
      </c>
    </row>
    <row r="35835" spans="1:2" x14ac:dyDescent="0.25">
      <c r="A35835" t="s">
        <v>50336</v>
      </c>
      <c r="B35835" t="s">
        <v>796</v>
      </c>
    </row>
    <row r="35836" spans="1:2" x14ac:dyDescent="0.25">
      <c r="A35836" t="s">
        <v>50337</v>
      </c>
      <c r="B35836" t="s">
        <v>796</v>
      </c>
    </row>
    <row r="35837" spans="1:2" x14ac:dyDescent="0.25">
      <c r="A35837" t="s">
        <v>50338</v>
      </c>
      <c r="B35837" t="s">
        <v>796</v>
      </c>
    </row>
    <row r="35838" spans="1:2" x14ac:dyDescent="0.25">
      <c r="A35838" t="s">
        <v>50339</v>
      </c>
      <c r="B35838" t="s">
        <v>796</v>
      </c>
    </row>
    <row r="35839" spans="1:2" x14ac:dyDescent="0.25">
      <c r="A35839" t="s">
        <v>50340</v>
      </c>
      <c r="B35839" t="s">
        <v>796</v>
      </c>
    </row>
    <row r="35840" spans="1:2" x14ac:dyDescent="0.25">
      <c r="A35840" t="s">
        <v>50341</v>
      </c>
      <c r="B35840" t="s">
        <v>796</v>
      </c>
    </row>
    <row r="35841" spans="1:2" x14ac:dyDescent="0.25">
      <c r="A35841" t="s">
        <v>50342</v>
      </c>
      <c r="B35841" t="s">
        <v>796</v>
      </c>
    </row>
    <row r="35842" spans="1:2" x14ac:dyDescent="0.25">
      <c r="A35842" t="s">
        <v>50343</v>
      </c>
      <c r="B35842" t="s">
        <v>796</v>
      </c>
    </row>
    <row r="35843" spans="1:2" x14ac:dyDescent="0.25">
      <c r="A35843" t="s">
        <v>50344</v>
      </c>
      <c r="B35843" t="s">
        <v>796</v>
      </c>
    </row>
    <row r="35844" spans="1:2" x14ac:dyDescent="0.25">
      <c r="A35844" t="s">
        <v>50345</v>
      </c>
      <c r="B35844" t="s">
        <v>50346</v>
      </c>
    </row>
    <row r="35845" spans="1:2" x14ac:dyDescent="0.25">
      <c r="A35845" t="s">
        <v>50347</v>
      </c>
      <c r="B35845" t="s">
        <v>50348</v>
      </c>
    </row>
    <row r="35846" spans="1:2" x14ac:dyDescent="0.25">
      <c r="A35846" t="s">
        <v>50349</v>
      </c>
    </row>
    <row r="35847" spans="1:2" x14ac:dyDescent="0.25">
      <c r="A35847" t="s">
        <v>50350</v>
      </c>
      <c r="B35847" t="s">
        <v>50351</v>
      </c>
    </row>
    <row r="35848" spans="1:2" x14ac:dyDescent="0.25">
      <c r="A35848" t="s">
        <v>50352</v>
      </c>
      <c r="B35848" t="s">
        <v>37163</v>
      </c>
    </row>
    <row r="35849" spans="1:2" x14ac:dyDescent="0.25">
      <c r="A35849" t="s">
        <v>50353</v>
      </c>
      <c r="B35849" t="s">
        <v>50354</v>
      </c>
    </row>
    <row r="35850" spans="1:2" x14ac:dyDescent="0.25">
      <c r="A35850" t="s">
        <v>50355</v>
      </c>
      <c r="B35850" t="s">
        <v>48583</v>
      </c>
    </row>
    <row r="35851" spans="1:2" x14ac:dyDescent="0.25">
      <c r="A35851" t="s">
        <v>50356</v>
      </c>
      <c r="B35851" t="s">
        <v>668</v>
      </c>
    </row>
    <row r="35852" spans="1:2" x14ac:dyDescent="0.25">
      <c r="A35852" t="s">
        <v>50357</v>
      </c>
      <c r="B35852" t="s">
        <v>668</v>
      </c>
    </row>
    <row r="35853" spans="1:2" x14ac:dyDescent="0.25">
      <c r="A35853" t="s">
        <v>50358</v>
      </c>
      <c r="B35853" t="s">
        <v>668</v>
      </c>
    </row>
    <row r="35854" spans="1:2" x14ac:dyDescent="0.25">
      <c r="A35854" t="s">
        <v>50359</v>
      </c>
      <c r="B35854" t="s">
        <v>668</v>
      </c>
    </row>
    <row r="35855" spans="1:2" x14ac:dyDescent="0.25">
      <c r="A35855" t="s">
        <v>50360</v>
      </c>
      <c r="B35855" t="s">
        <v>668</v>
      </c>
    </row>
    <row r="35856" spans="1:2" x14ac:dyDescent="0.25">
      <c r="A35856" t="s">
        <v>50361</v>
      </c>
      <c r="B35856" t="s">
        <v>668</v>
      </c>
    </row>
    <row r="35857" spans="1:2" x14ac:dyDescent="0.25">
      <c r="A35857" t="s">
        <v>50362</v>
      </c>
      <c r="B35857" t="s">
        <v>668</v>
      </c>
    </row>
    <row r="35858" spans="1:2" x14ac:dyDescent="0.25">
      <c r="A35858" t="s">
        <v>50363</v>
      </c>
      <c r="B35858" t="s">
        <v>668</v>
      </c>
    </row>
    <row r="35859" spans="1:2" x14ac:dyDescent="0.25">
      <c r="A35859" t="s">
        <v>50364</v>
      </c>
      <c r="B35859" t="s">
        <v>668</v>
      </c>
    </row>
    <row r="35860" spans="1:2" x14ac:dyDescent="0.25">
      <c r="A35860" t="s">
        <v>50365</v>
      </c>
      <c r="B35860" t="s">
        <v>668</v>
      </c>
    </row>
    <row r="35861" spans="1:2" x14ac:dyDescent="0.25">
      <c r="A35861" t="s">
        <v>50366</v>
      </c>
      <c r="B35861" t="s">
        <v>668</v>
      </c>
    </row>
    <row r="35862" spans="1:2" x14ac:dyDescent="0.25">
      <c r="A35862" t="s">
        <v>50367</v>
      </c>
      <c r="B35862" t="s">
        <v>50368</v>
      </c>
    </row>
    <row r="35863" spans="1:2" x14ac:dyDescent="0.25">
      <c r="A35863" t="s">
        <v>50369</v>
      </c>
      <c r="B35863" t="s">
        <v>50368</v>
      </c>
    </row>
    <row r="35864" spans="1:2" x14ac:dyDescent="0.25">
      <c r="A35864" t="s">
        <v>50370</v>
      </c>
      <c r="B35864" t="s">
        <v>50371</v>
      </c>
    </row>
    <row r="35865" spans="1:2" x14ac:dyDescent="0.25">
      <c r="A35865" t="s">
        <v>50372</v>
      </c>
      <c r="B35865" t="s">
        <v>179</v>
      </c>
    </row>
    <row r="35866" spans="1:2" x14ac:dyDescent="0.25">
      <c r="A35866" t="s">
        <v>50373</v>
      </c>
      <c r="B35866" t="s">
        <v>179</v>
      </c>
    </row>
    <row r="35867" spans="1:2" x14ac:dyDescent="0.25">
      <c r="A35867" t="s">
        <v>50374</v>
      </c>
      <c r="B35867" t="s">
        <v>179</v>
      </c>
    </row>
    <row r="35868" spans="1:2" x14ac:dyDescent="0.25">
      <c r="A35868" t="s">
        <v>50375</v>
      </c>
      <c r="B35868" t="s">
        <v>179</v>
      </c>
    </row>
    <row r="35869" spans="1:2" x14ac:dyDescent="0.25">
      <c r="A35869" t="s">
        <v>50376</v>
      </c>
      <c r="B35869" t="s">
        <v>179</v>
      </c>
    </row>
    <row r="35870" spans="1:2" x14ac:dyDescent="0.25">
      <c r="A35870" t="s">
        <v>50377</v>
      </c>
      <c r="B35870" t="s">
        <v>179</v>
      </c>
    </row>
    <row r="35871" spans="1:2" x14ac:dyDescent="0.25">
      <c r="A35871" t="s">
        <v>50378</v>
      </c>
      <c r="B35871" t="s">
        <v>179</v>
      </c>
    </row>
    <row r="35872" spans="1:2" x14ac:dyDescent="0.25">
      <c r="A35872" t="s">
        <v>50379</v>
      </c>
      <c r="B35872" t="s">
        <v>179</v>
      </c>
    </row>
    <row r="35873" spans="1:2" x14ac:dyDescent="0.25">
      <c r="A35873" t="s">
        <v>50380</v>
      </c>
      <c r="B35873" t="s">
        <v>668</v>
      </c>
    </row>
    <row r="35874" spans="1:2" x14ac:dyDescent="0.25">
      <c r="A35874" t="s">
        <v>50381</v>
      </c>
      <c r="B35874" t="s">
        <v>668</v>
      </c>
    </row>
    <row r="35875" spans="1:2" x14ac:dyDescent="0.25">
      <c r="A35875" t="s">
        <v>50382</v>
      </c>
      <c r="B35875" t="s">
        <v>668</v>
      </c>
    </row>
    <row r="35876" spans="1:2" x14ac:dyDescent="0.25">
      <c r="A35876" t="s">
        <v>50383</v>
      </c>
      <c r="B35876" t="s">
        <v>668</v>
      </c>
    </row>
    <row r="35877" spans="1:2" x14ac:dyDescent="0.25">
      <c r="A35877" t="s">
        <v>50384</v>
      </c>
      <c r="B35877" t="s">
        <v>668</v>
      </c>
    </row>
    <row r="35878" spans="1:2" x14ac:dyDescent="0.25">
      <c r="A35878" t="s">
        <v>50385</v>
      </c>
      <c r="B35878" t="s">
        <v>668</v>
      </c>
    </row>
    <row r="35879" spans="1:2" x14ac:dyDescent="0.25">
      <c r="A35879" t="s">
        <v>50386</v>
      </c>
      <c r="B35879" t="s">
        <v>668</v>
      </c>
    </row>
    <row r="35880" spans="1:2" x14ac:dyDescent="0.25">
      <c r="A35880" t="s">
        <v>50387</v>
      </c>
      <c r="B35880" t="s">
        <v>668</v>
      </c>
    </row>
    <row r="35881" spans="1:2" x14ac:dyDescent="0.25">
      <c r="A35881" t="s">
        <v>50388</v>
      </c>
      <c r="B35881" t="s">
        <v>668</v>
      </c>
    </row>
    <row r="35882" spans="1:2" x14ac:dyDescent="0.25">
      <c r="A35882" t="s">
        <v>50389</v>
      </c>
      <c r="B35882" t="s">
        <v>668</v>
      </c>
    </row>
    <row r="35883" spans="1:2" x14ac:dyDescent="0.25">
      <c r="A35883" t="s">
        <v>50390</v>
      </c>
      <c r="B35883" t="s">
        <v>2557</v>
      </c>
    </row>
    <row r="35884" spans="1:2" x14ac:dyDescent="0.25">
      <c r="A35884" t="s">
        <v>50391</v>
      </c>
      <c r="B35884" t="s">
        <v>2557</v>
      </c>
    </row>
    <row r="35885" spans="1:2" x14ac:dyDescent="0.25">
      <c r="A35885" t="s">
        <v>50392</v>
      </c>
      <c r="B35885" t="s">
        <v>2557</v>
      </c>
    </row>
    <row r="35886" spans="1:2" x14ac:dyDescent="0.25">
      <c r="A35886" t="s">
        <v>50393</v>
      </c>
      <c r="B35886" t="s">
        <v>2557</v>
      </c>
    </row>
    <row r="35887" spans="1:2" x14ac:dyDescent="0.25">
      <c r="A35887" t="s">
        <v>50394</v>
      </c>
      <c r="B35887" t="s">
        <v>2557</v>
      </c>
    </row>
    <row r="35888" spans="1:2" x14ac:dyDescent="0.25">
      <c r="A35888" t="s">
        <v>50395</v>
      </c>
      <c r="B35888" t="s">
        <v>2557</v>
      </c>
    </row>
    <row r="35889" spans="1:2" x14ac:dyDescent="0.25">
      <c r="A35889" t="s">
        <v>50396</v>
      </c>
      <c r="B35889" t="s">
        <v>2557</v>
      </c>
    </row>
    <row r="35890" spans="1:2" x14ac:dyDescent="0.25">
      <c r="A35890" t="s">
        <v>50397</v>
      </c>
      <c r="B35890" t="s">
        <v>2557</v>
      </c>
    </row>
    <row r="35891" spans="1:2" x14ac:dyDescent="0.25">
      <c r="A35891" t="s">
        <v>50398</v>
      </c>
      <c r="B35891" t="s">
        <v>2557</v>
      </c>
    </row>
    <row r="35892" spans="1:2" x14ac:dyDescent="0.25">
      <c r="A35892" t="s">
        <v>50399</v>
      </c>
      <c r="B35892" t="s">
        <v>179</v>
      </c>
    </row>
    <row r="35893" spans="1:2" x14ac:dyDescent="0.25">
      <c r="A35893" t="s">
        <v>50400</v>
      </c>
      <c r="B35893" t="s">
        <v>179</v>
      </c>
    </row>
    <row r="35894" spans="1:2" x14ac:dyDescent="0.25">
      <c r="A35894" t="s">
        <v>50401</v>
      </c>
      <c r="B35894" t="s">
        <v>50402</v>
      </c>
    </row>
    <row r="35895" spans="1:2" x14ac:dyDescent="0.25">
      <c r="A35895" t="s">
        <v>50403</v>
      </c>
      <c r="B35895" t="s">
        <v>50404</v>
      </c>
    </row>
    <row r="35896" spans="1:2" x14ac:dyDescent="0.25">
      <c r="A35896" t="s">
        <v>50405</v>
      </c>
    </row>
    <row r="35897" spans="1:2" x14ac:dyDescent="0.25">
      <c r="A35897" t="s">
        <v>50406</v>
      </c>
      <c r="B35897" t="s">
        <v>50407</v>
      </c>
    </row>
    <row r="35898" spans="1:2" x14ac:dyDescent="0.25">
      <c r="A35898" t="s">
        <v>50408</v>
      </c>
      <c r="B35898" t="s">
        <v>1273</v>
      </c>
    </row>
    <row r="35899" spans="1:2" x14ac:dyDescent="0.25">
      <c r="A35899" t="s">
        <v>50409</v>
      </c>
      <c r="B35899" t="s">
        <v>1273</v>
      </c>
    </row>
    <row r="35900" spans="1:2" x14ac:dyDescent="0.25">
      <c r="A35900" t="s">
        <v>50410</v>
      </c>
      <c r="B35900" t="s">
        <v>1273</v>
      </c>
    </row>
    <row r="35901" spans="1:2" x14ac:dyDescent="0.25">
      <c r="A35901" t="s">
        <v>50411</v>
      </c>
      <c r="B35901" t="s">
        <v>1273</v>
      </c>
    </row>
    <row r="35902" spans="1:2" x14ac:dyDescent="0.25">
      <c r="A35902" t="s">
        <v>50412</v>
      </c>
      <c r="B35902" t="s">
        <v>1273</v>
      </c>
    </row>
    <row r="35903" spans="1:2" x14ac:dyDescent="0.25">
      <c r="A35903" t="s">
        <v>50413</v>
      </c>
      <c r="B35903" t="s">
        <v>1273</v>
      </c>
    </row>
    <row r="35904" spans="1:2" x14ac:dyDescent="0.25">
      <c r="A35904" t="s">
        <v>50414</v>
      </c>
      <c r="B35904" t="s">
        <v>5208</v>
      </c>
    </row>
    <row r="35905" spans="1:2" x14ac:dyDescent="0.25">
      <c r="A35905" t="s">
        <v>50415</v>
      </c>
      <c r="B35905" t="s">
        <v>5208</v>
      </c>
    </row>
    <row r="35906" spans="1:2" x14ac:dyDescent="0.25">
      <c r="A35906" t="s">
        <v>50416</v>
      </c>
      <c r="B35906" t="s">
        <v>179</v>
      </c>
    </row>
    <row r="35907" spans="1:2" x14ac:dyDescent="0.25">
      <c r="A35907" t="s">
        <v>50417</v>
      </c>
      <c r="B35907" t="s">
        <v>179</v>
      </c>
    </row>
    <row r="35908" spans="1:2" x14ac:dyDescent="0.25">
      <c r="A35908" t="s">
        <v>50418</v>
      </c>
      <c r="B35908" t="s">
        <v>179</v>
      </c>
    </row>
    <row r="35909" spans="1:2" x14ac:dyDescent="0.25">
      <c r="A35909" t="s">
        <v>50419</v>
      </c>
      <c r="B35909" t="s">
        <v>179</v>
      </c>
    </row>
    <row r="35910" spans="1:2" x14ac:dyDescent="0.25">
      <c r="A35910" t="s">
        <v>50420</v>
      </c>
      <c r="B35910" t="s">
        <v>179</v>
      </c>
    </row>
    <row r="35911" spans="1:2" x14ac:dyDescent="0.25">
      <c r="A35911" t="s">
        <v>50421</v>
      </c>
      <c r="B35911" t="s">
        <v>179</v>
      </c>
    </row>
    <row r="35912" spans="1:2" x14ac:dyDescent="0.25">
      <c r="A35912" t="s">
        <v>50422</v>
      </c>
      <c r="B35912" t="s">
        <v>179</v>
      </c>
    </row>
    <row r="35913" spans="1:2" x14ac:dyDescent="0.25">
      <c r="A35913" t="s">
        <v>50423</v>
      </c>
      <c r="B35913" t="s">
        <v>179</v>
      </c>
    </row>
    <row r="35914" spans="1:2" x14ac:dyDescent="0.25">
      <c r="A35914" t="s">
        <v>50424</v>
      </c>
      <c r="B35914" t="s">
        <v>179</v>
      </c>
    </row>
    <row r="35915" spans="1:2" x14ac:dyDescent="0.25">
      <c r="A35915" t="s">
        <v>50425</v>
      </c>
      <c r="B35915" t="s">
        <v>179</v>
      </c>
    </row>
    <row r="35916" spans="1:2" x14ac:dyDescent="0.25">
      <c r="A35916" t="s">
        <v>50426</v>
      </c>
      <c r="B35916" t="s">
        <v>179</v>
      </c>
    </row>
    <row r="35917" spans="1:2" x14ac:dyDescent="0.25">
      <c r="A35917" t="s">
        <v>50427</v>
      </c>
      <c r="B35917" t="s">
        <v>179</v>
      </c>
    </row>
    <row r="35918" spans="1:2" x14ac:dyDescent="0.25">
      <c r="A35918" t="s">
        <v>50428</v>
      </c>
      <c r="B35918" t="s">
        <v>179</v>
      </c>
    </row>
    <row r="35919" spans="1:2" x14ac:dyDescent="0.25">
      <c r="A35919" t="s">
        <v>50429</v>
      </c>
      <c r="B35919" t="s">
        <v>179</v>
      </c>
    </row>
    <row r="35920" spans="1:2" x14ac:dyDescent="0.25">
      <c r="A35920" t="s">
        <v>50430</v>
      </c>
      <c r="B35920" t="s">
        <v>179</v>
      </c>
    </row>
    <row r="35921" spans="1:2" x14ac:dyDescent="0.25">
      <c r="A35921" t="s">
        <v>50431</v>
      </c>
      <c r="B35921" t="s">
        <v>179</v>
      </c>
    </row>
    <row r="35922" spans="1:2" x14ac:dyDescent="0.25">
      <c r="A35922" t="s">
        <v>50432</v>
      </c>
      <c r="B35922" t="s">
        <v>179</v>
      </c>
    </row>
    <row r="35923" spans="1:2" x14ac:dyDescent="0.25">
      <c r="A35923" t="s">
        <v>50433</v>
      </c>
      <c r="B35923" t="s">
        <v>179</v>
      </c>
    </row>
    <row r="35924" spans="1:2" x14ac:dyDescent="0.25">
      <c r="A35924" t="s">
        <v>50434</v>
      </c>
      <c r="B35924" t="s">
        <v>179</v>
      </c>
    </row>
    <row r="35925" spans="1:2" x14ac:dyDescent="0.25">
      <c r="A35925" t="s">
        <v>50435</v>
      </c>
      <c r="B35925" t="s">
        <v>179</v>
      </c>
    </row>
    <row r="35926" spans="1:2" x14ac:dyDescent="0.25">
      <c r="A35926" t="s">
        <v>50436</v>
      </c>
      <c r="B35926" t="s">
        <v>179</v>
      </c>
    </row>
    <row r="35927" spans="1:2" x14ac:dyDescent="0.25">
      <c r="A35927" t="s">
        <v>50437</v>
      </c>
      <c r="B35927" t="s">
        <v>179</v>
      </c>
    </row>
    <row r="35928" spans="1:2" x14ac:dyDescent="0.25">
      <c r="A35928" t="s">
        <v>50438</v>
      </c>
      <c r="B35928" t="s">
        <v>179</v>
      </c>
    </row>
    <row r="35929" spans="1:2" x14ac:dyDescent="0.25">
      <c r="A35929" t="s">
        <v>50439</v>
      </c>
      <c r="B35929" t="s">
        <v>179</v>
      </c>
    </row>
    <row r="35930" spans="1:2" x14ac:dyDescent="0.25">
      <c r="A35930" t="s">
        <v>50440</v>
      </c>
      <c r="B35930" t="s">
        <v>179</v>
      </c>
    </row>
    <row r="35931" spans="1:2" x14ac:dyDescent="0.25">
      <c r="A35931" t="s">
        <v>50441</v>
      </c>
      <c r="B35931" t="s">
        <v>179</v>
      </c>
    </row>
    <row r="35932" spans="1:2" x14ac:dyDescent="0.25">
      <c r="A35932" t="s">
        <v>50442</v>
      </c>
      <c r="B35932" t="s">
        <v>179</v>
      </c>
    </row>
    <row r="35933" spans="1:2" x14ac:dyDescent="0.25">
      <c r="A35933" t="s">
        <v>50443</v>
      </c>
      <c r="B35933" t="s">
        <v>179</v>
      </c>
    </row>
    <row r="35934" spans="1:2" x14ac:dyDescent="0.25">
      <c r="A35934" t="s">
        <v>50444</v>
      </c>
      <c r="B35934" t="s">
        <v>179</v>
      </c>
    </row>
    <row r="35935" spans="1:2" x14ac:dyDescent="0.25">
      <c r="A35935" t="s">
        <v>50445</v>
      </c>
      <c r="B35935" t="s">
        <v>179</v>
      </c>
    </row>
    <row r="35936" spans="1:2" x14ac:dyDescent="0.25">
      <c r="A35936" t="s">
        <v>50446</v>
      </c>
      <c r="B35936" t="s">
        <v>179</v>
      </c>
    </row>
    <row r="35937" spans="1:2" x14ac:dyDescent="0.25">
      <c r="A35937" t="s">
        <v>50447</v>
      </c>
      <c r="B35937" t="s">
        <v>179</v>
      </c>
    </row>
    <row r="35938" spans="1:2" x14ac:dyDescent="0.25">
      <c r="A35938" t="s">
        <v>50448</v>
      </c>
      <c r="B35938" t="s">
        <v>179</v>
      </c>
    </row>
    <row r="35939" spans="1:2" x14ac:dyDescent="0.25">
      <c r="A35939" t="s">
        <v>50449</v>
      </c>
      <c r="B35939" t="s">
        <v>179</v>
      </c>
    </row>
    <row r="35940" spans="1:2" x14ac:dyDescent="0.25">
      <c r="A35940" t="s">
        <v>50450</v>
      </c>
      <c r="B35940" t="s">
        <v>179</v>
      </c>
    </row>
    <row r="35941" spans="1:2" x14ac:dyDescent="0.25">
      <c r="A35941" t="s">
        <v>50451</v>
      </c>
      <c r="B35941" t="s">
        <v>179</v>
      </c>
    </row>
    <row r="35942" spans="1:2" x14ac:dyDescent="0.25">
      <c r="A35942" t="s">
        <v>50452</v>
      </c>
      <c r="B35942" t="s">
        <v>179</v>
      </c>
    </row>
    <row r="35943" spans="1:2" x14ac:dyDescent="0.25">
      <c r="A35943" t="s">
        <v>50453</v>
      </c>
      <c r="B35943" t="s">
        <v>179</v>
      </c>
    </row>
    <row r="35944" spans="1:2" x14ac:dyDescent="0.25">
      <c r="A35944" t="s">
        <v>50454</v>
      </c>
      <c r="B35944" t="s">
        <v>179</v>
      </c>
    </row>
    <row r="35945" spans="1:2" x14ac:dyDescent="0.25">
      <c r="A35945" t="s">
        <v>50455</v>
      </c>
      <c r="B35945" t="s">
        <v>179</v>
      </c>
    </row>
    <row r="35946" spans="1:2" x14ac:dyDescent="0.25">
      <c r="A35946" t="s">
        <v>50456</v>
      </c>
      <c r="B35946" t="s">
        <v>179</v>
      </c>
    </row>
    <row r="35947" spans="1:2" x14ac:dyDescent="0.25">
      <c r="A35947" t="s">
        <v>50457</v>
      </c>
      <c r="B35947" t="s">
        <v>179</v>
      </c>
    </row>
    <row r="35948" spans="1:2" x14ac:dyDescent="0.25">
      <c r="A35948" t="s">
        <v>50458</v>
      </c>
      <c r="B35948" t="s">
        <v>179</v>
      </c>
    </row>
    <row r="35949" spans="1:2" x14ac:dyDescent="0.25">
      <c r="A35949" t="s">
        <v>50459</v>
      </c>
      <c r="B35949" t="s">
        <v>179</v>
      </c>
    </row>
    <row r="35950" spans="1:2" x14ac:dyDescent="0.25">
      <c r="A35950" t="s">
        <v>50460</v>
      </c>
      <c r="B35950" t="s">
        <v>179</v>
      </c>
    </row>
    <row r="35951" spans="1:2" x14ac:dyDescent="0.25">
      <c r="A35951" t="s">
        <v>50461</v>
      </c>
      <c r="B35951" t="s">
        <v>179</v>
      </c>
    </row>
    <row r="35952" spans="1:2" x14ac:dyDescent="0.25">
      <c r="A35952" t="s">
        <v>50462</v>
      </c>
      <c r="B35952" t="s">
        <v>179</v>
      </c>
    </row>
    <row r="35953" spans="1:2" x14ac:dyDescent="0.25">
      <c r="A35953" t="s">
        <v>50463</v>
      </c>
      <c r="B35953" t="s">
        <v>179</v>
      </c>
    </row>
    <row r="35954" spans="1:2" x14ac:dyDescent="0.25">
      <c r="A35954" t="s">
        <v>50464</v>
      </c>
      <c r="B35954" t="s">
        <v>179</v>
      </c>
    </row>
    <row r="35955" spans="1:2" x14ac:dyDescent="0.25">
      <c r="A35955" t="s">
        <v>50465</v>
      </c>
      <c r="B35955" t="s">
        <v>179</v>
      </c>
    </row>
    <row r="35956" spans="1:2" x14ac:dyDescent="0.25">
      <c r="A35956" t="s">
        <v>50466</v>
      </c>
      <c r="B35956" t="s">
        <v>179</v>
      </c>
    </row>
    <row r="35957" spans="1:2" x14ac:dyDescent="0.25">
      <c r="A35957" t="s">
        <v>50467</v>
      </c>
      <c r="B35957" t="s">
        <v>179</v>
      </c>
    </row>
    <row r="35958" spans="1:2" x14ac:dyDescent="0.25">
      <c r="A35958" t="s">
        <v>50468</v>
      </c>
      <c r="B35958" t="s">
        <v>179</v>
      </c>
    </row>
    <row r="35959" spans="1:2" x14ac:dyDescent="0.25">
      <c r="A35959" t="s">
        <v>50469</v>
      </c>
      <c r="B35959" t="s">
        <v>179</v>
      </c>
    </row>
    <row r="35960" spans="1:2" x14ac:dyDescent="0.25">
      <c r="A35960" t="s">
        <v>50470</v>
      </c>
      <c r="B35960" t="s">
        <v>179</v>
      </c>
    </row>
    <row r="35961" spans="1:2" x14ac:dyDescent="0.25">
      <c r="A35961" t="s">
        <v>50471</v>
      </c>
      <c r="B35961" t="s">
        <v>179</v>
      </c>
    </row>
    <row r="35962" spans="1:2" x14ac:dyDescent="0.25">
      <c r="A35962" t="s">
        <v>50472</v>
      </c>
      <c r="B35962" t="s">
        <v>179</v>
      </c>
    </row>
    <row r="35963" spans="1:2" x14ac:dyDescent="0.25">
      <c r="A35963" t="s">
        <v>50473</v>
      </c>
      <c r="B35963" t="s">
        <v>179</v>
      </c>
    </row>
    <row r="35964" spans="1:2" x14ac:dyDescent="0.25">
      <c r="A35964" t="s">
        <v>50474</v>
      </c>
      <c r="B35964" t="s">
        <v>179</v>
      </c>
    </row>
    <row r="35965" spans="1:2" x14ac:dyDescent="0.25">
      <c r="A35965" t="s">
        <v>50475</v>
      </c>
      <c r="B35965" t="s">
        <v>179</v>
      </c>
    </row>
    <row r="35966" spans="1:2" x14ac:dyDescent="0.25">
      <c r="A35966" t="s">
        <v>50476</v>
      </c>
      <c r="B35966" t="s">
        <v>179</v>
      </c>
    </row>
    <row r="35967" spans="1:2" x14ac:dyDescent="0.25">
      <c r="A35967" t="s">
        <v>50477</v>
      </c>
      <c r="B35967" t="s">
        <v>179</v>
      </c>
    </row>
    <row r="35968" spans="1:2" x14ac:dyDescent="0.25">
      <c r="A35968" t="s">
        <v>50478</v>
      </c>
      <c r="B35968" t="s">
        <v>179</v>
      </c>
    </row>
    <row r="35969" spans="1:2" x14ac:dyDescent="0.25">
      <c r="A35969" t="s">
        <v>50479</v>
      </c>
      <c r="B35969" t="s">
        <v>179</v>
      </c>
    </row>
    <row r="35970" spans="1:2" x14ac:dyDescent="0.25">
      <c r="A35970" t="s">
        <v>50480</v>
      </c>
      <c r="B35970" t="s">
        <v>179</v>
      </c>
    </row>
    <row r="35971" spans="1:2" x14ac:dyDescent="0.25">
      <c r="A35971" t="s">
        <v>50481</v>
      </c>
      <c r="B35971" t="s">
        <v>179</v>
      </c>
    </row>
    <row r="35972" spans="1:2" x14ac:dyDescent="0.25">
      <c r="A35972" t="s">
        <v>50482</v>
      </c>
      <c r="B35972" t="s">
        <v>179</v>
      </c>
    </row>
    <row r="35973" spans="1:2" x14ac:dyDescent="0.25">
      <c r="A35973" t="s">
        <v>50483</v>
      </c>
      <c r="B35973" t="s">
        <v>179</v>
      </c>
    </row>
    <row r="35974" spans="1:2" x14ac:dyDescent="0.25">
      <c r="A35974" t="s">
        <v>50484</v>
      </c>
      <c r="B35974" t="s">
        <v>179</v>
      </c>
    </row>
    <row r="35975" spans="1:2" x14ac:dyDescent="0.25">
      <c r="A35975" t="s">
        <v>50485</v>
      </c>
      <c r="B35975" t="s">
        <v>179</v>
      </c>
    </row>
    <row r="35976" spans="1:2" x14ac:dyDescent="0.25">
      <c r="A35976" t="s">
        <v>50486</v>
      </c>
      <c r="B35976" t="s">
        <v>179</v>
      </c>
    </row>
    <row r="35977" spans="1:2" x14ac:dyDescent="0.25">
      <c r="A35977" t="s">
        <v>50487</v>
      </c>
      <c r="B35977" t="s">
        <v>179</v>
      </c>
    </row>
    <row r="35978" spans="1:2" x14ac:dyDescent="0.25">
      <c r="A35978" t="s">
        <v>50488</v>
      </c>
      <c r="B35978" t="s">
        <v>179</v>
      </c>
    </row>
    <row r="35979" spans="1:2" x14ac:dyDescent="0.25">
      <c r="A35979" t="s">
        <v>50489</v>
      </c>
      <c r="B35979" t="s">
        <v>179</v>
      </c>
    </row>
    <row r="35980" spans="1:2" x14ac:dyDescent="0.25">
      <c r="A35980" t="s">
        <v>50490</v>
      </c>
      <c r="B35980" t="s">
        <v>179</v>
      </c>
    </row>
    <row r="35981" spans="1:2" x14ac:dyDescent="0.25">
      <c r="A35981" t="s">
        <v>50491</v>
      </c>
      <c r="B35981" t="s">
        <v>179</v>
      </c>
    </row>
    <row r="35982" spans="1:2" x14ac:dyDescent="0.25">
      <c r="A35982" t="s">
        <v>50492</v>
      </c>
      <c r="B35982" t="s">
        <v>179</v>
      </c>
    </row>
    <row r="35983" spans="1:2" x14ac:dyDescent="0.25">
      <c r="A35983" t="s">
        <v>50493</v>
      </c>
      <c r="B35983" t="s">
        <v>179</v>
      </c>
    </row>
    <row r="35984" spans="1:2" x14ac:dyDescent="0.25">
      <c r="A35984" t="s">
        <v>50494</v>
      </c>
      <c r="B35984" t="s">
        <v>179</v>
      </c>
    </row>
    <row r="35985" spans="1:2" x14ac:dyDescent="0.25">
      <c r="A35985" t="s">
        <v>50495</v>
      </c>
      <c r="B35985" t="s">
        <v>179</v>
      </c>
    </row>
    <row r="35986" spans="1:2" x14ac:dyDescent="0.25">
      <c r="A35986" t="s">
        <v>50496</v>
      </c>
      <c r="B35986" t="s">
        <v>179</v>
      </c>
    </row>
    <row r="35987" spans="1:2" x14ac:dyDescent="0.25">
      <c r="A35987" t="s">
        <v>50497</v>
      </c>
      <c r="B35987" t="s">
        <v>179</v>
      </c>
    </row>
    <row r="35988" spans="1:2" x14ac:dyDescent="0.25">
      <c r="A35988" t="s">
        <v>50498</v>
      </c>
      <c r="B35988" t="s">
        <v>179</v>
      </c>
    </row>
    <row r="35989" spans="1:2" x14ac:dyDescent="0.25">
      <c r="A35989" t="s">
        <v>50499</v>
      </c>
      <c r="B35989" t="s">
        <v>179</v>
      </c>
    </row>
    <row r="35990" spans="1:2" x14ac:dyDescent="0.25">
      <c r="A35990" t="s">
        <v>50500</v>
      </c>
      <c r="B35990" t="s">
        <v>179</v>
      </c>
    </row>
    <row r="35991" spans="1:2" x14ac:dyDescent="0.25">
      <c r="A35991" t="s">
        <v>50501</v>
      </c>
      <c r="B35991" t="s">
        <v>179</v>
      </c>
    </row>
    <row r="35992" spans="1:2" x14ac:dyDescent="0.25">
      <c r="A35992" t="s">
        <v>50502</v>
      </c>
      <c r="B35992" t="s">
        <v>179</v>
      </c>
    </row>
    <row r="35993" spans="1:2" x14ac:dyDescent="0.25">
      <c r="A35993" t="s">
        <v>50503</v>
      </c>
      <c r="B35993" t="s">
        <v>2277</v>
      </c>
    </row>
    <row r="35994" spans="1:2" x14ac:dyDescent="0.25">
      <c r="A35994" t="s">
        <v>50504</v>
      </c>
      <c r="B35994" t="s">
        <v>2277</v>
      </c>
    </row>
    <row r="35995" spans="1:2" x14ac:dyDescent="0.25">
      <c r="A35995" t="s">
        <v>50505</v>
      </c>
      <c r="B35995" t="s">
        <v>2277</v>
      </c>
    </row>
    <row r="35996" spans="1:2" x14ac:dyDescent="0.25">
      <c r="A35996" t="s">
        <v>50506</v>
      </c>
      <c r="B35996" t="s">
        <v>2277</v>
      </c>
    </row>
    <row r="35997" spans="1:2" x14ac:dyDescent="0.25">
      <c r="A35997" t="s">
        <v>50507</v>
      </c>
      <c r="B35997" t="s">
        <v>2277</v>
      </c>
    </row>
    <row r="35998" spans="1:2" x14ac:dyDescent="0.25">
      <c r="A35998" t="s">
        <v>50508</v>
      </c>
      <c r="B35998" t="s">
        <v>2277</v>
      </c>
    </row>
    <row r="35999" spans="1:2" x14ac:dyDescent="0.25">
      <c r="A35999" t="s">
        <v>50509</v>
      </c>
      <c r="B35999" t="s">
        <v>2277</v>
      </c>
    </row>
    <row r="36000" spans="1:2" x14ac:dyDescent="0.25">
      <c r="A36000" t="s">
        <v>50510</v>
      </c>
      <c r="B36000" t="s">
        <v>2277</v>
      </c>
    </row>
    <row r="36001" spans="1:2" x14ac:dyDescent="0.25">
      <c r="A36001" t="s">
        <v>50511</v>
      </c>
      <c r="B36001" t="s">
        <v>2277</v>
      </c>
    </row>
    <row r="36002" spans="1:2" x14ac:dyDescent="0.25">
      <c r="A36002" t="s">
        <v>50512</v>
      </c>
      <c r="B36002" t="s">
        <v>2277</v>
      </c>
    </row>
    <row r="36003" spans="1:2" x14ac:dyDescent="0.25">
      <c r="A36003" t="s">
        <v>50513</v>
      </c>
      <c r="B36003" t="s">
        <v>2277</v>
      </c>
    </row>
    <row r="36004" spans="1:2" x14ac:dyDescent="0.25">
      <c r="A36004" t="s">
        <v>50514</v>
      </c>
      <c r="B36004" t="s">
        <v>2277</v>
      </c>
    </row>
    <row r="36005" spans="1:2" x14ac:dyDescent="0.25">
      <c r="A36005" t="s">
        <v>50515</v>
      </c>
      <c r="B36005" t="s">
        <v>2277</v>
      </c>
    </row>
    <row r="36006" spans="1:2" x14ac:dyDescent="0.25">
      <c r="A36006" t="s">
        <v>50516</v>
      </c>
      <c r="B36006" t="s">
        <v>2277</v>
      </c>
    </row>
    <row r="36007" spans="1:2" x14ac:dyDescent="0.25">
      <c r="A36007" t="s">
        <v>50517</v>
      </c>
      <c r="B36007" t="s">
        <v>27647</v>
      </c>
    </row>
    <row r="36008" spans="1:2" x14ac:dyDescent="0.25">
      <c r="A36008" t="s">
        <v>50518</v>
      </c>
      <c r="B36008" t="s">
        <v>27647</v>
      </c>
    </row>
    <row r="36009" spans="1:2" x14ac:dyDescent="0.25">
      <c r="A36009" t="s">
        <v>50519</v>
      </c>
      <c r="B36009" t="s">
        <v>793</v>
      </c>
    </row>
    <row r="36010" spans="1:2" x14ac:dyDescent="0.25">
      <c r="A36010" t="s">
        <v>50520</v>
      </c>
      <c r="B36010" t="s">
        <v>50521</v>
      </c>
    </row>
    <row r="36011" spans="1:2" x14ac:dyDescent="0.25">
      <c r="A36011" t="s">
        <v>50522</v>
      </c>
      <c r="B36011" t="s">
        <v>1626</v>
      </c>
    </row>
    <row r="36012" spans="1:2" x14ac:dyDescent="0.25">
      <c r="A36012" t="s">
        <v>50523</v>
      </c>
      <c r="B36012" t="s">
        <v>1626</v>
      </c>
    </row>
    <row r="36013" spans="1:2" x14ac:dyDescent="0.25">
      <c r="A36013" t="s">
        <v>50524</v>
      </c>
      <c r="B36013" t="s">
        <v>1626</v>
      </c>
    </row>
    <row r="36014" spans="1:2" x14ac:dyDescent="0.25">
      <c r="A36014" t="s">
        <v>50525</v>
      </c>
      <c r="B36014" t="s">
        <v>50526</v>
      </c>
    </row>
    <row r="36015" spans="1:2" x14ac:dyDescent="0.25">
      <c r="A36015" t="s">
        <v>50527</v>
      </c>
      <c r="B36015" t="s">
        <v>17441</v>
      </c>
    </row>
    <row r="36016" spans="1:2" x14ac:dyDescent="0.25">
      <c r="A36016" t="s">
        <v>50528</v>
      </c>
      <c r="B36016" t="s">
        <v>50529</v>
      </c>
    </row>
    <row r="36017" spans="1:2" x14ac:dyDescent="0.25">
      <c r="A36017" t="s">
        <v>50530</v>
      </c>
      <c r="B36017" t="s">
        <v>50531</v>
      </c>
    </row>
    <row r="36018" spans="1:2" x14ac:dyDescent="0.25">
      <c r="A36018" t="s">
        <v>50532</v>
      </c>
      <c r="B36018" t="s">
        <v>50533</v>
      </c>
    </row>
    <row r="36019" spans="1:2" x14ac:dyDescent="0.25">
      <c r="A36019" t="s">
        <v>50534</v>
      </c>
      <c r="B36019" t="s">
        <v>12243</v>
      </c>
    </row>
    <row r="36020" spans="1:2" x14ac:dyDescent="0.25">
      <c r="A36020" t="s">
        <v>50535</v>
      </c>
      <c r="B36020" t="s">
        <v>12245</v>
      </c>
    </row>
    <row r="36021" spans="1:2" x14ac:dyDescent="0.25">
      <c r="A36021" t="s">
        <v>50536</v>
      </c>
      <c r="B36021" t="s">
        <v>50537</v>
      </c>
    </row>
    <row r="36022" spans="1:2" x14ac:dyDescent="0.25">
      <c r="A36022" t="s">
        <v>50538</v>
      </c>
      <c r="B36022" t="s">
        <v>50539</v>
      </c>
    </row>
    <row r="36023" spans="1:2" x14ac:dyDescent="0.25">
      <c r="A36023" t="s">
        <v>50540</v>
      </c>
      <c r="B36023" t="s">
        <v>50541</v>
      </c>
    </row>
    <row r="36024" spans="1:2" x14ac:dyDescent="0.25">
      <c r="A36024" t="s">
        <v>50542</v>
      </c>
      <c r="B36024" t="s">
        <v>27647</v>
      </c>
    </row>
    <row r="36025" spans="1:2" x14ac:dyDescent="0.25">
      <c r="A36025" t="s">
        <v>50543</v>
      </c>
      <c r="B36025" t="s">
        <v>27647</v>
      </c>
    </row>
    <row r="36026" spans="1:2" x14ac:dyDescent="0.25">
      <c r="A36026" t="s">
        <v>50544</v>
      </c>
      <c r="B36026" t="s">
        <v>321</v>
      </c>
    </row>
    <row r="36027" spans="1:2" x14ac:dyDescent="0.25">
      <c r="A36027" t="s">
        <v>50545</v>
      </c>
      <c r="B36027" t="s">
        <v>1626</v>
      </c>
    </row>
    <row r="36028" spans="1:2" x14ac:dyDescent="0.25">
      <c r="A36028" t="s">
        <v>50546</v>
      </c>
      <c r="B36028" t="s">
        <v>1626</v>
      </c>
    </row>
    <row r="36029" spans="1:2" x14ac:dyDescent="0.25">
      <c r="A36029" t="s">
        <v>50547</v>
      </c>
      <c r="B36029" t="s">
        <v>1626</v>
      </c>
    </row>
    <row r="36030" spans="1:2" x14ac:dyDescent="0.25">
      <c r="A36030" t="s">
        <v>50548</v>
      </c>
      <c r="B36030" t="s">
        <v>1626</v>
      </c>
    </row>
    <row r="36031" spans="1:2" x14ac:dyDescent="0.25">
      <c r="A36031" t="s">
        <v>50549</v>
      </c>
      <c r="B36031" t="s">
        <v>47941</v>
      </c>
    </row>
    <row r="36032" spans="1:2" x14ac:dyDescent="0.25">
      <c r="A36032" t="s">
        <v>50550</v>
      </c>
      <c r="B36032" t="s">
        <v>47941</v>
      </c>
    </row>
    <row r="36033" spans="1:2" x14ac:dyDescent="0.25">
      <c r="A36033" t="s">
        <v>50551</v>
      </c>
      <c r="B36033" t="s">
        <v>47941</v>
      </c>
    </row>
    <row r="36034" spans="1:2" x14ac:dyDescent="0.25">
      <c r="A36034" t="s">
        <v>50552</v>
      </c>
      <c r="B36034" t="s">
        <v>47941</v>
      </c>
    </row>
    <row r="36035" spans="1:2" x14ac:dyDescent="0.25">
      <c r="A36035" t="s">
        <v>50553</v>
      </c>
      <c r="B36035" t="s">
        <v>47886</v>
      </c>
    </row>
    <row r="36036" spans="1:2" x14ac:dyDescent="0.25">
      <c r="A36036" t="s">
        <v>50554</v>
      </c>
      <c r="B36036" t="s">
        <v>50555</v>
      </c>
    </row>
    <row r="36037" spans="1:2" x14ac:dyDescent="0.25">
      <c r="A36037" t="s">
        <v>50556</v>
      </c>
      <c r="B36037" t="s">
        <v>50557</v>
      </c>
    </row>
    <row r="36038" spans="1:2" x14ac:dyDescent="0.25">
      <c r="A36038" t="s">
        <v>50558</v>
      </c>
      <c r="B36038" t="s">
        <v>17632</v>
      </c>
    </row>
    <row r="36039" spans="1:2" x14ac:dyDescent="0.25">
      <c r="A36039" t="s">
        <v>50559</v>
      </c>
    </row>
    <row r="36040" spans="1:2" x14ac:dyDescent="0.25">
      <c r="A36040" t="s">
        <v>50560</v>
      </c>
      <c r="B36040" t="s">
        <v>50561</v>
      </c>
    </row>
    <row r="36041" spans="1:2" x14ac:dyDescent="0.25">
      <c r="A36041" t="s">
        <v>50562</v>
      </c>
      <c r="B36041" t="s">
        <v>50563</v>
      </c>
    </row>
    <row r="36042" spans="1:2" x14ac:dyDescent="0.25">
      <c r="A36042" t="s">
        <v>50564</v>
      </c>
      <c r="B36042" t="s">
        <v>50565</v>
      </c>
    </row>
    <row r="36043" spans="1:2" x14ac:dyDescent="0.25">
      <c r="A36043" t="s">
        <v>50566</v>
      </c>
      <c r="B36043" t="s">
        <v>50567</v>
      </c>
    </row>
    <row r="36044" spans="1:2" x14ac:dyDescent="0.25">
      <c r="A36044" t="s">
        <v>50568</v>
      </c>
      <c r="B36044" t="s">
        <v>50569</v>
      </c>
    </row>
    <row r="36045" spans="1:2" x14ac:dyDescent="0.25">
      <c r="A36045" t="s">
        <v>50570</v>
      </c>
      <c r="B36045" t="s">
        <v>50569</v>
      </c>
    </row>
    <row r="36046" spans="1:2" x14ac:dyDescent="0.25">
      <c r="A36046" t="s">
        <v>50571</v>
      </c>
      <c r="B36046" t="s">
        <v>50569</v>
      </c>
    </row>
    <row r="36047" spans="1:2" x14ac:dyDescent="0.25">
      <c r="A36047" t="s">
        <v>50572</v>
      </c>
      <c r="B36047" t="s">
        <v>50569</v>
      </c>
    </row>
    <row r="36048" spans="1:2" x14ac:dyDescent="0.25">
      <c r="A36048" t="s">
        <v>50573</v>
      </c>
      <c r="B36048" t="s">
        <v>50569</v>
      </c>
    </row>
    <row r="36049" spans="1:2" x14ac:dyDescent="0.25">
      <c r="A36049" t="s">
        <v>50574</v>
      </c>
      <c r="B36049" t="s">
        <v>50575</v>
      </c>
    </row>
    <row r="36050" spans="1:2" x14ac:dyDescent="0.25">
      <c r="A36050" t="s">
        <v>50576</v>
      </c>
      <c r="B36050" t="s">
        <v>50577</v>
      </c>
    </row>
    <row r="36051" spans="1:2" x14ac:dyDescent="0.25">
      <c r="A36051" t="s">
        <v>50578</v>
      </c>
      <c r="B36051" t="s">
        <v>50579</v>
      </c>
    </row>
    <row r="36052" spans="1:2" x14ac:dyDescent="0.25">
      <c r="A36052" t="s">
        <v>50580</v>
      </c>
      <c r="B36052" t="s">
        <v>8035</v>
      </c>
    </row>
    <row r="36053" spans="1:2" x14ac:dyDescent="0.25">
      <c r="A36053" t="s">
        <v>50581</v>
      </c>
      <c r="B36053" t="s">
        <v>50582</v>
      </c>
    </row>
    <row r="36054" spans="1:2" x14ac:dyDescent="0.25">
      <c r="A36054" t="s">
        <v>50583</v>
      </c>
      <c r="B36054" t="s">
        <v>50584</v>
      </c>
    </row>
    <row r="36055" spans="1:2" x14ac:dyDescent="0.25">
      <c r="A36055" t="s">
        <v>50585</v>
      </c>
      <c r="B36055" t="s">
        <v>50586</v>
      </c>
    </row>
    <row r="36056" spans="1:2" x14ac:dyDescent="0.25">
      <c r="A36056" t="s">
        <v>50587</v>
      </c>
    </row>
    <row r="36057" spans="1:2" x14ac:dyDescent="0.25">
      <c r="A36057" t="s">
        <v>50588</v>
      </c>
      <c r="B36057" t="s">
        <v>50589</v>
      </c>
    </row>
    <row r="36058" spans="1:2" x14ac:dyDescent="0.25">
      <c r="A36058" t="s">
        <v>50590</v>
      </c>
      <c r="B36058" t="s">
        <v>50591</v>
      </c>
    </row>
    <row r="36059" spans="1:2" x14ac:dyDescent="0.25">
      <c r="A36059" t="s">
        <v>50592</v>
      </c>
      <c r="B36059" t="s">
        <v>50593</v>
      </c>
    </row>
    <row r="36060" spans="1:2" x14ac:dyDescent="0.25">
      <c r="A36060" t="s">
        <v>50594</v>
      </c>
      <c r="B36060" t="s">
        <v>50595</v>
      </c>
    </row>
    <row r="36061" spans="1:2" x14ac:dyDescent="0.25">
      <c r="A36061" t="s">
        <v>50596</v>
      </c>
      <c r="B36061" t="s">
        <v>50597</v>
      </c>
    </row>
    <row r="36062" spans="1:2" x14ac:dyDescent="0.25">
      <c r="A36062" t="s">
        <v>50598</v>
      </c>
      <c r="B36062" t="s">
        <v>10831</v>
      </c>
    </row>
    <row r="36063" spans="1:2" x14ac:dyDescent="0.25">
      <c r="A36063" t="s">
        <v>50599</v>
      </c>
      <c r="B36063" t="s">
        <v>50600</v>
      </c>
    </row>
    <row r="36064" spans="1:2" x14ac:dyDescent="0.25">
      <c r="A36064" t="s">
        <v>50601</v>
      </c>
      <c r="B36064" t="s">
        <v>454</v>
      </c>
    </row>
    <row r="36065" spans="1:2" x14ac:dyDescent="0.25">
      <c r="A36065" t="s">
        <v>50602</v>
      </c>
      <c r="B36065" t="s">
        <v>50603</v>
      </c>
    </row>
    <row r="36066" spans="1:2" x14ac:dyDescent="0.25">
      <c r="A36066" t="s">
        <v>50604</v>
      </c>
      <c r="B36066" t="s">
        <v>50605</v>
      </c>
    </row>
    <row r="36067" spans="1:2" x14ac:dyDescent="0.25">
      <c r="A36067" t="s">
        <v>50606</v>
      </c>
      <c r="B36067" t="s">
        <v>3486</v>
      </c>
    </row>
    <row r="36068" spans="1:2" x14ac:dyDescent="0.25">
      <c r="A36068" t="s">
        <v>50607</v>
      </c>
      <c r="B36068" t="s">
        <v>140</v>
      </c>
    </row>
    <row r="36069" spans="1:2" x14ac:dyDescent="0.25">
      <c r="A36069" t="s">
        <v>50608</v>
      </c>
      <c r="B36069" t="s">
        <v>140</v>
      </c>
    </row>
    <row r="36070" spans="1:2" x14ac:dyDescent="0.25">
      <c r="A36070" t="s">
        <v>50609</v>
      </c>
      <c r="B36070" t="s">
        <v>238</v>
      </c>
    </row>
    <row r="36071" spans="1:2" x14ac:dyDescent="0.25">
      <c r="A36071" t="s">
        <v>50610</v>
      </c>
      <c r="B36071" t="s">
        <v>1222</v>
      </c>
    </row>
    <row r="36072" spans="1:2" x14ac:dyDescent="0.25">
      <c r="A36072" t="s">
        <v>50611</v>
      </c>
      <c r="B36072" t="s">
        <v>1222</v>
      </c>
    </row>
    <row r="36073" spans="1:2" x14ac:dyDescent="0.25">
      <c r="A36073" t="s">
        <v>50612</v>
      </c>
      <c r="B36073" t="s">
        <v>1222</v>
      </c>
    </row>
    <row r="36074" spans="1:2" x14ac:dyDescent="0.25">
      <c r="A36074" t="s">
        <v>50613</v>
      </c>
      <c r="B36074" t="s">
        <v>1222</v>
      </c>
    </row>
    <row r="36075" spans="1:2" x14ac:dyDescent="0.25">
      <c r="A36075" t="s">
        <v>50614</v>
      </c>
      <c r="B36075" t="s">
        <v>1222</v>
      </c>
    </row>
    <row r="36076" spans="1:2" x14ac:dyDescent="0.25">
      <c r="A36076" t="s">
        <v>50615</v>
      </c>
      <c r="B36076" t="s">
        <v>1222</v>
      </c>
    </row>
    <row r="36077" spans="1:2" x14ac:dyDescent="0.25">
      <c r="A36077" t="s">
        <v>50616</v>
      </c>
      <c r="B36077" t="s">
        <v>1222</v>
      </c>
    </row>
    <row r="36078" spans="1:2" x14ac:dyDescent="0.25">
      <c r="A36078" t="s">
        <v>50617</v>
      </c>
      <c r="B36078" t="s">
        <v>1222</v>
      </c>
    </row>
    <row r="36079" spans="1:2" x14ac:dyDescent="0.25">
      <c r="A36079" t="s">
        <v>50618</v>
      </c>
      <c r="B36079" t="s">
        <v>1222</v>
      </c>
    </row>
    <row r="36080" spans="1:2" x14ac:dyDescent="0.25">
      <c r="A36080" t="s">
        <v>50619</v>
      </c>
      <c r="B36080" t="s">
        <v>1222</v>
      </c>
    </row>
    <row r="36081" spans="1:2" x14ac:dyDescent="0.25">
      <c r="A36081" t="s">
        <v>50620</v>
      </c>
      <c r="B36081" t="s">
        <v>1222</v>
      </c>
    </row>
    <row r="36082" spans="1:2" x14ac:dyDescent="0.25">
      <c r="A36082" t="s">
        <v>50621</v>
      </c>
      <c r="B36082" t="s">
        <v>1222</v>
      </c>
    </row>
    <row r="36083" spans="1:2" x14ac:dyDescent="0.25">
      <c r="A36083" t="s">
        <v>50622</v>
      </c>
      <c r="B36083" t="s">
        <v>50623</v>
      </c>
    </row>
    <row r="36084" spans="1:2" x14ac:dyDescent="0.25">
      <c r="A36084" t="s">
        <v>50624</v>
      </c>
      <c r="B36084" t="s">
        <v>50625</v>
      </c>
    </row>
    <row r="36085" spans="1:2" x14ac:dyDescent="0.25">
      <c r="A36085" t="s">
        <v>50626</v>
      </c>
      <c r="B36085" t="s">
        <v>50627</v>
      </c>
    </row>
    <row r="36086" spans="1:2" x14ac:dyDescent="0.25">
      <c r="A36086" t="s">
        <v>50628</v>
      </c>
      <c r="B36086" t="s">
        <v>50627</v>
      </c>
    </row>
    <row r="36087" spans="1:2" x14ac:dyDescent="0.25">
      <c r="A36087" t="s">
        <v>50629</v>
      </c>
    </row>
    <row r="36088" spans="1:2" x14ac:dyDescent="0.25">
      <c r="A36088" t="s">
        <v>50630</v>
      </c>
      <c r="B36088" t="s">
        <v>50631</v>
      </c>
    </row>
    <row r="36089" spans="1:2" x14ac:dyDescent="0.25">
      <c r="A36089" t="s">
        <v>50632</v>
      </c>
      <c r="B36089" t="s">
        <v>50633</v>
      </c>
    </row>
    <row r="36090" spans="1:2" x14ac:dyDescent="0.25">
      <c r="A36090" t="s">
        <v>50634</v>
      </c>
      <c r="B36090" t="s">
        <v>50635</v>
      </c>
    </row>
    <row r="36091" spans="1:2" x14ac:dyDescent="0.25">
      <c r="A36091" t="s">
        <v>50636</v>
      </c>
      <c r="B36091" t="s">
        <v>50637</v>
      </c>
    </row>
    <row r="36092" spans="1:2" x14ac:dyDescent="0.25">
      <c r="A36092" t="s">
        <v>50638</v>
      </c>
      <c r="B36092" t="s">
        <v>50639</v>
      </c>
    </row>
    <row r="36093" spans="1:2" x14ac:dyDescent="0.25">
      <c r="A36093" t="s">
        <v>50640</v>
      </c>
    </row>
    <row r="36094" spans="1:2" x14ac:dyDescent="0.25">
      <c r="A36094" t="s">
        <v>50641</v>
      </c>
      <c r="B36094" t="s">
        <v>50642</v>
      </c>
    </row>
    <row r="36095" spans="1:2" x14ac:dyDescent="0.25">
      <c r="A36095" t="s">
        <v>50643</v>
      </c>
    </row>
    <row r="36096" spans="1:2" x14ac:dyDescent="0.25">
      <c r="A36096" t="s">
        <v>50644</v>
      </c>
      <c r="B36096" t="s">
        <v>50645</v>
      </c>
    </row>
    <row r="36097" spans="1:2" x14ac:dyDescent="0.25">
      <c r="A36097" t="s">
        <v>50646</v>
      </c>
      <c r="B36097" t="s">
        <v>50647</v>
      </c>
    </row>
    <row r="36098" spans="1:2" x14ac:dyDescent="0.25">
      <c r="A36098" t="s">
        <v>50648</v>
      </c>
    </row>
    <row r="36099" spans="1:2" x14ac:dyDescent="0.25">
      <c r="A36099" t="s">
        <v>50649</v>
      </c>
      <c r="B36099" t="s">
        <v>50650</v>
      </c>
    </row>
    <row r="36100" spans="1:2" x14ac:dyDescent="0.25">
      <c r="A36100" t="s">
        <v>50651</v>
      </c>
    </row>
    <row r="36101" spans="1:2" x14ac:dyDescent="0.25">
      <c r="A36101" t="s">
        <v>50652</v>
      </c>
      <c r="B36101" t="s">
        <v>50653</v>
      </c>
    </row>
    <row r="36102" spans="1:2" x14ac:dyDescent="0.25">
      <c r="A36102" t="s">
        <v>50654</v>
      </c>
    </row>
    <row r="36103" spans="1:2" x14ac:dyDescent="0.25">
      <c r="A36103" t="s">
        <v>50655</v>
      </c>
      <c r="B36103" t="s">
        <v>50656</v>
      </c>
    </row>
    <row r="36104" spans="1:2" x14ac:dyDescent="0.25">
      <c r="A36104" t="s">
        <v>50657</v>
      </c>
      <c r="B36104" t="s">
        <v>50658</v>
      </c>
    </row>
    <row r="36105" spans="1:2" x14ac:dyDescent="0.25">
      <c r="A36105" t="s">
        <v>50659</v>
      </c>
    </row>
    <row r="36106" spans="1:2" x14ac:dyDescent="0.25">
      <c r="A36106" t="s">
        <v>50660</v>
      </c>
    </row>
    <row r="36107" spans="1:2" x14ac:dyDescent="0.25">
      <c r="A36107" t="s">
        <v>50661</v>
      </c>
    </row>
    <row r="36108" spans="1:2" x14ac:dyDescent="0.25">
      <c r="A36108" t="s">
        <v>50662</v>
      </c>
      <c r="B36108" t="s">
        <v>50663</v>
      </c>
    </row>
    <row r="36109" spans="1:2" x14ac:dyDescent="0.25">
      <c r="A36109" t="s">
        <v>50664</v>
      </c>
      <c r="B36109" t="s">
        <v>50665</v>
      </c>
    </row>
    <row r="36110" spans="1:2" x14ac:dyDescent="0.25">
      <c r="A36110" t="s">
        <v>50666</v>
      </c>
      <c r="B36110" t="s">
        <v>50667</v>
      </c>
    </row>
    <row r="36111" spans="1:2" x14ac:dyDescent="0.25">
      <c r="A36111" t="s">
        <v>50668</v>
      </c>
      <c r="B36111" t="s">
        <v>50669</v>
      </c>
    </row>
    <row r="36112" spans="1:2" x14ac:dyDescent="0.25">
      <c r="A36112" t="s">
        <v>50670</v>
      </c>
      <c r="B36112" t="s">
        <v>50671</v>
      </c>
    </row>
    <row r="36113" spans="1:2" x14ac:dyDescent="0.25">
      <c r="A36113" t="s">
        <v>50672</v>
      </c>
      <c r="B36113" t="s">
        <v>50673</v>
      </c>
    </row>
    <row r="36114" spans="1:2" x14ac:dyDescent="0.25">
      <c r="A36114" t="s">
        <v>50674</v>
      </c>
      <c r="B36114" t="s">
        <v>50675</v>
      </c>
    </row>
    <row r="36115" spans="1:2" x14ac:dyDescent="0.25">
      <c r="A36115" t="s">
        <v>50676</v>
      </c>
      <c r="B36115" t="s">
        <v>50677</v>
      </c>
    </row>
    <row r="36116" spans="1:2" x14ac:dyDescent="0.25">
      <c r="A36116" t="s">
        <v>50678</v>
      </c>
      <c r="B36116" t="s">
        <v>50679</v>
      </c>
    </row>
    <row r="36117" spans="1:2" x14ac:dyDescent="0.25">
      <c r="A36117" t="s">
        <v>50680</v>
      </c>
    </row>
    <row r="36118" spans="1:2" x14ac:dyDescent="0.25">
      <c r="A36118" t="s">
        <v>50681</v>
      </c>
      <c r="B36118" t="s">
        <v>50682</v>
      </c>
    </row>
    <row r="36119" spans="1:2" x14ac:dyDescent="0.25">
      <c r="A36119" t="s">
        <v>50683</v>
      </c>
    </row>
    <row r="36120" spans="1:2" x14ac:dyDescent="0.25">
      <c r="A36120" t="s">
        <v>50684</v>
      </c>
      <c r="B36120" t="s">
        <v>50685</v>
      </c>
    </row>
    <row r="36121" spans="1:2" x14ac:dyDescent="0.25">
      <c r="A36121" t="s">
        <v>50686</v>
      </c>
      <c r="B36121" t="s">
        <v>50687</v>
      </c>
    </row>
    <row r="36122" spans="1:2" x14ac:dyDescent="0.25">
      <c r="A36122" t="s">
        <v>50688</v>
      </c>
      <c r="B36122" t="s">
        <v>50689</v>
      </c>
    </row>
    <row r="36123" spans="1:2" x14ac:dyDescent="0.25">
      <c r="A36123" t="s">
        <v>50690</v>
      </c>
      <c r="B36123" t="s">
        <v>9411</v>
      </c>
    </row>
    <row r="36124" spans="1:2" x14ac:dyDescent="0.25">
      <c r="A36124" t="s">
        <v>50691</v>
      </c>
      <c r="B36124" t="s">
        <v>50692</v>
      </c>
    </row>
    <row r="36125" spans="1:2" x14ac:dyDescent="0.25">
      <c r="A36125" t="s">
        <v>50693</v>
      </c>
      <c r="B36125" t="s">
        <v>50694</v>
      </c>
    </row>
    <row r="36126" spans="1:2" x14ac:dyDescent="0.25">
      <c r="A36126" t="s">
        <v>50695</v>
      </c>
      <c r="B36126" t="s">
        <v>50696</v>
      </c>
    </row>
    <row r="36127" spans="1:2" x14ac:dyDescent="0.25">
      <c r="A36127" t="s">
        <v>50697</v>
      </c>
      <c r="B36127" t="s">
        <v>50698</v>
      </c>
    </row>
    <row r="36128" spans="1:2" x14ac:dyDescent="0.25">
      <c r="A36128" t="s">
        <v>50699</v>
      </c>
      <c r="B36128" t="s">
        <v>15403</v>
      </c>
    </row>
    <row r="36129" spans="1:2" x14ac:dyDescent="0.25">
      <c r="A36129" t="s">
        <v>50700</v>
      </c>
      <c r="B36129" t="s">
        <v>50701</v>
      </c>
    </row>
    <row r="36130" spans="1:2" x14ac:dyDescent="0.25">
      <c r="A36130" t="s">
        <v>50702</v>
      </c>
      <c r="B36130" t="s">
        <v>50703</v>
      </c>
    </row>
    <row r="36131" spans="1:2" x14ac:dyDescent="0.25">
      <c r="A36131" t="s">
        <v>50704</v>
      </c>
      <c r="B36131" t="s">
        <v>14456</v>
      </c>
    </row>
    <row r="36132" spans="1:2" x14ac:dyDescent="0.25">
      <c r="A36132" t="s">
        <v>50705</v>
      </c>
      <c r="B36132" t="s">
        <v>50706</v>
      </c>
    </row>
    <row r="36133" spans="1:2" x14ac:dyDescent="0.25">
      <c r="A36133" t="s">
        <v>50707</v>
      </c>
      <c r="B36133" t="s">
        <v>50708</v>
      </c>
    </row>
    <row r="36134" spans="1:2" x14ac:dyDescent="0.25">
      <c r="A36134" t="s">
        <v>50709</v>
      </c>
      <c r="B36134" t="s">
        <v>50710</v>
      </c>
    </row>
    <row r="36135" spans="1:2" x14ac:dyDescent="0.25">
      <c r="A36135" t="s">
        <v>50711</v>
      </c>
    </row>
    <row r="36136" spans="1:2" x14ac:dyDescent="0.25">
      <c r="A36136" t="s">
        <v>50712</v>
      </c>
      <c r="B36136" t="s">
        <v>50710</v>
      </c>
    </row>
    <row r="36137" spans="1:2" x14ac:dyDescent="0.25">
      <c r="A36137" t="s">
        <v>50713</v>
      </c>
      <c r="B36137" t="s">
        <v>50714</v>
      </c>
    </row>
    <row r="36138" spans="1:2" x14ac:dyDescent="0.25">
      <c r="A36138" t="s">
        <v>50715</v>
      </c>
      <c r="B36138" t="s">
        <v>50716</v>
      </c>
    </row>
    <row r="36139" spans="1:2" x14ac:dyDescent="0.25">
      <c r="A36139" t="s">
        <v>50717</v>
      </c>
      <c r="B36139" t="s">
        <v>50718</v>
      </c>
    </row>
    <row r="36140" spans="1:2" x14ac:dyDescent="0.25">
      <c r="A36140" t="s">
        <v>50719</v>
      </c>
      <c r="B36140" t="s">
        <v>50720</v>
      </c>
    </row>
    <row r="36141" spans="1:2" x14ac:dyDescent="0.25">
      <c r="A36141" t="s">
        <v>50721</v>
      </c>
      <c r="B36141" t="s">
        <v>50722</v>
      </c>
    </row>
    <row r="36142" spans="1:2" x14ac:dyDescent="0.25">
      <c r="A36142" t="s">
        <v>50723</v>
      </c>
      <c r="B36142" t="s">
        <v>50724</v>
      </c>
    </row>
    <row r="36143" spans="1:2" x14ac:dyDescent="0.25">
      <c r="A36143" t="s">
        <v>50725</v>
      </c>
    </row>
    <row r="36144" spans="1:2" x14ac:dyDescent="0.25">
      <c r="A36144" t="s">
        <v>50726</v>
      </c>
      <c r="B36144" t="s">
        <v>50727</v>
      </c>
    </row>
    <row r="36145" spans="1:2" x14ac:dyDescent="0.25">
      <c r="A36145" t="s">
        <v>50728</v>
      </c>
      <c r="B36145" t="s">
        <v>50729</v>
      </c>
    </row>
    <row r="36146" spans="1:2" x14ac:dyDescent="0.25">
      <c r="A36146" t="s">
        <v>50730</v>
      </c>
      <c r="B36146" t="s">
        <v>50731</v>
      </c>
    </row>
    <row r="36147" spans="1:2" x14ac:dyDescent="0.25">
      <c r="A36147" t="s">
        <v>50732</v>
      </c>
      <c r="B36147" t="s">
        <v>50733</v>
      </c>
    </row>
    <row r="36148" spans="1:2" x14ac:dyDescent="0.25">
      <c r="A36148" t="s">
        <v>50734</v>
      </c>
      <c r="B36148" t="s">
        <v>50733</v>
      </c>
    </row>
    <row r="36149" spans="1:2" x14ac:dyDescent="0.25">
      <c r="A36149" t="s">
        <v>50735</v>
      </c>
      <c r="B36149" t="s">
        <v>50736</v>
      </c>
    </row>
    <row r="36150" spans="1:2" x14ac:dyDescent="0.25">
      <c r="A36150" t="s">
        <v>50737</v>
      </c>
      <c r="B36150" t="s">
        <v>50738</v>
      </c>
    </row>
    <row r="36151" spans="1:2" x14ac:dyDescent="0.25">
      <c r="A36151" t="s">
        <v>50739</v>
      </c>
      <c r="B36151" t="s">
        <v>50740</v>
      </c>
    </row>
    <row r="36152" spans="1:2" x14ac:dyDescent="0.25">
      <c r="A36152" t="s">
        <v>50741</v>
      </c>
      <c r="B36152" t="s">
        <v>50742</v>
      </c>
    </row>
    <row r="36153" spans="1:2" x14ac:dyDescent="0.25">
      <c r="A36153" t="s">
        <v>50743</v>
      </c>
      <c r="B36153" t="s">
        <v>50744</v>
      </c>
    </row>
    <row r="36154" spans="1:2" x14ac:dyDescent="0.25">
      <c r="A36154" t="s">
        <v>50745</v>
      </c>
      <c r="B36154" t="s">
        <v>50746</v>
      </c>
    </row>
    <row r="36155" spans="1:2" x14ac:dyDescent="0.25">
      <c r="A36155" t="s">
        <v>50747</v>
      </c>
      <c r="B36155" t="s">
        <v>50748</v>
      </c>
    </row>
    <row r="36156" spans="1:2" x14ac:dyDescent="0.25">
      <c r="A36156" t="s">
        <v>50749</v>
      </c>
      <c r="B36156" t="s">
        <v>50750</v>
      </c>
    </row>
    <row r="36157" spans="1:2" x14ac:dyDescent="0.25">
      <c r="A36157" t="s">
        <v>50751</v>
      </c>
      <c r="B36157" t="s">
        <v>15401</v>
      </c>
    </row>
    <row r="36158" spans="1:2" x14ac:dyDescent="0.25">
      <c r="A36158" t="s">
        <v>50752</v>
      </c>
      <c r="B36158" t="s">
        <v>5603</v>
      </c>
    </row>
    <row r="36159" spans="1:2" x14ac:dyDescent="0.25">
      <c r="A36159" t="s">
        <v>50753</v>
      </c>
      <c r="B36159" t="s">
        <v>2101</v>
      </c>
    </row>
    <row r="36160" spans="1:2" x14ac:dyDescent="0.25">
      <c r="A36160" t="s">
        <v>50754</v>
      </c>
      <c r="B36160" t="s">
        <v>2101</v>
      </c>
    </row>
    <row r="36161" spans="1:2" x14ac:dyDescent="0.25">
      <c r="A36161" t="s">
        <v>50755</v>
      </c>
      <c r="B36161" t="s">
        <v>2101</v>
      </c>
    </row>
    <row r="36162" spans="1:2" x14ac:dyDescent="0.25">
      <c r="A36162" t="s">
        <v>50756</v>
      </c>
      <c r="B36162" t="s">
        <v>2101</v>
      </c>
    </row>
    <row r="36163" spans="1:2" x14ac:dyDescent="0.25">
      <c r="A36163" t="s">
        <v>50757</v>
      </c>
      <c r="B36163" t="s">
        <v>2101</v>
      </c>
    </row>
    <row r="36164" spans="1:2" x14ac:dyDescent="0.25">
      <c r="A36164" t="s">
        <v>50758</v>
      </c>
      <c r="B36164" t="s">
        <v>2101</v>
      </c>
    </row>
    <row r="36165" spans="1:2" x14ac:dyDescent="0.25">
      <c r="A36165" t="s">
        <v>50759</v>
      </c>
      <c r="B36165" t="s">
        <v>2101</v>
      </c>
    </row>
    <row r="36166" spans="1:2" x14ac:dyDescent="0.25">
      <c r="A36166" t="s">
        <v>50760</v>
      </c>
      <c r="B36166" t="s">
        <v>2101</v>
      </c>
    </row>
    <row r="36167" spans="1:2" x14ac:dyDescent="0.25">
      <c r="A36167" t="s">
        <v>50761</v>
      </c>
      <c r="B36167" t="s">
        <v>2101</v>
      </c>
    </row>
    <row r="36168" spans="1:2" x14ac:dyDescent="0.25">
      <c r="A36168" t="s">
        <v>50762</v>
      </c>
      <c r="B36168" t="s">
        <v>2101</v>
      </c>
    </row>
    <row r="36169" spans="1:2" x14ac:dyDescent="0.25">
      <c r="A36169" t="s">
        <v>50763</v>
      </c>
      <c r="B36169" t="s">
        <v>2101</v>
      </c>
    </row>
    <row r="36170" spans="1:2" x14ac:dyDescent="0.25">
      <c r="A36170" t="s">
        <v>50764</v>
      </c>
      <c r="B36170" t="s">
        <v>2101</v>
      </c>
    </row>
    <row r="36171" spans="1:2" x14ac:dyDescent="0.25">
      <c r="A36171" t="s">
        <v>50765</v>
      </c>
      <c r="B36171" t="s">
        <v>2101</v>
      </c>
    </row>
    <row r="36172" spans="1:2" x14ac:dyDescent="0.25">
      <c r="A36172" t="s">
        <v>50766</v>
      </c>
      <c r="B36172" t="s">
        <v>2101</v>
      </c>
    </row>
    <row r="36173" spans="1:2" x14ac:dyDescent="0.25">
      <c r="A36173" t="s">
        <v>50767</v>
      </c>
      <c r="B36173" t="s">
        <v>2101</v>
      </c>
    </row>
    <row r="36174" spans="1:2" x14ac:dyDescent="0.25">
      <c r="A36174" t="s">
        <v>50768</v>
      </c>
      <c r="B36174" t="s">
        <v>2101</v>
      </c>
    </row>
    <row r="36175" spans="1:2" x14ac:dyDescent="0.25">
      <c r="A36175" t="s">
        <v>50769</v>
      </c>
      <c r="B36175" t="s">
        <v>2101</v>
      </c>
    </row>
    <row r="36176" spans="1:2" x14ac:dyDescent="0.25">
      <c r="A36176" t="s">
        <v>50770</v>
      </c>
      <c r="B36176" t="s">
        <v>2101</v>
      </c>
    </row>
    <row r="36177" spans="1:2" x14ac:dyDescent="0.25">
      <c r="A36177" t="s">
        <v>50771</v>
      </c>
      <c r="B36177" t="s">
        <v>2101</v>
      </c>
    </row>
    <row r="36178" spans="1:2" x14ac:dyDescent="0.25">
      <c r="A36178" t="s">
        <v>50772</v>
      </c>
      <c r="B36178" t="s">
        <v>2101</v>
      </c>
    </row>
    <row r="36179" spans="1:2" x14ac:dyDescent="0.25">
      <c r="A36179" t="s">
        <v>50773</v>
      </c>
      <c r="B36179" t="s">
        <v>2101</v>
      </c>
    </row>
    <row r="36180" spans="1:2" x14ac:dyDescent="0.25">
      <c r="A36180" t="s">
        <v>50774</v>
      </c>
      <c r="B36180" t="s">
        <v>2101</v>
      </c>
    </row>
    <row r="36181" spans="1:2" x14ac:dyDescent="0.25">
      <c r="A36181" t="s">
        <v>50775</v>
      </c>
      <c r="B36181" t="s">
        <v>2101</v>
      </c>
    </row>
    <row r="36182" spans="1:2" x14ac:dyDescent="0.25">
      <c r="A36182" t="s">
        <v>50776</v>
      </c>
      <c r="B36182" t="s">
        <v>2101</v>
      </c>
    </row>
    <row r="36183" spans="1:2" x14ac:dyDescent="0.25">
      <c r="A36183" t="s">
        <v>50777</v>
      </c>
      <c r="B36183" t="s">
        <v>2101</v>
      </c>
    </row>
    <row r="36184" spans="1:2" x14ac:dyDescent="0.25">
      <c r="A36184" t="s">
        <v>50778</v>
      </c>
      <c r="B36184" t="s">
        <v>2101</v>
      </c>
    </row>
    <row r="36185" spans="1:2" x14ac:dyDescent="0.25">
      <c r="A36185" t="s">
        <v>50779</v>
      </c>
      <c r="B36185" t="s">
        <v>2101</v>
      </c>
    </row>
    <row r="36186" spans="1:2" x14ac:dyDescent="0.25">
      <c r="A36186" t="s">
        <v>50780</v>
      </c>
      <c r="B36186" t="s">
        <v>2101</v>
      </c>
    </row>
    <row r="36187" spans="1:2" x14ac:dyDescent="0.25">
      <c r="A36187" t="s">
        <v>50781</v>
      </c>
      <c r="B36187" t="s">
        <v>2101</v>
      </c>
    </row>
    <row r="36188" spans="1:2" x14ac:dyDescent="0.25">
      <c r="A36188" t="s">
        <v>50782</v>
      </c>
      <c r="B36188" t="s">
        <v>1273</v>
      </c>
    </row>
    <row r="36189" spans="1:2" x14ac:dyDescent="0.25">
      <c r="A36189" t="s">
        <v>50783</v>
      </c>
      <c r="B36189" t="s">
        <v>1273</v>
      </c>
    </row>
    <row r="36190" spans="1:2" x14ac:dyDescent="0.25">
      <c r="A36190" t="s">
        <v>50784</v>
      </c>
    </row>
    <row r="36191" spans="1:2" x14ac:dyDescent="0.25">
      <c r="A36191" t="s">
        <v>50785</v>
      </c>
      <c r="B36191" t="s">
        <v>1887</v>
      </c>
    </row>
    <row r="36192" spans="1:2" x14ac:dyDescent="0.25">
      <c r="A36192" t="s">
        <v>50786</v>
      </c>
      <c r="B36192" t="s">
        <v>1222</v>
      </c>
    </row>
    <row r="36193" spans="1:2" x14ac:dyDescent="0.25">
      <c r="A36193" t="s">
        <v>50787</v>
      </c>
      <c r="B36193" t="s">
        <v>1222</v>
      </c>
    </row>
    <row r="36194" spans="1:2" x14ac:dyDescent="0.25">
      <c r="A36194" t="s">
        <v>50788</v>
      </c>
      <c r="B36194" t="s">
        <v>1222</v>
      </c>
    </row>
    <row r="36195" spans="1:2" x14ac:dyDescent="0.25">
      <c r="A36195" t="s">
        <v>50789</v>
      </c>
      <c r="B36195" t="s">
        <v>1222</v>
      </c>
    </row>
    <row r="36196" spans="1:2" x14ac:dyDescent="0.25">
      <c r="A36196" t="s">
        <v>50790</v>
      </c>
      <c r="B36196" t="s">
        <v>1222</v>
      </c>
    </row>
    <row r="36197" spans="1:2" x14ac:dyDescent="0.25">
      <c r="A36197" t="s">
        <v>50791</v>
      </c>
      <c r="B36197" t="s">
        <v>1222</v>
      </c>
    </row>
    <row r="36198" spans="1:2" x14ac:dyDescent="0.25">
      <c r="A36198" t="s">
        <v>50792</v>
      </c>
      <c r="B36198" t="s">
        <v>1222</v>
      </c>
    </row>
    <row r="36199" spans="1:2" x14ac:dyDescent="0.25">
      <c r="A36199" t="s">
        <v>50793</v>
      </c>
      <c r="B36199" t="s">
        <v>1222</v>
      </c>
    </row>
    <row r="36200" spans="1:2" x14ac:dyDescent="0.25">
      <c r="A36200" t="s">
        <v>50794</v>
      </c>
      <c r="B36200" t="s">
        <v>50795</v>
      </c>
    </row>
    <row r="36201" spans="1:2" x14ac:dyDescent="0.25">
      <c r="A36201" t="s">
        <v>50796</v>
      </c>
      <c r="B36201" t="s">
        <v>7576</v>
      </c>
    </row>
    <row r="36202" spans="1:2" x14ac:dyDescent="0.25">
      <c r="A36202" t="s">
        <v>50797</v>
      </c>
      <c r="B36202" t="s">
        <v>1586</v>
      </c>
    </row>
    <row r="36203" spans="1:2" x14ac:dyDescent="0.25">
      <c r="A36203" t="s">
        <v>50798</v>
      </c>
      <c r="B36203" t="s">
        <v>1182</v>
      </c>
    </row>
    <row r="36204" spans="1:2" x14ac:dyDescent="0.25">
      <c r="A36204" t="s">
        <v>50799</v>
      </c>
      <c r="B36204" t="s">
        <v>1182</v>
      </c>
    </row>
    <row r="36205" spans="1:2" x14ac:dyDescent="0.25">
      <c r="A36205" t="s">
        <v>50800</v>
      </c>
      <c r="B36205" t="s">
        <v>1182</v>
      </c>
    </row>
    <row r="36206" spans="1:2" x14ac:dyDescent="0.25">
      <c r="A36206" t="s">
        <v>50801</v>
      </c>
      <c r="B36206" t="s">
        <v>1182</v>
      </c>
    </row>
    <row r="36207" spans="1:2" x14ac:dyDescent="0.25">
      <c r="A36207" t="s">
        <v>50802</v>
      </c>
      <c r="B36207" t="s">
        <v>1182</v>
      </c>
    </row>
    <row r="36208" spans="1:2" x14ac:dyDescent="0.25">
      <c r="A36208" t="s">
        <v>50803</v>
      </c>
      <c r="B36208" t="s">
        <v>1182</v>
      </c>
    </row>
    <row r="36209" spans="1:2" x14ac:dyDescent="0.25">
      <c r="A36209" t="s">
        <v>50804</v>
      </c>
      <c r="B36209" t="s">
        <v>2101</v>
      </c>
    </row>
    <row r="36210" spans="1:2" x14ac:dyDescent="0.25">
      <c r="A36210" t="s">
        <v>50805</v>
      </c>
      <c r="B36210" t="s">
        <v>2101</v>
      </c>
    </row>
    <row r="36211" spans="1:2" x14ac:dyDescent="0.25">
      <c r="A36211" t="s">
        <v>50806</v>
      </c>
      <c r="B36211" t="s">
        <v>1182</v>
      </c>
    </row>
    <row r="36212" spans="1:2" x14ac:dyDescent="0.25">
      <c r="A36212" t="s">
        <v>50807</v>
      </c>
      <c r="B36212" t="s">
        <v>1182</v>
      </c>
    </row>
    <row r="36213" spans="1:2" x14ac:dyDescent="0.25">
      <c r="A36213" t="s">
        <v>50808</v>
      </c>
      <c r="B36213" t="s">
        <v>1182</v>
      </c>
    </row>
    <row r="36214" spans="1:2" x14ac:dyDescent="0.25">
      <c r="A36214" t="s">
        <v>50809</v>
      </c>
      <c r="B36214" t="s">
        <v>668</v>
      </c>
    </row>
    <row r="36215" spans="1:2" x14ac:dyDescent="0.25">
      <c r="A36215" t="s">
        <v>50810</v>
      </c>
      <c r="B36215" t="s">
        <v>668</v>
      </c>
    </row>
    <row r="36216" spans="1:2" x14ac:dyDescent="0.25">
      <c r="A36216" t="s">
        <v>50811</v>
      </c>
      <c r="B36216" t="s">
        <v>668</v>
      </c>
    </row>
    <row r="36217" spans="1:2" x14ac:dyDescent="0.25">
      <c r="A36217" t="s">
        <v>50812</v>
      </c>
      <c r="B36217" t="s">
        <v>2145</v>
      </c>
    </row>
    <row r="36218" spans="1:2" x14ac:dyDescent="0.25">
      <c r="A36218" t="s">
        <v>50813</v>
      </c>
      <c r="B36218" t="s">
        <v>2145</v>
      </c>
    </row>
    <row r="36219" spans="1:2" x14ac:dyDescent="0.25">
      <c r="A36219" t="s">
        <v>50814</v>
      </c>
      <c r="B36219" t="s">
        <v>2145</v>
      </c>
    </row>
    <row r="36220" spans="1:2" x14ac:dyDescent="0.25">
      <c r="A36220" t="s">
        <v>50815</v>
      </c>
      <c r="B36220" t="s">
        <v>2145</v>
      </c>
    </row>
    <row r="36221" spans="1:2" x14ac:dyDescent="0.25">
      <c r="A36221" t="s">
        <v>50816</v>
      </c>
      <c r="B36221" t="s">
        <v>1278</v>
      </c>
    </row>
    <row r="36222" spans="1:2" x14ac:dyDescent="0.25">
      <c r="A36222" t="s">
        <v>50817</v>
      </c>
      <c r="B36222" t="s">
        <v>1278</v>
      </c>
    </row>
    <row r="36223" spans="1:2" x14ac:dyDescent="0.25">
      <c r="A36223" t="s">
        <v>50818</v>
      </c>
      <c r="B36223" t="s">
        <v>1278</v>
      </c>
    </row>
    <row r="36224" spans="1:2" x14ac:dyDescent="0.25">
      <c r="A36224" t="s">
        <v>50819</v>
      </c>
      <c r="B36224" t="s">
        <v>1278</v>
      </c>
    </row>
    <row r="36225" spans="1:2" x14ac:dyDescent="0.25">
      <c r="A36225" t="s">
        <v>50820</v>
      </c>
      <c r="B36225" t="s">
        <v>1278</v>
      </c>
    </row>
    <row r="36226" spans="1:2" x14ac:dyDescent="0.25">
      <c r="A36226" t="s">
        <v>50821</v>
      </c>
      <c r="B36226" t="s">
        <v>1278</v>
      </c>
    </row>
    <row r="36227" spans="1:2" x14ac:dyDescent="0.25">
      <c r="A36227" t="s">
        <v>50822</v>
      </c>
      <c r="B36227" t="s">
        <v>1278</v>
      </c>
    </row>
    <row r="36228" spans="1:2" x14ac:dyDescent="0.25">
      <c r="A36228" t="s">
        <v>50823</v>
      </c>
      <c r="B36228" t="s">
        <v>179</v>
      </c>
    </row>
    <row r="36229" spans="1:2" x14ac:dyDescent="0.25">
      <c r="A36229" t="s">
        <v>50824</v>
      </c>
      <c r="B36229" t="s">
        <v>179</v>
      </c>
    </row>
    <row r="36230" spans="1:2" x14ac:dyDescent="0.25">
      <c r="A36230" t="s">
        <v>50825</v>
      </c>
      <c r="B36230" t="s">
        <v>179</v>
      </c>
    </row>
    <row r="36231" spans="1:2" x14ac:dyDescent="0.25">
      <c r="A36231" t="s">
        <v>50826</v>
      </c>
      <c r="B36231" t="s">
        <v>179</v>
      </c>
    </row>
    <row r="36232" spans="1:2" x14ac:dyDescent="0.25">
      <c r="A36232" t="s">
        <v>50827</v>
      </c>
      <c r="B36232" t="s">
        <v>179</v>
      </c>
    </row>
    <row r="36233" spans="1:2" x14ac:dyDescent="0.25">
      <c r="A36233" t="s">
        <v>50828</v>
      </c>
      <c r="B36233" t="s">
        <v>179</v>
      </c>
    </row>
    <row r="36234" spans="1:2" x14ac:dyDescent="0.25">
      <c r="A36234" t="s">
        <v>50829</v>
      </c>
      <c r="B36234" t="s">
        <v>179</v>
      </c>
    </row>
    <row r="36235" spans="1:2" x14ac:dyDescent="0.25">
      <c r="A36235" t="s">
        <v>50830</v>
      </c>
      <c r="B36235" t="s">
        <v>138</v>
      </c>
    </row>
    <row r="36236" spans="1:2" x14ac:dyDescent="0.25">
      <c r="A36236" t="s">
        <v>50831</v>
      </c>
      <c r="B36236" t="s">
        <v>138</v>
      </c>
    </row>
    <row r="36237" spans="1:2" x14ac:dyDescent="0.25">
      <c r="A36237" t="s">
        <v>50832</v>
      </c>
      <c r="B36237" t="s">
        <v>50833</v>
      </c>
    </row>
    <row r="36238" spans="1:2" x14ac:dyDescent="0.25">
      <c r="A36238" t="s">
        <v>50834</v>
      </c>
      <c r="B36238" t="s">
        <v>50835</v>
      </c>
    </row>
    <row r="36239" spans="1:2" x14ac:dyDescent="0.25">
      <c r="A36239" t="s">
        <v>50836</v>
      </c>
      <c r="B36239" t="s">
        <v>46703</v>
      </c>
    </row>
    <row r="36240" spans="1:2" x14ac:dyDescent="0.25">
      <c r="A36240" t="s">
        <v>50837</v>
      </c>
      <c r="B36240" t="s">
        <v>50838</v>
      </c>
    </row>
    <row r="36241" spans="1:2" x14ac:dyDescent="0.25">
      <c r="A36241" t="s">
        <v>50839</v>
      </c>
      <c r="B36241" t="s">
        <v>50840</v>
      </c>
    </row>
    <row r="36242" spans="1:2" x14ac:dyDescent="0.25">
      <c r="A36242" t="s">
        <v>50841</v>
      </c>
    </row>
    <row r="36243" spans="1:2" x14ac:dyDescent="0.25">
      <c r="A36243" t="s">
        <v>50842</v>
      </c>
    </row>
    <row r="36244" spans="1:2" x14ac:dyDescent="0.25">
      <c r="A36244" t="s">
        <v>50843</v>
      </c>
      <c r="B36244" t="s">
        <v>50844</v>
      </c>
    </row>
    <row r="36245" spans="1:2" x14ac:dyDescent="0.25">
      <c r="A36245" t="s">
        <v>50845</v>
      </c>
      <c r="B36245" t="s">
        <v>1626</v>
      </c>
    </row>
    <row r="36246" spans="1:2" x14ac:dyDescent="0.25">
      <c r="A36246" t="s">
        <v>50846</v>
      </c>
      <c r="B36246" t="s">
        <v>238</v>
      </c>
    </row>
    <row r="36247" spans="1:2" x14ac:dyDescent="0.25">
      <c r="A36247" t="s">
        <v>50847</v>
      </c>
      <c r="B36247" t="s">
        <v>238</v>
      </c>
    </row>
    <row r="36248" spans="1:2" x14ac:dyDescent="0.25">
      <c r="A36248" t="s">
        <v>50848</v>
      </c>
      <c r="B36248" t="s">
        <v>50849</v>
      </c>
    </row>
    <row r="36249" spans="1:2" x14ac:dyDescent="0.25">
      <c r="A36249" t="s">
        <v>50850</v>
      </c>
      <c r="B36249" t="s">
        <v>238</v>
      </c>
    </row>
    <row r="36250" spans="1:2" x14ac:dyDescent="0.25">
      <c r="A36250" t="s">
        <v>50851</v>
      </c>
      <c r="B36250" t="s">
        <v>50849</v>
      </c>
    </row>
    <row r="36251" spans="1:2" x14ac:dyDescent="0.25">
      <c r="A36251" t="s">
        <v>50852</v>
      </c>
      <c r="B36251" t="s">
        <v>50838</v>
      </c>
    </row>
    <row r="36252" spans="1:2" x14ac:dyDescent="0.25">
      <c r="A36252" t="s">
        <v>50853</v>
      </c>
      <c r="B36252" t="s">
        <v>50854</v>
      </c>
    </row>
    <row r="36253" spans="1:2" x14ac:dyDescent="0.25">
      <c r="A36253" t="s">
        <v>50855</v>
      </c>
      <c r="B36253" t="s">
        <v>50856</v>
      </c>
    </row>
    <row r="36254" spans="1:2" x14ac:dyDescent="0.25">
      <c r="A36254" t="s">
        <v>50857</v>
      </c>
    </row>
    <row r="36255" spans="1:2" x14ac:dyDescent="0.25">
      <c r="A36255" t="s">
        <v>50858</v>
      </c>
      <c r="B36255" t="s">
        <v>50859</v>
      </c>
    </row>
    <row r="36256" spans="1:2" x14ac:dyDescent="0.25">
      <c r="A36256" t="s">
        <v>50860</v>
      </c>
      <c r="B36256" t="s">
        <v>50861</v>
      </c>
    </row>
    <row r="36257" spans="1:2" x14ac:dyDescent="0.25">
      <c r="A36257" t="s">
        <v>50862</v>
      </c>
      <c r="B36257" t="s">
        <v>6845</v>
      </c>
    </row>
    <row r="36258" spans="1:2" x14ac:dyDescent="0.25">
      <c r="A36258" t="s">
        <v>50863</v>
      </c>
      <c r="B36258" t="s">
        <v>50864</v>
      </c>
    </row>
    <row r="36259" spans="1:2" x14ac:dyDescent="0.25">
      <c r="A36259" t="s">
        <v>50865</v>
      </c>
      <c r="B36259" t="s">
        <v>50866</v>
      </c>
    </row>
    <row r="36260" spans="1:2" x14ac:dyDescent="0.25">
      <c r="A36260" t="s">
        <v>50867</v>
      </c>
      <c r="B36260" t="s">
        <v>50868</v>
      </c>
    </row>
    <row r="36261" spans="1:2" x14ac:dyDescent="0.25">
      <c r="A36261" t="s">
        <v>50869</v>
      </c>
      <c r="B36261" t="s">
        <v>50870</v>
      </c>
    </row>
    <row r="36262" spans="1:2" x14ac:dyDescent="0.25">
      <c r="A36262" t="s">
        <v>50871</v>
      </c>
      <c r="B36262" t="s">
        <v>50872</v>
      </c>
    </row>
    <row r="36263" spans="1:2" x14ac:dyDescent="0.25">
      <c r="A36263" t="s">
        <v>50873</v>
      </c>
      <c r="B36263" t="s">
        <v>50874</v>
      </c>
    </row>
    <row r="36264" spans="1:2" x14ac:dyDescent="0.25">
      <c r="A36264" t="s">
        <v>50875</v>
      </c>
      <c r="B36264" t="s">
        <v>50876</v>
      </c>
    </row>
    <row r="36265" spans="1:2" x14ac:dyDescent="0.25">
      <c r="A36265" t="s">
        <v>50877</v>
      </c>
      <c r="B36265" t="s">
        <v>27647</v>
      </c>
    </row>
    <row r="36266" spans="1:2" x14ac:dyDescent="0.25">
      <c r="A36266" t="s">
        <v>50878</v>
      </c>
      <c r="B36266" t="s">
        <v>179</v>
      </c>
    </row>
    <row r="36267" spans="1:2" x14ac:dyDescent="0.25">
      <c r="A36267" t="s">
        <v>50879</v>
      </c>
      <c r="B36267" t="s">
        <v>179</v>
      </c>
    </row>
    <row r="36268" spans="1:2" x14ac:dyDescent="0.25">
      <c r="A36268" t="s">
        <v>50880</v>
      </c>
      <c r="B36268" t="s">
        <v>179</v>
      </c>
    </row>
    <row r="36269" spans="1:2" x14ac:dyDescent="0.25">
      <c r="A36269" t="s">
        <v>50881</v>
      </c>
      <c r="B36269" t="s">
        <v>179</v>
      </c>
    </row>
    <row r="36270" spans="1:2" x14ac:dyDescent="0.25">
      <c r="A36270" t="s">
        <v>50882</v>
      </c>
      <c r="B36270" t="s">
        <v>179</v>
      </c>
    </row>
    <row r="36271" spans="1:2" x14ac:dyDescent="0.25">
      <c r="A36271" t="s">
        <v>50883</v>
      </c>
      <c r="B36271" t="s">
        <v>179</v>
      </c>
    </row>
    <row r="36272" spans="1:2" x14ac:dyDescent="0.25">
      <c r="A36272" t="s">
        <v>50884</v>
      </c>
      <c r="B36272" t="s">
        <v>179</v>
      </c>
    </row>
    <row r="36273" spans="1:2" x14ac:dyDescent="0.25">
      <c r="A36273" t="s">
        <v>50885</v>
      </c>
      <c r="B36273" t="s">
        <v>179</v>
      </c>
    </row>
    <row r="36274" spans="1:2" x14ac:dyDescent="0.25">
      <c r="A36274" t="s">
        <v>50886</v>
      </c>
      <c r="B36274" t="s">
        <v>179</v>
      </c>
    </row>
    <row r="36275" spans="1:2" x14ac:dyDescent="0.25">
      <c r="A36275" t="s">
        <v>50887</v>
      </c>
      <c r="B36275" t="s">
        <v>179</v>
      </c>
    </row>
    <row r="36276" spans="1:2" x14ac:dyDescent="0.25">
      <c r="A36276" t="s">
        <v>50888</v>
      </c>
      <c r="B36276" t="s">
        <v>179</v>
      </c>
    </row>
    <row r="36277" spans="1:2" x14ac:dyDescent="0.25">
      <c r="A36277" t="s">
        <v>50889</v>
      </c>
      <c r="B36277" t="s">
        <v>179</v>
      </c>
    </row>
    <row r="36278" spans="1:2" x14ac:dyDescent="0.25">
      <c r="A36278" t="s">
        <v>50890</v>
      </c>
      <c r="B36278" t="s">
        <v>179</v>
      </c>
    </row>
    <row r="36279" spans="1:2" x14ac:dyDescent="0.25">
      <c r="A36279" t="s">
        <v>50891</v>
      </c>
      <c r="B36279" t="s">
        <v>179</v>
      </c>
    </row>
    <row r="36280" spans="1:2" x14ac:dyDescent="0.25">
      <c r="A36280" t="s">
        <v>50892</v>
      </c>
      <c r="B36280" t="s">
        <v>1182</v>
      </c>
    </row>
    <row r="36281" spans="1:2" x14ac:dyDescent="0.25">
      <c r="A36281" t="s">
        <v>50893</v>
      </c>
      <c r="B36281" t="s">
        <v>1182</v>
      </c>
    </row>
    <row r="36282" spans="1:2" x14ac:dyDescent="0.25">
      <c r="A36282" t="s">
        <v>50894</v>
      </c>
      <c r="B36282" t="s">
        <v>50895</v>
      </c>
    </row>
    <row r="36283" spans="1:2" x14ac:dyDescent="0.25">
      <c r="A36283" t="s">
        <v>50896</v>
      </c>
      <c r="B36283" t="s">
        <v>50897</v>
      </c>
    </row>
    <row r="36284" spans="1:2" x14ac:dyDescent="0.25">
      <c r="A36284" t="s">
        <v>50898</v>
      </c>
      <c r="B36284" t="s">
        <v>50899</v>
      </c>
    </row>
    <row r="36285" spans="1:2" x14ac:dyDescent="0.25">
      <c r="A36285" t="s">
        <v>50900</v>
      </c>
      <c r="B36285" t="s">
        <v>3486</v>
      </c>
    </row>
    <row r="36286" spans="1:2" x14ac:dyDescent="0.25">
      <c r="A36286" t="s">
        <v>50901</v>
      </c>
      <c r="B36286" t="s">
        <v>3486</v>
      </c>
    </row>
    <row r="36287" spans="1:2" x14ac:dyDescent="0.25">
      <c r="A36287" t="s">
        <v>50902</v>
      </c>
      <c r="B36287" t="s">
        <v>3486</v>
      </c>
    </row>
    <row r="36288" spans="1:2" x14ac:dyDescent="0.25">
      <c r="A36288" t="s">
        <v>50903</v>
      </c>
      <c r="B36288" t="s">
        <v>3486</v>
      </c>
    </row>
    <row r="36289" spans="1:2" x14ac:dyDescent="0.25">
      <c r="A36289" t="s">
        <v>50904</v>
      </c>
      <c r="B36289" t="s">
        <v>3486</v>
      </c>
    </row>
    <row r="36290" spans="1:2" x14ac:dyDescent="0.25">
      <c r="A36290" t="s">
        <v>50905</v>
      </c>
      <c r="B36290" t="s">
        <v>50906</v>
      </c>
    </row>
    <row r="36291" spans="1:2" x14ac:dyDescent="0.25">
      <c r="A36291" t="s">
        <v>50907</v>
      </c>
      <c r="B36291" t="s">
        <v>50908</v>
      </c>
    </row>
    <row r="36292" spans="1:2" x14ac:dyDescent="0.25">
      <c r="A36292" t="s">
        <v>50909</v>
      </c>
      <c r="B36292" t="s">
        <v>3486</v>
      </c>
    </row>
    <row r="36293" spans="1:2" x14ac:dyDescent="0.25">
      <c r="A36293" t="s">
        <v>50910</v>
      </c>
      <c r="B36293" t="s">
        <v>3486</v>
      </c>
    </row>
    <row r="36294" spans="1:2" x14ac:dyDescent="0.25">
      <c r="A36294" t="s">
        <v>50911</v>
      </c>
      <c r="B36294" t="s">
        <v>3486</v>
      </c>
    </row>
    <row r="36295" spans="1:2" x14ac:dyDescent="0.25">
      <c r="A36295" t="s">
        <v>50912</v>
      </c>
      <c r="B36295" t="s">
        <v>3486</v>
      </c>
    </row>
    <row r="36296" spans="1:2" x14ac:dyDescent="0.25">
      <c r="A36296" t="s">
        <v>50913</v>
      </c>
      <c r="B36296" t="s">
        <v>3486</v>
      </c>
    </row>
    <row r="36297" spans="1:2" x14ac:dyDescent="0.25">
      <c r="A36297" t="s">
        <v>50914</v>
      </c>
      <c r="B36297" t="s">
        <v>3486</v>
      </c>
    </row>
    <row r="36298" spans="1:2" x14ac:dyDescent="0.25">
      <c r="A36298" t="s">
        <v>50915</v>
      </c>
      <c r="B36298" t="s">
        <v>3486</v>
      </c>
    </row>
    <row r="36299" spans="1:2" x14ac:dyDescent="0.25">
      <c r="A36299" t="s">
        <v>50916</v>
      </c>
      <c r="B36299" t="s">
        <v>3486</v>
      </c>
    </row>
    <row r="36300" spans="1:2" x14ac:dyDescent="0.25">
      <c r="A36300" t="s">
        <v>50917</v>
      </c>
      <c r="B36300" t="s">
        <v>3486</v>
      </c>
    </row>
    <row r="36301" spans="1:2" x14ac:dyDescent="0.25">
      <c r="A36301" t="s">
        <v>50918</v>
      </c>
      <c r="B36301" t="s">
        <v>3486</v>
      </c>
    </row>
    <row r="36302" spans="1:2" x14ac:dyDescent="0.25">
      <c r="A36302" t="s">
        <v>50919</v>
      </c>
      <c r="B36302" t="s">
        <v>3486</v>
      </c>
    </row>
    <row r="36303" spans="1:2" x14ac:dyDescent="0.25">
      <c r="A36303" t="s">
        <v>50920</v>
      </c>
      <c r="B36303" t="s">
        <v>3486</v>
      </c>
    </row>
    <row r="36304" spans="1:2" x14ac:dyDescent="0.25">
      <c r="A36304" t="s">
        <v>50921</v>
      </c>
      <c r="B36304" t="s">
        <v>3486</v>
      </c>
    </row>
    <row r="36305" spans="1:2" x14ac:dyDescent="0.25">
      <c r="A36305" t="s">
        <v>50922</v>
      </c>
      <c r="B36305" t="s">
        <v>50923</v>
      </c>
    </row>
    <row r="36306" spans="1:2" x14ac:dyDescent="0.25">
      <c r="A36306" t="s">
        <v>50924</v>
      </c>
    </row>
    <row r="36307" spans="1:2" x14ac:dyDescent="0.25">
      <c r="A36307" t="s">
        <v>50925</v>
      </c>
    </row>
    <row r="36308" spans="1:2" x14ac:dyDescent="0.25">
      <c r="A36308" t="s">
        <v>50926</v>
      </c>
      <c r="B36308" t="s">
        <v>49733</v>
      </c>
    </row>
    <row r="36309" spans="1:2" x14ac:dyDescent="0.25">
      <c r="A36309" t="s">
        <v>50927</v>
      </c>
    </row>
    <row r="36310" spans="1:2" x14ac:dyDescent="0.25">
      <c r="A36310" t="s">
        <v>50928</v>
      </c>
      <c r="B36310" t="s">
        <v>50929</v>
      </c>
    </row>
    <row r="36311" spans="1:2" x14ac:dyDescent="0.25">
      <c r="A36311" t="s">
        <v>50930</v>
      </c>
      <c r="B36311" t="s">
        <v>163</v>
      </c>
    </row>
    <row r="36312" spans="1:2" x14ac:dyDescent="0.25">
      <c r="A36312" t="s">
        <v>50931</v>
      </c>
      <c r="B36312" t="s">
        <v>163</v>
      </c>
    </row>
    <row r="36313" spans="1:2" x14ac:dyDescent="0.25">
      <c r="A36313" t="s">
        <v>50932</v>
      </c>
      <c r="B36313" t="s">
        <v>163</v>
      </c>
    </row>
    <row r="36314" spans="1:2" x14ac:dyDescent="0.25">
      <c r="A36314" t="s">
        <v>50933</v>
      </c>
      <c r="B36314" t="s">
        <v>163</v>
      </c>
    </row>
    <row r="36315" spans="1:2" x14ac:dyDescent="0.25">
      <c r="A36315" t="s">
        <v>50934</v>
      </c>
      <c r="B36315" t="s">
        <v>163</v>
      </c>
    </row>
    <row r="36316" spans="1:2" x14ac:dyDescent="0.25">
      <c r="A36316" t="s">
        <v>50935</v>
      </c>
      <c r="B36316" t="s">
        <v>1626</v>
      </c>
    </row>
    <row r="36317" spans="1:2" x14ac:dyDescent="0.25">
      <c r="A36317" t="s">
        <v>50936</v>
      </c>
      <c r="B36317" t="s">
        <v>1626</v>
      </c>
    </row>
    <row r="36318" spans="1:2" x14ac:dyDescent="0.25">
      <c r="A36318" t="s">
        <v>50937</v>
      </c>
      <c r="B36318" t="s">
        <v>1626</v>
      </c>
    </row>
    <row r="36319" spans="1:2" x14ac:dyDescent="0.25">
      <c r="A36319" t="s">
        <v>50938</v>
      </c>
      <c r="B36319" t="s">
        <v>1626</v>
      </c>
    </row>
    <row r="36320" spans="1:2" x14ac:dyDescent="0.25">
      <c r="A36320" t="s">
        <v>50939</v>
      </c>
      <c r="B36320" t="s">
        <v>1626</v>
      </c>
    </row>
    <row r="36321" spans="1:2" x14ac:dyDescent="0.25">
      <c r="A36321" t="s">
        <v>50940</v>
      </c>
      <c r="B36321" t="s">
        <v>1586</v>
      </c>
    </row>
    <row r="36322" spans="1:2" x14ac:dyDescent="0.25">
      <c r="A36322" t="s">
        <v>50941</v>
      </c>
      <c r="B36322" t="s">
        <v>1586</v>
      </c>
    </row>
    <row r="36323" spans="1:2" x14ac:dyDescent="0.25">
      <c r="A36323" t="s">
        <v>50942</v>
      </c>
      <c r="B36323" t="s">
        <v>50943</v>
      </c>
    </row>
    <row r="36324" spans="1:2" x14ac:dyDescent="0.25">
      <c r="A36324" t="s">
        <v>50944</v>
      </c>
    </row>
    <row r="36325" spans="1:2" x14ac:dyDescent="0.25">
      <c r="A36325" t="s">
        <v>50945</v>
      </c>
      <c r="B36325" t="s">
        <v>50946</v>
      </c>
    </row>
    <row r="36326" spans="1:2" x14ac:dyDescent="0.25">
      <c r="A36326" t="s">
        <v>50947</v>
      </c>
      <c r="B36326" t="s">
        <v>3486</v>
      </c>
    </row>
    <row r="36327" spans="1:2" x14ac:dyDescent="0.25">
      <c r="A36327" t="s">
        <v>50948</v>
      </c>
      <c r="B36327" t="s">
        <v>3486</v>
      </c>
    </row>
    <row r="36328" spans="1:2" x14ac:dyDescent="0.25">
      <c r="A36328" t="s">
        <v>50949</v>
      </c>
      <c r="B36328" t="s">
        <v>3486</v>
      </c>
    </row>
    <row r="36329" spans="1:2" x14ac:dyDescent="0.25">
      <c r="A36329" t="s">
        <v>50950</v>
      </c>
      <c r="B36329" t="s">
        <v>3486</v>
      </c>
    </row>
    <row r="36330" spans="1:2" x14ac:dyDescent="0.25">
      <c r="A36330" t="s">
        <v>50951</v>
      </c>
      <c r="B36330" t="s">
        <v>15003</v>
      </c>
    </row>
    <row r="36331" spans="1:2" x14ac:dyDescent="0.25">
      <c r="A36331" t="s">
        <v>50952</v>
      </c>
      <c r="B36331" t="s">
        <v>1222</v>
      </c>
    </row>
    <row r="36332" spans="1:2" x14ac:dyDescent="0.25">
      <c r="A36332" t="s">
        <v>50953</v>
      </c>
      <c r="B36332" t="s">
        <v>1222</v>
      </c>
    </row>
    <row r="36333" spans="1:2" x14ac:dyDescent="0.25">
      <c r="A36333" t="s">
        <v>50954</v>
      </c>
      <c r="B36333" t="s">
        <v>1222</v>
      </c>
    </row>
    <row r="36334" spans="1:2" x14ac:dyDescent="0.25">
      <c r="A36334" t="s">
        <v>50955</v>
      </c>
      <c r="B36334" t="s">
        <v>1222</v>
      </c>
    </row>
    <row r="36335" spans="1:2" x14ac:dyDescent="0.25">
      <c r="A36335" t="s">
        <v>50956</v>
      </c>
      <c r="B36335" t="s">
        <v>1222</v>
      </c>
    </row>
    <row r="36336" spans="1:2" x14ac:dyDescent="0.25">
      <c r="A36336" t="s">
        <v>50957</v>
      </c>
      <c r="B36336" t="s">
        <v>50958</v>
      </c>
    </row>
    <row r="36337" spans="1:2" x14ac:dyDescent="0.25">
      <c r="A36337" t="s">
        <v>50959</v>
      </c>
      <c r="B36337" t="s">
        <v>1746</v>
      </c>
    </row>
    <row r="36338" spans="1:2" x14ac:dyDescent="0.25">
      <c r="A36338" t="s">
        <v>50960</v>
      </c>
      <c r="B36338" t="s">
        <v>150</v>
      </c>
    </row>
    <row r="36339" spans="1:2" x14ac:dyDescent="0.25">
      <c r="A36339" t="s">
        <v>50961</v>
      </c>
      <c r="B36339" t="s">
        <v>150</v>
      </c>
    </row>
    <row r="36340" spans="1:2" x14ac:dyDescent="0.25">
      <c r="A36340" t="s">
        <v>50962</v>
      </c>
      <c r="B36340" t="s">
        <v>150</v>
      </c>
    </row>
    <row r="36341" spans="1:2" x14ac:dyDescent="0.25">
      <c r="A36341" t="s">
        <v>50963</v>
      </c>
      <c r="B36341" t="s">
        <v>150</v>
      </c>
    </row>
    <row r="36342" spans="1:2" x14ac:dyDescent="0.25">
      <c r="A36342" t="s">
        <v>50964</v>
      </c>
      <c r="B36342" t="s">
        <v>150</v>
      </c>
    </row>
    <row r="36343" spans="1:2" x14ac:dyDescent="0.25">
      <c r="A36343" t="s">
        <v>50965</v>
      </c>
      <c r="B36343" t="s">
        <v>150</v>
      </c>
    </row>
    <row r="36344" spans="1:2" x14ac:dyDescent="0.25">
      <c r="A36344" t="s">
        <v>50966</v>
      </c>
      <c r="B36344" t="s">
        <v>150</v>
      </c>
    </row>
    <row r="36345" spans="1:2" x14ac:dyDescent="0.25">
      <c r="A36345" t="s">
        <v>50967</v>
      </c>
      <c r="B36345" t="s">
        <v>150</v>
      </c>
    </row>
    <row r="36346" spans="1:2" x14ac:dyDescent="0.25">
      <c r="A36346" t="s">
        <v>50968</v>
      </c>
      <c r="B36346" t="s">
        <v>150</v>
      </c>
    </row>
    <row r="36347" spans="1:2" x14ac:dyDescent="0.25">
      <c r="A36347" t="s">
        <v>50969</v>
      </c>
      <c r="B36347" t="s">
        <v>150</v>
      </c>
    </row>
    <row r="36348" spans="1:2" x14ac:dyDescent="0.25">
      <c r="A36348" t="s">
        <v>50970</v>
      </c>
      <c r="B36348" t="s">
        <v>150</v>
      </c>
    </row>
    <row r="36349" spans="1:2" x14ac:dyDescent="0.25">
      <c r="A36349" t="s">
        <v>50971</v>
      </c>
      <c r="B36349" t="s">
        <v>150</v>
      </c>
    </row>
    <row r="36350" spans="1:2" x14ac:dyDescent="0.25">
      <c r="A36350" t="s">
        <v>50972</v>
      </c>
      <c r="B36350" t="s">
        <v>150</v>
      </c>
    </row>
    <row r="36351" spans="1:2" x14ac:dyDescent="0.25">
      <c r="A36351" t="s">
        <v>50973</v>
      </c>
      <c r="B36351" t="s">
        <v>150</v>
      </c>
    </row>
    <row r="36352" spans="1:2" x14ac:dyDescent="0.25">
      <c r="A36352" t="s">
        <v>50974</v>
      </c>
      <c r="B36352" t="s">
        <v>150</v>
      </c>
    </row>
    <row r="36353" spans="1:2" x14ac:dyDescent="0.25">
      <c r="A36353" t="s">
        <v>50975</v>
      </c>
      <c r="B36353" t="s">
        <v>150</v>
      </c>
    </row>
    <row r="36354" spans="1:2" x14ac:dyDescent="0.25">
      <c r="A36354" t="s">
        <v>50976</v>
      </c>
      <c r="B36354" t="s">
        <v>150</v>
      </c>
    </row>
    <row r="36355" spans="1:2" x14ac:dyDescent="0.25">
      <c r="A36355" t="s">
        <v>50977</v>
      </c>
      <c r="B36355" t="s">
        <v>150</v>
      </c>
    </row>
    <row r="36356" spans="1:2" x14ac:dyDescent="0.25">
      <c r="A36356" t="s">
        <v>50978</v>
      </c>
      <c r="B36356" t="s">
        <v>150</v>
      </c>
    </row>
    <row r="36357" spans="1:2" x14ac:dyDescent="0.25">
      <c r="A36357" t="s">
        <v>50979</v>
      </c>
      <c r="B36357" t="s">
        <v>150</v>
      </c>
    </row>
    <row r="36358" spans="1:2" x14ac:dyDescent="0.25">
      <c r="A36358" t="s">
        <v>50980</v>
      </c>
      <c r="B36358" t="s">
        <v>150</v>
      </c>
    </row>
    <row r="36359" spans="1:2" x14ac:dyDescent="0.25">
      <c r="A36359" t="s">
        <v>50981</v>
      </c>
      <c r="B36359" t="s">
        <v>150</v>
      </c>
    </row>
    <row r="36360" spans="1:2" x14ac:dyDescent="0.25">
      <c r="A36360" t="s">
        <v>50982</v>
      </c>
      <c r="B36360" t="s">
        <v>150</v>
      </c>
    </row>
    <row r="36361" spans="1:2" x14ac:dyDescent="0.25">
      <c r="A36361" t="s">
        <v>50983</v>
      </c>
      <c r="B36361" t="s">
        <v>150</v>
      </c>
    </row>
    <row r="36362" spans="1:2" x14ac:dyDescent="0.25">
      <c r="A36362" t="s">
        <v>50984</v>
      </c>
      <c r="B36362" t="s">
        <v>150</v>
      </c>
    </row>
    <row r="36363" spans="1:2" x14ac:dyDescent="0.25">
      <c r="A36363" t="s">
        <v>50985</v>
      </c>
      <c r="B36363" t="s">
        <v>150</v>
      </c>
    </row>
    <row r="36364" spans="1:2" x14ac:dyDescent="0.25">
      <c r="A36364" t="s">
        <v>50986</v>
      </c>
      <c r="B36364" t="s">
        <v>150</v>
      </c>
    </row>
    <row r="36365" spans="1:2" x14ac:dyDescent="0.25">
      <c r="A36365" t="s">
        <v>50987</v>
      </c>
      <c r="B36365" t="s">
        <v>150</v>
      </c>
    </row>
    <row r="36366" spans="1:2" x14ac:dyDescent="0.25">
      <c r="A36366" t="s">
        <v>50988</v>
      </c>
      <c r="B36366" t="s">
        <v>150</v>
      </c>
    </row>
    <row r="36367" spans="1:2" x14ac:dyDescent="0.25">
      <c r="A36367" t="s">
        <v>50989</v>
      </c>
      <c r="B36367" t="s">
        <v>150</v>
      </c>
    </row>
    <row r="36368" spans="1:2" x14ac:dyDescent="0.25">
      <c r="A36368" t="s">
        <v>50990</v>
      </c>
      <c r="B36368" t="s">
        <v>150</v>
      </c>
    </row>
    <row r="36369" spans="1:2" x14ac:dyDescent="0.25">
      <c r="A36369" t="s">
        <v>50991</v>
      </c>
      <c r="B36369" t="s">
        <v>150</v>
      </c>
    </row>
    <row r="36370" spans="1:2" x14ac:dyDescent="0.25">
      <c r="A36370" t="s">
        <v>50992</v>
      </c>
      <c r="B36370" t="s">
        <v>150</v>
      </c>
    </row>
    <row r="36371" spans="1:2" x14ac:dyDescent="0.25">
      <c r="A36371" t="s">
        <v>50993</v>
      </c>
    </row>
    <row r="36372" spans="1:2" x14ac:dyDescent="0.25">
      <c r="A36372" t="s">
        <v>50994</v>
      </c>
      <c r="B36372" t="s">
        <v>25722</v>
      </c>
    </row>
    <row r="36373" spans="1:2" x14ac:dyDescent="0.25">
      <c r="A36373" t="s">
        <v>50995</v>
      </c>
      <c r="B36373" t="s">
        <v>15669</v>
      </c>
    </row>
    <row r="36374" spans="1:2" x14ac:dyDescent="0.25">
      <c r="A36374" t="s">
        <v>50996</v>
      </c>
      <c r="B36374" t="s">
        <v>50997</v>
      </c>
    </row>
    <row r="36375" spans="1:2" x14ac:dyDescent="0.25">
      <c r="A36375" t="s">
        <v>50998</v>
      </c>
      <c r="B36375" t="s">
        <v>50999</v>
      </c>
    </row>
    <row r="36376" spans="1:2" x14ac:dyDescent="0.25">
      <c r="A36376" t="s">
        <v>51000</v>
      </c>
      <c r="B36376" t="s">
        <v>51001</v>
      </c>
    </row>
    <row r="36377" spans="1:2" x14ac:dyDescent="0.25">
      <c r="A36377" t="s">
        <v>51002</v>
      </c>
      <c r="B36377" t="s">
        <v>51003</v>
      </c>
    </row>
    <row r="36378" spans="1:2" x14ac:dyDescent="0.25">
      <c r="A36378" t="s">
        <v>51004</v>
      </c>
      <c r="B36378" t="s">
        <v>51005</v>
      </c>
    </row>
    <row r="36379" spans="1:2" x14ac:dyDescent="0.25">
      <c r="A36379" t="s">
        <v>51006</v>
      </c>
      <c r="B36379" t="s">
        <v>51007</v>
      </c>
    </row>
    <row r="36380" spans="1:2" x14ac:dyDescent="0.25">
      <c r="A36380" t="s">
        <v>51008</v>
      </c>
      <c r="B36380" t="s">
        <v>51009</v>
      </c>
    </row>
    <row r="36381" spans="1:2" x14ac:dyDescent="0.25">
      <c r="A36381" t="s">
        <v>51010</v>
      </c>
      <c r="B36381" t="s">
        <v>51011</v>
      </c>
    </row>
    <row r="36382" spans="1:2" x14ac:dyDescent="0.25">
      <c r="A36382" t="s">
        <v>51012</v>
      </c>
      <c r="B36382" t="s">
        <v>51013</v>
      </c>
    </row>
    <row r="36383" spans="1:2" x14ac:dyDescent="0.25">
      <c r="A36383" t="s">
        <v>51014</v>
      </c>
      <c r="B36383" t="s">
        <v>51015</v>
      </c>
    </row>
    <row r="36384" spans="1:2" x14ac:dyDescent="0.25">
      <c r="A36384" t="s">
        <v>51016</v>
      </c>
      <c r="B36384" t="s">
        <v>51017</v>
      </c>
    </row>
    <row r="36385" spans="1:2" x14ac:dyDescent="0.25">
      <c r="A36385" t="s">
        <v>51018</v>
      </c>
      <c r="B36385" t="s">
        <v>16729</v>
      </c>
    </row>
    <row r="36386" spans="1:2" x14ac:dyDescent="0.25">
      <c r="A36386" t="s">
        <v>51019</v>
      </c>
      <c r="B36386" t="s">
        <v>51020</v>
      </c>
    </row>
    <row r="36387" spans="1:2" x14ac:dyDescent="0.25">
      <c r="A36387" t="s">
        <v>51021</v>
      </c>
      <c r="B36387" t="s">
        <v>238</v>
      </c>
    </row>
    <row r="36388" spans="1:2" x14ac:dyDescent="0.25">
      <c r="A36388" t="s">
        <v>51022</v>
      </c>
      <c r="B36388" t="s">
        <v>51023</v>
      </c>
    </row>
    <row r="36389" spans="1:2" x14ac:dyDescent="0.25">
      <c r="A36389" t="s">
        <v>51024</v>
      </c>
      <c r="B36389" t="s">
        <v>51025</v>
      </c>
    </row>
    <row r="36390" spans="1:2" x14ac:dyDescent="0.25">
      <c r="A36390" t="s">
        <v>51026</v>
      </c>
      <c r="B36390" t="s">
        <v>51027</v>
      </c>
    </row>
    <row r="36391" spans="1:2" x14ac:dyDescent="0.25">
      <c r="A36391" t="s">
        <v>51028</v>
      </c>
      <c r="B36391" t="s">
        <v>46208</v>
      </c>
    </row>
    <row r="36392" spans="1:2" x14ac:dyDescent="0.25">
      <c r="A36392" t="s">
        <v>51029</v>
      </c>
      <c r="B36392" t="s">
        <v>51030</v>
      </c>
    </row>
    <row r="36393" spans="1:2" x14ac:dyDescent="0.25">
      <c r="A36393" t="s">
        <v>51031</v>
      </c>
      <c r="B36393" t="s">
        <v>51032</v>
      </c>
    </row>
    <row r="36394" spans="1:2" x14ac:dyDescent="0.25">
      <c r="A36394" t="s">
        <v>51033</v>
      </c>
      <c r="B36394" t="s">
        <v>51034</v>
      </c>
    </row>
    <row r="36395" spans="1:2" x14ac:dyDescent="0.25">
      <c r="A36395" t="s">
        <v>51035</v>
      </c>
      <c r="B36395" t="s">
        <v>51036</v>
      </c>
    </row>
    <row r="36396" spans="1:2" x14ac:dyDescent="0.25">
      <c r="A36396" t="s">
        <v>51037</v>
      </c>
      <c r="B36396" t="s">
        <v>1887</v>
      </c>
    </row>
    <row r="36397" spans="1:2" x14ac:dyDescent="0.25">
      <c r="A36397" t="s">
        <v>51038</v>
      </c>
      <c r="B36397" t="s">
        <v>1887</v>
      </c>
    </row>
    <row r="36398" spans="1:2" x14ac:dyDescent="0.25">
      <c r="A36398" t="s">
        <v>51039</v>
      </c>
      <c r="B36398" t="s">
        <v>1887</v>
      </c>
    </row>
    <row r="36399" spans="1:2" x14ac:dyDescent="0.25">
      <c r="A36399" t="s">
        <v>51040</v>
      </c>
      <c r="B36399" t="s">
        <v>1887</v>
      </c>
    </row>
    <row r="36400" spans="1:2" x14ac:dyDescent="0.25">
      <c r="A36400" t="s">
        <v>51041</v>
      </c>
      <c r="B36400" t="s">
        <v>51042</v>
      </c>
    </row>
    <row r="36401" spans="1:2" x14ac:dyDescent="0.25">
      <c r="A36401" t="s">
        <v>51043</v>
      </c>
      <c r="B36401" t="s">
        <v>51042</v>
      </c>
    </row>
    <row r="36402" spans="1:2" x14ac:dyDescent="0.25">
      <c r="A36402" t="s">
        <v>51044</v>
      </c>
      <c r="B36402" t="s">
        <v>1887</v>
      </c>
    </row>
    <row r="36403" spans="1:2" x14ac:dyDescent="0.25">
      <c r="A36403" t="s">
        <v>51045</v>
      </c>
      <c r="B36403" t="s">
        <v>1887</v>
      </c>
    </row>
    <row r="36404" spans="1:2" x14ac:dyDescent="0.25">
      <c r="A36404" t="s">
        <v>51046</v>
      </c>
      <c r="B36404" t="s">
        <v>1887</v>
      </c>
    </row>
    <row r="36405" spans="1:2" x14ac:dyDescent="0.25">
      <c r="A36405" t="s">
        <v>51047</v>
      </c>
      <c r="B36405" t="s">
        <v>1887</v>
      </c>
    </row>
    <row r="36406" spans="1:2" x14ac:dyDescent="0.25">
      <c r="A36406" t="s">
        <v>51048</v>
      </c>
      <c r="B36406" t="s">
        <v>179</v>
      </c>
    </row>
    <row r="36407" spans="1:2" x14ac:dyDescent="0.25">
      <c r="A36407" t="s">
        <v>51049</v>
      </c>
      <c r="B36407" t="s">
        <v>179</v>
      </c>
    </row>
    <row r="36408" spans="1:2" x14ac:dyDescent="0.25">
      <c r="A36408" t="s">
        <v>51050</v>
      </c>
      <c r="B36408" t="s">
        <v>179</v>
      </c>
    </row>
    <row r="36409" spans="1:2" x14ac:dyDescent="0.25">
      <c r="A36409" t="s">
        <v>51051</v>
      </c>
      <c r="B36409" t="s">
        <v>1887</v>
      </c>
    </row>
    <row r="36410" spans="1:2" x14ac:dyDescent="0.25">
      <c r="A36410" t="s">
        <v>51052</v>
      </c>
      <c r="B36410" t="s">
        <v>51053</v>
      </c>
    </row>
    <row r="36411" spans="1:2" x14ac:dyDescent="0.25">
      <c r="A36411" t="s">
        <v>51054</v>
      </c>
      <c r="B36411" t="s">
        <v>9066</v>
      </c>
    </row>
    <row r="36412" spans="1:2" x14ac:dyDescent="0.25">
      <c r="A36412" t="s">
        <v>51055</v>
      </c>
      <c r="B36412" t="s">
        <v>51056</v>
      </c>
    </row>
    <row r="36413" spans="1:2" x14ac:dyDescent="0.25">
      <c r="A36413" t="s">
        <v>51057</v>
      </c>
      <c r="B36413" t="s">
        <v>51058</v>
      </c>
    </row>
    <row r="36414" spans="1:2" x14ac:dyDescent="0.25">
      <c r="A36414" t="s">
        <v>51059</v>
      </c>
      <c r="B36414" t="s">
        <v>51060</v>
      </c>
    </row>
    <row r="36415" spans="1:2" x14ac:dyDescent="0.25">
      <c r="A36415" t="s">
        <v>51061</v>
      </c>
      <c r="B36415" t="s">
        <v>51062</v>
      </c>
    </row>
    <row r="36416" spans="1:2" x14ac:dyDescent="0.25">
      <c r="A36416" t="s">
        <v>51063</v>
      </c>
      <c r="B36416" t="s">
        <v>238</v>
      </c>
    </row>
    <row r="36417" spans="1:2" x14ac:dyDescent="0.25">
      <c r="A36417" t="s">
        <v>51064</v>
      </c>
      <c r="B36417" t="s">
        <v>238</v>
      </c>
    </row>
    <row r="36418" spans="1:2" x14ac:dyDescent="0.25">
      <c r="A36418" t="s">
        <v>51065</v>
      </c>
      <c r="B36418" t="s">
        <v>238</v>
      </c>
    </row>
    <row r="36419" spans="1:2" x14ac:dyDescent="0.25">
      <c r="A36419" t="s">
        <v>51066</v>
      </c>
      <c r="B36419" t="s">
        <v>50849</v>
      </c>
    </row>
    <row r="36420" spans="1:2" x14ac:dyDescent="0.25">
      <c r="A36420" t="s">
        <v>51067</v>
      </c>
      <c r="B36420" t="s">
        <v>50849</v>
      </c>
    </row>
    <row r="36421" spans="1:2" x14ac:dyDescent="0.25">
      <c r="A36421" t="s">
        <v>51068</v>
      </c>
      <c r="B36421" t="s">
        <v>214</v>
      </c>
    </row>
    <row r="36422" spans="1:2" x14ac:dyDescent="0.25">
      <c r="A36422" t="s">
        <v>51069</v>
      </c>
      <c r="B36422" t="s">
        <v>1626</v>
      </c>
    </row>
    <row r="36423" spans="1:2" x14ac:dyDescent="0.25">
      <c r="A36423" t="s">
        <v>51070</v>
      </c>
      <c r="B36423" t="s">
        <v>51071</v>
      </c>
    </row>
    <row r="36424" spans="1:2" x14ac:dyDescent="0.25">
      <c r="A36424" t="s">
        <v>51072</v>
      </c>
      <c r="B36424" t="s">
        <v>51073</v>
      </c>
    </row>
    <row r="36425" spans="1:2" x14ac:dyDescent="0.25">
      <c r="A36425" t="s">
        <v>51074</v>
      </c>
      <c r="B36425" t="s">
        <v>51075</v>
      </c>
    </row>
    <row r="36426" spans="1:2" x14ac:dyDescent="0.25">
      <c r="A36426" t="s">
        <v>51076</v>
      </c>
      <c r="B36426" t="s">
        <v>51077</v>
      </c>
    </row>
    <row r="36427" spans="1:2" x14ac:dyDescent="0.25">
      <c r="A36427" t="s">
        <v>51078</v>
      </c>
    </row>
    <row r="36428" spans="1:2" x14ac:dyDescent="0.25">
      <c r="A36428" t="s">
        <v>51079</v>
      </c>
      <c r="B36428" t="s">
        <v>51080</v>
      </c>
    </row>
    <row r="36429" spans="1:2" x14ac:dyDescent="0.25">
      <c r="A36429" t="s">
        <v>51081</v>
      </c>
      <c r="B36429" t="s">
        <v>51082</v>
      </c>
    </row>
    <row r="36430" spans="1:2" x14ac:dyDescent="0.25">
      <c r="A36430" t="s">
        <v>51083</v>
      </c>
      <c r="B36430" t="s">
        <v>51084</v>
      </c>
    </row>
    <row r="36431" spans="1:2" x14ac:dyDescent="0.25">
      <c r="A36431" t="s">
        <v>51085</v>
      </c>
    </row>
    <row r="36432" spans="1:2" x14ac:dyDescent="0.25">
      <c r="A36432" t="s">
        <v>51086</v>
      </c>
      <c r="B36432" t="s">
        <v>51087</v>
      </c>
    </row>
    <row r="36433" spans="1:2" x14ac:dyDescent="0.25">
      <c r="A36433" t="s">
        <v>51088</v>
      </c>
      <c r="B36433" t="s">
        <v>51089</v>
      </c>
    </row>
    <row r="36434" spans="1:2" x14ac:dyDescent="0.25">
      <c r="A36434" t="s">
        <v>51090</v>
      </c>
      <c r="B36434" t="s">
        <v>1278</v>
      </c>
    </row>
    <row r="36435" spans="1:2" x14ac:dyDescent="0.25">
      <c r="A36435" t="s">
        <v>51091</v>
      </c>
      <c r="B36435" t="s">
        <v>51092</v>
      </c>
    </row>
    <row r="36436" spans="1:2" x14ac:dyDescent="0.25">
      <c r="A36436" t="s">
        <v>51093</v>
      </c>
      <c r="B36436" t="s">
        <v>51094</v>
      </c>
    </row>
    <row r="36437" spans="1:2" x14ac:dyDescent="0.25">
      <c r="A36437" t="s">
        <v>51095</v>
      </c>
      <c r="B36437" t="s">
        <v>1626</v>
      </c>
    </row>
    <row r="36438" spans="1:2" x14ac:dyDescent="0.25">
      <c r="A36438" t="s">
        <v>51096</v>
      </c>
      <c r="B36438" t="s">
        <v>1626</v>
      </c>
    </row>
    <row r="36439" spans="1:2" x14ac:dyDescent="0.25">
      <c r="A36439" t="s">
        <v>51097</v>
      </c>
      <c r="B36439" t="s">
        <v>50849</v>
      </c>
    </row>
    <row r="36440" spans="1:2" x14ac:dyDescent="0.25">
      <c r="A36440" t="s">
        <v>51098</v>
      </c>
      <c r="B36440" t="s">
        <v>51099</v>
      </c>
    </row>
    <row r="36441" spans="1:2" x14ac:dyDescent="0.25">
      <c r="A36441" t="s">
        <v>51100</v>
      </c>
      <c r="B36441" t="s">
        <v>51101</v>
      </c>
    </row>
    <row r="36442" spans="1:2" x14ac:dyDescent="0.25">
      <c r="A36442" t="s">
        <v>51102</v>
      </c>
      <c r="B36442" t="s">
        <v>51103</v>
      </c>
    </row>
    <row r="36443" spans="1:2" x14ac:dyDescent="0.25">
      <c r="A36443" t="s">
        <v>51104</v>
      </c>
      <c r="B36443" t="s">
        <v>51105</v>
      </c>
    </row>
    <row r="36444" spans="1:2" x14ac:dyDescent="0.25">
      <c r="A36444" t="s">
        <v>51106</v>
      </c>
      <c r="B36444" t="s">
        <v>51105</v>
      </c>
    </row>
    <row r="36445" spans="1:2" x14ac:dyDescent="0.25">
      <c r="A36445" t="s">
        <v>51107</v>
      </c>
      <c r="B36445" t="s">
        <v>1278</v>
      </c>
    </row>
    <row r="36446" spans="1:2" x14ac:dyDescent="0.25">
      <c r="A36446" t="s">
        <v>51108</v>
      </c>
      <c r="B36446" t="s">
        <v>51109</v>
      </c>
    </row>
    <row r="36447" spans="1:2" x14ac:dyDescent="0.25">
      <c r="A36447" t="s">
        <v>51110</v>
      </c>
      <c r="B36447" t="s">
        <v>51111</v>
      </c>
    </row>
    <row r="36448" spans="1:2" x14ac:dyDescent="0.25">
      <c r="A36448" t="s">
        <v>51112</v>
      </c>
    </row>
    <row r="36449" spans="1:2" x14ac:dyDescent="0.25">
      <c r="A36449" t="s">
        <v>51113</v>
      </c>
      <c r="B36449" t="s">
        <v>51114</v>
      </c>
    </row>
    <row r="36450" spans="1:2" x14ac:dyDescent="0.25">
      <c r="A36450" t="s">
        <v>51115</v>
      </c>
      <c r="B36450" t="s">
        <v>51116</v>
      </c>
    </row>
    <row r="36451" spans="1:2" x14ac:dyDescent="0.25">
      <c r="A36451" t="s">
        <v>51117</v>
      </c>
      <c r="B36451" t="s">
        <v>51118</v>
      </c>
    </row>
    <row r="36452" spans="1:2" x14ac:dyDescent="0.25">
      <c r="A36452" t="s">
        <v>51119</v>
      </c>
    </row>
    <row r="36453" spans="1:2" x14ac:dyDescent="0.25">
      <c r="A36453" t="s">
        <v>51120</v>
      </c>
      <c r="B36453" t="s">
        <v>51121</v>
      </c>
    </row>
    <row r="36454" spans="1:2" x14ac:dyDescent="0.25">
      <c r="A36454" t="s">
        <v>51122</v>
      </c>
      <c r="B36454" t="s">
        <v>16048</v>
      </c>
    </row>
    <row r="36455" spans="1:2" x14ac:dyDescent="0.25">
      <c r="A36455" t="s">
        <v>51123</v>
      </c>
      <c r="B36455" t="s">
        <v>51124</v>
      </c>
    </row>
    <row r="36456" spans="1:2" x14ac:dyDescent="0.25">
      <c r="A36456" t="s">
        <v>51125</v>
      </c>
      <c r="B36456" t="s">
        <v>51126</v>
      </c>
    </row>
    <row r="36457" spans="1:2" x14ac:dyDescent="0.25">
      <c r="A36457" t="s">
        <v>51127</v>
      </c>
      <c r="B36457" t="s">
        <v>19505</v>
      </c>
    </row>
    <row r="36458" spans="1:2" x14ac:dyDescent="0.25">
      <c r="A36458" t="s">
        <v>51128</v>
      </c>
      <c r="B36458" t="s">
        <v>1278</v>
      </c>
    </row>
    <row r="36459" spans="1:2" x14ac:dyDescent="0.25">
      <c r="A36459" t="s">
        <v>51129</v>
      </c>
      <c r="B36459" t="s">
        <v>1278</v>
      </c>
    </row>
    <row r="36460" spans="1:2" x14ac:dyDescent="0.25">
      <c r="A36460" t="s">
        <v>51130</v>
      </c>
      <c r="B36460" t="s">
        <v>51131</v>
      </c>
    </row>
    <row r="36461" spans="1:2" x14ac:dyDescent="0.25">
      <c r="A36461" t="s">
        <v>51132</v>
      </c>
      <c r="B36461" t="s">
        <v>51133</v>
      </c>
    </row>
    <row r="36462" spans="1:2" x14ac:dyDescent="0.25">
      <c r="A36462" t="s">
        <v>51134</v>
      </c>
      <c r="B36462" t="s">
        <v>51135</v>
      </c>
    </row>
    <row r="36463" spans="1:2" x14ac:dyDescent="0.25">
      <c r="A36463" t="s">
        <v>51136</v>
      </c>
      <c r="B36463" t="s">
        <v>51137</v>
      </c>
    </row>
    <row r="36464" spans="1:2" x14ac:dyDescent="0.25">
      <c r="A36464" t="s">
        <v>51138</v>
      </c>
      <c r="B36464" t="s">
        <v>51139</v>
      </c>
    </row>
    <row r="36465" spans="1:2" x14ac:dyDescent="0.25">
      <c r="A36465" t="s">
        <v>51140</v>
      </c>
      <c r="B36465" t="s">
        <v>15833</v>
      </c>
    </row>
    <row r="36466" spans="1:2" x14ac:dyDescent="0.25">
      <c r="A36466" t="s">
        <v>51141</v>
      </c>
      <c r="B36466" t="s">
        <v>51142</v>
      </c>
    </row>
    <row r="36467" spans="1:2" x14ac:dyDescent="0.25">
      <c r="A36467" t="s">
        <v>51143</v>
      </c>
      <c r="B36467" t="s">
        <v>2370</v>
      </c>
    </row>
    <row r="36468" spans="1:2" x14ac:dyDescent="0.25">
      <c r="A36468" t="s">
        <v>51144</v>
      </c>
      <c r="B36468" t="s">
        <v>51145</v>
      </c>
    </row>
    <row r="36469" spans="1:2" x14ac:dyDescent="0.25">
      <c r="A36469" t="s">
        <v>51146</v>
      </c>
      <c r="B36469" t="s">
        <v>21136</v>
      </c>
    </row>
    <row r="36470" spans="1:2" x14ac:dyDescent="0.25">
      <c r="A36470" t="s">
        <v>51147</v>
      </c>
      <c r="B36470" t="s">
        <v>51148</v>
      </c>
    </row>
    <row r="36471" spans="1:2" x14ac:dyDescent="0.25">
      <c r="A36471" t="s">
        <v>51149</v>
      </c>
      <c r="B36471" t="s">
        <v>4151</v>
      </c>
    </row>
    <row r="36472" spans="1:2" x14ac:dyDescent="0.25">
      <c r="A36472" t="s">
        <v>51150</v>
      </c>
      <c r="B36472" t="s">
        <v>4151</v>
      </c>
    </row>
    <row r="36473" spans="1:2" x14ac:dyDescent="0.25">
      <c r="A36473" t="s">
        <v>51151</v>
      </c>
      <c r="B36473" t="s">
        <v>4151</v>
      </c>
    </row>
    <row r="36474" spans="1:2" x14ac:dyDescent="0.25">
      <c r="A36474" t="s">
        <v>51152</v>
      </c>
      <c r="B36474" t="s">
        <v>4151</v>
      </c>
    </row>
    <row r="36475" spans="1:2" x14ac:dyDescent="0.25">
      <c r="A36475" t="s">
        <v>51153</v>
      </c>
      <c r="B36475" t="s">
        <v>51154</v>
      </c>
    </row>
    <row r="36476" spans="1:2" x14ac:dyDescent="0.25">
      <c r="A36476" t="s">
        <v>51155</v>
      </c>
      <c r="B36476" t="s">
        <v>46624</v>
      </c>
    </row>
    <row r="36477" spans="1:2" x14ac:dyDescent="0.25">
      <c r="A36477" t="s">
        <v>51156</v>
      </c>
      <c r="B36477" t="s">
        <v>51157</v>
      </c>
    </row>
    <row r="36478" spans="1:2" x14ac:dyDescent="0.25">
      <c r="A36478" t="s">
        <v>51158</v>
      </c>
      <c r="B36478" t="s">
        <v>51159</v>
      </c>
    </row>
    <row r="36479" spans="1:2" x14ac:dyDescent="0.25">
      <c r="A36479" t="s">
        <v>51160</v>
      </c>
      <c r="B36479" t="s">
        <v>51161</v>
      </c>
    </row>
    <row r="36480" spans="1:2" x14ac:dyDescent="0.25">
      <c r="A36480" t="s">
        <v>51162</v>
      </c>
      <c r="B36480" t="s">
        <v>51163</v>
      </c>
    </row>
    <row r="36481" spans="1:2" x14ac:dyDescent="0.25">
      <c r="A36481" t="s">
        <v>51164</v>
      </c>
      <c r="B36481" t="s">
        <v>48137</v>
      </c>
    </row>
    <row r="36482" spans="1:2" x14ac:dyDescent="0.25">
      <c r="A36482" t="s">
        <v>51165</v>
      </c>
      <c r="B36482" t="s">
        <v>48137</v>
      </c>
    </row>
    <row r="36483" spans="1:2" x14ac:dyDescent="0.25">
      <c r="A36483" t="s">
        <v>51166</v>
      </c>
      <c r="B36483" t="s">
        <v>48137</v>
      </c>
    </row>
    <row r="36484" spans="1:2" x14ac:dyDescent="0.25">
      <c r="A36484" t="s">
        <v>51167</v>
      </c>
      <c r="B36484" t="s">
        <v>48137</v>
      </c>
    </row>
    <row r="36485" spans="1:2" x14ac:dyDescent="0.25">
      <c r="A36485" t="s">
        <v>51168</v>
      </c>
      <c r="B36485" t="s">
        <v>8532</v>
      </c>
    </row>
    <row r="36486" spans="1:2" x14ac:dyDescent="0.25">
      <c r="A36486" t="s">
        <v>51169</v>
      </c>
      <c r="B36486" t="s">
        <v>51170</v>
      </c>
    </row>
    <row r="36487" spans="1:2" x14ac:dyDescent="0.25">
      <c r="A36487" t="s">
        <v>51171</v>
      </c>
      <c r="B36487" t="s">
        <v>51172</v>
      </c>
    </row>
    <row r="36488" spans="1:2" x14ac:dyDescent="0.25">
      <c r="A36488" t="s">
        <v>51173</v>
      </c>
      <c r="B36488" t="s">
        <v>51174</v>
      </c>
    </row>
    <row r="36489" spans="1:2" x14ac:dyDescent="0.25">
      <c r="A36489" t="s">
        <v>51175</v>
      </c>
      <c r="B36489" t="s">
        <v>51176</v>
      </c>
    </row>
    <row r="36490" spans="1:2" x14ac:dyDescent="0.25">
      <c r="A36490" t="s">
        <v>51177</v>
      </c>
      <c r="B36490" t="s">
        <v>51178</v>
      </c>
    </row>
    <row r="36491" spans="1:2" x14ac:dyDescent="0.25">
      <c r="A36491" t="s">
        <v>51179</v>
      </c>
      <c r="B36491" t="s">
        <v>12342</v>
      </c>
    </row>
    <row r="36492" spans="1:2" x14ac:dyDescent="0.25">
      <c r="A36492" t="s">
        <v>51180</v>
      </c>
      <c r="B36492" t="s">
        <v>51181</v>
      </c>
    </row>
    <row r="36493" spans="1:2" x14ac:dyDescent="0.25">
      <c r="A36493" t="s">
        <v>51182</v>
      </c>
      <c r="B36493" t="s">
        <v>51183</v>
      </c>
    </row>
    <row r="36494" spans="1:2" x14ac:dyDescent="0.25">
      <c r="A36494" t="s">
        <v>51184</v>
      </c>
      <c r="B36494" t="s">
        <v>51185</v>
      </c>
    </row>
    <row r="36495" spans="1:2" x14ac:dyDescent="0.25">
      <c r="A36495" t="s">
        <v>51186</v>
      </c>
      <c r="B36495" t="s">
        <v>51187</v>
      </c>
    </row>
    <row r="36496" spans="1:2" x14ac:dyDescent="0.25">
      <c r="A36496" t="s">
        <v>51188</v>
      </c>
      <c r="B36496" t="s">
        <v>51187</v>
      </c>
    </row>
    <row r="36497" spans="1:2" x14ac:dyDescent="0.25">
      <c r="A36497" t="s">
        <v>51189</v>
      </c>
      <c r="B36497" t="s">
        <v>15795</v>
      </c>
    </row>
    <row r="36498" spans="1:2" x14ac:dyDescent="0.25">
      <c r="A36498" t="s">
        <v>51190</v>
      </c>
      <c r="B36498" t="s">
        <v>51191</v>
      </c>
    </row>
    <row r="36499" spans="1:2" x14ac:dyDescent="0.25">
      <c r="A36499" t="s">
        <v>51192</v>
      </c>
      <c r="B36499" t="s">
        <v>51193</v>
      </c>
    </row>
    <row r="36500" spans="1:2" x14ac:dyDescent="0.25">
      <c r="A36500" t="s">
        <v>51194</v>
      </c>
      <c r="B36500" t="s">
        <v>51195</v>
      </c>
    </row>
    <row r="36501" spans="1:2" x14ac:dyDescent="0.25">
      <c r="A36501" t="s">
        <v>51196</v>
      </c>
      <c r="B36501" t="s">
        <v>1024</v>
      </c>
    </row>
    <row r="36502" spans="1:2" x14ac:dyDescent="0.25">
      <c r="A36502" t="s">
        <v>51197</v>
      </c>
      <c r="B36502" t="s">
        <v>1024</v>
      </c>
    </row>
    <row r="36503" spans="1:2" x14ac:dyDescent="0.25">
      <c r="A36503" t="s">
        <v>51198</v>
      </c>
      <c r="B36503" t="s">
        <v>1024</v>
      </c>
    </row>
    <row r="36504" spans="1:2" x14ac:dyDescent="0.25">
      <c r="A36504" t="s">
        <v>51199</v>
      </c>
      <c r="B36504" t="s">
        <v>1024</v>
      </c>
    </row>
    <row r="36505" spans="1:2" x14ac:dyDescent="0.25">
      <c r="A36505" t="s">
        <v>51200</v>
      </c>
      <c r="B36505" t="s">
        <v>11631</v>
      </c>
    </row>
    <row r="36506" spans="1:2" x14ac:dyDescent="0.25">
      <c r="A36506" t="s">
        <v>51201</v>
      </c>
      <c r="B36506" t="s">
        <v>11631</v>
      </c>
    </row>
    <row r="36507" spans="1:2" x14ac:dyDescent="0.25">
      <c r="A36507" t="s">
        <v>51202</v>
      </c>
      <c r="B36507" t="s">
        <v>1024</v>
      </c>
    </row>
    <row r="36508" spans="1:2" x14ac:dyDescent="0.25">
      <c r="A36508" t="s">
        <v>51203</v>
      </c>
      <c r="B36508" t="s">
        <v>11631</v>
      </c>
    </row>
    <row r="36509" spans="1:2" x14ac:dyDescent="0.25">
      <c r="A36509" t="s">
        <v>51204</v>
      </c>
      <c r="B36509" t="s">
        <v>1024</v>
      </c>
    </row>
    <row r="36510" spans="1:2" x14ac:dyDescent="0.25">
      <c r="A36510" t="s">
        <v>51205</v>
      </c>
      <c r="B36510" t="s">
        <v>1024</v>
      </c>
    </row>
    <row r="36511" spans="1:2" x14ac:dyDescent="0.25">
      <c r="A36511" t="s">
        <v>51206</v>
      </c>
      <c r="B36511" t="s">
        <v>1024</v>
      </c>
    </row>
    <row r="36512" spans="1:2" x14ac:dyDescent="0.25">
      <c r="A36512" t="s">
        <v>51207</v>
      </c>
      <c r="B36512" t="s">
        <v>1024</v>
      </c>
    </row>
    <row r="36513" spans="1:2" x14ac:dyDescent="0.25">
      <c r="A36513" t="s">
        <v>51208</v>
      </c>
      <c r="B36513" t="s">
        <v>1024</v>
      </c>
    </row>
    <row r="36514" spans="1:2" x14ac:dyDescent="0.25">
      <c r="A36514" t="s">
        <v>51209</v>
      </c>
      <c r="B36514" t="s">
        <v>1024</v>
      </c>
    </row>
    <row r="36515" spans="1:2" x14ac:dyDescent="0.25">
      <c r="A36515" t="s">
        <v>51210</v>
      </c>
      <c r="B36515" t="s">
        <v>1024</v>
      </c>
    </row>
    <row r="36516" spans="1:2" x14ac:dyDescent="0.25">
      <c r="A36516" t="s">
        <v>51211</v>
      </c>
      <c r="B36516" t="s">
        <v>1024</v>
      </c>
    </row>
    <row r="36517" spans="1:2" x14ac:dyDescent="0.25">
      <c r="A36517" t="s">
        <v>51212</v>
      </c>
      <c r="B36517" t="s">
        <v>51213</v>
      </c>
    </row>
    <row r="36518" spans="1:2" x14ac:dyDescent="0.25">
      <c r="A36518" t="s">
        <v>51214</v>
      </c>
      <c r="B36518" t="s">
        <v>51215</v>
      </c>
    </row>
    <row r="36519" spans="1:2" x14ac:dyDescent="0.25">
      <c r="A36519" t="s">
        <v>51216</v>
      </c>
      <c r="B36519" t="s">
        <v>51217</v>
      </c>
    </row>
    <row r="36520" spans="1:2" x14ac:dyDescent="0.25">
      <c r="A36520" t="s">
        <v>51218</v>
      </c>
      <c r="B36520" t="s">
        <v>51219</v>
      </c>
    </row>
    <row r="36521" spans="1:2" x14ac:dyDescent="0.25">
      <c r="A36521" t="s">
        <v>51220</v>
      </c>
      <c r="B36521" t="s">
        <v>51221</v>
      </c>
    </row>
    <row r="36522" spans="1:2" x14ac:dyDescent="0.25">
      <c r="A36522" t="s">
        <v>51222</v>
      </c>
      <c r="B36522" t="s">
        <v>51223</v>
      </c>
    </row>
    <row r="36523" spans="1:2" x14ac:dyDescent="0.25">
      <c r="A36523" t="s">
        <v>51224</v>
      </c>
      <c r="B36523" t="s">
        <v>15913</v>
      </c>
    </row>
    <row r="36524" spans="1:2" x14ac:dyDescent="0.25">
      <c r="A36524" t="s">
        <v>51225</v>
      </c>
      <c r="B36524" t="s">
        <v>51226</v>
      </c>
    </row>
    <row r="36525" spans="1:2" x14ac:dyDescent="0.25">
      <c r="A36525" t="s">
        <v>51227</v>
      </c>
      <c r="B36525" t="s">
        <v>1024</v>
      </c>
    </row>
    <row r="36526" spans="1:2" x14ac:dyDescent="0.25">
      <c r="A36526" t="s">
        <v>51228</v>
      </c>
      <c r="B36526" t="s">
        <v>204</v>
      </c>
    </row>
    <row r="36527" spans="1:2" x14ac:dyDescent="0.25">
      <c r="A36527" t="s">
        <v>51229</v>
      </c>
      <c r="B36527" t="s">
        <v>15930</v>
      </c>
    </row>
    <row r="36528" spans="1:2" x14ac:dyDescent="0.25">
      <c r="A36528" t="s">
        <v>51230</v>
      </c>
      <c r="B36528" t="s">
        <v>51231</v>
      </c>
    </row>
    <row r="36529" spans="1:2" x14ac:dyDescent="0.25">
      <c r="A36529" t="s">
        <v>51232</v>
      </c>
      <c r="B36529" t="s">
        <v>16117</v>
      </c>
    </row>
    <row r="36530" spans="1:2" x14ac:dyDescent="0.25">
      <c r="A36530" t="s">
        <v>51233</v>
      </c>
      <c r="B36530" t="s">
        <v>16117</v>
      </c>
    </row>
    <row r="36531" spans="1:2" x14ac:dyDescent="0.25">
      <c r="A36531" t="s">
        <v>51234</v>
      </c>
      <c r="B36531" t="s">
        <v>657</v>
      </c>
    </row>
    <row r="36532" spans="1:2" x14ac:dyDescent="0.25">
      <c r="A36532" t="s">
        <v>51235</v>
      </c>
      <c r="B36532" t="s">
        <v>51236</v>
      </c>
    </row>
    <row r="36533" spans="1:2" x14ac:dyDescent="0.25">
      <c r="A36533" t="s">
        <v>51237</v>
      </c>
      <c r="B36533" t="s">
        <v>51238</v>
      </c>
    </row>
    <row r="36534" spans="1:2" x14ac:dyDescent="0.25">
      <c r="A36534" t="s">
        <v>51239</v>
      </c>
      <c r="B36534" t="s">
        <v>15035</v>
      </c>
    </row>
    <row r="36535" spans="1:2" x14ac:dyDescent="0.25">
      <c r="A36535" t="s">
        <v>51240</v>
      </c>
      <c r="B36535" t="s">
        <v>51241</v>
      </c>
    </row>
    <row r="36536" spans="1:2" x14ac:dyDescent="0.25">
      <c r="A36536" t="s">
        <v>51242</v>
      </c>
      <c r="B36536" t="s">
        <v>15546</v>
      </c>
    </row>
    <row r="36537" spans="1:2" x14ac:dyDescent="0.25">
      <c r="A36537" t="s">
        <v>51243</v>
      </c>
      <c r="B36537" t="s">
        <v>51244</v>
      </c>
    </row>
    <row r="36538" spans="1:2" x14ac:dyDescent="0.25">
      <c r="A36538" t="s">
        <v>51245</v>
      </c>
      <c r="B36538" t="s">
        <v>16050</v>
      </c>
    </row>
    <row r="36539" spans="1:2" x14ac:dyDescent="0.25">
      <c r="A36539" t="s">
        <v>51246</v>
      </c>
      <c r="B36539" t="s">
        <v>3501</v>
      </c>
    </row>
    <row r="36540" spans="1:2" x14ac:dyDescent="0.25">
      <c r="A36540" t="s">
        <v>51247</v>
      </c>
      <c r="B36540" t="s">
        <v>15592</v>
      </c>
    </row>
    <row r="36541" spans="1:2" x14ac:dyDescent="0.25">
      <c r="A36541" t="s">
        <v>51248</v>
      </c>
      <c r="B36541" t="s">
        <v>51249</v>
      </c>
    </row>
    <row r="36542" spans="1:2" x14ac:dyDescent="0.25">
      <c r="A36542" t="s">
        <v>51250</v>
      </c>
      <c r="B36542" t="s">
        <v>204</v>
      </c>
    </row>
    <row r="36543" spans="1:2" x14ac:dyDescent="0.25">
      <c r="A36543" t="s">
        <v>51251</v>
      </c>
    </row>
    <row r="36544" spans="1:2" x14ac:dyDescent="0.25">
      <c r="A36544" t="s">
        <v>51252</v>
      </c>
      <c r="B36544" t="s">
        <v>45265</v>
      </c>
    </row>
    <row r="36545" spans="1:2" x14ac:dyDescent="0.25">
      <c r="A36545" t="s">
        <v>51253</v>
      </c>
      <c r="B36545" t="s">
        <v>51254</v>
      </c>
    </row>
    <row r="36546" spans="1:2" x14ac:dyDescent="0.25">
      <c r="A36546" t="s">
        <v>51255</v>
      </c>
      <c r="B36546" t="s">
        <v>47580</v>
      </c>
    </row>
    <row r="36547" spans="1:2" x14ac:dyDescent="0.25">
      <c r="A36547" t="s">
        <v>51256</v>
      </c>
    </row>
    <row r="36548" spans="1:2" x14ac:dyDescent="0.25">
      <c r="A36548" t="s">
        <v>51257</v>
      </c>
      <c r="B36548" t="s">
        <v>51258</v>
      </c>
    </row>
    <row r="36549" spans="1:2" x14ac:dyDescent="0.25">
      <c r="A36549" t="s">
        <v>51259</v>
      </c>
      <c r="B36549" t="s">
        <v>29695</v>
      </c>
    </row>
    <row r="36550" spans="1:2" x14ac:dyDescent="0.25">
      <c r="A36550" t="s">
        <v>51260</v>
      </c>
      <c r="B36550" t="s">
        <v>51261</v>
      </c>
    </row>
    <row r="36551" spans="1:2" x14ac:dyDescent="0.25">
      <c r="A36551" t="s">
        <v>51262</v>
      </c>
    </row>
    <row r="36552" spans="1:2" x14ac:dyDescent="0.25">
      <c r="A36552" t="s">
        <v>51263</v>
      </c>
      <c r="B36552" t="s">
        <v>51264</v>
      </c>
    </row>
    <row r="36553" spans="1:2" x14ac:dyDescent="0.25">
      <c r="A36553" t="s">
        <v>51265</v>
      </c>
      <c r="B36553" t="s">
        <v>51266</v>
      </c>
    </row>
    <row r="36554" spans="1:2" x14ac:dyDescent="0.25">
      <c r="A36554" t="s">
        <v>51267</v>
      </c>
      <c r="B36554" t="s">
        <v>3486</v>
      </c>
    </row>
    <row r="36555" spans="1:2" x14ac:dyDescent="0.25">
      <c r="A36555" t="s">
        <v>51268</v>
      </c>
      <c r="B36555" t="s">
        <v>51269</v>
      </c>
    </row>
    <row r="36556" spans="1:2" x14ac:dyDescent="0.25">
      <c r="A36556" t="s">
        <v>51270</v>
      </c>
      <c r="B36556" t="s">
        <v>13284</v>
      </c>
    </row>
    <row r="36557" spans="1:2" x14ac:dyDescent="0.25">
      <c r="A36557" t="s">
        <v>51271</v>
      </c>
      <c r="B36557" t="s">
        <v>51272</v>
      </c>
    </row>
    <row r="36558" spans="1:2" x14ac:dyDescent="0.25">
      <c r="A36558" t="s">
        <v>51273</v>
      </c>
      <c r="B36558" t="s">
        <v>51274</v>
      </c>
    </row>
    <row r="36559" spans="1:2" x14ac:dyDescent="0.25">
      <c r="A36559" t="s">
        <v>51275</v>
      </c>
      <c r="B36559" t="s">
        <v>51276</v>
      </c>
    </row>
    <row r="36560" spans="1:2" x14ac:dyDescent="0.25">
      <c r="A36560" t="s">
        <v>51277</v>
      </c>
    </row>
    <row r="36561" spans="1:2" x14ac:dyDescent="0.25">
      <c r="A36561" t="s">
        <v>51278</v>
      </c>
      <c r="B36561" t="s">
        <v>51279</v>
      </c>
    </row>
    <row r="36562" spans="1:2" x14ac:dyDescent="0.25">
      <c r="A36562" t="s">
        <v>51280</v>
      </c>
      <c r="B36562" t="s">
        <v>8325</v>
      </c>
    </row>
    <row r="36563" spans="1:2" x14ac:dyDescent="0.25">
      <c r="A36563" t="s">
        <v>51281</v>
      </c>
      <c r="B36563" t="s">
        <v>51282</v>
      </c>
    </row>
    <row r="36564" spans="1:2" x14ac:dyDescent="0.25">
      <c r="A36564" t="s">
        <v>51283</v>
      </c>
    </row>
    <row r="36565" spans="1:2" x14ac:dyDescent="0.25">
      <c r="A36565" t="s">
        <v>51284</v>
      </c>
      <c r="B36565" t="s">
        <v>51285</v>
      </c>
    </row>
    <row r="36566" spans="1:2" x14ac:dyDescent="0.25">
      <c r="A36566" t="s">
        <v>51286</v>
      </c>
      <c r="B36566" t="s">
        <v>51287</v>
      </c>
    </row>
    <row r="36567" spans="1:2" x14ac:dyDescent="0.25">
      <c r="A36567" t="s">
        <v>51288</v>
      </c>
      <c r="B36567" t="s">
        <v>51289</v>
      </c>
    </row>
    <row r="36568" spans="1:2" x14ac:dyDescent="0.25">
      <c r="A36568" t="s">
        <v>51290</v>
      </c>
      <c r="B36568" t="s">
        <v>51291</v>
      </c>
    </row>
    <row r="36569" spans="1:2" x14ac:dyDescent="0.25">
      <c r="A36569" t="s">
        <v>51292</v>
      </c>
      <c r="B36569" t="s">
        <v>51293</v>
      </c>
    </row>
    <row r="36570" spans="1:2" x14ac:dyDescent="0.25">
      <c r="A36570" t="s">
        <v>51294</v>
      </c>
      <c r="B36570" t="s">
        <v>51295</v>
      </c>
    </row>
    <row r="36571" spans="1:2" x14ac:dyDescent="0.25">
      <c r="A36571" t="s">
        <v>51296</v>
      </c>
      <c r="B36571" t="s">
        <v>51297</v>
      </c>
    </row>
    <row r="36572" spans="1:2" x14ac:dyDescent="0.25">
      <c r="A36572" t="s">
        <v>51298</v>
      </c>
      <c r="B36572" t="s">
        <v>2001</v>
      </c>
    </row>
    <row r="36573" spans="1:2" x14ac:dyDescent="0.25">
      <c r="A36573" t="s">
        <v>51299</v>
      </c>
      <c r="B36573" t="s">
        <v>51300</v>
      </c>
    </row>
    <row r="36574" spans="1:2" x14ac:dyDescent="0.25">
      <c r="A36574" t="s">
        <v>51301</v>
      </c>
      <c r="B36574" t="s">
        <v>50849</v>
      </c>
    </row>
    <row r="36575" spans="1:2" x14ac:dyDescent="0.25">
      <c r="A36575" t="s">
        <v>51302</v>
      </c>
      <c r="B36575" t="s">
        <v>14435</v>
      </c>
    </row>
    <row r="36576" spans="1:2" x14ac:dyDescent="0.25">
      <c r="A36576" t="s">
        <v>51303</v>
      </c>
      <c r="B36576" t="s">
        <v>23341</v>
      </c>
    </row>
    <row r="36577" spans="1:2" x14ac:dyDescent="0.25">
      <c r="A36577" t="s">
        <v>51304</v>
      </c>
      <c r="B36577" t="s">
        <v>23341</v>
      </c>
    </row>
    <row r="36578" spans="1:2" x14ac:dyDescent="0.25">
      <c r="A36578" t="s">
        <v>51305</v>
      </c>
      <c r="B36578" t="s">
        <v>51306</v>
      </c>
    </row>
    <row r="36579" spans="1:2" x14ac:dyDescent="0.25">
      <c r="A36579" t="s">
        <v>51307</v>
      </c>
      <c r="B36579" t="s">
        <v>51295</v>
      </c>
    </row>
    <row r="36580" spans="1:2" x14ac:dyDescent="0.25">
      <c r="A36580" t="s">
        <v>51308</v>
      </c>
      <c r="B36580" t="s">
        <v>51309</v>
      </c>
    </row>
    <row r="36581" spans="1:2" x14ac:dyDescent="0.25">
      <c r="A36581" t="s">
        <v>51310</v>
      </c>
      <c r="B36581" t="s">
        <v>51311</v>
      </c>
    </row>
    <row r="36582" spans="1:2" x14ac:dyDescent="0.25">
      <c r="A36582" t="s">
        <v>51312</v>
      </c>
      <c r="B36582" t="s">
        <v>51313</v>
      </c>
    </row>
    <row r="36583" spans="1:2" x14ac:dyDescent="0.25">
      <c r="A36583" t="s">
        <v>51314</v>
      </c>
      <c r="B36583" t="s">
        <v>51315</v>
      </c>
    </row>
    <row r="36584" spans="1:2" x14ac:dyDescent="0.25">
      <c r="A36584" t="s">
        <v>51316</v>
      </c>
      <c r="B36584" t="s">
        <v>51317</v>
      </c>
    </row>
    <row r="36585" spans="1:2" x14ac:dyDescent="0.25">
      <c r="A36585" t="s">
        <v>51318</v>
      </c>
      <c r="B36585" t="s">
        <v>51319</v>
      </c>
    </row>
    <row r="36586" spans="1:2" x14ac:dyDescent="0.25">
      <c r="A36586" t="s">
        <v>51320</v>
      </c>
    </row>
    <row r="36587" spans="1:2" x14ac:dyDescent="0.25">
      <c r="A36587" t="s">
        <v>51321</v>
      </c>
      <c r="B36587" t="s">
        <v>51322</v>
      </c>
    </row>
    <row r="36588" spans="1:2" x14ac:dyDescent="0.25">
      <c r="A36588" t="s">
        <v>51323</v>
      </c>
      <c r="B36588" t="s">
        <v>51324</v>
      </c>
    </row>
    <row r="36589" spans="1:2" x14ac:dyDescent="0.25">
      <c r="A36589" t="s">
        <v>51325</v>
      </c>
      <c r="B36589" t="s">
        <v>51311</v>
      </c>
    </row>
    <row r="36590" spans="1:2" x14ac:dyDescent="0.25">
      <c r="A36590" t="s">
        <v>51326</v>
      </c>
      <c r="B36590" t="s">
        <v>51327</v>
      </c>
    </row>
    <row r="36591" spans="1:2" x14ac:dyDescent="0.25">
      <c r="A36591" t="s">
        <v>51328</v>
      </c>
      <c r="B36591" t="s">
        <v>47963</v>
      </c>
    </row>
    <row r="36592" spans="1:2" x14ac:dyDescent="0.25">
      <c r="A36592" t="s">
        <v>51329</v>
      </c>
      <c r="B36592" t="s">
        <v>51330</v>
      </c>
    </row>
    <row r="36593" spans="1:2" x14ac:dyDescent="0.25">
      <c r="A36593" t="s">
        <v>51331</v>
      </c>
    </row>
    <row r="36594" spans="1:2" x14ac:dyDescent="0.25">
      <c r="A36594" t="s">
        <v>51332</v>
      </c>
      <c r="B36594" t="s">
        <v>51333</v>
      </c>
    </row>
    <row r="36595" spans="1:2" x14ac:dyDescent="0.25">
      <c r="A36595" t="s">
        <v>51334</v>
      </c>
      <c r="B36595" t="s">
        <v>51335</v>
      </c>
    </row>
    <row r="36596" spans="1:2" x14ac:dyDescent="0.25">
      <c r="A36596" t="s">
        <v>51336</v>
      </c>
      <c r="B36596" t="s">
        <v>51337</v>
      </c>
    </row>
    <row r="36597" spans="1:2" x14ac:dyDescent="0.25">
      <c r="A36597" t="s">
        <v>51338</v>
      </c>
      <c r="B36597" t="s">
        <v>15585</v>
      </c>
    </row>
    <row r="36598" spans="1:2" x14ac:dyDescent="0.25">
      <c r="A36598" t="s">
        <v>51339</v>
      </c>
      <c r="B36598" t="s">
        <v>15592</v>
      </c>
    </row>
    <row r="36599" spans="1:2" x14ac:dyDescent="0.25">
      <c r="A36599" t="s">
        <v>51340</v>
      </c>
      <c r="B36599" t="s">
        <v>51335</v>
      </c>
    </row>
    <row r="36600" spans="1:2" x14ac:dyDescent="0.25">
      <c r="A36600" t="s">
        <v>51341</v>
      </c>
      <c r="B36600" t="s">
        <v>51335</v>
      </c>
    </row>
    <row r="36601" spans="1:2" x14ac:dyDescent="0.25">
      <c r="A36601" t="s">
        <v>51342</v>
      </c>
      <c r="B36601" t="s">
        <v>51343</v>
      </c>
    </row>
    <row r="36602" spans="1:2" x14ac:dyDescent="0.25">
      <c r="A36602" t="s">
        <v>51344</v>
      </c>
      <c r="B36602" t="s">
        <v>47156</v>
      </c>
    </row>
    <row r="36603" spans="1:2" x14ac:dyDescent="0.25">
      <c r="A36603" t="s">
        <v>51345</v>
      </c>
      <c r="B36603" t="s">
        <v>51346</v>
      </c>
    </row>
    <row r="36604" spans="1:2" x14ac:dyDescent="0.25">
      <c r="A36604" t="s">
        <v>51347</v>
      </c>
    </row>
    <row r="36605" spans="1:2" x14ac:dyDescent="0.25">
      <c r="A36605" t="s">
        <v>51348</v>
      </c>
      <c r="B36605" t="s">
        <v>3634</v>
      </c>
    </row>
    <row r="36606" spans="1:2" x14ac:dyDescent="0.25">
      <c r="A36606" t="s">
        <v>51349</v>
      </c>
      <c r="B36606" t="s">
        <v>51350</v>
      </c>
    </row>
    <row r="36607" spans="1:2" x14ac:dyDescent="0.25">
      <c r="A36607" t="s">
        <v>51351</v>
      </c>
      <c r="B36607" t="s">
        <v>51352</v>
      </c>
    </row>
    <row r="36608" spans="1:2" x14ac:dyDescent="0.25">
      <c r="A36608" t="s">
        <v>51353</v>
      </c>
      <c r="B36608" t="s">
        <v>51354</v>
      </c>
    </row>
    <row r="36609" spans="1:2" x14ac:dyDescent="0.25">
      <c r="A36609" t="s">
        <v>51355</v>
      </c>
      <c r="B36609" t="s">
        <v>51356</v>
      </c>
    </row>
    <row r="36610" spans="1:2" x14ac:dyDescent="0.25">
      <c r="A36610" t="s">
        <v>51357</v>
      </c>
      <c r="B36610" t="s">
        <v>51358</v>
      </c>
    </row>
    <row r="36611" spans="1:2" x14ac:dyDescent="0.25">
      <c r="A36611" t="s">
        <v>51359</v>
      </c>
      <c r="B36611" t="s">
        <v>47848</v>
      </c>
    </row>
    <row r="36612" spans="1:2" x14ac:dyDescent="0.25">
      <c r="A36612" t="s">
        <v>51360</v>
      </c>
    </row>
    <row r="36613" spans="1:2" x14ac:dyDescent="0.25">
      <c r="A36613" t="s">
        <v>51361</v>
      </c>
      <c r="B36613" t="s">
        <v>31738</v>
      </c>
    </row>
    <row r="36614" spans="1:2" x14ac:dyDescent="0.25">
      <c r="A36614" t="s">
        <v>51362</v>
      </c>
      <c r="B36614" t="s">
        <v>51363</v>
      </c>
    </row>
    <row r="36615" spans="1:2" x14ac:dyDescent="0.25">
      <c r="A36615" t="s">
        <v>51364</v>
      </c>
      <c r="B36615" t="s">
        <v>1626</v>
      </c>
    </row>
    <row r="36616" spans="1:2" x14ac:dyDescent="0.25">
      <c r="A36616" t="s">
        <v>51365</v>
      </c>
      <c r="B36616" t="s">
        <v>51366</v>
      </c>
    </row>
    <row r="36617" spans="1:2" x14ac:dyDescent="0.25">
      <c r="A36617" t="s">
        <v>51367</v>
      </c>
      <c r="B36617" t="s">
        <v>8139</v>
      </c>
    </row>
    <row r="36618" spans="1:2" x14ac:dyDescent="0.25">
      <c r="A36618" t="s">
        <v>51368</v>
      </c>
      <c r="B36618" t="s">
        <v>51369</v>
      </c>
    </row>
    <row r="36619" spans="1:2" x14ac:dyDescent="0.25">
      <c r="A36619" t="s">
        <v>51370</v>
      </c>
      <c r="B36619" t="s">
        <v>51371</v>
      </c>
    </row>
    <row r="36620" spans="1:2" x14ac:dyDescent="0.25">
      <c r="A36620" t="s">
        <v>51372</v>
      </c>
      <c r="B36620" t="s">
        <v>51373</v>
      </c>
    </row>
    <row r="36621" spans="1:2" x14ac:dyDescent="0.25">
      <c r="A36621" t="s">
        <v>51374</v>
      </c>
      <c r="B36621" t="s">
        <v>16183</v>
      </c>
    </row>
    <row r="36622" spans="1:2" x14ac:dyDescent="0.25">
      <c r="A36622" t="s">
        <v>51375</v>
      </c>
      <c r="B36622" t="s">
        <v>51376</v>
      </c>
    </row>
    <row r="36623" spans="1:2" x14ac:dyDescent="0.25">
      <c r="A36623" t="s">
        <v>51377</v>
      </c>
      <c r="B36623" t="s">
        <v>16197</v>
      </c>
    </row>
    <row r="36624" spans="1:2" x14ac:dyDescent="0.25">
      <c r="A36624" t="s">
        <v>51378</v>
      </c>
      <c r="B36624" t="s">
        <v>51379</v>
      </c>
    </row>
    <row r="36625" spans="1:2" x14ac:dyDescent="0.25">
      <c r="A36625" t="s">
        <v>51380</v>
      </c>
      <c r="B36625" t="s">
        <v>50849</v>
      </c>
    </row>
    <row r="36626" spans="1:2" x14ac:dyDescent="0.25">
      <c r="A36626" t="s">
        <v>51381</v>
      </c>
      <c r="B36626" t="s">
        <v>51382</v>
      </c>
    </row>
    <row r="36627" spans="1:2" x14ac:dyDescent="0.25">
      <c r="A36627" t="s">
        <v>51383</v>
      </c>
      <c r="B36627" t="s">
        <v>51384</v>
      </c>
    </row>
    <row r="36628" spans="1:2" x14ac:dyDescent="0.25">
      <c r="A36628" t="s">
        <v>51385</v>
      </c>
      <c r="B36628" t="s">
        <v>51384</v>
      </c>
    </row>
    <row r="36629" spans="1:2" x14ac:dyDescent="0.25">
      <c r="A36629" t="s">
        <v>51386</v>
      </c>
      <c r="B36629" t="s">
        <v>51387</v>
      </c>
    </row>
    <row r="36630" spans="1:2" x14ac:dyDescent="0.25">
      <c r="A36630" t="s">
        <v>51388</v>
      </c>
      <c r="B36630" t="s">
        <v>51389</v>
      </c>
    </row>
    <row r="36631" spans="1:2" x14ac:dyDescent="0.25">
      <c r="A36631" t="s">
        <v>51390</v>
      </c>
      <c r="B36631" t="s">
        <v>51391</v>
      </c>
    </row>
    <row r="36632" spans="1:2" x14ac:dyDescent="0.25">
      <c r="A36632" t="s">
        <v>51392</v>
      </c>
      <c r="B36632" t="s">
        <v>191</v>
      </c>
    </row>
    <row r="36633" spans="1:2" x14ac:dyDescent="0.25">
      <c r="A36633" t="s">
        <v>51393</v>
      </c>
      <c r="B36633" t="s">
        <v>51394</v>
      </c>
    </row>
    <row r="36634" spans="1:2" x14ac:dyDescent="0.25">
      <c r="A36634" t="s">
        <v>51395</v>
      </c>
      <c r="B36634" t="s">
        <v>51396</v>
      </c>
    </row>
    <row r="36635" spans="1:2" x14ac:dyDescent="0.25">
      <c r="A36635" t="s">
        <v>51397</v>
      </c>
    </row>
    <row r="36636" spans="1:2" x14ac:dyDescent="0.25">
      <c r="A36636" t="s">
        <v>51398</v>
      </c>
      <c r="B36636" t="s">
        <v>51399</v>
      </c>
    </row>
    <row r="36637" spans="1:2" x14ac:dyDescent="0.25">
      <c r="A36637" t="s">
        <v>51400</v>
      </c>
      <c r="B36637" t="s">
        <v>51401</v>
      </c>
    </row>
    <row r="36638" spans="1:2" x14ac:dyDescent="0.25">
      <c r="A36638" t="s">
        <v>51402</v>
      </c>
      <c r="B36638" t="s">
        <v>51403</v>
      </c>
    </row>
    <row r="36639" spans="1:2" x14ac:dyDescent="0.25">
      <c r="A36639" t="s">
        <v>51404</v>
      </c>
      <c r="B36639" t="s">
        <v>5455</v>
      </c>
    </row>
    <row r="36640" spans="1:2" x14ac:dyDescent="0.25">
      <c r="A36640" t="s">
        <v>51405</v>
      </c>
      <c r="B36640" t="s">
        <v>5455</v>
      </c>
    </row>
    <row r="36641" spans="1:2" x14ac:dyDescent="0.25">
      <c r="A36641" t="s">
        <v>51406</v>
      </c>
      <c r="B36641" t="s">
        <v>5455</v>
      </c>
    </row>
    <row r="36642" spans="1:2" x14ac:dyDescent="0.25">
      <c r="A36642" t="s">
        <v>51407</v>
      </c>
      <c r="B36642" t="s">
        <v>5455</v>
      </c>
    </row>
    <row r="36643" spans="1:2" x14ac:dyDescent="0.25">
      <c r="A36643" t="s">
        <v>51408</v>
      </c>
    </row>
    <row r="36644" spans="1:2" x14ac:dyDescent="0.25">
      <c r="A36644" t="s">
        <v>51409</v>
      </c>
      <c r="B36644" t="s">
        <v>5455</v>
      </c>
    </row>
    <row r="36645" spans="1:2" x14ac:dyDescent="0.25">
      <c r="A36645" t="s">
        <v>51410</v>
      </c>
      <c r="B36645" t="s">
        <v>5455</v>
      </c>
    </row>
    <row r="36646" spans="1:2" x14ac:dyDescent="0.25">
      <c r="A36646" t="s">
        <v>51411</v>
      </c>
      <c r="B36646" t="s">
        <v>1024</v>
      </c>
    </row>
    <row r="36647" spans="1:2" x14ac:dyDescent="0.25">
      <c r="A36647" t="s">
        <v>51412</v>
      </c>
      <c r="B36647" t="s">
        <v>5455</v>
      </c>
    </row>
    <row r="36648" spans="1:2" x14ac:dyDescent="0.25">
      <c r="A36648" t="s">
        <v>51413</v>
      </c>
      <c r="B36648" t="s">
        <v>238</v>
      </c>
    </row>
    <row r="36649" spans="1:2" x14ac:dyDescent="0.25">
      <c r="A36649" t="s">
        <v>51414</v>
      </c>
      <c r="B36649" t="s">
        <v>51415</v>
      </c>
    </row>
    <row r="36650" spans="1:2" x14ac:dyDescent="0.25">
      <c r="A36650" t="s">
        <v>51416</v>
      </c>
      <c r="B36650" t="s">
        <v>51417</v>
      </c>
    </row>
    <row r="36651" spans="1:2" x14ac:dyDescent="0.25">
      <c r="A36651" t="s">
        <v>51418</v>
      </c>
      <c r="B36651" t="s">
        <v>51419</v>
      </c>
    </row>
    <row r="36652" spans="1:2" x14ac:dyDescent="0.25">
      <c r="A36652" t="s">
        <v>51420</v>
      </c>
      <c r="B36652" t="s">
        <v>51421</v>
      </c>
    </row>
    <row r="36653" spans="1:2" x14ac:dyDescent="0.25">
      <c r="A36653" t="s">
        <v>51422</v>
      </c>
      <c r="B36653" t="s">
        <v>51423</v>
      </c>
    </row>
    <row r="36654" spans="1:2" x14ac:dyDescent="0.25">
      <c r="A36654" t="s">
        <v>51424</v>
      </c>
      <c r="B36654" t="s">
        <v>1626</v>
      </c>
    </row>
    <row r="36655" spans="1:2" x14ac:dyDescent="0.25">
      <c r="A36655" t="s">
        <v>51425</v>
      </c>
      <c r="B36655" t="s">
        <v>51426</v>
      </c>
    </row>
    <row r="36656" spans="1:2" x14ac:dyDescent="0.25">
      <c r="A36656" t="s">
        <v>51427</v>
      </c>
      <c r="B36656" t="s">
        <v>15123</v>
      </c>
    </row>
    <row r="36657" spans="1:2" x14ac:dyDescent="0.25">
      <c r="A36657" t="s">
        <v>51428</v>
      </c>
      <c r="B36657" t="s">
        <v>46067</v>
      </c>
    </row>
    <row r="36658" spans="1:2" x14ac:dyDescent="0.25">
      <c r="A36658" t="s">
        <v>51429</v>
      </c>
      <c r="B36658" t="s">
        <v>46067</v>
      </c>
    </row>
    <row r="36659" spans="1:2" x14ac:dyDescent="0.25">
      <c r="A36659" t="s">
        <v>51430</v>
      </c>
      <c r="B36659" t="s">
        <v>1626</v>
      </c>
    </row>
    <row r="36660" spans="1:2" x14ac:dyDescent="0.25">
      <c r="A36660" t="s">
        <v>51431</v>
      </c>
      <c r="B36660" t="s">
        <v>51432</v>
      </c>
    </row>
    <row r="36661" spans="1:2" x14ac:dyDescent="0.25">
      <c r="A36661" t="s">
        <v>51433</v>
      </c>
      <c r="B36661" t="s">
        <v>51434</v>
      </c>
    </row>
    <row r="36662" spans="1:2" x14ac:dyDescent="0.25">
      <c r="A36662" t="s">
        <v>51435</v>
      </c>
    </row>
    <row r="36663" spans="1:2" x14ac:dyDescent="0.25">
      <c r="A36663" t="s">
        <v>51436</v>
      </c>
      <c r="B36663" t="s">
        <v>51437</v>
      </c>
    </row>
    <row r="36664" spans="1:2" x14ac:dyDescent="0.25">
      <c r="A36664" t="s">
        <v>51438</v>
      </c>
      <c r="B36664" t="s">
        <v>51439</v>
      </c>
    </row>
    <row r="36665" spans="1:2" x14ac:dyDescent="0.25">
      <c r="A36665" t="s">
        <v>51440</v>
      </c>
      <c r="B36665" t="s">
        <v>51441</v>
      </c>
    </row>
    <row r="36666" spans="1:2" x14ac:dyDescent="0.25">
      <c r="A36666" t="s">
        <v>51442</v>
      </c>
      <c r="B36666" t="s">
        <v>51443</v>
      </c>
    </row>
    <row r="36667" spans="1:2" x14ac:dyDescent="0.25">
      <c r="A36667" t="s">
        <v>51444</v>
      </c>
      <c r="B36667" t="s">
        <v>51445</v>
      </c>
    </row>
    <row r="36668" spans="1:2" x14ac:dyDescent="0.25">
      <c r="A36668" t="s">
        <v>51446</v>
      </c>
      <c r="B36668" t="s">
        <v>51447</v>
      </c>
    </row>
    <row r="36669" spans="1:2" x14ac:dyDescent="0.25">
      <c r="A36669" t="s">
        <v>51448</v>
      </c>
      <c r="B36669" t="s">
        <v>51449</v>
      </c>
    </row>
    <row r="36670" spans="1:2" x14ac:dyDescent="0.25">
      <c r="A36670" t="s">
        <v>51450</v>
      </c>
      <c r="B36670" t="s">
        <v>51437</v>
      </c>
    </row>
    <row r="36671" spans="1:2" x14ac:dyDescent="0.25">
      <c r="A36671" t="s">
        <v>51451</v>
      </c>
      <c r="B36671" t="s">
        <v>10660</v>
      </c>
    </row>
    <row r="36672" spans="1:2" x14ac:dyDescent="0.25">
      <c r="A36672" t="s">
        <v>51452</v>
      </c>
      <c r="B36672" t="s">
        <v>51453</v>
      </c>
    </row>
    <row r="36673" spans="1:2" x14ac:dyDescent="0.25">
      <c r="A36673" t="s">
        <v>51454</v>
      </c>
      <c r="B36673" t="s">
        <v>51455</v>
      </c>
    </row>
    <row r="36674" spans="1:2" x14ac:dyDescent="0.25">
      <c r="A36674" t="s">
        <v>51456</v>
      </c>
    </row>
    <row r="36675" spans="1:2" x14ac:dyDescent="0.25">
      <c r="A36675" t="s">
        <v>51457</v>
      </c>
      <c r="B36675" t="s">
        <v>51458</v>
      </c>
    </row>
    <row r="36676" spans="1:2" x14ac:dyDescent="0.25">
      <c r="A36676" t="s">
        <v>51459</v>
      </c>
      <c r="B36676" t="s">
        <v>51460</v>
      </c>
    </row>
    <row r="36677" spans="1:2" x14ac:dyDescent="0.25">
      <c r="A36677" t="s">
        <v>51461</v>
      </c>
      <c r="B36677" t="s">
        <v>22969</v>
      </c>
    </row>
    <row r="36678" spans="1:2" x14ac:dyDescent="0.25">
      <c r="A36678" t="s">
        <v>51462</v>
      </c>
      <c r="B36678" t="s">
        <v>22969</v>
      </c>
    </row>
    <row r="36679" spans="1:2" x14ac:dyDescent="0.25">
      <c r="A36679" t="s">
        <v>51463</v>
      </c>
      <c r="B36679" t="s">
        <v>22969</v>
      </c>
    </row>
    <row r="36680" spans="1:2" x14ac:dyDescent="0.25">
      <c r="A36680" t="s">
        <v>51464</v>
      </c>
      <c r="B36680" t="s">
        <v>16408</v>
      </c>
    </row>
    <row r="36681" spans="1:2" x14ac:dyDescent="0.25">
      <c r="A36681" t="s">
        <v>51465</v>
      </c>
      <c r="B36681" t="s">
        <v>51466</v>
      </c>
    </row>
    <row r="36682" spans="1:2" x14ac:dyDescent="0.25">
      <c r="A36682" t="s">
        <v>51467</v>
      </c>
      <c r="B36682" t="s">
        <v>51468</v>
      </c>
    </row>
    <row r="36683" spans="1:2" x14ac:dyDescent="0.25">
      <c r="A36683" t="s">
        <v>51469</v>
      </c>
      <c r="B36683" t="s">
        <v>51470</v>
      </c>
    </row>
    <row r="36684" spans="1:2" x14ac:dyDescent="0.25">
      <c r="A36684" t="s">
        <v>51471</v>
      </c>
      <c r="B36684" t="s">
        <v>51472</v>
      </c>
    </row>
    <row r="36685" spans="1:2" x14ac:dyDescent="0.25">
      <c r="A36685" t="s">
        <v>51473</v>
      </c>
      <c r="B36685" t="s">
        <v>51474</v>
      </c>
    </row>
    <row r="36686" spans="1:2" x14ac:dyDescent="0.25">
      <c r="A36686" t="s">
        <v>51475</v>
      </c>
      <c r="B36686" t="s">
        <v>12189</v>
      </c>
    </row>
    <row r="36687" spans="1:2" x14ac:dyDescent="0.25">
      <c r="A36687" t="s">
        <v>51476</v>
      </c>
      <c r="B36687" t="s">
        <v>51477</v>
      </c>
    </row>
    <row r="36688" spans="1:2" x14ac:dyDescent="0.25">
      <c r="A36688" t="s">
        <v>51478</v>
      </c>
    </row>
    <row r="36689" spans="1:2" x14ac:dyDescent="0.25">
      <c r="A36689" t="s">
        <v>51479</v>
      </c>
      <c r="B36689" t="s">
        <v>51480</v>
      </c>
    </row>
    <row r="36690" spans="1:2" x14ac:dyDescent="0.25">
      <c r="A36690" t="s">
        <v>51481</v>
      </c>
    </row>
    <row r="36691" spans="1:2" x14ac:dyDescent="0.25">
      <c r="A36691" t="s">
        <v>51482</v>
      </c>
      <c r="B36691" t="s">
        <v>51483</v>
      </c>
    </row>
    <row r="36692" spans="1:2" x14ac:dyDescent="0.25">
      <c r="A36692" t="s">
        <v>51484</v>
      </c>
      <c r="B36692" t="s">
        <v>51485</v>
      </c>
    </row>
    <row r="36693" spans="1:2" x14ac:dyDescent="0.25">
      <c r="A36693" t="s">
        <v>51486</v>
      </c>
      <c r="B36693" t="s">
        <v>51487</v>
      </c>
    </row>
    <row r="36694" spans="1:2" x14ac:dyDescent="0.25">
      <c r="A36694" t="s">
        <v>51488</v>
      </c>
      <c r="B36694" t="s">
        <v>51489</v>
      </c>
    </row>
    <row r="36695" spans="1:2" x14ac:dyDescent="0.25">
      <c r="A36695" t="s">
        <v>51490</v>
      </c>
      <c r="B36695" t="s">
        <v>51491</v>
      </c>
    </row>
    <row r="36696" spans="1:2" x14ac:dyDescent="0.25">
      <c r="A36696" t="s">
        <v>51492</v>
      </c>
      <c r="B36696" t="s">
        <v>16288</v>
      </c>
    </row>
    <row r="36697" spans="1:2" x14ac:dyDescent="0.25">
      <c r="A36697" t="s">
        <v>51493</v>
      </c>
      <c r="B36697" t="s">
        <v>33481</v>
      </c>
    </row>
    <row r="36698" spans="1:2" x14ac:dyDescent="0.25">
      <c r="A36698" t="s">
        <v>51494</v>
      </c>
      <c r="B36698" t="s">
        <v>33481</v>
      </c>
    </row>
    <row r="36699" spans="1:2" x14ac:dyDescent="0.25">
      <c r="A36699" t="s">
        <v>51495</v>
      </c>
      <c r="B36699" t="s">
        <v>33481</v>
      </c>
    </row>
    <row r="36700" spans="1:2" x14ac:dyDescent="0.25">
      <c r="A36700" t="s">
        <v>51496</v>
      </c>
      <c r="B36700" t="s">
        <v>33481</v>
      </c>
    </row>
    <row r="36701" spans="1:2" x14ac:dyDescent="0.25">
      <c r="A36701" t="s">
        <v>51497</v>
      </c>
      <c r="B36701" t="s">
        <v>51498</v>
      </c>
    </row>
    <row r="36702" spans="1:2" x14ac:dyDescent="0.25">
      <c r="A36702" t="s">
        <v>51499</v>
      </c>
    </row>
    <row r="36703" spans="1:2" x14ac:dyDescent="0.25">
      <c r="A36703" t="s">
        <v>51500</v>
      </c>
      <c r="B36703" t="s">
        <v>51501</v>
      </c>
    </row>
    <row r="36704" spans="1:2" x14ac:dyDescent="0.25">
      <c r="A36704" t="s">
        <v>51502</v>
      </c>
      <c r="B36704" t="s">
        <v>51503</v>
      </c>
    </row>
    <row r="36705" spans="1:2" x14ac:dyDescent="0.25">
      <c r="A36705" t="s">
        <v>51504</v>
      </c>
      <c r="B36705" t="s">
        <v>51505</v>
      </c>
    </row>
    <row r="36706" spans="1:2" x14ac:dyDescent="0.25">
      <c r="A36706" t="s">
        <v>51506</v>
      </c>
      <c r="B36706" t="s">
        <v>51507</v>
      </c>
    </row>
    <row r="36707" spans="1:2" x14ac:dyDescent="0.25">
      <c r="A36707" t="s">
        <v>51508</v>
      </c>
      <c r="B36707" t="s">
        <v>51509</v>
      </c>
    </row>
    <row r="36708" spans="1:2" x14ac:dyDescent="0.25">
      <c r="A36708" t="s">
        <v>51510</v>
      </c>
    </row>
    <row r="36709" spans="1:2" x14ac:dyDescent="0.25">
      <c r="A36709" t="s">
        <v>51511</v>
      </c>
      <c r="B36709" t="s">
        <v>51441</v>
      </c>
    </row>
    <row r="36710" spans="1:2" x14ac:dyDescent="0.25">
      <c r="A36710" t="s">
        <v>51512</v>
      </c>
      <c r="B36710" t="s">
        <v>51513</v>
      </c>
    </row>
    <row r="36711" spans="1:2" x14ac:dyDescent="0.25">
      <c r="A36711" t="s">
        <v>51514</v>
      </c>
      <c r="B36711" t="s">
        <v>14451</v>
      </c>
    </row>
    <row r="36712" spans="1:2" x14ac:dyDescent="0.25">
      <c r="A36712" t="s">
        <v>51515</v>
      </c>
      <c r="B36712" t="s">
        <v>1626</v>
      </c>
    </row>
    <row r="36713" spans="1:2" x14ac:dyDescent="0.25">
      <c r="A36713" t="s">
        <v>51516</v>
      </c>
      <c r="B36713" t="s">
        <v>51517</v>
      </c>
    </row>
    <row r="36714" spans="1:2" x14ac:dyDescent="0.25">
      <c r="A36714" t="s">
        <v>51518</v>
      </c>
      <c r="B36714" t="s">
        <v>51519</v>
      </c>
    </row>
    <row r="36715" spans="1:2" x14ac:dyDescent="0.25">
      <c r="A36715" t="s">
        <v>51520</v>
      </c>
      <c r="B36715" t="s">
        <v>51521</v>
      </c>
    </row>
    <row r="36716" spans="1:2" x14ac:dyDescent="0.25">
      <c r="A36716" t="s">
        <v>51522</v>
      </c>
      <c r="B36716" t="s">
        <v>321</v>
      </c>
    </row>
    <row r="36717" spans="1:2" x14ac:dyDescent="0.25">
      <c r="A36717" t="s">
        <v>51523</v>
      </c>
    </row>
    <row r="36718" spans="1:2" x14ac:dyDescent="0.25">
      <c r="A36718" t="s">
        <v>51524</v>
      </c>
      <c r="B36718" t="s">
        <v>20863</v>
      </c>
    </row>
    <row r="36719" spans="1:2" x14ac:dyDescent="0.25">
      <c r="A36719" t="s">
        <v>51525</v>
      </c>
      <c r="B36719" t="s">
        <v>16338</v>
      </c>
    </row>
    <row r="36720" spans="1:2" x14ac:dyDescent="0.25">
      <c r="A36720" t="s">
        <v>51526</v>
      </c>
      <c r="B36720" t="s">
        <v>15945</v>
      </c>
    </row>
    <row r="36721" spans="1:2" x14ac:dyDescent="0.25">
      <c r="A36721" t="s">
        <v>51527</v>
      </c>
      <c r="B36721" t="s">
        <v>51528</v>
      </c>
    </row>
    <row r="36722" spans="1:2" x14ac:dyDescent="0.25">
      <c r="A36722" t="s">
        <v>51529</v>
      </c>
      <c r="B36722" t="s">
        <v>51530</v>
      </c>
    </row>
    <row r="36723" spans="1:2" x14ac:dyDescent="0.25">
      <c r="A36723" t="s">
        <v>51531</v>
      </c>
      <c r="B36723" t="s">
        <v>51532</v>
      </c>
    </row>
    <row r="36724" spans="1:2" x14ac:dyDescent="0.25">
      <c r="A36724" t="s">
        <v>51533</v>
      </c>
      <c r="B36724" t="s">
        <v>51534</v>
      </c>
    </row>
    <row r="36725" spans="1:2" x14ac:dyDescent="0.25">
      <c r="A36725" t="s">
        <v>51535</v>
      </c>
      <c r="B36725" t="s">
        <v>51536</v>
      </c>
    </row>
    <row r="36726" spans="1:2" x14ac:dyDescent="0.25">
      <c r="A36726" t="s">
        <v>51537</v>
      </c>
      <c r="B36726" t="s">
        <v>51538</v>
      </c>
    </row>
    <row r="36727" spans="1:2" x14ac:dyDescent="0.25">
      <c r="A36727" t="s">
        <v>51539</v>
      </c>
      <c r="B36727" t="s">
        <v>51540</v>
      </c>
    </row>
    <row r="36728" spans="1:2" x14ac:dyDescent="0.25">
      <c r="A36728" t="s">
        <v>51541</v>
      </c>
      <c r="B36728" t="s">
        <v>51542</v>
      </c>
    </row>
    <row r="36729" spans="1:2" x14ac:dyDescent="0.25">
      <c r="A36729" t="s">
        <v>51543</v>
      </c>
      <c r="B36729" t="s">
        <v>1622</v>
      </c>
    </row>
    <row r="36730" spans="1:2" x14ac:dyDescent="0.25">
      <c r="A36730" t="s">
        <v>51544</v>
      </c>
      <c r="B36730" t="s">
        <v>51545</v>
      </c>
    </row>
    <row r="36731" spans="1:2" x14ac:dyDescent="0.25">
      <c r="A36731" t="s">
        <v>51546</v>
      </c>
      <c r="B36731" t="s">
        <v>51547</v>
      </c>
    </row>
    <row r="36732" spans="1:2" x14ac:dyDescent="0.25">
      <c r="A36732" t="s">
        <v>51548</v>
      </c>
      <c r="B36732" t="s">
        <v>51549</v>
      </c>
    </row>
    <row r="36733" spans="1:2" x14ac:dyDescent="0.25">
      <c r="A36733" t="s">
        <v>51550</v>
      </c>
      <c r="B36733" t="s">
        <v>51551</v>
      </c>
    </row>
    <row r="36734" spans="1:2" x14ac:dyDescent="0.25">
      <c r="A36734" t="s">
        <v>51552</v>
      </c>
      <c r="B36734" t="s">
        <v>51553</v>
      </c>
    </row>
    <row r="36735" spans="1:2" x14ac:dyDescent="0.25">
      <c r="A36735" t="s">
        <v>51554</v>
      </c>
      <c r="B36735" t="s">
        <v>51555</v>
      </c>
    </row>
    <row r="36736" spans="1:2" x14ac:dyDescent="0.25">
      <c r="A36736" t="s">
        <v>51556</v>
      </c>
      <c r="B36736" t="s">
        <v>8408</v>
      </c>
    </row>
    <row r="36737" spans="1:2" x14ac:dyDescent="0.25">
      <c r="A36737" t="s">
        <v>51557</v>
      </c>
      <c r="B36737" t="s">
        <v>16464</v>
      </c>
    </row>
    <row r="36738" spans="1:2" x14ac:dyDescent="0.25">
      <c r="A36738" t="s">
        <v>51558</v>
      </c>
    </row>
    <row r="36739" spans="1:2" x14ac:dyDescent="0.25">
      <c r="A36739" t="s">
        <v>51559</v>
      </c>
      <c r="B36739" t="s">
        <v>51560</v>
      </c>
    </row>
    <row r="36740" spans="1:2" x14ac:dyDescent="0.25">
      <c r="A36740" t="s">
        <v>51561</v>
      </c>
      <c r="B36740" t="s">
        <v>3486</v>
      </c>
    </row>
    <row r="36741" spans="1:2" x14ac:dyDescent="0.25">
      <c r="A36741" t="s">
        <v>51562</v>
      </c>
      <c r="B36741" t="s">
        <v>51563</v>
      </c>
    </row>
    <row r="36742" spans="1:2" x14ac:dyDescent="0.25">
      <c r="A36742" t="s">
        <v>51564</v>
      </c>
      <c r="B36742" t="s">
        <v>51565</v>
      </c>
    </row>
    <row r="36743" spans="1:2" x14ac:dyDescent="0.25">
      <c r="A36743" t="s">
        <v>51566</v>
      </c>
      <c r="B36743" t="s">
        <v>51565</v>
      </c>
    </row>
    <row r="36744" spans="1:2" x14ac:dyDescent="0.25">
      <c r="A36744" t="s">
        <v>51567</v>
      </c>
      <c r="B36744" t="s">
        <v>8532</v>
      </c>
    </row>
    <row r="36745" spans="1:2" x14ac:dyDescent="0.25">
      <c r="A36745" t="s">
        <v>51568</v>
      </c>
      <c r="B36745" t="s">
        <v>1694</v>
      </c>
    </row>
    <row r="36746" spans="1:2" x14ac:dyDescent="0.25">
      <c r="A36746" t="s">
        <v>51569</v>
      </c>
      <c r="B36746" t="s">
        <v>1694</v>
      </c>
    </row>
    <row r="36747" spans="1:2" x14ac:dyDescent="0.25">
      <c r="A36747" t="s">
        <v>51570</v>
      </c>
      <c r="B36747" t="s">
        <v>16568</v>
      </c>
    </row>
    <row r="36748" spans="1:2" x14ac:dyDescent="0.25">
      <c r="A36748" t="s">
        <v>51571</v>
      </c>
      <c r="B36748" t="s">
        <v>16568</v>
      </c>
    </row>
    <row r="36749" spans="1:2" x14ac:dyDescent="0.25">
      <c r="A36749" t="s">
        <v>51572</v>
      </c>
      <c r="B36749" t="s">
        <v>16568</v>
      </c>
    </row>
    <row r="36750" spans="1:2" x14ac:dyDescent="0.25">
      <c r="A36750" t="s">
        <v>51573</v>
      </c>
      <c r="B36750" t="s">
        <v>51574</v>
      </c>
    </row>
    <row r="36751" spans="1:2" x14ac:dyDescent="0.25">
      <c r="A36751" t="s">
        <v>51575</v>
      </c>
      <c r="B36751" t="s">
        <v>15022</v>
      </c>
    </row>
    <row r="36752" spans="1:2" x14ac:dyDescent="0.25">
      <c r="A36752" t="s">
        <v>51576</v>
      </c>
      <c r="B36752" t="s">
        <v>51577</v>
      </c>
    </row>
    <row r="36753" spans="1:2" x14ac:dyDescent="0.25">
      <c r="A36753" t="s">
        <v>51578</v>
      </c>
      <c r="B36753" t="s">
        <v>3301</v>
      </c>
    </row>
    <row r="36754" spans="1:2" x14ac:dyDescent="0.25">
      <c r="A36754" t="s">
        <v>51579</v>
      </c>
      <c r="B36754" t="s">
        <v>51580</v>
      </c>
    </row>
    <row r="36755" spans="1:2" x14ac:dyDescent="0.25">
      <c r="A36755" t="s">
        <v>51581</v>
      </c>
      <c r="B36755" t="s">
        <v>51582</v>
      </c>
    </row>
    <row r="36756" spans="1:2" x14ac:dyDescent="0.25">
      <c r="A36756" t="s">
        <v>51583</v>
      </c>
      <c r="B36756" t="s">
        <v>51584</v>
      </c>
    </row>
    <row r="36757" spans="1:2" x14ac:dyDescent="0.25">
      <c r="A36757" t="s">
        <v>51585</v>
      </c>
      <c r="B36757" t="s">
        <v>51586</v>
      </c>
    </row>
    <row r="36758" spans="1:2" x14ac:dyDescent="0.25">
      <c r="A36758" t="s">
        <v>51587</v>
      </c>
      <c r="B36758" t="s">
        <v>4818</v>
      </c>
    </row>
    <row r="36759" spans="1:2" x14ac:dyDescent="0.25">
      <c r="A36759" t="s">
        <v>51588</v>
      </c>
      <c r="B36759" t="s">
        <v>51589</v>
      </c>
    </row>
    <row r="36760" spans="1:2" x14ac:dyDescent="0.25">
      <c r="A36760" t="s">
        <v>51590</v>
      </c>
      <c r="B36760" t="s">
        <v>248</v>
      </c>
    </row>
    <row r="36761" spans="1:2" x14ac:dyDescent="0.25">
      <c r="A36761" t="s">
        <v>51591</v>
      </c>
      <c r="B36761" t="s">
        <v>13229</v>
      </c>
    </row>
    <row r="36762" spans="1:2" x14ac:dyDescent="0.25">
      <c r="A36762" t="s">
        <v>51592</v>
      </c>
      <c r="B36762" t="s">
        <v>1626</v>
      </c>
    </row>
    <row r="36763" spans="1:2" x14ac:dyDescent="0.25">
      <c r="A36763" t="s">
        <v>51593</v>
      </c>
      <c r="B36763" t="s">
        <v>1626</v>
      </c>
    </row>
    <row r="36764" spans="1:2" x14ac:dyDescent="0.25">
      <c r="A36764" t="s">
        <v>51594</v>
      </c>
      <c r="B36764" t="s">
        <v>1626</v>
      </c>
    </row>
    <row r="36765" spans="1:2" x14ac:dyDescent="0.25">
      <c r="A36765" t="s">
        <v>51595</v>
      </c>
      <c r="B36765" t="s">
        <v>1626</v>
      </c>
    </row>
    <row r="36766" spans="1:2" x14ac:dyDescent="0.25">
      <c r="A36766" t="s">
        <v>51596</v>
      </c>
      <c r="B36766" t="s">
        <v>1626</v>
      </c>
    </row>
    <row r="36767" spans="1:2" x14ac:dyDescent="0.25">
      <c r="A36767" t="s">
        <v>51597</v>
      </c>
      <c r="B36767" t="s">
        <v>1626</v>
      </c>
    </row>
    <row r="36768" spans="1:2" x14ac:dyDescent="0.25">
      <c r="A36768" t="s">
        <v>51598</v>
      </c>
      <c r="B36768" t="s">
        <v>51599</v>
      </c>
    </row>
    <row r="36769" spans="1:2" x14ac:dyDescent="0.25">
      <c r="A36769" t="s">
        <v>51600</v>
      </c>
      <c r="B36769" t="s">
        <v>51601</v>
      </c>
    </row>
    <row r="36770" spans="1:2" x14ac:dyDescent="0.25">
      <c r="A36770" t="s">
        <v>51602</v>
      </c>
      <c r="B36770" t="s">
        <v>51603</v>
      </c>
    </row>
    <row r="36771" spans="1:2" x14ac:dyDescent="0.25">
      <c r="A36771" t="s">
        <v>51604</v>
      </c>
    </row>
    <row r="36772" spans="1:2" x14ac:dyDescent="0.25">
      <c r="A36772" t="s">
        <v>51605</v>
      </c>
    </row>
    <row r="36773" spans="1:2" x14ac:dyDescent="0.25">
      <c r="A36773" t="s">
        <v>51606</v>
      </c>
      <c r="B36773" t="s">
        <v>51607</v>
      </c>
    </row>
    <row r="36774" spans="1:2" x14ac:dyDescent="0.25">
      <c r="A36774" t="s">
        <v>51608</v>
      </c>
      <c r="B36774" t="s">
        <v>51609</v>
      </c>
    </row>
    <row r="36775" spans="1:2" x14ac:dyDescent="0.25">
      <c r="A36775" t="s">
        <v>51610</v>
      </c>
      <c r="B36775" t="s">
        <v>51611</v>
      </c>
    </row>
    <row r="36776" spans="1:2" x14ac:dyDescent="0.25">
      <c r="A36776" t="s">
        <v>51612</v>
      </c>
      <c r="B36776" t="s">
        <v>51613</v>
      </c>
    </row>
    <row r="36777" spans="1:2" x14ac:dyDescent="0.25">
      <c r="A36777" t="s">
        <v>51614</v>
      </c>
      <c r="B36777" t="s">
        <v>51613</v>
      </c>
    </row>
    <row r="36778" spans="1:2" x14ac:dyDescent="0.25">
      <c r="A36778" t="s">
        <v>51615</v>
      </c>
      <c r="B36778" t="s">
        <v>51613</v>
      </c>
    </row>
    <row r="36779" spans="1:2" x14ac:dyDescent="0.25">
      <c r="A36779" t="s">
        <v>51616</v>
      </c>
      <c r="B36779" t="s">
        <v>5473</v>
      </c>
    </row>
    <row r="36780" spans="1:2" x14ac:dyDescent="0.25">
      <c r="A36780" t="s">
        <v>51617</v>
      </c>
      <c r="B36780" t="s">
        <v>51618</v>
      </c>
    </row>
    <row r="36781" spans="1:2" x14ac:dyDescent="0.25">
      <c r="A36781" t="s">
        <v>51619</v>
      </c>
      <c r="B36781" t="s">
        <v>51620</v>
      </c>
    </row>
    <row r="36782" spans="1:2" x14ac:dyDescent="0.25">
      <c r="A36782" t="s">
        <v>51621</v>
      </c>
      <c r="B36782" t="s">
        <v>51622</v>
      </c>
    </row>
    <row r="36783" spans="1:2" x14ac:dyDescent="0.25">
      <c r="A36783" t="s">
        <v>51623</v>
      </c>
      <c r="B36783" t="s">
        <v>51624</v>
      </c>
    </row>
    <row r="36784" spans="1:2" x14ac:dyDescent="0.25">
      <c r="A36784" t="s">
        <v>51625</v>
      </c>
      <c r="B36784" t="s">
        <v>51624</v>
      </c>
    </row>
    <row r="36785" spans="1:2" x14ac:dyDescent="0.25">
      <c r="A36785" t="s">
        <v>51626</v>
      </c>
      <c r="B36785" t="s">
        <v>1626</v>
      </c>
    </row>
    <row r="36786" spans="1:2" x14ac:dyDescent="0.25">
      <c r="A36786" t="s">
        <v>51627</v>
      </c>
      <c r="B36786" t="s">
        <v>1626</v>
      </c>
    </row>
    <row r="36787" spans="1:2" x14ac:dyDescent="0.25">
      <c r="A36787" t="s">
        <v>51628</v>
      </c>
      <c r="B36787" t="s">
        <v>1626</v>
      </c>
    </row>
    <row r="36788" spans="1:2" x14ac:dyDescent="0.25">
      <c r="A36788" t="s">
        <v>51629</v>
      </c>
      <c r="B36788" t="s">
        <v>51630</v>
      </c>
    </row>
    <row r="36789" spans="1:2" x14ac:dyDescent="0.25">
      <c r="A36789" t="s">
        <v>51631</v>
      </c>
      <c r="B36789" t="s">
        <v>51632</v>
      </c>
    </row>
    <row r="36790" spans="1:2" x14ac:dyDescent="0.25">
      <c r="A36790" t="s">
        <v>51633</v>
      </c>
      <c r="B36790" t="s">
        <v>1626</v>
      </c>
    </row>
    <row r="36791" spans="1:2" x14ac:dyDescent="0.25">
      <c r="A36791" t="s">
        <v>51634</v>
      </c>
      <c r="B36791" t="s">
        <v>51635</v>
      </c>
    </row>
    <row r="36792" spans="1:2" x14ac:dyDescent="0.25">
      <c r="A36792" t="s">
        <v>51636</v>
      </c>
    </row>
    <row r="36793" spans="1:2" x14ac:dyDescent="0.25">
      <c r="A36793" t="s">
        <v>51637</v>
      </c>
      <c r="B36793" t="s">
        <v>4927</v>
      </c>
    </row>
    <row r="36794" spans="1:2" x14ac:dyDescent="0.25">
      <c r="A36794" t="s">
        <v>51638</v>
      </c>
      <c r="B36794" t="s">
        <v>4692</v>
      </c>
    </row>
    <row r="36795" spans="1:2" x14ac:dyDescent="0.25">
      <c r="A36795" t="s">
        <v>51639</v>
      </c>
      <c r="B36795" t="s">
        <v>46725</v>
      </c>
    </row>
    <row r="36796" spans="1:2" x14ac:dyDescent="0.25">
      <c r="A36796" t="s">
        <v>51640</v>
      </c>
      <c r="B36796" t="s">
        <v>46725</v>
      </c>
    </row>
    <row r="36797" spans="1:2" x14ac:dyDescent="0.25">
      <c r="A36797" t="s">
        <v>51641</v>
      </c>
      <c r="B36797" t="s">
        <v>51642</v>
      </c>
    </row>
    <row r="36798" spans="1:2" x14ac:dyDescent="0.25">
      <c r="A36798" t="s">
        <v>51643</v>
      </c>
      <c r="B36798" t="s">
        <v>51644</v>
      </c>
    </row>
    <row r="36799" spans="1:2" x14ac:dyDescent="0.25">
      <c r="A36799" t="s">
        <v>51645</v>
      </c>
      <c r="B36799" t="s">
        <v>51646</v>
      </c>
    </row>
    <row r="36800" spans="1:2" x14ac:dyDescent="0.25">
      <c r="A36800" t="s">
        <v>51647</v>
      </c>
      <c r="B36800" t="s">
        <v>51648</v>
      </c>
    </row>
    <row r="36801" spans="1:2" x14ac:dyDescent="0.25">
      <c r="A36801" t="s">
        <v>51649</v>
      </c>
      <c r="B36801" t="s">
        <v>51650</v>
      </c>
    </row>
    <row r="36802" spans="1:2" x14ac:dyDescent="0.25">
      <c r="A36802" t="s">
        <v>51651</v>
      </c>
      <c r="B36802" t="s">
        <v>51650</v>
      </c>
    </row>
    <row r="36803" spans="1:2" x14ac:dyDescent="0.25">
      <c r="A36803" t="s">
        <v>51652</v>
      </c>
      <c r="B36803" t="s">
        <v>51653</v>
      </c>
    </row>
    <row r="36804" spans="1:2" x14ac:dyDescent="0.25">
      <c r="A36804" t="s">
        <v>51654</v>
      </c>
      <c r="B36804" t="s">
        <v>51655</v>
      </c>
    </row>
    <row r="36805" spans="1:2" x14ac:dyDescent="0.25">
      <c r="A36805" t="s">
        <v>51656</v>
      </c>
      <c r="B36805" t="s">
        <v>51657</v>
      </c>
    </row>
    <row r="36806" spans="1:2" x14ac:dyDescent="0.25">
      <c r="A36806" t="s">
        <v>51658</v>
      </c>
      <c r="B36806" t="s">
        <v>51659</v>
      </c>
    </row>
    <row r="36807" spans="1:2" x14ac:dyDescent="0.25">
      <c r="A36807" t="s">
        <v>51660</v>
      </c>
      <c r="B36807" t="s">
        <v>51661</v>
      </c>
    </row>
    <row r="36808" spans="1:2" x14ac:dyDescent="0.25">
      <c r="A36808" t="s">
        <v>51662</v>
      </c>
      <c r="B36808" t="s">
        <v>2370</v>
      </c>
    </row>
    <row r="36809" spans="1:2" x14ac:dyDescent="0.25">
      <c r="A36809" t="s">
        <v>51663</v>
      </c>
      <c r="B36809" t="s">
        <v>51664</v>
      </c>
    </row>
    <row r="36810" spans="1:2" x14ac:dyDescent="0.25">
      <c r="A36810" t="s">
        <v>51665</v>
      </c>
      <c r="B36810" t="s">
        <v>51666</v>
      </c>
    </row>
    <row r="36811" spans="1:2" x14ac:dyDescent="0.25">
      <c r="A36811" t="s">
        <v>51667</v>
      </c>
    </row>
    <row r="36812" spans="1:2" x14ac:dyDescent="0.25">
      <c r="A36812" t="s">
        <v>51668</v>
      </c>
    </row>
    <row r="36813" spans="1:2" x14ac:dyDescent="0.25">
      <c r="A36813" t="s">
        <v>51669</v>
      </c>
      <c r="B36813" t="s">
        <v>15335</v>
      </c>
    </row>
    <row r="36814" spans="1:2" x14ac:dyDescent="0.25">
      <c r="A36814" t="s">
        <v>51670</v>
      </c>
      <c r="B36814" t="s">
        <v>51671</v>
      </c>
    </row>
    <row r="36815" spans="1:2" x14ac:dyDescent="0.25">
      <c r="A36815" t="s">
        <v>51672</v>
      </c>
      <c r="B36815" t="s">
        <v>16616</v>
      </c>
    </row>
    <row r="36816" spans="1:2" x14ac:dyDescent="0.25">
      <c r="A36816" t="s">
        <v>51673</v>
      </c>
      <c r="B36816" t="s">
        <v>51674</v>
      </c>
    </row>
    <row r="36817" spans="1:2" x14ac:dyDescent="0.25">
      <c r="A36817" t="s">
        <v>51675</v>
      </c>
      <c r="B36817" t="s">
        <v>51674</v>
      </c>
    </row>
    <row r="36818" spans="1:2" x14ac:dyDescent="0.25">
      <c r="A36818" t="s">
        <v>51676</v>
      </c>
      <c r="B36818" t="s">
        <v>51674</v>
      </c>
    </row>
    <row r="36819" spans="1:2" x14ac:dyDescent="0.25">
      <c r="A36819" t="s">
        <v>51677</v>
      </c>
      <c r="B36819" t="s">
        <v>51674</v>
      </c>
    </row>
    <row r="36820" spans="1:2" x14ac:dyDescent="0.25">
      <c r="A36820" t="s">
        <v>51678</v>
      </c>
      <c r="B36820" t="s">
        <v>51674</v>
      </c>
    </row>
    <row r="36821" spans="1:2" x14ac:dyDescent="0.25">
      <c r="A36821" t="s">
        <v>51679</v>
      </c>
      <c r="B36821" t="s">
        <v>51674</v>
      </c>
    </row>
    <row r="36822" spans="1:2" x14ac:dyDescent="0.25">
      <c r="A36822" t="s">
        <v>51680</v>
      </c>
      <c r="B36822" t="s">
        <v>51681</v>
      </c>
    </row>
    <row r="36823" spans="1:2" x14ac:dyDescent="0.25">
      <c r="A36823" t="s">
        <v>51682</v>
      </c>
      <c r="B36823" t="s">
        <v>51683</v>
      </c>
    </row>
    <row r="36824" spans="1:2" x14ac:dyDescent="0.25">
      <c r="A36824" t="s">
        <v>51684</v>
      </c>
      <c r="B36824" t="s">
        <v>51685</v>
      </c>
    </row>
    <row r="36825" spans="1:2" x14ac:dyDescent="0.25">
      <c r="A36825" t="s">
        <v>51686</v>
      </c>
      <c r="B36825" t="s">
        <v>51687</v>
      </c>
    </row>
    <row r="36826" spans="1:2" x14ac:dyDescent="0.25">
      <c r="A36826" t="s">
        <v>51688</v>
      </c>
      <c r="B36826" t="s">
        <v>51687</v>
      </c>
    </row>
    <row r="36827" spans="1:2" x14ac:dyDescent="0.25">
      <c r="A36827" t="s">
        <v>51689</v>
      </c>
      <c r="B36827" t="s">
        <v>51687</v>
      </c>
    </row>
    <row r="36828" spans="1:2" x14ac:dyDescent="0.25">
      <c r="A36828" t="s">
        <v>51690</v>
      </c>
      <c r="B36828" t="s">
        <v>51687</v>
      </c>
    </row>
    <row r="36829" spans="1:2" x14ac:dyDescent="0.25">
      <c r="A36829" t="s">
        <v>51691</v>
      </c>
      <c r="B36829" t="s">
        <v>51687</v>
      </c>
    </row>
    <row r="36830" spans="1:2" x14ac:dyDescent="0.25">
      <c r="A36830" t="s">
        <v>51692</v>
      </c>
      <c r="B36830" t="s">
        <v>51687</v>
      </c>
    </row>
    <row r="36831" spans="1:2" x14ac:dyDescent="0.25">
      <c r="A36831" t="s">
        <v>51693</v>
      </c>
      <c r="B36831" t="s">
        <v>51687</v>
      </c>
    </row>
    <row r="36832" spans="1:2" x14ac:dyDescent="0.25">
      <c r="A36832" t="s">
        <v>51694</v>
      </c>
      <c r="B36832" t="s">
        <v>51687</v>
      </c>
    </row>
    <row r="36833" spans="1:2" x14ac:dyDescent="0.25">
      <c r="A36833" t="s">
        <v>51695</v>
      </c>
      <c r="B36833" t="s">
        <v>51687</v>
      </c>
    </row>
    <row r="36834" spans="1:2" x14ac:dyDescent="0.25">
      <c r="A36834" t="s">
        <v>51696</v>
      </c>
      <c r="B36834" t="s">
        <v>51687</v>
      </c>
    </row>
    <row r="36835" spans="1:2" x14ac:dyDescent="0.25">
      <c r="A36835" t="s">
        <v>51697</v>
      </c>
      <c r="B36835" t="s">
        <v>51687</v>
      </c>
    </row>
    <row r="36836" spans="1:2" x14ac:dyDescent="0.25">
      <c r="A36836" t="s">
        <v>51698</v>
      </c>
      <c r="B36836" t="s">
        <v>51687</v>
      </c>
    </row>
    <row r="36837" spans="1:2" x14ac:dyDescent="0.25">
      <c r="A36837" t="s">
        <v>51699</v>
      </c>
      <c r="B36837" t="s">
        <v>51700</v>
      </c>
    </row>
    <row r="36838" spans="1:2" x14ac:dyDescent="0.25">
      <c r="A36838" t="s">
        <v>51701</v>
      </c>
      <c r="B36838" t="s">
        <v>7668</v>
      </c>
    </row>
    <row r="36839" spans="1:2" x14ac:dyDescent="0.25">
      <c r="A36839" t="s">
        <v>51702</v>
      </c>
      <c r="B36839" t="s">
        <v>51703</v>
      </c>
    </row>
    <row r="36840" spans="1:2" x14ac:dyDescent="0.25">
      <c r="A36840" t="s">
        <v>51704</v>
      </c>
      <c r="B36840" t="s">
        <v>51705</v>
      </c>
    </row>
    <row r="36841" spans="1:2" x14ac:dyDescent="0.25">
      <c r="A36841" t="s">
        <v>51706</v>
      </c>
      <c r="B36841" t="s">
        <v>51707</v>
      </c>
    </row>
    <row r="36842" spans="1:2" x14ac:dyDescent="0.25">
      <c r="A36842" t="s">
        <v>51708</v>
      </c>
      <c r="B36842" t="s">
        <v>23648</v>
      </c>
    </row>
    <row r="36843" spans="1:2" x14ac:dyDescent="0.25">
      <c r="A36843" t="s">
        <v>51709</v>
      </c>
      <c r="B36843" t="s">
        <v>51683</v>
      </c>
    </row>
    <row r="36844" spans="1:2" x14ac:dyDescent="0.25">
      <c r="A36844" t="s">
        <v>51710</v>
      </c>
      <c r="B36844" t="s">
        <v>25132</v>
      </c>
    </row>
    <row r="36845" spans="1:2" x14ac:dyDescent="0.25">
      <c r="A36845" t="s">
        <v>51711</v>
      </c>
      <c r="B36845" t="s">
        <v>25132</v>
      </c>
    </row>
    <row r="36846" spans="1:2" x14ac:dyDescent="0.25">
      <c r="A36846" t="s">
        <v>51712</v>
      </c>
      <c r="B36846" t="s">
        <v>25132</v>
      </c>
    </row>
    <row r="36847" spans="1:2" x14ac:dyDescent="0.25">
      <c r="A36847" t="s">
        <v>51713</v>
      </c>
      <c r="B36847" t="s">
        <v>25132</v>
      </c>
    </row>
    <row r="36848" spans="1:2" x14ac:dyDescent="0.25">
      <c r="A36848" t="s">
        <v>51714</v>
      </c>
      <c r="B36848" t="s">
        <v>51715</v>
      </c>
    </row>
    <row r="36849" spans="1:2" x14ac:dyDescent="0.25">
      <c r="A36849" t="s">
        <v>51716</v>
      </c>
      <c r="B36849" t="s">
        <v>51717</v>
      </c>
    </row>
    <row r="36850" spans="1:2" x14ac:dyDescent="0.25">
      <c r="A36850" t="s">
        <v>51718</v>
      </c>
      <c r="B36850" t="s">
        <v>1329</v>
      </c>
    </row>
    <row r="36851" spans="1:2" x14ac:dyDescent="0.25">
      <c r="A36851" t="s">
        <v>51719</v>
      </c>
      <c r="B36851" t="s">
        <v>51720</v>
      </c>
    </row>
    <row r="36852" spans="1:2" x14ac:dyDescent="0.25">
      <c r="A36852" t="s">
        <v>51721</v>
      </c>
      <c r="B36852" t="s">
        <v>51722</v>
      </c>
    </row>
    <row r="36853" spans="1:2" x14ac:dyDescent="0.25">
      <c r="A36853" t="s">
        <v>51723</v>
      </c>
      <c r="B36853" t="s">
        <v>51724</v>
      </c>
    </row>
    <row r="36854" spans="1:2" x14ac:dyDescent="0.25">
      <c r="A36854" t="s">
        <v>51725</v>
      </c>
      <c r="B36854" t="s">
        <v>51726</v>
      </c>
    </row>
    <row r="36855" spans="1:2" x14ac:dyDescent="0.25">
      <c r="A36855" t="s">
        <v>51727</v>
      </c>
    </row>
    <row r="36856" spans="1:2" x14ac:dyDescent="0.25">
      <c r="A36856" t="s">
        <v>51728</v>
      </c>
      <c r="B36856" t="s">
        <v>51729</v>
      </c>
    </row>
    <row r="36857" spans="1:2" x14ac:dyDescent="0.25">
      <c r="A36857" t="s">
        <v>51730</v>
      </c>
      <c r="B36857" t="s">
        <v>51731</v>
      </c>
    </row>
    <row r="36858" spans="1:2" x14ac:dyDescent="0.25">
      <c r="A36858" t="s">
        <v>51732</v>
      </c>
      <c r="B36858" t="s">
        <v>51733</v>
      </c>
    </row>
    <row r="36859" spans="1:2" x14ac:dyDescent="0.25">
      <c r="A36859" t="s">
        <v>51734</v>
      </c>
      <c r="B36859" t="s">
        <v>51735</v>
      </c>
    </row>
    <row r="36860" spans="1:2" x14ac:dyDescent="0.25">
      <c r="A36860" t="s">
        <v>51736</v>
      </c>
      <c r="B36860" t="s">
        <v>12516</v>
      </c>
    </row>
    <row r="36861" spans="1:2" x14ac:dyDescent="0.25">
      <c r="A36861" t="s">
        <v>51737</v>
      </c>
      <c r="B36861" t="s">
        <v>16368</v>
      </c>
    </row>
    <row r="36862" spans="1:2" x14ac:dyDescent="0.25">
      <c r="A36862" t="s">
        <v>51738</v>
      </c>
      <c r="B36862" t="s">
        <v>51739</v>
      </c>
    </row>
    <row r="36863" spans="1:2" x14ac:dyDescent="0.25">
      <c r="A36863" t="s">
        <v>51740</v>
      </c>
      <c r="B36863" t="s">
        <v>11502</v>
      </c>
    </row>
    <row r="36864" spans="1:2" x14ac:dyDescent="0.25">
      <c r="A36864" t="s">
        <v>51741</v>
      </c>
      <c r="B36864" t="s">
        <v>51742</v>
      </c>
    </row>
    <row r="36865" spans="1:2" x14ac:dyDescent="0.25">
      <c r="A36865" t="s">
        <v>51743</v>
      </c>
      <c r="B36865" t="s">
        <v>51744</v>
      </c>
    </row>
    <row r="36866" spans="1:2" x14ac:dyDescent="0.25">
      <c r="A36866" t="s">
        <v>51745</v>
      </c>
      <c r="B36866" t="s">
        <v>51746</v>
      </c>
    </row>
    <row r="36867" spans="1:2" x14ac:dyDescent="0.25">
      <c r="A36867" t="s">
        <v>51747</v>
      </c>
      <c r="B36867" t="s">
        <v>51748</v>
      </c>
    </row>
    <row r="36868" spans="1:2" x14ac:dyDescent="0.25">
      <c r="A36868" t="s">
        <v>51749</v>
      </c>
      <c r="B36868" t="s">
        <v>1626</v>
      </c>
    </row>
    <row r="36869" spans="1:2" x14ac:dyDescent="0.25">
      <c r="A36869" t="s">
        <v>51750</v>
      </c>
      <c r="B36869" t="s">
        <v>51751</v>
      </c>
    </row>
    <row r="36870" spans="1:2" x14ac:dyDescent="0.25">
      <c r="A36870" t="s">
        <v>51752</v>
      </c>
    </row>
    <row r="36871" spans="1:2" x14ac:dyDescent="0.25">
      <c r="A36871" t="s">
        <v>51753</v>
      </c>
      <c r="B36871" t="s">
        <v>986</v>
      </c>
    </row>
    <row r="36872" spans="1:2" x14ac:dyDescent="0.25">
      <c r="A36872" t="s">
        <v>51754</v>
      </c>
      <c r="B36872" t="s">
        <v>986</v>
      </c>
    </row>
    <row r="36873" spans="1:2" x14ac:dyDescent="0.25">
      <c r="A36873" t="s">
        <v>51755</v>
      </c>
      <c r="B36873" t="s">
        <v>986</v>
      </c>
    </row>
    <row r="36874" spans="1:2" x14ac:dyDescent="0.25">
      <c r="A36874" t="s">
        <v>51756</v>
      </c>
      <c r="B36874" t="s">
        <v>986</v>
      </c>
    </row>
    <row r="36875" spans="1:2" x14ac:dyDescent="0.25">
      <c r="A36875" t="s">
        <v>51757</v>
      </c>
    </row>
    <row r="36876" spans="1:2" x14ac:dyDescent="0.25">
      <c r="A36876" t="s">
        <v>51758</v>
      </c>
      <c r="B36876" t="s">
        <v>986</v>
      </c>
    </row>
    <row r="36877" spans="1:2" x14ac:dyDescent="0.25">
      <c r="A36877" t="s">
        <v>51759</v>
      </c>
      <c r="B36877" t="s">
        <v>986</v>
      </c>
    </row>
    <row r="36878" spans="1:2" x14ac:dyDescent="0.25">
      <c r="A36878" t="s">
        <v>51760</v>
      </c>
      <c r="B36878" t="s">
        <v>986</v>
      </c>
    </row>
    <row r="36879" spans="1:2" x14ac:dyDescent="0.25">
      <c r="A36879" t="s">
        <v>51761</v>
      </c>
      <c r="B36879" t="s">
        <v>986</v>
      </c>
    </row>
    <row r="36880" spans="1:2" x14ac:dyDescent="0.25">
      <c r="A36880" t="s">
        <v>51762</v>
      </c>
      <c r="B36880" t="s">
        <v>986</v>
      </c>
    </row>
    <row r="36881" spans="1:2" x14ac:dyDescent="0.25">
      <c r="A36881" t="s">
        <v>51763</v>
      </c>
      <c r="B36881" t="s">
        <v>986</v>
      </c>
    </row>
    <row r="36882" spans="1:2" x14ac:dyDescent="0.25">
      <c r="A36882" t="s">
        <v>51764</v>
      </c>
      <c r="B36882" t="s">
        <v>986</v>
      </c>
    </row>
    <row r="36883" spans="1:2" x14ac:dyDescent="0.25">
      <c r="A36883" t="s">
        <v>51765</v>
      </c>
      <c r="B36883" t="s">
        <v>986</v>
      </c>
    </row>
    <row r="36884" spans="1:2" x14ac:dyDescent="0.25">
      <c r="A36884" t="s">
        <v>51766</v>
      </c>
      <c r="B36884" t="s">
        <v>986</v>
      </c>
    </row>
    <row r="36885" spans="1:2" x14ac:dyDescent="0.25">
      <c r="A36885" t="s">
        <v>51767</v>
      </c>
      <c r="B36885" t="s">
        <v>986</v>
      </c>
    </row>
    <row r="36886" spans="1:2" x14ac:dyDescent="0.25">
      <c r="A36886" t="s">
        <v>51768</v>
      </c>
      <c r="B36886" t="s">
        <v>986</v>
      </c>
    </row>
    <row r="36887" spans="1:2" x14ac:dyDescent="0.25">
      <c r="A36887" t="s">
        <v>51769</v>
      </c>
    </row>
    <row r="36888" spans="1:2" x14ac:dyDescent="0.25">
      <c r="A36888" t="s">
        <v>51770</v>
      </c>
      <c r="B36888" t="s">
        <v>16816</v>
      </c>
    </row>
    <row r="36889" spans="1:2" x14ac:dyDescent="0.25">
      <c r="A36889" t="s">
        <v>51771</v>
      </c>
      <c r="B36889" t="s">
        <v>51772</v>
      </c>
    </row>
    <row r="36890" spans="1:2" x14ac:dyDescent="0.25">
      <c r="A36890" t="s">
        <v>51773</v>
      </c>
      <c r="B36890" t="s">
        <v>51772</v>
      </c>
    </row>
    <row r="36891" spans="1:2" x14ac:dyDescent="0.25">
      <c r="A36891" t="s">
        <v>51774</v>
      </c>
      <c r="B36891" t="s">
        <v>51775</v>
      </c>
    </row>
    <row r="36892" spans="1:2" x14ac:dyDescent="0.25">
      <c r="A36892" t="s">
        <v>51776</v>
      </c>
      <c r="B36892" t="s">
        <v>51777</v>
      </c>
    </row>
    <row r="36893" spans="1:2" x14ac:dyDescent="0.25">
      <c r="A36893" t="s">
        <v>51778</v>
      </c>
      <c r="B36893" t="s">
        <v>6372</v>
      </c>
    </row>
    <row r="36894" spans="1:2" x14ac:dyDescent="0.25">
      <c r="A36894" t="s">
        <v>51779</v>
      </c>
      <c r="B36894" t="s">
        <v>140</v>
      </c>
    </row>
    <row r="36895" spans="1:2" x14ac:dyDescent="0.25">
      <c r="A36895" t="s">
        <v>51780</v>
      </c>
      <c r="B36895" t="s">
        <v>51781</v>
      </c>
    </row>
    <row r="36896" spans="1:2" x14ac:dyDescent="0.25">
      <c r="A36896" t="s">
        <v>51782</v>
      </c>
      <c r="B36896" t="s">
        <v>51783</v>
      </c>
    </row>
    <row r="36897" spans="1:2" x14ac:dyDescent="0.25">
      <c r="A36897" t="s">
        <v>51784</v>
      </c>
      <c r="B36897" t="s">
        <v>51785</v>
      </c>
    </row>
    <row r="36898" spans="1:2" x14ac:dyDescent="0.25">
      <c r="A36898" t="s">
        <v>51786</v>
      </c>
      <c r="B36898" t="s">
        <v>51787</v>
      </c>
    </row>
    <row r="36899" spans="1:2" x14ac:dyDescent="0.25">
      <c r="A36899" t="s">
        <v>51788</v>
      </c>
      <c r="B36899" t="s">
        <v>1622</v>
      </c>
    </row>
    <row r="36900" spans="1:2" x14ac:dyDescent="0.25">
      <c r="A36900" t="s">
        <v>51789</v>
      </c>
      <c r="B36900" t="s">
        <v>1622</v>
      </c>
    </row>
    <row r="36901" spans="1:2" x14ac:dyDescent="0.25">
      <c r="A36901" t="s">
        <v>51790</v>
      </c>
      <c r="B36901" t="s">
        <v>1622</v>
      </c>
    </row>
    <row r="36902" spans="1:2" x14ac:dyDescent="0.25">
      <c r="A36902" t="s">
        <v>51791</v>
      </c>
      <c r="B36902" t="s">
        <v>1622</v>
      </c>
    </row>
    <row r="36903" spans="1:2" x14ac:dyDescent="0.25">
      <c r="A36903" t="s">
        <v>51792</v>
      </c>
      <c r="B36903" t="s">
        <v>51793</v>
      </c>
    </row>
    <row r="36904" spans="1:2" x14ac:dyDescent="0.25">
      <c r="A36904" t="s">
        <v>51794</v>
      </c>
      <c r="B36904" t="s">
        <v>13229</v>
      </c>
    </row>
    <row r="36905" spans="1:2" x14ac:dyDescent="0.25">
      <c r="A36905" t="s">
        <v>51795</v>
      </c>
      <c r="B36905" t="s">
        <v>13229</v>
      </c>
    </row>
    <row r="36906" spans="1:2" x14ac:dyDescent="0.25">
      <c r="A36906" t="s">
        <v>51796</v>
      </c>
      <c r="B36906" t="s">
        <v>13229</v>
      </c>
    </row>
    <row r="36907" spans="1:2" x14ac:dyDescent="0.25">
      <c r="A36907" t="s">
        <v>51797</v>
      </c>
      <c r="B36907" t="s">
        <v>51798</v>
      </c>
    </row>
    <row r="36908" spans="1:2" x14ac:dyDescent="0.25">
      <c r="A36908" t="s">
        <v>51799</v>
      </c>
      <c r="B36908" t="s">
        <v>32682</v>
      </c>
    </row>
    <row r="36909" spans="1:2" x14ac:dyDescent="0.25">
      <c r="A36909" t="s">
        <v>51800</v>
      </c>
      <c r="B36909" t="s">
        <v>51801</v>
      </c>
    </row>
    <row r="36910" spans="1:2" x14ac:dyDescent="0.25">
      <c r="A36910" t="s">
        <v>51802</v>
      </c>
      <c r="B36910" t="s">
        <v>51803</v>
      </c>
    </row>
    <row r="36911" spans="1:2" x14ac:dyDescent="0.25">
      <c r="A36911" t="s">
        <v>51804</v>
      </c>
      <c r="B36911" t="s">
        <v>16940</v>
      </c>
    </row>
    <row r="36912" spans="1:2" x14ac:dyDescent="0.25">
      <c r="A36912" t="s">
        <v>51805</v>
      </c>
      <c r="B36912" t="s">
        <v>16794</v>
      </c>
    </row>
    <row r="36913" spans="1:2" x14ac:dyDescent="0.25">
      <c r="A36913" t="s">
        <v>51806</v>
      </c>
      <c r="B36913" t="s">
        <v>51807</v>
      </c>
    </row>
    <row r="36914" spans="1:2" x14ac:dyDescent="0.25">
      <c r="A36914" t="s">
        <v>51808</v>
      </c>
      <c r="B36914" t="s">
        <v>51809</v>
      </c>
    </row>
    <row r="36915" spans="1:2" x14ac:dyDescent="0.25">
      <c r="A36915" t="s">
        <v>51810</v>
      </c>
      <c r="B36915" t="s">
        <v>51811</v>
      </c>
    </row>
    <row r="36916" spans="1:2" x14ac:dyDescent="0.25">
      <c r="A36916" t="s">
        <v>51812</v>
      </c>
    </row>
    <row r="36917" spans="1:2" x14ac:dyDescent="0.25">
      <c r="A36917" t="s">
        <v>51813</v>
      </c>
      <c r="B36917" t="s">
        <v>16743</v>
      </c>
    </row>
    <row r="36918" spans="1:2" x14ac:dyDescent="0.25">
      <c r="A36918" t="s">
        <v>51814</v>
      </c>
      <c r="B36918" t="s">
        <v>16464</v>
      </c>
    </row>
    <row r="36919" spans="1:2" x14ac:dyDescent="0.25">
      <c r="A36919" t="s">
        <v>51815</v>
      </c>
      <c r="B36919" t="s">
        <v>51816</v>
      </c>
    </row>
    <row r="36920" spans="1:2" x14ac:dyDescent="0.25">
      <c r="A36920" t="s">
        <v>51817</v>
      </c>
      <c r="B36920" t="s">
        <v>51818</v>
      </c>
    </row>
    <row r="36921" spans="1:2" x14ac:dyDescent="0.25">
      <c r="A36921" t="s">
        <v>51819</v>
      </c>
      <c r="B36921" t="s">
        <v>51820</v>
      </c>
    </row>
    <row r="36922" spans="1:2" x14ac:dyDescent="0.25">
      <c r="A36922" t="s">
        <v>51821</v>
      </c>
      <c r="B36922" t="s">
        <v>16643</v>
      </c>
    </row>
    <row r="36923" spans="1:2" x14ac:dyDescent="0.25">
      <c r="A36923" t="s">
        <v>51822</v>
      </c>
      <c r="B36923" t="s">
        <v>51823</v>
      </c>
    </row>
    <row r="36924" spans="1:2" x14ac:dyDescent="0.25">
      <c r="A36924" t="s">
        <v>51824</v>
      </c>
      <c r="B36924" t="s">
        <v>51823</v>
      </c>
    </row>
    <row r="36925" spans="1:2" x14ac:dyDescent="0.25">
      <c r="A36925" t="s">
        <v>51825</v>
      </c>
      <c r="B36925" t="s">
        <v>51826</v>
      </c>
    </row>
    <row r="36926" spans="1:2" x14ac:dyDescent="0.25">
      <c r="A36926" t="s">
        <v>51827</v>
      </c>
      <c r="B36926" t="s">
        <v>51828</v>
      </c>
    </row>
    <row r="36927" spans="1:2" x14ac:dyDescent="0.25">
      <c r="A36927" t="s">
        <v>51829</v>
      </c>
      <c r="B36927" t="s">
        <v>51830</v>
      </c>
    </row>
    <row r="36928" spans="1:2" x14ac:dyDescent="0.25">
      <c r="A36928" t="s">
        <v>51831</v>
      </c>
      <c r="B36928" t="s">
        <v>51832</v>
      </c>
    </row>
    <row r="36929" spans="1:2" x14ac:dyDescent="0.25">
      <c r="A36929" t="s">
        <v>51833</v>
      </c>
      <c r="B36929" t="s">
        <v>51834</v>
      </c>
    </row>
    <row r="36930" spans="1:2" x14ac:dyDescent="0.25">
      <c r="A36930" t="s">
        <v>51835</v>
      </c>
      <c r="B36930" t="s">
        <v>51834</v>
      </c>
    </row>
    <row r="36931" spans="1:2" x14ac:dyDescent="0.25">
      <c r="A36931" t="s">
        <v>51836</v>
      </c>
      <c r="B36931" t="s">
        <v>51837</v>
      </c>
    </row>
    <row r="36932" spans="1:2" x14ac:dyDescent="0.25">
      <c r="A36932" t="s">
        <v>51838</v>
      </c>
      <c r="B36932" t="s">
        <v>51839</v>
      </c>
    </row>
    <row r="36933" spans="1:2" x14ac:dyDescent="0.25">
      <c r="A36933" t="s">
        <v>51840</v>
      </c>
      <c r="B36933" t="s">
        <v>51841</v>
      </c>
    </row>
    <row r="36934" spans="1:2" x14ac:dyDescent="0.25">
      <c r="A36934" t="s">
        <v>51842</v>
      </c>
      <c r="B36934" t="s">
        <v>51843</v>
      </c>
    </row>
    <row r="36935" spans="1:2" x14ac:dyDescent="0.25">
      <c r="A36935" t="s">
        <v>51844</v>
      </c>
      <c r="B36935" t="s">
        <v>51845</v>
      </c>
    </row>
    <row r="36936" spans="1:2" x14ac:dyDescent="0.25">
      <c r="A36936" t="s">
        <v>51846</v>
      </c>
      <c r="B36936" t="s">
        <v>16841</v>
      </c>
    </row>
    <row r="36937" spans="1:2" x14ac:dyDescent="0.25">
      <c r="A36937" t="s">
        <v>51847</v>
      </c>
      <c r="B36937" t="s">
        <v>51848</v>
      </c>
    </row>
    <row r="36938" spans="1:2" x14ac:dyDescent="0.25">
      <c r="A36938" t="s">
        <v>51849</v>
      </c>
      <c r="B36938" t="s">
        <v>51848</v>
      </c>
    </row>
    <row r="36939" spans="1:2" x14ac:dyDescent="0.25">
      <c r="A36939" t="s">
        <v>51850</v>
      </c>
      <c r="B36939" t="s">
        <v>51848</v>
      </c>
    </row>
    <row r="36940" spans="1:2" x14ac:dyDescent="0.25">
      <c r="A36940" t="s">
        <v>51851</v>
      </c>
      <c r="B36940" t="s">
        <v>51852</v>
      </c>
    </row>
    <row r="36941" spans="1:2" x14ac:dyDescent="0.25">
      <c r="A36941" t="s">
        <v>51853</v>
      </c>
      <c r="B36941" t="s">
        <v>1813</v>
      </c>
    </row>
    <row r="36942" spans="1:2" x14ac:dyDescent="0.25">
      <c r="A36942" t="s">
        <v>51854</v>
      </c>
      <c r="B36942" t="s">
        <v>1626</v>
      </c>
    </row>
    <row r="36943" spans="1:2" x14ac:dyDescent="0.25">
      <c r="A36943" t="s">
        <v>51855</v>
      </c>
      <c r="B36943" t="s">
        <v>51856</v>
      </c>
    </row>
    <row r="36944" spans="1:2" x14ac:dyDescent="0.25">
      <c r="A36944" t="s">
        <v>51857</v>
      </c>
      <c r="B36944" t="s">
        <v>51858</v>
      </c>
    </row>
    <row r="36945" spans="1:2" x14ac:dyDescent="0.25">
      <c r="A36945" t="s">
        <v>51859</v>
      </c>
      <c r="B36945" t="s">
        <v>51860</v>
      </c>
    </row>
    <row r="36946" spans="1:2" x14ac:dyDescent="0.25">
      <c r="A36946" t="s">
        <v>51861</v>
      </c>
      <c r="B36946" t="s">
        <v>51862</v>
      </c>
    </row>
    <row r="36947" spans="1:2" x14ac:dyDescent="0.25">
      <c r="A36947" t="s">
        <v>51863</v>
      </c>
      <c r="B36947" t="s">
        <v>51864</v>
      </c>
    </row>
    <row r="36948" spans="1:2" x14ac:dyDescent="0.25">
      <c r="A36948" t="s">
        <v>51865</v>
      </c>
      <c r="B36948" t="s">
        <v>51866</v>
      </c>
    </row>
    <row r="36949" spans="1:2" x14ac:dyDescent="0.25">
      <c r="A36949" t="s">
        <v>51867</v>
      </c>
      <c r="B36949" t="s">
        <v>23865</v>
      </c>
    </row>
    <row r="36950" spans="1:2" x14ac:dyDescent="0.25">
      <c r="A36950" t="s">
        <v>51868</v>
      </c>
      <c r="B36950" t="s">
        <v>16977</v>
      </c>
    </row>
    <row r="36951" spans="1:2" x14ac:dyDescent="0.25">
      <c r="A36951" t="s">
        <v>51869</v>
      </c>
      <c r="B36951" t="s">
        <v>4151</v>
      </c>
    </row>
    <row r="36952" spans="1:2" x14ac:dyDescent="0.25">
      <c r="A36952" t="s">
        <v>51870</v>
      </c>
      <c r="B36952" t="s">
        <v>4151</v>
      </c>
    </row>
    <row r="36953" spans="1:2" x14ac:dyDescent="0.25">
      <c r="A36953" t="s">
        <v>51871</v>
      </c>
      <c r="B36953" t="s">
        <v>4151</v>
      </c>
    </row>
    <row r="36954" spans="1:2" x14ac:dyDescent="0.25">
      <c r="A36954" t="s">
        <v>51872</v>
      </c>
      <c r="B36954" t="s">
        <v>986</v>
      </c>
    </row>
    <row r="36955" spans="1:2" x14ac:dyDescent="0.25">
      <c r="A36955" t="s">
        <v>51873</v>
      </c>
      <c r="B36955" t="s">
        <v>51874</v>
      </c>
    </row>
    <row r="36956" spans="1:2" x14ac:dyDescent="0.25">
      <c r="A36956" t="s">
        <v>51875</v>
      </c>
      <c r="B36956" t="s">
        <v>51876</v>
      </c>
    </row>
    <row r="36957" spans="1:2" x14ac:dyDescent="0.25">
      <c r="A36957" t="s">
        <v>51877</v>
      </c>
      <c r="B36957" t="s">
        <v>1622</v>
      </c>
    </row>
    <row r="36958" spans="1:2" x14ac:dyDescent="0.25">
      <c r="A36958" t="s">
        <v>51878</v>
      </c>
      <c r="B36958" t="s">
        <v>1622</v>
      </c>
    </row>
    <row r="36959" spans="1:2" x14ac:dyDescent="0.25">
      <c r="A36959" t="s">
        <v>51879</v>
      </c>
      <c r="B36959" t="s">
        <v>4151</v>
      </c>
    </row>
    <row r="36960" spans="1:2" x14ac:dyDescent="0.25">
      <c r="A36960" t="s">
        <v>51880</v>
      </c>
      <c r="B36960" t="s">
        <v>4151</v>
      </c>
    </row>
    <row r="36961" spans="1:2" x14ac:dyDescent="0.25">
      <c r="A36961" t="s">
        <v>51881</v>
      </c>
      <c r="B36961" t="s">
        <v>4151</v>
      </c>
    </row>
    <row r="36962" spans="1:2" x14ac:dyDescent="0.25">
      <c r="A36962" t="s">
        <v>51882</v>
      </c>
      <c r="B36962" t="s">
        <v>51883</v>
      </c>
    </row>
    <row r="36963" spans="1:2" x14ac:dyDescent="0.25">
      <c r="A36963" t="s">
        <v>51884</v>
      </c>
      <c r="B36963" t="s">
        <v>51885</v>
      </c>
    </row>
    <row r="36964" spans="1:2" x14ac:dyDescent="0.25">
      <c r="A36964" t="s">
        <v>51886</v>
      </c>
      <c r="B36964" t="s">
        <v>51887</v>
      </c>
    </row>
    <row r="36965" spans="1:2" x14ac:dyDescent="0.25">
      <c r="A36965" t="s">
        <v>51888</v>
      </c>
      <c r="B36965" t="s">
        <v>51887</v>
      </c>
    </row>
    <row r="36966" spans="1:2" x14ac:dyDescent="0.25">
      <c r="A36966" t="s">
        <v>51889</v>
      </c>
      <c r="B36966" t="s">
        <v>51890</v>
      </c>
    </row>
    <row r="36967" spans="1:2" x14ac:dyDescent="0.25">
      <c r="A36967" t="s">
        <v>51891</v>
      </c>
      <c r="B36967" t="s">
        <v>23899</v>
      </c>
    </row>
    <row r="36968" spans="1:2" x14ac:dyDescent="0.25">
      <c r="A36968" t="s">
        <v>51892</v>
      </c>
      <c r="B36968" t="s">
        <v>51893</v>
      </c>
    </row>
    <row r="36969" spans="1:2" x14ac:dyDescent="0.25">
      <c r="A36969" t="s">
        <v>51894</v>
      </c>
      <c r="B36969" t="s">
        <v>1622</v>
      </c>
    </row>
    <row r="36970" spans="1:2" x14ac:dyDescent="0.25">
      <c r="A36970" t="s">
        <v>51895</v>
      </c>
      <c r="B36970" t="s">
        <v>51896</v>
      </c>
    </row>
    <row r="36971" spans="1:2" x14ac:dyDescent="0.25">
      <c r="A36971" t="s">
        <v>51897</v>
      </c>
      <c r="B36971" t="s">
        <v>51898</v>
      </c>
    </row>
    <row r="36972" spans="1:2" x14ac:dyDescent="0.25">
      <c r="A36972" t="s">
        <v>51899</v>
      </c>
      <c r="B36972" t="s">
        <v>51900</v>
      </c>
    </row>
    <row r="36973" spans="1:2" x14ac:dyDescent="0.25">
      <c r="A36973" t="s">
        <v>51901</v>
      </c>
      <c r="B36973" t="s">
        <v>51902</v>
      </c>
    </row>
    <row r="36974" spans="1:2" x14ac:dyDescent="0.25">
      <c r="A36974" t="s">
        <v>51903</v>
      </c>
      <c r="B36974" t="s">
        <v>6043</v>
      </c>
    </row>
    <row r="36975" spans="1:2" x14ac:dyDescent="0.25">
      <c r="A36975" t="s">
        <v>51904</v>
      </c>
      <c r="B36975" t="s">
        <v>1626</v>
      </c>
    </row>
    <row r="36976" spans="1:2" x14ac:dyDescent="0.25">
      <c r="A36976" t="s">
        <v>51905</v>
      </c>
      <c r="B36976" t="s">
        <v>8496</v>
      </c>
    </row>
    <row r="36977" spans="1:2" x14ac:dyDescent="0.25">
      <c r="A36977" t="s">
        <v>51906</v>
      </c>
      <c r="B36977" t="s">
        <v>8496</v>
      </c>
    </row>
    <row r="36978" spans="1:2" x14ac:dyDescent="0.25">
      <c r="A36978" t="s">
        <v>51907</v>
      </c>
      <c r="B36978" t="s">
        <v>51908</v>
      </c>
    </row>
    <row r="36979" spans="1:2" x14ac:dyDescent="0.25">
      <c r="A36979" t="s">
        <v>51909</v>
      </c>
      <c r="B36979" t="s">
        <v>51910</v>
      </c>
    </row>
    <row r="36980" spans="1:2" x14ac:dyDescent="0.25">
      <c r="A36980" t="s">
        <v>51911</v>
      </c>
    </row>
    <row r="36981" spans="1:2" x14ac:dyDescent="0.25">
      <c r="A36981" t="s">
        <v>51912</v>
      </c>
      <c r="B36981" t="s">
        <v>51913</v>
      </c>
    </row>
    <row r="36982" spans="1:2" x14ac:dyDescent="0.25">
      <c r="A36982" t="s">
        <v>51914</v>
      </c>
      <c r="B36982" t="s">
        <v>51913</v>
      </c>
    </row>
    <row r="36983" spans="1:2" x14ac:dyDescent="0.25">
      <c r="A36983" t="s">
        <v>51915</v>
      </c>
      <c r="B36983" t="s">
        <v>51913</v>
      </c>
    </row>
    <row r="36984" spans="1:2" x14ac:dyDescent="0.25">
      <c r="A36984" t="s">
        <v>51916</v>
      </c>
      <c r="B36984" t="s">
        <v>51917</v>
      </c>
    </row>
    <row r="36985" spans="1:2" x14ac:dyDescent="0.25">
      <c r="A36985" t="s">
        <v>51918</v>
      </c>
      <c r="B36985" t="s">
        <v>51919</v>
      </c>
    </row>
    <row r="36986" spans="1:2" x14ac:dyDescent="0.25">
      <c r="A36986" t="s">
        <v>51920</v>
      </c>
      <c r="B36986" t="s">
        <v>51919</v>
      </c>
    </row>
    <row r="36987" spans="1:2" x14ac:dyDescent="0.25">
      <c r="A36987" t="s">
        <v>51921</v>
      </c>
      <c r="B36987" t="s">
        <v>30244</v>
      </c>
    </row>
    <row r="36988" spans="1:2" x14ac:dyDescent="0.25">
      <c r="A36988" t="s">
        <v>51922</v>
      </c>
      <c r="B36988" t="s">
        <v>51923</v>
      </c>
    </row>
    <row r="36989" spans="1:2" x14ac:dyDescent="0.25">
      <c r="A36989" t="s">
        <v>51924</v>
      </c>
      <c r="B36989" t="s">
        <v>51925</v>
      </c>
    </row>
    <row r="36990" spans="1:2" x14ac:dyDescent="0.25">
      <c r="A36990" t="s">
        <v>51926</v>
      </c>
      <c r="B36990" t="s">
        <v>5208</v>
      </c>
    </row>
    <row r="36991" spans="1:2" x14ac:dyDescent="0.25">
      <c r="A36991" t="s">
        <v>51927</v>
      </c>
      <c r="B36991" t="s">
        <v>5208</v>
      </c>
    </row>
    <row r="36992" spans="1:2" x14ac:dyDescent="0.25">
      <c r="A36992" t="s">
        <v>51928</v>
      </c>
      <c r="B36992" t="s">
        <v>214</v>
      </c>
    </row>
    <row r="36993" spans="1:2" x14ac:dyDescent="0.25">
      <c r="A36993" t="s">
        <v>51929</v>
      </c>
      <c r="B36993" t="s">
        <v>214</v>
      </c>
    </row>
    <row r="36994" spans="1:2" x14ac:dyDescent="0.25">
      <c r="A36994" t="s">
        <v>51930</v>
      </c>
      <c r="B36994" t="s">
        <v>214</v>
      </c>
    </row>
    <row r="36995" spans="1:2" x14ac:dyDescent="0.25">
      <c r="A36995" t="s">
        <v>51931</v>
      </c>
      <c r="B36995" t="s">
        <v>214</v>
      </c>
    </row>
    <row r="36996" spans="1:2" x14ac:dyDescent="0.25">
      <c r="A36996" t="s">
        <v>51932</v>
      </c>
      <c r="B36996" t="s">
        <v>214</v>
      </c>
    </row>
    <row r="36997" spans="1:2" x14ac:dyDescent="0.25">
      <c r="A36997" t="s">
        <v>51933</v>
      </c>
      <c r="B36997" t="s">
        <v>214</v>
      </c>
    </row>
    <row r="36998" spans="1:2" x14ac:dyDescent="0.25">
      <c r="A36998" t="s">
        <v>51934</v>
      </c>
      <c r="B36998" t="s">
        <v>214</v>
      </c>
    </row>
    <row r="36999" spans="1:2" x14ac:dyDescent="0.25">
      <c r="A36999" t="s">
        <v>51935</v>
      </c>
      <c r="B36999" t="s">
        <v>1626</v>
      </c>
    </row>
    <row r="37000" spans="1:2" x14ac:dyDescent="0.25">
      <c r="A37000" t="s">
        <v>51936</v>
      </c>
      <c r="B37000" t="s">
        <v>214</v>
      </c>
    </row>
    <row r="37001" spans="1:2" x14ac:dyDescent="0.25">
      <c r="A37001" t="s">
        <v>51937</v>
      </c>
      <c r="B37001" t="s">
        <v>214</v>
      </c>
    </row>
    <row r="37002" spans="1:2" x14ac:dyDescent="0.25">
      <c r="A37002" t="s">
        <v>51938</v>
      </c>
      <c r="B37002" t="s">
        <v>51939</v>
      </c>
    </row>
    <row r="37003" spans="1:2" x14ac:dyDescent="0.25">
      <c r="A37003" t="s">
        <v>51940</v>
      </c>
      <c r="B37003" t="s">
        <v>51941</v>
      </c>
    </row>
    <row r="37004" spans="1:2" x14ac:dyDescent="0.25">
      <c r="A37004" t="s">
        <v>51942</v>
      </c>
      <c r="B37004" t="s">
        <v>51943</v>
      </c>
    </row>
    <row r="37005" spans="1:2" x14ac:dyDescent="0.25">
      <c r="A37005" t="s">
        <v>51944</v>
      </c>
      <c r="B37005" t="s">
        <v>51945</v>
      </c>
    </row>
    <row r="37006" spans="1:2" x14ac:dyDescent="0.25">
      <c r="A37006" t="s">
        <v>51946</v>
      </c>
      <c r="B37006" t="s">
        <v>19351</v>
      </c>
    </row>
    <row r="37007" spans="1:2" x14ac:dyDescent="0.25">
      <c r="A37007" t="s">
        <v>51947</v>
      </c>
      <c r="B37007" t="s">
        <v>19351</v>
      </c>
    </row>
    <row r="37008" spans="1:2" x14ac:dyDescent="0.25">
      <c r="A37008" t="s">
        <v>51948</v>
      </c>
      <c r="B37008" t="s">
        <v>2289</v>
      </c>
    </row>
    <row r="37009" spans="1:2" x14ac:dyDescent="0.25">
      <c r="A37009" t="s">
        <v>51949</v>
      </c>
      <c r="B37009" t="s">
        <v>51950</v>
      </c>
    </row>
    <row r="37010" spans="1:2" x14ac:dyDescent="0.25">
      <c r="A37010" t="s">
        <v>51951</v>
      </c>
      <c r="B37010" t="s">
        <v>986</v>
      </c>
    </row>
    <row r="37011" spans="1:2" x14ac:dyDescent="0.25">
      <c r="A37011" t="s">
        <v>51952</v>
      </c>
      <c r="B37011" t="s">
        <v>986</v>
      </c>
    </row>
    <row r="37012" spans="1:2" x14ac:dyDescent="0.25">
      <c r="A37012" t="s">
        <v>51953</v>
      </c>
      <c r="B37012" t="s">
        <v>986</v>
      </c>
    </row>
    <row r="37013" spans="1:2" x14ac:dyDescent="0.25">
      <c r="A37013" t="s">
        <v>51954</v>
      </c>
      <c r="B37013" t="s">
        <v>6043</v>
      </c>
    </row>
    <row r="37014" spans="1:2" x14ac:dyDescent="0.25">
      <c r="A37014" t="s">
        <v>51955</v>
      </c>
      <c r="B37014" t="s">
        <v>6043</v>
      </c>
    </row>
    <row r="37015" spans="1:2" x14ac:dyDescent="0.25">
      <c r="A37015" t="s">
        <v>51956</v>
      </c>
      <c r="B37015" t="s">
        <v>51957</v>
      </c>
    </row>
    <row r="37016" spans="1:2" x14ac:dyDescent="0.25">
      <c r="A37016" t="s">
        <v>51958</v>
      </c>
      <c r="B37016" t="s">
        <v>51293</v>
      </c>
    </row>
    <row r="37017" spans="1:2" x14ac:dyDescent="0.25">
      <c r="A37017" t="s">
        <v>51959</v>
      </c>
      <c r="B37017" t="s">
        <v>51960</v>
      </c>
    </row>
    <row r="37018" spans="1:2" x14ac:dyDescent="0.25">
      <c r="A37018" t="s">
        <v>51961</v>
      </c>
      <c r="B37018" t="s">
        <v>51962</v>
      </c>
    </row>
    <row r="37019" spans="1:2" x14ac:dyDescent="0.25">
      <c r="A37019" t="s">
        <v>51963</v>
      </c>
      <c r="B37019" t="s">
        <v>10972</v>
      </c>
    </row>
    <row r="37020" spans="1:2" x14ac:dyDescent="0.25">
      <c r="A37020" t="s">
        <v>51964</v>
      </c>
      <c r="B37020" t="s">
        <v>51965</v>
      </c>
    </row>
    <row r="37021" spans="1:2" x14ac:dyDescent="0.25">
      <c r="A37021" t="s">
        <v>51966</v>
      </c>
      <c r="B37021" t="s">
        <v>22535</v>
      </c>
    </row>
    <row r="37022" spans="1:2" x14ac:dyDescent="0.25">
      <c r="A37022" t="s">
        <v>51967</v>
      </c>
      <c r="B37022" t="s">
        <v>51968</v>
      </c>
    </row>
    <row r="37023" spans="1:2" x14ac:dyDescent="0.25">
      <c r="A37023" t="s">
        <v>51969</v>
      </c>
      <c r="B37023" t="s">
        <v>51970</v>
      </c>
    </row>
    <row r="37024" spans="1:2" x14ac:dyDescent="0.25">
      <c r="A37024" t="s">
        <v>51971</v>
      </c>
      <c r="B37024" t="s">
        <v>12904</v>
      </c>
    </row>
    <row r="37025" spans="1:2" x14ac:dyDescent="0.25">
      <c r="A37025" t="s">
        <v>51972</v>
      </c>
      <c r="B37025" t="s">
        <v>1024</v>
      </c>
    </row>
    <row r="37026" spans="1:2" x14ac:dyDescent="0.25">
      <c r="A37026" t="s">
        <v>51973</v>
      </c>
      <c r="B37026" t="s">
        <v>1024</v>
      </c>
    </row>
    <row r="37027" spans="1:2" x14ac:dyDescent="0.25">
      <c r="A37027" t="s">
        <v>51974</v>
      </c>
      <c r="B37027" t="s">
        <v>1024</v>
      </c>
    </row>
    <row r="37028" spans="1:2" x14ac:dyDescent="0.25">
      <c r="A37028" t="s">
        <v>51975</v>
      </c>
      <c r="B37028" t="s">
        <v>1024</v>
      </c>
    </row>
    <row r="37029" spans="1:2" x14ac:dyDescent="0.25">
      <c r="A37029" t="s">
        <v>51976</v>
      </c>
      <c r="B37029" t="s">
        <v>1024</v>
      </c>
    </row>
    <row r="37030" spans="1:2" x14ac:dyDescent="0.25">
      <c r="A37030" t="s">
        <v>51977</v>
      </c>
      <c r="B37030" t="s">
        <v>1024</v>
      </c>
    </row>
    <row r="37031" spans="1:2" x14ac:dyDescent="0.25">
      <c r="A37031" t="s">
        <v>51978</v>
      </c>
      <c r="B37031" t="s">
        <v>1024</v>
      </c>
    </row>
    <row r="37032" spans="1:2" x14ac:dyDescent="0.25">
      <c r="A37032" t="s">
        <v>51979</v>
      </c>
      <c r="B37032" t="s">
        <v>1024</v>
      </c>
    </row>
    <row r="37033" spans="1:2" x14ac:dyDescent="0.25">
      <c r="A37033" t="s">
        <v>51980</v>
      </c>
      <c r="B37033" t="s">
        <v>1024</v>
      </c>
    </row>
    <row r="37034" spans="1:2" x14ac:dyDescent="0.25">
      <c r="A37034" t="s">
        <v>51981</v>
      </c>
      <c r="B37034" t="s">
        <v>1024</v>
      </c>
    </row>
    <row r="37035" spans="1:2" x14ac:dyDescent="0.25">
      <c r="A37035" t="s">
        <v>51982</v>
      </c>
      <c r="B37035" t="s">
        <v>1024</v>
      </c>
    </row>
    <row r="37036" spans="1:2" x14ac:dyDescent="0.25">
      <c r="A37036" t="s">
        <v>51983</v>
      </c>
      <c r="B37036" t="s">
        <v>1024</v>
      </c>
    </row>
    <row r="37037" spans="1:2" x14ac:dyDescent="0.25">
      <c r="A37037" t="s">
        <v>51984</v>
      </c>
      <c r="B37037" t="s">
        <v>1024</v>
      </c>
    </row>
    <row r="37038" spans="1:2" x14ac:dyDescent="0.25">
      <c r="A37038" t="s">
        <v>51985</v>
      </c>
      <c r="B37038" t="s">
        <v>51986</v>
      </c>
    </row>
    <row r="37039" spans="1:2" x14ac:dyDescent="0.25">
      <c r="A37039" t="s">
        <v>51987</v>
      </c>
    </row>
    <row r="37040" spans="1:2" x14ac:dyDescent="0.25">
      <c r="A37040" t="s">
        <v>51988</v>
      </c>
    </row>
    <row r="37041" spans="1:2" x14ac:dyDescent="0.25">
      <c r="A37041" t="s">
        <v>51989</v>
      </c>
      <c r="B37041" t="s">
        <v>51990</v>
      </c>
    </row>
    <row r="37042" spans="1:2" x14ac:dyDescent="0.25">
      <c r="A37042" t="s">
        <v>51991</v>
      </c>
    </row>
    <row r="37043" spans="1:2" x14ac:dyDescent="0.25">
      <c r="A37043" t="s">
        <v>51992</v>
      </c>
      <c r="B37043" t="s">
        <v>51993</v>
      </c>
    </row>
    <row r="37044" spans="1:2" x14ac:dyDescent="0.25">
      <c r="A37044" t="s">
        <v>51994</v>
      </c>
      <c r="B37044" t="s">
        <v>51995</v>
      </c>
    </row>
    <row r="37045" spans="1:2" x14ac:dyDescent="0.25">
      <c r="A37045" t="s">
        <v>51996</v>
      </c>
    </row>
    <row r="37046" spans="1:2" x14ac:dyDescent="0.25">
      <c r="A37046" t="s">
        <v>51997</v>
      </c>
      <c r="B37046" t="s">
        <v>44947</v>
      </c>
    </row>
    <row r="37047" spans="1:2" x14ac:dyDescent="0.25">
      <c r="A37047" t="s">
        <v>51998</v>
      </c>
      <c r="B37047" t="s">
        <v>14613</v>
      </c>
    </row>
    <row r="37048" spans="1:2" x14ac:dyDescent="0.25">
      <c r="A37048" t="s">
        <v>51999</v>
      </c>
      <c r="B37048" t="s">
        <v>14364</v>
      </c>
    </row>
    <row r="37049" spans="1:2" x14ac:dyDescent="0.25">
      <c r="A37049" t="s">
        <v>52000</v>
      </c>
      <c r="B37049" t="s">
        <v>9150</v>
      </c>
    </row>
    <row r="37050" spans="1:2" x14ac:dyDescent="0.25">
      <c r="A37050" t="s">
        <v>52001</v>
      </c>
      <c r="B37050" t="s">
        <v>52002</v>
      </c>
    </row>
    <row r="37051" spans="1:2" x14ac:dyDescent="0.25">
      <c r="A37051" t="s">
        <v>52003</v>
      </c>
      <c r="B37051" t="s">
        <v>52004</v>
      </c>
    </row>
    <row r="37052" spans="1:2" x14ac:dyDescent="0.25">
      <c r="A37052" t="s">
        <v>52005</v>
      </c>
      <c r="B37052" t="s">
        <v>52006</v>
      </c>
    </row>
    <row r="37053" spans="1:2" x14ac:dyDescent="0.25">
      <c r="A37053" t="s">
        <v>52007</v>
      </c>
      <c r="B37053" t="s">
        <v>52008</v>
      </c>
    </row>
    <row r="37054" spans="1:2" x14ac:dyDescent="0.25">
      <c r="A37054" t="s">
        <v>52009</v>
      </c>
      <c r="B37054" t="s">
        <v>14750</v>
      </c>
    </row>
    <row r="37055" spans="1:2" x14ac:dyDescent="0.25">
      <c r="A37055" t="s">
        <v>52010</v>
      </c>
      <c r="B37055" t="s">
        <v>52011</v>
      </c>
    </row>
    <row r="37056" spans="1:2" x14ac:dyDescent="0.25">
      <c r="A37056" t="s">
        <v>52012</v>
      </c>
      <c r="B37056" t="s">
        <v>52013</v>
      </c>
    </row>
    <row r="37057" spans="1:2" x14ac:dyDescent="0.25">
      <c r="A37057" t="s">
        <v>52014</v>
      </c>
      <c r="B37057" t="s">
        <v>2872</v>
      </c>
    </row>
    <row r="37058" spans="1:2" x14ac:dyDescent="0.25">
      <c r="A37058" t="s">
        <v>52015</v>
      </c>
      <c r="B37058" t="s">
        <v>52016</v>
      </c>
    </row>
    <row r="37059" spans="1:2" x14ac:dyDescent="0.25">
      <c r="A37059" t="s">
        <v>52017</v>
      </c>
      <c r="B37059" t="s">
        <v>52018</v>
      </c>
    </row>
    <row r="37060" spans="1:2" x14ac:dyDescent="0.25">
      <c r="A37060" t="s">
        <v>52019</v>
      </c>
      <c r="B37060" t="s">
        <v>16212</v>
      </c>
    </row>
    <row r="37061" spans="1:2" x14ac:dyDescent="0.25">
      <c r="A37061" t="s">
        <v>52020</v>
      </c>
      <c r="B37061" t="s">
        <v>52021</v>
      </c>
    </row>
    <row r="37062" spans="1:2" x14ac:dyDescent="0.25">
      <c r="A37062" t="s">
        <v>52022</v>
      </c>
      <c r="B37062" t="s">
        <v>52023</v>
      </c>
    </row>
    <row r="37063" spans="1:2" x14ac:dyDescent="0.25">
      <c r="A37063" t="s">
        <v>52024</v>
      </c>
      <c r="B37063" t="s">
        <v>52025</v>
      </c>
    </row>
    <row r="37064" spans="1:2" x14ac:dyDescent="0.25">
      <c r="A37064" t="s">
        <v>52026</v>
      </c>
      <c r="B37064" t="s">
        <v>52025</v>
      </c>
    </row>
    <row r="37065" spans="1:2" x14ac:dyDescent="0.25">
      <c r="A37065" t="s">
        <v>52027</v>
      </c>
      <c r="B37065" t="s">
        <v>52028</v>
      </c>
    </row>
    <row r="37066" spans="1:2" x14ac:dyDescent="0.25">
      <c r="A37066" t="s">
        <v>52029</v>
      </c>
      <c r="B37066" t="s">
        <v>52030</v>
      </c>
    </row>
    <row r="37067" spans="1:2" x14ac:dyDescent="0.25">
      <c r="A37067" t="s">
        <v>52031</v>
      </c>
      <c r="B37067" t="s">
        <v>48137</v>
      </c>
    </row>
    <row r="37068" spans="1:2" x14ac:dyDescent="0.25">
      <c r="A37068" t="s">
        <v>52032</v>
      </c>
      <c r="B37068" t="s">
        <v>48137</v>
      </c>
    </row>
    <row r="37069" spans="1:2" x14ac:dyDescent="0.25">
      <c r="A37069" t="s">
        <v>52033</v>
      </c>
      <c r="B37069" t="s">
        <v>52034</v>
      </c>
    </row>
    <row r="37070" spans="1:2" x14ac:dyDescent="0.25">
      <c r="A37070" t="s">
        <v>52035</v>
      </c>
      <c r="B37070" t="s">
        <v>2370</v>
      </c>
    </row>
    <row r="37071" spans="1:2" x14ac:dyDescent="0.25">
      <c r="A37071" t="s">
        <v>52036</v>
      </c>
      <c r="B37071" t="s">
        <v>2370</v>
      </c>
    </row>
    <row r="37072" spans="1:2" x14ac:dyDescent="0.25">
      <c r="A37072" t="s">
        <v>52037</v>
      </c>
      <c r="B37072" t="s">
        <v>2370</v>
      </c>
    </row>
    <row r="37073" spans="1:2" x14ac:dyDescent="0.25">
      <c r="A37073" t="s">
        <v>52038</v>
      </c>
      <c r="B37073" t="s">
        <v>2370</v>
      </c>
    </row>
    <row r="37074" spans="1:2" x14ac:dyDescent="0.25">
      <c r="A37074" t="s">
        <v>52039</v>
      </c>
      <c r="B37074" t="s">
        <v>2370</v>
      </c>
    </row>
    <row r="37075" spans="1:2" x14ac:dyDescent="0.25">
      <c r="A37075" t="s">
        <v>52040</v>
      </c>
      <c r="B37075" t="s">
        <v>2370</v>
      </c>
    </row>
    <row r="37076" spans="1:2" x14ac:dyDescent="0.25">
      <c r="A37076" t="s">
        <v>52041</v>
      </c>
      <c r="B37076" t="s">
        <v>2370</v>
      </c>
    </row>
    <row r="37077" spans="1:2" x14ac:dyDescent="0.25">
      <c r="A37077" t="s">
        <v>52042</v>
      </c>
      <c r="B37077" t="s">
        <v>2370</v>
      </c>
    </row>
    <row r="37078" spans="1:2" x14ac:dyDescent="0.25">
      <c r="A37078" t="s">
        <v>52043</v>
      </c>
      <c r="B37078" t="s">
        <v>2370</v>
      </c>
    </row>
    <row r="37079" spans="1:2" x14ac:dyDescent="0.25">
      <c r="A37079" t="s">
        <v>52044</v>
      </c>
      <c r="B37079" t="s">
        <v>2370</v>
      </c>
    </row>
    <row r="37080" spans="1:2" x14ac:dyDescent="0.25">
      <c r="A37080" t="s">
        <v>52045</v>
      </c>
      <c r="B37080" t="s">
        <v>2370</v>
      </c>
    </row>
    <row r="37081" spans="1:2" x14ac:dyDescent="0.25">
      <c r="A37081" t="s">
        <v>52046</v>
      </c>
      <c r="B37081" t="s">
        <v>52047</v>
      </c>
    </row>
    <row r="37082" spans="1:2" x14ac:dyDescent="0.25">
      <c r="A37082" t="s">
        <v>52048</v>
      </c>
      <c r="B37082" t="s">
        <v>52011</v>
      </c>
    </row>
    <row r="37083" spans="1:2" x14ac:dyDescent="0.25">
      <c r="A37083" t="s">
        <v>52049</v>
      </c>
      <c r="B37083" t="s">
        <v>52011</v>
      </c>
    </row>
    <row r="37084" spans="1:2" x14ac:dyDescent="0.25">
      <c r="A37084" t="s">
        <v>52050</v>
      </c>
      <c r="B37084" t="s">
        <v>52011</v>
      </c>
    </row>
    <row r="37085" spans="1:2" x14ac:dyDescent="0.25">
      <c r="A37085" t="s">
        <v>52051</v>
      </c>
      <c r="B37085" t="s">
        <v>52052</v>
      </c>
    </row>
    <row r="37086" spans="1:2" x14ac:dyDescent="0.25">
      <c r="A37086" t="s">
        <v>52053</v>
      </c>
      <c r="B37086" t="s">
        <v>52052</v>
      </c>
    </row>
    <row r="37087" spans="1:2" x14ac:dyDescent="0.25">
      <c r="A37087" t="s">
        <v>52054</v>
      </c>
      <c r="B37087" t="s">
        <v>52055</v>
      </c>
    </row>
    <row r="37088" spans="1:2" x14ac:dyDescent="0.25">
      <c r="A37088" t="s">
        <v>52056</v>
      </c>
      <c r="B37088" t="s">
        <v>52057</v>
      </c>
    </row>
    <row r="37089" spans="1:2" x14ac:dyDescent="0.25">
      <c r="A37089" t="s">
        <v>52058</v>
      </c>
      <c r="B37089" t="s">
        <v>52059</v>
      </c>
    </row>
    <row r="37090" spans="1:2" x14ac:dyDescent="0.25">
      <c r="A37090" t="s">
        <v>52060</v>
      </c>
      <c r="B37090" t="s">
        <v>52061</v>
      </c>
    </row>
    <row r="37091" spans="1:2" x14ac:dyDescent="0.25">
      <c r="A37091" t="s">
        <v>52062</v>
      </c>
      <c r="B37091" t="s">
        <v>52063</v>
      </c>
    </row>
    <row r="37092" spans="1:2" x14ac:dyDescent="0.25">
      <c r="A37092" t="s">
        <v>52064</v>
      </c>
      <c r="B37092" t="s">
        <v>52065</v>
      </c>
    </row>
    <row r="37093" spans="1:2" x14ac:dyDescent="0.25">
      <c r="A37093" t="s">
        <v>52066</v>
      </c>
      <c r="B37093" t="s">
        <v>52067</v>
      </c>
    </row>
    <row r="37094" spans="1:2" x14ac:dyDescent="0.25">
      <c r="A37094" t="s">
        <v>52068</v>
      </c>
      <c r="B37094" t="s">
        <v>17004</v>
      </c>
    </row>
    <row r="37095" spans="1:2" x14ac:dyDescent="0.25">
      <c r="A37095" t="s">
        <v>52069</v>
      </c>
      <c r="B37095" t="s">
        <v>23865</v>
      </c>
    </row>
    <row r="37096" spans="1:2" x14ac:dyDescent="0.25">
      <c r="A37096" t="s">
        <v>52070</v>
      </c>
      <c r="B37096" t="s">
        <v>52071</v>
      </c>
    </row>
    <row r="37097" spans="1:2" x14ac:dyDescent="0.25">
      <c r="A37097" t="s">
        <v>52072</v>
      </c>
      <c r="B37097" t="s">
        <v>52073</v>
      </c>
    </row>
    <row r="37098" spans="1:2" x14ac:dyDescent="0.25">
      <c r="A37098" t="s">
        <v>52074</v>
      </c>
      <c r="B37098" t="s">
        <v>2370</v>
      </c>
    </row>
    <row r="37099" spans="1:2" x14ac:dyDescent="0.25">
      <c r="A37099" t="s">
        <v>52075</v>
      </c>
      <c r="B37099" t="s">
        <v>52076</v>
      </c>
    </row>
    <row r="37100" spans="1:2" x14ac:dyDescent="0.25">
      <c r="A37100" t="s">
        <v>52077</v>
      </c>
      <c r="B37100" t="s">
        <v>52078</v>
      </c>
    </row>
    <row r="37101" spans="1:2" x14ac:dyDescent="0.25">
      <c r="A37101" t="s">
        <v>52079</v>
      </c>
      <c r="B37101" t="s">
        <v>52080</v>
      </c>
    </row>
    <row r="37102" spans="1:2" x14ac:dyDescent="0.25">
      <c r="A37102" t="s">
        <v>52081</v>
      </c>
    </row>
    <row r="37103" spans="1:2" x14ac:dyDescent="0.25">
      <c r="A37103" t="s">
        <v>52082</v>
      </c>
      <c r="B37103" t="s">
        <v>52083</v>
      </c>
    </row>
    <row r="37104" spans="1:2" x14ac:dyDescent="0.25">
      <c r="A37104" t="s">
        <v>52084</v>
      </c>
    </row>
    <row r="37105" spans="1:2" x14ac:dyDescent="0.25">
      <c r="A37105" t="s">
        <v>52085</v>
      </c>
      <c r="B37105" t="s">
        <v>48600</v>
      </c>
    </row>
    <row r="37106" spans="1:2" x14ac:dyDescent="0.25">
      <c r="A37106" t="s">
        <v>52086</v>
      </c>
      <c r="B37106" t="s">
        <v>52087</v>
      </c>
    </row>
    <row r="37107" spans="1:2" x14ac:dyDescent="0.25">
      <c r="A37107" t="s">
        <v>52088</v>
      </c>
      <c r="B37107" t="s">
        <v>52089</v>
      </c>
    </row>
    <row r="37108" spans="1:2" x14ac:dyDescent="0.25">
      <c r="A37108" t="s">
        <v>52090</v>
      </c>
    </row>
    <row r="37109" spans="1:2" x14ac:dyDescent="0.25">
      <c r="A37109" t="s">
        <v>52091</v>
      </c>
      <c r="B37109" t="s">
        <v>52092</v>
      </c>
    </row>
    <row r="37110" spans="1:2" x14ac:dyDescent="0.25">
      <c r="A37110" t="s">
        <v>52093</v>
      </c>
      <c r="B37110" t="s">
        <v>52092</v>
      </c>
    </row>
    <row r="37111" spans="1:2" x14ac:dyDescent="0.25">
      <c r="A37111" t="s">
        <v>52094</v>
      </c>
      <c r="B37111" t="s">
        <v>52092</v>
      </c>
    </row>
    <row r="37112" spans="1:2" x14ac:dyDescent="0.25">
      <c r="A37112" t="s">
        <v>52095</v>
      </c>
      <c r="B37112" t="s">
        <v>52092</v>
      </c>
    </row>
    <row r="37113" spans="1:2" x14ac:dyDescent="0.25">
      <c r="A37113" t="s">
        <v>52096</v>
      </c>
      <c r="B37113" t="s">
        <v>52092</v>
      </c>
    </row>
    <row r="37114" spans="1:2" x14ac:dyDescent="0.25">
      <c r="A37114" t="s">
        <v>52097</v>
      </c>
      <c r="B37114" t="s">
        <v>28590</v>
      </c>
    </row>
    <row r="37115" spans="1:2" x14ac:dyDescent="0.25">
      <c r="A37115" t="s">
        <v>52098</v>
      </c>
      <c r="B37115" t="s">
        <v>28590</v>
      </c>
    </row>
    <row r="37116" spans="1:2" x14ac:dyDescent="0.25">
      <c r="A37116" t="s">
        <v>52099</v>
      </c>
      <c r="B37116" t="s">
        <v>52100</v>
      </c>
    </row>
    <row r="37117" spans="1:2" x14ac:dyDescent="0.25">
      <c r="A37117" t="s">
        <v>52101</v>
      </c>
      <c r="B37117" t="s">
        <v>52102</v>
      </c>
    </row>
    <row r="37118" spans="1:2" x14ac:dyDescent="0.25">
      <c r="A37118" t="s">
        <v>52103</v>
      </c>
      <c r="B37118" t="s">
        <v>52104</v>
      </c>
    </row>
    <row r="37119" spans="1:2" x14ac:dyDescent="0.25">
      <c r="A37119" t="s">
        <v>52105</v>
      </c>
      <c r="B37119" t="s">
        <v>8290</v>
      </c>
    </row>
    <row r="37120" spans="1:2" x14ac:dyDescent="0.25">
      <c r="A37120" t="s">
        <v>52106</v>
      </c>
      <c r="B37120" t="s">
        <v>52107</v>
      </c>
    </row>
    <row r="37121" spans="1:2" x14ac:dyDescent="0.25">
      <c r="A37121" t="s">
        <v>52108</v>
      </c>
      <c r="B37121" t="s">
        <v>10493</v>
      </c>
    </row>
    <row r="37122" spans="1:2" x14ac:dyDescent="0.25">
      <c r="A37122" t="s">
        <v>52109</v>
      </c>
      <c r="B37122" t="s">
        <v>52110</v>
      </c>
    </row>
    <row r="37123" spans="1:2" x14ac:dyDescent="0.25">
      <c r="A37123" t="s">
        <v>52111</v>
      </c>
      <c r="B37123" t="s">
        <v>52112</v>
      </c>
    </row>
    <row r="37124" spans="1:2" x14ac:dyDescent="0.25">
      <c r="A37124" t="s">
        <v>52113</v>
      </c>
    </row>
    <row r="37125" spans="1:2" x14ac:dyDescent="0.25">
      <c r="A37125" t="s">
        <v>52114</v>
      </c>
      <c r="B37125" t="s">
        <v>52092</v>
      </c>
    </row>
    <row r="37126" spans="1:2" x14ac:dyDescent="0.25">
      <c r="A37126" t="s">
        <v>52115</v>
      </c>
      <c r="B37126" t="s">
        <v>52092</v>
      </c>
    </row>
    <row r="37127" spans="1:2" x14ac:dyDescent="0.25">
      <c r="A37127" t="s">
        <v>52116</v>
      </c>
      <c r="B37127" t="s">
        <v>52092</v>
      </c>
    </row>
    <row r="37128" spans="1:2" x14ac:dyDescent="0.25">
      <c r="A37128" t="s">
        <v>52117</v>
      </c>
      <c r="B37128" t="s">
        <v>52118</v>
      </c>
    </row>
    <row r="37129" spans="1:2" x14ac:dyDescent="0.25">
      <c r="A37129" t="s">
        <v>52119</v>
      </c>
      <c r="B37129" t="s">
        <v>52120</v>
      </c>
    </row>
    <row r="37130" spans="1:2" x14ac:dyDescent="0.25">
      <c r="A37130" t="s">
        <v>52121</v>
      </c>
      <c r="B37130" t="s">
        <v>47941</v>
      </c>
    </row>
    <row r="37131" spans="1:2" x14ac:dyDescent="0.25">
      <c r="A37131" t="s">
        <v>52122</v>
      </c>
      <c r="B37131" t="s">
        <v>47941</v>
      </c>
    </row>
    <row r="37132" spans="1:2" x14ac:dyDescent="0.25">
      <c r="A37132" t="s">
        <v>52123</v>
      </c>
      <c r="B37132" t="s">
        <v>47951</v>
      </c>
    </row>
    <row r="37133" spans="1:2" x14ac:dyDescent="0.25">
      <c r="A37133" t="s">
        <v>52124</v>
      </c>
      <c r="B37133" t="s">
        <v>47963</v>
      </c>
    </row>
    <row r="37134" spans="1:2" x14ac:dyDescent="0.25">
      <c r="A37134" t="s">
        <v>52125</v>
      </c>
      <c r="B37134" t="s">
        <v>1024</v>
      </c>
    </row>
    <row r="37135" spans="1:2" x14ac:dyDescent="0.25">
      <c r="A37135" t="s">
        <v>52126</v>
      </c>
      <c r="B37135" t="s">
        <v>1024</v>
      </c>
    </row>
    <row r="37136" spans="1:2" x14ac:dyDescent="0.25">
      <c r="A37136" t="s">
        <v>52127</v>
      </c>
      <c r="B37136" t="s">
        <v>1024</v>
      </c>
    </row>
    <row r="37137" spans="1:2" x14ac:dyDescent="0.25">
      <c r="A37137" t="s">
        <v>52128</v>
      </c>
      <c r="B37137" t="s">
        <v>1024</v>
      </c>
    </row>
    <row r="37138" spans="1:2" x14ac:dyDescent="0.25">
      <c r="A37138" t="s">
        <v>52129</v>
      </c>
      <c r="B37138" t="s">
        <v>1024</v>
      </c>
    </row>
    <row r="37139" spans="1:2" x14ac:dyDescent="0.25">
      <c r="A37139" t="s">
        <v>52130</v>
      </c>
      <c r="B37139" t="s">
        <v>1024</v>
      </c>
    </row>
    <row r="37140" spans="1:2" x14ac:dyDescent="0.25">
      <c r="A37140" t="s">
        <v>52131</v>
      </c>
      <c r="B37140" t="s">
        <v>11631</v>
      </c>
    </row>
    <row r="37141" spans="1:2" x14ac:dyDescent="0.25">
      <c r="A37141" t="s">
        <v>52132</v>
      </c>
      <c r="B37141" t="s">
        <v>1024</v>
      </c>
    </row>
    <row r="37142" spans="1:2" x14ac:dyDescent="0.25">
      <c r="A37142" t="s">
        <v>52133</v>
      </c>
      <c r="B37142" t="s">
        <v>11631</v>
      </c>
    </row>
    <row r="37143" spans="1:2" x14ac:dyDescent="0.25">
      <c r="A37143" t="s">
        <v>52134</v>
      </c>
      <c r="B37143" t="s">
        <v>11631</v>
      </c>
    </row>
    <row r="37144" spans="1:2" x14ac:dyDescent="0.25">
      <c r="A37144" t="s">
        <v>52135</v>
      </c>
      <c r="B37144" t="s">
        <v>11631</v>
      </c>
    </row>
    <row r="37145" spans="1:2" x14ac:dyDescent="0.25">
      <c r="A37145" t="s">
        <v>52136</v>
      </c>
      <c r="B37145" t="s">
        <v>11631</v>
      </c>
    </row>
    <row r="37146" spans="1:2" x14ac:dyDescent="0.25">
      <c r="A37146" t="s">
        <v>52137</v>
      </c>
      <c r="B37146" t="s">
        <v>1024</v>
      </c>
    </row>
    <row r="37147" spans="1:2" x14ac:dyDescent="0.25">
      <c r="A37147" t="s">
        <v>52138</v>
      </c>
      <c r="B37147" t="s">
        <v>1024</v>
      </c>
    </row>
    <row r="37148" spans="1:2" x14ac:dyDescent="0.25">
      <c r="A37148" t="s">
        <v>52139</v>
      </c>
      <c r="B37148" t="s">
        <v>1024</v>
      </c>
    </row>
    <row r="37149" spans="1:2" x14ac:dyDescent="0.25">
      <c r="A37149" t="s">
        <v>52140</v>
      </c>
      <c r="B37149" t="s">
        <v>1024</v>
      </c>
    </row>
    <row r="37150" spans="1:2" x14ac:dyDescent="0.25">
      <c r="A37150" t="s">
        <v>52141</v>
      </c>
      <c r="B37150" t="s">
        <v>1024</v>
      </c>
    </row>
    <row r="37151" spans="1:2" x14ac:dyDescent="0.25">
      <c r="A37151" t="s">
        <v>52142</v>
      </c>
      <c r="B37151" t="s">
        <v>2872</v>
      </c>
    </row>
    <row r="37152" spans="1:2" x14ac:dyDescent="0.25">
      <c r="A37152" t="s">
        <v>52143</v>
      </c>
      <c r="B37152" t="s">
        <v>52144</v>
      </c>
    </row>
    <row r="37153" spans="1:2" x14ac:dyDescent="0.25">
      <c r="A37153" t="s">
        <v>52145</v>
      </c>
    </row>
    <row r="37154" spans="1:2" x14ac:dyDescent="0.25">
      <c r="A37154" t="s">
        <v>52146</v>
      </c>
      <c r="B37154" t="s">
        <v>1626</v>
      </c>
    </row>
    <row r="37155" spans="1:2" x14ac:dyDescent="0.25">
      <c r="A37155" t="s">
        <v>52147</v>
      </c>
      <c r="B37155" t="s">
        <v>1626</v>
      </c>
    </row>
    <row r="37156" spans="1:2" x14ac:dyDescent="0.25">
      <c r="A37156" t="s">
        <v>52148</v>
      </c>
      <c r="B37156" t="s">
        <v>1626</v>
      </c>
    </row>
    <row r="37157" spans="1:2" x14ac:dyDescent="0.25">
      <c r="A37157" t="s">
        <v>52149</v>
      </c>
      <c r="B37157" t="s">
        <v>1626</v>
      </c>
    </row>
    <row r="37158" spans="1:2" x14ac:dyDescent="0.25">
      <c r="A37158" t="s">
        <v>52150</v>
      </c>
      <c r="B37158" t="s">
        <v>1626</v>
      </c>
    </row>
    <row r="37159" spans="1:2" x14ac:dyDescent="0.25">
      <c r="A37159" t="s">
        <v>52151</v>
      </c>
      <c r="B37159" t="s">
        <v>1626</v>
      </c>
    </row>
    <row r="37160" spans="1:2" x14ac:dyDescent="0.25">
      <c r="A37160" t="s">
        <v>52152</v>
      </c>
      <c r="B37160" t="s">
        <v>16624</v>
      </c>
    </row>
    <row r="37161" spans="1:2" x14ac:dyDescent="0.25">
      <c r="A37161" t="s">
        <v>52153</v>
      </c>
    </row>
    <row r="37162" spans="1:2" x14ac:dyDescent="0.25">
      <c r="A37162" t="s">
        <v>52154</v>
      </c>
      <c r="B37162" t="s">
        <v>30244</v>
      </c>
    </row>
    <row r="37163" spans="1:2" x14ac:dyDescent="0.25">
      <c r="A37163" t="s">
        <v>52155</v>
      </c>
      <c r="B37163" t="s">
        <v>30244</v>
      </c>
    </row>
    <row r="37164" spans="1:2" x14ac:dyDescent="0.25">
      <c r="A37164" t="s">
        <v>52156</v>
      </c>
      <c r="B37164" t="s">
        <v>30244</v>
      </c>
    </row>
    <row r="37165" spans="1:2" x14ac:dyDescent="0.25">
      <c r="A37165" t="s">
        <v>52157</v>
      </c>
      <c r="B37165" t="s">
        <v>30244</v>
      </c>
    </row>
    <row r="37166" spans="1:2" x14ac:dyDescent="0.25">
      <c r="A37166" t="s">
        <v>52158</v>
      </c>
      <c r="B37166" t="s">
        <v>30244</v>
      </c>
    </row>
    <row r="37167" spans="1:2" x14ac:dyDescent="0.25">
      <c r="A37167" t="s">
        <v>52159</v>
      </c>
      <c r="B37167" t="s">
        <v>11297</v>
      </c>
    </row>
    <row r="37168" spans="1:2" x14ac:dyDescent="0.25">
      <c r="A37168" t="s">
        <v>52160</v>
      </c>
      <c r="B37168" t="s">
        <v>30244</v>
      </c>
    </row>
    <row r="37169" spans="1:2" x14ac:dyDescent="0.25">
      <c r="A37169" t="s">
        <v>52161</v>
      </c>
      <c r="B37169" t="s">
        <v>30244</v>
      </c>
    </row>
    <row r="37170" spans="1:2" x14ac:dyDescent="0.25">
      <c r="A37170" t="s">
        <v>52162</v>
      </c>
      <c r="B37170" t="s">
        <v>30244</v>
      </c>
    </row>
    <row r="37171" spans="1:2" x14ac:dyDescent="0.25">
      <c r="A37171" t="s">
        <v>52163</v>
      </c>
      <c r="B37171" t="s">
        <v>30244</v>
      </c>
    </row>
    <row r="37172" spans="1:2" x14ac:dyDescent="0.25">
      <c r="A37172" t="s">
        <v>52164</v>
      </c>
      <c r="B37172" t="s">
        <v>11297</v>
      </c>
    </row>
    <row r="37173" spans="1:2" x14ac:dyDescent="0.25">
      <c r="A37173" t="s">
        <v>52165</v>
      </c>
    </row>
    <row r="37174" spans="1:2" x14ac:dyDescent="0.25">
      <c r="A37174" t="s">
        <v>52166</v>
      </c>
      <c r="B37174" t="s">
        <v>52167</v>
      </c>
    </row>
    <row r="37175" spans="1:2" x14ac:dyDescent="0.25">
      <c r="A37175" t="s">
        <v>52168</v>
      </c>
      <c r="B37175" t="s">
        <v>52169</v>
      </c>
    </row>
    <row r="37176" spans="1:2" x14ac:dyDescent="0.25">
      <c r="A37176" t="s">
        <v>52170</v>
      </c>
      <c r="B37176" t="s">
        <v>52171</v>
      </c>
    </row>
    <row r="37177" spans="1:2" x14ac:dyDescent="0.25">
      <c r="A37177" t="s">
        <v>52172</v>
      </c>
      <c r="B37177" t="s">
        <v>52173</v>
      </c>
    </row>
    <row r="37178" spans="1:2" x14ac:dyDescent="0.25">
      <c r="A37178" t="s">
        <v>52174</v>
      </c>
      <c r="B37178" t="s">
        <v>52173</v>
      </c>
    </row>
    <row r="37179" spans="1:2" x14ac:dyDescent="0.25">
      <c r="A37179" t="s">
        <v>52175</v>
      </c>
      <c r="B37179" t="s">
        <v>52176</v>
      </c>
    </row>
    <row r="37180" spans="1:2" x14ac:dyDescent="0.25">
      <c r="A37180" t="s">
        <v>52177</v>
      </c>
      <c r="B37180" t="s">
        <v>52178</v>
      </c>
    </row>
    <row r="37181" spans="1:2" x14ac:dyDescent="0.25">
      <c r="A37181" t="s">
        <v>52179</v>
      </c>
      <c r="B37181" t="s">
        <v>52180</v>
      </c>
    </row>
    <row r="37182" spans="1:2" x14ac:dyDescent="0.25">
      <c r="A37182" t="s">
        <v>52181</v>
      </c>
      <c r="B37182" t="s">
        <v>52182</v>
      </c>
    </row>
    <row r="37183" spans="1:2" x14ac:dyDescent="0.25">
      <c r="A37183" t="s">
        <v>52183</v>
      </c>
      <c r="B37183" t="s">
        <v>52184</v>
      </c>
    </row>
    <row r="37184" spans="1:2" x14ac:dyDescent="0.25">
      <c r="A37184" t="s">
        <v>52185</v>
      </c>
      <c r="B37184" t="s">
        <v>52186</v>
      </c>
    </row>
    <row r="37185" spans="1:2" x14ac:dyDescent="0.25">
      <c r="A37185" t="s">
        <v>52187</v>
      </c>
      <c r="B37185" t="s">
        <v>52186</v>
      </c>
    </row>
    <row r="37186" spans="1:2" x14ac:dyDescent="0.25">
      <c r="A37186" t="s">
        <v>52188</v>
      </c>
      <c r="B37186" t="s">
        <v>52189</v>
      </c>
    </row>
    <row r="37187" spans="1:2" x14ac:dyDescent="0.25">
      <c r="A37187" t="s">
        <v>52190</v>
      </c>
      <c r="B37187" t="s">
        <v>11502</v>
      </c>
    </row>
    <row r="37188" spans="1:2" x14ac:dyDescent="0.25">
      <c r="A37188" t="s">
        <v>52191</v>
      </c>
      <c r="B37188" t="s">
        <v>321</v>
      </c>
    </row>
    <row r="37189" spans="1:2" x14ac:dyDescent="0.25">
      <c r="A37189" t="s">
        <v>52192</v>
      </c>
      <c r="B37189" t="s">
        <v>321</v>
      </c>
    </row>
    <row r="37190" spans="1:2" x14ac:dyDescent="0.25">
      <c r="A37190" t="s">
        <v>52193</v>
      </c>
      <c r="B37190" t="s">
        <v>309</v>
      </c>
    </row>
    <row r="37191" spans="1:2" x14ac:dyDescent="0.25">
      <c r="A37191" t="s">
        <v>52194</v>
      </c>
      <c r="B37191" t="s">
        <v>309</v>
      </c>
    </row>
    <row r="37192" spans="1:2" x14ac:dyDescent="0.25">
      <c r="A37192" t="s">
        <v>52195</v>
      </c>
      <c r="B37192" t="s">
        <v>321</v>
      </c>
    </row>
    <row r="37193" spans="1:2" x14ac:dyDescent="0.25">
      <c r="A37193" t="s">
        <v>52196</v>
      </c>
      <c r="B37193" t="s">
        <v>329</v>
      </c>
    </row>
    <row r="37194" spans="1:2" x14ac:dyDescent="0.25">
      <c r="A37194" t="s">
        <v>52197</v>
      </c>
      <c r="B37194" t="s">
        <v>52198</v>
      </c>
    </row>
    <row r="37195" spans="1:2" x14ac:dyDescent="0.25">
      <c r="A37195" t="s">
        <v>52199</v>
      </c>
      <c r="B37195" t="s">
        <v>52200</v>
      </c>
    </row>
    <row r="37196" spans="1:2" x14ac:dyDescent="0.25">
      <c r="A37196" t="s">
        <v>52201</v>
      </c>
      <c r="B37196" t="s">
        <v>52202</v>
      </c>
    </row>
    <row r="37197" spans="1:2" x14ac:dyDescent="0.25">
      <c r="A37197" t="s">
        <v>52203</v>
      </c>
      <c r="B37197" t="s">
        <v>52204</v>
      </c>
    </row>
    <row r="37198" spans="1:2" x14ac:dyDescent="0.25">
      <c r="A37198" t="s">
        <v>52205</v>
      </c>
      <c r="B37198" t="s">
        <v>52206</v>
      </c>
    </row>
    <row r="37199" spans="1:2" x14ac:dyDescent="0.25">
      <c r="A37199" t="s">
        <v>52207</v>
      </c>
      <c r="B37199" t="s">
        <v>52208</v>
      </c>
    </row>
    <row r="37200" spans="1:2" x14ac:dyDescent="0.25">
      <c r="A37200" t="s">
        <v>52209</v>
      </c>
      <c r="B37200" t="s">
        <v>52210</v>
      </c>
    </row>
    <row r="37201" spans="1:2" x14ac:dyDescent="0.25">
      <c r="A37201" t="s">
        <v>52211</v>
      </c>
      <c r="B37201" t="s">
        <v>52212</v>
      </c>
    </row>
    <row r="37202" spans="1:2" x14ac:dyDescent="0.25">
      <c r="A37202" t="s">
        <v>52213</v>
      </c>
      <c r="B37202" t="s">
        <v>25783</v>
      </c>
    </row>
    <row r="37203" spans="1:2" x14ac:dyDescent="0.25">
      <c r="A37203" t="s">
        <v>52214</v>
      </c>
      <c r="B37203" t="s">
        <v>52215</v>
      </c>
    </row>
    <row r="37204" spans="1:2" x14ac:dyDescent="0.25">
      <c r="A37204" t="s">
        <v>52216</v>
      </c>
      <c r="B37204" t="s">
        <v>52217</v>
      </c>
    </row>
    <row r="37205" spans="1:2" x14ac:dyDescent="0.25">
      <c r="A37205" t="s">
        <v>52218</v>
      </c>
      <c r="B37205" t="s">
        <v>52219</v>
      </c>
    </row>
    <row r="37206" spans="1:2" x14ac:dyDescent="0.25">
      <c r="A37206" t="s">
        <v>52220</v>
      </c>
      <c r="B37206" t="s">
        <v>1050</v>
      </c>
    </row>
    <row r="37207" spans="1:2" x14ac:dyDescent="0.25">
      <c r="A37207" t="s">
        <v>52221</v>
      </c>
      <c r="B37207" t="s">
        <v>1050</v>
      </c>
    </row>
    <row r="37208" spans="1:2" x14ac:dyDescent="0.25">
      <c r="A37208" t="s">
        <v>52222</v>
      </c>
      <c r="B37208" t="s">
        <v>52223</v>
      </c>
    </row>
    <row r="37209" spans="1:2" x14ac:dyDescent="0.25">
      <c r="A37209" t="s">
        <v>52224</v>
      </c>
      <c r="B37209" t="s">
        <v>52223</v>
      </c>
    </row>
    <row r="37210" spans="1:2" x14ac:dyDescent="0.25">
      <c r="A37210" t="s">
        <v>52225</v>
      </c>
      <c r="B37210" t="s">
        <v>52223</v>
      </c>
    </row>
    <row r="37211" spans="1:2" x14ac:dyDescent="0.25">
      <c r="A37211" t="s">
        <v>52226</v>
      </c>
      <c r="B37211" t="s">
        <v>52223</v>
      </c>
    </row>
    <row r="37212" spans="1:2" x14ac:dyDescent="0.25">
      <c r="A37212" t="s">
        <v>52227</v>
      </c>
      <c r="B37212" t="s">
        <v>14064</v>
      </c>
    </row>
    <row r="37213" spans="1:2" x14ac:dyDescent="0.25">
      <c r="A37213" t="s">
        <v>52228</v>
      </c>
      <c r="B37213" t="s">
        <v>17086</v>
      </c>
    </row>
    <row r="37214" spans="1:2" x14ac:dyDescent="0.25">
      <c r="A37214" t="s">
        <v>52229</v>
      </c>
      <c r="B37214" t="s">
        <v>520</v>
      </c>
    </row>
    <row r="37215" spans="1:2" x14ac:dyDescent="0.25">
      <c r="A37215" t="s">
        <v>52230</v>
      </c>
      <c r="B37215" t="s">
        <v>52231</v>
      </c>
    </row>
    <row r="37216" spans="1:2" x14ac:dyDescent="0.25">
      <c r="A37216" t="s">
        <v>52232</v>
      </c>
      <c r="B37216" t="s">
        <v>52233</v>
      </c>
    </row>
    <row r="37217" spans="1:2" x14ac:dyDescent="0.25">
      <c r="A37217" t="s">
        <v>52234</v>
      </c>
    </row>
    <row r="37218" spans="1:2" x14ac:dyDescent="0.25">
      <c r="A37218" t="s">
        <v>52235</v>
      </c>
      <c r="B37218" t="s">
        <v>52236</v>
      </c>
    </row>
    <row r="37219" spans="1:2" x14ac:dyDescent="0.25">
      <c r="A37219" t="s">
        <v>52237</v>
      </c>
      <c r="B37219" t="s">
        <v>17184</v>
      </c>
    </row>
    <row r="37220" spans="1:2" x14ac:dyDescent="0.25">
      <c r="A37220" t="s">
        <v>52238</v>
      </c>
      <c r="B37220" t="s">
        <v>52239</v>
      </c>
    </row>
    <row r="37221" spans="1:2" x14ac:dyDescent="0.25">
      <c r="A37221" t="s">
        <v>52240</v>
      </c>
      <c r="B37221" t="s">
        <v>2005</v>
      </c>
    </row>
    <row r="37222" spans="1:2" x14ac:dyDescent="0.25">
      <c r="A37222" t="s">
        <v>52241</v>
      </c>
      <c r="B37222" t="s">
        <v>22751</v>
      </c>
    </row>
    <row r="37223" spans="1:2" x14ac:dyDescent="0.25">
      <c r="A37223" t="s">
        <v>52242</v>
      </c>
      <c r="B37223" t="s">
        <v>16408</v>
      </c>
    </row>
    <row r="37224" spans="1:2" x14ac:dyDescent="0.25">
      <c r="A37224" t="s">
        <v>52243</v>
      </c>
      <c r="B37224" t="s">
        <v>17114</v>
      </c>
    </row>
    <row r="37225" spans="1:2" x14ac:dyDescent="0.25">
      <c r="A37225" t="s">
        <v>52244</v>
      </c>
      <c r="B37225" t="s">
        <v>52245</v>
      </c>
    </row>
    <row r="37226" spans="1:2" x14ac:dyDescent="0.25">
      <c r="A37226" t="s">
        <v>52246</v>
      </c>
      <c r="B37226" t="s">
        <v>52245</v>
      </c>
    </row>
    <row r="37227" spans="1:2" x14ac:dyDescent="0.25">
      <c r="A37227" t="s">
        <v>52247</v>
      </c>
      <c r="B37227" t="s">
        <v>52248</v>
      </c>
    </row>
    <row r="37228" spans="1:2" x14ac:dyDescent="0.25">
      <c r="A37228" t="s">
        <v>52249</v>
      </c>
      <c r="B37228" t="s">
        <v>52250</v>
      </c>
    </row>
    <row r="37229" spans="1:2" x14ac:dyDescent="0.25">
      <c r="A37229" t="s">
        <v>52251</v>
      </c>
      <c r="B37229" t="s">
        <v>52252</v>
      </c>
    </row>
    <row r="37230" spans="1:2" x14ac:dyDescent="0.25">
      <c r="A37230" t="s">
        <v>52253</v>
      </c>
    </row>
    <row r="37231" spans="1:2" x14ac:dyDescent="0.25">
      <c r="A37231" t="s">
        <v>52254</v>
      </c>
      <c r="B37231" t="s">
        <v>52255</v>
      </c>
    </row>
    <row r="37232" spans="1:2" x14ac:dyDescent="0.25">
      <c r="A37232" t="s">
        <v>52256</v>
      </c>
      <c r="B37232" t="s">
        <v>52257</v>
      </c>
    </row>
    <row r="37233" spans="1:2" x14ac:dyDescent="0.25">
      <c r="A37233" t="s">
        <v>52258</v>
      </c>
      <c r="B37233" t="s">
        <v>18606</v>
      </c>
    </row>
    <row r="37234" spans="1:2" x14ac:dyDescent="0.25">
      <c r="A37234" t="s">
        <v>52259</v>
      </c>
      <c r="B37234" t="s">
        <v>52260</v>
      </c>
    </row>
    <row r="37235" spans="1:2" x14ac:dyDescent="0.25">
      <c r="A37235" t="s">
        <v>52261</v>
      </c>
      <c r="B37235" t="s">
        <v>52262</v>
      </c>
    </row>
    <row r="37236" spans="1:2" x14ac:dyDescent="0.25">
      <c r="A37236" t="s">
        <v>52263</v>
      </c>
      <c r="B37236" t="s">
        <v>52264</v>
      </c>
    </row>
    <row r="37237" spans="1:2" x14ac:dyDescent="0.25">
      <c r="A37237" t="s">
        <v>52265</v>
      </c>
      <c r="B37237" t="s">
        <v>52266</v>
      </c>
    </row>
    <row r="37238" spans="1:2" x14ac:dyDescent="0.25">
      <c r="A37238" t="s">
        <v>52267</v>
      </c>
      <c r="B37238" t="s">
        <v>52268</v>
      </c>
    </row>
    <row r="37239" spans="1:2" x14ac:dyDescent="0.25">
      <c r="A37239" t="s">
        <v>52269</v>
      </c>
    </row>
    <row r="37240" spans="1:2" x14ac:dyDescent="0.25">
      <c r="A37240" t="s">
        <v>52270</v>
      </c>
      <c r="B37240" t="s">
        <v>52271</v>
      </c>
    </row>
    <row r="37241" spans="1:2" x14ac:dyDescent="0.25">
      <c r="A37241" t="s">
        <v>52272</v>
      </c>
      <c r="B37241" t="s">
        <v>17854</v>
      </c>
    </row>
    <row r="37242" spans="1:2" x14ac:dyDescent="0.25">
      <c r="A37242" t="s">
        <v>52273</v>
      </c>
      <c r="B37242" t="s">
        <v>27284</v>
      </c>
    </row>
    <row r="37243" spans="1:2" x14ac:dyDescent="0.25">
      <c r="A37243" t="s">
        <v>52274</v>
      </c>
      <c r="B37243" t="s">
        <v>986</v>
      </c>
    </row>
    <row r="37244" spans="1:2" x14ac:dyDescent="0.25">
      <c r="A37244" t="s">
        <v>52275</v>
      </c>
      <c r="B37244" t="s">
        <v>52276</v>
      </c>
    </row>
    <row r="37245" spans="1:2" x14ac:dyDescent="0.25">
      <c r="A37245" t="s">
        <v>52277</v>
      </c>
      <c r="B37245" t="s">
        <v>52278</v>
      </c>
    </row>
    <row r="37246" spans="1:2" x14ac:dyDescent="0.25">
      <c r="A37246" t="s">
        <v>52279</v>
      </c>
    </row>
    <row r="37247" spans="1:2" x14ac:dyDescent="0.25">
      <c r="A37247" t="s">
        <v>52280</v>
      </c>
      <c r="B37247" t="s">
        <v>52281</v>
      </c>
    </row>
    <row r="37248" spans="1:2" x14ac:dyDescent="0.25">
      <c r="A37248" t="s">
        <v>52282</v>
      </c>
      <c r="B37248" t="s">
        <v>51811</v>
      </c>
    </row>
    <row r="37249" spans="1:2" x14ac:dyDescent="0.25">
      <c r="A37249" t="s">
        <v>52283</v>
      </c>
      <c r="B37249" t="s">
        <v>690</v>
      </c>
    </row>
    <row r="37250" spans="1:2" x14ac:dyDescent="0.25">
      <c r="A37250" t="s">
        <v>52284</v>
      </c>
      <c r="B37250" t="s">
        <v>690</v>
      </c>
    </row>
    <row r="37251" spans="1:2" x14ac:dyDescent="0.25">
      <c r="A37251" t="s">
        <v>52285</v>
      </c>
      <c r="B37251" t="s">
        <v>690</v>
      </c>
    </row>
    <row r="37252" spans="1:2" x14ac:dyDescent="0.25">
      <c r="A37252" t="s">
        <v>52286</v>
      </c>
      <c r="B37252" t="s">
        <v>690</v>
      </c>
    </row>
    <row r="37253" spans="1:2" x14ac:dyDescent="0.25">
      <c r="A37253" t="s">
        <v>52287</v>
      </c>
      <c r="B37253" t="s">
        <v>690</v>
      </c>
    </row>
    <row r="37254" spans="1:2" x14ac:dyDescent="0.25">
      <c r="A37254" t="s">
        <v>52288</v>
      </c>
      <c r="B37254" t="s">
        <v>52289</v>
      </c>
    </row>
    <row r="37255" spans="1:2" x14ac:dyDescent="0.25">
      <c r="A37255" t="s">
        <v>52290</v>
      </c>
      <c r="B37255" t="s">
        <v>52291</v>
      </c>
    </row>
    <row r="37256" spans="1:2" x14ac:dyDescent="0.25">
      <c r="A37256" t="s">
        <v>52292</v>
      </c>
      <c r="B37256" t="s">
        <v>52293</v>
      </c>
    </row>
    <row r="37257" spans="1:2" x14ac:dyDescent="0.25">
      <c r="A37257" t="s">
        <v>52294</v>
      </c>
      <c r="B37257" t="s">
        <v>52295</v>
      </c>
    </row>
    <row r="37258" spans="1:2" x14ac:dyDescent="0.25">
      <c r="A37258" t="s">
        <v>52296</v>
      </c>
      <c r="B37258" t="s">
        <v>52297</v>
      </c>
    </row>
    <row r="37259" spans="1:2" x14ac:dyDescent="0.25">
      <c r="A37259" t="s">
        <v>52298</v>
      </c>
      <c r="B37259" t="s">
        <v>1626</v>
      </c>
    </row>
    <row r="37260" spans="1:2" x14ac:dyDescent="0.25">
      <c r="A37260" t="s">
        <v>52299</v>
      </c>
      <c r="B37260" t="s">
        <v>238</v>
      </c>
    </row>
    <row r="37261" spans="1:2" x14ac:dyDescent="0.25">
      <c r="A37261" t="s">
        <v>52300</v>
      </c>
      <c r="B37261" t="s">
        <v>52301</v>
      </c>
    </row>
    <row r="37262" spans="1:2" x14ac:dyDescent="0.25">
      <c r="A37262" t="s">
        <v>52302</v>
      </c>
      <c r="B37262" t="s">
        <v>52303</v>
      </c>
    </row>
    <row r="37263" spans="1:2" x14ac:dyDescent="0.25">
      <c r="A37263" t="s">
        <v>52304</v>
      </c>
      <c r="B37263" t="s">
        <v>52305</v>
      </c>
    </row>
    <row r="37264" spans="1:2" x14ac:dyDescent="0.25">
      <c r="A37264" t="s">
        <v>52306</v>
      </c>
      <c r="B37264" t="s">
        <v>52307</v>
      </c>
    </row>
    <row r="37265" spans="1:2" x14ac:dyDescent="0.25">
      <c r="A37265" t="s">
        <v>52308</v>
      </c>
      <c r="B37265" t="s">
        <v>52309</v>
      </c>
    </row>
    <row r="37266" spans="1:2" x14ac:dyDescent="0.25">
      <c r="A37266" t="s">
        <v>52310</v>
      </c>
      <c r="B37266" t="s">
        <v>52311</v>
      </c>
    </row>
    <row r="37267" spans="1:2" x14ac:dyDescent="0.25">
      <c r="A37267" t="s">
        <v>52312</v>
      </c>
      <c r="B37267" t="s">
        <v>690</v>
      </c>
    </row>
    <row r="37268" spans="1:2" x14ac:dyDescent="0.25">
      <c r="A37268" t="s">
        <v>52313</v>
      </c>
    </row>
    <row r="37269" spans="1:2" x14ac:dyDescent="0.25">
      <c r="A37269" t="s">
        <v>52314</v>
      </c>
      <c r="B37269" t="s">
        <v>17125</v>
      </c>
    </row>
    <row r="37270" spans="1:2" x14ac:dyDescent="0.25">
      <c r="A37270" t="s">
        <v>52315</v>
      </c>
      <c r="B37270" t="s">
        <v>52316</v>
      </c>
    </row>
    <row r="37271" spans="1:2" x14ac:dyDescent="0.25">
      <c r="A37271" t="s">
        <v>52317</v>
      </c>
      <c r="B37271" t="s">
        <v>690</v>
      </c>
    </row>
    <row r="37272" spans="1:2" x14ac:dyDescent="0.25">
      <c r="A37272" t="s">
        <v>52318</v>
      </c>
      <c r="B37272" t="s">
        <v>52319</v>
      </c>
    </row>
    <row r="37273" spans="1:2" x14ac:dyDescent="0.25">
      <c r="A37273" t="s">
        <v>52320</v>
      </c>
      <c r="B37273" t="s">
        <v>52321</v>
      </c>
    </row>
    <row r="37274" spans="1:2" x14ac:dyDescent="0.25">
      <c r="A37274" t="s">
        <v>52322</v>
      </c>
      <c r="B37274" t="s">
        <v>52323</v>
      </c>
    </row>
    <row r="37275" spans="1:2" x14ac:dyDescent="0.25">
      <c r="A37275" t="s">
        <v>52324</v>
      </c>
      <c r="B37275" t="s">
        <v>52325</v>
      </c>
    </row>
    <row r="37276" spans="1:2" x14ac:dyDescent="0.25">
      <c r="A37276" t="s">
        <v>52326</v>
      </c>
      <c r="B37276" t="s">
        <v>52327</v>
      </c>
    </row>
    <row r="37277" spans="1:2" x14ac:dyDescent="0.25">
      <c r="A37277" t="s">
        <v>52328</v>
      </c>
      <c r="B37277" t="s">
        <v>52329</v>
      </c>
    </row>
    <row r="37278" spans="1:2" x14ac:dyDescent="0.25">
      <c r="A37278" t="s">
        <v>52330</v>
      </c>
      <c r="B37278" t="s">
        <v>52331</v>
      </c>
    </row>
    <row r="37279" spans="1:2" x14ac:dyDescent="0.25">
      <c r="A37279" t="s">
        <v>52332</v>
      </c>
      <c r="B37279" t="s">
        <v>52331</v>
      </c>
    </row>
    <row r="37280" spans="1:2" x14ac:dyDescent="0.25">
      <c r="A37280" t="s">
        <v>52333</v>
      </c>
      <c r="B37280" t="s">
        <v>52334</v>
      </c>
    </row>
    <row r="37281" spans="1:2" x14ac:dyDescent="0.25">
      <c r="A37281" t="s">
        <v>52335</v>
      </c>
      <c r="B37281" t="s">
        <v>52334</v>
      </c>
    </row>
    <row r="37282" spans="1:2" x14ac:dyDescent="0.25">
      <c r="A37282" t="s">
        <v>52336</v>
      </c>
      <c r="B37282" t="s">
        <v>52334</v>
      </c>
    </row>
    <row r="37283" spans="1:2" x14ac:dyDescent="0.25">
      <c r="A37283" t="s">
        <v>52337</v>
      </c>
      <c r="B37283" t="s">
        <v>46418</v>
      </c>
    </row>
    <row r="37284" spans="1:2" x14ac:dyDescent="0.25">
      <c r="A37284" t="s">
        <v>52338</v>
      </c>
      <c r="B37284" t="s">
        <v>52339</v>
      </c>
    </row>
    <row r="37285" spans="1:2" x14ac:dyDescent="0.25">
      <c r="A37285" t="s">
        <v>52340</v>
      </c>
      <c r="B37285" t="s">
        <v>52341</v>
      </c>
    </row>
    <row r="37286" spans="1:2" x14ac:dyDescent="0.25">
      <c r="A37286" t="s">
        <v>52342</v>
      </c>
      <c r="B37286" t="s">
        <v>52343</v>
      </c>
    </row>
    <row r="37287" spans="1:2" x14ac:dyDescent="0.25">
      <c r="A37287" t="s">
        <v>52344</v>
      </c>
      <c r="B37287" t="s">
        <v>52345</v>
      </c>
    </row>
    <row r="37288" spans="1:2" x14ac:dyDescent="0.25">
      <c r="A37288" t="s">
        <v>52346</v>
      </c>
      <c r="B37288" t="s">
        <v>52347</v>
      </c>
    </row>
    <row r="37289" spans="1:2" x14ac:dyDescent="0.25">
      <c r="A37289" t="s">
        <v>52348</v>
      </c>
      <c r="B37289" t="s">
        <v>479</v>
      </c>
    </row>
    <row r="37290" spans="1:2" x14ac:dyDescent="0.25">
      <c r="A37290" t="s">
        <v>52349</v>
      </c>
      <c r="B37290" t="s">
        <v>52350</v>
      </c>
    </row>
    <row r="37291" spans="1:2" x14ac:dyDescent="0.25">
      <c r="A37291" t="s">
        <v>52351</v>
      </c>
      <c r="B37291" t="s">
        <v>52352</v>
      </c>
    </row>
    <row r="37292" spans="1:2" x14ac:dyDescent="0.25">
      <c r="A37292" t="s">
        <v>52353</v>
      </c>
      <c r="B37292" t="s">
        <v>52354</v>
      </c>
    </row>
    <row r="37293" spans="1:2" x14ac:dyDescent="0.25">
      <c r="A37293" t="s">
        <v>52355</v>
      </c>
      <c r="B37293" t="s">
        <v>52356</v>
      </c>
    </row>
    <row r="37294" spans="1:2" x14ac:dyDescent="0.25">
      <c r="A37294" t="s">
        <v>52357</v>
      </c>
      <c r="B37294" t="s">
        <v>193</v>
      </c>
    </row>
    <row r="37295" spans="1:2" x14ac:dyDescent="0.25">
      <c r="A37295" t="s">
        <v>52358</v>
      </c>
      <c r="B37295" t="s">
        <v>48370</v>
      </c>
    </row>
    <row r="37296" spans="1:2" x14ac:dyDescent="0.25">
      <c r="A37296" t="s">
        <v>52359</v>
      </c>
      <c r="B37296" t="s">
        <v>48370</v>
      </c>
    </row>
    <row r="37297" spans="1:2" x14ac:dyDescent="0.25">
      <c r="A37297" t="s">
        <v>52360</v>
      </c>
      <c r="B37297" t="s">
        <v>48370</v>
      </c>
    </row>
    <row r="37298" spans="1:2" x14ac:dyDescent="0.25">
      <c r="A37298" t="s">
        <v>52361</v>
      </c>
      <c r="B37298" t="s">
        <v>48370</v>
      </c>
    </row>
    <row r="37299" spans="1:2" x14ac:dyDescent="0.25">
      <c r="A37299" t="s">
        <v>52362</v>
      </c>
      <c r="B37299" t="s">
        <v>48372</v>
      </c>
    </row>
    <row r="37300" spans="1:2" x14ac:dyDescent="0.25">
      <c r="A37300" t="s">
        <v>52363</v>
      </c>
      <c r="B37300" t="s">
        <v>48372</v>
      </c>
    </row>
    <row r="37301" spans="1:2" x14ac:dyDescent="0.25">
      <c r="A37301" t="s">
        <v>52364</v>
      </c>
      <c r="B37301" t="s">
        <v>52365</v>
      </c>
    </row>
    <row r="37302" spans="1:2" x14ac:dyDescent="0.25">
      <c r="A37302" t="s">
        <v>52366</v>
      </c>
      <c r="B37302" t="s">
        <v>48372</v>
      </c>
    </row>
    <row r="37303" spans="1:2" x14ac:dyDescent="0.25">
      <c r="A37303" t="s">
        <v>52367</v>
      </c>
      <c r="B37303" t="s">
        <v>48372</v>
      </c>
    </row>
    <row r="37304" spans="1:2" x14ac:dyDescent="0.25">
      <c r="A37304" t="s">
        <v>52368</v>
      </c>
      <c r="B37304" t="s">
        <v>48370</v>
      </c>
    </row>
    <row r="37305" spans="1:2" x14ac:dyDescent="0.25">
      <c r="A37305" t="s">
        <v>52369</v>
      </c>
      <c r="B37305" t="s">
        <v>48370</v>
      </c>
    </row>
    <row r="37306" spans="1:2" x14ac:dyDescent="0.25">
      <c r="A37306" t="s">
        <v>52370</v>
      </c>
      <c r="B37306" t="s">
        <v>48372</v>
      </c>
    </row>
    <row r="37307" spans="1:2" x14ac:dyDescent="0.25">
      <c r="A37307" t="s">
        <v>52371</v>
      </c>
      <c r="B37307" t="s">
        <v>52372</v>
      </c>
    </row>
    <row r="37308" spans="1:2" x14ac:dyDescent="0.25">
      <c r="A37308" t="s">
        <v>52373</v>
      </c>
      <c r="B37308" t="s">
        <v>52374</v>
      </c>
    </row>
    <row r="37309" spans="1:2" x14ac:dyDescent="0.25">
      <c r="A37309" t="s">
        <v>52375</v>
      </c>
      <c r="B37309" t="s">
        <v>52376</v>
      </c>
    </row>
    <row r="37310" spans="1:2" x14ac:dyDescent="0.25">
      <c r="A37310" t="s">
        <v>52377</v>
      </c>
      <c r="B37310" t="s">
        <v>52378</v>
      </c>
    </row>
    <row r="37311" spans="1:2" x14ac:dyDescent="0.25">
      <c r="A37311" t="s">
        <v>52379</v>
      </c>
      <c r="B37311" t="s">
        <v>52380</v>
      </c>
    </row>
    <row r="37312" spans="1:2" x14ac:dyDescent="0.25">
      <c r="A37312" t="s">
        <v>52381</v>
      </c>
      <c r="B37312" t="s">
        <v>52382</v>
      </c>
    </row>
    <row r="37313" spans="1:2" x14ac:dyDescent="0.25">
      <c r="A37313" t="s">
        <v>52383</v>
      </c>
      <c r="B37313" t="s">
        <v>52384</v>
      </c>
    </row>
    <row r="37314" spans="1:2" x14ac:dyDescent="0.25">
      <c r="A37314" t="s">
        <v>52385</v>
      </c>
      <c r="B37314" t="s">
        <v>52384</v>
      </c>
    </row>
    <row r="37315" spans="1:2" x14ac:dyDescent="0.25">
      <c r="A37315" t="s">
        <v>52386</v>
      </c>
      <c r="B37315" t="s">
        <v>52387</v>
      </c>
    </row>
    <row r="37316" spans="1:2" x14ac:dyDescent="0.25">
      <c r="A37316" t="s">
        <v>52388</v>
      </c>
      <c r="B37316" t="s">
        <v>52389</v>
      </c>
    </row>
    <row r="37317" spans="1:2" x14ac:dyDescent="0.25">
      <c r="A37317" t="s">
        <v>52390</v>
      </c>
      <c r="B37317" t="s">
        <v>52391</v>
      </c>
    </row>
    <row r="37318" spans="1:2" x14ac:dyDescent="0.25">
      <c r="A37318" t="s">
        <v>52392</v>
      </c>
      <c r="B37318" t="s">
        <v>52393</v>
      </c>
    </row>
    <row r="37319" spans="1:2" x14ac:dyDescent="0.25">
      <c r="A37319" t="s">
        <v>52394</v>
      </c>
      <c r="B37319" t="s">
        <v>3242</v>
      </c>
    </row>
    <row r="37320" spans="1:2" x14ac:dyDescent="0.25">
      <c r="A37320" t="s">
        <v>52395</v>
      </c>
      <c r="B37320" t="s">
        <v>5208</v>
      </c>
    </row>
    <row r="37321" spans="1:2" x14ac:dyDescent="0.25">
      <c r="A37321" t="s">
        <v>52396</v>
      </c>
      <c r="B37321" t="s">
        <v>5208</v>
      </c>
    </row>
    <row r="37322" spans="1:2" x14ac:dyDescent="0.25">
      <c r="A37322" t="s">
        <v>52397</v>
      </c>
      <c r="B37322" t="s">
        <v>5208</v>
      </c>
    </row>
    <row r="37323" spans="1:2" x14ac:dyDescent="0.25">
      <c r="A37323" t="s">
        <v>52398</v>
      </c>
      <c r="B37323" t="s">
        <v>52399</v>
      </c>
    </row>
    <row r="37324" spans="1:2" x14ac:dyDescent="0.25">
      <c r="A37324" t="s">
        <v>52400</v>
      </c>
      <c r="B37324" t="s">
        <v>52401</v>
      </c>
    </row>
    <row r="37325" spans="1:2" x14ac:dyDescent="0.25">
      <c r="A37325" t="s">
        <v>52402</v>
      </c>
      <c r="B37325" t="s">
        <v>43455</v>
      </c>
    </row>
    <row r="37326" spans="1:2" x14ac:dyDescent="0.25">
      <c r="A37326" t="s">
        <v>52403</v>
      </c>
      <c r="B37326" t="s">
        <v>1626</v>
      </c>
    </row>
    <row r="37327" spans="1:2" x14ac:dyDescent="0.25">
      <c r="A37327" t="s">
        <v>52404</v>
      </c>
      <c r="B37327" t="s">
        <v>1626</v>
      </c>
    </row>
    <row r="37328" spans="1:2" x14ac:dyDescent="0.25">
      <c r="A37328" t="s">
        <v>52405</v>
      </c>
      <c r="B37328" t="s">
        <v>1626</v>
      </c>
    </row>
    <row r="37329" spans="1:2" x14ac:dyDescent="0.25">
      <c r="A37329" t="s">
        <v>52406</v>
      </c>
      <c r="B37329" t="s">
        <v>1626</v>
      </c>
    </row>
    <row r="37330" spans="1:2" x14ac:dyDescent="0.25">
      <c r="A37330" t="s">
        <v>52407</v>
      </c>
      <c r="B37330" t="s">
        <v>1626</v>
      </c>
    </row>
    <row r="37331" spans="1:2" x14ac:dyDescent="0.25">
      <c r="A37331" t="s">
        <v>52408</v>
      </c>
      <c r="B37331" t="s">
        <v>1626</v>
      </c>
    </row>
    <row r="37332" spans="1:2" x14ac:dyDescent="0.25">
      <c r="A37332" t="s">
        <v>52409</v>
      </c>
      <c r="B37332" t="s">
        <v>1626</v>
      </c>
    </row>
    <row r="37333" spans="1:2" x14ac:dyDescent="0.25">
      <c r="A37333" t="s">
        <v>52410</v>
      </c>
      <c r="B37333" t="s">
        <v>1626</v>
      </c>
    </row>
    <row r="37334" spans="1:2" x14ac:dyDescent="0.25">
      <c r="A37334" t="s">
        <v>52411</v>
      </c>
      <c r="B37334" t="s">
        <v>1626</v>
      </c>
    </row>
    <row r="37335" spans="1:2" x14ac:dyDescent="0.25">
      <c r="A37335" t="s">
        <v>52412</v>
      </c>
      <c r="B37335" t="s">
        <v>1626</v>
      </c>
    </row>
    <row r="37336" spans="1:2" x14ac:dyDescent="0.25">
      <c r="A37336" t="s">
        <v>52413</v>
      </c>
      <c r="B37336" t="s">
        <v>52414</v>
      </c>
    </row>
    <row r="37337" spans="1:2" x14ac:dyDescent="0.25">
      <c r="A37337" t="s">
        <v>52415</v>
      </c>
      <c r="B37337" t="s">
        <v>52416</v>
      </c>
    </row>
    <row r="37338" spans="1:2" x14ac:dyDescent="0.25">
      <c r="A37338" t="s">
        <v>52417</v>
      </c>
      <c r="B37338" t="s">
        <v>52418</v>
      </c>
    </row>
    <row r="37339" spans="1:2" x14ac:dyDescent="0.25">
      <c r="A37339" t="s">
        <v>52419</v>
      </c>
      <c r="B37339" t="s">
        <v>52420</v>
      </c>
    </row>
    <row r="37340" spans="1:2" x14ac:dyDescent="0.25">
      <c r="A37340" t="s">
        <v>52421</v>
      </c>
      <c r="B37340" t="s">
        <v>52422</v>
      </c>
    </row>
    <row r="37341" spans="1:2" x14ac:dyDescent="0.25">
      <c r="A37341" t="s">
        <v>52423</v>
      </c>
      <c r="B37341" t="s">
        <v>52424</v>
      </c>
    </row>
    <row r="37342" spans="1:2" x14ac:dyDescent="0.25">
      <c r="A37342" t="s">
        <v>52425</v>
      </c>
      <c r="B37342" t="s">
        <v>52426</v>
      </c>
    </row>
    <row r="37343" spans="1:2" x14ac:dyDescent="0.25">
      <c r="A37343" t="s">
        <v>52427</v>
      </c>
      <c r="B37343" t="s">
        <v>52428</v>
      </c>
    </row>
    <row r="37344" spans="1:2" x14ac:dyDescent="0.25">
      <c r="A37344" t="s">
        <v>52429</v>
      </c>
      <c r="B37344" t="s">
        <v>2709</v>
      </c>
    </row>
    <row r="37345" spans="1:2" x14ac:dyDescent="0.25">
      <c r="A37345" t="s">
        <v>52430</v>
      </c>
      <c r="B37345" t="s">
        <v>52431</v>
      </c>
    </row>
    <row r="37346" spans="1:2" x14ac:dyDescent="0.25">
      <c r="A37346" t="s">
        <v>52432</v>
      </c>
      <c r="B37346" t="s">
        <v>52433</v>
      </c>
    </row>
    <row r="37347" spans="1:2" x14ac:dyDescent="0.25">
      <c r="A37347" t="s">
        <v>52434</v>
      </c>
      <c r="B37347" t="s">
        <v>52435</v>
      </c>
    </row>
    <row r="37348" spans="1:2" x14ac:dyDescent="0.25">
      <c r="A37348" t="s">
        <v>52436</v>
      </c>
      <c r="B37348" t="s">
        <v>52435</v>
      </c>
    </row>
    <row r="37349" spans="1:2" x14ac:dyDescent="0.25">
      <c r="A37349" t="s">
        <v>52437</v>
      </c>
      <c r="B37349" t="s">
        <v>52435</v>
      </c>
    </row>
    <row r="37350" spans="1:2" x14ac:dyDescent="0.25">
      <c r="A37350" t="s">
        <v>52438</v>
      </c>
      <c r="B37350" t="s">
        <v>52435</v>
      </c>
    </row>
    <row r="37351" spans="1:2" x14ac:dyDescent="0.25">
      <c r="A37351" t="s">
        <v>52439</v>
      </c>
      <c r="B37351" t="s">
        <v>52435</v>
      </c>
    </row>
    <row r="37352" spans="1:2" x14ac:dyDescent="0.25">
      <c r="A37352" t="s">
        <v>52440</v>
      </c>
      <c r="B37352" t="s">
        <v>52435</v>
      </c>
    </row>
    <row r="37353" spans="1:2" x14ac:dyDescent="0.25">
      <c r="A37353" t="s">
        <v>52441</v>
      </c>
      <c r="B37353" t="s">
        <v>52442</v>
      </c>
    </row>
    <row r="37354" spans="1:2" x14ac:dyDescent="0.25">
      <c r="A37354" t="s">
        <v>52443</v>
      </c>
      <c r="B37354" t="s">
        <v>52444</v>
      </c>
    </row>
    <row r="37355" spans="1:2" x14ac:dyDescent="0.25">
      <c r="A37355" t="s">
        <v>52445</v>
      </c>
      <c r="B37355" t="s">
        <v>52446</v>
      </c>
    </row>
    <row r="37356" spans="1:2" x14ac:dyDescent="0.25">
      <c r="A37356" t="s">
        <v>52447</v>
      </c>
      <c r="B37356" t="s">
        <v>52448</v>
      </c>
    </row>
    <row r="37357" spans="1:2" x14ac:dyDescent="0.25">
      <c r="A37357" t="s">
        <v>52449</v>
      </c>
      <c r="B37357" t="s">
        <v>52448</v>
      </c>
    </row>
    <row r="37358" spans="1:2" x14ac:dyDescent="0.25">
      <c r="A37358" t="s">
        <v>52450</v>
      </c>
    </row>
    <row r="37359" spans="1:2" x14ac:dyDescent="0.25">
      <c r="A37359" t="s">
        <v>52451</v>
      </c>
      <c r="B37359" t="s">
        <v>52452</v>
      </c>
    </row>
    <row r="37360" spans="1:2" x14ac:dyDescent="0.25">
      <c r="A37360" t="s">
        <v>52453</v>
      </c>
      <c r="B37360" t="s">
        <v>52454</v>
      </c>
    </row>
    <row r="37361" spans="1:2" x14ac:dyDescent="0.25">
      <c r="A37361" t="s">
        <v>52455</v>
      </c>
      <c r="B37361" t="s">
        <v>52456</v>
      </c>
    </row>
    <row r="37362" spans="1:2" x14ac:dyDescent="0.25">
      <c r="A37362" t="s">
        <v>52457</v>
      </c>
      <c r="B37362" t="s">
        <v>52458</v>
      </c>
    </row>
    <row r="37363" spans="1:2" x14ac:dyDescent="0.25">
      <c r="A37363" t="s">
        <v>52459</v>
      </c>
    </row>
    <row r="37364" spans="1:2" x14ac:dyDescent="0.25">
      <c r="A37364" t="s">
        <v>52460</v>
      </c>
    </row>
    <row r="37365" spans="1:2" x14ac:dyDescent="0.25">
      <c r="A37365" t="s">
        <v>52461</v>
      </c>
    </row>
    <row r="37366" spans="1:2" x14ac:dyDescent="0.25">
      <c r="A37366" t="s">
        <v>52462</v>
      </c>
      <c r="B37366" t="s">
        <v>1375</v>
      </c>
    </row>
    <row r="37367" spans="1:2" x14ac:dyDescent="0.25">
      <c r="A37367" t="s">
        <v>52463</v>
      </c>
      <c r="B37367" t="s">
        <v>52464</v>
      </c>
    </row>
    <row r="37368" spans="1:2" x14ac:dyDescent="0.25">
      <c r="A37368" t="s">
        <v>52465</v>
      </c>
      <c r="B37368" t="s">
        <v>52466</v>
      </c>
    </row>
    <row r="37369" spans="1:2" x14ac:dyDescent="0.25">
      <c r="A37369" t="s">
        <v>52467</v>
      </c>
      <c r="B37369" t="s">
        <v>1167</v>
      </c>
    </row>
    <row r="37370" spans="1:2" x14ac:dyDescent="0.25">
      <c r="A37370" t="s">
        <v>52468</v>
      </c>
      <c r="B37370" t="s">
        <v>1167</v>
      </c>
    </row>
    <row r="37371" spans="1:2" x14ac:dyDescent="0.25">
      <c r="A37371" t="s">
        <v>52469</v>
      </c>
      <c r="B37371" t="s">
        <v>1167</v>
      </c>
    </row>
    <row r="37372" spans="1:2" x14ac:dyDescent="0.25">
      <c r="A37372" t="s">
        <v>52470</v>
      </c>
      <c r="B37372" t="s">
        <v>1167</v>
      </c>
    </row>
    <row r="37373" spans="1:2" x14ac:dyDescent="0.25">
      <c r="A37373" t="s">
        <v>52471</v>
      </c>
      <c r="B37373" t="s">
        <v>1167</v>
      </c>
    </row>
    <row r="37374" spans="1:2" x14ac:dyDescent="0.25">
      <c r="A37374" t="s">
        <v>52472</v>
      </c>
      <c r="B37374" t="s">
        <v>52473</v>
      </c>
    </row>
    <row r="37375" spans="1:2" x14ac:dyDescent="0.25">
      <c r="A37375" t="s">
        <v>52474</v>
      </c>
      <c r="B37375" t="s">
        <v>52475</v>
      </c>
    </row>
    <row r="37376" spans="1:2" x14ac:dyDescent="0.25">
      <c r="A37376" t="s">
        <v>52476</v>
      </c>
      <c r="B37376" t="s">
        <v>52477</v>
      </c>
    </row>
    <row r="37377" spans="1:2" x14ac:dyDescent="0.25">
      <c r="A37377" t="s">
        <v>52478</v>
      </c>
      <c r="B37377" t="s">
        <v>52479</v>
      </c>
    </row>
    <row r="37378" spans="1:2" x14ac:dyDescent="0.25">
      <c r="A37378" t="s">
        <v>52480</v>
      </c>
      <c r="B37378" t="s">
        <v>52481</v>
      </c>
    </row>
    <row r="37379" spans="1:2" x14ac:dyDescent="0.25">
      <c r="A37379" t="s">
        <v>52482</v>
      </c>
      <c r="B37379" t="s">
        <v>52483</v>
      </c>
    </row>
    <row r="37380" spans="1:2" x14ac:dyDescent="0.25">
      <c r="A37380" t="s">
        <v>52484</v>
      </c>
      <c r="B37380" t="s">
        <v>15817</v>
      </c>
    </row>
    <row r="37381" spans="1:2" x14ac:dyDescent="0.25">
      <c r="A37381" t="s">
        <v>52485</v>
      </c>
    </row>
    <row r="37382" spans="1:2" x14ac:dyDescent="0.25">
      <c r="A37382" t="s">
        <v>52486</v>
      </c>
      <c r="B37382" t="s">
        <v>49959</v>
      </c>
    </row>
    <row r="37383" spans="1:2" x14ac:dyDescent="0.25">
      <c r="A37383" t="s">
        <v>52487</v>
      </c>
      <c r="B37383" t="s">
        <v>52488</v>
      </c>
    </row>
    <row r="37384" spans="1:2" x14ac:dyDescent="0.25">
      <c r="A37384" t="s">
        <v>52489</v>
      </c>
      <c r="B37384" t="s">
        <v>24563</v>
      </c>
    </row>
    <row r="37385" spans="1:2" x14ac:dyDescent="0.25">
      <c r="A37385" t="s">
        <v>52490</v>
      </c>
      <c r="B37385" t="s">
        <v>52491</v>
      </c>
    </row>
    <row r="37386" spans="1:2" x14ac:dyDescent="0.25">
      <c r="A37386" t="s">
        <v>52492</v>
      </c>
      <c r="B37386" t="s">
        <v>52493</v>
      </c>
    </row>
    <row r="37387" spans="1:2" x14ac:dyDescent="0.25">
      <c r="A37387" t="s">
        <v>52494</v>
      </c>
      <c r="B37387" t="s">
        <v>52495</v>
      </c>
    </row>
    <row r="37388" spans="1:2" x14ac:dyDescent="0.25">
      <c r="A37388" t="s">
        <v>52496</v>
      </c>
      <c r="B37388" t="s">
        <v>49784</v>
      </c>
    </row>
    <row r="37389" spans="1:2" x14ac:dyDescent="0.25">
      <c r="A37389" t="s">
        <v>52497</v>
      </c>
      <c r="B37389" t="s">
        <v>14086</v>
      </c>
    </row>
    <row r="37390" spans="1:2" x14ac:dyDescent="0.25">
      <c r="A37390" t="s">
        <v>52498</v>
      </c>
      <c r="B37390" t="s">
        <v>52499</v>
      </c>
    </row>
    <row r="37391" spans="1:2" x14ac:dyDescent="0.25">
      <c r="A37391" t="s">
        <v>52500</v>
      </c>
      <c r="B37391" t="s">
        <v>52501</v>
      </c>
    </row>
    <row r="37392" spans="1:2" x14ac:dyDescent="0.25">
      <c r="A37392" t="s">
        <v>52502</v>
      </c>
      <c r="B37392" t="s">
        <v>52503</v>
      </c>
    </row>
    <row r="37393" spans="1:2" x14ac:dyDescent="0.25">
      <c r="A37393" t="s">
        <v>52504</v>
      </c>
      <c r="B37393" t="s">
        <v>9463</v>
      </c>
    </row>
    <row r="37394" spans="1:2" x14ac:dyDescent="0.25">
      <c r="A37394" t="s">
        <v>52505</v>
      </c>
    </row>
    <row r="37395" spans="1:2" x14ac:dyDescent="0.25">
      <c r="A37395" t="s">
        <v>52506</v>
      </c>
      <c r="B37395" t="s">
        <v>52507</v>
      </c>
    </row>
    <row r="37396" spans="1:2" x14ac:dyDescent="0.25">
      <c r="A37396" t="s">
        <v>52508</v>
      </c>
      <c r="B37396" t="s">
        <v>52509</v>
      </c>
    </row>
    <row r="37397" spans="1:2" x14ac:dyDescent="0.25">
      <c r="A37397" t="s">
        <v>52510</v>
      </c>
      <c r="B37397" t="s">
        <v>52511</v>
      </c>
    </row>
    <row r="37398" spans="1:2" x14ac:dyDescent="0.25">
      <c r="A37398" t="s">
        <v>52512</v>
      </c>
    </row>
    <row r="37399" spans="1:2" x14ac:dyDescent="0.25">
      <c r="A37399" t="s">
        <v>52513</v>
      </c>
      <c r="B37399" t="s">
        <v>52514</v>
      </c>
    </row>
    <row r="37400" spans="1:2" x14ac:dyDescent="0.25">
      <c r="A37400" t="s">
        <v>52515</v>
      </c>
      <c r="B37400" t="s">
        <v>52516</v>
      </c>
    </row>
    <row r="37401" spans="1:2" x14ac:dyDescent="0.25">
      <c r="A37401" t="s">
        <v>52517</v>
      </c>
      <c r="B37401" t="s">
        <v>52518</v>
      </c>
    </row>
    <row r="37402" spans="1:2" x14ac:dyDescent="0.25">
      <c r="A37402" t="s">
        <v>52519</v>
      </c>
      <c r="B37402" t="s">
        <v>52520</v>
      </c>
    </row>
    <row r="37403" spans="1:2" x14ac:dyDescent="0.25">
      <c r="A37403" t="s">
        <v>52521</v>
      </c>
      <c r="B37403" t="s">
        <v>52522</v>
      </c>
    </row>
    <row r="37404" spans="1:2" x14ac:dyDescent="0.25">
      <c r="A37404" t="s">
        <v>52523</v>
      </c>
      <c r="B37404" t="s">
        <v>52524</v>
      </c>
    </row>
    <row r="37405" spans="1:2" x14ac:dyDescent="0.25">
      <c r="A37405" t="s">
        <v>52525</v>
      </c>
      <c r="B37405" t="s">
        <v>52526</v>
      </c>
    </row>
    <row r="37406" spans="1:2" x14ac:dyDescent="0.25">
      <c r="A37406" t="s">
        <v>52527</v>
      </c>
      <c r="B37406" t="s">
        <v>52528</v>
      </c>
    </row>
    <row r="37407" spans="1:2" x14ac:dyDescent="0.25">
      <c r="A37407" t="s">
        <v>52529</v>
      </c>
      <c r="B37407" t="s">
        <v>52530</v>
      </c>
    </row>
    <row r="37408" spans="1:2" x14ac:dyDescent="0.25">
      <c r="A37408" t="s">
        <v>52531</v>
      </c>
      <c r="B37408" t="s">
        <v>52532</v>
      </c>
    </row>
    <row r="37409" spans="1:2" x14ac:dyDescent="0.25">
      <c r="A37409" t="s">
        <v>52533</v>
      </c>
      <c r="B37409" t="s">
        <v>16783</v>
      </c>
    </row>
    <row r="37410" spans="1:2" x14ac:dyDescent="0.25">
      <c r="A37410" t="s">
        <v>52534</v>
      </c>
      <c r="B37410" t="s">
        <v>9198</v>
      </c>
    </row>
    <row r="37411" spans="1:2" x14ac:dyDescent="0.25">
      <c r="A37411" t="s">
        <v>52535</v>
      </c>
      <c r="B37411" t="s">
        <v>52532</v>
      </c>
    </row>
    <row r="37412" spans="1:2" x14ac:dyDescent="0.25">
      <c r="A37412" t="s">
        <v>52536</v>
      </c>
      <c r="B37412" t="s">
        <v>9651</v>
      </c>
    </row>
    <row r="37413" spans="1:2" x14ac:dyDescent="0.25">
      <c r="A37413" t="s">
        <v>52537</v>
      </c>
      <c r="B37413" t="s">
        <v>52538</v>
      </c>
    </row>
    <row r="37414" spans="1:2" x14ac:dyDescent="0.25">
      <c r="A37414" t="s">
        <v>52539</v>
      </c>
      <c r="B37414" t="s">
        <v>52540</v>
      </c>
    </row>
    <row r="37415" spans="1:2" x14ac:dyDescent="0.25">
      <c r="A37415" t="s">
        <v>52541</v>
      </c>
      <c r="B37415" t="s">
        <v>52542</v>
      </c>
    </row>
    <row r="37416" spans="1:2" x14ac:dyDescent="0.25">
      <c r="A37416" t="s">
        <v>52543</v>
      </c>
      <c r="B37416" t="s">
        <v>11793</v>
      </c>
    </row>
    <row r="37417" spans="1:2" x14ac:dyDescent="0.25">
      <c r="A37417" t="s">
        <v>52544</v>
      </c>
      <c r="B37417" t="s">
        <v>52545</v>
      </c>
    </row>
    <row r="37418" spans="1:2" x14ac:dyDescent="0.25">
      <c r="A37418" t="s">
        <v>52546</v>
      </c>
      <c r="B37418" t="s">
        <v>52547</v>
      </c>
    </row>
    <row r="37419" spans="1:2" x14ac:dyDescent="0.25">
      <c r="A37419" t="s">
        <v>52548</v>
      </c>
      <c r="B37419" t="s">
        <v>839</v>
      </c>
    </row>
    <row r="37420" spans="1:2" x14ac:dyDescent="0.25">
      <c r="A37420" t="s">
        <v>52549</v>
      </c>
      <c r="B37420" t="s">
        <v>52550</v>
      </c>
    </row>
    <row r="37421" spans="1:2" x14ac:dyDescent="0.25">
      <c r="A37421" t="s">
        <v>52551</v>
      </c>
    </row>
    <row r="37422" spans="1:2" x14ac:dyDescent="0.25">
      <c r="A37422" t="s">
        <v>52552</v>
      </c>
      <c r="B37422" t="s">
        <v>52553</v>
      </c>
    </row>
    <row r="37423" spans="1:2" x14ac:dyDescent="0.25">
      <c r="A37423" t="s">
        <v>52554</v>
      </c>
      <c r="B37423" t="s">
        <v>52532</v>
      </c>
    </row>
    <row r="37424" spans="1:2" x14ac:dyDescent="0.25">
      <c r="A37424" t="s">
        <v>52555</v>
      </c>
      <c r="B37424" t="s">
        <v>52532</v>
      </c>
    </row>
    <row r="37425" spans="1:2" x14ac:dyDescent="0.25">
      <c r="A37425" t="s">
        <v>52556</v>
      </c>
      <c r="B37425" t="s">
        <v>1375</v>
      </c>
    </row>
    <row r="37426" spans="1:2" x14ac:dyDescent="0.25">
      <c r="A37426" t="s">
        <v>52557</v>
      </c>
      <c r="B37426" t="s">
        <v>986</v>
      </c>
    </row>
    <row r="37427" spans="1:2" x14ac:dyDescent="0.25">
      <c r="A37427" t="s">
        <v>52558</v>
      </c>
      <c r="B37427" t="s">
        <v>52559</v>
      </c>
    </row>
    <row r="37428" spans="1:2" x14ac:dyDescent="0.25">
      <c r="A37428" t="s">
        <v>52560</v>
      </c>
      <c r="B37428" t="s">
        <v>2547</v>
      </c>
    </row>
    <row r="37429" spans="1:2" x14ac:dyDescent="0.25">
      <c r="A37429" t="s">
        <v>52561</v>
      </c>
      <c r="B37429" t="s">
        <v>52562</v>
      </c>
    </row>
    <row r="37430" spans="1:2" x14ac:dyDescent="0.25">
      <c r="A37430" t="s">
        <v>52563</v>
      </c>
      <c r="B37430" t="s">
        <v>52564</v>
      </c>
    </row>
    <row r="37431" spans="1:2" x14ac:dyDescent="0.25">
      <c r="A37431" t="s">
        <v>52565</v>
      </c>
      <c r="B37431" t="s">
        <v>52566</v>
      </c>
    </row>
    <row r="37432" spans="1:2" x14ac:dyDescent="0.25">
      <c r="A37432" t="s">
        <v>52567</v>
      </c>
      <c r="B37432" t="s">
        <v>52568</v>
      </c>
    </row>
    <row r="37433" spans="1:2" x14ac:dyDescent="0.25">
      <c r="A37433" t="s">
        <v>52569</v>
      </c>
      <c r="B37433" t="s">
        <v>52570</v>
      </c>
    </row>
    <row r="37434" spans="1:2" x14ac:dyDescent="0.25">
      <c r="A37434" t="s">
        <v>52571</v>
      </c>
      <c r="B37434" t="s">
        <v>52572</v>
      </c>
    </row>
    <row r="37435" spans="1:2" x14ac:dyDescent="0.25">
      <c r="A37435" t="s">
        <v>52573</v>
      </c>
      <c r="B37435" t="s">
        <v>1694</v>
      </c>
    </row>
    <row r="37436" spans="1:2" x14ac:dyDescent="0.25">
      <c r="A37436" t="s">
        <v>52574</v>
      </c>
      <c r="B37436" t="s">
        <v>1375</v>
      </c>
    </row>
    <row r="37437" spans="1:2" x14ac:dyDescent="0.25">
      <c r="A37437" t="s">
        <v>52575</v>
      </c>
      <c r="B37437" t="s">
        <v>52576</v>
      </c>
    </row>
    <row r="37438" spans="1:2" x14ac:dyDescent="0.25">
      <c r="A37438" t="s">
        <v>52577</v>
      </c>
      <c r="B37438" t="s">
        <v>52576</v>
      </c>
    </row>
    <row r="37439" spans="1:2" x14ac:dyDescent="0.25">
      <c r="A37439" t="s">
        <v>52578</v>
      </c>
      <c r="B37439" t="s">
        <v>52576</v>
      </c>
    </row>
    <row r="37440" spans="1:2" x14ac:dyDescent="0.25">
      <c r="A37440" t="s">
        <v>52579</v>
      </c>
      <c r="B37440" t="s">
        <v>52576</v>
      </c>
    </row>
    <row r="37441" spans="1:2" x14ac:dyDescent="0.25">
      <c r="A37441" t="s">
        <v>52580</v>
      </c>
      <c r="B37441" t="s">
        <v>1694</v>
      </c>
    </row>
    <row r="37442" spans="1:2" x14ac:dyDescent="0.25">
      <c r="A37442" t="s">
        <v>52581</v>
      </c>
      <c r="B37442" t="s">
        <v>1694</v>
      </c>
    </row>
    <row r="37443" spans="1:2" x14ac:dyDescent="0.25">
      <c r="A37443" t="s">
        <v>52582</v>
      </c>
      <c r="B37443" t="s">
        <v>1694</v>
      </c>
    </row>
    <row r="37444" spans="1:2" x14ac:dyDescent="0.25">
      <c r="A37444" t="s">
        <v>52583</v>
      </c>
      <c r="B37444" t="s">
        <v>1694</v>
      </c>
    </row>
    <row r="37445" spans="1:2" x14ac:dyDescent="0.25">
      <c r="A37445" t="s">
        <v>52584</v>
      </c>
      <c r="B37445" t="s">
        <v>1694</v>
      </c>
    </row>
    <row r="37446" spans="1:2" x14ac:dyDescent="0.25">
      <c r="A37446" t="s">
        <v>52585</v>
      </c>
      <c r="B37446" t="s">
        <v>52586</v>
      </c>
    </row>
    <row r="37447" spans="1:2" x14ac:dyDescent="0.25">
      <c r="A37447" t="s">
        <v>52587</v>
      </c>
      <c r="B37447" t="s">
        <v>1694</v>
      </c>
    </row>
    <row r="37448" spans="1:2" x14ac:dyDescent="0.25">
      <c r="A37448" t="s">
        <v>52588</v>
      </c>
      <c r="B37448" t="s">
        <v>1694</v>
      </c>
    </row>
    <row r="37449" spans="1:2" x14ac:dyDescent="0.25">
      <c r="A37449" t="s">
        <v>52589</v>
      </c>
      <c r="B37449" t="s">
        <v>52590</v>
      </c>
    </row>
    <row r="37450" spans="1:2" x14ac:dyDescent="0.25">
      <c r="A37450" t="s">
        <v>52591</v>
      </c>
      <c r="B37450" t="s">
        <v>52592</v>
      </c>
    </row>
    <row r="37451" spans="1:2" x14ac:dyDescent="0.25">
      <c r="A37451" t="s">
        <v>52593</v>
      </c>
      <c r="B37451" t="s">
        <v>52594</v>
      </c>
    </row>
    <row r="37452" spans="1:2" x14ac:dyDescent="0.25">
      <c r="A37452" t="s">
        <v>52595</v>
      </c>
      <c r="B37452" t="s">
        <v>17424</v>
      </c>
    </row>
    <row r="37453" spans="1:2" x14ac:dyDescent="0.25">
      <c r="A37453" t="s">
        <v>52596</v>
      </c>
      <c r="B37453" t="s">
        <v>52597</v>
      </c>
    </row>
    <row r="37454" spans="1:2" x14ac:dyDescent="0.25">
      <c r="A37454" t="s">
        <v>52598</v>
      </c>
      <c r="B37454" t="s">
        <v>52599</v>
      </c>
    </row>
    <row r="37455" spans="1:2" x14ac:dyDescent="0.25">
      <c r="A37455" t="s">
        <v>52600</v>
      </c>
      <c r="B37455" t="s">
        <v>52601</v>
      </c>
    </row>
    <row r="37456" spans="1:2" x14ac:dyDescent="0.25">
      <c r="A37456" t="s">
        <v>52602</v>
      </c>
      <c r="B37456" t="s">
        <v>17738</v>
      </c>
    </row>
    <row r="37457" spans="1:2" x14ac:dyDescent="0.25">
      <c r="A37457" t="s">
        <v>52603</v>
      </c>
      <c r="B37457" t="s">
        <v>52604</v>
      </c>
    </row>
    <row r="37458" spans="1:2" x14ac:dyDescent="0.25">
      <c r="A37458" t="s">
        <v>52605</v>
      </c>
      <c r="B37458" t="s">
        <v>52606</v>
      </c>
    </row>
    <row r="37459" spans="1:2" x14ac:dyDescent="0.25">
      <c r="A37459" t="s">
        <v>52607</v>
      </c>
      <c r="B37459" t="s">
        <v>52608</v>
      </c>
    </row>
    <row r="37460" spans="1:2" x14ac:dyDescent="0.25">
      <c r="A37460" t="s">
        <v>52609</v>
      </c>
      <c r="B37460" t="s">
        <v>52610</v>
      </c>
    </row>
    <row r="37461" spans="1:2" x14ac:dyDescent="0.25">
      <c r="A37461" t="s">
        <v>52611</v>
      </c>
      <c r="B37461" t="s">
        <v>52612</v>
      </c>
    </row>
    <row r="37462" spans="1:2" x14ac:dyDescent="0.25">
      <c r="A37462" t="s">
        <v>52613</v>
      </c>
      <c r="B37462" t="s">
        <v>24563</v>
      </c>
    </row>
    <row r="37463" spans="1:2" x14ac:dyDescent="0.25">
      <c r="A37463" t="s">
        <v>52614</v>
      </c>
      <c r="B37463" t="s">
        <v>52615</v>
      </c>
    </row>
    <row r="37464" spans="1:2" x14ac:dyDescent="0.25">
      <c r="A37464" t="s">
        <v>52616</v>
      </c>
      <c r="B37464" t="s">
        <v>52617</v>
      </c>
    </row>
    <row r="37465" spans="1:2" x14ac:dyDescent="0.25">
      <c r="A37465" t="s">
        <v>52618</v>
      </c>
      <c r="B37465" t="s">
        <v>52619</v>
      </c>
    </row>
    <row r="37466" spans="1:2" x14ac:dyDescent="0.25">
      <c r="A37466" t="s">
        <v>52620</v>
      </c>
      <c r="B37466" t="s">
        <v>52621</v>
      </c>
    </row>
    <row r="37467" spans="1:2" x14ac:dyDescent="0.25">
      <c r="A37467" t="s">
        <v>52622</v>
      </c>
      <c r="B37467" t="s">
        <v>52623</v>
      </c>
    </row>
    <row r="37468" spans="1:2" x14ac:dyDescent="0.25">
      <c r="A37468" t="s">
        <v>52624</v>
      </c>
      <c r="B37468" t="s">
        <v>7369</v>
      </c>
    </row>
    <row r="37469" spans="1:2" x14ac:dyDescent="0.25">
      <c r="A37469" t="s">
        <v>52625</v>
      </c>
      <c r="B37469" t="s">
        <v>52626</v>
      </c>
    </row>
    <row r="37470" spans="1:2" x14ac:dyDescent="0.25">
      <c r="A37470" t="s">
        <v>52627</v>
      </c>
      <c r="B37470" t="s">
        <v>52628</v>
      </c>
    </row>
    <row r="37471" spans="1:2" x14ac:dyDescent="0.25">
      <c r="A37471" t="s">
        <v>52629</v>
      </c>
      <c r="B37471" t="s">
        <v>52630</v>
      </c>
    </row>
    <row r="37472" spans="1:2" x14ac:dyDescent="0.25">
      <c r="A37472" t="s">
        <v>52631</v>
      </c>
      <c r="B37472" t="s">
        <v>17478</v>
      </c>
    </row>
    <row r="37473" spans="1:2" x14ac:dyDescent="0.25">
      <c r="A37473" t="s">
        <v>52632</v>
      </c>
      <c r="B37473" t="s">
        <v>17478</v>
      </c>
    </row>
    <row r="37474" spans="1:2" x14ac:dyDescent="0.25">
      <c r="A37474" t="s">
        <v>52633</v>
      </c>
      <c r="B37474" t="s">
        <v>17424</v>
      </c>
    </row>
    <row r="37475" spans="1:2" x14ac:dyDescent="0.25">
      <c r="A37475" t="s">
        <v>52634</v>
      </c>
      <c r="B37475" t="s">
        <v>17500</v>
      </c>
    </row>
    <row r="37476" spans="1:2" x14ac:dyDescent="0.25">
      <c r="A37476" t="s">
        <v>52635</v>
      </c>
      <c r="B37476" t="s">
        <v>17500</v>
      </c>
    </row>
    <row r="37477" spans="1:2" x14ac:dyDescent="0.25">
      <c r="A37477" t="s">
        <v>52636</v>
      </c>
      <c r="B37477" t="s">
        <v>17500</v>
      </c>
    </row>
    <row r="37478" spans="1:2" x14ac:dyDescent="0.25">
      <c r="A37478" t="s">
        <v>52637</v>
      </c>
      <c r="B37478" t="s">
        <v>17500</v>
      </c>
    </row>
    <row r="37479" spans="1:2" x14ac:dyDescent="0.25">
      <c r="A37479" t="s">
        <v>52638</v>
      </c>
      <c r="B37479" t="s">
        <v>17424</v>
      </c>
    </row>
    <row r="37480" spans="1:2" x14ac:dyDescent="0.25">
      <c r="A37480" t="s">
        <v>52639</v>
      </c>
      <c r="B37480" t="s">
        <v>17500</v>
      </c>
    </row>
    <row r="37481" spans="1:2" x14ac:dyDescent="0.25">
      <c r="A37481" t="s">
        <v>52640</v>
      </c>
      <c r="B37481" t="s">
        <v>52641</v>
      </c>
    </row>
    <row r="37482" spans="1:2" x14ac:dyDescent="0.25">
      <c r="A37482" t="s">
        <v>52642</v>
      </c>
      <c r="B37482" t="s">
        <v>52643</v>
      </c>
    </row>
    <row r="37483" spans="1:2" x14ac:dyDescent="0.25">
      <c r="A37483" t="s">
        <v>52644</v>
      </c>
      <c r="B37483" t="s">
        <v>52645</v>
      </c>
    </row>
    <row r="37484" spans="1:2" x14ac:dyDescent="0.25">
      <c r="A37484" t="s">
        <v>52646</v>
      </c>
      <c r="B37484" t="s">
        <v>52647</v>
      </c>
    </row>
    <row r="37485" spans="1:2" x14ac:dyDescent="0.25">
      <c r="A37485" t="s">
        <v>52648</v>
      </c>
    </row>
    <row r="37486" spans="1:2" x14ac:dyDescent="0.25">
      <c r="A37486" t="s">
        <v>52649</v>
      </c>
      <c r="B37486" t="s">
        <v>52650</v>
      </c>
    </row>
    <row r="37487" spans="1:2" x14ac:dyDescent="0.25">
      <c r="A37487" t="s">
        <v>52651</v>
      </c>
      <c r="B37487" t="s">
        <v>45002</v>
      </c>
    </row>
    <row r="37488" spans="1:2" x14ac:dyDescent="0.25">
      <c r="A37488" t="s">
        <v>52652</v>
      </c>
      <c r="B37488" t="s">
        <v>52653</v>
      </c>
    </row>
    <row r="37489" spans="1:2" x14ac:dyDescent="0.25">
      <c r="A37489" t="s">
        <v>52654</v>
      </c>
      <c r="B37489" t="s">
        <v>52655</v>
      </c>
    </row>
    <row r="37490" spans="1:2" x14ac:dyDescent="0.25">
      <c r="A37490" t="s">
        <v>52656</v>
      </c>
      <c r="B37490" t="s">
        <v>52657</v>
      </c>
    </row>
    <row r="37491" spans="1:2" x14ac:dyDescent="0.25">
      <c r="A37491" t="s">
        <v>52658</v>
      </c>
      <c r="B37491" t="s">
        <v>52659</v>
      </c>
    </row>
    <row r="37492" spans="1:2" x14ac:dyDescent="0.25">
      <c r="A37492" t="s">
        <v>52660</v>
      </c>
      <c r="B37492" t="s">
        <v>52661</v>
      </c>
    </row>
    <row r="37493" spans="1:2" x14ac:dyDescent="0.25">
      <c r="A37493" t="s">
        <v>52662</v>
      </c>
      <c r="B37493" t="s">
        <v>52663</v>
      </c>
    </row>
    <row r="37494" spans="1:2" x14ac:dyDescent="0.25">
      <c r="A37494" t="s">
        <v>52664</v>
      </c>
      <c r="B37494" t="s">
        <v>10352</v>
      </c>
    </row>
    <row r="37495" spans="1:2" x14ac:dyDescent="0.25">
      <c r="A37495" t="s">
        <v>52665</v>
      </c>
      <c r="B37495" t="s">
        <v>6391</v>
      </c>
    </row>
    <row r="37496" spans="1:2" x14ac:dyDescent="0.25">
      <c r="A37496" t="s">
        <v>52666</v>
      </c>
      <c r="B37496" t="s">
        <v>6391</v>
      </c>
    </row>
    <row r="37497" spans="1:2" x14ac:dyDescent="0.25">
      <c r="A37497" t="s">
        <v>52667</v>
      </c>
      <c r="B37497" t="s">
        <v>6391</v>
      </c>
    </row>
    <row r="37498" spans="1:2" x14ac:dyDescent="0.25">
      <c r="A37498" t="s">
        <v>52668</v>
      </c>
      <c r="B37498" t="s">
        <v>1278</v>
      </c>
    </row>
    <row r="37499" spans="1:2" x14ac:dyDescent="0.25">
      <c r="A37499" t="s">
        <v>52669</v>
      </c>
      <c r="B37499" t="s">
        <v>17500</v>
      </c>
    </row>
    <row r="37500" spans="1:2" x14ac:dyDescent="0.25">
      <c r="A37500" t="s">
        <v>52670</v>
      </c>
      <c r="B37500" t="s">
        <v>17511</v>
      </c>
    </row>
    <row r="37501" spans="1:2" x14ac:dyDescent="0.25">
      <c r="A37501" t="s">
        <v>52671</v>
      </c>
      <c r="B37501" t="s">
        <v>52672</v>
      </c>
    </row>
    <row r="37502" spans="1:2" x14ac:dyDescent="0.25">
      <c r="A37502" t="s">
        <v>52673</v>
      </c>
      <c r="B37502" t="s">
        <v>52674</v>
      </c>
    </row>
    <row r="37503" spans="1:2" x14ac:dyDescent="0.25">
      <c r="A37503" t="s">
        <v>52675</v>
      </c>
      <c r="B37503" t="s">
        <v>52676</v>
      </c>
    </row>
    <row r="37504" spans="1:2" x14ac:dyDescent="0.25">
      <c r="A37504" t="s">
        <v>52677</v>
      </c>
      <c r="B37504" t="s">
        <v>52678</v>
      </c>
    </row>
    <row r="37505" spans="1:2" x14ac:dyDescent="0.25">
      <c r="A37505" t="s">
        <v>52679</v>
      </c>
      <c r="B37505" t="s">
        <v>163</v>
      </c>
    </row>
    <row r="37506" spans="1:2" x14ac:dyDescent="0.25">
      <c r="A37506" t="s">
        <v>52680</v>
      </c>
      <c r="B37506" t="s">
        <v>52681</v>
      </c>
    </row>
    <row r="37507" spans="1:2" x14ac:dyDescent="0.25">
      <c r="A37507" t="s">
        <v>52682</v>
      </c>
      <c r="B37507" t="s">
        <v>52683</v>
      </c>
    </row>
    <row r="37508" spans="1:2" x14ac:dyDescent="0.25">
      <c r="A37508" t="s">
        <v>52684</v>
      </c>
      <c r="B37508" t="s">
        <v>22197</v>
      </c>
    </row>
    <row r="37509" spans="1:2" x14ac:dyDescent="0.25">
      <c r="A37509" t="s">
        <v>52685</v>
      </c>
      <c r="B37509" t="s">
        <v>52686</v>
      </c>
    </row>
    <row r="37510" spans="1:2" x14ac:dyDescent="0.25">
      <c r="A37510" t="s">
        <v>52687</v>
      </c>
      <c r="B37510" t="s">
        <v>52688</v>
      </c>
    </row>
    <row r="37511" spans="1:2" x14ac:dyDescent="0.25">
      <c r="A37511" t="s">
        <v>52689</v>
      </c>
      <c r="B37511" t="s">
        <v>52690</v>
      </c>
    </row>
    <row r="37512" spans="1:2" x14ac:dyDescent="0.25">
      <c r="A37512" t="s">
        <v>52691</v>
      </c>
      <c r="B37512" t="s">
        <v>25132</v>
      </c>
    </row>
    <row r="37513" spans="1:2" x14ac:dyDescent="0.25">
      <c r="A37513" t="s">
        <v>52692</v>
      </c>
      <c r="B37513" t="s">
        <v>25132</v>
      </c>
    </row>
    <row r="37514" spans="1:2" x14ac:dyDescent="0.25">
      <c r="A37514" t="s">
        <v>52693</v>
      </c>
      <c r="B37514" t="s">
        <v>25132</v>
      </c>
    </row>
    <row r="37515" spans="1:2" x14ac:dyDescent="0.25">
      <c r="A37515" t="s">
        <v>52694</v>
      </c>
      <c r="B37515" t="s">
        <v>52695</v>
      </c>
    </row>
    <row r="37516" spans="1:2" x14ac:dyDescent="0.25">
      <c r="A37516" t="s">
        <v>52696</v>
      </c>
      <c r="B37516" t="s">
        <v>25218</v>
      </c>
    </row>
    <row r="37517" spans="1:2" x14ac:dyDescent="0.25">
      <c r="A37517" t="s">
        <v>52697</v>
      </c>
      <c r="B37517" t="s">
        <v>52698</v>
      </c>
    </row>
    <row r="37518" spans="1:2" x14ac:dyDescent="0.25">
      <c r="A37518" t="s">
        <v>52699</v>
      </c>
      <c r="B37518" t="s">
        <v>52700</v>
      </c>
    </row>
    <row r="37519" spans="1:2" x14ac:dyDescent="0.25">
      <c r="A37519" t="s">
        <v>52701</v>
      </c>
      <c r="B37519" t="s">
        <v>52700</v>
      </c>
    </row>
    <row r="37520" spans="1:2" x14ac:dyDescent="0.25">
      <c r="A37520" t="s">
        <v>52702</v>
      </c>
      <c r="B37520" t="s">
        <v>52703</v>
      </c>
    </row>
    <row r="37521" spans="1:2" x14ac:dyDescent="0.25">
      <c r="A37521" t="s">
        <v>52704</v>
      </c>
      <c r="B37521" t="s">
        <v>52703</v>
      </c>
    </row>
    <row r="37522" spans="1:2" x14ac:dyDescent="0.25">
      <c r="A37522" t="s">
        <v>52705</v>
      </c>
      <c r="B37522" t="s">
        <v>52706</v>
      </c>
    </row>
    <row r="37523" spans="1:2" x14ac:dyDescent="0.25">
      <c r="A37523" t="s">
        <v>52707</v>
      </c>
      <c r="B37523" t="s">
        <v>52708</v>
      </c>
    </row>
    <row r="37524" spans="1:2" x14ac:dyDescent="0.25">
      <c r="A37524" t="s">
        <v>52709</v>
      </c>
      <c r="B37524" t="s">
        <v>52710</v>
      </c>
    </row>
    <row r="37525" spans="1:2" x14ac:dyDescent="0.25">
      <c r="A37525" t="s">
        <v>52711</v>
      </c>
      <c r="B37525" t="s">
        <v>52712</v>
      </c>
    </row>
    <row r="37526" spans="1:2" x14ac:dyDescent="0.25">
      <c r="A37526" t="s">
        <v>52713</v>
      </c>
      <c r="B37526" t="s">
        <v>52712</v>
      </c>
    </row>
    <row r="37527" spans="1:2" x14ac:dyDescent="0.25">
      <c r="A37527" t="s">
        <v>52714</v>
      </c>
      <c r="B37527" t="s">
        <v>52712</v>
      </c>
    </row>
    <row r="37528" spans="1:2" x14ac:dyDescent="0.25">
      <c r="A37528" t="s">
        <v>52715</v>
      </c>
      <c r="B37528" t="s">
        <v>52712</v>
      </c>
    </row>
    <row r="37529" spans="1:2" x14ac:dyDescent="0.25">
      <c r="A37529" t="s">
        <v>52716</v>
      </c>
      <c r="B37529" t="s">
        <v>52712</v>
      </c>
    </row>
    <row r="37530" spans="1:2" x14ac:dyDescent="0.25">
      <c r="A37530" t="s">
        <v>52717</v>
      </c>
      <c r="B37530" t="s">
        <v>17424</v>
      </c>
    </row>
    <row r="37531" spans="1:2" x14ac:dyDescent="0.25">
      <c r="A37531" t="s">
        <v>52718</v>
      </c>
      <c r="B37531" t="s">
        <v>17305</v>
      </c>
    </row>
    <row r="37532" spans="1:2" x14ac:dyDescent="0.25">
      <c r="A37532" t="s">
        <v>52719</v>
      </c>
      <c r="B37532" t="s">
        <v>17305</v>
      </c>
    </row>
    <row r="37533" spans="1:2" x14ac:dyDescent="0.25">
      <c r="A37533" t="s">
        <v>52720</v>
      </c>
      <c r="B37533" t="s">
        <v>2026</v>
      </c>
    </row>
    <row r="37534" spans="1:2" x14ac:dyDescent="0.25">
      <c r="A37534" t="s">
        <v>52721</v>
      </c>
      <c r="B37534" t="s">
        <v>17305</v>
      </c>
    </row>
    <row r="37535" spans="1:2" x14ac:dyDescent="0.25">
      <c r="A37535" t="s">
        <v>52722</v>
      </c>
      <c r="B37535" t="s">
        <v>17305</v>
      </c>
    </row>
    <row r="37536" spans="1:2" x14ac:dyDescent="0.25">
      <c r="A37536" t="s">
        <v>52723</v>
      </c>
      <c r="B37536" t="s">
        <v>17942</v>
      </c>
    </row>
    <row r="37537" spans="1:2" x14ac:dyDescent="0.25">
      <c r="A37537" t="s">
        <v>52724</v>
      </c>
      <c r="B37537" t="s">
        <v>17424</v>
      </c>
    </row>
    <row r="37538" spans="1:2" x14ac:dyDescent="0.25">
      <c r="A37538" t="s">
        <v>52725</v>
      </c>
      <c r="B37538" t="s">
        <v>17305</v>
      </c>
    </row>
    <row r="37539" spans="1:2" x14ac:dyDescent="0.25">
      <c r="A37539" t="s">
        <v>52726</v>
      </c>
      <c r="B37539" t="s">
        <v>2026</v>
      </c>
    </row>
    <row r="37540" spans="1:2" x14ac:dyDescent="0.25">
      <c r="A37540" t="s">
        <v>52727</v>
      </c>
      <c r="B37540" t="s">
        <v>17305</v>
      </c>
    </row>
    <row r="37541" spans="1:2" x14ac:dyDescent="0.25">
      <c r="A37541" t="s">
        <v>52728</v>
      </c>
      <c r="B37541" t="s">
        <v>52729</v>
      </c>
    </row>
    <row r="37542" spans="1:2" x14ac:dyDescent="0.25">
      <c r="A37542" t="s">
        <v>52730</v>
      </c>
      <c r="B37542" t="s">
        <v>52729</v>
      </c>
    </row>
    <row r="37543" spans="1:2" x14ac:dyDescent="0.25">
      <c r="A37543" t="s">
        <v>52731</v>
      </c>
      <c r="B37543" t="s">
        <v>52732</v>
      </c>
    </row>
    <row r="37544" spans="1:2" x14ac:dyDescent="0.25">
      <c r="A37544" t="s">
        <v>52733</v>
      </c>
      <c r="B37544" t="s">
        <v>52734</v>
      </c>
    </row>
    <row r="37545" spans="1:2" x14ac:dyDescent="0.25">
      <c r="A37545" t="s">
        <v>52735</v>
      </c>
      <c r="B37545" t="s">
        <v>9651</v>
      </c>
    </row>
    <row r="37546" spans="1:2" x14ac:dyDescent="0.25">
      <c r="A37546" t="s">
        <v>52736</v>
      </c>
      <c r="B37546" t="s">
        <v>9651</v>
      </c>
    </row>
    <row r="37547" spans="1:2" x14ac:dyDescent="0.25">
      <c r="A37547" t="s">
        <v>52737</v>
      </c>
      <c r="B37547" t="s">
        <v>52738</v>
      </c>
    </row>
    <row r="37548" spans="1:2" x14ac:dyDescent="0.25">
      <c r="A37548" t="s">
        <v>52739</v>
      </c>
      <c r="B37548" t="s">
        <v>52740</v>
      </c>
    </row>
    <row r="37549" spans="1:2" x14ac:dyDescent="0.25">
      <c r="A37549" t="s">
        <v>52741</v>
      </c>
      <c r="B37549" t="s">
        <v>52742</v>
      </c>
    </row>
    <row r="37550" spans="1:2" x14ac:dyDescent="0.25">
      <c r="A37550" t="s">
        <v>52743</v>
      </c>
      <c r="B37550" t="s">
        <v>52744</v>
      </c>
    </row>
    <row r="37551" spans="1:2" x14ac:dyDescent="0.25">
      <c r="A37551" t="s">
        <v>52745</v>
      </c>
    </row>
    <row r="37552" spans="1:2" x14ac:dyDescent="0.25">
      <c r="A37552" t="s">
        <v>52746</v>
      </c>
      <c r="B37552" t="s">
        <v>52747</v>
      </c>
    </row>
    <row r="37553" spans="1:2" x14ac:dyDescent="0.25">
      <c r="A37553" t="s">
        <v>52748</v>
      </c>
      <c r="B37553" t="s">
        <v>1701</v>
      </c>
    </row>
    <row r="37554" spans="1:2" x14ac:dyDescent="0.25">
      <c r="A37554" t="s">
        <v>52749</v>
      </c>
      <c r="B37554" t="s">
        <v>52750</v>
      </c>
    </row>
    <row r="37555" spans="1:2" x14ac:dyDescent="0.25">
      <c r="A37555" t="s">
        <v>52751</v>
      </c>
      <c r="B37555" t="s">
        <v>799</v>
      </c>
    </row>
    <row r="37556" spans="1:2" x14ac:dyDescent="0.25">
      <c r="A37556" t="s">
        <v>52752</v>
      </c>
      <c r="B37556" t="s">
        <v>52753</v>
      </c>
    </row>
    <row r="37557" spans="1:2" x14ac:dyDescent="0.25">
      <c r="A37557" t="s">
        <v>52754</v>
      </c>
      <c r="B37557" t="s">
        <v>16573</v>
      </c>
    </row>
    <row r="37558" spans="1:2" x14ac:dyDescent="0.25">
      <c r="A37558" t="s">
        <v>52755</v>
      </c>
      <c r="B37558" t="s">
        <v>52756</v>
      </c>
    </row>
    <row r="37559" spans="1:2" x14ac:dyDescent="0.25">
      <c r="A37559" t="s">
        <v>52757</v>
      </c>
      <c r="B37559" t="s">
        <v>309</v>
      </c>
    </row>
    <row r="37560" spans="1:2" x14ac:dyDescent="0.25">
      <c r="A37560" t="s">
        <v>52758</v>
      </c>
      <c r="B37560" t="s">
        <v>52759</v>
      </c>
    </row>
    <row r="37561" spans="1:2" x14ac:dyDescent="0.25">
      <c r="A37561" t="s">
        <v>52760</v>
      </c>
      <c r="B37561" t="s">
        <v>52761</v>
      </c>
    </row>
    <row r="37562" spans="1:2" x14ac:dyDescent="0.25">
      <c r="A37562" t="s">
        <v>52762</v>
      </c>
      <c r="B37562" t="s">
        <v>52763</v>
      </c>
    </row>
    <row r="37563" spans="1:2" x14ac:dyDescent="0.25">
      <c r="A37563" t="s">
        <v>52764</v>
      </c>
    </row>
    <row r="37564" spans="1:2" x14ac:dyDescent="0.25">
      <c r="A37564" t="s">
        <v>52765</v>
      </c>
      <c r="B37564" t="s">
        <v>52766</v>
      </c>
    </row>
    <row r="37565" spans="1:2" x14ac:dyDescent="0.25">
      <c r="A37565" t="s">
        <v>52767</v>
      </c>
      <c r="B37565" t="s">
        <v>52768</v>
      </c>
    </row>
    <row r="37566" spans="1:2" x14ac:dyDescent="0.25">
      <c r="A37566" t="s">
        <v>52769</v>
      </c>
    </row>
    <row r="37567" spans="1:2" x14ac:dyDescent="0.25">
      <c r="A37567" t="s">
        <v>52770</v>
      </c>
      <c r="B37567" t="s">
        <v>52771</v>
      </c>
    </row>
    <row r="37568" spans="1:2" x14ac:dyDescent="0.25">
      <c r="A37568" t="s">
        <v>52772</v>
      </c>
      <c r="B37568" t="s">
        <v>52773</v>
      </c>
    </row>
    <row r="37569" spans="1:2" x14ac:dyDescent="0.25">
      <c r="A37569" t="s">
        <v>52774</v>
      </c>
      <c r="B37569" t="s">
        <v>52775</v>
      </c>
    </row>
    <row r="37570" spans="1:2" x14ac:dyDescent="0.25">
      <c r="A37570" t="s">
        <v>52776</v>
      </c>
      <c r="B37570" t="s">
        <v>52777</v>
      </c>
    </row>
    <row r="37571" spans="1:2" x14ac:dyDescent="0.25">
      <c r="A37571" t="s">
        <v>52778</v>
      </c>
      <c r="B37571" t="s">
        <v>52779</v>
      </c>
    </row>
    <row r="37572" spans="1:2" x14ac:dyDescent="0.25">
      <c r="A37572" t="s">
        <v>52780</v>
      </c>
      <c r="B37572" t="s">
        <v>52781</v>
      </c>
    </row>
    <row r="37573" spans="1:2" x14ac:dyDescent="0.25">
      <c r="A37573" t="s">
        <v>52782</v>
      </c>
      <c r="B37573" t="s">
        <v>52783</v>
      </c>
    </row>
    <row r="37574" spans="1:2" x14ac:dyDescent="0.25">
      <c r="A37574" t="s">
        <v>52784</v>
      </c>
      <c r="B37574" t="s">
        <v>52785</v>
      </c>
    </row>
    <row r="37575" spans="1:2" x14ac:dyDescent="0.25">
      <c r="A37575" t="s">
        <v>52786</v>
      </c>
    </row>
    <row r="37576" spans="1:2" x14ac:dyDescent="0.25">
      <c r="A37576" t="s">
        <v>52787</v>
      </c>
      <c r="B37576" t="s">
        <v>52788</v>
      </c>
    </row>
    <row r="37577" spans="1:2" x14ac:dyDescent="0.25">
      <c r="A37577" t="s">
        <v>52789</v>
      </c>
      <c r="B37577" t="s">
        <v>52790</v>
      </c>
    </row>
    <row r="37578" spans="1:2" x14ac:dyDescent="0.25">
      <c r="A37578" t="s">
        <v>52791</v>
      </c>
      <c r="B37578" t="s">
        <v>1694</v>
      </c>
    </row>
    <row r="37579" spans="1:2" x14ac:dyDescent="0.25">
      <c r="A37579" t="s">
        <v>52792</v>
      </c>
      <c r="B37579" t="s">
        <v>1694</v>
      </c>
    </row>
    <row r="37580" spans="1:2" x14ac:dyDescent="0.25">
      <c r="A37580" t="s">
        <v>52793</v>
      </c>
      <c r="B37580" t="s">
        <v>1694</v>
      </c>
    </row>
    <row r="37581" spans="1:2" x14ac:dyDescent="0.25">
      <c r="A37581" t="s">
        <v>52794</v>
      </c>
      <c r="B37581" t="s">
        <v>52795</v>
      </c>
    </row>
    <row r="37582" spans="1:2" x14ac:dyDescent="0.25">
      <c r="A37582" t="s">
        <v>52796</v>
      </c>
      <c r="B37582" t="s">
        <v>52797</v>
      </c>
    </row>
    <row r="37583" spans="1:2" x14ac:dyDescent="0.25">
      <c r="A37583" t="s">
        <v>52798</v>
      </c>
      <c r="B37583" t="s">
        <v>52799</v>
      </c>
    </row>
    <row r="37584" spans="1:2" x14ac:dyDescent="0.25">
      <c r="A37584" t="s">
        <v>52800</v>
      </c>
      <c r="B37584" t="s">
        <v>52801</v>
      </c>
    </row>
    <row r="37585" spans="1:2" x14ac:dyDescent="0.25">
      <c r="A37585" t="s">
        <v>52802</v>
      </c>
    </row>
    <row r="37586" spans="1:2" x14ac:dyDescent="0.25">
      <c r="A37586" t="s">
        <v>52803</v>
      </c>
      <c r="B37586" t="s">
        <v>52804</v>
      </c>
    </row>
    <row r="37587" spans="1:2" x14ac:dyDescent="0.25">
      <c r="A37587" t="s">
        <v>52805</v>
      </c>
      <c r="B37587" t="s">
        <v>52806</v>
      </c>
    </row>
    <row r="37588" spans="1:2" x14ac:dyDescent="0.25">
      <c r="A37588" t="s">
        <v>52807</v>
      </c>
      <c r="B37588" t="s">
        <v>17086</v>
      </c>
    </row>
    <row r="37589" spans="1:2" x14ac:dyDescent="0.25">
      <c r="A37589" t="s">
        <v>52808</v>
      </c>
      <c r="B37589" t="s">
        <v>52809</v>
      </c>
    </row>
    <row r="37590" spans="1:2" x14ac:dyDescent="0.25">
      <c r="A37590" t="s">
        <v>52810</v>
      </c>
      <c r="B37590" t="s">
        <v>52809</v>
      </c>
    </row>
    <row r="37591" spans="1:2" x14ac:dyDescent="0.25">
      <c r="A37591" t="s">
        <v>52811</v>
      </c>
      <c r="B37591" t="s">
        <v>52812</v>
      </c>
    </row>
    <row r="37592" spans="1:2" x14ac:dyDescent="0.25">
      <c r="A37592" t="s">
        <v>52813</v>
      </c>
    </row>
    <row r="37593" spans="1:2" x14ac:dyDescent="0.25">
      <c r="A37593" t="s">
        <v>52814</v>
      </c>
      <c r="B37593" t="s">
        <v>52815</v>
      </c>
    </row>
    <row r="37594" spans="1:2" x14ac:dyDescent="0.25">
      <c r="A37594" t="s">
        <v>52816</v>
      </c>
      <c r="B37594" t="s">
        <v>52817</v>
      </c>
    </row>
    <row r="37595" spans="1:2" x14ac:dyDescent="0.25">
      <c r="A37595" t="s">
        <v>52818</v>
      </c>
      <c r="B37595" t="s">
        <v>52819</v>
      </c>
    </row>
    <row r="37596" spans="1:2" x14ac:dyDescent="0.25">
      <c r="A37596" t="s">
        <v>52820</v>
      </c>
      <c r="B37596" t="s">
        <v>6391</v>
      </c>
    </row>
    <row r="37597" spans="1:2" x14ac:dyDescent="0.25">
      <c r="A37597" t="s">
        <v>52821</v>
      </c>
      <c r="B37597" t="s">
        <v>333</v>
      </c>
    </row>
    <row r="37598" spans="1:2" x14ac:dyDescent="0.25">
      <c r="A37598" t="s">
        <v>52822</v>
      </c>
      <c r="B37598" t="s">
        <v>12181</v>
      </c>
    </row>
    <row r="37599" spans="1:2" x14ac:dyDescent="0.25">
      <c r="A37599" t="s">
        <v>52823</v>
      </c>
      <c r="B37599" t="s">
        <v>52824</v>
      </c>
    </row>
    <row r="37600" spans="1:2" x14ac:dyDescent="0.25">
      <c r="A37600" t="s">
        <v>52825</v>
      </c>
      <c r="B37600" t="s">
        <v>14208</v>
      </c>
    </row>
    <row r="37601" spans="1:2" x14ac:dyDescent="0.25">
      <c r="A37601" t="s">
        <v>52826</v>
      </c>
      <c r="B37601" t="s">
        <v>52827</v>
      </c>
    </row>
    <row r="37602" spans="1:2" x14ac:dyDescent="0.25">
      <c r="A37602" t="s">
        <v>52828</v>
      </c>
      <c r="B37602" t="s">
        <v>17646</v>
      </c>
    </row>
    <row r="37603" spans="1:2" x14ac:dyDescent="0.25">
      <c r="A37603" t="s">
        <v>52829</v>
      </c>
      <c r="B37603" t="s">
        <v>17646</v>
      </c>
    </row>
    <row r="37604" spans="1:2" x14ac:dyDescent="0.25">
      <c r="A37604" t="s">
        <v>52830</v>
      </c>
      <c r="B37604" t="s">
        <v>17646</v>
      </c>
    </row>
    <row r="37605" spans="1:2" x14ac:dyDescent="0.25">
      <c r="A37605" t="s">
        <v>52831</v>
      </c>
      <c r="B37605" t="s">
        <v>1626</v>
      </c>
    </row>
    <row r="37606" spans="1:2" x14ac:dyDescent="0.25">
      <c r="A37606" t="s">
        <v>52832</v>
      </c>
      <c r="B37606" t="s">
        <v>214</v>
      </c>
    </row>
    <row r="37607" spans="1:2" x14ac:dyDescent="0.25">
      <c r="A37607" t="s">
        <v>52833</v>
      </c>
      <c r="B37607" t="s">
        <v>1626</v>
      </c>
    </row>
    <row r="37608" spans="1:2" x14ac:dyDescent="0.25">
      <c r="A37608" t="s">
        <v>52834</v>
      </c>
      <c r="B37608" t="s">
        <v>52835</v>
      </c>
    </row>
    <row r="37609" spans="1:2" x14ac:dyDescent="0.25">
      <c r="A37609" t="s">
        <v>52836</v>
      </c>
      <c r="B37609" t="s">
        <v>52837</v>
      </c>
    </row>
    <row r="37610" spans="1:2" x14ac:dyDescent="0.25">
      <c r="A37610" t="s">
        <v>52838</v>
      </c>
      <c r="B37610" t="s">
        <v>52839</v>
      </c>
    </row>
    <row r="37611" spans="1:2" x14ac:dyDescent="0.25">
      <c r="A37611" t="s">
        <v>52840</v>
      </c>
      <c r="B37611" t="s">
        <v>4117</v>
      </c>
    </row>
    <row r="37612" spans="1:2" x14ac:dyDescent="0.25">
      <c r="A37612" t="s">
        <v>52841</v>
      </c>
      <c r="B37612" t="s">
        <v>52842</v>
      </c>
    </row>
    <row r="37613" spans="1:2" x14ac:dyDescent="0.25">
      <c r="A37613" t="s">
        <v>52843</v>
      </c>
      <c r="B37613" t="s">
        <v>52844</v>
      </c>
    </row>
    <row r="37614" spans="1:2" x14ac:dyDescent="0.25">
      <c r="A37614" t="s">
        <v>52845</v>
      </c>
      <c r="B37614" t="s">
        <v>52846</v>
      </c>
    </row>
    <row r="37615" spans="1:2" x14ac:dyDescent="0.25">
      <c r="A37615" t="s">
        <v>52847</v>
      </c>
      <c r="B37615" t="s">
        <v>52848</v>
      </c>
    </row>
    <row r="37616" spans="1:2" x14ac:dyDescent="0.25">
      <c r="A37616" t="s">
        <v>52849</v>
      </c>
      <c r="B37616" t="s">
        <v>52850</v>
      </c>
    </row>
    <row r="37617" spans="1:2" x14ac:dyDescent="0.25">
      <c r="A37617" t="s">
        <v>52851</v>
      </c>
      <c r="B37617" t="s">
        <v>52852</v>
      </c>
    </row>
    <row r="37618" spans="1:2" x14ac:dyDescent="0.25">
      <c r="A37618" t="s">
        <v>52853</v>
      </c>
      <c r="B37618" t="s">
        <v>52854</v>
      </c>
    </row>
    <row r="37619" spans="1:2" x14ac:dyDescent="0.25">
      <c r="A37619" t="s">
        <v>52855</v>
      </c>
      <c r="B37619" t="s">
        <v>4370</v>
      </c>
    </row>
    <row r="37620" spans="1:2" x14ac:dyDescent="0.25">
      <c r="A37620" t="s">
        <v>52856</v>
      </c>
      <c r="B37620" t="s">
        <v>15272</v>
      </c>
    </row>
    <row r="37621" spans="1:2" x14ac:dyDescent="0.25">
      <c r="A37621" t="s">
        <v>52857</v>
      </c>
      <c r="B37621" t="s">
        <v>52858</v>
      </c>
    </row>
    <row r="37622" spans="1:2" x14ac:dyDescent="0.25">
      <c r="A37622" t="s">
        <v>52859</v>
      </c>
      <c r="B37622" t="s">
        <v>52860</v>
      </c>
    </row>
    <row r="37623" spans="1:2" x14ac:dyDescent="0.25">
      <c r="A37623" t="s">
        <v>52861</v>
      </c>
      <c r="B37623" t="s">
        <v>52862</v>
      </c>
    </row>
    <row r="37624" spans="1:2" x14ac:dyDescent="0.25">
      <c r="A37624" t="s">
        <v>52863</v>
      </c>
      <c r="B37624" t="s">
        <v>52864</v>
      </c>
    </row>
    <row r="37625" spans="1:2" x14ac:dyDescent="0.25">
      <c r="A37625" t="s">
        <v>52865</v>
      </c>
      <c r="B37625" t="s">
        <v>52866</v>
      </c>
    </row>
    <row r="37626" spans="1:2" x14ac:dyDescent="0.25">
      <c r="A37626" t="s">
        <v>52867</v>
      </c>
      <c r="B37626" t="s">
        <v>52868</v>
      </c>
    </row>
    <row r="37627" spans="1:2" x14ac:dyDescent="0.25">
      <c r="A37627" t="s">
        <v>52869</v>
      </c>
      <c r="B37627" t="s">
        <v>204</v>
      </c>
    </row>
    <row r="37628" spans="1:2" x14ac:dyDescent="0.25">
      <c r="A37628" t="s">
        <v>52870</v>
      </c>
      <c r="B37628" t="s">
        <v>204</v>
      </c>
    </row>
    <row r="37629" spans="1:2" x14ac:dyDescent="0.25">
      <c r="A37629" t="s">
        <v>52871</v>
      </c>
      <c r="B37629" t="s">
        <v>52872</v>
      </c>
    </row>
    <row r="37630" spans="1:2" x14ac:dyDescent="0.25">
      <c r="A37630" t="s">
        <v>52873</v>
      </c>
      <c r="B37630" t="s">
        <v>52874</v>
      </c>
    </row>
    <row r="37631" spans="1:2" x14ac:dyDescent="0.25">
      <c r="A37631" t="s">
        <v>52875</v>
      </c>
      <c r="B37631" t="s">
        <v>52876</v>
      </c>
    </row>
    <row r="37632" spans="1:2" x14ac:dyDescent="0.25">
      <c r="A37632" t="s">
        <v>52877</v>
      </c>
      <c r="B37632" t="s">
        <v>52876</v>
      </c>
    </row>
    <row r="37633" spans="1:2" x14ac:dyDescent="0.25">
      <c r="A37633" t="s">
        <v>52878</v>
      </c>
      <c r="B37633" t="s">
        <v>52876</v>
      </c>
    </row>
    <row r="37634" spans="1:2" x14ac:dyDescent="0.25">
      <c r="A37634" t="s">
        <v>52879</v>
      </c>
      <c r="B37634" t="s">
        <v>14036</v>
      </c>
    </row>
    <row r="37635" spans="1:2" x14ac:dyDescent="0.25">
      <c r="A37635" t="s">
        <v>52880</v>
      </c>
      <c r="B37635" t="s">
        <v>52881</v>
      </c>
    </row>
    <row r="37636" spans="1:2" x14ac:dyDescent="0.25">
      <c r="A37636" t="s">
        <v>52882</v>
      </c>
      <c r="B37636" t="s">
        <v>52883</v>
      </c>
    </row>
    <row r="37637" spans="1:2" x14ac:dyDescent="0.25">
      <c r="A37637" t="s">
        <v>52884</v>
      </c>
      <c r="B37637" t="s">
        <v>52885</v>
      </c>
    </row>
    <row r="37638" spans="1:2" x14ac:dyDescent="0.25">
      <c r="A37638" t="s">
        <v>52886</v>
      </c>
      <c r="B37638" t="s">
        <v>52887</v>
      </c>
    </row>
    <row r="37639" spans="1:2" x14ac:dyDescent="0.25">
      <c r="A37639" t="s">
        <v>52888</v>
      </c>
      <c r="B37639" t="s">
        <v>52889</v>
      </c>
    </row>
    <row r="37640" spans="1:2" x14ac:dyDescent="0.25">
      <c r="A37640" t="s">
        <v>52890</v>
      </c>
      <c r="B37640" t="s">
        <v>52891</v>
      </c>
    </row>
    <row r="37641" spans="1:2" x14ac:dyDescent="0.25">
      <c r="A37641" t="s">
        <v>52892</v>
      </c>
      <c r="B37641" t="s">
        <v>13412</v>
      </c>
    </row>
    <row r="37642" spans="1:2" x14ac:dyDescent="0.25">
      <c r="A37642" t="s">
        <v>52893</v>
      </c>
      <c r="B37642" t="s">
        <v>33606</v>
      </c>
    </row>
    <row r="37643" spans="1:2" x14ac:dyDescent="0.25">
      <c r="A37643" t="s">
        <v>52894</v>
      </c>
      <c r="B37643" t="s">
        <v>52895</v>
      </c>
    </row>
    <row r="37644" spans="1:2" x14ac:dyDescent="0.25">
      <c r="A37644" t="s">
        <v>52896</v>
      </c>
      <c r="B37644" t="s">
        <v>1024</v>
      </c>
    </row>
    <row r="37645" spans="1:2" x14ac:dyDescent="0.25">
      <c r="A37645" t="s">
        <v>52897</v>
      </c>
      <c r="B37645" t="s">
        <v>52898</v>
      </c>
    </row>
    <row r="37646" spans="1:2" x14ac:dyDescent="0.25">
      <c r="A37646" t="s">
        <v>52899</v>
      </c>
      <c r="B37646" t="s">
        <v>52900</v>
      </c>
    </row>
    <row r="37647" spans="1:2" x14ac:dyDescent="0.25">
      <c r="A37647" t="s">
        <v>52901</v>
      </c>
      <c r="B37647" t="s">
        <v>52902</v>
      </c>
    </row>
    <row r="37648" spans="1:2" x14ac:dyDescent="0.25">
      <c r="A37648" t="s">
        <v>52903</v>
      </c>
      <c r="B37648" t="s">
        <v>52904</v>
      </c>
    </row>
    <row r="37649" spans="1:2" x14ac:dyDescent="0.25">
      <c r="A37649" t="s">
        <v>52905</v>
      </c>
      <c r="B37649" t="s">
        <v>1694</v>
      </c>
    </row>
    <row r="37650" spans="1:2" x14ac:dyDescent="0.25">
      <c r="A37650" t="s">
        <v>52906</v>
      </c>
      <c r="B37650" t="s">
        <v>1694</v>
      </c>
    </row>
    <row r="37651" spans="1:2" x14ac:dyDescent="0.25">
      <c r="A37651" t="s">
        <v>52907</v>
      </c>
      <c r="B37651" t="s">
        <v>1694</v>
      </c>
    </row>
    <row r="37652" spans="1:2" x14ac:dyDescent="0.25">
      <c r="A37652" t="s">
        <v>52908</v>
      </c>
      <c r="B37652" t="s">
        <v>1694</v>
      </c>
    </row>
    <row r="37653" spans="1:2" x14ac:dyDescent="0.25">
      <c r="A37653" t="s">
        <v>52909</v>
      </c>
      <c r="B37653" t="s">
        <v>52910</v>
      </c>
    </row>
    <row r="37654" spans="1:2" x14ac:dyDescent="0.25">
      <c r="A37654" t="s">
        <v>52911</v>
      </c>
      <c r="B37654" t="s">
        <v>52912</v>
      </c>
    </row>
    <row r="37655" spans="1:2" x14ac:dyDescent="0.25">
      <c r="A37655" t="s">
        <v>52913</v>
      </c>
      <c r="B37655" t="s">
        <v>52914</v>
      </c>
    </row>
    <row r="37656" spans="1:2" x14ac:dyDescent="0.25">
      <c r="A37656" t="s">
        <v>52915</v>
      </c>
      <c r="B37656" t="s">
        <v>52914</v>
      </c>
    </row>
    <row r="37657" spans="1:2" x14ac:dyDescent="0.25">
      <c r="A37657" t="s">
        <v>52916</v>
      </c>
      <c r="B37657" t="s">
        <v>27588</v>
      </c>
    </row>
    <row r="37658" spans="1:2" x14ac:dyDescent="0.25">
      <c r="A37658" t="s">
        <v>52917</v>
      </c>
      <c r="B37658" t="s">
        <v>52918</v>
      </c>
    </row>
    <row r="37659" spans="1:2" x14ac:dyDescent="0.25">
      <c r="A37659" t="s">
        <v>52919</v>
      </c>
      <c r="B37659" t="s">
        <v>52920</v>
      </c>
    </row>
    <row r="37660" spans="1:2" x14ac:dyDescent="0.25">
      <c r="A37660" t="s">
        <v>52921</v>
      </c>
      <c r="B37660" t="s">
        <v>220</v>
      </c>
    </row>
    <row r="37661" spans="1:2" x14ac:dyDescent="0.25">
      <c r="A37661" t="s">
        <v>52922</v>
      </c>
      <c r="B37661" t="s">
        <v>52923</v>
      </c>
    </row>
    <row r="37662" spans="1:2" x14ac:dyDescent="0.25">
      <c r="A37662" t="s">
        <v>52924</v>
      </c>
      <c r="B37662" t="s">
        <v>52925</v>
      </c>
    </row>
    <row r="37663" spans="1:2" x14ac:dyDescent="0.25">
      <c r="A37663" t="s">
        <v>52926</v>
      </c>
      <c r="B37663" t="s">
        <v>52925</v>
      </c>
    </row>
    <row r="37664" spans="1:2" x14ac:dyDescent="0.25">
      <c r="A37664" t="s">
        <v>52927</v>
      </c>
      <c r="B37664" t="s">
        <v>52925</v>
      </c>
    </row>
    <row r="37665" spans="1:2" x14ac:dyDescent="0.25">
      <c r="A37665" t="s">
        <v>52928</v>
      </c>
      <c r="B37665" t="s">
        <v>52929</v>
      </c>
    </row>
    <row r="37666" spans="1:2" x14ac:dyDescent="0.25">
      <c r="A37666" t="s">
        <v>52930</v>
      </c>
      <c r="B37666" t="s">
        <v>52931</v>
      </c>
    </row>
    <row r="37667" spans="1:2" x14ac:dyDescent="0.25">
      <c r="A37667" t="s">
        <v>52932</v>
      </c>
      <c r="B37667" t="s">
        <v>52933</v>
      </c>
    </row>
    <row r="37668" spans="1:2" x14ac:dyDescent="0.25">
      <c r="A37668" t="s">
        <v>52934</v>
      </c>
      <c r="B37668" t="s">
        <v>17075</v>
      </c>
    </row>
    <row r="37669" spans="1:2" x14ac:dyDescent="0.25">
      <c r="A37669" t="s">
        <v>52935</v>
      </c>
      <c r="B37669" t="s">
        <v>52936</v>
      </c>
    </row>
    <row r="37670" spans="1:2" x14ac:dyDescent="0.25">
      <c r="A37670" t="s">
        <v>52937</v>
      </c>
      <c r="B37670" t="s">
        <v>52938</v>
      </c>
    </row>
    <row r="37671" spans="1:2" x14ac:dyDescent="0.25">
      <c r="A37671" t="s">
        <v>52939</v>
      </c>
      <c r="B37671" t="s">
        <v>11662</v>
      </c>
    </row>
    <row r="37672" spans="1:2" x14ac:dyDescent="0.25">
      <c r="A37672" t="s">
        <v>52940</v>
      </c>
      <c r="B37672" t="s">
        <v>7742</v>
      </c>
    </row>
    <row r="37673" spans="1:2" x14ac:dyDescent="0.25">
      <c r="A37673" t="s">
        <v>52941</v>
      </c>
      <c r="B37673" t="s">
        <v>52942</v>
      </c>
    </row>
    <row r="37674" spans="1:2" x14ac:dyDescent="0.25">
      <c r="A37674" t="s">
        <v>52943</v>
      </c>
      <c r="B37674" t="s">
        <v>52944</v>
      </c>
    </row>
    <row r="37675" spans="1:2" x14ac:dyDescent="0.25">
      <c r="A37675" t="s">
        <v>52945</v>
      </c>
      <c r="B37675" t="s">
        <v>52946</v>
      </c>
    </row>
    <row r="37676" spans="1:2" x14ac:dyDescent="0.25">
      <c r="A37676" t="s">
        <v>52947</v>
      </c>
      <c r="B37676" t="s">
        <v>52948</v>
      </c>
    </row>
    <row r="37677" spans="1:2" x14ac:dyDescent="0.25">
      <c r="A37677" t="s">
        <v>52949</v>
      </c>
      <c r="B37677" t="s">
        <v>52950</v>
      </c>
    </row>
    <row r="37678" spans="1:2" x14ac:dyDescent="0.25">
      <c r="A37678" t="s">
        <v>52951</v>
      </c>
      <c r="B37678" t="s">
        <v>52952</v>
      </c>
    </row>
    <row r="37679" spans="1:2" x14ac:dyDescent="0.25">
      <c r="A37679" t="s">
        <v>52953</v>
      </c>
      <c r="B37679" t="s">
        <v>52954</v>
      </c>
    </row>
    <row r="37680" spans="1:2" x14ac:dyDescent="0.25">
      <c r="A37680" t="s">
        <v>52955</v>
      </c>
      <c r="B37680" t="s">
        <v>612</v>
      </c>
    </row>
    <row r="37681" spans="1:2" x14ac:dyDescent="0.25">
      <c r="A37681" t="s">
        <v>52956</v>
      </c>
    </row>
    <row r="37682" spans="1:2" x14ac:dyDescent="0.25">
      <c r="A37682" t="s">
        <v>52957</v>
      </c>
      <c r="B37682" t="s">
        <v>52958</v>
      </c>
    </row>
    <row r="37683" spans="1:2" x14ac:dyDescent="0.25">
      <c r="A37683" t="s">
        <v>52959</v>
      </c>
    </row>
    <row r="37684" spans="1:2" x14ac:dyDescent="0.25">
      <c r="A37684" t="s">
        <v>52960</v>
      </c>
      <c r="B37684" t="s">
        <v>52961</v>
      </c>
    </row>
    <row r="37685" spans="1:2" x14ac:dyDescent="0.25">
      <c r="A37685" t="s">
        <v>52962</v>
      </c>
      <c r="B37685" t="s">
        <v>52963</v>
      </c>
    </row>
    <row r="37686" spans="1:2" x14ac:dyDescent="0.25">
      <c r="A37686" t="s">
        <v>52964</v>
      </c>
    </row>
    <row r="37687" spans="1:2" x14ac:dyDescent="0.25">
      <c r="A37687" t="s">
        <v>52965</v>
      </c>
      <c r="B37687" t="s">
        <v>52966</v>
      </c>
    </row>
    <row r="37688" spans="1:2" x14ac:dyDescent="0.25">
      <c r="A37688" t="s">
        <v>52967</v>
      </c>
      <c r="B37688" t="s">
        <v>52968</v>
      </c>
    </row>
    <row r="37689" spans="1:2" x14ac:dyDescent="0.25">
      <c r="A37689" t="s">
        <v>52969</v>
      </c>
      <c r="B37689" t="s">
        <v>52970</v>
      </c>
    </row>
    <row r="37690" spans="1:2" x14ac:dyDescent="0.25">
      <c r="A37690" t="s">
        <v>52971</v>
      </c>
      <c r="B37690" t="s">
        <v>52972</v>
      </c>
    </row>
    <row r="37691" spans="1:2" x14ac:dyDescent="0.25">
      <c r="A37691" t="s">
        <v>52973</v>
      </c>
      <c r="B37691" t="s">
        <v>612</v>
      </c>
    </row>
    <row r="37692" spans="1:2" x14ac:dyDescent="0.25">
      <c r="A37692" t="s">
        <v>52974</v>
      </c>
      <c r="B37692" t="s">
        <v>612</v>
      </c>
    </row>
    <row r="37693" spans="1:2" x14ac:dyDescent="0.25">
      <c r="A37693" t="s">
        <v>52975</v>
      </c>
      <c r="B37693" t="s">
        <v>52976</v>
      </c>
    </row>
    <row r="37694" spans="1:2" x14ac:dyDescent="0.25">
      <c r="A37694" t="s">
        <v>52977</v>
      </c>
      <c r="B37694" t="s">
        <v>52978</v>
      </c>
    </row>
    <row r="37695" spans="1:2" x14ac:dyDescent="0.25">
      <c r="A37695" t="s">
        <v>52979</v>
      </c>
      <c r="B37695" t="s">
        <v>52980</v>
      </c>
    </row>
    <row r="37696" spans="1:2" x14ac:dyDescent="0.25">
      <c r="A37696" t="s">
        <v>52981</v>
      </c>
      <c r="B37696" t="s">
        <v>52982</v>
      </c>
    </row>
    <row r="37697" spans="1:2" x14ac:dyDescent="0.25">
      <c r="A37697" t="s">
        <v>52983</v>
      </c>
      <c r="B37697" t="s">
        <v>52984</v>
      </c>
    </row>
    <row r="37698" spans="1:2" x14ac:dyDescent="0.25">
      <c r="A37698" t="s">
        <v>52985</v>
      </c>
      <c r="B37698" t="s">
        <v>52986</v>
      </c>
    </row>
    <row r="37699" spans="1:2" x14ac:dyDescent="0.25">
      <c r="A37699" t="s">
        <v>52987</v>
      </c>
    </row>
    <row r="37700" spans="1:2" x14ac:dyDescent="0.25">
      <c r="A37700" t="s">
        <v>52988</v>
      </c>
      <c r="B37700" t="s">
        <v>52989</v>
      </c>
    </row>
    <row r="37701" spans="1:2" x14ac:dyDescent="0.25">
      <c r="A37701" t="s">
        <v>52990</v>
      </c>
      <c r="B37701" t="s">
        <v>52991</v>
      </c>
    </row>
    <row r="37702" spans="1:2" x14ac:dyDescent="0.25">
      <c r="A37702" t="s">
        <v>52992</v>
      </c>
      <c r="B37702" t="s">
        <v>17961</v>
      </c>
    </row>
    <row r="37703" spans="1:2" x14ac:dyDescent="0.25">
      <c r="A37703" t="s">
        <v>52993</v>
      </c>
      <c r="B37703" t="s">
        <v>986</v>
      </c>
    </row>
    <row r="37704" spans="1:2" x14ac:dyDescent="0.25">
      <c r="A37704" t="s">
        <v>52994</v>
      </c>
      <c r="B37704" t="s">
        <v>52995</v>
      </c>
    </row>
    <row r="37705" spans="1:2" x14ac:dyDescent="0.25">
      <c r="A37705" t="s">
        <v>52996</v>
      </c>
      <c r="B37705" t="s">
        <v>52997</v>
      </c>
    </row>
    <row r="37706" spans="1:2" x14ac:dyDescent="0.25">
      <c r="A37706" t="s">
        <v>52998</v>
      </c>
      <c r="B37706" t="s">
        <v>52999</v>
      </c>
    </row>
    <row r="37707" spans="1:2" x14ac:dyDescent="0.25">
      <c r="A37707" t="s">
        <v>53000</v>
      </c>
      <c r="B37707" t="s">
        <v>53001</v>
      </c>
    </row>
    <row r="37708" spans="1:2" x14ac:dyDescent="0.25">
      <c r="A37708" t="s">
        <v>53002</v>
      </c>
      <c r="B37708" t="s">
        <v>53003</v>
      </c>
    </row>
    <row r="37709" spans="1:2" x14ac:dyDescent="0.25">
      <c r="A37709" t="s">
        <v>53004</v>
      </c>
      <c r="B37709" t="s">
        <v>53005</v>
      </c>
    </row>
    <row r="37710" spans="1:2" x14ac:dyDescent="0.25">
      <c r="A37710" t="s">
        <v>53006</v>
      </c>
      <c r="B37710" t="s">
        <v>53007</v>
      </c>
    </row>
    <row r="37711" spans="1:2" x14ac:dyDescent="0.25">
      <c r="A37711" t="s">
        <v>53008</v>
      </c>
      <c r="B37711" t="s">
        <v>53009</v>
      </c>
    </row>
    <row r="37712" spans="1:2" x14ac:dyDescent="0.25">
      <c r="A37712" t="s">
        <v>53010</v>
      </c>
      <c r="B37712" t="s">
        <v>53011</v>
      </c>
    </row>
    <row r="37713" spans="1:2" x14ac:dyDescent="0.25">
      <c r="A37713" t="s">
        <v>53012</v>
      </c>
      <c r="B37713" t="s">
        <v>53013</v>
      </c>
    </row>
    <row r="37714" spans="1:2" x14ac:dyDescent="0.25">
      <c r="A37714" t="s">
        <v>53014</v>
      </c>
      <c r="B37714" t="s">
        <v>53015</v>
      </c>
    </row>
    <row r="37715" spans="1:2" x14ac:dyDescent="0.25">
      <c r="A37715" t="s">
        <v>53016</v>
      </c>
    </row>
    <row r="37716" spans="1:2" x14ac:dyDescent="0.25">
      <c r="A37716" t="s">
        <v>53017</v>
      </c>
      <c r="B37716" t="s">
        <v>53018</v>
      </c>
    </row>
    <row r="37717" spans="1:2" x14ac:dyDescent="0.25">
      <c r="A37717" t="s">
        <v>53019</v>
      </c>
      <c r="B37717" t="s">
        <v>53020</v>
      </c>
    </row>
    <row r="37718" spans="1:2" x14ac:dyDescent="0.25">
      <c r="A37718" t="s">
        <v>53021</v>
      </c>
      <c r="B37718" t="s">
        <v>53022</v>
      </c>
    </row>
    <row r="37719" spans="1:2" x14ac:dyDescent="0.25">
      <c r="A37719" t="s">
        <v>53023</v>
      </c>
    </row>
    <row r="37720" spans="1:2" x14ac:dyDescent="0.25">
      <c r="A37720" t="s">
        <v>53024</v>
      </c>
      <c r="B37720" t="s">
        <v>53025</v>
      </c>
    </row>
    <row r="37721" spans="1:2" x14ac:dyDescent="0.25">
      <c r="A37721" t="s">
        <v>53026</v>
      </c>
      <c r="B37721" t="s">
        <v>53027</v>
      </c>
    </row>
    <row r="37722" spans="1:2" x14ac:dyDescent="0.25">
      <c r="A37722" t="s">
        <v>53028</v>
      </c>
      <c r="B37722" t="s">
        <v>53029</v>
      </c>
    </row>
    <row r="37723" spans="1:2" x14ac:dyDescent="0.25">
      <c r="A37723" t="s">
        <v>53030</v>
      </c>
      <c r="B37723" t="s">
        <v>53031</v>
      </c>
    </row>
    <row r="37724" spans="1:2" x14ac:dyDescent="0.25">
      <c r="A37724" t="s">
        <v>53032</v>
      </c>
      <c r="B37724" t="s">
        <v>53033</v>
      </c>
    </row>
    <row r="37725" spans="1:2" x14ac:dyDescent="0.25">
      <c r="A37725" t="s">
        <v>53034</v>
      </c>
    </row>
    <row r="37726" spans="1:2" x14ac:dyDescent="0.25">
      <c r="A37726" t="s">
        <v>53035</v>
      </c>
      <c r="B37726" t="s">
        <v>53036</v>
      </c>
    </row>
    <row r="37727" spans="1:2" x14ac:dyDescent="0.25">
      <c r="A37727" t="s">
        <v>53037</v>
      </c>
      <c r="B37727" t="s">
        <v>53038</v>
      </c>
    </row>
    <row r="37728" spans="1:2" x14ac:dyDescent="0.25">
      <c r="A37728" t="s">
        <v>53039</v>
      </c>
      <c r="B37728" t="s">
        <v>53040</v>
      </c>
    </row>
    <row r="37729" spans="1:2" x14ac:dyDescent="0.25">
      <c r="A37729" t="s">
        <v>53041</v>
      </c>
      <c r="B37729" t="s">
        <v>53042</v>
      </c>
    </row>
    <row r="37730" spans="1:2" x14ac:dyDescent="0.25">
      <c r="A37730" t="s">
        <v>53043</v>
      </c>
      <c r="B37730" t="s">
        <v>53044</v>
      </c>
    </row>
    <row r="37731" spans="1:2" x14ac:dyDescent="0.25">
      <c r="A37731" t="s">
        <v>53045</v>
      </c>
      <c r="B37731" t="s">
        <v>19184</v>
      </c>
    </row>
    <row r="37732" spans="1:2" x14ac:dyDescent="0.25">
      <c r="A37732" t="s">
        <v>53046</v>
      </c>
      <c r="B37732" t="s">
        <v>19184</v>
      </c>
    </row>
    <row r="37733" spans="1:2" x14ac:dyDescent="0.25">
      <c r="A37733" t="s">
        <v>53047</v>
      </c>
      <c r="B37733" t="s">
        <v>19184</v>
      </c>
    </row>
    <row r="37734" spans="1:2" x14ac:dyDescent="0.25">
      <c r="A37734" t="s">
        <v>53048</v>
      </c>
      <c r="B37734" t="s">
        <v>163</v>
      </c>
    </row>
    <row r="37735" spans="1:2" x14ac:dyDescent="0.25">
      <c r="A37735" t="s">
        <v>53049</v>
      </c>
    </row>
    <row r="37736" spans="1:2" x14ac:dyDescent="0.25">
      <c r="A37736" t="s">
        <v>53050</v>
      </c>
      <c r="B37736" t="s">
        <v>53051</v>
      </c>
    </row>
    <row r="37737" spans="1:2" x14ac:dyDescent="0.25">
      <c r="A37737" t="s">
        <v>53052</v>
      </c>
      <c r="B37737" t="s">
        <v>53051</v>
      </c>
    </row>
    <row r="37738" spans="1:2" x14ac:dyDescent="0.25">
      <c r="A37738" t="s">
        <v>53053</v>
      </c>
      <c r="B37738" t="s">
        <v>53051</v>
      </c>
    </row>
    <row r="37739" spans="1:2" x14ac:dyDescent="0.25">
      <c r="A37739" t="s">
        <v>53054</v>
      </c>
      <c r="B37739" t="s">
        <v>53051</v>
      </c>
    </row>
    <row r="37740" spans="1:2" x14ac:dyDescent="0.25">
      <c r="A37740" t="s">
        <v>53055</v>
      </c>
      <c r="B37740" t="s">
        <v>53051</v>
      </c>
    </row>
    <row r="37741" spans="1:2" x14ac:dyDescent="0.25">
      <c r="A37741" t="s">
        <v>53056</v>
      </c>
      <c r="B37741" t="s">
        <v>3172</v>
      </c>
    </row>
    <row r="37742" spans="1:2" x14ac:dyDescent="0.25">
      <c r="A37742" t="s">
        <v>53057</v>
      </c>
      <c r="B37742" t="s">
        <v>53058</v>
      </c>
    </row>
    <row r="37743" spans="1:2" x14ac:dyDescent="0.25">
      <c r="A37743" t="s">
        <v>53059</v>
      </c>
      <c r="B37743" t="s">
        <v>53060</v>
      </c>
    </row>
    <row r="37744" spans="1:2" x14ac:dyDescent="0.25">
      <c r="A37744" t="s">
        <v>53061</v>
      </c>
      <c r="B37744" t="s">
        <v>53062</v>
      </c>
    </row>
    <row r="37745" spans="1:2" x14ac:dyDescent="0.25">
      <c r="A37745" t="s">
        <v>53063</v>
      </c>
      <c r="B37745" t="s">
        <v>53064</v>
      </c>
    </row>
    <row r="37746" spans="1:2" x14ac:dyDescent="0.25">
      <c r="A37746" t="s">
        <v>53065</v>
      </c>
      <c r="B37746" t="s">
        <v>53066</v>
      </c>
    </row>
    <row r="37747" spans="1:2" x14ac:dyDescent="0.25">
      <c r="A37747" t="s">
        <v>53067</v>
      </c>
      <c r="B37747" t="s">
        <v>53068</v>
      </c>
    </row>
    <row r="37748" spans="1:2" x14ac:dyDescent="0.25">
      <c r="A37748" t="s">
        <v>53069</v>
      </c>
    </row>
    <row r="37749" spans="1:2" x14ac:dyDescent="0.25">
      <c r="A37749" t="s">
        <v>53070</v>
      </c>
      <c r="B37749" t="s">
        <v>53071</v>
      </c>
    </row>
    <row r="37750" spans="1:2" x14ac:dyDescent="0.25">
      <c r="A37750" t="s">
        <v>53072</v>
      </c>
      <c r="B37750" t="s">
        <v>53073</v>
      </c>
    </row>
    <row r="37751" spans="1:2" x14ac:dyDescent="0.25">
      <c r="A37751" t="s">
        <v>53074</v>
      </c>
      <c r="B37751" t="s">
        <v>53075</v>
      </c>
    </row>
    <row r="37752" spans="1:2" x14ac:dyDescent="0.25">
      <c r="A37752" t="s">
        <v>53076</v>
      </c>
      <c r="B37752" t="s">
        <v>14477</v>
      </c>
    </row>
    <row r="37753" spans="1:2" x14ac:dyDescent="0.25">
      <c r="A37753" t="s">
        <v>53077</v>
      </c>
      <c r="B37753" t="s">
        <v>7192</v>
      </c>
    </row>
    <row r="37754" spans="1:2" x14ac:dyDescent="0.25">
      <c r="A37754" t="s">
        <v>53078</v>
      </c>
      <c r="B37754" t="s">
        <v>53079</v>
      </c>
    </row>
    <row r="37755" spans="1:2" x14ac:dyDescent="0.25">
      <c r="A37755" t="s">
        <v>53080</v>
      </c>
      <c r="B37755" t="s">
        <v>53081</v>
      </c>
    </row>
    <row r="37756" spans="1:2" x14ac:dyDescent="0.25">
      <c r="A37756" t="s">
        <v>53082</v>
      </c>
      <c r="B37756" t="s">
        <v>53083</v>
      </c>
    </row>
    <row r="37757" spans="1:2" x14ac:dyDescent="0.25">
      <c r="A37757" t="s">
        <v>53084</v>
      </c>
      <c r="B37757" t="s">
        <v>908</v>
      </c>
    </row>
    <row r="37758" spans="1:2" x14ac:dyDescent="0.25">
      <c r="A37758" t="s">
        <v>53085</v>
      </c>
      <c r="B37758" t="s">
        <v>27647</v>
      </c>
    </row>
    <row r="37759" spans="1:2" x14ac:dyDescent="0.25">
      <c r="A37759" t="s">
        <v>53086</v>
      </c>
      <c r="B37759" t="s">
        <v>27647</v>
      </c>
    </row>
    <row r="37760" spans="1:2" x14ac:dyDescent="0.25">
      <c r="A37760" t="s">
        <v>53087</v>
      </c>
      <c r="B37760" t="s">
        <v>27647</v>
      </c>
    </row>
    <row r="37761" spans="1:2" x14ac:dyDescent="0.25">
      <c r="A37761" t="s">
        <v>53088</v>
      </c>
      <c r="B37761" t="s">
        <v>27647</v>
      </c>
    </row>
    <row r="37762" spans="1:2" x14ac:dyDescent="0.25">
      <c r="A37762" t="s">
        <v>53089</v>
      </c>
      <c r="B37762" t="s">
        <v>27647</v>
      </c>
    </row>
    <row r="37763" spans="1:2" x14ac:dyDescent="0.25">
      <c r="A37763" t="s">
        <v>53090</v>
      </c>
      <c r="B37763" t="s">
        <v>27647</v>
      </c>
    </row>
    <row r="37764" spans="1:2" x14ac:dyDescent="0.25">
      <c r="A37764" t="s">
        <v>53091</v>
      </c>
      <c r="B37764" t="s">
        <v>27647</v>
      </c>
    </row>
    <row r="37765" spans="1:2" x14ac:dyDescent="0.25">
      <c r="A37765" t="s">
        <v>53092</v>
      </c>
      <c r="B37765" t="s">
        <v>27647</v>
      </c>
    </row>
    <row r="37766" spans="1:2" x14ac:dyDescent="0.25">
      <c r="A37766" t="s">
        <v>53093</v>
      </c>
      <c r="B37766" t="s">
        <v>27647</v>
      </c>
    </row>
    <row r="37767" spans="1:2" x14ac:dyDescent="0.25">
      <c r="A37767" t="s">
        <v>53094</v>
      </c>
      <c r="B37767" t="s">
        <v>27647</v>
      </c>
    </row>
    <row r="37768" spans="1:2" x14ac:dyDescent="0.25">
      <c r="A37768" t="s">
        <v>53095</v>
      </c>
      <c r="B37768" t="s">
        <v>27647</v>
      </c>
    </row>
    <row r="37769" spans="1:2" x14ac:dyDescent="0.25">
      <c r="A37769" t="s">
        <v>53096</v>
      </c>
      <c r="B37769" t="s">
        <v>27647</v>
      </c>
    </row>
    <row r="37770" spans="1:2" x14ac:dyDescent="0.25">
      <c r="A37770" t="s">
        <v>53097</v>
      </c>
      <c r="B37770" t="s">
        <v>27647</v>
      </c>
    </row>
    <row r="37771" spans="1:2" x14ac:dyDescent="0.25">
      <c r="A37771" t="s">
        <v>53098</v>
      </c>
      <c r="B37771" t="s">
        <v>27647</v>
      </c>
    </row>
    <row r="37772" spans="1:2" x14ac:dyDescent="0.25">
      <c r="A37772" t="s">
        <v>53099</v>
      </c>
      <c r="B37772" t="s">
        <v>27647</v>
      </c>
    </row>
    <row r="37773" spans="1:2" x14ac:dyDescent="0.25">
      <c r="A37773" t="s">
        <v>53100</v>
      </c>
      <c r="B37773" t="s">
        <v>27647</v>
      </c>
    </row>
    <row r="37774" spans="1:2" x14ac:dyDescent="0.25">
      <c r="A37774" t="s">
        <v>53101</v>
      </c>
      <c r="B37774" t="s">
        <v>27647</v>
      </c>
    </row>
    <row r="37775" spans="1:2" x14ac:dyDescent="0.25">
      <c r="A37775" t="s">
        <v>53102</v>
      </c>
      <c r="B37775" t="s">
        <v>27647</v>
      </c>
    </row>
    <row r="37776" spans="1:2" x14ac:dyDescent="0.25">
      <c r="A37776" t="s">
        <v>53103</v>
      </c>
      <c r="B37776" t="s">
        <v>27647</v>
      </c>
    </row>
    <row r="37777" spans="1:2" x14ac:dyDescent="0.25">
      <c r="A37777" t="s">
        <v>53104</v>
      </c>
      <c r="B37777" t="s">
        <v>27647</v>
      </c>
    </row>
    <row r="37778" spans="1:2" x14ac:dyDescent="0.25">
      <c r="A37778" t="s">
        <v>53105</v>
      </c>
      <c r="B37778" t="s">
        <v>27647</v>
      </c>
    </row>
    <row r="37779" spans="1:2" x14ac:dyDescent="0.25">
      <c r="A37779" t="s">
        <v>53106</v>
      </c>
      <c r="B37779" t="s">
        <v>27647</v>
      </c>
    </row>
    <row r="37780" spans="1:2" x14ac:dyDescent="0.25">
      <c r="A37780" t="s">
        <v>53107</v>
      </c>
      <c r="B37780" t="s">
        <v>27647</v>
      </c>
    </row>
    <row r="37781" spans="1:2" x14ac:dyDescent="0.25">
      <c r="A37781" t="s">
        <v>53108</v>
      </c>
      <c r="B37781" t="s">
        <v>27647</v>
      </c>
    </row>
    <row r="37782" spans="1:2" x14ac:dyDescent="0.25">
      <c r="A37782" t="s">
        <v>53109</v>
      </c>
      <c r="B37782" t="s">
        <v>27647</v>
      </c>
    </row>
    <row r="37783" spans="1:2" x14ac:dyDescent="0.25">
      <c r="A37783" t="s">
        <v>53110</v>
      </c>
      <c r="B37783" t="s">
        <v>27647</v>
      </c>
    </row>
    <row r="37784" spans="1:2" x14ac:dyDescent="0.25">
      <c r="A37784" t="s">
        <v>53111</v>
      </c>
      <c r="B37784" t="s">
        <v>27647</v>
      </c>
    </row>
    <row r="37785" spans="1:2" x14ac:dyDescent="0.25">
      <c r="A37785" t="s">
        <v>53112</v>
      </c>
      <c r="B37785" t="s">
        <v>27647</v>
      </c>
    </row>
    <row r="37786" spans="1:2" x14ac:dyDescent="0.25">
      <c r="A37786" t="s">
        <v>53113</v>
      </c>
      <c r="B37786" t="s">
        <v>27647</v>
      </c>
    </row>
    <row r="37787" spans="1:2" x14ac:dyDescent="0.25">
      <c r="A37787" t="s">
        <v>53114</v>
      </c>
      <c r="B37787" t="s">
        <v>27647</v>
      </c>
    </row>
    <row r="37788" spans="1:2" x14ac:dyDescent="0.25">
      <c r="A37788" t="s">
        <v>53115</v>
      </c>
      <c r="B37788" t="s">
        <v>27647</v>
      </c>
    </row>
    <row r="37789" spans="1:2" x14ac:dyDescent="0.25">
      <c r="A37789" t="s">
        <v>53116</v>
      </c>
      <c r="B37789" t="s">
        <v>27647</v>
      </c>
    </row>
    <row r="37790" spans="1:2" x14ac:dyDescent="0.25">
      <c r="A37790" t="s">
        <v>53117</v>
      </c>
      <c r="B37790" t="s">
        <v>27647</v>
      </c>
    </row>
    <row r="37791" spans="1:2" x14ac:dyDescent="0.25">
      <c r="A37791" t="s">
        <v>53118</v>
      </c>
      <c r="B37791" t="s">
        <v>27647</v>
      </c>
    </row>
    <row r="37792" spans="1:2" x14ac:dyDescent="0.25">
      <c r="A37792" t="s">
        <v>53119</v>
      </c>
      <c r="B37792" t="s">
        <v>27647</v>
      </c>
    </row>
    <row r="37793" spans="1:2" x14ac:dyDescent="0.25">
      <c r="A37793" t="s">
        <v>53120</v>
      </c>
      <c r="B37793" t="s">
        <v>27647</v>
      </c>
    </row>
    <row r="37794" spans="1:2" x14ac:dyDescent="0.25">
      <c r="A37794" t="s">
        <v>53121</v>
      </c>
      <c r="B37794" t="s">
        <v>27647</v>
      </c>
    </row>
    <row r="37795" spans="1:2" x14ac:dyDescent="0.25">
      <c r="A37795" t="s">
        <v>53122</v>
      </c>
      <c r="B37795" t="s">
        <v>27647</v>
      </c>
    </row>
    <row r="37796" spans="1:2" x14ac:dyDescent="0.25">
      <c r="A37796" t="s">
        <v>53123</v>
      </c>
      <c r="B37796" t="s">
        <v>27647</v>
      </c>
    </row>
    <row r="37797" spans="1:2" x14ac:dyDescent="0.25">
      <c r="A37797" t="s">
        <v>53124</v>
      </c>
      <c r="B37797" t="s">
        <v>27647</v>
      </c>
    </row>
    <row r="37798" spans="1:2" x14ac:dyDescent="0.25">
      <c r="A37798" t="s">
        <v>53125</v>
      </c>
      <c r="B37798" t="s">
        <v>27647</v>
      </c>
    </row>
    <row r="37799" spans="1:2" x14ac:dyDescent="0.25">
      <c r="A37799" t="s">
        <v>53126</v>
      </c>
      <c r="B37799" t="s">
        <v>27647</v>
      </c>
    </row>
    <row r="37800" spans="1:2" x14ac:dyDescent="0.25">
      <c r="A37800" t="s">
        <v>53127</v>
      </c>
      <c r="B37800" t="s">
        <v>27647</v>
      </c>
    </row>
    <row r="37801" spans="1:2" x14ac:dyDescent="0.25">
      <c r="A37801" t="s">
        <v>53128</v>
      </c>
      <c r="B37801" t="s">
        <v>27647</v>
      </c>
    </row>
    <row r="37802" spans="1:2" x14ac:dyDescent="0.25">
      <c r="A37802" t="s">
        <v>53129</v>
      </c>
      <c r="B37802" t="s">
        <v>27647</v>
      </c>
    </row>
    <row r="37803" spans="1:2" x14ac:dyDescent="0.25">
      <c r="A37803" t="s">
        <v>53130</v>
      </c>
      <c r="B37803" t="s">
        <v>27647</v>
      </c>
    </row>
    <row r="37804" spans="1:2" x14ac:dyDescent="0.25">
      <c r="A37804" t="s">
        <v>53131</v>
      </c>
      <c r="B37804" t="s">
        <v>27647</v>
      </c>
    </row>
    <row r="37805" spans="1:2" x14ac:dyDescent="0.25">
      <c r="A37805" t="s">
        <v>53132</v>
      </c>
      <c r="B37805" t="s">
        <v>27647</v>
      </c>
    </row>
    <row r="37806" spans="1:2" x14ac:dyDescent="0.25">
      <c r="A37806" t="s">
        <v>53133</v>
      </c>
      <c r="B37806" t="s">
        <v>27647</v>
      </c>
    </row>
    <row r="37807" spans="1:2" x14ac:dyDescent="0.25">
      <c r="A37807" t="s">
        <v>53134</v>
      </c>
      <c r="B37807" t="s">
        <v>27647</v>
      </c>
    </row>
    <row r="37808" spans="1:2" x14ac:dyDescent="0.25">
      <c r="A37808" t="s">
        <v>53135</v>
      </c>
      <c r="B37808" t="s">
        <v>27647</v>
      </c>
    </row>
    <row r="37809" spans="1:2" x14ac:dyDescent="0.25">
      <c r="A37809" t="s">
        <v>53136</v>
      </c>
      <c r="B37809" t="s">
        <v>27647</v>
      </c>
    </row>
    <row r="37810" spans="1:2" x14ac:dyDescent="0.25">
      <c r="A37810" t="s">
        <v>53137</v>
      </c>
      <c r="B37810" t="s">
        <v>27647</v>
      </c>
    </row>
    <row r="37811" spans="1:2" x14ac:dyDescent="0.25">
      <c r="A37811" t="s">
        <v>53138</v>
      </c>
      <c r="B37811" t="s">
        <v>27647</v>
      </c>
    </row>
    <row r="37812" spans="1:2" x14ac:dyDescent="0.25">
      <c r="A37812" t="s">
        <v>53139</v>
      </c>
      <c r="B37812" t="s">
        <v>27647</v>
      </c>
    </row>
    <row r="37813" spans="1:2" x14ac:dyDescent="0.25">
      <c r="A37813" t="s">
        <v>53140</v>
      </c>
      <c r="B37813" t="s">
        <v>27647</v>
      </c>
    </row>
    <row r="37814" spans="1:2" x14ac:dyDescent="0.25">
      <c r="A37814" t="s">
        <v>53141</v>
      </c>
      <c r="B37814" t="s">
        <v>27647</v>
      </c>
    </row>
    <row r="37815" spans="1:2" x14ac:dyDescent="0.25">
      <c r="A37815" t="s">
        <v>53142</v>
      </c>
      <c r="B37815" t="s">
        <v>27647</v>
      </c>
    </row>
    <row r="37816" spans="1:2" x14ac:dyDescent="0.25">
      <c r="A37816" t="s">
        <v>53143</v>
      </c>
      <c r="B37816" t="s">
        <v>27647</v>
      </c>
    </row>
    <row r="37817" spans="1:2" x14ac:dyDescent="0.25">
      <c r="A37817" t="s">
        <v>53144</v>
      </c>
      <c r="B37817" t="s">
        <v>27647</v>
      </c>
    </row>
    <row r="37818" spans="1:2" x14ac:dyDescent="0.25">
      <c r="A37818" t="s">
        <v>53145</v>
      </c>
      <c r="B37818" t="s">
        <v>27647</v>
      </c>
    </row>
    <row r="37819" spans="1:2" x14ac:dyDescent="0.25">
      <c r="A37819" t="s">
        <v>53146</v>
      </c>
      <c r="B37819" t="s">
        <v>27647</v>
      </c>
    </row>
    <row r="37820" spans="1:2" x14ac:dyDescent="0.25">
      <c r="A37820" t="s">
        <v>53147</v>
      </c>
      <c r="B37820" t="s">
        <v>27647</v>
      </c>
    </row>
    <row r="37821" spans="1:2" x14ac:dyDescent="0.25">
      <c r="A37821" t="s">
        <v>53148</v>
      </c>
      <c r="B37821" t="s">
        <v>27647</v>
      </c>
    </row>
    <row r="37822" spans="1:2" x14ac:dyDescent="0.25">
      <c r="A37822" t="s">
        <v>53149</v>
      </c>
      <c r="B37822" t="s">
        <v>27647</v>
      </c>
    </row>
    <row r="37823" spans="1:2" x14ac:dyDescent="0.25">
      <c r="A37823" t="s">
        <v>53150</v>
      </c>
      <c r="B37823" t="s">
        <v>27647</v>
      </c>
    </row>
    <row r="37824" spans="1:2" x14ac:dyDescent="0.25">
      <c r="A37824" t="s">
        <v>53151</v>
      </c>
      <c r="B37824" t="s">
        <v>27647</v>
      </c>
    </row>
    <row r="37825" spans="1:2" x14ac:dyDescent="0.25">
      <c r="A37825" t="s">
        <v>53152</v>
      </c>
      <c r="B37825" t="s">
        <v>27647</v>
      </c>
    </row>
    <row r="37826" spans="1:2" x14ac:dyDescent="0.25">
      <c r="A37826" t="s">
        <v>53153</v>
      </c>
      <c r="B37826" t="s">
        <v>27647</v>
      </c>
    </row>
    <row r="37827" spans="1:2" x14ac:dyDescent="0.25">
      <c r="A37827" t="s">
        <v>53154</v>
      </c>
      <c r="B37827" t="s">
        <v>27647</v>
      </c>
    </row>
    <row r="37828" spans="1:2" x14ac:dyDescent="0.25">
      <c r="A37828" t="s">
        <v>53155</v>
      </c>
      <c r="B37828" t="s">
        <v>27647</v>
      </c>
    </row>
    <row r="37829" spans="1:2" x14ac:dyDescent="0.25">
      <c r="A37829" t="s">
        <v>53156</v>
      </c>
      <c r="B37829" t="s">
        <v>27647</v>
      </c>
    </row>
    <row r="37830" spans="1:2" x14ac:dyDescent="0.25">
      <c r="A37830" t="s">
        <v>53157</v>
      </c>
      <c r="B37830" t="s">
        <v>27647</v>
      </c>
    </row>
    <row r="37831" spans="1:2" x14ac:dyDescent="0.25">
      <c r="A37831" t="s">
        <v>53158</v>
      </c>
      <c r="B37831" t="s">
        <v>27647</v>
      </c>
    </row>
    <row r="37832" spans="1:2" x14ac:dyDescent="0.25">
      <c r="A37832" t="s">
        <v>53159</v>
      </c>
      <c r="B37832" t="s">
        <v>27647</v>
      </c>
    </row>
    <row r="37833" spans="1:2" x14ac:dyDescent="0.25">
      <c r="A37833" t="s">
        <v>53160</v>
      </c>
      <c r="B37833" t="s">
        <v>27647</v>
      </c>
    </row>
    <row r="37834" spans="1:2" x14ac:dyDescent="0.25">
      <c r="A37834" t="s">
        <v>53161</v>
      </c>
      <c r="B37834" t="s">
        <v>27647</v>
      </c>
    </row>
    <row r="37835" spans="1:2" x14ac:dyDescent="0.25">
      <c r="A37835" t="s">
        <v>53162</v>
      </c>
      <c r="B37835" t="s">
        <v>27647</v>
      </c>
    </row>
    <row r="37836" spans="1:2" x14ac:dyDescent="0.25">
      <c r="A37836" t="s">
        <v>53163</v>
      </c>
      <c r="B37836" t="s">
        <v>27647</v>
      </c>
    </row>
    <row r="37837" spans="1:2" x14ac:dyDescent="0.25">
      <c r="A37837" t="s">
        <v>53164</v>
      </c>
      <c r="B37837" t="s">
        <v>27647</v>
      </c>
    </row>
    <row r="37838" spans="1:2" x14ac:dyDescent="0.25">
      <c r="A37838" t="s">
        <v>53165</v>
      </c>
      <c r="B37838" t="s">
        <v>27647</v>
      </c>
    </row>
    <row r="37839" spans="1:2" x14ac:dyDescent="0.25">
      <c r="A37839" t="s">
        <v>53166</v>
      </c>
      <c r="B37839" t="s">
        <v>27647</v>
      </c>
    </row>
    <row r="37840" spans="1:2" x14ac:dyDescent="0.25">
      <c r="A37840" t="s">
        <v>53167</v>
      </c>
      <c r="B37840" t="s">
        <v>27647</v>
      </c>
    </row>
    <row r="37841" spans="1:2" x14ac:dyDescent="0.25">
      <c r="A37841" t="s">
        <v>53168</v>
      </c>
      <c r="B37841" t="s">
        <v>27647</v>
      </c>
    </row>
    <row r="37842" spans="1:2" x14ac:dyDescent="0.25">
      <c r="A37842" t="s">
        <v>53169</v>
      </c>
      <c r="B37842" t="s">
        <v>27647</v>
      </c>
    </row>
    <row r="37843" spans="1:2" x14ac:dyDescent="0.25">
      <c r="A37843" t="s">
        <v>53170</v>
      </c>
      <c r="B37843" t="s">
        <v>27647</v>
      </c>
    </row>
    <row r="37844" spans="1:2" x14ac:dyDescent="0.25">
      <c r="A37844" t="s">
        <v>53171</v>
      </c>
      <c r="B37844" t="s">
        <v>27647</v>
      </c>
    </row>
    <row r="37845" spans="1:2" x14ac:dyDescent="0.25">
      <c r="A37845" t="s">
        <v>53172</v>
      </c>
      <c r="B37845" t="s">
        <v>27647</v>
      </c>
    </row>
    <row r="37846" spans="1:2" x14ac:dyDescent="0.25">
      <c r="A37846" t="s">
        <v>53173</v>
      </c>
      <c r="B37846" t="s">
        <v>27647</v>
      </c>
    </row>
    <row r="37847" spans="1:2" x14ac:dyDescent="0.25">
      <c r="A37847" t="s">
        <v>53174</v>
      </c>
      <c r="B37847" t="s">
        <v>27647</v>
      </c>
    </row>
    <row r="37848" spans="1:2" x14ac:dyDescent="0.25">
      <c r="A37848" t="s">
        <v>53175</v>
      </c>
      <c r="B37848" t="s">
        <v>27647</v>
      </c>
    </row>
    <row r="37849" spans="1:2" x14ac:dyDescent="0.25">
      <c r="A37849" t="s">
        <v>53176</v>
      </c>
      <c r="B37849" t="s">
        <v>27647</v>
      </c>
    </row>
    <row r="37850" spans="1:2" x14ac:dyDescent="0.25">
      <c r="A37850" t="s">
        <v>53177</v>
      </c>
      <c r="B37850" t="s">
        <v>27647</v>
      </c>
    </row>
    <row r="37851" spans="1:2" x14ac:dyDescent="0.25">
      <c r="A37851" t="s">
        <v>53178</v>
      </c>
      <c r="B37851" t="s">
        <v>27647</v>
      </c>
    </row>
    <row r="37852" spans="1:2" x14ac:dyDescent="0.25">
      <c r="A37852" t="s">
        <v>53179</v>
      </c>
      <c r="B37852" t="s">
        <v>27647</v>
      </c>
    </row>
    <row r="37853" spans="1:2" x14ac:dyDescent="0.25">
      <c r="A37853" t="s">
        <v>53180</v>
      </c>
      <c r="B37853" t="s">
        <v>27647</v>
      </c>
    </row>
    <row r="37854" spans="1:2" x14ac:dyDescent="0.25">
      <c r="A37854" t="s">
        <v>53181</v>
      </c>
      <c r="B37854" t="s">
        <v>27647</v>
      </c>
    </row>
    <row r="37855" spans="1:2" x14ac:dyDescent="0.25">
      <c r="A37855" t="s">
        <v>53182</v>
      </c>
      <c r="B37855" t="s">
        <v>27647</v>
      </c>
    </row>
    <row r="37856" spans="1:2" x14ac:dyDescent="0.25">
      <c r="A37856" t="s">
        <v>53183</v>
      </c>
      <c r="B37856" t="s">
        <v>27647</v>
      </c>
    </row>
    <row r="37857" spans="1:2" x14ac:dyDescent="0.25">
      <c r="A37857" t="s">
        <v>53184</v>
      </c>
      <c r="B37857" t="s">
        <v>27647</v>
      </c>
    </row>
    <row r="37858" spans="1:2" x14ac:dyDescent="0.25">
      <c r="A37858" t="s">
        <v>53185</v>
      </c>
      <c r="B37858" t="s">
        <v>27647</v>
      </c>
    </row>
    <row r="37859" spans="1:2" x14ac:dyDescent="0.25">
      <c r="A37859" t="s">
        <v>53186</v>
      </c>
      <c r="B37859" t="s">
        <v>27647</v>
      </c>
    </row>
    <row r="37860" spans="1:2" x14ac:dyDescent="0.25">
      <c r="A37860" t="s">
        <v>53187</v>
      </c>
      <c r="B37860" t="s">
        <v>27647</v>
      </c>
    </row>
    <row r="37861" spans="1:2" x14ac:dyDescent="0.25">
      <c r="A37861" t="s">
        <v>53188</v>
      </c>
      <c r="B37861" t="s">
        <v>27647</v>
      </c>
    </row>
    <row r="37862" spans="1:2" x14ac:dyDescent="0.25">
      <c r="A37862" t="s">
        <v>53189</v>
      </c>
      <c r="B37862" t="s">
        <v>27647</v>
      </c>
    </row>
    <row r="37863" spans="1:2" x14ac:dyDescent="0.25">
      <c r="A37863" t="s">
        <v>53190</v>
      </c>
      <c r="B37863" t="s">
        <v>27647</v>
      </c>
    </row>
    <row r="37864" spans="1:2" x14ac:dyDescent="0.25">
      <c r="A37864" t="s">
        <v>53191</v>
      </c>
      <c r="B37864" t="s">
        <v>27647</v>
      </c>
    </row>
    <row r="37865" spans="1:2" x14ac:dyDescent="0.25">
      <c r="A37865" t="s">
        <v>53192</v>
      </c>
      <c r="B37865" t="s">
        <v>27647</v>
      </c>
    </row>
    <row r="37866" spans="1:2" x14ac:dyDescent="0.25">
      <c r="A37866" t="s">
        <v>53193</v>
      </c>
      <c r="B37866" t="s">
        <v>27647</v>
      </c>
    </row>
    <row r="37867" spans="1:2" x14ac:dyDescent="0.25">
      <c r="A37867" t="s">
        <v>53194</v>
      </c>
      <c r="B37867" t="s">
        <v>27647</v>
      </c>
    </row>
    <row r="37868" spans="1:2" x14ac:dyDescent="0.25">
      <c r="A37868" t="s">
        <v>53195</v>
      </c>
      <c r="B37868" t="s">
        <v>27647</v>
      </c>
    </row>
    <row r="37869" spans="1:2" x14ac:dyDescent="0.25">
      <c r="A37869" t="s">
        <v>53196</v>
      </c>
      <c r="B37869" t="s">
        <v>27647</v>
      </c>
    </row>
    <row r="37870" spans="1:2" x14ac:dyDescent="0.25">
      <c r="A37870" t="s">
        <v>53197</v>
      </c>
      <c r="B37870" t="s">
        <v>1793</v>
      </c>
    </row>
    <row r="37871" spans="1:2" x14ac:dyDescent="0.25">
      <c r="A37871" t="s">
        <v>53198</v>
      </c>
      <c r="B37871" t="s">
        <v>1793</v>
      </c>
    </row>
    <row r="37872" spans="1:2" x14ac:dyDescent="0.25">
      <c r="A37872" t="s">
        <v>53199</v>
      </c>
      <c r="B37872" t="s">
        <v>1793</v>
      </c>
    </row>
    <row r="37873" spans="1:2" x14ac:dyDescent="0.25">
      <c r="A37873" t="s">
        <v>53200</v>
      </c>
      <c r="B37873" t="s">
        <v>53201</v>
      </c>
    </row>
    <row r="37874" spans="1:2" x14ac:dyDescent="0.25">
      <c r="A37874" t="s">
        <v>53202</v>
      </c>
      <c r="B37874" t="s">
        <v>53201</v>
      </c>
    </row>
    <row r="37875" spans="1:2" x14ac:dyDescent="0.25">
      <c r="A37875" t="s">
        <v>53203</v>
      </c>
      <c r="B37875" t="s">
        <v>53204</v>
      </c>
    </row>
    <row r="37876" spans="1:2" x14ac:dyDescent="0.25">
      <c r="A37876" t="s">
        <v>53205</v>
      </c>
      <c r="B37876" t="s">
        <v>53206</v>
      </c>
    </row>
    <row r="37877" spans="1:2" x14ac:dyDescent="0.25">
      <c r="A37877" t="s">
        <v>53207</v>
      </c>
    </row>
    <row r="37878" spans="1:2" x14ac:dyDescent="0.25">
      <c r="A37878" t="s">
        <v>53208</v>
      </c>
      <c r="B37878" t="s">
        <v>23012</v>
      </c>
    </row>
    <row r="37879" spans="1:2" x14ac:dyDescent="0.25">
      <c r="A37879" t="s">
        <v>53209</v>
      </c>
      <c r="B37879" t="s">
        <v>13816</v>
      </c>
    </row>
    <row r="37880" spans="1:2" x14ac:dyDescent="0.25">
      <c r="A37880" t="s">
        <v>53210</v>
      </c>
      <c r="B37880" t="s">
        <v>13816</v>
      </c>
    </row>
    <row r="37881" spans="1:2" x14ac:dyDescent="0.25">
      <c r="A37881" t="s">
        <v>53211</v>
      </c>
      <c r="B37881" t="s">
        <v>13816</v>
      </c>
    </row>
    <row r="37882" spans="1:2" x14ac:dyDescent="0.25">
      <c r="A37882" t="s">
        <v>53212</v>
      </c>
      <c r="B37882" t="s">
        <v>13816</v>
      </c>
    </row>
    <row r="37883" spans="1:2" x14ac:dyDescent="0.25">
      <c r="A37883" t="s">
        <v>53213</v>
      </c>
      <c r="B37883" t="s">
        <v>13816</v>
      </c>
    </row>
    <row r="37884" spans="1:2" x14ac:dyDescent="0.25">
      <c r="A37884" t="s">
        <v>53214</v>
      </c>
      <c r="B37884" t="s">
        <v>13816</v>
      </c>
    </row>
    <row r="37885" spans="1:2" x14ac:dyDescent="0.25">
      <c r="A37885" t="s">
        <v>53215</v>
      </c>
      <c r="B37885" t="s">
        <v>13816</v>
      </c>
    </row>
    <row r="37886" spans="1:2" x14ac:dyDescent="0.25">
      <c r="A37886" t="s">
        <v>53216</v>
      </c>
      <c r="B37886" t="s">
        <v>13816</v>
      </c>
    </row>
    <row r="37887" spans="1:2" x14ac:dyDescent="0.25">
      <c r="A37887" t="s">
        <v>53217</v>
      </c>
      <c r="B37887" t="s">
        <v>13816</v>
      </c>
    </row>
    <row r="37888" spans="1:2" x14ac:dyDescent="0.25">
      <c r="A37888" t="s">
        <v>53218</v>
      </c>
      <c r="B37888" t="s">
        <v>13816</v>
      </c>
    </row>
    <row r="37889" spans="1:2" x14ac:dyDescent="0.25">
      <c r="A37889" t="s">
        <v>53219</v>
      </c>
      <c r="B37889" t="s">
        <v>13816</v>
      </c>
    </row>
    <row r="37890" spans="1:2" x14ac:dyDescent="0.25">
      <c r="A37890" t="s">
        <v>53220</v>
      </c>
      <c r="B37890" t="s">
        <v>13816</v>
      </c>
    </row>
    <row r="37891" spans="1:2" x14ac:dyDescent="0.25">
      <c r="A37891" t="s">
        <v>53221</v>
      </c>
      <c r="B37891" t="s">
        <v>13816</v>
      </c>
    </row>
    <row r="37892" spans="1:2" x14ac:dyDescent="0.25">
      <c r="A37892" t="s">
        <v>53222</v>
      </c>
      <c r="B37892" t="s">
        <v>13816</v>
      </c>
    </row>
    <row r="37893" spans="1:2" x14ac:dyDescent="0.25">
      <c r="A37893" t="s">
        <v>53223</v>
      </c>
      <c r="B37893" t="s">
        <v>13816</v>
      </c>
    </row>
    <row r="37894" spans="1:2" x14ac:dyDescent="0.25">
      <c r="A37894" t="s">
        <v>53224</v>
      </c>
      <c r="B37894" t="s">
        <v>13816</v>
      </c>
    </row>
    <row r="37895" spans="1:2" x14ac:dyDescent="0.25">
      <c r="A37895" t="s">
        <v>53225</v>
      </c>
      <c r="B37895" t="s">
        <v>13816</v>
      </c>
    </row>
    <row r="37896" spans="1:2" x14ac:dyDescent="0.25">
      <c r="A37896" t="s">
        <v>53226</v>
      </c>
      <c r="B37896" t="s">
        <v>13816</v>
      </c>
    </row>
    <row r="37897" spans="1:2" x14ac:dyDescent="0.25">
      <c r="A37897" t="s">
        <v>53227</v>
      </c>
      <c r="B37897" t="s">
        <v>13816</v>
      </c>
    </row>
    <row r="37898" spans="1:2" x14ac:dyDescent="0.25">
      <c r="A37898" t="s">
        <v>53228</v>
      </c>
      <c r="B37898" t="s">
        <v>53229</v>
      </c>
    </row>
    <row r="37899" spans="1:2" x14ac:dyDescent="0.25">
      <c r="A37899" t="s">
        <v>53230</v>
      </c>
      <c r="B37899" t="s">
        <v>53229</v>
      </c>
    </row>
    <row r="37900" spans="1:2" x14ac:dyDescent="0.25">
      <c r="A37900" t="s">
        <v>53231</v>
      </c>
      <c r="B37900" t="s">
        <v>53229</v>
      </c>
    </row>
    <row r="37901" spans="1:2" x14ac:dyDescent="0.25">
      <c r="A37901" t="s">
        <v>53232</v>
      </c>
      <c r="B37901" t="s">
        <v>53229</v>
      </c>
    </row>
    <row r="37902" spans="1:2" x14ac:dyDescent="0.25">
      <c r="A37902" t="s">
        <v>53233</v>
      </c>
      <c r="B37902" t="s">
        <v>53229</v>
      </c>
    </row>
    <row r="37903" spans="1:2" x14ac:dyDescent="0.25">
      <c r="A37903" t="s">
        <v>53234</v>
      </c>
      <c r="B37903" t="s">
        <v>53229</v>
      </c>
    </row>
    <row r="37904" spans="1:2" x14ac:dyDescent="0.25">
      <c r="A37904" t="s">
        <v>53235</v>
      </c>
    </row>
    <row r="37905" spans="1:2" x14ac:dyDescent="0.25">
      <c r="A37905" t="s">
        <v>53236</v>
      </c>
      <c r="B37905" t="s">
        <v>53237</v>
      </c>
    </row>
    <row r="37906" spans="1:2" x14ac:dyDescent="0.25">
      <c r="A37906" t="s">
        <v>53238</v>
      </c>
      <c r="B37906" t="s">
        <v>53239</v>
      </c>
    </row>
    <row r="37907" spans="1:2" x14ac:dyDescent="0.25">
      <c r="A37907" t="s">
        <v>53240</v>
      </c>
      <c r="B37907" t="s">
        <v>10750</v>
      </c>
    </row>
    <row r="37908" spans="1:2" x14ac:dyDescent="0.25">
      <c r="A37908" t="s">
        <v>53241</v>
      </c>
      <c r="B37908" t="s">
        <v>53242</v>
      </c>
    </row>
    <row r="37909" spans="1:2" x14ac:dyDescent="0.25">
      <c r="A37909" t="s">
        <v>53243</v>
      </c>
      <c r="B37909" t="s">
        <v>53244</v>
      </c>
    </row>
    <row r="37910" spans="1:2" x14ac:dyDescent="0.25">
      <c r="A37910" t="s">
        <v>53245</v>
      </c>
      <c r="B37910" t="s">
        <v>53246</v>
      </c>
    </row>
    <row r="37911" spans="1:2" x14ac:dyDescent="0.25">
      <c r="A37911" t="s">
        <v>53247</v>
      </c>
    </row>
    <row r="37912" spans="1:2" x14ac:dyDescent="0.25">
      <c r="A37912" t="s">
        <v>53248</v>
      </c>
      <c r="B37912" t="s">
        <v>53249</v>
      </c>
    </row>
    <row r="37913" spans="1:2" x14ac:dyDescent="0.25">
      <c r="A37913" t="s">
        <v>53250</v>
      </c>
      <c r="B37913" t="s">
        <v>53251</v>
      </c>
    </row>
    <row r="37914" spans="1:2" x14ac:dyDescent="0.25">
      <c r="A37914" t="s">
        <v>53252</v>
      </c>
      <c r="B37914" t="s">
        <v>31738</v>
      </c>
    </row>
    <row r="37915" spans="1:2" x14ac:dyDescent="0.25">
      <c r="A37915" t="s">
        <v>53253</v>
      </c>
      <c r="B37915" t="s">
        <v>53254</v>
      </c>
    </row>
    <row r="37916" spans="1:2" x14ac:dyDescent="0.25">
      <c r="A37916" t="s">
        <v>53255</v>
      </c>
      <c r="B37916" t="s">
        <v>53256</v>
      </c>
    </row>
    <row r="37917" spans="1:2" x14ac:dyDescent="0.25">
      <c r="A37917" t="s">
        <v>53257</v>
      </c>
      <c r="B37917" t="s">
        <v>53258</v>
      </c>
    </row>
    <row r="37918" spans="1:2" x14ac:dyDescent="0.25">
      <c r="A37918" t="s">
        <v>53259</v>
      </c>
      <c r="B37918" t="s">
        <v>53260</v>
      </c>
    </row>
    <row r="37919" spans="1:2" x14ac:dyDescent="0.25">
      <c r="A37919" t="s">
        <v>53261</v>
      </c>
      <c r="B37919" t="s">
        <v>16480</v>
      </c>
    </row>
    <row r="37920" spans="1:2" x14ac:dyDescent="0.25">
      <c r="A37920" t="s">
        <v>53262</v>
      </c>
      <c r="B37920" t="s">
        <v>53071</v>
      </c>
    </row>
    <row r="37921" spans="1:2" x14ac:dyDescent="0.25">
      <c r="A37921" t="s">
        <v>53263</v>
      </c>
      <c r="B37921" t="s">
        <v>53264</v>
      </c>
    </row>
    <row r="37922" spans="1:2" x14ac:dyDescent="0.25">
      <c r="A37922" t="s">
        <v>53265</v>
      </c>
      <c r="B37922" t="s">
        <v>53266</v>
      </c>
    </row>
    <row r="37923" spans="1:2" x14ac:dyDescent="0.25">
      <c r="A37923" t="s">
        <v>53267</v>
      </c>
      <c r="B37923" t="s">
        <v>53268</v>
      </c>
    </row>
    <row r="37924" spans="1:2" x14ac:dyDescent="0.25">
      <c r="A37924" t="s">
        <v>53269</v>
      </c>
      <c r="B37924" t="s">
        <v>53270</v>
      </c>
    </row>
    <row r="37925" spans="1:2" x14ac:dyDescent="0.25">
      <c r="A37925" t="s">
        <v>53271</v>
      </c>
      <c r="B37925" t="s">
        <v>53272</v>
      </c>
    </row>
    <row r="37926" spans="1:2" x14ac:dyDescent="0.25">
      <c r="A37926" t="s">
        <v>53273</v>
      </c>
      <c r="B37926" t="s">
        <v>6041</v>
      </c>
    </row>
    <row r="37927" spans="1:2" x14ac:dyDescent="0.25">
      <c r="A37927" t="s">
        <v>53274</v>
      </c>
      <c r="B37927" t="s">
        <v>47954</v>
      </c>
    </row>
    <row r="37928" spans="1:2" x14ac:dyDescent="0.25">
      <c r="A37928" t="s">
        <v>53275</v>
      </c>
      <c r="B37928" t="s">
        <v>47954</v>
      </c>
    </row>
    <row r="37929" spans="1:2" x14ac:dyDescent="0.25">
      <c r="A37929" t="s">
        <v>53276</v>
      </c>
      <c r="B37929" t="s">
        <v>18106</v>
      </c>
    </row>
    <row r="37930" spans="1:2" x14ac:dyDescent="0.25">
      <c r="A37930" t="s">
        <v>53277</v>
      </c>
      <c r="B37930" t="s">
        <v>53278</v>
      </c>
    </row>
    <row r="37931" spans="1:2" x14ac:dyDescent="0.25">
      <c r="A37931" t="s">
        <v>53279</v>
      </c>
      <c r="B37931" t="s">
        <v>15817</v>
      </c>
    </row>
    <row r="37932" spans="1:2" x14ac:dyDescent="0.25">
      <c r="A37932" t="s">
        <v>53280</v>
      </c>
      <c r="B37932" t="s">
        <v>53281</v>
      </c>
    </row>
    <row r="37933" spans="1:2" x14ac:dyDescent="0.25">
      <c r="A37933" t="s">
        <v>53282</v>
      </c>
      <c r="B37933" t="s">
        <v>53283</v>
      </c>
    </row>
    <row r="37934" spans="1:2" x14ac:dyDescent="0.25">
      <c r="A37934" t="s">
        <v>53284</v>
      </c>
      <c r="B37934" t="s">
        <v>53285</v>
      </c>
    </row>
    <row r="37935" spans="1:2" x14ac:dyDescent="0.25">
      <c r="A37935" t="s">
        <v>53286</v>
      </c>
      <c r="B37935" t="s">
        <v>18253</v>
      </c>
    </row>
    <row r="37936" spans="1:2" x14ac:dyDescent="0.25">
      <c r="A37936" t="s">
        <v>53287</v>
      </c>
      <c r="B37936" t="s">
        <v>46835</v>
      </c>
    </row>
    <row r="37937" spans="1:2" x14ac:dyDescent="0.25">
      <c r="A37937" t="s">
        <v>53288</v>
      </c>
      <c r="B37937" t="s">
        <v>321</v>
      </c>
    </row>
    <row r="37938" spans="1:2" x14ac:dyDescent="0.25">
      <c r="A37938" t="s">
        <v>53289</v>
      </c>
      <c r="B37938" t="s">
        <v>321</v>
      </c>
    </row>
    <row r="37939" spans="1:2" x14ac:dyDescent="0.25">
      <c r="A37939" t="s">
        <v>53290</v>
      </c>
      <c r="B37939" t="s">
        <v>321</v>
      </c>
    </row>
    <row r="37940" spans="1:2" x14ac:dyDescent="0.25">
      <c r="A37940" t="s">
        <v>53291</v>
      </c>
      <c r="B37940" t="s">
        <v>321</v>
      </c>
    </row>
    <row r="37941" spans="1:2" x14ac:dyDescent="0.25">
      <c r="A37941" t="s">
        <v>53292</v>
      </c>
      <c r="B37941" t="s">
        <v>321</v>
      </c>
    </row>
    <row r="37942" spans="1:2" x14ac:dyDescent="0.25">
      <c r="A37942" t="s">
        <v>53293</v>
      </c>
      <c r="B37942" t="s">
        <v>321</v>
      </c>
    </row>
    <row r="37943" spans="1:2" x14ac:dyDescent="0.25">
      <c r="A37943" t="s">
        <v>53294</v>
      </c>
      <c r="B37943" t="s">
        <v>25783</v>
      </c>
    </row>
    <row r="37944" spans="1:2" x14ac:dyDescent="0.25">
      <c r="A37944" t="s">
        <v>53295</v>
      </c>
      <c r="B37944" t="s">
        <v>53296</v>
      </c>
    </row>
    <row r="37945" spans="1:2" x14ac:dyDescent="0.25">
      <c r="A37945" t="s">
        <v>53297</v>
      </c>
      <c r="B37945" t="s">
        <v>53298</v>
      </c>
    </row>
    <row r="37946" spans="1:2" x14ac:dyDescent="0.25">
      <c r="A37946" t="s">
        <v>53299</v>
      </c>
    </row>
    <row r="37947" spans="1:2" x14ac:dyDescent="0.25">
      <c r="A37947" t="s">
        <v>53300</v>
      </c>
      <c r="B37947" t="s">
        <v>53301</v>
      </c>
    </row>
    <row r="37948" spans="1:2" x14ac:dyDescent="0.25">
      <c r="A37948" t="s">
        <v>53302</v>
      </c>
      <c r="B37948" t="s">
        <v>53301</v>
      </c>
    </row>
    <row r="37949" spans="1:2" x14ac:dyDescent="0.25">
      <c r="A37949" t="s">
        <v>53303</v>
      </c>
      <c r="B37949" t="s">
        <v>53301</v>
      </c>
    </row>
    <row r="37950" spans="1:2" x14ac:dyDescent="0.25">
      <c r="A37950" t="s">
        <v>53304</v>
      </c>
      <c r="B37950" t="s">
        <v>53301</v>
      </c>
    </row>
    <row r="37951" spans="1:2" x14ac:dyDescent="0.25">
      <c r="A37951" t="s">
        <v>53305</v>
      </c>
      <c r="B37951" t="s">
        <v>53301</v>
      </c>
    </row>
    <row r="37952" spans="1:2" x14ac:dyDescent="0.25">
      <c r="A37952" t="s">
        <v>53306</v>
      </c>
      <c r="B37952" t="s">
        <v>53307</v>
      </c>
    </row>
    <row r="37953" spans="1:2" x14ac:dyDescent="0.25">
      <c r="A37953" t="s">
        <v>53308</v>
      </c>
      <c r="B37953" t="s">
        <v>15799</v>
      </c>
    </row>
    <row r="37954" spans="1:2" x14ac:dyDescent="0.25">
      <c r="A37954" t="s">
        <v>53309</v>
      </c>
      <c r="B37954" t="s">
        <v>15799</v>
      </c>
    </row>
    <row r="37955" spans="1:2" x14ac:dyDescent="0.25">
      <c r="A37955" t="s">
        <v>53310</v>
      </c>
      <c r="B37955" t="s">
        <v>15799</v>
      </c>
    </row>
    <row r="37956" spans="1:2" x14ac:dyDescent="0.25">
      <c r="A37956" t="s">
        <v>53311</v>
      </c>
      <c r="B37956" t="s">
        <v>15799</v>
      </c>
    </row>
    <row r="37957" spans="1:2" x14ac:dyDescent="0.25">
      <c r="A37957" t="s">
        <v>53312</v>
      </c>
    </row>
    <row r="37958" spans="1:2" x14ac:dyDescent="0.25">
      <c r="A37958" t="s">
        <v>53313</v>
      </c>
      <c r="B37958" t="s">
        <v>53314</v>
      </c>
    </row>
    <row r="37959" spans="1:2" x14ac:dyDescent="0.25">
      <c r="A37959" t="s">
        <v>53315</v>
      </c>
      <c r="B37959" t="s">
        <v>53316</v>
      </c>
    </row>
    <row r="37960" spans="1:2" x14ac:dyDescent="0.25">
      <c r="A37960" t="s">
        <v>53317</v>
      </c>
      <c r="B37960" t="s">
        <v>53318</v>
      </c>
    </row>
    <row r="37961" spans="1:2" x14ac:dyDescent="0.25">
      <c r="A37961" t="s">
        <v>53319</v>
      </c>
      <c r="B37961" t="s">
        <v>977</v>
      </c>
    </row>
    <row r="37962" spans="1:2" x14ac:dyDescent="0.25">
      <c r="A37962" t="s">
        <v>53320</v>
      </c>
      <c r="B37962" t="s">
        <v>977</v>
      </c>
    </row>
    <row r="37963" spans="1:2" x14ac:dyDescent="0.25">
      <c r="A37963" t="s">
        <v>53321</v>
      </c>
      <c r="B37963" t="s">
        <v>53322</v>
      </c>
    </row>
    <row r="37964" spans="1:2" x14ac:dyDescent="0.25">
      <c r="A37964" t="s">
        <v>53323</v>
      </c>
      <c r="B37964" t="s">
        <v>50833</v>
      </c>
    </row>
    <row r="37965" spans="1:2" x14ac:dyDescent="0.25">
      <c r="A37965" t="s">
        <v>53324</v>
      </c>
      <c r="B37965" t="s">
        <v>15799</v>
      </c>
    </row>
    <row r="37966" spans="1:2" x14ac:dyDescent="0.25">
      <c r="A37966" t="s">
        <v>53325</v>
      </c>
      <c r="B37966" t="s">
        <v>15799</v>
      </c>
    </row>
    <row r="37967" spans="1:2" x14ac:dyDescent="0.25">
      <c r="A37967" t="s">
        <v>53326</v>
      </c>
      <c r="B37967" t="s">
        <v>53327</v>
      </c>
    </row>
    <row r="37968" spans="1:2" x14ac:dyDescent="0.25">
      <c r="A37968" t="s">
        <v>53328</v>
      </c>
      <c r="B37968" t="s">
        <v>53329</v>
      </c>
    </row>
    <row r="37969" spans="1:2" x14ac:dyDescent="0.25">
      <c r="A37969" t="s">
        <v>53330</v>
      </c>
      <c r="B37969" t="s">
        <v>53329</v>
      </c>
    </row>
    <row r="37970" spans="1:2" x14ac:dyDescent="0.25">
      <c r="A37970" t="s">
        <v>53331</v>
      </c>
      <c r="B37970" t="s">
        <v>53332</v>
      </c>
    </row>
    <row r="37971" spans="1:2" x14ac:dyDescent="0.25">
      <c r="A37971" t="s">
        <v>53333</v>
      </c>
      <c r="B37971" t="s">
        <v>53334</v>
      </c>
    </row>
    <row r="37972" spans="1:2" x14ac:dyDescent="0.25">
      <c r="A37972" t="s">
        <v>53335</v>
      </c>
      <c r="B37972" t="s">
        <v>53334</v>
      </c>
    </row>
    <row r="37973" spans="1:2" x14ac:dyDescent="0.25">
      <c r="A37973" t="s">
        <v>53336</v>
      </c>
      <c r="B37973" t="s">
        <v>18142</v>
      </c>
    </row>
    <row r="37974" spans="1:2" x14ac:dyDescent="0.25">
      <c r="A37974" t="s">
        <v>53337</v>
      </c>
      <c r="B37974" t="s">
        <v>53338</v>
      </c>
    </row>
    <row r="37975" spans="1:2" x14ac:dyDescent="0.25">
      <c r="A37975" t="s">
        <v>53339</v>
      </c>
      <c r="B37975" t="s">
        <v>23461</v>
      </c>
    </row>
    <row r="37976" spans="1:2" x14ac:dyDescent="0.25">
      <c r="A37976" t="s">
        <v>53340</v>
      </c>
      <c r="B37976" t="s">
        <v>53341</v>
      </c>
    </row>
    <row r="37977" spans="1:2" x14ac:dyDescent="0.25">
      <c r="A37977" t="s">
        <v>53342</v>
      </c>
      <c r="B37977" t="s">
        <v>31933</v>
      </c>
    </row>
    <row r="37978" spans="1:2" x14ac:dyDescent="0.25">
      <c r="A37978" t="s">
        <v>53343</v>
      </c>
      <c r="B37978" t="s">
        <v>53344</v>
      </c>
    </row>
    <row r="37979" spans="1:2" x14ac:dyDescent="0.25">
      <c r="A37979" t="s">
        <v>53345</v>
      </c>
      <c r="B37979" t="s">
        <v>27647</v>
      </c>
    </row>
    <row r="37980" spans="1:2" x14ac:dyDescent="0.25">
      <c r="A37980" t="s">
        <v>53346</v>
      </c>
      <c r="B37980" t="s">
        <v>27647</v>
      </c>
    </row>
    <row r="37981" spans="1:2" x14ac:dyDescent="0.25">
      <c r="A37981" t="s">
        <v>53347</v>
      </c>
      <c r="B37981" t="s">
        <v>27647</v>
      </c>
    </row>
    <row r="37982" spans="1:2" x14ac:dyDescent="0.25">
      <c r="A37982" t="s">
        <v>53348</v>
      </c>
      <c r="B37982" t="s">
        <v>27647</v>
      </c>
    </row>
    <row r="37983" spans="1:2" x14ac:dyDescent="0.25">
      <c r="A37983" t="s">
        <v>53349</v>
      </c>
      <c r="B37983" t="s">
        <v>27647</v>
      </c>
    </row>
    <row r="37984" spans="1:2" x14ac:dyDescent="0.25">
      <c r="A37984" t="s">
        <v>53350</v>
      </c>
      <c r="B37984" t="s">
        <v>27647</v>
      </c>
    </row>
    <row r="37985" spans="1:2" x14ac:dyDescent="0.25">
      <c r="A37985" t="s">
        <v>53351</v>
      </c>
      <c r="B37985" t="s">
        <v>27647</v>
      </c>
    </row>
    <row r="37986" spans="1:2" x14ac:dyDescent="0.25">
      <c r="A37986" t="s">
        <v>53352</v>
      </c>
      <c r="B37986" t="s">
        <v>27647</v>
      </c>
    </row>
    <row r="37987" spans="1:2" x14ac:dyDescent="0.25">
      <c r="A37987" t="s">
        <v>53353</v>
      </c>
      <c r="B37987" t="s">
        <v>53354</v>
      </c>
    </row>
    <row r="37988" spans="1:2" x14ac:dyDescent="0.25">
      <c r="A37988" t="s">
        <v>53355</v>
      </c>
      <c r="B37988" t="s">
        <v>53356</v>
      </c>
    </row>
    <row r="37989" spans="1:2" x14ac:dyDescent="0.25">
      <c r="A37989" t="s">
        <v>53357</v>
      </c>
      <c r="B37989" t="s">
        <v>53358</v>
      </c>
    </row>
    <row r="37990" spans="1:2" x14ac:dyDescent="0.25">
      <c r="A37990" t="s">
        <v>53359</v>
      </c>
      <c r="B37990" t="s">
        <v>18261</v>
      </c>
    </row>
    <row r="37991" spans="1:2" x14ac:dyDescent="0.25">
      <c r="A37991" t="s">
        <v>53360</v>
      </c>
      <c r="B37991" t="s">
        <v>52568</v>
      </c>
    </row>
    <row r="37992" spans="1:2" x14ac:dyDescent="0.25">
      <c r="A37992" t="s">
        <v>53361</v>
      </c>
      <c r="B37992" t="s">
        <v>1626</v>
      </c>
    </row>
    <row r="37993" spans="1:2" x14ac:dyDescent="0.25">
      <c r="A37993" t="s">
        <v>53362</v>
      </c>
      <c r="B37993" t="s">
        <v>53363</v>
      </c>
    </row>
    <row r="37994" spans="1:2" x14ac:dyDescent="0.25">
      <c r="A37994" t="s">
        <v>53364</v>
      </c>
      <c r="B37994" t="s">
        <v>53365</v>
      </c>
    </row>
    <row r="37995" spans="1:2" x14ac:dyDescent="0.25">
      <c r="A37995" t="s">
        <v>53366</v>
      </c>
      <c r="B37995" t="s">
        <v>25940</v>
      </c>
    </row>
    <row r="37996" spans="1:2" x14ac:dyDescent="0.25">
      <c r="A37996" t="s">
        <v>53367</v>
      </c>
      <c r="B37996" t="s">
        <v>25940</v>
      </c>
    </row>
    <row r="37997" spans="1:2" x14ac:dyDescent="0.25">
      <c r="A37997" t="s">
        <v>53368</v>
      </c>
      <c r="B37997" t="s">
        <v>25940</v>
      </c>
    </row>
    <row r="37998" spans="1:2" x14ac:dyDescent="0.25">
      <c r="A37998" t="s">
        <v>53369</v>
      </c>
      <c r="B37998" t="s">
        <v>18255</v>
      </c>
    </row>
    <row r="37999" spans="1:2" x14ac:dyDescent="0.25">
      <c r="A37999" t="s">
        <v>53370</v>
      </c>
      <c r="B37999" t="s">
        <v>31651</v>
      </c>
    </row>
    <row r="38000" spans="1:2" x14ac:dyDescent="0.25">
      <c r="A38000" t="s">
        <v>53371</v>
      </c>
    </row>
    <row r="38001" spans="1:2" x14ac:dyDescent="0.25">
      <c r="A38001" t="s">
        <v>53372</v>
      </c>
      <c r="B38001" t="s">
        <v>53373</v>
      </c>
    </row>
    <row r="38002" spans="1:2" x14ac:dyDescent="0.25">
      <c r="A38002" t="s">
        <v>53374</v>
      </c>
      <c r="B38002" t="s">
        <v>53375</v>
      </c>
    </row>
    <row r="38003" spans="1:2" x14ac:dyDescent="0.25">
      <c r="A38003" t="s">
        <v>53376</v>
      </c>
    </row>
    <row r="38004" spans="1:2" x14ac:dyDescent="0.25">
      <c r="A38004" t="s">
        <v>53377</v>
      </c>
      <c r="B38004" t="s">
        <v>16239</v>
      </c>
    </row>
    <row r="38005" spans="1:2" x14ac:dyDescent="0.25">
      <c r="A38005" t="s">
        <v>53378</v>
      </c>
      <c r="B38005" t="s">
        <v>53379</v>
      </c>
    </row>
    <row r="38006" spans="1:2" x14ac:dyDescent="0.25">
      <c r="A38006" t="s">
        <v>53380</v>
      </c>
      <c r="B38006" t="s">
        <v>53381</v>
      </c>
    </row>
    <row r="38007" spans="1:2" x14ac:dyDescent="0.25">
      <c r="A38007" t="s">
        <v>53382</v>
      </c>
      <c r="B38007" t="s">
        <v>53383</v>
      </c>
    </row>
    <row r="38008" spans="1:2" x14ac:dyDescent="0.25">
      <c r="A38008" t="s">
        <v>53384</v>
      </c>
      <c r="B38008" t="s">
        <v>53385</v>
      </c>
    </row>
    <row r="38009" spans="1:2" x14ac:dyDescent="0.25">
      <c r="A38009" t="s">
        <v>53386</v>
      </c>
      <c r="B38009" t="s">
        <v>53387</v>
      </c>
    </row>
    <row r="38010" spans="1:2" x14ac:dyDescent="0.25">
      <c r="A38010" t="s">
        <v>53388</v>
      </c>
      <c r="B38010" t="s">
        <v>238</v>
      </c>
    </row>
    <row r="38011" spans="1:2" x14ac:dyDescent="0.25">
      <c r="A38011" t="s">
        <v>53389</v>
      </c>
    </row>
    <row r="38012" spans="1:2" x14ac:dyDescent="0.25">
      <c r="A38012" t="s">
        <v>53390</v>
      </c>
    </row>
    <row r="38013" spans="1:2" x14ac:dyDescent="0.25">
      <c r="A38013" t="s">
        <v>53391</v>
      </c>
    </row>
    <row r="38014" spans="1:2" x14ac:dyDescent="0.25">
      <c r="A38014" t="s">
        <v>53392</v>
      </c>
    </row>
    <row r="38015" spans="1:2" x14ac:dyDescent="0.25">
      <c r="A38015" t="s">
        <v>53393</v>
      </c>
    </row>
    <row r="38016" spans="1:2" x14ac:dyDescent="0.25">
      <c r="A38016" t="s">
        <v>53394</v>
      </c>
    </row>
    <row r="38017" spans="1:2" x14ac:dyDescent="0.25">
      <c r="A38017" t="s">
        <v>53395</v>
      </c>
    </row>
    <row r="38018" spans="1:2" x14ac:dyDescent="0.25">
      <c r="A38018" t="s">
        <v>53396</v>
      </c>
    </row>
    <row r="38019" spans="1:2" x14ac:dyDescent="0.25">
      <c r="A38019" t="s">
        <v>53397</v>
      </c>
    </row>
    <row r="38020" spans="1:2" x14ac:dyDescent="0.25">
      <c r="A38020" t="s">
        <v>53398</v>
      </c>
      <c r="B38020" t="s">
        <v>30528</v>
      </c>
    </row>
    <row r="38021" spans="1:2" x14ac:dyDescent="0.25">
      <c r="A38021" t="s">
        <v>53399</v>
      </c>
      <c r="B38021" t="s">
        <v>53400</v>
      </c>
    </row>
    <row r="38022" spans="1:2" x14ac:dyDescent="0.25">
      <c r="A38022" t="s">
        <v>53401</v>
      </c>
      <c r="B38022" t="s">
        <v>14477</v>
      </c>
    </row>
    <row r="38023" spans="1:2" x14ac:dyDescent="0.25">
      <c r="A38023" t="s">
        <v>53402</v>
      </c>
    </row>
    <row r="38024" spans="1:2" x14ac:dyDescent="0.25">
      <c r="A38024" t="s">
        <v>53403</v>
      </c>
      <c r="B38024" t="s">
        <v>52568</v>
      </c>
    </row>
    <row r="38025" spans="1:2" x14ac:dyDescent="0.25">
      <c r="A38025" t="s">
        <v>53404</v>
      </c>
      <c r="B38025" t="s">
        <v>15817</v>
      </c>
    </row>
    <row r="38026" spans="1:2" x14ac:dyDescent="0.25">
      <c r="A38026" t="s">
        <v>53405</v>
      </c>
      <c r="B38026" t="s">
        <v>53406</v>
      </c>
    </row>
    <row r="38027" spans="1:2" x14ac:dyDescent="0.25">
      <c r="A38027" t="s">
        <v>53407</v>
      </c>
      <c r="B38027" t="s">
        <v>53408</v>
      </c>
    </row>
    <row r="38028" spans="1:2" x14ac:dyDescent="0.25">
      <c r="A38028" t="s">
        <v>53409</v>
      </c>
      <c r="B38028" t="s">
        <v>53410</v>
      </c>
    </row>
    <row r="38029" spans="1:2" x14ac:dyDescent="0.25">
      <c r="A38029" t="s">
        <v>53411</v>
      </c>
      <c r="B38029" t="s">
        <v>53412</v>
      </c>
    </row>
    <row r="38030" spans="1:2" x14ac:dyDescent="0.25">
      <c r="A38030" t="s">
        <v>53413</v>
      </c>
      <c r="B38030" t="s">
        <v>53412</v>
      </c>
    </row>
    <row r="38031" spans="1:2" x14ac:dyDescent="0.25">
      <c r="A38031" t="s">
        <v>53414</v>
      </c>
      <c r="B38031" t="s">
        <v>53412</v>
      </c>
    </row>
    <row r="38032" spans="1:2" x14ac:dyDescent="0.25">
      <c r="A38032" t="s">
        <v>53415</v>
      </c>
      <c r="B38032" t="s">
        <v>53416</v>
      </c>
    </row>
    <row r="38033" spans="1:2" x14ac:dyDescent="0.25">
      <c r="A38033" t="s">
        <v>53417</v>
      </c>
      <c r="B38033" t="s">
        <v>53418</v>
      </c>
    </row>
    <row r="38034" spans="1:2" x14ac:dyDescent="0.25">
      <c r="A38034" t="s">
        <v>53419</v>
      </c>
      <c r="B38034" t="s">
        <v>53418</v>
      </c>
    </row>
    <row r="38035" spans="1:2" x14ac:dyDescent="0.25">
      <c r="A38035" t="s">
        <v>53420</v>
      </c>
      <c r="B38035" t="s">
        <v>53421</v>
      </c>
    </row>
    <row r="38036" spans="1:2" x14ac:dyDescent="0.25">
      <c r="A38036" t="s">
        <v>53422</v>
      </c>
      <c r="B38036" t="s">
        <v>17798</v>
      </c>
    </row>
    <row r="38037" spans="1:2" x14ac:dyDescent="0.25">
      <c r="A38037" t="s">
        <v>53423</v>
      </c>
      <c r="B38037" t="s">
        <v>18680</v>
      </c>
    </row>
    <row r="38038" spans="1:2" x14ac:dyDescent="0.25">
      <c r="A38038" t="s">
        <v>53424</v>
      </c>
      <c r="B38038" t="s">
        <v>53425</v>
      </c>
    </row>
    <row r="38039" spans="1:2" x14ac:dyDescent="0.25">
      <c r="A38039" t="s">
        <v>53426</v>
      </c>
      <c r="B38039" t="s">
        <v>53427</v>
      </c>
    </row>
    <row r="38040" spans="1:2" x14ac:dyDescent="0.25">
      <c r="A38040" t="s">
        <v>53428</v>
      </c>
      <c r="B38040" t="s">
        <v>53429</v>
      </c>
    </row>
    <row r="38041" spans="1:2" x14ac:dyDescent="0.25">
      <c r="A38041" t="s">
        <v>53430</v>
      </c>
      <c r="B38041" t="s">
        <v>53431</v>
      </c>
    </row>
    <row r="38042" spans="1:2" x14ac:dyDescent="0.25">
      <c r="A38042" t="s">
        <v>53432</v>
      </c>
    </row>
    <row r="38043" spans="1:2" x14ac:dyDescent="0.25">
      <c r="A38043" t="s">
        <v>53433</v>
      </c>
      <c r="B38043" t="s">
        <v>53434</v>
      </c>
    </row>
    <row r="38044" spans="1:2" x14ac:dyDescent="0.25">
      <c r="A38044" t="s">
        <v>53435</v>
      </c>
      <c r="B38044" t="s">
        <v>53436</v>
      </c>
    </row>
    <row r="38045" spans="1:2" x14ac:dyDescent="0.25">
      <c r="A38045" t="s">
        <v>53437</v>
      </c>
      <c r="B38045" t="s">
        <v>53438</v>
      </c>
    </row>
    <row r="38046" spans="1:2" x14ac:dyDescent="0.25">
      <c r="A38046" t="s">
        <v>53439</v>
      </c>
      <c r="B38046" t="s">
        <v>179</v>
      </c>
    </row>
    <row r="38047" spans="1:2" x14ac:dyDescent="0.25">
      <c r="A38047" t="s">
        <v>53440</v>
      </c>
      <c r="B38047" t="s">
        <v>179</v>
      </c>
    </row>
    <row r="38048" spans="1:2" x14ac:dyDescent="0.25">
      <c r="A38048" t="s">
        <v>53441</v>
      </c>
      <c r="B38048" t="s">
        <v>179</v>
      </c>
    </row>
    <row r="38049" spans="1:2" x14ac:dyDescent="0.25">
      <c r="A38049" t="s">
        <v>53442</v>
      </c>
      <c r="B38049" t="s">
        <v>179</v>
      </c>
    </row>
    <row r="38050" spans="1:2" x14ac:dyDescent="0.25">
      <c r="A38050" t="s">
        <v>53443</v>
      </c>
      <c r="B38050" t="s">
        <v>179</v>
      </c>
    </row>
    <row r="38051" spans="1:2" x14ac:dyDescent="0.25">
      <c r="A38051" t="s">
        <v>53444</v>
      </c>
      <c r="B38051" t="s">
        <v>179</v>
      </c>
    </row>
    <row r="38052" spans="1:2" x14ac:dyDescent="0.25">
      <c r="A38052" t="s">
        <v>53445</v>
      </c>
      <c r="B38052" t="s">
        <v>179</v>
      </c>
    </row>
    <row r="38053" spans="1:2" x14ac:dyDescent="0.25">
      <c r="A38053" t="s">
        <v>53446</v>
      </c>
      <c r="B38053" t="s">
        <v>179</v>
      </c>
    </row>
    <row r="38054" spans="1:2" x14ac:dyDescent="0.25">
      <c r="A38054" t="s">
        <v>53447</v>
      </c>
      <c r="B38054" t="s">
        <v>179</v>
      </c>
    </row>
    <row r="38055" spans="1:2" x14ac:dyDescent="0.25">
      <c r="A38055" t="s">
        <v>53448</v>
      </c>
      <c r="B38055" t="s">
        <v>179</v>
      </c>
    </row>
    <row r="38056" spans="1:2" x14ac:dyDescent="0.25">
      <c r="A38056" t="s">
        <v>53449</v>
      </c>
      <c r="B38056" t="s">
        <v>179</v>
      </c>
    </row>
    <row r="38057" spans="1:2" x14ac:dyDescent="0.25">
      <c r="A38057" t="s">
        <v>53450</v>
      </c>
      <c r="B38057" t="s">
        <v>179</v>
      </c>
    </row>
    <row r="38058" spans="1:2" x14ac:dyDescent="0.25">
      <c r="A38058" t="s">
        <v>53451</v>
      </c>
      <c r="B38058" t="s">
        <v>32436</v>
      </c>
    </row>
    <row r="38059" spans="1:2" x14ac:dyDescent="0.25">
      <c r="A38059" t="s">
        <v>53452</v>
      </c>
      <c r="B38059" t="s">
        <v>53453</v>
      </c>
    </row>
    <row r="38060" spans="1:2" x14ac:dyDescent="0.25">
      <c r="A38060" t="s">
        <v>53454</v>
      </c>
      <c r="B38060" t="s">
        <v>53455</v>
      </c>
    </row>
    <row r="38061" spans="1:2" x14ac:dyDescent="0.25">
      <c r="A38061" t="s">
        <v>53456</v>
      </c>
      <c r="B38061" t="s">
        <v>53457</v>
      </c>
    </row>
    <row r="38062" spans="1:2" x14ac:dyDescent="0.25">
      <c r="A38062" t="s">
        <v>53458</v>
      </c>
      <c r="B38062" t="s">
        <v>53457</v>
      </c>
    </row>
    <row r="38063" spans="1:2" x14ac:dyDescent="0.25">
      <c r="A38063" t="s">
        <v>53459</v>
      </c>
      <c r="B38063" t="s">
        <v>53457</v>
      </c>
    </row>
    <row r="38064" spans="1:2" x14ac:dyDescent="0.25">
      <c r="A38064" t="s">
        <v>53460</v>
      </c>
      <c r="B38064" t="s">
        <v>53457</v>
      </c>
    </row>
    <row r="38065" spans="1:2" x14ac:dyDescent="0.25">
      <c r="A38065" t="s">
        <v>53461</v>
      </c>
      <c r="B38065" t="s">
        <v>53457</v>
      </c>
    </row>
    <row r="38066" spans="1:2" x14ac:dyDescent="0.25">
      <c r="A38066" t="s">
        <v>53462</v>
      </c>
      <c r="B38066" t="s">
        <v>53457</v>
      </c>
    </row>
    <row r="38067" spans="1:2" x14ac:dyDescent="0.25">
      <c r="A38067" t="s">
        <v>53463</v>
      </c>
      <c r="B38067" t="s">
        <v>53464</v>
      </c>
    </row>
    <row r="38068" spans="1:2" x14ac:dyDescent="0.25">
      <c r="A38068" t="s">
        <v>53465</v>
      </c>
      <c r="B38068" t="s">
        <v>53466</v>
      </c>
    </row>
    <row r="38069" spans="1:2" x14ac:dyDescent="0.25">
      <c r="A38069" t="s">
        <v>53467</v>
      </c>
      <c r="B38069" t="s">
        <v>53468</v>
      </c>
    </row>
    <row r="38070" spans="1:2" x14ac:dyDescent="0.25">
      <c r="A38070" t="s">
        <v>53469</v>
      </c>
      <c r="B38070" t="s">
        <v>53468</v>
      </c>
    </row>
    <row r="38071" spans="1:2" x14ac:dyDescent="0.25">
      <c r="A38071" t="s">
        <v>53470</v>
      </c>
      <c r="B38071" t="s">
        <v>53471</v>
      </c>
    </row>
    <row r="38072" spans="1:2" x14ac:dyDescent="0.25">
      <c r="A38072" t="s">
        <v>53472</v>
      </c>
      <c r="B38072" t="s">
        <v>53457</v>
      </c>
    </row>
    <row r="38073" spans="1:2" x14ac:dyDescent="0.25">
      <c r="A38073" t="s">
        <v>53473</v>
      </c>
      <c r="B38073" t="s">
        <v>53457</v>
      </c>
    </row>
    <row r="38074" spans="1:2" x14ac:dyDescent="0.25">
      <c r="A38074" t="s">
        <v>53474</v>
      </c>
      <c r="B38074" t="s">
        <v>53457</v>
      </c>
    </row>
    <row r="38075" spans="1:2" x14ac:dyDescent="0.25">
      <c r="A38075" t="s">
        <v>53475</v>
      </c>
      <c r="B38075" t="s">
        <v>53457</v>
      </c>
    </row>
    <row r="38076" spans="1:2" x14ac:dyDescent="0.25">
      <c r="A38076" t="s">
        <v>53476</v>
      </c>
      <c r="B38076" t="s">
        <v>53457</v>
      </c>
    </row>
    <row r="38077" spans="1:2" x14ac:dyDescent="0.25">
      <c r="A38077" t="s">
        <v>53477</v>
      </c>
      <c r="B38077" t="s">
        <v>13549</v>
      </c>
    </row>
    <row r="38078" spans="1:2" x14ac:dyDescent="0.25">
      <c r="A38078" t="s">
        <v>53478</v>
      </c>
      <c r="B38078" t="s">
        <v>53479</v>
      </c>
    </row>
    <row r="38079" spans="1:2" x14ac:dyDescent="0.25">
      <c r="A38079" t="s">
        <v>53480</v>
      </c>
      <c r="B38079" t="s">
        <v>53481</v>
      </c>
    </row>
    <row r="38080" spans="1:2" x14ac:dyDescent="0.25">
      <c r="A38080" t="s">
        <v>53482</v>
      </c>
      <c r="B38080" t="s">
        <v>53483</v>
      </c>
    </row>
    <row r="38081" spans="1:2" x14ac:dyDescent="0.25">
      <c r="A38081" t="s">
        <v>53484</v>
      </c>
      <c r="B38081" t="s">
        <v>15915</v>
      </c>
    </row>
    <row r="38082" spans="1:2" x14ac:dyDescent="0.25">
      <c r="A38082" t="s">
        <v>53485</v>
      </c>
      <c r="B38082" t="s">
        <v>53486</v>
      </c>
    </row>
    <row r="38083" spans="1:2" x14ac:dyDescent="0.25">
      <c r="A38083" t="s">
        <v>53487</v>
      </c>
      <c r="B38083" t="s">
        <v>8532</v>
      </c>
    </row>
    <row r="38084" spans="1:2" x14ac:dyDescent="0.25">
      <c r="A38084" t="s">
        <v>53488</v>
      </c>
      <c r="B38084" t="s">
        <v>1182</v>
      </c>
    </row>
    <row r="38085" spans="1:2" x14ac:dyDescent="0.25">
      <c r="A38085" t="s">
        <v>53489</v>
      </c>
      <c r="B38085" t="s">
        <v>1182</v>
      </c>
    </row>
    <row r="38086" spans="1:2" x14ac:dyDescent="0.25">
      <c r="A38086" t="s">
        <v>53490</v>
      </c>
      <c r="B38086" t="s">
        <v>1182</v>
      </c>
    </row>
    <row r="38087" spans="1:2" x14ac:dyDescent="0.25">
      <c r="A38087" t="s">
        <v>53491</v>
      </c>
      <c r="B38087" t="s">
        <v>1182</v>
      </c>
    </row>
    <row r="38088" spans="1:2" x14ac:dyDescent="0.25">
      <c r="A38088" t="s">
        <v>53492</v>
      </c>
      <c r="B38088" t="s">
        <v>1182</v>
      </c>
    </row>
    <row r="38089" spans="1:2" x14ac:dyDescent="0.25">
      <c r="A38089" t="s">
        <v>53493</v>
      </c>
      <c r="B38089" t="s">
        <v>1182</v>
      </c>
    </row>
    <row r="38090" spans="1:2" x14ac:dyDescent="0.25">
      <c r="A38090" t="s">
        <v>53494</v>
      </c>
      <c r="B38090" t="s">
        <v>1182</v>
      </c>
    </row>
    <row r="38091" spans="1:2" x14ac:dyDescent="0.25">
      <c r="A38091" t="s">
        <v>53495</v>
      </c>
      <c r="B38091" t="s">
        <v>1182</v>
      </c>
    </row>
    <row r="38092" spans="1:2" x14ac:dyDescent="0.25">
      <c r="A38092" t="s">
        <v>53496</v>
      </c>
      <c r="B38092" t="s">
        <v>1182</v>
      </c>
    </row>
    <row r="38093" spans="1:2" x14ac:dyDescent="0.25">
      <c r="A38093" t="s">
        <v>53497</v>
      </c>
      <c r="B38093" t="s">
        <v>1182</v>
      </c>
    </row>
    <row r="38094" spans="1:2" x14ac:dyDescent="0.25">
      <c r="A38094" t="s">
        <v>53498</v>
      </c>
      <c r="B38094" t="s">
        <v>1182</v>
      </c>
    </row>
    <row r="38095" spans="1:2" x14ac:dyDescent="0.25">
      <c r="A38095" t="s">
        <v>53499</v>
      </c>
      <c r="B38095" t="s">
        <v>1182</v>
      </c>
    </row>
    <row r="38096" spans="1:2" x14ac:dyDescent="0.25">
      <c r="A38096" t="s">
        <v>53500</v>
      </c>
      <c r="B38096" t="s">
        <v>1182</v>
      </c>
    </row>
    <row r="38097" spans="1:2" x14ac:dyDescent="0.25">
      <c r="A38097" t="s">
        <v>53501</v>
      </c>
      <c r="B38097" t="s">
        <v>53457</v>
      </c>
    </row>
    <row r="38098" spans="1:2" x14ac:dyDescent="0.25">
      <c r="A38098" t="s">
        <v>53502</v>
      </c>
      <c r="B38098" t="s">
        <v>53457</v>
      </c>
    </row>
    <row r="38099" spans="1:2" x14ac:dyDescent="0.25">
      <c r="A38099" t="s">
        <v>53503</v>
      </c>
      <c r="B38099" t="s">
        <v>53457</v>
      </c>
    </row>
    <row r="38100" spans="1:2" x14ac:dyDescent="0.25">
      <c r="A38100" t="s">
        <v>53504</v>
      </c>
      <c r="B38100" t="s">
        <v>51848</v>
      </c>
    </row>
    <row r="38101" spans="1:2" x14ac:dyDescent="0.25">
      <c r="A38101" t="s">
        <v>53505</v>
      </c>
      <c r="B38101" t="s">
        <v>53506</v>
      </c>
    </row>
    <row r="38102" spans="1:2" x14ac:dyDescent="0.25">
      <c r="A38102" t="s">
        <v>53507</v>
      </c>
      <c r="B38102" t="s">
        <v>18611</v>
      </c>
    </row>
    <row r="38103" spans="1:2" x14ac:dyDescent="0.25">
      <c r="A38103" t="s">
        <v>53508</v>
      </c>
      <c r="B38103" t="s">
        <v>52626</v>
      </c>
    </row>
    <row r="38104" spans="1:2" x14ac:dyDescent="0.25">
      <c r="A38104" t="s">
        <v>53509</v>
      </c>
      <c r="B38104" t="s">
        <v>53510</v>
      </c>
    </row>
    <row r="38105" spans="1:2" x14ac:dyDescent="0.25">
      <c r="A38105" t="s">
        <v>53511</v>
      </c>
      <c r="B38105" t="s">
        <v>53512</v>
      </c>
    </row>
    <row r="38106" spans="1:2" x14ac:dyDescent="0.25">
      <c r="A38106" t="s">
        <v>53513</v>
      </c>
      <c r="B38106" t="s">
        <v>53514</v>
      </c>
    </row>
    <row r="38107" spans="1:2" x14ac:dyDescent="0.25">
      <c r="A38107" t="s">
        <v>53515</v>
      </c>
      <c r="B38107" t="s">
        <v>53514</v>
      </c>
    </row>
    <row r="38108" spans="1:2" x14ac:dyDescent="0.25">
      <c r="A38108" t="s">
        <v>53516</v>
      </c>
      <c r="B38108" t="s">
        <v>53514</v>
      </c>
    </row>
    <row r="38109" spans="1:2" x14ac:dyDescent="0.25">
      <c r="A38109" t="s">
        <v>53517</v>
      </c>
      <c r="B38109" t="s">
        <v>53518</v>
      </c>
    </row>
    <row r="38110" spans="1:2" x14ac:dyDescent="0.25">
      <c r="A38110" t="s">
        <v>53519</v>
      </c>
      <c r="B38110" t="s">
        <v>53520</v>
      </c>
    </row>
    <row r="38111" spans="1:2" x14ac:dyDescent="0.25">
      <c r="A38111" t="s">
        <v>53521</v>
      </c>
    </row>
    <row r="38112" spans="1:2" x14ac:dyDescent="0.25">
      <c r="A38112" t="s">
        <v>53522</v>
      </c>
      <c r="B38112" t="s">
        <v>51195</v>
      </c>
    </row>
    <row r="38113" spans="1:2" x14ac:dyDescent="0.25">
      <c r="A38113" t="s">
        <v>53523</v>
      </c>
      <c r="B38113" t="s">
        <v>53524</v>
      </c>
    </row>
    <row r="38114" spans="1:2" x14ac:dyDescent="0.25">
      <c r="A38114" t="s">
        <v>53525</v>
      </c>
      <c r="B38114" t="s">
        <v>15876</v>
      </c>
    </row>
    <row r="38115" spans="1:2" x14ac:dyDescent="0.25">
      <c r="A38115" t="s">
        <v>53526</v>
      </c>
      <c r="B38115" t="s">
        <v>53527</v>
      </c>
    </row>
    <row r="38116" spans="1:2" x14ac:dyDescent="0.25">
      <c r="A38116" t="s">
        <v>53528</v>
      </c>
      <c r="B38116" t="s">
        <v>53529</v>
      </c>
    </row>
    <row r="38117" spans="1:2" x14ac:dyDescent="0.25">
      <c r="A38117" t="s">
        <v>53530</v>
      </c>
    </row>
    <row r="38118" spans="1:2" x14ac:dyDescent="0.25">
      <c r="A38118" t="s">
        <v>53531</v>
      </c>
      <c r="B38118" t="s">
        <v>53532</v>
      </c>
    </row>
    <row r="38119" spans="1:2" x14ac:dyDescent="0.25">
      <c r="A38119" t="s">
        <v>53533</v>
      </c>
      <c r="B38119" t="s">
        <v>53534</v>
      </c>
    </row>
    <row r="38120" spans="1:2" x14ac:dyDescent="0.25">
      <c r="A38120" t="s">
        <v>53535</v>
      </c>
      <c r="B38120" t="s">
        <v>53536</v>
      </c>
    </row>
    <row r="38121" spans="1:2" x14ac:dyDescent="0.25">
      <c r="A38121" t="s">
        <v>53537</v>
      </c>
      <c r="B38121" t="s">
        <v>53536</v>
      </c>
    </row>
    <row r="38122" spans="1:2" x14ac:dyDescent="0.25">
      <c r="A38122" t="s">
        <v>53538</v>
      </c>
      <c r="B38122" t="s">
        <v>53539</v>
      </c>
    </row>
    <row r="38123" spans="1:2" x14ac:dyDescent="0.25">
      <c r="A38123" t="s">
        <v>53540</v>
      </c>
    </row>
    <row r="38124" spans="1:2" x14ac:dyDescent="0.25">
      <c r="A38124" t="s">
        <v>53541</v>
      </c>
      <c r="B38124" t="s">
        <v>18660</v>
      </c>
    </row>
    <row r="38125" spans="1:2" x14ac:dyDescent="0.25">
      <c r="A38125" t="s">
        <v>53542</v>
      </c>
      <c r="B38125" t="s">
        <v>53543</v>
      </c>
    </row>
    <row r="38126" spans="1:2" x14ac:dyDescent="0.25">
      <c r="A38126" t="s">
        <v>53544</v>
      </c>
      <c r="B38126" t="s">
        <v>53545</v>
      </c>
    </row>
    <row r="38127" spans="1:2" x14ac:dyDescent="0.25">
      <c r="A38127" t="s">
        <v>53546</v>
      </c>
      <c r="B38127" t="s">
        <v>53547</v>
      </c>
    </row>
    <row r="38128" spans="1:2" x14ac:dyDescent="0.25">
      <c r="A38128" t="s">
        <v>53548</v>
      </c>
      <c r="B38128" t="s">
        <v>53549</v>
      </c>
    </row>
    <row r="38129" spans="1:2" x14ac:dyDescent="0.25">
      <c r="A38129" t="s">
        <v>53550</v>
      </c>
      <c r="B38129" t="s">
        <v>53551</v>
      </c>
    </row>
    <row r="38130" spans="1:2" x14ac:dyDescent="0.25">
      <c r="A38130" t="s">
        <v>53552</v>
      </c>
      <c r="B38130" t="s">
        <v>18686</v>
      </c>
    </row>
    <row r="38131" spans="1:2" x14ac:dyDescent="0.25">
      <c r="A38131" t="s">
        <v>53553</v>
      </c>
      <c r="B38131" t="s">
        <v>53554</v>
      </c>
    </row>
    <row r="38132" spans="1:2" x14ac:dyDescent="0.25">
      <c r="A38132" t="s">
        <v>53555</v>
      </c>
      <c r="B38132" t="s">
        <v>53556</v>
      </c>
    </row>
    <row r="38133" spans="1:2" x14ac:dyDescent="0.25">
      <c r="A38133" t="s">
        <v>53557</v>
      </c>
      <c r="B38133" t="s">
        <v>53558</v>
      </c>
    </row>
    <row r="38134" spans="1:2" x14ac:dyDescent="0.25">
      <c r="A38134" t="s">
        <v>53559</v>
      </c>
      <c r="B38134" t="s">
        <v>53560</v>
      </c>
    </row>
    <row r="38135" spans="1:2" x14ac:dyDescent="0.25">
      <c r="A38135" t="s">
        <v>53561</v>
      </c>
      <c r="B38135" t="s">
        <v>53562</v>
      </c>
    </row>
    <row r="38136" spans="1:2" x14ac:dyDescent="0.25">
      <c r="A38136" t="s">
        <v>53563</v>
      </c>
      <c r="B38136" t="s">
        <v>53564</v>
      </c>
    </row>
    <row r="38137" spans="1:2" x14ac:dyDescent="0.25">
      <c r="A38137" t="s">
        <v>53565</v>
      </c>
      <c r="B38137" t="s">
        <v>53566</v>
      </c>
    </row>
    <row r="38138" spans="1:2" x14ac:dyDescent="0.25">
      <c r="A38138" t="s">
        <v>53567</v>
      </c>
    </row>
    <row r="38139" spans="1:2" x14ac:dyDescent="0.25">
      <c r="A38139" t="s">
        <v>53568</v>
      </c>
      <c r="B38139" t="s">
        <v>20755</v>
      </c>
    </row>
    <row r="38140" spans="1:2" x14ac:dyDescent="0.25">
      <c r="A38140" t="s">
        <v>53569</v>
      </c>
      <c r="B38140" t="s">
        <v>53570</v>
      </c>
    </row>
    <row r="38141" spans="1:2" x14ac:dyDescent="0.25">
      <c r="A38141" t="s">
        <v>53571</v>
      </c>
      <c r="B38141" t="s">
        <v>53572</v>
      </c>
    </row>
    <row r="38142" spans="1:2" x14ac:dyDescent="0.25">
      <c r="A38142" t="s">
        <v>53573</v>
      </c>
      <c r="B38142" t="s">
        <v>53574</v>
      </c>
    </row>
    <row r="38143" spans="1:2" x14ac:dyDescent="0.25">
      <c r="A38143" t="s">
        <v>53575</v>
      </c>
      <c r="B38143" t="s">
        <v>53574</v>
      </c>
    </row>
    <row r="38144" spans="1:2" x14ac:dyDescent="0.25">
      <c r="A38144" t="s">
        <v>53576</v>
      </c>
      <c r="B38144" t="s">
        <v>53574</v>
      </c>
    </row>
    <row r="38145" spans="1:2" x14ac:dyDescent="0.25">
      <c r="A38145" t="s">
        <v>53577</v>
      </c>
      <c r="B38145" t="s">
        <v>53574</v>
      </c>
    </row>
    <row r="38146" spans="1:2" x14ac:dyDescent="0.25">
      <c r="A38146" t="s">
        <v>53578</v>
      </c>
      <c r="B38146" t="s">
        <v>53574</v>
      </c>
    </row>
    <row r="38147" spans="1:2" x14ac:dyDescent="0.25">
      <c r="A38147" t="s">
        <v>53579</v>
      </c>
      <c r="B38147" t="s">
        <v>53574</v>
      </c>
    </row>
    <row r="38148" spans="1:2" x14ac:dyDescent="0.25">
      <c r="A38148" t="s">
        <v>53580</v>
      </c>
      <c r="B38148" t="s">
        <v>53581</v>
      </c>
    </row>
    <row r="38149" spans="1:2" x14ac:dyDescent="0.25">
      <c r="A38149" t="s">
        <v>53582</v>
      </c>
      <c r="B38149" t="s">
        <v>53581</v>
      </c>
    </row>
    <row r="38150" spans="1:2" x14ac:dyDescent="0.25">
      <c r="A38150" t="s">
        <v>53583</v>
      </c>
      <c r="B38150" t="s">
        <v>53584</v>
      </c>
    </row>
    <row r="38151" spans="1:2" x14ac:dyDescent="0.25">
      <c r="A38151" t="s">
        <v>53585</v>
      </c>
      <c r="B38151" t="s">
        <v>53586</v>
      </c>
    </row>
    <row r="38152" spans="1:2" x14ac:dyDescent="0.25">
      <c r="A38152" t="s">
        <v>53587</v>
      </c>
      <c r="B38152" t="s">
        <v>53588</v>
      </c>
    </row>
    <row r="38153" spans="1:2" x14ac:dyDescent="0.25">
      <c r="A38153" t="s">
        <v>53589</v>
      </c>
      <c r="B38153" t="s">
        <v>204</v>
      </c>
    </row>
    <row r="38154" spans="1:2" x14ac:dyDescent="0.25">
      <c r="A38154" t="s">
        <v>53590</v>
      </c>
      <c r="B38154" t="s">
        <v>204</v>
      </c>
    </row>
    <row r="38155" spans="1:2" x14ac:dyDescent="0.25">
      <c r="A38155" t="s">
        <v>53591</v>
      </c>
      <c r="B38155" t="s">
        <v>53592</v>
      </c>
    </row>
    <row r="38156" spans="1:2" x14ac:dyDescent="0.25">
      <c r="A38156" t="s">
        <v>53593</v>
      </c>
      <c r="B38156" t="s">
        <v>53594</v>
      </c>
    </row>
    <row r="38157" spans="1:2" x14ac:dyDescent="0.25">
      <c r="A38157" t="s">
        <v>53595</v>
      </c>
      <c r="B38157" t="s">
        <v>53596</v>
      </c>
    </row>
    <row r="38158" spans="1:2" x14ac:dyDescent="0.25">
      <c r="A38158" t="s">
        <v>53597</v>
      </c>
      <c r="B38158" t="s">
        <v>13196</v>
      </c>
    </row>
    <row r="38159" spans="1:2" x14ac:dyDescent="0.25">
      <c r="A38159" t="s">
        <v>53598</v>
      </c>
      <c r="B38159" t="s">
        <v>53599</v>
      </c>
    </row>
    <row r="38160" spans="1:2" x14ac:dyDescent="0.25">
      <c r="A38160" t="s">
        <v>53600</v>
      </c>
      <c r="B38160" t="s">
        <v>53601</v>
      </c>
    </row>
    <row r="38161" spans="1:2" x14ac:dyDescent="0.25">
      <c r="A38161" t="s">
        <v>53602</v>
      </c>
      <c r="B38161" t="s">
        <v>53603</v>
      </c>
    </row>
    <row r="38162" spans="1:2" x14ac:dyDescent="0.25">
      <c r="A38162" t="s">
        <v>53604</v>
      </c>
      <c r="B38162" t="s">
        <v>53605</v>
      </c>
    </row>
    <row r="38163" spans="1:2" x14ac:dyDescent="0.25">
      <c r="A38163" t="s">
        <v>53606</v>
      </c>
      <c r="B38163" t="s">
        <v>53607</v>
      </c>
    </row>
    <row r="38164" spans="1:2" x14ac:dyDescent="0.25">
      <c r="A38164" t="s">
        <v>53608</v>
      </c>
      <c r="B38164" t="s">
        <v>53607</v>
      </c>
    </row>
    <row r="38165" spans="1:2" x14ac:dyDescent="0.25">
      <c r="A38165" t="s">
        <v>53609</v>
      </c>
      <c r="B38165" t="s">
        <v>2557</v>
      </c>
    </row>
    <row r="38166" spans="1:2" x14ac:dyDescent="0.25">
      <c r="A38166" t="s">
        <v>53610</v>
      </c>
      <c r="B38166" t="s">
        <v>44447</v>
      </c>
    </row>
    <row r="38167" spans="1:2" x14ac:dyDescent="0.25">
      <c r="A38167" t="s">
        <v>53611</v>
      </c>
      <c r="B38167" t="s">
        <v>44447</v>
      </c>
    </row>
    <row r="38168" spans="1:2" x14ac:dyDescent="0.25">
      <c r="A38168" t="s">
        <v>53612</v>
      </c>
      <c r="B38168" t="s">
        <v>44447</v>
      </c>
    </row>
    <row r="38169" spans="1:2" x14ac:dyDescent="0.25">
      <c r="A38169" t="s">
        <v>53613</v>
      </c>
      <c r="B38169" t="s">
        <v>53614</v>
      </c>
    </row>
    <row r="38170" spans="1:2" x14ac:dyDescent="0.25">
      <c r="A38170" t="s">
        <v>53615</v>
      </c>
      <c r="B38170" t="s">
        <v>53616</v>
      </c>
    </row>
    <row r="38171" spans="1:2" x14ac:dyDescent="0.25">
      <c r="A38171" t="s">
        <v>53617</v>
      </c>
      <c r="B38171" t="s">
        <v>53618</v>
      </c>
    </row>
    <row r="38172" spans="1:2" x14ac:dyDescent="0.25">
      <c r="A38172" t="s">
        <v>53619</v>
      </c>
      <c r="B38172" t="s">
        <v>53620</v>
      </c>
    </row>
    <row r="38173" spans="1:2" x14ac:dyDescent="0.25">
      <c r="A38173" t="s">
        <v>53621</v>
      </c>
      <c r="B38173" t="s">
        <v>53622</v>
      </c>
    </row>
    <row r="38174" spans="1:2" x14ac:dyDescent="0.25">
      <c r="A38174" t="s">
        <v>53623</v>
      </c>
      <c r="B38174" t="s">
        <v>18062</v>
      </c>
    </row>
    <row r="38175" spans="1:2" x14ac:dyDescent="0.25">
      <c r="A38175" t="s">
        <v>53624</v>
      </c>
      <c r="B38175" t="s">
        <v>53625</v>
      </c>
    </row>
    <row r="38176" spans="1:2" x14ac:dyDescent="0.25">
      <c r="A38176" t="s">
        <v>53626</v>
      </c>
      <c r="B38176" t="s">
        <v>53627</v>
      </c>
    </row>
    <row r="38177" spans="1:2" x14ac:dyDescent="0.25">
      <c r="A38177" t="s">
        <v>53628</v>
      </c>
      <c r="B38177" t="s">
        <v>53627</v>
      </c>
    </row>
    <row r="38178" spans="1:2" x14ac:dyDescent="0.25">
      <c r="A38178" t="s">
        <v>53629</v>
      </c>
      <c r="B38178" t="s">
        <v>53630</v>
      </c>
    </row>
    <row r="38179" spans="1:2" x14ac:dyDescent="0.25">
      <c r="A38179" t="s">
        <v>53631</v>
      </c>
      <c r="B38179" t="s">
        <v>53632</v>
      </c>
    </row>
    <row r="38180" spans="1:2" x14ac:dyDescent="0.25">
      <c r="A38180" t="s">
        <v>53633</v>
      </c>
      <c r="B38180" t="s">
        <v>53634</v>
      </c>
    </row>
    <row r="38181" spans="1:2" x14ac:dyDescent="0.25">
      <c r="A38181" t="s">
        <v>53635</v>
      </c>
      <c r="B38181" t="s">
        <v>53636</v>
      </c>
    </row>
    <row r="38182" spans="1:2" x14ac:dyDescent="0.25">
      <c r="A38182" t="s">
        <v>53637</v>
      </c>
      <c r="B38182" t="s">
        <v>53638</v>
      </c>
    </row>
    <row r="38183" spans="1:2" x14ac:dyDescent="0.25">
      <c r="A38183" t="s">
        <v>53639</v>
      </c>
      <c r="B38183" t="s">
        <v>53640</v>
      </c>
    </row>
    <row r="38184" spans="1:2" x14ac:dyDescent="0.25">
      <c r="A38184" t="s">
        <v>53641</v>
      </c>
      <c r="B38184" t="s">
        <v>3073</v>
      </c>
    </row>
    <row r="38185" spans="1:2" x14ac:dyDescent="0.25">
      <c r="A38185" t="s">
        <v>53642</v>
      </c>
      <c r="B38185" t="s">
        <v>53643</v>
      </c>
    </row>
    <row r="38186" spans="1:2" x14ac:dyDescent="0.25">
      <c r="A38186" t="s">
        <v>53644</v>
      </c>
      <c r="B38186" t="s">
        <v>333</v>
      </c>
    </row>
    <row r="38187" spans="1:2" x14ac:dyDescent="0.25">
      <c r="A38187" t="s">
        <v>53645</v>
      </c>
      <c r="B38187" t="s">
        <v>53646</v>
      </c>
    </row>
    <row r="38188" spans="1:2" x14ac:dyDescent="0.25">
      <c r="A38188" t="s">
        <v>53647</v>
      </c>
      <c r="B38188" t="s">
        <v>53648</v>
      </c>
    </row>
    <row r="38189" spans="1:2" x14ac:dyDescent="0.25">
      <c r="A38189" t="s">
        <v>53649</v>
      </c>
      <c r="B38189" t="s">
        <v>53650</v>
      </c>
    </row>
    <row r="38190" spans="1:2" x14ac:dyDescent="0.25">
      <c r="A38190" t="s">
        <v>53651</v>
      </c>
      <c r="B38190" t="s">
        <v>53652</v>
      </c>
    </row>
    <row r="38191" spans="1:2" x14ac:dyDescent="0.25">
      <c r="A38191" t="s">
        <v>53653</v>
      </c>
      <c r="B38191" t="s">
        <v>53654</v>
      </c>
    </row>
    <row r="38192" spans="1:2" x14ac:dyDescent="0.25">
      <c r="A38192" t="s">
        <v>53655</v>
      </c>
      <c r="B38192" t="s">
        <v>53656</v>
      </c>
    </row>
    <row r="38193" spans="1:2" x14ac:dyDescent="0.25">
      <c r="A38193" t="s">
        <v>53657</v>
      </c>
      <c r="B38193" t="s">
        <v>53658</v>
      </c>
    </row>
    <row r="38194" spans="1:2" x14ac:dyDescent="0.25">
      <c r="A38194" t="s">
        <v>53659</v>
      </c>
      <c r="B38194" t="s">
        <v>53658</v>
      </c>
    </row>
    <row r="38195" spans="1:2" x14ac:dyDescent="0.25">
      <c r="A38195" t="s">
        <v>53660</v>
      </c>
      <c r="B38195" t="s">
        <v>42054</v>
      </c>
    </row>
    <row r="38196" spans="1:2" x14ac:dyDescent="0.25">
      <c r="A38196" t="s">
        <v>53661</v>
      </c>
      <c r="B38196" t="s">
        <v>53662</v>
      </c>
    </row>
    <row r="38197" spans="1:2" x14ac:dyDescent="0.25">
      <c r="A38197" t="s">
        <v>53663</v>
      </c>
      <c r="B38197" t="s">
        <v>53662</v>
      </c>
    </row>
    <row r="38198" spans="1:2" x14ac:dyDescent="0.25">
      <c r="A38198" t="s">
        <v>53664</v>
      </c>
      <c r="B38198" t="s">
        <v>53662</v>
      </c>
    </row>
    <row r="38199" spans="1:2" x14ac:dyDescent="0.25">
      <c r="A38199" t="s">
        <v>53665</v>
      </c>
      <c r="B38199" t="s">
        <v>53662</v>
      </c>
    </row>
    <row r="38200" spans="1:2" x14ac:dyDescent="0.25">
      <c r="A38200" t="s">
        <v>53666</v>
      </c>
      <c r="B38200" t="s">
        <v>2557</v>
      </c>
    </row>
    <row r="38201" spans="1:2" x14ac:dyDescent="0.25">
      <c r="A38201" t="s">
        <v>53667</v>
      </c>
      <c r="B38201" t="s">
        <v>2557</v>
      </c>
    </row>
    <row r="38202" spans="1:2" x14ac:dyDescent="0.25">
      <c r="A38202" t="s">
        <v>53668</v>
      </c>
      <c r="B38202" t="s">
        <v>2557</v>
      </c>
    </row>
    <row r="38203" spans="1:2" x14ac:dyDescent="0.25">
      <c r="A38203" t="s">
        <v>53669</v>
      </c>
      <c r="B38203" t="s">
        <v>2557</v>
      </c>
    </row>
    <row r="38204" spans="1:2" x14ac:dyDescent="0.25">
      <c r="A38204" t="s">
        <v>53670</v>
      </c>
      <c r="B38204" t="s">
        <v>2557</v>
      </c>
    </row>
    <row r="38205" spans="1:2" x14ac:dyDescent="0.25">
      <c r="A38205" t="s">
        <v>53671</v>
      </c>
      <c r="B38205" t="s">
        <v>10709</v>
      </c>
    </row>
    <row r="38206" spans="1:2" x14ac:dyDescent="0.25">
      <c r="A38206" t="s">
        <v>53672</v>
      </c>
      <c r="B38206" t="s">
        <v>10709</v>
      </c>
    </row>
    <row r="38207" spans="1:2" x14ac:dyDescent="0.25">
      <c r="A38207" t="s">
        <v>53673</v>
      </c>
      <c r="B38207" t="s">
        <v>10709</v>
      </c>
    </row>
    <row r="38208" spans="1:2" x14ac:dyDescent="0.25">
      <c r="A38208" t="s">
        <v>53674</v>
      </c>
      <c r="B38208" t="s">
        <v>10709</v>
      </c>
    </row>
    <row r="38209" spans="1:2" x14ac:dyDescent="0.25">
      <c r="A38209" t="s">
        <v>53675</v>
      </c>
      <c r="B38209" t="s">
        <v>10709</v>
      </c>
    </row>
    <row r="38210" spans="1:2" x14ac:dyDescent="0.25">
      <c r="A38210" t="s">
        <v>53676</v>
      </c>
      <c r="B38210" t="s">
        <v>402</v>
      </c>
    </row>
    <row r="38211" spans="1:2" x14ac:dyDescent="0.25">
      <c r="A38211" t="s">
        <v>53677</v>
      </c>
      <c r="B38211" t="s">
        <v>402</v>
      </c>
    </row>
    <row r="38212" spans="1:2" x14ac:dyDescent="0.25">
      <c r="A38212" t="s">
        <v>53678</v>
      </c>
      <c r="B38212" t="s">
        <v>53679</v>
      </c>
    </row>
    <row r="38213" spans="1:2" x14ac:dyDescent="0.25">
      <c r="A38213" t="s">
        <v>53680</v>
      </c>
      <c r="B38213" t="s">
        <v>53679</v>
      </c>
    </row>
    <row r="38214" spans="1:2" x14ac:dyDescent="0.25">
      <c r="A38214" t="s">
        <v>53681</v>
      </c>
      <c r="B38214" t="s">
        <v>53679</v>
      </c>
    </row>
    <row r="38215" spans="1:2" x14ac:dyDescent="0.25">
      <c r="A38215" t="s">
        <v>53682</v>
      </c>
      <c r="B38215" t="s">
        <v>402</v>
      </c>
    </row>
    <row r="38216" spans="1:2" x14ac:dyDescent="0.25">
      <c r="A38216" t="s">
        <v>53683</v>
      </c>
      <c r="B38216" t="s">
        <v>53684</v>
      </c>
    </row>
    <row r="38217" spans="1:2" x14ac:dyDescent="0.25">
      <c r="A38217" t="s">
        <v>53685</v>
      </c>
      <c r="B38217" t="s">
        <v>53679</v>
      </c>
    </row>
    <row r="38218" spans="1:2" x14ac:dyDescent="0.25">
      <c r="A38218" t="s">
        <v>53686</v>
      </c>
      <c r="B38218" t="s">
        <v>53679</v>
      </c>
    </row>
    <row r="38219" spans="1:2" x14ac:dyDescent="0.25">
      <c r="A38219" t="s">
        <v>53687</v>
      </c>
      <c r="B38219" t="s">
        <v>53679</v>
      </c>
    </row>
    <row r="38220" spans="1:2" x14ac:dyDescent="0.25">
      <c r="A38220" t="s">
        <v>53688</v>
      </c>
      <c r="B38220" t="s">
        <v>19403</v>
      </c>
    </row>
    <row r="38221" spans="1:2" x14ac:dyDescent="0.25">
      <c r="A38221" t="s">
        <v>53689</v>
      </c>
      <c r="B38221" t="s">
        <v>53690</v>
      </c>
    </row>
    <row r="38222" spans="1:2" x14ac:dyDescent="0.25">
      <c r="A38222" t="s">
        <v>53691</v>
      </c>
      <c r="B38222" t="s">
        <v>53692</v>
      </c>
    </row>
    <row r="38223" spans="1:2" x14ac:dyDescent="0.25">
      <c r="A38223" t="s">
        <v>53693</v>
      </c>
      <c r="B38223" t="s">
        <v>2277</v>
      </c>
    </row>
    <row r="38224" spans="1:2" x14ac:dyDescent="0.25">
      <c r="A38224" t="s">
        <v>53694</v>
      </c>
      <c r="B38224" t="s">
        <v>53695</v>
      </c>
    </row>
    <row r="38225" spans="1:2" x14ac:dyDescent="0.25">
      <c r="A38225" t="s">
        <v>53696</v>
      </c>
      <c r="B38225" t="s">
        <v>321</v>
      </c>
    </row>
    <row r="38226" spans="1:2" x14ac:dyDescent="0.25">
      <c r="A38226" t="s">
        <v>53697</v>
      </c>
      <c r="B38226" t="s">
        <v>321</v>
      </c>
    </row>
    <row r="38227" spans="1:2" x14ac:dyDescent="0.25">
      <c r="A38227" t="s">
        <v>53698</v>
      </c>
      <c r="B38227" t="s">
        <v>321</v>
      </c>
    </row>
    <row r="38228" spans="1:2" x14ac:dyDescent="0.25">
      <c r="A38228" t="s">
        <v>53699</v>
      </c>
      <c r="B38228" t="s">
        <v>321</v>
      </c>
    </row>
    <row r="38229" spans="1:2" x14ac:dyDescent="0.25">
      <c r="A38229" t="s">
        <v>53700</v>
      </c>
      <c r="B38229" t="s">
        <v>321</v>
      </c>
    </row>
    <row r="38230" spans="1:2" x14ac:dyDescent="0.25">
      <c r="A38230" t="s">
        <v>53701</v>
      </c>
      <c r="B38230" t="s">
        <v>321</v>
      </c>
    </row>
    <row r="38231" spans="1:2" x14ac:dyDescent="0.25">
      <c r="A38231" t="s">
        <v>53702</v>
      </c>
      <c r="B38231" t="s">
        <v>321</v>
      </c>
    </row>
    <row r="38232" spans="1:2" x14ac:dyDescent="0.25">
      <c r="A38232" t="s">
        <v>53703</v>
      </c>
      <c r="B38232" t="s">
        <v>9973</v>
      </c>
    </row>
    <row r="38233" spans="1:2" x14ac:dyDescent="0.25">
      <c r="A38233" t="s">
        <v>53704</v>
      </c>
      <c r="B38233" t="s">
        <v>9973</v>
      </c>
    </row>
    <row r="38234" spans="1:2" x14ac:dyDescent="0.25">
      <c r="A38234" t="s">
        <v>53705</v>
      </c>
      <c r="B38234" t="s">
        <v>321</v>
      </c>
    </row>
    <row r="38235" spans="1:2" x14ac:dyDescent="0.25">
      <c r="A38235" t="s">
        <v>53706</v>
      </c>
      <c r="B38235" t="s">
        <v>321</v>
      </c>
    </row>
    <row r="38236" spans="1:2" x14ac:dyDescent="0.25">
      <c r="A38236" t="s">
        <v>53707</v>
      </c>
      <c r="B38236" t="s">
        <v>46903</v>
      </c>
    </row>
    <row r="38237" spans="1:2" x14ac:dyDescent="0.25">
      <c r="A38237" t="s">
        <v>53708</v>
      </c>
      <c r="B38237" t="s">
        <v>8084</v>
      </c>
    </row>
    <row r="38238" spans="1:2" x14ac:dyDescent="0.25">
      <c r="A38238" t="s">
        <v>53709</v>
      </c>
      <c r="B38238" t="s">
        <v>8084</v>
      </c>
    </row>
    <row r="38239" spans="1:2" x14ac:dyDescent="0.25">
      <c r="A38239" t="s">
        <v>53710</v>
      </c>
      <c r="B38239" t="s">
        <v>321</v>
      </c>
    </row>
    <row r="38240" spans="1:2" x14ac:dyDescent="0.25">
      <c r="A38240" t="s">
        <v>53711</v>
      </c>
      <c r="B38240" t="s">
        <v>458</v>
      </c>
    </row>
    <row r="38241" spans="1:2" x14ac:dyDescent="0.25">
      <c r="A38241" t="s">
        <v>53712</v>
      </c>
    </row>
    <row r="38242" spans="1:2" x14ac:dyDescent="0.25">
      <c r="A38242" t="s">
        <v>53713</v>
      </c>
      <c r="B38242" t="s">
        <v>41856</v>
      </c>
    </row>
    <row r="38243" spans="1:2" x14ac:dyDescent="0.25">
      <c r="A38243" t="s">
        <v>53714</v>
      </c>
      <c r="B38243" t="s">
        <v>41856</v>
      </c>
    </row>
    <row r="38244" spans="1:2" x14ac:dyDescent="0.25">
      <c r="A38244" t="s">
        <v>53715</v>
      </c>
      <c r="B38244" t="s">
        <v>41856</v>
      </c>
    </row>
    <row r="38245" spans="1:2" x14ac:dyDescent="0.25">
      <c r="A38245" t="s">
        <v>53716</v>
      </c>
      <c r="B38245" t="s">
        <v>53717</v>
      </c>
    </row>
    <row r="38246" spans="1:2" x14ac:dyDescent="0.25">
      <c r="A38246" t="s">
        <v>53718</v>
      </c>
      <c r="B38246" t="s">
        <v>53719</v>
      </c>
    </row>
    <row r="38247" spans="1:2" x14ac:dyDescent="0.25">
      <c r="A38247" t="s">
        <v>53720</v>
      </c>
      <c r="B38247" t="s">
        <v>53721</v>
      </c>
    </row>
    <row r="38248" spans="1:2" x14ac:dyDescent="0.25">
      <c r="A38248" t="s">
        <v>53722</v>
      </c>
      <c r="B38248" t="s">
        <v>8139</v>
      </c>
    </row>
    <row r="38249" spans="1:2" x14ac:dyDescent="0.25">
      <c r="A38249" t="s">
        <v>53723</v>
      </c>
      <c r="B38249" t="s">
        <v>53724</v>
      </c>
    </row>
    <row r="38250" spans="1:2" x14ac:dyDescent="0.25">
      <c r="A38250" t="s">
        <v>53725</v>
      </c>
      <c r="B38250" t="s">
        <v>53726</v>
      </c>
    </row>
    <row r="38251" spans="1:2" x14ac:dyDescent="0.25">
      <c r="A38251" t="s">
        <v>53727</v>
      </c>
      <c r="B38251" t="s">
        <v>1111</v>
      </c>
    </row>
    <row r="38252" spans="1:2" x14ac:dyDescent="0.25">
      <c r="A38252" t="s">
        <v>53728</v>
      </c>
      <c r="B38252" t="s">
        <v>53729</v>
      </c>
    </row>
    <row r="38253" spans="1:2" x14ac:dyDescent="0.25">
      <c r="A38253" t="s">
        <v>53730</v>
      </c>
      <c r="B38253" t="s">
        <v>53731</v>
      </c>
    </row>
    <row r="38254" spans="1:2" x14ac:dyDescent="0.25">
      <c r="A38254" t="s">
        <v>53732</v>
      </c>
      <c r="B38254" t="s">
        <v>53733</v>
      </c>
    </row>
    <row r="38255" spans="1:2" x14ac:dyDescent="0.25">
      <c r="A38255" t="s">
        <v>53734</v>
      </c>
      <c r="B38255" t="s">
        <v>53735</v>
      </c>
    </row>
    <row r="38256" spans="1:2" x14ac:dyDescent="0.25">
      <c r="A38256" t="s">
        <v>53736</v>
      </c>
      <c r="B38256" t="s">
        <v>19490</v>
      </c>
    </row>
    <row r="38257" spans="1:2" x14ac:dyDescent="0.25">
      <c r="A38257" t="s">
        <v>53737</v>
      </c>
      <c r="B38257" t="s">
        <v>53738</v>
      </c>
    </row>
    <row r="38258" spans="1:2" x14ac:dyDescent="0.25">
      <c r="A38258" t="s">
        <v>53739</v>
      </c>
      <c r="B38258" t="s">
        <v>53740</v>
      </c>
    </row>
    <row r="38259" spans="1:2" x14ac:dyDescent="0.25">
      <c r="A38259" t="s">
        <v>53741</v>
      </c>
      <c r="B38259" t="s">
        <v>53742</v>
      </c>
    </row>
    <row r="38260" spans="1:2" x14ac:dyDescent="0.25">
      <c r="A38260" t="s">
        <v>53743</v>
      </c>
      <c r="B38260" t="s">
        <v>53744</v>
      </c>
    </row>
    <row r="38261" spans="1:2" x14ac:dyDescent="0.25">
      <c r="A38261" t="s">
        <v>53745</v>
      </c>
      <c r="B38261" t="s">
        <v>53744</v>
      </c>
    </row>
    <row r="38262" spans="1:2" x14ac:dyDescent="0.25">
      <c r="A38262" t="s">
        <v>53746</v>
      </c>
      <c r="B38262" t="s">
        <v>53744</v>
      </c>
    </row>
    <row r="38263" spans="1:2" x14ac:dyDescent="0.25">
      <c r="A38263" t="s">
        <v>53747</v>
      </c>
      <c r="B38263" t="s">
        <v>53744</v>
      </c>
    </row>
    <row r="38264" spans="1:2" x14ac:dyDescent="0.25">
      <c r="A38264" t="s">
        <v>53748</v>
      </c>
      <c r="B38264" t="s">
        <v>53744</v>
      </c>
    </row>
    <row r="38265" spans="1:2" x14ac:dyDescent="0.25">
      <c r="A38265" t="s">
        <v>53749</v>
      </c>
      <c r="B38265" t="s">
        <v>53750</v>
      </c>
    </row>
    <row r="38266" spans="1:2" x14ac:dyDescent="0.25">
      <c r="A38266" t="s">
        <v>53751</v>
      </c>
      <c r="B38266" t="s">
        <v>15557</v>
      </c>
    </row>
    <row r="38267" spans="1:2" x14ac:dyDescent="0.25">
      <c r="A38267" t="s">
        <v>53752</v>
      </c>
      <c r="B38267" t="s">
        <v>53753</v>
      </c>
    </row>
    <row r="38268" spans="1:2" x14ac:dyDescent="0.25">
      <c r="A38268" t="s">
        <v>53754</v>
      </c>
      <c r="B38268" t="s">
        <v>53755</v>
      </c>
    </row>
    <row r="38269" spans="1:2" x14ac:dyDescent="0.25">
      <c r="A38269" t="s">
        <v>53756</v>
      </c>
    </row>
    <row r="38270" spans="1:2" x14ac:dyDescent="0.25">
      <c r="A38270" t="s">
        <v>53757</v>
      </c>
      <c r="B38270" t="s">
        <v>53758</v>
      </c>
    </row>
    <row r="38271" spans="1:2" x14ac:dyDescent="0.25">
      <c r="A38271" t="s">
        <v>53759</v>
      </c>
      <c r="B38271" t="s">
        <v>53760</v>
      </c>
    </row>
    <row r="38272" spans="1:2" x14ac:dyDescent="0.25">
      <c r="A38272" t="s">
        <v>53761</v>
      </c>
      <c r="B38272" t="s">
        <v>53762</v>
      </c>
    </row>
    <row r="38273" spans="1:2" x14ac:dyDescent="0.25">
      <c r="A38273" t="s">
        <v>53763</v>
      </c>
    </row>
    <row r="38274" spans="1:2" x14ac:dyDescent="0.25">
      <c r="A38274" t="s">
        <v>53764</v>
      </c>
    </row>
    <row r="38275" spans="1:2" x14ac:dyDescent="0.25">
      <c r="A38275" t="s">
        <v>53765</v>
      </c>
      <c r="B38275" t="s">
        <v>53766</v>
      </c>
    </row>
    <row r="38276" spans="1:2" x14ac:dyDescent="0.25">
      <c r="A38276" t="s">
        <v>53767</v>
      </c>
      <c r="B38276" t="s">
        <v>49624</v>
      </c>
    </row>
    <row r="38277" spans="1:2" x14ac:dyDescent="0.25">
      <c r="A38277" t="s">
        <v>53768</v>
      </c>
      <c r="B38277" t="s">
        <v>49624</v>
      </c>
    </row>
    <row r="38278" spans="1:2" x14ac:dyDescent="0.25">
      <c r="A38278" t="s">
        <v>53769</v>
      </c>
      <c r="B38278" t="s">
        <v>49624</v>
      </c>
    </row>
    <row r="38279" spans="1:2" x14ac:dyDescent="0.25">
      <c r="A38279" t="s">
        <v>53770</v>
      </c>
      <c r="B38279" t="s">
        <v>49624</v>
      </c>
    </row>
    <row r="38280" spans="1:2" x14ac:dyDescent="0.25">
      <c r="A38280" t="s">
        <v>53771</v>
      </c>
      <c r="B38280" t="s">
        <v>49624</v>
      </c>
    </row>
    <row r="38281" spans="1:2" x14ac:dyDescent="0.25">
      <c r="A38281" t="s">
        <v>53772</v>
      </c>
      <c r="B38281" t="s">
        <v>49624</v>
      </c>
    </row>
    <row r="38282" spans="1:2" x14ac:dyDescent="0.25">
      <c r="A38282" t="s">
        <v>53773</v>
      </c>
      <c r="B38282" t="s">
        <v>49624</v>
      </c>
    </row>
    <row r="38283" spans="1:2" x14ac:dyDescent="0.25">
      <c r="A38283" t="s">
        <v>53774</v>
      </c>
      <c r="B38283" t="s">
        <v>49624</v>
      </c>
    </row>
    <row r="38284" spans="1:2" x14ac:dyDescent="0.25">
      <c r="A38284" t="s">
        <v>53775</v>
      </c>
      <c r="B38284" t="s">
        <v>49624</v>
      </c>
    </row>
    <row r="38285" spans="1:2" x14ac:dyDescent="0.25">
      <c r="A38285" t="s">
        <v>53776</v>
      </c>
      <c r="B38285" t="s">
        <v>49624</v>
      </c>
    </row>
    <row r="38286" spans="1:2" x14ac:dyDescent="0.25">
      <c r="A38286" t="s">
        <v>53777</v>
      </c>
      <c r="B38286" t="s">
        <v>49624</v>
      </c>
    </row>
    <row r="38287" spans="1:2" x14ac:dyDescent="0.25">
      <c r="A38287" t="s">
        <v>53778</v>
      </c>
      <c r="B38287" t="s">
        <v>49624</v>
      </c>
    </row>
    <row r="38288" spans="1:2" x14ac:dyDescent="0.25">
      <c r="A38288" t="s">
        <v>53779</v>
      </c>
      <c r="B38288" t="s">
        <v>49624</v>
      </c>
    </row>
    <row r="38289" spans="1:2" x14ac:dyDescent="0.25">
      <c r="A38289" t="s">
        <v>53780</v>
      </c>
      <c r="B38289" t="s">
        <v>49624</v>
      </c>
    </row>
    <row r="38290" spans="1:2" x14ac:dyDescent="0.25">
      <c r="A38290" t="s">
        <v>53781</v>
      </c>
      <c r="B38290" t="s">
        <v>49624</v>
      </c>
    </row>
    <row r="38291" spans="1:2" x14ac:dyDescent="0.25">
      <c r="A38291" t="s">
        <v>53782</v>
      </c>
      <c r="B38291" t="s">
        <v>49624</v>
      </c>
    </row>
    <row r="38292" spans="1:2" x14ac:dyDescent="0.25">
      <c r="A38292" t="s">
        <v>53783</v>
      </c>
      <c r="B38292" t="s">
        <v>49624</v>
      </c>
    </row>
    <row r="38293" spans="1:2" x14ac:dyDescent="0.25">
      <c r="A38293" t="s">
        <v>53784</v>
      </c>
      <c r="B38293" t="s">
        <v>49624</v>
      </c>
    </row>
    <row r="38294" spans="1:2" x14ac:dyDescent="0.25">
      <c r="A38294" t="s">
        <v>53785</v>
      </c>
      <c r="B38294" t="s">
        <v>49624</v>
      </c>
    </row>
    <row r="38295" spans="1:2" x14ac:dyDescent="0.25">
      <c r="A38295" t="s">
        <v>53786</v>
      </c>
      <c r="B38295" t="s">
        <v>49624</v>
      </c>
    </row>
    <row r="38296" spans="1:2" x14ac:dyDescent="0.25">
      <c r="A38296" t="s">
        <v>53787</v>
      </c>
      <c r="B38296" t="s">
        <v>49624</v>
      </c>
    </row>
    <row r="38297" spans="1:2" x14ac:dyDescent="0.25">
      <c r="A38297" t="s">
        <v>53788</v>
      </c>
      <c r="B38297" t="s">
        <v>49624</v>
      </c>
    </row>
    <row r="38298" spans="1:2" x14ac:dyDescent="0.25">
      <c r="A38298" t="s">
        <v>53789</v>
      </c>
      <c r="B38298" t="s">
        <v>49624</v>
      </c>
    </row>
    <row r="38299" spans="1:2" x14ac:dyDescent="0.25">
      <c r="A38299" t="s">
        <v>53790</v>
      </c>
      <c r="B38299" t="s">
        <v>49624</v>
      </c>
    </row>
    <row r="38300" spans="1:2" x14ac:dyDescent="0.25">
      <c r="A38300" t="s">
        <v>53791</v>
      </c>
      <c r="B38300" t="s">
        <v>49624</v>
      </c>
    </row>
    <row r="38301" spans="1:2" x14ac:dyDescent="0.25">
      <c r="A38301" t="s">
        <v>53792</v>
      </c>
      <c r="B38301" t="s">
        <v>49624</v>
      </c>
    </row>
    <row r="38302" spans="1:2" x14ac:dyDescent="0.25">
      <c r="A38302" t="s">
        <v>53793</v>
      </c>
      <c r="B38302" t="s">
        <v>49624</v>
      </c>
    </row>
    <row r="38303" spans="1:2" x14ac:dyDescent="0.25">
      <c r="A38303" t="s">
        <v>53794</v>
      </c>
      <c r="B38303" t="s">
        <v>49624</v>
      </c>
    </row>
    <row r="38304" spans="1:2" x14ac:dyDescent="0.25">
      <c r="A38304" t="s">
        <v>53795</v>
      </c>
      <c r="B38304" t="s">
        <v>49624</v>
      </c>
    </row>
    <row r="38305" spans="1:2" x14ac:dyDescent="0.25">
      <c r="A38305" t="s">
        <v>53796</v>
      </c>
      <c r="B38305" t="s">
        <v>49624</v>
      </c>
    </row>
    <row r="38306" spans="1:2" x14ac:dyDescent="0.25">
      <c r="A38306" t="s">
        <v>53797</v>
      </c>
      <c r="B38306" t="s">
        <v>49624</v>
      </c>
    </row>
    <row r="38307" spans="1:2" x14ac:dyDescent="0.25">
      <c r="A38307" t="s">
        <v>53798</v>
      </c>
      <c r="B38307" t="s">
        <v>49624</v>
      </c>
    </row>
    <row r="38308" spans="1:2" x14ac:dyDescent="0.25">
      <c r="A38308" t="s">
        <v>53799</v>
      </c>
      <c r="B38308" t="s">
        <v>49624</v>
      </c>
    </row>
    <row r="38309" spans="1:2" x14ac:dyDescent="0.25">
      <c r="A38309" t="s">
        <v>53800</v>
      </c>
      <c r="B38309" t="s">
        <v>49624</v>
      </c>
    </row>
    <row r="38310" spans="1:2" x14ac:dyDescent="0.25">
      <c r="A38310" t="s">
        <v>53801</v>
      </c>
      <c r="B38310" t="s">
        <v>49624</v>
      </c>
    </row>
    <row r="38311" spans="1:2" x14ac:dyDescent="0.25">
      <c r="A38311" t="s">
        <v>53802</v>
      </c>
      <c r="B38311" t="s">
        <v>49624</v>
      </c>
    </row>
    <row r="38312" spans="1:2" x14ac:dyDescent="0.25">
      <c r="A38312" t="s">
        <v>53803</v>
      </c>
      <c r="B38312" t="s">
        <v>49624</v>
      </c>
    </row>
    <row r="38313" spans="1:2" x14ac:dyDescent="0.25">
      <c r="A38313" t="s">
        <v>53804</v>
      </c>
      <c r="B38313" t="s">
        <v>49624</v>
      </c>
    </row>
    <row r="38314" spans="1:2" x14ac:dyDescent="0.25">
      <c r="A38314" t="s">
        <v>53805</v>
      </c>
      <c r="B38314" t="s">
        <v>49624</v>
      </c>
    </row>
    <row r="38315" spans="1:2" x14ac:dyDescent="0.25">
      <c r="A38315" t="s">
        <v>53806</v>
      </c>
      <c r="B38315" t="s">
        <v>49624</v>
      </c>
    </row>
    <row r="38316" spans="1:2" x14ac:dyDescent="0.25">
      <c r="A38316" t="s">
        <v>53807</v>
      </c>
      <c r="B38316" t="s">
        <v>49624</v>
      </c>
    </row>
    <row r="38317" spans="1:2" x14ac:dyDescent="0.25">
      <c r="A38317" t="s">
        <v>53808</v>
      </c>
      <c r="B38317" t="s">
        <v>49624</v>
      </c>
    </row>
    <row r="38318" spans="1:2" x14ac:dyDescent="0.25">
      <c r="A38318" t="s">
        <v>53809</v>
      </c>
      <c r="B38318" t="s">
        <v>49624</v>
      </c>
    </row>
    <row r="38319" spans="1:2" x14ac:dyDescent="0.25">
      <c r="A38319" t="s">
        <v>53810</v>
      </c>
      <c r="B38319" t="s">
        <v>49624</v>
      </c>
    </row>
    <row r="38320" spans="1:2" x14ac:dyDescent="0.25">
      <c r="A38320" t="s">
        <v>53811</v>
      </c>
      <c r="B38320" t="s">
        <v>49624</v>
      </c>
    </row>
    <row r="38321" spans="1:2" x14ac:dyDescent="0.25">
      <c r="A38321" t="s">
        <v>53812</v>
      </c>
      <c r="B38321" t="s">
        <v>49624</v>
      </c>
    </row>
    <row r="38322" spans="1:2" x14ac:dyDescent="0.25">
      <c r="A38322" t="s">
        <v>53813</v>
      </c>
      <c r="B38322" t="s">
        <v>49624</v>
      </c>
    </row>
    <row r="38323" spans="1:2" x14ac:dyDescent="0.25">
      <c r="A38323" t="s">
        <v>53814</v>
      </c>
      <c r="B38323" t="s">
        <v>49624</v>
      </c>
    </row>
    <row r="38324" spans="1:2" x14ac:dyDescent="0.25">
      <c r="A38324" t="s">
        <v>53815</v>
      </c>
      <c r="B38324" t="s">
        <v>49624</v>
      </c>
    </row>
    <row r="38325" spans="1:2" x14ac:dyDescent="0.25">
      <c r="A38325" t="s">
        <v>53816</v>
      </c>
      <c r="B38325" t="s">
        <v>49624</v>
      </c>
    </row>
    <row r="38326" spans="1:2" x14ac:dyDescent="0.25">
      <c r="A38326" t="s">
        <v>53817</v>
      </c>
      <c r="B38326" t="s">
        <v>49624</v>
      </c>
    </row>
    <row r="38327" spans="1:2" x14ac:dyDescent="0.25">
      <c r="A38327" t="s">
        <v>53818</v>
      </c>
      <c r="B38327" t="s">
        <v>49624</v>
      </c>
    </row>
    <row r="38328" spans="1:2" x14ac:dyDescent="0.25">
      <c r="A38328" t="s">
        <v>53819</v>
      </c>
      <c r="B38328" t="s">
        <v>49624</v>
      </c>
    </row>
    <row r="38329" spans="1:2" x14ac:dyDescent="0.25">
      <c r="A38329" t="s">
        <v>53820</v>
      </c>
      <c r="B38329" t="s">
        <v>49624</v>
      </c>
    </row>
    <row r="38330" spans="1:2" x14ac:dyDescent="0.25">
      <c r="A38330" t="s">
        <v>53821</v>
      </c>
      <c r="B38330" t="s">
        <v>49624</v>
      </c>
    </row>
    <row r="38331" spans="1:2" x14ac:dyDescent="0.25">
      <c r="A38331" t="s">
        <v>53822</v>
      </c>
      <c r="B38331" t="s">
        <v>49624</v>
      </c>
    </row>
    <row r="38332" spans="1:2" x14ac:dyDescent="0.25">
      <c r="A38332" t="s">
        <v>53823</v>
      </c>
      <c r="B38332" t="s">
        <v>49624</v>
      </c>
    </row>
    <row r="38333" spans="1:2" x14ac:dyDescent="0.25">
      <c r="A38333" t="s">
        <v>53824</v>
      </c>
      <c r="B38333" t="s">
        <v>49624</v>
      </c>
    </row>
    <row r="38334" spans="1:2" x14ac:dyDescent="0.25">
      <c r="A38334" t="s">
        <v>53825</v>
      </c>
      <c r="B38334" t="s">
        <v>49624</v>
      </c>
    </row>
    <row r="38335" spans="1:2" x14ac:dyDescent="0.25">
      <c r="A38335" t="s">
        <v>53826</v>
      </c>
      <c r="B38335" t="s">
        <v>49624</v>
      </c>
    </row>
    <row r="38336" spans="1:2" x14ac:dyDescent="0.25">
      <c r="A38336" t="s">
        <v>53827</v>
      </c>
      <c r="B38336" t="s">
        <v>49624</v>
      </c>
    </row>
    <row r="38337" spans="1:2" x14ac:dyDescent="0.25">
      <c r="A38337" t="s">
        <v>53828</v>
      </c>
      <c r="B38337" t="s">
        <v>49624</v>
      </c>
    </row>
    <row r="38338" spans="1:2" x14ac:dyDescent="0.25">
      <c r="A38338" t="s">
        <v>53829</v>
      </c>
      <c r="B38338" t="s">
        <v>49624</v>
      </c>
    </row>
    <row r="38339" spans="1:2" x14ac:dyDescent="0.25">
      <c r="A38339" t="s">
        <v>53830</v>
      </c>
      <c r="B38339" t="s">
        <v>49624</v>
      </c>
    </row>
    <row r="38340" spans="1:2" x14ac:dyDescent="0.25">
      <c r="A38340" t="s">
        <v>53831</v>
      </c>
      <c r="B38340" t="s">
        <v>49624</v>
      </c>
    </row>
    <row r="38341" spans="1:2" x14ac:dyDescent="0.25">
      <c r="A38341" t="s">
        <v>53832</v>
      </c>
      <c r="B38341" t="s">
        <v>49624</v>
      </c>
    </row>
    <row r="38342" spans="1:2" x14ac:dyDescent="0.25">
      <c r="A38342" t="s">
        <v>53833</v>
      </c>
      <c r="B38342" t="s">
        <v>49624</v>
      </c>
    </row>
    <row r="38343" spans="1:2" x14ac:dyDescent="0.25">
      <c r="A38343" t="s">
        <v>53834</v>
      </c>
      <c r="B38343" t="s">
        <v>49624</v>
      </c>
    </row>
    <row r="38344" spans="1:2" x14ac:dyDescent="0.25">
      <c r="A38344" t="s">
        <v>53835</v>
      </c>
      <c r="B38344" t="s">
        <v>49624</v>
      </c>
    </row>
    <row r="38345" spans="1:2" x14ac:dyDescent="0.25">
      <c r="A38345" t="s">
        <v>53836</v>
      </c>
      <c r="B38345" t="s">
        <v>49624</v>
      </c>
    </row>
    <row r="38346" spans="1:2" x14ac:dyDescent="0.25">
      <c r="A38346" t="s">
        <v>53837</v>
      </c>
      <c r="B38346" t="s">
        <v>53838</v>
      </c>
    </row>
    <row r="38347" spans="1:2" x14ac:dyDescent="0.25">
      <c r="A38347" t="s">
        <v>53839</v>
      </c>
      <c r="B38347" t="s">
        <v>53838</v>
      </c>
    </row>
    <row r="38348" spans="1:2" x14ac:dyDescent="0.25">
      <c r="A38348" t="s">
        <v>53840</v>
      </c>
      <c r="B38348" t="s">
        <v>53841</v>
      </c>
    </row>
    <row r="38349" spans="1:2" x14ac:dyDescent="0.25">
      <c r="A38349" t="s">
        <v>53842</v>
      </c>
      <c r="B38349" t="s">
        <v>53843</v>
      </c>
    </row>
    <row r="38350" spans="1:2" x14ac:dyDescent="0.25">
      <c r="A38350" t="s">
        <v>53844</v>
      </c>
      <c r="B38350" t="s">
        <v>53845</v>
      </c>
    </row>
    <row r="38351" spans="1:2" x14ac:dyDescent="0.25">
      <c r="A38351" t="s">
        <v>53846</v>
      </c>
      <c r="B38351" t="s">
        <v>53847</v>
      </c>
    </row>
    <row r="38352" spans="1:2" x14ac:dyDescent="0.25">
      <c r="A38352" t="s">
        <v>53848</v>
      </c>
      <c r="B38352" t="s">
        <v>53849</v>
      </c>
    </row>
    <row r="38353" spans="1:2" x14ac:dyDescent="0.25">
      <c r="A38353" t="s">
        <v>53850</v>
      </c>
      <c r="B38353" t="s">
        <v>53851</v>
      </c>
    </row>
    <row r="38354" spans="1:2" x14ac:dyDescent="0.25">
      <c r="A38354" t="s">
        <v>53852</v>
      </c>
      <c r="B38354" t="s">
        <v>53849</v>
      </c>
    </row>
    <row r="38355" spans="1:2" x14ac:dyDescent="0.25">
      <c r="A38355" t="s">
        <v>53853</v>
      </c>
      <c r="B38355" t="s">
        <v>53854</v>
      </c>
    </row>
    <row r="38356" spans="1:2" x14ac:dyDescent="0.25">
      <c r="A38356" t="s">
        <v>53855</v>
      </c>
      <c r="B38356" t="s">
        <v>53854</v>
      </c>
    </row>
    <row r="38357" spans="1:2" x14ac:dyDescent="0.25">
      <c r="A38357" t="s">
        <v>53856</v>
      </c>
      <c r="B38357" t="s">
        <v>53854</v>
      </c>
    </row>
    <row r="38358" spans="1:2" x14ac:dyDescent="0.25">
      <c r="A38358" t="s">
        <v>53857</v>
      </c>
      <c r="B38358" t="s">
        <v>53854</v>
      </c>
    </row>
    <row r="38359" spans="1:2" x14ac:dyDescent="0.25">
      <c r="A38359" t="s">
        <v>53858</v>
      </c>
      <c r="B38359" t="s">
        <v>53854</v>
      </c>
    </row>
    <row r="38360" spans="1:2" x14ac:dyDescent="0.25">
      <c r="A38360" t="s">
        <v>53859</v>
      </c>
      <c r="B38360" t="s">
        <v>53860</v>
      </c>
    </row>
    <row r="38361" spans="1:2" x14ac:dyDescent="0.25">
      <c r="A38361" t="s">
        <v>53861</v>
      </c>
      <c r="B38361" t="s">
        <v>53862</v>
      </c>
    </row>
    <row r="38362" spans="1:2" x14ac:dyDescent="0.25">
      <c r="A38362" t="s">
        <v>53863</v>
      </c>
      <c r="B38362" t="s">
        <v>53864</v>
      </c>
    </row>
    <row r="38363" spans="1:2" x14ac:dyDescent="0.25">
      <c r="A38363" t="s">
        <v>53865</v>
      </c>
      <c r="B38363" t="s">
        <v>53866</v>
      </c>
    </row>
    <row r="38364" spans="1:2" x14ac:dyDescent="0.25">
      <c r="A38364" t="s">
        <v>53867</v>
      </c>
      <c r="B38364" t="s">
        <v>53868</v>
      </c>
    </row>
    <row r="38365" spans="1:2" x14ac:dyDescent="0.25">
      <c r="A38365" t="s">
        <v>53869</v>
      </c>
      <c r="B38365" t="s">
        <v>53870</v>
      </c>
    </row>
    <row r="38366" spans="1:2" x14ac:dyDescent="0.25">
      <c r="A38366" t="s">
        <v>53871</v>
      </c>
      <c r="B38366" t="s">
        <v>53872</v>
      </c>
    </row>
    <row r="38367" spans="1:2" x14ac:dyDescent="0.25">
      <c r="A38367" t="s">
        <v>53873</v>
      </c>
      <c r="B38367" t="s">
        <v>53874</v>
      </c>
    </row>
    <row r="38368" spans="1:2" x14ac:dyDescent="0.25">
      <c r="A38368" t="s">
        <v>53875</v>
      </c>
      <c r="B38368" t="s">
        <v>53876</v>
      </c>
    </row>
    <row r="38369" spans="1:2" x14ac:dyDescent="0.25">
      <c r="A38369" t="s">
        <v>53877</v>
      </c>
      <c r="B38369" t="s">
        <v>53878</v>
      </c>
    </row>
    <row r="38370" spans="1:2" x14ac:dyDescent="0.25">
      <c r="A38370" t="s">
        <v>53879</v>
      </c>
      <c r="B38370" t="s">
        <v>53880</v>
      </c>
    </row>
    <row r="38371" spans="1:2" x14ac:dyDescent="0.25">
      <c r="A38371" t="s">
        <v>53881</v>
      </c>
      <c r="B38371" t="s">
        <v>18922</v>
      </c>
    </row>
    <row r="38372" spans="1:2" x14ac:dyDescent="0.25">
      <c r="A38372" t="s">
        <v>53882</v>
      </c>
      <c r="B38372" t="s">
        <v>53883</v>
      </c>
    </row>
    <row r="38373" spans="1:2" x14ac:dyDescent="0.25">
      <c r="A38373" t="s">
        <v>53884</v>
      </c>
      <c r="B38373" t="s">
        <v>1182</v>
      </c>
    </row>
    <row r="38374" spans="1:2" x14ac:dyDescent="0.25">
      <c r="A38374" t="s">
        <v>53885</v>
      </c>
      <c r="B38374" t="s">
        <v>1182</v>
      </c>
    </row>
    <row r="38375" spans="1:2" x14ac:dyDescent="0.25">
      <c r="A38375" t="s">
        <v>53886</v>
      </c>
      <c r="B38375" t="s">
        <v>1182</v>
      </c>
    </row>
    <row r="38376" spans="1:2" x14ac:dyDescent="0.25">
      <c r="A38376" t="s">
        <v>53887</v>
      </c>
      <c r="B38376" t="s">
        <v>1182</v>
      </c>
    </row>
    <row r="38377" spans="1:2" x14ac:dyDescent="0.25">
      <c r="A38377" t="s">
        <v>53888</v>
      </c>
      <c r="B38377" t="s">
        <v>1182</v>
      </c>
    </row>
    <row r="38378" spans="1:2" x14ac:dyDescent="0.25">
      <c r="A38378" t="s">
        <v>53889</v>
      </c>
      <c r="B38378" t="s">
        <v>53890</v>
      </c>
    </row>
    <row r="38379" spans="1:2" x14ac:dyDescent="0.25">
      <c r="A38379" t="s">
        <v>53891</v>
      </c>
      <c r="B38379" t="s">
        <v>53892</v>
      </c>
    </row>
    <row r="38380" spans="1:2" x14ac:dyDescent="0.25">
      <c r="A38380" t="s">
        <v>53893</v>
      </c>
      <c r="B38380" t="s">
        <v>53894</v>
      </c>
    </row>
    <row r="38381" spans="1:2" x14ac:dyDescent="0.25">
      <c r="A38381" t="s">
        <v>53895</v>
      </c>
      <c r="B38381" t="s">
        <v>17961</v>
      </c>
    </row>
    <row r="38382" spans="1:2" x14ac:dyDescent="0.25">
      <c r="A38382" t="s">
        <v>53896</v>
      </c>
      <c r="B38382" t="s">
        <v>17961</v>
      </c>
    </row>
    <row r="38383" spans="1:2" x14ac:dyDescent="0.25">
      <c r="A38383" t="s">
        <v>53897</v>
      </c>
      <c r="B38383" t="s">
        <v>53898</v>
      </c>
    </row>
    <row r="38384" spans="1:2" x14ac:dyDescent="0.25">
      <c r="A38384" t="s">
        <v>53899</v>
      </c>
      <c r="B38384" t="s">
        <v>53900</v>
      </c>
    </row>
    <row r="38385" spans="1:2" x14ac:dyDescent="0.25">
      <c r="A38385" t="s">
        <v>53901</v>
      </c>
      <c r="B38385" t="s">
        <v>53902</v>
      </c>
    </row>
    <row r="38386" spans="1:2" x14ac:dyDescent="0.25">
      <c r="A38386" t="s">
        <v>53903</v>
      </c>
      <c r="B38386" t="s">
        <v>53904</v>
      </c>
    </row>
    <row r="38387" spans="1:2" x14ac:dyDescent="0.25">
      <c r="A38387" t="s">
        <v>53905</v>
      </c>
      <c r="B38387" t="s">
        <v>5519</v>
      </c>
    </row>
    <row r="38388" spans="1:2" x14ac:dyDescent="0.25">
      <c r="A38388" t="s">
        <v>53906</v>
      </c>
      <c r="B38388" t="s">
        <v>53907</v>
      </c>
    </row>
    <row r="38389" spans="1:2" x14ac:dyDescent="0.25">
      <c r="A38389" t="s">
        <v>53908</v>
      </c>
      <c r="B38389" t="s">
        <v>6420</v>
      </c>
    </row>
    <row r="38390" spans="1:2" x14ac:dyDescent="0.25">
      <c r="A38390" t="s">
        <v>53909</v>
      </c>
      <c r="B38390" t="s">
        <v>18983</v>
      </c>
    </row>
    <row r="38391" spans="1:2" x14ac:dyDescent="0.25">
      <c r="A38391" t="s">
        <v>53910</v>
      </c>
      <c r="B38391" t="s">
        <v>18952</v>
      </c>
    </row>
    <row r="38392" spans="1:2" x14ac:dyDescent="0.25">
      <c r="A38392" t="s">
        <v>53911</v>
      </c>
      <c r="B38392" t="s">
        <v>3800</v>
      </c>
    </row>
    <row r="38393" spans="1:2" x14ac:dyDescent="0.25">
      <c r="A38393" t="s">
        <v>53912</v>
      </c>
      <c r="B38393" t="s">
        <v>50849</v>
      </c>
    </row>
    <row r="38394" spans="1:2" x14ac:dyDescent="0.25">
      <c r="A38394" t="s">
        <v>53913</v>
      </c>
      <c r="B38394" t="s">
        <v>53914</v>
      </c>
    </row>
    <row r="38395" spans="1:2" x14ac:dyDescent="0.25">
      <c r="A38395" t="s">
        <v>53915</v>
      </c>
      <c r="B38395" t="s">
        <v>53744</v>
      </c>
    </row>
    <row r="38396" spans="1:2" x14ac:dyDescent="0.25">
      <c r="A38396" t="s">
        <v>53916</v>
      </c>
      <c r="B38396" t="s">
        <v>53744</v>
      </c>
    </row>
    <row r="38397" spans="1:2" x14ac:dyDescent="0.25">
      <c r="A38397" t="s">
        <v>53917</v>
      </c>
      <c r="B38397" t="s">
        <v>53918</v>
      </c>
    </row>
    <row r="38398" spans="1:2" x14ac:dyDescent="0.25">
      <c r="A38398" t="s">
        <v>53919</v>
      </c>
      <c r="B38398" t="s">
        <v>53920</v>
      </c>
    </row>
    <row r="38399" spans="1:2" x14ac:dyDescent="0.25">
      <c r="A38399" t="s">
        <v>53921</v>
      </c>
      <c r="B38399" t="s">
        <v>472</v>
      </c>
    </row>
    <row r="38400" spans="1:2" x14ac:dyDescent="0.25">
      <c r="A38400" t="s">
        <v>53922</v>
      </c>
      <c r="B38400" t="s">
        <v>472</v>
      </c>
    </row>
    <row r="38401" spans="1:2" x14ac:dyDescent="0.25">
      <c r="A38401" t="s">
        <v>53923</v>
      </c>
      <c r="B38401" t="s">
        <v>48107</v>
      </c>
    </row>
    <row r="38402" spans="1:2" x14ac:dyDescent="0.25">
      <c r="A38402" t="s">
        <v>53924</v>
      </c>
      <c r="B38402" t="s">
        <v>53925</v>
      </c>
    </row>
    <row r="38403" spans="1:2" x14ac:dyDescent="0.25">
      <c r="A38403" t="s">
        <v>53926</v>
      </c>
      <c r="B38403" t="s">
        <v>53927</v>
      </c>
    </row>
    <row r="38404" spans="1:2" x14ac:dyDescent="0.25">
      <c r="A38404" t="s">
        <v>53928</v>
      </c>
      <c r="B38404" t="s">
        <v>53929</v>
      </c>
    </row>
    <row r="38405" spans="1:2" x14ac:dyDescent="0.25">
      <c r="A38405" t="s">
        <v>53930</v>
      </c>
      <c r="B38405" t="s">
        <v>53931</v>
      </c>
    </row>
    <row r="38406" spans="1:2" x14ac:dyDescent="0.25">
      <c r="A38406" t="s">
        <v>53932</v>
      </c>
      <c r="B38406" t="s">
        <v>53933</v>
      </c>
    </row>
    <row r="38407" spans="1:2" x14ac:dyDescent="0.25">
      <c r="A38407" t="s">
        <v>53934</v>
      </c>
    </row>
    <row r="38408" spans="1:2" x14ac:dyDescent="0.25">
      <c r="A38408" t="s">
        <v>53935</v>
      </c>
      <c r="B38408" t="s">
        <v>200</v>
      </c>
    </row>
    <row r="38409" spans="1:2" x14ac:dyDescent="0.25">
      <c r="A38409" t="s">
        <v>53936</v>
      </c>
      <c r="B38409" t="s">
        <v>200</v>
      </c>
    </row>
    <row r="38410" spans="1:2" x14ac:dyDescent="0.25">
      <c r="A38410" t="s">
        <v>53937</v>
      </c>
      <c r="B38410" t="s">
        <v>200</v>
      </c>
    </row>
    <row r="38411" spans="1:2" x14ac:dyDescent="0.25">
      <c r="A38411" t="s">
        <v>53938</v>
      </c>
      <c r="B38411" t="s">
        <v>200</v>
      </c>
    </row>
    <row r="38412" spans="1:2" x14ac:dyDescent="0.25">
      <c r="A38412" t="s">
        <v>53939</v>
      </c>
      <c r="B38412" t="s">
        <v>200</v>
      </c>
    </row>
    <row r="38413" spans="1:2" x14ac:dyDescent="0.25">
      <c r="A38413" t="s">
        <v>53940</v>
      </c>
      <c r="B38413" t="s">
        <v>200</v>
      </c>
    </row>
    <row r="38414" spans="1:2" x14ac:dyDescent="0.25">
      <c r="A38414" t="s">
        <v>53941</v>
      </c>
      <c r="B38414" t="s">
        <v>200</v>
      </c>
    </row>
    <row r="38415" spans="1:2" x14ac:dyDescent="0.25">
      <c r="A38415" t="s">
        <v>53942</v>
      </c>
      <c r="B38415" t="s">
        <v>200</v>
      </c>
    </row>
    <row r="38416" spans="1:2" x14ac:dyDescent="0.25">
      <c r="A38416" t="s">
        <v>53943</v>
      </c>
      <c r="B38416" t="s">
        <v>200</v>
      </c>
    </row>
    <row r="38417" spans="1:2" x14ac:dyDescent="0.25">
      <c r="A38417" t="s">
        <v>53944</v>
      </c>
      <c r="B38417" t="s">
        <v>200</v>
      </c>
    </row>
    <row r="38418" spans="1:2" x14ac:dyDescent="0.25">
      <c r="A38418" t="s">
        <v>53945</v>
      </c>
      <c r="B38418" t="s">
        <v>200</v>
      </c>
    </row>
    <row r="38419" spans="1:2" x14ac:dyDescent="0.25">
      <c r="A38419" t="s">
        <v>53946</v>
      </c>
      <c r="B38419" t="s">
        <v>200</v>
      </c>
    </row>
    <row r="38420" spans="1:2" x14ac:dyDescent="0.25">
      <c r="A38420" t="s">
        <v>53947</v>
      </c>
      <c r="B38420" t="s">
        <v>200</v>
      </c>
    </row>
    <row r="38421" spans="1:2" x14ac:dyDescent="0.25">
      <c r="A38421" t="s">
        <v>53948</v>
      </c>
      <c r="B38421" t="s">
        <v>200</v>
      </c>
    </row>
    <row r="38422" spans="1:2" x14ac:dyDescent="0.25">
      <c r="A38422" t="s">
        <v>53949</v>
      </c>
      <c r="B38422" t="s">
        <v>200</v>
      </c>
    </row>
    <row r="38423" spans="1:2" x14ac:dyDescent="0.25">
      <c r="A38423" t="s">
        <v>53950</v>
      </c>
      <c r="B38423" t="s">
        <v>200</v>
      </c>
    </row>
    <row r="38424" spans="1:2" x14ac:dyDescent="0.25">
      <c r="A38424" t="s">
        <v>53951</v>
      </c>
      <c r="B38424" t="s">
        <v>200</v>
      </c>
    </row>
    <row r="38425" spans="1:2" x14ac:dyDescent="0.25">
      <c r="A38425" t="s">
        <v>53952</v>
      </c>
      <c r="B38425" t="s">
        <v>200</v>
      </c>
    </row>
    <row r="38426" spans="1:2" x14ac:dyDescent="0.25">
      <c r="A38426" t="s">
        <v>53953</v>
      </c>
      <c r="B38426" t="s">
        <v>200</v>
      </c>
    </row>
    <row r="38427" spans="1:2" x14ac:dyDescent="0.25">
      <c r="A38427" t="s">
        <v>53954</v>
      </c>
      <c r="B38427" t="s">
        <v>200</v>
      </c>
    </row>
    <row r="38428" spans="1:2" x14ac:dyDescent="0.25">
      <c r="A38428" t="s">
        <v>53955</v>
      </c>
      <c r="B38428" t="s">
        <v>200</v>
      </c>
    </row>
    <row r="38429" spans="1:2" x14ac:dyDescent="0.25">
      <c r="A38429" t="s">
        <v>53956</v>
      </c>
      <c r="B38429" t="s">
        <v>200</v>
      </c>
    </row>
    <row r="38430" spans="1:2" x14ac:dyDescent="0.25">
      <c r="A38430" t="s">
        <v>53957</v>
      </c>
      <c r="B38430" t="s">
        <v>200</v>
      </c>
    </row>
    <row r="38431" spans="1:2" x14ac:dyDescent="0.25">
      <c r="A38431" t="s">
        <v>53958</v>
      </c>
      <c r="B38431" t="s">
        <v>47456</v>
      </c>
    </row>
    <row r="38432" spans="1:2" x14ac:dyDescent="0.25">
      <c r="A38432" t="s">
        <v>53959</v>
      </c>
      <c r="B38432" t="s">
        <v>200</v>
      </c>
    </row>
    <row r="38433" spans="1:2" x14ac:dyDescent="0.25">
      <c r="A38433" t="s">
        <v>53960</v>
      </c>
      <c r="B38433" t="s">
        <v>200</v>
      </c>
    </row>
    <row r="38434" spans="1:2" x14ac:dyDescent="0.25">
      <c r="A38434" t="s">
        <v>53961</v>
      </c>
      <c r="B38434" t="s">
        <v>200</v>
      </c>
    </row>
    <row r="38435" spans="1:2" x14ac:dyDescent="0.25">
      <c r="A38435" t="s">
        <v>53962</v>
      </c>
      <c r="B38435" t="s">
        <v>200</v>
      </c>
    </row>
    <row r="38436" spans="1:2" x14ac:dyDescent="0.25">
      <c r="A38436" t="s">
        <v>53963</v>
      </c>
      <c r="B38436" t="s">
        <v>200</v>
      </c>
    </row>
    <row r="38437" spans="1:2" x14ac:dyDescent="0.25">
      <c r="A38437" t="s">
        <v>53964</v>
      </c>
      <c r="B38437" t="s">
        <v>200</v>
      </c>
    </row>
    <row r="38438" spans="1:2" x14ac:dyDescent="0.25">
      <c r="A38438" t="s">
        <v>53965</v>
      </c>
      <c r="B38438" t="s">
        <v>200</v>
      </c>
    </row>
    <row r="38439" spans="1:2" x14ac:dyDescent="0.25">
      <c r="A38439" t="s">
        <v>53966</v>
      </c>
      <c r="B38439" t="s">
        <v>200</v>
      </c>
    </row>
    <row r="38440" spans="1:2" x14ac:dyDescent="0.25">
      <c r="A38440" t="s">
        <v>53967</v>
      </c>
      <c r="B38440" t="s">
        <v>200</v>
      </c>
    </row>
    <row r="38441" spans="1:2" x14ac:dyDescent="0.25">
      <c r="A38441" t="s">
        <v>53968</v>
      </c>
      <c r="B38441" t="s">
        <v>200</v>
      </c>
    </row>
    <row r="38442" spans="1:2" x14ac:dyDescent="0.25">
      <c r="A38442" t="s">
        <v>53969</v>
      </c>
      <c r="B38442" t="s">
        <v>200</v>
      </c>
    </row>
    <row r="38443" spans="1:2" x14ac:dyDescent="0.25">
      <c r="A38443" t="s">
        <v>53970</v>
      </c>
      <c r="B38443" t="s">
        <v>200</v>
      </c>
    </row>
    <row r="38444" spans="1:2" x14ac:dyDescent="0.25">
      <c r="A38444" t="s">
        <v>53971</v>
      </c>
      <c r="B38444" t="s">
        <v>200</v>
      </c>
    </row>
    <row r="38445" spans="1:2" x14ac:dyDescent="0.25">
      <c r="A38445" t="s">
        <v>53972</v>
      </c>
      <c r="B38445" t="s">
        <v>200</v>
      </c>
    </row>
    <row r="38446" spans="1:2" x14ac:dyDescent="0.25">
      <c r="A38446" t="s">
        <v>53973</v>
      </c>
      <c r="B38446" t="s">
        <v>200</v>
      </c>
    </row>
    <row r="38447" spans="1:2" x14ac:dyDescent="0.25">
      <c r="A38447" t="s">
        <v>53974</v>
      </c>
      <c r="B38447" t="s">
        <v>200</v>
      </c>
    </row>
    <row r="38448" spans="1:2" x14ac:dyDescent="0.25">
      <c r="A38448" t="s">
        <v>53975</v>
      </c>
      <c r="B38448" t="s">
        <v>200</v>
      </c>
    </row>
    <row r="38449" spans="1:2" x14ac:dyDescent="0.25">
      <c r="A38449" t="s">
        <v>53976</v>
      </c>
      <c r="B38449" t="s">
        <v>200</v>
      </c>
    </row>
    <row r="38450" spans="1:2" x14ac:dyDescent="0.25">
      <c r="A38450" t="s">
        <v>53977</v>
      </c>
      <c r="B38450" t="s">
        <v>200</v>
      </c>
    </row>
    <row r="38451" spans="1:2" x14ac:dyDescent="0.25">
      <c r="A38451" t="s">
        <v>53978</v>
      </c>
      <c r="B38451" t="s">
        <v>200</v>
      </c>
    </row>
    <row r="38452" spans="1:2" x14ac:dyDescent="0.25">
      <c r="A38452" t="s">
        <v>53979</v>
      </c>
      <c r="B38452" t="s">
        <v>200</v>
      </c>
    </row>
    <row r="38453" spans="1:2" x14ac:dyDescent="0.25">
      <c r="A38453" t="s">
        <v>53980</v>
      </c>
      <c r="B38453" t="s">
        <v>200</v>
      </c>
    </row>
    <row r="38454" spans="1:2" x14ac:dyDescent="0.25">
      <c r="A38454" t="s">
        <v>53981</v>
      </c>
      <c r="B38454" t="s">
        <v>200</v>
      </c>
    </row>
    <row r="38455" spans="1:2" x14ac:dyDescent="0.25">
      <c r="A38455" t="s">
        <v>53982</v>
      </c>
      <c r="B38455" t="s">
        <v>200</v>
      </c>
    </row>
    <row r="38456" spans="1:2" x14ac:dyDescent="0.25">
      <c r="A38456" t="s">
        <v>53983</v>
      </c>
      <c r="B38456" t="s">
        <v>200</v>
      </c>
    </row>
    <row r="38457" spans="1:2" x14ac:dyDescent="0.25">
      <c r="A38457" t="s">
        <v>53984</v>
      </c>
      <c r="B38457" t="s">
        <v>200</v>
      </c>
    </row>
    <row r="38458" spans="1:2" x14ac:dyDescent="0.25">
      <c r="A38458" t="s">
        <v>53985</v>
      </c>
      <c r="B38458" t="s">
        <v>200</v>
      </c>
    </row>
    <row r="38459" spans="1:2" x14ac:dyDescent="0.25">
      <c r="A38459" t="s">
        <v>53986</v>
      </c>
      <c r="B38459" t="s">
        <v>200</v>
      </c>
    </row>
    <row r="38460" spans="1:2" x14ac:dyDescent="0.25">
      <c r="A38460" t="s">
        <v>53987</v>
      </c>
      <c r="B38460" t="s">
        <v>200</v>
      </c>
    </row>
    <row r="38461" spans="1:2" x14ac:dyDescent="0.25">
      <c r="A38461" t="s">
        <v>53988</v>
      </c>
      <c r="B38461" t="s">
        <v>200</v>
      </c>
    </row>
    <row r="38462" spans="1:2" x14ac:dyDescent="0.25">
      <c r="A38462" t="s">
        <v>53989</v>
      </c>
      <c r="B38462" t="s">
        <v>200</v>
      </c>
    </row>
    <row r="38463" spans="1:2" x14ac:dyDescent="0.25">
      <c r="A38463" t="s">
        <v>53990</v>
      </c>
      <c r="B38463" t="s">
        <v>200</v>
      </c>
    </row>
    <row r="38464" spans="1:2" x14ac:dyDescent="0.25">
      <c r="A38464" t="s">
        <v>53991</v>
      </c>
      <c r="B38464" t="s">
        <v>200</v>
      </c>
    </row>
    <row r="38465" spans="1:2" x14ac:dyDescent="0.25">
      <c r="A38465" t="s">
        <v>53992</v>
      </c>
      <c r="B38465" t="s">
        <v>200</v>
      </c>
    </row>
    <row r="38466" spans="1:2" x14ac:dyDescent="0.25">
      <c r="A38466" t="s">
        <v>53993</v>
      </c>
      <c r="B38466" t="s">
        <v>200</v>
      </c>
    </row>
    <row r="38467" spans="1:2" x14ac:dyDescent="0.25">
      <c r="A38467" t="s">
        <v>53994</v>
      </c>
      <c r="B38467" t="s">
        <v>200</v>
      </c>
    </row>
    <row r="38468" spans="1:2" x14ac:dyDescent="0.25">
      <c r="A38468" t="s">
        <v>53995</v>
      </c>
      <c r="B38468" t="s">
        <v>200</v>
      </c>
    </row>
    <row r="38469" spans="1:2" x14ac:dyDescent="0.25">
      <c r="A38469" t="s">
        <v>53996</v>
      </c>
      <c r="B38469" t="s">
        <v>200</v>
      </c>
    </row>
    <row r="38470" spans="1:2" x14ac:dyDescent="0.25">
      <c r="A38470" t="s">
        <v>53997</v>
      </c>
      <c r="B38470" t="s">
        <v>200</v>
      </c>
    </row>
    <row r="38471" spans="1:2" x14ac:dyDescent="0.25">
      <c r="A38471" t="s">
        <v>53998</v>
      </c>
      <c r="B38471" t="s">
        <v>200</v>
      </c>
    </row>
    <row r="38472" spans="1:2" x14ac:dyDescent="0.25">
      <c r="A38472" t="s">
        <v>53999</v>
      </c>
      <c r="B38472" t="s">
        <v>200</v>
      </c>
    </row>
    <row r="38473" spans="1:2" x14ac:dyDescent="0.25">
      <c r="A38473" t="s">
        <v>54000</v>
      </c>
      <c r="B38473" t="s">
        <v>200</v>
      </c>
    </row>
    <row r="38474" spans="1:2" x14ac:dyDescent="0.25">
      <c r="A38474" t="s">
        <v>54001</v>
      </c>
      <c r="B38474" t="s">
        <v>54002</v>
      </c>
    </row>
    <row r="38475" spans="1:2" x14ac:dyDescent="0.25">
      <c r="A38475" t="s">
        <v>54003</v>
      </c>
      <c r="B38475" t="s">
        <v>47444</v>
      </c>
    </row>
    <row r="38476" spans="1:2" x14ac:dyDescent="0.25">
      <c r="A38476" t="s">
        <v>54004</v>
      </c>
      <c r="B38476" t="s">
        <v>54005</v>
      </c>
    </row>
    <row r="38477" spans="1:2" x14ac:dyDescent="0.25">
      <c r="A38477" t="s">
        <v>54006</v>
      </c>
      <c r="B38477" t="s">
        <v>54007</v>
      </c>
    </row>
    <row r="38478" spans="1:2" x14ac:dyDescent="0.25">
      <c r="A38478" t="s">
        <v>54008</v>
      </c>
      <c r="B38478" t="s">
        <v>54009</v>
      </c>
    </row>
    <row r="38479" spans="1:2" x14ac:dyDescent="0.25">
      <c r="A38479" t="s">
        <v>54010</v>
      </c>
      <c r="B38479" t="s">
        <v>54009</v>
      </c>
    </row>
    <row r="38480" spans="1:2" x14ac:dyDescent="0.25">
      <c r="A38480" t="s">
        <v>54011</v>
      </c>
      <c r="B38480" t="s">
        <v>54009</v>
      </c>
    </row>
    <row r="38481" spans="1:2" x14ac:dyDescent="0.25">
      <c r="A38481" t="s">
        <v>54012</v>
      </c>
      <c r="B38481" t="s">
        <v>19449</v>
      </c>
    </row>
    <row r="38482" spans="1:2" x14ac:dyDescent="0.25">
      <c r="A38482" t="s">
        <v>54013</v>
      </c>
      <c r="B38482" t="s">
        <v>19449</v>
      </c>
    </row>
    <row r="38483" spans="1:2" x14ac:dyDescent="0.25">
      <c r="A38483" t="s">
        <v>54014</v>
      </c>
      <c r="B38483" t="s">
        <v>19449</v>
      </c>
    </row>
    <row r="38484" spans="1:2" x14ac:dyDescent="0.25">
      <c r="A38484" t="s">
        <v>54015</v>
      </c>
    </row>
    <row r="38485" spans="1:2" x14ac:dyDescent="0.25">
      <c r="A38485" t="s">
        <v>54016</v>
      </c>
      <c r="B38485" t="s">
        <v>54017</v>
      </c>
    </row>
    <row r="38486" spans="1:2" x14ac:dyDescent="0.25">
      <c r="A38486" t="s">
        <v>54018</v>
      </c>
      <c r="B38486" t="s">
        <v>54017</v>
      </c>
    </row>
    <row r="38487" spans="1:2" x14ac:dyDescent="0.25">
      <c r="A38487" t="s">
        <v>54019</v>
      </c>
      <c r="B38487" t="s">
        <v>54020</v>
      </c>
    </row>
    <row r="38488" spans="1:2" x14ac:dyDescent="0.25">
      <c r="A38488" t="s">
        <v>54021</v>
      </c>
      <c r="B38488" t="s">
        <v>2277</v>
      </c>
    </row>
    <row r="38489" spans="1:2" x14ac:dyDescent="0.25">
      <c r="A38489" t="s">
        <v>54022</v>
      </c>
      <c r="B38489" t="s">
        <v>2277</v>
      </c>
    </row>
    <row r="38490" spans="1:2" x14ac:dyDescent="0.25">
      <c r="A38490" t="s">
        <v>54023</v>
      </c>
      <c r="B38490" t="s">
        <v>2277</v>
      </c>
    </row>
    <row r="38491" spans="1:2" x14ac:dyDescent="0.25">
      <c r="A38491" t="s">
        <v>54024</v>
      </c>
      <c r="B38491" t="s">
        <v>2277</v>
      </c>
    </row>
    <row r="38492" spans="1:2" x14ac:dyDescent="0.25">
      <c r="A38492" t="s">
        <v>54025</v>
      </c>
      <c r="B38492" t="s">
        <v>2277</v>
      </c>
    </row>
    <row r="38493" spans="1:2" x14ac:dyDescent="0.25">
      <c r="A38493" t="s">
        <v>54026</v>
      </c>
      <c r="B38493" t="s">
        <v>2277</v>
      </c>
    </row>
    <row r="38494" spans="1:2" x14ac:dyDescent="0.25">
      <c r="A38494" t="s">
        <v>54027</v>
      </c>
      <c r="B38494" t="s">
        <v>2277</v>
      </c>
    </row>
    <row r="38495" spans="1:2" x14ac:dyDescent="0.25">
      <c r="A38495" t="s">
        <v>54028</v>
      </c>
      <c r="B38495" t="s">
        <v>2277</v>
      </c>
    </row>
    <row r="38496" spans="1:2" x14ac:dyDescent="0.25">
      <c r="A38496" t="s">
        <v>54029</v>
      </c>
      <c r="B38496" t="s">
        <v>2277</v>
      </c>
    </row>
    <row r="38497" spans="1:2" x14ac:dyDescent="0.25">
      <c r="A38497" t="s">
        <v>54030</v>
      </c>
      <c r="B38497" t="s">
        <v>2277</v>
      </c>
    </row>
    <row r="38498" spans="1:2" x14ac:dyDescent="0.25">
      <c r="A38498" t="s">
        <v>54031</v>
      </c>
      <c r="B38498" t="s">
        <v>2277</v>
      </c>
    </row>
    <row r="38499" spans="1:2" x14ac:dyDescent="0.25">
      <c r="A38499" t="s">
        <v>54032</v>
      </c>
      <c r="B38499" t="s">
        <v>309</v>
      </c>
    </row>
    <row r="38500" spans="1:2" x14ac:dyDescent="0.25">
      <c r="A38500" t="s">
        <v>54033</v>
      </c>
      <c r="B38500" t="s">
        <v>54034</v>
      </c>
    </row>
    <row r="38501" spans="1:2" x14ac:dyDescent="0.25">
      <c r="A38501" t="s">
        <v>54035</v>
      </c>
      <c r="B38501" t="s">
        <v>54036</v>
      </c>
    </row>
    <row r="38502" spans="1:2" x14ac:dyDescent="0.25">
      <c r="A38502" t="s">
        <v>54037</v>
      </c>
      <c r="B38502" t="s">
        <v>54038</v>
      </c>
    </row>
    <row r="38503" spans="1:2" x14ac:dyDescent="0.25">
      <c r="A38503" t="s">
        <v>54039</v>
      </c>
      <c r="B38503" t="s">
        <v>54040</v>
      </c>
    </row>
    <row r="38504" spans="1:2" x14ac:dyDescent="0.25">
      <c r="A38504" t="s">
        <v>54041</v>
      </c>
      <c r="B38504" t="s">
        <v>54042</v>
      </c>
    </row>
    <row r="38505" spans="1:2" x14ac:dyDescent="0.25">
      <c r="A38505" t="s">
        <v>54043</v>
      </c>
      <c r="B38505" t="s">
        <v>54044</v>
      </c>
    </row>
    <row r="38506" spans="1:2" x14ac:dyDescent="0.25">
      <c r="A38506" t="s">
        <v>54045</v>
      </c>
      <c r="B38506" t="s">
        <v>54046</v>
      </c>
    </row>
    <row r="38507" spans="1:2" x14ac:dyDescent="0.25">
      <c r="A38507" t="s">
        <v>54047</v>
      </c>
      <c r="B38507" t="s">
        <v>54046</v>
      </c>
    </row>
    <row r="38508" spans="1:2" x14ac:dyDescent="0.25">
      <c r="A38508" t="s">
        <v>54048</v>
      </c>
      <c r="B38508" t="s">
        <v>54046</v>
      </c>
    </row>
    <row r="38509" spans="1:2" x14ac:dyDescent="0.25">
      <c r="A38509" t="s">
        <v>54049</v>
      </c>
      <c r="B38509" t="s">
        <v>54050</v>
      </c>
    </row>
    <row r="38510" spans="1:2" x14ac:dyDescent="0.25">
      <c r="A38510" t="s">
        <v>54051</v>
      </c>
      <c r="B38510" t="s">
        <v>54052</v>
      </c>
    </row>
    <row r="38511" spans="1:2" x14ac:dyDescent="0.25">
      <c r="A38511" t="s">
        <v>54053</v>
      </c>
      <c r="B38511" t="s">
        <v>796</v>
      </c>
    </row>
    <row r="38512" spans="1:2" x14ac:dyDescent="0.25">
      <c r="A38512" t="s">
        <v>54054</v>
      </c>
      <c r="B38512" t="s">
        <v>54055</v>
      </c>
    </row>
    <row r="38513" spans="1:2" x14ac:dyDescent="0.25">
      <c r="A38513" t="s">
        <v>54056</v>
      </c>
      <c r="B38513" t="s">
        <v>54057</v>
      </c>
    </row>
    <row r="38514" spans="1:2" x14ac:dyDescent="0.25">
      <c r="A38514" t="s">
        <v>54058</v>
      </c>
      <c r="B38514" t="s">
        <v>54059</v>
      </c>
    </row>
    <row r="38515" spans="1:2" x14ac:dyDescent="0.25">
      <c r="A38515" t="s">
        <v>54060</v>
      </c>
      <c r="B38515" t="s">
        <v>3427</v>
      </c>
    </row>
    <row r="38516" spans="1:2" x14ac:dyDescent="0.25">
      <c r="A38516" t="s">
        <v>54061</v>
      </c>
      <c r="B38516" t="s">
        <v>54062</v>
      </c>
    </row>
    <row r="38517" spans="1:2" x14ac:dyDescent="0.25">
      <c r="A38517" t="s">
        <v>54063</v>
      </c>
      <c r="B38517" t="s">
        <v>54064</v>
      </c>
    </row>
    <row r="38518" spans="1:2" x14ac:dyDescent="0.25">
      <c r="A38518" t="s">
        <v>54065</v>
      </c>
      <c r="B38518" t="s">
        <v>54066</v>
      </c>
    </row>
    <row r="38519" spans="1:2" x14ac:dyDescent="0.25">
      <c r="A38519" t="s">
        <v>54067</v>
      </c>
      <c r="B38519" t="s">
        <v>54068</v>
      </c>
    </row>
    <row r="38520" spans="1:2" x14ac:dyDescent="0.25">
      <c r="A38520" t="s">
        <v>54069</v>
      </c>
      <c r="B38520" t="s">
        <v>54070</v>
      </c>
    </row>
    <row r="38521" spans="1:2" x14ac:dyDescent="0.25">
      <c r="A38521" t="s">
        <v>54071</v>
      </c>
      <c r="B38521" t="s">
        <v>54072</v>
      </c>
    </row>
    <row r="38522" spans="1:2" x14ac:dyDescent="0.25">
      <c r="A38522" t="s">
        <v>54073</v>
      </c>
      <c r="B38522" t="s">
        <v>54074</v>
      </c>
    </row>
    <row r="38523" spans="1:2" x14ac:dyDescent="0.25">
      <c r="A38523" t="s">
        <v>54075</v>
      </c>
      <c r="B38523" t="s">
        <v>54076</v>
      </c>
    </row>
    <row r="38524" spans="1:2" x14ac:dyDescent="0.25">
      <c r="A38524" t="s">
        <v>54077</v>
      </c>
      <c r="B38524" t="s">
        <v>2277</v>
      </c>
    </row>
    <row r="38525" spans="1:2" x14ac:dyDescent="0.25">
      <c r="A38525" t="s">
        <v>54078</v>
      </c>
      <c r="B38525" t="s">
        <v>2277</v>
      </c>
    </row>
    <row r="38526" spans="1:2" x14ac:dyDescent="0.25">
      <c r="A38526" t="s">
        <v>54079</v>
      </c>
      <c r="B38526" t="s">
        <v>2277</v>
      </c>
    </row>
    <row r="38527" spans="1:2" x14ac:dyDescent="0.25">
      <c r="A38527" t="s">
        <v>54080</v>
      </c>
      <c r="B38527" t="s">
        <v>2277</v>
      </c>
    </row>
    <row r="38528" spans="1:2" x14ac:dyDescent="0.25">
      <c r="A38528" t="s">
        <v>54081</v>
      </c>
    </row>
    <row r="38529" spans="1:2" x14ac:dyDescent="0.25">
      <c r="A38529" t="s">
        <v>54082</v>
      </c>
    </row>
    <row r="38530" spans="1:2" x14ac:dyDescent="0.25">
      <c r="A38530" t="s">
        <v>54083</v>
      </c>
      <c r="B38530" t="s">
        <v>18970</v>
      </c>
    </row>
    <row r="38531" spans="1:2" x14ac:dyDescent="0.25">
      <c r="A38531" t="s">
        <v>54084</v>
      </c>
      <c r="B38531" t="s">
        <v>54085</v>
      </c>
    </row>
    <row r="38532" spans="1:2" x14ac:dyDescent="0.25">
      <c r="A38532" t="s">
        <v>54086</v>
      </c>
      <c r="B38532" t="s">
        <v>694</v>
      </c>
    </row>
    <row r="38533" spans="1:2" x14ac:dyDescent="0.25">
      <c r="A38533" t="s">
        <v>54087</v>
      </c>
      <c r="B38533" t="s">
        <v>54088</v>
      </c>
    </row>
    <row r="38534" spans="1:2" x14ac:dyDescent="0.25">
      <c r="A38534" t="s">
        <v>54089</v>
      </c>
      <c r="B38534" t="s">
        <v>54090</v>
      </c>
    </row>
    <row r="38535" spans="1:2" x14ac:dyDescent="0.25">
      <c r="A38535" t="s">
        <v>54091</v>
      </c>
      <c r="B38535" t="s">
        <v>54092</v>
      </c>
    </row>
    <row r="38536" spans="1:2" x14ac:dyDescent="0.25">
      <c r="A38536" t="s">
        <v>54093</v>
      </c>
      <c r="B38536" t="s">
        <v>54094</v>
      </c>
    </row>
    <row r="38537" spans="1:2" x14ac:dyDescent="0.25">
      <c r="A38537" t="s">
        <v>54095</v>
      </c>
      <c r="B38537" t="s">
        <v>54096</v>
      </c>
    </row>
    <row r="38538" spans="1:2" x14ac:dyDescent="0.25">
      <c r="A38538" t="s">
        <v>54097</v>
      </c>
      <c r="B38538" t="s">
        <v>54098</v>
      </c>
    </row>
    <row r="38539" spans="1:2" x14ac:dyDescent="0.25">
      <c r="A38539" t="s">
        <v>54099</v>
      </c>
      <c r="B38539" t="s">
        <v>54098</v>
      </c>
    </row>
    <row r="38540" spans="1:2" x14ac:dyDescent="0.25">
      <c r="A38540" t="s">
        <v>54100</v>
      </c>
      <c r="B38540" t="s">
        <v>32107</v>
      </c>
    </row>
    <row r="38541" spans="1:2" x14ac:dyDescent="0.25">
      <c r="A38541" t="s">
        <v>54101</v>
      </c>
      <c r="B38541" t="s">
        <v>16794</v>
      </c>
    </row>
    <row r="38542" spans="1:2" x14ac:dyDescent="0.25">
      <c r="A38542" t="s">
        <v>54102</v>
      </c>
      <c r="B38542" t="s">
        <v>16794</v>
      </c>
    </row>
    <row r="38543" spans="1:2" x14ac:dyDescent="0.25">
      <c r="A38543" t="s">
        <v>54103</v>
      </c>
      <c r="B38543" t="s">
        <v>54104</v>
      </c>
    </row>
    <row r="38544" spans="1:2" x14ac:dyDescent="0.25">
      <c r="A38544" t="s">
        <v>54105</v>
      </c>
      <c r="B38544" t="s">
        <v>54106</v>
      </c>
    </row>
    <row r="38545" spans="1:2" x14ac:dyDescent="0.25">
      <c r="A38545" t="s">
        <v>54107</v>
      </c>
      <c r="B38545" t="s">
        <v>54108</v>
      </c>
    </row>
    <row r="38546" spans="1:2" x14ac:dyDescent="0.25">
      <c r="A38546" t="s">
        <v>54109</v>
      </c>
      <c r="B38546" t="s">
        <v>54110</v>
      </c>
    </row>
    <row r="38547" spans="1:2" x14ac:dyDescent="0.25">
      <c r="A38547" t="s">
        <v>54111</v>
      </c>
      <c r="B38547" t="s">
        <v>54112</v>
      </c>
    </row>
    <row r="38548" spans="1:2" x14ac:dyDescent="0.25">
      <c r="A38548" t="s">
        <v>54113</v>
      </c>
      <c r="B38548" t="s">
        <v>11787</v>
      </c>
    </row>
    <row r="38549" spans="1:2" x14ac:dyDescent="0.25">
      <c r="A38549" t="s">
        <v>54114</v>
      </c>
      <c r="B38549" t="s">
        <v>54115</v>
      </c>
    </row>
    <row r="38550" spans="1:2" x14ac:dyDescent="0.25">
      <c r="A38550" t="s">
        <v>54116</v>
      </c>
      <c r="B38550" t="s">
        <v>2021</v>
      </c>
    </row>
    <row r="38551" spans="1:2" x14ac:dyDescent="0.25">
      <c r="A38551" t="s">
        <v>54117</v>
      </c>
      <c r="B38551" t="s">
        <v>54118</v>
      </c>
    </row>
    <row r="38552" spans="1:2" x14ac:dyDescent="0.25">
      <c r="A38552" t="s">
        <v>54119</v>
      </c>
      <c r="B38552" t="s">
        <v>23414</v>
      </c>
    </row>
    <row r="38553" spans="1:2" x14ac:dyDescent="0.25">
      <c r="A38553" t="s">
        <v>54120</v>
      </c>
      <c r="B38553" t="s">
        <v>54121</v>
      </c>
    </row>
    <row r="38554" spans="1:2" x14ac:dyDescent="0.25">
      <c r="A38554" t="s">
        <v>54122</v>
      </c>
      <c r="B38554" t="s">
        <v>48267</v>
      </c>
    </row>
    <row r="38555" spans="1:2" x14ac:dyDescent="0.25">
      <c r="A38555" t="s">
        <v>54123</v>
      </c>
      <c r="B38555" t="s">
        <v>48267</v>
      </c>
    </row>
    <row r="38556" spans="1:2" x14ac:dyDescent="0.25">
      <c r="A38556" t="s">
        <v>54124</v>
      </c>
      <c r="B38556" t="s">
        <v>48267</v>
      </c>
    </row>
    <row r="38557" spans="1:2" x14ac:dyDescent="0.25">
      <c r="A38557" t="s">
        <v>54125</v>
      </c>
      <c r="B38557" t="s">
        <v>48267</v>
      </c>
    </row>
    <row r="38558" spans="1:2" x14ac:dyDescent="0.25">
      <c r="A38558" t="s">
        <v>54126</v>
      </c>
      <c r="B38558" t="s">
        <v>48267</v>
      </c>
    </row>
    <row r="38559" spans="1:2" x14ac:dyDescent="0.25">
      <c r="A38559" t="s">
        <v>54127</v>
      </c>
      <c r="B38559" t="s">
        <v>48267</v>
      </c>
    </row>
    <row r="38560" spans="1:2" x14ac:dyDescent="0.25">
      <c r="A38560" t="s">
        <v>54128</v>
      </c>
      <c r="B38560" t="s">
        <v>48267</v>
      </c>
    </row>
    <row r="38561" spans="1:2" x14ac:dyDescent="0.25">
      <c r="A38561" t="s">
        <v>54129</v>
      </c>
      <c r="B38561" t="s">
        <v>48267</v>
      </c>
    </row>
    <row r="38562" spans="1:2" x14ac:dyDescent="0.25">
      <c r="A38562" t="s">
        <v>54130</v>
      </c>
      <c r="B38562" t="s">
        <v>48267</v>
      </c>
    </row>
    <row r="38563" spans="1:2" x14ac:dyDescent="0.25">
      <c r="A38563" t="s">
        <v>54131</v>
      </c>
      <c r="B38563" t="s">
        <v>48267</v>
      </c>
    </row>
    <row r="38564" spans="1:2" x14ac:dyDescent="0.25">
      <c r="A38564" t="s">
        <v>54132</v>
      </c>
      <c r="B38564" t="s">
        <v>54133</v>
      </c>
    </row>
    <row r="38565" spans="1:2" x14ac:dyDescent="0.25">
      <c r="A38565" t="s">
        <v>54134</v>
      </c>
      <c r="B38565" t="s">
        <v>54135</v>
      </c>
    </row>
    <row r="38566" spans="1:2" x14ac:dyDescent="0.25">
      <c r="A38566" t="s">
        <v>54136</v>
      </c>
      <c r="B38566" t="s">
        <v>54137</v>
      </c>
    </row>
    <row r="38567" spans="1:2" x14ac:dyDescent="0.25">
      <c r="A38567" t="s">
        <v>54138</v>
      </c>
      <c r="B38567" t="s">
        <v>32432</v>
      </c>
    </row>
    <row r="38568" spans="1:2" x14ac:dyDescent="0.25">
      <c r="A38568" t="s">
        <v>54139</v>
      </c>
      <c r="B38568" t="s">
        <v>54140</v>
      </c>
    </row>
    <row r="38569" spans="1:2" x14ac:dyDescent="0.25">
      <c r="A38569" t="s">
        <v>54141</v>
      </c>
      <c r="B38569" t="s">
        <v>54142</v>
      </c>
    </row>
    <row r="38570" spans="1:2" x14ac:dyDescent="0.25">
      <c r="A38570" t="s">
        <v>54143</v>
      </c>
      <c r="B38570" t="s">
        <v>54144</v>
      </c>
    </row>
    <row r="38571" spans="1:2" x14ac:dyDescent="0.25">
      <c r="A38571" t="s">
        <v>54145</v>
      </c>
      <c r="B38571" t="s">
        <v>472</v>
      </c>
    </row>
    <row r="38572" spans="1:2" x14ac:dyDescent="0.25">
      <c r="A38572" t="s">
        <v>54146</v>
      </c>
      <c r="B38572" t="s">
        <v>12250</v>
      </c>
    </row>
    <row r="38573" spans="1:2" x14ac:dyDescent="0.25">
      <c r="A38573" t="s">
        <v>54147</v>
      </c>
      <c r="B38573" t="s">
        <v>54148</v>
      </c>
    </row>
    <row r="38574" spans="1:2" x14ac:dyDescent="0.25">
      <c r="A38574" t="s">
        <v>54149</v>
      </c>
      <c r="B38574" t="s">
        <v>793</v>
      </c>
    </row>
    <row r="38575" spans="1:2" x14ac:dyDescent="0.25">
      <c r="A38575" t="s">
        <v>54150</v>
      </c>
      <c r="B38575" t="s">
        <v>54151</v>
      </c>
    </row>
    <row r="38576" spans="1:2" x14ac:dyDescent="0.25">
      <c r="A38576" t="s">
        <v>54152</v>
      </c>
      <c r="B38576" t="s">
        <v>54153</v>
      </c>
    </row>
    <row r="38577" spans="1:2" x14ac:dyDescent="0.25">
      <c r="A38577" t="s">
        <v>54154</v>
      </c>
      <c r="B38577" t="s">
        <v>54155</v>
      </c>
    </row>
    <row r="38578" spans="1:2" x14ac:dyDescent="0.25">
      <c r="A38578" t="s">
        <v>54156</v>
      </c>
      <c r="B38578" t="s">
        <v>54157</v>
      </c>
    </row>
    <row r="38579" spans="1:2" x14ac:dyDescent="0.25">
      <c r="A38579" t="s">
        <v>54158</v>
      </c>
      <c r="B38579" t="s">
        <v>54159</v>
      </c>
    </row>
    <row r="38580" spans="1:2" x14ac:dyDescent="0.25">
      <c r="A38580" t="s">
        <v>54160</v>
      </c>
      <c r="B38580" t="s">
        <v>23842</v>
      </c>
    </row>
    <row r="38581" spans="1:2" x14ac:dyDescent="0.25">
      <c r="A38581" t="s">
        <v>54161</v>
      </c>
      <c r="B38581" t="s">
        <v>48267</v>
      </c>
    </row>
    <row r="38582" spans="1:2" x14ac:dyDescent="0.25">
      <c r="A38582" t="s">
        <v>54162</v>
      </c>
      <c r="B38582" t="s">
        <v>48267</v>
      </c>
    </row>
    <row r="38583" spans="1:2" x14ac:dyDescent="0.25">
      <c r="A38583" t="s">
        <v>54163</v>
      </c>
      <c r="B38583" t="s">
        <v>48267</v>
      </c>
    </row>
    <row r="38584" spans="1:2" x14ac:dyDescent="0.25">
      <c r="A38584" t="s">
        <v>54164</v>
      </c>
      <c r="B38584" t="s">
        <v>1887</v>
      </c>
    </row>
    <row r="38585" spans="1:2" x14ac:dyDescent="0.25">
      <c r="A38585" t="s">
        <v>54165</v>
      </c>
      <c r="B38585" t="s">
        <v>1887</v>
      </c>
    </row>
    <row r="38586" spans="1:2" x14ac:dyDescent="0.25">
      <c r="A38586" t="s">
        <v>54166</v>
      </c>
      <c r="B38586" t="s">
        <v>54167</v>
      </c>
    </row>
    <row r="38587" spans="1:2" x14ac:dyDescent="0.25">
      <c r="A38587" t="s">
        <v>54168</v>
      </c>
      <c r="B38587" t="s">
        <v>54169</v>
      </c>
    </row>
    <row r="38588" spans="1:2" x14ac:dyDescent="0.25">
      <c r="A38588" t="s">
        <v>54170</v>
      </c>
      <c r="B38588" t="s">
        <v>54169</v>
      </c>
    </row>
    <row r="38589" spans="1:2" x14ac:dyDescent="0.25">
      <c r="A38589" t="s">
        <v>54171</v>
      </c>
      <c r="B38589" t="s">
        <v>54169</v>
      </c>
    </row>
    <row r="38590" spans="1:2" x14ac:dyDescent="0.25">
      <c r="A38590" t="s">
        <v>54172</v>
      </c>
      <c r="B38590" t="s">
        <v>54169</v>
      </c>
    </row>
    <row r="38591" spans="1:2" x14ac:dyDescent="0.25">
      <c r="A38591" t="s">
        <v>54173</v>
      </c>
      <c r="B38591" t="s">
        <v>54169</v>
      </c>
    </row>
    <row r="38592" spans="1:2" x14ac:dyDescent="0.25">
      <c r="A38592" t="s">
        <v>54174</v>
      </c>
      <c r="B38592" t="s">
        <v>54169</v>
      </c>
    </row>
    <row r="38593" spans="1:2" x14ac:dyDescent="0.25">
      <c r="A38593" t="s">
        <v>54175</v>
      </c>
      <c r="B38593" t="s">
        <v>54169</v>
      </c>
    </row>
    <row r="38594" spans="1:2" x14ac:dyDescent="0.25">
      <c r="A38594" t="s">
        <v>54176</v>
      </c>
      <c r="B38594" t="s">
        <v>54169</v>
      </c>
    </row>
    <row r="38595" spans="1:2" x14ac:dyDescent="0.25">
      <c r="A38595" t="s">
        <v>54177</v>
      </c>
      <c r="B38595" t="s">
        <v>54169</v>
      </c>
    </row>
    <row r="38596" spans="1:2" x14ac:dyDescent="0.25">
      <c r="A38596" t="s">
        <v>54178</v>
      </c>
      <c r="B38596" t="s">
        <v>54169</v>
      </c>
    </row>
    <row r="38597" spans="1:2" x14ac:dyDescent="0.25">
      <c r="A38597" t="s">
        <v>54179</v>
      </c>
      <c r="B38597" t="s">
        <v>54169</v>
      </c>
    </row>
    <row r="38598" spans="1:2" x14ac:dyDescent="0.25">
      <c r="A38598" t="s">
        <v>54180</v>
      </c>
      <c r="B38598" t="s">
        <v>54169</v>
      </c>
    </row>
    <row r="38599" spans="1:2" x14ac:dyDescent="0.25">
      <c r="A38599" t="s">
        <v>54181</v>
      </c>
    </row>
    <row r="38600" spans="1:2" x14ac:dyDescent="0.25">
      <c r="A38600" t="s">
        <v>54182</v>
      </c>
      <c r="B38600" t="s">
        <v>54183</v>
      </c>
    </row>
    <row r="38601" spans="1:2" x14ac:dyDescent="0.25">
      <c r="A38601" t="s">
        <v>54184</v>
      </c>
      <c r="B38601" t="s">
        <v>50078</v>
      </c>
    </row>
    <row r="38602" spans="1:2" x14ac:dyDescent="0.25">
      <c r="A38602" t="s">
        <v>54185</v>
      </c>
      <c r="B38602" t="s">
        <v>54186</v>
      </c>
    </row>
    <row r="38603" spans="1:2" x14ac:dyDescent="0.25">
      <c r="A38603" t="s">
        <v>54187</v>
      </c>
      <c r="B38603" t="s">
        <v>682</v>
      </c>
    </row>
    <row r="38604" spans="1:2" x14ac:dyDescent="0.25">
      <c r="A38604" t="s">
        <v>54188</v>
      </c>
      <c r="B38604" t="s">
        <v>18737</v>
      </c>
    </row>
    <row r="38605" spans="1:2" x14ac:dyDescent="0.25">
      <c r="A38605" t="s">
        <v>54189</v>
      </c>
      <c r="B38605" t="s">
        <v>54190</v>
      </c>
    </row>
    <row r="38606" spans="1:2" x14ac:dyDescent="0.25">
      <c r="A38606" t="s">
        <v>54191</v>
      </c>
      <c r="B38606" t="s">
        <v>54192</v>
      </c>
    </row>
    <row r="38607" spans="1:2" x14ac:dyDescent="0.25">
      <c r="A38607" t="s">
        <v>54193</v>
      </c>
      <c r="B38607" t="s">
        <v>14451</v>
      </c>
    </row>
    <row r="38608" spans="1:2" x14ac:dyDescent="0.25">
      <c r="A38608" t="s">
        <v>54194</v>
      </c>
      <c r="B38608" t="s">
        <v>54195</v>
      </c>
    </row>
    <row r="38609" spans="1:2" x14ac:dyDescent="0.25">
      <c r="A38609" t="s">
        <v>54196</v>
      </c>
      <c r="B38609" t="s">
        <v>54197</v>
      </c>
    </row>
    <row r="38610" spans="1:2" x14ac:dyDescent="0.25">
      <c r="A38610" t="s">
        <v>54198</v>
      </c>
      <c r="B38610" t="s">
        <v>54199</v>
      </c>
    </row>
    <row r="38611" spans="1:2" x14ac:dyDescent="0.25">
      <c r="A38611" t="s">
        <v>54200</v>
      </c>
      <c r="B38611" t="s">
        <v>54201</v>
      </c>
    </row>
    <row r="38612" spans="1:2" x14ac:dyDescent="0.25">
      <c r="A38612" t="s">
        <v>54202</v>
      </c>
      <c r="B38612" t="s">
        <v>3319</v>
      </c>
    </row>
    <row r="38613" spans="1:2" x14ac:dyDescent="0.25">
      <c r="A38613" t="s">
        <v>54203</v>
      </c>
      <c r="B38613" t="s">
        <v>3319</v>
      </c>
    </row>
    <row r="38614" spans="1:2" x14ac:dyDescent="0.25">
      <c r="A38614" t="s">
        <v>54204</v>
      </c>
      <c r="B38614" t="s">
        <v>3319</v>
      </c>
    </row>
    <row r="38615" spans="1:2" x14ac:dyDescent="0.25">
      <c r="A38615" t="s">
        <v>54205</v>
      </c>
      <c r="B38615" t="s">
        <v>54206</v>
      </c>
    </row>
    <row r="38616" spans="1:2" x14ac:dyDescent="0.25">
      <c r="A38616" t="s">
        <v>54207</v>
      </c>
    </row>
    <row r="38617" spans="1:2" x14ac:dyDescent="0.25">
      <c r="A38617" t="s">
        <v>54208</v>
      </c>
      <c r="B38617" t="s">
        <v>13682</v>
      </c>
    </row>
    <row r="38618" spans="1:2" x14ac:dyDescent="0.25">
      <c r="A38618" t="s">
        <v>54209</v>
      </c>
      <c r="B38618" t="s">
        <v>54210</v>
      </c>
    </row>
    <row r="38619" spans="1:2" x14ac:dyDescent="0.25">
      <c r="A38619" t="s">
        <v>54211</v>
      </c>
      <c r="B38619" t="s">
        <v>11063</v>
      </c>
    </row>
    <row r="38620" spans="1:2" x14ac:dyDescent="0.25">
      <c r="A38620" t="s">
        <v>54212</v>
      </c>
      <c r="B38620" t="s">
        <v>11063</v>
      </c>
    </row>
    <row r="38621" spans="1:2" x14ac:dyDescent="0.25">
      <c r="A38621" t="s">
        <v>54213</v>
      </c>
      <c r="B38621" t="s">
        <v>11063</v>
      </c>
    </row>
    <row r="38622" spans="1:2" x14ac:dyDescent="0.25">
      <c r="A38622" t="s">
        <v>54214</v>
      </c>
      <c r="B38622" t="s">
        <v>54215</v>
      </c>
    </row>
    <row r="38623" spans="1:2" x14ac:dyDescent="0.25">
      <c r="A38623" t="s">
        <v>54216</v>
      </c>
      <c r="B38623" t="s">
        <v>54217</v>
      </c>
    </row>
    <row r="38624" spans="1:2" x14ac:dyDescent="0.25">
      <c r="A38624" t="s">
        <v>54218</v>
      </c>
      <c r="B38624" t="s">
        <v>54219</v>
      </c>
    </row>
    <row r="38625" spans="1:2" x14ac:dyDescent="0.25">
      <c r="A38625" t="s">
        <v>54220</v>
      </c>
      <c r="B38625" t="s">
        <v>54221</v>
      </c>
    </row>
    <row r="38626" spans="1:2" x14ac:dyDescent="0.25">
      <c r="A38626" t="s">
        <v>54222</v>
      </c>
      <c r="B38626" t="s">
        <v>793</v>
      </c>
    </row>
    <row r="38627" spans="1:2" x14ac:dyDescent="0.25">
      <c r="A38627" t="s">
        <v>54223</v>
      </c>
      <c r="B38627" t="s">
        <v>54224</v>
      </c>
    </row>
    <row r="38628" spans="1:2" x14ac:dyDescent="0.25">
      <c r="A38628" t="s">
        <v>54225</v>
      </c>
      <c r="B38628" t="s">
        <v>54226</v>
      </c>
    </row>
    <row r="38629" spans="1:2" x14ac:dyDescent="0.25">
      <c r="A38629" t="s">
        <v>54227</v>
      </c>
      <c r="B38629" t="s">
        <v>54226</v>
      </c>
    </row>
    <row r="38630" spans="1:2" x14ac:dyDescent="0.25">
      <c r="A38630" t="s">
        <v>54228</v>
      </c>
      <c r="B38630" t="s">
        <v>54226</v>
      </c>
    </row>
    <row r="38631" spans="1:2" x14ac:dyDescent="0.25">
      <c r="A38631" t="s">
        <v>54229</v>
      </c>
      <c r="B38631" t="s">
        <v>54226</v>
      </c>
    </row>
    <row r="38632" spans="1:2" x14ac:dyDescent="0.25">
      <c r="A38632" t="s">
        <v>54230</v>
      </c>
      <c r="B38632" t="s">
        <v>54226</v>
      </c>
    </row>
    <row r="38633" spans="1:2" x14ac:dyDescent="0.25">
      <c r="A38633" t="s">
        <v>54231</v>
      </c>
      <c r="B38633" t="s">
        <v>54226</v>
      </c>
    </row>
    <row r="38634" spans="1:2" x14ac:dyDescent="0.25">
      <c r="A38634" t="s">
        <v>54232</v>
      </c>
      <c r="B38634" t="s">
        <v>54233</v>
      </c>
    </row>
    <row r="38635" spans="1:2" x14ac:dyDescent="0.25">
      <c r="A38635" t="s">
        <v>54234</v>
      </c>
      <c r="B38635" t="s">
        <v>54169</v>
      </c>
    </row>
    <row r="38636" spans="1:2" x14ac:dyDescent="0.25">
      <c r="A38636" t="s">
        <v>54235</v>
      </c>
      <c r="B38636" t="s">
        <v>54169</v>
      </c>
    </row>
    <row r="38637" spans="1:2" x14ac:dyDescent="0.25">
      <c r="A38637" t="s">
        <v>54236</v>
      </c>
      <c r="B38637" t="s">
        <v>54169</v>
      </c>
    </row>
    <row r="38638" spans="1:2" x14ac:dyDescent="0.25">
      <c r="A38638" t="s">
        <v>54237</v>
      </c>
      <c r="B38638" t="s">
        <v>54169</v>
      </c>
    </row>
    <row r="38639" spans="1:2" x14ac:dyDescent="0.25">
      <c r="A38639" t="s">
        <v>54238</v>
      </c>
      <c r="B38639" t="s">
        <v>54169</v>
      </c>
    </row>
    <row r="38640" spans="1:2" x14ac:dyDescent="0.25">
      <c r="A38640" t="s">
        <v>54239</v>
      </c>
      <c r="B38640" t="s">
        <v>54169</v>
      </c>
    </row>
    <row r="38641" spans="1:2" x14ac:dyDescent="0.25">
      <c r="A38641" t="s">
        <v>54240</v>
      </c>
      <c r="B38641" t="s">
        <v>54169</v>
      </c>
    </row>
    <row r="38642" spans="1:2" x14ac:dyDescent="0.25">
      <c r="A38642" t="s">
        <v>54241</v>
      </c>
      <c r="B38642" t="s">
        <v>54169</v>
      </c>
    </row>
    <row r="38643" spans="1:2" x14ac:dyDescent="0.25">
      <c r="A38643" t="s">
        <v>54242</v>
      </c>
    </row>
    <row r="38644" spans="1:2" x14ac:dyDescent="0.25">
      <c r="A38644" t="s">
        <v>54243</v>
      </c>
    </row>
    <row r="38645" spans="1:2" x14ac:dyDescent="0.25">
      <c r="A38645" t="s">
        <v>54244</v>
      </c>
    </row>
    <row r="38646" spans="1:2" x14ac:dyDescent="0.25">
      <c r="A38646" t="s">
        <v>54245</v>
      </c>
    </row>
    <row r="38647" spans="1:2" x14ac:dyDescent="0.25">
      <c r="A38647" t="s">
        <v>54246</v>
      </c>
    </row>
    <row r="38648" spans="1:2" x14ac:dyDescent="0.25">
      <c r="A38648" t="s">
        <v>54247</v>
      </c>
    </row>
    <row r="38649" spans="1:2" x14ac:dyDescent="0.25">
      <c r="A38649" t="s">
        <v>54248</v>
      </c>
    </row>
    <row r="38650" spans="1:2" x14ac:dyDescent="0.25">
      <c r="A38650" t="s">
        <v>54249</v>
      </c>
    </row>
    <row r="38651" spans="1:2" x14ac:dyDescent="0.25">
      <c r="A38651" t="s">
        <v>54250</v>
      </c>
    </row>
    <row r="38652" spans="1:2" x14ac:dyDescent="0.25">
      <c r="A38652" t="s">
        <v>54251</v>
      </c>
    </row>
    <row r="38653" spans="1:2" x14ac:dyDescent="0.25">
      <c r="A38653" t="s">
        <v>54252</v>
      </c>
      <c r="B38653" t="s">
        <v>54253</v>
      </c>
    </row>
    <row r="38654" spans="1:2" x14ac:dyDescent="0.25">
      <c r="A38654" t="s">
        <v>54254</v>
      </c>
      <c r="B38654" t="s">
        <v>54255</v>
      </c>
    </row>
    <row r="38655" spans="1:2" x14ac:dyDescent="0.25">
      <c r="A38655" t="s">
        <v>54256</v>
      </c>
    </row>
    <row r="38656" spans="1:2" x14ac:dyDescent="0.25">
      <c r="A38656" t="s">
        <v>54257</v>
      </c>
      <c r="B38656" t="s">
        <v>54258</v>
      </c>
    </row>
    <row r="38657" spans="1:2" x14ac:dyDescent="0.25">
      <c r="A38657" t="s">
        <v>54259</v>
      </c>
      <c r="B38657" t="s">
        <v>54260</v>
      </c>
    </row>
    <row r="38658" spans="1:2" x14ac:dyDescent="0.25">
      <c r="A38658" t="s">
        <v>54261</v>
      </c>
      <c r="B38658" t="s">
        <v>9802</v>
      </c>
    </row>
    <row r="38659" spans="1:2" x14ac:dyDescent="0.25">
      <c r="A38659" t="s">
        <v>54262</v>
      </c>
      <c r="B38659" t="s">
        <v>54263</v>
      </c>
    </row>
    <row r="38660" spans="1:2" x14ac:dyDescent="0.25">
      <c r="A38660" t="s">
        <v>54264</v>
      </c>
      <c r="B38660" t="s">
        <v>54265</v>
      </c>
    </row>
    <row r="38661" spans="1:2" x14ac:dyDescent="0.25">
      <c r="A38661" t="s">
        <v>54266</v>
      </c>
      <c r="B38661" t="s">
        <v>54267</v>
      </c>
    </row>
    <row r="38662" spans="1:2" x14ac:dyDescent="0.25">
      <c r="A38662" t="s">
        <v>54268</v>
      </c>
      <c r="B38662" t="s">
        <v>54269</v>
      </c>
    </row>
    <row r="38663" spans="1:2" x14ac:dyDescent="0.25">
      <c r="A38663" t="s">
        <v>54270</v>
      </c>
    </row>
    <row r="38664" spans="1:2" x14ac:dyDescent="0.25">
      <c r="A38664" t="s">
        <v>54271</v>
      </c>
      <c r="B38664" t="s">
        <v>20841</v>
      </c>
    </row>
    <row r="38665" spans="1:2" x14ac:dyDescent="0.25">
      <c r="A38665" t="s">
        <v>54272</v>
      </c>
      <c r="B38665" t="s">
        <v>22168</v>
      </c>
    </row>
    <row r="38666" spans="1:2" x14ac:dyDescent="0.25">
      <c r="A38666" t="s">
        <v>54273</v>
      </c>
      <c r="B38666" t="s">
        <v>48677</v>
      </c>
    </row>
    <row r="38667" spans="1:2" x14ac:dyDescent="0.25">
      <c r="A38667" t="s">
        <v>54274</v>
      </c>
      <c r="B38667" t="s">
        <v>2145</v>
      </c>
    </row>
    <row r="38668" spans="1:2" x14ac:dyDescent="0.25">
      <c r="A38668" t="s">
        <v>54275</v>
      </c>
      <c r="B38668" t="s">
        <v>2145</v>
      </c>
    </row>
    <row r="38669" spans="1:2" x14ac:dyDescent="0.25">
      <c r="A38669" t="s">
        <v>54276</v>
      </c>
      <c r="B38669" t="s">
        <v>2145</v>
      </c>
    </row>
    <row r="38670" spans="1:2" x14ac:dyDescent="0.25">
      <c r="A38670" t="s">
        <v>54277</v>
      </c>
      <c r="B38670" t="s">
        <v>2145</v>
      </c>
    </row>
    <row r="38671" spans="1:2" x14ac:dyDescent="0.25">
      <c r="A38671" t="s">
        <v>54278</v>
      </c>
      <c r="B38671" t="s">
        <v>2145</v>
      </c>
    </row>
    <row r="38672" spans="1:2" x14ac:dyDescent="0.25">
      <c r="A38672" t="s">
        <v>54279</v>
      </c>
      <c r="B38672" t="s">
        <v>2145</v>
      </c>
    </row>
    <row r="38673" spans="1:2" x14ac:dyDescent="0.25">
      <c r="A38673" t="s">
        <v>54280</v>
      </c>
      <c r="B38673" t="s">
        <v>2145</v>
      </c>
    </row>
    <row r="38674" spans="1:2" x14ac:dyDescent="0.25">
      <c r="A38674" t="s">
        <v>54281</v>
      </c>
      <c r="B38674" t="s">
        <v>2145</v>
      </c>
    </row>
    <row r="38675" spans="1:2" x14ac:dyDescent="0.25">
      <c r="A38675" t="s">
        <v>54282</v>
      </c>
      <c r="B38675" t="s">
        <v>2145</v>
      </c>
    </row>
    <row r="38676" spans="1:2" x14ac:dyDescent="0.25">
      <c r="A38676" t="s">
        <v>54283</v>
      </c>
      <c r="B38676" t="s">
        <v>2145</v>
      </c>
    </row>
    <row r="38677" spans="1:2" x14ac:dyDescent="0.25">
      <c r="A38677" t="s">
        <v>54284</v>
      </c>
      <c r="B38677" t="s">
        <v>2145</v>
      </c>
    </row>
    <row r="38678" spans="1:2" x14ac:dyDescent="0.25">
      <c r="A38678" t="s">
        <v>54285</v>
      </c>
      <c r="B38678" t="s">
        <v>2145</v>
      </c>
    </row>
    <row r="38679" spans="1:2" x14ac:dyDescent="0.25">
      <c r="A38679" t="s">
        <v>54286</v>
      </c>
      <c r="B38679" t="s">
        <v>32459</v>
      </c>
    </row>
    <row r="38680" spans="1:2" x14ac:dyDescent="0.25">
      <c r="A38680" t="s">
        <v>54287</v>
      </c>
      <c r="B38680" t="s">
        <v>54288</v>
      </c>
    </row>
    <row r="38681" spans="1:2" x14ac:dyDescent="0.25">
      <c r="A38681" t="s">
        <v>54289</v>
      </c>
      <c r="B38681" t="s">
        <v>54290</v>
      </c>
    </row>
    <row r="38682" spans="1:2" x14ac:dyDescent="0.25">
      <c r="A38682" t="s">
        <v>54291</v>
      </c>
      <c r="B38682" t="s">
        <v>668</v>
      </c>
    </row>
    <row r="38683" spans="1:2" x14ac:dyDescent="0.25">
      <c r="A38683" t="s">
        <v>54292</v>
      </c>
      <c r="B38683" t="s">
        <v>668</v>
      </c>
    </row>
    <row r="38684" spans="1:2" x14ac:dyDescent="0.25">
      <c r="A38684" t="s">
        <v>54293</v>
      </c>
      <c r="B38684" t="s">
        <v>668</v>
      </c>
    </row>
    <row r="38685" spans="1:2" x14ac:dyDescent="0.25">
      <c r="A38685" t="s">
        <v>54294</v>
      </c>
      <c r="B38685" t="s">
        <v>668</v>
      </c>
    </row>
    <row r="38686" spans="1:2" x14ac:dyDescent="0.25">
      <c r="A38686" t="s">
        <v>54295</v>
      </c>
      <c r="B38686" t="s">
        <v>668</v>
      </c>
    </row>
    <row r="38687" spans="1:2" x14ac:dyDescent="0.25">
      <c r="A38687" t="s">
        <v>54296</v>
      </c>
      <c r="B38687" t="s">
        <v>668</v>
      </c>
    </row>
    <row r="38688" spans="1:2" x14ac:dyDescent="0.25">
      <c r="A38688" t="s">
        <v>54297</v>
      </c>
      <c r="B38688" t="s">
        <v>668</v>
      </c>
    </row>
    <row r="38689" spans="1:2" x14ac:dyDescent="0.25">
      <c r="A38689" t="s">
        <v>54298</v>
      </c>
      <c r="B38689" t="s">
        <v>668</v>
      </c>
    </row>
    <row r="38690" spans="1:2" x14ac:dyDescent="0.25">
      <c r="A38690" t="s">
        <v>54299</v>
      </c>
      <c r="B38690" t="s">
        <v>668</v>
      </c>
    </row>
    <row r="38691" spans="1:2" x14ac:dyDescent="0.25">
      <c r="A38691" t="s">
        <v>54300</v>
      </c>
      <c r="B38691" t="s">
        <v>668</v>
      </c>
    </row>
    <row r="38692" spans="1:2" x14ac:dyDescent="0.25">
      <c r="A38692" t="s">
        <v>54301</v>
      </c>
      <c r="B38692" t="s">
        <v>668</v>
      </c>
    </row>
    <row r="38693" spans="1:2" x14ac:dyDescent="0.25">
      <c r="A38693" t="s">
        <v>54302</v>
      </c>
      <c r="B38693" t="s">
        <v>668</v>
      </c>
    </row>
    <row r="38694" spans="1:2" x14ac:dyDescent="0.25">
      <c r="A38694" t="s">
        <v>54303</v>
      </c>
      <c r="B38694" t="s">
        <v>668</v>
      </c>
    </row>
    <row r="38695" spans="1:2" x14ac:dyDescent="0.25">
      <c r="A38695" t="s">
        <v>54304</v>
      </c>
      <c r="B38695" t="s">
        <v>668</v>
      </c>
    </row>
    <row r="38696" spans="1:2" x14ac:dyDescent="0.25">
      <c r="A38696" t="s">
        <v>54305</v>
      </c>
      <c r="B38696" t="s">
        <v>668</v>
      </c>
    </row>
    <row r="38697" spans="1:2" x14ac:dyDescent="0.25">
      <c r="A38697" t="s">
        <v>54306</v>
      </c>
      <c r="B38697" t="s">
        <v>668</v>
      </c>
    </row>
    <row r="38698" spans="1:2" x14ac:dyDescent="0.25">
      <c r="A38698" t="s">
        <v>54307</v>
      </c>
      <c r="B38698" t="s">
        <v>668</v>
      </c>
    </row>
    <row r="38699" spans="1:2" x14ac:dyDescent="0.25">
      <c r="A38699" t="s">
        <v>54308</v>
      </c>
      <c r="B38699" t="s">
        <v>668</v>
      </c>
    </row>
    <row r="38700" spans="1:2" x14ac:dyDescent="0.25">
      <c r="A38700" t="s">
        <v>54309</v>
      </c>
      <c r="B38700" t="s">
        <v>668</v>
      </c>
    </row>
    <row r="38701" spans="1:2" x14ac:dyDescent="0.25">
      <c r="A38701" t="s">
        <v>54310</v>
      </c>
      <c r="B38701" t="s">
        <v>668</v>
      </c>
    </row>
    <row r="38702" spans="1:2" x14ac:dyDescent="0.25">
      <c r="A38702" t="s">
        <v>54311</v>
      </c>
      <c r="B38702" t="s">
        <v>668</v>
      </c>
    </row>
    <row r="38703" spans="1:2" x14ac:dyDescent="0.25">
      <c r="A38703" t="s">
        <v>54312</v>
      </c>
      <c r="B38703" t="s">
        <v>668</v>
      </c>
    </row>
    <row r="38704" spans="1:2" x14ac:dyDescent="0.25">
      <c r="A38704" t="s">
        <v>54313</v>
      </c>
      <c r="B38704" t="s">
        <v>668</v>
      </c>
    </row>
    <row r="38705" spans="1:2" x14ac:dyDescent="0.25">
      <c r="A38705" t="s">
        <v>54314</v>
      </c>
      <c r="B38705" t="s">
        <v>32455</v>
      </c>
    </row>
    <row r="38706" spans="1:2" x14ac:dyDescent="0.25">
      <c r="A38706" t="s">
        <v>54315</v>
      </c>
      <c r="B38706" t="s">
        <v>54316</v>
      </c>
    </row>
    <row r="38707" spans="1:2" x14ac:dyDescent="0.25">
      <c r="A38707" t="s">
        <v>54317</v>
      </c>
      <c r="B38707" t="s">
        <v>54318</v>
      </c>
    </row>
    <row r="38708" spans="1:2" x14ac:dyDescent="0.25">
      <c r="A38708" t="s">
        <v>54319</v>
      </c>
      <c r="B38708" t="s">
        <v>1182</v>
      </c>
    </row>
    <row r="38709" spans="1:2" x14ac:dyDescent="0.25">
      <c r="A38709" t="s">
        <v>54320</v>
      </c>
      <c r="B38709" t="s">
        <v>1182</v>
      </c>
    </row>
    <row r="38710" spans="1:2" x14ac:dyDescent="0.25">
      <c r="A38710" t="s">
        <v>54321</v>
      </c>
      <c r="B38710" t="s">
        <v>3030</v>
      </c>
    </row>
    <row r="38711" spans="1:2" x14ac:dyDescent="0.25">
      <c r="A38711" t="s">
        <v>54322</v>
      </c>
      <c r="B38711" t="s">
        <v>3030</v>
      </c>
    </row>
    <row r="38712" spans="1:2" x14ac:dyDescent="0.25">
      <c r="A38712" t="s">
        <v>54323</v>
      </c>
      <c r="B38712" t="s">
        <v>3030</v>
      </c>
    </row>
    <row r="38713" spans="1:2" x14ac:dyDescent="0.25">
      <c r="A38713" t="s">
        <v>54324</v>
      </c>
      <c r="B38713" t="s">
        <v>3030</v>
      </c>
    </row>
    <row r="38714" spans="1:2" x14ac:dyDescent="0.25">
      <c r="A38714" t="s">
        <v>54325</v>
      </c>
      <c r="B38714" t="s">
        <v>3030</v>
      </c>
    </row>
    <row r="38715" spans="1:2" x14ac:dyDescent="0.25">
      <c r="A38715" t="s">
        <v>54326</v>
      </c>
      <c r="B38715" t="s">
        <v>179</v>
      </c>
    </row>
    <row r="38716" spans="1:2" x14ac:dyDescent="0.25">
      <c r="A38716" t="s">
        <v>54327</v>
      </c>
      <c r="B38716" t="s">
        <v>179</v>
      </c>
    </row>
    <row r="38717" spans="1:2" x14ac:dyDescent="0.25">
      <c r="A38717" t="s">
        <v>54328</v>
      </c>
      <c r="B38717" t="s">
        <v>179</v>
      </c>
    </row>
    <row r="38718" spans="1:2" x14ac:dyDescent="0.25">
      <c r="A38718" t="s">
        <v>54329</v>
      </c>
      <c r="B38718" t="s">
        <v>179</v>
      </c>
    </row>
    <row r="38719" spans="1:2" x14ac:dyDescent="0.25">
      <c r="A38719" t="s">
        <v>54330</v>
      </c>
      <c r="B38719" t="s">
        <v>179</v>
      </c>
    </row>
    <row r="38720" spans="1:2" x14ac:dyDescent="0.25">
      <c r="A38720" t="s">
        <v>54331</v>
      </c>
      <c r="B38720" t="s">
        <v>179</v>
      </c>
    </row>
    <row r="38721" spans="1:2" x14ac:dyDescent="0.25">
      <c r="A38721" t="s">
        <v>54332</v>
      </c>
      <c r="B38721" t="s">
        <v>54333</v>
      </c>
    </row>
    <row r="38722" spans="1:2" x14ac:dyDescent="0.25">
      <c r="A38722" t="s">
        <v>54334</v>
      </c>
      <c r="B38722" t="s">
        <v>14636</v>
      </c>
    </row>
    <row r="38723" spans="1:2" x14ac:dyDescent="0.25">
      <c r="A38723" t="s">
        <v>54335</v>
      </c>
      <c r="B38723" t="s">
        <v>54336</v>
      </c>
    </row>
    <row r="38724" spans="1:2" x14ac:dyDescent="0.25">
      <c r="A38724" t="s">
        <v>54337</v>
      </c>
      <c r="B38724" t="s">
        <v>54338</v>
      </c>
    </row>
    <row r="38725" spans="1:2" x14ac:dyDescent="0.25">
      <c r="A38725" t="s">
        <v>54339</v>
      </c>
      <c r="B38725" t="s">
        <v>54338</v>
      </c>
    </row>
    <row r="38726" spans="1:2" x14ac:dyDescent="0.25">
      <c r="A38726" t="s">
        <v>54340</v>
      </c>
      <c r="B38726" t="s">
        <v>54338</v>
      </c>
    </row>
    <row r="38727" spans="1:2" x14ac:dyDescent="0.25">
      <c r="A38727" t="s">
        <v>54341</v>
      </c>
      <c r="B38727" t="s">
        <v>54342</v>
      </c>
    </row>
    <row r="38728" spans="1:2" x14ac:dyDescent="0.25">
      <c r="A38728" t="s">
        <v>54343</v>
      </c>
      <c r="B38728" t="s">
        <v>1278</v>
      </c>
    </row>
    <row r="38729" spans="1:2" x14ac:dyDescent="0.25">
      <c r="A38729" t="s">
        <v>54344</v>
      </c>
      <c r="B38729" t="s">
        <v>1278</v>
      </c>
    </row>
    <row r="38730" spans="1:2" x14ac:dyDescent="0.25">
      <c r="A38730" t="s">
        <v>54345</v>
      </c>
      <c r="B38730" t="s">
        <v>54346</v>
      </c>
    </row>
    <row r="38731" spans="1:2" x14ac:dyDescent="0.25">
      <c r="A38731" t="s">
        <v>54347</v>
      </c>
      <c r="B38731" t="s">
        <v>54348</v>
      </c>
    </row>
    <row r="38732" spans="1:2" x14ac:dyDescent="0.25">
      <c r="A38732" t="s">
        <v>54349</v>
      </c>
    </row>
    <row r="38733" spans="1:2" x14ac:dyDescent="0.25">
      <c r="A38733" t="s">
        <v>54350</v>
      </c>
      <c r="B38733" t="s">
        <v>54351</v>
      </c>
    </row>
    <row r="38734" spans="1:2" x14ac:dyDescent="0.25">
      <c r="A38734" t="s">
        <v>54352</v>
      </c>
      <c r="B38734" t="s">
        <v>3030</v>
      </c>
    </row>
    <row r="38735" spans="1:2" x14ac:dyDescent="0.25">
      <c r="A38735" t="s">
        <v>54353</v>
      </c>
      <c r="B38735" t="s">
        <v>13416</v>
      </c>
    </row>
    <row r="38736" spans="1:2" x14ac:dyDescent="0.25">
      <c r="A38736" t="s">
        <v>54354</v>
      </c>
      <c r="B38736" t="s">
        <v>793</v>
      </c>
    </row>
    <row r="38737" spans="1:2" x14ac:dyDescent="0.25">
      <c r="A38737" t="s">
        <v>54355</v>
      </c>
      <c r="B38737" t="s">
        <v>54356</v>
      </c>
    </row>
    <row r="38738" spans="1:2" x14ac:dyDescent="0.25">
      <c r="A38738" t="s">
        <v>54357</v>
      </c>
      <c r="B38738" t="s">
        <v>1887</v>
      </c>
    </row>
    <row r="38739" spans="1:2" x14ac:dyDescent="0.25">
      <c r="A38739" t="s">
        <v>54358</v>
      </c>
      <c r="B38739" t="s">
        <v>1887</v>
      </c>
    </row>
    <row r="38740" spans="1:2" x14ac:dyDescent="0.25">
      <c r="A38740" t="s">
        <v>54359</v>
      </c>
      <c r="B38740" t="s">
        <v>1887</v>
      </c>
    </row>
    <row r="38741" spans="1:2" x14ac:dyDescent="0.25">
      <c r="A38741" t="s">
        <v>54360</v>
      </c>
      <c r="B38741" t="s">
        <v>1254</v>
      </c>
    </row>
    <row r="38742" spans="1:2" x14ac:dyDescent="0.25">
      <c r="A38742" t="s">
        <v>54361</v>
      </c>
      <c r="B38742" t="s">
        <v>1254</v>
      </c>
    </row>
    <row r="38743" spans="1:2" x14ac:dyDescent="0.25">
      <c r="A38743" t="s">
        <v>54362</v>
      </c>
      <c r="B38743" t="s">
        <v>1254</v>
      </c>
    </row>
    <row r="38744" spans="1:2" x14ac:dyDescent="0.25">
      <c r="A38744" t="s">
        <v>54363</v>
      </c>
      <c r="B38744" t="s">
        <v>1254</v>
      </c>
    </row>
    <row r="38745" spans="1:2" x14ac:dyDescent="0.25">
      <c r="A38745" t="s">
        <v>54364</v>
      </c>
      <c r="B38745" t="s">
        <v>1254</v>
      </c>
    </row>
    <row r="38746" spans="1:2" x14ac:dyDescent="0.25">
      <c r="A38746" t="s">
        <v>54365</v>
      </c>
      <c r="B38746" t="s">
        <v>793</v>
      </c>
    </row>
    <row r="38747" spans="1:2" x14ac:dyDescent="0.25">
      <c r="A38747" t="s">
        <v>54366</v>
      </c>
      <c r="B38747" t="s">
        <v>54367</v>
      </c>
    </row>
    <row r="38748" spans="1:2" x14ac:dyDescent="0.25">
      <c r="A38748" t="s">
        <v>54368</v>
      </c>
      <c r="B38748" t="s">
        <v>668</v>
      </c>
    </row>
    <row r="38749" spans="1:2" x14ac:dyDescent="0.25">
      <c r="A38749" t="s">
        <v>54369</v>
      </c>
      <c r="B38749" t="s">
        <v>668</v>
      </c>
    </row>
    <row r="38750" spans="1:2" x14ac:dyDescent="0.25">
      <c r="A38750" t="s">
        <v>54370</v>
      </c>
      <c r="B38750" t="s">
        <v>668</v>
      </c>
    </row>
    <row r="38751" spans="1:2" x14ac:dyDescent="0.25">
      <c r="A38751" t="s">
        <v>54371</v>
      </c>
      <c r="B38751" t="s">
        <v>668</v>
      </c>
    </row>
    <row r="38752" spans="1:2" x14ac:dyDescent="0.25">
      <c r="A38752" t="s">
        <v>54372</v>
      </c>
      <c r="B38752" t="s">
        <v>668</v>
      </c>
    </row>
    <row r="38753" spans="1:2" x14ac:dyDescent="0.25">
      <c r="A38753" t="s">
        <v>54373</v>
      </c>
      <c r="B38753" t="s">
        <v>54374</v>
      </c>
    </row>
    <row r="38754" spans="1:2" x14ac:dyDescent="0.25">
      <c r="A38754" t="s">
        <v>54375</v>
      </c>
      <c r="B38754" t="s">
        <v>54376</v>
      </c>
    </row>
    <row r="38755" spans="1:2" x14ac:dyDescent="0.25">
      <c r="A38755" t="s">
        <v>54377</v>
      </c>
    </row>
    <row r="38756" spans="1:2" x14ac:dyDescent="0.25">
      <c r="A38756" t="s">
        <v>54378</v>
      </c>
      <c r="B38756" t="s">
        <v>54379</v>
      </c>
    </row>
    <row r="38757" spans="1:2" x14ac:dyDescent="0.25">
      <c r="A38757" t="s">
        <v>54380</v>
      </c>
      <c r="B38757" t="s">
        <v>54381</v>
      </c>
    </row>
    <row r="38758" spans="1:2" x14ac:dyDescent="0.25">
      <c r="A38758" t="s">
        <v>54382</v>
      </c>
      <c r="B38758" t="s">
        <v>54383</v>
      </c>
    </row>
    <row r="38759" spans="1:2" x14ac:dyDescent="0.25">
      <c r="A38759" t="s">
        <v>54384</v>
      </c>
      <c r="B38759" t="s">
        <v>54383</v>
      </c>
    </row>
    <row r="38760" spans="1:2" x14ac:dyDescent="0.25">
      <c r="A38760" t="s">
        <v>54385</v>
      </c>
      <c r="B38760" t="s">
        <v>54386</v>
      </c>
    </row>
    <row r="38761" spans="1:2" x14ac:dyDescent="0.25">
      <c r="A38761" t="s">
        <v>54387</v>
      </c>
    </row>
    <row r="38762" spans="1:2" x14ac:dyDescent="0.25">
      <c r="A38762" t="s">
        <v>54388</v>
      </c>
      <c r="B38762" t="s">
        <v>54389</v>
      </c>
    </row>
    <row r="38763" spans="1:2" x14ac:dyDescent="0.25">
      <c r="A38763" t="s">
        <v>54390</v>
      </c>
      <c r="B38763" t="s">
        <v>54391</v>
      </c>
    </row>
    <row r="38764" spans="1:2" x14ac:dyDescent="0.25">
      <c r="A38764" t="s">
        <v>54392</v>
      </c>
      <c r="B38764" t="s">
        <v>54393</v>
      </c>
    </row>
    <row r="38765" spans="1:2" x14ac:dyDescent="0.25">
      <c r="A38765" t="s">
        <v>54394</v>
      </c>
      <c r="B38765" t="s">
        <v>54395</v>
      </c>
    </row>
    <row r="38766" spans="1:2" x14ac:dyDescent="0.25">
      <c r="A38766" t="s">
        <v>54396</v>
      </c>
      <c r="B38766" t="s">
        <v>5208</v>
      </c>
    </row>
    <row r="38767" spans="1:2" x14ac:dyDescent="0.25">
      <c r="A38767" t="s">
        <v>54397</v>
      </c>
      <c r="B38767" t="s">
        <v>5208</v>
      </c>
    </row>
    <row r="38768" spans="1:2" x14ac:dyDescent="0.25">
      <c r="A38768" t="s">
        <v>54398</v>
      </c>
      <c r="B38768" t="s">
        <v>5208</v>
      </c>
    </row>
    <row r="38769" spans="1:2" x14ac:dyDescent="0.25">
      <c r="A38769" t="s">
        <v>54399</v>
      </c>
      <c r="B38769" t="s">
        <v>5208</v>
      </c>
    </row>
    <row r="38770" spans="1:2" x14ac:dyDescent="0.25">
      <c r="A38770" t="s">
        <v>54400</v>
      </c>
      <c r="B38770" t="s">
        <v>5208</v>
      </c>
    </row>
    <row r="38771" spans="1:2" x14ac:dyDescent="0.25">
      <c r="A38771" t="s">
        <v>54401</v>
      </c>
      <c r="B38771" t="s">
        <v>5208</v>
      </c>
    </row>
    <row r="38772" spans="1:2" x14ac:dyDescent="0.25">
      <c r="A38772" t="s">
        <v>54402</v>
      </c>
      <c r="B38772" t="s">
        <v>5208</v>
      </c>
    </row>
    <row r="38773" spans="1:2" x14ac:dyDescent="0.25">
      <c r="A38773" t="s">
        <v>54403</v>
      </c>
      <c r="B38773" t="s">
        <v>5208</v>
      </c>
    </row>
    <row r="38774" spans="1:2" x14ac:dyDescent="0.25">
      <c r="A38774" t="s">
        <v>54404</v>
      </c>
      <c r="B38774" t="s">
        <v>5208</v>
      </c>
    </row>
    <row r="38775" spans="1:2" x14ac:dyDescent="0.25">
      <c r="A38775" t="s">
        <v>54405</v>
      </c>
      <c r="B38775" t="s">
        <v>1222</v>
      </c>
    </row>
    <row r="38776" spans="1:2" x14ac:dyDescent="0.25">
      <c r="A38776" t="s">
        <v>54406</v>
      </c>
      <c r="B38776" t="s">
        <v>54407</v>
      </c>
    </row>
    <row r="38777" spans="1:2" x14ac:dyDescent="0.25">
      <c r="A38777" t="s">
        <v>54408</v>
      </c>
      <c r="B38777" t="s">
        <v>54409</v>
      </c>
    </row>
    <row r="38778" spans="1:2" x14ac:dyDescent="0.25">
      <c r="A38778" t="s">
        <v>54410</v>
      </c>
      <c r="B38778" t="s">
        <v>54411</v>
      </c>
    </row>
    <row r="38779" spans="1:2" x14ac:dyDescent="0.25">
      <c r="A38779" t="s">
        <v>54412</v>
      </c>
      <c r="B38779" t="s">
        <v>54413</v>
      </c>
    </row>
    <row r="38780" spans="1:2" x14ac:dyDescent="0.25">
      <c r="A38780" t="s">
        <v>54414</v>
      </c>
      <c r="B38780" t="s">
        <v>54415</v>
      </c>
    </row>
    <row r="38781" spans="1:2" x14ac:dyDescent="0.25">
      <c r="A38781" t="s">
        <v>54416</v>
      </c>
      <c r="B38781" t="s">
        <v>54417</v>
      </c>
    </row>
    <row r="38782" spans="1:2" x14ac:dyDescent="0.25">
      <c r="A38782" t="s">
        <v>54418</v>
      </c>
      <c r="B38782" t="s">
        <v>54419</v>
      </c>
    </row>
    <row r="38783" spans="1:2" x14ac:dyDescent="0.25">
      <c r="A38783" t="s">
        <v>54420</v>
      </c>
      <c r="B38783" t="s">
        <v>25409</v>
      </c>
    </row>
    <row r="38784" spans="1:2" x14ac:dyDescent="0.25">
      <c r="A38784" t="s">
        <v>54421</v>
      </c>
      <c r="B38784" t="s">
        <v>25409</v>
      </c>
    </row>
    <row r="38785" spans="1:2" x14ac:dyDescent="0.25">
      <c r="A38785" t="s">
        <v>54422</v>
      </c>
      <c r="B38785" t="s">
        <v>25409</v>
      </c>
    </row>
    <row r="38786" spans="1:2" x14ac:dyDescent="0.25">
      <c r="A38786" t="s">
        <v>54423</v>
      </c>
    </row>
    <row r="38787" spans="1:2" x14ac:dyDescent="0.25">
      <c r="A38787" t="s">
        <v>54424</v>
      </c>
      <c r="B38787" t="s">
        <v>5208</v>
      </c>
    </row>
    <row r="38788" spans="1:2" x14ac:dyDescent="0.25">
      <c r="A38788" t="s">
        <v>54425</v>
      </c>
      <c r="B38788" t="s">
        <v>5208</v>
      </c>
    </row>
    <row r="38789" spans="1:2" x14ac:dyDescent="0.25">
      <c r="A38789" t="s">
        <v>54426</v>
      </c>
      <c r="B38789" t="s">
        <v>5208</v>
      </c>
    </row>
    <row r="38790" spans="1:2" x14ac:dyDescent="0.25">
      <c r="A38790" t="s">
        <v>54427</v>
      </c>
      <c r="B38790" t="s">
        <v>5208</v>
      </c>
    </row>
    <row r="38791" spans="1:2" x14ac:dyDescent="0.25">
      <c r="A38791" t="s">
        <v>54428</v>
      </c>
      <c r="B38791" t="s">
        <v>5208</v>
      </c>
    </row>
    <row r="38792" spans="1:2" x14ac:dyDescent="0.25">
      <c r="A38792" t="s">
        <v>54429</v>
      </c>
      <c r="B38792" t="s">
        <v>5208</v>
      </c>
    </row>
    <row r="38793" spans="1:2" x14ac:dyDescent="0.25">
      <c r="A38793" t="s">
        <v>54430</v>
      </c>
      <c r="B38793" t="s">
        <v>5208</v>
      </c>
    </row>
    <row r="38794" spans="1:2" x14ac:dyDescent="0.25">
      <c r="A38794" t="s">
        <v>54431</v>
      </c>
      <c r="B38794" t="s">
        <v>5208</v>
      </c>
    </row>
    <row r="38795" spans="1:2" x14ac:dyDescent="0.25">
      <c r="A38795" t="s">
        <v>54432</v>
      </c>
      <c r="B38795" t="s">
        <v>3989</v>
      </c>
    </row>
    <row r="38796" spans="1:2" x14ac:dyDescent="0.25">
      <c r="A38796" t="s">
        <v>54433</v>
      </c>
      <c r="B38796" t="s">
        <v>54434</v>
      </c>
    </row>
    <row r="38797" spans="1:2" x14ac:dyDescent="0.25">
      <c r="A38797" t="s">
        <v>54435</v>
      </c>
      <c r="B38797" t="s">
        <v>54436</v>
      </c>
    </row>
    <row r="38798" spans="1:2" x14ac:dyDescent="0.25">
      <c r="A38798" t="s">
        <v>54437</v>
      </c>
      <c r="B38798" t="s">
        <v>1254</v>
      </c>
    </row>
    <row r="38799" spans="1:2" x14ac:dyDescent="0.25">
      <c r="A38799" t="s">
        <v>54438</v>
      </c>
    </row>
    <row r="38800" spans="1:2" x14ac:dyDescent="0.25">
      <c r="A38800" t="s">
        <v>54439</v>
      </c>
      <c r="B38800" t="s">
        <v>26080</v>
      </c>
    </row>
    <row r="38801" spans="1:2" x14ac:dyDescent="0.25">
      <c r="A38801" t="s">
        <v>54440</v>
      </c>
      <c r="B38801" t="s">
        <v>21277</v>
      </c>
    </row>
    <row r="38802" spans="1:2" x14ac:dyDescent="0.25">
      <c r="A38802" t="s">
        <v>54441</v>
      </c>
      <c r="B38802" t="s">
        <v>54442</v>
      </c>
    </row>
    <row r="38803" spans="1:2" x14ac:dyDescent="0.25">
      <c r="A38803" t="s">
        <v>54443</v>
      </c>
      <c r="B38803" t="s">
        <v>53457</v>
      </c>
    </row>
    <row r="38804" spans="1:2" x14ac:dyDescent="0.25">
      <c r="A38804" t="s">
        <v>54444</v>
      </c>
      <c r="B38804" t="s">
        <v>53457</v>
      </c>
    </row>
    <row r="38805" spans="1:2" x14ac:dyDescent="0.25">
      <c r="A38805" t="s">
        <v>54445</v>
      </c>
      <c r="B38805" t="s">
        <v>2145</v>
      </c>
    </row>
    <row r="38806" spans="1:2" x14ac:dyDescent="0.25">
      <c r="A38806" t="s">
        <v>54446</v>
      </c>
      <c r="B38806" t="s">
        <v>2145</v>
      </c>
    </row>
    <row r="38807" spans="1:2" x14ac:dyDescent="0.25">
      <c r="A38807" t="s">
        <v>54447</v>
      </c>
      <c r="B38807" t="s">
        <v>2145</v>
      </c>
    </row>
    <row r="38808" spans="1:2" x14ac:dyDescent="0.25">
      <c r="A38808" t="s">
        <v>54448</v>
      </c>
      <c r="B38808" t="s">
        <v>2145</v>
      </c>
    </row>
    <row r="38809" spans="1:2" x14ac:dyDescent="0.25">
      <c r="A38809" t="s">
        <v>54449</v>
      </c>
      <c r="B38809" t="s">
        <v>2145</v>
      </c>
    </row>
    <row r="38810" spans="1:2" x14ac:dyDescent="0.25">
      <c r="A38810" t="s">
        <v>54450</v>
      </c>
      <c r="B38810" t="s">
        <v>2145</v>
      </c>
    </row>
    <row r="38811" spans="1:2" x14ac:dyDescent="0.25">
      <c r="A38811" t="s">
        <v>54451</v>
      </c>
      <c r="B38811" t="s">
        <v>54452</v>
      </c>
    </row>
    <row r="38812" spans="1:2" x14ac:dyDescent="0.25">
      <c r="A38812" t="s">
        <v>54453</v>
      </c>
      <c r="B38812" t="s">
        <v>54454</v>
      </c>
    </row>
    <row r="38813" spans="1:2" x14ac:dyDescent="0.25">
      <c r="A38813" t="s">
        <v>54455</v>
      </c>
      <c r="B38813" t="s">
        <v>54456</v>
      </c>
    </row>
    <row r="38814" spans="1:2" x14ac:dyDescent="0.25">
      <c r="A38814" t="s">
        <v>54457</v>
      </c>
      <c r="B38814" t="s">
        <v>1626</v>
      </c>
    </row>
    <row r="38815" spans="1:2" x14ac:dyDescent="0.25">
      <c r="A38815" t="s">
        <v>54458</v>
      </c>
      <c r="B38815" t="s">
        <v>5208</v>
      </c>
    </row>
    <row r="38816" spans="1:2" x14ac:dyDescent="0.25">
      <c r="A38816" t="s">
        <v>54459</v>
      </c>
      <c r="B38816" t="s">
        <v>1626</v>
      </c>
    </row>
    <row r="38817" spans="1:2" x14ac:dyDescent="0.25">
      <c r="A38817" t="s">
        <v>54460</v>
      </c>
      <c r="B38817" t="s">
        <v>1626</v>
      </c>
    </row>
    <row r="38818" spans="1:2" x14ac:dyDescent="0.25">
      <c r="A38818" t="s">
        <v>54461</v>
      </c>
      <c r="B38818" t="s">
        <v>1626</v>
      </c>
    </row>
    <row r="38819" spans="1:2" x14ac:dyDescent="0.25">
      <c r="A38819" t="s">
        <v>54462</v>
      </c>
      <c r="B38819" t="s">
        <v>1626</v>
      </c>
    </row>
    <row r="38820" spans="1:2" x14ac:dyDescent="0.25">
      <c r="A38820" t="s">
        <v>54463</v>
      </c>
      <c r="B38820" t="s">
        <v>10979</v>
      </c>
    </row>
    <row r="38821" spans="1:2" x14ac:dyDescent="0.25">
      <c r="A38821" t="s">
        <v>54464</v>
      </c>
      <c r="B38821" t="s">
        <v>204</v>
      </c>
    </row>
    <row r="38822" spans="1:2" x14ac:dyDescent="0.25">
      <c r="A38822" t="s">
        <v>54465</v>
      </c>
      <c r="B38822" t="s">
        <v>204</v>
      </c>
    </row>
    <row r="38823" spans="1:2" x14ac:dyDescent="0.25">
      <c r="A38823" t="s">
        <v>54466</v>
      </c>
      <c r="B38823" t="s">
        <v>204</v>
      </c>
    </row>
    <row r="38824" spans="1:2" x14ac:dyDescent="0.25">
      <c r="A38824" t="s">
        <v>54467</v>
      </c>
      <c r="B38824" t="s">
        <v>204</v>
      </c>
    </row>
    <row r="38825" spans="1:2" x14ac:dyDescent="0.25">
      <c r="A38825" t="s">
        <v>54468</v>
      </c>
      <c r="B38825" t="s">
        <v>204</v>
      </c>
    </row>
    <row r="38826" spans="1:2" x14ac:dyDescent="0.25">
      <c r="A38826" t="s">
        <v>54469</v>
      </c>
      <c r="B38826" t="s">
        <v>204</v>
      </c>
    </row>
    <row r="38827" spans="1:2" x14ac:dyDescent="0.25">
      <c r="A38827" t="s">
        <v>54470</v>
      </c>
      <c r="B38827" t="s">
        <v>204</v>
      </c>
    </row>
    <row r="38828" spans="1:2" x14ac:dyDescent="0.25">
      <c r="A38828" t="s">
        <v>54471</v>
      </c>
      <c r="B38828" t="s">
        <v>2145</v>
      </c>
    </row>
    <row r="38829" spans="1:2" x14ac:dyDescent="0.25">
      <c r="A38829" t="s">
        <v>54472</v>
      </c>
      <c r="B38829" t="s">
        <v>2145</v>
      </c>
    </row>
    <row r="38830" spans="1:2" x14ac:dyDescent="0.25">
      <c r="A38830" t="s">
        <v>54473</v>
      </c>
      <c r="B38830" t="s">
        <v>2145</v>
      </c>
    </row>
    <row r="38831" spans="1:2" x14ac:dyDescent="0.25">
      <c r="A38831" t="s">
        <v>54474</v>
      </c>
      <c r="B38831" t="s">
        <v>2145</v>
      </c>
    </row>
    <row r="38832" spans="1:2" x14ac:dyDescent="0.25">
      <c r="A38832" t="s">
        <v>54475</v>
      </c>
      <c r="B38832" t="s">
        <v>2145</v>
      </c>
    </row>
    <row r="38833" spans="1:2" x14ac:dyDescent="0.25">
      <c r="A38833" t="s">
        <v>54476</v>
      </c>
      <c r="B38833" t="s">
        <v>2145</v>
      </c>
    </row>
    <row r="38834" spans="1:2" x14ac:dyDescent="0.25">
      <c r="A38834" t="s">
        <v>54477</v>
      </c>
      <c r="B38834" t="s">
        <v>54478</v>
      </c>
    </row>
    <row r="38835" spans="1:2" x14ac:dyDescent="0.25">
      <c r="A38835" t="s">
        <v>54479</v>
      </c>
      <c r="B38835" t="s">
        <v>54480</v>
      </c>
    </row>
    <row r="38836" spans="1:2" x14ac:dyDescent="0.25">
      <c r="A38836" t="s">
        <v>54481</v>
      </c>
      <c r="B38836" t="s">
        <v>2145</v>
      </c>
    </row>
    <row r="38837" spans="1:2" x14ac:dyDescent="0.25">
      <c r="A38837" t="s">
        <v>54482</v>
      </c>
      <c r="B38837" t="s">
        <v>479</v>
      </c>
    </row>
    <row r="38838" spans="1:2" x14ac:dyDescent="0.25">
      <c r="A38838" t="s">
        <v>54483</v>
      </c>
    </row>
    <row r="38839" spans="1:2" x14ac:dyDescent="0.25">
      <c r="A38839" t="s">
        <v>54484</v>
      </c>
      <c r="B38839" t="s">
        <v>54485</v>
      </c>
    </row>
    <row r="38840" spans="1:2" x14ac:dyDescent="0.25">
      <c r="A38840" t="s">
        <v>54486</v>
      </c>
      <c r="B38840" t="s">
        <v>54487</v>
      </c>
    </row>
    <row r="38841" spans="1:2" x14ac:dyDescent="0.25">
      <c r="A38841" t="s">
        <v>54488</v>
      </c>
      <c r="B38841" t="s">
        <v>54489</v>
      </c>
    </row>
    <row r="38842" spans="1:2" x14ac:dyDescent="0.25">
      <c r="A38842" t="s">
        <v>54490</v>
      </c>
      <c r="B38842" t="s">
        <v>54491</v>
      </c>
    </row>
    <row r="38843" spans="1:2" x14ac:dyDescent="0.25">
      <c r="A38843" t="s">
        <v>54492</v>
      </c>
      <c r="B38843" t="s">
        <v>53866</v>
      </c>
    </row>
    <row r="38844" spans="1:2" x14ac:dyDescent="0.25">
      <c r="A38844" t="s">
        <v>54493</v>
      </c>
      <c r="B38844" t="s">
        <v>54494</v>
      </c>
    </row>
    <row r="38845" spans="1:2" x14ac:dyDescent="0.25">
      <c r="A38845" t="s">
        <v>54495</v>
      </c>
      <c r="B38845" t="s">
        <v>54496</v>
      </c>
    </row>
    <row r="38846" spans="1:2" x14ac:dyDescent="0.25">
      <c r="A38846" t="s">
        <v>54497</v>
      </c>
      <c r="B38846" t="s">
        <v>54498</v>
      </c>
    </row>
    <row r="38847" spans="1:2" x14ac:dyDescent="0.25">
      <c r="A38847" t="s">
        <v>54499</v>
      </c>
    </row>
    <row r="38848" spans="1:2" x14ac:dyDescent="0.25">
      <c r="A38848" t="s">
        <v>54500</v>
      </c>
      <c r="B38848" t="s">
        <v>20477</v>
      </c>
    </row>
    <row r="38849" spans="1:2" x14ac:dyDescent="0.25">
      <c r="A38849" t="s">
        <v>54501</v>
      </c>
      <c r="B38849" t="s">
        <v>20477</v>
      </c>
    </row>
    <row r="38850" spans="1:2" x14ac:dyDescent="0.25">
      <c r="A38850" t="s">
        <v>54502</v>
      </c>
      <c r="B38850" t="s">
        <v>1626</v>
      </c>
    </row>
    <row r="38851" spans="1:2" x14ac:dyDescent="0.25">
      <c r="A38851" t="s">
        <v>54503</v>
      </c>
      <c r="B38851" t="s">
        <v>1626</v>
      </c>
    </row>
    <row r="38852" spans="1:2" x14ac:dyDescent="0.25">
      <c r="A38852" t="s">
        <v>54504</v>
      </c>
      <c r="B38852" t="s">
        <v>1626</v>
      </c>
    </row>
    <row r="38853" spans="1:2" x14ac:dyDescent="0.25">
      <c r="A38853" t="s">
        <v>54505</v>
      </c>
      <c r="B38853" t="s">
        <v>1626</v>
      </c>
    </row>
    <row r="38854" spans="1:2" x14ac:dyDescent="0.25">
      <c r="A38854" t="s">
        <v>54506</v>
      </c>
      <c r="B38854" t="s">
        <v>1626</v>
      </c>
    </row>
    <row r="38855" spans="1:2" x14ac:dyDescent="0.25">
      <c r="A38855" t="s">
        <v>54507</v>
      </c>
      <c r="B38855" t="s">
        <v>1626</v>
      </c>
    </row>
    <row r="38856" spans="1:2" x14ac:dyDescent="0.25">
      <c r="A38856" t="s">
        <v>54508</v>
      </c>
      <c r="B38856" t="s">
        <v>1626</v>
      </c>
    </row>
    <row r="38857" spans="1:2" x14ac:dyDescent="0.25">
      <c r="A38857" t="s">
        <v>54509</v>
      </c>
      <c r="B38857" t="s">
        <v>1626</v>
      </c>
    </row>
    <row r="38858" spans="1:2" x14ac:dyDescent="0.25">
      <c r="A38858" t="s">
        <v>54510</v>
      </c>
      <c r="B38858" t="s">
        <v>1626</v>
      </c>
    </row>
    <row r="38859" spans="1:2" x14ac:dyDescent="0.25">
      <c r="A38859" t="s">
        <v>54511</v>
      </c>
      <c r="B38859" t="s">
        <v>1626</v>
      </c>
    </row>
    <row r="38860" spans="1:2" x14ac:dyDescent="0.25">
      <c r="A38860" t="s">
        <v>54512</v>
      </c>
      <c r="B38860" t="s">
        <v>1626</v>
      </c>
    </row>
    <row r="38861" spans="1:2" x14ac:dyDescent="0.25">
      <c r="A38861" t="s">
        <v>54513</v>
      </c>
      <c r="B38861" t="s">
        <v>1626</v>
      </c>
    </row>
    <row r="38862" spans="1:2" x14ac:dyDescent="0.25">
      <c r="A38862" t="s">
        <v>54514</v>
      </c>
      <c r="B38862" t="s">
        <v>1626</v>
      </c>
    </row>
    <row r="38863" spans="1:2" x14ac:dyDescent="0.25">
      <c r="A38863" t="s">
        <v>54515</v>
      </c>
      <c r="B38863" t="s">
        <v>1626</v>
      </c>
    </row>
    <row r="38864" spans="1:2" x14ac:dyDescent="0.25">
      <c r="A38864" t="s">
        <v>54516</v>
      </c>
      <c r="B38864" t="s">
        <v>1626</v>
      </c>
    </row>
    <row r="38865" spans="1:2" x14ac:dyDescent="0.25">
      <c r="A38865" t="s">
        <v>54517</v>
      </c>
      <c r="B38865" t="s">
        <v>1626</v>
      </c>
    </row>
    <row r="38866" spans="1:2" x14ac:dyDescent="0.25">
      <c r="A38866" t="s">
        <v>54518</v>
      </c>
      <c r="B38866" t="s">
        <v>1626</v>
      </c>
    </row>
    <row r="38867" spans="1:2" x14ac:dyDescent="0.25">
      <c r="A38867" t="s">
        <v>54519</v>
      </c>
      <c r="B38867" t="s">
        <v>1626</v>
      </c>
    </row>
    <row r="38868" spans="1:2" x14ac:dyDescent="0.25">
      <c r="A38868" t="s">
        <v>54520</v>
      </c>
      <c r="B38868" t="s">
        <v>1626</v>
      </c>
    </row>
    <row r="38869" spans="1:2" x14ac:dyDescent="0.25">
      <c r="A38869" t="s">
        <v>54521</v>
      </c>
      <c r="B38869" t="s">
        <v>1626</v>
      </c>
    </row>
    <row r="38870" spans="1:2" x14ac:dyDescent="0.25">
      <c r="A38870" t="s">
        <v>54522</v>
      </c>
      <c r="B38870" t="s">
        <v>1626</v>
      </c>
    </row>
    <row r="38871" spans="1:2" x14ac:dyDescent="0.25">
      <c r="A38871" t="s">
        <v>54523</v>
      </c>
      <c r="B38871" t="s">
        <v>1626</v>
      </c>
    </row>
    <row r="38872" spans="1:2" x14ac:dyDescent="0.25">
      <c r="A38872" t="s">
        <v>54524</v>
      </c>
      <c r="B38872" t="s">
        <v>1626</v>
      </c>
    </row>
    <row r="38873" spans="1:2" x14ac:dyDescent="0.25">
      <c r="A38873" t="s">
        <v>54525</v>
      </c>
      <c r="B38873" t="s">
        <v>1626</v>
      </c>
    </row>
    <row r="38874" spans="1:2" x14ac:dyDescent="0.25">
      <c r="A38874" t="s">
        <v>54526</v>
      </c>
      <c r="B38874" t="s">
        <v>1626</v>
      </c>
    </row>
    <row r="38875" spans="1:2" x14ac:dyDescent="0.25">
      <c r="A38875" t="s">
        <v>54527</v>
      </c>
      <c r="B38875" t="s">
        <v>1626</v>
      </c>
    </row>
    <row r="38876" spans="1:2" x14ac:dyDescent="0.25">
      <c r="A38876" t="s">
        <v>54528</v>
      </c>
      <c r="B38876" t="s">
        <v>1626</v>
      </c>
    </row>
    <row r="38877" spans="1:2" x14ac:dyDescent="0.25">
      <c r="A38877" t="s">
        <v>54529</v>
      </c>
      <c r="B38877" t="s">
        <v>1626</v>
      </c>
    </row>
    <row r="38878" spans="1:2" x14ac:dyDescent="0.25">
      <c r="A38878" t="s">
        <v>54530</v>
      </c>
      <c r="B38878" t="s">
        <v>1626</v>
      </c>
    </row>
    <row r="38879" spans="1:2" x14ac:dyDescent="0.25">
      <c r="A38879" t="s">
        <v>54531</v>
      </c>
      <c r="B38879" t="s">
        <v>1626</v>
      </c>
    </row>
    <row r="38880" spans="1:2" x14ac:dyDescent="0.25">
      <c r="A38880" t="s">
        <v>54532</v>
      </c>
      <c r="B38880" t="s">
        <v>1626</v>
      </c>
    </row>
    <row r="38881" spans="1:2" x14ac:dyDescent="0.25">
      <c r="A38881" t="s">
        <v>54533</v>
      </c>
      <c r="B38881" t="s">
        <v>1626</v>
      </c>
    </row>
    <row r="38882" spans="1:2" x14ac:dyDescent="0.25">
      <c r="A38882" t="s">
        <v>54534</v>
      </c>
      <c r="B38882" t="s">
        <v>1626</v>
      </c>
    </row>
    <row r="38883" spans="1:2" x14ac:dyDescent="0.25">
      <c r="A38883" t="s">
        <v>54535</v>
      </c>
      <c r="B38883" t="s">
        <v>1626</v>
      </c>
    </row>
    <row r="38884" spans="1:2" x14ac:dyDescent="0.25">
      <c r="A38884" t="s">
        <v>54536</v>
      </c>
    </row>
    <row r="38885" spans="1:2" x14ac:dyDescent="0.25">
      <c r="A38885" t="s">
        <v>54537</v>
      </c>
      <c r="B38885" t="s">
        <v>1626</v>
      </c>
    </row>
    <row r="38886" spans="1:2" x14ac:dyDescent="0.25">
      <c r="A38886" t="s">
        <v>54538</v>
      </c>
      <c r="B38886" t="s">
        <v>1626</v>
      </c>
    </row>
    <row r="38887" spans="1:2" x14ac:dyDescent="0.25">
      <c r="A38887" t="s">
        <v>54539</v>
      </c>
      <c r="B38887" t="s">
        <v>1626</v>
      </c>
    </row>
    <row r="38888" spans="1:2" x14ac:dyDescent="0.25">
      <c r="A38888" t="s">
        <v>54540</v>
      </c>
      <c r="B38888" t="s">
        <v>1626</v>
      </c>
    </row>
    <row r="38889" spans="1:2" x14ac:dyDescent="0.25">
      <c r="A38889" t="s">
        <v>54541</v>
      </c>
      <c r="B38889" t="s">
        <v>1626</v>
      </c>
    </row>
    <row r="38890" spans="1:2" x14ac:dyDescent="0.25">
      <c r="A38890" t="s">
        <v>54542</v>
      </c>
      <c r="B38890" t="s">
        <v>1626</v>
      </c>
    </row>
    <row r="38891" spans="1:2" x14ac:dyDescent="0.25">
      <c r="A38891" t="s">
        <v>54543</v>
      </c>
      <c r="B38891" t="s">
        <v>1626</v>
      </c>
    </row>
    <row r="38892" spans="1:2" x14ac:dyDescent="0.25">
      <c r="A38892" t="s">
        <v>54544</v>
      </c>
      <c r="B38892" t="s">
        <v>1626</v>
      </c>
    </row>
    <row r="38893" spans="1:2" x14ac:dyDescent="0.25">
      <c r="A38893" t="s">
        <v>54545</v>
      </c>
      <c r="B38893" t="s">
        <v>1626</v>
      </c>
    </row>
    <row r="38894" spans="1:2" x14ac:dyDescent="0.25">
      <c r="A38894" t="s">
        <v>54546</v>
      </c>
      <c r="B38894" t="s">
        <v>1626</v>
      </c>
    </row>
    <row r="38895" spans="1:2" x14ac:dyDescent="0.25">
      <c r="A38895" t="s">
        <v>54547</v>
      </c>
      <c r="B38895" t="s">
        <v>1626</v>
      </c>
    </row>
    <row r="38896" spans="1:2" x14ac:dyDescent="0.25">
      <c r="A38896" t="s">
        <v>54548</v>
      </c>
      <c r="B38896" t="s">
        <v>1626</v>
      </c>
    </row>
    <row r="38897" spans="1:2" x14ac:dyDescent="0.25">
      <c r="A38897" t="s">
        <v>54549</v>
      </c>
      <c r="B38897" t="s">
        <v>1626</v>
      </c>
    </row>
    <row r="38898" spans="1:2" x14ac:dyDescent="0.25">
      <c r="A38898" t="s">
        <v>54550</v>
      </c>
      <c r="B38898" t="s">
        <v>1626</v>
      </c>
    </row>
    <row r="38899" spans="1:2" x14ac:dyDescent="0.25">
      <c r="A38899" t="s">
        <v>54551</v>
      </c>
      <c r="B38899" t="s">
        <v>1626</v>
      </c>
    </row>
    <row r="38900" spans="1:2" x14ac:dyDescent="0.25">
      <c r="A38900" t="s">
        <v>54552</v>
      </c>
      <c r="B38900" t="s">
        <v>1626</v>
      </c>
    </row>
    <row r="38901" spans="1:2" x14ac:dyDescent="0.25">
      <c r="A38901" t="s">
        <v>54553</v>
      </c>
      <c r="B38901" t="s">
        <v>1626</v>
      </c>
    </row>
    <row r="38902" spans="1:2" x14ac:dyDescent="0.25">
      <c r="A38902" t="s">
        <v>54554</v>
      </c>
      <c r="B38902" t="s">
        <v>1626</v>
      </c>
    </row>
    <row r="38903" spans="1:2" x14ac:dyDescent="0.25">
      <c r="A38903" t="s">
        <v>54555</v>
      </c>
      <c r="B38903" t="s">
        <v>1626</v>
      </c>
    </row>
    <row r="38904" spans="1:2" x14ac:dyDescent="0.25">
      <c r="A38904" t="s">
        <v>54556</v>
      </c>
      <c r="B38904" t="s">
        <v>1626</v>
      </c>
    </row>
    <row r="38905" spans="1:2" x14ac:dyDescent="0.25">
      <c r="A38905" t="s">
        <v>54557</v>
      </c>
      <c r="B38905" t="s">
        <v>1626</v>
      </c>
    </row>
    <row r="38906" spans="1:2" x14ac:dyDescent="0.25">
      <c r="A38906" t="s">
        <v>54558</v>
      </c>
      <c r="B38906" t="s">
        <v>1626</v>
      </c>
    </row>
    <row r="38907" spans="1:2" x14ac:dyDescent="0.25">
      <c r="A38907" t="s">
        <v>54559</v>
      </c>
      <c r="B38907" t="s">
        <v>1626</v>
      </c>
    </row>
    <row r="38908" spans="1:2" x14ac:dyDescent="0.25">
      <c r="A38908" t="s">
        <v>54560</v>
      </c>
      <c r="B38908" t="s">
        <v>1626</v>
      </c>
    </row>
    <row r="38909" spans="1:2" x14ac:dyDescent="0.25">
      <c r="A38909" t="s">
        <v>54561</v>
      </c>
      <c r="B38909" t="s">
        <v>1626</v>
      </c>
    </row>
    <row r="38910" spans="1:2" x14ac:dyDescent="0.25">
      <c r="A38910" t="s">
        <v>54562</v>
      </c>
      <c r="B38910" t="s">
        <v>1626</v>
      </c>
    </row>
    <row r="38911" spans="1:2" x14ac:dyDescent="0.25">
      <c r="A38911" t="s">
        <v>54563</v>
      </c>
      <c r="B38911" t="s">
        <v>1626</v>
      </c>
    </row>
    <row r="38912" spans="1:2" x14ac:dyDescent="0.25">
      <c r="A38912" t="s">
        <v>54564</v>
      </c>
      <c r="B38912" t="s">
        <v>1626</v>
      </c>
    </row>
    <row r="38913" spans="1:2" x14ac:dyDescent="0.25">
      <c r="A38913" t="s">
        <v>54565</v>
      </c>
      <c r="B38913" t="s">
        <v>1626</v>
      </c>
    </row>
    <row r="38914" spans="1:2" x14ac:dyDescent="0.25">
      <c r="A38914" t="s">
        <v>54566</v>
      </c>
      <c r="B38914" t="s">
        <v>1626</v>
      </c>
    </row>
    <row r="38915" spans="1:2" x14ac:dyDescent="0.25">
      <c r="A38915" t="s">
        <v>54567</v>
      </c>
      <c r="B38915" t="s">
        <v>1626</v>
      </c>
    </row>
    <row r="38916" spans="1:2" x14ac:dyDescent="0.25">
      <c r="A38916" t="s">
        <v>54568</v>
      </c>
      <c r="B38916" t="s">
        <v>1626</v>
      </c>
    </row>
    <row r="38917" spans="1:2" x14ac:dyDescent="0.25">
      <c r="A38917" t="s">
        <v>54569</v>
      </c>
      <c r="B38917" t="s">
        <v>1626</v>
      </c>
    </row>
    <row r="38918" spans="1:2" x14ac:dyDescent="0.25">
      <c r="A38918" t="s">
        <v>54570</v>
      </c>
      <c r="B38918" t="s">
        <v>1626</v>
      </c>
    </row>
    <row r="38919" spans="1:2" x14ac:dyDescent="0.25">
      <c r="A38919" t="s">
        <v>54571</v>
      </c>
      <c r="B38919" t="s">
        <v>1626</v>
      </c>
    </row>
    <row r="38920" spans="1:2" x14ac:dyDescent="0.25">
      <c r="A38920" t="s">
        <v>54572</v>
      </c>
      <c r="B38920" t="s">
        <v>1626</v>
      </c>
    </row>
    <row r="38921" spans="1:2" x14ac:dyDescent="0.25">
      <c r="A38921" t="s">
        <v>54573</v>
      </c>
      <c r="B38921" t="s">
        <v>1626</v>
      </c>
    </row>
    <row r="38922" spans="1:2" x14ac:dyDescent="0.25">
      <c r="A38922" t="s">
        <v>54574</v>
      </c>
      <c r="B38922" t="s">
        <v>1626</v>
      </c>
    </row>
    <row r="38923" spans="1:2" x14ac:dyDescent="0.25">
      <c r="A38923" t="s">
        <v>54575</v>
      </c>
      <c r="B38923" t="s">
        <v>1626</v>
      </c>
    </row>
    <row r="38924" spans="1:2" x14ac:dyDescent="0.25">
      <c r="A38924" t="s">
        <v>54576</v>
      </c>
      <c r="B38924" t="s">
        <v>1626</v>
      </c>
    </row>
    <row r="38925" spans="1:2" x14ac:dyDescent="0.25">
      <c r="A38925" t="s">
        <v>54577</v>
      </c>
      <c r="B38925" t="s">
        <v>1626</v>
      </c>
    </row>
    <row r="38926" spans="1:2" x14ac:dyDescent="0.25">
      <c r="A38926" t="s">
        <v>54578</v>
      </c>
      <c r="B38926" t="s">
        <v>1626</v>
      </c>
    </row>
    <row r="38927" spans="1:2" x14ac:dyDescent="0.25">
      <c r="A38927" t="s">
        <v>54579</v>
      </c>
      <c r="B38927" t="s">
        <v>1626</v>
      </c>
    </row>
    <row r="38928" spans="1:2" x14ac:dyDescent="0.25">
      <c r="A38928" t="s">
        <v>54580</v>
      </c>
      <c r="B38928" t="s">
        <v>1626</v>
      </c>
    </row>
    <row r="38929" spans="1:2" x14ac:dyDescent="0.25">
      <c r="A38929" t="s">
        <v>54581</v>
      </c>
      <c r="B38929" t="s">
        <v>1626</v>
      </c>
    </row>
    <row r="38930" spans="1:2" x14ac:dyDescent="0.25">
      <c r="A38930" t="s">
        <v>54582</v>
      </c>
      <c r="B38930" t="s">
        <v>1626</v>
      </c>
    </row>
    <row r="38931" spans="1:2" x14ac:dyDescent="0.25">
      <c r="A38931" t="s">
        <v>54583</v>
      </c>
      <c r="B38931" t="s">
        <v>1626</v>
      </c>
    </row>
    <row r="38932" spans="1:2" x14ac:dyDescent="0.25">
      <c r="A38932" t="s">
        <v>54584</v>
      </c>
      <c r="B38932" t="s">
        <v>1626</v>
      </c>
    </row>
    <row r="38933" spans="1:2" x14ac:dyDescent="0.25">
      <c r="A38933" t="s">
        <v>54585</v>
      </c>
      <c r="B38933" t="s">
        <v>52057</v>
      </c>
    </row>
    <row r="38934" spans="1:2" x14ac:dyDescent="0.25">
      <c r="A38934" t="s">
        <v>54586</v>
      </c>
      <c r="B38934" t="s">
        <v>54587</v>
      </c>
    </row>
    <row r="38935" spans="1:2" x14ac:dyDescent="0.25">
      <c r="A38935" t="s">
        <v>54588</v>
      </c>
      <c r="B38935" t="s">
        <v>54589</v>
      </c>
    </row>
    <row r="38936" spans="1:2" x14ac:dyDescent="0.25">
      <c r="A38936" t="s">
        <v>54590</v>
      </c>
      <c r="B38936" t="s">
        <v>20233</v>
      </c>
    </row>
    <row r="38937" spans="1:2" x14ac:dyDescent="0.25">
      <c r="A38937" t="s">
        <v>54591</v>
      </c>
      <c r="B38937" t="s">
        <v>54592</v>
      </c>
    </row>
    <row r="38938" spans="1:2" x14ac:dyDescent="0.25">
      <c r="A38938" t="s">
        <v>54593</v>
      </c>
      <c r="B38938" t="s">
        <v>54594</v>
      </c>
    </row>
    <row r="38939" spans="1:2" x14ac:dyDescent="0.25">
      <c r="A38939" t="s">
        <v>54595</v>
      </c>
      <c r="B38939" t="s">
        <v>54596</v>
      </c>
    </row>
    <row r="38940" spans="1:2" x14ac:dyDescent="0.25">
      <c r="A38940" t="s">
        <v>54597</v>
      </c>
      <c r="B38940" t="s">
        <v>54596</v>
      </c>
    </row>
    <row r="38941" spans="1:2" x14ac:dyDescent="0.25">
      <c r="A38941" t="s">
        <v>54598</v>
      </c>
      <c r="B38941" t="s">
        <v>54599</v>
      </c>
    </row>
    <row r="38942" spans="1:2" x14ac:dyDescent="0.25">
      <c r="A38942" t="s">
        <v>54600</v>
      </c>
      <c r="B38942" t="s">
        <v>54601</v>
      </c>
    </row>
    <row r="38943" spans="1:2" x14ac:dyDescent="0.25">
      <c r="A38943" t="s">
        <v>54602</v>
      </c>
      <c r="B38943" t="s">
        <v>54603</v>
      </c>
    </row>
    <row r="38944" spans="1:2" x14ac:dyDescent="0.25">
      <c r="A38944" t="s">
        <v>54604</v>
      </c>
      <c r="B38944" t="s">
        <v>54603</v>
      </c>
    </row>
    <row r="38945" spans="1:2" x14ac:dyDescent="0.25">
      <c r="A38945" t="s">
        <v>54605</v>
      </c>
      <c r="B38945" t="s">
        <v>54603</v>
      </c>
    </row>
    <row r="38946" spans="1:2" x14ac:dyDescent="0.25">
      <c r="A38946" t="s">
        <v>54606</v>
      </c>
      <c r="B38946" t="s">
        <v>54603</v>
      </c>
    </row>
    <row r="38947" spans="1:2" x14ac:dyDescent="0.25">
      <c r="A38947" t="s">
        <v>54607</v>
      </c>
      <c r="B38947" t="s">
        <v>54603</v>
      </c>
    </row>
    <row r="38948" spans="1:2" x14ac:dyDescent="0.25">
      <c r="A38948" t="s">
        <v>54608</v>
      </c>
      <c r="B38948" t="s">
        <v>54609</v>
      </c>
    </row>
    <row r="38949" spans="1:2" x14ac:dyDescent="0.25">
      <c r="A38949" t="s">
        <v>54610</v>
      </c>
      <c r="B38949" t="s">
        <v>54611</v>
      </c>
    </row>
    <row r="38950" spans="1:2" x14ac:dyDescent="0.25">
      <c r="A38950" t="s">
        <v>54612</v>
      </c>
      <c r="B38950" t="s">
        <v>54613</v>
      </c>
    </row>
    <row r="38951" spans="1:2" x14ac:dyDescent="0.25">
      <c r="A38951" t="s">
        <v>54614</v>
      </c>
      <c r="B38951" t="s">
        <v>1626</v>
      </c>
    </row>
    <row r="38952" spans="1:2" x14ac:dyDescent="0.25">
      <c r="A38952" t="s">
        <v>54615</v>
      </c>
      <c r="B38952" t="s">
        <v>1626</v>
      </c>
    </row>
    <row r="38953" spans="1:2" x14ac:dyDescent="0.25">
      <c r="A38953" t="s">
        <v>54616</v>
      </c>
      <c r="B38953" t="s">
        <v>1626</v>
      </c>
    </row>
    <row r="38954" spans="1:2" x14ac:dyDescent="0.25">
      <c r="A38954" t="s">
        <v>54617</v>
      </c>
      <c r="B38954" t="s">
        <v>20477</v>
      </c>
    </row>
    <row r="38955" spans="1:2" x14ac:dyDescent="0.25">
      <c r="A38955" t="s">
        <v>54618</v>
      </c>
      <c r="B38955" t="s">
        <v>54619</v>
      </c>
    </row>
    <row r="38956" spans="1:2" x14ac:dyDescent="0.25">
      <c r="A38956" t="s">
        <v>54620</v>
      </c>
      <c r="B38956" t="s">
        <v>17285</v>
      </c>
    </row>
    <row r="38957" spans="1:2" x14ac:dyDescent="0.25">
      <c r="A38957" t="s">
        <v>54621</v>
      </c>
      <c r="B38957" t="s">
        <v>54622</v>
      </c>
    </row>
    <row r="38958" spans="1:2" x14ac:dyDescent="0.25">
      <c r="A38958" t="s">
        <v>54623</v>
      </c>
      <c r="B38958" t="s">
        <v>1626</v>
      </c>
    </row>
    <row r="38959" spans="1:2" x14ac:dyDescent="0.25">
      <c r="A38959" t="s">
        <v>54624</v>
      </c>
      <c r="B38959" t="s">
        <v>1626</v>
      </c>
    </row>
    <row r="38960" spans="1:2" x14ac:dyDescent="0.25">
      <c r="A38960" t="s">
        <v>54625</v>
      </c>
      <c r="B38960" t="s">
        <v>18313</v>
      </c>
    </row>
    <row r="38961" spans="1:2" x14ac:dyDescent="0.25">
      <c r="A38961" t="s">
        <v>54626</v>
      </c>
      <c r="B38961" t="s">
        <v>54627</v>
      </c>
    </row>
    <row r="38962" spans="1:2" x14ac:dyDescent="0.25">
      <c r="A38962" t="s">
        <v>54628</v>
      </c>
      <c r="B38962" t="s">
        <v>54627</v>
      </c>
    </row>
    <row r="38963" spans="1:2" x14ac:dyDescent="0.25">
      <c r="A38963" t="s">
        <v>54629</v>
      </c>
      <c r="B38963" t="s">
        <v>54630</v>
      </c>
    </row>
    <row r="38964" spans="1:2" x14ac:dyDescent="0.25">
      <c r="A38964" t="s">
        <v>54631</v>
      </c>
      <c r="B38964" t="s">
        <v>54630</v>
      </c>
    </row>
    <row r="38965" spans="1:2" x14ac:dyDescent="0.25">
      <c r="A38965" t="s">
        <v>54632</v>
      </c>
      <c r="B38965" t="s">
        <v>54633</v>
      </c>
    </row>
    <row r="38966" spans="1:2" x14ac:dyDescent="0.25">
      <c r="A38966" t="s">
        <v>54634</v>
      </c>
      <c r="B38966" t="s">
        <v>54633</v>
      </c>
    </row>
    <row r="38967" spans="1:2" x14ac:dyDescent="0.25">
      <c r="A38967" t="s">
        <v>54635</v>
      </c>
      <c r="B38967" t="s">
        <v>54636</v>
      </c>
    </row>
    <row r="38968" spans="1:2" x14ac:dyDescent="0.25">
      <c r="A38968" t="s">
        <v>54637</v>
      </c>
      <c r="B38968" t="s">
        <v>54638</v>
      </c>
    </row>
    <row r="38969" spans="1:2" x14ac:dyDescent="0.25">
      <c r="A38969" t="s">
        <v>54639</v>
      </c>
      <c r="B38969" t="s">
        <v>54640</v>
      </c>
    </row>
    <row r="38970" spans="1:2" x14ac:dyDescent="0.25">
      <c r="A38970" t="s">
        <v>54641</v>
      </c>
      <c r="B38970" t="s">
        <v>54642</v>
      </c>
    </row>
    <row r="38971" spans="1:2" x14ac:dyDescent="0.25">
      <c r="A38971" t="s">
        <v>54643</v>
      </c>
    </row>
    <row r="38972" spans="1:2" x14ac:dyDescent="0.25">
      <c r="A38972" t="s">
        <v>54644</v>
      </c>
      <c r="B38972" t="s">
        <v>54645</v>
      </c>
    </row>
    <row r="38973" spans="1:2" x14ac:dyDescent="0.25">
      <c r="A38973" t="s">
        <v>54646</v>
      </c>
      <c r="B38973" t="s">
        <v>54647</v>
      </c>
    </row>
    <row r="38974" spans="1:2" x14ac:dyDescent="0.25">
      <c r="A38974" t="s">
        <v>54648</v>
      </c>
      <c r="B38974" t="s">
        <v>238</v>
      </c>
    </row>
    <row r="38975" spans="1:2" x14ac:dyDescent="0.25">
      <c r="A38975" t="s">
        <v>54649</v>
      </c>
    </row>
    <row r="38976" spans="1:2" x14ac:dyDescent="0.25">
      <c r="A38976" t="s">
        <v>54650</v>
      </c>
      <c r="B38976" t="s">
        <v>238</v>
      </c>
    </row>
    <row r="38977" spans="1:2" x14ac:dyDescent="0.25">
      <c r="A38977" t="s">
        <v>54651</v>
      </c>
      <c r="B38977" t="s">
        <v>238</v>
      </c>
    </row>
    <row r="38978" spans="1:2" x14ac:dyDescent="0.25">
      <c r="A38978" t="s">
        <v>54652</v>
      </c>
    </row>
    <row r="38979" spans="1:2" x14ac:dyDescent="0.25">
      <c r="A38979" t="s">
        <v>54653</v>
      </c>
      <c r="B38979" t="s">
        <v>238</v>
      </c>
    </row>
    <row r="38980" spans="1:2" x14ac:dyDescent="0.25">
      <c r="A38980" t="s">
        <v>54654</v>
      </c>
    </row>
    <row r="38981" spans="1:2" x14ac:dyDescent="0.25">
      <c r="A38981" t="s">
        <v>54655</v>
      </c>
    </row>
    <row r="38982" spans="1:2" x14ac:dyDescent="0.25">
      <c r="A38982" t="s">
        <v>54656</v>
      </c>
      <c r="B38982" t="s">
        <v>54657</v>
      </c>
    </row>
    <row r="38983" spans="1:2" x14ac:dyDescent="0.25">
      <c r="A38983" t="s">
        <v>54658</v>
      </c>
      <c r="B38983" t="s">
        <v>54659</v>
      </c>
    </row>
    <row r="38984" spans="1:2" x14ac:dyDescent="0.25">
      <c r="A38984" t="s">
        <v>54660</v>
      </c>
      <c r="B38984" t="s">
        <v>54661</v>
      </c>
    </row>
    <row r="38985" spans="1:2" x14ac:dyDescent="0.25">
      <c r="A38985" t="s">
        <v>54662</v>
      </c>
      <c r="B38985" t="s">
        <v>54663</v>
      </c>
    </row>
    <row r="38986" spans="1:2" x14ac:dyDescent="0.25">
      <c r="A38986" t="s">
        <v>54664</v>
      </c>
      <c r="B38986" t="s">
        <v>54665</v>
      </c>
    </row>
    <row r="38987" spans="1:2" x14ac:dyDescent="0.25">
      <c r="A38987" t="s">
        <v>54666</v>
      </c>
      <c r="B38987" t="s">
        <v>54667</v>
      </c>
    </row>
    <row r="38988" spans="1:2" x14ac:dyDescent="0.25">
      <c r="A38988" t="s">
        <v>54668</v>
      </c>
      <c r="B38988" t="s">
        <v>54669</v>
      </c>
    </row>
    <row r="38989" spans="1:2" x14ac:dyDescent="0.25">
      <c r="A38989" t="s">
        <v>54670</v>
      </c>
      <c r="B38989" t="s">
        <v>54671</v>
      </c>
    </row>
    <row r="38990" spans="1:2" x14ac:dyDescent="0.25">
      <c r="A38990" t="s">
        <v>54672</v>
      </c>
      <c r="B38990" t="s">
        <v>54673</v>
      </c>
    </row>
    <row r="38991" spans="1:2" x14ac:dyDescent="0.25">
      <c r="A38991" t="s">
        <v>54674</v>
      </c>
      <c r="B38991" t="s">
        <v>54675</v>
      </c>
    </row>
    <row r="38992" spans="1:2" x14ac:dyDescent="0.25">
      <c r="A38992" t="s">
        <v>54676</v>
      </c>
      <c r="B38992" t="s">
        <v>54677</v>
      </c>
    </row>
    <row r="38993" spans="1:2" x14ac:dyDescent="0.25">
      <c r="A38993" t="s">
        <v>54678</v>
      </c>
      <c r="B38993" t="s">
        <v>54679</v>
      </c>
    </row>
    <row r="38994" spans="1:2" x14ac:dyDescent="0.25">
      <c r="A38994" t="s">
        <v>54680</v>
      </c>
      <c r="B38994" t="s">
        <v>54681</v>
      </c>
    </row>
    <row r="38995" spans="1:2" x14ac:dyDescent="0.25">
      <c r="A38995" t="s">
        <v>54682</v>
      </c>
      <c r="B38995" t="s">
        <v>54683</v>
      </c>
    </row>
    <row r="38996" spans="1:2" x14ac:dyDescent="0.25">
      <c r="A38996" t="s">
        <v>54684</v>
      </c>
      <c r="B38996" t="s">
        <v>11297</v>
      </c>
    </row>
    <row r="38997" spans="1:2" x14ac:dyDescent="0.25">
      <c r="A38997" t="s">
        <v>54685</v>
      </c>
      <c r="B38997" t="s">
        <v>19751</v>
      </c>
    </row>
    <row r="38998" spans="1:2" x14ac:dyDescent="0.25">
      <c r="A38998" t="s">
        <v>54686</v>
      </c>
      <c r="B38998" t="s">
        <v>54687</v>
      </c>
    </row>
    <row r="38999" spans="1:2" x14ac:dyDescent="0.25">
      <c r="A38999" t="s">
        <v>54688</v>
      </c>
      <c r="B38999" t="s">
        <v>1626</v>
      </c>
    </row>
    <row r="39000" spans="1:2" x14ac:dyDescent="0.25">
      <c r="A39000" t="s">
        <v>54689</v>
      </c>
      <c r="B39000" t="s">
        <v>1626</v>
      </c>
    </row>
    <row r="39001" spans="1:2" x14ac:dyDescent="0.25">
      <c r="A39001" t="s">
        <v>54690</v>
      </c>
      <c r="B39001" t="s">
        <v>1626</v>
      </c>
    </row>
    <row r="39002" spans="1:2" x14ac:dyDescent="0.25">
      <c r="A39002" t="s">
        <v>54691</v>
      </c>
      <c r="B39002" t="s">
        <v>1626</v>
      </c>
    </row>
    <row r="39003" spans="1:2" x14ac:dyDescent="0.25">
      <c r="A39003" t="s">
        <v>54692</v>
      </c>
      <c r="B39003" t="s">
        <v>1626</v>
      </c>
    </row>
    <row r="39004" spans="1:2" x14ac:dyDescent="0.25">
      <c r="A39004" t="s">
        <v>54693</v>
      </c>
      <c r="B39004" t="s">
        <v>54694</v>
      </c>
    </row>
    <row r="39005" spans="1:2" x14ac:dyDescent="0.25">
      <c r="A39005" t="s">
        <v>54695</v>
      </c>
      <c r="B39005" t="s">
        <v>54696</v>
      </c>
    </row>
    <row r="39006" spans="1:2" x14ac:dyDescent="0.25">
      <c r="A39006" t="s">
        <v>54697</v>
      </c>
    </row>
    <row r="39007" spans="1:2" x14ac:dyDescent="0.25">
      <c r="A39007" t="s">
        <v>54698</v>
      </c>
    </row>
    <row r="39008" spans="1:2" x14ac:dyDescent="0.25">
      <c r="A39008" t="s">
        <v>54699</v>
      </c>
      <c r="B39008" t="s">
        <v>54700</v>
      </c>
    </row>
    <row r="39009" spans="1:2" x14ac:dyDescent="0.25">
      <c r="A39009" t="s">
        <v>54701</v>
      </c>
      <c r="B39009" t="s">
        <v>54702</v>
      </c>
    </row>
    <row r="39010" spans="1:2" x14ac:dyDescent="0.25">
      <c r="A39010" t="s">
        <v>54703</v>
      </c>
      <c r="B39010" t="s">
        <v>52456</v>
      </c>
    </row>
    <row r="39011" spans="1:2" x14ac:dyDescent="0.25">
      <c r="A39011" t="s">
        <v>54704</v>
      </c>
      <c r="B39011" t="s">
        <v>54705</v>
      </c>
    </row>
    <row r="39012" spans="1:2" x14ac:dyDescent="0.25">
      <c r="A39012" t="s">
        <v>54706</v>
      </c>
      <c r="B39012" t="s">
        <v>54707</v>
      </c>
    </row>
    <row r="39013" spans="1:2" x14ac:dyDescent="0.25">
      <c r="A39013" t="s">
        <v>54708</v>
      </c>
      <c r="B39013" t="s">
        <v>54709</v>
      </c>
    </row>
    <row r="39014" spans="1:2" x14ac:dyDescent="0.25">
      <c r="A39014" t="s">
        <v>54710</v>
      </c>
      <c r="B39014" t="s">
        <v>54711</v>
      </c>
    </row>
    <row r="39015" spans="1:2" x14ac:dyDescent="0.25">
      <c r="A39015" t="s">
        <v>54712</v>
      </c>
      <c r="B39015" t="s">
        <v>54713</v>
      </c>
    </row>
    <row r="39016" spans="1:2" x14ac:dyDescent="0.25">
      <c r="A39016" t="s">
        <v>54714</v>
      </c>
      <c r="B39016" t="s">
        <v>54713</v>
      </c>
    </row>
    <row r="39017" spans="1:2" x14ac:dyDescent="0.25">
      <c r="A39017" t="s">
        <v>54715</v>
      </c>
      <c r="B39017" t="s">
        <v>54716</v>
      </c>
    </row>
    <row r="39018" spans="1:2" x14ac:dyDescent="0.25">
      <c r="A39018" t="s">
        <v>54717</v>
      </c>
    </row>
    <row r="39019" spans="1:2" x14ac:dyDescent="0.25">
      <c r="A39019" t="s">
        <v>54718</v>
      </c>
      <c r="B39019" t="s">
        <v>54719</v>
      </c>
    </row>
    <row r="39020" spans="1:2" x14ac:dyDescent="0.25">
      <c r="A39020" t="s">
        <v>54720</v>
      </c>
      <c r="B39020" t="s">
        <v>54719</v>
      </c>
    </row>
    <row r="39021" spans="1:2" x14ac:dyDescent="0.25">
      <c r="A39021" t="s">
        <v>54721</v>
      </c>
      <c r="B39021" t="s">
        <v>54722</v>
      </c>
    </row>
    <row r="39022" spans="1:2" x14ac:dyDescent="0.25">
      <c r="A39022" t="s">
        <v>54723</v>
      </c>
      <c r="B39022" t="s">
        <v>54724</v>
      </c>
    </row>
    <row r="39023" spans="1:2" x14ac:dyDescent="0.25">
      <c r="A39023" t="s">
        <v>54725</v>
      </c>
    </row>
    <row r="39024" spans="1:2" x14ac:dyDescent="0.25">
      <c r="A39024" t="s">
        <v>54726</v>
      </c>
    </row>
    <row r="39025" spans="1:2" x14ac:dyDescent="0.25">
      <c r="A39025" t="s">
        <v>54727</v>
      </c>
      <c r="B39025" t="s">
        <v>54728</v>
      </c>
    </row>
    <row r="39026" spans="1:2" x14ac:dyDescent="0.25">
      <c r="A39026" t="s">
        <v>54729</v>
      </c>
      <c r="B39026" t="s">
        <v>54730</v>
      </c>
    </row>
    <row r="39027" spans="1:2" x14ac:dyDescent="0.25">
      <c r="A39027" t="s">
        <v>54731</v>
      </c>
      <c r="B39027" t="s">
        <v>54732</v>
      </c>
    </row>
    <row r="39028" spans="1:2" x14ac:dyDescent="0.25">
      <c r="A39028" t="s">
        <v>54733</v>
      </c>
      <c r="B39028" t="s">
        <v>20718</v>
      </c>
    </row>
    <row r="39029" spans="1:2" x14ac:dyDescent="0.25">
      <c r="A39029" t="s">
        <v>54734</v>
      </c>
      <c r="B39029" t="s">
        <v>54735</v>
      </c>
    </row>
    <row r="39030" spans="1:2" x14ac:dyDescent="0.25">
      <c r="A39030" t="s">
        <v>54736</v>
      </c>
      <c r="B39030" t="s">
        <v>54737</v>
      </c>
    </row>
    <row r="39031" spans="1:2" x14ac:dyDescent="0.25">
      <c r="A39031" t="s">
        <v>54738</v>
      </c>
      <c r="B39031" t="s">
        <v>54739</v>
      </c>
    </row>
    <row r="39032" spans="1:2" x14ac:dyDescent="0.25">
      <c r="A39032" t="s">
        <v>54740</v>
      </c>
      <c r="B39032" t="s">
        <v>54741</v>
      </c>
    </row>
    <row r="39033" spans="1:2" x14ac:dyDescent="0.25">
      <c r="A39033" t="s">
        <v>54742</v>
      </c>
      <c r="B39033" t="s">
        <v>54743</v>
      </c>
    </row>
    <row r="39034" spans="1:2" x14ac:dyDescent="0.25">
      <c r="A39034" t="s">
        <v>54744</v>
      </c>
      <c r="B39034" t="s">
        <v>54745</v>
      </c>
    </row>
    <row r="39035" spans="1:2" x14ac:dyDescent="0.25">
      <c r="A39035" t="s">
        <v>54746</v>
      </c>
    </row>
    <row r="39036" spans="1:2" x14ac:dyDescent="0.25">
      <c r="A39036" t="s">
        <v>54747</v>
      </c>
      <c r="B39036" t="s">
        <v>54748</v>
      </c>
    </row>
    <row r="39037" spans="1:2" x14ac:dyDescent="0.25">
      <c r="A39037" t="s">
        <v>54749</v>
      </c>
      <c r="B39037" t="s">
        <v>16716</v>
      </c>
    </row>
    <row r="39038" spans="1:2" x14ac:dyDescent="0.25">
      <c r="A39038" t="s">
        <v>54750</v>
      </c>
      <c r="B39038" t="s">
        <v>53872</v>
      </c>
    </row>
    <row r="39039" spans="1:2" x14ac:dyDescent="0.25">
      <c r="A39039" t="s">
        <v>54751</v>
      </c>
      <c r="B39039" t="s">
        <v>54752</v>
      </c>
    </row>
    <row r="39040" spans="1:2" x14ac:dyDescent="0.25">
      <c r="A39040" t="s">
        <v>54753</v>
      </c>
      <c r="B39040" t="s">
        <v>54754</v>
      </c>
    </row>
    <row r="39041" spans="1:2" x14ac:dyDescent="0.25">
      <c r="A39041" t="s">
        <v>54755</v>
      </c>
      <c r="B39041" t="s">
        <v>54756</v>
      </c>
    </row>
    <row r="39042" spans="1:2" x14ac:dyDescent="0.25">
      <c r="A39042" t="s">
        <v>54757</v>
      </c>
      <c r="B39042" t="s">
        <v>54758</v>
      </c>
    </row>
    <row r="39043" spans="1:2" x14ac:dyDescent="0.25">
      <c r="A39043" t="s">
        <v>54759</v>
      </c>
      <c r="B39043" t="s">
        <v>54760</v>
      </c>
    </row>
    <row r="39044" spans="1:2" x14ac:dyDescent="0.25">
      <c r="A39044" t="s">
        <v>54761</v>
      </c>
      <c r="B39044" t="s">
        <v>17075</v>
      </c>
    </row>
    <row r="39045" spans="1:2" x14ac:dyDescent="0.25">
      <c r="A39045" t="s">
        <v>54762</v>
      </c>
      <c r="B39045" t="s">
        <v>54763</v>
      </c>
    </row>
    <row r="39046" spans="1:2" x14ac:dyDescent="0.25">
      <c r="A39046" t="s">
        <v>54764</v>
      </c>
      <c r="B39046" t="s">
        <v>17646</v>
      </c>
    </row>
    <row r="39047" spans="1:2" x14ac:dyDescent="0.25">
      <c r="A39047" t="s">
        <v>54765</v>
      </c>
      <c r="B39047" t="s">
        <v>17646</v>
      </c>
    </row>
    <row r="39048" spans="1:2" x14ac:dyDescent="0.25">
      <c r="A39048" t="s">
        <v>54766</v>
      </c>
      <c r="B39048" t="s">
        <v>54767</v>
      </c>
    </row>
    <row r="39049" spans="1:2" x14ac:dyDescent="0.25">
      <c r="A39049" t="s">
        <v>54768</v>
      </c>
      <c r="B39049" t="s">
        <v>54769</v>
      </c>
    </row>
    <row r="39050" spans="1:2" x14ac:dyDescent="0.25">
      <c r="A39050" t="s">
        <v>54770</v>
      </c>
      <c r="B39050" t="s">
        <v>54771</v>
      </c>
    </row>
    <row r="39051" spans="1:2" x14ac:dyDescent="0.25">
      <c r="A39051" t="s">
        <v>54772</v>
      </c>
      <c r="B39051" t="s">
        <v>54773</v>
      </c>
    </row>
    <row r="39052" spans="1:2" x14ac:dyDescent="0.25">
      <c r="A39052" t="s">
        <v>54774</v>
      </c>
      <c r="B39052" t="s">
        <v>54775</v>
      </c>
    </row>
    <row r="39053" spans="1:2" x14ac:dyDescent="0.25">
      <c r="A39053" t="s">
        <v>54776</v>
      </c>
      <c r="B39053" t="s">
        <v>54775</v>
      </c>
    </row>
    <row r="39054" spans="1:2" x14ac:dyDescent="0.25">
      <c r="A39054" t="s">
        <v>54777</v>
      </c>
      <c r="B39054" t="s">
        <v>54778</v>
      </c>
    </row>
    <row r="39055" spans="1:2" x14ac:dyDescent="0.25">
      <c r="A39055" t="s">
        <v>54779</v>
      </c>
      <c r="B39055" t="s">
        <v>54780</v>
      </c>
    </row>
    <row r="39056" spans="1:2" x14ac:dyDescent="0.25">
      <c r="A39056" t="s">
        <v>54781</v>
      </c>
      <c r="B39056" t="s">
        <v>54782</v>
      </c>
    </row>
    <row r="39057" spans="1:2" x14ac:dyDescent="0.25">
      <c r="A39057" t="s">
        <v>54783</v>
      </c>
      <c r="B39057" t="s">
        <v>54784</v>
      </c>
    </row>
    <row r="39058" spans="1:2" x14ac:dyDescent="0.25">
      <c r="A39058" t="s">
        <v>54785</v>
      </c>
    </row>
    <row r="39059" spans="1:2" x14ac:dyDescent="0.25">
      <c r="A39059" t="s">
        <v>54786</v>
      </c>
      <c r="B39059" t="s">
        <v>54787</v>
      </c>
    </row>
    <row r="39060" spans="1:2" x14ac:dyDescent="0.25">
      <c r="A39060" t="s">
        <v>54788</v>
      </c>
      <c r="B39060" t="s">
        <v>54789</v>
      </c>
    </row>
    <row r="39061" spans="1:2" x14ac:dyDescent="0.25">
      <c r="A39061" t="s">
        <v>54790</v>
      </c>
      <c r="B39061" t="s">
        <v>22197</v>
      </c>
    </row>
    <row r="39062" spans="1:2" x14ac:dyDescent="0.25">
      <c r="A39062" t="s">
        <v>54791</v>
      </c>
      <c r="B39062" t="s">
        <v>54792</v>
      </c>
    </row>
    <row r="39063" spans="1:2" x14ac:dyDescent="0.25">
      <c r="A39063" t="s">
        <v>54793</v>
      </c>
      <c r="B39063" t="s">
        <v>54794</v>
      </c>
    </row>
    <row r="39064" spans="1:2" x14ac:dyDescent="0.25">
      <c r="A39064" t="s">
        <v>54795</v>
      </c>
      <c r="B39064" t="s">
        <v>54745</v>
      </c>
    </row>
    <row r="39065" spans="1:2" x14ac:dyDescent="0.25">
      <c r="A39065" t="s">
        <v>54796</v>
      </c>
    </row>
    <row r="39066" spans="1:2" x14ac:dyDescent="0.25">
      <c r="A39066" t="s">
        <v>54797</v>
      </c>
      <c r="B39066" t="s">
        <v>54798</v>
      </c>
    </row>
    <row r="39067" spans="1:2" x14ac:dyDescent="0.25">
      <c r="A39067" t="s">
        <v>54799</v>
      </c>
      <c r="B39067" t="s">
        <v>54798</v>
      </c>
    </row>
    <row r="39068" spans="1:2" x14ac:dyDescent="0.25">
      <c r="A39068" t="s">
        <v>54800</v>
      </c>
      <c r="B39068" t="s">
        <v>54801</v>
      </c>
    </row>
    <row r="39069" spans="1:2" x14ac:dyDescent="0.25">
      <c r="A39069" t="s">
        <v>54802</v>
      </c>
      <c r="B39069" t="s">
        <v>54803</v>
      </c>
    </row>
    <row r="39070" spans="1:2" x14ac:dyDescent="0.25">
      <c r="A39070" t="s">
        <v>54804</v>
      </c>
      <c r="B39070" t="s">
        <v>54805</v>
      </c>
    </row>
    <row r="39071" spans="1:2" x14ac:dyDescent="0.25">
      <c r="A39071" t="s">
        <v>54806</v>
      </c>
      <c r="B39071" t="s">
        <v>54807</v>
      </c>
    </row>
    <row r="39072" spans="1:2" x14ac:dyDescent="0.25">
      <c r="A39072" t="s">
        <v>54808</v>
      </c>
      <c r="B39072" t="s">
        <v>54809</v>
      </c>
    </row>
    <row r="39073" spans="1:2" x14ac:dyDescent="0.25">
      <c r="A39073" t="s">
        <v>54810</v>
      </c>
    </row>
    <row r="39074" spans="1:2" x14ac:dyDescent="0.25">
      <c r="A39074" t="s">
        <v>54811</v>
      </c>
      <c r="B39074" t="s">
        <v>54812</v>
      </c>
    </row>
    <row r="39075" spans="1:2" x14ac:dyDescent="0.25">
      <c r="A39075" t="s">
        <v>54813</v>
      </c>
      <c r="B39075" t="s">
        <v>54814</v>
      </c>
    </row>
    <row r="39076" spans="1:2" x14ac:dyDescent="0.25">
      <c r="A39076" t="s">
        <v>54815</v>
      </c>
      <c r="B39076" t="s">
        <v>54816</v>
      </c>
    </row>
    <row r="39077" spans="1:2" x14ac:dyDescent="0.25">
      <c r="A39077" t="s">
        <v>54817</v>
      </c>
      <c r="B39077" t="s">
        <v>54818</v>
      </c>
    </row>
    <row r="39078" spans="1:2" x14ac:dyDescent="0.25">
      <c r="A39078" t="s">
        <v>54819</v>
      </c>
      <c r="B39078" t="s">
        <v>54820</v>
      </c>
    </row>
    <row r="39079" spans="1:2" x14ac:dyDescent="0.25">
      <c r="A39079" t="s">
        <v>54821</v>
      </c>
      <c r="B39079" t="s">
        <v>54498</v>
      </c>
    </row>
    <row r="39080" spans="1:2" x14ac:dyDescent="0.25">
      <c r="A39080" t="s">
        <v>54822</v>
      </c>
      <c r="B39080" t="s">
        <v>54823</v>
      </c>
    </row>
    <row r="39081" spans="1:2" x14ac:dyDescent="0.25">
      <c r="A39081" t="s">
        <v>54824</v>
      </c>
      <c r="B39081" t="s">
        <v>54825</v>
      </c>
    </row>
    <row r="39082" spans="1:2" x14ac:dyDescent="0.25">
      <c r="A39082" t="s">
        <v>54826</v>
      </c>
      <c r="B39082" t="s">
        <v>11129</v>
      </c>
    </row>
    <row r="39083" spans="1:2" x14ac:dyDescent="0.25">
      <c r="A39083" t="s">
        <v>54827</v>
      </c>
      <c r="B39083" t="s">
        <v>685</v>
      </c>
    </row>
    <row r="39084" spans="1:2" x14ac:dyDescent="0.25">
      <c r="A39084" t="s">
        <v>54828</v>
      </c>
      <c r="B39084" t="s">
        <v>54829</v>
      </c>
    </row>
    <row r="39085" spans="1:2" x14ac:dyDescent="0.25">
      <c r="A39085" t="s">
        <v>54830</v>
      </c>
      <c r="B39085" t="s">
        <v>54831</v>
      </c>
    </row>
    <row r="39086" spans="1:2" x14ac:dyDescent="0.25">
      <c r="A39086" t="s">
        <v>54832</v>
      </c>
      <c r="B39086" t="s">
        <v>54833</v>
      </c>
    </row>
    <row r="39087" spans="1:2" x14ac:dyDescent="0.25">
      <c r="A39087" t="s">
        <v>54834</v>
      </c>
      <c r="B39087" t="s">
        <v>54835</v>
      </c>
    </row>
    <row r="39088" spans="1:2" x14ac:dyDescent="0.25">
      <c r="A39088" t="s">
        <v>54836</v>
      </c>
      <c r="B39088" t="s">
        <v>321</v>
      </c>
    </row>
    <row r="39089" spans="1:2" x14ac:dyDescent="0.25">
      <c r="A39089" t="s">
        <v>54837</v>
      </c>
      <c r="B39089" t="s">
        <v>321</v>
      </c>
    </row>
    <row r="39090" spans="1:2" x14ac:dyDescent="0.25">
      <c r="A39090" t="s">
        <v>54838</v>
      </c>
      <c r="B39090" t="s">
        <v>46903</v>
      </c>
    </row>
    <row r="39091" spans="1:2" x14ac:dyDescent="0.25">
      <c r="A39091" t="s">
        <v>54839</v>
      </c>
      <c r="B39091" t="s">
        <v>54840</v>
      </c>
    </row>
    <row r="39092" spans="1:2" x14ac:dyDescent="0.25">
      <c r="A39092" t="s">
        <v>54841</v>
      </c>
      <c r="B39092" t="s">
        <v>54842</v>
      </c>
    </row>
    <row r="39093" spans="1:2" x14ac:dyDescent="0.25">
      <c r="A39093" t="s">
        <v>54843</v>
      </c>
      <c r="B39093" t="s">
        <v>3783</v>
      </c>
    </row>
    <row r="39094" spans="1:2" x14ac:dyDescent="0.25">
      <c r="A39094" t="s">
        <v>54844</v>
      </c>
      <c r="B39094" t="s">
        <v>3783</v>
      </c>
    </row>
    <row r="39095" spans="1:2" x14ac:dyDescent="0.25">
      <c r="A39095" t="s">
        <v>54845</v>
      </c>
      <c r="B39095" t="s">
        <v>54846</v>
      </c>
    </row>
    <row r="39096" spans="1:2" x14ac:dyDescent="0.25">
      <c r="A39096" t="s">
        <v>54847</v>
      </c>
      <c r="B39096" t="s">
        <v>54848</v>
      </c>
    </row>
    <row r="39097" spans="1:2" x14ac:dyDescent="0.25">
      <c r="A39097" t="s">
        <v>54849</v>
      </c>
      <c r="B39097" t="s">
        <v>54850</v>
      </c>
    </row>
    <row r="39098" spans="1:2" x14ac:dyDescent="0.25">
      <c r="A39098" t="s">
        <v>54851</v>
      </c>
      <c r="B39098" t="s">
        <v>28021</v>
      </c>
    </row>
    <row r="39099" spans="1:2" x14ac:dyDescent="0.25">
      <c r="A39099" t="s">
        <v>54852</v>
      </c>
      <c r="B39099" t="s">
        <v>2145</v>
      </c>
    </row>
    <row r="39100" spans="1:2" x14ac:dyDescent="0.25">
      <c r="A39100" t="s">
        <v>54853</v>
      </c>
      <c r="B39100" t="s">
        <v>1254</v>
      </c>
    </row>
    <row r="39101" spans="1:2" x14ac:dyDescent="0.25">
      <c r="A39101" t="s">
        <v>54854</v>
      </c>
      <c r="B39101" t="s">
        <v>54855</v>
      </c>
    </row>
    <row r="39102" spans="1:2" x14ac:dyDescent="0.25">
      <c r="A39102" t="s">
        <v>54856</v>
      </c>
      <c r="B39102" t="s">
        <v>4151</v>
      </c>
    </row>
    <row r="39103" spans="1:2" x14ac:dyDescent="0.25">
      <c r="A39103" t="s">
        <v>54857</v>
      </c>
      <c r="B39103" t="s">
        <v>1254</v>
      </c>
    </row>
    <row r="39104" spans="1:2" x14ac:dyDescent="0.25">
      <c r="A39104" t="s">
        <v>54858</v>
      </c>
      <c r="B39104" t="s">
        <v>4151</v>
      </c>
    </row>
    <row r="39105" spans="1:2" x14ac:dyDescent="0.25">
      <c r="A39105" t="s">
        <v>54859</v>
      </c>
      <c r="B39105" t="s">
        <v>8014</v>
      </c>
    </row>
    <row r="39106" spans="1:2" x14ac:dyDescent="0.25">
      <c r="A39106" t="s">
        <v>54860</v>
      </c>
      <c r="B39106" t="s">
        <v>54861</v>
      </c>
    </row>
    <row r="39107" spans="1:2" x14ac:dyDescent="0.25">
      <c r="A39107" t="s">
        <v>54862</v>
      </c>
      <c r="B39107" t="s">
        <v>54863</v>
      </c>
    </row>
    <row r="39108" spans="1:2" x14ac:dyDescent="0.25">
      <c r="A39108" t="s">
        <v>54864</v>
      </c>
      <c r="B39108" t="s">
        <v>54865</v>
      </c>
    </row>
    <row r="39109" spans="1:2" x14ac:dyDescent="0.25">
      <c r="A39109" t="s">
        <v>54866</v>
      </c>
      <c r="B39109" t="s">
        <v>54867</v>
      </c>
    </row>
    <row r="39110" spans="1:2" x14ac:dyDescent="0.25">
      <c r="A39110" t="s">
        <v>54868</v>
      </c>
      <c r="B39110" t="s">
        <v>54869</v>
      </c>
    </row>
    <row r="39111" spans="1:2" x14ac:dyDescent="0.25">
      <c r="A39111" t="s">
        <v>54870</v>
      </c>
      <c r="B39111" t="s">
        <v>2101</v>
      </c>
    </row>
    <row r="39112" spans="1:2" x14ac:dyDescent="0.25">
      <c r="A39112" t="s">
        <v>54871</v>
      </c>
      <c r="B39112" t="s">
        <v>2101</v>
      </c>
    </row>
    <row r="39113" spans="1:2" x14ac:dyDescent="0.25">
      <c r="A39113" t="s">
        <v>54872</v>
      </c>
      <c r="B39113" t="s">
        <v>2101</v>
      </c>
    </row>
    <row r="39114" spans="1:2" x14ac:dyDescent="0.25">
      <c r="A39114" t="s">
        <v>54873</v>
      </c>
      <c r="B39114" t="s">
        <v>54874</v>
      </c>
    </row>
    <row r="39115" spans="1:2" x14ac:dyDescent="0.25">
      <c r="A39115" t="s">
        <v>54875</v>
      </c>
      <c r="B39115" t="s">
        <v>54874</v>
      </c>
    </row>
    <row r="39116" spans="1:2" x14ac:dyDescent="0.25">
      <c r="A39116" t="s">
        <v>54876</v>
      </c>
      <c r="B39116" t="s">
        <v>1626</v>
      </c>
    </row>
    <row r="39117" spans="1:2" x14ac:dyDescent="0.25">
      <c r="A39117" t="s">
        <v>54877</v>
      </c>
      <c r="B39117" t="s">
        <v>1626</v>
      </c>
    </row>
    <row r="39118" spans="1:2" x14ac:dyDescent="0.25">
      <c r="A39118" t="s">
        <v>54878</v>
      </c>
      <c r="B39118" t="s">
        <v>1626</v>
      </c>
    </row>
    <row r="39119" spans="1:2" x14ac:dyDescent="0.25">
      <c r="A39119" t="s">
        <v>54879</v>
      </c>
      <c r="B39119" t="s">
        <v>1626</v>
      </c>
    </row>
    <row r="39120" spans="1:2" x14ac:dyDescent="0.25">
      <c r="A39120" t="s">
        <v>54880</v>
      </c>
      <c r="B39120" t="s">
        <v>1626</v>
      </c>
    </row>
    <row r="39121" spans="1:2" x14ac:dyDescent="0.25">
      <c r="A39121" t="s">
        <v>54881</v>
      </c>
      <c r="B39121" t="s">
        <v>1626</v>
      </c>
    </row>
    <row r="39122" spans="1:2" x14ac:dyDescent="0.25">
      <c r="A39122" t="s">
        <v>54882</v>
      </c>
      <c r="B39122" t="s">
        <v>20477</v>
      </c>
    </row>
    <row r="39123" spans="1:2" x14ac:dyDescent="0.25">
      <c r="A39123" t="s">
        <v>54883</v>
      </c>
      <c r="B39123" t="s">
        <v>1626</v>
      </c>
    </row>
    <row r="39124" spans="1:2" x14ac:dyDescent="0.25">
      <c r="A39124" t="s">
        <v>54884</v>
      </c>
      <c r="B39124" t="s">
        <v>1626</v>
      </c>
    </row>
    <row r="39125" spans="1:2" x14ac:dyDescent="0.25">
      <c r="A39125" t="s">
        <v>54885</v>
      </c>
      <c r="B39125" t="s">
        <v>1626</v>
      </c>
    </row>
    <row r="39126" spans="1:2" x14ac:dyDescent="0.25">
      <c r="A39126" t="s">
        <v>54886</v>
      </c>
      <c r="B39126" t="s">
        <v>1626</v>
      </c>
    </row>
    <row r="39127" spans="1:2" x14ac:dyDescent="0.25">
      <c r="A39127" t="s">
        <v>54887</v>
      </c>
      <c r="B39127" t="s">
        <v>1626</v>
      </c>
    </row>
    <row r="39128" spans="1:2" x14ac:dyDescent="0.25">
      <c r="A39128" t="s">
        <v>54888</v>
      </c>
      <c r="B39128" t="s">
        <v>1626</v>
      </c>
    </row>
    <row r="39129" spans="1:2" x14ac:dyDescent="0.25">
      <c r="A39129" t="s">
        <v>54889</v>
      </c>
      <c r="B39129" t="s">
        <v>1626</v>
      </c>
    </row>
    <row r="39130" spans="1:2" x14ac:dyDescent="0.25">
      <c r="A39130" t="s">
        <v>54890</v>
      </c>
      <c r="B39130" t="s">
        <v>1626</v>
      </c>
    </row>
    <row r="39131" spans="1:2" x14ac:dyDescent="0.25">
      <c r="A39131" t="s">
        <v>54891</v>
      </c>
      <c r="B39131" t="s">
        <v>1626</v>
      </c>
    </row>
    <row r="39132" spans="1:2" x14ac:dyDescent="0.25">
      <c r="A39132" t="s">
        <v>54892</v>
      </c>
      <c r="B39132" t="s">
        <v>54893</v>
      </c>
    </row>
    <row r="39133" spans="1:2" x14ac:dyDescent="0.25">
      <c r="A39133" t="s">
        <v>54894</v>
      </c>
      <c r="B39133" t="s">
        <v>54895</v>
      </c>
    </row>
    <row r="39134" spans="1:2" x14ac:dyDescent="0.25">
      <c r="A39134" t="s">
        <v>54896</v>
      </c>
      <c r="B39134" t="s">
        <v>54897</v>
      </c>
    </row>
    <row r="39135" spans="1:2" x14ac:dyDescent="0.25">
      <c r="A39135" t="s">
        <v>54898</v>
      </c>
      <c r="B39135" t="s">
        <v>49624</v>
      </c>
    </row>
    <row r="39136" spans="1:2" x14ac:dyDescent="0.25">
      <c r="A39136" t="s">
        <v>54899</v>
      </c>
      <c r="B39136" t="s">
        <v>49624</v>
      </c>
    </row>
    <row r="39137" spans="1:2" x14ac:dyDescent="0.25">
      <c r="A39137" t="s">
        <v>54900</v>
      </c>
      <c r="B39137" t="s">
        <v>49624</v>
      </c>
    </row>
    <row r="39138" spans="1:2" x14ac:dyDescent="0.25">
      <c r="A39138" t="s">
        <v>54901</v>
      </c>
      <c r="B39138" t="s">
        <v>49624</v>
      </c>
    </row>
    <row r="39139" spans="1:2" x14ac:dyDescent="0.25">
      <c r="A39139" t="s">
        <v>54902</v>
      </c>
      <c r="B39139" t="s">
        <v>49624</v>
      </c>
    </row>
    <row r="39140" spans="1:2" x14ac:dyDescent="0.25">
      <c r="A39140" t="s">
        <v>54903</v>
      </c>
      <c r="B39140" t="s">
        <v>49624</v>
      </c>
    </row>
    <row r="39141" spans="1:2" x14ac:dyDescent="0.25">
      <c r="A39141" t="s">
        <v>54904</v>
      </c>
      <c r="B39141" t="s">
        <v>49624</v>
      </c>
    </row>
    <row r="39142" spans="1:2" x14ac:dyDescent="0.25">
      <c r="A39142" t="s">
        <v>54905</v>
      </c>
      <c r="B39142" t="s">
        <v>49624</v>
      </c>
    </row>
    <row r="39143" spans="1:2" x14ac:dyDescent="0.25">
      <c r="A39143" t="s">
        <v>54906</v>
      </c>
      <c r="B39143" t="s">
        <v>49624</v>
      </c>
    </row>
    <row r="39144" spans="1:2" x14ac:dyDescent="0.25">
      <c r="A39144" t="s">
        <v>54907</v>
      </c>
      <c r="B39144" t="s">
        <v>49624</v>
      </c>
    </row>
    <row r="39145" spans="1:2" x14ac:dyDescent="0.25">
      <c r="A39145" t="s">
        <v>54908</v>
      </c>
      <c r="B39145" t="s">
        <v>49624</v>
      </c>
    </row>
    <row r="39146" spans="1:2" x14ac:dyDescent="0.25">
      <c r="A39146" t="s">
        <v>54909</v>
      </c>
      <c r="B39146" t="s">
        <v>49624</v>
      </c>
    </row>
    <row r="39147" spans="1:2" x14ac:dyDescent="0.25">
      <c r="A39147" t="s">
        <v>54910</v>
      </c>
      <c r="B39147" t="s">
        <v>49624</v>
      </c>
    </row>
    <row r="39148" spans="1:2" x14ac:dyDescent="0.25">
      <c r="A39148" t="s">
        <v>54911</v>
      </c>
      <c r="B39148" t="s">
        <v>49624</v>
      </c>
    </row>
    <row r="39149" spans="1:2" x14ac:dyDescent="0.25">
      <c r="A39149" t="s">
        <v>54912</v>
      </c>
      <c r="B39149" t="s">
        <v>49624</v>
      </c>
    </row>
    <row r="39150" spans="1:2" x14ac:dyDescent="0.25">
      <c r="A39150" t="s">
        <v>54913</v>
      </c>
      <c r="B39150" t="s">
        <v>49624</v>
      </c>
    </row>
    <row r="39151" spans="1:2" x14ac:dyDescent="0.25">
      <c r="A39151" t="s">
        <v>54914</v>
      </c>
      <c r="B39151" t="s">
        <v>1626</v>
      </c>
    </row>
    <row r="39152" spans="1:2" x14ac:dyDescent="0.25">
      <c r="A39152" t="s">
        <v>54915</v>
      </c>
      <c r="B39152" t="s">
        <v>1024</v>
      </c>
    </row>
    <row r="39153" spans="1:2" x14ac:dyDescent="0.25">
      <c r="A39153" t="s">
        <v>54916</v>
      </c>
      <c r="B39153" t="s">
        <v>1626</v>
      </c>
    </row>
    <row r="39154" spans="1:2" x14ac:dyDescent="0.25">
      <c r="A39154" t="s">
        <v>54917</v>
      </c>
      <c r="B39154" t="s">
        <v>1626</v>
      </c>
    </row>
    <row r="39155" spans="1:2" x14ac:dyDescent="0.25">
      <c r="A39155" t="s">
        <v>54918</v>
      </c>
      <c r="B39155" t="s">
        <v>1626</v>
      </c>
    </row>
    <row r="39156" spans="1:2" x14ac:dyDescent="0.25">
      <c r="A39156" t="s">
        <v>54919</v>
      </c>
      <c r="B39156" t="s">
        <v>49624</v>
      </c>
    </row>
    <row r="39157" spans="1:2" x14ac:dyDescent="0.25">
      <c r="A39157" t="s">
        <v>54920</v>
      </c>
      <c r="B39157" t="s">
        <v>1626</v>
      </c>
    </row>
    <row r="39158" spans="1:2" x14ac:dyDescent="0.25">
      <c r="A39158" t="s">
        <v>54921</v>
      </c>
      <c r="B39158" t="s">
        <v>1626</v>
      </c>
    </row>
    <row r="39159" spans="1:2" x14ac:dyDescent="0.25">
      <c r="A39159" t="s">
        <v>54922</v>
      </c>
      <c r="B39159" t="s">
        <v>1626</v>
      </c>
    </row>
    <row r="39160" spans="1:2" x14ac:dyDescent="0.25">
      <c r="A39160" t="s">
        <v>54923</v>
      </c>
      <c r="B39160" t="s">
        <v>1626</v>
      </c>
    </row>
    <row r="39161" spans="1:2" x14ac:dyDescent="0.25">
      <c r="A39161" t="s">
        <v>54924</v>
      </c>
      <c r="B39161" t="s">
        <v>1626</v>
      </c>
    </row>
    <row r="39162" spans="1:2" x14ac:dyDescent="0.25">
      <c r="A39162" t="s">
        <v>54925</v>
      </c>
      <c r="B39162" t="s">
        <v>1626</v>
      </c>
    </row>
    <row r="39163" spans="1:2" x14ac:dyDescent="0.25">
      <c r="A39163" t="s">
        <v>54926</v>
      </c>
      <c r="B39163" t="s">
        <v>1626</v>
      </c>
    </row>
    <row r="39164" spans="1:2" x14ac:dyDescent="0.25">
      <c r="A39164" t="s">
        <v>54927</v>
      </c>
      <c r="B39164" t="s">
        <v>1626</v>
      </c>
    </row>
    <row r="39165" spans="1:2" x14ac:dyDescent="0.25">
      <c r="A39165" t="s">
        <v>54928</v>
      </c>
      <c r="B39165" t="s">
        <v>1024</v>
      </c>
    </row>
    <row r="39166" spans="1:2" x14ac:dyDescent="0.25">
      <c r="A39166" t="s">
        <v>54929</v>
      </c>
      <c r="B39166" t="s">
        <v>19885</v>
      </c>
    </row>
    <row r="39167" spans="1:2" x14ac:dyDescent="0.25">
      <c r="A39167" t="s">
        <v>54930</v>
      </c>
      <c r="B39167" t="s">
        <v>54931</v>
      </c>
    </row>
    <row r="39168" spans="1:2" x14ac:dyDescent="0.25">
      <c r="A39168" t="s">
        <v>54932</v>
      </c>
      <c r="B39168" t="s">
        <v>54933</v>
      </c>
    </row>
    <row r="39169" spans="1:2" x14ac:dyDescent="0.25">
      <c r="A39169" t="s">
        <v>54934</v>
      </c>
      <c r="B39169" t="s">
        <v>1626</v>
      </c>
    </row>
    <row r="39170" spans="1:2" x14ac:dyDescent="0.25">
      <c r="A39170" t="s">
        <v>54935</v>
      </c>
      <c r="B39170" t="s">
        <v>1626</v>
      </c>
    </row>
    <row r="39171" spans="1:2" x14ac:dyDescent="0.25">
      <c r="A39171" t="s">
        <v>54936</v>
      </c>
      <c r="B39171" t="s">
        <v>1626</v>
      </c>
    </row>
    <row r="39172" spans="1:2" x14ac:dyDescent="0.25">
      <c r="A39172" t="s">
        <v>54937</v>
      </c>
      <c r="B39172" t="s">
        <v>1626</v>
      </c>
    </row>
    <row r="39173" spans="1:2" x14ac:dyDescent="0.25">
      <c r="A39173" t="s">
        <v>54938</v>
      </c>
      <c r="B39173" t="s">
        <v>1626</v>
      </c>
    </row>
    <row r="39174" spans="1:2" x14ac:dyDescent="0.25">
      <c r="A39174" t="s">
        <v>54939</v>
      </c>
      <c r="B39174" t="s">
        <v>1626</v>
      </c>
    </row>
    <row r="39175" spans="1:2" x14ac:dyDescent="0.25">
      <c r="A39175" t="s">
        <v>54940</v>
      </c>
      <c r="B39175" t="s">
        <v>1626</v>
      </c>
    </row>
    <row r="39176" spans="1:2" x14ac:dyDescent="0.25">
      <c r="A39176" t="s">
        <v>54941</v>
      </c>
      <c r="B39176" t="s">
        <v>1626</v>
      </c>
    </row>
    <row r="39177" spans="1:2" x14ac:dyDescent="0.25">
      <c r="A39177" t="s">
        <v>54942</v>
      </c>
      <c r="B39177" t="s">
        <v>1626</v>
      </c>
    </row>
    <row r="39178" spans="1:2" x14ac:dyDescent="0.25">
      <c r="A39178" t="s">
        <v>54943</v>
      </c>
      <c r="B39178" t="s">
        <v>1626</v>
      </c>
    </row>
    <row r="39179" spans="1:2" x14ac:dyDescent="0.25">
      <c r="A39179" t="s">
        <v>54944</v>
      </c>
      <c r="B39179" t="s">
        <v>1626</v>
      </c>
    </row>
    <row r="39180" spans="1:2" x14ac:dyDescent="0.25">
      <c r="A39180" t="s">
        <v>54945</v>
      </c>
      <c r="B39180" t="s">
        <v>1626</v>
      </c>
    </row>
    <row r="39181" spans="1:2" x14ac:dyDescent="0.25">
      <c r="A39181" t="s">
        <v>54946</v>
      </c>
      <c r="B39181" t="s">
        <v>1626</v>
      </c>
    </row>
    <row r="39182" spans="1:2" x14ac:dyDescent="0.25">
      <c r="A39182" t="s">
        <v>54947</v>
      </c>
      <c r="B39182" t="s">
        <v>1626</v>
      </c>
    </row>
    <row r="39183" spans="1:2" x14ac:dyDescent="0.25">
      <c r="A39183" t="s">
        <v>54948</v>
      </c>
      <c r="B39183" t="s">
        <v>1626</v>
      </c>
    </row>
    <row r="39184" spans="1:2" x14ac:dyDescent="0.25">
      <c r="A39184" t="s">
        <v>54949</v>
      </c>
      <c r="B39184" t="s">
        <v>1626</v>
      </c>
    </row>
    <row r="39185" spans="1:2" x14ac:dyDescent="0.25">
      <c r="A39185" t="s">
        <v>54950</v>
      </c>
      <c r="B39185" t="s">
        <v>1626</v>
      </c>
    </row>
    <row r="39186" spans="1:2" x14ac:dyDescent="0.25">
      <c r="A39186" t="s">
        <v>54951</v>
      </c>
      <c r="B39186" t="s">
        <v>1626</v>
      </c>
    </row>
    <row r="39187" spans="1:2" x14ac:dyDescent="0.25">
      <c r="A39187" t="s">
        <v>54952</v>
      </c>
      <c r="B39187" t="s">
        <v>1626</v>
      </c>
    </row>
    <row r="39188" spans="1:2" x14ac:dyDescent="0.25">
      <c r="A39188" t="s">
        <v>54953</v>
      </c>
      <c r="B39188" t="s">
        <v>1626</v>
      </c>
    </row>
    <row r="39189" spans="1:2" x14ac:dyDescent="0.25">
      <c r="A39189" t="s">
        <v>54954</v>
      </c>
      <c r="B39189" t="s">
        <v>1626</v>
      </c>
    </row>
    <row r="39190" spans="1:2" x14ac:dyDescent="0.25">
      <c r="A39190" t="s">
        <v>54955</v>
      </c>
      <c r="B39190" t="s">
        <v>1626</v>
      </c>
    </row>
    <row r="39191" spans="1:2" x14ac:dyDescent="0.25">
      <c r="A39191" t="s">
        <v>54956</v>
      </c>
      <c r="B39191" t="s">
        <v>1626</v>
      </c>
    </row>
    <row r="39192" spans="1:2" x14ac:dyDescent="0.25">
      <c r="A39192" t="s">
        <v>54957</v>
      </c>
      <c r="B39192" t="s">
        <v>1626</v>
      </c>
    </row>
    <row r="39193" spans="1:2" x14ac:dyDescent="0.25">
      <c r="A39193" t="s">
        <v>54958</v>
      </c>
      <c r="B39193" t="s">
        <v>1626</v>
      </c>
    </row>
    <row r="39194" spans="1:2" x14ac:dyDescent="0.25">
      <c r="A39194" t="s">
        <v>54959</v>
      </c>
      <c r="B39194" t="s">
        <v>1626</v>
      </c>
    </row>
    <row r="39195" spans="1:2" x14ac:dyDescent="0.25">
      <c r="A39195" t="s">
        <v>54960</v>
      </c>
      <c r="B39195" t="s">
        <v>1626</v>
      </c>
    </row>
    <row r="39196" spans="1:2" x14ac:dyDescent="0.25">
      <c r="A39196" t="s">
        <v>54961</v>
      </c>
      <c r="B39196" t="s">
        <v>1626</v>
      </c>
    </row>
    <row r="39197" spans="1:2" x14ac:dyDescent="0.25">
      <c r="A39197" t="s">
        <v>54962</v>
      </c>
      <c r="B39197" t="s">
        <v>1626</v>
      </c>
    </row>
    <row r="39198" spans="1:2" x14ac:dyDescent="0.25">
      <c r="A39198" t="s">
        <v>54963</v>
      </c>
      <c r="B39198" t="s">
        <v>1626</v>
      </c>
    </row>
    <row r="39199" spans="1:2" x14ac:dyDescent="0.25">
      <c r="A39199" t="s">
        <v>54964</v>
      </c>
      <c r="B39199" t="s">
        <v>1626</v>
      </c>
    </row>
    <row r="39200" spans="1:2" x14ac:dyDescent="0.25">
      <c r="A39200" t="s">
        <v>54965</v>
      </c>
      <c r="B39200" t="s">
        <v>1626</v>
      </c>
    </row>
    <row r="39201" spans="1:2" x14ac:dyDescent="0.25">
      <c r="A39201" t="s">
        <v>54966</v>
      </c>
      <c r="B39201" t="s">
        <v>1626</v>
      </c>
    </row>
    <row r="39202" spans="1:2" x14ac:dyDescent="0.25">
      <c r="A39202" t="s">
        <v>54967</v>
      </c>
      <c r="B39202" t="s">
        <v>1626</v>
      </c>
    </row>
    <row r="39203" spans="1:2" x14ac:dyDescent="0.25">
      <c r="A39203" t="s">
        <v>54968</v>
      </c>
      <c r="B39203" t="s">
        <v>1626</v>
      </c>
    </row>
    <row r="39204" spans="1:2" x14ac:dyDescent="0.25">
      <c r="A39204" t="s">
        <v>54969</v>
      </c>
      <c r="B39204" t="s">
        <v>1626</v>
      </c>
    </row>
    <row r="39205" spans="1:2" x14ac:dyDescent="0.25">
      <c r="A39205" t="s">
        <v>54970</v>
      </c>
      <c r="B39205" t="s">
        <v>1626</v>
      </c>
    </row>
    <row r="39206" spans="1:2" x14ac:dyDescent="0.25">
      <c r="A39206" t="s">
        <v>54971</v>
      </c>
      <c r="B39206" t="s">
        <v>1626</v>
      </c>
    </row>
    <row r="39207" spans="1:2" x14ac:dyDescent="0.25">
      <c r="A39207" t="s">
        <v>54972</v>
      </c>
      <c r="B39207" t="s">
        <v>1626</v>
      </c>
    </row>
    <row r="39208" spans="1:2" x14ac:dyDescent="0.25">
      <c r="A39208" t="s">
        <v>54973</v>
      </c>
      <c r="B39208" t="s">
        <v>1626</v>
      </c>
    </row>
    <row r="39209" spans="1:2" x14ac:dyDescent="0.25">
      <c r="A39209" t="s">
        <v>54974</v>
      </c>
      <c r="B39209" t="s">
        <v>1626</v>
      </c>
    </row>
    <row r="39210" spans="1:2" x14ac:dyDescent="0.25">
      <c r="A39210" t="s">
        <v>54975</v>
      </c>
      <c r="B39210" t="s">
        <v>1626</v>
      </c>
    </row>
    <row r="39211" spans="1:2" x14ac:dyDescent="0.25">
      <c r="A39211" t="s">
        <v>54976</v>
      </c>
      <c r="B39211" t="s">
        <v>1626</v>
      </c>
    </row>
    <row r="39212" spans="1:2" x14ac:dyDescent="0.25">
      <c r="A39212" t="s">
        <v>54977</v>
      </c>
      <c r="B39212" t="s">
        <v>1626</v>
      </c>
    </row>
    <row r="39213" spans="1:2" x14ac:dyDescent="0.25">
      <c r="A39213" t="s">
        <v>54978</v>
      </c>
      <c r="B39213" t="s">
        <v>1626</v>
      </c>
    </row>
    <row r="39214" spans="1:2" x14ac:dyDescent="0.25">
      <c r="A39214" t="s">
        <v>54979</v>
      </c>
      <c r="B39214" t="s">
        <v>1626</v>
      </c>
    </row>
    <row r="39215" spans="1:2" x14ac:dyDescent="0.25">
      <c r="A39215" t="s">
        <v>54980</v>
      </c>
      <c r="B39215" t="s">
        <v>1626</v>
      </c>
    </row>
    <row r="39216" spans="1:2" x14ac:dyDescent="0.25">
      <c r="A39216" t="s">
        <v>54981</v>
      </c>
      <c r="B39216" t="s">
        <v>1626</v>
      </c>
    </row>
    <row r="39217" spans="1:2" x14ac:dyDescent="0.25">
      <c r="A39217" t="s">
        <v>54982</v>
      </c>
      <c r="B39217" t="s">
        <v>1626</v>
      </c>
    </row>
    <row r="39218" spans="1:2" x14ac:dyDescent="0.25">
      <c r="A39218" t="s">
        <v>54983</v>
      </c>
      <c r="B39218" t="s">
        <v>1626</v>
      </c>
    </row>
    <row r="39219" spans="1:2" x14ac:dyDescent="0.25">
      <c r="A39219" t="s">
        <v>54984</v>
      </c>
      <c r="B39219" t="s">
        <v>1626</v>
      </c>
    </row>
    <row r="39220" spans="1:2" x14ac:dyDescent="0.25">
      <c r="A39220" t="s">
        <v>54985</v>
      </c>
      <c r="B39220" t="s">
        <v>1626</v>
      </c>
    </row>
    <row r="39221" spans="1:2" x14ac:dyDescent="0.25">
      <c r="A39221" t="s">
        <v>54986</v>
      </c>
      <c r="B39221" t="s">
        <v>1626</v>
      </c>
    </row>
    <row r="39222" spans="1:2" x14ac:dyDescent="0.25">
      <c r="A39222" t="s">
        <v>54987</v>
      </c>
      <c r="B39222" t="s">
        <v>1626</v>
      </c>
    </row>
    <row r="39223" spans="1:2" x14ac:dyDescent="0.25">
      <c r="A39223" t="s">
        <v>54988</v>
      </c>
      <c r="B39223" t="s">
        <v>1626</v>
      </c>
    </row>
    <row r="39224" spans="1:2" x14ac:dyDescent="0.25">
      <c r="A39224" t="s">
        <v>54989</v>
      </c>
      <c r="B39224" t="s">
        <v>1626</v>
      </c>
    </row>
    <row r="39225" spans="1:2" x14ac:dyDescent="0.25">
      <c r="A39225" t="s">
        <v>54990</v>
      </c>
      <c r="B39225" t="s">
        <v>1626</v>
      </c>
    </row>
    <row r="39226" spans="1:2" x14ac:dyDescent="0.25">
      <c r="A39226" t="s">
        <v>54991</v>
      </c>
      <c r="B39226" t="s">
        <v>1626</v>
      </c>
    </row>
    <row r="39227" spans="1:2" x14ac:dyDescent="0.25">
      <c r="A39227" t="s">
        <v>54992</v>
      </c>
      <c r="B39227" t="s">
        <v>1626</v>
      </c>
    </row>
    <row r="39228" spans="1:2" x14ac:dyDescent="0.25">
      <c r="A39228" t="s">
        <v>54993</v>
      </c>
      <c r="B39228" t="s">
        <v>1626</v>
      </c>
    </row>
    <row r="39229" spans="1:2" x14ac:dyDescent="0.25">
      <c r="A39229" t="s">
        <v>54994</v>
      </c>
      <c r="B39229" t="s">
        <v>1626</v>
      </c>
    </row>
    <row r="39230" spans="1:2" x14ac:dyDescent="0.25">
      <c r="A39230" t="s">
        <v>54995</v>
      </c>
      <c r="B39230" t="s">
        <v>1626</v>
      </c>
    </row>
    <row r="39231" spans="1:2" x14ac:dyDescent="0.25">
      <c r="A39231" t="s">
        <v>54996</v>
      </c>
      <c r="B39231" t="s">
        <v>1626</v>
      </c>
    </row>
    <row r="39232" spans="1:2" x14ac:dyDescent="0.25">
      <c r="A39232" t="s">
        <v>54997</v>
      </c>
      <c r="B39232" t="s">
        <v>1626</v>
      </c>
    </row>
    <row r="39233" spans="1:2" x14ac:dyDescent="0.25">
      <c r="A39233" t="s">
        <v>54998</v>
      </c>
      <c r="B39233" t="s">
        <v>1626</v>
      </c>
    </row>
    <row r="39234" spans="1:2" x14ac:dyDescent="0.25">
      <c r="A39234" t="s">
        <v>54999</v>
      </c>
      <c r="B39234" t="s">
        <v>1626</v>
      </c>
    </row>
    <row r="39235" spans="1:2" x14ac:dyDescent="0.25">
      <c r="A39235" t="s">
        <v>55000</v>
      </c>
      <c r="B39235" t="s">
        <v>1626</v>
      </c>
    </row>
    <row r="39236" spans="1:2" x14ac:dyDescent="0.25">
      <c r="A39236" t="s">
        <v>55001</v>
      </c>
      <c r="B39236" t="s">
        <v>1626</v>
      </c>
    </row>
    <row r="39237" spans="1:2" x14ac:dyDescent="0.25">
      <c r="A39237" t="s">
        <v>55002</v>
      </c>
      <c r="B39237" t="s">
        <v>1626</v>
      </c>
    </row>
    <row r="39238" spans="1:2" x14ac:dyDescent="0.25">
      <c r="A39238" t="s">
        <v>55003</v>
      </c>
      <c r="B39238" t="s">
        <v>1626</v>
      </c>
    </row>
    <row r="39239" spans="1:2" x14ac:dyDescent="0.25">
      <c r="A39239" t="s">
        <v>55004</v>
      </c>
      <c r="B39239" t="s">
        <v>1626</v>
      </c>
    </row>
    <row r="39240" spans="1:2" x14ac:dyDescent="0.25">
      <c r="A39240" t="s">
        <v>55005</v>
      </c>
      <c r="B39240" t="s">
        <v>1626</v>
      </c>
    </row>
    <row r="39241" spans="1:2" x14ac:dyDescent="0.25">
      <c r="A39241" t="s">
        <v>55006</v>
      </c>
      <c r="B39241" t="s">
        <v>1626</v>
      </c>
    </row>
    <row r="39242" spans="1:2" x14ac:dyDescent="0.25">
      <c r="A39242" t="s">
        <v>55007</v>
      </c>
      <c r="B39242" t="s">
        <v>1626</v>
      </c>
    </row>
    <row r="39243" spans="1:2" x14ac:dyDescent="0.25">
      <c r="A39243" t="s">
        <v>55008</v>
      </c>
      <c r="B39243" t="s">
        <v>1626</v>
      </c>
    </row>
    <row r="39244" spans="1:2" x14ac:dyDescent="0.25">
      <c r="A39244" t="s">
        <v>55009</v>
      </c>
      <c r="B39244" t="s">
        <v>1626</v>
      </c>
    </row>
    <row r="39245" spans="1:2" x14ac:dyDescent="0.25">
      <c r="A39245" t="s">
        <v>55010</v>
      </c>
      <c r="B39245" t="s">
        <v>1626</v>
      </c>
    </row>
    <row r="39246" spans="1:2" x14ac:dyDescent="0.25">
      <c r="A39246" t="s">
        <v>55011</v>
      </c>
      <c r="B39246" t="s">
        <v>1626</v>
      </c>
    </row>
    <row r="39247" spans="1:2" x14ac:dyDescent="0.25">
      <c r="A39247" t="s">
        <v>55012</v>
      </c>
      <c r="B39247" t="s">
        <v>1626</v>
      </c>
    </row>
    <row r="39248" spans="1:2" x14ac:dyDescent="0.25">
      <c r="A39248" t="s">
        <v>55013</v>
      </c>
      <c r="B39248" t="s">
        <v>1626</v>
      </c>
    </row>
    <row r="39249" spans="1:2" x14ac:dyDescent="0.25">
      <c r="A39249" t="s">
        <v>55014</v>
      </c>
      <c r="B39249" t="s">
        <v>1626</v>
      </c>
    </row>
    <row r="39250" spans="1:2" x14ac:dyDescent="0.25">
      <c r="A39250" t="s">
        <v>55015</v>
      </c>
      <c r="B39250" t="s">
        <v>1626</v>
      </c>
    </row>
    <row r="39251" spans="1:2" x14ac:dyDescent="0.25">
      <c r="A39251" t="s">
        <v>55016</v>
      </c>
      <c r="B39251" t="s">
        <v>1626</v>
      </c>
    </row>
    <row r="39252" spans="1:2" x14ac:dyDescent="0.25">
      <c r="A39252" t="s">
        <v>55017</v>
      </c>
      <c r="B39252" t="s">
        <v>1626</v>
      </c>
    </row>
    <row r="39253" spans="1:2" x14ac:dyDescent="0.25">
      <c r="A39253" t="s">
        <v>55018</v>
      </c>
      <c r="B39253" t="s">
        <v>1626</v>
      </c>
    </row>
    <row r="39254" spans="1:2" x14ac:dyDescent="0.25">
      <c r="A39254" t="s">
        <v>55019</v>
      </c>
      <c r="B39254" t="s">
        <v>1626</v>
      </c>
    </row>
    <row r="39255" spans="1:2" x14ac:dyDescent="0.25">
      <c r="A39255" t="s">
        <v>55020</v>
      </c>
      <c r="B39255" t="s">
        <v>1626</v>
      </c>
    </row>
    <row r="39256" spans="1:2" x14ac:dyDescent="0.25">
      <c r="A39256" t="s">
        <v>55021</v>
      </c>
      <c r="B39256" t="s">
        <v>1626</v>
      </c>
    </row>
    <row r="39257" spans="1:2" x14ac:dyDescent="0.25">
      <c r="A39257" t="s">
        <v>55022</v>
      </c>
      <c r="B39257" t="s">
        <v>1626</v>
      </c>
    </row>
    <row r="39258" spans="1:2" x14ac:dyDescent="0.25">
      <c r="A39258" t="s">
        <v>55023</v>
      </c>
      <c r="B39258" t="s">
        <v>1626</v>
      </c>
    </row>
    <row r="39259" spans="1:2" x14ac:dyDescent="0.25">
      <c r="A39259" t="s">
        <v>55024</v>
      </c>
      <c r="B39259" t="s">
        <v>1626</v>
      </c>
    </row>
    <row r="39260" spans="1:2" x14ac:dyDescent="0.25">
      <c r="A39260" t="s">
        <v>55025</v>
      </c>
      <c r="B39260" t="s">
        <v>1626</v>
      </c>
    </row>
    <row r="39261" spans="1:2" x14ac:dyDescent="0.25">
      <c r="A39261" t="s">
        <v>55026</v>
      </c>
      <c r="B39261" t="s">
        <v>1626</v>
      </c>
    </row>
    <row r="39262" spans="1:2" x14ac:dyDescent="0.25">
      <c r="A39262" t="s">
        <v>55027</v>
      </c>
      <c r="B39262" t="s">
        <v>1626</v>
      </c>
    </row>
    <row r="39263" spans="1:2" x14ac:dyDescent="0.25">
      <c r="A39263" t="s">
        <v>55028</v>
      </c>
      <c r="B39263" t="s">
        <v>1626</v>
      </c>
    </row>
    <row r="39264" spans="1:2" x14ac:dyDescent="0.25">
      <c r="A39264" t="s">
        <v>55029</v>
      </c>
      <c r="B39264" t="s">
        <v>1626</v>
      </c>
    </row>
    <row r="39265" spans="1:2" x14ac:dyDescent="0.25">
      <c r="A39265" t="s">
        <v>55030</v>
      </c>
      <c r="B39265" t="s">
        <v>1626</v>
      </c>
    </row>
    <row r="39266" spans="1:2" x14ac:dyDescent="0.25">
      <c r="A39266" t="s">
        <v>55031</v>
      </c>
      <c r="B39266" t="s">
        <v>1626</v>
      </c>
    </row>
    <row r="39267" spans="1:2" x14ac:dyDescent="0.25">
      <c r="A39267" t="s">
        <v>55032</v>
      </c>
      <c r="B39267" t="s">
        <v>1626</v>
      </c>
    </row>
    <row r="39268" spans="1:2" x14ac:dyDescent="0.25">
      <c r="A39268" t="s">
        <v>55033</v>
      </c>
      <c r="B39268" t="s">
        <v>1626</v>
      </c>
    </row>
    <row r="39269" spans="1:2" x14ac:dyDescent="0.25">
      <c r="A39269" t="s">
        <v>55034</v>
      </c>
      <c r="B39269" t="s">
        <v>1626</v>
      </c>
    </row>
    <row r="39270" spans="1:2" x14ac:dyDescent="0.25">
      <c r="A39270" t="s">
        <v>55035</v>
      </c>
      <c r="B39270" t="s">
        <v>1626</v>
      </c>
    </row>
    <row r="39271" spans="1:2" x14ac:dyDescent="0.25">
      <c r="A39271" t="s">
        <v>55036</v>
      </c>
      <c r="B39271" t="s">
        <v>1626</v>
      </c>
    </row>
    <row r="39272" spans="1:2" x14ac:dyDescent="0.25">
      <c r="A39272" t="s">
        <v>55037</v>
      </c>
      <c r="B39272" t="s">
        <v>1626</v>
      </c>
    </row>
    <row r="39273" spans="1:2" x14ac:dyDescent="0.25">
      <c r="A39273" t="s">
        <v>55038</v>
      </c>
      <c r="B39273" t="s">
        <v>1626</v>
      </c>
    </row>
    <row r="39274" spans="1:2" x14ac:dyDescent="0.25">
      <c r="A39274" t="s">
        <v>55039</v>
      </c>
      <c r="B39274" t="s">
        <v>1626</v>
      </c>
    </row>
    <row r="39275" spans="1:2" x14ac:dyDescent="0.25">
      <c r="A39275" t="s">
        <v>55040</v>
      </c>
      <c r="B39275" t="s">
        <v>1626</v>
      </c>
    </row>
    <row r="39276" spans="1:2" x14ac:dyDescent="0.25">
      <c r="A39276" t="s">
        <v>55041</v>
      </c>
      <c r="B39276" t="s">
        <v>1626</v>
      </c>
    </row>
    <row r="39277" spans="1:2" x14ac:dyDescent="0.25">
      <c r="A39277" t="s">
        <v>55042</v>
      </c>
      <c r="B39277" t="s">
        <v>1626</v>
      </c>
    </row>
    <row r="39278" spans="1:2" x14ac:dyDescent="0.25">
      <c r="A39278" t="s">
        <v>55043</v>
      </c>
      <c r="B39278" t="s">
        <v>1626</v>
      </c>
    </row>
    <row r="39279" spans="1:2" x14ac:dyDescent="0.25">
      <c r="A39279" t="s">
        <v>55044</v>
      </c>
      <c r="B39279" t="s">
        <v>1626</v>
      </c>
    </row>
    <row r="39280" spans="1:2" x14ac:dyDescent="0.25">
      <c r="A39280" t="s">
        <v>55045</v>
      </c>
      <c r="B39280" t="s">
        <v>1626</v>
      </c>
    </row>
    <row r="39281" spans="1:2" x14ac:dyDescent="0.25">
      <c r="A39281" t="s">
        <v>55046</v>
      </c>
      <c r="B39281" t="s">
        <v>1626</v>
      </c>
    </row>
    <row r="39282" spans="1:2" x14ac:dyDescent="0.25">
      <c r="A39282" t="s">
        <v>55047</v>
      </c>
      <c r="B39282" t="s">
        <v>1626</v>
      </c>
    </row>
    <row r="39283" spans="1:2" x14ac:dyDescent="0.25">
      <c r="A39283" t="s">
        <v>55048</v>
      </c>
      <c r="B39283" t="s">
        <v>1626</v>
      </c>
    </row>
    <row r="39284" spans="1:2" x14ac:dyDescent="0.25">
      <c r="A39284" t="s">
        <v>55049</v>
      </c>
      <c r="B39284" t="s">
        <v>1626</v>
      </c>
    </row>
    <row r="39285" spans="1:2" x14ac:dyDescent="0.25">
      <c r="A39285" t="s">
        <v>55050</v>
      </c>
      <c r="B39285" t="s">
        <v>1626</v>
      </c>
    </row>
    <row r="39286" spans="1:2" x14ac:dyDescent="0.25">
      <c r="A39286" t="s">
        <v>55051</v>
      </c>
      <c r="B39286" t="s">
        <v>1626</v>
      </c>
    </row>
    <row r="39287" spans="1:2" x14ac:dyDescent="0.25">
      <c r="A39287" t="s">
        <v>55052</v>
      </c>
      <c r="B39287" t="s">
        <v>1626</v>
      </c>
    </row>
    <row r="39288" spans="1:2" x14ac:dyDescent="0.25">
      <c r="A39288" t="s">
        <v>55053</v>
      </c>
      <c r="B39288" t="s">
        <v>1626</v>
      </c>
    </row>
    <row r="39289" spans="1:2" x14ac:dyDescent="0.25">
      <c r="A39289" t="s">
        <v>55054</v>
      </c>
      <c r="B39289" t="s">
        <v>1626</v>
      </c>
    </row>
    <row r="39290" spans="1:2" x14ac:dyDescent="0.25">
      <c r="A39290" t="s">
        <v>55055</v>
      </c>
      <c r="B39290" t="s">
        <v>1626</v>
      </c>
    </row>
    <row r="39291" spans="1:2" x14ac:dyDescent="0.25">
      <c r="A39291" t="s">
        <v>55056</v>
      </c>
      <c r="B39291" t="s">
        <v>1626</v>
      </c>
    </row>
    <row r="39292" spans="1:2" x14ac:dyDescent="0.25">
      <c r="A39292" t="s">
        <v>55057</v>
      </c>
      <c r="B39292" t="s">
        <v>1626</v>
      </c>
    </row>
    <row r="39293" spans="1:2" x14ac:dyDescent="0.25">
      <c r="A39293" t="s">
        <v>55058</v>
      </c>
      <c r="B39293" t="s">
        <v>1626</v>
      </c>
    </row>
    <row r="39294" spans="1:2" x14ac:dyDescent="0.25">
      <c r="A39294" t="s">
        <v>55059</v>
      </c>
      <c r="B39294" t="s">
        <v>1626</v>
      </c>
    </row>
    <row r="39295" spans="1:2" x14ac:dyDescent="0.25">
      <c r="A39295" t="s">
        <v>55060</v>
      </c>
      <c r="B39295" t="s">
        <v>1626</v>
      </c>
    </row>
    <row r="39296" spans="1:2" x14ac:dyDescent="0.25">
      <c r="A39296" t="s">
        <v>55061</v>
      </c>
      <c r="B39296" t="s">
        <v>1626</v>
      </c>
    </row>
    <row r="39297" spans="1:2" x14ac:dyDescent="0.25">
      <c r="A39297" t="s">
        <v>55062</v>
      </c>
      <c r="B39297" t="s">
        <v>1626</v>
      </c>
    </row>
    <row r="39298" spans="1:2" x14ac:dyDescent="0.25">
      <c r="A39298" t="s">
        <v>55063</v>
      </c>
      <c r="B39298" t="s">
        <v>1626</v>
      </c>
    </row>
    <row r="39299" spans="1:2" x14ac:dyDescent="0.25">
      <c r="A39299" t="s">
        <v>55064</v>
      </c>
      <c r="B39299" t="s">
        <v>1626</v>
      </c>
    </row>
    <row r="39300" spans="1:2" x14ac:dyDescent="0.25">
      <c r="A39300" t="s">
        <v>55065</v>
      </c>
      <c r="B39300" t="s">
        <v>1626</v>
      </c>
    </row>
    <row r="39301" spans="1:2" x14ac:dyDescent="0.25">
      <c r="A39301" t="s">
        <v>55066</v>
      </c>
      <c r="B39301" t="s">
        <v>1626</v>
      </c>
    </row>
    <row r="39302" spans="1:2" x14ac:dyDescent="0.25">
      <c r="A39302" t="s">
        <v>55067</v>
      </c>
      <c r="B39302" t="s">
        <v>1626</v>
      </c>
    </row>
    <row r="39303" spans="1:2" x14ac:dyDescent="0.25">
      <c r="A39303" t="s">
        <v>55068</v>
      </c>
      <c r="B39303" t="s">
        <v>1626</v>
      </c>
    </row>
    <row r="39304" spans="1:2" x14ac:dyDescent="0.25">
      <c r="A39304" t="s">
        <v>55069</v>
      </c>
      <c r="B39304" t="s">
        <v>1626</v>
      </c>
    </row>
    <row r="39305" spans="1:2" x14ac:dyDescent="0.25">
      <c r="A39305" t="s">
        <v>55070</v>
      </c>
      <c r="B39305" t="s">
        <v>1626</v>
      </c>
    </row>
    <row r="39306" spans="1:2" x14ac:dyDescent="0.25">
      <c r="A39306" t="s">
        <v>55071</v>
      </c>
      <c r="B39306" t="s">
        <v>1626</v>
      </c>
    </row>
    <row r="39307" spans="1:2" x14ac:dyDescent="0.25">
      <c r="A39307" t="s">
        <v>55072</v>
      </c>
      <c r="B39307" t="s">
        <v>1626</v>
      </c>
    </row>
    <row r="39308" spans="1:2" x14ac:dyDescent="0.25">
      <c r="A39308" t="s">
        <v>55073</v>
      </c>
      <c r="B39308" t="s">
        <v>1626</v>
      </c>
    </row>
    <row r="39309" spans="1:2" x14ac:dyDescent="0.25">
      <c r="A39309" t="s">
        <v>55074</v>
      </c>
      <c r="B39309" t="s">
        <v>1626</v>
      </c>
    </row>
    <row r="39310" spans="1:2" x14ac:dyDescent="0.25">
      <c r="A39310" t="s">
        <v>55075</v>
      </c>
      <c r="B39310" t="s">
        <v>1626</v>
      </c>
    </row>
    <row r="39311" spans="1:2" x14ac:dyDescent="0.25">
      <c r="A39311" t="s">
        <v>55076</v>
      </c>
      <c r="B39311" t="s">
        <v>1626</v>
      </c>
    </row>
    <row r="39312" spans="1:2" x14ac:dyDescent="0.25">
      <c r="A39312" t="s">
        <v>55077</v>
      </c>
      <c r="B39312" t="s">
        <v>1626</v>
      </c>
    </row>
    <row r="39313" spans="1:2" x14ac:dyDescent="0.25">
      <c r="A39313" t="s">
        <v>55078</v>
      </c>
      <c r="B39313" t="s">
        <v>1626</v>
      </c>
    </row>
    <row r="39314" spans="1:2" x14ac:dyDescent="0.25">
      <c r="A39314" t="s">
        <v>55079</v>
      </c>
      <c r="B39314" t="s">
        <v>1626</v>
      </c>
    </row>
    <row r="39315" spans="1:2" x14ac:dyDescent="0.25">
      <c r="A39315" t="s">
        <v>55080</v>
      </c>
      <c r="B39315" t="s">
        <v>1626</v>
      </c>
    </row>
    <row r="39316" spans="1:2" x14ac:dyDescent="0.25">
      <c r="A39316" t="s">
        <v>55081</v>
      </c>
      <c r="B39316" t="s">
        <v>1626</v>
      </c>
    </row>
    <row r="39317" spans="1:2" x14ac:dyDescent="0.25">
      <c r="A39317" t="s">
        <v>55082</v>
      </c>
      <c r="B39317" t="s">
        <v>1626</v>
      </c>
    </row>
    <row r="39318" spans="1:2" x14ac:dyDescent="0.25">
      <c r="A39318" t="s">
        <v>55083</v>
      </c>
      <c r="B39318" t="s">
        <v>1626</v>
      </c>
    </row>
    <row r="39319" spans="1:2" x14ac:dyDescent="0.25">
      <c r="A39319" t="s">
        <v>55084</v>
      </c>
      <c r="B39319" t="s">
        <v>1626</v>
      </c>
    </row>
    <row r="39320" spans="1:2" x14ac:dyDescent="0.25">
      <c r="A39320" t="s">
        <v>55085</v>
      </c>
      <c r="B39320" t="s">
        <v>1626</v>
      </c>
    </row>
    <row r="39321" spans="1:2" x14ac:dyDescent="0.25">
      <c r="A39321" t="s">
        <v>55086</v>
      </c>
      <c r="B39321" t="s">
        <v>1626</v>
      </c>
    </row>
    <row r="39322" spans="1:2" x14ac:dyDescent="0.25">
      <c r="A39322" t="s">
        <v>55087</v>
      </c>
      <c r="B39322" t="s">
        <v>1626</v>
      </c>
    </row>
    <row r="39323" spans="1:2" x14ac:dyDescent="0.25">
      <c r="A39323" t="s">
        <v>55088</v>
      </c>
      <c r="B39323" t="s">
        <v>1626</v>
      </c>
    </row>
    <row r="39324" spans="1:2" x14ac:dyDescent="0.25">
      <c r="A39324" t="s">
        <v>55089</v>
      </c>
      <c r="B39324" t="s">
        <v>1626</v>
      </c>
    </row>
    <row r="39325" spans="1:2" x14ac:dyDescent="0.25">
      <c r="A39325" t="s">
        <v>55090</v>
      </c>
      <c r="B39325" t="s">
        <v>1626</v>
      </c>
    </row>
    <row r="39326" spans="1:2" x14ac:dyDescent="0.25">
      <c r="A39326" t="s">
        <v>55091</v>
      </c>
      <c r="B39326" t="s">
        <v>1626</v>
      </c>
    </row>
    <row r="39327" spans="1:2" x14ac:dyDescent="0.25">
      <c r="A39327" t="s">
        <v>55092</v>
      </c>
      <c r="B39327" t="s">
        <v>1626</v>
      </c>
    </row>
    <row r="39328" spans="1:2" x14ac:dyDescent="0.25">
      <c r="A39328" t="s">
        <v>55093</v>
      </c>
      <c r="B39328" t="s">
        <v>1626</v>
      </c>
    </row>
    <row r="39329" spans="1:2" x14ac:dyDescent="0.25">
      <c r="A39329" t="s">
        <v>55094</v>
      </c>
      <c r="B39329" t="s">
        <v>1626</v>
      </c>
    </row>
    <row r="39330" spans="1:2" x14ac:dyDescent="0.25">
      <c r="A39330" t="s">
        <v>55095</v>
      </c>
      <c r="B39330" t="s">
        <v>1626</v>
      </c>
    </row>
    <row r="39331" spans="1:2" x14ac:dyDescent="0.25">
      <c r="A39331" t="s">
        <v>55096</v>
      </c>
      <c r="B39331" t="s">
        <v>1626</v>
      </c>
    </row>
    <row r="39332" spans="1:2" x14ac:dyDescent="0.25">
      <c r="A39332" t="s">
        <v>55097</v>
      </c>
      <c r="B39332" t="s">
        <v>1626</v>
      </c>
    </row>
    <row r="39333" spans="1:2" x14ac:dyDescent="0.25">
      <c r="A39333" t="s">
        <v>55098</v>
      </c>
      <c r="B39333" t="s">
        <v>1626</v>
      </c>
    </row>
    <row r="39334" spans="1:2" x14ac:dyDescent="0.25">
      <c r="A39334" t="s">
        <v>55099</v>
      </c>
      <c r="B39334" t="s">
        <v>1626</v>
      </c>
    </row>
    <row r="39335" spans="1:2" x14ac:dyDescent="0.25">
      <c r="A39335" t="s">
        <v>55100</v>
      </c>
      <c r="B39335" t="s">
        <v>1626</v>
      </c>
    </row>
    <row r="39336" spans="1:2" x14ac:dyDescent="0.25">
      <c r="A39336" t="s">
        <v>55101</v>
      </c>
      <c r="B39336" t="s">
        <v>1626</v>
      </c>
    </row>
    <row r="39337" spans="1:2" x14ac:dyDescent="0.25">
      <c r="A39337" t="s">
        <v>55102</v>
      </c>
      <c r="B39337" t="s">
        <v>1626</v>
      </c>
    </row>
    <row r="39338" spans="1:2" x14ac:dyDescent="0.25">
      <c r="A39338" t="s">
        <v>55103</v>
      </c>
      <c r="B39338" t="s">
        <v>1626</v>
      </c>
    </row>
    <row r="39339" spans="1:2" x14ac:dyDescent="0.25">
      <c r="A39339" t="s">
        <v>55104</v>
      </c>
      <c r="B39339" t="s">
        <v>1626</v>
      </c>
    </row>
    <row r="39340" spans="1:2" x14ac:dyDescent="0.25">
      <c r="A39340" t="s">
        <v>55105</v>
      </c>
      <c r="B39340" t="s">
        <v>1626</v>
      </c>
    </row>
    <row r="39341" spans="1:2" x14ac:dyDescent="0.25">
      <c r="A39341" t="s">
        <v>55106</v>
      </c>
      <c r="B39341" t="s">
        <v>1626</v>
      </c>
    </row>
    <row r="39342" spans="1:2" x14ac:dyDescent="0.25">
      <c r="A39342" t="s">
        <v>55107</v>
      </c>
      <c r="B39342" t="s">
        <v>1626</v>
      </c>
    </row>
    <row r="39343" spans="1:2" x14ac:dyDescent="0.25">
      <c r="A39343" t="s">
        <v>55108</v>
      </c>
      <c r="B39343" t="s">
        <v>1626</v>
      </c>
    </row>
    <row r="39344" spans="1:2" x14ac:dyDescent="0.25">
      <c r="A39344" t="s">
        <v>55109</v>
      </c>
      <c r="B39344" t="s">
        <v>1626</v>
      </c>
    </row>
    <row r="39345" spans="1:2" x14ac:dyDescent="0.25">
      <c r="A39345" t="s">
        <v>55110</v>
      </c>
      <c r="B39345" t="s">
        <v>1626</v>
      </c>
    </row>
    <row r="39346" spans="1:2" x14ac:dyDescent="0.25">
      <c r="A39346" t="s">
        <v>55111</v>
      </c>
      <c r="B39346" t="s">
        <v>1626</v>
      </c>
    </row>
    <row r="39347" spans="1:2" x14ac:dyDescent="0.25">
      <c r="A39347" t="s">
        <v>55112</v>
      </c>
      <c r="B39347" t="s">
        <v>1626</v>
      </c>
    </row>
    <row r="39348" spans="1:2" x14ac:dyDescent="0.25">
      <c r="A39348" t="s">
        <v>55113</v>
      </c>
      <c r="B39348" t="s">
        <v>1626</v>
      </c>
    </row>
    <row r="39349" spans="1:2" x14ac:dyDescent="0.25">
      <c r="A39349" t="s">
        <v>55114</v>
      </c>
      <c r="B39349" t="s">
        <v>1626</v>
      </c>
    </row>
    <row r="39350" spans="1:2" x14ac:dyDescent="0.25">
      <c r="A39350" t="s">
        <v>55115</v>
      </c>
      <c r="B39350" t="s">
        <v>1626</v>
      </c>
    </row>
    <row r="39351" spans="1:2" x14ac:dyDescent="0.25">
      <c r="A39351" t="s">
        <v>55116</v>
      </c>
      <c r="B39351" t="s">
        <v>1626</v>
      </c>
    </row>
    <row r="39352" spans="1:2" x14ac:dyDescent="0.25">
      <c r="A39352" t="s">
        <v>55117</v>
      </c>
      <c r="B39352" t="s">
        <v>1626</v>
      </c>
    </row>
    <row r="39353" spans="1:2" x14ac:dyDescent="0.25">
      <c r="A39353" t="s">
        <v>55118</v>
      </c>
      <c r="B39353" t="s">
        <v>1626</v>
      </c>
    </row>
    <row r="39354" spans="1:2" x14ac:dyDescent="0.25">
      <c r="A39354" t="s">
        <v>55119</v>
      </c>
      <c r="B39354" t="s">
        <v>1626</v>
      </c>
    </row>
    <row r="39355" spans="1:2" x14ac:dyDescent="0.25">
      <c r="A39355" t="s">
        <v>55120</v>
      </c>
      <c r="B39355" t="s">
        <v>1626</v>
      </c>
    </row>
    <row r="39356" spans="1:2" x14ac:dyDescent="0.25">
      <c r="A39356" t="s">
        <v>55121</v>
      </c>
      <c r="B39356" t="s">
        <v>1626</v>
      </c>
    </row>
    <row r="39357" spans="1:2" x14ac:dyDescent="0.25">
      <c r="A39357" t="s">
        <v>55122</v>
      </c>
      <c r="B39357" t="s">
        <v>1626</v>
      </c>
    </row>
    <row r="39358" spans="1:2" x14ac:dyDescent="0.25">
      <c r="A39358" t="s">
        <v>55123</v>
      </c>
      <c r="B39358" t="s">
        <v>1626</v>
      </c>
    </row>
    <row r="39359" spans="1:2" x14ac:dyDescent="0.25">
      <c r="A39359" t="s">
        <v>55124</v>
      </c>
      <c r="B39359" t="s">
        <v>1626</v>
      </c>
    </row>
    <row r="39360" spans="1:2" x14ac:dyDescent="0.25">
      <c r="A39360" t="s">
        <v>55125</v>
      </c>
      <c r="B39360" t="s">
        <v>1626</v>
      </c>
    </row>
    <row r="39361" spans="1:2" x14ac:dyDescent="0.25">
      <c r="A39361" t="s">
        <v>55126</v>
      </c>
      <c r="B39361" t="s">
        <v>1626</v>
      </c>
    </row>
    <row r="39362" spans="1:2" x14ac:dyDescent="0.25">
      <c r="A39362" t="s">
        <v>55127</v>
      </c>
      <c r="B39362" t="s">
        <v>1626</v>
      </c>
    </row>
    <row r="39363" spans="1:2" x14ac:dyDescent="0.25">
      <c r="A39363" t="s">
        <v>55128</v>
      </c>
      <c r="B39363" t="s">
        <v>1626</v>
      </c>
    </row>
    <row r="39364" spans="1:2" x14ac:dyDescent="0.25">
      <c r="A39364" t="s">
        <v>55129</v>
      </c>
      <c r="B39364" t="s">
        <v>1626</v>
      </c>
    </row>
    <row r="39365" spans="1:2" x14ac:dyDescent="0.25">
      <c r="A39365" t="s">
        <v>55130</v>
      </c>
      <c r="B39365" t="s">
        <v>1626</v>
      </c>
    </row>
    <row r="39366" spans="1:2" x14ac:dyDescent="0.25">
      <c r="A39366" t="s">
        <v>55131</v>
      </c>
      <c r="B39366" t="s">
        <v>1626</v>
      </c>
    </row>
    <row r="39367" spans="1:2" x14ac:dyDescent="0.25">
      <c r="A39367" t="s">
        <v>55132</v>
      </c>
      <c r="B39367" t="s">
        <v>1626</v>
      </c>
    </row>
    <row r="39368" spans="1:2" x14ac:dyDescent="0.25">
      <c r="A39368" t="s">
        <v>55133</v>
      </c>
      <c r="B39368" t="s">
        <v>1626</v>
      </c>
    </row>
    <row r="39369" spans="1:2" x14ac:dyDescent="0.25">
      <c r="A39369" t="s">
        <v>55134</v>
      </c>
      <c r="B39369" t="s">
        <v>1626</v>
      </c>
    </row>
    <row r="39370" spans="1:2" x14ac:dyDescent="0.25">
      <c r="A39370" t="s">
        <v>55135</v>
      </c>
      <c r="B39370" t="s">
        <v>1626</v>
      </c>
    </row>
    <row r="39371" spans="1:2" x14ac:dyDescent="0.25">
      <c r="A39371" t="s">
        <v>55136</v>
      </c>
      <c r="B39371" t="s">
        <v>1626</v>
      </c>
    </row>
    <row r="39372" spans="1:2" x14ac:dyDescent="0.25">
      <c r="A39372" t="s">
        <v>55137</v>
      </c>
      <c r="B39372" t="s">
        <v>1626</v>
      </c>
    </row>
    <row r="39373" spans="1:2" x14ac:dyDescent="0.25">
      <c r="A39373" t="s">
        <v>55138</v>
      </c>
      <c r="B39373" t="s">
        <v>1626</v>
      </c>
    </row>
    <row r="39374" spans="1:2" x14ac:dyDescent="0.25">
      <c r="A39374" t="s">
        <v>55139</v>
      </c>
      <c r="B39374" t="s">
        <v>1626</v>
      </c>
    </row>
    <row r="39375" spans="1:2" x14ac:dyDescent="0.25">
      <c r="A39375" t="s">
        <v>55140</v>
      </c>
      <c r="B39375" t="s">
        <v>1626</v>
      </c>
    </row>
    <row r="39376" spans="1:2" x14ac:dyDescent="0.25">
      <c r="A39376" t="s">
        <v>55141</v>
      </c>
      <c r="B39376" t="s">
        <v>1626</v>
      </c>
    </row>
    <row r="39377" spans="1:2" x14ac:dyDescent="0.25">
      <c r="A39377" t="s">
        <v>55142</v>
      </c>
      <c r="B39377" t="s">
        <v>1626</v>
      </c>
    </row>
    <row r="39378" spans="1:2" x14ac:dyDescent="0.25">
      <c r="A39378" t="s">
        <v>55143</v>
      </c>
      <c r="B39378" t="s">
        <v>1626</v>
      </c>
    </row>
    <row r="39379" spans="1:2" x14ac:dyDescent="0.25">
      <c r="A39379" t="s">
        <v>55144</v>
      </c>
      <c r="B39379" t="s">
        <v>1626</v>
      </c>
    </row>
    <row r="39380" spans="1:2" x14ac:dyDescent="0.25">
      <c r="A39380" t="s">
        <v>55145</v>
      </c>
      <c r="B39380" t="s">
        <v>1626</v>
      </c>
    </row>
    <row r="39381" spans="1:2" x14ac:dyDescent="0.25">
      <c r="A39381" t="s">
        <v>55146</v>
      </c>
      <c r="B39381" t="s">
        <v>1626</v>
      </c>
    </row>
    <row r="39382" spans="1:2" x14ac:dyDescent="0.25">
      <c r="A39382" t="s">
        <v>55147</v>
      </c>
      <c r="B39382" t="s">
        <v>1626</v>
      </c>
    </row>
    <row r="39383" spans="1:2" x14ac:dyDescent="0.25">
      <c r="A39383" t="s">
        <v>55148</v>
      </c>
      <c r="B39383" t="s">
        <v>1626</v>
      </c>
    </row>
    <row r="39384" spans="1:2" x14ac:dyDescent="0.25">
      <c r="A39384" t="s">
        <v>55149</v>
      </c>
      <c r="B39384" t="s">
        <v>1626</v>
      </c>
    </row>
    <row r="39385" spans="1:2" x14ac:dyDescent="0.25">
      <c r="A39385" t="s">
        <v>55150</v>
      </c>
      <c r="B39385" t="s">
        <v>1626</v>
      </c>
    </row>
    <row r="39386" spans="1:2" x14ac:dyDescent="0.25">
      <c r="A39386" t="s">
        <v>55151</v>
      </c>
      <c r="B39386" t="s">
        <v>1626</v>
      </c>
    </row>
    <row r="39387" spans="1:2" x14ac:dyDescent="0.25">
      <c r="A39387" t="s">
        <v>55152</v>
      </c>
      <c r="B39387" t="s">
        <v>1626</v>
      </c>
    </row>
    <row r="39388" spans="1:2" x14ac:dyDescent="0.25">
      <c r="A39388" t="s">
        <v>55153</v>
      </c>
      <c r="B39388" t="s">
        <v>1626</v>
      </c>
    </row>
    <row r="39389" spans="1:2" x14ac:dyDescent="0.25">
      <c r="A39389" t="s">
        <v>55154</v>
      </c>
      <c r="B39389" t="s">
        <v>1626</v>
      </c>
    </row>
    <row r="39390" spans="1:2" x14ac:dyDescent="0.25">
      <c r="A39390" t="s">
        <v>55155</v>
      </c>
      <c r="B39390" t="s">
        <v>1626</v>
      </c>
    </row>
    <row r="39391" spans="1:2" x14ac:dyDescent="0.25">
      <c r="A39391" t="s">
        <v>55156</v>
      </c>
      <c r="B39391" t="s">
        <v>1626</v>
      </c>
    </row>
    <row r="39392" spans="1:2" x14ac:dyDescent="0.25">
      <c r="A39392" t="s">
        <v>55157</v>
      </c>
      <c r="B39392" t="s">
        <v>1626</v>
      </c>
    </row>
    <row r="39393" spans="1:2" x14ac:dyDescent="0.25">
      <c r="A39393" t="s">
        <v>55158</v>
      </c>
      <c r="B39393" t="s">
        <v>1626</v>
      </c>
    </row>
    <row r="39394" spans="1:2" x14ac:dyDescent="0.25">
      <c r="A39394" t="s">
        <v>55159</v>
      </c>
      <c r="B39394" t="s">
        <v>1626</v>
      </c>
    </row>
    <row r="39395" spans="1:2" x14ac:dyDescent="0.25">
      <c r="A39395" t="s">
        <v>55160</v>
      </c>
      <c r="B39395" t="s">
        <v>1626</v>
      </c>
    </row>
    <row r="39396" spans="1:2" x14ac:dyDescent="0.25">
      <c r="A39396" t="s">
        <v>55161</v>
      </c>
      <c r="B39396" t="s">
        <v>1626</v>
      </c>
    </row>
    <row r="39397" spans="1:2" x14ac:dyDescent="0.25">
      <c r="A39397" t="s">
        <v>55162</v>
      </c>
      <c r="B39397" t="s">
        <v>1626</v>
      </c>
    </row>
    <row r="39398" spans="1:2" x14ac:dyDescent="0.25">
      <c r="A39398" t="s">
        <v>55163</v>
      </c>
      <c r="B39398" t="s">
        <v>1626</v>
      </c>
    </row>
    <row r="39399" spans="1:2" x14ac:dyDescent="0.25">
      <c r="A39399" t="s">
        <v>55164</v>
      </c>
      <c r="B39399" t="s">
        <v>1626</v>
      </c>
    </row>
    <row r="39400" spans="1:2" x14ac:dyDescent="0.25">
      <c r="A39400" t="s">
        <v>55165</v>
      </c>
      <c r="B39400" t="s">
        <v>1626</v>
      </c>
    </row>
    <row r="39401" spans="1:2" x14ac:dyDescent="0.25">
      <c r="A39401" t="s">
        <v>55166</v>
      </c>
      <c r="B39401" t="s">
        <v>1626</v>
      </c>
    </row>
    <row r="39402" spans="1:2" x14ac:dyDescent="0.25">
      <c r="A39402" t="s">
        <v>55167</v>
      </c>
      <c r="B39402" t="s">
        <v>1626</v>
      </c>
    </row>
    <row r="39403" spans="1:2" x14ac:dyDescent="0.25">
      <c r="A39403" t="s">
        <v>55168</v>
      </c>
      <c r="B39403" t="s">
        <v>1626</v>
      </c>
    </row>
    <row r="39404" spans="1:2" x14ac:dyDescent="0.25">
      <c r="A39404" t="s">
        <v>55169</v>
      </c>
      <c r="B39404" t="s">
        <v>1626</v>
      </c>
    </row>
    <row r="39405" spans="1:2" x14ac:dyDescent="0.25">
      <c r="A39405" t="s">
        <v>55170</v>
      </c>
      <c r="B39405" t="s">
        <v>1626</v>
      </c>
    </row>
    <row r="39406" spans="1:2" x14ac:dyDescent="0.25">
      <c r="A39406" t="s">
        <v>55171</v>
      </c>
      <c r="B39406" t="s">
        <v>1626</v>
      </c>
    </row>
    <row r="39407" spans="1:2" x14ac:dyDescent="0.25">
      <c r="A39407" t="s">
        <v>55172</v>
      </c>
      <c r="B39407" t="s">
        <v>1626</v>
      </c>
    </row>
    <row r="39408" spans="1:2" x14ac:dyDescent="0.25">
      <c r="A39408" t="s">
        <v>55173</v>
      </c>
      <c r="B39408" t="s">
        <v>1626</v>
      </c>
    </row>
    <row r="39409" spans="1:2" x14ac:dyDescent="0.25">
      <c r="A39409" t="s">
        <v>55174</v>
      </c>
      <c r="B39409" t="s">
        <v>1626</v>
      </c>
    </row>
    <row r="39410" spans="1:2" x14ac:dyDescent="0.25">
      <c r="A39410" t="s">
        <v>55175</v>
      </c>
      <c r="B39410" t="s">
        <v>1626</v>
      </c>
    </row>
    <row r="39411" spans="1:2" x14ac:dyDescent="0.25">
      <c r="A39411" t="s">
        <v>55176</v>
      </c>
      <c r="B39411" t="s">
        <v>1626</v>
      </c>
    </row>
    <row r="39412" spans="1:2" x14ac:dyDescent="0.25">
      <c r="A39412" t="s">
        <v>55177</v>
      </c>
      <c r="B39412" t="s">
        <v>1626</v>
      </c>
    </row>
    <row r="39413" spans="1:2" x14ac:dyDescent="0.25">
      <c r="A39413" t="s">
        <v>55178</v>
      </c>
      <c r="B39413" t="s">
        <v>1626</v>
      </c>
    </row>
    <row r="39414" spans="1:2" x14ac:dyDescent="0.25">
      <c r="A39414" t="s">
        <v>55179</v>
      </c>
      <c r="B39414" t="s">
        <v>1626</v>
      </c>
    </row>
    <row r="39415" spans="1:2" x14ac:dyDescent="0.25">
      <c r="A39415" t="s">
        <v>55180</v>
      </c>
      <c r="B39415" t="s">
        <v>1626</v>
      </c>
    </row>
    <row r="39416" spans="1:2" x14ac:dyDescent="0.25">
      <c r="A39416" t="s">
        <v>55181</v>
      </c>
      <c r="B39416" t="s">
        <v>1626</v>
      </c>
    </row>
    <row r="39417" spans="1:2" x14ac:dyDescent="0.25">
      <c r="A39417" t="s">
        <v>55182</v>
      </c>
      <c r="B39417" t="s">
        <v>1626</v>
      </c>
    </row>
    <row r="39418" spans="1:2" x14ac:dyDescent="0.25">
      <c r="A39418" t="s">
        <v>55183</v>
      </c>
      <c r="B39418" t="s">
        <v>1626</v>
      </c>
    </row>
    <row r="39419" spans="1:2" x14ac:dyDescent="0.25">
      <c r="A39419" t="s">
        <v>55184</v>
      </c>
      <c r="B39419" t="s">
        <v>1626</v>
      </c>
    </row>
    <row r="39420" spans="1:2" x14ac:dyDescent="0.25">
      <c r="A39420" t="s">
        <v>55185</v>
      </c>
      <c r="B39420" t="s">
        <v>1626</v>
      </c>
    </row>
    <row r="39421" spans="1:2" x14ac:dyDescent="0.25">
      <c r="A39421" t="s">
        <v>55186</v>
      </c>
      <c r="B39421" t="s">
        <v>1626</v>
      </c>
    </row>
    <row r="39422" spans="1:2" x14ac:dyDescent="0.25">
      <c r="A39422" t="s">
        <v>55187</v>
      </c>
      <c r="B39422" t="s">
        <v>1626</v>
      </c>
    </row>
    <row r="39423" spans="1:2" x14ac:dyDescent="0.25">
      <c r="A39423" t="s">
        <v>55188</v>
      </c>
      <c r="B39423" t="s">
        <v>1626</v>
      </c>
    </row>
    <row r="39424" spans="1:2" x14ac:dyDescent="0.25">
      <c r="A39424" t="s">
        <v>55189</v>
      </c>
      <c r="B39424" t="s">
        <v>1626</v>
      </c>
    </row>
    <row r="39425" spans="1:2" x14ac:dyDescent="0.25">
      <c r="A39425" t="s">
        <v>55190</v>
      </c>
      <c r="B39425" t="s">
        <v>1626</v>
      </c>
    </row>
    <row r="39426" spans="1:2" x14ac:dyDescent="0.25">
      <c r="A39426" t="s">
        <v>55191</v>
      </c>
      <c r="B39426" t="s">
        <v>1626</v>
      </c>
    </row>
    <row r="39427" spans="1:2" x14ac:dyDescent="0.25">
      <c r="A39427" t="s">
        <v>55192</v>
      </c>
      <c r="B39427" t="s">
        <v>1626</v>
      </c>
    </row>
    <row r="39428" spans="1:2" x14ac:dyDescent="0.25">
      <c r="A39428" t="s">
        <v>55193</v>
      </c>
      <c r="B39428" t="s">
        <v>1626</v>
      </c>
    </row>
    <row r="39429" spans="1:2" x14ac:dyDescent="0.25">
      <c r="A39429" t="s">
        <v>55194</v>
      </c>
      <c r="B39429" t="s">
        <v>1626</v>
      </c>
    </row>
    <row r="39430" spans="1:2" x14ac:dyDescent="0.25">
      <c r="A39430" t="s">
        <v>55195</v>
      </c>
      <c r="B39430" t="s">
        <v>1626</v>
      </c>
    </row>
    <row r="39431" spans="1:2" x14ac:dyDescent="0.25">
      <c r="A39431" t="s">
        <v>55196</v>
      </c>
      <c r="B39431" t="s">
        <v>1626</v>
      </c>
    </row>
    <row r="39432" spans="1:2" x14ac:dyDescent="0.25">
      <c r="A39432" t="s">
        <v>55197</v>
      </c>
      <c r="B39432" t="s">
        <v>1626</v>
      </c>
    </row>
    <row r="39433" spans="1:2" x14ac:dyDescent="0.25">
      <c r="A39433" t="s">
        <v>55198</v>
      </c>
      <c r="B39433" t="s">
        <v>1626</v>
      </c>
    </row>
    <row r="39434" spans="1:2" x14ac:dyDescent="0.25">
      <c r="A39434" t="s">
        <v>55199</v>
      </c>
      <c r="B39434" t="s">
        <v>1626</v>
      </c>
    </row>
    <row r="39435" spans="1:2" x14ac:dyDescent="0.25">
      <c r="A39435" t="s">
        <v>55200</v>
      </c>
      <c r="B39435" t="s">
        <v>1626</v>
      </c>
    </row>
    <row r="39436" spans="1:2" x14ac:dyDescent="0.25">
      <c r="A39436" t="s">
        <v>55201</v>
      </c>
      <c r="B39436" t="s">
        <v>1626</v>
      </c>
    </row>
    <row r="39437" spans="1:2" x14ac:dyDescent="0.25">
      <c r="A39437" t="s">
        <v>55202</v>
      </c>
      <c r="B39437" t="s">
        <v>1626</v>
      </c>
    </row>
    <row r="39438" spans="1:2" x14ac:dyDescent="0.25">
      <c r="A39438" t="s">
        <v>55203</v>
      </c>
      <c r="B39438" t="s">
        <v>1626</v>
      </c>
    </row>
    <row r="39439" spans="1:2" x14ac:dyDescent="0.25">
      <c r="A39439" t="s">
        <v>55204</v>
      </c>
      <c r="B39439" t="s">
        <v>1626</v>
      </c>
    </row>
    <row r="39440" spans="1:2" x14ac:dyDescent="0.25">
      <c r="A39440" t="s">
        <v>55205</v>
      </c>
      <c r="B39440" t="s">
        <v>1626</v>
      </c>
    </row>
    <row r="39441" spans="1:2" x14ac:dyDescent="0.25">
      <c r="A39441" t="s">
        <v>55206</v>
      </c>
      <c r="B39441" t="s">
        <v>1626</v>
      </c>
    </row>
    <row r="39442" spans="1:2" x14ac:dyDescent="0.25">
      <c r="A39442" t="s">
        <v>55207</v>
      </c>
      <c r="B39442" t="s">
        <v>1626</v>
      </c>
    </row>
    <row r="39443" spans="1:2" x14ac:dyDescent="0.25">
      <c r="A39443" t="s">
        <v>55208</v>
      </c>
      <c r="B39443" t="s">
        <v>1626</v>
      </c>
    </row>
    <row r="39444" spans="1:2" x14ac:dyDescent="0.25">
      <c r="A39444" t="s">
        <v>55209</v>
      </c>
      <c r="B39444" t="s">
        <v>1626</v>
      </c>
    </row>
    <row r="39445" spans="1:2" x14ac:dyDescent="0.25">
      <c r="A39445" t="s">
        <v>55210</v>
      </c>
      <c r="B39445" t="s">
        <v>1626</v>
      </c>
    </row>
    <row r="39446" spans="1:2" x14ac:dyDescent="0.25">
      <c r="A39446" t="s">
        <v>55211</v>
      </c>
      <c r="B39446" t="s">
        <v>1626</v>
      </c>
    </row>
    <row r="39447" spans="1:2" x14ac:dyDescent="0.25">
      <c r="A39447" t="s">
        <v>55212</v>
      </c>
      <c r="B39447" t="s">
        <v>1626</v>
      </c>
    </row>
    <row r="39448" spans="1:2" x14ac:dyDescent="0.25">
      <c r="A39448" t="s">
        <v>55213</v>
      </c>
      <c r="B39448" t="s">
        <v>1626</v>
      </c>
    </row>
    <row r="39449" spans="1:2" x14ac:dyDescent="0.25">
      <c r="A39449" t="s">
        <v>55214</v>
      </c>
      <c r="B39449" t="s">
        <v>1626</v>
      </c>
    </row>
    <row r="39450" spans="1:2" x14ac:dyDescent="0.25">
      <c r="A39450" t="s">
        <v>55215</v>
      </c>
      <c r="B39450" t="s">
        <v>1626</v>
      </c>
    </row>
    <row r="39451" spans="1:2" x14ac:dyDescent="0.25">
      <c r="A39451" t="s">
        <v>55216</v>
      </c>
      <c r="B39451" t="s">
        <v>1626</v>
      </c>
    </row>
    <row r="39452" spans="1:2" x14ac:dyDescent="0.25">
      <c r="A39452" t="s">
        <v>55217</v>
      </c>
      <c r="B39452" t="s">
        <v>1626</v>
      </c>
    </row>
    <row r="39453" spans="1:2" x14ac:dyDescent="0.25">
      <c r="A39453" t="s">
        <v>55218</v>
      </c>
      <c r="B39453" t="s">
        <v>1626</v>
      </c>
    </row>
    <row r="39454" spans="1:2" x14ac:dyDescent="0.25">
      <c r="A39454" t="s">
        <v>55219</v>
      </c>
      <c r="B39454" t="s">
        <v>1626</v>
      </c>
    </row>
    <row r="39455" spans="1:2" x14ac:dyDescent="0.25">
      <c r="A39455" t="s">
        <v>55220</v>
      </c>
      <c r="B39455" t="s">
        <v>1626</v>
      </c>
    </row>
    <row r="39456" spans="1:2" x14ac:dyDescent="0.25">
      <c r="A39456" t="s">
        <v>55221</v>
      </c>
      <c r="B39456" t="s">
        <v>1626</v>
      </c>
    </row>
    <row r="39457" spans="1:2" x14ac:dyDescent="0.25">
      <c r="A39457" t="s">
        <v>55222</v>
      </c>
      <c r="B39457" t="s">
        <v>1626</v>
      </c>
    </row>
    <row r="39458" spans="1:2" x14ac:dyDescent="0.25">
      <c r="A39458" t="s">
        <v>55223</v>
      </c>
      <c r="B39458" t="s">
        <v>1626</v>
      </c>
    </row>
    <row r="39459" spans="1:2" x14ac:dyDescent="0.25">
      <c r="A39459" t="s">
        <v>55224</v>
      </c>
      <c r="B39459" t="s">
        <v>1626</v>
      </c>
    </row>
    <row r="39460" spans="1:2" x14ac:dyDescent="0.25">
      <c r="A39460" t="s">
        <v>55225</v>
      </c>
      <c r="B39460" t="s">
        <v>1626</v>
      </c>
    </row>
    <row r="39461" spans="1:2" x14ac:dyDescent="0.25">
      <c r="A39461" t="s">
        <v>55226</v>
      </c>
      <c r="B39461" t="s">
        <v>1626</v>
      </c>
    </row>
    <row r="39462" spans="1:2" x14ac:dyDescent="0.25">
      <c r="A39462" t="s">
        <v>55227</v>
      </c>
      <c r="B39462" t="s">
        <v>1626</v>
      </c>
    </row>
    <row r="39463" spans="1:2" x14ac:dyDescent="0.25">
      <c r="A39463" t="s">
        <v>55228</v>
      </c>
      <c r="B39463" t="s">
        <v>1626</v>
      </c>
    </row>
    <row r="39464" spans="1:2" x14ac:dyDescent="0.25">
      <c r="A39464" t="s">
        <v>55229</v>
      </c>
      <c r="B39464" t="s">
        <v>1626</v>
      </c>
    </row>
    <row r="39465" spans="1:2" x14ac:dyDescent="0.25">
      <c r="A39465" t="s">
        <v>55230</v>
      </c>
      <c r="B39465" t="s">
        <v>1626</v>
      </c>
    </row>
    <row r="39466" spans="1:2" x14ac:dyDescent="0.25">
      <c r="A39466" t="s">
        <v>55231</v>
      </c>
      <c r="B39466" t="s">
        <v>1626</v>
      </c>
    </row>
    <row r="39467" spans="1:2" x14ac:dyDescent="0.25">
      <c r="A39467" t="s">
        <v>55232</v>
      </c>
      <c r="B39467" t="s">
        <v>1626</v>
      </c>
    </row>
    <row r="39468" spans="1:2" x14ac:dyDescent="0.25">
      <c r="A39468" t="s">
        <v>55233</v>
      </c>
      <c r="B39468" t="s">
        <v>1626</v>
      </c>
    </row>
    <row r="39469" spans="1:2" x14ac:dyDescent="0.25">
      <c r="A39469" t="s">
        <v>55234</v>
      </c>
      <c r="B39469" t="s">
        <v>1626</v>
      </c>
    </row>
    <row r="39470" spans="1:2" x14ac:dyDescent="0.25">
      <c r="A39470" t="s">
        <v>55235</v>
      </c>
      <c r="B39470" t="s">
        <v>1626</v>
      </c>
    </row>
    <row r="39471" spans="1:2" x14ac:dyDescent="0.25">
      <c r="A39471" t="s">
        <v>55236</v>
      </c>
      <c r="B39471" t="s">
        <v>1626</v>
      </c>
    </row>
    <row r="39472" spans="1:2" x14ac:dyDescent="0.25">
      <c r="A39472" t="s">
        <v>55237</v>
      </c>
      <c r="B39472" t="s">
        <v>1626</v>
      </c>
    </row>
    <row r="39473" spans="1:2" x14ac:dyDescent="0.25">
      <c r="A39473" t="s">
        <v>55238</v>
      </c>
      <c r="B39473" t="s">
        <v>1626</v>
      </c>
    </row>
    <row r="39474" spans="1:2" x14ac:dyDescent="0.25">
      <c r="A39474" t="s">
        <v>55239</v>
      </c>
      <c r="B39474" t="s">
        <v>1626</v>
      </c>
    </row>
    <row r="39475" spans="1:2" x14ac:dyDescent="0.25">
      <c r="A39475" t="s">
        <v>55240</v>
      </c>
      <c r="B39475" t="s">
        <v>1626</v>
      </c>
    </row>
    <row r="39476" spans="1:2" x14ac:dyDescent="0.25">
      <c r="A39476" t="s">
        <v>55241</v>
      </c>
      <c r="B39476" t="s">
        <v>1626</v>
      </c>
    </row>
    <row r="39477" spans="1:2" x14ac:dyDescent="0.25">
      <c r="A39477" t="s">
        <v>55242</v>
      </c>
      <c r="B39477" t="s">
        <v>1626</v>
      </c>
    </row>
    <row r="39478" spans="1:2" x14ac:dyDescent="0.25">
      <c r="A39478" t="s">
        <v>55243</v>
      </c>
      <c r="B39478" t="s">
        <v>1626</v>
      </c>
    </row>
    <row r="39479" spans="1:2" x14ac:dyDescent="0.25">
      <c r="A39479" t="s">
        <v>55244</v>
      </c>
      <c r="B39479" t="s">
        <v>1626</v>
      </c>
    </row>
    <row r="39480" spans="1:2" x14ac:dyDescent="0.25">
      <c r="A39480" t="s">
        <v>55245</v>
      </c>
      <c r="B39480" t="s">
        <v>1626</v>
      </c>
    </row>
    <row r="39481" spans="1:2" x14ac:dyDescent="0.25">
      <c r="A39481" t="s">
        <v>55246</v>
      </c>
      <c r="B39481" t="s">
        <v>1626</v>
      </c>
    </row>
    <row r="39482" spans="1:2" x14ac:dyDescent="0.25">
      <c r="A39482" t="s">
        <v>55247</v>
      </c>
      <c r="B39482" t="s">
        <v>1626</v>
      </c>
    </row>
    <row r="39483" spans="1:2" x14ac:dyDescent="0.25">
      <c r="A39483" t="s">
        <v>55248</v>
      </c>
      <c r="B39483" t="s">
        <v>1626</v>
      </c>
    </row>
    <row r="39484" spans="1:2" x14ac:dyDescent="0.25">
      <c r="A39484" t="s">
        <v>55249</v>
      </c>
      <c r="B39484" t="s">
        <v>1626</v>
      </c>
    </row>
    <row r="39485" spans="1:2" x14ac:dyDescent="0.25">
      <c r="A39485" t="s">
        <v>55250</v>
      </c>
      <c r="B39485" t="s">
        <v>1626</v>
      </c>
    </row>
    <row r="39486" spans="1:2" x14ac:dyDescent="0.25">
      <c r="A39486" t="s">
        <v>55251</v>
      </c>
      <c r="B39486" t="s">
        <v>1626</v>
      </c>
    </row>
    <row r="39487" spans="1:2" x14ac:dyDescent="0.25">
      <c r="A39487" t="s">
        <v>55252</v>
      </c>
      <c r="B39487" t="s">
        <v>1626</v>
      </c>
    </row>
    <row r="39488" spans="1:2" x14ac:dyDescent="0.25">
      <c r="A39488" t="s">
        <v>55253</v>
      </c>
      <c r="B39488" t="s">
        <v>1626</v>
      </c>
    </row>
    <row r="39489" spans="1:2" x14ac:dyDescent="0.25">
      <c r="A39489" t="s">
        <v>55254</v>
      </c>
      <c r="B39489" t="s">
        <v>1626</v>
      </c>
    </row>
    <row r="39490" spans="1:2" x14ac:dyDescent="0.25">
      <c r="A39490" t="s">
        <v>55255</v>
      </c>
      <c r="B39490" t="s">
        <v>1626</v>
      </c>
    </row>
    <row r="39491" spans="1:2" x14ac:dyDescent="0.25">
      <c r="A39491" t="s">
        <v>55256</v>
      </c>
      <c r="B39491" t="s">
        <v>1626</v>
      </c>
    </row>
    <row r="39492" spans="1:2" x14ac:dyDescent="0.25">
      <c r="A39492" t="s">
        <v>55257</v>
      </c>
      <c r="B39492" t="s">
        <v>1626</v>
      </c>
    </row>
    <row r="39493" spans="1:2" x14ac:dyDescent="0.25">
      <c r="A39493" t="s">
        <v>55258</v>
      </c>
      <c r="B39493" t="s">
        <v>1626</v>
      </c>
    </row>
    <row r="39494" spans="1:2" x14ac:dyDescent="0.25">
      <c r="A39494" t="s">
        <v>55259</v>
      </c>
      <c r="B39494" t="s">
        <v>1626</v>
      </c>
    </row>
    <row r="39495" spans="1:2" x14ac:dyDescent="0.25">
      <c r="A39495" t="s">
        <v>55260</v>
      </c>
      <c r="B39495" t="s">
        <v>1626</v>
      </c>
    </row>
    <row r="39496" spans="1:2" x14ac:dyDescent="0.25">
      <c r="A39496" t="s">
        <v>55261</v>
      </c>
      <c r="B39496" t="s">
        <v>1626</v>
      </c>
    </row>
    <row r="39497" spans="1:2" x14ac:dyDescent="0.25">
      <c r="A39497" t="s">
        <v>55262</v>
      </c>
      <c r="B39497" t="s">
        <v>1626</v>
      </c>
    </row>
    <row r="39498" spans="1:2" x14ac:dyDescent="0.25">
      <c r="A39498" t="s">
        <v>55263</v>
      </c>
      <c r="B39498" t="s">
        <v>1626</v>
      </c>
    </row>
    <row r="39499" spans="1:2" x14ac:dyDescent="0.25">
      <c r="A39499" t="s">
        <v>55264</v>
      </c>
      <c r="B39499" t="s">
        <v>1626</v>
      </c>
    </row>
    <row r="39500" spans="1:2" x14ac:dyDescent="0.25">
      <c r="A39500" t="s">
        <v>55265</v>
      </c>
      <c r="B39500" t="s">
        <v>1626</v>
      </c>
    </row>
    <row r="39501" spans="1:2" x14ac:dyDescent="0.25">
      <c r="A39501" t="s">
        <v>55266</v>
      </c>
      <c r="B39501" t="s">
        <v>1626</v>
      </c>
    </row>
    <row r="39502" spans="1:2" x14ac:dyDescent="0.25">
      <c r="A39502" t="s">
        <v>55267</v>
      </c>
      <c r="B39502" t="s">
        <v>1626</v>
      </c>
    </row>
    <row r="39503" spans="1:2" x14ac:dyDescent="0.25">
      <c r="A39503" t="s">
        <v>55268</v>
      </c>
      <c r="B39503" t="s">
        <v>1626</v>
      </c>
    </row>
    <row r="39504" spans="1:2" x14ac:dyDescent="0.25">
      <c r="A39504" t="s">
        <v>55269</v>
      </c>
      <c r="B39504" t="s">
        <v>1626</v>
      </c>
    </row>
    <row r="39505" spans="1:2" x14ac:dyDescent="0.25">
      <c r="A39505" t="s">
        <v>55270</v>
      </c>
      <c r="B39505" t="s">
        <v>1626</v>
      </c>
    </row>
    <row r="39506" spans="1:2" x14ac:dyDescent="0.25">
      <c r="A39506" t="s">
        <v>55271</v>
      </c>
      <c r="B39506" t="s">
        <v>1626</v>
      </c>
    </row>
    <row r="39507" spans="1:2" x14ac:dyDescent="0.25">
      <c r="A39507" t="s">
        <v>55272</v>
      </c>
      <c r="B39507" t="s">
        <v>1626</v>
      </c>
    </row>
    <row r="39508" spans="1:2" x14ac:dyDescent="0.25">
      <c r="A39508" t="s">
        <v>55273</v>
      </c>
      <c r="B39508" t="s">
        <v>1626</v>
      </c>
    </row>
    <row r="39509" spans="1:2" x14ac:dyDescent="0.25">
      <c r="A39509" t="s">
        <v>55274</v>
      </c>
      <c r="B39509" t="s">
        <v>1626</v>
      </c>
    </row>
    <row r="39510" spans="1:2" x14ac:dyDescent="0.25">
      <c r="A39510" t="s">
        <v>55275</v>
      </c>
      <c r="B39510" t="s">
        <v>1626</v>
      </c>
    </row>
    <row r="39511" spans="1:2" x14ac:dyDescent="0.25">
      <c r="A39511" t="s">
        <v>55276</v>
      </c>
      <c r="B39511" t="s">
        <v>1626</v>
      </c>
    </row>
    <row r="39512" spans="1:2" x14ac:dyDescent="0.25">
      <c r="A39512" t="s">
        <v>55277</v>
      </c>
      <c r="B39512" t="s">
        <v>1626</v>
      </c>
    </row>
    <row r="39513" spans="1:2" x14ac:dyDescent="0.25">
      <c r="A39513" t="s">
        <v>55278</v>
      </c>
      <c r="B39513" t="s">
        <v>1626</v>
      </c>
    </row>
    <row r="39514" spans="1:2" x14ac:dyDescent="0.25">
      <c r="A39514" t="s">
        <v>55279</v>
      </c>
      <c r="B39514" t="s">
        <v>1626</v>
      </c>
    </row>
    <row r="39515" spans="1:2" x14ac:dyDescent="0.25">
      <c r="A39515" t="s">
        <v>55280</v>
      </c>
      <c r="B39515" t="s">
        <v>1626</v>
      </c>
    </row>
    <row r="39516" spans="1:2" x14ac:dyDescent="0.25">
      <c r="A39516" t="s">
        <v>55281</v>
      </c>
      <c r="B39516" t="s">
        <v>1626</v>
      </c>
    </row>
    <row r="39517" spans="1:2" x14ac:dyDescent="0.25">
      <c r="A39517" t="s">
        <v>55282</v>
      </c>
      <c r="B39517" t="s">
        <v>1626</v>
      </c>
    </row>
    <row r="39518" spans="1:2" x14ac:dyDescent="0.25">
      <c r="A39518" t="s">
        <v>55283</v>
      </c>
      <c r="B39518" t="s">
        <v>1626</v>
      </c>
    </row>
    <row r="39519" spans="1:2" x14ac:dyDescent="0.25">
      <c r="A39519" t="s">
        <v>55284</v>
      </c>
      <c r="B39519" t="s">
        <v>1626</v>
      </c>
    </row>
    <row r="39520" spans="1:2" x14ac:dyDescent="0.25">
      <c r="A39520" t="s">
        <v>55285</v>
      </c>
      <c r="B39520" t="s">
        <v>1626</v>
      </c>
    </row>
    <row r="39521" spans="1:2" x14ac:dyDescent="0.25">
      <c r="A39521" t="s">
        <v>55286</v>
      </c>
      <c r="B39521" t="s">
        <v>1626</v>
      </c>
    </row>
    <row r="39522" spans="1:2" x14ac:dyDescent="0.25">
      <c r="A39522" t="s">
        <v>55287</v>
      </c>
      <c r="B39522" t="s">
        <v>1626</v>
      </c>
    </row>
    <row r="39523" spans="1:2" x14ac:dyDescent="0.25">
      <c r="A39523" t="s">
        <v>55288</v>
      </c>
      <c r="B39523" t="s">
        <v>1626</v>
      </c>
    </row>
    <row r="39524" spans="1:2" x14ac:dyDescent="0.25">
      <c r="A39524" t="s">
        <v>55289</v>
      </c>
      <c r="B39524" t="s">
        <v>1626</v>
      </c>
    </row>
    <row r="39525" spans="1:2" x14ac:dyDescent="0.25">
      <c r="A39525" t="s">
        <v>55290</v>
      </c>
      <c r="B39525" t="s">
        <v>1626</v>
      </c>
    </row>
    <row r="39526" spans="1:2" x14ac:dyDescent="0.25">
      <c r="A39526" t="s">
        <v>55291</v>
      </c>
      <c r="B39526" t="s">
        <v>1626</v>
      </c>
    </row>
    <row r="39527" spans="1:2" x14ac:dyDescent="0.25">
      <c r="A39527" t="s">
        <v>55292</v>
      </c>
      <c r="B39527" t="s">
        <v>1626</v>
      </c>
    </row>
    <row r="39528" spans="1:2" x14ac:dyDescent="0.25">
      <c r="A39528" t="s">
        <v>55293</v>
      </c>
      <c r="B39528" t="s">
        <v>1626</v>
      </c>
    </row>
    <row r="39529" spans="1:2" x14ac:dyDescent="0.25">
      <c r="A39529" t="s">
        <v>55294</v>
      </c>
      <c r="B39529" t="s">
        <v>1626</v>
      </c>
    </row>
    <row r="39530" spans="1:2" x14ac:dyDescent="0.25">
      <c r="A39530" t="s">
        <v>55295</v>
      </c>
      <c r="B39530" t="s">
        <v>1626</v>
      </c>
    </row>
    <row r="39531" spans="1:2" x14ac:dyDescent="0.25">
      <c r="A39531" t="s">
        <v>55296</v>
      </c>
      <c r="B39531" t="s">
        <v>1626</v>
      </c>
    </row>
    <row r="39532" spans="1:2" x14ac:dyDescent="0.25">
      <c r="A39532" t="s">
        <v>55297</v>
      </c>
      <c r="B39532" t="s">
        <v>1626</v>
      </c>
    </row>
    <row r="39533" spans="1:2" x14ac:dyDescent="0.25">
      <c r="A39533" t="s">
        <v>55298</v>
      </c>
      <c r="B39533" t="s">
        <v>1626</v>
      </c>
    </row>
    <row r="39534" spans="1:2" x14ac:dyDescent="0.25">
      <c r="A39534" t="s">
        <v>55299</v>
      </c>
      <c r="B39534" t="s">
        <v>1626</v>
      </c>
    </row>
    <row r="39535" spans="1:2" x14ac:dyDescent="0.25">
      <c r="A39535" t="s">
        <v>55300</v>
      </c>
      <c r="B39535" t="s">
        <v>1626</v>
      </c>
    </row>
    <row r="39536" spans="1:2" x14ac:dyDescent="0.25">
      <c r="A39536" t="s">
        <v>55301</v>
      </c>
      <c r="B39536" t="s">
        <v>1626</v>
      </c>
    </row>
    <row r="39537" spans="1:2" x14ac:dyDescent="0.25">
      <c r="A39537" t="s">
        <v>55302</v>
      </c>
      <c r="B39537" t="s">
        <v>1626</v>
      </c>
    </row>
    <row r="39538" spans="1:2" x14ac:dyDescent="0.25">
      <c r="A39538" t="s">
        <v>55303</v>
      </c>
      <c r="B39538" t="s">
        <v>1626</v>
      </c>
    </row>
    <row r="39539" spans="1:2" x14ac:dyDescent="0.25">
      <c r="A39539" t="s">
        <v>55304</v>
      </c>
      <c r="B39539" t="s">
        <v>1626</v>
      </c>
    </row>
    <row r="39540" spans="1:2" x14ac:dyDescent="0.25">
      <c r="A39540" t="s">
        <v>55305</v>
      </c>
      <c r="B39540" t="s">
        <v>1626</v>
      </c>
    </row>
    <row r="39541" spans="1:2" x14ac:dyDescent="0.25">
      <c r="A39541" t="s">
        <v>55306</v>
      </c>
      <c r="B39541" t="s">
        <v>1626</v>
      </c>
    </row>
    <row r="39542" spans="1:2" x14ac:dyDescent="0.25">
      <c r="A39542" t="s">
        <v>55307</v>
      </c>
      <c r="B39542" t="s">
        <v>1626</v>
      </c>
    </row>
    <row r="39543" spans="1:2" x14ac:dyDescent="0.25">
      <c r="A39543" t="s">
        <v>55308</v>
      </c>
      <c r="B39543" t="s">
        <v>1626</v>
      </c>
    </row>
    <row r="39544" spans="1:2" x14ac:dyDescent="0.25">
      <c r="A39544" t="s">
        <v>55309</v>
      </c>
      <c r="B39544" t="s">
        <v>1626</v>
      </c>
    </row>
    <row r="39545" spans="1:2" x14ac:dyDescent="0.25">
      <c r="A39545" t="s">
        <v>55310</v>
      </c>
      <c r="B39545" t="s">
        <v>1626</v>
      </c>
    </row>
    <row r="39546" spans="1:2" x14ac:dyDescent="0.25">
      <c r="A39546" t="s">
        <v>55311</v>
      </c>
      <c r="B39546" t="s">
        <v>1626</v>
      </c>
    </row>
    <row r="39547" spans="1:2" x14ac:dyDescent="0.25">
      <c r="A39547" t="s">
        <v>55312</v>
      </c>
      <c r="B39547" t="s">
        <v>1626</v>
      </c>
    </row>
    <row r="39548" spans="1:2" x14ac:dyDescent="0.25">
      <c r="A39548" t="s">
        <v>55313</v>
      </c>
      <c r="B39548" t="s">
        <v>1626</v>
      </c>
    </row>
    <row r="39549" spans="1:2" x14ac:dyDescent="0.25">
      <c r="A39549" t="s">
        <v>55314</v>
      </c>
      <c r="B39549" t="s">
        <v>1626</v>
      </c>
    </row>
    <row r="39550" spans="1:2" x14ac:dyDescent="0.25">
      <c r="A39550" t="s">
        <v>55315</v>
      </c>
      <c r="B39550" t="s">
        <v>1626</v>
      </c>
    </row>
    <row r="39551" spans="1:2" x14ac:dyDescent="0.25">
      <c r="A39551" t="s">
        <v>55316</v>
      </c>
      <c r="B39551" t="s">
        <v>1626</v>
      </c>
    </row>
    <row r="39552" spans="1:2" x14ac:dyDescent="0.25">
      <c r="A39552" t="s">
        <v>55317</v>
      </c>
      <c r="B39552" t="s">
        <v>1626</v>
      </c>
    </row>
    <row r="39553" spans="1:2" x14ac:dyDescent="0.25">
      <c r="A39553" t="s">
        <v>55318</v>
      </c>
      <c r="B39553" t="s">
        <v>1626</v>
      </c>
    </row>
    <row r="39554" spans="1:2" x14ac:dyDescent="0.25">
      <c r="A39554" t="s">
        <v>55319</v>
      </c>
      <c r="B39554" t="s">
        <v>1626</v>
      </c>
    </row>
    <row r="39555" spans="1:2" x14ac:dyDescent="0.25">
      <c r="A39555" t="s">
        <v>55320</v>
      </c>
      <c r="B39555" t="s">
        <v>1626</v>
      </c>
    </row>
    <row r="39556" spans="1:2" x14ac:dyDescent="0.25">
      <c r="A39556" t="s">
        <v>55321</v>
      </c>
      <c r="B39556" t="s">
        <v>1626</v>
      </c>
    </row>
    <row r="39557" spans="1:2" x14ac:dyDescent="0.25">
      <c r="A39557" t="s">
        <v>55322</v>
      </c>
      <c r="B39557" t="s">
        <v>1626</v>
      </c>
    </row>
    <row r="39558" spans="1:2" x14ac:dyDescent="0.25">
      <c r="A39558" t="s">
        <v>55323</v>
      </c>
      <c r="B39558" t="s">
        <v>1626</v>
      </c>
    </row>
    <row r="39559" spans="1:2" x14ac:dyDescent="0.25">
      <c r="A39559" t="s">
        <v>55324</v>
      </c>
      <c r="B39559" t="s">
        <v>1626</v>
      </c>
    </row>
    <row r="39560" spans="1:2" x14ac:dyDescent="0.25">
      <c r="A39560" t="s">
        <v>55325</v>
      </c>
      <c r="B39560" t="s">
        <v>1626</v>
      </c>
    </row>
    <row r="39561" spans="1:2" x14ac:dyDescent="0.25">
      <c r="A39561" t="s">
        <v>55326</v>
      </c>
      <c r="B39561" t="s">
        <v>1626</v>
      </c>
    </row>
    <row r="39562" spans="1:2" x14ac:dyDescent="0.25">
      <c r="A39562" t="s">
        <v>55327</v>
      </c>
      <c r="B39562" t="s">
        <v>1626</v>
      </c>
    </row>
    <row r="39563" spans="1:2" x14ac:dyDescent="0.25">
      <c r="A39563" t="s">
        <v>55328</v>
      </c>
      <c r="B39563" t="s">
        <v>55329</v>
      </c>
    </row>
    <row r="39564" spans="1:2" x14ac:dyDescent="0.25">
      <c r="A39564" t="s">
        <v>55330</v>
      </c>
      <c r="B39564" t="s">
        <v>1626</v>
      </c>
    </row>
    <row r="39565" spans="1:2" x14ac:dyDescent="0.25">
      <c r="A39565" t="s">
        <v>55331</v>
      </c>
      <c r="B39565" t="s">
        <v>1626</v>
      </c>
    </row>
    <row r="39566" spans="1:2" x14ac:dyDescent="0.25">
      <c r="A39566" t="s">
        <v>55332</v>
      </c>
      <c r="B39566" t="s">
        <v>1626</v>
      </c>
    </row>
    <row r="39567" spans="1:2" x14ac:dyDescent="0.25">
      <c r="A39567" t="s">
        <v>55333</v>
      </c>
      <c r="B39567" t="s">
        <v>1626</v>
      </c>
    </row>
    <row r="39568" spans="1:2" x14ac:dyDescent="0.25">
      <c r="A39568" t="s">
        <v>55334</v>
      </c>
      <c r="B39568" t="s">
        <v>1626</v>
      </c>
    </row>
    <row r="39569" spans="1:2" x14ac:dyDescent="0.25">
      <c r="A39569" t="s">
        <v>55335</v>
      </c>
      <c r="B39569" t="s">
        <v>1626</v>
      </c>
    </row>
    <row r="39570" spans="1:2" x14ac:dyDescent="0.25">
      <c r="A39570" t="s">
        <v>55336</v>
      </c>
      <c r="B39570" t="s">
        <v>1626</v>
      </c>
    </row>
    <row r="39571" spans="1:2" x14ac:dyDescent="0.25">
      <c r="A39571" t="s">
        <v>55337</v>
      </c>
      <c r="B39571" t="s">
        <v>1626</v>
      </c>
    </row>
    <row r="39572" spans="1:2" x14ac:dyDescent="0.25">
      <c r="A39572" t="s">
        <v>55338</v>
      </c>
      <c r="B39572" t="s">
        <v>1626</v>
      </c>
    </row>
    <row r="39573" spans="1:2" x14ac:dyDescent="0.25">
      <c r="A39573" t="s">
        <v>55339</v>
      </c>
      <c r="B39573" t="s">
        <v>1626</v>
      </c>
    </row>
    <row r="39574" spans="1:2" x14ac:dyDescent="0.25">
      <c r="A39574" t="s">
        <v>55340</v>
      </c>
      <c r="B39574" t="s">
        <v>1626</v>
      </c>
    </row>
    <row r="39575" spans="1:2" x14ac:dyDescent="0.25">
      <c r="A39575" t="s">
        <v>55341</v>
      </c>
      <c r="B39575" t="s">
        <v>1626</v>
      </c>
    </row>
    <row r="39576" spans="1:2" x14ac:dyDescent="0.25">
      <c r="A39576" t="s">
        <v>55342</v>
      </c>
      <c r="B39576" t="s">
        <v>1626</v>
      </c>
    </row>
    <row r="39577" spans="1:2" x14ac:dyDescent="0.25">
      <c r="A39577" t="s">
        <v>55343</v>
      </c>
      <c r="B39577" t="s">
        <v>1626</v>
      </c>
    </row>
    <row r="39578" spans="1:2" x14ac:dyDescent="0.25">
      <c r="A39578" t="s">
        <v>55344</v>
      </c>
      <c r="B39578" t="s">
        <v>1626</v>
      </c>
    </row>
    <row r="39579" spans="1:2" x14ac:dyDescent="0.25">
      <c r="A39579" t="s">
        <v>55345</v>
      </c>
      <c r="B39579" t="s">
        <v>1626</v>
      </c>
    </row>
    <row r="39580" spans="1:2" x14ac:dyDescent="0.25">
      <c r="A39580" t="s">
        <v>55346</v>
      </c>
      <c r="B39580" t="s">
        <v>1626</v>
      </c>
    </row>
    <row r="39581" spans="1:2" x14ac:dyDescent="0.25">
      <c r="A39581" t="s">
        <v>55347</v>
      </c>
      <c r="B39581" t="s">
        <v>1626</v>
      </c>
    </row>
    <row r="39582" spans="1:2" x14ac:dyDescent="0.25">
      <c r="A39582" t="s">
        <v>55348</v>
      </c>
      <c r="B39582" t="s">
        <v>1626</v>
      </c>
    </row>
    <row r="39583" spans="1:2" x14ac:dyDescent="0.25">
      <c r="A39583" t="s">
        <v>55349</v>
      </c>
      <c r="B39583" t="s">
        <v>1626</v>
      </c>
    </row>
    <row r="39584" spans="1:2" x14ac:dyDescent="0.25">
      <c r="A39584" t="s">
        <v>55350</v>
      </c>
      <c r="B39584" t="s">
        <v>1626</v>
      </c>
    </row>
    <row r="39585" spans="1:2" x14ac:dyDescent="0.25">
      <c r="A39585" t="s">
        <v>55351</v>
      </c>
      <c r="B39585" t="s">
        <v>1626</v>
      </c>
    </row>
    <row r="39586" spans="1:2" x14ac:dyDescent="0.25">
      <c r="A39586" t="s">
        <v>55352</v>
      </c>
      <c r="B39586" t="s">
        <v>1626</v>
      </c>
    </row>
    <row r="39587" spans="1:2" x14ac:dyDescent="0.25">
      <c r="A39587" t="s">
        <v>55353</v>
      </c>
      <c r="B39587" t="s">
        <v>1626</v>
      </c>
    </row>
    <row r="39588" spans="1:2" x14ac:dyDescent="0.25">
      <c r="A39588" t="s">
        <v>55354</v>
      </c>
      <c r="B39588" t="s">
        <v>1626</v>
      </c>
    </row>
    <row r="39589" spans="1:2" x14ac:dyDescent="0.25">
      <c r="A39589" t="s">
        <v>55355</v>
      </c>
      <c r="B39589" t="s">
        <v>1626</v>
      </c>
    </row>
    <row r="39590" spans="1:2" x14ac:dyDescent="0.25">
      <c r="A39590" t="s">
        <v>55356</v>
      </c>
      <c r="B39590" t="s">
        <v>1626</v>
      </c>
    </row>
    <row r="39591" spans="1:2" x14ac:dyDescent="0.25">
      <c r="A39591" t="s">
        <v>55357</v>
      </c>
      <c r="B39591" t="s">
        <v>1626</v>
      </c>
    </row>
    <row r="39592" spans="1:2" x14ac:dyDescent="0.25">
      <c r="A39592" t="s">
        <v>55358</v>
      </c>
      <c r="B39592" t="s">
        <v>1626</v>
      </c>
    </row>
    <row r="39593" spans="1:2" x14ac:dyDescent="0.25">
      <c r="A39593" t="s">
        <v>55359</v>
      </c>
      <c r="B39593" t="s">
        <v>1626</v>
      </c>
    </row>
    <row r="39594" spans="1:2" x14ac:dyDescent="0.25">
      <c r="A39594" t="s">
        <v>55360</v>
      </c>
      <c r="B39594" t="s">
        <v>1626</v>
      </c>
    </row>
    <row r="39595" spans="1:2" x14ac:dyDescent="0.25">
      <c r="A39595" t="s">
        <v>55361</v>
      </c>
      <c r="B39595" t="s">
        <v>1626</v>
      </c>
    </row>
    <row r="39596" spans="1:2" x14ac:dyDescent="0.25">
      <c r="A39596" t="s">
        <v>55362</v>
      </c>
      <c r="B39596" t="s">
        <v>1626</v>
      </c>
    </row>
    <row r="39597" spans="1:2" x14ac:dyDescent="0.25">
      <c r="A39597" t="s">
        <v>55363</v>
      </c>
      <c r="B39597" t="s">
        <v>1626</v>
      </c>
    </row>
    <row r="39598" spans="1:2" x14ac:dyDescent="0.25">
      <c r="A39598" t="s">
        <v>55364</v>
      </c>
      <c r="B39598" t="s">
        <v>1626</v>
      </c>
    </row>
    <row r="39599" spans="1:2" x14ac:dyDescent="0.25">
      <c r="A39599" t="s">
        <v>55365</v>
      </c>
      <c r="B39599" t="s">
        <v>1626</v>
      </c>
    </row>
    <row r="39600" spans="1:2" x14ac:dyDescent="0.25">
      <c r="A39600" t="s">
        <v>55366</v>
      </c>
      <c r="B39600" t="s">
        <v>1626</v>
      </c>
    </row>
    <row r="39601" spans="1:2" x14ac:dyDescent="0.25">
      <c r="A39601" t="s">
        <v>55367</v>
      </c>
      <c r="B39601" t="s">
        <v>1626</v>
      </c>
    </row>
    <row r="39602" spans="1:2" x14ac:dyDescent="0.25">
      <c r="A39602" t="s">
        <v>55368</v>
      </c>
      <c r="B39602" t="s">
        <v>1626</v>
      </c>
    </row>
    <row r="39603" spans="1:2" x14ac:dyDescent="0.25">
      <c r="A39603" t="s">
        <v>55369</v>
      </c>
      <c r="B39603" t="s">
        <v>1626</v>
      </c>
    </row>
    <row r="39604" spans="1:2" x14ac:dyDescent="0.25">
      <c r="A39604" t="s">
        <v>55370</v>
      </c>
      <c r="B39604" t="s">
        <v>1626</v>
      </c>
    </row>
    <row r="39605" spans="1:2" x14ac:dyDescent="0.25">
      <c r="A39605" t="s">
        <v>55371</v>
      </c>
      <c r="B39605" t="s">
        <v>1626</v>
      </c>
    </row>
    <row r="39606" spans="1:2" x14ac:dyDescent="0.25">
      <c r="A39606" t="s">
        <v>55372</v>
      </c>
      <c r="B39606" t="s">
        <v>1626</v>
      </c>
    </row>
    <row r="39607" spans="1:2" x14ac:dyDescent="0.25">
      <c r="A39607" t="s">
        <v>55373</v>
      </c>
      <c r="B39607" t="s">
        <v>1626</v>
      </c>
    </row>
    <row r="39608" spans="1:2" x14ac:dyDescent="0.25">
      <c r="A39608" t="s">
        <v>55374</v>
      </c>
      <c r="B39608" t="s">
        <v>1626</v>
      </c>
    </row>
    <row r="39609" spans="1:2" x14ac:dyDescent="0.25">
      <c r="A39609" t="s">
        <v>55375</v>
      </c>
      <c r="B39609" t="s">
        <v>1626</v>
      </c>
    </row>
    <row r="39610" spans="1:2" x14ac:dyDescent="0.25">
      <c r="A39610" t="s">
        <v>55376</v>
      </c>
      <c r="B39610" t="s">
        <v>1626</v>
      </c>
    </row>
    <row r="39611" spans="1:2" x14ac:dyDescent="0.25">
      <c r="A39611" t="s">
        <v>55377</v>
      </c>
      <c r="B39611" t="s">
        <v>1626</v>
      </c>
    </row>
    <row r="39612" spans="1:2" x14ac:dyDescent="0.25">
      <c r="A39612" t="s">
        <v>55378</v>
      </c>
      <c r="B39612" t="s">
        <v>1626</v>
      </c>
    </row>
    <row r="39613" spans="1:2" x14ac:dyDescent="0.25">
      <c r="A39613" t="s">
        <v>55379</v>
      </c>
      <c r="B39613" t="s">
        <v>1626</v>
      </c>
    </row>
    <row r="39614" spans="1:2" x14ac:dyDescent="0.25">
      <c r="A39614" t="s">
        <v>55380</v>
      </c>
      <c r="B39614" t="s">
        <v>1626</v>
      </c>
    </row>
    <row r="39615" spans="1:2" x14ac:dyDescent="0.25">
      <c r="A39615" t="s">
        <v>55381</v>
      </c>
      <c r="B39615" t="s">
        <v>1626</v>
      </c>
    </row>
    <row r="39616" spans="1:2" x14ac:dyDescent="0.25">
      <c r="A39616" t="s">
        <v>55382</v>
      </c>
      <c r="B39616" t="s">
        <v>1626</v>
      </c>
    </row>
    <row r="39617" spans="1:2" x14ac:dyDescent="0.25">
      <c r="A39617" t="s">
        <v>55383</v>
      </c>
      <c r="B39617" t="s">
        <v>1626</v>
      </c>
    </row>
    <row r="39618" spans="1:2" x14ac:dyDescent="0.25">
      <c r="A39618" t="s">
        <v>55384</v>
      </c>
      <c r="B39618" t="s">
        <v>1626</v>
      </c>
    </row>
    <row r="39619" spans="1:2" x14ac:dyDescent="0.25">
      <c r="A39619" t="s">
        <v>55385</v>
      </c>
      <c r="B39619" t="s">
        <v>1626</v>
      </c>
    </row>
    <row r="39620" spans="1:2" x14ac:dyDescent="0.25">
      <c r="A39620" t="s">
        <v>55386</v>
      </c>
      <c r="B39620" t="s">
        <v>1626</v>
      </c>
    </row>
    <row r="39621" spans="1:2" x14ac:dyDescent="0.25">
      <c r="A39621" t="s">
        <v>55387</v>
      </c>
      <c r="B39621" t="s">
        <v>1626</v>
      </c>
    </row>
    <row r="39622" spans="1:2" x14ac:dyDescent="0.25">
      <c r="A39622" t="s">
        <v>55388</v>
      </c>
      <c r="B39622" t="s">
        <v>1626</v>
      </c>
    </row>
    <row r="39623" spans="1:2" x14ac:dyDescent="0.25">
      <c r="A39623" t="s">
        <v>55389</v>
      </c>
      <c r="B39623" t="s">
        <v>1626</v>
      </c>
    </row>
    <row r="39624" spans="1:2" x14ac:dyDescent="0.25">
      <c r="A39624" t="s">
        <v>55390</v>
      </c>
      <c r="B39624" t="s">
        <v>1626</v>
      </c>
    </row>
    <row r="39625" spans="1:2" x14ac:dyDescent="0.25">
      <c r="A39625" t="s">
        <v>55391</v>
      </c>
      <c r="B39625" t="s">
        <v>1626</v>
      </c>
    </row>
    <row r="39626" spans="1:2" x14ac:dyDescent="0.25">
      <c r="A39626" t="s">
        <v>55392</v>
      </c>
      <c r="B39626" t="s">
        <v>1626</v>
      </c>
    </row>
    <row r="39627" spans="1:2" x14ac:dyDescent="0.25">
      <c r="A39627" t="s">
        <v>55393</v>
      </c>
      <c r="B39627" t="s">
        <v>1626</v>
      </c>
    </row>
    <row r="39628" spans="1:2" x14ac:dyDescent="0.25">
      <c r="A39628" t="s">
        <v>55394</v>
      </c>
      <c r="B39628" t="s">
        <v>1626</v>
      </c>
    </row>
    <row r="39629" spans="1:2" x14ac:dyDescent="0.25">
      <c r="A39629" t="s">
        <v>55395</v>
      </c>
      <c r="B39629" t="s">
        <v>1626</v>
      </c>
    </row>
    <row r="39630" spans="1:2" x14ac:dyDescent="0.25">
      <c r="A39630" t="s">
        <v>55396</v>
      </c>
      <c r="B39630" t="s">
        <v>1626</v>
      </c>
    </row>
    <row r="39631" spans="1:2" x14ac:dyDescent="0.25">
      <c r="A39631" t="s">
        <v>55397</v>
      </c>
      <c r="B39631" t="s">
        <v>1626</v>
      </c>
    </row>
    <row r="39632" spans="1:2" x14ac:dyDescent="0.25">
      <c r="A39632" t="s">
        <v>55398</v>
      </c>
      <c r="B39632" t="s">
        <v>1626</v>
      </c>
    </row>
    <row r="39633" spans="1:2" x14ac:dyDescent="0.25">
      <c r="A39633" t="s">
        <v>55399</v>
      </c>
      <c r="B39633" t="s">
        <v>1626</v>
      </c>
    </row>
    <row r="39634" spans="1:2" x14ac:dyDescent="0.25">
      <c r="A39634" t="s">
        <v>55400</v>
      </c>
      <c r="B39634" t="s">
        <v>1626</v>
      </c>
    </row>
    <row r="39635" spans="1:2" x14ac:dyDescent="0.25">
      <c r="A39635" t="s">
        <v>55401</v>
      </c>
      <c r="B39635" t="s">
        <v>1626</v>
      </c>
    </row>
    <row r="39636" spans="1:2" x14ac:dyDescent="0.25">
      <c r="A39636" t="s">
        <v>55402</v>
      </c>
      <c r="B39636" t="s">
        <v>1626</v>
      </c>
    </row>
    <row r="39637" spans="1:2" x14ac:dyDescent="0.25">
      <c r="A39637" t="s">
        <v>55403</v>
      </c>
      <c r="B39637" t="s">
        <v>1626</v>
      </c>
    </row>
    <row r="39638" spans="1:2" x14ac:dyDescent="0.25">
      <c r="A39638" t="s">
        <v>55404</v>
      </c>
      <c r="B39638" t="s">
        <v>1626</v>
      </c>
    </row>
    <row r="39639" spans="1:2" x14ac:dyDescent="0.25">
      <c r="A39639" t="s">
        <v>55405</v>
      </c>
      <c r="B39639" t="s">
        <v>1626</v>
      </c>
    </row>
    <row r="39640" spans="1:2" x14ac:dyDescent="0.25">
      <c r="A39640" t="s">
        <v>55406</v>
      </c>
      <c r="B39640" t="s">
        <v>1626</v>
      </c>
    </row>
    <row r="39641" spans="1:2" x14ac:dyDescent="0.25">
      <c r="A39641" t="s">
        <v>55407</v>
      </c>
      <c r="B39641" t="s">
        <v>1626</v>
      </c>
    </row>
    <row r="39642" spans="1:2" x14ac:dyDescent="0.25">
      <c r="A39642" t="s">
        <v>55408</v>
      </c>
      <c r="B39642" t="s">
        <v>1626</v>
      </c>
    </row>
    <row r="39643" spans="1:2" x14ac:dyDescent="0.25">
      <c r="A39643" t="s">
        <v>55409</v>
      </c>
      <c r="B39643" t="s">
        <v>1626</v>
      </c>
    </row>
    <row r="39644" spans="1:2" x14ac:dyDescent="0.25">
      <c r="A39644" t="s">
        <v>55410</v>
      </c>
      <c r="B39644" t="s">
        <v>1626</v>
      </c>
    </row>
    <row r="39645" spans="1:2" x14ac:dyDescent="0.25">
      <c r="A39645" t="s">
        <v>55411</v>
      </c>
      <c r="B39645" t="s">
        <v>1626</v>
      </c>
    </row>
    <row r="39646" spans="1:2" x14ac:dyDescent="0.25">
      <c r="A39646" t="s">
        <v>55412</v>
      </c>
      <c r="B39646" t="s">
        <v>1626</v>
      </c>
    </row>
    <row r="39647" spans="1:2" x14ac:dyDescent="0.25">
      <c r="A39647" t="s">
        <v>55413</v>
      </c>
      <c r="B39647" t="s">
        <v>1626</v>
      </c>
    </row>
    <row r="39648" spans="1:2" x14ac:dyDescent="0.25">
      <c r="A39648" t="s">
        <v>55414</v>
      </c>
      <c r="B39648" t="s">
        <v>1626</v>
      </c>
    </row>
    <row r="39649" spans="1:2" x14ac:dyDescent="0.25">
      <c r="A39649" t="s">
        <v>55415</v>
      </c>
      <c r="B39649" t="s">
        <v>1626</v>
      </c>
    </row>
    <row r="39650" spans="1:2" x14ac:dyDescent="0.25">
      <c r="A39650" t="s">
        <v>55416</v>
      </c>
      <c r="B39650" t="s">
        <v>1626</v>
      </c>
    </row>
    <row r="39651" spans="1:2" x14ac:dyDescent="0.25">
      <c r="A39651" t="s">
        <v>55417</v>
      </c>
      <c r="B39651" t="s">
        <v>1626</v>
      </c>
    </row>
    <row r="39652" spans="1:2" x14ac:dyDescent="0.25">
      <c r="A39652" t="s">
        <v>55418</v>
      </c>
      <c r="B39652" t="s">
        <v>1626</v>
      </c>
    </row>
    <row r="39653" spans="1:2" x14ac:dyDescent="0.25">
      <c r="A39653" t="s">
        <v>55419</v>
      </c>
      <c r="B39653" t="s">
        <v>1626</v>
      </c>
    </row>
    <row r="39654" spans="1:2" x14ac:dyDescent="0.25">
      <c r="A39654" t="s">
        <v>55420</v>
      </c>
      <c r="B39654" t="s">
        <v>1626</v>
      </c>
    </row>
    <row r="39655" spans="1:2" x14ac:dyDescent="0.25">
      <c r="A39655" t="s">
        <v>55421</v>
      </c>
      <c r="B39655" t="s">
        <v>1626</v>
      </c>
    </row>
    <row r="39656" spans="1:2" x14ac:dyDescent="0.25">
      <c r="A39656" t="s">
        <v>55422</v>
      </c>
      <c r="B39656" t="s">
        <v>1626</v>
      </c>
    </row>
    <row r="39657" spans="1:2" x14ac:dyDescent="0.25">
      <c r="A39657" t="s">
        <v>55423</v>
      </c>
      <c r="B39657" t="s">
        <v>1626</v>
      </c>
    </row>
    <row r="39658" spans="1:2" x14ac:dyDescent="0.25">
      <c r="A39658" t="s">
        <v>55424</v>
      </c>
      <c r="B39658" t="s">
        <v>1626</v>
      </c>
    </row>
    <row r="39659" spans="1:2" x14ac:dyDescent="0.25">
      <c r="A39659" t="s">
        <v>55425</v>
      </c>
      <c r="B39659" t="s">
        <v>1626</v>
      </c>
    </row>
    <row r="39660" spans="1:2" x14ac:dyDescent="0.25">
      <c r="A39660" t="s">
        <v>55426</v>
      </c>
      <c r="B39660" t="s">
        <v>1626</v>
      </c>
    </row>
    <row r="39661" spans="1:2" x14ac:dyDescent="0.25">
      <c r="A39661" t="s">
        <v>55427</v>
      </c>
      <c r="B39661" t="s">
        <v>1626</v>
      </c>
    </row>
    <row r="39662" spans="1:2" x14ac:dyDescent="0.25">
      <c r="A39662" t="s">
        <v>55428</v>
      </c>
      <c r="B39662" t="s">
        <v>1626</v>
      </c>
    </row>
    <row r="39663" spans="1:2" x14ac:dyDescent="0.25">
      <c r="A39663" t="s">
        <v>55429</v>
      </c>
      <c r="B39663" t="s">
        <v>1626</v>
      </c>
    </row>
    <row r="39664" spans="1:2" x14ac:dyDescent="0.25">
      <c r="A39664" t="s">
        <v>55430</v>
      </c>
      <c r="B39664" t="s">
        <v>1626</v>
      </c>
    </row>
    <row r="39665" spans="1:2" x14ac:dyDescent="0.25">
      <c r="A39665" t="s">
        <v>55431</v>
      </c>
      <c r="B39665" t="s">
        <v>1626</v>
      </c>
    </row>
    <row r="39666" spans="1:2" x14ac:dyDescent="0.25">
      <c r="A39666" t="s">
        <v>55432</v>
      </c>
      <c r="B39666" t="s">
        <v>1626</v>
      </c>
    </row>
    <row r="39667" spans="1:2" x14ac:dyDescent="0.25">
      <c r="A39667" t="s">
        <v>55433</v>
      </c>
      <c r="B39667" t="s">
        <v>1626</v>
      </c>
    </row>
    <row r="39668" spans="1:2" x14ac:dyDescent="0.25">
      <c r="A39668" t="s">
        <v>55434</v>
      </c>
      <c r="B39668" t="s">
        <v>1626</v>
      </c>
    </row>
    <row r="39669" spans="1:2" x14ac:dyDescent="0.25">
      <c r="A39669" t="s">
        <v>55435</v>
      </c>
      <c r="B39669" t="s">
        <v>1626</v>
      </c>
    </row>
    <row r="39670" spans="1:2" x14ac:dyDescent="0.25">
      <c r="A39670" t="s">
        <v>55436</v>
      </c>
      <c r="B39670" t="s">
        <v>1626</v>
      </c>
    </row>
    <row r="39671" spans="1:2" x14ac:dyDescent="0.25">
      <c r="A39671" t="s">
        <v>55437</v>
      </c>
      <c r="B39671" t="s">
        <v>1626</v>
      </c>
    </row>
    <row r="39672" spans="1:2" x14ac:dyDescent="0.25">
      <c r="A39672" t="s">
        <v>55438</v>
      </c>
      <c r="B39672" t="s">
        <v>1626</v>
      </c>
    </row>
    <row r="39673" spans="1:2" x14ac:dyDescent="0.25">
      <c r="A39673" t="s">
        <v>55439</v>
      </c>
      <c r="B39673" t="s">
        <v>1626</v>
      </c>
    </row>
    <row r="39674" spans="1:2" x14ac:dyDescent="0.25">
      <c r="A39674" t="s">
        <v>55440</v>
      </c>
      <c r="B39674" t="s">
        <v>1626</v>
      </c>
    </row>
    <row r="39675" spans="1:2" x14ac:dyDescent="0.25">
      <c r="A39675" t="s">
        <v>55441</v>
      </c>
      <c r="B39675" t="s">
        <v>1626</v>
      </c>
    </row>
    <row r="39676" spans="1:2" x14ac:dyDescent="0.25">
      <c r="A39676" t="s">
        <v>55442</v>
      </c>
      <c r="B39676" t="s">
        <v>1626</v>
      </c>
    </row>
    <row r="39677" spans="1:2" x14ac:dyDescent="0.25">
      <c r="A39677" t="s">
        <v>55443</v>
      </c>
      <c r="B39677" t="s">
        <v>1626</v>
      </c>
    </row>
    <row r="39678" spans="1:2" x14ac:dyDescent="0.25">
      <c r="A39678" t="s">
        <v>55444</v>
      </c>
      <c r="B39678" t="s">
        <v>1626</v>
      </c>
    </row>
    <row r="39679" spans="1:2" x14ac:dyDescent="0.25">
      <c r="A39679" t="s">
        <v>55445</v>
      </c>
      <c r="B39679" t="s">
        <v>1626</v>
      </c>
    </row>
    <row r="39680" spans="1:2" x14ac:dyDescent="0.25">
      <c r="A39680" t="s">
        <v>55446</v>
      </c>
      <c r="B39680" t="s">
        <v>1626</v>
      </c>
    </row>
    <row r="39681" spans="1:2" x14ac:dyDescent="0.25">
      <c r="A39681" t="s">
        <v>55447</v>
      </c>
      <c r="B39681" t="s">
        <v>1626</v>
      </c>
    </row>
    <row r="39682" spans="1:2" x14ac:dyDescent="0.25">
      <c r="A39682" t="s">
        <v>55448</v>
      </c>
      <c r="B39682" t="s">
        <v>1626</v>
      </c>
    </row>
    <row r="39683" spans="1:2" x14ac:dyDescent="0.25">
      <c r="A39683" t="s">
        <v>55449</v>
      </c>
      <c r="B39683" t="s">
        <v>1626</v>
      </c>
    </row>
    <row r="39684" spans="1:2" x14ac:dyDescent="0.25">
      <c r="A39684" t="s">
        <v>55450</v>
      </c>
      <c r="B39684" t="s">
        <v>1626</v>
      </c>
    </row>
    <row r="39685" spans="1:2" x14ac:dyDescent="0.25">
      <c r="A39685" t="s">
        <v>55451</v>
      </c>
      <c r="B39685" t="s">
        <v>1626</v>
      </c>
    </row>
    <row r="39686" spans="1:2" x14ac:dyDescent="0.25">
      <c r="A39686" t="s">
        <v>55452</v>
      </c>
      <c r="B39686" t="s">
        <v>1626</v>
      </c>
    </row>
    <row r="39687" spans="1:2" x14ac:dyDescent="0.25">
      <c r="A39687" t="s">
        <v>55453</v>
      </c>
      <c r="B39687" t="s">
        <v>1626</v>
      </c>
    </row>
    <row r="39688" spans="1:2" x14ac:dyDescent="0.25">
      <c r="A39688" t="s">
        <v>55454</v>
      </c>
      <c r="B39688" t="s">
        <v>1626</v>
      </c>
    </row>
    <row r="39689" spans="1:2" x14ac:dyDescent="0.25">
      <c r="A39689" t="s">
        <v>55455</v>
      </c>
      <c r="B39689" t="s">
        <v>1626</v>
      </c>
    </row>
    <row r="39690" spans="1:2" x14ac:dyDescent="0.25">
      <c r="A39690" t="s">
        <v>55456</v>
      </c>
      <c r="B39690" t="s">
        <v>1626</v>
      </c>
    </row>
    <row r="39691" spans="1:2" x14ac:dyDescent="0.25">
      <c r="A39691" t="s">
        <v>55457</v>
      </c>
      <c r="B39691" t="s">
        <v>1626</v>
      </c>
    </row>
    <row r="39692" spans="1:2" x14ac:dyDescent="0.25">
      <c r="A39692" t="s">
        <v>55458</v>
      </c>
      <c r="B39692" t="s">
        <v>1626</v>
      </c>
    </row>
    <row r="39693" spans="1:2" x14ac:dyDescent="0.25">
      <c r="A39693" t="s">
        <v>55459</v>
      </c>
      <c r="B39693" t="s">
        <v>1626</v>
      </c>
    </row>
    <row r="39694" spans="1:2" x14ac:dyDescent="0.25">
      <c r="A39694" t="s">
        <v>55460</v>
      </c>
      <c r="B39694" t="s">
        <v>1626</v>
      </c>
    </row>
    <row r="39695" spans="1:2" x14ac:dyDescent="0.25">
      <c r="A39695" t="s">
        <v>55461</v>
      </c>
      <c r="B39695" t="s">
        <v>1626</v>
      </c>
    </row>
    <row r="39696" spans="1:2" x14ac:dyDescent="0.25">
      <c r="A39696" t="s">
        <v>55462</v>
      </c>
      <c r="B39696" t="s">
        <v>1626</v>
      </c>
    </row>
    <row r="39697" spans="1:2" x14ac:dyDescent="0.25">
      <c r="A39697" t="s">
        <v>55463</v>
      </c>
      <c r="B39697" t="s">
        <v>1626</v>
      </c>
    </row>
    <row r="39698" spans="1:2" x14ac:dyDescent="0.25">
      <c r="A39698" t="s">
        <v>55464</v>
      </c>
      <c r="B39698" t="s">
        <v>1626</v>
      </c>
    </row>
    <row r="39699" spans="1:2" x14ac:dyDescent="0.25">
      <c r="A39699" t="s">
        <v>55465</v>
      </c>
      <c r="B39699" t="s">
        <v>1626</v>
      </c>
    </row>
    <row r="39700" spans="1:2" x14ac:dyDescent="0.25">
      <c r="A39700" t="s">
        <v>55466</v>
      </c>
      <c r="B39700" t="s">
        <v>1626</v>
      </c>
    </row>
    <row r="39701" spans="1:2" x14ac:dyDescent="0.25">
      <c r="A39701" t="s">
        <v>55467</v>
      </c>
      <c r="B39701" t="s">
        <v>1626</v>
      </c>
    </row>
    <row r="39702" spans="1:2" x14ac:dyDescent="0.25">
      <c r="A39702" t="s">
        <v>55468</v>
      </c>
      <c r="B39702" t="s">
        <v>1626</v>
      </c>
    </row>
    <row r="39703" spans="1:2" x14ac:dyDescent="0.25">
      <c r="A39703" t="s">
        <v>55469</v>
      </c>
      <c r="B39703" t="s">
        <v>1626</v>
      </c>
    </row>
    <row r="39704" spans="1:2" x14ac:dyDescent="0.25">
      <c r="A39704" t="s">
        <v>55470</v>
      </c>
      <c r="B39704" t="s">
        <v>1626</v>
      </c>
    </row>
    <row r="39705" spans="1:2" x14ac:dyDescent="0.25">
      <c r="A39705" t="s">
        <v>55471</v>
      </c>
      <c r="B39705" t="s">
        <v>1626</v>
      </c>
    </row>
    <row r="39706" spans="1:2" x14ac:dyDescent="0.25">
      <c r="A39706" t="s">
        <v>55472</v>
      </c>
      <c r="B39706" t="s">
        <v>1626</v>
      </c>
    </row>
    <row r="39707" spans="1:2" x14ac:dyDescent="0.25">
      <c r="A39707" t="s">
        <v>55473</v>
      </c>
      <c r="B39707" t="s">
        <v>1626</v>
      </c>
    </row>
    <row r="39708" spans="1:2" x14ac:dyDescent="0.25">
      <c r="A39708" t="s">
        <v>55474</v>
      </c>
      <c r="B39708" t="s">
        <v>1626</v>
      </c>
    </row>
    <row r="39709" spans="1:2" x14ac:dyDescent="0.25">
      <c r="A39709" t="s">
        <v>55475</v>
      </c>
      <c r="B39709" t="s">
        <v>1626</v>
      </c>
    </row>
    <row r="39710" spans="1:2" x14ac:dyDescent="0.25">
      <c r="A39710" t="s">
        <v>55476</v>
      </c>
      <c r="B39710" t="s">
        <v>1626</v>
      </c>
    </row>
    <row r="39711" spans="1:2" x14ac:dyDescent="0.25">
      <c r="A39711" t="s">
        <v>55477</v>
      </c>
      <c r="B39711" t="s">
        <v>1626</v>
      </c>
    </row>
    <row r="39712" spans="1:2" x14ac:dyDescent="0.25">
      <c r="A39712" t="s">
        <v>55478</v>
      </c>
      <c r="B39712" t="s">
        <v>1626</v>
      </c>
    </row>
    <row r="39713" spans="1:2" x14ac:dyDescent="0.25">
      <c r="A39713" t="s">
        <v>55479</v>
      </c>
      <c r="B39713" t="s">
        <v>1626</v>
      </c>
    </row>
    <row r="39714" spans="1:2" x14ac:dyDescent="0.25">
      <c r="A39714" t="s">
        <v>55480</v>
      </c>
      <c r="B39714" t="s">
        <v>1626</v>
      </c>
    </row>
    <row r="39715" spans="1:2" x14ac:dyDescent="0.25">
      <c r="A39715" t="s">
        <v>55481</v>
      </c>
      <c r="B39715" t="s">
        <v>1626</v>
      </c>
    </row>
    <row r="39716" spans="1:2" x14ac:dyDescent="0.25">
      <c r="A39716" t="s">
        <v>55482</v>
      </c>
      <c r="B39716" t="s">
        <v>1626</v>
      </c>
    </row>
    <row r="39717" spans="1:2" x14ac:dyDescent="0.25">
      <c r="A39717" t="s">
        <v>55483</v>
      </c>
      <c r="B39717" t="s">
        <v>1626</v>
      </c>
    </row>
    <row r="39718" spans="1:2" x14ac:dyDescent="0.25">
      <c r="A39718" t="s">
        <v>55484</v>
      </c>
      <c r="B39718" t="s">
        <v>1626</v>
      </c>
    </row>
    <row r="39719" spans="1:2" x14ac:dyDescent="0.25">
      <c r="A39719" t="s">
        <v>55485</v>
      </c>
      <c r="B39719" t="s">
        <v>1626</v>
      </c>
    </row>
    <row r="39720" spans="1:2" x14ac:dyDescent="0.25">
      <c r="A39720" t="s">
        <v>55486</v>
      </c>
      <c r="B39720" t="s">
        <v>1626</v>
      </c>
    </row>
    <row r="39721" spans="1:2" x14ac:dyDescent="0.25">
      <c r="A39721" t="s">
        <v>55487</v>
      </c>
      <c r="B39721" t="s">
        <v>1626</v>
      </c>
    </row>
    <row r="39722" spans="1:2" x14ac:dyDescent="0.25">
      <c r="A39722" t="s">
        <v>55488</v>
      </c>
      <c r="B39722" t="s">
        <v>1626</v>
      </c>
    </row>
    <row r="39723" spans="1:2" x14ac:dyDescent="0.25">
      <c r="A39723" t="s">
        <v>55489</v>
      </c>
      <c r="B39723" t="s">
        <v>1626</v>
      </c>
    </row>
    <row r="39724" spans="1:2" x14ac:dyDescent="0.25">
      <c r="A39724" t="s">
        <v>55490</v>
      </c>
      <c r="B39724" t="s">
        <v>1626</v>
      </c>
    </row>
    <row r="39725" spans="1:2" x14ac:dyDescent="0.25">
      <c r="A39725" t="s">
        <v>55491</v>
      </c>
      <c r="B39725" t="s">
        <v>1626</v>
      </c>
    </row>
    <row r="39726" spans="1:2" x14ac:dyDescent="0.25">
      <c r="A39726" t="s">
        <v>55492</v>
      </c>
      <c r="B39726" t="s">
        <v>1626</v>
      </c>
    </row>
    <row r="39727" spans="1:2" x14ac:dyDescent="0.25">
      <c r="A39727" t="s">
        <v>55493</v>
      </c>
      <c r="B39727" t="s">
        <v>1626</v>
      </c>
    </row>
    <row r="39728" spans="1:2" x14ac:dyDescent="0.25">
      <c r="A39728" t="s">
        <v>55494</v>
      </c>
      <c r="B39728" t="s">
        <v>1626</v>
      </c>
    </row>
    <row r="39729" spans="1:2" x14ac:dyDescent="0.25">
      <c r="A39729" t="s">
        <v>55495</v>
      </c>
      <c r="B39729" t="s">
        <v>1626</v>
      </c>
    </row>
    <row r="39730" spans="1:2" x14ac:dyDescent="0.25">
      <c r="A39730" t="s">
        <v>55496</v>
      </c>
      <c r="B39730" t="s">
        <v>1626</v>
      </c>
    </row>
    <row r="39731" spans="1:2" x14ac:dyDescent="0.25">
      <c r="A39731" t="s">
        <v>55497</v>
      </c>
      <c r="B39731" t="s">
        <v>1626</v>
      </c>
    </row>
    <row r="39732" spans="1:2" x14ac:dyDescent="0.25">
      <c r="A39732" t="s">
        <v>55498</v>
      </c>
      <c r="B39732" t="s">
        <v>1626</v>
      </c>
    </row>
    <row r="39733" spans="1:2" x14ac:dyDescent="0.25">
      <c r="A39733" t="s">
        <v>55499</v>
      </c>
      <c r="B39733" t="s">
        <v>1626</v>
      </c>
    </row>
    <row r="39734" spans="1:2" x14ac:dyDescent="0.25">
      <c r="A39734" t="s">
        <v>55500</v>
      </c>
      <c r="B39734" t="s">
        <v>1626</v>
      </c>
    </row>
    <row r="39735" spans="1:2" x14ac:dyDescent="0.25">
      <c r="A39735" t="s">
        <v>55501</v>
      </c>
      <c r="B39735" t="s">
        <v>1626</v>
      </c>
    </row>
    <row r="39736" spans="1:2" x14ac:dyDescent="0.25">
      <c r="A39736" t="s">
        <v>55502</v>
      </c>
      <c r="B39736" t="s">
        <v>1626</v>
      </c>
    </row>
    <row r="39737" spans="1:2" x14ac:dyDescent="0.25">
      <c r="A39737" t="s">
        <v>55503</v>
      </c>
      <c r="B39737" t="s">
        <v>1626</v>
      </c>
    </row>
    <row r="39738" spans="1:2" x14ac:dyDescent="0.25">
      <c r="A39738" t="s">
        <v>55504</v>
      </c>
      <c r="B39738" t="s">
        <v>1626</v>
      </c>
    </row>
    <row r="39739" spans="1:2" x14ac:dyDescent="0.25">
      <c r="A39739" t="s">
        <v>55505</v>
      </c>
      <c r="B39739" t="s">
        <v>1626</v>
      </c>
    </row>
    <row r="39740" spans="1:2" x14ac:dyDescent="0.25">
      <c r="A39740" t="s">
        <v>55506</v>
      </c>
      <c r="B39740" t="s">
        <v>1626</v>
      </c>
    </row>
    <row r="39741" spans="1:2" x14ac:dyDescent="0.25">
      <c r="A39741" t="s">
        <v>55507</v>
      </c>
      <c r="B39741" t="s">
        <v>1626</v>
      </c>
    </row>
    <row r="39742" spans="1:2" x14ac:dyDescent="0.25">
      <c r="A39742" t="s">
        <v>55508</v>
      </c>
      <c r="B39742" t="s">
        <v>1626</v>
      </c>
    </row>
    <row r="39743" spans="1:2" x14ac:dyDescent="0.25">
      <c r="A39743" t="s">
        <v>55509</v>
      </c>
      <c r="B39743" t="s">
        <v>1626</v>
      </c>
    </row>
    <row r="39744" spans="1:2" x14ac:dyDescent="0.25">
      <c r="A39744" t="s">
        <v>55510</v>
      </c>
      <c r="B39744" t="s">
        <v>1626</v>
      </c>
    </row>
    <row r="39745" spans="1:2" x14ac:dyDescent="0.25">
      <c r="A39745" t="s">
        <v>55511</v>
      </c>
      <c r="B39745" t="s">
        <v>1626</v>
      </c>
    </row>
    <row r="39746" spans="1:2" x14ac:dyDescent="0.25">
      <c r="A39746" t="s">
        <v>55512</v>
      </c>
      <c r="B39746" t="s">
        <v>1626</v>
      </c>
    </row>
    <row r="39747" spans="1:2" x14ac:dyDescent="0.25">
      <c r="A39747" t="s">
        <v>55513</v>
      </c>
      <c r="B39747" t="s">
        <v>1626</v>
      </c>
    </row>
    <row r="39748" spans="1:2" x14ac:dyDescent="0.25">
      <c r="A39748" t="s">
        <v>55514</v>
      </c>
      <c r="B39748" t="s">
        <v>1626</v>
      </c>
    </row>
    <row r="39749" spans="1:2" x14ac:dyDescent="0.25">
      <c r="A39749" t="s">
        <v>55515</v>
      </c>
      <c r="B39749" t="s">
        <v>1626</v>
      </c>
    </row>
    <row r="39750" spans="1:2" x14ac:dyDescent="0.25">
      <c r="A39750" t="s">
        <v>55516</v>
      </c>
      <c r="B39750" t="s">
        <v>1626</v>
      </c>
    </row>
    <row r="39751" spans="1:2" x14ac:dyDescent="0.25">
      <c r="A39751" t="s">
        <v>55517</v>
      </c>
      <c r="B39751" t="s">
        <v>1626</v>
      </c>
    </row>
    <row r="39752" spans="1:2" x14ac:dyDescent="0.25">
      <c r="A39752" t="s">
        <v>55518</v>
      </c>
      <c r="B39752" t="s">
        <v>1626</v>
      </c>
    </row>
    <row r="39753" spans="1:2" x14ac:dyDescent="0.25">
      <c r="A39753" t="s">
        <v>55519</v>
      </c>
      <c r="B39753" t="s">
        <v>1626</v>
      </c>
    </row>
    <row r="39754" spans="1:2" x14ac:dyDescent="0.25">
      <c r="A39754" t="s">
        <v>55520</v>
      </c>
      <c r="B39754" t="s">
        <v>1626</v>
      </c>
    </row>
    <row r="39755" spans="1:2" x14ac:dyDescent="0.25">
      <c r="A39755" t="s">
        <v>55521</v>
      </c>
      <c r="B39755" t="s">
        <v>1626</v>
      </c>
    </row>
    <row r="39756" spans="1:2" x14ac:dyDescent="0.25">
      <c r="A39756" t="s">
        <v>55522</v>
      </c>
      <c r="B39756" t="s">
        <v>1626</v>
      </c>
    </row>
    <row r="39757" spans="1:2" x14ac:dyDescent="0.25">
      <c r="A39757" t="s">
        <v>55523</v>
      </c>
      <c r="B39757" t="s">
        <v>1626</v>
      </c>
    </row>
    <row r="39758" spans="1:2" x14ac:dyDescent="0.25">
      <c r="A39758" t="s">
        <v>55524</v>
      </c>
      <c r="B39758" t="s">
        <v>1626</v>
      </c>
    </row>
    <row r="39759" spans="1:2" x14ac:dyDescent="0.25">
      <c r="A39759" t="s">
        <v>55525</v>
      </c>
      <c r="B39759" t="s">
        <v>1626</v>
      </c>
    </row>
    <row r="39760" spans="1:2" x14ac:dyDescent="0.25">
      <c r="A39760" t="s">
        <v>55526</v>
      </c>
      <c r="B39760" t="s">
        <v>1626</v>
      </c>
    </row>
    <row r="39761" spans="1:2" x14ac:dyDescent="0.25">
      <c r="A39761" t="s">
        <v>55527</v>
      </c>
      <c r="B39761" t="s">
        <v>1626</v>
      </c>
    </row>
    <row r="39762" spans="1:2" x14ac:dyDescent="0.25">
      <c r="A39762" t="s">
        <v>55528</v>
      </c>
      <c r="B39762" t="s">
        <v>1626</v>
      </c>
    </row>
    <row r="39763" spans="1:2" x14ac:dyDescent="0.25">
      <c r="A39763" t="s">
        <v>55529</v>
      </c>
      <c r="B39763" t="s">
        <v>1626</v>
      </c>
    </row>
    <row r="39764" spans="1:2" x14ac:dyDescent="0.25">
      <c r="A39764" t="s">
        <v>55530</v>
      </c>
      <c r="B39764" t="s">
        <v>1626</v>
      </c>
    </row>
    <row r="39765" spans="1:2" x14ac:dyDescent="0.25">
      <c r="A39765" t="s">
        <v>55531</v>
      </c>
      <c r="B39765" t="s">
        <v>1626</v>
      </c>
    </row>
    <row r="39766" spans="1:2" x14ac:dyDescent="0.25">
      <c r="A39766" t="s">
        <v>55532</v>
      </c>
      <c r="B39766" t="s">
        <v>1626</v>
      </c>
    </row>
    <row r="39767" spans="1:2" x14ac:dyDescent="0.25">
      <c r="A39767" t="s">
        <v>55533</v>
      </c>
      <c r="B39767" t="s">
        <v>1626</v>
      </c>
    </row>
    <row r="39768" spans="1:2" x14ac:dyDescent="0.25">
      <c r="A39768" t="s">
        <v>55534</v>
      </c>
      <c r="B39768" t="s">
        <v>1626</v>
      </c>
    </row>
    <row r="39769" spans="1:2" x14ac:dyDescent="0.25">
      <c r="A39769" t="s">
        <v>55535</v>
      </c>
      <c r="B39769" t="s">
        <v>1626</v>
      </c>
    </row>
    <row r="39770" spans="1:2" x14ac:dyDescent="0.25">
      <c r="A39770" t="s">
        <v>55536</v>
      </c>
      <c r="B39770" t="s">
        <v>1626</v>
      </c>
    </row>
    <row r="39771" spans="1:2" x14ac:dyDescent="0.25">
      <c r="A39771" t="s">
        <v>55537</v>
      </c>
      <c r="B39771" t="s">
        <v>1626</v>
      </c>
    </row>
    <row r="39772" spans="1:2" x14ac:dyDescent="0.25">
      <c r="A39772" t="s">
        <v>55538</v>
      </c>
      <c r="B39772" t="s">
        <v>1626</v>
      </c>
    </row>
    <row r="39773" spans="1:2" x14ac:dyDescent="0.25">
      <c r="A39773" t="s">
        <v>55539</v>
      </c>
      <c r="B39773" t="s">
        <v>1626</v>
      </c>
    </row>
    <row r="39774" spans="1:2" x14ac:dyDescent="0.25">
      <c r="A39774" t="s">
        <v>55540</v>
      </c>
      <c r="B39774" t="s">
        <v>1626</v>
      </c>
    </row>
    <row r="39775" spans="1:2" x14ac:dyDescent="0.25">
      <c r="A39775" t="s">
        <v>55541</v>
      </c>
      <c r="B39775" t="s">
        <v>1626</v>
      </c>
    </row>
    <row r="39776" spans="1:2" x14ac:dyDescent="0.25">
      <c r="A39776" t="s">
        <v>55542</v>
      </c>
      <c r="B39776" t="s">
        <v>1626</v>
      </c>
    </row>
    <row r="39777" spans="1:2" x14ac:dyDescent="0.25">
      <c r="A39777" t="s">
        <v>55543</v>
      </c>
      <c r="B39777" t="s">
        <v>1626</v>
      </c>
    </row>
    <row r="39778" spans="1:2" x14ac:dyDescent="0.25">
      <c r="A39778" t="s">
        <v>55544</v>
      </c>
      <c r="B39778" t="s">
        <v>1626</v>
      </c>
    </row>
    <row r="39779" spans="1:2" x14ac:dyDescent="0.25">
      <c r="A39779" t="s">
        <v>55545</v>
      </c>
      <c r="B39779" t="s">
        <v>1626</v>
      </c>
    </row>
    <row r="39780" spans="1:2" x14ac:dyDescent="0.25">
      <c r="A39780" t="s">
        <v>55546</v>
      </c>
      <c r="B39780" t="s">
        <v>1626</v>
      </c>
    </row>
    <row r="39781" spans="1:2" x14ac:dyDescent="0.25">
      <c r="A39781" t="s">
        <v>55547</v>
      </c>
      <c r="B39781" t="s">
        <v>1626</v>
      </c>
    </row>
    <row r="39782" spans="1:2" x14ac:dyDescent="0.25">
      <c r="A39782" t="s">
        <v>55548</v>
      </c>
      <c r="B39782" t="s">
        <v>1626</v>
      </c>
    </row>
    <row r="39783" spans="1:2" x14ac:dyDescent="0.25">
      <c r="A39783" t="s">
        <v>55549</v>
      </c>
      <c r="B39783" t="s">
        <v>1626</v>
      </c>
    </row>
    <row r="39784" spans="1:2" x14ac:dyDescent="0.25">
      <c r="A39784" t="s">
        <v>55550</v>
      </c>
      <c r="B39784" t="s">
        <v>1626</v>
      </c>
    </row>
    <row r="39785" spans="1:2" x14ac:dyDescent="0.25">
      <c r="A39785" t="s">
        <v>55551</v>
      </c>
      <c r="B39785" t="s">
        <v>1626</v>
      </c>
    </row>
    <row r="39786" spans="1:2" x14ac:dyDescent="0.25">
      <c r="A39786" t="s">
        <v>55552</v>
      </c>
      <c r="B39786" t="s">
        <v>1626</v>
      </c>
    </row>
    <row r="39787" spans="1:2" x14ac:dyDescent="0.25">
      <c r="A39787" t="s">
        <v>55553</v>
      </c>
      <c r="B39787" t="s">
        <v>1626</v>
      </c>
    </row>
    <row r="39788" spans="1:2" x14ac:dyDescent="0.25">
      <c r="A39788" t="s">
        <v>55554</v>
      </c>
      <c r="B39788" t="s">
        <v>1626</v>
      </c>
    </row>
    <row r="39789" spans="1:2" x14ac:dyDescent="0.25">
      <c r="A39789" t="s">
        <v>55555</v>
      </c>
      <c r="B39789" t="s">
        <v>1626</v>
      </c>
    </row>
    <row r="39790" spans="1:2" x14ac:dyDescent="0.25">
      <c r="A39790" t="s">
        <v>55556</v>
      </c>
      <c r="B39790" t="s">
        <v>1626</v>
      </c>
    </row>
    <row r="39791" spans="1:2" x14ac:dyDescent="0.25">
      <c r="A39791" t="s">
        <v>55557</v>
      </c>
      <c r="B39791" t="s">
        <v>1626</v>
      </c>
    </row>
    <row r="39792" spans="1:2" x14ac:dyDescent="0.25">
      <c r="A39792" t="s">
        <v>55558</v>
      </c>
      <c r="B39792" t="s">
        <v>1626</v>
      </c>
    </row>
    <row r="39793" spans="1:2" x14ac:dyDescent="0.25">
      <c r="A39793" t="s">
        <v>55559</v>
      </c>
      <c r="B39793" t="s">
        <v>1626</v>
      </c>
    </row>
    <row r="39794" spans="1:2" x14ac:dyDescent="0.25">
      <c r="A39794" t="s">
        <v>55560</v>
      </c>
      <c r="B39794" t="s">
        <v>1626</v>
      </c>
    </row>
    <row r="39795" spans="1:2" x14ac:dyDescent="0.25">
      <c r="A39795" t="s">
        <v>55561</v>
      </c>
      <c r="B39795" t="s">
        <v>1626</v>
      </c>
    </row>
    <row r="39796" spans="1:2" x14ac:dyDescent="0.25">
      <c r="A39796" t="s">
        <v>55562</v>
      </c>
      <c r="B39796" t="s">
        <v>1626</v>
      </c>
    </row>
    <row r="39797" spans="1:2" x14ac:dyDescent="0.25">
      <c r="A39797" t="s">
        <v>55563</v>
      </c>
      <c r="B39797" t="s">
        <v>1626</v>
      </c>
    </row>
    <row r="39798" spans="1:2" x14ac:dyDescent="0.25">
      <c r="A39798" t="s">
        <v>55564</v>
      </c>
      <c r="B39798" t="s">
        <v>1626</v>
      </c>
    </row>
    <row r="39799" spans="1:2" x14ac:dyDescent="0.25">
      <c r="A39799" t="s">
        <v>55565</v>
      </c>
      <c r="B39799" t="s">
        <v>1626</v>
      </c>
    </row>
    <row r="39800" spans="1:2" x14ac:dyDescent="0.25">
      <c r="A39800" t="s">
        <v>55566</v>
      </c>
      <c r="B39800" t="s">
        <v>1626</v>
      </c>
    </row>
    <row r="39801" spans="1:2" x14ac:dyDescent="0.25">
      <c r="A39801" t="s">
        <v>55567</v>
      </c>
      <c r="B39801" t="s">
        <v>1626</v>
      </c>
    </row>
    <row r="39802" spans="1:2" x14ac:dyDescent="0.25">
      <c r="A39802" t="s">
        <v>55568</v>
      </c>
      <c r="B39802" t="s">
        <v>1626</v>
      </c>
    </row>
    <row r="39803" spans="1:2" x14ac:dyDescent="0.25">
      <c r="A39803" t="s">
        <v>55569</v>
      </c>
      <c r="B39803" t="s">
        <v>1626</v>
      </c>
    </row>
    <row r="39804" spans="1:2" x14ac:dyDescent="0.25">
      <c r="A39804" t="s">
        <v>55570</v>
      </c>
      <c r="B39804" t="s">
        <v>1626</v>
      </c>
    </row>
    <row r="39805" spans="1:2" x14ac:dyDescent="0.25">
      <c r="A39805" t="s">
        <v>55571</v>
      </c>
      <c r="B39805" t="s">
        <v>1626</v>
      </c>
    </row>
    <row r="39806" spans="1:2" x14ac:dyDescent="0.25">
      <c r="A39806" t="s">
        <v>55572</v>
      </c>
      <c r="B39806" t="s">
        <v>1626</v>
      </c>
    </row>
    <row r="39807" spans="1:2" x14ac:dyDescent="0.25">
      <c r="A39807" t="s">
        <v>55573</v>
      </c>
      <c r="B39807" t="s">
        <v>1626</v>
      </c>
    </row>
    <row r="39808" spans="1:2" x14ac:dyDescent="0.25">
      <c r="A39808" t="s">
        <v>55574</v>
      </c>
      <c r="B39808" t="s">
        <v>55575</v>
      </c>
    </row>
    <row r="39809" spans="1:2" x14ac:dyDescent="0.25">
      <c r="A39809" t="s">
        <v>55576</v>
      </c>
      <c r="B39809" t="s">
        <v>55577</v>
      </c>
    </row>
    <row r="39810" spans="1:2" x14ac:dyDescent="0.25">
      <c r="A39810" t="s">
        <v>55578</v>
      </c>
    </row>
    <row r="39811" spans="1:2" x14ac:dyDescent="0.25">
      <c r="A39811" t="s">
        <v>55579</v>
      </c>
    </row>
    <row r="39812" spans="1:2" x14ac:dyDescent="0.25">
      <c r="A39812" t="s">
        <v>55580</v>
      </c>
      <c r="B39812" t="s">
        <v>55581</v>
      </c>
    </row>
    <row r="39813" spans="1:2" x14ac:dyDescent="0.25">
      <c r="A39813" t="s">
        <v>55582</v>
      </c>
      <c r="B39813" t="s">
        <v>55583</v>
      </c>
    </row>
    <row r="39814" spans="1:2" x14ac:dyDescent="0.25">
      <c r="A39814" t="s">
        <v>55584</v>
      </c>
      <c r="B39814" t="s">
        <v>21114</v>
      </c>
    </row>
    <row r="39815" spans="1:2" x14ac:dyDescent="0.25">
      <c r="A39815" t="s">
        <v>55585</v>
      </c>
      <c r="B39815" t="s">
        <v>55586</v>
      </c>
    </row>
    <row r="39816" spans="1:2" x14ac:dyDescent="0.25">
      <c r="A39816" t="s">
        <v>55587</v>
      </c>
      <c r="B39816" t="s">
        <v>55588</v>
      </c>
    </row>
    <row r="39817" spans="1:2" x14ac:dyDescent="0.25">
      <c r="A39817" t="s">
        <v>55589</v>
      </c>
      <c r="B39817" t="s">
        <v>55590</v>
      </c>
    </row>
    <row r="39818" spans="1:2" x14ac:dyDescent="0.25">
      <c r="A39818" t="s">
        <v>55591</v>
      </c>
    </row>
    <row r="39819" spans="1:2" x14ac:dyDescent="0.25">
      <c r="A39819" t="s">
        <v>55592</v>
      </c>
      <c r="B39819" t="s">
        <v>668</v>
      </c>
    </row>
    <row r="39820" spans="1:2" x14ac:dyDescent="0.25">
      <c r="A39820" t="s">
        <v>55593</v>
      </c>
      <c r="B39820" t="s">
        <v>55594</v>
      </c>
    </row>
    <row r="39821" spans="1:2" x14ac:dyDescent="0.25">
      <c r="A39821" t="s">
        <v>55595</v>
      </c>
      <c r="B39821" t="s">
        <v>55594</v>
      </c>
    </row>
    <row r="39822" spans="1:2" x14ac:dyDescent="0.25">
      <c r="A39822" t="s">
        <v>55596</v>
      </c>
      <c r="B39822" t="s">
        <v>55597</v>
      </c>
    </row>
    <row r="39823" spans="1:2" x14ac:dyDescent="0.25">
      <c r="A39823" t="s">
        <v>55598</v>
      </c>
      <c r="B39823" t="s">
        <v>55599</v>
      </c>
    </row>
    <row r="39824" spans="1:2" x14ac:dyDescent="0.25">
      <c r="A39824" t="s">
        <v>55600</v>
      </c>
      <c r="B39824" t="s">
        <v>55601</v>
      </c>
    </row>
    <row r="39825" spans="1:2" x14ac:dyDescent="0.25">
      <c r="A39825" t="s">
        <v>55602</v>
      </c>
      <c r="B39825" t="s">
        <v>55603</v>
      </c>
    </row>
    <row r="39826" spans="1:2" x14ac:dyDescent="0.25">
      <c r="A39826" t="s">
        <v>55604</v>
      </c>
      <c r="B39826" t="s">
        <v>2362</v>
      </c>
    </row>
    <row r="39827" spans="1:2" x14ac:dyDescent="0.25">
      <c r="A39827" t="s">
        <v>55605</v>
      </c>
      <c r="B39827" t="s">
        <v>20293</v>
      </c>
    </row>
    <row r="39828" spans="1:2" x14ac:dyDescent="0.25">
      <c r="A39828" t="s">
        <v>55606</v>
      </c>
      <c r="B39828" t="s">
        <v>55607</v>
      </c>
    </row>
    <row r="39829" spans="1:2" x14ac:dyDescent="0.25">
      <c r="A39829" t="s">
        <v>55608</v>
      </c>
      <c r="B39829" t="s">
        <v>55609</v>
      </c>
    </row>
    <row r="39830" spans="1:2" x14ac:dyDescent="0.25">
      <c r="A39830" t="s">
        <v>55610</v>
      </c>
      <c r="B39830" t="s">
        <v>55611</v>
      </c>
    </row>
    <row r="39831" spans="1:2" x14ac:dyDescent="0.25">
      <c r="A39831" t="s">
        <v>55612</v>
      </c>
      <c r="B39831" t="s">
        <v>19286</v>
      </c>
    </row>
    <row r="39832" spans="1:2" x14ac:dyDescent="0.25">
      <c r="A39832" t="s">
        <v>55613</v>
      </c>
      <c r="B39832" t="s">
        <v>55614</v>
      </c>
    </row>
    <row r="39833" spans="1:2" x14ac:dyDescent="0.25">
      <c r="A39833" t="s">
        <v>55615</v>
      </c>
      <c r="B39833" t="s">
        <v>15101</v>
      </c>
    </row>
    <row r="39834" spans="1:2" x14ac:dyDescent="0.25">
      <c r="A39834" t="s">
        <v>55616</v>
      </c>
      <c r="B39834" t="s">
        <v>55617</v>
      </c>
    </row>
    <row r="39835" spans="1:2" x14ac:dyDescent="0.25">
      <c r="A39835" t="s">
        <v>55618</v>
      </c>
      <c r="B39835" t="s">
        <v>55619</v>
      </c>
    </row>
    <row r="39836" spans="1:2" x14ac:dyDescent="0.25">
      <c r="A39836" t="s">
        <v>55620</v>
      </c>
      <c r="B39836" t="s">
        <v>55621</v>
      </c>
    </row>
    <row r="39837" spans="1:2" x14ac:dyDescent="0.25">
      <c r="A39837" t="s">
        <v>55622</v>
      </c>
      <c r="B39837" t="s">
        <v>55623</v>
      </c>
    </row>
    <row r="39838" spans="1:2" x14ac:dyDescent="0.25">
      <c r="A39838" t="s">
        <v>55624</v>
      </c>
      <c r="B39838" t="s">
        <v>55625</v>
      </c>
    </row>
    <row r="39839" spans="1:2" x14ac:dyDescent="0.25">
      <c r="A39839" t="s">
        <v>55626</v>
      </c>
      <c r="B39839" t="s">
        <v>55627</v>
      </c>
    </row>
    <row r="39840" spans="1:2" x14ac:dyDescent="0.25">
      <c r="A39840" t="s">
        <v>55628</v>
      </c>
      <c r="B39840" t="s">
        <v>17891</v>
      </c>
    </row>
    <row r="39841" spans="1:2" x14ac:dyDescent="0.25">
      <c r="A39841" t="s">
        <v>55629</v>
      </c>
      <c r="B39841" t="s">
        <v>55630</v>
      </c>
    </row>
    <row r="39842" spans="1:2" x14ac:dyDescent="0.25">
      <c r="A39842" t="s">
        <v>55631</v>
      </c>
    </row>
    <row r="39843" spans="1:2" x14ac:dyDescent="0.25">
      <c r="A39843" t="s">
        <v>55632</v>
      </c>
    </row>
    <row r="39844" spans="1:2" x14ac:dyDescent="0.25">
      <c r="A39844" t="s">
        <v>55633</v>
      </c>
      <c r="B39844" t="s">
        <v>19478</v>
      </c>
    </row>
    <row r="39845" spans="1:2" x14ac:dyDescent="0.25">
      <c r="A39845" t="s">
        <v>55634</v>
      </c>
      <c r="B39845" t="s">
        <v>55635</v>
      </c>
    </row>
    <row r="39846" spans="1:2" x14ac:dyDescent="0.25">
      <c r="A39846" t="s">
        <v>55636</v>
      </c>
      <c r="B39846" t="s">
        <v>1586</v>
      </c>
    </row>
    <row r="39847" spans="1:2" x14ac:dyDescent="0.25">
      <c r="A39847" t="s">
        <v>55637</v>
      </c>
      <c r="B39847" t="s">
        <v>1586</v>
      </c>
    </row>
    <row r="39848" spans="1:2" x14ac:dyDescent="0.25">
      <c r="A39848" t="s">
        <v>55638</v>
      </c>
      <c r="B39848" t="s">
        <v>1586</v>
      </c>
    </row>
    <row r="39849" spans="1:2" x14ac:dyDescent="0.25">
      <c r="A39849" t="s">
        <v>55639</v>
      </c>
      <c r="B39849" t="s">
        <v>1626</v>
      </c>
    </row>
    <row r="39850" spans="1:2" x14ac:dyDescent="0.25">
      <c r="A39850" t="s">
        <v>55640</v>
      </c>
      <c r="B39850" t="s">
        <v>1626</v>
      </c>
    </row>
    <row r="39851" spans="1:2" x14ac:dyDescent="0.25">
      <c r="A39851" t="s">
        <v>55641</v>
      </c>
      <c r="B39851" t="s">
        <v>1626</v>
      </c>
    </row>
    <row r="39852" spans="1:2" x14ac:dyDescent="0.25">
      <c r="A39852" t="s">
        <v>55642</v>
      </c>
      <c r="B39852" t="s">
        <v>1626</v>
      </c>
    </row>
    <row r="39853" spans="1:2" x14ac:dyDescent="0.25">
      <c r="A39853" t="s">
        <v>55643</v>
      </c>
      <c r="B39853" t="s">
        <v>1626</v>
      </c>
    </row>
    <row r="39854" spans="1:2" x14ac:dyDescent="0.25">
      <c r="A39854" t="s">
        <v>55644</v>
      </c>
      <c r="B39854" t="s">
        <v>1626</v>
      </c>
    </row>
    <row r="39855" spans="1:2" x14ac:dyDescent="0.25">
      <c r="A39855" t="s">
        <v>55645</v>
      </c>
      <c r="B39855" t="s">
        <v>1626</v>
      </c>
    </row>
    <row r="39856" spans="1:2" x14ac:dyDescent="0.25">
      <c r="A39856" t="s">
        <v>55646</v>
      </c>
      <c r="B39856" t="s">
        <v>1626</v>
      </c>
    </row>
    <row r="39857" spans="1:2" x14ac:dyDescent="0.25">
      <c r="A39857" t="s">
        <v>55647</v>
      </c>
      <c r="B39857" t="s">
        <v>1626</v>
      </c>
    </row>
    <row r="39858" spans="1:2" x14ac:dyDescent="0.25">
      <c r="A39858" t="s">
        <v>55648</v>
      </c>
      <c r="B39858" t="s">
        <v>1626</v>
      </c>
    </row>
    <row r="39859" spans="1:2" x14ac:dyDescent="0.25">
      <c r="A39859" t="s">
        <v>55649</v>
      </c>
      <c r="B39859" t="s">
        <v>1626</v>
      </c>
    </row>
    <row r="39860" spans="1:2" x14ac:dyDescent="0.25">
      <c r="A39860" t="s">
        <v>55650</v>
      </c>
      <c r="B39860" t="s">
        <v>1626</v>
      </c>
    </row>
    <row r="39861" spans="1:2" x14ac:dyDescent="0.25">
      <c r="A39861" t="s">
        <v>55651</v>
      </c>
      <c r="B39861" t="s">
        <v>1626</v>
      </c>
    </row>
    <row r="39862" spans="1:2" x14ac:dyDescent="0.25">
      <c r="A39862" t="s">
        <v>55652</v>
      </c>
      <c r="B39862" t="s">
        <v>1626</v>
      </c>
    </row>
    <row r="39863" spans="1:2" x14ac:dyDescent="0.25">
      <c r="A39863" t="s">
        <v>55653</v>
      </c>
      <c r="B39863" t="s">
        <v>1626</v>
      </c>
    </row>
    <row r="39864" spans="1:2" x14ac:dyDescent="0.25">
      <c r="A39864" t="s">
        <v>55654</v>
      </c>
      <c r="B39864" t="s">
        <v>1626</v>
      </c>
    </row>
    <row r="39865" spans="1:2" x14ac:dyDescent="0.25">
      <c r="A39865" t="s">
        <v>55655</v>
      </c>
      <c r="B39865" t="s">
        <v>1626</v>
      </c>
    </row>
    <row r="39866" spans="1:2" x14ac:dyDescent="0.25">
      <c r="A39866" t="s">
        <v>55656</v>
      </c>
      <c r="B39866" t="s">
        <v>1626</v>
      </c>
    </row>
    <row r="39867" spans="1:2" x14ac:dyDescent="0.25">
      <c r="A39867" t="s">
        <v>55657</v>
      </c>
      <c r="B39867" t="s">
        <v>1626</v>
      </c>
    </row>
    <row r="39868" spans="1:2" x14ac:dyDescent="0.25">
      <c r="A39868" t="s">
        <v>55658</v>
      </c>
      <c r="B39868" t="s">
        <v>1626</v>
      </c>
    </row>
    <row r="39869" spans="1:2" x14ac:dyDescent="0.25">
      <c r="A39869" t="s">
        <v>55659</v>
      </c>
      <c r="B39869" t="s">
        <v>1626</v>
      </c>
    </row>
    <row r="39870" spans="1:2" x14ac:dyDescent="0.25">
      <c r="A39870" t="s">
        <v>55660</v>
      </c>
      <c r="B39870" t="s">
        <v>1626</v>
      </c>
    </row>
    <row r="39871" spans="1:2" x14ac:dyDescent="0.25">
      <c r="A39871" t="s">
        <v>55661</v>
      </c>
      <c r="B39871" t="s">
        <v>1626</v>
      </c>
    </row>
    <row r="39872" spans="1:2" x14ac:dyDescent="0.25">
      <c r="A39872" t="s">
        <v>55662</v>
      </c>
      <c r="B39872" t="s">
        <v>1626</v>
      </c>
    </row>
    <row r="39873" spans="1:2" x14ac:dyDescent="0.25">
      <c r="A39873" t="s">
        <v>55663</v>
      </c>
      <c r="B39873" t="s">
        <v>1626</v>
      </c>
    </row>
    <row r="39874" spans="1:2" x14ac:dyDescent="0.25">
      <c r="A39874" t="s">
        <v>55664</v>
      </c>
      <c r="B39874" t="s">
        <v>1626</v>
      </c>
    </row>
    <row r="39875" spans="1:2" x14ac:dyDescent="0.25">
      <c r="A39875" t="s">
        <v>55665</v>
      </c>
      <c r="B39875" t="s">
        <v>1626</v>
      </c>
    </row>
    <row r="39876" spans="1:2" x14ac:dyDescent="0.25">
      <c r="A39876" t="s">
        <v>55666</v>
      </c>
      <c r="B39876" t="s">
        <v>1626</v>
      </c>
    </row>
    <row r="39877" spans="1:2" x14ac:dyDescent="0.25">
      <c r="A39877" t="s">
        <v>55667</v>
      </c>
      <c r="B39877" t="s">
        <v>1626</v>
      </c>
    </row>
    <row r="39878" spans="1:2" x14ac:dyDescent="0.25">
      <c r="A39878" t="s">
        <v>55668</v>
      </c>
      <c r="B39878" t="s">
        <v>1626</v>
      </c>
    </row>
    <row r="39879" spans="1:2" x14ac:dyDescent="0.25">
      <c r="A39879" t="s">
        <v>55669</v>
      </c>
      <c r="B39879" t="s">
        <v>1626</v>
      </c>
    </row>
    <row r="39880" spans="1:2" x14ac:dyDescent="0.25">
      <c r="A39880" t="s">
        <v>55670</v>
      </c>
      <c r="B39880" t="s">
        <v>1626</v>
      </c>
    </row>
    <row r="39881" spans="1:2" x14ac:dyDescent="0.25">
      <c r="A39881" t="s">
        <v>55671</v>
      </c>
      <c r="B39881" t="s">
        <v>1626</v>
      </c>
    </row>
    <row r="39882" spans="1:2" x14ac:dyDescent="0.25">
      <c r="A39882" t="s">
        <v>55672</v>
      </c>
      <c r="B39882" t="s">
        <v>1626</v>
      </c>
    </row>
    <row r="39883" spans="1:2" x14ac:dyDescent="0.25">
      <c r="A39883" t="s">
        <v>55673</v>
      </c>
      <c r="B39883" t="s">
        <v>1626</v>
      </c>
    </row>
    <row r="39884" spans="1:2" x14ac:dyDescent="0.25">
      <c r="A39884" t="s">
        <v>55674</v>
      </c>
      <c r="B39884" t="s">
        <v>1626</v>
      </c>
    </row>
    <row r="39885" spans="1:2" x14ac:dyDescent="0.25">
      <c r="A39885" t="s">
        <v>55675</v>
      </c>
      <c r="B39885" t="s">
        <v>1626</v>
      </c>
    </row>
    <row r="39886" spans="1:2" x14ac:dyDescent="0.25">
      <c r="A39886" t="s">
        <v>55676</v>
      </c>
      <c r="B39886" t="s">
        <v>1626</v>
      </c>
    </row>
    <row r="39887" spans="1:2" x14ac:dyDescent="0.25">
      <c r="A39887" t="s">
        <v>55677</v>
      </c>
      <c r="B39887" t="s">
        <v>1626</v>
      </c>
    </row>
    <row r="39888" spans="1:2" x14ac:dyDescent="0.25">
      <c r="A39888" t="s">
        <v>55678</v>
      </c>
      <c r="B39888" t="s">
        <v>1626</v>
      </c>
    </row>
    <row r="39889" spans="1:2" x14ac:dyDescent="0.25">
      <c r="A39889" t="s">
        <v>55679</v>
      </c>
      <c r="B39889" t="s">
        <v>1626</v>
      </c>
    </row>
    <row r="39890" spans="1:2" x14ac:dyDescent="0.25">
      <c r="A39890" t="s">
        <v>55680</v>
      </c>
      <c r="B39890" t="s">
        <v>1626</v>
      </c>
    </row>
    <row r="39891" spans="1:2" x14ac:dyDescent="0.25">
      <c r="A39891" t="s">
        <v>55681</v>
      </c>
      <c r="B39891" t="s">
        <v>1626</v>
      </c>
    </row>
    <row r="39892" spans="1:2" x14ac:dyDescent="0.25">
      <c r="A39892" t="s">
        <v>55682</v>
      </c>
      <c r="B39892" t="s">
        <v>1626</v>
      </c>
    </row>
    <row r="39893" spans="1:2" x14ac:dyDescent="0.25">
      <c r="A39893" t="s">
        <v>55683</v>
      </c>
      <c r="B39893" t="s">
        <v>1626</v>
      </c>
    </row>
    <row r="39894" spans="1:2" x14ac:dyDescent="0.25">
      <c r="A39894" t="s">
        <v>55684</v>
      </c>
      <c r="B39894" t="s">
        <v>1626</v>
      </c>
    </row>
    <row r="39895" spans="1:2" x14ac:dyDescent="0.25">
      <c r="A39895" t="s">
        <v>55685</v>
      </c>
      <c r="B39895" t="s">
        <v>1626</v>
      </c>
    </row>
    <row r="39896" spans="1:2" x14ac:dyDescent="0.25">
      <c r="A39896" t="s">
        <v>55686</v>
      </c>
      <c r="B39896" t="s">
        <v>1626</v>
      </c>
    </row>
    <row r="39897" spans="1:2" x14ac:dyDescent="0.25">
      <c r="A39897" t="s">
        <v>55687</v>
      </c>
      <c r="B39897" t="s">
        <v>1626</v>
      </c>
    </row>
    <row r="39898" spans="1:2" x14ac:dyDescent="0.25">
      <c r="A39898" t="s">
        <v>55688</v>
      </c>
      <c r="B39898" t="s">
        <v>1626</v>
      </c>
    </row>
    <row r="39899" spans="1:2" x14ac:dyDescent="0.25">
      <c r="A39899" t="s">
        <v>55689</v>
      </c>
      <c r="B39899" t="s">
        <v>1626</v>
      </c>
    </row>
    <row r="39900" spans="1:2" x14ac:dyDescent="0.25">
      <c r="A39900" t="s">
        <v>55690</v>
      </c>
      <c r="B39900" t="s">
        <v>1626</v>
      </c>
    </row>
    <row r="39901" spans="1:2" x14ac:dyDescent="0.25">
      <c r="A39901" t="s">
        <v>55691</v>
      </c>
      <c r="B39901" t="s">
        <v>1626</v>
      </c>
    </row>
    <row r="39902" spans="1:2" x14ac:dyDescent="0.25">
      <c r="A39902" t="s">
        <v>55692</v>
      </c>
      <c r="B39902" t="s">
        <v>1626</v>
      </c>
    </row>
    <row r="39903" spans="1:2" x14ac:dyDescent="0.25">
      <c r="A39903" t="s">
        <v>55693</v>
      </c>
      <c r="B39903" t="s">
        <v>1626</v>
      </c>
    </row>
    <row r="39904" spans="1:2" x14ac:dyDescent="0.25">
      <c r="A39904" t="s">
        <v>55694</v>
      </c>
      <c r="B39904" t="s">
        <v>1626</v>
      </c>
    </row>
    <row r="39905" spans="1:2" x14ac:dyDescent="0.25">
      <c r="A39905" t="s">
        <v>55695</v>
      </c>
      <c r="B39905" t="s">
        <v>1626</v>
      </c>
    </row>
    <row r="39906" spans="1:2" x14ac:dyDescent="0.25">
      <c r="A39906" t="s">
        <v>55696</v>
      </c>
      <c r="B39906" t="s">
        <v>1626</v>
      </c>
    </row>
    <row r="39907" spans="1:2" x14ac:dyDescent="0.25">
      <c r="A39907" t="s">
        <v>55697</v>
      </c>
      <c r="B39907" t="s">
        <v>1626</v>
      </c>
    </row>
    <row r="39908" spans="1:2" x14ac:dyDescent="0.25">
      <c r="A39908" t="s">
        <v>55698</v>
      </c>
      <c r="B39908" t="s">
        <v>1626</v>
      </c>
    </row>
    <row r="39909" spans="1:2" x14ac:dyDescent="0.25">
      <c r="A39909" t="s">
        <v>55699</v>
      </c>
      <c r="B39909" t="s">
        <v>1626</v>
      </c>
    </row>
    <row r="39910" spans="1:2" x14ac:dyDescent="0.25">
      <c r="A39910" t="s">
        <v>55700</v>
      </c>
      <c r="B39910" t="s">
        <v>1626</v>
      </c>
    </row>
    <row r="39911" spans="1:2" x14ac:dyDescent="0.25">
      <c r="A39911" t="s">
        <v>55701</v>
      </c>
      <c r="B39911" t="s">
        <v>55702</v>
      </c>
    </row>
    <row r="39912" spans="1:2" x14ac:dyDescent="0.25">
      <c r="A39912" t="s">
        <v>55703</v>
      </c>
      <c r="B39912" t="s">
        <v>55704</v>
      </c>
    </row>
    <row r="39913" spans="1:2" x14ac:dyDescent="0.25">
      <c r="A39913" t="s">
        <v>55705</v>
      </c>
      <c r="B39913" t="s">
        <v>10482</v>
      </c>
    </row>
    <row r="39914" spans="1:2" x14ac:dyDescent="0.25">
      <c r="A39914" t="s">
        <v>55706</v>
      </c>
      <c r="B39914" t="s">
        <v>55707</v>
      </c>
    </row>
    <row r="39915" spans="1:2" x14ac:dyDescent="0.25">
      <c r="A39915" t="s">
        <v>55708</v>
      </c>
      <c r="B39915" t="s">
        <v>55709</v>
      </c>
    </row>
    <row r="39916" spans="1:2" x14ac:dyDescent="0.25">
      <c r="A39916" t="s">
        <v>55710</v>
      </c>
      <c r="B39916" t="s">
        <v>55711</v>
      </c>
    </row>
    <row r="39917" spans="1:2" x14ac:dyDescent="0.25">
      <c r="A39917" t="s">
        <v>55712</v>
      </c>
      <c r="B39917" t="s">
        <v>55711</v>
      </c>
    </row>
    <row r="39918" spans="1:2" x14ac:dyDescent="0.25">
      <c r="A39918" t="s">
        <v>55713</v>
      </c>
      <c r="B39918" t="s">
        <v>55711</v>
      </c>
    </row>
    <row r="39919" spans="1:2" x14ac:dyDescent="0.25">
      <c r="A39919" t="s">
        <v>55714</v>
      </c>
      <c r="B39919" t="s">
        <v>55711</v>
      </c>
    </row>
    <row r="39920" spans="1:2" x14ac:dyDescent="0.25">
      <c r="A39920" t="s">
        <v>55715</v>
      </c>
      <c r="B39920" t="s">
        <v>55711</v>
      </c>
    </row>
    <row r="39921" spans="1:2" x14ac:dyDescent="0.25">
      <c r="A39921" t="s">
        <v>55716</v>
      </c>
      <c r="B39921" t="s">
        <v>55711</v>
      </c>
    </row>
    <row r="39922" spans="1:2" x14ac:dyDescent="0.25">
      <c r="A39922" t="s">
        <v>55717</v>
      </c>
      <c r="B39922" t="s">
        <v>55711</v>
      </c>
    </row>
    <row r="39923" spans="1:2" x14ac:dyDescent="0.25">
      <c r="A39923" t="s">
        <v>55718</v>
      </c>
      <c r="B39923" t="s">
        <v>55711</v>
      </c>
    </row>
    <row r="39924" spans="1:2" x14ac:dyDescent="0.25">
      <c r="A39924" t="s">
        <v>55719</v>
      </c>
      <c r="B39924" t="s">
        <v>55711</v>
      </c>
    </row>
    <row r="39925" spans="1:2" x14ac:dyDescent="0.25">
      <c r="A39925" t="s">
        <v>55720</v>
      </c>
      <c r="B39925" t="s">
        <v>55711</v>
      </c>
    </row>
    <row r="39926" spans="1:2" x14ac:dyDescent="0.25">
      <c r="A39926" t="s">
        <v>55721</v>
      </c>
      <c r="B39926" t="s">
        <v>55711</v>
      </c>
    </row>
    <row r="39927" spans="1:2" x14ac:dyDescent="0.25">
      <c r="A39927" t="s">
        <v>55722</v>
      </c>
      <c r="B39927" t="s">
        <v>55711</v>
      </c>
    </row>
    <row r="39928" spans="1:2" x14ac:dyDescent="0.25">
      <c r="A39928" t="s">
        <v>55723</v>
      </c>
      <c r="B39928" t="s">
        <v>55724</v>
      </c>
    </row>
    <row r="39929" spans="1:2" x14ac:dyDescent="0.25">
      <c r="A39929" t="s">
        <v>55725</v>
      </c>
      <c r="B39929" t="s">
        <v>33559</v>
      </c>
    </row>
    <row r="39930" spans="1:2" x14ac:dyDescent="0.25">
      <c r="A39930" t="s">
        <v>55726</v>
      </c>
      <c r="B39930" t="s">
        <v>1024</v>
      </c>
    </row>
    <row r="39931" spans="1:2" x14ac:dyDescent="0.25">
      <c r="A39931" t="s">
        <v>55727</v>
      </c>
      <c r="B39931" t="s">
        <v>1024</v>
      </c>
    </row>
    <row r="39932" spans="1:2" x14ac:dyDescent="0.25">
      <c r="A39932" t="s">
        <v>55728</v>
      </c>
      <c r="B39932" t="s">
        <v>1024</v>
      </c>
    </row>
    <row r="39933" spans="1:2" x14ac:dyDescent="0.25">
      <c r="A39933" t="s">
        <v>55729</v>
      </c>
      <c r="B39933" t="s">
        <v>1024</v>
      </c>
    </row>
    <row r="39934" spans="1:2" x14ac:dyDescent="0.25">
      <c r="A39934" t="s">
        <v>55730</v>
      </c>
      <c r="B39934" t="s">
        <v>1024</v>
      </c>
    </row>
    <row r="39935" spans="1:2" x14ac:dyDescent="0.25">
      <c r="A39935" t="s">
        <v>55731</v>
      </c>
      <c r="B39935" t="s">
        <v>1024</v>
      </c>
    </row>
    <row r="39936" spans="1:2" x14ac:dyDescent="0.25">
      <c r="A39936" t="s">
        <v>55732</v>
      </c>
      <c r="B39936" t="s">
        <v>1024</v>
      </c>
    </row>
    <row r="39937" spans="1:2" x14ac:dyDescent="0.25">
      <c r="A39937" t="s">
        <v>55733</v>
      </c>
      <c r="B39937" t="s">
        <v>1024</v>
      </c>
    </row>
    <row r="39938" spans="1:2" x14ac:dyDescent="0.25">
      <c r="A39938" t="s">
        <v>55734</v>
      </c>
      <c r="B39938" t="s">
        <v>1024</v>
      </c>
    </row>
    <row r="39939" spans="1:2" x14ac:dyDescent="0.25">
      <c r="A39939" t="s">
        <v>55735</v>
      </c>
      <c r="B39939" t="s">
        <v>1024</v>
      </c>
    </row>
    <row r="39940" spans="1:2" x14ac:dyDescent="0.25">
      <c r="A39940" t="s">
        <v>55736</v>
      </c>
      <c r="B39940" t="s">
        <v>1024</v>
      </c>
    </row>
    <row r="39941" spans="1:2" x14ac:dyDescent="0.25">
      <c r="A39941" t="s">
        <v>55737</v>
      </c>
      <c r="B39941" t="s">
        <v>1024</v>
      </c>
    </row>
    <row r="39942" spans="1:2" x14ac:dyDescent="0.25">
      <c r="A39942" t="s">
        <v>55738</v>
      </c>
      <c r="B39942" t="s">
        <v>1024</v>
      </c>
    </row>
    <row r="39943" spans="1:2" x14ac:dyDescent="0.25">
      <c r="A39943" t="s">
        <v>55739</v>
      </c>
      <c r="B39943" t="s">
        <v>1024</v>
      </c>
    </row>
    <row r="39944" spans="1:2" x14ac:dyDescent="0.25">
      <c r="A39944" t="s">
        <v>55740</v>
      </c>
      <c r="B39944" t="s">
        <v>1024</v>
      </c>
    </row>
    <row r="39945" spans="1:2" x14ac:dyDescent="0.25">
      <c r="A39945" t="s">
        <v>55741</v>
      </c>
      <c r="B39945" t="s">
        <v>1024</v>
      </c>
    </row>
    <row r="39946" spans="1:2" x14ac:dyDescent="0.25">
      <c r="A39946" t="s">
        <v>55742</v>
      </c>
      <c r="B39946" t="s">
        <v>1024</v>
      </c>
    </row>
    <row r="39947" spans="1:2" x14ac:dyDescent="0.25">
      <c r="A39947" t="s">
        <v>55743</v>
      </c>
      <c r="B39947" t="s">
        <v>1024</v>
      </c>
    </row>
    <row r="39948" spans="1:2" x14ac:dyDescent="0.25">
      <c r="A39948" t="s">
        <v>55744</v>
      </c>
      <c r="B39948" t="s">
        <v>1024</v>
      </c>
    </row>
    <row r="39949" spans="1:2" x14ac:dyDescent="0.25">
      <c r="A39949" t="s">
        <v>55745</v>
      </c>
      <c r="B39949" t="s">
        <v>1024</v>
      </c>
    </row>
    <row r="39950" spans="1:2" x14ac:dyDescent="0.25">
      <c r="A39950" t="s">
        <v>55746</v>
      </c>
      <c r="B39950" t="s">
        <v>1024</v>
      </c>
    </row>
    <row r="39951" spans="1:2" x14ac:dyDescent="0.25">
      <c r="A39951" t="s">
        <v>55747</v>
      </c>
      <c r="B39951" t="s">
        <v>1024</v>
      </c>
    </row>
    <row r="39952" spans="1:2" x14ac:dyDescent="0.25">
      <c r="A39952" t="s">
        <v>55748</v>
      </c>
      <c r="B39952" t="s">
        <v>1024</v>
      </c>
    </row>
    <row r="39953" spans="1:2" x14ac:dyDescent="0.25">
      <c r="A39953" t="s">
        <v>55749</v>
      </c>
      <c r="B39953" t="s">
        <v>1024</v>
      </c>
    </row>
    <row r="39954" spans="1:2" x14ac:dyDescent="0.25">
      <c r="A39954" t="s">
        <v>55750</v>
      </c>
      <c r="B39954" t="s">
        <v>1024</v>
      </c>
    </row>
    <row r="39955" spans="1:2" x14ac:dyDescent="0.25">
      <c r="A39955" t="s">
        <v>55751</v>
      </c>
      <c r="B39955" t="s">
        <v>1024</v>
      </c>
    </row>
    <row r="39956" spans="1:2" x14ac:dyDescent="0.25">
      <c r="A39956" t="s">
        <v>55752</v>
      </c>
      <c r="B39956" t="s">
        <v>1024</v>
      </c>
    </row>
    <row r="39957" spans="1:2" x14ac:dyDescent="0.25">
      <c r="A39957" t="s">
        <v>55753</v>
      </c>
      <c r="B39957" t="s">
        <v>1024</v>
      </c>
    </row>
    <row r="39958" spans="1:2" x14ac:dyDescent="0.25">
      <c r="A39958" t="s">
        <v>55754</v>
      </c>
      <c r="B39958" t="s">
        <v>1024</v>
      </c>
    </row>
    <row r="39959" spans="1:2" x14ac:dyDescent="0.25">
      <c r="A39959" t="s">
        <v>55755</v>
      </c>
      <c r="B39959" t="s">
        <v>1024</v>
      </c>
    </row>
    <row r="39960" spans="1:2" x14ac:dyDescent="0.25">
      <c r="A39960" t="s">
        <v>55756</v>
      </c>
      <c r="B39960" t="s">
        <v>2370</v>
      </c>
    </row>
    <row r="39961" spans="1:2" x14ac:dyDescent="0.25">
      <c r="A39961" t="s">
        <v>55757</v>
      </c>
      <c r="B39961" t="s">
        <v>1024</v>
      </c>
    </row>
    <row r="39962" spans="1:2" x14ac:dyDescent="0.25">
      <c r="A39962" t="s">
        <v>55758</v>
      </c>
      <c r="B39962" t="s">
        <v>1024</v>
      </c>
    </row>
    <row r="39963" spans="1:2" x14ac:dyDescent="0.25">
      <c r="A39963" t="s">
        <v>55759</v>
      </c>
      <c r="B39963" t="s">
        <v>1024</v>
      </c>
    </row>
    <row r="39964" spans="1:2" x14ac:dyDescent="0.25">
      <c r="A39964" t="s">
        <v>55760</v>
      </c>
      <c r="B39964" t="s">
        <v>1024</v>
      </c>
    </row>
    <row r="39965" spans="1:2" x14ac:dyDescent="0.25">
      <c r="A39965" t="s">
        <v>55761</v>
      </c>
      <c r="B39965" t="s">
        <v>1024</v>
      </c>
    </row>
    <row r="39966" spans="1:2" x14ac:dyDescent="0.25">
      <c r="A39966" t="s">
        <v>55762</v>
      </c>
      <c r="B39966" t="s">
        <v>1024</v>
      </c>
    </row>
    <row r="39967" spans="1:2" x14ac:dyDescent="0.25">
      <c r="A39967" t="s">
        <v>55763</v>
      </c>
      <c r="B39967" t="s">
        <v>1024</v>
      </c>
    </row>
    <row r="39968" spans="1:2" x14ac:dyDescent="0.25">
      <c r="A39968" t="s">
        <v>55764</v>
      </c>
      <c r="B39968" t="s">
        <v>1024</v>
      </c>
    </row>
    <row r="39969" spans="1:2" x14ac:dyDescent="0.25">
      <c r="A39969" t="s">
        <v>55765</v>
      </c>
      <c r="B39969" t="s">
        <v>1024</v>
      </c>
    </row>
    <row r="39970" spans="1:2" x14ac:dyDescent="0.25">
      <c r="A39970" t="s">
        <v>55766</v>
      </c>
      <c r="B39970" t="s">
        <v>1024</v>
      </c>
    </row>
    <row r="39971" spans="1:2" x14ac:dyDescent="0.25">
      <c r="A39971" t="s">
        <v>55767</v>
      </c>
      <c r="B39971" t="s">
        <v>1024</v>
      </c>
    </row>
    <row r="39972" spans="1:2" x14ac:dyDescent="0.25">
      <c r="A39972" t="s">
        <v>55768</v>
      </c>
      <c r="B39972" t="s">
        <v>1024</v>
      </c>
    </row>
    <row r="39973" spans="1:2" x14ac:dyDescent="0.25">
      <c r="A39973" t="s">
        <v>55769</v>
      </c>
      <c r="B39973" t="s">
        <v>1024</v>
      </c>
    </row>
    <row r="39974" spans="1:2" x14ac:dyDescent="0.25">
      <c r="A39974" t="s">
        <v>55770</v>
      </c>
      <c r="B39974" t="s">
        <v>1024</v>
      </c>
    </row>
    <row r="39975" spans="1:2" x14ac:dyDescent="0.25">
      <c r="A39975" t="s">
        <v>55771</v>
      </c>
      <c r="B39975" t="s">
        <v>1024</v>
      </c>
    </row>
    <row r="39976" spans="1:2" x14ac:dyDescent="0.25">
      <c r="A39976" t="s">
        <v>55772</v>
      </c>
      <c r="B39976" t="s">
        <v>1024</v>
      </c>
    </row>
    <row r="39977" spans="1:2" x14ac:dyDescent="0.25">
      <c r="A39977" t="s">
        <v>55773</v>
      </c>
      <c r="B39977" t="s">
        <v>1024</v>
      </c>
    </row>
    <row r="39978" spans="1:2" x14ac:dyDescent="0.25">
      <c r="A39978" t="s">
        <v>55774</v>
      </c>
      <c r="B39978" t="s">
        <v>1024</v>
      </c>
    </row>
    <row r="39979" spans="1:2" x14ac:dyDescent="0.25">
      <c r="A39979" t="s">
        <v>55775</v>
      </c>
      <c r="B39979" t="s">
        <v>1024</v>
      </c>
    </row>
    <row r="39980" spans="1:2" x14ac:dyDescent="0.25">
      <c r="A39980" t="s">
        <v>55776</v>
      </c>
      <c r="B39980" t="s">
        <v>1024</v>
      </c>
    </row>
    <row r="39981" spans="1:2" x14ac:dyDescent="0.25">
      <c r="A39981" t="s">
        <v>55777</v>
      </c>
      <c r="B39981" t="s">
        <v>1024</v>
      </c>
    </row>
    <row r="39982" spans="1:2" x14ac:dyDescent="0.25">
      <c r="A39982" t="s">
        <v>55778</v>
      </c>
      <c r="B39982" t="s">
        <v>1024</v>
      </c>
    </row>
    <row r="39983" spans="1:2" x14ac:dyDescent="0.25">
      <c r="A39983" t="s">
        <v>55779</v>
      </c>
      <c r="B39983" t="s">
        <v>1024</v>
      </c>
    </row>
    <row r="39984" spans="1:2" x14ac:dyDescent="0.25">
      <c r="A39984" t="s">
        <v>55780</v>
      </c>
      <c r="B39984" t="s">
        <v>1024</v>
      </c>
    </row>
    <row r="39985" spans="1:2" x14ac:dyDescent="0.25">
      <c r="A39985" t="s">
        <v>55781</v>
      </c>
      <c r="B39985" t="s">
        <v>1024</v>
      </c>
    </row>
    <row r="39986" spans="1:2" x14ac:dyDescent="0.25">
      <c r="A39986" t="s">
        <v>55782</v>
      </c>
      <c r="B39986" t="s">
        <v>1024</v>
      </c>
    </row>
    <row r="39987" spans="1:2" x14ac:dyDescent="0.25">
      <c r="A39987" t="s">
        <v>55783</v>
      </c>
      <c r="B39987" t="s">
        <v>1024</v>
      </c>
    </row>
    <row r="39988" spans="1:2" x14ac:dyDescent="0.25">
      <c r="A39988" t="s">
        <v>55784</v>
      </c>
      <c r="B39988" t="s">
        <v>1024</v>
      </c>
    </row>
    <row r="39989" spans="1:2" x14ac:dyDescent="0.25">
      <c r="A39989" t="s">
        <v>55785</v>
      </c>
      <c r="B39989" t="s">
        <v>1024</v>
      </c>
    </row>
    <row r="39990" spans="1:2" x14ac:dyDescent="0.25">
      <c r="A39990" t="s">
        <v>55786</v>
      </c>
      <c r="B39990" t="s">
        <v>1024</v>
      </c>
    </row>
    <row r="39991" spans="1:2" x14ac:dyDescent="0.25">
      <c r="A39991" t="s">
        <v>55787</v>
      </c>
      <c r="B39991" t="s">
        <v>1024</v>
      </c>
    </row>
    <row r="39992" spans="1:2" x14ac:dyDescent="0.25">
      <c r="A39992" t="s">
        <v>55788</v>
      </c>
      <c r="B39992" t="s">
        <v>1024</v>
      </c>
    </row>
    <row r="39993" spans="1:2" x14ac:dyDescent="0.25">
      <c r="A39993" t="s">
        <v>55789</v>
      </c>
      <c r="B39993" t="s">
        <v>1024</v>
      </c>
    </row>
    <row r="39994" spans="1:2" x14ac:dyDescent="0.25">
      <c r="A39994" t="s">
        <v>55790</v>
      </c>
      <c r="B39994" t="s">
        <v>1024</v>
      </c>
    </row>
    <row r="39995" spans="1:2" x14ac:dyDescent="0.25">
      <c r="A39995" t="s">
        <v>55791</v>
      </c>
      <c r="B39995" t="s">
        <v>1024</v>
      </c>
    </row>
    <row r="39996" spans="1:2" x14ac:dyDescent="0.25">
      <c r="A39996" t="s">
        <v>55792</v>
      </c>
      <c r="B39996" t="s">
        <v>1024</v>
      </c>
    </row>
    <row r="39997" spans="1:2" x14ac:dyDescent="0.25">
      <c r="A39997" t="s">
        <v>55793</v>
      </c>
      <c r="B39997" t="s">
        <v>1024</v>
      </c>
    </row>
    <row r="39998" spans="1:2" x14ac:dyDescent="0.25">
      <c r="A39998" t="s">
        <v>55794</v>
      </c>
      <c r="B39998" t="s">
        <v>1024</v>
      </c>
    </row>
    <row r="39999" spans="1:2" x14ac:dyDescent="0.25">
      <c r="A39999" t="s">
        <v>55795</v>
      </c>
      <c r="B39999" t="s">
        <v>1024</v>
      </c>
    </row>
    <row r="40000" spans="1:2" x14ac:dyDescent="0.25">
      <c r="A40000" t="s">
        <v>55796</v>
      </c>
      <c r="B40000" t="s">
        <v>1024</v>
      </c>
    </row>
    <row r="40001" spans="1:2" x14ac:dyDescent="0.25">
      <c r="A40001" t="s">
        <v>55797</v>
      </c>
      <c r="B40001" t="s">
        <v>1024</v>
      </c>
    </row>
    <row r="40002" spans="1:2" x14ac:dyDescent="0.25">
      <c r="A40002" t="s">
        <v>55798</v>
      </c>
      <c r="B40002" t="s">
        <v>1024</v>
      </c>
    </row>
    <row r="40003" spans="1:2" x14ac:dyDescent="0.25">
      <c r="A40003" t="s">
        <v>55799</v>
      </c>
      <c r="B40003" t="s">
        <v>1024</v>
      </c>
    </row>
    <row r="40004" spans="1:2" x14ac:dyDescent="0.25">
      <c r="A40004" t="s">
        <v>55800</v>
      </c>
      <c r="B40004" t="s">
        <v>1024</v>
      </c>
    </row>
    <row r="40005" spans="1:2" x14ac:dyDescent="0.25">
      <c r="A40005" t="s">
        <v>55801</v>
      </c>
      <c r="B40005" t="s">
        <v>1024</v>
      </c>
    </row>
    <row r="40006" spans="1:2" x14ac:dyDescent="0.25">
      <c r="A40006" t="s">
        <v>55802</v>
      </c>
      <c r="B40006" t="s">
        <v>1024</v>
      </c>
    </row>
    <row r="40007" spans="1:2" x14ac:dyDescent="0.25">
      <c r="A40007" t="s">
        <v>55803</v>
      </c>
      <c r="B40007" t="s">
        <v>1024</v>
      </c>
    </row>
    <row r="40008" spans="1:2" x14ac:dyDescent="0.25">
      <c r="A40008" t="s">
        <v>55804</v>
      </c>
      <c r="B40008" t="s">
        <v>1024</v>
      </c>
    </row>
    <row r="40009" spans="1:2" x14ac:dyDescent="0.25">
      <c r="A40009" t="s">
        <v>55805</v>
      </c>
      <c r="B40009" t="s">
        <v>1024</v>
      </c>
    </row>
    <row r="40010" spans="1:2" x14ac:dyDescent="0.25">
      <c r="A40010" t="s">
        <v>55806</v>
      </c>
      <c r="B40010" t="s">
        <v>1024</v>
      </c>
    </row>
    <row r="40011" spans="1:2" x14ac:dyDescent="0.25">
      <c r="A40011" t="s">
        <v>55807</v>
      </c>
      <c r="B40011" t="s">
        <v>1024</v>
      </c>
    </row>
    <row r="40012" spans="1:2" x14ac:dyDescent="0.25">
      <c r="A40012" t="s">
        <v>55808</v>
      </c>
      <c r="B40012" t="s">
        <v>1024</v>
      </c>
    </row>
    <row r="40013" spans="1:2" x14ac:dyDescent="0.25">
      <c r="A40013" t="s">
        <v>55809</v>
      </c>
      <c r="B40013" t="s">
        <v>1024</v>
      </c>
    </row>
    <row r="40014" spans="1:2" x14ac:dyDescent="0.25">
      <c r="A40014" t="s">
        <v>55810</v>
      </c>
      <c r="B40014" t="s">
        <v>1024</v>
      </c>
    </row>
    <row r="40015" spans="1:2" x14ac:dyDescent="0.25">
      <c r="A40015" t="s">
        <v>55811</v>
      </c>
      <c r="B40015" t="s">
        <v>1024</v>
      </c>
    </row>
    <row r="40016" spans="1:2" x14ac:dyDescent="0.25">
      <c r="A40016" t="s">
        <v>55812</v>
      </c>
      <c r="B40016" t="s">
        <v>1024</v>
      </c>
    </row>
    <row r="40017" spans="1:2" x14ac:dyDescent="0.25">
      <c r="A40017" t="s">
        <v>55813</v>
      </c>
      <c r="B40017" t="s">
        <v>1024</v>
      </c>
    </row>
    <row r="40018" spans="1:2" x14ac:dyDescent="0.25">
      <c r="A40018" t="s">
        <v>55814</v>
      </c>
      <c r="B40018" t="s">
        <v>1024</v>
      </c>
    </row>
    <row r="40019" spans="1:2" x14ac:dyDescent="0.25">
      <c r="A40019" t="s">
        <v>55815</v>
      </c>
      <c r="B40019" t="s">
        <v>1024</v>
      </c>
    </row>
    <row r="40020" spans="1:2" x14ac:dyDescent="0.25">
      <c r="A40020" t="s">
        <v>55816</v>
      </c>
      <c r="B40020" t="s">
        <v>20393</v>
      </c>
    </row>
    <row r="40021" spans="1:2" x14ac:dyDescent="0.25">
      <c r="A40021" t="s">
        <v>55817</v>
      </c>
      <c r="B40021" t="s">
        <v>55818</v>
      </c>
    </row>
    <row r="40022" spans="1:2" x14ac:dyDescent="0.25">
      <c r="A40022" t="s">
        <v>55819</v>
      </c>
      <c r="B40022" t="s">
        <v>570</v>
      </c>
    </row>
    <row r="40023" spans="1:2" x14ac:dyDescent="0.25">
      <c r="A40023" t="s">
        <v>55820</v>
      </c>
      <c r="B40023" t="s">
        <v>570</v>
      </c>
    </row>
    <row r="40024" spans="1:2" x14ac:dyDescent="0.25">
      <c r="A40024" t="s">
        <v>55821</v>
      </c>
      <c r="B40024" t="s">
        <v>52435</v>
      </c>
    </row>
    <row r="40025" spans="1:2" x14ac:dyDescent="0.25">
      <c r="A40025" t="s">
        <v>55822</v>
      </c>
      <c r="B40025" t="s">
        <v>20572</v>
      </c>
    </row>
    <row r="40026" spans="1:2" x14ac:dyDescent="0.25">
      <c r="A40026" t="s">
        <v>55823</v>
      </c>
      <c r="B40026" t="s">
        <v>55824</v>
      </c>
    </row>
    <row r="40027" spans="1:2" x14ac:dyDescent="0.25">
      <c r="A40027" t="s">
        <v>55825</v>
      </c>
      <c r="B40027" t="s">
        <v>55826</v>
      </c>
    </row>
    <row r="40028" spans="1:2" x14ac:dyDescent="0.25">
      <c r="A40028" t="s">
        <v>55827</v>
      </c>
      <c r="B40028" t="s">
        <v>49624</v>
      </c>
    </row>
    <row r="40029" spans="1:2" x14ac:dyDescent="0.25">
      <c r="A40029" t="s">
        <v>55828</v>
      </c>
      <c r="B40029" t="s">
        <v>49624</v>
      </c>
    </row>
    <row r="40030" spans="1:2" x14ac:dyDescent="0.25">
      <c r="A40030" t="s">
        <v>55829</v>
      </c>
      <c r="B40030" t="s">
        <v>49624</v>
      </c>
    </row>
    <row r="40031" spans="1:2" x14ac:dyDescent="0.25">
      <c r="A40031" t="s">
        <v>55830</v>
      </c>
      <c r="B40031" t="s">
        <v>49624</v>
      </c>
    </row>
    <row r="40032" spans="1:2" x14ac:dyDescent="0.25">
      <c r="A40032" t="s">
        <v>55831</v>
      </c>
      <c r="B40032" t="s">
        <v>49624</v>
      </c>
    </row>
    <row r="40033" spans="1:2" x14ac:dyDescent="0.25">
      <c r="A40033" t="s">
        <v>55832</v>
      </c>
      <c r="B40033" t="s">
        <v>49624</v>
      </c>
    </row>
    <row r="40034" spans="1:2" x14ac:dyDescent="0.25">
      <c r="A40034" t="s">
        <v>55833</v>
      </c>
      <c r="B40034" t="s">
        <v>49624</v>
      </c>
    </row>
    <row r="40035" spans="1:2" x14ac:dyDescent="0.25">
      <c r="A40035" t="s">
        <v>55834</v>
      </c>
      <c r="B40035" t="s">
        <v>49624</v>
      </c>
    </row>
    <row r="40036" spans="1:2" x14ac:dyDescent="0.25">
      <c r="A40036" t="s">
        <v>55835</v>
      </c>
      <c r="B40036" t="s">
        <v>55836</v>
      </c>
    </row>
    <row r="40037" spans="1:2" x14ac:dyDescent="0.25">
      <c r="A40037" t="s">
        <v>55837</v>
      </c>
      <c r="B40037" t="s">
        <v>55838</v>
      </c>
    </row>
    <row r="40038" spans="1:2" x14ac:dyDescent="0.25">
      <c r="A40038" t="s">
        <v>55839</v>
      </c>
      <c r="B40038" t="s">
        <v>47453</v>
      </c>
    </row>
    <row r="40039" spans="1:2" x14ac:dyDescent="0.25">
      <c r="A40039" t="s">
        <v>55840</v>
      </c>
      <c r="B40039" t="s">
        <v>4750</v>
      </c>
    </row>
    <row r="40040" spans="1:2" x14ac:dyDescent="0.25">
      <c r="A40040" t="s">
        <v>55841</v>
      </c>
      <c r="B40040" t="s">
        <v>55842</v>
      </c>
    </row>
    <row r="40041" spans="1:2" x14ac:dyDescent="0.25">
      <c r="A40041" t="s">
        <v>55843</v>
      </c>
      <c r="B40041" t="s">
        <v>55844</v>
      </c>
    </row>
    <row r="40042" spans="1:2" x14ac:dyDescent="0.25">
      <c r="A40042" t="s">
        <v>55845</v>
      </c>
      <c r="B40042" t="s">
        <v>55844</v>
      </c>
    </row>
    <row r="40043" spans="1:2" x14ac:dyDescent="0.25">
      <c r="A40043" t="s">
        <v>55846</v>
      </c>
      <c r="B40043" t="s">
        <v>55844</v>
      </c>
    </row>
    <row r="40044" spans="1:2" x14ac:dyDescent="0.25">
      <c r="A40044" t="s">
        <v>55847</v>
      </c>
      <c r="B40044" t="s">
        <v>5064</v>
      </c>
    </row>
    <row r="40045" spans="1:2" x14ac:dyDescent="0.25">
      <c r="A40045" t="s">
        <v>55848</v>
      </c>
      <c r="B40045" t="s">
        <v>55849</v>
      </c>
    </row>
    <row r="40046" spans="1:2" x14ac:dyDescent="0.25">
      <c r="A40046" t="s">
        <v>55850</v>
      </c>
      <c r="B40046" t="s">
        <v>13804</v>
      </c>
    </row>
    <row r="40047" spans="1:2" x14ac:dyDescent="0.25">
      <c r="A40047" t="s">
        <v>55851</v>
      </c>
      <c r="B40047" t="s">
        <v>9193</v>
      </c>
    </row>
    <row r="40048" spans="1:2" x14ac:dyDescent="0.25">
      <c r="A40048" t="s">
        <v>55852</v>
      </c>
      <c r="B40048" t="s">
        <v>12876</v>
      </c>
    </row>
    <row r="40049" spans="1:2" x14ac:dyDescent="0.25">
      <c r="A40049" t="s">
        <v>55853</v>
      </c>
      <c r="B40049" t="s">
        <v>12876</v>
      </c>
    </row>
    <row r="40050" spans="1:2" x14ac:dyDescent="0.25">
      <c r="A40050" t="s">
        <v>55854</v>
      </c>
      <c r="B40050" t="s">
        <v>20436</v>
      </c>
    </row>
    <row r="40051" spans="1:2" x14ac:dyDescent="0.25">
      <c r="A40051" t="s">
        <v>55855</v>
      </c>
      <c r="B40051" t="s">
        <v>55856</v>
      </c>
    </row>
    <row r="40052" spans="1:2" x14ac:dyDescent="0.25">
      <c r="A40052" t="s">
        <v>55857</v>
      </c>
      <c r="B40052" t="s">
        <v>55858</v>
      </c>
    </row>
    <row r="40053" spans="1:2" x14ac:dyDescent="0.25">
      <c r="A40053" t="s">
        <v>55859</v>
      </c>
      <c r="B40053" t="s">
        <v>20358</v>
      </c>
    </row>
    <row r="40054" spans="1:2" x14ac:dyDescent="0.25">
      <c r="A40054" t="s">
        <v>55860</v>
      </c>
      <c r="B40054" t="s">
        <v>55861</v>
      </c>
    </row>
    <row r="40055" spans="1:2" x14ac:dyDescent="0.25">
      <c r="A40055" t="s">
        <v>55862</v>
      </c>
      <c r="B40055" t="s">
        <v>55863</v>
      </c>
    </row>
    <row r="40056" spans="1:2" x14ac:dyDescent="0.25">
      <c r="A40056" t="s">
        <v>55864</v>
      </c>
      <c r="B40056" t="s">
        <v>20477</v>
      </c>
    </row>
    <row r="40057" spans="1:2" x14ac:dyDescent="0.25">
      <c r="A40057" t="s">
        <v>55865</v>
      </c>
      <c r="B40057" t="s">
        <v>20477</v>
      </c>
    </row>
    <row r="40058" spans="1:2" x14ac:dyDescent="0.25">
      <c r="A40058" t="s">
        <v>55866</v>
      </c>
      <c r="B40058" t="s">
        <v>20477</v>
      </c>
    </row>
    <row r="40059" spans="1:2" x14ac:dyDescent="0.25">
      <c r="A40059" t="s">
        <v>55867</v>
      </c>
      <c r="B40059" t="s">
        <v>20477</v>
      </c>
    </row>
    <row r="40060" spans="1:2" x14ac:dyDescent="0.25">
      <c r="A40060" t="s">
        <v>55868</v>
      </c>
      <c r="B40060" t="s">
        <v>20477</v>
      </c>
    </row>
    <row r="40061" spans="1:2" x14ac:dyDescent="0.25">
      <c r="A40061" t="s">
        <v>55869</v>
      </c>
      <c r="B40061" t="s">
        <v>20477</v>
      </c>
    </row>
    <row r="40062" spans="1:2" x14ac:dyDescent="0.25">
      <c r="A40062" t="s">
        <v>55870</v>
      </c>
      <c r="B40062" t="s">
        <v>20477</v>
      </c>
    </row>
    <row r="40063" spans="1:2" x14ac:dyDescent="0.25">
      <c r="A40063" t="s">
        <v>55871</v>
      </c>
      <c r="B40063" t="s">
        <v>20477</v>
      </c>
    </row>
    <row r="40064" spans="1:2" x14ac:dyDescent="0.25">
      <c r="A40064" t="s">
        <v>55872</v>
      </c>
      <c r="B40064" t="s">
        <v>20477</v>
      </c>
    </row>
    <row r="40065" spans="1:2" x14ac:dyDescent="0.25">
      <c r="A40065" t="s">
        <v>55873</v>
      </c>
      <c r="B40065" t="s">
        <v>20477</v>
      </c>
    </row>
    <row r="40066" spans="1:2" x14ac:dyDescent="0.25">
      <c r="A40066" t="s">
        <v>55874</v>
      </c>
      <c r="B40066" t="s">
        <v>20477</v>
      </c>
    </row>
    <row r="40067" spans="1:2" x14ac:dyDescent="0.25">
      <c r="A40067" t="s">
        <v>55875</v>
      </c>
      <c r="B40067" t="s">
        <v>20477</v>
      </c>
    </row>
    <row r="40068" spans="1:2" x14ac:dyDescent="0.25">
      <c r="A40068" t="s">
        <v>55876</v>
      </c>
      <c r="B40068" t="s">
        <v>20477</v>
      </c>
    </row>
    <row r="40069" spans="1:2" x14ac:dyDescent="0.25">
      <c r="A40069" t="s">
        <v>55877</v>
      </c>
      <c r="B40069" t="s">
        <v>1626</v>
      </c>
    </row>
    <row r="40070" spans="1:2" x14ac:dyDescent="0.25">
      <c r="A40070" t="s">
        <v>55878</v>
      </c>
      <c r="B40070" t="s">
        <v>1626</v>
      </c>
    </row>
    <row r="40071" spans="1:2" x14ac:dyDescent="0.25">
      <c r="A40071" t="s">
        <v>55879</v>
      </c>
      <c r="B40071" t="s">
        <v>1626</v>
      </c>
    </row>
    <row r="40072" spans="1:2" x14ac:dyDescent="0.25">
      <c r="A40072" t="s">
        <v>55880</v>
      </c>
      <c r="B40072" t="s">
        <v>1626</v>
      </c>
    </row>
    <row r="40073" spans="1:2" x14ac:dyDescent="0.25">
      <c r="A40073" t="s">
        <v>55881</v>
      </c>
      <c r="B40073" t="s">
        <v>1626</v>
      </c>
    </row>
    <row r="40074" spans="1:2" x14ac:dyDescent="0.25">
      <c r="A40074" t="s">
        <v>55882</v>
      </c>
      <c r="B40074" t="s">
        <v>1626</v>
      </c>
    </row>
    <row r="40075" spans="1:2" x14ac:dyDescent="0.25">
      <c r="A40075" t="s">
        <v>55883</v>
      </c>
      <c r="B40075" t="s">
        <v>53381</v>
      </c>
    </row>
    <row r="40076" spans="1:2" x14ac:dyDescent="0.25">
      <c r="A40076" t="s">
        <v>55884</v>
      </c>
    </row>
    <row r="40077" spans="1:2" x14ac:dyDescent="0.25">
      <c r="A40077" t="s">
        <v>55885</v>
      </c>
      <c r="B40077" t="s">
        <v>8532</v>
      </c>
    </row>
    <row r="40078" spans="1:2" x14ac:dyDescent="0.25">
      <c r="A40078" t="s">
        <v>55886</v>
      </c>
      <c r="B40078" t="s">
        <v>55887</v>
      </c>
    </row>
    <row r="40079" spans="1:2" x14ac:dyDescent="0.25">
      <c r="A40079" t="s">
        <v>55888</v>
      </c>
      <c r="B40079" t="s">
        <v>1626</v>
      </c>
    </row>
    <row r="40080" spans="1:2" x14ac:dyDescent="0.25">
      <c r="A40080" t="s">
        <v>55889</v>
      </c>
      <c r="B40080" t="s">
        <v>1626</v>
      </c>
    </row>
    <row r="40081" spans="1:2" x14ac:dyDescent="0.25">
      <c r="A40081" t="s">
        <v>55890</v>
      </c>
      <c r="B40081" t="s">
        <v>1254</v>
      </c>
    </row>
    <row r="40082" spans="1:2" x14ac:dyDescent="0.25">
      <c r="A40082" t="s">
        <v>55891</v>
      </c>
      <c r="B40082" t="s">
        <v>55892</v>
      </c>
    </row>
    <row r="40083" spans="1:2" x14ac:dyDescent="0.25">
      <c r="A40083" t="s">
        <v>55893</v>
      </c>
      <c r="B40083" t="s">
        <v>55894</v>
      </c>
    </row>
    <row r="40084" spans="1:2" x14ac:dyDescent="0.25">
      <c r="A40084" t="s">
        <v>55895</v>
      </c>
      <c r="B40084" t="s">
        <v>55896</v>
      </c>
    </row>
    <row r="40085" spans="1:2" x14ac:dyDescent="0.25">
      <c r="A40085" t="s">
        <v>55897</v>
      </c>
      <c r="B40085" t="s">
        <v>55898</v>
      </c>
    </row>
    <row r="40086" spans="1:2" x14ac:dyDescent="0.25">
      <c r="A40086" t="s">
        <v>55899</v>
      </c>
      <c r="B40086" t="s">
        <v>13416</v>
      </c>
    </row>
    <row r="40087" spans="1:2" x14ac:dyDescent="0.25">
      <c r="A40087" t="s">
        <v>55900</v>
      </c>
      <c r="B40087" t="s">
        <v>55901</v>
      </c>
    </row>
    <row r="40088" spans="1:2" x14ac:dyDescent="0.25">
      <c r="A40088" t="s">
        <v>55902</v>
      </c>
      <c r="B40088" t="s">
        <v>1626</v>
      </c>
    </row>
    <row r="40089" spans="1:2" x14ac:dyDescent="0.25">
      <c r="A40089" t="s">
        <v>55903</v>
      </c>
      <c r="B40089" t="s">
        <v>1626</v>
      </c>
    </row>
    <row r="40090" spans="1:2" x14ac:dyDescent="0.25">
      <c r="A40090" t="s">
        <v>55904</v>
      </c>
      <c r="B40090" t="s">
        <v>1626</v>
      </c>
    </row>
    <row r="40091" spans="1:2" x14ac:dyDescent="0.25">
      <c r="A40091" t="s">
        <v>55905</v>
      </c>
      <c r="B40091" t="s">
        <v>1626</v>
      </c>
    </row>
    <row r="40092" spans="1:2" x14ac:dyDescent="0.25">
      <c r="A40092" t="s">
        <v>55906</v>
      </c>
      <c r="B40092" t="s">
        <v>1626</v>
      </c>
    </row>
    <row r="40093" spans="1:2" x14ac:dyDescent="0.25">
      <c r="A40093" t="s">
        <v>55907</v>
      </c>
      <c r="B40093" t="s">
        <v>1626</v>
      </c>
    </row>
    <row r="40094" spans="1:2" x14ac:dyDescent="0.25">
      <c r="A40094" t="s">
        <v>55908</v>
      </c>
      <c r="B40094" t="s">
        <v>4319</v>
      </c>
    </row>
    <row r="40095" spans="1:2" x14ac:dyDescent="0.25">
      <c r="A40095" t="s">
        <v>55909</v>
      </c>
      <c r="B40095" t="s">
        <v>54840</v>
      </c>
    </row>
    <row r="40096" spans="1:2" x14ac:dyDescent="0.25">
      <c r="A40096" t="s">
        <v>55910</v>
      </c>
    </row>
    <row r="40097" spans="1:2" x14ac:dyDescent="0.25">
      <c r="A40097" t="s">
        <v>55911</v>
      </c>
      <c r="B40097" t="s">
        <v>55912</v>
      </c>
    </row>
    <row r="40098" spans="1:2" x14ac:dyDescent="0.25">
      <c r="A40098" t="s">
        <v>55913</v>
      </c>
      <c r="B40098" t="s">
        <v>55914</v>
      </c>
    </row>
    <row r="40099" spans="1:2" x14ac:dyDescent="0.25">
      <c r="A40099" t="s">
        <v>55915</v>
      </c>
      <c r="B40099" t="s">
        <v>55916</v>
      </c>
    </row>
    <row r="40100" spans="1:2" x14ac:dyDescent="0.25">
      <c r="A40100" t="s">
        <v>55917</v>
      </c>
      <c r="B40100" t="s">
        <v>55918</v>
      </c>
    </row>
    <row r="40101" spans="1:2" x14ac:dyDescent="0.25">
      <c r="A40101" t="s">
        <v>55919</v>
      </c>
      <c r="B40101" t="s">
        <v>55920</v>
      </c>
    </row>
    <row r="40102" spans="1:2" x14ac:dyDescent="0.25">
      <c r="A40102" t="s">
        <v>55921</v>
      </c>
      <c r="B40102" t="s">
        <v>55920</v>
      </c>
    </row>
    <row r="40103" spans="1:2" x14ac:dyDescent="0.25">
      <c r="A40103" t="s">
        <v>55922</v>
      </c>
      <c r="B40103" t="s">
        <v>1626</v>
      </c>
    </row>
    <row r="40104" spans="1:2" x14ac:dyDescent="0.25">
      <c r="A40104" t="s">
        <v>55923</v>
      </c>
      <c r="B40104" t="s">
        <v>1626</v>
      </c>
    </row>
    <row r="40105" spans="1:2" x14ac:dyDescent="0.25">
      <c r="A40105" t="s">
        <v>55924</v>
      </c>
      <c r="B40105" t="s">
        <v>1626</v>
      </c>
    </row>
    <row r="40106" spans="1:2" x14ac:dyDescent="0.25">
      <c r="A40106" t="s">
        <v>55925</v>
      </c>
      <c r="B40106" t="s">
        <v>1626</v>
      </c>
    </row>
    <row r="40107" spans="1:2" x14ac:dyDescent="0.25">
      <c r="A40107" t="s">
        <v>55926</v>
      </c>
      <c r="B40107" t="s">
        <v>1626</v>
      </c>
    </row>
    <row r="40108" spans="1:2" x14ac:dyDescent="0.25">
      <c r="A40108" t="s">
        <v>55927</v>
      </c>
      <c r="B40108" t="s">
        <v>1626</v>
      </c>
    </row>
    <row r="40109" spans="1:2" x14ac:dyDescent="0.25">
      <c r="A40109" t="s">
        <v>55928</v>
      </c>
      <c r="B40109" t="s">
        <v>1626</v>
      </c>
    </row>
    <row r="40110" spans="1:2" x14ac:dyDescent="0.25">
      <c r="A40110" t="s">
        <v>55929</v>
      </c>
      <c r="B40110" t="s">
        <v>1626</v>
      </c>
    </row>
    <row r="40111" spans="1:2" x14ac:dyDescent="0.25">
      <c r="A40111" t="s">
        <v>55930</v>
      </c>
      <c r="B40111" t="s">
        <v>1626</v>
      </c>
    </row>
    <row r="40112" spans="1:2" x14ac:dyDescent="0.25">
      <c r="A40112" t="s">
        <v>55931</v>
      </c>
      <c r="B40112" t="s">
        <v>1626</v>
      </c>
    </row>
    <row r="40113" spans="1:2" x14ac:dyDescent="0.25">
      <c r="A40113" t="s">
        <v>55932</v>
      </c>
      <c r="B40113" t="s">
        <v>1626</v>
      </c>
    </row>
    <row r="40114" spans="1:2" x14ac:dyDescent="0.25">
      <c r="A40114" t="s">
        <v>55933</v>
      </c>
      <c r="B40114" t="s">
        <v>1626</v>
      </c>
    </row>
    <row r="40115" spans="1:2" x14ac:dyDescent="0.25">
      <c r="A40115" t="s">
        <v>55934</v>
      </c>
      <c r="B40115" t="s">
        <v>238</v>
      </c>
    </row>
    <row r="40116" spans="1:2" x14ac:dyDescent="0.25">
      <c r="A40116" t="s">
        <v>55935</v>
      </c>
      <c r="B40116" t="s">
        <v>238</v>
      </c>
    </row>
    <row r="40117" spans="1:2" x14ac:dyDescent="0.25">
      <c r="A40117" t="s">
        <v>55936</v>
      </c>
      <c r="B40117" t="s">
        <v>1626</v>
      </c>
    </row>
    <row r="40118" spans="1:2" x14ac:dyDescent="0.25">
      <c r="A40118" t="s">
        <v>55937</v>
      </c>
      <c r="B40118" t="s">
        <v>1626</v>
      </c>
    </row>
    <row r="40119" spans="1:2" x14ac:dyDescent="0.25">
      <c r="A40119" t="s">
        <v>55938</v>
      </c>
      <c r="B40119" t="s">
        <v>1626</v>
      </c>
    </row>
    <row r="40120" spans="1:2" x14ac:dyDescent="0.25">
      <c r="A40120" t="s">
        <v>55939</v>
      </c>
      <c r="B40120" t="s">
        <v>1626</v>
      </c>
    </row>
    <row r="40121" spans="1:2" x14ac:dyDescent="0.25">
      <c r="A40121" t="s">
        <v>55940</v>
      </c>
      <c r="B40121" t="s">
        <v>1626</v>
      </c>
    </row>
    <row r="40122" spans="1:2" x14ac:dyDescent="0.25">
      <c r="A40122" t="s">
        <v>55941</v>
      </c>
      <c r="B40122" t="s">
        <v>1626</v>
      </c>
    </row>
    <row r="40123" spans="1:2" x14ac:dyDescent="0.25">
      <c r="A40123" t="s">
        <v>55942</v>
      </c>
      <c r="B40123" t="s">
        <v>1626</v>
      </c>
    </row>
    <row r="40124" spans="1:2" x14ac:dyDescent="0.25">
      <c r="A40124" t="s">
        <v>55943</v>
      </c>
      <c r="B40124" t="s">
        <v>1626</v>
      </c>
    </row>
    <row r="40125" spans="1:2" x14ac:dyDescent="0.25">
      <c r="A40125" t="s">
        <v>55944</v>
      </c>
      <c r="B40125" t="s">
        <v>1626</v>
      </c>
    </row>
    <row r="40126" spans="1:2" x14ac:dyDescent="0.25">
      <c r="A40126" t="s">
        <v>55945</v>
      </c>
      <c r="B40126" t="s">
        <v>1626</v>
      </c>
    </row>
    <row r="40127" spans="1:2" x14ac:dyDescent="0.25">
      <c r="A40127" t="s">
        <v>55946</v>
      </c>
      <c r="B40127" t="s">
        <v>1626</v>
      </c>
    </row>
    <row r="40128" spans="1:2" x14ac:dyDescent="0.25">
      <c r="A40128" t="s">
        <v>55947</v>
      </c>
      <c r="B40128" t="s">
        <v>1626</v>
      </c>
    </row>
    <row r="40129" spans="1:2" x14ac:dyDescent="0.25">
      <c r="A40129" t="s">
        <v>55948</v>
      </c>
      <c r="B40129" t="s">
        <v>1626</v>
      </c>
    </row>
    <row r="40130" spans="1:2" x14ac:dyDescent="0.25">
      <c r="A40130" t="s">
        <v>55949</v>
      </c>
      <c r="B40130" t="s">
        <v>1626</v>
      </c>
    </row>
    <row r="40131" spans="1:2" x14ac:dyDescent="0.25">
      <c r="A40131" t="s">
        <v>55950</v>
      </c>
      <c r="B40131" t="s">
        <v>1626</v>
      </c>
    </row>
    <row r="40132" spans="1:2" x14ac:dyDescent="0.25">
      <c r="A40132" t="s">
        <v>55951</v>
      </c>
      <c r="B40132" t="s">
        <v>49624</v>
      </c>
    </row>
    <row r="40133" spans="1:2" x14ac:dyDescent="0.25">
      <c r="A40133" t="s">
        <v>55952</v>
      </c>
      <c r="B40133" t="s">
        <v>49624</v>
      </c>
    </row>
    <row r="40134" spans="1:2" x14ac:dyDescent="0.25">
      <c r="A40134" t="s">
        <v>55953</v>
      </c>
      <c r="B40134" t="s">
        <v>49624</v>
      </c>
    </row>
    <row r="40135" spans="1:2" x14ac:dyDescent="0.25">
      <c r="A40135" t="s">
        <v>55954</v>
      </c>
      <c r="B40135" t="s">
        <v>49624</v>
      </c>
    </row>
    <row r="40136" spans="1:2" x14ac:dyDescent="0.25">
      <c r="A40136" t="s">
        <v>55955</v>
      </c>
      <c r="B40136" t="s">
        <v>49624</v>
      </c>
    </row>
    <row r="40137" spans="1:2" x14ac:dyDescent="0.25">
      <c r="A40137" t="s">
        <v>55956</v>
      </c>
      <c r="B40137" t="s">
        <v>49624</v>
      </c>
    </row>
    <row r="40138" spans="1:2" x14ac:dyDescent="0.25">
      <c r="A40138" t="s">
        <v>55957</v>
      </c>
      <c r="B40138" t="s">
        <v>49624</v>
      </c>
    </row>
    <row r="40139" spans="1:2" x14ac:dyDescent="0.25">
      <c r="A40139" t="s">
        <v>55958</v>
      </c>
      <c r="B40139" t="s">
        <v>49624</v>
      </c>
    </row>
    <row r="40140" spans="1:2" x14ac:dyDescent="0.25">
      <c r="A40140" t="s">
        <v>55959</v>
      </c>
      <c r="B40140" t="s">
        <v>49624</v>
      </c>
    </row>
    <row r="40141" spans="1:2" x14ac:dyDescent="0.25">
      <c r="A40141" t="s">
        <v>55960</v>
      </c>
      <c r="B40141" t="s">
        <v>49624</v>
      </c>
    </row>
    <row r="40142" spans="1:2" x14ac:dyDescent="0.25">
      <c r="A40142" t="s">
        <v>55961</v>
      </c>
      <c r="B40142" t="s">
        <v>49624</v>
      </c>
    </row>
    <row r="40143" spans="1:2" x14ac:dyDescent="0.25">
      <c r="A40143" t="s">
        <v>55962</v>
      </c>
      <c r="B40143" t="s">
        <v>49624</v>
      </c>
    </row>
    <row r="40144" spans="1:2" x14ac:dyDescent="0.25">
      <c r="A40144" t="s">
        <v>55963</v>
      </c>
      <c r="B40144" t="s">
        <v>49624</v>
      </c>
    </row>
    <row r="40145" spans="1:2" x14ac:dyDescent="0.25">
      <c r="A40145" t="s">
        <v>55964</v>
      </c>
      <c r="B40145" t="s">
        <v>49624</v>
      </c>
    </row>
    <row r="40146" spans="1:2" x14ac:dyDescent="0.25">
      <c r="A40146" t="s">
        <v>55965</v>
      </c>
      <c r="B40146" t="s">
        <v>49624</v>
      </c>
    </row>
    <row r="40147" spans="1:2" x14ac:dyDescent="0.25">
      <c r="A40147" t="s">
        <v>55966</v>
      </c>
      <c r="B40147" t="s">
        <v>49624</v>
      </c>
    </row>
    <row r="40148" spans="1:2" x14ac:dyDescent="0.25">
      <c r="A40148" t="s">
        <v>55967</v>
      </c>
      <c r="B40148" t="s">
        <v>49624</v>
      </c>
    </row>
    <row r="40149" spans="1:2" x14ac:dyDescent="0.25">
      <c r="A40149" t="s">
        <v>55968</v>
      </c>
      <c r="B40149" t="s">
        <v>9172</v>
      </c>
    </row>
    <row r="40150" spans="1:2" x14ac:dyDescent="0.25">
      <c r="A40150" t="s">
        <v>55969</v>
      </c>
      <c r="B40150" t="s">
        <v>55970</v>
      </c>
    </row>
    <row r="40151" spans="1:2" x14ac:dyDescent="0.25">
      <c r="A40151" t="s">
        <v>55971</v>
      </c>
      <c r="B40151" t="s">
        <v>20436</v>
      </c>
    </row>
    <row r="40152" spans="1:2" x14ac:dyDescent="0.25">
      <c r="A40152" t="s">
        <v>55972</v>
      </c>
      <c r="B40152" t="s">
        <v>20393</v>
      </c>
    </row>
    <row r="40153" spans="1:2" x14ac:dyDescent="0.25">
      <c r="A40153" t="s">
        <v>55973</v>
      </c>
      <c r="B40153" t="s">
        <v>55974</v>
      </c>
    </row>
    <row r="40154" spans="1:2" x14ac:dyDescent="0.25">
      <c r="A40154" t="s">
        <v>55975</v>
      </c>
      <c r="B40154" t="s">
        <v>1626</v>
      </c>
    </row>
    <row r="40155" spans="1:2" x14ac:dyDescent="0.25">
      <c r="A40155" t="s">
        <v>55976</v>
      </c>
      <c r="B40155" t="s">
        <v>238</v>
      </c>
    </row>
    <row r="40156" spans="1:2" x14ac:dyDescent="0.25">
      <c r="A40156" t="s">
        <v>55977</v>
      </c>
      <c r="B40156" t="s">
        <v>238</v>
      </c>
    </row>
    <row r="40157" spans="1:2" x14ac:dyDescent="0.25">
      <c r="A40157" t="s">
        <v>55978</v>
      </c>
      <c r="B40157" t="s">
        <v>1626</v>
      </c>
    </row>
    <row r="40158" spans="1:2" x14ac:dyDescent="0.25">
      <c r="A40158" t="s">
        <v>55979</v>
      </c>
      <c r="B40158" t="s">
        <v>238</v>
      </c>
    </row>
    <row r="40159" spans="1:2" x14ac:dyDescent="0.25">
      <c r="A40159" t="s">
        <v>55980</v>
      </c>
      <c r="B40159" t="s">
        <v>238</v>
      </c>
    </row>
    <row r="40160" spans="1:2" x14ac:dyDescent="0.25">
      <c r="A40160" t="s">
        <v>55981</v>
      </c>
      <c r="B40160" t="s">
        <v>238</v>
      </c>
    </row>
    <row r="40161" spans="1:2" x14ac:dyDescent="0.25">
      <c r="A40161" t="s">
        <v>55982</v>
      </c>
      <c r="B40161" t="s">
        <v>238</v>
      </c>
    </row>
    <row r="40162" spans="1:2" x14ac:dyDescent="0.25">
      <c r="A40162" t="s">
        <v>55983</v>
      </c>
      <c r="B40162" t="s">
        <v>1626</v>
      </c>
    </row>
    <row r="40163" spans="1:2" x14ac:dyDescent="0.25">
      <c r="A40163" t="s">
        <v>55984</v>
      </c>
      <c r="B40163" t="s">
        <v>1626</v>
      </c>
    </row>
    <row r="40164" spans="1:2" x14ac:dyDescent="0.25">
      <c r="A40164" t="s">
        <v>55985</v>
      </c>
      <c r="B40164" t="s">
        <v>55986</v>
      </c>
    </row>
    <row r="40165" spans="1:2" x14ac:dyDescent="0.25">
      <c r="A40165" t="s">
        <v>55987</v>
      </c>
    </row>
    <row r="40166" spans="1:2" x14ac:dyDescent="0.25">
      <c r="A40166" t="s">
        <v>55988</v>
      </c>
      <c r="B40166" t="s">
        <v>238</v>
      </c>
    </row>
    <row r="40167" spans="1:2" x14ac:dyDescent="0.25">
      <c r="A40167" t="s">
        <v>55989</v>
      </c>
      <c r="B40167" t="s">
        <v>238</v>
      </c>
    </row>
    <row r="40168" spans="1:2" x14ac:dyDescent="0.25">
      <c r="A40168" t="s">
        <v>55990</v>
      </c>
      <c r="B40168" t="s">
        <v>1626</v>
      </c>
    </row>
    <row r="40169" spans="1:2" x14ac:dyDescent="0.25">
      <c r="A40169" t="s">
        <v>55991</v>
      </c>
      <c r="B40169" t="s">
        <v>1626</v>
      </c>
    </row>
    <row r="40170" spans="1:2" x14ac:dyDescent="0.25">
      <c r="A40170" t="s">
        <v>55992</v>
      </c>
      <c r="B40170" t="s">
        <v>1626</v>
      </c>
    </row>
    <row r="40171" spans="1:2" x14ac:dyDescent="0.25">
      <c r="A40171" t="s">
        <v>55993</v>
      </c>
      <c r="B40171" t="s">
        <v>1626</v>
      </c>
    </row>
    <row r="40172" spans="1:2" x14ac:dyDescent="0.25">
      <c r="A40172" t="s">
        <v>55994</v>
      </c>
      <c r="B40172" t="s">
        <v>1626</v>
      </c>
    </row>
    <row r="40173" spans="1:2" x14ac:dyDescent="0.25">
      <c r="A40173" t="s">
        <v>55995</v>
      </c>
      <c r="B40173" t="s">
        <v>1626</v>
      </c>
    </row>
    <row r="40174" spans="1:2" x14ac:dyDescent="0.25">
      <c r="A40174" t="s">
        <v>55996</v>
      </c>
      <c r="B40174" t="s">
        <v>1626</v>
      </c>
    </row>
    <row r="40175" spans="1:2" x14ac:dyDescent="0.25">
      <c r="A40175" t="s">
        <v>55997</v>
      </c>
      <c r="B40175" t="s">
        <v>1626</v>
      </c>
    </row>
    <row r="40176" spans="1:2" x14ac:dyDescent="0.25">
      <c r="A40176" t="s">
        <v>55998</v>
      </c>
      <c r="B40176" t="s">
        <v>1626</v>
      </c>
    </row>
    <row r="40177" spans="1:2" x14ac:dyDescent="0.25">
      <c r="A40177" t="s">
        <v>55999</v>
      </c>
      <c r="B40177" t="s">
        <v>1626</v>
      </c>
    </row>
    <row r="40178" spans="1:2" x14ac:dyDescent="0.25">
      <c r="A40178" t="s">
        <v>56000</v>
      </c>
      <c r="B40178" t="s">
        <v>56001</v>
      </c>
    </row>
    <row r="40179" spans="1:2" x14ac:dyDescent="0.25">
      <c r="A40179" t="s">
        <v>56002</v>
      </c>
      <c r="B40179" t="s">
        <v>1626</v>
      </c>
    </row>
    <row r="40180" spans="1:2" x14ac:dyDescent="0.25">
      <c r="A40180" t="s">
        <v>56003</v>
      </c>
      <c r="B40180" t="s">
        <v>1626</v>
      </c>
    </row>
    <row r="40181" spans="1:2" x14ac:dyDescent="0.25">
      <c r="A40181" t="s">
        <v>56004</v>
      </c>
      <c r="B40181" t="s">
        <v>1626</v>
      </c>
    </row>
    <row r="40182" spans="1:2" x14ac:dyDescent="0.25">
      <c r="A40182" t="s">
        <v>56005</v>
      </c>
      <c r="B40182" t="s">
        <v>1626</v>
      </c>
    </row>
    <row r="40183" spans="1:2" x14ac:dyDescent="0.25">
      <c r="A40183" t="s">
        <v>56006</v>
      </c>
      <c r="B40183" t="s">
        <v>1626</v>
      </c>
    </row>
    <row r="40184" spans="1:2" x14ac:dyDescent="0.25">
      <c r="A40184" t="s">
        <v>56007</v>
      </c>
      <c r="B40184" t="s">
        <v>1626</v>
      </c>
    </row>
    <row r="40185" spans="1:2" x14ac:dyDescent="0.25">
      <c r="A40185" t="s">
        <v>56008</v>
      </c>
      <c r="B40185" t="s">
        <v>1626</v>
      </c>
    </row>
    <row r="40186" spans="1:2" x14ac:dyDescent="0.25">
      <c r="A40186" t="s">
        <v>56009</v>
      </c>
      <c r="B40186" t="s">
        <v>1626</v>
      </c>
    </row>
    <row r="40187" spans="1:2" x14ac:dyDescent="0.25">
      <c r="A40187" t="s">
        <v>56010</v>
      </c>
      <c r="B40187" t="s">
        <v>1626</v>
      </c>
    </row>
    <row r="40188" spans="1:2" x14ac:dyDescent="0.25">
      <c r="A40188" t="s">
        <v>56011</v>
      </c>
      <c r="B40188" t="s">
        <v>1626</v>
      </c>
    </row>
    <row r="40189" spans="1:2" x14ac:dyDescent="0.25">
      <c r="A40189" t="s">
        <v>56012</v>
      </c>
      <c r="B40189" t="s">
        <v>1626</v>
      </c>
    </row>
    <row r="40190" spans="1:2" x14ac:dyDescent="0.25">
      <c r="A40190" t="s">
        <v>56013</v>
      </c>
      <c r="B40190" t="s">
        <v>1626</v>
      </c>
    </row>
    <row r="40191" spans="1:2" x14ac:dyDescent="0.25">
      <c r="A40191" t="s">
        <v>56014</v>
      </c>
      <c r="B40191" t="s">
        <v>49624</v>
      </c>
    </row>
    <row r="40192" spans="1:2" x14ac:dyDescent="0.25">
      <c r="A40192" t="s">
        <v>56015</v>
      </c>
      <c r="B40192" t="s">
        <v>49624</v>
      </c>
    </row>
    <row r="40193" spans="1:2" x14ac:dyDescent="0.25">
      <c r="A40193" t="s">
        <v>56016</v>
      </c>
      <c r="B40193" t="s">
        <v>49624</v>
      </c>
    </row>
    <row r="40194" spans="1:2" x14ac:dyDescent="0.25">
      <c r="A40194" t="s">
        <v>56017</v>
      </c>
      <c r="B40194" t="s">
        <v>49624</v>
      </c>
    </row>
    <row r="40195" spans="1:2" x14ac:dyDescent="0.25">
      <c r="A40195" t="s">
        <v>56018</v>
      </c>
      <c r="B40195" t="s">
        <v>49624</v>
      </c>
    </row>
    <row r="40196" spans="1:2" x14ac:dyDescent="0.25">
      <c r="A40196" t="s">
        <v>56019</v>
      </c>
      <c r="B40196" t="s">
        <v>49624</v>
      </c>
    </row>
    <row r="40197" spans="1:2" x14ac:dyDescent="0.25">
      <c r="A40197" t="s">
        <v>56020</v>
      </c>
      <c r="B40197" t="s">
        <v>49624</v>
      </c>
    </row>
    <row r="40198" spans="1:2" x14ac:dyDescent="0.25">
      <c r="A40198" t="s">
        <v>56021</v>
      </c>
      <c r="B40198" t="s">
        <v>49624</v>
      </c>
    </row>
    <row r="40199" spans="1:2" x14ac:dyDescent="0.25">
      <c r="A40199" t="s">
        <v>56022</v>
      </c>
      <c r="B40199" t="s">
        <v>49624</v>
      </c>
    </row>
    <row r="40200" spans="1:2" x14ac:dyDescent="0.25">
      <c r="A40200" t="s">
        <v>56023</v>
      </c>
      <c r="B40200" t="s">
        <v>1626</v>
      </c>
    </row>
    <row r="40201" spans="1:2" x14ac:dyDescent="0.25">
      <c r="A40201" t="s">
        <v>56024</v>
      </c>
      <c r="B40201" t="s">
        <v>1626</v>
      </c>
    </row>
    <row r="40202" spans="1:2" x14ac:dyDescent="0.25">
      <c r="A40202" t="s">
        <v>56025</v>
      </c>
      <c r="B40202" t="s">
        <v>1626</v>
      </c>
    </row>
    <row r="40203" spans="1:2" x14ac:dyDescent="0.25">
      <c r="A40203" t="s">
        <v>56026</v>
      </c>
      <c r="B40203" t="s">
        <v>1626</v>
      </c>
    </row>
    <row r="40204" spans="1:2" x14ac:dyDescent="0.25">
      <c r="A40204" t="s">
        <v>56027</v>
      </c>
      <c r="B40204" t="s">
        <v>238</v>
      </c>
    </row>
    <row r="40205" spans="1:2" x14ac:dyDescent="0.25">
      <c r="A40205" t="s">
        <v>56028</v>
      </c>
      <c r="B40205" t="s">
        <v>238</v>
      </c>
    </row>
    <row r="40206" spans="1:2" x14ac:dyDescent="0.25">
      <c r="A40206" t="s">
        <v>56029</v>
      </c>
      <c r="B40206" t="s">
        <v>238</v>
      </c>
    </row>
    <row r="40207" spans="1:2" x14ac:dyDescent="0.25">
      <c r="A40207" t="s">
        <v>56030</v>
      </c>
      <c r="B40207" t="s">
        <v>1626</v>
      </c>
    </row>
    <row r="40208" spans="1:2" x14ac:dyDescent="0.25">
      <c r="A40208" t="s">
        <v>56031</v>
      </c>
      <c r="B40208" t="s">
        <v>238</v>
      </c>
    </row>
    <row r="40209" spans="1:2" x14ac:dyDescent="0.25">
      <c r="A40209" t="s">
        <v>56032</v>
      </c>
      <c r="B40209" t="s">
        <v>238</v>
      </c>
    </row>
    <row r="40210" spans="1:2" x14ac:dyDescent="0.25">
      <c r="A40210" t="s">
        <v>56033</v>
      </c>
      <c r="B40210" t="s">
        <v>56034</v>
      </c>
    </row>
    <row r="40211" spans="1:2" x14ac:dyDescent="0.25">
      <c r="A40211" t="s">
        <v>56035</v>
      </c>
      <c r="B40211" t="s">
        <v>54046</v>
      </c>
    </row>
    <row r="40212" spans="1:2" x14ac:dyDescent="0.25">
      <c r="A40212" t="s">
        <v>56036</v>
      </c>
      <c r="B40212" t="s">
        <v>19184</v>
      </c>
    </row>
    <row r="40213" spans="1:2" x14ac:dyDescent="0.25">
      <c r="A40213" t="s">
        <v>56037</v>
      </c>
    </row>
    <row r="40214" spans="1:2" x14ac:dyDescent="0.25">
      <c r="A40214" t="s">
        <v>56038</v>
      </c>
    </row>
    <row r="40215" spans="1:2" x14ac:dyDescent="0.25">
      <c r="A40215" t="s">
        <v>56039</v>
      </c>
      <c r="B40215" t="s">
        <v>1626</v>
      </c>
    </row>
    <row r="40216" spans="1:2" x14ac:dyDescent="0.25">
      <c r="A40216" t="s">
        <v>56040</v>
      </c>
      <c r="B40216" t="s">
        <v>1626</v>
      </c>
    </row>
    <row r="40217" spans="1:2" x14ac:dyDescent="0.25">
      <c r="A40217" t="s">
        <v>56041</v>
      </c>
      <c r="B40217" t="s">
        <v>1626</v>
      </c>
    </row>
    <row r="40218" spans="1:2" x14ac:dyDescent="0.25">
      <c r="A40218" t="s">
        <v>56042</v>
      </c>
      <c r="B40218" t="s">
        <v>1626</v>
      </c>
    </row>
    <row r="40219" spans="1:2" x14ac:dyDescent="0.25">
      <c r="A40219" t="s">
        <v>56043</v>
      </c>
      <c r="B40219" t="s">
        <v>1626</v>
      </c>
    </row>
    <row r="40220" spans="1:2" x14ac:dyDescent="0.25">
      <c r="A40220" t="s">
        <v>56044</v>
      </c>
      <c r="B40220" t="s">
        <v>1626</v>
      </c>
    </row>
    <row r="40221" spans="1:2" x14ac:dyDescent="0.25">
      <c r="A40221" t="s">
        <v>56045</v>
      </c>
      <c r="B40221" t="s">
        <v>1626</v>
      </c>
    </row>
    <row r="40222" spans="1:2" x14ac:dyDescent="0.25">
      <c r="A40222" t="s">
        <v>56046</v>
      </c>
      <c r="B40222" t="s">
        <v>1626</v>
      </c>
    </row>
    <row r="40223" spans="1:2" x14ac:dyDescent="0.25">
      <c r="A40223" t="s">
        <v>56047</v>
      </c>
      <c r="B40223" t="s">
        <v>1626</v>
      </c>
    </row>
    <row r="40224" spans="1:2" x14ac:dyDescent="0.25">
      <c r="A40224" t="s">
        <v>56048</v>
      </c>
      <c r="B40224" t="s">
        <v>1626</v>
      </c>
    </row>
    <row r="40225" spans="1:2" x14ac:dyDescent="0.25">
      <c r="A40225" t="s">
        <v>56049</v>
      </c>
      <c r="B40225" t="s">
        <v>1626</v>
      </c>
    </row>
    <row r="40226" spans="1:2" x14ac:dyDescent="0.25">
      <c r="A40226" t="s">
        <v>56050</v>
      </c>
      <c r="B40226" t="s">
        <v>1626</v>
      </c>
    </row>
    <row r="40227" spans="1:2" x14ac:dyDescent="0.25">
      <c r="A40227" t="s">
        <v>56051</v>
      </c>
      <c r="B40227" t="s">
        <v>1626</v>
      </c>
    </row>
    <row r="40228" spans="1:2" x14ac:dyDescent="0.25">
      <c r="A40228" t="s">
        <v>56052</v>
      </c>
      <c r="B40228" t="s">
        <v>1626</v>
      </c>
    </row>
    <row r="40229" spans="1:2" x14ac:dyDescent="0.25">
      <c r="A40229" t="s">
        <v>56053</v>
      </c>
      <c r="B40229" t="s">
        <v>1626</v>
      </c>
    </row>
    <row r="40230" spans="1:2" x14ac:dyDescent="0.25">
      <c r="A40230" t="s">
        <v>56054</v>
      </c>
      <c r="B40230" t="s">
        <v>1626</v>
      </c>
    </row>
    <row r="40231" spans="1:2" x14ac:dyDescent="0.25">
      <c r="A40231" t="s">
        <v>56055</v>
      </c>
      <c r="B40231" t="s">
        <v>1626</v>
      </c>
    </row>
    <row r="40232" spans="1:2" x14ac:dyDescent="0.25">
      <c r="A40232" t="s">
        <v>56056</v>
      </c>
      <c r="B40232" t="s">
        <v>1626</v>
      </c>
    </row>
    <row r="40233" spans="1:2" x14ac:dyDescent="0.25">
      <c r="A40233" t="s">
        <v>56057</v>
      </c>
      <c r="B40233" t="s">
        <v>1626</v>
      </c>
    </row>
    <row r="40234" spans="1:2" x14ac:dyDescent="0.25">
      <c r="A40234" t="s">
        <v>56058</v>
      </c>
      <c r="B40234" t="s">
        <v>1626</v>
      </c>
    </row>
    <row r="40235" spans="1:2" x14ac:dyDescent="0.25">
      <c r="A40235" t="s">
        <v>56059</v>
      </c>
      <c r="B40235" t="s">
        <v>1626</v>
      </c>
    </row>
    <row r="40236" spans="1:2" x14ac:dyDescent="0.25">
      <c r="A40236" t="s">
        <v>56060</v>
      </c>
      <c r="B40236" t="s">
        <v>1626</v>
      </c>
    </row>
    <row r="40237" spans="1:2" x14ac:dyDescent="0.25">
      <c r="A40237" t="s">
        <v>56061</v>
      </c>
      <c r="B40237" t="s">
        <v>1626</v>
      </c>
    </row>
    <row r="40238" spans="1:2" x14ac:dyDescent="0.25">
      <c r="A40238" t="s">
        <v>56062</v>
      </c>
      <c r="B40238" t="s">
        <v>1626</v>
      </c>
    </row>
    <row r="40239" spans="1:2" x14ac:dyDescent="0.25">
      <c r="A40239" t="s">
        <v>56063</v>
      </c>
      <c r="B40239" t="s">
        <v>1626</v>
      </c>
    </row>
    <row r="40240" spans="1:2" x14ac:dyDescent="0.25">
      <c r="A40240" t="s">
        <v>56064</v>
      </c>
      <c r="B40240" t="s">
        <v>1626</v>
      </c>
    </row>
    <row r="40241" spans="1:2" x14ac:dyDescent="0.25">
      <c r="A40241" t="s">
        <v>56065</v>
      </c>
      <c r="B40241" t="s">
        <v>1626</v>
      </c>
    </row>
    <row r="40242" spans="1:2" x14ac:dyDescent="0.25">
      <c r="A40242" t="s">
        <v>56066</v>
      </c>
      <c r="B40242" t="s">
        <v>1626</v>
      </c>
    </row>
    <row r="40243" spans="1:2" x14ac:dyDescent="0.25">
      <c r="A40243" t="s">
        <v>56067</v>
      </c>
      <c r="B40243" t="s">
        <v>1626</v>
      </c>
    </row>
    <row r="40244" spans="1:2" x14ac:dyDescent="0.25">
      <c r="A40244" t="s">
        <v>56068</v>
      </c>
      <c r="B40244" t="s">
        <v>1626</v>
      </c>
    </row>
    <row r="40245" spans="1:2" x14ac:dyDescent="0.25">
      <c r="A40245" t="s">
        <v>56069</v>
      </c>
      <c r="B40245" t="s">
        <v>1626</v>
      </c>
    </row>
    <row r="40246" spans="1:2" x14ac:dyDescent="0.25">
      <c r="A40246" t="s">
        <v>56070</v>
      </c>
      <c r="B40246" t="s">
        <v>1626</v>
      </c>
    </row>
    <row r="40247" spans="1:2" x14ac:dyDescent="0.25">
      <c r="A40247" t="s">
        <v>56071</v>
      </c>
      <c r="B40247" t="s">
        <v>1626</v>
      </c>
    </row>
    <row r="40248" spans="1:2" x14ac:dyDescent="0.25">
      <c r="A40248" t="s">
        <v>56072</v>
      </c>
      <c r="B40248" t="s">
        <v>1626</v>
      </c>
    </row>
    <row r="40249" spans="1:2" x14ac:dyDescent="0.25">
      <c r="A40249" t="s">
        <v>56073</v>
      </c>
      <c r="B40249" t="s">
        <v>1626</v>
      </c>
    </row>
    <row r="40250" spans="1:2" x14ac:dyDescent="0.25">
      <c r="A40250" t="s">
        <v>56074</v>
      </c>
      <c r="B40250" t="s">
        <v>1626</v>
      </c>
    </row>
    <row r="40251" spans="1:2" x14ac:dyDescent="0.25">
      <c r="A40251" t="s">
        <v>56075</v>
      </c>
      <c r="B40251" t="s">
        <v>1626</v>
      </c>
    </row>
    <row r="40252" spans="1:2" x14ac:dyDescent="0.25">
      <c r="A40252" t="s">
        <v>56076</v>
      </c>
      <c r="B40252" t="s">
        <v>1626</v>
      </c>
    </row>
    <row r="40253" spans="1:2" x14ac:dyDescent="0.25">
      <c r="A40253" t="s">
        <v>56077</v>
      </c>
      <c r="B40253" t="s">
        <v>1626</v>
      </c>
    </row>
    <row r="40254" spans="1:2" x14ac:dyDescent="0.25">
      <c r="A40254" t="s">
        <v>56078</v>
      </c>
      <c r="B40254" t="s">
        <v>1626</v>
      </c>
    </row>
    <row r="40255" spans="1:2" x14ac:dyDescent="0.25">
      <c r="A40255" t="s">
        <v>56079</v>
      </c>
      <c r="B40255" t="s">
        <v>1626</v>
      </c>
    </row>
    <row r="40256" spans="1:2" x14ac:dyDescent="0.25">
      <c r="A40256" t="s">
        <v>56080</v>
      </c>
      <c r="B40256" t="s">
        <v>1626</v>
      </c>
    </row>
    <row r="40257" spans="1:2" x14ac:dyDescent="0.25">
      <c r="A40257" t="s">
        <v>56081</v>
      </c>
      <c r="B40257" t="s">
        <v>1626</v>
      </c>
    </row>
    <row r="40258" spans="1:2" x14ac:dyDescent="0.25">
      <c r="A40258" t="s">
        <v>56082</v>
      </c>
      <c r="B40258" t="s">
        <v>20477</v>
      </c>
    </row>
    <row r="40259" spans="1:2" x14ac:dyDescent="0.25">
      <c r="A40259" t="s">
        <v>56083</v>
      </c>
      <c r="B40259" t="s">
        <v>1626</v>
      </c>
    </row>
    <row r="40260" spans="1:2" x14ac:dyDescent="0.25">
      <c r="A40260" t="s">
        <v>56084</v>
      </c>
      <c r="B40260" t="s">
        <v>1626</v>
      </c>
    </row>
    <row r="40261" spans="1:2" x14ac:dyDescent="0.25">
      <c r="A40261" t="s">
        <v>56085</v>
      </c>
      <c r="B40261" t="s">
        <v>1626</v>
      </c>
    </row>
    <row r="40262" spans="1:2" x14ac:dyDescent="0.25">
      <c r="A40262" t="s">
        <v>56086</v>
      </c>
      <c r="B40262" t="s">
        <v>1626</v>
      </c>
    </row>
    <row r="40263" spans="1:2" x14ac:dyDescent="0.25">
      <c r="A40263" t="s">
        <v>56087</v>
      </c>
      <c r="B40263" t="s">
        <v>1626</v>
      </c>
    </row>
    <row r="40264" spans="1:2" x14ac:dyDescent="0.25">
      <c r="A40264" t="s">
        <v>56088</v>
      </c>
      <c r="B40264" t="s">
        <v>1626</v>
      </c>
    </row>
    <row r="40265" spans="1:2" x14ac:dyDescent="0.25">
      <c r="A40265" t="s">
        <v>56089</v>
      </c>
      <c r="B40265" t="s">
        <v>1626</v>
      </c>
    </row>
    <row r="40266" spans="1:2" x14ac:dyDescent="0.25">
      <c r="A40266" t="s">
        <v>56090</v>
      </c>
      <c r="B40266" t="s">
        <v>1626</v>
      </c>
    </row>
    <row r="40267" spans="1:2" x14ac:dyDescent="0.25">
      <c r="A40267" t="s">
        <v>56091</v>
      </c>
      <c r="B40267" t="s">
        <v>1626</v>
      </c>
    </row>
    <row r="40268" spans="1:2" x14ac:dyDescent="0.25">
      <c r="A40268" t="s">
        <v>56092</v>
      </c>
      <c r="B40268" t="s">
        <v>1626</v>
      </c>
    </row>
    <row r="40269" spans="1:2" x14ac:dyDescent="0.25">
      <c r="A40269" t="s">
        <v>56093</v>
      </c>
      <c r="B40269" t="s">
        <v>1626</v>
      </c>
    </row>
    <row r="40270" spans="1:2" x14ac:dyDescent="0.25">
      <c r="A40270" t="s">
        <v>56094</v>
      </c>
      <c r="B40270" t="s">
        <v>1626</v>
      </c>
    </row>
    <row r="40271" spans="1:2" x14ac:dyDescent="0.25">
      <c r="A40271" t="s">
        <v>56095</v>
      </c>
      <c r="B40271" t="s">
        <v>1626</v>
      </c>
    </row>
    <row r="40272" spans="1:2" x14ac:dyDescent="0.25">
      <c r="A40272" t="s">
        <v>56096</v>
      </c>
      <c r="B40272" t="s">
        <v>1626</v>
      </c>
    </row>
    <row r="40273" spans="1:2" x14ac:dyDescent="0.25">
      <c r="A40273" t="s">
        <v>56097</v>
      </c>
      <c r="B40273" t="s">
        <v>1626</v>
      </c>
    </row>
    <row r="40274" spans="1:2" x14ac:dyDescent="0.25">
      <c r="A40274" t="s">
        <v>56098</v>
      </c>
      <c r="B40274" t="s">
        <v>1626</v>
      </c>
    </row>
    <row r="40275" spans="1:2" x14ac:dyDescent="0.25">
      <c r="A40275" t="s">
        <v>56099</v>
      </c>
      <c r="B40275" t="s">
        <v>1626</v>
      </c>
    </row>
    <row r="40276" spans="1:2" x14ac:dyDescent="0.25">
      <c r="A40276" t="s">
        <v>56100</v>
      </c>
      <c r="B40276" t="s">
        <v>1626</v>
      </c>
    </row>
    <row r="40277" spans="1:2" x14ac:dyDescent="0.25">
      <c r="A40277" t="s">
        <v>56101</v>
      </c>
      <c r="B40277" t="s">
        <v>1626</v>
      </c>
    </row>
    <row r="40278" spans="1:2" x14ac:dyDescent="0.25">
      <c r="A40278" t="s">
        <v>56102</v>
      </c>
      <c r="B40278" t="s">
        <v>1626</v>
      </c>
    </row>
    <row r="40279" spans="1:2" x14ac:dyDescent="0.25">
      <c r="A40279" t="s">
        <v>56103</v>
      </c>
      <c r="B40279" t="s">
        <v>1626</v>
      </c>
    </row>
    <row r="40280" spans="1:2" x14ac:dyDescent="0.25">
      <c r="A40280" t="s">
        <v>56104</v>
      </c>
      <c r="B40280" t="s">
        <v>1626</v>
      </c>
    </row>
    <row r="40281" spans="1:2" x14ac:dyDescent="0.25">
      <c r="A40281" t="s">
        <v>56105</v>
      </c>
      <c r="B40281" t="s">
        <v>1626</v>
      </c>
    </row>
    <row r="40282" spans="1:2" x14ac:dyDescent="0.25">
      <c r="A40282" t="s">
        <v>56106</v>
      </c>
      <c r="B40282" t="s">
        <v>1626</v>
      </c>
    </row>
    <row r="40283" spans="1:2" x14ac:dyDescent="0.25">
      <c r="A40283" t="s">
        <v>56107</v>
      </c>
      <c r="B40283" t="s">
        <v>1626</v>
      </c>
    </row>
    <row r="40284" spans="1:2" x14ac:dyDescent="0.25">
      <c r="A40284" t="s">
        <v>56108</v>
      </c>
      <c r="B40284" t="s">
        <v>1626</v>
      </c>
    </row>
    <row r="40285" spans="1:2" x14ac:dyDescent="0.25">
      <c r="A40285" t="s">
        <v>56109</v>
      </c>
      <c r="B40285" t="s">
        <v>1626</v>
      </c>
    </row>
    <row r="40286" spans="1:2" x14ac:dyDescent="0.25">
      <c r="A40286" t="s">
        <v>56110</v>
      </c>
      <c r="B40286" t="s">
        <v>1626</v>
      </c>
    </row>
    <row r="40287" spans="1:2" x14ac:dyDescent="0.25">
      <c r="A40287" t="s">
        <v>56111</v>
      </c>
      <c r="B40287" t="s">
        <v>1626</v>
      </c>
    </row>
    <row r="40288" spans="1:2" x14ac:dyDescent="0.25">
      <c r="A40288" t="s">
        <v>56112</v>
      </c>
      <c r="B40288" t="s">
        <v>1626</v>
      </c>
    </row>
    <row r="40289" spans="1:2" x14ac:dyDescent="0.25">
      <c r="A40289" t="s">
        <v>56113</v>
      </c>
      <c r="B40289" t="s">
        <v>1626</v>
      </c>
    </row>
    <row r="40290" spans="1:2" x14ac:dyDescent="0.25">
      <c r="A40290" t="s">
        <v>56114</v>
      </c>
      <c r="B40290" t="s">
        <v>1626</v>
      </c>
    </row>
    <row r="40291" spans="1:2" x14ac:dyDescent="0.25">
      <c r="A40291" t="s">
        <v>56115</v>
      </c>
      <c r="B40291" t="s">
        <v>1626</v>
      </c>
    </row>
    <row r="40292" spans="1:2" x14ac:dyDescent="0.25">
      <c r="A40292" t="s">
        <v>56116</v>
      </c>
      <c r="B40292" t="s">
        <v>1626</v>
      </c>
    </row>
    <row r="40293" spans="1:2" x14ac:dyDescent="0.25">
      <c r="A40293" t="s">
        <v>56117</v>
      </c>
      <c r="B40293" t="s">
        <v>1626</v>
      </c>
    </row>
    <row r="40294" spans="1:2" x14ac:dyDescent="0.25">
      <c r="A40294" t="s">
        <v>56118</v>
      </c>
      <c r="B40294" t="s">
        <v>1626</v>
      </c>
    </row>
    <row r="40295" spans="1:2" x14ac:dyDescent="0.25">
      <c r="A40295" t="s">
        <v>56119</v>
      </c>
      <c r="B40295" t="s">
        <v>1626</v>
      </c>
    </row>
    <row r="40296" spans="1:2" x14ac:dyDescent="0.25">
      <c r="A40296" t="s">
        <v>56120</v>
      </c>
      <c r="B40296" t="s">
        <v>1626</v>
      </c>
    </row>
    <row r="40297" spans="1:2" x14ac:dyDescent="0.25">
      <c r="A40297" t="s">
        <v>56121</v>
      </c>
      <c r="B40297" t="s">
        <v>1626</v>
      </c>
    </row>
    <row r="40298" spans="1:2" x14ac:dyDescent="0.25">
      <c r="A40298" t="s">
        <v>56122</v>
      </c>
      <c r="B40298" t="s">
        <v>1626</v>
      </c>
    </row>
    <row r="40299" spans="1:2" x14ac:dyDescent="0.25">
      <c r="A40299" t="s">
        <v>56123</v>
      </c>
      <c r="B40299" t="s">
        <v>1626</v>
      </c>
    </row>
    <row r="40300" spans="1:2" x14ac:dyDescent="0.25">
      <c r="A40300" t="s">
        <v>56124</v>
      </c>
      <c r="B40300" t="s">
        <v>1626</v>
      </c>
    </row>
    <row r="40301" spans="1:2" x14ac:dyDescent="0.25">
      <c r="A40301" t="s">
        <v>56125</v>
      </c>
      <c r="B40301" t="s">
        <v>1626</v>
      </c>
    </row>
    <row r="40302" spans="1:2" x14ac:dyDescent="0.25">
      <c r="A40302" t="s">
        <v>56126</v>
      </c>
      <c r="B40302" t="s">
        <v>1626</v>
      </c>
    </row>
    <row r="40303" spans="1:2" x14ac:dyDescent="0.25">
      <c r="A40303" t="s">
        <v>56127</v>
      </c>
      <c r="B40303" t="s">
        <v>1626</v>
      </c>
    </row>
    <row r="40304" spans="1:2" x14ac:dyDescent="0.25">
      <c r="A40304" t="s">
        <v>56128</v>
      </c>
      <c r="B40304" t="s">
        <v>1626</v>
      </c>
    </row>
    <row r="40305" spans="1:2" x14ac:dyDescent="0.25">
      <c r="A40305" t="s">
        <v>56129</v>
      </c>
      <c r="B40305" t="s">
        <v>1626</v>
      </c>
    </row>
    <row r="40306" spans="1:2" x14ac:dyDescent="0.25">
      <c r="A40306" t="s">
        <v>56130</v>
      </c>
      <c r="B40306" t="s">
        <v>1626</v>
      </c>
    </row>
    <row r="40307" spans="1:2" x14ac:dyDescent="0.25">
      <c r="A40307" t="s">
        <v>56131</v>
      </c>
      <c r="B40307" t="s">
        <v>1626</v>
      </c>
    </row>
    <row r="40308" spans="1:2" x14ac:dyDescent="0.25">
      <c r="A40308" t="s">
        <v>56132</v>
      </c>
      <c r="B40308" t="s">
        <v>1626</v>
      </c>
    </row>
    <row r="40309" spans="1:2" x14ac:dyDescent="0.25">
      <c r="A40309" t="s">
        <v>56133</v>
      </c>
      <c r="B40309" t="s">
        <v>1626</v>
      </c>
    </row>
    <row r="40310" spans="1:2" x14ac:dyDescent="0.25">
      <c r="A40310" t="s">
        <v>56134</v>
      </c>
      <c r="B40310" t="s">
        <v>1626</v>
      </c>
    </row>
    <row r="40311" spans="1:2" x14ac:dyDescent="0.25">
      <c r="A40311" t="s">
        <v>56135</v>
      </c>
      <c r="B40311" t="s">
        <v>1626</v>
      </c>
    </row>
    <row r="40312" spans="1:2" x14ac:dyDescent="0.25">
      <c r="A40312" t="s">
        <v>56136</v>
      </c>
      <c r="B40312" t="s">
        <v>1626</v>
      </c>
    </row>
    <row r="40313" spans="1:2" x14ac:dyDescent="0.25">
      <c r="A40313" t="s">
        <v>56137</v>
      </c>
      <c r="B40313" t="s">
        <v>1626</v>
      </c>
    </row>
    <row r="40314" spans="1:2" x14ac:dyDescent="0.25">
      <c r="A40314" t="s">
        <v>56138</v>
      </c>
      <c r="B40314" t="s">
        <v>1626</v>
      </c>
    </row>
    <row r="40315" spans="1:2" x14ac:dyDescent="0.25">
      <c r="A40315" t="s">
        <v>56139</v>
      </c>
      <c r="B40315" t="s">
        <v>1626</v>
      </c>
    </row>
    <row r="40316" spans="1:2" x14ac:dyDescent="0.25">
      <c r="A40316" t="s">
        <v>56140</v>
      </c>
      <c r="B40316" t="s">
        <v>1626</v>
      </c>
    </row>
    <row r="40317" spans="1:2" x14ac:dyDescent="0.25">
      <c r="A40317" t="s">
        <v>56141</v>
      </c>
      <c r="B40317" t="s">
        <v>1626</v>
      </c>
    </row>
    <row r="40318" spans="1:2" x14ac:dyDescent="0.25">
      <c r="A40318" t="s">
        <v>56142</v>
      </c>
      <c r="B40318" t="s">
        <v>1626</v>
      </c>
    </row>
    <row r="40319" spans="1:2" x14ac:dyDescent="0.25">
      <c r="A40319" t="s">
        <v>56143</v>
      </c>
      <c r="B40319" t="s">
        <v>1626</v>
      </c>
    </row>
    <row r="40320" spans="1:2" x14ac:dyDescent="0.25">
      <c r="A40320" t="s">
        <v>56144</v>
      </c>
      <c r="B40320" t="s">
        <v>1626</v>
      </c>
    </row>
    <row r="40321" spans="1:2" x14ac:dyDescent="0.25">
      <c r="A40321" t="s">
        <v>56145</v>
      </c>
      <c r="B40321" t="s">
        <v>1626</v>
      </c>
    </row>
    <row r="40322" spans="1:2" x14ac:dyDescent="0.25">
      <c r="A40322" t="s">
        <v>56146</v>
      </c>
      <c r="B40322" t="s">
        <v>1626</v>
      </c>
    </row>
    <row r="40323" spans="1:2" x14ac:dyDescent="0.25">
      <c r="A40323" t="s">
        <v>56147</v>
      </c>
      <c r="B40323" t="s">
        <v>1626</v>
      </c>
    </row>
    <row r="40324" spans="1:2" x14ac:dyDescent="0.25">
      <c r="A40324" t="s">
        <v>56148</v>
      </c>
      <c r="B40324" t="s">
        <v>1626</v>
      </c>
    </row>
    <row r="40325" spans="1:2" x14ac:dyDescent="0.25">
      <c r="A40325" t="s">
        <v>56149</v>
      </c>
      <c r="B40325" t="s">
        <v>1626</v>
      </c>
    </row>
    <row r="40326" spans="1:2" x14ac:dyDescent="0.25">
      <c r="A40326" t="s">
        <v>56150</v>
      </c>
      <c r="B40326" t="s">
        <v>1626</v>
      </c>
    </row>
    <row r="40327" spans="1:2" x14ac:dyDescent="0.25">
      <c r="A40327" t="s">
        <v>56151</v>
      </c>
      <c r="B40327" t="s">
        <v>1626</v>
      </c>
    </row>
    <row r="40328" spans="1:2" x14ac:dyDescent="0.25">
      <c r="A40328" t="s">
        <v>56152</v>
      </c>
      <c r="B40328" t="s">
        <v>1626</v>
      </c>
    </row>
    <row r="40329" spans="1:2" x14ac:dyDescent="0.25">
      <c r="A40329" t="s">
        <v>56153</v>
      </c>
      <c r="B40329" t="s">
        <v>1626</v>
      </c>
    </row>
    <row r="40330" spans="1:2" x14ac:dyDescent="0.25">
      <c r="A40330" t="s">
        <v>56154</v>
      </c>
      <c r="B40330" t="s">
        <v>1626</v>
      </c>
    </row>
    <row r="40331" spans="1:2" x14ac:dyDescent="0.25">
      <c r="A40331" t="s">
        <v>56155</v>
      </c>
      <c r="B40331" t="s">
        <v>1626</v>
      </c>
    </row>
    <row r="40332" spans="1:2" x14ac:dyDescent="0.25">
      <c r="A40332" t="s">
        <v>56156</v>
      </c>
      <c r="B40332" t="s">
        <v>1626</v>
      </c>
    </row>
    <row r="40333" spans="1:2" x14ac:dyDescent="0.25">
      <c r="A40333" t="s">
        <v>56157</v>
      </c>
      <c r="B40333" t="s">
        <v>1626</v>
      </c>
    </row>
    <row r="40334" spans="1:2" x14ac:dyDescent="0.25">
      <c r="A40334" t="s">
        <v>56158</v>
      </c>
      <c r="B40334" t="s">
        <v>1626</v>
      </c>
    </row>
    <row r="40335" spans="1:2" x14ac:dyDescent="0.25">
      <c r="A40335" t="s">
        <v>56159</v>
      </c>
      <c r="B40335" t="s">
        <v>1626</v>
      </c>
    </row>
    <row r="40336" spans="1:2" x14ac:dyDescent="0.25">
      <c r="A40336" t="s">
        <v>56160</v>
      </c>
      <c r="B40336" t="s">
        <v>1626</v>
      </c>
    </row>
    <row r="40337" spans="1:2" x14ac:dyDescent="0.25">
      <c r="A40337" t="s">
        <v>56161</v>
      </c>
      <c r="B40337" t="s">
        <v>1626</v>
      </c>
    </row>
    <row r="40338" spans="1:2" x14ac:dyDescent="0.25">
      <c r="A40338" t="s">
        <v>56162</v>
      </c>
      <c r="B40338" t="s">
        <v>1626</v>
      </c>
    </row>
    <row r="40339" spans="1:2" x14ac:dyDescent="0.25">
      <c r="A40339" t="s">
        <v>56163</v>
      </c>
      <c r="B40339" t="s">
        <v>1626</v>
      </c>
    </row>
    <row r="40340" spans="1:2" x14ac:dyDescent="0.25">
      <c r="A40340" t="s">
        <v>56164</v>
      </c>
      <c r="B40340" t="s">
        <v>1626</v>
      </c>
    </row>
    <row r="40341" spans="1:2" x14ac:dyDescent="0.25">
      <c r="A40341" t="s">
        <v>56165</v>
      </c>
      <c r="B40341" t="s">
        <v>56166</v>
      </c>
    </row>
    <row r="40342" spans="1:2" x14ac:dyDescent="0.25">
      <c r="A40342" t="s">
        <v>56167</v>
      </c>
      <c r="B40342" t="s">
        <v>56168</v>
      </c>
    </row>
    <row r="40343" spans="1:2" x14ac:dyDescent="0.25">
      <c r="A40343" t="s">
        <v>56169</v>
      </c>
      <c r="B40343" t="s">
        <v>56170</v>
      </c>
    </row>
    <row r="40344" spans="1:2" x14ac:dyDescent="0.25">
      <c r="A40344" t="s">
        <v>56171</v>
      </c>
      <c r="B40344" t="s">
        <v>43231</v>
      </c>
    </row>
    <row r="40345" spans="1:2" x14ac:dyDescent="0.25">
      <c r="A40345" t="s">
        <v>56172</v>
      </c>
      <c r="B40345" t="s">
        <v>56173</v>
      </c>
    </row>
    <row r="40346" spans="1:2" x14ac:dyDescent="0.25">
      <c r="A40346" t="s">
        <v>56174</v>
      </c>
      <c r="B40346" t="s">
        <v>56175</v>
      </c>
    </row>
    <row r="40347" spans="1:2" x14ac:dyDescent="0.25">
      <c r="A40347" t="s">
        <v>56176</v>
      </c>
      <c r="B40347" t="s">
        <v>56177</v>
      </c>
    </row>
    <row r="40348" spans="1:2" x14ac:dyDescent="0.25">
      <c r="A40348" t="s">
        <v>56178</v>
      </c>
      <c r="B40348" t="s">
        <v>56179</v>
      </c>
    </row>
    <row r="40349" spans="1:2" x14ac:dyDescent="0.25">
      <c r="A40349" t="s">
        <v>56180</v>
      </c>
    </row>
    <row r="40350" spans="1:2" x14ac:dyDescent="0.25">
      <c r="A40350" t="s">
        <v>56181</v>
      </c>
      <c r="B40350" t="s">
        <v>56182</v>
      </c>
    </row>
    <row r="40351" spans="1:2" x14ac:dyDescent="0.25">
      <c r="A40351" t="s">
        <v>56183</v>
      </c>
      <c r="B40351" t="s">
        <v>56184</v>
      </c>
    </row>
    <row r="40352" spans="1:2" x14ac:dyDescent="0.25">
      <c r="A40352" t="s">
        <v>56185</v>
      </c>
      <c r="B40352" t="s">
        <v>56184</v>
      </c>
    </row>
    <row r="40353" spans="1:2" x14ac:dyDescent="0.25">
      <c r="A40353" t="s">
        <v>56186</v>
      </c>
      <c r="B40353" t="s">
        <v>56187</v>
      </c>
    </row>
    <row r="40354" spans="1:2" x14ac:dyDescent="0.25">
      <c r="A40354" t="s">
        <v>56188</v>
      </c>
      <c r="B40354" t="s">
        <v>1626</v>
      </c>
    </row>
    <row r="40355" spans="1:2" x14ac:dyDescent="0.25">
      <c r="A40355" t="s">
        <v>56189</v>
      </c>
      <c r="B40355" t="s">
        <v>1626</v>
      </c>
    </row>
    <row r="40356" spans="1:2" x14ac:dyDescent="0.25">
      <c r="A40356" t="s">
        <v>56190</v>
      </c>
      <c r="B40356" t="s">
        <v>1626</v>
      </c>
    </row>
    <row r="40357" spans="1:2" x14ac:dyDescent="0.25">
      <c r="A40357" t="s">
        <v>56191</v>
      </c>
      <c r="B40357" t="s">
        <v>1626</v>
      </c>
    </row>
    <row r="40358" spans="1:2" x14ac:dyDescent="0.25">
      <c r="A40358" t="s">
        <v>56192</v>
      </c>
      <c r="B40358" t="s">
        <v>1626</v>
      </c>
    </row>
    <row r="40359" spans="1:2" x14ac:dyDescent="0.25">
      <c r="A40359" t="s">
        <v>56193</v>
      </c>
      <c r="B40359" t="s">
        <v>1626</v>
      </c>
    </row>
    <row r="40360" spans="1:2" x14ac:dyDescent="0.25">
      <c r="A40360" t="s">
        <v>56194</v>
      </c>
      <c r="B40360" t="s">
        <v>1626</v>
      </c>
    </row>
    <row r="40361" spans="1:2" x14ac:dyDescent="0.25">
      <c r="A40361" t="s">
        <v>56195</v>
      </c>
      <c r="B40361" t="s">
        <v>1626</v>
      </c>
    </row>
    <row r="40362" spans="1:2" x14ac:dyDescent="0.25">
      <c r="A40362" t="s">
        <v>56196</v>
      </c>
      <c r="B40362" t="s">
        <v>1626</v>
      </c>
    </row>
    <row r="40363" spans="1:2" x14ac:dyDescent="0.25">
      <c r="A40363" t="s">
        <v>56197</v>
      </c>
      <c r="B40363" t="s">
        <v>1626</v>
      </c>
    </row>
    <row r="40364" spans="1:2" x14ac:dyDescent="0.25">
      <c r="A40364" t="s">
        <v>56198</v>
      </c>
      <c r="B40364" t="s">
        <v>1626</v>
      </c>
    </row>
    <row r="40365" spans="1:2" x14ac:dyDescent="0.25">
      <c r="A40365" t="s">
        <v>56199</v>
      </c>
      <c r="B40365" t="s">
        <v>1626</v>
      </c>
    </row>
    <row r="40366" spans="1:2" x14ac:dyDescent="0.25">
      <c r="A40366" t="s">
        <v>56200</v>
      </c>
      <c r="B40366" t="s">
        <v>1626</v>
      </c>
    </row>
    <row r="40367" spans="1:2" x14ac:dyDescent="0.25">
      <c r="A40367" t="s">
        <v>56201</v>
      </c>
      <c r="B40367" t="s">
        <v>1626</v>
      </c>
    </row>
    <row r="40368" spans="1:2" x14ac:dyDescent="0.25">
      <c r="A40368" t="s">
        <v>56202</v>
      </c>
      <c r="B40368" t="s">
        <v>1626</v>
      </c>
    </row>
    <row r="40369" spans="1:2" x14ac:dyDescent="0.25">
      <c r="A40369" t="s">
        <v>56203</v>
      </c>
      <c r="B40369" t="s">
        <v>1626</v>
      </c>
    </row>
    <row r="40370" spans="1:2" x14ac:dyDescent="0.25">
      <c r="A40370" t="s">
        <v>56204</v>
      </c>
      <c r="B40370" t="s">
        <v>1626</v>
      </c>
    </row>
    <row r="40371" spans="1:2" x14ac:dyDescent="0.25">
      <c r="A40371" t="s">
        <v>56205</v>
      </c>
      <c r="B40371" t="s">
        <v>1626</v>
      </c>
    </row>
    <row r="40372" spans="1:2" x14ac:dyDescent="0.25">
      <c r="A40372" t="s">
        <v>56206</v>
      </c>
      <c r="B40372" t="s">
        <v>1626</v>
      </c>
    </row>
    <row r="40373" spans="1:2" x14ac:dyDescent="0.25">
      <c r="A40373" t="s">
        <v>56207</v>
      </c>
      <c r="B40373" t="s">
        <v>1626</v>
      </c>
    </row>
    <row r="40374" spans="1:2" x14ac:dyDescent="0.25">
      <c r="A40374" t="s">
        <v>56208</v>
      </c>
      <c r="B40374" t="s">
        <v>1626</v>
      </c>
    </row>
    <row r="40375" spans="1:2" x14ac:dyDescent="0.25">
      <c r="A40375" t="s">
        <v>56209</v>
      </c>
      <c r="B40375" t="s">
        <v>1626</v>
      </c>
    </row>
    <row r="40376" spans="1:2" x14ac:dyDescent="0.25">
      <c r="A40376" t="s">
        <v>56210</v>
      </c>
      <c r="B40376" t="s">
        <v>1626</v>
      </c>
    </row>
    <row r="40377" spans="1:2" x14ac:dyDescent="0.25">
      <c r="A40377" t="s">
        <v>56211</v>
      </c>
      <c r="B40377" t="s">
        <v>1626</v>
      </c>
    </row>
    <row r="40378" spans="1:2" x14ac:dyDescent="0.25">
      <c r="A40378" t="s">
        <v>56212</v>
      </c>
      <c r="B40378" t="s">
        <v>1626</v>
      </c>
    </row>
    <row r="40379" spans="1:2" x14ac:dyDescent="0.25">
      <c r="A40379" t="s">
        <v>56213</v>
      </c>
      <c r="B40379" t="s">
        <v>1626</v>
      </c>
    </row>
    <row r="40380" spans="1:2" x14ac:dyDescent="0.25">
      <c r="A40380" t="s">
        <v>56214</v>
      </c>
      <c r="B40380" t="s">
        <v>1626</v>
      </c>
    </row>
    <row r="40381" spans="1:2" x14ac:dyDescent="0.25">
      <c r="A40381" t="s">
        <v>56215</v>
      </c>
      <c r="B40381" t="s">
        <v>1626</v>
      </c>
    </row>
    <row r="40382" spans="1:2" x14ac:dyDescent="0.25">
      <c r="A40382" t="s">
        <v>56216</v>
      </c>
      <c r="B40382" t="s">
        <v>1626</v>
      </c>
    </row>
    <row r="40383" spans="1:2" x14ac:dyDescent="0.25">
      <c r="A40383" t="s">
        <v>56217</v>
      </c>
      <c r="B40383" t="s">
        <v>1626</v>
      </c>
    </row>
    <row r="40384" spans="1:2" x14ac:dyDescent="0.25">
      <c r="A40384" t="s">
        <v>56218</v>
      </c>
      <c r="B40384" t="s">
        <v>1626</v>
      </c>
    </row>
    <row r="40385" spans="1:2" x14ac:dyDescent="0.25">
      <c r="A40385" t="s">
        <v>56219</v>
      </c>
      <c r="B40385" t="s">
        <v>1626</v>
      </c>
    </row>
    <row r="40386" spans="1:2" x14ac:dyDescent="0.25">
      <c r="A40386" t="s">
        <v>56220</v>
      </c>
      <c r="B40386" t="s">
        <v>1626</v>
      </c>
    </row>
    <row r="40387" spans="1:2" x14ac:dyDescent="0.25">
      <c r="A40387" t="s">
        <v>56221</v>
      </c>
      <c r="B40387" t="s">
        <v>1626</v>
      </c>
    </row>
    <row r="40388" spans="1:2" x14ac:dyDescent="0.25">
      <c r="A40388" t="s">
        <v>56222</v>
      </c>
      <c r="B40388" t="s">
        <v>1626</v>
      </c>
    </row>
    <row r="40389" spans="1:2" x14ac:dyDescent="0.25">
      <c r="A40389" t="s">
        <v>56223</v>
      </c>
      <c r="B40389" t="s">
        <v>1626</v>
      </c>
    </row>
    <row r="40390" spans="1:2" x14ac:dyDescent="0.25">
      <c r="A40390" t="s">
        <v>56224</v>
      </c>
      <c r="B40390" t="s">
        <v>1626</v>
      </c>
    </row>
    <row r="40391" spans="1:2" x14ac:dyDescent="0.25">
      <c r="A40391" t="s">
        <v>56225</v>
      </c>
      <c r="B40391" t="s">
        <v>1626</v>
      </c>
    </row>
    <row r="40392" spans="1:2" x14ac:dyDescent="0.25">
      <c r="A40392" t="s">
        <v>56226</v>
      </c>
      <c r="B40392" t="s">
        <v>1626</v>
      </c>
    </row>
    <row r="40393" spans="1:2" x14ac:dyDescent="0.25">
      <c r="A40393" t="s">
        <v>56227</v>
      </c>
      <c r="B40393" t="s">
        <v>1626</v>
      </c>
    </row>
    <row r="40394" spans="1:2" x14ac:dyDescent="0.25">
      <c r="A40394" t="s">
        <v>56228</v>
      </c>
      <c r="B40394" t="s">
        <v>1626</v>
      </c>
    </row>
    <row r="40395" spans="1:2" x14ac:dyDescent="0.25">
      <c r="A40395" t="s">
        <v>56229</v>
      </c>
      <c r="B40395" t="s">
        <v>1626</v>
      </c>
    </row>
    <row r="40396" spans="1:2" x14ac:dyDescent="0.25">
      <c r="A40396" t="s">
        <v>56230</v>
      </c>
      <c r="B40396" t="s">
        <v>1626</v>
      </c>
    </row>
    <row r="40397" spans="1:2" x14ac:dyDescent="0.25">
      <c r="A40397" t="s">
        <v>56231</v>
      </c>
      <c r="B40397" t="s">
        <v>1626</v>
      </c>
    </row>
    <row r="40398" spans="1:2" x14ac:dyDescent="0.25">
      <c r="A40398" t="s">
        <v>56232</v>
      </c>
      <c r="B40398" t="s">
        <v>1626</v>
      </c>
    </row>
    <row r="40399" spans="1:2" x14ac:dyDescent="0.25">
      <c r="A40399" t="s">
        <v>56233</v>
      </c>
      <c r="B40399" t="s">
        <v>1626</v>
      </c>
    </row>
    <row r="40400" spans="1:2" x14ac:dyDescent="0.25">
      <c r="A40400" t="s">
        <v>56234</v>
      </c>
      <c r="B40400" t="s">
        <v>1626</v>
      </c>
    </row>
    <row r="40401" spans="1:2" x14ac:dyDescent="0.25">
      <c r="A40401" t="s">
        <v>56235</v>
      </c>
      <c r="B40401" t="s">
        <v>1626</v>
      </c>
    </row>
    <row r="40402" spans="1:2" x14ac:dyDescent="0.25">
      <c r="A40402" t="s">
        <v>56236</v>
      </c>
      <c r="B40402" t="s">
        <v>1626</v>
      </c>
    </row>
    <row r="40403" spans="1:2" x14ac:dyDescent="0.25">
      <c r="A40403" t="s">
        <v>56237</v>
      </c>
      <c r="B40403" t="s">
        <v>1626</v>
      </c>
    </row>
    <row r="40404" spans="1:2" x14ac:dyDescent="0.25">
      <c r="A40404" t="s">
        <v>56238</v>
      </c>
      <c r="B40404" t="s">
        <v>1626</v>
      </c>
    </row>
    <row r="40405" spans="1:2" x14ac:dyDescent="0.25">
      <c r="A40405" t="s">
        <v>56239</v>
      </c>
      <c r="B40405" t="s">
        <v>1626</v>
      </c>
    </row>
    <row r="40406" spans="1:2" x14ac:dyDescent="0.25">
      <c r="A40406" t="s">
        <v>56240</v>
      </c>
      <c r="B40406" t="s">
        <v>1626</v>
      </c>
    </row>
    <row r="40407" spans="1:2" x14ac:dyDescent="0.25">
      <c r="A40407" t="s">
        <v>56241</v>
      </c>
      <c r="B40407" t="s">
        <v>1626</v>
      </c>
    </row>
    <row r="40408" spans="1:2" x14ac:dyDescent="0.25">
      <c r="A40408" t="s">
        <v>56242</v>
      </c>
      <c r="B40408" t="s">
        <v>1626</v>
      </c>
    </row>
    <row r="40409" spans="1:2" x14ac:dyDescent="0.25">
      <c r="A40409" t="s">
        <v>56243</v>
      </c>
      <c r="B40409" t="s">
        <v>1626</v>
      </c>
    </row>
    <row r="40410" spans="1:2" x14ac:dyDescent="0.25">
      <c r="A40410" t="s">
        <v>56244</v>
      </c>
      <c r="B40410" t="s">
        <v>1626</v>
      </c>
    </row>
    <row r="40411" spans="1:2" x14ac:dyDescent="0.25">
      <c r="A40411" t="s">
        <v>56245</v>
      </c>
      <c r="B40411" t="s">
        <v>1626</v>
      </c>
    </row>
    <row r="40412" spans="1:2" x14ac:dyDescent="0.25">
      <c r="A40412" t="s">
        <v>56246</v>
      </c>
      <c r="B40412" t="s">
        <v>1626</v>
      </c>
    </row>
    <row r="40413" spans="1:2" x14ac:dyDescent="0.25">
      <c r="A40413" t="s">
        <v>56247</v>
      </c>
      <c r="B40413" t="s">
        <v>1626</v>
      </c>
    </row>
    <row r="40414" spans="1:2" x14ac:dyDescent="0.25">
      <c r="A40414" t="s">
        <v>56248</v>
      </c>
      <c r="B40414" t="s">
        <v>1626</v>
      </c>
    </row>
    <row r="40415" spans="1:2" x14ac:dyDescent="0.25">
      <c r="A40415" t="s">
        <v>56249</v>
      </c>
      <c r="B40415" t="s">
        <v>1626</v>
      </c>
    </row>
    <row r="40416" spans="1:2" x14ac:dyDescent="0.25">
      <c r="A40416" t="s">
        <v>56250</v>
      </c>
      <c r="B40416" t="s">
        <v>1626</v>
      </c>
    </row>
    <row r="40417" spans="1:2" x14ac:dyDescent="0.25">
      <c r="A40417" t="s">
        <v>56251</v>
      </c>
      <c r="B40417" t="s">
        <v>1626</v>
      </c>
    </row>
    <row r="40418" spans="1:2" x14ac:dyDescent="0.25">
      <c r="A40418" t="s">
        <v>56252</v>
      </c>
      <c r="B40418" t="s">
        <v>1626</v>
      </c>
    </row>
    <row r="40419" spans="1:2" x14ac:dyDescent="0.25">
      <c r="A40419" t="s">
        <v>56253</v>
      </c>
      <c r="B40419" t="s">
        <v>1626</v>
      </c>
    </row>
    <row r="40420" spans="1:2" x14ac:dyDescent="0.25">
      <c r="A40420" t="s">
        <v>56254</v>
      </c>
      <c r="B40420" t="s">
        <v>1626</v>
      </c>
    </row>
    <row r="40421" spans="1:2" x14ac:dyDescent="0.25">
      <c r="A40421" t="s">
        <v>56255</v>
      </c>
      <c r="B40421" t="s">
        <v>1626</v>
      </c>
    </row>
    <row r="40422" spans="1:2" x14ac:dyDescent="0.25">
      <c r="A40422" t="s">
        <v>56256</v>
      </c>
      <c r="B40422" t="s">
        <v>1626</v>
      </c>
    </row>
    <row r="40423" spans="1:2" x14ac:dyDescent="0.25">
      <c r="A40423" t="s">
        <v>56257</v>
      </c>
      <c r="B40423" t="s">
        <v>1626</v>
      </c>
    </row>
    <row r="40424" spans="1:2" x14ac:dyDescent="0.25">
      <c r="A40424" t="s">
        <v>56258</v>
      </c>
      <c r="B40424" t="s">
        <v>1626</v>
      </c>
    </row>
    <row r="40425" spans="1:2" x14ac:dyDescent="0.25">
      <c r="A40425" t="s">
        <v>56259</v>
      </c>
      <c r="B40425" t="s">
        <v>1626</v>
      </c>
    </row>
    <row r="40426" spans="1:2" x14ac:dyDescent="0.25">
      <c r="A40426" t="s">
        <v>56260</v>
      </c>
      <c r="B40426" t="s">
        <v>1626</v>
      </c>
    </row>
    <row r="40427" spans="1:2" x14ac:dyDescent="0.25">
      <c r="A40427" t="s">
        <v>56261</v>
      </c>
      <c r="B40427" t="s">
        <v>1626</v>
      </c>
    </row>
    <row r="40428" spans="1:2" x14ac:dyDescent="0.25">
      <c r="A40428" t="s">
        <v>56262</v>
      </c>
      <c r="B40428" t="s">
        <v>1626</v>
      </c>
    </row>
    <row r="40429" spans="1:2" x14ac:dyDescent="0.25">
      <c r="A40429" t="s">
        <v>56263</v>
      </c>
      <c r="B40429" t="s">
        <v>1626</v>
      </c>
    </row>
    <row r="40430" spans="1:2" x14ac:dyDescent="0.25">
      <c r="A40430" t="s">
        <v>56264</v>
      </c>
      <c r="B40430" t="s">
        <v>20477</v>
      </c>
    </row>
    <row r="40431" spans="1:2" x14ac:dyDescent="0.25">
      <c r="A40431" t="s">
        <v>56265</v>
      </c>
      <c r="B40431" t="s">
        <v>1626</v>
      </c>
    </row>
    <row r="40432" spans="1:2" x14ac:dyDescent="0.25">
      <c r="A40432" t="s">
        <v>56266</v>
      </c>
      <c r="B40432" t="s">
        <v>1626</v>
      </c>
    </row>
    <row r="40433" spans="1:2" x14ac:dyDescent="0.25">
      <c r="A40433" t="s">
        <v>56267</v>
      </c>
      <c r="B40433" t="s">
        <v>1626</v>
      </c>
    </row>
    <row r="40434" spans="1:2" x14ac:dyDescent="0.25">
      <c r="A40434" t="s">
        <v>56268</v>
      </c>
      <c r="B40434" t="s">
        <v>1626</v>
      </c>
    </row>
    <row r="40435" spans="1:2" x14ac:dyDescent="0.25">
      <c r="A40435" t="s">
        <v>56269</v>
      </c>
      <c r="B40435" t="s">
        <v>1626</v>
      </c>
    </row>
    <row r="40436" spans="1:2" x14ac:dyDescent="0.25">
      <c r="A40436" t="s">
        <v>56270</v>
      </c>
      <c r="B40436" t="s">
        <v>1626</v>
      </c>
    </row>
    <row r="40437" spans="1:2" x14ac:dyDescent="0.25">
      <c r="A40437" t="s">
        <v>56271</v>
      </c>
      <c r="B40437" t="s">
        <v>1626</v>
      </c>
    </row>
    <row r="40438" spans="1:2" x14ac:dyDescent="0.25">
      <c r="A40438" t="s">
        <v>56272</v>
      </c>
      <c r="B40438" t="s">
        <v>1626</v>
      </c>
    </row>
    <row r="40439" spans="1:2" x14ac:dyDescent="0.25">
      <c r="A40439" t="s">
        <v>56273</v>
      </c>
      <c r="B40439" t="s">
        <v>20477</v>
      </c>
    </row>
    <row r="40440" spans="1:2" x14ac:dyDescent="0.25">
      <c r="A40440" t="s">
        <v>56274</v>
      </c>
      <c r="B40440" t="s">
        <v>1626</v>
      </c>
    </row>
    <row r="40441" spans="1:2" x14ac:dyDescent="0.25">
      <c r="A40441" t="s">
        <v>56275</v>
      </c>
      <c r="B40441" t="s">
        <v>1626</v>
      </c>
    </row>
    <row r="40442" spans="1:2" x14ac:dyDescent="0.25">
      <c r="A40442" t="s">
        <v>56276</v>
      </c>
      <c r="B40442" t="s">
        <v>56277</v>
      </c>
    </row>
    <row r="40443" spans="1:2" x14ac:dyDescent="0.25">
      <c r="A40443" t="s">
        <v>56278</v>
      </c>
      <c r="B40443" t="s">
        <v>56277</v>
      </c>
    </row>
    <row r="40444" spans="1:2" x14ac:dyDescent="0.25">
      <c r="A40444" t="s">
        <v>56279</v>
      </c>
      <c r="B40444" t="s">
        <v>56277</v>
      </c>
    </row>
    <row r="40445" spans="1:2" x14ac:dyDescent="0.25">
      <c r="A40445" t="s">
        <v>56280</v>
      </c>
      <c r="B40445" t="s">
        <v>56277</v>
      </c>
    </row>
    <row r="40446" spans="1:2" x14ac:dyDescent="0.25">
      <c r="A40446" t="s">
        <v>56281</v>
      </c>
    </row>
    <row r="40447" spans="1:2" x14ac:dyDescent="0.25">
      <c r="A40447" t="s">
        <v>56282</v>
      </c>
      <c r="B40447" t="s">
        <v>56283</v>
      </c>
    </row>
    <row r="40448" spans="1:2" x14ac:dyDescent="0.25">
      <c r="A40448" t="s">
        <v>56284</v>
      </c>
      <c r="B40448" t="s">
        <v>56285</v>
      </c>
    </row>
    <row r="40449" spans="1:2" x14ac:dyDescent="0.25">
      <c r="A40449" t="s">
        <v>56286</v>
      </c>
    </row>
    <row r="40450" spans="1:2" x14ac:dyDescent="0.25">
      <c r="A40450" t="s">
        <v>56287</v>
      </c>
      <c r="B40450" t="s">
        <v>238</v>
      </c>
    </row>
    <row r="40451" spans="1:2" x14ac:dyDescent="0.25">
      <c r="A40451" t="s">
        <v>56288</v>
      </c>
      <c r="B40451" t="s">
        <v>1626</v>
      </c>
    </row>
    <row r="40452" spans="1:2" x14ac:dyDescent="0.25">
      <c r="A40452" t="s">
        <v>56289</v>
      </c>
      <c r="B40452" t="s">
        <v>238</v>
      </c>
    </row>
    <row r="40453" spans="1:2" x14ac:dyDescent="0.25">
      <c r="A40453" t="s">
        <v>56290</v>
      </c>
      <c r="B40453" t="s">
        <v>1626</v>
      </c>
    </row>
    <row r="40454" spans="1:2" x14ac:dyDescent="0.25">
      <c r="A40454" t="s">
        <v>56291</v>
      </c>
      <c r="B40454" t="s">
        <v>1626</v>
      </c>
    </row>
    <row r="40455" spans="1:2" x14ac:dyDescent="0.25">
      <c r="A40455" t="s">
        <v>56292</v>
      </c>
      <c r="B40455" t="s">
        <v>238</v>
      </c>
    </row>
    <row r="40456" spans="1:2" x14ac:dyDescent="0.25">
      <c r="A40456" t="s">
        <v>56293</v>
      </c>
      <c r="B40456" t="s">
        <v>238</v>
      </c>
    </row>
    <row r="40457" spans="1:2" x14ac:dyDescent="0.25">
      <c r="A40457" t="s">
        <v>56294</v>
      </c>
      <c r="B40457" t="s">
        <v>238</v>
      </c>
    </row>
    <row r="40458" spans="1:2" x14ac:dyDescent="0.25">
      <c r="A40458" t="s">
        <v>56295</v>
      </c>
      <c r="B40458" t="s">
        <v>238</v>
      </c>
    </row>
    <row r="40459" spans="1:2" x14ac:dyDescent="0.25">
      <c r="A40459" t="s">
        <v>56296</v>
      </c>
      <c r="B40459" t="s">
        <v>238</v>
      </c>
    </row>
    <row r="40460" spans="1:2" x14ac:dyDescent="0.25">
      <c r="A40460" t="s">
        <v>56297</v>
      </c>
      <c r="B40460" t="s">
        <v>5208</v>
      </c>
    </row>
    <row r="40461" spans="1:2" x14ac:dyDescent="0.25">
      <c r="A40461" t="s">
        <v>56298</v>
      </c>
      <c r="B40461" t="s">
        <v>5208</v>
      </c>
    </row>
    <row r="40462" spans="1:2" x14ac:dyDescent="0.25">
      <c r="A40462" t="s">
        <v>56299</v>
      </c>
      <c r="B40462" t="s">
        <v>1586</v>
      </c>
    </row>
    <row r="40463" spans="1:2" x14ac:dyDescent="0.25">
      <c r="A40463" t="s">
        <v>56300</v>
      </c>
      <c r="B40463" t="s">
        <v>1586</v>
      </c>
    </row>
    <row r="40464" spans="1:2" x14ac:dyDescent="0.25">
      <c r="A40464" t="s">
        <v>56301</v>
      </c>
      <c r="B40464" t="s">
        <v>1586</v>
      </c>
    </row>
    <row r="40465" spans="1:2" x14ac:dyDescent="0.25">
      <c r="A40465" t="s">
        <v>56302</v>
      </c>
      <c r="B40465" t="s">
        <v>1586</v>
      </c>
    </row>
    <row r="40466" spans="1:2" x14ac:dyDescent="0.25">
      <c r="A40466" t="s">
        <v>56303</v>
      </c>
      <c r="B40466" t="s">
        <v>1586</v>
      </c>
    </row>
    <row r="40467" spans="1:2" x14ac:dyDescent="0.25">
      <c r="A40467" t="s">
        <v>56304</v>
      </c>
      <c r="B40467" t="s">
        <v>22797</v>
      </c>
    </row>
    <row r="40468" spans="1:2" x14ac:dyDescent="0.25">
      <c r="A40468" t="s">
        <v>56305</v>
      </c>
      <c r="B40468" t="s">
        <v>56306</v>
      </c>
    </row>
    <row r="40469" spans="1:2" x14ac:dyDescent="0.25">
      <c r="A40469" t="s">
        <v>56307</v>
      </c>
      <c r="B40469" t="s">
        <v>986</v>
      </c>
    </row>
    <row r="40470" spans="1:2" x14ac:dyDescent="0.25">
      <c r="A40470" t="s">
        <v>56308</v>
      </c>
      <c r="B40470" t="s">
        <v>56309</v>
      </c>
    </row>
    <row r="40471" spans="1:2" x14ac:dyDescent="0.25">
      <c r="A40471" t="s">
        <v>56310</v>
      </c>
      <c r="B40471" t="s">
        <v>56311</v>
      </c>
    </row>
    <row r="40472" spans="1:2" x14ac:dyDescent="0.25">
      <c r="A40472" t="s">
        <v>56312</v>
      </c>
      <c r="B40472" t="s">
        <v>56184</v>
      </c>
    </row>
    <row r="40473" spans="1:2" x14ac:dyDescent="0.25">
      <c r="A40473" t="s">
        <v>56313</v>
      </c>
      <c r="B40473" t="s">
        <v>56184</v>
      </c>
    </row>
    <row r="40474" spans="1:2" x14ac:dyDescent="0.25">
      <c r="A40474" t="s">
        <v>56314</v>
      </c>
      <c r="B40474" t="s">
        <v>56184</v>
      </c>
    </row>
    <row r="40475" spans="1:2" x14ac:dyDescent="0.25">
      <c r="A40475" t="s">
        <v>56315</v>
      </c>
      <c r="B40475" t="s">
        <v>56184</v>
      </c>
    </row>
    <row r="40476" spans="1:2" x14ac:dyDescent="0.25">
      <c r="A40476" t="s">
        <v>56316</v>
      </c>
      <c r="B40476" t="s">
        <v>56317</v>
      </c>
    </row>
    <row r="40477" spans="1:2" x14ac:dyDescent="0.25">
      <c r="A40477" t="s">
        <v>56318</v>
      </c>
      <c r="B40477" t="s">
        <v>54186</v>
      </c>
    </row>
    <row r="40478" spans="1:2" x14ac:dyDescent="0.25">
      <c r="A40478" t="s">
        <v>56319</v>
      </c>
      <c r="B40478" t="s">
        <v>56320</v>
      </c>
    </row>
    <row r="40479" spans="1:2" x14ac:dyDescent="0.25">
      <c r="A40479" t="s">
        <v>56321</v>
      </c>
      <c r="B40479" t="s">
        <v>1626</v>
      </c>
    </row>
    <row r="40480" spans="1:2" x14ac:dyDescent="0.25">
      <c r="A40480" t="s">
        <v>56322</v>
      </c>
      <c r="B40480" t="s">
        <v>1626</v>
      </c>
    </row>
    <row r="40481" spans="1:2" x14ac:dyDescent="0.25">
      <c r="A40481" t="s">
        <v>56323</v>
      </c>
      <c r="B40481" t="s">
        <v>1626</v>
      </c>
    </row>
    <row r="40482" spans="1:2" x14ac:dyDescent="0.25">
      <c r="A40482" t="s">
        <v>56324</v>
      </c>
      <c r="B40482" t="s">
        <v>1626</v>
      </c>
    </row>
    <row r="40483" spans="1:2" x14ac:dyDescent="0.25">
      <c r="A40483" t="s">
        <v>56325</v>
      </c>
      <c r="B40483" t="s">
        <v>1626</v>
      </c>
    </row>
    <row r="40484" spans="1:2" x14ac:dyDescent="0.25">
      <c r="A40484" t="s">
        <v>56326</v>
      </c>
      <c r="B40484" t="s">
        <v>54186</v>
      </c>
    </row>
    <row r="40485" spans="1:2" x14ac:dyDescent="0.25">
      <c r="A40485" t="s">
        <v>56327</v>
      </c>
      <c r="B40485" t="s">
        <v>56328</v>
      </c>
    </row>
    <row r="40486" spans="1:2" x14ac:dyDescent="0.25">
      <c r="A40486" t="s">
        <v>56329</v>
      </c>
      <c r="B40486" t="s">
        <v>56330</v>
      </c>
    </row>
    <row r="40487" spans="1:2" x14ac:dyDescent="0.25">
      <c r="A40487" t="s">
        <v>56331</v>
      </c>
      <c r="B40487" t="s">
        <v>56330</v>
      </c>
    </row>
    <row r="40488" spans="1:2" x14ac:dyDescent="0.25">
      <c r="A40488" t="s">
        <v>56332</v>
      </c>
      <c r="B40488" t="s">
        <v>56333</v>
      </c>
    </row>
    <row r="40489" spans="1:2" x14ac:dyDescent="0.25">
      <c r="A40489" t="s">
        <v>56334</v>
      </c>
      <c r="B40489" t="s">
        <v>54186</v>
      </c>
    </row>
    <row r="40490" spans="1:2" x14ac:dyDescent="0.25">
      <c r="A40490" t="s">
        <v>56335</v>
      </c>
      <c r="B40490" t="s">
        <v>20716</v>
      </c>
    </row>
    <row r="40491" spans="1:2" x14ac:dyDescent="0.25">
      <c r="A40491" t="s">
        <v>56336</v>
      </c>
      <c r="B40491" t="s">
        <v>56337</v>
      </c>
    </row>
    <row r="40492" spans="1:2" x14ac:dyDescent="0.25">
      <c r="A40492" t="s">
        <v>56338</v>
      </c>
      <c r="B40492" t="s">
        <v>56339</v>
      </c>
    </row>
    <row r="40493" spans="1:2" x14ac:dyDescent="0.25">
      <c r="A40493" t="s">
        <v>56340</v>
      </c>
      <c r="B40493" t="s">
        <v>56341</v>
      </c>
    </row>
    <row r="40494" spans="1:2" x14ac:dyDescent="0.25">
      <c r="A40494" t="s">
        <v>56342</v>
      </c>
      <c r="B40494" t="s">
        <v>56343</v>
      </c>
    </row>
    <row r="40495" spans="1:2" x14ac:dyDescent="0.25">
      <c r="A40495" t="s">
        <v>56344</v>
      </c>
      <c r="B40495" t="s">
        <v>14850</v>
      </c>
    </row>
    <row r="40496" spans="1:2" x14ac:dyDescent="0.25">
      <c r="A40496" t="s">
        <v>56345</v>
      </c>
      <c r="B40496" t="s">
        <v>20288</v>
      </c>
    </row>
    <row r="40497" spans="1:2" x14ac:dyDescent="0.25">
      <c r="A40497" t="s">
        <v>56346</v>
      </c>
      <c r="B40497" t="s">
        <v>20371</v>
      </c>
    </row>
    <row r="40498" spans="1:2" x14ac:dyDescent="0.25">
      <c r="A40498" t="s">
        <v>56347</v>
      </c>
      <c r="B40498" t="s">
        <v>20334</v>
      </c>
    </row>
    <row r="40499" spans="1:2" x14ac:dyDescent="0.25">
      <c r="A40499" t="s">
        <v>56348</v>
      </c>
      <c r="B40499" t="s">
        <v>20336</v>
      </c>
    </row>
    <row r="40500" spans="1:2" x14ac:dyDescent="0.25">
      <c r="A40500" t="s">
        <v>56349</v>
      </c>
      <c r="B40500" t="s">
        <v>242</v>
      </c>
    </row>
    <row r="40501" spans="1:2" x14ac:dyDescent="0.25">
      <c r="A40501" t="s">
        <v>56350</v>
      </c>
      <c r="B40501" t="s">
        <v>242</v>
      </c>
    </row>
    <row r="40502" spans="1:2" x14ac:dyDescent="0.25">
      <c r="A40502" t="s">
        <v>56351</v>
      </c>
      <c r="B40502" t="s">
        <v>242</v>
      </c>
    </row>
    <row r="40503" spans="1:2" x14ac:dyDescent="0.25">
      <c r="A40503" t="s">
        <v>56352</v>
      </c>
      <c r="B40503" t="s">
        <v>1586</v>
      </c>
    </row>
    <row r="40504" spans="1:2" x14ac:dyDescent="0.25">
      <c r="A40504" t="s">
        <v>56353</v>
      </c>
      <c r="B40504" t="s">
        <v>1586</v>
      </c>
    </row>
    <row r="40505" spans="1:2" x14ac:dyDescent="0.25">
      <c r="A40505" t="s">
        <v>56354</v>
      </c>
      <c r="B40505" t="s">
        <v>1586</v>
      </c>
    </row>
    <row r="40506" spans="1:2" x14ac:dyDescent="0.25">
      <c r="A40506" t="s">
        <v>56355</v>
      </c>
      <c r="B40506" t="s">
        <v>1586</v>
      </c>
    </row>
    <row r="40507" spans="1:2" x14ac:dyDescent="0.25">
      <c r="A40507" t="s">
        <v>56356</v>
      </c>
      <c r="B40507" t="s">
        <v>1586</v>
      </c>
    </row>
    <row r="40508" spans="1:2" x14ac:dyDescent="0.25">
      <c r="A40508" t="s">
        <v>56357</v>
      </c>
      <c r="B40508" t="s">
        <v>56358</v>
      </c>
    </row>
    <row r="40509" spans="1:2" x14ac:dyDescent="0.25">
      <c r="A40509" t="s">
        <v>56359</v>
      </c>
      <c r="B40509" t="s">
        <v>56360</v>
      </c>
    </row>
    <row r="40510" spans="1:2" x14ac:dyDescent="0.25">
      <c r="A40510" t="s">
        <v>56361</v>
      </c>
      <c r="B40510" t="s">
        <v>18703</v>
      </c>
    </row>
    <row r="40511" spans="1:2" x14ac:dyDescent="0.25">
      <c r="A40511" t="s">
        <v>56362</v>
      </c>
      <c r="B40511" t="s">
        <v>56363</v>
      </c>
    </row>
    <row r="40512" spans="1:2" x14ac:dyDescent="0.25">
      <c r="A40512" t="s">
        <v>56364</v>
      </c>
      <c r="B40512" t="s">
        <v>5156</v>
      </c>
    </row>
    <row r="40513" spans="1:2" x14ac:dyDescent="0.25">
      <c r="A40513" t="s">
        <v>56365</v>
      </c>
      <c r="B40513" t="s">
        <v>56366</v>
      </c>
    </row>
    <row r="40514" spans="1:2" x14ac:dyDescent="0.25">
      <c r="A40514" t="s">
        <v>56367</v>
      </c>
      <c r="B40514" t="s">
        <v>29462</v>
      </c>
    </row>
    <row r="40515" spans="1:2" x14ac:dyDescent="0.25">
      <c r="A40515" t="s">
        <v>56368</v>
      </c>
      <c r="B40515" t="s">
        <v>56369</v>
      </c>
    </row>
    <row r="40516" spans="1:2" x14ac:dyDescent="0.25">
      <c r="A40516" t="s">
        <v>56370</v>
      </c>
      <c r="B40516" t="s">
        <v>56371</v>
      </c>
    </row>
    <row r="40517" spans="1:2" x14ac:dyDescent="0.25">
      <c r="A40517" t="s">
        <v>56372</v>
      </c>
      <c r="B40517" t="s">
        <v>252</v>
      </c>
    </row>
    <row r="40518" spans="1:2" x14ac:dyDescent="0.25">
      <c r="A40518" t="s">
        <v>56373</v>
      </c>
      <c r="B40518" t="s">
        <v>252</v>
      </c>
    </row>
    <row r="40519" spans="1:2" x14ac:dyDescent="0.25">
      <c r="A40519" t="s">
        <v>56374</v>
      </c>
      <c r="B40519" t="s">
        <v>252</v>
      </c>
    </row>
    <row r="40520" spans="1:2" x14ac:dyDescent="0.25">
      <c r="A40520" t="s">
        <v>56375</v>
      </c>
      <c r="B40520" t="s">
        <v>252</v>
      </c>
    </row>
    <row r="40521" spans="1:2" x14ac:dyDescent="0.25">
      <c r="A40521" t="s">
        <v>56376</v>
      </c>
      <c r="B40521" t="s">
        <v>986</v>
      </c>
    </row>
    <row r="40522" spans="1:2" x14ac:dyDescent="0.25">
      <c r="A40522" t="s">
        <v>56377</v>
      </c>
      <c r="B40522" t="s">
        <v>1626</v>
      </c>
    </row>
    <row r="40523" spans="1:2" x14ac:dyDescent="0.25">
      <c r="A40523" t="s">
        <v>56378</v>
      </c>
      <c r="B40523" t="s">
        <v>1626</v>
      </c>
    </row>
    <row r="40524" spans="1:2" x14ac:dyDescent="0.25">
      <c r="A40524" t="s">
        <v>56379</v>
      </c>
      <c r="B40524" t="s">
        <v>1626</v>
      </c>
    </row>
    <row r="40525" spans="1:2" x14ac:dyDescent="0.25">
      <c r="A40525" t="s">
        <v>56380</v>
      </c>
      <c r="B40525" t="s">
        <v>56381</v>
      </c>
    </row>
    <row r="40526" spans="1:2" x14ac:dyDescent="0.25">
      <c r="A40526" t="s">
        <v>56382</v>
      </c>
      <c r="B40526" t="s">
        <v>56383</v>
      </c>
    </row>
    <row r="40527" spans="1:2" x14ac:dyDescent="0.25">
      <c r="A40527" t="s">
        <v>56384</v>
      </c>
      <c r="B40527" t="s">
        <v>56385</v>
      </c>
    </row>
    <row r="40528" spans="1:2" x14ac:dyDescent="0.25">
      <c r="A40528" t="s">
        <v>56386</v>
      </c>
      <c r="B40528" t="s">
        <v>56387</v>
      </c>
    </row>
    <row r="40529" spans="1:2" x14ac:dyDescent="0.25">
      <c r="A40529" t="s">
        <v>56388</v>
      </c>
      <c r="B40529" t="s">
        <v>56389</v>
      </c>
    </row>
    <row r="40530" spans="1:2" x14ac:dyDescent="0.25">
      <c r="A40530" t="s">
        <v>56390</v>
      </c>
      <c r="B40530" t="s">
        <v>472</v>
      </c>
    </row>
    <row r="40531" spans="1:2" x14ac:dyDescent="0.25">
      <c r="A40531" t="s">
        <v>56391</v>
      </c>
      <c r="B40531" t="s">
        <v>472</v>
      </c>
    </row>
    <row r="40532" spans="1:2" x14ac:dyDescent="0.25">
      <c r="A40532" t="s">
        <v>56392</v>
      </c>
      <c r="B40532" t="s">
        <v>472</v>
      </c>
    </row>
    <row r="40533" spans="1:2" x14ac:dyDescent="0.25">
      <c r="A40533" t="s">
        <v>56393</v>
      </c>
      <c r="B40533" t="s">
        <v>472</v>
      </c>
    </row>
    <row r="40534" spans="1:2" x14ac:dyDescent="0.25">
      <c r="A40534" t="s">
        <v>56394</v>
      </c>
      <c r="B40534" t="s">
        <v>472</v>
      </c>
    </row>
    <row r="40535" spans="1:2" x14ac:dyDescent="0.25">
      <c r="A40535" t="s">
        <v>56395</v>
      </c>
    </row>
    <row r="40536" spans="1:2" x14ac:dyDescent="0.25">
      <c r="A40536" t="s">
        <v>56396</v>
      </c>
      <c r="B40536" t="s">
        <v>56397</v>
      </c>
    </row>
    <row r="40537" spans="1:2" x14ac:dyDescent="0.25">
      <c r="A40537" t="s">
        <v>56398</v>
      </c>
      <c r="B40537" t="s">
        <v>56399</v>
      </c>
    </row>
    <row r="40538" spans="1:2" x14ac:dyDescent="0.25">
      <c r="A40538" t="s">
        <v>56400</v>
      </c>
      <c r="B40538" t="s">
        <v>20705</v>
      </c>
    </row>
    <row r="40539" spans="1:2" x14ac:dyDescent="0.25">
      <c r="A40539" t="s">
        <v>56401</v>
      </c>
      <c r="B40539" t="s">
        <v>20705</v>
      </c>
    </row>
    <row r="40540" spans="1:2" x14ac:dyDescent="0.25">
      <c r="A40540" t="s">
        <v>56402</v>
      </c>
      <c r="B40540" t="s">
        <v>56403</v>
      </c>
    </row>
    <row r="40541" spans="1:2" x14ac:dyDescent="0.25">
      <c r="A40541" t="s">
        <v>56404</v>
      </c>
      <c r="B40541" t="s">
        <v>56403</v>
      </c>
    </row>
    <row r="40542" spans="1:2" x14ac:dyDescent="0.25">
      <c r="A40542" t="s">
        <v>56405</v>
      </c>
      <c r="B40542" t="s">
        <v>56406</v>
      </c>
    </row>
    <row r="40543" spans="1:2" x14ac:dyDescent="0.25">
      <c r="A40543" t="s">
        <v>56407</v>
      </c>
      <c r="B40543" t="s">
        <v>204</v>
      </c>
    </row>
    <row r="40544" spans="1:2" x14ac:dyDescent="0.25">
      <c r="A40544" t="s">
        <v>56408</v>
      </c>
      <c r="B40544" t="s">
        <v>204</v>
      </c>
    </row>
    <row r="40545" spans="1:2" x14ac:dyDescent="0.25">
      <c r="A40545" t="s">
        <v>56409</v>
      </c>
      <c r="B40545" t="s">
        <v>204</v>
      </c>
    </row>
    <row r="40546" spans="1:2" x14ac:dyDescent="0.25">
      <c r="A40546" t="s">
        <v>56410</v>
      </c>
      <c r="B40546" t="s">
        <v>321</v>
      </c>
    </row>
    <row r="40547" spans="1:2" x14ac:dyDescent="0.25">
      <c r="A40547" t="s">
        <v>56411</v>
      </c>
      <c r="B40547" t="s">
        <v>9405</v>
      </c>
    </row>
    <row r="40548" spans="1:2" x14ac:dyDescent="0.25">
      <c r="A40548" t="s">
        <v>56412</v>
      </c>
      <c r="B40548" t="s">
        <v>204</v>
      </c>
    </row>
    <row r="40549" spans="1:2" x14ac:dyDescent="0.25">
      <c r="A40549" t="s">
        <v>56413</v>
      </c>
      <c r="B40549" t="s">
        <v>9405</v>
      </c>
    </row>
    <row r="40550" spans="1:2" x14ac:dyDescent="0.25">
      <c r="A40550" t="s">
        <v>56414</v>
      </c>
      <c r="B40550" t="s">
        <v>19908</v>
      </c>
    </row>
    <row r="40551" spans="1:2" x14ac:dyDescent="0.25">
      <c r="A40551" t="s">
        <v>56415</v>
      </c>
      <c r="B40551" t="s">
        <v>56416</v>
      </c>
    </row>
    <row r="40552" spans="1:2" x14ac:dyDescent="0.25">
      <c r="A40552" t="s">
        <v>56417</v>
      </c>
      <c r="B40552" t="s">
        <v>56418</v>
      </c>
    </row>
    <row r="40553" spans="1:2" x14ac:dyDescent="0.25">
      <c r="A40553" t="s">
        <v>56419</v>
      </c>
      <c r="B40553" t="s">
        <v>56420</v>
      </c>
    </row>
    <row r="40554" spans="1:2" x14ac:dyDescent="0.25">
      <c r="A40554" t="s">
        <v>56421</v>
      </c>
      <c r="B40554" t="s">
        <v>56422</v>
      </c>
    </row>
    <row r="40555" spans="1:2" x14ac:dyDescent="0.25">
      <c r="A40555" t="s">
        <v>56423</v>
      </c>
      <c r="B40555" t="s">
        <v>56337</v>
      </c>
    </row>
    <row r="40556" spans="1:2" x14ac:dyDescent="0.25">
      <c r="A40556" t="s">
        <v>56424</v>
      </c>
      <c r="B40556" t="s">
        <v>56425</v>
      </c>
    </row>
    <row r="40557" spans="1:2" x14ac:dyDescent="0.25">
      <c r="A40557" t="s">
        <v>56426</v>
      </c>
      <c r="B40557" t="s">
        <v>1626</v>
      </c>
    </row>
    <row r="40558" spans="1:2" x14ac:dyDescent="0.25">
      <c r="A40558" t="s">
        <v>56427</v>
      </c>
      <c r="B40558" t="s">
        <v>20477</v>
      </c>
    </row>
    <row r="40559" spans="1:2" x14ac:dyDescent="0.25">
      <c r="A40559" t="s">
        <v>56428</v>
      </c>
      <c r="B40559" t="s">
        <v>20477</v>
      </c>
    </row>
    <row r="40560" spans="1:2" x14ac:dyDescent="0.25">
      <c r="A40560" t="s">
        <v>56429</v>
      </c>
      <c r="B40560" t="s">
        <v>20477</v>
      </c>
    </row>
    <row r="40561" spans="1:2" x14ac:dyDescent="0.25">
      <c r="A40561" t="s">
        <v>56430</v>
      </c>
      <c r="B40561" t="s">
        <v>20477</v>
      </c>
    </row>
    <row r="40562" spans="1:2" x14ac:dyDescent="0.25">
      <c r="A40562" t="s">
        <v>56431</v>
      </c>
      <c r="B40562" t="s">
        <v>20477</v>
      </c>
    </row>
    <row r="40563" spans="1:2" x14ac:dyDescent="0.25">
      <c r="A40563" t="s">
        <v>56432</v>
      </c>
      <c r="B40563" t="s">
        <v>20477</v>
      </c>
    </row>
    <row r="40564" spans="1:2" x14ac:dyDescent="0.25">
      <c r="A40564" t="s">
        <v>56433</v>
      </c>
      <c r="B40564" t="s">
        <v>20477</v>
      </c>
    </row>
    <row r="40565" spans="1:2" x14ac:dyDescent="0.25">
      <c r="A40565" t="s">
        <v>56434</v>
      </c>
      <c r="B40565" t="s">
        <v>20477</v>
      </c>
    </row>
    <row r="40566" spans="1:2" x14ac:dyDescent="0.25">
      <c r="A40566" t="s">
        <v>56435</v>
      </c>
      <c r="B40566" t="s">
        <v>20477</v>
      </c>
    </row>
    <row r="40567" spans="1:2" x14ac:dyDescent="0.25">
      <c r="A40567" t="s">
        <v>56436</v>
      </c>
      <c r="B40567" t="s">
        <v>20477</v>
      </c>
    </row>
    <row r="40568" spans="1:2" x14ac:dyDescent="0.25">
      <c r="A40568" t="s">
        <v>56437</v>
      </c>
      <c r="B40568" t="s">
        <v>20477</v>
      </c>
    </row>
    <row r="40569" spans="1:2" x14ac:dyDescent="0.25">
      <c r="A40569" t="s">
        <v>56438</v>
      </c>
      <c r="B40569" t="s">
        <v>20477</v>
      </c>
    </row>
    <row r="40570" spans="1:2" x14ac:dyDescent="0.25">
      <c r="A40570" t="s">
        <v>56439</v>
      </c>
      <c r="B40570" t="s">
        <v>20477</v>
      </c>
    </row>
    <row r="40571" spans="1:2" x14ac:dyDescent="0.25">
      <c r="A40571" t="s">
        <v>56440</v>
      </c>
      <c r="B40571" t="s">
        <v>1626</v>
      </c>
    </row>
    <row r="40572" spans="1:2" x14ac:dyDescent="0.25">
      <c r="A40572" t="s">
        <v>56441</v>
      </c>
      <c r="B40572" t="s">
        <v>20477</v>
      </c>
    </row>
    <row r="40573" spans="1:2" x14ac:dyDescent="0.25">
      <c r="A40573" t="s">
        <v>56442</v>
      </c>
      <c r="B40573" t="s">
        <v>20477</v>
      </c>
    </row>
    <row r="40574" spans="1:2" x14ac:dyDescent="0.25">
      <c r="A40574" t="s">
        <v>56443</v>
      </c>
      <c r="B40574" t="s">
        <v>20477</v>
      </c>
    </row>
    <row r="40575" spans="1:2" x14ac:dyDescent="0.25">
      <c r="A40575" t="s">
        <v>56444</v>
      </c>
      <c r="B40575" t="s">
        <v>20477</v>
      </c>
    </row>
    <row r="40576" spans="1:2" x14ac:dyDescent="0.25">
      <c r="A40576" t="s">
        <v>56445</v>
      </c>
      <c r="B40576" t="s">
        <v>20477</v>
      </c>
    </row>
    <row r="40577" spans="1:2" x14ac:dyDescent="0.25">
      <c r="A40577" t="s">
        <v>56446</v>
      </c>
      <c r="B40577" t="s">
        <v>20477</v>
      </c>
    </row>
    <row r="40578" spans="1:2" x14ac:dyDescent="0.25">
      <c r="A40578" t="s">
        <v>56447</v>
      </c>
      <c r="B40578" t="s">
        <v>20477</v>
      </c>
    </row>
    <row r="40579" spans="1:2" x14ac:dyDescent="0.25">
      <c r="A40579" t="s">
        <v>56448</v>
      </c>
      <c r="B40579" t="s">
        <v>20477</v>
      </c>
    </row>
    <row r="40580" spans="1:2" x14ac:dyDescent="0.25">
      <c r="A40580" t="s">
        <v>56449</v>
      </c>
      <c r="B40580" t="s">
        <v>20477</v>
      </c>
    </row>
    <row r="40581" spans="1:2" x14ac:dyDescent="0.25">
      <c r="A40581" t="s">
        <v>56450</v>
      </c>
      <c r="B40581" t="s">
        <v>20477</v>
      </c>
    </row>
    <row r="40582" spans="1:2" x14ac:dyDescent="0.25">
      <c r="A40582" t="s">
        <v>56451</v>
      </c>
      <c r="B40582" t="s">
        <v>20477</v>
      </c>
    </row>
    <row r="40583" spans="1:2" x14ac:dyDescent="0.25">
      <c r="A40583" t="s">
        <v>56452</v>
      </c>
      <c r="B40583" t="s">
        <v>20477</v>
      </c>
    </row>
    <row r="40584" spans="1:2" x14ac:dyDescent="0.25">
      <c r="A40584" t="s">
        <v>56453</v>
      </c>
      <c r="B40584" t="s">
        <v>20477</v>
      </c>
    </row>
    <row r="40585" spans="1:2" x14ac:dyDescent="0.25">
      <c r="A40585" t="s">
        <v>56454</v>
      </c>
      <c r="B40585" t="s">
        <v>1626</v>
      </c>
    </row>
    <row r="40586" spans="1:2" x14ac:dyDescent="0.25">
      <c r="A40586" t="s">
        <v>56455</v>
      </c>
      <c r="B40586" t="s">
        <v>20477</v>
      </c>
    </row>
    <row r="40587" spans="1:2" x14ac:dyDescent="0.25">
      <c r="A40587" t="s">
        <v>56456</v>
      </c>
      <c r="B40587" t="s">
        <v>20477</v>
      </c>
    </row>
    <row r="40588" spans="1:2" x14ac:dyDescent="0.25">
      <c r="A40588" t="s">
        <v>56457</v>
      </c>
      <c r="B40588" t="s">
        <v>20477</v>
      </c>
    </row>
    <row r="40589" spans="1:2" x14ac:dyDescent="0.25">
      <c r="A40589" t="s">
        <v>56458</v>
      </c>
      <c r="B40589" t="s">
        <v>20477</v>
      </c>
    </row>
    <row r="40590" spans="1:2" x14ac:dyDescent="0.25">
      <c r="A40590" t="s">
        <v>56459</v>
      </c>
      <c r="B40590" t="s">
        <v>20477</v>
      </c>
    </row>
    <row r="40591" spans="1:2" x14ac:dyDescent="0.25">
      <c r="A40591" t="s">
        <v>56460</v>
      </c>
      <c r="B40591" t="s">
        <v>20477</v>
      </c>
    </row>
    <row r="40592" spans="1:2" x14ac:dyDescent="0.25">
      <c r="A40592" t="s">
        <v>56461</v>
      </c>
      <c r="B40592" t="s">
        <v>20477</v>
      </c>
    </row>
    <row r="40593" spans="1:2" x14ac:dyDescent="0.25">
      <c r="A40593" t="s">
        <v>56462</v>
      </c>
      <c r="B40593" t="s">
        <v>20477</v>
      </c>
    </row>
    <row r="40594" spans="1:2" x14ac:dyDescent="0.25">
      <c r="A40594" t="s">
        <v>56463</v>
      </c>
      <c r="B40594" t="s">
        <v>20477</v>
      </c>
    </row>
    <row r="40595" spans="1:2" x14ac:dyDescent="0.25">
      <c r="A40595" t="s">
        <v>56464</v>
      </c>
      <c r="B40595" t="s">
        <v>20477</v>
      </c>
    </row>
    <row r="40596" spans="1:2" x14ac:dyDescent="0.25">
      <c r="A40596" t="s">
        <v>56465</v>
      </c>
      <c r="B40596" t="s">
        <v>20477</v>
      </c>
    </row>
    <row r="40597" spans="1:2" x14ac:dyDescent="0.25">
      <c r="A40597" t="s">
        <v>56466</v>
      </c>
      <c r="B40597" t="s">
        <v>20477</v>
      </c>
    </row>
    <row r="40598" spans="1:2" x14ac:dyDescent="0.25">
      <c r="A40598" t="s">
        <v>56467</v>
      </c>
      <c r="B40598" t="s">
        <v>20477</v>
      </c>
    </row>
    <row r="40599" spans="1:2" x14ac:dyDescent="0.25">
      <c r="A40599" t="s">
        <v>56468</v>
      </c>
      <c r="B40599" t="s">
        <v>20477</v>
      </c>
    </row>
    <row r="40600" spans="1:2" x14ac:dyDescent="0.25">
      <c r="A40600" t="s">
        <v>56469</v>
      </c>
      <c r="B40600" t="s">
        <v>20477</v>
      </c>
    </row>
    <row r="40601" spans="1:2" x14ac:dyDescent="0.25">
      <c r="A40601" t="s">
        <v>56470</v>
      </c>
      <c r="B40601" t="s">
        <v>20477</v>
      </c>
    </row>
    <row r="40602" spans="1:2" x14ac:dyDescent="0.25">
      <c r="A40602" t="s">
        <v>56471</v>
      </c>
      <c r="B40602" t="s">
        <v>20477</v>
      </c>
    </row>
    <row r="40603" spans="1:2" x14ac:dyDescent="0.25">
      <c r="A40603" t="s">
        <v>56472</v>
      </c>
      <c r="B40603" t="s">
        <v>20477</v>
      </c>
    </row>
    <row r="40604" spans="1:2" x14ac:dyDescent="0.25">
      <c r="A40604" t="s">
        <v>56473</v>
      </c>
      <c r="B40604" t="s">
        <v>20477</v>
      </c>
    </row>
    <row r="40605" spans="1:2" x14ac:dyDescent="0.25">
      <c r="A40605" t="s">
        <v>56474</v>
      </c>
      <c r="B40605" t="s">
        <v>20477</v>
      </c>
    </row>
    <row r="40606" spans="1:2" x14ac:dyDescent="0.25">
      <c r="A40606" t="s">
        <v>56475</v>
      </c>
      <c r="B40606" t="s">
        <v>20477</v>
      </c>
    </row>
    <row r="40607" spans="1:2" x14ac:dyDescent="0.25">
      <c r="A40607" t="s">
        <v>56476</v>
      </c>
      <c r="B40607" t="s">
        <v>20477</v>
      </c>
    </row>
    <row r="40608" spans="1:2" x14ac:dyDescent="0.25">
      <c r="A40608" t="s">
        <v>56477</v>
      </c>
      <c r="B40608" t="s">
        <v>1626</v>
      </c>
    </row>
    <row r="40609" spans="1:2" x14ac:dyDescent="0.25">
      <c r="A40609" t="s">
        <v>56478</v>
      </c>
      <c r="B40609" t="s">
        <v>56479</v>
      </c>
    </row>
    <row r="40610" spans="1:2" x14ac:dyDescent="0.25">
      <c r="A40610" t="s">
        <v>56480</v>
      </c>
      <c r="B40610" t="s">
        <v>1626</v>
      </c>
    </row>
    <row r="40611" spans="1:2" x14ac:dyDescent="0.25">
      <c r="A40611" t="s">
        <v>56481</v>
      </c>
      <c r="B40611" t="s">
        <v>1626</v>
      </c>
    </row>
    <row r="40612" spans="1:2" x14ac:dyDescent="0.25">
      <c r="A40612" t="s">
        <v>56482</v>
      </c>
      <c r="B40612" t="s">
        <v>1626</v>
      </c>
    </row>
    <row r="40613" spans="1:2" x14ac:dyDescent="0.25">
      <c r="A40613" t="s">
        <v>56483</v>
      </c>
      <c r="B40613" t="s">
        <v>1626</v>
      </c>
    </row>
    <row r="40614" spans="1:2" x14ac:dyDescent="0.25">
      <c r="A40614" t="s">
        <v>56484</v>
      </c>
      <c r="B40614" t="s">
        <v>1626</v>
      </c>
    </row>
    <row r="40615" spans="1:2" x14ac:dyDescent="0.25">
      <c r="A40615" t="s">
        <v>56485</v>
      </c>
      <c r="B40615" t="s">
        <v>1626</v>
      </c>
    </row>
    <row r="40616" spans="1:2" x14ac:dyDescent="0.25">
      <c r="A40616" t="s">
        <v>56486</v>
      </c>
      <c r="B40616" t="s">
        <v>1626</v>
      </c>
    </row>
    <row r="40617" spans="1:2" x14ac:dyDescent="0.25">
      <c r="A40617" t="s">
        <v>56487</v>
      </c>
      <c r="B40617" t="s">
        <v>1626</v>
      </c>
    </row>
    <row r="40618" spans="1:2" x14ac:dyDescent="0.25">
      <c r="A40618" t="s">
        <v>56488</v>
      </c>
      <c r="B40618" t="s">
        <v>1626</v>
      </c>
    </row>
    <row r="40619" spans="1:2" x14ac:dyDescent="0.25">
      <c r="A40619" t="s">
        <v>56489</v>
      </c>
      <c r="B40619" t="s">
        <v>1626</v>
      </c>
    </row>
    <row r="40620" spans="1:2" x14ac:dyDescent="0.25">
      <c r="A40620" t="s">
        <v>56490</v>
      </c>
      <c r="B40620" t="s">
        <v>1626</v>
      </c>
    </row>
    <row r="40621" spans="1:2" x14ac:dyDescent="0.25">
      <c r="A40621" t="s">
        <v>56491</v>
      </c>
      <c r="B40621" t="s">
        <v>1626</v>
      </c>
    </row>
    <row r="40622" spans="1:2" x14ac:dyDescent="0.25">
      <c r="A40622" t="s">
        <v>56492</v>
      </c>
      <c r="B40622" t="s">
        <v>1626</v>
      </c>
    </row>
    <row r="40623" spans="1:2" x14ac:dyDescent="0.25">
      <c r="A40623" t="s">
        <v>56493</v>
      </c>
      <c r="B40623" t="s">
        <v>1626</v>
      </c>
    </row>
    <row r="40624" spans="1:2" x14ac:dyDescent="0.25">
      <c r="A40624" t="s">
        <v>56494</v>
      </c>
      <c r="B40624" t="s">
        <v>1626</v>
      </c>
    </row>
    <row r="40625" spans="1:2" x14ac:dyDescent="0.25">
      <c r="A40625" t="s">
        <v>56495</v>
      </c>
      <c r="B40625" t="s">
        <v>1626</v>
      </c>
    </row>
    <row r="40626" spans="1:2" x14ac:dyDescent="0.25">
      <c r="A40626" t="s">
        <v>56496</v>
      </c>
      <c r="B40626" t="s">
        <v>1626</v>
      </c>
    </row>
    <row r="40627" spans="1:2" x14ac:dyDescent="0.25">
      <c r="A40627" t="s">
        <v>56497</v>
      </c>
      <c r="B40627" t="s">
        <v>1626</v>
      </c>
    </row>
    <row r="40628" spans="1:2" x14ac:dyDescent="0.25">
      <c r="A40628" t="s">
        <v>56498</v>
      </c>
      <c r="B40628" t="s">
        <v>1626</v>
      </c>
    </row>
    <row r="40629" spans="1:2" x14ac:dyDescent="0.25">
      <c r="A40629" t="s">
        <v>56499</v>
      </c>
      <c r="B40629" t="s">
        <v>1626</v>
      </c>
    </row>
    <row r="40630" spans="1:2" x14ac:dyDescent="0.25">
      <c r="A40630" t="s">
        <v>56500</v>
      </c>
      <c r="B40630" t="s">
        <v>1626</v>
      </c>
    </row>
    <row r="40631" spans="1:2" x14ac:dyDescent="0.25">
      <c r="A40631" t="s">
        <v>56501</v>
      </c>
      <c r="B40631" t="s">
        <v>1626</v>
      </c>
    </row>
    <row r="40632" spans="1:2" x14ac:dyDescent="0.25">
      <c r="A40632" t="s">
        <v>56502</v>
      </c>
      <c r="B40632" t="s">
        <v>1626</v>
      </c>
    </row>
    <row r="40633" spans="1:2" x14ac:dyDescent="0.25">
      <c r="A40633" t="s">
        <v>56503</v>
      </c>
      <c r="B40633" t="s">
        <v>1626</v>
      </c>
    </row>
    <row r="40634" spans="1:2" x14ac:dyDescent="0.25">
      <c r="A40634" t="s">
        <v>56504</v>
      </c>
      <c r="B40634" t="s">
        <v>1626</v>
      </c>
    </row>
    <row r="40635" spans="1:2" x14ac:dyDescent="0.25">
      <c r="A40635" t="s">
        <v>56505</v>
      </c>
      <c r="B40635" t="s">
        <v>1626</v>
      </c>
    </row>
    <row r="40636" spans="1:2" x14ac:dyDescent="0.25">
      <c r="A40636" t="s">
        <v>56506</v>
      </c>
      <c r="B40636" t="s">
        <v>1626</v>
      </c>
    </row>
    <row r="40637" spans="1:2" x14ac:dyDescent="0.25">
      <c r="A40637" t="s">
        <v>56507</v>
      </c>
      <c r="B40637" t="s">
        <v>1626</v>
      </c>
    </row>
    <row r="40638" spans="1:2" x14ac:dyDescent="0.25">
      <c r="A40638" t="s">
        <v>56508</v>
      </c>
      <c r="B40638" t="s">
        <v>1626</v>
      </c>
    </row>
    <row r="40639" spans="1:2" x14ac:dyDescent="0.25">
      <c r="A40639" t="s">
        <v>56509</v>
      </c>
      <c r="B40639" t="s">
        <v>1626</v>
      </c>
    </row>
    <row r="40640" spans="1:2" x14ac:dyDescent="0.25">
      <c r="A40640" t="s">
        <v>56510</v>
      </c>
      <c r="B40640" t="s">
        <v>1626</v>
      </c>
    </row>
    <row r="40641" spans="1:2" x14ac:dyDescent="0.25">
      <c r="A40641" t="s">
        <v>56511</v>
      </c>
      <c r="B40641" t="s">
        <v>1626</v>
      </c>
    </row>
    <row r="40642" spans="1:2" x14ac:dyDescent="0.25">
      <c r="A40642" t="s">
        <v>56512</v>
      </c>
      <c r="B40642" t="s">
        <v>50849</v>
      </c>
    </row>
    <row r="40643" spans="1:2" x14ac:dyDescent="0.25">
      <c r="A40643" t="s">
        <v>56513</v>
      </c>
      <c r="B40643" t="s">
        <v>1626</v>
      </c>
    </row>
    <row r="40644" spans="1:2" x14ac:dyDescent="0.25">
      <c r="A40644" t="s">
        <v>56514</v>
      </c>
      <c r="B40644" t="s">
        <v>1626</v>
      </c>
    </row>
    <row r="40645" spans="1:2" x14ac:dyDescent="0.25">
      <c r="A40645" t="s">
        <v>56515</v>
      </c>
      <c r="B40645" t="s">
        <v>1626</v>
      </c>
    </row>
    <row r="40646" spans="1:2" x14ac:dyDescent="0.25">
      <c r="A40646" t="s">
        <v>56516</v>
      </c>
      <c r="B40646" t="s">
        <v>1626</v>
      </c>
    </row>
    <row r="40647" spans="1:2" x14ac:dyDescent="0.25">
      <c r="A40647" t="s">
        <v>56517</v>
      </c>
      <c r="B40647" t="s">
        <v>1626</v>
      </c>
    </row>
    <row r="40648" spans="1:2" x14ac:dyDescent="0.25">
      <c r="A40648" t="s">
        <v>56518</v>
      </c>
      <c r="B40648" t="s">
        <v>1626</v>
      </c>
    </row>
    <row r="40649" spans="1:2" x14ac:dyDescent="0.25">
      <c r="A40649" t="s">
        <v>56519</v>
      </c>
      <c r="B40649" t="s">
        <v>1626</v>
      </c>
    </row>
    <row r="40650" spans="1:2" x14ac:dyDescent="0.25">
      <c r="A40650" t="s">
        <v>56520</v>
      </c>
      <c r="B40650" t="s">
        <v>1626</v>
      </c>
    </row>
    <row r="40651" spans="1:2" x14ac:dyDescent="0.25">
      <c r="A40651" t="s">
        <v>56521</v>
      </c>
      <c r="B40651" t="s">
        <v>1626</v>
      </c>
    </row>
    <row r="40652" spans="1:2" x14ac:dyDescent="0.25">
      <c r="A40652" t="s">
        <v>56522</v>
      </c>
      <c r="B40652" t="s">
        <v>1626</v>
      </c>
    </row>
    <row r="40653" spans="1:2" x14ac:dyDescent="0.25">
      <c r="A40653" t="s">
        <v>56523</v>
      </c>
      <c r="B40653" t="s">
        <v>1626</v>
      </c>
    </row>
    <row r="40654" spans="1:2" x14ac:dyDescent="0.25">
      <c r="A40654" t="s">
        <v>56524</v>
      </c>
      <c r="B40654" t="s">
        <v>1626</v>
      </c>
    </row>
    <row r="40655" spans="1:2" x14ac:dyDescent="0.25">
      <c r="A40655" t="s">
        <v>56525</v>
      </c>
      <c r="B40655" t="s">
        <v>1626</v>
      </c>
    </row>
    <row r="40656" spans="1:2" x14ac:dyDescent="0.25">
      <c r="A40656" t="s">
        <v>56526</v>
      </c>
      <c r="B40656" t="s">
        <v>1626</v>
      </c>
    </row>
    <row r="40657" spans="1:2" x14ac:dyDescent="0.25">
      <c r="A40657" t="s">
        <v>56527</v>
      </c>
      <c r="B40657" t="s">
        <v>1626</v>
      </c>
    </row>
    <row r="40658" spans="1:2" x14ac:dyDescent="0.25">
      <c r="A40658" t="s">
        <v>56528</v>
      </c>
      <c r="B40658" t="s">
        <v>1626</v>
      </c>
    </row>
    <row r="40659" spans="1:2" x14ac:dyDescent="0.25">
      <c r="A40659" t="s">
        <v>56529</v>
      </c>
      <c r="B40659" t="s">
        <v>1626</v>
      </c>
    </row>
    <row r="40660" spans="1:2" x14ac:dyDescent="0.25">
      <c r="A40660" t="s">
        <v>56530</v>
      </c>
      <c r="B40660" t="s">
        <v>56531</v>
      </c>
    </row>
    <row r="40661" spans="1:2" x14ac:dyDescent="0.25">
      <c r="A40661" t="s">
        <v>56532</v>
      </c>
      <c r="B40661" t="s">
        <v>56533</v>
      </c>
    </row>
    <row r="40662" spans="1:2" x14ac:dyDescent="0.25">
      <c r="A40662" t="s">
        <v>56534</v>
      </c>
      <c r="B40662" t="s">
        <v>56535</v>
      </c>
    </row>
    <row r="40663" spans="1:2" x14ac:dyDescent="0.25">
      <c r="A40663" t="s">
        <v>56536</v>
      </c>
      <c r="B40663" t="s">
        <v>56535</v>
      </c>
    </row>
    <row r="40664" spans="1:2" x14ac:dyDescent="0.25">
      <c r="A40664" t="s">
        <v>56537</v>
      </c>
      <c r="B40664" t="s">
        <v>56535</v>
      </c>
    </row>
    <row r="40665" spans="1:2" x14ac:dyDescent="0.25">
      <c r="A40665" t="s">
        <v>56538</v>
      </c>
      <c r="B40665" t="s">
        <v>56539</v>
      </c>
    </row>
    <row r="40666" spans="1:2" x14ac:dyDescent="0.25">
      <c r="A40666" t="s">
        <v>56540</v>
      </c>
      <c r="B40666" t="s">
        <v>56541</v>
      </c>
    </row>
    <row r="40667" spans="1:2" x14ac:dyDescent="0.25">
      <c r="A40667" t="s">
        <v>56542</v>
      </c>
      <c r="B40667" t="s">
        <v>56543</v>
      </c>
    </row>
    <row r="40668" spans="1:2" x14ac:dyDescent="0.25">
      <c r="A40668" t="s">
        <v>56544</v>
      </c>
      <c r="B40668" t="s">
        <v>56545</v>
      </c>
    </row>
    <row r="40669" spans="1:2" x14ac:dyDescent="0.25">
      <c r="A40669" t="s">
        <v>56546</v>
      </c>
      <c r="B40669" t="s">
        <v>56547</v>
      </c>
    </row>
    <row r="40670" spans="1:2" x14ac:dyDescent="0.25">
      <c r="A40670" t="s">
        <v>56548</v>
      </c>
      <c r="B40670" t="s">
        <v>56549</v>
      </c>
    </row>
    <row r="40671" spans="1:2" x14ac:dyDescent="0.25">
      <c r="A40671" t="s">
        <v>56550</v>
      </c>
      <c r="B40671" t="s">
        <v>22009</v>
      </c>
    </row>
    <row r="40672" spans="1:2" x14ac:dyDescent="0.25">
      <c r="A40672" t="s">
        <v>56551</v>
      </c>
      <c r="B40672" t="s">
        <v>22009</v>
      </c>
    </row>
    <row r="40673" spans="1:2" x14ac:dyDescent="0.25">
      <c r="A40673" t="s">
        <v>56552</v>
      </c>
      <c r="B40673" t="s">
        <v>21518</v>
      </c>
    </row>
    <row r="40674" spans="1:2" x14ac:dyDescent="0.25">
      <c r="A40674" t="s">
        <v>56553</v>
      </c>
      <c r="B40674" t="s">
        <v>56554</v>
      </c>
    </row>
    <row r="40675" spans="1:2" x14ac:dyDescent="0.25">
      <c r="A40675" t="s">
        <v>56555</v>
      </c>
      <c r="B40675" t="s">
        <v>56556</v>
      </c>
    </row>
    <row r="40676" spans="1:2" x14ac:dyDescent="0.25">
      <c r="A40676" t="s">
        <v>56557</v>
      </c>
      <c r="B40676" t="s">
        <v>56558</v>
      </c>
    </row>
    <row r="40677" spans="1:2" x14ac:dyDescent="0.25">
      <c r="A40677" t="s">
        <v>56559</v>
      </c>
      <c r="B40677" t="s">
        <v>204</v>
      </c>
    </row>
    <row r="40678" spans="1:2" x14ac:dyDescent="0.25">
      <c r="A40678" t="s">
        <v>56560</v>
      </c>
      <c r="B40678" t="s">
        <v>20904</v>
      </c>
    </row>
    <row r="40679" spans="1:2" x14ac:dyDescent="0.25">
      <c r="A40679" t="s">
        <v>56561</v>
      </c>
      <c r="B40679" t="s">
        <v>56562</v>
      </c>
    </row>
    <row r="40680" spans="1:2" x14ac:dyDescent="0.25">
      <c r="A40680" t="s">
        <v>56563</v>
      </c>
      <c r="B40680" t="s">
        <v>56564</v>
      </c>
    </row>
    <row r="40681" spans="1:2" x14ac:dyDescent="0.25">
      <c r="A40681" t="s">
        <v>56565</v>
      </c>
      <c r="B40681" t="s">
        <v>56564</v>
      </c>
    </row>
    <row r="40682" spans="1:2" x14ac:dyDescent="0.25">
      <c r="A40682" t="s">
        <v>56566</v>
      </c>
      <c r="B40682" t="s">
        <v>56567</v>
      </c>
    </row>
    <row r="40683" spans="1:2" x14ac:dyDescent="0.25">
      <c r="A40683" t="s">
        <v>56568</v>
      </c>
      <c r="B40683" t="s">
        <v>20934</v>
      </c>
    </row>
    <row r="40684" spans="1:2" x14ac:dyDescent="0.25">
      <c r="A40684" t="s">
        <v>56569</v>
      </c>
      <c r="B40684" t="s">
        <v>56570</v>
      </c>
    </row>
    <row r="40685" spans="1:2" x14ac:dyDescent="0.25">
      <c r="A40685" t="s">
        <v>56571</v>
      </c>
      <c r="B40685" t="s">
        <v>56572</v>
      </c>
    </row>
    <row r="40686" spans="1:2" x14ac:dyDescent="0.25">
      <c r="A40686" t="s">
        <v>56573</v>
      </c>
      <c r="B40686" t="s">
        <v>56574</v>
      </c>
    </row>
    <row r="40687" spans="1:2" x14ac:dyDescent="0.25">
      <c r="A40687" t="s">
        <v>56575</v>
      </c>
      <c r="B40687" t="s">
        <v>56576</v>
      </c>
    </row>
    <row r="40688" spans="1:2" x14ac:dyDescent="0.25">
      <c r="A40688" t="s">
        <v>56577</v>
      </c>
      <c r="B40688" t="s">
        <v>56578</v>
      </c>
    </row>
    <row r="40689" spans="1:2" x14ac:dyDescent="0.25">
      <c r="A40689" t="s">
        <v>56579</v>
      </c>
      <c r="B40689" t="s">
        <v>54794</v>
      </c>
    </row>
    <row r="40690" spans="1:2" x14ac:dyDescent="0.25">
      <c r="A40690" t="s">
        <v>56580</v>
      </c>
      <c r="B40690" t="s">
        <v>56581</v>
      </c>
    </row>
    <row r="40691" spans="1:2" x14ac:dyDescent="0.25">
      <c r="A40691" t="s">
        <v>56582</v>
      </c>
      <c r="B40691" t="s">
        <v>56583</v>
      </c>
    </row>
    <row r="40692" spans="1:2" x14ac:dyDescent="0.25">
      <c r="A40692" t="s">
        <v>56584</v>
      </c>
      <c r="B40692" t="s">
        <v>56585</v>
      </c>
    </row>
    <row r="40693" spans="1:2" x14ac:dyDescent="0.25">
      <c r="A40693" t="s">
        <v>56586</v>
      </c>
      <c r="B40693" t="s">
        <v>56587</v>
      </c>
    </row>
    <row r="40694" spans="1:2" x14ac:dyDescent="0.25">
      <c r="A40694" t="s">
        <v>56588</v>
      </c>
      <c r="B40694" t="s">
        <v>56589</v>
      </c>
    </row>
    <row r="40695" spans="1:2" x14ac:dyDescent="0.25">
      <c r="A40695" t="s">
        <v>56590</v>
      </c>
      <c r="B40695" t="s">
        <v>56591</v>
      </c>
    </row>
    <row r="40696" spans="1:2" x14ac:dyDescent="0.25">
      <c r="A40696" t="s">
        <v>56592</v>
      </c>
    </row>
    <row r="40697" spans="1:2" x14ac:dyDescent="0.25">
      <c r="A40697" t="s">
        <v>56593</v>
      </c>
      <c r="B40697" t="s">
        <v>56594</v>
      </c>
    </row>
    <row r="40698" spans="1:2" x14ac:dyDescent="0.25">
      <c r="A40698" t="s">
        <v>56595</v>
      </c>
      <c r="B40698" t="s">
        <v>56596</v>
      </c>
    </row>
    <row r="40699" spans="1:2" x14ac:dyDescent="0.25">
      <c r="A40699" t="s">
        <v>56597</v>
      </c>
    </row>
    <row r="40700" spans="1:2" x14ac:dyDescent="0.25">
      <c r="A40700" t="s">
        <v>56598</v>
      </c>
      <c r="B40700" t="s">
        <v>7298</v>
      </c>
    </row>
    <row r="40701" spans="1:2" x14ac:dyDescent="0.25">
      <c r="A40701" t="s">
        <v>56599</v>
      </c>
    </row>
    <row r="40702" spans="1:2" x14ac:dyDescent="0.25">
      <c r="A40702" t="s">
        <v>56600</v>
      </c>
      <c r="B40702" t="s">
        <v>56601</v>
      </c>
    </row>
    <row r="40703" spans="1:2" x14ac:dyDescent="0.25">
      <c r="A40703" t="s">
        <v>56602</v>
      </c>
    </row>
    <row r="40704" spans="1:2" x14ac:dyDescent="0.25">
      <c r="A40704" t="s">
        <v>56603</v>
      </c>
      <c r="B40704" t="s">
        <v>18368</v>
      </c>
    </row>
    <row r="40705" spans="1:2" x14ac:dyDescent="0.25">
      <c r="A40705" t="s">
        <v>56604</v>
      </c>
      <c r="B40705" t="s">
        <v>32525</v>
      </c>
    </row>
    <row r="40706" spans="1:2" x14ac:dyDescent="0.25">
      <c r="A40706" t="s">
        <v>56605</v>
      </c>
      <c r="B40706" t="s">
        <v>56606</v>
      </c>
    </row>
    <row r="40707" spans="1:2" x14ac:dyDescent="0.25">
      <c r="A40707" t="s">
        <v>56607</v>
      </c>
      <c r="B40707" t="s">
        <v>20728</v>
      </c>
    </row>
    <row r="40708" spans="1:2" x14ac:dyDescent="0.25">
      <c r="A40708" t="s">
        <v>56608</v>
      </c>
      <c r="B40708" t="s">
        <v>47031</v>
      </c>
    </row>
    <row r="40709" spans="1:2" x14ac:dyDescent="0.25">
      <c r="A40709" t="s">
        <v>56609</v>
      </c>
      <c r="B40709" t="s">
        <v>56610</v>
      </c>
    </row>
    <row r="40710" spans="1:2" x14ac:dyDescent="0.25">
      <c r="A40710" t="s">
        <v>56611</v>
      </c>
      <c r="B40710" t="s">
        <v>56612</v>
      </c>
    </row>
    <row r="40711" spans="1:2" x14ac:dyDescent="0.25">
      <c r="A40711" t="s">
        <v>56613</v>
      </c>
      <c r="B40711" t="s">
        <v>56614</v>
      </c>
    </row>
    <row r="40712" spans="1:2" x14ac:dyDescent="0.25">
      <c r="A40712" t="s">
        <v>56615</v>
      </c>
      <c r="B40712" t="s">
        <v>56616</v>
      </c>
    </row>
    <row r="40713" spans="1:2" x14ac:dyDescent="0.25">
      <c r="A40713" t="s">
        <v>56617</v>
      </c>
    </row>
    <row r="40714" spans="1:2" x14ac:dyDescent="0.25">
      <c r="A40714" t="s">
        <v>56618</v>
      </c>
      <c r="B40714" t="s">
        <v>56619</v>
      </c>
    </row>
    <row r="40715" spans="1:2" x14ac:dyDescent="0.25">
      <c r="A40715" t="s">
        <v>56620</v>
      </c>
      <c r="B40715" t="s">
        <v>56621</v>
      </c>
    </row>
    <row r="40716" spans="1:2" x14ac:dyDescent="0.25">
      <c r="A40716" t="s">
        <v>56622</v>
      </c>
      <c r="B40716" t="s">
        <v>56623</v>
      </c>
    </row>
    <row r="40717" spans="1:2" x14ac:dyDescent="0.25">
      <c r="A40717" t="s">
        <v>56624</v>
      </c>
      <c r="B40717" t="s">
        <v>7657</v>
      </c>
    </row>
    <row r="40718" spans="1:2" x14ac:dyDescent="0.25">
      <c r="A40718" t="s">
        <v>56625</v>
      </c>
      <c r="B40718" t="s">
        <v>1694</v>
      </c>
    </row>
    <row r="40719" spans="1:2" x14ac:dyDescent="0.25">
      <c r="A40719" t="s">
        <v>56626</v>
      </c>
      <c r="B40719" t="s">
        <v>333</v>
      </c>
    </row>
    <row r="40720" spans="1:2" x14ac:dyDescent="0.25">
      <c r="A40720" t="s">
        <v>56627</v>
      </c>
      <c r="B40720" t="s">
        <v>333</v>
      </c>
    </row>
    <row r="40721" spans="1:2" x14ac:dyDescent="0.25">
      <c r="A40721" t="s">
        <v>56628</v>
      </c>
      <c r="B40721" t="s">
        <v>333</v>
      </c>
    </row>
    <row r="40722" spans="1:2" x14ac:dyDescent="0.25">
      <c r="A40722" t="s">
        <v>56629</v>
      </c>
      <c r="B40722" t="s">
        <v>56630</v>
      </c>
    </row>
    <row r="40723" spans="1:2" x14ac:dyDescent="0.25">
      <c r="A40723" t="s">
        <v>56631</v>
      </c>
      <c r="B40723" t="s">
        <v>56632</v>
      </c>
    </row>
    <row r="40724" spans="1:2" x14ac:dyDescent="0.25">
      <c r="A40724" t="s">
        <v>56633</v>
      </c>
      <c r="B40724" t="s">
        <v>1024</v>
      </c>
    </row>
    <row r="40725" spans="1:2" x14ac:dyDescent="0.25">
      <c r="A40725" t="s">
        <v>56634</v>
      </c>
      <c r="B40725" t="s">
        <v>56635</v>
      </c>
    </row>
    <row r="40726" spans="1:2" x14ac:dyDescent="0.25">
      <c r="A40726" t="s">
        <v>56636</v>
      </c>
      <c r="B40726" t="s">
        <v>56637</v>
      </c>
    </row>
    <row r="40727" spans="1:2" x14ac:dyDescent="0.25">
      <c r="A40727" t="s">
        <v>56638</v>
      </c>
      <c r="B40727" t="s">
        <v>56639</v>
      </c>
    </row>
    <row r="40728" spans="1:2" x14ac:dyDescent="0.25">
      <c r="A40728" t="s">
        <v>56640</v>
      </c>
      <c r="B40728" t="s">
        <v>56641</v>
      </c>
    </row>
    <row r="40729" spans="1:2" x14ac:dyDescent="0.25">
      <c r="A40729" t="s">
        <v>56642</v>
      </c>
      <c r="B40729" t="s">
        <v>21093</v>
      </c>
    </row>
    <row r="40730" spans="1:2" x14ac:dyDescent="0.25">
      <c r="A40730" t="s">
        <v>56643</v>
      </c>
      <c r="B40730" t="s">
        <v>21093</v>
      </c>
    </row>
    <row r="40731" spans="1:2" x14ac:dyDescent="0.25">
      <c r="A40731" t="s">
        <v>56644</v>
      </c>
      <c r="B40731" t="s">
        <v>21093</v>
      </c>
    </row>
    <row r="40732" spans="1:2" x14ac:dyDescent="0.25">
      <c r="A40732" t="s">
        <v>56645</v>
      </c>
      <c r="B40732" t="s">
        <v>56646</v>
      </c>
    </row>
    <row r="40733" spans="1:2" x14ac:dyDescent="0.25">
      <c r="A40733" t="s">
        <v>56647</v>
      </c>
      <c r="B40733" t="s">
        <v>56648</v>
      </c>
    </row>
    <row r="40734" spans="1:2" x14ac:dyDescent="0.25">
      <c r="A40734" t="s">
        <v>56649</v>
      </c>
      <c r="B40734" t="s">
        <v>56650</v>
      </c>
    </row>
    <row r="40735" spans="1:2" x14ac:dyDescent="0.25">
      <c r="A40735" t="s">
        <v>56651</v>
      </c>
      <c r="B40735" t="s">
        <v>56650</v>
      </c>
    </row>
    <row r="40736" spans="1:2" x14ac:dyDescent="0.25">
      <c r="A40736" t="s">
        <v>56652</v>
      </c>
      <c r="B40736" t="s">
        <v>56650</v>
      </c>
    </row>
    <row r="40737" spans="1:2" x14ac:dyDescent="0.25">
      <c r="A40737" t="s">
        <v>56653</v>
      </c>
      <c r="B40737" t="s">
        <v>56654</v>
      </c>
    </row>
    <row r="40738" spans="1:2" x14ac:dyDescent="0.25">
      <c r="A40738" t="s">
        <v>56655</v>
      </c>
      <c r="B40738" t="s">
        <v>56656</v>
      </c>
    </row>
    <row r="40739" spans="1:2" x14ac:dyDescent="0.25">
      <c r="A40739" t="s">
        <v>56657</v>
      </c>
      <c r="B40739" t="s">
        <v>56658</v>
      </c>
    </row>
    <row r="40740" spans="1:2" x14ac:dyDescent="0.25">
      <c r="A40740" t="s">
        <v>56659</v>
      </c>
      <c r="B40740" t="s">
        <v>56660</v>
      </c>
    </row>
    <row r="40741" spans="1:2" x14ac:dyDescent="0.25">
      <c r="A40741" t="s">
        <v>56661</v>
      </c>
      <c r="B40741" t="s">
        <v>56662</v>
      </c>
    </row>
    <row r="40742" spans="1:2" x14ac:dyDescent="0.25">
      <c r="A40742" t="s">
        <v>56663</v>
      </c>
      <c r="B40742" t="s">
        <v>56664</v>
      </c>
    </row>
    <row r="40743" spans="1:2" x14ac:dyDescent="0.25">
      <c r="A40743" t="s">
        <v>56665</v>
      </c>
      <c r="B40743" t="s">
        <v>53075</v>
      </c>
    </row>
    <row r="40744" spans="1:2" x14ac:dyDescent="0.25">
      <c r="A40744" t="s">
        <v>56666</v>
      </c>
      <c r="B40744" t="s">
        <v>56667</v>
      </c>
    </row>
    <row r="40745" spans="1:2" x14ac:dyDescent="0.25">
      <c r="A40745" t="s">
        <v>56668</v>
      </c>
      <c r="B40745" t="s">
        <v>56669</v>
      </c>
    </row>
    <row r="40746" spans="1:2" x14ac:dyDescent="0.25">
      <c r="A40746" t="s">
        <v>56670</v>
      </c>
      <c r="B40746" t="s">
        <v>56671</v>
      </c>
    </row>
    <row r="40747" spans="1:2" x14ac:dyDescent="0.25">
      <c r="A40747" t="s">
        <v>56672</v>
      </c>
      <c r="B40747" t="s">
        <v>17019</v>
      </c>
    </row>
    <row r="40748" spans="1:2" x14ac:dyDescent="0.25">
      <c r="A40748" t="s">
        <v>56673</v>
      </c>
      <c r="B40748" t="s">
        <v>56674</v>
      </c>
    </row>
    <row r="40749" spans="1:2" x14ac:dyDescent="0.25">
      <c r="A40749" t="s">
        <v>56675</v>
      </c>
      <c r="B40749" t="s">
        <v>4482</v>
      </c>
    </row>
    <row r="40750" spans="1:2" x14ac:dyDescent="0.25">
      <c r="A40750" t="s">
        <v>56676</v>
      </c>
      <c r="B40750" t="s">
        <v>56677</v>
      </c>
    </row>
    <row r="40751" spans="1:2" x14ac:dyDescent="0.25">
      <c r="A40751" t="s">
        <v>56678</v>
      </c>
    </row>
    <row r="40752" spans="1:2" x14ac:dyDescent="0.25">
      <c r="A40752" t="s">
        <v>56679</v>
      </c>
      <c r="B40752" t="s">
        <v>56680</v>
      </c>
    </row>
    <row r="40753" spans="1:2" x14ac:dyDescent="0.25">
      <c r="A40753" t="s">
        <v>56681</v>
      </c>
      <c r="B40753" t="s">
        <v>56682</v>
      </c>
    </row>
    <row r="40754" spans="1:2" x14ac:dyDescent="0.25">
      <c r="A40754" t="s">
        <v>56683</v>
      </c>
      <c r="B40754" t="s">
        <v>56684</v>
      </c>
    </row>
    <row r="40755" spans="1:2" x14ac:dyDescent="0.25">
      <c r="A40755" t="s">
        <v>56685</v>
      </c>
      <c r="B40755" t="s">
        <v>56686</v>
      </c>
    </row>
    <row r="40756" spans="1:2" x14ac:dyDescent="0.25">
      <c r="A40756" t="s">
        <v>56687</v>
      </c>
      <c r="B40756" t="s">
        <v>56686</v>
      </c>
    </row>
    <row r="40757" spans="1:2" x14ac:dyDescent="0.25">
      <c r="A40757" t="s">
        <v>56688</v>
      </c>
      <c r="B40757" t="s">
        <v>56689</v>
      </c>
    </row>
    <row r="40758" spans="1:2" x14ac:dyDescent="0.25">
      <c r="A40758" t="s">
        <v>56690</v>
      </c>
      <c r="B40758" t="s">
        <v>56691</v>
      </c>
    </row>
    <row r="40759" spans="1:2" x14ac:dyDescent="0.25">
      <c r="A40759" t="s">
        <v>56692</v>
      </c>
      <c r="B40759" t="s">
        <v>56693</v>
      </c>
    </row>
    <row r="40760" spans="1:2" x14ac:dyDescent="0.25">
      <c r="A40760" t="s">
        <v>56694</v>
      </c>
      <c r="B40760" t="s">
        <v>56695</v>
      </c>
    </row>
    <row r="40761" spans="1:2" x14ac:dyDescent="0.25">
      <c r="A40761" t="s">
        <v>56696</v>
      </c>
      <c r="B40761" t="s">
        <v>56697</v>
      </c>
    </row>
    <row r="40762" spans="1:2" x14ac:dyDescent="0.25">
      <c r="A40762" t="s">
        <v>56698</v>
      </c>
      <c r="B40762" t="s">
        <v>56699</v>
      </c>
    </row>
    <row r="40763" spans="1:2" x14ac:dyDescent="0.25">
      <c r="A40763" t="s">
        <v>56700</v>
      </c>
      <c r="B40763" t="s">
        <v>19034</v>
      </c>
    </row>
    <row r="40764" spans="1:2" x14ac:dyDescent="0.25">
      <c r="A40764" t="s">
        <v>56701</v>
      </c>
      <c r="B40764" t="s">
        <v>56702</v>
      </c>
    </row>
    <row r="40765" spans="1:2" x14ac:dyDescent="0.25">
      <c r="A40765" t="s">
        <v>56703</v>
      </c>
      <c r="B40765" t="s">
        <v>8230</v>
      </c>
    </row>
    <row r="40766" spans="1:2" x14ac:dyDescent="0.25">
      <c r="A40766" t="s">
        <v>56704</v>
      </c>
      <c r="B40766" t="s">
        <v>56705</v>
      </c>
    </row>
    <row r="40767" spans="1:2" x14ac:dyDescent="0.25">
      <c r="A40767" t="s">
        <v>56706</v>
      </c>
      <c r="B40767" t="s">
        <v>34213</v>
      </c>
    </row>
    <row r="40768" spans="1:2" x14ac:dyDescent="0.25">
      <c r="A40768" t="s">
        <v>56707</v>
      </c>
      <c r="B40768" t="s">
        <v>56708</v>
      </c>
    </row>
    <row r="40769" spans="1:2" x14ac:dyDescent="0.25">
      <c r="A40769" t="s">
        <v>56709</v>
      </c>
      <c r="B40769" t="s">
        <v>56710</v>
      </c>
    </row>
    <row r="40770" spans="1:2" x14ac:dyDescent="0.25">
      <c r="A40770" t="s">
        <v>56711</v>
      </c>
      <c r="B40770" t="s">
        <v>986</v>
      </c>
    </row>
    <row r="40771" spans="1:2" x14ac:dyDescent="0.25">
      <c r="A40771" t="s">
        <v>56712</v>
      </c>
      <c r="B40771" t="s">
        <v>986</v>
      </c>
    </row>
    <row r="40772" spans="1:2" x14ac:dyDescent="0.25">
      <c r="A40772" t="s">
        <v>56713</v>
      </c>
      <c r="B40772" t="s">
        <v>986</v>
      </c>
    </row>
    <row r="40773" spans="1:2" x14ac:dyDescent="0.25">
      <c r="A40773" t="s">
        <v>56714</v>
      </c>
      <c r="B40773" t="s">
        <v>986</v>
      </c>
    </row>
    <row r="40774" spans="1:2" x14ac:dyDescent="0.25">
      <c r="A40774" t="s">
        <v>56715</v>
      </c>
      <c r="B40774" t="s">
        <v>56716</v>
      </c>
    </row>
    <row r="40775" spans="1:2" x14ac:dyDescent="0.25">
      <c r="A40775" t="s">
        <v>56717</v>
      </c>
      <c r="B40775" t="s">
        <v>56718</v>
      </c>
    </row>
    <row r="40776" spans="1:2" x14ac:dyDescent="0.25">
      <c r="A40776" t="s">
        <v>56719</v>
      </c>
      <c r="B40776" t="s">
        <v>56720</v>
      </c>
    </row>
    <row r="40777" spans="1:2" x14ac:dyDescent="0.25">
      <c r="A40777" t="s">
        <v>56721</v>
      </c>
      <c r="B40777" t="s">
        <v>7381</v>
      </c>
    </row>
    <row r="40778" spans="1:2" x14ac:dyDescent="0.25">
      <c r="A40778" t="s">
        <v>56722</v>
      </c>
      <c r="B40778" t="s">
        <v>56723</v>
      </c>
    </row>
    <row r="40779" spans="1:2" x14ac:dyDescent="0.25">
      <c r="A40779" t="s">
        <v>56724</v>
      </c>
      <c r="B40779" t="s">
        <v>56725</v>
      </c>
    </row>
    <row r="40780" spans="1:2" x14ac:dyDescent="0.25">
      <c r="A40780" t="s">
        <v>56726</v>
      </c>
      <c r="B40780" t="s">
        <v>56727</v>
      </c>
    </row>
    <row r="40781" spans="1:2" x14ac:dyDescent="0.25">
      <c r="A40781" t="s">
        <v>56728</v>
      </c>
      <c r="B40781" t="s">
        <v>56718</v>
      </c>
    </row>
    <row r="40782" spans="1:2" x14ac:dyDescent="0.25">
      <c r="A40782" t="s">
        <v>56729</v>
      </c>
      <c r="B40782" t="s">
        <v>32750</v>
      </c>
    </row>
    <row r="40783" spans="1:2" x14ac:dyDescent="0.25">
      <c r="A40783" t="s">
        <v>56730</v>
      </c>
      <c r="B40783" t="s">
        <v>56731</v>
      </c>
    </row>
    <row r="40784" spans="1:2" x14ac:dyDescent="0.25">
      <c r="A40784" t="s">
        <v>56732</v>
      </c>
      <c r="B40784" t="s">
        <v>56733</v>
      </c>
    </row>
    <row r="40785" spans="1:2" x14ac:dyDescent="0.25">
      <c r="A40785" t="s">
        <v>56734</v>
      </c>
      <c r="B40785" t="s">
        <v>53329</v>
      </c>
    </row>
    <row r="40786" spans="1:2" x14ac:dyDescent="0.25">
      <c r="A40786" t="s">
        <v>56735</v>
      </c>
      <c r="B40786" t="s">
        <v>56736</v>
      </c>
    </row>
    <row r="40787" spans="1:2" x14ac:dyDescent="0.25">
      <c r="A40787" t="s">
        <v>56737</v>
      </c>
      <c r="B40787" t="s">
        <v>9735</v>
      </c>
    </row>
    <row r="40788" spans="1:2" x14ac:dyDescent="0.25">
      <c r="A40788" t="s">
        <v>56738</v>
      </c>
      <c r="B40788" t="s">
        <v>56739</v>
      </c>
    </row>
    <row r="40789" spans="1:2" x14ac:dyDescent="0.25">
      <c r="A40789" t="s">
        <v>56740</v>
      </c>
      <c r="B40789" t="s">
        <v>56741</v>
      </c>
    </row>
    <row r="40790" spans="1:2" x14ac:dyDescent="0.25">
      <c r="A40790" t="s">
        <v>56742</v>
      </c>
      <c r="B40790" t="s">
        <v>56743</v>
      </c>
    </row>
    <row r="40791" spans="1:2" x14ac:dyDescent="0.25">
      <c r="A40791" t="s">
        <v>56744</v>
      </c>
      <c r="B40791" t="s">
        <v>56745</v>
      </c>
    </row>
    <row r="40792" spans="1:2" x14ac:dyDescent="0.25">
      <c r="A40792" t="s">
        <v>56746</v>
      </c>
      <c r="B40792" t="s">
        <v>1758</v>
      </c>
    </row>
    <row r="40793" spans="1:2" x14ac:dyDescent="0.25">
      <c r="A40793" t="s">
        <v>56747</v>
      </c>
      <c r="B40793" t="s">
        <v>29151</v>
      </c>
    </row>
    <row r="40794" spans="1:2" x14ac:dyDescent="0.25">
      <c r="A40794" t="s">
        <v>56748</v>
      </c>
      <c r="B40794" t="s">
        <v>56749</v>
      </c>
    </row>
    <row r="40795" spans="1:2" x14ac:dyDescent="0.25">
      <c r="A40795" t="s">
        <v>56750</v>
      </c>
      <c r="B40795" t="s">
        <v>56751</v>
      </c>
    </row>
    <row r="40796" spans="1:2" x14ac:dyDescent="0.25">
      <c r="A40796" t="s">
        <v>56752</v>
      </c>
      <c r="B40796" t="s">
        <v>56753</v>
      </c>
    </row>
    <row r="40797" spans="1:2" x14ac:dyDescent="0.25">
      <c r="A40797" t="s">
        <v>56754</v>
      </c>
      <c r="B40797" t="s">
        <v>56755</v>
      </c>
    </row>
    <row r="40798" spans="1:2" x14ac:dyDescent="0.25">
      <c r="A40798" t="s">
        <v>56756</v>
      </c>
      <c r="B40798" t="s">
        <v>56757</v>
      </c>
    </row>
    <row r="40799" spans="1:2" x14ac:dyDescent="0.25">
      <c r="A40799" t="s">
        <v>56758</v>
      </c>
      <c r="B40799" t="s">
        <v>56759</v>
      </c>
    </row>
    <row r="40800" spans="1:2" x14ac:dyDescent="0.25">
      <c r="A40800" t="s">
        <v>56760</v>
      </c>
      <c r="B40800" t="s">
        <v>56761</v>
      </c>
    </row>
    <row r="40801" spans="1:2" x14ac:dyDescent="0.25">
      <c r="A40801" t="s">
        <v>56762</v>
      </c>
      <c r="B40801" t="s">
        <v>56763</v>
      </c>
    </row>
    <row r="40802" spans="1:2" x14ac:dyDescent="0.25">
      <c r="A40802" t="s">
        <v>56764</v>
      </c>
      <c r="B40802" t="s">
        <v>56765</v>
      </c>
    </row>
    <row r="40803" spans="1:2" x14ac:dyDescent="0.25">
      <c r="A40803" t="s">
        <v>56766</v>
      </c>
      <c r="B40803" t="s">
        <v>56767</v>
      </c>
    </row>
    <row r="40804" spans="1:2" x14ac:dyDescent="0.25">
      <c r="A40804" t="s">
        <v>56768</v>
      </c>
      <c r="B40804" t="s">
        <v>56769</v>
      </c>
    </row>
    <row r="40805" spans="1:2" x14ac:dyDescent="0.25">
      <c r="A40805" t="s">
        <v>56770</v>
      </c>
      <c r="B40805" t="s">
        <v>56771</v>
      </c>
    </row>
    <row r="40806" spans="1:2" x14ac:dyDescent="0.25">
      <c r="A40806" t="s">
        <v>56772</v>
      </c>
      <c r="B40806" t="s">
        <v>56773</v>
      </c>
    </row>
    <row r="40807" spans="1:2" x14ac:dyDescent="0.25">
      <c r="A40807" t="s">
        <v>56774</v>
      </c>
      <c r="B40807" t="s">
        <v>56775</v>
      </c>
    </row>
    <row r="40808" spans="1:2" x14ac:dyDescent="0.25">
      <c r="A40808" t="s">
        <v>56776</v>
      </c>
      <c r="B40808" t="s">
        <v>56777</v>
      </c>
    </row>
    <row r="40809" spans="1:2" x14ac:dyDescent="0.25">
      <c r="A40809" t="s">
        <v>56778</v>
      </c>
      <c r="B40809" t="s">
        <v>56779</v>
      </c>
    </row>
    <row r="40810" spans="1:2" x14ac:dyDescent="0.25">
      <c r="A40810" t="s">
        <v>56780</v>
      </c>
      <c r="B40810" t="s">
        <v>56781</v>
      </c>
    </row>
    <row r="40811" spans="1:2" x14ac:dyDescent="0.25">
      <c r="A40811" t="s">
        <v>56782</v>
      </c>
      <c r="B40811" t="s">
        <v>21465</v>
      </c>
    </row>
    <row r="40812" spans="1:2" x14ac:dyDescent="0.25">
      <c r="A40812" t="s">
        <v>56783</v>
      </c>
      <c r="B40812" t="s">
        <v>56784</v>
      </c>
    </row>
    <row r="40813" spans="1:2" x14ac:dyDescent="0.25">
      <c r="A40813" t="s">
        <v>56785</v>
      </c>
      <c r="B40813" t="s">
        <v>56786</v>
      </c>
    </row>
    <row r="40814" spans="1:2" x14ac:dyDescent="0.25">
      <c r="A40814" t="s">
        <v>56787</v>
      </c>
      <c r="B40814" t="s">
        <v>56788</v>
      </c>
    </row>
    <row r="40815" spans="1:2" x14ac:dyDescent="0.25">
      <c r="A40815" t="s">
        <v>56789</v>
      </c>
      <c r="B40815" t="s">
        <v>50698</v>
      </c>
    </row>
    <row r="40816" spans="1:2" x14ac:dyDescent="0.25">
      <c r="A40816" t="s">
        <v>56790</v>
      </c>
      <c r="B40816" t="s">
        <v>56791</v>
      </c>
    </row>
    <row r="40817" spans="1:2" x14ac:dyDescent="0.25">
      <c r="A40817" t="s">
        <v>56792</v>
      </c>
      <c r="B40817" t="s">
        <v>56793</v>
      </c>
    </row>
    <row r="40818" spans="1:2" x14ac:dyDescent="0.25">
      <c r="A40818" t="s">
        <v>56794</v>
      </c>
      <c r="B40818" t="s">
        <v>56793</v>
      </c>
    </row>
    <row r="40819" spans="1:2" x14ac:dyDescent="0.25">
      <c r="A40819" t="s">
        <v>56795</v>
      </c>
      <c r="B40819" t="s">
        <v>56793</v>
      </c>
    </row>
    <row r="40820" spans="1:2" x14ac:dyDescent="0.25">
      <c r="A40820" t="s">
        <v>56796</v>
      </c>
      <c r="B40820" t="s">
        <v>56793</v>
      </c>
    </row>
    <row r="40821" spans="1:2" x14ac:dyDescent="0.25">
      <c r="A40821" t="s">
        <v>56797</v>
      </c>
      <c r="B40821" t="s">
        <v>56793</v>
      </c>
    </row>
    <row r="40822" spans="1:2" x14ac:dyDescent="0.25">
      <c r="A40822" t="s">
        <v>56798</v>
      </c>
      <c r="B40822" t="s">
        <v>56793</v>
      </c>
    </row>
    <row r="40823" spans="1:2" x14ac:dyDescent="0.25">
      <c r="A40823" t="s">
        <v>56799</v>
      </c>
      <c r="B40823" t="s">
        <v>56793</v>
      </c>
    </row>
    <row r="40824" spans="1:2" x14ac:dyDescent="0.25">
      <c r="A40824" t="s">
        <v>56800</v>
      </c>
      <c r="B40824" t="s">
        <v>2410</v>
      </c>
    </row>
    <row r="40825" spans="1:2" x14ac:dyDescent="0.25">
      <c r="A40825" t="s">
        <v>56801</v>
      </c>
      <c r="B40825" t="s">
        <v>56802</v>
      </c>
    </row>
    <row r="40826" spans="1:2" x14ac:dyDescent="0.25">
      <c r="A40826" t="s">
        <v>56803</v>
      </c>
      <c r="B40826" t="s">
        <v>56804</v>
      </c>
    </row>
    <row r="40827" spans="1:2" x14ac:dyDescent="0.25">
      <c r="A40827" t="s">
        <v>56805</v>
      </c>
      <c r="B40827" t="s">
        <v>56806</v>
      </c>
    </row>
    <row r="40828" spans="1:2" x14ac:dyDescent="0.25">
      <c r="A40828" t="s">
        <v>56807</v>
      </c>
      <c r="B40828" t="s">
        <v>56806</v>
      </c>
    </row>
    <row r="40829" spans="1:2" x14ac:dyDescent="0.25">
      <c r="A40829" t="s">
        <v>56808</v>
      </c>
      <c r="B40829" t="s">
        <v>51618</v>
      </c>
    </row>
    <row r="40830" spans="1:2" x14ac:dyDescent="0.25">
      <c r="A40830" t="s">
        <v>56809</v>
      </c>
      <c r="B40830" t="s">
        <v>51618</v>
      </c>
    </row>
    <row r="40831" spans="1:2" x14ac:dyDescent="0.25">
      <c r="A40831" t="s">
        <v>56810</v>
      </c>
      <c r="B40831" t="s">
        <v>51618</v>
      </c>
    </row>
    <row r="40832" spans="1:2" x14ac:dyDescent="0.25">
      <c r="A40832" t="s">
        <v>56811</v>
      </c>
      <c r="B40832" t="s">
        <v>51618</v>
      </c>
    </row>
    <row r="40833" spans="1:2" x14ac:dyDescent="0.25">
      <c r="A40833" t="s">
        <v>56812</v>
      </c>
      <c r="B40833" t="s">
        <v>51618</v>
      </c>
    </row>
    <row r="40834" spans="1:2" x14ac:dyDescent="0.25">
      <c r="A40834" t="s">
        <v>56813</v>
      </c>
    </row>
    <row r="40835" spans="1:2" x14ac:dyDescent="0.25">
      <c r="A40835" t="s">
        <v>56814</v>
      </c>
    </row>
    <row r="40836" spans="1:2" x14ac:dyDescent="0.25">
      <c r="A40836" t="s">
        <v>56815</v>
      </c>
    </row>
    <row r="40837" spans="1:2" x14ac:dyDescent="0.25">
      <c r="A40837" t="s">
        <v>56816</v>
      </c>
    </row>
    <row r="40838" spans="1:2" x14ac:dyDescent="0.25">
      <c r="A40838" t="s">
        <v>56817</v>
      </c>
    </row>
    <row r="40839" spans="1:2" x14ac:dyDescent="0.25">
      <c r="A40839" t="s">
        <v>56818</v>
      </c>
    </row>
    <row r="40840" spans="1:2" x14ac:dyDescent="0.25">
      <c r="A40840" t="s">
        <v>56819</v>
      </c>
    </row>
    <row r="40841" spans="1:2" x14ac:dyDescent="0.25">
      <c r="A40841" t="s">
        <v>56820</v>
      </c>
      <c r="B40841" t="s">
        <v>1626</v>
      </c>
    </row>
    <row r="40842" spans="1:2" x14ac:dyDescent="0.25">
      <c r="A40842" t="s">
        <v>56821</v>
      </c>
    </row>
    <row r="40843" spans="1:2" x14ac:dyDescent="0.25">
      <c r="A40843" t="s">
        <v>56822</v>
      </c>
      <c r="B40843" t="s">
        <v>53554</v>
      </c>
    </row>
    <row r="40844" spans="1:2" x14ac:dyDescent="0.25">
      <c r="A40844" t="s">
        <v>56823</v>
      </c>
      <c r="B40844" t="s">
        <v>53554</v>
      </c>
    </row>
    <row r="40845" spans="1:2" x14ac:dyDescent="0.25">
      <c r="A40845" t="s">
        <v>56824</v>
      </c>
      <c r="B40845" t="s">
        <v>56825</v>
      </c>
    </row>
    <row r="40846" spans="1:2" x14ac:dyDescent="0.25">
      <c r="A40846" t="s">
        <v>56826</v>
      </c>
      <c r="B40846" t="s">
        <v>56827</v>
      </c>
    </row>
    <row r="40847" spans="1:2" x14ac:dyDescent="0.25">
      <c r="A40847" t="s">
        <v>56828</v>
      </c>
      <c r="B40847" t="s">
        <v>56829</v>
      </c>
    </row>
    <row r="40848" spans="1:2" x14ac:dyDescent="0.25">
      <c r="A40848" t="s">
        <v>56830</v>
      </c>
    </row>
    <row r="40849" spans="1:2" x14ac:dyDescent="0.25">
      <c r="A40849" t="s">
        <v>56831</v>
      </c>
      <c r="B40849" t="s">
        <v>56832</v>
      </c>
    </row>
    <row r="40850" spans="1:2" x14ac:dyDescent="0.25">
      <c r="A40850" t="s">
        <v>56833</v>
      </c>
      <c r="B40850" t="s">
        <v>56834</v>
      </c>
    </row>
    <row r="40851" spans="1:2" x14ac:dyDescent="0.25">
      <c r="A40851" t="s">
        <v>56835</v>
      </c>
      <c r="B40851" t="s">
        <v>56836</v>
      </c>
    </row>
    <row r="40852" spans="1:2" x14ac:dyDescent="0.25">
      <c r="A40852" t="s">
        <v>56837</v>
      </c>
      <c r="B40852" t="s">
        <v>56838</v>
      </c>
    </row>
    <row r="40853" spans="1:2" x14ac:dyDescent="0.25">
      <c r="A40853" t="s">
        <v>56839</v>
      </c>
    </row>
    <row r="40854" spans="1:2" x14ac:dyDescent="0.25">
      <c r="A40854" t="s">
        <v>56840</v>
      </c>
      <c r="B40854" t="s">
        <v>56841</v>
      </c>
    </row>
    <row r="40855" spans="1:2" x14ac:dyDescent="0.25">
      <c r="A40855" t="s">
        <v>56842</v>
      </c>
    </row>
    <row r="40856" spans="1:2" x14ac:dyDescent="0.25">
      <c r="A40856" t="s">
        <v>56843</v>
      </c>
    </row>
    <row r="40857" spans="1:2" x14ac:dyDescent="0.25">
      <c r="A40857" t="s">
        <v>56844</v>
      </c>
    </row>
    <row r="40858" spans="1:2" x14ac:dyDescent="0.25">
      <c r="A40858" t="s">
        <v>56845</v>
      </c>
      <c r="B40858" t="s">
        <v>238</v>
      </c>
    </row>
    <row r="40859" spans="1:2" x14ac:dyDescent="0.25">
      <c r="A40859" t="s">
        <v>56846</v>
      </c>
    </row>
    <row r="40860" spans="1:2" x14ac:dyDescent="0.25">
      <c r="A40860" t="s">
        <v>56847</v>
      </c>
    </row>
    <row r="40861" spans="1:2" x14ac:dyDescent="0.25">
      <c r="A40861" t="s">
        <v>56848</v>
      </c>
    </row>
    <row r="40862" spans="1:2" x14ac:dyDescent="0.25">
      <c r="A40862" t="s">
        <v>56849</v>
      </c>
    </row>
    <row r="40863" spans="1:2" x14ac:dyDescent="0.25">
      <c r="A40863" t="s">
        <v>56850</v>
      </c>
    </row>
    <row r="40864" spans="1:2" x14ac:dyDescent="0.25">
      <c r="A40864" t="s">
        <v>56851</v>
      </c>
    </row>
    <row r="40865" spans="1:2" x14ac:dyDescent="0.25">
      <c r="A40865" t="s">
        <v>56852</v>
      </c>
    </row>
    <row r="40866" spans="1:2" x14ac:dyDescent="0.25">
      <c r="A40866" t="s">
        <v>56853</v>
      </c>
    </row>
    <row r="40867" spans="1:2" x14ac:dyDescent="0.25">
      <c r="A40867" t="s">
        <v>56854</v>
      </c>
    </row>
    <row r="40868" spans="1:2" x14ac:dyDescent="0.25">
      <c r="A40868" t="s">
        <v>56855</v>
      </c>
    </row>
    <row r="40869" spans="1:2" x14ac:dyDescent="0.25">
      <c r="A40869" t="s">
        <v>56856</v>
      </c>
    </row>
    <row r="40870" spans="1:2" x14ac:dyDescent="0.25">
      <c r="A40870" t="s">
        <v>56857</v>
      </c>
    </row>
    <row r="40871" spans="1:2" x14ac:dyDescent="0.25">
      <c r="A40871" t="s">
        <v>56858</v>
      </c>
    </row>
    <row r="40872" spans="1:2" x14ac:dyDescent="0.25">
      <c r="A40872" t="s">
        <v>56859</v>
      </c>
    </row>
    <row r="40873" spans="1:2" x14ac:dyDescent="0.25">
      <c r="A40873" t="s">
        <v>56860</v>
      </c>
    </row>
    <row r="40874" spans="1:2" x14ac:dyDescent="0.25">
      <c r="A40874" t="s">
        <v>56861</v>
      </c>
    </row>
    <row r="40875" spans="1:2" x14ac:dyDescent="0.25">
      <c r="A40875" t="s">
        <v>56862</v>
      </c>
    </row>
    <row r="40876" spans="1:2" x14ac:dyDescent="0.25">
      <c r="A40876" t="s">
        <v>56863</v>
      </c>
    </row>
    <row r="40877" spans="1:2" x14ac:dyDescent="0.25">
      <c r="A40877" t="s">
        <v>56864</v>
      </c>
    </row>
    <row r="40878" spans="1:2" x14ac:dyDescent="0.25">
      <c r="A40878" t="s">
        <v>56865</v>
      </c>
      <c r="B40878" t="s">
        <v>238</v>
      </c>
    </row>
    <row r="40879" spans="1:2" x14ac:dyDescent="0.25">
      <c r="A40879" t="s">
        <v>56866</v>
      </c>
      <c r="B40879" t="s">
        <v>56867</v>
      </c>
    </row>
    <row r="40880" spans="1:2" x14ac:dyDescent="0.25">
      <c r="A40880" t="s">
        <v>56868</v>
      </c>
      <c r="B40880" t="s">
        <v>56869</v>
      </c>
    </row>
    <row r="40881" spans="1:2" x14ac:dyDescent="0.25">
      <c r="A40881" t="s">
        <v>56870</v>
      </c>
    </row>
    <row r="40882" spans="1:2" x14ac:dyDescent="0.25">
      <c r="A40882" t="s">
        <v>56871</v>
      </c>
      <c r="B40882" t="s">
        <v>56872</v>
      </c>
    </row>
    <row r="40883" spans="1:2" x14ac:dyDescent="0.25">
      <c r="A40883" t="s">
        <v>56873</v>
      </c>
      <c r="B40883" t="s">
        <v>19273</v>
      </c>
    </row>
    <row r="40884" spans="1:2" x14ac:dyDescent="0.25">
      <c r="A40884" t="s">
        <v>56874</v>
      </c>
      <c r="B40884" t="s">
        <v>19273</v>
      </c>
    </row>
    <row r="40885" spans="1:2" x14ac:dyDescent="0.25">
      <c r="A40885" t="s">
        <v>56875</v>
      </c>
      <c r="B40885" t="s">
        <v>19273</v>
      </c>
    </row>
    <row r="40886" spans="1:2" x14ac:dyDescent="0.25">
      <c r="A40886" t="s">
        <v>56876</v>
      </c>
      <c r="B40886" t="s">
        <v>19273</v>
      </c>
    </row>
    <row r="40887" spans="1:2" x14ac:dyDescent="0.25">
      <c r="A40887" t="s">
        <v>56877</v>
      </c>
      <c r="B40887" t="s">
        <v>19273</v>
      </c>
    </row>
    <row r="40888" spans="1:2" x14ac:dyDescent="0.25">
      <c r="A40888" t="s">
        <v>56878</v>
      </c>
    </row>
    <row r="40889" spans="1:2" x14ac:dyDescent="0.25">
      <c r="A40889" t="s">
        <v>56879</v>
      </c>
      <c r="B40889" t="s">
        <v>472</v>
      </c>
    </row>
    <row r="40890" spans="1:2" x14ac:dyDescent="0.25">
      <c r="A40890" t="s">
        <v>56880</v>
      </c>
      <c r="B40890" t="s">
        <v>321</v>
      </c>
    </row>
    <row r="40891" spans="1:2" x14ac:dyDescent="0.25">
      <c r="A40891" t="s">
        <v>56881</v>
      </c>
      <c r="B40891" t="s">
        <v>56882</v>
      </c>
    </row>
    <row r="40892" spans="1:2" x14ac:dyDescent="0.25">
      <c r="A40892" t="s">
        <v>56883</v>
      </c>
      <c r="B40892" t="s">
        <v>31589</v>
      </c>
    </row>
    <row r="40893" spans="1:2" x14ac:dyDescent="0.25">
      <c r="A40893" t="s">
        <v>56884</v>
      </c>
      <c r="B40893" t="s">
        <v>56885</v>
      </c>
    </row>
    <row r="40894" spans="1:2" x14ac:dyDescent="0.25">
      <c r="A40894" t="s">
        <v>56886</v>
      </c>
    </row>
    <row r="40895" spans="1:2" x14ac:dyDescent="0.25">
      <c r="A40895" t="s">
        <v>56887</v>
      </c>
      <c r="B40895" t="s">
        <v>56888</v>
      </c>
    </row>
    <row r="40896" spans="1:2" x14ac:dyDescent="0.25">
      <c r="A40896" t="s">
        <v>56889</v>
      </c>
      <c r="B40896" t="s">
        <v>56890</v>
      </c>
    </row>
    <row r="40897" spans="1:2" x14ac:dyDescent="0.25">
      <c r="A40897" t="s">
        <v>56891</v>
      </c>
    </row>
    <row r="40898" spans="1:2" x14ac:dyDescent="0.25">
      <c r="A40898" t="s">
        <v>56892</v>
      </c>
      <c r="B40898" t="s">
        <v>56893</v>
      </c>
    </row>
    <row r="40899" spans="1:2" x14ac:dyDescent="0.25">
      <c r="A40899" t="s">
        <v>56894</v>
      </c>
      <c r="B40899" t="s">
        <v>56895</v>
      </c>
    </row>
    <row r="40900" spans="1:2" x14ac:dyDescent="0.25">
      <c r="A40900" t="s">
        <v>56896</v>
      </c>
      <c r="B40900" t="s">
        <v>56897</v>
      </c>
    </row>
    <row r="40901" spans="1:2" x14ac:dyDescent="0.25">
      <c r="A40901" t="s">
        <v>56898</v>
      </c>
    </row>
    <row r="40902" spans="1:2" x14ac:dyDescent="0.25">
      <c r="A40902" t="s">
        <v>56899</v>
      </c>
      <c r="B40902" t="s">
        <v>56900</v>
      </c>
    </row>
    <row r="40903" spans="1:2" x14ac:dyDescent="0.25">
      <c r="A40903" t="s">
        <v>56901</v>
      </c>
    </row>
    <row r="40904" spans="1:2" x14ac:dyDescent="0.25">
      <c r="A40904" t="s">
        <v>56902</v>
      </c>
      <c r="B40904" t="s">
        <v>56903</v>
      </c>
    </row>
    <row r="40905" spans="1:2" x14ac:dyDescent="0.25">
      <c r="A40905" t="s">
        <v>56904</v>
      </c>
      <c r="B40905" t="s">
        <v>56905</v>
      </c>
    </row>
    <row r="40906" spans="1:2" x14ac:dyDescent="0.25">
      <c r="A40906" t="s">
        <v>56906</v>
      </c>
      <c r="B40906" t="s">
        <v>20477</v>
      </c>
    </row>
    <row r="40907" spans="1:2" x14ac:dyDescent="0.25">
      <c r="A40907" t="s">
        <v>56907</v>
      </c>
      <c r="B40907" t="s">
        <v>56908</v>
      </c>
    </row>
    <row r="40908" spans="1:2" x14ac:dyDescent="0.25">
      <c r="A40908" t="s">
        <v>56909</v>
      </c>
      <c r="B40908" t="s">
        <v>21301</v>
      </c>
    </row>
    <row r="40909" spans="1:2" x14ac:dyDescent="0.25">
      <c r="A40909" t="s">
        <v>56910</v>
      </c>
      <c r="B40909" t="s">
        <v>56911</v>
      </c>
    </row>
    <row r="40910" spans="1:2" x14ac:dyDescent="0.25">
      <c r="A40910" t="s">
        <v>56912</v>
      </c>
      <c r="B40910" t="s">
        <v>56913</v>
      </c>
    </row>
    <row r="40911" spans="1:2" x14ac:dyDescent="0.25">
      <c r="A40911" t="s">
        <v>56914</v>
      </c>
      <c r="B40911" t="s">
        <v>56911</v>
      </c>
    </row>
    <row r="40912" spans="1:2" x14ac:dyDescent="0.25">
      <c r="A40912" t="s">
        <v>56915</v>
      </c>
      <c r="B40912" t="s">
        <v>56911</v>
      </c>
    </row>
    <row r="40913" spans="1:2" x14ac:dyDescent="0.25">
      <c r="A40913" t="s">
        <v>56916</v>
      </c>
      <c r="B40913" t="s">
        <v>56911</v>
      </c>
    </row>
    <row r="40914" spans="1:2" x14ac:dyDescent="0.25">
      <c r="A40914" t="s">
        <v>56917</v>
      </c>
      <c r="B40914" t="s">
        <v>56918</v>
      </c>
    </row>
    <row r="40915" spans="1:2" x14ac:dyDescent="0.25">
      <c r="A40915" t="s">
        <v>56919</v>
      </c>
      <c r="B40915" t="s">
        <v>56918</v>
      </c>
    </row>
    <row r="40916" spans="1:2" x14ac:dyDescent="0.25">
      <c r="A40916" t="s">
        <v>56920</v>
      </c>
      <c r="B40916" t="s">
        <v>56921</v>
      </c>
    </row>
    <row r="40917" spans="1:2" x14ac:dyDescent="0.25">
      <c r="A40917" t="s">
        <v>56922</v>
      </c>
      <c r="B40917" t="s">
        <v>56923</v>
      </c>
    </row>
    <row r="40918" spans="1:2" x14ac:dyDescent="0.25">
      <c r="A40918" t="s">
        <v>56924</v>
      </c>
      <c r="B40918" t="s">
        <v>56925</v>
      </c>
    </row>
    <row r="40919" spans="1:2" x14ac:dyDescent="0.25">
      <c r="A40919" t="s">
        <v>56926</v>
      </c>
      <c r="B40919" t="s">
        <v>56927</v>
      </c>
    </row>
    <row r="40920" spans="1:2" x14ac:dyDescent="0.25">
      <c r="A40920" t="s">
        <v>56928</v>
      </c>
      <c r="B40920" t="s">
        <v>53554</v>
      </c>
    </row>
    <row r="40921" spans="1:2" x14ac:dyDescent="0.25">
      <c r="A40921" t="s">
        <v>56929</v>
      </c>
      <c r="B40921" t="s">
        <v>53554</v>
      </c>
    </row>
    <row r="40922" spans="1:2" x14ac:dyDescent="0.25">
      <c r="A40922" t="s">
        <v>56930</v>
      </c>
      <c r="B40922" t="s">
        <v>53554</v>
      </c>
    </row>
    <row r="40923" spans="1:2" x14ac:dyDescent="0.25">
      <c r="A40923" t="s">
        <v>56931</v>
      </c>
      <c r="B40923" t="s">
        <v>53554</v>
      </c>
    </row>
    <row r="40924" spans="1:2" x14ac:dyDescent="0.25">
      <c r="A40924" t="s">
        <v>56932</v>
      </c>
      <c r="B40924" t="s">
        <v>56933</v>
      </c>
    </row>
    <row r="40925" spans="1:2" x14ac:dyDescent="0.25">
      <c r="A40925" t="s">
        <v>56934</v>
      </c>
      <c r="B40925" t="s">
        <v>56935</v>
      </c>
    </row>
    <row r="40926" spans="1:2" x14ac:dyDescent="0.25">
      <c r="A40926" t="s">
        <v>56936</v>
      </c>
      <c r="B40926" t="s">
        <v>986</v>
      </c>
    </row>
    <row r="40927" spans="1:2" x14ac:dyDescent="0.25">
      <c r="A40927" t="s">
        <v>56937</v>
      </c>
      <c r="B40927" t="s">
        <v>986</v>
      </c>
    </row>
    <row r="40928" spans="1:2" x14ac:dyDescent="0.25">
      <c r="A40928" t="s">
        <v>56938</v>
      </c>
      <c r="B40928" t="s">
        <v>986</v>
      </c>
    </row>
    <row r="40929" spans="1:2" x14ac:dyDescent="0.25">
      <c r="A40929" t="s">
        <v>56939</v>
      </c>
      <c r="B40929" t="s">
        <v>986</v>
      </c>
    </row>
    <row r="40930" spans="1:2" x14ac:dyDescent="0.25">
      <c r="A40930" t="s">
        <v>56940</v>
      </c>
      <c r="B40930" t="s">
        <v>986</v>
      </c>
    </row>
    <row r="40931" spans="1:2" x14ac:dyDescent="0.25">
      <c r="A40931" t="s">
        <v>56941</v>
      </c>
      <c r="B40931" t="s">
        <v>986</v>
      </c>
    </row>
    <row r="40932" spans="1:2" x14ac:dyDescent="0.25">
      <c r="A40932" t="s">
        <v>56942</v>
      </c>
      <c r="B40932" t="s">
        <v>500</v>
      </c>
    </row>
    <row r="40933" spans="1:2" x14ac:dyDescent="0.25">
      <c r="A40933" t="s">
        <v>56943</v>
      </c>
      <c r="B40933" t="s">
        <v>56944</v>
      </c>
    </row>
    <row r="40934" spans="1:2" x14ac:dyDescent="0.25">
      <c r="A40934" t="s">
        <v>56945</v>
      </c>
      <c r="B40934" t="s">
        <v>56946</v>
      </c>
    </row>
    <row r="40935" spans="1:2" x14ac:dyDescent="0.25">
      <c r="A40935" t="s">
        <v>56947</v>
      </c>
      <c r="B40935" t="s">
        <v>56948</v>
      </c>
    </row>
    <row r="40936" spans="1:2" x14ac:dyDescent="0.25">
      <c r="A40936" t="s">
        <v>56949</v>
      </c>
      <c r="B40936" t="s">
        <v>27967</v>
      </c>
    </row>
    <row r="40937" spans="1:2" x14ac:dyDescent="0.25">
      <c r="A40937" t="s">
        <v>56950</v>
      </c>
      <c r="B40937" t="s">
        <v>56951</v>
      </c>
    </row>
    <row r="40938" spans="1:2" x14ac:dyDescent="0.25">
      <c r="A40938" t="s">
        <v>56952</v>
      </c>
      <c r="B40938" t="s">
        <v>21246</v>
      </c>
    </row>
    <row r="40939" spans="1:2" x14ac:dyDescent="0.25">
      <c r="A40939" t="s">
        <v>56953</v>
      </c>
      <c r="B40939" t="s">
        <v>56751</v>
      </c>
    </row>
    <row r="40940" spans="1:2" x14ac:dyDescent="0.25">
      <c r="A40940" t="s">
        <v>56954</v>
      </c>
      <c r="B40940" t="s">
        <v>56955</v>
      </c>
    </row>
    <row r="40941" spans="1:2" x14ac:dyDescent="0.25">
      <c r="A40941" t="s">
        <v>56956</v>
      </c>
      <c r="B40941" t="s">
        <v>56957</v>
      </c>
    </row>
    <row r="40942" spans="1:2" x14ac:dyDescent="0.25">
      <c r="A40942" t="s">
        <v>56958</v>
      </c>
      <c r="B40942" t="s">
        <v>17772</v>
      </c>
    </row>
    <row r="40943" spans="1:2" x14ac:dyDescent="0.25">
      <c r="A40943" t="s">
        <v>56959</v>
      </c>
      <c r="B40943" t="s">
        <v>56960</v>
      </c>
    </row>
    <row r="40944" spans="1:2" x14ac:dyDescent="0.25">
      <c r="A40944" t="s">
        <v>56961</v>
      </c>
      <c r="B40944" t="s">
        <v>44356</v>
      </c>
    </row>
    <row r="40945" spans="1:2" x14ac:dyDescent="0.25">
      <c r="A40945" t="s">
        <v>56962</v>
      </c>
      <c r="B40945" t="s">
        <v>56963</v>
      </c>
    </row>
    <row r="40946" spans="1:2" x14ac:dyDescent="0.25">
      <c r="A40946" t="s">
        <v>56964</v>
      </c>
      <c r="B40946" t="s">
        <v>56965</v>
      </c>
    </row>
    <row r="40947" spans="1:2" x14ac:dyDescent="0.25">
      <c r="A40947" t="s">
        <v>56966</v>
      </c>
      <c r="B40947" t="s">
        <v>21248</v>
      </c>
    </row>
    <row r="40948" spans="1:2" x14ac:dyDescent="0.25">
      <c r="A40948" t="s">
        <v>56967</v>
      </c>
      <c r="B40948" t="s">
        <v>56968</v>
      </c>
    </row>
    <row r="40949" spans="1:2" x14ac:dyDescent="0.25">
      <c r="A40949" t="s">
        <v>56969</v>
      </c>
      <c r="B40949" t="s">
        <v>1626</v>
      </c>
    </row>
    <row r="40950" spans="1:2" x14ac:dyDescent="0.25">
      <c r="A40950" t="s">
        <v>56970</v>
      </c>
      <c r="B40950" t="s">
        <v>1626</v>
      </c>
    </row>
    <row r="40951" spans="1:2" x14ac:dyDescent="0.25">
      <c r="A40951" t="s">
        <v>56971</v>
      </c>
      <c r="B40951" t="s">
        <v>56972</v>
      </c>
    </row>
    <row r="40952" spans="1:2" x14ac:dyDescent="0.25">
      <c r="A40952" t="s">
        <v>56973</v>
      </c>
      <c r="B40952" t="s">
        <v>56974</v>
      </c>
    </row>
    <row r="40953" spans="1:2" x14ac:dyDescent="0.25">
      <c r="A40953" t="s">
        <v>56975</v>
      </c>
    </row>
    <row r="40954" spans="1:2" x14ac:dyDescent="0.25">
      <c r="A40954" t="s">
        <v>56976</v>
      </c>
      <c r="B40954" t="s">
        <v>56977</v>
      </c>
    </row>
    <row r="40955" spans="1:2" x14ac:dyDescent="0.25">
      <c r="A40955" t="s">
        <v>56978</v>
      </c>
      <c r="B40955" t="s">
        <v>56979</v>
      </c>
    </row>
    <row r="40956" spans="1:2" x14ac:dyDescent="0.25">
      <c r="A40956" t="s">
        <v>56980</v>
      </c>
    </row>
    <row r="40957" spans="1:2" x14ac:dyDescent="0.25">
      <c r="A40957" t="s">
        <v>56981</v>
      </c>
      <c r="B40957" t="s">
        <v>56982</v>
      </c>
    </row>
    <row r="40958" spans="1:2" x14ac:dyDescent="0.25">
      <c r="A40958" t="s">
        <v>56983</v>
      </c>
      <c r="B40958" t="s">
        <v>56984</v>
      </c>
    </row>
    <row r="40959" spans="1:2" x14ac:dyDescent="0.25">
      <c r="A40959" t="s">
        <v>56985</v>
      </c>
      <c r="B40959" t="s">
        <v>54763</v>
      </c>
    </row>
    <row r="40960" spans="1:2" x14ac:dyDescent="0.25">
      <c r="A40960" t="s">
        <v>56986</v>
      </c>
      <c r="B40960" t="s">
        <v>2112</v>
      </c>
    </row>
    <row r="40961" spans="1:2" x14ac:dyDescent="0.25">
      <c r="A40961" t="s">
        <v>56987</v>
      </c>
      <c r="B40961" t="s">
        <v>56988</v>
      </c>
    </row>
    <row r="40962" spans="1:2" x14ac:dyDescent="0.25">
      <c r="A40962" t="s">
        <v>56989</v>
      </c>
      <c r="B40962" t="s">
        <v>56990</v>
      </c>
    </row>
    <row r="40963" spans="1:2" x14ac:dyDescent="0.25">
      <c r="A40963" t="s">
        <v>56991</v>
      </c>
      <c r="B40963" t="s">
        <v>56992</v>
      </c>
    </row>
    <row r="40964" spans="1:2" x14ac:dyDescent="0.25">
      <c r="A40964" t="s">
        <v>56993</v>
      </c>
      <c r="B40964" t="s">
        <v>56992</v>
      </c>
    </row>
    <row r="40965" spans="1:2" x14ac:dyDescent="0.25">
      <c r="A40965" t="s">
        <v>56994</v>
      </c>
      <c r="B40965" t="s">
        <v>56995</v>
      </c>
    </row>
    <row r="40966" spans="1:2" x14ac:dyDescent="0.25">
      <c r="A40966" t="s">
        <v>56996</v>
      </c>
      <c r="B40966" t="s">
        <v>55970</v>
      </c>
    </row>
    <row r="40967" spans="1:2" x14ac:dyDescent="0.25">
      <c r="A40967" t="s">
        <v>56997</v>
      </c>
      <c r="B40967" t="s">
        <v>204</v>
      </c>
    </row>
    <row r="40968" spans="1:2" x14ac:dyDescent="0.25">
      <c r="A40968" t="s">
        <v>56998</v>
      </c>
      <c r="B40968" t="s">
        <v>204</v>
      </c>
    </row>
    <row r="40969" spans="1:2" x14ac:dyDescent="0.25">
      <c r="A40969" t="s">
        <v>56999</v>
      </c>
      <c r="B40969" t="s">
        <v>204</v>
      </c>
    </row>
    <row r="40970" spans="1:2" x14ac:dyDescent="0.25">
      <c r="A40970" t="s">
        <v>57000</v>
      </c>
      <c r="B40970" t="s">
        <v>57001</v>
      </c>
    </row>
    <row r="40971" spans="1:2" x14ac:dyDescent="0.25">
      <c r="A40971" t="s">
        <v>57002</v>
      </c>
      <c r="B40971" t="s">
        <v>57001</v>
      </c>
    </row>
    <row r="40972" spans="1:2" x14ac:dyDescent="0.25">
      <c r="A40972" t="s">
        <v>57003</v>
      </c>
      <c r="B40972" t="s">
        <v>57004</v>
      </c>
    </row>
    <row r="40973" spans="1:2" x14ac:dyDescent="0.25">
      <c r="A40973" t="s">
        <v>57005</v>
      </c>
      <c r="B40973" t="s">
        <v>57006</v>
      </c>
    </row>
    <row r="40974" spans="1:2" x14ac:dyDescent="0.25">
      <c r="A40974" t="s">
        <v>57007</v>
      </c>
      <c r="B40974" t="s">
        <v>57008</v>
      </c>
    </row>
    <row r="40975" spans="1:2" x14ac:dyDescent="0.25">
      <c r="A40975" t="s">
        <v>57009</v>
      </c>
      <c r="B40975" t="s">
        <v>8557</v>
      </c>
    </row>
    <row r="40976" spans="1:2" x14ac:dyDescent="0.25">
      <c r="A40976" t="s">
        <v>57010</v>
      </c>
      <c r="B40976" t="s">
        <v>1542</v>
      </c>
    </row>
    <row r="40977" spans="1:2" x14ac:dyDescent="0.25">
      <c r="A40977" t="s">
        <v>57011</v>
      </c>
      <c r="B40977" t="s">
        <v>57012</v>
      </c>
    </row>
    <row r="40978" spans="1:2" x14ac:dyDescent="0.25">
      <c r="A40978" t="s">
        <v>57013</v>
      </c>
      <c r="B40978" t="s">
        <v>19290</v>
      </c>
    </row>
    <row r="40979" spans="1:2" x14ac:dyDescent="0.25">
      <c r="A40979" t="s">
        <v>57014</v>
      </c>
      <c r="B40979" t="s">
        <v>57015</v>
      </c>
    </row>
    <row r="40980" spans="1:2" x14ac:dyDescent="0.25">
      <c r="A40980" t="s">
        <v>57016</v>
      </c>
      <c r="B40980" t="s">
        <v>57017</v>
      </c>
    </row>
    <row r="40981" spans="1:2" x14ac:dyDescent="0.25">
      <c r="A40981" t="s">
        <v>57018</v>
      </c>
      <c r="B40981" t="s">
        <v>57019</v>
      </c>
    </row>
    <row r="40982" spans="1:2" x14ac:dyDescent="0.25">
      <c r="A40982" t="s">
        <v>57020</v>
      </c>
    </row>
    <row r="40983" spans="1:2" x14ac:dyDescent="0.25">
      <c r="A40983" t="s">
        <v>57021</v>
      </c>
    </row>
    <row r="40984" spans="1:2" x14ac:dyDescent="0.25">
      <c r="A40984" t="s">
        <v>57022</v>
      </c>
      <c r="B40984" t="s">
        <v>238</v>
      </c>
    </row>
    <row r="40985" spans="1:2" x14ac:dyDescent="0.25">
      <c r="A40985" t="s">
        <v>57023</v>
      </c>
    </row>
    <row r="40986" spans="1:2" x14ac:dyDescent="0.25">
      <c r="A40986" t="s">
        <v>57024</v>
      </c>
    </row>
    <row r="40987" spans="1:2" x14ac:dyDescent="0.25">
      <c r="A40987" t="s">
        <v>57025</v>
      </c>
    </row>
    <row r="40988" spans="1:2" x14ac:dyDescent="0.25">
      <c r="A40988" t="s">
        <v>57026</v>
      </c>
    </row>
    <row r="40989" spans="1:2" x14ac:dyDescent="0.25">
      <c r="A40989" t="s">
        <v>57027</v>
      </c>
    </row>
    <row r="40990" spans="1:2" x14ac:dyDescent="0.25">
      <c r="A40990" t="s">
        <v>57028</v>
      </c>
    </row>
    <row r="40991" spans="1:2" x14ac:dyDescent="0.25">
      <c r="A40991" t="s">
        <v>57029</v>
      </c>
    </row>
    <row r="40992" spans="1:2" x14ac:dyDescent="0.25">
      <c r="A40992" t="s">
        <v>57030</v>
      </c>
    </row>
    <row r="40993" spans="1:1" x14ac:dyDescent="0.25">
      <c r="A40993" t="s">
        <v>57031</v>
      </c>
    </row>
    <row r="40994" spans="1:1" x14ac:dyDescent="0.25">
      <c r="A40994" t="s">
        <v>57032</v>
      </c>
    </row>
    <row r="40995" spans="1:1" x14ac:dyDescent="0.25">
      <c r="A40995" t="s">
        <v>57033</v>
      </c>
    </row>
    <row r="40996" spans="1:1" x14ac:dyDescent="0.25">
      <c r="A40996" t="s">
        <v>57034</v>
      </c>
    </row>
    <row r="40997" spans="1:1" x14ac:dyDescent="0.25">
      <c r="A40997" t="s">
        <v>57035</v>
      </c>
    </row>
    <row r="40998" spans="1:1" x14ac:dyDescent="0.25">
      <c r="A40998" t="s">
        <v>57036</v>
      </c>
    </row>
    <row r="40999" spans="1:1" x14ac:dyDescent="0.25">
      <c r="A40999" t="s">
        <v>57037</v>
      </c>
    </row>
    <row r="41000" spans="1:1" x14ac:dyDescent="0.25">
      <c r="A41000" t="s">
        <v>57038</v>
      </c>
    </row>
    <row r="41001" spans="1:1" x14ac:dyDescent="0.25">
      <c r="A41001" t="s">
        <v>57039</v>
      </c>
    </row>
    <row r="41002" spans="1:1" x14ac:dyDescent="0.25">
      <c r="A41002" t="s">
        <v>57040</v>
      </c>
    </row>
    <row r="41003" spans="1:1" x14ac:dyDescent="0.25">
      <c r="A41003" t="s">
        <v>57041</v>
      </c>
    </row>
    <row r="41004" spans="1:1" x14ac:dyDescent="0.25">
      <c r="A41004" t="s">
        <v>57042</v>
      </c>
    </row>
    <row r="41005" spans="1:1" x14ac:dyDescent="0.25">
      <c r="A41005" t="s">
        <v>57043</v>
      </c>
    </row>
    <row r="41006" spans="1:1" x14ac:dyDescent="0.25">
      <c r="A41006" t="s">
        <v>57044</v>
      </c>
    </row>
    <row r="41007" spans="1:1" x14ac:dyDescent="0.25">
      <c r="A41007" t="s">
        <v>57045</v>
      </c>
    </row>
    <row r="41008" spans="1:1" x14ac:dyDescent="0.25">
      <c r="A41008" t="s">
        <v>57046</v>
      </c>
    </row>
    <row r="41009" spans="1:2" x14ac:dyDescent="0.25">
      <c r="A41009" t="s">
        <v>57047</v>
      </c>
    </row>
    <row r="41010" spans="1:2" x14ac:dyDescent="0.25">
      <c r="A41010" t="s">
        <v>57048</v>
      </c>
    </row>
    <row r="41011" spans="1:2" x14ac:dyDescent="0.25">
      <c r="A41011" t="s">
        <v>57049</v>
      </c>
    </row>
    <row r="41012" spans="1:2" x14ac:dyDescent="0.25">
      <c r="A41012" t="s">
        <v>57050</v>
      </c>
    </row>
    <row r="41013" spans="1:2" x14ac:dyDescent="0.25">
      <c r="A41013" t="s">
        <v>57051</v>
      </c>
      <c r="B41013" t="s">
        <v>57052</v>
      </c>
    </row>
    <row r="41014" spans="1:2" x14ac:dyDescent="0.25">
      <c r="A41014" t="s">
        <v>57053</v>
      </c>
      <c r="B41014" t="s">
        <v>57054</v>
      </c>
    </row>
    <row r="41015" spans="1:2" x14ac:dyDescent="0.25">
      <c r="A41015" t="s">
        <v>57055</v>
      </c>
      <c r="B41015" t="s">
        <v>57056</v>
      </c>
    </row>
    <row r="41016" spans="1:2" x14ac:dyDescent="0.25">
      <c r="A41016" t="s">
        <v>57057</v>
      </c>
      <c r="B41016" t="s">
        <v>57058</v>
      </c>
    </row>
    <row r="41017" spans="1:2" x14ac:dyDescent="0.25">
      <c r="A41017" t="s">
        <v>57059</v>
      </c>
      <c r="B41017" t="s">
        <v>8968</v>
      </c>
    </row>
    <row r="41018" spans="1:2" x14ac:dyDescent="0.25">
      <c r="A41018" t="s">
        <v>57060</v>
      </c>
      <c r="B41018" t="s">
        <v>8968</v>
      </c>
    </row>
    <row r="41019" spans="1:2" x14ac:dyDescent="0.25">
      <c r="A41019" t="s">
        <v>57061</v>
      </c>
      <c r="B41019" t="s">
        <v>57062</v>
      </c>
    </row>
    <row r="41020" spans="1:2" x14ac:dyDescent="0.25">
      <c r="A41020" t="s">
        <v>57063</v>
      </c>
      <c r="B41020" t="s">
        <v>57064</v>
      </c>
    </row>
    <row r="41021" spans="1:2" x14ac:dyDescent="0.25">
      <c r="A41021" t="s">
        <v>57065</v>
      </c>
      <c r="B41021" t="s">
        <v>57066</v>
      </c>
    </row>
    <row r="41022" spans="1:2" x14ac:dyDescent="0.25">
      <c r="A41022" t="s">
        <v>57067</v>
      </c>
      <c r="B41022" t="s">
        <v>57068</v>
      </c>
    </row>
    <row r="41023" spans="1:2" x14ac:dyDescent="0.25">
      <c r="A41023" t="s">
        <v>57069</v>
      </c>
      <c r="B41023" t="s">
        <v>57070</v>
      </c>
    </row>
    <row r="41024" spans="1:2" x14ac:dyDescent="0.25">
      <c r="A41024" t="s">
        <v>57071</v>
      </c>
      <c r="B41024" t="s">
        <v>57072</v>
      </c>
    </row>
    <row r="41025" spans="1:2" x14ac:dyDescent="0.25">
      <c r="A41025" t="s">
        <v>57073</v>
      </c>
    </row>
    <row r="41026" spans="1:2" x14ac:dyDescent="0.25">
      <c r="A41026" t="s">
        <v>57074</v>
      </c>
      <c r="B41026" t="s">
        <v>57075</v>
      </c>
    </row>
    <row r="41027" spans="1:2" x14ac:dyDescent="0.25">
      <c r="A41027" t="s">
        <v>57076</v>
      </c>
      <c r="B41027" t="s">
        <v>33606</v>
      </c>
    </row>
    <row r="41028" spans="1:2" x14ac:dyDescent="0.25">
      <c r="A41028" t="s">
        <v>57077</v>
      </c>
      <c r="B41028" t="s">
        <v>33606</v>
      </c>
    </row>
    <row r="41029" spans="1:2" x14ac:dyDescent="0.25">
      <c r="A41029" t="s">
        <v>57078</v>
      </c>
      <c r="B41029" t="s">
        <v>57079</v>
      </c>
    </row>
    <row r="41030" spans="1:2" x14ac:dyDescent="0.25">
      <c r="A41030" t="s">
        <v>57080</v>
      </c>
      <c r="B41030" t="s">
        <v>57081</v>
      </c>
    </row>
    <row r="41031" spans="1:2" x14ac:dyDescent="0.25">
      <c r="A41031" t="s">
        <v>57082</v>
      </c>
      <c r="B41031" t="s">
        <v>57083</v>
      </c>
    </row>
    <row r="41032" spans="1:2" x14ac:dyDescent="0.25">
      <c r="A41032" t="s">
        <v>57084</v>
      </c>
      <c r="B41032" t="s">
        <v>49932</v>
      </c>
    </row>
    <row r="41033" spans="1:2" x14ac:dyDescent="0.25">
      <c r="A41033" t="s">
        <v>57085</v>
      </c>
      <c r="B41033" t="s">
        <v>57086</v>
      </c>
    </row>
    <row r="41034" spans="1:2" x14ac:dyDescent="0.25">
      <c r="A41034" t="s">
        <v>57087</v>
      </c>
      <c r="B41034" t="s">
        <v>57088</v>
      </c>
    </row>
    <row r="41035" spans="1:2" x14ac:dyDescent="0.25">
      <c r="A41035" t="s">
        <v>57089</v>
      </c>
      <c r="B41035" t="s">
        <v>57090</v>
      </c>
    </row>
    <row r="41036" spans="1:2" x14ac:dyDescent="0.25">
      <c r="A41036" t="s">
        <v>57091</v>
      </c>
      <c r="B41036" t="s">
        <v>57092</v>
      </c>
    </row>
    <row r="41037" spans="1:2" x14ac:dyDescent="0.25">
      <c r="A41037" t="s">
        <v>57093</v>
      </c>
      <c r="B41037" t="s">
        <v>57092</v>
      </c>
    </row>
    <row r="41038" spans="1:2" x14ac:dyDescent="0.25">
      <c r="A41038" t="s">
        <v>57094</v>
      </c>
      <c r="B41038" t="s">
        <v>57092</v>
      </c>
    </row>
    <row r="41039" spans="1:2" x14ac:dyDescent="0.25">
      <c r="A41039" t="s">
        <v>57095</v>
      </c>
      <c r="B41039" t="s">
        <v>57096</v>
      </c>
    </row>
    <row r="41040" spans="1:2" x14ac:dyDescent="0.25">
      <c r="A41040" t="s">
        <v>57097</v>
      </c>
      <c r="B41040" t="s">
        <v>41887</v>
      </c>
    </row>
    <row r="41041" spans="1:2" x14ac:dyDescent="0.25">
      <c r="A41041" t="s">
        <v>57098</v>
      </c>
      <c r="B41041" t="s">
        <v>41887</v>
      </c>
    </row>
    <row r="41042" spans="1:2" x14ac:dyDescent="0.25">
      <c r="A41042" t="s">
        <v>57099</v>
      </c>
      <c r="B41042" t="s">
        <v>57100</v>
      </c>
    </row>
    <row r="41043" spans="1:2" x14ac:dyDescent="0.25">
      <c r="A41043" t="s">
        <v>57101</v>
      </c>
      <c r="B41043" t="s">
        <v>57100</v>
      </c>
    </row>
    <row r="41044" spans="1:2" x14ac:dyDescent="0.25">
      <c r="A41044" t="s">
        <v>57102</v>
      </c>
      <c r="B41044" t="s">
        <v>57100</v>
      </c>
    </row>
    <row r="41045" spans="1:2" x14ac:dyDescent="0.25">
      <c r="A41045" t="s">
        <v>57103</v>
      </c>
      <c r="B41045" t="s">
        <v>57104</v>
      </c>
    </row>
    <row r="41046" spans="1:2" x14ac:dyDescent="0.25">
      <c r="A41046" t="s">
        <v>57105</v>
      </c>
      <c r="B41046" t="s">
        <v>57104</v>
      </c>
    </row>
    <row r="41047" spans="1:2" x14ac:dyDescent="0.25">
      <c r="A41047" t="s">
        <v>57106</v>
      </c>
      <c r="B41047" t="s">
        <v>57107</v>
      </c>
    </row>
    <row r="41048" spans="1:2" x14ac:dyDescent="0.25">
      <c r="A41048" t="s">
        <v>57108</v>
      </c>
      <c r="B41048" t="s">
        <v>6148</v>
      </c>
    </row>
    <row r="41049" spans="1:2" x14ac:dyDescent="0.25">
      <c r="A41049" t="s">
        <v>57109</v>
      </c>
      <c r="B41049" t="s">
        <v>57110</v>
      </c>
    </row>
    <row r="41050" spans="1:2" x14ac:dyDescent="0.25">
      <c r="A41050" t="s">
        <v>57111</v>
      </c>
      <c r="B41050" t="s">
        <v>21699</v>
      </c>
    </row>
    <row r="41051" spans="1:2" x14ac:dyDescent="0.25">
      <c r="A41051" t="s">
        <v>57112</v>
      </c>
      <c r="B41051" t="s">
        <v>57113</v>
      </c>
    </row>
    <row r="41052" spans="1:2" x14ac:dyDescent="0.25">
      <c r="A41052" t="s">
        <v>57114</v>
      </c>
      <c r="B41052" t="s">
        <v>309</v>
      </c>
    </row>
    <row r="41053" spans="1:2" x14ac:dyDescent="0.25">
      <c r="A41053" t="s">
        <v>57115</v>
      </c>
      <c r="B41053" t="s">
        <v>309</v>
      </c>
    </row>
    <row r="41054" spans="1:2" x14ac:dyDescent="0.25">
      <c r="A41054" t="s">
        <v>57116</v>
      </c>
      <c r="B41054" t="s">
        <v>57117</v>
      </c>
    </row>
    <row r="41055" spans="1:2" x14ac:dyDescent="0.25">
      <c r="A41055" t="s">
        <v>57118</v>
      </c>
    </row>
    <row r="41056" spans="1:2" x14ac:dyDescent="0.25">
      <c r="A41056" t="s">
        <v>57119</v>
      </c>
    </row>
    <row r="41057" spans="1:2" x14ac:dyDescent="0.25">
      <c r="A41057" t="s">
        <v>57120</v>
      </c>
      <c r="B41057" t="s">
        <v>31797</v>
      </c>
    </row>
    <row r="41058" spans="1:2" x14ac:dyDescent="0.25">
      <c r="A41058" t="s">
        <v>57121</v>
      </c>
      <c r="B41058" t="s">
        <v>57122</v>
      </c>
    </row>
    <row r="41059" spans="1:2" x14ac:dyDescent="0.25">
      <c r="A41059" t="s">
        <v>57123</v>
      </c>
      <c r="B41059" t="s">
        <v>57124</v>
      </c>
    </row>
    <row r="41060" spans="1:2" x14ac:dyDescent="0.25">
      <c r="A41060" t="s">
        <v>57125</v>
      </c>
      <c r="B41060" t="s">
        <v>57126</v>
      </c>
    </row>
    <row r="41061" spans="1:2" x14ac:dyDescent="0.25">
      <c r="A41061" t="s">
        <v>57127</v>
      </c>
      <c r="B41061" t="s">
        <v>57126</v>
      </c>
    </row>
    <row r="41062" spans="1:2" x14ac:dyDescent="0.25">
      <c r="A41062" t="s">
        <v>57128</v>
      </c>
      <c r="B41062" t="s">
        <v>57126</v>
      </c>
    </row>
    <row r="41063" spans="1:2" x14ac:dyDescent="0.25">
      <c r="A41063" t="s">
        <v>57129</v>
      </c>
      <c r="B41063" t="s">
        <v>57126</v>
      </c>
    </row>
    <row r="41064" spans="1:2" x14ac:dyDescent="0.25">
      <c r="A41064" t="s">
        <v>57130</v>
      </c>
      <c r="B41064" t="s">
        <v>57126</v>
      </c>
    </row>
    <row r="41065" spans="1:2" x14ac:dyDescent="0.25">
      <c r="A41065" t="s">
        <v>57131</v>
      </c>
      <c r="B41065" t="s">
        <v>57126</v>
      </c>
    </row>
    <row r="41066" spans="1:2" x14ac:dyDescent="0.25">
      <c r="A41066" t="s">
        <v>57132</v>
      </c>
      <c r="B41066" t="s">
        <v>57126</v>
      </c>
    </row>
    <row r="41067" spans="1:2" x14ac:dyDescent="0.25">
      <c r="A41067" t="s">
        <v>57133</v>
      </c>
      <c r="B41067" t="s">
        <v>57126</v>
      </c>
    </row>
    <row r="41068" spans="1:2" x14ac:dyDescent="0.25">
      <c r="A41068" t="s">
        <v>57134</v>
      </c>
      <c r="B41068" t="s">
        <v>57126</v>
      </c>
    </row>
    <row r="41069" spans="1:2" x14ac:dyDescent="0.25">
      <c r="A41069" t="s">
        <v>57135</v>
      </c>
      <c r="B41069" t="s">
        <v>57126</v>
      </c>
    </row>
    <row r="41070" spans="1:2" x14ac:dyDescent="0.25">
      <c r="A41070" t="s">
        <v>57136</v>
      </c>
      <c r="B41070" t="s">
        <v>57126</v>
      </c>
    </row>
    <row r="41071" spans="1:2" x14ac:dyDescent="0.25">
      <c r="A41071" t="s">
        <v>57137</v>
      </c>
      <c r="B41071" t="s">
        <v>57126</v>
      </c>
    </row>
    <row r="41072" spans="1:2" x14ac:dyDescent="0.25">
      <c r="A41072" t="s">
        <v>57138</v>
      </c>
      <c r="B41072" t="s">
        <v>57126</v>
      </c>
    </row>
    <row r="41073" spans="1:2" x14ac:dyDescent="0.25">
      <c r="A41073" t="s">
        <v>57139</v>
      </c>
      <c r="B41073" t="s">
        <v>57126</v>
      </c>
    </row>
    <row r="41074" spans="1:2" x14ac:dyDescent="0.25">
      <c r="A41074" t="s">
        <v>57140</v>
      </c>
      <c r="B41074" t="s">
        <v>57126</v>
      </c>
    </row>
    <row r="41075" spans="1:2" x14ac:dyDescent="0.25">
      <c r="A41075" t="s">
        <v>57141</v>
      </c>
      <c r="B41075" t="s">
        <v>57126</v>
      </c>
    </row>
    <row r="41076" spans="1:2" x14ac:dyDescent="0.25">
      <c r="A41076" t="s">
        <v>57142</v>
      </c>
      <c r="B41076" t="s">
        <v>57126</v>
      </c>
    </row>
    <row r="41077" spans="1:2" x14ac:dyDescent="0.25">
      <c r="A41077" t="s">
        <v>57143</v>
      </c>
      <c r="B41077" t="s">
        <v>57126</v>
      </c>
    </row>
    <row r="41078" spans="1:2" x14ac:dyDescent="0.25">
      <c r="A41078" t="s">
        <v>57144</v>
      </c>
      <c r="B41078" t="s">
        <v>57145</v>
      </c>
    </row>
    <row r="41079" spans="1:2" x14ac:dyDescent="0.25">
      <c r="A41079" t="s">
        <v>57146</v>
      </c>
      <c r="B41079" t="s">
        <v>57145</v>
      </c>
    </row>
    <row r="41080" spans="1:2" x14ac:dyDescent="0.25">
      <c r="A41080" t="s">
        <v>57147</v>
      </c>
      <c r="B41080" t="s">
        <v>57145</v>
      </c>
    </row>
    <row r="41081" spans="1:2" x14ac:dyDescent="0.25">
      <c r="A41081" t="s">
        <v>57148</v>
      </c>
      <c r="B41081" t="s">
        <v>57145</v>
      </c>
    </row>
    <row r="41082" spans="1:2" x14ac:dyDescent="0.25">
      <c r="A41082" t="s">
        <v>57149</v>
      </c>
      <c r="B41082" t="s">
        <v>57145</v>
      </c>
    </row>
    <row r="41083" spans="1:2" x14ac:dyDescent="0.25">
      <c r="A41083" t="s">
        <v>57150</v>
      </c>
    </row>
    <row r="41084" spans="1:2" x14ac:dyDescent="0.25">
      <c r="A41084" t="s">
        <v>57151</v>
      </c>
      <c r="B41084" t="s">
        <v>57152</v>
      </c>
    </row>
    <row r="41085" spans="1:2" x14ac:dyDescent="0.25">
      <c r="A41085" t="s">
        <v>57153</v>
      </c>
      <c r="B41085" t="s">
        <v>57154</v>
      </c>
    </row>
    <row r="41086" spans="1:2" x14ac:dyDescent="0.25">
      <c r="A41086" t="s">
        <v>57155</v>
      </c>
      <c r="B41086" t="s">
        <v>57156</v>
      </c>
    </row>
    <row r="41087" spans="1:2" x14ac:dyDescent="0.25">
      <c r="A41087" t="s">
        <v>57157</v>
      </c>
      <c r="B41087" t="s">
        <v>57158</v>
      </c>
    </row>
    <row r="41088" spans="1:2" x14ac:dyDescent="0.25">
      <c r="A41088" t="s">
        <v>57159</v>
      </c>
      <c r="B41088" t="s">
        <v>57160</v>
      </c>
    </row>
    <row r="41089" spans="1:2" x14ac:dyDescent="0.25">
      <c r="A41089" t="s">
        <v>57161</v>
      </c>
      <c r="B41089" t="s">
        <v>57162</v>
      </c>
    </row>
    <row r="41090" spans="1:2" x14ac:dyDescent="0.25">
      <c r="A41090" t="s">
        <v>57163</v>
      </c>
      <c r="B41090" t="s">
        <v>57164</v>
      </c>
    </row>
    <row r="41091" spans="1:2" x14ac:dyDescent="0.25">
      <c r="A41091" t="s">
        <v>57165</v>
      </c>
      <c r="B41091" t="s">
        <v>57166</v>
      </c>
    </row>
    <row r="41092" spans="1:2" x14ac:dyDescent="0.25">
      <c r="A41092" t="s">
        <v>57167</v>
      </c>
      <c r="B41092" t="s">
        <v>4953</v>
      </c>
    </row>
    <row r="41093" spans="1:2" x14ac:dyDescent="0.25">
      <c r="A41093" t="s">
        <v>57168</v>
      </c>
      <c r="B41093" t="s">
        <v>57169</v>
      </c>
    </row>
    <row r="41094" spans="1:2" x14ac:dyDescent="0.25">
      <c r="A41094" t="s">
        <v>57170</v>
      </c>
      <c r="B41094" t="s">
        <v>57171</v>
      </c>
    </row>
    <row r="41095" spans="1:2" x14ac:dyDescent="0.25">
      <c r="A41095" t="s">
        <v>57172</v>
      </c>
      <c r="B41095" t="s">
        <v>57173</v>
      </c>
    </row>
    <row r="41096" spans="1:2" x14ac:dyDescent="0.25">
      <c r="A41096" t="s">
        <v>57174</v>
      </c>
      <c r="B41096" t="s">
        <v>57173</v>
      </c>
    </row>
    <row r="41097" spans="1:2" x14ac:dyDescent="0.25">
      <c r="A41097" t="s">
        <v>57175</v>
      </c>
      <c r="B41097" t="s">
        <v>57176</v>
      </c>
    </row>
    <row r="41098" spans="1:2" x14ac:dyDescent="0.25">
      <c r="A41098" t="s">
        <v>57177</v>
      </c>
      <c r="B41098" t="s">
        <v>57173</v>
      </c>
    </row>
    <row r="41099" spans="1:2" x14ac:dyDescent="0.25">
      <c r="A41099" t="s">
        <v>57178</v>
      </c>
      <c r="B41099" t="s">
        <v>57179</v>
      </c>
    </row>
    <row r="41100" spans="1:2" x14ac:dyDescent="0.25">
      <c r="A41100" t="s">
        <v>57180</v>
      </c>
      <c r="B41100" t="s">
        <v>57181</v>
      </c>
    </row>
    <row r="41101" spans="1:2" x14ac:dyDescent="0.25">
      <c r="A41101" t="s">
        <v>57182</v>
      </c>
      <c r="B41101" t="s">
        <v>7673</v>
      </c>
    </row>
    <row r="41102" spans="1:2" x14ac:dyDescent="0.25">
      <c r="A41102" t="s">
        <v>57183</v>
      </c>
      <c r="B41102" t="s">
        <v>28856</v>
      </c>
    </row>
    <row r="41103" spans="1:2" x14ac:dyDescent="0.25">
      <c r="A41103" t="s">
        <v>57184</v>
      </c>
      <c r="B41103" t="s">
        <v>57185</v>
      </c>
    </row>
    <row r="41104" spans="1:2" x14ac:dyDescent="0.25">
      <c r="A41104" t="s">
        <v>57186</v>
      </c>
      <c r="B41104" t="s">
        <v>57187</v>
      </c>
    </row>
    <row r="41105" spans="1:2" x14ac:dyDescent="0.25">
      <c r="A41105" t="s">
        <v>57188</v>
      </c>
      <c r="B41105" t="s">
        <v>3039</v>
      </c>
    </row>
    <row r="41106" spans="1:2" x14ac:dyDescent="0.25">
      <c r="A41106" t="s">
        <v>57189</v>
      </c>
      <c r="B41106" t="s">
        <v>57190</v>
      </c>
    </row>
    <row r="41107" spans="1:2" x14ac:dyDescent="0.25">
      <c r="A41107" t="s">
        <v>57191</v>
      </c>
      <c r="B41107" t="s">
        <v>57192</v>
      </c>
    </row>
    <row r="41108" spans="1:2" x14ac:dyDescent="0.25">
      <c r="A41108" t="s">
        <v>57193</v>
      </c>
      <c r="B41108" t="s">
        <v>57194</v>
      </c>
    </row>
    <row r="41109" spans="1:2" x14ac:dyDescent="0.25">
      <c r="A41109" t="s">
        <v>57195</v>
      </c>
      <c r="B41109" t="s">
        <v>57196</v>
      </c>
    </row>
    <row r="41110" spans="1:2" x14ac:dyDescent="0.25">
      <c r="A41110" t="s">
        <v>57197</v>
      </c>
      <c r="B41110" t="s">
        <v>57198</v>
      </c>
    </row>
    <row r="41111" spans="1:2" x14ac:dyDescent="0.25">
      <c r="A41111" t="s">
        <v>57199</v>
      </c>
      <c r="B41111" t="s">
        <v>57200</v>
      </c>
    </row>
    <row r="41112" spans="1:2" x14ac:dyDescent="0.25">
      <c r="A41112" t="s">
        <v>57201</v>
      </c>
      <c r="B41112" t="s">
        <v>57202</v>
      </c>
    </row>
    <row r="41113" spans="1:2" x14ac:dyDescent="0.25">
      <c r="A41113" t="s">
        <v>57203</v>
      </c>
      <c r="B41113" t="s">
        <v>4026</v>
      </c>
    </row>
    <row r="41114" spans="1:2" x14ac:dyDescent="0.25">
      <c r="A41114" t="s">
        <v>57204</v>
      </c>
      <c r="B41114" t="s">
        <v>57205</v>
      </c>
    </row>
    <row r="41115" spans="1:2" x14ac:dyDescent="0.25">
      <c r="A41115" t="s">
        <v>57206</v>
      </c>
      <c r="B41115" t="s">
        <v>10026</v>
      </c>
    </row>
    <row r="41116" spans="1:2" x14ac:dyDescent="0.25">
      <c r="A41116" t="s">
        <v>57207</v>
      </c>
      <c r="B41116" t="s">
        <v>57208</v>
      </c>
    </row>
    <row r="41117" spans="1:2" x14ac:dyDescent="0.25">
      <c r="A41117" t="s">
        <v>57209</v>
      </c>
      <c r="B41117" t="s">
        <v>2130</v>
      </c>
    </row>
    <row r="41118" spans="1:2" x14ac:dyDescent="0.25">
      <c r="A41118" t="s">
        <v>57210</v>
      </c>
      <c r="B41118" t="s">
        <v>57211</v>
      </c>
    </row>
    <row r="41119" spans="1:2" x14ac:dyDescent="0.25">
      <c r="A41119" t="s">
        <v>57212</v>
      </c>
      <c r="B41119" t="s">
        <v>57213</v>
      </c>
    </row>
    <row r="41120" spans="1:2" x14ac:dyDescent="0.25">
      <c r="A41120" t="s">
        <v>57214</v>
      </c>
      <c r="B41120" t="s">
        <v>33784</v>
      </c>
    </row>
    <row r="41121" spans="1:2" x14ac:dyDescent="0.25">
      <c r="A41121" t="s">
        <v>57215</v>
      </c>
      <c r="B41121" t="s">
        <v>8988</v>
      </c>
    </row>
    <row r="41122" spans="1:2" x14ac:dyDescent="0.25">
      <c r="A41122" t="s">
        <v>57216</v>
      </c>
      <c r="B41122" t="s">
        <v>1024</v>
      </c>
    </row>
    <row r="41123" spans="1:2" x14ac:dyDescent="0.25">
      <c r="A41123" t="s">
        <v>57217</v>
      </c>
      <c r="B41123" t="s">
        <v>1024</v>
      </c>
    </row>
    <row r="41124" spans="1:2" x14ac:dyDescent="0.25">
      <c r="A41124" t="s">
        <v>57218</v>
      </c>
      <c r="B41124" t="s">
        <v>1024</v>
      </c>
    </row>
    <row r="41125" spans="1:2" x14ac:dyDescent="0.25">
      <c r="A41125" t="s">
        <v>57219</v>
      </c>
      <c r="B41125" t="s">
        <v>1024</v>
      </c>
    </row>
    <row r="41126" spans="1:2" x14ac:dyDescent="0.25">
      <c r="A41126" t="s">
        <v>57220</v>
      </c>
      <c r="B41126" t="s">
        <v>1024</v>
      </c>
    </row>
    <row r="41127" spans="1:2" x14ac:dyDescent="0.25">
      <c r="A41127" t="s">
        <v>57221</v>
      </c>
      <c r="B41127" t="s">
        <v>1024</v>
      </c>
    </row>
    <row r="41128" spans="1:2" x14ac:dyDescent="0.25">
      <c r="A41128" t="s">
        <v>57222</v>
      </c>
      <c r="B41128" t="s">
        <v>1024</v>
      </c>
    </row>
    <row r="41129" spans="1:2" x14ac:dyDescent="0.25">
      <c r="A41129" t="s">
        <v>57223</v>
      </c>
      <c r="B41129" t="s">
        <v>1024</v>
      </c>
    </row>
    <row r="41130" spans="1:2" x14ac:dyDescent="0.25">
      <c r="A41130" t="s">
        <v>57224</v>
      </c>
      <c r="B41130" t="s">
        <v>1024</v>
      </c>
    </row>
    <row r="41131" spans="1:2" x14ac:dyDescent="0.25">
      <c r="A41131" t="s">
        <v>57225</v>
      </c>
      <c r="B41131" t="s">
        <v>1024</v>
      </c>
    </row>
    <row r="41132" spans="1:2" x14ac:dyDescent="0.25">
      <c r="A41132" t="s">
        <v>57226</v>
      </c>
      <c r="B41132" t="s">
        <v>1024</v>
      </c>
    </row>
    <row r="41133" spans="1:2" x14ac:dyDescent="0.25">
      <c r="A41133" t="s">
        <v>57227</v>
      </c>
      <c r="B41133" t="s">
        <v>1024</v>
      </c>
    </row>
    <row r="41134" spans="1:2" x14ac:dyDescent="0.25">
      <c r="A41134" t="s">
        <v>57228</v>
      </c>
      <c r="B41134" t="s">
        <v>1024</v>
      </c>
    </row>
    <row r="41135" spans="1:2" x14ac:dyDescent="0.25">
      <c r="A41135" t="s">
        <v>57229</v>
      </c>
      <c r="B41135" t="s">
        <v>1024</v>
      </c>
    </row>
    <row r="41136" spans="1:2" x14ac:dyDescent="0.25">
      <c r="A41136" t="s">
        <v>57230</v>
      </c>
      <c r="B41136" t="s">
        <v>1024</v>
      </c>
    </row>
    <row r="41137" spans="1:2" x14ac:dyDescent="0.25">
      <c r="A41137" t="s">
        <v>57231</v>
      </c>
      <c r="B41137" t="s">
        <v>8988</v>
      </c>
    </row>
    <row r="41138" spans="1:2" x14ac:dyDescent="0.25">
      <c r="A41138" t="s">
        <v>57232</v>
      </c>
      <c r="B41138" t="s">
        <v>1024</v>
      </c>
    </row>
    <row r="41139" spans="1:2" x14ac:dyDescent="0.25">
      <c r="A41139" t="s">
        <v>57233</v>
      </c>
      <c r="B41139" t="s">
        <v>8988</v>
      </c>
    </row>
    <row r="41140" spans="1:2" x14ac:dyDescent="0.25">
      <c r="A41140" t="s">
        <v>57234</v>
      </c>
      <c r="B41140" t="s">
        <v>8988</v>
      </c>
    </row>
    <row r="41141" spans="1:2" x14ac:dyDescent="0.25">
      <c r="A41141" t="s">
        <v>57235</v>
      </c>
      <c r="B41141" t="s">
        <v>8988</v>
      </c>
    </row>
    <row r="41142" spans="1:2" x14ac:dyDescent="0.25">
      <c r="A41142" t="s">
        <v>57236</v>
      </c>
      <c r="B41142" t="s">
        <v>8988</v>
      </c>
    </row>
    <row r="41143" spans="1:2" x14ac:dyDescent="0.25">
      <c r="A41143" t="s">
        <v>57237</v>
      </c>
      <c r="B41143" t="s">
        <v>8988</v>
      </c>
    </row>
    <row r="41144" spans="1:2" x14ac:dyDescent="0.25">
      <c r="A41144" t="s">
        <v>57238</v>
      </c>
      <c r="B41144" t="s">
        <v>8988</v>
      </c>
    </row>
    <row r="41145" spans="1:2" x14ac:dyDescent="0.25">
      <c r="A41145" t="s">
        <v>57239</v>
      </c>
      <c r="B41145" t="s">
        <v>1024</v>
      </c>
    </row>
    <row r="41146" spans="1:2" x14ac:dyDescent="0.25">
      <c r="A41146" t="s">
        <v>57240</v>
      </c>
      <c r="B41146" t="s">
        <v>1024</v>
      </c>
    </row>
    <row r="41147" spans="1:2" x14ac:dyDescent="0.25">
      <c r="A41147" t="s">
        <v>57241</v>
      </c>
      <c r="B41147" t="s">
        <v>1024</v>
      </c>
    </row>
    <row r="41148" spans="1:2" x14ac:dyDescent="0.25">
      <c r="A41148" t="s">
        <v>57242</v>
      </c>
      <c r="B41148" t="s">
        <v>1024</v>
      </c>
    </row>
    <row r="41149" spans="1:2" x14ac:dyDescent="0.25">
      <c r="A41149" t="s">
        <v>57243</v>
      </c>
      <c r="B41149" t="s">
        <v>8988</v>
      </c>
    </row>
    <row r="41150" spans="1:2" x14ac:dyDescent="0.25">
      <c r="A41150" t="s">
        <v>57244</v>
      </c>
      <c r="B41150" t="s">
        <v>1024</v>
      </c>
    </row>
    <row r="41151" spans="1:2" x14ac:dyDescent="0.25">
      <c r="A41151" t="s">
        <v>57245</v>
      </c>
      <c r="B41151" t="s">
        <v>8988</v>
      </c>
    </row>
    <row r="41152" spans="1:2" x14ac:dyDescent="0.25">
      <c r="A41152" t="s">
        <v>57246</v>
      </c>
      <c r="B41152" t="s">
        <v>1024</v>
      </c>
    </row>
    <row r="41153" spans="1:2" x14ac:dyDescent="0.25">
      <c r="A41153" t="s">
        <v>57247</v>
      </c>
      <c r="B41153" t="s">
        <v>8988</v>
      </c>
    </row>
    <row r="41154" spans="1:2" x14ac:dyDescent="0.25">
      <c r="A41154" t="s">
        <v>57248</v>
      </c>
      <c r="B41154" t="s">
        <v>1024</v>
      </c>
    </row>
    <row r="41155" spans="1:2" x14ac:dyDescent="0.25">
      <c r="A41155" t="s">
        <v>57249</v>
      </c>
      <c r="B41155" t="s">
        <v>1024</v>
      </c>
    </row>
    <row r="41156" spans="1:2" x14ac:dyDescent="0.25">
      <c r="A41156" t="s">
        <v>57250</v>
      </c>
      <c r="B41156" t="s">
        <v>1024</v>
      </c>
    </row>
    <row r="41157" spans="1:2" x14ac:dyDescent="0.25">
      <c r="A41157" t="s">
        <v>57251</v>
      </c>
      <c r="B41157" t="s">
        <v>1024</v>
      </c>
    </row>
    <row r="41158" spans="1:2" x14ac:dyDescent="0.25">
      <c r="A41158" t="s">
        <v>57252</v>
      </c>
      <c r="B41158" t="s">
        <v>1024</v>
      </c>
    </row>
    <row r="41159" spans="1:2" x14ac:dyDescent="0.25">
      <c r="A41159" t="s">
        <v>57253</v>
      </c>
      <c r="B41159" t="s">
        <v>8988</v>
      </c>
    </row>
    <row r="41160" spans="1:2" x14ac:dyDescent="0.25">
      <c r="A41160" t="s">
        <v>57254</v>
      </c>
      <c r="B41160" t="s">
        <v>1024</v>
      </c>
    </row>
    <row r="41161" spans="1:2" x14ac:dyDescent="0.25">
      <c r="A41161" t="s">
        <v>57255</v>
      </c>
      <c r="B41161" t="s">
        <v>1024</v>
      </c>
    </row>
    <row r="41162" spans="1:2" x14ac:dyDescent="0.25">
      <c r="A41162" t="s">
        <v>57256</v>
      </c>
      <c r="B41162" t="s">
        <v>1024</v>
      </c>
    </row>
    <row r="41163" spans="1:2" x14ac:dyDescent="0.25">
      <c r="A41163" t="s">
        <v>57257</v>
      </c>
      <c r="B41163" t="s">
        <v>1024</v>
      </c>
    </row>
    <row r="41164" spans="1:2" x14ac:dyDescent="0.25">
      <c r="A41164" t="s">
        <v>57258</v>
      </c>
      <c r="B41164" t="s">
        <v>1024</v>
      </c>
    </row>
    <row r="41165" spans="1:2" x14ac:dyDescent="0.25">
      <c r="A41165" t="s">
        <v>57259</v>
      </c>
      <c r="B41165" t="s">
        <v>8988</v>
      </c>
    </row>
    <row r="41166" spans="1:2" x14ac:dyDescent="0.25">
      <c r="A41166" t="s">
        <v>57260</v>
      </c>
      <c r="B41166" t="s">
        <v>1024</v>
      </c>
    </row>
    <row r="41167" spans="1:2" x14ac:dyDescent="0.25">
      <c r="A41167" t="s">
        <v>57261</v>
      </c>
      <c r="B41167" t="s">
        <v>1024</v>
      </c>
    </row>
    <row r="41168" spans="1:2" x14ac:dyDescent="0.25">
      <c r="A41168" t="s">
        <v>57262</v>
      </c>
      <c r="B41168" t="s">
        <v>1024</v>
      </c>
    </row>
    <row r="41169" spans="1:2" x14ac:dyDescent="0.25">
      <c r="A41169" t="s">
        <v>57263</v>
      </c>
      <c r="B41169" t="s">
        <v>1024</v>
      </c>
    </row>
    <row r="41170" spans="1:2" x14ac:dyDescent="0.25">
      <c r="A41170" t="s">
        <v>57264</v>
      </c>
      <c r="B41170" t="s">
        <v>1024</v>
      </c>
    </row>
    <row r="41171" spans="1:2" x14ac:dyDescent="0.25">
      <c r="A41171" t="s">
        <v>57265</v>
      </c>
      <c r="B41171" t="s">
        <v>1024</v>
      </c>
    </row>
    <row r="41172" spans="1:2" x14ac:dyDescent="0.25">
      <c r="A41172" t="s">
        <v>57266</v>
      </c>
      <c r="B41172" t="s">
        <v>1024</v>
      </c>
    </row>
    <row r="41173" spans="1:2" x14ac:dyDescent="0.25">
      <c r="A41173" t="s">
        <v>57267</v>
      </c>
      <c r="B41173" t="s">
        <v>8988</v>
      </c>
    </row>
    <row r="41174" spans="1:2" x14ac:dyDescent="0.25">
      <c r="A41174" t="s">
        <v>57268</v>
      </c>
      <c r="B41174" t="s">
        <v>1024</v>
      </c>
    </row>
    <row r="41175" spans="1:2" x14ac:dyDescent="0.25">
      <c r="A41175" t="s">
        <v>57269</v>
      </c>
      <c r="B41175" t="s">
        <v>8988</v>
      </c>
    </row>
    <row r="41176" spans="1:2" x14ac:dyDescent="0.25">
      <c r="A41176" t="s">
        <v>57270</v>
      </c>
      <c r="B41176" t="s">
        <v>8988</v>
      </c>
    </row>
    <row r="41177" spans="1:2" x14ac:dyDescent="0.25">
      <c r="A41177" t="s">
        <v>57271</v>
      </c>
      <c r="B41177" t="s">
        <v>8988</v>
      </c>
    </row>
    <row r="41178" spans="1:2" x14ac:dyDescent="0.25">
      <c r="A41178" t="s">
        <v>57272</v>
      </c>
      <c r="B41178" t="s">
        <v>8988</v>
      </c>
    </row>
    <row r="41179" spans="1:2" x14ac:dyDescent="0.25">
      <c r="A41179" t="s">
        <v>57273</v>
      </c>
      <c r="B41179" t="s">
        <v>8988</v>
      </c>
    </row>
    <row r="41180" spans="1:2" x14ac:dyDescent="0.25">
      <c r="A41180" t="s">
        <v>57274</v>
      </c>
      <c r="B41180" t="s">
        <v>1024</v>
      </c>
    </row>
    <row r="41181" spans="1:2" x14ac:dyDescent="0.25">
      <c r="A41181" t="s">
        <v>57275</v>
      </c>
      <c r="B41181" t="s">
        <v>8988</v>
      </c>
    </row>
    <row r="41182" spans="1:2" x14ac:dyDescent="0.25">
      <c r="A41182" t="s">
        <v>57276</v>
      </c>
      <c r="B41182" t="s">
        <v>1024</v>
      </c>
    </row>
    <row r="41183" spans="1:2" x14ac:dyDescent="0.25">
      <c r="A41183" t="s">
        <v>57277</v>
      </c>
      <c r="B41183" t="s">
        <v>8988</v>
      </c>
    </row>
    <row r="41184" spans="1:2" x14ac:dyDescent="0.25">
      <c r="A41184" t="s">
        <v>57278</v>
      </c>
      <c r="B41184" t="s">
        <v>1024</v>
      </c>
    </row>
    <row r="41185" spans="1:2" x14ac:dyDescent="0.25">
      <c r="A41185" t="s">
        <v>57279</v>
      </c>
      <c r="B41185" t="s">
        <v>1024</v>
      </c>
    </row>
    <row r="41186" spans="1:2" x14ac:dyDescent="0.25">
      <c r="A41186" t="s">
        <v>57280</v>
      </c>
      <c r="B41186" t="s">
        <v>1024</v>
      </c>
    </row>
    <row r="41187" spans="1:2" x14ac:dyDescent="0.25">
      <c r="A41187" t="s">
        <v>57281</v>
      </c>
      <c r="B41187" t="s">
        <v>8988</v>
      </c>
    </row>
    <row r="41188" spans="1:2" x14ac:dyDescent="0.25">
      <c r="A41188" t="s">
        <v>57282</v>
      </c>
      <c r="B41188" t="s">
        <v>1024</v>
      </c>
    </row>
    <row r="41189" spans="1:2" x14ac:dyDescent="0.25">
      <c r="A41189" t="s">
        <v>57283</v>
      </c>
      <c r="B41189" t="s">
        <v>1024</v>
      </c>
    </row>
    <row r="41190" spans="1:2" x14ac:dyDescent="0.25">
      <c r="A41190" t="s">
        <v>57284</v>
      </c>
      <c r="B41190" t="s">
        <v>8988</v>
      </c>
    </row>
    <row r="41191" spans="1:2" x14ac:dyDescent="0.25">
      <c r="A41191" t="s">
        <v>57285</v>
      </c>
      <c r="B41191" t="s">
        <v>1024</v>
      </c>
    </row>
    <row r="41192" spans="1:2" x14ac:dyDescent="0.25">
      <c r="A41192" t="s">
        <v>57286</v>
      </c>
      <c r="B41192" t="s">
        <v>1024</v>
      </c>
    </row>
    <row r="41193" spans="1:2" x14ac:dyDescent="0.25">
      <c r="A41193" t="s">
        <v>57287</v>
      </c>
      <c r="B41193" t="s">
        <v>1024</v>
      </c>
    </row>
    <row r="41194" spans="1:2" x14ac:dyDescent="0.25">
      <c r="A41194" t="s">
        <v>57288</v>
      </c>
      <c r="B41194" t="s">
        <v>1024</v>
      </c>
    </row>
    <row r="41195" spans="1:2" x14ac:dyDescent="0.25">
      <c r="A41195" t="s">
        <v>57289</v>
      </c>
      <c r="B41195" t="s">
        <v>1024</v>
      </c>
    </row>
    <row r="41196" spans="1:2" x14ac:dyDescent="0.25">
      <c r="A41196" t="s">
        <v>57290</v>
      </c>
      <c r="B41196" t="s">
        <v>1024</v>
      </c>
    </row>
    <row r="41197" spans="1:2" x14ac:dyDescent="0.25">
      <c r="A41197" t="s">
        <v>57291</v>
      </c>
      <c r="B41197" t="s">
        <v>1024</v>
      </c>
    </row>
    <row r="41198" spans="1:2" x14ac:dyDescent="0.25">
      <c r="A41198" t="s">
        <v>57292</v>
      </c>
      <c r="B41198" t="s">
        <v>1024</v>
      </c>
    </row>
    <row r="41199" spans="1:2" x14ac:dyDescent="0.25">
      <c r="A41199" t="s">
        <v>57293</v>
      </c>
      <c r="B41199" t="s">
        <v>1024</v>
      </c>
    </row>
    <row r="41200" spans="1:2" x14ac:dyDescent="0.25">
      <c r="A41200" t="s">
        <v>57294</v>
      </c>
      <c r="B41200" t="s">
        <v>1024</v>
      </c>
    </row>
    <row r="41201" spans="1:2" x14ac:dyDescent="0.25">
      <c r="A41201" t="s">
        <v>57295</v>
      </c>
      <c r="B41201" t="s">
        <v>1024</v>
      </c>
    </row>
    <row r="41202" spans="1:2" x14ac:dyDescent="0.25">
      <c r="A41202" t="s">
        <v>57296</v>
      </c>
      <c r="B41202" t="s">
        <v>1024</v>
      </c>
    </row>
    <row r="41203" spans="1:2" x14ac:dyDescent="0.25">
      <c r="A41203" t="s">
        <v>57297</v>
      </c>
      <c r="B41203" t="s">
        <v>1024</v>
      </c>
    </row>
    <row r="41204" spans="1:2" x14ac:dyDescent="0.25">
      <c r="A41204" t="s">
        <v>57298</v>
      </c>
      <c r="B41204" t="s">
        <v>8988</v>
      </c>
    </row>
    <row r="41205" spans="1:2" x14ac:dyDescent="0.25">
      <c r="A41205" t="s">
        <v>57299</v>
      </c>
      <c r="B41205" t="s">
        <v>1024</v>
      </c>
    </row>
    <row r="41206" spans="1:2" x14ac:dyDescent="0.25">
      <c r="A41206" t="s">
        <v>57300</v>
      </c>
      <c r="B41206" t="s">
        <v>1024</v>
      </c>
    </row>
    <row r="41207" spans="1:2" x14ac:dyDescent="0.25">
      <c r="A41207" t="s">
        <v>57301</v>
      </c>
      <c r="B41207" t="s">
        <v>8988</v>
      </c>
    </row>
    <row r="41208" spans="1:2" x14ac:dyDescent="0.25">
      <c r="A41208" t="s">
        <v>57302</v>
      </c>
      <c r="B41208" t="s">
        <v>1024</v>
      </c>
    </row>
    <row r="41209" spans="1:2" x14ac:dyDescent="0.25">
      <c r="A41209" t="s">
        <v>57303</v>
      </c>
      <c r="B41209" t="s">
        <v>1024</v>
      </c>
    </row>
    <row r="41210" spans="1:2" x14ac:dyDescent="0.25">
      <c r="A41210" t="s">
        <v>57304</v>
      </c>
      <c r="B41210" t="s">
        <v>1024</v>
      </c>
    </row>
    <row r="41211" spans="1:2" x14ac:dyDescent="0.25">
      <c r="A41211" t="s">
        <v>57305</v>
      </c>
      <c r="B41211" t="s">
        <v>8988</v>
      </c>
    </row>
    <row r="41212" spans="1:2" x14ac:dyDescent="0.25">
      <c r="A41212" t="s">
        <v>57306</v>
      </c>
      <c r="B41212" t="s">
        <v>1024</v>
      </c>
    </row>
    <row r="41213" spans="1:2" x14ac:dyDescent="0.25">
      <c r="A41213" t="s">
        <v>57307</v>
      </c>
      <c r="B41213" t="s">
        <v>1024</v>
      </c>
    </row>
    <row r="41214" spans="1:2" x14ac:dyDescent="0.25">
      <c r="A41214" t="s">
        <v>57308</v>
      </c>
      <c r="B41214" t="s">
        <v>1024</v>
      </c>
    </row>
    <row r="41215" spans="1:2" x14ac:dyDescent="0.25">
      <c r="A41215" t="s">
        <v>57309</v>
      </c>
      <c r="B41215" t="s">
        <v>1024</v>
      </c>
    </row>
    <row r="41216" spans="1:2" x14ac:dyDescent="0.25">
      <c r="A41216" t="s">
        <v>57310</v>
      </c>
      <c r="B41216" t="s">
        <v>1024</v>
      </c>
    </row>
    <row r="41217" spans="1:2" x14ac:dyDescent="0.25">
      <c r="A41217" t="s">
        <v>57311</v>
      </c>
      <c r="B41217" t="s">
        <v>1024</v>
      </c>
    </row>
    <row r="41218" spans="1:2" x14ac:dyDescent="0.25">
      <c r="A41218" t="s">
        <v>57312</v>
      </c>
      <c r="B41218" t="s">
        <v>8988</v>
      </c>
    </row>
    <row r="41219" spans="1:2" x14ac:dyDescent="0.25">
      <c r="A41219" t="s">
        <v>57313</v>
      </c>
      <c r="B41219" t="s">
        <v>1024</v>
      </c>
    </row>
    <row r="41220" spans="1:2" x14ac:dyDescent="0.25">
      <c r="A41220" t="s">
        <v>57314</v>
      </c>
      <c r="B41220" t="s">
        <v>1024</v>
      </c>
    </row>
    <row r="41221" spans="1:2" x14ac:dyDescent="0.25">
      <c r="A41221" t="s">
        <v>57315</v>
      </c>
      <c r="B41221" t="s">
        <v>8988</v>
      </c>
    </row>
    <row r="41222" spans="1:2" x14ac:dyDescent="0.25">
      <c r="A41222" t="s">
        <v>57316</v>
      </c>
      <c r="B41222" t="s">
        <v>1024</v>
      </c>
    </row>
    <row r="41223" spans="1:2" x14ac:dyDescent="0.25">
      <c r="A41223" t="s">
        <v>57317</v>
      </c>
      <c r="B41223" t="s">
        <v>1024</v>
      </c>
    </row>
    <row r="41224" spans="1:2" x14ac:dyDescent="0.25">
      <c r="A41224" t="s">
        <v>57318</v>
      </c>
      <c r="B41224" t="s">
        <v>8988</v>
      </c>
    </row>
    <row r="41225" spans="1:2" x14ac:dyDescent="0.25">
      <c r="A41225" t="s">
        <v>57319</v>
      </c>
      <c r="B41225" t="s">
        <v>1024</v>
      </c>
    </row>
    <row r="41226" spans="1:2" x14ac:dyDescent="0.25">
      <c r="A41226" t="s">
        <v>57320</v>
      </c>
      <c r="B41226" t="s">
        <v>1024</v>
      </c>
    </row>
    <row r="41227" spans="1:2" x14ac:dyDescent="0.25">
      <c r="A41227" t="s">
        <v>57321</v>
      </c>
      <c r="B41227" t="s">
        <v>1024</v>
      </c>
    </row>
    <row r="41228" spans="1:2" x14ac:dyDescent="0.25">
      <c r="A41228" t="s">
        <v>57322</v>
      </c>
      <c r="B41228" t="s">
        <v>1024</v>
      </c>
    </row>
    <row r="41229" spans="1:2" x14ac:dyDescent="0.25">
      <c r="A41229" t="s">
        <v>57323</v>
      </c>
      <c r="B41229" t="s">
        <v>8988</v>
      </c>
    </row>
    <row r="41230" spans="1:2" x14ac:dyDescent="0.25">
      <c r="A41230" t="s">
        <v>57324</v>
      </c>
      <c r="B41230" t="s">
        <v>1024</v>
      </c>
    </row>
    <row r="41231" spans="1:2" x14ac:dyDescent="0.25">
      <c r="A41231" t="s">
        <v>57325</v>
      </c>
      <c r="B41231" t="s">
        <v>1024</v>
      </c>
    </row>
    <row r="41232" spans="1:2" x14ac:dyDescent="0.25">
      <c r="A41232" t="s">
        <v>57326</v>
      </c>
      <c r="B41232" t="s">
        <v>1024</v>
      </c>
    </row>
    <row r="41233" spans="1:2" x14ac:dyDescent="0.25">
      <c r="A41233" t="s">
        <v>57327</v>
      </c>
      <c r="B41233" t="s">
        <v>1024</v>
      </c>
    </row>
    <row r="41234" spans="1:2" x14ac:dyDescent="0.25">
      <c r="A41234" t="s">
        <v>57328</v>
      </c>
      <c r="B41234" t="s">
        <v>8988</v>
      </c>
    </row>
    <row r="41235" spans="1:2" x14ac:dyDescent="0.25">
      <c r="A41235" t="s">
        <v>57329</v>
      </c>
      <c r="B41235" t="s">
        <v>1024</v>
      </c>
    </row>
    <row r="41236" spans="1:2" x14ac:dyDescent="0.25">
      <c r="A41236" t="s">
        <v>57330</v>
      </c>
      <c r="B41236" t="s">
        <v>1024</v>
      </c>
    </row>
    <row r="41237" spans="1:2" x14ac:dyDescent="0.25">
      <c r="A41237" t="s">
        <v>57331</v>
      </c>
      <c r="B41237" t="s">
        <v>8988</v>
      </c>
    </row>
    <row r="41238" spans="1:2" x14ac:dyDescent="0.25">
      <c r="A41238" t="s">
        <v>57332</v>
      </c>
      <c r="B41238" t="s">
        <v>8988</v>
      </c>
    </row>
    <row r="41239" spans="1:2" x14ac:dyDescent="0.25">
      <c r="A41239" t="s">
        <v>57333</v>
      </c>
      <c r="B41239" t="s">
        <v>1024</v>
      </c>
    </row>
    <row r="41240" spans="1:2" x14ac:dyDescent="0.25">
      <c r="A41240" t="s">
        <v>57334</v>
      </c>
      <c r="B41240" t="s">
        <v>8988</v>
      </c>
    </row>
    <row r="41241" spans="1:2" x14ac:dyDescent="0.25">
      <c r="A41241" t="s">
        <v>57335</v>
      </c>
      <c r="B41241" t="s">
        <v>8988</v>
      </c>
    </row>
    <row r="41242" spans="1:2" x14ac:dyDescent="0.25">
      <c r="A41242" t="s">
        <v>57336</v>
      </c>
      <c r="B41242" t="s">
        <v>1024</v>
      </c>
    </row>
    <row r="41243" spans="1:2" x14ac:dyDescent="0.25">
      <c r="A41243" t="s">
        <v>57337</v>
      </c>
      <c r="B41243" t="s">
        <v>1024</v>
      </c>
    </row>
    <row r="41244" spans="1:2" x14ac:dyDescent="0.25">
      <c r="A41244" t="s">
        <v>57338</v>
      </c>
      <c r="B41244" t="s">
        <v>1024</v>
      </c>
    </row>
    <row r="41245" spans="1:2" x14ac:dyDescent="0.25">
      <c r="A41245" t="s">
        <v>57339</v>
      </c>
      <c r="B41245" t="s">
        <v>8201</v>
      </c>
    </row>
    <row r="41246" spans="1:2" x14ac:dyDescent="0.25">
      <c r="A41246" t="s">
        <v>57340</v>
      </c>
      <c r="B41246" t="s">
        <v>57341</v>
      </c>
    </row>
    <row r="41247" spans="1:2" x14ac:dyDescent="0.25">
      <c r="A41247" t="s">
        <v>57342</v>
      </c>
      <c r="B41247" t="s">
        <v>57343</v>
      </c>
    </row>
    <row r="41248" spans="1:2" x14ac:dyDescent="0.25">
      <c r="A41248" t="s">
        <v>57344</v>
      </c>
    </row>
    <row r="41249" spans="1:2" x14ac:dyDescent="0.25">
      <c r="A41249" t="s">
        <v>57345</v>
      </c>
      <c r="B41249" t="s">
        <v>57346</v>
      </c>
    </row>
    <row r="41250" spans="1:2" x14ac:dyDescent="0.25">
      <c r="A41250" t="s">
        <v>57347</v>
      </c>
      <c r="B41250" t="s">
        <v>16530</v>
      </c>
    </row>
    <row r="41251" spans="1:2" x14ac:dyDescent="0.25">
      <c r="A41251" t="s">
        <v>57348</v>
      </c>
      <c r="B41251" t="s">
        <v>40796</v>
      </c>
    </row>
    <row r="41252" spans="1:2" x14ac:dyDescent="0.25">
      <c r="A41252" t="s">
        <v>57349</v>
      </c>
      <c r="B41252" t="s">
        <v>2041</v>
      </c>
    </row>
    <row r="41253" spans="1:2" x14ac:dyDescent="0.25">
      <c r="A41253" t="s">
        <v>57350</v>
      </c>
      <c r="B41253" t="s">
        <v>57351</v>
      </c>
    </row>
    <row r="41254" spans="1:2" x14ac:dyDescent="0.25">
      <c r="A41254" t="s">
        <v>57352</v>
      </c>
      <c r="B41254" t="s">
        <v>57353</v>
      </c>
    </row>
    <row r="41255" spans="1:2" x14ac:dyDescent="0.25">
      <c r="A41255" t="s">
        <v>57354</v>
      </c>
      <c r="B41255" t="s">
        <v>25854</v>
      </c>
    </row>
    <row r="41256" spans="1:2" x14ac:dyDescent="0.25">
      <c r="A41256" t="s">
        <v>57355</v>
      </c>
      <c r="B41256" t="s">
        <v>25854</v>
      </c>
    </row>
    <row r="41257" spans="1:2" x14ac:dyDescent="0.25">
      <c r="A41257" t="s">
        <v>57356</v>
      </c>
      <c r="B41257" t="s">
        <v>25854</v>
      </c>
    </row>
    <row r="41258" spans="1:2" x14ac:dyDescent="0.25">
      <c r="A41258" t="s">
        <v>57357</v>
      </c>
      <c r="B41258" t="s">
        <v>57358</v>
      </c>
    </row>
    <row r="41259" spans="1:2" x14ac:dyDescent="0.25">
      <c r="A41259" t="s">
        <v>57359</v>
      </c>
      <c r="B41259" t="s">
        <v>52223</v>
      </c>
    </row>
    <row r="41260" spans="1:2" x14ac:dyDescent="0.25">
      <c r="A41260" t="s">
        <v>57360</v>
      </c>
      <c r="B41260" t="s">
        <v>52223</v>
      </c>
    </row>
    <row r="41261" spans="1:2" x14ac:dyDescent="0.25">
      <c r="A41261" t="s">
        <v>57361</v>
      </c>
      <c r="B41261" t="s">
        <v>57362</v>
      </c>
    </row>
    <row r="41262" spans="1:2" x14ac:dyDescent="0.25">
      <c r="A41262" t="s">
        <v>57363</v>
      </c>
      <c r="B41262" t="s">
        <v>21029</v>
      </c>
    </row>
    <row r="41263" spans="1:2" x14ac:dyDescent="0.25">
      <c r="A41263" t="s">
        <v>57364</v>
      </c>
      <c r="B41263" t="s">
        <v>57365</v>
      </c>
    </row>
    <row r="41264" spans="1:2" x14ac:dyDescent="0.25">
      <c r="A41264" t="s">
        <v>57366</v>
      </c>
      <c r="B41264" t="s">
        <v>57367</v>
      </c>
    </row>
    <row r="41265" spans="1:2" x14ac:dyDescent="0.25">
      <c r="A41265" t="s">
        <v>57368</v>
      </c>
      <c r="B41265" t="s">
        <v>57369</v>
      </c>
    </row>
    <row r="41266" spans="1:2" x14ac:dyDescent="0.25">
      <c r="A41266" t="s">
        <v>57370</v>
      </c>
      <c r="B41266" t="s">
        <v>57371</v>
      </c>
    </row>
    <row r="41267" spans="1:2" x14ac:dyDescent="0.25">
      <c r="A41267" t="s">
        <v>57372</v>
      </c>
      <c r="B41267" t="s">
        <v>57373</v>
      </c>
    </row>
    <row r="41268" spans="1:2" x14ac:dyDescent="0.25">
      <c r="A41268" t="s">
        <v>57374</v>
      </c>
      <c r="B41268" t="s">
        <v>57375</v>
      </c>
    </row>
    <row r="41269" spans="1:2" x14ac:dyDescent="0.25">
      <c r="A41269" t="s">
        <v>57376</v>
      </c>
      <c r="B41269" t="s">
        <v>57377</v>
      </c>
    </row>
    <row r="41270" spans="1:2" x14ac:dyDescent="0.25">
      <c r="A41270" t="s">
        <v>57378</v>
      </c>
      <c r="B41270" t="s">
        <v>380</v>
      </c>
    </row>
    <row r="41271" spans="1:2" x14ac:dyDescent="0.25">
      <c r="A41271" t="s">
        <v>57379</v>
      </c>
      <c r="B41271" t="s">
        <v>57380</v>
      </c>
    </row>
    <row r="41272" spans="1:2" x14ac:dyDescent="0.25">
      <c r="A41272" t="s">
        <v>57381</v>
      </c>
      <c r="B41272" t="s">
        <v>57382</v>
      </c>
    </row>
    <row r="41273" spans="1:2" x14ac:dyDescent="0.25">
      <c r="A41273" t="s">
        <v>57383</v>
      </c>
      <c r="B41273" t="s">
        <v>57384</v>
      </c>
    </row>
    <row r="41274" spans="1:2" x14ac:dyDescent="0.25">
      <c r="A41274" t="s">
        <v>57385</v>
      </c>
      <c r="B41274" t="s">
        <v>57386</v>
      </c>
    </row>
    <row r="41275" spans="1:2" x14ac:dyDescent="0.25">
      <c r="A41275" t="s">
        <v>57387</v>
      </c>
    </row>
    <row r="41276" spans="1:2" x14ac:dyDescent="0.25">
      <c r="A41276" t="s">
        <v>57388</v>
      </c>
      <c r="B41276" t="s">
        <v>57389</v>
      </c>
    </row>
    <row r="41277" spans="1:2" x14ac:dyDescent="0.25">
      <c r="A41277" t="s">
        <v>57390</v>
      </c>
      <c r="B41277" t="s">
        <v>49158</v>
      </c>
    </row>
    <row r="41278" spans="1:2" x14ac:dyDescent="0.25">
      <c r="A41278" t="s">
        <v>57391</v>
      </c>
      <c r="B41278" t="s">
        <v>57392</v>
      </c>
    </row>
    <row r="41279" spans="1:2" x14ac:dyDescent="0.25">
      <c r="A41279" t="s">
        <v>57393</v>
      </c>
      <c r="B41279" t="s">
        <v>57394</v>
      </c>
    </row>
    <row r="41280" spans="1:2" x14ac:dyDescent="0.25">
      <c r="A41280" t="s">
        <v>57395</v>
      </c>
    </row>
    <row r="41281" spans="1:2" x14ac:dyDescent="0.25">
      <c r="A41281" t="s">
        <v>57396</v>
      </c>
      <c r="B41281" t="s">
        <v>57397</v>
      </c>
    </row>
    <row r="41282" spans="1:2" x14ac:dyDescent="0.25">
      <c r="A41282" t="s">
        <v>57398</v>
      </c>
      <c r="B41282" t="s">
        <v>57399</v>
      </c>
    </row>
    <row r="41283" spans="1:2" x14ac:dyDescent="0.25">
      <c r="A41283" t="s">
        <v>57400</v>
      </c>
      <c r="B41283" t="s">
        <v>57399</v>
      </c>
    </row>
    <row r="41284" spans="1:2" x14ac:dyDescent="0.25">
      <c r="A41284" t="s">
        <v>57401</v>
      </c>
      <c r="B41284" t="s">
        <v>57402</v>
      </c>
    </row>
    <row r="41285" spans="1:2" x14ac:dyDescent="0.25">
      <c r="A41285" t="s">
        <v>57403</v>
      </c>
      <c r="B41285" t="s">
        <v>57404</v>
      </c>
    </row>
    <row r="41286" spans="1:2" x14ac:dyDescent="0.25">
      <c r="A41286" t="s">
        <v>57405</v>
      </c>
      <c r="B41286" t="s">
        <v>57406</v>
      </c>
    </row>
    <row r="41287" spans="1:2" x14ac:dyDescent="0.25">
      <c r="A41287" t="s">
        <v>57407</v>
      </c>
      <c r="B41287" t="s">
        <v>57408</v>
      </c>
    </row>
    <row r="41288" spans="1:2" x14ac:dyDescent="0.25">
      <c r="A41288" t="s">
        <v>57409</v>
      </c>
      <c r="B41288" t="s">
        <v>27696</v>
      </c>
    </row>
    <row r="41289" spans="1:2" x14ac:dyDescent="0.25">
      <c r="A41289" t="s">
        <v>57410</v>
      </c>
      <c r="B41289" t="s">
        <v>57411</v>
      </c>
    </row>
    <row r="41290" spans="1:2" x14ac:dyDescent="0.25">
      <c r="A41290" t="s">
        <v>57412</v>
      </c>
      <c r="B41290" t="s">
        <v>57413</v>
      </c>
    </row>
    <row r="41291" spans="1:2" x14ac:dyDescent="0.25">
      <c r="A41291" t="s">
        <v>57414</v>
      </c>
      <c r="B41291" t="s">
        <v>57415</v>
      </c>
    </row>
    <row r="41292" spans="1:2" x14ac:dyDescent="0.25">
      <c r="A41292" t="s">
        <v>57416</v>
      </c>
      <c r="B41292" t="s">
        <v>57417</v>
      </c>
    </row>
    <row r="41293" spans="1:2" x14ac:dyDescent="0.25">
      <c r="A41293" t="s">
        <v>57418</v>
      </c>
      <c r="B41293" t="s">
        <v>57419</v>
      </c>
    </row>
    <row r="41294" spans="1:2" x14ac:dyDescent="0.25">
      <c r="A41294" t="s">
        <v>57420</v>
      </c>
      <c r="B41294" t="s">
        <v>57421</v>
      </c>
    </row>
    <row r="41295" spans="1:2" x14ac:dyDescent="0.25">
      <c r="A41295" t="s">
        <v>57422</v>
      </c>
      <c r="B41295" t="s">
        <v>57423</v>
      </c>
    </row>
    <row r="41296" spans="1:2" x14ac:dyDescent="0.25">
      <c r="A41296" t="s">
        <v>57424</v>
      </c>
      <c r="B41296" t="s">
        <v>10754</v>
      </c>
    </row>
    <row r="41297" spans="1:2" x14ac:dyDescent="0.25">
      <c r="A41297" t="s">
        <v>57425</v>
      </c>
      <c r="B41297" t="s">
        <v>57426</v>
      </c>
    </row>
    <row r="41298" spans="1:2" x14ac:dyDescent="0.25">
      <c r="A41298" t="s">
        <v>57427</v>
      </c>
      <c r="B41298" t="s">
        <v>57428</v>
      </c>
    </row>
    <row r="41299" spans="1:2" x14ac:dyDescent="0.25">
      <c r="A41299" t="s">
        <v>57429</v>
      </c>
      <c r="B41299" t="s">
        <v>57430</v>
      </c>
    </row>
    <row r="41300" spans="1:2" x14ac:dyDescent="0.25">
      <c r="A41300" t="s">
        <v>57431</v>
      </c>
      <c r="B41300" t="s">
        <v>57432</v>
      </c>
    </row>
    <row r="41301" spans="1:2" x14ac:dyDescent="0.25">
      <c r="A41301" t="s">
        <v>57433</v>
      </c>
      <c r="B41301" t="s">
        <v>57434</v>
      </c>
    </row>
    <row r="41302" spans="1:2" x14ac:dyDescent="0.25">
      <c r="A41302" t="s">
        <v>57435</v>
      </c>
      <c r="B41302" t="s">
        <v>57434</v>
      </c>
    </row>
    <row r="41303" spans="1:2" x14ac:dyDescent="0.25">
      <c r="A41303" t="s">
        <v>57436</v>
      </c>
      <c r="B41303" t="s">
        <v>57434</v>
      </c>
    </row>
    <row r="41304" spans="1:2" x14ac:dyDescent="0.25">
      <c r="A41304" t="s">
        <v>57437</v>
      </c>
      <c r="B41304" t="s">
        <v>57438</v>
      </c>
    </row>
    <row r="41305" spans="1:2" x14ac:dyDescent="0.25">
      <c r="A41305" t="s">
        <v>57439</v>
      </c>
      <c r="B41305" t="s">
        <v>57440</v>
      </c>
    </row>
    <row r="41306" spans="1:2" x14ac:dyDescent="0.25">
      <c r="A41306" t="s">
        <v>57441</v>
      </c>
      <c r="B41306" t="s">
        <v>19609</v>
      </c>
    </row>
    <row r="41307" spans="1:2" x14ac:dyDescent="0.25">
      <c r="A41307" t="s">
        <v>57442</v>
      </c>
      <c r="B41307" t="s">
        <v>341</v>
      </c>
    </row>
    <row r="41308" spans="1:2" x14ac:dyDescent="0.25">
      <c r="A41308" t="s">
        <v>57443</v>
      </c>
      <c r="B41308" t="s">
        <v>57444</v>
      </c>
    </row>
    <row r="41309" spans="1:2" x14ac:dyDescent="0.25">
      <c r="A41309" t="s">
        <v>57445</v>
      </c>
      <c r="B41309" t="s">
        <v>57446</v>
      </c>
    </row>
    <row r="41310" spans="1:2" x14ac:dyDescent="0.25">
      <c r="A41310" t="s">
        <v>57447</v>
      </c>
      <c r="B41310" t="s">
        <v>57448</v>
      </c>
    </row>
    <row r="41311" spans="1:2" x14ac:dyDescent="0.25">
      <c r="A41311" t="s">
        <v>57449</v>
      </c>
    </row>
    <row r="41312" spans="1:2" x14ac:dyDescent="0.25">
      <c r="A41312" t="s">
        <v>57450</v>
      </c>
      <c r="B41312" t="s">
        <v>57451</v>
      </c>
    </row>
    <row r="41313" spans="1:2" x14ac:dyDescent="0.25">
      <c r="A41313" t="s">
        <v>57452</v>
      </c>
      <c r="B41313" t="s">
        <v>57453</v>
      </c>
    </row>
    <row r="41314" spans="1:2" x14ac:dyDescent="0.25">
      <c r="A41314" t="s">
        <v>57454</v>
      </c>
      <c r="B41314" t="s">
        <v>57455</v>
      </c>
    </row>
    <row r="41315" spans="1:2" x14ac:dyDescent="0.25">
      <c r="A41315" t="s">
        <v>57456</v>
      </c>
      <c r="B41315" t="s">
        <v>57455</v>
      </c>
    </row>
    <row r="41316" spans="1:2" x14ac:dyDescent="0.25">
      <c r="A41316" t="s">
        <v>57457</v>
      </c>
      <c r="B41316" t="s">
        <v>57455</v>
      </c>
    </row>
    <row r="41317" spans="1:2" x14ac:dyDescent="0.25">
      <c r="A41317" t="s">
        <v>57458</v>
      </c>
      <c r="B41317" t="s">
        <v>22186</v>
      </c>
    </row>
    <row r="41318" spans="1:2" x14ac:dyDescent="0.25">
      <c r="A41318" t="s">
        <v>57459</v>
      </c>
      <c r="B41318" t="s">
        <v>57460</v>
      </c>
    </row>
    <row r="41319" spans="1:2" x14ac:dyDescent="0.25">
      <c r="A41319" t="s">
        <v>57461</v>
      </c>
      <c r="B41319" t="s">
        <v>57462</v>
      </c>
    </row>
    <row r="41320" spans="1:2" x14ac:dyDescent="0.25">
      <c r="A41320" t="s">
        <v>57463</v>
      </c>
      <c r="B41320" t="s">
        <v>57464</v>
      </c>
    </row>
    <row r="41321" spans="1:2" x14ac:dyDescent="0.25">
      <c r="A41321" t="s">
        <v>57465</v>
      </c>
    </row>
    <row r="41322" spans="1:2" x14ac:dyDescent="0.25">
      <c r="A41322" t="s">
        <v>57466</v>
      </c>
    </row>
    <row r="41323" spans="1:2" x14ac:dyDescent="0.25">
      <c r="A41323" t="s">
        <v>57467</v>
      </c>
      <c r="B41323" t="s">
        <v>57468</v>
      </c>
    </row>
    <row r="41324" spans="1:2" x14ac:dyDescent="0.25">
      <c r="A41324" t="s">
        <v>57469</v>
      </c>
      <c r="B41324" t="s">
        <v>57468</v>
      </c>
    </row>
    <row r="41325" spans="1:2" x14ac:dyDescent="0.25">
      <c r="A41325" t="s">
        <v>57470</v>
      </c>
      <c r="B41325" t="s">
        <v>57471</v>
      </c>
    </row>
    <row r="41326" spans="1:2" x14ac:dyDescent="0.25">
      <c r="A41326" t="s">
        <v>57472</v>
      </c>
      <c r="B41326" t="s">
        <v>57473</v>
      </c>
    </row>
    <row r="41327" spans="1:2" x14ac:dyDescent="0.25">
      <c r="A41327" t="s">
        <v>57474</v>
      </c>
      <c r="B41327" t="s">
        <v>57475</v>
      </c>
    </row>
    <row r="41328" spans="1:2" x14ac:dyDescent="0.25">
      <c r="A41328" t="s">
        <v>57476</v>
      </c>
      <c r="B41328" t="s">
        <v>32298</v>
      </c>
    </row>
    <row r="41329" spans="1:2" x14ac:dyDescent="0.25">
      <c r="A41329" t="s">
        <v>57477</v>
      </c>
      <c r="B41329" t="s">
        <v>57478</v>
      </c>
    </row>
    <row r="41330" spans="1:2" x14ac:dyDescent="0.25">
      <c r="A41330" t="s">
        <v>57479</v>
      </c>
      <c r="B41330" t="s">
        <v>57480</v>
      </c>
    </row>
    <row r="41331" spans="1:2" x14ac:dyDescent="0.25">
      <c r="A41331" t="s">
        <v>57481</v>
      </c>
      <c r="B41331" t="s">
        <v>55625</v>
      </c>
    </row>
    <row r="41332" spans="1:2" x14ac:dyDescent="0.25">
      <c r="A41332" t="s">
        <v>57482</v>
      </c>
      <c r="B41332" t="s">
        <v>11055</v>
      </c>
    </row>
    <row r="41333" spans="1:2" x14ac:dyDescent="0.25">
      <c r="A41333" t="s">
        <v>57483</v>
      </c>
      <c r="B41333" t="s">
        <v>57484</v>
      </c>
    </row>
    <row r="41334" spans="1:2" x14ac:dyDescent="0.25">
      <c r="A41334" t="s">
        <v>57485</v>
      </c>
      <c r="B41334" t="s">
        <v>57486</v>
      </c>
    </row>
    <row r="41335" spans="1:2" x14ac:dyDescent="0.25">
      <c r="A41335" t="s">
        <v>57487</v>
      </c>
      <c r="B41335" t="s">
        <v>57488</v>
      </c>
    </row>
    <row r="41336" spans="1:2" x14ac:dyDescent="0.25">
      <c r="A41336" t="s">
        <v>57489</v>
      </c>
      <c r="B41336" t="s">
        <v>57490</v>
      </c>
    </row>
    <row r="41337" spans="1:2" x14ac:dyDescent="0.25">
      <c r="A41337" t="s">
        <v>57491</v>
      </c>
    </row>
    <row r="41338" spans="1:2" x14ac:dyDescent="0.25">
      <c r="A41338" t="s">
        <v>57492</v>
      </c>
    </row>
    <row r="41339" spans="1:2" x14ac:dyDescent="0.25">
      <c r="A41339" t="s">
        <v>57493</v>
      </c>
      <c r="B41339" t="s">
        <v>472</v>
      </c>
    </row>
    <row r="41340" spans="1:2" x14ac:dyDescent="0.25">
      <c r="A41340" t="s">
        <v>57494</v>
      </c>
      <c r="B41340" t="s">
        <v>472</v>
      </c>
    </row>
    <row r="41341" spans="1:2" x14ac:dyDescent="0.25">
      <c r="A41341" t="s">
        <v>57495</v>
      </c>
      <c r="B41341" t="s">
        <v>13993</v>
      </c>
    </row>
    <row r="41342" spans="1:2" x14ac:dyDescent="0.25">
      <c r="A41342" t="s">
        <v>57496</v>
      </c>
      <c r="B41342" t="s">
        <v>13993</v>
      </c>
    </row>
    <row r="41343" spans="1:2" x14ac:dyDescent="0.25">
      <c r="A41343" t="s">
        <v>57497</v>
      </c>
      <c r="B41343" t="s">
        <v>47560</v>
      </c>
    </row>
    <row r="41344" spans="1:2" x14ac:dyDescent="0.25">
      <c r="A41344" t="s">
        <v>57498</v>
      </c>
      <c r="B41344" t="s">
        <v>57499</v>
      </c>
    </row>
    <row r="41345" spans="1:2" x14ac:dyDescent="0.25">
      <c r="A41345" t="s">
        <v>57500</v>
      </c>
      <c r="B41345" t="s">
        <v>57499</v>
      </c>
    </row>
    <row r="41346" spans="1:2" x14ac:dyDescent="0.25">
      <c r="A41346" t="s">
        <v>57501</v>
      </c>
      <c r="B41346" t="s">
        <v>57502</v>
      </c>
    </row>
    <row r="41347" spans="1:2" x14ac:dyDescent="0.25">
      <c r="A41347" t="s">
        <v>57503</v>
      </c>
    </row>
    <row r="41348" spans="1:2" x14ac:dyDescent="0.25">
      <c r="A41348" t="s">
        <v>57504</v>
      </c>
      <c r="B41348" t="s">
        <v>7821</v>
      </c>
    </row>
    <row r="41349" spans="1:2" x14ac:dyDescent="0.25">
      <c r="A41349" t="s">
        <v>57505</v>
      </c>
      <c r="B41349" t="s">
        <v>472</v>
      </c>
    </row>
    <row r="41350" spans="1:2" x14ac:dyDescent="0.25">
      <c r="A41350" t="s">
        <v>57506</v>
      </c>
      <c r="B41350" t="s">
        <v>472</v>
      </c>
    </row>
    <row r="41351" spans="1:2" x14ac:dyDescent="0.25">
      <c r="A41351" t="s">
        <v>57507</v>
      </c>
      <c r="B41351" t="s">
        <v>21899</v>
      </c>
    </row>
    <row r="41352" spans="1:2" x14ac:dyDescent="0.25">
      <c r="A41352" t="s">
        <v>57508</v>
      </c>
      <c r="B41352" t="s">
        <v>57509</v>
      </c>
    </row>
    <row r="41353" spans="1:2" x14ac:dyDescent="0.25">
      <c r="A41353" t="s">
        <v>57510</v>
      </c>
      <c r="B41353" t="s">
        <v>48361</v>
      </c>
    </row>
    <row r="41354" spans="1:2" x14ac:dyDescent="0.25">
      <c r="A41354" t="s">
        <v>57511</v>
      </c>
    </row>
    <row r="41355" spans="1:2" x14ac:dyDescent="0.25">
      <c r="A41355" t="s">
        <v>57512</v>
      </c>
      <c r="B41355" t="s">
        <v>57513</v>
      </c>
    </row>
    <row r="41356" spans="1:2" x14ac:dyDescent="0.25">
      <c r="A41356" t="s">
        <v>57514</v>
      </c>
      <c r="B41356" t="s">
        <v>21881</v>
      </c>
    </row>
    <row r="41357" spans="1:2" x14ac:dyDescent="0.25">
      <c r="A41357" t="s">
        <v>57515</v>
      </c>
      <c r="B41357" t="s">
        <v>21545</v>
      </c>
    </row>
    <row r="41358" spans="1:2" x14ac:dyDescent="0.25">
      <c r="A41358" t="s">
        <v>57516</v>
      </c>
      <c r="B41358" t="s">
        <v>472</v>
      </c>
    </row>
    <row r="41359" spans="1:2" x14ac:dyDescent="0.25">
      <c r="A41359" t="s">
        <v>57517</v>
      </c>
    </row>
    <row r="41360" spans="1:2" x14ac:dyDescent="0.25">
      <c r="A41360" t="s">
        <v>57518</v>
      </c>
      <c r="B41360" t="s">
        <v>57519</v>
      </c>
    </row>
    <row r="41361" spans="1:2" x14ac:dyDescent="0.25">
      <c r="A41361" t="s">
        <v>57520</v>
      </c>
      <c r="B41361" t="s">
        <v>57521</v>
      </c>
    </row>
    <row r="41362" spans="1:2" x14ac:dyDescent="0.25">
      <c r="A41362" t="s">
        <v>57522</v>
      </c>
      <c r="B41362" t="s">
        <v>5160</v>
      </c>
    </row>
    <row r="41363" spans="1:2" x14ac:dyDescent="0.25">
      <c r="A41363" t="s">
        <v>57523</v>
      </c>
      <c r="B41363" t="s">
        <v>52356</v>
      </c>
    </row>
    <row r="41364" spans="1:2" x14ac:dyDescent="0.25">
      <c r="A41364" t="s">
        <v>57524</v>
      </c>
    </row>
    <row r="41365" spans="1:2" x14ac:dyDescent="0.25">
      <c r="A41365" t="s">
        <v>57525</v>
      </c>
      <c r="B41365" t="s">
        <v>21907</v>
      </c>
    </row>
    <row r="41366" spans="1:2" x14ac:dyDescent="0.25">
      <c r="A41366" t="s">
        <v>57526</v>
      </c>
      <c r="B41366" t="s">
        <v>57527</v>
      </c>
    </row>
    <row r="41367" spans="1:2" x14ac:dyDescent="0.25">
      <c r="A41367" t="s">
        <v>57528</v>
      </c>
    </row>
    <row r="41368" spans="1:2" x14ac:dyDescent="0.25">
      <c r="A41368" t="s">
        <v>57529</v>
      </c>
      <c r="B41368" t="s">
        <v>10308</v>
      </c>
    </row>
    <row r="41369" spans="1:2" x14ac:dyDescent="0.25">
      <c r="A41369" t="s">
        <v>57530</v>
      </c>
    </row>
    <row r="41370" spans="1:2" x14ac:dyDescent="0.25">
      <c r="A41370" t="s">
        <v>57531</v>
      </c>
      <c r="B41370" t="s">
        <v>57532</v>
      </c>
    </row>
    <row r="41371" spans="1:2" x14ac:dyDescent="0.25">
      <c r="A41371" t="s">
        <v>57533</v>
      </c>
      <c r="B41371" t="s">
        <v>1626</v>
      </c>
    </row>
    <row r="41372" spans="1:2" x14ac:dyDescent="0.25">
      <c r="A41372" t="s">
        <v>57534</v>
      </c>
      <c r="B41372" t="s">
        <v>1626</v>
      </c>
    </row>
    <row r="41373" spans="1:2" x14ac:dyDescent="0.25">
      <c r="A41373" t="s">
        <v>57535</v>
      </c>
      <c r="B41373" t="s">
        <v>1626</v>
      </c>
    </row>
    <row r="41374" spans="1:2" x14ac:dyDescent="0.25">
      <c r="A41374" t="s">
        <v>57536</v>
      </c>
      <c r="B41374" t="s">
        <v>57537</v>
      </c>
    </row>
    <row r="41375" spans="1:2" x14ac:dyDescent="0.25">
      <c r="A41375" t="s">
        <v>57538</v>
      </c>
      <c r="B41375" t="s">
        <v>57539</v>
      </c>
    </row>
    <row r="41376" spans="1:2" x14ac:dyDescent="0.25">
      <c r="A41376" t="s">
        <v>57540</v>
      </c>
      <c r="B41376" t="s">
        <v>57541</v>
      </c>
    </row>
    <row r="41377" spans="1:2" x14ac:dyDescent="0.25">
      <c r="A41377" t="s">
        <v>57542</v>
      </c>
      <c r="B41377" t="s">
        <v>57543</v>
      </c>
    </row>
    <row r="41378" spans="1:2" x14ac:dyDescent="0.25">
      <c r="A41378" t="s">
        <v>57544</v>
      </c>
    </row>
    <row r="41379" spans="1:2" x14ac:dyDescent="0.25">
      <c r="A41379" t="s">
        <v>57545</v>
      </c>
    </row>
    <row r="41380" spans="1:2" x14ac:dyDescent="0.25">
      <c r="A41380" t="s">
        <v>57546</v>
      </c>
      <c r="B41380" t="s">
        <v>57547</v>
      </c>
    </row>
    <row r="41381" spans="1:2" x14ac:dyDescent="0.25">
      <c r="A41381" t="s">
        <v>57548</v>
      </c>
    </row>
    <row r="41382" spans="1:2" x14ac:dyDescent="0.25">
      <c r="A41382" t="s">
        <v>57549</v>
      </c>
      <c r="B41382" t="s">
        <v>57550</v>
      </c>
    </row>
    <row r="41383" spans="1:2" x14ac:dyDescent="0.25">
      <c r="A41383" t="s">
        <v>57551</v>
      </c>
    </row>
    <row r="41384" spans="1:2" x14ac:dyDescent="0.25">
      <c r="A41384" t="s">
        <v>57552</v>
      </c>
    </row>
    <row r="41385" spans="1:2" x14ac:dyDescent="0.25">
      <c r="A41385" t="s">
        <v>57553</v>
      </c>
      <c r="B41385" t="s">
        <v>22243</v>
      </c>
    </row>
    <row r="41386" spans="1:2" x14ac:dyDescent="0.25">
      <c r="A41386" t="s">
        <v>57554</v>
      </c>
      <c r="B41386" t="s">
        <v>57555</v>
      </c>
    </row>
    <row r="41387" spans="1:2" x14ac:dyDescent="0.25">
      <c r="A41387" t="s">
        <v>57556</v>
      </c>
      <c r="B41387" t="s">
        <v>57557</v>
      </c>
    </row>
    <row r="41388" spans="1:2" x14ac:dyDescent="0.25">
      <c r="A41388" t="s">
        <v>57558</v>
      </c>
      <c r="B41388" t="s">
        <v>57559</v>
      </c>
    </row>
    <row r="41389" spans="1:2" x14ac:dyDescent="0.25">
      <c r="A41389" t="s">
        <v>57560</v>
      </c>
      <c r="B41389" t="s">
        <v>6274</v>
      </c>
    </row>
    <row r="41390" spans="1:2" x14ac:dyDescent="0.25">
      <c r="A41390" t="s">
        <v>57561</v>
      </c>
      <c r="B41390" t="s">
        <v>31950</v>
      </c>
    </row>
    <row r="41391" spans="1:2" x14ac:dyDescent="0.25">
      <c r="A41391" t="s">
        <v>57562</v>
      </c>
      <c r="B41391" t="s">
        <v>57563</v>
      </c>
    </row>
    <row r="41392" spans="1:2" x14ac:dyDescent="0.25">
      <c r="A41392" t="s">
        <v>57564</v>
      </c>
      <c r="B41392" t="s">
        <v>57563</v>
      </c>
    </row>
    <row r="41393" spans="1:2" x14ac:dyDescent="0.25">
      <c r="A41393" t="s">
        <v>57565</v>
      </c>
      <c r="B41393" t="s">
        <v>57563</v>
      </c>
    </row>
    <row r="41394" spans="1:2" x14ac:dyDescent="0.25">
      <c r="A41394" t="s">
        <v>57566</v>
      </c>
      <c r="B41394" t="s">
        <v>57567</v>
      </c>
    </row>
    <row r="41395" spans="1:2" x14ac:dyDescent="0.25">
      <c r="A41395" t="s">
        <v>57568</v>
      </c>
      <c r="B41395" t="s">
        <v>57567</v>
      </c>
    </row>
    <row r="41396" spans="1:2" x14ac:dyDescent="0.25">
      <c r="A41396" t="s">
        <v>57569</v>
      </c>
      <c r="B41396" t="s">
        <v>57570</v>
      </c>
    </row>
    <row r="41397" spans="1:2" x14ac:dyDescent="0.25">
      <c r="A41397" t="s">
        <v>57571</v>
      </c>
      <c r="B41397" t="s">
        <v>994</v>
      </c>
    </row>
    <row r="41398" spans="1:2" x14ac:dyDescent="0.25">
      <c r="A41398" t="s">
        <v>57572</v>
      </c>
      <c r="B41398" t="s">
        <v>994</v>
      </c>
    </row>
    <row r="41399" spans="1:2" x14ac:dyDescent="0.25">
      <c r="A41399" t="s">
        <v>57573</v>
      </c>
      <c r="B41399" t="s">
        <v>57574</v>
      </c>
    </row>
    <row r="41400" spans="1:2" x14ac:dyDescent="0.25">
      <c r="A41400" t="s">
        <v>57575</v>
      </c>
    </row>
    <row r="41401" spans="1:2" x14ac:dyDescent="0.25">
      <c r="A41401" t="s">
        <v>57576</v>
      </c>
      <c r="B41401" t="s">
        <v>1626</v>
      </c>
    </row>
    <row r="41402" spans="1:2" x14ac:dyDescent="0.25">
      <c r="A41402" t="s">
        <v>57577</v>
      </c>
    </row>
    <row r="41403" spans="1:2" x14ac:dyDescent="0.25">
      <c r="A41403" t="s">
        <v>57578</v>
      </c>
      <c r="B41403" t="s">
        <v>13273</v>
      </c>
    </row>
    <row r="41404" spans="1:2" x14ac:dyDescent="0.25">
      <c r="A41404" t="s">
        <v>57579</v>
      </c>
    </row>
    <row r="41405" spans="1:2" x14ac:dyDescent="0.25">
      <c r="A41405" t="s">
        <v>57580</v>
      </c>
    </row>
    <row r="41406" spans="1:2" x14ac:dyDescent="0.25">
      <c r="A41406" t="s">
        <v>57581</v>
      </c>
      <c r="B41406" t="s">
        <v>6274</v>
      </c>
    </row>
    <row r="41407" spans="1:2" x14ac:dyDescent="0.25">
      <c r="A41407" t="s">
        <v>57582</v>
      </c>
      <c r="B41407" t="s">
        <v>57583</v>
      </c>
    </row>
    <row r="41408" spans="1:2" x14ac:dyDescent="0.25">
      <c r="A41408" t="s">
        <v>57584</v>
      </c>
      <c r="B41408" t="s">
        <v>57585</v>
      </c>
    </row>
    <row r="41409" spans="1:2" x14ac:dyDescent="0.25">
      <c r="A41409" t="s">
        <v>57586</v>
      </c>
      <c r="B41409" t="s">
        <v>300</v>
      </c>
    </row>
    <row r="41410" spans="1:2" x14ac:dyDescent="0.25">
      <c r="A41410" t="s">
        <v>57587</v>
      </c>
    </row>
    <row r="41411" spans="1:2" x14ac:dyDescent="0.25">
      <c r="A41411" t="s">
        <v>57588</v>
      </c>
      <c r="B41411" t="s">
        <v>57589</v>
      </c>
    </row>
    <row r="41412" spans="1:2" x14ac:dyDescent="0.25">
      <c r="A41412" t="s">
        <v>57590</v>
      </c>
      <c r="B41412" t="s">
        <v>57591</v>
      </c>
    </row>
    <row r="41413" spans="1:2" x14ac:dyDescent="0.25">
      <c r="A41413" t="s">
        <v>57592</v>
      </c>
      <c r="B41413" t="s">
        <v>57593</v>
      </c>
    </row>
    <row r="41414" spans="1:2" x14ac:dyDescent="0.25">
      <c r="A41414" t="s">
        <v>57594</v>
      </c>
    </row>
    <row r="41415" spans="1:2" x14ac:dyDescent="0.25">
      <c r="A41415" t="s">
        <v>57595</v>
      </c>
      <c r="B41415" t="s">
        <v>8019</v>
      </c>
    </row>
    <row r="41416" spans="1:2" x14ac:dyDescent="0.25">
      <c r="A41416" t="s">
        <v>57596</v>
      </c>
      <c r="B41416" t="s">
        <v>8019</v>
      </c>
    </row>
    <row r="41417" spans="1:2" x14ac:dyDescent="0.25">
      <c r="A41417" t="s">
        <v>57597</v>
      </c>
      <c r="B41417" t="s">
        <v>8019</v>
      </c>
    </row>
    <row r="41418" spans="1:2" x14ac:dyDescent="0.25">
      <c r="A41418" t="s">
        <v>57598</v>
      </c>
      <c r="B41418" t="s">
        <v>31827</v>
      </c>
    </row>
    <row r="41419" spans="1:2" x14ac:dyDescent="0.25">
      <c r="A41419" t="s">
        <v>57599</v>
      </c>
      <c r="B41419" t="s">
        <v>56872</v>
      </c>
    </row>
    <row r="41420" spans="1:2" x14ac:dyDescent="0.25">
      <c r="A41420" t="s">
        <v>57600</v>
      </c>
      <c r="B41420" t="s">
        <v>57601</v>
      </c>
    </row>
    <row r="41421" spans="1:2" x14ac:dyDescent="0.25">
      <c r="A41421" t="s">
        <v>57602</v>
      </c>
      <c r="B41421" t="s">
        <v>57603</v>
      </c>
    </row>
    <row r="41422" spans="1:2" x14ac:dyDescent="0.25">
      <c r="A41422" t="s">
        <v>57604</v>
      </c>
      <c r="B41422" t="s">
        <v>20477</v>
      </c>
    </row>
    <row r="41423" spans="1:2" x14ac:dyDescent="0.25">
      <c r="A41423" t="s">
        <v>57605</v>
      </c>
      <c r="B41423" t="s">
        <v>57606</v>
      </c>
    </row>
    <row r="41424" spans="1:2" x14ac:dyDescent="0.25">
      <c r="A41424" t="s">
        <v>57607</v>
      </c>
      <c r="B41424" t="s">
        <v>633</v>
      </c>
    </row>
    <row r="41425" spans="1:2" x14ac:dyDescent="0.25">
      <c r="A41425" t="s">
        <v>57608</v>
      </c>
      <c r="B41425" t="s">
        <v>1483</v>
      </c>
    </row>
    <row r="41426" spans="1:2" x14ac:dyDescent="0.25">
      <c r="A41426" t="s">
        <v>57609</v>
      </c>
      <c r="B41426" t="s">
        <v>57610</v>
      </c>
    </row>
    <row r="41427" spans="1:2" x14ac:dyDescent="0.25">
      <c r="A41427" t="s">
        <v>57611</v>
      </c>
      <c r="B41427" t="s">
        <v>57612</v>
      </c>
    </row>
    <row r="41428" spans="1:2" x14ac:dyDescent="0.25">
      <c r="A41428" t="s">
        <v>57613</v>
      </c>
      <c r="B41428" t="s">
        <v>57612</v>
      </c>
    </row>
    <row r="41429" spans="1:2" x14ac:dyDescent="0.25">
      <c r="A41429" t="s">
        <v>57614</v>
      </c>
      <c r="B41429" t="s">
        <v>57612</v>
      </c>
    </row>
    <row r="41430" spans="1:2" x14ac:dyDescent="0.25">
      <c r="A41430" t="s">
        <v>57615</v>
      </c>
      <c r="B41430" t="s">
        <v>57612</v>
      </c>
    </row>
    <row r="41431" spans="1:2" x14ac:dyDescent="0.25">
      <c r="A41431" t="s">
        <v>57616</v>
      </c>
      <c r="B41431" t="s">
        <v>57612</v>
      </c>
    </row>
    <row r="41432" spans="1:2" x14ac:dyDescent="0.25">
      <c r="A41432" t="s">
        <v>57617</v>
      </c>
      <c r="B41432" t="s">
        <v>18688</v>
      </c>
    </row>
    <row r="41433" spans="1:2" x14ac:dyDescent="0.25">
      <c r="A41433" t="s">
        <v>57618</v>
      </c>
      <c r="B41433" t="s">
        <v>1497</v>
      </c>
    </row>
    <row r="41434" spans="1:2" x14ac:dyDescent="0.25">
      <c r="A41434" t="s">
        <v>57619</v>
      </c>
      <c r="B41434" t="s">
        <v>1497</v>
      </c>
    </row>
    <row r="41435" spans="1:2" x14ac:dyDescent="0.25">
      <c r="A41435" t="s">
        <v>57620</v>
      </c>
      <c r="B41435" t="s">
        <v>1497</v>
      </c>
    </row>
    <row r="41436" spans="1:2" x14ac:dyDescent="0.25">
      <c r="A41436" t="s">
        <v>57621</v>
      </c>
      <c r="B41436" t="s">
        <v>1497</v>
      </c>
    </row>
    <row r="41437" spans="1:2" x14ac:dyDescent="0.25">
      <c r="A41437" t="s">
        <v>57622</v>
      </c>
      <c r="B41437" t="s">
        <v>1497</v>
      </c>
    </row>
    <row r="41438" spans="1:2" x14ac:dyDescent="0.25">
      <c r="A41438" t="s">
        <v>57623</v>
      </c>
      <c r="B41438" t="s">
        <v>1497</v>
      </c>
    </row>
    <row r="41439" spans="1:2" x14ac:dyDescent="0.25">
      <c r="A41439" t="s">
        <v>57624</v>
      </c>
      <c r="B41439" t="s">
        <v>1497</v>
      </c>
    </row>
    <row r="41440" spans="1:2" x14ac:dyDescent="0.25">
      <c r="A41440" t="s">
        <v>57625</v>
      </c>
      <c r="B41440" t="s">
        <v>1497</v>
      </c>
    </row>
    <row r="41441" spans="1:2" x14ac:dyDescent="0.25">
      <c r="A41441" t="s">
        <v>57626</v>
      </c>
      <c r="B41441" t="s">
        <v>1497</v>
      </c>
    </row>
    <row r="41442" spans="1:2" x14ac:dyDescent="0.25">
      <c r="A41442" t="s">
        <v>57627</v>
      </c>
      <c r="B41442" t="s">
        <v>1497</v>
      </c>
    </row>
    <row r="41443" spans="1:2" x14ac:dyDescent="0.25">
      <c r="A41443" t="s">
        <v>57628</v>
      </c>
      <c r="B41443" t="s">
        <v>57629</v>
      </c>
    </row>
    <row r="41444" spans="1:2" x14ac:dyDescent="0.25">
      <c r="A41444" t="s">
        <v>57630</v>
      </c>
      <c r="B41444" t="s">
        <v>57631</v>
      </c>
    </row>
    <row r="41445" spans="1:2" x14ac:dyDescent="0.25">
      <c r="A41445" t="s">
        <v>57632</v>
      </c>
      <c r="B41445" t="s">
        <v>57633</v>
      </c>
    </row>
    <row r="41446" spans="1:2" x14ac:dyDescent="0.25">
      <c r="A41446" t="s">
        <v>57634</v>
      </c>
      <c r="B41446" t="s">
        <v>21892</v>
      </c>
    </row>
    <row r="41447" spans="1:2" x14ac:dyDescent="0.25">
      <c r="A41447" t="s">
        <v>57635</v>
      </c>
      <c r="B41447" t="s">
        <v>49624</v>
      </c>
    </row>
    <row r="41448" spans="1:2" x14ac:dyDescent="0.25">
      <c r="A41448" t="s">
        <v>57636</v>
      </c>
      <c r="B41448" t="s">
        <v>57637</v>
      </c>
    </row>
    <row r="41449" spans="1:2" x14ac:dyDescent="0.25">
      <c r="A41449" t="s">
        <v>57638</v>
      </c>
      <c r="B41449" t="s">
        <v>57639</v>
      </c>
    </row>
    <row r="41450" spans="1:2" x14ac:dyDescent="0.25">
      <c r="A41450" t="s">
        <v>57640</v>
      </c>
      <c r="B41450" t="s">
        <v>57641</v>
      </c>
    </row>
    <row r="41451" spans="1:2" x14ac:dyDescent="0.25">
      <c r="A41451" t="s">
        <v>57642</v>
      </c>
      <c r="B41451" t="s">
        <v>57643</v>
      </c>
    </row>
    <row r="41452" spans="1:2" x14ac:dyDescent="0.25">
      <c r="A41452" t="s">
        <v>57644</v>
      </c>
      <c r="B41452" t="s">
        <v>57645</v>
      </c>
    </row>
    <row r="41453" spans="1:2" x14ac:dyDescent="0.25">
      <c r="A41453" t="s">
        <v>57646</v>
      </c>
      <c r="B41453" t="s">
        <v>57647</v>
      </c>
    </row>
    <row r="41454" spans="1:2" x14ac:dyDescent="0.25">
      <c r="A41454" t="s">
        <v>57648</v>
      </c>
      <c r="B41454" t="s">
        <v>57649</v>
      </c>
    </row>
    <row r="41455" spans="1:2" x14ac:dyDescent="0.25">
      <c r="A41455" t="s">
        <v>57650</v>
      </c>
      <c r="B41455" t="s">
        <v>54046</v>
      </c>
    </row>
    <row r="41456" spans="1:2" x14ac:dyDescent="0.25">
      <c r="A41456" t="s">
        <v>57651</v>
      </c>
      <c r="B41456" t="s">
        <v>57652</v>
      </c>
    </row>
    <row r="41457" spans="1:2" x14ac:dyDescent="0.25">
      <c r="A41457" t="s">
        <v>57653</v>
      </c>
      <c r="B41457" t="s">
        <v>57654</v>
      </c>
    </row>
    <row r="41458" spans="1:2" x14ac:dyDescent="0.25">
      <c r="A41458" t="s">
        <v>57655</v>
      </c>
      <c r="B41458" t="s">
        <v>472</v>
      </c>
    </row>
    <row r="41459" spans="1:2" x14ac:dyDescent="0.25">
      <c r="A41459" t="s">
        <v>57656</v>
      </c>
      <c r="B41459" t="s">
        <v>472</v>
      </c>
    </row>
    <row r="41460" spans="1:2" x14ac:dyDescent="0.25">
      <c r="A41460" t="s">
        <v>57657</v>
      </c>
      <c r="B41460" t="s">
        <v>472</v>
      </c>
    </row>
    <row r="41461" spans="1:2" x14ac:dyDescent="0.25">
      <c r="A41461" t="s">
        <v>57658</v>
      </c>
      <c r="B41461" t="s">
        <v>31890</v>
      </c>
    </row>
    <row r="41462" spans="1:2" x14ac:dyDescent="0.25">
      <c r="A41462" t="s">
        <v>57659</v>
      </c>
      <c r="B41462" t="s">
        <v>20303</v>
      </c>
    </row>
    <row r="41463" spans="1:2" x14ac:dyDescent="0.25">
      <c r="A41463" t="s">
        <v>57660</v>
      </c>
      <c r="B41463" t="s">
        <v>1483</v>
      </c>
    </row>
    <row r="41464" spans="1:2" x14ac:dyDescent="0.25">
      <c r="A41464" t="s">
        <v>57661</v>
      </c>
      <c r="B41464" t="s">
        <v>57662</v>
      </c>
    </row>
    <row r="41465" spans="1:2" x14ac:dyDescent="0.25">
      <c r="A41465" t="s">
        <v>57663</v>
      </c>
      <c r="B41465" t="s">
        <v>57664</v>
      </c>
    </row>
    <row r="41466" spans="1:2" x14ac:dyDescent="0.25">
      <c r="A41466" t="s">
        <v>57665</v>
      </c>
      <c r="B41466" t="s">
        <v>3681</v>
      </c>
    </row>
    <row r="41467" spans="1:2" x14ac:dyDescent="0.25">
      <c r="A41467" t="s">
        <v>57666</v>
      </c>
    </row>
    <row r="41468" spans="1:2" x14ac:dyDescent="0.25">
      <c r="A41468" t="s">
        <v>57667</v>
      </c>
      <c r="B41468" t="s">
        <v>57668</v>
      </c>
    </row>
    <row r="41469" spans="1:2" x14ac:dyDescent="0.25">
      <c r="A41469" t="s">
        <v>57669</v>
      </c>
      <c r="B41469" t="s">
        <v>52931</v>
      </c>
    </row>
    <row r="41470" spans="1:2" x14ac:dyDescent="0.25">
      <c r="A41470" t="s">
        <v>57670</v>
      </c>
      <c r="B41470" t="s">
        <v>16827</v>
      </c>
    </row>
    <row r="41471" spans="1:2" x14ac:dyDescent="0.25">
      <c r="A41471" t="s">
        <v>57671</v>
      </c>
      <c r="B41471" t="s">
        <v>16827</v>
      </c>
    </row>
    <row r="41472" spans="1:2" x14ac:dyDescent="0.25">
      <c r="A41472" t="s">
        <v>57672</v>
      </c>
      <c r="B41472" t="s">
        <v>3830</v>
      </c>
    </row>
    <row r="41473" spans="1:2" x14ac:dyDescent="0.25">
      <c r="A41473" t="s">
        <v>57673</v>
      </c>
      <c r="B41473" t="s">
        <v>41131</v>
      </c>
    </row>
    <row r="41474" spans="1:2" x14ac:dyDescent="0.25">
      <c r="A41474" t="s">
        <v>57674</v>
      </c>
      <c r="B41474" t="s">
        <v>57675</v>
      </c>
    </row>
    <row r="41475" spans="1:2" x14ac:dyDescent="0.25">
      <c r="A41475" t="s">
        <v>57676</v>
      </c>
      <c r="B41475" t="s">
        <v>55621</v>
      </c>
    </row>
    <row r="41476" spans="1:2" x14ac:dyDescent="0.25">
      <c r="A41476" t="s">
        <v>57677</v>
      </c>
      <c r="B41476" t="s">
        <v>9651</v>
      </c>
    </row>
    <row r="41477" spans="1:2" x14ac:dyDescent="0.25">
      <c r="A41477" t="s">
        <v>57678</v>
      </c>
      <c r="B41477" t="s">
        <v>57679</v>
      </c>
    </row>
    <row r="41478" spans="1:2" x14ac:dyDescent="0.25">
      <c r="A41478" t="s">
        <v>57680</v>
      </c>
      <c r="B41478" t="s">
        <v>57681</v>
      </c>
    </row>
    <row r="41479" spans="1:2" x14ac:dyDescent="0.25">
      <c r="A41479" t="s">
        <v>57682</v>
      </c>
      <c r="B41479" t="s">
        <v>57683</v>
      </c>
    </row>
    <row r="41480" spans="1:2" x14ac:dyDescent="0.25">
      <c r="A41480" t="s">
        <v>57684</v>
      </c>
      <c r="B41480" t="s">
        <v>57683</v>
      </c>
    </row>
    <row r="41481" spans="1:2" x14ac:dyDescent="0.25">
      <c r="A41481" t="s">
        <v>57685</v>
      </c>
      <c r="B41481" t="s">
        <v>1419</v>
      </c>
    </row>
    <row r="41482" spans="1:2" x14ac:dyDescent="0.25">
      <c r="A41482" t="s">
        <v>57686</v>
      </c>
      <c r="B41482" t="s">
        <v>57687</v>
      </c>
    </row>
    <row r="41483" spans="1:2" x14ac:dyDescent="0.25">
      <c r="A41483" t="s">
        <v>57688</v>
      </c>
      <c r="B41483" t="s">
        <v>57689</v>
      </c>
    </row>
    <row r="41484" spans="1:2" x14ac:dyDescent="0.25">
      <c r="A41484" t="s">
        <v>57690</v>
      </c>
      <c r="B41484" t="s">
        <v>57691</v>
      </c>
    </row>
    <row r="41485" spans="1:2" x14ac:dyDescent="0.25">
      <c r="A41485" t="s">
        <v>57692</v>
      </c>
      <c r="B41485" t="s">
        <v>57689</v>
      </c>
    </row>
    <row r="41486" spans="1:2" x14ac:dyDescent="0.25">
      <c r="A41486" t="s">
        <v>57693</v>
      </c>
      <c r="B41486" t="s">
        <v>57689</v>
      </c>
    </row>
    <row r="41487" spans="1:2" x14ac:dyDescent="0.25">
      <c r="A41487" t="s">
        <v>57694</v>
      </c>
      <c r="B41487" t="s">
        <v>57689</v>
      </c>
    </row>
    <row r="41488" spans="1:2" x14ac:dyDescent="0.25">
      <c r="A41488" t="s">
        <v>57695</v>
      </c>
      <c r="B41488" t="s">
        <v>57691</v>
      </c>
    </row>
    <row r="41489" spans="1:2" x14ac:dyDescent="0.25">
      <c r="A41489" t="s">
        <v>57696</v>
      </c>
      <c r="B41489" t="s">
        <v>57691</v>
      </c>
    </row>
    <row r="41490" spans="1:2" x14ac:dyDescent="0.25">
      <c r="A41490" t="s">
        <v>57697</v>
      </c>
      <c r="B41490" t="s">
        <v>57691</v>
      </c>
    </row>
    <row r="41491" spans="1:2" x14ac:dyDescent="0.25">
      <c r="A41491" t="s">
        <v>57698</v>
      </c>
      <c r="B41491" t="s">
        <v>57691</v>
      </c>
    </row>
    <row r="41492" spans="1:2" x14ac:dyDescent="0.25">
      <c r="A41492" t="s">
        <v>57699</v>
      </c>
      <c r="B41492" t="s">
        <v>57691</v>
      </c>
    </row>
    <row r="41493" spans="1:2" x14ac:dyDescent="0.25">
      <c r="A41493" t="s">
        <v>57700</v>
      </c>
      <c r="B41493" t="s">
        <v>57691</v>
      </c>
    </row>
    <row r="41494" spans="1:2" x14ac:dyDescent="0.25">
      <c r="A41494" t="s">
        <v>57701</v>
      </c>
      <c r="B41494" t="s">
        <v>57691</v>
      </c>
    </row>
    <row r="41495" spans="1:2" x14ac:dyDescent="0.25">
      <c r="A41495" t="s">
        <v>57702</v>
      </c>
      <c r="B41495" t="s">
        <v>57691</v>
      </c>
    </row>
    <row r="41496" spans="1:2" x14ac:dyDescent="0.25">
      <c r="A41496" t="s">
        <v>57703</v>
      </c>
      <c r="B41496" t="s">
        <v>57691</v>
      </c>
    </row>
    <row r="41497" spans="1:2" x14ac:dyDescent="0.25">
      <c r="A41497" t="s">
        <v>57704</v>
      </c>
      <c r="B41497" t="s">
        <v>22149</v>
      </c>
    </row>
    <row r="41498" spans="1:2" x14ac:dyDescent="0.25">
      <c r="A41498" t="s">
        <v>57705</v>
      </c>
      <c r="B41498" t="s">
        <v>57706</v>
      </c>
    </row>
    <row r="41499" spans="1:2" x14ac:dyDescent="0.25">
      <c r="A41499" t="s">
        <v>57707</v>
      </c>
      <c r="B41499" t="s">
        <v>57706</v>
      </c>
    </row>
    <row r="41500" spans="1:2" x14ac:dyDescent="0.25">
      <c r="A41500" t="s">
        <v>57708</v>
      </c>
      <c r="B41500" t="s">
        <v>57706</v>
      </c>
    </row>
    <row r="41501" spans="1:2" x14ac:dyDescent="0.25">
      <c r="A41501" t="s">
        <v>57709</v>
      </c>
      <c r="B41501" t="s">
        <v>57706</v>
      </c>
    </row>
    <row r="41502" spans="1:2" x14ac:dyDescent="0.25">
      <c r="A41502" t="s">
        <v>57710</v>
      </c>
      <c r="B41502" t="s">
        <v>57706</v>
      </c>
    </row>
    <row r="41503" spans="1:2" x14ac:dyDescent="0.25">
      <c r="A41503" t="s">
        <v>57711</v>
      </c>
      <c r="B41503" t="s">
        <v>57712</v>
      </c>
    </row>
    <row r="41504" spans="1:2" x14ac:dyDescent="0.25">
      <c r="A41504" t="s">
        <v>57713</v>
      </c>
      <c r="B41504" t="s">
        <v>8602</v>
      </c>
    </row>
    <row r="41505" spans="1:2" x14ac:dyDescent="0.25">
      <c r="A41505" t="s">
        <v>57714</v>
      </c>
      <c r="B41505" t="s">
        <v>57715</v>
      </c>
    </row>
    <row r="41506" spans="1:2" x14ac:dyDescent="0.25">
      <c r="A41506" t="s">
        <v>57716</v>
      </c>
      <c r="B41506" t="s">
        <v>11581</v>
      </c>
    </row>
    <row r="41507" spans="1:2" x14ac:dyDescent="0.25">
      <c r="A41507" t="s">
        <v>57717</v>
      </c>
      <c r="B41507" t="s">
        <v>57718</v>
      </c>
    </row>
    <row r="41508" spans="1:2" x14ac:dyDescent="0.25">
      <c r="A41508" t="s">
        <v>57719</v>
      </c>
      <c r="B41508" t="s">
        <v>57720</v>
      </c>
    </row>
    <row r="41509" spans="1:2" x14ac:dyDescent="0.25">
      <c r="A41509" t="s">
        <v>57721</v>
      </c>
      <c r="B41509" t="s">
        <v>31875</v>
      </c>
    </row>
    <row r="41510" spans="1:2" x14ac:dyDescent="0.25">
      <c r="A41510" t="s">
        <v>57722</v>
      </c>
      <c r="B41510" t="s">
        <v>1626</v>
      </c>
    </row>
    <row r="41511" spans="1:2" x14ac:dyDescent="0.25">
      <c r="A41511" t="s">
        <v>57723</v>
      </c>
      <c r="B41511" t="s">
        <v>21518</v>
      </c>
    </row>
    <row r="41512" spans="1:2" x14ac:dyDescent="0.25">
      <c r="A41512" t="s">
        <v>57724</v>
      </c>
      <c r="B41512" t="s">
        <v>21518</v>
      </c>
    </row>
    <row r="41513" spans="1:2" x14ac:dyDescent="0.25">
      <c r="A41513" t="s">
        <v>57725</v>
      </c>
      <c r="B41513" t="s">
        <v>21518</v>
      </c>
    </row>
    <row r="41514" spans="1:2" x14ac:dyDescent="0.25">
      <c r="A41514" t="s">
        <v>57726</v>
      </c>
      <c r="B41514" t="s">
        <v>1626</v>
      </c>
    </row>
    <row r="41515" spans="1:2" x14ac:dyDescent="0.25">
      <c r="A41515" t="s">
        <v>57727</v>
      </c>
      <c r="B41515" t="s">
        <v>57629</v>
      </c>
    </row>
    <row r="41516" spans="1:2" x14ac:dyDescent="0.25">
      <c r="A41516" t="s">
        <v>57728</v>
      </c>
      <c r="B41516" t="s">
        <v>57629</v>
      </c>
    </row>
    <row r="41517" spans="1:2" x14ac:dyDescent="0.25">
      <c r="A41517" t="s">
        <v>57729</v>
      </c>
      <c r="B41517" t="s">
        <v>57730</v>
      </c>
    </row>
    <row r="41518" spans="1:2" x14ac:dyDescent="0.25">
      <c r="A41518" t="s">
        <v>57731</v>
      </c>
      <c r="B41518" t="s">
        <v>57732</v>
      </c>
    </row>
    <row r="41519" spans="1:2" x14ac:dyDescent="0.25">
      <c r="A41519" t="s">
        <v>57733</v>
      </c>
      <c r="B41519" t="s">
        <v>57734</v>
      </c>
    </row>
    <row r="41520" spans="1:2" x14ac:dyDescent="0.25">
      <c r="A41520" t="s">
        <v>57735</v>
      </c>
      <c r="B41520" t="s">
        <v>57736</v>
      </c>
    </row>
    <row r="41521" spans="1:2" x14ac:dyDescent="0.25">
      <c r="A41521" t="s">
        <v>57737</v>
      </c>
      <c r="B41521" t="s">
        <v>1222</v>
      </c>
    </row>
    <row r="41522" spans="1:2" x14ac:dyDescent="0.25">
      <c r="A41522" t="s">
        <v>57738</v>
      </c>
      <c r="B41522" t="s">
        <v>31877</v>
      </c>
    </row>
    <row r="41523" spans="1:2" x14ac:dyDescent="0.25">
      <c r="A41523" t="s">
        <v>57739</v>
      </c>
      <c r="B41523" t="s">
        <v>57740</v>
      </c>
    </row>
    <row r="41524" spans="1:2" x14ac:dyDescent="0.25">
      <c r="A41524" t="s">
        <v>57741</v>
      </c>
      <c r="B41524" t="s">
        <v>10166</v>
      </c>
    </row>
    <row r="41525" spans="1:2" x14ac:dyDescent="0.25">
      <c r="A41525" t="s">
        <v>57742</v>
      </c>
      <c r="B41525" t="s">
        <v>10166</v>
      </c>
    </row>
    <row r="41526" spans="1:2" x14ac:dyDescent="0.25">
      <c r="A41526" t="s">
        <v>57743</v>
      </c>
      <c r="B41526" t="s">
        <v>10166</v>
      </c>
    </row>
    <row r="41527" spans="1:2" x14ac:dyDescent="0.25">
      <c r="A41527" t="s">
        <v>57744</v>
      </c>
      <c r="B41527" t="s">
        <v>10166</v>
      </c>
    </row>
    <row r="41528" spans="1:2" x14ac:dyDescent="0.25">
      <c r="A41528" t="s">
        <v>57745</v>
      </c>
      <c r="B41528" t="s">
        <v>57746</v>
      </c>
    </row>
    <row r="41529" spans="1:2" x14ac:dyDescent="0.25">
      <c r="A41529" t="s">
        <v>57747</v>
      </c>
      <c r="B41529" t="s">
        <v>57748</v>
      </c>
    </row>
    <row r="41530" spans="1:2" x14ac:dyDescent="0.25">
      <c r="A41530" t="s">
        <v>57749</v>
      </c>
      <c r="B41530" t="s">
        <v>57750</v>
      </c>
    </row>
    <row r="41531" spans="1:2" x14ac:dyDescent="0.25">
      <c r="A41531" t="s">
        <v>57751</v>
      </c>
      <c r="B41531" t="s">
        <v>57752</v>
      </c>
    </row>
    <row r="41532" spans="1:2" x14ac:dyDescent="0.25">
      <c r="A41532" t="s">
        <v>57753</v>
      </c>
      <c r="B41532" t="s">
        <v>57754</v>
      </c>
    </row>
    <row r="41533" spans="1:2" x14ac:dyDescent="0.25">
      <c r="A41533" t="s">
        <v>57755</v>
      </c>
      <c r="B41533" t="s">
        <v>57754</v>
      </c>
    </row>
    <row r="41534" spans="1:2" x14ac:dyDescent="0.25">
      <c r="A41534" t="s">
        <v>57756</v>
      </c>
      <c r="B41534" t="s">
        <v>57754</v>
      </c>
    </row>
    <row r="41535" spans="1:2" x14ac:dyDescent="0.25">
      <c r="A41535" t="s">
        <v>57757</v>
      </c>
      <c r="B41535" t="s">
        <v>22009</v>
      </c>
    </row>
    <row r="41536" spans="1:2" x14ac:dyDescent="0.25">
      <c r="A41536" t="s">
        <v>57758</v>
      </c>
      <c r="B41536" t="s">
        <v>7828</v>
      </c>
    </row>
    <row r="41537" spans="1:2" x14ac:dyDescent="0.25">
      <c r="A41537" t="s">
        <v>57759</v>
      </c>
      <c r="B41537" t="s">
        <v>57760</v>
      </c>
    </row>
    <row r="41538" spans="1:2" x14ac:dyDescent="0.25">
      <c r="A41538" t="s">
        <v>57761</v>
      </c>
      <c r="B41538" t="s">
        <v>57762</v>
      </c>
    </row>
    <row r="41539" spans="1:2" x14ac:dyDescent="0.25">
      <c r="A41539" t="s">
        <v>57763</v>
      </c>
      <c r="B41539" t="s">
        <v>21434</v>
      </c>
    </row>
    <row r="41540" spans="1:2" x14ac:dyDescent="0.25">
      <c r="A41540" t="s">
        <v>57764</v>
      </c>
      <c r="B41540" t="s">
        <v>57765</v>
      </c>
    </row>
    <row r="41541" spans="1:2" x14ac:dyDescent="0.25">
      <c r="A41541" t="s">
        <v>57766</v>
      </c>
      <c r="B41541" t="s">
        <v>57767</v>
      </c>
    </row>
    <row r="41542" spans="1:2" x14ac:dyDescent="0.25">
      <c r="A41542" t="s">
        <v>57768</v>
      </c>
      <c r="B41542" t="s">
        <v>57769</v>
      </c>
    </row>
    <row r="41543" spans="1:2" x14ac:dyDescent="0.25">
      <c r="A41543" t="s">
        <v>57770</v>
      </c>
      <c r="B41543" t="s">
        <v>57771</v>
      </c>
    </row>
    <row r="41544" spans="1:2" x14ac:dyDescent="0.25">
      <c r="A41544" t="s">
        <v>57772</v>
      </c>
      <c r="B41544" t="s">
        <v>39536</v>
      </c>
    </row>
    <row r="41545" spans="1:2" x14ac:dyDescent="0.25">
      <c r="A41545" t="s">
        <v>57773</v>
      </c>
      <c r="B41545" t="s">
        <v>1024</v>
      </c>
    </row>
    <row r="41546" spans="1:2" x14ac:dyDescent="0.25">
      <c r="A41546" t="s">
        <v>57774</v>
      </c>
      <c r="B41546" t="s">
        <v>51775</v>
      </c>
    </row>
    <row r="41547" spans="1:2" x14ac:dyDescent="0.25">
      <c r="A41547" t="s">
        <v>57775</v>
      </c>
      <c r="B41547" t="s">
        <v>20477</v>
      </c>
    </row>
    <row r="41548" spans="1:2" x14ac:dyDescent="0.25">
      <c r="A41548" t="s">
        <v>57776</v>
      </c>
      <c r="B41548" t="s">
        <v>20477</v>
      </c>
    </row>
    <row r="41549" spans="1:2" x14ac:dyDescent="0.25">
      <c r="A41549" t="s">
        <v>57777</v>
      </c>
      <c r="B41549" t="s">
        <v>20477</v>
      </c>
    </row>
    <row r="41550" spans="1:2" x14ac:dyDescent="0.25">
      <c r="A41550" t="s">
        <v>57778</v>
      </c>
      <c r="B41550" t="s">
        <v>20477</v>
      </c>
    </row>
    <row r="41551" spans="1:2" x14ac:dyDescent="0.25">
      <c r="A41551" t="s">
        <v>57779</v>
      </c>
      <c r="B41551" t="s">
        <v>20477</v>
      </c>
    </row>
    <row r="41552" spans="1:2" x14ac:dyDescent="0.25">
      <c r="A41552" t="s">
        <v>57780</v>
      </c>
      <c r="B41552" t="s">
        <v>20477</v>
      </c>
    </row>
    <row r="41553" spans="1:2" x14ac:dyDescent="0.25">
      <c r="A41553" t="s">
        <v>57781</v>
      </c>
      <c r="B41553" t="s">
        <v>20477</v>
      </c>
    </row>
    <row r="41554" spans="1:2" x14ac:dyDescent="0.25">
      <c r="A41554" t="s">
        <v>57782</v>
      </c>
      <c r="B41554" t="s">
        <v>20477</v>
      </c>
    </row>
    <row r="41555" spans="1:2" x14ac:dyDescent="0.25">
      <c r="A41555" t="s">
        <v>57783</v>
      </c>
      <c r="B41555" t="s">
        <v>20477</v>
      </c>
    </row>
    <row r="41556" spans="1:2" x14ac:dyDescent="0.25">
      <c r="A41556" t="s">
        <v>57784</v>
      </c>
      <c r="B41556" t="s">
        <v>57785</v>
      </c>
    </row>
    <row r="41557" spans="1:2" x14ac:dyDescent="0.25">
      <c r="A41557" t="s">
        <v>57786</v>
      </c>
      <c r="B41557" t="s">
        <v>57785</v>
      </c>
    </row>
    <row r="41558" spans="1:2" x14ac:dyDescent="0.25">
      <c r="A41558" t="s">
        <v>57787</v>
      </c>
      <c r="B41558" t="s">
        <v>57785</v>
      </c>
    </row>
    <row r="41559" spans="1:2" x14ac:dyDescent="0.25">
      <c r="A41559" t="s">
        <v>57788</v>
      </c>
      <c r="B41559" t="s">
        <v>57785</v>
      </c>
    </row>
    <row r="41560" spans="1:2" x14ac:dyDescent="0.25">
      <c r="A41560" t="s">
        <v>57789</v>
      </c>
      <c r="B41560" t="s">
        <v>57785</v>
      </c>
    </row>
    <row r="41561" spans="1:2" x14ac:dyDescent="0.25">
      <c r="A41561" t="s">
        <v>57790</v>
      </c>
      <c r="B41561" t="s">
        <v>57785</v>
      </c>
    </row>
    <row r="41562" spans="1:2" x14ac:dyDescent="0.25">
      <c r="A41562" t="s">
        <v>57791</v>
      </c>
      <c r="B41562" t="s">
        <v>57785</v>
      </c>
    </row>
    <row r="41563" spans="1:2" x14ac:dyDescent="0.25">
      <c r="A41563" t="s">
        <v>57792</v>
      </c>
      <c r="B41563" t="s">
        <v>57785</v>
      </c>
    </row>
    <row r="41564" spans="1:2" x14ac:dyDescent="0.25">
      <c r="A41564" t="s">
        <v>57793</v>
      </c>
      <c r="B41564" t="s">
        <v>57785</v>
      </c>
    </row>
    <row r="41565" spans="1:2" x14ac:dyDescent="0.25">
      <c r="A41565" t="s">
        <v>57794</v>
      </c>
      <c r="B41565" t="s">
        <v>57785</v>
      </c>
    </row>
    <row r="41566" spans="1:2" x14ac:dyDescent="0.25">
      <c r="A41566" t="s">
        <v>57795</v>
      </c>
      <c r="B41566" t="s">
        <v>57796</v>
      </c>
    </row>
    <row r="41567" spans="1:2" x14ac:dyDescent="0.25">
      <c r="A41567" t="s">
        <v>57797</v>
      </c>
      <c r="B41567" t="s">
        <v>22092</v>
      </c>
    </row>
    <row r="41568" spans="1:2" x14ac:dyDescent="0.25">
      <c r="A41568" t="s">
        <v>57798</v>
      </c>
      <c r="B41568" t="s">
        <v>3644</v>
      </c>
    </row>
    <row r="41569" spans="1:2" x14ac:dyDescent="0.25">
      <c r="A41569" t="s">
        <v>57799</v>
      </c>
      <c r="B41569" t="s">
        <v>3644</v>
      </c>
    </row>
    <row r="41570" spans="1:2" x14ac:dyDescent="0.25">
      <c r="A41570" t="s">
        <v>57800</v>
      </c>
      <c r="B41570" t="s">
        <v>3644</v>
      </c>
    </row>
    <row r="41571" spans="1:2" x14ac:dyDescent="0.25">
      <c r="A41571" t="s">
        <v>57801</v>
      </c>
      <c r="B41571" t="s">
        <v>57802</v>
      </c>
    </row>
    <row r="41572" spans="1:2" x14ac:dyDescent="0.25">
      <c r="A41572" t="s">
        <v>57803</v>
      </c>
      <c r="B41572" t="s">
        <v>57802</v>
      </c>
    </row>
    <row r="41573" spans="1:2" x14ac:dyDescent="0.25">
      <c r="A41573" t="s">
        <v>57804</v>
      </c>
      <c r="B41573" t="s">
        <v>57802</v>
      </c>
    </row>
    <row r="41574" spans="1:2" x14ac:dyDescent="0.25">
      <c r="A41574" t="s">
        <v>57805</v>
      </c>
      <c r="B41574" t="s">
        <v>57806</v>
      </c>
    </row>
    <row r="41575" spans="1:2" x14ac:dyDescent="0.25">
      <c r="A41575" t="s">
        <v>57807</v>
      </c>
      <c r="B41575" t="s">
        <v>57806</v>
      </c>
    </row>
    <row r="41576" spans="1:2" x14ac:dyDescent="0.25">
      <c r="A41576" t="s">
        <v>57808</v>
      </c>
      <c r="B41576" t="s">
        <v>57809</v>
      </c>
    </row>
    <row r="41577" spans="1:2" x14ac:dyDescent="0.25">
      <c r="A41577" t="s">
        <v>57810</v>
      </c>
      <c r="B41577" t="s">
        <v>57809</v>
      </c>
    </row>
    <row r="41578" spans="1:2" x14ac:dyDescent="0.25">
      <c r="A41578" t="s">
        <v>57811</v>
      </c>
      <c r="B41578" t="s">
        <v>57809</v>
      </c>
    </row>
    <row r="41579" spans="1:2" x14ac:dyDescent="0.25">
      <c r="A41579" t="s">
        <v>57812</v>
      </c>
      <c r="B41579" t="s">
        <v>57809</v>
      </c>
    </row>
    <row r="41580" spans="1:2" x14ac:dyDescent="0.25">
      <c r="A41580" t="s">
        <v>57813</v>
      </c>
      <c r="B41580" t="s">
        <v>54794</v>
      </c>
    </row>
    <row r="41581" spans="1:2" x14ac:dyDescent="0.25">
      <c r="A41581" t="s">
        <v>57814</v>
      </c>
      <c r="B41581" t="s">
        <v>54794</v>
      </c>
    </row>
    <row r="41582" spans="1:2" x14ac:dyDescent="0.25">
      <c r="A41582" t="s">
        <v>57815</v>
      </c>
      <c r="B41582" t="s">
        <v>57816</v>
      </c>
    </row>
    <row r="41583" spans="1:2" x14ac:dyDescent="0.25">
      <c r="A41583" t="s">
        <v>57817</v>
      </c>
      <c r="B41583" t="s">
        <v>31869</v>
      </c>
    </row>
    <row r="41584" spans="1:2" x14ac:dyDescent="0.25">
      <c r="A41584" t="s">
        <v>57818</v>
      </c>
      <c r="B41584" t="s">
        <v>31886</v>
      </c>
    </row>
    <row r="41585" spans="1:2" x14ac:dyDescent="0.25">
      <c r="A41585" t="s">
        <v>57819</v>
      </c>
      <c r="B41585" t="s">
        <v>57820</v>
      </c>
    </row>
    <row r="41586" spans="1:2" x14ac:dyDescent="0.25">
      <c r="A41586" t="s">
        <v>57821</v>
      </c>
      <c r="B41586" t="s">
        <v>57822</v>
      </c>
    </row>
    <row r="41587" spans="1:2" x14ac:dyDescent="0.25">
      <c r="A41587" t="s">
        <v>57823</v>
      </c>
      <c r="B41587" t="s">
        <v>7002</v>
      </c>
    </row>
    <row r="41588" spans="1:2" x14ac:dyDescent="0.25">
      <c r="A41588" t="s">
        <v>57824</v>
      </c>
      <c r="B41588" t="s">
        <v>7002</v>
      </c>
    </row>
    <row r="41589" spans="1:2" x14ac:dyDescent="0.25">
      <c r="A41589" t="s">
        <v>57825</v>
      </c>
      <c r="B41589" t="s">
        <v>7002</v>
      </c>
    </row>
    <row r="41590" spans="1:2" x14ac:dyDescent="0.25">
      <c r="A41590" t="s">
        <v>57826</v>
      </c>
      <c r="B41590" t="s">
        <v>7002</v>
      </c>
    </row>
    <row r="41591" spans="1:2" x14ac:dyDescent="0.25">
      <c r="A41591" t="s">
        <v>57827</v>
      </c>
      <c r="B41591" t="s">
        <v>7002</v>
      </c>
    </row>
    <row r="41592" spans="1:2" x14ac:dyDescent="0.25">
      <c r="A41592" t="s">
        <v>57828</v>
      </c>
      <c r="B41592" t="s">
        <v>7002</v>
      </c>
    </row>
    <row r="41593" spans="1:2" x14ac:dyDescent="0.25">
      <c r="A41593" t="s">
        <v>57829</v>
      </c>
      <c r="B41593" t="s">
        <v>7002</v>
      </c>
    </row>
    <row r="41594" spans="1:2" x14ac:dyDescent="0.25">
      <c r="A41594" t="s">
        <v>57830</v>
      </c>
      <c r="B41594" t="s">
        <v>7002</v>
      </c>
    </row>
    <row r="41595" spans="1:2" x14ac:dyDescent="0.25">
      <c r="A41595" t="s">
        <v>57831</v>
      </c>
      <c r="B41595" t="s">
        <v>7002</v>
      </c>
    </row>
    <row r="41596" spans="1:2" x14ac:dyDescent="0.25">
      <c r="A41596" t="s">
        <v>57832</v>
      </c>
      <c r="B41596" t="s">
        <v>7002</v>
      </c>
    </row>
    <row r="41597" spans="1:2" x14ac:dyDescent="0.25">
      <c r="A41597" t="s">
        <v>57833</v>
      </c>
      <c r="B41597" t="s">
        <v>57834</v>
      </c>
    </row>
    <row r="41598" spans="1:2" x14ac:dyDescent="0.25">
      <c r="A41598" t="s">
        <v>57835</v>
      </c>
      <c r="B41598" t="s">
        <v>57834</v>
      </c>
    </row>
    <row r="41599" spans="1:2" x14ac:dyDescent="0.25">
      <c r="A41599" t="s">
        <v>57836</v>
      </c>
      <c r="B41599" t="s">
        <v>57834</v>
      </c>
    </row>
    <row r="41600" spans="1:2" x14ac:dyDescent="0.25">
      <c r="A41600" t="s">
        <v>57837</v>
      </c>
      <c r="B41600" t="s">
        <v>57838</v>
      </c>
    </row>
    <row r="41601" spans="1:2" x14ac:dyDescent="0.25">
      <c r="A41601" t="s">
        <v>57839</v>
      </c>
      <c r="B41601" t="s">
        <v>5873</v>
      </c>
    </row>
    <row r="41602" spans="1:2" x14ac:dyDescent="0.25">
      <c r="A41602" t="s">
        <v>57840</v>
      </c>
      <c r="B41602" t="s">
        <v>5873</v>
      </c>
    </row>
    <row r="41603" spans="1:2" x14ac:dyDescent="0.25">
      <c r="A41603" t="s">
        <v>57841</v>
      </c>
      <c r="B41603" t="s">
        <v>5873</v>
      </c>
    </row>
    <row r="41604" spans="1:2" x14ac:dyDescent="0.25">
      <c r="A41604" t="s">
        <v>57842</v>
      </c>
      <c r="B41604" t="s">
        <v>6220</v>
      </c>
    </row>
    <row r="41605" spans="1:2" x14ac:dyDescent="0.25">
      <c r="A41605" t="s">
        <v>57843</v>
      </c>
      <c r="B41605" t="s">
        <v>5873</v>
      </c>
    </row>
    <row r="41606" spans="1:2" x14ac:dyDescent="0.25">
      <c r="A41606" t="s">
        <v>57844</v>
      </c>
      <c r="B41606" t="s">
        <v>5873</v>
      </c>
    </row>
    <row r="41607" spans="1:2" x14ac:dyDescent="0.25">
      <c r="A41607" t="s">
        <v>57845</v>
      </c>
      <c r="B41607" t="s">
        <v>5756</v>
      </c>
    </row>
    <row r="41608" spans="1:2" x14ac:dyDescent="0.25">
      <c r="A41608" t="s">
        <v>57846</v>
      </c>
      <c r="B41608" t="s">
        <v>4361</v>
      </c>
    </row>
    <row r="41609" spans="1:2" x14ac:dyDescent="0.25">
      <c r="A41609" t="s">
        <v>57847</v>
      </c>
      <c r="B41609" t="s">
        <v>4361</v>
      </c>
    </row>
    <row r="41610" spans="1:2" x14ac:dyDescent="0.25">
      <c r="A41610" t="s">
        <v>57848</v>
      </c>
      <c r="B41610" t="s">
        <v>4361</v>
      </c>
    </row>
    <row r="41611" spans="1:2" x14ac:dyDescent="0.25">
      <c r="A41611" t="s">
        <v>57849</v>
      </c>
      <c r="B41611" t="s">
        <v>4361</v>
      </c>
    </row>
    <row r="41612" spans="1:2" x14ac:dyDescent="0.25">
      <c r="A41612" t="s">
        <v>57850</v>
      </c>
      <c r="B41612" t="s">
        <v>4361</v>
      </c>
    </row>
    <row r="41613" spans="1:2" x14ac:dyDescent="0.25">
      <c r="A41613" t="s">
        <v>57851</v>
      </c>
      <c r="B41613" t="s">
        <v>5752</v>
      </c>
    </row>
    <row r="41614" spans="1:2" x14ac:dyDescent="0.25">
      <c r="A41614" t="s">
        <v>57852</v>
      </c>
      <c r="B41614" t="s">
        <v>5752</v>
      </c>
    </row>
    <row r="41615" spans="1:2" x14ac:dyDescent="0.25">
      <c r="A41615" t="s">
        <v>57853</v>
      </c>
      <c r="B41615" t="s">
        <v>5752</v>
      </c>
    </row>
    <row r="41616" spans="1:2" x14ac:dyDescent="0.25">
      <c r="A41616" t="s">
        <v>57854</v>
      </c>
      <c r="B41616" t="s">
        <v>5756</v>
      </c>
    </row>
    <row r="41617" spans="1:2" x14ac:dyDescent="0.25">
      <c r="A41617" t="s">
        <v>57855</v>
      </c>
      <c r="B41617" t="s">
        <v>5756</v>
      </c>
    </row>
    <row r="41618" spans="1:2" x14ac:dyDescent="0.25">
      <c r="A41618" t="s">
        <v>57856</v>
      </c>
      <c r="B41618" t="s">
        <v>57857</v>
      </c>
    </row>
    <row r="41619" spans="1:2" x14ac:dyDescent="0.25">
      <c r="A41619" t="s">
        <v>57858</v>
      </c>
      <c r="B41619" t="s">
        <v>5752</v>
      </c>
    </row>
    <row r="41620" spans="1:2" x14ac:dyDescent="0.25">
      <c r="A41620" t="s">
        <v>57859</v>
      </c>
      <c r="B41620" t="s">
        <v>4248</v>
      </c>
    </row>
    <row r="41621" spans="1:2" x14ac:dyDescent="0.25">
      <c r="A41621" t="s">
        <v>57860</v>
      </c>
      <c r="B41621" t="s">
        <v>4248</v>
      </c>
    </row>
    <row r="41622" spans="1:2" x14ac:dyDescent="0.25">
      <c r="A41622" t="s">
        <v>57861</v>
      </c>
      <c r="B41622" t="s">
        <v>4248</v>
      </c>
    </row>
    <row r="41623" spans="1:2" x14ac:dyDescent="0.25">
      <c r="A41623" t="s">
        <v>57862</v>
      </c>
      <c r="B41623" t="s">
        <v>45311</v>
      </c>
    </row>
    <row r="41624" spans="1:2" x14ac:dyDescent="0.25">
      <c r="A41624" t="s">
        <v>57863</v>
      </c>
      <c r="B41624" t="s">
        <v>6337</v>
      </c>
    </row>
    <row r="41625" spans="1:2" x14ac:dyDescent="0.25">
      <c r="A41625" t="s">
        <v>57864</v>
      </c>
      <c r="B41625" t="s">
        <v>5786</v>
      </c>
    </row>
    <row r="41626" spans="1:2" x14ac:dyDescent="0.25">
      <c r="A41626" t="s">
        <v>57865</v>
      </c>
      <c r="B41626" t="s">
        <v>5756</v>
      </c>
    </row>
    <row r="41627" spans="1:2" x14ac:dyDescent="0.25">
      <c r="A41627" t="s">
        <v>57866</v>
      </c>
      <c r="B41627" t="s">
        <v>5756</v>
      </c>
    </row>
    <row r="41628" spans="1:2" x14ac:dyDescent="0.25">
      <c r="A41628" t="s">
        <v>57867</v>
      </c>
      <c r="B41628" t="s">
        <v>57868</v>
      </c>
    </row>
    <row r="41629" spans="1:2" x14ac:dyDescent="0.25">
      <c r="A41629" t="s">
        <v>57869</v>
      </c>
      <c r="B41629" t="s">
        <v>57870</v>
      </c>
    </row>
    <row r="41630" spans="1:2" x14ac:dyDescent="0.25">
      <c r="A41630" t="s">
        <v>57871</v>
      </c>
      <c r="B41630" t="s">
        <v>57872</v>
      </c>
    </row>
    <row r="41631" spans="1:2" x14ac:dyDescent="0.25">
      <c r="A41631" t="s">
        <v>57873</v>
      </c>
      <c r="B41631" t="s">
        <v>57874</v>
      </c>
    </row>
    <row r="41632" spans="1:2" x14ac:dyDescent="0.25">
      <c r="A41632" t="s">
        <v>57875</v>
      </c>
      <c r="B41632" t="s">
        <v>57876</v>
      </c>
    </row>
    <row r="41633" spans="1:2" x14ac:dyDescent="0.25">
      <c r="A41633" t="s">
        <v>57877</v>
      </c>
      <c r="B41633" t="s">
        <v>57878</v>
      </c>
    </row>
    <row r="41634" spans="1:2" x14ac:dyDescent="0.25">
      <c r="A41634" t="s">
        <v>57879</v>
      </c>
      <c r="B41634" t="s">
        <v>57880</v>
      </c>
    </row>
    <row r="41635" spans="1:2" x14ac:dyDescent="0.25">
      <c r="A41635" t="s">
        <v>57881</v>
      </c>
      <c r="B41635" t="s">
        <v>57882</v>
      </c>
    </row>
    <row r="41636" spans="1:2" x14ac:dyDescent="0.25">
      <c r="A41636" t="s">
        <v>57883</v>
      </c>
      <c r="B41636" t="s">
        <v>57884</v>
      </c>
    </row>
    <row r="41637" spans="1:2" x14ac:dyDescent="0.25">
      <c r="A41637" t="s">
        <v>57885</v>
      </c>
      <c r="B41637" t="s">
        <v>57886</v>
      </c>
    </row>
    <row r="41638" spans="1:2" x14ac:dyDescent="0.25">
      <c r="A41638" t="s">
        <v>57887</v>
      </c>
      <c r="B41638" t="s">
        <v>57886</v>
      </c>
    </row>
    <row r="41639" spans="1:2" x14ac:dyDescent="0.25">
      <c r="A41639" t="s">
        <v>57888</v>
      </c>
      <c r="B41639" t="s">
        <v>57889</v>
      </c>
    </row>
    <row r="41640" spans="1:2" x14ac:dyDescent="0.25">
      <c r="A41640" t="s">
        <v>57890</v>
      </c>
      <c r="B41640" t="s">
        <v>57891</v>
      </c>
    </row>
    <row r="41641" spans="1:2" x14ac:dyDescent="0.25">
      <c r="A41641" t="s">
        <v>57892</v>
      </c>
      <c r="B41641" t="s">
        <v>57893</v>
      </c>
    </row>
    <row r="41642" spans="1:2" x14ac:dyDescent="0.25">
      <c r="A41642" t="s">
        <v>57894</v>
      </c>
    </row>
    <row r="41643" spans="1:2" x14ac:dyDescent="0.25">
      <c r="A41643" t="s">
        <v>57895</v>
      </c>
      <c r="B41643" t="s">
        <v>57893</v>
      </c>
    </row>
    <row r="41644" spans="1:2" x14ac:dyDescent="0.25">
      <c r="A41644" t="s">
        <v>57896</v>
      </c>
      <c r="B41644" t="s">
        <v>57893</v>
      </c>
    </row>
    <row r="41645" spans="1:2" x14ac:dyDescent="0.25">
      <c r="A41645" t="s">
        <v>57897</v>
      </c>
      <c r="B41645" t="s">
        <v>21816</v>
      </c>
    </row>
    <row r="41646" spans="1:2" x14ac:dyDescent="0.25">
      <c r="A41646" t="s">
        <v>57898</v>
      </c>
      <c r="B41646" t="s">
        <v>57899</v>
      </c>
    </row>
    <row r="41647" spans="1:2" x14ac:dyDescent="0.25">
      <c r="A41647" t="s">
        <v>57900</v>
      </c>
      <c r="B41647" t="s">
        <v>57901</v>
      </c>
    </row>
    <row r="41648" spans="1:2" x14ac:dyDescent="0.25">
      <c r="A41648" t="s">
        <v>57902</v>
      </c>
      <c r="B41648" t="s">
        <v>57903</v>
      </c>
    </row>
    <row r="41649" spans="1:2" x14ac:dyDescent="0.25">
      <c r="A41649" t="s">
        <v>57904</v>
      </c>
      <c r="B41649" t="s">
        <v>20065</v>
      </c>
    </row>
    <row r="41650" spans="1:2" x14ac:dyDescent="0.25">
      <c r="A41650" t="s">
        <v>57905</v>
      </c>
      <c r="B41650" t="s">
        <v>57906</v>
      </c>
    </row>
    <row r="41651" spans="1:2" x14ac:dyDescent="0.25">
      <c r="A41651" t="s">
        <v>57907</v>
      </c>
      <c r="B41651" t="s">
        <v>57908</v>
      </c>
    </row>
    <row r="41652" spans="1:2" x14ac:dyDescent="0.25">
      <c r="A41652" t="s">
        <v>57909</v>
      </c>
      <c r="B41652" t="s">
        <v>1995</v>
      </c>
    </row>
    <row r="41653" spans="1:2" x14ac:dyDescent="0.25">
      <c r="A41653" t="s">
        <v>57910</v>
      </c>
    </row>
    <row r="41654" spans="1:2" x14ac:dyDescent="0.25">
      <c r="A41654" t="s">
        <v>57911</v>
      </c>
      <c r="B41654" t="s">
        <v>57912</v>
      </c>
    </row>
    <row r="41655" spans="1:2" x14ac:dyDescent="0.25">
      <c r="A41655" t="s">
        <v>57913</v>
      </c>
      <c r="B41655" t="s">
        <v>57912</v>
      </c>
    </row>
    <row r="41656" spans="1:2" x14ac:dyDescent="0.25">
      <c r="A41656" t="s">
        <v>57914</v>
      </c>
      <c r="B41656" t="s">
        <v>57912</v>
      </c>
    </row>
    <row r="41657" spans="1:2" x14ac:dyDescent="0.25">
      <c r="A41657" t="s">
        <v>57915</v>
      </c>
      <c r="B41657" t="s">
        <v>57912</v>
      </c>
    </row>
    <row r="41658" spans="1:2" x14ac:dyDescent="0.25">
      <c r="A41658" t="s">
        <v>57916</v>
      </c>
      <c r="B41658" t="s">
        <v>57917</v>
      </c>
    </row>
    <row r="41659" spans="1:2" x14ac:dyDescent="0.25">
      <c r="A41659" t="s">
        <v>57918</v>
      </c>
      <c r="B41659" t="s">
        <v>6174</v>
      </c>
    </row>
    <row r="41660" spans="1:2" x14ac:dyDescent="0.25">
      <c r="A41660" t="s">
        <v>57919</v>
      </c>
      <c r="B41660" t="s">
        <v>57920</v>
      </c>
    </row>
    <row r="41661" spans="1:2" x14ac:dyDescent="0.25">
      <c r="A41661" t="s">
        <v>57921</v>
      </c>
      <c r="B41661" t="s">
        <v>57922</v>
      </c>
    </row>
    <row r="41662" spans="1:2" x14ac:dyDescent="0.25">
      <c r="A41662" t="s">
        <v>57923</v>
      </c>
      <c r="B41662" t="s">
        <v>21990</v>
      </c>
    </row>
    <row r="41663" spans="1:2" x14ac:dyDescent="0.25">
      <c r="A41663" t="s">
        <v>57924</v>
      </c>
      <c r="B41663" t="s">
        <v>21990</v>
      </c>
    </row>
    <row r="41664" spans="1:2" x14ac:dyDescent="0.25">
      <c r="A41664" t="s">
        <v>57925</v>
      </c>
      <c r="B41664" t="s">
        <v>57926</v>
      </c>
    </row>
    <row r="41665" spans="1:2" x14ac:dyDescent="0.25">
      <c r="A41665" t="s">
        <v>57927</v>
      </c>
    </row>
    <row r="41666" spans="1:2" x14ac:dyDescent="0.25">
      <c r="A41666" t="s">
        <v>57928</v>
      </c>
      <c r="B41666" t="s">
        <v>57929</v>
      </c>
    </row>
    <row r="41667" spans="1:2" x14ac:dyDescent="0.25">
      <c r="A41667" t="s">
        <v>57930</v>
      </c>
      <c r="B41667" t="s">
        <v>57931</v>
      </c>
    </row>
    <row r="41668" spans="1:2" x14ac:dyDescent="0.25">
      <c r="A41668" t="s">
        <v>57932</v>
      </c>
      <c r="B41668" t="s">
        <v>57933</v>
      </c>
    </row>
    <row r="41669" spans="1:2" x14ac:dyDescent="0.25">
      <c r="A41669" t="s">
        <v>57934</v>
      </c>
      <c r="B41669" t="s">
        <v>57935</v>
      </c>
    </row>
    <row r="41670" spans="1:2" x14ac:dyDescent="0.25">
      <c r="A41670" t="s">
        <v>57936</v>
      </c>
      <c r="B41670" t="s">
        <v>1626</v>
      </c>
    </row>
    <row r="41671" spans="1:2" x14ac:dyDescent="0.25">
      <c r="A41671" t="s">
        <v>57937</v>
      </c>
      <c r="B41671" t="s">
        <v>1626</v>
      </c>
    </row>
    <row r="41672" spans="1:2" x14ac:dyDescent="0.25">
      <c r="A41672" t="s">
        <v>57938</v>
      </c>
      <c r="B41672" t="s">
        <v>1626</v>
      </c>
    </row>
    <row r="41673" spans="1:2" x14ac:dyDescent="0.25">
      <c r="A41673" t="s">
        <v>57939</v>
      </c>
      <c r="B41673" t="s">
        <v>57940</v>
      </c>
    </row>
    <row r="41674" spans="1:2" x14ac:dyDescent="0.25">
      <c r="A41674" t="s">
        <v>57941</v>
      </c>
      <c r="B41674" t="s">
        <v>57942</v>
      </c>
    </row>
    <row r="41675" spans="1:2" x14ac:dyDescent="0.25">
      <c r="A41675" t="s">
        <v>57943</v>
      </c>
      <c r="B41675" t="s">
        <v>22140</v>
      </c>
    </row>
    <row r="41676" spans="1:2" x14ac:dyDescent="0.25">
      <c r="A41676" t="s">
        <v>57944</v>
      </c>
      <c r="B41676" t="s">
        <v>22140</v>
      </c>
    </row>
    <row r="41677" spans="1:2" x14ac:dyDescent="0.25">
      <c r="A41677" t="s">
        <v>57945</v>
      </c>
      <c r="B41677" t="s">
        <v>22140</v>
      </c>
    </row>
    <row r="41678" spans="1:2" x14ac:dyDescent="0.25">
      <c r="A41678" t="s">
        <v>57946</v>
      </c>
      <c r="B41678" t="s">
        <v>57947</v>
      </c>
    </row>
    <row r="41679" spans="1:2" x14ac:dyDescent="0.25">
      <c r="A41679" t="s">
        <v>57948</v>
      </c>
      <c r="B41679" t="s">
        <v>57947</v>
      </c>
    </row>
    <row r="41680" spans="1:2" x14ac:dyDescent="0.25">
      <c r="A41680" t="s">
        <v>57949</v>
      </c>
      <c r="B41680" t="s">
        <v>57950</v>
      </c>
    </row>
    <row r="41681" spans="1:2" x14ac:dyDescent="0.25">
      <c r="A41681" t="s">
        <v>57951</v>
      </c>
      <c r="B41681" t="s">
        <v>57952</v>
      </c>
    </row>
    <row r="41682" spans="1:2" x14ac:dyDescent="0.25">
      <c r="A41682" t="s">
        <v>57953</v>
      </c>
      <c r="B41682" t="s">
        <v>57954</v>
      </c>
    </row>
    <row r="41683" spans="1:2" x14ac:dyDescent="0.25">
      <c r="A41683" t="s">
        <v>57955</v>
      </c>
      <c r="B41683" t="s">
        <v>57954</v>
      </c>
    </row>
    <row r="41684" spans="1:2" x14ac:dyDescent="0.25">
      <c r="A41684" t="s">
        <v>57956</v>
      </c>
      <c r="B41684" t="s">
        <v>57957</v>
      </c>
    </row>
    <row r="41685" spans="1:2" x14ac:dyDescent="0.25">
      <c r="A41685" t="s">
        <v>57958</v>
      </c>
      <c r="B41685" t="s">
        <v>57957</v>
      </c>
    </row>
    <row r="41686" spans="1:2" x14ac:dyDescent="0.25">
      <c r="A41686" t="s">
        <v>57959</v>
      </c>
      <c r="B41686" t="s">
        <v>11640</v>
      </c>
    </row>
    <row r="41687" spans="1:2" x14ac:dyDescent="0.25">
      <c r="A41687" t="s">
        <v>57960</v>
      </c>
      <c r="B41687" t="s">
        <v>11640</v>
      </c>
    </row>
    <row r="41688" spans="1:2" x14ac:dyDescent="0.25">
      <c r="A41688" t="s">
        <v>57961</v>
      </c>
      <c r="B41688" t="s">
        <v>11640</v>
      </c>
    </row>
    <row r="41689" spans="1:2" x14ac:dyDescent="0.25">
      <c r="A41689" t="s">
        <v>57962</v>
      </c>
      <c r="B41689" t="s">
        <v>57963</v>
      </c>
    </row>
    <row r="41690" spans="1:2" x14ac:dyDescent="0.25">
      <c r="A41690" t="s">
        <v>57964</v>
      </c>
      <c r="B41690" t="s">
        <v>57965</v>
      </c>
    </row>
    <row r="41691" spans="1:2" x14ac:dyDescent="0.25">
      <c r="A41691" t="s">
        <v>57966</v>
      </c>
      <c r="B41691" t="s">
        <v>57965</v>
      </c>
    </row>
    <row r="41692" spans="1:2" x14ac:dyDescent="0.25">
      <c r="A41692" t="s">
        <v>57967</v>
      </c>
      <c r="B41692" t="s">
        <v>6517</v>
      </c>
    </row>
    <row r="41693" spans="1:2" x14ac:dyDescent="0.25">
      <c r="A41693" t="s">
        <v>57968</v>
      </c>
      <c r="B41693" t="s">
        <v>57969</v>
      </c>
    </row>
    <row r="41694" spans="1:2" x14ac:dyDescent="0.25">
      <c r="A41694" t="s">
        <v>57970</v>
      </c>
      <c r="B41694" t="s">
        <v>57971</v>
      </c>
    </row>
    <row r="41695" spans="1:2" x14ac:dyDescent="0.25">
      <c r="A41695" t="s">
        <v>57972</v>
      </c>
      <c r="B41695" t="s">
        <v>57973</v>
      </c>
    </row>
    <row r="41696" spans="1:2" x14ac:dyDescent="0.25">
      <c r="A41696" t="s">
        <v>57974</v>
      </c>
      <c r="B41696" t="s">
        <v>22193</v>
      </c>
    </row>
    <row r="41697" spans="1:2" x14ac:dyDescent="0.25">
      <c r="A41697" t="s">
        <v>57975</v>
      </c>
      <c r="B41697" t="s">
        <v>57976</v>
      </c>
    </row>
    <row r="41698" spans="1:2" x14ac:dyDescent="0.25">
      <c r="A41698" t="s">
        <v>57977</v>
      </c>
      <c r="B41698" t="s">
        <v>57978</v>
      </c>
    </row>
    <row r="41699" spans="1:2" x14ac:dyDescent="0.25">
      <c r="A41699" t="s">
        <v>57979</v>
      </c>
      <c r="B41699" t="s">
        <v>57978</v>
      </c>
    </row>
    <row r="41700" spans="1:2" x14ac:dyDescent="0.25">
      <c r="A41700" t="s">
        <v>57980</v>
      </c>
      <c r="B41700" t="s">
        <v>57978</v>
      </c>
    </row>
    <row r="41701" spans="1:2" x14ac:dyDescent="0.25">
      <c r="A41701" t="s">
        <v>57981</v>
      </c>
      <c r="B41701" t="s">
        <v>57978</v>
      </c>
    </row>
    <row r="41702" spans="1:2" x14ac:dyDescent="0.25">
      <c r="A41702" t="s">
        <v>57982</v>
      </c>
      <c r="B41702" t="s">
        <v>57983</v>
      </c>
    </row>
    <row r="41703" spans="1:2" x14ac:dyDescent="0.25">
      <c r="A41703" t="s">
        <v>57984</v>
      </c>
      <c r="B41703" t="s">
        <v>57985</v>
      </c>
    </row>
    <row r="41704" spans="1:2" x14ac:dyDescent="0.25">
      <c r="A41704" t="s">
        <v>57986</v>
      </c>
    </row>
    <row r="41705" spans="1:2" x14ac:dyDescent="0.25">
      <c r="A41705" t="s">
        <v>57987</v>
      </c>
      <c r="B41705" t="s">
        <v>57988</v>
      </c>
    </row>
    <row r="41706" spans="1:2" x14ac:dyDescent="0.25">
      <c r="A41706" t="s">
        <v>57989</v>
      </c>
      <c r="B41706" t="s">
        <v>57990</v>
      </c>
    </row>
    <row r="41707" spans="1:2" x14ac:dyDescent="0.25">
      <c r="A41707" t="s">
        <v>57991</v>
      </c>
      <c r="B41707" t="s">
        <v>32706</v>
      </c>
    </row>
    <row r="41708" spans="1:2" x14ac:dyDescent="0.25">
      <c r="A41708" t="s">
        <v>57992</v>
      </c>
      <c r="B41708" t="s">
        <v>57993</v>
      </c>
    </row>
    <row r="41709" spans="1:2" x14ac:dyDescent="0.25">
      <c r="A41709" t="s">
        <v>57994</v>
      </c>
      <c r="B41709" t="s">
        <v>57995</v>
      </c>
    </row>
    <row r="41710" spans="1:2" x14ac:dyDescent="0.25">
      <c r="A41710" t="s">
        <v>57996</v>
      </c>
      <c r="B41710" t="s">
        <v>57997</v>
      </c>
    </row>
    <row r="41711" spans="1:2" x14ac:dyDescent="0.25">
      <c r="A41711" t="s">
        <v>57998</v>
      </c>
      <c r="B41711" t="s">
        <v>57999</v>
      </c>
    </row>
    <row r="41712" spans="1:2" x14ac:dyDescent="0.25">
      <c r="A41712" t="s">
        <v>58000</v>
      </c>
      <c r="B41712" t="s">
        <v>58001</v>
      </c>
    </row>
    <row r="41713" spans="1:2" x14ac:dyDescent="0.25">
      <c r="A41713" t="s">
        <v>58002</v>
      </c>
      <c r="B41713" t="s">
        <v>48891</v>
      </c>
    </row>
    <row r="41714" spans="1:2" x14ac:dyDescent="0.25">
      <c r="A41714" t="s">
        <v>58003</v>
      </c>
      <c r="B41714" t="s">
        <v>8234</v>
      </c>
    </row>
    <row r="41715" spans="1:2" x14ac:dyDescent="0.25">
      <c r="A41715" t="s">
        <v>58004</v>
      </c>
      <c r="B41715" t="s">
        <v>1626</v>
      </c>
    </row>
    <row r="41716" spans="1:2" x14ac:dyDescent="0.25">
      <c r="A41716" t="s">
        <v>58005</v>
      </c>
      <c r="B41716" t="s">
        <v>29921</v>
      </c>
    </row>
    <row r="41717" spans="1:2" x14ac:dyDescent="0.25">
      <c r="A41717" t="s">
        <v>58006</v>
      </c>
      <c r="B41717" t="s">
        <v>9172</v>
      </c>
    </row>
    <row r="41718" spans="1:2" x14ac:dyDescent="0.25">
      <c r="A41718" t="s">
        <v>58007</v>
      </c>
      <c r="B41718" t="s">
        <v>20477</v>
      </c>
    </row>
    <row r="41719" spans="1:2" x14ac:dyDescent="0.25">
      <c r="A41719" t="s">
        <v>58008</v>
      </c>
      <c r="B41719" t="s">
        <v>58009</v>
      </c>
    </row>
    <row r="41720" spans="1:2" x14ac:dyDescent="0.25">
      <c r="A41720" t="s">
        <v>58010</v>
      </c>
      <c r="B41720" t="s">
        <v>977</v>
      </c>
    </row>
    <row r="41721" spans="1:2" x14ac:dyDescent="0.25">
      <c r="A41721" t="s">
        <v>58011</v>
      </c>
      <c r="B41721" t="s">
        <v>977</v>
      </c>
    </row>
    <row r="41722" spans="1:2" x14ac:dyDescent="0.25">
      <c r="A41722" t="s">
        <v>58012</v>
      </c>
      <c r="B41722" t="s">
        <v>977</v>
      </c>
    </row>
    <row r="41723" spans="1:2" x14ac:dyDescent="0.25">
      <c r="A41723" t="s">
        <v>58013</v>
      </c>
      <c r="B41723" t="s">
        <v>58014</v>
      </c>
    </row>
    <row r="41724" spans="1:2" x14ac:dyDescent="0.25">
      <c r="A41724" t="s">
        <v>58015</v>
      </c>
      <c r="B41724" t="s">
        <v>58014</v>
      </c>
    </row>
    <row r="41725" spans="1:2" x14ac:dyDescent="0.25">
      <c r="A41725" t="s">
        <v>58016</v>
      </c>
      <c r="B41725" t="s">
        <v>58017</v>
      </c>
    </row>
    <row r="41726" spans="1:2" x14ac:dyDescent="0.25">
      <c r="A41726" t="s">
        <v>58018</v>
      </c>
      <c r="B41726" t="s">
        <v>58017</v>
      </c>
    </row>
    <row r="41727" spans="1:2" x14ac:dyDescent="0.25">
      <c r="A41727" t="s">
        <v>58019</v>
      </c>
      <c r="B41727" t="s">
        <v>20477</v>
      </c>
    </row>
    <row r="41728" spans="1:2" x14ac:dyDescent="0.25">
      <c r="A41728" t="s">
        <v>58020</v>
      </c>
      <c r="B41728" t="s">
        <v>58021</v>
      </c>
    </row>
    <row r="41729" spans="1:2" x14ac:dyDescent="0.25">
      <c r="A41729" t="s">
        <v>58022</v>
      </c>
      <c r="B41729" t="s">
        <v>58023</v>
      </c>
    </row>
    <row r="41730" spans="1:2" x14ac:dyDescent="0.25">
      <c r="A41730" t="s">
        <v>58024</v>
      </c>
      <c r="B41730" t="s">
        <v>22165</v>
      </c>
    </row>
    <row r="41731" spans="1:2" x14ac:dyDescent="0.25">
      <c r="A41731" t="s">
        <v>58025</v>
      </c>
      <c r="B41731" t="s">
        <v>58026</v>
      </c>
    </row>
    <row r="41732" spans="1:2" x14ac:dyDescent="0.25">
      <c r="A41732" t="s">
        <v>58027</v>
      </c>
      <c r="B41732" t="s">
        <v>58028</v>
      </c>
    </row>
    <row r="41733" spans="1:2" x14ac:dyDescent="0.25">
      <c r="A41733" t="s">
        <v>58029</v>
      </c>
      <c r="B41733" t="s">
        <v>8153</v>
      </c>
    </row>
    <row r="41734" spans="1:2" x14ac:dyDescent="0.25">
      <c r="A41734" t="s">
        <v>58030</v>
      </c>
      <c r="B41734" t="s">
        <v>1290</v>
      </c>
    </row>
    <row r="41735" spans="1:2" x14ac:dyDescent="0.25">
      <c r="A41735" t="s">
        <v>58031</v>
      </c>
      <c r="B41735" t="s">
        <v>58032</v>
      </c>
    </row>
    <row r="41736" spans="1:2" x14ac:dyDescent="0.25">
      <c r="A41736" t="s">
        <v>58033</v>
      </c>
      <c r="B41736" t="s">
        <v>53283</v>
      </c>
    </row>
    <row r="41737" spans="1:2" x14ac:dyDescent="0.25">
      <c r="A41737" t="s">
        <v>58034</v>
      </c>
      <c r="B41737" t="s">
        <v>58035</v>
      </c>
    </row>
    <row r="41738" spans="1:2" x14ac:dyDescent="0.25">
      <c r="A41738" t="s">
        <v>58036</v>
      </c>
      <c r="B41738" t="s">
        <v>58037</v>
      </c>
    </row>
    <row r="41739" spans="1:2" x14ac:dyDescent="0.25">
      <c r="A41739" t="s">
        <v>58038</v>
      </c>
      <c r="B41739" t="s">
        <v>58039</v>
      </c>
    </row>
    <row r="41740" spans="1:2" x14ac:dyDescent="0.25">
      <c r="A41740" t="s">
        <v>58040</v>
      </c>
      <c r="B41740" t="s">
        <v>58041</v>
      </c>
    </row>
    <row r="41741" spans="1:2" x14ac:dyDescent="0.25">
      <c r="A41741" t="s">
        <v>58042</v>
      </c>
      <c r="B41741" t="s">
        <v>58043</v>
      </c>
    </row>
    <row r="41742" spans="1:2" x14ac:dyDescent="0.25">
      <c r="A41742" t="s">
        <v>58044</v>
      </c>
      <c r="B41742" t="s">
        <v>22134</v>
      </c>
    </row>
    <row r="41743" spans="1:2" x14ac:dyDescent="0.25">
      <c r="A41743" t="s">
        <v>58045</v>
      </c>
      <c r="B41743" t="s">
        <v>58046</v>
      </c>
    </row>
    <row r="41744" spans="1:2" x14ac:dyDescent="0.25">
      <c r="A41744" t="s">
        <v>58047</v>
      </c>
      <c r="B41744" t="s">
        <v>58048</v>
      </c>
    </row>
    <row r="41745" spans="1:2" x14ac:dyDescent="0.25">
      <c r="A41745" t="s">
        <v>58049</v>
      </c>
      <c r="B41745" t="s">
        <v>58050</v>
      </c>
    </row>
    <row r="41746" spans="1:2" x14ac:dyDescent="0.25">
      <c r="A41746" t="s">
        <v>58051</v>
      </c>
      <c r="B41746" t="s">
        <v>58050</v>
      </c>
    </row>
    <row r="41747" spans="1:2" x14ac:dyDescent="0.25">
      <c r="A41747" t="s">
        <v>58052</v>
      </c>
      <c r="B41747" t="s">
        <v>58050</v>
      </c>
    </row>
    <row r="41748" spans="1:2" x14ac:dyDescent="0.25">
      <c r="A41748" t="s">
        <v>58053</v>
      </c>
      <c r="B41748" t="s">
        <v>58054</v>
      </c>
    </row>
    <row r="41749" spans="1:2" x14ac:dyDescent="0.25">
      <c r="A41749" t="s">
        <v>58055</v>
      </c>
      <c r="B41749" t="s">
        <v>58054</v>
      </c>
    </row>
    <row r="41750" spans="1:2" x14ac:dyDescent="0.25">
      <c r="A41750" t="s">
        <v>58056</v>
      </c>
      <c r="B41750" t="s">
        <v>58054</v>
      </c>
    </row>
    <row r="41751" spans="1:2" x14ac:dyDescent="0.25">
      <c r="A41751" t="s">
        <v>58057</v>
      </c>
      <c r="B41751" t="s">
        <v>58054</v>
      </c>
    </row>
    <row r="41752" spans="1:2" x14ac:dyDescent="0.25">
      <c r="A41752" t="s">
        <v>58058</v>
      </c>
      <c r="B41752" t="s">
        <v>58059</v>
      </c>
    </row>
    <row r="41753" spans="1:2" x14ac:dyDescent="0.25">
      <c r="A41753" t="s">
        <v>58060</v>
      </c>
      <c r="B41753" t="s">
        <v>58059</v>
      </c>
    </row>
    <row r="41754" spans="1:2" x14ac:dyDescent="0.25">
      <c r="A41754" t="s">
        <v>58061</v>
      </c>
      <c r="B41754" t="s">
        <v>32858</v>
      </c>
    </row>
    <row r="41755" spans="1:2" x14ac:dyDescent="0.25">
      <c r="A41755" t="s">
        <v>58062</v>
      </c>
      <c r="B41755" t="s">
        <v>58063</v>
      </c>
    </row>
    <row r="41756" spans="1:2" x14ac:dyDescent="0.25">
      <c r="A41756" t="s">
        <v>58064</v>
      </c>
      <c r="B41756" t="s">
        <v>58065</v>
      </c>
    </row>
    <row r="41757" spans="1:2" x14ac:dyDescent="0.25">
      <c r="A41757" t="s">
        <v>58066</v>
      </c>
      <c r="B41757" t="s">
        <v>58067</v>
      </c>
    </row>
    <row r="41758" spans="1:2" x14ac:dyDescent="0.25">
      <c r="A41758" t="s">
        <v>58068</v>
      </c>
    </row>
    <row r="41759" spans="1:2" x14ac:dyDescent="0.25">
      <c r="A41759" t="s">
        <v>58069</v>
      </c>
      <c r="B41759" t="s">
        <v>58070</v>
      </c>
    </row>
    <row r="41760" spans="1:2" x14ac:dyDescent="0.25">
      <c r="A41760" t="s">
        <v>58071</v>
      </c>
      <c r="B41760" t="s">
        <v>13611</v>
      </c>
    </row>
    <row r="41761" spans="1:2" x14ac:dyDescent="0.25">
      <c r="A41761" t="s">
        <v>58072</v>
      </c>
      <c r="B41761" t="s">
        <v>13611</v>
      </c>
    </row>
    <row r="41762" spans="1:2" x14ac:dyDescent="0.25">
      <c r="A41762" t="s">
        <v>58073</v>
      </c>
      <c r="B41762" t="s">
        <v>58074</v>
      </c>
    </row>
    <row r="41763" spans="1:2" x14ac:dyDescent="0.25">
      <c r="A41763" t="s">
        <v>58075</v>
      </c>
      <c r="B41763" t="s">
        <v>58076</v>
      </c>
    </row>
    <row r="41764" spans="1:2" x14ac:dyDescent="0.25">
      <c r="A41764" t="s">
        <v>58077</v>
      </c>
      <c r="B41764" t="s">
        <v>58078</v>
      </c>
    </row>
    <row r="41765" spans="1:2" x14ac:dyDescent="0.25">
      <c r="A41765" t="s">
        <v>58079</v>
      </c>
      <c r="B41765" t="s">
        <v>58080</v>
      </c>
    </row>
    <row r="41766" spans="1:2" x14ac:dyDescent="0.25">
      <c r="A41766" t="s">
        <v>58081</v>
      </c>
      <c r="B41766" t="s">
        <v>58082</v>
      </c>
    </row>
    <row r="41767" spans="1:2" x14ac:dyDescent="0.25">
      <c r="A41767" t="s">
        <v>58083</v>
      </c>
      <c r="B41767" t="s">
        <v>58084</v>
      </c>
    </row>
    <row r="41768" spans="1:2" x14ac:dyDescent="0.25">
      <c r="A41768" t="s">
        <v>58085</v>
      </c>
      <c r="B41768" t="s">
        <v>22254</v>
      </c>
    </row>
    <row r="41769" spans="1:2" x14ac:dyDescent="0.25">
      <c r="A41769" t="s">
        <v>58086</v>
      </c>
      <c r="B41769" t="s">
        <v>22254</v>
      </c>
    </row>
    <row r="41770" spans="1:2" x14ac:dyDescent="0.25">
      <c r="A41770" t="s">
        <v>58087</v>
      </c>
      <c r="B41770" t="s">
        <v>58088</v>
      </c>
    </row>
    <row r="41771" spans="1:2" x14ac:dyDescent="0.25">
      <c r="A41771" t="s">
        <v>58089</v>
      </c>
      <c r="B41771" t="s">
        <v>58090</v>
      </c>
    </row>
    <row r="41772" spans="1:2" x14ac:dyDescent="0.25">
      <c r="A41772" t="s">
        <v>58091</v>
      </c>
      <c r="B41772" t="s">
        <v>58092</v>
      </c>
    </row>
    <row r="41773" spans="1:2" x14ac:dyDescent="0.25">
      <c r="A41773" t="s">
        <v>58093</v>
      </c>
      <c r="B41773" t="s">
        <v>58094</v>
      </c>
    </row>
    <row r="41774" spans="1:2" x14ac:dyDescent="0.25">
      <c r="A41774" t="s">
        <v>58095</v>
      </c>
      <c r="B41774" t="s">
        <v>57629</v>
      </c>
    </row>
    <row r="41775" spans="1:2" x14ac:dyDescent="0.25">
      <c r="A41775" t="s">
        <v>58096</v>
      </c>
      <c r="B41775" t="s">
        <v>58097</v>
      </c>
    </row>
    <row r="41776" spans="1:2" x14ac:dyDescent="0.25">
      <c r="A41776" t="s">
        <v>58098</v>
      </c>
    </row>
    <row r="41777" spans="1:2" x14ac:dyDescent="0.25">
      <c r="A41777" t="s">
        <v>58099</v>
      </c>
      <c r="B41777" t="s">
        <v>58100</v>
      </c>
    </row>
    <row r="41778" spans="1:2" x14ac:dyDescent="0.25">
      <c r="A41778" t="s">
        <v>58101</v>
      </c>
      <c r="B41778" t="s">
        <v>58102</v>
      </c>
    </row>
    <row r="41779" spans="1:2" x14ac:dyDescent="0.25">
      <c r="A41779" t="s">
        <v>58103</v>
      </c>
      <c r="B41779" t="s">
        <v>58104</v>
      </c>
    </row>
    <row r="41780" spans="1:2" x14ac:dyDescent="0.25">
      <c r="A41780" t="s">
        <v>58105</v>
      </c>
      <c r="B41780" t="s">
        <v>58106</v>
      </c>
    </row>
    <row r="41781" spans="1:2" x14ac:dyDescent="0.25">
      <c r="A41781" t="s">
        <v>58107</v>
      </c>
      <c r="B41781" t="s">
        <v>58106</v>
      </c>
    </row>
    <row r="41782" spans="1:2" x14ac:dyDescent="0.25">
      <c r="A41782" t="s">
        <v>58108</v>
      </c>
      <c r="B41782" t="s">
        <v>58109</v>
      </c>
    </row>
    <row r="41783" spans="1:2" x14ac:dyDescent="0.25">
      <c r="A41783" t="s">
        <v>58110</v>
      </c>
      <c r="B41783" t="s">
        <v>58111</v>
      </c>
    </row>
    <row r="41784" spans="1:2" x14ac:dyDescent="0.25">
      <c r="A41784" t="s">
        <v>58112</v>
      </c>
      <c r="B41784" t="s">
        <v>58113</v>
      </c>
    </row>
    <row r="41785" spans="1:2" x14ac:dyDescent="0.25">
      <c r="A41785" t="s">
        <v>58114</v>
      </c>
      <c r="B41785" t="s">
        <v>58113</v>
      </c>
    </row>
    <row r="41786" spans="1:2" x14ac:dyDescent="0.25">
      <c r="A41786" t="s">
        <v>58115</v>
      </c>
      <c r="B41786" t="s">
        <v>58116</v>
      </c>
    </row>
    <row r="41787" spans="1:2" x14ac:dyDescent="0.25">
      <c r="A41787" t="s">
        <v>58117</v>
      </c>
      <c r="B41787" t="s">
        <v>58113</v>
      </c>
    </row>
    <row r="41788" spans="1:2" x14ac:dyDescent="0.25">
      <c r="A41788" t="s">
        <v>58118</v>
      </c>
      <c r="B41788" t="s">
        <v>58113</v>
      </c>
    </row>
    <row r="41789" spans="1:2" x14ac:dyDescent="0.25">
      <c r="A41789" t="s">
        <v>58119</v>
      </c>
      <c r="B41789" t="s">
        <v>58120</v>
      </c>
    </row>
    <row r="41790" spans="1:2" x14ac:dyDescent="0.25">
      <c r="A41790" t="s">
        <v>58121</v>
      </c>
      <c r="B41790" t="s">
        <v>58120</v>
      </c>
    </row>
    <row r="41791" spans="1:2" x14ac:dyDescent="0.25">
      <c r="A41791" t="s">
        <v>58122</v>
      </c>
      <c r="B41791" t="s">
        <v>58120</v>
      </c>
    </row>
    <row r="41792" spans="1:2" x14ac:dyDescent="0.25">
      <c r="A41792" t="s">
        <v>58123</v>
      </c>
      <c r="B41792" t="s">
        <v>58120</v>
      </c>
    </row>
    <row r="41793" spans="1:2" x14ac:dyDescent="0.25">
      <c r="A41793" t="s">
        <v>58124</v>
      </c>
      <c r="B41793" t="s">
        <v>58120</v>
      </c>
    </row>
    <row r="41794" spans="1:2" x14ac:dyDescent="0.25">
      <c r="A41794" t="s">
        <v>58125</v>
      </c>
    </row>
    <row r="41795" spans="1:2" x14ac:dyDescent="0.25">
      <c r="A41795" t="s">
        <v>58126</v>
      </c>
    </row>
    <row r="41796" spans="1:2" x14ac:dyDescent="0.25">
      <c r="A41796" t="s">
        <v>58127</v>
      </c>
    </row>
    <row r="41797" spans="1:2" x14ac:dyDescent="0.25">
      <c r="A41797" t="s">
        <v>58128</v>
      </c>
    </row>
    <row r="41798" spans="1:2" x14ac:dyDescent="0.25">
      <c r="A41798" t="s">
        <v>58129</v>
      </c>
    </row>
    <row r="41799" spans="1:2" x14ac:dyDescent="0.25">
      <c r="A41799" t="s">
        <v>58130</v>
      </c>
    </row>
    <row r="41800" spans="1:2" x14ac:dyDescent="0.25">
      <c r="A41800" t="s">
        <v>58131</v>
      </c>
    </row>
    <row r="41801" spans="1:2" x14ac:dyDescent="0.25">
      <c r="A41801" t="s">
        <v>58132</v>
      </c>
      <c r="B41801" t="s">
        <v>58120</v>
      </c>
    </row>
    <row r="41802" spans="1:2" x14ac:dyDescent="0.25">
      <c r="A41802" t="s">
        <v>58133</v>
      </c>
      <c r="B41802" t="s">
        <v>58120</v>
      </c>
    </row>
    <row r="41803" spans="1:2" x14ac:dyDescent="0.25">
      <c r="A41803" t="s">
        <v>58134</v>
      </c>
      <c r="B41803" t="s">
        <v>58120</v>
      </c>
    </row>
    <row r="41804" spans="1:2" x14ac:dyDescent="0.25">
      <c r="A41804" t="s">
        <v>58135</v>
      </c>
      <c r="B41804" t="s">
        <v>58120</v>
      </c>
    </row>
    <row r="41805" spans="1:2" x14ac:dyDescent="0.25">
      <c r="A41805" t="s">
        <v>58136</v>
      </c>
      <c r="B41805" t="s">
        <v>58120</v>
      </c>
    </row>
    <row r="41806" spans="1:2" x14ac:dyDescent="0.25">
      <c r="A41806" t="s">
        <v>58137</v>
      </c>
      <c r="B41806" t="s">
        <v>58120</v>
      </c>
    </row>
    <row r="41807" spans="1:2" x14ac:dyDescent="0.25">
      <c r="A41807" t="s">
        <v>58138</v>
      </c>
    </row>
    <row r="41808" spans="1:2" x14ac:dyDescent="0.25">
      <c r="A41808" t="s">
        <v>58139</v>
      </c>
    </row>
    <row r="41809" spans="1:2" x14ac:dyDescent="0.25">
      <c r="A41809" t="s">
        <v>58140</v>
      </c>
    </row>
    <row r="41810" spans="1:2" x14ac:dyDescent="0.25">
      <c r="A41810" t="s">
        <v>58141</v>
      </c>
    </row>
    <row r="41811" spans="1:2" x14ac:dyDescent="0.25">
      <c r="A41811" t="s">
        <v>58142</v>
      </c>
    </row>
    <row r="41812" spans="1:2" x14ac:dyDescent="0.25">
      <c r="A41812" t="s">
        <v>58143</v>
      </c>
    </row>
    <row r="41813" spans="1:2" x14ac:dyDescent="0.25">
      <c r="A41813" t="s">
        <v>58144</v>
      </c>
    </row>
    <row r="41814" spans="1:2" x14ac:dyDescent="0.25">
      <c r="A41814" t="s">
        <v>58145</v>
      </c>
    </row>
    <row r="41815" spans="1:2" x14ac:dyDescent="0.25">
      <c r="A41815" t="s">
        <v>58146</v>
      </c>
    </row>
    <row r="41816" spans="1:2" x14ac:dyDescent="0.25">
      <c r="A41816" t="s">
        <v>58147</v>
      </c>
    </row>
    <row r="41817" spans="1:2" x14ac:dyDescent="0.25">
      <c r="A41817" t="s">
        <v>58148</v>
      </c>
    </row>
    <row r="41818" spans="1:2" x14ac:dyDescent="0.25">
      <c r="A41818" t="s">
        <v>58149</v>
      </c>
    </row>
    <row r="41819" spans="1:2" x14ac:dyDescent="0.25">
      <c r="A41819" t="s">
        <v>58150</v>
      </c>
      <c r="B41819" t="s">
        <v>58151</v>
      </c>
    </row>
    <row r="41820" spans="1:2" x14ac:dyDescent="0.25">
      <c r="A41820" t="s">
        <v>58152</v>
      </c>
      <c r="B41820" t="s">
        <v>58153</v>
      </c>
    </row>
    <row r="41821" spans="1:2" x14ac:dyDescent="0.25">
      <c r="A41821" t="s">
        <v>58154</v>
      </c>
    </row>
    <row r="41822" spans="1:2" x14ac:dyDescent="0.25">
      <c r="A41822" t="s">
        <v>58155</v>
      </c>
      <c r="B41822" t="s">
        <v>20407</v>
      </c>
    </row>
    <row r="41823" spans="1:2" x14ac:dyDescent="0.25">
      <c r="A41823" t="s">
        <v>58156</v>
      </c>
      <c r="B41823" t="s">
        <v>31989</v>
      </c>
    </row>
    <row r="41824" spans="1:2" x14ac:dyDescent="0.25">
      <c r="A41824" t="s">
        <v>58157</v>
      </c>
      <c r="B41824" t="s">
        <v>31999</v>
      </c>
    </row>
    <row r="41825" spans="1:2" x14ac:dyDescent="0.25">
      <c r="A41825" t="s">
        <v>58158</v>
      </c>
      <c r="B41825" t="s">
        <v>31999</v>
      </c>
    </row>
    <row r="41826" spans="1:2" x14ac:dyDescent="0.25">
      <c r="A41826" t="s">
        <v>58159</v>
      </c>
      <c r="B41826" t="s">
        <v>31999</v>
      </c>
    </row>
    <row r="41827" spans="1:2" x14ac:dyDescent="0.25">
      <c r="A41827" t="s">
        <v>58160</v>
      </c>
      <c r="B41827" t="s">
        <v>21414</v>
      </c>
    </row>
    <row r="41828" spans="1:2" x14ac:dyDescent="0.25">
      <c r="A41828" t="s">
        <v>58161</v>
      </c>
      <c r="B41828" t="s">
        <v>58162</v>
      </c>
    </row>
    <row r="41829" spans="1:2" x14ac:dyDescent="0.25">
      <c r="A41829" t="s">
        <v>58163</v>
      </c>
      <c r="B41829" t="s">
        <v>58164</v>
      </c>
    </row>
    <row r="41830" spans="1:2" x14ac:dyDescent="0.25">
      <c r="A41830" t="s">
        <v>58165</v>
      </c>
      <c r="B41830" t="s">
        <v>58166</v>
      </c>
    </row>
    <row r="41831" spans="1:2" x14ac:dyDescent="0.25">
      <c r="A41831" t="s">
        <v>58167</v>
      </c>
      <c r="B41831" t="s">
        <v>58168</v>
      </c>
    </row>
    <row r="41832" spans="1:2" x14ac:dyDescent="0.25">
      <c r="A41832" t="s">
        <v>58169</v>
      </c>
      <c r="B41832" t="s">
        <v>58170</v>
      </c>
    </row>
    <row r="41833" spans="1:2" x14ac:dyDescent="0.25">
      <c r="A41833" t="s">
        <v>58171</v>
      </c>
      <c r="B41833" t="s">
        <v>12876</v>
      </c>
    </row>
    <row r="41834" spans="1:2" x14ac:dyDescent="0.25">
      <c r="A41834" t="s">
        <v>58172</v>
      </c>
    </row>
    <row r="41835" spans="1:2" x14ac:dyDescent="0.25">
      <c r="A41835" t="s">
        <v>58173</v>
      </c>
    </row>
    <row r="41836" spans="1:2" x14ac:dyDescent="0.25">
      <c r="A41836" t="s">
        <v>58174</v>
      </c>
      <c r="B41836" t="s">
        <v>58120</v>
      </c>
    </row>
    <row r="41837" spans="1:2" x14ac:dyDescent="0.25">
      <c r="A41837" t="s">
        <v>58175</v>
      </c>
      <c r="B41837" t="s">
        <v>58120</v>
      </c>
    </row>
    <row r="41838" spans="1:2" x14ac:dyDescent="0.25">
      <c r="A41838" t="s">
        <v>58176</v>
      </c>
      <c r="B41838" t="s">
        <v>58177</v>
      </c>
    </row>
    <row r="41839" spans="1:2" x14ac:dyDescent="0.25">
      <c r="A41839" t="s">
        <v>58178</v>
      </c>
      <c r="B41839" t="s">
        <v>58177</v>
      </c>
    </row>
    <row r="41840" spans="1:2" x14ac:dyDescent="0.25">
      <c r="A41840" t="s">
        <v>58179</v>
      </c>
      <c r="B41840" t="s">
        <v>58177</v>
      </c>
    </row>
    <row r="41841" spans="1:2" x14ac:dyDescent="0.25">
      <c r="A41841" t="s">
        <v>58180</v>
      </c>
      <c r="B41841" t="s">
        <v>58177</v>
      </c>
    </row>
    <row r="41842" spans="1:2" x14ac:dyDescent="0.25">
      <c r="A41842" t="s">
        <v>58181</v>
      </c>
    </row>
    <row r="41843" spans="1:2" x14ac:dyDescent="0.25">
      <c r="A41843" t="s">
        <v>58182</v>
      </c>
      <c r="B41843" t="s">
        <v>6017</v>
      </c>
    </row>
    <row r="41844" spans="1:2" x14ac:dyDescent="0.25">
      <c r="A41844" t="s">
        <v>58183</v>
      </c>
      <c r="B41844" t="s">
        <v>58184</v>
      </c>
    </row>
    <row r="41845" spans="1:2" x14ac:dyDescent="0.25">
      <c r="A41845" t="s">
        <v>58185</v>
      </c>
      <c r="B41845" t="s">
        <v>58186</v>
      </c>
    </row>
    <row r="41846" spans="1:2" x14ac:dyDescent="0.25">
      <c r="A41846" t="s">
        <v>58187</v>
      </c>
      <c r="B41846" t="s">
        <v>58188</v>
      </c>
    </row>
    <row r="41847" spans="1:2" x14ac:dyDescent="0.25">
      <c r="A41847" t="s">
        <v>58189</v>
      </c>
      <c r="B41847" t="s">
        <v>58190</v>
      </c>
    </row>
    <row r="41848" spans="1:2" x14ac:dyDescent="0.25">
      <c r="A41848" t="s">
        <v>58191</v>
      </c>
      <c r="B41848" t="s">
        <v>58192</v>
      </c>
    </row>
    <row r="41849" spans="1:2" x14ac:dyDescent="0.25">
      <c r="A41849" t="s">
        <v>58193</v>
      </c>
      <c r="B41849" t="s">
        <v>58192</v>
      </c>
    </row>
    <row r="41850" spans="1:2" x14ac:dyDescent="0.25">
      <c r="A41850" t="s">
        <v>58194</v>
      </c>
      <c r="B41850" t="s">
        <v>58192</v>
      </c>
    </row>
    <row r="41851" spans="1:2" x14ac:dyDescent="0.25">
      <c r="A41851" t="s">
        <v>58195</v>
      </c>
      <c r="B41851" t="s">
        <v>58196</v>
      </c>
    </row>
    <row r="41852" spans="1:2" x14ac:dyDescent="0.25">
      <c r="A41852" t="s">
        <v>58197</v>
      </c>
      <c r="B41852" t="s">
        <v>58198</v>
      </c>
    </row>
    <row r="41853" spans="1:2" x14ac:dyDescent="0.25">
      <c r="A41853" t="s">
        <v>58199</v>
      </c>
      <c r="B41853" t="s">
        <v>309</v>
      </c>
    </row>
    <row r="41854" spans="1:2" x14ac:dyDescent="0.25">
      <c r="A41854" t="s">
        <v>58200</v>
      </c>
      <c r="B41854" t="s">
        <v>58201</v>
      </c>
    </row>
    <row r="41855" spans="1:2" x14ac:dyDescent="0.25">
      <c r="A41855" t="s">
        <v>58202</v>
      </c>
      <c r="B41855" t="s">
        <v>58203</v>
      </c>
    </row>
    <row r="41856" spans="1:2" x14ac:dyDescent="0.25">
      <c r="A41856" t="s">
        <v>58204</v>
      </c>
      <c r="B41856" t="s">
        <v>58205</v>
      </c>
    </row>
    <row r="41857" spans="1:2" x14ac:dyDescent="0.25">
      <c r="A41857" t="s">
        <v>58206</v>
      </c>
      <c r="B41857" t="s">
        <v>53679</v>
      </c>
    </row>
    <row r="41858" spans="1:2" x14ac:dyDescent="0.25">
      <c r="A41858" t="s">
        <v>58207</v>
      </c>
      <c r="B41858" t="s">
        <v>20477</v>
      </c>
    </row>
    <row r="41859" spans="1:2" x14ac:dyDescent="0.25">
      <c r="A41859" t="s">
        <v>58208</v>
      </c>
      <c r="B41859" t="s">
        <v>58209</v>
      </c>
    </row>
    <row r="41860" spans="1:2" x14ac:dyDescent="0.25">
      <c r="A41860" t="s">
        <v>58210</v>
      </c>
      <c r="B41860" t="s">
        <v>58209</v>
      </c>
    </row>
    <row r="41861" spans="1:2" x14ac:dyDescent="0.25">
      <c r="A41861" t="s">
        <v>58211</v>
      </c>
      <c r="B41861" t="s">
        <v>58212</v>
      </c>
    </row>
    <row r="41862" spans="1:2" x14ac:dyDescent="0.25">
      <c r="A41862" t="s">
        <v>58213</v>
      </c>
      <c r="B41862" t="s">
        <v>58212</v>
      </c>
    </row>
    <row r="41863" spans="1:2" x14ac:dyDescent="0.25">
      <c r="A41863" t="s">
        <v>58214</v>
      </c>
      <c r="B41863" t="s">
        <v>58212</v>
      </c>
    </row>
    <row r="41864" spans="1:2" x14ac:dyDescent="0.25">
      <c r="A41864" t="s">
        <v>58215</v>
      </c>
      <c r="B41864" t="s">
        <v>58212</v>
      </c>
    </row>
    <row r="41865" spans="1:2" x14ac:dyDescent="0.25">
      <c r="A41865" t="s">
        <v>58216</v>
      </c>
      <c r="B41865" t="s">
        <v>58212</v>
      </c>
    </row>
    <row r="41866" spans="1:2" x14ac:dyDescent="0.25">
      <c r="A41866" t="s">
        <v>58217</v>
      </c>
      <c r="B41866" t="s">
        <v>58212</v>
      </c>
    </row>
    <row r="41867" spans="1:2" x14ac:dyDescent="0.25">
      <c r="A41867" t="s">
        <v>58218</v>
      </c>
      <c r="B41867" t="s">
        <v>58212</v>
      </c>
    </row>
    <row r="41868" spans="1:2" x14ac:dyDescent="0.25">
      <c r="A41868" t="s">
        <v>58219</v>
      </c>
      <c r="B41868" t="s">
        <v>58212</v>
      </c>
    </row>
    <row r="41869" spans="1:2" x14ac:dyDescent="0.25">
      <c r="A41869" t="s">
        <v>58220</v>
      </c>
      <c r="B41869" t="s">
        <v>58212</v>
      </c>
    </row>
    <row r="41870" spans="1:2" x14ac:dyDescent="0.25">
      <c r="A41870" t="s">
        <v>58221</v>
      </c>
      <c r="B41870" t="s">
        <v>58212</v>
      </c>
    </row>
    <row r="41871" spans="1:2" x14ac:dyDescent="0.25">
      <c r="A41871" t="s">
        <v>58222</v>
      </c>
      <c r="B41871" t="s">
        <v>58212</v>
      </c>
    </row>
    <row r="41872" spans="1:2" x14ac:dyDescent="0.25">
      <c r="A41872" t="s">
        <v>58223</v>
      </c>
      <c r="B41872" t="s">
        <v>58224</v>
      </c>
    </row>
    <row r="41873" spans="1:2" x14ac:dyDescent="0.25">
      <c r="A41873" t="s">
        <v>58225</v>
      </c>
      <c r="B41873" t="s">
        <v>58224</v>
      </c>
    </row>
    <row r="41874" spans="1:2" x14ac:dyDescent="0.25">
      <c r="A41874" t="s">
        <v>58226</v>
      </c>
      <c r="B41874" t="s">
        <v>58227</v>
      </c>
    </row>
    <row r="41875" spans="1:2" x14ac:dyDescent="0.25">
      <c r="A41875" t="s">
        <v>58228</v>
      </c>
      <c r="B41875" t="s">
        <v>58227</v>
      </c>
    </row>
    <row r="41876" spans="1:2" x14ac:dyDescent="0.25">
      <c r="A41876" t="s">
        <v>58229</v>
      </c>
      <c r="B41876" t="s">
        <v>58230</v>
      </c>
    </row>
    <row r="41877" spans="1:2" x14ac:dyDescent="0.25">
      <c r="A41877" t="s">
        <v>58231</v>
      </c>
    </row>
    <row r="41878" spans="1:2" x14ac:dyDescent="0.25">
      <c r="A41878" t="s">
        <v>58232</v>
      </c>
      <c r="B41878" t="s">
        <v>58233</v>
      </c>
    </row>
    <row r="41879" spans="1:2" x14ac:dyDescent="0.25">
      <c r="A41879" t="s">
        <v>58234</v>
      </c>
    </row>
    <row r="41880" spans="1:2" x14ac:dyDescent="0.25">
      <c r="A41880" t="s">
        <v>58235</v>
      </c>
    </row>
    <row r="41881" spans="1:2" x14ac:dyDescent="0.25">
      <c r="A41881" t="s">
        <v>58236</v>
      </c>
      <c r="B41881" t="s">
        <v>37689</v>
      </c>
    </row>
    <row r="41882" spans="1:2" x14ac:dyDescent="0.25">
      <c r="A41882" t="s">
        <v>58237</v>
      </c>
      <c r="B41882" t="s">
        <v>37689</v>
      </c>
    </row>
    <row r="41883" spans="1:2" x14ac:dyDescent="0.25">
      <c r="A41883" t="s">
        <v>58238</v>
      </c>
      <c r="B41883" t="s">
        <v>472</v>
      </c>
    </row>
    <row r="41884" spans="1:2" x14ac:dyDescent="0.25">
      <c r="A41884" t="s">
        <v>58239</v>
      </c>
      <c r="B41884" t="s">
        <v>472</v>
      </c>
    </row>
    <row r="41885" spans="1:2" x14ac:dyDescent="0.25">
      <c r="A41885" t="s">
        <v>58240</v>
      </c>
      <c r="B41885" t="s">
        <v>472</v>
      </c>
    </row>
    <row r="41886" spans="1:2" x14ac:dyDescent="0.25">
      <c r="A41886" t="s">
        <v>58241</v>
      </c>
      <c r="B41886" t="s">
        <v>472</v>
      </c>
    </row>
    <row r="41887" spans="1:2" x14ac:dyDescent="0.25">
      <c r="A41887" t="s">
        <v>58242</v>
      </c>
      <c r="B41887" t="s">
        <v>53733</v>
      </c>
    </row>
    <row r="41888" spans="1:2" x14ac:dyDescent="0.25">
      <c r="A41888" t="s">
        <v>58243</v>
      </c>
      <c r="B41888" t="s">
        <v>58244</v>
      </c>
    </row>
    <row r="41889" spans="1:2" x14ac:dyDescent="0.25">
      <c r="A41889" t="s">
        <v>58245</v>
      </c>
      <c r="B41889" t="s">
        <v>58244</v>
      </c>
    </row>
    <row r="41890" spans="1:2" x14ac:dyDescent="0.25">
      <c r="A41890" t="s">
        <v>58246</v>
      </c>
      <c r="B41890" t="s">
        <v>58244</v>
      </c>
    </row>
    <row r="41891" spans="1:2" x14ac:dyDescent="0.25">
      <c r="A41891" t="s">
        <v>58247</v>
      </c>
      <c r="B41891" t="s">
        <v>58244</v>
      </c>
    </row>
    <row r="41892" spans="1:2" x14ac:dyDescent="0.25">
      <c r="A41892" t="s">
        <v>58248</v>
      </c>
      <c r="B41892" t="s">
        <v>58244</v>
      </c>
    </row>
    <row r="41893" spans="1:2" x14ac:dyDescent="0.25">
      <c r="A41893" t="s">
        <v>58249</v>
      </c>
      <c r="B41893" t="s">
        <v>58244</v>
      </c>
    </row>
    <row r="41894" spans="1:2" x14ac:dyDescent="0.25">
      <c r="A41894" t="s">
        <v>58250</v>
      </c>
      <c r="B41894" t="s">
        <v>58244</v>
      </c>
    </row>
    <row r="41895" spans="1:2" x14ac:dyDescent="0.25">
      <c r="A41895" t="s">
        <v>58251</v>
      </c>
      <c r="B41895" t="s">
        <v>58244</v>
      </c>
    </row>
    <row r="41896" spans="1:2" x14ac:dyDescent="0.25">
      <c r="A41896" t="s">
        <v>58252</v>
      </c>
      <c r="B41896" t="s">
        <v>58244</v>
      </c>
    </row>
    <row r="41897" spans="1:2" x14ac:dyDescent="0.25">
      <c r="A41897" t="s">
        <v>58253</v>
      </c>
      <c r="B41897" t="s">
        <v>58244</v>
      </c>
    </row>
    <row r="41898" spans="1:2" x14ac:dyDescent="0.25">
      <c r="A41898" t="s">
        <v>58254</v>
      </c>
      <c r="B41898" t="s">
        <v>58244</v>
      </c>
    </row>
    <row r="41899" spans="1:2" x14ac:dyDescent="0.25">
      <c r="A41899" t="s">
        <v>58255</v>
      </c>
      <c r="B41899" t="s">
        <v>58256</v>
      </c>
    </row>
    <row r="41900" spans="1:2" x14ac:dyDescent="0.25">
      <c r="A41900" t="s">
        <v>58257</v>
      </c>
      <c r="B41900" t="s">
        <v>1018</v>
      </c>
    </row>
    <row r="41901" spans="1:2" x14ac:dyDescent="0.25">
      <c r="A41901" t="s">
        <v>58258</v>
      </c>
      <c r="B41901" t="s">
        <v>22232</v>
      </c>
    </row>
    <row r="41902" spans="1:2" x14ac:dyDescent="0.25">
      <c r="A41902" t="s">
        <v>58259</v>
      </c>
      <c r="B41902" t="s">
        <v>58260</v>
      </c>
    </row>
    <row r="41903" spans="1:2" x14ac:dyDescent="0.25">
      <c r="A41903" t="s">
        <v>58261</v>
      </c>
      <c r="B41903" t="s">
        <v>15028</v>
      </c>
    </row>
    <row r="41904" spans="1:2" x14ac:dyDescent="0.25">
      <c r="A41904" t="s">
        <v>58262</v>
      </c>
      <c r="B41904" t="s">
        <v>9761</v>
      </c>
    </row>
    <row r="41905" spans="1:2" x14ac:dyDescent="0.25">
      <c r="A41905" t="s">
        <v>58263</v>
      </c>
      <c r="B41905" t="s">
        <v>8304</v>
      </c>
    </row>
    <row r="41906" spans="1:2" x14ac:dyDescent="0.25">
      <c r="A41906" t="s">
        <v>58264</v>
      </c>
      <c r="B41906" t="s">
        <v>8304</v>
      </c>
    </row>
    <row r="41907" spans="1:2" x14ac:dyDescent="0.25">
      <c r="A41907" t="s">
        <v>58265</v>
      </c>
      <c r="B41907" t="s">
        <v>58266</v>
      </c>
    </row>
    <row r="41908" spans="1:2" x14ac:dyDescent="0.25">
      <c r="A41908" t="s">
        <v>58267</v>
      </c>
      <c r="B41908" t="s">
        <v>58268</v>
      </c>
    </row>
    <row r="41909" spans="1:2" x14ac:dyDescent="0.25">
      <c r="A41909" t="s">
        <v>58269</v>
      </c>
      <c r="B41909" t="s">
        <v>10352</v>
      </c>
    </row>
    <row r="41910" spans="1:2" x14ac:dyDescent="0.25">
      <c r="A41910" t="s">
        <v>58270</v>
      </c>
      <c r="B41910" t="s">
        <v>58271</v>
      </c>
    </row>
    <row r="41911" spans="1:2" x14ac:dyDescent="0.25">
      <c r="A41911" t="s">
        <v>58272</v>
      </c>
      <c r="B41911" t="s">
        <v>58271</v>
      </c>
    </row>
    <row r="41912" spans="1:2" x14ac:dyDescent="0.25">
      <c r="A41912" t="s">
        <v>58273</v>
      </c>
      <c r="B41912" t="s">
        <v>58271</v>
      </c>
    </row>
    <row r="41913" spans="1:2" x14ac:dyDescent="0.25">
      <c r="A41913" t="s">
        <v>58274</v>
      </c>
      <c r="B41913" t="s">
        <v>58271</v>
      </c>
    </row>
    <row r="41914" spans="1:2" x14ac:dyDescent="0.25">
      <c r="A41914" t="s">
        <v>58275</v>
      </c>
      <c r="B41914" t="s">
        <v>58271</v>
      </c>
    </row>
    <row r="41915" spans="1:2" x14ac:dyDescent="0.25">
      <c r="A41915" t="s">
        <v>58276</v>
      </c>
      <c r="B41915" t="s">
        <v>16099</v>
      </c>
    </row>
    <row r="41916" spans="1:2" x14ac:dyDescent="0.25">
      <c r="A41916" t="s">
        <v>58277</v>
      </c>
      <c r="B41916" t="s">
        <v>333</v>
      </c>
    </row>
    <row r="41917" spans="1:2" x14ac:dyDescent="0.25">
      <c r="A41917" t="s">
        <v>58278</v>
      </c>
      <c r="B41917" t="s">
        <v>58279</v>
      </c>
    </row>
    <row r="41918" spans="1:2" x14ac:dyDescent="0.25">
      <c r="A41918" t="s">
        <v>58280</v>
      </c>
      <c r="B41918" t="s">
        <v>58281</v>
      </c>
    </row>
    <row r="41919" spans="1:2" x14ac:dyDescent="0.25">
      <c r="A41919" t="s">
        <v>58282</v>
      </c>
      <c r="B41919" t="s">
        <v>19036</v>
      </c>
    </row>
    <row r="41920" spans="1:2" x14ac:dyDescent="0.25">
      <c r="A41920" t="s">
        <v>58283</v>
      </c>
      <c r="B41920" t="s">
        <v>32017</v>
      </c>
    </row>
    <row r="41921" spans="1:2" x14ac:dyDescent="0.25">
      <c r="A41921" t="s">
        <v>58284</v>
      </c>
      <c r="B41921" t="s">
        <v>58285</v>
      </c>
    </row>
    <row r="41922" spans="1:2" x14ac:dyDescent="0.25">
      <c r="A41922" t="s">
        <v>58286</v>
      </c>
      <c r="B41922" t="s">
        <v>58287</v>
      </c>
    </row>
    <row r="41923" spans="1:2" x14ac:dyDescent="0.25">
      <c r="A41923" t="s">
        <v>58288</v>
      </c>
      <c r="B41923" t="s">
        <v>58287</v>
      </c>
    </row>
    <row r="41924" spans="1:2" x14ac:dyDescent="0.25">
      <c r="A41924" t="s">
        <v>58289</v>
      </c>
      <c r="B41924" t="s">
        <v>58290</v>
      </c>
    </row>
    <row r="41925" spans="1:2" x14ac:dyDescent="0.25">
      <c r="A41925" t="s">
        <v>58291</v>
      </c>
      <c r="B41925" t="s">
        <v>32267</v>
      </c>
    </row>
    <row r="41926" spans="1:2" x14ac:dyDescent="0.25">
      <c r="A41926" t="s">
        <v>58292</v>
      </c>
      <c r="B41926" t="s">
        <v>58293</v>
      </c>
    </row>
    <row r="41927" spans="1:2" x14ac:dyDescent="0.25">
      <c r="A41927" t="s">
        <v>58294</v>
      </c>
      <c r="B41927" t="s">
        <v>58295</v>
      </c>
    </row>
    <row r="41928" spans="1:2" x14ac:dyDescent="0.25">
      <c r="A41928" t="s">
        <v>58296</v>
      </c>
      <c r="B41928" t="s">
        <v>58297</v>
      </c>
    </row>
    <row r="41929" spans="1:2" x14ac:dyDescent="0.25">
      <c r="A41929" t="s">
        <v>58298</v>
      </c>
      <c r="B41929" t="s">
        <v>58299</v>
      </c>
    </row>
    <row r="41930" spans="1:2" x14ac:dyDescent="0.25">
      <c r="A41930" t="s">
        <v>58300</v>
      </c>
      <c r="B41930" t="s">
        <v>58301</v>
      </c>
    </row>
    <row r="41931" spans="1:2" x14ac:dyDescent="0.25">
      <c r="A41931" t="s">
        <v>58302</v>
      </c>
      <c r="B41931" t="s">
        <v>58303</v>
      </c>
    </row>
    <row r="41932" spans="1:2" x14ac:dyDescent="0.25">
      <c r="A41932" t="s">
        <v>58304</v>
      </c>
    </row>
    <row r="41933" spans="1:2" x14ac:dyDescent="0.25">
      <c r="A41933" t="s">
        <v>58305</v>
      </c>
      <c r="B41933" t="s">
        <v>58306</v>
      </c>
    </row>
    <row r="41934" spans="1:2" x14ac:dyDescent="0.25">
      <c r="A41934" t="s">
        <v>58307</v>
      </c>
      <c r="B41934" t="s">
        <v>58306</v>
      </c>
    </row>
    <row r="41935" spans="1:2" x14ac:dyDescent="0.25">
      <c r="A41935" t="s">
        <v>58308</v>
      </c>
      <c r="B41935" t="s">
        <v>19449</v>
      </c>
    </row>
    <row r="41936" spans="1:2" x14ac:dyDescent="0.25">
      <c r="A41936" t="s">
        <v>58309</v>
      </c>
      <c r="B41936" t="s">
        <v>20096</v>
      </c>
    </row>
    <row r="41937" spans="1:2" x14ac:dyDescent="0.25">
      <c r="A41937" t="s">
        <v>58310</v>
      </c>
      <c r="B41937" t="s">
        <v>1497</v>
      </c>
    </row>
    <row r="41938" spans="1:2" x14ac:dyDescent="0.25">
      <c r="A41938" t="s">
        <v>58311</v>
      </c>
      <c r="B41938" t="s">
        <v>21894</v>
      </c>
    </row>
    <row r="41939" spans="1:2" x14ac:dyDescent="0.25">
      <c r="A41939" t="s">
        <v>58312</v>
      </c>
      <c r="B41939" t="s">
        <v>58313</v>
      </c>
    </row>
    <row r="41940" spans="1:2" x14ac:dyDescent="0.25">
      <c r="A41940" t="s">
        <v>58314</v>
      </c>
      <c r="B41940" t="s">
        <v>51403</v>
      </c>
    </row>
    <row r="41941" spans="1:2" x14ac:dyDescent="0.25">
      <c r="A41941" t="s">
        <v>58315</v>
      </c>
      <c r="B41941" t="s">
        <v>51403</v>
      </c>
    </row>
    <row r="41942" spans="1:2" x14ac:dyDescent="0.25">
      <c r="A41942" t="s">
        <v>58316</v>
      </c>
      <c r="B41942" t="s">
        <v>51403</v>
      </c>
    </row>
    <row r="41943" spans="1:2" x14ac:dyDescent="0.25">
      <c r="A41943" t="s">
        <v>58317</v>
      </c>
      <c r="B41943" t="s">
        <v>51403</v>
      </c>
    </row>
    <row r="41944" spans="1:2" x14ac:dyDescent="0.25">
      <c r="A41944" t="s">
        <v>58318</v>
      </c>
      <c r="B41944" t="s">
        <v>51403</v>
      </c>
    </row>
    <row r="41945" spans="1:2" x14ac:dyDescent="0.25">
      <c r="A41945" t="s">
        <v>58319</v>
      </c>
      <c r="B41945" t="s">
        <v>51403</v>
      </c>
    </row>
    <row r="41946" spans="1:2" x14ac:dyDescent="0.25">
      <c r="A41946" t="s">
        <v>58320</v>
      </c>
      <c r="B41946" t="s">
        <v>53726</v>
      </c>
    </row>
    <row r="41947" spans="1:2" x14ac:dyDescent="0.25">
      <c r="A41947" t="s">
        <v>58321</v>
      </c>
      <c r="B41947" t="s">
        <v>51403</v>
      </c>
    </row>
    <row r="41948" spans="1:2" x14ac:dyDescent="0.25">
      <c r="A41948" t="s">
        <v>58322</v>
      </c>
      <c r="B41948" t="s">
        <v>58323</v>
      </c>
    </row>
    <row r="41949" spans="1:2" x14ac:dyDescent="0.25">
      <c r="A41949" t="s">
        <v>58324</v>
      </c>
      <c r="B41949" t="s">
        <v>58325</v>
      </c>
    </row>
    <row r="41950" spans="1:2" x14ac:dyDescent="0.25">
      <c r="A41950" t="s">
        <v>58326</v>
      </c>
      <c r="B41950" t="s">
        <v>58327</v>
      </c>
    </row>
    <row r="41951" spans="1:2" x14ac:dyDescent="0.25">
      <c r="A41951" t="s">
        <v>58328</v>
      </c>
      <c r="B41951" t="s">
        <v>58329</v>
      </c>
    </row>
    <row r="41952" spans="1:2" x14ac:dyDescent="0.25">
      <c r="A41952" t="s">
        <v>58330</v>
      </c>
      <c r="B41952" t="s">
        <v>58329</v>
      </c>
    </row>
    <row r="41953" spans="1:2" x14ac:dyDescent="0.25">
      <c r="A41953" t="s">
        <v>58331</v>
      </c>
      <c r="B41953" t="s">
        <v>58329</v>
      </c>
    </row>
    <row r="41954" spans="1:2" x14ac:dyDescent="0.25">
      <c r="A41954" t="s">
        <v>58332</v>
      </c>
      <c r="B41954" t="s">
        <v>58329</v>
      </c>
    </row>
    <row r="41955" spans="1:2" x14ac:dyDescent="0.25">
      <c r="A41955" t="s">
        <v>58333</v>
      </c>
      <c r="B41955" t="s">
        <v>58329</v>
      </c>
    </row>
    <row r="41956" spans="1:2" x14ac:dyDescent="0.25">
      <c r="A41956" t="s">
        <v>58334</v>
      </c>
      <c r="B41956" t="s">
        <v>58329</v>
      </c>
    </row>
    <row r="41957" spans="1:2" x14ac:dyDescent="0.25">
      <c r="A41957" t="s">
        <v>58335</v>
      </c>
      <c r="B41957" t="s">
        <v>58329</v>
      </c>
    </row>
    <row r="41958" spans="1:2" x14ac:dyDescent="0.25">
      <c r="A41958" t="s">
        <v>58336</v>
      </c>
      <c r="B41958" t="s">
        <v>58329</v>
      </c>
    </row>
    <row r="41959" spans="1:2" x14ac:dyDescent="0.25">
      <c r="A41959" t="s">
        <v>58337</v>
      </c>
      <c r="B41959" t="s">
        <v>58338</v>
      </c>
    </row>
    <row r="41960" spans="1:2" x14ac:dyDescent="0.25">
      <c r="A41960" t="s">
        <v>58339</v>
      </c>
      <c r="B41960" t="s">
        <v>58338</v>
      </c>
    </row>
    <row r="41961" spans="1:2" x14ac:dyDescent="0.25">
      <c r="A41961" t="s">
        <v>58340</v>
      </c>
      <c r="B41961" t="s">
        <v>58338</v>
      </c>
    </row>
    <row r="41962" spans="1:2" x14ac:dyDescent="0.25">
      <c r="A41962" t="s">
        <v>58341</v>
      </c>
      <c r="B41962" t="s">
        <v>58338</v>
      </c>
    </row>
    <row r="41963" spans="1:2" x14ac:dyDescent="0.25">
      <c r="A41963" t="s">
        <v>58342</v>
      </c>
      <c r="B41963" t="s">
        <v>58338</v>
      </c>
    </row>
    <row r="41964" spans="1:2" x14ac:dyDescent="0.25">
      <c r="A41964" t="s">
        <v>58343</v>
      </c>
      <c r="B41964" t="s">
        <v>58338</v>
      </c>
    </row>
    <row r="41965" spans="1:2" x14ac:dyDescent="0.25">
      <c r="A41965" t="s">
        <v>58344</v>
      </c>
      <c r="B41965" t="s">
        <v>58338</v>
      </c>
    </row>
    <row r="41966" spans="1:2" x14ac:dyDescent="0.25">
      <c r="A41966" t="s">
        <v>58345</v>
      </c>
      <c r="B41966" t="s">
        <v>58338</v>
      </c>
    </row>
    <row r="41967" spans="1:2" x14ac:dyDescent="0.25">
      <c r="A41967" t="s">
        <v>58346</v>
      </c>
      <c r="B41967" t="s">
        <v>58338</v>
      </c>
    </row>
    <row r="41968" spans="1:2" x14ac:dyDescent="0.25">
      <c r="A41968" t="s">
        <v>58347</v>
      </c>
      <c r="B41968" t="s">
        <v>58338</v>
      </c>
    </row>
    <row r="41969" spans="1:2" x14ac:dyDescent="0.25">
      <c r="A41969" t="s">
        <v>58348</v>
      </c>
      <c r="B41969" t="s">
        <v>58338</v>
      </c>
    </row>
    <row r="41970" spans="1:2" x14ac:dyDescent="0.25">
      <c r="A41970" t="s">
        <v>58349</v>
      </c>
      <c r="B41970" t="s">
        <v>58338</v>
      </c>
    </row>
    <row r="41971" spans="1:2" x14ac:dyDescent="0.25">
      <c r="A41971" t="s">
        <v>58350</v>
      </c>
      <c r="B41971" t="s">
        <v>58338</v>
      </c>
    </row>
    <row r="41972" spans="1:2" x14ac:dyDescent="0.25">
      <c r="A41972" t="s">
        <v>58351</v>
      </c>
      <c r="B41972" t="s">
        <v>58338</v>
      </c>
    </row>
    <row r="41973" spans="1:2" x14ac:dyDescent="0.25">
      <c r="A41973" t="s">
        <v>58352</v>
      </c>
      <c r="B41973" t="s">
        <v>58338</v>
      </c>
    </row>
    <row r="41974" spans="1:2" x14ac:dyDescent="0.25">
      <c r="A41974" t="s">
        <v>58353</v>
      </c>
      <c r="B41974" t="s">
        <v>58338</v>
      </c>
    </row>
    <row r="41975" spans="1:2" x14ac:dyDescent="0.25">
      <c r="A41975" t="s">
        <v>58354</v>
      </c>
      <c r="B41975" t="s">
        <v>58338</v>
      </c>
    </row>
    <row r="41976" spans="1:2" x14ac:dyDescent="0.25">
      <c r="A41976" t="s">
        <v>58355</v>
      </c>
    </row>
    <row r="41977" spans="1:2" x14ac:dyDescent="0.25">
      <c r="A41977" t="s">
        <v>58356</v>
      </c>
      <c r="B41977" t="s">
        <v>58357</v>
      </c>
    </row>
    <row r="41978" spans="1:2" x14ac:dyDescent="0.25">
      <c r="A41978" t="s">
        <v>58358</v>
      </c>
      <c r="B41978" t="s">
        <v>58359</v>
      </c>
    </row>
    <row r="41979" spans="1:2" x14ac:dyDescent="0.25">
      <c r="A41979" t="s">
        <v>58360</v>
      </c>
    </row>
    <row r="41980" spans="1:2" x14ac:dyDescent="0.25">
      <c r="A41980" t="s">
        <v>58361</v>
      </c>
    </row>
    <row r="41981" spans="1:2" x14ac:dyDescent="0.25">
      <c r="A41981" t="s">
        <v>58362</v>
      </c>
      <c r="B41981" t="s">
        <v>58363</v>
      </c>
    </row>
    <row r="41982" spans="1:2" x14ac:dyDescent="0.25">
      <c r="A41982" t="s">
        <v>58364</v>
      </c>
      <c r="B41982" t="s">
        <v>58365</v>
      </c>
    </row>
    <row r="41983" spans="1:2" x14ac:dyDescent="0.25">
      <c r="A41983" t="s">
        <v>58366</v>
      </c>
      <c r="B41983" t="s">
        <v>42504</v>
      </c>
    </row>
    <row r="41984" spans="1:2" x14ac:dyDescent="0.25">
      <c r="A41984" t="s">
        <v>58367</v>
      </c>
      <c r="B41984" t="s">
        <v>42504</v>
      </c>
    </row>
    <row r="41985" spans="1:2" x14ac:dyDescent="0.25">
      <c r="A41985" t="s">
        <v>58368</v>
      </c>
      <c r="B41985" t="s">
        <v>42504</v>
      </c>
    </row>
    <row r="41986" spans="1:2" x14ac:dyDescent="0.25">
      <c r="A41986" t="s">
        <v>58369</v>
      </c>
      <c r="B41986" t="s">
        <v>42504</v>
      </c>
    </row>
    <row r="41987" spans="1:2" x14ac:dyDescent="0.25">
      <c r="A41987" t="s">
        <v>58370</v>
      </c>
      <c r="B41987" t="s">
        <v>42504</v>
      </c>
    </row>
    <row r="41988" spans="1:2" x14ac:dyDescent="0.25">
      <c r="A41988" t="s">
        <v>58371</v>
      </c>
      <c r="B41988" t="s">
        <v>58372</v>
      </c>
    </row>
    <row r="41989" spans="1:2" x14ac:dyDescent="0.25">
      <c r="A41989" t="s">
        <v>58373</v>
      </c>
      <c r="B41989" t="s">
        <v>58374</v>
      </c>
    </row>
    <row r="41990" spans="1:2" x14ac:dyDescent="0.25">
      <c r="A41990" t="s">
        <v>58375</v>
      </c>
    </row>
    <row r="41991" spans="1:2" x14ac:dyDescent="0.25">
      <c r="A41991" t="s">
        <v>58376</v>
      </c>
    </row>
    <row r="41992" spans="1:2" x14ac:dyDescent="0.25">
      <c r="A41992" t="s">
        <v>58377</v>
      </c>
    </row>
    <row r="41993" spans="1:2" x14ac:dyDescent="0.25">
      <c r="A41993" t="s">
        <v>58378</v>
      </c>
    </row>
    <row r="41994" spans="1:2" x14ac:dyDescent="0.25">
      <c r="A41994" t="s">
        <v>58379</v>
      </c>
      <c r="B41994" t="s">
        <v>58380</v>
      </c>
    </row>
    <row r="41995" spans="1:2" x14ac:dyDescent="0.25">
      <c r="A41995" t="s">
        <v>58381</v>
      </c>
      <c r="B41995" t="s">
        <v>58382</v>
      </c>
    </row>
    <row r="41996" spans="1:2" x14ac:dyDescent="0.25">
      <c r="A41996" t="s">
        <v>58383</v>
      </c>
      <c r="B41996" t="s">
        <v>58384</v>
      </c>
    </row>
    <row r="41997" spans="1:2" x14ac:dyDescent="0.25">
      <c r="A41997" t="s">
        <v>58385</v>
      </c>
    </row>
    <row r="41998" spans="1:2" x14ac:dyDescent="0.25">
      <c r="A41998" t="s">
        <v>58386</v>
      </c>
      <c r="B41998" t="s">
        <v>58387</v>
      </c>
    </row>
    <row r="41999" spans="1:2" x14ac:dyDescent="0.25">
      <c r="A41999" t="s">
        <v>58388</v>
      </c>
      <c r="B41999" t="s">
        <v>58387</v>
      </c>
    </row>
    <row r="42000" spans="1:2" x14ac:dyDescent="0.25">
      <c r="A42000" t="s">
        <v>58389</v>
      </c>
      <c r="B42000" t="s">
        <v>3700</v>
      </c>
    </row>
    <row r="42001" spans="1:2" x14ac:dyDescent="0.25">
      <c r="A42001" t="s">
        <v>58390</v>
      </c>
      <c r="B42001" t="s">
        <v>3700</v>
      </c>
    </row>
    <row r="42002" spans="1:2" x14ac:dyDescent="0.25">
      <c r="A42002" t="s">
        <v>58391</v>
      </c>
      <c r="B42002" t="s">
        <v>3700</v>
      </c>
    </row>
    <row r="42003" spans="1:2" x14ac:dyDescent="0.25">
      <c r="A42003" t="s">
        <v>58392</v>
      </c>
      <c r="B42003" t="s">
        <v>58357</v>
      </c>
    </row>
    <row r="42004" spans="1:2" x14ac:dyDescent="0.25">
      <c r="A42004" t="s">
        <v>58393</v>
      </c>
    </row>
    <row r="42005" spans="1:2" x14ac:dyDescent="0.25">
      <c r="A42005" t="s">
        <v>58394</v>
      </c>
    </row>
    <row r="42006" spans="1:2" x14ac:dyDescent="0.25">
      <c r="A42006" t="s">
        <v>58395</v>
      </c>
    </row>
    <row r="42007" spans="1:2" x14ac:dyDescent="0.25">
      <c r="A42007" t="s">
        <v>58396</v>
      </c>
    </row>
    <row r="42008" spans="1:2" x14ac:dyDescent="0.25">
      <c r="A42008" t="s">
        <v>58397</v>
      </c>
      <c r="B42008" t="s">
        <v>13068</v>
      </c>
    </row>
    <row r="42009" spans="1:2" x14ac:dyDescent="0.25">
      <c r="A42009" t="s">
        <v>58398</v>
      </c>
      <c r="B42009" t="s">
        <v>22179</v>
      </c>
    </row>
    <row r="42010" spans="1:2" x14ac:dyDescent="0.25">
      <c r="A42010" t="s">
        <v>58399</v>
      </c>
      <c r="B42010" t="s">
        <v>22179</v>
      </c>
    </row>
    <row r="42011" spans="1:2" x14ac:dyDescent="0.25">
      <c r="A42011" t="s">
        <v>58400</v>
      </c>
      <c r="B42011" t="s">
        <v>22179</v>
      </c>
    </row>
    <row r="42012" spans="1:2" x14ac:dyDescent="0.25">
      <c r="A42012" t="s">
        <v>58401</v>
      </c>
      <c r="B42012" t="s">
        <v>22179</v>
      </c>
    </row>
    <row r="42013" spans="1:2" x14ac:dyDescent="0.25">
      <c r="A42013" t="s">
        <v>58402</v>
      </c>
      <c r="B42013" t="s">
        <v>22179</v>
      </c>
    </row>
    <row r="42014" spans="1:2" x14ac:dyDescent="0.25">
      <c r="A42014" t="s">
        <v>58403</v>
      </c>
      <c r="B42014" t="s">
        <v>22179</v>
      </c>
    </row>
    <row r="42015" spans="1:2" x14ac:dyDescent="0.25">
      <c r="A42015" t="s">
        <v>58404</v>
      </c>
      <c r="B42015" t="s">
        <v>22179</v>
      </c>
    </row>
    <row r="42016" spans="1:2" x14ac:dyDescent="0.25">
      <c r="A42016" t="s">
        <v>58405</v>
      </c>
      <c r="B42016" t="s">
        <v>58406</v>
      </c>
    </row>
    <row r="42017" spans="1:2" x14ac:dyDescent="0.25">
      <c r="A42017" t="s">
        <v>58407</v>
      </c>
      <c r="B42017" t="s">
        <v>58408</v>
      </c>
    </row>
    <row r="42018" spans="1:2" x14ac:dyDescent="0.25">
      <c r="A42018" t="s">
        <v>58409</v>
      </c>
      <c r="B42018" t="s">
        <v>7045</v>
      </c>
    </row>
    <row r="42019" spans="1:2" x14ac:dyDescent="0.25">
      <c r="A42019" t="s">
        <v>58410</v>
      </c>
    </row>
    <row r="42020" spans="1:2" x14ac:dyDescent="0.25">
      <c r="A42020" t="s">
        <v>58411</v>
      </c>
    </row>
    <row r="42021" spans="1:2" x14ac:dyDescent="0.25">
      <c r="A42021" t="s">
        <v>58412</v>
      </c>
    </row>
    <row r="42022" spans="1:2" x14ac:dyDescent="0.25">
      <c r="A42022" t="s">
        <v>58413</v>
      </c>
      <c r="B42022" t="s">
        <v>58414</v>
      </c>
    </row>
    <row r="42023" spans="1:2" x14ac:dyDescent="0.25">
      <c r="A42023" t="s">
        <v>58415</v>
      </c>
    </row>
    <row r="42024" spans="1:2" x14ac:dyDescent="0.25">
      <c r="A42024" t="s">
        <v>58416</v>
      </c>
    </row>
    <row r="42025" spans="1:2" x14ac:dyDescent="0.25">
      <c r="A42025" t="s">
        <v>58417</v>
      </c>
    </row>
    <row r="42026" spans="1:2" x14ac:dyDescent="0.25">
      <c r="A42026" t="s">
        <v>58418</v>
      </c>
    </row>
    <row r="42027" spans="1:2" x14ac:dyDescent="0.25">
      <c r="A42027" t="s">
        <v>58419</v>
      </c>
      <c r="B42027" t="s">
        <v>58420</v>
      </c>
    </row>
    <row r="42028" spans="1:2" x14ac:dyDescent="0.25">
      <c r="A42028" t="s">
        <v>58421</v>
      </c>
      <c r="B42028" t="s">
        <v>58420</v>
      </c>
    </row>
    <row r="42029" spans="1:2" x14ac:dyDescent="0.25">
      <c r="A42029" t="s">
        <v>58422</v>
      </c>
      <c r="B42029" t="s">
        <v>58420</v>
      </c>
    </row>
    <row r="42030" spans="1:2" x14ac:dyDescent="0.25">
      <c r="A42030" t="s">
        <v>58423</v>
      </c>
      <c r="B42030" t="s">
        <v>58420</v>
      </c>
    </row>
    <row r="42031" spans="1:2" x14ac:dyDescent="0.25">
      <c r="A42031" t="s">
        <v>58424</v>
      </c>
      <c r="B42031" t="s">
        <v>58420</v>
      </c>
    </row>
    <row r="42032" spans="1:2" x14ac:dyDescent="0.25">
      <c r="A42032" t="s">
        <v>58425</v>
      </c>
      <c r="B42032" t="s">
        <v>58414</v>
      </c>
    </row>
    <row r="42033" spans="1:2" x14ac:dyDescent="0.25">
      <c r="A42033" t="s">
        <v>58426</v>
      </c>
      <c r="B42033" t="s">
        <v>58420</v>
      </c>
    </row>
    <row r="42034" spans="1:2" x14ac:dyDescent="0.25">
      <c r="A42034" t="s">
        <v>58427</v>
      </c>
      <c r="B42034" t="s">
        <v>58428</v>
      </c>
    </row>
    <row r="42035" spans="1:2" x14ac:dyDescent="0.25">
      <c r="A42035" t="s">
        <v>58429</v>
      </c>
      <c r="B42035" t="s">
        <v>58430</v>
      </c>
    </row>
    <row r="42036" spans="1:2" x14ac:dyDescent="0.25">
      <c r="A42036" t="s">
        <v>58431</v>
      </c>
      <c r="B42036" t="s">
        <v>58432</v>
      </c>
    </row>
    <row r="42037" spans="1:2" x14ac:dyDescent="0.25">
      <c r="A42037" t="s">
        <v>58433</v>
      </c>
      <c r="B42037" t="s">
        <v>58434</v>
      </c>
    </row>
    <row r="42038" spans="1:2" x14ac:dyDescent="0.25">
      <c r="A42038" t="s">
        <v>58435</v>
      </c>
    </row>
    <row r="42039" spans="1:2" x14ac:dyDescent="0.25">
      <c r="A42039" t="s">
        <v>58436</v>
      </c>
      <c r="B42039" t="s">
        <v>19908</v>
      </c>
    </row>
    <row r="42040" spans="1:2" x14ac:dyDescent="0.25">
      <c r="A42040" t="s">
        <v>58437</v>
      </c>
      <c r="B42040" t="s">
        <v>19908</v>
      </c>
    </row>
    <row r="42041" spans="1:2" x14ac:dyDescent="0.25">
      <c r="A42041" t="s">
        <v>58438</v>
      </c>
      <c r="B42041" t="s">
        <v>19908</v>
      </c>
    </row>
    <row r="42042" spans="1:2" x14ac:dyDescent="0.25">
      <c r="A42042" t="s">
        <v>58439</v>
      </c>
    </row>
    <row r="42043" spans="1:2" x14ac:dyDescent="0.25">
      <c r="A42043" t="s">
        <v>58440</v>
      </c>
      <c r="B42043" t="s">
        <v>58441</v>
      </c>
    </row>
    <row r="42044" spans="1:2" x14ac:dyDescent="0.25">
      <c r="A42044" t="s">
        <v>58442</v>
      </c>
      <c r="B42044" t="s">
        <v>27449</v>
      </c>
    </row>
    <row r="42045" spans="1:2" x14ac:dyDescent="0.25">
      <c r="A42045" t="s">
        <v>58443</v>
      </c>
    </row>
    <row r="42046" spans="1:2" x14ac:dyDescent="0.25">
      <c r="A42046" t="s">
        <v>58444</v>
      </c>
    </row>
    <row r="42047" spans="1:2" x14ac:dyDescent="0.25">
      <c r="A42047" t="s">
        <v>58445</v>
      </c>
    </row>
    <row r="42048" spans="1:2" x14ac:dyDescent="0.25">
      <c r="A42048" t="s">
        <v>58446</v>
      </c>
      <c r="B42048" t="s">
        <v>58447</v>
      </c>
    </row>
    <row r="42049" spans="1:2" x14ac:dyDescent="0.25">
      <c r="A42049" t="s">
        <v>58448</v>
      </c>
      <c r="B42049" t="s">
        <v>28969</v>
      </c>
    </row>
    <row r="42050" spans="1:2" x14ac:dyDescent="0.25">
      <c r="A42050" t="s">
        <v>58449</v>
      </c>
      <c r="B42050" t="s">
        <v>58450</v>
      </c>
    </row>
    <row r="42051" spans="1:2" x14ac:dyDescent="0.25">
      <c r="A42051" t="s">
        <v>58451</v>
      </c>
      <c r="B42051" t="s">
        <v>58452</v>
      </c>
    </row>
    <row r="42052" spans="1:2" x14ac:dyDescent="0.25">
      <c r="A42052" t="s">
        <v>58453</v>
      </c>
      <c r="B42052" t="s">
        <v>58450</v>
      </c>
    </row>
    <row r="42053" spans="1:2" x14ac:dyDescent="0.25">
      <c r="A42053" t="s">
        <v>58454</v>
      </c>
      <c r="B42053" t="s">
        <v>58452</v>
      </c>
    </row>
    <row r="42054" spans="1:2" x14ac:dyDescent="0.25">
      <c r="A42054" t="s">
        <v>58455</v>
      </c>
      <c r="B42054" t="s">
        <v>58450</v>
      </c>
    </row>
    <row r="42055" spans="1:2" x14ac:dyDescent="0.25">
      <c r="A42055" t="s">
        <v>58456</v>
      </c>
      <c r="B42055" t="s">
        <v>21008</v>
      </c>
    </row>
    <row r="42056" spans="1:2" x14ac:dyDescent="0.25">
      <c r="A42056" t="s">
        <v>58457</v>
      </c>
      <c r="B42056" t="s">
        <v>40144</v>
      </c>
    </row>
    <row r="42057" spans="1:2" x14ac:dyDescent="0.25">
      <c r="A42057" t="s">
        <v>58458</v>
      </c>
      <c r="B42057" t="s">
        <v>58459</v>
      </c>
    </row>
    <row r="42058" spans="1:2" x14ac:dyDescent="0.25">
      <c r="A42058" t="s">
        <v>58460</v>
      </c>
      <c r="B42058" t="s">
        <v>58459</v>
      </c>
    </row>
    <row r="42059" spans="1:2" x14ac:dyDescent="0.25">
      <c r="A42059" t="s">
        <v>58461</v>
      </c>
      <c r="B42059" t="s">
        <v>58462</v>
      </c>
    </row>
    <row r="42060" spans="1:2" x14ac:dyDescent="0.25">
      <c r="A42060" t="s">
        <v>58463</v>
      </c>
      <c r="B42060" t="s">
        <v>58464</v>
      </c>
    </row>
    <row r="42061" spans="1:2" x14ac:dyDescent="0.25">
      <c r="A42061" t="s">
        <v>58465</v>
      </c>
      <c r="B42061" t="s">
        <v>58466</v>
      </c>
    </row>
    <row r="42062" spans="1:2" x14ac:dyDescent="0.25">
      <c r="A42062" t="s">
        <v>58467</v>
      </c>
      <c r="B42062" t="s">
        <v>58468</v>
      </c>
    </row>
    <row r="42063" spans="1:2" x14ac:dyDescent="0.25">
      <c r="A42063" t="s">
        <v>58469</v>
      </c>
      <c r="B42063" t="s">
        <v>630</v>
      </c>
    </row>
    <row r="42064" spans="1:2" x14ac:dyDescent="0.25">
      <c r="A42064" t="s">
        <v>58470</v>
      </c>
      <c r="B42064" t="s">
        <v>630</v>
      </c>
    </row>
    <row r="42065" spans="1:2" x14ac:dyDescent="0.25">
      <c r="A42065" t="s">
        <v>58471</v>
      </c>
      <c r="B42065" t="s">
        <v>630</v>
      </c>
    </row>
    <row r="42066" spans="1:2" x14ac:dyDescent="0.25">
      <c r="A42066" t="s">
        <v>58472</v>
      </c>
      <c r="B42066" t="s">
        <v>58473</v>
      </c>
    </row>
    <row r="42067" spans="1:2" x14ac:dyDescent="0.25">
      <c r="A42067" t="s">
        <v>58474</v>
      </c>
      <c r="B42067" t="s">
        <v>32119</v>
      </c>
    </row>
    <row r="42068" spans="1:2" x14ac:dyDescent="0.25">
      <c r="A42068" t="s">
        <v>58475</v>
      </c>
      <c r="B42068" t="s">
        <v>21146</v>
      </c>
    </row>
    <row r="42069" spans="1:2" x14ac:dyDescent="0.25">
      <c r="A42069" t="s">
        <v>58476</v>
      </c>
      <c r="B42069" t="s">
        <v>58477</v>
      </c>
    </row>
    <row r="42070" spans="1:2" x14ac:dyDescent="0.25">
      <c r="A42070" t="s">
        <v>58478</v>
      </c>
      <c r="B42070" t="s">
        <v>58479</v>
      </c>
    </row>
    <row r="42071" spans="1:2" x14ac:dyDescent="0.25">
      <c r="A42071" t="s">
        <v>58480</v>
      </c>
      <c r="B42071" t="s">
        <v>58481</v>
      </c>
    </row>
    <row r="42072" spans="1:2" x14ac:dyDescent="0.25">
      <c r="A42072" t="s">
        <v>58482</v>
      </c>
      <c r="B42072" t="s">
        <v>58483</v>
      </c>
    </row>
    <row r="42073" spans="1:2" x14ac:dyDescent="0.25">
      <c r="A42073" t="s">
        <v>58484</v>
      </c>
      <c r="B42073" t="s">
        <v>58483</v>
      </c>
    </row>
    <row r="42074" spans="1:2" x14ac:dyDescent="0.25">
      <c r="A42074" t="s">
        <v>58485</v>
      </c>
      <c r="B42074" t="s">
        <v>58483</v>
      </c>
    </row>
    <row r="42075" spans="1:2" x14ac:dyDescent="0.25">
      <c r="A42075" t="s">
        <v>58486</v>
      </c>
      <c r="B42075" t="s">
        <v>58483</v>
      </c>
    </row>
    <row r="42076" spans="1:2" x14ac:dyDescent="0.25">
      <c r="A42076" t="s">
        <v>58487</v>
      </c>
      <c r="B42076" t="s">
        <v>58483</v>
      </c>
    </row>
    <row r="42077" spans="1:2" x14ac:dyDescent="0.25">
      <c r="A42077" t="s">
        <v>58488</v>
      </c>
    </row>
    <row r="42078" spans="1:2" x14ac:dyDescent="0.25">
      <c r="A42078" t="s">
        <v>58489</v>
      </c>
    </row>
    <row r="42079" spans="1:2" x14ac:dyDescent="0.25">
      <c r="A42079" t="s">
        <v>58490</v>
      </c>
    </row>
    <row r="42080" spans="1:2" x14ac:dyDescent="0.25">
      <c r="A42080" t="s">
        <v>58491</v>
      </c>
      <c r="B42080" t="s">
        <v>58483</v>
      </c>
    </row>
    <row r="42081" spans="1:2" x14ac:dyDescent="0.25">
      <c r="A42081" t="s">
        <v>58492</v>
      </c>
      <c r="B42081" t="s">
        <v>58493</v>
      </c>
    </row>
    <row r="42082" spans="1:2" x14ac:dyDescent="0.25">
      <c r="A42082" t="s">
        <v>58494</v>
      </c>
      <c r="B42082" t="s">
        <v>58495</v>
      </c>
    </row>
    <row r="42083" spans="1:2" x14ac:dyDescent="0.25">
      <c r="A42083" t="s">
        <v>58496</v>
      </c>
      <c r="B42083" t="s">
        <v>58495</v>
      </c>
    </row>
    <row r="42084" spans="1:2" x14ac:dyDescent="0.25">
      <c r="A42084" t="s">
        <v>58497</v>
      </c>
      <c r="B42084" t="s">
        <v>58495</v>
      </c>
    </row>
    <row r="42085" spans="1:2" x14ac:dyDescent="0.25">
      <c r="A42085" t="s">
        <v>58498</v>
      </c>
      <c r="B42085" t="s">
        <v>58499</v>
      </c>
    </row>
    <row r="42086" spans="1:2" x14ac:dyDescent="0.25">
      <c r="A42086" t="s">
        <v>58500</v>
      </c>
      <c r="B42086" t="s">
        <v>58501</v>
      </c>
    </row>
    <row r="42087" spans="1:2" x14ac:dyDescent="0.25">
      <c r="A42087" t="s">
        <v>58502</v>
      </c>
      <c r="B42087" t="s">
        <v>58503</v>
      </c>
    </row>
    <row r="42088" spans="1:2" x14ac:dyDescent="0.25">
      <c r="A42088" t="s">
        <v>58504</v>
      </c>
      <c r="B42088" t="s">
        <v>58503</v>
      </c>
    </row>
    <row r="42089" spans="1:2" x14ac:dyDescent="0.25">
      <c r="A42089" t="s">
        <v>58505</v>
      </c>
      <c r="B42089" t="s">
        <v>58506</v>
      </c>
    </row>
    <row r="42090" spans="1:2" x14ac:dyDescent="0.25">
      <c r="A42090" t="s">
        <v>58507</v>
      </c>
      <c r="B42090" t="s">
        <v>58508</v>
      </c>
    </row>
    <row r="42091" spans="1:2" x14ac:dyDescent="0.25">
      <c r="A42091" t="s">
        <v>58509</v>
      </c>
      <c r="B42091" t="s">
        <v>58508</v>
      </c>
    </row>
    <row r="42092" spans="1:2" x14ac:dyDescent="0.25">
      <c r="A42092" t="s">
        <v>58510</v>
      </c>
      <c r="B42092" t="s">
        <v>58511</v>
      </c>
    </row>
    <row r="42093" spans="1:2" x14ac:dyDescent="0.25">
      <c r="A42093" t="s">
        <v>58512</v>
      </c>
      <c r="B42093" t="s">
        <v>3681</v>
      </c>
    </row>
    <row r="42094" spans="1:2" x14ac:dyDescent="0.25">
      <c r="A42094" t="s">
        <v>58513</v>
      </c>
      <c r="B42094" t="s">
        <v>22114</v>
      </c>
    </row>
    <row r="42095" spans="1:2" x14ac:dyDescent="0.25">
      <c r="A42095" t="s">
        <v>58514</v>
      </c>
      <c r="B42095" t="s">
        <v>19908</v>
      </c>
    </row>
    <row r="42096" spans="1:2" x14ac:dyDescent="0.25">
      <c r="A42096" t="s">
        <v>58515</v>
      </c>
      <c r="B42096" t="s">
        <v>58516</v>
      </c>
    </row>
    <row r="42097" spans="1:2" x14ac:dyDescent="0.25">
      <c r="A42097" t="s">
        <v>58517</v>
      </c>
      <c r="B42097" t="s">
        <v>22252</v>
      </c>
    </row>
    <row r="42098" spans="1:2" x14ac:dyDescent="0.25">
      <c r="A42098" t="s">
        <v>58518</v>
      </c>
      <c r="B42098" t="s">
        <v>1626</v>
      </c>
    </row>
    <row r="42099" spans="1:2" x14ac:dyDescent="0.25">
      <c r="A42099" t="s">
        <v>58519</v>
      </c>
      <c r="B42099" t="s">
        <v>58520</v>
      </c>
    </row>
    <row r="42100" spans="1:2" x14ac:dyDescent="0.25">
      <c r="A42100" t="s">
        <v>58521</v>
      </c>
      <c r="B42100" t="s">
        <v>58522</v>
      </c>
    </row>
    <row r="42101" spans="1:2" x14ac:dyDescent="0.25">
      <c r="A42101" t="s">
        <v>58523</v>
      </c>
      <c r="B42101" t="s">
        <v>58524</v>
      </c>
    </row>
    <row r="42102" spans="1:2" x14ac:dyDescent="0.25">
      <c r="A42102" t="s">
        <v>58525</v>
      </c>
      <c r="B42102" t="s">
        <v>58524</v>
      </c>
    </row>
    <row r="42103" spans="1:2" x14ac:dyDescent="0.25">
      <c r="A42103" t="s">
        <v>58526</v>
      </c>
      <c r="B42103" t="s">
        <v>58524</v>
      </c>
    </row>
    <row r="42104" spans="1:2" x14ac:dyDescent="0.25">
      <c r="A42104" t="s">
        <v>58527</v>
      </c>
      <c r="B42104" t="s">
        <v>58524</v>
      </c>
    </row>
    <row r="42105" spans="1:2" x14ac:dyDescent="0.25">
      <c r="A42105" t="s">
        <v>58528</v>
      </c>
      <c r="B42105" t="s">
        <v>20477</v>
      </c>
    </row>
    <row r="42106" spans="1:2" x14ac:dyDescent="0.25">
      <c r="A42106" t="s">
        <v>58529</v>
      </c>
      <c r="B42106" t="s">
        <v>20477</v>
      </c>
    </row>
    <row r="42107" spans="1:2" x14ac:dyDescent="0.25">
      <c r="A42107" t="s">
        <v>58530</v>
      </c>
      <c r="B42107" t="s">
        <v>58531</v>
      </c>
    </row>
    <row r="42108" spans="1:2" x14ac:dyDescent="0.25">
      <c r="A42108" t="s">
        <v>58532</v>
      </c>
      <c r="B42108" t="s">
        <v>58533</v>
      </c>
    </row>
    <row r="42109" spans="1:2" x14ac:dyDescent="0.25">
      <c r="A42109" t="s">
        <v>58534</v>
      </c>
      <c r="B42109" t="s">
        <v>58535</v>
      </c>
    </row>
    <row r="42110" spans="1:2" x14ac:dyDescent="0.25">
      <c r="A42110" t="s">
        <v>58536</v>
      </c>
      <c r="B42110" t="s">
        <v>22347</v>
      </c>
    </row>
    <row r="42111" spans="1:2" x14ac:dyDescent="0.25">
      <c r="A42111" t="s">
        <v>58537</v>
      </c>
      <c r="B42111" t="s">
        <v>22345</v>
      </c>
    </row>
    <row r="42112" spans="1:2" x14ac:dyDescent="0.25">
      <c r="A42112" t="s">
        <v>58538</v>
      </c>
      <c r="B42112" t="s">
        <v>20477</v>
      </c>
    </row>
    <row r="42113" spans="1:2" x14ac:dyDescent="0.25">
      <c r="A42113" t="s">
        <v>58539</v>
      </c>
      <c r="B42113" t="s">
        <v>58540</v>
      </c>
    </row>
    <row r="42114" spans="1:2" x14ac:dyDescent="0.25">
      <c r="A42114" t="s">
        <v>58541</v>
      </c>
      <c r="B42114" t="s">
        <v>58542</v>
      </c>
    </row>
    <row r="42115" spans="1:2" x14ac:dyDescent="0.25">
      <c r="A42115" t="s">
        <v>58543</v>
      </c>
      <c r="B42115" t="s">
        <v>58544</v>
      </c>
    </row>
    <row r="42116" spans="1:2" x14ac:dyDescent="0.25">
      <c r="A42116" t="s">
        <v>58545</v>
      </c>
      <c r="B42116" t="s">
        <v>58546</v>
      </c>
    </row>
    <row r="42117" spans="1:2" x14ac:dyDescent="0.25">
      <c r="A42117" t="s">
        <v>58547</v>
      </c>
      <c r="B42117" t="s">
        <v>58548</v>
      </c>
    </row>
    <row r="42118" spans="1:2" x14ac:dyDescent="0.25">
      <c r="A42118" t="s">
        <v>58549</v>
      </c>
      <c r="B42118" t="s">
        <v>58550</v>
      </c>
    </row>
    <row r="42119" spans="1:2" x14ac:dyDescent="0.25">
      <c r="A42119" t="s">
        <v>58551</v>
      </c>
      <c r="B42119" t="s">
        <v>58552</v>
      </c>
    </row>
    <row r="42120" spans="1:2" x14ac:dyDescent="0.25">
      <c r="A42120" t="s">
        <v>58553</v>
      </c>
    </row>
    <row r="42121" spans="1:2" x14ac:dyDescent="0.25">
      <c r="A42121" t="s">
        <v>58554</v>
      </c>
      <c r="B42121" t="s">
        <v>41906</v>
      </c>
    </row>
    <row r="42122" spans="1:2" x14ac:dyDescent="0.25">
      <c r="A42122" t="s">
        <v>58555</v>
      </c>
      <c r="B42122" t="s">
        <v>58556</v>
      </c>
    </row>
    <row r="42123" spans="1:2" x14ac:dyDescent="0.25">
      <c r="A42123" t="s">
        <v>58557</v>
      </c>
      <c r="B42123" t="s">
        <v>58558</v>
      </c>
    </row>
    <row r="42124" spans="1:2" x14ac:dyDescent="0.25">
      <c r="A42124" t="s">
        <v>58559</v>
      </c>
      <c r="B42124" t="s">
        <v>1969</v>
      </c>
    </row>
    <row r="42125" spans="1:2" x14ac:dyDescent="0.25">
      <c r="A42125" t="s">
        <v>58560</v>
      </c>
      <c r="B42125" t="s">
        <v>1969</v>
      </c>
    </row>
    <row r="42126" spans="1:2" x14ac:dyDescent="0.25">
      <c r="A42126" t="s">
        <v>58561</v>
      </c>
      <c r="B42126" t="s">
        <v>1969</v>
      </c>
    </row>
    <row r="42127" spans="1:2" x14ac:dyDescent="0.25">
      <c r="A42127" t="s">
        <v>58562</v>
      </c>
      <c r="B42127" t="s">
        <v>1969</v>
      </c>
    </row>
    <row r="42128" spans="1:2" x14ac:dyDescent="0.25">
      <c r="A42128" t="s">
        <v>58563</v>
      </c>
      <c r="B42128" t="s">
        <v>1969</v>
      </c>
    </row>
    <row r="42129" spans="1:2" x14ac:dyDescent="0.25">
      <c r="A42129" t="s">
        <v>58564</v>
      </c>
    </row>
    <row r="42130" spans="1:2" x14ac:dyDescent="0.25">
      <c r="A42130" t="s">
        <v>58565</v>
      </c>
      <c r="B42130" t="s">
        <v>58566</v>
      </c>
    </row>
    <row r="42131" spans="1:2" x14ac:dyDescent="0.25">
      <c r="A42131" t="s">
        <v>58567</v>
      </c>
      <c r="B42131" t="s">
        <v>54094</v>
      </c>
    </row>
    <row r="42132" spans="1:2" x14ac:dyDescent="0.25">
      <c r="A42132" t="s">
        <v>58568</v>
      </c>
      <c r="B42132" t="s">
        <v>31641</v>
      </c>
    </row>
    <row r="42133" spans="1:2" x14ac:dyDescent="0.25">
      <c r="A42133" t="s">
        <v>58569</v>
      </c>
      <c r="B42133" t="s">
        <v>3144</v>
      </c>
    </row>
    <row r="42134" spans="1:2" x14ac:dyDescent="0.25">
      <c r="A42134" t="s">
        <v>58570</v>
      </c>
    </row>
    <row r="42135" spans="1:2" x14ac:dyDescent="0.25">
      <c r="A42135" t="s">
        <v>58571</v>
      </c>
    </row>
    <row r="42136" spans="1:2" x14ac:dyDescent="0.25">
      <c r="A42136" t="s">
        <v>58572</v>
      </c>
    </row>
    <row r="42137" spans="1:2" x14ac:dyDescent="0.25">
      <c r="A42137" t="s">
        <v>58573</v>
      </c>
    </row>
    <row r="42138" spans="1:2" x14ac:dyDescent="0.25">
      <c r="A42138" t="s">
        <v>58574</v>
      </c>
    </row>
    <row r="42139" spans="1:2" x14ac:dyDescent="0.25">
      <c r="A42139" t="s">
        <v>58575</v>
      </c>
    </row>
    <row r="42140" spans="1:2" x14ac:dyDescent="0.25">
      <c r="A42140" t="s">
        <v>58576</v>
      </c>
    </row>
    <row r="42141" spans="1:2" x14ac:dyDescent="0.25">
      <c r="A42141" t="s">
        <v>58577</v>
      </c>
    </row>
    <row r="42142" spans="1:2" x14ac:dyDescent="0.25">
      <c r="A42142" t="s">
        <v>58578</v>
      </c>
    </row>
    <row r="42143" spans="1:2" x14ac:dyDescent="0.25">
      <c r="A42143" t="s">
        <v>58579</v>
      </c>
    </row>
    <row r="42144" spans="1:2" x14ac:dyDescent="0.25">
      <c r="A42144" t="s">
        <v>58580</v>
      </c>
    </row>
    <row r="42145" spans="1:1" x14ac:dyDescent="0.25">
      <c r="A42145" t="s">
        <v>58581</v>
      </c>
    </row>
    <row r="42146" spans="1:1" x14ac:dyDescent="0.25">
      <c r="A42146" t="s">
        <v>58582</v>
      </c>
    </row>
    <row r="42147" spans="1:1" x14ac:dyDescent="0.25">
      <c r="A42147" t="s">
        <v>58583</v>
      </c>
    </row>
    <row r="42148" spans="1:1" x14ac:dyDescent="0.25">
      <c r="A42148" t="s">
        <v>58584</v>
      </c>
    </row>
    <row r="42149" spans="1:1" x14ac:dyDescent="0.25">
      <c r="A42149" t="s">
        <v>58585</v>
      </c>
    </row>
    <row r="42150" spans="1:1" x14ac:dyDescent="0.25">
      <c r="A42150" t="s">
        <v>58586</v>
      </c>
    </row>
    <row r="42151" spans="1:1" x14ac:dyDescent="0.25">
      <c r="A42151" t="s">
        <v>58587</v>
      </c>
    </row>
    <row r="42152" spans="1:1" x14ac:dyDescent="0.25">
      <c r="A42152" t="s">
        <v>58588</v>
      </c>
    </row>
    <row r="42153" spans="1:1" x14ac:dyDescent="0.25">
      <c r="A42153" t="s">
        <v>58589</v>
      </c>
    </row>
    <row r="42154" spans="1:1" x14ac:dyDescent="0.25">
      <c r="A42154" t="s">
        <v>58590</v>
      </c>
    </row>
    <row r="42155" spans="1:1" x14ac:dyDescent="0.25">
      <c r="A42155" t="s">
        <v>58591</v>
      </c>
    </row>
    <row r="42156" spans="1:1" x14ac:dyDescent="0.25">
      <c r="A42156" t="s">
        <v>58592</v>
      </c>
    </row>
    <row r="42157" spans="1:1" x14ac:dyDescent="0.25">
      <c r="A42157" t="s">
        <v>58593</v>
      </c>
    </row>
    <row r="42158" spans="1:1" x14ac:dyDescent="0.25">
      <c r="A42158" t="s">
        <v>58594</v>
      </c>
    </row>
    <row r="42159" spans="1:1" x14ac:dyDescent="0.25">
      <c r="A42159" t="s">
        <v>58595</v>
      </c>
    </row>
    <row r="42160" spans="1:1" x14ac:dyDescent="0.25">
      <c r="A42160" t="s">
        <v>58596</v>
      </c>
    </row>
    <row r="42161" spans="1:1" x14ac:dyDescent="0.25">
      <c r="A42161" t="s">
        <v>58597</v>
      </c>
    </row>
    <row r="42162" spans="1:1" x14ac:dyDescent="0.25">
      <c r="A42162" t="s">
        <v>58598</v>
      </c>
    </row>
    <row r="42163" spans="1:1" x14ac:dyDescent="0.25">
      <c r="A42163" t="s">
        <v>58599</v>
      </c>
    </row>
    <row r="42164" spans="1:1" x14ac:dyDescent="0.25">
      <c r="A42164" t="s">
        <v>58600</v>
      </c>
    </row>
    <row r="42165" spans="1:1" x14ac:dyDescent="0.25">
      <c r="A42165" t="s">
        <v>58601</v>
      </c>
    </row>
    <row r="42166" spans="1:1" x14ac:dyDescent="0.25">
      <c r="A42166" t="s">
        <v>58602</v>
      </c>
    </row>
    <row r="42167" spans="1:1" x14ac:dyDescent="0.25">
      <c r="A42167" t="s">
        <v>58603</v>
      </c>
    </row>
    <row r="42168" spans="1:1" x14ac:dyDescent="0.25">
      <c r="A42168" t="s">
        <v>58604</v>
      </c>
    </row>
    <row r="42169" spans="1:1" x14ac:dyDescent="0.25">
      <c r="A42169" t="s">
        <v>58605</v>
      </c>
    </row>
    <row r="42170" spans="1:1" x14ac:dyDescent="0.25">
      <c r="A42170" t="s">
        <v>58606</v>
      </c>
    </row>
    <row r="42171" spans="1:1" x14ac:dyDescent="0.25">
      <c r="A42171" t="s">
        <v>58607</v>
      </c>
    </row>
    <row r="42172" spans="1:1" x14ac:dyDescent="0.25">
      <c r="A42172" t="s">
        <v>58608</v>
      </c>
    </row>
    <row r="42173" spans="1:1" x14ac:dyDescent="0.25">
      <c r="A42173" t="s">
        <v>58609</v>
      </c>
    </row>
    <row r="42174" spans="1:1" x14ac:dyDescent="0.25">
      <c r="A42174" t="s">
        <v>58610</v>
      </c>
    </row>
    <row r="42175" spans="1:1" x14ac:dyDescent="0.25">
      <c r="A42175" t="s">
        <v>58611</v>
      </c>
    </row>
    <row r="42176" spans="1:1" x14ac:dyDescent="0.25">
      <c r="A42176" t="s">
        <v>58612</v>
      </c>
    </row>
    <row r="42177" spans="1:1" x14ac:dyDescent="0.25">
      <c r="A42177" t="s">
        <v>58613</v>
      </c>
    </row>
    <row r="42178" spans="1:1" x14ac:dyDescent="0.25">
      <c r="A42178" t="s">
        <v>58614</v>
      </c>
    </row>
    <row r="42179" spans="1:1" x14ac:dyDescent="0.25">
      <c r="A42179" t="s">
        <v>58615</v>
      </c>
    </row>
    <row r="42180" spans="1:1" x14ac:dyDescent="0.25">
      <c r="A42180" t="s">
        <v>58616</v>
      </c>
    </row>
    <row r="42181" spans="1:1" x14ac:dyDescent="0.25">
      <c r="A42181" t="s">
        <v>58617</v>
      </c>
    </row>
    <row r="42182" spans="1:1" x14ac:dyDescent="0.25">
      <c r="A42182" t="s">
        <v>58618</v>
      </c>
    </row>
    <row r="42183" spans="1:1" x14ac:dyDescent="0.25">
      <c r="A42183" t="s">
        <v>58619</v>
      </c>
    </row>
    <row r="42184" spans="1:1" x14ac:dyDescent="0.25">
      <c r="A42184" t="s">
        <v>58620</v>
      </c>
    </row>
    <row r="42185" spans="1:1" x14ac:dyDescent="0.25">
      <c r="A42185" t="s">
        <v>58621</v>
      </c>
    </row>
    <row r="42186" spans="1:1" x14ac:dyDescent="0.25">
      <c r="A42186" t="s">
        <v>58622</v>
      </c>
    </row>
    <row r="42187" spans="1:1" x14ac:dyDescent="0.25">
      <c r="A42187" t="s">
        <v>58623</v>
      </c>
    </row>
    <row r="42188" spans="1:1" x14ac:dyDescent="0.25">
      <c r="A42188" t="s">
        <v>58624</v>
      </c>
    </row>
    <row r="42189" spans="1:1" x14ac:dyDescent="0.25">
      <c r="A42189" t="s">
        <v>58625</v>
      </c>
    </row>
    <row r="42190" spans="1:1" x14ac:dyDescent="0.25">
      <c r="A42190" t="s">
        <v>58626</v>
      </c>
    </row>
    <row r="42191" spans="1:1" x14ac:dyDescent="0.25">
      <c r="A42191" t="s">
        <v>58627</v>
      </c>
    </row>
    <row r="42192" spans="1:1" x14ac:dyDescent="0.25">
      <c r="A42192" t="s">
        <v>58628</v>
      </c>
    </row>
    <row r="42193" spans="1:1" x14ac:dyDescent="0.25">
      <c r="A42193" t="s">
        <v>58629</v>
      </c>
    </row>
    <row r="42194" spans="1:1" x14ac:dyDescent="0.25">
      <c r="A42194" t="s">
        <v>58630</v>
      </c>
    </row>
    <row r="42195" spans="1:1" x14ac:dyDescent="0.25">
      <c r="A42195" t="s">
        <v>58631</v>
      </c>
    </row>
    <row r="42196" spans="1:1" x14ac:dyDescent="0.25">
      <c r="A42196" t="s">
        <v>58632</v>
      </c>
    </row>
    <row r="42197" spans="1:1" x14ac:dyDescent="0.25">
      <c r="A42197" t="s">
        <v>58633</v>
      </c>
    </row>
    <row r="42198" spans="1:1" x14ac:dyDescent="0.25">
      <c r="A42198" t="s">
        <v>58634</v>
      </c>
    </row>
    <row r="42199" spans="1:1" x14ac:dyDescent="0.25">
      <c r="A42199" t="s">
        <v>58635</v>
      </c>
    </row>
    <row r="42200" spans="1:1" x14ac:dyDescent="0.25">
      <c r="A42200" t="s">
        <v>58636</v>
      </c>
    </row>
    <row r="42201" spans="1:1" x14ac:dyDescent="0.25">
      <c r="A42201" t="s">
        <v>58637</v>
      </c>
    </row>
    <row r="42202" spans="1:1" x14ac:dyDescent="0.25">
      <c r="A42202" t="s">
        <v>58638</v>
      </c>
    </row>
    <row r="42203" spans="1:1" x14ac:dyDescent="0.25">
      <c r="A42203" t="s">
        <v>58639</v>
      </c>
    </row>
    <row r="42204" spans="1:1" x14ac:dyDescent="0.25">
      <c r="A42204" t="s">
        <v>58640</v>
      </c>
    </row>
    <row r="42205" spans="1:1" x14ac:dyDescent="0.25">
      <c r="A42205" t="s">
        <v>58641</v>
      </c>
    </row>
    <row r="42206" spans="1:1" x14ac:dyDescent="0.25">
      <c r="A42206" t="s">
        <v>58642</v>
      </c>
    </row>
    <row r="42207" spans="1:1" x14ac:dyDescent="0.25">
      <c r="A42207" t="s">
        <v>58643</v>
      </c>
    </row>
    <row r="42208" spans="1:1" x14ac:dyDescent="0.25">
      <c r="A42208" t="s">
        <v>58644</v>
      </c>
    </row>
    <row r="42209" spans="1:1" x14ac:dyDescent="0.25">
      <c r="A42209" t="s">
        <v>58645</v>
      </c>
    </row>
    <row r="42210" spans="1:1" x14ac:dyDescent="0.25">
      <c r="A42210" t="s">
        <v>58646</v>
      </c>
    </row>
    <row r="42211" spans="1:1" x14ac:dyDescent="0.25">
      <c r="A42211" t="s">
        <v>58647</v>
      </c>
    </row>
    <row r="42212" spans="1:1" x14ac:dyDescent="0.25">
      <c r="A42212" t="s">
        <v>58648</v>
      </c>
    </row>
    <row r="42213" spans="1:1" x14ac:dyDescent="0.25">
      <c r="A42213" t="s">
        <v>58649</v>
      </c>
    </row>
    <row r="42214" spans="1:1" x14ac:dyDescent="0.25">
      <c r="A42214" t="s">
        <v>58650</v>
      </c>
    </row>
    <row r="42215" spans="1:1" x14ac:dyDescent="0.25">
      <c r="A42215" t="s">
        <v>58651</v>
      </c>
    </row>
    <row r="42216" spans="1:1" x14ac:dyDescent="0.25">
      <c r="A42216" t="s">
        <v>58652</v>
      </c>
    </row>
    <row r="42217" spans="1:1" x14ac:dyDescent="0.25">
      <c r="A42217" t="s">
        <v>58653</v>
      </c>
    </row>
    <row r="42218" spans="1:1" x14ac:dyDescent="0.25">
      <c r="A42218" t="s">
        <v>58654</v>
      </c>
    </row>
    <row r="42219" spans="1:1" x14ac:dyDescent="0.25">
      <c r="A42219" t="s">
        <v>58655</v>
      </c>
    </row>
    <row r="42220" spans="1:1" x14ac:dyDescent="0.25">
      <c r="A42220" t="s">
        <v>58656</v>
      </c>
    </row>
    <row r="42221" spans="1:1" x14ac:dyDescent="0.25">
      <c r="A42221" t="s">
        <v>58657</v>
      </c>
    </row>
    <row r="42222" spans="1:1" x14ac:dyDescent="0.25">
      <c r="A42222" t="s">
        <v>58658</v>
      </c>
    </row>
    <row r="42223" spans="1:1" x14ac:dyDescent="0.25">
      <c r="A42223" t="s">
        <v>58659</v>
      </c>
    </row>
    <row r="42224" spans="1:1" x14ac:dyDescent="0.25">
      <c r="A42224" t="s">
        <v>58660</v>
      </c>
    </row>
    <row r="42225" spans="1:2" x14ac:dyDescent="0.25">
      <c r="A42225" t="s">
        <v>58661</v>
      </c>
      <c r="B42225" t="s">
        <v>58662</v>
      </c>
    </row>
    <row r="42226" spans="1:2" x14ac:dyDescent="0.25">
      <c r="A42226" t="s">
        <v>58663</v>
      </c>
      <c r="B42226" t="s">
        <v>58662</v>
      </c>
    </row>
    <row r="42227" spans="1:2" x14ac:dyDescent="0.25">
      <c r="A42227" t="s">
        <v>58664</v>
      </c>
      <c r="B42227" t="s">
        <v>58662</v>
      </c>
    </row>
    <row r="42228" spans="1:2" x14ac:dyDescent="0.25">
      <c r="A42228" t="s">
        <v>58665</v>
      </c>
      <c r="B42228" t="s">
        <v>58666</v>
      </c>
    </row>
    <row r="42229" spans="1:2" x14ac:dyDescent="0.25">
      <c r="A42229" t="s">
        <v>58667</v>
      </c>
      <c r="B42229" t="s">
        <v>2311</v>
      </c>
    </row>
    <row r="42230" spans="1:2" x14ac:dyDescent="0.25">
      <c r="A42230" t="s">
        <v>58668</v>
      </c>
      <c r="B42230" t="s">
        <v>58669</v>
      </c>
    </row>
    <row r="42231" spans="1:2" x14ac:dyDescent="0.25">
      <c r="A42231" t="s">
        <v>58670</v>
      </c>
      <c r="B42231" t="s">
        <v>58669</v>
      </c>
    </row>
    <row r="42232" spans="1:2" x14ac:dyDescent="0.25">
      <c r="A42232" t="s">
        <v>58671</v>
      </c>
      <c r="B42232" t="s">
        <v>58672</v>
      </c>
    </row>
    <row r="42233" spans="1:2" x14ac:dyDescent="0.25">
      <c r="A42233" t="s">
        <v>58673</v>
      </c>
      <c r="B42233" t="s">
        <v>58674</v>
      </c>
    </row>
    <row r="42234" spans="1:2" x14ac:dyDescent="0.25">
      <c r="A42234" t="s">
        <v>58675</v>
      </c>
      <c r="B42234" t="s">
        <v>58676</v>
      </c>
    </row>
    <row r="42235" spans="1:2" x14ac:dyDescent="0.25">
      <c r="A42235" t="s">
        <v>58677</v>
      </c>
      <c r="B42235" t="s">
        <v>58678</v>
      </c>
    </row>
    <row r="42236" spans="1:2" x14ac:dyDescent="0.25">
      <c r="A42236" t="s">
        <v>58679</v>
      </c>
      <c r="B42236" t="s">
        <v>58680</v>
      </c>
    </row>
    <row r="42237" spans="1:2" x14ac:dyDescent="0.25">
      <c r="A42237" t="s">
        <v>58681</v>
      </c>
      <c r="B42237" t="s">
        <v>52876</v>
      </c>
    </row>
    <row r="42238" spans="1:2" x14ac:dyDescent="0.25">
      <c r="A42238" t="s">
        <v>58682</v>
      </c>
      <c r="B42238" t="s">
        <v>52876</v>
      </c>
    </row>
    <row r="42239" spans="1:2" x14ac:dyDescent="0.25">
      <c r="A42239" t="s">
        <v>58683</v>
      </c>
      <c r="B42239" t="s">
        <v>58684</v>
      </c>
    </row>
    <row r="42240" spans="1:2" x14ac:dyDescent="0.25">
      <c r="A42240" t="s">
        <v>58685</v>
      </c>
      <c r="B42240" t="s">
        <v>58686</v>
      </c>
    </row>
    <row r="42241" spans="1:2" x14ac:dyDescent="0.25">
      <c r="A42241" t="s">
        <v>58687</v>
      </c>
      <c r="B42241" t="s">
        <v>58686</v>
      </c>
    </row>
    <row r="42242" spans="1:2" x14ac:dyDescent="0.25">
      <c r="A42242" t="s">
        <v>58688</v>
      </c>
      <c r="B42242" t="s">
        <v>58686</v>
      </c>
    </row>
    <row r="42243" spans="1:2" x14ac:dyDescent="0.25">
      <c r="A42243" t="s">
        <v>58689</v>
      </c>
      <c r="B42243" t="s">
        <v>58686</v>
      </c>
    </row>
    <row r="42244" spans="1:2" x14ac:dyDescent="0.25">
      <c r="A42244" t="s">
        <v>58690</v>
      </c>
      <c r="B42244" t="s">
        <v>58686</v>
      </c>
    </row>
    <row r="42245" spans="1:2" x14ac:dyDescent="0.25">
      <c r="A42245" t="s">
        <v>58691</v>
      </c>
      <c r="B42245" t="s">
        <v>58692</v>
      </c>
    </row>
    <row r="42246" spans="1:2" x14ac:dyDescent="0.25">
      <c r="A42246" t="s">
        <v>58693</v>
      </c>
      <c r="B42246" t="s">
        <v>15325</v>
      </c>
    </row>
    <row r="42247" spans="1:2" x14ac:dyDescent="0.25">
      <c r="A42247" t="s">
        <v>58694</v>
      </c>
      <c r="B42247" t="s">
        <v>58695</v>
      </c>
    </row>
    <row r="42248" spans="1:2" x14ac:dyDescent="0.25">
      <c r="A42248" t="s">
        <v>58696</v>
      </c>
      <c r="B42248" t="s">
        <v>333</v>
      </c>
    </row>
    <row r="42249" spans="1:2" x14ac:dyDescent="0.25">
      <c r="A42249" t="s">
        <v>58697</v>
      </c>
      <c r="B42249" t="s">
        <v>51538</v>
      </c>
    </row>
    <row r="42250" spans="1:2" x14ac:dyDescent="0.25">
      <c r="A42250" t="s">
        <v>58698</v>
      </c>
      <c r="B42250" t="s">
        <v>58699</v>
      </c>
    </row>
    <row r="42251" spans="1:2" x14ac:dyDescent="0.25">
      <c r="A42251" t="s">
        <v>58700</v>
      </c>
      <c r="B42251" t="s">
        <v>58701</v>
      </c>
    </row>
    <row r="42252" spans="1:2" x14ac:dyDescent="0.25">
      <c r="A42252" t="s">
        <v>58702</v>
      </c>
      <c r="B42252" t="s">
        <v>58703</v>
      </c>
    </row>
    <row r="42253" spans="1:2" x14ac:dyDescent="0.25">
      <c r="A42253" t="s">
        <v>58704</v>
      </c>
      <c r="B42253" t="s">
        <v>58499</v>
      </c>
    </row>
    <row r="42254" spans="1:2" x14ac:dyDescent="0.25">
      <c r="A42254" t="s">
        <v>58705</v>
      </c>
      <c r="B42254" t="s">
        <v>7657</v>
      </c>
    </row>
    <row r="42255" spans="1:2" x14ac:dyDescent="0.25">
      <c r="A42255" t="s">
        <v>58706</v>
      </c>
      <c r="B42255" t="s">
        <v>58707</v>
      </c>
    </row>
    <row r="42256" spans="1:2" x14ac:dyDescent="0.25">
      <c r="A42256" t="s">
        <v>58708</v>
      </c>
      <c r="B42256" t="s">
        <v>13745</v>
      </c>
    </row>
    <row r="42257" spans="1:2" x14ac:dyDescent="0.25">
      <c r="A42257" t="s">
        <v>58709</v>
      </c>
      <c r="B42257" t="s">
        <v>13745</v>
      </c>
    </row>
    <row r="42258" spans="1:2" x14ac:dyDescent="0.25">
      <c r="A42258" t="s">
        <v>58710</v>
      </c>
      <c r="B42258" t="s">
        <v>13745</v>
      </c>
    </row>
    <row r="42259" spans="1:2" x14ac:dyDescent="0.25">
      <c r="A42259" t="s">
        <v>58711</v>
      </c>
      <c r="B42259" t="s">
        <v>58712</v>
      </c>
    </row>
    <row r="42260" spans="1:2" x14ac:dyDescent="0.25">
      <c r="A42260" t="s">
        <v>58713</v>
      </c>
      <c r="B42260" t="s">
        <v>58712</v>
      </c>
    </row>
    <row r="42261" spans="1:2" x14ac:dyDescent="0.25">
      <c r="A42261" t="s">
        <v>58714</v>
      </c>
      <c r="B42261" t="s">
        <v>58715</v>
      </c>
    </row>
    <row r="42262" spans="1:2" x14ac:dyDescent="0.25">
      <c r="A42262" t="s">
        <v>58716</v>
      </c>
      <c r="B42262" t="s">
        <v>58717</v>
      </c>
    </row>
    <row r="42263" spans="1:2" x14ac:dyDescent="0.25">
      <c r="A42263" t="s">
        <v>58718</v>
      </c>
      <c r="B42263" t="s">
        <v>58717</v>
      </c>
    </row>
    <row r="42264" spans="1:2" x14ac:dyDescent="0.25">
      <c r="A42264" t="s">
        <v>58719</v>
      </c>
      <c r="B42264" t="s">
        <v>16422</v>
      </c>
    </row>
    <row r="42265" spans="1:2" x14ac:dyDescent="0.25">
      <c r="A42265" t="s">
        <v>58720</v>
      </c>
      <c r="B42265" t="s">
        <v>16422</v>
      </c>
    </row>
    <row r="42266" spans="1:2" x14ac:dyDescent="0.25">
      <c r="A42266" t="s">
        <v>58721</v>
      </c>
      <c r="B42266" t="s">
        <v>16422</v>
      </c>
    </row>
    <row r="42267" spans="1:2" x14ac:dyDescent="0.25">
      <c r="A42267" t="s">
        <v>58722</v>
      </c>
      <c r="B42267" t="s">
        <v>16422</v>
      </c>
    </row>
    <row r="42268" spans="1:2" x14ac:dyDescent="0.25">
      <c r="A42268" t="s">
        <v>58723</v>
      </c>
      <c r="B42268" t="s">
        <v>16422</v>
      </c>
    </row>
    <row r="42269" spans="1:2" x14ac:dyDescent="0.25">
      <c r="A42269" t="s">
        <v>58724</v>
      </c>
      <c r="B42269" t="s">
        <v>20116</v>
      </c>
    </row>
    <row r="42270" spans="1:2" x14ac:dyDescent="0.25">
      <c r="A42270" t="s">
        <v>58725</v>
      </c>
      <c r="B42270" t="s">
        <v>52356</v>
      </c>
    </row>
    <row r="42271" spans="1:2" x14ac:dyDescent="0.25">
      <c r="A42271" t="s">
        <v>58726</v>
      </c>
      <c r="B42271" t="s">
        <v>15325</v>
      </c>
    </row>
    <row r="42272" spans="1:2" x14ac:dyDescent="0.25">
      <c r="A42272" t="s">
        <v>58727</v>
      </c>
      <c r="B42272" t="s">
        <v>58728</v>
      </c>
    </row>
    <row r="42273" spans="1:2" x14ac:dyDescent="0.25">
      <c r="A42273" t="s">
        <v>58729</v>
      </c>
      <c r="B42273" t="s">
        <v>58728</v>
      </c>
    </row>
    <row r="42274" spans="1:2" x14ac:dyDescent="0.25">
      <c r="A42274" t="s">
        <v>58730</v>
      </c>
      <c r="B42274" t="s">
        <v>58731</v>
      </c>
    </row>
    <row r="42275" spans="1:2" x14ac:dyDescent="0.25">
      <c r="A42275" t="s">
        <v>58732</v>
      </c>
      <c r="B42275" t="s">
        <v>58733</v>
      </c>
    </row>
    <row r="42276" spans="1:2" x14ac:dyDescent="0.25">
      <c r="A42276" t="s">
        <v>58734</v>
      </c>
      <c r="B42276" t="s">
        <v>28123</v>
      </c>
    </row>
    <row r="42277" spans="1:2" x14ac:dyDescent="0.25">
      <c r="A42277" t="s">
        <v>58735</v>
      </c>
      <c r="B42277" t="s">
        <v>28123</v>
      </c>
    </row>
    <row r="42278" spans="1:2" x14ac:dyDescent="0.25">
      <c r="A42278" t="s">
        <v>58736</v>
      </c>
      <c r="B42278" t="s">
        <v>58737</v>
      </c>
    </row>
    <row r="42279" spans="1:2" x14ac:dyDescent="0.25">
      <c r="A42279" t="s">
        <v>58738</v>
      </c>
      <c r="B42279" t="s">
        <v>58739</v>
      </c>
    </row>
    <row r="42280" spans="1:2" x14ac:dyDescent="0.25">
      <c r="A42280" t="s">
        <v>58740</v>
      </c>
      <c r="B42280" t="s">
        <v>58741</v>
      </c>
    </row>
    <row r="42281" spans="1:2" x14ac:dyDescent="0.25">
      <c r="A42281" t="s">
        <v>58742</v>
      </c>
      <c r="B42281" t="s">
        <v>58741</v>
      </c>
    </row>
    <row r="42282" spans="1:2" x14ac:dyDescent="0.25">
      <c r="A42282" t="s">
        <v>58743</v>
      </c>
      <c r="B42282" t="s">
        <v>58744</v>
      </c>
    </row>
    <row r="42283" spans="1:2" x14ac:dyDescent="0.25">
      <c r="A42283" t="s">
        <v>58745</v>
      </c>
      <c r="B42283" t="s">
        <v>58746</v>
      </c>
    </row>
    <row r="42284" spans="1:2" x14ac:dyDescent="0.25">
      <c r="A42284" t="s">
        <v>58747</v>
      </c>
      <c r="B42284" t="s">
        <v>58748</v>
      </c>
    </row>
    <row r="42285" spans="1:2" x14ac:dyDescent="0.25">
      <c r="A42285" t="s">
        <v>58749</v>
      </c>
      <c r="B42285" t="s">
        <v>58741</v>
      </c>
    </row>
    <row r="42286" spans="1:2" x14ac:dyDescent="0.25">
      <c r="A42286" t="s">
        <v>58750</v>
      </c>
      <c r="B42286" t="s">
        <v>58751</v>
      </c>
    </row>
    <row r="42287" spans="1:2" x14ac:dyDescent="0.25">
      <c r="A42287" t="s">
        <v>58752</v>
      </c>
      <c r="B42287" t="s">
        <v>58753</v>
      </c>
    </row>
    <row r="42288" spans="1:2" x14ac:dyDescent="0.25">
      <c r="A42288" t="s">
        <v>58754</v>
      </c>
      <c r="B42288" t="s">
        <v>58755</v>
      </c>
    </row>
    <row r="42289" spans="1:2" x14ac:dyDescent="0.25">
      <c r="A42289" t="s">
        <v>58756</v>
      </c>
      <c r="B42289" t="s">
        <v>2015</v>
      </c>
    </row>
    <row r="42290" spans="1:2" x14ac:dyDescent="0.25">
      <c r="A42290" t="s">
        <v>58757</v>
      </c>
      <c r="B42290" t="s">
        <v>58758</v>
      </c>
    </row>
    <row r="42291" spans="1:2" x14ac:dyDescent="0.25">
      <c r="A42291" t="s">
        <v>58759</v>
      </c>
    </row>
    <row r="42292" spans="1:2" x14ac:dyDescent="0.25">
      <c r="A42292" t="s">
        <v>58760</v>
      </c>
      <c r="B42292" t="s">
        <v>1165</v>
      </c>
    </row>
    <row r="42293" spans="1:2" x14ac:dyDescent="0.25">
      <c r="A42293" t="s">
        <v>58761</v>
      </c>
      <c r="B42293" t="s">
        <v>19273</v>
      </c>
    </row>
    <row r="42294" spans="1:2" x14ac:dyDescent="0.25">
      <c r="A42294" t="s">
        <v>58762</v>
      </c>
      <c r="B42294" t="s">
        <v>58763</v>
      </c>
    </row>
    <row r="42295" spans="1:2" x14ac:dyDescent="0.25">
      <c r="A42295" t="s">
        <v>58764</v>
      </c>
      <c r="B42295" t="s">
        <v>58765</v>
      </c>
    </row>
    <row r="42296" spans="1:2" x14ac:dyDescent="0.25">
      <c r="A42296" t="s">
        <v>58766</v>
      </c>
      <c r="B42296" t="s">
        <v>3338</v>
      </c>
    </row>
    <row r="42297" spans="1:2" x14ac:dyDescent="0.25">
      <c r="A42297" t="s">
        <v>58767</v>
      </c>
      <c r="B42297" t="s">
        <v>3338</v>
      </c>
    </row>
    <row r="42298" spans="1:2" x14ac:dyDescent="0.25">
      <c r="A42298" t="s">
        <v>58768</v>
      </c>
      <c r="B42298" t="s">
        <v>58769</v>
      </c>
    </row>
    <row r="42299" spans="1:2" x14ac:dyDescent="0.25">
      <c r="A42299" t="s">
        <v>58770</v>
      </c>
      <c r="B42299" t="s">
        <v>165</v>
      </c>
    </row>
    <row r="42300" spans="1:2" x14ac:dyDescent="0.25">
      <c r="A42300" t="s">
        <v>58771</v>
      </c>
      <c r="B42300" t="s">
        <v>165</v>
      </c>
    </row>
    <row r="42301" spans="1:2" x14ac:dyDescent="0.25">
      <c r="A42301" t="s">
        <v>58772</v>
      </c>
      <c r="B42301" t="s">
        <v>165</v>
      </c>
    </row>
    <row r="42302" spans="1:2" x14ac:dyDescent="0.25">
      <c r="A42302" t="s">
        <v>58773</v>
      </c>
      <c r="B42302" t="s">
        <v>165</v>
      </c>
    </row>
    <row r="42303" spans="1:2" x14ac:dyDescent="0.25">
      <c r="A42303" t="s">
        <v>58774</v>
      </c>
      <c r="B42303" t="s">
        <v>165</v>
      </c>
    </row>
    <row r="42304" spans="1:2" x14ac:dyDescent="0.25">
      <c r="A42304" t="s">
        <v>58775</v>
      </c>
      <c r="B42304" t="s">
        <v>165</v>
      </c>
    </row>
    <row r="42305" spans="1:2" x14ac:dyDescent="0.25">
      <c r="A42305" t="s">
        <v>58776</v>
      </c>
      <c r="B42305" t="s">
        <v>165</v>
      </c>
    </row>
    <row r="42306" spans="1:2" x14ac:dyDescent="0.25">
      <c r="A42306" t="s">
        <v>58777</v>
      </c>
      <c r="B42306" t="s">
        <v>165</v>
      </c>
    </row>
    <row r="42307" spans="1:2" x14ac:dyDescent="0.25">
      <c r="A42307" t="s">
        <v>58778</v>
      </c>
      <c r="B42307" t="s">
        <v>165</v>
      </c>
    </row>
    <row r="42308" spans="1:2" x14ac:dyDescent="0.25">
      <c r="A42308" t="s">
        <v>58779</v>
      </c>
      <c r="B42308" t="s">
        <v>165</v>
      </c>
    </row>
    <row r="42309" spans="1:2" x14ac:dyDescent="0.25">
      <c r="A42309" t="s">
        <v>58780</v>
      </c>
      <c r="B42309" t="s">
        <v>165</v>
      </c>
    </row>
    <row r="42310" spans="1:2" x14ac:dyDescent="0.25">
      <c r="A42310" t="s">
        <v>58781</v>
      </c>
      <c r="B42310" t="s">
        <v>165</v>
      </c>
    </row>
    <row r="42311" spans="1:2" x14ac:dyDescent="0.25">
      <c r="A42311" t="s">
        <v>58782</v>
      </c>
      <c r="B42311" t="s">
        <v>165</v>
      </c>
    </row>
    <row r="42312" spans="1:2" x14ac:dyDescent="0.25">
      <c r="A42312" t="s">
        <v>58783</v>
      </c>
      <c r="B42312" t="s">
        <v>165</v>
      </c>
    </row>
    <row r="42313" spans="1:2" x14ac:dyDescent="0.25">
      <c r="A42313" t="s">
        <v>58784</v>
      </c>
      <c r="B42313" t="s">
        <v>58785</v>
      </c>
    </row>
    <row r="42314" spans="1:2" x14ac:dyDescent="0.25">
      <c r="A42314" t="s">
        <v>58786</v>
      </c>
      <c r="B42314" t="s">
        <v>58787</v>
      </c>
    </row>
    <row r="42315" spans="1:2" x14ac:dyDescent="0.25">
      <c r="A42315" t="s">
        <v>58788</v>
      </c>
      <c r="B42315" t="s">
        <v>58787</v>
      </c>
    </row>
    <row r="42316" spans="1:2" x14ac:dyDescent="0.25">
      <c r="A42316" t="s">
        <v>58789</v>
      </c>
      <c r="B42316" t="s">
        <v>58790</v>
      </c>
    </row>
    <row r="42317" spans="1:2" x14ac:dyDescent="0.25">
      <c r="A42317" t="s">
        <v>58791</v>
      </c>
      <c r="B42317" t="s">
        <v>58792</v>
      </c>
    </row>
    <row r="42318" spans="1:2" x14ac:dyDescent="0.25">
      <c r="A42318" t="s">
        <v>58793</v>
      </c>
      <c r="B42318" t="s">
        <v>58794</v>
      </c>
    </row>
    <row r="42319" spans="1:2" x14ac:dyDescent="0.25">
      <c r="A42319" t="s">
        <v>58795</v>
      </c>
      <c r="B42319" t="s">
        <v>3165</v>
      </c>
    </row>
    <row r="42320" spans="1:2" x14ac:dyDescent="0.25">
      <c r="A42320" t="s">
        <v>58796</v>
      </c>
      <c r="B42320" t="s">
        <v>58797</v>
      </c>
    </row>
    <row r="42321" spans="1:2" x14ac:dyDescent="0.25">
      <c r="A42321" t="s">
        <v>58798</v>
      </c>
      <c r="B42321" t="s">
        <v>58799</v>
      </c>
    </row>
    <row r="42322" spans="1:2" x14ac:dyDescent="0.25">
      <c r="A42322" t="s">
        <v>58800</v>
      </c>
      <c r="B42322" t="s">
        <v>58801</v>
      </c>
    </row>
    <row r="42323" spans="1:2" x14ac:dyDescent="0.25">
      <c r="A42323" t="s">
        <v>58802</v>
      </c>
      <c r="B42323" t="s">
        <v>58803</v>
      </c>
    </row>
    <row r="42324" spans="1:2" x14ac:dyDescent="0.25">
      <c r="A42324" t="s">
        <v>58804</v>
      </c>
      <c r="B42324" t="s">
        <v>39370</v>
      </c>
    </row>
    <row r="42325" spans="1:2" x14ac:dyDescent="0.25">
      <c r="A42325" t="s">
        <v>58805</v>
      </c>
      <c r="B42325" t="s">
        <v>39370</v>
      </c>
    </row>
    <row r="42326" spans="1:2" x14ac:dyDescent="0.25">
      <c r="A42326" t="s">
        <v>58806</v>
      </c>
      <c r="B42326" t="s">
        <v>58807</v>
      </c>
    </row>
    <row r="42327" spans="1:2" x14ac:dyDescent="0.25">
      <c r="A42327" t="s">
        <v>58808</v>
      </c>
      <c r="B42327" t="s">
        <v>34511</v>
      </c>
    </row>
    <row r="42328" spans="1:2" x14ac:dyDescent="0.25">
      <c r="A42328" t="s">
        <v>58809</v>
      </c>
      <c r="B42328" t="s">
        <v>34511</v>
      </c>
    </row>
    <row r="42329" spans="1:2" x14ac:dyDescent="0.25">
      <c r="A42329" t="s">
        <v>58810</v>
      </c>
      <c r="B42329" t="s">
        <v>34511</v>
      </c>
    </row>
    <row r="42330" spans="1:2" x14ac:dyDescent="0.25">
      <c r="A42330" t="s">
        <v>58811</v>
      </c>
      <c r="B42330" t="s">
        <v>34511</v>
      </c>
    </row>
    <row r="42331" spans="1:2" x14ac:dyDescent="0.25">
      <c r="A42331" t="s">
        <v>58812</v>
      </c>
      <c r="B42331" t="s">
        <v>34511</v>
      </c>
    </row>
    <row r="42332" spans="1:2" x14ac:dyDescent="0.25">
      <c r="A42332" t="s">
        <v>58813</v>
      </c>
      <c r="B42332" t="s">
        <v>58814</v>
      </c>
    </row>
    <row r="42333" spans="1:2" x14ac:dyDescent="0.25">
      <c r="A42333" t="s">
        <v>58815</v>
      </c>
      <c r="B42333" t="s">
        <v>58816</v>
      </c>
    </row>
    <row r="42334" spans="1:2" x14ac:dyDescent="0.25">
      <c r="A42334" t="s">
        <v>58817</v>
      </c>
      <c r="B42334" t="s">
        <v>58818</v>
      </c>
    </row>
    <row r="42335" spans="1:2" x14ac:dyDescent="0.25">
      <c r="A42335" t="s">
        <v>58819</v>
      </c>
      <c r="B42335" t="s">
        <v>58820</v>
      </c>
    </row>
    <row r="42336" spans="1:2" x14ac:dyDescent="0.25">
      <c r="A42336" t="s">
        <v>58821</v>
      </c>
    </row>
    <row r="42337" spans="1:2" x14ac:dyDescent="0.25">
      <c r="A42337" t="s">
        <v>58822</v>
      </c>
      <c r="B42337" t="s">
        <v>58823</v>
      </c>
    </row>
    <row r="42338" spans="1:2" x14ac:dyDescent="0.25">
      <c r="A42338" t="s">
        <v>58824</v>
      </c>
      <c r="B42338" t="s">
        <v>58825</v>
      </c>
    </row>
    <row r="42339" spans="1:2" x14ac:dyDescent="0.25">
      <c r="A42339" t="s">
        <v>58826</v>
      </c>
      <c r="B42339" t="s">
        <v>58825</v>
      </c>
    </row>
    <row r="42340" spans="1:2" x14ac:dyDescent="0.25">
      <c r="A42340" t="s">
        <v>58827</v>
      </c>
      <c r="B42340" t="s">
        <v>58825</v>
      </c>
    </row>
    <row r="42341" spans="1:2" x14ac:dyDescent="0.25">
      <c r="A42341" t="s">
        <v>58828</v>
      </c>
      <c r="B42341" t="s">
        <v>58829</v>
      </c>
    </row>
    <row r="42342" spans="1:2" x14ac:dyDescent="0.25">
      <c r="A42342" t="s">
        <v>58830</v>
      </c>
      <c r="B42342" t="s">
        <v>58829</v>
      </c>
    </row>
    <row r="42343" spans="1:2" x14ac:dyDescent="0.25">
      <c r="A42343" t="s">
        <v>58831</v>
      </c>
      <c r="B42343" t="s">
        <v>58832</v>
      </c>
    </row>
    <row r="42344" spans="1:2" x14ac:dyDescent="0.25">
      <c r="A42344" t="s">
        <v>58833</v>
      </c>
      <c r="B42344" t="s">
        <v>58832</v>
      </c>
    </row>
    <row r="42345" spans="1:2" x14ac:dyDescent="0.25">
      <c r="A42345" t="s">
        <v>58834</v>
      </c>
      <c r="B42345" t="s">
        <v>58835</v>
      </c>
    </row>
    <row r="42346" spans="1:2" x14ac:dyDescent="0.25">
      <c r="A42346" t="s">
        <v>58836</v>
      </c>
      <c r="B42346" t="s">
        <v>58837</v>
      </c>
    </row>
    <row r="42347" spans="1:2" x14ac:dyDescent="0.25">
      <c r="A42347" t="s">
        <v>58838</v>
      </c>
      <c r="B42347" t="s">
        <v>58839</v>
      </c>
    </row>
    <row r="42348" spans="1:2" x14ac:dyDescent="0.25">
      <c r="A42348" t="s">
        <v>58840</v>
      </c>
      <c r="B42348" t="s">
        <v>1163</v>
      </c>
    </row>
    <row r="42349" spans="1:2" x14ac:dyDescent="0.25">
      <c r="A42349" t="s">
        <v>58841</v>
      </c>
      <c r="B42349" t="s">
        <v>58842</v>
      </c>
    </row>
    <row r="42350" spans="1:2" x14ac:dyDescent="0.25">
      <c r="A42350" t="s">
        <v>58843</v>
      </c>
      <c r="B42350" t="s">
        <v>58844</v>
      </c>
    </row>
    <row r="42351" spans="1:2" x14ac:dyDescent="0.25">
      <c r="A42351" t="s">
        <v>58845</v>
      </c>
      <c r="B42351" t="s">
        <v>53283</v>
      </c>
    </row>
    <row r="42352" spans="1:2" x14ac:dyDescent="0.25">
      <c r="A42352" t="s">
        <v>58846</v>
      </c>
      <c r="B42352" t="s">
        <v>58847</v>
      </c>
    </row>
    <row r="42353" spans="1:2" x14ac:dyDescent="0.25">
      <c r="A42353" t="s">
        <v>58848</v>
      </c>
      <c r="B42353" t="s">
        <v>589</v>
      </c>
    </row>
    <row r="42354" spans="1:2" x14ac:dyDescent="0.25">
      <c r="A42354" t="s">
        <v>58849</v>
      </c>
      <c r="B42354" t="s">
        <v>31704</v>
      </c>
    </row>
    <row r="42355" spans="1:2" x14ac:dyDescent="0.25">
      <c r="A42355" t="s">
        <v>58850</v>
      </c>
      <c r="B42355" t="s">
        <v>1920</v>
      </c>
    </row>
    <row r="42356" spans="1:2" x14ac:dyDescent="0.25">
      <c r="A42356" t="s">
        <v>58851</v>
      </c>
      <c r="B42356" t="s">
        <v>58852</v>
      </c>
    </row>
    <row r="42357" spans="1:2" x14ac:dyDescent="0.25">
      <c r="A42357" t="s">
        <v>58853</v>
      </c>
      <c r="B42357" t="s">
        <v>58852</v>
      </c>
    </row>
    <row r="42358" spans="1:2" x14ac:dyDescent="0.25">
      <c r="A42358" t="s">
        <v>58854</v>
      </c>
      <c r="B42358" t="s">
        <v>58855</v>
      </c>
    </row>
    <row r="42359" spans="1:2" x14ac:dyDescent="0.25">
      <c r="A42359" t="s">
        <v>58856</v>
      </c>
      <c r="B42359" t="s">
        <v>58855</v>
      </c>
    </row>
    <row r="42360" spans="1:2" x14ac:dyDescent="0.25">
      <c r="A42360" t="s">
        <v>58857</v>
      </c>
      <c r="B42360" t="s">
        <v>58855</v>
      </c>
    </row>
    <row r="42361" spans="1:2" x14ac:dyDescent="0.25">
      <c r="A42361" t="s">
        <v>58858</v>
      </c>
      <c r="B42361" t="s">
        <v>58855</v>
      </c>
    </row>
    <row r="42362" spans="1:2" x14ac:dyDescent="0.25">
      <c r="A42362" t="s">
        <v>58859</v>
      </c>
      <c r="B42362" t="s">
        <v>58855</v>
      </c>
    </row>
    <row r="42363" spans="1:2" x14ac:dyDescent="0.25">
      <c r="A42363" t="s">
        <v>58860</v>
      </c>
      <c r="B42363" t="s">
        <v>58861</v>
      </c>
    </row>
    <row r="42364" spans="1:2" x14ac:dyDescent="0.25">
      <c r="A42364" t="s">
        <v>58862</v>
      </c>
      <c r="B42364" t="s">
        <v>58678</v>
      </c>
    </row>
    <row r="42365" spans="1:2" x14ac:dyDescent="0.25">
      <c r="A42365" t="s">
        <v>58863</v>
      </c>
      <c r="B42365" t="s">
        <v>58864</v>
      </c>
    </row>
    <row r="42366" spans="1:2" x14ac:dyDescent="0.25">
      <c r="A42366" t="s">
        <v>58865</v>
      </c>
      <c r="B42366" t="s">
        <v>58866</v>
      </c>
    </row>
    <row r="42367" spans="1:2" x14ac:dyDescent="0.25">
      <c r="A42367" t="s">
        <v>58867</v>
      </c>
      <c r="B42367" t="s">
        <v>58868</v>
      </c>
    </row>
    <row r="42368" spans="1:2" x14ac:dyDescent="0.25">
      <c r="A42368" t="s">
        <v>58869</v>
      </c>
      <c r="B42368" t="s">
        <v>58870</v>
      </c>
    </row>
    <row r="42369" spans="1:2" x14ac:dyDescent="0.25">
      <c r="A42369" t="s">
        <v>58871</v>
      </c>
      <c r="B42369" t="s">
        <v>29722</v>
      </c>
    </row>
    <row r="42370" spans="1:2" x14ac:dyDescent="0.25">
      <c r="A42370" t="s">
        <v>58872</v>
      </c>
      <c r="B42370" t="s">
        <v>5693</v>
      </c>
    </row>
    <row r="42371" spans="1:2" x14ac:dyDescent="0.25">
      <c r="A42371" t="s">
        <v>58873</v>
      </c>
      <c r="B42371" t="s">
        <v>58874</v>
      </c>
    </row>
    <row r="42372" spans="1:2" x14ac:dyDescent="0.25">
      <c r="A42372" t="s">
        <v>58875</v>
      </c>
      <c r="B42372" t="s">
        <v>58876</v>
      </c>
    </row>
    <row r="42373" spans="1:2" x14ac:dyDescent="0.25">
      <c r="A42373" t="s">
        <v>58877</v>
      </c>
      <c r="B42373" t="s">
        <v>58878</v>
      </c>
    </row>
    <row r="42374" spans="1:2" x14ac:dyDescent="0.25">
      <c r="A42374" t="s">
        <v>58879</v>
      </c>
      <c r="B42374" t="s">
        <v>16652</v>
      </c>
    </row>
    <row r="42375" spans="1:2" x14ac:dyDescent="0.25">
      <c r="A42375" t="s">
        <v>58880</v>
      </c>
      <c r="B42375" t="s">
        <v>58881</v>
      </c>
    </row>
    <row r="42376" spans="1:2" x14ac:dyDescent="0.25">
      <c r="A42376" t="s">
        <v>58882</v>
      </c>
      <c r="B42376" t="s">
        <v>58883</v>
      </c>
    </row>
    <row r="42377" spans="1:2" x14ac:dyDescent="0.25">
      <c r="A42377" t="s">
        <v>58884</v>
      </c>
      <c r="B42377" t="s">
        <v>58885</v>
      </c>
    </row>
    <row r="42378" spans="1:2" x14ac:dyDescent="0.25">
      <c r="A42378" t="s">
        <v>58886</v>
      </c>
      <c r="B42378" t="s">
        <v>58885</v>
      </c>
    </row>
    <row r="42379" spans="1:2" x14ac:dyDescent="0.25">
      <c r="A42379" t="s">
        <v>58887</v>
      </c>
      <c r="B42379" t="s">
        <v>58888</v>
      </c>
    </row>
    <row r="42380" spans="1:2" x14ac:dyDescent="0.25">
      <c r="A42380" t="s">
        <v>58889</v>
      </c>
      <c r="B42380" t="s">
        <v>15200</v>
      </c>
    </row>
    <row r="42381" spans="1:2" x14ac:dyDescent="0.25">
      <c r="A42381" t="s">
        <v>58890</v>
      </c>
      <c r="B42381" t="s">
        <v>15200</v>
      </c>
    </row>
    <row r="42382" spans="1:2" x14ac:dyDescent="0.25">
      <c r="A42382" t="s">
        <v>58891</v>
      </c>
      <c r="B42382" t="s">
        <v>15200</v>
      </c>
    </row>
    <row r="42383" spans="1:2" x14ac:dyDescent="0.25">
      <c r="A42383" t="s">
        <v>58892</v>
      </c>
      <c r="B42383" t="s">
        <v>15200</v>
      </c>
    </row>
    <row r="42384" spans="1:2" x14ac:dyDescent="0.25">
      <c r="A42384" t="s">
        <v>58893</v>
      </c>
      <c r="B42384" t="s">
        <v>15200</v>
      </c>
    </row>
    <row r="42385" spans="1:2" x14ac:dyDescent="0.25">
      <c r="A42385" t="s">
        <v>58894</v>
      </c>
      <c r="B42385" t="s">
        <v>15200</v>
      </c>
    </row>
    <row r="42386" spans="1:2" x14ac:dyDescent="0.25">
      <c r="A42386" t="s">
        <v>58895</v>
      </c>
      <c r="B42386" t="s">
        <v>58896</v>
      </c>
    </row>
    <row r="42387" spans="1:2" x14ac:dyDescent="0.25">
      <c r="A42387" t="s">
        <v>58897</v>
      </c>
      <c r="B42387" t="s">
        <v>58896</v>
      </c>
    </row>
    <row r="42388" spans="1:2" x14ac:dyDescent="0.25">
      <c r="A42388" t="s">
        <v>58898</v>
      </c>
      <c r="B42388" t="s">
        <v>58896</v>
      </c>
    </row>
    <row r="42389" spans="1:2" x14ac:dyDescent="0.25">
      <c r="A42389" t="s">
        <v>58899</v>
      </c>
      <c r="B42389" t="s">
        <v>58896</v>
      </c>
    </row>
    <row r="42390" spans="1:2" x14ac:dyDescent="0.25">
      <c r="A42390" t="s">
        <v>58900</v>
      </c>
      <c r="B42390" t="s">
        <v>58901</v>
      </c>
    </row>
    <row r="42391" spans="1:2" x14ac:dyDescent="0.25">
      <c r="A42391" t="s">
        <v>58902</v>
      </c>
      <c r="B42391" t="s">
        <v>58896</v>
      </c>
    </row>
    <row r="42392" spans="1:2" x14ac:dyDescent="0.25">
      <c r="A42392" t="s">
        <v>58903</v>
      </c>
      <c r="B42392" t="s">
        <v>58896</v>
      </c>
    </row>
    <row r="42393" spans="1:2" x14ac:dyDescent="0.25">
      <c r="A42393" t="s">
        <v>58904</v>
      </c>
      <c r="B42393" t="s">
        <v>58896</v>
      </c>
    </row>
    <row r="42394" spans="1:2" x14ac:dyDescent="0.25">
      <c r="A42394" t="s">
        <v>58905</v>
      </c>
      <c r="B42394" t="s">
        <v>58901</v>
      </c>
    </row>
    <row r="42395" spans="1:2" x14ac:dyDescent="0.25">
      <c r="A42395" t="s">
        <v>58906</v>
      </c>
      <c r="B42395" t="s">
        <v>58901</v>
      </c>
    </row>
    <row r="42396" spans="1:2" x14ac:dyDescent="0.25">
      <c r="A42396" t="s">
        <v>58907</v>
      </c>
      <c r="B42396" t="s">
        <v>58901</v>
      </c>
    </row>
    <row r="42397" spans="1:2" x14ac:dyDescent="0.25">
      <c r="A42397" t="s">
        <v>58908</v>
      </c>
      <c r="B42397" t="s">
        <v>58909</v>
      </c>
    </row>
    <row r="42398" spans="1:2" x14ac:dyDescent="0.25">
      <c r="A42398" t="s">
        <v>58910</v>
      </c>
      <c r="B42398" t="s">
        <v>58896</v>
      </c>
    </row>
    <row r="42399" spans="1:2" x14ac:dyDescent="0.25">
      <c r="A42399" t="s">
        <v>58911</v>
      </c>
      <c r="B42399" t="s">
        <v>58896</v>
      </c>
    </row>
    <row r="42400" spans="1:2" x14ac:dyDescent="0.25">
      <c r="A42400" t="s">
        <v>58912</v>
      </c>
      <c r="B42400" t="s">
        <v>58896</v>
      </c>
    </row>
    <row r="42401" spans="1:2" x14ac:dyDescent="0.25">
      <c r="A42401" t="s">
        <v>58913</v>
      </c>
      <c r="B42401" t="s">
        <v>58914</v>
      </c>
    </row>
    <row r="42402" spans="1:2" x14ac:dyDescent="0.25">
      <c r="A42402" t="s">
        <v>58915</v>
      </c>
      <c r="B42402" t="s">
        <v>58896</v>
      </c>
    </row>
    <row r="42403" spans="1:2" x14ac:dyDescent="0.25">
      <c r="A42403" t="s">
        <v>58916</v>
      </c>
      <c r="B42403" t="s">
        <v>58896</v>
      </c>
    </row>
    <row r="42404" spans="1:2" x14ac:dyDescent="0.25">
      <c r="A42404" t="s">
        <v>58917</v>
      </c>
      <c r="B42404" t="s">
        <v>58896</v>
      </c>
    </row>
    <row r="42405" spans="1:2" x14ac:dyDescent="0.25">
      <c r="A42405" t="s">
        <v>58918</v>
      </c>
      <c r="B42405" t="s">
        <v>58896</v>
      </c>
    </row>
    <row r="42406" spans="1:2" x14ac:dyDescent="0.25">
      <c r="A42406" t="s">
        <v>58919</v>
      </c>
      <c r="B42406" t="s">
        <v>58896</v>
      </c>
    </row>
    <row r="42407" spans="1:2" x14ac:dyDescent="0.25">
      <c r="A42407" t="s">
        <v>58920</v>
      </c>
      <c r="B42407" t="s">
        <v>58896</v>
      </c>
    </row>
    <row r="42408" spans="1:2" x14ac:dyDescent="0.25">
      <c r="A42408" t="s">
        <v>58921</v>
      </c>
      <c r="B42408" t="s">
        <v>58896</v>
      </c>
    </row>
    <row r="42409" spans="1:2" x14ac:dyDescent="0.25">
      <c r="A42409" t="s">
        <v>58922</v>
      </c>
      <c r="B42409" t="s">
        <v>58896</v>
      </c>
    </row>
    <row r="42410" spans="1:2" x14ac:dyDescent="0.25">
      <c r="A42410" t="s">
        <v>58923</v>
      </c>
      <c r="B42410" t="s">
        <v>58901</v>
      </c>
    </row>
    <row r="42411" spans="1:2" x14ac:dyDescent="0.25">
      <c r="A42411" t="s">
        <v>58924</v>
      </c>
      <c r="B42411" t="s">
        <v>58925</v>
      </c>
    </row>
    <row r="42412" spans="1:2" x14ac:dyDescent="0.25">
      <c r="A42412" t="s">
        <v>58926</v>
      </c>
      <c r="B42412" t="s">
        <v>58925</v>
      </c>
    </row>
    <row r="42413" spans="1:2" x14ac:dyDescent="0.25">
      <c r="A42413" t="s">
        <v>58927</v>
      </c>
      <c r="B42413" t="s">
        <v>58925</v>
      </c>
    </row>
    <row r="42414" spans="1:2" x14ac:dyDescent="0.25">
      <c r="A42414" t="s">
        <v>58928</v>
      </c>
      <c r="B42414" t="s">
        <v>58925</v>
      </c>
    </row>
    <row r="42415" spans="1:2" x14ac:dyDescent="0.25">
      <c r="A42415" t="s">
        <v>58929</v>
      </c>
      <c r="B42415" t="s">
        <v>58925</v>
      </c>
    </row>
    <row r="42416" spans="1:2" x14ac:dyDescent="0.25">
      <c r="A42416" t="s">
        <v>58930</v>
      </c>
      <c r="B42416" t="s">
        <v>58925</v>
      </c>
    </row>
    <row r="42417" spans="1:2" x14ac:dyDescent="0.25">
      <c r="A42417" t="s">
        <v>58931</v>
      </c>
      <c r="B42417" t="s">
        <v>58925</v>
      </c>
    </row>
    <row r="42418" spans="1:2" x14ac:dyDescent="0.25">
      <c r="A42418" t="s">
        <v>58932</v>
      </c>
      <c r="B42418" t="s">
        <v>58925</v>
      </c>
    </row>
    <row r="42419" spans="1:2" x14ac:dyDescent="0.25">
      <c r="A42419" t="s">
        <v>58933</v>
      </c>
      <c r="B42419" t="s">
        <v>58925</v>
      </c>
    </row>
    <row r="42420" spans="1:2" x14ac:dyDescent="0.25">
      <c r="A42420" t="s">
        <v>58934</v>
      </c>
    </row>
    <row r="42421" spans="1:2" x14ac:dyDescent="0.25">
      <c r="A42421" t="s">
        <v>58935</v>
      </c>
    </row>
    <row r="42422" spans="1:2" x14ac:dyDescent="0.25">
      <c r="A42422" t="s">
        <v>58936</v>
      </c>
    </row>
    <row r="42423" spans="1:2" x14ac:dyDescent="0.25">
      <c r="A42423" t="s">
        <v>58937</v>
      </c>
    </row>
    <row r="42424" spans="1:2" x14ac:dyDescent="0.25">
      <c r="A42424" t="s">
        <v>58938</v>
      </c>
    </row>
    <row r="42425" spans="1:2" x14ac:dyDescent="0.25">
      <c r="A42425" t="s">
        <v>58939</v>
      </c>
      <c r="B42425" t="s">
        <v>58940</v>
      </c>
    </row>
    <row r="42426" spans="1:2" x14ac:dyDescent="0.25">
      <c r="A42426" t="s">
        <v>58941</v>
      </c>
      <c r="B42426" t="s">
        <v>29343</v>
      </c>
    </row>
    <row r="42427" spans="1:2" x14ac:dyDescent="0.25">
      <c r="A42427" t="s">
        <v>58942</v>
      </c>
      <c r="B42427" t="s">
        <v>29343</v>
      </c>
    </row>
    <row r="42428" spans="1:2" x14ac:dyDescent="0.25">
      <c r="A42428" t="s">
        <v>58943</v>
      </c>
      <c r="B42428" t="s">
        <v>58944</v>
      </c>
    </row>
    <row r="42429" spans="1:2" x14ac:dyDescent="0.25">
      <c r="A42429" t="s">
        <v>58945</v>
      </c>
      <c r="B42429" t="s">
        <v>58946</v>
      </c>
    </row>
    <row r="42430" spans="1:2" x14ac:dyDescent="0.25">
      <c r="A42430" t="s">
        <v>58947</v>
      </c>
      <c r="B42430" t="s">
        <v>54088</v>
      </c>
    </row>
    <row r="42431" spans="1:2" x14ac:dyDescent="0.25">
      <c r="A42431" t="s">
        <v>58948</v>
      </c>
      <c r="B42431" t="s">
        <v>58949</v>
      </c>
    </row>
    <row r="42432" spans="1:2" x14ac:dyDescent="0.25">
      <c r="A42432" t="s">
        <v>58950</v>
      </c>
      <c r="B42432" t="s">
        <v>58951</v>
      </c>
    </row>
    <row r="42433" spans="1:2" x14ac:dyDescent="0.25">
      <c r="A42433" t="s">
        <v>58952</v>
      </c>
      <c r="B42433" t="s">
        <v>58951</v>
      </c>
    </row>
    <row r="42434" spans="1:2" x14ac:dyDescent="0.25">
      <c r="A42434" t="s">
        <v>58953</v>
      </c>
      <c r="B42434" t="s">
        <v>58954</v>
      </c>
    </row>
    <row r="42435" spans="1:2" x14ac:dyDescent="0.25">
      <c r="A42435" t="s">
        <v>58955</v>
      </c>
      <c r="B42435" t="s">
        <v>19273</v>
      </c>
    </row>
    <row r="42436" spans="1:2" x14ac:dyDescent="0.25">
      <c r="A42436" t="s">
        <v>58956</v>
      </c>
      <c r="B42436" t="s">
        <v>19273</v>
      </c>
    </row>
    <row r="42437" spans="1:2" x14ac:dyDescent="0.25">
      <c r="A42437" t="s">
        <v>58957</v>
      </c>
      <c r="B42437" t="s">
        <v>19273</v>
      </c>
    </row>
    <row r="42438" spans="1:2" x14ac:dyDescent="0.25">
      <c r="A42438" t="s">
        <v>58958</v>
      </c>
      <c r="B42438" t="s">
        <v>55617</v>
      </c>
    </row>
    <row r="42439" spans="1:2" x14ac:dyDescent="0.25">
      <c r="A42439" t="s">
        <v>58959</v>
      </c>
      <c r="B42439" t="s">
        <v>48267</v>
      </c>
    </row>
    <row r="42440" spans="1:2" x14ac:dyDescent="0.25">
      <c r="A42440" t="s">
        <v>58960</v>
      </c>
      <c r="B42440" t="s">
        <v>58961</v>
      </c>
    </row>
    <row r="42441" spans="1:2" x14ac:dyDescent="0.25">
      <c r="A42441" t="s">
        <v>58962</v>
      </c>
      <c r="B42441" t="s">
        <v>54088</v>
      </c>
    </row>
    <row r="42442" spans="1:2" x14ac:dyDescent="0.25">
      <c r="A42442" t="s">
        <v>58963</v>
      </c>
      <c r="B42442" t="s">
        <v>7002</v>
      </c>
    </row>
    <row r="42443" spans="1:2" x14ac:dyDescent="0.25">
      <c r="A42443" t="s">
        <v>58964</v>
      </c>
      <c r="B42443" t="s">
        <v>7002</v>
      </c>
    </row>
    <row r="42444" spans="1:2" x14ac:dyDescent="0.25">
      <c r="A42444" t="s">
        <v>58965</v>
      </c>
      <c r="B42444" t="s">
        <v>7002</v>
      </c>
    </row>
    <row r="42445" spans="1:2" x14ac:dyDescent="0.25">
      <c r="A42445" t="s">
        <v>58966</v>
      </c>
      <c r="B42445" t="s">
        <v>7002</v>
      </c>
    </row>
    <row r="42446" spans="1:2" x14ac:dyDescent="0.25">
      <c r="A42446" t="s">
        <v>58967</v>
      </c>
      <c r="B42446" t="s">
        <v>7002</v>
      </c>
    </row>
    <row r="42447" spans="1:2" x14ac:dyDescent="0.25">
      <c r="A42447" t="s">
        <v>58968</v>
      </c>
      <c r="B42447" t="s">
        <v>7002</v>
      </c>
    </row>
    <row r="42448" spans="1:2" x14ac:dyDescent="0.25">
      <c r="A42448" t="s">
        <v>58969</v>
      </c>
      <c r="B42448" t="s">
        <v>7002</v>
      </c>
    </row>
    <row r="42449" spans="1:2" x14ac:dyDescent="0.25">
      <c r="A42449" t="s">
        <v>58970</v>
      </c>
      <c r="B42449" t="s">
        <v>7002</v>
      </c>
    </row>
    <row r="42450" spans="1:2" x14ac:dyDescent="0.25">
      <c r="A42450" t="s">
        <v>58971</v>
      </c>
      <c r="B42450" t="s">
        <v>7002</v>
      </c>
    </row>
    <row r="42451" spans="1:2" x14ac:dyDescent="0.25">
      <c r="A42451" t="s">
        <v>58972</v>
      </c>
      <c r="B42451" t="s">
        <v>2424</v>
      </c>
    </row>
    <row r="42452" spans="1:2" x14ac:dyDescent="0.25">
      <c r="A42452" t="s">
        <v>58973</v>
      </c>
      <c r="B42452" t="s">
        <v>2424</v>
      </c>
    </row>
    <row r="42453" spans="1:2" x14ac:dyDescent="0.25">
      <c r="A42453" t="s">
        <v>58974</v>
      </c>
      <c r="B42453" t="s">
        <v>2424</v>
      </c>
    </row>
    <row r="42454" spans="1:2" x14ac:dyDescent="0.25">
      <c r="A42454" t="s">
        <v>58975</v>
      </c>
      <c r="B42454" t="s">
        <v>58976</v>
      </c>
    </row>
    <row r="42455" spans="1:2" x14ac:dyDescent="0.25">
      <c r="A42455" t="s">
        <v>58977</v>
      </c>
      <c r="B42455" t="s">
        <v>58976</v>
      </c>
    </row>
    <row r="42456" spans="1:2" x14ac:dyDescent="0.25">
      <c r="A42456" t="s">
        <v>58978</v>
      </c>
      <c r="B42456" t="s">
        <v>58979</v>
      </c>
    </row>
    <row r="42457" spans="1:2" x14ac:dyDescent="0.25">
      <c r="A42457" t="s">
        <v>58980</v>
      </c>
      <c r="B42457" t="s">
        <v>58979</v>
      </c>
    </row>
    <row r="42458" spans="1:2" x14ac:dyDescent="0.25">
      <c r="A42458" t="s">
        <v>58981</v>
      </c>
      <c r="B42458" t="s">
        <v>58979</v>
      </c>
    </row>
    <row r="42459" spans="1:2" x14ac:dyDescent="0.25">
      <c r="A42459" t="s">
        <v>58982</v>
      </c>
      <c r="B42459" t="s">
        <v>58979</v>
      </c>
    </row>
    <row r="42460" spans="1:2" x14ac:dyDescent="0.25">
      <c r="A42460" t="s">
        <v>58983</v>
      </c>
      <c r="B42460" t="s">
        <v>58979</v>
      </c>
    </row>
    <row r="42461" spans="1:2" x14ac:dyDescent="0.25">
      <c r="A42461" t="s">
        <v>58984</v>
      </c>
      <c r="B42461" t="s">
        <v>58979</v>
      </c>
    </row>
    <row r="42462" spans="1:2" x14ac:dyDescent="0.25">
      <c r="A42462" t="s">
        <v>58985</v>
      </c>
      <c r="B42462" t="s">
        <v>58979</v>
      </c>
    </row>
    <row r="42463" spans="1:2" x14ac:dyDescent="0.25">
      <c r="A42463" t="s">
        <v>58986</v>
      </c>
      <c r="B42463" t="s">
        <v>58979</v>
      </c>
    </row>
    <row r="42464" spans="1:2" x14ac:dyDescent="0.25">
      <c r="A42464" t="s">
        <v>58987</v>
      </c>
      <c r="B42464" t="s">
        <v>58979</v>
      </c>
    </row>
    <row r="42465" spans="1:2" x14ac:dyDescent="0.25">
      <c r="A42465" t="s">
        <v>58988</v>
      </c>
      <c r="B42465" t="s">
        <v>5691</v>
      </c>
    </row>
    <row r="42466" spans="1:2" x14ac:dyDescent="0.25">
      <c r="A42466" t="s">
        <v>58989</v>
      </c>
      <c r="B42466" t="s">
        <v>58990</v>
      </c>
    </row>
    <row r="42467" spans="1:2" x14ac:dyDescent="0.25">
      <c r="A42467" t="s">
        <v>58991</v>
      </c>
      <c r="B42467" t="s">
        <v>58992</v>
      </c>
    </row>
    <row r="42468" spans="1:2" x14ac:dyDescent="0.25">
      <c r="A42468" t="s">
        <v>58993</v>
      </c>
      <c r="B42468" t="s">
        <v>58992</v>
      </c>
    </row>
    <row r="42469" spans="1:2" x14ac:dyDescent="0.25">
      <c r="A42469" t="s">
        <v>58994</v>
      </c>
      <c r="B42469" t="s">
        <v>58995</v>
      </c>
    </row>
    <row r="42470" spans="1:2" x14ac:dyDescent="0.25">
      <c r="A42470" t="s">
        <v>58996</v>
      </c>
      <c r="B42470" t="s">
        <v>58997</v>
      </c>
    </row>
    <row r="42471" spans="1:2" x14ac:dyDescent="0.25">
      <c r="A42471" t="s">
        <v>58998</v>
      </c>
      <c r="B42471" t="s">
        <v>5982</v>
      </c>
    </row>
    <row r="42472" spans="1:2" x14ac:dyDescent="0.25">
      <c r="A42472" t="s">
        <v>58999</v>
      </c>
      <c r="B42472" t="s">
        <v>59000</v>
      </c>
    </row>
    <row r="42473" spans="1:2" x14ac:dyDescent="0.25">
      <c r="A42473" t="s">
        <v>59001</v>
      </c>
      <c r="B42473" t="s">
        <v>59002</v>
      </c>
    </row>
    <row r="42474" spans="1:2" x14ac:dyDescent="0.25">
      <c r="A42474" t="s">
        <v>59003</v>
      </c>
      <c r="B42474" t="s">
        <v>59004</v>
      </c>
    </row>
    <row r="42475" spans="1:2" x14ac:dyDescent="0.25">
      <c r="A42475" t="s">
        <v>59005</v>
      </c>
      <c r="B42475" t="s">
        <v>4071</v>
      </c>
    </row>
    <row r="42476" spans="1:2" x14ac:dyDescent="0.25">
      <c r="A42476" t="s">
        <v>59006</v>
      </c>
      <c r="B42476" t="s">
        <v>59007</v>
      </c>
    </row>
    <row r="42477" spans="1:2" x14ac:dyDescent="0.25">
      <c r="A42477" t="s">
        <v>59008</v>
      </c>
      <c r="B42477" t="s">
        <v>32247</v>
      </c>
    </row>
    <row r="42478" spans="1:2" x14ac:dyDescent="0.25">
      <c r="A42478" t="s">
        <v>59009</v>
      </c>
      <c r="B42478" t="s">
        <v>32247</v>
      </c>
    </row>
    <row r="42479" spans="1:2" x14ac:dyDescent="0.25">
      <c r="A42479" t="s">
        <v>59010</v>
      </c>
      <c r="B42479" t="s">
        <v>59011</v>
      </c>
    </row>
    <row r="42480" spans="1:2" x14ac:dyDescent="0.25">
      <c r="A42480" t="s">
        <v>59012</v>
      </c>
      <c r="B42480" t="s">
        <v>46903</v>
      </c>
    </row>
    <row r="42481" spans="1:2" x14ac:dyDescent="0.25">
      <c r="A42481" t="s">
        <v>59013</v>
      </c>
      <c r="B42481" t="s">
        <v>59014</v>
      </c>
    </row>
    <row r="42482" spans="1:2" x14ac:dyDescent="0.25">
      <c r="A42482" t="s">
        <v>59015</v>
      </c>
      <c r="B42482" t="s">
        <v>59016</v>
      </c>
    </row>
    <row r="42483" spans="1:2" x14ac:dyDescent="0.25">
      <c r="A42483" t="s">
        <v>59017</v>
      </c>
      <c r="B42483" t="s">
        <v>41856</v>
      </c>
    </row>
    <row r="42484" spans="1:2" x14ac:dyDescent="0.25">
      <c r="A42484" t="s">
        <v>59018</v>
      </c>
      <c r="B42484" t="s">
        <v>59019</v>
      </c>
    </row>
    <row r="42485" spans="1:2" x14ac:dyDescent="0.25">
      <c r="A42485" t="s">
        <v>59020</v>
      </c>
      <c r="B42485" t="s">
        <v>59021</v>
      </c>
    </row>
    <row r="42486" spans="1:2" x14ac:dyDescent="0.25">
      <c r="A42486" t="s">
        <v>59022</v>
      </c>
      <c r="B42486" t="s">
        <v>309</v>
      </c>
    </row>
    <row r="42487" spans="1:2" x14ac:dyDescent="0.25">
      <c r="A42487" t="s">
        <v>59023</v>
      </c>
      <c r="B42487" t="s">
        <v>309</v>
      </c>
    </row>
    <row r="42488" spans="1:2" x14ac:dyDescent="0.25">
      <c r="A42488" t="s">
        <v>59024</v>
      </c>
      <c r="B42488" t="s">
        <v>309</v>
      </c>
    </row>
    <row r="42489" spans="1:2" x14ac:dyDescent="0.25">
      <c r="A42489" t="s">
        <v>59025</v>
      </c>
      <c r="B42489" t="s">
        <v>59026</v>
      </c>
    </row>
    <row r="42490" spans="1:2" x14ac:dyDescent="0.25">
      <c r="A42490" t="s">
        <v>59027</v>
      </c>
      <c r="B42490" t="s">
        <v>59028</v>
      </c>
    </row>
    <row r="42491" spans="1:2" x14ac:dyDescent="0.25">
      <c r="A42491" t="s">
        <v>59029</v>
      </c>
    </row>
    <row r="42492" spans="1:2" x14ac:dyDescent="0.25">
      <c r="A42492" t="s">
        <v>59030</v>
      </c>
      <c r="B42492" t="s">
        <v>44549</v>
      </c>
    </row>
    <row r="42493" spans="1:2" x14ac:dyDescent="0.25">
      <c r="A42493" t="s">
        <v>59031</v>
      </c>
      <c r="B42493" t="s">
        <v>44549</v>
      </c>
    </row>
    <row r="42494" spans="1:2" x14ac:dyDescent="0.25">
      <c r="A42494" t="s">
        <v>59032</v>
      </c>
      <c r="B42494" t="s">
        <v>44549</v>
      </c>
    </row>
    <row r="42495" spans="1:2" x14ac:dyDescent="0.25">
      <c r="A42495" t="s">
        <v>59033</v>
      </c>
      <c r="B42495" t="s">
        <v>44549</v>
      </c>
    </row>
    <row r="42496" spans="1:2" x14ac:dyDescent="0.25">
      <c r="A42496" t="s">
        <v>59034</v>
      </c>
      <c r="B42496" t="s">
        <v>44549</v>
      </c>
    </row>
    <row r="42497" spans="1:2" x14ac:dyDescent="0.25">
      <c r="A42497" t="s">
        <v>59035</v>
      </c>
      <c r="B42497" t="s">
        <v>44549</v>
      </c>
    </row>
    <row r="42498" spans="1:2" x14ac:dyDescent="0.25">
      <c r="A42498" t="s">
        <v>59036</v>
      </c>
      <c r="B42498" t="s">
        <v>44549</v>
      </c>
    </row>
    <row r="42499" spans="1:2" x14ac:dyDescent="0.25">
      <c r="A42499" t="s">
        <v>59037</v>
      </c>
      <c r="B42499" t="s">
        <v>44549</v>
      </c>
    </row>
    <row r="42500" spans="1:2" x14ac:dyDescent="0.25">
      <c r="A42500" t="s">
        <v>59038</v>
      </c>
      <c r="B42500" t="s">
        <v>23246</v>
      </c>
    </row>
    <row r="42501" spans="1:2" x14ac:dyDescent="0.25">
      <c r="A42501" t="s">
        <v>59039</v>
      </c>
      <c r="B42501" t="s">
        <v>59040</v>
      </c>
    </row>
    <row r="42502" spans="1:2" x14ac:dyDescent="0.25">
      <c r="A42502" t="s">
        <v>59041</v>
      </c>
      <c r="B42502" t="s">
        <v>59040</v>
      </c>
    </row>
    <row r="42503" spans="1:2" x14ac:dyDescent="0.25">
      <c r="A42503" t="s">
        <v>59042</v>
      </c>
      <c r="B42503" t="s">
        <v>59040</v>
      </c>
    </row>
    <row r="42504" spans="1:2" x14ac:dyDescent="0.25">
      <c r="A42504" t="s">
        <v>59043</v>
      </c>
      <c r="B42504" t="s">
        <v>32139</v>
      </c>
    </row>
    <row r="42505" spans="1:2" x14ac:dyDescent="0.25">
      <c r="A42505" t="s">
        <v>59044</v>
      </c>
      <c r="B42505" t="s">
        <v>4490</v>
      </c>
    </row>
    <row r="42506" spans="1:2" x14ac:dyDescent="0.25">
      <c r="A42506" t="s">
        <v>59045</v>
      </c>
      <c r="B42506" t="s">
        <v>4490</v>
      </c>
    </row>
    <row r="42507" spans="1:2" x14ac:dyDescent="0.25">
      <c r="A42507" t="s">
        <v>59046</v>
      </c>
      <c r="B42507" t="s">
        <v>32202</v>
      </c>
    </row>
    <row r="42508" spans="1:2" x14ac:dyDescent="0.25">
      <c r="A42508" t="s">
        <v>59047</v>
      </c>
      <c r="B42508" t="s">
        <v>59048</v>
      </c>
    </row>
    <row r="42509" spans="1:2" x14ac:dyDescent="0.25">
      <c r="A42509" t="s">
        <v>59049</v>
      </c>
      <c r="B42509" t="s">
        <v>59050</v>
      </c>
    </row>
    <row r="42510" spans="1:2" x14ac:dyDescent="0.25">
      <c r="A42510" t="s">
        <v>59051</v>
      </c>
      <c r="B42510" t="s">
        <v>22806</v>
      </c>
    </row>
    <row r="42511" spans="1:2" x14ac:dyDescent="0.25">
      <c r="A42511" t="s">
        <v>59052</v>
      </c>
    </row>
    <row r="42512" spans="1:2" x14ac:dyDescent="0.25">
      <c r="A42512" t="s">
        <v>59053</v>
      </c>
      <c r="B42512" t="s">
        <v>32482</v>
      </c>
    </row>
    <row r="42513" spans="1:2" x14ac:dyDescent="0.25">
      <c r="A42513" t="s">
        <v>59054</v>
      </c>
      <c r="B42513" t="s">
        <v>59055</v>
      </c>
    </row>
    <row r="42514" spans="1:2" x14ac:dyDescent="0.25">
      <c r="A42514" t="s">
        <v>59056</v>
      </c>
      <c r="B42514" t="s">
        <v>59057</v>
      </c>
    </row>
    <row r="42515" spans="1:2" x14ac:dyDescent="0.25">
      <c r="A42515" t="s">
        <v>59058</v>
      </c>
      <c r="B42515" t="s">
        <v>2398</v>
      </c>
    </row>
    <row r="42516" spans="1:2" x14ac:dyDescent="0.25">
      <c r="A42516" t="s">
        <v>59059</v>
      </c>
      <c r="B42516" t="s">
        <v>59060</v>
      </c>
    </row>
    <row r="42517" spans="1:2" x14ac:dyDescent="0.25">
      <c r="A42517" t="s">
        <v>59061</v>
      </c>
      <c r="B42517" t="s">
        <v>59062</v>
      </c>
    </row>
    <row r="42518" spans="1:2" x14ac:dyDescent="0.25">
      <c r="A42518" t="s">
        <v>59063</v>
      </c>
      <c r="B42518" t="s">
        <v>59064</v>
      </c>
    </row>
    <row r="42519" spans="1:2" x14ac:dyDescent="0.25">
      <c r="A42519" t="s">
        <v>59065</v>
      </c>
      <c r="B42519" t="s">
        <v>59066</v>
      </c>
    </row>
    <row r="42520" spans="1:2" x14ac:dyDescent="0.25">
      <c r="A42520" t="s">
        <v>59067</v>
      </c>
      <c r="B42520" t="s">
        <v>59068</v>
      </c>
    </row>
    <row r="42521" spans="1:2" x14ac:dyDescent="0.25">
      <c r="A42521" t="s">
        <v>59069</v>
      </c>
      <c r="B42521" t="s">
        <v>59070</v>
      </c>
    </row>
    <row r="42522" spans="1:2" x14ac:dyDescent="0.25">
      <c r="A42522" t="s">
        <v>59071</v>
      </c>
      <c r="B42522" t="s">
        <v>59072</v>
      </c>
    </row>
    <row r="42523" spans="1:2" x14ac:dyDescent="0.25">
      <c r="A42523" t="s">
        <v>59073</v>
      </c>
      <c r="B42523" t="s">
        <v>59074</v>
      </c>
    </row>
    <row r="42524" spans="1:2" x14ac:dyDescent="0.25">
      <c r="A42524" t="s">
        <v>59075</v>
      </c>
      <c r="B42524" t="s">
        <v>39370</v>
      </c>
    </row>
    <row r="42525" spans="1:2" x14ac:dyDescent="0.25">
      <c r="A42525" t="s">
        <v>59076</v>
      </c>
      <c r="B42525" t="s">
        <v>59077</v>
      </c>
    </row>
    <row r="42526" spans="1:2" x14ac:dyDescent="0.25">
      <c r="A42526" t="s">
        <v>59078</v>
      </c>
      <c r="B42526" t="s">
        <v>59079</v>
      </c>
    </row>
    <row r="42527" spans="1:2" x14ac:dyDescent="0.25">
      <c r="A42527" t="s">
        <v>59080</v>
      </c>
      <c r="B42527" t="s">
        <v>59081</v>
      </c>
    </row>
    <row r="42528" spans="1:2" x14ac:dyDescent="0.25">
      <c r="A42528" t="s">
        <v>59082</v>
      </c>
      <c r="B42528" t="s">
        <v>59083</v>
      </c>
    </row>
    <row r="42529" spans="1:2" x14ac:dyDescent="0.25">
      <c r="A42529" t="s">
        <v>59084</v>
      </c>
      <c r="B42529" t="s">
        <v>59083</v>
      </c>
    </row>
    <row r="42530" spans="1:2" x14ac:dyDescent="0.25">
      <c r="A42530" t="s">
        <v>59085</v>
      </c>
      <c r="B42530" t="s">
        <v>59083</v>
      </c>
    </row>
    <row r="42531" spans="1:2" x14ac:dyDescent="0.25">
      <c r="A42531" t="s">
        <v>59086</v>
      </c>
      <c r="B42531" t="s">
        <v>59087</v>
      </c>
    </row>
    <row r="42532" spans="1:2" x14ac:dyDescent="0.25">
      <c r="A42532" t="s">
        <v>59088</v>
      </c>
      <c r="B42532" t="s">
        <v>59089</v>
      </c>
    </row>
    <row r="42533" spans="1:2" x14ac:dyDescent="0.25">
      <c r="A42533" t="s">
        <v>59090</v>
      </c>
      <c r="B42533" t="s">
        <v>32245</v>
      </c>
    </row>
    <row r="42534" spans="1:2" x14ac:dyDescent="0.25">
      <c r="A42534" t="s">
        <v>59091</v>
      </c>
      <c r="B42534" t="s">
        <v>22535</v>
      </c>
    </row>
    <row r="42535" spans="1:2" x14ac:dyDescent="0.25">
      <c r="A42535" t="s">
        <v>59092</v>
      </c>
      <c r="B42535" t="s">
        <v>4315</v>
      </c>
    </row>
    <row r="42536" spans="1:2" x14ac:dyDescent="0.25">
      <c r="A42536" t="s">
        <v>59093</v>
      </c>
      <c r="B42536" t="s">
        <v>4315</v>
      </c>
    </row>
    <row r="42537" spans="1:2" x14ac:dyDescent="0.25">
      <c r="A42537" t="s">
        <v>59094</v>
      </c>
      <c r="B42537" t="s">
        <v>4315</v>
      </c>
    </row>
    <row r="42538" spans="1:2" x14ac:dyDescent="0.25">
      <c r="A42538" t="s">
        <v>59095</v>
      </c>
      <c r="B42538" t="s">
        <v>4315</v>
      </c>
    </row>
    <row r="42539" spans="1:2" x14ac:dyDescent="0.25">
      <c r="A42539" t="s">
        <v>59096</v>
      </c>
      <c r="B42539" t="s">
        <v>59097</v>
      </c>
    </row>
    <row r="42540" spans="1:2" x14ac:dyDescent="0.25">
      <c r="A42540" t="s">
        <v>59098</v>
      </c>
      <c r="B42540" t="s">
        <v>59099</v>
      </c>
    </row>
    <row r="42541" spans="1:2" x14ac:dyDescent="0.25">
      <c r="A42541" t="s">
        <v>59100</v>
      </c>
      <c r="B42541" t="s">
        <v>21331</v>
      </c>
    </row>
    <row r="42542" spans="1:2" x14ac:dyDescent="0.25">
      <c r="A42542" t="s">
        <v>59101</v>
      </c>
      <c r="B42542" t="s">
        <v>22676</v>
      </c>
    </row>
    <row r="42543" spans="1:2" x14ac:dyDescent="0.25">
      <c r="A42543" t="s">
        <v>59102</v>
      </c>
      <c r="B42543" t="s">
        <v>59103</v>
      </c>
    </row>
    <row r="42544" spans="1:2" x14ac:dyDescent="0.25">
      <c r="A42544" t="s">
        <v>59104</v>
      </c>
      <c r="B42544" t="s">
        <v>59105</v>
      </c>
    </row>
    <row r="42545" spans="1:2" x14ac:dyDescent="0.25">
      <c r="A42545" t="s">
        <v>59106</v>
      </c>
      <c r="B42545" t="s">
        <v>59107</v>
      </c>
    </row>
    <row r="42546" spans="1:2" x14ac:dyDescent="0.25">
      <c r="A42546" t="s">
        <v>59108</v>
      </c>
      <c r="B42546" t="s">
        <v>59109</v>
      </c>
    </row>
    <row r="42547" spans="1:2" x14ac:dyDescent="0.25">
      <c r="A42547" t="s">
        <v>59110</v>
      </c>
      <c r="B42547" t="s">
        <v>59111</v>
      </c>
    </row>
    <row r="42548" spans="1:2" x14ac:dyDescent="0.25">
      <c r="A42548" t="s">
        <v>59112</v>
      </c>
      <c r="B42548" t="s">
        <v>59113</v>
      </c>
    </row>
    <row r="42549" spans="1:2" x14ac:dyDescent="0.25">
      <c r="A42549" t="s">
        <v>59114</v>
      </c>
      <c r="B42549" t="s">
        <v>59115</v>
      </c>
    </row>
    <row r="42550" spans="1:2" x14ac:dyDescent="0.25">
      <c r="A42550" t="s">
        <v>59116</v>
      </c>
      <c r="B42550" t="s">
        <v>59117</v>
      </c>
    </row>
    <row r="42551" spans="1:2" x14ac:dyDescent="0.25">
      <c r="A42551" t="s">
        <v>59118</v>
      </c>
      <c r="B42551" t="s">
        <v>59117</v>
      </c>
    </row>
    <row r="42552" spans="1:2" x14ac:dyDescent="0.25">
      <c r="A42552" t="s">
        <v>59119</v>
      </c>
      <c r="B42552" t="s">
        <v>59120</v>
      </c>
    </row>
    <row r="42553" spans="1:2" x14ac:dyDescent="0.25">
      <c r="A42553" t="s">
        <v>59121</v>
      </c>
      <c r="B42553" t="s">
        <v>59122</v>
      </c>
    </row>
    <row r="42554" spans="1:2" x14ac:dyDescent="0.25">
      <c r="A42554" t="s">
        <v>59123</v>
      </c>
      <c r="B42554" t="s">
        <v>6420</v>
      </c>
    </row>
    <row r="42555" spans="1:2" x14ac:dyDescent="0.25">
      <c r="A42555" t="s">
        <v>59124</v>
      </c>
      <c r="B42555" t="s">
        <v>6420</v>
      </c>
    </row>
    <row r="42556" spans="1:2" x14ac:dyDescent="0.25">
      <c r="A42556" t="s">
        <v>59125</v>
      </c>
      <c r="B42556" t="s">
        <v>6420</v>
      </c>
    </row>
    <row r="42557" spans="1:2" x14ac:dyDescent="0.25">
      <c r="A42557" t="s">
        <v>59126</v>
      </c>
      <c r="B42557" t="s">
        <v>6420</v>
      </c>
    </row>
    <row r="42558" spans="1:2" x14ac:dyDescent="0.25">
      <c r="A42558" t="s">
        <v>59127</v>
      </c>
      <c r="B42558" t="s">
        <v>59128</v>
      </c>
    </row>
    <row r="42559" spans="1:2" x14ac:dyDescent="0.25">
      <c r="A42559" t="s">
        <v>59129</v>
      </c>
      <c r="B42559" t="s">
        <v>59130</v>
      </c>
    </row>
    <row r="42560" spans="1:2" x14ac:dyDescent="0.25">
      <c r="A42560" t="s">
        <v>59131</v>
      </c>
      <c r="B42560" t="s">
        <v>6174</v>
      </c>
    </row>
    <row r="42561" spans="1:2" x14ac:dyDescent="0.25">
      <c r="A42561" t="s">
        <v>59132</v>
      </c>
      <c r="B42561" t="s">
        <v>6174</v>
      </c>
    </row>
    <row r="42562" spans="1:2" x14ac:dyDescent="0.25">
      <c r="A42562" t="s">
        <v>59133</v>
      </c>
      <c r="B42562" t="s">
        <v>6174</v>
      </c>
    </row>
    <row r="42563" spans="1:2" x14ac:dyDescent="0.25">
      <c r="A42563" t="s">
        <v>59134</v>
      </c>
      <c r="B42563" t="s">
        <v>59135</v>
      </c>
    </row>
    <row r="42564" spans="1:2" x14ac:dyDescent="0.25">
      <c r="A42564" t="s">
        <v>59136</v>
      </c>
      <c r="B42564" t="s">
        <v>59137</v>
      </c>
    </row>
    <row r="42565" spans="1:2" x14ac:dyDescent="0.25">
      <c r="A42565" t="s">
        <v>59138</v>
      </c>
      <c r="B42565" t="s">
        <v>59137</v>
      </c>
    </row>
    <row r="42566" spans="1:2" x14ac:dyDescent="0.25">
      <c r="A42566" t="s">
        <v>59139</v>
      </c>
      <c r="B42566" t="s">
        <v>6174</v>
      </c>
    </row>
    <row r="42567" spans="1:2" x14ac:dyDescent="0.25">
      <c r="A42567" t="s">
        <v>59140</v>
      </c>
      <c r="B42567" t="s">
        <v>10625</v>
      </c>
    </row>
    <row r="42568" spans="1:2" x14ac:dyDescent="0.25">
      <c r="A42568" t="s">
        <v>59141</v>
      </c>
      <c r="B42568" t="s">
        <v>59142</v>
      </c>
    </row>
    <row r="42569" spans="1:2" x14ac:dyDescent="0.25">
      <c r="A42569" t="s">
        <v>59143</v>
      </c>
      <c r="B42569" t="s">
        <v>59144</v>
      </c>
    </row>
    <row r="42570" spans="1:2" x14ac:dyDescent="0.25">
      <c r="A42570" t="s">
        <v>59145</v>
      </c>
    </row>
    <row r="42571" spans="1:2" x14ac:dyDescent="0.25">
      <c r="A42571" t="s">
        <v>59146</v>
      </c>
      <c r="B42571" t="s">
        <v>59147</v>
      </c>
    </row>
    <row r="42572" spans="1:2" x14ac:dyDescent="0.25">
      <c r="A42572" t="s">
        <v>59148</v>
      </c>
      <c r="B42572" t="s">
        <v>59149</v>
      </c>
    </row>
    <row r="42573" spans="1:2" x14ac:dyDescent="0.25">
      <c r="A42573" t="s">
        <v>59150</v>
      </c>
      <c r="B42573" t="s">
        <v>59151</v>
      </c>
    </row>
    <row r="42574" spans="1:2" x14ac:dyDescent="0.25">
      <c r="A42574" t="s">
        <v>59152</v>
      </c>
      <c r="B42574" t="s">
        <v>59153</v>
      </c>
    </row>
    <row r="42575" spans="1:2" x14ac:dyDescent="0.25">
      <c r="A42575" t="s">
        <v>59154</v>
      </c>
    </row>
    <row r="42576" spans="1:2" x14ac:dyDescent="0.25">
      <c r="A42576" t="s">
        <v>59155</v>
      </c>
      <c r="B42576" t="s">
        <v>59156</v>
      </c>
    </row>
    <row r="42577" spans="1:2" x14ac:dyDescent="0.25">
      <c r="A42577" t="s">
        <v>59157</v>
      </c>
      <c r="B42577" t="s">
        <v>59158</v>
      </c>
    </row>
    <row r="42578" spans="1:2" x14ac:dyDescent="0.25">
      <c r="A42578" t="s">
        <v>59159</v>
      </c>
      <c r="B42578" t="s">
        <v>59160</v>
      </c>
    </row>
    <row r="42579" spans="1:2" x14ac:dyDescent="0.25">
      <c r="A42579" t="s">
        <v>59161</v>
      </c>
      <c r="B42579" t="s">
        <v>59162</v>
      </c>
    </row>
    <row r="42580" spans="1:2" x14ac:dyDescent="0.25">
      <c r="A42580" t="s">
        <v>59163</v>
      </c>
      <c r="B42580" t="s">
        <v>539</v>
      </c>
    </row>
    <row r="42581" spans="1:2" x14ac:dyDescent="0.25">
      <c r="A42581" t="s">
        <v>59164</v>
      </c>
      <c r="B42581" t="s">
        <v>32527</v>
      </c>
    </row>
    <row r="42582" spans="1:2" x14ac:dyDescent="0.25">
      <c r="A42582" t="s">
        <v>59165</v>
      </c>
      <c r="B42582" t="s">
        <v>59166</v>
      </c>
    </row>
    <row r="42583" spans="1:2" x14ac:dyDescent="0.25">
      <c r="A42583" t="s">
        <v>59167</v>
      </c>
      <c r="B42583" t="s">
        <v>59166</v>
      </c>
    </row>
    <row r="42584" spans="1:2" x14ac:dyDescent="0.25">
      <c r="A42584" t="s">
        <v>59168</v>
      </c>
      <c r="B42584" t="s">
        <v>59166</v>
      </c>
    </row>
    <row r="42585" spans="1:2" x14ac:dyDescent="0.25">
      <c r="A42585" t="s">
        <v>59169</v>
      </c>
      <c r="B42585" t="s">
        <v>59166</v>
      </c>
    </row>
    <row r="42586" spans="1:2" x14ac:dyDescent="0.25">
      <c r="A42586" t="s">
        <v>59170</v>
      </c>
      <c r="B42586" t="s">
        <v>59166</v>
      </c>
    </row>
    <row r="42587" spans="1:2" x14ac:dyDescent="0.25">
      <c r="A42587" t="s">
        <v>59171</v>
      </c>
      <c r="B42587" t="s">
        <v>59166</v>
      </c>
    </row>
    <row r="42588" spans="1:2" x14ac:dyDescent="0.25">
      <c r="A42588" t="s">
        <v>59172</v>
      </c>
      <c r="B42588" t="s">
        <v>59162</v>
      </c>
    </row>
    <row r="42589" spans="1:2" x14ac:dyDescent="0.25">
      <c r="A42589" t="s">
        <v>59173</v>
      </c>
      <c r="B42589" t="s">
        <v>58765</v>
      </c>
    </row>
    <row r="42590" spans="1:2" x14ac:dyDescent="0.25">
      <c r="A42590" t="s">
        <v>59174</v>
      </c>
      <c r="B42590" t="s">
        <v>12623</v>
      </c>
    </row>
    <row r="42591" spans="1:2" x14ac:dyDescent="0.25">
      <c r="A42591" t="s">
        <v>59175</v>
      </c>
      <c r="B42591" t="s">
        <v>59176</v>
      </c>
    </row>
    <row r="42592" spans="1:2" x14ac:dyDescent="0.25">
      <c r="A42592" t="s">
        <v>59177</v>
      </c>
      <c r="B42592" t="s">
        <v>59178</v>
      </c>
    </row>
    <row r="42593" spans="1:2" x14ac:dyDescent="0.25">
      <c r="A42593" t="s">
        <v>59179</v>
      </c>
      <c r="B42593" t="s">
        <v>59180</v>
      </c>
    </row>
    <row r="42594" spans="1:2" x14ac:dyDescent="0.25">
      <c r="A42594" t="s">
        <v>59181</v>
      </c>
      <c r="B42594" t="s">
        <v>59182</v>
      </c>
    </row>
    <row r="42595" spans="1:2" x14ac:dyDescent="0.25">
      <c r="A42595" t="s">
        <v>59183</v>
      </c>
      <c r="B42595" t="s">
        <v>59182</v>
      </c>
    </row>
    <row r="42596" spans="1:2" x14ac:dyDescent="0.25">
      <c r="A42596" t="s">
        <v>59184</v>
      </c>
      <c r="B42596" t="s">
        <v>32474</v>
      </c>
    </row>
    <row r="42597" spans="1:2" x14ac:dyDescent="0.25">
      <c r="A42597" t="s">
        <v>59185</v>
      </c>
      <c r="B42597" t="s">
        <v>32474</v>
      </c>
    </row>
    <row r="42598" spans="1:2" x14ac:dyDescent="0.25">
      <c r="A42598" t="s">
        <v>59186</v>
      </c>
      <c r="B42598" t="s">
        <v>59187</v>
      </c>
    </row>
    <row r="42599" spans="1:2" x14ac:dyDescent="0.25">
      <c r="A42599" t="s">
        <v>59188</v>
      </c>
      <c r="B42599" t="s">
        <v>59189</v>
      </c>
    </row>
    <row r="42600" spans="1:2" x14ac:dyDescent="0.25">
      <c r="A42600" t="s">
        <v>59190</v>
      </c>
      <c r="B42600" t="s">
        <v>59191</v>
      </c>
    </row>
    <row r="42601" spans="1:2" x14ac:dyDescent="0.25">
      <c r="A42601" t="s">
        <v>59192</v>
      </c>
      <c r="B42601" t="s">
        <v>22347</v>
      </c>
    </row>
    <row r="42602" spans="1:2" x14ac:dyDescent="0.25">
      <c r="A42602" t="s">
        <v>59193</v>
      </c>
      <c r="B42602" t="s">
        <v>59194</v>
      </c>
    </row>
    <row r="42603" spans="1:2" x14ac:dyDescent="0.25">
      <c r="A42603" t="s">
        <v>59195</v>
      </c>
      <c r="B42603" t="s">
        <v>59196</v>
      </c>
    </row>
    <row r="42604" spans="1:2" x14ac:dyDescent="0.25">
      <c r="A42604" t="s">
        <v>59197</v>
      </c>
      <c r="B42604" t="s">
        <v>50698</v>
      </c>
    </row>
    <row r="42605" spans="1:2" x14ac:dyDescent="0.25">
      <c r="A42605" t="s">
        <v>59198</v>
      </c>
      <c r="B42605" t="s">
        <v>50698</v>
      </c>
    </row>
    <row r="42606" spans="1:2" x14ac:dyDescent="0.25">
      <c r="A42606" t="s">
        <v>59199</v>
      </c>
      <c r="B42606" t="s">
        <v>50698</v>
      </c>
    </row>
    <row r="42607" spans="1:2" x14ac:dyDescent="0.25">
      <c r="A42607" t="s">
        <v>59200</v>
      </c>
      <c r="B42607" t="s">
        <v>21920</v>
      </c>
    </row>
    <row r="42608" spans="1:2" x14ac:dyDescent="0.25">
      <c r="A42608" t="s">
        <v>59201</v>
      </c>
      <c r="B42608" t="s">
        <v>59202</v>
      </c>
    </row>
    <row r="42609" spans="1:2" x14ac:dyDescent="0.25">
      <c r="A42609" t="s">
        <v>59203</v>
      </c>
      <c r="B42609" t="s">
        <v>28149</v>
      </c>
    </row>
    <row r="42610" spans="1:2" x14ac:dyDescent="0.25">
      <c r="A42610" t="s">
        <v>59204</v>
      </c>
      <c r="B42610" t="s">
        <v>58864</v>
      </c>
    </row>
    <row r="42611" spans="1:2" x14ac:dyDescent="0.25">
      <c r="A42611" t="s">
        <v>59205</v>
      </c>
      <c r="B42611" t="s">
        <v>59206</v>
      </c>
    </row>
    <row r="42612" spans="1:2" x14ac:dyDescent="0.25">
      <c r="A42612" t="s">
        <v>59207</v>
      </c>
      <c r="B42612" t="s">
        <v>6317</v>
      </c>
    </row>
    <row r="42613" spans="1:2" x14ac:dyDescent="0.25">
      <c r="A42613" t="s">
        <v>59208</v>
      </c>
      <c r="B42613" t="s">
        <v>6317</v>
      </c>
    </row>
    <row r="42614" spans="1:2" x14ac:dyDescent="0.25">
      <c r="A42614" t="s">
        <v>59209</v>
      </c>
      <c r="B42614" t="s">
        <v>59210</v>
      </c>
    </row>
    <row r="42615" spans="1:2" x14ac:dyDescent="0.25">
      <c r="A42615" t="s">
        <v>59211</v>
      </c>
      <c r="B42615" t="s">
        <v>22501</v>
      </c>
    </row>
    <row r="42616" spans="1:2" x14ac:dyDescent="0.25">
      <c r="A42616" t="s">
        <v>59212</v>
      </c>
    </row>
    <row r="42617" spans="1:2" x14ac:dyDescent="0.25">
      <c r="A42617" t="s">
        <v>59213</v>
      </c>
      <c r="B42617" t="s">
        <v>59214</v>
      </c>
    </row>
    <row r="42618" spans="1:2" x14ac:dyDescent="0.25">
      <c r="A42618" t="s">
        <v>59215</v>
      </c>
      <c r="B42618" t="s">
        <v>2709</v>
      </c>
    </row>
    <row r="42619" spans="1:2" x14ac:dyDescent="0.25">
      <c r="A42619" t="s">
        <v>59216</v>
      </c>
      <c r="B42619" t="s">
        <v>58868</v>
      </c>
    </row>
    <row r="42620" spans="1:2" x14ac:dyDescent="0.25">
      <c r="A42620" t="s">
        <v>59217</v>
      </c>
      <c r="B42620" t="s">
        <v>59218</v>
      </c>
    </row>
    <row r="42621" spans="1:2" x14ac:dyDescent="0.25">
      <c r="A42621" t="s">
        <v>59219</v>
      </c>
      <c r="B42621" t="s">
        <v>32465</v>
      </c>
    </row>
    <row r="42622" spans="1:2" x14ac:dyDescent="0.25">
      <c r="A42622" t="s">
        <v>59220</v>
      </c>
      <c r="B42622" t="s">
        <v>5941</v>
      </c>
    </row>
    <row r="42623" spans="1:2" x14ac:dyDescent="0.25">
      <c r="A42623" t="s">
        <v>59221</v>
      </c>
      <c r="B42623" t="s">
        <v>23865</v>
      </c>
    </row>
    <row r="42624" spans="1:2" x14ac:dyDescent="0.25">
      <c r="A42624" t="s">
        <v>59222</v>
      </c>
      <c r="B42624" t="s">
        <v>59223</v>
      </c>
    </row>
    <row r="42625" spans="1:2" x14ac:dyDescent="0.25">
      <c r="A42625" t="s">
        <v>59224</v>
      </c>
      <c r="B42625" t="s">
        <v>59225</v>
      </c>
    </row>
    <row r="42626" spans="1:2" x14ac:dyDescent="0.25">
      <c r="A42626" t="s">
        <v>59226</v>
      </c>
      <c r="B42626" t="s">
        <v>7721</v>
      </c>
    </row>
    <row r="42627" spans="1:2" x14ac:dyDescent="0.25">
      <c r="A42627" t="s">
        <v>59227</v>
      </c>
      <c r="B42627" t="s">
        <v>59228</v>
      </c>
    </row>
    <row r="42628" spans="1:2" x14ac:dyDescent="0.25">
      <c r="A42628" t="s">
        <v>59229</v>
      </c>
      <c r="B42628" t="s">
        <v>12181</v>
      </c>
    </row>
    <row r="42629" spans="1:2" x14ac:dyDescent="0.25">
      <c r="A42629" t="s">
        <v>59230</v>
      </c>
      <c r="B42629" t="s">
        <v>59231</v>
      </c>
    </row>
    <row r="42630" spans="1:2" x14ac:dyDescent="0.25">
      <c r="A42630" t="s">
        <v>59232</v>
      </c>
      <c r="B42630" t="s">
        <v>59233</v>
      </c>
    </row>
    <row r="42631" spans="1:2" x14ac:dyDescent="0.25">
      <c r="A42631" t="s">
        <v>59234</v>
      </c>
      <c r="B42631" t="s">
        <v>59147</v>
      </c>
    </row>
    <row r="42632" spans="1:2" x14ac:dyDescent="0.25">
      <c r="A42632" t="s">
        <v>59235</v>
      </c>
      <c r="B42632" t="s">
        <v>59236</v>
      </c>
    </row>
    <row r="42633" spans="1:2" x14ac:dyDescent="0.25">
      <c r="A42633" t="s">
        <v>59237</v>
      </c>
      <c r="B42633" t="s">
        <v>59238</v>
      </c>
    </row>
    <row r="42634" spans="1:2" x14ac:dyDescent="0.25">
      <c r="A42634" t="s">
        <v>59239</v>
      </c>
    </row>
    <row r="42635" spans="1:2" x14ac:dyDescent="0.25">
      <c r="A42635" t="s">
        <v>59240</v>
      </c>
      <c r="B42635" t="s">
        <v>7692</v>
      </c>
    </row>
    <row r="42636" spans="1:2" x14ac:dyDescent="0.25">
      <c r="A42636" t="s">
        <v>59241</v>
      </c>
      <c r="B42636" t="s">
        <v>59242</v>
      </c>
    </row>
    <row r="42637" spans="1:2" x14ac:dyDescent="0.25">
      <c r="A42637" t="s">
        <v>59243</v>
      </c>
      <c r="B42637" t="s">
        <v>59244</v>
      </c>
    </row>
    <row r="42638" spans="1:2" x14ac:dyDescent="0.25">
      <c r="A42638" t="s">
        <v>59245</v>
      </c>
      <c r="B42638" t="s">
        <v>59246</v>
      </c>
    </row>
    <row r="42639" spans="1:2" x14ac:dyDescent="0.25">
      <c r="A42639" t="s">
        <v>59247</v>
      </c>
      <c r="B42639" t="s">
        <v>59248</v>
      </c>
    </row>
    <row r="42640" spans="1:2" x14ac:dyDescent="0.25">
      <c r="A42640" t="s">
        <v>59249</v>
      </c>
      <c r="B42640" t="s">
        <v>59250</v>
      </c>
    </row>
    <row r="42641" spans="1:2" x14ac:dyDescent="0.25">
      <c r="A42641" t="s">
        <v>59251</v>
      </c>
      <c r="B42641" t="s">
        <v>59252</v>
      </c>
    </row>
    <row r="42642" spans="1:2" x14ac:dyDescent="0.25">
      <c r="A42642" t="s">
        <v>59253</v>
      </c>
      <c r="B42642" t="s">
        <v>59254</v>
      </c>
    </row>
    <row r="42643" spans="1:2" x14ac:dyDescent="0.25">
      <c r="A42643" t="s">
        <v>59255</v>
      </c>
      <c r="B42643" t="s">
        <v>28628</v>
      </c>
    </row>
    <row r="42644" spans="1:2" x14ac:dyDescent="0.25">
      <c r="A42644" t="s">
        <v>59256</v>
      </c>
      <c r="B42644" t="s">
        <v>59257</v>
      </c>
    </row>
    <row r="42645" spans="1:2" x14ac:dyDescent="0.25">
      <c r="A42645" t="s">
        <v>59258</v>
      </c>
      <c r="B42645" t="s">
        <v>59259</v>
      </c>
    </row>
    <row r="42646" spans="1:2" x14ac:dyDescent="0.25">
      <c r="A42646" t="s">
        <v>59260</v>
      </c>
      <c r="B42646" t="s">
        <v>32363</v>
      </c>
    </row>
    <row r="42647" spans="1:2" x14ac:dyDescent="0.25">
      <c r="A42647" t="s">
        <v>59261</v>
      </c>
      <c r="B42647" t="s">
        <v>59262</v>
      </c>
    </row>
    <row r="42648" spans="1:2" x14ac:dyDescent="0.25">
      <c r="A42648" t="s">
        <v>59263</v>
      </c>
      <c r="B42648" t="s">
        <v>59264</v>
      </c>
    </row>
    <row r="42649" spans="1:2" x14ac:dyDescent="0.25">
      <c r="A42649" t="s">
        <v>59265</v>
      </c>
      <c r="B42649" t="s">
        <v>22583</v>
      </c>
    </row>
    <row r="42650" spans="1:2" x14ac:dyDescent="0.25">
      <c r="A42650" t="s">
        <v>59266</v>
      </c>
      <c r="B42650" t="s">
        <v>59267</v>
      </c>
    </row>
    <row r="42651" spans="1:2" x14ac:dyDescent="0.25">
      <c r="A42651" t="s">
        <v>59268</v>
      </c>
      <c r="B42651" t="s">
        <v>59269</v>
      </c>
    </row>
    <row r="42652" spans="1:2" x14ac:dyDescent="0.25">
      <c r="A42652" t="s">
        <v>59270</v>
      </c>
      <c r="B42652" t="s">
        <v>59271</v>
      </c>
    </row>
    <row r="42653" spans="1:2" x14ac:dyDescent="0.25">
      <c r="A42653" t="s">
        <v>59272</v>
      </c>
      <c r="B42653" t="s">
        <v>59271</v>
      </c>
    </row>
    <row r="42654" spans="1:2" x14ac:dyDescent="0.25">
      <c r="A42654" t="s">
        <v>59273</v>
      </c>
      <c r="B42654" t="s">
        <v>59271</v>
      </c>
    </row>
    <row r="42655" spans="1:2" x14ac:dyDescent="0.25">
      <c r="A42655" t="s">
        <v>59274</v>
      </c>
      <c r="B42655" t="s">
        <v>59271</v>
      </c>
    </row>
    <row r="42656" spans="1:2" x14ac:dyDescent="0.25">
      <c r="A42656" t="s">
        <v>59275</v>
      </c>
      <c r="B42656" t="s">
        <v>59276</v>
      </c>
    </row>
    <row r="42657" spans="1:2" x14ac:dyDescent="0.25">
      <c r="A42657" t="s">
        <v>59277</v>
      </c>
      <c r="B42657" t="s">
        <v>5364</v>
      </c>
    </row>
    <row r="42658" spans="1:2" x14ac:dyDescent="0.25">
      <c r="A42658" t="s">
        <v>59278</v>
      </c>
      <c r="B42658" t="s">
        <v>59279</v>
      </c>
    </row>
    <row r="42659" spans="1:2" x14ac:dyDescent="0.25">
      <c r="A42659" t="s">
        <v>59280</v>
      </c>
      <c r="B42659" t="s">
        <v>59279</v>
      </c>
    </row>
    <row r="42660" spans="1:2" x14ac:dyDescent="0.25">
      <c r="A42660" t="s">
        <v>59281</v>
      </c>
      <c r="B42660" t="s">
        <v>59282</v>
      </c>
    </row>
    <row r="42661" spans="1:2" x14ac:dyDescent="0.25">
      <c r="A42661" t="s">
        <v>59283</v>
      </c>
      <c r="B42661" t="s">
        <v>59284</v>
      </c>
    </row>
    <row r="42662" spans="1:2" x14ac:dyDescent="0.25">
      <c r="A42662" t="s">
        <v>59285</v>
      </c>
      <c r="B42662" t="s">
        <v>59286</v>
      </c>
    </row>
    <row r="42663" spans="1:2" x14ac:dyDescent="0.25">
      <c r="A42663" t="s">
        <v>59287</v>
      </c>
      <c r="B42663" t="s">
        <v>59288</v>
      </c>
    </row>
    <row r="42664" spans="1:2" x14ac:dyDescent="0.25">
      <c r="A42664" t="s">
        <v>59289</v>
      </c>
      <c r="B42664" t="s">
        <v>59290</v>
      </c>
    </row>
    <row r="42665" spans="1:2" x14ac:dyDescent="0.25">
      <c r="A42665" t="s">
        <v>59291</v>
      </c>
      <c r="B42665" t="s">
        <v>59292</v>
      </c>
    </row>
    <row r="42666" spans="1:2" x14ac:dyDescent="0.25">
      <c r="A42666" t="s">
        <v>59293</v>
      </c>
      <c r="B42666" t="s">
        <v>59294</v>
      </c>
    </row>
    <row r="42667" spans="1:2" x14ac:dyDescent="0.25">
      <c r="A42667" t="s">
        <v>59295</v>
      </c>
      <c r="B42667" t="s">
        <v>33192</v>
      </c>
    </row>
    <row r="42668" spans="1:2" x14ac:dyDescent="0.25">
      <c r="A42668" t="s">
        <v>59296</v>
      </c>
      <c r="B42668" t="s">
        <v>13940</v>
      </c>
    </row>
    <row r="42669" spans="1:2" x14ac:dyDescent="0.25">
      <c r="A42669" t="s">
        <v>59297</v>
      </c>
      <c r="B42669" t="s">
        <v>14613</v>
      </c>
    </row>
    <row r="42670" spans="1:2" x14ac:dyDescent="0.25">
      <c r="A42670" t="s">
        <v>59298</v>
      </c>
      <c r="B42670" t="s">
        <v>59299</v>
      </c>
    </row>
    <row r="42671" spans="1:2" x14ac:dyDescent="0.25">
      <c r="A42671" t="s">
        <v>59300</v>
      </c>
      <c r="B42671" t="s">
        <v>59301</v>
      </c>
    </row>
    <row r="42672" spans="1:2" x14ac:dyDescent="0.25">
      <c r="A42672" t="s">
        <v>59302</v>
      </c>
      <c r="B42672" t="s">
        <v>59301</v>
      </c>
    </row>
    <row r="42673" spans="1:2" x14ac:dyDescent="0.25">
      <c r="A42673" t="s">
        <v>59303</v>
      </c>
      <c r="B42673" t="s">
        <v>59301</v>
      </c>
    </row>
    <row r="42674" spans="1:2" x14ac:dyDescent="0.25">
      <c r="A42674" t="s">
        <v>59304</v>
      </c>
      <c r="B42674" t="s">
        <v>59301</v>
      </c>
    </row>
    <row r="42675" spans="1:2" x14ac:dyDescent="0.25">
      <c r="A42675" t="s">
        <v>59305</v>
      </c>
      <c r="B42675" t="s">
        <v>59301</v>
      </c>
    </row>
    <row r="42676" spans="1:2" x14ac:dyDescent="0.25">
      <c r="A42676" t="s">
        <v>59306</v>
      </c>
      <c r="B42676" t="s">
        <v>59301</v>
      </c>
    </row>
    <row r="42677" spans="1:2" x14ac:dyDescent="0.25">
      <c r="A42677" t="s">
        <v>59307</v>
      </c>
      <c r="B42677" t="s">
        <v>59308</v>
      </c>
    </row>
    <row r="42678" spans="1:2" x14ac:dyDescent="0.25">
      <c r="A42678" t="s">
        <v>59309</v>
      </c>
      <c r="B42678" t="s">
        <v>59301</v>
      </c>
    </row>
    <row r="42679" spans="1:2" x14ac:dyDescent="0.25">
      <c r="A42679" t="s">
        <v>59310</v>
      </c>
      <c r="B42679" t="s">
        <v>59308</v>
      </c>
    </row>
    <row r="42680" spans="1:2" x14ac:dyDescent="0.25">
      <c r="A42680" t="s">
        <v>59311</v>
      </c>
      <c r="B42680" t="s">
        <v>59308</v>
      </c>
    </row>
    <row r="42681" spans="1:2" x14ac:dyDescent="0.25">
      <c r="A42681" t="s">
        <v>59312</v>
      </c>
      <c r="B42681" t="s">
        <v>59301</v>
      </c>
    </row>
    <row r="42682" spans="1:2" x14ac:dyDescent="0.25">
      <c r="A42682" t="s">
        <v>59313</v>
      </c>
      <c r="B42682" t="s">
        <v>59308</v>
      </c>
    </row>
    <row r="42683" spans="1:2" x14ac:dyDescent="0.25">
      <c r="A42683" t="s">
        <v>59314</v>
      </c>
      <c r="B42683" t="s">
        <v>59308</v>
      </c>
    </row>
    <row r="42684" spans="1:2" x14ac:dyDescent="0.25">
      <c r="A42684" t="s">
        <v>59315</v>
      </c>
      <c r="B42684" t="s">
        <v>59308</v>
      </c>
    </row>
    <row r="42685" spans="1:2" x14ac:dyDescent="0.25">
      <c r="A42685" t="s">
        <v>59316</v>
      </c>
      <c r="B42685" t="s">
        <v>59308</v>
      </c>
    </row>
    <row r="42686" spans="1:2" x14ac:dyDescent="0.25">
      <c r="A42686" t="s">
        <v>59317</v>
      </c>
      <c r="B42686" t="s">
        <v>59301</v>
      </c>
    </row>
    <row r="42687" spans="1:2" x14ac:dyDescent="0.25">
      <c r="A42687" t="s">
        <v>59318</v>
      </c>
      <c r="B42687" t="s">
        <v>59308</v>
      </c>
    </row>
    <row r="42688" spans="1:2" x14ac:dyDescent="0.25">
      <c r="A42688" t="s">
        <v>59319</v>
      </c>
      <c r="B42688" t="s">
        <v>59301</v>
      </c>
    </row>
    <row r="42689" spans="1:2" x14ac:dyDescent="0.25">
      <c r="A42689" t="s">
        <v>59320</v>
      </c>
      <c r="B42689" t="s">
        <v>59308</v>
      </c>
    </row>
    <row r="42690" spans="1:2" x14ac:dyDescent="0.25">
      <c r="A42690" t="s">
        <v>59321</v>
      </c>
      <c r="B42690" t="s">
        <v>59301</v>
      </c>
    </row>
    <row r="42691" spans="1:2" x14ac:dyDescent="0.25">
      <c r="A42691" t="s">
        <v>59322</v>
      </c>
      <c r="B42691" t="s">
        <v>59323</v>
      </c>
    </row>
    <row r="42692" spans="1:2" x14ac:dyDescent="0.25">
      <c r="A42692" t="s">
        <v>59324</v>
      </c>
      <c r="B42692" t="s">
        <v>59301</v>
      </c>
    </row>
    <row r="42693" spans="1:2" x14ac:dyDescent="0.25">
      <c r="A42693" t="s">
        <v>59325</v>
      </c>
      <c r="B42693" t="s">
        <v>59301</v>
      </c>
    </row>
    <row r="42694" spans="1:2" x14ac:dyDescent="0.25">
      <c r="A42694" t="s">
        <v>59326</v>
      </c>
      <c r="B42694" t="s">
        <v>59301</v>
      </c>
    </row>
    <row r="42695" spans="1:2" x14ac:dyDescent="0.25">
      <c r="A42695" t="s">
        <v>59327</v>
      </c>
      <c r="B42695" t="s">
        <v>59301</v>
      </c>
    </row>
    <row r="42696" spans="1:2" x14ac:dyDescent="0.25">
      <c r="A42696" t="s">
        <v>59328</v>
      </c>
      <c r="B42696" t="s">
        <v>59323</v>
      </c>
    </row>
    <row r="42697" spans="1:2" x14ac:dyDescent="0.25">
      <c r="A42697" t="s">
        <v>59329</v>
      </c>
      <c r="B42697" t="s">
        <v>59301</v>
      </c>
    </row>
    <row r="42698" spans="1:2" x14ac:dyDescent="0.25">
      <c r="A42698" t="s">
        <v>59330</v>
      </c>
      <c r="B42698" t="s">
        <v>59323</v>
      </c>
    </row>
    <row r="42699" spans="1:2" x14ac:dyDescent="0.25">
      <c r="A42699" t="s">
        <v>59331</v>
      </c>
      <c r="B42699" t="s">
        <v>59323</v>
      </c>
    </row>
    <row r="42700" spans="1:2" x14ac:dyDescent="0.25">
      <c r="A42700" t="s">
        <v>59332</v>
      </c>
      <c r="B42700" t="s">
        <v>59323</v>
      </c>
    </row>
    <row r="42701" spans="1:2" x14ac:dyDescent="0.25">
      <c r="A42701" t="s">
        <v>59333</v>
      </c>
      <c r="B42701" t="s">
        <v>59323</v>
      </c>
    </row>
    <row r="42702" spans="1:2" x14ac:dyDescent="0.25">
      <c r="A42702" t="s">
        <v>59334</v>
      </c>
      <c r="B42702" t="s">
        <v>32824</v>
      </c>
    </row>
    <row r="42703" spans="1:2" x14ac:dyDescent="0.25">
      <c r="A42703" t="s">
        <v>59335</v>
      </c>
      <c r="B42703" t="s">
        <v>6167</v>
      </c>
    </row>
    <row r="42704" spans="1:2" x14ac:dyDescent="0.25">
      <c r="A42704" t="s">
        <v>59336</v>
      </c>
      <c r="B42704" t="s">
        <v>41449</v>
      </c>
    </row>
    <row r="42705" spans="1:2" x14ac:dyDescent="0.25">
      <c r="A42705" t="s">
        <v>59337</v>
      </c>
      <c r="B42705" t="s">
        <v>59338</v>
      </c>
    </row>
    <row r="42706" spans="1:2" x14ac:dyDescent="0.25">
      <c r="A42706" t="s">
        <v>59339</v>
      </c>
      <c r="B42706" t="s">
        <v>59340</v>
      </c>
    </row>
    <row r="42707" spans="1:2" x14ac:dyDescent="0.25">
      <c r="A42707" t="s">
        <v>59341</v>
      </c>
      <c r="B42707" t="s">
        <v>32396</v>
      </c>
    </row>
    <row r="42708" spans="1:2" x14ac:dyDescent="0.25">
      <c r="A42708" t="s">
        <v>59342</v>
      </c>
      <c r="B42708" t="s">
        <v>32519</v>
      </c>
    </row>
    <row r="42709" spans="1:2" x14ac:dyDescent="0.25">
      <c r="A42709" t="s">
        <v>59343</v>
      </c>
      <c r="B42709" t="s">
        <v>25264</v>
      </c>
    </row>
    <row r="42710" spans="1:2" x14ac:dyDescent="0.25">
      <c r="A42710" t="s">
        <v>59344</v>
      </c>
      <c r="B42710" t="s">
        <v>59345</v>
      </c>
    </row>
    <row r="42711" spans="1:2" x14ac:dyDescent="0.25">
      <c r="A42711" t="s">
        <v>59346</v>
      </c>
      <c r="B42711" t="s">
        <v>20477</v>
      </c>
    </row>
    <row r="42712" spans="1:2" x14ac:dyDescent="0.25">
      <c r="A42712" t="s">
        <v>59347</v>
      </c>
    </row>
    <row r="42713" spans="1:2" x14ac:dyDescent="0.25">
      <c r="A42713" t="s">
        <v>59348</v>
      </c>
      <c r="B42713" t="s">
        <v>59349</v>
      </c>
    </row>
    <row r="42714" spans="1:2" x14ac:dyDescent="0.25">
      <c r="A42714" t="s">
        <v>59350</v>
      </c>
      <c r="B42714" t="s">
        <v>59351</v>
      </c>
    </row>
    <row r="42715" spans="1:2" x14ac:dyDescent="0.25">
      <c r="A42715" t="s">
        <v>59352</v>
      </c>
      <c r="B42715" t="s">
        <v>59353</v>
      </c>
    </row>
    <row r="42716" spans="1:2" x14ac:dyDescent="0.25">
      <c r="A42716" t="s">
        <v>59354</v>
      </c>
      <c r="B42716" t="s">
        <v>59355</v>
      </c>
    </row>
    <row r="42717" spans="1:2" x14ac:dyDescent="0.25">
      <c r="A42717" t="s">
        <v>59356</v>
      </c>
      <c r="B42717" t="s">
        <v>59357</v>
      </c>
    </row>
    <row r="42718" spans="1:2" x14ac:dyDescent="0.25">
      <c r="A42718" t="s">
        <v>59358</v>
      </c>
      <c r="B42718" t="s">
        <v>15945</v>
      </c>
    </row>
    <row r="42719" spans="1:2" x14ac:dyDescent="0.25">
      <c r="A42719" t="s">
        <v>59359</v>
      </c>
      <c r="B42719" t="s">
        <v>15945</v>
      </c>
    </row>
    <row r="42720" spans="1:2" x14ac:dyDescent="0.25">
      <c r="A42720" t="s">
        <v>59360</v>
      </c>
      <c r="B42720" t="s">
        <v>15945</v>
      </c>
    </row>
    <row r="42721" spans="1:2" x14ac:dyDescent="0.25">
      <c r="A42721" t="s">
        <v>59361</v>
      </c>
      <c r="B42721" t="s">
        <v>15945</v>
      </c>
    </row>
    <row r="42722" spans="1:2" x14ac:dyDescent="0.25">
      <c r="A42722" t="s">
        <v>59362</v>
      </c>
      <c r="B42722" t="s">
        <v>7250</v>
      </c>
    </row>
    <row r="42723" spans="1:2" x14ac:dyDescent="0.25">
      <c r="A42723" t="s">
        <v>59363</v>
      </c>
      <c r="B42723" t="s">
        <v>6796</v>
      </c>
    </row>
    <row r="42724" spans="1:2" x14ac:dyDescent="0.25">
      <c r="A42724" t="s">
        <v>59364</v>
      </c>
      <c r="B42724" t="s">
        <v>1689</v>
      </c>
    </row>
    <row r="42725" spans="1:2" x14ac:dyDescent="0.25">
      <c r="A42725" t="s">
        <v>59365</v>
      </c>
      <c r="B42725" t="s">
        <v>7063</v>
      </c>
    </row>
    <row r="42726" spans="1:2" x14ac:dyDescent="0.25">
      <c r="A42726" t="s">
        <v>59366</v>
      </c>
      <c r="B42726" t="s">
        <v>13873</v>
      </c>
    </row>
    <row r="42727" spans="1:2" x14ac:dyDescent="0.25">
      <c r="A42727" t="s">
        <v>59367</v>
      </c>
      <c r="B42727" t="s">
        <v>7063</v>
      </c>
    </row>
    <row r="42728" spans="1:2" x14ac:dyDescent="0.25">
      <c r="A42728" t="s">
        <v>59368</v>
      </c>
      <c r="B42728" t="s">
        <v>2478</v>
      </c>
    </row>
    <row r="42729" spans="1:2" x14ac:dyDescent="0.25">
      <c r="A42729" t="s">
        <v>59369</v>
      </c>
      <c r="B42729" t="s">
        <v>1689</v>
      </c>
    </row>
    <row r="42730" spans="1:2" x14ac:dyDescent="0.25">
      <c r="A42730" t="s">
        <v>59370</v>
      </c>
      <c r="B42730" t="s">
        <v>59371</v>
      </c>
    </row>
    <row r="42731" spans="1:2" x14ac:dyDescent="0.25">
      <c r="A42731" t="s">
        <v>59372</v>
      </c>
      <c r="B42731" t="s">
        <v>59373</v>
      </c>
    </row>
    <row r="42732" spans="1:2" x14ac:dyDescent="0.25">
      <c r="A42732" t="s">
        <v>59374</v>
      </c>
      <c r="B42732" t="s">
        <v>59373</v>
      </c>
    </row>
    <row r="42733" spans="1:2" x14ac:dyDescent="0.25">
      <c r="A42733" t="s">
        <v>59375</v>
      </c>
      <c r="B42733" t="s">
        <v>5750</v>
      </c>
    </row>
    <row r="42734" spans="1:2" x14ac:dyDescent="0.25">
      <c r="A42734" t="s">
        <v>59376</v>
      </c>
      <c r="B42734" t="s">
        <v>59377</v>
      </c>
    </row>
    <row r="42735" spans="1:2" x14ac:dyDescent="0.25">
      <c r="A42735" t="s">
        <v>59378</v>
      </c>
      <c r="B42735" t="s">
        <v>12342</v>
      </c>
    </row>
    <row r="42736" spans="1:2" x14ac:dyDescent="0.25">
      <c r="A42736" t="s">
        <v>59379</v>
      </c>
      <c r="B42736" t="s">
        <v>12342</v>
      </c>
    </row>
    <row r="42737" spans="1:2" x14ac:dyDescent="0.25">
      <c r="A42737" t="s">
        <v>59380</v>
      </c>
      <c r="B42737" t="s">
        <v>12342</v>
      </c>
    </row>
    <row r="42738" spans="1:2" x14ac:dyDescent="0.25">
      <c r="A42738" t="s">
        <v>59381</v>
      </c>
      <c r="B42738" t="s">
        <v>59382</v>
      </c>
    </row>
    <row r="42739" spans="1:2" x14ac:dyDescent="0.25">
      <c r="A42739" t="s">
        <v>59383</v>
      </c>
      <c r="B42739" t="s">
        <v>32626</v>
      </c>
    </row>
    <row r="42740" spans="1:2" x14ac:dyDescent="0.25">
      <c r="A42740" t="s">
        <v>59384</v>
      </c>
      <c r="B42740" t="s">
        <v>32626</v>
      </c>
    </row>
    <row r="42741" spans="1:2" x14ac:dyDescent="0.25">
      <c r="A42741" t="s">
        <v>59385</v>
      </c>
      <c r="B42741" t="s">
        <v>59386</v>
      </c>
    </row>
    <row r="42742" spans="1:2" x14ac:dyDescent="0.25">
      <c r="A42742" t="s">
        <v>59387</v>
      </c>
      <c r="B42742" t="s">
        <v>48621</v>
      </c>
    </row>
    <row r="42743" spans="1:2" x14ac:dyDescent="0.25">
      <c r="A42743" t="s">
        <v>59388</v>
      </c>
      <c r="B42743" t="s">
        <v>54730</v>
      </c>
    </row>
    <row r="42744" spans="1:2" x14ac:dyDescent="0.25">
      <c r="A42744" t="s">
        <v>59389</v>
      </c>
      <c r="B42744" t="s">
        <v>30244</v>
      </c>
    </row>
    <row r="42745" spans="1:2" x14ac:dyDescent="0.25">
      <c r="A42745" t="s">
        <v>59390</v>
      </c>
      <c r="B42745" t="s">
        <v>30244</v>
      </c>
    </row>
    <row r="42746" spans="1:2" x14ac:dyDescent="0.25">
      <c r="A42746" t="s">
        <v>59391</v>
      </c>
      <c r="B42746" t="s">
        <v>59392</v>
      </c>
    </row>
    <row r="42747" spans="1:2" x14ac:dyDescent="0.25">
      <c r="A42747" t="s">
        <v>59393</v>
      </c>
      <c r="B42747" t="s">
        <v>23115</v>
      </c>
    </row>
    <row r="42748" spans="1:2" x14ac:dyDescent="0.25">
      <c r="A42748" t="s">
        <v>59394</v>
      </c>
      <c r="B42748" t="s">
        <v>59395</v>
      </c>
    </row>
    <row r="42749" spans="1:2" x14ac:dyDescent="0.25">
      <c r="A42749" t="s">
        <v>59396</v>
      </c>
      <c r="B42749" t="s">
        <v>59397</v>
      </c>
    </row>
    <row r="42750" spans="1:2" x14ac:dyDescent="0.25">
      <c r="A42750" t="s">
        <v>59398</v>
      </c>
      <c r="B42750" t="s">
        <v>6322</v>
      </c>
    </row>
    <row r="42751" spans="1:2" x14ac:dyDescent="0.25">
      <c r="A42751" t="s">
        <v>59399</v>
      </c>
      <c r="B42751" t="s">
        <v>6322</v>
      </c>
    </row>
    <row r="42752" spans="1:2" x14ac:dyDescent="0.25">
      <c r="A42752" t="s">
        <v>59400</v>
      </c>
      <c r="B42752" t="s">
        <v>59401</v>
      </c>
    </row>
    <row r="42753" spans="1:2" x14ac:dyDescent="0.25">
      <c r="A42753" t="s">
        <v>59402</v>
      </c>
      <c r="B42753" t="s">
        <v>59403</v>
      </c>
    </row>
    <row r="42754" spans="1:2" x14ac:dyDescent="0.25">
      <c r="A42754" t="s">
        <v>59404</v>
      </c>
      <c r="B42754" t="s">
        <v>59405</v>
      </c>
    </row>
    <row r="42755" spans="1:2" x14ac:dyDescent="0.25">
      <c r="A42755" t="s">
        <v>59406</v>
      </c>
      <c r="B42755" t="s">
        <v>59407</v>
      </c>
    </row>
    <row r="42756" spans="1:2" x14ac:dyDescent="0.25">
      <c r="A42756" t="s">
        <v>59408</v>
      </c>
      <c r="B42756" t="s">
        <v>59409</v>
      </c>
    </row>
    <row r="42757" spans="1:2" x14ac:dyDescent="0.25">
      <c r="A42757" t="s">
        <v>59410</v>
      </c>
      <c r="B42757" t="s">
        <v>14451</v>
      </c>
    </row>
    <row r="42758" spans="1:2" x14ac:dyDescent="0.25">
      <c r="A42758" t="s">
        <v>59411</v>
      </c>
      <c r="B42758" t="s">
        <v>59412</v>
      </c>
    </row>
    <row r="42759" spans="1:2" x14ac:dyDescent="0.25">
      <c r="A42759" t="s">
        <v>59413</v>
      </c>
      <c r="B42759" t="s">
        <v>1024</v>
      </c>
    </row>
    <row r="42760" spans="1:2" x14ac:dyDescent="0.25">
      <c r="A42760" t="s">
        <v>59414</v>
      </c>
      <c r="B42760" t="s">
        <v>59415</v>
      </c>
    </row>
    <row r="42761" spans="1:2" x14ac:dyDescent="0.25">
      <c r="A42761" t="s">
        <v>59416</v>
      </c>
    </row>
    <row r="42762" spans="1:2" x14ac:dyDescent="0.25">
      <c r="A42762" t="s">
        <v>59417</v>
      </c>
      <c r="B42762" t="s">
        <v>59418</v>
      </c>
    </row>
    <row r="42763" spans="1:2" x14ac:dyDescent="0.25">
      <c r="A42763" t="s">
        <v>59419</v>
      </c>
      <c r="B42763" t="s">
        <v>59420</v>
      </c>
    </row>
    <row r="42764" spans="1:2" x14ac:dyDescent="0.25">
      <c r="A42764" t="s">
        <v>59421</v>
      </c>
      <c r="B42764" t="s">
        <v>59422</v>
      </c>
    </row>
    <row r="42765" spans="1:2" x14ac:dyDescent="0.25">
      <c r="A42765" t="s">
        <v>59423</v>
      </c>
      <c r="B42765" t="s">
        <v>5635</v>
      </c>
    </row>
    <row r="42766" spans="1:2" x14ac:dyDescent="0.25">
      <c r="A42766" t="s">
        <v>59424</v>
      </c>
      <c r="B42766" t="s">
        <v>5635</v>
      </c>
    </row>
    <row r="42767" spans="1:2" x14ac:dyDescent="0.25">
      <c r="A42767" t="s">
        <v>59425</v>
      </c>
      <c r="B42767" t="s">
        <v>3394</v>
      </c>
    </row>
    <row r="42768" spans="1:2" x14ac:dyDescent="0.25">
      <c r="A42768" t="s">
        <v>59426</v>
      </c>
      <c r="B42768" t="s">
        <v>59427</v>
      </c>
    </row>
    <row r="42769" spans="1:2" x14ac:dyDescent="0.25">
      <c r="A42769" t="s">
        <v>59428</v>
      </c>
      <c r="B42769" t="s">
        <v>2015</v>
      </c>
    </row>
    <row r="42770" spans="1:2" x14ac:dyDescent="0.25">
      <c r="A42770" t="s">
        <v>59429</v>
      </c>
      <c r="B42770" t="s">
        <v>21931</v>
      </c>
    </row>
    <row r="42771" spans="1:2" x14ac:dyDescent="0.25">
      <c r="A42771" t="s">
        <v>59430</v>
      </c>
      <c r="B42771" t="s">
        <v>59431</v>
      </c>
    </row>
    <row r="42772" spans="1:2" x14ac:dyDescent="0.25">
      <c r="A42772" t="s">
        <v>59432</v>
      </c>
      <c r="B42772" t="s">
        <v>4951</v>
      </c>
    </row>
    <row r="42773" spans="1:2" x14ac:dyDescent="0.25">
      <c r="A42773" t="s">
        <v>59433</v>
      </c>
      <c r="B42773" t="s">
        <v>59434</v>
      </c>
    </row>
    <row r="42774" spans="1:2" x14ac:dyDescent="0.25">
      <c r="A42774" t="s">
        <v>59435</v>
      </c>
    </row>
    <row r="42775" spans="1:2" x14ac:dyDescent="0.25">
      <c r="A42775" t="s">
        <v>59436</v>
      </c>
      <c r="B42775" t="s">
        <v>22733</v>
      </c>
    </row>
    <row r="42776" spans="1:2" x14ac:dyDescent="0.25">
      <c r="A42776" t="s">
        <v>59437</v>
      </c>
      <c r="B42776" t="s">
        <v>22733</v>
      </c>
    </row>
    <row r="42777" spans="1:2" x14ac:dyDescent="0.25">
      <c r="A42777" t="s">
        <v>59438</v>
      </c>
      <c r="B42777" t="s">
        <v>22733</v>
      </c>
    </row>
    <row r="42778" spans="1:2" x14ac:dyDescent="0.25">
      <c r="A42778" t="s">
        <v>59439</v>
      </c>
      <c r="B42778" t="s">
        <v>22733</v>
      </c>
    </row>
    <row r="42779" spans="1:2" x14ac:dyDescent="0.25">
      <c r="A42779" t="s">
        <v>59440</v>
      </c>
      <c r="B42779" t="s">
        <v>59441</v>
      </c>
    </row>
    <row r="42780" spans="1:2" x14ac:dyDescent="0.25">
      <c r="A42780" t="s">
        <v>59442</v>
      </c>
      <c r="B42780" t="s">
        <v>12243</v>
      </c>
    </row>
    <row r="42781" spans="1:2" x14ac:dyDescent="0.25">
      <c r="A42781" t="s">
        <v>59443</v>
      </c>
      <c r="B42781" t="s">
        <v>59444</v>
      </c>
    </row>
    <row r="42782" spans="1:2" x14ac:dyDescent="0.25">
      <c r="A42782" t="s">
        <v>59445</v>
      </c>
      <c r="B42782" t="s">
        <v>59446</v>
      </c>
    </row>
    <row r="42783" spans="1:2" x14ac:dyDescent="0.25">
      <c r="A42783" t="s">
        <v>59447</v>
      </c>
      <c r="B42783" t="s">
        <v>59448</v>
      </c>
    </row>
    <row r="42784" spans="1:2" x14ac:dyDescent="0.25">
      <c r="A42784" t="s">
        <v>59449</v>
      </c>
      <c r="B42784" t="s">
        <v>32434</v>
      </c>
    </row>
    <row r="42785" spans="1:2" x14ac:dyDescent="0.25">
      <c r="A42785" t="s">
        <v>59450</v>
      </c>
      <c r="B42785" t="s">
        <v>59451</v>
      </c>
    </row>
    <row r="42786" spans="1:2" x14ac:dyDescent="0.25">
      <c r="A42786" t="s">
        <v>59452</v>
      </c>
      <c r="B42786" t="s">
        <v>59453</v>
      </c>
    </row>
    <row r="42787" spans="1:2" x14ac:dyDescent="0.25">
      <c r="A42787" t="s">
        <v>59454</v>
      </c>
      <c r="B42787" t="s">
        <v>16743</v>
      </c>
    </row>
    <row r="42788" spans="1:2" x14ac:dyDescent="0.25">
      <c r="A42788" t="s">
        <v>59455</v>
      </c>
      <c r="B42788" t="s">
        <v>59456</v>
      </c>
    </row>
    <row r="42789" spans="1:2" x14ac:dyDescent="0.25">
      <c r="A42789" t="s">
        <v>59457</v>
      </c>
      <c r="B42789" t="s">
        <v>59458</v>
      </c>
    </row>
    <row r="42790" spans="1:2" x14ac:dyDescent="0.25">
      <c r="A42790" t="s">
        <v>59459</v>
      </c>
      <c r="B42790" t="s">
        <v>59460</v>
      </c>
    </row>
    <row r="42791" spans="1:2" x14ac:dyDescent="0.25">
      <c r="A42791" t="s">
        <v>59461</v>
      </c>
      <c r="B42791" t="s">
        <v>59462</v>
      </c>
    </row>
    <row r="42792" spans="1:2" x14ac:dyDescent="0.25">
      <c r="A42792" t="s">
        <v>59463</v>
      </c>
      <c r="B42792" t="s">
        <v>59464</v>
      </c>
    </row>
    <row r="42793" spans="1:2" x14ac:dyDescent="0.25">
      <c r="A42793" t="s">
        <v>59465</v>
      </c>
      <c r="B42793" t="s">
        <v>59466</v>
      </c>
    </row>
    <row r="42794" spans="1:2" x14ac:dyDescent="0.25">
      <c r="A42794" t="s">
        <v>59467</v>
      </c>
      <c r="B42794" t="s">
        <v>59468</v>
      </c>
    </row>
    <row r="42795" spans="1:2" x14ac:dyDescent="0.25">
      <c r="A42795" t="s">
        <v>59469</v>
      </c>
      <c r="B42795" t="s">
        <v>59470</v>
      </c>
    </row>
    <row r="42796" spans="1:2" x14ac:dyDescent="0.25">
      <c r="A42796" t="s">
        <v>59471</v>
      </c>
      <c r="B42796" t="s">
        <v>10440</v>
      </c>
    </row>
    <row r="42797" spans="1:2" x14ac:dyDescent="0.25">
      <c r="A42797" t="s">
        <v>59472</v>
      </c>
      <c r="B42797" t="s">
        <v>59473</v>
      </c>
    </row>
    <row r="42798" spans="1:2" x14ac:dyDescent="0.25">
      <c r="A42798" t="s">
        <v>59474</v>
      </c>
      <c r="B42798" t="s">
        <v>2495</v>
      </c>
    </row>
    <row r="42799" spans="1:2" x14ac:dyDescent="0.25">
      <c r="A42799" t="s">
        <v>59475</v>
      </c>
      <c r="B42799" t="s">
        <v>59476</v>
      </c>
    </row>
    <row r="42800" spans="1:2" x14ac:dyDescent="0.25">
      <c r="A42800" t="s">
        <v>59477</v>
      </c>
      <c r="B42800" t="s">
        <v>7045</v>
      </c>
    </row>
    <row r="42801" spans="1:2" x14ac:dyDescent="0.25">
      <c r="A42801" t="s">
        <v>59478</v>
      </c>
      <c r="B42801" t="s">
        <v>7045</v>
      </c>
    </row>
    <row r="42802" spans="1:2" x14ac:dyDescent="0.25">
      <c r="A42802" t="s">
        <v>59479</v>
      </c>
      <c r="B42802" t="s">
        <v>7045</v>
      </c>
    </row>
    <row r="42803" spans="1:2" x14ac:dyDescent="0.25">
      <c r="A42803" t="s">
        <v>59480</v>
      </c>
      <c r="B42803" t="s">
        <v>7045</v>
      </c>
    </row>
    <row r="42804" spans="1:2" x14ac:dyDescent="0.25">
      <c r="A42804" t="s">
        <v>59481</v>
      </c>
      <c r="B42804" t="s">
        <v>7045</v>
      </c>
    </row>
    <row r="42805" spans="1:2" x14ac:dyDescent="0.25">
      <c r="A42805" t="s">
        <v>59482</v>
      </c>
      <c r="B42805" t="s">
        <v>21941</v>
      </c>
    </row>
    <row r="42806" spans="1:2" x14ac:dyDescent="0.25">
      <c r="A42806" t="s">
        <v>59483</v>
      </c>
      <c r="B42806" t="s">
        <v>59484</v>
      </c>
    </row>
    <row r="42807" spans="1:2" x14ac:dyDescent="0.25">
      <c r="A42807" t="s">
        <v>59485</v>
      </c>
      <c r="B42807" t="s">
        <v>58678</v>
      </c>
    </row>
    <row r="42808" spans="1:2" x14ac:dyDescent="0.25">
      <c r="A42808" t="s">
        <v>59486</v>
      </c>
      <c r="B42808" t="s">
        <v>7921</v>
      </c>
    </row>
    <row r="42809" spans="1:2" x14ac:dyDescent="0.25">
      <c r="A42809" t="s">
        <v>59487</v>
      </c>
      <c r="B42809" t="s">
        <v>7921</v>
      </c>
    </row>
    <row r="42810" spans="1:2" x14ac:dyDescent="0.25">
      <c r="A42810" t="s">
        <v>59488</v>
      </c>
      <c r="B42810" t="s">
        <v>7921</v>
      </c>
    </row>
    <row r="42811" spans="1:2" x14ac:dyDescent="0.25">
      <c r="A42811" t="s">
        <v>59489</v>
      </c>
      <c r="B42811" t="s">
        <v>59490</v>
      </c>
    </row>
    <row r="42812" spans="1:2" x14ac:dyDescent="0.25">
      <c r="A42812" t="s">
        <v>59491</v>
      </c>
      <c r="B42812" t="s">
        <v>59492</v>
      </c>
    </row>
    <row r="42813" spans="1:2" x14ac:dyDescent="0.25">
      <c r="A42813" t="s">
        <v>59493</v>
      </c>
      <c r="B42813" t="s">
        <v>59494</v>
      </c>
    </row>
    <row r="42814" spans="1:2" x14ac:dyDescent="0.25">
      <c r="A42814" t="s">
        <v>59495</v>
      </c>
      <c r="B42814" t="s">
        <v>22303</v>
      </c>
    </row>
    <row r="42815" spans="1:2" x14ac:dyDescent="0.25">
      <c r="A42815" t="s">
        <v>59496</v>
      </c>
      <c r="B42815" t="s">
        <v>59497</v>
      </c>
    </row>
    <row r="42816" spans="1:2" x14ac:dyDescent="0.25">
      <c r="A42816" t="s">
        <v>59498</v>
      </c>
      <c r="B42816" t="s">
        <v>59499</v>
      </c>
    </row>
    <row r="42817" spans="1:2" x14ac:dyDescent="0.25">
      <c r="A42817" t="s">
        <v>59500</v>
      </c>
      <c r="B42817" t="s">
        <v>59501</v>
      </c>
    </row>
    <row r="42818" spans="1:2" x14ac:dyDescent="0.25">
      <c r="A42818" t="s">
        <v>59502</v>
      </c>
      <c r="B42818" t="s">
        <v>59501</v>
      </c>
    </row>
    <row r="42819" spans="1:2" x14ac:dyDescent="0.25">
      <c r="A42819" t="s">
        <v>59503</v>
      </c>
      <c r="B42819" t="s">
        <v>59504</v>
      </c>
    </row>
    <row r="42820" spans="1:2" x14ac:dyDescent="0.25">
      <c r="A42820" t="s">
        <v>59505</v>
      </c>
      <c r="B42820" t="s">
        <v>59506</v>
      </c>
    </row>
    <row r="42821" spans="1:2" x14ac:dyDescent="0.25">
      <c r="A42821" t="s">
        <v>59507</v>
      </c>
      <c r="B42821" t="s">
        <v>2028</v>
      </c>
    </row>
    <row r="42822" spans="1:2" x14ac:dyDescent="0.25">
      <c r="A42822" t="s">
        <v>59508</v>
      </c>
      <c r="B42822" t="s">
        <v>32576</v>
      </c>
    </row>
    <row r="42823" spans="1:2" x14ac:dyDescent="0.25">
      <c r="A42823" t="s">
        <v>59509</v>
      </c>
      <c r="B42823" t="s">
        <v>839</v>
      </c>
    </row>
    <row r="42824" spans="1:2" x14ac:dyDescent="0.25">
      <c r="A42824" t="s">
        <v>59510</v>
      </c>
      <c r="B42824" t="s">
        <v>59511</v>
      </c>
    </row>
    <row r="42825" spans="1:2" x14ac:dyDescent="0.25">
      <c r="A42825" t="s">
        <v>59512</v>
      </c>
      <c r="B42825" t="s">
        <v>16054</v>
      </c>
    </row>
    <row r="42826" spans="1:2" x14ac:dyDescent="0.25">
      <c r="A42826" t="s">
        <v>59513</v>
      </c>
      <c r="B42826" t="s">
        <v>59514</v>
      </c>
    </row>
    <row r="42827" spans="1:2" x14ac:dyDescent="0.25">
      <c r="A42827" t="s">
        <v>59515</v>
      </c>
      <c r="B42827" t="s">
        <v>59516</v>
      </c>
    </row>
    <row r="42828" spans="1:2" x14ac:dyDescent="0.25">
      <c r="A42828" t="s">
        <v>59517</v>
      </c>
      <c r="B42828" t="s">
        <v>59518</v>
      </c>
    </row>
    <row r="42829" spans="1:2" x14ac:dyDescent="0.25">
      <c r="A42829" t="s">
        <v>59519</v>
      </c>
      <c r="B42829" t="s">
        <v>59518</v>
      </c>
    </row>
    <row r="42830" spans="1:2" x14ac:dyDescent="0.25">
      <c r="A42830" t="s">
        <v>59520</v>
      </c>
      <c r="B42830" t="s">
        <v>59518</v>
      </c>
    </row>
    <row r="42831" spans="1:2" x14ac:dyDescent="0.25">
      <c r="A42831" t="s">
        <v>59521</v>
      </c>
      <c r="B42831" t="s">
        <v>59522</v>
      </c>
    </row>
    <row r="42832" spans="1:2" x14ac:dyDescent="0.25">
      <c r="A42832" t="s">
        <v>59523</v>
      </c>
      <c r="B42832" t="s">
        <v>6615</v>
      </c>
    </row>
    <row r="42833" spans="1:2" x14ac:dyDescent="0.25">
      <c r="A42833" t="s">
        <v>59524</v>
      </c>
      <c r="B42833" t="s">
        <v>6615</v>
      </c>
    </row>
    <row r="42834" spans="1:2" x14ac:dyDescent="0.25">
      <c r="A42834" t="s">
        <v>59525</v>
      </c>
      <c r="B42834" t="s">
        <v>6615</v>
      </c>
    </row>
    <row r="42835" spans="1:2" x14ac:dyDescent="0.25">
      <c r="A42835" t="s">
        <v>59526</v>
      </c>
      <c r="B42835" t="s">
        <v>6615</v>
      </c>
    </row>
    <row r="42836" spans="1:2" x14ac:dyDescent="0.25">
      <c r="A42836" t="s">
        <v>59527</v>
      </c>
      <c r="B42836" t="s">
        <v>6615</v>
      </c>
    </row>
    <row r="42837" spans="1:2" x14ac:dyDescent="0.25">
      <c r="A42837" t="s">
        <v>59528</v>
      </c>
      <c r="B42837" t="s">
        <v>6615</v>
      </c>
    </row>
    <row r="42838" spans="1:2" x14ac:dyDescent="0.25">
      <c r="A42838" t="s">
        <v>59529</v>
      </c>
      <c r="B42838" t="s">
        <v>59530</v>
      </c>
    </row>
    <row r="42839" spans="1:2" x14ac:dyDescent="0.25">
      <c r="A42839" t="s">
        <v>59531</v>
      </c>
      <c r="B42839" t="s">
        <v>7061</v>
      </c>
    </row>
    <row r="42840" spans="1:2" x14ac:dyDescent="0.25">
      <c r="A42840" t="s">
        <v>59532</v>
      </c>
      <c r="B42840" t="s">
        <v>59533</v>
      </c>
    </row>
    <row r="42841" spans="1:2" x14ac:dyDescent="0.25">
      <c r="A42841" t="s">
        <v>59534</v>
      </c>
      <c r="B42841" t="s">
        <v>59535</v>
      </c>
    </row>
    <row r="42842" spans="1:2" x14ac:dyDescent="0.25">
      <c r="A42842" t="s">
        <v>59536</v>
      </c>
      <c r="B42842" t="s">
        <v>21945</v>
      </c>
    </row>
    <row r="42843" spans="1:2" x14ac:dyDescent="0.25">
      <c r="A42843" t="s">
        <v>59537</v>
      </c>
      <c r="B42843" t="s">
        <v>21945</v>
      </c>
    </row>
    <row r="42844" spans="1:2" x14ac:dyDescent="0.25">
      <c r="A42844" t="s">
        <v>59538</v>
      </c>
      <c r="B42844" t="s">
        <v>21945</v>
      </c>
    </row>
    <row r="42845" spans="1:2" x14ac:dyDescent="0.25">
      <c r="A42845" t="s">
        <v>59539</v>
      </c>
      <c r="B42845" t="s">
        <v>21945</v>
      </c>
    </row>
    <row r="42846" spans="1:2" x14ac:dyDescent="0.25">
      <c r="A42846" t="s">
        <v>59540</v>
      </c>
      <c r="B42846" t="s">
        <v>3597</v>
      </c>
    </row>
    <row r="42847" spans="1:2" x14ac:dyDescent="0.25">
      <c r="A42847" t="s">
        <v>59541</v>
      </c>
      <c r="B42847" t="s">
        <v>3597</v>
      </c>
    </row>
    <row r="42848" spans="1:2" x14ac:dyDescent="0.25">
      <c r="A42848" t="s">
        <v>59542</v>
      </c>
      <c r="B42848" t="s">
        <v>59543</v>
      </c>
    </row>
    <row r="42849" spans="1:2" x14ac:dyDescent="0.25">
      <c r="A42849" t="s">
        <v>59544</v>
      </c>
      <c r="B42849" t="s">
        <v>59545</v>
      </c>
    </row>
    <row r="42850" spans="1:2" x14ac:dyDescent="0.25">
      <c r="A42850" t="s">
        <v>59546</v>
      </c>
      <c r="B42850" t="s">
        <v>33408</v>
      </c>
    </row>
    <row r="42851" spans="1:2" x14ac:dyDescent="0.25">
      <c r="A42851" t="s">
        <v>59547</v>
      </c>
      <c r="B42851" t="s">
        <v>22913</v>
      </c>
    </row>
    <row r="42852" spans="1:2" x14ac:dyDescent="0.25">
      <c r="A42852" t="s">
        <v>59548</v>
      </c>
      <c r="B42852" t="s">
        <v>59549</v>
      </c>
    </row>
    <row r="42853" spans="1:2" x14ac:dyDescent="0.25">
      <c r="A42853" t="s">
        <v>59550</v>
      </c>
      <c r="B42853" t="s">
        <v>5754</v>
      </c>
    </row>
    <row r="42854" spans="1:2" x14ac:dyDescent="0.25">
      <c r="A42854" t="s">
        <v>59551</v>
      </c>
      <c r="B42854" t="s">
        <v>59552</v>
      </c>
    </row>
    <row r="42855" spans="1:2" x14ac:dyDescent="0.25">
      <c r="A42855" t="s">
        <v>59553</v>
      </c>
      <c r="B42855" t="s">
        <v>59554</v>
      </c>
    </row>
    <row r="42856" spans="1:2" x14ac:dyDescent="0.25">
      <c r="A42856" t="s">
        <v>59555</v>
      </c>
      <c r="B42856" t="s">
        <v>59554</v>
      </c>
    </row>
    <row r="42857" spans="1:2" x14ac:dyDescent="0.25">
      <c r="A42857" t="s">
        <v>59556</v>
      </c>
      <c r="B42857" t="s">
        <v>59554</v>
      </c>
    </row>
    <row r="42858" spans="1:2" x14ac:dyDescent="0.25">
      <c r="A42858" t="s">
        <v>59557</v>
      </c>
      <c r="B42858" t="s">
        <v>59558</v>
      </c>
    </row>
    <row r="42859" spans="1:2" x14ac:dyDescent="0.25">
      <c r="A42859" t="s">
        <v>59559</v>
      </c>
      <c r="B42859" t="s">
        <v>59560</v>
      </c>
    </row>
    <row r="42860" spans="1:2" x14ac:dyDescent="0.25">
      <c r="A42860" t="s">
        <v>59561</v>
      </c>
      <c r="B42860" t="s">
        <v>59562</v>
      </c>
    </row>
    <row r="42861" spans="1:2" x14ac:dyDescent="0.25">
      <c r="A42861" t="s">
        <v>59563</v>
      </c>
      <c r="B42861" t="s">
        <v>1746</v>
      </c>
    </row>
    <row r="42862" spans="1:2" x14ac:dyDescent="0.25">
      <c r="A42862" t="s">
        <v>59564</v>
      </c>
      <c r="B42862" t="s">
        <v>1746</v>
      </c>
    </row>
    <row r="42863" spans="1:2" x14ac:dyDescent="0.25">
      <c r="A42863" t="s">
        <v>59565</v>
      </c>
      <c r="B42863" t="s">
        <v>59566</v>
      </c>
    </row>
    <row r="42864" spans="1:2" x14ac:dyDescent="0.25">
      <c r="A42864" t="s">
        <v>59567</v>
      </c>
      <c r="B42864" t="s">
        <v>9605</v>
      </c>
    </row>
    <row r="42865" spans="1:2" x14ac:dyDescent="0.25">
      <c r="A42865" t="s">
        <v>59568</v>
      </c>
      <c r="B42865" t="s">
        <v>59569</v>
      </c>
    </row>
    <row r="42866" spans="1:2" x14ac:dyDescent="0.25">
      <c r="A42866" t="s">
        <v>59570</v>
      </c>
      <c r="B42866" t="s">
        <v>18999</v>
      </c>
    </row>
    <row r="42867" spans="1:2" x14ac:dyDescent="0.25">
      <c r="A42867" t="s">
        <v>59571</v>
      </c>
      <c r="B42867" t="s">
        <v>18752</v>
      </c>
    </row>
    <row r="42868" spans="1:2" x14ac:dyDescent="0.25">
      <c r="A42868" t="s">
        <v>59572</v>
      </c>
      <c r="B42868" t="s">
        <v>59573</v>
      </c>
    </row>
    <row r="42869" spans="1:2" x14ac:dyDescent="0.25">
      <c r="A42869" t="s">
        <v>59574</v>
      </c>
      <c r="B42869" t="s">
        <v>59575</v>
      </c>
    </row>
    <row r="42870" spans="1:2" x14ac:dyDescent="0.25">
      <c r="A42870" t="s">
        <v>59576</v>
      </c>
      <c r="B42870" t="s">
        <v>59577</v>
      </c>
    </row>
    <row r="42871" spans="1:2" x14ac:dyDescent="0.25">
      <c r="A42871" t="s">
        <v>59578</v>
      </c>
      <c r="B42871" t="s">
        <v>32529</v>
      </c>
    </row>
    <row r="42872" spans="1:2" x14ac:dyDescent="0.25">
      <c r="A42872" t="s">
        <v>59579</v>
      </c>
      <c r="B42872" t="s">
        <v>59580</v>
      </c>
    </row>
    <row r="42873" spans="1:2" x14ac:dyDescent="0.25">
      <c r="A42873" t="s">
        <v>59581</v>
      </c>
      <c r="B42873" t="s">
        <v>59582</v>
      </c>
    </row>
    <row r="42874" spans="1:2" x14ac:dyDescent="0.25">
      <c r="A42874" t="s">
        <v>59583</v>
      </c>
      <c r="B42874" t="s">
        <v>14563</v>
      </c>
    </row>
    <row r="42875" spans="1:2" x14ac:dyDescent="0.25">
      <c r="A42875" t="s">
        <v>59584</v>
      </c>
      <c r="B42875" t="s">
        <v>7973</v>
      </c>
    </row>
    <row r="42876" spans="1:2" x14ac:dyDescent="0.25">
      <c r="A42876" t="s">
        <v>59585</v>
      </c>
    </row>
    <row r="42877" spans="1:2" x14ac:dyDescent="0.25">
      <c r="A42877" t="s">
        <v>59586</v>
      </c>
      <c r="B42877" t="s">
        <v>6136</v>
      </c>
    </row>
    <row r="42878" spans="1:2" x14ac:dyDescent="0.25">
      <c r="A42878" t="s">
        <v>59587</v>
      </c>
      <c r="B42878" t="s">
        <v>12800</v>
      </c>
    </row>
    <row r="42879" spans="1:2" x14ac:dyDescent="0.25">
      <c r="A42879" t="s">
        <v>59588</v>
      </c>
      <c r="B42879" t="s">
        <v>1692</v>
      </c>
    </row>
    <row r="42880" spans="1:2" x14ac:dyDescent="0.25">
      <c r="A42880" t="s">
        <v>59589</v>
      </c>
      <c r="B42880" t="s">
        <v>32692</v>
      </c>
    </row>
    <row r="42881" spans="1:2" x14ac:dyDescent="0.25">
      <c r="A42881" t="s">
        <v>59590</v>
      </c>
      <c r="B42881" t="s">
        <v>7061</v>
      </c>
    </row>
    <row r="42882" spans="1:2" x14ac:dyDescent="0.25">
      <c r="A42882" t="s">
        <v>59591</v>
      </c>
      <c r="B42882" t="s">
        <v>59592</v>
      </c>
    </row>
    <row r="42883" spans="1:2" x14ac:dyDescent="0.25">
      <c r="A42883" t="s">
        <v>59593</v>
      </c>
      <c r="B42883" t="s">
        <v>59594</v>
      </c>
    </row>
    <row r="42884" spans="1:2" x14ac:dyDescent="0.25">
      <c r="A42884" t="s">
        <v>59595</v>
      </c>
      <c r="B42884" t="s">
        <v>7772</v>
      </c>
    </row>
    <row r="42885" spans="1:2" x14ac:dyDescent="0.25">
      <c r="A42885" t="s">
        <v>59596</v>
      </c>
      <c r="B42885" t="s">
        <v>2291</v>
      </c>
    </row>
    <row r="42886" spans="1:2" x14ac:dyDescent="0.25">
      <c r="A42886" t="s">
        <v>59597</v>
      </c>
      <c r="B42886" t="s">
        <v>2291</v>
      </c>
    </row>
    <row r="42887" spans="1:2" x14ac:dyDescent="0.25">
      <c r="A42887" t="s">
        <v>59598</v>
      </c>
      <c r="B42887" t="s">
        <v>59599</v>
      </c>
    </row>
    <row r="42888" spans="1:2" x14ac:dyDescent="0.25">
      <c r="A42888" t="s">
        <v>59600</v>
      </c>
      <c r="B42888" t="s">
        <v>1746</v>
      </c>
    </row>
    <row r="42889" spans="1:2" x14ac:dyDescent="0.25">
      <c r="A42889" t="s">
        <v>59601</v>
      </c>
      <c r="B42889" t="s">
        <v>59602</v>
      </c>
    </row>
    <row r="42890" spans="1:2" x14ac:dyDescent="0.25">
      <c r="A42890" t="s">
        <v>59603</v>
      </c>
      <c r="B42890" t="s">
        <v>7061</v>
      </c>
    </row>
    <row r="42891" spans="1:2" x14ac:dyDescent="0.25">
      <c r="A42891" t="s">
        <v>59604</v>
      </c>
      <c r="B42891" t="s">
        <v>9405</v>
      </c>
    </row>
    <row r="42892" spans="1:2" x14ac:dyDescent="0.25">
      <c r="A42892" t="s">
        <v>59605</v>
      </c>
      <c r="B42892" t="s">
        <v>9405</v>
      </c>
    </row>
    <row r="42893" spans="1:2" x14ac:dyDescent="0.25">
      <c r="A42893" t="s">
        <v>59606</v>
      </c>
      <c r="B42893" t="s">
        <v>9405</v>
      </c>
    </row>
    <row r="42894" spans="1:2" x14ac:dyDescent="0.25">
      <c r="A42894" t="s">
        <v>59607</v>
      </c>
      <c r="B42894" t="s">
        <v>9405</v>
      </c>
    </row>
    <row r="42895" spans="1:2" x14ac:dyDescent="0.25">
      <c r="A42895" t="s">
        <v>59608</v>
      </c>
      <c r="B42895" t="s">
        <v>9405</v>
      </c>
    </row>
    <row r="42896" spans="1:2" x14ac:dyDescent="0.25">
      <c r="A42896" t="s">
        <v>59609</v>
      </c>
      <c r="B42896" t="s">
        <v>9405</v>
      </c>
    </row>
    <row r="42897" spans="1:2" x14ac:dyDescent="0.25">
      <c r="A42897" t="s">
        <v>59610</v>
      </c>
      <c r="B42897" t="s">
        <v>9405</v>
      </c>
    </row>
    <row r="42898" spans="1:2" x14ac:dyDescent="0.25">
      <c r="A42898" t="s">
        <v>59611</v>
      </c>
      <c r="B42898" t="s">
        <v>9405</v>
      </c>
    </row>
    <row r="42899" spans="1:2" x14ac:dyDescent="0.25">
      <c r="A42899" t="s">
        <v>59612</v>
      </c>
      <c r="B42899" t="s">
        <v>9405</v>
      </c>
    </row>
    <row r="42900" spans="1:2" x14ac:dyDescent="0.25">
      <c r="A42900" t="s">
        <v>59613</v>
      </c>
      <c r="B42900" t="s">
        <v>9405</v>
      </c>
    </row>
    <row r="42901" spans="1:2" x14ac:dyDescent="0.25">
      <c r="A42901" t="s">
        <v>59614</v>
      </c>
      <c r="B42901" t="s">
        <v>11787</v>
      </c>
    </row>
    <row r="42902" spans="1:2" x14ac:dyDescent="0.25">
      <c r="A42902" t="s">
        <v>59615</v>
      </c>
      <c r="B42902" t="s">
        <v>11787</v>
      </c>
    </row>
    <row r="42903" spans="1:2" x14ac:dyDescent="0.25">
      <c r="A42903" t="s">
        <v>59616</v>
      </c>
      <c r="B42903" t="s">
        <v>59617</v>
      </c>
    </row>
    <row r="42904" spans="1:2" x14ac:dyDescent="0.25">
      <c r="A42904" t="s">
        <v>59618</v>
      </c>
      <c r="B42904" t="s">
        <v>59619</v>
      </c>
    </row>
    <row r="42905" spans="1:2" x14ac:dyDescent="0.25">
      <c r="A42905" t="s">
        <v>59620</v>
      </c>
      <c r="B42905" t="s">
        <v>59621</v>
      </c>
    </row>
    <row r="42906" spans="1:2" x14ac:dyDescent="0.25">
      <c r="A42906" t="s">
        <v>59622</v>
      </c>
      <c r="B42906" t="s">
        <v>59623</v>
      </c>
    </row>
    <row r="42907" spans="1:2" x14ac:dyDescent="0.25">
      <c r="A42907" t="s">
        <v>59624</v>
      </c>
      <c r="B42907" t="s">
        <v>59625</v>
      </c>
    </row>
    <row r="42908" spans="1:2" x14ac:dyDescent="0.25">
      <c r="A42908" t="s">
        <v>59626</v>
      </c>
    </row>
    <row r="42909" spans="1:2" x14ac:dyDescent="0.25">
      <c r="A42909" t="s">
        <v>59627</v>
      </c>
      <c r="B42909" t="s">
        <v>47167</v>
      </c>
    </row>
    <row r="42910" spans="1:2" x14ac:dyDescent="0.25">
      <c r="A42910" t="s">
        <v>59628</v>
      </c>
      <c r="B42910" t="s">
        <v>47167</v>
      </c>
    </row>
    <row r="42911" spans="1:2" x14ac:dyDescent="0.25">
      <c r="A42911" t="s">
        <v>59629</v>
      </c>
      <c r="B42911" t="s">
        <v>47167</v>
      </c>
    </row>
    <row r="42912" spans="1:2" x14ac:dyDescent="0.25">
      <c r="A42912" t="s">
        <v>59630</v>
      </c>
      <c r="B42912" t="s">
        <v>47167</v>
      </c>
    </row>
    <row r="42913" spans="1:2" x14ac:dyDescent="0.25">
      <c r="A42913" t="s">
        <v>59631</v>
      </c>
      <c r="B42913" t="s">
        <v>47167</v>
      </c>
    </row>
    <row r="42914" spans="1:2" x14ac:dyDescent="0.25">
      <c r="A42914" t="s">
        <v>59632</v>
      </c>
      <c r="B42914" t="s">
        <v>47167</v>
      </c>
    </row>
    <row r="42915" spans="1:2" x14ac:dyDescent="0.25">
      <c r="A42915" t="s">
        <v>59633</v>
      </c>
      <c r="B42915" t="s">
        <v>47167</v>
      </c>
    </row>
    <row r="42916" spans="1:2" x14ac:dyDescent="0.25">
      <c r="A42916" t="s">
        <v>59634</v>
      </c>
      <c r="B42916" t="s">
        <v>59635</v>
      </c>
    </row>
    <row r="42917" spans="1:2" x14ac:dyDescent="0.25">
      <c r="A42917" t="s">
        <v>59636</v>
      </c>
      <c r="B42917" t="s">
        <v>59635</v>
      </c>
    </row>
    <row r="42918" spans="1:2" x14ac:dyDescent="0.25">
      <c r="A42918" t="s">
        <v>59637</v>
      </c>
      <c r="B42918" t="s">
        <v>59635</v>
      </c>
    </row>
    <row r="42919" spans="1:2" x14ac:dyDescent="0.25">
      <c r="A42919" t="s">
        <v>59638</v>
      </c>
      <c r="B42919" t="s">
        <v>6615</v>
      </c>
    </row>
    <row r="42920" spans="1:2" x14ac:dyDescent="0.25">
      <c r="A42920" t="s">
        <v>59639</v>
      </c>
      <c r="B42920" t="s">
        <v>6615</v>
      </c>
    </row>
    <row r="42921" spans="1:2" x14ac:dyDescent="0.25">
      <c r="A42921" t="s">
        <v>59640</v>
      </c>
      <c r="B42921" t="s">
        <v>6615</v>
      </c>
    </row>
    <row r="42922" spans="1:2" x14ac:dyDescent="0.25">
      <c r="A42922" t="s">
        <v>59641</v>
      </c>
      <c r="B42922" t="s">
        <v>5094</v>
      </c>
    </row>
    <row r="42923" spans="1:2" x14ac:dyDescent="0.25">
      <c r="A42923" t="s">
        <v>59642</v>
      </c>
      <c r="B42923" t="s">
        <v>5094</v>
      </c>
    </row>
    <row r="42924" spans="1:2" x14ac:dyDescent="0.25">
      <c r="A42924" t="s">
        <v>59643</v>
      </c>
      <c r="B42924" t="s">
        <v>59644</v>
      </c>
    </row>
    <row r="42925" spans="1:2" x14ac:dyDescent="0.25">
      <c r="A42925" t="s">
        <v>59645</v>
      </c>
      <c r="B42925" t="s">
        <v>52018</v>
      </c>
    </row>
    <row r="42926" spans="1:2" x14ac:dyDescent="0.25">
      <c r="A42926" t="s">
        <v>59646</v>
      </c>
      <c r="B42926" t="s">
        <v>23020</v>
      </c>
    </row>
    <row r="42927" spans="1:2" x14ac:dyDescent="0.25">
      <c r="A42927" t="s">
        <v>59647</v>
      </c>
      <c r="B42927" t="s">
        <v>23020</v>
      </c>
    </row>
    <row r="42928" spans="1:2" x14ac:dyDescent="0.25">
      <c r="A42928" t="s">
        <v>59648</v>
      </c>
      <c r="B42928" t="s">
        <v>59649</v>
      </c>
    </row>
    <row r="42929" spans="1:2" x14ac:dyDescent="0.25">
      <c r="A42929" t="s">
        <v>59650</v>
      </c>
      <c r="B42929" t="s">
        <v>59651</v>
      </c>
    </row>
    <row r="42930" spans="1:2" x14ac:dyDescent="0.25">
      <c r="A42930" t="s">
        <v>59652</v>
      </c>
      <c r="B42930" t="s">
        <v>54769</v>
      </c>
    </row>
    <row r="42931" spans="1:2" x14ac:dyDescent="0.25">
      <c r="A42931" t="s">
        <v>59653</v>
      </c>
      <c r="B42931" t="s">
        <v>59654</v>
      </c>
    </row>
    <row r="42932" spans="1:2" x14ac:dyDescent="0.25">
      <c r="A42932" t="s">
        <v>59655</v>
      </c>
      <c r="B42932" t="s">
        <v>59656</v>
      </c>
    </row>
    <row r="42933" spans="1:2" x14ac:dyDescent="0.25">
      <c r="A42933" t="s">
        <v>59657</v>
      </c>
      <c r="B42933" t="s">
        <v>59658</v>
      </c>
    </row>
    <row r="42934" spans="1:2" x14ac:dyDescent="0.25">
      <c r="A42934" t="s">
        <v>59659</v>
      </c>
      <c r="B42934" t="s">
        <v>59660</v>
      </c>
    </row>
    <row r="42935" spans="1:2" x14ac:dyDescent="0.25">
      <c r="A42935" t="s">
        <v>59661</v>
      </c>
      <c r="B42935" t="s">
        <v>32169</v>
      </c>
    </row>
    <row r="42936" spans="1:2" x14ac:dyDescent="0.25">
      <c r="A42936" t="s">
        <v>59662</v>
      </c>
      <c r="B42936" t="s">
        <v>22999</v>
      </c>
    </row>
    <row r="42937" spans="1:2" x14ac:dyDescent="0.25">
      <c r="A42937" t="s">
        <v>59663</v>
      </c>
      <c r="B42937" t="s">
        <v>59664</v>
      </c>
    </row>
    <row r="42938" spans="1:2" x14ac:dyDescent="0.25">
      <c r="A42938" t="s">
        <v>59665</v>
      </c>
      <c r="B42938" t="s">
        <v>59666</v>
      </c>
    </row>
    <row r="42939" spans="1:2" x14ac:dyDescent="0.25">
      <c r="A42939" t="s">
        <v>59667</v>
      </c>
      <c r="B42939" t="s">
        <v>59668</v>
      </c>
    </row>
    <row r="42940" spans="1:2" x14ac:dyDescent="0.25">
      <c r="A42940" t="s">
        <v>59669</v>
      </c>
      <c r="B42940" t="s">
        <v>59668</v>
      </c>
    </row>
    <row r="42941" spans="1:2" x14ac:dyDescent="0.25">
      <c r="A42941" t="s">
        <v>59670</v>
      </c>
      <c r="B42941" t="s">
        <v>59668</v>
      </c>
    </row>
    <row r="42942" spans="1:2" x14ac:dyDescent="0.25">
      <c r="A42942" t="s">
        <v>59671</v>
      </c>
      <c r="B42942" t="s">
        <v>59668</v>
      </c>
    </row>
    <row r="42943" spans="1:2" x14ac:dyDescent="0.25">
      <c r="A42943" t="s">
        <v>59672</v>
      </c>
      <c r="B42943" t="s">
        <v>59668</v>
      </c>
    </row>
    <row r="42944" spans="1:2" x14ac:dyDescent="0.25">
      <c r="A42944" t="s">
        <v>59673</v>
      </c>
      <c r="B42944" t="s">
        <v>51538</v>
      </c>
    </row>
    <row r="42945" spans="1:2" x14ac:dyDescent="0.25">
      <c r="A42945" t="s">
        <v>59674</v>
      </c>
      <c r="B42945" t="s">
        <v>59675</v>
      </c>
    </row>
    <row r="42946" spans="1:2" x14ac:dyDescent="0.25">
      <c r="A42946" t="s">
        <v>59676</v>
      </c>
      <c r="B42946" t="s">
        <v>59677</v>
      </c>
    </row>
    <row r="42947" spans="1:2" x14ac:dyDescent="0.25">
      <c r="A42947" t="s">
        <v>59678</v>
      </c>
      <c r="B42947" t="s">
        <v>59679</v>
      </c>
    </row>
    <row r="42948" spans="1:2" x14ac:dyDescent="0.25">
      <c r="A42948" t="s">
        <v>59680</v>
      </c>
      <c r="B42948" t="s">
        <v>59681</v>
      </c>
    </row>
    <row r="42949" spans="1:2" x14ac:dyDescent="0.25">
      <c r="A42949" t="s">
        <v>59682</v>
      </c>
      <c r="B42949" t="s">
        <v>59683</v>
      </c>
    </row>
    <row r="42950" spans="1:2" x14ac:dyDescent="0.25">
      <c r="A42950" t="s">
        <v>59684</v>
      </c>
      <c r="B42950" t="s">
        <v>59685</v>
      </c>
    </row>
    <row r="42951" spans="1:2" x14ac:dyDescent="0.25">
      <c r="A42951" t="s">
        <v>59686</v>
      </c>
      <c r="B42951" t="s">
        <v>7730</v>
      </c>
    </row>
    <row r="42952" spans="1:2" x14ac:dyDescent="0.25">
      <c r="A42952" t="s">
        <v>59687</v>
      </c>
      <c r="B42952" t="s">
        <v>7730</v>
      </c>
    </row>
    <row r="42953" spans="1:2" x14ac:dyDescent="0.25">
      <c r="A42953" t="s">
        <v>59688</v>
      </c>
      <c r="B42953" t="s">
        <v>6928</v>
      </c>
    </row>
    <row r="42954" spans="1:2" x14ac:dyDescent="0.25">
      <c r="A42954" t="s">
        <v>59689</v>
      </c>
      <c r="B42954" t="s">
        <v>58120</v>
      </c>
    </row>
    <row r="42955" spans="1:2" x14ac:dyDescent="0.25">
      <c r="A42955" t="s">
        <v>59690</v>
      </c>
      <c r="B42955" t="s">
        <v>58120</v>
      </c>
    </row>
    <row r="42956" spans="1:2" x14ac:dyDescent="0.25">
      <c r="A42956" t="s">
        <v>59691</v>
      </c>
      <c r="B42956" t="s">
        <v>58120</v>
      </c>
    </row>
    <row r="42957" spans="1:2" x14ac:dyDescent="0.25">
      <c r="A42957" t="s">
        <v>59692</v>
      </c>
      <c r="B42957" t="s">
        <v>58120</v>
      </c>
    </row>
    <row r="42958" spans="1:2" x14ac:dyDescent="0.25">
      <c r="A42958" t="s">
        <v>59693</v>
      </c>
      <c r="B42958" t="s">
        <v>58120</v>
      </c>
    </row>
    <row r="42959" spans="1:2" x14ac:dyDescent="0.25">
      <c r="A42959" t="s">
        <v>59694</v>
      </c>
      <c r="B42959" t="s">
        <v>58120</v>
      </c>
    </row>
    <row r="42960" spans="1:2" x14ac:dyDescent="0.25">
      <c r="A42960" t="s">
        <v>59695</v>
      </c>
      <c r="B42960" t="s">
        <v>58120</v>
      </c>
    </row>
    <row r="42961" spans="1:2" x14ac:dyDescent="0.25">
      <c r="A42961" t="s">
        <v>59696</v>
      </c>
      <c r="B42961" t="s">
        <v>59697</v>
      </c>
    </row>
    <row r="42962" spans="1:2" x14ac:dyDescent="0.25">
      <c r="A42962" t="s">
        <v>59698</v>
      </c>
      <c r="B42962" t="s">
        <v>59699</v>
      </c>
    </row>
    <row r="42963" spans="1:2" x14ac:dyDescent="0.25">
      <c r="A42963" t="s">
        <v>59700</v>
      </c>
      <c r="B42963" t="s">
        <v>59685</v>
      </c>
    </row>
    <row r="42964" spans="1:2" x14ac:dyDescent="0.25">
      <c r="A42964" t="s">
        <v>59701</v>
      </c>
      <c r="B42964" t="s">
        <v>59702</v>
      </c>
    </row>
    <row r="42965" spans="1:2" x14ac:dyDescent="0.25">
      <c r="A42965" t="s">
        <v>59703</v>
      </c>
      <c r="B42965" t="s">
        <v>22114</v>
      </c>
    </row>
    <row r="42966" spans="1:2" x14ac:dyDescent="0.25">
      <c r="A42966" t="s">
        <v>59704</v>
      </c>
      <c r="B42966" t="s">
        <v>22114</v>
      </c>
    </row>
    <row r="42967" spans="1:2" x14ac:dyDescent="0.25">
      <c r="A42967" t="s">
        <v>59705</v>
      </c>
      <c r="B42967" t="s">
        <v>22114</v>
      </c>
    </row>
    <row r="42968" spans="1:2" x14ac:dyDescent="0.25">
      <c r="A42968" t="s">
        <v>59706</v>
      </c>
      <c r="B42968" t="s">
        <v>22114</v>
      </c>
    </row>
    <row r="42969" spans="1:2" x14ac:dyDescent="0.25">
      <c r="A42969" t="s">
        <v>59707</v>
      </c>
      <c r="B42969" t="s">
        <v>22114</v>
      </c>
    </row>
    <row r="42970" spans="1:2" x14ac:dyDescent="0.25">
      <c r="A42970" t="s">
        <v>59708</v>
      </c>
      <c r="B42970" t="s">
        <v>22114</v>
      </c>
    </row>
    <row r="42971" spans="1:2" x14ac:dyDescent="0.25">
      <c r="A42971" t="s">
        <v>59709</v>
      </c>
      <c r="B42971" t="s">
        <v>22114</v>
      </c>
    </row>
    <row r="42972" spans="1:2" x14ac:dyDescent="0.25">
      <c r="A42972" t="s">
        <v>59710</v>
      </c>
      <c r="B42972" t="s">
        <v>22114</v>
      </c>
    </row>
    <row r="42973" spans="1:2" x14ac:dyDescent="0.25">
      <c r="A42973" t="s">
        <v>59711</v>
      </c>
      <c r="B42973" t="s">
        <v>22114</v>
      </c>
    </row>
    <row r="42974" spans="1:2" x14ac:dyDescent="0.25">
      <c r="A42974" t="s">
        <v>59712</v>
      </c>
      <c r="B42974" t="s">
        <v>22114</v>
      </c>
    </row>
    <row r="42975" spans="1:2" x14ac:dyDescent="0.25">
      <c r="A42975" t="s">
        <v>59713</v>
      </c>
      <c r="B42975" t="s">
        <v>300</v>
      </c>
    </row>
    <row r="42976" spans="1:2" x14ac:dyDescent="0.25">
      <c r="A42976" t="s">
        <v>59714</v>
      </c>
      <c r="B42976" t="s">
        <v>59715</v>
      </c>
    </row>
    <row r="42977" spans="1:2" x14ac:dyDescent="0.25">
      <c r="A42977" t="s">
        <v>59716</v>
      </c>
      <c r="B42977" t="s">
        <v>5941</v>
      </c>
    </row>
    <row r="42978" spans="1:2" x14ac:dyDescent="0.25">
      <c r="A42978" t="s">
        <v>59717</v>
      </c>
      <c r="B42978" t="s">
        <v>7719</v>
      </c>
    </row>
    <row r="42979" spans="1:2" x14ac:dyDescent="0.25">
      <c r="A42979" t="s">
        <v>59718</v>
      </c>
      <c r="B42979" t="s">
        <v>3486</v>
      </c>
    </row>
    <row r="42980" spans="1:2" x14ac:dyDescent="0.25">
      <c r="A42980" t="s">
        <v>59719</v>
      </c>
      <c r="B42980" t="s">
        <v>3486</v>
      </c>
    </row>
    <row r="42981" spans="1:2" x14ac:dyDescent="0.25">
      <c r="A42981" t="s">
        <v>59720</v>
      </c>
      <c r="B42981" t="s">
        <v>3486</v>
      </c>
    </row>
    <row r="42982" spans="1:2" x14ac:dyDescent="0.25">
      <c r="A42982" t="s">
        <v>59721</v>
      </c>
      <c r="B42982" t="s">
        <v>18832</v>
      </c>
    </row>
    <row r="42983" spans="1:2" x14ac:dyDescent="0.25">
      <c r="A42983" t="s">
        <v>59722</v>
      </c>
      <c r="B42983" t="s">
        <v>18832</v>
      </c>
    </row>
    <row r="42984" spans="1:2" x14ac:dyDescent="0.25">
      <c r="A42984" t="s">
        <v>59723</v>
      </c>
      <c r="B42984" t="s">
        <v>18832</v>
      </c>
    </row>
    <row r="42985" spans="1:2" x14ac:dyDescent="0.25">
      <c r="A42985" t="s">
        <v>59724</v>
      </c>
      <c r="B42985" t="s">
        <v>52628</v>
      </c>
    </row>
    <row r="42986" spans="1:2" x14ac:dyDescent="0.25">
      <c r="A42986" t="s">
        <v>59725</v>
      </c>
      <c r="B42986" t="s">
        <v>46615</v>
      </c>
    </row>
    <row r="42987" spans="1:2" x14ac:dyDescent="0.25">
      <c r="A42987" t="s">
        <v>59726</v>
      </c>
      <c r="B42987" t="s">
        <v>59727</v>
      </c>
    </row>
    <row r="42988" spans="1:2" x14ac:dyDescent="0.25">
      <c r="A42988" t="s">
        <v>59728</v>
      </c>
      <c r="B42988" t="s">
        <v>16249</v>
      </c>
    </row>
    <row r="42989" spans="1:2" x14ac:dyDescent="0.25">
      <c r="A42989" t="s">
        <v>59729</v>
      </c>
      <c r="B42989" t="s">
        <v>59730</v>
      </c>
    </row>
    <row r="42990" spans="1:2" x14ac:dyDescent="0.25">
      <c r="A42990" t="s">
        <v>59731</v>
      </c>
      <c r="B42990" t="s">
        <v>59732</v>
      </c>
    </row>
    <row r="42991" spans="1:2" x14ac:dyDescent="0.25">
      <c r="A42991" t="s">
        <v>59733</v>
      </c>
      <c r="B42991" t="s">
        <v>17199</v>
      </c>
    </row>
    <row r="42992" spans="1:2" x14ac:dyDescent="0.25">
      <c r="A42992" t="s">
        <v>59734</v>
      </c>
      <c r="B42992" t="s">
        <v>17199</v>
      </c>
    </row>
    <row r="42993" spans="1:2" x14ac:dyDescent="0.25">
      <c r="A42993" t="s">
        <v>59735</v>
      </c>
      <c r="B42993" t="s">
        <v>458</v>
      </c>
    </row>
    <row r="42994" spans="1:2" x14ac:dyDescent="0.25">
      <c r="A42994" t="s">
        <v>59736</v>
      </c>
      <c r="B42994" t="s">
        <v>458</v>
      </c>
    </row>
    <row r="42995" spans="1:2" x14ac:dyDescent="0.25">
      <c r="A42995" t="s">
        <v>59737</v>
      </c>
      <c r="B42995" t="s">
        <v>51176</v>
      </c>
    </row>
    <row r="42996" spans="1:2" x14ac:dyDescent="0.25">
      <c r="A42996" t="s">
        <v>59738</v>
      </c>
      <c r="B42996" t="s">
        <v>5581</v>
      </c>
    </row>
    <row r="42997" spans="1:2" x14ac:dyDescent="0.25">
      <c r="A42997" t="s">
        <v>59739</v>
      </c>
      <c r="B42997" t="s">
        <v>51176</v>
      </c>
    </row>
    <row r="42998" spans="1:2" x14ac:dyDescent="0.25">
      <c r="A42998" t="s">
        <v>59740</v>
      </c>
      <c r="B42998" t="s">
        <v>51176</v>
      </c>
    </row>
    <row r="42999" spans="1:2" x14ac:dyDescent="0.25">
      <c r="A42999" t="s">
        <v>59741</v>
      </c>
      <c r="B42999" t="s">
        <v>59742</v>
      </c>
    </row>
    <row r="43000" spans="1:2" x14ac:dyDescent="0.25">
      <c r="A43000" t="s">
        <v>59743</v>
      </c>
      <c r="B43000" t="s">
        <v>52382</v>
      </c>
    </row>
    <row r="43001" spans="1:2" x14ac:dyDescent="0.25">
      <c r="A43001" t="s">
        <v>59744</v>
      </c>
      <c r="B43001" t="s">
        <v>22935</v>
      </c>
    </row>
    <row r="43002" spans="1:2" x14ac:dyDescent="0.25">
      <c r="A43002" t="s">
        <v>59745</v>
      </c>
      <c r="B43002" t="s">
        <v>22935</v>
      </c>
    </row>
    <row r="43003" spans="1:2" x14ac:dyDescent="0.25">
      <c r="A43003" t="s">
        <v>59746</v>
      </c>
      <c r="B43003" t="s">
        <v>59180</v>
      </c>
    </row>
    <row r="43004" spans="1:2" x14ac:dyDescent="0.25">
      <c r="A43004" t="s">
        <v>59747</v>
      </c>
      <c r="B43004" t="s">
        <v>59748</v>
      </c>
    </row>
    <row r="43005" spans="1:2" x14ac:dyDescent="0.25">
      <c r="A43005" t="s">
        <v>59749</v>
      </c>
      <c r="B43005" t="s">
        <v>59750</v>
      </c>
    </row>
    <row r="43006" spans="1:2" x14ac:dyDescent="0.25">
      <c r="A43006" t="s">
        <v>59751</v>
      </c>
      <c r="B43006" t="s">
        <v>59752</v>
      </c>
    </row>
    <row r="43007" spans="1:2" x14ac:dyDescent="0.25">
      <c r="A43007" t="s">
        <v>59753</v>
      </c>
      <c r="B43007" t="s">
        <v>59754</v>
      </c>
    </row>
    <row r="43008" spans="1:2" x14ac:dyDescent="0.25">
      <c r="A43008" t="s">
        <v>59755</v>
      </c>
      <c r="B43008" t="s">
        <v>59756</v>
      </c>
    </row>
    <row r="43009" spans="1:2" x14ac:dyDescent="0.25">
      <c r="A43009" t="s">
        <v>59757</v>
      </c>
      <c r="B43009" t="s">
        <v>33870</v>
      </c>
    </row>
    <row r="43010" spans="1:2" x14ac:dyDescent="0.25">
      <c r="A43010" t="s">
        <v>59758</v>
      </c>
      <c r="B43010" t="s">
        <v>59759</v>
      </c>
    </row>
    <row r="43011" spans="1:2" x14ac:dyDescent="0.25">
      <c r="A43011" t="s">
        <v>59760</v>
      </c>
      <c r="B43011" t="s">
        <v>59761</v>
      </c>
    </row>
    <row r="43012" spans="1:2" x14ac:dyDescent="0.25">
      <c r="A43012" t="s">
        <v>59762</v>
      </c>
      <c r="B43012" t="s">
        <v>59763</v>
      </c>
    </row>
    <row r="43013" spans="1:2" x14ac:dyDescent="0.25">
      <c r="A43013" t="s">
        <v>59764</v>
      </c>
      <c r="B43013" t="s">
        <v>19905</v>
      </c>
    </row>
    <row r="43014" spans="1:2" x14ac:dyDescent="0.25">
      <c r="A43014" t="s">
        <v>59765</v>
      </c>
    </row>
    <row r="43015" spans="1:2" x14ac:dyDescent="0.25">
      <c r="A43015" t="s">
        <v>59766</v>
      </c>
    </row>
    <row r="43016" spans="1:2" x14ac:dyDescent="0.25">
      <c r="A43016" t="s">
        <v>59767</v>
      </c>
    </row>
    <row r="43017" spans="1:2" x14ac:dyDescent="0.25">
      <c r="A43017" t="s">
        <v>59768</v>
      </c>
      <c r="B43017" t="s">
        <v>15527</v>
      </c>
    </row>
    <row r="43018" spans="1:2" x14ac:dyDescent="0.25">
      <c r="A43018" t="s">
        <v>59769</v>
      </c>
      <c r="B43018" t="s">
        <v>59770</v>
      </c>
    </row>
    <row r="43019" spans="1:2" x14ac:dyDescent="0.25">
      <c r="A43019" t="s">
        <v>59771</v>
      </c>
      <c r="B43019" t="s">
        <v>58023</v>
      </c>
    </row>
    <row r="43020" spans="1:2" x14ac:dyDescent="0.25">
      <c r="A43020" t="s">
        <v>59772</v>
      </c>
      <c r="B43020" t="s">
        <v>59773</v>
      </c>
    </row>
    <row r="43021" spans="1:2" x14ac:dyDescent="0.25">
      <c r="A43021" t="s">
        <v>59774</v>
      </c>
      <c r="B43021" t="s">
        <v>59775</v>
      </c>
    </row>
    <row r="43022" spans="1:2" x14ac:dyDescent="0.25">
      <c r="A43022" t="s">
        <v>59776</v>
      </c>
      <c r="B43022" t="s">
        <v>204</v>
      </c>
    </row>
    <row r="43023" spans="1:2" x14ac:dyDescent="0.25">
      <c r="A43023" t="s">
        <v>59777</v>
      </c>
      <c r="B43023" t="s">
        <v>54072</v>
      </c>
    </row>
    <row r="43024" spans="1:2" x14ac:dyDescent="0.25">
      <c r="A43024" t="s">
        <v>59778</v>
      </c>
      <c r="B43024" t="s">
        <v>3039</v>
      </c>
    </row>
    <row r="43025" spans="1:2" x14ac:dyDescent="0.25">
      <c r="A43025" t="s">
        <v>59779</v>
      </c>
      <c r="B43025" t="s">
        <v>59780</v>
      </c>
    </row>
    <row r="43026" spans="1:2" x14ac:dyDescent="0.25">
      <c r="A43026" t="s">
        <v>59781</v>
      </c>
      <c r="B43026" t="s">
        <v>23012</v>
      </c>
    </row>
    <row r="43027" spans="1:2" x14ac:dyDescent="0.25">
      <c r="A43027" t="s">
        <v>59782</v>
      </c>
      <c r="B43027" t="s">
        <v>23012</v>
      </c>
    </row>
    <row r="43028" spans="1:2" x14ac:dyDescent="0.25">
      <c r="A43028" t="s">
        <v>59783</v>
      </c>
      <c r="B43028" t="s">
        <v>23012</v>
      </c>
    </row>
    <row r="43029" spans="1:2" x14ac:dyDescent="0.25">
      <c r="A43029" t="s">
        <v>59784</v>
      </c>
      <c r="B43029" t="s">
        <v>59785</v>
      </c>
    </row>
    <row r="43030" spans="1:2" x14ac:dyDescent="0.25">
      <c r="A43030" t="s">
        <v>59786</v>
      </c>
      <c r="B43030" t="s">
        <v>59409</v>
      </c>
    </row>
    <row r="43031" spans="1:2" x14ac:dyDescent="0.25">
      <c r="A43031" t="s">
        <v>59787</v>
      </c>
      <c r="B43031" t="s">
        <v>32161</v>
      </c>
    </row>
    <row r="43032" spans="1:2" x14ac:dyDescent="0.25">
      <c r="A43032" t="s">
        <v>59788</v>
      </c>
      <c r="B43032" t="s">
        <v>59789</v>
      </c>
    </row>
    <row r="43033" spans="1:2" x14ac:dyDescent="0.25">
      <c r="A43033" t="s">
        <v>59790</v>
      </c>
      <c r="B43033" t="s">
        <v>59789</v>
      </c>
    </row>
    <row r="43034" spans="1:2" x14ac:dyDescent="0.25">
      <c r="A43034" t="s">
        <v>59791</v>
      </c>
      <c r="B43034" t="s">
        <v>59792</v>
      </c>
    </row>
    <row r="43035" spans="1:2" x14ac:dyDescent="0.25">
      <c r="A43035" t="s">
        <v>59793</v>
      </c>
      <c r="B43035" t="s">
        <v>56900</v>
      </c>
    </row>
    <row r="43036" spans="1:2" x14ac:dyDescent="0.25">
      <c r="A43036" t="s">
        <v>59794</v>
      </c>
      <c r="B43036" t="s">
        <v>56900</v>
      </c>
    </row>
    <row r="43037" spans="1:2" x14ac:dyDescent="0.25">
      <c r="A43037" t="s">
        <v>59795</v>
      </c>
      <c r="B43037" t="s">
        <v>56900</v>
      </c>
    </row>
    <row r="43038" spans="1:2" x14ac:dyDescent="0.25">
      <c r="A43038" t="s">
        <v>59796</v>
      </c>
      <c r="B43038" t="s">
        <v>6445</v>
      </c>
    </row>
    <row r="43039" spans="1:2" x14ac:dyDescent="0.25">
      <c r="A43039" t="s">
        <v>59797</v>
      </c>
      <c r="B43039" t="s">
        <v>6445</v>
      </c>
    </row>
    <row r="43040" spans="1:2" x14ac:dyDescent="0.25">
      <c r="A43040" t="s">
        <v>59798</v>
      </c>
      <c r="B43040" t="s">
        <v>6198</v>
      </c>
    </row>
    <row r="43041" spans="1:2" x14ac:dyDescent="0.25">
      <c r="A43041" t="s">
        <v>59799</v>
      </c>
      <c r="B43041" t="s">
        <v>59800</v>
      </c>
    </row>
    <row r="43042" spans="1:2" x14ac:dyDescent="0.25">
      <c r="A43042" t="s">
        <v>59801</v>
      </c>
      <c r="B43042" t="s">
        <v>805</v>
      </c>
    </row>
    <row r="43043" spans="1:2" x14ac:dyDescent="0.25">
      <c r="A43043" t="s">
        <v>59802</v>
      </c>
      <c r="B43043" t="s">
        <v>59803</v>
      </c>
    </row>
    <row r="43044" spans="1:2" x14ac:dyDescent="0.25">
      <c r="A43044" t="s">
        <v>59804</v>
      </c>
      <c r="B43044" t="s">
        <v>59805</v>
      </c>
    </row>
    <row r="43045" spans="1:2" x14ac:dyDescent="0.25">
      <c r="A43045" t="s">
        <v>59806</v>
      </c>
      <c r="B43045" t="s">
        <v>59807</v>
      </c>
    </row>
    <row r="43046" spans="1:2" x14ac:dyDescent="0.25">
      <c r="A43046" t="s">
        <v>59808</v>
      </c>
      <c r="B43046" t="s">
        <v>6148</v>
      </c>
    </row>
    <row r="43047" spans="1:2" x14ac:dyDescent="0.25">
      <c r="A43047" t="s">
        <v>59809</v>
      </c>
      <c r="B43047" t="s">
        <v>59810</v>
      </c>
    </row>
    <row r="43048" spans="1:2" x14ac:dyDescent="0.25">
      <c r="A43048" t="s">
        <v>59811</v>
      </c>
      <c r="B43048" t="s">
        <v>3869</v>
      </c>
    </row>
    <row r="43049" spans="1:2" x14ac:dyDescent="0.25">
      <c r="A43049" t="s">
        <v>59812</v>
      </c>
      <c r="B43049" t="s">
        <v>33324</v>
      </c>
    </row>
    <row r="43050" spans="1:2" x14ac:dyDescent="0.25">
      <c r="A43050" t="s">
        <v>59813</v>
      </c>
      <c r="B43050" t="s">
        <v>1689</v>
      </c>
    </row>
    <row r="43051" spans="1:2" x14ac:dyDescent="0.25">
      <c r="A43051" t="s">
        <v>59814</v>
      </c>
      <c r="B43051" t="s">
        <v>52034</v>
      </c>
    </row>
    <row r="43052" spans="1:2" x14ac:dyDescent="0.25">
      <c r="A43052" t="s">
        <v>59815</v>
      </c>
      <c r="B43052" t="s">
        <v>222</v>
      </c>
    </row>
    <row r="43053" spans="1:2" x14ac:dyDescent="0.25">
      <c r="A43053" t="s">
        <v>59816</v>
      </c>
      <c r="B43053" t="s">
        <v>59817</v>
      </c>
    </row>
    <row r="43054" spans="1:2" x14ac:dyDescent="0.25">
      <c r="A43054" t="s">
        <v>59818</v>
      </c>
      <c r="B43054" t="s">
        <v>59819</v>
      </c>
    </row>
    <row r="43055" spans="1:2" x14ac:dyDescent="0.25">
      <c r="A43055" t="s">
        <v>59820</v>
      </c>
      <c r="B43055" t="s">
        <v>59819</v>
      </c>
    </row>
    <row r="43056" spans="1:2" x14ac:dyDescent="0.25">
      <c r="A43056" t="s">
        <v>59821</v>
      </c>
      <c r="B43056" t="s">
        <v>59819</v>
      </c>
    </row>
    <row r="43057" spans="1:2" x14ac:dyDescent="0.25">
      <c r="A43057" t="s">
        <v>59822</v>
      </c>
      <c r="B43057" t="s">
        <v>59823</v>
      </c>
    </row>
    <row r="43058" spans="1:2" x14ac:dyDescent="0.25">
      <c r="A43058" t="s">
        <v>59824</v>
      </c>
      <c r="B43058" t="s">
        <v>1111</v>
      </c>
    </row>
    <row r="43059" spans="1:2" x14ac:dyDescent="0.25">
      <c r="A43059" t="s">
        <v>59825</v>
      </c>
      <c r="B43059" t="s">
        <v>59826</v>
      </c>
    </row>
    <row r="43060" spans="1:2" x14ac:dyDescent="0.25">
      <c r="A43060" t="s">
        <v>59827</v>
      </c>
      <c r="B43060" t="s">
        <v>59828</v>
      </c>
    </row>
    <row r="43061" spans="1:2" x14ac:dyDescent="0.25">
      <c r="A43061" t="s">
        <v>59829</v>
      </c>
      <c r="B43061" t="s">
        <v>59830</v>
      </c>
    </row>
    <row r="43062" spans="1:2" x14ac:dyDescent="0.25">
      <c r="A43062" t="s">
        <v>59831</v>
      </c>
      <c r="B43062" t="s">
        <v>59832</v>
      </c>
    </row>
    <row r="43063" spans="1:2" x14ac:dyDescent="0.25">
      <c r="A43063" t="s">
        <v>59833</v>
      </c>
      <c r="B43063" t="s">
        <v>59834</v>
      </c>
    </row>
    <row r="43064" spans="1:2" x14ac:dyDescent="0.25">
      <c r="A43064" t="s">
        <v>59835</v>
      </c>
      <c r="B43064" t="s">
        <v>59836</v>
      </c>
    </row>
    <row r="43065" spans="1:2" x14ac:dyDescent="0.25">
      <c r="A43065" t="s">
        <v>59837</v>
      </c>
      <c r="B43065" t="s">
        <v>59838</v>
      </c>
    </row>
    <row r="43066" spans="1:2" x14ac:dyDescent="0.25">
      <c r="A43066" t="s">
        <v>59839</v>
      </c>
      <c r="B43066" t="s">
        <v>33327</v>
      </c>
    </row>
    <row r="43067" spans="1:2" x14ac:dyDescent="0.25">
      <c r="A43067" t="s">
        <v>59840</v>
      </c>
      <c r="B43067" t="s">
        <v>19863</v>
      </c>
    </row>
    <row r="43068" spans="1:2" x14ac:dyDescent="0.25">
      <c r="A43068" t="s">
        <v>59841</v>
      </c>
      <c r="B43068" t="s">
        <v>22487</v>
      </c>
    </row>
    <row r="43069" spans="1:2" x14ac:dyDescent="0.25">
      <c r="A43069" t="s">
        <v>59842</v>
      </c>
      <c r="B43069" t="s">
        <v>59843</v>
      </c>
    </row>
    <row r="43070" spans="1:2" x14ac:dyDescent="0.25">
      <c r="A43070" t="s">
        <v>59844</v>
      </c>
      <c r="B43070" t="s">
        <v>50035</v>
      </c>
    </row>
    <row r="43071" spans="1:2" x14ac:dyDescent="0.25">
      <c r="A43071" t="s">
        <v>59845</v>
      </c>
      <c r="B43071" t="s">
        <v>2091</v>
      </c>
    </row>
    <row r="43072" spans="1:2" x14ac:dyDescent="0.25">
      <c r="A43072" t="s">
        <v>59846</v>
      </c>
      <c r="B43072" t="s">
        <v>20332</v>
      </c>
    </row>
    <row r="43073" spans="1:2" x14ac:dyDescent="0.25">
      <c r="A43073" t="s">
        <v>59847</v>
      </c>
      <c r="B43073" t="s">
        <v>59848</v>
      </c>
    </row>
    <row r="43074" spans="1:2" x14ac:dyDescent="0.25">
      <c r="A43074" t="s">
        <v>59849</v>
      </c>
      <c r="B43074" t="s">
        <v>59850</v>
      </c>
    </row>
    <row r="43075" spans="1:2" x14ac:dyDescent="0.25">
      <c r="A43075" t="s">
        <v>59851</v>
      </c>
      <c r="B43075" t="s">
        <v>16467</v>
      </c>
    </row>
    <row r="43076" spans="1:2" x14ac:dyDescent="0.25">
      <c r="A43076" t="s">
        <v>59852</v>
      </c>
      <c r="B43076" t="s">
        <v>59853</v>
      </c>
    </row>
    <row r="43077" spans="1:2" x14ac:dyDescent="0.25">
      <c r="A43077" t="s">
        <v>59854</v>
      </c>
      <c r="B43077" t="s">
        <v>59853</v>
      </c>
    </row>
    <row r="43078" spans="1:2" x14ac:dyDescent="0.25">
      <c r="A43078" t="s">
        <v>59855</v>
      </c>
      <c r="B43078" t="s">
        <v>59853</v>
      </c>
    </row>
    <row r="43079" spans="1:2" x14ac:dyDescent="0.25">
      <c r="A43079" t="s">
        <v>59856</v>
      </c>
      <c r="B43079" t="s">
        <v>59853</v>
      </c>
    </row>
    <row r="43080" spans="1:2" x14ac:dyDescent="0.25">
      <c r="A43080" t="s">
        <v>59857</v>
      </c>
      <c r="B43080" t="s">
        <v>59853</v>
      </c>
    </row>
    <row r="43081" spans="1:2" x14ac:dyDescent="0.25">
      <c r="A43081" t="s">
        <v>59858</v>
      </c>
      <c r="B43081" t="s">
        <v>59853</v>
      </c>
    </row>
    <row r="43082" spans="1:2" x14ac:dyDescent="0.25">
      <c r="A43082" t="s">
        <v>59859</v>
      </c>
      <c r="B43082" t="s">
        <v>59853</v>
      </c>
    </row>
    <row r="43083" spans="1:2" x14ac:dyDescent="0.25">
      <c r="A43083" t="s">
        <v>59860</v>
      </c>
      <c r="B43083" t="s">
        <v>59853</v>
      </c>
    </row>
    <row r="43084" spans="1:2" x14ac:dyDescent="0.25">
      <c r="A43084" t="s">
        <v>59861</v>
      </c>
      <c r="B43084" t="s">
        <v>59853</v>
      </c>
    </row>
    <row r="43085" spans="1:2" x14ac:dyDescent="0.25">
      <c r="A43085" t="s">
        <v>59862</v>
      </c>
      <c r="B43085" t="s">
        <v>59853</v>
      </c>
    </row>
    <row r="43086" spans="1:2" x14ac:dyDescent="0.25">
      <c r="A43086" t="s">
        <v>59863</v>
      </c>
      <c r="B43086" t="s">
        <v>59853</v>
      </c>
    </row>
    <row r="43087" spans="1:2" x14ac:dyDescent="0.25">
      <c r="A43087" t="s">
        <v>59864</v>
      </c>
      <c r="B43087" t="s">
        <v>59853</v>
      </c>
    </row>
    <row r="43088" spans="1:2" x14ac:dyDescent="0.25">
      <c r="A43088" t="s">
        <v>59865</v>
      </c>
      <c r="B43088" t="s">
        <v>59853</v>
      </c>
    </row>
    <row r="43089" spans="1:2" x14ac:dyDescent="0.25">
      <c r="A43089" t="s">
        <v>59866</v>
      </c>
      <c r="B43089" t="s">
        <v>59853</v>
      </c>
    </row>
    <row r="43090" spans="1:2" x14ac:dyDescent="0.25">
      <c r="A43090" t="s">
        <v>59867</v>
      </c>
      <c r="B43090" t="s">
        <v>59853</v>
      </c>
    </row>
    <row r="43091" spans="1:2" x14ac:dyDescent="0.25">
      <c r="A43091" t="s">
        <v>59868</v>
      </c>
      <c r="B43091" t="s">
        <v>59869</v>
      </c>
    </row>
    <row r="43092" spans="1:2" x14ac:dyDescent="0.25">
      <c r="A43092" t="s">
        <v>59870</v>
      </c>
      <c r="B43092" t="s">
        <v>59871</v>
      </c>
    </row>
    <row r="43093" spans="1:2" x14ac:dyDescent="0.25">
      <c r="A43093" t="s">
        <v>59872</v>
      </c>
      <c r="B43093" t="s">
        <v>59871</v>
      </c>
    </row>
    <row r="43094" spans="1:2" x14ac:dyDescent="0.25">
      <c r="A43094" t="s">
        <v>59873</v>
      </c>
      <c r="B43094" t="s">
        <v>59871</v>
      </c>
    </row>
    <row r="43095" spans="1:2" x14ac:dyDescent="0.25">
      <c r="A43095" t="s">
        <v>59874</v>
      </c>
      <c r="B43095" t="s">
        <v>59871</v>
      </c>
    </row>
    <row r="43096" spans="1:2" x14ac:dyDescent="0.25">
      <c r="A43096" t="s">
        <v>59875</v>
      </c>
      <c r="B43096" t="s">
        <v>59871</v>
      </c>
    </row>
    <row r="43097" spans="1:2" x14ac:dyDescent="0.25">
      <c r="A43097" t="s">
        <v>59876</v>
      </c>
      <c r="B43097" t="s">
        <v>59871</v>
      </c>
    </row>
    <row r="43098" spans="1:2" x14ac:dyDescent="0.25">
      <c r="A43098" t="s">
        <v>59877</v>
      </c>
      <c r="B43098" t="s">
        <v>59871</v>
      </c>
    </row>
    <row r="43099" spans="1:2" x14ac:dyDescent="0.25">
      <c r="A43099" t="s">
        <v>59878</v>
      </c>
      <c r="B43099" t="s">
        <v>59871</v>
      </c>
    </row>
    <row r="43100" spans="1:2" x14ac:dyDescent="0.25">
      <c r="A43100" t="s">
        <v>59879</v>
      </c>
      <c r="B43100" t="s">
        <v>59871</v>
      </c>
    </row>
    <row r="43101" spans="1:2" x14ac:dyDescent="0.25">
      <c r="A43101" t="s">
        <v>59880</v>
      </c>
      <c r="B43101" t="s">
        <v>59881</v>
      </c>
    </row>
    <row r="43102" spans="1:2" x14ac:dyDescent="0.25">
      <c r="A43102" t="s">
        <v>59882</v>
      </c>
      <c r="B43102" t="s">
        <v>59881</v>
      </c>
    </row>
    <row r="43103" spans="1:2" x14ac:dyDescent="0.25">
      <c r="A43103" t="s">
        <v>59883</v>
      </c>
      <c r="B43103" t="s">
        <v>59881</v>
      </c>
    </row>
    <row r="43104" spans="1:2" x14ac:dyDescent="0.25">
      <c r="A43104" t="s">
        <v>59884</v>
      </c>
      <c r="B43104" t="s">
        <v>59881</v>
      </c>
    </row>
    <row r="43105" spans="1:2" x14ac:dyDescent="0.25">
      <c r="A43105" t="s">
        <v>59885</v>
      </c>
      <c r="B43105" t="s">
        <v>59881</v>
      </c>
    </row>
    <row r="43106" spans="1:2" x14ac:dyDescent="0.25">
      <c r="A43106" t="s">
        <v>59886</v>
      </c>
      <c r="B43106" t="s">
        <v>59887</v>
      </c>
    </row>
    <row r="43107" spans="1:2" x14ac:dyDescent="0.25">
      <c r="A43107" t="s">
        <v>59888</v>
      </c>
      <c r="B43107" t="s">
        <v>59889</v>
      </c>
    </row>
    <row r="43108" spans="1:2" x14ac:dyDescent="0.25">
      <c r="A43108" t="s">
        <v>59890</v>
      </c>
      <c r="B43108" t="s">
        <v>59889</v>
      </c>
    </row>
    <row r="43109" spans="1:2" x14ac:dyDescent="0.25">
      <c r="A43109" t="s">
        <v>59891</v>
      </c>
      <c r="B43109" t="s">
        <v>59889</v>
      </c>
    </row>
    <row r="43110" spans="1:2" x14ac:dyDescent="0.25">
      <c r="A43110" t="s">
        <v>59892</v>
      </c>
      <c r="B43110" t="s">
        <v>59889</v>
      </c>
    </row>
    <row r="43111" spans="1:2" x14ac:dyDescent="0.25">
      <c r="A43111" t="s">
        <v>59893</v>
      </c>
      <c r="B43111" t="s">
        <v>59894</v>
      </c>
    </row>
    <row r="43112" spans="1:2" x14ac:dyDescent="0.25">
      <c r="A43112" t="s">
        <v>59895</v>
      </c>
      <c r="B43112" t="s">
        <v>59896</v>
      </c>
    </row>
    <row r="43113" spans="1:2" x14ac:dyDescent="0.25">
      <c r="A43113" t="s">
        <v>59897</v>
      </c>
      <c r="B43113" t="s">
        <v>59898</v>
      </c>
    </row>
    <row r="43114" spans="1:2" x14ac:dyDescent="0.25">
      <c r="A43114" t="s">
        <v>59899</v>
      </c>
      <c r="B43114" t="s">
        <v>59473</v>
      </c>
    </row>
    <row r="43115" spans="1:2" x14ac:dyDescent="0.25">
      <c r="A43115" t="s">
        <v>59900</v>
      </c>
      <c r="B43115" t="s">
        <v>59901</v>
      </c>
    </row>
    <row r="43116" spans="1:2" x14ac:dyDescent="0.25">
      <c r="A43116" t="s">
        <v>59902</v>
      </c>
      <c r="B43116" t="s">
        <v>59903</v>
      </c>
    </row>
    <row r="43117" spans="1:2" x14ac:dyDescent="0.25">
      <c r="A43117" t="s">
        <v>59904</v>
      </c>
      <c r="B43117" t="s">
        <v>7990</v>
      </c>
    </row>
    <row r="43118" spans="1:2" x14ac:dyDescent="0.25">
      <c r="A43118" t="s">
        <v>59905</v>
      </c>
      <c r="B43118" t="s">
        <v>59906</v>
      </c>
    </row>
    <row r="43119" spans="1:2" x14ac:dyDescent="0.25">
      <c r="A43119" t="s">
        <v>59907</v>
      </c>
      <c r="B43119" t="s">
        <v>13414</v>
      </c>
    </row>
    <row r="43120" spans="1:2" x14ac:dyDescent="0.25">
      <c r="A43120" t="s">
        <v>59908</v>
      </c>
      <c r="B43120" t="s">
        <v>13414</v>
      </c>
    </row>
    <row r="43121" spans="1:2" x14ac:dyDescent="0.25">
      <c r="A43121" t="s">
        <v>59909</v>
      </c>
      <c r="B43121" t="s">
        <v>13414</v>
      </c>
    </row>
    <row r="43122" spans="1:2" x14ac:dyDescent="0.25">
      <c r="A43122" t="s">
        <v>59910</v>
      </c>
      <c r="B43122" t="s">
        <v>59911</v>
      </c>
    </row>
    <row r="43123" spans="1:2" x14ac:dyDescent="0.25">
      <c r="A43123" t="s">
        <v>59912</v>
      </c>
      <c r="B43123" t="s">
        <v>59913</v>
      </c>
    </row>
    <row r="43124" spans="1:2" x14ac:dyDescent="0.25">
      <c r="A43124" t="s">
        <v>59914</v>
      </c>
      <c r="B43124" t="s">
        <v>59915</v>
      </c>
    </row>
    <row r="43125" spans="1:2" x14ac:dyDescent="0.25">
      <c r="A43125" t="s">
        <v>59916</v>
      </c>
      <c r="B43125" t="s">
        <v>23184</v>
      </c>
    </row>
    <row r="43126" spans="1:2" x14ac:dyDescent="0.25">
      <c r="A43126" t="s">
        <v>59917</v>
      </c>
      <c r="B43126" t="s">
        <v>23184</v>
      </c>
    </row>
    <row r="43127" spans="1:2" x14ac:dyDescent="0.25">
      <c r="A43127" t="s">
        <v>59918</v>
      </c>
      <c r="B43127" t="s">
        <v>23184</v>
      </c>
    </row>
    <row r="43128" spans="1:2" x14ac:dyDescent="0.25">
      <c r="A43128" t="s">
        <v>59919</v>
      </c>
      <c r="B43128" t="s">
        <v>23184</v>
      </c>
    </row>
    <row r="43129" spans="1:2" x14ac:dyDescent="0.25">
      <c r="A43129" t="s">
        <v>59920</v>
      </c>
      <c r="B43129" t="s">
        <v>59921</v>
      </c>
    </row>
    <row r="43130" spans="1:2" x14ac:dyDescent="0.25">
      <c r="A43130" t="s">
        <v>59922</v>
      </c>
    </row>
    <row r="43131" spans="1:2" x14ac:dyDescent="0.25">
      <c r="A43131" t="s">
        <v>59923</v>
      </c>
      <c r="B43131" t="s">
        <v>59924</v>
      </c>
    </row>
    <row r="43132" spans="1:2" x14ac:dyDescent="0.25">
      <c r="A43132" t="s">
        <v>59925</v>
      </c>
      <c r="B43132" t="s">
        <v>59926</v>
      </c>
    </row>
    <row r="43133" spans="1:2" x14ac:dyDescent="0.25">
      <c r="A43133" t="s">
        <v>59927</v>
      </c>
      <c r="B43133" t="s">
        <v>29695</v>
      </c>
    </row>
    <row r="43134" spans="1:2" x14ac:dyDescent="0.25">
      <c r="A43134" t="s">
        <v>59928</v>
      </c>
      <c r="B43134" t="s">
        <v>59929</v>
      </c>
    </row>
    <row r="43135" spans="1:2" x14ac:dyDescent="0.25">
      <c r="A43135" t="s">
        <v>59930</v>
      </c>
      <c r="B43135" t="s">
        <v>59931</v>
      </c>
    </row>
    <row r="43136" spans="1:2" x14ac:dyDescent="0.25">
      <c r="A43136" t="s">
        <v>59932</v>
      </c>
      <c r="B43136" t="s">
        <v>59933</v>
      </c>
    </row>
    <row r="43137" spans="1:2" x14ac:dyDescent="0.25">
      <c r="A43137" t="s">
        <v>59934</v>
      </c>
      <c r="B43137" t="s">
        <v>41572</v>
      </c>
    </row>
    <row r="43138" spans="1:2" x14ac:dyDescent="0.25">
      <c r="A43138" t="s">
        <v>59935</v>
      </c>
      <c r="B43138" t="s">
        <v>13421</v>
      </c>
    </row>
    <row r="43139" spans="1:2" x14ac:dyDescent="0.25">
      <c r="A43139" t="s">
        <v>59936</v>
      </c>
      <c r="B43139" t="s">
        <v>59937</v>
      </c>
    </row>
    <row r="43140" spans="1:2" x14ac:dyDescent="0.25">
      <c r="A43140" t="s">
        <v>59938</v>
      </c>
      <c r="B43140" t="s">
        <v>59939</v>
      </c>
    </row>
    <row r="43141" spans="1:2" x14ac:dyDescent="0.25">
      <c r="A43141" t="s">
        <v>59940</v>
      </c>
      <c r="B43141" t="s">
        <v>59941</v>
      </c>
    </row>
    <row r="43142" spans="1:2" x14ac:dyDescent="0.25">
      <c r="A43142" t="s">
        <v>59942</v>
      </c>
      <c r="B43142" t="s">
        <v>216</v>
      </c>
    </row>
    <row r="43143" spans="1:2" x14ac:dyDescent="0.25">
      <c r="A43143" t="s">
        <v>59943</v>
      </c>
      <c r="B43143" t="s">
        <v>15830</v>
      </c>
    </row>
    <row r="43144" spans="1:2" x14ac:dyDescent="0.25">
      <c r="A43144" t="s">
        <v>59944</v>
      </c>
      <c r="B43144" t="s">
        <v>59945</v>
      </c>
    </row>
    <row r="43145" spans="1:2" x14ac:dyDescent="0.25">
      <c r="A43145" t="s">
        <v>59946</v>
      </c>
      <c r="B43145" t="s">
        <v>59945</v>
      </c>
    </row>
    <row r="43146" spans="1:2" x14ac:dyDescent="0.25">
      <c r="A43146" t="s">
        <v>59947</v>
      </c>
      <c r="B43146" t="s">
        <v>59948</v>
      </c>
    </row>
    <row r="43147" spans="1:2" x14ac:dyDescent="0.25">
      <c r="A43147" t="s">
        <v>59949</v>
      </c>
      <c r="B43147" t="s">
        <v>59950</v>
      </c>
    </row>
    <row r="43148" spans="1:2" x14ac:dyDescent="0.25">
      <c r="A43148" t="s">
        <v>59951</v>
      </c>
      <c r="B43148" t="s">
        <v>59952</v>
      </c>
    </row>
    <row r="43149" spans="1:2" x14ac:dyDescent="0.25">
      <c r="A43149" t="s">
        <v>59953</v>
      </c>
      <c r="B43149" t="s">
        <v>59954</v>
      </c>
    </row>
    <row r="43150" spans="1:2" x14ac:dyDescent="0.25">
      <c r="A43150" t="s">
        <v>59955</v>
      </c>
      <c r="B43150" t="s">
        <v>59956</v>
      </c>
    </row>
    <row r="43151" spans="1:2" x14ac:dyDescent="0.25">
      <c r="A43151" t="s">
        <v>59957</v>
      </c>
      <c r="B43151" t="s">
        <v>59956</v>
      </c>
    </row>
    <row r="43152" spans="1:2" x14ac:dyDescent="0.25">
      <c r="A43152" t="s">
        <v>59958</v>
      </c>
      <c r="B43152" t="s">
        <v>54489</v>
      </c>
    </row>
    <row r="43153" spans="1:2" x14ac:dyDescent="0.25">
      <c r="A43153" t="s">
        <v>59959</v>
      </c>
      <c r="B43153" t="s">
        <v>59960</v>
      </c>
    </row>
    <row r="43154" spans="1:2" x14ac:dyDescent="0.25">
      <c r="A43154" t="s">
        <v>59961</v>
      </c>
    </row>
    <row r="43155" spans="1:2" x14ac:dyDescent="0.25">
      <c r="A43155" t="s">
        <v>59962</v>
      </c>
      <c r="B43155" t="s">
        <v>9097</v>
      </c>
    </row>
    <row r="43156" spans="1:2" x14ac:dyDescent="0.25">
      <c r="A43156" t="s">
        <v>59963</v>
      </c>
      <c r="B43156" t="s">
        <v>59964</v>
      </c>
    </row>
    <row r="43157" spans="1:2" x14ac:dyDescent="0.25">
      <c r="A43157" t="s">
        <v>59965</v>
      </c>
      <c r="B43157" t="s">
        <v>32775</v>
      </c>
    </row>
    <row r="43158" spans="1:2" x14ac:dyDescent="0.25">
      <c r="A43158" t="s">
        <v>59966</v>
      </c>
      <c r="B43158" t="s">
        <v>59967</v>
      </c>
    </row>
    <row r="43159" spans="1:2" x14ac:dyDescent="0.25">
      <c r="A43159" t="s">
        <v>59968</v>
      </c>
      <c r="B43159" t="s">
        <v>59969</v>
      </c>
    </row>
    <row r="43160" spans="1:2" x14ac:dyDescent="0.25">
      <c r="A43160" t="s">
        <v>59970</v>
      </c>
      <c r="B43160" t="s">
        <v>22493</v>
      </c>
    </row>
    <row r="43161" spans="1:2" x14ac:dyDescent="0.25">
      <c r="A43161" t="s">
        <v>59971</v>
      </c>
      <c r="B43161" t="s">
        <v>22493</v>
      </c>
    </row>
    <row r="43162" spans="1:2" x14ac:dyDescent="0.25">
      <c r="A43162" t="s">
        <v>59972</v>
      </c>
      <c r="B43162" t="s">
        <v>59973</v>
      </c>
    </row>
    <row r="43163" spans="1:2" x14ac:dyDescent="0.25">
      <c r="A43163" t="s">
        <v>59974</v>
      </c>
      <c r="B43163" t="s">
        <v>16975</v>
      </c>
    </row>
    <row r="43164" spans="1:2" x14ac:dyDescent="0.25">
      <c r="A43164" t="s">
        <v>59975</v>
      </c>
      <c r="B43164" t="s">
        <v>6205</v>
      </c>
    </row>
    <row r="43165" spans="1:2" x14ac:dyDescent="0.25">
      <c r="A43165" t="s">
        <v>59976</v>
      </c>
      <c r="B43165" t="s">
        <v>1687</v>
      </c>
    </row>
    <row r="43166" spans="1:2" x14ac:dyDescent="0.25">
      <c r="A43166" t="s">
        <v>59977</v>
      </c>
      <c r="B43166" t="s">
        <v>59978</v>
      </c>
    </row>
    <row r="43167" spans="1:2" x14ac:dyDescent="0.25">
      <c r="A43167" t="s">
        <v>59979</v>
      </c>
      <c r="B43167" t="s">
        <v>59980</v>
      </c>
    </row>
    <row r="43168" spans="1:2" x14ac:dyDescent="0.25">
      <c r="A43168" t="s">
        <v>59981</v>
      </c>
      <c r="B43168" t="s">
        <v>59982</v>
      </c>
    </row>
    <row r="43169" spans="1:2" x14ac:dyDescent="0.25">
      <c r="A43169" t="s">
        <v>59983</v>
      </c>
      <c r="B43169" t="s">
        <v>59984</v>
      </c>
    </row>
    <row r="43170" spans="1:2" x14ac:dyDescent="0.25">
      <c r="A43170" t="s">
        <v>59985</v>
      </c>
      <c r="B43170" t="s">
        <v>59986</v>
      </c>
    </row>
    <row r="43171" spans="1:2" x14ac:dyDescent="0.25">
      <c r="A43171" t="s">
        <v>59987</v>
      </c>
      <c r="B43171" t="s">
        <v>2692</v>
      </c>
    </row>
    <row r="43172" spans="1:2" x14ac:dyDescent="0.25">
      <c r="A43172" t="s">
        <v>59988</v>
      </c>
      <c r="B43172" t="s">
        <v>59989</v>
      </c>
    </row>
    <row r="43173" spans="1:2" x14ac:dyDescent="0.25">
      <c r="A43173" t="s">
        <v>59990</v>
      </c>
      <c r="B43173" t="s">
        <v>59991</v>
      </c>
    </row>
    <row r="43174" spans="1:2" x14ac:dyDescent="0.25">
      <c r="A43174" t="s">
        <v>59992</v>
      </c>
      <c r="B43174" t="s">
        <v>1657</v>
      </c>
    </row>
    <row r="43175" spans="1:2" x14ac:dyDescent="0.25">
      <c r="A43175" t="s">
        <v>59993</v>
      </c>
      <c r="B43175" t="s">
        <v>59994</v>
      </c>
    </row>
    <row r="43176" spans="1:2" x14ac:dyDescent="0.25">
      <c r="A43176" t="s">
        <v>59995</v>
      </c>
      <c r="B43176" t="s">
        <v>59996</v>
      </c>
    </row>
    <row r="43177" spans="1:2" x14ac:dyDescent="0.25">
      <c r="A43177" t="s">
        <v>59997</v>
      </c>
      <c r="B43177" t="s">
        <v>59998</v>
      </c>
    </row>
    <row r="43178" spans="1:2" x14ac:dyDescent="0.25">
      <c r="A43178" t="s">
        <v>59999</v>
      </c>
      <c r="B43178" t="s">
        <v>60000</v>
      </c>
    </row>
    <row r="43179" spans="1:2" x14ac:dyDescent="0.25">
      <c r="A43179" t="s">
        <v>60001</v>
      </c>
      <c r="B43179" t="s">
        <v>60002</v>
      </c>
    </row>
    <row r="43180" spans="1:2" x14ac:dyDescent="0.25">
      <c r="A43180" t="s">
        <v>60003</v>
      </c>
      <c r="B43180" t="s">
        <v>60002</v>
      </c>
    </row>
    <row r="43181" spans="1:2" x14ac:dyDescent="0.25">
      <c r="A43181" t="s">
        <v>60004</v>
      </c>
      <c r="B43181" t="s">
        <v>11856</v>
      </c>
    </row>
    <row r="43182" spans="1:2" x14ac:dyDescent="0.25">
      <c r="A43182" t="s">
        <v>60005</v>
      </c>
      <c r="B43182" t="s">
        <v>60006</v>
      </c>
    </row>
    <row r="43183" spans="1:2" x14ac:dyDescent="0.25">
      <c r="A43183" t="s">
        <v>60007</v>
      </c>
      <c r="B43183" t="s">
        <v>9791</v>
      </c>
    </row>
    <row r="43184" spans="1:2" x14ac:dyDescent="0.25">
      <c r="A43184" t="s">
        <v>60008</v>
      </c>
      <c r="B43184" t="s">
        <v>7308</v>
      </c>
    </row>
    <row r="43185" spans="1:2" x14ac:dyDescent="0.25">
      <c r="A43185" t="s">
        <v>60009</v>
      </c>
      <c r="B43185" t="s">
        <v>60010</v>
      </c>
    </row>
    <row r="43186" spans="1:2" x14ac:dyDescent="0.25">
      <c r="A43186" t="s">
        <v>60011</v>
      </c>
      <c r="B43186" t="s">
        <v>60010</v>
      </c>
    </row>
    <row r="43187" spans="1:2" x14ac:dyDescent="0.25">
      <c r="A43187" t="s">
        <v>60012</v>
      </c>
      <c r="B43187" t="s">
        <v>60013</v>
      </c>
    </row>
    <row r="43188" spans="1:2" x14ac:dyDescent="0.25">
      <c r="A43188" t="s">
        <v>60014</v>
      </c>
      <c r="B43188" t="s">
        <v>60015</v>
      </c>
    </row>
    <row r="43189" spans="1:2" x14ac:dyDescent="0.25">
      <c r="A43189" t="s">
        <v>60016</v>
      </c>
      <c r="B43189" t="s">
        <v>60017</v>
      </c>
    </row>
    <row r="43190" spans="1:2" x14ac:dyDescent="0.25">
      <c r="A43190" t="s">
        <v>60018</v>
      </c>
      <c r="B43190" t="s">
        <v>60019</v>
      </c>
    </row>
    <row r="43191" spans="1:2" x14ac:dyDescent="0.25">
      <c r="A43191" t="s">
        <v>60020</v>
      </c>
      <c r="B43191" t="s">
        <v>5647</v>
      </c>
    </row>
    <row r="43192" spans="1:2" x14ac:dyDescent="0.25">
      <c r="A43192" t="s">
        <v>60021</v>
      </c>
      <c r="B43192" t="s">
        <v>23125</v>
      </c>
    </row>
    <row r="43193" spans="1:2" x14ac:dyDescent="0.25">
      <c r="A43193" t="s">
        <v>60022</v>
      </c>
      <c r="B43193" t="s">
        <v>60023</v>
      </c>
    </row>
    <row r="43194" spans="1:2" x14ac:dyDescent="0.25">
      <c r="A43194" t="s">
        <v>60024</v>
      </c>
      <c r="B43194" t="s">
        <v>10079</v>
      </c>
    </row>
    <row r="43195" spans="1:2" x14ac:dyDescent="0.25">
      <c r="A43195" t="s">
        <v>60025</v>
      </c>
      <c r="B43195" t="s">
        <v>10079</v>
      </c>
    </row>
    <row r="43196" spans="1:2" x14ac:dyDescent="0.25">
      <c r="A43196" t="s">
        <v>60026</v>
      </c>
      <c r="B43196" t="s">
        <v>10079</v>
      </c>
    </row>
    <row r="43197" spans="1:2" x14ac:dyDescent="0.25">
      <c r="A43197" t="s">
        <v>60027</v>
      </c>
      <c r="B43197" t="s">
        <v>42864</v>
      </c>
    </row>
    <row r="43198" spans="1:2" x14ac:dyDescent="0.25">
      <c r="A43198" t="s">
        <v>60028</v>
      </c>
      <c r="B43198" t="s">
        <v>10725</v>
      </c>
    </row>
    <row r="43199" spans="1:2" x14ac:dyDescent="0.25">
      <c r="A43199" t="s">
        <v>60029</v>
      </c>
      <c r="B43199" t="s">
        <v>49180</v>
      </c>
    </row>
    <row r="43200" spans="1:2" x14ac:dyDescent="0.25">
      <c r="A43200" t="s">
        <v>60030</v>
      </c>
      <c r="B43200" t="s">
        <v>2259</v>
      </c>
    </row>
    <row r="43201" spans="1:2" x14ac:dyDescent="0.25">
      <c r="A43201" t="s">
        <v>60031</v>
      </c>
      <c r="B43201" t="s">
        <v>2259</v>
      </c>
    </row>
    <row r="43202" spans="1:2" x14ac:dyDescent="0.25">
      <c r="A43202" t="s">
        <v>60032</v>
      </c>
      <c r="B43202" t="s">
        <v>20711</v>
      </c>
    </row>
    <row r="43203" spans="1:2" x14ac:dyDescent="0.25">
      <c r="A43203" t="s">
        <v>60033</v>
      </c>
      <c r="B43203" t="s">
        <v>19023</v>
      </c>
    </row>
    <row r="43204" spans="1:2" x14ac:dyDescent="0.25">
      <c r="A43204" t="s">
        <v>60034</v>
      </c>
      <c r="B43204" t="s">
        <v>60035</v>
      </c>
    </row>
    <row r="43205" spans="1:2" x14ac:dyDescent="0.25">
      <c r="A43205" t="s">
        <v>60036</v>
      </c>
      <c r="B43205" t="s">
        <v>32651</v>
      </c>
    </row>
    <row r="43206" spans="1:2" x14ac:dyDescent="0.25">
      <c r="A43206" t="s">
        <v>60037</v>
      </c>
      <c r="B43206" t="s">
        <v>60038</v>
      </c>
    </row>
    <row r="43207" spans="1:2" x14ac:dyDescent="0.25">
      <c r="A43207" t="s">
        <v>60039</v>
      </c>
      <c r="B43207" t="s">
        <v>32922</v>
      </c>
    </row>
    <row r="43208" spans="1:2" x14ac:dyDescent="0.25">
      <c r="A43208" t="s">
        <v>60040</v>
      </c>
      <c r="B43208" t="s">
        <v>60041</v>
      </c>
    </row>
    <row r="43209" spans="1:2" x14ac:dyDescent="0.25">
      <c r="A43209" t="s">
        <v>60042</v>
      </c>
      <c r="B43209" t="s">
        <v>60043</v>
      </c>
    </row>
    <row r="43210" spans="1:2" x14ac:dyDescent="0.25">
      <c r="A43210" t="s">
        <v>60044</v>
      </c>
      <c r="B43210" t="s">
        <v>22948</v>
      </c>
    </row>
    <row r="43211" spans="1:2" x14ac:dyDescent="0.25">
      <c r="A43211" t="s">
        <v>60045</v>
      </c>
      <c r="B43211" t="s">
        <v>2398</v>
      </c>
    </row>
    <row r="43212" spans="1:2" x14ac:dyDescent="0.25">
      <c r="A43212" t="s">
        <v>60046</v>
      </c>
      <c r="B43212" t="s">
        <v>60047</v>
      </c>
    </row>
    <row r="43213" spans="1:2" x14ac:dyDescent="0.25">
      <c r="A43213" t="s">
        <v>60048</v>
      </c>
      <c r="B43213" t="s">
        <v>60049</v>
      </c>
    </row>
    <row r="43214" spans="1:2" x14ac:dyDescent="0.25">
      <c r="A43214" t="s">
        <v>60050</v>
      </c>
      <c r="B43214" t="s">
        <v>60051</v>
      </c>
    </row>
    <row r="43215" spans="1:2" x14ac:dyDescent="0.25">
      <c r="A43215" t="s">
        <v>60052</v>
      </c>
      <c r="B43215" t="s">
        <v>60053</v>
      </c>
    </row>
    <row r="43216" spans="1:2" x14ac:dyDescent="0.25">
      <c r="A43216" t="s">
        <v>60054</v>
      </c>
      <c r="B43216" t="s">
        <v>60055</v>
      </c>
    </row>
    <row r="43217" spans="1:2" x14ac:dyDescent="0.25">
      <c r="A43217" t="s">
        <v>60056</v>
      </c>
      <c r="B43217" t="s">
        <v>2261</v>
      </c>
    </row>
    <row r="43218" spans="1:2" x14ac:dyDescent="0.25">
      <c r="A43218" t="s">
        <v>60057</v>
      </c>
      <c r="B43218" t="s">
        <v>60058</v>
      </c>
    </row>
    <row r="43219" spans="1:2" x14ac:dyDescent="0.25">
      <c r="A43219" t="s">
        <v>60059</v>
      </c>
      <c r="B43219" t="s">
        <v>60058</v>
      </c>
    </row>
    <row r="43220" spans="1:2" x14ac:dyDescent="0.25">
      <c r="A43220" t="s">
        <v>60060</v>
      </c>
      <c r="B43220" t="s">
        <v>60058</v>
      </c>
    </row>
    <row r="43221" spans="1:2" x14ac:dyDescent="0.25">
      <c r="A43221" t="s">
        <v>60061</v>
      </c>
      <c r="B43221" t="s">
        <v>37264</v>
      </c>
    </row>
    <row r="43222" spans="1:2" x14ac:dyDescent="0.25">
      <c r="A43222" t="s">
        <v>60062</v>
      </c>
      <c r="B43222" t="s">
        <v>37264</v>
      </c>
    </row>
    <row r="43223" spans="1:2" x14ac:dyDescent="0.25">
      <c r="A43223" t="s">
        <v>60063</v>
      </c>
      <c r="B43223" t="s">
        <v>37264</v>
      </c>
    </row>
    <row r="43224" spans="1:2" x14ac:dyDescent="0.25">
      <c r="A43224" t="s">
        <v>60064</v>
      </c>
      <c r="B43224" t="s">
        <v>22918</v>
      </c>
    </row>
    <row r="43225" spans="1:2" x14ac:dyDescent="0.25">
      <c r="A43225" t="s">
        <v>60065</v>
      </c>
      <c r="B43225" t="s">
        <v>2329</v>
      </c>
    </row>
    <row r="43226" spans="1:2" x14ac:dyDescent="0.25">
      <c r="A43226" t="s">
        <v>60066</v>
      </c>
      <c r="B43226" t="s">
        <v>13410</v>
      </c>
    </row>
    <row r="43227" spans="1:2" x14ac:dyDescent="0.25">
      <c r="A43227" t="s">
        <v>60067</v>
      </c>
      <c r="B43227" t="s">
        <v>8320</v>
      </c>
    </row>
    <row r="43228" spans="1:2" x14ac:dyDescent="0.25">
      <c r="A43228" t="s">
        <v>60068</v>
      </c>
      <c r="B43228" t="s">
        <v>8320</v>
      </c>
    </row>
    <row r="43229" spans="1:2" x14ac:dyDescent="0.25">
      <c r="A43229" t="s">
        <v>60069</v>
      </c>
      <c r="B43229" t="s">
        <v>60070</v>
      </c>
    </row>
    <row r="43230" spans="1:2" x14ac:dyDescent="0.25">
      <c r="A43230" t="s">
        <v>60071</v>
      </c>
      <c r="B43230" t="s">
        <v>23123</v>
      </c>
    </row>
    <row r="43231" spans="1:2" x14ac:dyDescent="0.25">
      <c r="A43231" t="s">
        <v>60072</v>
      </c>
      <c r="B43231" t="s">
        <v>60073</v>
      </c>
    </row>
    <row r="43232" spans="1:2" x14ac:dyDescent="0.25">
      <c r="A43232" t="s">
        <v>60074</v>
      </c>
      <c r="B43232" t="s">
        <v>5389</v>
      </c>
    </row>
    <row r="43233" spans="1:2" x14ac:dyDescent="0.25">
      <c r="A43233" t="s">
        <v>60075</v>
      </c>
      <c r="B43233" t="s">
        <v>60076</v>
      </c>
    </row>
    <row r="43234" spans="1:2" x14ac:dyDescent="0.25">
      <c r="A43234" t="s">
        <v>60077</v>
      </c>
      <c r="B43234" t="s">
        <v>60078</v>
      </c>
    </row>
    <row r="43235" spans="1:2" x14ac:dyDescent="0.25">
      <c r="A43235" t="s">
        <v>60079</v>
      </c>
      <c r="B43235" t="s">
        <v>60080</v>
      </c>
    </row>
    <row r="43236" spans="1:2" x14ac:dyDescent="0.25">
      <c r="A43236" t="s">
        <v>60081</v>
      </c>
      <c r="B43236" t="s">
        <v>7247</v>
      </c>
    </row>
    <row r="43237" spans="1:2" x14ac:dyDescent="0.25">
      <c r="A43237" t="s">
        <v>60082</v>
      </c>
      <c r="B43237" t="s">
        <v>60083</v>
      </c>
    </row>
    <row r="43238" spans="1:2" x14ac:dyDescent="0.25">
      <c r="A43238" t="s">
        <v>60084</v>
      </c>
      <c r="B43238" t="s">
        <v>27782</v>
      </c>
    </row>
    <row r="43239" spans="1:2" x14ac:dyDescent="0.25">
      <c r="A43239" t="s">
        <v>60085</v>
      </c>
      <c r="B43239" t="s">
        <v>32643</v>
      </c>
    </row>
    <row r="43240" spans="1:2" x14ac:dyDescent="0.25">
      <c r="A43240" t="s">
        <v>60086</v>
      </c>
      <c r="B43240" t="s">
        <v>60087</v>
      </c>
    </row>
    <row r="43241" spans="1:2" x14ac:dyDescent="0.25">
      <c r="A43241" t="s">
        <v>60088</v>
      </c>
      <c r="B43241" t="s">
        <v>9405</v>
      </c>
    </row>
    <row r="43242" spans="1:2" x14ac:dyDescent="0.25">
      <c r="A43242" t="s">
        <v>60089</v>
      </c>
      <c r="B43242" t="s">
        <v>9405</v>
      </c>
    </row>
    <row r="43243" spans="1:2" x14ac:dyDescent="0.25">
      <c r="A43243" t="s">
        <v>60090</v>
      </c>
      <c r="B43243" t="s">
        <v>60091</v>
      </c>
    </row>
    <row r="43244" spans="1:2" x14ac:dyDescent="0.25">
      <c r="A43244" t="s">
        <v>60092</v>
      </c>
      <c r="B43244" t="s">
        <v>60093</v>
      </c>
    </row>
    <row r="43245" spans="1:2" x14ac:dyDescent="0.25">
      <c r="A43245" t="s">
        <v>60094</v>
      </c>
      <c r="B43245" t="s">
        <v>60095</v>
      </c>
    </row>
    <row r="43246" spans="1:2" x14ac:dyDescent="0.25">
      <c r="A43246" t="s">
        <v>60096</v>
      </c>
      <c r="B43246" t="s">
        <v>60097</v>
      </c>
    </row>
    <row r="43247" spans="1:2" x14ac:dyDescent="0.25">
      <c r="A43247" t="s">
        <v>60098</v>
      </c>
      <c r="B43247" t="s">
        <v>21363</v>
      </c>
    </row>
    <row r="43248" spans="1:2" x14ac:dyDescent="0.25">
      <c r="A43248" t="s">
        <v>60099</v>
      </c>
      <c r="B43248" t="s">
        <v>21363</v>
      </c>
    </row>
    <row r="43249" spans="1:2" x14ac:dyDescent="0.25">
      <c r="A43249" t="s">
        <v>60100</v>
      </c>
      <c r="B43249" t="s">
        <v>60101</v>
      </c>
    </row>
    <row r="43250" spans="1:2" x14ac:dyDescent="0.25">
      <c r="A43250" t="s">
        <v>60102</v>
      </c>
      <c r="B43250" t="s">
        <v>22824</v>
      </c>
    </row>
    <row r="43251" spans="1:2" x14ac:dyDescent="0.25">
      <c r="A43251" t="s">
        <v>60103</v>
      </c>
      <c r="B43251" t="s">
        <v>22824</v>
      </c>
    </row>
    <row r="43252" spans="1:2" x14ac:dyDescent="0.25">
      <c r="A43252" t="s">
        <v>60104</v>
      </c>
      <c r="B43252" t="s">
        <v>46391</v>
      </c>
    </row>
    <row r="43253" spans="1:2" x14ac:dyDescent="0.25">
      <c r="A43253" t="s">
        <v>60105</v>
      </c>
      <c r="B43253" t="s">
        <v>60106</v>
      </c>
    </row>
    <row r="43254" spans="1:2" x14ac:dyDescent="0.25">
      <c r="A43254" t="s">
        <v>60107</v>
      </c>
      <c r="B43254" t="s">
        <v>60106</v>
      </c>
    </row>
    <row r="43255" spans="1:2" x14ac:dyDescent="0.25">
      <c r="A43255" t="s">
        <v>60108</v>
      </c>
      <c r="B43255" t="s">
        <v>60106</v>
      </c>
    </row>
    <row r="43256" spans="1:2" x14ac:dyDescent="0.25">
      <c r="A43256" t="s">
        <v>60109</v>
      </c>
      <c r="B43256" t="s">
        <v>18729</v>
      </c>
    </row>
    <row r="43257" spans="1:2" x14ac:dyDescent="0.25">
      <c r="A43257" t="s">
        <v>60110</v>
      </c>
      <c r="B43257" t="s">
        <v>60111</v>
      </c>
    </row>
    <row r="43258" spans="1:2" x14ac:dyDescent="0.25">
      <c r="A43258" t="s">
        <v>60112</v>
      </c>
      <c r="B43258" t="s">
        <v>14465</v>
      </c>
    </row>
    <row r="43259" spans="1:2" x14ac:dyDescent="0.25">
      <c r="A43259" t="s">
        <v>60113</v>
      </c>
      <c r="B43259" t="s">
        <v>60114</v>
      </c>
    </row>
    <row r="43260" spans="1:2" x14ac:dyDescent="0.25">
      <c r="A43260" t="s">
        <v>60115</v>
      </c>
      <c r="B43260" t="s">
        <v>32226</v>
      </c>
    </row>
    <row r="43261" spans="1:2" x14ac:dyDescent="0.25">
      <c r="A43261" t="s">
        <v>60116</v>
      </c>
      <c r="B43261" t="s">
        <v>32226</v>
      </c>
    </row>
    <row r="43262" spans="1:2" x14ac:dyDescent="0.25">
      <c r="A43262" t="s">
        <v>60117</v>
      </c>
      <c r="B43262" t="s">
        <v>21301</v>
      </c>
    </row>
    <row r="43263" spans="1:2" x14ac:dyDescent="0.25">
      <c r="A43263" t="s">
        <v>60118</v>
      </c>
      <c r="B43263" t="s">
        <v>60119</v>
      </c>
    </row>
    <row r="43264" spans="1:2" x14ac:dyDescent="0.25">
      <c r="A43264" t="s">
        <v>60120</v>
      </c>
      <c r="B43264" t="s">
        <v>60121</v>
      </c>
    </row>
    <row r="43265" spans="1:2" x14ac:dyDescent="0.25">
      <c r="A43265" t="s">
        <v>60122</v>
      </c>
      <c r="B43265" t="s">
        <v>21661</v>
      </c>
    </row>
    <row r="43266" spans="1:2" x14ac:dyDescent="0.25">
      <c r="A43266" t="s">
        <v>60123</v>
      </c>
      <c r="B43266" t="s">
        <v>21705</v>
      </c>
    </row>
    <row r="43267" spans="1:2" x14ac:dyDescent="0.25">
      <c r="A43267" t="s">
        <v>60124</v>
      </c>
      <c r="B43267" t="s">
        <v>60125</v>
      </c>
    </row>
    <row r="43268" spans="1:2" x14ac:dyDescent="0.25">
      <c r="A43268" t="s">
        <v>60126</v>
      </c>
      <c r="B43268" t="s">
        <v>60127</v>
      </c>
    </row>
    <row r="43269" spans="1:2" x14ac:dyDescent="0.25">
      <c r="A43269" t="s">
        <v>60128</v>
      </c>
      <c r="B43269" t="s">
        <v>60129</v>
      </c>
    </row>
    <row r="43270" spans="1:2" x14ac:dyDescent="0.25">
      <c r="A43270" t="s">
        <v>60130</v>
      </c>
      <c r="B43270" t="s">
        <v>60129</v>
      </c>
    </row>
    <row r="43271" spans="1:2" x14ac:dyDescent="0.25">
      <c r="A43271" t="s">
        <v>60131</v>
      </c>
      <c r="B43271" t="s">
        <v>60129</v>
      </c>
    </row>
    <row r="43272" spans="1:2" x14ac:dyDescent="0.25">
      <c r="A43272" t="s">
        <v>60132</v>
      </c>
      <c r="B43272" t="s">
        <v>7349</v>
      </c>
    </row>
    <row r="43273" spans="1:2" x14ac:dyDescent="0.25">
      <c r="A43273" t="s">
        <v>60133</v>
      </c>
      <c r="B43273" t="s">
        <v>6560</v>
      </c>
    </row>
    <row r="43274" spans="1:2" x14ac:dyDescent="0.25">
      <c r="A43274" t="s">
        <v>60134</v>
      </c>
      <c r="B43274" t="s">
        <v>18248</v>
      </c>
    </row>
    <row r="43275" spans="1:2" x14ac:dyDescent="0.25">
      <c r="A43275" t="s">
        <v>60135</v>
      </c>
      <c r="B43275" t="s">
        <v>7525</v>
      </c>
    </row>
    <row r="43276" spans="1:2" x14ac:dyDescent="0.25">
      <c r="A43276" t="s">
        <v>60136</v>
      </c>
      <c r="B43276" t="s">
        <v>60137</v>
      </c>
    </row>
    <row r="43277" spans="1:2" x14ac:dyDescent="0.25">
      <c r="A43277" t="s">
        <v>60138</v>
      </c>
      <c r="B43277" t="s">
        <v>14378</v>
      </c>
    </row>
    <row r="43278" spans="1:2" x14ac:dyDescent="0.25">
      <c r="A43278" t="s">
        <v>60139</v>
      </c>
      <c r="B43278" t="s">
        <v>60140</v>
      </c>
    </row>
    <row r="43279" spans="1:2" x14ac:dyDescent="0.25">
      <c r="A43279" t="s">
        <v>60141</v>
      </c>
      <c r="B43279" t="s">
        <v>60142</v>
      </c>
    </row>
    <row r="43280" spans="1:2" x14ac:dyDescent="0.25">
      <c r="A43280" t="s">
        <v>60143</v>
      </c>
      <c r="B43280" t="s">
        <v>60144</v>
      </c>
    </row>
    <row r="43281" spans="1:2" x14ac:dyDescent="0.25">
      <c r="A43281" t="s">
        <v>60145</v>
      </c>
      <c r="B43281" t="s">
        <v>15833</v>
      </c>
    </row>
    <row r="43282" spans="1:2" x14ac:dyDescent="0.25">
      <c r="A43282" t="s">
        <v>60146</v>
      </c>
      <c r="B43282" t="s">
        <v>4603</v>
      </c>
    </row>
    <row r="43283" spans="1:2" x14ac:dyDescent="0.25">
      <c r="A43283" t="s">
        <v>60147</v>
      </c>
      <c r="B43283" t="s">
        <v>4603</v>
      </c>
    </row>
    <row r="43284" spans="1:2" x14ac:dyDescent="0.25">
      <c r="A43284" t="s">
        <v>60148</v>
      </c>
      <c r="B43284" t="s">
        <v>60149</v>
      </c>
    </row>
    <row r="43285" spans="1:2" x14ac:dyDescent="0.25">
      <c r="A43285" t="s">
        <v>60150</v>
      </c>
      <c r="B43285" t="s">
        <v>60151</v>
      </c>
    </row>
    <row r="43286" spans="1:2" x14ac:dyDescent="0.25">
      <c r="A43286" t="s">
        <v>60152</v>
      </c>
      <c r="B43286" t="s">
        <v>41906</v>
      </c>
    </row>
    <row r="43287" spans="1:2" x14ac:dyDescent="0.25">
      <c r="A43287" t="s">
        <v>60153</v>
      </c>
      <c r="B43287" t="s">
        <v>60154</v>
      </c>
    </row>
    <row r="43288" spans="1:2" x14ac:dyDescent="0.25">
      <c r="A43288" t="s">
        <v>60155</v>
      </c>
    </row>
    <row r="43289" spans="1:2" x14ac:dyDescent="0.25">
      <c r="A43289" t="s">
        <v>60156</v>
      </c>
    </row>
    <row r="43290" spans="1:2" x14ac:dyDescent="0.25">
      <c r="A43290" t="s">
        <v>60157</v>
      </c>
    </row>
    <row r="43291" spans="1:2" x14ac:dyDescent="0.25">
      <c r="A43291" t="s">
        <v>60158</v>
      </c>
      <c r="B43291" t="s">
        <v>60159</v>
      </c>
    </row>
    <row r="43292" spans="1:2" x14ac:dyDescent="0.25">
      <c r="A43292" t="s">
        <v>60160</v>
      </c>
      <c r="B43292" t="s">
        <v>60161</v>
      </c>
    </row>
    <row r="43293" spans="1:2" x14ac:dyDescent="0.25">
      <c r="A43293" t="s">
        <v>60162</v>
      </c>
      <c r="B43293" t="s">
        <v>60163</v>
      </c>
    </row>
    <row r="43294" spans="1:2" x14ac:dyDescent="0.25">
      <c r="A43294" t="s">
        <v>60164</v>
      </c>
    </row>
    <row r="43295" spans="1:2" x14ac:dyDescent="0.25">
      <c r="A43295" t="s">
        <v>60165</v>
      </c>
      <c r="B43295" t="s">
        <v>6445</v>
      </c>
    </row>
    <row r="43296" spans="1:2" x14ac:dyDescent="0.25">
      <c r="A43296" t="s">
        <v>60166</v>
      </c>
      <c r="B43296" t="s">
        <v>60167</v>
      </c>
    </row>
    <row r="43297" spans="1:2" x14ac:dyDescent="0.25">
      <c r="A43297" t="s">
        <v>60168</v>
      </c>
      <c r="B43297" t="s">
        <v>60169</v>
      </c>
    </row>
    <row r="43298" spans="1:2" x14ac:dyDescent="0.25">
      <c r="A43298" t="s">
        <v>60170</v>
      </c>
      <c r="B43298" t="s">
        <v>4129</v>
      </c>
    </row>
    <row r="43299" spans="1:2" x14ac:dyDescent="0.25">
      <c r="A43299" t="s">
        <v>60171</v>
      </c>
      <c r="B43299" t="s">
        <v>60172</v>
      </c>
    </row>
    <row r="43300" spans="1:2" x14ac:dyDescent="0.25">
      <c r="A43300" t="s">
        <v>60173</v>
      </c>
      <c r="B43300" t="s">
        <v>60174</v>
      </c>
    </row>
    <row r="43301" spans="1:2" x14ac:dyDescent="0.25">
      <c r="A43301" t="s">
        <v>60175</v>
      </c>
      <c r="B43301" t="s">
        <v>60176</v>
      </c>
    </row>
    <row r="43302" spans="1:2" x14ac:dyDescent="0.25">
      <c r="A43302" t="s">
        <v>60177</v>
      </c>
      <c r="B43302" t="s">
        <v>60178</v>
      </c>
    </row>
    <row r="43303" spans="1:2" x14ac:dyDescent="0.25">
      <c r="A43303" t="s">
        <v>60179</v>
      </c>
      <c r="B43303" t="s">
        <v>20196</v>
      </c>
    </row>
    <row r="43304" spans="1:2" x14ac:dyDescent="0.25">
      <c r="A43304" t="s">
        <v>60180</v>
      </c>
      <c r="B43304" t="s">
        <v>2626</v>
      </c>
    </row>
    <row r="43305" spans="1:2" x14ac:dyDescent="0.25">
      <c r="A43305" t="s">
        <v>60181</v>
      </c>
      <c r="B43305" t="s">
        <v>60182</v>
      </c>
    </row>
    <row r="43306" spans="1:2" x14ac:dyDescent="0.25">
      <c r="A43306" t="s">
        <v>60183</v>
      </c>
      <c r="B43306" t="s">
        <v>60184</v>
      </c>
    </row>
    <row r="43307" spans="1:2" x14ac:dyDescent="0.25">
      <c r="A43307" t="s">
        <v>60185</v>
      </c>
      <c r="B43307" t="s">
        <v>17860</v>
      </c>
    </row>
    <row r="43308" spans="1:2" x14ac:dyDescent="0.25">
      <c r="A43308" t="s">
        <v>60186</v>
      </c>
      <c r="B43308" t="s">
        <v>17860</v>
      </c>
    </row>
    <row r="43309" spans="1:2" x14ac:dyDescent="0.25">
      <c r="A43309" t="s">
        <v>60187</v>
      </c>
      <c r="B43309" t="s">
        <v>60188</v>
      </c>
    </row>
    <row r="43310" spans="1:2" x14ac:dyDescent="0.25">
      <c r="A43310" t="s">
        <v>60189</v>
      </c>
      <c r="B43310" t="s">
        <v>60190</v>
      </c>
    </row>
    <row r="43311" spans="1:2" x14ac:dyDescent="0.25">
      <c r="A43311" t="s">
        <v>60191</v>
      </c>
      <c r="B43311" t="s">
        <v>60190</v>
      </c>
    </row>
    <row r="43312" spans="1:2" x14ac:dyDescent="0.25">
      <c r="A43312" t="s">
        <v>60192</v>
      </c>
      <c r="B43312" t="s">
        <v>60193</v>
      </c>
    </row>
    <row r="43313" spans="1:2" x14ac:dyDescent="0.25">
      <c r="A43313" t="s">
        <v>60194</v>
      </c>
      <c r="B43313" t="s">
        <v>60195</v>
      </c>
    </row>
    <row r="43314" spans="1:2" x14ac:dyDescent="0.25">
      <c r="A43314" t="s">
        <v>60196</v>
      </c>
      <c r="B43314" t="s">
        <v>16785</v>
      </c>
    </row>
    <row r="43315" spans="1:2" x14ac:dyDescent="0.25">
      <c r="A43315" t="s">
        <v>60197</v>
      </c>
      <c r="B43315" t="s">
        <v>18656</v>
      </c>
    </row>
    <row r="43316" spans="1:2" x14ac:dyDescent="0.25">
      <c r="A43316" t="s">
        <v>60198</v>
      </c>
      <c r="B43316" t="s">
        <v>18944</v>
      </c>
    </row>
    <row r="43317" spans="1:2" x14ac:dyDescent="0.25">
      <c r="A43317" t="s">
        <v>60199</v>
      </c>
      <c r="B43317" t="s">
        <v>60200</v>
      </c>
    </row>
    <row r="43318" spans="1:2" x14ac:dyDescent="0.25">
      <c r="A43318" t="s">
        <v>60201</v>
      </c>
      <c r="B43318" t="s">
        <v>6249</v>
      </c>
    </row>
    <row r="43319" spans="1:2" x14ac:dyDescent="0.25">
      <c r="A43319" t="s">
        <v>60202</v>
      </c>
      <c r="B43319" t="s">
        <v>60203</v>
      </c>
    </row>
    <row r="43320" spans="1:2" x14ac:dyDescent="0.25">
      <c r="A43320" t="s">
        <v>60204</v>
      </c>
      <c r="B43320" t="s">
        <v>60205</v>
      </c>
    </row>
    <row r="43321" spans="1:2" x14ac:dyDescent="0.25">
      <c r="A43321" t="s">
        <v>60206</v>
      </c>
      <c r="B43321" t="s">
        <v>20628</v>
      </c>
    </row>
    <row r="43322" spans="1:2" x14ac:dyDescent="0.25">
      <c r="A43322" t="s">
        <v>60207</v>
      </c>
      <c r="B43322" t="s">
        <v>60208</v>
      </c>
    </row>
    <row r="43323" spans="1:2" x14ac:dyDescent="0.25">
      <c r="A43323" t="s">
        <v>60209</v>
      </c>
      <c r="B43323" t="s">
        <v>10862</v>
      </c>
    </row>
    <row r="43324" spans="1:2" x14ac:dyDescent="0.25">
      <c r="A43324" t="s">
        <v>60210</v>
      </c>
      <c r="B43324" t="s">
        <v>21420</v>
      </c>
    </row>
    <row r="43325" spans="1:2" x14ac:dyDescent="0.25">
      <c r="A43325" t="s">
        <v>60211</v>
      </c>
      <c r="B43325" t="s">
        <v>8609</v>
      </c>
    </row>
    <row r="43326" spans="1:2" x14ac:dyDescent="0.25">
      <c r="A43326" t="s">
        <v>60212</v>
      </c>
      <c r="B43326" t="s">
        <v>60213</v>
      </c>
    </row>
    <row r="43327" spans="1:2" x14ac:dyDescent="0.25">
      <c r="A43327" t="s">
        <v>60214</v>
      </c>
      <c r="B43327" t="s">
        <v>6362</v>
      </c>
    </row>
    <row r="43328" spans="1:2" x14ac:dyDescent="0.25">
      <c r="A43328" t="s">
        <v>60215</v>
      </c>
      <c r="B43328" t="s">
        <v>60216</v>
      </c>
    </row>
    <row r="43329" spans="1:2" x14ac:dyDescent="0.25">
      <c r="A43329" t="s">
        <v>60217</v>
      </c>
      <c r="B43329" t="s">
        <v>60218</v>
      </c>
    </row>
    <row r="43330" spans="1:2" x14ac:dyDescent="0.25">
      <c r="A43330" t="s">
        <v>60219</v>
      </c>
      <c r="B43330" t="s">
        <v>16556</v>
      </c>
    </row>
    <row r="43331" spans="1:2" x14ac:dyDescent="0.25">
      <c r="A43331" t="s">
        <v>60220</v>
      </c>
      <c r="B43331" t="s">
        <v>5633</v>
      </c>
    </row>
    <row r="43332" spans="1:2" x14ac:dyDescent="0.25">
      <c r="A43332" t="s">
        <v>60221</v>
      </c>
      <c r="B43332" t="s">
        <v>29351</v>
      </c>
    </row>
    <row r="43333" spans="1:2" x14ac:dyDescent="0.25">
      <c r="A43333" t="s">
        <v>60222</v>
      </c>
      <c r="B43333" t="s">
        <v>29351</v>
      </c>
    </row>
    <row r="43334" spans="1:2" x14ac:dyDescent="0.25">
      <c r="A43334" t="s">
        <v>60223</v>
      </c>
      <c r="B43334" t="s">
        <v>60224</v>
      </c>
    </row>
    <row r="43335" spans="1:2" x14ac:dyDescent="0.25">
      <c r="A43335" t="s">
        <v>60225</v>
      </c>
      <c r="B43335" t="s">
        <v>60226</v>
      </c>
    </row>
    <row r="43336" spans="1:2" x14ac:dyDescent="0.25">
      <c r="A43336" t="s">
        <v>60227</v>
      </c>
      <c r="B43336" t="s">
        <v>60228</v>
      </c>
    </row>
    <row r="43337" spans="1:2" x14ac:dyDescent="0.25">
      <c r="A43337" t="s">
        <v>60229</v>
      </c>
      <c r="B43337" t="s">
        <v>4810</v>
      </c>
    </row>
    <row r="43338" spans="1:2" x14ac:dyDescent="0.25">
      <c r="A43338" t="s">
        <v>60230</v>
      </c>
      <c r="B43338" t="s">
        <v>6176</v>
      </c>
    </row>
    <row r="43339" spans="1:2" x14ac:dyDescent="0.25">
      <c r="A43339" t="s">
        <v>60231</v>
      </c>
      <c r="B43339" t="s">
        <v>6176</v>
      </c>
    </row>
    <row r="43340" spans="1:2" x14ac:dyDescent="0.25">
      <c r="A43340" t="s">
        <v>60232</v>
      </c>
      <c r="B43340" t="s">
        <v>60233</v>
      </c>
    </row>
    <row r="43341" spans="1:2" x14ac:dyDescent="0.25">
      <c r="A43341" t="s">
        <v>60234</v>
      </c>
      <c r="B43341" t="s">
        <v>60233</v>
      </c>
    </row>
    <row r="43342" spans="1:2" x14ac:dyDescent="0.25">
      <c r="A43342" t="s">
        <v>60235</v>
      </c>
      <c r="B43342" t="s">
        <v>18599</v>
      </c>
    </row>
    <row r="43343" spans="1:2" x14ac:dyDescent="0.25">
      <c r="A43343" t="s">
        <v>60236</v>
      </c>
      <c r="B43343" t="s">
        <v>60237</v>
      </c>
    </row>
    <row r="43344" spans="1:2" x14ac:dyDescent="0.25">
      <c r="A43344" t="s">
        <v>60238</v>
      </c>
      <c r="B43344" t="s">
        <v>60239</v>
      </c>
    </row>
    <row r="43345" spans="1:2" x14ac:dyDescent="0.25">
      <c r="A43345" t="s">
        <v>60240</v>
      </c>
      <c r="B43345" t="s">
        <v>21352</v>
      </c>
    </row>
    <row r="43346" spans="1:2" x14ac:dyDescent="0.25">
      <c r="A43346" t="s">
        <v>60241</v>
      </c>
      <c r="B43346" t="s">
        <v>11272</v>
      </c>
    </row>
    <row r="43347" spans="1:2" x14ac:dyDescent="0.25">
      <c r="A43347" t="s">
        <v>60242</v>
      </c>
      <c r="B43347" t="s">
        <v>19040</v>
      </c>
    </row>
    <row r="43348" spans="1:2" x14ac:dyDescent="0.25">
      <c r="A43348" t="s">
        <v>60243</v>
      </c>
      <c r="B43348" t="s">
        <v>60244</v>
      </c>
    </row>
    <row r="43349" spans="1:2" x14ac:dyDescent="0.25">
      <c r="A43349" t="s">
        <v>60245</v>
      </c>
      <c r="B43349" t="s">
        <v>60246</v>
      </c>
    </row>
    <row r="43350" spans="1:2" x14ac:dyDescent="0.25">
      <c r="A43350" t="s">
        <v>60247</v>
      </c>
      <c r="B43350" t="s">
        <v>60248</v>
      </c>
    </row>
    <row r="43351" spans="1:2" x14ac:dyDescent="0.25">
      <c r="A43351" t="s">
        <v>60249</v>
      </c>
      <c r="B43351" t="s">
        <v>60250</v>
      </c>
    </row>
    <row r="43352" spans="1:2" x14ac:dyDescent="0.25">
      <c r="A43352" t="s">
        <v>60251</v>
      </c>
      <c r="B43352" t="s">
        <v>17173</v>
      </c>
    </row>
    <row r="43353" spans="1:2" x14ac:dyDescent="0.25">
      <c r="A43353" t="s">
        <v>60252</v>
      </c>
      <c r="B43353" t="s">
        <v>60253</v>
      </c>
    </row>
    <row r="43354" spans="1:2" x14ac:dyDescent="0.25">
      <c r="A43354" t="s">
        <v>60254</v>
      </c>
      <c r="B43354" t="s">
        <v>60255</v>
      </c>
    </row>
    <row r="43355" spans="1:2" x14ac:dyDescent="0.25">
      <c r="A43355" t="s">
        <v>60256</v>
      </c>
      <c r="B43355" t="s">
        <v>16993</v>
      </c>
    </row>
    <row r="43356" spans="1:2" x14ac:dyDescent="0.25">
      <c r="A43356" t="s">
        <v>60257</v>
      </c>
      <c r="B43356" t="s">
        <v>60258</v>
      </c>
    </row>
    <row r="43357" spans="1:2" x14ac:dyDescent="0.25">
      <c r="A43357" t="s">
        <v>60259</v>
      </c>
      <c r="B43357" t="s">
        <v>6425</v>
      </c>
    </row>
    <row r="43358" spans="1:2" x14ac:dyDescent="0.25">
      <c r="A43358" t="s">
        <v>60260</v>
      </c>
      <c r="B43358" t="s">
        <v>60261</v>
      </c>
    </row>
    <row r="43359" spans="1:2" x14ac:dyDescent="0.25">
      <c r="A43359" t="s">
        <v>60262</v>
      </c>
      <c r="B43359" t="s">
        <v>10352</v>
      </c>
    </row>
    <row r="43360" spans="1:2" x14ac:dyDescent="0.25">
      <c r="A43360" t="s">
        <v>60263</v>
      </c>
      <c r="B43360" t="s">
        <v>10352</v>
      </c>
    </row>
    <row r="43361" spans="1:2" x14ac:dyDescent="0.25">
      <c r="A43361" t="s">
        <v>60264</v>
      </c>
      <c r="B43361" t="s">
        <v>10352</v>
      </c>
    </row>
    <row r="43362" spans="1:2" x14ac:dyDescent="0.25">
      <c r="A43362" t="s">
        <v>60265</v>
      </c>
      <c r="B43362" t="s">
        <v>10352</v>
      </c>
    </row>
    <row r="43363" spans="1:2" x14ac:dyDescent="0.25">
      <c r="A43363" t="s">
        <v>60266</v>
      </c>
      <c r="B43363" t="s">
        <v>10352</v>
      </c>
    </row>
    <row r="43364" spans="1:2" x14ac:dyDescent="0.25">
      <c r="A43364" t="s">
        <v>60267</v>
      </c>
      <c r="B43364" t="s">
        <v>60268</v>
      </c>
    </row>
    <row r="43365" spans="1:2" x14ac:dyDescent="0.25">
      <c r="A43365" t="s">
        <v>60269</v>
      </c>
      <c r="B43365" t="s">
        <v>16855</v>
      </c>
    </row>
    <row r="43366" spans="1:2" x14ac:dyDescent="0.25">
      <c r="A43366" t="s">
        <v>60270</v>
      </c>
      <c r="B43366" t="s">
        <v>13606</v>
      </c>
    </row>
    <row r="43367" spans="1:2" x14ac:dyDescent="0.25">
      <c r="A43367" t="s">
        <v>60271</v>
      </c>
      <c r="B43367" t="s">
        <v>6445</v>
      </c>
    </row>
    <row r="43368" spans="1:2" x14ac:dyDescent="0.25">
      <c r="A43368" t="s">
        <v>60272</v>
      </c>
      <c r="B43368" t="s">
        <v>60273</v>
      </c>
    </row>
    <row r="43369" spans="1:2" x14ac:dyDescent="0.25">
      <c r="A43369" t="s">
        <v>60274</v>
      </c>
      <c r="B43369" t="s">
        <v>4315</v>
      </c>
    </row>
    <row r="43370" spans="1:2" x14ac:dyDescent="0.25">
      <c r="A43370" t="s">
        <v>60275</v>
      </c>
      <c r="B43370" t="s">
        <v>60276</v>
      </c>
    </row>
    <row r="43371" spans="1:2" x14ac:dyDescent="0.25">
      <c r="A43371" t="s">
        <v>60277</v>
      </c>
      <c r="B43371" t="s">
        <v>60278</v>
      </c>
    </row>
    <row r="43372" spans="1:2" x14ac:dyDescent="0.25">
      <c r="A43372" t="s">
        <v>60279</v>
      </c>
      <c r="B43372" t="s">
        <v>60280</v>
      </c>
    </row>
    <row r="43373" spans="1:2" x14ac:dyDescent="0.25">
      <c r="A43373" t="s">
        <v>60281</v>
      </c>
      <c r="B43373" t="s">
        <v>13440</v>
      </c>
    </row>
    <row r="43374" spans="1:2" x14ac:dyDescent="0.25">
      <c r="A43374" t="s">
        <v>60282</v>
      </c>
      <c r="B43374" t="s">
        <v>16150</v>
      </c>
    </row>
    <row r="43375" spans="1:2" x14ac:dyDescent="0.25">
      <c r="A43375" t="s">
        <v>60283</v>
      </c>
      <c r="B43375" t="s">
        <v>60284</v>
      </c>
    </row>
    <row r="43376" spans="1:2" x14ac:dyDescent="0.25">
      <c r="A43376" t="s">
        <v>60285</v>
      </c>
      <c r="B43376" t="s">
        <v>4361</v>
      </c>
    </row>
    <row r="43377" spans="1:2" x14ac:dyDescent="0.25">
      <c r="A43377" t="s">
        <v>60286</v>
      </c>
      <c r="B43377" t="s">
        <v>60287</v>
      </c>
    </row>
    <row r="43378" spans="1:2" x14ac:dyDescent="0.25">
      <c r="A43378" t="s">
        <v>60288</v>
      </c>
      <c r="B43378" t="s">
        <v>60289</v>
      </c>
    </row>
    <row r="43379" spans="1:2" x14ac:dyDescent="0.25">
      <c r="A43379" t="s">
        <v>60290</v>
      </c>
      <c r="B43379" t="s">
        <v>14164</v>
      </c>
    </row>
    <row r="43380" spans="1:2" x14ac:dyDescent="0.25">
      <c r="A43380" t="s">
        <v>60291</v>
      </c>
      <c r="B43380" t="s">
        <v>60292</v>
      </c>
    </row>
    <row r="43381" spans="1:2" x14ac:dyDescent="0.25">
      <c r="A43381" t="s">
        <v>60293</v>
      </c>
      <c r="B43381" t="s">
        <v>19030</v>
      </c>
    </row>
    <row r="43382" spans="1:2" x14ac:dyDescent="0.25">
      <c r="A43382" t="s">
        <v>60294</v>
      </c>
      <c r="B43382" t="s">
        <v>60295</v>
      </c>
    </row>
    <row r="43383" spans="1:2" x14ac:dyDescent="0.25">
      <c r="A43383" t="s">
        <v>60296</v>
      </c>
      <c r="B43383" t="s">
        <v>59792</v>
      </c>
    </row>
    <row r="43384" spans="1:2" x14ac:dyDescent="0.25">
      <c r="A43384" t="s">
        <v>60297</v>
      </c>
      <c r="B43384" t="s">
        <v>46691</v>
      </c>
    </row>
    <row r="43385" spans="1:2" x14ac:dyDescent="0.25">
      <c r="A43385" t="s">
        <v>60298</v>
      </c>
      <c r="B43385" t="s">
        <v>60299</v>
      </c>
    </row>
    <row r="43386" spans="1:2" x14ac:dyDescent="0.25">
      <c r="A43386" t="s">
        <v>60300</v>
      </c>
      <c r="B43386" t="s">
        <v>60301</v>
      </c>
    </row>
    <row r="43387" spans="1:2" x14ac:dyDescent="0.25">
      <c r="A43387" t="s">
        <v>60302</v>
      </c>
      <c r="B43387" t="s">
        <v>7031</v>
      </c>
    </row>
    <row r="43388" spans="1:2" x14ac:dyDescent="0.25">
      <c r="A43388" t="s">
        <v>60303</v>
      </c>
      <c r="B43388" t="s">
        <v>7031</v>
      </c>
    </row>
    <row r="43389" spans="1:2" x14ac:dyDescent="0.25">
      <c r="A43389" t="s">
        <v>60304</v>
      </c>
      <c r="B43389" t="s">
        <v>7031</v>
      </c>
    </row>
    <row r="43390" spans="1:2" x14ac:dyDescent="0.25">
      <c r="A43390" t="s">
        <v>60305</v>
      </c>
      <c r="B43390" t="s">
        <v>4656</v>
      </c>
    </row>
    <row r="43391" spans="1:2" x14ac:dyDescent="0.25">
      <c r="A43391" t="s">
        <v>60306</v>
      </c>
      <c r="B43391" t="s">
        <v>60307</v>
      </c>
    </row>
    <row r="43392" spans="1:2" x14ac:dyDescent="0.25">
      <c r="A43392" t="s">
        <v>60308</v>
      </c>
      <c r="B43392" t="s">
        <v>16893</v>
      </c>
    </row>
    <row r="43393" spans="1:2" x14ac:dyDescent="0.25">
      <c r="A43393" t="s">
        <v>60309</v>
      </c>
      <c r="B43393" t="s">
        <v>60310</v>
      </c>
    </row>
    <row r="43394" spans="1:2" x14ac:dyDescent="0.25">
      <c r="A43394" t="s">
        <v>60311</v>
      </c>
      <c r="B43394" t="s">
        <v>17228</v>
      </c>
    </row>
    <row r="43395" spans="1:2" x14ac:dyDescent="0.25">
      <c r="A43395" t="s">
        <v>60312</v>
      </c>
      <c r="B43395" t="s">
        <v>60313</v>
      </c>
    </row>
    <row r="43396" spans="1:2" x14ac:dyDescent="0.25">
      <c r="A43396" t="s">
        <v>60314</v>
      </c>
      <c r="B43396" t="s">
        <v>2518</v>
      </c>
    </row>
    <row r="43397" spans="1:2" x14ac:dyDescent="0.25">
      <c r="A43397" t="s">
        <v>60315</v>
      </c>
      <c r="B43397" t="s">
        <v>60316</v>
      </c>
    </row>
    <row r="43398" spans="1:2" x14ac:dyDescent="0.25">
      <c r="A43398" t="s">
        <v>60317</v>
      </c>
    </row>
    <row r="43399" spans="1:2" x14ac:dyDescent="0.25">
      <c r="A43399" t="s">
        <v>60318</v>
      </c>
      <c r="B43399" t="s">
        <v>5152</v>
      </c>
    </row>
    <row r="43400" spans="1:2" x14ac:dyDescent="0.25">
      <c r="A43400" t="s">
        <v>60319</v>
      </c>
      <c r="B43400" t="s">
        <v>6449</v>
      </c>
    </row>
    <row r="43401" spans="1:2" x14ac:dyDescent="0.25">
      <c r="A43401" t="s">
        <v>60320</v>
      </c>
      <c r="B43401" t="s">
        <v>6449</v>
      </c>
    </row>
    <row r="43402" spans="1:2" x14ac:dyDescent="0.25">
      <c r="A43402" t="s">
        <v>60321</v>
      </c>
      <c r="B43402" t="s">
        <v>22537</v>
      </c>
    </row>
    <row r="43403" spans="1:2" x14ac:dyDescent="0.25">
      <c r="A43403" t="s">
        <v>60322</v>
      </c>
      <c r="B43403" t="s">
        <v>22537</v>
      </c>
    </row>
    <row r="43404" spans="1:2" x14ac:dyDescent="0.25">
      <c r="A43404" t="s">
        <v>60323</v>
      </c>
      <c r="B43404" t="s">
        <v>60324</v>
      </c>
    </row>
    <row r="43405" spans="1:2" x14ac:dyDescent="0.25">
      <c r="A43405" t="s">
        <v>60325</v>
      </c>
      <c r="B43405" t="s">
        <v>60326</v>
      </c>
    </row>
    <row r="43406" spans="1:2" x14ac:dyDescent="0.25">
      <c r="A43406" t="s">
        <v>60327</v>
      </c>
      <c r="B43406" t="s">
        <v>6026</v>
      </c>
    </row>
    <row r="43407" spans="1:2" x14ac:dyDescent="0.25">
      <c r="A43407" t="s">
        <v>60328</v>
      </c>
      <c r="B43407" t="s">
        <v>6026</v>
      </c>
    </row>
    <row r="43408" spans="1:2" x14ac:dyDescent="0.25">
      <c r="A43408" t="s">
        <v>60329</v>
      </c>
      <c r="B43408" t="s">
        <v>4214</v>
      </c>
    </row>
    <row r="43409" spans="1:2" x14ac:dyDescent="0.25">
      <c r="A43409" t="s">
        <v>60330</v>
      </c>
      <c r="B43409" t="s">
        <v>60331</v>
      </c>
    </row>
    <row r="43410" spans="1:2" x14ac:dyDescent="0.25">
      <c r="A43410" t="s">
        <v>60332</v>
      </c>
      <c r="B43410" t="s">
        <v>18246</v>
      </c>
    </row>
    <row r="43411" spans="1:2" x14ac:dyDescent="0.25">
      <c r="A43411" t="s">
        <v>60333</v>
      </c>
      <c r="B43411" t="s">
        <v>60334</v>
      </c>
    </row>
    <row r="43412" spans="1:2" x14ac:dyDescent="0.25">
      <c r="A43412" t="s">
        <v>60335</v>
      </c>
      <c r="B43412" t="s">
        <v>16436</v>
      </c>
    </row>
    <row r="43413" spans="1:2" x14ac:dyDescent="0.25">
      <c r="A43413" t="s">
        <v>60336</v>
      </c>
      <c r="B43413" t="s">
        <v>17674</v>
      </c>
    </row>
    <row r="43414" spans="1:2" x14ac:dyDescent="0.25">
      <c r="A43414" t="s">
        <v>60337</v>
      </c>
      <c r="B43414" t="s">
        <v>60338</v>
      </c>
    </row>
    <row r="43415" spans="1:2" x14ac:dyDescent="0.25">
      <c r="A43415" t="s">
        <v>60339</v>
      </c>
      <c r="B43415" t="s">
        <v>3039</v>
      </c>
    </row>
    <row r="43416" spans="1:2" x14ac:dyDescent="0.25">
      <c r="A43416" t="s">
        <v>60340</v>
      </c>
      <c r="B43416" t="s">
        <v>3039</v>
      </c>
    </row>
    <row r="43417" spans="1:2" x14ac:dyDescent="0.25">
      <c r="A43417" t="s">
        <v>60341</v>
      </c>
      <c r="B43417" t="s">
        <v>60342</v>
      </c>
    </row>
    <row r="43418" spans="1:2" x14ac:dyDescent="0.25">
      <c r="A43418" t="s">
        <v>60343</v>
      </c>
      <c r="B43418" t="s">
        <v>60344</v>
      </c>
    </row>
    <row r="43419" spans="1:2" x14ac:dyDescent="0.25">
      <c r="A43419" t="s">
        <v>60345</v>
      </c>
      <c r="B43419" t="s">
        <v>60346</v>
      </c>
    </row>
    <row r="43420" spans="1:2" x14ac:dyDescent="0.25">
      <c r="A43420" t="s">
        <v>60347</v>
      </c>
      <c r="B43420" t="s">
        <v>60348</v>
      </c>
    </row>
    <row r="43421" spans="1:2" x14ac:dyDescent="0.25">
      <c r="A43421" t="s">
        <v>60349</v>
      </c>
      <c r="B43421" t="s">
        <v>60350</v>
      </c>
    </row>
    <row r="43422" spans="1:2" x14ac:dyDescent="0.25">
      <c r="A43422" t="s">
        <v>60351</v>
      </c>
      <c r="B43422" t="s">
        <v>60352</v>
      </c>
    </row>
    <row r="43423" spans="1:2" x14ac:dyDescent="0.25">
      <c r="A43423" t="s">
        <v>60353</v>
      </c>
      <c r="B43423" t="s">
        <v>60352</v>
      </c>
    </row>
    <row r="43424" spans="1:2" x14ac:dyDescent="0.25">
      <c r="A43424" t="s">
        <v>60354</v>
      </c>
      <c r="B43424" t="s">
        <v>60355</v>
      </c>
    </row>
    <row r="43425" spans="1:2" x14ac:dyDescent="0.25">
      <c r="A43425" t="s">
        <v>60356</v>
      </c>
      <c r="B43425" t="s">
        <v>51611</v>
      </c>
    </row>
    <row r="43426" spans="1:2" x14ac:dyDescent="0.25">
      <c r="A43426" t="s">
        <v>60357</v>
      </c>
      <c r="B43426" t="s">
        <v>33335</v>
      </c>
    </row>
    <row r="43427" spans="1:2" x14ac:dyDescent="0.25">
      <c r="A43427" t="s">
        <v>60358</v>
      </c>
      <c r="B43427" t="s">
        <v>6546</v>
      </c>
    </row>
    <row r="43428" spans="1:2" x14ac:dyDescent="0.25">
      <c r="A43428" t="s">
        <v>60359</v>
      </c>
      <c r="B43428" t="s">
        <v>60360</v>
      </c>
    </row>
    <row r="43429" spans="1:2" x14ac:dyDescent="0.25">
      <c r="A43429" t="s">
        <v>60361</v>
      </c>
      <c r="B43429" t="s">
        <v>60362</v>
      </c>
    </row>
    <row r="43430" spans="1:2" x14ac:dyDescent="0.25">
      <c r="A43430" t="s">
        <v>60363</v>
      </c>
      <c r="B43430" t="s">
        <v>60364</v>
      </c>
    </row>
    <row r="43431" spans="1:2" x14ac:dyDescent="0.25">
      <c r="A43431" t="s">
        <v>60365</v>
      </c>
      <c r="B43431" t="s">
        <v>60366</v>
      </c>
    </row>
    <row r="43432" spans="1:2" x14ac:dyDescent="0.25">
      <c r="A43432" t="s">
        <v>60367</v>
      </c>
      <c r="B43432" t="s">
        <v>60368</v>
      </c>
    </row>
    <row r="43433" spans="1:2" x14ac:dyDescent="0.25">
      <c r="A43433" t="s">
        <v>60369</v>
      </c>
      <c r="B43433" t="s">
        <v>17895</v>
      </c>
    </row>
    <row r="43434" spans="1:2" x14ac:dyDescent="0.25">
      <c r="A43434" t="s">
        <v>60370</v>
      </c>
      <c r="B43434" t="s">
        <v>60371</v>
      </c>
    </row>
    <row r="43435" spans="1:2" x14ac:dyDescent="0.25">
      <c r="A43435" t="s">
        <v>60372</v>
      </c>
      <c r="B43435" t="s">
        <v>60373</v>
      </c>
    </row>
    <row r="43436" spans="1:2" x14ac:dyDescent="0.25">
      <c r="A43436" t="s">
        <v>60374</v>
      </c>
      <c r="B43436" t="s">
        <v>204</v>
      </c>
    </row>
    <row r="43437" spans="1:2" x14ac:dyDescent="0.25">
      <c r="A43437" t="s">
        <v>60375</v>
      </c>
      <c r="B43437" t="s">
        <v>6903</v>
      </c>
    </row>
    <row r="43438" spans="1:2" x14ac:dyDescent="0.25">
      <c r="A43438" t="s">
        <v>60376</v>
      </c>
      <c r="B43438" t="s">
        <v>60377</v>
      </c>
    </row>
    <row r="43439" spans="1:2" x14ac:dyDescent="0.25">
      <c r="A43439" t="s">
        <v>60378</v>
      </c>
      <c r="B43439" t="s">
        <v>309</v>
      </c>
    </row>
    <row r="43440" spans="1:2" x14ac:dyDescent="0.25">
      <c r="A43440" t="s">
        <v>60379</v>
      </c>
      <c r="B43440" t="s">
        <v>309</v>
      </c>
    </row>
    <row r="43441" spans="1:2" x14ac:dyDescent="0.25">
      <c r="A43441" t="s">
        <v>60380</v>
      </c>
      <c r="B43441" t="s">
        <v>309</v>
      </c>
    </row>
    <row r="43442" spans="1:2" x14ac:dyDescent="0.25">
      <c r="A43442" t="s">
        <v>60381</v>
      </c>
      <c r="B43442" t="s">
        <v>309</v>
      </c>
    </row>
    <row r="43443" spans="1:2" x14ac:dyDescent="0.25">
      <c r="A43443" t="s">
        <v>60382</v>
      </c>
      <c r="B43443" t="s">
        <v>309</v>
      </c>
    </row>
    <row r="43444" spans="1:2" x14ac:dyDescent="0.25">
      <c r="A43444" t="s">
        <v>60383</v>
      </c>
      <c r="B43444" t="s">
        <v>17021</v>
      </c>
    </row>
    <row r="43445" spans="1:2" x14ac:dyDescent="0.25">
      <c r="A43445" t="s">
        <v>60384</v>
      </c>
      <c r="B43445" t="s">
        <v>60385</v>
      </c>
    </row>
    <row r="43446" spans="1:2" x14ac:dyDescent="0.25">
      <c r="A43446" t="s">
        <v>60386</v>
      </c>
      <c r="B43446" t="s">
        <v>7002</v>
      </c>
    </row>
    <row r="43447" spans="1:2" x14ac:dyDescent="0.25">
      <c r="A43447" t="s">
        <v>60387</v>
      </c>
      <c r="B43447" t="s">
        <v>5635</v>
      </c>
    </row>
    <row r="43448" spans="1:2" x14ac:dyDescent="0.25">
      <c r="A43448" t="s">
        <v>60388</v>
      </c>
      <c r="B43448" t="s">
        <v>17532</v>
      </c>
    </row>
    <row r="43449" spans="1:2" x14ac:dyDescent="0.25">
      <c r="A43449" t="s">
        <v>60389</v>
      </c>
      <c r="B43449" t="s">
        <v>60390</v>
      </c>
    </row>
    <row r="43450" spans="1:2" x14ac:dyDescent="0.25">
      <c r="A43450" t="s">
        <v>60391</v>
      </c>
      <c r="B43450" t="s">
        <v>17839</v>
      </c>
    </row>
    <row r="43451" spans="1:2" x14ac:dyDescent="0.25">
      <c r="A43451" t="s">
        <v>60392</v>
      </c>
      <c r="B43451" t="s">
        <v>60393</v>
      </c>
    </row>
    <row r="43452" spans="1:2" x14ac:dyDescent="0.25">
      <c r="A43452" t="s">
        <v>60394</v>
      </c>
      <c r="B43452" t="s">
        <v>60395</v>
      </c>
    </row>
    <row r="43453" spans="1:2" x14ac:dyDescent="0.25">
      <c r="A43453" t="s">
        <v>60396</v>
      </c>
      <c r="B43453" t="s">
        <v>6447</v>
      </c>
    </row>
    <row r="43454" spans="1:2" x14ac:dyDescent="0.25">
      <c r="A43454" t="s">
        <v>60397</v>
      </c>
      <c r="B43454" t="s">
        <v>60398</v>
      </c>
    </row>
    <row r="43455" spans="1:2" x14ac:dyDescent="0.25">
      <c r="A43455" t="s">
        <v>60399</v>
      </c>
      <c r="B43455" t="s">
        <v>9869</v>
      </c>
    </row>
    <row r="43456" spans="1:2" x14ac:dyDescent="0.25">
      <c r="A43456" t="s">
        <v>60400</v>
      </c>
      <c r="B43456" t="s">
        <v>60401</v>
      </c>
    </row>
    <row r="43457" spans="1:2" x14ac:dyDescent="0.25">
      <c r="A43457" t="s">
        <v>60402</v>
      </c>
      <c r="B43457" t="s">
        <v>3561</v>
      </c>
    </row>
    <row r="43458" spans="1:2" x14ac:dyDescent="0.25">
      <c r="A43458" t="s">
        <v>60403</v>
      </c>
      <c r="B43458" t="s">
        <v>60404</v>
      </c>
    </row>
    <row r="43459" spans="1:2" x14ac:dyDescent="0.25">
      <c r="A43459" t="s">
        <v>60405</v>
      </c>
      <c r="B43459" t="s">
        <v>16597</v>
      </c>
    </row>
    <row r="43460" spans="1:2" x14ac:dyDescent="0.25">
      <c r="A43460" t="s">
        <v>60406</v>
      </c>
      <c r="B43460" t="s">
        <v>60407</v>
      </c>
    </row>
    <row r="43461" spans="1:2" x14ac:dyDescent="0.25">
      <c r="A43461" t="s">
        <v>60408</v>
      </c>
      <c r="B43461" t="s">
        <v>60409</v>
      </c>
    </row>
    <row r="43462" spans="1:2" x14ac:dyDescent="0.25">
      <c r="A43462" t="s">
        <v>60410</v>
      </c>
      <c r="B43462" t="s">
        <v>60411</v>
      </c>
    </row>
    <row r="43463" spans="1:2" x14ac:dyDescent="0.25">
      <c r="A43463" t="s">
        <v>60412</v>
      </c>
      <c r="B43463" t="s">
        <v>60413</v>
      </c>
    </row>
    <row r="43464" spans="1:2" x14ac:dyDescent="0.25">
      <c r="A43464" t="s">
        <v>60414</v>
      </c>
      <c r="B43464" t="s">
        <v>5635</v>
      </c>
    </row>
    <row r="43465" spans="1:2" x14ac:dyDescent="0.25">
      <c r="A43465" t="s">
        <v>60415</v>
      </c>
      <c r="B43465" t="s">
        <v>5635</v>
      </c>
    </row>
    <row r="43466" spans="1:2" x14ac:dyDescent="0.25">
      <c r="A43466" t="s">
        <v>60416</v>
      </c>
      <c r="B43466" t="s">
        <v>5635</v>
      </c>
    </row>
    <row r="43467" spans="1:2" x14ac:dyDescent="0.25">
      <c r="A43467" t="s">
        <v>60417</v>
      </c>
      <c r="B43467" t="s">
        <v>5635</v>
      </c>
    </row>
    <row r="43468" spans="1:2" x14ac:dyDescent="0.25">
      <c r="A43468" t="s">
        <v>60418</v>
      </c>
      <c r="B43468" t="s">
        <v>52431</v>
      </c>
    </row>
    <row r="43469" spans="1:2" x14ac:dyDescent="0.25">
      <c r="A43469" t="s">
        <v>60419</v>
      </c>
      <c r="B43469" t="s">
        <v>60420</v>
      </c>
    </row>
    <row r="43470" spans="1:2" x14ac:dyDescent="0.25">
      <c r="A43470" t="s">
        <v>60421</v>
      </c>
      <c r="B43470" t="s">
        <v>60422</v>
      </c>
    </row>
    <row r="43471" spans="1:2" x14ac:dyDescent="0.25">
      <c r="A43471" t="s">
        <v>60423</v>
      </c>
      <c r="B43471" t="s">
        <v>60422</v>
      </c>
    </row>
    <row r="43472" spans="1:2" x14ac:dyDescent="0.25">
      <c r="A43472" t="s">
        <v>60424</v>
      </c>
      <c r="B43472" t="s">
        <v>60422</v>
      </c>
    </row>
    <row r="43473" spans="1:2" x14ac:dyDescent="0.25">
      <c r="A43473" t="s">
        <v>60425</v>
      </c>
      <c r="B43473" t="s">
        <v>204</v>
      </c>
    </row>
    <row r="43474" spans="1:2" x14ac:dyDescent="0.25">
      <c r="A43474" t="s">
        <v>60426</v>
      </c>
      <c r="B43474" t="s">
        <v>60427</v>
      </c>
    </row>
    <row r="43475" spans="1:2" x14ac:dyDescent="0.25">
      <c r="A43475" t="s">
        <v>60428</v>
      </c>
      <c r="B43475" t="s">
        <v>60427</v>
      </c>
    </row>
    <row r="43476" spans="1:2" x14ac:dyDescent="0.25">
      <c r="A43476" t="s">
        <v>60429</v>
      </c>
      <c r="B43476" t="s">
        <v>60430</v>
      </c>
    </row>
    <row r="43477" spans="1:2" x14ac:dyDescent="0.25">
      <c r="A43477" t="s">
        <v>60431</v>
      </c>
      <c r="B43477" t="s">
        <v>60432</v>
      </c>
    </row>
    <row r="43478" spans="1:2" x14ac:dyDescent="0.25">
      <c r="A43478" t="s">
        <v>60433</v>
      </c>
      <c r="B43478" t="s">
        <v>60434</v>
      </c>
    </row>
    <row r="43479" spans="1:2" x14ac:dyDescent="0.25">
      <c r="A43479" t="s">
        <v>60435</v>
      </c>
      <c r="B43479" t="s">
        <v>10352</v>
      </c>
    </row>
    <row r="43480" spans="1:2" x14ac:dyDescent="0.25">
      <c r="A43480" t="s">
        <v>60436</v>
      </c>
      <c r="B43480" t="s">
        <v>10352</v>
      </c>
    </row>
    <row r="43481" spans="1:2" x14ac:dyDescent="0.25">
      <c r="A43481" t="s">
        <v>60437</v>
      </c>
      <c r="B43481" t="s">
        <v>10352</v>
      </c>
    </row>
    <row r="43482" spans="1:2" x14ac:dyDescent="0.25">
      <c r="A43482" t="s">
        <v>60438</v>
      </c>
      <c r="B43482" t="s">
        <v>10352</v>
      </c>
    </row>
    <row r="43483" spans="1:2" x14ac:dyDescent="0.25">
      <c r="A43483" t="s">
        <v>60439</v>
      </c>
      <c r="B43483" t="s">
        <v>60440</v>
      </c>
    </row>
    <row r="43484" spans="1:2" x14ac:dyDescent="0.25">
      <c r="A43484" t="s">
        <v>60441</v>
      </c>
      <c r="B43484" t="s">
        <v>60442</v>
      </c>
    </row>
    <row r="43485" spans="1:2" x14ac:dyDescent="0.25">
      <c r="A43485" t="s">
        <v>60443</v>
      </c>
      <c r="B43485" t="s">
        <v>986</v>
      </c>
    </row>
    <row r="43486" spans="1:2" x14ac:dyDescent="0.25">
      <c r="A43486" t="s">
        <v>60444</v>
      </c>
      <c r="B43486" t="s">
        <v>60445</v>
      </c>
    </row>
    <row r="43487" spans="1:2" x14ac:dyDescent="0.25">
      <c r="A43487" t="s">
        <v>60446</v>
      </c>
      <c r="B43487" t="s">
        <v>60447</v>
      </c>
    </row>
    <row r="43488" spans="1:2" x14ac:dyDescent="0.25">
      <c r="A43488" t="s">
        <v>60448</v>
      </c>
      <c r="B43488" t="s">
        <v>1626</v>
      </c>
    </row>
    <row r="43489" spans="1:2" x14ac:dyDescent="0.25">
      <c r="A43489" t="s">
        <v>60449</v>
      </c>
      <c r="B43489" t="s">
        <v>60450</v>
      </c>
    </row>
    <row r="43490" spans="1:2" x14ac:dyDescent="0.25">
      <c r="A43490" t="s">
        <v>60451</v>
      </c>
      <c r="B43490" t="s">
        <v>60452</v>
      </c>
    </row>
    <row r="43491" spans="1:2" x14ac:dyDescent="0.25">
      <c r="A43491" t="s">
        <v>60453</v>
      </c>
      <c r="B43491" t="s">
        <v>6119</v>
      </c>
    </row>
    <row r="43492" spans="1:2" x14ac:dyDescent="0.25">
      <c r="A43492" t="s">
        <v>60454</v>
      </c>
      <c r="B43492" t="s">
        <v>60455</v>
      </c>
    </row>
    <row r="43493" spans="1:2" x14ac:dyDescent="0.25">
      <c r="A43493" t="s">
        <v>60456</v>
      </c>
      <c r="B43493" t="s">
        <v>5635</v>
      </c>
    </row>
    <row r="43494" spans="1:2" x14ac:dyDescent="0.25">
      <c r="A43494" t="s">
        <v>60457</v>
      </c>
      <c r="B43494" t="s">
        <v>60458</v>
      </c>
    </row>
    <row r="43495" spans="1:2" x14ac:dyDescent="0.25">
      <c r="A43495" t="s">
        <v>60459</v>
      </c>
      <c r="B43495" t="s">
        <v>60460</v>
      </c>
    </row>
    <row r="43496" spans="1:2" x14ac:dyDescent="0.25">
      <c r="A43496" t="s">
        <v>60461</v>
      </c>
      <c r="B43496" t="s">
        <v>60462</v>
      </c>
    </row>
    <row r="43497" spans="1:2" x14ac:dyDescent="0.25">
      <c r="A43497" t="s">
        <v>60463</v>
      </c>
      <c r="B43497" t="s">
        <v>17248</v>
      </c>
    </row>
    <row r="43498" spans="1:2" x14ac:dyDescent="0.25">
      <c r="A43498" t="s">
        <v>60464</v>
      </c>
      <c r="B43498" t="s">
        <v>60465</v>
      </c>
    </row>
    <row r="43499" spans="1:2" x14ac:dyDescent="0.25">
      <c r="A43499" t="s">
        <v>60466</v>
      </c>
      <c r="B43499" t="s">
        <v>16675</v>
      </c>
    </row>
    <row r="43500" spans="1:2" x14ac:dyDescent="0.25">
      <c r="A43500" t="s">
        <v>60467</v>
      </c>
      <c r="B43500" t="s">
        <v>16675</v>
      </c>
    </row>
    <row r="43501" spans="1:2" x14ac:dyDescent="0.25">
      <c r="A43501" t="s">
        <v>60468</v>
      </c>
      <c r="B43501" t="s">
        <v>16675</v>
      </c>
    </row>
    <row r="43502" spans="1:2" x14ac:dyDescent="0.25">
      <c r="A43502" t="s">
        <v>60469</v>
      </c>
      <c r="B43502" t="s">
        <v>16675</v>
      </c>
    </row>
    <row r="43503" spans="1:2" x14ac:dyDescent="0.25">
      <c r="A43503" t="s">
        <v>60470</v>
      </c>
      <c r="B43503" t="s">
        <v>16675</v>
      </c>
    </row>
    <row r="43504" spans="1:2" x14ac:dyDescent="0.25">
      <c r="A43504" t="s">
        <v>60471</v>
      </c>
      <c r="B43504" t="s">
        <v>16675</v>
      </c>
    </row>
    <row r="43505" spans="1:2" x14ac:dyDescent="0.25">
      <c r="A43505" t="s">
        <v>60472</v>
      </c>
      <c r="B43505" t="s">
        <v>16675</v>
      </c>
    </row>
    <row r="43506" spans="1:2" x14ac:dyDescent="0.25">
      <c r="A43506" t="s">
        <v>60473</v>
      </c>
      <c r="B43506" t="s">
        <v>16675</v>
      </c>
    </row>
    <row r="43507" spans="1:2" x14ac:dyDescent="0.25">
      <c r="A43507" t="s">
        <v>60474</v>
      </c>
      <c r="B43507" t="s">
        <v>16675</v>
      </c>
    </row>
    <row r="43508" spans="1:2" x14ac:dyDescent="0.25">
      <c r="A43508" t="s">
        <v>60475</v>
      </c>
      <c r="B43508" t="s">
        <v>16675</v>
      </c>
    </row>
    <row r="43509" spans="1:2" x14ac:dyDescent="0.25">
      <c r="A43509" t="s">
        <v>60476</v>
      </c>
      <c r="B43509" t="s">
        <v>16675</v>
      </c>
    </row>
    <row r="43510" spans="1:2" x14ac:dyDescent="0.25">
      <c r="A43510" t="s">
        <v>60477</v>
      </c>
      <c r="B43510" t="s">
        <v>16675</v>
      </c>
    </row>
    <row r="43511" spans="1:2" x14ac:dyDescent="0.25">
      <c r="A43511" t="s">
        <v>60478</v>
      </c>
      <c r="B43511" t="s">
        <v>16675</v>
      </c>
    </row>
    <row r="43512" spans="1:2" x14ac:dyDescent="0.25">
      <c r="A43512" t="s">
        <v>60479</v>
      </c>
      <c r="B43512" t="s">
        <v>16675</v>
      </c>
    </row>
    <row r="43513" spans="1:2" x14ac:dyDescent="0.25">
      <c r="A43513" t="s">
        <v>60480</v>
      </c>
      <c r="B43513" t="s">
        <v>16675</v>
      </c>
    </row>
    <row r="43514" spans="1:2" x14ac:dyDescent="0.25">
      <c r="A43514" t="s">
        <v>60481</v>
      </c>
      <c r="B43514" t="s">
        <v>16675</v>
      </c>
    </row>
    <row r="43515" spans="1:2" x14ac:dyDescent="0.25">
      <c r="A43515" t="s">
        <v>60482</v>
      </c>
      <c r="B43515" t="s">
        <v>16675</v>
      </c>
    </row>
    <row r="43516" spans="1:2" x14ac:dyDescent="0.25">
      <c r="A43516" t="s">
        <v>60483</v>
      </c>
      <c r="B43516" t="s">
        <v>3030</v>
      </c>
    </row>
    <row r="43517" spans="1:2" x14ac:dyDescent="0.25">
      <c r="A43517" t="s">
        <v>60484</v>
      </c>
      <c r="B43517" t="s">
        <v>60485</v>
      </c>
    </row>
    <row r="43518" spans="1:2" x14ac:dyDescent="0.25">
      <c r="A43518" t="s">
        <v>60486</v>
      </c>
      <c r="B43518" t="s">
        <v>60487</v>
      </c>
    </row>
    <row r="43519" spans="1:2" x14ac:dyDescent="0.25">
      <c r="A43519" t="s">
        <v>60488</v>
      </c>
      <c r="B43519" t="s">
        <v>15355</v>
      </c>
    </row>
    <row r="43520" spans="1:2" x14ac:dyDescent="0.25">
      <c r="A43520" t="s">
        <v>60489</v>
      </c>
      <c r="B43520" t="s">
        <v>23079</v>
      </c>
    </row>
    <row r="43521" spans="1:2" x14ac:dyDescent="0.25">
      <c r="A43521" t="s">
        <v>60490</v>
      </c>
      <c r="B43521" t="s">
        <v>60491</v>
      </c>
    </row>
    <row r="43522" spans="1:2" x14ac:dyDescent="0.25">
      <c r="A43522" t="s">
        <v>60492</v>
      </c>
      <c r="B43522" t="s">
        <v>60493</v>
      </c>
    </row>
    <row r="43523" spans="1:2" x14ac:dyDescent="0.25">
      <c r="A43523" t="s">
        <v>60494</v>
      </c>
      <c r="B43523" t="s">
        <v>6420</v>
      </c>
    </row>
    <row r="43524" spans="1:2" x14ac:dyDescent="0.25">
      <c r="A43524" t="s">
        <v>60495</v>
      </c>
      <c r="B43524" t="s">
        <v>6420</v>
      </c>
    </row>
    <row r="43525" spans="1:2" x14ac:dyDescent="0.25">
      <c r="A43525" t="s">
        <v>60496</v>
      </c>
      <c r="B43525" t="s">
        <v>6420</v>
      </c>
    </row>
    <row r="43526" spans="1:2" x14ac:dyDescent="0.25">
      <c r="A43526" t="s">
        <v>60497</v>
      </c>
      <c r="B43526" t="s">
        <v>6420</v>
      </c>
    </row>
    <row r="43527" spans="1:2" x14ac:dyDescent="0.25">
      <c r="A43527" t="s">
        <v>60498</v>
      </c>
      <c r="B43527" t="s">
        <v>5756</v>
      </c>
    </row>
    <row r="43528" spans="1:2" x14ac:dyDescent="0.25">
      <c r="A43528" t="s">
        <v>60499</v>
      </c>
      <c r="B43528" t="s">
        <v>60500</v>
      </c>
    </row>
    <row r="43529" spans="1:2" x14ac:dyDescent="0.25">
      <c r="A43529" t="s">
        <v>60501</v>
      </c>
      <c r="B43529" t="s">
        <v>60502</v>
      </c>
    </row>
    <row r="43530" spans="1:2" x14ac:dyDescent="0.25">
      <c r="A43530" t="s">
        <v>60503</v>
      </c>
      <c r="B43530" t="s">
        <v>60504</v>
      </c>
    </row>
    <row r="43531" spans="1:2" x14ac:dyDescent="0.25">
      <c r="A43531" t="s">
        <v>60505</v>
      </c>
      <c r="B43531" t="s">
        <v>60506</v>
      </c>
    </row>
    <row r="43532" spans="1:2" x14ac:dyDescent="0.25">
      <c r="A43532" t="s">
        <v>60507</v>
      </c>
      <c r="B43532" t="s">
        <v>60508</v>
      </c>
    </row>
    <row r="43533" spans="1:2" x14ac:dyDescent="0.25">
      <c r="A43533" t="s">
        <v>60509</v>
      </c>
      <c r="B43533" t="s">
        <v>60510</v>
      </c>
    </row>
    <row r="43534" spans="1:2" x14ac:dyDescent="0.25">
      <c r="A43534" t="s">
        <v>60511</v>
      </c>
      <c r="B43534" t="s">
        <v>60512</v>
      </c>
    </row>
    <row r="43535" spans="1:2" x14ac:dyDescent="0.25">
      <c r="A43535" t="s">
        <v>60513</v>
      </c>
      <c r="B43535" t="s">
        <v>2209</v>
      </c>
    </row>
    <row r="43536" spans="1:2" x14ac:dyDescent="0.25">
      <c r="A43536" t="s">
        <v>60514</v>
      </c>
      <c r="B43536" t="s">
        <v>60515</v>
      </c>
    </row>
    <row r="43537" spans="1:2" x14ac:dyDescent="0.25">
      <c r="A43537" t="s">
        <v>60516</v>
      </c>
      <c r="B43537" t="s">
        <v>60517</v>
      </c>
    </row>
    <row r="43538" spans="1:2" x14ac:dyDescent="0.25">
      <c r="A43538" t="s">
        <v>60518</v>
      </c>
      <c r="B43538" t="s">
        <v>32899</v>
      </c>
    </row>
    <row r="43539" spans="1:2" x14ac:dyDescent="0.25">
      <c r="A43539" t="s">
        <v>60519</v>
      </c>
      <c r="B43539" t="s">
        <v>60520</v>
      </c>
    </row>
    <row r="43540" spans="1:2" x14ac:dyDescent="0.25">
      <c r="A43540" t="s">
        <v>60521</v>
      </c>
      <c r="B43540" t="s">
        <v>60522</v>
      </c>
    </row>
    <row r="43541" spans="1:2" x14ac:dyDescent="0.25">
      <c r="A43541" t="s">
        <v>60523</v>
      </c>
      <c r="B43541" t="s">
        <v>60522</v>
      </c>
    </row>
    <row r="43542" spans="1:2" x14ac:dyDescent="0.25">
      <c r="A43542" t="s">
        <v>60524</v>
      </c>
      <c r="B43542" t="s">
        <v>60525</v>
      </c>
    </row>
    <row r="43543" spans="1:2" x14ac:dyDescent="0.25">
      <c r="A43543" t="s">
        <v>60526</v>
      </c>
      <c r="B43543" t="s">
        <v>60527</v>
      </c>
    </row>
    <row r="43544" spans="1:2" x14ac:dyDescent="0.25">
      <c r="A43544" t="s">
        <v>60528</v>
      </c>
      <c r="B43544" t="s">
        <v>60529</v>
      </c>
    </row>
    <row r="43545" spans="1:2" x14ac:dyDescent="0.25">
      <c r="A43545" t="s">
        <v>60530</v>
      </c>
      <c r="B43545" t="s">
        <v>60508</v>
      </c>
    </row>
    <row r="43546" spans="1:2" x14ac:dyDescent="0.25">
      <c r="A43546" t="s">
        <v>60531</v>
      </c>
      <c r="B43546" t="s">
        <v>60532</v>
      </c>
    </row>
    <row r="43547" spans="1:2" x14ac:dyDescent="0.25">
      <c r="A43547" t="s">
        <v>60533</v>
      </c>
      <c r="B43547" t="s">
        <v>60534</v>
      </c>
    </row>
    <row r="43548" spans="1:2" x14ac:dyDescent="0.25">
      <c r="A43548" t="s">
        <v>60535</v>
      </c>
      <c r="B43548" t="s">
        <v>60536</v>
      </c>
    </row>
    <row r="43549" spans="1:2" x14ac:dyDescent="0.25">
      <c r="A43549" t="s">
        <v>60537</v>
      </c>
      <c r="B43549" t="s">
        <v>60538</v>
      </c>
    </row>
    <row r="43550" spans="1:2" x14ac:dyDescent="0.25">
      <c r="A43550" t="s">
        <v>60539</v>
      </c>
      <c r="B43550" t="s">
        <v>23143</v>
      </c>
    </row>
    <row r="43551" spans="1:2" x14ac:dyDescent="0.25">
      <c r="A43551" t="s">
        <v>60540</v>
      </c>
      <c r="B43551" t="s">
        <v>60541</v>
      </c>
    </row>
    <row r="43552" spans="1:2" x14ac:dyDescent="0.25">
      <c r="A43552" t="s">
        <v>60542</v>
      </c>
      <c r="B43552" t="s">
        <v>60543</v>
      </c>
    </row>
    <row r="43553" spans="1:2" x14ac:dyDescent="0.25">
      <c r="A43553" t="s">
        <v>60544</v>
      </c>
      <c r="B43553" t="s">
        <v>60543</v>
      </c>
    </row>
    <row r="43554" spans="1:2" x14ac:dyDescent="0.25">
      <c r="A43554" t="s">
        <v>60545</v>
      </c>
      <c r="B43554" t="s">
        <v>6270</v>
      </c>
    </row>
    <row r="43555" spans="1:2" x14ac:dyDescent="0.25">
      <c r="A43555" t="s">
        <v>60546</v>
      </c>
      <c r="B43555" t="s">
        <v>6270</v>
      </c>
    </row>
    <row r="43556" spans="1:2" x14ac:dyDescent="0.25">
      <c r="A43556" t="s">
        <v>60547</v>
      </c>
      <c r="B43556" t="s">
        <v>60548</v>
      </c>
    </row>
    <row r="43557" spans="1:2" x14ac:dyDescent="0.25">
      <c r="A43557" t="s">
        <v>60549</v>
      </c>
      <c r="B43557" t="s">
        <v>60548</v>
      </c>
    </row>
    <row r="43558" spans="1:2" x14ac:dyDescent="0.25">
      <c r="A43558" t="s">
        <v>60550</v>
      </c>
      <c r="B43558" t="s">
        <v>60548</v>
      </c>
    </row>
    <row r="43559" spans="1:2" x14ac:dyDescent="0.25">
      <c r="A43559" t="s">
        <v>60551</v>
      </c>
      <c r="B43559" t="s">
        <v>60552</v>
      </c>
    </row>
    <row r="43560" spans="1:2" x14ac:dyDescent="0.25">
      <c r="A43560" t="s">
        <v>60553</v>
      </c>
      <c r="B43560" t="s">
        <v>60552</v>
      </c>
    </row>
    <row r="43561" spans="1:2" x14ac:dyDescent="0.25">
      <c r="A43561" t="s">
        <v>60554</v>
      </c>
      <c r="B43561" t="s">
        <v>60534</v>
      </c>
    </row>
    <row r="43562" spans="1:2" x14ac:dyDescent="0.25">
      <c r="A43562" t="s">
        <v>60555</v>
      </c>
      <c r="B43562" t="s">
        <v>60534</v>
      </c>
    </row>
    <row r="43563" spans="1:2" x14ac:dyDescent="0.25">
      <c r="A43563" t="s">
        <v>60556</v>
      </c>
      <c r="B43563" t="s">
        <v>60534</v>
      </c>
    </row>
    <row r="43564" spans="1:2" x14ac:dyDescent="0.25">
      <c r="A43564" t="s">
        <v>60557</v>
      </c>
      <c r="B43564" t="s">
        <v>60534</v>
      </c>
    </row>
    <row r="43565" spans="1:2" x14ac:dyDescent="0.25">
      <c r="A43565" t="s">
        <v>60558</v>
      </c>
      <c r="B43565" t="s">
        <v>5873</v>
      </c>
    </row>
    <row r="43566" spans="1:2" x14ac:dyDescent="0.25">
      <c r="A43566" t="s">
        <v>60559</v>
      </c>
      <c r="B43566" t="s">
        <v>5873</v>
      </c>
    </row>
    <row r="43567" spans="1:2" x14ac:dyDescent="0.25">
      <c r="A43567" t="s">
        <v>60560</v>
      </c>
      <c r="B43567" t="s">
        <v>60561</v>
      </c>
    </row>
    <row r="43568" spans="1:2" x14ac:dyDescent="0.25">
      <c r="A43568" t="s">
        <v>60562</v>
      </c>
      <c r="B43568" t="s">
        <v>60561</v>
      </c>
    </row>
    <row r="43569" spans="1:2" x14ac:dyDescent="0.25">
      <c r="A43569" t="s">
        <v>60563</v>
      </c>
      <c r="B43569" t="s">
        <v>60561</v>
      </c>
    </row>
    <row r="43570" spans="1:2" x14ac:dyDescent="0.25">
      <c r="A43570" t="s">
        <v>60564</v>
      </c>
      <c r="B43570" t="s">
        <v>60561</v>
      </c>
    </row>
    <row r="43571" spans="1:2" x14ac:dyDescent="0.25">
      <c r="A43571" t="s">
        <v>60565</v>
      </c>
      <c r="B43571" t="s">
        <v>60561</v>
      </c>
    </row>
    <row r="43572" spans="1:2" x14ac:dyDescent="0.25">
      <c r="A43572" t="s">
        <v>60566</v>
      </c>
      <c r="B43572" t="s">
        <v>60567</v>
      </c>
    </row>
    <row r="43573" spans="1:2" x14ac:dyDescent="0.25">
      <c r="A43573" t="s">
        <v>60568</v>
      </c>
      <c r="B43573" t="s">
        <v>60569</v>
      </c>
    </row>
    <row r="43574" spans="1:2" x14ac:dyDescent="0.25">
      <c r="A43574" t="s">
        <v>60570</v>
      </c>
      <c r="B43574" t="s">
        <v>60571</v>
      </c>
    </row>
    <row r="43575" spans="1:2" x14ac:dyDescent="0.25">
      <c r="A43575" t="s">
        <v>60572</v>
      </c>
      <c r="B43575" t="s">
        <v>60573</v>
      </c>
    </row>
    <row r="43576" spans="1:2" x14ac:dyDescent="0.25">
      <c r="A43576" t="s">
        <v>60574</v>
      </c>
      <c r="B43576" t="s">
        <v>60575</v>
      </c>
    </row>
    <row r="43577" spans="1:2" x14ac:dyDescent="0.25">
      <c r="A43577" t="s">
        <v>60576</v>
      </c>
      <c r="B43577" t="s">
        <v>41988</v>
      </c>
    </row>
    <row r="43578" spans="1:2" x14ac:dyDescent="0.25">
      <c r="A43578" t="s">
        <v>60577</v>
      </c>
      <c r="B43578" t="s">
        <v>60578</v>
      </c>
    </row>
    <row r="43579" spans="1:2" x14ac:dyDescent="0.25">
      <c r="A43579" t="s">
        <v>60579</v>
      </c>
      <c r="B43579" t="s">
        <v>60580</v>
      </c>
    </row>
    <row r="43580" spans="1:2" x14ac:dyDescent="0.25">
      <c r="A43580" t="s">
        <v>60581</v>
      </c>
      <c r="B43580" t="s">
        <v>60582</v>
      </c>
    </row>
    <row r="43581" spans="1:2" x14ac:dyDescent="0.25">
      <c r="A43581" t="s">
        <v>60583</v>
      </c>
      <c r="B43581" t="s">
        <v>20433</v>
      </c>
    </row>
    <row r="43582" spans="1:2" x14ac:dyDescent="0.25">
      <c r="A43582" t="s">
        <v>60584</v>
      </c>
      <c r="B43582" t="s">
        <v>60585</v>
      </c>
    </row>
    <row r="43583" spans="1:2" x14ac:dyDescent="0.25">
      <c r="A43583" t="s">
        <v>60586</v>
      </c>
      <c r="B43583" t="s">
        <v>54415</v>
      </c>
    </row>
    <row r="43584" spans="1:2" x14ac:dyDescent="0.25">
      <c r="A43584" t="s">
        <v>60587</v>
      </c>
      <c r="B43584" t="s">
        <v>12690</v>
      </c>
    </row>
    <row r="43585" spans="1:2" x14ac:dyDescent="0.25">
      <c r="A43585" t="s">
        <v>60588</v>
      </c>
      <c r="B43585" t="s">
        <v>60589</v>
      </c>
    </row>
    <row r="43586" spans="1:2" x14ac:dyDescent="0.25">
      <c r="A43586" t="s">
        <v>60590</v>
      </c>
      <c r="B43586" t="s">
        <v>60591</v>
      </c>
    </row>
    <row r="43587" spans="1:2" x14ac:dyDescent="0.25">
      <c r="A43587" t="s">
        <v>60592</v>
      </c>
      <c r="B43587" t="s">
        <v>60593</v>
      </c>
    </row>
    <row r="43588" spans="1:2" x14ac:dyDescent="0.25">
      <c r="A43588" t="s">
        <v>60594</v>
      </c>
      <c r="B43588" t="s">
        <v>8998</v>
      </c>
    </row>
    <row r="43589" spans="1:2" x14ac:dyDescent="0.25">
      <c r="A43589" t="s">
        <v>60595</v>
      </c>
      <c r="B43589" t="s">
        <v>8998</v>
      </c>
    </row>
    <row r="43590" spans="1:2" x14ac:dyDescent="0.25">
      <c r="A43590" t="s">
        <v>60596</v>
      </c>
      <c r="B43590" t="s">
        <v>60597</v>
      </c>
    </row>
    <row r="43591" spans="1:2" x14ac:dyDescent="0.25">
      <c r="A43591" t="s">
        <v>60598</v>
      </c>
      <c r="B43591" t="s">
        <v>60599</v>
      </c>
    </row>
    <row r="43592" spans="1:2" x14ac:dyDescent="0.25">
      <c r="A43592" t="s">
        <v>60600</v>
      </c>
      <c r="B43592" t="s">
        <v>60601</v>
      </c>
    </row>
    <row r="43593" spans="1:2" x14ac:dyDescent="0.25">
      <c r="A43593" t="s">
        <v>60602</v>
      </c>
      <c r="B43593" t="s">
        <v>60603</v>
      </c>
    </row>
    <row r="43594" spans="1:2" x14ac:dyDescent="0.25">
      <c r="A43594" t="s">
        <v>60604</v>
      </c>
      <c r="B43594" t="s">
        <v>472</v>
      </c>
    </row>
    <row r="43595" spans="1:2" x14ac:dyDescent="0.25">
      <c r="A43595" t="s">
        <v>60605</v>
      </c>
      <c r="B43595" t="s">
        <v>9761</v>
      </c>
    </row>
    <row r="43596" spans="1:2" x14ac:dyDescent="0.25">
      <c r="A43596" t="s">
        <v>60606</v>
      </c>
      <c r="B43596" t="s">
        <v>60607</v>
      </c>
    </row>
    <row r="43597" spans="1:2" x14ac:dyDescent="0.25">
      <c r="A43597" t="s">
        <v>60608</v>
      </c>
      <c r="B43597" t="s">
        <v>472</v>
      </c>
    </row>
    <row r="43598" spans="1:2" x14ac:dyDescent="0.25">
      <c r="A43598" t="s">
        <v>60609</v>
      </c>
      <c r="B43598" t="s">
        <v>60610</v>
      </c>
    </row>
    <row r="43599" spans="1:2" x14ac:dyDescent="0.25">
      <c r="A43599" t="s">
        <v>60611</v>
      </c>
      <c r="B43599" t="s">
        <v>60610</v>
      </c>
    </row>
    <row r="43600" spans="1:2" x14ac:dyDescent="0.25">
      <c r="A43600" t="s">
        <v>60612</v>
      </c>
      <c r="B43600" t="s">
        <v>6205</v>
      </c>
    </row>
    <row r="43601" spans="1:2" x14ac:dyDescent="0.25">
      <c r="A43601" t="s">
        <v>60613</v>
      </c>
      <c r="B43601" t="s">
        <v>60614</v>
      </c>
    </row>
    <row r="43602" spans="1:2" x14ac:dyDescent="0.25">
      <c r="A43602" t="s">
        <v>60615</v>
      </c>
      <c r="B43602" t="s">
        <v>21878</v>
      </c>
    </row>
    <row r="43603" spans="1:2" x14ac:dyDescent="0.25">
      <c r="A43603" t="s">
        <v>60616</v>
      </c>
      <c r="B43603" t="s">
        <v>60617</v>
      </c>
    </row>
    <row r="43604" spans="1:2" x14ac:dyDescent="0.25">
      <c r="A43604" t="s">
        <v>60618</v>
      </c>
      <c r="B43604" t="s">
        <v>60619</v>
      </c>
    </row>
    <row r="43605" spans="1:2" x14ac:dyDescent="0.25">
      <c r="A43605" t="s">
        <v>60620</v>
      </c>
      <c r="B43605" t="s">
        <v>60621</v>
      </c>
    </row>
    <row r="43606" spans="1:2" x14ac:dyDescent="0.25">
      <c r="A43606" t="s">
        <v>60622</v>
      </c>
      <c r="B43606" t="s">
        <v>60623</v>
      </c>
    </row>
    <row r="43607" spans="1:2" x14ac:dyDescent="0.25">
      <c r="A43607" t="s">
        <v>60624</v>
      </c>
      <c r="B43607" t="s">
        <v>60233</v>
      </c>
    </row>
    <row r="43608" spans="1:2" x14ac:dyDescent="0.25">
      <c r="A43608" t="s">
        <v>60625</v>
      </c>
      <c r="B43608" t="s">
        <v>60626</v>
      </c>
    </row>
    <row r="43609" spans="1:2" x14ac:dyDescent="0.25">
      <c r="A43609" t="s">
        <v>60627</v>
      </c>
      <c r="B43609" t="s">
        <v>5345</v>
      </c>
    </row>
    <row r="43610" spans="1:2" x14ac:dyDescent="0.25">
      <c r="A43610" t="s">
        <v>60628</v>
      </c>
      <c r="B43610" t="s">
        <v>5345</v>
      </c>
    </row>
    <row r="43611" spans="1:2" x14ac:dyDescent="0.25">
      <c r="A43611" t="s">
        <v>60629</v>
      </c>
      <c r="B43611" t="s">
        <v>60630</v>
      </c>
    </row>
    <row r="43612" spans="1:2" x14ac:dyDescent="0.25">
      <c r="A43612" t="s">
        <v>60631</v>
      </c>
      <c r="B43612" t="s">
        <v>60632</v>
      </c>
    </row>
    <row r="43613" spans="1:2" x14ac:dyDescent="0.25">
      <c r="A43613" t="s">
        <v>60633</v>
      </c>
      <c r="B43613" t="s">
        <v>60632</v>
      </c>
    </row>
    <row r="43614" spans="1:2" x14ac:dyDescent="0.25">
      <c r="A43614" t="s">
        <v>60634</v>
      </c>
      <c r="B43614" t="s">
        <v>60635</v>
      </c>
    </row>
    <row r="43615" spans="1:2" x14ac:dyDescent="0.25">
      <c r="A43615" t="s">
        <v>60636</v>
      </c>
      <c r="B43615" t="s">
        <v>60637</v>
      </c>
    </row>
    <row r="43616" spans="1:2" x14ac:dyDescent="0.25">
      <c r="A43616" t="s">
        <v>60638</v>
      </c>
      <c r="B43616" t="s">
        <v>60639</v>
      </c>
    </row>
    <row r="43617" spans="1:2" x14ac:dyDescent="0.25">
      <c r="A43617" t="s">
        <v>60640</v>
      </c>
      <c r="B43617" t="s">
        <v>60641</v>
      </c>
    </row>
    <row r="43618" spans="1:2" x14ac:dyDescent="0.25">
      <c r="A43618" t="s">
        <v>60642</v>
      </c>
      <c r="B43618" t="s">
        <v>60643</v>
      </c>
    </row>
    <row r="43619" spans="1:2" x14ac:dyDescent="0.25">
      <c r="A43619" t="s">
        <v>60644</v>
      </c>
      <c r="B43619" t="s">
        <v>60645</v>
      </c>
    </row>
    <row r="43620" spans="1:2" x14ac:dyDescent="0.25">
      <c r="A43620" t="s">
        <v>60646</v>
      </c>
      <c r="B43620" t="s">
        <v>17021</v>
      </c>
    </row>
    <row r="43621" spans="1:2" x14ac:dyDescent="0.25">
      <c r="A43621" t="s">
        <v>60647</v>
      </c>
      <c r="B43621" t="s">
        <v>60648</v>
      </c>
    </row>
    <row r="43622" spans="1:2" x14ac:dyDescent="0.25">
      <c r="A43622" t="s">
        <v>60649</v>
      </c>
      <c r="B43622" t="s">
        <v>2442</v>
      </c>
    </row>
    <row r="43623" spans="1:2" x14ac:dyDescent="0.25">
      <c r="A43623" t="s">
        <v>60650</v>
      </c>
      <c r="B43623" t="s">
        <v>60651</v>
      </c>
    </row>
    <row r="43624" spans="1:2" x14ac:dyDescent="0.25">
      <c r="A43624" t="s">
        <v>60652</v>
      </c>
      <c r="B43624" t="s">
        <v>60653</v>
      </c>
    </row>
    <row r="43625" spans="1:2" x14ac:dyDescent="0.25">
      <c r="A43625" t="s">
        <v>60654</v>
      </c>
      <c r="B43625" t="s">
        <v>60655</v>
      </c>
    </row>
    <row r="43626" spans="1:2" x14ac:dyDescent="0.25">
      <c r="A43626" t="s">
        <v>60656</v>
      </c>
      <c r="B43626" t="s">
        <v>60657</v>
      </c>
    </row>
    <row r="43627" spans="1:2" x14ac:dyDescent="0.25">
      <c r="A43627" t="s">
        <v>60658</v>
      </c>
      <c r="B43627" t="s">
        <v>60659</v>
      </c>
    </row>
    <row r="43628" spans="1:2" x14ac:dyDescent="0.25">
      <c r="A43628" t="s">
        <v>60660</v>
      </c>
      <c r="B43628" t="s">
        <v>60661</v>
      </c>
    </row>
    <row r="43629" spans="1:2" x14ac:dyDescent="0.25">
      <c r="A43629" t="s">
        <v>60662</v>
      </c>
      <c r="B43629" t="s">
        <v>60663</v>
      </c>
    </row>
    <row r="43630" spans="1:2" x14ac:dyDescent="0.25">
      <c r="A43630" t="s">
        <v>60664</v>
      </c>
      <c r="B43630" t="s">
        <v>15988</v>
      </c>
    </row>
    <row r="43631" spans="1:2" x14ac:dyDescent="0.25">
      <c r="A43631" t="s">
        <v>60665</v>
      </c>
      <c r="B43631" t="s">
        <v>46574</v>
      </c>
    </row>
    <row r="43632" spans="1:2" x14ac:dyDescent="0.25">
      <c r="A43632" t="s">
        <v>60666</v>
      </c>
      <c r="B43632" t="s">
        <v>4458</v>
      </c>
    </row>
    <row r="43633" spans="1:2" x14ac:dyDescent="0.25">
      <c r="A43633" t="s">
        <v>60667</v>
      </c>
      <c r="B43633" t="s">
        <v>60668</v>
      </c>
    </row>
    <row r="43634" spans="1:2" x14ac:dyDescent="0.25">
      <c r="A43634" t="s">
        <v>60669</v>
      </c>
      <c r="B43634" t="s">
        <v>60670</v>
      </c>
    </row>
    <row r="43635" spans="1:2" x14ac:dyDescent="0.25">
      <c r="A43635" t="s">
        <v>60671</v>
      </c>
      <c r="B43635" t="s">
        <v>60672</v>
      </c>
    </row>
    <row r="43636" spans="1:2" x14ac:dyDescent="0.25">
      <c r="A43636" t="s">
        <v>60673</v>
      </c>
      <c r="B43636" t="s">
        <v>60674</v>
      </c>
    </row>
    <row r="43637" spans="1:2" x14ac:dyDescent="0.25">
      <c r="A43637" t="s">
        <v>60675</v>
      </c>
      <c r="B43637" t="s">
        <v>163</v>
      </c>
    </row>
    <row r="43638" spans="1:2" x14ac:dyDescent="0.25">
      <c r="A43638" t="s">
        <v>60676</v>
      </c>
      <c r="B43638" t="s">
        <v>163</v>
      </c>
    </row>
    <row r="43639" spans="1:2" x14ac:dyDescent="0.25">
      <c r="A43639" t="s">
        <v>60677</v>
      </c>
      <c r="B43639" t="s">
        <v>163</v>
      </c>
    </row>
    <row r="43640" spans="1:2" x14ac:dyDescent="0.25">
      <c r="A43640" t="s">
        <v>60678</v>
      </c>
      <c r="B43640" t="s">
        <v>163</v>
      </c>
    </row>
    <row r="43641" spans="1:2" x14ac:dyDescent="0.25">
      <c r="A43641" t="s">
        <v>60679</v>
      </c>
      <c r="B43641" t="s">
        <v>163</v>
      </c>
    </row>
    <row r="43642" spans="1:2" x14ac:dyDescent="0.25">
      <c r="A43642" t="s">
        <v>60680</v>
      </c>
      <c r="B43642" t="s">
        <v>60681</v>
      </c>
    </row>
    <row r="43643" spans="1:2" x14ac:dyDescent="0.25">
      <c r="A43643" t="s">
        <v>60682</v>
      </c>
      <c r="B43643" t="s">
        <v>49174</v>
      </c>
    </row>
    <row r="43644" spans="1:2" x14ac:dyDescent="0.25">
      <c r="A43644" t="s">
        <v>60683</v>
      </c>
      <c r="B43644" t="s">
        <v>49174</v>
      </c>
    </row>
    <row r="43645" spans="1:2" x14ac:dyDescent="0.25">
      <c r="A43645" t="s">
        <v>60684</v>
      </c>
      <c r="B43645" t="s">
        <v>49174</v>
      </c>
    </row>
    <row r="43646" spans="1:2" x14ac:dyDescent="0.25">
      <c r="A43646" t="s">
        <v>60685</v>
      </c>
      <c r="B43646" t="s">
        <v>60686</v>
      </c>
    </row>
    <row r="43647" spans="1:2" x14ac:dyDescent="0.25">
      <c r="A43647" t="s">
        <v>60687</v>
      </c>
      <c r="B43647" t="s">
        <v>60688</v>
      </c>
    </row>
    <row r="43648" spans="1:2" x14ac:dyDescent="0.25">
      <c r="A43648" t="s">
        <v>60689</v>
      </c>
      <c r="B43648" t="s">
        <v>59898</v>
      </c>
    </row>
    <row r="43649" spans="1:2" x14ac:dyDescent="0.25">
      <c r="A43649" t="s">
        <v>60690</v>
      </c>
      <c r="B43649" t="s">
        <v>908</v>
      </c>
    </row>
    <row r="43650" spans="1:2" x14ac:dyDescent="0.25">
      <c r="A43650" t="s">
        <v>60691</v>
      </c>
      <c r="B43650" t="s">
        <v>60692</v>
      </c>
    </row>
    <row r="43651" spans="1:2" x14ac:dyDescent="0.25">
      <c r="A43651" t="s">
        <v>60693</v>
      </c>
      <c r="B43651" t="s">
        <v>60694</v>
      </c>
    </row>
    <row r="43652" spans="1:2" x14ac:dyDescent="0.25">
      <c r="A43652" t="s">
        <v>60695</v>
      </c>
      <c r="B43652" t="s">
        <v>22127</v>
      </c>
    </row>
    <row r="43653" spans="1:2" x14ac:dyDescent="0.25">
      <c r="A43653" t="s">
        <v>60696</v>
      </c>
      <c r="B43653" t="s">
        <v>60697</v>
      </c>
    </row>
    <row r="43654" spans="1:2" x14ac:dyDescent="0.25">
      <c r="A43654" t="s">
        <v>60698</v>
      </c>
      <c r="B43654" t="s">
        <v>60699</v>
      </c>
    </row>
    <row r="43655" spans="1:2" x14ac:dyDescent="0.25">
      <c r="A43655" t="s">
        <v>60700</v>
      </c>
      <c r="B43655" t="s">
        <v>60701</v>
      </c>
    </row>
    <row r="43656" spans="1:2" x14ac:dyDescent="0.25">
      <c r="A43656" t="s">
        <v>60702</v>
      </c>
      <c r="B43656" t="s">
        <v>60703</v>
      </c>
    </row>
    <row r="43657" spans="1:2" x14ac:dyDescent="0.25">
      <c r="A43657" t="s">
        <v>60704</v>
      </c>
      <c r="B43657" t="s">
        <v>60705</v>
      </c>
    </row>
    <row r="43658" spans="1:2" x14ac:dyDescent="0.25">
      <c r="A43658" t="s">
        <v>60706</v>
      </c>
      <c r="B43658" t="s">
        <v>60707</v>
      </c>
    </row>
    <row r="43659" spans="1:2" x14ac:dyDescent="0.25">
      <c r="A43659" t="s">
        <v>60708</v>
      </c>
      <c r="B43659" t="s">
        <v>60707</v>
      </c>
    </row>
    <row r="43660" spans="1:2" x14ac:dyDescent="0.25">
      <c r="A43660" t="s">
        <v>60709</v>
      </c>
      <c r="B43660" t="s">
        <v>60710</v>
      </c>
    </row>
    <row r="43661" spans="1:2" x14ac:dyDescent="0.25">
      <c r="A43661" t="s">
        <v>60711</v>
      </c>
      <c r="B43661" t="s">
        <v>60710</v>
      </c>
    </row>
    <row r="43662" spans="1:2" x14ac:dyDescent="0.25">
      <c r="A43662" t="s">
        <v>60712</v>
      </c>
      <c r="B43662" t="s">
        <v>60713</v>
      </c>
    </row>
    <row r="43663" spans="1:2" x14ac:dyDescent="0.25">
      <c r="A43663" t="s">
        <v>60714</v>
      </c>
      <c r="B43663" t="s">
        <v>58739</v>
      </c>
    </row>
    <row r="43664" spans="1:2" x14ac:dyDescent="0.25">
      <c r="A43664" t="s">
        <v>60715</v>
      </c>
      <c r="B43664" t="s">
        <v>60716</v>
      </c>
    </row>
    <row r="43665" spans="1:2" x14ac:dyDescent="0.25">
      <c r="A43665" t="s">
        <v>60717</v>
      </c>
      <c r="B43665" t="s">
        <v>3030</v>
      </c>
    </row>
    <row r="43666" spans="1:2" x14ac:dyDescent="0.25">
      <c r="A43666" t="s">
        <v>60718</v>
      </c>
      <c r="B43666" t="s">
        <v>6232</v>
      </c>
    </row>
    <row r="43667" spans="1:2" x14ac:dyDescent="0.25">
      <c r="A43667" t="s">
        <v>60719</v>
      </c>
      <c r="B43667" t="s">
        <v>6232</v>
      </c>
    </row>
    <row r="43668" spans="1:2" x14ac:dyDescent="0.25">
      <c r="A43668" t="s">
        <v>60720</v>
      </c>
      <c r="B43668" t="s">
        <v>6232</v>
      </c>
    </row>
    <row r="43669" spans="1:2" x14ac:dyDescent="0.25">
      <c r="A43669" t="s">
        <v>60721</v>
      </c>
      <c r="B43669" t="s">
        <v>6232</v>
      </c>
    </row>
    <row r="43670" spans="1:2" x14ac:dyDescent="0.25">
      <c r="A43670" t="s">
        <v>60722</v>
      </c>
      <c r="B43670" t="s">
        <v>60723</v>
      </c>
    </row>
    <row r="43671" spans="1:2" x14ac:dyDescent="0.25">
      <c r="A43671" t="s">
        <v>60724</v>
      </c>
      <c r="B43671" t="s">
        <v>60725</v>
      </c>
    </row>
    <row r="43672" spans="1:2" x14ac:dyDescent="0.25">
      <c r="A43672" t="s">
        <v>60726</v>
      </c>
      <c r="B43672" t="s">
        <v>19460</v>
      </c>
    </row>
    <row r="43673" spans="1:2" x14ac:dyDescent="0.25">
      <c r="A43673" t="s">
        <v>60727</v>
      </c>
      <c r="B43673" t="s">
        <v>60728</v>
      </c>
    </row>
    <row r="43674" spans="1:2" x14ac:dyDescent="0.25">
      <c r="A43674" t="s">
        <v>60729</v>
      </c>
      <c r="B43674" t="s">
        <v>60730</v>
      </c>
    </row>
    <row r="43675" spans="1:2" x14ac:dyDescent="0.25">
      <c r="A43675" t="s">
        <v>60731</v>
      </c>
      <c r="B43675" t="s">
        <v>60730</v>
      </c>
    </row>
    <row r="43676" spans="1:2" x14ac:dyDescent="0.25">
      <c r="A43676" t="s">
        <v>60732</v>
      </c>
      <c r="B43676" t="s">
        <v>60730</v>
      </c>
    </row>
    <row r="43677" spans="1:2" x14ac:dyDescent="0.25">
      <c r="A43677" t="s">
        <v>60733</v>
      </c>
      <c r="B43677" t="s">
        <v>53453</v>
      </c>
    </row>
    <row r="43678" spans="1:2" x14ac:dyDescent="0.25">
      <c r="A43678" t="s">
        <v>60734</v>
      </c>
      <c r="B43678" t="s">
        <v>33318</v>
      </c>
    </row>
    <row r="43679" spans="1:2" x14ac:dyDescent="0.25">
      <c r="A43679" t="s">
        <v>60735</v>
      </c>
      <c r="B43679" t="s">
        <v>33318</v>
      </c>
    </row>
    <row r="43680" spans="1:2" x14ac:dyDescent="0.25">
      <c r="A43680" t="s">
        <v>60736</v>
      </c>
      <c r="B43680" t="s">
        <v>60737</v>
      </c>
    </row>
    <row r="43681" spans="1:2" x14ac:dyDescent="0.25">
      <c r="A43681" t="s">
        <v>60738</v>
      </c>
      <c r="B43681" t="s">
        <v>60739</v>
      </c>
    </row>
    <row r="43682" spans="1:2" x14ac:dyDescent="0.25">
      <c r="A43682" t="s">
        <v>60740</v>
      </c>
      <c r="B43682" t="s">
        <v>60741</v>
      </c>
    </row>
    <row r="43683" spans="1:2" x14ac:dyDescent="0.25">
      <c r="A43683" t="s">
        <v>60742</v>
      </c>
      <c r="B43683" t="s">
        <v>60743</v>
      </c>
    </row>
    <row r="43684" spans="1:2" x14ac:dyDescent="0.25">
      <c r="A43684" t="s">
        <v>60744</v>
      </c>
      <c r="B43684" t="s">
        <v>60743</v>
      </c>
    </row>
    <row r="43685" spans="1:2" x14ac:dyDescent="0.25">
      <c r="A43685" t="s">
        <v>60745</v>
      </c>
      <c r="B43685" t="s">
        <v>60746</v>
      </c>
    </row>
    <row r="43686" spans="1:2" x14ac:dyDescent="0.25">
      <c r="A43686" t="s">
        <v>60747</v>
      </c>
      <c r="B43686" t="s">
        <v>60746</v>
      </c>
    </row>
    <row r="43687" spans="1:2" x14ac:dyDescent="0.25">
      <c r="A43687" t="s">
        <v>60748</v>
      </c>
      <c r="B43687" t="s">
        <v>60746</v>
      </c>
    </row>
    <row r="43688" spans="1:2" x14ac:dyDescent="0.25">
      <c r="A43688" t="s">
        <v>60749</v>
      </c>
      <c r="B43688" t="s">
        <v>60746</v>
      </c>
    </row>
    <row r="43689" spans="1:2" x14ac:dyDescent="0.25">
      <c r="A43689" t="s">
        <v>60750</v>
      </c>
      <c r="B43689" t="s">
        <v>60751</v>
      </c>
    </row>
    <row r="43690" spans="1:2" x14ac:dyDescent="0.25">
      <c r="A43690" t="s">
        <v>60752</v>
      </c>
      <c r="B43690" t="s">
        <v>60751</v>
      </c>
    </row>
    <row r="43691" spans="1:2" x14ac:dyDescent="0.25">
      <c r="A43691" t="s">
        <v>60753</v>
      </c>
      <c r="B43691" t="s">
        <v>60754</v>
      </c>
    </row>
    <row r="43692" spans="1:2" x14ac:dyDescent="0.25">
      <c r="A43692" t="s">
        <v>60755</v>
      </c>
      <c r="B43692" t="s">
        <v>60756</v>
      </c>
    </row>
    <row r="43693" spans="1:2" x14ac:dyDescent="0.25">
      <c r="A43693" t="s">
        <v>60757</v>
      </c>
      <c r="B43693" t="s">
        <v>3486</v>
      </c>
    </row>
    <row r="43694" spans="1:2" x14ac:dyDescent="0.25">
      <c r="A43694" t="s">
        <v>60758</v>
      </c>
      <c r="B43694" t="s">
        <v>60759</v>
      </c>
    </row>
    <row r="43695" spans="1:2" x14ac:dyDescent="0.25">
      <c r="A43695" t="s">
        <v>60760</v>
      </c>
      <c r="B43695" t="s">
        <v>46076</v>
      </c>
    </row>
    <row r="43696" spans="1:2" x14ac:dyDescent="0.25">
      <c r="A43696" t="s">
        <v>60761</v>
      </c>
      <c r="B43696" t="s">
        <v>60762</v>
      </c>
    </row>
    <row r="43697" spans="1:2" x14ac:dyDescent="0.25">
      <c r="A43697" t="s">
        <v>60763</v>
      </c>
      <c r="B43697" t="s">
        <v>60764</v>
      </c>
    </row>
    <row r="43698" spans="1:2" x14ac:dyDescent="0.25">
      <c r="A43698" t="s">
        <v>60765</v>
      </c>
      <c r="B43698" t="s">
        <v>1578</v>
      </c>
    </row>
    <row r="43699" spans="1:2" x14ac:dyDescent="0.25">
      <c r="A43699" t="s">
        <v>60766</v>
      </c>
      <c r="B43699" t="s">
        <v>1578</v>
      </c>
    </row>
    <row r="43700" spans="1:2" x14ac:dyDescent="0.25">
      <c r="A43700" t="s">
        <v>60767</v>
      </c>
      <c r="B43700" t="s">
        <v>1578</v>
      </c>
    </row>
    <row r="43701" spans="1:2" x14ac:dyDescent="0.25">
      <c r="A43701" t="s">
        <v>60768</v>
      </c>
      <c r="B43701" t="s">
        <v>1799</v>
      </c>
    </row>
    <row r="43702" spans="1:2" x14ac:dyDescent="0.25">
      <c r="A43702" t="s">
        <v>60769</v>
      </c>
      <c r="B43702" t="s">
        <v>1799</v>
      </c>
    </row>
    <row r="43703" spans="1:2" x14ac:dyDescent="0.25">
      <c r="A43703" t="s">
        <v>60770</v>
      </c>
      <c r="B43703" t="s">
        <v>1799</v>
      </c>
    </row>
    <row r="43704" spans="1:2" x14ac:dyDescent="0.25">
      <c r="A43704" t="s">
        <v>60771</v>
      </c>
      <c r="B43704" t="s">
        <v>60772</v>
      </c>
    </row>
    <row r="43705" spans="1:2" x14ac:dyDescent="0.25">
      <c r="A43705" t="s">
        <v>60773</v>
      </c>
      <c r="B43705" t="s">
        <v>60774</v>
      </c>
    </row>
    <row r="43706" spans="1:2" x14ac:dyDescent="0.25">
      <c r="A43706" t="s">
        <v>60775</v>
      </c>
      <c r="B43706" t="s">
        <v>60774</v>
      </c>
    </row>
    <row r="43707" spans="1:2" x14ac:dyDescent="0.25">
      <c r="A43707" t="s">
        <v>60776</v>
      </c>
      <c r="B43707" t="s">
        <v>60777</v>
      </c>
    </row>
    <row r="43708" spans="1:2" x14ac:dyDescent="0.25">
      <c r="A43708" t="s">
        <v>60778</v>
      </c>
      <c r="B43708" t="s">
        <v>60779</v>
      </c>
    </row>
    <row r="43709" spans="1:2" x14ac:dyDescent="0.25">
      <c r="A43709" t="s">
        <v>60780</v>
      </c>
      <c r="B43709" t="s">
        <v>60781</v>
      </c>
    </row>
    <row r="43710" spans="1:2" x14ac:dyDescent="0.25">
      <c r="A43710" t="s">
        <v>60782</v>
      </c>
      <c r="B43710" t="s">
        <v>60783</v>
      </c>
    </row>
    <row r="43711" spans="1:2" x14ac:dyDescent="0.25">
      <c r="A43711" t="s">
        <v>60784</v>
      </c>
      <c r="B43711" t="s">
        <v>60785</v>
      </c>
    </row>
    <row r="43712" spans="1:2" x14ac:dyDescent="0.25">
      <c r="A43712" t="s">
        <v>60786</v>
      </c>
      <c r="B43712" t="s">
        <v>60787</v>
      </c>
    </row>
    <row r="43713" spans="1:2" x14ac:dyDescent="0.25">
      <c r="A43713" t="s">
        <v>60788</v>
      </c>
      <c r="B43713" t="s">
        <v>60789</v>
      </c>
    </row>
    <row r="43714" spans="1:2" x14ac:dyDescent="0.25">
      <c r="A43714" t="s">
        <v>60790</v>
      </c>
      <c r="B43714" t="s">
        <v>60789</v>
      </c>
    </row>
    <row r="43715" spans="1:2" x14ac:dyDescent="0.25">
      <c r="A43715" t="s">
        <v>60791</v>
      </c>
      <c r="B43715" t="s">
        <v>7047</v>
      </c>
    </row>
    <row r="43716" spans="1:2" x14ac:dyDescent="0.25">
      <c r="A43716" t="s">
        <v>60792</v>
      </c>
      <c r="B43716" t="s">
        <v>60793</v>
      </c>
    </row>
    <row r="43717" spans="1:2" x14ac:dyDescent="0.25">
      <c r="A43717" t="s">
        <v>60794</v>
      </c>
      <c r="B43717" t="s">
        <v>52180</v>
      </c>
    </row>
    <row r="43718" spans="1:2" x14ac:dyDescent="0.25">
      <c r="A43718" t="s">
        <v>60795</v>
      </c>
      <c r="B43718" t="s">
        <v>60796</v>
      </c>
    </row>
    <row r="43719" spans="1:2" x14ac:dyDescent="0.25">
      <c r="A43719" t="s">
        <v>60797</v>
      </c>
      <c r="B43719" t="s">
        <v>1389</v>
      </c>
    </row>
    <row r="43720" spans="1:2" x14ac:dyDescent="0.25">
      <c r="A43720" t="s">
        <v>60798</v>
      </c>
      <c r="B43720" t="s">
        <v>60799</v>
      </c>
    </row>
    <row r="43721" spans="1:2" x14ac:dyDescent="0.25">
      <c r="A43721" t="s">
        <v>60800</v>
      </c>
      <c r="B43721" t="s">
        <v>60801</v>
      </c>
    </row>
    <row r="43722" spans="1:2" x14ac:dyDescent="0.25">
      <c r="A43722" t="s">
        <v>60802</v>
      </c>
      <c r="B43722" t="s">
        <v>60803</v>
      </c>
    </row>
    <row r="43723" spans="1:2" x14ac:dyDescent="0.25">
      <c r="A43723" t="s">
        <v>60804</v>
      </c>
      <c r="B43723" t="s">
        <v>60803</v>
      </c>
    </row>
    <row r="43724" spans="1:2" x14ac:dyDescent="0.25">
      <c r="A43724" t="s">
        <v>60805</v>
      </c>
      <c r="B43724" t="s">
        <v>60806</v>
      </c>
    </row>
    <row r="43725" spans="1:2" x14ac:dyDescent="0.25">
      <c r="A43725" t="s">
        <v>60807</v>
      </c>
      <c r="B43725" t="s">
        <v>60808</v>
      </c>
    </row>
    <row r="43726" spans="1:2" x14ac:dyDescent="0.25">
      <c r="A43726" t="s">
        <v>60809</v>
      </c>
      <c r="B43726" t="s">
        <v>60810</v>
      </c>
    </row>
    <row r="43727" spans="1:2" x14ac:dyDescent="0.25">
      <c r="A43727" t="s">
        <v>60811</v>
      </c>
      <c r="B43727" t="s">
        <v>1611</v>
      </c>
    </row>
    <row r="43728" spans="1:2" x14ac:dyDescent="0.25">
      <c r="A43728" t="s">
        <v>60812</v>
      </c>
      <c r="B43728" t="s">
        <v>1611</v>
      </c>
    </row>
    <row r="43729" spans="1:2" x14ac:dyDescent="0.25">
      <c r="A43729" t="s">
        <v>60813</v>
      </c>
      <c r="B43729" t="s">
        <v>60814</v>
      </c>
    </row>
    <row r="43730" spans="1:2" x14ac:dyDescent="0.25">
      <c r="A43730" t="s">
        <v>60815</v>
      </c>
      <c r="B43730" t="s">
        <v>60816</v>
      </c>
    </row>
    <row r="43731" spans="1:2" x14ac:dyDescent="0.25">
      <c r="A43731" t="s">
        <v>60817</v>
      </c>
      <c r="B43731" t="s">
        <v>60818</v>
      </c>
    </row>
    <row r="43732" spans="1:2" x14ac:dyDescent="0.25">
      <c r="A43732" t="s">
        <v>60819</v>
      </c>
      <c r="B43732" t="s">
        <v>60820</v>
      </c>
    </row>
    <row r="43733" spans="1:2" x14ac:dyDescent="0.25">
      <c r="A43733" t="s">
        <v>60821</v>
      </c>
      <c r="B43733" t="s">
        <v>60774</v>
      </c>
    </row>
    <row r="43734" spans="1:2" x14ac:dyDescent="0.25">
      <c r="A43734" t="s">
        <v>60822</v>
      </c>
      <c r="B43734" t="s">
        <v>60823</v>
      </c>
    </row>
    <row r="43735" spans="1:2" x14ac:dyDescent="0.25">
      <c r="A43735" t="s">
        <v>60824</v>
      </c>
      <c r="B43735" t="s">
        <v>60825</v>
      </c>
    </row>
    <row r="43736" spans="1:2" x14ac:dyDescent="0.25">
      <c r="A43736" t="s">
        <v>60826</v>
      </c>
      <c r="B43736" t="s">
        <v>60827</v>
      </c>
    </row>
    <row r="43737" spans="1:2" x14ac:dyDescent="0.25">
      <c r="A43737" t="s">
        <v>60828</v>
      </c>
      <c r="B43737" t="s">
        <v>60829</v>
      </c>
    </row>
    <row r="43738" spans="1:2" x14ac:dyDescent="0.25">
      <c r="A43738" t="s">
        <v>60830</v>
      </c>
      <c r="B43738" t="s">
        <v>60831</v>
      </c>
    </row>
    <row r="43739" spans="1:2" x14ac:dyDescent="0.25">
      <c r="A43739" t="s">
        <v>60832</v>
      </c>
      <c r="B43739" t="s">
        <v>60833</v>
      </c>
    </row>
    <row r="43740" spans="1:2" x14ac:dyDescent="0.25">
      <c r="A43740" t="s">
        <v>60834</v>
      </c>
      <c r="B43740" t="s">
        <v>60835</v>
      </c>
    </row>
    <row r="43741" spans="1:2" x14ac:dyDescent="0.25">
      <c r="A43741" t="s">
        <v>60836</v>
      </c>
      <c r="B43741" t="s">
        <v>60837</v>
      </c>
    </row>
    <row r="43742" spans="1:2" x14ac:dyDescent="0.25">
      <c r="A43742" t="s">
        <v>60838</v>
      </c>
      <c r="B43742" t="s">
        <v>60839</v>
      </c>
    </row>
    <row r="43743" spans="1:2" x14ac:dyDescent="0.25">
      <c r="A43743" t="s">
        <v>60840</v>
      </c>
      <c r="B43743" t="s">
        <v>60841</v>
      </c>
    </row>
    <row r="43744" spans="1:2" x14ac:dyDescent="0.25">
      <c r="A43744" t="s">
        <v>60842</v>
      </c>
      <c r="B43744" t="s">
        <v>60843</v>
      </c>
    </row>
    <row r="43745" spans="1:2" x14ac:dyDescent="0.25">
      <c r="A43745" t="s">
        <v>60844</v>
      </c>
      <c r="B43745" t="s">
        <v>60843</v>
      </c>
    </row>
    <row r="43746" spans="1:2" x14ac:dyDescent="0.25">
      <c r="A43746" t="s">
        <v>60845</v>
      </c>
      <c r="B43746" t="s">
        <v>60846</v>
      </c>
    </row>
    <row r="43747" spans="1:2" x14ac:dyDescent="0.25">
      <c r="A43747" t="s">
        <v>60847</v>
      </c>
      <c r="B43747" t="s">
        <v>60848</v>
      </c>
    </row>
    <row r="43748" spans="1:2" x14ac:dyDescent="0.25">
      <c r="A43748" t="s">
        <v>60849</v>
      </c>
      <c r="B43748" t="s">
        <v>1789</v>
      </c>
    </row>
    <row r="43749" spans="1:2" x14ac:dyDescent="0.25">
      <c r="A43749" t="s">
        <v>60850</v>
      </c>
      <c r="B43749" t="s">
        <v>3837</v>
      </c>
    </row>
    <row r="43750" spans="1:2" x14ac:dyDescent="0.25">
      <c r="A43750" t="s">
        <v>60851</v>
      </c>
      <c r="B43750" t="s">
        <v>60852</v>
      </c>
    </row>
    <row r="43751" spans="1:2" x14ac:dyDescent="0.25">
      <c r="A43751" t="s">
        <v>60853</v>
      </c>
      <c r="B43751" t="s">
        <v>60854</v>
      </c>
    </row>
    <row r="43752" spans="1:2" x14ac:dyDescent="0.25">
      <c r="A43752" t="s">
        <v>60855</v>
      </c>
      <c r="B43752" t="s">
        <v>60854</v>
      </c>
    </row>
    <row r="43753" spans="1:2" x14ac:dyDescent="0.25">
      <c r="A43753" t="s">
        <v>60856</v>
      </c>
      <c r="B43753" t="s">
        <v>60857</v>
      </c>
    </row>
    <row r="43754" spans="1:2" x14ac:dyDescent="0.25">
      <c r="A43754" t="s">
        <v>60858</v>
      </c>
      <c r="B43754" t="s">
        <v>1526</v>
      </c>
    </row>
    <row r="43755" spans="1:2" x14ac:dyDescent="0.25">
      <c r="A43755" t="s">
        <v>60859</v>
      </c>
      <c r="B43755" t="s">
        <v>60860</v>
      </c>
    </row>
    <row r="43756" spans="1:2" x14ac:dyDescent="0.25">
      <c r="A43756" t="s">
        <v>60861</v>
      </c>
      <c r="B43756" t="s">
        <v>60862</v>
      </c>
    </row>
    <row r="43757" spans="1:2" x14ac:dyDescent="0.25">
      <c r="A43757" t="s">
        <v>60863</v>
      </c>
      <c r="B43757" t="s">
        <v>60864</v>
      </c>
    </row>
    <row r="43758" spans="1:2" x14ac:dyDescent="0.25">
      <c r="A43758" t="s">
        <v>60865</v>
      </c>
      <c r="B43758" t="s">
        <v>60866</v>
      </c>
    </row>
    <row r="43759" spans="1:2" x14ac:dyDescent="0.25">
      <c r="A43759" t="s">
        <v>60867</v>
      </c>
      <c r="B43759" t="s">
        <v>60868</v>
      </c>
    </row>
    <row r="43760" spans="1:2" x14ac:dyDescent="0.25">
      <c r="A43760" t="s">
        <v>60869</v>
      </c>
      <c r="B43760" t="s">
        <v>3639</v>
      </c>
    </row>
    <row r="43761" spans="1:2" x14ac:dyDescent="0.25">
      <c r="A43761" t="s">
        <v>60870</v>
      </c>
      <c r="B43761" t="s">
        <v>60871</v>
      </c>
    </row>
    <row r="43762" spans="1:2" x14ac:dyDescent="0.25">
      <c r="A43762" t="s">
        <v>60872</v>
      </c>
      <c r="B43762" t="s">
        <v>60873</v>
      </c>
    </row>
    <row r="43763" spans="1:2" x14ac:dyDescent="0.25">
      <c r="A43763" t="s">
        <v>60874</v>
      </c>
      <c r="B43763" t="s">
        <v>60875</v>
      </c>
    </row>
    <row r="43764" spans="1:2" x14ac:dyDescent="0.25">
      <c r="A43764" t="s">
        <v>60876</v>
      </c>
      <c r="B43764" t="s">
        <v>60877</v>
      </c>
    </row>
    <row r="43765" spans="1:2" x14ac:dyDescent="0.25">
      <c r="A43765" t="s">
        <v>60878</v>
      </c>
      <c r="B43765" t="s">
        <v>1377</v>
      </c>
    </row>
    <row r="43766" spans="1:2" x14ac:dyDescent="0.25">
      <c r="A43766" t="s">
        <v>60879</v>
      </c>
      <c r="B43766" t="s">
        <v>1377</v>
      </c>
    </row>
    <row r="43767" spans="1:2" x14ac:dyDescent="0.25">
      <c r="A43767" t="s">
        <v>60880</v>
      </c>
      <c r="B43767" t="s">
        <v>60881</v>
      </c>
    </row>
    <row r="43768" spans="1:2" x14ac:dyDescent="0.25">
      <c r="A43768" t="s">
        <v>60882</v>
      </c>
      <c r="B43768" t="s">
        <v>60883</v>
      </c>
    </row>
    <row r="43769" spans="1:2" x14ac:dyDescent="0.25">
      <c r="A43769" t="s">
        <v>60884</v>
      </c>
      <c r="B43769" t="s">
        <v>59182</v>
      </c>
    </row>
    <row r="43770" spans="1:2" x14ac:dyDescent="0.25">
      <c r="A43770" t="s">
        <v>60885</v>
      </c>
      <c r="B43770" t="s">
        <v>60886</v>
      </c>
    </row>
    <row r="43771" spans="1:2" x14ac:dyDescent="0.25">
      <c r="A43771" t="s">
        <v>60887</v>
      </c>
      <c r="B43771" t="s">
        <v>60888</v>
      </c>
    </row>
    <row r="43772" spans="1:2" x14ac:dyDescent="0.25">
      <c r="A43772" t="s">
        <v>60889</v>
      </c>
      <c r="B43772" t="s">
        <v>60888</v>
      </c>
    </row>
    <row r="43773" spans="1:2" x14ac:dyDescent="0.25">
      <c r="A43773" t="s">
        <v>60890</v>
      </c>
      <c r="B43773" t="s">
        <v>1106</v>
      </c>
    </row>
    <row r="43774" spans="1:2" x14ac:dyDescent="0.25">
      <c r="A43774" t="s">
        <v>60891</v>
      </c>
      <c r="B43774" t="s">
        <v>1578</v>
      </c>
    </row>
    <row r="43775" spans="1:2" x14ac:dyDescent="0.25">
      <c r="A43775" t="s">
        <v>60892</v>
      </c>
      <c r="B43775" t="s">
        <v>60893</v>
      </c>
    </row>
    <row r="43776" spans="1:2" x14ac:dyDescent="0.25">
      <c r="A43776" t="s">
        <v>60894</v>
      </c>
      <c r="B43776" t="s">
        <v>60895</v>
      </c>
    </row>
    <row r="43777" spans="1:2" x14ac:dyDescent="0.25">
      <c r="A43777" t="s">
        <v>60896</v>
      </c>
      <c r="B43777" t="s">
        <v>60897</v>
      </c>
    </row>
    <row r="43778" spans="1:2" x14ac:dyDescent="0.25">
      <c r="A43778" t="s">
        <v>60898</v>
      </c>
      <c r="B43778" t="s">
        <v>60897</v>
      </c>
    </row>
    <row r="43779" spans="1:2" x14ac:dyDescent="0.25">
      <c r="A43779" t="s">
        <v>60899</v>
      </c>
      <c r="B43779" t="s">
        <v>60900</v>
      </c>
    </row>
    <row r="43780" spans="1:2" x14ac:dyDescent="0.25">
      <c r="A43780" t="s">
        <v>60901</v>
      </c>
      <c r="B43780" t="s">
        <v>60902</v>
      </c>
    </row>
    <row r="43781" spans="1:2" x14ac:dyDescent="0.25">
      <c r="A43781" t="s">
        <v>60903</v>
      </c>
      <c r="B43781" t="s">
        <v>60904</v>
      </c>
    </row>
    <row r="43782" spans="1:2" x14ac:dyDescent="0.25">
      <c r="A43782" t="s">
        <v>60905</v>
      </c>
      <c r="B43782" t="s">
        <v>60906</v>
      </c>
    </row>
    <row r="43783" spans="1:2" x14ac:dyDescent="0.25">
      <c r="A43783" t="s">
        <v>60907</v>
      </c>
      <c r="B43783" t="s">
        <v>1578</v>
      </c>
    </row>
    <row r="43784" spans="1:2" x14ac:dyDescent="0.25">
      <c r="A43784" t="s">
        <v>60908</v>
      </c>
      <c r="B43784" t="s">
        <v>60909</v>
      </c>
    </row>
    <row r="43785" spans="1:2" x14ac:dyDescent="0.25">
      <c r="A43785" t="s">
        <v>60910</v>
      </c>
      <c r="B43785" t="s">
        <v>60911</v>
      </c>
    </row>
    <row r="43786" spans="1:2" x14ac:dyDescent="0.25">
      <c r="A43786" t="s">
        <v>60912</v>
      </c>
      <c r="B43786" t="s">
        <v>60913</v>
      </c>
    </row>
    <row r="43787" spans="1:2" x14ac:dyDescent="0.25">
      <c r="A43787" t="s">
        <v>60914</v>
      </c>
      <c r="B43787" t="s">
        <v>60915</v>
      </c>
    </row>
    <row r="43788" spans="1:2" x14ac:dyDescent="0.25">
      <c r="A43788" t="s">
        <v>60916</v>
      </c>
      <c r="B43788" t="s">
        <v>60917</v>
      </c>
    </row>
    <row r="43789" spans="1:2" x14ac:dyDescent="0.25">
      <c r="A43789" t="s">
        <v>60918</v>
      </c>
      <c r="B43789" t="s">
        <v>60917</v>
      </c>
    </row>
    <row r="43790" spans="1:2" x14ac:dyDescent="0.25">
      <c r="A43790" t="s">
        <v>60919</v>
      </c>
      <c r="B43790" t="s">
        <v>60917</v>
      </c>
    </row>
    <row r="43791" spans="1:2" x14ac:dyDescent="0.25">
      <c r="A43791" t="s">
        <v>60920</v>
      </c>
      <c r="B43791" t="s">
        <v>60917</v>
      </c>
    </row>
    <row r="43792" spans="1:2" x14ac:dyDescent="0.25">
      <c r="A43792" t="s">
        <v>60921</v>
      </c>
      <c r="B43792" t="s">
        <v>60917</v>
      </c>
    </row>
    <row r="43793" spans="1:2" x14ac:dyDescent="0.25">
      <c r="A43793" t="s">
        <v>60922</v>
      </c>
      <c r="B43793" t="s">
        <v>21990</v>
      </c>
    </row>
    <row r="43794" spans="1:2" x14ac:dyDescent="0.25">
      <c r="A43794" t="s">
        <v>60923</v>
      </c>
      <c r="B43794" t="s">
        <v>21990</v>
      </c>
    </row>
    <row r="43795" spans="1:2" x14ac:dyDescent="0.25">
      <c r="A43795" t="s">
        <v>60924</v>
      </c>
      <c r="B43795" t="s">
        <v>60925</v>
      </c>
    </row>
    <row r="43796" spans="1:2" x14ac:dyDescent="0.25">
      <c r="A43796" t="s">
        <v>60926</v>
      </c>
      <c r="B43796" t="s">
        <v>4651</v>
      </c>
    </row>
    <row r="43797" spans="1:2" x14ac:dyDescent="0.25">
      <c r="A43797" t="s">
        <v>60927</v>
      </c>
      <c r="B43797" t="s">
        <v>23811</v>
      </c>
    </row>
    <row r="43798" spans="1:2" x14ac:dyDescent="0.25">
      <c r="A43798" t="s">
        <v>60928</v>
      </c>
      <c r="B43798" t="s">
        <v>60929</v>
      </c>
    </row>
    <row r="43799" spans="1:2" x14ac:dyDescent="0.25">
      <c r="A43799" t="s">
        <v>60930</v>
      </c>
      <c r="B43799" t="s">
        <v>6404</v>
      </c>
    </row>
    <row r="43800" spans="1:2" x14ac:dyDescent="0.25">
      <c r="A43800" t="s">
        <v>60931</v>
      </c>
      <c r="B43800" t="s">
        <v>6404</v>
      </c>
    </row>
    <row r="43801" spans="1:2" x14ac:dyDescent="0.25">
      <c r="A43801" t="s">
        <v>60932</v>
      </c>
      <c r="B43801" t="s">
        <v>60933</v>
      </c>
    </row>
    <row r="43802" spans="1:2" x14ac:dyDescent="0.25">
      <c r="A43802" t="s">
        <v>60934</v>
      </c>
      <c r="B43802" t="s">
        <v>60935</v>
      </c>
    </row>
    <row r="43803" spans="1:2" x14ac:dyDescent="0.25">
      <c r="A43803" t="s">
        <v>60936</v>
      </c>
      <c r="B43803" t="s">
        <v>60935</v>
      </c>
    </row>
    <row r="43804" spans="1:2" x14ac:dyDescent="0.25">
      <c r="A43804" t="s">
        <v>60937</v>
      </c>
      <c r="B43804" t="s">
        <v>60935</v>
      </c>
    </row>
    <row r="43805" spans="1:2" x14ac:dyDescent="0.25">
      <c r="A43805" t="s">
        <v>60938</v>
      </c>
      <c r="B43805" t="s">
        <v>60939</v>
      </c>
    </row>
    <row r="43806" spans="1:2" x14ac:dyDescent="0.25">
      <c r="A43806" t="s">
        <v>60940</v>
      </c>
      <c r="B43806" t="s">
        <v>59135</v>
      </c>
    </row>
    <row r="43807" spans="1:2" x14ac:dyDescent="0.25">
      <c r="A43807" t="s">
        <v>60941</v>
      </c>
      <c r="B43807" t="s">
        <v>6828</v>
      </c>
    </row>
    <row r="43808" spans="1:2" x14ac:dyDescent="0.25">
      <c r="A43808" t="s">
        <v>60942</v>
      </c>
      <c r="B43808" t="s">
        <v>60943</v>
      </c>
    </row>
    <row r="43809" spans="1:2" x14ac:dyDescent="0.25">
      <c r="A43809" t="s">
        <v>60944</v>
      </c>
      <c r="B43809" t="s">
        <v>60517</v>
      </c>
    </row>
    <row r="43810" spans="1:2" x14ac:dyDescent="0.25">
      <c r="A43810" t="s">
        <v>60945</v>
      </c>
      <c r="B43810" t="s">
        <v>60707</v>
      </c>
    </row>
    <row r="43811" spans="1:2" x14ac:dyDescent="0.25">
      <c r="A43811" t="s">
        <v>60946</v>
      </c>
      <c r="B43811" t="s">
        <v>60947</v>
      </c>
    </row>
    <row r="43812" spans="1:2" x14ac:dyDescent="0.25">
      <c r="A43812" t="s">
        <v>60948</v>
      </c>
      <c r="B43812" t="s">
        <v>32942</v>
      </c>
    </row>
    <row r="43813" spans="1:2" x14ac:dyDescent="0.25">
      <c r="A43813" t="s">
        <v>60949</v>
      </c>
      <c r="B43813" t="s">
        <v>60950</v>
      </c>
    </row>
    <row r="43814" spans="1:2" x14ac:dyDescent="0.25">
      <c r="A43814" t="s">
        <v>60951</v>
      </c>
      <c r="B43814" t="s">
        <v>60952</v>
      </c>
    </row>
    <row r="43815" spans="1:2" x14ac:dyDescent="0.25">
      <c r="A43815" t="s">
        <v>60953</v>
      </c>
      <c r="B43815" t="s">
        <v>60707</v>
      </c>
    </row>
    <row r="43816" spans="1:2" x14ac:dyDescent="0.25">
      <c r="A43816" t="s">
        <v>60954</v>
      </c>
      <c r="B43816" t="s">
        <v>13264</v>
      </c>
    </row>
    <row r="43817" spans="1:2" x14ac:dyDescent="0.25">
      <c r="A43817" t="s">
        <v>60955</v>
      </c>
      <c r="B43817" t="s">
        <v>60956</v>
      </c>
    </row>
    <row r="43818" spans="1:2" x14ac:dyDescent="0.25">
      <c r="A43818" t="s">
        <v>60957</v>
      </c>
      <c r="B43818" t="s">
        <v>60958</v>
      </c>
    </row>
    <row r="43819" spans="1:2" x14ac:dyDescent="0.25">
      <c r="A43819" t="s">
        <v>60959</v>
      </c>
      <c r="B43819" t="s">
        <v>60960</v>
      </c>
    </row>
    <row r="43820" spans="1:2" x14ac:dyDescent="0.25">
      <c r="A43820" t="s">
        <v>60961</v>
      </c>
      <c r="B43820" t="s">
        <v>60962</v>
      </c>
    </row>
    <row r="43821" spans="1:2" x14ac:dyDescent="0.25">
      <c r="A43821" t="s">
        <v>60963</v>
      </c>
      <c r="B43821" t="s">
        <v>60964</v>
      </c>
    </row>
    <row r="43822" spans="1:2" x14ac:dyDescent="0.25">
      <c r="A43822" t="s">
        <v>60965</v>
      </c>
      <c r="B43822" t="s">
        <v>3634</v>
      </c>
    </row>
    <row r="43823" spans="1:2" x14ac:dyDescent="0.25">
      <c r="A43823" t="s">
        <v>60966</v>
      </c>
      <c r="B43823" t="s">
        <v>60967</v>
      </c>
    </row>
    <row r="43824" spans="1:2" x14ac:dyDescent="0.25">
      <c r="A43824" t="s">
        <v>60968</v>
      </c>
      <c r="B43824" t="s">
        <v>5598</v>
      </c>
    </row>
    <row r="43825" spans="1:2" x14ac:dyDescent="0.25">
      <c r="A43825" t="s">
        <v>60969</v>
      </c>
      <c r="B43825" t="s">
        <v>19905</v>
      </c>
    </row>
    <row r="43826" spans="1:2" x14ac:dyDescent="0.25">
      <c r="A43826" t="s">
        <v>60970</v>
      </c>
      <c r="B43826" t="s">
        <v>60971</v>
      </c>
    </row>
    <row r="43827" spans="1:2" x14ac:dyDescent="0.25">
      <c r="A43827" t="s">
        <v>60972</v>
      </c>
      <c r="B43827" t="s">
        <v>60971</v>
      </c>
    </row>
    <row r="43828" spans="1:2" x14ac:dyDescent="0.25">
      <c r="A43828" t="s">
        <v>60973</v>
      </c>
      <c r="B43828" t="s">
        <v>60974</v>
      </c>
    </row>
    <row r="43829" spans="1:2" x14ac:dyDescent="0.25">
      <c r="A43829" t="s">
        <v>60975</v>
      </c>
      <c r="B43829" t="s">
        <v>33376</v>
      </c>
    </row>
    <row r="43830" spans="1:2" x14ac:dyDescent="0.25">
      <c r="A43830" t="s">
        <v>60976</v>
      </c>
      <c r="B43830" t="s">
        <v>60977</v>
      </c>
    </row>
    <row r="43831" spans="1:2" x14ac:dyDescent="0.25">
      <c r="A43831" t="s">
        <v>60978</v>
      </c>
      <c r="B43831" t="s">
        <v>9791</v>
      </c>
    </row>
    <row r="43832" spans="1:2" x14ac:dyDescent="0.25">
      <c r="A43832" t="s">
        <v>60979</v>
      </c>
      <c r="B43832" t="s">
        <v>13770</v>
      </c>
    </row>
    <row r="43833" spans="1:2" x14ac:dyDescent="0.25">
      <c r="A43833" t="s">
        <v>60980</v>
      </c>
      <c r="B43833" t="s">
        <v>3634</v>
      </c>
    </row>
    <row r="43834" spans="1:2" x14ac:dyDescent="0.25">
      <c r="A43834" t="s">
        <v>60981</v>
      </c>
      <c r="B43834" t="s">
        <v>3647</v>
      </c>
    </row>
    <row r="43835" spans="1:2" x14ac:dyDescent="0.25">
      <c r="A43835" t="s">
        <v>60982</v>
      </c>
      <c r="B43835" t="s">
        <v>60983</v>
      </c>
    </row>
    <row r="43836" spans="1:2" x14ac:dyDescent="0.25">
      <c r="A43836" t="s">
        <v>60984</v>
      </c>
      <c r="B43836" t="s">
        <v>60983</v>
      </c>
    </row>
    <row r="43837" spans="1:2" x14ac:dyDescent="0.25">
      <c r="A43837" t="s">
        <v>60985</v>
      </c>
      <c r="B43837" t="s">
        <v>60986</v>
      </c>
    </row>
    <row r="43838" spans="1:2" x14ac:dyDescent="0.25">
      <c r="A43838" t="s">
        <v>60987</v>
      </c>
      <c r="B43838" t="s">
        <v>9768</v>
      </c>
    </row>
    <row r="43839" spans="1:2" x14ac:dyDescent="0.25">
      <c r="A43839" t="s">
        <v>60988</v>
      </c>
      <c r="B43839" t="s">
        <v>9768</v>
      </c>
    </row>
    <row r="43840" spans="1:2" x14ac:dyDescent="0.25">
      <c r="A43840" t="s">
        <v>60989</v>
      </c>
      <c r="B43840" t="s">
        <v>9768</v>
      </c>
    </row>
    <row r="43841" spans="1:2" x14ac:dyDescent="0.25">
      <c r="A43841" t="s">
        <v>60990</v>
      </c>
      <c r="B43841" t="s">
        <v>9768</v>
      </c>
    </row>
    <row r="43842" spans="1:2" x14ac:dyDescent="0.25">
      <c r="A43842" t="s">
        <v>60991</v>
      </c>
      <c r="B43842" t="s">
        <v>22530</v>
      </c>
    </row>
    <row r="43843" spans="1:2" x14ac:dyDescent="0.25">
      <c r="A43843" t="s">
        <v>60992</v>
      </c>
      <c r="B43843" t="s">
        <v>23098</v>
      </c>
    </row>
    <row r="43844" spans="1:2" x14ac:dyDescent="0.25">
      <c r="A43844" t="s">
        <v>60993</v>
      </c>
      <c r="B43844" t="s">
        <v>22969</v>
      </c>
    </row>
    <row r="43845" spans="1:2" x14ac:dyDescent="0.25">
      <c r="A43845" t="s">
        <v>60994</v>
      </c>
      <c r="B43845" t="s">
        <v>22969</v>
      </c>
    </row>
    <row r="43846" spans="1:2" x14ac:dyDescent="0.25">
      <c r="A43846" t="s">
        <v>60995</v>
      </c>
      <c r="B43846" t="s">
        <v>22969</v>
      </c>
    </row>
    <row r="43847" spans="1:2" x14ac:dyDescent="0.25">
      <c r="A43847" t="s">
        <v>60996</v>
      </c>
      <c r="B43847" t="s">
        <v>23098</v>
      </c>
    </row>
    <row r="43848" spans="1:2" x14ac:dyDescent="0.25">
      <c r="A43848" t="s">
        <v>60997</v>
      </c>
      <c r="B43848" t="s">
        <v>60998</v>
      </c>
    </row>
    <row r="43849" spans="1:2" x14ac:dyDescent="0.25">
      <c r="A43849" t="s">
        <v>60999</v>
      </c>
      <c r="B43849" t="s">
        <v>61000</v>
      </c>
    </row>
    <row r="43850" spans="1:2" x14ac:dyDescent="0.25">
      <c r="A43850" t="s">
        <v>61001</v>
      </c>
      <c r="B43850" t="s">
        <v>61002</v>
      </c>
    </row>
    <row r="43851" spans="1:2" x14ac:dyDescent="0.25">
      <c r="A43851" t="s">
        <v>61003</v>
      </c>
      <c r="B43851" t="s">
        <v>61004</v>
      </c>
    </row>
    <row r="43852" spans="1:2" x14ac:dyDescent="0.25">
      <c r="A43852" t="s">
        <v>61005</v>
      </c>
      <c r="B43852" t="s">
        <v>61006</v>
      </c>
    </row>
    <row r="43853" spans="1:2" x14ac:dyDescent="0.25">
      <c r="A43853" t="s">
        <v>61007</v>
      </c>
      <c r="B43853" t="s">
        <v>61008</v>
      </c>
    </row>
    <row r="43854" spans="1:2" x14ac:dyDescent="0.25">
      <c r="A43854" t="s">
        <v>61009</v>
      </c>
      <c r="B43854" t="s">
        <v>61010</v>
      </c>
    </row>
    <row r="43855" spans="1:2" x14ac:dyDescent="0.25">
      <c r="A43855" t="s">
        <v>61011</v>
      </c>
      <c r="B43855" t="s">
        <v>21990</v>
      </c>
    </row>
    <row r="43856" spans="1:2" x14ac:dyDescent="0.25">
      <c r="A43856" t="s">
        <v>61012</v>
      </c>
      <c r="B43856" t="s">
        <v>21990</v>
      </c>
    </row>
    <row r="43857" spans="1:2" x14ac:dyDescent="0.25">
      <c r="A43857" t="s">
        <v>61013</v>
      </c>
      <c r="B43857" t="s">
        <v>21990</v>
      </c>
    </row>
    <row r="43858" spans="1:2" x14ac:dyDescent="0.25">
      <c r="A43858" t="s">
        <v>61014</v>
      </c>
      <c r="B43858" t="s">
        <v>61015</v>
      </c>
    </row>
    <row r="43859" spans="1:2" x14ac:dyDescent="0.25">
      <c r="A43859" t="s">
        <v>61016</v>
      </c>
      <c r="B43859" t="s">
        <v>61017</v>
      </c>
    </row>
    <row r="43860" spans="1:2" x14ac:dyDescent="0.25">
      <c r="A43860" t="s">
        <v>61018</v>
      </c>
      <c r="B43860" t="s">
        <v>61017</v>
      </c>
    </row>
    <row r="43861" spans="1:2" x14ac:dyDescent="0.25">
      <c r="A43861" t="s">
        <v>61019</v>
      </c>
      <c r="B43861" t="s">
        <v>61017</v>
      </c>
    </row>
    <row r="43862" spans="1:2" x14ac:dyDescent="0.25">
      <c r="A43862" t="s">
        <v>61020</v>
      </c>
      <c r="B43862" t="s">
        <v>46056</v>
      </c>
    </row>
    <row r="43863" spans="1:2" x14ac:dyDescent="0.25">
      <c r="A43863" t="s">
        <v>61021</v>
      </c>
      <c r="B43863" t="s">
        <v>21836</v>
      </c>
    </row>
    <row r="43864" spans="1:2" x14ac:dyDescent="0.25">
      <c r="A43864" t="s">
        <v>61022</v>
      </c>
      <c r="B43864" t="s">
        <v>21836</v>
      </c>
    </row>
    <row r="43865" spans="1:2" x14ac:dyDescent="0.25">
      <c r="A43865" t="s">
        <v>61023</v>
      </c>
      <c r="B43865" t="s">
        <v>5758</v>
      </c>
    </row>
    <row r="43866" spans="1:2" x14ac:dyDescent="0.25">
      <c r="A43866" t="s">
        <v>61024</v>
      </c>
      <c r="B43866" t="s">
        <v>5758</v>
      </c>
    </row>
    <row r="43867" spans="1:2" x14ac:dyDescent="0.25">
      <c r="A43867" t="s">
        <v>61025</v>
      </c>
      <c r="B43867" t="s">
        <v>61026</v>
      </c>
    </row>
    <row r="43868" spans="1:2" x14ac:dyDescent="0.25">
      <c r="A43868" t="s">
        <v>61027</v>
      </c>
      <c r="B43868" t="s">
        <v>7668</v>
      </c>
    </row>
    <row r="43869" spans="1:2" x14ac:dyDescent="0.25">
      <c r="A43869" t="s">
        <v>61028</v>
      </c>
      <c r="B43869" t="s">
        <v>5758</v>
      </c>
    </row>
    <row r="43870" spans="1:2" x14ac:dyDescent="0.25">
      <c r="A43870" t="s">
        <v>61029</v>
      </c>
      <c r="B43870" t="s">
        <v>7668</v>
      </c>
    </row>
    <row r="43871" spans="1:2" x14ac:dyDescent="0.25">
      <c r="A43871" t="s">
        <v>61030</v>
      </c>
      <c r="B43871" t="s">
        <v>7668</v>
      </c>
    </row>
    <row r="43872" spans="1:2" x14ac:dyDescent="0.25">
      <c r="A43872" t="s">
        <v>61031</v>
      </c>
      <c r="B43872" t="s">
        <v>7668</v>
      </c>
    </row>
    <row r="43873" spans="1:2" x14ac:dyDescent="0.25">
      <c r="A43873" t="s">
        <v>61032</v>
      </c>
      <c r="B43873" t="s">
        <v>61033</v>
      </c>
    </row>
    <row r="43874" spans="1:2" x14ac:dyDescent="0.25">
      <c r="A43874" t="s">
        <v>61034</v>
      </c>
      <c r="B43874" t="s">
        <v>23281</v>
      </c>
    </row>
    <row r="43875" spans="1:2" x14ac:dyDescent="0.25">
      <c r="A43875" t="s">
        <v>61035</v>
      </c>
      <c r="B43875" t="s">
        <v>23281</v>
      </c>
    </row>
    <row r="43876" spans="1:2" x14ac:dyDescent="0.25">
      <c r="A43876" t="s">
        <v>61036</v>
      </c>
      <c r="B43876" t="s">
        <v>61037</v>
      </c>
    </row>
    <row r="43877" spans="1:2" x14ac:dyDescent="0.25">
      <c r="A43877" t="s">
        <v>61038</v>
      </c>
      <c r="B43877" t="s">
        <v>61039</v>
      </c>
    </row>
    <row r="43878" spans="1:2" x14ac:dyDescent="0.25">
      <c r="A43878" t="s">
        <v>61040</v>
      </c>
      <c r="B43878" t="s">
        <v>61041</v>
      </c>
    </row>
    <row r="43879" spans="1:2" x14ac:dyDescent="0.25">
      <c r="A43879" t="s">
        <v>61042</v>
      </c>
      <c r="B43879" t="s">
        <v>6276</v>
      </c>
    </row>
    <row r="43880" spans="1:2" x14ac:dyDescent="0.25">
      <c r="A43880" t="s">
        <v>61043</v>
      </c>
      <c r="B43880" t="s">
        <v>6276</v>
      </c>
    </row>
    <row r="43881" spans="1:2" x14ac:dyDescent="0.25">
      <c r="A43881" t="s">
        <v>61044</v>
      </c>
      <c r="B43881" t="s">
        <v>49212</v>
      </c>
    </row>
    <row r="43882" spans="1:2" x14ac:dyDescent="0.25">
      <c r="A43882" t="s">
        <v>61045</v>
      </c>
      <c r="B43882" t="s">
        <v>49212</v>
      </c>
    </row>
    <row r="43883" spans="1:2" x14ac:dyDescent="0.25">
      <c r="A43883" t="s">
        <v>61046</v>
      </c>
      <c r="B43883" t="s">
        <v>49212</v>
      </c>
    </row>
    <row r="43884" spans="1:2" x14ac:dyDescent="0.25">
      <c r="A43884" t="s">
        <v>61047</v>
      </c>
      <c r="B43884" t="s">
        <v>1188</v>
      </c>
    </row>
    <row r="43885" spans="1:2" x14ac:dyDescent="0.25">
      <c r="A43885" t="s">
        <v>61048</v>
      </c>
      <c r="B43885" t="s">
        <v>4803</v>
      </c>
    </row>
    <row r="43886" spans="1:2" x14ac:dyDescent="0.25">
      <c r="A43886" t="s">
        <v>61049</v>
      </c>
      <c r="B43886" t="s">
        <v>4803</v>
      </c>
    </row>
    <row r="43887" spans="1:2" x14ac:dyDescent="0.25">
      <c r="A43887" t="s">
        <v>61050</v>
      </c>
      <c r="B43887" t="s">
        <v>1540</v>
      </c>
    </row>
    <row r="43888" spans="1:2" x14ac:dyDescent="0.25">
      <c r="A43888" t="s">
        <v>61051</v>
      </c>
      <c r="B43888" t="s">
        <v>61052</v>
      </c>
    </row>
    <row r="43889" spans="1:2" x14ac:dyDescent="0.25">
      <c r="A43889" t="s">
        <v>61053</v>
      </c>
      <c r="B43889" t="s">
        <v>1540</v>
      </c>
    </row>
    <row r="43890" spans="1:2" x14ac:dyDescent="0.25">
      <c r="A43890" t="s">
        <v>61054</v>
      </c>
      <c r="B43890" t="s">
        <v>61055</v>
      </c>
    </row>
    <row r="43891" spans="1:2" x14ac:dyDescent="0.25">
      <c r="A43891" t="s">
        <v>61056</v>
      </c>
      <c r="B43891" t="s">
        <v>61057</v>
      </c>
    </row>
    <row r="43892" spans="1:2" x14ac:dyDescent="0.25">
      <c r="A43892" t="s">
        <v>61058</v>
      </c>
      <c r="B43892" t="s">
        <v>1578</v>
      </c>
    </row>
    <row r="43893" spans="1:2" x14ac:dyDescent="0.25">
      <c r="A43893" t="s">
        <v>61059</v>
      </c>
      <c r="B43893" t="s">
        <v>1578</v>
      </c>
    </row>
    <row r="43894" spans="1:2" x14ac:dyDescent="0.25">
      <c r="A43894" t="s">
        <v>61060</v>
      </c>
      <c r="B43894" t="s">
        <v>61061</v>
      </c>
    </row>
    <row r="43895" spans="1:2" x14ac:dyDescent="0.25">
      <c r="A43895" t="s">
        <v>61062</v>
      </c>
      <c r="B43895" t="s">
        <v>61063</v>
      </c>
    </row>
    <row r="43896" spans="1:2" x14ac:dyDescent="0.25">
      <c r="A43896" t="s">
        <v>61064</v>
      </c>
      <c r="B43896" t="s">
        <v>53581</v>
      </c>
    </row>
    <row r="43897" spans="1:2" x14ac:dyDescent="0.25">
      <c r="A43897" t="s">
        <v>61065</v>
      </c>
      <c r="B43897" t="s">
        <v>16054</v>
      </c>
    </row>
    <row r="43898" spans="1:2" x14ac:dyDescent="0.25">
      <c r="A43898" t="s">
        <v>61066</v>
      </c>
      <c r="B43898" t="s">
        <v>61067</v>
      </c>
    </row>
    <row r="43899" spans="1:2" x14ac:dyDescent="0.25">
      <c r="A43899" t="s">
        <v>61068</v>
      </c>
      <c r="B43899" t="s">
        <v>208</v>
      </c>
    </row>
    <row r="43900" spans="1:2" x14ac:dyDescent="0.25">
      <c r="A43900" t="s">
        <v>61069</v>
      </c>
      <c r="B43900" t="s">
        <v>208</v>
      </c>
    </row>
    <row r="43901" spans="1:2" x14ac:dyDescent="0.25">
      <c r="A43901" t="s">
        <v>61070</v>
      </c>
      <c r="B43901" t="s">
        <v>61071</v>
      </c>
    </row>
    <row r="43902" spans="1:2" x14ac:dyDescent="0.25">
      <c r="A43902" t="s">
        <v>61072</v>
      </c>
      <c r="B43902" t="s">
        <v>61073</v>
      </c>
    </row>
    <row r="43903" spans="1:2" x14ac:dyDescent="0.25">
      <c r="A43903" t="s">
        <v>61074</v>
      </c>
      <c r="B43903" t="s">
        <v>22170</v>
      </c>
    </row>
    <row r="43904" spans="1:2" x14ac:dyDescent="0.25">
      <c r="A43904" t="s">
        <v>61075</v>
      </c>
      <c r="B43904" t="s">
        <v>22170</v>
      </c>
    </row>
    <row r="43905" spans="1:2" x14ac:dyDescent="0.25">
      <c r="A43905" t="s">
        <v>61076</v>
      </c>
      <c r="B43905" t="s">
        <v>22170</v>
      </c>
    </row>
    <row r="43906" spans="1:2" x14ac:dyDescent="0.25">
      <c r="A43906" t="s">
        <v>61077</v>
      </c>
      <c r="B43906" t="s">
        <v>22170</v>
      </c>
    </row>
    <row r="43907" spans="1:2" x14ac:dyDescent="0.25">
      <c r="A43907" t="s">
        <v>61078</v>
      </c>
      <c r="B43907" t="s">
        <v>1797</v>
      </c>
    </row>
    <row r="43908" spans="1:2" x14ac:dyDescent="0.25">
      <c r="A43908" t="s">
        <v>61079</v>
      </c>
      <c r="B43908" t="s">
        <v>1797</v>
      </c>
    </row>
    <row r="43909" spans="1:2" x14ac:dyDescent="0.25">
      <c r="A43909" t="s">
        <v>61080</v>
      </c>
      <c r="B43909" t="s">
        <v>1797</v>
      </c>
    </row>
    <row r="43910" spans="1:2" x14ac:dyDescent="0.25">
      <c r="A43910" t="s">
        <v>61081</v>
      </c>
      <c r="B43910" t="s">
        <v>61082</v>
      </c>
    </row>
    <row r="43911" spans="1:2" x14ac:dyDescent="0.25">
      <c r="A43911" t="s">
        <v>61083</v>
      </c>
      <c r="B43911" t="s">
        <v>61084</v>
      </c>
    </row>
    <row r="43912" spans="1:2" x14ac:dyDescent="0.25">
      <c r="A43912" t="s">
        <v>61085</v>
      </c>
      <c r="B43912" t="s">
        <v>1797</v>
      </c>
    </row>
    <row r="43913" spans="1:2" x14ac:dyDescent="0.25">
      <c r="A43913" t="s">
        <v>61086</v>
      </c>
      <c r="B43913" t="s">
        <v>1797</v>
      </c>
    </row>
    <row r="43914" spans="1:2" x14ac:dyDescent="0.25">
      <c r="A43914" t="s">
        <v>61087</v>
      </c>
      <c r="B43914" t="s">
        <v>14304</v>
      </c>
    </row>
    <row r="43915" spans="1:2" x14ac:dyDescent="0.25">
      <c r="A43915" t="s">
        <v>61088</v>
      </c>
      <c r="B43915" t="s">
        <v>61089</v>
      </c>
    </row>
    <row r="43916" spans="1:2" x14ac:dyDescent="0.25">
      <c r="A43916" t="s">
        <v>61090</v>
      </c>
      <c r="B43916" t="s">
        <v>1799</v>
      </c>
    </row>
    <row r="43917" spans="1:2" x14ac:dyDescent="0.25">
      <c r="A43917" t="s">
        <v>61091</v>
      </c>
      <c r="B43917" t="s">
        <v>1904</v>
      </c>
    </row>
    <row r="43918" spans="1:2" x14ac:dyDescent="0.25">
      <c r="A43918" t="s">
        <v>61092</v>
      </c>
      <c r="B43918" t="s">
        <v>60909</v>
      </c>
    </row>
    <row r="43919" spans="1:2" x14ac:dyDescent="0.25">
      <c r="A43919" t="s">
        <v>61093</v>
      </c>
      <c r="B43919" t="s">
        <v>60909</v>
      </c>
    </row>
    <row r="43920" spans="1:2" x14ac:dyDescent="0.25">
      <c r="A43920" t="s">
        <v>61094</v>
      </c>
      <c r="B43920" t="s">
        <v>1578</v>
      </c>
    </row>
    <row r="43921" spans="1:2" x14ac:dyDescent="0.25">
      <c r="A43921" t="s">
        <v>61095</v>
      </c>
      <c r="B43921" t="s">
        <v>1578</v>
      </c>
    </row>
    <row r="43922" spans="1:2" x14ac:dyDescent="0.25">
      <c r="A43922" t="s">
        <v>61096</v>
      </c>
      <c r="B43922" t="s">
        <v>61097</v>
      </c>
    </row>
    <row r="43923" spans="1:2" x14ac:dyDescent="0.25">
      <c r="A43923" t="s">
        <v>61098</v>
      </c>
      <c r="B43923" t="s">
        <v>61099</v>
      </c>
    </row>
    <row r="43924" spans="1:2" x14ac:dyDescent="0.25">
      <c r="A43924" t="s">
        <v>61100</v>
      </c>
      <c r="B43924" t="s">
        <v>61101</v>
      </c>
    </row>
    <row r="43925" spans="1:2" x14ac:dyDescent="0.25">
      <c r="A43925" t="s">
        <v>61102</v>
      </c>
      <c r="B43925" t="s">
        <v>61103</v>
      </c>
    </row>
    <row r="43926" spans="1:2" x14ac:dyDescent="0.25">
      <c r="A43926" t="s">
        <v>61104</v>
      </c>
      <c r="B43926" t="s">
        <v>3299</v>
      </c>
    </row>
    <row r="43927" spans="1:2" x14ac:dyDescent="0.25">
      <c r="A43927" t="s">
        <v>61105</v>
      </c>
      <c r="B43927" t="s">
        <v>61106</v>
      </c>
    </row>
    <row r="43928" spans="1:2" x14ac:dyDescent="0.25">
      <c r="A43928" t="s">
        <v>61107</v>
      </c>
      <c r="B43928" t="s">
        <v>61106</v>
      </c>
    </row>
    <row r="43929" spans="1:2" x14ac:dyDescent="0.25">
      <c r="A43929" t="s">
        <v>61108</v>
      </c>
      <c r="B43929" t="s">
        <v>61106</v>
      </c>
    </row>
    <row r="43930" spans="1:2" x14ac:dyDescent="0.25">
      <c r="A43930" t="s">
        <v>61109</v>
      </c>
      <c r="B43930" t="s">
        <v>3374</v>
      </c>
    </row>
    <row r="43931" spans="1:2" x14ac:dyDescent="0.25">
      <c r="A43931" t="s">
        <v>61110</v>
      </c>
      <c r="B43931" t="s">
        <v>61111</v>
      </c>
    </row>
    <row r="43932" spans="1:2" x14ac:dyDescent="0.25">
      <c r="A43932" t="s">
        <v>61112</v>
      </c>
      <c r="B43932" t="s">
        <v>61113</v>
      </c>
    </row>
    <row r="43933" spans="1:2" x14ac:dyDescent="0.25">
      <c r="A43933" t="s">
        <v>61114</v>
      </c>
      <c r="B43933" t="s">
        <v>61113</v>
      </c>
    </row>
    <row r="43934" spans="1:2" x14ac:dyDescent="0.25">
      <c r="A43934" t="s">
        <v>61115</v>
      </c>
      <c r="B43934" t="s">
        <v>61113</v>
      </c>
    </row>
    <row r="43935" spans="1:2" x14ac:dyDescent="0.25">
      <c r="A43935" t="s">
        <v>61116</v>
      </c>
      <c r="B43935" t="s">
        <v>61113</v>
      </c>
    </row>
    <row r="43936" spans="1:2" x14ac:dyDescent="0.25">
      <c r="A43936" t="s">
        <v>61117</v>
      </c>
      <c r="B43936" t="s">
        <v>61118</v>
      </c>
    </row>
    <row r="43937" spans="1:2" x14ac:dyDescent="0.25">
      <c r="A43937" t="s">
        <v>61119</v>
      </c>
      <c r="B43937" t="s">
        <v>61118</v>
      </c>
    </row>
    <row r="43938" spans="1:2" x14ac:dyDescent="0.25">
      <c r="A43938" t="s">
        <v>61120</v>
      </c>
      <c r="B43938" t="s">
        <v>61121</v>
      </c>
    </row>
    <row r="43939" spans="1:2" x14ac:dyDescent="0.25">
      <c r="A43939" t="s">
        <v>61122</v>
      </c>
      <c r="B43939" t="s">
        <v>61121</v>
      </c>
    </row>
    <row r="43940" spans="1:2" x14ac:dyDescent="0.25">
      <c r="A43940" t="s">
        <v>61123</v>
      </c>
      <c r="B43940" t="s">
        <v>61124</v>
      </c>
    </row>
    <row r="43941" spans="1:2" x14ac:dyDescent="0.25">
      <c r="A43941" t="s">
        <v>61125</v>
      </c>
      <c r="B43941" t="s">
        <v>61126</v>
      </c>
    </row>
    <row r="43942" spans="1:2" x14ac:dyDescent="0.25">
      <c r="A43942" t="s">
        <v>61127</v>
      </c>
      <c r="B43942" t="s">
        <v>61128</v>
      </c>
    </row>
    <row r="43943" spans="1:2" x14ac:dyDescent="0.25">
      <c r="A43943" t="s">
        <v>61129</v>
      </c>
      <c r="B43943" t="s">
        <v>61128</v>
      </c>
    </row>
    <row r="43944" spans="1:2" x14ac:dyDescent="0.25">
      <c r="A43944" t="s">
        <v>61130</v>
      </c>
      <c r="B43944" t="s">
        <v>61128</v>
      </c>
    </row>
    <row r="43945" spans="1:2" x14ac:dyDescent="0.25">
      <c r="A43945" t="s">
        <v>61131</v>
      </c>
      <c r="B43945" t="s">
        <v>61132</v>
      </c>
    </row>
    <row r="43946" spans="1:2" x14ac:dyDescent="0.25">
      <c r="A43946" t="s">
        <v>61133</v>
      </c>
      <c r="B43946" t="s">
        <v>61132</v>
      </c>
    </row>
    <row r="43947" spans="1:2" x14ac:dyDescent="0.25">
      <c r="A43947" t="s">
        <v>61134</v>
      </c>
      <c r="B43947" t="s">
        <v>61132</v>
      </c>
    </row>
    <row r="43948" spans="1:2" x14ac:dyDescent="0.25">
      <c r="A43948" t="s">
        <v>61135</v>
      </c>
      <c r="B43948" t="s">
        <v>61136</v>
      </c>
    </row>
    <row r="43949" spans="1:2" x14ac:dyDescent="0.25">
      <c r="A43949" t="s">
        <v>61137</v>
      </c>
      <c r="B43949" t="s">
        <v>61113</v>
      </c>
    </row>
    <row r="43950" spans="1:2" x14ac:dyDescent="0.25">
      <c r="A43950" t="s">
        <v>61138</v>
      </c>
      <c r="B43950" t="s">
        <v>61139</v>
      </c>
    </row>
    <row r="43951" spans="1:2" x14ac:dyDescent="0.25">
      <c r="A43951" t="s">
        <v>61140</v>
      </c>
      <c r="B43951" t="s">
        <v>61141</v>
      </c>
    </row>
    <row r="43952" spans="1:2" x14ac:dyDescent="0.25">
      <c r="A43952" t="s">
        <v>61142</v>
      </c>
      <c r="B43952" t="s">
        <v>61143</v>
      </c>
    </row>
    <row r="43953" spans="1:2" x14ac:dyDescent="0.25">
      <c r="A43953" t="s">
        <v>61144</v>
      </c>
      <c r="B43953" t="s">
        <v>14304</v>
      </c>
    </row>
    <row r="43954" spans="1:2" x14ac:dyDescent="0.25">
      <c r="A43954" t="s">
        <v>61145</v>
      </c>
      <c r="B43954" t="s">
        <v>9336</v>
      </c>
    </row>
    <row r="43955" spans="1:2" x14ac:dyDescent="0.25">
      <c r="A43955" t="s">
        <v>61146</v>
      </c>
      <c r="B43955" t="s">
        <v>9336</v>
      </c>
    </row>
    <row r="43956" spans="1:2" x14ac:dyDescent="0.25">
      <c r="A43956" t="s">
        <v>61147</v>
      </c>
      <c r="B43956" t="s">
        <v>9336</v>
      </c>
    </row>
    <row r="43957" spans="1:2" x14ac:dyDescent="0.25">
      <c r="A43957" t="s">
        <v>61148</v>
      </c>
      <c r="B43957" t="s">
        <v>61149</v>
      </c>
    </row>
    <row r="43958" spans="1:2" x14ac:dyDescent="0.25">
      <c r="A43958" t="s">
        <v>61150</v>
      </c>
      <c r="B43958" t="s">
        <v>61061</v>
      </c>
    </row>
    <row r="43959" spans="1:2" x14ac:dyDescent="0.25">
      <c r="A43959" t="s">
        <v>61151</v>
      </c>
      <c r="B43959" t="s">
        <v>61152</v>
      </c>
    </row>
    <row r="43960" spans="1:2" x14ac:dyDescent="0.25">
      <c r="A43960" t="s">
        <v>61153</v>
      </c>
      <c r="B43960" t="s">
        <v>61154</v>
      </c>
    </row>
    <row r="43961" spans="1:2" x14ac:dyDescent="0.25">
      <c r="A43961" t="s">
        <v>61155</v>
      </c>
      <c r="B43961" t="s">
        <v>61154</v>
      </c>
    </row>
    <row r="43962" spans="1:2" x14ac:dyDescent="0.25">
      <c r="A43962" t="s">
        <v>61156</v>
      </c>
      <c r="B43962" t="s">
        <v>61154</v>
      </c>
    </row>
    <row r="43963" spans="1:2" x14ac:dyDescent="0.25">
      <c r="A43963" t="s">
        <v>61157</v>
      </c>
      <c r="B43963" t="s">
        <v>61154</v>
      </c>
    </row>
    <row r="43964" spans="1:2" x14ac:dyDescent="0.25">
      <c r="A43964" t="s">
        <v>61158</v>
      </c>
      <c r="B43964" t="s">
        <v>61159</v>
      </c>
    </row>
    <row r="43965" spans="1:2" x14ac:dyDescent="0.25">
      <c r="A43965" t="s">
        <v>61160</v>
      </c>
      <c r="B43965" t="s">
        <v>61161</v>
      </c>
    </row>
    <row r="43966" spans="1:2" x14ac:dyDescent="0.25">
      <c r="A43966" t="s">
        <v>61162</v>
      </c>
      <c r="B43966" t="s">
        <v>61163</v>
      </c>
    </row>
    <row r="43967" spans="1:2" x14ac:dyDescent="0.25">
      <c r="A43967" t="s">
        <v>61164</v>
      </c>
      <c r="B43967" t="s">
        <v>61165</v>
      </c>
    </row>
    <row r="43968" spans="1:2" x14ac:dyDescent="0.25">
      <c r="A43968" t="s">
        <v>61166</v>
      </c>
      <c r="B43968" t="s">
        <v>61167</v>
      </c>
    </row>
    <row r="43969" spans="1:2" x14ac:dyDescent="0.25">
      <c r="A43969" t="s">
        <v>61168</v>
      </c>
      <c r="B43969" t="s">
        <v>61169</v>
      </c>
    </row>
    <row r="43970" spans="1:2" x14ac:dyDescent="0.25">
      <c r="A43970" t="s">
        <v>61170</v>
      </c>
      <c r="B43970" t="s">
        <v>61169</v>
      </c>
    </row>
    <row r="43971" spans="1:2" x14ac:dyDescent="0.25">
      <c r="A43971" t="s">
        <v>61171</v>
      </c>
      <c r="B43971" t="s">
        <v>61169</v>
      </c>
    </row>
    <row r="43972" spans="1:2" x14ac:dyDescent="0.25">
      <c r="A43972" t="s">
        <v>61172</v>
      </c>
      <c r="B43972" t="s">
        <v>7047</v>
      </c>
    </row>
    <row r="43973" spans="1:2" x14ac:dyDescent="0.25">
      <c r="A43973" t="s">
        <v>61173</v>
      </c>
      <c r="B43973" t="s">
        <v>61174</v>
      </c>
    </row>
    <row r="43974" spans="1:2" x14ac:dyDescent="0.25">
      <c r="A43974" t="s">
        <v>61175</v>
      </c>
      <c r="B43974" t="s">
        <v>61176</v>
      </c>
    </row>
    <row r="43975" spans="1:2" x14ac:dyDescent="0.25">
      <c r="A43975" t="s">
        <v>61177</v>
      </c>
      <c r="B43975" t="s">
        <v>61178</v>
      </c>
    </row>
    <row r="43976" spans="1:2" x14ac:dyDescent="0.25">
      <c r="A43976" t="s">
        <v>61179</v>
      </c>
      <c r="B43976" t="s">
        <v>61180</v>
      </c>
    </row>
    <row r="43977" spans="1:2" x14ac:dyDescent="0.25">
      <c r="A43977" t="s">
        <v>61181</v>
      </c>
      <c r="B43977" t="s">
        <v>61182</v>
      </c>
    </row>
    <row r="43978" spans="1:2" x14ac:dyDescent="0.25">
      <c r="A43978" t="s">
        <v>61183</v>
      </c>
      <c r="B43978" t="s">
        <v>61182</v>
      </c>
    </row>
    <row r="43979" spans="1:2" x14ac:dyDescent="0.25">
      <c r="A43979" t="s">
        <v>61184</v>
      </c>
      <c r="B43979" t="s">
        <v>61182</v>
      </c>
    </row>
    <row r="43980" spans="1:2" x14ac:dyDescent="0.25">
      <c r="A43980" t="s">
        <v>61185</v>
      </c>
      <c r="B43980" t="s">
        <v>61182</v>
      </c>
    </row>
    <row r="43981" spans="1:2" x14ac:dyDescent="0.25">
      <c r="A43981" t="s">
        <v>61186</v>
      </c>
      <c r="B43981" t="s">
        <v>3082</v>
      </c>
    </row>
    <row r="43982" spans="1:2" x14ac:dyDescent="0.25">
      <c r="A43982" t="s">
        <v>61187</v>
      </c>
      <c r="B43982" t="s">
        <v>3082</v>
      </c>
    </row>
    <row r="43983" spans="1:2" x14ac:dyDescent="0.25">
      <c r="A43983" t="s">
        <v>61188</v>
      </c>
      <c r="B43983" t="s">
        <v>61189</v>
      </c>
    </row>
    <row r="43984" spans="1:2" x14ac:dyDescent="0.25">
      <c r="A43984" t="s">
        <v>61190</v>
      </c>
      <c r="B43984" t="s">
        <v>61189</v>
      </c>
    </row>
    <row r="43985" spans="1:2" x14ac:dyDescent="0.25">
      <c r="A43985" t="s">
        <v>61191</v>
      </c>
      <c r="B43985" t="s">
        <v>61189</v>
      </c>
    </row>
    <row r="43986" spans="1:2" x14ac:dyDescent="0.25">
      <c r="A43986" t="s">
        <v>61192</v>
      </c>
      <c r="B43986" t="s">
        <v>61189</v>
      </c>
    </row>
    <row r="43987" spans="1:2" x14ac:dyDescent="0.25">
      <c r="A43987" t="s">
        <v>61193</v>
      </c>
      <c r="B43987" t="s">
        <v>61189</v>
      </c>
    </row>
    <row r="43988" spans="1:2" x14ac:dyDescent="0.25">
      <c r="A43988" t="s">
        <v>61194</v>
      </c>
      <c r="B43988" t="s">
        <v>61189</v>
      </c>
    </row>
    <row r="43989" spans="1:2" x14ac:dyDescent="0.25">
      <c r="A43989" t="s">
        <v>61195</v>
      </c>
      <c r="B43989" t="s">
        <v>61196</v>
      </c>
    </row>
    <row r="43990" spans="1:2" x14ac:dyDescent="0.25">
      <c r="A43990" t="s">
        <v>61197</v>
      </c>
      <c r="B43990" t="s">
        <v>61196</v>
      </c>
    </row>
    <row r="43991" spans="1:2" x14ac:dyDescent="0.25">
      <c r="A43991" t="s">
        <v>61198</v>
      </c>
      <c r="B43991" t="s">
        <v>61199</v>
      </c>
    </row>
    <row r="43992" spans="1:2" x14ac:dyDescent="0.25">
      <c r="A43992" t="s">
        <v>61200</v>
      </c>
      <c r="B43992" t="s">
        <v>61201</v>
      </c>
    </row>
    <row r="43993" spans="1:2" x14ac:dyDescent="0.25">
      <c r="A43993" t="s">
        <v>61202</v>
      </c>
      <c r="B43993" t="s">
        <v>61203</v>
      </c>
    </row>
    <row r="43994" spans="1:2" x14ac:dyDescent="0.25">
      <c r="A43994" t="s">
        <v>61204</v>
      </c>
      <c r="B43994" t="s">
        <v>61205</v>
      </c>
    </row>
    <row r="43995" spans="1:2" x14ac:dyDescent="0.25">
      <c r="A43995" t="s">
        <v>61206</v>
      </c>
      <c r="B43995" t="s">
        <v>61207</v>
      </c>
    </row>
    <row r="43996" spans="1:2" x14ac:dyDescent="0.25">
      <c r="A43996" t="s">
        <v>61208</v>
      </c>
      <c r="B43996" t="s">
        <v>1568</v>
      </c>
    </row>
    <row r="43997" spans="1:2" x14ac:dyDescent="0.25">
      <c r="A43997" t="s">
        <v>61209</v>
      </c>
      <c r="B43997" t="s">
        <v>61210</v>
      </c>
    </row>
    <row r="43998" spans="1:2" x14ac:dyDescent="0.25">
      <c r="A43998" t="s">
        <v>61211</v>
      </c>
      <c r="B43998" t="s">
        <v>61212</v>
      </c>
    </row>
    <row r="43999" spans="1:2" x14ac:dyDescent="0.25">
      <c r="A43999" t="s">
        <v>61213</v>
      </c>
      <c r="B43999" t="s">
        <v>61214</v>
      </c>
    </row>
    <row r="44000" spans="1:2" x14ac:dyDescent="0.25">
      <c r="A44000" t="s">
        <v>61215</v>
      </c>
      <c r="B44000" t="s">
        <v>61216</v>
      </c>
    </row>
    <row r="44001" spans="1:2" x14ac:dyDescent="0.25">
      <c r="A44001" t="s">
        <v>61217</v>
      </c>
      <c r="B44001" t="s">
        <v>33217</v>
      </c>
    </row>
    <row r="44002" spans="1:2" x14ac:dyDescent="0.25">
      <c r="A44002" t="s">
        <v>61218</v>
      </c>
      <c r="B44002" t="s">
        <v>1024</v>
      </c>
    </row>
    <row r="44003" spans="1:2" x14ac:dyDescent="0.25">
      <c r="A44003" t="s">
        <v>61219</v>
      </c>
      <c r="B44003" t="s">
        <v>1024</v>
      </c>
    </row>
    <row r="44004" spans="1:2" x14ac:dyDescent="0.25">
      <c r="A44004" t="s">
        <v>61220</v>
      </c>
      <c r="B44004" t="s">
        <v>1024</v>
      </c>
    </row>
    <row r="44005" spans="1:2" x14ac:dyDescent="0.25">
      <c r="A44005" t="s">
        <v>61221</v>
      </c>
      <c r="B44005" t="s">
        <v>1024</v>
      </c>
    </row>
    <row r="44006" spans="1:2" x14ac:dyDescent="0.25">
      <c r="A44006" t="s">
        <v>61222</v>
      </c>
      <c r="B44006" t="s">
        <v>1024</v>
      </c>
    </row>
    <row r="44007" spans="1:2" x14ac:dyDescent="0.25">
      <c r="A44007" t="s">
        <v>61223</v>
      </c>
      <c r="B44007" t="s">
        <v>1024</v>
      </c>
    </row>
    <row r="44008" spans="1:2" x14ac:dyDescent="0.25">
      <c r="A44008" t="s">
        <v>61224</v>
      </c>
      <c r="B44008" t="s">
        <v>1024</v>
      </c>
    </row>
    <row r="44009" spans="1:2" x14ac:dyDescent="0.25">
      <c r="A44009" t="s">
        <v>61225</v>
      </c>
      <c r="B44009" t="s">
        <v>1024</v>
      </c>
    </row>
    <row r="44010" spans="1:2" x14ac:dyDescent="0.25">
      <c r="A44010" t="s">
        <v>61226</v>
      </c>
      <c r="B44010" t="s">
        <v>1024</v>
      </c>
    </row>
    <row r="44011" spans="1:2" x14ac:dyDescent="0.25">
      <c r="A44011" t="s">
        <v>61227</v>
      </c>
      <c r="B44011" t="s">
        <v>1024</v>
      </c>
    </row>
    <row r="44012" spans="1:2" x14ac:dyDescent="0.25">
      <c r="A44012" t="s">
        <v>61228</v>
      </c>
      <c r="B44012" t="s">
        <v>1024</v>
      </c>
    </row>
    <row r="44013" spans="1:2" x14ac:dyDescent="0.25">
      <c r="A44013" t="s">
        <v>61229</v>
      </c>
      <c r="B44013" t="s">
        <v>1024</v>
      </c>
    </row>
    <row r="44014" spans="1:2" x14ac:dyDescent="0.25">
      <c r="A44014" t="s">
        <v>61230</v>
      </c>
      <c r="B44014" t="s">
        <v>1024</v>
      </c>
    </row>
    <row r="44015" spans="1:2" x14ac:dyDescent="0.25">
      <c r="A44015" t="s">
        <v>61231</v>
      </c>
      <c r="B44015" t="s">
        <v>1024</v>
      </c>
    </row>
    <row r="44016" spans="1:2" x14ac:dyDescent="0.25">
      <c r="A44016" t="s">
        <v>61232</v>
      </c>
      <c r="B44016" t="s">
        <v>1024</v>
      </c>
    </row>
    <row r="44017" spans="1:2" x14ac:dyDescent="0.25">
      <c r="A44017" t="s">
        <v>61233</v>
      </c>
      <c r="B44017" t="s">
        <v>1024</v>
      </c>
    </row>
    <row r="44018" spans="1:2" x14ac:dyDescent="0.25">
      <c r="A44018" t="s">
        <v>61234</v>
      </c>
      <c r="B44018" t="s">
        <v>1024</v>
      </c>
    </row>
    <row r="44019" spans="1:2" x14ac:dyDescent="0.25">
      <c r="A44019" t="s">
        <v>61235</v>
      </c>
      <c r="B44019" t="s">
        <v>1024</v>
      </c>
    </row>
    <row r="44020" spans="1:2" x14ac:dyDescent="0.25">
      <c r="A44020" t="s">
        <v>61236</v>
      </c>
      <c r="B44020" t="s">
        <v>3014</v>
      </c>
    </row>
    <row r="44021" spans="1:2" x14ac:dyDescent="0.25">
      <c r="A44021" t="s">
        <v>61237</v>
      </c>
      <c r="B44021" t="s">
        <v>3014</v>
      </c>
    </row>
    <row r="44022" spans="1:2" x14ac:dyDescent="0.25">
      <c r="A44022" t="s">
        <v>61238</v>
      </c>
      <c r="B44022" t="s">
        <v>3014</v>
      </c>
    </row>
    <row r="44023" spans="1:2" x14ac:dyDescent="0.25">
      <c r="A44023" t="s">
        <v>61239</v>
      </c>
      <c r="B44023" t="s">
        <v>3014</v>
      </c>
    </row>
    <row r="44024" spans="1:2" x14ac:dyDescent="0.25">
      <c r="A44024" t="s">
        <v>61240</v>
      </c>
      <c r="B44024" t="s">
        <v>3014</v>
      </c>
    </row>
    <row r="44025" spans="1:2" x14ac:dyDescent="0.25">
      <c r="A44025" t="s">
        <v>61241</v>
      </c>
      <c r="B44025" t="s">
        <v>3014</v>
      </c>
    </row>
    <row r="44026" spans="1:2" x14ac:dyDescent="0.25">
      <c r="A44026" t="s">
        <v>61242</v>
      </c>
      <c r="B44026" t="s">
        <v>61243</v>
      </c>
    </row>
    <row r="44027" spans="1:2" x14ac:dyDescent="0.25">
      <c r="A44027" t="s">
        <v>61244</v>
      </c>
      <c r="B44027" t="s">
        <v>61245</v>
      </c>
    </row>
    <row r="44028" spans="1:2" x14ac:dyDescent="0.25">
      <c r="A44028" t="s">
        <v>61246</v>
      </c>
      <c r="B44028" t="s">
        <v>61247</v>
      </c>
    </row>
    <row r="44029" spans="1:2" x14ac:dyDescent="0.25">
      <c r="A44029" t="s">
        <v>61248</v>
      </c>
      <c r="B44029" t="s">
        <v>61247</v>
      </c>
    </row>
    <row r="44030" spans="1:2" x14ac:dyDescent="0.25">
      <c r="A44030" t="s">
        <v>61249</v>
      </c>
      <c r="B44030" t="s">
        <v>61139</v>
      </c>
    </row>
    <row r="44031" spans="1:2" x14ac:dyDescent="0.25">
      <c r="A44031" t="s">
        <v>61250</v>
      </c>
      <c r="B44031" t="s">
        <v>61251</v>
      </c>
    </row>
    <row r="44032" spans="1:2" x14ac:dyDescent="0.25">
      <c r="A44032" t="s">
        <v>61252</v>
      </c>
      <c r="B44032" t="s">
        <v>61253</v>
      </c>
    </row>
    <row r="44033" spans="1:2" x14ac:dyDescent="0.25">
      <c r="A44033" t="s">
        <v>61254</v>
      </c>
      <c r="B44033" t="s">
        <v>61255</v>
      </c>
    </row>
    <row r="44034" spans="1:2" x14ac:dyDescent="0.25">
      <c r="A44034" t="s">
        <v>61256</v>
      </c>
      <c r="B44034" t="s">
        <v>61257</v>
      </c>
    </row>
    <row r="44035" spans="1:2" x14ac:dyDescent="0.25">
      <c r="A44035" t="s">
        <v>61258</v>
      </c>
      <c r="B44035" t="s">
        <v>61257</v>
      </c>
    </row>
    <row r="44036" spans="1:2" x14ac:dyDescent="0.25">
      <c r="A44036" t="s">
        <v>61259</v>
      </c>
      <c r="B44036" t="s">
        <v>61257</v>
      </c>
    </row>
    <row r="44037" spans="1:2" x14ac:dyDescent="0.25">
      <c r="A44037" t="s">
        <v>61260</v>
      </c>
      <c r="B44037" t="s">
        <v>61257</v>
      </c>
    </row>
    <row r="44038" spans="1:2" x14ac:dyDescent="0.25">
      <c r="A44038" t="s">
        <v>61261</v>
      </c>
      <c r="B44038" t="s">
        <v>61257</v>
      </c>
    </row>
    <row r="44039" spans="1:2" x14ac:dyDescent="0.25">
      <c r="A44039" t="s">
        <v>61262</v>
      </c>
      <c r="B44039" t="s">
        <v>17197</v>
      </c>
    </row>
    <row r="44040" spans="1:2" x14ac:dyDescent="0.25">
      <c r="A44040" t="s">
        <v>61263</v>
      </c>
      <c r="B44040" t="s">
        <v>61264</v>
      </c>
    </row>
    <row r="44041" spans="1:2" x14ac:dyDescent="0.25">
      <c r="A44041" t="s">
        <v>61265</v>
      </c>
      <c r="B44041" t="s">
        <v>61266</v>
      </c>
    </row>
    <row r="44042" spans="1:2" x14ac:dyDescent="0.25">
      <c r="A44042" t="s">
        <v>61267</v>
      </c>
      <c r="B44042" t="s">
        <v>17381</v>
      </c>
    </row>
    <row r="44043" spans="1:2" x14ac:dyDescent="0.25">
      <c r="A44043" t="s">
        <v>61268</v>
      </c>
      <c r="B44043" t="s">
        <v>61269</v>
      </c>
    </row>
    <row r="44044" spans="1:2" x14ac:dyDescent="0.25">
      <c r="A44044" t="s">
        <v>61270</v>
      </c>
      <c r="B44044" t="s">
        <v>61269</v>
      </c>
    </row>
    <row r="44045" spans="1:2" x14ac:dyDescent="0.25">
      <c r="A44045" t="s">
        <v>61271</v>
      </c>
      <c r="B44045" t="s">
        <v>61269</v>
      </c>
    </row>
    <row r="44046" spans="1:2" x14ac:dyDescent="0.25">
      <c r="A44046" t="s">
        <v>61272</v>
      </c>
      <c r="B44046" t="s">
        <v>17381</v>
      </c>
    </row>
    <row r="44047" spans="1:2" x14ac:dyDescent="0.25">
      <c r="A44047" t="s">
        <v>61273</v>
      </c>
      <c r="B44047" t="s">
        <v>17381</v>
      </c>
    </row>
    <row r="44048" spans="1:2" x14ac:dyDescent="0.25">
      <c r="A44048" t="s">
        <v>61274</v>
      </c>
      <c r="B44048" t="s">
        <v>61275</v>
      </c>
    </row>
    <row r="44049" spans="1:2" x14ac:dyDescent="0.25">
      <c r="A44049" t="s">
        <v>61276</v>
      </c>
      <c r="B44049" t="s">
        <v>61277</v>
      </c>
    </row>
    <row r="44050" spans="1:2" x14ac:dyDescent="0.25">
      <c r="A44050" t="s">
        <v>61278</v>
      </c>
      <c r="B44050" t="s">
        <v>61279</v>
      </c>
    </row>
    <row r="44051" spans="1:2" x14ac:dyDescent="0.25">
      <c r="A44051" t="s">
        <v>61280</v>
      </c>
      <c r="B44051" t="s">
        <v>61281</v>
      </c>
    </row>
    <row r="44052" spans="1:2" x14ac:dyDescent="0.25">
      <c r="A44052" t="s">
        <v>61282</v>
      </c>
      <c r="B44052" t="s">
        <v>61283</v>
      </c>
    </row>
    <row r="44053" spans="1:2" x14ac:dyDescent="0.25">
      <c r="A44053" t="s">
        <v>61284</v>
      </c>
      <c r="B44053" t="s">
        <v>61283</v>
      </c>
    </row>
    <row r="44054" spans="1:2" x14ac:dyDescent="0.25">
      <c r="A44054" t="s">
        <v>61285</v>
      </c>
      <c r="B44054" t="s">
        <v>61283</v>
      </c>
    </row>
    <row r="44055" spans="1:2" x14ac:dyDescent="0.25">
      <c r="A44055" t="s">
        <v>61286</v>
      </c>
      <c r="B44055" t="s">
        <v>61287</v>
      </c>
    </row>
    <row r="44056" spans="1:2" x14ac:dyDescent="0.25">
      <c r="A44056" t="s">
        <v>61288</v>
      </c>
      <c r="B44056" t="s">
        <v>61289</v>
      </c>
    </row>
    <row r="44057" spans="1:2" x14ac:dyDescent="0.25">
      <c r="A44057" t="s">
        <v>61290</v>
      </c>
      <c r="B44057" t="s">
        <v>61289</v>
      </c>
    </row>
    <row r="44058" spans="1:2" x14ac:dyDescent="0.25">
      <c r="A44058" t="s">
        <v>61291</v>
      </c>
      <c r="B44058" t="s">
        <v>61292</v>
      </c>
    </row>
    <row r="44059" spans="1:2" x14ac:dyDescent="0.25">
      <c r="A44059" t="s">
        <v>61293</v>
      </c>
      <c r="B44059" t="s">
        <v>61294</v>
      </c>
    </row>
    <row r="44060" spans="1:2" x14ac:dyDescent="0.25">
      <c r="A44060" t="s">
        <v>61295</v>
      </c>
      <c r="B44060" t="s">
        <v>61296</v>
      </c>
    </row>
    <row r="44061" spans="1:2" x14ac:dyDescent="0.25">
      <c r="A44061" t="s">
        <v>61297</v>
      </c>
      <c r="B44061" t="s">
        <v>1783</v>
      </c>
    </row>
    <row r="44062" spans="1:2" x14ac:dyDescent="0.25">
      <c r="A44062" t="s">
        <v>61298</v>
      </c>
      <c r="B44062" t="s">
        <v>61299</v>
      </c>
    </row>
    <row r="44063" spans="1:2" x14ac:dyDescent="0.25">
      <c r="A44063" t="s">
        <v>61300</v>
      </c>
      <c r="B44063" t="s">
        <v>61299</v>
      </c>
    </row>
    <row r="44064" spans="1:2" x14ac:dyDescent="0.25">
      <c r="A44064" t="s">
        <v>61301</v>
      </c>
      <c r="B44064" t="s">
        <v>61302</v>
      </c>
    </row>
    <row r="44065" spans="1:2" x14ac:dyDescent="0.25">
      <c r="A44065" t="s">
        <v>61303</v>
      </c>
      <c r="B44065" t="s">
        <v>61302</v>
      </c>
    </row>
    <row r="44066" spans="1:2" x14ac:dyDescent="0.25">
      <c r="A44066" t="s">
        <v>61304</v>
      </c>
      <c r="B44066" t="s">
        <v>61302</v>
      </c>
    </row>
    <row r="44067" spans="1:2" x14ac:dyDescent="0.25">
      <c r="A44067" t="s">
        <v>61305</v>
      </c>
      <c r="B44067" t="s">
        <v>61302</v>
      </c>
    </row>
    <row r="44068" spans="1:2" x14ac:dyDescent="0.25">
      <c r="A44068" t="s">
        <v>61306</v>
      </c>
      <c r="B44068" t="s">
        <v>61302</v>
      </c>
    </row>
    <row r="44069" spans="1:2" x14ac:dyDescent="0.25">
      <c r="A44069" t="s">
        <v>61307</v>
      </c>
      <c r="B44069" t="s">
        <v>61302</v>
      </c>
    </row>
    <row r="44070" spans="1:2" x14ac:dyDescent="0.25">
      <c r="A44070" t="s">
        <v>61308</v>
      </c>
      <c r="B44070" t="s">
        <v>61302</v>
      </c>
    </row>
    <row r="44071" spans="1:2" x14ac:dyDescent="0.25">
      <c r="A44071" t="s">
        <v>61309</v>
      </c>
      <c r="B44071" t="s">
        <v>60639</v>
      </c>
    </row>
    <row r="44072" spans="1:2" x14ac:dyDescent="0.25">
      <c r="A44072" t="s">
        <v>61310</v>
      </c>
      <c r="B44072" t="s">
        <v>61311</v>
      </c>
    </row>
    <row r="44073" spans="1:2" x14ac:dyDescent="0.25">
      <c r="A44073" t="s">
        <v>61312</v>
      </c>
      <c r="B44073" t="s">
        <v>61311</v>
      </c>
    </row>
    <row r="44074" spans="1:2" x14ac:dyDescent="0.25">
      <c r="A44074" t="s">
        <v>61313</v>
      </c>
      <c r="B44074" t="s">
        <v>61314</v>
      </c>
    </row>
    <row r="44075" spans="1:2" x14ac:dyDescent="0.25">
      <c r="A44075" t="s">
        <v>61315</v>
      </c>
      <c r="B44075" t="s">
        <v>61314</v>
      </c>
    </row>
    <row r="44076" spans="1:2" x14ac:dyDescent="0.25">
      <c r="A44076" t="s">
        <v>61316</v>
      </c>
      <c r="B44076" t="s">
        <v>61314</v>
      </c>
    </row>
    <row r="44077" spans="1:2" x14ac:dyDescent="0.25">
      <c r="A44077" t="s">
        <v>61317</v>
      </c>
      <c r="B44077" t="s">
        <v>61318</v>
      </c>
    </row>
    <row r="44078" spans="1:2" x14ac:dyDescent="0.25">
      <c r="A44078" t="s">
        <v>61319</v>
      </c>
      <c r="B44078" t="s">
        <v>61320</v>
      </c>
    </row>
    <row r="44079" spans="1:2" x14ac:dyDescent="0.25">
      <c r="A44079" t="s">
        <v>61321</v>
      </c>
      <c r="B44079" t="s">
        <v>61322</v>
      </c>
    </row>
    <row r="44080" spans="1:2" x14ac:dyDescent="0.25">
      <c r="A44080" t="s">
        <v>61323</v>
      </c>
      <c r="B44080" t="s">
        <v>61324</v>
      </c>
    </row>
    <row r="44081" spans="1:2" x14ac:dyDescent="0.25">
      <c r="A44081" t="s">
        <v>61325</v>
      </c>
      <c r="B44081" t="s">
        <v>61326</v>
      </c>
    </row>
    <row r="44082" spans="1:2" x14ac:dyDescent="0.25">
      <c r="A44082" t="s">
        <v>61327</v>
      </c>
      <c r="B44082" t="s">
        <v>61328</v>
      </c>
    </row>
    <row r="44083" spans="1:2" x14ac:dyDescent="0.25">
      <c r="A44083" t="s">
        <v>61329</v>
      </c>
      <c r="B44083" t="s">
        <v>61328</v>
      </c>
    </row>
    <row r="44084" spans="1:2" x14ac:dyDescent="0.25">
      <c r="A44084" t="s">
        <v>61330</v>
      </c>
      <c r="B44084" t="s">
        <v>61331</v>
      </c>
    </row>
    <row r="44085" spans="1:2" x14ac:dyDescent="0.25">
      <c r="A44085" t="s">
        <v>61332</v>
      </c>
      <c r="B44085" t="s">
        <v>61333</v>
      </c>
    </row>
    <row r="44086" spans="1:2" x14ac:dyDescent="0.25">
      <c r="A44086" t="s">
        <v>61334</v>
      </c>
      <c r="B44086" t="s">
        <v>16026</v>
      </c>
    </row>
    <row r="44087" spans="1:2" x14ac:dyDescent="0.25">
      <c r="A44087" t="s">
        <v>61335</v>
      </c>
      <c r="B44087" t="s">
        <v>61336</v>
      </c>
    </row>
    <row r="44088" spans="1:2" x14ac:dyDescent="0.25">
      <c r="A44088" t="s">
        <v>61337</v>
      </c>
      <c r="B44088" t="s">
        <v>61338</v>
      </c>
    </row>
    <row r="44089" spans="1:2" x14ac:dyDescent="0.25">
      <c r="A44089" t="s">
        <v>61339</v>
      </c>
      <c r="B44089" t="s">
        <v>61340</v>
      </c>
    </row>
    <row r="44090" spans="1:2" x14ac:dyDescent="0.25">
      <c r="A44090" t="s">
        <v>61341</v>
      </c>
      <c r="B44090" t="s">
        <v>61342</v>
      </c>
    </row>
    <row r="44091" spans="1:2" x14ac:dyDescent="0.25">
      <c r="A44091" t="s">
        <v>61343</v>
      </c>
      <c r="B44091" t="s">
        <v>61344</v>
      </c>
    </row>
    <row r="44092" spans="1:2" x14ac:dyDescent="0.25">
      <c r="A44092" t="s">
        <v>61345</v>
      </c>
      <c r="B44092" t="s">
        <v>61344</v>
      </c>
    </row>
    <row r="44093" spans="1:2" x14ac:dyDescent="0.25">
      <c r="A44093" t="s">
        <v>61346</v>
      </c>
      <c r="B44093" t="s">
        <v>61344</v>
      </c>
    </row>
    <row r="44094" spans="1:2" x14ac:dyDescent="0.25">
      <c r="A44094" t="s">
        <v>61347</v>
      </c>
      <c r="B44094" t="s">
        <v>58896</v>
      </c>
    </row>
    <row r="44095" spans="1:2" x14ac:dyDescent="0.25">
      <c r="A44095" t="s">
        <v>61348</v>
      </c>
      <c r="B44095" t="s">
        <v>61349</v>
      </c>
    </row>
    <row r="44096" spans="1:2" x14ac:dyDescent="0.25">
      <c r="A44096" t="s">
        <v>61350</v>
      </c>
      <c r="B44096" t="s">
        <v>61351</v>
      </c>
    </row>
    <row r="44097" spans="1:2" x14ac:dyDescent="0.25">
      <c r="A44097" t="s">
        <v>61352</v>
      </c>
      <c r="B44097" t="s">
        <v>61353</v>
      </c>
    </row>
    <row r="44098" spans="1:2" x14ac:dyDescent="0.25">
      <c r="A44098" t="s">
        <v>61354</v>
      </c>
      <c r="B44098" t="s">
        <v>61355</v>
      </c>
    </row>
    <row r="44099" spans="1:2" x14ac:dyDescent="0.25">
      <c r="A44099" t="s">
        <v>61356</v>
      </c>
      <c r="B44099" t="s">
        <v>61357</v>
      </c>
    </row>
    <row r="44100" spans="1:2" x14ac:dyDescent="0.25">
      <c r="A44100" t="s">
        <v>61358</v>
      </c>
      <c r="B44100" t="s">
        <v>2630</v>
      </c>
    </row>
    <row r="44101" spans="1:2" x14ac:dyDescent="0.25">
      <c r="A44101" t="s">
        <v>61359</v>
      </c>
      <c r="B44101" t="s">
        <v>61360</v>
      </c>
    </row>
    <row r="44102" spans="1:2" x14ac:dyDescent="0.25">
      <c r="A44102" t="s">
        <v>61361</v>
      </c>
      <c r="B44102" t="s">
        <v>208</v>
      </c>
    </row>
    <row r="44103" spans="1:2" x14ac:dyDescent="0.25">
      <c r="A44103" t="s">
        <v>61362</v>
      </c>
      <c r="B44103" t="s">
        <v>208</v>
      </c>
    </row>
    <row r="44104" spans="1:2" x14ac:dyDescent="0.25">
      <c r="A44104" t="s">
        <v>61363</v>
      </c>
      <c r="B44104" t="s">
        <v>61364</v>
      </c>
    </row>
    <row r="44105" spans="1:2" x14ac:dyDescent="0.25">
      <c r="A44105" t="s">
        <v>61365</v>
      </c>
      <c r="B44105" t="s">
        <v>61366</v>
      </c>
    </row>
    <row r="44106" spans="1:2" x14ac:dyDescent="0.25">
      <c r="A44106" t="s">
        <v>61367</v>
      </c>
      <c r="B44106" t="s">
        <v>61366</v>
      </c>
    </row>
    <row r="44107" spans="1:2" x14ac:dyDescent="0.25">
      <c r="A44107" t="s">
        <v>61368</v>
      </c>
      <c r="B44107" t="s">
        <v>61366</v>
      </c>
    </row>
    <row r="44108" spans="1:2" x14ac:dyDescent="0.25">
      <c r="A44108" t="s">
        <v>61369</v>
      </c>
      <c r="B44108" t="s">
        <v>61366</v>
      </c>
    </row>
    <row r="44109" spans="1:2" x14ac:dyDescent="0.25">
      <c r="A44109" t="s">
        <v>61370</v>
      </c>
      <c r="B44109" t="s">
        <v>61366</v>
      </c>
    </row>
    <row r="44110" spans="1:2" x14ac:dyDescent="0.25">
      <c r="A44110" t="s">
        <v>61371</v>
      </c>
      <c r="B44110" t="s">
        <v>61366</v>
      </c>
    </row>
    <row r="44111" spans="1:2" x14ac:dyDescent="0.25">
      <c r="A44111" t="s">
        <v>61372</v>
      </c>
      <c r="B44111" t="s">
        <v>61366</v>
      </c>
    </row>
    <row r="44112" spans="1:2" x14ac:dyDescent="0.25">
      <c r="A44112" t="s">
        <v>61373</v>
      </c>
      <c r="B44112" t="s">
        <v>61366</v>
      </c>
    </row>
    <row r="44113" spans="1:2" x14ac:dyDescent="0.25">
      <c r="A44113" t="s">
        <v>61374</v>
      </c>
      <c r="B44113" t="s">
        <v>61366</v>
      </c>
    </row>
    <row r="44114" spans="1:2" x14ac:dyDescent="0.25">
      <c r="A44114" t="s">
        <v>61375</v>
      </c>
      <c r="B44114" t="s">
        <v>61366</v>
      </c>
    </row>
    <row r="44115" spans="1:2" x14ac:dyDescent="0.25">
      <c r="A44115" t="s">
        <v>61376</v>
      </c>
      <c r="B44115" t="s">
        <v>61366</v>
      </c>
    </row>
    <row r="44116" spans="1:2" x14ac:dyDescent="0.25">
      <c r="A44116" t="s">
        <v>61377</v>
      </c>
      <c r="B44116" t="s">
        <v>14795</v>
      </c>
    </row>
    <row r="44117" spans="1:2" x14ac:dyDescent="0.25">
      <c r="A44117" t="s">
        <v>61378</v>
      </c>
      <c r="B44117" t="s">
        <v>19062</v>
      </c>
    </row>
    <row r="44118" spans="1:2" x14ac:dyDescent="0.25">
      <c r="A44118" t="s">
        <v>61379</v>
      </c>
      <c r="B44118" t="s">
        <v>44988</v>
      </c>
    </row>
    <row r="44119" spans="1:2" x14ac:dyDescent="0.25">
      <c r="A44119" t="s">
        <v>61380</v>
      </c>
      <c r="B44119" t="s">
        <v>21773</v>
      </c>
    </row>
    <row r="44120" spans="1:2" x14ac:dyDescent="0.25">
      <c r="A44120" t="s">
        <v>61381</v>
      </c>
      <c r="B44120" t="s">
        <v>61382</v>
      </c>
    </row>
    <row r="44121" spans="1:2" x14ac:dyDescent="0.25">
      <c r="A44121" t="s">
        <v>61383</v>
      </c>
      <c r="B44121" t="s">
        <v>61384</v>
      </c>
    </row>
    <row r="44122" spans="1:2" x14ac:dyDescent="0.25">
      <c r="A44122" t="s">
        <v>61385</v>
      </c>
      <c r="B44122" t="s">
        <v>16007</v>
      </c>
    </row>
    <row r="44123" spans="1:2" x14ac:dyDescent="0.25">
      <c r="A44123" t="s">
        <v>61386</v>
      </c>
      <c r="B44123" t="s">
        <v>16007</v>
      </c>
    </row>
    <row r="44124" spans="1:2" x14ac:dyDescent="0.25">
      <c r="A44124" t="s">
        <v>61387</v>
      </c>
      <c r="B44124" t="s">
        <v>23263</v>
      </c>
    </row>
    <row r="44125" spans="1:2" x14ac:dyDescent="0.25">
      <c r="A44125" t="s">
        <v>61388</v>
      </c>
      <c r="B44125" t="s">
        <v>61389</v>
      </c>
    </row>
    <row r="44126" spans="1:2" x14ac:dyDescent="0.25">
      <c r="A44126" t="s">
        <v>61390</v>
      </c>
      <c r="B44126" t="s">
        <v>61391</v>
      </c>
    </row>
    <row r="44127" spans="1:2" x14ac:dyDescent="0.25">
      <c r="A44127" t="s">
        <v>61392</v>
      </c>
      <c r="B44127" t="s">
        <v>5941</v>
      </c>
    </row>
    <row r="44128" spans="1:2" x14ac:dyDescent="0.25">
      <c r="A44128" t="s">
        <v>61393</v>
      </c>
      <c r="B44128" t="s">
        <v>61245</v>
      </c>
    </row>
    <row r="44129" spans="1:2" x14ac:dyDescent="0.25">
      <c r="A44129" t="s">
        <v>61394</v>
      </c>
      <c r="B44129" t="s">
        <v>61395</v>
      </c>
    </row>
    <row r="44130" spans="1:2" x14ac:dyDescent="0.25">
      <c r="A44130" t="s">
        <v>61396</v>
      </c>
      <c r="B44130" t="s">
        <v>61397</v>
      </c>
    </row>
    <row r="44131" spans="1:2" x14ac:dyDescent="0.25">
      <c r="A44131" t="s">
        <v>61398</v>
      </c>
      <c r="B44131" t="s">
        <v>61399</v>
      </c>
    </row>
    <row r="44132" spans="1:2" x14ac:dyDescent="0.25">
      <c r="A44132" t="s">
        <v>61400</v>
      </c>
      <c r="B44132" t="s">
        <v>61399</v>
      </c>
    </row>
    <row r="44133" spans="1:2" x14ac:dyDescent="0.25">
      <c r="A44133" t="s">
        <v>61401</v>
      </c>
      <c r="B44133" t="s">
        <v>61402</v>
      </c>
    </row>
    <row r="44134" spans="1:2" x14ac:dyDescent="0.25">
      <c r="A44134" t="s">
        <v>61403</v>
      </c>
      <c r="B44134" t="s">
        <v>5821</v>
      </c>
    </row>
    <row r="44135" spans="1:2" x14ac:dyDescent="0.25">
      <c r="A44135" t="s">
        <v>61404</v>
      </c>
      <c r="B44135" t="s">
        <v>10693</v>
      </c>
    </row>
    <row r="44136" spans="1:2" x14ac:dyDescent="0.25">
      <c r="A44136" t="s">
        <v>61405</v>
      </c>
      <c r="B44136" t="s">
        <v>61406</v>
      </c>
    </row>
    <row r="44137" spans="1:2" x14ac:dyDescent="0.25">
      <c r="A44137" t="s">
        <v>61407</v>
      </c>
      <c r="B44137" t="s">
        <v>61408</v>
      </c>
    </row>
    <row r="44138" spans="1:2" x14ac:dyDescent="0.25">
      <c r="A44138" t="s">
        <v>61409</v>
      </c>
      <c r="B44138" t="s">
        <v>61410</v>
      </c>
    </row>
    <row r="44139" spans="1:2" x14ac:dyDescent="0.25">
      <c r="A44139" t="s">
        <v>61411</v>
      </c>
      <c r="B44139" t="s">
        <v>61410</v>
      </c>
    </row>
    <row r="44140" spans="1:2" x14ac:dyDescent="0.25">
      <c r="A44140" t="s">
        <v>61412</v>
      </c>
      <c r="B44140" t="s">
        <v>61413</v>
      </c>
    </row>
    <row r="44141" spans="1:2" x14ac:dyDescent="0.25">
      <c r="A44141" t="s">
        <v>61414</v>
      </c>
      <c r="B44141" t="s">
        <v>61415</v>
      </c>
    </row>
    <row r="44142" spans="1:2" x14ac:dyDescent="0.25">
      <c r="A44142" t="s">
        <v>61416</v>
      </c>
      <c r="B44142" t="s">
        <v>61417</v>
      </c>
    </row>
    <row r="44143" spans="1:2" x14ac:dyDescent="0.25">
      <c r="A44143" t="s">
        <v>61418</v>
      </c>
      <c r="B44143" t="s">
        <v>61419</v>
      </c>
    </row>
    <row r="44144" spans="1:2" x14ac:dyDescent="0.25">
      <c r="A44144" t="s">
        <v>61420</v>
      </c>
      <c r="B44144" t="s">
        <v>61421</v>
      </c>
    </row>
    <row r="44145" spans="1:2" x14ac:dyDescent="0.25">
      <c r="A44145" t="s">
        <v>61422</v>
      </c>
      <c r="B44145" t="s">
        <v>61423</v>
      </c>
    </row>
    <row r="44146" spans="1:2" x14ac:dyDescent="0.25">
      <c r="A44146" t="s">
        <v>61424</v>
      </c>
      <c r="B44146" t="s">
        <v>7657</v>
      </c>
    </row>
    <row r="44147" spans="1:2" x14ac:dyDescent="0.25">
      <c r="A44147" t="s">
        <v>61425</v>
      </c>
      <c r="B44147" t="s">
        <v>7657</v>
      </c>
    </row>
    <row r="44148" spans="1:2" x14ac:dyDescent="0.25">
      <c r="A44148" t="s">
        <v>61426</v>
      </c>
      <c r="B44148" t="s">
        <v>7657</v>
      </c>
    </row>
    <row r="44149" spans="1:2" x14ac:dyDescent="0.25">
      <c r="A44149" t="s">
        <v>61427</v>
      </c>
      <c r="B44149" t="s">
        <v>7657</v>
      </c>
    </row>
    <row r="44150" spans="1:2" x14ac:dyDescent="0.25">
      <c r="A44150" t="s">
        <v>61428</v>
      </c>
      <c r="B44150" t="s">
        <v>7657</v>
      </c>
    </row>
    <row r="44151" spans="1:2" x14ac:dyDescent="0.25">
      <c r="A44151" t="s">
        <v>61429</v>
      </c>
      <c r="B44151" t="s">
        <v>7657</v>
      </c>
    </row>
    <row r="44152" spans="1:2" x14ac:dyDescent="0.25">
      <c r="A44152" t="s">
        <v>61430</v>
      </c>
      <c r="B44152" t="s">
        <v>7657</v>
      </c>
    </row>
    <row r="44153" spans="1:2" x14ac:dyDescent="0.25">
      <c r="A44153" t="s">
        <v>61431</v>
      </c>
      <c r="B44153" t="s">
        <v>61432</v>
      </c>
    </row>
    <row r="44154" spans="1:2" x14ac:dyDescent="0.25">
      <c r="A44154" t="s">
        <v>61433</v>
      </c>
      <c r="B44154" t="s">
        <v>61432</v>
      </c>
    </row>
    <row r="44155" spans="1:2" x14ac:dyDescent="0.25">
      <c r="A44155" t="s">
        <v>61434</v>
      </c>
      <c r="B44155" t="s">
        <v>61432</v>
      </c>
    </row>
    <row r="44156" spans="1:2" x14ac:dyDescent="0.25">
      <c r="A44156" t="s">
        <v>61435</v>
      </c>
      <c r="B44156" t="s">
        <v>61432</v>
      </c>
    </row>
    <row r="44157" spans="1:2" x14ac:dyDescent="0.25">
      <c r="A44157" t="s">
        <v>61436</v>
      </c>
      <c r="B44157" t="s">
        <v>61432</v>
      </c>
    </row>
    <row r="44158" spans="1:2" x14ac:dyDescent="0.25">
      <c r="A44158" t="s">
        <v>61437</v>
      </c>
      <c r="B44158" t="s">
        <v>61432</v>
      </c>
    </row>
    <row r="44159" spans="1:2" x14ac:dyDescent="0.25">
      <c r="A44159" t="s">
        <v>61438</v>
      </c>
      <c r="B44159" t="s">
        <v>61432</v>
      </c>
    </row>
    <row r="44160" spans="1:2" x14ac:dyDescent="0.25">
      <c r="A44160" t="s">
        <v>61439</v>
      </c>
      <c r="B44160" t="s">
        <v>61432</v>
      </c>
    </row>
    <row r="44161" spans="1:2" x14ac:dyDescent="0.25">
      <c r="A44161" t="s">
        <v>61440</v>
      </c>
      <c r="B44161" t="s">
        <v>61441</v>
      </c>
    </row>
    <row r="44162" spans="1:2" x14ac:dyDescent="0.25">
      <c r="A44162" t="s">
        <v>61442</v>
      </c>
      <c r="B44162" t="s">
        <v>61441</v>
      </c>
    </row>
    <row r="44163" spans="1:2" x14ac:dyDescent="0.25">
      <c r="A44163" t="s">
        <v>61443</v>
      </c>
      <c r="B44163" t="s">
        <v>61441</v>
      </c>
    </row>
    <row r="44164" spans="1:2" x14ac:dyDescent="0.25">
      <c r="A44164" t="s">
        <v>61444</v>
      </c>
      <c r="B44164" t="s">
        <v>6314</v>
      </c>
    </row>
    <row r="44165" spans="1:2" x14ac:dyDescent="0.25">
      <c r="A44165" t="s">
        <v>61445</v>
      </c>
      <c r="B44165" t="s">
        <v>4361</v>
      </c>
    </row>
    <row r="44166" spans="1:2" x14ac:dyDescent="0.25">
      <c r="A44166" t="s">
        <v>61446</v>
      </c>
      <c r="B44166" t="s">
        <v>61447</v>
      </c>
    </row>
    <row r="44167" spans="1:2" x14ac:dyDescent="0.25">
      <c r="A44167" t="s">
        <v>61448</v>
      </c>
      <c r="B44167" t="s">
        <v>23178</v>
      </c>
    </row>
    <row r="44168" spans="1:2" x14ac:dyDescent="0.25">
      <c r="A44168" t="s">
        <v>61449</v>
      </c>
      <c r="B44168" t="s">
        <v>61450</v>
      </c>
    </row>
    <row r="44169" spans="1:2" x14ac:dyDescent="0.25">
      <c r="A44169" t="s">
        <v>61451</v>
      </c>
      <c r="B44169" t="s">
        <v>22535</v>
      </c>
    </row>
    <row r="44170" spans="1:2" x14ac:dyDescent="0.25">
      <c r="A44170" t="s">
        <v>61452</v>
      </c>
      <c r="B44170" t="s">
        <v>61453</v>
      </c>
    </row>
    <row r="44171" spans="1:2" x14ac:dyDescent="0.25">
      <c r="A44171" t="s">
        <v>61454</v>
      </c>
      <c r="B44171" t="s">
        <v>46716</v>
      </c>
    </row>
    <row r="44172" spans="1:2" x14ac:dyDescent="0.25">
      <c r="A44172" t="s">
        <v>61455</v>
      </c>
      <c r="B44172" t="s">
        <v>14930</v>
      </c>
    </row>
    <row r="44173" spans="1:2" x14ac:dyDescent="0.25">
      <c r="A44173" t="s">
        <v>61456</v>
      </c>
      <c r="B44173" t="s">
        <v>9495</v>
      </c>
    </row>
    <row r="44174" spans="1:2" x14ac:dyDescent="0.25">
      <c r="A44174" t="s">
        <v>61457</v>
      </c>
      <c r="B44174" t="s">
        <v>331</v>
      </c>
    </row>
    <row r="44175" spans="1:2" x14ac:dyDescent="0.25">
      <c r="A44175" t="s">
        <v>61458</v>
      </c>
      <c r="B44175" t="s">
        <v>61459</v>
      </c>
    </row>
    <row r="44176" spans="1:2" x14ac:dyDescent="0.25">
      <c r="A44176" t="s">
        <v>61460</v>
      </c>
      <c r="B44176" t="s">
        <v>61459</v>
      </c>
    </row>
    <row r="44177" spans="1:2" x14ac:dyDescent="0.25">
      <c r="A44177" t="s">
        <v>61461</v>
      </c>
      <c r="B44177" t="s">
        <v>61462</v>
      </c>
    </row>
    <row r="44178" spans="1:2" x14ac:dyDescent="0.25">
      <c r="A44178" t="s">
        <v>61463</v>
      </c>
      <c r="B44178" t="s">
        <v>61464</v>
      </c>
    </row>
    <row r="44179" spans="1:2" x14ac:dyDescent="0.25">
      <c r="A44179" t="s">
        <v>61465</v>
      </c>
      <c r="B44179" t="s">
        <v>61466</v>
      </c>
    </row>
    <row r="44180" spans="1:2" x14ac:dyDescent="0.25">
      <c r="A44180" t="s">
        <v>61467</v>
      </c>
      <c r="B44180" t="s">
        <v>61468</v>
      </c>
    </row>
    <row r="44181" spans="1:2" x14ac:dyDescent="0.25">
      <c r="A44181" t="s">
        <v>61469</v>
      </c>
      <c r="B44181" t="s">
        <v>61470</v>
      </c>
    </row>
    <row r="44182" spans="1:2" x14ac:dyDescent="0.25">
      <c r="A44182" t="s">
        <v>61471</v>
      </c>
      <c r="B44182" t="s">
        <v>4140</v>
      </c>
    </row>
    <row r="44183" spans="1:2" x14ac:dyDescent="0.25">
      <c r="A44183" t="s">
        <v>61472</v>
      </c>
      <c r="B44183" t="s">
        <v>4140</v>
      </c>
    </row>
    <row r="44184" spans="1:2" x14ac:dyDescent="0.25">
      <c r="A44184" t="s">
        <v>61473</v>
      </c>
      <c r="B44184" t="s">
        <v>61474</v>
      </c>
    </row>
    <row r="44185" spans="1:2" x14ac:dyDescent="0.25">
      <c r="A44185" t="s">
        <v>61475</v>
      </c>
      <c r="B44185" t="s">
        <v>61476</v>
      </c>
    </row>
    <row r="44186" spans="1:2" x14ac:dyDescent="0.25">
      <c r="A44186" t="s">
        <v>61477</v>
      </c>
      <c r="B44186" t="s">
        <v>61476</v>
      </c>
    </row>
    <row r="44187" spans="1:2" x14ac:dyDescent="0.25">
      <c r="A44187" t="s">
        <v>61478</v>
      </c>
      <c r="B44187" t="s">
        <v>61474</v>
      </c>
    </row>
    <row r="44188" spans="1:2" x14ac:dyDescent="0.25">
      <c r="A44188" t="s">
        <v>61479</v>
      </c>
      <c r="B44188" t="s">
        <v>61474</v>
      </c>
    </row>
    <row r="44189" spans="1:2" x14ac:dyDescent="0.25">
      <c r="A44189" t="s">
        <v>61480</v>
      </c>
      <c r="B44189" t="s">
        <v>61481</v>
      </c>
    </row>
    <row r="44190" spans="1:2" x14ac:dyDescent="0.25">
      <c r="A44190" t="s">
        <v>61482</v>
      </c>
      <c r="B44190" t="s">
        <v>61402</v>
      </c>
    </row>
    <row r="44191" spans="1:2" x14ac:dyDescent="0.25">
      <c r="A44191" t="s">
        <v>61483</v>
      </c>
      <c r="B44191" t="s">
        <v>61484</v>
      </c>
    </row>
    <row r="44192" spans="1:2" x14ac:dyDescent="0.25">
      <c r="A44192" t="s">
        <v>61485</v>
      </c>
      <c r="B44192" t="s">
        <v>61486</v>
      </c>
    </row>
    <row r="44193" spans="1:2" x14ac:dyDescent="0.25">
      <c r="A44193" t="s">
        <v>61487</v>
      </c>
      <c r="B44193" t="s">
        <v>61488</v>
      </c>
    </row>
    <row r="44194" spans="1:2" x14ac:dyDescent="0.25">
      <c r="A44194" t="s">
        <v>61489</v>
      </c>
      <c r="B44194" t="s">
        <v>61488</v>
      </c>
    </row>
    <row r="44195" spans="1:2" x14ac:dyDescent="0.25">
      <c r="A44195" t="s">
        <v>61490</v>
      </c>
      <c r="B44195" t="s">
        <v>61491</v>
      </c>
    </row>
    <row r="44196" spans="1:2" x14ac:dyDescent="0.25">
      <c r="A44196" t="s">
        <v>61492</v>
      </c>
      <c r="B44196" t="s">
        <v>61493</v>
      </c>
    </row>
    <row r="44197" spans="1:2" x14ac:dyDescent="0.25">
      <c r="A44197" t="s">
        <v>61494</v>
      </c>
      <c r="B44197" t="s">
        <v>61493</v>
      </c>
    </row>
    <row r="44198" spans="1:2" x14ac:dyDescent="0.25">
      <c r="A44198" t="s">
        <v>61495</v>
      </c>
      <c r="B44198" t="s">
        <v>61493</v>
      </c>
    </row>
    <row r="44199" spans="1:2" x14ac:dyDescent="0.25">
      <c r="A44199" t="s">
        <v>61496</v>
      </c>
      <c r="B44199" t="s">
        <v>61497</v>
      </c>
    </row>
    <row r="44200" spans="1:2" x14ac:dyDescent="0.25">
      <c r="A44200" t="s">
        <v>61498</v>
      </c>
      <c r="B44200" t="s">
        <v>14101</v>
      </c>
    </row>
    <row r="44201" spans="1:2" x14ac:dyDescent="0.25">
      <c r="A44201" t="s">
        <v>61499</v>
      </c>
      <c r="B44201" t="s">
        <v>61500</v>
      </c>
    </row>
    <row r="44202" spans="1:2" x14ac:dyDescent="0.25">
      <c r="A44202" t="s">
        <v>61501</v>
      </c>
      <c r="B44202" t="s">
        <v>61500</v>
      </c>
    </row>
    <row r="44203" spans="1:2" x14ac:dyDescent="0.25">
      <c r="A44203" t="s">
        <v>61502</v>
      </c>
      <c r="B44203" t="s">
        <v>5936</v>
      </c>
    </row>
    <row r="44204" spans="1:2" x14ac:dyDescent="0.25">
      <c r="A44204" t="s">
        <v>61503</v>
      </c>
      <c r="B44204" t="s">
        <v>61504</v>
      </c>
    </row>
    <row r="44205" spans="1:2" x14ac:dyDescent="0.25">
      <c r="A44205" t="s">
        <v>61505</v>
      </c>
      <c r="B44205" t="s">
        <v>61504</v>
      </c>
    </row>
    <row r="44206" spans="1:2" x14ac:dyDescent="0.25">
      <c r="A44206" t="s">
        <v>61506</v>
      </c>
      <c r="B44206" t="s">
        <v>61504</v>
      </c>
    </row>
    <row r="44207" spans="1:2" x14ac:dyDescent="0.25">
      <c r="A44207" t="s">
        <v>61507</v>
      </c>
      <c r="B44207" t="s">
        <v>363</v>
      </c>
    </row>
    <row r="44208" spans="1:2" x14ac:dyDescent="0.25">
      <c r="A44208" t="s">
        <v>61508</v>
      </c>
      <c r="B44208" t="s">
        <v>363</v>
      </c>
    </row>
    <row r="44209" spans="1:2" x14ac:dyDescent="0.25">
      <c r="A44209" t="s">
        <v>61509</v>
      </c>
      <c r="B44209" t="s">
        <v>9761</v>
      </c>
    </row>
    <row r="44210" spans="1:2" x14ac:dyDescent="0.25">
      <c r="A44210" t="s">
        <v>61510</v>
      </c>
      <c r="B44210" t="s">
        <v>23046</v>
      </c>
    </row>
    <row r="44211" spans="1:2" x14ac:dyDescent="0.25">
      <c r="A44211" t="s">
        <v>61511</v>
      </c>
      <c r="B44211" t="s">
        <v>21569</v>
      </c>
    </row>
    <row r="44212" spans="1:2" x14ac:dyDescent="0.25">
      <c r="A44212" t="s">
        <v>61512</v>
      </c>
      <c r="B44212" t="s">
        <v>61513</v>
      </c>
    </row>
    <row r="44213" spans="1:2" x14ac:dyDescent="0.25">
      <c r="A44213" t="s">
        <v>61514</v>
      </c>
      <c r="B44213" t="s">
        <v>61515</v>
      </c>
    </row>
    <row r="44214" spans="1:2" x14ac:dyDescent="0.25">
      <c r="A44214" t="s">
        <v>61516</v>
      </c>
      <c r="B44214" t="s">
        <v>61515</v>
      </c>
    </row>
    <row r="44215" spans="1:2" x14ac:dyDescent="0.25">
      <c r="A44215" t="s">
        <v>61517</v>
      </c>
      <c r="B44215" t="s">
        <v>18326</v>
      </c>
    </row>
    <row r="44216" spans="1:2" x14ac:dyDescent="0.25">
      <c r="A44216" t="s">
        <v>61518</v>
      </c>
      <c r="B44216" t="s">
        <v>2277</v>
      </c>
    </row>
    <row r="44217" spans="1:2" x14ac:dyDescent="0.25">
      <c r="A44217" t="s">
        <v>61519</v>
      </c>
      <c r="B44217" t="s">
        <v>2277</v>
      </c>
    </row>
    <row r="44218" spans="1:2" x14ac:dyDescent="0.25">
      <c r="A44218" t="s">
        <v>61520</v>
      </c>
      <c r="B44218" t="s">
        <v>23129</v>
      </c>
    </row>
    <row r="44219" spans="1:2" x14ac:dyDescent="0.25">
      <c r="A44219" t="s">
        <v>61521</v>
      </c>
      <c r="B44219" t="s">
        <v>61522</v>
      </c>
    </row>
    <row r="44220" spans="1:2" x14ac:dyDescent="0.25">
      <c r="A44220" t="s">
        <v>61523</v>
      </c>
      <c r="B44220" t="s">
        <v>61524</v>
      </c>
    </row>
    <row r="44221" spans="1:2" x14ac:dyDescent="0.25">
      <c r="A44221" t="s">
        <v>61525</v>
      </c>
      <c r="B44221" t="s">
        <v>61524</v>
      </c>
    </row>
    <row r="44222" spans="1:2" x14ac:dyDescent="0.25">
      <c r="A44222" t="s">
        <v>61526</v>
      </c>
      <c r="B44222" t="s">
        <v>61527</v>
      </c>
    </row>
    <row r="44223" spans="1:2" x14ac:dyDescent="0.25">
      <c r="A44223" t="s">
        <v>61528</v>
      </c>
      <c r="B44223" t="s">
        <v>61529</v>
      </c>
    </row>
    <row r="44224" spans="1:2" x14ac:dyDescent="0.25">
      <c r="A44224" t="s">
        <v>61530</v>
      </c>
      <c r="B44224" t="s">
        <v>61531</v>
      </c>
    </row>
    <row r="44225" spans="1:2" x14ac:dyDescent="0.25">
      <c r="A44225" t="s">
        <v>61532</v>
      </c>
      <c r="B44225" t="s">
        <v>60510</v>
      </c>
    </row>
    <row r="44226" spans="1:2" x14ac:dyDescent="0.25">
      <c r="A44226" t="s">
        <v>61533</v>
      </c>
      <c r="B44226" t="s">
        <v>21551</v>
      </c>
    </row>
    <row r="44227" spans="1:2" x14ac:dyDescent="0.25">
      <c r="A44227" t="s">
        <v>61534</v>
      </c>
      <c r="B44227" t="s">
        <v>61535</v>
      </c>
    </row>
    <row r="44228" spans="1:2" x14ac:dyDescent="0.25">
      <c r="A44228" t="s">
        <v>61536</v>
      </c>
      <c r="B44228" t="s">
        <v>61537</v>
      </c>
    </row>
    <row r="44229" spans="1:2" x14ac:dyDescent="0.25">
      <c r="A44229" t="s">
        <v>61538</v>
      </c>
      <c r="B44229" t="s">
        <v>61539</v>
      </c>
    </row>
    <row r="44230" spans="1:2" x14ac:dyDescent="0.25">
      <c r="A44230" t="s">
        <v>61540</v>
      </c>
      <c r="B44230" t="s">
        <v>5750</v>
      </c>
    </row>
    <row r="44231" spans="1:2" x14ac:dyDescent="0.25">
      <c r="A44231" t="s">
        <v>61541</v>
      </c>
      <c r="B44231" t="s">
        <v>61542</v>
      </c>
    </row>
    <row r="44232" spans="1:2" x14ac:dyDescent="0.25">
      <c r="A44232" t="s">
        <v>61543</v>
      </c>
      <c r="B44232" t="s">
        <v>61542</v>
      </c>
    </row>
    <row r="44233" spans="1:2" x14ac:dyDescent="0.25">
      <c r="A44233" t="s">
        <v>61544</v>
      </c>
      <c r="B44233" t="s">
        <v>61545</v>
      </c>
    </row>
    <row r="44234" spans="1:2" x14ac:dyDescent="0.25">
      <c r="A44234" t="s">
        <v>61546</v>
      </c>
      <c r="B44234" t="s">
        <v>58212</v>
      </c>
    </row>
    <row r="44235" spans="1:2" x14ac:dyDescent="0.25">
      <c r="A44235" t="s">
        <v>61547</v>
      </c>
      <c r="B44235" t="s">
        <v>58212</v>
      </c>
    </row>
    <row r="44236" spans="1:2" x14ac:dyDescent="0.25">
      <c r="A44236" t="s">
        <v>61548</v>
      </c>
      <c r="B44236" t="s">
        <v>52742</v>
      </c>
    </row>
    <row r="44237" spans="1:2" x14ac:dyDescent="0.25">
      <c r="A44237" t="s">
        <v>61549</v>
      </c>
      <c r="B44237" t="s">
        <v>61550</v>
      </c>
    </row>
    <row r="44238" spans="1:2" x14ac:dyDescent="0.25">
      <c r="A44238" t="s">
        <v>61551</v>
      </c>
      <c r="B44238" t="s">
        <v>61552</v>
      </c>
    </row>
    <row r="44239" spans="1:2" x14ac:dyDescent="0.25">
      <c r="A44239" t="s">
        <v>61553</v>
      </c>
      <c r="B44239" t="s">
        <v>61554</v>
      </c>
    </row>
    <row r="44240" spans="1:2" x14ac:dyDescent="0.25">
      <c r="A44240" t="s">
        <v>61555</v>
      </c>
      <c r="B44240" t="s">
        <v>60787</v>
      </c>
    </row>
    <row r="44241" spans="1:2" x14ac:dyDescent="0.25">
      <c r="A44241" t="s">
        <v>61556</v>
      </c>
      <c r="B44241" t="s">
        <v>61557</v>
      </c>
    </row>
    <row r="44242" spans="1:2" x14ac:dyDescent="0.25">
      <c r="A44242" t="s">
        <v>61558</v>
      </c>
      <c r="B44242" t="s">
        <v>61559</v>
      </c>
    </row>
    <row r="44243" spans="1:2" x14ac:dyDescent="0.25">
      <c r="A44243" t="s">
        <v>61560</v>
      </c>
      <c r="B44243" t="s">
        <v>61561</v>
      </c>
    </row>
    <row r="44244" spans="1:2" x14ac:dyDescent="0.25">
      <c r="A44244" t="s">
        <v>61562</v>
      </c>
      <c r="B44244" t="s">
        <v>61563</v>
      </c>
    </row>
    <row r="44245" spans="1:2" x14ac:dyDescent="0.25">
      <c r="A44245" t="s">
        <v>61564</v>
      </c>
      <c r="B44245" t="s">
        <v>61565</v>
      </c>
    </row>
    <row r="44246" spans="1:2" x14ac:dyDescent="0.25">
      <c r="A44246" t="s">
        <v>61566</v>
      </c>
      <c r="B44246" t="s">
        <v>61565</v>
      </c>
    </row>
    <row r="44247" spans="1:2" x14ac:dyDescent="0.25">
      <c r="A44247" t="s">
        <v>61567</v>
      </c>
      <c r="B44247" t="s">
        <v>61568</v>
      </c>
    </row>
    <row r="44248" spans="1:2" x14ac:dyDescent="0.25">
      <c r="A44248" t="s">
        <v>61569</v>
      </c>
      <c r="B44248" t="s">
        <v>61568</v>
      </c>
    </row>
    <row r="44249" spans="1:2" x14ac:dyDescent="0.25">
      <c r="A44249" t="s">
        <v>61570</v>
      </c>
      <c r="B44249" t="s">
        <v>61214</v>
      </c>
    </row>
    <row r="44250" spans="1:2" x14ac:dyDescent="0.25">
      <c r="A44250" t="s">
        <v>61571</v>
      </c>
      <c r="B44250" t="s">
        <v>61572</v>
      </c>
    </row>
    <row r="44251" spans="1:2" x14ac:dyDescent="0.25">
      <c r="A44251" t="s">
        <v>61573</v>
      </c>
      <c r="B44251" t="s">
        <v>61574</v>
      </c>
    </row>
    <row r="44252" spans="1:2" x14ac:dyDescent="0.25">
      <c r="A44252" t="s">
        <v>61575</v>
      </c>
      <c r="B44252" t="s">
        <v>61576</v>
      </c>
    </row>
    <row r="44253" spans="1:2" x14ac:dyDescent="0.25">
      <c r="A44253" t="s">
        <v>61577</v>
      </c>
      <c r="B44253" t="s">
        <v>61578</v>
      </c>
    </row>
    <row r="44254" spans="1:2" x14ac:dyDescent="0.25">
      <c r="A44254" t="s">
        <v>61579</v>
      </c>
      <c r="B44254" t="s">
        <v>61578</v>
      </c>
    </row>
    <row r="44255" spans="1:2" x14ac:dyDescent="0.25">
      <c r="A44255" t="s">
        <v>61580</v>
      </c>
      <c r="B44255" t="s">
        <v>61581</v>
      </c>
    </row>
    <row r="44256" spans="1:2" x14ac:dyDescent="0.25">
      <c r="A44256" t="s">
        <v>61582</v>
      </c>
      <c r="B44256" t="s">
        <v>43697</v>
      </c>
    </row>
    <row r="44257" spans="1:2" x14ac:dyDescent="0.25">
      <c r="A44257" t="s">
        <v>61583</v>
      </c>
      <c r="B44257" t="s">
        <v>61584</v>
      </c>
    </row>
    <row r="44258" spans="1:2" x14ac:dyDescent="0.25">
      <c r="A44258" t="s">
        <v>61585</v>
      </c>
      <c r="B44258" t="s">
        <v>12378</v>
      </c>
    </row>
    <row r="44259" spans="1:2" x14ac:dyDescent="0.25">
      <c r="A44259" t="s">
        <v>61586</v>
      </c>
      <c r="B44259" t="s">
        <v>12378</v>
      </c>
    </row>
    <row r="44260" spans="1:2" x14ac:dyDescent="0.25">
      <c r="A44260" t="s">
        <v>61587</v>
      </c>
      <c r="B44260" t="s">
        <v>12378</v>
      </c>
    </row>
    <row r="44261" spans="1:2" x14ac:dyDescent="0.25">
      <c r="A44261" t="s">
        <v>61588</v>
      </c>
      <c r="B44261" t="s">
        <v>12378</v>
      </c>
    </row>
    <row r="44262" spans="1:2" x14ac:dyDescent="0.25">
      <c r="A44262" t="s">
        <v>61589</v>
      </c>
      <c r="B44262" t="s">
        <v>12378</v>
      </c>
    </row>
    <row r="44263" spans="1:2" x14ac:dyDescent="0.25">
      <c r="A44263" t="s">
        <v>61590</v>
      </c>
      <c r="B44263" t="s">
        <v>15343</v>
      </c>
    </row>
    <row r="44264" spans="1:2" x14ac:dyDescent="0.25">
      <c r="A44264" t="s">
        <v>61591</v>
      </c>
      <c r="B44264" t="s">
        <v>15343</v>
      </c>
    </row>
    <row r="44265" spans="1:2" x14ac:dyDescent="0.25">
      <c r="A44265" t="s">
        <v>61592</v>
      </c>
      <c r="B44265" t="s">
        <v>22756</v>
      </c>
    </row>
    <row r="44266" spans="1:2" x14ac:dyDescent="0.25">
      <c r="A44266" t="s">
        <v>61593</v>
      </c>
      <c r="B44266" t="s">
        <v>23155</v>
      </c>
    </row>
    <row r="44267" spans="1:2" x14ac:dyDescent="0.25">
      <c r="A44267" t="s">
        <v>61594</v>
      </c>
      <c r="B44267" t="s">
        <v>61595</v>
      </c>
    </row>
    <row r="44268" spans="1:2" x14ac:dyDescent="0.25">
      <c r="A44268" t="s">
        <v>61596</v>
      </c>
      <c r="B44268" t="s">
        <v>23223</v>
      </c>
    </row>
    <row r="44269" spans="1:2" x14ac:dyDescent="0.25">
      <c r="A44269" t="s">
        <v>61597</v>
      </c>
      <c r="B44269" t="s">
        <v>16146</v>
      </c>
    </row>
    <row r="44270" spans="1:2" x14ac:dyDescent="0.25">
      <c r="A44270" t="s">
        <v>61598</v>
      </c>
      <c r="B44270" t="s">
        <v>61599</v>
      </c>
    </row>
    <row r="44271" spans="1:2" x14ac:dyDescent="0.25">
      <c r="A44271" t="s">
        <v>61600</v>
      </c>
      <c r="B44271" t="s">
        <v>6136</v>
      </c>
    </row>
    <row r="44272" spans="1:2" x14ac:dyDescent="0.25">
      <c r="A44272" t="s">
        <v>61601</v>
      </c>
      <c r="B44272" t="s">
        <v>6136</v>
      </c>
    </row>
    <row r="44273" spans="1:2" x14ac:dyDescent="0.25">
      <c r="A44273" t="s">
        <v>61602</v>
      </c>
      <c r="B44273" t="s">
        <v>6136</v>
      </c>
    </row>
    <row r="44274" spans="1:2" x14ac:dyDescent="0.25">
      <c r="A44274" t="s">
        <v>61603</v>
      </c>
      <c r="B44274" t="s">
        <v>6136</v>
      </c>
    </row>
    <row r="44275" spans="1:2" x14ac:dyDescent="0.25">
      <c r="A44275" t="s">
        <v>61604</v>
      </c>
      <c r="B44275" t="s">
        <v>6136</v>
      </c>
    </row>
    <row r="44276" spans="1:2" x14ac:dyDescent="0.25">
      <c r="A44276" t="s">
        <v>61605</v>
      </c>
      <c r="B44276" t="s">
        <v>23138</v>
      </c>
    </row>
    <row r="44277" spans="1:2" x14ac:dyDescent="0.25">
      <c r="A44277" t="s">
        <v>61606</v>
      </c>
      <c r="B44277" t="s">
        <v>23138</v>
      </c>
    </row>
    <row r="44278" spans="1:2" x14ac:dyDescent="0.25">
      <c r="A44278" t="s">
        <v>61607</v>
      </c>
      <c r="B44278" t="s">
        <v>61608</v>
      </c>
    </row>
    <row r="44279" spans="1:2" x14ac:dyDescent="0.25">
      <c r="A44279" t="s">
        <v>61609</v>
      </c>
      <c r="B44279" t="s">
        <v>22995</v>
      </c>
    </row>
    <row r="44280" spans="1:2" x14ac:dyDescent="0.25">
      <c r="A44280" t="s">
        <v>61610</v>
      </c>
      <c r="B44280" t="s">
        <v>22995</v>
      </c>
    </row>
    <row r="44281" spans="1:2" x14ac:dyDescent="0.25">
      <c r="A44281" t="s">
        <v>61611</v>
      </c>
      <c r="B44281" t="s">
        <v>22995</v>
      </c>
    </row>
    <row r="44282" spans="1:2" x14ac:dyDescent="0.25">
      <c r="A44282" t="s">
        <v>61612</v>
      </c>
      <c r="B44282" t="s">
        <v>5094</v>
      </c>
    </row>
    <row r="44283" spans="1:2" x14ac:dyDescent="0.25">
      <c r="A44283" t="s">
        <v>61613</v>
      </c>
      <c r="B44283" t="s">
        <v>5094</v>
      </c>
    </row>
    <row r="44284" spans="1:2" x14ac:dyDescent="0.25">
      <c r="A44284" t="s">
        <v>61614</v>
      </c>
      <c r="B44284" t="s">
        <v>61615</v>
      </c>
    </row>
    <row r="44285" spans="1:2" x14ac:dyDescent="0.25">
      <c r="A44285" t="s">
        <v>61616</v>
      </c>
      <c r="B44285" t="s">
        <v>61615</v>
      </c>
    </row>
    <row r="44286" spans="1:2" x14ac:dyDescent="0.25">
      <c r="A44286" t="s">
        <v>61617</v>
      </c>
      <c r="B44286" t="s">
        <v>61615</v>
      </c>
    </row>
    <row r="44287" spans="1:2" x14ac:dyDescent="0.25">
      <c r="A44287" t="s">
        <v>61618</v>
      </c>
      <c r="B44287" t="s">
        <v>61619</v>
      </c>
    </row>
    <row r="44288" spans="1:2" x14ac:dyDescent="0.25">
      <c r="A44288" t="s">
        <v>61620</v>
      </c>
      <c r="B44288" t="s">
        <v>6136</v>
      </c>
    </row>
    <row r="44289" spans="1:2" x14ac:dyDescent="0.25">
      <c r="A44289" t="s">
        <v>61621</v>
      </c>
      <c r="B44289" t="s">
        <v>61622</v>
      </c>
    </row>
    <row r="44290" spans="1:2" x14ac:dyDescent="0.25">
      <c r="A44290" t="s">
        <v>61623</v>
      </c>
      <c r="B44290" t="s">
        <v>61624</v>
      </c>
    </row>
    <row r="44291" spans="1:2" x14ac:dyDescent="0.25">
      <c r="A44291" t="s">
        <v>61625</v>
      </c>
      <c r="B44291" t="s">
        <v>61626</v>
      </c>
    </row>
    <row r="44292" spans="1:2" x14ac:dyDescent="0.25">
      <c r="A44292" t="s">
        <v>61627</v>
      </c>
      <c r="B44292" t="s">
        <v>61628</v>
      </c>
    </row>
    <row r="44293" spans="1:2" x14ac:dyDescent="0.25">
      <c r="A44293" t="s">
        <v>61629</v>
      </c>
      <c r="B44293" t="s">
        <v>61630</v>
      </c>
    </row>
    <row r="44294" spans="1:2" x14ac:dyDescent="0.25">
      <c r="A44294" t="s">
        <v>61631</v>
      </c>
      <c r="B44294" t="s">
        <v>61630</v>
      </c>
    </row>
    <row r="44295" spans="1:2" x14ac:dyDescent="0.25">
      <c r="A44295" t="s">
        <v>61632</v>
      </c>
      <c r="B44295" t="s">
        <v>61633</v>
      </c>
    </row>
    <row r="44296" spans="1:2" x14ac:dyDescent="0.25">
      <c r="A44296" t="s">
        <v>61634</v>
      </c>
      <c r="B44296" t="s">
        <v>61635</v>
      </c>
    </row>
    <row r="44297" spans="1:2" x14ac:dyDescent="0.25">
      <c r="A44297" t="s">
        <v>61636</v>
      </c>
      <c r="B44297" t="s">
        <v>61637</v>
      </c>
    </row>
    <row r="44298" spans="1:2" x14ac:dyDescent="0.25">
      <c r="A44298" t="s">
        <v>61638</v>
      </c>
      <c r="B44298" t="s">
        <v>1551</v>
      </c>
    </row>
    <row r="44299" spans="1:2" x14ac:dyDescent="0.25">
      <c r="A44299" t="s">
        <v>61639</v>
      </c>
      <c r="B44299" t="s">
        <v>61640</v>
      </c>
    </row>
    <row r="44300" spans="1:2" x14ac:dyDescent="0.25">
      <c r="A44300" t="s">
        <v>61641</v>
      </c>
      <c r="B44300" t="s">
        <v>61640</v>
      </c>
    </row>
    <row r="44301" spans="1:2" x14ac:dyDescent="0.25">
      <c r="A44301" t="s">
        <v>61642</v>
      </c>
      <c r="B44301" t="s">
        <v>1024</v>
      </c>
    </row>
    <row r="44302" spans="1:2" x14ac:dyDescent="0.25">
      <c r="A44302" t="s">
        <v>61643</v>
      </c>
      <c r="B44302" t="s">
        <v>1024</v>
      </c>
    </row>
    <row r="44303" spans="1:2" x14ac:dyDescent="0.25">
      <c r="A44303" t="s">
        <v>61644</v>
      </c>
      <c r="B44303" t="s">
        <v>1024</v>
      </c>
    </row>
    <row r="44304" spans="1:2" x14ac:dyDescent="0.25">
      <c r="A44304" t="s">
        <v>61645</v>
      </c>
      <c r="B44304" t="s">
        <v>1024</v>
      </c>
    </row>
    <row r="44305" spans="1:2" x14ac:dyDescent="0.25">
      <c r="A44305" t="s">
        <v>61646</v>
      </c>
      <c r="B44305" t="s">
        <v>1024</v>
      </c>
    </row>
    <row r="44306" spans="1:2" x14ac:dyDescent="0.25">
      <c r="A44306" t="s">
        <v>61647</v>
      </c>
      <c r="B44306" t="s">
        <v>1024</v>
      </c>
    </row>
    <row r="44307" spans="1:2" x14ac:dyDescent="0.25">
      <c r="A44307" t="s">
        <v>61648</v>
      </c>
      <c r="B44307" t="s">
        <v>45224</v>
      </c>
    </row>
    <row r="44308" spans="1:2" x14ac:dyDescent="0.25">
      <c r="A44308" t="s">
        <v>61649</v>
      </c>
      <c r="B44308" t="s">
        <v>61650</v>
      </c>
    </row>
    <row r="44309" spans="1:2" x14ac:dyDescent="0.25">
      <c r="A44309" t="s">
        <v>61651</v>
      </c>
      <c r="B44309" t="s">
        <v>51775</v>
      </c>
    </row>
    <row r="44310" spans="1:2" x14ac:dyDescent="0.25">
      <c r="A44310" t="s">
        <v>61652</v>
      </c>
      <c r="B44310" t="s">
        <v>61653</v>
      </c>
    </row>
    <row r="44311" spans="1:2" x14ac:dyDescent="0.25">
      <c r="A44311" t="s">
        <v>61654</v>
      </c>
      <c r="B44311" t="s">
        <v>61653</v>
      </c>
    </row>
    <row r="44312" spans="1:2" x14ac:dyDescent="0.25">
      <c r="A44312" t="s">
        <v>61655</v>
      </c>
      <c r="B44312" t="s">
        <v>61656</v>
      </c>
    </row>
    <row r="44313" spans="1:2" x14ac:dyDescent="0.25">
      <c r="A44313" t="s">
        <v>61657</v>
      </c>
      <c r="B44313" t="s">
        <v>61658</v>
      </c>
    </row>
    <row r="44314" spans="1:2" x14ac:dyDescent="0.25">
      <c r="A44314" t="s">
        <v>61659</v>
      </c>
      <c r="B44314" t="s">
        <v>22646</v>
      </c>
    </row>
    <row r="44315" spans="1:2" x14ac:dyDescent="0.25">
      <c r="A44315" t="s">
        <v>61660</v>
      </c>
      <c r="B44315" t="s">
        <v>55581</v>
      </c>
    </row>
    <row r="44316" spans="1:2" x14ac:dyDescent="0.25">
      <c r="A44316" t="s">
        <v>61661</v>
      </c>
      <c r="B44316" t="s">
        <v>13284</v>
      </c>
    </row>
    <row r="44317" spans="1:2" x14ac:dyDescent="0.25">
      <c r="A44317" t="s">
        <v>61662</v>
      </c>
      <c r="B44317" t="s">
        <v>61663</v>
      </c>
    </row>
    <row r="44318" spans="1:2" x14ac:dyDescent="0.25">
      <c r="A44318" t="s">
        <v>61664</v>
      </c>
      <c r="B44318" t="s">
        <v>61665</v>
      </c>
    </row>
    <row r="44319" spans="1:2" x14ac:dyDescent="0.25">
      <c r="A44319" t="s">
        <v>61666</v>
      </c>
      <c r="B44319" t="s">
        <v>61665</v>
      </c>
    </row>
    <row r="44320" spans="1:2" x14ac:dyDescent="0.25">
      <c r="A44320" t="s">
        <v>61667</v>
      </c>
      <c r="B44320" t="s">
        <v>61668</v>
      </c>
    </row>
    <row r="44321" spans="1:2" x14ac:dyDescent="0.25">
      <c r="A44321" t="s">
        <v>61669</v>
      </c>
      <c r="B44321" t="s">
        <v>61668</v>
      </c>
    </row>
    <row r="44322" spans="1:2" x14ac:dyDescent="0.25">
      <c r="A44322" t="s">
        <v>61670</v>
      </c>
      <c r="B44322" t="s">
        <v>61668</v>
      </c>
    </row>
    <row r="44323" spans="1:2" x14ac:dyDescent="0.25">
      <c r="A44323" t="s">
        <v>61671</v>
      </c>
      <c r="B44323" t="s">
        <v>61672</v>
      </c>
    </row>
    <row r="44324" spans="1:2" x14ac:dyDescent="0.25">
      <c r="A44324" t="s">
        <v>61673</v>
      </c>
      <c r="B44324" t="s">
        <v>61672</v>
      </c>
    </row>
    <row r="44325" spans="1:2" x14ac:dyDescent="0.25">
      <c r="A44325" t="s">
        <v>61674</v>
      </c>
      <c r="B44325" t="s">
        <v>61675</v>
      </c>
    </row>
    <row r="44326" spans="1:2" x14ac:dyDescent="0.25">
      <c r="A44326" t="s">
        <v>61676</v>
      </c>
      <c r="B44326" t="s">
        <v>61675</v>
      </c>
    </row>
    <row r="44327" spans="1:2" x14ac:dyDescent="0.25">
      <c r="A44327" t="s">
        <v>61677</v>
      </c>
      <c r="B44327" t="s">
        <v>61678</v>
      </c>
    </row>
    <row r="44328" spans="1:2" x14ac:dyDescent="0.25">
      <c r="A44328" t="s">
        <v>61679</v>
      </c>
      <c r="B44328" t="s">
        <v>61680</v>
      </c>
    </row>
    <row r="44329" spans="1:2" x14ac:dyDescent="0.25">
      <c r="A44329" t="s">
        <v>61681</v>
      </c>
      <c r="B44329" t="s">
        <v>61682</v>
      </c>
    </row>
    <row r="44330" spans="1:2" x14ac:dyDescent="0.25">
      <c r="A44330" t="s">
        <v>61683</v>
      </c>
      <c r="B44330" t="s">
        <v>61684</v>
      </c>
    </row>
    <row r="44331" spans="1:2" x14ac:dyDescent="0.25">
      <c r="A44331" t="s">
        <v>61685</v>
      </c>
      <c r="B44331" t="s">
        <v>61686</v>
      </c>
    </row>
    <row r="44332" spans="1:2" x14ac:dyDescent="0.25">
      <c r="A44332" t="s">
        <v>61687</v>
      </c>
      <c r="B44332" t="s">
        <v>61688</v>
      </c>
    </row>
    <row r="44333" spans="1:2" x14ac:dyDescent="0.25">
      <c r="A44333" t="s">
        <v>61689</v>
      </c>
      <c r="B44333" t="s">
        <v>14930</v>
      </c>
    </row>
    <row r="44334" spans="1:2" x14ac:dyDescent="0.25">
      <c r="A44334" t="s">
        <v>61690</v>
      </c>
      <c r="B44334" t="s">
        <v>22530</v>
      </c>
    </row>
    <row r="44335" spans="1:2" x14ac:dyDescent="0.25">
      <c r="A44335" t="s">
        <v>61691</v>
      </c>
      <c r="B44335" t="s">
        <v>22530</v>
      </c>
    </row>
    <row r="44336" spans="1:2" x14ac:dyDescent="0.25">
      <c r="A44336" t="s">
        <v>61692</v>
      </c>
      <c r="B44336" t="s">
        <v>22530</v>
      </c>
    </row>
    <row r="44337" spans="1:2" x14ac:dyDescent="0.25">
      <c r="A44337" t="s">
        <v>61693</v>
      </c>
      <c r="B44337" t="s">
        <v>61694</v>
      </c>
    </row>
    <row r="44338" spans="1:2" x14ac:dyDescent="0.25">
      <c r="A44338" t="s">
        <v>61695</v>
      </c>
      <c r="B44338" t="s">
        <v>61694</v>
      </c>
    </row>
    <row r="44339" spans="1:2" x14ac:dyDescent="0.25">
      <c r="A44339" t="s">
        <v>61696</v>
      </c>
      <c r="B44339" t="s">
        <v>22530</v>
      </c>
    </row>
    <row r="44340" spans="1:2" x14ac:dyDescent="0.25">
      <c r="A44340" t="s">
        <v>61697</v>
      </c>
      <c r="B44340" t="s">
        <v>61698</v>
      </c>
    </row>
    <row r="44341" spans="1:2" x14ac:dyDescent="0.25">
      <c r="A44341" t="s">
        <v>61699</v>
      </c>
      <c r="B44341" t="s">
        <v>22585</v>
      </c>
    </row>
    <row r="44342" spans="1:2" x14ac:dyDescent="0.25">
      <c r="A44342" t="s">
        <v>61700</v>
      </c>
      <c r="B44342" t="s">
        <v>22585</v>
      </c>
    </row>
    <row r="44343" spans="1:2" x14ac:dyDescent="0.25">
      <c r="A44343" t="s">
        <v>61701</v>
      </c>
      <c r="B44343" t="s">
        <v>22585</v>
      </c>
    </row>
    <row r="44344" spans="1:2" x14ac:dyDescent="0.25">
      <c r="A44344" t="s">
        <v>61702</v>
      </c>
      <c r="B44344" t="s">
        <v>22585</v>
      </c>
    </row>
    <row r="44345" spans="1:2" x14ac:dyDescent="0.25">
      <c r="A44345" t="s">
        <v>61703</v>
      </c>
      <c r="B44345" t="s">
        <v>61704</v>
      </c>
    </row>
    <row r="44346" spans="1:2" x14ac:dyDescent="0.25">
      <c r="A44346" t="s">
        <v>61705</v>
      </c>
      <c r="B44346" t="s">
        <v>61706</v>
      </c>
    </row>
    <row r="44347" spans="1:2" x14ac:dyDescent="0.25">
      <c r="A44347" t="s">
        <v>61707</v>
      </c>
      <c r="B44347" t="s">
        <v>61706</v>
      </c>
    </row>
    <row r="44348" spans="1:2" x14ac:dyDescent="0.25">
      <c r="A44348" t="s">
        <v>61708</v>
      </c>
      <c r="B44348" t="s">
        <v>61706</v>
      </c>
    </row>
    <row r="44349" spans="1:2" x14ac:dyDescent="0.25">
      <c r="A44349" t="s">
        <v>61709</v>
      </c>
      <c r="B44349" t="s">
        <v>1445</v>
      </c>
    </row>
    <row r="44350" spans="1:2" x14ac:dyDescent="0.25">
      <c r="A44350" t="s">
        <v>61710</v>
      </c>
      <c r="B44350" t="s">
        <v>61711</v>
      </c>
    </row>
    <row r="44351" spans="1:2" x14ac:dyDescent="0.25">
      <c r="A44351" t="s">
        <v>61712</v>
      </c>
      <c r="B44351" t="s">
        <v>61713</v>
      </c>
    </row>
    <row r="44352" spans="1:2" x14ac:dyDescent="0.25">
      <c r="A44352" t="s">
        <v>61714</v>
      </c>
      <c r="B44352" t="s">
        <v>61715</v>
      </c>
    </row>
    <row r="44353" spans="1:2" x14ac:dyDescent="0.25">
      <c r="A44353" t="s">
        <v>61716</v>
      </c>
      <c r="B44353" t="s">
        <v>61717</v>
      </c>
    </row>
    <row r="44354" spans="1:2" x14ac:dyDescent="0.25">
      <c r="A44354" t="s">
        <v>61718</v>
      </c>
      <c r="B44354" t="s">
        <v>61717</v>
      </c>
    </row>
    <row r="44355" spans="1:2" x14ac:dyDescent="0.25">
      <c r="A44355" t="s">
        <v>61719</v>
      </c>
      <c r="B44355" t="s">
        <v>61720</v>
      </c>
    </row>
    <row r="44356" spans="1:2" x14ac:dyDescent="0.25">
      <c r="A44356" t="s">
        <v>61721</v>
      </c>
      <c r="B44356" t="s">
        <v>21935</v>
      </c>
    </row>
    <row r="44357" spans="1:2" x14ac:dyDescent="0.25">
      <c r="A44357" t="s">
        <v>61722</v>
      </c>
      <c r="B44357" t="s">
        <v>61723</v>
      </c>
    </row>
    <row r="44358" spans="1:2" x14ac:dyDescent="0.25">
      <c r="A44358" t="s">
        <v>61724</v>
      </c>
      <c r="B44358" t="s">
        <v>61725</v>
      </c>
    </row>
    <row r="44359" spans="1:2" x14ac:dyDescent="0.25">
      <c r="A44359" t="s">
        <v>61726</v>
      </c>
      <c r="B44359" t="s">
        <v>61725</v>
      </c>
    </row>
    <row r="44360" spans="1:2" x14ac:dyDescent="0.25">
      <c r="A44360" t="s">
        <v>61727</v>
      </c>
      <c r="B44360" t="s">
        <v>61728</v>
      </c>
    </row>
    <row r="44361" spans="1:2" x14ac:dyDescent="0.25">
      <c r="A44361" t="s">
        <v>61729</v>
      </c>
      <c r="B44361" t="s">
        <v>61728</v>
      </c>
    </row>
    <row r="44362" spans="1:2" x14ac:dyDescent="0.25">
      <c r="A44362" t="s">
        <v>61730</v>
      </c>
      <c r="B44362" t="s">
        <v>61728</v>
      </c>
    </row>
    <row r="44363" spans="1:2" x14ac:dyDescent="0.25">
      <c r="A44363" t="s">
        <v>61731</v>
      </c>
      <c r="B44363" t="s">
        <v>61732</v>
      </c>
    </row>
    <row r="44364" spans="1:2" x14ac:dyDescent="0.25">
      <c r="A44364" t="s">
        <v>61733</v>
      </c>
      <c r="B44364" t="s">
        <v>61734</v>
      </c>
    </row>
    <row r="44365" spans="1:2" x14ac:dyDescent="0.25">
      <c r="A44365" t="s">
        <v>61735</v>
      </c>
      <c r="B44365" t="s">
        <v>61736</v>
      </c>
    </row>
    <row r="44366" spans="1:2" x14ac:dyDescent="0.25">
      <c r="A44366" t="s">
        <v>61737</v>
      </c>
      <c r="B44366" t="s">
        <v>61736</v>
      </c>
    </row>
    <row r="44367" spans="1:2" x14ac:dyDescent="0.25">
      <c r="A44367" t="s">
        <v>61738</v>
      </c>
      <c r="B44367" t="s">
        <v>61736</v>
      </c>
    </row>
    <row r="44368" spans="1:2" x14ac:dyDescent="0.25">
      <c r="A44368" t="s">
        <v>61739</v>
      </c>
      <c r="B44368" t="s">
        <v>61736</v>
      </c>
    </row>
    <row r="44369" spans="1:2" x14ac:dyDescent="0.25">
      <c r="A44369" t="s">
        <v>61740</v>
      </c>
      <c r="B44369" t="s">
        <v>61736</v>
      </c>
    </row>
    <row r="44370" spans="1:2" x14ac:dyDescent="0.25">
      <c r="A44370" t="s">
        <v>61741</v>
      </c>
      <c r="B44370" t="s">
        <v>61736</v>
      </c>
    </row>
    <row r="44371" spans="1:2" x14ac:dyDescent="0.25">
      <c r="A44371" t="s">
        <v>61742</v>
      </c>
      <c r="B44371" t="s">
        <v>61732</v>
      </c>
    </row>
    <row r="44372" spans="1:2" x14ac:dyDescent="0.25">
      <c r="A44372" t="s">
        <v>61743</v>
      </c>
      <c r="B44372" t="s">
        <v>61732</v>
      </c>
    </row>
    <row r="44373" spans="1:2" x14ac:dyDescent="0.25">
      <c r="A44373" t="s">
        <v>61744</v>
      </c>
      <c r="B44373" t="s">
        <v>3144</v>
      </c>
    </row>
    <row r="44374" spans="1:2" x14ac:dyDescent="0.25">
      <c r="A44374" t="s">
        <v>61745</v>
      </c>
      <c r="B44374" t="s">
        <v>3144</v>
      </c>
    </row>
    <row r="44375" spans="1:2" x14ac:dyDescent="0.25">
      <c r="A44375" t="s">
        <v>61746</v>
      </c>
      <c r="B44375" t="s">
        <v>3144</v>
      </c>
    </row>
    <row r="44376" spans="1:2" x14ac:dyDescent="0.25">
      <c r="A44376" t="s">
        <v>61747</v>
      </c>
      <c r="B44376" t="s">
        <v>3144</v>
      </c>
    </row>
    <row r="44377" spans="1:2" x14ac:dyDescent="0.25">
      <c r="A44377" t="s">
        <v>61748</v>
      </c>
      <c r="B44377" t="s">
        <v>61624</v>
      </c>
    </row>
    <row r="44378" spans="1:2" x14ac:dyDescent="0.25">
      <c r="A44378" t="s">
        <v>61749</v>
      </c>
      <c r="B44378" t="s">
        <v>61624</v>
      </c>
    </row>
    <row r="44379" spans="1:2" x14ac:dyDescent="0.25">
      <c r="A44379" t="s">
        <v>61750</v>
      </c>
      <c r="B44379" t="s">
        <v>61751</v>
      </c>
    </row>
    <row r="44380" spans="1:2" x14ac:dyDescent="0.25">
      <c r="A44380" t="s">
        <v>61752</v>
      </c>
      <c r="B44380" t="s">
        <v>21790</v>
      </c>
    </row>
    <row r="44381" spans="1:2" x14ac:dyDescent="0.25">
      <c r="A44381" t="s">
        <v>61753</v>
      </c>
      <c r="B44381" t="s">
        <v>21790</v>
      </c>
    </row>
    <row r="44382" spans="1:2" x14ac:dyDescent="0.25">
      <c r="A44382" t="s">
        <v>61754</v>
      </c>
      <c r="B44382" t="s">
        <v>29351</v>
      </c>
    </row>
    <row r="44383" spans="1:2" x14ac:dyDescent="0.25">
      <c r="A44383" t="s">
        <v>61755</v>
      </c>
      <c r="B44383" t="s">
        <v>29351</v>
      </c>
    </row>
    <row r="44384" spans="1:2" x14ac:dyDescent="0.25">
      <c r="A44384" t="s">
        <v>61756</v>
      </c>
      <c r="B44384" t="s">
        <v>29351</v>
      </c>
    </row>
    <row r="44385" spans="1:2" x14ac:dyDescent="0.25">
      <c r="A44385" t="s">
        <v>61757</v>
      </c>
      <c r="B44385" t="s">
        <v>61758</v>
      </c>
    </row>
    <row r="44386" spans="1:2" x14ac:dyDescent="0.25">
      <c r="A44386" t="s">
        <v>61759</v>
      </c>
      <c r="B44386" t="s">
        <v>61758</v>
      </c>
    </row>
    <row r="44387" spans="1:2" x14ac:dyDescent="0.25">
      <c r="A44387" t="s">
        <v>61760</v>
      </c>
      <c r="B44387" t="s">
        <v>61758</v>
      </c>
    </row>
    <row r="44388" spans="1:2" x14ac:dyDescent="0.25">
      <c r="A44388" t="s">
        <v>61761</v>
      </c>
      <c r="B44388" t="s">
        <v>21790</v>
      </c>
    </row>
    <row r="44389" spans="1:2" x14ac:dyDescent="0.25">
      <c r="A44389" t="s">
        <v>61762</v>
      </c>
      <c r="B44389" t="s">
        <v>16030</v>
      </c>
    </row>
    <row r="44390" spans="1:2" x14ac:dyDescent="0.25">
      <c r="A44390" t="s">
        <v>61763</v>
      </c>
      <c r="B44390" t="s">
        <v>61764</v>
      </c>
    </row>
    <row r="44391" spans="1:2" x14ac:dyDescent="0.25">
      <c r="A44391" t="s">
        <v>61765</v>
      </c>
      <c r="B44391" t="s">
        <v>61764</v>
      </c>
    </row>
    <row r="44392" spans="1:2" x14ac:dyDescent="0.25">
      <c r="A44392" t="s">
        <v>61766</v>
      </c>
      <c r="B44392" t="s">
        <v>22906</v>
      </c>
    </row>
    <row r="44393" spans="1:2" x14ac:dyDescent="0.25">
      <c r="A44393" t="s">
        <v>61767</v>
      </c>
      <c r="B44393" t="s">
        <v>22906</v>
      </c>
    </row>
    <row r="44394" spans="1:2" x14ac:dyDescent="0.25">
      <c r="A44394" t="s">
        <v>61768</v>
      </c>
      <c r="B44394" t="s">
        <v>22906</v>
      </c>
    </row>
    <row r="44395" spans="1:2" x14ac:dyDescent="0.25">
      <c r="A44395" t="s">
        <v>61769</v>
      </c>
      <c r="B44395" t="s">
        <v>22665</v>
      </c>
    </row>
    <row r="44396" spans="1:2" x14ac:dyDescent="0.25">
      <c r="A44396" t="s">
        <v>61770</v>
      </c>
      <c r="B44396" t="s">
        <v>61771</v>
      </c>
    </row>
    <row r="44397" spans="1:2" x14ac:dyDescent="0.25">
      <c r="A44397" t="s">
        <v>61772</v>
      </c>
      <c r="B44397" t="s">
        <v>61773</v>
      </c>
    </row>
    <row r="44398" spans="1:2" x14ac:dyDescent="0.25">
      <c r="A44398" t="s">
        <v>61774</v>
      </c>
      <c r="B44398" t="s">
        <v>61775</v>
      </c>
    </row>
    <row r="44399" spans="1:2" x14ac:dyDescent="0.25">
      <c r="A44399" t="s">
        <v>61776</v>
      </c>
      <c r="B44399" t="s">
        <v>61777</v>
      </c>
    </row>
    <row r="44400" spans="1:2" x14ac:dyDescent="0.25">
      <c r="A44400" t="s">
        <v>61778</v>
      </c>
      <c r="B44400" t="s">
        <v>61779</v>
      </c>
    </row>
    <row r="44401" spans="1:2" x14ac:dyDescent="0.25">
      <c r="A44401" t="s">
        <v>61780</v>
      </c>
      <c r="B44401" t="s">
        <v>61781</v>
      </c>
    </row>
    <row r="44402" spans="1:2" x14ac:dyDescent="0.25">
      <c r="A44402" t="s">
        <v>61782</v>
      </c>
      <c r="B44402" t="s">
        <v>52180</v>
      </c>
    </row>
    <row r="44403" spans="1:2" x14ac:dyDescent="0.25">
      <c r="A44403" t="s">
        <v>61783</v>
      </c>
      <c r="B44403" t="s">
        <v>61784</v>
      </c>
    </row>
    <row r="44404" spans="1:2" x14ac:dyDescent="0.25">
      <c r="A44404" t="s">
        <v>61785</v>
      </c>
      <c r="B44404" t="s">
        <v>61786</v>
      </c>
    </row>
    <row r="44405" spans="1:2" x14ac:dyDescent="0.25">
      <c r="A44405" t="s">
        <v>61787</v>
      </c>
      <c r="B44405" t="s">
        <v>61788</v>
      </c>
    </row>
    <row r="44406" spans="1:2" x14ac:dyDescent="0.25">
      <c r="A44406" t="s">
        <v>61789</v>
      </c>
      <c r="B44406" t="s">
        <v>3994</v>
      </c>
    </row>
    <row r="44407" spans="1:2" x14ac:dyDescent="0.25">
      <c r="A44407" t="s">
        <v>61790</v>
      </c>
      <c r="B44407" t="s">
        <v>3994</v>
      </c>
    </row>
    <row r="44408" spans="1:2" x14ac:dyDescent="0.25">
      <c r="A44408" t="s">
        <v>61791</v>
      </c>
      <c r="B44408" t="s">
        <v>61792</v>
      </c>
    </row>
    <row r="44409" spans="1:2" x14ac:dyDescent="0.25">
      <c r="A44409" t="s">
        <v>61793</v>
      </c>
      <c r="B44409" t="s">
        <v>61794</v>
      </c>
    </row>
    <row r="44410" spans="1:2" x14ac:dyDescent="0.25">
      <c r="A44410" t="s">
        <v>61795</v>
      </c>
      <c r="B44410" t="s">
        <v>61796</v>
      </c>
    </row>
    <row r="44411" spans="1:2" x14ac:dyDescent="0.25">
      <c r="A44411" t="s">
        <v>61797</v>
      </c>
      <c r="B44411" t="s">
        <v>61798</v>
      </c>
    </row>
    <row r="44412" spans="1:2" x14ac:dyDescent="0.25">
      <c r="A44412" t="s">
        <v>61799</v>
      </c>
      <c r="B44412" t="s">
        <v>61800</v>
      </c>
    </row>
    <row r="44413" spans="1:2" x14ac:dyDescent="0.25">
      <c r="A44413" t="s">
        <v>61801</v>
      </c>
      <c r="B44413" t="s">
        <v>61802</v>
      </c>
    </row>
    <row r="44414" spans="1:2" x14ac:dyDescent="0.25">
      <c r="A44414" t="s">
        <v>61803</v>
      </c>
      <c r="B44414" t="s">
        <v>61798</v>
      </c>
    </row>
    <row r="44415" spans="1:2" x14ac:dyDescent="0.25">
      <c r="A44415" t="s">
        <v>61804</v>
      </c>
      <c r="B44415" t="s">
        <v>61805</v>
      </c>
    </row>
    <row r="44416" spans="1:2" x14ac:dyDescent="0.25">
      <c r="A44416" t="s">
        <v>61806</v>
      </c>
      <c r="B44416" t="s">
        <v>61805</v>
      </c>
    </row>
    <row r="44417" spans="1:2" x14ac:dyDescent="0.25">
      <c r="A44417" t="s">
        <v>61807</v>
      </c>
      <c r="B44417" t="s">
        <v>60831</v>
      </c>
    </row>
    <row r="44418" spans="1:2" x14ac:dyDescent="0.25">
      <c r="A44418" t="s">
        <v>61808</v>
      </c>
      <c r="B44418" t="s">
        <v>61809</v>
      </c>
    </row>
    <row r="44419" spans="1:2" x14ac:dyDescent="0.25">
      <c r="A44419" t="s">
        <v>61810</v>
      </c>
      <c r="B44419" t="s">
        <v>59117</v>
      </c>
    </row>
    <row r="44420" spans="1:2" x14ac:dyDescent="0.25">
      <c r="A44420" t="s">
        <v>61811</v>
      </c>
      <c r="B44420" t="s">
        <v>61812</v>
      </c>
    </row>
    <row r="44421" spans="1:2" x14ac:dyDescent="0.25">
      <c r="A44421" t="s">
        <v>61813</v>
      </c>
      <c r="B44421" t="s">
        <v>204</v>
      </c>
    </row>
    <row r="44422" spans="1:2" x14ac:dyDescent="0.25">
      <c r="A44422" t="s">
        <v>61814</v>
      </c>
      <c r="B44422" t="s">
        <v>204</v>
      </c>
    </row>
    <row r="44423" spans="1:2" x14ac:dyDescent="0.25">
      <c r="A44423" t="s">
        <v>61815</v>
      </c>
      <c r="B44423" t="s">
        <v>204</v>
      </c>
    </row>
    <row r="44424" spans="1:2" x14ac:dyDescent="0.25">
      <c r="A44424" t="s">
        <v>61816</v>
      </c>
      <c r="B44424" t="s">
        <v>204</v>
      </c>
    </row>
    <row r="44425" spans="1:2" x14ac:dyDescent="0.25">
      <c r="A44425" t="s">
        <v>61817</v>
      </c>
      <c r="B44425" t="s">
        <v>61818</v>
      </c>
    </row>
    <row r="44426" spans="1:2" x14ac:dyDescent="0.25">
      <c r="A44426" t="s">
        <v>61819</v>
      </c>
      <c r="B44426" t="s">
        <v>61820</v>
      </c>
    </row>
    <row r="44427" spans="1:2" x14ac:dyDescent="0.25">
      <c r="A44427" t="s">
        <v>61821</v>
      </c>
      <c r="B44427" t="s">
        <v>61820</v>
      </c>
    </row>
    <row r="44428" spans="1:2" x14ac:dyDescent="0.25">
      <c r="A44428" t="s">
        <v>61822</v>
      </c>
      <c r="B44428" t="s">
        <v>33133</v>
      </c>
    </row>
    <row r="44429" spans="1:2" x14ac:dyDescent="0.25">
      <c r="A44429" t="s">
        <v>61823</v>
      </c>
      <c r="B44429" t="s">
        <v>61824</v>
      </c>
    </row>
    <row r="44430" spans="1:2" x14ac:dyDescent="0.25">
      <c r="A44430" t="s">
        <v>61825</v>
      </c>
      <c r="B44430" t="s">
        <v>61824</v>
      </c>
    </row>
    <row r="44431" spans="1:2" x14ac:dyDescent="0.25">
      <c r="A44431" t="s">
        <v>61826</v>
      </c>
      <c r="B44431" t="s">
        <v>59250</v>
      </c>
    </row>
    <row r="44432" spans="1:2" x14ac:dyDescent="0.25">
      <c r="A44432" t="s">
        <v>61827</v>
      </c>
      <c r="B44432" t="s">
        <v>59250</v>
      </c>
    </row>
    <row r="44433" spans="1:2" x14ac:dyDescent="0.25">
      <c r="A44433" t="s">
        <v>61828</v>
      </c>
      <c r="B44433" t="s">
        <v>61829</v>
      </c>
    </row>
    <row r="44434" spans="1:2" x14ac:dyDescent="0.25">
      <c r="A44434" t="s">
        <v>61830</v>
      </c>
      <c r="B44434" t="s">
        <v>61253</v>
      </c>
    </row>
    <row r="44435" spans="1:2" x14ac:dyDescent="0.25">
      <c r="A44435" t="s">
        <v>61831</v>
      </c>
      <c r="B44435" t="s">
        <v>61832</v>
      </c>
    </row>
    <row r="44436" spans="1:2" x14ac:dyDescent="0.25">
      <c r="A44436" t="s">
        <v>61833</v>
      </c>
      <c r="B44436" t="s">
        <v>61832</v>
      </c>
    </row>
    <row r="44437" spans="1:2" x14ac:dyDescent="0.25">
      <c r="A44437" t="s">
        <v>61834</v>
      </c>
      <c r="B44437" t="s">
        <v>61835</v>
      </c>
    </row>
    <row r="44438" spans="1:2" x14ac:dyDescent="0.25">
      <c r="A44438" t="s">
        <v>61836</v>
      </c>
      <c r="B44438" t="s">
        <v>61837</v>
      </c>
    </row>
    <row r="44439" spans="1:2" x14ac:dyDescent="0.25">
      <c r="A44439" t="s">
        <v>61838</v>
      </c>
      <c r="B44439" t="s">
        <v>5765</v>
      </c>
    </row>
    <row r="44440" spans="1:2" x14ac:dyDescent="0.25">
      <c r="A44440" t="s">
        <v>61839</v>
      </c>
      <c r="B44440" t="s">
        <v>5765</v>
      </c>
    </row>
    <row r="44441" spans="1:2" x14ac:dyDescent="0.25">
      <c r="A44441" t="s">
        <v>61840</v>
      </c>
      <c r="B44441" t="s">
        <v>5765</v>
      </c>
    </row>
    <row r="44442" spans="1:2" x14ac:dyDescent="0.25">
      <c r="A44442" t="s">
        <v>61841</v>
      </c>
      <c r="B44442" t="s">
        <v>61842</v>
      </c>
    </row>
    <row r="44443" spans="1:2" x14ac:dyDescent="0.25">
      <c r="A44443" t="s">
        <v>61843</v>
      </c>
      <c r="B44443" t="s">
        <v>61844</v>
      </c>
    </row>
    <row r="44444" spans="1:2" x14ac:dyDescent="0.25">
      <c r="A44444" t="s">
        <v>61845</v>
      </c>
      <c r="B44444" t="s">
        <v>61846</v>
      </c>
    </row>
    <row r="44445" spans="1:2" x14ac:dyDescent="0.25">
      <c r="A44445" t="s">
        <v>61847</v>
      </c>
      <c r="B44445" t="s">
        <v>61848</v>
      </c>
    </row>
    <row r="44446" spans="1:2" x14ac:dyDescent="0.25">
      <c r="A44446" t="s">
        <v>61849</v>
      </c>
      <c r="B44446" t="s">
        <v>443</v>
      </c>
    </row>
    <row r="44447" spans="1:2" x14ac:dyDescent="0.25">
      <c r="A44447" t="s">
        <v>61850</v>
      </c>
      <c r="B44447" t="s">
        <v>61851</v>
      </c>
    </row>
    <row r="44448" spans="1:2" x14ac:dyDescent="0.25">
      <c r="A44448" t="s">
        <v>61852</v>
      </c>
      <c r="B44448" t="s">
        <v>61853</v>
      </c>
    </row>
    <row r="44449" spans="1:2" x14ac:dyDescent="0.25">
      <c r="A44449" t="s">
        <v>61854</v>
      </c>
      <c r="B44449" t="s">
        <v>61855</v>
      </c>
    </row>
    <row r="44450" spans="1:2" x14ac:dyDescent="0.25">
      <c r="A44450" t="s">
        <v>61856</v>
      </c>
      <c r="B44450" t="s">
        <v>61857</v>
      </c>
    </row>
    <row r="44451" spans="1:2" x14ac:dyDescent="0.25">
      <c r="A44451" t="s">
        <v>61858</v>
      </c>
      <c r="B44451" t="s">
        <v>61859</v>
      </c>
    </row>
    <row r="44452" spans="1:2" x14ac:dyDescent="0.25">
      <c r="A44452" t="s">
        <v>61860</v>
      </c>
      <c r="B44452" t="s">
        <v>61861</v>
      </c>
    </row>
    <row r="44453" spans="1:2" x14ac:dyDescent="0.25">
      <c r="A44453" t="s">
        <v>61862</v>
      </c>
      <c r="B44453" t="s">
        <v>61863</v>
      </c>
    </row>
    <row r="44454" spans="1:2" x14ac:dyDescent="0.25">
      <c r="A44454" t="s">
        <v>61864</v>
      </c>
      <c r="B44454" t="s">
        <v>61865</v>
      </c>
    </row>
    <row r="44455" spans="1:2" x14ac:dyDescent="0.25">
      <c r="A44455" t="s">
        <v>61866</v>
      </c>
      <c r="B44455" t="s">
        <v>61867</v>
      </c>
    </row>
    <row r="44456" spans="1:2" x14ac:dyDescent="0.25">
      <c r="A44456" t="s">
        <v>61868</v>
      </c>
      <c r="B44456" t="s">
        <v>61869</v>
      </c>
    </row>
    <row r="44457" spans="1:2" x14ac:dyDescent="0.25">
      <c r="A44457" t="s">
        <v>61870</v>
      </c>
      <c r="B44457" t="s">
        <v>61871</v>
      </c>
    </row>
    <row r="44458" spans="1:2" x14ac:dyDescent="0.25">
      <c r="A44458" t="s">
        <v>61872</v>
      </c>
      <c r="B44458" t="s">
        <v>61873</v>
      </c>
    </row>
    <row r="44459" spans="1:2" x14ac:dyDescent="0.25">
      <c r="A44459" t="s">
        <v>61874</v>
      </c>
      <c r="B44459" t="s">
        <v>61875</v>
      </c>
    </row>
    <row r="44460" spans="1:2" x14ac:dyDescent="0.25">
      <c r="A44460" t="s">
        <v>61876</v>
      </c>
      <c r="B44460" t="s">
        <v>61877</v>
      </c>
    </row>
    <row r="44461" spans="1:2" x14ac:dyDescent="0.25">
      <c r="A44461" t="s">
        <v>61878</v>
      </c>
      <c r="B44461" t="s">
        <v>61869</v>
      </c>
    </row>
    <row r="44462" spans="1:2" x14ac:dyDescent="0.25">
      <c r="A44462" t="s">
        <v>61879</v>
      </c>
      <c r="B44462" t="s">
        <v>443</v>
      </c>
    </row>
    <row r="44463" spans="1:2" x14ac:dyDescent="0.25">
      <c r="A44463" t="s">
        <v>61880</v>
      </c>
      <c r="B44463" t="s">
        <v>61881</v>
      </c>
    </row>
    <row r="44464" spans="1:2" x14ac:dyDescent="0.25">
      <c r="A44464" t="s">
        <v>61882</v>
      </c>
      <c r="B44464" t="s">
        <v>61650</v>
      </c>
    </row>
    <row r="44465" spans="1:2" x14ac:dyDescent="0.25">
      <c r="A44465" t="s">
        <v>61883</v>
      </c>
      <c r="B44465" t="s">
        <v>61884</v>
      </c>
    </row>
    <row r="44466" spans="1:2" x14ac:dyDescent="0.25">
      <c r="A44466" t="s">
        <v>61885</v>
      </c>
      <c r="B44466" t="s">
        <v>61857</v>
      </c>
    </row>
    <row r="44467" spans="1:2" x14ac:dyDescent="0.25">
      <c r="A44467" t="s">
        <v>61886</v>
      </c>
      <c r="B44467" t="s">
        <v>61887</v>
      </c>
    </row>
    <row r="44468" spans="1:2" x14ac:dyDescent="0.25">
      <c r="A44468" t="s">
        <v>61888</v>
      </c>
      <c r="B44468" t="s">
        <v>5100</v>
      </c>
    </row>
    <row r="44469" spans="1:2" x14ac:dyDescent="0.25">
      <c r="A44469" t="s">
        <v>61889</v>
      </c>
      <c r="B44469" t="s">
        <v>61890</v>
      </c>
    </row>
    <row r="44470" spans="1:2" x14ac:dyDescent="0.25">
      <c r="A44470" t="s">
        <v>61891</v>
      </c>
      <c r="B44470" t="s">
        <v>61857</v>
      </c>
    </row>
    <row r="44471" spans="1:2" x14ac:dyDescent="0.25">
      <c r="A44471" t="s">
        <v>61892</v>
      </c>
      <c r="B44471" t="s">
        <v>32984</v>
      </c>
    </row>
    <row r="44472" spans="1:2" x14ac:dyDescent="0.25">
      <c r="A44472" t="s">
        <v>61893</v>
      </c>
      <c r="B44472" t="s">
        <v>2490</v>
      </c>
    </row>
    <row r="44473" spans="1:2" x14ac:dyDescent="0.25">
      <c r="A44473" t="s">
        <v>61894</v>
      </c>
      <c r="B44473" t="s">
        <v>61890</v>
      </c>
    </row>
    <row r="44474" spans="1:2" x14ac:dyDescent="0.25">
      <c r="A44474" t="s">
        <v>61895</v>
      </c>
      <c r="B44474" t="s">
        <v>61896</v>
      </c>
    </row>
    <row r="44475" spans="1:2" x14ac:dyDescent="0.25">
      <c r="A44475" t="s">
        <v>61897</v>
      </c>
      <c r="B44475" t="s">
        <v>61898</v>
      </c>
    </row>
    <row r="44476" spans="1:2" x14ac:dyDescent="0.25">
      <c r="A44476" t="s">
        <v>61899</v>
      </c>
      <c r="B44476" t="s">
        <v>61900</v>
      </c>
    </row>
    <row r="44477" spans="1:2" x14ac:dyDescent="0.25">
      <c r="A44477" t="s">
        <v>61901</v>
      </c>
      <c r="B44477" t="s">
        <v>61902</v>
      </c>
    </row>
    <row r="44478" spans="1:2" x14ac:dyDescent="0.25">
      <c r="A44478" t="s">
        <v>61903</v>
      </c>
      <c r="B44478" t="s">
        <v>61904</v>
      </c>
    </row>
    <row r="44479" spans="1:2" x14ac:dyDescent="0.25">
      <c r="A44479" t="s">
        <v>61905</v>
      </c>
      <c r="B44479" t="s">
        <v>4306</v>
      </c>
    </row>
    <row r="44480" spans="1:2" x14ac:dyDescent="0.25">
      <c r="A44480" t="s">
        <v>61906</v>
      </c>
      <c r="B44480" t="s">
        <v>61907</v>
      </c>
    </row>
    <row r="44481" spans="1:2" x14ac:dyDescent="0.25">
      <c r="A44481" t="s">
        <v>61908</v>
      </c>
      <c r="B44481" t="s">
        <v>61909</v>
      </c>
    </row>
    <row r="44482" spans="1:2" x14ac:dyDescent="0.25">
      <c r="A44482" t="s">
        <v>61910</v>
      </c>
      <c r="B44482" t="s">
        <v>61167</v>
      </c>
    </row>
    <row r="44483" spans="1:2" x14ac:dyDescent="0.25">
      <c r="A44483" t="s">
        <v>61911</v>
      </c>
      <c r="B44483" t="s">
        <v>61912</v>
      </c>
    </row>
    <row r="44484" spans="1:2" x14ac:dyDescent="0.25">
      <c r="A44484" t="s">
        <v>61913</v>
      </c>
      <c r="B44484" t="s">
        <v>443</v>
      </c>
    </row>
    <row r="44485" spans="1:2" x14ac:dyDescent="0.25">
      <c r="A44485" t="s">
        <v>61914</v>
      </c>
      <c r="B44485" t="s">
        <v>61861</v>
      </c>
    </row>
    <row r="44486" spans="1:2" x14ac:dyDescent="0.25">
      <c r="A44486" t="s">
        <v>61915</v>
      </c>
      <c r="B44486" t="s">
        <v>61916</v>
      </c>
    </row>
    <row r="44487" spans="1:2" x14ac:dyDescent="0.25">
      <c r="A44487" t="s">
        <v>61917</v>
      </c>
      <c r="B44487" t="s">
        <v>61918</v>
      </c>
    </row>
    <row r="44488" spans="1:2" x14ac:dyDescent="0.25">
      <c r="A44488" t="s">
        <v>61919</v>
      </c>
      <c r="B44488" t="s">
        <v>61920</v>
      </c>
    </row>
    <row r="44489" spans="1:2" x14ac:dyDescent="0.25">
      <c r="A44489" t="s">
        <v>61921</v>
      </c>
      <c r="B44489" t="s">
        <v>8557</v>
      </c>
    </row>
    <row r="44490" spans="1:2" x14ac:dyDescent="0.25">
      <c r="A44490" t="s">
        <v>61922</v>
      </c>
      <c r="B44490" t="s">
        <v>61923</v>
      </c>
    </row>
    <row r="44491" spans="1:2" x14ac:dyDescent="0.25">
      <c r="A44491" t="s">
        <v>61924</v>
      </c>
      <c r="B44491" t="s">
        <v>61925</v>
      </c>
    </row>
    <row r="44492" spans="1:2" x14ac:dyDescent="0.25">
      <c r="A44492" t="s">
        <v>61926</v>
      </c>
      <c r="B44492" t="s">
        <v>61927</v>
      </c>
    </row>
    <row r="44493" spans="1:2" x14ac:dyDescent="0.25">
      <c r="A44493" t="s">
        <v>61928</v>
      </c>
      <c r="B44493" t="s">
        <v>61927</v>
      </c>
    </row>
    <row r="44494" spans="1:2" x14ac:dyDescent="0.25">
      <c r="A44494" t="s">
        <v>61929</v>
      </c>
      <c r="B44494" t="s">
        <v>61930</v>
      </c>
    </row>
    <row r="44495" spans="1:2" x14ac:dyDescent="0.25">
      <c r="A44495" t="s">
        <v>61931</v>
      </c>
      <c r="B44495" t="s">
        <v>61930</v>
      </c>
    </row>
    <row r="44496" spans="1:2" x14ac:dyDescent="0.25">
      <c r="A44496" t="s">
        <v>61932</v>
      </c>
      <c r="B44496" t="s">
        <v>61930</v>
      </c>
    </row>
    <row r="44497" spans="1:2" x14ac:dyDescent="0.25">
      <c r="A44497" t="s">
        <v>61933</v>
      </c>
      <c r="B44497" t="s">
        <v>61930</v>
      </c>
    </row>
    <row r="44498" spans="1:2" x14ac:dyDescent="0.25">
      <c r="A44498" t="s">
        <v>61934</v>
      </c>
      <c r="B44498" t="s">
        <v>204</v>
      </c>
    </row>
    <row r="44499" spans="1:2" x14ac:dyDescent="0.25">
      <c r="A44499" t="s">
        <v>61935</v>
      </c>
      <c r="B44499" t="s">
        <v>7480</v>
      </c>
    </row>
    <row r="44500" spans="1:2" x14ac:dyDescent="0.25">
      <c r="A44500" t="s">
        <v>61936</v>
      </c>
      <c r="B44500" t="s">
        <v>61937</v>
      </c>
    </row>
    <row r="44501" spans="1:2" x14ac:dyDescent="0.25">
      <c r="A44501" t="s">
        <v>61938</v>
      </c>
      <c r="B44501" t="s">
        <v>204</v>
      </c>
    </row>
    <row r="44502" spans="1:2" x14ac:dyDescent="0.25">
      <c r="A44502" t="s">
        <v>61939</v>
      </c>
      <c r="B44502" t="s">
        <v>61940</v>
      </c>
    </row>
    <row r="44503" spans="1:2" x14ac:dyDescent="0.25">
      <c r="A44503" t="s">
        <v>61941</v>
      </c>
      <c r="B44503" t="s">
        <v>61937</v>
      </c>
    </row>
    <row r="44504" spans="1:2" x14ac:dyDescent="0.25">
      <c r="A44504" t="s">
        <v>61942</v>
      </c>
      <c r="B44504" t="s">
        <v>20623</v>
      </c>
    </row>
    <row r="44505" spans="1:2" x14ac:dyDescent="0.25">
      <c r="A44505" t="s">
        <v>61943</v>
      </c>
      <c r="B44505" t="s">
        <v>61944</v>
      </c>
    </row>
    <row r="44506" spans="1:2" x14ac:dyDescent="0.25">
      <c r="A44506" t="s">
        <v>61945</v>
      </c>
      <c r="B44506" t="s">
        <v>61937</v>
      </c>
    </row>
    <row r="44507" spans="1:2" x14ac:dyDescent="0.25">
      <c r="A44507" t="s">
        <v>61946</v>
      </c>
      <c r="B44507" t="s">
        <v>61947</v>
      </c>
    </row>
    <row r="44508" spans="1:2" x14ac:dyDescent="0.25">
      <c r="A44508" t="s">
        <v>61948</v>
      </c>
      <c r="B44508" t="s">
        <v>61949</v>
      </c>
    </row>
    <row r="44509" spans="1:2" x14ac:dyDescent="0.25">
      <c r="A44509" t="s">
        <v>61950</v>
      </c>
      <c r="B44509" t="s">
        <v>61937</v>
      </c>
    </row>
    <row r="44510" spans="1:2" x14ac:dyDescent="0.25">
      <c r="A44510" t="s">
        <v>61951</v>
      </c>
      <c r="B44510" t="s">
        <v>61947</v>
      </c>
    </row>
    <row r="44511" spans="1:2" x14ac:dyDescent="0.25">
      <c r="A44511" t="s">
        <v>61952</v>
      </c>
      <c r="B44511" t="s">
        <v>61953</v>
      </c>
    </row>
    <row r="44512" spans="1:2" x14ac:dyDescent="0.25">
      <c r="A44512" t="s">
        <v>61954</v>
      </c>
      <c r="B44512" t="s">
        <v>61955</v>
      </c>
    </row>
    <row r="44513" spans="1:2" x14ac:dyDescent="0.25">
      <c r="A44513" t="s">
        <v>61956</v>
      </c>
      <c r="B44513" t="s">
        <v>61953</v>
      </c>
    </row>
    <row r="44514" spans="1:2" x14ac:dyDescent="0.25">
      <c r="A44514" t="s">
        <v>61957</v>
      </c>
      <c r="B44514" t="s">
        <v>61953</v>
      </c>
    </row>
    <row r="44515" spans="1:2" x14ac:dyDescent="0.25">
      <c r="A44515" t="s">
        <v>61958</v>
      </c>
      <c r="B44515" t="s">
        <v>61920</v>
      </c>
    </row>
    <row r="44516" spans="1:2" x14ac:dyDescent="0.25">
      <c r="A44516" t="s">
        <v>61959</v>
      </c>
      <c r="B44516" t="s">
        <v>61960</v>
      </c>
    </row>
    <row r="44517" spans="1:2" x14ac:dyDescent="0.25">
      <c r="A44517" t="s">
        <v>61961</v>
      </c>
      <c r="B44517" t="s">
        <v>61962</v>
      </c>
    </row>
    <row r="44518" spans="1:2" x14ac:dyDescent="0.25">
      <c r="A44518" t="s">
        <v>61963</v>
      </c>
      <c r="B44518" t="s">
        <v>12775</v>
      </c>
    </row>
    <row r="44519" spans="1:2" x14ac:dyDescent="0.25">
      <c r="A44519" t="s">
        <v>61964</v>
      </c>
      <c r="B44519" t="s">
        <v>61965</v>
      </c>
    </row>
    <row r="44520" spans="1:2" x14ac:dyDescent="0.25">
      <c r="A44520" t="s">
        <v>61966</v>
      </c>
      <c r="B44520" t="s">
        <v>61967</v>
      </c>
    </row>
    <row r="44521" spans="1:2" x14ac:dyDescent="0.25">
      <c r="A44521" t="s">
        <v>61968</v>
      </c>
      <c r="B44521" t="s">
        <v>61953</v>
      </c>
    </row>
    <row r="44522" spans="1:2" x14ac:dyDescent="0.25">
      <c r="A44522" t="s">
        <v>61969</v>
      </c>
      <c r="B44522" t="s">
        <v>61953</v>
      </c>
    </row>
    <row r="44523" spans="1:2" x14ac:dyDescent="0.25">
      <c r="A44523" t="s">
        <v>61970</v>
      </c>
      <c r="B44523" t="s">
        <v>61953</v>
      </c>
    </row>
    <row r="44524" spans="1:2" x14ac:dyDescent="0.25">
      <c r="A44524" t="s">
        <v>61971</v>
      </c>
      <c r="B44524" t="s">
        <v>61953</v>
      </c>
    </row>
    <row r="44525" spans="1:2" x14ac:dyDescent="0.25">
      <c r="A44525" t="s">
        <v>61972</v>
      </c>
      <c r="B44525" t="s">
        <v>61953</v>
      </c>
    </row>
    <row r="44526" spans="1:2" x14ac:dyDescent="0.25">
      <c r="A44526" t="s">
        <v>61973</v>
      </c>
      <c r="B44526" t="s">
        <v>61953</v>
      </c>
    </row>
    <row r="44527" spans="1:2" x14ac:dyDescent="0.25">
      <c r="A44527" t="s">
        <v>61974</v>
      </c>
      <c r="B44527" t="s">
        <v>61953</v>
      </c>
    </row>
    <row r="44528" spans="1:2" x14ac:dyDescent="0.25">
      <c r="A44528" t="s">
        <v>61975</v>
      </c>
      <c r="B44528" t="s">
        <v>61953</v>
      </c>
    </row>
    <row r="44529" spans="1:2" x14ac:dyDescent="0.25">
      <c r="A44529" t="s">
        <v>61976</v>
      </c>
      <c r="B44529" t="s">
        <v>61912</v>
      </c>
    </row>
    <row r="44530" spans="1:2" x14ac:dyDescent="0.25">
      <c r="A44530" t="s">
        <v>61977</v>
      </c>
      <c r="B44530" t="s">
        <v>6443</v>
      </c>
    </row>
    <row r="44531" spans="1:2" x14ac:dyDescent="0.25">
      <c r="A44531" t="s">
        <v>61978</v>
      </c>
      <c r="B44531" t="s">
        <v>6443</v>
      </c>
    </row>
    <row r="44532" spans="1:2" x14ac:dyDescent="0.25">
      <c r="A44532" t="s">
        <v>61979</v>
      </c>
      <c r="B44532" t="s">
        <v>6443</v>
      </c>
    </row>
    <row r="44533" spans="1:2" x14ac:dyDescent="0.25">
      <c r="A44533" t="s">
        <v>61980</v>
      </c>
      <c r="B44533" t="s">
        <v>6443</v>
      </c>
    </row>
    <row r="44534" spans="1:2" x14ac:dyDescent="0.25">
      <c r="A44534" t="s">
        <v>61981</v>
      </c>
      <c r="B44534" t="s">
        <v>6443</v>
      </c>
    </row>
    <row r="44535" spans="1:2" x14ac:dyDescent="0.25">
      <c r="A44535" t="s">
        <v>61982</v>
      </c>
      <c r="B44535" t="s">
        <v>6443</v>
      </c>
    </row>
    <row r="44536" spans="1:2" x14ac:dyDescent="0.25">
      <c r="A44536" t="s">
        <v>61983</v>
      </c>
      <c r="B44536" t="s">
        <v>6443</v>
      </c>
    </row>
    <row r="44537" spans="1:2" x14ac:dyDescent="0.25">
      <c r="A44537" t="s">
        <v>61984</v>
      </c>
      <c r="B44537" t="s">
        <v>6443</v>
      </c>
    </row>
    <row r="44538" spans="1:2" x14ac:dyDescent="0.25">
      <c r="A44538" t="s">
        <v>61985</v>
      </c>
      <c r="B44538" t="s">
        <v>6443</v>
      </c>
    </row>
    <row r="44539" spans="1:2" x14ac:dyDescent="0.25">
      <c r="A44539" t="s">
        <v>61986</v>
      </c>
      <c r="B44539" t="s">
        <v>61987</v>
      </c>
    </row>
    <row r="44540" spans="1:2" x14ac:dyDescent="0.25">
      <c r="A44540" t="s">
        <v>61988</v>
      </c>
      <c r="B44540" t="s">
        <v>61989</v>
      </c>
    </row>
    <row r="44541" spans="1:2" x14ac:dyDescent="0.25">
      <c r="A44541" t="s">
        <v>61990</v>
      </c>
      <c r="B44541" t="s">
        <v>61835</v>
      </c>
    </row>
    <row r="44542" spans="1:2" x14ac:dyDescent="0.25">
      <c r="A44542" t="s">
        <v>61991</v>
      </c>
      <c r="B44542" t="s">
        <v>61992</v>
      </c>
    </row>
    <row r="44543" spans="1:2" x14ac:dyDescent="0.25">
      <c r="A44543" t="s">
        <v>61993</v>
      </c>
      <c r="B44543" t="s">
        <v>61994</v>
      </c>
    </row>
    <row r="44544" spans="1:2" x14ac:dyDescent="0.25">
      <c r="A44544" t="s">
        <v>61995</v>
      </c>
      <c r="B44544" t="s">
        <v>61994</v>
      </c>
    </row>
    <row r="44545" spans="1:2" x14ac:dyDescent="0.25">
      <c r="A44545" t="s">
        <v>61996</v>
      </c>
      <c r="B44545" t="s">
        <v>61992</v>
      </c>
    </row>
    <row r="44546" spans="1:2" x14ac:dyDescent="0.25">
      <c r="A44546" t="s">
        <v>61997</v>
      </c>
      <c r="B44546" t="s">
        <v>13284</v>
      </c>
    </row>
    <row r="44547" spans="1:2" x14ac:dyDescent="0.25">
      <c r="A44547" t="s">
        <v>61998</v>
      </c>
      <c r="B44547" t="s">
        <v>6167</v>
      </c>
    </row>
    <row r="44548" spans="1:2" x14ac:dyDescent="0.25">
      <c r="A44548" t="s">
        <v>61999</v>
      </c>
      <c r="B44548" t="s">
        <v>61992</v>
      </c>
    </row>
    <row r="44549" spans="1:2" x14ac:dyDescent="0.25">
      <c r="A44549" t="s">
        <v>62000</v>
      </c>
      <c r="B44549" t="s">
        <v>6167</v>
      </c>
    </row>
    <row r="44550" spans="1:2" x14ac:dyDescent="0.25">
      <c r="A44550" t="s">
        <v>62001</v>
      </c>
      <c r="B44550" t="s">
        <v>62002</v>
      </c>
    </row>
    <row r="44551" spans="1:2" x14ac:dyDescent="0.25">
      <c r="A44551" t="s">
        <v>62003</v>
      </c>
      <c r="B44551" t="s">
        <v>61992</v>
      </c>
    </row>
    <row r="44552" spans="1:2" x14ac:dyDescent="0.25">
      <c r="A44552" t="s">
        <v>62004</v>
      </c>
      <c r="B44552" t="s">
        <v>62005</v>
      </c>
    </row>
    <row r="44553" spans="1:2" x14ac:dyDescent="0.25">
      <c r="A44553" t="s">
        <v>62006</v>
      </c>
      <c r="B44553" t="s">
        <v>62007</v>
      </c>
    </row>
    <row r="44554" spans="1:2" x14ac:dyDescent="0.25">
      <c r="A44554" t="s">
        <v>62008</v>
      </c>
      <c r="B44554" t="s">
        <v>62009</v>
      </c>
    </row>
    <row r="44555" spans="1:2" x14ac:dyDescent="0.25">
      <c r="A44555" t="s">
        <v>62010</v>
      </c>
      <c r="B44555" t="s">
        <v>62011</v>
      </c>
    </row>
    <row r="44556" spans="1:2" x14ac:dyDescent="0.25">
      <c r="A44556" t="s">
        <v>62012</v>
      </c>
      <c r="B44556" t="s">
        <v>62007</v>
      </c>
    </row>
    <row r="44557" spans="1:2" x14ac:dyDescent="0.25">
      <c r="A44557" t="s">
        <v>62013</v>
      </c>
      <c r="B44557" t="s">
        <v>62009</v>
      </c>
    </row>
    <row r="44558" spans="1:2" x14ac:dyDescent="0.25">
      <c r="A44558" t="s">
        <v>62014</v>
      </c>
      <c r="B44558" t="s">
        <v>62015</v>
      </c>
    </row>
    <row r="44559" spans="1:2" x14ac:dyDescent="0.25">
      <c r="A44559" t="s">
        <v>62016</v>
      </c>
      <c r="B44559" t="s">
        <v>62007</v>
      </c>
    </row>
    <row r="44560" spans="1:2" x14ac:dyDescent="0.25">
      <c r="A44560" t="s">
        <v>62017</v>
      </c>
      <c r="B44560" t="s">
        <v>62009</v>
      </c>
    </row>
    <row r="44561" spans="1:2" x14ac:dyDescent="0.25">
      <c r="A44561" t="s">
        <v>62018</v>
      </c>
      <c r="B44561" t="s">
        <v>62019</v>
      </c>
    </row>
    <row r="44562" spans="1:2" x14ac:dyDescent="0.25">
      <c r="A44562" t="s">
        <v>62020</v>
      </c>
      <c r="B44562" t="s">
        <v>62007</v>
      </c>
    </row>
    <row r="44563" spans="1:2" x14ac:dyDescent="0.25">
      <c r="A44563" t="s">
        <v>62021</v>
      </c>
      <c r="B44563" t="s">
        <v>61918</v>
      </c>
    </row>
    <row r="44564" spans="1:2" x14ac:dyDescent="0.25">
      <c r="A44564" t="s">
        <v>62022</v>
      </c>
      <c r="B44564" t="s">
        <v>23155</v>
      </c>
    </row>
    <row r="44565" spans="1:2" x14ac:dyDescent="0.25">
      <c r="A44565" t="s">
        <v>62023</v>
      </c>
      <c r="B44565" t="s">
        <v>62009</v>
      </c>
    </row>
    <row r="44566" spans="1:2" x14ac:dyDescent="0.25">
      <c r="A44566" t="s">
        <v>62024</v>
      </c>
      <c r="B44566" t="s">
        <v>62007</v>
      </c>
    </row>
    <row r="44567" spans="1:2" x14ac:dyDescent="0.25">
      <c r="A44567" t="s">
        <v>62025</v>
      </c>
      <c r="B44567" t="s">
        <v>11137</v>
      </c>
    </row>
    <row r="44568" spans="1:2" x14ac:dyDescent="0.25">
      <c r="A44568" t="s">
        <v>62026</v>
      </c>
      <c r="B44568" t="s">
        <v>62009</v>
      </c>
    </row>
    <row r="44569" spans="1:2" x14ac:dyDescent="0.25">
      <c r="A44569" t="s">
        <v>62027</v>
      </c>
      <c r="B44569" t="s">
        <v>62007</v>
      </c>
    </row>
    <row r="44570" spans="1:2" x14ac:dyDescent="0.25">
      <c r="A44570" t="s">
        <v>62028</v>
      </c>
      <c r="B44570" t="s">
        <v>26199</v>
      </c>
    </row>
    <row r="44571" spans="1:2" x14ac:dyDescent="0.25">
      <c r="A44571" t="s">
        <v>62029</v>
      </c>
      <c r="B44571" t="s">
        <v>62009</v>
      </c>
    </row>
    <row r="44572" spans="1:2" x14ac:dyDescent="0.25">
      <c r="A44572" t="s">
        <v>62030</v>
      </c>
      <c r="B44572" t="s">
        <v>62007</v>
      </c>
    </row>
    <row r="44573" spans="1:2" x14ac:dyDescent="0.25">
      <c r="A44573" t="s">
        <v>62031</v>
      </c>
      <c r="B44573" t="s">
        <v>26199</v>
      </c>
    </row>
    <row r="44574" spans="1:2" x14ac:dyDescent="0.25">
      <c r="A44574" t="s">
        <v>62032</v>
      </c>
      <c r="B44574" t="s">
        <v>62009</v>
      </c>
    </row>
    <row r="44575" spans="1:2" x14ac:dyDescent="0.25">
      <c r="A44575" t="s">
        <v>62033</v>
      </c>
      <c r="B44575" t="s">
        <v>62034</v>
      </c>
    </row>
    <row r="44576" spans="1:2" x14ac:dyDescent="0.25">
      <c r="A44576" t="s">
        <v>62035</v>
      </c>
      <c r="B44576" t="s">
        <v>62036</v>
      </c>
    </row>
    <row r="44577" spans="1:2" x14ac:dyDescent="0.25">
      <c r="A44577" t="s">
        <v>62037</v>
      </c>
      <c r="B44577" t="s">
        <v>62007</v>
      </c>
    </row>
    <row r="44578" spans="1:2" x14ac:dyDescent="0.25">
      <c r="A44578" t="s">
        <v>62038</v>
      </c>
      <c r="B44578" t="s">
        <v>61281</v>
      </c>
    </row>
    <row r="44579" spans="1:2" x14ac:dyDescent="0.25">
      <c r="A44579" t="s">
        <v>62039</v>
      </c>
      <c r="B44579" t="s">
        <v>62040</v>
      </c>
    </row>
    <row r="44580" spans="1:2" x14ac:dyDescent="0.25">
      <c r="A44580" t="s">
        <v>62041</v>
      </c>
      <c r="B44580" t="s">
        <v>62007</v>
      </c>
    </row>
    <row r="44581" spans="1:2" x14ac:dyDescent="0.25">
      <c r="A44581" t="s">
        <v>62042</v>
      </c>
      <c r="B44581" t="s">
        <v>62043</v>
      </c>
    </row>
    <row r="44582" spans="1:2" x14ac:dyDescent="0.25">
      <c r="A44582" t="s">
        <v>62044</v>
      </c>
      <c r="B44582" t="s">
        <v>62040</v>
      </c>
    </row>
    <row r="44583" spans="1:2" x14ac:dyDescent="0.25">
      <c r="A44583" t="s">
        <v>62045</v>
      </c>
      <c r="B44583" t="s">
        <v>62007</v>
      </c>
    </row>
    <row r="44584" spans="1:2" x14ac:dyDescent="0.25">
      <c r="A44584" t="s">
        <v>62046</v>
      </c>
      <c r="B44584" t="s">
        <v>15890</v>
      </c>
    </row>
    <row r="44585" spans="1:2" x14ac:dyDescent="0.25">
      <c r="A44585" t="s">
        <v>62047</v>
      </c>
      <c r="B44585" t="s">
        <v>62034</v>
      </c>
    </row>
    <row r="44586" spans="1:2" x14ac:dyDescent="0.25">
      <c r="A44586" t="s">
        <v>62048</v>
      </c>
      <c r="B44586" t="s">
        <v>62049</v>
      </c>
    </row>
    <row r="44587" spans="1:2" x14ac:dyDescent="0.25">
      <c r="A44587" t="s">
        <v>62050</v>
      </c>
      <c r="B44587" t="s">
        <v>62051</v>
      </c>
    </row>
    <row r="44588" spans="1:2" x14ac:dyDescent="0.25">
      <c r="A44588" t="s">
        <v>62052</v>
      </c>
      <c r="B44588" t="s">
        <v>46721</v>
      </c>
    </row>
    <row r="44589" spans="1:2" x14ac:dyDescent="0.25">
      <c r="A44589" t="s">
        <v>62053</v>
      </c>
      <c r="B44589" t="s">
        <v>62054</v>
      </c>
    </row>
    <row r="44590" spans="1:2" x14ac:dyDescent="0.25">
      <c r="A44590" t="s">
        <v>62055</v>
      </c>
      <c r="B44590" t="s">
        <v>62056</v>
      </c>
    </row>
    <row r="44591" spans="1:2" x14ac:dyDescent="0.25">
      <c r="A44591" t="s">
        <v>62057</v>
      </c>
      <c r="B44591" t="s">
        <v>10563</v>
      </c>
    </row>
    <row r="44592" spans="1:2" x14ac:dyDescent="0.25">
      <c r="A44592" t="s">
        <v>62058</v>
      </c>
      <c r="B44592" t="s">
        <v>62059</v>
      </c>
    </row>
    <row r="44593" spans="1:2" x14ac:dyDescent="0.25">
      <c r="A44593" t="s">
        <v>62060</v>
      </c>
      <c r="B44593" t="s">
        <v>62061</v>
      </c>
    </row>
    <row r="44594" spans="1:2" x14ac:dyDescent="0.25">
      <c r="A44594" t="s">
        <v>62062</v>
      </c>
      <c r="B44594" t="s">
        <v>10563</v>
      </c>
    </row>
    <row r="44595" spans="1:2" x14ac:dyDescent="0.25">
      <c r="A44595" t="s">
        <v>62063</v>
      </c>
      <c r="B44595" t="s">
        <v>8785</v>
      </c>
    </row>
    <row r="44596" spans="1:2" x14ac:dyDescent="0.25">
      <c r="A44596" t="s">
        <v>62064</v>
      </c>
      <c r="B44596" t="s">
        <v>62051</v>
      </c>
    </row>
    <row r="44597" spans="1:2" x14ac:dyDescent="0.25">
      <c r="A44597" t="s">
        <v>62065</v>
      </c>
      <c r="B44597" t="s">
        <v>62066</v>
      </c>
    </row>
    <row r="44598" spans="1:2" x14ac:dyDescent="0.25">
      <c r="A44598" t="s">
        <v>62067</v>
      </c>
      <c r="B44598" t="s">
        <v>8785</v>
      </c>
    </row>
    <row r="44599" spans="1:2" x14ac:dyDescent="0.25">
      <c r="A44599" t="s">
        <v>62068</v>
      </c>
      <c r="B44599" t="s">
        <v>62069</v>
      </c>
    </row>
    <row r="44600" spans="1:2" x14ac:dyDescent="0.25">
      <c r="A44600" t="s">
        <v>62070</v>
      </c>
      <c r="B44600" t="s">
        <v>62066</v>
      </c>
    </row>
    <row r="44601" spans="1:2" x14ac:dyDescent="0.25">
      <c r="A44601" t="s">
        <v>62071</v>
      </c>
      <c r="B44601" t="s">
        <v>8785</v>
      </c>
    </row>
    <row r="44602" spans="1:2" x14ac:dyDescent="0.25">
      <c r="A44602" t="s">
        <v>62072</v>
      </c>
      <c r="B44602" t="s">
        <v>21885</v>
      </c>
    </row>
    <row r="44603" spans="1:2" x14ac:dyDescent="0.25">
      <c r="A44603" t="s">
        <v>62073</v>
      </c>
      <c r="B44603" t="s">
        <v>62066</v>
      </c>
    </row>
    <row r="44604" spans="1:2" x14ac:dyDescent="0.25">
      <c r="A44604" t="s">
        <v>62074</v>
      </c>
      <c r="B44604" t="s">
        <v>62075</v>
      </c>
    </row>
    <row r="44605" spans="1:2" x14ac:dyDescent="0.25">
      <c r="A44605" t="s">
        <v>62076</v>
      </c>
      <c r="B44605" t="s">
        <v>2927</v>
      </c>
    </row>
    <row r="44606" spans="1:2" x14ac:dyDescent="0.25">
      <c r="A44606" t="s">
        <v>62077</v>
      </c>
      <c r="B44606" t="s">
        <v>62078</v>
      </c>
    </row>
    <row r="44607" spans="1:2" x14ac:dyDescent="0.25">
      <c r="A44607" t="s">
        <v>62079</v>
      </c>
      <c r="B44607" t="s">
        <v>62080</v>
      </c>
    </row>
    <row r="44608" spans="1:2" x14ac:dyDescent="0.25">
      <c r="A44608" t="s">
        <v>62081</v>
      </c>
      <c r="B44608" t="s">
        <v>62082</v>
      </c>
    </row>
    <row r="44609" spans="1:2" x14ac:dyDescent="0.25">
      <c r="A44609" t="s">
        <v>62083</v>
      </c>
      <c r="B44609" t="s">
        <v>62084</v>
      </c>
    </row>
    <row r="44610" spans="1:2" x14ac:dyDescent="0.25">
      <c r="A44610" t="s">
        <v>62085</v>
      </c>
      <c r="B44610" t="s">
        <v>33221</v>
      </c>
    </row>
    <row r="44611" spans="1:2" x14ac:dyDescent="0.25">
      <c r="A44611" t="s">
        <v>62086</v>
      </c>
      <c r="B44611" t="s">
        <v>62087</v>
      </c>
    </row>
    <row r="44612" spans="1:2" x14ac:dyDescent="0.25">
      <c r="A44612" t="s">
        <v>62088</v>
      </c>
      <c r="B44612" t="s">
        <v>62089</v>
      </c>
    </row>
    <row r="44613" spans="1:2" x14ac:dyDescent="0.25">
      <c r="A44613" t="s">
        <v>62090</v>
      </c>
      <c r="B44613" t="s">
        <v>62091</v>
      </c>
    </row>
    <row r="44614" spans="1:2" x14ac:dyDescent="0.25">
      <c r="A44614" t="s">
        <v>62092</v>
      </c>
      <c r="B44614" t="s">
        <v>62093</v>
      </c>
    </row>
    <row r="44615" spans="1:2" x14ac:dyDescent="0.25">
      <c r="A44615" t="s">
        <v>62094</v>
      </c>
      <c r="B44615" t="s">
        <v>62095</v>
      </c>
    </row>
    <row r="44616" spans="1:2" x14ac:dyDescent="0.25">
      <c r="A44616" t="s">
        <v>62096</v>
      </c>
      <c r="B44616" t="s">
        <v>48881</v>
      </c>
    </row>
    <row r="44617" spans="1:2" x14ac:dyDescent="0.25">
      <c r="A44617" t="s">
        <v>62097</v>
      </c>
      <c r="B44617" t="s">
        <v>62098</v>
      </c>
    </row>
    <row r="44618" spans="1:2" x14ac:dyDescent="0.25">
      <c r="A44618" t="s">
        <v>62099</v>
      </c>
      <c r="B44618" t="s">
        <v>62100</v>
      </c>
    </row>
    <row r="44619" spans="1:2" x14ac:dyDescent="0.25">
      <c r="A44619" t="s">
        <v>62101</v>
      </c>
      <c r="B44619" t="s">
        <v>62102</v>
      </c>
    </row>
    <row r="44620" spans="1:2" x14ac:dyDescent="0.25">
      <c r="A44620" t="s">
        <v>62103</v>
      </c>
      <c r="B44620" t="s">
        <v>62051</v>
      </c>
    </row>
    <row r="44621" spans="1:2" x14ac:dyDescent="0.25">
      <c r="A44621" t="s">
        <v>62104</v>
      </c>
      <c r="B44621" t="s">
        <v>62105</v>
      </c>
    </row>
    <row r="44622" spans="1:2" x14ac:dyDescent="0.25">
      <c r="A44622" t="s">
        <v>62106</v>
      </c>
      <c r="B44622" t="s">
        <v>62107</v>
      </c>
    </row>
    <row r="44623" spans="1:2" x14ac:dyDescent="0.25">
      <c r="A44623" t="s">
        <v>62108</v>
      </c>
      <c r="B44623" t="s">
        <v>62109</v>
      </c>
    </row>
    <row r="44624" spans="1:2" x14ac:dyDescent="0.25">
      <c r="A44624" t="s">
        <v>62110</v>
      </c>
      <c r="B44624" t="s">
        <v>62111</v>
      </c>
    </row>
    <row r="44625" spans="1:2" x14ac:dyDescent="0.25">
      <c r="A44625" t="s">
        <v>62112</v>
      </c>
      <c r="B44625" t="s">
        <v>62113</v>
      </c>
    </row>
    <row r="44626" spans="1:2" x14ac:dyDescent="0.25">
      <c r="A44626" t="s">
        <v>62114</v>
      </c>
      <c r="B44626" t="s">
        <v>62115</v>
      </c>
    </row>
    <row r="44627" spans="1:2" x14ac:dyDescent="0.25">
      <c r="A44627" t="s">
        <v>62116</v>
      </c>
      <c r="B44627" t="s">
        <v>62117</v>
      </c>
    </row>
    <row r="44628" spans="1:2" x14ac:dyDescent="0.25">
      <c r="A44628" t="s">
        <v>62118</v>
      </c>
      <c r="B44628" t="s">
        <v>62119</v>
      </c>
    </row>
    <row r="44629" spans="1:2" x14ac:dyDescent="0.25">
      <c r="A44629" t="s">
        <v>62120</v>
      </c>
      <c r="B44629" t="s">
        <v>62121</v>
      </c>
    </row>
    <row r="44630" spans="1:2" x14ac:dyDescent="0.25">
      <c r="A44630" t="s">
        <v>62122</v>
      </c>
      <c r="B44630" t="s">
        <v>62123</v>
      </c>
    </row>
    <row r="44631" spans="1:2" x14ac:dyDescent="0.25">
      <c r="A44631" t="s">
        <v>62124</v>
      </c>
      <c r="B44631" t="s">
        <v>62125</v>
      </c>
    </row>
    <row r="44632" spans="1:2" x14ac:dyDescent="0.25">
      <c r="A44632" t="s">
        <v>62126</v>
      </c>
      <c r="B44632" t="s">
        <v>62109</v>
      </c>
    </row>
    <row r="44633" spans="1:2" x14ac:dyDescent="0.25">
      <c r="A44633" t="s">
        <v>62127</v>
      </c>
      <c r="B44633" t="s">
        <v>62069</v>
      </c>
    </row>
    <row r="44634" spans="1:2" x14ac:dyDescent="0.25">
      <c r="A44634" t="s">
        <v>62128</v>
      </c>
      <c r="B44634" t="s">
        <v>62125</v>
      </c>
    </row>
    <row r="44635" spans="1:2" x14ac:dyDescent="0.25">
      <c r="A44635" t="s">
        <v>62129</v>
      </c>
      <c r="B44635" t="s">
        <v>62130</v>
      </c>
    </row>
    <row r="44636" spans="1:2" x14ac:dyDescent="0.25">
      <c r="A44636" t="s">
        <v>62131</v>
      </c>
      <c r="B44636" t="s">
        <v>62132</v>
      </c>
    </row>
    <row r="44637" spans="1:2" x14ac:dyDescent="0.25">
      <c r="A44637" t="s">
        <v>62133</v>
      </c>
      <c r="B44637" t="s">
        <v>62125</v>
      </c>
    </row>
    <row r="44638" spans="1:2" x14ac:dyDescent="0.25">
      <c r="A44638" t="s">
        <v>62134</v>
      </c>
      <c r="B44638" t="s">
        <v>62135</v>
      </c>
    </row>
    <row r="44639" spans="1:2" x14ac:dyDescent="0.25">
      <c r="A44639" t="s">
        <v>62136</v>
      </c>
      <c r="B44639" t="s">
        <v>62069</v>
      </c>
    </row>
    <row r="44640" spans="1:2" x14ac:dyDescent="0.25">
      <c r="A44640" t="s">
        <v>62137</v>
      </c>
      <c r="B44640" t="s">
        <v>62138</v>
      </c>
    </row>
    <row r="44641" spans="1:2" x14ac:dyDescent="0.25">
      <c r="A44641" t="s">
        <v>62139</v>
      </c>
      <c r="B44641" t="s">
        <v>62140</v>
      </c>
    </row>
    <row r="44642" spans="1:2" x14ac:dyDescent="0.25">
      <c r="A44642" t="s">
        <v>62141</v>
      </c>
      <c r="B44642" t="s">
        <v>62142</v>
      </c>
    </row>
    <row r="44643" spans="1:2" x14ac:dyDescent="0.25">
      <c r="A44643" t="s">
        <v>62143</v>
      </c>
      <c r="B44643" t="s">
        <v>62144</v>
      </c>
    </row>
    <row r="44644" spans="1:2" x14ac:dyDescent="0.25">
      <c r="A44644" t="s">
        <v>62145</v>
      </c>
      <c r="B44644" t="s">
        <v>62146</v>
      </c>
    </row>
    <row r="44645" spans="1:2" x14ac:dyDescent="0.25">
      <c r="A44645" t="s">
        <v>62147</v>
      </c>
      <c r="B44645" t="s">
        <v>62095</v>
      </c>
    </row>
    <row r="44646" spans="1:2" x14ac:dyDescent="0.25">
      <c r="A44646" t="s">
        <v>62148</v>
      </c>
      <c r="B44646" t="s">
        <v>62144</v>
      </c>
    </row>
    <row r="44647" spans="1:2" x14ac:dyDescent="0.25">
      <c r="A44647" t="s">
        <v>62149</v>
      </c>
      <c r="B44647" t="s">
        <v>62140</v>
      </c>
    </row>
    <row r="44648" spans="1:2" x14ac:dyDescent="0.25">
      <c r="A44648" t="s">
        <v>62150</v>
      </c>
      <c r="B44648" t="s">
        <v>62151</v>
      </c>
    </row>
    <row r="44649" spans="1:2" x14ac:dyDescent="0.25">
      <c r="A44649" t="s">
        <v>62152</v>
      </c>
      <c r="B44649" t="s">
        <v>6502</v>
      </c>
    </row>
    <row r="44650" spans="1:2" x14ac:dyDescent="0.25">
      <c r="A44650" t="s">
        <v>62153</v>
      </c>
      <c r="B44650" t="s">
        <v>62154</v>
      </c>
    </row>
    <row r="44651" spans="1:2" x14ac:dyDescent="0.25">
      <c r="A44651" t="s">
        <v>62155</v>
      </c>
      <c r="B44651" t="s">
        <v>62156</v>
      </c>
    </row>
    <row r="44652" spans="1:2" x14ac:dyDescent="0.25">
      <c r="A44652" t="s">
        <v>62157</v>
      </c>
      <c r="B44652" t="s">
        <v>62158</v>
      </c>
    </row>
    <row r="44653" spans="1:2" x14ac:dyDescent="0.25">
      <c r="A44653" t="s">
        <v>62159</v>
      </c>
      <c r="B44653" t="s">
        <v>62160</v>
      </c>
    </row>
    <row r="44654" spans="1:2" x14ac:dyDescent="0.25">
      <c r="A44654" t="s">
        <v>62161</v>
      </c>
      <c r="B44654" t="s">
        <v>62162</v>
      </c>
    </row>
    <row r="44655" spans="1:2" x14ac:dyDescent="0.25">
      <c r="A44655" t="s">
        <v>62163</v>
      </c>
      <c r="B44655" t="s">
        <v>62164</v>
      </c>
    </row>
    <row r="44656" spans="1:2" x14ac:dyDescent="0.25">
      <c r="A44656" t="s">
        <v>62165</v>
      </c>
      <c r="B44656" t="s">
        <v>62160</v>
      </c>
    </row>
    <row r="44657" spans="1:2" x14ac:dyDescent="0.25">
      <c r="A44657" t="s">
        <v>62166</v>
      </c>
      <c r="B44657" t="s">
        <v>62167</v>
      </c>
    </row>
    <row r="44658" spans="1:2" x14ac:dyDescent="0.25">
      <c r="A44658" t="s">
        <v>62168</v>
      </c>
      <c r="B44658" t="s">
        <v>62164</v>
      </c>
    </row>
    <row r="44659" spans="1:2" x14ac:dyDescent="0.25">
      <c r="A44659" t="s">
        <v>62169</v>
      </c>
      <c r="B44659" t="s">
        <v>62170</v>
      </c>
    </row>
    <row r="44660" spans="1:2" x14ac:dyDescent="0.25">
      <c r="A44660" t="s">
        <v>62171</v>
      </c>
      <c r="B44660" t="s">
        <v>62172</v>
      </c>
    </row>
    <row r="44661" spans="1:2" x14ac:dyDescent="0.25">
      <c r="A44661" t="s">
        <v>62173</v>
      </c>
      <c r="B44661" t="s">
        <v>62164</v>
      </c>
    </row>
    <row r="44662" spans="1:2" x14ac:dyDescent="0.25">
      <c r="A44662" t="s">
        <v>62174</v>
      </c>
      <c r="B44662" t="s">
        <v>62175</v>
      </c>
    </row>
    <row r="44663" spans="1:2" x14ac:dyDescent="0.25">
      <c r="A44663" t="s">
        <v>62176</v>
      </c>
      <c r="B44663" t="s">
        <v>62177</v>
      </c>
    </row>
    <row r="44664" spans="1:2" x14ac:dyDescent="0.25">
      <c r="A44664" t="s">
        <v>62178</v>
      </c>
      <c r="B44664" t="s">
        <v>62179</v>
      </c>
    </row>
    <row r="44665" spans="1:2" x14ac:dyDescent="0.25">
      <c r="A44665" t="s">
        <v>62180</v>
      </c>
      <c r="B44665" t="s">
        <v>62181</v>
      </c>
    </row>
    <row r="44666" spans="1:2" x14ac:dyDescent="0.25">
      <c r="A44666" t="s">
        <v>62182</v>
      </c>
      <c r="B44666" t="s">
        <v>62179</v>
      </c>
    </row>
    <row r="44667" spans="1:2" x14ac:dyDescent="0.25">
      <c r="A44667" t="s">
        <v>62183</v>
      </c>
      <c r="B44667" t="s">
        <v>62184</v>
      </c>
    </row>
    <row r="44668" spans="1:2" x14ac:dyDescent="0.25">
      <c r="A44668" t="s">
        <v>62185</v>
      </c>
      <c r="B44668" t="s">
        <v>62186</v>
      </c>
    </row>
    <row r="44669" spans="1:2" x14ac:dyDescent="0.25">
      <c r="A44669" t="s">
        <v>62187</v>
      </c>
      <c r="B44669" t="s">
        <v>62188</v>
      </c>
    </row>
    <row r="44670" spans="1:2" x14ac:dyDescent="0.25">
      <c r="A44670" t="s">
        <v>62189</v>
      </c>
      <c r="B44670" t="s">
        <v>62190</v>
      </c>
    </row>
    <row r="44671" spans="1:2" x14ac:dyDescent="0.25">
      <c r="A44671" t="s">
        <v>62191</v>
      </c>
      <c r="B44671" t="s">
        <v>61902</v>
      </c>
    </row>
    <row r="44672" spans="1:2" x14ac:dyDescent="0.25">
      <c r="A44672" t="s">
        <v>62192</v>
      </c>
      <c r="B44672" t="s">
        <v>62193</v>
      </c>
    </row>
    <row r="44673" spans="1:2" x14ac:dyDescent="0.25">
      <c r="A44673" t="s">
        <v>62194</v>
      </c>
      <c r="B44673" t="s">
        <v>62195</v>
      </c>
    </row>
    <row r="44674" spans="1:2" x14ac:dyDescent="0.25">
      <c r="A44674" t="s">
        <v>62196</v>
      </c>
      <c r="B44674" t="s">
        <v>62197</v>
      </c>
    </row>
    <row r="44675" spans="1:2" x14ac:dyDescent="0.25">
      <c r="A44675" t="s">
        <v>62198</v>
      </c>
      <c r="B44675" t="s">
        <v>62199</v>
      </c>
    </row>
    <row r="44676" spans="1:2" x14ac:dyDescent="0.25">
      <c r="A44676" t="s">
        <v>62200</v>
      </c>
      <c r="B44676" t="s">
        <v>62195</v>
      </c>
    </row>
    <row r="44677" spans="1:2" x14ac:dyDescent="0.25">
      <c r="A44677" t="s">
        <v>62201</v>
      </c>
      <c r="B44677" t="s">
        <v>62202</v>
      </c>
    </row>
    <row r="44678" spans="1:2" x14ac:dyDescent="0.25">
      <c r="A44678" t="s">
        <v>62203</v>
      </c>
      <c r="B44678" t="s">
        <v>60422</v>
      </c>
    </row>
    <row r="44679" spans="1:2" x14ac:dyDescent="0.25">
      <c r="A44679" t="s">
        <v>62204</v>
      </c>
      <c r="B44679" t="s">
        <v>62205</v>
      </c>
    </row>
    <row r="44680" spans="1:2" x14ac:dyDescent="0.25">
      <c r="A44680" t="s">
        <v>62206</v>
      </c>
      <c r="B44680" t="s">
        <v>62207</v>
      </c>
    </row>
    <row r="44681" spans="1:2" x14ac:dyDescent="0.25">
      <c r="A44681" t="s">
        <v>62208</v>
      </c>
      <c r="B44681" t="s">
        <v>62209</v>
      </c>
    </row>
    <row r="44682" spans="1:2" x14ac:dyDescent="0.25">
      <c r="A44682" t="s">
        <v>62210</v>
      </c>
      <c r="B44682" t="s">
        <v>62195</v>
      </c>
    </row>
    <row r="44683" spans="1:2" x14ac:dyDescent="0.25">
      <c r="A44683" t="s">
        <v>62211</v>
      </c>
      <c r="B44683" t="s">
        <v>62212</v>
      </c>
    </row>
    <row r="44684" spans="1:2" x14ac:dyDescent="0.25">
      <c r="A44684" t="s">
        <v>62213</v>
      </c>
      <c r="B44684" t="s">
        <v>62214</v>
      </c>
    </row>
    <row r="44685" spans="1:2" x14ac:dyDescent="0.25">
      <c r="A44685" t="s">
        <v>62215</v>
      </c>
      <c r="B44685" t="s">
        <v>61101</v>
      </c>
    </row>
    <row r="44686" spans="1:2" x14ac:dyDescent="0.25">
      <c r="A44686" t="s">
        <v>62216</v>
      </c>
      <c r="B44686" t="s">
        <v>62217</v>
      </c>
    </row>
    <row r="44687" spans="1:2" x14ac:dyDescent="0.25">
      <c r="A44687" t="s">
        <v>62218</v>
      </c>
      <c r="B44687" t="s">
        <v>62217</v>
      </c>
    </row>
    <row r="44688" spans="1:2" x14ac:dyDescent="0.25">
      <c r="A44688" t="s">
        <v>62219</v>
      </c>
      <c r="B44688" t="s">
        <v>62220</v>
      </c>
    </row>
    <row r="44689" spans="1:2" x14ac:dyDescent="0.25">
      <c r="A44689" t="s">
        <v>62221</v>
      </c>
      <c r="B44689" t="s">
        <v>62222</v>
      </c>
    </row>
    <row r="44690" spans="1:2" x14ac:dyDescent="0.25">
      <c r="A44690" t="s">
        <v>62223</v>
      </c>
      <c r="B44690" t="s">
        <v>62224</v>
      </c>
    </row>
    <row r="44691" spans="1:2" x14ac:dyDescent="0.25">
      <c r="A44691" t="s">
        <v>62225</v>
      </c>
      <c r="B44691" t="s">
        <v>62226</v>
      </c>
    </row>
    <row r="44692" spans="1:2" x14ac:dyDescent="0.25">
      <c r="A44692" t="s">
        <v>62227</v>
      </c>
      <c r="B44692" t="s">
        <v>62228</v>
      </c>
    </row>
    <row r="44693" spans="1:2" x14ac:dyDescent="0.25">
      <c r="A44693" t="s">
        <v>62229</v>
      </c>
      <c r="B44693" t="s">
        <v>62230</v>
      </c>
    </row>
    <row r="44694" spans="1:2" x14ac:dyDescent="0.25">
      <c r="A44694" t="s">
        <v>62231</v>
      </c>
      <c r="B44694" t="s">
        <v>7323</v>
      </c>
    </row>
    <row r="44695" spans="1:2" x14ac:dyDescent="0.25">
      <c r="A44695" t="s">
        <v>62232</v>
      </c>
      <c r="B44695" t="s">
        <v>62233</v>
      </c>
    </row>
    <row r="44696" spans="1:2" x14ac:dyDescent="0.25">
      <c r="A44696" t="s">
        <v>62234</v>
      </c>
      <c r="B44696" t="s">
        <v>62235</v>
      </c>
    </row>
    <row r="44697" spans="1:2" x14ac:dyDescent="0.25">
      <c r="A44697" t="s">
        <v>62236</v>
      </c>
      <c r="B44697" t="s">
        <v>62237</v>
      </c>
    </row>
    <row r="44698" spans="1:2" x14ac:dyDescent="0.25">
      <c r="A44698" t="s">
        <v>62238</v>
      </c>
      <c r="B44698" t="s">
        <v>62239</v>
      </c>
    </row>
    <row r="44699" spans="1:2" x14ac:dyDescent="0.25">
      <c r="A44699" t="s">
        <v>62240</v>
      </c>
      <c r="B44699" t="s">
        <v>62241</v>
      </c>
    </row>
    <row r="44700" spans="1:2" x14ac:dyDescent="0.25">
      <c r="A44700" t="s">
        <v>62242</v>
      </c>
      <c r="B44700" t="s">
        <v>62243</v>
      </c>
    </row>
    <row r="44701" spans="1:2" x14ac:dyDescent="0.25">
      <c r="A44701" t="s">
        <v>62244</v>
      </c>
      <c r="B44701" t="s">
        <v>62245</v>
      </c>
    </row>
    <row r="44702" spans="1:2" x14ac:dyDescent="0.25">
      <c r="A44702" t="s">
        <v>62246</v>
      </c>
      <c r="B44702" t="s">
        <v>62247</v>
      </c>
    </row>
    <row r="44703" spans="1:2" x14ac:dyDescent="0.25">
      <c r="A44703" t="s">
        <v>62248</v>
      </c>
      <c r="B44703" t="s">
        <v>62243</v>
      </c>
    </row>
    <row r="44704" spans="1:2" x14ac:dyDescent="0.25">
      <c r="A44704" t="s">
        <v>62249</v>
      </c>
      <c r="B44704" t="s">
        <v>62250</v>
      </c>
    </row>
    <row r="44705" spans="1:2" x14ac:dyDescent="0.25">
      <c r="A44705" t="s">
        <v>62251</v>
      </c>
      <c r="B44705" t="s">
        <v>62252</v>
      </c>
    </row>
    <row r="44706" spans="1:2" x14ac:dyDescent="0.25">
      <c r="A44706" t="s">
        <v>62253</v>
      </c>
      <c r="B44706" t="s">
        <v>62243</v>
      </c>
    </row>
    <row r="44707" spans="1:2" x14ac:dyDescent="0.25">
      <c r="A44707" t="s">
        <v>62254</v>
      </c>
      <c r="B44707" t="s">
        <v>62239</v>
      </c>
    </row>
    <row r="44708" spans="1:2" x14ac:dyDescent="0.25">
      <c r="A44708" t="s">
        <v>62255</v>
      </c>
      <c r="B44708" t="s">
        <v>62252</v>
      </c>
    </row>
    <row r="44709" spans="1:2" x14ac:dyDescent="0.25">
      <c r="A44709" t="s">
        <v>62256</v>
      </c>
      <c r="B44709" t="s">
        <v>62243</v>
      </c>
    </row>
    <row r="44710" spans="1:2" x14ac:dyDescent="0.25">
      <c r="A44710" t="s">
        <v>62257</v>
      </c>
      <c r="B44710" t="s">
        <v>62258</v>
      </c>
    </row>
    <row r="44711" spans="1:2" x14ac:dyDescent="0.25">
      <c r="A44711" t="s">
        <v>62259</v>
      </c>
      <c r="B44711" t="s">
        <v>62260</v>
      </c>
    </row>
    <row r="44712" spans="1:2" x14ac:dyDescent="0.25">
      <c r="A44712" t="s">
        <v>62261</v>
      </c>
      <c r="B44712" t="s">
        <v>4181</v>
      </c>
    </row>
    <row r="44713" spans="1:2" x14ac:dyDescent="0.25">
      <c r="A44713" t="s">
        <v>62262</v>
      </c>
      <c r="B44713" t="s">
        <v>62263</v>
      </c>
    </row>
    <row r="44714" spans="1:2" x14ac:dyDescent="0.25">
      <c r="A44714" t="s">
        <v>62264</v>
      </c>
      <c r="B44714" t="s">
        <v>62265</v>
      </c>
    </row>
    <row r="44715" spans="1:2" x14ac:dyDescent="0.25">
      <c r="A44715" t="s">
        <v>62266</v>
      </c>
      <c r="B44715" t="s">
        <v>62267</v>
      </c>
    </row>
    <row r="44716" spans="1:2" x14ac:dyDescent="0.25">
      <c r="A44716" t="s">
        <v>62268</v>
      </c>
      <c r="B44716" t="s">
        <v>62269</v>
      </c>
    </row>
    <row r="44717" spans="1:2" x14ac:dyDescent="0.25">
      <c r="A44717" t="s">
        <v>62270</v>
      </c>
      <c r="B44717" t="s">
        <v>62243</v>
      </c>
    </row>
    <row r="44718" spans="1:2" x14ac:dyDescent="0.25">
      <c r="A44718" t="s">
        <v>62271</v>
      </c>
      <c r="B44718" t="s">
        <v>62265</v>
      </c>
    </row>
    <row r="44719" spans="1:2" x14ac:dyDescent="0.25">
      <c r="A44719" t="s">
        <v>62272</v>
      </c>
      <c r="B44719" t="s">
        <v>62265</v>
      </c>
    </row>
    <row r="44720" spans="1:2" x14ac:dyDescent="0.25">
      <c r="A44720" t="s">
        <v>62273</v>
      </c>
      <c r="B44720" t="s">
        <v>62243</v>
      </c>
    </row>
    <row r="44721" spans="1:2" x14ac:dyDescent="0.25">
      <c r="A44721" t="s">
        <v>62274</v>
      </c>
      <c r="B44721" t="s">
        <v>62243</v>
      </c>
    </row>
    <row r="44722" spans="1:2" x14ac:dyDescent="0.25">
      <c r="A44722" t="s">
        <v>62275</v>
      </c>
      <c r="B44722" t="s">
        <v>62276</v>
      </c>
    </row>
    <row r="44723" spans="1:2" x14ac:dyDescent="0.25">
      <c r="A44723" t="s">
        <v>62277</v>
      </c>
      <c r="B44723" t="s">
        <v>62278</v>
      </c>
    </row>
    <row r="44724" spans="1:2" x14ac:dyDescent="0.25">
      <c r="A44724" t="s">
        <v>62279</v>
      </c>
      <c r="B44724" t="s">
        <v>62280</v>
      </c>
    </row>
    <row r="44725" spans="1:2" x14ac:dyDescent="0.25">
      <c r="A44725" t="s">
        <v>62281</v>
      </c>
      <c r="B44725" t="s">
        <v>62282</v>
      </c>
    </row>
    <row r="44726" spans="1:2" x14ac:dyDescent="0.25">
      <c r="A44726" t="s">
        <v>62283</v>
      </c>
      <c r="B44726" t="s">
        <v>62284</v>
      </c>
    </row>
    <row r="44727" spans="1:2" x14ac:dyDescent="0.25">
      <c r="A44727" t="s">
        <v>62285</v>
      </c>
      <c r="B44727" t="s">
        <v>62280</v>
      </c>
    </row>
    <row r="44728" spans="1:2" x14ac:dyDescent="0.25">
      <c r="A44728" t="s">
        <v>62286</v>
      </c>
      <c r="B44728" t="s">
        <v>62282</v>
      </c>
    </row>
    <row r="44729" spans="1:2" x14ac:dyDescent="0.25">
      <c r="A44729" t="s">
        <v>62287</v>
      </c>
      <c r="B44729" t="s">
        <v>62284</v>
      </c>
    </row>
    <row r="44730" spans="1:2" x14ac:dyDescent="0.25">
      <c r="A44730" t="s">
        <v>62288</v>
      </c>
      <c r="B44730" t="s">
        <v>62280</v>
      </c>
    </row>
    <row r="44731" spans="1:2" x14ac:dyDescent="0.25">
      <c r="A44731" t="s">
        <v>62289</v>
      </c>
      <c r="B44731" t="s">
        <v>62276</v>
      </c>
    </row>
    <row r="44732" spans="1:2" x14ac:dyDescent="0.25">
      <c r="A44732" t="s">
        <v>62290</v>
      </c>
      <c r="B44732" t="s">
        <v>62284</v>
      </c>
    </row>
    <row r="44733" spans="1:2" x14ac:dyDescent="0.25">
      <c r="A44733" t="s">
        <v>62291</v>
      </c>
      <c r="B44733" t="s">
        <v>62280</v>
      </c>
    </row>
    <row r="44734" spans="1:2" x14ac:dyDescent="0.25">
      <c r="A44734" t="s">
        <v>62292</v>
      </c>
      <c r="B44734" t="s">
        <v>62278</v>
      </c>
    </row>
    <row r="44735" spans="1:2" x14ac:dyDescent="0.25">
      <c r="A44735" t="s">
        <v>62293</v>
      </c>
      <c r="B44735" t="s">
        <v>62284</v>
      </c>
    </row>
    <row r="44736" spans="1:2" x14ac:dyDescent="0.25">
      <c r="A44736" t="s">
        <v>62294</v>
      </c>
      <c r="B44736" t="s">
        <v>62280</v>
      </c>
    </row>
    <row r="44737" spans="1:2" x14ac:dyDescent="0.25">
      <c r="A44737" t="s">
        <v>62295</v>
      </c>
      <c r="B44737" t="s">
        <v>62296</v>
      </c>
    </row>
    <row r="44738" spans="1:2" x14ac:dyDescent="0.25">
      <c r="A44738" t="s">
        <v>62297</v>
      </c>
      <c r="B44738" t="s">
        <v>62284</v>
      </c>
    </row>
    <row r="44739" spans="1:2" x14ac:dyDescent="0.25">
      <c r="A44739" t="s">
        <v>62298</v>
      </c>
      <c r="B44739" t="s">
        <v>62280</v>
      </c>
    </row>
    <row r="44740" spans="1:2" x14ac:dyDescent="0.25">
      <c r="A44740" t="s">
        <v>62299</v>
      </c>
      <c r="B44740" t="s">
        <v>62265</v>
      </c>
    </row>
    <row r="44741" spans="1:2" x14ac:dyDescent="0.25">
      <c r="A44741" t="s">
        <v>62300</v>
      </c>
      <c r="B44741" t="s">
        <v>62284</v>
      </c>
    </row>
    <row r="44742" spans="1:2" x14ac:dyDescent="0.25">
      <c r="A44742" t="s">
        <v>62301</v>
      </c>
      <c r="B44742" t="s">
        <v>62302</v>
      </c>
    </row>
    <row r="44743" spans="1:2" x14ac:dyDescent="0.25">
      <c r="A44743" t="s">
        <v>62303</v>
      </c>
      <c r="B44743" t="s">
        <v>62265</v>
      </c>
    </row>
    <row r="44744" spans="1:2" x14ac:dyDescent="0.25">
      <c r="A44744" t="s">
        <v>62304</v>
      </c>
      <c r="B44744" t="s">
        <v>62284</v>
      </c>
    </row>
    <row r="44745" spans="1:2" x14ac:dyDescent="0.25">
      <c r="A44745" t="s">
        <v>62305</v>
      </c>
      <c r="B44745" t="s">
        <v>62306</v>
      </c>
    </row>
    <row r="44746" spans="1:2" x14ac:dyDescent="0.25">
      <c r="A44746" t="s">
        <v>62307</v>
      </c>
      <c r="B44746" t="s">
        <v>62282</v>
      </c>
    </row>
    <row r="44747" spans="1:2" x14ac:dyDescent="0.25">
      <c r="A44747" t="s">
        <v>62308</v>
      </c>
      <c r="B44747" t="s">
        <v>62284</v>
      </c>
    </row>
    <row r="44748" spans="1:2" x14ac:dyDescent="0.25">
      <c r="A44748" t="s">
        <v>62309</v>
      </c>
      <c r="B44748" t="s">
        <v>62310</v>
      </c>
    </row>
    <row r="44749" spans="1:2" x14ac:dyDescent="0.25">
      <c r="A44749" t="s">
        <v>62311</v>
      </c>
      <c r="B44749" t="s">
        <v>62312</v>
      </c>
    </row>
    <row r="44750" spans="1:2" x14ac:dyDescent="0.25">
      <c r="A44750" t="s">
        <v>62313</v>
      </c>
      <c r="B44750" t="s">
        <v>62314</v>
      </c>
    </row>
    <row r="44751" spans="1:2" x14ac:dyDescent="0.25">
      <c r="A44751" t="s">
        <v>62315</v>
      </c>
      <c r="B44751" t="s">
        <v>45976</v>
      </c>
    </row>
    <row r="44752" spans="1:2" x14ac:dyDescent="0.25">
      <c r="A44752" t="s">
        <v>62316</v>
      </c>
      <c r="B44752" t="s">
        <v>61165</v>
      </c>
    </row>
    <row r="44753" spans="1:2" x14ac:dyDescent="0.25">
      <c r="A44753" t="s">
        <v>62317</v>
      </c>
      <c r="B44753" t="s">
        <v>62318</v>
      </c>
    </row>
    <row r="44754" spans="1:2" x14ac:dyDescent="0.25">
      <c r="A44754" t="s">
        <v>62319</v>
      </c>
      <c r="B44754" t="s">
        <v>1188</v>
      </c>
    </row>
    <row r="44755" spans="1:2" x14ac:dyDescent="0.25">
      <c r="A44755" t="s">
        <v>62320</v>
      </c>
      <c r="B44755" t="s">
        <v>7188</v>
      </c>
    </row>
    <row r="44756" spans="1:2" x14ac:dyDescent="0.25">
      <c r="A44756" t="s">
        <v>62321</v>
      </c>
      <c r="B44756" t="s">
        <v>62318</v>
      </c>
    </row>
    <row r="44757" spans="1:2" x14ac:dyDescent="0.25">
      <c r="A44757" t="s">
        <v>62322</v>
      </c>
      <c r="B44757" t="s">
        <v>1188</v>
      </c>
    </row>
    <row r="44758" spans="1:2" x14ac:dyDescent="0.25">
      <c r="A44758" t="s">
        <v>62323</v>
      </c>
      <c r="B44758" t="s">
        <v>62324</v>
      </c>
    </row>
    <row r="44759" spans="1:2" x14ac:dyDescent="0.25">
      <c r="A44759" t="s">
        <v>62325</v>
      </c>
      <c r="B44759" t="s">
        <v>62326</v>
      </c>
    </row>
    <row r="44760" spans="1:2" x14ac:dyDescent="0.25">
      <c r="A44760" t="s">
        <v>62327</v>
      </c>
      <c r="B44760" t="s">
        <v>11025</v>
      </c>
    </row>
    <row r="44761" spans="1:2" x14ac:dyDescent="0.25">
      <c r="A44761" t="s">
        <v>62328</v>
      </c>
      <c r="B44761" t="s">
        <v>62329</v>
      </c>
    </row>
    <row r="44762" spans="1:2" x14ac:dyDescent="0.25">
      <c r="A44762" t="s">
        <v>62330</v>
      </c>
      <c r="B44762" t="s">
        <v>7424</v>
      </c>
    </row>
    <row r="44763" spans="1:2" x14ac:dyDescent="0.25">
      <c r="A44763" t="s">
        <v>62331</v>
      </c>
      <c r="B44763" t="s">
        <v>62332</v>
      </c>
    </row>
    <row r="44764" spans="1:2" x14ac:dyDescent="0.25">
      <c r="A44764" t="s">
        <v>62333</v>
      </c>
      <c r="B44764" t="s">
        <v>62334</v>
      </c>
    </row>
    <row r="44765" spans="1:2" x14ac:dyDescent="0.25">
      <c r="A44765" t="s">
        <v>62335</v>
      </c>
      <c r="B44765" t="s">
        <v>62336</v>
      </c>
    </row>
    <row r="44766" spans="1:2" x14ac:dyDescent="0.25">
      <c r="A44766" t="s">
        <v>62337</v>
      </c>
      <c r="B44766" t="s">
        <v>2527</v>
      </c>
    </row>
    <row r="44767" spans="1:2" x14ac:dyDescent="0.25">
      <c r="A44767" t="s">
        <v>62338</v>
      </c>
      <c r="B44767" t="s">
        <v>62339</v>
      </c>
    </row>
    <row r="44768" spans="1:2" x14ac:dyDescent="0.25">
      <c r="A44768" t="s">
        <v>62340</v>
      </c>
      <c r="B44768" t="s">
        <v>62341</v>
      </c>
    </row>
    <row r="44769" spans="1:2" x14ac:dyDescent="0.25">
      <c r="A44769" t="s">
        <v>62342</v>
      </c>
      <c r="B44769" t="s">
        <v>2527</v>
      </c>
    </row>
    <row r="44770" spans="1:2" x14ac:dyDescent="0.25">
      <c r="A44770" t="s">
        <v>62343</v>
      </c>
      <c r="B44770" t="s">
        <v>62339</v>
      </c>
    </row>
    <row r="44771" spans="1:2" x14ac:dyDescent="0.25">
      <c r="A44771" t="s">
        <v>62344</v>
      </c>
      <c r="B44771" t="s">
        <v>62345</v>
      </c>
    </row>
    <row r="44772" spans="1:2" x14ac:dyDescent="0.25">
      <c r="A44772" t="s">
        <v>62346</v>
      </c>
      <c r="B44772" t="s">
        <v>2527</v>
      </c>
    </row>
    <row r="44773" spans="1:2" x14ac:dyDescent="0.25">
      <c r="A44773" t="s">
        <v>62347</v>
      </c>
      <c r="B44773" t="s">
        <v>62339</v>
      </c>
    </row>
    <row r="44774" spans="1:2" x14ac:dyDescent="0.25">
      <c r="A44774" t="s">
        <v>62348</v>
      </c>
      <c r="B44774" t="s">
        <v>7188</v>
      </c>
    </row>
    <row r="44775" spans="1:2" x14ac:dyDescent="0.25">
      <c r="A44775" t="s">
        <v>62349</v>
      </c>
      <c r="B44775" t="s">
        <v>59355</v>
      </c>
    </row>
    <row r="44776" spans="1:2" x14ac:dyDescent="0.25">
      <c r="A44776" t="s">
        <v>62350</v>
      </c>
      <c r="B44776" t="s">
        <v>62339</v>
      </c>
    </row>
    <row r="44777" spans="1:2" x14ac:dyDescent="0.25">
      <c r="A44777" t="s">
        <v>62351</v>
      </c>
      <c r="B44777" t="s">
        <v>62352</v>
      </c>
    </row>
    <row r="44778" spans="1:2" x14ac:dyDescent="0.25">
      <c r="A44778" t="s">
        <v>62353</v>
      </c>
      <c r="B44778" t="s">
        <v>62339</v>
      </c>
    </row>
    <row r="44779" spans="1:2" x14ac:dyDescent="0.25">
      <c r="A44779" t="s">
        <v>62354</v>
      </c>
      <c r="B44779" t="s">
        <v>449</v>
      </c>
    </row>
    <row r="44780" spans="1:2" x14ac:dyDescent="0.25">
      <c r="A44780" t="s">
        <v>62355</v>
      </c>
      <c r="B44780" t="s">
        <v>62352</v>
      </c>
    </row>
    <row r="44781" spans="1:2" x14ac:dyDescent="0.25">
      <c r="A44781" t="s">
        <v>62356</v>
      </c>
      <c r="B44781" t="s">
        <v>62357</v>
      </c>
    </row>
    <row r="44782" spans="1:2" x14ac:dyDescent="0.25">
      <c r="A44782" t="s">
        <v>62358</v>
      </c>
      <c r="B44782" t="s">
        <v>6406</v>
      </c>
    </row>
    <row r="44783" spans="1:2" x14ac:dyDescent="0.25">
      <c r="A44783" t="s">
        <v>62359</v>
      </c>
      <c r="B44783" t="s">
        <v>62360</v>
      </c>
    </row>
    <row r="44784" spans="1:2" x14ac:dyDescent="0.25">
      <c r="A44784" t="s">
        <v>62361</v>
      </c>
      <c r="B44784" t="s">
        <v>22215</v>
      </c>
    </row>
    <row r="44785" spans="1:2" x14ac:dyDescent="0.25">
      <c r="A44785" t="s">
        <v>62362</v>
      </c>
      <c r="B44785" t="s">
        <v>62363</v>
      </c>
    </row>
    <row r="44786" spans="1:2" x14ac:dyDescent="0.25">
      <c r="A44786" t="s">
        <v>62364</v>
      </c>
      <c r="B44786" t="s">
        <v>6845</v>
      </c>
    </row>
    <row r="44787" spans="1:2" x14ac:dyDescent="0.25">
      <c r="A44787" t="s">
        <v>62365</v>
      </c>
      <c r="B44787" t="s">
        <v>62366</v>
      </c>
    </row>
    <row r="44788" spans="1:2" x14ac:dyDescent="0.25">
      <c r="A44788" t="s">
        <v>62367</v>
      </c>
      <c r="B44788" t="s">
        <v>62368</v>
      </c>
    </row>
    <row r="44789" spans="1:2" x14ac:dyDescent="0.25">
      <c r="A44789" t="s">
        <v>62369</v>
      </c>
      <c r="B44789" t="s">
        <v>62370</v>
      </c>
    </row>
    <row r="44790" spans="1:2" x14ac:dyDescent="0.25">
      <c r="A44790" t="s">
        <v>62371</v>
      </c>
      <c r="B44790" t="s">
        <v>62366</v>
      </c>
    </row>
    <row r="44791" spans="1:2" x14ac:dyDescent="0.25">
      <c r="A44791" t="s">
        <v>62372</v>
      </c>
      <c r="B44791" t="s">
        <v>62373</v>
      </c>
    </row>
    <row r="44792" spans="1:2" x14ac:dyDescent="0.25">
      <c r="A44792" t="s">
        <v>62374</v>
      </c>
      <c r="B44792" t="s">
        <v>1578</v>
      </c>
    </row>
    <row r="44793" spans="1:2" x14ac:dyDescent="0.25">
      <c r="A44793" t="s">
        <v>62375</v>
      </c>
      <c r="B44793" t="s">
        <v>62175</v>
      </c>
    </row>
    <row r="44794" spans="1:2" x14ac:dyDescent="0.25">
      <c r="A44794" t="s">
        <v>62376</v>
      </c>
      <c r="B44794" t="s">
        <v>59355</v>
      </c>
    </row>
    <row r="44795" spans="1:2" x14ac:dyDescent="0.25">
      <c r="A44795" t="s">
        <v>62377</v>
      </c>
      <c r="B44795" t="s">
        <v>6406</v>
      </c>
    </row>
    <row r="44796" spans="1:2" x14ac:dyDescent="0.25">
      <c r="A44796" t="s">
        <v>62378</v>
      </c>
      <c r="B44796" t="s">
        <v>62175</v>
      </c>
    </row>
    <row r="44797" spans="1:2" x14ac:dyDescent="0.25">
      <c r="A44797" t="s">
        <v>62379</v>
      </c>
      <c r="B44797" t="s">
        <v>62380</v>
      </c>
    </row>
    <row r="44798" spans="1:2" x14ac:dyDescent="0.25">
      <c r="A44798" t="s">
        <v>62381</v>
      </c>
      <c r="B44798" t="s">
        <v>62382</v>
      </c>
    </row>
    <row r="44799" spans="1:2" x14ac:dyDescent="0.25">
      <c r="A44799" t="s">
        <v>62383</v>
      </c>
      <c r="B44799" t="s">
        <v>62384</v>
      </c>
    </row>
    <row r="44800" spans="1:2" x14ac:dyDescent="0.25">
      <c r="A44800" t="s">
        <v>62385</v>
      </c>
      <c r="B44800" t="s">
        <v>62386</v>
      </c>
    </row>
    <row r="44801" spans="1:2" x14ac:dyDescent="0.25">
      <c r="A44801" t="s">
        <v>62387</v>
      </c>
      <c r="B44801" t="s">
        <v>62382</v>
      </c>
    </row>
    <row r="44802" spans="1:2" x14ac:dyDescent="0.25">
      <c r="A44802" t="s">
        <v>62388</v>
      </c>
      <c r="B44802" t="s">
        <v>23332</v>
      </c>
    </row>
    <row r="44803" spans="1:2" x14ac:dyDescent="0.25">
      <c r="A44803" t="s">
        <v>62389</v>
      </c>
      <c r="B44803" t="s">
        <v>62390</v>
      </c>
    </row>
    <row r="44804" spans="1:2" x14ac:dyDescent="0.25">
      <c r="A44804" t="s">
        <v>62391</v>
      </c>
      <c r="B44804" t="s">
        <v>62382</v>
      </c>
    </row>
    <row r="44805" spans="1:2" x14ac:dyDescent="0.25">
      <c r="A44805" t="s">
        <v>62392</v>
      </c>
      <c r="B44805" t="s">
        <v>23332</v>
      </c>
    </row>
    <row r="44806" spans="1:2" x14ac:dyDescent="0.25">
      <c r="A44806" t="s">
        <v>62393</v>
      </c>
      <c r="B44806" t="s">
        <v>62390</v>
      </c>
    </row>
    <row r="44807" spans="1:2" x14ac:dyDescent="0.25">
      <c r="A44807" t="s">
        <v>62394</v>
      </c>
      <c r="B44807" t="s">
        <v>62382</v>
      </c>
    </row>
    <row r="44808" spans="1:2" x14ac:dyDescent="0.25">
      <c r="A44808" t="s">
        <v>62395</v>
      </c>
      <c r="B44808" t="s">
        <v>62396</v>
      </c>
    </row>
    <row r="44809" spans="1:2" x14ac:dyDescent="0.25">
      <c r="A44809" t="s">
        <v>62397</v>
      </c>
      <c r="B44809" t="s">
        <v>62398</v>
      </c>
    </row>
    <row r="44810" spans="1:2" x14ac:dyDescent="0.25">
      <c r="A44810" t="s">
        <v>62399</v>
      </c>
      <c r="B44810" t="s">
        <v>62382</v>
      </c>
    </row>
    <row r="44811" spans="1:2" x14ac:dyDescent="0.25">
      <c r="A44811" t="s">
        <v>62400</v>
      </c>
      <c r="B44811" t="s">
        <v>62396</v>
      </c>
    </row>
    <row r="44812" spans="1:2" x14ac:dyDescent="0.25">
      <c r="A44812" t="s">
        <v>62401</v>
      </c>
      <c r="B44812" t="s">
        <v>6845</v>
      </c>
    </row>
    <row r="44813" spans="1:2" x14ac:dyDescent="0.25">
      <c r="A44813" t="s">
        <v>62402</v>
      </c>
      <c r="B44813" t="s">
        <v>6406</v>
      </c>
    </row>
    <row r="44814" spans="1:2" x14ac:dyDescent="0.25">
      <c r="A44814" t="s">
        <v>62403</v>
      </c>
      <c r="B44814" t="s">
        <v>30125</v>
      </c>
    </row>
    <row r="44815" spans="1:2" x14ac:dyDescent="0.25">
      <c r="A44815" t="s">
        <v>62404</v>
      </c>
      <c r="B44815" t="s">
        <v>4692</v>
      </c>
    </row>
    <row r="44816" spans="1:2" x14ac:dyDescent="0.25">
      <c r="A44816" t="s">
        <v>62405</v>
      </c>
      <c r="B44816" t="s">
        <v>21961</v>
      </c>
    </row>
    <row r="44817" spans="1:2" x14ac:dyDescent="0.25">
      <c r="A44817" t="s">
        <v>62406</v>
      </c>
      <c r="B44817" t="s">
        <v>30125</v>
      </c>
    </row>
    <row r="44818" spans="1:2" x14ac:dyDescent="0.25">
      <c r="A44818" t="s">
        <v>62407</v>
      </c>
      <c r="B44818" t="s">
        <v>4692</v>
      </c>
    </row>
    <row r="44819" spans="1:2" x14ac:dyDescent="0.25">
      <c r="A44819" t="s">
        <v>62408</v>
      </c>
      <c r="B44819" t="s">
        <v>21961</v>
      </c>
    </row>
    <row r="44820" spans="1:2" x14ac:dyDescent="0.25">
      <c r="A44820" t="s">
        <v>62409</v>
      </c>
      <c r="B44820" t="s">
        <v>9210</v>
      </c>
    </row>
    <row r="44821" spans="1:2" x14ac:dyDescent="0.25">
      <c r="A44821" t="s">
        <v>62410</v>
      </c>
      <c r="B44821" t="s">
        <v>4692</v>
      </c>
    </row>
    <row r="44822" spans="1:2" x14ac:dyDescent="0.25">
      <c r="A44822" t="s">
        <v>62411</v>
      </c>
      <c r="B44822" t="s">
        <v>61923</v>
      </c>
    </row>
    <row r="44823" spans="1:2" x14ac:dyDescent="0.25">
      <c r="A44823" t="s">
        <v>62412</v>
      </c>
      <c r="B44823" t="s">
        <v>62413</v>
      </c>
    </row>
    <row r="44824" spans="1:2" x14ac:dyDescent="0.25">
      <c r="A44824" t="s">
        <v>62414</v>
      </c>
      <c r="B44824" t="s">
        <v>62415</v>
      </c>
    </row>
    <row r="44825" spans="1:2" x14ac:dyDescent="0.25">
      <c r="A44825" t="s">
        <v>62416</v>
      </c>
      <c r="B44825" t="s">
        <v>62417</v>
      </c>
    </row>
    <row r="44826" spans="1:2" x14ac:dyDescent="0.25">
      <c r="A44826" t="s">
        <v>62418</v>
      </c>
      <c r="B44826" t="s">
        <v>30125</v>
      </c>
    </row>
    <row r="44827" spans="1:2" x14ac:dyDescent="0.25">
      <c r="A44827" t="s">
        <v>62419</v>
      </c>
      <c r="B44827" t="s">
        <v>4692</v>
      </c>
    </row>
    <row r="44828" spans="1:2" x14ac:dyDescent="0.25">
      <c r="A44828" t="s">
        <v>62420</v>
      </c>
      <c r="B44828" t="s">
        <v>62417</v>
      </c>
    </row>
    <row r="44829" spans="1:2" x14ac:dyDescent="0.25">
      <c r="A44829" t="s">
        <v>62421</v>
      </c>
      <c r="B44829" t="s">
        <v>9210</v>
      </c>
    </row>
    <row r="44830" spans="1:2" x14ac:dyDescent="0.25">
      <c r="A44830" t="s">
        <v>62422</v>
      </c>
      <c r="B44830" t="s">
        <v>62423</v>
      </c>
    </row>
    <row r="44831" spans="1:2" x14ac:dyDescent="0.25">
      <c r="A44831" t="s">
        <v>62424</v>
      </c>
      <c r="B44831" t="s">
        <v>62417</v>
      </c>
    </row>
    <row r="44832" spans="1:2" x14ac:dyDescent="0.25">
      <c r="A44832" t="s">
        <v>62425</v>
      </c>
      <c r="B44832" t="s">
        <v>62426</v>
      </c>
    </row>
    <row r="44833" spans="1:2" x14ac:dyDescent="0.25">
      <c r="A44833" t="s">
        <v>62427</v>
      </c>
      <c r="B44833" t="s">
        <v>62428</v>
      </c>
    </row>
    <row r="44834" spans="1:2" x14ac:dyDescent="0.25">
      <c r="A44834" t="s">
        <v>62429</v>
      </c>
      <c r="B44834" t="s">
        <v>62417</v>
      </c>
    </row>
    <row r="44835" spans="1:2" x14ac:dyDescent="0.25">
      <c r="A44835" t="s">
        <v>62430</v>
      </c>
      <c r="B44835" t="s">
        <v>62431</v>
      </c>
    </row>
    <row r="44836" spans="1:2" x14ac:dyDescent="0.25">
      <c r="A44836" t="s">
        <v>62432</v>
      </c>
      <c r="B44836" t="s">
        <v>62423</v>
      </c>
    </row>
    <row r="44837" spans="1:2" x14ac:dyDescent="0.25">
      <c r="A44837" t="s">
        <v>62433</v>
      </c>
      <c r="B44837" t="s">
        <v>4692</v>
      </c>
    </row>
    <row r="44838" spans="1:2" x14ac:dyDescent="0.25">
      <c r="A44838" t="s">
        <v>62434</v>
      </c>
      <c r="B44838" t="s">
        <v>9210</v>
      </c>
    </row>
    <row r="44839" spans="1:2" x14ac:dyDescent="0.25">
      <c r="A44839" t="s">
        <v>62435</v>
      </c>
      <c r="B44839" t="s">
        <v>62423</v>
      </c>
    </row>
    <row r="44840" spans="1:2" x14ac:dyDescent="0.25">
      <c r="A44840" t="s">
        <v>62436</v>
      </c>
      <c r="B44840" t="s">
        <v>4692</v>
      </c>
    </row>
    <row r="44841" spans="1:2" x14ac:dyDescent="0.25">
      <c r="A44841" t="s">
        <v>62437</v>
      </c>
      <c r="B44841" t="s">
        <v>15028</v>
      </c>
    </row>
    <row r="44842" spans="1:2" x14ac:dyDescent="0.25">
      <c r="A44842" t="s">
        <v>62438</v>
      </c>
      <c r="B44842" t="s">
        <v>62439</v>
      </c>
    </row>
    <row r="44843" spans="1:2" x14ac:dyDescent="0.25">
      <c r="A44843" t="s">
        <v>62440</v>
      </c>
      <c r="B44843" t="s">
        <v>4692</v>
      </c>
    </row>
    <row r="44844" spans="1:2" x14ac:dyDescent="0.25">
      <c r="A44844" t="s">
        <v>62441</v>
      </c>
      <c r="B44844" t="s">
        <v>62431</v>
      </c>
    </row>
    <row r="44845" spans="1:2" x14ac:dyDescent="0.25">
      <c r="A44845" t="s">
        <v>62442</v>
      </c>
      <c r="B44845" t="s">
        <v>62443</v>
      </c>
    </row>
    <row r="44846" spans="1:2" x14ac:dyDescent="0.25">
      <c r="A44846" t="s">
        <v>62444</v>
      </c>
      <c r="B44846" t="s">
        <v>4692</v>
      </c>
    </row>
    <row r="44847" spans="1:2" x14ac:dyDescent="0.25">
      <c r="A44847" t="s">
        <v>62445</v>
      </c>
      <c r="B44847" t="s">
        <v>62446</v>
      </c>
    </row>
    <row r="44848" spans="1:2" x14ac:dyDescent="0.25">
      <c r="A44848" t="s">
        <v>62447</v>
      </c>
      <c r="B44848" t="s">
        <v>23538</v>
      </c>
    </row>
    <row r="44849" spans="1:2" x14ac:dyDescent="0.25">
      <c r="A44849" t="s">
        <v>62448</v>
      </c>
      <c r="B44849" t="s">
        <v>48881</v>
      </c>
    </row>
    <row r="44850" spans="1:2" x14ac:dyDescent="0.25">
      <c r="A44850" t="s">
        <v>62449</v>
      </c>
      <c r="B44850" t="s">
        <v>62450</v>
      </c>
    </row>
    <row r="44851" spans="1:2" x14ac:dyDescent="0.25">
      <c r="A44851" t="s">
        <v>62451</v>
      </c>
      <c r="B44851" t="s">
        <v>4692</v>
      </c>
    </row>
    <row r="44852" spans="1:2" x14ac:dyDescent="0.25">
      <c r="A44852" t="s">
        <v>62452</v>
      </c>
      <c r="B44852" t="s">
        <v>62453</v>
      </c>
    </row>
    <row r="44853" spans="1:2" x14ac:dyDescent="0.25">
      <c r="A44853" t="s">
        <v>62454</v>
      </c>
      <c r="B44853" t="s">
        <v>4692</v>
      </c>
    </row>
    <row r="44854" spans="1:2" x14ac:dyDescent="0.25">
      <c r="A44854" t="s">
        <v>62455</v>
      </c>
      <c r="B44854" t="s">
        <v>62456</v>
      </c>
    </row>
    <row r="44855" spans="1:2" x14ac:dyDescent="0.25">
      <c r="A44855" t="s">
        <v>62457</v>
      </c>
      <c r="B44855" t="s">
        <v>62458</v>
      </c>
    </row>
    <row r="44856" spans="1:2" x14ac:dyDescent="0.25">
      <c r="A44856" t="s">
        <v>62459</v>
      </c>
      <c r="B44856" t="s">
        <v>62460</v>
      </c>
    </row>
    <row r="44857" spans="1:2" x14ac:dyDescent="0.25">
      <c r="A44857" t="s">
        <v>62461</v>
      </c>
      <c r="B44857" t="s">
        <v>62456</v>
      </c>
    </row>
    <row r="44858" spans="1:2" x14ac:dyDescent="0.25">
      <c r="A44858" t="s">
        <v>62462</v>
      </c>
      <c r="B44858" t="s">
        <v>48881</v>
      </c>
    </row>
    <row r="44859" spans="1:2" x14ac:dyDescent="0.25">
      <c r="A44859" t="s">
        <v>62463</v>
      </c>
      <c r="B44859" t="s">
        <v>62464</v>
      </c>
    </row>
    <row r="44860" spans="1:2" x14ac:dyDescent="0.25">
      <c r="A44860" t="s">
        <v>62465</v>
      </c>
      <c r="B44860" t="s">
        <v>525</v>
      </c>
    </row>
    <row r="44861" spans="1:2" x14ac:dyDescent="0.25">
      <c r="A44861" t="s">
        <v>62466</v>
      </c>
      <c r="B44861" t="s">
        <v>48881</v>
      </c>
    </row>
    <row r="44862" spans="1:2" x14ac:dyDescent="0.25">
      <c r="A44862" t="s">
        <v>62467</v>
      </c>
      <c r="B44862" t="s">
        <v>62460</v>
      </c>
    </row>
    <row r="44863" spans="1:2" x14ac:dyDescent="0.25">
      <c r="A44863" t="s">
        <v>62468</v>
      </c>
      <c r="B44863" t="s">
        <v>62456</v>
      </c>
    </row>
    <row r="44864" spans="1:2" x14ac:dyDescent="0.25">
      <c r="A44864" t="s">
        <v>62469</v>
      </c>
      <c r="B44864" t="s">
        <v>62470</v>
      </c>
    </row>
    <row r="44865" spans="1:2" x14ac:dyDescent="0.25">
      <c r="A44865" t="s">
        <v>62471</v>
      </c>
      <c r="B44865" t="s">
        <v>28791</v>
      </c>
    </row>
    <row r="44866" spans="1:2" x14ac:dyDescent="0.25">
      <c r="A44866" t="s">
        <v>62472</v>
      </c>
      <c r="B44866" t="s">
        <v>62473</v>
      </c>
    </row>
    <row r="44867" spans="1:2" x14ac:dyDescent="0.25">
      <c r="A44867" t="s">
        <v>62474</v>
      </c>
      <c r="B44867" t="s">
        <v>62475</v>
      </c>
    </row>
    <row r="44868" spans="1:2" x14ac:dyDescent="0.25">
      <c r="A44868" t="s">
        <v>62476</v>
      </c>
      <c r="B44868" t="s">
        <v>62460</v>
      </c>
    </row>
    <row r="44869" spans="1:2" x14ac:dyDescent="0.25">
      <c r="A44869" t="s">
        <v>62477</v>
      </c>
      <c r="B44869" t="s">
        <v>525</v>
      </c>
    </row>
    <row r="44870" spans="1:2" x14ac:dyDescent="0.25">
      <c r="A44870" t="s">
        <v>62478</v>
      </c>
      <c r="B44870" t="s">
        <v>62479</v>
      </c>
    </row>
    <row r="44871" spans="1:2" x14ac:dyDescent="0.25">
      <c r="A44871" t="s">
        <v>62480</v>
      </c>
      <c r="B44871" t="s">
        <v>29812</v>
      </c>
    </row>
    <row r="44872" spans="1:2" x14ac:dyDescent="0.25">
      <c r="A44872" t="s">
        <v>62481</v>
      </c>
      <c r="B44872" t="s">
        <v>525</v>
      </c>
    </row>
    <row r="44873" spans="1:2" x14ac:dyDescent="0.25">
      <c r="A44873" t="s">
        <v>62482</v>
      </c>
      <c r="B44873" t="s">
        <v>62470</v>
      </c>
    </row>
    <row r="44874" spans="1:2" x14ac:dyDescent="0.25">
      <c r="A44874" t="s">
        <v>62483</v>
      </c>
      <c r="B44874" t="s">
        <v>62460</v>
      </c>
    </row>
    <row r="44875" spans="1:2" x14ac:dyDescent="0.25">
      <c r="A44875" t="s">
        <v>62484</v>
      </c>
      <c r="B44875" t="s">
        <v>23538</v>
      </c>
    </row>
    <row r="44876" spans="1:2" x14ac:dyDescent="0.25">
      <c r="A44876" t="s">
        <v>62485</v>
      </c>
      <c r="B44876" t="s">
        <v>62486</v>
      </c>
    </row>
    <row r="44877" spans="1:2" x14ac:dyDescent="0.25">
      <c r="A44877" t="s">
        <v>62487</v>
      </c>
      <c r="B44877" t="s">
        <v>62456</v>
      </c>
    </row>
    <row r="44878" spans="1:2" x14ac:dyDescent="0.25">
      <c r="A44878" t="s">
        <v>62488</v>
      </c>
      <c r="B44878" t="s">
        <v>525</v>
      </c>
    </row>
    <row r="44879" spans="1:2" x14ac:dyDescent="0.25">
      <c r="A44879" t="s">
        <v>62489</v>
      </c>
      <c r="B44879" t="s">
        <v>62490</v>
      </c>
    </row>
    <row r="44880" spans="1:2" x14ac:dyDescent="0.25">
      <c r="A44880" t="s">
        <v>62491</v>
      </c>
      <c r="B44880" t="s">
        <v>62492</v>
      </c>
    </row>
    <row r="44881" spans="1:2" x14ac:dyDescent="0.25">
      <c r="A44881" t="s">
        <v>62493</v>
      </c>
      <c r="B44881" t="s">
        <v>6845</v>
      </c>
    </row>
    <row r="44882" spans="1:2" x14ac:dyDescent="0.25">
      <c r="A44882" t="s">
        <v>62494</v>
      </c>
      <c r="B44882" t="s">
        <v>62495</v>
      </c>
    </row>
    <row r="44883" spans="1:2" x14ac:dyDescent="0.25">
      <c r="A44883" t="s">
        <v>62496</v>
      </c>
      <c r="B44883" t="s">
        <v>47167</v>
      </c>
    </row>
    <row r="44884" spans="1:2" x14ac:dyDescent="0.25">
      <c r="A44884" t="s">
        <v>62497</v>
      </c>
      <c r="B44884" t="s">
        <v>1356</v>
      </c>
    </row>
    <row r="44885" spans="1:2" x14ac:dyDescent="0.25">
      <c r="A44885" t="s">
        <v>62498</v>
      </c>
      <c r="B44885" t="s">
        <v>6845</v>
      </c>
    </row>
    <row r="44886" spans="1:2" x14ac:dyDescent="0.25">
      <c r="A44886" t="s">
        <v>62499</v>
      </c>
      <c r="B44886" t="s">
        <v>62500</v>
      </c>
    </row>
    <row r="44887" spans="1:2" x14ac:dyDescent="0.25">
      <c r="A44887" t="s">
        <v>62501</v>
      </c>
      <c r="B44887" t="s">
        <v>1356</v>
      </c>
    </row>
    <row r="44888" spans="1:2" x14ac:dyDescent="0.25">
      <c r="A44888" t="s">
        <v>62502</v>
      </c>
      <c r="B44888" t="s">
        <v>62495</v>
      </c>
    </row>
    <row r="44889" spans="1:2" x14ac:dyDescent="0.25">
      <c r="A44889" t="s">
        <v>62503</v>
      </c>
      <c r="B44889" t="s">
        <v>62492</v>
      </c>
    </row>
    <row r="44890" spans="1:2" x14ac:dyDescent="0.25">
      <c r="A44890" t="s">
        <v>62504</v>
      </c>
      <c r="B44890" t="s">
        <v>6670</v>
      </c>
    </row>
    <row r="44891" spans="1:2" x14ac:dyDescent="0.25">
      <c r="A44891" t="s">
        <v>62505</v>
      </c>
      <c r="B44891" t="s">
        <v>62506</v>
      </c>
    </row>
    <row r="44892" spans="1:2" x14ac:dyDescent="0.25">
      <c r="A44892" t="s">
        <v>62507</v>
      </c>
      <c r="B44892" t="s">
        <v>62508</v>
      </c>
    </row>
    <row r="44893" spans="1:2" x14ac:dyDescent="0.25">
      <c r="A44893" t="s">
        <v>62509</v>
      </c>
      <c r="B44893" t="s">
        <v>62510</v>
      </c>
    </row>
    <row r="44894" spans="1:2" x14ac:dyDescent="0.25">
      <c r="A44894" t="s">
        <v>62511</v>
      </c>
      <c r="B44894" t="s">
        <v>62512</v>
      </c>
    </row>
    <row r="44895" spans="1:2" x14ac:dyDescent="0.25">
      <c r="A44895" t="s">
        <v>62513</v>
      </c>
      <c r="B44895" t="s">
        <v>62492</v>
      </c>
    </row>
    <row r="44896" spans="1:2" x14ac:dyDescent="0.25">
      <c r="A44896" t="s">
        <v>62514</v>
      </c>
      <c r="B44896" t="s">
        <v>62510</v>
      </c>
    </row>
    <row r="44897" spans="1:2" x14ac:dyDescent="0.25">
      <c r="A44897" t="s">
        <v>62515</v>
      </c>
      <c r="B44897" t="s">
        <v>62512</v>
      </c>
    </row>
    <row r="44898" spans="1:2" x14ac:dyDescent="0.25">
      <c r="A44898" t="s">
        <v>62516</v>
      </c>
      <c r="B44898" t="s">
        <v>62366</v>
      </c>
    </row>
    <row r="44899" spans="1:2" x14ac:dyDescent="0.25">
      <c r="A44899" t="s">
        <v>62517</v>
      </c>
      <c r="B44899" t="s">
        <v>1356</v>
      </c>
    </row>
    <row r="44900" spans="1:2" x14ac:dyDescent="0.25">
      <c r="A44900" t="s">
        <v>62518</v>
      </c>
      <c r="B44900" t="s">
        <v>62512</v>
      </c>
    </row>
    <row r="44901" spans="1:2" x14ac:dyDescent="0.25">
      <c r="A44901" t="s">
        <v>62519</v>
      </c>
      <c r="B44901" t="s">
        <v>62512</v>
      </c>
    </row>
    <row r="44902" spans="1:2" x14ac:dyDescent="0.25">
      <c r="A44902" t="s">
        <v>62520</v>
      </c>
      <c r="B44902" t="s">
        <v>62398</v>
      </c>
    </row>
    <row r="44903" spans="1:2" x14ac:dyDescent="0.25">
      <c r="A44903" t="s">
        <v>62521</v>
      </c>
      <c r="B44903" t="s">
        <v>62512</v>
      </c>
    </row>
    <row r="44904" spans="1:2" x14ac:dyDescent="0.25">
      <c r="A44904" t="s">
        <v>62522</v>
      </c>
      <c r="B44904" t="s">
        <v>62398</v>
      </c>
    </row>
    <row r="44905" spans="1:2" x14ac:dyDescent="0.25">
      <c r="A44905" t="s">
        <v>62523</v>
      </c>
      <c r="B44905" t="s">
        <v>62524</v>
      </c>
    </row>
    <row r="44906" spans="1:2" x14ac:dyDescent="0.25">
      <c r="A44906" t="s">
        <v>62525</v>
      </c>
      <c r="B44906" t="s">
        <v>62512</v>
      </c>
    </row>
    <row r="44907" spans="1:2" x14ac:dyDescent="0.25">
      <c r="A44907" t="s">
        <v>62526</v>
      </c>
      <c r="B44907" t="s">
        <v>62508</v>
      </c>
    </row>
    <row r="44908" spans="1:2" x14ac:dyDescent="0.25">
      <c r="A44908" t="s">
        <v>62527</v>
      </c>
      <c r="B44908" t="s">
        <v>62512</v>
      </c>
    </row>
    <row r="44909" spans="1:2" x14ac:dyDescent="0.25">
      <c r="A44909" t="s">
        <v>62528</v>
      </c>
      <c r="B44909" t="s">
        <v>62508</v>
      </c>
    </row>
    <row r="44910" spans="1:2" x14ac:dyDescent="0.25">
      <c r="A44910" t="s">
        <v>62529</v>
      </c>
      <c r="B44910" t="s">
        <v>62524</v>
      </c>
    </row>
    <row r="44911" spans="1:2" x14ac:dyDescent="0.25">
      <c r="A44911" t="s">
        <v>62530</v>
      </c>
      <c r="B44911" t="s">
        <v>62512</v>
      </c>
    </row>
    <row r="44912" spans="1:2" x14ac:dyDescent="0.25">
      <c r="A44912" t="s">
        <v>62531</v>
      </c>
      <c r="B44912" t="s">
        <v>62532</v>
      </c>
    </row>
    <row r="44913" spans="1:2" x14ac:dyDescent="0.25">
      <c r="A44913" t="s">
        <v>62533</v>
      </c>
      <c r="B44913" t="s">
        <v>62534</v>
      </c>
    </row>
    <row r="44914" spans="1:2" x14ac:dyDescent="0.25">
      <c r="A44914" t="s">
        <v>62535</v>
      </c>
      <c r="B44914" t="s">
        <v>62536</v>
      </c>
    </row>
    <row r="44915" spans="1:2" x14ac:dyDescent="0.25">
      <c r="A44915" t="s">
        <v>62537</v>
      </c>
      <c r="B44915" t="s">
        <v>62532</v>
      </c>
    </row>
    <row r="44916" spans="1:2" x14ac:dyDescent="0.25">
      <c r="A44916" t="s">
        <v>62538</v>
      </c>
      <c r="B44916" t="s">
        <v>62539</v>
      </c>
    </row>
    <row r="44917" spans="1:2" x14ac:dyDescent="0.25">
      <c r="A44917" t="s">
        <v>62540</v>
      </c>
      <c r="B44917" t="s">
        <v>30125</v>
      </c>
    </row>
    <row r="44918" spans="1:2" x14ac:dyDescent="0.25">
      <c r="A44918" t="s">
        <v>62541</v>
      </c>
      <c r="B44918" t="s">
        <v>62532</v>
      </c>
    </row>
    <row r="44919" spans="1:2" x14ac:dyDescent="0.25">
      <c r="A44919" t="s">
        <v>62542</v>
      </c>
      <c r="B44919" t="s">
        <v>62534</v>
      </c>
    </row>
    <row r="44920" spans="1:2" x14ac:dyDescent="0.25">
      <c r="A44920" t="s">
        <v>62543</v>
      </c>
      <c r="B44920" t="s">
        <v>30125</v>
      </c>
    </row>
    <row r="44921" spans="1:2" x14ac:dyDescent="0.25">
      <c r="A44921" t="s">
        <v>62544</v>
      </c>
      <c r="B44921" t="s">
        <v>62532</v>
      </c>
    </row>
    <row r="44922" spans="1:2" x14ac:dyDescent="0.25">
      <c r="A44922" t="s">
        <v>62545</v>
      </c>
      <c r="B44922" t="s">
        <v>62532</v>
      </c>
    </row>
    <row r="44923" spans="1:2" x14ac:dyDescent="0.25">
      <c r="A44923" t="s">
        <v>62546</v>
      </c>
      <c r="B44923" t="s">
        <v>7876</v>
      </c>
    </row>
    <row r="44924" spans="1:2" x14ac:dyDescent="0.25">
      <c r="A44924" t="s">
        <v>62547</v>
      </c>
      <c r="B44924" t="s">
        <v>7876</v>
      </c>
    </row>
    <row r="44925" spans="1:2" x14ac:dyDescent="0.25">
      <c r="A44925" t="s">
        <v>62548</v>
      </c>
      <c r="B44925" t="s">
        <v>62532</v>
      </c>
    </row>
    <row r="44926" spans="1:2" x14ac:dyDescent="0.25">
      <c r="A44926" t="s">
        <v>62549</v>
      </c>
      <c r="B44926" t="s">
        <v>30125</v>
      </c>
    </row>
    <row r="44927" spans="1:2" x14ac:dyDescent="0.25">
      <c r="A44927" t="s">
        <v>62550</v>
      </c>
      <c r="B44927" t="s">
        <v>62532</v>
      </c>
    </row>
    <row r="44928" spans="1:2" x14ac:dyDescent="0.25">
      <c r="A44928" t="s">
        <v>62551</v>
      </c>
      <c r="B44928" t="s">
        <v>62532</v>
      </c>
    </row>
    <row r="44929" spans="1:2" x14ac:dyDescent="0.25">
      <c r="A44929" t="s">
        <v>62552</v>
      </c>
      <c r="B44929" t="s">
        <v>62426</v>
      </c>
    </row>
    <row r="44930" spans="1:2" x14ac:dyDescent="0.25">
      <c r="A44930" t="s">
        <v>62553</v>
      </c>
      <c r="B44930" t="s">
        <v>62532</v>
      </c>
    </row>
    <row r="44931" spans="1:2" x14ac:dyDescent="0.25">
      <c r="A44931" t="s">
        <v>62554</v>
      </c>
      <c r="B44931" t="s">
        <v>62532</v>
      </c>
    </row>
    <row r="44932" spans="1:2" x14ac:dyDescent="0.25">
      <c r="A44932" t="s">
        <v>62555</v>
      </c>
      <c r="B44932" t="s">
        <v>62426</v>
      </c>
    </row>
    <row r="44933" spans="1:2" x14ac:dyDescent="0.25">
      <c r="A44933" t="s">
        <v>62556</v>
      </c>
      <c r="B44933" t="s">
        <v>62532</v>
      </c>
    </row>
    <row r="44934" spans="1:2" x14ac:dyDescent="0.25">
      <c r="A44934" t="s">
        <v>62557</v>
      </c>
      <c r="B44934" t="s">
        <v>62558</v>
      </c>
    </row>
    <row r="44935" spans="1:2" x14ac:dyDescent="0.25">
      <c r="A44935" t="s">
        <v>62559</v>
      </c>
      <c r="B44935" t="s">
        <v>62426</v>
      </c>
    </row>
    <row r="44936" spans="1:2" x14ac:dyDescent="0.25">
      <c r="A44936" t="s">
        <v>62560</v>
      </c>
      <c r="B44936" t="s">
        <v>62532</v>
      </c>
    </row>
    <row r="44937" spans="1:2" x14ac:dyDescent="0.25">
      <c r="A44937" t="s">
        <v>62561</v>
      </c>
      <c r="B44937" t="s">
        <v>62539</v>
      </c>
    </row>
    <row r="44938" spans="1:2" x14ac:dyDescent="0.25">
      <c r="A44938" t="s">
        <v>62562</v>
      </c>
      <c r="B44938" t="s">
        <v>62536</v>
      </c>
    </row>
    <row r="44939" spans="1:2" x14ac:dyDescent="0.25">
      <c r="A44939" t="s">
        <v>62563</v>
      </c>
      <c r="B44939" t="s">
        <v>62532</v>
      </c>
    </row>
    <row r="44940" spans="1:2" x14ac:dyDescent="0.25">
      <c r="A44940" t="s">
        <v>62564</v>
      </c>
      <c r="B44940" t="s">
        <v>62119</v>
      </c>
    </row>
    <row r="44941" spans="1:2" x14ac:dyDescent="0.25">
      <c r="A44941" t="s">
        <v>62565</v>
      </c>
      <c r="B44941" t="s">
        <v>7876</v>
      </c>
    </row>
    <row r="44942" spans="1:2" x14ac:dyDescent="0.25">
      <c r="A44942" t="s">
        <v>62566</v>
      </c>
      <c r="B44942" t="s">
        <v>62532</v>
      </c>
    </row>
    <row r="44943" spans="1:2" x14ac:dyDescent="0.25">
      <c r="A44943" t="s">
        <v>62567</v>
      </c>
      <c r="B44943" t="s">
        <v>62568</v>
      </c>
    </row>
    <row r="44944" spans="1:2" x14ac:dyDescent="0.25">
      <c r="A44944" t="s">
        <v>62569</v>
      </c>
      <c r="B44944" t="s">
        <v>62426</v>
      </c>
    </row>
    <row r="44945" spans="1:2" x14ac:dyDescent="0.25">
      <c r="A44945" t="s">
        <v>62570</v>
      </c>
      <c r="B44945" t="s">
        <v>62571</v>
      </c>
    </row>
    <row r="44946" spans="1:2" x14ac:dyDescent="0.25">
      <c r="A44946" t="s">
        <v>62572</v>
      </c>
      <c r="B44946" t="s">
        <v>62571</v>
      </c>
    </row>
    <row r="44947" spans="1:2" x14ac:dyDescent="0.25">
      <c r="A44947" t="s">
        <v>62573</v>
      </c>
      <c r="B44947" t="s">
        <v>62534</v>
      </c>
    </row>
    <row r="44948" spans="1:2" x14ac:dyDescent="0.25">
      <c r="A44948" t="s">
        <v>62574</v>
      </c>
      <c r="B44948" t="s">
        <v>62575</v>
      </c>
    </row>
    <row r="44949" spans="1:2" x14ac:dyDescent="0.25">
      <c r="A44949" t="s">
        <v>62576</v>
      </c>
      <c r="B44949" t="s">
        <v>62575</v>
      </c>
    </row>
    <row r="44950" spans="1:2" x14ac:dyDescent="0.25">
      <c r="A44950" t="s">
        <v>62577</v>
      </c>
      <c r="B44950" t="s">
        <v>62534</v>
      </c>
    </row>
    <row r="44951" spans="1:2" x14ac:dyDescent="0.25">
      <c r="A44951" t="s">
        <v>62578</v>
      </c>
      <c r="B44951" t="s">
        <v>62575</v>
      </c>
    </row>
    <row r="44952" spans="1:2" x14ac:dyDescent="0.25">
      <c r="A44952" t="s">
        <v>62579</v>
      </c>
      <c r="B44952" t="s">
        <v>62575</v>
      </c>
    </row>
    <row r="44953" spans="1:2" x14ac:dyDescent="0.25">
      <c r="A44953" t="s">
        <v>62580</v>
      </c>
      <c r="B44953" t="s">
        <v>62534</v>
      </c>
    </row>
    <row r="44954" spans="1:2" x14ac:dyDescent="0.25">
      <c r="A44954" t="s">
        <v>62581</v>
      </c>
      <c r="B44954" t="s">
        <v>62575</v>
      </c>
    </row>
    <row r="44955" spans="1:2" x14ac:dyDescent="0.25">
      <c r="A44955" t="s">
        <v>62582</v>
      </c>
      <c r="B44955" t="s">
        <v>62575</v>
      </c>
    </row>
    <row r="44956" spans="1:2" x14ac:dyDescent="0.25">
      <c r="A44956" t="s">
        <v>62583</v>
      </c>
      <c r="B44956" t="s">
        <v>62534</v>
      </c>
    </row>
    <row r="44957" spans="1:2" x14ac:dyDescent="0.25">
      <c r="A44957" t="s">
        <v>62584</v>
      </c>
      <c r="B44957" t="s">
        <v>62575</v>
      </c>
    </row>
    <row r="44958" spans="1:2" x14ac:dyDescent="0.25">
      <c r="A44958" t="s">
        <v>62585</v>
      </c>
      <c r="B44958" t="s">
        <v>62586</v>
      </c>
    </row>
    <row r="44959" spans="1:2" x14ac:dyDescent="0.25">
      <c r="A44959" t="s">
        <v>62587</v>
      </c>
      <c r="B44959" t="s">
        <v>4692</v>
      </c>
    </row>
    <row r="44960" spans="1:2" x14ac:dyDescent="0.25">
      <c r="A44960" t="s">
        <v>62588</v>
      </c>
      <c r="B44960" t="s">
        <v>62575</v>
      </c>
    </row>
    <row r="44961" spans="1:2" x14ac:dyDescent="0.25">
      <c r="A44961" t="s">
        <v>62589</v>
      </c>
      <c r="B44961" t="s">
        <v>62534</v>
      </c>
    </row>
    <row r="44962" spans="1:2" x14ac:dyDescent="0.25">
      <c r="A44962" t="s">
        <v>62590</v>
      </c>
      <c r="B44962" t="s">
        <v>4692</v>
      </c>
    </row>
    <row r="44963" spans="1:2" x14ac:dyDescent="0.25">
      <c r="A44963" t="s">
        <v>62591</v>
      </c>
      <c r="B44963" t="s">
        <v>62575</v>
      </c>
    </row>
    <row r="44964" spans="1:2" x14ac:dyDescent="0.25">
      <c r="A44964" t="s">
        <v>62592</v>
      </c>
      <c r="B44964" t="s">
        <v>62593</v>
      </c>
    </row>
    <row r="44965" spans="1:2" x14ac:dyDescent="0.25">
      <c r="A44965" t="s">
        <v>62594</v>
      </c>
      <c r="B44965" t="s">
        <v>4692</v>
      </c>
    </row>
    <row r="44966" spans="1:2" x14ac:dyDescent="0.25">
      <c r="A44966" t="s">
        <v>62595</v>
      </c>
      <c r="B44966" t="s">
        <v>4482</v>
      </c>
    </row>
    <row r="44967" spans="1:2" x14ac:dyDescent="0.25">
      <c r="A44967" t="s">
        <v>62596</v>
      </c>
      <c r="B44967" t="s">
        <v>62534</v>
      </c>
    </row>
    <row r="44968" spans="1:2" x14ac:dyDescent="0.25">
      <c r="A44968" t="s">
        <v>62597</v>
      </c>
      <c r="B44968" t="s">
        <v>4692</v>
      </c>
    </row>
    <row r="44969" spans="1:2" x14ac:dyDescent="0.25">
      <c r="A44969" t="s">
        <v>62598</v>
      </c>
      <c r="B44969" t="s">
        <v>62599</v>
      </c>
    </row>
    <row r="44970" spans="1:2" x14ac:dyDescent="0.25">
      <c r="A44970" t="s">
        <v>62600</v>
      </c>
      <c r="B44970" t="s">
        <v>62534</v>
      </c>
    </row>
    <row r="44971" spans="1:2" x14ac:dyDescent="0.25">
      <c r="A44971" t="s">
        <v>62601</v>
      </c>
      <c r="B44971" t="s">
        <v>62534</v>
      </c>
    </row>
    <row r="44972" spans="1:2" x14ac:dyDescent="0.25">
      <c r="A44972" t="s">
        <v>62602</v>
      </c>
      <c r="B44972" t="s">
        <v>60829</v>
      </c>
    </row>
    <row r="44973" spans="1:2" x14ac:dyDescent="0.25">
      <c r="A44973" t="s">
        <v>62603</v>
      </c>
      <c r="B44973" t="s">
        <v>62534</v>
      </c>
    </row>
    <row r="44974" spans="1:2" x14ac:dyDescent="0.25">
      <c r="A44974" t="s">
        <v>62604</v>
      </c>
      <c r="B44974" t="s">
        <v>62534</v>
      </c>
    </row>
    <row r="44975" spans="1:2" x14ac:dyDescent="0.25">
      <c r="A44975" t="s">
        <v>62605</v>
      </c>
      <c r="B44975" t="s">
        <v>62606</v>
      </c>
    </row>
    <row r="44976" spans="1:2" x14ac:dyDescent="0.25">
      <c r="A44976" t="s">
        <v>62607</v>
      </c>
      <c r="B44976" t="s">
        <v>62534</v>
      </c>
    </row>
    <row r="44977" spans="1:2" x14ac:dyDescent="0.25">
      <c r="A44977" t="s">
        <v>62608</v>
      </c>
      <c r="B44977" t="s">
        <v>62534</v>
      </c>
    </row>
    <row r="44978" spans="1:2" x14ac:dyDescent="0.25">
      <c r="A44978" t="s">
        <v>62609</v>
      </c>
      <c r="B44978" t="s">
        <v>62610</v>
      </c>
    </row>
    <row r="44979" spans="1:2" x14ac:dyDescent="0.25">
      <c r="A44979" t="s">
        <v>62611</v>
      </c>
      <c r="B44979" t="s">
        <v>28791</v>
      </c>
    </row>
    <row r="44980" spans="1:2" x14ac:dyDescent="0.25">
      <c r="A44980" t="s">
        <v>62612</v>
      </c>
      <c r="B44980" t="s">
        <v>62613</v>
      </c>
    </row>
    <row r="44981" spans="1:2" x14ac:dyDescent="0.25">
      <c r="A44981" t="s">
        <v>62614</v>
      </c>
      <c r="B44981" t="s">
        <v>62615</v>
      </c>
    </row>
    <row r="44982" spans="1:2" x14ac:dyDescent="0.25">
      <c r="A44982" t="s">
        <v>62616</v>
      </c>
      <c r="B44982" t="s">
        <v>21961</v>
      </c>
    </row>
    <row r="44983" spans="1:2" x14ac:dyDescent="0.25">
      <c r="A44983" t="s">
        <v>62617</v>
      </c>
      <c r="B44983" t="s">
        <v>21961</v>
      </c>
    </row>
    <row r="44984" spans="1:2" x14ac:dyDescent="0.25">
      <c r="A44984" t="s">
        <v>62618</v>
      </c>
      <c r="B44984" t="s">
        <v>6777</v>
      </c>
    </row>
    <row r="44985" spans="1:2" x14ac:dyDescent="0.25">
      <c r="A44985" t="s">
        <v>62619</v>
      </c>
      <c r="B44985" t="s">
        <v>29812</v>
      </c>
    </row>
    <row r="44986" spans="1:2" x14ac:dyDescent="0.25">
      <c r="A44986" t="s">
        <v>62620</v>
      </c>
      <c r="B44986" t="s">
        <v>28791</v>
      </c>
    </row>
    <row r="44987" spans="1:2" x14ac:dyDescent="0.25">
      <c r="A44987" t="s">
        <v>62621</v>
      </c>
      <c r="B44987" t="s">
        <v>62622</v>
      </c>
    </row>
    <row r="44988" spans="1:2" x14ac:dyDescent="0.25">
      <c r="A44988" t="s">
        <v>62623</v>
      </c>
      <c r="B44988" t="s">
        <v>28791</v>
      </c>
    </row>
    <row r="44989" spans="1:2" x14ac:dyDescent="0.25">
      <c r="A44989" t="s">
        <v>62624</v>
      </c>
      <c r="B44989" t="s">
        <v>28791</v>
      </c>
    </row>
    <row r="44990" spans="1:2" x14ac:dyDescent="0.25">
      <c r="A44990" t="s">
        <v>62625</v>
      </c>
      <c r="B44990" t="s">
        <v>62622</v>
      </c>
    </row>
    <row r="44991" spans="1:2" x14ac:dyDescent="0.25">
      <c r="A44991" t="s">
        <v>62626</v>
      </c>
      <c r="B44991" t="s">
        <v>28791</v>
      </c>
    </row>
    <row r="44992" spans="1:2" x14ac:dyDescent="0.25">
      <c r="A44992" t="s">
        <v>62627</v>
      </c>
      <c r="B44992" t="s">
        <v>28791</v>
      </c>
    </row>
    <row r="44993" spans="1:2" x14ac:dyDescent="0.25">
      <c r="A44993" t="s">
        <v>62628</v>
      </c>
      <c r="B44993" t="s">
        <v>62629</v>
      </c>
    </row>
    <row r="44994" spans="1:2" x14ac:dyDescent="0.25">
      <c r="A44994" t="s">
        <v>62630</v>
      </c>
      <c r="B44994" t="s">
        <v>62631</v>
      </c>
    </row>
    <row r="44995" spans="1:2" x14ac:dyDescent="0.25">
      <c r="A44995" t="s">
        <v>62632</v>
      </c>
      <c r="B44995" t="s">
        <v>62633</v>
      </c>
    </row>
    <row r="44996" spans="1:2" x14ac:dyDescent="0.25">
      <c r="A44996" t="s">
        <v>62634</v>
      </c>
      <c r="B44996" t="s">
        <v>1578</v>
      </c>
    </row>
    <row r="44997" spans="1:2" x14ac:dyDescent="0.25">
      <c r="A44997" t="s">
        <v>62635</v>
      </c>
      <c r="B44997" t="s">
        <v>21894</v>
      </c>
    </row>
    <row r="44998" spans="1:2" x14ac:dyDescent="0.25">
      <c r="A44998" t="s">
        <v>62636</v>
      </c>
      <c r="B44998" t="s">
        <v>374</v>
      </c>
    </row>
    <row r="44999" spans="1:2" x14ac:dyDescent="0.25">
      <c r="A44999" t="s">
        <v>62637</v>
      </c>
      <c r="B44999" t="s">
        <v>62638</v>
      </c>
    </row>
    <row r="45000" spans="1:2" x14ac:dyDescent="0.25">
      <c r="A45000" t="s">
        <v>62639</v>
      </c>
      <c r="B45000" t="s">
        <v>62629</v>
      </c>
    </row>
    <row r="45001" spans="1:2" x14ac:dyDescent="0.25">
      <c r="A45001" t="s">
        <v>62640</v>
      </c>
      <c r="B45001" t="s">
        <v>62641</v>
      </c>
    </row>
    <row r="45002" spans="1:2" x14ac:dyDescent="0.25">
      <c r="A45002" t="s">
        <v>62642</v>
      </c>
      <c r="B45002" t="s">
        <v>374</v>
      </c>
    </row>
    <row r="45003" spans="1:2" x14ac:dyDescent="0.25">
      <c r="A45003" t="s">
        <v>62643</v>
      </c>
      <c r="B45003" t="s">
        <v>62644</v>
      </c>
    </row>
    <row r="45004" spans="1:2" x14ac:dyDescent="0.25">
      <c r="A45004" t="s">
        <v>62645</v>
      </c>
      <c r="B45004" t="s">
        <v>374</v>
      </c>
    </row>
    <row r="45005" spans="1:2" x14ac:dyDescent="0.25">
      <c r="A45005" t="s">
        <v>62646</v>
      </c>
      <c r="B45005" t="s">
        <v>62647</v>
      </c>
    </row>
    <row r="45006" spans="1:2" x14ac:dyDescent="0.25">
      <c r="A45006" t="s">
        <v>62648</v>
      </c>
      <c r="B45006" t="s">
        <v>62649</v>
      </c>
    </row>
    <row r="45007" spans="1:2" x14ac:dyDescent="0.25">
      <c r="A45007" t="s">
        <v>62650</v>
      </c>
      <c r="B45007" t="s">
        <v>62651</v>
      </c>
    </row>
    <row r="45008" spans="1:2" x14ac:dyDescent="0.25">
      <c r="A45008" t="s">
        <v>62652</v>
      </c>
      <c r="B45008" t="s">
        <v>5683</v>
      </c>
    </row>
    <row r="45009" spans="1:2" x14ac:dyDescent="0.25">
      <c r="A45009" t="s">
        <v>62653</v>
      </c>
      <c r="B45009" t="s">
        <v>28984</v>
      </c>
    </row>
    <row r="45010" spans="1:2" x14ac:dyDescent="0.25">
      <c r="A45010" t="s">
        <v>62654</v>
      </c>
      <c r="B45010" t="s">
        <v>50577</v>
      </c>
    </row>
    <row r="45011" spans="1:2" x14ac:dyDescent="0.25">
      <c r="A45011" t="s">
        <v>62655</v>
      </c>
      <c r="B45011" t="s">
        <v>62629</v>
      </c>
    </row>
    <row r="45012" spans="1:2" x14ac:dyDescent="0.25">
      <c r="A45012" t="s">
        <v>62656</v>
      </c>
      <c r="B45012" t="s">
        <v>62657</v>
      </c>
    </row>
    <row r="45013" spans="1:2" x14ac:dyDescent="0.25">
      <c r="A45013" t="s">
        <v>62658</v>
      </c>
      <c r="B45013" t="s">
        <v>62659</v>
      </c>
    </row>
    <row r="45014" spans="1:2" x14ac:dyDescent="0.25">
      <c r="A45014" t="s">
        <v>62660</v>
      </c>
      <c r="B45014" t="s">
        <v>62661</v>
      </c>
    </row>
    <row r="45015" spans="1:2" x14ac:dyDescent="0.25">
      <c r="A45015" t="s">
        <v>62662</v>
      </c>
      <c r="B45015" t="s">
        <v>62663</v>
      </c>
    </row>
    <row r="45016" spans="1:2" x14ac:dyDescent="0.25">
      <c r="A45016" t="s">
        <v>62664</v>
      </c>
      <c r="B45016" t="s">
        <v>62629</v>
      </c>
    </row>
    <row r="45017" spans="1:2" x14ac:dyDescent="0.25">
      <c r="A45017" t="s">
        <v>62665</v>
      </c>
      <c r="B45017" t="s">
        <v>21892</v>
      </c>
    </row>
    <row r="45018" spans="1:2" x14ac:dyDescent="0.25">
      <c r="A45018" t="s">
        <v>62666</v>
      </c>
      <c r="B45018" t="s">
        <v>62667</v>
      </c>
    </row>
    <row r="45019" spans="1:2" x14ac:dyDescent="0.25">
      <c r="A45019" t="s">
        <v>62668</v>
      </c>
      <c r="B45019" t="s">
        <v>62669</v>
      </c>
    </row>
    <row r="45020" spans="1:2" x14ac:dyDescent="0.25">
      <c r="A45020" t="s">
        <v>62670</v>
      </c>
      <c r="B45020" t="s">
        <v>62669</v>
      </c>
    </row>
    <row r="45021" spans="1:2" x14ac:dyDescent="0.25">
      <c r="A45021" t="s">
        <v>62671</v>
      </c>
      <c r="B45021" t="s">
        <v>62672</v>
      </c>
    </row>
    <row r="45022" spans="1:2" x14ac:dyDescent="0.25">
      <c r="A45022" t="s">
        <v>62673</v>
      </c>
      <c r="B45022" t="s">
        <v>62672</v>
      </c>
    </row>
    <row r="45023" spans="1:2" x14ac:dyDescent="0.25">
      <c r="A45023" t="s">
        <v>62674</v>
      </c>
      <c r="B45023" t="s">
        <v>21907</v>
      </c>
    </row>
    <row r="45024" spans="1:2" x14ac:dyDescent="0.25">
      <c r="A45024" t="s">
        <v>62675</v>
      </c>
      <c r="B45024" t="s">
        <v>62672</v>
      </c>
    </row>
    <row r="45025" spans="1:2" x14ac:dyDescent="0.25">
      <c r="A45025" t="s">
        <v>62676</v>
      </c>
      <c r="B45025" t="s">
        <v>62629</v>
      </c>
    </row>
    <row r="45026" spans="1:2" x14ac:dyDescent="0.25">
      <c r="A45026" t="s">
        <v>62677</v>
      </c>
      <c r="B45026" t="s">
        <v>21907</v>
      </c>
    </row>
    <row r="45027" spans="1:2" x14ac:dyDescent="0.25">
      <c r="A45027" t="s">
        <v>62678</v>
      </c>
      <c r="B45027" t="s">
        <v>62629</v>
      </c>
    </row>
    <row r="45028" spans="1:2" x14ac:dyDescent="0.25">
      <c r="A45028" t="s">
        <v>62679</v>
      </c>
      <c r="B45028" t="s">
        <v>62629</v>
      </c>
    </row>
    <row r="45029" spans="1:2" x14ac:dyDescent="0.25">
      <c r="A45029" t="s">
        <v>62680</v>
      </c>
      <c r="B45029" t="s">
        <v>21907</v>
      </c>
    </row>
    <row r="45030" spans="1:2" x14ac:dyDescent="0.25">
      <c r="A45030" t="s">
        <v>62681</v>
      </c>
      <c r="B45030" t="s">
        <v>62629</v>
      </c>
    </row>
    <row r="45031" spans="1:2" x14ac:dyDescent="0.25">
      <c r="A45031" t="s">
        <v>62682</v>
      </c>
      <c r="B45031" t="s">
        <v>62672</v>
      </c>
    </row>
    <row r="45032" spans="1:2" x14ac:dyDescent="0.25">
      <c r="A45032" t="s">
        <v>62683</v>
      </c>
      <c r="B45032" t="s">
        <v>21907</v>
      </c>
    </row>
    <row r="45033" spans="1:2" x14ac:dyDescent="0.25">
      <c r="A45033" t="s">
        <v>62684</v>
      </c>
      <c r="B45033" t="s">
        <v>62629</v>
      </c>
    </row>
    <row r="45034" spans="1:2" x14ac:dyDescent="0.25">
      <c r="A45034" t="s">
        <v>62685</v>
      </c>
      <c r="B45034" t="s">
        <v>62629</v>
      </c>
    </row>
    <row r="45035" spans="1:2" x14ac:dyDescent="0.25">
      <c r="A45035" t="s">
        <v>62686</v>
      </c>
      <c r="B45035" t="s">
        <v>62687</v>
      </c>
    </row>
    <row r="45036" spans="1:2" x14ac:dyDescent="0.25">
      <c r="A45036" t="s">
        <v>62688</v>
      </c>
      <c r="B45036" t="s">
        <v>62629</v>
      </c>
    </row>
    <row r="45037" spans="1:2" x14ac:dyDescent="0.25">
      <c r="A45037" t="s">
        <v>62689</v>
      </c>
      <c r="B45037" t="s">
        <v>62690</v>
      </c>
    </row>
    <row r="45038" spans="1:2" x14ac:dyDescent="0.25">
      <c r="A45038" t="s">
        <v>62691</v>
      </c>
      <c r="B45038" t="s">
        <v>62692</v>
      </c>
    </row>
    <row r="45039" spans="1:2" x14ac:dyDescent="0.25">
      <c r="A45039" t="s">
        <v>62693</v>
      </c>
      <c r="B45039" t="s">
        <v>62694</v>
      </c>
    </row>
    <row r="45040" spans="1:2" x14ac:dyDescent="0.25">
      <c r="A45040" t="s">
        <v>62695</v>
      </c>
      <c r="B45040" t="s">
        <v>62694</v>
      </c>
    </row>
    <row r="45041" spans="1:2" x14ac:dyDescent="0.25">
      <c r="A45041" t="s">
        <v>62696</v>
      </c>
      <c r="B45041" t="s">
        <v>62697</v>
      </c>
    </row>
    <row r="45042" spans="1:2" x14ac:dyDescent="0.25">
      <c r="A45042" t="s">
        <v>62698</v>
      </c>
      <c r="B45042" t="s">
        <v>62699</v>
      </c>
    </row>
    <row r="45043" spans="1:2" x14ac:dyDescent="0.25">
      <c r="A45043" t="s">
        <v>62700</v>
      </c>
      <c r="B45043" t="s">
        <v>62629</v>
      </c>
    </row>
    <row r="45044" spans="1:2" x14ac:dyDescent="0.25">
      <c r="A45044" t="s">
        <v>62701</v>
      </c>
      <c r="B45044" t="s">
        <v>62702</v>
      </c>
    </row>
    <row r="45045" spans="1:2" x14ac:dyDescent="0.25">
      <c r="A45045" t="s">
        <v>62703</v>
      </c>
      <c r="B45045" t="s">
        <v>62704</v>
      </c>
    </row>
    <row r="45046" spans="1:2" x14ac:dyDescent="0.25">
      <c r="A45046" t="s">
        <v>62705</v>
      </c>
      <c r="B45046" t="s">
        <v>61281</v>
      </c>
    </row>
    <row r="45047" spans="1:2" x14ac:dyDescent="0.25">
      <c r="A45047" t="s">
        <v>62706</v>
      </c>
      <c r="B45047" t="s">
        <v>21622</v>
      </c>
    </row>
    <row r="45048" spans="1:2" x14ac:dyDescent="0.25">
      <c r="A45048" t="s">
        <v>62707</v>
      </c>
      <c r="B45048" t="s">
        <v>62708</v>
      </c>
    </row>
    <row r="45049" spans="1:2" x14ac:dyDescent="0.25">
      <c r="A45049" t="s">
        <v>62709</v>
      </c>
      <c r="B45049" t="s">
        <v>7002</v>
      </c>
    </row>
    <row r="45050" spans="1:2" x14ac:dyDescent="0.25">
      <c r="A45050" t="s">
        <v>62710</v>
      </c>
      <c r="B45050" t="s">
        <v>62629</v>
      </c>
    </row>
    <row r="45051" spans="1:2" x14ac:dyDescent="0.25">
      <c r="A45051" t="s">
        <v>62711</v>
      </c>
      <c r="B45051" t="s">
        <v>7002</v>
      </c>
    </row>
    <row r="45052" spans="1:2" x14ac:dyDescent="0.25">
      <c r="A45052" t="s">
        <v>62712</v>
      </c>
      <c r="B45052" t="s">
        <v>62713</v>
      </c>
    </row>
    <row r="45053" spans="1:2" x14ac:dyDescent="0.25">
      <c r="A45053" t="s">
        <v>62714</v>
      </c>
      <c r="B45053" t="s">
        <v>62629</v>
      </c>
    </row>
    <row r="45054" spans="1:2" x14ac:dyDescent="0.25">
      <c r="A45054" t="s">
        <v>62715</v>
      </c>
      <c r="B45054" t="s">
        <v>7002</v>
      </c>
    </row>
    <row r="45055" spans="1:2" x14ac:dyDescent="0.25">
      <c r="A45055" t="s">
        <v>62716</v>
      </c>
      <c r="B45055" t="s">
        <v>57920</v>
      </c>
    </row>
    <row r="45056" spans="1:2" x14ac:dyDescent="0.25">
      <c r="A45056" t="s">
        <v>62717</v>
      </c>
      <c r="B45056" t="s">
        <v>62718</v>
      </c>
    </row>
    <row r="45057" spans="1:2" x14ac:dyDescent="0.25">
      <c r="A45057" t="s">
        <v>62719</v>
      </c>
      <c r="B45057" t="s">
        <v>62720</v>
      </c>
    </row>
    <row r="45058" spans="1:2" x14ac:dyDescent="0.25">
      <c r="A45058" t="s">
        <v>62721</v>
      </c>
      <c r="B45058" t="s">
        <v>62718</v>
      </c>
    </row>
    <row r="45059" spans="1:2" x14ac:dyDescent="0.25">
      <c r="A45059" t="s">
        <v>62722</v>
      </c>
      <c r="B45059" t="s">
        <v>62723</v>
      </c>
    </row>
    <row r="45060" spans="1:2" x14ac:dyDescent="0.25">
      <c r="A45060" t="s">
        <v>62724</v>
      </c>
      <c r="B45060" t="s">
        <v>62669</v>
      </c>
    </row>
    <row r="45061" spans="1:2" x14ac:dyDescent="0.25">
      <c r="A45061" t="s">
        <v>62725</v>
      </c>
      <c r="B45061" t="s">
        <v>62669</v>
      </c>
    </row>
    <row r="45062" spans="1:2" x14ac:dyDescent="0.25">
      <c r="A45062" t="s">
        <v>62726</v>
      </c>
      <c r="B45062" t="s">
        <v>62727</v>
      </c>
    </row>
    <row r="45063" spans="1:2" x14ac:dyDescent="0.25">
      <c r="A45063" t="s">
        <v>62728</v>
      </c>
      <c r="B45063" t="s">
        <v>62669</v>
      </c>
    </row>
    <row r="45064" spans="1:2" x14ac:dyDescent="0.25">
      <c r="A45064" t="s">
        <v>62729</v>
      </c>
      <c r="B45064" t="s">
        <v>62669</v>
      </c>
    </row>
    <row r="45065" spans="1:2" x14ac:dyDescent="0.25">
      <c r="A45065" t="s">
        <v>62730</v>
      </c>
      <c r="B45065" t="s">
        <v>62727</v>
      </c>
    </row>
    <row r="45066" spans="1:2" x14ac:dyDescent="0.25">
      <c r="A45066" t="s">
        <v>62731</v>
      </c>
      <c r="B45066" t="s">
        <v>62669</v>
      </c>
    </row>
    <row r="45067" spans="1:2" x14ac:dyDescent="0.25">
      <c r="A45067" t="s">
        <v>62732</v>
      </c>
      <c r="B45067" t="s">
        <v>62669</v>
      </c>
    </row>
    <row r="45068" spans="1:2" x14ac:dyDescent="0.25">
      <c r="A45068" t="s">
        <v>62733</v>
      </c>
      <c r="B45068" t="s">
        <v>62727</v>
      </c>
    </row>
    <row r="45069" spans="1:2" x14ac:dyDescent="0.25">
      <c r="A45069" t="s">
        <v>62734</v>
      </c>
      <c r="B45069" t="s">
        <v>62669</v>
      </c>
    </row>
    <row r="45070" spans="1:2" x14ac:dyDescent="0.25">
      <c r="A45070" t="s">
        <v>62735</v>
      </c>
      <c r="B45070" t="s">
        <v>62669</v>
      </c>
    </row>
    <row r="45071" spans="1:2" x14ac:dyDescent="0.25">
      <c r="A45071" t="s">
        <v>62736</v>
      </c>
      <c r="B45071" t="s">
        <v>62669</v>
      </c>
    </row>
    <row r="45072" spans="1:2" x14ac:dyDescent="0.25">
      <c r="A45072" t="s">
        <v>62737</v>
      </c>
      <c r="B45072" t="s">
        <v>62669</v>
      </c>
    </row>
    <row r="45073" spans="1:2" x14ac:dyDescent="0.25">
      <c r="A45073" t="s">
        <v>62738</v>
      </c>
      <c r="B45073" t="s">
        <v>62669</v>
      </c>
    </row>
    <row r="45074" spans="1:2" x14ac:dyDescent="0.25">
      <c r="A45074" t="s">
        <v>62739</v>
      </c>
      <c r="B45074" t="s">
        <v>62669</v>
      </c>
    </row>
    <row r="45075" spans="1:2" x14ac:dyDescent="0.25">
      <c r="A45075" t="s">
        <v>62740</v>
      </c>
      <c r="B45075" t="s">
        <v>62669</v>
      </c>
    </row>
    <row r="45076" spans="1:2" x14ac:dyDescent="0.25">
      <c r="A45076" t="s">
        <v>62741</v>
      </c>
      <c r="B45076" t="s">
        <v>62669</v>
      </c>
    </row>
    <row r="45077" spans="1:2" x14ac:dyDescent="0.25">
      <c r="A45077" t="s">
        <v>62742</v>
      </c>
      <c r="B45077" t="s">
        <v>62669</v>
      </c>
    </row>
    <row r="45078" spans="1:2" x14ac:dyDescent="0.25">
      <c r="A45078" t="s">
        <v>62743</v>
      </c>
      <c r="B45078" t="s">
        <v>62669</v>
      </c>
    </row>
    <row r="45079" spans="1:2" x14ac:dyDescent="0.25">
      <c r="A45079" t="s">
        <v>62744</v>
      </c>
      <c r="B45079" t="s">
        <v>62669</v>
      </c>
    </row>
    <row r="45080" spans="1:2" x14ac:dyDescent="0.25">
      <c r="A45080" t="s">
        <v>62745</v>
      </c>
      <c r="B45080" t="s">
        <v>62669</v>
      </c>
    </row>
    <row r="45081" spans="1:2" x14ac:dyDescent="0.25">
      <c r="A45081" t="s">
        <v>62746</v>
      </c>
      <c r="B45081" t="s">
        <v>62669</v>
      </c>
    </row>
    <row r="45082" spans="1:2" x14ac:dyDescent="0.25">
      <c r="A45082" t="s">
        <v>62747</v>
      </c>
      <c r="B45082" t="s">
        <v>62669</v>
      </c>
    </row>
    <row r="45083" spans="1:2" x14ac:dyDescent="0.25">
      <c r="A45083" t="s">
        <v>62748</v>
      </c>
      <c r="B45083" t="s">
        <v>62669</v>
      </c>
    </row>
    <row r="45084" spans="1:2" x14ac:dyDescent="0.25">
      <c r="A45084" t="s">
        <v>62749</v>
      </c>
      <c r="B45084" t="s">
        <v>62669</v>
      </c>
    </row>
    <row r="45085" spans="1:2" x14ac:dyDescent="0.25">
      <c r="A45085" t="s">
        <v>62750</v>
      </c>
      <c r="B45085" t="s">
        <v>7188</v>
      </c>
    </row>
    <row r="45086" spans="1:2" x14ac:dyDescent="0.25">
      <c r="A45086" t="s">
        <v>62751</v>
      </c>
      <c r="B45086" t="s">
        <v>62669</v>
      </c>
    </row>
    <row r="45087" spans="1:2" x14ac:dyDescent="0.25">
      <c r="A45087" t="s">
        <v>62752</v>
      </c>
      <c r="B45087" t="s">
        <v>62669</v>
      </c>
    </row>
    <row r="45088" spans="1:2" x14ac:dyDescent="0.25">
      <c r="A45088" t="s">
        <v>62753</v>
      </c>
      <c r="B45088" t="s">
        <v>62669</v>
      </c>
    </row>
    <row r="45089" spans="1:2" x14ac:dyDescent="0.25">
      <c r="A45089" t="s">
        <v>62754</v>
      </c>
      <c r="B45089" t="s">
        <v>62669</v>
      </c>
    </row>
    <row r="45090" spans="1:2" x14ac:dyDescent="0.25">
      <c r="A45090" t="s">
        <v>62755</v>
      </c>
      <c r="B45090" t="s">
        <v>62669</v>
      </c>
    </row>
    <row r="45091" spans="1:2" x14ac:dyDescent="0.25">
      <c r="A45091" t="s">
        <v>62756</v>
      </c>
      <c r="B45091" t="s">
        <v>62669</v>
      </c>
    </row>
    <row r="45092" spans="1:2" x14ac:dyDescent="0.25">
      <c r="A45092" t="s">
        <v>62757</v>
      </c>
      <c r="B45092" t="s">
        <v>62669</v>
      </c>
    </row>
    <row r="45093" spans="1:2" x14ac:dyDescent="0.25">
      <c r="A45093" t="s">
        <v>62758</v>
      </c>
      <c r="B45093" t="s">
        <v>62759</v>
      </c>
    </row>
    <row r="45094" spans="1:2" x14ac:dyDescent="0.25">
      <c r="A45094" t="s">
        <v>62760</v>
      </c>
      <c r="B45094" t="s">
        <v>62761</v>
      </c>
    </row>
    <row r="45095" spans="1:2" x14ac:dyDescent="0.25">
      <c r="A45095" t="s">
        <v>62762</v>
      </c>
      <c r="B45095" t="s">
        <v>62763</v>
      </c>
    </row>
    <row r="45096" spans="1:2" x14ac:dyDescent="0.25">
      <c r="A45096" t="s">
        <v>62764</v>
      </c>
      <c r="B45096" t="s">
        <v>62694</v>
      </c>
    </row>
    <row r="45097" spans="1:2" x14ac:dyDescent="0.25">
      <c r="A45097" t="s">
        <v>62765</v>
      </c>
      <c r="B45097" t="s">
        <v>62766</v>
      </c>
    </row>
    <row r="45098" spans="1:2" x14ac:dyDescent="0.25">
      <c r="A45098" t="s">
        <v>62767</v>
      </c>
      <c r="B45098" t="s">
        <v>62763</v>
      </c>
    </row>
    <row r="45099" spans="1:2" x14ac:dyDescent="0.25">
      <c r="A45099" t="s">
        <v>62768</v>
      </c>
      <c r="B45099" t="s">
        <v>62694</v>
      </c>
    </row>
    <row r="45100" spans="1:2" x14ac:dyDescent="0.25">
      <c r="A45100" t="s">
        <v>62769</v>
      </c>
      <c r="B45100" t="s">
        <v>62464</v>
      </c>
    </row>
    <row r="45101" spans="1:2" x14ac:dyDescent="0.25">
      <c r="A45101" t="s">
        <v>62770</v>
      </c>
      <c r="B45101" t="s">
        <v>20589</v>
      </c>
    </row>
    <row r="45102" spans="1:2" x14ac:dyDescent="0.25">
      <c r="A45102" t="s">
        <v>62771</v>
      </c>
      <c r="B45102" t="s">
        <v>62694</v>
      </c>
    </row>
    <row r="45103" spans="1:2" x14ac:dyDescent="0.25">
      <c r="A45103" t="s">
        <v>62772</v>
      </c>
      <c r="B45103" t="s">
        <v>62773</v>
      </c>
    </row>
    <row r="45104" spans="1:2" x14ac:dyDescent="0.25">
      <c r="A45104" t="s">
        <v>62774</v>
      </c>
      <c r="B45104" t="s">
        <v>20589</v>
      </c>
    </row>
    <row r="45105" spans="1:2" x14ac:dyDescent="0.25">
      <c r="A45105" t="s">
        <v>62775</v>
      </c>
      <c r="B45105" t="s">
        <v>62694</v>
      </c>
    </row>
    <row r="45106" spans="1:2" x14ac:dyDescent="0.25">
      <c r="A45106" t="s">
        <v>62776</v>
      </c>
      <c r="B45106" t="s">
        <v>44246</v>
      </c>
    </row>
    <row r="45107" spans="1:2" x14ac:dyDescent="0.25">
      <c r="A45107" t="s">
        <v>62777</v>
      </c>
      <c r="B45107" t="s">
        <v>20589</v>
      </c>
    </row>
    <row r="45108" spans="1:2" x14ac:dyDescent="0.25">
      <c r="A45108" t="s">
        <v>62778</v>
      </c>
      <c r="B45108" t="s">
        <v>62779</v>
      </c>
    </row>
    <row r="45109" spans="1:2" x14ac:dyDescent="0.25">
      <c r="A45109" t="s">
        <v>62780</v>
      </c>
      <c r="B45109" t="s">
        <v>44246</v>
      </c>
    </row>
    <row r="45110" spans="1:2" x14ac:dyDescent="0.25">
      <c r="A45110" t="s">
        <v>62781</v>
      </c>
      <c r="B45110" t="s">
        <v>20589</v>
      </c>
    </row>
    <row r="45111" spans="1:2" x14ac:dyDescent="0.25">
      <c r="A45111" t="s">
        <v>62782</v>
      </c>
      <c r="B45111" t="s">
        <v>51611</v>
      </c>
    </row>
    <row r="45112" spans="1:2" x14ac:dyDescent="0.25">
      <c r="A45112" t="s">
        <v>62783</v>
      </c>
      <c r="B45112" t="s">
        <v>62784</v>
      </c>
    </row>
    <row r="45113" spans="1:2" x14ac:dyDescent="0.25">
      <c r="A45113" t="s">
        <v>62785</v>
      </c>
      <c r="B45113" t="s">
        <v>62786</v>
      </c>
    </row>
    <row r="45114" spans="1:2" x14ac:dyDescent="0.25">
      <c r="A45114" t="s">
        <v>62787</v>
      </c>
      <c r="B45114" t="s">
        <v>62788</v>
      </c>
    </row>
    <row r="45115" spans="1:2" x14ac:dyDescent="0.25">
      <c r="A45115" t="s">
        <v>62789</v>
      </c>
      <c r="B45115" t="s">
        <v>62763</v>
      </c>
    </row>
    <row r="45116" spans="1:2" x14ac:dyDescent="0.25">
      <c r="A45116" t="s">
        <v>62790</v>
      </c>
      <c r="B45116" t="s">
        <v>62791</v>
      </c>
    </row>
    <row r="45117" spans="1:2" x14ac:dyDescent="0.25">
      <c r="A45117" t="s">
        <v>62792</v>
      </c>
      <c r="B45117" t="s">
        <v>62793</v>
      </c>
    </row>
    <row r="45118" spans="1:2" x14ac:dyDescent="0.25">
      <c r="A45118" t="s">
        <v>62794</v>
      </c>
      <c r="B45118" t="s">
        <v>62763</v>
      </c>
    </row>
    <row r="45119" spans="1:2" x14ac:dyDescent="0.25">
      <c r="A45119" t="s">
        <v>62795</v>
      </c>
      <c r="B45119" t="s">
        <v>62796</v>
      </c>
    </row>
    <row r="45120" spans="1:2" x14ac:dyDescent="0.25">
      <c r="A45120" t="s">
        <v>62797</v>
      </c>
      <c r="B45120" t="s">
        <v>62798</v>
      </c>
    </row>
    <row r="45121" spans="1:2" x14ac:dyDescent="0.25">
      <c r="A45121" t="s">
        <v>62799</v>
      </c>
      <c r="B45121" t="s">
        <v>62763</v>
      </c>
    </row>
    <row r="45122" spans="1:2" x14ac:dyDescent="0.25">
      <c r="A45122" t="s">
        <v>62800</v>
      </c>
      <c r="B45122" t="s">
        <v>62791</v>
      </c>
    </row>
    <row r="45123" spans="1:2" x14ac:dyDescent="0.25">
      <c r="A45123" t="s">
        <v>62801</v>
      </c>
      <c r="B45123" t="s">
        <v>1331</v>
      </c>
    </row>
    <row r="45124" spans="1:2" x14ac:dyDescent="0.25">
      <c r="A45124" t="s">
        <v>62802</v>
      </c>
      <c r="B45124" t="s">
        <v>62763</v>
      </c>
    </row>
    <row r="45125" spans="1:2" x14ac:dyDescent="0.25">
      <c r="A45125" t="s">
        <v>62803</v>
      </c>
      <c r="B45125" t="s">
        <v>8209</v>
      </c>
    </row>
    <row r="45126" spans="1:2" x14ac:dyDescent="0.25">
      <c r="A45126" t="s">
        <v>62804</v>
      </c>
      <c r="B45126" t="s">
        <v>62723</v>
      </c>
    </row>
    <row r="45127" spans="1:2" x14ac:dyDescent="0.25">
      <c r="A45127" t="s">
        <v>62805</v>
      </c>
      <c r="B45127" t="s">
        <v>62806</v>
      </c>
    </row>
    <row r="45128" spans="1:2" x14ac:dyDescent="0.25">
      <c r="A45128" t="s">
        <v>62807</v>
      </c>
      <c r="B45128" t="s">
        <v>62806</v>
      </c>
    </row>
    <row r="45129" spans="1:2" x14ac:dyDescent="0.25">
      <c r="A45129" t="s">
        <v>62808</v>
      </c>
      <c r="B45129" t="s">
        <v>62806</v>
      </c>
    </row>
    <row r="45130" spans="1:2" x14ac:dyDescent="0.25">
      <c r="A45130" t="s">
        <v>62809</v>
      </c>
      <c r="B45130" t="s">
        <v>62810</v>
      </c>
    </row>
    <row r="45131" spans="1:2" x14ac:dyDescent="0.25">
      <c r="A45131" t="s">
        <v>62811</v>
      </c>
      <c r="B45131" t="s">
        <v>62812</v>
      </c>
    </row>
    <row r="45132" spans="1:2" x14ac:dyDescent="0.25">
      <c r="A45132" t="s">
        <v>62813</v>
      </c>
      <c r="B45132" t="s">
        <v>204</v>
      </c>
    </row>
    <row r="45133" spans="1:2" x14ac:dyDescent="0.25">
      <c r="A45133" t="s">
        <v>62814</v>
      </c>
      <c r="B45133" t="s">
        <v>62815</v>
      </c>
    </row>
    <row r="45134" spans="1:2" x14ac:dyDescent="0.25">
      <c r="A45134" t="s">
        <v>62816</v>
      </c>
      <c r="B45134" t="s">
        <v>62812</v>
      </c>
    </row>
    <row r="45135" spans="1:2" x14ac:dyDescent="0.25">
      <c r="A45135" t="s">
        <v>62817</v>
      </c>
      <c r="B45135" t="s">
        <v>204</v>
      </c>
    </row>
    <row r="45136" spans="1:2" x14ac:dyDescent="0.25">
      <c r="A45136" t="s">
        <v>62818</v>
      </c>
      <c r="B45136" t="s">
        <v>204</v>
      </c>
    </row>
    <row r="45137" spans="1:2" x14ac:dyDescent="0.25">
      <c r="A45137" t="s">
        <v>62819</v>
      </c>
      <c r="B45137" t="s">
        <v>62812</v>
      </c>
    </row>
    <row r="45138" spans="1:2" x14ac:dyDescent="0.25">
      <c r="A45138" t="s">
        <v>62820</v>
      </c>
      <c r="B45138" t="s">
        <v>204</v>
      </c>
    </row>
    <row r="45139" spans="1:2" x14ac:dyDescent="0.25">
      <c r="A45139" t="s">
        <v>62821</v>
      </c>
      <c r="B45139" t="s">
        <v>62822</v>
      </c>
    </row>
    <row r="45140" spans="1:2" x14ac:dyDescent="0.25">
      <c r="A45140" t="s">
        <v>62823</v>
      </c>
      <c r="B45140" t="s">
        <v>62824</v>
      </c>
    </row>
    <row r="45141" spans="1:2" x14ac:dyDescent="0.25">
      <c r="A45141" t="s">
        <v>62825</v>
      </c>
      <c r="B45141" t="s">
        <v>204</v>
      </c>
    </row>
    <row r="45142" spans="1:2" x14ac:dyDescent="0.25">
      <c r="A45142" t="s">
        <v>62826</v>
      </c>
      <c r="B45142" t="s">
        <v>62827</v>
      </c>
    </row>
    <row r="45143" spans="1:2" x14ac:dyDescent="0.25">
      <c r="A45143" t="s">
        <v>62828</v>
      </c>
      <c r="B45143" t="s">
        <v>62829</v>
      </c>
    </row>
    <row r="45144" spans="1:2" x14ac:dyDescent="0.25">
      <c r="A45144" t="s">
        <v>62830</v>
      </c>
      <c r="B45144" t="s">
        <v>204</v>
      </c>
    </row>
    <row r="45145" spans="1:2" x14ac:dyDescent="0.25">
      <c r="A45145" t="s">
        <v>62831</v>
      </c>
      <c r="B45145" t="s">
        <v>62812</v>
      </c>
    </row>
    <row r="45146" spans="1:2" x14ac:dyDescent="0.25">
      <c r="A45146" t="s">
        <v>62832</v>
      </c>
      <c r="B45146" t="s">
        <v>62833</v>
      </c>
    </row>
    <row r="45147" spans="1:2" x14ac:dyDescent="0.25">
      <c r="A45147" t="s">
        <v>62834</v>
      </c>
      <c r="B45147" t="s">
        <v>204</v>
      </c>
    </row>
    <row r="45148" spans="1:2" x14ac:dyDescent="0.25">
      <c r="A45148" t="s">
        <v>62835</v>
      </c>
      <c r="B45148" t="s">
        <v>62812</v>
      </c>
    </row>
    <row r="45149" spans="1:2" x14ac:dyDescent="0.25">
      <c r="A45149" t="s">
        <v>62836</v>
      </c>
      <c r="B45149" t="s">
        <v>62829</v>
      </c>
    </row>
    <row r="45150" spans="1:2" x14ac:dyDescent="0.25">
      <c r="A45150" t="s">
        <v>62837</v>
      </c>
      <c r="B45150" t="s">
        <v>62838</v>
      </c>
    </row>
    <row r="45151" spans="1:2" x14ac:dyDescent="0.25">
      <c r="A45151" t="s">
        <v>62839</v>
      </c>
      <c r="B45151" t="s">
        <v>62812</v>
      </c>
    </row>
    <row r="45152" spans="1:2" x14ac:dyDescent="0.25">
      <c r="A45152" t="s">
        <v>62840</v>
      </c>
      <c r="B45152" t="s">
        <v>62829</v>
      </c>
    </row>
    <row r="45153" spans="1:2" x14ac:dyDescent="0.25">
      <c r="A45153" t="s">
        <v>62841</v>
      </c>
      <c r="B45153" t="s">
        <v>62490</v>
      </c>
    </row>
    <row r="45154" spans="1:2" x14ac:dyDescent="0.25">
      <c r="A45154" t="s">
        <v>62842</v>
      </c>
      <c r="B45154" t="s">
        <v>62629</v>
      </c>
    </row>
    <row r="45155" spans="1:2" x14ac:dyDescent="0.25">
      <c r="A45155" t="s">
        <v>62843</v>
      </c>
      <c r="B45155" t="s">
        <v>62669</v>
      </c>
    </row>
    <row r="45156" spans="1:2" x14ac:dyDescent="0.25">
      <c r="A45156" t="s">
        <v>62844</v>
      </c>
      <c r="B45156" t="s">
        <v>62669</v>
      </c>
    </row>
    <row r="45157" spans="1:2" x14ac:dyDescent="0.25">
      <c r="A45157" t="s">
        <v>62845</v>
      </c>
      <c r="B45157" t="s">
        <v>62629</v>
      </c>
    </row>
    <row r="45158" spans="1:2" x14ac:dyDescent="0.25">
      <c r="A45158" t="s">
        <v>62846</v>
      </c>
      <c r="B45158" t="s">
        <v>62669</v>
      </c>
    </row>
    <row r="45159" spans="1:2" x14ac:dyDescent="0.25">
      <c r="A45159" t="s">
        <v>62847</v>
      </c>
      <c r="B45159" t="s">
        <v>62629</v>
      </c>
    </row>
    <row r="45160" spans="1:2" x14ac:dyDescent="0.25">
      <c r="A45160" t="s">
        <v>62848</v>
      </c>
      <c r="B45160" t="s">
        <v>62669</v>
      </c>
    </row>
    <row r="45161" spans="1:2" x14ac:dyDescent="0.25">
      <c r="A45161" t="s">
        <v>62849</v>
      </c>
      <c r="B45161" t="s">
        <v>62669</v>
      </c>
    </row>
    <row r="45162" spans="1:2" x14ac:dyDescent="0.25">
      <c r="A45162" t="s">
        <v>62850</v>
      </c>
      <c r="B45162" t="s">
        <v>62669</v>
      </c>
    </row>
    <row r="45163" spans="1:2" x14ac:dyDescent="0.25">
      <c r="A45163" t="s">
        <v>62851</v>
      </c>
      <c r="B45163" t="s">
        <v>62669</v>
      </c>
    </row>
    <row r="45164" spans="1:2" x14ac:dyDescent="0.25">
      <c r="A45164" t="s">
        <v>62852</v>
      </c>
      <c r="B45164" t="s">
        <v>62669</v>
      </c>
    </row>
    <row r="45165" spans="1:2" x14ac:dyDescent="0.25">
      <c r="A45165" t="s">
        <v>62853</v>
      </c>
      <c r="B45165" t="s">
        <v>62669</v>
      </c>
    </row>
    <row r="45166" spans="1:2" x14ac:dyDescent="0.25">
      <c r="A45166" t="s">
        <v>62854</v>
      </c>
      <c r="B45166" t="s">
        <v>62669</v>
      </c>
    </row>
    <row r="45167" spans="1:2" x14ac:dyDescent="0.25">
      <c r="A45167" t="s">
        <v>62855</v>
      </c>
      <c r="B45167" t="s">
        <v>62669</v>
      </c>
    </row>
    <row r="45168" spans="1:2" x14ac:dyDescent="0.25">
      <c r="A45168" t="s">
        <v>62856</v>
      </c>
      <c r="B45168" t="s">
        <v>62669</v>
      </c>
    </row>
    <row r="45169" spans="1:2" x14ac:dyDescent="0.25">
      <c r="A45169" t="s">
        <v>62857</v>
      </c>
      <c r="B45169" t="s">
        <v>62669</v>
      </c>
    </row>
    <row r="45170" spans="1:2" x14ac:dyDescent="0.25">
      <c r="A45170" t="s">
        <v>62858</v>
      </c>
      <c r="B45170" t="s">
        <v>62629</v>
      </c>
    </row>
    <row r="45171" spans="1:2" x14ac:dyDescent="0.25">
      <c r="A45171" t="s">
        <v>62859</v>
      </c>
      <c r="B45171" t="s">
        <v>62669</v>
      </c>
    </row>
    <row r="45172" spans="1:2" x14ac:dyDescent="0.25">
      <c r="A45172" t="s">
        <v>62860</v>
      </c>
      <c r="B45172" t="s">
        <v>62669</v>
      </c>
    </row>
    <row r="45173" spans="1:2" x14ac:dyDescent="0.25">
      <c r="A45173" t="s">
        <v>62861</v>
      </c>
      <c r="B45173" t="s">
        <v>62669</v>
      </c>
    </row>
    <row r="45174" spans="1:2" x14ac:dyDescent="0.25">
      <c r="A45174" t="s">
        <v>62862</v>
      </c>
      <c r="B45174" t="s">
        <v>62669</v>
      </c>
    </row>
    <row r="45175" spans="1:2" x14ac:dyDescent="0.25">
      <c r="A45175" t="s">
        <v>62863</v>
      </c>
      <c r="B45175" t="s">
        <v>62669</v>
      </c>
    </row>
    <row r="45176" spans="1:2" x14ac:dyDescent="0.25">
      <c r="A45176" t="s">
        <v>62864</v>
      </c>
      <c r="B45176" t="s">
        <v>62669</v>
      </c>
    </row>
    <row r="45177" spans="1:2" x14ac:dyDescent="0.25">
      <c r="A45177" t="s">
        <v>62865</v>
      </c>
      <c r="B45177" t="s">
        <v>62866</v>
      </c>
    </row>
    <row r="45178" spans="1:2" x14ac:dyDescent="0.25">
      <c r="A45178" t="s">
        <v>62867</v>
      </c>
      <c r="B45178" t="s">
        <v>62868</v>
      </c>
    </row>
    <row r="45179" spans="1:2" x14ac:dyDescent="0.25">
      <c r="A45179" t="s">
        <v>62869</v>
      </c>
      <c r="B45179" t="s">
        <v>62669</v>
      </c>
    </row>
    <row r="45180" spans="1:2" x14ac:dyDescent="0.25">
      <c r="A45180" t="s">
        <v>62870</v>
      </c>
      <c r="B45180" t="s">
        <v>43041</v>
      </c>
    </row>
    <row r="45181" spans="1:2" x14ac:dyDescent="0.25">
      <c r="A45181" t="s">
        <v>62871</v>
      </c>
      <c r="B45181" t="s">
        <v>62872</v>
      </c>
    </row>
    <row r="45182" spans="1:2" x14ac:dyDescent="0.25">
      <c r="A45182" t="s">
        <v>62873</v>
      </c>
      <c r="B45182" t="s">
        <v>62669</v>
      </c>
    </row>
    <row r="45183" spans="1:2" x14ac:dyDescent="0.25">
      <c r="A45183" t="s">
        <v>62874</v>
      </c>
      <c r="B45183" t="s">
        <v>62875</v>
      </c>
    </row>
    <row r="45184" spans="1:2" x14ac:dyDescent="0.25">
      <c r="A45184" t="s">
        <v>62876</v>
      </c>
      <c r="B45184" t="s">
        <v>62872</v>
      </c>
    </row>
    <row r="45185" spans="1:2" x14ac:dyDescent="0.25">
      <c r="A45185" t="s">
        <v>62877</v>
      </c>
      <c r="B45185" t="s">
        <v>62669</v>
      </c>
    </row>
    <row r="45186" spans="1:2" x14ac:dyDescent="0.25">
      <c r="A45186" t="s">
        <v>62878</v>
      </c>
      <c r="B45186" t="s">
        <v>57920</v>
      </c>
    </row>
    <row r="45187" spans="1:2" x14ac:dyDescent="0.25">
      <c r="A45187" t="s">
        <v>62879</v>
      </c>
      <c r="B45187" t="s">
        <v>20711</v>
      </c>
    </row>
    <row r="45188" spans="1:2" x14ac:dyDescent="0.25">
      <c r="A45188" t="s">
        <v>62880</v>
      </c>
      <c r="B45188" t="s">
        <v>62669</v>
      </c>
    </row>
    <row r="45189" spans="1:2" x14ac:dyDescent="0.25">
      <c r="A45189" t="s">
        <v>62881</v>
      </c>
      <c r="B45189" t="s">
        <v>57920</v>
      </c>
    </row>
    <row r="45190" spans="1:2" x14ac:dyDescent="0.25">
      <c r="A45190" t="s">
        <v>62882</v>
      </c>
      <c r="B45190" t="s">
        <v>20711</v>
      </c>
    </row>
    <row r="45191" spans="1:2" x14ac:dyDescent="0.25">
      <c r="A45191" t="s">
        <v>62883</v>
      </c>
      <c r="B45191" t="s">
        <v>62669</v>
      </c>
    </row>
    <row r="45192" spans="1:2" x14ac:dyDescent="0.25">
      <c r="A45192" t="s">
        <v>62884</v>
      </c>
      <c r="B45192" t="s">
        <v>62885</v>
      </c>
    </row>
    <row r="45193" spans="1:2" x14ac:dyDescent="0.25">
      <c r="A45193" t="s">
        <v>62886</v>
      </c>
      <c r="B45193" t="s">
        <v>20711</v>
      </c>
    </row>
    <row r="45194" spans="1:2" x14ac:dyDescent="0.25">
      <c r="A45194" t="s">
        <v>62887</v>
      </c>
      <c r="B45194" t="s">
        <v>62669</v>
      </c>
    </row>
    <row r="45195" spans="1:2" x14ac:dyDescent="0.25">
      <c r="A45195" t="s">
        <v>62888</v>
      </c>
      <c r="B45195" t="s">
        <v>62239</v>
      </c>
    </row>
    <row r="45196" spans="1:2" x14ac:dyDescent="0.25">
      <c r="A45196" t="s">
        <v>62889</v>
      </c>
      <c r="B45196" t="s">
        <v>20711</v>
      </c>
    </row>
    <row r="45197" spans="1:2" x14ac:dyDescent="0.25">
      <c r="A45197" t="s">
        <v>62890</v>
      </c>
      <c r="B45197" t="s">
        <v>62669</v>
      </c>
    </row>
    <row r="45198" spans="1:2" x14ac:dyDescent="0.25">
      <c r="A45198" t="s">
        <v>62891</v>
      </c>
      <c r="B45198" t="s">
        <v>62239</v>
      </c>
    </row>
    <row r="45199" spans="1:2" x14ac:dyDescent="0.25">
      <c r="A45199" t="s">
        <v>62892</v>
      </c>
      <c r="B45199" t="s">
        <v>61877</v>
      </c>
    </row>
    <row r="45200" spans="1:2" x14ac:dyDescent="0.25">
      <c r="A45200" t="s">
        <v>62893</v>
      </c>
      <c r="B45200" t="s">
        <v>62669</v>
      </c>
    </row>
    <row r="45201" spans="1:2" x14ac:dyDescent="0.25">
      <c r="A45201" t="s">
        <v>62894</v>
      </c>
      <c r="B45201" t="s">
        <v>62239</v>
      </c>
    </row>
    <row r="45202" spans="1:2" x14ac:dyDescent="0.25">
      <c r="A45202" t="s">
        <v>62895</v>
      </c>
      <c r="B45202" t="s">
        <v>62896</v>
      </c>
    </row>
    <row r="45203" spans="1:2" x14ac:dyDescent="0.25">
      <c r="A45203" t="s">
        <v>62897</v>
      </c>
      <c r="B45203" t="s">
        <v>62898</v>
      </c>
    </row>
    <row r="45204" spans="1:2" x14ac:dyDescent="0.25">
      <c r="A45204" t="s">
        <v>62899</v>
      </c>
      <c r="B45204" t="s">
        <v>6674</v>
      </c>
    </row>
    <row r="45205" spans="1:2" x14ac:dyDescent="0.25">
      <c r="A45205" t="s">
        <v>62900</v>
      </c>
      <c r="B45205" t="s">
        <v>62896</v>
      </c>
    </row>
    <row r="45206" spans="1:2" x14ac:dyDescent="0.25">
      <c r="A45206" t="s">
        <v>62901</v>
      </c>
      <c r="B45206" t="s">
        <v>62868</v>
      </c>
    </row>
    <row r="45207" spans="1:2" x14ac:dyDescent="0.25">
      <c r="A45207" t="s">
        <v>62902</v>
      </c>
      <c r="B45207" t="s">
        <v>22729</v>
      </c>
    </row>
    <row r="45208" spans="1:2" x14ac:dyDescent="0.25">
      <c r="A45208" t="s">
        <v>62903</v>
      </c>
      <c r="B45208" t="s">
        <v>16254</v>
      </c>
    </row>
    <row r="45209" spans="1:2" x14ac:dyDescent="0.25">
      <c r="A45209" t="s">
        <v>62904</v>
      </c>
      <c r="B45209" t="s">
        <v>62868</v>
      </c>
    </row>
    <row r="45210" spans="1:2" x14ac:dyDescent="0.25">
      <c r="A45210" t="s">
        <v>62905</v>
      </c>
      <c r="B45210" t="s">
        <v>60047</v>
      </c>
    </row>
    <row r="45211" spans="1:2" x14ac:dyDescent="0.25">
      <c r="A45211" t="s">
        <v>62906</v>
      </c>
      <c r="B45211" t="s">
        <v>62907</v>
      </c>
    </row>
    <row r="45212" spans="1:2" x14ac:dyDescent="0.25">
      <c r="A45212" t="s">
        <v>62908</v>
      </c>
      <c r="B45212" t="s">
        <v>62909</v>
      </c>
    </row>
    <row r="45213" spans="1:2" x14ac:dyDescent="0.25">
      <c r="A45213" t="s">
        <v>62910</v>
      </c>
      <c r="B45213" t="s">
        <v>61927</v>
      </c>
    </row>
    <row r="45214" spans="1:2" x14ac:dyDescent="0.25">
      <c r="A45214" t="s">
        <v>62911</v>
      </c>
      <c r="B45214" t="s">
        <v>62907</v>
      </c>
    </row>
    <row r="45215" spans="1:2" x14ac:dyDescent="0.25">
      <c r="A45215" t="s">
        <v>62912</v>
      </c>
      <c r="B45215" t="s">
        <v>62913</v>
      </c>
    </row>
    <row r="45216" spans="1:2" x14ac:dyDescent="0.25">
      <c r="A45216" t="s">
        <v>62914</v>
      </c>
      <c r="B45216" t="s">
        <v>60047</v>
      </c>
    </row>
    <row r="45217" spans="1:2" x14ac:dyDescent="0.25">
      <c r="A45217" t="s">
        <v>62915</v>
      </c>
      <c r="B45217" t="s">
        <v>62916</v>
      </c>
    </row>
    <row r="45218" spans="1:2" x14ac:dyDescent="0.25">
      <c r="A45218" t="s">
        <v>62917</v>
      </c>
      <c r="B45218" t="s">
        <v>62918</v>
      </c>
    </row>
    <row r="45219" spans="1:2" x14ac:dyDescent="0.25">
      <c r="A45219" t="s">
        <v>62919</v>
      </c>
      <c r="B45219" t="s">
        <v>60047</v>
      </c>
    </row>
    <row r="45220" spans="1:2" x14ac:dyDescent="0.25">
      <c r="A45220" t="s">
        <v>62920</v>
      </c>
      <c r="B45220" t="s">
        <v>62921</v>
      </c>
    </row>
    <row r="45221" spans="1:2" x14ac:dyDescent="0.25">
      <c r="A45221" t="s">
        <v>62922</v>
      </c>
      <c r="B45221" t="s">
        <v>20728</v>
      </c>
    </row>
    <row r="45222" spans="1:2" x14ac:dyDescent="0.25">
      <c r="A45222" t="s">
        <v>62923</v>
      </c>
      <c r="B45222" t="s">
        <v>60047</v>
      </c>
    </row>
    <row r="45223" spans="1:2" x14ac:dyDescent="0.25">
      <c r="A45223" t="s">
        <v>62924</v>
      </c>
      <c r="B45223" t="s">
        <v>62925</v>
      </c>
    </row>
    <row r="45224" spans="1:2" x14ac:dyDescent="0.25">
      <c r="A45224" t="s">
        <v>62926</v>
      </c>
      <c r="B45224" t="s">
        <v>62927</v>
      </c>
    </row>
    <row r="45225" spans="1:2" x14ac:dyDescent="0.25">
      <c r="A45225" t="s">
        <v>62928</v>
      </c>
      <c r="B45225" t="s">
        <v>62929</v>
      </c>
    </row>
    <row r="45226" spans="1:2" x14ac:dyDescent="0.25">
      <c r="A45226" t="s">
        <v>62930</v>
      </c>
      <c r="B45226" t="s">
        <v>62931</v>
      </c>
    </row>
    <row r="45227" spans="1:2" x14ac:dyDescent="0.25">
      <c r="A45227" t="s">
        <v>62932</v>
      </c>
      <c r="B45227" t="s">
        <v>62933</v>
      </c>
    </row>
    <row r="45228" spans="1:2" x14ac:dyDescent="0.25">
      <c r="A45228" t="s">
        <v>62934</v>
      </c>
      <c r="B45228" t="s">
        <v>60047</v>
      </c>
    </row>
    <row r="45229" spans="1:2" x14ac:dyDescent="0.25">
      <c r="A45229" t="s">
        <v>62935</v>
      </c>
      <c r="B45229" t="s">
        <v>62909</v>
      </c>
    </row>
    <row r="45230" spans="1:2" x14ac:dyDescent="0.25">
      <c r="A45230" t="s">
        <v>62936</v>
      </c>
      <c r="B45230" t="s">
        <v>62937</v>
      </c>
    </row>
    <row r="45231" spans="1:2" x14ac:dyDescent="0.25">
      <c r="A45231" t="s">
        <v>62938</v>
      </c>
      <c r="B45231" t="s">
        <v>60047</v>
      </c>
    </row>
    <row r="45232" spans="1:2" x14ac:dyDescent="0.25">
      <c r="A45232" t="s">
        <v>62939</v>
      </c>
      <c r="B45232" t="s">
        <v>60047</v>
      </c>
    </row>
    <row r="45233" spans="1:2" x14ac:dyDescent="0.25">
      <c r="A45233" t="s">
        <v>62940</v>
      </c>
      <c r="B45233" t="s">
        <v>62941</v>
      </c>
    </row>
    <row r="45234" spans="1:2" x14ac:dyDescent="0.25">
      <c r="A45234" t="s">
        <v>62942</v>
      </c>
      <c r="B45234" t="s">
        <v>60047</v>
      </c>
    </row>
    <row r="45235" spans="1:2" x14ac:dyDescent="0.25">
      <c r="A45235" t="s">
        <v>62943</v>
      </c>
      <c r="B45235" t="s">
        <v>62925</v>
      </c>
    </row>
    <row r="45236" spans="1:2" x14ac:dyDescent="0.25">
      <c r="A45236" t="s">
        <v>62944</v>
      </c>
      <c r="B45236" t="s">
        <v>62945</v>
      </c>
    </row>
    <row r="45237" spans="1:2" x14ac:dyDescent="0.25">
      <c r="A45237" t="s">
        <v>62946</v>
      </c>
      <c r="B45237" t="s">
        <v>60047</v>
      </c>
    </row>
    <row r="45238" spans="1:2" x14ac:dyDescent="0.25">
      <c r="A45238" t="s">
        <v>62947</v>
      </c>
      <c r="B45238" t="s">
        <v>62948</v>
      </c>
    </row>
    <row r="45239" spans="1:2" x14ac:dyDescent="0.25">
      <c r="A45239" t="s">
        <v>62949</v>
      </c>
      <c r="B45239" t="s">
        <v>60047</v>
      </c>
    </row>
    <row r="45240" spans="1:2" x14ac:dyDescent="0.25">
      <c r="A45240" t="s">
        <v>62950</v>
      </c>
      <c r="B45240" t="s">
        <v>60047</v>
      </c>
    </row>
    <row r="45241" spans="1:2" x14ac:dyDescent="0.25">
      <c r="A45241" t="s">
        <v>62951</v>
      </c>
      <c r="B45241" t="s">
        <v>62952</v>
      </c>
    </row>
    <row r="45242" spans="1:2" x14ac:dyDescent="0.25">
      <c r="A45242" t="s">
        <v>62953</v>
      </c>
      <c r="B45242" t="s">
        <v>60047</v>
      </c>
    </row>
    <row r="45243" spans="1:2" x14ac:dyDescent="0.25">
      <c r="A45243" t="s">
        <v>62954</v>
      </c>
      <c r="B45243" t="s">
        <v>62955</v>
      </c>
    </row>
    <row r="45244" spans="1:2" x14ac:dyDescent="0.25">
      <c r="A45244" t="s">
        <v>62956</v>
      </c>
      <c r="B45244" t="s">
        <v>62955</v>
      </c>
    </row>
    <row r="45245" spans="1:2" x14ac:dyDescent="0.25">
      <c r="A45245" t="s">
        <v>62957</v>
      </c>
      <c r="B45245" t="s">
        <v>62958</v>
      </c>
    </row>
    <row r="45246" spans="1:2" x14ac:dyDescent="0.25">
      <c r="A45246" t="s">
        <v>62959</v>
      </c>
      <c r="B45246" t="s">
        <v>62958</v>
      </c>
    </row>
    <row r="45247" spans="1:2" x14ac:dyDescent="0.25">
      <c r="A45247" t="s">
        <v>62960</v>
      </c>
      <c r="B45247" t="s">
        <v>62955</v>
      </c>
    </row>
    <row r="45248" spans="1:2" x14ac:dyDescent="0.25">
      <c r="A45248" t="s">
        <v>62961</v>
      </c>
      <c r="B45248" t="s">
        <v>62955</v>
      </c>
    </row>
    <row r="45249" spans="1:2" x14ac:dyDescent="0.25">
      <c r="A45249" t="s">
        <v>62962</v>
      </c>
      <c r="B45249" t="s">
        <v>62963</v>
      </c>
    </row>
    <row r="45250" spans="1:2" x14ac:dyDescent="0.25">
      <c r="A45250" t="s">
        <v>62964</v>
      </c>
      <c r="B45250" t="s">
        <v>62955</v>
      </c>
    </row>
    <row r="45251" spans="1:2" x14ac:dyDescent="0.25">
      <c r="A45251" t="s">
        <v>62965</v>
      </c>
      <c r="B45251" t="s">
        <v>62955</v>
      </c>
    </row>
    <row r="45252" spans="1:2" x14ac:dyDescent="0.25">
      <c r="A45252" t="s">
        <v>62966</v>
      </c>
      <c r="B45252" t="s">
        <v>62967</v>
      </c>
    </row>
    <row r="45253" spans="1:2" x14ac:dyDescent="0.25">
      <c r="A45253" t="s">
        <v>62968</v>
      </c>
      <c r="B45253" t="s">
        <v>62969</v>
      </c>
    </row>
    <row r="45254" spans="1:2" x14ac:dyDescent="0.25">
      <c r="A45254" t="s">
        <v>62970</v>
      </c>
      <c r="B45254" t="s">
        <v>62971</v>
      </c>
    </row>
    <row r="45255" spans="1:2" x14ac:dyDescent="0.25">
      <c r="A45255" t="s">
        <v>62972</v>
      </c>
      <c r="B45255" t="s">
        <v>62973</v>
      </c>
    </row>
    <row r="45256" spans="1:2" x14ac:dyDescent="0.25">
      <c r="A45256" t="s">
        <v>62974</v>
      </c>
      <c r="B45256" t="s">
        <v>62975</v>
      </c>
    </row>
    <row r="45257" spans="1:2" x14ac:dyDescent="0.25">
      <c r="A45257" t="s">
        <v>62976</v>
      </c>
      <c r="B45257" t="s">
        <v>62977</v>
      </c>
    </row>
    <row r="45258" spans="1:2" x14ac:dyDescent="0.25">
      <c r="A45258" t="s">
        <v>62978</v>
      </c>
      <c r="B45258" t="s">
        <v>62979</v>
      </c>
    </row>
    <row r="45259" spans="1:2" x14ac:dyDescent="0.25">
      <c r="A45259" t="s">
        <v>62980</v>
      </c>
      <c r="B45259" t="s">
        <v>62981</v>
      </c>
    </row>
    <row r="45260" spans="1:2" x14ac:dyDescent="0.25">
      <c r="A45260" t="s">
        <v>62982</v>
      </c>
      <c r="B45260" t="s">
        <v>62981</v>
      </c>
    </row>
    <row r="45261" spans="1:2" x14ac:dyDescent="0.25">
      <c r="A45261" t="s">
        <v>62983</v>
      </c>
      <c r="B45261" t="s">
        <v>62979</v>
      </c>
    </row>
    <row r="45262" spans="1:2" x14ac:dyDescent="0.25">
      <c r="A45262" t="s">
        <v>62984</v>
      </c>
      <c r="B45262" t="s">
        <v>62981</v>
      </c>
    </row>
    <row r="45263" spans="1:2" x14ac:dyDescent="0.25">
      <c r="A45263" t="s">
        <v>62985</v>
      </c>
      <c r="B45263" t="s">
        <v>49083</v>
      </c>
    </row>
    <row r="45264" spans="1:2" x14ac:dyDescent="0.25">
      <c r="A45264" t="s">
        <v>62986</v>
      </c>
      <c r="B45264" t="s">
        <v>62979</v>
      </c>
    </row>
    <row r="45265" spans="1:2" x14ac:dyDescent="0.25">
      <c r="A45265" t="s">
        <v>62987</v>
      </c>
      <c r="B45265" t="s">
        <v>62988</v>
      </c>
    </row>
    <row r="45266" spans="1:2" x14ac:dyDescent="0.25">
      <c r="A45266" t="s">
        <v>62989</v>
      </c>
      <c r="B45266" t="s">
        <v>49083</v>
      </c>
    </row>
    <row r="45267" spans="1:2" x14ac:dyDescent="0.25">
      <c r="A45267" t="s">
        <v>62990</v>
      </c>
      <c r="B45267" t="s">
        <v>62979</v>
      </c>
    </row>
    <row r="45268" spans="1:2" x14ac:dyDescent="0.25">
      <c r="A45268" t="s">
        <v>62991</v>
      </c>
      <c r="B45268" t="s">
        <v>62988</v>
      </c>
    </row>
    <row r="45269" spans="1:2" x14ac:dyDescent="0.25">
      <c r="A45269" t="s">
        <v>62992</v>
      </c>
      <c r="B45269" t="s">
        <v>49083</v>
      </c>
    </row>
    <row r="45270" spans="1:2" x14ac:dyDescent="0.25">
      <c r="A45270" t="s">
        <v>62993</v>
      </c>
      <c r="B45270" t="s">
        <v>62979</v>
      </c>
    </row>
    <row r="45271" spans="1:2" x14ac:dyDescent="0.25">
      <c r="A45271" t="s">
        <v>62994</v>
      </c>
      <c r="B45271" t="s">
        <v>62995</v>
      </c>
    </row>
    <row r="45272" spans="1:2" x14ac:dyDescent="0.25">
      <c r="A45272" t="s">
        <v>62996</v>
      </c>
      <c r="B45272" t="s">
        <v>49083</v>
      </c>
    </row>
    <row r="45273" spans="1:2" x14ac:dyDescent="0.25">
      <c r="A45273" t="s">
        <v>62997</v>
      </c>
      <c r="B45273" t="s">
        <v>62979</v>
      </c>
    </row>
    <row r="45274" spans="1:2" x14ac:dyDescent="0.25">
      <c r="A45274" t="s">
        <v>62998</v>
      </c>
      <c r="B45274" t="s">
        <v>62995</v>
      </c>
    </row>
    <row r="45275" spans="1:2" x14ac:dyDescent="0.25">
      <c r="A45275" t="s">
        <v>62999</v>
      </c>
      <c r="B45275" t="s">
        <v>63000</v>
      </c>
    </row>
    <row r="45276" spans="1:2" x14ac:dyDescent="0.25">
      <c r="A45276" t="s">
        <v>63001</v>
      </c>
      <c r="B45276" t="s">
        <v>63002</v>
      </c>
    </row>
    <row r="45277" spans="1:2" x14ac:dyDescent="0.25">
      <c r="A45277" t="s">
        <v>63003</v>
      </c>
      <c r="B45277" t="s">
        <v>62011</v>
      </c>
    </row>
    <row r="45278" spans="1:2" x14ac:dyDescent="0.25">
      <c r="A45278" t="s">
        <v>63004</v>
      </c>
      <c r="B45278" t="s">
        <v>63005</v>
      </c>
    </row>
    <row r="45279" spans="1:2" x14ac:dyDescent="0.25">
      <c r="A45279" t="s">
        <v>63006</v>
      </c>
      <c r="B45279" t="s">
        <v>8209</v>
      </c>
    </row>
    <row r="45280" spans="1:2" x14ac:dyDescent="0.25">
      <c r="A45280" t="s">
        <v>63007</v>
      </c>
      <c r="B45280" t="s">
        <v>62011</v>
      </c>
    </row>
    <row r="45281" spans="1:2" x14ac:dyDescent="0.25">
      <c r="A45281" t="s">
        <v>63008</v>
      </c>
      <c r="B45281" t="s">
        <v>63009</v>
      </c>
    </row>
    <row r="45282" spans="1:2" x14ac:dyDescent="0.25">
      <c r="A45282" t="s">
        <v>63010</v>
      </c>
      <c r="B45282" t="s">
        <v>8209</v>
      </c>
    </row>
    <row r="45283" spans="1:2" x14ac:dyDescent="0.25">
      <c r="A45283" t="s">
        <v>63011</v>
      </c>
      <c r="B45283" t="s">
        <v>62011</v>
      </c>
    </row>
    <row r="45284" spans="1:2" x14ac:dyDescent="0.25">
      <c r="A45284" t="s">
        <v>63012</v>
      </c>
      <c r="B45284" t="s">
        <v>63005</v>
      </c>
    </row>
    <row r="45285" spans="1:2" x14ac:dyDescent="0.25">
      <c r="A45285" t="s">
        <v>63013</v>
      </c>
      <c r="B45285" t="s">
        <v>63014</v>
      </c>
    </row>
    <row r="45286" spans="1:2" x14ac:dyDescent="0.25">
      <c r="A45286" t="s">
        <v>63015</v>
      </c>
      <c r="B45286" t="s">
        <v>62011</v>
      </c>
    </row>
    <row r="45287" spans="1:2" x14ac:dyDescent="0.25">
      <c r="A45287" t="s">
        <v>63016</v>
      </c>
      <c r="B45287" t="s">
        <v>63017</v>
      </c>
    </row>
    <row r="45288" spans="1:2" x14ac:dyDescent="0.25">
      <c r="A45288" t="s">
        <v>63018</v>
      </c>
      <c r="B45288" t="s">
        <v>63014</v>
      </c>
    </row>
    <row r="45289" spans="1:2" x14ac:dyDescent="0.25">
      <c r="A45289" t="s">
        <v>63019</v>
      </c>
      <c r="B45289" t="s">
        <v>62011</v>
      </c>
    </row>
    <row r="45290" spans="1:2" x14ac:dyDescent="0.25">
      <c r="A45290" t="s">
        <v>63020</v>
      </c>
      <c r="B45290" t="s">
        <v>63017</v>
      </c>
    </row>
    <row r="45291" spans="1:2" x14ac:dyDescent="0.25">
      <c r="A45291" t="s">
        <v>63021</v>
      </c>
      <c r="B45291" t="s">
        <v>11508</v>
      </c>
    </row>
    <row r="45292" spans="1:2" x14ac:dyDescent="0.25">
      <c r="A45292" t="s">
        <v>63022</v>
      </c>
      <c r="B45292" t="s">
        <v>62011</v>
      </c>
    </row>
    <row r="45293" spans="1:2" x14ac:dyDescent="0.25">
      <c r="A45293" t="s">
        <v>63023</v>
      </c>
      <c r="B45293" t="s">
        <v>63017</v>
      </c>
    </row>
    <row r="45294" spans="1:2" x14ac:dyDescent="0.25">
      <c r="A45294" t="s">
        <v>63024</v>
      </c>
      <c r="B45294" t="s">
        <v>11508</v>
      </c>
    </row>
    <row r="45295" spans="1:2" x14ac:dyDescent="0.25">
      <c r="A45295" t="s">
        <v>63025</v>
      </c>
      <c r="B45295" t="s">
        <v>63026</v>
      </c>
    </row>
    <row r="45296" spans="1:2" x14ac:dyDescent="0.25">
      <c r="A45296" t="s">
        <v>63027</v>
      </c>
      <c r="B45296" t="s">
        <v>63017</v>
      </c>
    </row>
    <row r="45297" spans="1:2" x14ac:dyDescent="0.25">
      <c r="A45297" t="s">
        <v>63028</v>
      </c>
      <c r="B45297" t="s">
        <v>63029</v>
      </c>
    </row>
    <row r="45298" spans="1:2" x14ac:dyDescent="0.25">
      <c r="A45298" t="s">
        <v>63030</v>
      </c>
      <c r="B45298" t="s">
        <v>63031</v>
      </c>
    </row>
    <row r="45299" spans="1:2" x14ac:dyDescent="0.25">
      <c r="A45299" t="s">
        <v>63032</v>
      </c>
      <c r="B45299" t="s">
        <v>63017</v>
      </c>
    </row>
    <row r="45300" spans="1:2" x14ac:dyDescent="0.25">
      <c r="A45300" t="s">
        <v>63033</v>
      </c>
      <c r="B45300" t="s">
        <v>63029</v>
      </c>
    </row>
    <row r="45301" spans="1:2" x14ac:dyDescent="0.25">
      <c r="A45301" t="s">
        <v>63034</v>
      </c>
      <c r="B45301" t="s">
        <v>63035</v>
      </c>
    </row>
    <row r="45302" spans="1:2" x14ac:dyDescent="0.25">
      <c r="A45302" t="s">
        <v>63036</v>
      </c>
      <c r="B45302" t="s">
        <v>63017</v>
      </c>
    </row>
    <row r="45303" spans="1:2" x14ac:dyDescent="0.25">
      <c r="A45303" t="s">
        <v>63037</v>
      </c>
      <c r="B45303" t="s">
        <v>63029</v>
      </c>
    </row>
    <row r="45304" spans="1:2" x14ac:dyDescent="0.25">
      <c r="A45304" t="s">
        <v>63038</v>
      </c>
      <c r="B45304" t="s">
        <v>60785</v>
      </c>
    </row>
    <row r="45305" spans="1:2" x14ac:dyDescent="0.25">
      <c r="A45305" t="s">
        <v>63039</v>
      </c>
      <c r="B45305" t="s">
        <v>63017</v>
      </c>
    </row>
    <row r="45306" spans="1:2" x14ac:dyDescent="0.25">
      <c r="A45306" t="s">
        <v>63040</v>
      </c>
      <c r="B45306" t="s">
        <v>63029</v>
      </c>
    </row>
    <row r="45307" spans="1:2" x14ac:dyDescent="0.25">
      <c r="A45307" t="s">
        <v>63041</v>
      </c>
      <c r="B45307" t="s">
        <v>27005</v>
      </c>
    </row>
    <row r="45308" spans="1:2" x14ac:dyDescent="0.25">
      <c r="A45308" t="s">
        <v>63042</v>
      </c>
      <c r="B45308" t="s">
        <v>60047</v>
      </c>
    </row>
    <row r="45309" spans="1:2" x14ac:dyDescent="0.25">
      <c r="A45309" t="s">
        <v>63043</v>
      </c>
      <c r="B45309" t="s">
        <v>62829</v>
      </c>
    </row>
    <row r="45310" spans="1:2" x14ac:dyDescent="0.25">
      <c r="A45310" t="s">
        <v>63044</v>
      </c>
      <c r="B45310" t="s">
        <v>63045</v>
      </c>
    </row>
    <row r="45311" spans="1:2" x14ac:dyDescent="0.25">
      <c r="A45311" t="s">
        <v>63046</v>
      </c>
      <c r="B45311" t="s">
        <v>59562</v>
      </c>
    </row>
    <row r="45312" spans="1:2" x14ac:dyDescent="0.25">
      <c r="A45312" t="s">
        <v>63047</v>
      </c>
      <c r="B45312" t="s">
        <v>62829</v>
      </c>
    </row>
    <row r="45313" spans="1:2" x14ac:dyDescent="0.25">
      <c r="A45313" t="s">
        <v>63048</v>
      </c>
      <c r="B45313" t="s">
        <v>63049</v>
      </c>
    </row>
    <row r="45314" spans="1:2" x14ac:dyDescent="0.25">
      <c r="A45314" t="s">
        <v>63050</v>
      </c>
      <c r="B45314" t="s">
        <v>63049</v>
      </c>
    </row>
    <row r="45315" spans="1:2" x14ac:dyDescent="0.25">
      <c r="A45315" t="s">
        <v>63051</v>
      </c>
      <c r="B45315" t="s">
        <v>62829</v>
      </c>
    </row>
    <row r="45316" spans="1:2" x14ac:dyDescent="0.25">
      <c r="A45316" t="s">
        <v>63052</v>
      </c>
      <c r="B45316" t="s">
        <v>63049</v>
      </c>
    </row>
    <row r="45317" spans="1:2" x14ac:dyDescent="0.25">
      <c r="A45317" t="s">
        <v>63053</v>
      </c>
      <c r="B45317" t="s">
        <v>63049</v>
      </c>
    </row>
    <row r="45318" spans="1:2" x14ac:dyDescent="0.25">
      <c r="A45318" t="s">
        <v>63054</v>
      </c>
      <c r="B45318" t="s">
        <v>59562</v>
      </c>
    </row>
    <row r="45319" spans="1:2" x14ac:dyDescent="0.25">
      <c r="A45319" t="s">
        <v>63055</v>
      </c>
      <c r="B45319" t="s">
        <v>29724</v>
      </c>
    </row>
    <row r="45320" spans="1:2" x14ac:dyDescent="0.25">
      <c r="A45320" t="s">
        <v>63056</v>
      </c>
      <c r="B45320" t="s">
        <v>29724</v>
      </c>
    </row>
    <row r="45321" spans="1:2" x14ac:dyDescent="0.25">
      <c r="A45321" t="s">
        <v>63057</v>
      </c>
      <c r="B45321" t="s">
        <v>63058</v>
      </c>
    </row>
    <row r="45322" spans="1:2" x14ac:dyDescent="0.25">
      <c r="A45322" t="s">
        <v>63059</v>
      </c>
      <c r="B45322" t="s">
        <v>62490</v>
      </c>
    </row>
    <row r="45323" spans="1:2" x14ac:dyDescent="0.25">
      <c r="A45323" t="s">
        <v>63060</v>
      </c>
      <c r="B45323" t="s">
        <v>63061</v>
      </c>
    </row>
    <row r="45324" spans="1:2" x14ac:dyDescent="0.25">
      <c r="A45324" t="s">
        <v>63062</v>
      </c>
      <c r="B45324" t="s">
        <v>63058</v>
      </c>
    </row>
    <row r="45325" spans="1:2" x14ac:dyDescent="0.25">
      <c r="A45325" t="s">
        <v>63063</v>
      </c>
      <c r="B45325" t="s">
        <v>62763</v>
      </c>
    </row>
    <row r="45326" spans="1:2" x14ac:dyDescent="0.25">
      <c r="A45326" t="s">
        <v>63064</v>
      </c>
      <c r="B45326" t="s">
        <v>47606</v>
      </c>
    </row>
    <row r="45327" spans="1:2" x14ac:dyDescent="0.25">
      <c r="A45327" t="s">
        <v>63065</v>
      </c>
      <c r="B45327" t="s">
        <v>63058</v>
      </c>
    </row>
    <row r="45328" spans="1:2" x14ac:dyDescent="0.25">
      <c r="A45328" t="s">
        <v>63066</v>
      </c>
      <c r="B45328" t="s">
        <v>57920</v>
      </c>
    </row>
    <row r="45329" spans="1:2" x14ac:dyDescent="0.25">
      <c r="A45329" t="s">
        <v>63067</v>
      </c>
      <c r="B45329" t="s">
        <v>63068</v>
      </c>
    </row>
    <row r="45330" spans="1:2" x14ac:dyDescent="0.25">
      <c r="A45330" t="s">
        <v>63069</v>
      </c>
      <c r="B45330" t="s">
        <v>59562</v>
      </c>
    </row>
    <row r="45331" spans="1:2" x14ac:dyDescent="0.25">
      <c r="A45331" t="s">
        <v>63070</v>
      </c>
      <c r="B45331" t="s">
        <v>62718</v>
      </c>
    </row>
    <row r="45332" spans="1:2" x14ac:dyDescent="0.25">
      <c r="A45332" t="s">
        <v>63071</v>
      </c>
      <c r="B45332" t="s">
        <v>57920</v>
      </c>
    </row>
    <row r="45333" spans="1:2" x14ac:dyDescent="0.25">
      <c r="A45333" t="s">
        <v>63072</v>
      </c>
      <c r="B45333" t="s">
        <v>63073</v>
      </c>
    </row>
    <row r="45334" spans="1:2" x14ac:dyDescent="0.25">
      <c r="A45334" t="s">
        <v>63074</v>
      </c>
      <c r="B45334" t="s">
        <v>63002</v>
      </c>
    </row>
    <row r="45335" spans="1:2" x14ac:dyDescent="0.25">
      <c r="A45335" t="s">
        <v>63075</v>
      </c>
      <c r="B45335" t="s">
        <v>63076</v>
      </c>
    </row>
    <row r="45336" spans="1:2" x14ac:dyDescent="0.25">
      <c r="A45336" t="s">
        <v>63077</v>
      </c>
      <c r="B45336" t="s">
        <v>59562</v>
      </c>
    </row>
    <row r="45337" spans="1:2" x14ac:dyDescent="0.25">
      <c r="A45337" t="s">
        <v>63078</v>
      </c>
      <c r="B45337" t="s">
        <v>12690</v>
      </c>
    </row>
    <row r="45338" spans="1:2" x14ac:dyDescent="0.25">
      <c r="A45338" t="s">
        <v>63079</v>
      </c>
      <c r="B45338" t="s">
        <v>56277</v>
      </c>
    </row>
    <row r="45339" spans="1:2" x14ac:dyDescent="0.25">
      <c r="A45339" t="s">
        <v>63080</v>
      </c>
      <c r="B45339" t="s">
        <v>59562</v>
      </c>
    </row>
    <row r="45340" spans="1:2" x14ac:dyDescent="0.25">
      <c r="A45340" t="s">
        <v>63081</v>
      </c>
      <c r="B45340" t="s">
        <v>23079</v>
      </c>
    </row>
    <row r="45341" spans="1:2" x14ac:dyDescent="0.25">
      <c r="A45341" t="s">
        <v>63082</v>
      </c>
      <c r="B45341" t="s">
        <v>56277</v>
      </c>
    </row>
    <row r="45342" spans="1:2" x14ac:dyDescent="0.25">
      <c r="A45342" t="s">
        <v>63083</v>
      </c>
      <c r="B45342" t="s">
        <v>63084</v>
      </c>
    </row>
    <row r="45343" spans="1:2" x14ac:dyDescent="0.25">
      <c r="A45343" t="s">
        <v>63085</v>
      </c>
      <c r="B45343" t="s">
        <v>62082</v>
      </c>
    </row>
    <row r="45344" spans="1:2" x14ac:dyDescent="0.25">
      <c r="A45344" t="s">
        <v>63086</v>
      </c>
      <c r="B45344" t="s">
        <v>44050</v>
      </c>
    </row>
    <row r="45345" spans="1:2" x14ac:dyDescent="0.25">
      <c r="A45345" t="s">
        <v>63087</v>
      </c>
      <c r="B45345" t="s">
        <v>63088</v>
      </c>
    </row>
    <row r="45346" spans="1:2" x14ac:dyDescent="0.25">
      <c r="A45346" t="s">
        <v>63089</v>
      </c>
      <c r="B45346" t="s">
        <v>44050</v>
      </c>
    </row>
    <row r="45347" spans="1:2" x14ac:dyDescent="0.25">
      <c r="A45347" t="s">
        <v>63090</v>
      </c>
      <c r="B45347" t="s">
        <v>44050</v>
      </c>
    </row>
    <row r="45348" spans="1:2" x14ac:dyDescent="0.25">
      <c r="A45348" t="s">
        <v>63091</v>
      </c>
      <c r="B45348" t="s">
        <v>63084</v>
      </c>
    </row>
    <row r="45349" spans="1:2" x14ac:dyDescent="0.25">
      <c r="A45349" t="s">
        <v>63092</v>
      </c>
      <c r="B45349" t="s">
        <v>44050</v>
      </c>
    </row>
    <row r="45350" spans="1:2" x14ac:dyDescent="0.25">
      <c r="A45350" t="s">
        <v>63093</v>
      </c>
      <c r="B45350" t="s">
        <v>23307</v>
      </c>
    </row>
    <row r="45351" spans="1:2" x14ac:dyDescent="0.25">
      <c r="A45351" t="s">
        <v>63094</v>
      </c>
      <c r="B45351" t="s">
        <v>63084</v>
      </c>
    </row>
    <row r="45352" spans="1:2" x14ac:dyDescent="0.25">
      <c r="A45352" t="s">
        <v>63095</v>
      </c>
      <c r="B45352" t="s">
        <v>63096</v>
      </c>
    </row>
    <row r="45353" spans="1:2" x14ac:dyDescent="0.25">
      <c r="A45353" t="s">
        <v>63097</v>
      </c>
      <c r="B45353" t="s">
        <v>23307</v>
      </c>
    </row>
    <row r="45354" spans="1:2" x14ac:dyDescent="0.25">
      <c r="A45354" t="s">
        <v>63098</v>
      </c>
      <c r="B45354" t="s">
        <v>63099</v>
      </c>
    </row>
    <row r="45355" spans="1:2" x14ac:dyDescent="0.25">
      <c r="A45355" t="s">
        <v>63100</v>
      </c>
      <c r="B45355" t="s">
        <v>1578</v>
      </c>
    </row>
    <row r="45356" spans="1:2" x14ac:dyDescent="0.25">
      <c r="A45356" t="s">
        <v>63101</v>
      </c>
      <c r="B45356" t="s">
        <v>1578</v>
      </c>
    </row>
    <row r="45357" spans="1:2" x14ac:dyDescent="0.25">
      <c r="A45357" t="s">
        <v>63102</v>
      </c>
      <c r="B45357" t="s">
        <v>63103</v>
      </c>
    </row>
    <row r="45358" spans="1:2" x14ac:dyDescent="0.25">
      <c r="A45358" t="s">
        <v>63104</v>
      </c>
      <c r="B45358" t="s">
        <v>1578</v>
      </c>
    </row>
    <row r="45359" spans="1:2" x14ac:dyDescent="0.25">
      <c r="A45359" t="s">
        <v>63105</v>
      </c>
      <c r="B45359" t="s">
        <v>1578</v>
      </c>
    </row>
    <row r="45360" spans="1:2" x14ac:dyDescent="0.25">
      <c r="A45360" t="s">
        <v>63106</v>
      </c>
      <c r="B45360" t="s">
        <v>63107</v>
      </c>
    </row>
    <row r="45361" spans="1:2" x14ac:dyDescent="0.25">
      <c r="A45361" t="s">
        <v>63108</v>
      </c>
      <c r="B45361" t="s">
        <v>63109</v>
      </c>
    </row>
    <row r="45362" spans="1:2" x14ac:dyDescent="0.25">
      <c r="A45362" t="s">
        <v>63110</v>
      </c>
      <c r="B45362" t="s">
        <v>1578</v>
      </c>
    </row>
    <row r="45363" spans="1:2" x14ac:dyDescent="0.25">
      <c r="A45363" t="s">
        <v>63111</v>
      </c>
      <c r="B45363" t="s">
        <v>63112</v>
      </c>
    </row>
    <row r="45364" spans="1:2" x14ac:dyDescent="0.25">
      <c r="A45364" t="s">
        <v>63113</v>
      </c>
      <c r="B45364" t="s">
        <v>61441</v>
      </c>
    </row>
    <row r="45365" spans="1:2" x14ac:dyDescent="0.25">
      <c r="A45365" t="s">
        <v>63114</v>
      </c>
      <c r="B45365" t="s">
        <v>63115</v>
      </c>
    </row>
    <row r="45366" spans="1:2" x14ac:dyDescent="0.25">
      <c r="A45366" t="s">
        <v>63116</v>
      </c>
      <c r="B45366" t="s">
        <v>63117</v>
      </c>
    </row>
    <row r="45367" spans="1:2" x14ac:dyDescent="0.25">
      <c r="A45367" t="s">
        <v>63118</v>
      </c>
      <c r="B45367" t="s">
        <v>62162</v>
      </c>
    </row>
    <row r="45368" spans="1:2" x14ac:dyDescent="0.25">
      <c r="A45368" t="s">
        <v>63119</v>
      </c>
      <c r="B45368" t="s">
        <v>63120</v>
      </c>
    </row>
    <row r="45369" spans="1:2" x14ac:dyDescent="0.25">
      <c r="A45369" t="s">
        <v>63121</v>
      </c>
      <c r="B45369" t="s">
        <v>63122</v>
      </c>
    </row>
    <row r="45370" spans="1:2" x14ac:dyDescent="0.25">
      <c r="A45370" t="s">
        <v>63123</v>
      </c>
      <c r="B45370" t="s">
        <v>62199</v>
      </c>
    </row>
    <row r="45371" spans="1:2" x14ac:dyDescent="0.25">
      <c r="A45371" t="s">
        <v>63124</v>
      </c>
      <c r="B45371" t="s">
        <v>61136</v>
      </c>
    </row>
    <row r="45372" spans="1:2" x14ac:dyDescent="0.25">
      <c r="A45372" t="s">
        <v>63125</v>
      </c>
      <c r="B45372" t="s">
        <v>63126</v>
      </c>
    </row>
    <row r="45373" spans="1:2" x14ac:dyDescent="0.25">
      <c r="A45373" t="s">
        <v>63127</v>
      </c>
      <c r="B45373" t="s">
        <v>63128</v>
      </c>
    </row>
    <row r="45374" spans="1:2" x14ac:dyDescent="0.25">
      <c r="A45374" t="s">
        <v>63129</v>
      </c>
      <c r="B45374" t="s">
        <v>63130</v>
      </c>
    </row>
    <row r="45375" spans="1:2" x14ac:dyDescent="0.25">
      <c r="A45375" t="s">
        <v>63131</v>
      </c>
      <c r="B45375" t="s">
        <v>63132</v>
      </c>
    </row>
    <row r="45376" spans="1:2" x14ac:dyDescent="0.25">
      <c r="A45376" t="s">
        <v>63133</v>
      </c>
      <c r="B45376" t="s">
        <v>23212</v>
      </c>
    </row>
    <row r="45377" spans="1:2" x14ac:dyDescent="0.25">
      <c r="A45377" t="s">
        <v>63134</v>
      </c>
      <c r="B45377" t="s">
        <v>63135</v>
      </c>
    </row>
    <row r="45378" spans="1:2" x14ac:dyDescent="0.25">
      <c r="A45378" t="s">
        <v>63136</v>
      </c>
      <c r="B45378" t="s">
        <v>63132</v>
      </c>
    </row>
    <row r="45379" spans="1:2" x14ac:dyDescent="0.25">
      <c r="A45379" t="s">
        <v>63137</v>
      </c>
      <c r="B45379" t="s">
        <v>63138</v>
      </c>
    </row>
    <row r="45380" spans="1:2" x14ac:dyDescent="0.25">
      <c r="A45380" t="s">
        <v>63139</v>
      </c>
      <c r="B45380" t="s">
        <v>63135</v>
      </c>
    </row>
    <row r="45381" spans="1:2" x14ac:dyDescent="0.25">
      <c r="A45381" t="s">
        <v>63140</v>
      </c>
      <c r="B45381" t="s">
        <v>63141</v>
      </c>
    </row>
    <row r="45382" spans="1:2" x14ac:dyDescent="0.25">
      <c r="A45382" t="s">
        <v>63142</v>
      </c>
      <c r="B45382" t="s">
        <v>63143</v>
      </c>
    </row>
    <row r="45383" spans="1:2" x14ac:dyDescent="0.25">
      <c r="A45383" t="s">
        <v>63144</v>
      </c>
      <c r="B45383" t="s">
        <v>63145</v>
      </c>
    </row>
    <row r="45384" spans="1:2" x14ac:dyDescent="0.25">
      <c r="A45384" t="s">
        <v>63146</v>
      </c>
      <c r="B45384" t="s">
        <v>63147</v>
      </c>
    </row>
    <row r="45385" spans="1:2" x14ac:dyDescent="0.25">
      <c r="A45385" t="s">
        <v>63148</v>
      </c>
      <c r="B45385" t="s">
        <v>63149</v>
      </c>
    </row>
    <row r="45386" spans="1:2" x14ac:dyDescent="0.25">
      <c r="A45386" t="s">
        <v>63150</v>
      </c>
      <c r="B45386" t="s">
        <v>63135</v>
      </c>
    </row>
    <row r="45387" spans="1:2" x14ac:dyDescent="0.25">
      <c r="A45387" t="s">
        <v>63151</v>
      </c>
      <c r="B45387" t="s">
        <v>63152</v>
      </c>
    </row>
    <row r="45388" spans="1:2" x14ac:dyDescent="0.25">
      <c r="A45388" t="s">
        <v>63153</v>
      </c>
      <c r="B45388" t="s">
        <v>51154</v>
      </c>
    </row>
    <row r="45389" spans="1:2" x14ac:dyDescent="0.25">
      <c r="A45389" t="s">
        <v>63154</v>
      </c>
      <c r="B45389" t="s">
        <v>63135</v>
      </c>
    </row>
    <row r="45390" spans="1:2" x14ac:dyDescent="0.25">
      <c r="A45390" t="s">
        <v>63155</v>
      </c>
      <c r="B45390" t="s">
        <v>63152</v>
      </c>
    </row>
    <row r="45391" spans="1:2" x14ac:dyDescent="0.25">
      <c r="A45391" t="s">
        <v>63156</v>
      </c>
      <c r="B45391" t="s">
        <v>63157</v>
      </c>
    </row>
    <row r="45392" spans="1:2" x14ac:dyDescent="0.25">
      <c r="A45392" t="s">
        <v>63158</v>
      </c>
      <c r="B45392" t="s">
        <v>63135</v>
      </c>
    </row>
    <row r="45393" spans="1:2" x14ac:dyDescent="0.25">
      <c r="A45393" t="s">
        <v>63159</v>
      </c>
      <c r="B45393" t="s">
        <v>63152</v>
      </c>
    </row>
    <row r="45394" spans="1:2" x14ac:dyDescent="0.25">
      <c r="A45394" t="s">
        <v>63160</v>
      </c>
      <c r="B45394" t="s">
        <v>63161</v>
      </c>
    </row>
    <row r="45395" spans="1:2" x14ac:dyDescent="0.25">
      <c r="A45395" t="s">
        <v>63162</v>
      </c>
      <c r="B45395" t="s">
        <v>63135</v>
      </c>
    </row>
    <row r="45396" spans="1:2" x14ac:dyDescent="0.25">
      <c r="A45396" t="s">
        <v>63163</v>
      </c>
      <c r="B45396" t="s">
        <v>63152</v>
      </c>
    </row>
    <row r="45397" spans="1:2" x14ac:dyDescent="0.25">
      <c r="A45397" t="s">
        <v>63164</v>
      </c>
      <c r="B45397" t="s">
        <v>63161</v>
      </c>
    </row>
    <row r="45398" spans="1:2" x14ac:dyDescent="0.25">
      <c r="A45398" t="s">
        <v>63165</v>
      </c>
      <c r="B45398" t="s">
        <v>63166</v>
      </c>
    </row>
    <row r="45399" spans="1:2" x14ac:dyDescent="0.25">
      <c r="A45399" t="s">
        <v>63167</v>
      </c>
      <c r="B45399" t="s">
        <v>63152</v>
      </c>
    </row>
    <row r="45400" spans="1:2" x14ac:dyDescent="0.25">
      <c r="A45400" t="s">
        <v>63168</v>
      </c>
      <c r="B45400" t="s">
        <v>63169</v>
      </c>
    </row>
    <row r="45401" spans="1:2" x14ac:dyDescent="0.25">
      <c r="A45401" t="s">
        <v>63170</v>
      </c>
      <c r="B45401" t="s">
        <v>7238</v>
      </c>
    </row>
    <row r="45402" spans="1:2" x14ac:dyDescent="0.25">
      <c r="A45402" t="s">
        <v>63171</v>
      </c>
      <c r="B45402" t="s">
        <v>63135</v>
      </c>
    </row>
    <row r="45403" spans="1:2" x14ac:dyDescent="0.25">
      <c r="A45403" t="s">
        <v>63172</v>
      </c>
      <c r="B45403" t="s">
        <v>1578</v>
      </c>
    </row>
    <row r="45404" spans="1:2" x14ac:dyDescent="0.25">
      <c r="A45404" t="s">
        <v>63173</v>
      </c>
      <c r="B45404" t="s">
        <v>63174</v>
      </c>
    </row>
    <row r="45405" spans="1:2" x14ac:dyDescent="0.25">
      <c r="A45405" t="s">
        <v>63175</v>
      </c>
      <c r="B45405" t="s">
        <v>63135</v>
      </c>
    </row>
    <row r="45406" spans="1:2" x14ac:dyDescent="0.25">
      <c r="A45406" t="s">
        <v>63176</v>
      </c>
      <c r="B45406" t="s">
        <v>63107</v>
      </c>
    </row>
    <row r="45407" spans="1:2" x14ac:dyDescent="0.25">
      <c r="A45407" t="s">
        <v>63177</v>
      </c>
      <c r="B45407" t="s">
        <v>63174</v>
      </c>
    </row>
    <row r="45408" spans="1:2" x14ac:dyDescent="0.25">
      <c r="A45408" t="s">
        <v>63178</v>
      </c>
      <c r="B45408" t="s">
        <v>63179</v>
      </c>
    </row>
    <row r="45409" spans="1:2" x14ac:dyDescent="0.25">
      <c r="A45409" t="s">
        <v>63180</v>
      </c>
      <c r="B45409" t="s">
        <v>63181</v>
      </c>
    </row>
    <row r="45410" spans="1:2" x14ac:dyDescent="0.25">
      <c r="A45410" t="s">
        <v>63182</v>
      </c>
      <c r="B45410" t="s">
        <v>7238</v>
      </c>
    </row>
    <row r="45411" spans="1:2" x14ac:dyDescent="0.25">
      <c r="A45411" t="s">
        <v>63183</v>
      </c>
      <c r="B45411" t="s">
        <v>63179</v>
      </c>
    </row>
    <row r="45412" spans="1:2" x14ac:dyDescent="0.25">
      <c r="A45412" t="s">
        <v>63184</v>
      </c>
      <c r="B45412" t="s">
        <v>63181</v>
      </c>
    </row>
    <row r="45413" spans="1:2" x14ac:dyDescent="0.25">
      <c r="A45413" t="s">
        <v>63185</v>
      </c>
      <c r="B45413" t="s">
        <v>242</v>
      </c>
    </row>
    <row r="45414" spans="1:2" x14ac:dyDescent="0.25">
      <c r="A45414" t="s">
        <v>63186</v>
      </c>
      <c r="B45414" t="s">
        <v>63187</v>
      </c>
    </row>
    <row r="45415" spans="1:2" x14ac:dyDescent="0.25">
      <c r="A45415" t="s">
        <v>63188</v>
      </c>
      <c r="B45415" t="s">
        <v>63189</v>
      </c>
    </row>
    <row r="45416" spans="1:2" x14ac:dyDescent="0.25">
      <c r="A45416" t="s">
        <v>63190</v>
      </c>
      <c r="B45416" t="s">
        <v>242</v>
      </c>
    </row>
    <row r="45417" spans="1:2" x14ac:dyDescent="0.25">
      <c r="A45417" t="s">
        <v>63191</v>
      </c>
      <c r="B45417" t="s">
        <v>63192</v>
      </c>
    </row>
    <row r="45418" spans="1:2" x14ac:dyDescent="0.25">
      <c r="A45418" t="s">
        <v>63193</v>
      </c>
      <c r="B45418" t="s">
        <v>63174</v>
      </c>
    </row>
    <row r="45419" spans="1:2" x14ac:dyDescent="0.25">
      <c r="A45419" t="s">
        <v>63194</v>
      </c>
      <c r="B45419" t="s">
        <v>63195</v>
      </c>
    </row>
    <row r="45420" spans="1:2" x14ac:dyDescent="0.25">
      <c r="A45420" t="s">
        <v>63196</v>
      </c>
      <c r="B45420" t="s">
        <v>23149</v>
      </c>
    </row>
    <row r="45421" spans="1:2" x14ac:dyDescent="0.25">
      <c r="A45421" t="s">
        <v>63197</v>
      </c>
      <c r="B45421" t="s">
        <v>63198</v>
      </c>
    </row>
    <row r="45422" spans="1:2" x14ac:dyDescent="0.25">
      <c r="A45422" t="s">
        <v>63199</v>
      </c>
      <c r="B45422" t="s">
        <v>63200</v>
      </c>
    </row>
    <row r="45423" spans="1:2" x14ac:dyDescent="0.25">
      <c r="A45423" t="s">
        <v>63201</v>
      </c>
      <c r="B45423" t="s">
        <v>21619</v>
      </c>
    </row>
    <row r="45424" spans="1:2" x14ac:dyDescent="0.25">
      <c r="A45424" t="s">
        <v>63202</v>
      </c>
      <c r="B45424" t="s">
        <v>63203</v>
      </c>
    </row>
    <row r="45425" spans="1:2" x14ac:dyDescent="0.25">
      <c r="A45425" t="s">
        <v>63204</v>
      </c>
      <c r="B45425" t="s">
        <v>63200</v>
      </c>
    </row>
    <row r="45426" spans="1:2" x14ac:dyDescent="0.25">
      <c r="A45426" t="s">
        <v>63205</v>
      </c>
      <c r="B45426" t="s">
        <v>21619</v>
      </c>
    </row>
    <row r="45427" spans="1:2" x14ac:dyDescent="0.25">
      <c r="A45427" t="s">
        <v>63206</v>
      </c>
      <c r="B45427" t="s">
        <v>63179</v>
      </c>
    </row>
    <row r="45428" spans="1:2" x14ac:dyDescent="0.25">
      <c r="A45428" t="s">
        <v>63207</v>
      </c>
      <c r="B45428" t="s">
        <v>63135</v>
      </c>
    </row>
    <row r="45429" spans="1:2" x14ac:dyDescent="0.25">
      <c r="A45429" t="s">
        <v>63208</v>
      </c>
      <c r="B45429" t="s">
        <v>21619</v>
      </c>
    </row>
    <row r="45430" spans="1:2" x14ac:dyDescent="0.25">
      <c r="A45430" t="s">
        <v>63209</v>
      </c>
      <c r="B45430" t="s">
        <v>63198</v>
      </c>
    </row>
    <row r="45431" spans="1:2" x14ac:dyDescent="0.25">
      <c r="A45431" t="s">
        <v>63210</v>
      </c>
      <c r="B45431" t="s">
        <v>63135</v>
      </c>
    </row>
    <row r="45432" spans="1:2" x14ac:dyDescent="0.25">
      <c r="A45432" t="s">
        <v>63211</v>
      </c>
      <c r="B45432" t="s">
        <v>63212</v>
      </c>
    </row>
    <row r="45433" spans="1:2" x14ac:dyDescent="0.25">
      <c r="A45433" t="s">
        <v>63213</v>
      </c>
      <c r="B45433" t="s">
        <v>11437</v>
      </c>
    </row>
    <row r="45434" spans="1:2" x14ac:dyDescent="0.25">
      <c r="A45434" t="s">
        <v>63214</v>
      </c>
      <c r="B45434" t="s">
        <v>7285</v>
      </c>
    </row>
    <row r="45435" spans="1:2" x14ac:dyDescent="0.25">
      <c r="A45435" t="s">
        <v>63215</v>
      </c>
      <c r="B45435" t="s">
        <v>63212</v>
      </c>
    </row>
    <row r="45436" spans="1:2" x14ac:dyDescent="0.25">
      <c r="A45436" t="s">
        <v>63216</v>
      </c>
      <c r="B45436" t="s">
        <v>11437</v>
      </c>
    </row>
    <row r="45437" spans="1:2" x14ac:dyDescent="0.25">
      <c r="A45437" t="s">
        <v>63217</v>
      </c>
      <c r="B45437" t="s">
        <v>63218</v>
      </c>
    </row>
    <row r="45438" spans="1:2" x14ac:dyDescent="0.25">
      <c r="A45438" t="s">
        <v>63219</v>
      </c>
      <c r="B45438" t="s">
        <v>63212</v>
      </c>
    </row>
    <row r="45439" spans="1:2" x14ac:dyDescent="0.25">
      <c r="A45439" t="s">
        <v>63220</v>
      </c>
      <c r="B45439" t="s">
        <v>11437</v>
      </c>
    </row>
    <row r="45440" spans="1:2" x14ac:dyDescent="0.25">
      <c r="A45440" t="s">
        <v>63221</v>
      </c>
      <c r="B45440" t="s">
        <v>63212</v>
      </c>
    </row>
    <row r="45441" spans="1:2" x14ac:dyDescent="0.25">
      <c r="A45441" t="s">
        <v>63222</v>
      </c>
      <c r="B45441" t="s">
        <v>61824</v>
      </c>
    </row>
    <row r="45442" spans="1:2" x14ac:dyDescent="0.25">
      <c r="A45442" t="s">
        <v>63223</v>
      </c>
      <c r="B45442" t="s">
        <v>63224</v>
      </c>
    </row>
    <row r="45443" spans="1:2" x14ac:dyDescent="0.25">
      <c r="A45443" t="s">
        <v>63225</v>
      </c>
      <c r="B45443" t="s">
        <v>63179</v>
      </c>
    </row>
    <row r="45444" spans="1:2" x14ac:dyDescent="0.25">
      <c r="A45444" t="s">
        <v>63226</v>
      </c>
      <c r="B45444" t="s">
        <v>61824</v>
      </c>
    </row>
    <row r="45445" spans="1:2" x14ac:dyDescent="0.25">
      <c r="A45445" t="s">
        <v>63227</v>
      </c>
      <c r="B45445" t="s">
        <v>63224</v>
      </c>
    </row>
    <row r="45446" spans="1:2" x14ac:dyDescent="0.25">
      <c r="A45446" t="s">
        <v>63228</v>
      </c>
      <c r="B45446" t="s">
        <v>63179</v>
      </c>
    </row>
    <row r="45447" spans="1:2" x14ac:dyDescent="0.25">
      <c r="A45447" t="s">
        <v>63229</v>
      </c>
      <c r="B45447" t="s">
        <v>61734</v>
      </c>
    </row>
    <row r="45448" spans="1:2" x14ac:dyDescent="0.25">
      <c r="A45448" t="s">
        <v>63230</v>
      </c>
      <c r="B45448" t="s">
        <v>63224</v>
      </c>
    </row>
    <row r="45449" spans="1:2" x14ac:dyDescent="0.25">
      <c r="A45449" t="s">
        <v>63231</v>
      </c>
      <c r="B45449" t="s">
        <v>63179</v>
      </c>
    </row>
    <row r="45450" spans="1:2" x14ac:dyDescent="0.25">
      <c r="A45450" t="s">
        <v>63232</v>
      </c>
      <c r="B45450" t="s">
        <v>61734</v>
      </c>
    </row>
    <row r="45451" spans="1:2" x14ac:dyDescent="0.25">
      <c r="A45451" t="s">
        <v>63233</v>
      </c>
      <c r="B45451" t="s">
        <v>63234</v>
      </c>
    </row>
    <row r="45452" spans="1:2" x14ac:dyDescent="0.25">
      <c r="A45452" t="s">
        <v>63235</v>
      </c>
      <c r="B45452" t="s">
        <v>63179</v>
      </c>
    </row>
    <row r="45453" spans="1:2" x14ac:dyDescent="0.25">
      <c r="A45453" t="s">
        <v>63236</v>
      </c>
      <c r="B45453" t="s">
        <v>63237</v>
      </c>
    </row>
    <row r="45454" spans="1:2" x14ac:dyDescent="0.25">
      <c r="A45454" t="s">
        <v>63238</v>
      </c>
      <c r="B45454" t="s">
        <v>63239</v>
      </c>
    </row>
    <row r="45455" spans="1:2" x14ac:dyDescent="0.25">
      <c r="A45455" t="s">
        <v>63240</v>
      </c>
      <c r="B45455" t="s">
        <v>63179</v>
      </c>
    </row>
    <row r="45456" spans="1:2" x14ac:dyDescent="0.25">
      <c r="A45456" t="s">
        <v>63241</v>
      </c>
      <c r="B45456" t="s">
        <v>63242</v>
      </c>
    </row>
    <row r="45457" spans="1:2" x14ac:dyDescent="0.25">
      <c r="A45457" t="s">
        <v>63243</v>
      </c>
      <c r="B45457" t="s">
        <v>63244</v>
      </c>
    </row>
    <row r="45458" spans="1:2" x14ac:dyDescent="0.25">
      <c r="A45458" t="s">
        <v>63245</v>
      </c>
      <c r="B45458" t="s">
        <v>63179</v>
      </c>
    </row>
    <row r="45459" spans="1:2" x14ac:dyDescent="0.25">
      <c r="A45459" t="s">
        <v>63246</v>
      </c>
      <c r="B45459" t="s">
        <v>63247</v>
      </c>
    </row>
    <row r="45460" spans="1:2" x14ac:dyDescent="0.25">
      <c r="A45460" t="s">
        <v>63248</v>
      </c>
      <c r="B45460" t="s">
        <v>63249</v>
      </c>
    </row>
    <row r="45461" spans="1:2" x14ac:dyDescent="0.25">
      <c r="A45461" t="s">
        <v>63250</v>
      </c>
      <c r="B45461" t="s">
        <v>63179</v>
      </c>
    </row>
    <row r="45462" spans="1:2" x14ac:dyDescent="0.25">
      <c r="A45462" t="s">
        <v>63251</v>
      </c>
      <c r="B45462" t="s">
        <v>63252</v>
      </c>
    </row>
    <row r="45463" spans="1:2" x14ac:dyDescent="0.25">
      <c r="A45463" t="s">
        <v>63253</v>
      </c>
      <c r="B45463" t="s">
        <v>63244</v>
      </c>
    </row>
    <row r="45464" spans="1:2" x14ac:dyDescent="0.25">
      <c r="A45464" t="s">
        <v>63254</v>
      </c>
      <c r="B45464" t="s">
        <v>63179</v>
      </c>
    </row>
    <row r="45465" spans="1:2" x14ac:dyDescent="0.25">
      <c r="A45465" t="s">
        <v>63255</v>
      </c>
      <c r="B45465" t="s">
        <v>61459</v>
      </c>
    </row>
    <row r="45466" spans="1:2" x14ac:dyDescent="0.25">
      <c r="A45466" t="s">
        <v>63256</v>
      </c>
      <c r="B45466" t="s">
        <v>63257</v>
      </c>
    </row>
    <row r="45467" spans="1:2" x14ac:dyDescent="0.25">
      <c r="A45467" t="s">
        <v>63258</v>
      </c>
      <c r="B45467" t="s">
        <v>63179</v>
      </c>
    </row>
    <row r="45468" spans="1:2" x14ac:dyDescent="0.25">
      <c r="A45468" t="s">
        <v>63259</v>
      </c>
      <c r="B45468" t="s">
        <v>63260</v>
      </c>
    </row>
    <row r="45469" spans="1:2" x14ac:dyDescent="0.25">
      <c r="A45469" t="s">
        <v>63261</v>
      </c>
      <c r="B45469" t="s">
        <v>63249</v>
      </c>
    </row>
    <row r="45470" spans="1:2" x14ac:dyDescent="0.25">
      <c r="A45470" t="s">
        <v>63262</v>
      </c>
      <c r="B45470" t="s">
        <v>63179</v>
      </c>
    </row>
    <row r="45471" spans="1:2" x14ac:dyDescent="0.25">
      <c r="A45471" t="s">
        <v>63263</v>
      </c>
      <c r="B45471" t="s">
        <v>63252</v>
      </c>
    </row>
    <row r="45472" spans="1:2" x14ac:dyDescent="0.25">
      <c r="A45472" t="s">
        <v>63264</v>
      </c>
      <c r="B45472" t="s">
        <v>63252</v>
      </c>
    </row>
    <row r="45473" spans="1:2" x14ac:dyDescent="0.25">
      <c r="A45473" t="s">
        <v>63265</v>
      </c>
      <c r="B45473" t="s">
        <v>63179</v>
      </c>
    </row>
    <row r="45474" spans="1:2" x14ac:dyDescent="0.25">
      <c r="A45474" t="s">
        <v>63266</v>
      </c>
      <c r="B45474" t="s">
        <v>63267</v>
      </c>
    </row>
    <row r="45475" spans="1:2" x14ac:dyDescent="0.25">
      <c r="A45475" t="s">
        <v>63268</v>
      </c>
      <c r="B45475" t="s">
        <v>63269</v>
      </c>
    </row>
    <row r="45476" spans="1:2" x14ac:dyDescent="0.25">
      <c r="A45476" t="s">
        <v>63270</v>
      </c>
      <c r="B45476" t="s">
        <v>287</v>
      </c>
    </row>
    <row r="45477" spans="1:2" x14ac:dyDescent="0.25">
      <c r="A45477" t="s">
        <v>63271</v>
      </c>
      <c r="B45477" t="s">
        <v>63242</v>
      </c>
    </row>
    <row r="45478" spans="1:2" x14ac:dyDescent="0.25">
      <c r="A45478" t="s">
        <v>63272</v>
      </c>
      <c r="B45478" t="s">
        <v>63273</v>
      </c>
    </row>
    <row r="45479" spans="1:2" x14ac:dyDescent="0.25">
      <c r="A45479" t="s">
        <v>63274</v>
      </c>
      <c r="B45479" t="s">
        <v>63275</v>
      </c>
    </row>
    <row r="45480" spans="1:2" x14ac:dyDescent="0.25">
      <c r="A45480" t="s">
        <v>63276</v>
      </c>
      <c r="B45480" t="s">
        <v>63277</v>
      </c>
    </row>
    <row r="45481" spans="1:2" x14ac:dyDescent="0.25">
      <c r="A45481" t="s">
        <v>63278</v>
      </c>
      <c r="B45481" t="s">
        <v>63247</v>
      </c>
    </row>
    <row r="45482" spans="1:2" x14ac:dyDescent="0.25">
      <c r="A45482" t="s">
        <v>63279</v>
      </c>
      <c r="B45482" t="s">
        <v>63242</v>
      </c>
    </row>
    <row r="45483" spans="1:2" x14ac:dyDescent="0.25">
      <c r="A45483" t="s">
        <v>63280</v>
      </c>
      <c r="B45483" t="s">
        <v>63281</v>
      </c>
    </row>
    <row r="45484" spans="1:2" x14ac:dyDescent="0.25">
      <c r="A45484" t="s">
        <v>63282</v>
      </c>
      <c r="B45484" t="s">
        <v>63247</v>
      </c>
    </row>
    <row r="45485" spans="1:2" x14ac:dyDescent="0.25">
      <c r="A45485" t="s">
        <v>63283</v>
      </c>
      <c r="B45485" t="s">
        <v>63242</v>
      </c>
    </row>
    <row r="45486" spans="1:2" x14ac:dyDescent="0.25">
      <c r="A45486" t="s">
        <v>63284</v>
      </c>
      <c r="B45486" t="s">
        <v>63179</v>
      </c>
    </row>
    <row r="45487" spans="1:2" x14ac:dyDescent="0.25">
      <c r="A45487" t="s">
        <v>63285</v>
      </c>
      <c r="B45487" t="s">
        <v>61863</v>
      </c>
    </row>
    <row r="45488" spans="1:2" x14ac:dyDescent="0.25">
      <c r="A45488" t="s">
        <v>63286</v>
      </c>
      <c r="B45488" t="s">
        <v>63287</v>
      </c>
    </row>
    <row r="45489" spans="1:2" x14ac:dyDescent="0.25">
      <c r="A45489" t="s">
        <v>63288</v>
      </c>
      <c r="B45489" t="s">
        <v>63179</v>
      </c>
    </row>
    <row r="45490" spans="1:2" x14ac:dyDescent="0.25">
      <c r="A45490" t="s">
        <v>63289</v>
      </c>
      <c r="B45490" t="s">
        <v>63290</v>
      </c>
    </row>
    <row r="45491" spans="1:2" x14ac:dyDescent="0.25">
      <c r="A45491" t="s">
        <v>63291</v>
      </c>
      <c r="B45491" t="s">
        <v>63292</v>
      </c>
    </row>
    <row r="45492" spans="1:2" x14ac:dyDescent="0.25">
      <c r="A45492" t="s">
        <v>63293</v>
      </c>
      <c r="B45492" t="s">
        <v>7932</v>
      </c>
    </row>
    <row r="45493" spans="1:2" x14ac:dyDescent="0.25">
      <c r="A45493" t="s">
        <v>63294</v>
      </c>
      <c r="B45493" t="s">
        <v>63295</v>
      </c>
    </row>
    <row r="45494" spans="1:2" x14ac:dyDescent="0.25">
      <c r="A45494" t="s">
        <v>63296</v>
      </c>
      <c r="B45494" t="s">
        <v>63297</v>
      </c>
    </row>
    <row r="45495" spans="1:2" x14ac:dyDescent="0.25">
      <c r="A45495" t="s">
        <v>63298</v>
      </c>
      <c r="B45495" t="s">
        <v>63299</v>
      </c>
    </row>
    <row r="45496" spans="1:2" x14ac:dyDescent="0.25">
      <c r="A45496" t="s">
        <v>63300</v>
      </c>
      <c r="B45496" t="s">
        <v>61863</v>
      </c>
    </row>
    <row r="45497" spans="1:2" x14ac:dyDescent="0.25">
      <c r="A45497" t="s">
        <v>63301</v>
      </c>
      <c r="B45497" t="s">
        <v>63302</v>
      </c>
    </row>
    <row r="45498" spans="1:2" x14ac:dyDescent="0.25">
      <c r="A45498" t="s">
        <v>63303</v>
      </c>
      <c r="B45498" t="s">
        <v>5100</v>
      </c>
    </row>
    <row r="45499" spans="1:2" x14ac:dyDescent="0.25">
      <c r="A45499" t="s">
        <v>63304</v>
      </c>
      <c r="B45499" t="s">
        <v>61863</v>
      </c>
    </row>
    <row r="45500" spans="1:2" x14ac:dyDescent="0.25">
      <c r="A45500" t="s">
        <v>63305</v>
      </c>
      <c r="B45500" t="s">
        <v>63306</v>
      </c>
    </row>
    <row r="45501" spans="1:2" x14ac:dyDescent="0.25">
      <c r="A45501" t="s">
        <v>63307</v>
      </c>
      <c r="B45501" t="s">
        <v>5100</v>
      </c>
    </row>
    <row r="45502" spans="1:2" x14ac:dyDescent="0.25">
      <c r="A45502" t="s">
        <v>63308</v>
      </c>
      <c r="B45502" t="s">
        <v>63295</v>
      </c>
    </row>
    <row r="45503" spans="1:2" x14ac:dyDescent="0.25">
      <c r="A45503" t="s">
        <v>63309</v>
      </c>
      <c r="B45503" t="s">
        <v>63310</v>
      </c>
    </row>
    <row r="45504" spans="1:2" x14ac:dyDescent="0.25">
      <c r="A45504" t="s">
        <v>63311</v>
      </c>
      <c r="B45504" t="s">
        <v>63312</v>
      </c>
    </row>
    <row r="45505" spans="1:2" x14ac:dyDescent="0.25">
      <c r="A45505" t="s">
        <v>63313</v>
      </c>
      <c r="B45505" t="s">
        <v>63314</v>
      </c>
    </row>
    <row r="45506" spans="1:2" x14ac:dyDescent="0.25">
      <c r="A45506" t="s">
        <v>63315</v>
      </c>
      <c r="B45506" t="s">
        <v>63287</v>
      </c>
    </row>
    <row r="45507" spans="1:2" x14ac:dyDescent="0.25">
      <c r="A45507" t="s">
        <v>63316</v>
      </c>
      <c r="B45507" t="s">
        <v>23392</v>
      </c>
    </row>
    <row r="45508" spans="1:2" x14ac:dyDescent="0.25">
      <c r="A45508" t="s">
        <v>63317</v>
      </c>
      <c r="B45508" t="s">
        <v>63318</v>
      </c>
    </row>
    <row r="45509" spans="1:2" x14ac:dyDescent="0.25">
      <c r="A45509" t="s">
        <v>63319</v>
      </c>
      <c r="B45509" t="s">
        <v>63320</v>
      </c>
    </row>
    <row r="45510" spans="1:2" x14ac:dyDescent="0.25">
      <c r="A45510" t="s">
        <v>63321</v>
      </c>
      <c r="B45510" t="s">
        <v>23392</v>
      </c>
    </row>
    <row r="45511" spans="1:2" x14ac:dyDescent="0.25">
      <c r="A45511" t="s">
        <v>63322</v>
      </c>
      <c r="B45511" t="s">
        <v>63318</v>
      </c>
    </row>
    <row r="45512" spans="1:2" x14ac:dyDescent="0.25">
      <c r="A45512" t="s">
        <v>63323</v>
      </c>
      <c r="B45512" t="s">
        <v>63320</v>
      </c>
    </row>
    <row r="45513" spans="1:2" x14ac:dyDescent="0.25">
      <c r="A45513" t="s">
        <v>63324</v>
      </c>
      <c r="B45513" t="s">
        <v>23392</v>
      </c>
    </row>
    <row r="45514" spans="1:2" x14ac:dyDescent="0.25">
      <c r="A45514" t="s">
        <v>63325</v>
      </c>
      <c r="B45514" t="s">
        <v>17374</v>
      </c>
    </row>
    <row r="45515" spans="1:2" x14ac:dyDescent="0.25">
      <c r="A45515" t="s">
        <v>63326</v>
      </c>
      <c r="B45515" t="s">
        <v>63320</v>
      </c>
    </row>
    <row r="45516" spans="1:2" x14ac:dyDescent="0.25">
      <c r="A45516" t="s">
        <v>63327</v>
      </c>
      <c r="B45516" t="s">
        <v>23392</v>
      </c>
    </row>
    <row r="45517" spans="1:2" x14ac:dyDescent="0.25">
      <c r="A45517" t="s">
        <v>63328</v>
      </c>
      <c r="B45517" t="s">
        <v>17374</v>
      </c>
    </row>
    <row r="45518" spans="1:2" x14ac:dyDescent="0.25">
      <c r="A45518" t="s">
        <v>63329</v>
      </c>
      <c r="B45518" t="s">
        <v>63330</v>
      </c>
    </row>
    <row r="45519" spans="1:2" x14ac:dyDescent="0.25">
      <c r="A45519" t="s">
        <v>63331</v>
      </c>
      <c r="B45519" t="s">
        <v>23392</v>
      </c>
    </row>
    <row r="45520" spans="1:2" x14ac:dyDescent="0.25">
      <c r="A45520" t="s">
        <v>63332</v>
      </c>
      <c r="B45520" t="s">
        <v>17374</v>
      </c>
    </row>
    <row r="45521" spans="1:2" x14ac:dyDescent="0.25">
      <c r="A45521" t="s">
        <v>63333</v>
      </c>
      <c r="B45521" t="s">
        <v>63334</v>
      </c>
    </row>
    <row r="45522" spans="1:2" x14ac:dyDescent="0.25">
      <c r="A45522" t="s">
        <v>63335</v>
      </c>
      <c r="B45522" t="s">
        <v>23392</v>
      </c>
    </row>
    <row r="45523" spans="1:2" x14ac:dyDescent="0.25">
      <c r="A45523" t="s">
        <v>63336</v>
      </c>
      <c r="B45523" t="s">
        <v>17374</v>
      </c>
    </row>
    <row r="45524" spans="1:2" x14ac:dyDescent="0.25">
      <c r="A45524" t="s">
        <v>63337</v>
      </c>
      <c r="B45524" t="s">
        <v>59501</v>
      </c>
    </row>
    <row r="45525" spans="1:2" x14ac:dyDescent="0.25">
      <c r="A45525" t="s">
        <v>63338</v>
      </c>
      <c r="B45525" t="s">
        <v>23392</v>
      </c>
    </row>
    <row r="45526" spans="1:2" x14ac:dyDescent="0.25">
      <c r="A45526" t="s">
        <v>63339</v>
      </c>
      <c r="B45526" t="s">
        <v>63340</v>
      </c>
    </row>
    <row r="45527" spans="1:2" x14ac:dyDescent="0.25">
      <c r="A45527" t="s">
        <v>63341</v>
      </c>
      <c r="B45527" t="s">
        <v>59501</v>
      </c>
    </row>
    <row r="45528" spans="1:2" x14ac:dyDescent="0.25">
      <c r="A45528" t="s">
        <v>63342</v>
      </c>
      <c r="B45528" t="s">
        <v>23392</v>
      </c>
    </row>
    <row r="45529" spans="1:2" x14ac:dyDescent="0.25">
      <c r="A45529" t="s">
        <v>63343</v>
      </c>
      <c r="B45529" t="s">
        <v>1360</v>
      </c>
    </row>
    <row r="45530" spans="1:2" x14ac:dyDescent="0.25">
      <c r="A45530" t="s">
        <v>63344</v>
      </c>
      <c r="B45530" t="s">
        <v>59501</v>
      </c>
    </row>
    <row r="45531" spans="1:2" x14ac:dyDescent="0.25">
      <c r="A45531" t="s">
        <v>63345</v>
      </c>
      <c r="B45531" t="s">
        <v>23392</v>
      </c>
    </row>
    <row r="45532" spans="1:2" x14ac:dyDescent="0.25">
      <c r="A45532" t="s">
        <v>63346</v>
      </c>
      <c r="B45532" t="s">
        <v>62534</v>
      </c>
    </row>
    <row r="45533" spans="1:2" x14ac:dyDescent="0.25">
      <c r="A45533" t="s">
        <v>63347</v>
      </c>
      <c r="B45533" t="s">
        <v>23392</v>
      </c>
    </row>
    <row r="45534" spans="1:2" x14ac:dyDescent="0.25">
      <c r="A45534" t="s">
        <v>63348</v>
      </c>
      <c r="B45534" t="s">
        <v>547</v>
      </c>
    </row>
    <row r="45535" spans="1:2" x14ac:dyDescent="0.25">
      <c r="A45535" t="s">
        <v>63349</v>
      </c>
      <c r="B45535" t="s">
        <v>63350</v>
      </c>
    </row>
    <row r="45536" spans="1:2" x14ac:dyDescent="0.25">
      <c r="A45536" t="s">
        <v>63351</v>
      </c>
      <c r="B45536" t="s">
        <v>63352</v>
      </c>
    </row>
    <row r="45537" spans="1:2" x14ac:dyDescent="0.25">
      <c r="A45537" t="s">
        <v>63353</v>
      </c>
      <c r="B45537" t="s">
        <v>63354</v>
      </c>
    </row>
    <row r="45538" spans="1:2" x14ac:dyDescent="0.25">
      <c r="A45538" t="s">
        <v>63355</v>
      </c>
      <c r="B45538" t="s">
        <v>63356</v>
      </c>
    </row>
    <row r="45539" spans="1:2" x14ac:dyDescent="0.25">
      <c r="A45539" t="s">
        <v>63357</v>
      </c>
      <c r="B45539" t="s">
        <v>7657</v>
      </c>
    </row>
    <row r="45540" spans="1:2" x14ac:dyDescent="0.25">
      <c r="A45540" t="s">
        <v>63358</v>
      </c>
      <c r="B45540" t="s">
        <v>63359</v>
      </c>
    </row>
    <row r="45541" spans="1:2" x14ac:dyDescent="0.25">
      <c r="A45541" t="s">
        <v>63360</v>
      </c>
      <c r="B45541" t="s">
        <v>63361</v>
      </c>
    </row>
    <row r="45542" spans="1:2" x14ac:dyDescent="0.25">
      <c r="A45542" t="s">
        <v>63362</v>
      </c>
      <c r="B45542" t="s">
        <v>63363</v>
      </c>
    </row>
    <row r="45543" spans="1:2" x14ac:dyDescent="0.25">
      <c r="A45543" t="s">
        <v>63364</v>
      </c>
      <c r="B45543" t="s">
        <v>815</v>
      </c>
    </row>
    <row r="45544" spans="1:2" x14ac:dyDescent="0.25">
      <c r="A45544" t="s">
        <v>63365</v>
      </c>
      <c r="B45544" t="s">
        <v>3131</v>
      </c>
    </row>
    <row r="45545" spans="1:2" x14ac:dyDescent="0.25">
      <c r="A45545" t="s">
        <v>63366</v>
      </c>
      <c r="B45545" t="s">
        <v>63367</v>
      </c>
    </row>
    <row r="45546" spans="1:2" x14ac:dyDescent="0.25">
      <c r="A45546" t="s">
        <v>63368</v>
      </c>
      <c r="B45546" t="s">
        <v>815</v>
      </c>
    </row>
    <row r="45547" spans="1:2" x14ac:dyDescent="0.25">
      <c r="A45547" t="s">
        <v>63369</v>
      </c>
      <c r="B45547" t="s">
        <v>61640</v>
      </c>
    </row>
    <row r="45548" spans="1:2" x14ac:dyDescent="0.25">
      <c r="A45548" t="s">
        <v>63370</v>
      </c>
      <c r="B45548" t="s">
        <v>63367</v>
      </c>
    </row>
    <row r="45549" spans="1:2" x14ac:dyDescent="0.25">
      <c r="A45549" t="s">
        <v>63371</v>
      </c>
      <c r="B45549" t="s">
        <v>815</v>
      </c>
    </row>
    <row r="45550" spans="1:2" x14ac:dyDescent="0.25">
      <c r="A45550" t="s">
        <v>63372</v>
      </c>
      <c r="B45550" t="s">
        <v>61640</v>
      </c>
    </row>
    <row r="45551" spans="1:2" x14ac:dyDescent="0.25">
      <c r="A45551" t="s">
        <v>63373</v>
      </c>
      <c r="B45551" t="s">
        <v>63374</v>
      </c>
    </row>
    <row r="45552" spans="1:2" x14ac:dyDescent="0.25">
      <c r="A45552" t="s">
        <v>63375</v>
      </c>
      <c r="B45552" t="s">
        <v>815</v>
      </c>
    </row>
    <row r="45553" spans="1:2" x14ac:dyDescent="0.25">
      <c r="A45553" t="s">
        <v>63376</v>
      </c>
      <c r="B45553" t="s">
        <v>61640</v>
      </c>
    </row>
    <row r="45554" spans="1:2" x14ac:dyDescent="0.25">
      <c r="A45554" t="s">
        <v>63377</v>
      </c>
      <c r="B45554" t="s">
        <v>63378</v>
      </c>
    </row>
    <row r="45555" spans="1:2" x14ac:dyDescent="0.25">
      <c r="A45555" t="s">
        <v>63379</v>
      </c>
      <c r="B45555" t="s">
        <v>63380</v>
      </c>
    </row>
    <row r="45556" spans="1:2" x14ac:dyDescent="0.25">
      <c r="A45556" t="s">
        <v>63381</v>
      </c>
      <c r="B45556" t="s">
        <v>63382</v>
      </c>
    </row>
    <row r="45557" spans="1:2" x14ac:dyDescent="0.25">
      <c r="A45557" t="s">
        <v>63383</v>
      </c>
      <c r="B45557" t="s">
        <v>63378</v>
      </c>
    </row>
    <row r="45558" spans="1:2" x14ac:dyDescent="0.25">
      <c r="A45558" t="s">
        <v>63384</v>
      </c>
      <c r="B45558" t="s">
        <v>17581</v>
      </c>
    </row>
    <row r="45559" spans="1:2" x14ac:dyDescent="0.25">
      <c r="A45559" t="s">
        <v>63385</v>
      </c>
      <c r="B45559" t="s">
        <v>63350</v>
      </c>
    </row>
    <row r="45560" spans="1:2" x14ac:dyDescent="0.25">
      <c r="A45560" t="s">
        <v>63386</v>
      </c>
      <c r="B45560" t="s">
        <v>63387</v>
      </c>
    </row>
    <row r="45561" spans="1:2" x14ac:dyDescent="0.25">
      <c r="A45561" t="s">
        <v>63388</v>
      </c>
      <c r="B45561" t="s">
        <v>63389</v>
      </c>
    </row>
    <row r="45562" spans="1:2" x14ac:dyDescent="0.25">
      <c r="A45562" t="s">
        <v>63390</v>
      </c>
      <c r="B45562" t="s">
        <v>63391</v>
      </c>
    </row>
    <row r="45563" spans="1:2" x14ac:dyDescent="0.25">
      <c r="A45563" t="s">
        <v>63392</v>
      </c>
      <c r="B45563" t="s">
        <v>63387</v>
      </c>
    </row>
    <row r="45564" spans="1:2" x14ac:dyDescent="0.25">
      <c r="A45564" t="s">
        <v>63393</v>
      </c>
      <c r="B45564" t="s">
        <v>63389</v>
      </c>
    </row>
    <row r="45565" spans="1:2" x14ac:dyDescent="0.25">
      <c r="A45565" t="s">
        <v>63394</v>
      </c>
      <c r="B45565" t="s">
        <v>63395</v>
      </c>
    </row>
    <row r="45566" spans="1:2" x14ac:dyDescent="0.25">
      <c r="A45566" t="s">
        <v>63396</v>
      </c>
      <c r="B45566" t="s">
        <v>63397</v>
      </c>
    </row>
    <row r="45567" spans="1:2" x14ac:dyDescent="0.25">
      <c r="A45567" t="s">
        <v>63398</v>
      </c>
      <c r="B45567" t="s">
        <v>63389</v>
      </c>
    </row>
    <row r="45568" spans="1:2" x14ac:dyDescent="0.25">
      <c r="A45568" t="s">
        <v>63399</v>
      </c>
      <c r="B45568" t="s">
        <v>63350</v>
      </c>
    </row>
    <row r="45569" spans="1:2" x14ac:dyDescent="0.25">
      <c r="A45569" t="s">
        <v>63400</v>
      </c>
      <c r="B45569" t="s">
        <v>63397</v>
      </c>
    </row>
    <row r="45570" spans="1:2" x14ac:dyDescent="0.25">
      <c r="A45570" t="s">
        <v>63401</v>
      </c>
      <c r="B45570" t="s">
        <v>26185</v>
      </c>
    </row>
    <row r="45571" spans="1:2" x14ac:dyDescent="0.25">
      <c r="A45571" t="s">
        <v>63402</v>
      </c>
      <c r="B45571" t="s">
        <v>1247</v>
      </c>
    </row>
    <row r="45572" spans="1:2" x14ac:dyDescent="0.25">
      <c r="A45572" t="s">
        <v>63403</v>
      </c>
      <c r="B45572" t="s">
        <v>63397</v>
      </c>
    </row>
    <row r="45573" spans="1:2" x14ac:dyDescent="0.25">
      <c r="A45573" t="s">
        <v>63404</v>
      </c>
      <c r="B45573" t="s">
        <v>715</v>
      </c>
    </row>
    <row r="45574" spans="1:2" x14ac:dyDescent="0.25">
      <c r="A45574" t="s">
        <v>63405</v>
      </c>
      <c r="B45574" t="s">
        <v>61063</v>
      </c>
    </row>
    <row r="45575" spans="1:2" x14ac:dyDescent="0.25">
      <c r="A45575" t="s">
        <v>63406</v>
      </c>
      <c r="B45575" t="s">
        <v>6615</v>
      </c>
    </row>
    <row r="45576" spans="1:2" x14ac:dyDescent="0.25">
      <c r="A45576" t="s">
        <v>63407</v>
      </c>
      <c r="B45576" t="s">
        <v>63408</v>
      </c>
    </row>
    <row r="45577" spans="1:2" x14ac:dyDescent="0.25">
      <c r="A45577" t="s">
        <v>63409</v>
      </c>
      <c r="B45577" t="s">
        <v>63410</v>
      </c>
    </row>
    <row r="45578" spans="1:2" x14ac:dyDescent="0.25">
      <c r="A45578" t="s">
        <v>63411</v>
      </c>
      <c r="B45578" t="s">
        <v>6615</v>
      </c>
    </row>
    <row r="45579" spans="1:2" x14ac:dyDescent="0.25">
      <c r="A45579" t="s">
        <v>63412</v>
      </c>
      <c r="B45579" t="s">
        <v>63413</v>
      </c>
    </row>
    <row r="45580" spans="1:2" x14ac:dyDescent="0.25">
      <c r="A45580" t="s">
        <v>63414</v>
      </c>
      <c r="B45580" t="s">
        <v>53724</v>
      </c>
    </row>
    <row r="45581" spans="1:2" x14ac:dyDescent="0.25">
      <c r="A45581" t="s">
        <v>63415</v>
      </c>
      <c r="B45581" t="s">
        <v>6615</v>
      </c>
    </row>
    <row r="45582" spans="1:2" x14ac:dyDescent="0.25">
      <c r="A45582" t="s">
        <v>63416</v>
      </c>
      <c r="B45582" t="s">
        <v>63417</v>
      </c>
    </row>
    <row r="45583" spans="1:2" x14ac:dyDescent="0.25">
      <c r="A45583" t="s">
        <v>63418</v>
      </c>
      <c r="B45583" t="s">
        <v>6372</v>
      </c>
    </row>
    <row r="45584" spans="1:2" x14ac:dyDescent="0.25">
      <c r="A45584" t="s">
        <v>63419</v>
      </c>
      <c r="B45584" t="s">
        <v>6615</v>
      </c>
    </row>
    <row r="45585" spans="1:2" x14ac:dyDescent="0.25">
      <c r="A45585" t="s">
        <v>63420</v>
      </c>
      <c r="B45585" t="s">
        <v>63421</v>
      </c>
    </row>
    <row r="45586" spans="1:2" x14ac:dyDescent="0.25">
      <c r="A45586" t="s">
        <v>63422</v>
      </c>
      <c r="B45586" t="s">
        <v>6372</v>
      </c>
    </row>
    <row r="45587" spans="1:2" x14ac:dyDescent="0.25">
      <c r="A45587" t="s">
        <v>63423</v>
      </c>
      <c r="B45587" t="s">
        <v>63424</v>
      </c>
    </row>
    <row r="45588" spans="1:2" x14ac:dyDescent="0.25">
      <c r="A45588" t="s">
        <v>63425</v>
      </c>
      <c r="B45588" t="s">
        <v>63203</v>
      </c>
    </row>
    <row r="45589" spans="1:2" x14ac:dyDescent="0.25">
      <c r="A45589" t="s">
        <v>63426</v>
      </c>
      <c r="B45589" t="s">
        <v>63427</v>
      </c>
    </row>
    <row r="45590" spans="1:2" x14ac:dyDescent="0.25">
      <c r="A45590" t="s">
        <v>63428</v>
      </c>
      <c r="B45590" t="s">
        <v>63429</v>
      </c>
    </row>
    <row r="45591" spans="1:2" x14ac:dyDescent="0.25">
      <c r="A45591" t="s">
        <v>63430</v>
      </c>
      <c r="B45591" t="s">
        <v>871</v>
      </c>
    </row>
    <row r="45592" spans="1:2" x14ac:dyDescent="0.25">
      <c r="A45592" t="s">
        <v>63431</v>
      </c>
      <c r="B45592" t="s">
        <v>63432</v>
      </c>
    </row>
    <row r="45593" spans="1:2" x14ac:dyDescent="0.25">
      <c r="A45593" t="s">
        <v>63433</v>
      </c>
      <c r="B45593" t="s">
        <v>26185</v>
      </c>
    </row>
    <row r="45594" spans="1:2" x14ac:dyDescent="0.25">
      <c r="A45594" t="s">
        <v>63434</v>
      </c>
      <c r="B45594" t="s">
        <v>871</v>
      </c>
    </row>
    <row r="45595" spans="1:2" x14ac:dyDescent="0.25">
      <c r="A45595" t="s">
        <v>63435</v>
      </c>
      <c r="B45595" t="s">
        <v>6615</v>
      </c>
    </row>
    <row r="45596" spans="1:2" x14ac:dyDescent="0.25">
      <c r="A45596" t="s">
        <v>63436</v>
      </c>
      <c r="B45596" t="s">
        <v>60906</v>
      </c>
    </row>
    <row r="45597" spans="1:2" x14ac:dyDescent="0.25">
      <c r="A45597" t="s">
        <v>63437</v>
      </c>
      <c r="B45597" t="s">
        <v>63438</v>
      </c>
    </row>
    <row r="45598" spans="1:2" x14ac:dyDescent="0.25">
      <c r="A45598" t="s">
        <v>63439</v>
      </c>
      <c r="B45598" t="s">
        <v>6615</v>
      </c>
    </row>
    <row r="45599" spans="1:2" x14ac:dyDescent="0.25">
      <c r="A45599" t="s">
        <v>63440</v>
      </c>
      <c r="B45599" t="s">
        <v>26185</v>
      </c>
    </row>
    <row r="45600" spans="1:2" x14ac:dyDescent="0.25">
      <c r="A45600" t="s">
        <v>63441</v>
      </c>
      <c r="B45600" t="s">
        <v>7323</v>
      </c>
    </row>
    <row r="45601" spans="1:2" x14ac:dyDescent="0.25">
      <c r="A45601" t="s">
        <v>63442</v>
      </c>
      <c r="B45601" t="s">
        <v>4140</v>
      </c>
    </row>
    <row r="45602" spans="1:2" x14ac:dyDescent="0.25">
      <c r="A45602" t="s">
        <v>63443</v>
      </c>
      <c r="B45602" t="s">
        <v>26189</v>
      </c>
    </row>
    <row r="45603" spans="1:2" x14ac:dyDescent="0.25">
      <c r="A45603" t="s">
        <v>63444</v>
      </c>
      <c r="B45603" t="s">
        <v>32984</v>
      </c>
    </row>
    <row r="45604" spans="1:2" x14ac:dyDescent="0.25">
      <c r="A45604" t="s">
        <v>63445</v>
      </c>
      <c r="B45604" t="s">
        <v>4140</v>
      </c>
    </row>
    <row r="45605" spans="1:2" x14ac:dyDescent="0.25">
      <c r="A45605" t="s">
        <v>63446</v>
      </c>
      <c r="B45605" t="s">
        <v>63447</v>
      </c>
    </row>
    <row r="45606" spans="1:2" x14ac:dyDescent="0.25">
      <c r="A45606" t="s">
        <v>63448</v>
      </c>
      <c r="B45606" t="s">
        <v>63449</v>
      </c>
    </row>
    <row r="45607" spans="1:2" x14ac:dyDescent="0.25">
      <c r="A45607" t="s">
        <v>63450</v>
      </c>
      <c r="B45607" t="s">
        <v>14734</v>
      </c>
    </row>
    <row r="45608" spans="1:2" x14ac:dyDescent="0.25">
      <c r="A45608" t="s">
        <v>63451</v>
      </c>
      <c r="B45608" t="s">
        <v>63452</v>
      </c>
    </row>
    <row r="45609" spans="1:2" x14ac:dyDescent="0.25">
      <c r="A45609" t="s">
        <v>63453</v>
      </c>
      <c r="B45609" t="s">
        <v>63454</v>
      </c>
    </row>
    <row r="45610" spans="1:2" x14ac:dyDescent="0.25">
      <c r="A45610" t="s">
        <v>63455</v>
      </c>
      <c r="B45610" t="s">
        <v>14734</v>
      </c>
    </row>
    <row r="45611" spans="1:2" x14ac:dyDescent="0.25">
      <c r="A45611" t="s">
        <v>63456</v>
      </c>
      <c r="B45611" t="s">
        <v>63457</v>
      </c>
    </row>
    <row r="45612" spans="1:2" x14ac:dyDescent="0.25">
      <c r="A45612" t="s">
        <v>63458</v>
      </c>
      <c r="B45612" t="s">
        <v>63459</v>
      </c>
    </row>
    <row r="45613" spans="1:2" x14ac:dyDescent="0.25">
      <c r="A45613" t="s">
        <v>63460</v>
      </c>
      <c r="B45613" t="s">
        <v>63461</v>
      </c>
    </row>
    <row r="45614" spans="1:2" x14ac:dyDescent="0.25">
      <c r="A45614" t="s">
        <v>63462</v>
      </c>
      <c r="B45614" t="s">
        <v>63463</v>
      </c>
    </row>
    <row r="45615" spans="1:2" x14ac:dyDescent="0.25">
      <c r="A45615" t="s">
        <v>63464</v>
      </c>
      <c r="B45615" t="s">
        <v>63361</v>
      </c>
    </row>
    <row r="45616" spans="1:2" x14ac:dyDescent="0.25">
      <c r="A45616" t="s">
        <v>63465</v>
      </c>
      <c r="B45616" t="s">
        <v>63466</v>
      </c>
    </row>
    <row r="45617" spans="1:2" x14ac:dyDescent="0.25">
      <c r="A45617" t="s">
        <v>63467</v>
      </c>
      <c r="B45617" t="s">
        <v>63463</v>
      </c>
    </row>
    <row r="45618" spans="1:2" x14ac:dyDescent="0.25">
      <c r="A45618" t="s">
        <v>63468</v>
      </c>
      <c r="B45618" t="s">
        <v>63361</v>
      </c>
    </row>
    <row r="45619" spans="1:2" x14ac:dyDescent="0.25">
      <c r="A45619" t="s">
        <v>63469</v>
      </c>
      <c r="B45619" t="s">
        <v>63466</v>
      </c>
    </row>
    <row r="45620" spans="1:2" x14ac:dyDescent="0.25">
      <c r="A45620" t="s">
        <v>63470</v>
      </c>
      <c r="B45620" t="s">
        <v>63471</v>
      </c>
    </row>
    <row r="45621" spans="1:2" x14ac:dyDescent="0.25">
      <c r="A45621" t="s">
        <v>63472</v>
      </c>
      <c r="B45621" t="s">
        <v>63473</v>
      </c>
    </row>
    <row r="45622" spans="1:2" x14ac:dyDescent="0.25">
      <c r="A45622" t="s">
        <v>63474</v>
      </c>
      <c r="B45622" t="s">
        <v>63466</v>
      </c>
    </row>
    <row r="45623" spans="1:2" x14ac:dyDescent="0.25">
      <c r="A45623" t="s">
        <v>63475</v>
      </c>
      <c r="B45623" t="s">
        <v>63463</v>
      </c>
    </row>
    <row r="45624" spans="1:2" x14ac:dyDescent="0.25">
      <c r="A45624" t="s">
        <v>63476</v>
      </c>
      <c r="B45624" t="s">
        <v>63463</v>
      </c>
    </row>
    <row r="45625" spans="1:2" x14ac:dyDescent="0.25">
      <c r="A45625" t="s">
        <v>63477</v>
      </c>
      <c r="B45625" t="s">
        <v>63466</v>
      </c>
    </row>
    <row r="45626" spans="1:2" x14ac:dyDescent="0.25">
      <c r="A45626" t="s">
        <v>63478</v>
      </c>
      <c r="B45626" t="s">
        <v>63463</v>
      </c>
    </row>
    <row r="45627" spans="1:2" x14ac:dyDescent="0.25">
      <c r="A45627" t="s">
        <v>63479</v>
      </c>
      <c r="B45627" t="s">
        <v>63463</v>
      </c>
    </row>
    <row r="45628" spans="1:2" x14ac:dyDescent="0.25">
      <c r="A45628" t="s">
        <v>63480</v>
      </c>
      <c r="B45628" t="s">
        <v>63481</v>
      </c>
    </row>
    <row r="45629" spans="1:2" x14ac:dyDescent="0.25">
      <c r="A45629" t="s">
        <v>63482</v>
      </c>
      <c r="B45629" t="s">
        <v>63483</v>
      </c>
    </row>
    <row r="45630" spans="1:2" x14ac:dyDescent="0.25">
      <c r="A45630" t="s">
        <v>63484</v>
      </c>
      <c r="B45630" t="s">
        <v>63463</v>
      </c>
    </row>
    <row r="45631" spans="1:2" x14ac:dyDescent="0.25">
      <c r="A45631" t="s">
        <v>63485</v>
      </c>
      <c r="B45631" t="s">
        <v>63486</v>
      </c>
    </row>
    <row r="45632" spans="1:2" x14ac:dyDescent="0.25">
      <c r="A45632" t="s">
        <v>63487</v>
      </c>
      <c r="B45632" t="s">
        <v>62167</v>
      </c>
    </row>
    <row r="45633" spans="1:2" x14ac:dyDescent="0.25">
      <c r="A45633" t="s">
        <v>63488</v>
      </c>
      <c r="B45633" t="s">
        <v>63463</v>
      </c>
    </row>
    <row r="45634" spans="1:2" x14ac:dyDescent="0.25">
      <c r="A45634" t="s">
        <v>63489</v>
      </c>
      <c r="B45634" t="s">
        <v>63438</v>
      </c>
    </row>
    <row r="45635" spans="1:2" x14ac:dyDescent="0.25">
      <c r="A45635" t="s">
        <v>63490</v>
      </c>
      <c r="B45635" t="s">
        <v>63491</v>
      </c>
    </row>
    <row r="45636" spans="1:2" x14ac:dyDescent="0.25">
      <c r="A45636" t="s">
        <v>63492</v>
      </c>
      <c r="B45636" t="s">
        <v>63463</v>
      </c>
    </row>
    <row r="45637" spans="1:2" x14ac:dyDescent="0.25">
      <c r="A45637" t="s">
        <v>63493</v>
      </c>
      <c r="B45637" t="s">
        <v>21643</v>
      </c>
    </row>
    <row r="45638" spans="1:2" x14ac:dyDescent="0.25">
      <c r="A45638" t="s">
        <v>63494</v>
      </c>
      <c r="B45638" t="s">
        <v>63495</v>
      </c>
    </row>
    <row r="45639" spans="1:2" x14ac:dyDescent="0.25">
      <c r="A45639" t="s">
        <v>63496</v>
      </c>
      <c r="B45639" t="s">
        <v>63497</v>
      </c>
    </row>
    <row r="45640" spans="1:2" x14ac:dyDescent="0.25">
      <c r="A45640" t="s">
        <v>63498</v>
      </c>
      <c r="B45640" t="s">
        <v>22475</v>
      </c>
    </row>
    <row r="45641" spans="1:2" x14ac:dyDescent="0.25">
      <c r="A45641" t="s">
        <v>63499</v>
      </c>
      <c r="B45641" t="s">
        <v>63495</v>
      </c>
    </row>
    <row r="45642" spans="1:2" x14ac:dyDescent="0.25">
      <c r="A45642" t="s">
        <v>63500</v>
      </c>
      <c r="B45642" t="s">
        <v>63497</v>
      </c>
    </row>
    <row r="45643" spans="1:2" x14ac:dyDescent="0.25">
      <c r="A45643" t="s">
        <v>63501</v>
      </c>
      <c r="B45643" t="s">
        <v>63502</v>
      </c>
    </row>
    <row r="45644" spans="1:2" x14ac:dyDescent="0.25">
      <c r="A45644" t="s">
        <v>63503</v>
      </c>
      <c r="B45644" t="s">
        <v>2291</v>
      </c>
    </row>
    <row r="45645" spans="1:2" x14ac:dyDescent="0.25">
      <c r="A45645" t="s">
        <v>63504</v>
      </c>
      <c r="B45645" t="s">
        <v>63497</v>
      </c>
    </row>
    <row r="45646" spans="1:2" x14ac:dyDescent="0.25">
      <c r="A45646" t="s">
        <v>63505</v>
      </c>
      <c r="B45646" t="s">
        <v>22475</v>
      </c>
    </row>
    <row r="45647" spans="1:2" x14ac:dyDescent="0.25">
      <c r="A45647" t="s">
        <v>63506</v>
      </c>
      <c r="B45647" t="s">
        <v>2291</v>
      </c>
    </row>
    <row r="45648" spans="1:2" x14ac:dyDescent="0.25">
      <c r="A45648" t="s">
        <v>63507</v>
      </c>
      <c r="B45648" t="s">
        <v>63497</v>
      </c>
    </row>
    <row r="45649" spans="1:2" x14ac:dyDescent="0.25">
      <c r="A45649" t="s">
        <v>63508</v>
      </c>
      <c r="B45649" t="s">
        <v>63424</v>
      </c>
    </row>
    <row r="45650" spans="1:2" x14ac:dyDescent="0.25">
      <c r="A45650" t="s">
        <v>63509</v>
      </c>
      <c r="B45650" t="s">
        <v>63510</v>
      </c>
    </row>
    <row r="45651" spans="1:2" x14ac:dyDescent="0.25">
      <c r="A45651" t="s">
        <v>63511</v>
      </c>
      <c r="B45651" t="s">
        <v>62306</v>
      </c>
    </row>
    <row r="45652" spans="1:2" x14ac:dyDescent="0.25">
      <c r="A45652" t="s">
        <v>63512</v>
      </c>
      <c r="B45652" t="s">
        <v>21643</v>
      </c>
    </row>
    <row r="45653" spans="1:2" x14ac:dyDescent="0.25">
      <c r="A45653" t="s">
        <v>63513</v>
      </c>
      <c r="B45653" t="s">
        <v>7304</v>
      </c>
    </row>
    <row r="45654" spans="1:2" x14ac:dyDescent="0.25">
      <c r="A45654" t="s">
        <v>63514</v>
      </c>
      <c r="B45654" t="s">
        <v>63515</v>
      </c>
    </row>
    <row r="45655" spans="1:2" x14ac:dyDescent="0.25">
      <c r="A45655" t="s">
        <v>63516</v>
      </c>
      <c r="B45655" t="s">
        <v>63517</v>
      </c>
    </row>
    <row r="45656" spans="1:2" x14ac:dyDescent="0.25">
      <c r="A45656" t="s">
        <v>63518</v>
      </c>
      <c r="B45656" t="s">
        <v>13141</v>
      </c>
    </row>
    <row r="45657" spans="1:2" x14ac:dyDescent="0.25">
      <c r="A45657" t="s">
        <v>63519</v>
      </c>
      <c r="B45657" t="s">
        <v>63486</v>
      </c>
    </row>
    <row r="45658" spans="1:2" x14ac:dyDescent="0.25">
      <c r="A45658" t="s">
        <v>63520</v>
      </c>
      <c r="B45658" t="s">
        <v>63495</v>
      </c>
    </row>
    <row r="45659" spans="1:2" x14ac:dyDescent="0.25">
      <c r="A45659" t="s">
        <v>63521</v>
      </c>
      <c r="B45659" t="s">
        <v>63522</v>
      </c>
    </row>
    <row r="45660" spans="1:2" x14ac:dyDescent="0.25">
      <c r="A45660" t="s">
        <v>63523</v>
      </c>
      <c r="B45660" t="s">
        <v>63486</v>
      </c>
    </row>
    <row r="45661" spans="1:2" x14ac:dyDescent="0.25">
      <c r="A45661" t="s">
        <v>63524</v>
      </c>
      <c r="B45661" t="s">
        <v>14164</v>
      </c>
    </row>
    <row r="45662" spans="1:2" x14ac:dyDescent="0.25">
      <c r="A45662" t="s">
        <v>63525</v>
      </c>
      <c r="B45662" t="s">
        <v>7323</v>
      </c>
    </row>
    <row r="45663" spans="1:2" x14ac:dyDescent="0.25">
      <c r="A45663" t="s">
        <v>63526</v>
      </c>
      <c r="B45663" t="s">
        <v>63486</v>
      </c>
    </row>
    <row r="45664" spans="1:2" x14ac:dyDescent="0.25">
      <c r="A45664" t="s">
        <v>63527</v>
      </c>
      <c r="B45664" t="s">
        <v>14164</v>
      </c>
    </row>
    <row r="45665" spans="1:2" x14ac:dyDescent="0.25">
      <c r="A45665" t="s">
        <v>63528</v>
      </c>
      <c r="B45665" t="s">
        <v>6066</v>
      </c>
    </row>
    <row r="45666" spans="1:2" x14ac:dyDescent="0.25">
      <c r="A45666" t="s">
        <v>63529</v>
      </c>
      <c r="B45666" t="s">
        <v>63486</v>
      </c>
    </row>
    <row r="45667" spans="1:2" x14ac:dyDescent="0.25">
      <c r="A45667" t="s">
        <v>63530</v>
      </c>
      <c r="B45667" t="s">
        <v>48297</v>
      </c>
    </row>
    <row r="45668" spans="1:2" x14ac:dyDescent="0.25">
      <c r="A45668" t="s">
        <v>63531</v>
      </c>
      <c r="B45668" t="s">
        <v>6066</v>
      </c>
    </row>
    <row r="45669" spans="1:2" x14ac:dyDescent="0.25">
      <c r="A45669" t="s">
        <v>63532</v>
      </c>
      <c r="B45669" t="s">
        <v>22475</v>
      </c>
    </row>
    <row r="45670" spans="1:2" x14ac:dyDescent="0.25">
      <c r="A45670" t="s">
        <v>63533</v>
      </c>
      <c r="B45670" t="s">
        <v>63534</v>
      </c>
    </row>
    <row r="45671" spans="1:2" x14ac:dyDescent="0.25">
      <c r="A45671" t="s">
        <v>63535</v>
      </c>
      <c r="B45671" t="s">
        <v>63536</v>
      </c>
    </row>
    <row r="45672" spans="1:2" x14ac:dyDescent="0.25">
      <c r="A45672" t="s">
        <v>63537</v>
      </c>
      <c r="B45672" t="s">
        <v>63538</v>
      </c>
    </row>
    <row r="45673" spans="1:2" x14ac:dyDescent="0.25">
      <c r="A45673" t="s">
        <v>63539</v>
      </c>
      <c r="B45673" t="s">
        <v>6845</v>
      </c>
    </row>
    <row r="45674" spans="1:2" x14ac:dyDescent="0.25">
      <c r="A45674" t="s">
        <v>63540</v>
      </c>
      <c r="B45674" t="s">
        <v>63541</v>
      </c>
    </row>
    <row r="45675" spans="1:2" x14ac:dyDescent="0.25">
      <c r="A45675" t="s">
        <v>63542</v>
      </c>
      <c r="B45675" t="s">
        <v>61857</v>
      </c>
    </row>
    <row r="45676" spans="1:2" x14ac:dyDescent="0.25">
      <c r="A45676" t="s">
        <v>63543</v>
      </c>
      <c r="B45676" t="s">
        <v>63544</v>
      </c>
    </row>
    <row r="45677" spans="1:2" x14ac:dyDescent="0.25">
      <c r="A45677" t="s">
        <v>63545</v>
      </c>
      <c r="B45677" t="s">
        <v>63546</v>
      </c>
    </row>
    <row r="45678" spans="1:2" x14ac:dyDescent="0.25">
      <c r="A45678" t="s">
        <v>63547</v>
      </c>
      <c r="B45678" t="s">
        <v>63548</v>
      </c>
    </row>
    <row r="45679" spans="1:2" x14ac:dyDescent="0.25">
      <c r="A45679" t="s">
        <v>63549</v>
      </c>
      <c r="B45679" t="s">
        <v>63544</v>
      </c>
    </row>
    <row r="45680" spans="1:2" x14ac:dyDescent="0.25">
      <c r="A45680" t="s">
        <v>63550</v>
      </c>
      <c r="B45680" t="s">
        <v>63551</v>
      </c>
    </row>
    <row r="45681" spans="1:2" x14ac:dyDescent="0.25">
      <c r="A45681" t="s">
        <v>63552</v>
      </c>
      <c r="B45681" t="s">
        <v>63548</v>
      </c>
    </row>
    <row r="45682" spans="1:2" x14ac:dyDescent="0.25">
      <c r="A45682" t="s">
        <v>63553</v>
      </c>
      <c r="B45682" t="s">
        <v>63554</v>
      </c>
    </row>
    <row r="45683" spans="1:2" x14ac:dyDescent="0.25">
      <c r="A45683" t="s">
        <v>63555</v>
      </c>
      <c r="B45683" t="s">
        <v>63556</v>
      </c>
    </row>
    <row r="45684" spans="1:2" x14ac:dyDescent="0.25">
      <c r="A45684" t="s">
        <v>63557</v>
      </c>
      <c r="B45684" t="s">
        <v>63548</v>
      </c>
    </row>
    <row r="45685" spans="1:2" x14ac:dyDescent="0.25">
      <c r="A45685" t="s">
        <v>63558</v>
      </c>
      <c r="B45685" t="s">
        <v>63554</v>
      </c>
    </row>
    <row r="45686" spans="1:2" x14ac:dyDescent="0.25">
      <c r="A45686" t="s">
        <v>63559</v>
      </c>
      <c r="B45686" t="s">
        <v>7268</v>
      </c>
    </row>
    <row r="45687" spans="1:2" x14ac:dyDescent="0.25">
      <c r="A45687" t="s">
        <v>63560</v>
      </c>
      <c r="B45687" t="s">
        <v>63561</v>
      </c>
    </row>
    <row r="45688" spans="1:2" x14ac:dyDescent="0.25">
      <c r="A45688" t="s">
        <v>63562</v>
      </c>
      <c r="B45688" t="s">
        <v>63554</v>
      </c>
    </row>
    <row r="45689" spans="1:2" x14ac:dyDescent="0.25">
      <c r="A45689" t="s">
        <v>63563</v>
      </c>
      <c r="B45689" t="s">
        <v>57899</v>
      </c>
    </row>
    <row r="45690" spans="1:2" x14ac:dyDescent="0.25">
      <c r="A45690" t="s">
        <v>63564</v>
      </c>
      <c r="B45690" t="s">
        <v>63561</v>
      </c>
    </row>
    <row r="45691" spans="1:2" x14ac:dyDescent="0.25">
      <c r="A45691" t="s">
        <v>63565</v>
      </c>
      <c r="B45691" t="s">
        <v>63566</v>
      </c>
    </row>
    <row r="45692" spans="1:2" x14ac:dyDescent="0.25">
      <c r="A45692" t="s">
        <v>63567</v>
      </c>
      <c r="B45692" t="s">
        <v>57899</v>
      </c>
    </row>
    <row r="45693" spans="1:2" x14ac:dyDescent="0.25">
      <c r="A45693" t="s">
        <v>63568</v>
      </c>
      <c r="B45693" t="s">
        <v>63569</v>
      </c>
    </row>
    <row r="45694" spans="1:2" x14ac:dyDescent="0.25">
      <c r="A45694" t="s">
        <v>63570</v>
      </c>
      <c r="B45694" t="s">
        <v>63571</v>
      </c>
    </row>
    <row r="45695" spans="1:2" x14ac:dyDescent="0.25">
      <c r="A45695" t="s">
        <v>63572</v>
      </c>
      <c r="B45695" t="s">
        <v>57899</v>
      </c>
    </row>
    <row r="45696" spans="1:2" x14ac:dyDescent="0.25">
      <c r="A45696" t="s">
        <v>63573</v>
      </c>
      <c r="B45696" t="s">
        <v>63574</v>
      </c>
    </row>
    <row r="45697" spans="1:2" x14ac:dyDescent="0.25">
      <c r="A45697" t="s">
        <v>63575</v>
      </c>
      <c r="B45697" t="s">
        <v>63576</v>
      </c>
    </row>
    <row r="45698" spans="1:2" x14ac:dyDescent="0.25">
      <c r="A45698" t="s">
        <v>63577</v>
      </c>
      <c r="B45698" t="s">
        <v>57899</v>
      </c>
    </row>
    <row r="45699" spans="1:2" x14ac:dyDescent="0.25">
      <c r="A45699" t="s">
        <v>63578</v>
      </c>
      <c r="B45699" t="s">
        <v>63574</v>
      </c>
    </row>
    <row r="45700" spans="1:2" x14ac:dyDescent="0.25">
      <c r="A45700" t="s">
        <v>63579</v>
      </c>
      <c r="B45700" t="s">
        <v>62015</v>
      </c>
    </row>
    <row r="45701" spans="1:2" x14ac:dyDescent="0.25">
      <c r="A45701" t="s">
        <v>63580</v>
      </c>
      <c r="B45701" t="s">
        <v>61857</v>
      </c>
    </row>
    <row r="45702" spans="1:2" x14ac:dyDescent="0.25">
      <c r="A45702" t="s">
        <v>63581</v>
      </c>
      <c r="B45702" t="s">
        <v>63574</v>
      </c>
    </row>
    <row r="45703" spans="1:2" x14ac:dyDescent="0.25">
      <c r="A45703" t="s">
        <v>63582</v>
      </c>
      <c r="B45703" t="s">
        <v>63583</v>
      </c>
    </row>
    <row r="45704" spans="1:2" x14ac:dyDescent="0.25">
      <c r="A45704" t="s">
        <v>63584</v>
      </c>
      <c r="B45704" t="s">
        <v>62633</v>
      </c>
    </row>
    <row r="45705" spans="1:2" x14ac:dyDescent="0.25">
      <c r="A45705" t="s">
        <v>63585</v>
      </c>
      <c r="B45705" t="s">
        <v>62633</v>
      </c>
    </row>
    <row r="45706" spans="1:2" x14ac:dyDescent="0.25">
      <c r="A45706" t="s">
        <v>63586</v>
      </c>
      <c r="B45706" t="s">
        <v>62633</v>
      </c>
    </row>
    <row r="45707" spans="1:2" x14ac:dyDescent="0.25">
      <c r="A45707" t="s">
        <v>63587</v>
      </c>
      <c r="B45707" t="s">
        <v>62629</v>
      </c>
    </row>
    <row r="45708" spans="1:2" x14ac:dyDescent="0.25">
      <c r="A45708" t="s">
        <v>63588</v>
      </c>
      <c r="B45708" t="s">
        <v>62633</v>
      </c>
    </row>
    <row r="45709" spans="1:2" x14ac:dyDescent="0.25">
      <c r="A45709" t="s">
        <v>63589</v>
      </c>
      <c r="B45709" t="s">
        <v>62633</v>
      </c>
    </row>
    <row r="45710" spans="1:2" x14ac:dyDescent="0.25">
      <c r="A45710" t="s">
        <v>63590</v>
      </c>
      <c r="B45710" t="s">
        <v>62633</v>
      </c>
    </row>
    <row r="45711" spans="1:2" x14ac:dyDescent="0.25">
      <c r="A45711" t="s">
        <v>63591</v>
      </c>
      <c r="B45711" t="s">
        <v>62633</v>
      </c>
    </row>
    <row r="45712" spans="1:2" x14ac:dyDescent="0.25">
      <c r="A45712" t="s">
        <v>63592</v>
      </c>
      <c r="B45712" t="s">
        <v>63152</v>
      </c>
    </row>
    <row r="45713" spans="1:2" x14ac:dyDescent="0.25">
      <c r="A45713" t="s">
        <v>63593</v>
      </c>
      <c r="B45713" t="s">
        <v>62633</v>
      </c>
    </row>
    <row r="45714" spans="1:2" x14ac:dyDescent="0.25">
      <c r="A45714" t="s">
        <v>63594</v>
      </c>
      <c r="B45714" t="s">
        <v>62633</v>
      </c>
    </row>
    <row r="45715" spans="1:2" x14ac:dyDescent="0.25">
      <c r="A45715" t="s">
        <v>63595</v>
      </c>
      <c r="B45715" t="s">
        <v>62212</v>
      </c>
    </row>
    <row r="45716" spans="1:2" x14ac:dyDescent="0.25">
      <c r="A45716" t="s">
        <v>63596</v>
      </c>
      <c r="B45716" t="s">
        <v>62633</v>
      </c>
    </row>
    <row r="45717" spans="1:2" x14ac:dyDescent="0.25">
      <c r="A45717" t="s">
        <v>63597</v>
      </c>
      <c r="B45717" t="s">
        <v>23286</v>
      </c>
    </row>
    <row r="45718" spans="1:2" x14ac:dyDescent="0.25">
      <c r="A45718" t="s">
        <v>63598</v>
      </c>
      <c r="B45718" t="s">
        <v>62633</v>
      </c>
    </row>
    <row r="45719" spans="1:2" x14ac:dyDescent="0.25">
      <c r="A45719" t="s">
        <v>63599</v>
      </c>
      <c r="B45719" t="s">
        <v>63600</v>
      </c>
    </row>
    <row r="45720" spans="1:2" x14ac:dyDescent="0.25">
      <c r="A45720" t="s">
        <v>63601</v>
      </c>
      <c r="B45720" t="s">
        <v>63602</v>
      </c>
    </row>
    <row r="45721" spans="1:2" x14ac:dyDescent="0.25">
      <c r="A45721" t="s">
        <v>63603</v>
      </c>
      <c r="B45721" t="s">
        <v>62633</v>
      </c>
    </row>
    <row r="45722" spans="1:2" x14ac:dyDescent="0.25">
      <c r="A45722" t="s">
        <v>63604</v>
      </c>
      <c r="B45722" t="s">
        <v>63600</v>
      </c>
    </row>
    <row r="45723" spans="1:2" x14ac:dyDescent="0.25">
      <c r="A45723" t="s">
        <v>63605</v>
      </c>
      <c r="B45723" t="s">
        <v>63606</v>
      </c>
    </row>
    <row r="45724" spans="1:2" x14ac:dyDescent="0.25">
      <c r="A45724" t="s">
        <v>63607</v>
      </c>
      <c r="B45724" t="s">
        <v>62633</v>
      </c>
    </row>
    <row r="45725" spans="1:2" x14ac:dyDescent="0.25">
      <c r="A45725" t="s">
        <v>63608</v>
      </c>
      <c r="B45725" t="s">
        <v>63600</v>
      </c>
    </row>
    <row r="45726" spans="1:2" x14ac:dyDescent="0.25">
      <c r="A45726" t="s">
        <v>63609</v>
      </c>
      <c r="B45726" t="s">
        <v>63610</v>
      </c>
    </row>
    <row r="45727" spans="1:2" x14ac:dyDescent="0.25">
      <c r="A45727" t="s">
        <v>63611</v>
      </c>
      <c r="B45727" t="s">
        <v>62633</v>
      </c>
    </row>
    <row r="45728" spans="1:2" x14ac:dyDescent="0.25">
      <c r="A45728" t="s">
        <v>63612</v>
      </c>
      <c r="B45728" t="s">
        <v>62651</v>
      </c>
    </row>
    <row r="45729" spans="1:2" x14ac:dyDescent="0.25">
      <c r="A45729" t="s">
        <v>63613</v>
      </c>
      <c r="B45729" t="s">
        <v>63614</v>
      </c>
    </row>
    <row r="45730" spans="1:2" x14ac:dyDescent="0.25">
      <c r="A45730" t="s">
        <v>63615</v>
      </c>
      <c r="B45730" t="s">
        <v>62633</v>
      </c>
    </row>
    <row r="45731" spans="1:2" x14ac:dyDescent="0.25">
      <c r="A45731" t="s">
        <v>63616</v>
      </c>
      <c r="B45731" t="s">
        <v>22487</v>
      </c>
    </row>
    <row r="45732" spans="1:2" x14ac:dyDescent="0.25">
      <c r="A45732" t="s">
        <v>63617</v>
      </c>
      <c r="B45732" t="s">
        <v>63561</v>
      </c>
    </row>
    <row r="45733" spans="1:2" x14ac:dyDescent="0.25">
      <c r="A45733" t="s">
        <v>63618</v>
      </c>
      <c r="B45733" t="s">
        <v>63619</v>
      </c>
    </row>
    <row r="45734" spans="1:2" x14ac:dyDescent="0.25">
      <c r="A45734" t="s">
        <v>63620</v>
      </c>
      <c r="B45734" t="s">
        <v>63621</v>
      </c>
    </row>
    <row r="45735" spans="1:2" x14ac:dyDescent="0.25">
      <c r="A45735" t="s">
        <v>63622</v>
      </c>
      <c r="B45735" t="s">
        <v>63574</v>
      </c>
    </row>
    <row r="45736" spans="1:2" x14ac:dyDescent="0.25">
      <c r="A45736" t="s">
        <v>63623</v>
      </c>
      <c r="B45736" t="s">
        <v>63621</v>
      </c>
    </row>
    <row r="45737" spans="1:2" x14ac:dyDescent="0.25">
      <c r="A45737" t="s">
        <v>63624</v>
      </c>
      <c r="B45737" t="s">
        <v>63621</v>
      </c>
    </row>
    <row r="45738" spans="1:2" x14ac:dyDescent="0.25">
      <c r="A45738" t="s">
        <v>63625</v>
      </c>
      <c r="B45738" t="s">
        <v>63626</v>
      </c>
    </row>
    <row r="45739" spans="1:2" x14ac:dyDescent="0.25">
      <c r="A45739" t="s">
        <v>63627</v>
      </c>
      <c r="B45739" t="s">
        <v>63621</v>
      </c>
    </row>
    <row r="45740" spans="1:2" x14ac:dyDescent="0.25">
      <c r="A45740" t="s">
        <v>63628</v>
      </c>
      <c r="B45740" t="s">
        <v>63621</v>
      </c>
    </row>
    <row r="45741" spans="1:2" x14ac:dyDescent="0.25">
      <c r="A45741" t="s">
        <v>63629</v>
      </c>
      <c r="B45741" t="s">
        <v>63626</v>
      </c>
    </row>
    <row r="45742" spans="1:2" x14ac:dyDescent="0.25">
      <c r="A45742" t="s">
        <v>63630</v>
      </c>
      <c r="B45742" t="s">
        <v>63621</v>
      </c>
    </row>
    <row r="45743" spans="1:2" x14ac:dyDescent="0.25">
      <c r="A45743" t="s">
        <v>63631</v>
      </c>
      <c r="B45743" t="s">
        <v>63621</v>
      </c>
    </row>
    <row r="45744" spans="1:2" x14ac:dyDescent="0.25">
      <c r="A45744" t="s">
        <v>63632</v>
      </c>
      <c r="B45744" t="s">
        <v>63633</v>
      </c>
    </row>
    <row r="45745" spans="1:2" x14ac:dyDescent="0.25">
      <c r="A45745" t="s">
        <v>63634</v>
      </c>
      <c r="B45745" t="s">
        <v>63621</v>
      </c>
    </row>
    <row r="45746" spans="1:2" x14ac:dyDescent="0.25">
      <c r="A45746" t="s">
        <v>63635</v>
      </c>
      <c r="B45746" t="s">
        <v>63619</v>
      </c>
    </row>
    <row r="45747" spans="1:2" x14ac:dyDescent="0.25">
      <c r="A45747" t="s">
        <v>63636</v>
      </c>
      <c r="B45747" t="s">
        <v>63633</v>
      </c>
    </row>
    <row r="45748" spans="1:2" x14ac:dyDescent="0.25">
      <c r="A45748" t="s">
        <v>63637</v>
      </c>
      <c r="B45748" t="s">
        <v>63621</v>
      </c>
    </row>
    <row r="45749" spans="1:2" x14ac:dyDescent="0.25">
      <c r="A45749" t="s">
        <v>63638</v>
      </c>
      <c r="B45749" t="s">
        <v>63619</v>
      </c>
    </row>
    <row r="45750" spans="1:2" x14ac:dyDescent="0.25">
      <c r="A45750" t="s">
        <v>63639</v>
      </c>
      <c r="B45750" t="s">
        <v>63633</v>
      </c>
    </row>
    <row r="45751" spans="1:2" x14ac:dyDescent="0.25">
      <c r="A45751" t="s">
        <v>63640</v>
      </c>
      <c r="B45751" t="s">
        <v>63621</v>
      </c>
    </row>
    <row r="45752" spans="1:2" x14ac:dyDescent="0.25">
      <c r="A45752" t="s">
        <v>63641</v>
      </c>
      <c r="B45752" t="s">
        <v>63619</v>
      </c>
    </row>
    <row r="45753" spans="1:2" x14ac:dyDescent="0.25">
      <c r="A45753" t="s">
        <v>63642</v>
      </c>
      <c r="B45753" t="s">
        <v>63633</v>
      </c>
    </row>
    <row r="45754" spans="1:2" x14ac:dyDescent="0.25">
      <c r="A45754" t="s">
        <v>63643</v>
      </c>
      <c r="B45754" t="s">
        <v>63621</v>
      </c>
    </row>
    <row r="45755" spans="1:2" x14ac:dyDescent="0.25">
      <c r="A45755" t="s">
        <v>63644</v>
      </c>
      <c r="B45755" t="s">
        <v>63619</v>
      </c>
    </row>
    <row r="45756" spans="1:2" x14ac:dyDescent="0.25">
      <c r="A45756" t="s">
        <v>63645</v>
      </c>
      <c r="B45756" t="s">
        <v>63633</v>
      </c>
    </row>
    <row r="45757" spans="1:2" x14ac:dyDescent="0.25">
      <c r="A45757" t="s">
        <v>63646</v>
      </c>
      <c r="B45757" t="s">
        <v>9172</v>
      </c>
    </row>
    <row r="45758" spans="1:2" x14ac:dyDescent="0.25">
      <c r="A45758" t="s">
        <v>63647</v>
      </c>
      <c r="B45758" t="s">
        <v>63648</v>
      </c>
    </row>
    <row r="45759" spans="1:2" x14ac:dyDescent="0.25">
      <c r="A45759" t="s">
        <v>63649</v>
      </c>
      <c r="B45759" t="s">
        <v>63633</v>
      </c>
    </row>
    <row r="45760" spans="1:2" x14ac:dyDescent="0.25">
      <c r="A45760" t="s">
        <v>63650</v>
      </c>
      <c r="B45760" t="s">
        <v>9172</v>
      </c>
    </row>
    <row r="45761" spans="1:2" x14ac:dyDescent="0.25">
      <c r="A45761" t="s">
        <v>63651</v>
      </c>
      <c r="B45761" t="s">
        <v>63633</v>
      </c>
    </row>
    <row r="45762" spans="1:2" x14ac:dyDescent="0.25">
      <c r="A45762" t="s">
        <v>63652</v>
      </c>
      <c r="B45762" t="s">
        <v>63633</v>
      </c>
    </row>
    <row r="45763" spans="1:2" x14ac:dyDescent="0.25">
      <c r="A45763" t="s">
        <v>63653</v>
      </c>
      <c r="B45763" t="s">
        <v>9172</v>
      </c>
    </row>
    <row r="45764" spans="1:2" x14ac:dyDescent="0.25">
      <c r="A45764" t="s">
        <v>63654</v>
      </c>
      <c r="B45764" t="s">
        <v>63633</v>
      </c>
    </row>
    <row r="45765" spans="1:2" x14ac:dyDescent="0.25">
      <c r="A45765" t="s">
        <v>63655</v>
      </c>
      <c r="B45765" t="s">
        <v>59412</v>
      </c>
    </row>
    <row r="45766" spans="1:2" x14ac:dyDescent="0.25">
      <c r="A45766" t="s">
        <v>63656</v>
      </c>
      <c r="B45766" t="s">
        <v>1024</v>
      </c>
    </row>
    <row r="45767" spans="1:2" x14ac:dyDescent="0.25">
      <c r="A45767" t="s">
        <v>63657</v>
      </c>
      <c r="B45767" t="s">
        <v>63658</v>
      </c>
    </row>
    <row r="45768" spans="1:2" x14ac:dyDescent="0.25">
      <c r="A45768" t="s">
        <v>63659</v>
      </c>
      <c r="B45768" t="s">
        <v>63660</v>
      </c>
    </row>
    <row r="45769" spans="1:2" x14ac:dyDescent="0.25">
      <c r="A45769" t="s">
        <v>63661</v>
      </c>
      <c r="B45769" t="s">
        <v>1024</v>
      </c>
    </row>
    <row r="45770" spans="1:2" x14ac:dyDescent="0.25">
      <c r="A45770" t="s">
        <v>63662</v>
      </c>
      <c r="B45770" t="s">
        <v>63658</v>
      </c>
    </row>
    <row r="45771" spans="1:2" x14ac:dyDescent="0.25">
      <c r="A45771" t="s">
        <v>63663</v>
      </c>
      <c r="B45771" t="s">
        <v>23377</v>
      </c>
    </row>
    <row r="45772" spans="1:2" x14ac:dyDescent="0.25">
      <c r="A45772" t="s">
        <v>63664</v>
      </c>
      <c r="B45772" t="s">
        <v>1024</v>
      </c>
    </row>
    <row r="45773" spans="1:2" x14ac:dyDescent="0.25">
      <c r="A45773" t="s">
        <v>63665</v>
      </c>
      <c r="B45773" t="s">
        <v>1024</v>
      </c>
    </row>
    <row r="45774" spans="1:2" x14ac:dyDescent="0.25">
      <c r="A45774" t="s">
        <v>63666</v>
      </c>
      <c r="B45774" t="s">
        <v>1024</v>
      </c>
    </row>
    <row r="45775" spans="1:2" x14ac:dyDescent="0.25">
      <c r="A45775" t="s">
        <v>63667</v>
      </c>
      <c r="B45775" t="s">
        <v>1024</v>
      </c>
    </row>
    <row r="45776" spans="1:2" x14ac:dyDescent="0.25">
      <c r="A45776" t="s">
        <v>63668</v>
      </c>
      <c r="B45776" t="s">
        <v>63669</v>
      </c>
    </row>
    <row r="45777" spans="1:2" x14ac:dyDescent="0.25">
      <c r="A45777" t="s">
        <v>63670</v>
      </c>
      <c r="B45777" t="s">
        <v>63671</v>
      </c>
    </row>
    <row r="45778" spans="1:2" x14ac:dyDescent="0.25">
      <c r="A45778" t="s">
        <v>63672</v>
      </c>
      <c r="B45778" t="s">
        <v>1024</v>
      </c>
    </row>
    <row r="45779" spans="1:2" x14ac:dyDescent="0.25">
      <c r="A45779" t="s">
        <v>63673</v>
      </c>
      <c r="B45779" t="s">
        <v>62007</v>
      </c>
    </row>
    <row r="45780" spans="1:2" x14ac:dyDescent="0.25">
      <c r="A45780" t="s">
        <v>63674</v>
      </c>
      <c r="B45780" t="s">
        <v>63671</v>
      </c>
    </row>
    <row r="45781" spans="1:2" x14ac:dyDescent="0.25">
      <c r="A45781" t="s">
        <v>63675</v>
      </c>
      <c r="B45781" t="s">
        <v>63676</v>
      </c>
    </row>
    <row r="45782" spans="1:2" x14ac:dyDescent="0.25">
      <c r="A45782" t="s">
        <v>63677</v>
      </c>
      <c r="B45782" t="s">
        <v>62007</v>
      </c>
    </row>
    <row r="45783" spans="1:2" x14ac:dyDescent="0.25">
      <c r="A45783" t="s">
        <v>63678</v>
      </c>
      <c r="B45783" t="s">
        <v>63671</v>
      </c>
    </row>
    <row r="45784" spans="1:2" x14ac:dyDescent="0.25">
      <c r="A45784" t="s">
        <v>63679</v>
      </c>
      <c r="B45784" t="s">
        <v>63680</v>
      </c>
    </row>
    <row r="45785" spans="1:2" x14ac:dyDescent="0.25">
      <c r="A45785" t="s">
        <v>63681</v>
      </c>
      <c r="B45785" t="s">
        <v>62007</v>
      </c>
    </row>
    <row r="45786" spans="1:2" x14ac:dyDescent="0.25">
      <c r="A45786" t="s">
        <v>63682</v>
      </c>
      <c r="B45786" t="s">
        <v>63671</v>
      </c>
    </row>
    <row r="45787" spans="1:2" x14ac:dyDescent="0.25">
      <c r="A45787" t="s">
        <v>63683</v>
      </c>
      <c r="B45787" t="s">
        <v>63680</v>
      </c>
    </row>
    <row r="45788" spans="1:2" x14ac:dyDescent="0.25">
      <c r="A45788" t="s">
        <v>63684</v>
      </c>
      <c r="B45788" t="s">
        <v>7238</v>
      </c>
    </row>
    <row r="45789" spans="1:2" x14ac:dyDescent="0.25">
      <c r="A45789" t="s">
        <v>63685</v>
      </c>
      <c r="B45789" t="s">
        <v>63686</v>
      </c>
    </row>
    <row r="45790" spans="1:2" x14ac:dyDescent="0.25">
      <c r="A45790" t="s">
        <v>63687</v>
      </c>
      <c r="B45790" t="s">
        <v>63688</v>
      </c>
    </row>
    <row r="45791" spans="1:2" x14ac:dyDescent="0.25">
      <c r="A45791" t="s">
        <v>63689</v>
      </c>
      <c r="B45791" t="s">
        <v>22090</v>
      </c>
    </row>
    <row r="45792" spans="1:2" x14ac:dyDescent="0.25">
      <c r="A45792" t="s">
        <v>63690</v>
      </c>
      <c r="B45792" t="s">
        <v>63660</v>
      </c>
    </row>
    <row r="45793" spans="1:2" x14ac:dyDescent="0.25">
      <c r="A45793" t="s">
        <v>63691</v>
      </c>
      <c r="B45793" t="s">
        <v>4482</v>
      </c>
    </row>
    <row r="45794" spans="1:2" x14ac:dyDescent="0.25">
      <c r="A45794" t="s">
        <v>63692</v>
      </c>
      <c r="B45794" t="s">
        <v>22090</v>
      </c>
    </row>
    <row r="45795" spans="1:2" x14ac:dyDescent="0.25">
      <c r="A45795" t="s">
        <v>63693</v>
      </c>
      <c r="B45795" t="s">
        <v>63660</v>
      </c>
    </row>
    <row r="45796" spans="1:2" x14ac:dyDescent="0.25">
      <c r="A45796" t="s">
        <v>63694</v>
      </c>
      <c r="B45796" t="s">
        <v>63695</v>
      </c>
    </row>
    <row r="45797" spans="1:2" x14ac:dyDescent="0.25">
      <c r="A45797" t="s">
        <v>63696</v>
      </c>
      <c r="B45797" t="s">
        <v>63697</v>
      </c>
    </row>
    <row r="45798" spans="1:2" x14ac:dyDescent="0.25">
      <c r="A45798" t="s">
        <v>63698</v>
      </c>
      <c r="B45798" t="s">
        <v>63699</v>
      </c>
    </row>
    <row r="45799" spans="1:2" x14ac:dyDescent="0.25">
      <c r="A45799" t="s">
        <v>63700</v>
      </c>
      <c r="B45799" t="s">
        <v>63701</v>
      </c>
    </row>
    <row r="45800" spans="1:2" x14ac:dyDescent="0.25">
      <c r="A45800" t="s">
        <v>63702</v>
      </c>
      <c r="B45800" t="s">
        <v>63703</v>
      </c>
    </row>
    <row r="45801" spans="1:2" x14ac:dyDescent="0.25">
      <c r="A45801" t="s">
        <v>63704</v>
      </c>
      <c r="B45801" t="s">
        <v>62669</v>
      </c>
    </row>
    <row r="45802" spans="1:2" x14ac:dyDescent="0.25">
      <c r="A45802" t="s">
        <v>63705</v>
      </c>
      <c r="B45802" t="s">
        <v>63706</v>
      </c>
    </row>
    <row r="45803" spans="1:2" x14ac:dyDescent="0.25">
      <c r="A45803" t="s">
        <v>63707</v>
      </c>
      <c r="B45803" t="s">
        <v>63708</v>
      </c>
    </row>
    <row r="45804" spans="1:2" x14ac:dyDescent="0.25">
      <c r="A45804" t="s">
        <v>63709</v>
      </c>
      <c r="B45804" t="s">
        <v>62669</v>
      </c>
    </row>
    <row r="45805" spans="1:2" x14ac:dyDescent="0.25">
      <c r="A45805" t="s">
        <v>63710</v>
      </c>
      <c r="B45805" t="s">
        <v>63711</v>
      </c>
    </row>
    <row r="45806" spans="1:2" x14ac:dyDescent="0.25">
      <c r="A45806" t="s">
        <v>63712</v>
      </c>
      <c r="B45806" t="s">
        <v>63713</v>
      </c>
    </row>
    <row r="45807" spans="1:2" x14ac:dyDescent="0.25">
      <c r="A45807" t="s">
        <v>63714</v>
      </c>
      <c r="B45807" t="s">
        <v>62669</v>
      </c>
    </row>
    <row r="45808" spans="1:2" x14ac:dyDescent="0.25">
      <c r="A45808" t="s">
        <v>63715</v>
      </c>
      <c r="B45808" t="s">
        <v>3994</v>
      </c>
    </row>
    <row r="45809" spans="1:2" x14ac:dyDescent="0.25">
      <c r="A45809" t="s">
        <v>63716</v>
      </c>
      <c r="B45809" t="s">
        <v>63717</v>
      </c>
    </row>
    <row r="45810" spans="1:2" x14ac:dyDescent="0.25">
      <c r="A45810" t="s">
        <v>63718</v>
      </c>
      <c r="B45810" t="s">
        <v>63680</v>
      </c>
    </row>
    <row r="45811" spans="1:2" x14ac:dyDescent="0.25">
      <c r="A45811" t="s">
        <v>63719</v>
      </c>
      <c r="B45811" t="s">
        <v>3994</v>
      </c>
    </row>
    <row r="45812" spans="1:2" x14ac:dyDescent="0.25">
      <c r="A45812" t="s">
        <v>63720</v>
      </c>
      <c r="B45812" t="s">
        <v>63721</v>
      </c>
    </row>
    <row r="45813" spans="1:2" x14ac:dyDescent="0.25">
      <c r="A45813" t="s">
        <v>63722</v>
      </c>
      <c r="B45813" t="s">
        <v>63680</v>
      </c>
    </row>
    <row r="45814" spans="1:2" x14ac:dyDescent="0.25">
      <c r="A45814" t="s">
        <v>63723</v>
      </c>
      <c r="B45814" t="s">
        <v>3994</v>
      </c>
    </row>
    <row r="45815" spans="1:2" x14ac:dyDescent="0.25">
      <c r="A45815" t="s">
        <v>63724</v>
      </c>
      <c r="B45815" t="s">
        <v>63725</v>
      </c>
    </row>
    <row r="45816" spans="1:2" x14ac:dyDescent="0.25">
      <c r="A45816" t="s">
        <v>63726</v>
      </c>
      <c r="B45816" t="s">
        <v>63680</v>
      </c>
    </row>
    <row r="45817" spans="1:2" x14ac:dyDescent="0.25">
      <c r="A45817" t="s">
        <v>63727</v>
      </c>
      <c r="B45817" t="s">
        <v>3994</v>
      </c>
    </row>
    <row r="45818" spans="1:2" x14ac:dyDescent="0.25">
      <c r="A45818" t="s">
        <v>63728</v>
      </c>
      <c r="B45818" t="s">
        <v>63729</v>
      </c>
    </row>
    <row r="45819" spans="1:2" x14ac:dyDescent="0.25">
      <c r="A45819" t="s">
        <v>63730</v>
      </c>
      <c r="B45819" t="s">
        <v>63680</v>
      </c>
    </row>
    <row r="45820" spans="1:2" x14ac:dyDescent="0.25">
      <c r="A45820" t="s">
        <v>63731</v>
      </c>
      <c r="B45820" t="s">
        <v>3994</v>
      </c>
    </row>
    <row r="45821" spans="1:2" x14ac:dyDescent="0.25">
      <c r="A45821" t="s">
        <v>63732</v>
      </c>
      <c r="B45821" t="s">
        <v>63733</v>
      </c>
    </row>
    <row r="45822" spans="1:2" x14ac:dyDescent="0.25">
      <c r="A45822" t="s">
        <v>63734</v>
      </c>
      <c r="B45822" t="s">
        <v>63680</v>
      </c>
    </row>
    <row r="45823" spans="1:2" x14ac:dyDescent="0.25">
      <c r="A45823" t="s">
        <v>63735</v>
      </c>
      <c r="B45823" t="s">
        <v>3994</v>
      </c>
    </row>
    <row r="45824" spans="1:2" x14ac:dyDescent="0.25">
      <c r="A45824" t="s">
        <v>63736</v>
      </c>
      <c r="B45824" t="s">
        <v>63733</v>
      </c>
    </row>
    <row r="45825" spans="1:2" x14ac:dyDescent="0.25">
      <c r="A45825" t="s">
        <v>63737</v>
      </c>
      <c r="B45825" t="s">
        <v>63680</v>
      </c>
    </row>
    <row r="45826" spans="1:2" x14ac:dyDescent="0.25">
      <c r="A45826" t="s">
        <v>63738</v>
      </c>
      <c r="B45826" t="s">
        <v>3994</v>
      </c>
    </row>
    <row r="45827" spans="1:2" x14ac:dyDescent="0.25">
      <c r="A45827" t="s">
        <v>63739</v>
      </c>
      <c r="B45827" t="s">
        <v>63733</v>
      </c>
    </row>
    <row r="45828" spans="1:2" x14ac:dyDescent="0.25">
      <c r="A45828" t="s">
        <v>63740</v>
      </c>
      <c r="B45828" t="s">
        <v>63741</v>
      </c>
    </row>
    <row r="45829" spans="1:2" x14ac:dyDescent="0.25">
      <c r="A45829" t="s">
        <v>63742</v>
      </c>
      <c r="B45829" t="s">
        <v>3994</v>
      </c>
    </row>
    <row r="45830" spans="1:2" x14ac:dyDescent="0.25">
      <c r="A45830" t="s">
        <v>63743</v>
      </c>
      <c r="B45830" t="s">
        <v>63744</v>
      </c>
    </row>
    <row r="45831" spans="1:2" x14ac:dyDescent="0.25">
      <c r="A45831" t="s">
        <v>63745</v>
      </c>
      <c r="B45831" t="s">
        <v>6821</v>
      </c>
    </row>
    <row r="45832" spans="1:2" x14ac:dyDescent="0.25">
      <c r="A45832" t="s">
        <v>63746</v>
      </c>
      <c r="B45832" t="s">
        <v>63747</v>
      </c>
    </row>
    <row r="45833" spans="1:2" x14ac:dyDescent="0.25">
      <c r="A45833" t="s">
        <v>63748</v>
      </c>
      <c r="B45833" t="s">
        <v>6821</v>
      </c>
    </row>
    <row r="45834" spans="1:2" x14ac:dyDescent="0.25">
      <c r="A45834" t="s">
        <v>63749</v>
      </c>
      <c r="B45834" t="s">
        <v>63750</v>
      </c>
    </row>
    <row r="45835" spans="1:2" x14ac:dyDescent="0.25">
      <c r="A45835" t="s">
        <v>63751</v>
      </c>
      <c r="B45835" t="s">
        <v>63747</v>
      </c>
    </row>
    <row r="45836" spans="1:2" x14ac:dyDescent="0.25">
      <c r="A45836" t="s">
        <v>63752</v>
      </c>
      <c r="B45836" t="s">
        <v>6821</v>
      </c>
    </row>
    <row r="45837" spans="1:2" x14ac:dyDescent="0.25">
      <c r="A45837" t="s">
        <v>63753</v>
      </c>
      <c r="B45837" t="s">
        <v>63750</v>
      </c>
    </row>
    <row r="45838" spans="1:2" x14ac:dyDescent="0.25">
      <c r="A45838" t="s">
        <v>63754</v>
      </c>
      <c r="B45838" t="s">
        <v>63747</v>
      </c>
    </row>
    <row r="45839" spans="1:2" x14ac:dyDescent="0.25">
      <c r="A45839" t="s">
        <v>63755</v>
      </c>
      <c r="B45839" t="s">
        <v>6821</v>
      </c>
    </row>
    <row r="45840" spans="1:2" x14ac:dyDescent="0.25">
      <c r="A45840" t="s">
        <v>63756</v>
      </c>
      <c r="B45840" t="s">
        <v>63750</v>
      </c>
    </row>
    <row r="45841" spans="1:2" x14ac:dyDescent="0.25">
      <c r="A45841" t="s">
        <v>63757</v>
      </c>
      <c r="B45841" t="s">
        <v>61844</v>
      </c>
    </row>
    <row r="45842" spans="1:2" x14ac:dyDescent="0.25">
      <c r="A45842" t="s">
        <v>63758</v>
      </c>
      <c r="B45842" t="s">
        <v>63759</v>
      </c>
    </row>
    <row r="45843" spans="1:2" x14ac:dyDescent="0.25">
      <c r="A45843" t="s">
        <v>63760</v>
      </c>
      <c r="B45843" t="s">
        <v>63750</v>
      </c>
    </row>
    <row r="45844" spans="1:2" x14ac:dyDescent="0.25">
      <c r="A45844" t="s">
        <v>63761</v>
      </c>
      <c r="B45844" t="s">
        <v>63762</v>
      </c>
    </row>
    <row r="45845" spans="1:2" x14ac:dyDescent="0.25">
      <c r="A45845" t="s">
        <v>63763</v>
      </c>
      <c r="B45845" t="s">
        <v>63759</v>
      </c>
    </row>
    <row r="45846" spans="1:2" x14ac:dyDescent="0.25">
      <c r="A45846" t="s">
        <v>63764</v>
      </c>
      <c r="B45846" t="s">
        <v>63765</v>
      </c>
    </row>
    <row r="45847" spans="1:2" x14ac:dyDescent="0.25">
      <c r="A45847" t="s">
        <v>63766</v>
      </c>
      <c r="B45847" t="s">
        <v>61844</v>
      </c>
    </row>
    <row r="45848" spans="1:2" x14ac:dyDescent="0.25">
      <c r="A45848" t="s">
        <v>63767</v>
      </c>
      <c r="B45848" t="s">
        <v>63759</v>
      </c>
    </row>
    <row r="45849" spans="1:2" x14ac:dyDescent="0.25">
      <c r="A45849" t="s">
        <v>63768</v>
      </c>
      <c r="B45849" t="s">
        <v>63765</v>
      </c>
    </row>
    <row r="45850" spans="1:2" x14ac:dyDescent="0.25">
      <c r="A45850" t="s">
        <v>63769</v>
      </c>
      <c r="B45850" t="s">
        <v>63770</v>
      </c>
    </row>
    <row r="45851" spans="1:2" x14ac:dyDescent="0.25">
      <c r="A45851" t="s">
        <v>63771</v>
      </c>
      <c r="B45851" t="s">
        <v>63759</v>
      </c>
    </row>
    <row r="45852" spans="1:2" x14ac:dyDescent="0.25">
      <c r="A45852" t="s">
        <v>63772</v>
      </c>
      <c r="B45852" t="s">
        <v>63765</v>
      </c>
    </row>
    <row r="45853" spans="1:2" x14ac:dyDescent="0.25">
      <c r="A45853" t="s">
        <v>63773</v>
      </c>
      <c r="B45853" t="s">
        <v>63774</v>
      </c>
    </row>
    <row r="45854" spans="1:2" x14ac:dyDescent="0.25">
      <c r="A45854" t="s">
        <v>63775</v>
      </c>
      <c r="B45854" t="s">
        <v>63759</v>
      </c>
    </row>
    <row r="45855" spans="1:2" x14ac:dyDescent="0.25">
      <c r="A45855" t="s">
        <v>63776</v>
      </c>
      <c r="B45855" t="s">
        <v>60785</v>
      </c>
    </row>
    <row r="45856" spans="1:2" x14ac:dyDescent="0.25">
      <c r="A45856" t="s">
        <v>63777</v>
      </c>
      <c r="B45856" t="s">
        <v>63778</v>
      </c>
    </row>
    <row r="45857" spans="1:2" x14ac:dyDescent="0.25">
      <c r="A45857" t="s">
        <v>63779</v>
      </c>
      <c r="B45857" t="s">
        <v>63759</v>
      </c>
    </row>
    <row r="45858" spans="1:2" x14ac:dyDescent="0.25">
      <c r="A45858" t="s">
        <v>63780</v>
      </c>
      <c r="B45858" t="s">
        <v>63781</v>
      </c>
    </row>
    <row r="45859" spans="1:2" x14ac:dyDescent="0.25">
      <c r="A45859" t="s">
        <v>63782</v>
      </c>
      <c r="B45859" t="s">
        <v>63783</v>
      </c>
    </row>
    <row r="45860" spans="1:2" x14ac:dyDescent="0.25">
      <c r="A45860" t="s">
        <v>63784</v>
      </c>
      <c r="B45860" t="s">
        <v>63785</v>
      </c>
    </row>
    <row r="45861" spans="1:2" x14ac:dyDescent="0.25">
      <c r="A45861" t="s">
        <v>63786</v>
      </c>
      <c r="B45861" t="s">
        <v>63787</v>
      </c>
    </row>
    <row r="45862" spans="1:2" x14ac:dyDescent="0.25">
      <c r="A45862" t="s">
        <v>63788</v>
      </c>
      <c r="B45862" t="s">
        <v>63789</v>
      </c>
    </row>
    <row r="45863" spans="1:2" x14ac:dyDescent="0.25">
      <c r="A45863" t="s">
        <v>63790</v>
      </c>
      <c r="B45863" t="s">
        <v>63789</v>
      </c>
    </row>
    <row r="45864" spans="1:2" x14ac:dyDescent="0.25">
      <c r="A45864" t="s">
        <v>63791</v>
      </c>
      <c r="B45864" t="s">
        <v>63792</v>
      </c>
    </row>
    <row r="45865" spans="1:2" x14ac:dyDescent="0.25">
      <c r="A45865" t="s">
        <v>63793</v>
      </c>
      <c r="B45865" t="s">
        <v>62651</v>
      </c>
    </row>
    <row r="45866" spans="1:2" x14ac:dyDescent="0.25">
      <c r="A45866" t="s">
        <v>63794</v>
      </c>
      <c r="B45866" t="s">
        <v>63602</v>
      </c>
    </row>
    <row r="45867" spans="1:2" x14ac:dyDescent="0.25">
      <c r="A45867" t="s">
        <v>63795</v>
      </c>
      <c r="B45867" t="s">
        <v>63796</v>
      </c>
    </row>
    <row r="45868" spans="1:2" x14ac:dyDescent="0.25">
      <c r="A45868" t="s">
        <v>63797</v>
      </c>
      <c r="B45868" t="s">
        <v>23161</v>
      </c>
    </row>
    <row r="45869" spans="1:2" x14ac:dyDescent="0.25">
      <c r="A45869" t="s">
        <v>63798</v>
      </c>
      <c r="B45869" t="s">
        <v>63602</v>
      </c>
    </row>
    <row r="45870" spans="1:2" x14ac:dyDescent="0.25">
      <c r="A45870" t="s">
        <v>63799</v>
      </c>
      <c r="B45870" t="s">
        <v>63602</v>
      </c>
    </row>
    <row r="45871" spans="1:2" x14ac:dyDescent="0.25">
      <c r="A45871" t="s">
        <v>63800</v>
      </c>
      <c r="B45871" t="s">
        <v>63801</v>
      </c>
    </row>
    <row r="45872" spans="1:2" x14ac:dyDescent="0.25">
      <c r="A45872" t="s">
        <v>63802</v>
      </c>
      <c r="B45872" t="s">
        <v>63803</v>
      </c>
    </row>
    <row r="45873" spans="1:2" x14ac:dyDescent="0.25">
      <c r="A45873" t="s">
        <v>63804</v>
      </c>
      <c r="B45873" t="s">
        <v>6435</v>
      </c>
    </row>
    <row r="45874" spans="1:2" x14ac:dyDescent="0.25">
      <c r="A45874" t="s">
        <v>63805</v>
      </c>
      <c r="B45874" t="s">
        <v>42924</v>
      </c>
    </row>
    <row r="45875" spans="1:2" x14ac:dyDescent="0.25">
      <c r="A45875" t="s">
        <v>63806</v>
      </c>
      <c r="B45875" t="s">
        <v>63807</v>
      </c>
    </row>
    <row r="45876" spans="1:2" x14ac:dyDescent="0.25">
      <c r="A45876" t="s">
        <v>63808</v>
      </c>
      <c r="B45876" t="s">
        <v>6435</v>
      </c>
    </row>
    <row r="45877" spans="1:2" x14ac:dyDescent="0.25">
      <c r="A45877" t="s">
        <v>63809</v>
      </c>
      <c r="B45877" t="s">
        <v>63810</v>
      </c>
    </row>
    <row r="45878" spans="1:2" x14ac:dyDescent="0.25">
      <c r="A45878" t="s">
        <v>63811</v>
      </c>
      <c r="B45878" t="s">
        <v>63812</v>
      </c>
    </row>
    <row r="45879" spans="1:2" x14ac:dyDescent="0.25">
      <c r="A45879" t="s">
        <v>63813</v>
      </c>
      <c r="B45879" t="s">
        <v>63814</v>
      </c>
    </row>
    <row r="45880" spans="1:2" x14ac:dyDescent="0.25">
      <c r="A45880" t="s">
        <v>63815</v>
      </c>
      <c r="B45880" t="s">
        <v>63810</v>
      </c>
    </row>
    <row r="45881" spans="1:2" x14ac:dyDescent="0.25">
      <c r="A45881" t="s">
        <v>63816</v>
      </c>
      <c r="B45881" t="s">
        <v>63817</v>
      </c>
    </row>
    <row r="45882" spans="1:2" x14ac:dyDescent="0.25">
      <c r="A45882" t="s">
        <v>63818</v>
      </c>
      <c r="B45882" t="s">
        <v>63814</v>
      </c>
    </row>
    <row r="45883" spans="1:2" x14ac:dyDescent="0.25">
      <c r="A45883" t="s">
        <v>63819</v>
      </c>
      <c r="B45883" t="s">
        <v>32984</v>
      </c>
    </row>
    <row r="45884" spans="1:2" x14ac:dyDescent="0.25">
      <c r="A45884" t="s">
        <v>63820</v>
      </c>
      <c r="B45884" t="s">
        <v>23034</v>
      </c>
    </row>
    <row r="45885" spans="1:2" x14ac:dyDescent="0.25">
      <c r="A45885" t="s">
        <v>63821</v>
      </c>
      <c r="B45885" t="s">
        <v>63814</v>
      </c>
    </row>
    <row r="45886" spans="1:2" x14ac:dyDescent="0.25">
      <c r="A45886" t="s">
        <v>63822</v>
      </c>
      <c r="B45886" t="s">
        <v>32984</v>
      </c>
    </row>
    <row r="45887" spans="1:2" x14ac:dyDescent="0.25">
      <c r="A45887" t="s">
        <v>63823</v>
      </c>
      <c r="B45887" t="s">
        <v>62651</v>
      </c>
    </row>
    <row r="45888" spans="1:2" x14ac:dyDescent="0.25">
      <c r="A45888" t="s">
        <v>63824</v>
      </c>
      <c r="B45888" t="s">
        <v>22532</v>
      </c>
    </row>
    <row r="45889" spans="1:2" x14ac:dyDescent="0.25">
      <c r="A45889" t="s">
        <v>63825</v>
      </c>
      <c r="B45889" t="s">
        <v>32984</v>
      </c>
    </row>
    <row r="45890" spans="1:2" x14ac:dyDescent="0.25">
      <c r="A45890" t="s">
        <v>63826</v>
      </c>
      <c r="B45890" t="s">
        <v>62651</v>
      </c>
    </row>
    <row r="45891" spans="1:2" x14ac:dyDescent="0.25">
      <c r="A45891" t="s">
        <v>63827</v>
      </c>
      <c r="B45891" t="s">
        <v>22532</v>
      </c>
    </row>
    <row r="45892" spans="1:2" x14ac:dyDescent="0.25">
      <c r="A45892" t="s">
        <v>63828</v>
      </c>
      <c r="B45892" t="s">
        <v>32984</v>
      </c>
    </row>
    <row r="45893" spans="1:2" x14ac:dyDescent="0.25">
      <c r="A45893" t="s">
        <v>63829</v>
      </c>
      <c r="B45893" t="s">
        <v>62651</v>
      </c>
    </row>
    <row r="45894" spans="1:2" x14ac:dyDescent="0.25">
      <c r="A45894" t="s">
        <v>63830</v>
      </c>
      <c r="B45894" t="s">
        <v>23123</v>
      </c>
    </row>
    <row r="45895" spans="1:2" x14ac:dyDescent="0.25">
      <c r="A45895" t="s">
        <v>63831</v>
      </c>
      <c r="B45895" t="s">
        <v>6435</v>
      </c>
    </row>
    <row r="45896" spans="1:2" x14ac:dyDescent="0.25">
      <c r="A45896" t="s">
        <v>63832</v>
      </c>
      <c r="B45896" t="s">
        <v>3994</v>
      </c>
    </row>
    <row r="45897" spans="1:2" x14ac:dyDescent="0.25">
      <c r="A45897" t="s">
        <v>63833</v>
      </c>
      <c r="B45897" t="s">
        <v>2242</v>
      </c>
    </row>
    <row r="45898" spans="1:2" x14ac:dyDescent="0.25">
      <c r="A45898" t="s">
        <v>63834</v>
      </c>
      <c r="B45898" t="s">
        <v>204</v>
      </c>
    </row>
    <row r="45899" spans="1:2" x14ac:dyDescent="0.25">
      <c r="A45899" t="s">
        <v>63835</v>
      </c>
      <c r="B45899" t="s">
        <v>61788</v>
      </c>
    </row>
    <row r="45900" spans="1:2" x14ac:dyDescent="0.25">
      <c r="A45900" t="s">
        <v>63836</v>
      </c>
      <c r="B45900" t="s">
        <v>3830</v>
      </c>
    </row>
    <row r="45901" spans="1:2" x14ac:dyDescent="0.25">
      <c r="A45901" t="s">
        <v>63837</v>
      </c>
      <c r="B45901" t="s">
        <v>204</v>
      </c>
    </row>
    <row r="45902" spans="1:2" x14ac:dyDescent="0.25">
      <c r="A45902" t="s">
        <v>63838</v>
      </c>
      <c r="B45902" t="s">
        <v>61788</v>
      </c>
    </row>
    <row r="45903" spans="1:2" x14ac:dyDescent="0.25">
      <c r="A45903" t="s">
        <v>63839</v>
      </c>
      <c r="B45903" t="s">
        <v>2242</v>
      </c>
    </row>
    <row r="45904" spans="1:2" x14ac:dyDescent="0.25">
      <c r="A45904" t="s">
        <v>63840</v>
      </c>
      <c r="B45904" t="s">
        <v>204</v>
      </c>
    </row>
    <row r="45905" spans="1:2" x14ac:dyDescent="0.25">
      <c r="A45905" t="s">
        <v>63841</v>
      </c>
      <c r="B45905" t="s">
        <v>61788</v>
      </c>
    </row>
    <row r="45906" spans="1:2" x14ac:dyDescent="0.25">
      <c r="A45906" t="s">
        <v>63842</v>
      </c>
      <c r="B45906" t="s">
        <v>2242</v>
      </c>
    </row>
    <row r="45907" spans="1:2" x14ac:dyDescent="0.25">
      <c r="A45907" t="s">
        <v>63843</v>
      </c>
      <c r="B45907" t="s">
        <v>204</v>
      </c>
    </row>
    <row r="45908" spans="1:2" x14ac:dyDescent="0.25">
      <c r="A45908" t="s">
        <v>63844</v>
      </c>
      <c r="B45908" t="s">
        <v>63789</v>
      </c>
    </row>
    <row r="45909" spans="1:2" x14ac:dyDescent="0.25">
      <c r="A45909" t="s">
        <v>63845</v>
      </c>
      <c r="B45909" t="s">
        <v>2242</v>
      </c>
    </row>
    <row r="45910" spans="1:2" x14ac:dyDescent="0.25">
      <c r="A45910" t="s">
        <v>63846</v>
      </c>
      <c r="B45910" t="s">
        <v>204</v>
      </c>
    </row>
    <row r="45911" spans="1:2" x14ac:dyDescent="0.25">
      <c r="A45911" t="s">
        <v>63847</v>
      </c>
      <c r="B45911" t="s">
        <v>48057</v>
      </c>
    </row>
    <row r="45912" spans="1:2" x14ac:dyDescent="0.25">
      <c r="A45912" t="s">
        <v>63848</v>
      </c>
      <c r="B45912" t="s">
        <v>3830</v>
      </c>
    </row>
    <row r="45913" spans="1:2" x14ac:dyDescent="0.25">
      <c r="A45913" t="s">
        <v>63849</v>
      </c>
      <c r="B45913" t="s">
        <v>204</v>
      </c>
    </row>
    <row r="45914" spans="1:2" x14ac:dyDescent="0.25">
      <c r="A45914" t="s">
        <v>63850</v>
      </c>
      <c r="B45914" t="s">
        <v>62490</v>
      </c>
    </row>
    <row r="45915" spans="1:2" x14ac:dyDescent="0.25">
      <c r="A45915" t="s">
        <v>63851</v>
      </c>
      <c r="B45915" t="s">
        <v>204</v>
      </c>
    </row>
    <row r="45916" spans="1:2" x14ac:dyDescent="0.25">
      <c r="A45916" t="s">
        <v>63852</v>
      </c>
      <c r="B45916" t="s">
        <v>204</v>
      </c>
    </row>
    <row r="45917" spans="1:2" x14ac:dyDescent="0.25">
      <c r="A45917" t="s">
        <v>63853</v>
      </c>
      <c r="B45917" t="s">
        <v>63854</v>
      </c>
    </row>
    <row r="45918" spans="1:2" x14ac:dyDescent="0.25">
      <c r="A45918" t="s">
        <v>63855</v>
      </c>
      <c r="B45918" t="s">
        <v>3830</v>
      </c>
    </row>
    <row r="45919" spans="1:2" x14ac:dyDescent="0.25">
      <c r="A45919" t="s">
        <v>63856</v>
      </c>
      <c r="B45919" t="s">
        <v>204</v>
      </c>
    </row>
    <row r="45920" spans="1:2" x14ac:dyDescent="0.25">
      <c r="A45920" t="s">
        <v>63857</v>
      </c>
      <c r="B45920" t="s">
        <v>63858</v>
      </c>
    </row>
    <row r="45921" spans="1:2" x14ac:dyDescent="0.25">
      <c r="A45921" t="s">
        <v>63859</v>
      </c>
      <c r="B45921" t="s">
        <v>204</v>
      </c>
    </row>
    <row r="45922" spans="1:2" x14ac:dyDescent="0.25">
      <c r="A45922" t="s">
        <v>63860</v>
      </c>
      <c r="B45922" t="s">
        <v>204</v>
      </c>
    </row>
    <row r="45923" spans="1:2" x14ac:dyDescent="0.25">
      <c r="A45923" t="s">
        <v>63861</v>
      </c>
      <c r="B45923" t="s">
        <v>63862</v>
      </c>
    </row>
    <row r="45924" spans="1:2" x14ac:dyDescent="0.25">
      <c r="A45924" t="s">
        <v>63863</v>
      </c>
      <c r="B45924" t="s">
        <v>204</v>
      </c>
    </row>
    <row r="45925" spans="1:2" x14ac:dyDescent="0.25">
      <c r="A45925" t="s">
        <v>63864</v>
      </c>
      <c r="B45925" t="s">
        <v>204</v>
      </c>
    </row>
    <row r="45926" spans="1:2" x14ac:dyDescent="0.25">
      <c r="A45926" t="s">
        <v>63865</v>
      </c>
      <c r="B45926" t="s">
        <v>63866</v>
      </c>
    </row>
    <row r="45927" spans="1:2" x14ac:dyDescent="0.25">
      <c r="A45927" t="s">
        <v>63867</v>
      </c>
      <c r="B45927" t="s">
        <v>204</v>
      </c>
    </row>
    <row r="45928" spans="1:2" x14ac:dyDescent="0.25">
      <c r="A45928" t="s">
        <v>63868</v>
      </c>
      <c r="B45928" t="s">
        <v>63789</v>
      </c>
    </row>
    <row r="45929" spans="1:2" x14ac:dyDescent="0.25">
      <c r="A45929" t="s">
        <v>63869</v>
      </c>
      <c r="B45929" t="s">
        <v>7238</v>
      </c>
    </row>
    <row r="45930" spans="1:2" x14ac:dyDescent="0.25">
      <c r="A45930" t="s">
        <v>63870</v>
      </c>
      <c r="B45930" t="s">
        <v>7238</v>
      </c>
    </row>
    <row r="45931" spans="1:2" x14ac:dyDescent="0.25">
      <c r="A45931" t="s">
        <v>63871</v>
      </c>
      <c r="B45931" t="s">
        <v>7238</v>
      </c>
    </row>
    <row r="45932" spans="1:2" x14ac:dyDescent="0.25">
      <c r="A45932" t="s">
        <v>63872</v>
      </c>
      <c r="B45932" t="s">
        <v>7238</v>
      </c>
    </row>
    <row r="45933" spans="1:2" x14ac:dyDescent="0.25">
      <c r="A45933" t="s">
        <v>63873</v>
      </c>
      <c r="B45933" t="s">
        <v>7238</v>
      </c>
    </row>
    <row r="45934" spans="1:2" x14ac:dyDescent="0.25">
      <c r="A45934" t="s">
        <v>63874</v>
      </c>
      <c r="B45934" t="s">
        <v>5166</v>
      </c>
    </row>
    <row r="45935" spans="1:2" x14ac:dyDescent="0.25">
      <c r="A45935" t="s">
        <v>63875</v>
      </c>
      <c r="B45935" t="s">
        <v>7238</v>
      </c>
    </row>
    <row r="45936" spans="1:2" x14ac:dyDescent="0.25">
      <c r="A45936" t="s">
        <v>63876</v>
      </c>
      <c r="B45936" t="s">
        <v>7238</v>
      </c>
    </row>
    <row r="45937" spans="1:2" x14ac:dyDescent="0.25">
      <c r="A45937" t="s">
        <v>63877</v>
      </c>
      <c r="B45937" t="s">
        <v>63878</v>
      </c>
    </row>
    <row r="45938" spans="1:2" x14ac:dyDescent="0.25">
      <c r="A45938" t="s">
        <v>63879</v>
      </c>
      <c r="B45938" t="s">
        <v>7238</v>
      </c>
    </row>
    <row r="45939" spans="1:2" x14ac:dyDescent="0.25">
      <c r="A45939" t="s">
        <v>63880</v>
      </c>
      <c r="B45939" t="s">
        <v>7238</v>
      </c>
    </row>
    <row r="45940" spans="1:2" x14ac:dyDescent="0.25">
      <c r="A45940" t="s">
        <v>63881</v>
      </c>
      <c r="B45940" t="s">
        <v>60796</v>
      </c>
    </row>
    <row r="45941" spans="1:2" x14ac:dyDescent="0.25">
      <c r="A45941" t="s">
        <v>63882</v>
      </c>
      <c r="B45941" t="s">
        <v>7238</v>
      </c>
    </row>
    <row r="45942" spans="1:2" x14ac:dyDescent="0.25">
      <c r="A45942" t="s">
        <v>63883</v>
      </c>
      <c r="B45942" t="s">
        <v>7238</v>
      </c>
    </row>
    <row r="45943" spans="1:2" x14ac:dyDescent="0.25">
      <c r="A45943" t="s">
        <v>63884</v>
      </c>
      <c r="B45943" t="s">
        <v>7238</v>
      </c>
    </row>
    <row r="45944" spans="1:2" x14ac:dyDescent="0.25">
      <c r="A45944" t="s">
        <v>63885</v>
      </c>
      <c r="B45944" t="s">
        <v>7238</v>
      </c>
    </row>
    <row r="45945" spans="1:2" x14ac:dyDescent="0.25">
      <c r="A45945" t="s">
        <v>63886</v>
      </c>
      <c r="B45945" t="s">
        <v>7238</v>
      </c>
    </row>
    <row r="45946" spans="1:2" x14ac:dyDescent="0.25">
      <c r="A45946" t="s">
        <v>63887</v>
      </c>
      <c r="B45946" t="s">
        <v>7238</v>
      </c>
    </row>
    <row r="45947" spans="1:2" x14ac:dyDescent="0.25">
      <c r="A45947" t="s">
        <v>63888</v>
      </c>
      <c r="B45947" t="s">
        <v>7238</v>
      </c>
    </row>
    <row r="45948" spans="1:2" x14ac:dyDescent="0.25">
      <c r="A45948" t="s">
        <v>63889</v>
      </c>
      <c r="B45948" t="s">
        <v>7238</v>
      </c>
    </row>
    <row r="45949" spans="1:2" x14ac:dyDescent="0.25">
      <c r="A45949" t="s">
        <v>63890</v>
      </c>
      <c r="B45949" t="s">
        <v>7238</v>
      </c>
    </row>
    <row r="45950" spans="1:2" x14ac:dyDescent="0.25">
      <c r="A45950" t="s">
        <v>63891</v>
      </c>
      <c r="B45950" t="s">
        <v>7238</v>
      </c>
    </row>
    <row r="45951" spans="1:2" x14ac:dyDescent="0.25">
      <c r="A45951" t="s">
        <v>63892</v>
      </c>
      <c r="B45951" t="s">
        <v>7238</v>
      </c>
    </row>
    <row r="45952" spans="1:2" x14ac:dyDescent="0.25">
      <c r="A45952" t="s">
        <v>63893</v>
      </c>
      <c r="B45952" t="s">
        <v>7238</v>
      </c>
    </row>
    <row r="45953" spans="1:2" x14ac:dyDescent="0.25">
      <c r="A45953" t="s">
        <v>63894</v>
      </c>
      <c r="B45953" t="s">
        <v>7238</v>
      </c>
    </row>
    <row r="45954" spans="1:2" x14ac:dyDescent="0.25">
      <c r="A45954" t="s">
        <v>63895</v>
      </c>
      <c r="B45954" t="s">
        <v>7238</v>
      </c>
    </row>
    <row r="45955" spans="1:2" x14ac:dyDescent="0.25">
      <c r="A45955" t="s">
        <v>63896</v>
      </c>
      <c r="B45955" t="s">
        <v>7238</v>
      </c>
    </row>
    <row r="45956" spans="1:2" x14ac:dyDescent="0.25">
      <c r="A45956" t="s">
        <v>63897</v>
      </c>
      <c r="B45956" t="s">
        <v>7238</v>
      </c>
    </row>
    <row r="45957" spans="1:2" x14ac:dyDescent="0.25">
      <c r="A45957" t="s">
        <v>63898</v>
      </c>
      <c r="B45957" t="s">
        <v>7238</v>
      </c>
    </row>
    <row r="45958" spans="1:2" x14ac:dyDescent="0.25">
      <c r="A45958" t="s">
        <v>63899</v>
      </c>
      <c r="B45958" t="s">
        <v>7238</v>
      </c>
    </row>
    <row r="45959" spans="1:2" x14ac:dyDescent="0.25">
      <c r="A45959" t="s">
        <v>63900</v>
      </c>
      <c r="B45959" t="s">
        <v>7238</v>
      </c>
    </row>
    <row r="45960" spans="1:2" x14ac:dyDescent="0.25">
      <c r="A45960" t="s">
        <v>63901</v>
      </c>
      <c r="B45960" t="s">
        <v>7238</v>
      </c>
    </row>
    <row r="45961" spans="1:2" x14ac:dyDescent="0.25">
      <c r="A45961" t="s">
        <v>63902</v>
      </c>
      <c r="B45961" t="s">
        <v>7238</v>
      </c>
    </row>
    <row r="45962" spans="1:2" x14ac:dyDescent="0.25">
      <c r="A45962" t="s">
        <v>63903</v>
      </c>
      <c r="B45962" t="s">
        <v>7238</v>
      </c>
    </row>
    <row r="45963" spans="1:2" x14ac:dyDescent="0.25">
      <c r="A45963" t="s">
        <v>63904</v>
      </c>
      <c r="B45963" t="s">
        <v>63905</v>
      </c>
    </row>
    <row r="45964" spans="1:2" x14ac:dyDescent="0.25">
      <c r="A45964" t="s">
        <v>63906</v>
      </c>
      <c r="B45964" t="s">
        <v>63907</v>
      </c>
    </row>
    <row r="45965" spans="1:2" x14ac:dyDescent="0.25">
      <c r="A45965" t="s">
        <v>63908</v>
      </c>
      <c r="B45965" t="s">
        <v>7238</v>
      </c>
    </row>
    <row r="45966" spans="1:2" x14ac:dyDescent="0.25">
      <c r="A45966" t="s">
        <v>63909</v>
      </c>
      <c r="B45966" t="s">
        <v>63910</v>
      </c>
    </row>
    <row r="45967" spans="1:2" x14ac:dyDescent="0.25">
      <c r="A45967" t="s">
        <v>63911</v>
      </c>
      <c r="B45967" t="s">
        <v>7238</v>
      </c>
    </row>
    <row r="45968" spans="1:2" x14ac:dyDescent="0.25">
      <c r="A45968" t="s">
        <v>63912</v>
      </c>
      <c r="B45968" t="s">
        <v>7238</v>
      </c>
    </row>
    <row r="45969" spans="1:2" x14ac:dyDescent="0.25">
      <c r="A45969" t="s">
        <v>63913</v>
      </c>
      <c r="B45969" t="s">
        <v>63907</v>
      </c>
    </row>
    <row r="45970" spans="1:2" x14ac:dyDescent="0.25">
      <c r="A45970" t="s">
        <v>63914</v>
      </c>
      <c r="B45970" t="s">
        <v>7238</v>
      </c>
    </row>
    <row r="45971" spans="1:2" x14ac:dyDescent="0.25">
      <c r="A45971" t="s">
        <v>63915</v>
      </c>
      <c r="B45971" t="s">
        <v>63916</v>
      </c>
    </row>
    <row r="45972" spans="1:2" x14ac:dyDescent="0.25">
      <c r="A45972" t="s">
        <v>63917</v>
      </c>
      <c r="B45972" t="s">
        <v>63918</v>
      </c>
    </row>
    <row r="45973" spans="1:2" x14ac:dyDescent="0.25">
      <c r="A45973" t="s">
        <v>63919</v>
      </c>
      <c r="B45973" t="s">
        <v>7238</v>
      </c>
    </row>
    <row r="45974" spans="1:2" x14ac:dyDescent="0.25">
      <c r="A45974" t="s">
        <v>63920</v>
      </c>
      <c r="B45974" t="s">
        <v>61812</v>
      </c>
    </row>
    <row r="45975" spans="1:2" x14ac:dyDescent="0.25">
      <c r="A45975" t="s">
        <v>63921</v>
      </c>
      <c r="B45975" t="s">
        <v>63918</v>
      </c>
    </row>
    <row r="45976" spans="1:2" x14ac:dyDescent="0.25">
      <c r="A45976" t="s">
        <v>63922</v>
      </c>
      <c r="B45976" t="s">
        <v>7238</v>
      </c>
    </row>
    <row r="45977" spans="1:2" x14ac:dyDescent="0.25">
      <c r="A45977" t="s">
        <v>63923</v>
      </c>
      <c r="B45977" t="s">
        <v>61812</v>
      </c>
    </row>
    <row r="45978" spans="1:2" x14ac:dyDescent="0.25">
      <c r="A45978" t="s">
        <v>63924</v>
      </c>
      <c r="B45978" t="s">
        <v>63916</v>
      </c>
    </row>
    <row r="45979" spans="1:2" x14ac:dyDescent="0.25">
      <c r="A45979" t="s">
        <v>63925</v>
      </c>
      <c r="B45979" t="s">
        <v>7238</v>
      </c>
    </row>
    <row r="45980" spans="1:2" x14ac:dyDescent="0.25">
      <c r="A45980" t="s">
        <v>63926</v>
      </c>
      <c r="B45980" t="s">
        <v>63916</v>
      </c>
    </row>
    <row r="45981" spans="1:2" x14ac:dyDescent="0.25">
      <c r="A45981" t="s">
        <v>63927</v>
      </c>
      <c r="B45981" t="s">
        <v>7238</v>
      </c>
    </row>
    <row r="45982" spans="1:2" x14ac:dyDescent="0.25">
      <c r="A45982" t="s">
        <v>63928</v>
      </c>
      <c r="B45982" t="s">
        <v>63929</v>
      </c>
    </row>
    <row r="45983" spans="1:2" x14ac:dyDescent="0.25">
      <c r="A45983" t="s">
        <v>63930</v>
      </c>
      <c r="B45983" t="s">
        <v>7238</v>
      </c>
    </row>
    <row r="45984" spans="1:2" x14ac:dyDescent="0.25">
      <c r="A45984" t="s">
        <v>63931</v>
      </c>
      <c r="B45984" t="s">
        <v>63929</v>
      </c>
    </row>
    <row r="45985" spans="1:2" x14ac:dyDescent="0.25">
      <c r="A45985" t="s">
        <v>63932</v>
      </c>
      <c r="B45985" t="s">
        <v>63933</v>
      </c>
    </row>
    <row r="45986" spans="1:2" x14ac:dyDescent="0.25">
      <c r="A45986" t="s">
        <v>63934</v>
      </c>
      <c r="B45986" t="s">
        <v>7238</v>
      </c>
    </row>
    <row r="45987" spans="1:2" x14ac:dyDescent="0.25">
      <c r="A45987" t="s">
        <v>63935</v>
      </c>
      <c r="B45987" t="s">
        <v>63936</v>
      </c>
    </row>
    <row r="45988" spans="1:2" x14ac:dyDescent="0.25">
      <c r="A45988" t="s">
        <v>63937</v>
      </c>
      <c r="B45988" t="s">
        <v>63929</v>
      </c>
    </row>
    <row r="45989" spans="1:2" x14ac:dyDescent="0.25">
      <c r="A45989" t="s">
        <v>63938</v>
      </c>
      <c r="B45989" t="s">
        <v>7238</v>
      </c>
    </row>
    <row r="45990" spans="1:2" x14ac:dyDescent="0.25">
      <c r="A45990" t="s">
        <v>63939</v>
      </c>
      <c r="B45990" t="s">
        <v>63916</v>
      </c>
    </row>
    <row r="45991" spans="1:2" x14ac:dyDescent="0.25">
      <c r="A45991" t="s">
        <v>63940</v>
      </c>
      <c r="B45991" t="s">
        <v>63941</v>
      </c>
    </row>
    <row r="45992" spans="1:2" x14ac:dyDescent="0.25">
      <c r="A45992" t="s">
        <v>63942</v>
      </c>
      <c r="B45992" t="s">
        <v>63943</v>
      </c>
    </row>
    <row r="45993" spans="1:2" x14ac:dyDescent="0.25">
      <c r="A45993" t="s">
        <v>63944</v>
      </c>
      <c r="B45993" t="s">
        <v>60935</v>
      </c>
    </row>
    <row r="45994" spans="1:2" x14ac:dyDescent="0.25">
      <c r="A45994" t="s">
        <v>63945</v>
      </c>
      <c r="B45994" t="s">
        <v>63941</v>
      </c>
    </row>
    <row r="45995" spans="1:2" x14ac:dyDescent="0.25">
      <c r="A45995" t="s">
        <v>63946</v>
      </c>
      <c r="B45995" t="s">
        <v>63947</v>
      </c>
    </row>
    <row r="45996" spans="1:2" x14ac:dyDescent="0.25">
      <c r="A45996" t="s">
        <v>63948</v>
      </c>
      <c r="B45996" t="s">
        <v>60935</v>
      </c>
    </row>
    <row r="45997" spans="1:2" x14ac:dyDescent="0.25">
      <c r="A45997" t="s">
        <v>63949</v>
      </c>
      <c r="B45997" t="s">
        <v>63941</v>
      </c>
    </row>
    <row r="45998" spans="1:2" x14ac:dyDescent="0.25">
      <c r="A45998" t="s">
        <v>63950</v>
      </c>
      <c r="B45998" t="s">
        <v>63951</v>
      </c>
    </row>
    <row r="45999" spans="1:2" x14ac:dyDescent="0.25">
      <c r="A45999" t="s">
        <v>63952</v>
      </c>
      <c r="B45999" t="s">
        <v>63953</v>
      </c>
    </row>
    <row r="46000" spans="1:2" x14ac:dyDescent="0.25">
      <c r="A46000" t="s">
        <v>63954</v>
      </c>
      <c r="B46000" t="s">
        <v>63941</v>
      </c>
    </row>
    <row r="46001" spans="1:2" x14ac:dyDescent="0.25">
      <c r="A46001" t="s">
        <v>63955</v>
      </c>
      <c r="B46001" t="s">
        <v>63953</v>
      </c>
    </row>
    <row r="46002" spans="1:2" x14ac:dyDescent="0.25">
      <c r="A46002" t="s">
        <v>63956</v>
      </c>
      <c r="B46002" t="s">
        <v>63941</v>
      </c>
    </row>
    <row r="46003" spans="1:2" x14ac:dyDescent="0.25">
      <c r="A46003" t="s">
        <v>63957</v>
      </c>
      <c r="B46003" t="s">
        <v>63958</v>
      </c>
    </row>
    <row r="46004" spans="1:2" x14ac:dyDescent="0.25">
      <c r="A46004" t="s">
        <v>63959</v>
      </c>
      <c r="B46004" t="s">
        <v>63953</v>
      </c>
    </row>
    <row r="46005" spans="1:2" x14ac:dyDescent="0.25">
      <c r="A46005" t="s">
        <v>63960</v>
      </c>
      <c r="B46005" t="s">
        <v>63941</v>
      </c>
    </row>
    <row r="46006" spans="1:2" x14ac:dyDescent="0.25">
      <c r="A46006" t="s">
        <v>63961</v>
      </c>
      <c r="B46006" t="s">
        <v>63962</v>
      </c>
    </row>
    <row r="46007" spans="1:2" x14ac:dyDescent="0.25">
      <c r="A46007" t="s">
        <v>63963</v>
      </c>
      <c r="B46007" t="s">
        <v>63953</v>
      </c>
    </row>
    <row r="46008" spans="1:2" x14ac:dyDescent="0.25">
      <c r="A46008" t="s">
        <v>63964</v>
      </c>
      <c r="B46008" t="s">
        <v>63941</v>
      </c>
    </row>
    <row r="46009" spans="1:2" x14ac:dyDescent="0.25">
      <c r="A46009" t="s">
        <v>63965</v>
      </c>
      <c r="B46009" t="s">
        <v>6205</v>
      </c>
    </row>
    <row r="46010" spans="1:2" x14ac:dyDescent="0.25">
      <c r="A46010" t="s">
        <v>63966</v>
      </c>
      <c r="B46010" t="s">
        <v>63953</v>
      </c>
    </row>
    <row r="46011" spans="1:2" x14ac:dyDescent="0.25">
      <c r="A46011" t="s">
        <v>63967</v>
      </c>
      <c r="B46011" t="s">
        <v>63968</v>
      </c>
    </row>
    <row r="46012" spans="1:2" x14ac:dyDescent="0.25">
      <c r="A46012" t="s">
        <v>63969</v>
      </c>
      <c r="B46012" t="s">
        <v>62981</v>
      </c>
    </row>
    <row r="46013" spans="1:2" x14ac:dyDescent="0.25">
      <c r="A46013" t="s">
        <v>63970</v>
      </c>
      <c r="B46013" t="s">
        <v>63971</v>
      </c>
    </row>
    <row r="46014" spans="1:2" x14ac:dyDescent="0.25">
      <c r="A46014" t="s">
        <v>63972</v>
      </c>
      <c r="B46014" t="s">
        <v>63951</v>
      </c>
    </row>
    <row r="46015" spans="1:2" x14ac:dyDescent="0.25">
      <c r="A46015" t="s">
        <v>63973</v>
      </c>
      <c r="B46015" t="s">
        <v>62981</v>
      </c>
    </row>
    <row r="46016" spans="1:2" x14ac:dyDescent="0.25">
      <c r="A46016" t="s">
        <v>63974</v>
      </c>
      <c r="B46016" t="s">
        <v>63971</v>
      </c>
    </row>
    <row r="46017" spans="1:2" x14ac:dyDescent="0.25">
      <c r="A46017" t="s">
        <v>63975</v>
      </c>
      <c r="B46017" t="s">
        <v>63976</v>
      </c>
    </row>
    <row r="46018" spans="1:2" x14ac:dyDescent="0.25">
      <c r="A46018" t="s">
        <v>63977</v>
      </c>
      <c r="B46018" t="s">
        <v>63953</v>
      </c>
    </row>
    <row r="46019" spans="1:2" x14ac:dyDescent="0.25">
      <c r="A46019" t="s">
        <v>63978</v>
      </c>
      <c r="B46019" t="s">
        <v>63941</v>
      </c>
    </row>
    <row r="46020" spans="1:2" x14ac:dyDescent="0.25">
      <c r="A46020" t="s">
        <v>63979</v>
      </c>
      <c r="B46020" t="s">
        <v>6205</v>
      </c>
    </row>
    <row r="46021" spans="1:2" x14ac:dyDescent="0.25">
      <c r="A46021" t="s">
        <v>63980</v>
      </c>
      <c r="B46021" t="s">
        <v>63953</v>
      </c>
    </row>
    <row r="46022" spans="1:2" x14ac:dyDescent="0.25">
      <c r="A46022" t="s">
        <v>63981</v>
      </c>
      <c r="B46022" t="s">
        <v>63982</v>
      </c>
    </row>
    <row r="46023" spans="1:2" x14ac:dyDescent="0.25">
      <c r="A46023" t="s">
        <v>63983</v>
      </c>
      <c r="B46023" t="s">
        <v>7696</v>
      </c>
    </row>
    <row r="46024" spans="1:2" x14ac:dyDescent="0.25">
      <c r="A46024" t="s">
        <v>63984</v>
      </c>
      <c r="B46024" t="s">
        <v>63985</v>
      </c>
    </row>
    <row r="46025" spans="1:2" x14ac:dyDescent="0.25">
      <c r="A46025" t="s">
        <v>63986</v>
      </c>
      <c r="B46025" t="s">
        <v>63985</v>
      </c>
    </row>
    <row r="46026" spans="1:2" x14ac:dyDescent="0.25">
      <c r="A46026" t="s">
        <v>63987</v>
      </c>
      <c r="B46026" t="s">
        <v>63988</v>
      </c>
    </row>
    <row r="46027" spans="1:2" x14ac:dyDescent="0.25">
      <c r="A46027" t="s">
        <v>63989</v>
      </c>
      <c r="B46027" t="s">
        <v>63985</v>
      </c>
    </row>
    <row r="46028" spans="1:2" x14ac:dyDescent="0.25">
      <c r="A46028" t="s">
        <v>63990</v>
      </c>
      <c r="B46028" t="s">
        <v>63985</v>
      </c>
    </row>
    <row r="46029" spans="1:2" x14ac:dyDescent="0.25">
      <c r="A46029" t="s">
        <v>63991</v>
      </c>
      <c r="B46029" t="s">
        <v>63992</v>
      </c>
    </row>
    <row r="46030" spans="1:2" x14ac:dyDescent="0.25">
      <c r="A46030" t="s">
        <v>63993</v>
      </c>
      <c r="B46030" t="s">
        <v>63994</v>
      </c>
    </row>
    <row r="46031" spans="1:2" x14ac:dyDescent="0.25">
      <c r="A46031" t="s">
        <v>63995</v>
      </c>
      <c r="B46031" t="s">
        <v>63996</v>
      </c>
    </row>
    <row r="46032" spans="1:2" x14ac:dyDescent="0.25">
      <c r="A46032" t="s">
        <v>63997</v>
      </c>
      <c r="B46032" t="s">
        <v>63998</v>
      </c>
    </row>
    <row r="46033" spans="1:2" x14ac:dyDescent="0.25">
      <c r="A46033" t="s">
        <v>63999</v>
      </c>
      <c r="B46033" t="s">
        <v>63169</v>
      </c>
    </row>
    <row r="46034" spans="1:2" x14ac:dyDescent="0.25">
      <c r="A46034" t="s">
        <v>64000</v>
      </c>
      <c r="B46034" t="s">
        <v>63169</v>
      </c>
    </row>
    <row r="46035" spans="1:2" x14ac:dyDescent="0.25">
      <c r="A46035" t="s">
        <v>64001</v>
      </c>
      <c r="B46035" t="s">
        <v>64002</v>
      </c>
    </row>
    <row r="46036" spans="1:2" x14ac:dyDescent="0.25">
      <c r="A46036" t="s">
        <v>64003</v>
      </c>
      <c r="B46036" t="s">
        <v>63169</v>
      </c>
    </row>
    <row r="46037" spans="1:2" x14ac:dyDescent="0.25">
      <c r="A46037" t="s">
        <v>64004</v>
      </c>
      <c r="B46037" t="s">
        <v>64005</v>
      </c>
    </row>
    <row r="46038" spans="1:2" x14ac:dyDescent="0.25">
      <c r="A46038" t="s">
        <v>64006</v>
      </c>
      <c r="B46038" t="s">
        <v>61863</v>
      </c>
    </row>
    <row r="46039" spans="1:2" x14ac:dyDescent="0.25">
      <c r="A46039" t="s">
        <v>64007</v>
      </c>
      <c r="B46039" t="s">
        <v>64008</v>
      </c>
    </row>
    <row r="46040" spans="1:2" x14ac:dyDescent="0.25">
      <c r="A46040" t="s">
        <v>64009</v>
      </c>
      <c r="B46040" t="s">
        <v>64005</v>
      </c>
    </row>
    <row r="46041" spans="1:2" x14ac:dyDescent="0.25">
      <c r="A46041" t="s">
        <v>64010</v>
      </c>
      <c r="B46041" t="s">
        <v>64011</v>
      </c>
    </row>
    <row r="46042" spans="1:2" x14ac:dyDescent="0.25">
      <c r="A46042" t="s">
        <v>64012</v>
      </c>
      <c r="B46042" t="s">
        <v>1578</v>
      </c>
    </row>
    <row r="46043" spans="1:2" x14ac:dyDescent="0.25">
      <c r="A46043" t="s">
        <v>64013</v>
      </c>
      <c r="B46043" t="s">
        <v>64014</v>
      </c>
    </row>
    <row r="46044" spans="1:2" x14ac:dyDescent="0.25">
      <c r="A46044" t="s">
        <v>64015</v>
      </c>
      <c r="B46044" t="s">
        <v>1578</v>
      </c>
    </row>
    <row r="46045" spans="1:2" x14ac:dyDescent="0.25">
      <c r="A46045" t="s">
        <v>64016</v>
      </c>
      <c r="B46045" t="s">
        <v>64017</v>
      </c>
    </row>
    <row r="46046" spans="1:2" x14ac:dyDescent="0.25">
      <c r="A46046" t="s">
        <v>64018</v>
      </c>
      <c r="B46046" t="s">
        <v>64014</v>
      </c>
    </row>
    <row r="46047" spans="1:2" x14ac:dyDescent="0.25">
      <c r="A46047" t="s">
        <v>64019</v>
      </c>
      <c r="B46047" t="s">
        <v>2313</v>
      </c>
    </row>
    <row r="46048" spans="1:2" x14ac:dyDescent="0.25">
      <c r="A46048" t="s">
        <v>64020</v>
      </c>
      <c r="B46048" t="s">
        <v>64021</v>
      </c>
    </row>
    <row r="46049" spans="1:2" x14ac:dyDescent="0.25">
      <c r="A46049" t="s">
        <v>64022</v>
      </c>
      <c r="B46049" t="s">
        <v>64023</v>
      </c>
    </row>
    <row r="46050" spans="1:2" x14ac:dyDescent="0.25">
      <c r="A46050" t="s">
        <v>64024</v>
      </c>
      <c r="B46050" t="s">
        <v>2313</v>
      </c>
    </row>
    <row r="46051" spans="1:2" x14ac:dyDescent="0.25">
      <c r="A46051" t="s">
        <v>64025</v>
      </c>
      <c r="B46051" t="s">
        <v>64026</v>
      </c>
    </row>
    <row r="46052" spans="1:2" x14ac:dyDescent="0.25">
      <c r="A46052" t="s">
        <v>64027</v>
      </c>
      <c r="B46052" t="s">
        <v>64028</v>
      </c>
    </row>
    <row r="46053" spans="1:2" x14ac:dyDescent="0.25">
      <c r="A46053" t="s">
        <v>64029</v>
      </c>
      <c r="B46053" t="s">
        <v>64023</v>
      </c>
    </row>
    <row r="46054" spans="1:2" x14ac:dyDescent="0.25">
      <c r="A46054" t="s">
        <v>64030</v>
      </c>
      <c r="B46054" t="s">
        <v>63600</v>
      </c>
    </row>
    <row r="46055" spans="1:2" x14ac:dyDescent="0.25">
      <c r="A46055" t="s">
        <v>64031</v>
      </c>
      <c r="B46055" t="s">
        <v>64032</v>
      </c>
    </row>
    <row r="46056" spans="1:2" x14ac:dyDescent="0.25">
      <c r="A46056" t="s">
        <v>64033</v>
      </c>
      <c r="B46056" t="s">
        <v>64032</v>
      </c>
    </row>
    <row r="46057" spans="1:2" x14ac:dyDescent="0.25">
      <c r="A46057" t="s">
        <v>64034</v>
      </c>
      <c r="B46057" t="s">
        <v>63600</v>
      </c>
    </row>
    <row r="46058" spans="1:2" x14ac:dyDescent="0.25">
      <c r="A46058" t="s">
        <v>64035</v>
      </c>
      <c r="B46058" t="s">
        <v>64032</v>
      </c>
    </row>
    <row r="46059" spans="1:2" x14ac:dyDescent="0.25">
      <c r="A46059" t="s">
        <v>64036</v>
      </c>
      <c r="B46059" t="s">
        <v>64032</v>
      </c>
    </row>
    <row r="46060" spans="1:2" x14ac:dyDescent="0.25">
      <c r="A46060" t="s">
        <v>64037</v>
      </c>
      <c r="B46060" t="s">
        <v>64038</v>
      </c>
    </row>
    <row r="46061" spans="1:2" x14ac:dyDescent="0.25">
      <c r="A46061" t="s">
        <v>64039</v>
      </c>
      <c r="B46061" t="s">
        <v>64032</v>
      </c>
    </row>
    <row r="46062" spans="1:2" x14ac:dyDescent="0.25">
      <c r="A46062" t="s">
        <v>64040</v>
      </c>
      <c r="B46062" t="s">
        <v>64038</v>
      </c>
    </row>
    <row r="46063" spans="1:2" x14ac:dyDescent="0.25">
      <c r="A46063" t="s">
        <v>64041</v>
      </c>
      <c r="B46063" t="s">
        <v>64042</v>
      </c>
    </row>
    <row r="46064" spans="1:2" x14ac:dyDescent="0.25">
      <c r="A46064" t="s">
        <v>64043</v>
      </c>
      <c r="B46064" t="s">
        <v>64032</v>
      </c>
    </row>
    <row r="46065" spans="1:2" x14ac:dyDescent="0.25">
      <c r="A46065" t="s">
        <v>64044</v>
      </c>
      <c r="B46065" t="s">
        <v>64038</v>
      </c>
    </row>
    <row r="46066" spans="1:2" x14ac:dyDescent="0.25">
      <c r="A46066" t="s">
        <v>64045</v>
      </c>
      <c r="B46066" t="s">
        <v>64046</v>
      </c>
    </row>
    <row r="46067" spans="1:2" x14ac:dyDescent="0.25">
      <c r="A46067" t="s">
        <v>64047</v>
      </c>
      <c r="B46067" t="s">
        <v>64032</v>
      </c>
    </row>
    <row r="46068" spans="1:2" x14ac:dyDescent="0.25">
      <c r="A46068" t="s">
        <v>64048</v>
      </c>
      <c r="B46068" t="s">
        <v>64049</v>
      </c>
    </row>
    <row r="46069" spans="1:2" x14ac:dyDescent="0.25">
      <c r="A46069" t="s">
        <v>64050</v>
      </c>
      <c r="B46069" t="s">
        <v>64032</v>
      </c>
    </row>
    <row r="46070" spans="1:2" x14ac:dyDescent="0.25">
      <c r="A46070" t="s">
        <v>64051</v>
      </c>
      <c r="B46070" t="s">
        <v>64032</v>
      </c>
    </row>
    <row r="46071" spans="1:2" x14ac:dyDescent="0.25">
      <c r="A46071" t="s">
        <v>64052</v>
      </c>
      <c r="B46071" t="s">
        <v>64053</v>
      </c>
    </row>
    <row r="46072" spans="1:2" x14ac:dyDescent="0.25">
      <c r="A46072" t="s">
        <v>64054</v>
      </c>
      <c r="B46072" t="s">
        <v>64032</v>
      </c>
    </row>
    <row r="46073" spans="1:2" x14ac:dyDescent="0.25">
      <c r="A46073" t="s">
        <v>64055</v>
      </c>
      <c r="B46073" t="s">
        <v>64032</v>
      </c>
    </row>
    <row r="46074" spans="1:2" x14ac:dyDescent="0.25">
      <c r="A46074" t="s">
        <v>64056</v>
      </c>
      <c r="B46074" t="s">
        <v>64057</v>
      </c>
    </row>
    <row r="46075" spans="1:2" x14ac:dyDescent="0.25">
      <c r="A46075" t="s">
        <v>64058</v>
      </c>
      <c r="B46075" t="s">
        <v>64032</v>
      </c>
    </row>
    <row r="46076" spans="1:2" x14ac:dyDescent="0.25">
      <c r="A46076" t="s">
        <v>64059</v>
      </c>
      <c r="B46076" t="s">
        <v>64032</v>
      </c>
    </row>
    <row r="46077" spans="1:2" x14ac:dyDescent="0.25">
      <c r="A46077" t="s">
        <v>64060</v>
      </c>
      <c r="B46077" t="s">
        <v>64057</v>
      </c>
    </row>
    <row r="46078" spans="1:2" x14ac:dyDescent="0.25">
      <c r="A46078" t="s">
        <v>64061</v>
      </c>
      <c r="B46078" t="s">
        <v>64032</v>
      </c>
    </row>
    <row r="46079" spans="1:2" x14ac:dyDescent="0.25">
      <c r="A46079" t="s">
        <v>64062</v>
      </c>
      <c r="B46079" t="s">
        <v>64032</v>
      </c>
    </row>
    <row r="46080" spans="1:2" x14ac:dyDescent="0.25">
      <c r="A46080" t="s">
        <v>64063</v>
      </c>
      <c r="B46080" t="s">
        <v>64057</v>
      </c>
    </row>
    <row r="46081" spans="1:2" x14ac:dyDescent="0.25">
      <c r="A46081" t="s">
        <v>64064</v>
      </c>
      <c r="B46081" t="s">
        <v>64032</v>
      </c>
    </row>
    <row r="46082" spans="1:2" x14ac:dyDescent="0.25">
      <c r="A46082" t="s">
        <v>64065</v>
      </c>
      <c r="B46082" t="s">
        <v>64032</v>
      </c>
    </row>
    <row r="46083" spans="1:2" x14ac:dyDescent="0.25">
      <c r="A46083" t="s">
        <v>64066</v>
      </c>
      <c r="B46083" t="s">
        <v>64057</v>
      </c>
    </row>
    <row r="46084" spans="1:2" x14ac:dyDescent="0.25">
      <c r="A46084" t="s">
        <v>64067</v>
      </c>
      <c r="B46084" t="s">
        <v>64032</v>
      </c>
    </row>
    <row r="46085" spans="1:2" x14ac:dyDescent="0.25">
      <c r="A46085" t="s">
        <v>64068</v>
      </c>
      <c r="B46085" t="s">
        <v>64032</v>
      </c>
    </row>
    <row r="46086" spans="1:2" x14ac:dyDescent="0.25">
      <c r="A46086" t="s">
        <v>64069</v>
      </c>
      <c r="B46086" t="s">
        <v>64057</v>
      </c>
    </row>
    <row r="46087" spans="1:2" x14ac:dyDescent="0.25">
      <c r="A46087" t="s">
        <v>64070</v>
      </c>
      <c r="B46087" t="s">
        <v>62827</v>
      </c>
    </row>
    <row r="46088" spans="1:2" x14ac:dyDescent="0.25">
      <c r="A46088" t="s">
        <v>64071</v>
      </c>
      <c r="B46088" t="s">
        <v>64072</v>
      </c>
    </row>
    <row r="46089" spans="1:2" x14ac:dyDescent="0.25">
      <c r="A46089" t="s">
        <v>64073</v>
      </c>
      <c r="B46089" t="s">
        <v>64074</v>
      </c>
    </row>
    <row r="46090" spans="1:2" x14ac:dyDescent="0.25">
      <c r="A46090" t="s">
        <v>64075</v>
      </c>
      <c r="B46090" t="s">
        <v>59089</v>
      </c>
    </row>
    <row r="46091" spans="1:2" x14ac:dyDescent="0.25">
      <c r="A46091" t="s">
        <v>64076</v>
      </c>
      <c r="B46091" t="s">
        <v>62011</v>
      </c>
    </row>
    <row r="46092" spans="1:2" x14ac:dyDescent="0.25">
      <c r="A46092" t="s">
        <v>64077</v>
      </c>
      <c r="B46092" t="s">
        <v>64078</v>
      </c>
    </row>
    <row r="46093" spans="1:2" x14ac:dyDescent="0.25">
      <c r="A46093" t="s">
        <v>64079</v>
      </c>
      <c r="B46093" t="s">
        <v>2311</v>
      </c>
    </row>
    <row r="46094" spans="1:2" x14ac:dyDescent="0.25">
      <c r="A46094" t="s">
        <v>64080</v>
      </c>
      <c r="B46094" t="s">
        <v>2311</v>
      </c>
    </row>
    <row r="46095" spans="1:2" x14ac:dyDescent="0.25">
      <c r="A46095" t="s">
        <v>64081</v>
      </c>
      <c r="B46095" t="s">
        <v>64078</v>
      </c>
    </row>
    <row r="46096" spans="1:2" x14ac:dyDescent="0.25">
      <c r="A46096" t="s">
        <v>64082</v>
      </c>
      <c r="B46096" t="s">
        <v>64083</v>
      </c>
    </row>
    <row r="46097" spans="1:2" x14ac:dyDescent="0.25">
      <c r="A46097" t="s">
        <v>64084</v>
      </c>
      <c r="B46097" t="s">
        <v>64083</v>
      </c>
    </row>
    <row r="46098" spans="1:2" x14ac:dyDescent="0.25">
      <c r="A46098" t="s">
        <v>64085</v>
      </c>
      <c r="B46098" t="s">
        <v>64083</v>
      </c>
    </row>
    <row r="46099" spans="1:2" x14ac:dyDescent="0.25">
      <c r="A46099" t="s">
        <v>64086</v>
      </c>
      <c r="B46099" t="s">
        <v>64083</v>
      </c>
    </row>
    <row r="46100" spans="1:2" x14ac:dyDescent="0.25">
      <c r="A46100" t="s">
        <v>64087</v>
      </c>
      <c r="B46100" t="s">
        <v>64083</v>
      </c>
    </row>
    <row r="46101" spans="1:2" x14ac:dyDescent="0.25">
      <c r="A46101" t="s">
        <v>64088</v>
      </c>
      <c r="B46101" t="s">
        <v>64083</v>
      </c>
    </row>
    <row r="46102" spans="1:2" x14ac:dyDescent="0.25">
      <c r="A46102" t="s">
        <v>64089</v>
      </c>
      <c r="B46102" t="s">
        <v>64090</v>
      </c>
    </row>
    <row r="46103" spans="1:2" x14ac:dyDescent="0.25">
      <c r="A46103" t="s">
        <v>64091</v>
      </c>
      <c r="B46103" t="s">
        <v>64092</v>
      </c>
    </row>
    <row r="46104" spans="1:2" x14ac:dyDescent="0.25">
      <c r="A46104" t="s">
        <v>64093</v>
      </c>
      <c r="B46104" t="s">
        <v>64094</v>
      </c>
    </row>
    <row r="46105" spans="1:2" x14ac:dyDescent="0.25">
      <c r="A46105" t="s">
        <v>64095</v>
      </c>
      <c r="B46105" t="s">
        <v>64094</v>
      </c>
    </row>
    <row r="46106" spans="1:2" x14ac:dyDescent="0.25">
      <c r="A46106" t="s">
        <v>64096</v>
      </c>
      <c r="B46106" t="s">
        <v>64097</v>
      </c>
    </row>
    <row r="46107" spans="1:2" x14ac:dyDescent="0.25">
      <c r="A46107" t="s">
        <v>64098</v>
      </c>
      <c r="B46107" t="s">
        <v>64097</v>
      </c>
    </row>
    <row r="46108" spans="1:2" x14ac:dyDescent="0.25">
      <c r="A46108" t="s">
        <v>64099</v>
      </c>
      <c r="B46108" t="s">
        <v>64100</v>
      </c>
    </row>
    <row r="46109" spans="1:2" x14ac:dyDescent="0.25">
      <c r="A46109" t="s">
        <v>64101</v>
      </c>
      <c r="B46109" t="s">
        <v>908</v>
      </c>
    </row>
    <row r="46110" spans="1:2" x14ac:dyDescent="0.25">
      <c r="A46110" t="s">
        <v>64102</v>
      </c>
      <c r="B46110" t="s">
        <v>908</v>
      </c>
    </row>
    <row r="46111" spans="1:2" x14ac:dyDescent="0.25">
      <c r="A46111" t="s">
        <v>64103</v>
      </c>
      <c r="B46111" t="s">
        <v>908</v>
      </c>
    </row>
    <row r="46112" spans="1:2" x14ac:dyDescent="0.25">
      <c r="A46112" t="s">
        <v>64104</v>
      </c>
      <c r="B46112" t="s">
        <v>908</v>
      </c>
    </row>
    <row r="46113" spans="1:2" x14ac:dyDescent="0.25">
      <c r="A46113" t="s">
        <v>64105</v>
      </c>
      <c r="B46113" t="s">
        <v>908</v>
      </c>
    </row>
    <row r="46114" spans="1:2" x14ac:dyDescent="0.25">
      <c r="A46114" t="s">
        <v>64106</v>
      </c>
      <c r="B46114" t="s">
        <v>908</v>
      </c>
    </row>
    <row r="46115" spans="1:2" x14ac:dyDescent="0.25">
      <c r="A46115" t="s">
        <v>64107</v>
      </c>
      <c r="B46115" t="s">
        <v>908</v>
      </c>
    </row>
    <row r="46116" spans="1:2" x14ac:dyDescent="0.25">
      <c r="A46116" t="s">
        <v>64108</v>
      </c>
      <c r="B46116" t="s">
        <v>908</v>
      </c>
    </row>
    <row r="46117" spans="1:2" x14ac:dyDescent="0.25">
      <c r="A46117" t="s">
        <v>64109</v>
      </c>
      <c r="B46117" t="s">
        <v>908</v>
      </c>
    </row>
    <row r="46118" spans="1:2" x14ac:dyDescent="0.25">
      <c r="A46118" t="s">
        <v>64110</v>
      </c>
      <c r="B46118" t="s">
        <v>908</v>
      </c>
    </row>
    <row r="46119" spans="1:2" x14ac:dyDescent="0.25">
      <c r="A46119" t="s">
        <v>64111</v>
      </c>
      <c r="B46119" t="s">
        <v>908</v>
      </c>
    </row>
    <row r="46120" spans="1:2" x14ac:dyDescent="0.25">
      <c r="A46120" t="s">
        <v>64112</v>
      </c>
      <c r="B46120" t="s">
        <v>908</v>
      </c>
    </row>
    <row r="46121" spans="1:2" x14ac:dyDescent="0.25">
      <c r="A46121" t="s">
        <v>64113</v>
      </c>
      <c r="B46121" t="s">
        <v>908</v>
      </c>
    </row>
    <row r="46122" spans="1:2" x14ac:dyDescent="0.25">
      <c r="A46122" t="s">
        <v>64114</v>
      </c>
      <c r="B46122" t="s">
        <v>908</v>
      </c>
    </row>
    <row r="46123" spans="1:2" x14ac:dyDescent="0.25">
      <c r="A46123" t="s">
        <v>64115</v>
      </c>
      <c r="B46123" t="s">
        <v>908</v>
      </c>
    </row>
    <row r="46124" spans="1:2" x14ac:dyDescent="0.25">
      <c r="A46124" t="s">
        <v>64116</v>
      </c>
      <c r="B46124" t="s">
        <v>908</v>
      </c>
    </row>
    <row r="46125" spans="1:2" x14ac:dyDescent="0.25">
      <c r="A46125" t="s">
        <v>64117</v>
      </c>
      <c r="B46125" t="s">
        <v>908</v>
      </c>
    </row>
    <row r="46126" spans="1:2" x14ac:dyDescent="0.25">
      <c r="A46126" t="s">
        <v>64118</v>
      </c>
      <c r="B46126" t="s">
        <v>908</v>
      </c>
    </row>
    <row r="46127" spans="1:2" x14ac:dyDescent="0.25">
      <c r="A46127" t="s">
        <v>64119</v>
      </c>
      <c r="B46127" t="s">
        <v>908</v>
      </c>
    </row>
    <row r="46128" spans="1:2" x14ac:dyDescent="0.25">
      <c r="A46128" t="s">
        <v>64120</v>
      </c>
      <c r="B46128" t="s">
        <v>908</v>
      </c>
    </row>
    <row r="46129" spans="1:2" x14ac:dyDescent="0.25">
      <c r="A46129" t="s">
        <v>64121</v>
      </c>
      <c r="B46129" t="s">
        <v>908</v>
      </c>
    </row>
    <row r="46130" spans="1:2" x14ac:dyDescent="0.25">
      <c r="A46130" t="s">
        <v>64122</v>
      </c>
      <c r="B46130" t="s">
        <v>908</v>
      </c>
    </row>
    <row r="46131" spans="1:2" x14ac:dyDescent="0.25">
      <c r="A46131" t="s">
        <v>64123</v>
      </c>
      <c r="B46131" t="s">
        <v>10352</v>
      </c>
    </row>
    <row r="46132" spans="1:2" x14ac:dyDescent="0.25">
      <c r="A46132" t="s">
        <v>64124</v>
      </c>
      <c r="B46132" t="s">
        <v>10352</v>
      </c>
    </row>
    <row r="46133" spans="1:2" x14ac:dyDescent="0.25">
      <c r="A46133" t="s">
        <v>64125</v>
      </c>
      <c r="B46133" t="s">
        <v>10352</v>
      </c>
    </row>
    <row r="46134" spans="1:2" x14ac:dyDescent="0.25">
      <c r="A46134" t="s">
        <v>64126</v>
      </c>
      <c r="B46134" t="s">
        <v>64127</v>
      </c>
    </row>
    <row r="46135" spans="1:2" x14ac:dyDescent="0.25">
      <c r="A46135" t="s">
        <v>64128</v>
      </c>
      <c r="B46135" t="s">
        <v>64129</v>
      </c>
    </row>
    <row r="46136" spans="1:2" x14ac:dyDescent="0.25">
      <c r="A46136" t="s">
        <v>64130</v>
      </c>
      <c r="B46136" t="s">
        <v>64129</v>
      </c>
    </row>
    <row r="46137" spans="1:2" x14ac:dyDescent="0.25">
      <c r="A46137" t="s">
        <v>64131</v>
      </c>
      <c r="B46137" t="s">
        <v>64129</v>
      </c>
    </row>
    <row r="46138" spans="1:2" x14ac:dyDescent="0.25">
      <c r="A46138" t="s">
        <v>64132</v>
      </c>
      <c r="B46138" t="s">
        <v>64133</v>
      </c>
    </row>
    <row r="46139" spans="1:2" x14ac:dyDescent="0.25">
      <c r="A46139" t="s">
        <v>64134</v>
      </c>
      <c r="B46139" t="s">
        <v>64133</v>
      </c>
    </row>
    <row r="46140" spans="1:2" x14ac:dyDescent="0.25">
      <c r="A46140" t="s">
        <v>64135</v>
      </c>
      <c r="B46140" t="s">
        <v>64133</v>
      </c>
    </row>
    <row r="46141" spans="1:2" x14ac:dyDescent="0.25">
      <c r="A46141" t="s">
        <v>64136</v>
      </c>
      <c r="B46141" t="s">
        <v>64137</v>
      </c>
    </row>
    <row r="46142" spans="1:2" x14ac:dyDescent="0.25">
      <c r="A46142" t="s">
        <v>64138</v>
      </c>
      <c r="B46142" t="s">
        <v>64137</v>
      </c>
    </row>
    <row r="46143" spans="1:2" x14ac:dyDescent="0.25">
      <c r="A46143" t="s">
        <v>64139</v>
      </c>
      <c r="B46143" t="s">
        <v>64137</v>
      </c>
    </row>
    <row r="46144" spans="1:2" x14ac:dyDescent="0.25">
      <c r="A46144" t="s">
        <v>64140</v>
      </c>
      <c r="B46144" t="s">
        <v>7238</v>
      </c>
    </row>
    <row r="46145" spans="1:2" x14ac:dyDescent="0.25">
      <c r="A46145" t="s">
        <v>64141</v>
      </c>
      <c r="B46145" t="s">
        <v>7238</v>
      </c>
    </row>
    <row r="46146" spans="1:2" x14ac:dyDescent="0.25">
      <c r="A46146" t="s">
        <v>64142</v>
      </c>
      <c r="B46146" t="s">
        <v>7238</v>
      </c>
    </row>
    <row r="46147" spans="1:2" x14ac:dyDescent="0.25">
      <c r="A46147" t="s">
        <v>64143</v>
      </c>
      <c r="B46147" t="s">
        <v>62061</v>
      </c>
    </row>
    <row r="46148" spans="1:2" x14ac:dyDescent="0.25">
      <c r="A46148" t="s">
        <v>64144</v>
      </c>
      <c r="B46148" t="s">
        <v>61812</v>
      </c>
    </row>
    <row r="46149" spans="1:2" x14ac:dyDescent="0.25">
      <c r="A46149" t="s">
        <v>64145</v>
      </c>
      <c r="B46149" t="s">
        <v>61812</v>
      </c>
    </row>
    <row r="46150" spans="1:2" x14ac:dyDescent="0.25">
      <c r="A46150" t="s">
        <v>64146</v>
      </c>
      <c r="B46150" t="s">
        <v>61812</v>
      </c>
    </row>
    <row r="46151" spans="1:2" x14ac:dyDescent="0.25">
      <c r="A46151" t="s">
        <v>64147</v>
      </c>
      <c r="B46151" t="s">
        <v>64148</v>
      </c>
    </row>
    <row r="46152" spans="1:2" x14ac:dyDescent="0.25">
      <c r="A46152" t="s">
        <v>64149</v>
      </c>
      <c r="B46152" t="s">
        <v>64150</v>
      </c>
    </row>
    <row r="46153" spans="1:2" x14ac:dyDescent="0.25">
      <c r="A46153" t="s">
        <v>64151</v>
      </c>
      <c r="B46153" t="s">
        <v>64152</v>
      </c>
    </row>
    <row r="46154" spans="1:2" x14ac:dyDescent="0.25">
      <c r="A46154" t="s">
        <v>64153</v>
      </c>
      <c r="B46154" t="s">
        <v>64154</v>
      </c>
    </row>
    <row r="46155" spans="1:2" x14ac:dyDescent="0.25">
      <c r="A46155" t="s">
        <v>64155</v>
      </c>
      <c r="B46155" t="s">
        <v>64156</v>
      </c>
    </row>
    <row r="46156" spans="1:2" x14ac:dyDescent="0.25">
      <c r="A46156" t="s">
        <v>64157</v>
      </c>
      <c r="B46156" t="s">
        <v>64158</v>
      </c>
    </row>
    <row r="46157" spans="1:2" x14ac:dyDescent="0.25">
      <c r="A46157" t="s">
        <v>64159</v>
      </c>
      <c r="B46157" t="s">
        <v>64160</v>
      </c>
    </row>
    <row r="46158" spans="1:2" x14ac:dyDescent="0.25">
      <c r="A46158" t="s">
        <v>64161</v>
      </c>
      <c r="B46158" t="s">
        <v>61328</v>
      </c>
    </row>
    <row r="46159" spans="1:2" x14ac:dyDescent="0.25">
      <c r="A46159" t="s">
        <v>64162</v>
      </c>
      <c r="B46159" t="s">
        <v>64163</v>
      </c>
    </row>
    <row r="46160" spans="1:2" x14ac:dyDescent="0.25">
      <c r="A46160" t="s">
        <v>64164</v>
      </c>
      <c r="B46160" t="s">
        <v>23493</v>
      </c>
    </row>
    <row r="46161" spans="1:2" x14ac:dyDescent="0.25">
      <c r="A46161" t="s">
        <v>64165</v>
      </c>
      <c r="B46161" t="s">
        <v>11238</v>
      </c>
    </row>
    <row r="46162" spans="1:2" x14ac:dyDescent="0.25">
      <c r="A46162" t="s">
        <v>64166</v>
      </c>
      <c r="B46162" t="s">
        <v>64167</v>
      </c>
    </row>
    <row r="46163" spans="1:2" x14ac:dyDescent="0.25">
      <c r="A46163" t="s">
        <v>64168</v>
      </c>
      <c r="B46163" t="s">
        <v>64021</v>
      </c>
    </row>
    <row r="46164" spans="1:2" x14ac:dyDescent="0.25">
      <c r="A46164" t="s">
        <v>64169</v>
      </c>
      <c r="B46164" t="s">
        <v>3830</v>
      </c>
    </row>
    <row r="46165" spans="1:2" x14ac:dyDescent="0.25">
      <c r="A46165" t="s">
        <v>64170</v>
      </c>
      <c r="B46165" t="s">
        <v>64171</v>
      </c>
    </row>
    <row r="46166" spans="1:2" x14ac:dyDescent="0.25">
      <c r="A46166" t="s">
        <v>64172</v>
      </c>
      <c r="B46166" t="s">
        <v>64173</v>
      </c>
    </row>
    <row r="46167" spans="1:2" x14ac:dyDescent="0.25">
      <c r="A46167" t="s">
        <v>64174</v>
      </c>
      <c r="B46167" t="s">
        <v>3830</v>
      </c>
    </row>
    <row r="46168" spans="1:2" x14ac:dyDescent="0.25">
      <c r="A46168" t="s">
        <v>64175</v>
      </c>
      <c r="B46168" t="s">
        <v>64171</v>
      </c>
    </row>
    <row r="46169" spans="1:2" x14ac:dyDescent="0.25">
      <c r="A46169" t="s">
        <v>64176</v>
      </c>
      <c r="B46169" t="s">
        <v>64177</v>
      </c>
    </row>
    <row r="46170" spans="1:2" x14ac:dyDescent="0.25">
      <c r="A46170" t="s">
        <v>64178</v>
      </c>
      <c r="B46170" t="s">
        <v>64179</v>
      </c>
    </row>
    <row r="46171" spans="1:2" x14ac:dyDescent="0.25">
      <c r="A46171" t="s">
        <v>64180</v>
      </c>
      <c r="B46171" t="s">
        <v>64171</v>
      </c>
    </row>
    <row r="46172" spans="1:2" x14ac:dyDescent="0.25">
      <c r="A46172" t="s">
        <v>64181</v>
      </c>
      <c r="B46172" t="s">
        <v>3830</v>
      </c>
    </row>
    <row r="46173" spans="1:2" x14ac:dyDescent="0.25">
      <c r="A46173" t="s">
        <v>64182</v>
      </c>
      <c r="B46173" t="s">
        <v>64179</v>
      </c>
    </row>
    <row r="46174" spans="1:2" x14ac:dyDescent="0.25">
      <c r="A46174" t="s">
        <v>64183</v>
      </c>
      <c r="B46174" t="s">
        <v>64171</v>
      </c>
    </row>
    <row r="46175" spans="1:2" x14ac:dyDescent="0.25">
      <c r="A46175" t="s">
        <v>64184</v>
      </c>
      <c r="B46175" t="s">
        <v>64179</v>
      </c>
    </row>
    <row r="46176" spans="1:2" x14ac:dyDescent="0.25">
      <c r="A46176" t="s">
        <v>64185</v>
      </c>
      <c r="B46176" t="s">
        <v>64179</v>
      </c>
    </row>
    <row r="46177" spans="1:2" x14ac:dyDescent="0.25">
      <c r="A46177" t="s">
        <v>64186</v>
      </c>
      <c r="B46177" t="s">
        <v>64187</v>
      </c>
    </row>
    <row r="46178" spans="1:2" x14ac:dyDescent="0.25">
      <c r="A46178" t="s">
        <v>64188</v>
      </c>
      <c r="B46178" t="s">
        <v>64179</v>
      </c>
    </row>
    <row r="46179" spans="1:2" x14ac:dyDescent="0.25">
      <c r="A46179" t="s">
        <v>64189</v>
      </c>
      <c r="B46179" t="s">
        <v>64179</v>
      </c>
    </row>
    <row r="46180" spans="1:2" x14ac:dyDescent="0.25">
      <c r="A46180" t="s">
        <v>64190</v>
      </c>
      <c r="B46180" t="s">
        <v>64191</v>
      </c>
    </row>
    <row r="46181" spans="1:2" x14ac:dyDescent="0.25">
      <c r="A46181" t="s">
        <v>64192</v>
      </c>
      <c r="B46181" t="s">
        <v>64193</v>
      </c>
    </row>
    <row r="46182" spans="1:2" x14ac:dyDescent="0.25">
      <c r="A46182" t="s">
        <v>64194</v>
      </c>
      <c r="B46182" t="s">
        <v>64179</v>
      </c>
    </row>
    <row r="46183" spans="1:2" x14ac:dyDescent="0.25">
      <c r="A46183" t="s">
        <v>64195</v>
      </c>
      <c r="B46183" t="s">
        <v>64171</v>
      </c>
    </row>
    <row r="46184" spans="1:2" x14ac:dyDescent="0.25">
      <c r="A46184" t="s">
        <v>64196</v>
      </c>
      <c r="B46184" t="s">
        <v>64197</v>
      </c>
    </row>
    <row r="46185" spans="1:2" x14ac:dyDescent="0.25">
      <c r="A46185" t="s">
        <v>64198</v>
      </c>
      <c r="B46185" t="s">
        <v>64199</v>
      </c>
    </row>
    <row r="46186" spans="1:2" x14ac:dyDescent="0.25">
      <c r="A46186" t="s">
        <v>64200</v>
      </c>
      <c r="B46186" t="s">
        <v>64201</v>
      </c>
    </row>
    <row r="46187" spans="1:2" x14ac:dyDescent="0.25">
      <c r="A46187" t="s">
        <v>64202</v>
      </c>
      <c r="B46187" t="s">
        <v>1526</v>
      </c>
    </row>
    <row r="46188" spans="1:2" x14ac:dyDescent="0.25">
      <c r="A46188" t="s">
        <v>64203</v>
      </c>
      <c r="B46188" t="s">
        <v>64028</v>
      </c>
    </row>
    <row r="46189" spans="1:2" x14ac:dyDescent="0.25">
      <c r="A46189" t="s">
        <v>64204</v>
      </c>
      <c r="B46189" t="s">
        <v>64152</v>
      </c>
    </row>
    <row r="46190" spans="1:2" x14ac:dyDescent="0.25">
      <c r="A46190" t="s">
        <v>64205</v>
      </c>
      <c r="B46190" t="s">
        <v>1526</v>
      </c>
    </row>
    <row r="46191" spans="1:2" x14ac:dyDescent="0.25">
      <c r="A46191" t="s">
        <v>64206</v>
      </c>
      <c r="B46191" t="s">
        <v>64028</v>
      </c>
    </row>
    <row r="46192" spans="1:2" x14ac:dyDescent="0.25">
      <c r="A46192" t="s">
        <v>64207</v>
      </c>
      <c r="B46192" t="s">
        <v>64208</v>
      </c>
    </row>
    <row r="46193" spans="1:2" x14ac:dyDescent="0.25">
      <c r="A46193" t="s">
        <v>64209</v>
      </c>
      <c r="B46193" t="s">
        <v>64210</v>
      </c>
    </row>
    <row r="46194" spans="1:2" x14ac:dyDescent="0.25">
      <c r="A46194" t="s">
        <v>64211</v>
      </c>
      <c r="B46194" t="s">
        <v>64028</v>
      </c>
    </row>
    <row r="46195" spans="1:2" x14ac:dyDescent="0.25">
      <c r="A46195" t="s">
        <v>64212</v>
      </c>
      <c r="B46195" t="s">
        <v>64213</v>
      </c>
    </row>
    <row r="46196" spans="1:2" x14ac:dyDescent="0.25">
      <c r="A46196" t="s">
        <v>64214</v>
      </c>
      <c r="B46196" t="s">
        <v>60829</v>
      </c>
    </row>
    <row r="46197" spans="1:2" x14ac:dyDescent="0.25">
      <c r="A46197" t="s">
        <v>64215</v>
      </c>
      <c r="B46197" t="s">
        <v>64028</v>
      </c>
    </row>
    <row r="46198" spans="1:2" x14ac:dyDescent="0.25">
      <c r="A46198" t="s">
        <v>64216</v>
      </c>
      <c r="B46198" t="s">
        <v>64213</v>
      </c>
    </row>
    <row r="46199" spans="1:2" x14ac:dyDescent="0.25">
      <c r="A46199" t="s">
        <v>64217</v>
      </c>
      <c r="B46199" t="s">
        <v>64218</v>
      </c>
    </row>
    <row r="46200" spans="1:2" x14ac:dyDescent="0.25">
      <c r="A46200" t="s">
        <v>64219</v>
      </c>
      <c r="B46200" t="s">
        <v>64028</v>
      </c>
    </row>
    <row r="46201" spans="1:2" x14ac:dyDescent="0.25">
      <c r="A46201" t="s">
        <v>64220</v>
      </c>
      <c r="B46201" t="s">
        <v>64221</v>
      </c>
    </row>
    <row r="46202" spans="1:2" x14ac:dyDescent="0.25">
      <c r="A46202" t="s">
        <v>64222</v>
      </c>
      <c r="B46202" t="s">
        <v>64028</v>
      </c>
    </row>
    <row r="46203" spans="1:2" x14ac:dyDescent="0.25">
      <c r="A46203" t="s">
        <v>64223</v>
      </c>
      <c r="B46203" t="s">
        <v>64224</v>
      </c>
    </row>
    <row r="46204" spans="1:2" x14ac:dyDescent="0.25">
      <c r="A46204" t="s">
        <v>64225</v>
      </c>
      <c r="B46204" t="s">
        <v>63277</v>
      </c>
    </row>
    <row r="46205" spans="1:2" x14ac:dyDescent="0.25">
      <c r="A46205" t="s">
        <v>64226</v>
      </c>
      <c r="B46205" t="s">
        <v>64028</v>
      </c>
    </row>
    <row r="46206" spans="1:2" x14ac:dyDescent="0.25">
      <c r="A46206" t="s">
        <v>64227</v>
      </c>
      <c r="B46206" t="s">
        <v>64152</v>
      </c>
    </row>
    <row r="46207" spans="1:2" x14ac:dyDescent="0.25">
      <c r="A46207" t="s">
        <v>64228</v>
      </c>
      <c r="B46207" t="s">
        <v>64028</v>
      </c>
    </row>
    <row r="46208" spans="1:2" x14ac:dyDescent="0.25">
      <c r="A46208" t="s">
        <v>64229</v>
      </c>
      <c r="B46208" t="s">
        <v>64028</v>
      </c>
    </row>
    <row r="46209" spans="1:2" x14ac:dyDescent="0.25">
      <c r="A46209" t="s">
        <v>64230</v>
      </c>
      <c r="B46209" t="s">
        <v>64231</v>
      </c>
    </row>
    <row r="46210" spans="1:2" x14ac:dyDescent="0.25">
      <c r="A46210" t="s">
        <v>64232</v>
      </c>
      <c r="B46210" t="s">
        <v>64028</v>
      </c>
    </row>
    <row r="46211" spans="1:2" x14ac:dyDescent="0.25">
      <c r="A46211" t="s">
        <v>64233</v>
      </c>
      <c r="B46211" t="s">
        <v>64028</v>
      </c>
    </row>
    <row r="46212" spans="1:2" x14ac:dyDescent="0.25">
      <c r="A46212" t="s">
        <v>64234</v>
      </c>
      <c r="B46212" t="s">
        <v>64231</v>
      </c>
    </row>
    <row r="46213" spans="1:2" x14ac:dyDescent="0.25">
      <c r="A46213" t="s">
        <v>64235</v>
      </c>
      <c r="B46213" t="s">
        <v>64028</v>
      </c>
    </row>
    <row r="46214" spans="1:2" x14ac:dyDescent="0.25">
      <c r="A46214" t="s">
        <v>64236</v>
      </c>
      <c r="B46214" t="s">
        <v>64028</v>
      </c>
    </row>
    <row r="46215" spans="1:2" x14ac:dyDescent="0.25">
      <c r="A46215" t="s">
        <v>64237</v>
      </c>
      <c r="B46215" t="s">
        <v>64028</v>
      </c>
    </row>
    <row r="46216" spans="1:2" x14ac:dyDescent="0.25">
      <c r="A46216" t="s">
        <v>64238</v>
      </c>
      <c r="B46216" t="s">
        <v>64028</v>
      </c>
    </row>
    <row r="46217" spans="1:2" x14ac:dyDescent="0.25">
      <c r="A46217" t="s">
        <v>64239</v>
      </c>
      <c r="B46217" t="s">
        <v>204</v>
      </c>
    </row>
    <row r="46218" spans="1:2" x14ac:dyDescent="0.25">
      <c r="A46218" t="s">
        <v>64240</v>
      </c>
      <c r="B46218" t="s">
        <v>204</v>
      </c>
    </row>
    <row r="46219" spans="1:2" x14ac:dyDescent="0.25">
      <c r="A46219" t="s">
        <v>64241</v>
      </c>
      <c r="B46219" t="s">
        <v>2311</v>
      </c>
    </row>
    <row r="46220" spans="1:2" x14ac:dyDescent="0.25">
      <c r="A46220" t="s">
        <v>64242</v>
      </c>
      <c r="B46220" t="s">
        <v>204</v>
      </c>
    </row>
    <row r="46221" spans="1:2" x14ac:dyDescent="0.25">
      <c r="A46221" t="s">
        <v>64243</v>
      </c>
      <c r="B46221" t="s">
        <v>64244</v>
      </c>
    </row>
    <row r="46222" spans="1:2" x14ac:dyDescent="0.25">
      <c r="A46222" t="s">
        <v>64245</v>
      </c>
      <c r="B46222" t="s">
        <v>2311</v>
      </c>
    </row>
    <row r="46223" spans="1:2" x14ac:dyDescent="0.25">
      <c r="A46223" t="s">
        <v>64246</v>
      </c>
      <c r="B46223" t="s">
        <v>204</v>
      </c>
    </row>
    <row r="46224" spans="1:2" x14ac:dyDescent="0.25">
      <c r="A46224" t="s">
        <v>64247</v>
      </c>
      <c r="B46224" t="s">
        <v>64248</v>
      </c>
    </row>
    <row r="46225" spans="1:2" x14ac:dyDescent="0.25">
      <c r="A46225" t="s">
        <v>64249</v>
      </c>
      <c r="B46225" t="s">
        <v>2311</v>
      </c>
    </row>
    <row r="46226" spans="1:2" x14ac:dyDescent="0.25">
      <c r="A46226" t="s">
        <v>64250</v>
      </c>
      <c r="B46226" t="s">
        <v>204</v>
      </c>
    </row>
    <row r="46227" spans="1:2" x14ac:dyDescent="0.25">
      <c r="A46227" t="s">
        <v>64251</v>
      </c>
      <c r="B46227" t="s">
        <v>64252</v>
      </c>
    </row>
    <row r="46228" spans="1:2" x14ac:dyDescent="0.25">
      <c r="A46228" t="s">
        <v>64253</v>
      </c>
      <c r="B46228" t="s">
        <v>204</v>
      </c>
    </row>
    <row r="46229" spans="1:2" x14ac:dyDescent="0.25">
      <c r="A46229" t="s">
        <v>64254</v>
      </c>
      <c r="B46229" t="s">
        <v>204</v>
      </c>
    </row>
    <row r="46230" spans="1:2" x14ac:dyDescent="0.25">
      <c r="A46230" t="s">
        <v>64255</v>
      </c>
      <c r="B46230" t="s">
        <v>64244</v>
      </c>
    </row>
    <row r="46231" spans="1:2" x14ac:dyDescent="0.25">
      <c r="A46231" t="s">
        <v>64256</v>
      </c>
      <c r="B46231" t="s">
        <v>64257</v>
      </c>
    </row>
    <row r="46232" spans="1:2" x14ac:dyDescent="0.25">
      <c r="A46232" t="s">
        <v>64258</v>
      </c>
      <c r="B46232" t="s">
        <v>204</v>
      </c>
    </row>
    <row r="46233" spans="1:2" x14ac:dyDescent="0.25">
      <c r="A46233" t="s">
        <v>64259</v>
      </c>
      <c r="B46233" t="s">
        <v>64244</v>
      </c>
    </row>
    <row r="46234" spans="1:2" x14ac:dyDescent="0.25">
      <c r="A46234" t="s">
        <v>64260</v>
      </c>
      <c r="B46234" t="s">
        <v>64257</v>
      </c>
    </row>
    <row r="46235" spans="1:2" x14ac:dyDescent="0.25">
      <c r="A46235" t="s">
        <v>64261</v>
      </c>
      <c r="B46235" t="s">
        <v>204</v>
      </c>
    </row>
    <row r="46236" spans="1:2" x14ac:dyDescent="0.25">
      <c r="A46236" t="s">
        <v>64262</v>
      </c>
      <c r="B46236" t="s">
        <v>64244</v>
      </c>
    </row>
    <row r="46237" spans="1:2" x14ac:dyDescent="0.25">
      <c r="A46237" t="s">
        <v>64263</v>
      </c>
      <c r="B46237" t="s">
        <v>204</v>
      </c>
    </row>
    <row r="46238" spans="1:2" x14ac:dyDescent="0.25">
      <c r="A46238" t="s">
        <v>64264</v>
      </c>
      <c r="B46238" t="s">
        <v>204</v>
      </c>
    </row>
    <row r="46239" spans="1:2" x14ac:dyDescent="0.25">
      <c r="A46239" t="s">
        <v>64265</v>
      </c>
      <c r="B46239" t="s">
        <v>64266</v>
      </c>
    </row>
    <row r="46240" spans="1:2" x14ac:dyDescent="0.25">
      <c r="A46240" t="s">
        <v>64267</v>
      </c>
      <c r="B46240" t="s">
        <v>2311</v>
      </c>
    </row>
    <row r="46241" spans="1:2" x14ac:dyDescent="0.25">
      <c r="A46241" t="s">
        <v>64268</v>
      </c>
      <c r="B46241" t="s">
        <v>204</v>
      </c>
    </row>
    <row r="46242" spans="1:2" x14ac:dyDescent="0.25">
      <c r="A46242" t="s">
        <v>64269</v>
      </c>
      <c r="B46242" t="s">
        <v>64257</v>
      </c>
    </row>
    <row r="46243" spans="1:2" x14ac:dyDescent="0.25">
      <c r="A46243" t="s">
        <v>64270</v>
      </c>
      <c r="B46243" t="s">
        <v>204</v>
      </c>
    </row>
    <row r="46244" spans="1:2" x14ac:dyDescent="0.25">
      <c r="A46244" t="s">
        <v>64271</v>
      </c>
      <c r="B46244" t="s">
        <v>204</v>
      </c>
    </row>
    <row r="46245" spans="1:2" x14ac:dyDescent="0.25">
      <c r="A46245" t="s">
        <v>64272</v>
      </c>
      <c r="B46245" t="s">
        <v>64257</v>
      </c>
    </row>
    <row r="46246" spans="1:2" x14ac:dyDescent="0.25">
      <c r="A46246" t="s">
        <v>64273</v>
      </c>
      <c r="B46246" t="s">
        <v>204</v>
      </c>
    </row>
    <row r="46247" spans="1:2" x14ac:dyDescent="0.25">
      <c r="A46247" t="s">
        <v>64274</v>
      </c>
      <c r="B46247" t="s">
        <v>204</v>
      </c>
    </row>
    <row r="46248" spans="1:2" x14ac:dyDescent="0.25">
      <c r="A46248" t="s">
        <v>64275</v>
      </c>
      <c r="B46248" t="s">
        <v>204</v>
      </c>
    </row>
    <row r="46249" spans="1:2" x14ac:dyDescent="0.25">
      <c r="A46249" t="s">
        <v>64276</v>
      </c>
      <c r="B46249" t="s">
        <v>64257</v>
      </c>
    </row>
    <row r="46250" spans="1:2" x14ac:dyDescent="0.25">
      <c r="A46250" t="s">
        <v>64277</v>
      </c>
      <c r="B46250" t="s">
        <v>204</v>
      </c>
    </row>
    <row r="46251" spans="1:2" x14ac:dyDescent="0.25">
      <c r="A46251" t="s">
        <v>64278</v>
      </c>
      <c r="B46251" t="s">
        <v>11240</v>
      </c>
    </row>
    <row r="46252" spans="1:2" x14ac:dyDescent="0.25">
      <c r="A46252" t="s">
        <v>64279</v>
      </c>
      <c r="B46252" t="s">
        <v>62788</v>
      </c>
    </row>
    <row r="46253" spans="1:2" x14ac:dyDescent="0.25">
      <c r="A46253" t="s">
        <v>64280</v>
      </c>
      <c r="B46253" t="s">
        <v>204</v>
      </c>
    </row>
    <row r="46254" spans="1:2" x14ac:dyDescent="0.25">
      <c r="A46254" t="s">
        <v>64281</v>
      </c>
      <c r="B46254" t="s">
        <v>64282</v>
      </c>
    </row>
    <row r="46255" spans="1:2" x14ac:dyDescent="0.25">
      <c r="A46255" t="s">
        <v>64283</v>
      </c>
      <c r="B46255" t="s">
        <v>61800</v>
      </c>
    </row>
    <row r="46256" spans="1:2" x14ac:dyDescent="0.25">
      <c r="A46256" t="s">
        <v>64284</v>
      </c>
      <c r="B46256" t="s">
        <v>64285</v>
      </c>
    </row>
    <row r="46257" spans="1:2" x14ac:dyDescent="0.25">
      <c r="A46257" t="s">
        <v>64286</v>
      </c>
      <c r="B46257" t="s">
        <v>5738</v>
      </c>
    </row>
    <row r="46258" spans="1:2" x14ac:dyDescent="0.25">
      <c r="A46258" t="s">
        <v>64287</v>
      </c>
      <c r="B46258" t="s">
        <v>64288</v>
      </c>
    </row>
    <row r="46259" spans="1:2" x14ac:dyDescent="0.25">
      <c r="A46259" t="s">
        <v>64289</v>
      </c>
      <c r="B46259" t="s">
        <v>64257</v>
      </c>
    </row>
    <row r="46260" spans="1:2" x14ac:dyDescent="0.25">
      <c r="A46260" t="s">
        <v>64290</v>
      </c>
      <c r="B46260" t="s">
        <v>5738</v>
      </c>
    </row>
    <row r="46261" spans="1:2" x14ac:dyDescent="0.25">
      <c r="A46261" t="s">
        <v>64291</v>
      </c>
      <c r="B46261" t="s">
        <v>62606</v>
      </c>
    </row>
    <row r="46262" spans="1:2" x14ac:dyDescent="0.25">
      <c r="A46262" t="s">
        <v>64292</v>
      </c>
      <c r="B46262" t="s">
        <v>204</v>
      </c>
    </row>
    <row r="46263" spans="1:2" x14ac:dyDescent="0.25">
      <c r="A46263" t="s">
        <v>64293</v>
      </c>
      <c r="B46263" t="s">
        <v>64294</v>
      </c>
    </row>
    <row r="46264" spans="1:2" x14ac:dyDescent="0.25">
      <c r="A46264" t="s">
        <v>64295</v>
      </c>
      <c r="B46264" t="s">
        <v>64296</v>
      </c>
    </row>
    <row r="46265" spans="1:2" x14ac:dyDescent="0.25">
      <c r="A46265" t="s">
        <v>64297</v>
      </c>
      <c r="B46265" t="s">
        <v>64298</v>
      </c>
    </row>
    <row r="46266" spans="1:2" x14ac:dyDescent="0.25">
      <c r="A46266" t="s">
        <v>64299</v>
      </c>
      <c r="B46266" t="s">
        <v>11240</v>
      </c>
    </row>
    <row r="46267" spans="1:2" x14ac:dyDescent="0.25">
      <c r="A46267" t="s">
        <v>64300</v>
      </c>
      <c r="B46267" t="s">
        <v>64301</v>
      </c>
    </row>
    <row r="46268" spans="1:2" x14ac:dyDescent="0.25">
      <c r="A46268" t="s">
        <v>64302</v>
      </c>
      <c r="B46268" t="s">
        <v>64303</v>
      </c>
    </row>
    <row r="46269" spans="1:2" x14ac:dyDescent="0.25">
      <c r="A46269" t="s">
        <v>64304</v>
      </c>
      <c r="B46269" t="s">
        <v>64305</v>
      </c>
    </row>
    <row r="46270" spans="1:2" x14ac:dyDescent="0.25">
      <c r="A46270" t="s">
        <v>64306</v>
      </c>
      <c r="B46270" t="s">
        <v>64301</v>
      </c>
    </row>
    <row r="46271" spans="1:2" x14ac:dyDescent="0.25">
      <c r="A46271" t="s">
        <v>64307</v>
      </c>
      <c r="B46271" t="s">
        <v>204</v>
      </c>
    </row>
    <row r="46272" spans="1:2" x14ac:dyDescent="0.25">
      <c r="A46272" t="s">
        <v>64308</v>
      </c>
      <c r="B46272" t="s">
        <v>64294</v>
      </c>
    </row>
    <row r="46273" spans="1:2" x14ac:dyDescent="0.25">
      <c r="A46273" t="s">
        <v>64309</v>
      </c>
      <c r="B46273" t="s">
        <v>64310</v>
      </c>
    </row>
    <row r="46274" spans="1:2" x14ac:dyDescent="0.25">
      <c r="A46274" t="s">
        <v>64311</v>
      </c>
      <c r="B46274" t="s">
        <v>64303</v>
      </c>
    </row>
    <row r="46275" spans="1:2" x14ac:dyDescent="0.25">
      <c r="A46275" t="s">
        <v>64312</v>
      </c>
      <c r="B46275" t="s">
        <v>7369</v>
      </c>
    </row>
    <row r="46276" spans="1:2" x14ac:dyDescent="0.25">
      <c r="A46276" t="s">
        <v>64313</v>
      </c>
      <c r="B46276" t="s">
        <v>62059</v>
      </c>
    </row>
    <row r="46277" spans="1:2" x14ac:dyDescent="0.25">
      <c r="A46277" t="s">
        <v>64314</v>
      </c>
      <c r="B46277" t="s">
        <v>64303</v>
      </c>
    </row>
    <row r="46278" spans="1:2" x14ac:dyDescent="0.25">
      <c r="A46278" t="s">
        <v>64315</v>
      </c>
      <c r="B46278" t="s">
        <v>64316</v>
      </c>
    </row>
    <row r="46279" spans="1:2" x14ac:dyDescent="0.25">
      <c r="A46279" t="s">
        <v>64317</v>
      </c>
      <c r="B46279" t="s">
        <v>64296</v>
      </c>
    </row>
    <row r="46280" spans="1:2" x14ac:dyDescent="0.25">
      <c r="A46280" t="s">
        <v>64318</v>
      </c>
      <c r="B46280" t="s">
        <v>64303</v>
      </c>
    </row>
    <row r="46281" spans="1:2" x14ac:dyDescent="0.25">
      <c r="A46281" t="s">
        <v>64319</v>
      </c>
      <c r="B46281" t="s">
        <v>64320</v>
      </c>
    </row>
    <row r="46282" spans="1:2" x14ac:dyDescent="0.25">
      <c r="A46282" t="s">
        <v>64321</v>
      </c>
      <c r="B46282" t="s">
        <v>62059</v>
      </c>
    </row>
    <row r="46283" spans="1:2" x14ac:dyDescent="0.25">
      <c r="A46283" t="s">
        <v>64322</v>
      </c>
      <c r="B46283" t="s">
        <v>3830</v>
      </c>
    </row>
    <row r="46284" spans="1:2" x14ac:dyDescent="0.25">
      <c r="A46284" t="s">
        <v>64323</v>
      </c>
      <c r="B46284" t="s">
        <v>64324</v>
      </c>
    </row>
    <row r="46285" spans="1:2" x14ac:dyDescent="0.25">
      <c r="A46285" t="s">
        <v>64325</v>
      </c>
      <c r="B46285" t="s">
        <v>64326</v>
      </c>
    </row>
    <row r="46286" spans="1:2" x14ac:dyDescent="0.25">
      <c r="A46286" t="s">
        <v>64327</v>
      </c>
      <c r="B46286" t="s">
        <v>3830</v>
      </c>
    </row>
    <row r="46287" spans="1:2" x14ac:dyDescent="0.25">
      <c r="A46287" t="s">
        <v>64328</v>
      </c>
      <c r="B46287" t="s">
        <v>64326</v>
      </c>
    </row>
    <row r="46288" spans="1:2" x14ac:dyDescent="0.25">
      <c r="A46288" t="s">
        <v>64329</v>
      </c>
      <c r="B46288" t="s">
        <v>64326</v>
      </c>
    </row>
    <row r="46289" spans="1:2" x14ac:dyDescent="0.25">
      <c r="A46289" t="s">
        <v>64330</v>
      </c>
      <c r="B46289" t="s">
        <v>64331</v>
      </c>
    </row>
    <row r="46290" spans="1:2" x14ac:dyDescent="0.25">
      <c r="A46290" t="s">
        <v>64332</v>
      </c>
      <c r="B46290" t="s">
        <v>63759</v>
      </c>
    </row>
    <row r="46291" spans="1:2" x14ac:dyDescent="0.25">
      <c r="A46291" t="s">
        <v>64333</v>
      </c>
      <c r="B46291" t="s">
        <v>64334</v>
      </c>
    </row>
    <row r="46292" spans="1:2" x14ac:dyDescent="0.25">
      <c r="A46292" t="s">
        <v>64335</v>
      </c>
      <c r="B46292" t="s">
        <v>64336</v>
      </c>
    </row>
    <row r="46293" spans="1:2" x14ac:dyDescent="0.25">
      <c r="A46293" t="s">
        <v>64337</v>
      </c>
      <c r="B46293" t="s">
        <v>64338</v>
      </c>
    </row>
    <row r="46294" spans="1:2" x14ac:dyDescent="0.25">
      <c r="A46294" t="s">
        <v>64339</v>
      </c>
      <c r="B46294" t="s">
        <v>64340</v>
      </c>
    </row>
    <row r="46295" spans="1:2" x14ac:dyDescent="0.25">
      <c r="A46295" t="s">
        <v>64341</v>
      </c>
      <c r="B46295" t="s">
        <v>3830</v>
      </c>
    </row>
    <row r="46296" spans="1:2" x14ac:dyDescent="0.25">
      <c r="A46296" t="s">
        <v>64342</v>
      </c>
      <c r="B46296" t="s">
        <v>64343</v>
      </c>
    </row>
    <row r="46297" spans="1:2" x14ac:dyDescent="0.25">
      <c r="A46297" t="s">
        <v>64344</v>
      </c>
      <c r="B46297" t="s">
        <v>64326</v>
      </c>
    </row>
    <row r="46298" spans="1:2" x14ac:dyDescent="0.25">
      <c r="A46298" t="s">
        <v>64345</v>
      </c>
      <c r="B46298" t="s">
        <v>1775</v>
      </c>
    </row>
    <row r="46299" spans="1:2" x14ac:dyDescent="0.25">
      <c r="A46299" t="s">
        <v>64346</v>
      </c>
      <c r="B46299" t="s">
        <v>63759</v>
      </c>
    </row>
    <row r="46300" spans="1:2" x14ac:dyDescent="0.25">
      <c r="A46300" t="s">
        <v>64347</v>
      </c>
      <c r="B46300" t="s">
        <v>1799</v>
      </c>
    </row>
    <row r="46301" spans="1:2" x14ac:dyDescent="0.25">
      <c r="A46301" t="s">
        <v>64348</v>
      </c>
      <c r="B46301" t="s">
        <v>64331</v>
      </c>
    </row>
    <row r="46302" spans="1:2" x14ac:dyDescent="0.25">
      <c r="A46302" t="s">
        <v>64349</v>
      </c>
      <c r="B46302" t="s">
        <v>63759</v>
      </c>
    </row>
    <row r="46303" spans="1:2" x14ac:dyDescent="0.25">
      <c r="A46303" t="s">
        <v>64350</v>
      </c>
      <c r="B46303" t="s">
        <v>64331</v>
      </c>
    </row>
    <row r="46304" spans="1:2" x14ac:dyDescent="0.25">
      <c r="A46304" t="s">
        <v>64351</v>
      </c>
      <c r="B46304" t="s">
        <v>64352</v>
      </c>
    </row>
    <row r="46305" spans="1:2" x14ac:dyDescent="0.25">
      <c r="A46305" t="s">
        <v>64353</v>
      </c>
      <c r="B46305" t="s">
        <v>64326</v>
      </c>
    </row>
    <row r="46306" spans="1:2" x14ac:dyDescent="0.25">
      <c r="A46306" t="s">
        <v>64354</v>
      </c>
      <c r="B46306" t="s">
        <v>64326</v>
      </c>
    </row>
    <row r="46307" spans="1:2" x14ac:dyDescent="0.25">
      <c r="A46307" t="s">
        <v>64355</v>
      </c>
      <c r="B46307" t="s">
        <v>64331</v>
      </c>
    </row>
    <row r="46308" spans="1:2" x14ac:dyDescent="0.25">
      <c r="A46308" t="s">
        <v>64356</v>
      </c>
      <c r="B46308" t="s">
        <v>64357</v>
      </c>
    </row>
    <row r="46309" spans="1:2" x14ac:dyDescent="0.25">
      <c r="A46309" t="s">
        <v>64358</v>
      </c>
      <c r="B46309" t="s">
        <v>64326</v>
      </c>
    </row>
    <row r="46310" spans="1:2" x14ac:dyDescent="0.25">
      <c r="A46310" t="s">
        <v>64359</v>
      </c>
      <c r="B46310" t="s">
        <v>3830</v>
      </c>
    </row>
    <row r="46311" spans="1:2" x14ac:dyDescent="0.25">
      <c r="A46311" t="s">
        <v>64360</v>
      </c>
      <c r="B46311" t="s">
        <v>64357</v>
      </c>
    </row>
    <row r="46312" spans="1:2" x14ac:dyDescent="0.25">
      <c r="A46312" t="s">
        <v>64361</v>
      </c>
      <c r="B46312" t="s">
        <v>64362</v>
      </c>
    </row>
    <row r="46313" spans="1:2" x14ac:dyDescent="0.25">
      <c r="A46313" t="s">
        <v>64363</v>
      </c>
      <c r="B46313" t="s">
        <v>64331</v>
      </c>
    </row>
    <row r="46314" spans="1:2" x14ac:dyDescent="0.25">
      <c r="A46314" t="s">
        <v>64364</v>
      </c>
      <c r="B46314" t="s">
        <v>64365</v>
      </c>
    </row>
    <row r="46315" spans="1:2" x14ac:dyDescent="0.25">
      <c r="A46315" t="s">
        <v>64366</v>
      </c>
      <c r="B46315" t="s">
        <v>64367</v>
      </c>
    </row>
    <row r="46316" spans="1:2" x14ac:dyDescent="0.25">
      <c r="A46316" t="s">
        <v>64368</v>
      </c>
      <c r="B46316" t="s">
        <v>63750</v>
      </c>
    </row>
    <row r="46317" spans="1:2" x14ac:dyDescent="0.25">
      <c r="A46317" t="s">
        <v>64369</v>
      </c>
      <c r="B46317" t="s">
        <v>63759</v>
      </c>
    </row>
    <row r="46318" spans="1:2" x14ac:dyDescent="0.25">
      <c r="A46318" t="s">
        <v>64370</v>
      </c>
      <c r="B46318" t="s">
        <v>64171</v>
      </c>
    </row>
    <row r="46319" spans="1:2" x14ac:dyDescent="0.25">
      <c r="A46319" t="s">
        <v>64371</v>
      </c>
      <c r="B46319" t="s">
        <v>64372</v>
      </c>
    </row>
    <row r="46320" spans="1:2" x14ac:dyDescent="0.25">
      <c r="A46320" t="s">
        <v>64373</v>
      </c>
      <c r="B46320" t="s">
        <v>63759</v>
      </c>
    </row>
    <row r="46321" spans="1:2" x14ac:dyDescent="0.25">
      <c r="A46321" t="s">
        <v>64374</v>
      </c>
      <c r="B46321" t="s">
        <v>64375</v>
      </c>
    </row>
    <row r="46322" spans="1:2" x14ac:dyDescent="0.25">
      <c r="A46322" t="s">
        <v>64376</v>
      </c>
      <c r="B46322" t="s">
        <v>63750</v>
      </c>
    </row>
    <row r="46323" spans="1:2" x14ac:dyDescent="0.25">
      <c r="A46323" t="s">
        <v>64377</v>
      </c>
      <c r="B46323" t="s">
        <v>63759</v>
      </c>
    </row>
    <row r="46324" spans="1:2" x14ac:dyDescent="0.25">
      <c r="A46324" t="s">
        <v>64378</v>
      </c>
      <c r="B46324" t="s">
        <v>64379</v>
      </c>
    </row>
    <row r="46325" spans="1:2" x14ac:dyDescent="0.25">
      <c r="A46325" t="s">
        <v>64380</v>
      </c>
      <c r="B46325" t="s">
        <v>63750</v>
      </c>
    </row>
    <row r="46326" spans="1:2" x14ac:dyDescent="0.25">
      <c r="A46326" t="s">
        <v>64381</v>
      </c>
      <c r="B46326" t="s">
        <v>63759</v>
      </c>
    </row>
    <row r="46327" spans="1:2" x14ac:dyDescent="0.25">
      <c r="A46327" t="s">
        <v>64382</v>
      </c>
      <c r="B46327" t="s">
        <v>64383</v>
      </c>
    </row>
    <row r="46328" spans="1:2" x14ac:dyDescent="0.25">
      <c r="A46328" t="s">
        <v>64384</v>
      </c>
      <c r="B46328" t="s">
        <v>63750</v>
      </c>
    </row>
    <row r="46329" spans="1:2" x14ac:dyDescent="0.25">
      <c r="A46329" t="s">
        <v>64385</v>
      </c>
      <c r="B46329" t="s">
        <v>63759</v>
      </c>
    </row>
    <row r="46330" spans="1:2" x14ac:dyDescent="0.25">
      <c r="A46330" t="s">
        <v>64386</v>
      </c>
      <c r="B46330" t="s">
        <v>64387</v>
      </c>
    </row>
    <row r="46331" spans="1:2" x14ac:dyDescent="0.25">
      <c r="A46331" t="s">
        <v>64388</v>
      </c>
      <c r="B46331" t="s">
        <v>63750</v>
      </c>
    </row>
    <row r="46332" spans="1:2" x14ac:dyDescent="0.25">
      <c r="A46332" t="s">
        <v>64389</v>
      </c>
      <c r="B46332" t="s">
        <v>63759</v>
      </c>
    </row>
    <row r="46333" spans="1:2" x14ac:dyDescent="0.25">
      <c r="A46333" t="s">
        <v>64390</v>
      </c>
      <c r="B46333" t="s">
        <v>64391</v>
      </c>
    </row>
    <row r="46334" spans="1:2" x14ac:dyDescent="0.25">
      <c r="A46334" t="s">
        <v>64392</v>
      </c>
      <c r="B46334" t="s">
        <v>63759</v>
      </c>
    </row>
    <row r="46335" spans="1:2" x14ac:dyDescent="0.25">
      <c r="A46335" t="s">
        <v>64393</v>
      </c>
      <c r="B46335" t="s">
        <v>63759</v>
      </c>
    </row>
    <row r="46336" spans="1:2" x14ac:dyDescent="0.25">
      <c r="A46336" t="s">
        <v>64394</v>
      </c>
      <c r="B46336" t="s">
        <v>64367</v>
      </c>
    </row>
    <row r="46337" spans="1:2" x14ac:dyDescent="0.25">
      <c r="A46337" t="s">
        <v>64395</v>
      </c>
      <c r="B46337" t="s">
        <v>63759</v>
      </c>
    </row>
    <row r="46338" spans="1:2" x14ac:dyDescent="0.25">
      <c r="A46338" t="s">
        <v>64396</v>
      </c>
      <c r="B46338" t="s">
        <v>63759</v>
      </c>
    </row>
    <row r="46339" spans="1:2" x14ac:dyDescent="0.25">
      <c r="A46339" t="s">
        <v>64397</v>
      </c>
      <c r="B46339" t="s">
        <v>64398</v>
      </c>
    </row>
    <row r="46340" spans="1:2" x14ac:dyDescent="0.25">
      <c r="A46340" t="s">
        <v>64399</v>
      </c>
      <c r="B46340" t="s">
        <v>63759</v>
      </c>
    </row>
    <row r="46341" spans="1:2" x14ac:dyDescent="0.25">
      <c r="A46341" t="s">
        <v>64400</v>
      </c>
      <c r="B46341" t="s">
        <v>63759</v>
      </c>
    </row>
    <row r="46342" spans="1:2" x14ac:dyDescent="0.25">
      <c r="A46342" t="s">
        <v>64401</v>
      </c>
      <c r="B46342" t="s">
        <v>64367</v>
      </c>
    </row>
    <row r="46343" spans="1:2" x14ac:dyDescent="0.25">
      <c r="A46343" t="s">
        <v>64402</v>
      </c>
      <c r="B46343" t="s">
        <v>63759</v>
      </c>
    </row>
    <row r="46344" spans="1:2" x14ac:dyDescent="0.25">
      <c r="A46344" t="s">
        <v>64403</v>
      </c>
      <c r="B46344" t="s">
        <v>63759</v>
      </c>
    </row>
    <row r="46345" spans="1:2" x14ac:dyDescent="0.25">
      <c r="A46345" t="s">
        <v>64404</v>
      </c>
      <c r="B46345" t="s">
        <v>64405</v>
      </c>
    </row>
    <row r="46346" spans="1:2" x14ac:dyDescent="0.25">
      <c r="A46346" t="s">
        <v>64406</v>
      </c>
      <c r="B46346" t="s">
        <v>63759</v>
      </c>
    </row>
    <row r="46347" spans="1:2" x14ac:dyDescent="0.25">
      <c r="A46347" t="s">
        <v>64407</v>
      </c>
      <c r="B46347" t="s">
        <v>63759</v>
      </c>
    </row>
    <row r="46348" spans="1:2" x14ac:dyDescent="0.25">
      <c r="A46348" t="s">
        <v>64408</v>
      </c>
      <c r="B46348" t="s">
        <v>63750</v>
      </c>
    </row>
    <row r="46349" spans="1:2" x14ac:dyDescent="0.25">
      <c r="A46349" t="s">
        <v>64409</v>
      </c>
      <c r="B46349" t="s">
        <v>4651</v>
      </c>
    </row>
    <row r="46350" spans="1:2" x14ac:dyDescent="0.25">
      <c r="A46350" t="s">
        <v>64410</v>
      </c>
      <c r="B46350" t="s">
        <v>64411</v>
      </c>
    </row>
    <row r="46351" spans="1:2" x14ac:dyDescent="0.25">
      <c r="A46351" t="s">
        <v>64412</v>
      </c>
      <c r="B46351" t="s">
        <v>64413</v>
      </c>
    </row>
    <row r="46352" spans="1:2" x14ac:dyDescent="0.25">
      <c r="A46352" t="s">
        <v>64414</v>
      </c>
      <c r="B46352" t="s">
        <v>4651</v>
      </c>
    </row>
    <row r="46353" spans="1:2" x14ac:dyDescent="0.25">
      <c r="A46353" t="s">
        <v>64415</v>
      </c>
      <c r="B46353" t="s">
        <v>64411</v>
      </c>
    </row>
    <row r="46354" spans="1:2" x14ac:dyDescent="0.25">
      <c r="A46354" t="s">
        <v>64416</v>
      </c>
      <c r="B46354" t="s">
        <v>64417</v>
      </c>
    </row>
    <row r="46355" spans="1:2" x14ac:dyDescent="0.25">
      <c r="A46355" t="s">
        <v>64418</v>
      </c>
      <c r="B46355" t="s">
        <v>63750</v>
      </c>
    </row>
    <row r="46356" spans="1:2" x14ac:dyDescent="0.25">
      <c r="A46356" t="s">
        <v>64419</v>
      </c>
      <c r="B46356" t="s">
        <v>64420</v>
      </c>
    </row>
    <row r="46357" spans="1:2" x14ac:dyDescent="0.25">
      <c r="A46357" t="s">
        <v>64421</v>
      </c>
      <c r="B46357" t="s">
        <v>64422</v>
      </c>
    </row>
    <row r="46358" spans="1:2" x14ac:dyDescent="0.25">
      <c r="A46358" t="s">
        <v>64423</v>
      </c>
      <c r="B46358" t="s">
        <v>63750</v>
      </c>
    </row>
    <row r="46359" spans="1:2" x14ac:dyDescent="0.25">
      <c r="A46359" t="s">
        <v>64424</v>
      </c>
      <c r="B46359" t="s">
        <v>64425</v>
      </c>
    </row>
    <row r="46360" spans="1:2" x14ac:dyDescent="0.25">
      <c r="A46360" t="s">
        <v>64426</v>
      </c>
      <c r="B46360" t="s">
        <v>63374</v>
      </c>
    </row>
    <row r="46361" spans="1:2" x14ac:dyDescent="0.25">
      <c r="A46361" t="s">
        <v>64427</v>
      </c>
      <c r="B46361" t="s">
        <v>64428</v>
      </c>
    </row>
    <row r="46362" spans="1:2" x14ac:dyDescent="0.25">
      <c r="A46362" t="s">
        <v>64429</v>
      </c>
      <c r="B46362" t="s">
        <v>63312</v>
      </c>
    </row>
    <row r="46363" spans="1:2" x14ac:dyDescent="0.25">
      <c r="A46363" t="s">
        <v>64430</v>
      </c>
      <c r="B46363" t="s">
        <v>64431</v>
      </c>
    </row>
    <row r="46364" spans="1:2" x14ac:dyDescent="0.25">
      <c r="A46364" t="s">
        <v>64432</v>
      </c>
      <c r="B46364" t="s">
        <v>4651</v>
      </c>
    </row>
    <row r="46365" spans="1:2" x14ac:dyDescent="0.25">
      <c r="A46365" t="s">
        <v>64433</v>
      </c>
      <c r="B46365" t="s">
        <v>64434</v>
      </c>
    </row>
    <row r="46366" spans="1:2" x14ac:dyDescent="0.25">
      <c r="A46366" t="s">
        <v>64435</v>
      </c>
      <c r="B46366" t="s">
        <v>64436</v>
      </c>
    </row>
    <row r="46367" spans="1:2" x14ac:dyDescent="0.25">
      <c r="A46367" t="s">
        <v>64437</v>
      </c>
      <c r="B46367" t="s">
        <v>64438</v>
      </c>
    </row>
    <row r="46368" spans="1:2" x14ac:dyDescent="0.25">
      <c r="A46368" t="s">
        <v>64439</v>
      </c>
      <c r="B46368" t="s">
        <v>64440</v>
      </c>
    </row>
    <row r="46369" spans="1:2" x14ac:dyDescent="0.25">
      <c r="A46369" t="s">
        <v>64441</v>
      </c>
      <c r="B46369" t="s">
        <v>63750</v>
      </c>
    </row>
    <row r="46370" spans="1:2" x14ac:dyDescent="0.25">
      <c r="A46370" t="s">
        <v>64442</v>
      </c>
      <c r="B46370" t="s">
        <v>64443</v>
      </c>
    </row>
    <row r="46371" spans="1:2" x14ac:dyDescent="0.25">
      <c r="A46371" t="s">
        <v>64444</v>
      </c>
      <c r="B46371" t="s">
        <v>64445</v>
      </c>
    </row>
    <row r="46372" spans="1:2" x14ac:dyDescent="0.25">
      <c r="A46372" t="s">
        <v>64446</v>
      </c>
      <c r="B46372" t="s">
        <v>64447</v>
      </c>
    </row>
    <row r="46373" spans="1:2" x14ac:dyDescent="0.25">
      <c r="A46373" t="s">
        <v>64448</v>
      </c>
      <c r="B46373" t="s">
        <v>64449</v>
      </c>
    </row>
    <row r="46374" spans="1:2" x14ac:dyDescent="0.25">
      <c r="A46374" t="s">
        <v>64450</v>
      </c>
      <c r="B46374" t="s">
        <v>64451</v>
      </c>
    </row>
    <row r="46375" spans="1:2" x14ac:dyDescent="0.25">
      <c r="A46375" t="s">
        <v>64452</v>
      </c>
      <c r="B46375" t="s">
        <v>64453</v>
      </c>
    </row>
    <row r="46376" spans="1:2" x14ac:dyDescent="0.25">
      <c r="A46376" t="s">
        <v>64454</v>
      </c>
      <c r="B46376" t="s">
        <v>64455</v>
      </c>
    </row>
    <row r="46377" spans="1:2" x14ac:dyDescent="0.25">
      <c r="A46377" t="s">
        <v>64456</v>
      </c>
      <c r="B46377" t="s">
        <v>64445</v>
      </c>
    </row>
    <row r="46378" spans="1:2" x14ac:dyDescent="0.25">
      <c r="A46378" t="s">
        <v>64457</v>
      </c>
      <c r="B46378" t="s">
        <v>64458</v>
      </c>
    </row>
    <row r="46379" spans="1:2" x14ac:dyDescent="0.25">
      <c r="A46379" t="s">
        <v>64459</v>
      </c>
      <c r="B46379" t="s">
        <v>4651</v>
      </c>
    </row>
    <row r="46380" spans="1:2" x14ac:dyDescent="0.25">
      <c r="A46380" t="s">
        <v>64460</v>
      </c>
      <c r="B46380" t="s">
        <v>64032</v>
      </c>
    </row>
    <row r="46381" spans="1:2" x14ac:dyDescent="0.25">
      <c r="A46381" t="s">
        <v>64461</v>
      </c>
      <c r="B46381" t="s">
        <v>3830</v>
      </c>
    </row>
    <row r="46382" spans="1:2" x14ac:dyDescent="0.25">
      <c r="A46382" t="s">
        <v>64462</v>
      </c>
      <c r="B46382" t="s">
        <v>64032</v>
      </c>
    </row>
    <row r="46383" spans="1:2" x14ac:dyDescent="0.25">
      <c r="A46383" t="s">
        <v>64463</v>
      </c>
      <c r="B46383" t="s">
        <v>60803</v>
      </c>
    </row>
    <row r="46384" spans="1:2" x14ac:dyDescent="0.25">
      <c r="A46384" t="s">
        <v>64464</v>
      </c>
      <c r="B46384" t="s">
        <v>204</v>
      </c>
    </row>
    <row r="46385" spans="1:2" x14ac:dyDescent="0.25">
      <c r="A46385" t="s">
        <v>64465</v>
      </c>
      <c r="B46385" t="s">
        <v>64032</v>
      </c>
    </row>
    <row r="46386" spans="1:2" x14ac:dyDescent="0.25">
      <c r="A46386" t="s">
        <v>64466</v>
      </c>
      <c r="B46386" t="s">
        <v>2242</v>
      </c>
    </row>
    <row r="46387" spans="1:2" x14ac:dyDescent="0.25">
      <c r="A46387" t="s">
        <v>64467</v>
      </c>
      <c r="B46387" t="s">
        <v>204</v>
      </c>
    </row>
    <row r="46388" spans="1:2" x14ac:dyDescent="0.25">
      <c r="A46388" t="s">
        <v>64468</v>
      </c>
      <c r="B46388" t="s">
        <v>64032</v>
      </c>
    </row>
    <row r="46389" spans="1:2" x14ac:dyDescent="0.25">
      <c r="A46389" t="s">
        <v>64469</v>
      </c>
      <c r="B46389" t="s">
        <v>2242</v>
      </c>
    </row>
    <row r="46390" spans="1:2" x14ac:dyDescent="0.25">
      <c r="A46390" t="s">
        <v>64470</v>
      </c>
      <c r="B46390" t="s">
        <v>204</v>
      </c>
    </row>
    <row r="46391" spans="1:2" x14ac:dyDescent="0.25">
      <c r="A46391" t="s">
        <v>64471</v>
      </c>
      <c r="B46391" t="s">
        <v>64032</v>
      </c>
    </row>
    <row r="46392" spans="1:2" x14ac:dyDescent="0.25">
      <c r="A46392" t="s">
        <v>64472</v>
      </c>
      <c r="B46392" t="s">
        <v>63708</v>
      </c>
    </row>
    <row r="46393" spans="1:2" x14ac:dyDescent="0.25">
      <c r="A46393" t="s">
        <v>64473</v>
      </c>
      <c r="B46393" t="s">
        <v>204</v>
      </c>
    </row>
    <row r="46394" spans="1:2" x14ac:dyDescent="0.25">
      <c r="A46394" t="s">
        <v>64474</v>
      </c>
      <c r="B46394" t="s">
        <v>64032</v>
      </c>
    </row>
    <row r="46395" spans="1:2" x14ac:dyDescent="0.25">
      <c r="A46395" t="s">
        <v>64475</v>
      </c>
      <c r="B46395" t="s">
        <v>2242</v>
      </c>
    </row>
    <row r="46396" spans="1:2" x14ac:dyDescent="0.25">
      <c r="A46396" t="s">
        <v>64476</v>
      </c>
      <c r="B46396" t="s">
        <v>204</v>
      </c>
    </row>
    <row r="46397" spans="1:2" x14ac:dyDescent="0.25">
      <c r="A46397" t="s">
        <v>64477</v>
      </c>
      <c r="B46397" t="s">
        <v>64032</v>
      </c>
    </row>
    <row r="46398" spans="1:2" x14ac:dyDescent="0.25">
      <c r="A46398" t="s">
        <v>64478</v>
      </c>
      <c r="B46398" t="s">
        <v>64479</v>
      </c>
    </row>
    <row r="46399" spans="1:2" x14ac:dyDescent="0.25">
      <c r="A46399" t="s">
        <v>64480</v>
      </c>
      <c r="B46399" t="s">
        <v>204</v>
      </c>
    </row>
    <row r="46400" spans="1:2" x14ac:dyDescent="0.25">
      <c r="A46400" t="s">
        <v>64481</v>
      </c>
      <c r="B46400" t="s">
        <v>64032</v>
      </c>
    </row>
    <row r="46401" spans="1:2" x14ac:dyDescent="0.25">
      <c r="A46401" t="s">
        <v>64482</v>
      </c>
      <c r="B46401" t="s">
        <v>2242</v>
      </c>
    </row>
    <row r="46402" spans="1:2" x14ac:dyDescent="0.25">
      <c r="A46402" t="s">
        <v>64483</v>
      </c>
      <c r="B46402" t="s">
        <v>204</v>
      </c>
    </row>
    <row r="46403" spans="1:2" x14ac:dyDescent="0.25">
      <c r="A46403" t="s">
        <v>64484</v>
      </c>
      <c r="B46403" t="s">
        <v>64032</v>
      </c>
    </row>
    <row r="46404" spans="1:2" x14ac:dyDescent="0.25">
      <c r="A46404" t="s">
        <v>64485</v>
      </c>
      <c r="B46404" t="s">
        <v>204</v>
      </c>
    </row>
    <row r="46405" spans="1:2" x14ac:dyDescent="0.25">
      <c r="A46405" t="s">
        <v>64486</v>
      </c>
      <c r="B46405" t="s">
        <v>64032</v>
      </c>
    </row>
    <row r="46406" spans="1:2" x14ac:dyDescent="0.25">
      <c r="A46406" t="s">
        <v>64487</v>
      </c>
      <c r="B46406" t="s">
        <v>2242</v>
      </c>
    </row>
    <row r="46407" spans="1:2" x14ac:dyDescent="0.25">
      <c r="A46407" t="s">
        <v>64488</v>
      </c>
      <c r="B46407" t="s">
        <v>204</v>
      </c>
    </row>
    <row r="46408" spans="1:2" x14ac:dyDescent="0.25">
      <c r="A46408" t="s">
        <v>64489</v>
      </c>
      <c r="B46408" t="s">
        <v>64032</v>
      </c>
    </row>
    <row r="46409" spans="1:2" x14ac:dyDescent="0.25">
      <c r="A46409" t="s">
        <v>64490</v>
      </c>
      <c r="B46409" t="s">
        <v>2242</v>
      </c>
    </row>
    <row r="46410" spans="1:2" x14ac:dyDescent="0.25">
      <c r="A46410" t="s">
        <v>64491</v>
      </c>
      <c r="B46410" t="s">
        <v>3830</v>
      </c>
    </row>
    <row r="46411" spans="1:2" x14ac:dyDescent="0.25">
      <c r="A46411" t="s">
        <v>64492</v>
      </c>
    </row>
    <row r="46412" spans="1:2" x14ac:dyDescent="0.25">
      <c r="A46412" t="s">
        <v>64493</v>
      </c>
      <c r="B46412" t="s">
        <v>64494</v>
      </c>
    </row>
    <row r="46413" spans="1:2" x14ac:dyDescent="0.25">
      <c r="A46413" t="s">
        <v>64495</v>
      </c>
      <c r="B46413" t="s">
        <v>60935</v>
      </c>
    </row>
    <row r="46414" spans="1:2" x14ac:dyDescent="0.25">
      <c r="A46414" t="s">
        <v>64496</v>
      </c>
      <c r="B46414" t="s">
        <v>64494</v>
      </c>
    </row>
    <row r="46415" spans="1:2" x14ac:dyDescent="0.25">
      <c r="A46415" t="s">
        <v>64497</v>
      </c>
      <c r="B46415" t="s">
        <v>64498</v>
      </c>
    </row>
    <row r="46416" spans="1:2" x14ac:dyDescent="0.25">
      <c r="A46416" t="s">
        <v>64499</v>
      </c>
      <c r="B46416" t="s">
        <v>60862</v>
      </c>
    </row>
    <row r="46417" spans="1:2" x14ac:dyDescent="0.25">
      <c r="A46417" t="s">
        <v>64500</v>
      </c>
      <c r="B46417" t="s">
        <v>64501</v>
      </c>
    </row>
    <row r="46418" spans="1:2" x14ac:dyDescent="0.25">
      <c r="A46418" t="s">
        <v>64502</v>
      </c>
      <c r="B46418" t="s">
        <v>64503</v>
      </c>
    </row>
    <row r="46419" spans="1:2" x14ac:dyDescent="0.25">
      <c r="A46419" t="s">
        <v>64504</v>
      </c>
      <c r="B46419" t="s">
        <v>60935</v>
      </c>
    </row>
    <row r="46420" spans="1:2" x14ac:dyDescent="0.25">
      <c r="A46420" t="s">
        <v>64505</v>
      </c>
      <c r="B46420" t="s">
        <v>64506</v>
      </c>
    </row>
    <row r="46421" spans="1:2" x14ac:dyDescent="0.25">
      <c r="A46421" t="s">
        <v>64507</v>
      </c>
      <c r="B46421" t="s">
        <v>64498</v>
      </c>
    </row>
    <row r="46422" spans="1:2" x14ac:dyDescent="0.25">
      <c r="A46422" t="s">
        <v>64508</v>
      </c>
      <c r="B46422" t="s">
        <v>60935</v>
      </c>
    </row>
    <row r="46423" spans="1:2" x14ac:dyDescent="0.25">
      <c r="A46423" t="s">
        <v>64509</v>
      </c>
      <c r="B46423" t="s">
        <v>64506</v>
      </c>
    </row>
    <row r="46424" spans="1:2" x14ac:dyDescent="0.25">
      <c r="A46424" t="s">
        <v>64510</v>
      </c>
      <c r="B46424" t="s">
        <v>64498</v>
      </c>
    </row>
    <row r="46425" spans="1:2" x14ac:dyDescent="0.25">
      <c r="A46425" t="s">
        <v>64511</v>
      </c>
      <c r="B46425" t="s">
        <v>60935</v>
      </c>
    </row>
    <row r="46426" spans="1:2" x14ac:dyDescent="0.25">
      <c r="A46426" t="s">
        <v>64512</v>
      </c>
      <c r="B46426" t="s">
        <v>64513</v>
      </c>
    </row>
    <row r="46427" spans="1:2" x14ac:dyDescent="0.25">
      <c r="A46427" t="s">
        <v>64514</v>
      </c>
      <c r="B46427" t="s">
        <v>64498</v>
      </c>
    </row>
    <row r="46428" spans="1:2" x14ac:dyDescent="0.25">
      <c r="A46428" t="s">
        <v>64515</v>
      </c>
      <c r="B46428" t="s">
        <v>60935</v>
      </c>
    </row>
    <row r="46429" spans="1:2" x14ac:dyDescent="0.25">
      <c r="A46429" t="s">
        <v>64516</v>
      </c>
      <c r="B46429" t="s">
        <v>64517</v>
      </c>
    </row>
    <row r="46430" spans="1:2" x14ac:dyDescent="0.25">
      <c r="A46430" t="s">
        <v>64518</v>
      </c>
      <c r="B46430" t="s">
        <v>64494</v>
      </c>
    </row>
    <row r="46431" spans="1:2" x14ac:dyDescent="0.25">
      <c r="A46431" t="s">
        <v>64519</v>
      </c>
      <c r="B46431" t="s">
        <v>59621</v>
      </c>
    </row>
    <row r="46432" spans="1:2" x14ac:dyDescent="0.25">
      <c r="A46432" t="s">
        <v>64520</v>
      </c>
      <c r="B46432" t="s">
        <v>56702</v>
      </c>
    </row>
    <row r="46433" spans="1:2" x14ac:dyDescent="0.25">
      <c r="A46433" t="s">
        <v>64521</v>
      </c>
      <c r="B46433" t="s">
        <v>64522</v>
      </c>
    </row>
    <row r="46434" spans="1:2" x14ac:dyDescent="0.25">
      <c r="A46434" t="s">
        <v>64523</v>
      </c>
      <c r="B46434" t="s">
        <v>60935</v>
      </c>
    </row>
    <row r="46435" spans="1:2" x14ac:dyDescent="0.25">
      <c r="A46435" t="s">
        <v>64524</v>
      </c>
      <c r="B46435" t="s">
        <v>64525</v>
      </c>
    </row>
    <row r="46436" spans="1:2" x14ac:dyDescent="0.25">
      <c r="A46436" t="s">
        <v>64526</v>
      </c>
      <c r="B46436" t="s">
        <v>64527</v>
      </c>
    </row>
    <row r="46437" spans="1:2" x14ac:dyDescent="0.25">
      <c r="A46437" t="s">
        <v>64528</v>
      </c>
      <c r="B46437" t="s">
        <v>2777</v>
      </c>
    </row>
    <row r="46438" spans="1:2" x14ac:dyDescent="0.25">
      <c r="A46438" t="s">
        <v>64529</v>
      </c>
      <c r="B46438" t="s">
        <v>64506</v>
      </c>
    </row>
    <row r="46439" spans="1:2" x14ac:dyDescent="0.25">
      <c r="A46439" t="s">
        <v>64530</v>
      </c>
      <c r="B46439" t="s">
        <v>64531</v>
      </c>
    </row>
    <row r="46440" spans="1:2" x14ac:dyDescent="0.25">
      <c r="A46440" t="s">
        <v>64532</v>
      </c>
      <c r="B46440" t="s">
        <v>60935</v>
      </c>
    </row>
    <row r="46441" spans="1:2" x14ac:dyDescent="0.25">
      <c r="A46441" t="s">
        <v>64533</v>
      </c>
      <c r="B46441" t="s">
        <v>60935</v>
      </c>
    </row>
    <row r="46442" spans="1:2" x14ac:dyDescent="0.25">
      <c r="A46442" t="s">
        <v>64534</v>
      </c>
      <c r="B46442" t="s">
        <v>64535</v>
      </c>
    </row>
    <row r="46443" spans="1:2" x14ac:dyDescent="0.25">
      <c r="A46443" t="s">
        <v>64536</v>
      </c>
      <c r="B46443" t="s">
        <v>60935</v>
      </c>
    </row>
    <row r="46444" spans="1:2" x14ac:dyDescent="0.25">
      <c r="A46444" t="s">
        <v>64537</v>
      </c>
      <c r="B46444" t="s">
        <v>64538</v>
      </c>
    </row>
    <row r="46445" spans="1:2" x14ac:dyDescent="0.25">
      <c r="A46445" t="s">
        <v>64539</v>
      </c>
      <c r="B46445" t="s">
        <v>46574</v>
      </c>
    </row>
    <row r="46446" spans="1:2" x14ac:dyDescent="0.25">
      <c r="A46446" t="s">
        <v>64540</v>
      </c>
      <c r="B46446" t="s">
        <v>9842</v>
      </c>
    </row>
    <row r="46447" spans="1:2" x14ac:dyDescent="0.25">
      <c r="A46447" t="s">
        <v>64541</v>
      </c>
      <c r="B46447" t="s">
        <v>64542</v>
      </c>
    </row>
    <row r="46448" spans="1:2" x14ac:dyDescent="0.25">
      <c r="A46448" t="s">
        <v>64543</v>
      </c>
      <c r="B46448" t="s">
        <v>46574</v>
      </c>
    </row>
    <row r="46449" spans="1:2" x14ac:dyDescent="0.25">
      <c r="A46449" t="s">
        <v>64544</v>
      </c>
      <c r="B46449" t="s">
        <v>9842</v>
      </c>
    </row>
    <row r="46450" spans="1:2" x14ac:dyDescent="0.25">
      <c r="A46450" t="s">
        <v>64545</v>
      </c>
      <c r="B46450" t="s">
        <v>64546</v>
      </c>
    </row>
    <row r="46451" spans="1:2" x14ac:dyDescent="0.25">
      <c r="A46451" t="s">
        <v>64547</v>
      </c>
      <c r="B46451" t="s">
        <v>64548</v>
      </c>
    </row>
    <row r="46452" spans="1:2" x14ac:dyDescent="0.25">
      <c r="A46452" t="s">
        <v>64549</v>
      </c>
      <c r="B46452" t="s">
        <v>60906</v>
      </c>
    </row>
    <row r="46453" spans="1:2" x14ac:dyDescent="0.25">
      <c r="A46453" t="s">
        <v>64550</v>
      </c>
      <c r="B46453" t="s">
        <v>64551</v>
      </c>
    </row>
    <row r="46454" spans="1:2" x14ac:dyDescent="0.25">
      <c r="A46454" t="s">
        <v>64552</v>
      </c>
      <c r="B46454" t="s">
        <v>64553</v>
      </c>
    </row>
    <row r="46455" spans="1:2" x14ac:dyDescent="0.25">
      <c r="A46455" t="s">
        <v>64554</v>
      </c>
      <c r="B46455" t="s">
        <v>64555</v>
      </c>
    </row>
    <row r="46456" spans="1:2" x14ac:dyDescent="0.25">
      <c r="A46456" t="s">
        <v>64556</v>
      </c>
      <c r="B46456" t="s">
        <v>59562</v>
      </c>
    </row>
    <row r="46457" spans="1:2" x14ac:dyDescent="0.25">
      <c r="A46457" t="s">
        <v>64557</v>
      </c>
      <c r="B46457" t="s">
        <v>64558</v>
      </c>
    </row>
    <row r="46458" spans="1:2" x14ac:dyDescent="0.25">
      <c r="A46458" t="s">
        <v>64559</v>
      </c>
      <c r="B46458" t="s">
        <v>9836</v>
      </c>
    </row>
    <row r="46459" spans="1:2" x14ac:dyDescent="0.25">
      <c r="A46459" t="s">
        <v>64560</v>
      </c>
      <c r="B46459" t="s">
        <v>59562</v>
      </c>
    </row>
    <row r="46460" spans="1:2" x14ac:dyDescent="0.25">
      <c r="A46460" t="s">
        <v>64561</v>
      </c>
      <c r="B46460" t="s">
        <v>9836</v>
      </c>
    </row>
    <row r="46461" spans="1:2" x14ac:dyDescent="0.25">
      <c r="A46461" t="s">
        <v>64562</v>
      </c>
      <c r="B46461" t="s">
        <v>64563</v>
      </c>
    </row>
    <row r="46462" spans="1:2" x14ac:dyDescent="0.25">
      <c r="A46462" t="s">
        <v>64564</v>
      </c>
      <c r="B46462" t="s">
        <v>64565</v>
      </c>
    </row>
    <row r="46463" spans="1:2" x14ac:dyDescent="0.25">
      <c r="A46463" t="s">
        <v>64566</v>
      </c>
      <c r="B46463" t="s">
        <v>64567</v>
      </c>
    </row>
    <row r="46464" spans="1:2" x14ac:dyDescent="0.25">
      <c r="A46464" t="s">
        <v>64568</v>
      </c>
      <c r="B46464" t="s">
        <v>60868</v>
      </c>
    </row>
    <row r="46465" spans="1:2" x14ac:dyDescent="0.25">
      <c r="A46465" t="s">
        <v>64569</v>
      </c>
      <c r="B46465" t="s">
        <v>64570</v>
      </c>
    </row>
    <row r="46466" spans="1:2" x14ac:dyDescent="0.25">
      <c r="A46466" t="s">
        <v>64571</v>
      </c>
      <c r="B46466" t="s">
        <v>64572</v>
      </c>
    </row>
    <row r="46467" spans="1:2" x14ac:dyDescent="0.25">
      <c r="A46467" t="s">
        <v>64573</v>
      </c>
      <c r="B46467" t="s">
        <v>64548</v>
      </c>
    </row>
    <row r="46468" spans="1:2" x14ac:dyDescent="0.25">
      <c r="A46468" t="s">
        <v>64574</v>
      </c>
      <c r="B46468" t="s">
        <v>3770</v>
      </c>
    </row>
    <row r="46469" spans="1:2" x14ac:dyDescent="0.25">
      <c r="A46469" t="s">
        <v>64575</v>
      </c>
      <c r="B46469" t="s">
        <v>64555</v>
      </c>
    </row>
    <row r="46470" spans="1:2" x14ac:dyDescent="0.25">
      <c r="A46470" t="s">
        <v>64576</v>
      </c>
      <c r="B46470" t="s">
        <v>64577</v>
      </c>
    </row>
    <row r="46471" spans="1:2" x14ac:dyDescent="0.25">
      <c r="A46471" t="s">
        <v>64578</v>
      </c>
      <c r="B46471" t="s">
        <v>64579</v>
      </c>
    </row>
    <row r="46472" spans="1:2" x14ac:dyDescent="0.25">
      <c r="A46472" t="s">
        <v>64580</v>
      </c>
      <c r="B46472" t="s">
        <v>64581</v>
      </c>
    </row>
    <row r="46473" spans="1:2" x14ac:dyDescent="0.25">
      <c r="A46473" t="s">
        <v>64582</v>
      </c>
      <c r="B46473" t="s">
        <v>64548</v>
      </c>
    </row>
    <row r="46474" spans="1:2" x14ac:dyDescent="0.25">
      <c r="A46474" t="s">
        <v>64583</v>
      </c>
      <c r="B46474" t="s">
        <v>61865</v>
      </c>
    </row>
    <row r="46475" spans="1:2" x14ac:dyDescent="0.25">
      <c r="A46475" t="s">
        <v>64584</v>
      </c>
      <c r="B46475" t="s">
        <v>64585</v>
      </c>
    </row>
    <row r="46476" spans="1:2" x14ac:dyDescent="0.25">
      <c r="A46476" t="s">
        <v>64586</v>
      </c>
      <c r="B46476" t="s">
        <v>64587</v>
      </c>
    </row>
    <row r="46477" spans="1:2" x14ac:dyDescent="0.25">
      <c r="A46477" t="s">
        <v>64588</v>
      </c>
      <c r="B46477" t="s">
        <v>9836</v>
      </c>
    </row>
    <row r="46478" spans="1:2" x14ac:dyDescent="0.25">
      <c r="A46478" t="s">
        <v>64589</v>
      </c>
      <c r="B46478" t="s">
        <v>8251</v>
      </c>
    </row>
    <row r="46479" spans="1:2" x14ac:dyDescent="0.25">
      <c r="A46479" t="s">
        <v>64590</v>
      </c>
      <c r="B46479" t="s">
        <v>13345</v>
      </c>
    </row>
    <row r="46480" spans="1:2" x14ac:dyDescent="0.25">
      <c r="A46480" t="s">
        <v>64591</v>
      </c>
      <c r="B46480" t="s">
        <v>9836</v>
      </c>
    </row>
    <row r="46481" spans="1:2" x14ac:dyDescent="0.25">
      <c r="A46481" t="s">
        <v>64592</v>
      </c>
      <c r="B46481" t="s">
        <v>8251</v>
      </c>
    </row>
    <row r="46482" spans="1:2" x14ac:dyDescent="0.25">
      <c r="A46482" t="s">
        <v>64593</v>
      </c>
      <c r="B46482" t="s">
        <v>64594</v>
      </c>
    </row>
    <row r="46483" spans="1:2" x14ac:dyDescent="0.25">
      <c r="A46483" t="s">
        <v>64595</v>
      </c>
      <c r="B46483" t="s">
        <v>9836</v>
      </c>
    </row>
    <row r="46484" spans="1:2" x14ac:dyDescent="0.25">
      <c r="A46484" t="s">
        <v>64596</v>
      </c>
      <c r="B46484" t="s">
        <v>64453</v>
      </c>
    </row>
    <row r="46485" spans="1:2" x14ac:dyDescent="0.25">
      <c r="A46485" t="s">
        <v>64597</v>
      </c>
      <c r="B46485" t="s">
        <v>64598</v>
      </c>
    </row>
    <row r="46486" spans="1:2" x14ac:dyDescent="0.25">
      <c r="A46486" t="s">
        <v>64599</v>
      </c>
      <c r="B46486" t="s">
        <v>9842</v>
      </c>
    </row>
    <row r="46487" spans="1:2" x14ac:dyDescent="0.25">
      <c r="A46487" t="s">
        <v>64600</v>
      </c>
      <c r="B46487" t="s">
        <v>64453</v>
      </c>
    </row>
    <row r="46488" spans="1:2" x14ac:dyDescent="0.25">
      <c r="A46488" t="s">
        <v>64601</v>
      </c>
      <c r="B46488" t="s">
        <v>64602</v>
      </c>
    </row>
    <row r="46489" spans="1:2" x14ac:dyDescent="0.25">
      <c r="A46489" t="s">
        <v>64603</v>
      </c>
      <c r="B46489" t="s">
        <v>9836</v>
      </c>
    </row>
    <row r="46490" spans="1:2" x14ac:dyDescent="0.25">
      <c r="A46490" t="s">
        <v>64604</v>
      </c>
      <c r="B46490" t="s">
        <v>8251</v>
      </c>
    </row>
    <row r="46491" spans="1:2" x14ac:dyDescent="0.25">
      <c r="A46491" t="s">
        <v>64605</v>
      </c>
      <c r="B46491" t="s">
        <v>64606</v>
      </c>
    </row>
    <row r="46492" spans="1:2" x14ac:dyDescent="0.25">
      <c r="A46492" t="s">
        <v>64607</v>
      </c>
      <c r="B46492" t="s">
        <v>9842</v>
      </c>
    </row>
    <row r="46493" spans="1:2" x14ac:dyDescent="0.25">
      <c r="A46493" t="s">
        <v>64608</v>
      </c>
      <c r="B46493" t="s">
        <v>64609</v>
      </c>
    </row>
    <row r="46494" spans="1:2" x14ac:dyDescent="0.25">
      <c r="A46494" t="s">
        <v>64610</v>
      </c>
      <c r="B46494" t="s">
        <v>64606</v>
      </c>
    </row>
    <row r="46495" spans="1:2" x14ac:dyDescent="0.25">
      <c r="A46495" t="s">
        <v>64611</v>
      </c>
      <c r="B46495" t="s">
        <v>64612</v>
      </c>
    </row>
    <row r="46496" spans="1:2" x14ac:dyDescent="0.25">
      <c r="A46496" t="s">
        <v>64613</v>
      </c>
      <c r="B46496" t="s">
        <v>64614</v>
      </c>
    </row>
    <row r="46497" spans="1:2" x14ac:dyDescent="0.25">
      <c r="A46497" t="s">
        <v>64615</v>
      </c>
      <c r="B46497" t="s">
        <v>64616</v>
      </c>
    </row>
    <row r="46498" spans="1:2" x14ac:dyDescent="0.25">
      <c r="A46498" t="s">
        <v>64617</v>
      </c>
      <c r="B46498" t="s">
        <v>64618</v>
      </c>
    </row>
    <row r="46499" spans="1:2" x14ac:dyDescent="0.25">
      <c r="A46499" t="s">
        <v>64619</v>
      </c>
      <c r="B46499" t="s">
        <v>8251</v>
      </c>
    </row>
    <row r="46500" spans="1:2" x14ac:dyDescent="0.25">
      <c r="A46500" t="s">
        <v>64620</v>
      </c>
      <c r="B46500" t="s">
        <v>3160</v>
      </c>
    </row>
    <row r="46501" spans="1:2" x14ac:dyDescent="0.25">
      <c r="A46501" t="s">
        <v>64621</v>
      </c>
      <c r="B46501" t="s">
        <v>9842</v>
      </c>
    </row>
    <row r="46502" spans="1:2" x14ac:dyDescent="0.25">
      <c r="A46502" t="s">
        <v>64622</v>
      </c>
      <c r="B46502" t="s">
        <v>60835</v>
      </c>
    </row>
    <row r="46503" spans="1:2" x14ac:dyDescent="0.25">
      <c r="A46503" t="s">
        <v>64623</v>
      </c>
      <c r="B46503" t="s">
        <v>21963</v>
      </c>
    </row>
    <row r="46504" spans="1:2" x14ac:dyDescent="0.25">
      <c r="A46504" t="s">
        <v>64624</v>
      </c>
    </row>
    <row r="46505" spans="1:2" x14ac:dyDescent="0.25">
      <c r="A46505" t="s">
        <v>64625</v>
      </c>
      <c r="B46505" t="s">
        <v>64626</v>
      </c>
    </row>
    <row r="46506" spans="1:2" x14ac:dyDescent="0.25">
      <c r="A46506" t="s">
        <v>64627</v>
      </c>
      <c r="B46506" t="s">
        <v>64628</v>
      </c>
    </row>
    <row r="46507" spans="1:2" x14ac:dyDescent="0.25">
      <c r="A46507" t="s">
        <v>64629</v>
      </c>
      <c r="B46507" t="s">
        <v>62243</v>
      </c>
    </row>
    <row r="46508" spans="1:2" x14ac:dyDescent="0.25">
      <c r="A46508" t="s">
        <v>64630</v>
      </c>
      <c r="B46508" t="s">
        <v>64631</v>
      </c>
    </row>
    <row r="46509" spans="1:2" x14ac:dyDescent="0.25">
      <c r="A46509" t="s">
        <v>64632</v>
      </c>
      <c r="B46509" t="s">
        <v>64028</v>
      </c>
    </row>
    <row r="46510" spans="1:2" x14ac:dyDescent="0.25">
      <c r="A46510" t="s">
        <v>64633</v>
      </c>
      <c r="B46510" t="s">
        <v>64546</v>
      </c>
    </row>
    <row r="46511" spans="1:2" x14ac:dyDescent="0.25">
      <c r="A46511" t="s">
        <v>64634</v>
      </c>
      <c r="B46511" t="s">
        <v>64635</v>
      </c>
    </row>
    <row r="46512" spans="1:2" x14ac:dyDescent="0.25">
      <c r="A46512" t="s">
        <v>64636</v>
      </c>
      <c r="B46512" t="s">
        <v>64546</v>
      </c>
    </row>
    <row r="46513" spans="1:2" x14ac:dyDescent="0.25">
      <c r="A46513" t="s">
        <v>64637</v>
      </c>
      <c r="B46513" t="s">
        <v>64635</v>
      </c>
    </row>
    <row r="46514" spans="1:2" x14ac:dyDescent="0.25">
      <c r="A46514" t="s">
        <v>64638</v>
      </c>
      <c r="B46514" t="s">
        <v>64639</v>
      </c>
    </row>
    <row r="46515" spans="1:2" x14ac:dyDescent="0.25">
      <c r="A46515" t="s">
        <v>64640</v>
      </c>
      <c r="B46515" t="s">
        <v>64028</v>
      </c>
    </row>
    <row r="46516" spans="1:2" x14ac:dyDescent="0.25">
      <c r="A46516" t="s">
        <v>64641</v>
      </c>
      <c r="B46516" t="s">
        <v>64546</v>
      </c>
    </row>
    <row r="46517" spans="1:2" x14ac:dyDescent="0.25">
      <c r="A46517" t="s">
        <v>64642</v>
      </c>
      <c r="B46517" t="s">
        <v>64028</v>
      </c>
    </row>
    <row r="46518" spans="1:2" x14ac:dyDescent="0.25">
      <c r="A46518" t="s">
        <v>64643</v>
      </c>
      <c r="B46518" t="s">
        <v>64546</v>
      </c>
    </row>
    <row r="46519" spans="1:2" x14ac:dyDescent="0.25">
      <c r="A46519" t="s">
        <v>64644</v>
      </c>
      <c r="B46519" t="s">
        <v>64645</v>
      </c>
    </row>
    <row r="46520" spans="1:2" x14ac:dyDescent="0.25">
      <c r="A46520" t="s">
        <v>64646</v>
      </c>
      <c r="B46520" t="s">
        <v>64647</v>
      </c>
    </row>
    <row r="46521" spans="1:2" x14ac:dyDescent="0.25">
      <c r="A46521" t="s">
        <v>64648</v>
      </c>
      <c r="B46521" t="s">
        <v>64649</v>
      </c>
    </row>
    <row r="46522" spans="1:2" x14ac:dyDescent="0.25">
      <c r="A46522" t="s">
        <v>64650</v>
      </c>
      <c r="B46522" t="s">
        <v>2265</v>
      </c>
    </row>
    <row r="46523" spans="1:2" x14ac:dyDescent="0.25">
      <c r="A46523" t="s">
        <v>64651</v>
      </c>
      <c r="B46523" t="s">
        <v>64652</v>
      </c>
    </row>
    <row r="46524" spans="1:2" x14ac:dyDescent="0.25">
      <c r="A46524" t="s">
        <v>64653</v>
      </c>
      <c r="B46524" t="s">
        <v>64654</v>
      </c>
    </row>
    <row r="46525" spans="1:2" x14ac:dyDescent="0.25">
      <c r="A46525" t="s">
        <v>64655</v>
      </c>
      <c r="B46525" t="s">
        <v>61167</v>
      </c>
    </row>
    <row r="46526" spans="1:2" x14ac:dyDescent="0.25">
      <c r="A46526" t="s">
        <v>64656</v>
      </c>
      <c r="B46526" t="s">
        <v>64657</v>
      </c>
    </row>
    <row r="46527" spans="1:2" x14ac:dyDescent="0.25">
      <c r="A46527" t="s">
        <v>64658</v>
      </c>
      <c r="B46527" t="s">
        <v>62220</v>
      </c>
    </row>
    <row r="46528" spans="1:2" x14ac:dyDescent="0.25">
      <c r="A46528" t="s">
        <v>64659</v>
      </c>
      <c r="B46528" t="s">
        <v>64546</v>
      </c>
    </row>
    <row r="46529" spans="1:2" x14ac:dyDescent="0.25">
      <c r="A46529" t="s">
        <v>64660</v>
      </c>
      <c r="B46529" t="s">
        <v>64546</v>
      </c>
    </row>
    <row r="46530" spans="1:2" x14ac:dyDescent="0.25">
      <c r="A46530" t="s">
        <v>64661</v>
      </c>
      <c r="B46530" t="s">
        <v>2281</v>
      </c>
    </row>
    <row r="46531" spans="1:2" x14ac:dyDescent="0.25">
      <c r="A46531" t="s">
        <v>64662</v>
      </c>
      <c r="B46531" t="s">
        <v>64546</v>
      </c>
    </row>
    <row r="46532" spans="1:2" x14ac:dyDescent="0.25">
      <c r="A46532" t="s">
        <v>64663</v>
      </c>
      <c r="B46532" t="s">
        <v>64664</v>
      </c>
    </row>
    <row r="46533" spans="1:2" x14ac:dyDescent="0.25">
      <c r="A46533" t="s">
        <v>64665</v>
      </c>
      <c r="B46533" t="s">
        <v>60818</v>
      </c>
    </row>
    <row r="46534" spans="1:2" x14ac:dyDescent="0.25">
      <c r="A46534" t="s">
        <v>64666</v>
      </c>
      <c r="B46534" t="s">
        <v>64546</v>
      </c>
    </row>
    <row r="46535" spans="1:2" x14ac:dyDescent="0.25">
      <c r="A46535" t="s">
        <v>64667</v>
      </c>
      <c r="B46535" t="s">
        <v>739</v>
      </c>
    </row>
    <row r="46536" spans="1:2" x14ac:dyDescent="0.25">
      <c r="A46536" t="s">
        <v>64668</v>
      </c>
      <c r="B46536" t="s">
        <v>64669</v>
      </c>
    </row>
    <row r="46537" spans="1:2" x14ac:dyDescent="0.25">
      <c r="A46537" t="s">
        <v>64670</v>
      </c>
      <c r="B46537" t="s">
        <v>64671</v>
      </c>
    </row>
    <row r="46538" spans="1:2" x14ac:dyDescent="0.25">
      <c r="A46538" t="s">
        <v>64672</v>
      </c>
      <c r="B46538" t="s">
        <v>64673</v>
      </c>
    </row>
    <row r="46539" spans="1:2" x14ac:dyDescent="0.25">
      <c r="A46539" t="s">
        <v>64674</v>
      </c>
      <c r="B46539" t="s">
        <v>739</v>
      </c>
    </row>
    <row r="46540" spans="1:2" x14ac:dyDescent="0.25">
      <c r="A46540" t="s">
        <v>64675</v>
      </c>
      <c r="B46540" t="s">
        <v>64673</v>
      </c>
    </row>
    <row r="46541" spans="1:2" x14ac:dyDescent="0.25">
      <c r="A46541" t="s">
        <v>64676</v>
      </c>
      <c r="B46541" t="s">
        <v>8230</v>
      </c>
    </row>
    <row r="46542" spans="1:2" x14ac:dyDescent="0.25">
      <c r="A46542" t="s">
        <v>64677</v>
      </c>
      <c r="B46542" t="s">
        <v>1009</v>
      </c>
    </row>
    <row r="46543" spans="1:2" x14ac:dyDescent="0.25">
      <c r="A46543" t="s">
        <v>64678</v>
      </c>
      <c r="B46543" t="s">
        <v>61351</v>
      </c>
    </row>
    <row r="46544" spans="1:2" x14ac:dyDescent="0.25">
      <c r="A46544" t="s">
        <v>64679</v>
      </c>
      <c r="B46544" t="s">
        <v>64680</v>
      </c>
    </row>
    <row r="46545" spans="1:2" x14ac:dyDescent="0.25">
      <c r="A46545" t="s">
        <v>64681</v>
      </c>
      <c r="B46545" t="s">
        <v>64682</v>
      </c>
    </row>
    <row r="46546" spans="1:2" x14ac:dyDescent="0.25">
      <c r="A46546" t="s">
        <v>64683</v>
      </c>
      <c r="B46546" t="s">
        <v>61351</v>
      </c>
    </row>
    <row r="46547" spans="1:2" x14ac:dyDescent="0.25">
      <c r="A46547" t="s">
        <v>64684</v>
      </c>
      <c r="B46547" t="s">
        <v>64680</v>
      </c>
    </row>
    <row r="46548" spans="1:2" x14ac:dyDescent="0.25">
      <c r="A46548" t="s">
        <v>64685</v>
      </c>
      <c r="B46548" t="s">
        <v>64669</v>
      </c>
    </row>
    <row r="46549" spans="1:2" x14ac:dyDescent="0.25">
      <c r="A46549" t="s">
        <v>64686</v>
      </c>
      <c r="B46549" t="s">
        <v>61351</v>
      </c>
    </row>
    <row r="46550" spans="1:2" x14ac:dyDescent="0.25">
      <c r="A46550" t="s">
        <v>64687</v>
      </c>
      <c r="B46550" t="s">
        <v>64688</v>
      </c>
    </row>
    <row r="46551" spans="1:2" x14ac:dyDescent="0.25">
      <c r="A46551" t="s">
        <v>64689</v>
      </c>
      <c r="B46551" t="s">
        <v>64690</v>
      </c>
    </row>
    <row r="46552" spans="1:2" x14ac:dyDescent="0.25">
      <c r="A46552" t="s">
        <v>64691</v>
      </c>
      <c r="B46552" t="s">
        <v>20589</v>
      </c>
    </row>
    <row r="46553" spans="1:2" x14ac:dyDescent="0.25">
      <c r="A46553" t="s">
        <v>64692</v>
      </c>
      <c r="B46553" t="s">
        <v>64688</v>
      </c>
    </row>
    <row r="46554" spans="1:2" x14ac:dyDescent="0.25">
      <c r="A46554" t="s">
        <v>64693</v>
      </c>
      <c r="B46554" t="s">
        <v>64694</v>
      </c>
    </row>
    <row r="46555" spans="1:2" x14ac:dyDescent="0.25">
      <c r="A46555" t="s">
        <v>64695</v>
      </c>
      <c r="B46555" t="s">
        <v>8230</v>
      </c>
    </row>
    <row r="46556" spans="1:2" x14ac:dyDescent="0.25">
      <c r="A46556" t="s">
        <v>64696</v>
      </c>
      <c r="B46556" t="s">
        <v>64697</v>
      </c>
    </row>
    <row r="46557" spans="1:2" x14ac:dyDescent="0.25">
      <c r="A46557" t="s">
        <v>64698</v>
      </c>
      <c r="B46557" t="s">
        <v>64699</v>
      </c>
    </row>
    <row r="46558" spans="1:2" x14ac:dyDescent="0.25">
      <c r="A46558" t="s">
        <v>64700</v>
      </c>
      <c r="B46558" t="s">
        <v>7238</v>
      </c>
    </row>
    <row r="46559" spans="1:2" x14ac:dyDescent="0.25">
      <c r="A46559" t="s">
        <v>64701</v>
      </c>
      <c r="B46559" t="s">
        <v>64680</v>
      </c>
    </row>
    <row r="46560" spans="1:2" x14ac:dyDescent="0.25">
      <c r="A46560" t="s">
        <v>64702</v>
      </c>
      <c r="B46560" t="s">
        <v>64699</v>
      </c>
    </row>
    <row r="46561" spans="1:2" x14ac:dyDescent="0.25">
      <c r="A46561" t="s">
        <v>64703</v>
      </c>
      <c r="B46561" t="s">
        <v>7238</v>
      </c>
    </row>
    <row r="46562" spans="1:2" x14ac:dyDescent="0.25">
      <c r="A46562" t="s">
        <v>64704</v>
      </c>
      <c r="B46562" t="s">
        <v>61180</v>
      </c>
    </row>
    <row r="46563" spans="1:2" x14ac:dyDescent="0.25">
      <c r="A46563" t="s">
        <v>64705</v>
      </c>
      <c r="B46563" t="s">
        <v>64699</v>
      </c>
    </row>
    <row r="46564" spans="1:2" x14ac:dyDescent="0.25">
      <c r="A46564" t="s">
        <v>64706</v>
      </c>
      <c r="B46564" t="s">
        <v>22326</v>
      </c>
    </row>
    <row r="46565" spans="1:2" x14ac:dyDescent="0.25">
      <c r="A46565" t="s">
        <v>64707</v>
      </c>
      <c r="B46565" t="s">
        <v>1024</v>
      </c>
    </row>
    <row r="46566" spans="1:2" x14ac:dyDescent="0.25">
      <c r="A46566" t="s">
        <v>64708</v>
      </c>
      <c r="B46566" t="s">
        <v>1024</v>
      </c>
    </row>
    <row r="46567" spans="1:2" x14ac:dyDescent="0.25">
      <c r="A46567" t="s">
        <v>64709</v>
      </c>
      <c r="B46567" t="s">
        <v>22326</v>
      </c>
    </row>
    <row r="46568" spans="1:2" x14ac:dyDescent="0.25">
      <c r="A46568" t="s">
        <v>64710</v>
      </c>
      <c r="B46568" t="s">
        <v>61640</v>
      </c>
    </row>
    <row r="46569" spans="1:2" x14ac:dyDescent="0.25">
      <c r="A46569" t="s">
        <v>64711</v>
      </c>
      <c r="B46569" t="s">
        <v>61640</v>
      </c>
    </row>
    <row r="46570" spans="1:2" x14ac:dyDescent="0.25">
      <c r="A46570" t="s">
        <v>64712</v>
      </c>
      <c r="B46570" t="s">
        <v>23259</v>
      </c>
    </row>
    <row r="46571" spans="1:2" x14ac:dyDescent="0.25">
      <c r="A46571" t="s">
        <v>64713</v>
      </c>
      <c r="B46571" t="s">
        <v>64714</v>
      </c>
    </row>
    <row r="46572" spans="1:2" x14ac:dyDescent="0.25">
      <c r="A46572" t="s">
        <v>64715</v>
      </c>
      <c r="B46572" t="s">
        <v>1024</v>
      </c>
    </row>
    <row r="46573" spans="1:2" x14ac:dyDescent="0.25">
      <c r="A46573" t="s">
        <v>64716</v>
      </c>
      <c r="B46573" t="s">
        <v>22049</v>
      </c>
    </row>
    <row r="46574" spans="1:2" x14ac:dyDescent="0.25">
      <c r="A46574" t="s">
        <v>64717</v>
      </c>
      <c r="B46574" t="s">
        <v>61640</v>
      </c>
    </row>
    <row r="46575" spans="1:2" x14ac:dyDescent="0.25">
      <c r="A46575" t="s">
        <v>64718</v>
      </c>
      <c r="B46575" t="s">
        <v>61640</v>
      </c>
    </row>
    <row r="46576" spans="1:2" x14ac:dyDescent="0.25">
      <c r="A46576" t="s">
        <v>64719</v>
      </c>
      <c r="B46576" t="s">
        <v>64720</v>
      </c>
    </row>
    <row r="46577" spans="1:2" x14ac:dyDescent="0.25">
      <c r="A46577" t="s">
        <v>64721</v>
      </c>
      <c r="B46577" t="s">
        <v>1024</v>
      </c>
    </row>
    <row r="46578" spans="1:2" x14ac:dyDescent="0.25">
      <c r="A46578" t="s">
        <v>64722</v>
      </c>
      <c r="B46578" t="s">
        <v>1024</v>
      </c>
    </row>
    <row r="46579" spans="1:2" x14ac:dyDescent="0.25">
      <c r="A46579" t="s">
        <v>64723</v>
      </c>
      <c r="B46579" t="s">
        <v>32572</v>
      </c>
    </row>
    <row r="46580" spans="1:2" x14ac:dyDescent="0.25">
      <c r="A46580" t="s">
        <v>64724</v>
      </c>
      <c r="B46580" t="s">
        <v>1024</v>
      </c>
    </row>
    <row r="46581" spans="1:2" x14ac:dyDescent="0.25">
      <c r="A46581" t="s">
        <v>64725</v>
      </c>
      <c r="B46581" t="s">
        <v>1024</v>
      </c>
    </row>
    <row r="46582" spans="1:2" x14ac:dyDescent="0.25">
      <c r="A46582" t="s">
        <v>64726</v>
      </c>
      <c r="B46582" t="s">
        <v>23147</v>
      </c>
    </row>
    <row r="46583" spans="1:2" x14ac:dyDescent="0.25">
      <c r="A46583" t="s">
        <v>64727</v>
      </c>
      <c r="B46583" t="s">
        <v>1024</v>
      </c>
    </row>
    <row r="46584" spans="1:2" x14ac:dyDescent="0.25">
      <c r="A46584" t="s">
        <v>64728</v>
      </c>
      <c r="B46584" t="s">
        <v>1024</v>
      </c>
    </row>
    <row r="46585" spans="1:2" x14ac:dyDescent="0.25">
      <c r="A46585" t="s">
        <v>64729</v>
      </c>
      <c r="B46585" t="s">
        <v>6447</v>
      </c>
    </row>
    <row r="46586" spans="1:2" x14ac:dyDescent="0.25">
      <c r="A46586" t="s">
        <v>64730</v>
      </c>
      <c r="B46586" t="s">
        <v>64731</v>
      </c>
    </row>
    <row r="46587" spans="1:2" x14ac:dyDescent="0.25">
      <c r="A46587" t="s">
        <v>64732</v>
      </c>
      <c r="B46587" t="s">
        <v>61640</v>
      </c>
    </row>
    <row r="46588" spans="1:2" x14ac:dyDescent="0.25">
      <c r="A46588" t="s">
        <v>64733</v>
      </c>
      <c r="B46588" t="s">
        <v>23168</v>
      </c>
    </row>
    <row r="46589" spans="1:2" x14ac:dyDescent="0.25">
      <c r="A46589" t="s">
        <v>64734</v>
      </c>
      <c r="B46589" t="s">
        <v>1024</v>
      </c>
    </row>
    <row r="46590" spans="1:2" x14ac:dyDescent="0.25">
      <c r="A46590" t="s">
        <v>64735</v>
      </c>
      <c r="B46590" t="s">
        <v>1024</v>
      </c>
    </row>
    <row r="46591" spans="1:2" x14ac:dyDescent="0.25">
      <c r="A46591" t="s">
        <v>64736</v>
      </c>
      <c r="B46591" t="s">
        <v>61640</v>
      </c>
    </row>
    <row r="46592" spans="1:2" x14ac:dyDescent="0.25">
      <c r="A46592" t="s">
        <v>64737</v>
      </c>
      <c r="B46592" t="s">
        <v>1024</v>
      </c>
    </row>
    <row r="46593" spans="1:2" x14ac:dyDescent="0.25">
      <c r="A46593" t="s">
        <v>64738</v>
      </c>
      <c r="B46593" t="s">
        <v>1024</v>
      </c>
    </row>
    <row r="46594" spans="1:2" x14ac:dyDescent="0.25">
      <c r="A46594" t="s">
        <v>64739</v>
      </c>
      <c r="B46594" t="s">
        <v>23147</v>
      </c>
    </row>
    <row r="46595" spans="1:2" x14ac:dyDescent="0.25">
      <c r="A46595" t="s">
        <v>64740</v>
      </c>
      <c r="B46595" t="s">
        <v>1024</v>
      </c>
    </row>
    <row r="46596" spans="1:2" x14ac:dyDescent="0.25">
      <c r="A46596" t="s">
        <v>64741</v>
      </c>
      <c r="B46596" t="s">
        <v>1024</v>
      </c>
    </row>
    <row r="46597" spans="1:2" x14ac:dyDescent="0.25">
      <c r="A46597" t="s">
        <v>64742</v>
      </c>
      <c r="B46597" t="s">
        <v>64743</v>
      </c>
    </row>
    <row r="46598" spans="1:2" x14ac:dyDescent="0.25">
      <c r="A46598" t="s">
        <v>64744</v>
      </c>
      <c r="B46598" t="s">
        <v>64745</v>
      </c>
    </row>
    <row r="46599" spans="1:2" x14ac:dyDescent="0.25">
      <c r="A46599" t="s">
        <v>64746</v>
      </c>
      <c r="B46599" t="s">
        <v>17305</v>
      </c>
    </row>
    <row r="46600" spans="1:2" x14ac:dyDescent="0.25">
      <c r="A46600" t="s">
        <v>64747</v>
      </c>
      <c r="B46600" t="s">
        <v>22632</v>
      </c>
    </row>
    <row r="46601" spans="1:2" x14ac:dyDescent="0.25">
      <c r="A46601" t="s">
        <v>64748</v>
      </c>
      <c r="B46601" t="s">
        <v>64745</v>
      </c>
    </row>
    <row r="46602" spans="1:2" x14ac:dyDescent="0.25">
      <c r="A46602" t="s">
        <v>64749</v>
      </c>
      <c r="B46602" t="s">
        <v>33995</v>
      </c>
    </row>
    <row r="46603" spans="1:2" x14ac:dyDescent="0.25">
      <c r="A46603" t="s">
        <v>64750</v>
      </c>
      <c r="B46603" t="s">
        <v>23168</v>
      </c>
    </row>
    <row r="46604" spans="1:2" x14ac:dyDescent="0.25">
      <c r="A46604" t="s">
        <v>64751</v>
      </c>
      <c r="B46604" t="s">
        <v>5657</v>
      </c>
    </row>
    <row r="46605" spans="1:2" x14ac:dyDescent="0.25">
      <c r="A46605" t="s">
        <v>64752</v>
      </c>
      <c r="B46605" t="s">
        <v>64753</v>
      </c>
    </row>
    <row r="46606" spans="1:2" x14ac:dyDescent="0.25">
      <c r="A46606" t="s">
        <v>64754</v>
      </c>
      <c r="B46606" t="s">
        <v>23168</v>
      </c>
    </row>
    <row r="46607" spans="1:2" x14ac:dyDescent="0.25">
      <c r="A46607" t="s">
        <v>64755</v>
      </c>
      <c r="B46607" t="s">
        <v>64756</v>
      </c>
    </row>
    <row r="46608" spans="1:2" x14ac:dyDescent="0.25">
      <c r="A46608" t="s">
        <v>64757</v>
      </c>
      <c r="B46608" t="s">
        <v>61640</v>
      </c>
    </row>
    <row r="46609" spans="1:2" x14ac:dyDescent="0.25">
      <c r="A46609" t="s">
        <v>64758</v>
      </c>
      <c r="B46609" t="s">
        <v>22512</v>
      </c>
    </row>
    <row r="46610" spans="1:2" x14ac:dyDescent="0.25">
      <c r="A46610" t="s">
        <v>64759</v>
      </c>
      <c r="B46610" t="s">
        <v>7296</v>
      </c>
    </row>
    <row r="46611" spans="1:2" x14ac:dyDescent="0.25">
      <c r="A46611" t="s">
        <v>64760</v>
      </c>
      <c r="B46611" t="s">
        <v>64761</v>
      </c>
    </row>
    <row r="46612" spans="1:2" x14ac:dyDescent="0.25">
      <c r="A46612" t="s">
        <v>64762</v>
      </c>
      <c r="B46612" t="s">
        <v>23143</v>
      </c>
    </row>
    <row r="46613" spans="1:2" x14ac:dyDescent="0.25">
      <c r="A46613" t="s">
        <v>64763</v>
      </c>
      <c r="B46613" t="s">
        <v>23217</v>
      </c>
    </row>
    <row r="46614" spans="1:2" x14ac:dyDescent="0.25">
      <c r="A46614" t="s">
        <v>64764</v>
      </c>
      <c r="B46614" t="s">
        <v>64765</v>
      </c>
    </row>
    <row r="46615" spans="1:2" x14ac:dyDescent="0.25">
      <c r="A46615" t="s">
        <v>64766</v>
      </c>
      <c r="B46615" t="s">
        <v>22632</v>
      </c>
    </row>
    <row r="46616" spans="1:2" x14ac:dyDescent="0.25">
      <c r="A46616" t="s">
        <v>64767</v>
      </c>
      <c r="B46616" t="s">
        <v>23217</v>
      </c>
    </row>
    <row r="46617" spans="1:2" x14ac:dyDescent="0.25">
      <c r="A46617" t="s">
        <v>64768</v>
      </c>
      <c r="B46617" t="s">
        <v>64753</v>
      </c>
    </row>
    <row r="46618" spans="1:2" x14ac:dyDescent="0.25">
      <c r="A46618" t="s">
        <v>64769</v>
      </c>
      <c r="B46618" t="s">
        <v>23168</v>
      </c>
    </row>
    <row r="46619" spans="1:2" x14ac:dyDescent="0.25">
      <c r="A46619" t="s">
        <v>64770</v>
      </c>
      <c r="B46619" t="s">
        <v>23217</v>
      </c>
    </row>
    <row r="46620" spans="1:2" x14ac:dyDescent="0.25">
      <c r="A46620" t="s">
        <v>64771</v>
      </c>
      <c r="B46620" t="s">
        <v>64753</v>
      </c>
    </row>
    <row r="46621" spans="1:2" x14ac:dyDescent="0.25">
      <c r="A46621" t="s">
        <v>64772</v>
      </c>
      <c r="B46621" t="s">
        <v>23168</v>
      </c>
    </row>
    <row r="46622" spans="1:2" x14ac:dyDescent="0.25">
      <c r="A46622" t="s">
        <v>64773</v>
      </c>
      <c r="B46622" t="s">
        <v>5657</v>
      </c>
    </row>
    <row r="46623" spans="1:2" x14ac:dyDescent="0.25">
      <c r="A46623" t="s">
        <v>64774</v>
      </c>
      <c r="B46623" t="s">
        <v>2351</v>
      </c>
    </row>
    <row r="46624" spans="1:2" x14ac:dyDescent="0.25">
      <c r="A46624" t="s">
        <v>64775</v>
      </c>
      <c r="B46624" t="s">
        <v>23168</v>
      </c>
    </row>
    <row r="46625" spans="1:2" x14ac:dyDescent="0.25">
      <c r="A46625" t="s">
        <v>64776</v>
      </c>
      <c r="B46625" t="s">
        <v>64777</v>
      </c>
    </row>
    <row r="46626" spans="1:2" x14ac:dyDescent="0.25">
      <c r="A46626" t="s">
        <v>64778</v>
      </c>
      <c r="B46626" t="s">
        <v>64765</v>
      </c>
    </row>
    <row r="46627" spans="1:2" x14ac:dyDescent="0.25">
      <c r="A46627" t="s">
        <v>64779</v>
      </c>
      <c r="B46627" t="s">
        <v>64780</v>
      </c>
    </row>
    <row r="46628" spans="1:2" x14ac:dyDescent="0.25">
      <c r="A46628" t="s">
        <v>64781</v>
      </c>
      <c r="B46628" t="s">
        <v>23217</v>
      </c>
    </row>
    <row r="46629" spans="1:2" x14ac:dyDescent="0.25">
      <c r="A46629" t="s">
        <v>64782</v>
      </c>
      <c r="B46629" t="s">
        <v>2351</v>
      </c>
    </row>
    <row r="46630" spans="1:2" x14ac:dyDescent="0.25">
      <c r="A46630" t="s">
        <v>64783</v>
      </c>
      <c r="B46630" t="s">
        <v>64784</v>
      </c>
    </row>
    <row r="46631" spans="1:2" x14ac:dyDescent="0.25">
      <c r="A46631" t="s">
        <v>64785</v>
      </c>
      <c r="B46631" t="s">
        <v>64784</v>
      </c>
    </row>
    <row r="46632" spans="1:2" x14ac:dyDescent="0.25">
      <c r="A46632" t="s">
        <v>64786</v>
      </c>
      <c r="B46632" t="s">
        <v>64784</v>
      </c>
    </row>
    <row r="46633" spans="1:2" x14ac:dyDescent="0.25">
      <c r="A46633" t="s">
        <v>64787</v>
      </c>
      <c r="B46633" t="s">
        <v>33219</v>
      </c>
    </row>
    <row r="46634" spans="1:2" x14ac:dyDescent="0.25">
      <c r="A46634" t="s">
        <v>64788</v>
      </c>
      <c r="B46634" t="s">
        <v>64789</v>
      </c>
    </row>
    <row r="46635" spans="1:2" x14ac:dyDescent="0.25">
      <c r="A46635" t="s">
        <v>64790</v>
      </c>
      <c r="B46635" t="s">
        <v>64784</v>
      </c>
    </row>
    <row r="46636" spans="1:2" x14ac:dyDescent="0.25">
      <c r="A46636" t="s">
        <v>64791</v>
      </c>
      <c r="B46636" t="s">
        <v>64792</v>
      </c>
    </row>
    <row r="46637" spans="1:2" x14ac:dyDescent="0.25">
      <c r="A46637" t="s">
        <v>64793</v>
      </c>
      <c r="B46637" t="s">
        <v>64789</v>
      </c>
    </row>
    <row r="46638" spans="1:2" x14ac:dyDescent="0.25">
      <c r="A46638" t="s">
        <v>64794</v>
      </c>
      <c r="B46638" t="s">
        <v>64784</v>
      </c>
    </row>
    <row r="46639" spans="1:2" x14ac:dyDescent="0.25">
      <c r="A46639" t="s">
        <v>64795</v>
      </c>
      <c r="B46639" t="s">
        <v>64796</v>
      </c>
    </row>
    <row r="46640" spans="1:2" x14ac:dyDescent="0.25">
      <c r="A46640" t="s">
        <v>64797</v>
      </c>
      <c r="B46640" t="s">
        <v>1540</v>
      </c>
    </row>
    <row r="46641" spans="1:2" x14ac:dyDescent="0.25">
      <c r="A46641" t="s">
        <v>64798</v>
      </c>
      <c r="B46641" t="s">
        <v>64784</v>
      </c>
    </row>
    <row r="46642" spans="1:2" x14ac:dyDescent="0.25">
      <c r="A46642" t="s">
        <v>64799</v>
      </c>
      <c r="B46642" t="s">
        <v>64800</v>
      </c>
    </row>
    <row r="46643" spans="1:2" x14ac:dyDescent="0.25">
      <c r="A46643" t="s">
        <v>64801</v>
      </c>
      <c r="B46643" t="s">
        <v>64802</v>
      </c>
    </row>
    <row r="46644" spans="1:2" x14ac:dyDescent="0.25">
      <c r="A46644" t="s">
        <v>64803</v>
      </c>
      <c r="B46644" t="s">
        <v>64784</v>
      </c>
    </row>
    <row r="46645" spans="1:2" x14ac:dyDescent="0.25">
      <c r="A46645" t="s">
        <v>64804</v>
      </c>
      <c r="B46645" t="s">
        <v>64800</v>
      </c>
    </row>
    <row r="46646" spans="1:2" x14ac:dyDescent="0.25">
      <c r="A46646" t="s">
        <v>64805</v>
      </c>
      <c r="B46646" t="s">
        <v>64802</v>
      </c>
    </row>
    <row r="46647" spans="1:2" x14ac:dyDescent="0.25">
      <c r="A46647" t="s">
        <v>64806</v>
      </c>
      <c r="B46647" t="s">
        <v>1540</v>
      </c>
    </row>
    <row r="46648" spans="1:2" x14ac:dyDescent="0.25">
      <c r="A46648" t="s">
        <v>64807</v>
      </c>
      <c r="B46648" t="s">
        <v>64800</v>
      </c>
    </row>
    <row r="46649" spans="1:2" x14ac:dyDescent="0.25">
      <c r="A46649" t="s">
        <v>64808</v>
      </c>
      <c r="B46649" t="s">
        <v>64789</v>
      </c>
    </row>
    <row r="46650" spans="1:2" x14ac:dyDescent="0.25">
      <c r="A46650" t="s">
        <v>64809</v>
      </c>
      <c r="B46650" t="s">
        <v>64810</v>
      </c>
    </row>
    <row r="46651" spans="1:2" x14ac:dyDescent="0.25">
      <c r="A46651" t="s">
        <v>64811</v>
      </c>
      <c r="B46651" t="s">
        <v>64800</v>
      </c>
    </row>
    <row r="46652" spans="1:2" x14ac:dyDescent="0.25">
      <c r="A46652" t="s">
        <v>64812</v>
      </c>
      <c r="B46652" t="s">
        <v>64813</v>
      </c>
    </row>
    <row r="46653" spans="1:2" x14ac:dyDescent="0.25">
      <c r="A46653" t="s">
        <v>64814</v>
      </c>
      <c r="B46653" t="s">
        <v>64815</v>
      </c>
    </row>
    <row r="46654" spans="1:2" x14ac:dyDescent="0.25">
      <c r="A46654" t="s">
        <v>64816</v>
      </c>
      <c r="B46654" t="s">
        <v>64817</v>
      </c>
    </row>
    <row r="46655" spans="1:2" x14ac:dyDescent="0.25">
      <c r="A46655" t="s">
        <v>64818</v>
      </c>
      <c r="B46655" t="s">
        <v>64819</v>
      </c>
    </row>
    <row r="46656" spans="1:2" x14ac:dyDescent="0.25">
      <c r="A46656" t="s">
        <v>64820</v>
      </c>
      <c r="B46656" t="s">
        <v>61128</v>
      </c>
    </row>
    <row r="46657" spans="1:2" x14ac:dyDescent="0.25">
      <c r="A46657" t="s">
        <v>64821</v>
      </c>
      <c r="B46657" t="s">
        <v>64800</v>
      </c>
    </row>
    <row r="46658" spans="1:2" x14ac:dyDescent="0.25">
      <c r="A46658" t="s">
        <v>64822</v>
      </c>
      <c r="B46658" t="s">
        <v>64823</v>
      </c>
    </row>
    <row r="46659" spans="1:2" x14ac:dyDescent="0.25">
      <c r="A46659" t="s">
        <v>64824</v>
      </c>
      <c r="B46659" t="s">
        <v>1540</v>
      </c>
    </row>
    <row r="46660" spans="1:2" x14ac:dyDescent="0.25">
      <c r="A46660" t="s">
        <v>64825</v>
      </c>
      <c r="B46660" t="s">
        <v>64800</v>
      </c>
    </row>
    <row r="46661" spans="1:2" x14ac:dyDescent="0.25">
      <c r="A46661" t="s">
        <v>64826</v>
      </c>
      <c r="B46661" t="s">
        <v>64827</v>
      </c>
    </row>
    <row r="46662" spans="1:2" x14ac:dyDescent="0.25">
      <c r="A46662" t="s">
        <v>64828</v>
      </c>
      <c r="B46662" t="s">
        <v>64829</v>
      </c>
    </row>
    <row r="46663" spans="1:2" x14ac:dyDescent="0.25">
      <c r="A46663" t="s">
        <v>64830</v>
      </c>
      <c r="B46663" t="s">
        <v>64831</v>
      </c>
    </row>
    <row r="46664" spans="1:2" x14ac:dyDescent="0.25">
      <c r="A46664" t="s">
        <v>64832</v>
      </c>
      <c r="B46664" t="s">
        <v>64833</v>
      </c>
    </row>
    <row r="46665" spans="1:2" x14ac:dyDescent="0.25">
      <c r="A46665" t="s">
        <v>64834</v>
      </c>
      <c r="B46665" t="s">
        <v>64835</v>
      </c>
    </row>
    <row r="46666" spans="1:2" x14ac:dyDescent="0.25">
      <c r="A46666" t="s">
        <v>64836</v>
      </c>
      <c r="B46666" t="s">
        <v>64837</v>
      </c>
    </row>
    <row r="46667" spans="1:2" x14ac:dyDescent="0.25">
      <c r="A46667" t="s">
        <v>64838</v>
      </c>
      <c r="B46667" t="s">
        <v>64839</v>
      </c>
    </row>
    <row r="46668" spans="1:2" x14ac:dyDescent="0.25">
      <c r="A46668" t="s">
        <v>64840</v>
      </c>
      <c r="B46668" t="s">
        <v>3147</v>
      </c>
    </row>
    <row r="46669" spans="1:2" x14ac:dyDescent="0.25">
      <c r="A46669" t="s">
        <v>64841</v>
      </c>
      <c r="B46669" t="s">
        <v>7124</v>
      </c>
    </row>
    <row r="46670" spans="1:2" x14ac:dyDescent="0.25">
      <c r="A46670" t="s">
        <v>64842</v>
      </c>
      <c r="B46670" t="s">
        <v>64843</v>
      </c>
    </row>
    <row r="46671" spans="1:2" x14ac:dyDescent="0.25">
      <c r="A46671" t="s">
        <v>64844</v>
      </c>
      <c r="B46671" t="s">
        <v>3147</v>
      </c>
    </row>
    <row r="46672" spans="1:2" x14ac:dyDescent="0.25">
      <c r="A46672" t="s">
        <v>64845</v>
      </c>
      <c r="B46672" t="s">
        <v>3147</v>
      </c>
    </row>
    <row r="46673" spans="1:2" x14ac:dyDescent="0.25">
      <c r="A46673" t="s">
        <v>64846</v>
      </c>
      <c r="B46673" t="s">
        <v>64847</v>
      </c>
    </row>
    <row r="46674" spans="1:2" x14ac:dyDescent="0.25">
      <c r="A46674" t="s">
        <v>64848</v>
      </c>
      <c r="B46674" t="s">
        <v>64837</v>
      </c>
    </row>
    <row r="46675" spans="1:2" x14ac:dyDescent="0.25">
      <c r="A46675" t="s">
        <v>64849</v>
      </c>
      <c r="B46675" t="s">
        <v>64850</v>
      </c>
    </row>
    <row r="46676" spans="1:2" x14ac:dyDescent="0.25">
      <c r="A46676" t="s">
        <v>64851</v>
      </c>
      <c r="B46676" t="s">
        <v>64847</v>
      </c>
    </row>
    <row r="46677" spans="1:2" x14ac:dyDescent="0.25">
      <c r="A46677" t="s">
        <v>64852</v>
      </c>
      <c r="B46677" t="s">
        <v>64853</v>
      </c>
    </row>
    <row r="46678" spans="1:2" x14ac:dyDescent="0.25">
      <c r="A46678" t="s">
        <v>64854</v>
      </c>
      <c r="B46678" t="s">
        <v>64855</v>
      </c>
    </row>
    <row r="46679" spans="1:2" x14ac:dyDescent="0.25">
      <c r="A46679" t="s">
        <v>64856</v>
      </c>
      <c r="B46679" t="s">
        <v>64853</v>
      </c>
    </row>
    <row r="46680" spans="1:2" x14ac:dyDescent="0.25">
      <c r="A46680" t="s">
        <v>64857</v>
      </c>
      <c r="B46680" t="s">
        <v>64855</v>
      </c>
    </row>
    <row r="46681" spans="1:2" x14ac:dyDescent="0.25">
      <c r="A46681" t="s">
        <v>64858</v>
      </c>
      <c r="B46681" t="s">
        <v>64853</v>
      </c>
    </row>
    <row r="46682" spans="1:2" x14ac:dyDescent="0.25">
      <c r="A46682" t="s">
        <v>64859</v>
      </c>
      <c r="B46682" t="s">
        <v>2026</v>
      </c>
    </row>
    <row r="46683" spans="1:2" x14ac:dyDescent="0.25">
      <c r="A46683" t="s">
        <v>64860</v>
      </c>
      <c r="B46683" t="s">
        <v>64861</v>
      </c>
    </row>
    <row r="46684" spans="1:2" x14ac:dyDescent="0.25">
      <c r="A46684" t="s">
        <v>64862</v>
      </c>
      <c r="B46684" t="s">
        <v>64853</v>
      </c>
    </row>
    <row r="46685" spans="1:2" x14ac:dyDescent="0.25">
      <c r="A46685" t="s">
        <v>64863</v>
      </c>
      <c r="B46685" t="s">
        <v>64864</v>
      </c>
    </row>
    <row r="46686" spans="1:2" x14ac:dyDescent="0.25">
      <c r="A46686" t="s">
        <v>64865</v>
      </c>
      <c r="B46686" t="s">
        <v>2026</v>
      </c>
    </row>
    <row r="46687" spans="1:2" x14ac:dyDescent="0.25">
      <c r="A46687" t="s">
        <v>64866</v>
      </c>
      <c r="B46687" t="s">
        <v>23143</v>
      </c>
    </row>
    <row r="46688" spans="1:2" x14ac:dyDescent="0.25">
      <c r="A46688" t="s">
        <v>64867</v>
      </c>
      <c r="B46688" t="s">
        <v>64864</v>
      </c>
    </row>
    <row r="46689" spans="1:2" x14ac:dyDescent="0.25">
      <c r="A46689" t="s">
        <v>64868</v>
      </c>
      <c r="B46689" t="s">
        <v>64869</v>
      </c>
    </row>
    <row r="46690" spans="1:2" x14ac:dyDescent="0.25">
      <c r="A46690" t="s">
        <v>64870</v>
      </c>
      <c r="B46690" t="s">
        <v>64756</v>
      </c>
    </row>
    <row r="46691" spans="1:2" x14ac:dyDescent="0.25">
      <c r="A46691" t="s">
        <v>64871</v>
      </c>
      <c r="B46691" t="s">
        <v>3639</v>
      </c>
    </row>
    <row r="46692" spans="1:2" x14ac:dyDescent="0.25">
      <c r="A46692" t="s">
        <v>64872</v>
      </c>
      <c r="B46692" t="s">
        <v>2979</v>
      </c>
    </row>
    <row r="46693" spans="1:2" x14ac:dyDescent="0.25">
      <c r="A46693" t="s">
        <v>64873</v>
      </c>
      <c r="B46693" t="s">
        <v>2979</v>
      </c>
    </row>
    <row r="46694" spans="1:2" x14ac:dyDescent="0.25">
      <c r="A46694" t="s">
        <v>64874</v>
      </c>
      <c r="B46694" t="s">
        <v>62243</v>
      </c>
    </row>
    <row r="46695" spans="1:2" x14ac:dyDescent="0.25">
      <c r="A46695" t="s">
        <v>64875</v>
      </c>
      <c r="B46695" t="s">
        <v>64876</v>
      </c>
    </row>
    <row r="46696" spans="1:2" x14ac:dyDescent="0.25">
      <c r="A46696" t="s">
        <v>64877</v>
      </c>
      <c r="B46696" t="s">
        <v>2979</v>
      </c>
    </row>
    <row r="46697" spans="1:2" x14ac:dyDescent="0.25">
      <c r="A46697" t="s">
        <v>64878</v>
      </c>
      <c r="B46697" t="s">
        <v>62282</v>
      </c>
    </row>
    <row r="46698" spans="1:2" x14ac:dyDescent="0.25">
      <c r="A46698" t="s">
        <v>64879</v>
      </c>
      <c r="B46698" t="s">
        <v>64880</v>
      </c>
    </row>
    <row r="46699" spans="1:2" x14ac:dyDescent="0.25">
      <c r="A46699" t="s">
        <v>64881</v>
      </c>
      <c r="B46699" t="s">
        <v>22989</v>
      </c>
    </row>
    <row r="46700" spans="1:2" x14ac:dyDescent="0.25">
      <c r="A46700" t="s">
        <v>64882</v>
      </c>
      <c r="B46700" t="s">
        <v>62282</v>
      </c>
    </row>
    <row r="46701" spans="1:2" x14ac:dyDescent="0.25">
      <c r="A46701" t="s">
        <v>64883</v>
      </c>
      <c r="B46701" t="s">
        <v>61111</v>
      </c>
    </row>
    <row r="46702" spans="1:2" x14ac:dyDescent="0.25">
      <c r="A46702" t="s">
        <v>64884</v>
      </c>
      <c r="B46702" t="s">
        <v>64885</v>
      </c>
    </row>
    <row r="46703" spans="1:2" x14ac:dyDescent="0.25">
      <c r="A46703" t="s">
        <v>64886</v>
      </c>
      <c r="B46703" t="s">
        <v>61055</v>
      </c>
    </row>
    <row r="46704" spans="1:2" x14ac:dyDescent="0.25">
      <c r="A46704" t="s">
        <v>64887</v>
      </c>
      <c r="B46704" t="s">
        <v>64880</v>
      </c>
    </row>
    <row r="46705" spans="1:2" x14ac:dyDescent="0.25">
      <c r="A46705" t="s">
        <v>64888</v>
      </c>
      <c r="B46705" t="s">
        <v>4509</v>
      </c>
    </row>
    <row r="46706" spans="1:2" x14ac:dyDescent="0.25">
      <c r="A46706" t="s">
        <v>64889</v>
      </c>
      <c r="B46706" t="s">
        <v>64890</v>
      </c>
    </row>
    <row r="46707" spans="1:2" x14ac:dyDescent="0.25">
      <c r="A46707" t="s">
        <v>64891</v>
      </c>
      <c r="B46707" t="s">
        <v>64880</v>
      </c>
    </row>
    <row r="46708" spans="1:2" x14ac:dyDescent="0.25">
      <c r="A46708" t="s">
        <v>64892</v>
      </c>
      <c r="B46708" t="s">
        <v>63161</v>
      </c>
    </row>
    <row r="46709" spans="1:2" x14ac:dyDescent="0.25">
      <c r="A46709" t="s">
        <v>64893</v>
      </c>
      <c r="B46709" t="s">
        <v>64890</v>
      </c>
    </row>
    <row r="46710" spans="1:2" x14ac:dyDescent="0.25">
      <c r="A46710" t="s">
        <v>64894</v>
      </c>
      <c r="B46710" t="s">
        <v>61111</v>
      </c>
    </row>
    <row r="46711" spans="1:2" x14ac:dyDescent="0.25">
      <c r="A46711" t="s">
        <v>64895</v>
      </c>
      <c r="B46711" t="s">
        <v>64890</v>
      </c>
    </row>
    <row r="46712" spans="1:2" x14ac:dyDescent="0.25">
      <c r="A46712" t="s">
        <v>64896</v>
      </c>
      <c r="B46712" t="s">
        <v>64880</v>
      </c>
    </row>
    <row r="46713" spans="1:2" x14ac:dyDescent="0.25">
      <c r="A46713" t="s">
        <v>64897</v>
      </c>
      <c r="B46713" t="s">
        <v>64898</v>
      </c>
    </row>
    <row r="46714" spans="1:2" x14ac:dyDescent="0.25">
      <c r="A46714" t="s">
        <v>64899</v>
      </c>
      <c r="B46714" t="s">
        <v>1188</v>
      </c>
    </row>
    <row r="46715" spans="1:2" x14ac:dyDescent="0.25">
      <c r="A46715" t="s">
        <v>64900</v>
      </c>
      <c r="B46715" t="s">
        <v>63161</v>
      </c>
    </row>
    <row r="46716" spans="1:2" x14ac:dyDescent="0.25">
      <c r="A46716" t="s">
        <v>64901</v>
      </c>
      <c r="B46716" t="s">
        <v>64890</v>
      </c>
    </row>
    <row r="46717" spans="1:2" x14ac:dyDescent="0.25">
      <c r="A46717" t="s">
        <v>64902</v>
      </c>
      <c r="B46717" t="s">
        <v>64903</v>
      </c>
    </row>
    <row r="46718" spans="1:2" x14ac:dyDescent="0.25">
      <c r="A46718" t="s">
        <v>64904</v>
      </c>
      <c r="B46718" t="s">
        <v>64905</v>
      </c>
    </row>
    <row r="46719" spans="1:2" x14ac:dyDescent="0.25">
      <c r="A46719" t="s">
        <v>64906</v>
      </c>
      <c r="B46719" t="s">
        <v>62243</v>
      </c>
    </row>
    <row r="46720" spans="1:2" x14ac:dyDescent="0.25">
      <c r="A46720" t="s">
        <v>64907</v>
      </c>
      <c r="B46720" t="s">
        <v>64903</v>
      </c>
    </row>
    <row r="46721" spans="1:2" x14ac:dyDescent="0.25">
      <c r="A46721" t="s">
        <v>64908</v>
      </c>
      <c r="B46721" t="s">
        <v>64909</v>
      </c>
    </row>
    <row r="46722" spans="1:2" x14ac:dyDescent="0.25">
      <c r="A46722" t="s">
        <v>64910</v>
      </c>
      <c r="B46722" t="s">
        <v>52173</v>
      </c>
    </row>
    <row r="46723" spans="1:2" x14ac:dyDescent="0.25">
      <c r="A46723" t="s">
        <v>64911</v>
      </c>
      <c r="B46723" t="s">
        <v>1735</v>
      </c>
    </row>
    <row r="46724" spans="1:2" x14ac:dyDescent="0.25">
      <c r="A46724" t="s">
        <v>64912</v>
      </c>
      <c r="B46724" t="s">
        <v>64909</v>
      </c>
    </row>
    <row r="46725" spans="1:2" x14ac:dyDescent="0.25">
      <c r="A46725" t="s">
        <v>64913</v>
      </c>
      <c r="B46725" t="s">
        <v>64914</v>
      </c>
    </row>
    <row r="46726" spans="1:2" x14ac:dyDescent="0.25">
      <c r="A46726" t="s">
        <v>64915</v>
      </c>
      <c r="B46726" t="s">
        <v>1735</v>
      </c>
    </row>
    <row r="46727" spans="1:2" x14ac:dyDescent="0.25">
      <c r="A46727" t="s">
        <v>64916</v>
      </c>
      <c r="B46727" t="s">
        <v>62276</v>
      </c>
    </row>
    <row r="46728" spans="1:2" x14ac:dyDescent="0.25">
      <c r="A46728" t="s">
        <v>64917</v>
      </c>
      <c r="B46728" t="s">
        <v>4207</v>
      </c>
    </row>
    <row r="46729" spans="1:2" x14ac:dyDescent="0.25">
      <c r="A46729" t="s">
        <v>64918</v>
      </c>
      <c r="B46729" t="s">
        <v>62282</v>
      </c>
    </row>
    <row r="46730" spans="1:2" x14ac:dyDescent="0.25">
      <c r="A46730" t="s">
        <v>64919</v>
      </c>
      <c r="B46730" t="s">
        <v>64920</v>
      </c>
    </row>
    <row r="46731" spans="1:2" x14ac:dyDescent="0.25">
      <c r="A46731" t="s">
        <v>64921</v>
      </c>
      <c r="B46731" t="s">
        <v>64922</v>
      </c>
    </row>
    <row r="46732" spans="1:2" x14ac:dyDescent="0.25">
      <c r="A46732" t="s">
        <v>64923</v>
      </c>
      <c r="B46732" t="s">
        <v>62243</v>
      </c>
    </row>
    <row r="46733" spans="1:2" x14ac:dyDescent="0.25">
      <c r="A46733" t="s">
        <v>64924</v>
      </c>
      <c r="B46733" t="s">
        <v>62278</v>
      </c>
    </row>
    <row r="46734" spans="1:2" x14ac:dyDescent="0.25">
      <c r="A46734" t="s">
        <v>64925</v>
      </c>
      <c r="B46734" t="s">
        <v>64926</v>
      </c>
    </row>
    <row r="46735" spans="1:2" x14ac:dyDescent="0.25">
      <c r="A46735" t="s">
        <v>64927</v>
      </c>
      <c r="B46735" t="s">
        <v>62276</v>
      </c>
    </row>
    <row r="46736" spans="1:2" x14ac:dyDescent="0.25">
      <c r="A46736" t="s">
        <v>64928</v>
      </c>
      <c r="B46736" t="s">
        <v>64929</v>
      </c>
    </row>
    <row r="46737" spans="1:2" x14ac:dyDescent="0.25">
      <c r="A46737" t="s">
        <v>64930</v>
      </c>
      <c r="B46737" t="s">
        <v>52028</v>
      </c>
    </row>
    <row r="46738" spans="1:2" x14ac:dyDescent="0.25">
      <c r="A46738" t="s">
        <v>64931</v>
      </c>
      <c r="B46738" t="s">
        <v>62276</v>
      </c>
    </row>
    <row r="46739" spans="1:2" x14ac:dyDescent="0.25">
      <c r="A46739" t="s">
        <v>64932</v>
      </c>
      <c r="B46739" t="s">
        <v>64933</v>
      </c>
    </row>
    <row r="46740" spans="1:2" x14ac:dyDescent="0.25">
      <c r="A46740" t="s">
        <v>64934</v>
      </c>
      <c r="B46740" t="s">
        <v>64935</v>
      </c>
    </row>
    <row r="46741" spans="1:2" x14ac:dyDescent="0.25">
      <c r="A46741" t="s">
        <v>64936</v>
      </c>
      <c r="B46741" t="s">
        <v>64937</v>
      </c>
    </row>
    <row r="46742" spans="1:2" x14ac:dyDescent="0.25">
      <c r="A46742" t="s">
        <v>64938</v>
      </c>
      <c r="B46742" t="s">
        <v>64939</v>
      </c>
    </row>
    <row r="46743" spans="1:2" x14ac:dyDescent="0.25">
      <c r="A46743" t="s">
        <v>64940</v>
      </c>
      <c r="B46743" t="s">
        <v>52173</v>
      </c>
    </row>
    <row r="46744" spans="1:2" x14ac:dyDescent="0.25">
      <c r="A46744" t="s">
        <v>64941</v>
      </c>
      <c r="B46744" t="s">
        <v>3486</v>
      </c>
    </row>
    <row r="46745" spans="1:2" x14ac:dyDescent="0.25">
      <c r="A46745" t="s">
        <v>64942</v>
      </c>
      <c r="B46745" t="s">
        <v>64935</v>
      </c>
    </row>
    <row r="46746" spans="1:2" x14ac:dyDescent="0.25">
      <c r="A46746" t="s">
        <v>64943</v>
      </c>
      <c r="B46746" t="s">
        <v>64944</v>
      </c>
    </row>
    <row r="46747" spans="1:2" x14ac:dyDescent="0.25">
      <c r="A46747" t="s">
        <v>64945</v>
      </c>
      <c r="B46747" t="s">
        <v>2151</v>
      </c>
    </row>
    <row r="46748" spans="1:2" x14ac:dyDescent="0.25">
      <c r="A46748" t="s">
        <v>64946</v>
      </c>
      <c r="B46748" t="s">
        <v>62243</v>
      </c>
    </row>
    <row r="46749" spans="1:2" x14ac:dyDescent="0.25">
      <c r="A46749" t="s">
        <v>64947</v>
      </c>
      <c r="B46749" t="s">
        <v>62243</v>
      </c>
    </row>
    <row r="46750" spans="1:2" x14ac:dyDescent="0.25">
      <c r="A46750" t="s">
        <v>64948</v>
      </c>
      <c r="B46750" t="s">
        <v>64949</v>
      </c>
    </row>
    <row r="46751" spans="1:2" x14ac:dyDescent="0.25">
      <c r="A46751" t="s">
        <v>64950</v>
      </c>
      <c r="B46751" t="s">
        <v>62243</v>
      </c>
    </row>
    <row r="46752" spans="1:2" x14ac:dyDescent="0.25">
      <c r="A46752" t="s">
        <v>64951</v>
      </c>
      <c r="B46752" t="s">
        <v>64952</v>
      </c>
    </row>
    <row r="46753" spans="1:2" x14ac:dyDescent="0.25">
      <c r="A46753" t="s">
        <v>64953</v>
      </c>
      <c r="B46753" t="s">
        <v>64954</v>
      </c>
    </row>
    <row r="46754" spans="1:2" x14ac:dyDescent="0.25">
      <c r="A46754" t="s">
        <v>64955</v>
      </c>
      <c r="B46754" t="s">
        <v>64956</v>
      </c>
    </row>
    <row r="46755" spans="1:2" x14ac:dyDescent="0.25">
      <c r="A46755" t="s">
        <v>64957</v>
      </c>
      <c r="B46755" t="s">
        <v>64958</v>
      </c>
    </row>
    <row r="46756" spans="1:2" x14ac:dyDescent="0.25">
      <c r="A46756" t="s">
        <v>64959</v>
      </c>
      <c r="B46756" t="s">
        <v>64960</v>
      </c>
    </row>
    <row r="46757" spans="1:2" x14ac:dyDescent="0.25">
      <c r="A46757" t="s">
        <v>64961</v>
      </c>
      <c r="B46757" t="s">
        <v>23012</v>
      </c>
    </row>
    <row r="46758" spans="1:2" x14ac:dyDescent="0.25">
      <c r="A46758" t="s">
        <v>64962</v>
      </c>
      <c r="B46758" t="s">
        <v>23219</v>
      </c>
    </row>
    <row r="46759" spans="1:2" x14ac:dyDescent="0.25">
      <c r="A46759" t="s">
        <v>64963</v>
      </c>
      <c r="B46759" t="s">
        <v>4140</v>
      </c>
    </row>
    <row r="46760" spans="1:2" x14ac:dyDescent="0.25">
      <c r="A46760" t="s">
        <v>64964</v>
      </c>
      <c r="B46760" t="s">
        <v>23012</v>
      </c>
    </row>
    <row r="46761" spans="1:2" x14ac:dyDescent="0.25">
      <c r="A46761" t="s">
        <v>64965</v>
      </c>
      <c r="B46761" t="s">
        <v>64789</v>
      </c>
    </row>
    <row r="46762" spans="1:2" x14ac:dyDescent="0.25">
      <c r="A46762" t="s">
        <v>64966</v>
      </c>
      <c r="B46762" t="s">
        <v>22601</v>
      </c>
    </row>
    <row r="46763" spans="1:2" x14ac:dyDescent="0.25">
      <c r="A46763" t="s">
        <v>64967</v>
      </c>
      <c r="B46763" t="s">
        <v>23012</v>
      </c>
    </row>
    <row r="46764" spans="1:2" x14ac:dyDescent="0.25">
      <c r="A46764" t="s">
        <v>64968</v>
      </c>
      <c r="B46764" t="s">
        <v>64789</v>
      </c>
    </row>
    <row r="46765" spans="1:2" x14ac:dyDescent="0.25">
      <c r="A46765" t="s">
        <v>64969</v>
      </c>
      <c r="B46765" t="s">
        <v>23052</v>
      </c>
    </row>
    <row r="46766" spans="1:2" x14ac:dyDescent="0.25">
      <c r="A46766" t="s">
        <v>64970</v>
      </c>
      <c r="B46766" t="s">
        <v>23012</v>
      </c>
    </row>
    <row r="46767" spans="1:2" x14ac:dyDescent="0.25">
      <c r="A46767" t="s">
        <v>64971</v>
      </c>
      <c r="B46767" t="s">
        <v>64789</v>
      </c>
    </row>
    <row r="46768" spans="1:2" x14ac:dyDescent="0.25">
      <c r="A46768" t="s">
        <v>64972</v>
      </c>
      <c r="B46768" t="s">
        <v>3597</v>
      </c>
    </row>
    <row r="46769" spans="1:2" x14ac:dyDescent="0.25">
      <c r="A46769" t="s">
        <v>64973</v>
      </c>
      <c r="B46769" t="s">
        <v>64974</v>
      </c>
    </row>
    <row r="46770" spans="1:2" x14ac:dyDescent="0.25">
      <c r="A46770" t="s">
        <v>64975</v>
      </c>
      <c r="B46770" t="s">
        <v>64789</v>
      </c>
    </row>
    <row r="46771" spans="1:2" x14ac:dyDescent="0.25">
      <c r="A46771" t="s">
        <v>64976</v>
      </c>
      <c r="B46771" t="s">
        <v>64977</v>
      </c>
    </row>
    <row r="46772" spans="1:2" x14ac:dyDescent="0.25">
      <c r="A46772" t="s">
        <v>64978</v>
      </c>
      <c r="B46772" t="s">
        <v>64979</v>
      </c>
    </row>
    <row r="46773" spans="1:2" x14ac:dyDescent="0.25">
      <c r="A46773" t="s">
        <v>64980</v>
      </c>
      <c r="B46773" t="s">
        <v>64981</v>
      </c>
    </row>
    <row r="46774" spans="1:2" x14ac:dyDescent="0.25">
      <c r="A46774" t="s">
        <v>64982</v>
      </c>
      <c r="B46774" t="s">
        <v>64977</v>
      </c>
    </row>
    <row r="46775" spans="1:2" x14ac:dyDescent="0.25">
      <c r="A46775" t="s">
        <v>64983</v>
      </c>
      <c r="B46775" t="s">
        <v>64984</v>
      </c>
    </row>
    <row r="46776" spans="1:2" x14ac:dyDescent="0.25">
      <c r="A46776" t="s">
        <v>64985</v>
      </c>
      <c r="B46776" t="s">
        <v>47857</v>
      </c>
    </row>
    <row r="46777" spans="1:2" x14ac:dyDescent="0.25">
      <c r="A46777" t="s">
        <v>64986</v>
      </c>
      <c r="B46777" t="s">
        <v>64958</v>
      </c>
    </row>
    <row r="46778" spans="1:2" x14ac:dyDescent="0.25">
      <c r="A46778" t="s">
        <v>64987</v>
      </c>
      <c r="B46778" t="s">
        <v>64903</v>
      </c>
    </row>
    <row r="46779" spans="1:2" x14ac:dyDescent="0.25">
      <c r="A46779" t="s">
        <v>64988</v>
      </c>
      <c r="B46779" t="s">
        <v>64989</v>
      </c>
    </row>
    <row r="46780" spans="1:2" x14ac:dyDescent="0.25">
      <c r="A46780" t="s">
        <v>64990</v>
      </c>
      <c r="B46780" t="s">
        <v>64958</v>
      </c>
    </row>
    <row r="46781" spans="1:2" x14ac:dyDescent="0.25">
      <c r="A46781" t="s">
        <v>64991</v>
      </c>
      <c r="B46781" t="s">
        <v>64903</v>
      </c>
    </row>
    <row r="46782" spans="1:2" x14ac:dyDescent="0.25">
      <c r="A46782" t="s">
        <v>64992</v>
      </c>
      <c r="B46782" t="s">
        <v>64989</v>
      </c>
    </row>
    <row r="46783" spans="1:2" x14ac:dyDescent="0.25">
      <c r="A46783" t="s">
        <v>64993</v>
      </c>
      <c r="B46783" t="s">
        <v>64958</v>
      </c>
    </row>
    <row r="46784" spans="1:2" x14ac:dyDescent="0.25">
      <c r="A46784" t="s">
        <v>64994</v>
      </c>
      <c r="B46784" t="s">
        <v>64903</v>
      </c>
    </row>
    <row r="46785" spans="1:2" x14ac:dyDescent="0.25">
      <c r="A46785" t="s">
        <v>64995</v>
      </c>
      <c r="B46785" t="s">
        <v>64996</v>
      </c>
    </row>
    <row r="46786" spans="1:2" x14ac:dyDescent="0.25">
      <c r="A46786" t="s">
        <v>64997</v>
      </c>
      <c r="B46786" t="s">
        <v>27183</v>
      </c>
    </row>
    <row r="46787" spans="1:2" x14ac:dyDescent="0.25">
      <c r="A46787" t="s">
        <v>64998</v>
      </c>
      <c r="B46787" t="s">
        <v>44682</v>
      </c>
    </row>
    <row r="46788" spans="1:2" x14ac:dyDescent="0.25">
      <c r="A46788" t="s">
        <v>64999</v>
      </c>
      <c r="B46788" t="s">
        <v>5583</v>
      </c>
    </row>
    <row r="46789" spans="1:2" x14ac:dyDescent="0.25">
      <c r="A46789" t="s">
        <v>65000</v>
      </c>
      <c r="B46789" t="s">
        <v>65001</v>
      </c>
    </row>
    <row r="46790" spans="1:2" x14ac:dyDescent="0.25">
      <c r="A46790" t="s">
        <v>65002</v>
      </c>
      <c r="B46790" t="s">
        <v>65003</v>
      </c>
    </row>
    <row r="46791" spans="1:2" x14ac:dyDescent="0.25">
      <c r="A46791" t="s">
        <v>65004</v>
      </c>
      <c r="B46791" t="s">
        <v>65005</v>
      </c>
    </row>
    <row r="46792" spans="1:2" x14ac:dyDescent="0.25">
      <c r="A46792" t="s">
        <v>65006</v>
      </c>
      <c r="B46792" t="s">
        <v>11015</v>
      </c>
    </row>
    <row r="46793" spans="1:2" x14ac:dyDescent="0.25">
      <c r="A46793" t="s">
        <v>65007</v>
      </c>
      <c r="B46793" t="s">
        <v>44682</v>
      </c>
    </row>
    <row r="46794" spans="1:2" x14ac:dyDescent="0.25">
      <c r="A46794" t="s">
        <v>65008</v>
      </c>
      <c r="B46794" t="s">
        <v>65009</v>
      </c>
    </row>
    <row r="46795" spans="1:2" x14ac:dyDescent="0.25">
      <c r="A46795" t="s">
        <v>65010</v>
      </c>
      <c r="B46795" t="s">
        <v>7047</v>
      </c>
    </row>
    <row r="46796" spans="1:2" x14ac:dyDescent="0.25">
      <c r="A46796" t="s">
        <v>65011</v>
      </c>
      <c r="B46796" t="s">
        <v>5583</v>
      </c>
    </row>
    <row r="46797" spans="1:2" x14ac:dyDescent="0.25">
      <c r="A46797" t="s">
        <v>65012</v>
      </c>
      <c r="B46797" t="s">
        <v>65013</v>
      </c>
    </row>
    <row r="46798" spans="1:2" x14ac:dyDescent="0.25">
      <c r="A46798" t="s">
        <v>65014</v>
      </c>
      <c r="B46798" t="s">
        <v>65015</v>
      </c>
    </row>
    <row r="46799" spans="1:2" x14ac:dyDescent="0.25">
      <c r="A46799" t="s">
        <v>65016</v>
      </c>
      <c r="B46799" t="s">
        <v>65017</v>
      </c>
    </row>
    <row r="46800" spans="1:2" x14ac:dyDescent="0.25">
      <c r="A46800" t="s">
        <v>65018</v>
      </c>
      <c r="B46800" t="s">
        <v>1024</v>
      </c>
    </row>
    <row r="46801" spans="1:2" x14ac:dyDescent="0.25">
      <c r="A46801" t="s">
        <v>65019</v>
      </c>
      <c r="B46801" t="s">
        <v>65020</v>
      </c>
    </row>
    <row r="46802" spans="1:2" x14ac:dyDescent="0.25">
      <c r="A46802" t="s">
        <v>65021</v>
      </c>
      <c r="B46802" t="s">
        <v>61169</v>
      </c>
    </row>
    <row r="46803" spans="1:2" x14ac:dyDescent="0.25">
      <c r="A46803" t="s">
        <v>65022</v>
      </c>
      <c r="B46803" t="s">
        <v>65023</v>
      </c>
    </row>
    <row r="46804" spans="1:2" x14ac:dyDescent="0.25">
      <c r="A46804" t="s">
        <v>65024</v>
      </c>
      <c r="B46804" t="s">
        <v>65025</v>
      </c>
    </row>
    <row r="46805" spans="1:2" x14ac:dyDescent="0.25">
      <c r="A46805" t="s">
        <v>65026</v>
      </c>
      <c r="B46805" t="s">
        <v>61169</v>
      </c>
    </row>
    <row r="46806" spans="1:2" x14ac:dyDescent="0.25">
      <c r="A46806" t="s">
        <v>65027</v>
      </c>
      <c r="B46806" t="s">
        <v>5583</v>
      </c>
    </row>
    <row r="46807" spans="1:2" x14ac:dyDescent="0.25">
      <c r="A46807" t="s">
        <v>65028</v>
      </c>
      <c r="B46807" t="s">
        <v>65029</v>
      </c>
    </row>
    <row r="46808" spans="1:2" x14ac:dyDescent="0.25">
      <c r="A46808" t="s">
        <v>65030</v>
      </c>
      <c r="B46808" t="s">
        <v>61169</v>
      </c>
    </row>
    <row r="46809" spans="1:2" x14ac:dyDescent="0.25">
      <c r="A46809" t="s">
        <v>65031</v>
      </c>
      <c r="B46809" t="s">
        <v>47606</v>
      </c>
    </row>
    <row r="46810" spans="1:2" x14ac:dyDescent="0.25">
      <c r="A46810" t="s">
        <v>65032</v>
      </c>
      <c r="B46810" t="s">
        <v>65033</v>
      </c>
    </row>
    <row r="46811" spans="1:2" x14ac:dyDescent="0.25">
      <c r="A46811" t="s">
        <v>65034</v>
      </c>
      <c r="B46811" t="s">
        <v>63135</v>
      </c>
    </row>
    <row r="46812" spans="1:2" x14ac:dyDescent="0.25">
      <c r="A46812" t="s">
        <v>65035</v>
      </c>
      <c r="B46812" t="s">
        <v>887</v>
      </c>
    </row>
    <row r="46813" spans="1:2" x14ac:dyDescent="0.25">
      <c r="A46813" t="s">
        <v>65036</v>
      </c>
      <c r="B46813" t="s">
        <v>65033</v>
      </c>
    </row>
    <row r="46814" spans="1:2" x14ac:dyDescent="0.25">
      <c r="A46814" t="s">
        <v>65037</v>
      </c>
      <c r="B46814" t="s">
        <v>63135</v>
      </c>
    </row>
    <row r="46815" spans="1:2" x14ac:dyDescent="0.25">
      <c r="A46815" t="s">
        <v>65038</v>
      </c>
      <c r="B46815" t="s">
        <v>63107</v>
      </c>
    </row>
    <row r="46816" spans="1:2" x14ac:dyDescent="0.25">
      <c r="A46816" t="s">
        <v>65039</v>
      </c>
      <c r="B46816" t="s">
        <v>65033</v>
      </c>
    </row>
    <row r="46817" spans="1:2" x14ac:dyDescent="0.25">
      <c r="A46817" t="s">
        <v>65040</v>
      </c>
      <c r="B46817" t="s">
        <v>63135</v>
      </c>
    </row>
    <row r="46818" spans="1:2" x14ac:dyDescent="0.25">
      <c r="A46818" t="s">
        <v>65041</v>
      </c>
      <c r="B46818" t="s">
        <v>65042</v>
      </c>
    </row>
    <row r="46819" spans="1:2" x14ac:dyDescent="0.25">
      <c r="A46819" t="s">
        <v>65043</v>
      </c>
      <c r="B46819" t="s">
        <v>65044</v>
      </c>
    </row>
    <row r="46820" spans="1:2" x14ac:dyDescent="0.25">
      <c r="A46820" t="s">
        <v>65045</v>
      </c>
      <c r="B46820" t="s">
        <v>65033</v>
      </c>
    </row>
    <row r="46821" spans="1:2" x14ac:dyDescent="0.25">
      <c r="A46821" t="s">
        <v>65046</v>
      </c>
      <c r="B46821" t="s">
        <v>65044</v>
      </c>
    </row>
    <row r="46822" spans="1:2" x14ac:dyDescent="0.25">
      <c r="A46822" t="s">
        <v>65047</v>
      </c>
      <c r="B46822" t="s">
        <v>65044</v>
      </c>
    </row>
    <row r="46823" spans="1:2" x14ac:dyDescent="0.25">
      <c r="A46823" t="s">
        <v>65048</v>
      </c>
      <c r="B46823" t="s">
        <v>65033</v>
      </c>
    </row>
    <row r="46824" spans="1:2" x14ac:dyDescent="0.25">
      <c r="A46824" t="s">
        <v>65049</v>
      </c>
      <c r="B46824" t="s">
        <v>65044</v>
      </c>
    </row>
    <row r="46825" spans="1:2" x14ac:dyDescent="0.25">
      <c r="A46825" t="s">
        <v>65050</v>
      </c>
      <c r="B46825" t="s">
        <v>65044</v>
      </c>
    </row>
    <row r="46826" spans="1:2" x14ac:dyDescent="0.25">
      <c r="A46826" t="s">
        <v>65051</v>
      </c>
      <c r="B46826" t="s">
        <v>65033</v>
      </c>
    </row>
    <row r="46827" spans="1:2" x14ac:dyDescent="0.25">
      <c r="A46827" t="s">
        <v>65052</v>
      </c>
      <c r="B46827" t="s">
        <v>65044</v>
      </c>
    </row>
    <row r="46828" spans="1:2" x14ac:dyDescent="0.25">
      <c r="A46828" t="s">
        <v>65053</v>
      </c>
      <c r="B46828" t="s">
        <v>65044</v>
      </c>
    </row>
    <row r="46829" spans="1:2" x14ac:dyDescent="0.25">
      <c r="A46829" t="s">
        <v>65054</v>
      </c>
      <c r="B46829" t="s">
        <v>65033</v>
      </c>
    </row>
    <row r="46830" spans="1:2" x14ac:dyDescent="0.25">
      <c r="A46830" t="s">
        <v>65055</v>
      </c>
      <c r="B46830" t="s">
        <v>65044</v>
      </c>
    </row>
    <row r="46831" spans="1:2" x14ac:dyDescent="0.25">
      <c r="A46831" t="s">
        <v>65056</v>
      </c>
      <c r="B46831" t="s">
        <v>65044</v>
      </c>
    </row>
    <row r="46832" spans="1:2" x14ac:dyDescent="0.25">
      <c r="A46832" t="s">
        <v>65057</v>
      </c>
      <c r="B46832" t="s">
        <v>65058</v>
      </c>
    </row>
    <row r="46833" spans="1:2" x14ac:dyDescent="0.25">
      <c r="A46833" t="s">
        <v>65059</v>
      </c>
      <c r="B46833" t="s">
        <v>65044</v>
      </c>
    </row>
    <row r="46834" spans="1:2" x14ac:dyDescent="0.25">
      <c r="A46834" t="s">
        <v>65060</v>
      </c>
      <c r="B46834" t="s">
        <v>65044</v>
      </c>
    </row>
    <row r="46835" spans="1:2" x14ac:dyDescent="0.25">
      <c r="A46835" t="s">
        <v>65061</v>
      </c>
      <c r="B46835" t="s">
        <v>3486</v>
      </c>
    </row>
    <row r="46836" spans="1:2" x14ac:dyDescent="0.25">
      <c r="A46836" t="s">
        <v>65062</v>
      </c>
      <c r="B46836" t="s">
        <v>65044</v>
      </c>
    </row>
    <row r="46837" spans="1:2" x14ac:dyDescent="0.25">
      <c r="A46837" t="s">
        <v>65063</v>
      </c>
      <c r="B46837" t="s">
        <v>65044</v>
      </c>
    </row>
    <row r="46838" spans="1:2" x14ac:dyDescent="0.25">
      <c r="A46838" t="s">
        <v>65064</v>
      </c>
      <c r="B46838" t="s">
        <v>65065</v>
      </c>
    </row>
    <row r="46839" spans="1:2" x14ac:dyDescent="0.25">
      <c r="A46839" t="s">
        <v>65066</v>
      </c>
      <c r="B46839" t="s">
        <v>65067</v>
      </c>
    </row>
    <row r="46840" spans="1:2" x14ac:dyDescent="0.25">
      <c r="A46840" t="s">
        <v>65068</v>
      </c>
      <c r="B46840" t="s">
        <v>65044</v>
      </c>
    </row>
    <row r="46841" spans="1:2" x14ac:dyDescent="0.25">
      <c r="A46841" t="s">
        <v>65069</v>
      </c>
      <c r="B46841" t="s">
        <v>65070</v>
      </c>
    </row>
    <row r="46842" spans="1:2" x14ac:dyDescent="0.25">
      <c r="A46842" t="s">
        <v>65071</v>
      </c>
      <c r="B46842" t="s">
        <v>65072</v>
      </c>
    </row>
    <row r="46843" spans="1:2" x14ac:dyDescent="0.25">
      <c r="A46843" t="s">
        <v>65073</v>
      </c>
      <c r="B46843" t="s">
        <v>65044</v>
      </c>
    </row>
    <row r="46844" spans="1:2" x14ac:dyDescent="0.25">
      <c r="A46844" t="s">
        <v>65074</v>
      </c>
      <c r="B46844" t="s">
        <v>65075</v>
      </c>
    </row>
    <row r="46845" spans="1:2" x14ac:dyDescent="0.25">
      <c r="A46845" t="s">
        <v>65076</v>
      </c>
      <c r="B46845" t="s">
        <v>65044</v>
      </c>
    </row>
    <row r="46846" spans="1:2" x14ac:dyDescent="0.25">
      <c r="A46846" t="s">
        <v>65077</v>
      </c>
      <c r="B46846" t="s">
        <v>63135</v>
      </c>
    </row>
    <row r="46847" spans="1:2" x14ac:dyDescent="0.25">
      <c r="A46847" t="s">
        <v>65078</v>
      </c>
      <c r="B46847" t="s">
        <v>61382</v>
      </c>
    </row>
    <row r="46848" spans="1:2" x14ac:dyDescent="0.25">
      <c r="A46848" t="s">
        <v>65079</v>
      </c>
      <c r="B46848" t="s">
        <v>18572</v>
      </c>
    </row>
    <row r="46849" spans="1:2" x14ac:dyDescent="0.25">
      <c r="A46849" t="s">
        <v>65080</v>
      </c>
      <c r="B46849" t="s">
        <v>63135</v>
      </c>
    </row>
    <row r="46850" spans="1:2" x14ac:dyDescent="0.25">
      <c r="A46850" t="s">
        <v>65081</v>
      </c>
      <c r="B46850" t="s">
        <v>65082</v>
      </c>
    </row>
    <row r="46851" spans="1:2" x14ac:dyDescent="0.25">
      <c r="A46851" t="s">
        <v>65083</v>
      </c>
      <c r="B46851" t="s">
        <v>65084</v>
      </c>
    </row>
    <row r="46852" spans="1:2" x14ac:dyDescent="0.25">
      <c r="A46852" t="s">
        <v>65085</v>
      </c>
      <c r="B46852" t="s">
        <v>1797</v>
      </c>
    </row>
    <row r="46853" spans="1:2" x14ac:dyDescent="0.25">
      <c r="A46853" t="s">
        <v>65086</v>
      </c>
      <c r="B46853" t="s">
        <v>63992</v>
      </c>
    </row>
    <row r="46854" spans="1:2" x14ac:dyDescent="0.25">
      <c r="A46854" t="s">
        <v>65087</v>
      </c>
      <c r="B46854" t="s">
        <v>65088</v>
      </c>
    </row>
    <row r="46855" spans="1:2" x14ac:dyDescent="0.25">
      <c r="A46855" t="s">
        <v>65089</v>
      </c>
      <c r="B46855" t="s">
        <v>65090</v>
      </c>
    </row>
    <row r="46856" spans="1:2" x14ac:dyDescent="0.25">
      <c r="A46856" t="s">
        <v>65091</v>
      </c>
      <c r="B46856" t="s">
        <v>1797</v>
      </c>
    </row>
    <row r="46857" spans="1:2" x14ac:dyDescent="0.25">
      <c r="A46857" t="s">
        <v>65092</v>
      </c>
      <c r="B46857" t="s">
        <v>18697</v>
      </c>
    </row>
    <row r="46858" spans="1:2" x14ac:dyDescent="0.25">
      <c r="A46858" t="s">
        <v>65093</v>
      </c>
      <c r="B46858" t="s">
        <v>65094</v>
      </c>
    </row>
    <row r="46859" spans="1:2" x14ac:dyDescent="0.25">
      <c r="A46859" t="s">
        <v>65095</v>
      </c>
      <c r="B46859" t="s">
        <v>1797</v>
      </c>
    </row>
    <row r="46860" spans="1:2" x14ac:dyDescent="0.25">
      <c r="A46860" t="s">
        <v>65096</v>
      </c>
      <c r="B46860" t="s">
        <v>65097</v>
      </c>
    </row>
    <row r="46861" spans="1:2" x14ac:dyDescent="0.25">
      <c r="A46861" t="s">
        <v>65098</v>
      </c>
      <c r="B46861" t="s">
        <v>64843</v>
      </c>
    </row>
    <row r="46862" spans="1:2" x14ac:dyDescent="0.25">
      <c r="A46862" t="s">
        <v>65099</v>
      </c>
      <c r="B46862" t="s">
        <v>2095</v>
      </c>
    </row>
    <row r="46863" spans="1:2" x14ac:dyDescent="0.25">
      <c r="A46863" t="s">
        <v>65100</v>
      </c>
      <c r="B46863" t="s">
        <v>1125</v>
      </c>
    </row>
    <row r="46864" spans="1:2" x14ac:dyDescent="0.25">
      <c r="A46864" t="s">
        <v>65101</v>
      </c>
      <c r="B46864" t="s">
        <v>65102</v>
      </c>
    </row>
    <row r="46865" spans="1:2" x14ac:dyDescent="0.25">
      <c r="A46865" t="s">
        <v>65103</v>
      </c>
      <c r="B46865" t="s">
        <v>61189</v>
      </c>
    </row>
    <row r="46866" spans="1:2" x14ac:dyDescent="0.25">
      <c r="A46866" t="s">
        <v>65104</v>
      </c>
      <c r="B46866" t="s">
        <v>65105</v>
      </c>
    </row>
    <row r="46867" spans="1:2" x14ac:dyDescent="0.25">
      <c r="A46867" t="s">
        <v>65106</v>
      </c>
      <c r="B46867" t="s">
        <v>1797</v>
      </c>
    </row>
    <row r="46868" spans="1:2" x14ac:dyDescent="0.25">
      <c r="A46868" t="s">
        <v>65107</v>
      </c>
      <c r="B46868" t="s">
        <v>61180</v>
      </c>
    </row>
    <row r="46869" spans="1:2" x14ac:dyDescent="0.25">
      <c r="A46869" t="s">
        <v>65108</v>
      </c>
      <c r="B46869" t="s">
        <v>65109</v>
      </c>
    </row>
    <row r="46870" spans="1:2" x14ac:dyDescent="0.25">
      <c r="A46870" t="s">
        <v>65110</v>
      </c>
      <c r="B46870" t="s">
        <v>65111</v>
      </c>
    </row>
    <row r="46871" spans="1:2" x14ac:dyDescent="0.25">
      <c r="A46871" t="s">
        <v>65112</v>
      </c>
      <c r="B46871" t="s">
        <v>65113</v>
      </c>
    </row>
    <row r="46872" spans="1:2" x14ac:dyDescent="0.25">
      <c r="A46872" t="s">
        <v>65114</v>
      </c>
      <c r="B46872" t="s">
        <v>65115</v>
      </c>
    </row>
    <row r="46873" spans="1:2" x14ac:dyDescent="0.25">
      <c r="A46873" t="s">
        <v>65116</v>
      </c>
      <c r="B46873" t="s">
        <v>65117</v>
      </c>
    </row>
    <row r="46874" spans="1:2" x14ac:dyDescent="0.25">
      <c r="A46874" t="s">
        <v>65118</v>
      </c>
      <c r="B46874" t="s">
        <v>65119</v>
      </c>
    </row>
    <row r="46875" spans="1:2" x14ac:dyDescent="0.25">
      <c r="A46875" t="s">
        <v>65120</v>
      </c>
      <c r="B46875" t="s">
        <v>65121</v>
      </c>
    </row>
    <row r="46876" spans="1:2" x14ac:dyDescent="0.25">
      <c r="A46876" t="s">
        <v>65122</v>
      </c>
      <c r="B46876" t="s">
        <v>65117</v>
      </c>
    </row>
    <row r="46877" spans="1:2" x14ac:dyDescent="0.25">
      <c r="A46877" t="s">
        <v>65123</v>
      </c>
      <c r="B46877" t="s">
        <v>65124</v>
      </c>
    </row>
    <row r="46878" spans="1:2" x14ac:dyDescent="0.25">
      <c r="A46878" t="s">
        <v>65125</v>
      </c>
      <c r="B46878" t="s">
        <v>65109</v>
      </c>
    </row>
    <row r="46879" spans="1:2" x14ac:dyDescent="0.25">
      <c r="A46879" t="s">
        <v>65126</v>
      </c>
      <c r="B46879" t="s">
        <v>65127</v>
      </c>
    </row>
    <row r="46880" spans="1:2" x14ac:dyDescent="0.25">
      <c r="A46880" t="s">
        <v>65128</v>
      </c>
      <c r="B46880" t="s">
        <v>65124</v>
      </c>
    </row>
    <row r="46881" spans="1:2" x14ac:dyDescent="0.25">
      <c r="A46881" t="s">
        <v>65129</v>
      </c>
      <c r="B46881" t="s">
        <v>65109</v>
      </c>
    </row>
    <row r="46882" spans="1:2" x14ac:dyDescent="0.25">
      <c r="A46882" t="s">
        <v>65130</v>
      </c>
      <c r="B46882" t="s">
        <v>65127</v>
      </c>
    </row>
    <row r="46883" spans="1:2" x14ac:dyDescent="0.25">
      <c r="A46883" t="s">
        <v>65131</v>
      </c>
      <c r="B46883" t="s">
        <v>65109</v>
      </c>
    </row>
    <row r="46884" spans="1:2" x14ac:dyDescent="0.25">
      <c r="A46884" t="s">
        <v>65132</v>
      </c>
      <c r="B46884" t="s">
        <v>61809</v>
      </c>
    </row>
    <row r="46885" spans="1:2" x14ac:dyDescent="0.25">
      <c r="A46885" t="s">
        <v>65133</v>
      </c>
      <c r="B46885" t="s">
        <v>65134</v>
      </c>
    </row>
    <row r="46886" spans="1:2" x14ac:dyDescent="0.25">
      <c r="A46886" t="s">
        <v>65135</v>
      </c>
      <c r="B46886" t="s">
        <v>65134</v>
      </c>
    </row>
    <row r="46887" spans="1:2" x14ac:dyDescent="0.25">
      <c r="A46887" t="s">
        <v>65136</v>
      </c>
      <c r="B46887" t="s">
        <v>61809</v>
      </c>
    </row>
    <row r="46888" spans="1:2" x14ac:dyDescent="0.25">
      <c r="A46888" t="s">
        <v>65137</v>
      </c>
      <c r="B46888" t="s">
        <v>65134</v>
      </c>
    </row>
    <row r="46889" spans="1:2" x14ac:dyDescent="0.25">
      <c r="A46889" t="s">
        <v>65138</v>
      </c>
      <c r="B46889" t="s">
        <v>65134</v>
      </c>
    </row>
    <row r="46890" spans="1:2" x14ac:dyDescent="0.25">
      <c r="A46890" t="s">
        <v>65139</v>
      </c>
      <c r="B46890" t="s">
        <v>61809</v>
      </c>
    </row>
    <row r="46891" spans="1:2" x14ac:dyDescent="0.25">
      <c r="A46891" t="s">
        <v>65140</v>
      </c>
      <c r="B46891" t="s">
        <v>65134</v>
      </c>
    </row>
    <row r="46892" spans="1:2" x14ac:dyDescent="0.25">
      <c r="A46892" t="s">
        <v>65141</v>
      </c>
      <c r="B46892" t="s">
        <v>65134</v>
      </c>
    </row>
    <row r="46893" spans="1:2" x14ac:dyDescent="0.25">
      <c r="A46893" t="s">
        <v>65142</v>
      </c>
      <c r="B46893" t="s">
        <v>61809</v>
      </c>
    </row>
    <row r="46894" spans="1:2" x14ac:dyDescent="0.25">
      <c r="A46894" t="s">
        <v>65143</v>
      </c>
      <c r="B46894" t="s">
        <v>65134</v>
      </c>
    </row>
    <row r="46895" spans="1:2" x14ac:dyDescent="0.25">
      <c r="A46895" t="s">
        <v>65144</v>
      </c>
      <c r="B46895" t="s">
        <v>65134</v>
      </c>
    </row>
    <row r="46896" spans="1:2" x14ac:dyDescent="0.25">
      <c r="A46896" t="s">
        <v>65145</v>
      </c>
      <c r="B46896" t="s">
        <v>61809</v>
      </c>
    </row>
    <row r="46897" spans="1:2" x14ac:dyDescent="0.25">
      <c r="A46897" t="s">
        <v>65146</v>
      </c>
      <c r="B46897" t="s">
        <v>65134</v>
      </c>
    </row>
    <row r="46898" spans="1:2" x14ac:dyDescent="0.25">
      <c r="A46898" t="s">
        <v>65147</v>
      </c>
      <c r="B46898" t="s">
        <v>65134</v>
      </c>
    </row>
    <row r="46899" spans="1:2" x14ac:dyDescent="0.25">
      <c r="A46899" t="s">
        <v>65148</v>
      </c>
      <c r="B46899" t="s">
        <v>61809</v>
      </c>
    </row>
    <row r="46900" spans="1:2" x14ac:dyDescent="0.25">
      <c r="A46900" t="s">
        <v>65149</v>
      </c>
      <c r="B46900" t="s">
        <v>65134</v>
      </c>
    </row>
    <row r="46901" spans="1:2" x14ac:dyDescent="0.25">
      <c r="A46901" t="s">
        <v>65150</v>
      </c>
      <c r="B46901" t="s">
        <v>65134</v>
      </c>
    </row>
    <row r="46902" spans="1:2" x14ac:dyDescent="0.25">
      <c r="A46902" t="s">
        <v>65151</v>
      </c>
      <c r="B46902" t="s">
        <v>61809</v>
      </c>
    </row>
    <row r="46903" spans="1:2" x14ac:dyDescent="0.25">
      <c r="A46903" t="s">
        <v>65152</v>
      </c>
      <c r="B46903" t="s">
        <v>65134</v>
      </c>
    </row>
    <row r="46904" spans="1:2" x14ac:dyDescent="0.25">
      <c r="A46904" t="s">
        <v>65153</v>
      </c>
      <c r="B46904" t="s">
        <v>65134</v>
      </c>
    </row>
    <row r="46905" spans="1:2" x14ac:dyDescent="0.25">
      <c r="A46905" t="s">
        <v>65154</v>
      </c>
      <c r="B46905" t="s">
        <v>61809</v>
      </c>
    </row>
    <row r="46906" spans="1:2" x14ac:dyDescent="0.25">
      <c r="A46906" t="s">
        <v>65155</v>
      </c>
      <c r="B46906" t="s">
        <v>65134</v>
      </c>
    </row>
    <row r="46907" spans="1:2" x14ac:dyDescent="0.25">
      <c r="A46907" t="s">
        <v>65156</v>
      </c>
      <c r="B46907" t="s">
        <v>65134</v>
      </c>
    </row>
    <row r="46908" spans="1:2" x14ac:dyDescent="0.25">
      <c r="A46908" t="s">
        <v>65157</v>
      </c>
      <c r="B46908" t="s">
        <v>64548</v>
      </c>
    </row>
    <row r="46909" spans="1:2" x14ac:dyDescent="0.25">
      <c r="A46909" t="s">
        <v>65158</v>
      </c>
      <c r="B46909" t="s">
        <v>65134</v>
      </c>
    </row>
    <row r="46910" spans="1:2" x14ac:dyDescent="0.25">
      <c r="A46910" t="s">
        <v>65159</v>
      </c>
      <c r="B46910" t="s">
        <v>65160</v>
      </c>
    </row>
    <row r="46911" spans="1:2" x14ac:dyDescent="0.25">
      <c r="A46911" t="s">
        <v>65161</v>
      </c>
      <c r="B46911" t="s">
        <v>64548</v>
      </c>
    </row>
    <row r="46912" spans="1:2" x14ac:dyDescent="0.25">
      <c r="A46912" t="s">
        <v>65162</v>
      </c>
      <c r="B46912" t="s">
        <v>65160</v>
      </c>
    </row>
    <row r="46913" spans="1:2" x14ac:dyDescent="0.25">
      <c r="A46913" t="s">
        <v>65163</v>
      </c>
      <c r="B46913" t="s">
        <v>65134</v>
      </c>
    </row>
    <row r="46914" spans="1:2" x14ac:dyDescent="0.25">
      <c r="A46914" t="s">
        <v>65164</v>
      </c>
      <c r="B46914" t="s">
        <v>64548</v>
      </c>
    </row>
    <row r="46915" spans="1:2" x14ac:dyDescent="0.25">
      <c r="A46915" t="s">
        <v>65165</v>
      </c>
      <c r="B46915" t="s">
        <v>65160</v>
      </c>
    </row>
    <row r="46916" spans="1:2" x14ac:dyDescent="0.25">
      <c r="A46916" t="s">
        <v>65166</v>
      </c>
      <c r="B46916" t="s">
        <v>65134</v>
      </c>
    </row>
    <row r="46917" spans="1:2" x14ac:dyDescent="0.25">
      <c r="A46917" t="s">
        <v>65167</v>
      </c>
      <c r="B46917" t="s">
        <v>65168</v>
      </c>
    </row>
    <row r="46918" spans="1:2" x14ac:dyDescent="0.25">
      <c r="A46918" t="s">
        <v>65169</v>
      </c>
      <c r="B46918" t="s">
        <v>62205</v>
      </c>
    </row>
    <row r="46919" spans="1:2" x14ac:dyDescent="0.25">
      <c r="A46919" t="s">
        <v>65170</v>
      </c>
      <c r="B46919" t="s">
        <v>65171</v>
      </c>
    </row>
    <row r="46920" spans="1:2" x14ac:dyDescent="0.25">
      <c r="A46920" t="s">
        <v>65172</v>
      </c>
      <c r="B46920" t="s">
        <v>65168</v>
      </c>
    </row>
    <row r="46921" spans="1:2" x14ac:dyDescent="0.25">
      <c r="A46921" t="s">
        <v>65173</v>
      </c>
      <c r="B46921" t="s">
        <v>65174</v>
      </c>
    </row>
    <row r="46922" spans="1:2" x14ac:dyDescent="0.25">
      <c r="A46922" t="s">
        <v>65175</v>
      </c>
      <c r="B46922" t="s">
        <v>65171</v>
      </c>
    </row>
    <row r="46923" spans="1:2" x14ac:dyDescent="0.25">
      <c r="A46923" t="s">
        <v>65176</v>
      </c>
      <c r="B46923" t="s">
        <v>65168</v>
      </c>
    </row>
    <row r="46924" spans="1:2" x14ac:dyDescent="0.25">
      <c r="A46924" t="s">
        <v>65177</v>
      </c>
      <c r="B46924" t="s">
        <v>65178</v>
      </c>
    </row>
    <row r="46925" spans="1:2" x14ac:dyDescent="0.25">
      <c r="A46925" t="s">
        <v>65179</v>
      </c>
      <c r="B46925" t="s">
        <v>65180</v>
      </c>
    </row>
    <row r="46926" spans="1:2" x14ac:dyDescent="0.25">
      <c r="A46926" t="s">
        <v>65181</v>
      </c>
      <c r="B46926" t="s">
        <v>65168</v>
      </c>
    </row>
    <row r="46927" spans="1:2" x14ac:dyDescent="0.25">
      <c r="A46927" t="s">
        <v>65182</v>
      </c>
      <c r="B46927" t="s">
        <v>65183</v>
      </c>
    </row>
    <row r="46928" spans="1:2" x14ac:dyDescent="0.25">
      <c r="A46928" t="s">
        <v>65184</v>
      </c>
      <c r="B46928" t="s">
        <v>65185</v>
      </c>
    </row>
    <row r="46929" spans="1:2" x14ac:dyDescent="0.25">
      <c r="A46929" t="s">
        <v>65186</v>
      </c>
      <c r="B46929" t="s">
        <v>65168</v>
      </c>
    </row>
    <row r="46930" spans="1:2" x14ac:dyDescent="0.25">
      <c r="A46930" t="s">
        <v>65187</v>
      </c>
      <c r="B46930" t="s">
        <v>65188</v>
      </c>
    </row>
    <row r="46931" spans="1:2" x14ac:dyDescent="0.25">
      <c r="A46931" t="s">
        <v>65189</v>
      </c>
      <c r="B46931" t="s">
        <v>65190</v>
      </c>
    </row>
    <row r="46932" spans="1:2" x14ac:dyDescent="0.25">
      <c r="A46932" t="s">
        <v>65191</v>
      </c>
      <c r="B46932" t="s">
        <v>65192</v>
      </c>
    </row>
    <row r="46933" spans="1:2" x14ac:dyDescent="0.25">
      <c r="A46933" t="s">
        <v>65193</v>
      </c>
      <c r="B46933" t="s">
        <v>65194</v>
      </c>
    </row>
    <row r="46934" spans="1:2" x14ac:dyDescent="0.25">
      <c r="A46934" t="s">
        <v>65195</v>
      </c>
      <c r="B46934" t="s">
        <v>65180</v>
      </c>
    </row>
    <row r="46935" spans="1:2" x14ac:dyDescent="0.25">
      <c r="A46935" t="s">
        <v>65196</v>
      </c>
      <c r="B46935" t="s">
        <v>65192</v>
      </c>
    </row>
    <row r="46936" spans="1:2" x14ac:dyDescent="0.25">
      <c r="A46936" t="s">
        <v>65197</v>
      </c>
      <c r="B46936" t="s">
        <v>18697</v>
      </c>
    </row>
    <row r="46937" spans="1:2" x14ac:dyDescent="0.25">
      <c r="A46937" t="s">
        <v>65198</v>
      </c>
      <c r="B46937" t="s">
        <v>65199</v>
      </c>
    </row>
    <row r="46938" spans="1:2" x14ac:dyDescent="0.25">
      <c r="A46938" t="s">
        <v>65200</v>
      </c>
      <c r="B46938" t="s">
        <v>65192</v>
      </c>
    </row>
    <row r="46939" spans="1:2" x14ac:dyDescent="0.25">
      <c r="A46939" t="s">
        <v>65201</v>
      </c>
      <c r="B46939" t="s">
        <v>65202</v>
      </c>
    </row>
    <row r="46940" spans="1:2" x14ac:dyDescent="0.25">
      <c r="A46940" t="s">
        <v>65203</v>
      </c>
      <c r="B46940" t="s">
        <v>2351</v>
      </c>
    </row>
    <row r="46941" spans="1:2" x14ac:dyDescent="0.25">
      <c r="A46941" t="s">
        <v>65204</v>
      </c>
      <c r="B46941" t="s">
        <v>65205</v>
      </c>
    </row>
    <row r="46942" spans="1:2" x14ac:dyDescent="0.25">
      <c r="A46942" t="s">
        <v>65206</v>
      </c>
      <c r="B46942" t="s">
        <v>65084</v>
      </c>
    </row>
    <row r="46943" spans="1:2" x14ac:dyDescent="0.25">
      <c r="A46943" t="s">
        <v>65207</v>
      </c>
      <c r="B46943" t="s">
        <v>1024</v>
      </c>
    </row>
    <row r="46944" spans="1:2" x14ac:dyDescent="0.25">
      <c r="A46944" t="s">
        <v>65208</v>
      </c>
      <c r="B46944" t="s">
        <v>1024</v>
      </c>
    </row>
    <row r="46945" spans="1:2" x14ac:dyDescent="0.25">
      <c r="A46945" t="s">
        <v>65209</v>
      </c>
      <c r="B46945" t="s">
        <v>65199</v>
      </c>
    </row>
    <row r="46946" spans="1:2" x14ac:dyDescent="0.25">
      <c r="A46946" t="s">
        <v>65210</v>
      </c>
      <c r="B46946" t="s">
        <v>65211</v>
      </c>
    </row>
    <row r="46947" spans="1:2" x14ac:dyDescent="0.25">
      <c r="A46947" t="s">
        <v>65212</v>
      </c>
      <c r="B46947" t="s">
        <v>65111</v>
      </c>
    </row>
    <row r="46948" spans="1:2" x14ac:dyDescent="0.25">
      <c r="A46948" t="s">
        <v>65213</v>
      </c>
      <c r="B46948" t="s">
        <v>1024</v>
      </c>
    </row>
    <row r="46949" spans="1:2" x14ac:dyDescent="0.25">
      <c r="A46949" t="s">
        <v>65214</v>
      </c>
      <c r="B46949" t="s">
        <v>65111</v>
      </c>
    </row>
    <row r="46950" spans="1:2" x14ac:dyDescent="0.25">
      <c r="A46950" t="s">
        <v>65215</v>
      </c>
      <c r="B46950" t="s">
        <v>65111</v>
      </c>
    </row>
    <row r="46951" spans="1:2" x14ac:dyDescent="0.25">
      <c r="A46951" t="s">
        <v>65216</v>
      </c>
      <c r="B46951" t="s">
        <v>1024</v>
      </c>
    </row>
    <row r="46952" spans="1:2" x14ac:dyDescent="0.25">
      <c r="A46952" t="s">
        <v>65217</v>
      </c>
      <c r="B46952" t="s">
        <v>65111</v>
      </c>
    </row>
    <row r="46953" spans="1:2" x14ac:dyDescent="0.25">
      <c r="A46953" t="s">
        <v>65218</v>
      </c>
      <c r="B46953" t="s">
        <v>1024</v>
      </c>
    </row>
    <row r="46954" spans="1:2" x14ac:dyDescent="0.25">
      <c r="A46954" t="s">
        <v>65219</v>
      </c>
      <c r="B46954" t="s">
        <v>65220</v>
      </c>
    </row>
    <row r="46955" spans="1:2" x14ac:dyDescent="0.25">
      <c r="A46955" t="s">
        <v>65221</v>
      </c>
      <c r="B46955" t="s">
        <v>65111</v>
      </c>
    </row>
    <row r="46956" spans="1:2" x14ac:dyDescent="0.25">
      <c r="A46956" t="s">
        <v>65222</v>
      </c>
      <c r="B46956" t="s">
        <v>1024</v>
      </c>
    </row>
    <row r="46957" spans="1:2" x14ac:dyDescent="0.25">
      <c r="A46957" t="s">
        <v>65223</v>
      </c>
      <c r="B46957" t="s">
        <v>65224</v>
      </c>
    </row>
    <row r="46958" spans="1:2" x14ac:dyDescent="0.25">
      <c r="A46958" t="s">
        <v>65225</v>
      </c>
      <c r="B46958" t="s">
        <v>65226</v>
      </c>
    </row>
    <row r="46959" spans="1:2" x14ac:dyDescent="0.25">
      <c r="A46959" t="s">
        <v>65227</v>
      </c>
      <c r="B46959" t="s">
        <v>1024</v>
      </c>
    </row>
    <row r="46960" spans="1:2" x14ac:dyDescent="0.25">
      <c r="A46960" t="s">
        <v>65228</v>
      </c>
      <c r="B46960" t="s">
        <v>65229</v>
      </c>
    </row>
    <row r="46961" spans="1:2" x14ac:dyDescent="0.25">
      <c r="A46961" t="s">
        <v>65230</v>
      </c>
      <c r="B46961" t="s">
        <v>1024</v>
      </c>
    </row>
    <row r="46962" spans="1:2" x14ac:dyDescent="0.25">
      <c r="A46962" t="s">
        <v>65231</v>
      </c>
      <c r="B46962" t="s">
        <v>63992</v>
      </c>
    </row>
    <row r="46963" spans="1:2" x14ac:dyDescent="0.25">
      <c r="A46963" t="s">
        <v>65232</v>
      </c>
      <c r="B46963" t="s">
        <v>65233</v>
      </c>
    </row>
    <row r="46964" spans="1:2" x14ac:dyDescent="0.25">
      <c r="A46964" t="s">
        <v>65234</v>
      </c>
      <c r="B46964" t="s">
        <v>1024</v>
      </c>
    </row>
    <row r="46965" spans="1:2" x14ac:dyDescent="0.25">
      <c r="A46965" t="s">
        <v>65235</v>
      </c>
      <c r="B46965" t="s">
        <v>65111</v>
      </c>
    </row>
    <row r="46966" spans="1:2" x14ac:dyDescent="0.25">
      <c r="A46966" t="s">
        <v>65236</v>
      </c>
      <c r="B46966" t="s">
        <v>65237</v>
      </c>
    </row>
    <row r="46967" spans="1:2" x14ac:dyDescent="0.25">
      <c r="A46967" t="s">
        <v>65238</v>
      </c>
      <c r="B46967" t="s">
        <v>1024</v>
      </c>
    </row>
    <row r="46968" spans="1:2" x14ac:dyDescent="0.25">
      <c r="A46968" t="s">
        <v>65239</v>
      </c>
      <c r="B46968" t="s">
        <v>1797</v>
      </c>
    </row>
    <row r="46969" spans="1:2" x14ac:dyDescent="0.25">
      <c r="A46969" t="s">
        <v>65240</v>
      </c>
      <c r="B46969" t="s">
        <v>1617</v>
      </c>
    </row>
    <row r="46970" spans="1:2" x14ac:dyDescent="0.25">
      <c r="A46970" t="s">
        <v>65241</v>
      </c>
      <c r="B46970" t="s">
        <v>1024</v>
      </c>
    </row>
    <row r="46971" spans="1:2" x14ac:dyDescent="0.25">
      <c r="A46971" t="s">
        <v>65242</v>
      </c>
      <c r="B46971" t="s">
        <v>1797</v>
      </c>
    </row>
    <row r="46972" spans="1:2" x14ac:dyDescent="0.25">
      <c r="A46972" t="s">
        <v>65243</v>
      </c>
      <c r="B46972" t="s">
        <v>62243</v>
      </c>
    </row>
    <row r="46973" spans="1:2" x14ac:dyDescent="0.25">
      <c r="A46973" t="s">
        <v>65244</v>
      </c>
      <c r="B46973" t="s">
        <v>1024</v>
      </c>
    </row>
    <row r="46974" spans="1:2" x14ac:dyDescent="0.25">
      <c r="A46974" t="s">
        <v>65245</v>
      </c>
      <c r="B46974" t="s">
        <v>33219</v>
      </c>
    </row>
    <row r="46975" spans="1:2" x14ac:dyDescent="0.25">
      <c r="A46975" t="s">
        <v>65246</v>
      </c>
      <c r="B46975" t="s">
        <v>62318</v>
      </c>
    </row>
    <row r="46976" spans="1:2" x14ac:dyDescent="0.25">
      <c r="A46976" t="s">
        <v>65247</v>
      </c>
      <c r="B46976" t="s">
        <v>1024</v>
      </c>
    </row>
    <row r="46977" spans="1:2" x14ac:dyDescent="0.25">
      <c r="A46977" t="s">
        <v>65248</v>
      </c>
      <c r="B46977" t="s">
        <v>65249</v>
      </c>
    </row>
    <row r="46978" spans="1:2" x14ac:dyDescent="0.25">
      <c r="A46978" t="s">
        <v>65250</v>
      </c>
      <c r="B46978" t="s">
        <v>65251</v>
      </c>
    </row>
    <row r="46979" spans="1:2" x14ac:dyDescent="0.25">
      <c r="A46979" t="s">
        <v>65252</v>
      </c>
      <c r="B46979" t="s">
        <v>65253</v>
      </c>
    </row>
    <row r="46980" spans="1:2" x14ac:dyDescent="0.25">
      <c r="A46980" t="s">
        <v>65254</v>
      </c>
      <c r="B46980" t="s">
        <v>65255</v>
      </c>
    </row>
    <row r="46981" spans="1:2" x14ac:dyDescent="0.25">
      <c r="A46981" t="s">
        <v>65256</v>
      </c>
      <c r="B46981" t="s">
        <v>65257</v>
      </c>
    </row>
    <row r="46982" spans="1:2" x14ac:dyDescent="0.25">
      <c r="A46982" t="s">
        <v>65258</v>
      </c>
      <c r="B46982" t="s">
        <v>65259</v>
      </c>
    </row>
    <row r="46983" spans="1:2" x14ac:dyDescent="0.25">
      <c r="A46983" t="s">
        <v>65260</v>
      </c>
      <c r="B46983" t="s">
        <v>65084</v>
      </c>
    </row>
    <row r="46984" spans="1:2" x14ac:dyDescent="0.25">
      <c r="A46984" t="s">
        <v>65261</v>
      </c>
      <c r="B46984" t="s">
        <v>7498</v>
      </c>
    </row>
    <row r="46985" spans="1:2" x14ac:dyDescent="0.25">
      <c r="A46985" t="s">
        <v>65262</v>
      </c>
      <c r="B46985" t="s">
        <v>1617</v>
      </c>
    </row>
    <row r="46986" spans="1:2" x14ac:dyDescent="0.25">
      <c r="A46986" t="s">
        <v>65263</v>
      </c>
      <c r="B46986" t="s">
        <v>7498</v>
      </c>
    </row>
    <row r="46987" spans="1:2" x14ac:dyDescent="0.25">
      <c r="A46987" t="s">
        <v>65264</v>
      </c>
      <c r="B46987" t="s">
        <v>1617</v>
      </c>
    </row>
    <row r="46988" spans="1:2" x14ac:dyDescent="0.25">
      <c r="A46988" t="s">
        <v>65265</v>
      </c>
      <c r="B46988" t="s">
        <v>64673</v>
      </c>
    </row>
    <row r="46989" spans="1:2" x14ac:dyDescent="0.25">
      <c r="A46989" t="s">
        <v>65266</v>
      </c>
      <c r="B46989" t="s">
        <v>65267</v>
      </c>
    </row>
    <row r="46990" spans="1:2" x14ac:dyDescent="0.25">
      <c r="A46990" t="s">
        <v>65268</v>
      </c>
      <c r="B46990" t="s">
        <v>1617</v>
      </c>
    </row>
    <row r="46991" spans="1:2" x14ac:dyDescent="0.25">
      <c r="A46991" t="s">
        <v>65269</v>
      </c>
      <c r="B46991" t="s">
        <v>65270</v>
      </c>
    </row>
    <row r="46992" spans="1:2" x14ac:dyDescent="0.25">
      <c r="A46992" t="s">
        <v>65271</v>
      </c>
      <c r="B46992" t="s">
        <v>1617</v>
      </c>
    </row>
    <row r="46993" spans="1:2" x14ac:dyDescent="0.25">
      <c r="A46993" t="s">
        <v>65272</v>
      </c>
      <c r="B46993" t="s">
        <v>65273</v>
      </c>
    </row>
    <row r="46994" spans="1:2" x14ac:dyDescent="0.25">
      <c r="A46994" t="s">
        <v>65274</v>
      </c>
      <c r="B46994" t="s">
        <v>64171</v>
      </c>
    </row>
    <row r="46995" spans="1:2" x14ac:dyDescent="0.25">
      <c r="A46995" t="s">
        <v>65275</v>
      </c>
      <c r="B46995" t="s">
        <v>1617</v>
      </c>
    </row>
    <row r="46996" spans="1:2" x14ac:dyDescent="0.25">
      <c r="A46996" t="s">
        <v>65276</v>
      </c>
      <c r="B46996" t="s">
        <v>65277</v>
      </c>
    </row>
    <row r="46997" spans="1:2" x14ac:dyDescent="0.25">
      <c r="A46997" t="s">
        <v>65278</v>
      </c>
      <c r="B46997" t="s">
        <v>65279</v>
      </c>
    </row>
    <row r="46998" spans="1:2" x14ac:dyDescent="0.25">
      <c r="A46998" t="s">
        <v>65280</v>
      </c>
      <c r="B46998" t="s">
        <v>65084</v>
      </c>
    </row>
    <row r="46999" spans="1:2" x14ac:dyDescent="0.25">
      <c r="A46999" t="s">
        <v>65281</v>
      </c>
      <c r="B46999" t="s">
        <v>65279</v>
      </c>
    </row>
    <row r="47000" spans="1:2" x14ac:dyDescent="0.25">
      <c r="A47000" t="s">
        <v>65282</v>
      </c>
      <c r="B47000" t="s">
        <v>4462</v>
      </c>
    </row>
    <row r="47001" spans="1:2" x14ac:dyDescent="0.25">
      <c r="A47001" t="s">
        <v>65283</v>
      </c>
      <c r="B47001" t="s">
        <v>46689</v>
      </c>
    </row>
    <row r="47002" spans="1:2" x14ac:dyDescent="0.25">
      <c r="A47002" t="s">
        <v>65284</v>
      </c>
      <c r="B47002" t="s">
        <v>65279</v>
      </c>
    </row>
    <row r="47003" spans="1:2" x14ac:dyDescent="0.25">
      <c r="A47003" t="s">
        <v>65285</v>
      </c>
      <c r="B47003" t="s">
        <v>14451</v>
      </c>
    </row>
    <row r="47004" spans="1:2" x14ac:dyDescent="0.25">
      <c r="A47004" t="s">
        <v>65286</v>
      </c>
      <c r="B47004" t="s">
        <v>14451</v>
      </c>
    </row>
    <row r="47005" spans="1:2" x14ac:dyDescent="0.25">
      <c r="A47005" t="s">
        <v>65287</v>
      </c>
      <c r="B47005" t="s">
        <v>65288</v>
      </c>
    </row>
    <row r="47006" spans="1:2" x14ac:dyDescent="0.25">
      <c r="A47006" t="s">
        <v>65289</v>
      </c>
      <c r="B47006" t="s">
        <v>14451</v>
      </c>
    </row>
    <row r="47007" spans="1:2" x14ac:dyDescent="0.25">
      <c r="A47007" t="s">
        <v>65290</v>
      </c>
      <c r="B47007" t="s">
        <v>1024</v>
      </c>
    </row>
    <row r="47008" spans="1:2" x14ac:dyDescent="0.25">
      <c r="A47008" t="s">
        <v>65291</v>
      </c>
      <c r="B47008" t="s">
        <v>1024</v>
      </c>
    </row>
    <row r="47009" spans="1:2" x14ac:dyDescent="0.25">
      <c r="A47009" t="s">
        <v>65292</v>
      </c>
      <c r="B47009" t="s">
        <v>1024</v>
      </c>
    </row>
    <row r="47010" spans="1:2" x14ac:dyDescent="0.25">
      <c r="A47010" t="s">
        <v>65293</v>
      </c>
      <c r="B47010" t="s">
        <v>65294</v>
      </c>
    </row>
    <row r="47011" spans="1:2" x14ac:dyDescent="0.25">
      <c r="A47011" t="s">
        <v>65295</v>
      </c>
      <c r="B47011" t="s">
        <v>1024</v>
      </c>
    </row>
    <row r="47012" spans="1:2" x14ac:dyDescent="0.25">
      <c r="A47012" t="s">
        <v>65296</v>
      </c>
      <c r="B47012" t="s">
        <v>61640</v>
      </c>
    </row>
    <row r="47013" spans="1:2" x14ac:dyDescent="0.25">
      <c r="A47013" t="s">
        <v>65297</v>
      </c>
      <c r="B47013" t="s">
        <v>1024</v>
      </c>
    </row>
    <row r="47014" spans="1:2" x14ac:dyDescent="0.25">
      <c r="A47014" t="s">
        <v>65298</v>
      </c>
      <c r="B47014" t="s">
        <v>1024</v>
      </c>
    </row>
    <row r="47015" spans="1:2" x14ac:dyDescent="0.25">
      <c r="A47015" t="s">
        <v>65299</v>
      </c>
      <c r="B47015" t="s">
        <v>65300</v>
      </c>
    </row>
    <row r="47016" spans="1:2" x14ac:dyDescent="0.25">
      <c r="A47016" t="s">
        <v>65301</v>
      </c>
      <c r="B47016" t="s">
        <v>1024</v>
      </c>
    </row>
    <row r="47017" spans="1:2" x14ac:dyDescent="0.25">
      <c r="A47017" t="s">
        <v>65302</v>
      </c>
      <c r="B47017" t="s">
        <v>1024</v>
      </c>
    </row>
    <row r="47018" spans="1:2" x14ac:dyDescent="0.25">
      <c r="A47018" t="s">
        <v>65303</v>
      </c>
      <c r="B47018" t="s">
        <v>65304</v>
      </c>
    </row>
    <row r="47019" spans="1:2" x14ac:dyDescent="0.25">
      <c r="A47019" t="s">
        <v>65305</v>
      </c>
      <c r="B47019" t="s">
        <v>1024</v>
      </c>
    </row>
    <row r="47020" spans="1:2" x14ac:dyDescent="0.25">
      <c r="A47020" t="s">
        <v>65306</v>
      </c>
      <c r="B47020" t="s">
        <v>1024</v>
      </c>
    </row>
    <row r="47021" spans="1:2" x14ac:dyDescent="0.25">
      <c r="A47021" t="s">
        <v>65307</v>
      </c>
      <c r="B47021" t="s">
        <v>65308</v>
      </c>
    </row>
    <row r="47022" spans="1:2" x14ac:dyDescent="0.25">
      <c r="A47022" t="s">
        <v>65309</v>
      </c>
      <c r="B47022" t="s">
        <v>1024</v>
      </c>
    </row>
    <row r="47023" spans="1:2" x14ac:dyDescent="0.25">
      <c r="A47023" t="s">
        <v>65310</v>
      </c>
      <c r="B47023" t="s">
        <v>1024</v>
      </c>
    </row>
    <row r="47024" spans="1:2" x14ac:dyDescent="0.25">
      <c r="A47024" t="s">
        <v>65311</v>
      </c>
      <c r="B47024" t="s">
        <v>1024</v>
      </c>
    </row>
    <row r="47025" spans="1:2" x14ac:dyDescent="0.25">
      <c r="A47025" t="s">
        <v>65312</v>
      </c>
      <c r="B47025" t="s">
        <v>1024</v>
      </c>
    </row>
    <row r="47026" spans="1:2" x14ac:dyDescent="0.25">
      <c r="A47026" t="s">
        <v>65313</v>
      </c>
      <c r="B47026" t="s">
        <v>65314</v>
      </c>
    </row>
    <row r="47027" spans="1:2" x14ac:dyDescent="0.25">
      <c r="A47027" t="s">
        <v>65315</v>
      </c>
      <c r="B47027" t="s">
        <v>1024</v>
      </c>
    </row>
    <row r="47028" spans="1:2" x14ac:dyDescent="0.25">
      <c r="A47028" t="s">
        <v>65316</v>
      </c>
      <c r="B47028" t="s">
        <v>1024</v>
      </c>
    </row>
    <row r="47029" spans="1:2" x14ac:dyDescent="0.25">
      <c r="A47029" t="s">
        <v>65317</v>
      </c>
      <c r="B47029" t="s">
        <v>65308</v>
      </c>
    </row>
    <row r="47030" spans="1:2" x14ac:dyDescent="0.25">
      <c r="A47030" t="s">
        <v>65318</v>
      </c>
      <c r="B47030" t="s">
        <v>1024</v>
      </c>
    </row>
    <row r="47031" spans="1:2" x14ac:dyDescent="0.25">
      <c r="A47031" t="s">
        <v>65319</v>
      </c>
      <c r="B47031" t="s">
        <v>1024</v>
      </c>
    </row>
    <row r="47032" spans="1:2" x14ac:dyDescent="0.25">
      <c r="A47032" t="s">
        <v>65320</v>
      </c>
      <c r="B47032" t="s">
        <v>65321</v>
      </c>
    </row>
    <row r="47033" spans="1:2" x14ac:dyDescent="0.25">
      <c r="A47033" t="s">
        <v>65322</v>
      </c>
      <c r="B47033" t="s">
        <v>1024</v>
      </c>
    </row>
    <row r="47034" spans="1:2" x14ac:dyDescent="0.25">
      <c r="A47034" t="s">
        <v>65323</v>
      </c>
      <c r="B47034" t="s">
        <v>1024</v>
      </c>
    </row>
    <row r="47035" spans="1:2" x14ac:dyDescent="0.25">
      <c r="A47035" t="s">
        <v>65324</v>
      </c>
      <c r="B47035" t="s">
        <v>8035</v>
      </c>
    </row>
    <row r="47036" spans="1:2" x14ac:dyDescent="0.25">
      <c r="A47036" t="s">
        <v>65325</v>
      </c>
      <c r="B47036" t="s">
        <v>1024</v>
      </c>
    </row>
    <row r="47037" spans="1:2" x14ac:dyDescent="0.25">
      <c r="A47037" t="s">
        <v>65326</v>
      </c>
      <c r="B47037" t="s">
        <v>1617</v>
      </c>
    </row>
    <row r="47038" spans="1:2" x14ac:dyDescent="0.25">
      <c r="A47038" t="s">
        <v>65327</v>
      </c>
      <c r="B47038" t="s">
        <v>65328</v>
      </c>
    </row>
    <row r="47039" spans="1:2" x14ac:dyDescent="0.25">
      <c r="A47039" t="s">
        <v>65329</v>
      </c>
      <c r="B47039" t="s">
        <v>711</v>
      </c>
    </row>
    <row r="47040" spans="1:2" x14ac:dyDescent="0.25">
      <c r="A47040" t="s">
        <v>65330</v>
      </c>
      <c r="B47040" t="s">
        <v>1847</v>
      </c>
    </row>
    <row r="47041" spans="1:2" x14ac:dyDescent="0.25">
      <c r="A47041" t="s">
        <v>65331</v>
      </c>
      <c r="B47041" t="s">
        <v>65332</v>
      </c>
    </row>
    <row r="47042" spans="1:2" x14ac:dyDescent="0.25">
      <c r="A47042" t="s">
        <v>65333</v>
      </c>
      <c r="B47042" t="s">
        <v>711</v>
      </c>
    </row>
    <row r="47043" spans="1:2" x14ac:dyDescent="0.25">
      <c r="A47043" t="s">
        <v>65334</v>
      </c>
      <c r="B47043" t="s">
        <v>1617</v>
      </c>
    </row>
    <row r="47044" spans="1:2" x14ac:dyDescent="0.25">
      <c r="A47044" t="s">
        <v>65335</v>
      </c>
      <c r="B47044" t="s">
        <v>60837</v>
      </c>
    </row>
    <row r="47045" spans="1:2" x14ac:dyDescent="0.25">
      <c r="A47045" t="s">
        <v>65336</v>
      </c>
      <c r="B47045" t="s">
        <v>711</v>
      </c>
    </row>
    <row r="47046" spans="1:2" x14ac:dyDescent="0.25">
      <c r="A47046" t="s">
        <v>65337</v>
      </c>
      <c r="B47046" t="s">
        <v>1617</v>
      </c>
    </row>
    <row r="47047" spans="1:2" x14ac:dyDescent="0.25">
      <c r="A47047" t="s">
        <v>65338</v>
      </c>
      <c r="B47047" t="s">
        <v>65339</v>
      </c>
    </row>
    <row r="47048" spans="1:2" x14ac:dyDescent="0.25">
      <c r="A47048" t="s">
        <v>65340</v>
      </c>
      <c r="B47048" t="s">
        <v>711</v>
      </c>
    </row>
    <row r="47049" spans="1:2" x14ac:dyDescent="0.25">
      <c r="A47049" t="s">
        <v>65341</v>
      </c>
      <c r="B47049" t="s">
        <v>1617</v>
      </c>
    </row>
    <row r="47050" spans="1:2" x14ac:dyDescent="0.25">
      <c r="A47050" t="s">
        <v>65342</v>
      </c>
      <c r="B47050" t="s">
        <v>62190</v>
      </c>
    </row>
    <row r="47051" spans="1:2" x14ac:dyDescent="0.25">
      <c r="A47051" t="s">
        <v>65343</v>
      </c>
      <c r="B47051" t="s">
        <v>711</v>
      </c>
    </row>
    <row r="47052" spans="1:2" x14ac:dyDescent="0.25">
      <c r="A47052" t="s">
        <v>65344</v>
      </c>
      <c r="B47052" t="s">
        <v>1617</v>
      </c>
    </row>
    <row r="47053" spans="1:2" x14ac:dyDescent="0.25">
      <c r="A47053" t="s">
        <v>65345</v>
      </c>
      <c r="B47053" t="s">
        <v>65001</v>
      </c>
    </row>
    <row r="47054" spans="1:2" x14ac:dyDescent="0.25">
      <c r="A47054" t="s">
        <v>65346</v>
      </c>
      <c r="B47054" t="s">
        <v>711</v>
      </c>
    </row>
    <row r="47055" spans="1:2" x14ac:dyDescent="0.25">
      <c r="A47055" t="s">
        <v>65347</v>
      </c>
      <c r="B47055" t="s">
        <v>65348</v>
      </c>
    </row>
    <row r="47056" spans="1:2" x14ac:dyDescent="0.25">
      <c r="A47056" t="s">
        <v>65349</v>
      </c>
      <c r="B47056" t="s">
        <v>65001</v>
      </c>
    </row>
    <row r="47057" spans="1:2" x14ac:dyDescent="0.25">
      <c r="A47057" t="s">
        <v>65350</v>
      </c>
      <c r="B47057" t="s">
        <v>711</v>
      </c>
    </row>
    <row r="47058" spans="1:2" x14ac:dyDescent="0.25">
      <c r="A47058" t="s">
        <v>65351</v>
      </c>
      <c r="B47058" t="s">
        <v>65352</v>
      </c>
    </row>
    <row r="47059" spans="1:2" x14ac:dyDescent="0.25">
      <c r="A47059" t="s">
        <v>65353</v>
      </c>
      <c r="B47059" t="s">
        <v>887</v>
      </c>
    </row>
    <row r="47060" spans="1:2" x14ac:dyDescent="0.25">
      <c r="A47060" t="s">
        <v>65354</v>
      </c>
      <c r="B47060" t="s">
        <v>711</v>
      </c>
    </row>
    <row r="47061" spans="1:2" x14ac:dyDescent="0.25">
      <c r="A47061" t="s">
        <v>65355</v>
      </c>
      <c r="B47061" t="s">
        <v>65356</v>
      </c>
    </row>
    <row r="47062" spans="1:2" x14ac:dyDescent="0.25">
      <c r="A47062" t="s">
        <v>65357</v>
      </c>
      <c r="B47062" t="s">
        <v>65358</v>
      </c>
    </row>
    <row r="47063" spans="1:2" x14ac:dyDescent="0.25">
      <c r="A47063" t="s">
        <v>65359</v>
      </c>
      <c r="B47063" t="s">
        <v>1024</v>
      </c>
    </row>
    <row r="47064" spans="1:2" x14ac:dyDescent="0.25">
      <c r="A47064" t="s">
        <v>65360</v>
      </c>
      <c r="B47064" t="s">
        <v>44684</v>
      </c>
    </row>
    <row r="47065" spans="1:2" x14ac:dyDescent="0.25">
      <c r="A47065" t="s">
        <v>65361</v>
      </c>
      <c r="B47065" t="s">
        <v>62486</v>
      </c>
    </row>
    <row r="47066" spans="1:2" x14ac:dyDescent="0.25">
      <c r="A47066" t="s">
        <v>65362</v>
      </c>
      <c r="B47066" t="s">
        <v>1024</v>
      </c>
    </row>
    <row r="47067" spans="1:2" x14ac:dyDescent="0.25">
      <c r="A47067" t="s">
        <v>65363</v>
      </c>
      <c r="B47067" t="s">
        <v>711</v>
      </c>
    </row>
    <row r="47068" spans="1:2" x14ac:dyDescent="0.25">
      <c r="A47068" t="s">
        <v>65364</v>
      </c>
      <c r="B47068" t="s">
        <v>1024</v>
      </c>
    </row>
    <row r="47069" spans="1:2" x14ac:dyDescent="0.25">
      <c r="A47069" t="s">
        <v>65365</v>
      </c>
      <c r="B47069" t="s">
        <v>1024</v>
      </c>
    </row>
    <row r="47070" spans="1:2" x14ac:dyDescent="0.25">
      <c r="A47070" t="s">
        <v>65366</v>
      </c>
      <c r="B47070" t="s">
        <v>65367</v>
      </c>
    </row>
    <row r="47071" spans="1:2" x14ac:dyDescent="0.25">
      <c r="A47071" t="s">
        <v>65368</v>
      </c>
      <c r="B47071" t="s">
        <v>8532</v>
      </c>
    </row>
    <row r="47072" spans="1:2" x14ac:dyDescent="0.25">
      <c r="A47072" t="s">
        <v>65369</v>
      </c>
      <c r="B47072" t="s">
        <v>65367</v>
      </c>
    </row>
    <row r="47073" spans="1:2" x14ac:dyDescent="0.25">
      <c r="A47073" t="s">
        <v>65370</v>
      </c>
      <c r="B47073" t="s">
        <v>11866</v>
      </c>
    </row>
    <row r="47074" spans="1:2" x14ac:dyDescent="0.25">
      <c r="A47074" t="s">
        <v>65371</v>
      </c>
      <c r="B47074" t="s">
        <v>16695</v>
      </c>
    </row>
    <row r="47075" spans="1:2" x14ac:dyDescent="0.25">
      <c r="A47075" t="s">
        <v>65372</v>
      </c>
      <c r="B47075" t="s">
        <v>65373</v>
      </c>
    </row>
    <row r="47076" spans="1:2" x14ac:dyDescent="0.25">
      <c r="A47076" t="s">
        <v>65374</v>
      </c>
      <c r="B47076" t="s">
        <v>65134</v>
      </c>
    </row>
    <row r="47077" spans="1:2" x14ac:dyDescent="0.25">
      <c r="A47077" t="s">
        <v>65375</v>
      </c>
      <c r="B47077" t="s">
        <v>16695</v>
      </c>
    </row>
    <row r="47078" spans="1:2" x14ac:dyDescent="0.25">
      <c r="A47078" t="s">
        <v>65376</v>
      </c>
      <c r="B47078" t="s">
        <v>65373</v>
      </c>
    </row>
    <row r="47079" spans="1:2" x14ac:dyDescent="0.25">
      <c r="A47079" t="s">
        <v>65377</v>
      </c>
      <c r="B47079" t="s">
        <v>65160</v>
      </c>
    </row>
    <row r="47080" spans="1:2" x14ac:dyDescent="0.25">
      <c r="A47080" t="s">
        <v>65378</v>
      </c>
      <c r="B47080" t="s">
        <v>16695</v>
      </c>
    </row>
    <row r="47081" spans="1:2" x14ac:dyDescent="0.25">
      <c r="A47081" t="s">
        <v>65379</v>
      </c>
      <c r="B47081" t="s">
        <v>65373</v>
      </c>
    </row>
    <row r="47082" spans="1:2" x14ac:dyDescent="0.25">
      <c r="A47082" t="s">
        <v>65380</v>
      </c>
      <c r="B47082" t="s">
        <v>65134</v>
      </c>
    </row>
    <row r="47083" spans="1:2" x14ac:dyDescent="0.25">
      <c r="A47083" t="s">
        <v>65381</v>
      </c>
      <c r="B47083" t="s">
        <v>63801</v>
      </c>
    </row>
    <row r="47084" spans="1:2" x14ac:dyDescent="0.25">
      <c r="A47084" t="s">
        <v>65382</v>
      </c>
      <c r="B47084" t="s">
        <v>65373</v>
      </c>
    </row>
    <row r="47085" spans="1:2" x14ac:dyDescent="0.25">
      <c r="A47085" t="s">
        <v>65383</v>
      </c>
      <c r="B47085" t="s">
        <v>65384</v>
      </c>
    </row>
    <row r="47086" spans="1:2" x14ac:dyDescent="0.25">
      <c r="A47086" t="s">
        <v>65385</v>
      </c>
      <c r="B47086" t="s">
        <v>63801</v>
      </c>
    </row>
    <row r="47087" spans="1:2" x14ac:dyDescent="0.25">
      <c r="A47087" t="s">
        <v>65386</v>
      </c>
      <c r="B47087" t="s">
        <v>65373</v>
      </c>
    </row>
    <row r="47088" spans="1:2" x14ac:dyDescent="0.25">
      <c r="A47088" t="s">
        <v>65387</v>
      </c>
      <c r="B47088" t="s">
        <v>1723</v>
      </c>
    </row>
    <row r="47089" spans="1:2" x14ac:dyDescent="0.25">
      <c r="A47089" t="s">
        <v>65388</v>
      </c>
      <c r="B47089" t="s">
        <v>63801</v>
      </c>
    </row>
    <row r="47090" spans="1:2" x14ac:dyDescent="0.25">
      <c r="A47090" t="s">
        <v>65389</v>
      </c>
      <c r="B47090" t="s">
        <v>62066</v>
      </c>
    </row>
    <row r="47091" spans="1:2" x14ac:dyDescent="0.25">
      <c r="A47091" t="s">
        <v>65390</v>
      </c>
      <c r="B47091" t="s">
        <v>65391</v>
      </c>
    </row>
    <row r="47092" spans="1:2" x14ac:dyDescent="0.25">
      <c r="A47092" t="s">
        <v>65392</v>
      </c>
      <c r="B47092" t="s">
        <v>63801</v>
      </c>
    </row>
    <row r="47093" spans="1:2" x14ac:dyDescent="0.25">
      <c r="A47093" t="s">
        <v>65393</v>
      </c>
      <c r="B47093" t="s">
        <v>22708</v>
      </c>
    </row>
    <row r="47094" spans="1:2" x14ac:dyDescent="0.25">
      <c r="A47094" t="s">
        <v>65394</v>
      </c>
      <c r="B47094" t="s">
        <v>16695</v>
      </c>
    </row>
    <row r="47095" spans="1:2" x14ac:dyDescent="0.25">
      <c r="A47095" t="s">
        <v>65395</v>
      </c>
      <c r="B47095" t="s">
        <v>1578</v>
      </c>
    </row>
    <row r="47096" spans="1:2" x14ac:dyDescent="0.25">
      <c r="A47096" t="s">
        <v>65396</v>
      </c>
      <c r="B47096" t="s">
        <v>7559</v>
      </c>
    </row>
    <row r="47097" spans="1:2" x14ac:dyDescent="0.25">
      <c r="A47097" t="s">
        <v>65397</v>
      </c>
      <c r="B47097" t="s">
        <v>65398</v>
      </c>
    </row>
    <row r="47098" spans="1:2" x14ac:dyDescent="0.25">
      <c r="A47098" t="s">
        <v>65399</v>
      </c>
      <c r="B47098" t="s">
        <v>1578</v>
      </c>
    </row>
    <row r="47099" spans="1:2" x14ac:dyDescent="0.25">
      <c r="A47099" t="s">
        <v>65400</v>
      </c>
      <c r="B47099" t="s">
        <v>46563</v>
      </c>
    </row>
    <row r="47100" spans="1:2" x14ac:dyDescent="0.25">
      <c r="A47100" t="s">
        <v>65401</v>
      </c>
      <c r="B47100" t="s">
        <v>65367</v>
      </c>
    </row>
    <row r="47101" spans="1:2" x14ac:dyDescent="0.25">
      <c r="A47101" t="s">
        <v>65402</v>
      </c>
      <c r="B47101" t="s">
        <v>1904</v>
      </c>
    </row>
    <row r="47102" spans="1:2" x14ac:dyDescent="0.25">
      <c r="A47102" t="s">
        <v>65403</v>
      </c>
      <c r="B47102" t="s">
        <v>65404</v>
      </c>
    </row>
    <row r="47103" spans="1:2" x14ac:dyDescent="0.25">
      <c r="A47103" t="s">
        <v>65405</v>
      </c>
      <c r="B47103" t="s">
        <v>16743</v>
      </c>
    </row>
    <row r="47104" spans="1:2" x14ac:dyDescent="0.25">
      <c r="A47104" t="s">
        <v>65406</v>
      </c>
      <c r="B47104" t="s">
        <v>65404</v>
      </c>
    </row>
    <row r="47105" spans="1:2" x14ac:dyDescent="0.25">
      <c r="A47105" t="s">
        <v>65407</v>
      </c>
      <c r="B47105" t="s">
        <v>16743</v>
      </c>
    </row>
    <row r="47106" spans="1:2" x14ac:dyDescent="0.25">
      <c r="A47106" t="s">
        <v>65408</v>
      </c>
      <c r="B47106" t="s">
        <v>65404</v>
      </c>
    </row>
    <row r="47107" spans="1:2" x14ac:dyDescent="0.25">
      <c r="A47107" t="s">
        <v>65409</v>
      </c>
      <c r="B47107" t="s">
        <v>65404</v>
      </c>
    </row>
    <row r="47108" spans="1:2" x14ac:dyDescent="0.25">
      <c r="A47108" t="s">
        <v>65410</v>
      </c>
      <c r="B47108" t="s">
        <v>20625</v>
      </c>
    </row>
    <row r="47109" spans="1:2" x14ac:dyDescent="0.25">
      <c r="A47109" t="s">
        <v>65411</v>
      </c>
      <c r="B47109" t="s">
        <v>3531</v>
      </c>
    </row>
    <row r="47110" spans="1:2" x14ac:dyDescent="0.25">
      <c r="A47110" t="s">
        <v>65412</v>
      </c>
      <c r="B47110" t="s">
        <v>65404</v>
      </c>
    </row>
    <row r="47111" spans="1:2" x14ac:dyDescent="0.25">
      <c r="A47111" t="s">
        <v>65413</v>
      </c>
      <c r="B47111" t="s">
        <v>20625</v>
      </c>
    </row>
    <row r="47112" spans="1:2" x14ac:dyDescent="0.25">
      <c r="A47112" t="s">
        <v>65414</v>
      </c>
      <c r="B47112" t="s">
        <v>16743</v>
      </c>
    </row>
    <row r="47113" spans="1:2" x14ac:dyDescent="0.25">
      <c r="A47113" t="s">
        <v>65415</v>
      </c>
      <c r="B47113" t="s">
        <v>65404</v>
      </c>
    </row>
    <row r="47114" spans="1:2" x14ac:dyDescent="0.25">
      <c r="A47114" t="s">
        <v>65416</v>
      </c>
      <c r="B47114" t="s">
        <v>20625</v>
      </c>
    </row>
    <row r="47115" spans="1:2" x14ac:dyDescent="0.25">
      <c r="A47115" t="s">
        <v>65417</v>
      </c>
      <c r="B47115" t="s">
        <v>16743</v>
      </c>
    </row>
    <row r="47116" spans="1:2" x14ac:dyDescent="0.25">
      <c r="A47116" t="s">
        <v>65418</v>
      </c>
      <c r="B47116" t="s">
        <v>65404</v>
      </c>
    </row>
    <row r="47117" spans="1:2" x14ac:dyDescent="0.25">
      <c r="A47117" t="s">
        <v>65419</v>
      </c>
      <c r="B47117" t="s">
        <v>20625</v>
      </c>
    </row>
    <row r="47118" spans="1:2" x14ac:dyDescent="0.25">
      <c r="A47118" t="s">
        <v>65420</v>
      </c>
      <c r="B47118" t="s">
        <v>16776</v>
      </c>
    </row>
    <row r="47119" spans="1:2" x14ac:dyDescent="0.25">
      <c r="A47119" t="s">
        <v>65421</v>
      </c>
      <c r="B47119" t="s">
        <v>65404</v>
      </c>
    </row>
    <row r="47120" spans="1:2" x14ac:dyDescent="0.25">
      <c r="A47120" t="s">
        <v>65422</v>
      </c>
      <c r="B47120" t="s">
        <v>6337</v>
      </c>
    </row>
    <row r="47121" spans="1:2" x14ac:dyDescent="0.25">
      <c r="A47121" t="s">
        <v>65423</v>
      </c>
      <c r="B47121" t="s">
        <v>16776</v>
      </c>
    </row>
    <row r="47122" spans="1:2" x14ac:dyDescent="0.25">
      <c r="A47122" t="s">
        <v>65424</v>
      </c>
      <c r="B47122" t="s">
        <v>65404</v>
      </c>
    </row>
    <row r="47123" spans="1:2" x14ac:dyDescent="0.25">
      <c r="A47123" t="s">
        <v>65425</v>
      </c>
      <c r="B47123" t="s">
        <v>58896</v>
      </c>
    </row>
    <row r="47124" spans="1:2" x14ac:dyDescent="0.25">
      <c r="A47124" t="s">
        <v>65426</v>
      </c>
      <c r="B47124" t="s">
        <v>7670</v>
      </c>
    </row>
    <row r="47125" spans="1:2" x14ac:dyDescent="0.25">
      <c r="A47125" t="s">
        <v>65427</v>
      </c>
      <c r="B47125" t="s">
        <v>65404</v>
      </c>
    </row>
    <row r="47126" spans="1:2" x14ac:dyDescent="0.25">
      <c r="A47126" t="s">
        <v>65428</v>
      </c>
      <c r="B47126" t="s">
        <v>1024</v>
      </c>
    </row>
    <row r="47127" spans="1:2" x14ac:dyDescent="0.25">
      <c r="A47127" t="s">
        <v>65429</v>
      </c>
      <c r="B47127" t="s">
        <v>7670</v>
      </c>
    </row>
    <row r="47128" spans="1:2" x14ac:dyDescent="0.25">
      <c r="A47128" t="s">
        <v>65430</v>
      </c>
      <c r="B47128" t="s">
        <v>65431</v>
      </c>
    </row>
    <row r="47129" spans="1:2" x14ac:dyDescent="0.25">
      <c r="A47129" t="s">
        <v>65432</v>
      </c>
      <c r="B47129" t="s">
        <v>1024</v>
      </c>
    </row>
    <row r="47130" spans="1:2" x14ac:dyDescent="0.25">
      <c r="A47130" t="s">
        <v>65433</v>
      </c>
      <c r="B47130" t="s">
        <v>3486</v>
      </c>
    </row>
    <row r="47131" spans="1:2" x14ac:dyDescent="0.25">
      <c r="A47131" t="s">
        <v>65434</v>
      </c>
      <c r="B47131" t="s">
        <v>65404</v>
      </c>
    </row>
    <row r="47132" spans="1:2" x14ac:dyDescent="0.25">
      <c r="A47132" t="s">
        <v>65435</v>
      </c>
      <c r="B47132" t="s">
        <v>1024</v>
      </c>
    </row>
    <row r="47133" spans="1:2" x14ac:dyDescent="0.25">
      <c r="A47133" t="s">
        <v>65436</v>
      </c>
      <c r="B47133" t="s">
        <v>65437</v>
      </c>
    </row>
    <row r="47134" spans="1:2" x14ac:dyDescent="0.25">
      <c r="A47134" t="s">
        <v>65438</v>
      </c>
      <c r="B47134" t="s">
        <v>3486</v>
      </c>
    </row>
    <row r="47135" spans="1:2" x14ac:dyDescent="0.25">
      <c r="A47135" t="s">
        <v>65439</v>
      </c>
      <c r="B47135" t="s">
        <v>65440</v>
      </c>
    </row>
    <row r="47136" spans="1:2" x14ac:dyDescent="0.25">
      <c r="A47136" t="s">
        <v>65441</v>
      </c>
      <c r="B47136" t="s">
        <v>65442</v>
      </c>
    </row>
    <row r="47137" spans="1:2" x14ac:dyDescent="0.25">
      <c r="A47137" t="s">
        <v>65443</v>
      </c>
      <c r="B47137" t="s">
        <v>61809</v>
      </c>
    </row>
    <row r="47138" spans="1:2" x14ac:dyDescent="0.25">
      <c r="A47138" t="s">
        <v>65444</v>
      </c>
      <c r="B47138" t="s">
        <v>1024</v>
      </c>
    </row>
    <row r="47139" spans="1:2" x14ac:dyDescent="0.25">
      <c r="A47139" t="s">
        <v>65445</v>
      </c>
      <c r="B47139" t="s">
        <v>65442</v>
      </c>
    </row>
    <row r="47140" spans="1:2" x14ac:dyDescent="0.25">
      <c r="A47140" t="s">
        <v>65446</v>
      </c>
      <c r="B47140" t="s">
        <v>61809</v>
      </c>
    </row>
    <row r="47141" spans="1:2" x14ac:dyDescent="0.25">
      <c r="A47141" t="s">
        <v>65447</v>
      </c>
      <c r="B47141" t="s">
        <v>1024</v>
      </c>
    </row>
    <row r="47142" spans="1:2" x14ac:dyDescent="0.25">
      <c r="A47142" t="s">
        <v>65448</v>
      </c>
      <c r="B47142" t="s">
        <v>65449</v>
      </c>
    </row>
    <row r="47143" spans="1:2" x14ac:dyDescent="0.25">
      <c r="A47143" t="s">
        <v>65450</v>
      </c>
      <c r="B47143" t="s">
        <v>61809</v>
      </c>
    </row>
    <row r="47144" spans="1:2" x14ac:dyDescent="0.25">
      <c r="A47144" t="s">
        <v>65451</v>
      </c>
      <c r="B47144" t="s">
        <v>1024</v>
      </c>
    </row>
    <row r="47145" spans="1:2" x14ac:dyDescent="0.25">
      <c r="A47145" t="s">
        <v>65452</v>
      </c>
      <c r="B47145" t="s">
        <v>65449</v>
      </c>
    </row>
    <row r="47146" spans="1:2" x14ac:dyDescent="0.25">
      <c r="A47146" t="s">
        <v>65453</v>
      </c>
      <c r="B47146" t="s">
        <v>65454</v>
      </c>
    </row>
    <row r="47147" spans="1:2" x14ac:dyDescent="0.25">
      <c r="A47147" t="s">
        <v>65455</v>
      </c>
      <c r="B47147" t="s">
        <v>1024</v>
      </c>
    </row>
    <row r="47148" spans="1:2" x14ac:dyDescent="0.25">
      <c r="A47148" t="s">
        <v>65456</v>
      </c>
      <c r="B47148" t="s">
        <v>65449</v>
      </c>
    </row>
    <row r="47149" spans="1:2" x14ac:dyDescent="0.25">
      <c r="A47149" t="s">
        <v>65457</v>
      </c>
      <c r="B47149" t="s">
        <v>65458</v>
      </c>
    </row>
    <row r="47150" spans="1:2" x14ac:dyDescent="0.25">
      <c r="A47150" t="s">
        <v>65459</v>
      </c>
      <c r="B47150" t="s">
        <v>1024</v>
      </c>
    </row>
    <row r="47151" spans="1:2" x14ac:dyDescent="0.25">
      <c r="A47151" t="s">
        <v>65460</v>
      </c>
      <c r="B47151" t="s">
        <v>65461</v>
      </c>
    </row>
    <row r="47152" spans="1:2" x14ac:dyDescent="0.25">
      <c r="A47152" t="s">
        <v>65462</v>
      </c>
      <c r="B47152" t="s">
        <v>65454</v>
      </c>
    </row>
    <row r="47153" spans="1:2" x14ac:dyDescent="0.25">
      <c r="A47153" t="s">
        <v>65463</v>
      </c>
      <c r="B47153" t="s">
        <v>1024</v>
      </c>
    </row>
    <row r="47154" spans="1:2" x14ac:dyDescent="0.25">
      <c r="A47154" t="s">
        <v>65464</v>
      </c>
      <c r="B47154" t="s">
        <v>65461</v>
      </c>
    </row>
    <row r="47155" spans="1:2" x14ac:dyDescent="0.25">
      <c r="A47155" t="s">
        <v>65465</v>
      </c>
      <c r="B47155" t="s">
        <v>1024</v>
      </c>
    </row>
    <row r="47156" spans="1:2" x14ac:dyDescent="0.25">
      <c r="A47156" t="s">
        <v>65466</v>
      </c>
      <c r="B47156" t="s">
        <v>1024</v>
      </c>
    </row>
    <row r="47157" spans="1:2" x14ac:dyDescent="0.25">
      <c r="A47157" t="s">
        <v>65467</v>
      </c>
      <c r="B47157" t="s">
        <v>3297</v>
      </c>
    </row>
    <row r="47158" spans="1:2" x14ac:dyDescent="0.25">
      <c r="A47158" t="s">
        <v>65468</v>
      </c>
      <c r="B47158" t="s">
        <v>1024</v>
      </c>
    </row>
    <row r="47159" spans="1:2" x14ac:dyDescent="0.25">
      <c r="A47159" t="s">
        <v>65469</v>
      </c>
      <c r="B47159" t="s">
        <v>65470</v>
      </c>
    </row>
    <row r="47160" spans="1:2" x14ac:dyDescent="0.25">
      <c r="A47160" t="s">
        <v>65471</v>
      </c>
      <c r="B47160" t="s">
        <v>65472</v>
      </c>
    </row>
    <row r="47161" spans="1:2" x14ac:dyDescent="0.25">
      <c r="A47161" t="s">
        <v>65473</v>
      </c>
      <c r="B47161" t="s">
        <v>1024</v>
      </c>
    </row>
    <row r="47162" spans="1:2" x14ac:dyDescent="0.25">
      <c r="A47162" t="s">
        <v>65474</v>
      </c>
      <c r="B47162" t="s">
        <v>65475</v>
      </c>
    </row>
    <row r="47163" spans="1:2" x14ac:dyDescent="0.25">
      <c r="A47163" t="s">
        <v>65476</v>
      </c>
      <c r="B47163" t="s">
        <v>1024</v>
      </c>
    </row>
    <row r="47164" spans="1:2" x14ac:dyDescent="0.25">
      <c r="A47164" t="s">
        <v>65477</v>
      </c>
      <c r="B47164" t="s">
        <v>65478</v>
      </c>
    </row>
    <row r="47165" spans="1:2" x14ac:dyDescent="0.25">
      <c r="A47165" t="s">
        <v>65479</v>
      </c>
      <c r="B47165" t="s">
        <v>3297</v>
      </c>
    </row>
    <row r="47166" spans="1:2" x14ac:dyDescent="0.25">
      <c r="A47166" t="s">
        <v>65480</v>
      </c>
      <c r="B47166" t="s">
        <v>1024</v>
      </c>
    </row>
    <row r="47167" spans="1:2" x14ac:dyDescent="0.25">
      <c r="A47167" t="s">
        <v>65481</v>
      </c>
      <c r="B47167" t="s">
        <v>65482</v>
      </c>
    </row>
    <row r="47168" spans="1:2" x14ac:dyDescent="0.25">
      <c r="A47168" t="s">
        <v>65483</v>
      </c>
      <c r="B47168" t="s">
        <v>1356</v>
      </c>
    </row>
    <row r="47169" spans="1:2" x14ac:dyDescent="0.25">
      <c r="A47169" t="s">
        <v>65484</v>
      </c>
      <c r="B47169" t="s">
        <v>65485</v>
      </c>
    </row>
    <row r="47170" spans="1:2" x14ac:dyDescent="0.25">
      <c r="A47170" t="s">
        <v>65486</v>
      </c>
      <c r="B47170" t="s">
        <v>65487</v>
      </c>
    </row>
    <row r="47171" spans="1:2" x14ac:dyDescent="0.25">
      <c r="A47171" t="s">
        <v>65488</v>
      </c>
      <c r="B47171" t="s">
        <v>65489</v>
      </c>
    </row>
    <row r="47172" spans="1:2" x14ac:dyDescent="0.25">
      <c r="A47172" t="s">
        <v>65490</v>
      </c>
      <c r="B47172" t="s">
        <v>65485</v>
      </c>
    </row>
    <row r="47173" spans="1:2" x14ac:dyDescent="0.25">
      <c r="A47173" t="s">
        <v>65491</v>
      </c>
      <c r="B47173" t="s">
        <v>65482</v>
      </c>
    </row>
    <row r="47174" spans="1:2" x14ac:dyDescent="0.25">
      <c r="A47174" t="s">
        <v>65492</v>
      </c>
      <c r="B47174" t="s">
        <v>65493</v>
      </c>
    </row>
    <row r="47175" spans="1:2" x14ac:dyDescent="0.25">
      <c r="A47175" t="s">
        <v>65494</v>
      </c>
      <c r="B47175" t="s">
        <v>65485</v>
      </c>
    </row>
    <row r="47176" spans="1:2" x14ac:dyDescent="0.25">
      <c r="A47176" t="s">
        <v>65495</v>
      </c>
      <c r="B47176" t="s">
        <v>65496</v>
      </c>
    </row>
    <row r="47177" spans="1:2" x14ac:dyDescent="0.25">
      <c r="A47177" t="s">
        <v>65497</v>
      </c>
      <c r="B47177" t="s">
        <v>65493</v>
      </c>
    </row>
    <row r="47178" spans="1:2" x14ac:dyDescent="0.25">
      <c r="A47178" t="s">
        <v>65498</v>
      </c>
      <c r="B47178" t="s">
        <v>65482</v>
      </c>
    </row>
    <row r="47179" spans="1:2" x14ac:dyDescent="0.25">
      <c r="A47179" t="s">
        <v>65499</v>
      </c>
      <c r="B47179" t="s">
        <v>65500</v>
      </c>
    </row>
    <row r="47180" spans="1:2" x14ac:dyDescent="0.25">
      <c r="A47180" t="s">
        <v>65501</v>
      </c>
      <c r="B47180" t="s">
        <v>65502</v>
      </c>
    </row>
    <row r="47181" spans="1:2" x14ac:dyDescent="0.25">
      <c r="A47181" t="s">
        <v>65503</v>
      </c>
      <c r="B47181" t="s">
        <v>65504</v>
      </c>
    </row>
    <row r="47182" spans="1:2" x14ac:dyDescent="0.25">
      <c r="A47182" t="s">
        <v>65505</v>
      </c>
      <c r="B47182" t="s">
        <v>65506</v>
      </c>
    </row>
    <row r="47183" spans="1:2" x14ac:dyDescent="0.25">
      <c r="A47183" t="s">
        <v>65507</v>
      </c>
      <c r="B47183" t="s">
        <v>65493</v>
      </c>
    </row>
    <row r="47184" spans="1:2" x14ac:dyDescent="0.25">
      <c r="A47184" t="s">
        <v>65508</v>
      </c>
      <c r="B47184" t="s">
        <v>65482</v>
      </c>
    </row>
    <row r="47185" spans="1:2" x14ac:dyDescent="0.25">
      <c r="A47185" t="s">
        <v>65509</v>
      </c>
      <c r="B47185" t="s">
        <v>65500</v>
      </c>
    </row>
    <row r="47186" spans="1:2" x14ac:dyDescent="0.25">
      <c r="A47186" t="s">
        <v>65510</v>
      </c>
      <c r="B47186" t="s">
        <v>62326</v>
      </c>
    </row>
    <row r="47187" spans="1:2" x14ac:dyDescent="0.25">
      <c r="A47187" t="s">
        <v>65511</v>
      </c>
      <c r="B47187" t="s">
        <v>65482</v>
      </c>
    </row>
    <row r="47188" spans="1:2" x14ac:dyDescent="0.25">
      <c r="A47188" t="s">
        <v>65512</v>
      </c>
      <c r="B47188" t="s">
        <v>65513</v>
      </c>
    </row>
    <row r="47189" spans="1:2" x14ac:dyDescent="0.25">
      <c r="A47189" t="s">
        <v>65514</v>
      </c>
      <c r="B47189" t="s">
        <v>64909</v>
      </c>
    </row>
    <row r="47190" spans="1:2" x14ac:dyDescent="0.25">
      <c r="A47190" t="s">
        <v>65515</v>
      </c>
      <c r="B47190" t="s">
        <v>65482</v>
      </c>
    </row>
    <row r="47191" spans="1:2" x14ac:dyDescent="0.25">
      <c r="A47191" t="s">
        <v>65516</v>
      </c>
      <c r="B47191" t="s">
        <v>65517</v>
      </c>
    </row>
    <row r="47192" spans="1:2" x14ac:dyDescent="0.25">
      <c r="A47192" t="s">
        <v>65518</v>
      </c>
      <c r="B47192" t="s">
        <v>64909</v>
      </c>
    </row>
    <row r="47193" spans="1:2" x14ac:dyDescent="0.25">
      <c r="A47193" t="s">
        <v>65519</v>
      </c>
      <c r="B47193" t="s">
        <v>65482</v>
      </c>
    </row>
    <row r="47194" spans="1:2" x14ac:dyDescent="0.25">
      <c r="A47194" t="s">
        <v>65520</v>
      </c>
      <c r="B47194" t="s">
        <v>65521</v>
      </c>
    </row>
    <row r="47195" spans="1:2" x14ac:dyDescent="0.25">
      <c r="A47195" t="s">
        <v>65522</v>
      </c>
      <c r="B47195" t="s">
        <v>65523</v>
      </c>
    </row>
    <row r="47196" spans="1:2" x14ac:dyDescent="0.25">
      <c r="A47196" t="s">
        <v>65524</v>
      </c>
      <c r="B47196" t="s">
        <v>65482</v>
      </c>
    </row>
    <row r="47197" spans="1:2" x14ac:dyDescent="0.25">
      <c r="A47197" t="s">
        <v>65525</v>
      </c>
      <c r="B47197" t="s">
        <v>65526</v>
      </c>
    </row>
    <row r="47198" spans="1:2" x14ac:dyDescent="0.25">
      <c r="A47198" t="s">
        <v>65527</v>
      </c>
      <c r="B47198" t="s">
        <v>62278</v>
      </c>
    </row>
    <row r="47199" spans="1:2" x14ac:dyDescent="0.25">
      <c r="A47199" t="s">
        <v>65528</v>
      </c>
      <c r="B47199" t="s">
        <v>65482</v>
      </c>
    </row>
    <row r="47200" spans="1:2" x14ac:dyDescent="0.25">
      <c r="A47200" t="s">
        <v>65529</v>
      </c>
      <c r="B47200" t="s">
        <v>65530</v>
      </c>
    </row>
    <row r="47201" spans="1:2" x14ac:dyDescent="0.25">
      <c r="A47201" t="s">
        <v>65531</v>
      </c>
      <c r="B47201" t="s">
        <v>65532</v>
      </c>
    </row>
    <row r="47202" spans="1:2" x14ac:dyDescent="0.25">
      <c r="A47202" t="s">
        <v>65533</v>
      </c>
      <c r="B47202" t="s">
        <v>65534</v>
      </c>
    </row>
    <row r="47203" spans="1:2" x14ac:dyDescent="0.25">
      <c r="A47203" t="s">
        <v>65535</v>
      </c>
      <c r="B47203" t="s">
        <v>1024</v>
      </c>
    </row>
    <row r="47204" spans="1:2" x14ac:dyDescent="0.25">
      <c r="A47204" t="s">
        <v>65536</v>
      </c>
      <c r="B47204" t="s">
        <v>65537</v>
      </c>
    </row>
    <row r="47205" spans="1:2" x14ac:dyDescent="0.25">
      <c r="A47205" t="s">
        <v>65538</v>
      </c>
      <c r="B47205" t="s">
        <v>65539</v>
      </c>
    </row>
    <row r="47206" spans="1:2" x14ac:dyDescent="0.25">
      <c r="A47206" t="s">
        <v>65540</v>
      </c>
      <c r="B47206" t="s">
        <v>65541</v>
      </c>
    </row>
    <row r="47207" spans="1:2" x14ac:dyDescent="0.25">
      <c r="A47207" t="s">
        <v>65542</v>
      </c>
      <c r="B47207" t="s">
        <v>65537</v>
      </c>
    </row>
    <row r="47208" spans="1:2" x14ac:dyDescent="0.25">
      <c r="A47208" t="s">
        <v>65543</v>
      </c>
      <c r="B47208" t="s">
        <v>65532</v>
      </c>
    </row>
    <row r="47209" spans="1:2" x14ac:dyDescent="0.25">
      <c r="A47209" t="s">
        <v>65544</v>
      </c>
      <c r="B47209" t="s">
        <v>65545</v>
      </c>
    </row>
    <row r="47210" spans="1:2" x14ac:dyDescent="0.25">
      <c r="A47210" t="s">
        <v>65546</v>
      </c>
      <c r="B47210" t="s">
        <v>65537</v>
      </c>
    </row>
    <row r="47211" spans="1:2" x14ac:dyDescent="0.25">
      <c r="A47211" t="s">
        <v>65547</v>
      </c>
      <c r="B47211" t="s">
        <v>65548</v>
      </c>
    </row>
    <row r="47212" spans="1:2" x14ac:dyDescent="0.25">
      <c r="A47212" t="s">
        <v>65549</v>
      </c>
      <c r="B47212" t="s">
        <v>65521</v>
      </c>
    </row>
    <row r="47213" spans="1:2" x14ac:dyDescent="0.25">
      <c r="A47213" t="s">
        <v>65550</v>
      </c>
      <c r="B47213" t="s">
        <v>65537</v>
      </c>
    </row>
    <row r="47214" spans="1:2" x14ac:dyDescent="0.25">
      <c r="A47214" t="s">
        <v>65551</v>
      </c>
      <c r="B47214" t="s">
        <v>65548</v>
      </c>
    </row>
    <row r="47215" spans="1:2" x14ac:dyDescent="0.25">
      <c r="A47215" t="s">
        <v>65552</v>
      </c>
      <c r="B47215" t="s">
        <v>65545</v>
      </c>
    </row>
    <row r="47216" spans="1:2" x14ac:dyDescent="0.25">
      <c r="A47216" t="s">
        <v>65553</v>
      </c>
      <c r="B47216" t="s">
        <v>65537</v>
      </c>
    </row>
    <row r="47217" spans="1:2" x14ac:dyDescent="0.25">
      <c r="A47217" t="s">
        <v>65554</v>
      </c>
      <c r="B47217" t="s">
        <v>65555</v>
      </c>
    </row>
    <row r="47218" spans="1:2" x14ac:dyDescent="0.25">
      <c r="A47218" t="s">
        <v>65556</v>
      </c>
      <c r="B47218" t="s">
        <v>62875</v>
      </c>
    </row>
    <row r="47219" spans="1:2" x14ac:dyDescent="0.25">
      <c r="A47219" t="s">
        <v>65557</v>
      </c>
      <c r="B47219" t="s">
        <v>65537</v>
      </c>
    </row>
    <row r="47220" spans="1:2" x14ac:dyDescent="0.25">
      <c r="A47220" t="s">
        <v>65558</v>
      </c>
      <c r="B47220" t="s">
        <v>65559</v>
      </c>
    </row>
    <row r="47221" spans="1:2" x14ac:dyDescent="0.25">
      <c r="A47221" t="s">
        <v>65560</v>
      </c>
      <c r="B47221" t="s">
        <v>4181</v>
      </c>
    </row>
    <row r="47222" spans="1:2" x14ac:dyDescent="0.25">
      <c r="A47222" t="s">
        <v>65561</v>
      </c>
      <c r="B47222" t="s">
        <v>65537</v>
      </c>
    </row>
    <row r="47223" spans="1:2" x14ac:dyDescent="0.25">
      <c r="A47223" t="s">
        <v>65562</v>
      </c>
      <c r="B47223" t="s">
        <v>65563</v>
      </c>
    </row>
    <row r="47224" spans="1:2" x14ac:dyDescent="0.25">
      <c r="A47224" t="s">
        <v>65564</v>
      </c>
      <c r="B47224" t="s">
        <v>65565</v>
      </c>
    </row>
    <row r="47225" spans="1:2" x14ac:dyDescent="0.25">
      <c r="A47225" t="s">
        <v>65566</v>
      </c>
      <c r="B47225" t="s">
        <v>65537</v>
      </c>
    </row>
    <row r="47226" spans="1:2" x14ac:dyDescent="0.25">
      <c r="A47226" t="s">
        <v>65567</v>
      </c>
      <c r="B47226" t="s">
        <v>48057</v>
      </c>
    </row>
    <row r="47227" spans="1:2" x14ac:dyDescent="0.25">
      <c r="A47227" t="s">
        <v>65568</v>
      </c>
      <c r="B47227" t="s">
        <v>64937</v>
      </c>
    </row>
    <row r="47228" spans="1:2" x14ac:dyDescent="0.25">
      <c r="A47228" t="s">
        <v>65569</v>
      </c>
      <c r="B47228" t="s">
        <v>65537</v>
      </c>
    </row>
    <row r="47229" spans="1:2" x14ac:dyDescent="0.25">
      <c r="A47229" t="s">
        <v>65570</v>
      </c>
      <c r="B47229" t="s">
        <v>18409</v>
      </c>
    </row>
    <row r="47230" spans="1:2" x14ac:dyDescent="0.25">
      <c r="A47230" t="s">
        <v>65571</v>
      </c>
      <c r="B47230" t="s">
        <v>64944</v>
      </c>
    </row>
    <row r="47231" spans="1:2" x14ac:dyDescent="0.25">
      <c r="A47231" t="s">
        <v>65572</v>
      </c>
      <c r="B47231" t="s">
        <v>65489</v>
      </c>
    </row>
    <row r="47232" spans="1:2" x14ac:dyDescent="0.25">
      <c r="A47232" t="s">
        <v>65573</v>
      </c>
      <c r="B47232" t="s">
        <v>1024</v>
      </c>
    </row>
    <row r="47233" spans="1:2" x14ac:dyDescent="0.25">
      <c r="A47233" t="s">
        <v>65574</v>
      </c>
      <c r="B47233" t="s">
        <v>65575</v>
      </c>
    </row>
    <row r="47234" spans="1:2" x14ac:dyDescent="0.25">
      <c r="A47234" t="s">
        <v>65576</v>
      </c>
      <c r="B47234" t="s">
        <v>65577</v>
      </c>
    </row>
    <row r="47235" spans="1:2" x14ac:dyDescent="0.25">
      <c r="A47235" t="s">
        <v>65578</v>
      </c>
      <c r="B47235" t="s">
        <v>65575</v>
      </c>
    </row>
    <row r="47236" spans="1:2" x14ac:dyDescent="0.25">
      <c r="A47236" t="s">
        <v>65579</v>
      </c>
      <c r="B47236" t="s">
        <v>64028</v>
      </c>
    </row>
    <row r="47237" spans="1:2" x14ac:dyDescent="0.25">
      <c r="A47237" t="s">
        <v>65580</v>
      </c>
      <c r="B47237" t="s">
        <v>19009</v>
      </c>
    </row>
    <row r="47238" spans="1:2" x14ac:dyDescent="0.25">
      <c r="A47238" t="s">
        <v>65581</v>
      </c>
      <c r="B47238" t="s">
        <v>65575</v>
      </c>
    </row>
    <row r="47239" spans="1:2" x14ac:dyDescent="0.25">
      <c r="A47239" t="s">
        <v>65582</v>
      </c>
      <c r="B47239" t="s">
        <v>64028</v>
      </c>
    </row>
    <row r="47240" spans="1:2" x14ac:dyDescent="0.25">
      <c r="A47240" t="s">
        <v>65583</v>
      </c>
      <c r="B47240" t="s">
        <v>19009</v>
      </c>
    </row>
    <row r="47241" spans="1:2" x14ac:dyDescent="0.25">
      <c r="A47241" t="s">
        <v>65584</v>
      </c>
      <c r="B47241" t="s">
        <v>65575</v>
      </c>
    </row>
    <row r="47242" spans="1:2" x14ac:dyDescent="0.25">
      <c r="A47242" t="s">
        <v>65585</v>
      </c>
      <c r="B47242" t="s">
        <v>64028</v>
      </c>
    </row>
    <row r="47243" spans="1:2" x14ac:dyDescent="0.25">
      <c r="A47243" t="s">
        <v>65586</v>
      </c>
      <c r="B47243" t="s">
        <v>7492</v>
      </c>
    </row>
    <row r="47244" spans="1:2" x14ac:dyDescent="0.25">
      <c r="A47244" t="s">
        <v>65587</v>
      </c>
      <c r="B47244" t="s">
        <v>65575</v>
      </c>
    </row>
    <row r="47245" spans="1:2" x14ac:dyDescent="0.25">
      <c r="A47245" t="s">
        <v>65588</v>
      </c>
      <c r="B47245" t="s">
        <v>65589</v>
      </c>
    </row>
    <row r="47246" spans="1:2" x14ac:dyDescent="0.25">
      <c r="A47246" t="s">
        <v>65590</v>
      </c>
      <c r="B47246" t="s">
        <v>57428</v>
      </c>
    </row>
    <row r="47247" spans="1:2" x14ac:dyDescent="0.25">
      <c r="A47247" t="s">
        <v>65591</v>
      </c>
      <c r="B47247" t="s">
        <v>65592</v>
      </c>
    </row>
    <row r="47248" spans="1:2" x14ac:dyDescent="0.25">
      <c r="A47248" t="s">
        <v>65593</v>
      </c>
      <c r="B47248" t="s">
        <v>65589</v>
      </c>
    </row>
    <row r="47249" spans="1:2" x14ac:dyDescent="0.25">
      <c r="A47249" t="s">
        <v>65594</v>
      </c>
      <c r="B47249" t="s">
        <v>65595</v>
      </c>
    </row>
    <row r="47250" spans="1:2" x14ac:dyDescent="0.25">
      <c r="A47250" t="s">
        <v>65596</v>
      </c>
      <c r="B47250" t="s">
        <v>65597</v>
      </c>
    </row>
    <row r="47251" spans="1:2" x14ac:dyDescent="0.25">
      <c r="A47251" t="s">
        <v>65598</v>
      </c>
      <c r="B47251" t="s">
        <v>65589</v>
      </c>
    </row>
    <row r="47252" spans="1:2" x14ac:dyDescent="0.25">
      <c r="A47252" t="s">
        <v>65599</v>
      </c>
      <c r="B47252" t="s">
        <v>62925</v>
      </c>
    </row>
    <row r="47253" spans="1:2" x14ac:dyDescent="0.25">
      <c r="A47253" t="s">
        <v>65600</v>
      </c>
      <c r="B47253" t="s">
        <v>65597</v>
      </c>
    </row>
    <row r="47254" spans="1:2" x14ac:dyDescent="0.25">
      <c r="A47254" t="s">
        <v>65601</v>
      </c>
      <c r="B47254" t="s">
        <v>65589</v>
      </c>
    </row>
    <row r="47255" spans="1:2" x14ac:dyDescent="0.25">
      <c r="A47255" t="s">
        <v>65602</v>
      </c>
      <c r="B47255" t="s">
        <v>62925</v>
      </c>
    </row>
    <row r="47256" spans="1:2" x14ac:dyDescent="0.25">
      <c r="A47256" t="s">
        <v>65603</v>
      </c>
      <c r="B47256" t="s">
        <v>65537</v>
      </c>
    </row>
    <row r="47257" spans="1:2" x14ac:dyDescent="0.25">
      <c r="A47257" t="s">
        <v>65604</v>
      </c>
      <c r="B47257" t="s">
        <v>20849</v>
      </c>
    </row>
    <row r="47258" spans="1:2" x14ac:dyDescent="0.25">
      <c r="A47258" t="s">
        <v>65605</v>
      </c>
      <c r="B47258" t="s">
        <v>65606</v>
      </c>
    </row>
    <row r="47259" spans="1:2" x14ac:dyDescent="0.25">
      <c r="A47259" t="s">
        <v>65607</v>
      </c>
      <c r="B47259" t="s">
        <v>65537</v>
      </c>
    </row>
    <row r="47260" spans="1:2" x14ac:dyDescent="0.25">
      <c r="A47260" t="s">
        <v>65608</v>
      </c>
      <c r="B47260" t="s">
        <v>20849</v>
      </c>
    </row>
    <row r="47261" spans="1:2" x14ac:dyDescent="0.25">
      <c r="A47261" t="s">
        <v>65609</v>
      </c>
      <c r="B47261" t="s">
        <v>65606</v>
      </c>
    </row>
    <row r="47262" spans="1:2" x14ac:dyDescent="0.25">
      <c r="A47262" t="s">
        <v>65610</v>
      </c>
      <c r="B47262" t="s">
        <v>65537</v>
      </c>
    </row>
    <row r="47263" spans="1:2" x14ac:dyDescent="0.25">
      <c r="A47263" t="s">
        <v>65611</v>
      </c>
      <c r="B47263" t="s">
        <v>65612</v>
      </c>
    </row>
    <row r="47264" spans="1:2" x14ac:dyDescent="0.25">
      <c r="A47264" t="s">
        <v>65613</v>
      </c>
      <c r="B47264" t="s">
        <v>14758</v>
      </c>
    </row>
    <row r="47265" spans="1:2" x14ac:dyDescent="0.25">
      <c r="A47265" t="s">
        <v>65614</v>
      </c>
      <c r="B47265" t="s">
        <v>65537</v>
      </c>
    </row>
    <row r="47266" spans="1:2" x14ac:dyDescent="0.25">
      <c r="A47266" t="s">
        <v>65615</v>
      </c>
      <c r="B47266" t="s">
        <v>65616</v>
      </c>
    </row>
    <row r="47267" spans="1:2" x14ac:dyDescent="0.25">
      <c r="A47267" t="s">
        <v>65617</v>
      </c>
      <c r="B47267" t="s">
        <v>22563</v>
      </c>
    </row>
    <row r="47268" spans="1:2" x14ac:dyDescent="0.25">
      <c r="A47268" t="s">
        <v>65618</v>
      </c>
      <c r="B47268" t="s">
        <v>2151</v>
      </c>
    </row>
    <row r="47269" spans="1:2" x14ac:dyDescent="0.25">
      <c r="A47269" t="s">
        <v>65619</v>
      </c>
      <c r="B47269" t="s">
        <v>65616</v>
      </c>
    </row>
    <row r="47270" spans="1:2" x14ac:dyDescent="0.25">
      <c r="A47270" t="s">
        <v>65620</v>
      </c>
      <c r="B47270" t="s">
        <v>22563</v>
      </c>
    </row>
    <row r="47271" spans="1:2" x14ac:dyDescent="0.25">
      <c r="A47271" t="s">
        <v>65621</v>
      </c>
      <c r="B47271" t="s">
        <v>65622</v>
      </c>
    </row>
    <row r="47272" spans="1:2" x14ac:dyDescent="0.25">
      <c r="A47272" t="s">
        <v>65623</v>
      </c>
      <c r="B47272" t="s">
        <v>65616</v>
      </c>
    </row>
    <row r="47273" spans="1:2" x14ac:dyDescent="0.25">
      <c r="A47273" t="s">
        <v>65624</v>
      </c>
      <c r="B47273" t="s">
        <v>22563</v>
      </c>
    </row>
    <row r="47274" spans="1:2" x14ac:dyDescent="0.25">
      <c r="A47274" t="s">
        <v>65625</v>
      </c>
      <c r="B47274" t="s">
        <v>61247</v>
      </c>
    </row>
    <row r="47275" spans="1:2" x14ac:dyDescent="0.25">
      <c r="A47275" t="s">
        <v>65626</v>
      </c>
      <c r="B47275" t="s">
        <v>65616</v>
      </c>
    </row>
    <row r="47276" spans="1:2" x14ac:dyDescent="0.25">
      <c r="A47276" t="s">
        <v>65627</v>
      </c>
      <c r="B47276" t="s">
        <v>65628</v>
      </c>
    </row>
    <row r="47277" spans="1:2" x14ac:dyDescent="0.25">
      <c r="A47277" t="s">
        <v>65629</v>
      </c>
      <c r="B47277" t="s">
        <v>817</v>
      </c>
    </row>
    <row r="47278" spans="1:2" x14ac:dyDescent="0.25">
      <c r="A47278" t="s">
        <v>65630</v>
      </c>
      <c r="B47278" t="s">
        <v>20067</v>
      </c>
    </row>
    <row r="47279" spans="1:2" x14ac:dyDescent="0.25">
      <c r="A47279" t="s">
        <v>65631</v>
      </c>
      <c r="B47279" t="s">
        <v>62829</v>
      </c>
    </row>
    <row r="47280" spans="1:2" x14ac:dyDescent="0.25">
      <c r="A47280" t="s">
        <v>65632</v>
      </c>
      <c r="B47280" t="s">
        <v>65633</v>
      </c>
    </row>
    <row r="47281" spans="1:2" x14ac:dyDescent="0.25">
      <c r="A47281" t="s">
        <v>65634</v>
      </c>
      <c r="B47281" t="s">
        <v>65635</v>
      </c>
    </row>
    <row r="47282" spans="1:2" x14ac:dyDescent="0.25">
      <c r="A47282" t="s">
        <v>65636</v>
      </c>
      <c r="B47282" t="s">
        <v>23221</v>
      </c>
    </row>
    <row r="47283" spans="1:2" x14ac:dyDescent="0.25">
      <c r="A47283" t="s">
        <v>65637</v>
      </c>
      <c r="B47283" t="s">
        <v>58026</v>
      </c>
    </row>
    <row r="47284" spans="1:2" x14ac:dyDescent="0.25">
      <c r="A47284" t="s">
        <v>65638</v>
      </c>
      <c r="B47284" t="s">
        <v>20067</v>
      </c>
    </row>
    <row r="47285" spans="1:2" x14ac:dyDescent="0.25">
      <c r="A47285" t="s">
        <v>65639</v>
      </c>
      <c r="B47285" t="s">
        <v>65628</v>
      </c>
    </row>
    <row r="47286" spans="1:2" x14ac:dyDescent="0.25">
      <c r="A47286" t="s">
        <v>65640</v>
      </c>
      <c r="B47286" t="s">
        <v>65616</v>
      </c>
    </row>
    <row r="47287" spans="1:2" x14ac:dyDescent="0.25">
      <c r="A47287" t="s">
        <v>65641</v>
      </c>
      <c r="B47287" t="s">
        <v>65642</v>
      </c>
    </row>
    <row r="47288" spans="1:2" x14ac:dyDescent="0.25">
      <c r="A47288" t="s">
        <v>65643</v>
      </c>
      <c r="B47288" t="s">
        <v>6174</v>
      </c>
    </row>
    <row r="47289" spans="1:2" x14ac:dyDescent="0.25">
      <c r="A47289" t="s">
        <v>65644</v>
      </c>
      <c r="B47289" t="s">
        <v>65645</v>
      </c>
    </row>
    <row r="47290" spans="1:2" x14ac:dyDescent="0.25">
      <c r="A47290" t="s">
        <v>65646</v>
      </c>
      <c r="B47290" t="s">
        <v>65647</v>
      </c>
    </row>
    <row r="47291" spans="1:2" x14ac:dyDescent="0.25">
      <c r="A47291" t="s">
        <v>65648</v>
      </c>
      <c r="B47291" t="s">
        <v>65649</v>
      </c>
    </row>
    <row r="47292" spans="1:2" x14ac:dyDescent="0.25">
      <c r="A47292" t="s">
        <v>65650</v>
      </c>
      <c r="B47292" t="s">
        <v>22916</v>
      </c>
    </row>
    <row r="47293" spans="1:2" x14ac:dyDescent="0.25">
      <c r="A47293" t="s">
        <v>65651</v>
      </c>
      <c r="B47293" t="s">
        <v>22436</v>
      </c>
    </row>
    <row r="47294" spans="1:2" x14ac:dyDescent="0.25">
      <c r="A47294" t="s">
        <v>65652</v>
      </c>
      <c r="B47294" t="s">
        <v>65616</v>
      </c>
    </row>
    <row r="47295" spans="1:2" x14ac:dyDescent="0.25">
      <c r="A47295" t="s">
        <v>65653</v>
      </c>
      <c r="B47295" t="s">
        <v>65654</v>
      </c>
    </row>
    <row r="47296" spans="1:2" x14ac:dyDescent="0.25">
      <c r="A47296" t="s">
        <v>65655</v>
      </c>
      <c r="B47296" t="s">
        <v>65647</v>
      </c>
    </row>
    <row r="47297" spans="1:2" x14ac:dyDescent="0.25">
      <c r="A47297" t="s">
        <v>65656</v>
      </c>
      <c r="B47297" t="s">
        <v>65616</v>
      </c>
    </row>
    <row r="47298" spans="1:2" x14ac:dyDescent="0.25">
      <c r="A47298" t="s">
        <v>65657</v>
      </c>
      <c r="B47298" t="s">
        <v>23025</v>
      </c>
    </row>
    <row r="47299" spans="1:2" x14ac:dyDescent="0.25">
      <c r="A47299" t="s">
        <v>65658</v>
      </c>
      <c r="B47299" t="s">
        <v>1024</v>
      </c>
    </row>
    <row r="47300" spans="1:2" x14ac:dyDescent="0.25">
      <c r="A47300" t="s">
        <v>65659</v>
      </c>
      <c r="B47300" t="s">
        <v>1024</v>
      </c>
    </row>
    <row r="47301" spans="1:2" x14ac:dyDescent="0.25">
      <c r="A47301" t="s">
        <v>65660</v>
      </c>
      <c r="B47301" t="s">
        <v>1024</v>
      </c>
    </row>
    <row r="47302" spans="1:2" x14ac:dyDescent="0.25">
      <c r="A47302" t="s">
        <v>65661</v>
      </c>
      <c r="B47302" t="s">
        <v>1024</v>
      </c>
    </row>
    <row r="47303" spans="1:2" x14ac:dyDescent="0.25">
      <c r="A47303" t="s">
        <v>65662</v>
      </c>
      <c r="B47303" t="s">
        <v>1024</v>
      </c>
    </row>
    <row r="47304" spans="1:2" x14ac:dyDescent="0.25">
      <c r="A47304" t="s">
        <v>65663</v>
      </c>
      <c r="B47304" t="s">
        <v>65664</v>
      </c>
    </row>
    <row r="47305" spans="1:2" x14ac:dyDescent="0.25">
      <c r="A47305" t="s">
        <v>65665</v>
      </c>
      <c r="B47305" t="s">
        <v>1024</v>
      </c>
    </row>
    <row r="47306" spans="1:2" x14ac:dyDescent="0.25">
      <c r="A47306" t="s">
        <v>65666</v>
      </c>
      <c r="B47306" t="s">
        <v>48677</v>
      </c>
    </row>
    <row r="47307" spans="1:2" x14ac:dyDescent="0.25">
      <c r="A47307" t="s">
        <v>65667</v>
      </c>
      <c r="B47307" t="s">
        <v>65664</v>
      </c>
    </row>
    <row r="47308" spans="1:2" x14ac:dyDescent="0.25">
      <c r="A47308" t="s">
        <v>65668</v>
      </c>
      <c r="B47308" t="s">
        <v>1024</v>
      </c>
    </row>
    <row r="47309" spans="1:2" x14ac:dyDescent="0.25">
      <c r="A47309" t="s">
        <v>65669</v>
      </c>
      <c r="B47309" t="s">
        <v>48677</v>
      </c>
    </row>
    <row r="47310" spans="1:2" x14ac:dyDescent="0.25">
      <c r="A47310" t="s">
        <v>65670</v>
      </c>
      <c r="B47310" t="s">
        <v>65664</v>
      </c>
    </row>
    <row r="47311" spans="1:2" x14ac:dyDescent="0.25">
      <c r="A47311" t="s">
        <v>65671</v>
      </c>
      <c r="B47311" t="s">
        <v>1024</v>
      </c>
    </row>
    <row r="47312" spans="1:2" x14ac:dyDescent="0.25">
      <c r="A47312" t="s">
        <v>65672</v>
      </c>
      <c r="B47312" t="s">
        <v>48677</v>
      </c>
    </row>
    <row r="47313" spans="1:2" x14ac:dyDescent="0.25">
      <c r="A47313" t="s">
        <v>65673</v>
      </c>
      <c r="B47313" t="s">
        <v>65674</v>
      </c>
    </row>
    <row r="47314" spans="1:2" x14ac:dyDescent="0.25">
      <c r="A47314" t="s">
        <v>65675</v>
      </c>
      <c r="B47314" t="s">
        <v>1024</v>
      </c>
    </row>
    <row r="47315" spans="1:2" x14ac:dyDescent="0.25">
      <c r="A47315" t="s">
        <v>65676</v>
      </c>
      <c r="B47315" t="s">
        <v>61149</v>
      </c>
    </row>
    <row r="47316" spans="1:2" x14ac:dyDescent="0.25">
      <c r="A47316" t="s">
        <v>65677</v>
      </c>
      <c r="B47316" t="s">
        <v>65674</v>
      </c>
    </row>
    <row r="47317" spans="1:2" x14ac:dyDescent="0.25">
      <c r="A47317" t="s">
        <v>65678</v>
      </c>
      <c r="B47317" t="s">
        <v>1024</v>
      </c>
    </row>
    <row r="47318" spans="1:2" x14ac:dyDescent="0.25">
      <c r="A47318" t="s">
        <v>65679</v>
      </c>
      <c r="B47318" t="s">
        <v>65680</v>
      </c>
    </row>
    <row r="47319" spans="1:2" x14ac:dyDescent="0.25">
      <c r="A47319" t="s">
        <v>65681</v>
      </c>
      <c r="B47319" t="s">
        <v>65682</v>
      </c>
    </row>
    <row r="47320" spans="1:2" x14ac:dyDescent="0.25">
      <c r="A47320" t="s">
        <v>65683</v>
      </c>
      <c r="B47320" t="s">
        <v>1024</v>
      </c>
    </row>
    <row r="47321" spans="1:2" x14ac:dyDescent="0.25">
      <c r="A47321" t="s">
        <v>65684</v>
      </c>
      <c r="B47321" t="s">
        <v>65685</v>
      </c>
    </row>
    <row r="47322" spans="1:2" x14ac:dyDescent="0.25">
      <c r="A47322" t="s">
        <v>65686</v>
      </c>
      <c r="B47322" t="s">
        <v>65674</v>
      </c>
    </row>
    <row r="47323" spans="1:2" x14ac:dyDescent="0.25">
      <c r="A47323" t="s">
        <v>65687</v>
      </c>
      <c r="B47323" t="s">
        <v>1024</v>
      </c>
    </row>
    <row r="47324" spans="1:2" x14ac:dyDescent="0.25">
      <c r="A47324" t="s">
        <v>65688</v>
      </c>
      <c r="B47324" t="s">
        <v>4603</v>
      </c>
    </row>
    <row r="47325" spans="1:2" x14ac:dyDescent="0.25">
      <c r="A47325" t="s">
        <v>65689</v>
      </c>
      <c r="B47325" t="s">
        <v>65674</v>
      </c>
    </row>
    <row r="47326" spans="1:2" x14ac:dyDescent="0.25">
      <c r="A47326" t="s">
        <v>65690</v>
      </c>
      <c r="B47326" t="s">
        <v>1024</v>
      </c>
    </row>
    <row r="47327" spans="1:2" x14ac:dyDescent="0.25">
      <c r="A47327" t="s">
        <v>65691</v>
      </c>
      <c r="B47327" t="s">
        <v>65692</v>
      </c>
    </row>
    <row r="47328" spans="1:2" x14ac:dyDescent="0.25">
      <c r="A47328" t="s">
        <v>65693</v>
      </c>
      <c r="B47328" t="s">
        <v>65694</v>
      </c>
    </row>
    <row r="47329" spans="1:2" x14ac:dyDescent="0.25">
      <c r="A47329" t="s">
        <v>65695</v>
      </c>
      <c r="B47329" t="s">
        <v>1024</v>
      </c>
    </row>
    <row r="47330" spans="1:2" x14ac:dyDescent="0.25">
      <c r="A47330" t="s">
        <v>65696</v>
      </c>
      <c r="B47330" t="s">
        <v>65697</v>
      </c>
    </row>
    <row r="47331" spans="1:2" x14ac:dyDescent="0.25">
      <c r="A47331" t="s">
        <v>65698</v>
      </c>
      <c r="B47331" t="s">
        <v>65694</v>
      </c>
    </row>
    <row r="47332" spans="1:2" x14ac:dyDescent="0.25">
      <c r="A47332" t="s">
        <v>65699</v>
      </c>
      <c r="B47332" t="s">
        <v>63157</v>
      </c>
    </row>
    <row r="47333" spans="1:2" x14ac:dyDescent="0.25">
      <c r="A47333" t="s">
        <v>65700</v>
      </c>
      <c r="B47333" t="s">
        <v>62151</v>
      </c>
    </row>
    <row r="47334" spans="1:2" x14ac:dyDescent="0.25">
      <c r="A47334" t="s">
        <v>65701</v>
      </c>
      <c r="B47334" t="s">
        <v>21569</v>
      </c>
    </row>
    <row r="47335" spans="1:2" x14ac:dyDescent="0.25">
      <c r="A47335" t="s">
        <v>65702</v>
      </c>
      <c r="B47335" t="s">
        <v>65703</v>
      </c>
    </row>
    <row r="47336" spans="1:2" x14ac:dyDescent="0.25">
      <c r="A47336" t="s">
        <v>65704</v>
      </c>
      <c r="B47336" t="s">
        <v>65705</v>
      </c>
    </row>
    <row r="47337" spans="1:2" x14ac:dyDescent="0.25">
      <c r="A47337" t="s">
        <v>65706</v>
      </c>
      <c r="B47337" t="s">
        <v>23302</v>
      </c>
    </row>
    <row r="47338" spans="1:2" x14ac:dyDescent="0.25">
      <c r="A47338" t="s">
        <v>65707</v>
      </c>
      <c r="B47338" t="s">
        <v>65708</v>
      </c>
    </row>
    <row r="47339" spans="1:2" x14ac:dyDescent="0.25">
      <c r="A47339" t="s">
        <v>65709</v>
      </c>
      <c r="B47339" t="s">
        <v>65710</v>
      </c>
    </row>
    <row r="47340" spans="1:2" x14ac:dyDescent="0.25">
      <c r="A47340" t="s">
        <v>65711</v>
      </c>
      <c r="B47340" t="s">
        <v>65712</v>
      </c>
    </row>
    <row r="47341" spans="1:2" x14ac:dyDescent="0.25">
      <c r="A47341" t="s">
        <v>65713</v>
      </c>
      <c r="B47341" t="s">
        <v>65714</v>
      </c>
    </row>
    <row r="47342" spans="1:2" x14ac:dyDescent="0.25">
      <c r="A47342" t="s">
        <v>65715</v>
      </c>
      <c r="B47342" t="s">
        <v>65716</v>
      </c>
    </row>
    <row r="47343" spans="1:2" x14ac:dyDescent="0.25">
      <c r="A47343" t="s">
        <v>65717</v>
      </c>
      <c r="B47343" t="s">
        <v>65718</v>
      </c>
    </row>
    <row r="47344" spans="1:2" x14ac:dyDescent="0.25">
      <c r="A47344" t="s">
        <v>65719</v>
      </c>
      <c r="B47344" t="s">
        <v>65720</v>
      </c>
    </row>
    <row r="47345" spans="1:2" x14ac:dyDescent="0.25">
      <c r="A47345" t="s">
        <v>65721</v>
      </c>
      <c r="B47345" t="s">
        <v>2267</v>
      </c>
    </row>
    <row r="47346" spans="1:2" x14ac:dyDescent="0.25">
      <c r="A47346" t="s">
        <v>65722</v>
      </c>
      <c r="B47346" t="s">
        <v>2267</v>
      </c>
    </row>
    <row r="47347" spans="1:2" x14ac:dyDescent="0.25">
      <c r="A47347" t="s">
        <v>65723</v>
      </c>
      <c r="B47347" t="s">
        <v>2267</v>
      </c>
    </row>
    <row r="47348" spans="1:2" x14ac:dyDescent="0.25">
      <c r="A47348" t="s">
        <v>65724</v>
      </c>
      <c r="B47348" t="s">
        <v>65725</v>
      </c>
    </row>
    <row r="47349" spans="1:2" x14ac:dyDescent="0.25">
      <c r="A47349" t="s">
        <v>65726</v>
      </c>
      <c r="B47349" t="s">
        <v>65725</v>
      </c>
    </row>
    <row r="47350" spans="1:2" x14ac:dyDescent="0.25">
      <c r="A47350" t="s">
        <v>65727</v>
      </c>
      <c r="B47350" t="s">
        <v>65728</v>
      </c>
    </row>
    <row r="47351" spans="1:2" x14ac:dyDescent="0.25">
      <c r="A47351" t="s">
        <v>65729</v>
      </c>
      <c r="B47351" t="s">
        <v>65730</v>
      </c>
    </row>
    <row r="47352" spans="1:2" x14ac:dyDescent="0.25">
      <c r="A47352" t="s">
        <v>65731</v>
      </c>
      <c r="B47352" t="s">
        <v>65730</v>
      </c>
    </row>
    <row r="47353" spans="1:2" x14ac:dyDescent="0.25">
      <c r="A47353" t="s">
        <v>65732</v>
      </c>
      <c r="B47353" t="s">
        <v>65730</v>
      </c>
    </row>
    <row r="47354" spans="1:2" x14ac:dyDescent="0.25">
      <c r="A47354" t="s">
        <v>65733</v>
      </c>
      <c r="B47354" t="s">
        <v>64535</v>
      </c>
    </row>
    <row r="47355" spans="1:2" x14ac:dyDescent="0.25">
      <c r="A47355" t="s">
        <v>65734</v>
      </c>
      <c r="B47355" t="s">
        <v>65735</v>
      </c>
    </row>
    <row r="47356" spans="1:2" x14ac:dyDescent="0.25">
      <c r="A47356" t="s">
        <v>65736</v>
      </c>
      <c r="B47356" t="s">
        <v>65737</v>
      </c>
    </row>
    <row r="47357" spans="1:2" x14ac:dyDescent="0.25">
      <c r="A47357" t="s">
        <v>65738</v>
      </c>
      <c r="B47357" t="s">
        <v>2128</v>
      </c>
    </row>
    <row r="47358" spans="1:2" x14ac:dyDescent="0.25">
      <c r="A47358" t="s">
        <v>65739</v>
      </c>
      <c r="B47358" t="s">
        <v>65740</v>
      </c>
    </row>
    <row r="47359" spans="1:2" x14ac:dyDescent="0.25">
      <c r="A47359" t="s">
        <v>65741</v>
      </c>
      <c r="B47359" t="s">
        <v>65742</v>
      </c>
    </row>
    <row r="47360" spans="1:2" x14ac:dyDescent="0.25">
      <c r="A47360" t="s">
        <v>65743</v>
      </c>
      <c r="B47360" t="s">
        <v>65744</v>
      </c>
    </row>
    <row r="47361" spans="1:2" x14ac:dyDescent="0.25">
      <c r="A47361" t="s">
        <v>65745</v>
      </c>
      <c r="B47361" t="s">
        <v>63361</v>
      </c>
    </row>
    <row r="47362" spans="1:2" x14ac:dyDescent="0.25">
      <c r="A47362" t="s">
        <v>65746</v>
      </c>
      <c r="B47362" t="s">
        <v>65747</v>
      </c>
    </row>
    <row r="47363" spans="1:2" x14ac:dyDescent="0.25">
      <c r="A47363" t="s">
        <v>65748</v>
      </c>
      <c r="B47363" t="s">
        <v>64743</v>
      </c>
    </row>
    <row r="47364" spans="1:2" x14ac:dyDescent="0.25">
      <c r="A47364" t="s">
        <v>65749</v>
      </c>
      <c r="B47364" t="s">
        <v>65750</v>
      </c>
    </row>
    <row r="47365" spans="1:2" x14ac:dyDescent="0.25">
      <c r="A47365" t="s">
        <v>65751</v>
      </c>
      <c r="B47365" t="s">
        <v>65752</v>
      </c>
    </row>
    <row r="47366" spans="1:2" x14ac:dyDescent="0.25">
      <c r="A47366" t="s">
        <v>65753</v>
      </c>
      <c r="B47366" t="s">
        <v>65752</v>
      </c>
    </row>
    <row r="47367" spans="1:2" x14ac:dyDescent="0.25">
      <c r="A47367" t="s">
        <v>65754</v>
      </c>
      <c r="B47367" t="s">
        <v>65755</v>
      </c>
    </row>
    <row r="47368" spans="1:2" x14ac:dyDescent="0.25">
      <c r="A47368" t="s">
        <v>65756</v>
      </c>
      <c r="B47368" t="s">
        <v>65757</v>
      </c>
    </row>
    <row r="47369" spans="1:2" x14ac:dyDescent="0.25">
      <c r="A47369" t="s">
        <v>65758</v>
      </c>
      <c r="B47369" t="s">
        <v>65759</v>
      </c>
    </row>
    <row r="47370" spans="1:2" x14ac:dyDescent="0.25">
      <c r="A47370" t="s">
        <v>65760</v>
      </c>
      <c r="B47370" t="s">
        <v>65757</v>
      </c>
    </row>
    <row r="47371" spans="1:2" x14ac:dyDescent="0.25">
      <c r="A47371" t="s">
        <v>65761</v>
      </c>
      <c r="B47371" t="s">
        <v>65762</v>
      </c>
    </row>
    <row r="47372" spans="1:2" x14ac:dyDescent="0.25">
      <c r="A47372" t="s">
        <v>65763</v>
      </c>
      <c r="B47372" t="s">
        <v>65762</v>
      </c>
    </row>
    <row r="47373" spans="1:2" x14ac:dyDescent="0.25">
      <c r="A47373" t="s">
        <v>65764</v>
      </c>
      <c r="B47373" t="s">
        <v>65762</v>
      </c>
    </row>
    <row r="47374" spans="1:2" x14ac:dyDescent="0.25">
      <c r="A47374" t="s">
        <v>65765</v>
      </c>
      <c r="B47374" t="s">
        <v>49083</v>
      </c>
    </row>
    <row r="47375" spans="1:2" x14ac:dyDescent="0.25">
      <c r="A47375" t="s">
        <v>65766</v>
      </c>
      <c r="B47375" t="s">
        <v>49083</v>
      </c>
    </row>
    <row r="47376" spans="1:2" x14ac:dyDescent="0.25">
      <c r="A47376" t="s">
        <v>65767</v>
      </c>
      <c r="B47376" t="s">
        <v>49083</v>
      </c>
    </row>
    <row r="47377" spans="1:2" x14ac:dyDescent="0.25">
      <c r="A47377" t="s">
        <v>65768</v>
      </c>
      <c r="B47377" t="s">
        <v>49083</v>
      </c>
    </row>
    <row r="47378" spans="1:2" x14ac:dyDescent="0.25">
      <c r="A47378" t="s">
        <v>65769</v>
      </c>
      <c r="B47378" t="s">
        <v>49083</v>
      </c>
    </row>
    <row r="47379" spans="1:2" x14ac:dyDescent="0.25">
      <c r="A47379" t="s">
        <v>65770</v>
      </c>
      <c r="B47379" t="s">
        <v>49083</v>
      </c>
    </row>
    <row r="47380" spans="1:2" x14ac:dyDescent="0.25">
      <c r="A47380" t="s">
        <v>65771</v>
      </c>
      <c r="B47380" t="s">
        <v>49083</v>
      </c>
    </row>
    <row r="47381" spans="1:2" x14ac:dyDescent="0.25">
      <c r="A47381" t="s">
        <v>65772</v>
      </c>
      <c r="B47381" t="s">
        <v>65773</v>
      </c>
    </row>
    <row r="47382" spans="1:2" x14ac:dyDescent="0.25">
      <c r="A47382" t="s">
        <v>65774</v>
      </c>
      <c r="B47382" t="s">
        <v>61247</v>
      </c>
    </row>
    <row r="47383" spans="1:2" x14ac:dyDescent="0.25">
      <c r="A47383" t="s">
        <v>65775</v>
      </c>
      <c r="B47383" t="s">
        <v>61247</v>
      </c>
    </row>
    <row r="47384" spans="1:2" x14ac:dyDescent="0.25">
      <c r="A47384" t="s">
        <v>65776</v>
      </c>
      <c r="B47384" t="s">
        <v>65777</v>
      </c>
    </row>
    <row r="47385" spans="1:2" x14ac:dyDescent="0.25">
      <c r="A47385" t="s">
        <v>65778</v>
      </c>
      <c r="B47385" t="s">
        <v>65779</v>
      </c>
    </row>
    <row r="47386" spans="1:2" x14ac:dyDescent="0.25">
      <c r="A47386" t="s">
        <v>65780</v>
      </c>
      <c r="B47386" t="s">
        <v>65779</v>
      </c>
    </row>
    <row r="47387" spans="1:2" x14ac:dyDescent="0.25">
      <c r="A47387" t="s">
        <v>65781</v>
      </c>
      <c r="B47387" t="s">
        <v>6926</v>
      </c>
    </row>
    <row r="47388" spans="1:2" x14ac:dyDescent="0.25">
      <c r="A47388" t="s">
        <v>65782</v>
      </c>
      <c r="B47388" t="s">
        <v>6926</v>
      </c>
    </row>
    <row r="47389" spans="1:2" x14ac:dyDescent="0.25">
      <c r="A47389" t="s">
        <v>65783</v>
      </c>
      <c r="B47389" t="s">
        <v>3486</v>
      </c>
    </row>
    <row r="47390" spans="1:2" x14ac:dyDescent="0.25">
      <c r="A47390" t="s">
        <v>65784</v>
      </c>
      <c r="B47390" t="s">
        <v>65785</v>
      </c>
    </row>
    <row r="47391" spans="1:2" x14ac:dyDescent="0.25">
      <c r="A47391" t="s">
        <v>65786</v>
      </c>
      <c r="B47391" t="s">
        <v>65787</v>
      </c>
    </row>
    <row r="47392" spans="1:2" x14ac:dyDescent="0.25">
      <c r="A47392" t="s">
        <v>65788</v>
      </c>
      <c r="B47392" t="s">
        <v>65789</v>
      </c>
    </row>
    <row r="47393" spans="1:2" x14ac:dyDescent="0.25">
      <c r="A47393" t="s">
        <v>65790</v>
      </c>
      <c r="B47393" t="s">
        <v>65791</v>
      </c>
    </row>
    <row r="47394" spans="1:2" x14ac:dyDescent="0.25">
      <c r="A47394" t="s">
        <v>65792</v>
      </c>
      <c r="B47394" t="s">
        <v>65793</v>
      </c>
    </row>
    <row r="47395" spans="1:2" x14ac:dyDescent="0.25">
      <c r="A47395" t="s">
        <v>65794</v>
      </c>
      <c r="B47395" t="s">
        <v>1540</v>
      </c>
    </row>
    <row r="47396" spans="1:2" x14ac:dyDescent="0.25">
      <c r="A47396" t="s">
        <v>65795</v>
      </c>
      <c r="B47396" t="s">
        <v>65796</v>
      </c>
    </row>
    <row r="47397" spans="1:2" x14ac:dyDescent="0.25">
      <c r="A47397" t="s">
        <v>65797</v>
      </c>
      <c r="B47397" t="s">
        <v>65798</v>
      </c>
    </row>
    <row r="47398" spans="1:2" x14ac:dyDescent="0.25">
      <c r="A47398" t="s">
        <v>65799</v>
      </c>
      <c r="B47398" t="s">
        <v>65800</v>
      </c>
    </row>
    <row r="47399" spans="1:2" x14ac:dyDescent="0.25">
      <c r="A47399" t="s">
        <v>65801</v>
      </c>
      <c r="B47399" t="s">
        <v>65802</v>
      </c>
    </row>
    <row r="47400" spans="1:2" x14ac:dyDescent="0.25">
      <c r="A47400" t="s">
        <v>65803</v>
      </c>
      <c r="B47400" t="s">
        <v>65804</v>
      </c>
    </row>
    <row r="47401" spans="1:2" x14ac:dyDescent="0.25">
      <c r="A47401" t="s">
        <v>65805</v>
      </c>
      <c r="B47401" t="s">
        <v>65806</v>
      </c>
    </row>
    <row r="47402" spans="1:2" x14ac:dyDescent="0.25">
      <c r="A47402" t="s">
        <v>65807</v>
      </c>
      <c r="B47402" t="s">
        <v>65808</v>
      </c>
    </row>
    <row r="47403" spans="1:2" x14ac:dyDescent="0.25">
      <c r="A47403" t="s">
        <v>65809</v>
      </c>
      <c r="B47403" t="s">
        <v>65810</v>
      </c>
    </row>
    <row r="47404" spans="1:2" x14ac:dyDescent="0.25">
      <c r="A47404" t="s">
        <v>65811</v>
      </c>
      <c r="B47404" t="s">
        <v>65810</v>
      </c>
    </row>
    <row r="47405" spans="1:2" x14ac:dyDescent="0.25">
      <c r="A47405" t="s">
        <v>65812</v>
      </c>
      <c r="B47405" t="s">
        <v>65810</v>
      </c>
    </row>
    <row r="47406" spans="1:2" x14ac:dyDescent="0.25">
      <c r="A47406" t="s">
        <v>65813</v>
      </c>
      <c r="B47406" t="s">
        <v>65810</v>
      </c>
    </row>
    <row r="47407" spans="1:2" x14ac:dyDescent="0.25">
      <c r="A47407" t="s">
        <v>65814</v>
      </c>
      <c r="B47407" t="s">
        <v>1578</v>
      </c>
    </row>
    <row r="47408" spans="1:2" x14ac:dyDescent="0.25">
      <c r="A47408" t="s">
        <v>65815</v>
      </c>
      <c r="B47408" t="s">
        <v>1578</v>
      </c>
    </row>
    <row r="47409" spans="1:2" x14ac:dyDescent="0.25">
      <c r="A47409" t="s">
        <v>65816</v>
      </c>
      <c r="B47409" t="s">
        <v>60875</v>
      </c>
    </row>
    <row r="47410" spans="1:2" x14ac:dyDescent="0.25">
      <c r="A47410" t="s">
        <v>65817</v>
      </c>
      <c r="B47410" t="s">
        <v>65818</v>
      </c>
    </row>
    <row r="47411" spans="1:2" x14ac:dyDescent="0.25">
      <c r="A47411" t="s">
        <v>65819</v>
      </c>
      <c r="B47411" t="s">
        <v>61089</v>
      </c>
    </row>
    <row r="47412" spans="1:2" x14ac:dyDescent="0.25">
      <c r="A47412" t="s">
        <v>65820</v>
      </c>
      <c r="B47412" t="s">
        <v>65821</v>
      </c>
    </row>
    <row r="47413" spans="1:2" x14ac:dyDescent="0.25">
      <c r="A47413" t="s">
        <v>65822</v>
      </c>
      <c r="B47413" t="s">
        <v>2026</v>
      </c>
    </row>
    <row r="47414" spans="1:2" x14ac:dyDescent="0.25">
      <c r="A47414" t="s">
        <v>65823</v>
      </c>
      <c r="B47414" t="s">
        <v>65824</v>
      </c>
    </row>
    <row r="47415" spans="1:2" x14ac:dyDescent="0.25">
      <c r="A47415" t="s">
        <v>65825</v>
      </c>
      <c r="B47415" t="s">
        <v>65826</v>
      </c>
    </row>
    <row r="47416" spans="1:2" x14ac:dyDescent="0.25">
      <c r="A47416" t="s">
        <v>65827</v>
      </c>
      <c r="B47416" t="s">
        <v>65828</v>
      </c>
    </row>
    <row r="47417" spans="1:2" x14ac:dyDescent="0.25">
      <c r="A47417" t="s">
        <v>65829</v>
      </c>
      <c r="B47417" t="s">
        <v>65826</v>
      </c>
    </row>
    <row r="47418" spans="1:2" x14ac:dyDescent="0.25">
      <c r="A47418" t="s">
        <v>65830</v>
      </c>
      <c r="B47418" t="s">
        <v>65831</v>
      </c>
    </row>
    <row r="47419" spans="1:2" x14ac:dyDescent="0.25">
      <c r="A47419" t="s">
        <v>65832</v>
      </c>
      <c r="B47419" t="s">
        <v>65828</v>
      </c>
    </row>
    <row r="47420" spans="1:2" x14ac:dyDescent="0.25">
      <c r="A47420" t="s">
        <v>65833</v>
      </c>
      <c r="B47420" t="s">
        <v>65821</v>
      </c>
    </row>
    <row r="47421" spans="1:2" x14ac:dyDescent="0.25">
      <c r="A47421" t="s">
        <v>65834</v>
      </c>
      <c r="B47421" t="s">
        <v>65831</v>
      </c>
    </row>
    <row r="47422" spans="1:2" x14ac:dyDescent="0.25">
      <c r="A47422" t="s">
        <v>65835</v>
      </c>
      <c r="B47422" t="s">
        <v>65828</v>
      </c>
    </row>
    <row r="47423" spans="1:2" x14ac:dyDescent="0.25">
      <c r="A47423" t="s">
        <v>65836</v>
      </c>
      <c r="B47423" t="s">
        <v>65828</v>
      </c>
    </row>
    <row r="47424" spans="1:2" x14ac:dyDescent="0.25">
      <c r="A47424" t="s">
        <v>65837</v>
      </c>
      <c r="B47424" t="s">
        <v>62659</v>
      </c>
    </row>
    <row r="47425" spans="1:2" x14ac:dyDescent="0.25">
      <c r="A47425" t="s">
        <v>65838</v>
      </c>
      <c r="B47425" t="s">
        <v>65831</v>
      </c>
    </row>
    <row r="47426" spans="1:2" x14ac:dyDescent="0.25">
      <c r="A47426" t="s">
        <v>65839</v>
      </c>
      <c r="B47426" t="s">
        <v>65828</v>
      </c>
    </row>
    <row r="47427" spans="1:2" x14ac:dyDescent="0.25">
      <c r="A47427" t="s">
        <v>65840</v>
      </c>
      <c r="B47427" t="s">
        <v>61314</v>
      </c>
    </row>
    <row r="47428" spans="1:2" x14ac:dyDescent="0.25">
      <c r="A47428" t="s">
        <v>65841</v>
      </c>
      <c r="B47428" t="s">
        <v>65842</v>
      </c>
    </row>
    <row r="47429" spans="1:2" x14ac:dyDescent="0.25">
      <c r="A47429" t="s">
        <v>65843</v>
      </c>
      <c r="B47429" t="s">
        <v>65844</v>
      </c>
    </row>
    <row r="47430" spans="1:2" x14ac:dyDescent="0.25">
      <c r="A47430" t="s">
        <v>65845</v>
      </c>
      <c r="B47430" t="s">
        <v>65828</v>
      </c>
    </row>
    <row r="47431" spans="1:2" x14ac:dyDescent="0.25">
      <c r="A47431" t="s">
        <v>65846</v>
      </c>
      <c r="B47431" t="s">
        <v>61314</v>
      </c>
    </row>
    <row r="47432" spans="1:2" x14ac:dyDescent="0.25">
      <c r="A47432" t="s">
        <v>65847</v>
      </c>
      <c r="B47432" t="s">
        <v>65848</v>
      </c>
    </row>
    <row r="47433" spans="1:2" x14ac:dyDescent="0.25">
      <c r="A47433" t="s">
        <v>65849</v>
      </c>
      <c r="B47433" t="s">
        <v>65850</v>
      </c>
    </row>
    <row r="47434" spans="1:2" x14ac:dyDescent="0.25">
      <c r="A47434" t="s">
        <v>65851</v>
      </c>
      <c r="B47434" t="s">
        <v>65828</v>
      </c>
    </row>
    <row r="47435" spans="1:2" x14ac:dyDescent="0.25">
      <c r="A47435" t="s">
        <v>65852</v>
      </c>
      <c r="B47435" t="s">
        <v>61314</v>
      </c>
    </row>
    <row r="47436" spans="1:2" x14ac:dyDescent="0.25">
      <c r="A47436" t="s">
        <v>65853</v>
      </c>
      <c r="B47436" t="s">
        <v>65854</v>
      </c>
    </row>
    <row r="47437" spans="1:2" x14ac:dyDescent="0.25">
      <c r="A47437" t="s">
        <v>65855</v>
      </c>
      <c r="B47437" t="s">
        <v>65850</v>
      </c>
    </row>
    <row r="47438" spans="1:2" x14ac:dyDescent="0.25">
      <c r="A47438" t="s">
        <v>65856</v>
      </c>
      <c r="B47438" t="s">
        <v>65857</v>
      </c>
    </row>
    <row r="47439" spans="1:2" x14ac:dyDescent="0.25">
      <c r="A47439" t="s">
        <v>65858</v>
      </c>
      <c r="B47439" t="s">
        <v>61314</v>
      </c>
    </row>
    <row r="47440" spans="1:2" x14ac:dyDescent="0.25">
      <c r="A47440" t="s">
        <v>65859</v>
      </c>
      <c r="B47440" t="s">
        <v>65854</v>
      </c>
    </row>
    <row r="47441" spans="1:2" x14ac:dyDescent="0.25">
      <c r="A47441" t="s">
        <v>65860</v>
      </c>
      <c r="B47441" t="s">
        <v>65861</v>
      </c>
    </row>
    <row r="47442" spans="1:2" x14ac:dyDescent="0.25">
      <c r="A47442" t="s">
        <v>65862</v>
      </c>
      <c r="B47442" t="s">
        <v>22599</v>
      </c>
    </row>
    <row r="47443" spans="1:2" x14ac:dyDescent="0.25">
      <c r="A47443" t="s">
        <v>65863</v>
      </c>
      <c r="B47443" t="s">
        <v>61314</v>
      </c>
    </row>
    <row r="47444" spans="1:2" x14ac:dyDescent="0.25">
      <c r="A47444" t="s">
        <v>65864</v>
      </c>
      <c r="B47444" t="s">
        <v>65865</v>
      </c>
    </row>
    <row r="47445" spans="1:2" x14ac:dyDescent="0.25">
      <c r="A47445" t="s">
        <v>65866</v>
      </c>
      <c r="B47445" t="s">
        <v>61441</v>
      </c>
    </row>
    <row r="47446" spans="1:2" x14ac:dyDescent="0.25">
      <c r="A47446" t="s">
        <v>65867</v>
      </c>
      <c r="B47446" t="s">
        <v>22599</v>
      </c>
    </row>
    <row r="47447" spans="1:2" x14ac:dyDescent="0.25">
      <c r="A47447" t="s">
        <v>65868</v>
      </c>
      <c r="B47447" t="s">
        <v>61314</v>
      </c>
    </row>
    <row r="47448" spans="1:2" x14ac:dyDescent="0.25">
      <c r="A47448" t="s">
        <v>65869</v>
      </c>
      <c r="B47448" t="s">
        <v>65870</v>
      </c>
    </row>
    <row r="47449" spans="1:2" x14ac:dyDescent="0.25">
      <c r="A47449" t="s">
        <v>65871</v>
      </c>
      <c r="B47449" t="s">
        <v>65872</v>
      </c>
    </row>
    <row r="47450" spans="1:2" x14ac:dyDescent="0.25">
      <c r="A47450" t="s">
        <v>65873</v>
      </c>
      <c r="B47450" t="s">
        <v>22599</v>
      </c>
    </row>
    <row r="47451" spans="1:2" x14ac:dyDescent="0.25">
      <c r="A47451" t="s">
        <v>65874</v>
      </c>
      <c r="B47451" t="s">
        <v>61314</v>
      </c>
    </row>
    <row r="47452" spans="1:2" x14ac:dyDescent="0.25">
      <c r="A47452" t="s">
        <v>65875</v>
      </c>
      <c r="B47452" t="s">
        <v>61061</v>
      </c>
    </row>
    <row r="47453" spans="1:2" x14ac:dyDescent="0.25">
      <c r="A47453" t="s">
        <v>65876</v>
      </c>
      <c r="B47453" t="s">
        <v>65877</v>
      </c>
    </row>
    <row r="47454" spans="1:2" x14ac:dyDescent="0.25">
      <c r="A47454" t="s">
        <v>65878</v>
      </c>
      <c r="B47454" t="s">
        <v>22599</v>
      </c>
    </row>
    <row r="47455" spans="1:2" x14ac:dyDescent="0.25">
      <c r="A47455" t="s">
        <v>65879</v>
      </c>
      <c r="B47455" t="s">
        <v>61314</v>
      </c>
    </row>
    <row r="47456" spans="1:2" x14ac:dyDescent="0.25">
      <c r="A47456" t="s">
        <v>65880</v>
      </c>
      <c r="B47456" t="s">
        <v>65881</v>
      </c>
    </row>
    <row r="47457" spans="1:2" x14ac:dyDescent="0.25">
      <c r="A47457" t="s">
        <v>65882</v>
      </c>
      <c r="B47457" t="s">
        <v>63658</v>
      </c>
    </row>
    <row r="47458" spans="1:2" x14ac:dyDescent="0.25">
      <c r="A47458" t="s">
        <v>65883</v>
      </c>
      <c r="B47458" t="s">
        <v>23028</v>
      </c>
    </row>
    <row r="47459" spans="1:2" x14ac:dyDescent="0.25">
      <c r="A47459" t="s">
        <v>65884</v>
      </c>
      <c r="B47459" t="s">
        <v>61314</v>
      </c>
    </row>
    <row r="47460" spans="1:2" x14ac:dyDescent="0.25">
      <c r="A47460" t="s">
        <v>65885</v>
      </c>
      <c r="B47460" t="s">
        <v>65886</v>
      </c>
    </row>
    <row r="47461" spans="1:2" x14ac:dyDescent="0.25">
      <c r="A47461" t="s">
        <v>65887</v>
      </c>
      <c r="B47461" t="s">
        <v>65888</v>
      </c>
    </row>
    <row r="47462" spans="1:2" x14ac:dyDescent="0.25">
      <c r="A47462" t="s">
        <v>65889</v>
      </c>
      <c r="B47462" t="s">
        <v>65890</v>
      </c>
    </row>
    <row r="47463" spans="1:2" x14ac:dyDescent="0.25">
      <c r="A47463" t="s">
        <v>65891</v>
      </c>
      <c r="B47463" t="s">
        <v>56686</v>
      </c>
    </row>
    <row r="47464" spans="1:2" x14ac:dyDescent="0.25">
      <c r="A47464" t="s">
        <v>65892</v>
      </c>
      <c r="B47464" t="s">
        <v>22948</v>
      </c>
    </row>
    <row r="47465" spans="1:2" x14ac:dyDescent="0.25">
      <c r="A47465" t="s">
        <v>65893</v>
      </c>
      <c r="B47465" t="s">
        <v>65894</v>
      </c>
    </row>
    <row r="47466" spans="1:2" x14ac:dyDescent="0.25">
      <c r="A47466" t="s">
        <v>65895</v>
      </c>
      <c r="B47466" t="s">
        <v>22948</v>
      </c>
    </row>
    <row r="47467" spans="1:2" x14ac:dyDescent="0.25">
      <c r="A47467" t="s">
        <v>65896</v>
      </c>
      <c r="B47467" t="s">
        <v>65897</v>
      </c>
    </row>
    <row r="47468" spans="1:2" x14ac:dyDescent="0.25">
      <c r="A47468" t="s">
        <v>65898</v>
      </c>
      <c r="B47468" t="s">
        <v>65899</v>
      </c>
    </row>
    <row r="47469" spans="1:2" x14ac:dyDescent="0.25">
      <c r="A47469" t="s">
        <v>65900</v>
      </c>
      <c r="B47469" t="s">
        <v>65901</v>
      </c>
    </row>
    <row r="47470" spans="1:2" x14ac:dyDescent="0.25">
      <c r="A47470" t="s">
        <v>65902</v>
      </c>
      <c r="B47470" t="s">
        <v>65903</v>
      </c>
    </row>
    <row r="47471" spans="1:2" x14ac:dyDescent="0.25">
      <c r="A47471" t="s">
        <v>65904</v>
      </c>
      <c r="B47471" t="s">
        <v>65905</v>
      </c>
    </row>
    <row r="47472" spans="1:2" x14ac:dyDescent="0.25">
      <c r="A47472" t="s">
        <v>65906</v>
      </c>
      <c r="B47472" t="s">
        <v>65907</v>
      </c>
    </row>
    <row r="47473" spans="1:2" x14ac:dyDescent="0.25">
      <c r="A47473" t="s">
        <v>65908</v>
      </c>
      <c r="B47473" t="s">
        <v>65909</v>
      </c>
    </row>
    <row r="47474" spans="1:2" x14ac:dyDescent="0.25">
      <c r="A47474" t="s">
        <v>65910</v>
      </c>
      <c r="B47474" t="s">
        <v>65905</v>
      </c>
    </row>
    <row r="47475" spans="1:2" x14ac:dyDescent="0.25">
      <c r="A47475" t="s">
        <v>65911</v>
      </c>
      <c r="B47475" t="s">
        <v>19143</v>
      </c>
    </row>
    <row r="47476" spans="1:2" x14ac:dyDescent="0.25">
      <c r="A47476" t="s">
        <v>65912</v>
      </c>
      <c r="B47476" t="s">
        <v>47165</v>
      </c>
    </row>
    <row r="47477" spans="1:2" x14ac:dyDescent="0.25">
      <c r="A47477" t="s">
        <v>65913</v>
      </c>
      <c r="B47477" t="s">
        <v>65914</v>
      </c>
    </row>
    <row r="47478" spans="1:2" x14ac:dyDescent="0.25">
      <c r="A47478" t="s">
        <v>65915</v>
      </c>
      <c r="B47478" t="s">
        <v>19143</v>
      </c>
    </row>
    <row r="47479" spans="1:2" x14ac:dyDescent="0.25">
      <c r="A47479" t="s">
        <v>65916</v>
      </c>
      <c r="B47479" t="s">
        <v>47165</v>
      </c>
    </row>
    <row r="47480" spans="1:2" x14ac:dyDescent="0.25">
      <c r="A47480" t="s">
        <v>65917</v>
      </c>
      <c r="B47480" t="s">
        <v>65918</v>
      </c>
    </row>
    <row r="47481" spans="1:2" x14ac:dyDescent="0.25">
      <c r="A47481" t="s">
        <v>65919</v>
      </c>
      <c r="B47481" t="s">
        <v>65920</v>
      </c>
    </row>
    <row r="47482" spans="1:2" x14ac:dyDescent="0.25">
      <c r="A47482" t="s">
        <v>65921</v>
      </c>
      <c r="B47482" t="s">
        <v>47165</v>
      </c>
    </row>
    <row r="47483" spans="1:2" x14ac:dyDescent="0.25">
      <c r="A47483" t="s">
        <v>65922</v>
      </c>
      <c r="B47483" t="s">
        <v>65923</v>
      </c>
    </row>
    <row r="47484" spans="1:2" x14ac:dyDescent="0.25">
      <c r="A47484" t="s">
        <v>65924</v>
      </c>
      <c r="B47484" t="s">
        <v>65925</v>
      </c>
    </row>
    <row r="47485" spans="1:2" x14ac:dyDescent="0.25">
      <c r="A47485" t="s">
        <v>65926</v>
      </c>
      <c r="B47485" t="s">
        <v>11669</v>
      </c>
    </row>
    <row r="47486" spans="1:2" x14ac:dyDescent="0.25">
      <c r="A47486" t="s">
        <v>65927</v>
      </c>
      <c r="B47486" t="s">
        <v>65928</v>
      </c>
    </row>
    <row r="47487" spans="1:2" x14ac:dyDescent="0.25">
      <c r="A47487" t="s">
        <v>65929</v>
      </c>
      <c r="B47487" t="s">
        <v>65930</v>
      </c>
    </row>
    <row r="47488" spans="1:2" x14ac:dyDescent="0.25">
      <c r="A47488" t="s">
        <v>65931</v>
      </c>
      <c r="B47488" t="s">
        <v>65932</v>
      </c>
    </row>
    <row r="47489" spans="1:2" x14ac:dyDescent="0.25">
      <c r="A47489" t="s">
        <v>65933</v>
      </c>
      <c r="B47489" t="s">
        <v>65932</v>
      </c>
    </row>
    <row r="47490" spans="1:2" x14ac:dyDescent="0.25">
      <c r="A47490" t="s">
        <v>65934</v>
      </c>
      <c r="B47490" t="s">
        <v>65932</v>
      </c>
    </row>
    <row r="47491" spans="1:2" x14ac:dyDescent="0.25">
      <c r="A47491" t="s">
        <v>65935</v>
      </c>
      <c r="B47491" t="s">
        <v>65932</v>
      </c>
    </row>
    <row r="47492" spans="1:2" x14ac:dyDescent="0.25">
      <c r="A47492" t="s">
        <v>65936</v>
      </c>
      <c r="B47492" t="s">
        <v>65932</v>
      </c>
    </row>
    <row r="47493" spans="1:2" x14ac:dyDescent="0.25">
      <c r="A47493" t="s">
        <v>65937</v>
      </c>
      <c r="B47493" t="s">
        <v>65932</v>
      </c>
    </row>
    <row r="47494" spans="1:2" x14ac:dyDescent="0.25">
      <c r="A47494" t="s">
        <v>65938</v>
      </c>
      <c r="B47494" t="s">
        <v>65932</v>
      </c>
    </row>
    <row r="47495" spans="1:2" x14ac:dyDescent="0.25">
      <c r="A47495" t="s">
        <v>65939</v>
      </c>
      <c r="B47495" t="s">
        <v>65932</v>
      </c>
    </row>
    <row r="47496" spans="1:2" x14ac:dyDescent="0.25">
      <c r="A47496" t="s">
        <v>65940</v>
      </c>
      <c r="B47496" t="s">
        <v>65941</v>
      </c>
    </row>
    <row r="47497" spans="1:2" x14ac:dyDescent="0.25">
      <c r="A47497" t="s">
        <v>65942</v>
      </c>
      <c r="B47497" t="s">
        <v>65943</v>
      </c>
    </row>
    <row r="47498" spans="1:2" x14ac:dyDescent="0.25">
      <c r="A47498" t="s">
        <v>65944</v>
      </c>
      <c r="B47498" t="s">
        <v>65945</v>
      </c>
    </row>
    <row r="47499" spans="1:2" x14ac:dyDescent="0.25">
      <c r="A47499" t="s">
        <v>65946</v>
      </c>
      <c r="B47499" t="s">
        <v>65945</v>
      </c>
    </row>
    <row r="47500" spans="1:2" x14ac:dyDescent="0.25">
      <c r="A47500" t="s">
        <v>65947</v>
      </c>
      <c r="B47500" t="s">
        <v>61328</v>
      </c>
    </row>
    <row r="47501" spans="1:2" x14ac:dyDescent="0.25">
      <c r="A47501" t="s">
        <v>65948</v>
      </c>
      <c r="B47501" t="s">
        <v>45265</v>
      </c>
    </row>
    <row r="47502" spans="1:2" x14ac:dyDescent="0.25">
      <c r="A47502" t="s">
        <v>65949</v>
      </c>
      <c r="B47502" t="s">
        <v>65950</v>
      </c>
    </row>
    <row r="47503" spans="1:2" x14ac:dyDescent="0.25">
      <c r="A47503" t="s">
        <v>65951</v>
      </c>
      <c r="B47503" t="s">
        <v>20670</v>
      </c>
    </row>
    <row r="47504" spans="1:2" x14ac:dyDescent="0.25">
      <c r="A47504" t="s">
        <v>65952</v>
      </c>
      <c r="B47504" t="s">
        <v>20670</v>
      </c>
    </row>
    <row r="47505" spans="1:2" x14ac:dyDescent="0.25">
      <c r="A47505" t="s">
        <v>65953</v>
      </c>
      <c r="B47505" t="s">
        <v>20670</v>
      </c>
    </row>
    <row r="47506" spans="1:2" x14ac:dyDescent="0.25">
      <c r="A47506" t="s">
        <v>65954</v>
      </c>
      <c r="B47506" t="s">
        <v>65955</v>
      </c>
    </row>
    <row r="47507" spans="1:2" x14ac:dyDescent="0.25">
      <c r="A47507" t="s">
        <v>65956</v>
      </c>
      <c r="B47507" t="s">
        <v>65957</v>
      </c>
    </row>
    <row r="47508" spans="1:2" x14ac:dyDescent="0.25">
      <c r="A47508" t="s">
        <v>65958</v>
      </c>
      <c r="B47508" t="s">
        <v>65959</v>
      </c>
    </row>
    <row r="47509" spans="1:2" x14ac:dyDescent="0.25">
      <c r="A47509" t="s">
        <v>65960</v>
      </c>
      <c r="B47509" t="s">
        <v>65961</v>
      </c>
    </row>
    <row r="47510" spans="1:2" x14ac:dyDescent="0.25">
      <c r="A47510" t="s">
        <v>65962</v>
      </c>
      <c r="B47510" t="s">
        <v>65963</v>
      </c>
    </row>
    <row r="47511" spans="1:2" x14ac:dyDescent="0.25">
      <c r="A47511" t="s">
        <v>65964</v>
      </c>
      <c r="B47511" t="s">
        <v>65965</v>
      </c>
    </row>
    <row r="47512" spans="1:2" x14ac:dyDescent="0.25">
      <c r="A47512" t="s">
        <v>65966</v>
      </c>
      <c r="B47512" t="s">
        <v>65967</v>
      </c>
    </row>
    <row r="47513" spans="1:2" x14ac:dyDescent="0.25">
      <c r="A47513" t="s">
        <v>65968</v>
      </c>
      <c r="B47513" t="s">
        <v>65967</v>
      </c>
    </row>
    <row r="47514" spans="1:2" x14ac:dyDescent="0.25">
      <c r="A47514" t="s">
        <v>65969</v>
      </c>
      <c r="B47514" t="s">
        <v>65970</v>
      </c>
    </row>
    <row r="47515" spans="1:2" x14ac:dyDescent="0.25">
      <c r="A47515" t="s">
        <v>65971</v>
      </c>
      <c r="B47515" t="s">
        <v>65970</v>
      </c>
    </row>
    <row r="47516" spans="1:2" x14ac:dyDescent="0.25">
      <c r="A47516" t="s">
        <v>65972</v>
      </c>
      <c r="B47516" t="s">
        <v>65970</v>
      </c>
    </row>
    <row r="47517" spans="1:2" x14ac:dyDescent="0.25">
      <c r="A47517" t="s">
        <v>65973</v>
      </c>
      <c r="B47517" t="s">
        <v>65970</v>
      </c>
    </row>
    <row r="47518" spans="1:2" x14ac:dyDescent="0.25">
      <c r="A47518" t="s">
        <v>65974</v>
      </c>
      <c r="B47518" t="s">
        <v>65970</v>
      </c>
    </row>
    <row r="47519" spans="1:2" x14ac:dyDescent="0.25">
      <c r="A47519" t="s">
        <v>65975</v>
      </c>
      <c r="B47519" t="s">
        <v>65976</v>
      </c>
    </row>
    <row r="47520" spans="1:2" x14ac:dyDescent="0.25">
      <c r="A47520" t="s">
        <v>65977</v>
      </c>
      <c r="B47520" t="s">
        <v>65978</v>
      </c>
    </row>
    <row r="47521" spans="1:2" x14ac:dyDescent="0.25">
      <c r="A47521" t="s">
        <v>65979</v>
      </c>
      <c r="B47521" t="s">
        <v>65980</v>
      </c>
    </row>
    <row r="47522" spans="1:2" x14ac:dyDescent="0.25">
      <c r="A47522" t="s">
        <v>65981</v>
      </c>
      <c r="B47522" t="s">
        <v>65982</v>
      </c>
    </row>
    <row r="47523" spans="1:2" x14ac:dyDescent="0.25">
      <c r="A47523" t="s">
        <v>65983</v>
      </c>
      <c r="B47523" t="s">
        <v>65984</v>
      </c>
    </row>
    <row r="47524" spans="1:2" x14ac:dyDescent="0.25">
      <c r="A47524" t="s">
        <v>65985</v>
      </c>
      <c r="B47524" t="s">
        <v>65986</v>
      </c>
    </row>
    <row r="47525" spans="1:2" x14ac:dyDescent="0.25">
      <c r="A47525" t="s">
        <v>65987</v>
      </c>
      <c r="B47525" t="s">
        <v>65980</v>
      </c>
    </row>
    <row r="47526" spans="1:2" x14ac:dyDescent="0.25">
      <c r="A47526" t="s">
        <v>65988</v>
      </c>
      <c r="B47526" t="s">
        <v>65989</v>
      </c>
    </row>
    <row r="47527" spans="1:2" x14ac:dyDescent="0.25">
      <c r="A47527" t="s">
        <v>65990</v>
      </c>
      <c r="B47527" t="s">
        <v>65986</v>
      </c>
    </row>
    <row r="47528" spans="1:2" x14ac:dyDescent="0.25">
      <c r="A47528" t="s">
        <v>65991</v>
      </c>
      <c r="B47528" t="s">
        <v>65986</v>
      </c>
    </row>
    <row r="47529" spans="1:2" x14ac:dyDescent="0.25">
      <c r="A47529" t="s">
        <v>65992</v>
      </c>
      <c r="B47529" t="s">
        <v>65993</v>
      </c>
    </row>
    <row r="47530" spans="1:2" x14ac:dyDescent="0.25">
      <c r="A47530" t="s">
        <v>65994</v>
      </c>
      <c r="B47530" t="s">
        <v>65986</v>
      </c>
    </row>
    <row r="47531" spans="1:2" x14ac:dyDescent="0.25">
      <c r="A47531" t="s">
        <v>65995</v>
      </c>
      <c r="B47531" t="s">
        <v>4859</v>
      </c>
    </row>
    <row r="47532" spans="1:2" x14ac:dyDescent="0.25">
      <c r="A47532" t="s">
        <v>65996</v>
      </c>
      <c r="B47532" t="s">
        <v>65997</v>
      </c>
    </row>
    <row r="47533" spans="1:2" x14ac:dyDescent="0.25">
      <c r="A47533" t="s">
        <v>65998</v>
      </c>
      <c r="B47533" t="s">
        <v>65999</v>
      </c>
    </row>
    <row r="47534" spans="1:2" x14ac:dyDescent="0.25">
      <c r="A47534" t="s">
        <v>66000</v>
      </c>
      <c r="B47534" t="s">
        <v>60871</v>
      </c>
    </row>
    <row r="47535" spans="1:2" x14ac:dyDescent="0.25">
      <c r="A47535" t="s">
        <v>66001</v>
      </c>
      <c r="B47535" t="s">
        <v>60871</v>
      </c>
    </row>
    <row r="47536" spans="1:2" x14ac:dyDescent="0.25">
      <c r="A47536" t="s">
        <v>66002</v>
      </c>
      <c r="B47536" t="s">
        <v>66003</v>
      </c>
    </row>
    <row r="47537" spans="1:2" x14ac:dyDescent="0.25">
      <c r="A47537" t="s">
        <v>66004</v>
      </c>
      <c r="B47537" t="s">
        <v>66005</v>
      </c>
    </row>
    <row r="47538" spans="1:2" x14ac:dyDescent="0.25">
      <c r="A47538" t="s">
        <v>66006</v>
      </c>
      <c r="B47538" t="s">
        <v>12723</v>
      </c>
    </row>
    <row r="47539" spans="1:2" x14ac:dyDescent="0.25">
      <c r="A47539" t="s">
        <v>66007</v>
      </c>
      <c r="B47539" t="s">
        <v>66008</v>
      </c>
    </row>
    <row r="47540" spans="1:2" x14ac:dyDescent="0.25">
      <c r="A47540" t="s">
        <v>66009</v>
      </c>
      <c r="B47540" t="s">
        <v>66010</v>
      </c>
    </row>
    <row r="47541" spans="1:2" x14ac:dyDescent="0.25">
      <c r="A47541" t="s">
        <v>66011</v>
      </c>
      <c r="B47541" t="s">
        <v>60873</v>
      </c>
    </row>
    <row r="47542" spans="1:2" x14ac:dyDescent="0.25">
      <c r="A47542" t="s">
        <v>66012</v>
      </c>
      <c r="B47542" t="s">
        <v>66013</v>
      </c>
    </row>
    <row r="47543" spans="1:2" x14ac:dyDescent="0.25">
      <c r="A47543" t="s">
        <v>66014</v>
      </c>
      <c r="B47543" t="s">
        <v>66015</v>
      </c>
    </row>
    <row r="47544" spans="1:2" x14ac:dyDescent="0.25">
      <c r="A47544" t="s">
        <v>66016</v>
      </c>
      <c r="B47544" t="s">
        <v>66008</v>
      </c>
    </row>
    <row r="47545" spans="1:2" x14ac:dyDescent="0.25">
      <c r="A47545" t="s">
        <v>66017</v>
      </c>
      <c r="B47545" t="s">
        <v>12723</v>
      </c>
    </row>
    <row r="47546" spans="1:2" x14ac:dyDescent="0.25">
      <c r="A47546" t="s">
        <v>66018</v>
      </c>
      <c r="B47546" t="s">
        <v>3392</v>
      </c>
    </row>
    <row r="47547" spans="1:2" x14ac:dyDescent="0.25">
      <c r="A47547" t="s">
        <v>66019</v>
      </c>
      <c r="B47547" t="s">
        <v>66020</v>
      </c>
    </row>
    <row r="47548" spans="1:2" x14ac:dyDescent="0.25">
      <c r="A47548" t="s">
        <v>66021</v>
      </c>
      <c r="B47548" t="s">
        <v>66008</v>
      </c>
    </row>
    <row r="47549" spans="1:2" x14ac:dyDescent="0.25">
      <c r="A47549" t="s">
        <v>66022</v>
      </c>
      <c r="B47549" t="s">
        <v>12723</v>
      </c>
    </row>
    <row r="47550" spans="1:2" x14ac:dyDescent="0.25">
      <c r="A47550" t="s">
        <v>66023</v>
      </c>
      <c r="B47550" t="s">
        <v>66024</v>
      </c>
    </row>
    <row r="47551" spans="1:2" x14ac:dyDescent="0.25">
      <c r="A47551" t="s">
        <v>66025</v>
      </c>
      <c r="B47551" t="s">
        <v>66026</v>
      </c>
    </row>
    <row r="47552" spans="1:2" x14ac:dyDescent="0.25">
      <c r="A47552" t="s">
        <v>66027</v>
      </c>
      <c r="B47552" t="s">
        <v>66028</v>
      </c>
    </row>
    <row r="47553" spans="1:2" x14ac:dyDescent="0.25">
      <c r="A47553" t="s">
        <v>66029</v>
      </c>
      <c r="B47553" t="s">
        <v>66030</v>
      </c>
    </row>
    <row r="47554" spans="1:2" x14ac:dyDescent="0.25">
      <c r="A47554" t="s">
        <v>66031</v>
      </c>
      <c r="B47554" t="s">
        <v>3392</v>
      </c>
    </row>
    <row r="47555" spans="1:2" x14ac:dyDescent="0.25">
      <c r="A47555" t="s">
        <v>66032</v>
      </c>
      <c r="B47555" t="s">
        <v>66033</v>
      </c>
    </row>
    <row r="47556" spans="1:2" x14ac:dyDescent="0.25">
      <c r="A47556" t="s">
        <v>66034</v>
      </c>
      <c r="B47556" t="s">
        <v>66008</v>
      </c>
    </row>
    <row r="47557" spans="1:2" x14ac:dyDescent="0.25">
      <c r="A47557" t="s">
        <v>66035</v>
      </c>
      <c r="B47557" t="s">
        <v>23153</v>
      </c>
    </row>
    <row r="47558" spans="1:2" x14ac:dyDescent="0.25">
      <c r="A47558" t="s">
        <v>66036</v>
      </c>
      <c r="B47558" t="s">
        <v>6926</v>
      </c>
    </row>
    <row r="47559" spans="1:2" x14ac:dyDescent="0.25">
      <c r="A47559" t="s">
        <v>66037</v>
      </c>
      <c r="B47559" t="s">
        <v>61599</v>
      </c>
    </row>
    <row r="47560" spans="1:2" x14ac:dyDescent="0.25">
      <c r="A47560" t="s">
        <v>66038</v>
      </c>
      <c r="B47560" t="s">
        <v>5770</v>
      </c>
    </row>
    <row r="47561" spans="1:2" x14ac:dyDescent="0.25">
      <c r="A47561" t="s">
        <v>66039</v>
      </c>
      <c r="B47561" t="s">
        <v>48969</v>
      </c>
    </row>
    <row r="47562" spans="1:2" x14ac:dyDescent="0.25">
      <c r="A47562" t="s">
        <v>66040</v>
      </c>
      <c r="B47562" t="s">
        <v>66041</v>
      </c>
    </row>
    <row r="47563" spans="1:2" x14ac:dyDescent="0.25">
      <c r="A47563" t="s">
        <v>66042</v>
      </c>
      <c r="B47563" t="s">
        <v>48969</v>
      </c>
    </row>
    <row r="47564" spans="1:2" x14ac:dyDescent="0.25">
      <c r="A47564" t="s">
        <v>66043</v>
      </c>
      <c r="B47564" t="s">
        <v>66044</v>
      </c>
    </row>
    <row r="47565" spans="1:2" x14ac:dyDescent="0.25">
      <c r="A47565" t="s">
        <v>66045</v>
      </c>
      <c r="B47565" t="s">
        <v>48969</v>
      </c>
    </row>
    <row r="47566" spans="1:2" x14ac:dyDescent="0.25">
      <c r="A47566" t="s">
        <v>66046</v>
      </c>
      <c r="B47566" t="s">
        <v>66047</v>
      </c>
    </row>
    <row r="47567" spans="1:2" x14ac:dyDescent="0.25">
      <c r="A47567" t="s">
        <v>66048</v>
      </c>
      <c r="B47567" t="s">
        <v>66049</v>
      </c>
    </row>
    <row r="47568" spans="1:2" x14ac:dyDescent="0.25">
      <c r="A47568" t="s">
        <v>66050</v>
      </c>
      <c r="B47568" t="s">
        <v>48969</v>
      </c>
    </row>
    <row r="47569" spans="1:2" x14ac:dyDescent="0.25">
      <c r="A47569" t="s">
        <v>66051</v>
      </c>
      <c r="B47569" t="s">
        <v>48969</v>
      </c>
    </row>
    <row r="47570" spans="1:2" x14ac:dyDescent="0.25">
      <c r="A47570" t="s">
        <v>66052</v>
      </c>
      <c r="B47570" t="s">
        <v>1024</v>
      </c>
    </row>
    <row r="47571" spans="1:2" x14ac:dyDescent="0.25">
      <c r="A47571" t="s">
        <v>66053</v>
      </c>
      <c r="B47571" t="s">
        <v>7576</v>
      </c>
    </row>
    <row r="47572" spans="1:2" x14ac:dyDescent="0.25">
      <c r="A47572" t="s">
        <v>66054</v>
      </c>
      <c r="B47572" t="s">
        <v>66055</v>
      </c>
    </row>
    <row r="47573" spans="1:2" x14ac:dyDescent="0.25">
      <c r="A47573" t="s">
        <v>66056</v>
      </c>
      <c r="B47573" t="s">
        <v>48969</v>
      </c>
    </row>
    <row r="47574" spans="1:2" x14ac:dyDescent="0.25">
      <c r="A47574" t="s">
        <v>66057</v>
      </c>
      <c r="B47574" t="s">
        <v>7576</v>
      </c>
    </row>
    <row r="47575" spans="1:2" x14ac:dyDescent="0.25">
      <c r="A47575" t="s">
        <v>66058</v>
      </c>
      <c r="B47575" t="s">
        <v>64743</v>
      </c>
    </row>
    <row r="47576" spans="1:2" x14ac:dyDescent="0.25">
      <c r="A47576" t="s">
        <v>66059</v>
      </c>
      <c r="B47576" t="s">
        <v>64939</v>
      </c>
    </row>
    <row r="47577" spans="1:2" x14ac:dyDescent="0.25">
      <c r="A47577" t="s">
        <v>66060</v>
      </c>
      <c r="B47577" t="s">
        <v>64954</v>
      </c>
    </row>
    <row r="47578" spans="1:2" x14ac:dyDescent="0.25">
      <c r="A47578" t="s">
        <v>66061</v>
      </c>
      <c r="B47578" t="s">
        <v>1024</v>
      </c>
    </row>
    <row r="47579" spans="1:2" x14ac:dyDescent="0.25">
      <c r="A47579" t="s">
        <v>66062</v>
      </c>
      <c r="B47579" t="s">
        <v>5657</v>
      </c>
    </row>
    <row r="47580" spans="1:2" x14ac:dyDescent="0.25">
      <c r="A47580" t="s">
        <v>66063</v>
      </c>
      <c r="B47580" t="s">
        <v>59117</v>
      </c>
    </row>
    <row r="47581" spans="1:2" x14ac:dyDescent="0.25">
      <c r="A47581" t="s">
        <v>66064</v>
      </c>
      <c r="B47581" t="s">
        <v>66065</v>
      </c>
    </row>
    <row r="47582" spans="1:2" x14ac:dyDescent="0.25">
      <c r="A47582" t="s">
        <v>66066</v>
      </c>
      <c r="B47582" t="s">
        <v>7576</v>
      </c>
    </row>
    <row r="47583" spans="1:2" x14ac:dyDescent="0.25">
      <c r="A47583" t="s">
        <v>66067</v>
      </c>
      <c r="B47583" t="s">
        <v>66068</v>
      </c>
    </row>
    <row r="47584" spans="1:2" x14ac:dyDescent="0.25">
      <c r="A47584" t="s">
        <v>66069</v>
      </c>
      <c r="B47584" t="s">
        <v>66070</v>
      </c>
    </row>
    <row r="47585" spans="1:2" x14ac:dyDescent="0.25">
      <c r="A47585" t="s">
        <v>66071</v>
      </c>
      <c r="B47585" t="s">
        <v>66070</v>
      </c>
    </row>
    <row r="47586" spans="1:2" x14ac:dyDescent="0.25">
      <c r="A47586" t="s">
        <v>66072</v>
      </c>
      <c r="B47586" t="s">
        <v>66073</v>
      </c>
    </row>
    <row r="47587" spans="1:2" x14ac:dyDescent="0.25">
      <c r="A47587" t="s">
        <v>66074</v>
      </c>
      <c r="B47587" t="s">
        <v>66070</v>
      </c>
    </row>
    <row r="47588" spans="1:2" x14ac:dyDescent="0.25">
      <c r="A47588" t="s">
        <v>66075</v>
      </c>
      <c r="B47588" t="s">
        <v>64815</v>
      </c>
    </row>
    <row r="47589" spans="1:2" x14ac:dyDescent="0.25">
      <c r="A47589" t="s">
        <v>66076</v>
      </c>
      <c r="B47589" t="s">
        <v>64815</v>
      </c>
    </row>
    <row r="47590" spans="1:2" x14ac:dyDescent="0.25">
      <c r="A47590" t="s">
        <v>66077</v>
      </c>
      <c r="B47590" t="s">
        <v>7576</v>
      </c>
    </row>
    <row r="47591" spans="1:2" x14ac:dyDescent="0.25">
      <c r="A47591" t="s">
        <v>66078</v>
      </c>
      <c r="B47591" t="s">
        <v>66079</v>
      </c>
    </row>
    <row r="47592" spans="1:2" x14ac:dyDescent="0.25">
      <c r="A47592" t="s">
        <v>66080</v>
      </c>
      <c r="B47592" t="s">
        <v>66081</v>
      </c>
    </row>
    <row r="47593" spans="1:2" x14ac:dyDescent="0.25">
      <c r="A47593" t="s">
        <v>66082</v>
      </c>
      <c r="B47593" t="s">
        <v>66083</v>
      </c>
    </row>
    <row r="47594" spans="1:2" x14ac:dyDescent="0.25">
      <c r="A47594" t="s">
        <v>66084</v>
      </c>
      <c r="B47594" t="s">
        <v>66085</v>
      </c>
    </row>
    <row r="47595" spans="1:2" x14ac:dyDescent="0.25">
      <c r="A47595" t="s">
        <v>66086</v>
      </c>
      <c r="B47595" t="s">
        <v>66087</v>
      </c>
    </row>
    <row r="47596" spans="1:2" x14ac:dyDescent="0.25">
      <c r="A47596" t="s">
        <v>66088</v>
      </c>
      <c r="B47596" t="s">
        <v>66089</v>
      </c>
    </row>
    <row r="47597" spans="1:2" x14ac:dyDescent="0.25">
      <c r="A47597" t="s">
        <v>66090</v>
      </c>
      <c r="B47597" t="s">
        <v>66091</v>
      </c>
    </row>
    <row r="47598" spans="1:2" x14ac:dyDescent="0.25">
      <c r="A47598" t="s">
        <v>66092</v>
      </c>
      <c r="B47598" t="s">
        <v>66093</v>
      </c>
    </row>
    <row r="47599" spans="1:2" x14ac:dyDescent="0.25">
      <c r="A47599" t="s">
        <v>66094</v>
      </c>
      <c r="B47599" t="s">
        <v>23145</v>
      </c>
    </row>
    <row r="47600" spans="1:2" x14ac:dyDescent="0.25">
      <c r="A47600" t="s">
        <v>66095</v>
      </c>
      <c r="B47600" t="s">
        <v>23145</v>
      </c>
    </row>
    <row r="47601" spans="1:2" x14ac:dyDescent="0.25">
      <c r="A47601" t="s">
        <v>66096</v>
      </c>
      <c r="B47601" t="s">
        <v>66097</v>
      </c>
    </row>
    <row r="47602" spans="1:2" x14ac:dyDescent="0.25">
      <c r="A47602" t="s">
        <v>66098</v>
      </c>
      <c r="B47602" t="s">
        <v>23145</v>
      </c>
    </row>
    <row r="47603" spans="1:2" x14ac:dyDescent="0.25">
      <c r="A47603" t="s">
        <v>66099</v>
      </c>
      <c r="B47603" t="s">
        <v>23145</v>
      </c>
    </row>
    <row r="47604" spans="1:2" x14ac:dyDescent="0.25">
      <c r="A47604" t="s">
        <v>66100</v>
      </c>
      <c r="B47604" t="s">
        <v>66101</v>
      </c>
    </row>
    <row r="47605" spans="1:2" x14ac:dyDescent="0.25">
      <c r="A47605" t="s">
        <v>66102</v>
      </c>
      <c r="B47605" t="s">
        <v>58186</v>
      </c>
    </row>
    <row r="47606" spans="1:2" x14ac:dyDescent="0.25">
      <c r="A47606" t="s">
        <v>66103</v>
      </c>
      <c r="B47606" t="s">
        <v>66104</v>
      </c>
    </row>
    <row r="47607" spans="1:2" x14ac:dyDescent="0.25">
      <c r="A47607" t="s">
        <v>66105</v>
      </c>
      <c r="B47607" t="s">
        <v>66106</v>
      </c>
    </row>
    <row r="47608" spans="1:2" x14ac:dyDescent="0.25">
      <c r="A47608" t="s">
        <v>66107</v>
      </c>
      <c r="B47608" t="s">
        <v>48969</v>
      </c>
    </row>
    <row r="47609" spans="1:2" x14ac:dyDescent="0.25">
      <c r="A47609" t="s">
        <v>66108</v>
      </c>
      <c r="B47609" t="s">
        <v>20067</v>
      </c>
    </row>
    <row r="47610" spans="1:2" x14ac:dyDescent="0.25">
      <c r="A47610" t="s">
        <v>66109</v>
      </c>
      <c r="B47610" t="s">
        <v>64981</v>
      </c>
    </row>
    <row r="47611" spans="1:2" x14ac:dyDescent="0.25">
      <c r="A47611" t="s">
        <v>66110</v>
      </c>
      <c r="B47611" t="s">
        <v>64981</v>
      </c>
    </row>
    <row r="47612" spans="1:2" x14ac:dyDescent="0.25">
      <c r="A47612" t="s">
        <v>66111</v>
      </c>
      <c r="B47612" t="s">
        <v>1024</v>
      </c>
    </row>
    <row r="47613" spans="1:2" x14ac:dyDescent="0.25">
      <c r="A47613" t="s">
        <v>66112</v>
      </c>
      <c r="B47613" t="s">
        <v>66113</v>
      </c>
    </row>
    <row r="47614" spans="1:2" x14ac:dyDescent="0.25">
      <c r="A47614" t="s">
        <v>66114</v>
      </c>
      <c r="B47614" t="s">
        <v>66113</v>
      </c>
    </row>
    <row r="47615" spans="1:2" x14ac:dyDescent="0.25">
      <c r="A47615" t="s">
        <v>66115</v>
      </c>
      <c r="B47615" t="s">
        <v>66116</v>
      </c>
    </row>
    <row r="47616" spans="1:2" x14ac:dyDescent="0.25">
      <c r="A47616" t="s">
        <v>66117</v>
      </c>
      <c r="B47616" t="s">
        <v>62973</v>
      </c>
    </row>
    <row r="47617" spans="1:2" x14ac:dyDescent="0.25">
      <c r="A47617" t="s">
        <v>66118</v>
      </c>
      <c r="B47617" t="s">
        <v>66119</v>
      </c>
    </row>
    <row r="47618" spans="1:2" x14ac:dyDescent="0.25">
      <c r="A47618" t="s">
        <v>66120</v>
      </c>
      <c r="B47618" t="s">
        <v>66121</v>
      </c>
    </row>
    <row r="47619" spans="1:2" x14ac:dyDescent="0.25">
      <c r="A47619" t="s">
        <v>66122</v>
      </c>
      <c r="B47619" t="s">
        <v>66121</v>
      </c>
    </row>
    <row r="47620" spans="1:2" x14ac:dyDescent="0.25">
      <c r="A47620" t="s">
        <v>66123</v>
      </c>
      <c r="B47620" t="s">
        <v>66121</v>
      </c>
    </row>
    <row r="47621" spans="1:2" x14ac:dyDescent="0.25">
      <c r="A47621" t="s">
        <v>66124</v>
      </c>
      <c r="B47621" t="s">
        <v>66125</v>
      </c>
    </row>
    <row r="47622" spans="1:2" x14ac:dyDescent="0.25">
      <c r="A47622" t="s">
        <v>66126</v>
      </c>
      <c r="B47622" t="s">
        <v>50698</v>
      </c>
    </row>
    <row r="47623" spans="1:2" x14ac:dyDescent="0.25">
      <c r="A47623" t="s">
        <v>66127</v>
      </c>
      <c r="B47623" t="s">
        <v>63703</v>
      </c>
    </row>
    <row r="47624" spans="1:2" x14ac:dyDescent="0.25">
      <c r="A47624" t="s">
        <v>66128</v>
      </c>
      <c r="B47624" t="s">
        <v>65449</v>
      </c>
    </row>
    <row r="47625" spans="1:2" x14ac:dyDescent="0.25">
      <c r="A47625" t="s">
        <v>66129</v>
      </c>
      <c r="B47625" t="s">
        <v>66130</v>
      </c>
    </row>
    <row r="47626" spans="1:2" x14ac:dyDescent="0.25">
      <c r="A47626" t="s">
        <v>66131</v>
      </c>
      <c r="B47626" t="s">
        <v>60825</v>
      </c>
    </row>
    <row r="47627" spans="1:2" x14ac:dyDescent="0.25">
      <c r="A47627" t="s">
        <v>66132</v>
      </c>
      <c r="B47627" t="s">
        <v>60825</v>
      </c>
    </row>
    <row r="47628" spans="1:2" x14ac:dyDescent="0.25">
      <c r="A47628" t="s">
        <v>66133</v>
      </c>
      <c r="B47628" t="s">
        <v>12723</v>
      </c>
    </row>
    <row r="47629" spans="1:2" x14ac:dyDescent="0.25">
      <c r="A47629" t="s">
        <v>66134</v>
      </c>
      <c r="B47629" t="s">
        <v>44509</v>
      </c>
    </row>
    <row r="47630" spans="1:2" x14ac:dyDescent="0.25">
      <c r="A47630" t="s">
        <v>66135</v>
      </c>
      <c r="B47630" t="s">
        <v>66136</v>
      </c>
    </row>
    <row r="47631" spans="1:2" x14ac:dyDescent="0.25">
      <c r="A47631" t="s">
        <v>66137</v>
      </c>
      <c r="B47631" t="s">
        <v>1578</v>
      </c>
    </row>
    <row r="47632" spans="1:2" x14ac:dyDescent="0.25">
      <c r="A47632" t="s">
        <v>66138</v>
      </c>
      <c r="B47632" t="s">
        <v>66139</v>
      </c>
    </row>
    <row r="47633" spans="1:2" x14ac:dyDescent="0.25">
      <c r="A47633" t="s">
        <v>66140</v>
      </c>
      <c r="B47633" t="s">
        <v>66139</v>
      </c>
    </row>
    <row r="47634" spans="1:2" x14ac:dyDescent="0.25">
      <c r="A47634" t="s">
        <v>66141</v>
      </c>
      <c r="B47634" t="s">
        <v>3639</v>
      </c>
    </row>
    <row r="47635" spans="1:2" x14ac:dyDescent="0.25">
      <c r="A47635" t="s">
        <v>66142</v>
      </c>
      <c r="B47635" t="s">
        <v>2979</v>
      </c>
    </row>
    <row r="47636" spans="1:2" x14ac:dyDescent="0.25">
      <c r="A47636" t="s">
        <v>66143</v>
      </c>
      <c r="B47636" t="s">
        <v>2979</v>
      </c>
    </row>
    <row r="47637" spans="1:2" x14ac:dyDescent="0.25">
      <c r="A47637" t="s">
        <v>66144</v>
      </c>
      <c r="B47637" t="s">
        <v>66145</v>
      </c>
    </row>
    <row r="47638" spans="1:2" x14ac:dyDescent="0.25">
      <c r="A47638" t="s">
        <v>66146</v>
      </c>
      <c r="B47638" t="s">
        <v>66145</v>
      </c>
    </row>
    <row r="47639" spans="1:2" x14ac:dyDescent="0.25">
      <c r="A47639" t="s">
        <v>66147</v>
      </c>
      <c r="B47639" t="s">
        <v>66148</v>
      </c>
    </row>
    <row r="47640" spans="1:2" x14ac:dyDescent="0.25">
      <c r="A47640" t="s">
        <v>66149</v>
      </c>
      <c r="B47640" t="s">
        <v>66148</v>
      </c>
    </row>
    <row r="47641" spans="1:2" x14ac:dyDescent="0.25">
      <c r="A47641" t="s">
        <v>66150</v>
      </c>
      <c r="B47641" t="s">
        <v>66148</v>
      </c>
    </row>
    <row r="47642" spans="1:2" x14ac:dyDescent="0.25">
      <c r="A47642" t="s">
        <v>66151</v>
      </c>
      <c r="B47642" t="s">
        <v>66152</v>
      </c>
    </row>
    <row r="47643" spans="1:2" x14ac:dyDescent="0.25">
      <c r="A47643" t="s">
        <v>66153</v>
      </c>
      <c r="B47643" t="s">
        <v>66152</v>
      </c>
    </row>
    <row r="47644" spans="1:2" x14ac:dyDescent="0.25">
      <c r="A47644" t="s">
        <v>66154</v>
      </c>
      <c r="B47644" t="s">
        <v>66155</v>
      </c>
    </row>
    <row r="47645" spans="1:2" x14ac:dyDescent="0.25">
      <c r="A47645" t="s">
        <v>66156</v>
      </c>
      <c r="B47645" t="s">
        <v>66157</v>
      </c>
    </row>
    <row r="47646" spans="1:2" x14ac:dyDescent="0.25">
      <c r="A47646" t="s">
        <v>66158</v>
      </c>
      <c r="B47646" t="s">
        <v>66159</v>
      </c>
    </row>
    <row r="47647" spans="1:2" x14ac:dyDescent="0.25">
      <c r="A47647" t="s">
        <v>66160</v>
      </c>
      <c r="B47647" t="s">
        <v>60783</v>
      </c>
    </row>
    <row r="47648" spans="1:2" x14ac:dyDescent="0.25">
      <c r="A47648" t="s">
        <v>66161</v>
      </c>
      <c r="B47648" t="s">
        <v>61809</v>
      </c>
    </row>
    <row r="47649" spans="1:2" x14ac:dyDescent="0.25">
      <c r="A47649" t="s">
        <v>66162</v>
      </c>
      <c r="B47649" t="s">
        <v>61809</v>
      </c>
    </row>
    <row r="47650" spans="1:2" x14ac:dyDescent="0.25">
      <c r="A47650" t="s">
        <v>66163</v>
      </c>
      <c r="B47650" t="s">
        <v>61809</v>
      </c>
    </row>
    <row r="47651" spans="1:2" x14ac:dyDescent="0.25">
      <c r="A47651" t="s">
        <v>66164</v>
      </c>
      <c r="B47651" t="s">
        <v>66165</v>
      </c>
    </row>
    <row r="47652" spans="1:2" x14ac:dyDescent="0.25">
      <c r="A47652" t="s">
        <v>66166</v>
      </c>
      <c r="B47652" t="s">
        <v>66165</v>
      </c>
    </row>
    <row r="47653" spans="1:2" x14ac:dyDescent="0.25">
      <c r="A47653" t="s">
        <v>66167</v>
      </c>
      <c r="B47653" t="s">
        <v>66165</v>
      </c>
    </row>
    <row r="47654" spans="1:2" x14ac:dyDescent="0.25">
      <c r="A47654" t="s">
        <v>66168</v>
      </c>
      <c r="B47654" t="s">
        <v>66165</v>
      </c>
    </row>
    <row r="47655" spans="1:2" x14ac:dyDescent="0.25">
      <c r="A47655" t="s">
        <v>66169</v>
      </c>
      <c r="B47655" t="s">
        <v>66165</v>
      </c>
    </row>
    <row r="47656" spans="1:2" x14ac:dyDescent="0.25">
      <c r="A47656" t="s">
        <v>66170</v>
      </c>
      <c r="B47656" t="s">
        <v>66165</v>
      </c>
    </row>
    <row r="47657" spans="1:2" x14ac:dyDescent="0.25">
      <c r="A47657" t="s">
        <v>66171</v>
      </c>
      <c r="B47657" t="s">
        <v>66165</v>
      </c>
    </row>
    <row r="47658" spans="1:2" x14ac:dyDescent="0.25">
      <c r="A47658" t="s">
        <v>66172</v>
      </c>
      <c r="B47658" t="s">
        <v>66165</v>
      </c>
    </row>
    <row r="47659" spans="1:2" x14ac:dyDescent="0.25">
      <c r="A47659" t="s">
        <v>66173</v>
      </c>
      <c r="B47659" t="s">
        <v>66152</v>
      </c>
    </row>
    <row r="47660" spans="1:2" x14ac:dyDescent="0.25">
      <c r="A47660" t="s">
        <v>66174</v>
      </c>
      <c r="B47660" t="s">
        <v>66175</v>
      </c>
    </row>
    <row r="47661" spans="1:2" x14ac:dyDescent="0.25">
      <c r="A47661" t="s">
        <v>66176</v>
      </c>
      <c r="B47661" t="s">
        <v>6447</v>
      </c>
    </row>
    <row r="47662" spans="1:2" x14ac:dyDescent="0.25">
      <c r="A47662" t="s">
        <v>66177</v>
      </c>
      <c r="B47662" t="s">
        <v>6447</v>
      </c>
    </row>
    <row r="47663" spans="1:2" x14ac:dyDescent="0.25">
      <c r="A47663" t="s">
        <v>66178</v>
      </c>
      <c r="B47663" t="s">
        <v>6447</v>
      </c>
    </row>
    <row r="47664" spans="1:2" x14ac:dyDescent="0.25">
      <c r="A47664" t="s">
        <v>66179</v>
      </c>
      <c r="B47664" t="s">
        <v>6447</v>
      </c>
    </row>
    <row r="47665" spans="1:2" x14ac:dyDescent="0.25">
      <c r="A47665" t="s">
        <v>66180</v>
      </c>
      <c r="B47665" t="s">
        <v>6447</v>
      </c>
    </row>
    <row r="47666" spans="1:2" x14ac:dyDescent="0.25">
      <c r="A47666" t="s">
        <v>66181</v>
      </c>
      <c r="B47666" t="s">
        <v>6447</v>
      </c>
    </row>
    <row r="47667" spans="1:2" x14ac:dyDescent="0.25">
      <c r="A47667" t="s">
        <v>66182</v>
      </c>
      <c r="B47667" t="s">
        <v>6447</v>
      </c>
    </row>
    <row r="47668" spans="1:2" x14ac:dyDescent="0.25">
      <c r="A47668" t="s">
        <v>66183</v>
      </c>
      <c r="B47668" t="s">
        <v>6447</v>
      </c>
    </row>
    <row r="47669" spans="1:2" x14ac:dyDescent="0.25">
      <c r="A47669" t="s">
        <v>66184</v>
      </c>
      <c r="B47669" t="s">
        <v>66152</v>
      </c>
    </row>
    <row r="47670" spans="1:2" x14ac:dyDescent="0.25">
      <c r="A47670" t="s">
        <v>66185</v>
      </c>
      <c r="B47670" t="s">
        <v>66186</v>
      </c>
    </row>
    <row r="47671" spans="1:2" x14ac:dyDescent="0.25">
      <c r="A47671" t="s">
        <v>66187</v>
      </c>
      <c r="B47671" t="s">
        <v>66188</v>
      </c>
    </row>
    <row r="47672" spans="1:2" x14ac:dyDescent="0.25">
      <c r="A47672" t="s">
        <v>66189</v>
      </c>
      <c r="B47672" t="s">
        <v>66188</v>
      </c>
    </row>
    <row r="47673" spans="1:2" x14ac:dyDescent="0.25">
      <c r="A47673" t="s">
        <v>66190</v>
      </c>
      <c r="B47673" t="s">
        <v>31532</v>
      </c>
    </row>
    <row r="47674" spans="1:2" x14ac:dyDescent="0.25">
      <c r="A47674" t="s">
        <v>66191</v>
      </c>
      <c r="B47674" t="s">
        <v>31532</v>
      </c>
    </row>
    <row r="47675" spans="1:2" x14ac:dyDescent="0.25">
      <c r="A47675" t="s">
        <v>66192</v>
      </c>
      <c r="B47675" t="s">
        <v>66193</v>
      </c>
    </row>
    <row r="47676" spans="1:2" x14ac:dyDescent="0.25">
      <c r="A47676" t="s">
        <v>66194</v>
      </c>
      <c r="B47676" t="s">
        <v>66195</v>
      </c>
    </row>
    <row r="47677" spans="1:2" x14ac:dyDescent="0.25">
      <c r="A47677" t="s">
        <v>66196</v>
      </c>
      <c r="B47677" t="s">
        <v>66197</v>
      </c>
    </row>
    <row r="47678" spans="1:2" x14ac:dyDescent="0.25">
      <c r="A47678" t="s">
        <v>66198</v>
      </c>
      <c r="B47678" t="s">
        <v>66165</v>
      </c>
    </row>
    <row r="47679" spans="1:2" x14ac:dyDescent="0.25">
      <c r="A47679" t="s">
        <v>66199</v>
      </c>
      <c r="B47679" t="s">
        <v>66165</v>
      </c>
    </row>
    <row r="47680" spans="1:2" x14ac:dyDescent="0.25">
      <c r="A47680" t="s">
        <v>66200</v>
      </c>
      <c r="B47680" t="s">
        <v>66165</v>
      </c>
    </row>
    <row r="47681" spans="1:2" x14ac:dyDescent="0.25">
      <c r="A47681" t="s">
        <v>66201</v>
      </c>
      <c r="B47681" t="s">
        <v>61809</v>
      </c>
    </row>
    <row r="47682" spans="1:2" x14ac:dyDescent="0.25">
      <c r="A47682" t="s">
        <v>66202</v>
      </c>
      <c r="B47682" t="s">
        <v>61809</v>
      </c>
    </row>
    <row r="47683" spans="1:2" x14ac:dyDescent="0.25">
      <c r="A47683" t="s">
        <v>66203</v>
      </c>
      <c r="B47683" t="s">
        <v>66165</v>
      </c>
    </row>
    <row r="47684" spans="1:2" x14ac:dyDescent="0.25">
      <c r="A47684" t="s">
        <v>66204</v>
      </c>
      <c r="B47684" t="s">
        <v>66165</v>
      </c>
    </row>
    <row r="47685" spans="1:2" x14ac:dyDescent="0.25">
      <c r="A47685" t="s">
        <v>66205</v>
      </c>
      <c r="B47685" t="s">
        <v>66165</v>
      </c>
    </row>
    <row r="47686" spans="1:2" x14ac:dyDescent="0.25">
      <c r="A47686" t="s">
        <v>66206</v>
      </c>
      <c r="B47686" t="s">
        <v>66165</v>
      </c>
    </row>
    <row r="47687" spans="1:2" x14ac:dyDescent="0.25">
      <c r="A47687" t="s">
        <v>66207</v>
      </c>
      <c r="B47687" t="s">
        <v>66165</v>
      </c>
    </row>
    <row r="47688" spans="1:2" x14ac:dyDescent="0.25">
      <c r="A47688" t="s">
        <v>66208</v>
      </c>
      <c r="B47688" t="s">
        <v>66165</v>
      </c>
    </row>
    <row r="47689" spans="1:2" x14ac:dyDescent="0.25">
      <c r="A47689" t="s">
        <v>66209</v>
      </c>
      <c r="B47689" t="s">
        <v>66165</v>
      </c>
    </row>
    <row r="47690" spans="1:2" x14ac:dyDescent="0.25">
      <c r="A47690" t="s">
        <v>66210</v>
      </c>
      <c r="B47690" t="s">
        <v>66165</v>
      </c>
    </row>
    <row r="47691" spans="1:2" x14ac:dyDescent="0.25">
      <c r="A47691" t="s">
        <v>66211</v>
      </c>
      <c r="B47691" t="s">
        <v>66165</v>
      </c>
    </row>
    <row r="47692" spans="1:2" x14ac:dyDescent="0.25">
      <c r="A47692" t="s">
        <v>66212</v>
      </c>
      <c r="B47692" t="s">
        <v>66165</v>
      </c>
    </row>
    <row r="47693" spans="1:2" x14ac:dyDescent="0.25">
      <c r="A47693" t="s">
        <v>66213</v>
      </c>
      <c r="B47693" t="s">
        <v>66165</v>
      </c>
    </row>
    <row r="47694" spans="1:2" x14ac:dyDescent="0.25">
      <c r="A47694" t="s">
        <v>66214</v>
      </c>
      <c r="B47694" t="s">
        <v>66165</v>
      </c>
    </row>
    <row r="47695" spans="1:2" x14ac:dyDescent="0.25">
      <c r="A47695" t="s">
        <v>66215</v>
      </c>
      <c r="B47695" t="s">
        <v>61809</v>
      </c>
    </row>
    <row r="47696" spans="1:2" x14ac:dyDescent="0.25">
      <c r="A47696" t="s">
        <v>66216</v>
      </c>
      <c r="B47696" t="s">
        <v>61809</v>
      </c>
    </row>
    <row r="47697" spans="1:2" x14ac:dyDescent="0.25">
      <c r="A47697" t="s">
        <v>66217</v>
      </c>
      <c r="B47697" t="s">
        <v>61809</v>
      </c>
    </row>
    <row r="47698" spans="1:2" x14ac:dyDescent="0.25">
      <c r="A47698" t="s">
        <v>66218</v>
      </c>
      <c r="B47698" t="s">
        <v>61809</v>
      </c>
    </row>
    <row r="47699" spans="1:2" x14ac:dyDescent="0.25">
      <c r="A47699" t="s">
        <v>66219</v>
      </c>
      <c r="B47699" t="s">
        <v>696</v>
      </c>
    </row>
    <row r="47700" spans="1:2" x14ac:dyDescent="0.25">
      <c r="A47700" t="s">
        <v>66220</v>
      </c>
      <c r="B47700" t="s">
        <v>696</v>
      </c>
    </row>
    <row r="47701" spans="1:2" x14ac:dyDescent="0.25">
      <c r="A47701" t="s">
        <v>66221</v>
      </c>
      <c r="B47701" t="s">
        <v>696</v>
      </c>
    </row>
    <row r="47702" spans="1:2" x14ac:dyDescent="0.25">
      <c r="A47702" t="s">
        <v>66222</v>
      </c>
      <c r="B47702" t="s">
        <v>59117</v>
      </c>
    </row>
    <row r="47703" spans="1:2" x14ac:dyDescent="0.25">
      <c r="A47703" t="s">
        <v>66223</v>
      </c>
      <c r="B47703" t="s">
        <v>66224</v>
      </c>
    </row>
    <row r="47704" spans="1:2" x14ac:dyDescent="0.25">
      <c r="A47704" t="s">
        <v>66225</v>
      </c>
      <c r="B47704" t="s">
        <v>66226</v>
      </c>
    </row>
    <row r="47705" spans="1:2" x14ac:dyDescent="0.25">
      <c r="A47705" t="s">
        <v>66227</v>
      </c>
      <c r="B47705" t="s">
        <v>66228</v>
      </c>
    </row>
    <row r="47706" spans="1:2" x14ac:dyDescent="0.25">
      <c r="A47706" t="s">
        <v>66229</v>
      </c>
      <c r="B47706" t="s">
        <v>65249</v>
      </c>
    </row>
    <row r="47707" spans="1:2" x14ac:dyDescent="0.25">
      <c r="A47707" t="s">
        <v>66230</v>
      </c>
      <c r="B47707" t="s">
        <v>66231</v>
      </c>
    </row>
    <row r="47708" spans="1:2" x14ac:dyDescent="0.25">
      <c r="A47708" t="s">
        <v>66232</v>
      </c>
      <c r="B47708" t="s">
        <v>66231</v>
      </c>
    </row>
    <row r="47709" spans="1:2" x14ac:dyDescent="0.25">
      <c r="A47709" t="s">
        <v>66233</v>
      </c>
      <c r="B47709" t="s">
        <v>66234</v>
      </c>
    </row>
    <row r="47710" spans="1:2" x14ac:dyDescent="0.25">
      <c r="A47710" t="s">
        <v>66235</v>
      </c>
      <c r="B47710" t="s">
        <v>66236</v>
      </c>
    </row>
    <row r="47711" spans="1:2" x14ac:dyDescent="0.25">
      <c r="A47711" t="s">
        <v>66237</v>
      </c>
      <c r="B47711" t="s">
        <v>66236</v>
      </c>
    </row>
    <row r="47712" spans="1:2" x14ac:dyDescent="0.25">
      <c r="A47712" t="s">
        <v>66238</v>
      </c>
      <c r="B47712" t="s">
        <v>66239</v>
      </c>
    </row>
    <row r="47713" spans="1:2" x14ac:dyDescent="0.25">
      <c r="A47713" t="s">
        <v>66240</v>
      </c>
      <c r="B47713" t="s">
        <v>1617</v>
      </c>
    </row>
    <row r="47714" spans="1:2" x14ac:dyDescent="0.25">
      <c r="A47714" t="s">
        <v>66241</v>
      </c>
      <c r="B47714" t="s">
        <v>66242</v>
      </c>
    </row>
    <row r="47715" spans="1:2" x14ac:dyDescent="0.25">
      <c r="A47715" t="s">
        <v>66243</v>
      </c>
      <c r="B47715" t="s">
        <v>66244</v>
      </c>
    </row>
    <row r="47716" spans="1:2" x14ac:dyDescent="0.25">
      <c r="A47716" t="s">
        <v>66245</v>
      </c>
      <c r="B47716" t="s">
        <v>66239</v>
      </c>
    </row>
    <row r="47717" spans="1:2" x14ac:dyDescent="0.25">
      <c r="A47717" t="s">
        <v>66246</v>
      </c>
      <c r="B47717" t="s">
        <v>64152</v>
      </c>
    </row>
    <row r="47718" spans="1:2" x14ac:dyDescent="0.25">
      <c r="A47718" t="s">
        <v>66247</v>
      </c>
      <c r="B47718" t="s">
        <v>66236</v>
      </c>
    </row>
    <row r="47719" spans="1:2" x14ac:dyDescent="0.25">
      <c r="A47719" t="s">
        <v>66248</v>
      </c>
      <c r="B47719" t="s">
        <v>66236</v>
      </c>
    </row>
    <row r="47720" spans="1:2" x14ac:dyDescent="0.25">
      <c r="A47720" t="s">
        <v>66249</v>
      </c>
      <c r="B47720" t="s">
        <v>66236</v>
      </c>
    </row>
    <row r="47721" spans="1:2" x14ac:dyDescent="0.25">
      <c r="A47721" t="s">
        <v>66250</v>
      </c>
      <c r="B47721" t="s">
        <v>66251</v>
      </c>
    </row>
    <row r="47722" spans="1:2" x14ac:dyDescent="0.25">
      <c r="A47722" t="s">
        <v>66252</v>
      </c>
      <c r="B47722" t="s">
        <v>66253</v>
      </c>
    </row>
    <row r="47723" spans="1:2" x14ac:dyDescent="0.25">
      <c r="A47723" t="s">
        <v>66254</v>
      </c>
      <c r="B47723" t="s">
        <v>66253</v>
      </c>
    </row>
    <row r="47724" spans="1:2" x14ac:dyDescent="0.25">
      <c r="A47724" t="s">
        <v>66255</v>
      </c>
      <c r="B47724" t="s">
        <v>66253</v>
      </c>
    </row>
    <row r="47725" spans="1:2" x14ac:dyDescent="0.25">
      <c r="A47725" t="s">
        <v>66256</v>
      </c>
      <c r="B47725" t="s">
        <v>66253</v>
      </c>
    </row>
    <row r="47726" spans="1:2" x14ac:dyDescent="0.25">
      <c r="A47726" t="s">
        <v>66257</v>
      </c>
      <c r="B47726" t="s">
        <v>66253</v>
      </c>
    </row>
    <row r="47727" spans="1:2" x14ac:dyDescent="0.25">
      <c r="A47727" t="s">
        <v>66258</v>
      </c>
      <c r="B47727" t="s">
        <v>66253</v>
      </c>
    </row>
    <row r="47728" spans="1:2" x14ac:dyDescent="0.25">
      <c r="A47728" t="s">
        <v>66259</v>
      </c>
      <c r="B47728" t="s">
        <v>66253</v>
      </c>
    </row>
    <row r="47729" spans="1:2" x14ac:dyDescent="0.25">
      <c r="A47729" t="s">
        <v>66260</v>
      </c>
      <c r="B47729" t="s">
        <v>66253</v>
      </c>
    </row>
    <row r="47730" spans="1:2" x14ac:dyDescent="0.25">
      <c r="A47730" t="s">
        <v>66261</v>
      </c>
      <c r="B47730" t="s">
        <v>66253</v>
      </c>
    </row>
    <row r="47731" spans="1:2" x14ac:dyDescent="0.25">
      <c r="A47731" t="s">
        <v>66262</v>
      </c>
      <c r="B47731" t="s">
        <v>66253</v>
      </c>
    </row>
    <row r="47732" spans="1:2" x14ac:dyDescent="0.25">
      <c r="A47732" t="s">
        <v>66263</v>
      </c>
      <c r="B47732" t="s">
        <v>66253</v>
      </c>
    </row>
    <row r="47733" spans="1:2" x14ac:dyDescent="0.25">
      <c r="A47733" t="s">
        <v>66264</v>
      </c>
      <c r="B47733" t="s">
        <v>66265</v>
      </c>
    </row>
    <row r="47734" spans="1:2" x14ac:dyDescent="0.25">
      <c r="A47734" t="s">
        <v>66266</v>
      </c>
      <c r="B47734" t="s">
        <v>66265</v>
      </c>
    </row>
    <row r="47735" spans="1:2" x14ac:dyDescent="0.25">
      <c r="A47735" t="s">
        <v>66267</v>
      </c>
      <c r="B47735" t="s">
        <v>66268</v>
      </c>
    </row>
    <row r="47736" spans="1:2" x14ac:dyDescent="0.25">
      <c r="A47736" t="s">
        <v>66269</v>
      </c>
      <c r="B47736" t="s">
        <v>66270</v>
      </c>
    </row>
    <row r="47737" spans="1:2" x14ac:dyDescent="0.25">
      <c r="A47737" t="s">
        <v>66271</v>
      </c>
      <c r="B47737" t="s">
        <v>22499</v>
      </c>
    </row>
    <row r="47738" spans="1:2" x14ac:dyDescent="0.25">
      <c r="A47738" t="s">
        <v>66272</v>
      </c>
      <c r="B47738" t="s">
        <v>65478</v>
      </c>
    </row>
    <row r="47739" spans="1:2" x14ac:dyDescent="0.25">
      <c r="A47739" t="s">
        <v>66273</v>
      </c>
      <c r="B47739" t="s">
        <v>66274</v>
      </c>
    </row>
    <row r="47740" spans="1:2" x14ac:dyDescent="0.25">
      <c r="A47740" t="s">
        <v>66275</v>
      </c>
      <c r="B47740" t="s">
        <v>62453</v>
      </c>
    </row>
    <row r="47741" spans="1:2" x14ac:dyDescent="0.25">
      <c r="A47741" t="s">
        <v>66276</v>
      </c>
      <c r="B47741" t="s">
        <v>48990</v>
      </c>
    </row>
    <row r="47742" spans="1:2" x14ac:dyDescent="0.25">
      <c r="A47742" t="s">
        <v>66277</v>
      </c>
      <c r="B47742" t="s">
        <v>7576</v>
      </c>
    </row>
    <row r="47743" spans="1:2" x14ac:dyDescent="0.25">
      <c r="A47743" t="s">
        <v>66278</v>
      </c>
      <c r="B47743" t="s">
        <v>1024</v>
      </c>
    </row>
    <row r="47744" spans="1:2" x14ac:dyDescent="0.25">
      <c r="A47744" t="s">
        <v>66279</v>
      </c>
      <c r="B47744" t="s">
        <v>1024</v>
      </c>
    </row>
    <row r="47745" spans="1:2" x14ac:dyDescent="0.25">
      <c r="A47745" t="s">
        <v>66280</v>
      </c>
      <c r="B47745" t="s">
        <v>1024</v>
      </c>
    </row>
    <row r="47746" spans="1:2" x14ac:dyDescent="0.25">
      <c r="A47746" t="s">
        <v>66281</v>
      </c>
      <c r="B47746" t="s">
        <v>48990</v>
      </c>
    </row>
    <row r="47747" spans="1:2" x14ac:dyDescent="0.25">
      <c r="A47747" t="s">
        <v>66282</v>
      </c>
      <c r="B47747" t="s">
        <v>22279</v>
      </c>
    </row>
    <row r="47748" spans="1:2" x14ac:dyDescent="0.25">
      <c r="A47748" t="s">
        <v>66283</v>
      </c>
      <c r="B47748" t="s">
        <v>66284</v>
      </c>
    </row>
    <row r="47749" spans="1:2" x14ac:dyDescent="0.25">
      <c r="A47749" t="s">
        <v>66285</v>
      </c>
      <c r="B47749" t="s">
        <v>66286</v>
      </c>
    </row>
    <row r="47750" spans="1:2" x14ac:dyDescent="0.25">
      <c r="A47750" t="s">
        <v>66287</v>
      </c>
      <c r="B47750" t="s">
        <v>66288</v>
      </c>
    </row>
    <row r="47751" spans="1:2" x14ac:dyDescent="0.25">
      <c r="A47751" t="s">
        <v>66289</v>
      </c>
      <c r="B47751" t="s">
        <v>66288</v>
      </c>
    </row>
    <row r="47752" spans="1:2" x14ac:dyDescent="0.25">
      <c r="A47752" t="s">
        <v>66290</v>
      </c>
      <c r="B47752" t="s">
        <v>66291</v>
      </c>
    </row>
    <row r="47753" spans="1:2" x14ac:dyDescent="0.25">
      <c r="A47753" t="s">
        <v>66292</v>
      </c>
      <c r="B47753" t="s">
        <v>1024</v>
      </c>
    </row>
    <row r="47754" spans="1:2" x14ac:dyDescent="0.25">
      <c r="A47754" t="s">
        <v>66293</v>
      </c>
      <c r="B47754" t="s">
        <v>1024</v>
      </c>
    </row>
    <row r="47755" spans="1:2" x14ac:dyDescent="0.25">
      <c r="A47755" t="s">
        <v>66294</v>
      </c>
      <c r="B47755" t="s">
        <v>66291</v>
      </c>
    </row>
    <row r="47756" spans="1:2" x14ac:dyDescent="0.25">
      <c r="A47756" t="s">
        <v>66295</v>
      </c>
      <c r="B47756" t="s">
        <v>66296</v>
      </c>
    </row>
    <row r="47757" spans="1:2" x14ac:dyDescent="0.25">
      <c r="A47757" t="s">
        <v>66297</v>
      </c>
      <c r="B47757" t="s">
        <v>66298</v>
      </c>
    </row>
    <row r="47758" spans="1:2" x14ac:dyDescent="0.25">
      <c r="A47758" t="s">
        <v>66299</v>
      </c>
      <c r="B47758" t="s">
        <v>47165</v>
      </c>
    </row>
    <row r="47759" spans="1:2" x14ac:dyDescent="0.25">
      <c r="A47759" t="s">
        <v>66300</v>
      </c>
      <c r="B47759" t="s">
        <v>66301</v>
      </c>
    </row>
    <row r="47760" spans="1:2" x14ac:dyDescent="0.25">
      <c r="A47760" t="s">
        <v>66302</v>
      </c>
      <c r="B47760" t="s">
        <v>66303</v>
      </c>
    </row>
    <row r="47761" spans="1:2" x14ac:dyDescent="0.25">
      <c r="A47761" t="s">
        <v>66304</v>
      </c>
      <c r="B47761" t="s">
        <v>66305</v>
      </c>
    </row>
    <row r="47762" spans="1:2" x14ac:dyDescent="0.25">
      <c r="A47762" t="s">
        <v>66306</v>
      </c>
      <c r="B47762" t="s">
        <v>47165</v>
      </c>
    </row>
    <row r="47763" spans="1:2" x14ac:dyDescent="0.25">
      <c r="A47763" t="s">
        <v>66307</v>
      </c>
      <c r="B47763" t="s">
        <v>66308</v>
      </c>
    </row>
    <row r="47764" spans="1:2" x14ac:dyDescent="0.25">
      <c r="A47764" t="s">
        <v>66309</v>
      </c>
      <c r="B47764" t="s">
        <v>23225</v>
      </c>
    </row>
    <row r="47765" spans="1:2" x14ac:dyDescent="0.25">
      <c r="A47765" t="s">
        <v>66310</v>
      </c>
      <c r="B47765" t="s">
        <v>23254</v>
      </c>
    </row>
    <row r="47766" spans="1:2" x14ac:dyDescent="0.25">
      <c r="A47766" t="s">
        <v>66311</v>
      </c>
      <c r="B47766" t="s">
        <v>6994</v>
      </c>
    </row>
    <row r="47767" spans="1:2" x14ac:dyDescent="0.25">
      <c r="A47767" t="s">
        <v>66312</v>
      </c>
      <c r="B47767" t="s">
        <v>66313</v>
      </c>
    </row>
    <row r="47768" spans="1:2" x14ac:dyDescent="0.25">
      <c r="A47768" t="s">
        <v>66314</v>
      </c>
      <c r="B47768" t="s">
        <v>23292</v>
      </c>
    </row>
    <row r="47769" spans="1:2" x14ac:dyDescent="0.25">
      <c r="A47769" t="s">
        <v>66315</v>
      </c>
      <c r="B47769" t="s">
        <v>66316</v>
      </c>
    </row>
    <row r="47770" spans="1:2" x14ac:dyDescent="0.25">
      <c r="A47770" t="s">
        <v>66317</v>
      </c>
      <c r="B47770" t="s">
        <v>22733</v>
      </c>
    </row>
    <row r="47771" spans="1:2" x14ac:dyDescent="0.25">
      <c r="A47771" t="s">
        <v>66318</v>
      </c>
      <c r="B47771" t="s">
        <v>66319</v>
      </c>
    </row>
    <row r="47772" spans="1:2" x14ac:dyDescent="0.25">
      <c r="A47772" t="s">
        <v>66320</v>
      </c>
      <c r="B47772" t="s">
        <v>66321</v>
      </c>
    </row>
    <row r="47773" spans="1:2" x14ac:dyDescent="0.25">
      <c r="A47773" t="s">
        <v>66322</v>
      </c>
      <c r="B47773" t="s">
        <v>66323</v>
      </c>
    </row>
    <row r="47774" spans="1:2" x14ac:dyDescent="0.25">
      <c r="A47774" t="s">
        <v>66324</v>
      </c>
      <c r="B47774" t="s">
        <v>22733</v>
      </c>
    </row>
    <row r="47775" spans="1:2" x14ac:dyDescent="0.25">
      <c r="A47775" t="s">
        <v>66325</v>
      </c>
      <c r="B47775" t="s">
        <v>66303</v>
      </c>
    </row>
    <row r="47776" spans="1:2" x14ac:dyDescent="0.25">
      <c r="A47776" t="s">
        <v>66326</v>
      </c>
      <c r="B47776" t="s">
        <v>66323</v>
      </c>
    </row>
    <row r="47777" spans="1:2" x14ac:dyDescent="0.25">
      <c r="A47777" t="s">
        <v>66327</v>
      </c>
      <c r="B47777" t="s">
        <v>66323</v>
      </c>
    </row>
    <row r="47778" spans="1:2" x14ac:dyDescent="0.25">
      <c r="A47778" t="s">
        <v>66328</v>
      </c>
      <c r="B47778" t="s">
        <v>66329</v>
      </c>
    </row>
    <row r="47779" spans="1:2" x14ac:dyDescent="0.25">
      <c r="A47779" t="s">
        <v>66330</v>
      </c>
      <c r="B47779" t="s">
        <v>66303</v>
      </c>
    </row>
    <row r="47780" spans="1:2" x14ac:dyDescent="0.25">
      <c r="A47780" t="s">
        <v>66331</v>
      </c>
      <c r="B47780" t="s">
        <v>246</v>
      </c>
    </row>
    <row r="47781" spans="1:2" x14ac:dyDescent="0.25">
      <c r="A47781" t="s">
        <v>66332</v>
      </c>
      <c r="B47781" t="s">
        <v>246</v>
      </c>
    </row>
    <row r="47782" spans="1:2" x14ac:dyDescent="0.25">
      <c r="A47782" t="s">
        <v>66333</v>
      </c>
      <c r="B47782" t="s">
        <v>66329</v>
      </c>
    </row>
    <row r="47783" spans="1:2" x14ac:dyDescent="0.25">
      <c r="A47783" t="s">
        <v>66334</v>
      </c>
      <c r="B47783" t="s">
        <v>66303</v>
      </c>
    </row>
    <row r="47784" spans="1:2" x14ac:dyDescent="0.25">
      <c r="A47784" t="s">
        <v>66335</v>
      </c>
      <c r="B47784" t="s">
        <v>66113</v>
      </c>
    </row>
    <row r="47785" spans="1:2" x14ac:dyDescent="0.25">
      <c r="A47785" t="s">
        <v>66336</v>
      </c>
      <c r="B47785" t="s">
        <v>66113</v>
      </c>
    </row>
    <row r="47786" spans="1:2" x14ac:dyDescent="0.25">
      <c r="A47786" t="s">
        <v>66337</v>
      </c>
      <c r="B47786" t="s">
        <v>48886</v>
      </c>
    </row>
    <row r="47787" spans="1:2" x14ac:dyDescent="0.25">
      <c r="A47787" t="s">
        <v>66338</v>
      </c>
      <c r="B47787" t="s">
        <v>64981</v>
      </c>
    </row>
    <row r="47788" spans="1:2" x14ac:dyDescent="0.25">
      <c r="A47788" t="s">
        <v>66339</v>
      </c>
      <c r="B47788" t="s">
        <v>66113</v>
      </c>
    </row>
    <row r="47789" spans="1:2" x14ac:dyDescent="0.25">
      <c r="A47789" t="s">
        <v>66340</v>
      </c>
      <c r="B47789" t="s">
        <v>66113</v>
      </c>
    </row>
    <row r="47790" spans="1:2" x14ac:dyDescent="0.25">
      <c r="A47790" t="s">
        <v>66341</v>
      </c>
      <c r="B47790" t="s">
        <v>48886</v>
      </c>
    </row>
    <row r="47791" spans="1:2" x14ac:dyDescent="0.25">
      <c r="A47791" t="s">
        <v>66342</v>
      </c>
      <c r="B47791" t="s">
        <v>66343</v>
      </c>
    </row>
    <row r="47792" spans="1:2" x14ac:dyDescent="0.25">
      <c r="A47792" t="s">
        <v>66344</v>
      </c>
      <c r="B47792" t="s">
        <v>66113</v>
      </c>
    </row>
    <row r="47793" spans="1:2" x14ac:dyDescent="0.25">
      <c r="A47793" t="s">
        <v>66345</v>
      </c>
      <c r="B47793" t="s">
        <v>66113</v>
      </c>
    </row>
    <row r="47794" spans="1:2" x14ac:dyDescent="0.25">
      <c r="A47794" t="s">
        <v>66346</v>
      </c>
      <c r="B47794" t="s">
        <v>8117</v>
      </c>
    </row>
    <row r="47795" spans="1:2" x14ac:dyDescent="0.25">
      <c r="A47795" t="s">
        <v>66347</v>
      </c>
      <c r="B47795" t="s">
        <v>64981</v>
      </c>
    </row>
    <row r="47796" spans="1:2" x14ac:dyDescent="0.25">
      <c r="A47796" t="s">
        <v>66348</v>
      </c>
      <c r="B47796" t="s">
        <v>66113</v>
      </c>
    </row>
    <row r="47797" spans="1:2" x14ac:dyDescent="0.25">
      <c r="A47797" t="s">
        <v>66349</v>
      </c>
      <c r="B47797" t="s">
        <v>66113</v>
      </c>
    </row>
    <row r="47798" spans="1:2" x14ac:dyDescent="0.25">
      <c r="A47798" t="s">
        <v>66350</v>
      </c>
      <c r="B47798" t="s">
        <v>66351</v>
      </c>
    </row>
    <row r="47799" spans="1:2" x14ac:dyDescent="0.25">
      <c r="A47799" t="s">
        <v>66352</v>
      </c>
      <c r="B47799" t="s">
        <v>64981</v>
      </c>
    </row>
    <row r="47800" spans="1:2" x14ac:dyDescent="0.25">
      <c r="A47800" t="s">
        <v>66353</v>
      </c>
      <c r="B47800" t="s">
        <v>66113</v>
      </c>
    </row>
    <row r="47801" spans="1:2" x14ac:dyDescent="0.25">
      <c r="A47801" t="s">
        <v>66354</v>
      </c>
      <c r="B47801" t="s">
        <v>66113</v>
      </c>
    </row>
    <row r="47802" spans="1:2" x14ac:dyDescent="0.25">
      <c r="A47802" t="s">
        <v>66355</v>
      </c>
      <c r="B47802" t="s">
        <v>66351</v>
      </c>
    </row>
    <row r="47803" spans="1:2" x14ac:dyDescent="0.25">
      <c r="A47803" t="s">
        <v>66356</v>
      </c>
      <c r="B47803" t="s">
        <v>66357</v>
      </c>
    </row>
    <row r="47804" spans="1:2" x14ac:dyDescent="0.25">
      <c r="A47804" t="s">
        <v>66358</v>
      </c>
      <c r="B47804" t="s">
        <v>66113</v>
      </c>
    </row>
    <row r="47805" spans="1:2" x14ac:dyDescent="0.25">
      <c r="A47805" t="s">
        <v>66359</v>
      </c>
      <c r="B47805" t="s">
        <v>66113</v>
      </c>
    </row>
    <row r="47806" spans="1:2" x14ac:dyDescent="0.25">
      <c r="A47806" t="s">
        <v>66360</v>
      </c>
      <c r="B47806" t="s">
        <v>10069</v>
      </c>
    </row>
    <row r="47807" spans="1:2" x14ac:dyDescent="0.25">
      <c r="A47807" t="s">
        <v>66361</v>
      </c>
      <c r="B47807" t="s">
        <v>64981</v>
      </c>
    </row>
    <row r="47808" spans="1:2" x14ac:dyDescent="0.25">
      <c r="A47808" t="s">
        <v>66362</v>
      </c>
      <c r="B47808" t="s">
        <v>66113</v>
      </c>
    </row>
    <row r="47809" spans="1:2" x14ac:dyDescent="0.25">
      <c r="A47809" t="s">
        <v>66363</v>
      </c>
      <c r="B47809" t="s">
        <v>66113</v>
      </c>
    </row>
    <row r="47810" spans="1:2" x14ac:dyDescent="0.25">
      <c r="A47810" t="s">
        <v>66364</v>
      </c>
      <c r="B47810" t="s">
        <v>10069</v>
      </c>
    </row>
    <row r="47811" spans="1:2" x14ac:dyDescent="0.25">
      <c r="A47811" t="s">
        <v>66365</v>
      </c>
      <c r="B47811" t="s">
        <v>64981</v>
      </c>
    </row>
    <row r="47812" spans="1:2" x14ac:dyDescent="0.25">
      <c r="A47812" t="s">
        <v>66366</v>
      </c>
      <c r="B47812" t="s">
        <v>64981</v>
      </c>
    </row>
    <row r="47813" spans="1:2" x14ac:dyDescent="0.25">
      <c r="A47813" t="s">
        <v>66367</v>
      </c>
      <c r="B47813" t="s">
        <v>66113</v>
      </c>
    </row>
    <row r="47814" spans="1:2" x14ac:dyDescent="0.25">
      <c r="A47814" t="s">
        <v>66368</v>
      </c>
      <c r="B47814" t="s">
        <v>66369</v>
      </c>
    </row>
    <row r="47815" spans="1:2" x14ac:dyDescent="0.25">
      <c r="A47815" t="s">
        <v>66370</v>
      </c>
      <c r="B47815" t="s">
        <v>64981</v>
      </c>
    </row>
    <row r="47816" spans="1:2" x14ac:dyDescent="0.25">
      <c r="A47816" t="s">
        <v>66371</v>
      </c>
      <c r="B47816" t="s">
        <v>66113</v>
      </c>
    </row>
    <row r="47817" spans="1:2" x14ac:dyDescent="0.25">
      <c r="A47817" t="s">
        <v>66372</v>
      </c>
      <c r="B47817" t="s">
        <v>5711</v>
      </c>
    </row>
    <row r="47818" spans="1:2" x14ac:dyDescent="0.25">
      <c r="A47818" t="s">
        <v>66373</v>
      </c>
      <c r="B47818" t="s">
        <v>66357</v>
      </c>
    </row>
    <row r="47819" spans="1:2" x14ac:dyDescent="0.25">
      <c r="A47819" t="s">
        <v>66374</v>
      </c>
      <c r="B47819" t="s">
        <v>66113</v>
      </c>
    </row>
    <row r="47820" spans="1:2" x14ac:dyDescent="0.25">
      <c r="A47820" t="s">
        <v>66375</v>
      </c>
      <c r="B47820" t="s">
        <v>66376</v>
      </c>
    </row>
    <row r="47821" spans="1:2" x14ac:dyDescent="0.25">
      <c r="A47821" t="s">
        <v>66377</v>
      </c>
      <c r="B47821" t="s">
        <v>321</v>
      </c>
    </row>
    <row r="47822" spans="1:2" x14ac:dyDescent="0.25">
      <c r="A47822" t="s">
        <v>66378</v>
      </c>
      <c r="B47822" t="s">
        <v>64981</v>
      </c>
    </row>
    <row r="47823" spans="1:2" x14ac:dyDescent="0.25">
      <c r="A47823" t="s">
        <v>66379</v>
      </c>
      <c r="B47823" t="s">
        <v>66113</v>
      </c>
    </row>
    <row r="47824" spans="1:2" x14ac:dyDescent="0.25">
      <c r="A47824" t="s">
        <v>66380</v>
      </c>
      <c r="B47824" t="s">
        <v>66381</v>
      </c>
    </row>
    <row r="47825" spans="1:2" x14ac:dyDescent="0.25">
      <c r="A47825" t="s">
        <v>66382</v>
      </c>
      <c r="B47825" t="s">
        <v>321</v>
      </c>
    </row>
    <row r="47826" spans="1:2" x14ac:dyDescent="0.25">
      <c r="A47826" t="s">
        <v>66383</v>
      </c>
      <c r="B47826" t="s">
        <v>43223</v>
      </c>
    </row>
    <row r="47827" spans="1:2" x14ac:dyDescent="0.25">
      <c r="A47827" t="s">
        <v>66384</v>
      </c>
      <c r="B47827" t="s">
        <v>64981</v>
      </c>
    </row>
    <row r="47828" spans="1:2" x14ac:dyDescent="0.25">
      <c r="A47828" t="s">
        <v>66385</v>
      </c>
      <c r="B47828" t="s">
        <v>66381</v>
      </c>
    </row>
    <row r="47829" spans="1:2" x14ac:dyDescent="0.25">
      <c r="A47829" t="s">
        <v>66386</v>
      </c>
      <c r="B47829" t="s">
        <v>321</v>
      </c>
    </row>
    <row r="47830" spans="1:2" x14ac:dyDescent="0.25">
      <c r="A47830" t="s">
        <v>66387</v>
      </c>
      <c r="B47830" t="s">
        <v>43223</v>
      </c>
    </row>
    <row r="47831" spans="1:2" x14ac:dyDescent="0.25">
      <c r="A47831" t="s">
        <v>66388</v>
      </c>
      <c r="B47831" t="s">
        <v>64981</v>
      </c>
    </row>
    <row r="47832" spans="1:2" x14ac:dyDescent="0.25">
      <c r="A47832" t="s">
        <v>66389</v>
      </c>
      <c r="B47832" t="s">
        <v>5711</v>
      </c>
    </row>
    <row r="47833" spans="1:2" x14ac:dyDescent="0.25">
      <c r="A47833" t="s">
        <v>66390</v>
      </c>
      <c r="B47833" t="s">
        <v>321</v>
      </c>
    </row>
    <row r="47834" spans="1:2" x14ac:dyDescent="0.25">
      <c r="A47834" t="s">
        <v>66391</v>
      </c>
      <c r="B47834" t="s">
        <v>46372</v>
      </c>
    </row>
    <row r="47835" spans="1:2" x14ac:dyDescent="0.25">
      <c r="A47835" t="s">
        <v>66392</v>
      </c>
      <c r="B47835" t="s">
        <v>66393</v>
      </c>
    </row>
    <row r="47836" spans="1:2" x14ac:dyDescent="0.25">
      <c r="A47836" t="s">
        <v>66394</v>
      </c>
      <c r="B47836" t="s">
        <v>66395</v>
      </c>
    </row>
    <row r="47837" spans="1:2" x14ac:dyDescent="0.25">
      <c r="A47837" t="s">
        <v>66396</v>
      </c>
      <c r="B47837" t="s">
        <v>321</v>
      </c>
    </row>
    <row r="47838" spans="1:2" x14ac:dyDescent="0.25">
      <c r="A47838" t="s">
        <v>66397</v>
      </c>
      <c r="B47838" t="s">
        <v>66085</v>
      </c>
    </row>
    <row r="47839" spans="1:2" x14ac:dyDescent="0.25">
      <c r="A47839" t="s">
        <v>66398</v>
      </c>
      <c r="B47839" t="s">
        <v>66399</v>
      </c>
    </row>
    <row r="47840" spans="1:2" x14ac:dyDescent="0.25">
      <c r="A47840" t="s">
        <v>66400</v>
      </c>
      <c r="B47840" t="s">
        <v>66401</v>
      </c>
    </row>
    <row r="47841" spans="1:2" x14ac:dyDescent="0.25">
      <c r="A47841" t="s">
        <v>66402</v>
      </c>
      <c r="B47841" t="s">
        <v>321</v>
      </c>
    </row>
    <row r="47842" spans="1:2" x14ac:dyDescent="0.25">
      <c r="A47842" t="s">
        <v>66403</v>
      </c>
      <c r="B47842" t="s">
        <v>66085</v>
      </c>
    </row>
    <row r="47843" spans="1:2" x14ac:dyDescent="0.25">
      <c r="A47843" t="s">
        <v>66404</v>
      </c>
      <c r="B47843" t="s">
        <v>61128</v>
      </c>
    </row>
    <row r="47844" spans="1:2" x14ac:dyDescent="0.25">
      <c r="A47844" t="s">
        <v>66405</v>
      </c>
      <c r="B47844" t="s">
        <v>66401</v>
      </c>
    </row>
    <row r="47845" spans="1:2" x14ac:dyDescent="0.25">
      <c r="A47845" t="s">
        <v>66406</v>
      </c>
      <c r="B47845" t="s">
        <v>321</v>
      </c>
    </row>
    <row r="47846" spans="1:2" x14ac:dyDescent="0.25">
      <c r="A47846" t="s">
        <v>66407</v>
      </c>
      <c r="B47846" t="s">
        <v>66085</v>
      </c>
    </row>
    <row r="47847" spans="1:2" x14ac:dyDescent="0.25">
      <c r="A47847" t="s">
        <v>66408</v>
      </c>
      <c r="B47847" t="s">
        <v>61128</v>
      </c>
    </row>
    <row r="47848" spans="1:2" x14ac:dyDescent="0.25">
      <c r="A47848" t="s">
        <v>66409</v>
      </c>
      <c r="B47848" t="s">
        <v>66253</v>
      </c>
    </row>
    <row r="47849" spans="1:2" x14ac:dyDescent="0.25">
      <c r="A47849" t="s">
        <v>66410</v>
      </c>
      <c r="B47849" t="s">
        <v>321</v>
      </c>
    </row>
    <row r="47850" spans="1:2" x14ac:dyDescent="0.25">
      <c r="A47850" t="s">
        <v>66411</v>
      </c>
      <c r="B47850" t="s">
        <v>66085</v>
      </c>
    </row>
    <row r="47851" spans="1:2" x14ac:dyDescent="0.25">
      <c r="A47851" t="s">
        <v>66412</v>
      </c>
      <c r="B47851" t="s">
        <v>61128</v>
      </c>
    </row>
    <row r="47852" spans="1:2" x14ac:dyDescent="0.25">
      <c r="A47852" t="s">
        <v>66413</v>
      </c>
      <c r="B47852" t="s">
        <v>66253</v>
      </c>
    </row>
    <row r="47853" spans="1:2" x14ac:dyDescent="0.25">
      <c r="A47853" t="s">
        <v>66414</v>
      </c>
      <c r="B47853" t="s">
        <v>66415</v>
      </c>
    </row>
    <row r="47854" spans="1:2" x14ac:dyDescent="0.25">
      <c r="A47854" t="s">
        <v>66416</v>
      </c>
      <c r="B47854" t="s">
        <v>66085</v>
      </c>
    </row>
    <row r="47855" spans="1:2" x14ac:dyDescent="0.25">
      <c r="A47855" t="s">
        <v>66417</v>
      </c>
      <c r="B47855" t="s">
        <v>61128</v>
      </c>
    </row>
    <row r="47856" spans="1:2" x14ac:dyDescent="0.25">
      <c r="A47856" t="s">
        <v>66418</v>
      </c>
      <c r="B47856" t="s">
        <v>66253</v>
      </c>
    </row>
    <row r="47857" spans="1:2" x14ac:dyDescent="0.25">
      <c r="A47857" t="s">
        <v>66419</v>
      </c>
      <c r="B47857" t="s">
        <v>66415</v>
      </c>
    </row>
    <row r="47858" spans="1:2" x14ac:dyDescent="0.25">
      <c r="A47858" t="s">
        <v>66420</v>
      </c>
      <c r="B47858" t="s">
        <v>66421</v>
      </c>
    </row>
    <row r="47859" spans="1:2" x14ac:dyDescent="0.25">
      <c r="A47859" t="s">
        <v>66422</v>
      </c>
      <c r="B47859" t="s">
        <v>66010</v>
      </c>
    </row>
    <row r="47860" spans="1:2" x14ac:dyDescent="0.25">
      <c r="A47860" t="s">
        <v>66423</v>
      </c>
      <c r="B47860" t="s">
        <v>66253</v>
      </c>
    </row>
    <row r="47861" spans="1:2" x14ac:dyDescent="0.25">
      <c r="A47861" t="s">
        <v>66424</v>
      </c>
      <c r="B47861" t="s">
        <v>66425</v>
      </c>
    </row>
    <row r="47862" spans="1:2" x14ac:dyDescent="0.25">
      <c r="A47862" t="s">
        <v>66426</v>
      </c>
      <c r="B47862" t="s">
        <v>66421</v>
      </c>
    </row>
    <row r="47863" spans="1:2" x14ac:dyDescent="0.25">
      <c r="A47863" t="s">
        <v>66427</v>
      </c>
      <c r="B47863" t="s">
        <v>2275</v>
      </c>
    </row>
    <row r="47864" spans="1:2" x14ac:dyDescent="0.25">
      <c r="A47864" t="s">
        <v>66428</v>
      </c>
      <c r="B47864" t="s">
        <v>2275</v>
      </c>
    </row>
    <row r="47865" spans="1:2" x14ac:dyDescent="0.25">
      <c r="A47865" t="s">
        <v>66429</v>
      </c>
      <c r="B47865" t="s">
        <v>2275</v>
      </c>
    </row>
    <row r="47866" spans="1:2" x14ac:dyDescent="0.25">
      <c r="A47866" t="s">
        <v>66430</v>
      </c>
      <c r="B47866" t="s">
        <v>2275</v>
      </c>
    </row>
    <row r="47867" spans="1:2" x14ac:dyDescent="0.25">
      <c r="A47867" t="s">
        <v>66431</v>
      </c>
      <c r="B47867" t="s">
        <v>66432</v>
      </c>
    </row>
    <row r="47868" spans="1:2" x14ac:dyDescent="0.25">
      <c r="A47868" t="s">
        <v>66433</v>
      </c>
      <c r="B47868" t="s">
        <v>66434</v>
      </c>
    </row>
    <row r="47869" spans="1:2" x14ac:dyDescent="0.25">
      <c r="A47869" t="s">
        <v>66435</v>
      </c>
      <c r="B47869" t="s">
        <v>66436</v>
      </c>
    </row>
    <row r="47870" spans="1:2" x14ac:dyDescent="0.25">
      <c r="A47870" t="s">
        <v>66437</v>
      </c>
      <c r="B47870" t="s">
        <v>66438</v>
      </c>
    </row>
    <row r="47871" spans="1:2" x14ac:dyDescent="0.25">
      <c r="A47871" t="s">
        <v>66439</v>
      </c>
      <c r="B47871" t="s">
        <v>66438</v>
      </c>
    </row>
    <row r="47872" spans="1:2" x14ac:dyDescent="0.25">
      <c r="A47872" t="s">
        <v>66440</v>
      </c>
      <c r="B47872" t="s">
        <v>66441</v>
      </c>
    </row>
    <row r="47873" spans="1:2" x14ac:dyDescent="0.25">
      <c r="A47873" t="s">
        <v>66442</v>
      </c>
      <c r="B47873" t="s">
        <v>66441</v>
      </c>
    </row>
    <row r="47874" spans="1:2" x14ac:dyDescent="0.25">
      <c r="A47874" t="s">
        <v>66443</v>
      </c>
      <c r="B47874" t="s">
        <v>66441</v>
      </c>
    </row>
    <row r="47875" spans="1:2" x14ac:dyDescent="0.25">
      <c r="A47875" t="s">
        <v>66444</v>
      </c>
      <c r="B47875" t="s">
        <v>66445</v>
      </c>
    </row>
    <row r="47876" spans="1:2" x14ac:dyDescent="0.25">
      <c r="A47876" t="s">
        <v>66446</v>
      </c>
      <c r="B47876" t="s">
        <v>66441</v>
      </c>
    </row>
    <row r="47877" spans="1:2" x14ac:dyDescent="0.25">
      <c r="A47877" t="s">
        <v>66447</v>
      </c>
      <c r="B47877" t="s">
        <v>64179</v>
      </c>
    </row>
    <row r="47878" spans="1:2" x14ac:dyDescent="0.25">
      <c r="A47878" t="s">
        <v>66448</v>
      </c>
      <c r="B47878" t="s">
        <v>66449</v>
      </c>
    </row>
    <row r="47879" spans="1:2" x14ac:dyDescent="0.25">
      <c r="A47879" t="s">
        <v>66450</v>
      </c>
      <c r="B47879" t="s">
        <v>66451</v>
      </c>
    </row>
    <row r="47880" spans="1:2" x14ac:dyDescent="0.25">
      <c r="A47880" t="s">
        <v>66452</v>
      </c>
      <c r="B47880" t="s">
        <v>3214</v>
      </c>
    </row>
    <row r="47881" spans="1:2" x14ac:dyDescent="0.25">
      <c r="A47881" t="s">
        <v>66453</v>
      </c>
      <c r="B47881" t="s">
        <v>3214</v>
      </c>
    </row>
    <row r="47882" spans="1:2" x14ac:dyDescent="0.25">
      <c r="A47882" t="s">
        <v>66454</v>
      </c>
      <c r="B47882" t="s">
        <v>66455</v>
      </c>
    </row>
    <row r="47883" spans="1:2" x14ac:dyDescent="0.25">
      <c r="A47883" t="s">
        <v>66456</v>
      </c>
      <c r="B47883" t="s">
        <v>66455</v>
      </c>
    </row>
    <row r="47884" spans="1:2" x14ac:dyDescent="0.25">
      <c r="A47884" t="s">
        <v>66457</v>
      </c>
      <c r="B47884" t="s">
        <v>66458</v>
      </c>
    </row>
    <row r="47885" spans="1:2" x14ac:dyDescent="0.25">
      <c r="A47885" t="s">
        <v>66459</v>
      </c>
      <c r="B47885" t="s">
        <v>9834</v>
      </c>
    </row>
    <row r="47886" spans="1:2" x14ac:dyDescent="0.25">
      <c r="A47886" t="s">
        <v>66460</v>
      </c>
      <c r="B47886" t="s">
        <v>9834</v>
      </c>
    </row>
    <row r="47887" spans="1:2" x14ac:dyDescent="0.25">
      <c r="A47887" t="s">
        <v>66461</v>
      </c>
      <c r="B47887" t="s">
        <v>9834</v>
      </c>
    </row>
    <row r="47888" spans="1:2" x14ac:dyDescent="0.25">
      <c r="A47888" t="s">
        <v>66462</v>
      </c>
      <c r="B47888" t="s">
        <v>1399</v>
      </c>
    </row>
    <row r="47889" spans="1:2" x14ac:dyDescent="0.25">
      <c r="A47889" t="s">
        <v>66463</v>
      </c>
      <c r="B47889" t="s">
        <v>61061</v>
      </c>
    </row>
    <row r="47890" spans="1:2" x14ac:dyDescent="0.25">
      <c r="A47890" t="s">
        <v>66464</v>
      </c>
      <c r="B47890" t="s">
        <v>66465</v>
      </c>
    </row>
    <row r="47891" spans="1:2" x14ac:dyDescent="0.25">
      <c r="A47891" t="s">
        <v>66466</v>
      </c>
      <c r="B47891" t="s">
        <v>66467</v>
      </c>
    </row>
    <row r="47892" spans="1:2" x14ac:dyDescent="0.25">
      <c r="A47892" t="s">
        <v>66468</v>
      </c>
      <c r="B47892" t="s">
        <v>63744</v>
      </c>
    </row>
    <row r="47893" spans="1:2" x14ac:dyDescent="0.25">
      <c r="A47893" t="s">
        <v>66469</v>
      </c>
      <c r="B47893" t="s">
        <v>63744</v>
      </c>
    </row>
    <row r="47894" spans="1:2" x14ac:dyDescent="0.25">
      <c r="A47894" t="s">
        <v>66470</v>
      </c>
      <c r="B47894" t="s">
        <v>63744</v>
      </c>
    </row>
    <row r="47895" spans="1:2" x14ac:dyDescent="0.25">
      <c r="A47895" t="s">
        <v>66471</v>
      </c>
      <c r="B47895" t="s">
        <v>66472</v>
      </c>
    </row>
    <row r="47896" spans="1:2" x14ac:dyDescent="0.25">
      <c r="A47896" t="s">
        <v>66473</v>
      </c>
      <c r="B47896" t="s">
        <v>64021</v>
      </c>
    </row>
    <row r="47897" spans="1:2" x14ac:dyDescent="0.25">
      <c r="A47897" t="s">
        <v>66474</v>
      </c>
      <c r="B47897" t="s">
        <v>66475</v>
      </c>
    </row>
    <row r="47898" spans="1:2" x14ac:dyDescent="0.25">
      <c r="A47898" t="s">
        <v>66476</v>
      </c>
      <c r="B47898" t="s">
        <v>66477</v>
      </c>
    </row>
    <row r="47899" spans="1:2" x14ac:dyDescent="0.25">
      <c r="A47899" t="s">
        <v>66478</v>
      </c>
      <c r="B47899" t="s">
        <v>66479</v>
      </c>
    </row>
    <row r="47900" spans="1:2" x14ac:dyDescent="0.25">
      <c r="A47900" t="s">
        <v>66480</v>
      </c>
      <c r="B47900" t="s">
        <v>65918</v>
      </c>
    </row>
    <row r="47901" spans="1:2" x14ac:dyDescent="0.25">
      <c r="A47901" t="s">
        <v>66481</v>
      </c>
      <c r="B47901" t="s">
        <v>66482</v>
      </c>
    </row>
    <row r="47902" spans="1:2" x14ac:dyDescent="0.25">
      <c r="A47902" t="s">
        <v>66483</v>
      </c>
      <c r="B47902" t="s">
        <v>66484</v>
      </c>
    </row>
    <row r="47903" spans="1:2" x14ac:dyDescent="0.25">
      <c r="A47903" t="s">
        <v>66485</v>
      </c>
      <c r="B47903" t="s">
        <v>66484</v>
      </c>
    </row>
    <row r="47904" spans="1:2" x14ac:dyDescent="0.25">
      <c r="A47904" t="s">
        <v>66486</v>
      </c>
      <c r="B47904" t="s">
        <v>66484</v>
      </c>
    </row>
    <row r="47905" spans="1:2" x14ac:dyDescent="0.25">
      <c r="A47905" t="s">
        <v>66487</v>
      </c>
      <c r="B47905" t="s">
        <v>66484</v>
      </c>
    </row>
    <row r="47906" spans="1:2" x14ac:dyDescent="0.25">
      <c r="A47906" t="s">
        <v>66488</v>
      </c>
      <c r="B47906" t="s">
        <v>65890</v>
      </c>
    </row>
    <row r="47907" spans="1:2" x14ac:dyDescent="0.25">
      <c r="A47907" t="s">
        <v>66489</v>
      </c>
      <c r="B47907" t="s">
        <v>65890</v>
      </c>
    </row>
    <row r="47908" spans="1:2" x14ac:dyDescent="0.25">
      <c r="A47908" t="s">
        <v>66490</v>
      </c>
      <c r="B47908" t="s">
        <v>64179</v>
      </c>
    </row>
    <row r="47909" spans="1:2" x14ac:dyDescent="0.25">
      <c r="A47909" t="s">
        <v>66491</v>
      </c>
      <c r="B47909" t="s">
        <v>64179</v>
      </c>
    </row>
    <row r="47910" spans="1:2" x14ac:dyDescent="0.25">
      <c r="A47910" t="s">
        <v>66492</v>
      </c>
      <c r="B47910" t="s">
        <v>64179</v>
      </c>
    </row>
    <row r="47911" spans="1:2" x14ac:dyDescent="0.25">
      <c r="A47911" t="s">
        <v>66493</v>
      </c>
      <c r="B47911" t="s">
        <v>66494</v>
      </c>
    </row>
    <row r="47912" spans="1:2" x14ac:dyDescent="0.25">
      <c r="A47912" t="s">
        <v>66495</v>
      </c>
      <c r="B47912" t="s">
        <v>66496</v>
      </c>
    </row>
    <row r="47913" spans="1:2" x14ac:dyDescent="0.25">
      <c r="A47913" t="s">
        <v>66497</v>
      </c>
      <c r="B47913" t="s">
        <v>3486</v>
      </c>
    </row>
    <row r="47914" spans="1:2" x14ac:dyDescent="0.25">
      <c r="A47914" t="s">
        <v>66498</v>
      </c>
      <c r="B47914" t="s">
        <v>66499</v>
      </c>
    </row>
    <row r="47915" spans="1:2" x14ac:dyDescent="0.25">
      <c r="A47915" t="s">
        <v>66500</v>
      </c>
      <c r="B47915" t="s">
        <v>66499</v>
      </c>
    </row>
    <row r="47916" spans="1:2" x14ac:dyDescent="0.25">
      <c r="A47916" t="s">
        <v>66501</v>
      </c>
      <c r="B47916" t="s">
        <v>66502</v>
      </c>
    </row>
    <row r="47917" spans="1:2" x14ac:dyDescent="0.25">
      <c r="A47917" t="s">
        <v>66503</v>
      </c>
      <c r="B47917" t="s">
        <v>61247</v>
      </c>
    </row>
    <row r="47918" spans="1:2" x14ac:dyDescent="0.25">
      <c r="A47918" t="s">
        <v>66504</v>
      </c>
      <c r="B47918" t="s">
        <v>64869</v>
      </c>
    </row>
    <row r="47919" spans="1:2" x14ac:dyDescent="0.25">
      <c r="A47919" t="s">
        <v>66505</v>
      </c>
      <c r="B47919" t="s">
        <v>66506</v>
      </c>
    </row>
    <row r="47920" spans="1:2" x14ac:dyDescent="0.25">
      <c r="A47920" t="s">
        <v>66507</v>
      </c>
      <c r="B47920" t="s">
        <v>66268</v>
      </c>
    </row>
    <row r="47921" spans="1:2" x14ac:dyDescent="0.25">
      <c r="A47921" t="s">
        <v>66508</v>
      </c>
      <c r="B47921" t="s">
        <v>66509</v>
      </c>
    </row>
    <row r="47922" spans="1:2" x14ac:dyDescent="0.25">
      <c r="A47922" t="s">
        <v>66510</v>
      </c>
      <c r="B47922" t="s">
        <v>1551</v>
      </c>
    </row>
    <row r="47923" spans="1:2" x14ac:dyDescent="0.25">
      <c r="A47923" t="s">
        <v>66511</v>
      </c>
      <c r="B47923" t="s">
        <v>66506</v>
      </c>
    </row>
    <row r="47924" spans="1:2" x14ac:dyDescent="0.25">
      <c r="A47924" t="s">
        <v>66512</v>
      </c>
      <c r="B47924" t="s">
        <v>66513</v>
      </c>
    </row>
    <row r="47925" spans="1:2" x14ac:dyDescent="0.25">
      <c r="A47925" t="s">
        <v>66514</v>
      </c>
      <c r="B47925" t="s">
        <v>66513</v>
      </c>
    </row>
    <row r="47926" spans="1:2" x14ac:dyDescent="0.25">
      <c r="A47926" t="s">
        <v>66515</v>
      </c>
      <c r="B47926" t="s">
        <v>64981</v>
      </c>
    </row>
    <row r="47927" spans="1:2" x14ac:dyDescent="0.25">
      <c r="A47927" t="s">
        <v>66516</v>
      </c>
      <c r="B47927" t="s">
        <v>64981</v>
      </c>
    </row>
    <row r="47928" spans="1:2" x14ac:dyDescent="0.25">
      <c r="A47928" t="s">
        <v>66517</v>
      </c>
      <c r="B47928" t="s">
        <v>19143</v>
      </c>
    </row>
    <row r="47929" spans="1:2" x14ac:dyDescent="0.25">
      <c r="A47929" t="s">
        <v>66518</v>
      </c>
      <c r="B47929" t="s">
        <v>64981</v>
      </c>
    </row>
    <row r="47930" spans="1:2" x14ac:dyDescent="0.25">
      <c r="A47930" t="s">
        <v>66519</v>
      </c>
      <c r="B47930" t="s">
        <v>289</v>
      </c>
    </row>
    <row r="47931" spans="1:2" x14ac:dyDescent="0.25">
      <c r="A47931" t="s">
        <v>66520</v>
      </c>
      <c r="B47931" t="s">
        <v>66521</v>
      </c>
    </row>
    <row r="47932" spans="1:2" x14ac:dyDescent="0.25">
      <c r="A47932" t="s">
        <v>66522</v>
      </c>
      <c r="B47932" t="s">
        <v>21266</v>
      </c>
    </row>
    <row r="47933" spans="1:2" x14ac:dyDescent="0.25">
      <c r="A47933" t="s">
        <v>66523</v>
      </c>
      <c r="B47933" t="s">
        <v>64981</v>
      </c>
    </row>
    <row r="47934" spans="1:2" x14ac:dyDescent="0.25">
      <c r="A47934" t="s">
        <v>66524</v>
      </c>
      <c r="B47934" t="s">
        <v>289</v>
      </c>
    </row>
    <row r="47935" spans="1:2" x14ac:dyDescent="0.25">
      <c r="A47935" t="s">
        <v>66525</v>
      </c>
      <c r="B47935" t="s">
        <v>64981</v>
      </c>
    </row>
    <row r="47936" spans="1:2" x14ac:dyDescent="0.25">
      <c r="A47936" t="s">
        <v>66526</v>
      </c>
      <c r="B47936" t="s">
        <v>289</v>
      </c>
    </row>
    <row r="47937" spans="1:2" x14ac:dyDescent="0.25">
      <c r="A47937" t="s">
        <v>66527</v>
      </c>
      <c r="B47937" t="s">
        <v>66528</v>
      </c>
    </row>
    <row r="47938" spans="1:2" x14ac:dyDescent="0.25">
      <c r="A47938" t="s">
        <v>66529</v>
      </c>
      <c r="B47938" t="s">
        <v>289</v>
      </c>
    </row>
    <row r="47939" spans="1:2" x14ac:dyDescent="0.25">
      <c r="A47939" t="s">
        <v>66530</v>
      </c>
      <c r="B47939" t="s">
        <v>64981</v>
      </c>
    </row>
    <row r="47940" spans="1:2" x14ac:dyDescent="0.25">
      <c r="A47940" t="s">
        <v>66531</v>
      </c>
      <c r="B47940" t="s">
        <v>289</v>
      </c>
    </row>
    <row r="47941" spans="1:2" x14ac:dyDescent="0.25">
      <c r="A47941" t="s">
        <v>66532</v>
      </c>
      <c r="B47941" t="s">
        <v>64981</v>
      </c>
    </row>
    <row r="47942" spans="1:2" x14ac:dyDescent="0.25">
      <c r="A47942" t="s">
        <v>66533</v>
      </c>
      <c r="B47942" t="s">
        <v>289</v>
      </c>
    </row>
    <row r="47943" spans="1:2" x14ac:dyDescent="0.25">
      <c r="A47943" t="s">
        <v>66534</v>
      </c>
      <c r="B47943" t="s">
        <v>64981</v>
      </c>
    </row>
    <row r="47944" spans="1:2" x14ac:dyDescent="0.25">
      <c r="A47944" t="s">
        <v>66535</v>
      </c>
      <c r="B47944" t="s">
        <v>66536</v>
      </c>
    </row>
    <row r="47945" spans="1:2" x14ac:dyDescent="0.25">
      <c r="A47945" t="s">
        <v>66537</v>
      </c>
      <c r="B47945" t="s">
        <v>64981</v>
      </c>
    </row>
    <row r="47946" spans="1:2" x14ac:dyDescent="0.25">
      <c r="A47946" t="s">
        <v>66538</v>
      </c>
      <c r="B47946" t="s">
        <v>66536</v>
      </c>
    </row>
    <row r="47947" spans="1:2" x14ac:dyDescent="0.25">
      <c r="A47947" t="s">
        <v>66539</v>
      </c>
      <c r="B47947" t="s">
        <v>66540</v>
      </c>
    </row>
    <row r="47948" spans="1:2" x14ac:dyDescent="0.25">
      <c r="A47948" t="s">
        <v>66541</v>
      </c>
      <c r="B47948" t="s">
        <v>66542</v>
      </c>
    </row>
    <row r="47949" spans="1:2" x14ac:dyDescent="0.25">
      <c r="A47949" t="s">
        <v>66543</v>
      </c>
      <c r="B47949" t="s">
        <v>66083</v>
      </c>
    </row>
    <row r="47950" spans="1:2" x14ac:dyDescent="0.25">
      <c r="A47950" t="s">
        <v>66544</v>
      </c>
      <c r="B47950" t="s">
        <v>66545</v>
      </c>
    </row>
    <row r="47951" spans="1:2" x14ac:dyDescent="0.25">
      <c r="A47951" t="s">
        <v>66546</v>
      </c>
      <c r="B47951" t="s">
        <v>66542</v>
      </c>
    </row>
    <row r="47952" spans="1:2" x14ac:dyDescent="0.25">
      <c r="A47952" t="s">
        <v>66547</v>
      </c>
      <c r="B47952" t="s">
        <v>66083</v>
      </c>
    </row>
    <row r="47953" spans="1:2" x14ac:dyDescent="0.25">
      <c r="A47953" t="s">
        <v>66548</v>
      </c>
      <c r="B47953" t="s">
        <v>66545</v>
      </c>
    </row>
    <row r="47954" spans="1:2" x14ac:dyDescent="0.25">
      <c r="A47954" t="s">
        <v>66549</v>
      </c>
      <c r="B47954" t="s">
        <v>15871</v>
      </c>
    </row>
    <row r="47955" spans="1:2" x14ac:dyDescent="0.25">
      <c r="A47955" t="s">
        <v>66550</v>
      </c>
      <c r="B47955" t="s">
        <v>66551</v>
      </c>
    </row>
    <row r="47956" spans="1:2" x14ac:dyDescent="0.25">
      <c r="A47956" t="s">
        <v>66552</v>
      </c>
      <c r="B47956" t="s">
        <v>66553</v>
      </c>
    </row>
    <row r="47957" spans="1:2" x14ac:dyDescent="0.25">
      <c r="A47957" t="s">
        <v>66554</v>
      </c>
      <c r="B47957" t="s">
        <v>66555</v>
      </c>
    </row>
    <row r="47958" spans="1:2" x14ac:dyDescent="0.25">
      <c r="A47958" t="s">
        <v>66556</v>
      </c>
      <c r="B47958" t="s">
        <v>12350</v>
      </c>
    </row>
    <row r="47959" spans="1:2" x14ac:dyDescent="0.25">
      <c r="A47959" t="s">
        <v>66557</v>
      </c>
      <c r="B47959" t="s">
        <v>66553</v>
      </c>
    </row>
    <row r="47960" spans="1:2" x14ac:dyDescent="0.25">
      <c r="A47960" t="s">
        <v>66558</v>
      </c>
      <c r="B47960" t="s">
        <v>66555</v>
      </c>
    </row>
    <row r="47961" spans="1:2" x14ac:dyDescent="0.25">
      <c r="A47961" t="s">
        <v>66559</v>
      </c>
      <c r="B47961" t="s">
        <v>7238</v>
      </c>
    </row>
    <row r="47962" spans="1:2" x14ac:dyDescent="0.25">
      <c r="A47962" t="s">
        <v>66560</v>
      </c>
      <c r="B47962" t="s">
        <v>66555</v>
      </c>
    </row>
    <row r="47963" spans="1:2" x14ac:dyDescent="0.25">
      <c r="A47963" t="s">
        <v>66561</v>
      </c>
      <c r="B47963" t="s">
        <v>12350</v>
      </c>
    </row>
    <row r="47964" spans="1:2" x14ac:dyDescent="0.25">
      <c r="A47964" t="s">
        <v>66562</v>
      </c>
      <c r="B47964" t="s">
        <v>66563</v>
      </c>
    </row>
    <row r="47965" spans="1:2" x14ac:dyDescent="0.25">
      <c r="A47965" t="s">
        <v>66564</v>
      </c>
      <c r="B47965" t="s">
        <v>66565</v>
      </c>
    </row>
    <row r="47966" spans="1:2" x14ac:dyDescent="0.25">
      <c r="A47966" t="s">
        <v>66566</v>
      </c>
      <c r="B47966" t="s">
        <v>66085</v>
      </c>
    </row>
    <row r="47967" spans="1:2" x14ac:dyDescent="0.25">
      <c r="A47967" t="s">
        <v>66567</v>
      </c>
      <c r="B47967" t="s">
        <v>66568</v>
      </c>
    </row>
    <row r="47968" spans="1:2" x14ac:dyDescent="0.25">
      <c r="A47968" t="s">
        <v>66569</v>
      </c>
      <c r="B47968" t="s">
        <v>66085</v>
      </c>
    </row>
    <row r="47969" spans="1:2" x14ac:dyDescent="0.25">
      <c r="A47969" t="s">
        <v>66570</v>
      </c>
      <c r="B47969" t="s">
        <v>66568</v>
      </c>
    </row>
    <row r="47970" spans="1:2" x14ac:dyDescent="0.25">
      <c r="A47970" t="s">
        <v>66571</v>
      </c>
      <c r="B47970" t="s">
        <v>66572</v>
      </c>
    </row>
    <row r="47971" spans="1:2" x14ac:dyDescent="0.25">
      <c r="A47971" t="s">
        <v>66573</v>
      </c>
      <c r="B47971" t="s">
        <v>1137</v>
      </c>
    </row>
    <row r="47972" spans="1:2" x14ac:dyDescent="0.25">
      <c r="A47972" t="s">
        <v>66574</v>
      </c>
      <c r="B47972" t="s">
        <v>66568</v>
      </c>
    </row>
    <row r="47973" spans="1:2" x14ac:dyDescent="0.25">
      <c r="A47973" t="s">
        <v>66575</v>
      </c>
      <c r="B47973" t="s">
        <v>289</v>
      </c>
    </row>
    <row r="47974" spans="1:2" x14ac:dyDescent="0.25">
      <c r="A47974" t="s">
        <v>66576</v>
      </c>
      <c r="B47974" t="s">
        <v>66085</v>
      </c>
    </row>
    <row r="47975" spans="1:2" x14ac:dyDescent="0.25">
      <c r="A47975" t="s">
        <v>66577</v>
      </c>
      <c r="B47975" t="s">
        <v>66568</v>
      </c>
    </row>
    <row r="47976" spans="1:2" x14ac:dyDescent="0.25">
      <c r="A47976" t="s">
        <v>66578</v>
      </c>
      <c r="B47976" t="s">
        <v>289</v>
      </c>
    </row>
    <row r="47977" spans="1:2" x14ac:dyDescent="0.25">
      <c r="A47977" t="s">
        <v>66579</v>
      </c>
      <c r="B47977" t="s">
        <v>66580</v>
      </c>
    </row>
    <row r="47978" spans="1:2" x14ac:dyDescent="0.25">
      <c r="A47978" t="s">
        <v>66581</v>
      </c>
      <c r="B47978" t="s">
        <v>66582</v>
      </c>
    </row>
    <row r="47979" spans="1:2" x14ac:dyDescent="0.25">
      <c r="A47979" t="s">
        <v>66583</v>
      </c>
      <c r="B47979" t="s">
        <v>66584</v>
      </c>
    </row>
    <row r="47980" spans="1:2" x14ac:dyDescent="0.25">
      <c r="A47980" t="s">
        <v>66585</v>
      </c>
      <c r="B47980" t="s">
        <v>3214</v>
      </c>
    </row>
    <row r="47981" spans="1:2" x14ac:dyDescent="0.25">
      <c r="A47981" t="s">
        <v>66586</v>
      </c>
      <c r="B47981" t="s">
        <v>66253</v>
      </c>
    </row>
    <row r="47982" spans="1:2" x14ac:dyDescent="0.25">
      <c r="A47982" t="s">
        <v>66587</v>
      </c>
      <c r="B47982" t="s">
        <v>66588</v>
      </c>
    </row>
    <row r="47983" spans="1:2" x14ac:dyDescent="0.25">
      <c r="A47983" t="s">
        <v>66589</v>
      </c>
      <c r="B47983" t="s">
        <v>41753</v>
      </c>
    </row>
    <row r="47984" spans="1:2" x14ac:dyDescent="0.25">
      <c r="A47984" t="s">
        <v>66590</v>
      </c>
      <c r="B47984" t="s">
        <v>66591</v>
      </c>
    </row>
    <row r="47985" spans="1:2" x14ac:dyDescent="0.25">
      <c r="A47985" t="s">
        <v>66592</v>
      </c>
      <c r="B47985" t="s">
        <v>66593</v>
      </c>
    </row>
    <row r="47986" spans="1:2" x14ac:dyDescent="0.25">
      <c r="A47986" t="s">
        <v>66594</v>
      </c>
      <c r="B47986" t="s">
        <v>66595</v>
      </c>
    </row>
    <row r="47987" spans="1:2" x14ac:dyDescent="0.25">
      <c r="A47987" t="s">
        <v>66596</v>
      </c>
      <c r="B47987" t="s">
        <v>66597</v>
      </c>
    </row>
    <row r="47988" spans="1:2" x14ac:dyDescent="0.25">
      <c r="A47988" t="s">
        <v>66598</v>
      </c>
      <c r="B47988" t="s">
        <v>66599</v>
      </c>
    </row>
    <row r="47989" spans="1:2" x14ac:dyDescent="0.25">
      <c r="A47989" t="s">
        <v>66600</v>
      </c>
      <c r="B47989" t="s">
        <v>65762</v>
      </c>
    </row>
    <row r="47990" spans="1:2" x14ac:dyDescent="0.25">
      <c r="A47990" t="s">
        <v>66601</v>
      </c>
      <c r="B47990" t="s">
        <v>66602</v>
      </c>
    </row>
    <row r="47991" spans="1:2" x14ac:dyDescent="0.25">
      <c r="A47991" t="s">
        <v>66603</v>
      </c>
      <c r="B47991" t="s">
        <v>66604</v>
      </c>
    </row>
    <row r="47992" spans="1:2" x14ac:dyDescent="0.25">
      <c r="A47992" t="s">
        <v>66605</v>
      </c>
      <c r="B47992" t="s">
        <v>7657</v>
      </c>
    </row>
    <row r="47993" spans="1:2" x14ac:dyDescent="0.25">
      <c r="A47993" t="s">
        <v>66606</v>
      </c>
      <c r="B47993" t="s">
        <v>7657</v>
      </c>
    </row>
    <row r="47994" spans="1:2" x14ac:dyDescent="0.25">
      <c r="A47994" t="s">
        <v>66607</v>
      </c>
      <c r="B47994" t="s">
        <v>7657</v>
      </c>
    </row>
    <row r="47995" spans="1:2" x14ac:dyDescent="0.25">
      <c r="A47995" t="s">
        <v>66608</v>
      </c>
      <c r="B47995" t="s">
        <v>7657</v>
      </c>
    </row>
    <row r="47996" spans="1:2" x14ac:dyDescent="0.25">
      <c r="A47996" t="s">
        <v>66609</v>
      </c>
      <c r="B47996" t="s">
        <v>7657</v>
      </c>
    </row>
    <row r="47997" spans="1:2" x14ac:dyDescent="0.25">
      <c r="A47997" t="s">
        <v>66610</v>
      </c>
      <c r="B47997" t="s">
        <v>7657</v>
      </c>
    </row>
    <row r="47998" spans="1:2" x14ac:dyDescent="0.25">
      <c r="A47998" t="s">
        <v>66611</v>
      </c>
      <c r="B47998" t="s">
        <v>7657</v>
      </c>
    </row>
    <row r="47999" spans="1:2" x14ac:dyDescent="0.25">
      <c r="A47999" t="s">
        <v>66612</v>
      </c>
      <c r="B47999" t="s">
        <v>7657</v>
      </c>
    </row>
    <row r="48000" spans="1:2" x14ac:dyDescent="0.25">
      <c r="A48000" t="s">
        <v>66613</v>
      </c>
      <c r="B48000" t="s">
        <v>7657</v>
      </c>
    </row>
    <row r="48001" spans="1:2" x14ac:dyDescent="0.25">
      <c r="A48001" t="s">
        <v>66614</v>
      </c>
      <c r="B48001" t="s">
        <v>7657</v>
      </c>
    </row>
    <row r="48002" spans="1:2" x14ac:dyDescent="0.25">
      <c r="A48002" t="s">
        <v>66615</v>
      </c>
      <c r="B48002" t="s">
        <v>7657</v>
      </c>
    </row>
    <row r="48003" spans="1:2" x14ac:dyDescent="0.25">
      <c r="A48003" t="s">
        <v>66616</v>
      </c>
      <c r="B48003" t="s">
        <v>7657</v>
      </c>
    </row>
    <row r="48004" spans="1:2" x14ac:dyDescent="0.25">
      <c r="A48004" t="s">
        <v>66617</v>
      </c>
      <c r="B48004" t="s">
        <v>7657</v>
      </c>
    </row>
    <row r="48005" spans="1:2" x14ac:dyDescent="0.25">
      <c r="A48005" t="s">
        <v>66618</v>
      </c>
      <c r="B48005" t="s">
        <v>7657</v>
      </c>
    </row>
    <row r="48006" spans="1:2" x14ac:dyDescent="0.25">
      <c r="A48006" t="s">
        <v>66619</v>
      </c>
      <c r="B48006" t="s">
        <v>7657</v>
      </c>
    </row>
    <row r="48007" spans="1:2" x14ac:dyDescent="0.25">
      <c r="A48007" t="s">
        <v>66620</v>
      </c>
      <c r="B48007" t="s">
        <v>7657</v>
      </c>
    </row>
    <row r="48008" spans="1:2" x14ac:dyDescent="0.25">
      <c r="A48008" t="s">
        <v>66621</v>
      </c>
      <c r="B48008" t="s">
        <v>66622</v>
      </c>
    </row>
    <row r="48009" spans="1:2" x14ac:dyDescent="0.25">
      <c r="A48009" t="s">
        <v>66623</v>
      </c>
      <c r="B48009" t="s">
        <v>2151</v>
      </c>
    </row>
    <row r="48010" spans="1:2" x14ac:dyDescent="0.25">
      <c r="A48010" t="s">
        <v>66624</v>
      </c>
      <c r="B48010" t="s">
        <v>66625</v>
      </c>
    </row>
    <row r="48011" spans="1:2" x14ac:dyDescent="0.25">
      <c r="A48011" t="s">
        <v>66626</v>
      </c>
      <c r="B48011" t="s">
        <v>66627</v>
      </c>
    </row>
    <row r="48012" spans="1:2" x14ac:dyDescent="0.25">
      <c r="A48012" t="s">
        <v>66628</v>
      </c>
      <c r="B48012" t="s">
        <v>66629</v>
      </c>
    </row>
    <row r="48013" spans="1:2" x14ac:dyDescent="0.25">
      <c r="A48013" t="s">
        <v>66630</v>
      </c>
      <c r="B48013" t="s">
        <v>66631</v>
      </c>
    </row>
    <row r="48014" spans="1:2" x14ac:dyDescent="0.25">
      <c r="A48014" t="s">
        <v>66632</v>
      </c>
      <c r="B48014" t="s">
        <v>204</v>
      </c>
    </row>
    <row r="48015" spans="1:2" x14ac:dyDescent="0.25">
      <c r="A48015" t="s">
        <v>66633</v>
      </c>
      <c r="B48015" t="s">
        <v>1024</v>
      </c>
    </row>
    <row r="48016" spans="1:2" x14ac:dyDescent="0.25">
      <c r="A48016" t="s">
        <v>66634</v>
      </c>
      <c r="B48016" t="s">
        <v>64981</v>
      </c>
    </row>
    <row r="48017" spans="1:2" x14ac:dyDescent="0.25">
      <c r="A48017" t="s">
        <v>66635</v>
      </c>
      <c r="B48017" t="s">
        <v>64981</v>
      </c>
    </row>
    <row r="48018" spans="1:2" x14ac:dyDescent="0.25">
      <c r="A48018" t="s">
        <v>66636</v>
      </c>
      <c r="B48018" t="s">
        <v>64981</v>
      </c>
    </row>
    <row r="48019" spans="1:2" x14ac:dyDescent="0.25">
      <c r="A48019" t="s">
        <v>66637</v>
      </c>
      <c r="B48019" t="s">
        <v>64981</v>
      </c>
    </row>
    <row r="48020" spans="1:2" x14ac:dyDescent="0.25">
      <c r="A48020" t="s">
        <v>66638</v>
      </c>
      <c r="B48020" t="s">
        <v>64981</v>
      </c>
    </row>
    <row r="48021" spans="1:2" x14ac:dyDescent="0.25">
      <c r="A48021" t="s">
        <v>66639</v>
      </c>
      <c r="B48021" t="s">
        <v>64981</v>
      </c>
    </row>
    <row r="48022" spans="1:2" x14ac:dyDescent="0.25">
      <c r="A48022" t="s">
        <v>66640</v>
      </c>
      <c r="B48022" t="s">
        <v>64981</v>
      </c>
    </row>
    <row r="48023" spans="1:2" x14ac:dyDescent="0.25">
      <c r="A48023" t="s">
        <v>66641</v>
      </c>
      <c r="B48023" t="s">
        <v>64981</v>
      </c>
    </row>
    <row r="48024" spans="1:2" x14ac:dyDescent="0.25">
      <c r="A48024" t="s">
        <v>66642</v>
      </c>
      <c r="B48024" t="s">
        <v>64981</v>
      </c>
    </row>
    <row r="48025" spans="1:2" x14ac:dyDescent="0.25">
      <c r="A48025" t="s">
        <v>66643</v>
      </c>
      <c r="B48025" t="s">
        <v>64981</v>
      </c>
    </row>
    <row r="48026" spans="1:2" x14ac:dyDescent="0.25">
      <c r="A48026" t="s">
        <v>66644</v>
      </c>
      <c r="B48026" t="s">
        <v>64981</v>
      </c>
    </row>
    <row r="48027" spans="1:2" x14ac:dyDescent="0.25">
      <c r="A48027" t="s">
        <v>66645</v>
      </c>
      <c r="B48027" t="s">
        <v>66646</v>
      </c>
    </row>
    <row r="48028" spans="1:2" x14ac:dyDescent="0.25">
      <c r="A48028" t="s">
        <v>66647</v>
      </c>
      <c r="B48028" t="s">
        <v>1855</v>
      </c>
    </row>
    <row r="48029" spans="1:2" x14ac:dyDescent="0.25">
      <c r="A48029" t="s">
        <v>66648</v>
      </c>
      <c r="B48029" t="s">
        <v>1855</v>
      </c>
    </row>
    <row r="48030" spans="1:2" x14ac:dyDescent="0.25">
      <c r="A48030" t="s">
        <v>66649</v>
      </c>
      <c r="B48030" t="s">
        <v>1855</v>
      </c>
    </row>
    <row r="48031" spans="1:2" x14ac:dyDescent="0.25">
      <c r="A48031" t="s">
        <v>66650</v>
      </c>
      <c r="B48031" t="s">
        <v>1855</v>
      </c>
    </row>
    <row r="48032" spans="1:2" x14ac:dyDescent="0.25">
      <c r="A48032" t="s">
        <v>66651</v>
      </c>
      <c r="B48032" t="s">
        <v>66506</v>
      </c>
    </row>
    <row r="48033" spans="1:2" x14ac:dyDescent="0.25">
      <c r="A48033" t="s">
        <v>66652</v>
      </c>
      <c r="B48033" t="s">
        <v>66506</v>
      </c>
    </row>
    <row r="48034" spans="1:2" x14ac:dyDescent="0.25">
      <c r="A48034" t="s">
        <v>66653</v>
      </c>
      <c r="B48034" t="s">
        <v>66506</v>
      </c>
    </row>
    <row r="48035" spans="1:2" x14ac:dyDescent="0.25">
      <c r="A48035" t="s">
        <v>66654</v>
      </c>
      <c r="B48035" t="s">
        <v>66506</v>
      </c>
    </row>
    <row r="48036" spans="1:2" x14ac:dyDescent="0.25">
      <c r="A48036" t="s">
        <v>66655</v>
      </c>
      <c r="B48036" t="s">
        <v>66506</v>
      </c>
    </row>
    <row r="48037" spans="1:2" x14ac:dyDescent="0.25">
      <c r="A48037" t="s">
        <v>66656</v>
      </c>
      <c r="B48037" t="s">
        <v>64869</v>
      </c>
    </row>
    <row r="48038" spans="1:2" x14ac:dyDescent="0.25">
      <c r="A48038" t="s">
        <v>66657</v>
      </c>
      <c r="B48038" t="s">
        <v>66658</v>
      </c>
    </row>
    <row r="48039" spans="1:2" x14ac:dyDescent="0.25">
      <c r="A48039" t="s">
        <v>66659</v>
      </c>
      <c r="B48039" t="s">
        <v>66660</v>
      </c>
    </row>
    <row r="48040" spans="1:2" x14ac:dyDescent="0.25">
      <c r="A48040" t="s">
        <v>66661</v>
      </c>
      <c r="B48040" t="s">
        <v>66660</v>
      </c>
    </row>
    <row r="48041" spans="1:2" x14ac:dyDescent="0.25">
      <c r="A48041" t="s">
        <v>66662</v>
      </c>
      <c r="B48041" t="s">
        <v>66660</v>
      </c>
    </row>
    <row r="48042" spans="1:2" x14ac:dyDescent="0.25">
      <c r="A48042" t="s">
        <v>66663</v>
      </c>
      <c r="B48042" t="s">
        <v>66660</v>
      </c>
    </row>
    <row r="48043" spans="1:2" x14ac:dyDescent="0.25">
      <c r="A48043" t="s">
        <v>66664</v>
      </c>
      <c r="B48043" t="s">
        <v>66660</v>
      </c>
    </row>
    <row r="48044" spans="1:2" x14ac:dyDescent="0.25">
      <c r="A48044" t="s">
        <v>66665</v>
      </c>
      <c r="B48044" t="s">
        <v>66660</v>
      </c>
    </row>
    <row r="48045" spans="1:2" x14ac:dyDescent="0.25">
      <c r="A48045" t="s">
        <v>66666</v>
      </c>
      <c r="B48045" t="s">
        <v>66667</v>
      </c>
    </row>
    <row r="48046" spans="1:2" x14ac:dyDescent="0.25">
      <c r="A48046" t="s">
        <v>66668</v>
      </c>
      <c r="B48046" t="s">
        <v>66667</v>
      </c>
    </row>
    <row r="48047" spans="1:2" x14ac:dyDescent="0.25">
      <c r="A48047" t="s">
        <v>66669</v>
      </c>
      <c r="B48047" t="s">
        <v>8508</v>
      </c>
    </row>
    <row r="48048" spans="1:2" x14ac:dyDescent="0.25">
      <c r="A48048" t="s">
        <v>66670</v>
      </c>
      <c r="B48048" t="s">
        <v>66671</v>
      </c>
    </row>
    <row r="48049" spans="1:2" x14ac:dyDescent="0.25">
      <c r="A48049" t="s">
        <v>66672</v>
      </c>
      <c r="B48049" t="s">
        <v>66673</v>
      </c>
    </row>
    <row r="48050" spans="1:2" x14ac:dyDescent="0.25">
      <c r="A48050" t="s">
        <v>66674</v>
      </c>
      <c r="B48050" t="s">
        <v>14124</v>
      </c>
    </row>
    <row r="48051" spans="1:2" x14ac:dyDescent="0.25">
      <c r="A48051" t="s">
        <v>66675</v>
      </c>
      <c r="B48051" t="s">
        <v>14124</v>
      </c>
    </row>
    <row r="48052" spans="1:2" x14ac:dyDescent="0.25">
      <c r="A48052" t="s">
        <v>66676</v>
      </c>
      <c r="B48052" t="s">
        <v>14124</v>
      </c>
    </row>
    <row r="48053" spans="1:2" x14ac:dyDescent="0.25">
      <c r="A48053" t="s">
        <v>66677</v>
      </c>
      <c r="B48053" t="s">
        <v>14124</v>
      </c>
    </row>
    <row r="48054" spans="1:2" x14ac:dyDescent="0.25">
      <c r="A48054" t="s">
        <v>66678</v>
      </c>
      <c r="B48054" t="s">
        <v>14124</v>
      </c>
    </row>
    <row r="48055" spans="1:2" x14ac:dyDescent="0.25">
      <c r="A48055" t="s">
        <v>66679</v>
      </c>
      <c r="B48055" t="s">
        <v>62373</v>
      </c>
    </row>
    <row r="48056" spans="1:2" x14ac:dyDescent="0.25">
      <c r="A48056" t="s">
        <v>66680</v>
      </c>
      <c r="B48056" t="s">
        <v>66681</v>
      </c>
    </row>
    <row r="48057" spans="1:2" x14ac:dyDescent="0.25">
      <c r="A48057" t="s">
        <v>66682</v>
      </c>
      <c r="B48057" t="s">
        <v>6420</v>
      </c>
    </row>
    <row r="48058" spans="1:2" x14ac:dyDescent="0.25">
      <c r="A48058" t="s">
        <v>66683</v>
      </c>
      <c r="B48058" t="s">
        <v>66684</v>
      </c>
    </row>
    <row r="48059" spans="1:2" x14ac:dyDescent="0.25">
      <c r="A48059" t="s">
        <v>66685</v>
      </c>
      <c r="B48059" t="s">
        <v>32994</v>
      </c>
    </row>
    <row r="48060" spans="1:2" x14ac:dyDescent="0.25">
      <c r="A48060" t="s">
        <v>66686</v>
      </c>
      <c r="B48060" t="s">
        <v>66687</v>
      </c>
    </row>
    <row r="48061" spans="1:2" x14ac:dyDescent="0.25">
      <c r="A48061" t="s">
        <v>66688</v>
      </c>
      <c r="B48061" t="s">
        <v>66687</v>
      </c>
    </row>
    <row r="48062" spans="1:2" x14ac:dyDescent="0.25">
      <c r="A48062" t="s">
        <v>66689</v>
      </c>
      <c r="B48062" t="s">
        <v>66687</v>
      </c>
    </row>
    <row r="48063" spans="1:2" x14ac:dyDescent="0.25">
      <c r="A48063" t="s">
        <v>66690</v>
      </c>
      <c r="B48063" t="s">
        <v>64411</v>
      </c>
    </row>
    <row r="48064" spans="1:2" x14ac:dyDescent="0.25">
      <c r="A48064" t="s">
        <v>66691</v>
      </c>
      <c r="B48064" t="s">
        <v>66692</v>
      </c>
    </row>
    <row r="48065" spans="1:2" x14ac:dyDescent="0.25">
      <c r="A48065" t="s">
        <v>66693</v>
      </c>
      <c r="B48065" t="s">
        <v>66694</v>
      </c>
    </row>
    <row r="48066" spans="1:2" x14ac:dyDescent="0.25">
      <c r="A48066" t="s">
        <v>66695</v>
      </c>
      <c r="B48066" t="s">
        <v>66696</v>
      </c>
    </row>
    <row r="48067" spans="1:2" x14ac:dyDescent="0.25">
      <c r="A48067" t="s">
        <v>66697</v>
      </c>
      <c r="B48067" t="s">
        <v>5166</v>
      </c>
    </row>
    <row r="48068" spans="1:2" x14ac:dyDescent="0.25">
      <c r="A48068" t="s">
        <v>66698</v>
      </c>
      <c r="B48068" t="s">
        <v>5166</v>
      </c>
    </row>
    <row r="48069" spans="1:2" x14ac:dyDescent="0.25">
      <c r="A48069" t="s">
        <v>66699</v>
      </c>
      <c r="B48069" t="s">
        <v>5166</v>
      </c>
    </row>
    <row r="48070" spans="1:2" x14ac:dyDescent="0.25">
      <c r="A48070" t="s">
        <v>66700</v>
      </c>
      <c r="B48070" t="s">
        <v>5166</v>
      </c>
    </row>
    <row r="48071" spans="1:2" x14ac:dyDescent="0.25">
      <c r="A48071" t="s">
        <v>66701</v>
      </c>
      <c r="B48071" t="s">
        <v>5166</v>
      </c>
    </row>
    <row r="48072" spans="1:2" x14ac:dyDescent="0.25">
      <c r="A48072" t="s">
        <v>66702</v>
      </c>
      <c r="B48072" t="s">
        <v>5166</v>
      </c>
    </row>
    <row r="48073" spans="1:2" x14ac:dyDescent="0.25">
      <c r="A48073" t="s">
        <v>66703</v>
      </c>
      <c r="B48073" t="s">
        <v>5166</v>
      </c>
    </row>
    <row r="48074" spans="1:2" x14ac:dyDescent="0.25">
      <c r="A48074" t="s">
        <v>66704</v>
      </c>
      <c r="B48074" t="s">
        <v>5166</v>
      </c>
    </row>
    <row r="48075" spans="1:2" x14ac:dyDescent="0.25">
      <c r="A48075" t="s">
        <v>66705</v>
      </c>
      <c r="B48075" t="s">
        <v>5166</v>
      </c>
    </row>
    <row r="48076" spans="1:2" x14ac:dyDescent="0.25">
      <c r="A48076" t="s">
        <v>66706</v>
      </c>
      <c r="B48076" t="s">
        <v>5166</v>
      </c>
    </row>
    <row r="48077" spans="1:2" x14ac:dyDescent="0.25">
      <c r="A48077" t="s">
        <v>66707</v>
      </c>
      <c r="B48077" t="s">
        <v>5166</v>
      </c>
    </row>
    <row r="48078" spans="1:2" x14ac:dyDescent="0.25">
      <c r="A48078" t="s">
        <v>66708</v>
      </c>
      <c r="B48078" t="s">
        <v>5166</v>
      </c>
    </row>
    <row r="48079" spans="1:2" x14ac:dyDescent="0.25">
      <c r="A48079" t="s">
        <v>66709</v>
      </c>
      <c r="B48079" t="s">
        <v>5166</v>
      </c>
    </row>
    <row r="48080" spans="1:2" x14ac:dyDescent="0.25">
      <c r="A48080" t="s">
        <v>66710</v>
      </c>
      <c r="B48080" t="s">
        <v>5166</v>
      </c>
    </row>
    <row r="48081" spans="1:2" x14ac:dyDescent="0.25">
      <c r="A48081" t="s">
        <v>66711</v>
      </c>
      <c r="B48081" t="s">
        <v>5166</v>
      </c>
    </row>
    <row r="48082" spans="1:2" x14ac:dyDescent="0.25">
      <c r="A48082" t="s">
        <v>66712</v>
      </c>
      <c r="B48082" t="s">
        <v>5166</v>
      </c>
    </row>
    <row r="48083" spans="1:2" x14ac:dyDescent="0.25">
      <c r="A48083" t="s">
        <v>66713</v>
      </c>
      <c r="B48083" t="s">
        <v>5166</v>
      </c>
    </row>
    <row r="48084" spans="1:2" x14ac:dyDescent="0.25">
      <c r="A48084" t="s">
        <v>66714</v>
      </c>
      <c r="B48084" t="s">
        <v>5166</v>
      </c>
    </row>
    <row r="48085" spans="1:2" x14ac:dyDescent="0.25">
      <c r="A48085" t="s">
        <v>66715</v>
      </c>
      <c r="B48085" t="s">
        <v>5166</v>
      </c>
    </row>
    <row r="48086" spans="1:2" x14ac:dyDescent="0.25">
      <c r="A48086" t="s">
        <v>66716</v>
      </c>
      <c r="B48086" t="s">
        <v>66717</v>
      </c>
    </row>
    <row r="48087" spans="1:2" x14ac:dyDescent="0.25">
      <c r="A48087" t="s">
        <v>66718</v>
      </c>
      <c r="B48087" t="s">
        <v>66719</v>
      </c>
    </row>
    <row r="48088" spans="1:2" x14ac:dyDescent="0.25">
      <c r="A48088" t="s">
        <v>66720</v>
      </c>
      <c r="B48088" t="s">
        <v>66721</v>
      </c>
    </row>
    <row r="48089" spans="1:2" x14ac:dyDescent="0.25">
      <c r="A48089" t="s">
        <v>66722</v>
      </c>
      <c r="B48089" t="s">
        <v>66723</v>
      </c>
    </row>
    <row r="48090" spans="1:2" x14ac:dyDescent="0.25">
      <c r="A48090" t="s">
        <v>66724</v>
      </c>
      <c r="B48090" t="s">
        <v>62788</v>
      </c>
    </row>
    <row r="48091" spans="1:2" x14ac:dyDescent="0.25">
      <c r="A48091" t="s">
        <v>66725</v>
      </c>
      <c r="B48091" t="s">
        <v>62788</v>
      </c>
    </row>
    <row r="48092" spans="1:2" x14ac:dyDescent="0.25">
      <c r="A48092" t="s">
        <v>66726</v>
      </c>
      <c r="B48092" t="s">
        <v>62788</v>
      </c>
    </row>
    <row r="48093" spans="1:2" x14ac:dyDescent="0.25">
      <c r="A48093" t="s">
        <v>66727</v>
      </c>
      <c r="B48093" t="s">
        <v>62788</v>
      </c>
    </row>
    <row r="48094" spans="1:2" x14ac:dyDescent="0.25">
      <c r="A48094" t="s">
        <v>66728</v>
      </c>
      <c r="B48094" t="s">
        <v>62186</v>
      </c>
    </row>
    <row r="48095" spans="1:2" x14ac:dyDescent="0.25">
      <c r="A48095" t="s">
        <v>66729</v>
      </c>
      <c r="B48095" t="s">
        <v>62186</v>
      </c>
    </row>
    <row r="48096" spans="1:2" x14ac:dyDescent="0.25">
      <c r="A48096" t="s">
        <v>66730</v>
      </c>
      <c r="B48096" t="s">
        <v>62186</v>
      </c>
    </row>
    <row r="48097" spans="1:2" x14ac:dyDescent="0.25">
      <c r="A48097" t="s">
        <v>66731</v>
      </c>
      <c r="B48097" t="s">
        <v>65589</v>
      </c>
    </row>
    <row r="48098" spans="1:2" x14ac:dyDescent="0.25">
      <c r="A48098" t="s">
        <v>66732</v>
      </c>
      <c r="B48098" t="s">
        <v>1540</v>
      </c>
    </row>
    <row r="48099" spans="1:2" x14ac:dyDescent="0.25">
      <c r="A48099" t="s">
        <v>66733</v>
      </c>
      <c r="B48099" t="s">
        <v>1540</v>
      </c>
    </row>
    <row r="48100" spans="1:2" x14ac:dyDescent="0.25">
      <c r="A48100" t="s">
        <v>66734</v>
      </c>
      <c r="B48100" t="s">
        <v>1540</v>
      </c>
    </row>
    <row r="48101" spans="1:2" x14ac:dyDescent="0.25">
      <c r="A48101" t="s">
        <v>66735</v>
      </c>
      <c r="B48101" t="s">
        <v>1540</v>
      </c>
    </row>
    <row r="48102" spans="1:2" x14ac:dyDescent="0.25">
      <c r="A48102" t="s">
        <v>66736</v>
      </c>
      <c r="B48102" t="s">
        <v>1540</v>
      </c>
    </row>
    <row r="48103" spans="1:2" x14ac:dyDescent="0.25">
      <c r="A48103" t="s">
        <v>66737</v>
      </c>
      <c r="B48103" t="s">
        <v>1540</v>
      </c>
    </row>
    <row r="48104" spans="1:2" x14ac:dyDescent="0.25">
      <c r="A48104" t="s">
        <v>66738</v>
      </c>
      <c r="B48104" t="s">
        <v>66739</v>
      </c>
    </row>
    <row r="48105" spans="1:2" x14ac:dyDescent="0.25">
      <c r="A48105" t="s">
        <v>66740</v>
      </c>
      <c r="B48105" t="s">
        <v>66741</v>
      </c>
    </row>
    <row r="48106" spans="1:2" x14ac:dyDescent="0.25">
      <c r="A48106" t="s">
        <v>66742</v>
      </c>
      <c r="B48106" t="s">
        <v>66741</v>
      </c>
    </row>
    <row r="48107" spans="1:2" x14ac:dyDescent="0.25">
      <c r="A48107" t="s">
        <v>66743</v>
      </c>
      <c r="B48107" t="s">
        <v>66741</v>
      </c>
    </row>
    <row r="48108" spans="1:2" x14ac:dyDescent="0.25">
      <c r="A48108" t="s">
        <v>66744</v>
      </c>
      <c r="B48108" t="s">
        <v>66745</v>
      </c>
    </row>
    <row r="48109" spans="1:2" x14ac:dyDescent="0.25">
      <c r="A48109" t="s">
        <v>66746</v>
      </c>
      <c r="B48109" t="s">
        <v>66747</v>
      </c>
    </row>
    <row r="48110" spans="1:2" x14ac:dyDescent="0.25">
      <c r="A48110" t="s">
        <v>66748</v>
      </c>
      <c r="B48110" t="s">
        <v>66749</v>
      </c>
    </row>
    <row r="48111" spans="1:2" x14ac:dyDescent="0.25">
      <c r="A48111" t="s">
        <v>66750</v>
      </c>
      <c r="B48111" t="s">
        <v>66751</v>
      </c>
    </row>
    <row r="48112" spans="1:2" x14ac:dyDescent="0.25">
      <c r="A48112" t="s">
        <v>66752</v>
      </c>
      <c r="B48112" t="s">
        <v>66751</v>
      </c>
    </row>
    <row r="48113" spans="1:2" x14ac:dyDescent="0.25">
      <c r="A48113" t="s">
        <v>66753</v>
      </c>
      <c r="B48113" t="s">
        <v>66751</v>
      </c>
    </row>
    <row r="48114" spans="1:2" x14ac:dyDescent="0.25">
      <c r="A48114" t="s">
        <v>66754</v>
      </c>
      <c r="B48114" t="s">
        <v>66755</v>
      </c>
    </row>
    <row r="48115" spans="1:2" x14ac:dyDescent="0.25">
      <c r="A48115" t="s">
        <v>66756</v>
      </c>
      <c r="B48115" t="s">
        <v>61163</v>
      </c>
    </row>
    <row r="48116" spans="1:2" x14ac:dyDescent="0.25">
      <c r="A48116" t="s">
        <v>66757</v>
      </c>
      <c r="B48116" t="s">
        <v>61163</v>
      </c>
    </row>
    <row r="48117" spans="1:2" x14ac:dyDescent="0.25">
      <c r="A48117" t="s">
        <v>66758</v>
      </c>
      <c r="B48117" t="s">
        <v>61163</v>
      </c>
    </row>
    <row r="48118" spans="1:2" x14ac:dyDescent="0.25">
      <c r="A48118" t="s">
        <v>66759</v>
      </c>
      <c r="B48118" t="s">
        <v>61163</v>
      </c>
    </row>
    <row r="48119" spans="1:2" x14ac:dyDescent="0.25">
      <c r="A48119" t="s">
        <v>66760</v>
      </c>
      <c r="B48119" t="s">
        <v>61163</v>
      </c>
    </row>
    <row r="48120" spans="1:2" x14ac:dyDescent="0.25">
      <c r="A48120" t="s">
        <v>66761</v>
      </c>
      <c r="B48120" t="s">
        <v>61163</v>
      </c>
    </row>
    <row r="48121" spans="1:2" x14ac:dyDescent="0.25">
      <c r="A48121" t="s">
        <v>66762</v>
      </c>
      <c r="B48121" t="s">
        <v>61163</v>
      </c>
    </row>
    <row r="48122" spans="1:2" x14ac:dyDescent="0.25">
      <c r="A48122" t="s">
        <v>66763</v>
      </c>
      <c r="B48122" t="s">
        <v>61163</v>
      </c>
    </row>
    <row r="48123" spans="1:2" x14ac:dyDescent="0.25">
      <c r="A48123" t="s">
        <v>66764</v>
      </c>
      <c r="B48123" t="s">
        <v>66765</v>
      </c>
    </row>
    <row r="48124" spans="1:2" x14ac:dyDescent="0.25">
      <c r="A48124" t="s">
        <v>66766</v>
      </c>
      <c r="B48124" t="s">
        <v>66765</v>
      </c>
    </row>
    <row r="48125" spans="1:2" x14ac:dyDescent="0.25">
      <c r="A48125" t="s">
        <v>66767</v>
      </c>
      <c r="B48125" t="s">
        <v>66768</v>
      </c>
    </row>
    <row r="48126" spans="1:2" x14ac:dyDescent="0.25">
      <c r="A48126" t="s">
        <v>66769</v>
      </c>
      <c r="B48126" t="s">
        <v>66768</v>
      </c>
    </row>
    <row r="48127" spans="1:2" x14ac:dyDescent="0.25">
      <c r="A48127" t="s">
        <v>66770</v>
      </c>
      <c r="B48127" t="s">
        <v>66768</v>
      </c>
    </row>
    <row r="48128" spans="1:2" x14ac:dyDescent="0.25">
      <c r="A48128" t="s">
        <v>66771</v>
      </c>
      <c r="B48128" t="s">
        <v>66768</v>
      </c>
    </row>
    <row r="48129" spans="1:2" x14ac:dyDescent="0.25">
      <c r="A48129" t="s">
        <v>66772</v>
      </c>
      <c r="B48129" t="s">
        <v>66768</v>
      </c>
    </row>
    <row r="48130" spans="1:2" x14ac:dyDescent="0.25">
      <c r="A48130" t="s">
        <v>66773</v>
      </c>
      <c r="B48130" t="s">
        <v>66768</v>
      </c>
    </row>
    <row r="48131" spans="1:2" x14ac:dyDescent="0.25">
      <c r="A48131" t="s">
        <v>66774</v>
      </c>
      <c r="B48131" t="s">
        <v>66768</v>
      </c>
    </row>
    <row r="48132" spans="1:2" x14ac:dyDescent="0.25">
      <c r="A48132" t="s">
        <v>66775</v>
      </c>
      <c r="B48132" t="s">
        <v>66776</v>
      </c>
    </row>
    <row r="48133" spans="1:2" x14ac:dyDescent="0.25">
      <c r="A48133" t="s">
        <v>66777</v>
      </c>
      <c r="B48133" t="s">
        <v>66776</v>
      </c>
    </row>
    <row r="48134" spans="1:2" x14ac:dyDescent="0.25">
      <c r="A48134" t="s">
        <v>66778</v>
      </c>
      <c r="B48134" t="s">
        <v>66776</v>
      </c>
    </row>
    <row r="48135" spans="1:2" x14ac:dyDescent="0.25">
      <c r="A48135" t="s">
        <v>66779</v>
      </c>
      <c r="B48135" t="s">
        <v>66776</v>
      </c>
    </row>
    <row r="48136" spans="1:2" x14ac:dyDescent="0.25">
      <c r="A48136" t="s">
        <v>66780</v>
      </c>
      <c r="B48136" t="s">
        <v>66776</v>
      </c>
    </row>
    <row r="48137" spans="1:2" x14ac:dyDescent="0.25">
      <c r="A48137" t="s">
        <v>66781</v>
      </c>
      <c r="B48137" t="s">
        <v>66776</v>
      </c>
    </row>
    <row r="48138" spans="1:2" x14ac:dyDescent="0.25">
      <c r="A48138" t="s">
        <v>66782</v>
      </c>
      <c r="B48138" t="s">
        <v>62011</v>
      </c>
    </row>
    <row r="48139" spans="1:2" x14ac:dyDescent="0.25">
      <c r="A48139" t="s">
        <v>66783</v>
      </c>
      <c r="B48139" t="s">
        <v>62011</v>
      </c>
    </row>
    <row r="48140" spans="1:2" x14ac:dyDescent="0.25">
      <c r="A48140" t="s">
        <v>66784</v>
      </c>
      <c r="B48140" t="s">
        <v>62011</v>
      </c>
    </row>
    <row r="48141" spans="1:2" x14ac:dyDescent="0.25">
      <c r="A48141" t="s">
        <v>66785</v>
      </c>
      <c r="B48141" t="s">
        <v>62011</v>
      </c>
    </row>
    <row r="48142" spans="1:2" x14ac:dyDescent="0.25">
      <c r="A48142" t="s">
        <v>66786</v>
      </c>
      <c r="B48142" t="s">
        <v>62011</v>
      </c>
    </row>
    <row r="48143" spans="1:2" x14ac:dyDescent="0.25">
      <c r="A48143" t="s">
        <v>66787</v>
      </c>
      <c r="B48143" t="s">
        <v>62011</v>
      </c>
    </row>
    <row r="48144" spans="1:2" x14ac:dyDescent="0.25">
      <c r="A48144" t="s">
        <v>66788</v>
      </c>
      <c r="B48144" t="s">
        <v>62011</v>
      </c>
    </row>
    <row r="48145" spans="1:2" x14ac:dyDescent="0.25">
      <c r="A48145" t="s">
        <v>66789</v>
      </c>
      <c r="B48145" t="s">
        <v>66790</v>
      </c>
    </row>
    <row r="48146" spans="1:2" x14ac:dyDescent="0.25">
      <c r="A48146" t="s">
        <v>66791</v>
      </c>
      <c r="B48146" t="s">
        <v>66790</v>
      </c>
    </row>
    <row r="48147" spans="1:2" x14ac:dyDescent="0.25">
      <c r="A48147" t="s">
        <v>66792</v>
      </c>
      <c r="B48147" t="s">
        <v>66790</v>
      </c>
    </row>
    <row r="48148" spans="1:2" x14ac:dyDescent="0.25">
      <c r="A48148" t="s">
        <v>66793</v>
      </c>
      <c r="B48148" t="s">
        <v>66794</v>
      </c>
    </row>
    <row r="48149" spans="1:2" x14ac:dyDescent="0.25">
      <c r="A48149" t="s">
        <v>66795</v>
      </c>
      <c r="B48149" t="s">
        <v>66794</v>
      </c>
    </row>
    <row r="48150" spans="1:2" x14ac:dyDescent="0.25">
      <c r="A48150" t="s">
        <v>66796</v>
      </c>
      <c r="B48150" t="s">
        <v>66797</v>
      </c>
    </row>
    <row r="48151" spans="1:2" x14ac:dyDescent="0.25">
      <c r="A48151" t="s">
        <v>66798</v>
      </c>
      <c r="B48151" t="s">
        <v>66799</v>
      </c>
    </row>
    <row r="48152" spans="1:2" x14ac:dyDescent="0.25">
      <c r="A48152" t="s">
        <v>66800</v>
      </c>
      <c r="B48152" t="s">
        <v>66739</v>
      </c>
    </row>
    <row r="48153" spans="1:2" x14ac:dyDescent="0.25">
      <c r="A48153" t="s">
        <v>66801</v>
      </c>
      <c r="B48153" t="s">
        <v>66802</v>
      </c>
    </row>
    <row r="48154" spans="1:2" x14ac:dyDescent="0.25">
      <c r="A48154" t="s">
        <v>66803</v>
      </c>
      <c r="B48154" t="s">
        <v>66804</v>
      </c>
    </row>
    <row r="48155" spans="1:2" x14ac:dyDescent="0.25">
      <c r="A48155" t="s">
        <v>66805</v>
      </c>
      <c r="B48155" t="s">
        <v>66806</v>
      </c>
    </row>
    <row r="48156" spans="1:2" x14ac:dyDescent="0.25">
      <c r="A48156" t="s">
        <v>66807</v>
      </c>
      <c r="B48156" t="s">
        <v>8435</v>
      </c>
    </row>
    <row r="48157" spans="1:2" x14ac:dyDescent="0.25">
      <c r="A48157" t="s">
        <v>66808</v>
      </c>
      <c r="B48157" t="s">
        <v>66809</v>
      </c>
    </row>
    <row r="48158" spans="1:2" x14ac:dyDescent="0.25">
      <c r="A48158" t="s">
        <v>66810</v>
      </c>
      <c r="B48158" t="s">
        <v>66811</v>
      </c>
    </row>
    <row r="48159" spans="1:2" x14ac:dyDescent="0.25">
      <c r="A48159" t="s">
        <v>66812</v>
      </c>
      <c r="B48159" t="s">
        <v>66811</v>
      </c>
    </row>
    <row r="48160" spans="1:2" x14ac:dyDescent="0.25">
      <c r="A48160" t="s">
        <v>66813</v>
      </c>
      <c r="B48160" t="s">
        <v>66811</v>
      </c>
    </row>
    <row r="48161" spans="1:2" x14ac:dyDescent="0.25">
      <c r="A48161" t="s">
        <v>66814</v>
      </c>
      <c r="B48161" t="s">
        <v>66811</v>
      </c>
    </row>
    <row r="48162" spans="1:2" x14ac:dyDescent="0.25">
      <c r="A48162" t="s">
        <v>66815</v>
      </c>
      <c r="B48162" t="s">
        <v>66811</v>
      </c>
    </row>
    <row r="48163" spans="1:2" x14ac:dyDescent="0.25">
      <c r="A48163" t="s">
        <v>66816</v>
      </c>
      <c r="B48163" t="s">
        <v>66811</v>
      </c>
    </row>
    <row r="48164" spans="1:2" x14ac:dyDescent="0.25">
      <c r="A48164" t="s">
        <v>66817</v>
      </c>
      <c r="B48164" t="s">
        <v>66811</v>
      </c>
    </row>
    <row r="48165" spans="1:2" x14ac:dyDescent="0.25">
      <c r="A48165" t="s">
        <v>66818</v>
      </c>
      <c r="B48165" t="s">
        <v>66811</v>
      </c>
    </row>
    <row r="48166" spans="1:2" x14ac:dyDescent="0.25">
      <c r="A48166" t="s">
        <v>66819</v>
      </c>
      <c r="B48166" t="s">
        <v>66811</v>
      </c>
    </row>
    <row r="48167" spans="1:2" x14ac:dyDescent="0.25">
      <c r="A48167" t="s">
        <v>66820</v>
      </c>
      <c r="B48167" t="s">
        <v>66811</v>
      </c>
    </row>
    <row r="48168" spans="1:2" x14ac:dyDescent="0.25">
      <c r="A48168" t="s">
        <v>66821</v>
      </c>
      <c r="B48168" t="s">
        <v>66811</v>
      </c>
    </row>
    <row r="48169" spans="1:2" x14ac:dyDescent="0.25">
      <c r="A48169" t="s">
        <v>66822</v>
      </c>
      <c r="B48169" t="s">
        <v>66811</v>
      </c>
    </row>
    <row r="48170" spans="1:2" x14ac:dyDescent="0.25">
      <c r="A48170" t="s">
        <v>66823</v>
      </c>
      <c r="B48170" t="s">
        <v>66811</v>
      </c>
    </row>
    <row r="48171" spans="1:2" x14ac:dyDescent="0.25">
      <c r="A48171" t="s">
        <v>66824</v>
      </c>
      <c r="B48171" t="s">
        <v>66811</v>
      </c>
    </row>
    <row r="48172" spans="1:2" x14ac:dyDescent="0.25">
      <c r="A48172" t="s">
        <v>66825</v>
      </c>
      <c r="B48172" t="s">
        <v>66811</v>
      </c>
    </row>
    <row r="48173" spans="1:2" x14ac:dyDescent="0.25">
      <c r="A48173" t="s">
        <v>66826</v>
      </c>
      <c r="B48173" t="s">
        <v>66811</v>
      </c>
    </row>
    <row r="48174" spans="1:2" x14ac:dyDescent="0.25">
      <c r="A48174" t="s">
        <v>66827</v>
      </c>
      <c r="B48174" t="s">
        <v>66811</v>
      </c>
    </row>
    <row r="48175" spans="1:2" x14ac:dyDescent="0.25">
      <c r="A48175" t="s">
        <v>66828</v>
      </c>
      <c r="B48175" t="s">
        <v>66811</v>
      </c>
    </row>
    <row r="48176" spans="1:2" x14ac:dyDescent="0.25">
      <c r="A48176" t="s">
        <v>66829</v>
      </c>
      <c r="B48176" t="s">
        <v>66811</v>
      </c>
    </row>
    <row r="48177" spans="1:2" x14ac:dyDescent="0.25">
      <c r="A48177" t="s">
        <v>66830</v>
      </c>
      <c r="B48177" t="s">
        <v>66811</v>
      </c>
    </row>
    <row r="48178" spans="1:2" x14ac:dyDescent="0.25">
      <c r="A48178" t="s">
        <v>66831</v>
      </c>
      <c r="B48178" t="s">
        <v>66811</v>
      </c>
    </row>
    <row r="48179" spans="1:2" x14ac:dyDescent="0.25">
      <c r="A48179" t="s">
        <v>66832</v>
      </c>
      <c r="B48179" t="s">
        <v>66811</v>
      </c>
    </row>
    <row r="48180" spans="1:2" x14ac:dyDescent="0.25">
      <c r="A48180" t="s">
        <v>66833</v>
      </c>
      <c r="B48180" t="s">
        <v>66811</v>
      </c>
    </row>
    <row r="48181" spans="1:2" x14ac:dyDescent="0.25">
      <c r="A48181" t="s">
        <v>66834</v>
      </c>
      <c r="B48181" t="s">
        <v>66811</v>
      </c>
    </row>
    <row r="48182" spans="1:2" x14ac:dyDescent="0.25">
      <c r="A48182" t="s">
        <v>66835</v>
      </c>
      <c r="B48182" t="s">
        <v>66811</v>
      </c>
    </row>
    <row r="48183" spans="1:2" x14ac:dyDescent="0.25">
      <c r="A48183" t="s">
        <v>66836</v>
      </c>
      <c r="B48183" t="s">
        <v>66811</v>
      </c>
    </row>
    <row r="48184" spans="1:2" x14ac:dyDescent="0.25">
      <c r="A48184" t="s">
        <v>66837</v>
      </c>
      <c r="B48184" t="s">
        <v>66811</v>
      </c>
    </row>
    <row r="48185" spans="1:2" x14ac:dyDescent="0.25">
      <c r="A48185" t="s">
        <v>66838</v>
      </c>
      <c r="B48185" t="s">
        <v>66811</v>
      </c>
    </row>
    <row r="48186" spans="1:2" x14ac:dyDescent="0.25">
      <c r="A48186" t="s">
        <v>66839</v>
      </c>
      <c r="B48186" t="s">
        <v>66811</v>
      </c>
    </row>
    <row r="48187" spans="1:2" x14ac:dyDescent="0.25">
      <c r="A48187" t="s">
        <v>66840</v>
      </c>
      <c r="B48187" t="s">
        <v>66811</v>
      </c>
    </row>
    <row r="48188" spans="1:2" x14ac:dyDescent="0.25">
      <c r="A48188" t="s">
        <v>66841</v>
      </c>
      <c r="B48188" t="s">
        <v>66811</v>
      </c>
    </row>
    <row r="48189" spans="1:2" x14ac:dyDescent="0.25">
      <c r="A48189" t="s">
        <v>66842</v>
      </c>
      <c r="B48189" t="s">
        <v>66811</v>
      </c>
    </row>
    <row r="48190" spans="1:2" x14ac:dyDescent="0.25">
      <c r="A48190" t="s">
        <v>66843</v>
      </c>
      <c r="B48190" t="s">
        <v>6205</v>
      </c>
    </row>
    <row r="48191" spans="1:2" x14ac:dyDescent="0.25">
      <c r="A48191" t="s">
        <v>66844</v>
      </c>
      <c r="B48191" t="s">
        <v>6205</v>
      </c>
    </row>
    <row r="48192" spans="1:2" x14ac:dyDescent="0.25">
      <c r="A48192" t="s">
        <v>66845</v>
      </c>
      <c r="B48192" t="s">
        <v>6205</v>
      </c>
    </row>
    <row r="48193" spans="1:2" x14ac:dyDescent="0.25">
      <c r="A48193" t="s">
        <v>66846</v>
      </c>
      <c r="B48193" t="s">
        <v>6205</v>
      </c>
    </row>
    <row r="48194" spans="1:2" x14ac:dyDescent="0.25">
      <c r="A48194" t="s">
        <v>66847</v>
      </c>
      <c r="B48194" t="s">
        <v>6205</v>
      </c>
    </row>
    <row r="48195" spans="1:2" x14ac:dyDescent="0.25">
      <c r="A48195" t="s">
        <v>66848</v>
      </c>
      <c r="B48195" t="s">
        <v>6205</v>
      </c>
    </row>
    <row r="48196" spans="1:2" x14ac:dyDescent="0.25">
      <c r="A48196" t="s">
        <v>66849</v>
      </c>
      <c r="B48196" t="s">
        <v>6205</v>
      </c>
    </row>
    <row r="48197" spans="1:2" x14ac:dyDescent="0.25">
      <c r="A48197" t="s">
        <v>66850</v>
      </c>
      <c r="B48197" t="s">
        <v>6205</v>
      </c>
    </row>
    <row r="48198" spans="1:2" x14ac:dyDescent="0.25">
      <c r="A48198" t="s">
        <v>66851</v>
      </c>
      <c r="B48198" t="s">
        <v>6205</v>
      </c>
    </row>
    <row r="48199" spans="1:2" x14ac:dyDescent="0.25">
      <c r="A48199" t="s">
        <v>66852</v>
      </c>
      <c r="B48199" t="s">
        <v>23380</v>
      </c>
    </row>
    <row r="48200" spans="1:2" x14ac:dyDescent="0.25">
      <c r="A48200" t="s">
        <v>66853</v>
      </c>
      <c r="B48200" t="s">
        <v>23380</v>
      </c>
    </row>
    <row r="48201" spans="1:2" x14ac:dyDescent="0.25">
      <c r="A48201" t="s">
        <v>66854</v>
      </c>
      <c r="B48201" t="s">
        <v>23380</v>
      </c>
    </row>
    <row r="48202" spans="1:2" x14ac:dyDescent="0.25">
      <c r="A48202" t="s">
        <v>66855</v>
      </c>
      <c r="B48202" t="s">
        <v>23380</v>
      </c>
    </row>
    <row r="48203" spans="1:2" x14ac:dyDescent="0.25">
      <c r="A48203" t="s">
        <v>66856</v>
      </c>
      <c r="B48203" t="s">
        <v>23380</v>
      </c>
    </row>
    <row r="48204" spans="1:2" x14ac:dyDescent="0.25">
      <c r="A48204" t="s">
        <v>66857</v>
      </c>
      <c r="B48204" t="s">
        <v>23380</v>
      </c>
    </row>
    <row r="48205" spans="1:2" x14ac:dyDescent="0.25">
      <c r="A48205" t="s">
        <v>66858</v>
      </c>
      <c r="B48205" t="s">
        <v>23380</v>
      </c>
    </row>
    <row r="48206" spans="1:2" x14ac:dyDescent="0.25">
      <c r="A48206" t="s">
        <v>66859</v>
      </c>
      <c r="B48206" t="s">
        <v>23380</v>
      </c>
    </row>
    <row r="48207" spans="1:2" x14ac:dyDescent="0.25">
      <c r="A48207" t="s">
        <v>66860</v>
      </c>
      <c r="B48207" t="s">
        <v>23380</v>
      </c>
    </row>
    <row r="48208" spans="1:2" x14ac:dyDescent="0.25">
      <c r="A48208" t="s">
        <v>66861</v>
      </c>
      <c r="B48208" t="s">
        <v>23380</v>
      </c>
    </row>
    <row r="48209" spans="1:2" x14ac:dyDescent="0.25">
      <c r="A48209" t="s">
        <v>66862</v>
      </c>
      <c r="B48209" t="s">
        <v>23380</v>
      </c>
    </row>
    <row r="48210" spans="1:2" x14ac:dyDescent="0.25">
      <c r="A48210" t="s">
        <v>66863</v>
      </c>
      <c r="B48210" t="s">
        <v>23380</v>
      </c>
    </row>
    <row r="48211" spans="1:2" x14ac:dyDescent="0.25">
      <c r="A48211" t="s">
        <v>66864</v>
      </c>
      <c r="B48211" t="s">
        <v>23380</v>
      </c>
    </row>
    <row r="48212" spans="1:2" x14ac:dyDescent="0.25">
      <c r="A48212" t="s">
        <v>66865</v>
      </c>
      <c r="B48212" t="s">
        <v>23380</v>
      </c>
    </row>
    <row r="48213" spans="1:2" x14ac:dyDescent="0.25">
      <c r="A48213" t="s">
        <v>66866</v>
      </c>
      <c r="B48213" t="s">
        <v>23380</v>
      </c>
    </row>
    <row r="48214" spans="1:2" x14ac:dyDescent="0.25">
      <c r="A48214" t="s">
        <v>66867</v>
      </c>
      <c r="B48214" t="s">
        <v>23380</v>
      </c>
    </row>
    <row r="48215" spans="1:2" x14ac:dyDescent="0.25">
      <c r="A48215" t="s">
        <v>66868</v>
      </c>
      <c r="B48215" t="s">
        <v>23380</v>
      </c>
    </row>
    <row r="48216" spans="1:2" x14ac:dyDescent="0.25">
      <c r="A48216" t="s">
        <v>66869</v>
      </c>
      <c r="B48216" t="s">
        <v>23380</v>
      </c>
    </row>
    <row r="48217" spans="1:2" x14ac:dyDescent="0.25">
      <c r="A48217" t="s">
        <v>66870</v>
      </c>
      <c r="B48217" t="s">
        <v>23380</v>
      </c>
    </row>
    <row r="48218" spans="1:2" x14ac:dyDescent="0.25">
      <c r="A48218" t="s">
        <v>66871</v>
      </c>
      <c r="B48218" t="s">
        <v>244</v>
      </c>
    </row>
    <row r="48219" spans="1:2" x14ac:dyDescent="0.25">
      <c r="A48219" t="s">
        <v>66872</v>
      </c>
      <c r="B48219" t="s">
        <v>196</v>
      </c>
    </row>
    <row r="48220" spans="1:2" x14ac:dyDescent="0.25">
      <c r="A48220" t="s">
        <v>66873</v>
      </c>
      <c r="B48220" t="s">
        <v>66874</v>
      </c>
    </row>
    <row r="48221" spans="1:2" x14ac:dyDescent="0.25">
      <c r="A48221" t="s">
        <v>66875</v>
      </c>
      <c r="B48221" t="s">
        <v>66876</v>
      </c>
    </row>
    <row r="48222" spans="1:2" x14ac:dyDescent="0.25">
      <c r="A48222" t="s">
        <v>66877</v>
      </c>
      <c r="B48222" t="s">
        <v>66878</v>
      </c>
    </row>
    <row r="48223" spans="1:2" x14ac:dyDescent="0.25">
      <c r="A48223" t="s">
        <v>66879</v>
      </c>
      <c r="B48223" t="s">
        <v>6205</v>
      </c>
    </row>
    <row r="48224" spans="1:2" x14ac:dyDescent="0.25">
      <c r="A48224" t="s">
        <v>66880</v>
      </c>
      <c r="B48224" t="s">
        <v>66881</v>
      </c>
    </row>
    <row r="48225" spans="1:2" x14ac:dyDescent="0.25">
      <c r="A48225" t="s">
        <v>66882</v>
      </c>
      <c r="B48225" t="s">
        <v>66883</v>
      </c>
    </row>
    <row r="48226" spans="1:2" x14ac:dyDescent="0.25">
      <c r="A48226" t="s">
        <v>66884</v>
      </c>
      <c r="B48226" t="s">
        <v>22156</v>
      </c>
    </row>
    <row r="48227" spans="1:2" x14ac:dyDescent="0.25">
      <c r="A48227" t="s">
        <v>66885</v>
      </c>
      <c r="B48227" t="s">
        <v>22156</v>
      </c>
    </row>
    <row r="48228" spans="1:2" x14ac:dyDescent="0.25">
      <c r="A48228" t="s">
        <v>66886</v>
      </c>
      <c r="B48228" t="s">
        <v>66681</v>
      </c>
    </row>
    <row r="48229" spans="1:2" x14ac:dyDescent="0.25">
      <c r="A48229" t="s">
        <v>66887</v>
      </c>
      <c r="B48229" t="s">
        <v>33186</v>
      </c>
    </row>
    <row r="48230" spans="1:2" x14ac:dyDescent="0.25">
      <c r="A48230" t="s">
        <v>66888</v>
      </c>
      <c r="B48230" t="s">
        <v>66889</v>
      </c>
    </row>
    <row r="48231" spans="1:2" x14ac:dyDescent="0.25">
      <c r="A48231" t="s">
        <v>66890</v>
      </c>
      <c r="B48231" t="s">
        <v>41988</v>
      </c>
    </row>
    <row r="48232" spans="1:2" x14ac:dyDescent="0.25">
      <c r="A48232" t="s">
        <v>66891</v>
      </c>
      <c r="B48232" t="s">
        <v>20572</v>
      </c>
    </row>
    <row r="48233" spans="1:2" x14ac:dyDescent="0.25">
      <c r="A48233" t="s">
        <v>66892</v>
      </c>
      <c r="B48233" t="s">
        <v>19579</v>
      </c>
    </row>
    <row r="48234" spans="1:2" x14ac:dyDescent="0.25">
      <c r="A48234" t="s">
        <v>66893</v>
      </c>
      <c r="B48234" t="s">
        <v>19579</v>
      </c>
    </row>
    <row r="48235" spans="1:2" x14ac:dyDescent="0.25">
      <c r="A48235" t="s">
        <v>66894</v>
      </c>
      <c r="B48235" t="s">
        <v>66895</v>
      </c>
    </row>
    <row r="48236" spans="1:2" x14ac:dyDescent="0.25">
      <c r="A48236" t="s">
        <v>66896</v>
      </c>
      <c r="B48236" t="s">
        <v>66895</v>
      </c>
    </row>
    <row r="48237" spans="1:2" x14ac:dyDescent="0.25">
      <c r="A48237" t="s">
        <v>66897</v>
      </c>
      <c r="B48237" t="s">
        <v>65796</v>
      </c>
    </row>
    <row r="48238" spans="1:2" x14ac:dyDescent="0.25">
      <c r="A48238" t="s">
        <v>66898</v>
      </c>
      <c r="B48238" t="s">
        <v>65796</v>
      </c>
    </row>
    <row r="48239" spans="1:2" x14ac:dyDescent="0.25">
      <c r="A48239" t="s">
        <v>66899</v>
      </c>
      <c r="B48239" t="s">
        <v>66900</v>
      </c>
    </row>
    <row r="48240" spans="1:2" x14ac:dyDescent="0.25">
      <c r="A48240" t="s">
        <v>66901</v>
      </c>
      <c r="B48240" t="s">
        <v>1024</v>
      </c>
    </row>
    <row r="48241" spans="1:2" x14ac:dyDescent="0.25">
      <c r="A48241" t="s">
        <v>66902</v>
      </c>
      <c r="B48241" t="s">
        <v>66903</v>
      </c>
    </row>
    <row r="48242" spans="1:2" x14ac:dyDescent="0.25">
      <c r="A48242" t="s">
        <v>66904</v>
      </c>
      <c r="B48242" t="s">
        <v>66903</v>
      </c>
    </row>
    <row r="48243" spans="1:2" x14ac:dyDescent="0.25">
      <c r="A48243" t="s">
        <v>66905</v>
      </c>
      <c r="B48243" t="s">
        <v>66903</v>
      </c>
    </row>
    <row r="48244" spans="1:2" x14ac:dyDescent="0.25">
      <c r="A48244" t="s">
        <v>66906</v>
      </c>
      <c r="B48244" t="s">
        <v>66903</v>
      </c>
    </row>
    <row r="48245" spans="1:2" x14ac:dyDescent="0.25">
      <c r="A48245" t="s">
        <v>66907</v>
      </c>
      <c r="B48245" t="s">
        <v>66908</v>
      </c>
    </row>
    <row r="48246" spans="1:2" x14ac:dyDescent="0.25">
      <c r="A48246" t="s">
        <v>66909</v>
      </c>
      <c r="B48246" t="s">
        <v>66908</v>
      </c>
    </row>
    <row r="48247" spans="1:2" x14ac:dyDescent="0.25">
      <c r="A48247" t="s">
        <v>66910</v>
      </c>
      <c r="B48247" t="s">
        <v>66903</v>
      </c>
    </row>
    <row r="48248" spans="1:2" x14ac:dyDescent="0.25">
      <c r="A48248" t="s">
        <v>66911</v>
      </c>
      <c r="B48248" t="s">
        <v>66908</v>
      </c>
    </row>
    <row r="48249" spans="1:2" x14ac:dyDescent="0.25">
      <c r="A48249" t="s">
        <v>66912</v>
      </c>
      <c r="B48249" t="s">
        <v>66908</v>
      </c>
    </row>
    <row r="48250" spans="1:2" x14ac:dyDescent="0.25">
      <c r="A48250" t="s">
        <v>66913</v>
      </c>
      <c r="B48250" t="s">
        <v>66903</v>
      </c>
    </row>
    <row r="48251" spans="1:2" x14ac:dyDescent="0.25">
      <c r="A48251" t="s">
        <v>66914</v>
      </c>
      <c r="B48251" t="s">
        <v>66908</v>
      </c>
    </row>
    <row r="48252" spans="1:2" x14ac:dyDescent="0.25">
      <c r="A48252" t="s">
        <v>66915</v>
      </c>
      <c r="B48252" t="s">
        <v>66908</v>
      </c>
    </row>
    <row r="48253" spans="1:2" x14ac:dyDescent="0.25">
      <c r="A48253" t="s">
        <v>66916</v>
      </c>
      <c r="B48253" t="s">
        <v>66908</v>
      </c>
    </row>
    <row r="48254" spans="1:2" x14ac:dyDescent="0.25">
      <c r="A48254" t="s">
        <v>66917</v>
      </c>
      <c r="B48254" t="s">
        <v>66908</v>
      </c>
    </row>
    <row r="48255" spans="1:2" x14ac:dyDescent="0.25">
      <c r="A48255" t="s">
        <v>66918</v>
      </c>
      <c r="B48255" t="s">
        <v>66908</v>
      </c>
    </row>
    <row r="48256" spans="1:2" x14ac:dyDescent="0.25">
      <c r="A48256" t="s">
        <v>66919</v>
      </c>
      <c r="B48256" t="s">
        <v>66908</v>
      </c>
    </row>
    <row r="48257" spans="1:2" x14ac:dyDescent="0.25">
      <c r="A48257" t="s">
        <v>66920</v>
      </c>
      <c r="B48257" t="s">
        <v>66908</v>
      </c>
    </row>
    <row r="48258" spans="1:2" x14ac:dyDescent="0.25">
      <c r="A48258" t="s">
        <v>66921</v>
      </c>
      <c r="B48258" t="s">
        <v>66908</v>
      </c>
    </row>
    <row r="48259" spans="1:2" x14ac:dyDescent="0.25">
      <c r="A48259" t="s">
        <v>66922</v>
      </c>
      <c r="B48259" t="s">
        <v>66908</v>
      </c>
    </row>
    <row r="48260" spans="1:2" x14ac:dyDescent="0.25">
      <c r="A48260" t="s">
        <v>66923</v>
      </c>
      <c r="B48260" t="s">
        <v>66908</v>
      </c>
    </row>
    <row r="48261" spans="1:2" x14ac:dyDescent="0.25">
      <c r="A48261" t="s">
        <v>66924</v>
      </c>
      <c r="B48261" t="s">
        <v>66908</v>
      </c>
    </row>
    <row r="48262" spans="1:2" x14ac:dyDescent="0.25">
      <c r="A48262" t="s">
        <v>66925</v>
      </c>
      <c r="B48262" t="s">
        <v>66908</v>
      </c>
    </row>
    <row r="48263" spans="1:2" x14ac:dyDescent="0.25">
      <c r="A48263" t="s">
        <v>66926</v>
      </c>
      <c r="B48263" t="s">
        <v>66908</v>
      </c>
    </row>
    <row r="48264" spans="1:2" x14ac:dyDescent="0.25">
      <c r="A48264" t="s">
        <v>66927</v>
      </c>
      <c r="B48264" t="s">
        <v>66908</v>
      </c>
    </row>
    <row r="48265" spans="1:2" x14ac:dyDescent="0.25">
      <c r="A48265" t="s">
        <v>66928</v>
      </c>
      <c r="B48265" t="s">
        <v>66908</v>
      </c>
    </row>
    <row r="48266" spans="1:2" x14ac:dyDescent="0.25">
      <c r="A48266" t="s">
        <v>66929</v>
      </c>
      <c r="B48266" t="s">
        <v>66908</v>
      </c>
    </row>
    <row r="48267" spans="1:2" x14ac:dyDescent="0.25">
      <c r="A48267" t="s">
        <v>66930</v>
      </c>
      <c r="B48267" t="s">
        <v>66908</v>
      </c>
    </row>
    <row r="48268" spans="1:2" x14ac:dyDescent="0.25">
      <c r="A48268" t="s">
        <v>66931</v>
      </c>
      <c r="B48268" t="s">
        <v>66908</v>
      </c>
    </row>
    <row r="48269" spans="1:2" x14ac:dyDescent="0.25">
      <c r="A48269" t="s">
        <v>66932</v>
      </c>
      <c r="B48269" t="s">
        <v>66908</v>
      </c>
    </row>
    <row r="48270" spans="1:2" x14ac:dyDescent="0.25">
      <c r="A48270" t="s">
        <v>66933</v>
      </c>
      <c r="B48270" t="s">
        <v>66908</v>
      </c>
    </row>
    <row r="48271" spans="1:2" x14ac:dyDescent="0.25">
      <c r="A48271" t="s">
        <v>66934</v>
      </c>
      <c r="B48271" t="s">
        <v>66908</v>
      </c>
    </row>
    <row r="48272" spans="1:2" x14ac:dyDescent="0.25">
      <c r="A48272" t="s">
        <v>66935</v>
      </c>
      <c r="B48272" t="s">
        <v>66908</v>
      </c>
    </row>
    <row r="48273" spans="1:2" x14ac:dyDescent="0.25">
      <c r="A48273" t="s">
        <v>66936</v>
      </c>
      <c r="B48273" t="s">
        <v>66908</v>
      </c>
    </row>
    <row r="48274" spans="1:2" x14ac:dyDescent="0.25">
      <c r="A48274" t="s">
        <v>66937</v>
      </c>
      <c r="B48274" t="s">
        <v>66908</v>
      </c>
    </row>
    <row r="48275" spans="1:2" x14ac:dyDescent="0.25">
      <c r="A48275" t="s">
        <v>66938</v>
      </c>
      <c r="B48275" t="s">
        <v>66908</v>
      </c>
    </row>
    <row r="48276" spans="1:2" x14ac:dyDescent="0.25">
      <c r="A48276" t="s">
        <v>66939</v>
      </c>
      <c r="B48276" t="s">
        <v>66903</v>
      </c>
    </row>
    <row r="48277" spans="1:2" x14ac:dyDescent="0.25">
      <c r="A48277" t="s">
        <v>66940</v>
      </c>
      <c r="B48277" t="s">
        <v>66903</v>
      </c>
    </row>
    <row r="48278" spans="1:2" x14ac:dyDescent="0.25">
      <c r="A48278" t="s">
        <v>66941</v>
      </c>
      <c r="B48278" t="s">
        <v>66903</v>
      </c>
    </row>
    <row r="48279" spans="1:2" x14ac:dyDescent="0.25">
      <c r="A48279" t="s">
        <v>66942</v>
      </c>
      <c r="B48279" t="s">
        <v>66903</v>
      </c>
    </row>
    <row r="48280" spans="1:2" x14ac:dyDescent="0.25">
      <c r="A48280" t="s">
        <v>66943</v>
      </c>
      <c r="B48280" t="s">
        <v>66908</v>
      </c>
    </row>
    <row r="48281" spans="1:2" x14ac:dyDescent="0.25">
      <c r="A48281" t="s">
        <v>66944</v>
      </c>
      <c r="B48281" t="s">
        <v>66908</v>
      </c>
    </row>
    <row r="48282" spans="1:2" x14ac:dyDescent="0.25">
      <c r="A48282" t="s">
        <v>66945</v>
      </c>
      <c r="B48282" t="s">
        <v>66908</v>
      </c>
    </row>
    <row r="48283" spans="1:2" x14ac:dyDescent="0.25">
      <c r="A48283" t="s">
        <v>66946</v>
      </c>
      <c r="B48283" t="s">
        <v>66903</v>
      </c>
    </row>
    <row r="48284" spans="1:2" x14ac:dyDescent="0.25">
      <c r="A48284" t="s">
        <v>66947</v>
      </c>
      <c r="B48284" t="s">
        <v>66903</v>
      </c>
    </row>
    <row r="48285" spans="1:2" x14ac:dyDescent="0.25">
      <c r="A48285" t="s">
        <v>66948</v>
      </c>
      <c r="B48285" t="s">
        <v>66903</v>
      </c>
    </row>
    <row r="48286" spans="1:2" x14ac:dyDescent="0.25">
      <c r="A48286" t="s">
        <v>66949</v>
      </c>
      <c r="B48286" t="s">
        <v>66903</v>
      </c>
    </row>
    <row r="48287" spans="1:2" x14ac:dyDescent="0.25">
      <c r="A48287" t="s">
        <v>66950</v>
      </c>
      <c r="B48287" t="s">
        <v>66903</v>
      </c>
    </row>
    <row r="48288" spans="1:2" x14ac:dyDescent="0.25">
      <c r="A48288" t="s">
        <v>66951</v>
      </c>
      <c r="B48288" t="s">
        <v>66903</v>
      </c>
    </row>
    <row r="48289" spans="1:2" x14ac:dyDescent="0.25">
      <c r="A48289" t="s">
        <v>66952</v>
      </c>
      <c r="B48289" t="s">
        <v>66903</v>
      </c>
    </row>
    <row r="48290" spans="1:2" x14ac:dyDescent="0.25">
      <c r="A48290" t="s">
        <v>66953</v>
      </c>
      <c r="B48290" t="s">
        <v>66903</v>
      </c>
    </row>
    <row r="48291" spans="1:2" x14ac:dyDescent="0.25">
      <c r="A48291" t="s">
        <v>66954</v>
      </c>
      <c r="B48291" t="s">
        <v>66903</v>
      </c>
    </row>
    <row r="48292" spans="1:2" x14ac:dyDescent="0.25">
      <c r="A48292" t="s">
        <v>66955</v>
      </c>
      <c r="B48292" t="s">
        <v>66903</v>
      </c>
    </row>
    <row r="48293" spans="1:2" x14ac:dyDescent="0.25">
      <c r="A48293" t="s">
        <v>66956</v>
      </c>
      <c r="B48293" t="s">
        <v>66903</v>
      </c>
    </row>
    <row r="48294" spans="1:2" x14ac:dyDescent="0.25">
      <c r="A48294" t="s">
        <v>66957</v>
      </c>
      <c r="B48294" t="s">
        <v>66903</v>
      </c>
    </row>
    <row r="48295" spans="1:2" x14ac:dyDescent="0.25">
      <c r="A48295" t="s">
        <v>66958</v>
      </c>
      <c r="B48295" t="s">
        <v>66903</v>
      </c>
    </row>
    <row r="48296" spans="1:2" x14ac:dyDescent="0.25">
      <c r="A48296" t="s">
        <v>66959</v>
      </c>
      <c r="B48296" t="s">
        <v>66903</v>
      </c>
    </row>
    <row r="48297" spans="1:2" x14ac:dyDescent="0.25">
      <c r="A48297" t="s">
        <v>66960</v>
      </c>
      <c r="B48297" t="s">
        <v>1752</v>
      </c>
    </row>
    <row r="48298" spans="1:2" x14ac:dyDescent="0.25">
      <c r="A48298" t="s">
        <v>66961</v>
      </c>
      <c r="B48298" t="s">
        <v>1752</v>
      </c>
    </row>
    <row r="48299" spans="1:2" x14ac:dyDescent="0.25">
      <c r="A48299" t="s">
        <v>66962</v>
      </c>
      <c r="B48299" t="s">
        <v>1752</v>
      </c>
    </row>
    <row r="48300" spans="1:2" x14ac:dyDescent="0.25">
      <c r="A48300" t="s">
        <v>66963</v>
      </c>
      <c r="B48300" t="s">
        <v>1752</v>
      </c>
    </row>
    <row r="48301" spans="1:2" x14ac:dyDescent="0.25">
      <c r="A48301" t="s">
        <v>66964</v>
      </c>
      <c r="B48301" t="s">
        <v>1752</v>
      </c>
    </row>
    <row r="48302" spans="1:2" x14ac:dyDescent="0.25">
      <c r="A48302" t="s">
        <v>66965</v>
      </c>
      <c r="B48302" t="s">
        <v>1752</v>
      </c>
    </row>
    <row r="48303" spans="1:2" x14ac:dyDescent="0.25">
      <c r="A48303" t="s">
        <v>66966</v>
      </c>
      <c r="B48303" t="s">
        <v>1752</v>
      </c>
    </row>
    <row r="48304" spans="1:2" x14ac:dyDescent="0.25">
      <c r="A48304" t="s">
        <v>66967</v>
      </c>
      <c r="B48304" t="s">
        <v>1752</v>
      </c>
    </row>
    <row r="48305" spans="1:2" x14ac:dyDescent="0.25">
      <c r="A48305" t="s">
        <v>66968</v>
      </c>
      <c r="B48305" t="s">
        <v>1752</v>
      </c>
    </row>
    <row r="48306" spans="1:2" x14ac:dyDescent="0.25">
      <c r="A48306" t="s">
        <v>66969</v>
      </c>
      <c r="B48306" t="s">
        <v>1752</v>
      </c>
    </row>
    <row r="48307" spans="1:2" x14ac:dyDescent="0.25">
      <c r="A48307" t="s">
        <v>66970</v>
      </c>
      <c r="B48307" t="s">
        <v>1752</v>
      </c>
    </row>
    <row r="48308" spans="1:2" x14ac:dyDescent="0.25">
      <c r="A48308" t="s">
        <v>66971</v>
      </c>
      <c r="B48308" t="s">
        <v>1752</v>
      </c>
    </row>
    <row r="48309" spans="1:2" x14ac:dyDescent="0.25">
      <c r="A48309" t="s">
        <v>66972</v>
      </c>
      <c r="B48309" t="s">
        <v>1752</v>
      </c>
    </row>
    <row r="48310" spans="1:2" x14ac:dyDescent="0.25">
      <c r="A48310" t="s">
        <v>66973</v>
      </c>
      <c r="B48310" t="s">
        <v>1752</v>
      </c>
    </row>
    <row r="48311" spans="1:2" x14ac:dyDescent="0.25">
      <c r="A48311" t="s">
        <v>66974</v>
      </c>
      <c r="B48311" t="s">
        <v>1752</v>
      </c>
    </row>
    <row r="48312" spans="1:2" x14ac:dyDescent="0.25">
      <c r="A48312" t="s">
        <v>66975</v>
      </c>
      <c r="B48312" t="s">
        <v>1752</v>
      </c>
    </row>
    <row r="48313" spans="1:2" x14ac:dyDescent="0.25">
      <c r="A48313" t="s">
        <v>66976</v>
      </c>
      <c r="B48313" t="s">
        <v>1752</v>
      </c>
    </row>
    <row r="48314" spans="1:2" x14ac:dyDescent="0.25">
      <c r="A48314" t="s">
        <v>66977</v>
      </c>
      <c r="B48314" t="s">
        <v>1752</v>
      </c>
    </row>
    <row r="48315" spans="1:2" x14ac:dyDescent="0.25">
      <c r="A48315" t="s">
        <v>66978</v>
      </c>
      <c r="B48315" t="s">
        <v>1752</v>
      </c>
    </row>
    <row r="48316" spans="1:2" x14ac:dyDescent="0.25">
      <c r="A48316" t="s">
        <v>66979</v>
      </c>
      <c r="B48316" t="s">
        <v>1752</v>
      </c>
    </row>
    <row r="48317" spans="1:2" x14ac:dyDescent="0.25">
      <c r="A48317" t="s">
        <v>66980</v>
      </c>
      <c r="B48317" t="s">
        <v>1752</v>
      </c>
    </row>
    <row r="48318" spans="1:2" x14ac:dyDescent="0.25">
      <c r="A48318" t="s">
        <v>66981</v>
      </c>
      <c r="B48318" t="s">
        <v>1752</v>
      </c>
    </row>
    <row r="48319" spans="1:2" x14ac:dyDescent="0.25">
      <c r="A48319" t="s">
        <v>66982</v>
      </c>
      <c r="B48319" t="s">
        <v>1752</v>
      </c>
    </row>
    <row r="48320" spans="1:2" x14ac:dyDescent="0.25">
      <c r="A48320" t="s">
        <v>66983</v>
      </c>
      <c r="B48320" t="s">
        <v>1752</v>
      </c>
    </row>
    <row r="48321" spans="1:2" x14ac:dyDescent="0.25">
      <c r="A48321" t="s">
        <v>66984</v>
      </c>
      <c r="B48321" t="s">
        <v>1752</v>
      </c>
    </row>
    <row r="48322" spans="1:2" x14ac:dyDescent="0.25">
      <c r="A48322" t="s">
        <v>66985</v>
      </c>
      <c r="B48322" t="s">
        <v>1752</v>
      </c>
    </row>
    <row r="48323" spans="1:2" x14ac:dyDescent="0.25">
      <c r="A48323" t="s">
        <v>66986</v>
      </c>
      <c r="B48323" t="s">
        <v>1752</v>
      </c>
    </row>
    <row r="48324" spans="1:2" x14ac:dyDescent="0.25">
      <c r="A48324" t="s">
        <v>66987</v>
      </c>
      <c r="B48324" t="s">
        <v>1752</v>
      </c>
    </row>
    <row r="48325" spans="1:2" x14ac:dyDescent="0.25">
      <c r="A48325" t="s">
        <v>66988</v>
      </c>
      <c r="B48325" t="s">
        <v>1752</v>
      </c>
    </row>
    <row r="48326" spans="1:2" x14ac:dyDescent="0.25">
      <c r="A48326" t="s">
        <v>66989</v>
      </c>
      <c r="B48326" t="s">
        <v>1752</v>
      </c>
    </row>
    <row r="48327" spans="1:2" x14ac:dyDescent="0.25">
      <c r="A48327" t="s">
        <v>66990</v>
      </c>
      <c r="B48327" t="s">
        <v>1752</v>
      </c>
    </row>
    <row r="48328" spans="1:2" x14ac:dyDescent="0.25">
      <c r="A48328" t="s">
        <v>66991</v>
      </c>
      <c r="B48328" t="s">
        <v>66992</v>
      </c>
    </row>
    <row r="48329" spans="1:2" x14ac:dyDescent="0.25">
      <c r="A48329" t="s">
        <v>66993</v>
      </c>
      <c r="B48329" t="s">
        <v>66994</v>
      </c>
    </row>
    <row r="48330" spans="1:2" x14ac:dyDescent="0.25">
      <c r="A48330" t="s">
        <v>66995</v>
      </c>
      <c r="B48330" t="s">
        <v>1495</v>
      </c>
    </row>
    <row r="48331" spans="1:2" x14ac:dyDescent="0.25">
      <c r="A48331" t="s">
        <v>66996</v>
      </c>
      <c r="B48331" t="s">
        <v>66997</v>
      </c>
    </row>
    <row r="48332" spans="1:2" x14ac:dyDescent="0.25">
      <c r="A48332" t="s">
        <v>66998</v>
      </c>
      <c r="B48332" t="s">
        <v>6523</v>
      </c>
    </row>
    <row r="48333" spans="1:2" x14ac:dyDescent="0.25">
      <c r="A48333" t="s">
        <v>66999</v>
      </c>
      <c r="B48333" t="s">
        <v>572</v>
      </c>
    </row>
    <row r="48334" spans="1:2" x14ac:dyDescent="0.25">
      <c r="A48334" t="s">
        <v>67000</v>
      </c>
      <c r="B48334" t="s">
        <v>572</v>
      </c>
    </row>
    <row r="48335" spans="1:2" x14ac:dyDescent="0.25">
      <c r="A48335" t="s">
        <v>67001</v>
      </c>
      <c r="B48335" t="s">
        <v>572</v>
      </c>
    </row>
    <row r="48336" spans="1:2" x14ac:dyDescent="0.25">
      <c r="A48336" t="s">
        <v>67002</v>
      </c>
      <c r="B48336" t="s">
        <v>572</v>
      </c>
    </row>
    <row r="48337" spans="1:2" x14ac:dyDescent="0.25">
      <c r="A48337" t="s">
        <v>67003</v>
      </c>
      <c r="B48337" t="s">
        <v>5581</v>
      </c>
    </row>
    <row r="48338" spans="1:2" x14ac:dyDescent="0.25">
      <c r="A48338" t="s">
        <v>67004</v>
      </c>
      <c r="B48338" t="s">
        <v>22510</v>
      </c>
    </row>
    <row r="48339" spans="1:2" x14ac:dyDescent="0.25">
      <c r="A48339" t="s">
        <v>67005</v>
      </c>
      <c r="B48339" t="s">
        <v>22510</v>
      </c>
    </row>
    <row r="48340" spans="1:2" x14ac:dyDescent="0.25">
      <c r="A48340" t="s">
        <v>67006</v>
      </c>
      <c r="B48340" t="s">
        <v>22727</v>
      </c>
    </row>
    <row r="48341" spans="1:2" x14ac:dyDescent="0.25">
      <c r="A48341" t="s">
        <v>67007</v>
      </c>
      <c r="B48341" t="s">
        <v>22727</v>
      </c>
    </row>
    <row r="48342" spans="1:2" x14ac:dyDescent="0.25">
      <c r="A48342" t="s">
        <v>67008</v>
      </c>
      <c r="B48342" t="s">
        <v>1752</v>
      </c>
    </row>
    <row r="48343" spans="1:2" x14ac:dyDescent="0.25">
      <c r="A48343" t="s">
        <v>67009</v>
      </c>
      <c r="B48343" t="s">
        <v>1752</v>
      </c>
    </row>
    <row r="48344" spans="1:2" x14ac:dyDescent="0.25">
      <c r="A48344" t="s">
        <v>67010</v>
      </c>
      <c r="B48344" t="s">
        <v>1752</v>
      </c>
    </row>
    <row r="48345" spans="1:2" x14ac:dyDescent="0.25">
      <c r="A48345" t="s">
        <v>67011</v>
      </c>
      <c r="B48345" t="s">
        <v>1752</v>
      </c>
    </row>
    <row r="48346" spans="1:2" x14ac:dyDescent="0.25">
      <c r="A48346" t="s">
        <v>67012</v>
      </c>
      <c r="B48346" t="s">
        <v>1752</v>
      </c>
    </row>
    <row r="48347" spans="1:2" x14ac:dyDescent="0.25">
      <c r="A48347" t="s">
        <v>67013</v>
      </c>
      <c r="B48347" t="s">
        <v>1752</v>
      </c>
    </row>
    <row r="48348" spans="1:2" x14ac:dyDescent="0.25">
      <c r="A48348" t="s">
        <v>67014</v>
      </c>
      <c r="B48348" t="s">
        <v>1752</v>
      </c>
    </row>
    <row r="48349" spans="1:2" x14ac:dyDescent="0.25">
      <c r="A48349" t="s">
        <v>67015</v>
      </c>
      <c r="B48349" t="s">
        <v>1752</v>
      </c>
    </row>
    <row r="48350" spans="1:2" x14ac:dyDescent="0.25">
      <c r="A48350" t="s">
        <v>67016</v>
      </c>
      <c r="B48350" t="s">
        <v>1752</v>
      </c>
    </row>
    <row r="48351" spans="1:2" x14ac:dyDescent="0.25">
      <c r="A48351" t="s">
        <v>67017</v>
      </c>
      <c r="B48351" t="s">
        <v>1752</v>
      </c>
    </row>
    <row r="48352" spans="1:2" x14ac:dyDescent="0.25">
      <c r="A48352" t="s">
        <v>67018</v>
      </c>
      <c r="B48352" t="s">
        <v>1752</v>
      </c>
    </row>
    <row r="48353" spans="1:2" x14ac:dyDescent="0.25">
      <c r="A48353" t="s">
        <v>67019</v>
      </c>
      <c r="B48353" t="s">
        <v>1752</v>
      </c>
    </row>
    <row r="48354" spans="1:2" x14ac:dyDescent="0.25">
      <c r="A48354" t="s">
        <v>67020</v>
      </c>
      <c r="B48354" t="s">
        <v>1752</v>
      </c>
    </row>
    <row r="48355" spans="1:2" x14ac:dyDescent="0.25">
      <c r="A48355" t="s">
        <v>67021</v>
      </c>
      <c r="B48355" t="s">
        <v>1752</v>
      </c>
    </row>
    <row r="48356" spans="1:2" x14ac:dyDescent="0.25">
      <c r="A48356" t="s">
        <v>67022</v>
      </c>
      <c r="B48356" t="s">
        <v>1752</v>
      </c>
    </row>
    <row r="48357" spans="1:2" x14ac:dyDescent="0.25">
      <c r="A48357" t="s">
        <v>67023</v>
      </c>
      <c r="B48357" t="s">
        <v>1752</v>
      </c>
    </row>
    <row r="48358" spans="1:2" x14ac:dyDescent="0.25">
      <c r="A48358" t="s">
        <v>67024</v>
      </c>
      <c r="B48358" t="s">
        <v>1752</v>
      </c>
    </row>
    <row r="48359" spans="1:2" x14ac:dyDescent="0.25">
      <c r="A48359" t="s">
        <v>67025</v>
      </c>
      <c r="B48359" t="s">
        <v>1752</v>
      </c>
    </row>
    <row r="48360" spans="1:2" x14ac:dyDescent="0.25">
      <c r="A48360" t="s">
        <v>67026</v>
      </c>
      <c r="B48360" t="s">
        <v>1752</v>
      </c>
    </row>
    <row r="48361" spans="1:2" x14ac:dyDescent="0.25">
      <c r="A48361" t="s">
        <v>67027</v>
      </c>
      <c r="B48361" t="s">
        <v>1752</v>
      </c>
    </row>
    <row r="48362" spans="1:2" x14ac:dyDescent="0.25">
      <c r="A48362" t="s">
        <v>67028</v>
      </c>
      <c r="B48362" t="s">
        <v>1752</v>
      </c>
    </row>
    <row r="48363" spans="1:2" x14ac:dyDescent="0.25">
      <c r="A48363" t="s">
        <v>67029</v>
      </c>
      <c r="B48363" t="s">
        <v>1752</v>
      </c>
    </row>
    <row r="48364" spans="1:2" x14ac:dyDescent="0.25">
      <c r="A48364" t="s">
        <v>67030</v>
      </c>
      <c r="B48364" t="s">
        <v>1752</v>
      </c>
    </row>
    <row r="48365" spans="1:2" x14ac:dyDescent="0.25">
      <c r="A48365" t="s">
        <v>67031</v>
      </c>
      <c r="B48365" t="s">
        <v>1752</v>
      </c>
    </row>
    <row r="48366" spans="1:2" x14ac:dyDescent="0.25">
      <c r="A48366" t="s">
        <v>67032</v>
      </c>
      <c r="B48366" t="s">
        <v>1752</v>
      </c>
    </row>
    <row r="48367" spans="1:2" x14ac:dyDescent="0.25">
      <c r="A48367" t="s">
        <v>67033</v>
      </c>
      <c r="B48367" t="s">
        <v>1752</v>
      </c>
    </row>
    <row r="48368" spans="1:2" x14ac:dyDescent="0.25">
      <c r="A48368" t="s">
        <v>67034</v>
      </c>
      <c r="B48368" t="s">
        <v>1752</v>
      </c>
    </row>
    <row r="48369" spans="1:2" x14ac:dyDescent="0.25">
      <c r="A48369" t="s">
        <v>67035</v>
      </c>
      <c r="B48369" t="s">
        <v>1752</v>
      </c>
    </row>
    <row r="48370" spans="1:2" x14ac:dyDescent="0.25">
      <c r="A48370" t="s">
        <v>67036</v>
      </c>
      <c r="B48370" t="s">
        <v>1752</v>
      </c>
    </row>
    <row r="48371" spans="1:2" x14ac:dyDescent="0.25">
      <c r="A48371" t="s">
        <v>67037</v>
      </c>
      <c r="B48371" t="s">
        <v>1752</v>
      </c>
    </row>
    <row r="48372" spans="1:2" x14ac:dyDescent="0.25">
      <c r="A48372" t="s">
        <v>67038</v>
      </c>
      <c r="B48372" t="s">
        <v>1752</v>
      </c>
    </row>
    <row r="48373" spans="1:2" x14ac:dyDescent="0.25">
      <c r="A48373" t="s">
        <v>67039</v>
      </c>
      <c r="B48373" t="s">
        <v>1752</v>
      </c>
    </row>
    <row r="48374" spans="1:2" x14ac:dyDescent="0.25">
      <c r="A48374" t="s">
        <v>67040</v>
      </c>
      <c r="B48374" t="s">
        <v>1752</v>
      </c>
    </row>
    <row r="48375" spans="1:2" x14ac:dyDescent="0.25">
      <c r="A48375" t="s">
        <v>67041</v>
      </c>
      <c r="B48375" t="s">
        <v>56784</v>
      </c>
    </row>
    <row r="48376" spans="1:2" x14ac:dyDescent="0.25">
      <c r="A48376" t="s">
        <v>67042</v>
      </c>
      <c r="B48376" t="s">
        <v>3338</v>
      </c>
    </row>
    <row r="48377" spans="1:2" x14ac:dyDescent="0.25">
      <c r="A48377" t="s">
        <v>67043</v>
      </c>
      <c r="B48377" t="s">
        <v>3338</v>
      </c>
    </row>
    <row r="48378" spans="1:2" x14ac:dyDescent="0.25">
      <c r="A48378" t="s">
        <v>67044</v>
      </c>
      <c r="B48378" t="s">
        <v>50727</v>
      </c>
    </row>
    <row r="48379" spans="1:2" x14ac:dyDescent="0.25">
      <c r="A48379" t="s">
        <v>67045</v>
      </c>
      <c r="B48379" t="s">
        <v>67046</v>
      </c>
    </row>
    <row r="48380" spans="1:2" x14ac:dyDescent="0.25">
      <c r="A48380" t="s">
        <v>67047</v>
      </c>
      <c r="B48380" t="s">
        <v>67046</v>
      </c>
    </row>
    <row r="48381" spans="1:2" x14ac:dyDescent="0.25">
      <c r="A48381" t="s">
        <v>67048</v>
      </c>
      <c r="B48381" t="s">
        <v>67049</v>
      </c>
    </row>
    <row r="48382" spans="1:2" x14ac:dyDescent="0.25">
      <c r="A48382" t="s">
        <v>67050</v>
      </c>
      <c r="B48382" t="s">
        <v>67051</v>
      </c>
    </row>
    <row r="48383" spans="1:2" x14ac:dyDescent="0.25">
      <c r="A48383" t="s">
        <v>67052</v>
      </c>
      <c r="B48383" t="s">
        <v>62898</v>
      </c>
    </row>
    <row r="48384" spans="1:2" x14ac:dyDescent="0.25">
      <c r="A48384" t="s">
        <v>67053</v>
      </c>
      <c r="B48384" t="s">
        <v>62898</v>
      </c>
    </row>
    <row r="48385" spans="1:2" x14ac:dyDescent="0.25">
      <c r="A48385" t="s">
        <v>67054</v>
      </c>
      <c r="B48385" t="s">
        <v>67055</v>
      </c>
    </row>
    <row r="48386" spans="1:2" x14ac:dyDescent="0.25">
      <c r="A48386" t="s">
        <v>67056</v>
      </c>
      <c r="B48386" t="s">
        <v>64326</v>
      </c>
    </row>
    <row r="48387" spans="1:2" x14ac:dyDescent="0.25">
      <c r="A48387" t="s">
        <v>67057</v>
      </c>
      <c r="B48387" t="s">
        <v>64326</v>
      </c>
    </row>
    <row r="48388" spans="1:2" x14ac:dyDescent="0.25">
      <c r="A48388" t="s">
        <v>67058</v>
      </c>
      <c r="B48388" t="s">
        <v>67059</v>
      </c>
    </row>
    <row r="48389" spans="1:2" x14ac:dyDescent="0.25">
      <c r="A48389" t="s">
        <v>67060</v>
      </c>
      <c r="B48389" t="s">
        <v>67061</v>
      </c>
    </row>
    <row r="48390" spans="1:2" x14ac:dyDescent="0.25">
      <c r="A48390" t="s">
        <v>67062</v>
      </c>
      <c r="B48390" t="s">
        <v>67061</v>
      </c>
    </row>
    <row r="48391" spans="1:2" x14ac:dyDescent="0.25">
      <c r="A48391" t="s">
        <v>67063</v>
      </c>
      <c r="B48391" t="s">
        <v>15113</v>
      </c>
    </row>
    <row r="48392" spans="1:2" x14ac:dyDescent="0.25">
      <c r="A48392" t="s">
        <v>67064</v>
      </c>
      <c r="B48392" t="s">
        <v>64171</v>
      </c>
    </row>
    <row r="48393" spans="1:2" x14ac:dyDescent="0.25">
      <c r="A48393" t="s">
        <v>67065</v>
      </c>
      <c r="B48393" t="s">
        <v>67066</v>
      </c>
    </row>
    <row r="48394" spans="1:2" x14ac:dyDescent="0.25">
      <c r="A48394" t="s">
        <v>67067</v>
      </c>
      <c r="B48394" t="s">
        <v>204</v>
      </c>
    </row>
    <row r="48395" spans="1:2" x14ac:dyDescent="0.25">
      <c r="A48395" t="s">
        <v>67068</v>
      </c>
      <c r="B48395" t="s">
        <v>67069</v>
      </c>
    </row>
    <row r="48396" spans="1:2" x14ac:dyDescent="0.25">
      <c r="A48396" t="s">
        <v>67070</v>
      </c>
      <c r="B48396" t="s">
        <v>67071</v>
      </c>
    </row>
    <row r="48397" spans="1:2" x14ac:dyDescent="0.25">
      <c r="A48397" t="s">
        <v>67072</v>
      </c>
      <c r="B48397" t="s">
        <v>67066</v>
      </c>
    </row>
    <row r="48398" spans="1:2" x14ac:dyDescent="0.25">
      <c r="A48398" t="s">
        <v>67073</v>
      </c>
      <c r="B48398" t="s">
        <v>67066</v>
      </c>
    </row>
    <row r="48399" spans="1:2" x14ac:dyDescent="0.25">
      <c r="A48399" t="s">
        <v>67074</v>
      </c>
      <c r="B48399" t="s">
        <v>67066</v>
      </c>
    </row>
    <row r="48400" spans="1:2" x14ac:dyDescent="0.25">
      <c r="A48400" t="s">
        <v>67075</v>
      </c>
      <c r="B48400" t="s">
        <v>67066</v>
      </c>
    </row>
    <row r="48401" spans="1:2" x14ac:dyDescent="0.25">
      <c r="A48401" t="s">
        <v>67076</v>
      </c>
      <c r="B48401" t="s">
        <v>67066</v>
      </c>
    </row>
    <row r="48402" spans="1:2" x14ac:dyDescent="0.25">
      <c r="A48402" t="s">
        <v>67077</v>
      </c>
      <c r="B48402" t="s">
        <v>67066</v>
      </c>
    </row>
    <row r="48403" spans="1:2" x14ac:dyDescent="0.25">
      <c r="A48403" t="s">
        <v>67078</v>
      </c>
      <c r="B48403" t="s">
        <v>67079</v>
      </c>
    </row>
    <row r="48404" spans="1:2" x14ac:dyDescent="0.25">
      <c r="A48404" t="s">
        <v>67080</v>
      </c>
      <c r="B48404" t="s">
        <v>67066</v>
      </c>
    </row>
    <row r="48405" spans="1:2" x14ac:dyDescent="0.25">
      <c r="A48405" t="s">
        <v>67081</v>
      </c>
      <c r="B48405" t="s">
        <v>67079</v>
      </c>
    </row>
    <row r="48406" spans="1:2" x14ac:dyDescent="0.25">
      <c r="A48406" t="s">
        <v>67082</v>
      </c>
      <c r="B48406" t="s">
        <v>67079</v>
      </c>
    </row>
    <row r="48407" spans="1:2" x14ac:dyDescent="0.25">
      <c r="A48407" t="s">
        <v>67083</v>
      </c>
      <c r="B48407" t="s">
        <v>67079</v>
      </c>
    </row>
    <row r="48408" spans="1:2" x14ac:dyDescent="0.25">
      <c r="A48408" t="s">
        <v>67084</v>
      </c>
      <c r="B48408" t="s">
        <v>67079</v>
      </c>
    </row>
    <row r="48409" spans="1:2" x14ac:dyDescent="0.25">
      <c r="A48409" t="s">
        <v>67085</v>
      </c>
      <c r="B48409" t="s">
        <v>67079</v>
      </c>
    </row>
    <row r="48410" spans="1:2" x14ac:dyDescent="0.25">
      <c r="A48410" t="s">
        <v>67086</v>
      </c>
      <c r="B48410" t="s">
        <v>67079</v>
      </c>
    </row>
    <row r="48411" spans="1:2" x14ac:dyDescent="0.25">
      <c r="A48411" t="s">
        <v>67087</v>
      </c>
      <c r="B48411" t="s">
        <v>67079</v>
      </c>
    </row>
    <row r="48412" spans="1:2" x14ac:dyDescent="0.25">
      <c r="A48412" t="s">
        <v>67088</v>
      </c>
      <c r="B48412" t="s">
        <v>67089</v>
      </c>
    </row>
    <row r="48413" spans="1:2" x14ac:dyDescent="0.25">
      <c r="A48413" t="s">
        <v>67090</v>
      </c>
      <c r="B48413" t="s">
        <v>67091</v>
      </c>
    </row>
    <row r="48414" spans="1:2" x14ac:dyDescent="0.25">
      <c r="A48414" t="s">
        <v>67092</v>
      </c>
      <c r="B48414" t="s">
        <v>67091</v>
      </c>
    </row>
    <row r="48415" spans="1:2" x14ac:dyDescent="0.25">
      <c r="A48415" t="s">
        <v>67093</v>
      </c>
      <c r="B48415" t="s">
        <v>66253</v>
      </c>
    </row>
    <row r="48416" spans="1:2" x14ac:dyDescent="0.25">
      <c r="A48416" t="s">
        <v>67094</v>
      </c>
      <c r="B48416" t="s">
        <v>66253</v>
      </c>
    </row>
    <row r="48417" spans="1:2" x14ac:dyDescent="0.25">
      <c r="A48417" t="s">
        <v>67095</v>
      </c>
      <c r="B48417" t="s">
        <v>66253</v>
      </c>
    </row>
    <row r="48418" spans="1:2" x14ac:dyDescent="0.25">
      <c r="A48418" t="s">
        <v>67096</v>
      </c>
      <c r="B48418" t="s">
        <v>66253</v>
      </c>
    </row>
    <row r="48419" spans="1:2" x14ac:dyDescent="0.25">
      <c r="A48419" t="s">
        <v>67097</v>
      </c>
      <c r="B48419" t="s">
        <v>66253</v>
      </c>
    </row>
    <row r="48420" spans="1:2" x14ac:dyDescent="0.25">
      <c r="A48420" t="s">
        <v>67098</v>
      </c>
      <c r="B48420" t="s">
        <v>66253</v>
      </c>
    </row>
    <row r="48421" spans="1:2" x14ac:dyDescent="0.25">
      <c r="A48421" t="s">
        <v>67099</v>
      </c>
      <c r="B48421" t="s">
        <v>66253</v>
      </c>
    </row>
    <row r="48422" spans="1:2" x14ac:dyDescent="0.25">
      <c r="A48422" t="s">
        <v>67100</v>
      </c>
      <c r="B48422" t="s">
        <v>56686</v>
      </c>
    </row>
    <row r="48423" spans="1:2" x14ac:dyDescent="0.25">
      <c r="A48423" t="s">
        <v>67101</v>
      </c>
      <c r="B48423" t="s">
        <v>67102</v>
      </c>
    </row>
    <row r="48424" spans="1:2" x14ac:dyDescent="0.25">
      <c r="A48424" t="s">
        <v>67103</v>
      </c>
      <c r="B48424" t="s">
        <v>67104</v>
      </c>
    </row>
    <row r="48425" spans="1:2" x14ac:dyDescent="0.25">
      <c r="A48425" t="s">
        <v>67105</v>
      </c>
      <c r="B48425" t="s">
        <v>67106</v>
      </c>
    </row>
    <row r="48426" spans="1:2" x14ac:dyDescent="0.25">
      <c r="A48426" t="s">
        <v>67107</v>
      </c>
      <c r="B48426" t="s">
        <v>67108</v>
      </c>
    </row>
    <row r="48427" spans="1:2" x14ac:dyDescent="0.25">
      <c r="A48427" t="s">
        <v>67109</v>
      </c>
      <c r="B48427" t="s">
        <v>67108</v>
      </c>
    </row>
    <row r="48428" spans="1:2" x14ac:dyDescent="0.25">
      <c r="A48428" t="s">
        <v>67110</v>
      </c>
      <c r="B48428" t="s">
        <v>58765</v>
      </c>
    </row>
    <row r="48429" spans="1:2" x14ac:dyDescent="0.25">
      <c r="A48429" t="s">
        <v>67111</v>
      </c>
      <c r="B48429" t="s">
        <v>58765</v>
      </c>
    </row>
    <row r="48430" spans="1:2" x14ac:dyDescent="0.25">
      <c r="A48430" t="s">
        <v>67112</v>
      </c>
      <c r="B48430" t="s">
        <v>11840</v>
      </c>
    </row>
    <row r="48431" spans="1:2" x14ac:dyDescent="0.25">
      <c r="A48431" t="s">
        <v>67113</v>
      </c>
      <c r="B48431" t="s">
        <v>62918</v>
      </c>
    </row>
    <row r="48432" spans="1:2" x14ac:dyDescent="0.25">
      <c r="A48432" t="s">
        <v>67114</v>
      </c>
      <c r="B48432" t="s">
        <v>67115</v>
      </c>
    </row>
    <row r="48433" spans="1:2" x14ac:dyDescent="0.25">
      <c r="A48433" t="s">
        <v>67116</v>
      </c>
      <c r="B48433" t="s">
        <v>67117</v>
      </c>
    </row>
    <row r="48434" spans="1:2" x14ac:dyDescent="0.25">
      <c r="A48434" t="s">
        <v>67118</v>
      </c>
      <c r="B48434" t="s">
        <v>67119</v>
      </c>
    </row>
    <row r="48435" spans="1:2" x14ac:dyDescent="0.25">
      <c r="A48435" t="s">
        <v>67120</v>
      </c>
      <c r="B48435" t="s">
        <v>67121</v>
      </c>
    </row>
    <row r="48436" spans="1:2" x14ac:dyDescent="0.25">
      <c r="A48436" t="s">
        <v>67122</v>
      </c>
      <c r="B48436" t="s">
        <v>67123</v>
      </c>
    </row>
    <row r="48437" spans="1:2" x14ac:dyDescent="0.25">
      <c r="A48437" t="s">
        <v>67124</v>
      </c>
      <c r="B48437" t="s">
        <v>67125</v>
      </c>
    </row>
    <row r="48438" spans="1:2" x14ac:dyDescent="0.25">
      <c r="A48438" t="s">
        <v>67126</v>
      </c>
      <c r="B48438" t="s">
        <v>66540</v>
      </c>
    </row>
    <row r="48439" spans="1:2" x14ac:dyDescent="0.25">
      <c r="A48439" t="s">
        <v>67127</v>
      </c>
      <c r="B48439" t="s">
        <v>44246</v>
      </c>
    </row>
    <row r="48440" spans="1:2" x14ac:dyDescent="0.25">
      <c r="A48440" t="s">
        <v>67128</v>
      </c>
      <c r="B48440" t="s">
        <v>67129</v>
      </c>
    </row>
    <row r="48441" spans="1:2" x14ac:dyDescent="0.25">
      <c r="A48441" t="s">
        <v>67130</v>
      </c>
      <c r="B48441" t="s">
        <v>67129</v>
      </c>
    </row>
    <row r="48442" spans="1:2" x14ac:dyDescent="0.25">
      <c r="A48442" t="s">
        <v>67131</v>
      </c>
      <c r="B48442" t="s">
        <v>67129</v>
      </c>
    </row>
    <row r="48443" spans="1:2" x14ac:dyDescent="0.25">
      <c r="A48443" t="s">
        <v>67132</v>
      </c>
      <c r="B48443" t="s">
        <v>1752</v>
      </c>
    </row>
    <row r="48444" spans="1:2" x14ac:dyDescent="0.25">
      <c r="A48444" t="s">
        <v>67133</v>
      </c>
      <c r="B48444" t="s">
        <v>1752</v>
      </c>
    </row>
    <row r="48445" spans="1:2" x14ac:dyDescent="0.25">
      <c r="A48445" t="s">
        <v>67134</v>
      </c>
      <c r="B48445" t="s">
        <v>1752</v>
      </c>
    </row>
    <row r="48446" spans="1:2" x14ac:dyDescent="0.25">
      <c r="A48446" t="s">
        <v>67135</v>
      </c>
      <c r="B48446" t="s">
        <v>1752</v>
      </c>
    </row>
    <row r="48447" spans="1:2" x14ac:dyDescent="0.25">
      <c r="A48447" t="s">
        <v>67136</v>
      </c>
      <c r="B48447" t="s">
        <v>1752</v>
      </c>
    </row>
    <row r="48448" spans="1:2" x14ac:dyDescent="0.25">
      <c r="A48448" t="s">
        <v>67137</v>
      </c>
      <c r="B48448" t="s">
        <v>1752</v>
      </c>
    </row>
    <row r="48449" spans="1:2" x14ac:dyDescent="0.25">
      <c r="A48449" t="s">
        <v>67138</v>
      </c>
      <c r="B48449" t="s">
        <v>1752</v>
      </c>
    </row>
    <row r="48450" spans="1:2" x14ac:dyDescent="0.25">
      <c r="A48450" t="s">
        <v>67139</v>
      </c>
      <c r="B48450" t="s">
        <v>1752</v>
      </c>
    </row>
    <row r="48451" spans="1:2" x14ac:dyDescent="0.25">
      <c r="A48451" t="s">
        <v>67140</v>
      </c>
      <c r="B48451" t="s">
        <v>1752</v>
      </c>
    </row>
    <row r="48452" spans="1:2" x14ac:dyDescent="0.25">
      <c r="A48452" t="s">
        <v>67141</v>
      </c>
      <c r="B48452" t="s">
        <v>1752</v>
      </c>
    </row>
    <row r="48453" spans="1:2" x14ac:dyDescent="0.25">
      <c r="A48453" t="s">
        <v>67142</v>
      </c>
      <c r="B48453" t="s">
        <v>1752</v>
      </c>
    </row>
    <row r="48454" spans="1:2" x14ac:dyDescent="0.25">
      <c r="A48454" t="s">
        <v>67143</v>
      </c>
      <c r="B48454" t="s">
        <v>1752</v>
      </c>
    </row>
    <row r="48455" spans="1:2" x14ac:dyDescent="0.25">
      <c r="A48455" t="s">
        <v>67144</v>
      </c>
      <c r="B48455" t="s">
        <v>1752</v>
      </c>
    </row>
    <row r="48456" spans="1:2" x14ac:dyDescent="0.25">
      <c r="A48456" t="s">
        <v>67145</v>
      </c>
      <c r="B48456" t="s">
        <v>61728</v>
      </c>
    </row>
    <row r="48457" spans="1:2" x14ac:dyDescent="0.25">
      <c r="A48457" t="s">
        <v>67146</v>
      </c>
      <c r="B48457" t="s">
        <v>61728</v>
      </c>
    </row>
    <row r="48458" spans="1:2" x14ac:dyDescent="0.25">
      <c r="A48458" t="s">
        <v>67147</v>
      </c>
      <c r="B48458" t="s">
        <v>61728</v>
      </c>
    </row>
    <row r="48459" spans="1:2" x14ac:dyDescent="0.25">
      <c r="A48459" t="s">
        <v>67148</v>
      </c>
      <c r="B48459" t="s">
        <v>67149</v>
      </c>
    </row>
    <row r="48460" spans="1:2" x14ac:dyDescent="0.25">
      <c r="A48460" t="s">
        <v>67150</v>
      </c>
      <c r="B48460" t="s">
        <v>48969</v>
      </c>
    </row>
    <row r="48461" spans="1:2" x14ac:dyDescent="0.25">
      <c r="A48461" t="s">
        <v>67151</v>
      </c>
      <c r="B48461" t="s">
        <v>67149</v>
      </c>
    </row>
    <row r="48462" spans="1:2" x14ac:dyDescent="0.25">
      <c r="A48462" t="s">
        <v>67152</v>
      </c>
      <c r="B48462" t="s">
        <v>67153</v>
      </c>
    </row>
    <row r="48463" spans="1:2" x14ac:dyDescent="0.25">
      <c r="A48463" t="s">
        <v>67154</v>
      </c>
      <c r="B48463" t="s">
        <v>48969</v>
      </c>
    </row>
    <row r="48464" spans="1:2" x14ac:dyDescent="0.25">
      <c r="A48464" t="s">
        <v>67155</v>
      </c>
      <c r="B48464" t="s">
        <v>48969</v>
      </c>
    </row>
    <row r="48465" spans="1:2" x14ac:dyDescent="0.25">
      <c r="A48465" t="s">
        <v>67156</v>
      </c>
      <c r="B48465" t="s">
        <v>48969</v>
      </c>
    </row>
    <row r="48466" spans="1:2" x14ac:dyDescent="0.25">
      <c r="A48466" t="s">
        <v>67157</v>
      </c>
      <c r="B48466" t="s">
        <v>48969</v>
      </c>
    </row>
    <row r="48467" spans="1:2" x14ac:dyDescent="0.25">
      <c r="A48467" t="s">
        <v>67158</v>
      </c>
      <c r="B48467" t="s">
        <v>48969</v>
      </c>
    </row>
    <row r="48468" spans="1:2" x14ac:dyDescent="0.25">
      <c r="A48468" t="s">
        <v>67159</v>
      </c>
      <c r="B48468" t="s">
        <v>67160</v>
      </c>
    </row>
    <row r="48469" spans="1:2" x14ac:dyDescent="0.25">
      <c r="A48469" t="s">
        <v>67161</v>
      </c>
      <c r="B48469" t="s">
        <v>67162</v>
      </c>
    </row>
    <row r="48470" spans="1:2" x14ac:dyDescent="0.25">
      <c r="A48470" t="s">
        <v>67163</v>
      </c>
      <c r="B48470" t="s">
        <v>66079</v>
      </c>
    </row>
    <row r="48471" spans="1:2" x14ac:dyDescent="0.25">
      <c r="A48471" t="s">
        <v>67164</v>
      </c>
      <c r="B48471" t="s">
        <v>66079</v>
      </c>
    </row>
    <row r="48472" spans="1:2" x14ac:dyDescent="0.25">
      <c r="A48472" t="s">
        <v>67165</v>
      </c>
      <c r="B48472" t="s">
        <v>66079</v>
      </c>
    </row>
    <row r="48473" spans="1:2" x14ac:dyDescent="0.25">
      <c r="A48473" t="s">
        <v>67166</v>
      </c>
      <c r="B48473" t="s">
        <v>67167</v>
      </c>
    </row>
    <row r="48474" spans="1:2" x14ac:dyDescent="0.25">
      <c r="A48474" t="s">
        <v>67168</v>
      </c>
      <c r="B48474" t="s">
        <v>67167</v>
      </c>
    </row>
    <row r="48475" spans="1:2" x14ac:dyDescent="0.25">
      <c r="A48475" t="s">
        <v>67169</v>
      </c>
      <c r="B48475" t="s">
        <v>65642</v>
      </c>
    </row>
    <row r="48476" spans="1:2" x14ac:dyDescent="0.25">
      <c r="A48476" t="s">
        <v>67170</v>
      </c>
      <c r="B48476" t="s">
        <v>67171</v>
      </c>
    </row>
    <row r="48477" spans="1:2" x14ac:dyDescent="0.25">
      <c r="A48477" t="s">
        <v>67172</v>
      </c>
      <c r="B48477" t="s">
        <v>67173</v>
      </c>
    </row>
    <row r="48478" spans="1:2" x14ac:dyDescent="0.25">
      <c r="A48478" t="s">
        <v>67174</v>
      </c>
      <c r="B48478" t="s">
        <v>67175</v>
      </c>
    </row>
    <row r="48479" spans="1:2" x14ac:dyDescent="0.25">
      <c r="A48479" t="s">
        <v>67176</v>
      </c>
      <c r="B48479" t="s">
        <v>67177</v>
      </c>
    </row>
    <row r="48480" spans="1:2" x14ac:dyDescent="0.25">
      <c r="A48480" t="s">
        <v>67178</v>
      </c>
      <c r="B48480" t="s">
        <v>67177</v>
      </c>
    </row>
    <row r="48481" spans="1:2" x14ac:dyDescent="0.25">
      <c r="A48481" t="s">
        <v>67179</v>
      </c>
      <c r="B48481" t="s">
        <v>67180</v>
      </c>
    </row>
    <row r="48482" spans="1:2" x14ac:dyDescent="0.25">
      <c r="A48482" t="s">
        <v>67181</v>
      </c>
      <c r="B48482" t="s">
        <v>67182</v>
      </c>
    </row>
    <row r="48483" spans="1:2" x14ac:dyDescent="0.25">
      <c r="A48483" t="s">
        <v>67183</v>
      </c>
      <c r="B48483" t="s">
        <v>67182</v>
      </c>
    </row>
    <row r="48484" spans="1:2" x14ac:dyDescent="0.25">
      <c r="A48484" t="s">
        <v>67184</v>
      </c>
      <c r="B48484" t="s">
        <v>48573</v>
      </c>
    </row>
    <row r="48485" spans="1:2" x14ac:dyDescent="0.25">
      <c r="A48485" t="s">
        <v>67185</v>
      </c>
      <c r="B48485" t="s">
        <v>67186</v>
      </c>
    </row>
    <row r="48486" spans="1:2" x14ac:dyDescent="0.25">
      <c r="A48486" t="s">
        <v>67187</v>
      </c>
      <c r="B48486" t="s">
        <v>67188</v>
      </c>
    </row>
    <row r="48487" spans="1:2" x14ac:dyDescent="0.25">
      <c r="A48487" t="s">
        <v>67189</v>
      </c>
      <c r="B48487" t="s">
        <v>67190</v>
      </c>
    </row>
    <row r="48488" spans="1:2" x14ac:dyDescent="0.25">
      <c r="A48488" t="s">
        <v>67191</v>
      </c>
      <c r="B48488" t="s">
        <v>67192</v>
      </c>
    </row>
    <row r="48489" spans="1:2" x14ac:dyDescent="0.25">
      <c r="A48489" t="s">
        <v>67193</v>
      </c>
      <c r="B48489" t="s">
        <v>67194</v>
      </c>
    </row>
    <row r="48490" spans="1:2" x14ac:dyDescent="0.25">
      <c r="A48490" t="s">
        <v>67195</v>
      </c>
      <c r="B48490" t="s">
        <v>67194</v>
      </c>
    </row>
    <row r="48491" spans="1:2" x14ac:dyDescent="0.25">
      <c r="A48491" t="s">
        <v>67196</v>
      </c>
      <c r="B48491" t="s">
        <v>67197</v>
      </c>
    </row>
    <row r="48492" spans="1:2" x14ac:dyDescent="0.25">
      <c r="A48492" t="s">
        <v>67198</v>
      </c>
      <c r="B48492" t="s">
        <v>1503</v>
      </c>
    </row>
    <row r="48493" spans="1:2" x14ac:dyDescent="0.25">
      <c r="A48493" t="s">
        <v>67199</v>
      </c>
      <c r="B48493" t="s">
        <v>1503</v>
      </c>
    </row>
    <row r="48494" spans="1:2" x14ac:dyDescent="0.25">
      <c r="A48494" t="s">
        <v>67200</v>
      </c>
      <c r="B48494" t="s">
        <v>1503</v>
      </c>
    </row>
    <row r="48495" spans="1:2" x14ac:dyDescent="0.25">
      <c r="A48495" t="s">
        <v>67201</v>
      </c>
      <c r="B48495" t="s">
        <v>1503</v>
      </c>
    </row>
    <row r="48496" spans="1:2" x14ac:dyDescent="0.25">
      <c r="A48496" t="s">
        <v>67202</v>
      </c>
      <c r="B48496" t="s">
        <v>246</v>
      </c>
    </row>
    <row r="48497" spans="1:2" x14ac:dyDescent="0.25">
      <c r="A48497" t="s">
        <v>67203</v>
      </c>
      <c r="B48497" t="s">
        <v>204</v>
      </c>
    </row>
    <row r="48498" spans="1:2" x14ac:dyDescent="0.25">
      <c r="A48498" t="s">
        <v>67204</v>
      </c>
      <c r="B48498" t="s">
        <v>204</v>
      </c>
    </row>
    <row r="48499" spans="1:2" x14ac:dyDescent="0.25">
      <c r="A48499" t="s">
        <v>67205</v>
      </c>
      <c r="B48499" t="s">
        <v>67206</v>
      </c>
    </row>
    <row r="48500" spans="1:2" x14ac:dyDescent="0.25">
      <c r="A48500" t="s">
        <v>67207</v>
      </c>
      <c r="B48500" t="s">
        <v>67206</v>
      </c>
    </row>
    <row r="48501" spans="1:2" x14ac:dyDescent="0.25">
      <c r="A48501" t="s">
        <v>67208</v>
      </c>
      <c r="B48501" t="s">
        <v>67206</v>
      </c>
    </row>
    <row r="48502" spans="1:2" x14ac:dyDescent="0.25">
      <c r="A48502" t="s">
        <v>67209</v>
      </c>
      <c r="B48502" t="s">
        <v>67206</v>
      </c>
    </row>
    <row r="48503" spans="1:2" x14ac:dyDescent="0.25">
      <c r="A48503" t="s">
        <v>67210</v>
      </c>
      <c r="B48503" t="s">
        <v>67206</v>
      </c>
    </row>
    <row r="48504" spans="1:2" x14ac:dyDescent="0.25">
      <c r="A48504" t="s">
        <v>67211</v>
      </c>
      <c r="B48504" t="s">
        <v>67206</v>
      </c>
    </row>
    <row r="48505" spans="1:2" x14ac:dyDescent="0.25">
      <c r="A48505" t="s">
        <v>67212</v>
      </c>
      <c r="B48505" t="s">
        <v>67206</v>
      </c>
    </row>
    <row r="48506" spans="1:2" x14ac:dyDescent="0.25">
      <c r="A48506" t="s">
        <v>67213</v>
      </c>
      <c r="B48506" t="s">
        <v>67214</v>
      </c>
    </row>
    <row r="48507" spans="1:2" x14ac:dyDescent="0.25">
      <c r="A48507" t="s">
        <v>67215</v>
      </c>
      <c r="B48507" t="s">
        <v>67216</v>
      </c>
    </row>
    <row r="48508" spans="1:2" x14ac:dyDescent="0.25">
      <c r="A48508" t="s">
        <v>67217</v>
      </c>
      <c r="B48508" t="s">
        <v>67218</v>
      </c>
    </row>
    <row r="48509" spans="1:2" x14ac:dyDescent="0.25">
      <c r="A48509" t="s">
        <v>67219</v>
      </c>
      <c r="B48509" t="s">
        <v>67220</v>
      </c>
    </row>
    <row r="48510" spans="1:2" x14ac:dyDescent="0.25">
      <c r="A48510" t="s">
        <v>67221</v>
      </c>
      <c r="B48510" t="s">
        <v>60935</v>
      </c>
    </row>
    <row r="48511" spans="1:2" x14ac:dyDescent="0.25">
      <c r="A48511" t="s">
        <v>67222</v>
      </c>
      <c r="B48511" t="s">
        <v>21721</v>
      </c>
    </row>
    <row r="48512" spans="1:2" x14ac:dyDescent="0.25">
      <c r="A48512" t="s">
        <v>67223</v>
      </c>
      <c r="B48512" t="s">
        <v>61281</v>
      </c>
    </row>
    <row r="48513" spans="1:2" x14ac:dyDescent="0.25">
      <c r="A48513" t="s">
        <v>67224</v>
      </c>
      <c r="B48513" t="s">
        <v>5873</v>
      </c>
    </row>
    <row r="48514" spans="1:2" x14ac:dyDescent="0.25">
      <c r="A48514" t="s">
        <v>67225</v>
      </c>
      <c r="B48514" t="s">
        <v>5873</v>
      </c>
    </row>
    <row r="48515" spans="1:2" x14ac:dyDescent="0.25">
      <c r="A48515" t="s">
        <v>67226</v>
      </c>
      <c r="B48515" t="s">
        <v>67227</v>
      </c>
    </row>
    <row r="48516" spans="1:2" x14ac:dyDescent="0.25">
      <c r="A48516" t="s">
        <v>67228</v>
      </c>
      <c r="B48516" t="s">
        <v>63676</v>
      </c>
    </row>
    <row r="48517" spans="1:2" x14ac:dyDescent="0.25">
      <c r="A48517" t="s">
        <v>67229</v>
      </c>
      <c r="B48517" t="s">
        <v>67230</v>
      </c>
    </row>
    <row r="48518" spans="1:2" x14ac:dyDescent="0.25">
      <c r="A48518" t="s">
        <v>67231</v>
      </c>
      <c r="B48518" t="s">
        <v>62909</v>
      </c>
    </row>
    <row r="48519" spans="1:2" x14ac:dyDescent="0.25">
      <c r="A48519" t="s">
        <v>67232</v>
      </c>
      <c r="B48519" t="s">
        <v>16249</v>
      </c>
    </row>
    <row r="48520" spans="1:2" x14ac:dyDescent="0.25">
      <c r="A48520" t="s">
        <v>67233</v>
      </c>
      <c r="B48520" t="s">
        <v>67234</v>
      </c>
    </row>
    <row r="48521" spans="1:2" x14ac:dyDescent="0.25">
      <c r="A48521" t="s">
        <v>67235</v>
      </c>
      <c r="B48521" t="s">
        <v>62599</v>
      </c>
    </row>
    <row r="48522" spans="1:2" x14ac:dyDescent="0.25">
      <c r="A48522" t="s">
        <v>67236</v>
      </c>
      <c r="B48522" t="s">
        <v>3299</v>
      </c>
    </row>
    <row r="48523" spans="1:2" x14ac:dyDescent="0.25">
      <c r="A48523" t="s">
        <v>67237</v>
      </c>
      <c r="B48523" t="s">
        <v>56867</v>
      </c>
    </row>
    <row r="48524" spans="1:2" x14ac:dyDescent="0.25">
      <c r="A48524" t="s">
        <v>67238</v>
      </c>
      <c r="B48524" t="s">
        <v>62170</v>
      </c>
    </row>
    <row r="48525" spans="1:2" x14ac:dyDescent="0.25">
      <c r="A48525" t="s">
        <v>67239</v>
      </c>
      <c r="B48525" t="s">
        <v>62170</v>
      </c>
    </row>
    <row r="48526" spans="1:2" x14ac:dyDescent="0.25">
      <c r="A48526" t="s">
        <v>67240</v>
      </c>
      <c r="B48526" t="s">
        <v>67241</v>
      </c>
    </row>
    <row r="48527" spans="1:2" x14ac:dyDescent="0.25">
      <c r="A48527" t="s">
        <v>67242</v>
      </c>
      <c r="B48527" t="s">
        <v>67243</v>
      </c>
    </row>
    <row r="48528" spans="1:2" x14ac:dyDescent="0.25">
      <c r="A48528" t="s">
        <v>67244</v>
      </c>
      <c r="B48528" t="s">
        <v>64789</v>
      </c>
    </row>
    <row r="48529" spans="1:2" x14ac:dyDescent="0.25">
      <c r="A48529" t="s">
        <v>67245</v>
      </c>
      <c r="B48529" t="s">
        <v>64789</v>
      </c>
    </row>
    <row r="48530" spans="1:2" x14ac:dyDescent="0.25">
      <c r="A48530" t="s">
        <v>67246</v>
      </c>
      <c r="B48530" t="s">
        <v>64789</v>
      </c>
    </row>
    <row r="48531" spans="1:2" x14ac:dyDescent="0.25">
      <c r="A48531" t="s">
        <v>67247</v>
      </c>
      <c r="B48531" t="s">
        <v>64789</v>
      </c>
    </row>
    <row r="48532" spans="1:2" x14ac:dyDescent="0.25">
      <c r="A48532" t="s">
        <v>67248</v>
      </c>
      <c r="B48532" t="s">
        <v>64789</v>
      </c>
    </row>
    <row r="48533" spans="1:2" x14ac:dyDescent="0.25">
      <c r="A48533" t="s">
        <v>67249</v>
      </c>
      <c r="B48533" t="s">
        <v>64789</v>
      </c>
    </row>
    <row r="48534" spans="1:2" x14ac:dyDescent="0.25">
      <c r="A48534" t="s">
        <v>67250</v>
      </c>
      <c r="B48534" t="s">
        <v>64789</v>
      </c>
    </row>
    <row r="48535" spans="1:2" x14ac:dyDescent="0.25">
      <c r="A48535" t="s">
        <v>67251</v>
      </c>
      <c r="B48535" t="s">
        <v>64789</v>
      </c>
    </row>
    <row r="48536" spans="1:2" x14ac:dyDescent="0.25">
      <c r="A48536" t="s">
        <v>67252</v>
      </c>
      <c r="B48536" t="s">
        <v>64789</v>
      </c>
    </row>
    <row r="48537" spans="1:2" x14ac:dyDescent="0.25">
      <c r="A48537" t="s">
        <v>67253</v>
      </c>
      <c r="B48537" t="s">
        <v>64789</v>
      </c>
    </row>
    <row r="48538" spans="1:2" x14ac:dyDescent="0.25">
      <c r="A48538" t="s">
        <v>67254</v>
      </c>
      <c r="B48538" t="s">
        <v>64789</v>
      </c>
    </row>
    <row r="48539" spans="1:2" x14ac:dyDescent="0.25">
      <c r="A48539" t="s">
        <v>67255</v>
      </c>
      <c r="B48539" t="s">
        <v>64789</v>
      </c>
    </row>
    <row r="48540" spans="1:2" x14ac:dyDescent="0.25">
      <c r="A48540" t="s">
        <v>67256</v>
      </c>
      <c r="B48540" t="s">
        <v>64789</v>
      </c>
    </row>
    <row r="48541" spans="1:2" x14ac:dyDescent="0.25">
      <c r="A48541" t="s">
        <v>67257</v>
      </c>
      <c r="B48541" t="s">
        <v>64789</v>
      </c>
    </row>
    <row r="48542" spans="1:2" x14ac:dyDescent="0.25">
      <c r="A48542" t="s">
        <v>67258</v>
      </c>
      <c r="B48542" t="s">
        <v>64789</v>
      </c>
    </row>
    <row r="48543" spans="1:2" x14ac:dyDescent="0.25">
      <c r="A48543" t="s">
        <v>67259</v>
      </c>
      <c r="B48543" t="s">
        <v>64789</v>
      </c>
    </row>
    <row r="48544" spans="1:2" x14ac:dyDescent="0.25">
      <c r="A48544" t="s">
        <v>67260</v>
      </c>
      <c r="B48544" t="s">
        <v>64789</v>
      </c>
    </row>
    <row r="48545" spans="1:2" x14ac:dyDescent="0.25">
      <c r="A48545" t="s">
        <v>67261</v>
      </c>
      <c r="B48545" t="s">
        <v>64789</v>
      </c>
    </row>
    <row r="48546" spans="1:2" x14ac:dyDescent="0.25">
      <c r="A48546" t="s">
        <v>67262</v>
      </c>
      <c r="B48546" t="s">
        <v>64789</v>
      </c>
    </row>
    <row r="48547" spans="1:2" x14ac:dyDescent="0.25">
      <c r="A48547" t="s">
        <v>67263</v>
      </c>
      <c r="B48547" t="s">
        <v>64789</v>
      </c>
    </row>
    <row r="48548" spans="1:2" x14ac:dyDescent="0.25">
      <c r="A48548" t="s">
        <v>67264</v>
      </c>
      <c r="B48548" t="s">
        <v>64789</v>
      </c>
    </row>
    <row r="48549" spans="1:2" x14ac:dyDescent="0.25">
      <c r="A48549" t="s">
        <v>67265</v>
      </c>
      <c r="B48549" t="s">
        <v>64789</v>
      </c>
    </row>
    <row r="48550" spans="1:2" x14ac:dyDescent="0.25">
      <c r="A48550" t="s">
        <v>67266</v>
      </c>
      <c r="B48550" t="s">
        <v>64789</v>
      </c>
    </row>
    <row r="48551" spans="1:2" x14ac:dyDescent="0.25">
      <c r="A48551" t="s">
        <v>67267</v>
      </c>
      <c r="B48551" t="s">
        <v>64789</v>
      </c>
    </row>
    <row r="48552" spans="1:2" x14ac:dyDescent="0.25">
      <c r="A48552" t="s">
        <v>67268</v>
      </c>
      <c r="B48552" t="s">
        <v>64789</v>
      </c>
    </row>
    <row r="48553" spans="1:2" x14ac:dyDescent="0.25">
      <c r="A48553" t="s">
        <v>67269</v>
      </c>
      <c r="B48553" t="s">
        <v>64789</v>
      </c>
    </row>
    <row r="48554" spans="1:2" x14ac:dyDescent="0.25">
      <c r="A48554" t="s">
        <v>67270</v>
      </c>
      <c r="B48554" t="s">
        <v>64789</v>
      </c>
    </row>
    <row r="48555" spans="1:2" x14ac:dyDescent="0.25">
      <c r="A48555" t="s">
        <v>67271</v>
      </c>
      <c r="B48555" t="s">
        <v>64789</v>
      </c>
    </row>
    <row r="48556" spans="1:2" x14ac:dyDescent="0.25">
      <c r="A48556" t="s">
        <v>67272</v>
      </c>
      <c r="B48556" t="s">
        <v>64789</v>
      </c>
    </row>
    <row r="48557" spans="1:2" x14ac:dyDescent="0.25">
      <c r="A48557" t="s">
        <v>67273</v>
      </c>
      <c r="B48557" t="s">
        <v>64789</v>
      </c>
    </row>
    <row r="48558" spans="1:2" x14ac:dyDescent="0.25">
      <c r="A48558" t="s">
        <v>67274</v>
      </c>
      <c r="B48558" t="s">
        <v>64789</v>
      </c>
    </row>
    <row r="48559" spans="1:2" x14ac:dyDescent="0.25">
      <c r="A48559" t="s">
        <v>67275</v>
      </c>
      <c r="B48559" t="s">
        <v>64789</v>
      </c>
    </row>
    <row r="48560" spans="1:2" x14ac:dyDescent="0.25">
      <c r="A48560" t="s">
        <v>67276</v>
      </c>
      <c r="B48560" t="s">
        <v>64789</v>
      </c>
    </row>
    <row r="48561" spans="1:2" x14ac:dyDescent="0.25">
      <c r="A48561" t="s">
        <v>67277</v>
      </c>
      <c r="B48561" t="s">
        <v>67278</v>
      </c>
    </row>
    <row r="48562" spans="1:2" x14ac:dyDescent="0.25">
      <c r="A48562" t="s">
        <v>67279</v>
      </c>
      <c r="B48562" t="s">
        <v>63792</v>
      </c>
    </row>
    <row r="48563" spans="1:2" x14ac:dyDescent="0.25">
      <c r="A48563" t="s">
        <v>67280</v>
      </c>
      <c r="B48563" t="s">
        <v>23103</v>
      </c>
    </row>
    <row r="48564" spans="1:2" x14ac:dyDescent="0.25">
      <c r="A48564" t="s">
        <v>67281</v>
      </c>
      <c r="B48564" t="s">
        <v>9791</v>
      </c>
    </row>
    <row r="48565" spans="1:2" x14ac:dyDescent="0.25">
      <c r="A48565" t="s">
        <v>67282</v>
      </c>
      <c r="B48565" t="s">
        <v>67283</v>
      </c>
    </row>
    <row r="48566" spans="1:2" x14ac:dyDescent="0.25">
      <c r="A48566" t="s">
        <v>67284</v>
      </c>
      <c r="B48566" t="s">
        <v>64789</v>
      </c>
    </row>
    <row r="48567" spans="1:2" x14ac:dyDescent="0.25">
      <c r="A48567" t="s">
        <v>67285</v>
      </c>
      <c r="B48567" t="s">
        <v>64789</v>
      </c>
    </row>
    <row r="48568" spans="1:2" x14ac:dyDescent="0.25">
      <c r="A48568" t="s">
        <v>67286</v>
      </c>
      <c r="B48568" t="s">
        <v>64789</v>
      </c>
    </row>
    <row r="48569" spans="1:2" x14ac:dyDescent="0.25">
      <c r="A48569" t="s">
        <v>67287</v>
      </c>
      <c r="B48569" t="s">
        <v>61441</v>
      </c>
    </row>
    <row r="48570" spans="1:2" x14ac:dyDescent="0.25">
      <c r="A48570" t="s">
        <v>67288</v>
      </c>
      <c r="B48570" t="s">
        <v>67289</v>
      </c>
    </row>
    <row r="48571" spans="1:2" x14ac:dyDescent="0.25">
      <c r="A48571" t="s">
        <v>67290</v>
      </c>
      <c r="B48571" t="s">
        <v>64914</v>
      </c>
    </row>
    <row r="48572" spans="1:2" x14ac:dyDescent="0.25">
      <c r="A48572" t="s">
        <v>67291</v>
      </c>
      <c r="B48572" t="s">
        <v>67292</v>
      </c>
    </row>
    <row r="48573" spans="1:2" x14ac:dyDescent="0.25">
      <c r="A48573" t="s">
        <v>67293</v>
      </c>
      <c r="B48573" t="s">
        <v>64914</v>
      </c>
    </row>
    <row r="48574" spans="1:2" x14ac:dyDescent="0.25">
      <c r="A48574" t="s">
        <v>67294</v>
      </c>
      <c r="B48574" t="s">
        <v>67295</v>
      </c>
    </row>
    <row r="48575" spans="1:2" x14ac:dyDescent="0.25">
      <c r="A48575" t="s">
        <v>67296</v>
      </c>
      <c r="B48575" t="s">
        <v>67297</v>
      </c>
    </row>
    <row r="48576" spans="1:2" x14ac:dyDescent="0.25">
      <c r="A48576" t="s">
        <v>67298</v>
      </c>
      <c r="B48576" t="s">
        <v>67299</v>
      </c>
    </row>
    <row r="48577" spans="1:2" x14ac:dyDescent="0.25">
      <c r="A48577" t="s">
        <v>67300</v>
      </c>
      <c r="B48577" t="s">
        <v>67301</v>
      </c>
    </row>
    <row r="48578" spans="1:2" x14ac:dyDescent="0.25">
      <c r="A48578" t="s">
        <v>67302</v>
      </c>
      <c r="B48578" t="s">
        <v>67303</v>
      </c>
    </row>
    <row r="48579" spans="1:2" x14ac:dyDescent="0.25">
      <c r="A48579" t="s">
        <v>67304</v>
      </c>
      <c r="B48579" t="s">
        <v>52844</v>
      </c>
    </row>
    <row r="48580" spans="1:2" x14ac:dyDescent="0.25">
      <c r="A48580" t="s">
        <v>67305</v>
      </c>
      <c r="B48580" t="s">
        <v>67306</v>
      </c>
    </row>
    <row r="48581" spans="1:2" x14ac:dyDescent="0.25">
      <c r="A48581" t="s">
        <v>67307</v>
      </c>
      <c r="B48581" t="s">
        <v>8251</v>
      </c>
    </row>
    <row r="48582" spans="1:2" x14ac:dyDescent="0.25">
      <c r="A48582" t="s">
        <v>67308</v>
      </c>
      <c r="B48582" t="s">
        <v>10754</v>
      </c>
    </row>
    <row r="48583" spans="1:2" x14ac:dyDescent="0.25">
      <c r="A48583" t="s">
        <v>67309</v>
      </c>
      <c r="B48583" t="s">
        <v>67310</v>
      </c>
    </row>
    <row r="48584" spans="1:2" x14ac:dyDescent="0.25">
      <c r="A48584" t="s">
        <v>67311</v>
      </c>
      <c r="B48584" t="s">
        <v>6362</v>
      </c>
    </row>
    <row r="48585" spans="1:2" x14ac:dyDescent="0.25">
      <c r="A48585" t="s">
        <v>67312</v>
      </c>
      <c r="B48585" t="s">
        <v>67313</v>
      </c>
    </row>
    <row r="48586" spans="1:2" x14ac:dyDescent="0.25">
      <c r="A48586" t="s">
        <v>67314</v>
      </c>
      <c r="B48586" t="s">
        <v>67315</v>
      </c>
    </row>
    <row r="48587" spans="1:2" x14ac:dyDescent="0.25">
      <c r="A48587" t="s">
        <v>67316</v>
      </c>
      <c r="B48587" t="s">
        <v>67317</v>
      </c>
    </row>
    <row r="48588" spans="1:2" x14ac:dyDescent="0.25">
      <c r="A48588" t="s">
        <v>67318</v>
      </c>
      <c r="B48588" t="s">
        <v>67317</v>
      </c>
    </row>
    <row r="48589" spans="1:2" x14ac:dyDescent="0.25">
      <c r="A48589" t="s">
        <v>67319</v>
      </c>
      <c r="B48589" t="s">
        <v>67317</v>
      </c>
    </row>
    <row r="48590" spans="1:2" x14ac:dyDescent="0.25">
      <c r="A48590" t="s">
        <v>67320</v>
      </c>
      <c r="B48590" t="s">
        <v>67321</v>
      </c>
    </row>
    <row r="48591" spans="1:2" x14ac:dyDescent="0.25">
      <c r="A48591" t="s">
        <v>67322</v>
      </c>
      <c r="B48591" t="s">
        <v>8435</v>
      </c>
    </row>
    <row r="48592" spans="1:2" x14ac:dyDescent="0.25">
      <c r="A48592" t="s">
        <v>67323</v>
      </c>
      <c r="B48592" t="s">
        <v>67324</v>
      </c>
    </row>
    <row r="48593" spans="1:2" x14ac:dyDescent="0.25">
      <c r="A48593" t="s">
        <v>67325</v>
      </c>
      <c r="B48593" t="s">
        <v>67324</v>
      </c>
    </row>
    <row r="48594" spans="1:2" x14ac:dyDescent="0.25">
      <c r="A48594" t="s">
        <v>67326</v>
      </c>
      <c r="B48594" t="s">
        <v>67327</v>
      </c>
    </row>
    <row r="48595" spans="1:2" x14ac:dyDescent="0.25">
      <c r="A48595" t="s">
        <v>67328</v>
      </c>
      <c r="B48595" t="s">
        <v>67329</v>
      </c>
    </row>
    <row r="48596" spans="1:2" x14ac:dyDescent="0.25">
      <c r="A48596" t="s">
        <v>67330</v>
      </c>
      <c r="B48596" t="s">
        <v>67331</v>
      </c>
    </row>
    <row r="48597" spans="1:2" x14ac:dyDescent="0.25">
      <c r="A48597" t="s">
        <v>67332</v>
      </c>
      <c r="B48597" t="s">
        <v>67333</v>
      </c>
    </row>
    <row r="48598" spans="1:2" x14ac:dyDescent="0.25">
      <c r="A48598" t="s">
        <v>67334</v>
      </c>
      <c r="B48598" t="s">
        <v>67333</v>
      </c>
    </row>
    <row r="48599" spans="1:2" x14ac:dyDescent="0.25">
      <c r="A48599" t="s">
        <v>67335</v>
      </c>
      <c r="B48599" t="s">
        <v>67336</v>
      </c>
    </row>
    <row r="48600" spans="1:2" x14ac:dyDescent="0.25">
      <c r="A48600" t="s">
        <v>67337</v>
      </c>
      <c r="B48600" t="s">
        <v>3508</v>
      </c>
    </row>
    <row r="48601" spans="1:2" x14ac:dyDescent="0.25">
      <c r="A48601" t="s">
        <v>67338</v>
      </c>
      <c r="B48601" t="s">
        <v>3508</v>
      </c>
    </row>
    <row r="48602" spans="1:2" x14ac:dyDescent="0.25">
      <c r="A48602" t="s">
        <v>67339</v>
      </c>
      <c r="B48602" t="s">
        <v>3508</v>
      </c>
    </row>
    <row r="48603" spans="1:2" x14ac:dyDescent="0.25">
      <c r="A48603" t="s">
        <v>67340</v>
      </c>
      <c r="B48603" t="s">
        <v>3508</v>
      </c>
    </row>
    <row r="48604" spans="1:2" x14ac:dyDescent="0.25">
      <c r="A48604" t="s">
        <v>67341</v>
      </c>
      <c r="B48604" t="s">
        <v>3508</v>
      </c>
    </row>
    <row r="48605" spans="1:2" x14ac:dyDescent="0.25">
      <c r="A48605" t="s">
        <v>67342</v>
      </c>
      <c r="B48605" t="s">
        <v>3508</v>
      </c>
    </row>
    <row r="48606" spans="1:2" x14ac:dyDescent="0.25">
      <c r="A48606" t="s">
        <v>67343</v>
      </c>
      <c r="B48606" t="s">
        <v>3508</v>
      </c>
    </row>
    <row r="48607" spans="1:2" x14ac:dyDescent="0.25">
      <c r="A48607" t="s">
        <v>67344</v>
      </c>
      <c r="B48607" t="s">
        <v>67345</v>
      </c>
    </row>
    <row r="48608" spans="1:2" x14ac:dyDescent="0.25">
      <c r="A48608" t="s">
        <v>67346</v>
      </c>
      <c r="B48608" t="s">
        <v>67347</v>
      </c>
    </row>
    <row r="48609" spans="1:2" x14ac:dyDescent="0.25">
      <c r="A48609" t="s">
        <v>67348</v>
      </c>
      <c r="B48609" t="s">
        <v>64032</v>
      </c>
    </row>
    <row r="48610" spans="1:2" x14ac:dyDescent="0.25">
      <c r="A48610" t="s">
        <v>67349</v>
      </c>
      <c r="B48610" t="s">
        <v>29616</v>
      </c>
    </row>
    <row r="48611" spans="1:2" x14ac:dyDescent="0.25">
      <c r="A48611" t="s">
        <v>67350</v>
      </c>
      <c r="B48611" t="s">
        <v>62773</v>
      </c>
    </row>
    <row r="48612" spans="1:2" x14ac:dyDescent="0.25">
      <c r="A48612" t="s">
        <v>67351</v>
      </c>
      <c r="B48612" t="s">
        <v>67352</v>
      </c>
    </row>
    <row r="48613" spans="1:2" x14ac:dyDescent="0.25">
      <c r="A48613" t="s">
        <v>67353</v>
      </c>
      <c r="B48613" t="s">
        <v>67354</v>
      </c>
    </row>
    <row r="48614" spans="1:2" x14ac:dyDescent="0.25">
      <c r="A48614" t="s">
        <v>67355</v>
      </c>
      <c r="B48614" t="s">
        <v>67356</v>
      </c>
    </row>
    <row r="48615" spans="1:2" x14ac:dyDescent="0.25">
      <c r="A48615" t="s">
        <v>67357</v>
      </c>
      <c r="B48615" t="s">
        <v>67358</v>
      </c>
    </row>
    <row r="48616" spans="1:2" x14ac:dyDescent="0.25">
      <c r="A48616" t="s">
        <v>67359</v>
      </c>
      <c r="B48616" t="s">
        <v>67360</v>
      </c>
    </row>
    <row r="48617" spans="1:2" x14ac:dyDescent="0.25">
      <c r="A48617" t="s">
        <v>67361</v>
      </c>
      <c r="B48617" t="s">
        <v>67362</v>
      </c>
    </row>
    <row r="48618" spans="1:2" x14ac:dyDescent="0.25">
      <c r="A48618" t="s">
        <v>67363</v>
      </c>
      <c r="B48618" t="s">
        <v>67362</v>
      </c>
    </row>
    <row r="48619" spans="1:2" x14ac:dyDescent="0.25">
      <c r="A48619" t="s">
        <v>67364</v>
      </c>
      <c r="B48619" t="s">
        <v>67362</v>
      </c>
    </row>
    <row r="48620" spans="1:2" x14ac:dyDescent="0.25">
      <c r="A48620" t="s">
        <v>67365</v>
      </c>
      <c r="B48620" t="s">
        <v>67362</v>
      </c>
    </row>
    <row r="48621" spans="1:2" x14ac:dyDescent="0.25">
      <c r="A48621" t="s">
        <v>67366</v>
      </c>
      <c r="B48621" t="s">
        <v>67362</v>
      </c>
    </row>
    <row r="48622" spans="1:2" x14ac:dyDescent="0.25">
      <c r="A48622" t="s">
        <v>67367</v>
      </c>
      <c r="B48622" t="s">
        <v>333</v>
      </c>
    </row>
    <row r="48623" spans="1:2" x14ac:dyDescent="0.25">
      <c r="A48623" t="s">
        <v>67368</v>
      </c>
      <c r="B48623" t="s">
        <v>333</v>
      </c>
    </row>
    <row r="48624" spans="1:2" x14ac:dyDescent="0.25">
      <c r="A48624" t="s">
        <v>67369</v>
      </c>
      <c r="B48624" t="s">
        <v>333</v>
      </c>
    </row>
    <row r="48625" spans="1:2" x14ac:dyDescent="0.25">
      <c r="A48625" t="s">
        <v>67370</v>
      </c>
      <c r="B48625" t="s">
        <v>333</v>
      </c>
    </row>
    <row r="48626" spans="1:2" x14ac:dyDescent="0.25">
      <c r="A48626" t="s">
        <v>67371</v>
      </c>
      <c r="B48626" t="s">
        <v>333</v>
      </c>
    </row>
    <row r="48627" spans="1:2" x14ac:dyDescent="0.25">
      <c r="A48627" t="s">
        <v>67372</v>
      </c>
      <c r="B48627" t="s">
        <v>333</v>
      </c>
    </row>
    <row r="48628" spans="1:2" x14ac:dyDescent="0.25">
      <c r="A48628" t="s">
        <v>67373</v>
      </c>
      <c r="B48628" t="s">
        <v>333</v>
      </c>
    </row>
    <row r="48629" spans="1:2" x14ac:dyDescent="0.25">
      <c r="A48629" t="s">
        <v>67374</v>
      </c>
      <c r="B48629" t="s">
        <v>63161</v>
      </c>
    </row>
    <row r="48630" spans="1:2" x14ac:dyDescent="0.25">
      <c r="A48630" t="s">
        <v>67375</v>
      </c>
      <c r="B48630" t="s">
        <v>67376</v>
      </c>
    </row>
    <row r="48631" spans="1:2" x14ac:dyDescent="0.25">
      <c r="A48631" t="s">
        <v>67377</v>
      </c>
      <c r="B48631" t="s">
        <v>63161</v>
      </c>
    </row>
    <row r="48632" spans="1:2" x14ac:dyDescent="0.25">
      <c r="A48632" t="s">
        <v>67378</v>
      </c>
      <c r="B48632" t="s">
        <v>67379</v>
      </c>
    </row>
    <row r="48633" spans="1:2" x14ac:dyDescent="0.25">
      <c r="A48633" t="s">
        <v>67380</v>
      </c>
      <c r="B48633" t="s">
        <v>67379</v>
      </c>
    </row>
    <row r="48634" spans="1:2" x14ac:dyDescent="0.25">
      <c r="A48634" t="s">
        <v>67381</v>
      </c>
      <c r="B48634" t="s">
        <v>67382</v>
      </c>
    </row>
    <row r="48635" spans="1:2" x14ac:dyDescent="0.25">
      <c r="A48635" t="s">
        <v>67383</v>
      </c>
      <c r="B48635" t="s">
        <v>67384</v>
      </c>
    </row>
    <row r="48636" spans="1:2" x14ac:dyDescent="0.25">
      <c r="A48636" t="s">
        <v>67385</v>
      </c>
      <c r="B48636" t="s">
        <v>1459</v>
      </c>
    </row>
    <row r="48637" spans="1:2" x14ac:dyDescent="0.25">
      <c r="A48637" t="s">
        <v>67386</v>
      </c>
      <c r="B48637" t="s">
        <v>1459</v>
      </c>
    </row>
    <row r="48638" spans="1:2" x14ac:dyDescent="0.25">
      <c r="A48638" t="s">
        <v>67387</v>
      </c>
      <c r="B48638" t="s">
        <v>67379</v>
      </c>
    </row>
    <row r="48639" spans="1:2" x14ac:dyDescent="0.25">
      <c r="A48639" t="s">
        <v>67388</v>
      </c>
      <c r="B48639" t="s">
        <v>1459</v>
      </c>
    </row>
    <row r="48640" spans="1:2" x14ac:dyDescent="0.25">
      <c r="A48640" t="s">
        <v>67389</v>
      </c>
      <c r="B48640" t="s">
        <v>1459</v>
      </c>
    </row>
    <row r="48641" spans="1:2" x14ac:dyDescent="0.25">
      <c r="A48641" t="s">
        <v>67390</v>
      </c>
      <c r="B48641" t="s">
        <v>15822</v>
      </c>
    </row>
    <row r="48642" spans="1:2" x14ac:dyDescent="0.25">
      <c r="A48642" t="s">
        <v>67391</v>
      </c>
      <c r="B48642" t="s">
        <v>67392</v>
      </c>
    </row>
    <row r="48643" spans="1:2" x14ac:dyDescent="0.25">
      <c r="A48643" t="s">
        <v>67393</v>
      </c>
      <c r="B48643" t="s">
        <v>67392</v>
      </c>
    </row>
    <row r="48644" spans="1:2" x14ac:dyDescent="0.25">
      <c r="A48644" t="s">
        <v>67394</v>
      </c>
      <c r="B48644" t="s">
        <v>67392</v>
      </c>
    </row>
    <row r="48645" spans="1:2" x14ac:dyDescent="0.25">
      <c r="A48645" t="s">
        <v>67395</v>
      </c>
      <c r="B48645" t="s">
        <v>67392</v>
      </c>
    </row>
    <row r="48646" spans="1:2" x14ac:dyDescent="0.25">
      <c r="A48646" t="s">
        <v>67396</v>
      </c>
      <c r="B48646" t="s">
        <v>67397</v>
      </c>
    </row>
    <row r="48647" spans="1:2" x14ac:dyDescent="0.25">
      <c r="A48647" t="s">
        <v>67398</v>
      </c>
      <c r="B48647" t="s">
        <v>64179</v>
      </c>
    </row>
    <row r="48648" spans="1:2" x14ac:dyDescent="0.25">
      <c r="A48648" t="s">
        <v>67399</v>
      </c>
      <c r="B48648" t="s">
        <v>64179</v>
      </c>
    </row>
    <row r="48649" spans="1:2" x14ac:dyDescent="0.25">
      <c r="A48649" t="s">
        <v>67400</v>
      </c>
      <c r="B48649" t="s">
        <v>5581</v>
      </c>
    </row>
    <row r="48650" spans="1:2" x14ac:dyDescent="0.25">
      <c r="A48650" t="s">
        <v>67401</v>
      </c>
      <c r="B48650" t="s">
        <v>5581</v>
      </c>
    </row>
    <row r="48651" spans="1:2" x14ac:dyDescent="0.25">
      <c r="A48651" t="s">
        <v>67402</v>
      </c>
      <c r="B48651" t="s">
        <v>5581</v>
      </c>
    </row>
    <row r="48652" spans="1:2" x14ac:dyDescent="0.25">
      <c r="A48652" t="s">
        <v>67403</v>
      </c>
      <c r="B48652" t="s">
        <v>5581</v>
      </c>
    </row>
    <row r="48653" spans="1:2" x14ac:dyDescent="0.25">
      <c r="A48653" t="s">
        <v>67404</v>
      </c>
      <c r="B48653" t="s">
        <v>5581</v>
      </c>
    </row>
    <row r="48654" spans="1:2" x14ac:dyDescent="0.25">
      <c r="A48654" t="s">
        <v>67405</v>
      </c>
      <c r="B48654" t="s">
        <v>67406</v>
      </c>
    </row>
    <row r="48655" spans="1:2" x14ac:dyDescent="0.25">
      <c r="A48655" t="s">
        <v>67407</v>
      </c>
      <c r="B48655" t="s">
        <v>67379</v>
      </c>
    </row>
    <row r="48656" spans="1:2" x14ac:dyDescent="0.25">
      <c r="A48656" t="s">
        <v>67408</v>
      </c>
      <c r="B48656" t="s">
        <v>67379</v>
      </c>
    </row>
    <row r="48657" spans="1:2" x14ac:dyDescent="0.25">
      <c r="A48657" t="s">
        <v>67409</v>
      </c>
      <c r="B48657" t="s">
        <v>67379</v>
      </c>
    </row>
    <row r="48658" spans="1:2" x14ac:dyDescent="0.25">
      <c r="A48658" t="s">
        <v>67410</v>
      </c>
      <c r="B48658" t="s">
        <v>67379</v>
      </c>
    </row>
    <row r="48659" spans="1:2" x14ac:dyDescent="0.25">
      <c r="A48659" t="s">
        <v>67411</v>
      </c>
      <c r="B48659" t="s">
        <v>67379</v>
      </c>
    </row>
    <row r="48660" spans="1:2" x14ac:dyDescent="0.25">
      <c r="A48660" t="s">
        <v>67412</v>
      </c>
      <c r="B48660" t="s">
        <v>67413</v>
      </c>
    </row>
    <row r="48661" spans="1:2" x14ac:dyDescent="0.25">
      <c r="A48661" t="s">
        <v>67414</v>
      </c>
      <c r="B48661" t="s">
        <v>67379</v>
      </c>
    </row>
    <row r="48662" spans="1:2" x14ac:dyDescent="0.25">
      <c r="A48662" t="s">
        <v>67415</v>
      </c>
      <c r="B48662" t="s">
        <v>67379</v>
      </c>
    </row>
    <row r="48663" spans="1:2" x14ac:dyDescent="0.25">
      <c r="A48663" t="s">
        <v>67416</v>
      </c>
      <c r="B48663" t="s">
        <v>67379</v>
      </c>
    </row>
    <row r="48664" spans="1:2" x14ac:dyDescent="0.25">
      <c r="A48664" t="s">
        <v>67417</v>
      </c>
      <c r="B48664" t="s">
        <v>67379</v>
      </c>
    </row>
    <row r="48665" spans="1:2" x14ac:dyDescent="0.25">
      <c r="A48665" t="s">
        <v>67418</v>
      </c>
      <c r="B48665" t="s">
        <v>67379</v>
      </c>
    </row>
    <row r="48666" spans="1:2" x14ac:dyDescent="0.25">
      <c r="A48666" t="s">
        <v>67419</v>
      </c>
      <c r="B48666" t="s">
        <v>67379</v>
      </c>
    </row>
    <row r="48667" spans="1:2" x14ac:dyDescent="0.25">
      <c r="A48667" t="s">
        <v>67420</v>
      </c>
      <c r="B48667" t="s">
        <v>67379</v>
      </c>
    </row>
    <row r="48668" spans="1:2" x14ac:dyDescent="0.25">
      <c r="A48668" t="s">
        <v>67421</v>
      </c>
      <c r="B48668" t="s">
        <v>67379</v>
      </c>
    </row>
    <row r="48669" spans="1:2" x14ac:dyDescent="0.25">
      <c r="A48669" t="s">
        <v>67422</v>
      </c>
      <c r="B48669" t="s">
        <v>67379</v>
      </c>
    </row>
    <row r="48670" spans="1:2" x14ac:dyDescent="0.25">
      <c r="A48670" t="s">
        <v>67423</v>
      </c>
      <c r="B48670" t="s">
        <v>5100</v>
      </c>
    </row>
    <row r="48671" spans="1:2" x14ac:dyDescent="0.25">
      <c r="A48671" t="s">
        <v>67424</v>
      </c>
      <c r="B48671" t="s">
        <v>5100</v>
      </c>
    </row>
    <row r="48672" spans="1:2" x14ac:dyDescent="0.25">
      <c r="A48672" t="s">
        <v>67425</v>
      </c>
      <c r="B48672" t="s">
        <v>5100</v>
      </c>
    </row>
    <row r="48673" spans="1:2" x14ac:dyDescent="0.25">
      <c r="A48673" t="s">
        <v>67426</v>
      </c>
      <c r="B48673" t="s">
        <v>5100</v>
      </c>
    </row>
    <row r="48674" spans="1:2" x14ac:dyDescent="0.25">
      <c r="A48674" t="s">
        <v>67427</v>
      </c>
      <c r="B48674" t="s">
        <v>5100</v>
      </c>
    </row>
    <row r="48675" spans="1:2" x14ac:dyDescent="0.25">
      <c r="A48675" t="s">
        <v>67428</v>
      </c>
      <c r="B48675" t="s">
        <v>5100</v>
      </c>
    </row>
    <row r="48676" spans="1:2" x14ac:dyDescent="0.25">
      <c r="A48676" t="s">
        <v>67429</v>
      </c>
      <c r="B48676" t="s">
        <v>62334</v>
      </c>
    </row>
    <row r="48677" spans="1:2" x14ac:dyDescent="0.25">
      <c r="A48677" t="s">
        <v>67430</v>
      </c>
      <c r="B48677" t="s">
        <v>67431</v>
      </c>
    </row>
    <row r="48678" spans="1:2" x14ac:dyDescent="0.25">
      <c r="A48678" t="s">
        <v>67432</v>
      </c>
      <c r="B48678" t="s">
        <v>61441</v>
      </c>
    </row>
    <row r="48679" spans="1:2" x14ac:dyDescent="0.25">
      <c r="A48679" t="s">
        <v>67433</v>
      </c>
      <c r="B48679" t="s">
        <v>61441</v>
      </c>
    </row>
    <row r="48680" spans="1:2" x14ac:dyDescent="0.25">
      <c r="A48680" t="s">
        <v>67434</v>
      </c>
      <c r="B48680" t="s">
        <v>2630</v>
      </c>
    </row>
    <row r="48681" spans="1:2" x14ac:dyDescent="0.25">
      <c r="A48681" t="s">
        <v>67435</v>
      </c>
      <c r="B48681" t="s">
        <v>1319</v>
      </c>
    </row>
    <row r="48682" spans="1:2" x14ac:dyDescent="0.25">
      <c r="A48682" t="s">
        <v>67436</v>
      </c>
      <c r="B48682" t="s">
        <v>1319</v>
      </c>
    </row>
    <row r="48683" spans="1:2" x14ac:dyDescent="0.25">
      <c r="A48683" t="s">
        <v>67437</v>
      </c>
      <c r="B48683" t="s">
        <v>67438</v>
      </c>
    </row>
    <row r="48684" spans="1:2" x14ac:dyDescent="0.25">
      <c r="A48684" t="s">
        <v>67439</v>
      </c>
      <c r="B48684" t="s">
        <v>61953</v>
      </c>
    </row>
    <row r="48685" spans="1:2" x14ac:dyDescent="0.25">
      <c r="A48685" t="s">
        <v>67440</v>
      </c>
      <c r="B48685" t="s">
        <v>6000</v>
      </c>
    </row>
    <row r="48686" spans="1:2" x14ac:dyDescent="0.25">
      <c r="A48686" t="s">
        <v>67441</v>
      </c>
      <c r="B48686" t="s">
        <v>1752</v>
      </c>
    </row>
    <row r="48687" spans="1:2" x14ac:dyDescent="0.25">
      <c r="A48687" t="s">
        <v>67442</v>
      </c>
      <c r="B48687" t="s">
        <v>1503</v>
      </c>
    </row>
    <row r="48688" spans="1:2" x14ac:dyDescent="0.25">
      <c r="A48688" t="s">
        <v>67443</v>
      </c>
      <c r="B48688" t="s">
        <v>67444</v>
      </c>
    </row>
    <row r="48689" spans="1:2" x14ac:dyDescent="0.25">
      <c r="A48689" t="s">
        <v>67445</v>
      </c>
      <c r="B48689" t="s">
        <v>67446</v>
      </c>
    </row>
    <row r="48690" spans="1:2" x14ac:dyDescent="0.25">
      <c r="A48690" t="s">
        <v>67447</v>
      </c>
      <c r="B48690" t="s">
        <v>67448</v>
      </c>
    </row>
    <row r="48691" spans="1:2" x14ac:dyDescent="0.25">
      <c r="A48691" t="s">
        <v>67449</v>
      </c>
      <c r="B48691" t="s">
        <v>67448</v>
      </c>
    </row>
    <row r="48692" spans="1:2" x14ac:dyDescent="0.25">
      <c r="A48692" t="s">
        <v>67450</v>
      </c>
      <c r="B48692" t="s">
        <v>67451</v>
      </c>
    </row>
    <row r="48693" spans="1:2" x14ac:dyDescent="0.25">
      <c r="A48693" t="s">
        <v>67452</v>
      </c>
      <c r="B48693" t="s">
        <v>62314</v>
      </c>
    </row>
    <row r="48694" spans="1:2" x14ac:dyDescent="0.25">
      <c r="A48694" t="s">
        <v>67453</v>
      </c>
      <c r="B48694" t="s">
        <v>65304</v>
      </c>
    </row>
    <row r="48695" spans="1:2" x14ac:dyDescent="0.25">
      <c r="A48695" t="s">
        <v>67454</v>
      </c>
      <c r="B48695" t="s">
        <v>1752</v>
      </c>
    </row>
    <row r="48696" spans="1:2" x14ac:dyDescent="0.25">
      <c r="A48696" t="s">
        <v>67455</v>
      </c>
      <c r="B48696" t="s">
        <v>67456</v>
      </c>
    </row>
    <row r="48697" spans="1:2" x14ac:dyDescent="0.25">
      <c r="A48697" t="s">
        <v>67457</v>
      </c>
      <c r="B48697" t="s">
        <v>1752</v>
      </c>
    </row>
    <row r="48698" spans="1:2" x14ac:dyDescent="0.25">
      <c r="A48698" t="s">
        <v>67458</v>
      </c>
      <c r="B48698" t="s">
        <v>1715</v>
      </c>
    </row>
    <row r="48699" spans="1:2" x14ac:dyDescent="0.25">
      <c r="A48699" t="s">
        <v>67459</v>
      </c>
      <c r="B48699" t="s">
        <v>1715</v>
      </c>
    </row>
    <row r="48700" spans="1:2" x14ac:dyDescent="0.25">
      <c r="A48700" t="s">
        <v>67460</v>
      </c>
      <c r="B48700" t="s">
        <v>67461</v>
      </c>
    </row>
    <row r="48701" spans="1:2" x14ac:dyDescent="0.25">
      <c r="A48701" t="s">
        <v>67462</v>
      </c>
      <c r="B48701" t="s">
        <v>1752</v>
      </c>
    </row>
    <row r="48702" spans="1:2" x14ac:dyDescent="0.25">
      <c r="A48702" t="s">
        <v>67463</v>
      </c>
      <c r="B48702" t="s">
        <v>1752</v>
      </c>
    </row>
    <row r="48703" spans="1:2" x14ac:dyDescent="0.25">
      <c r="A48703" t="s">
        <v>67464</v>
      </c>
      <c r="B48703" t="s">
        <v>67465</v>
      </c>
    </row>
    <row r="48704" spans="1:2" x14ac:dyDescent="0.25">
      <c r="A48704" t="s">
        <v>67466</v>
      </c>
      <c r="B48704" t="s">
        <v>1752</v>
      </c>
    </row>
    <row r="48705" spans="1:2" x14ac:dyDescent="0.25">
      <c r="A48705" t="s">
        <v>67467</v>
      </c>
      <c r="B48705" t="s">
        <v>67468</v>
      </c>
    </row>
    <row r="48706" spans="1:2" x14ac:dyDescent="0.25">
      <c r="A48706" t="s">
        <v>67469</v>
      </c>
      <c r="B48706" t="s">
        <v>67470</v>
      </c>
    </row>
    <row r="48707" spans="1:2" x14ac:dyDescent="0.25">
      <c r="A48707" t="s">
        <v>67471</v>
      </c>
      <c r="B48707" t="s">
        <v>61002</v>
      </c>
    </row>
    <row r="48708" spans="1:2" x14ac:dyDescent="0.25">
      <c r="A48708" t="s">
        <v>67472</v>
      </c>
      <c r="B48708" t="s">
        <v>67473</v>
      </c>
    </row>
    <row r="48709" spans="1:2" x14ac:dyDescent="0.25">
      <c r="A48709" t="s">
        <v>67474</v>
      </c>
      <c r="B48709" t="s">
        <v>1752</v>
      </c>
    </row>
    <row r="48710" spans="1:2" x14ac:dyDescent="0.25">
      <c r="A48710" t="s">
        <v>67475</v>
      </c>
      <c r="B48710" t="s">
        <v>1752</v>
      </c>
    </row>
    <row r="48711" spans="1:2" x14ac:dyDescent="0.25">
      <c r="A48711" t="s">
        <v>67476</v>
      </c>
      <c r="B48711" t="s">
        <v>44969</v>
      </c>
    </row>
    <row r="48712" spans="1:2" x14ac:dyDescent="0.25">
      <c r="A48712" t="s">
        <v>67477</v>
      </c>
      <c r="B48712" t="s">
        <v>44969</v>
      </c>
    </row>
    <row r="48713" spans="1:2" x14ac:dyDescent="0.25">
      <c r="A48713" t="s">
        <v>67478</v>
      </c>
      <c r="B48713" t="s">
        <v>58695</v>
      </c>
    </row>
    <row r="48714" spans="1:2" x14ac:dyDescent="0.25">
      <c r="A48714" t="s">
        <v>67479</v>
      </c>
      <c r="B48714" t="s">
        <v>67480</v>
      </c>
    </row>
    <row r="48715" spans="1:2" x14ac:dyDescent="0.25">
      <c r="A48715" t="s">
        <v>67481</v>
      </c>
      <c r="B48715" t="s">
        <v>67480</v>
      </c>
    </row>
    <row r="48716" spans="1:2" x14ac:dyDescent="0.25">
      <c r="A48716" t="s">
        <v>67482</v>
      </c>
      <c r="B48716" t="s">
        <v>67480</v>
      </c>
    </row>
    <row r="48717" spans="1:2" x14ac:dyDescent="0.25">
      <c r="A48717" t="s">
        <v>67483</v>
      </c>
      <c r="B48717" t="s">
        <v>67484</v>
      </c>
    </row>
    <row r="48718" spans="1:2" x14ac:dyDescent="0.25">
      <c r="A48718" t="s">
        <v>67485</v>
      </c>
      <c r="B48718" t="s">
        <v>958</v>
      </c>
    </row>
    <row r="48719" spans="1:2" x14ac:dyDescent="0.25">
      <c r="A48719" t="s">
        <v>67486</v>
      </c>
      <c r="B48719" t="s">
        <v>958</v>
      </c>
    </row>
    <row r="48720" spans="1:2" x14ac:dyDescent="0.25">
      <c r="A48720" t="s">
        <v>67487</v>
      </c>
      <c r="B48720" t="s">
        <v>33298</v>
      </c>
    </row>
    <row r="48721" spans="1:2" x14ac:dyDescent="0.25">
      <c r="A48721" t="s">
        <v>67488</v>
      </c>
      <c r="B48721" t="s">
        <v>67489</v>
      </c>
    </row>
    <row r="48722" spans="1:2" x14ac:dyDescent="0.25">
      <c r="A48722" t="s">
        <v>67490</v>
      </c>
      <c r="B48722" t="s">
        <v>65842</v>
      </c>
    </row>
    <row r="48723" spans="1:2" x14ac:dyDescent="0.25">
      <c r="A48723" t="s">
        <v>67491</v>
      </c>
      <c r="B48723" t="s">
        <v>18578</v>
      </c>
    </row>
    <row r="48724" spans="1:2" x14ac:dyDescent="0.25">
      <c r="A48724" t="s">
        <v>67492</v>
      </c>
      <c r="B48724" t="s">
        <v>17271</v>
      </c>
    </row>
    <row r="48725" spans="1:2" x14ac:dyDescent="0.25">
      <c r="A48725" t="s">
        <v>67493</v>
      </c>
      <c r="B48725" t="s">
        <v>67494</v>
      </c>
    </row>
    <row r="48726" spans="1:2" x14ac:dyDescent="0.25">
      <c r="A48726" t="s">
        <v>67495</v>
      </c>
      <c r="B48726" t="s">
        <v>67494</v>
      </c>
    </row>
    <row r="48727" spans="1:2" x14ac:dyDescent="0.25">
      <c r="A48727" t="s">
        <v>67496</v>
      </c>
      <c r="B48727" t="s">
        <v>67494</v>
      </c>
    </row>
    <row r="48728" spans="1:2" x14ac:dyDescent="0.25">
      <c r="A48728" t="s">
        <v>67497</v>
      </c>
      <c r="B48728" t="s">
        <v>67494</v>
      </c>
    </row>
    <row r="48729" spans="1:2" x14ac:dyDescent="0.25">
      <c r="A48729" t="s">
        <v>67498</v>
      </c>
      <c r="B48729" t="s">
        <v>67499</v>
      </c>
    </row>
    <row r="48730" spans="1:2" x14ac:dyDescent="0.25">
      <c r="A48730" t="s">
        <v>67500</v>
      </c>
      <c r="B48730" t="s">
        <v>23115</v>
      </c>
    </row>
    <row r="48731" spans="1:2" x14ac:dyDescent="0.25">
      <c r="A48731" t="s">
        <v>67501</v>
      </c>
      <c r="B48731" t="s">
        <v>67502</v>
      </c>
    </row>
    <row r="48732" spans="1:2" x14ac:dyDescent="0.25">
      <c r="A48732" t="s">
        <v>67503</v>
      </c>
      <c r="B48732" t="s">
        <v>63621</v>
      </c>
    </row>
    <row r="48733" spans="1:2" x14ac:dyDescent="0.25">
      <c r="A48733" t="s">
        <v>67504</v>
      </c>
      <c r="B48733" t="s">
        <v>63621</v>
      </c>
    </row>
    <row r="48734" spans="1:2" x14ac:dyDescent="0.25">
      <c r="A48734" t="s">
        <v>67505</v>
      </c>
      <c r="B48734" t="s">
        <v>63621</v>
      </c>
    </row>
    <row r="48735" spans="1:2" x14ac:dyDescent="0.25">
      <c r="A48735" t="s">
        <v>67506</v>
      </c>
      <c r="B48735" t="s">
        <v>6521</v>
      </c>
    </row>
    <row r="48736" spans="1:2" x14ac:dyDescent="0.25">
      <c r="A48736" t="s">
        <v>67507</v>
      </c>
      <c r="B48736" t="s">
        <v>67508</v>
      </c>
    </row>
    <row r="48737" spans="1:2" x14ac:dyDescent="0.25">
      <c r="A48737" t="s">
        <v>67509</v>
      </c>
      <c r="B48737" t="s">
        <v>3613</v>
      </c>
    </row>
    <row r="48738" spans="1:2" x14ac:dyDescent="0.25">
      <c r="A48738" t="s">
        <v>67510</v>
      </c>
      <c r="B48738" t="s">
        <v>67511</v>
      </c>
    </row>
    <row r="48739" spans="1:2" x14ac:dyDescent="0.25">
      <c r="A48739" t="s">
        <v>67512</v>
      </c>
      <c r="B48739" t="s">
        <v>67511</v>
      </c>
    </row>
    <row r="48740" spans="1:2" x14ac:dyDescent="0.25">
      <c r="A48740" t="s">
        <v>67513</v>
      </c>
      <c r="B48740" t="s">
        <v>22622</v>
      </c>
    </row>
    <row r="48741" spans="1:2" x14ac:dyDescent="0.25">
      <c r="A48741" t="s">
        <v>67514</v>
      </c>
      <c r="B48741" t="s">
        <v>67515</v>
      </c>
    </row>
    <row r="48742" spans="1:2" x14ac:dyDescent="0.25">
      <c r="A48742" t="s">
        <v>67516</v>
      </c>
      <c r="B48742" t="s">
        <v>23286</v>
      </c>
    </row>
    <row r="48743" spans="1:2" x14ac:dyDescent="0.25">
      <c r="A48743" t="s">
        <v>67517</v>
      </c>
      <c r="B48743" t="s">
        <v>13606</v>
      </c>
    </row>
    <row r="48744" spans="1:2" x14ac:dyDescent="0.25">
      <c r="A48744" t="s">
        <v>67518</v>
      </c>
      <c r="B48744" t="s">
        <v>48137</v>
      </c>
    </row>
    <row r="48745" spans="1:2" x14ac:dyDescent="0.25">
      <c r="A48745" t="s">
        <v>67519</v>
      </c>
      <c r="B48745" t="s">
        <v>1752</v>
      </c>
    </row>
    <row r="48746" spans="1:2" x14ac:dyDescent="0.25">
      <c r="A48746" t="s">
        <v>67520</v>
      </c>
      <c r="B48746" t="s">
        <v>48137</v>
      </c>
    </row>
    <row r="48747" spans="1:2" x14ac:dyDescent="0.25">
      <c r="A48747" t="s">
        <v>67521</v>
      </c>
      <c r="B48747" t="s">
        <v>1752</v>
      </c>
    </row>
    <row r="48748" spans="1:2" x14ac:dyDescent="0.25">
      <c r="A48748" t="s">
        <v>67522</v>
      </c>
      <c r="B48748" t="s">
        <v>67317</v>
      </c>
    </row>
    <row r="48749" spans="1:2" x14ac:dyDescent="0.25">
      <c r="A48749" t="s">
        <v>67523</v>
      </c>
      <c r="B48749" t="s">
        <v>33921</v>
      </c>
    </row>
    <row r="48750" spans="1:2" x14ac:dyDescent="0.25">
      <c r="A48750" t="s">
        <v>67524</v>
      </c>
      <c r="B48750" t="s">
        <v>1752</v>
      </c>
    </row>
    <row r="48751" spans="1:2" x14ac:dyDescent="0.25">
      <c r="A48751" t="s">
        <v>67525</v>
      </c>
      <c r="B48751" t="s">
        <v>67526</v>
      </c>
    </row>
    <row r="48752" spans="1:2" x14ac:dyDescent="0.25">
      <c r="A48752" t="s">
        <v>67527</v>
      </c>
      <c r="B48752" t="s">
        <v>48137</v>
      </c>
    </row>
    <row r="48753" spans="1:2" x14ac:dyDescent="0.25">
      <c r="A48753" t="s">
        <v>67528</v>
      </c>
      <c r="B48753" t="s">
        <v>67529</v>
      </c>
    </row>
    <row r="48754" spans="1:2" x14ac:dyDescent="0.25">
      <c r="A48754" t="s">
        <v>67530</v>
      </c>
      <c r="B48754" t="s">
        <v>48137</v>
      </c>
    </row>
    <row r="48755" spans="1:2" x14ac:dyDescent="0.25">
      <c r="A48755" t="s">
        <v>67531</v>
      </c>
      <c r="B48755" t="s">
        <v>1752</v>
      </c>
    </row>
    <row r="48756" spans="1:2" x14ac:dyDescent="0.25">
      <c r="A48756" t="s">
        <v>67532</v>
      </c>
      <c r="B48756" t="s">
        <v>1752</v>
      </c>
    </row>
    <row r="48757" spans="1:2" x14ac:dyDescent="0.25">
      <c r="A48757" t="s">
        <v>67533</v>
      </c>
      <c r="B48757" t="s">
        <v>48137</v>
      </c>
    </row>
    <row r="48758" spans="1:2" x14ac:dyDescent="0.25">
      <c r="A48758" t="s">
        <v>67534</v>
      </c>
      <c r="B48758" t="s">
        <v>48137</v>
      </c>
    </row>
    <row r="48759" spans="1:2" x14ac:dyDescent="0.25">
      <c r="A48759" t="s">
        <v>67535</v>
      </c>
      <c r="B48759" t="s">
        <v>48137</v>
      </c>
    </row>
    <row r="48760" spans="1:2" x14ac:dyDescent="0.25">
      <c r="A48760" t="s">
        <v>67536</v>
      </c>
      <c r="B48760" t="s">
        <v>67537</v>
      </c>
    </row>
    <row r="48761" spans="1:2" x14ac:dyDescent="0.25">
      <c r="A48761" t="s">
        <v>67538</v>
      </c>
      <c r="B48761" t="s">
        <v>48137</v>
      </c>
    </row>
    <row r="48762" spans="1:2" x14ac:dyDescent="0.25">
      <c r="A48762" t="s">
        <v>67539</v>
      </c>
      <c r="B48762" t="s">
        <v>67540</v>
      </c>
    </row>
    <row r="48763" spans="1:2" x14ac:dyDescent="0.25">
      <c r="A48763" t="s">
        <v>67541</v>
      </c>
      <c r="B48763" t="s">
        <v>67542</v>
      </c>
    </row>
    <row r="48764" spans="1:2" x14ac:dyDescent="0.25">
      <c r="A48764" t="s">
        <v>67543</v>
      </c>
      <c r="B48764" t="s">
        <v>67544</v>
      </c>
    </row>
    <row r="48765" spans="1:2" x14ac:dyDescent="0.25">
      <c r="A48765" t="s">
        <v>67545</v>
      </c>
      <c r="B48765" t="s">
        <v>67546</v>
      </c>
    </row>
    <row r="48766" spans="1:2" x14ac:dyDescent="0.25">
      <c r="A48766" t="s">
        <v>67547</v>
      </c>
      <c r="B48766" t="s">
        <v>67546</v>
      </c>
    </row>
    <row r="48767" spans="1:2" x14ac:dyDescent="0.25">
      <c r="A48767" t="s">
        <v>67548</v>
      </c>
      <c r="B48767" t="s">
        <v>67546</v>
      </c>
    </row>
    <row r="48768" spans="1:2" x14ac:dyDescent="0.25">
      <c r="A48768" t="s">
        <v>67549</v>
      </c>
      <c r="B48768" t="s">
        <v>67546</v>
      </c>
    </row>
    <row r="48769" spans="1:2" x14ac:dyDescent="0.25">
      <c r="A48769" t="s">
        <v>67550</v>
      </c>
      <c r="B48769" t="s">
        <v>67546</v>
      </c>
    </row>
    <row r="48770" spans="1:2" x14ac:dyDescent="0.25">
      <c r="A48770" t="s">
        <v>67551</v>
      </c>
      <c r="B48770" t="s">
        <v>67546</v>
      </c>
    </row>
    <row r="48771" spans="1:2" x14ac:dyDescent="0.25">
      <c r="A48771" t="s">
        <v>67552</v>
      </c>
      <c r="B48771" t="s">
        <v>67546</v>
      </c>
    </row>
    <row r="48772" spans="1:2" x14ac:dyDescent="0.25">
      <c r="A48772" t="s">
        <v>67553</v>
      </c>
      <c r="B48772" t="s">
        <v>67546</v>
      </c>
    </row>
    <row r="48773" spans="1:2" x14ac:dyDescent="0.25">
      <c r="A48773" t="s">
        <v>67554</v>
      </c>
      <c r="B48773" t="s">
        <v>67546</v>
      </c>
    </row>
    <row r="48774" spans="1:2" x14ac:dyDescent="0.25">
      <c r="A48774" t="s">
        <v>67555</v>
      </c>
      <c r="B48774" t="s">
        <v>67546</v>
      </c>
    </row>
    <row r="48775" spans="1:2" x14ac:dyDescent="0.25">
      <c r="A48775" t="s">
        <v>67556</v>
      </c>
      <c r="B48775" t="s">
        <v>67546</v>
      </c>
    </row>
    <row r="48776" spans="1:2" x14ac:dyDescent="0.25">
      <c r="A48776" t="s">
        <v>67557</v>
      </c>
      <c r="B48776" t="s">
        <v>67546</v>
      </c>
    </row>
    <row r="48777" spans="1:2" x14ac:dyDescent="0.25">
      <c r="A48777" t="s">
        <v>67558</v>
      </c>
      <c r="B48777" t="s">
        <v>67546</v>
      </c>
    </row>
    <row r="48778" spans="1:2" x14ac:dyDescent="0.25">
      <c r="A48778" t="s">
        <v>67559</v>
      </c>
      <c r="B48778" t="s">
        <v>67546</v>
      </c>
    </row>
    <row r="48779" spans="1:2" x14ac:dyDescent="0.25">
      <c r="A48779" t="s">
        <v>67560</v>
      </c>
      <c r="B48779" t="s">
        <v>67561</v>
      </c>
    </row>
    <row r="48780" spans="1:2" x14ac:dyDescent="0.25">
      <c r="A48780" t="s">
        <v>67562</v>
      </c>
      <c r="B48780" t="s">
        <v>62692</v>
      </c>
    </row>
    <row r="48781" spans="1:2" x14ac:dyDescent="0.25">
      <c r="A48781" t="s">
        <v>67563</v>
      </c>
      <c r="B48781" t="s">
        <v>47441</v>
      </c>
    </row>
    <row r="48782" spans="1:2" x14ac:dyDescent="0.25">
      <c r="A48782" t="s">
        <v>67564</v>
      </c>
      <c r="B48782" t="s">
        <v>44447</v>
      </c>
    </row>
    <row r="48783" spans="1:2" x14ac:dyDescent="0.25">
      <c r="A48783" t="s">
        <v>67565</v>
      </c>
      <c r="B48783" t="s">
        <v>44447</v>
      </c>
    </row>
    <row r="48784" spans="1:2" x14ac:dyDescent="0.25">
      <c r="A48784" t="s">
        <v>67566</v>
      </c>
      <c r="B48784" t="s">
        <v>67567</v>
      </c>
    </row>
    <row r="48785" spans="1:2" x14ac:dyDescent="0.25">
      <c r="A48785" t="s">
        <v>67568</v>
      </c>
      <c r="B48785" t="s">
        <v>67569</v>
      </c>
    </row>
    <row r="48786" spans="1:2" x14ac:dyDescent="0.25">
      <c r="A48786" t="s">
        <v>67570</v>
      </c>
      <c r="B48786" t="s">
        <v>67571</v>
      </c>
    </row>
    <row r="48787" spans="1:2" x14ac:dyDescent="0.25">
      <c r="A48787" t="s">
        <v>67572</v>
      </c>
      <c r="B48787" t="s">
        <v>67571</v>
      </c>
    </row>
    <row r="48788" spans="1:2" x14ac:dyDescent="0.25">
      <c r="A48788" t="s">
        <v>67573</v>
      </c>
      <c r="B48788" t="s">
        <v>67574</v>
      </c>
    </row>
    <row r="48789" spans="1:2" x14ac:dyDescent="0.25">
      <c r="A48789" t="s">
        <v>67575</v>
      </c>
      <c r="B48789" t="s">
        <v>23190</v>
      </c>
    </row>
    <row r="48790" spans="1:2" x14ac:dyDescent="0.25">
      <c r="A48790" t="s">
        <v>67576</v>
      </c>
      <c r="B48790" t="s">
        <v>67577</v>
      </c>
    </row>
    <row r="48791" spans="1:2" x14ac:dyDescent="0.25">
      <c r="A48791" t="s">
        <v>67578</v>
      </c>
      <c r="B48791" t="s">
        <v>67579</v>
      </c>
    </row>
    <row r="48792" spans="1:2" x14ac:dyDescent="0.25">
      <c r="A48792" t="s">
        <v>67580</v>
      </c>
      <c r="B48792" t="s">
        <v>53920</v>
      </c>
    </row>
    <row r="48793" spans="1:2" x14ac:dyDescent="0.25">
      <c r="A48793" t="s">
        <v>67581</v>
      </c>
      <c r="B48793" t="s">
        <v>67582</v>
      </c>
    </row>
    <row r="48794" spans="1:2" x14ac:dyDescent="0.25">
      <c r="A48794" t="s">
        <v>67583</v>
      </c>
      <c r="B48794" t="s">
        <v>67584</v>
      </c>
    </row>
    <row r="48795" spans="1:2" x14ac:dyDescent="0.25">
      <c r="A48795" t="s">
        <v>67585</v>
      </c>
      <c r="B48795" t="s">
        <v>66268</v>
      </c>
    </row>
    <row r="48796" spans="1:2" x14ac:dyDescent="0.25">
      <c r="A48796" t="s">
        <v>67586</v>
      </c>
      <c r="B48796" t="s">
        <v>67587</v>
      </c>
    </row>
    <row r="48797" spans="1:2" x14ac:dyDescent="0.25">
      <c r="A48797" t="s">
        <v>67588</v>
      </c>
      <c r="B48797" t="s">
        <v>67589</v>
      </c>
    </row>
    <row r="48798" spans="1:2" x14ac:dyDescent="0.25">
      <c r="A48798" t="s">
        <v>67590</v>
      </c>
      <c r="B48798" t="s">
        <v>67589</v>
      </c>
    </row>
    <row r="48799" spans="1:2" x14ac:dyDescent="0.25">
      <c r="A48799" t="s">
        <v>67591</v>
      </c>
      <c r="B48799" t="s">
        <v>67589</v>
      </c>
    </row>
    <row r="48800" spans="1:2" x14ac:dyDescent="0.25">
      <c r="A48800" t="s">
        <v>67592</v>
      </c>
      <c r="B48800" t="s">
        <v>67589</v>
      </c>
    </row>
    <row r="48801" spans="1:2" x14ac:dyDescent="0.25">
      <c r="A48801" t="s">
        <v>67593</v>
      </c>
      <c r="B48801" t="s">
        <v>67589</v>
      </c>
    </row>
    <row r="48802" spans="1:2" x14ac:dyDescent="0.25">
      <c r="A48802" t="s">
        <v>67594</v>
      </c>
      <c r="B48802" t="s">
        <v>564</v>
      </c>
    </row>
    <row r="48803" spans="1:2" x14ac:dyDescent="0.25">
      <c r="A48803" t="s">
        <v>67595</v>
      </c>
      <c r="B48803" t="s">
        <v>564</v>
      </c>
    </row>
    <row r="48804" spans="1:2" x14ac:dyDescent="0.25">
      <c r="A48804" t="s">
        <v>67596</v>
      </c>
      <c r="B48804" t="s">
        <v>50029</v>
      </c>
    </row>
    <row r="48805" spans="1:2" x14ac:dyDescent="0.25">
      <c r="A48805" t="s">
        <v>67597</v>
      </c>
      <c r="B48805" t="s">
        <v>67598</v>
      </c>
    </row>
    <row r="48806" spans="1:2" x14ac:dyDescent="0.25">
      <c r="A48806" t="s">
        <v>67599</v>
      </c>
      <c r="B48806" t="s">
        <v>67598</v>
      </c>
    </row>
    <row r="48807" spans="1:2" x14ac:dyDescent="0.25">
      <c r="A48807" t="s">
        <v>67600</v>
      </c>
      <c r="B48807" t="s">
        <v>67601</v>
      </c>
    </row>
    <row r="48808" spans="1:2" x14ac:dyDescent="0.25">
      <c r="A48808" t="s">
        <v>67602</v>
      </c>
      <c r="B48808" t="s">
        <v>67601</v>
      </c>
    </row>
    <row r="48809" spans="1:2" x14ac:dyDescent="0.25">
      <c r="A48809" t="s">
        <v>67603</v>
      </c>
      <c r="B48809" t="s">
        <v>67604</v>
      </c>
    </row>
    <row r="48810" spans="1:2" x14ac:dyDescent="0.25">
      <c r="A48810" t="s">
        <v>67605</v>
      </c>
      <c r="B48810" t="s">
        <v>39267</v>
      </c>
    </row>
    <row r="48811" spans="1:2" x14ac:dyDescent="0.25">
      <c r="A48811" t="s">
        <v>67606</v>
      </c>
      <c r="B48811" t="s">
        <v>58303</v>
      </c>
    </row>
    <row r="48812" spans="1:2" x14ac:dyDescent="0.25">
      <c r="A48812" t="s">
        <v>67607</v>
      </c>
      <c r="B48812" t="s">
        <v>67608</v>
      </c>
    </row>
    <row r="48813" spans="1:2" x14ac:dyDescent="0.25">
      <c r="A48813" t="s">
        <v>67609</v>
      </c>
      <c r="B48813" t="s">
        <v>67610</v>
      </c>
    </row>
    <row r="48814" spans="1:2" x14ac:dyDescent="0.25">
      <c r="A48814" t="s">
        <v>67611</v>
      </c>
      <c r="B48814" t="s">
        <v>67610</v>
      </c>
    </row>
    <row r="48815" spans="1:2" x14ac:dyDescent="0.25">
      <c r="A48815" t="s">
        <v>67612</v>
      </c>
      <c r="B48815" t="s">
        <v>67613</v>
      </c>
    </row>
    <row r="48816" spans="1:2" x14ac:dyDescent="0.25">
      <c r="A48816" t="s">
        <v>67614</v>
      </c>
      <c r="B48816" t="s">
        <v>67613</v>
      </c>
    </row>
    <row r="48817" spans="1:2" x14ac:dyDescent="0.25">
      <c r="A48817" t="s">
        <v>67615</v>
      </c>
      <c r="B48817" t="s">
        <v>57612</v>
      </c>
    </row>
    <row r="48818" spans="1:2" x14ac:dyDescent="0.25">
      <c r="A48818" t="s">
        <v>67616</v>
      </c>
      <c r="B48818" t="s">
        <v>57612</v>
      </c>
    </row>
    <row r="48819" spans="1:2" x14ac:dyDescent="0.25">
      <c r="A48819" t="s">
        <v>67617</v>
      </c>
      <c r="B48819" t="s">
        <v>3806</v>
      </c>
    </row>
    <row r="48820" spans="1:2" x14ac:dyDescent="0.25">
      <c r="A48820" t="s">
        <v>67618</v>
      </c>
      <c r="B48820" t="s">
        <v>67619</v>
      </c>
    </row>
    <row r="48821" spans="1:2" x14ac:dyDescent="0.25">
      <c r="A48821" t="s">
        <v>67620</v>
      </c>
      <c r="B48821" t="s">
        <v>67621</v>
      </c>
    </row>
    <row r="48822" spans="1:2" x14ac:dyDescent="0.25">
      <c r="A48822" t="s">
        <v>67622</v>
      </c>
      <c r="B48822" t="s">
        <v>67623</v>
      </c>
    </row>
    <row r="48823" spans="1:2" x14ac:dyDescent="0.25">
      <c r="A48823" t="s">
        <v>67624</v>
      </c>
      <c r="B48823" t="s">
        <v>67625</v>
      </c>
    </row>
    <row r="48824" spans="1:2" x14ac:dyDescent="0.25">
      <c r="A48824" t="s">
        <v>67626</v>
      </c>
      <c r="B48824" t="s">
        <v>67627</v>
      </c>
    </row>
    <row r="48825" spans="1:2" x14ac:dyDescent="0.25">
      <c r="A48825" t="s">
        <v>67628</v>
      </c>
      <c r="B48825" t="s">
        <v>23294</v>
      </c>
    </row>
    <row r="48826" spans="1:2" x14ac:dyDescent="0.25">
      <c r="A48826" t="s">
        <v>67629</v>
      </c>
      <c r="B48826" t="s">
        <v>23294</v>
      </c>
    </row>
    <row r="48827" spans="1:2" x14ac:dyDescent="0.25">
      <c r="A48827" t="s">
        <v>67630</v>
      </c>
      <c r="B48827" t="s">
        <v>67631</v>
      </c>
    </row>
    <row r="48828" spans="1:2" x14ac:dyDescent="0.25">
      <c r="A48828" t="s">
        <v>67632</v>
      </c>
      <c r="B48828" t="s">
        <v>67631</v>
      </c>
    </row>
    <row r="48829" spans="1:2" x14ac:dyDescent="0.25">
      <c r="A48829" t="s">
        <v>67633</v>
      </c>
      <c r="B48829" t="s">
        <v>67631</v>
      </c>
    </row>
    <row r="48830" spans="1:2" x14ac:dyDescent="0.25">
      <c r="A48830" t="s">
        <v>67634</v>
      </c>
      <c r="B48830" t="s">
        <v>67631</v>
      </c>
    </row>
    <row r="48831" spans="1:2" x14ac:dyDescent="0.25">
      <c r="A48831" t="s">
        <v>67635</v>
      </c>
      <c r="B48831" t="s">
        <v>4315</v>
      </c>
    </row>
    <row r="48832" spans="1:2" x14ac:dyDescent="0.25">
      <c r="A48832" t="s">
        <v>67636</v>
      </c>
      <c r="B48832" t="s">
        <v>67631</v>
      </c>
    </row>
    <row r="48833" spans="1:2" x14ac:dyDescent="0.25">
      <c r="A48833" t="s">
        <v>67637</v>
      </c>
      <c r="B48833" t="s">
        <v>67638</v>
      </c>
    </row>
    <row r="48834" spans="1:2" x14ac:dyDescent="0.25">
      <c r="A48834" t="s">
        <v>67639</v>
      </c>
      <c r="B48834" t="s">
        <v>67640</v>
      </c>
    </row>
    <row r="48835" spans="1:2" x14ac:dyDescent="0.25">
      <c r="A48835" t="s">
        <v>67641</v>
      </c>
      <c r="B48835" t="s">
        <v>67642</v>
      </c>
    </row>
    <row r="48836" spans="1:2" x14ac:dyDescent="0.25">
      <c r="A48836" t="s">
        <v>67643</v>
      </c>
      <c r="B48836" t="s">
        <v>67642</v>
      </c>
    </row>
    <row r="48837" spans="1:2" x14ac:dyDescent="0.25">
      <c r="A48837" t="s">
        <v>67644</v>
      </c>
      <c r="B48837" t="s">
        <v>57612</v>
      </c>
    </row>
    <row r="48838" spans="1:2" x14ac:dyDescent="0.25">
      <c r="A48838" t="s">
        <v>67645</v>
      </c>
      <c r="B48838" t="s">
        <v>67646</v>
      </c>
    </row>
    <row r="48839" spans="1:2" x14ac:dyDescent="0.25">
      <c r="A48839" t="s">
        <v>67647</v>
      </c>
      <c r="B48839" t="s">
        <v>57612</v>
      </c>
    </row>
    <row r="48840" spans="1:2" x14ac:dyDescent="0.25">
      <c r="A48840" t="s">
        <v>67648</v>
      </c>
      <c r="B48840" t="s">
        <v>57612</v>
      </c>
    </row>
    <row r="48841" spans="1:2" x14ac:dyDescent="0.25">
      <c r="A48841" t="s">
        <v>67649</v>
      </c>
      <c r="B48841" t="s">
        <v>57612</v>
      </c>
    </row>
    <row r="48842" spans="1:2" x14ac:dyDescent="0.25">
      <c r="A48842" t="s">
        <v>67650</v>
      </c>
      <c r="B48842" t="s">
        <v>57612</v>
      </c>
    </row>
    <row r="48843" spans="1:2" x14ac:dyDescent="0.25">
      <c r="A48843" t="s">
        <v>67651</v>
      </c>
      <c r="B48843" t="s">
        <v>67652</v>
      </c>
    </row>
    <row r="48844" spans="1:2" x14ac:dyDescent="0.25">
      <c r="A48844" t="s">
        <v>67653</v>
      </c>
      <c r="B48844" t="s">
        <v>564</v>
      </c>
    </row>
    <row r="48845" spans="1:2" x14ac:dyDescent="0.25">
      <c r="A48845" t="s">
        <v>67654</v>
      </c>
      <c r="B48845" t="s">
        <v>564</v>
      </c>
    </row>
    <row r="48846" spans="1:2" x14ac:dyDescent="0.25">
      <c r="A48846" t="s">
        <v>67655</v>
      </c>
      <c r="B48846" t="s">
        <v>67656</v>
      </c>
    </row>
    <row r="48847" spans="1:2" x14ac:dyDescent="0.25">
      <c r="A48847" t="s">
        <v>67657</v>
      </c>
      <c r="B48847" t="s">
        <v>23314</v>
      </c>
    </row>
    <row r="48848" spans="1:2" x14ac:dyDescent="0.25">
      <c r="A48848" t="s">
        <v>67658</v>
      </c>
      <c r="B48848" t="s">
        <v>23314</v>
      </c>
    </row>
    <row r="48849" spans="1:2" x14ac:dyDescent="0.25">
      <c r="A48849" t="s">
        <v>67659</v>
      </c>
      <c r="B48849" t="s">
        <v>23314</v>
      </c>
    </row>
    <row r="48850" spans="1:2" x14ac:dyDescent="0.25">
      <c r="A48850" t="s">
        <v>67660</v>
      </c>
      <c r="B48850" t="s">
        <v>23316</v>
      </c>
    </row>
    <row r="48851" spans="1:2" x14ac:dyDescent="0.25">
      <c r="A48851" t="s">
        <v>67661</v>
      </c>
      <c r="B48851" t="s">
        <v>23316</v>
      </c>
    </row>
    <row r="48852" spans="1:2" x14ac:dyDescent="0.25">
      <c r="A48852" t="s">
        <v>67662</v>
      </c>
      <c r="B48852" t="s">
        <v>55711</v>
      </c>
    </row>
    <row r="48853" spans="1:2" x14ac:dyDescent="0.25">
      <c r="A48853" t="s">
        <v>67663</v>
      </c>
      <c r="B48853" t="s">
        <v>60434</v>
      </c>
    </row>
    <row r="48854" spans="1:2" x14ac:dyDescent="0.25">
      <c r="A48854" t="s">
        <v>67664</v>
      </c>
      <c r="B48854" t="s">
        <v>67665</v>
      </c>
    </row>
    <row r="48855" spans="1:2" x14ac:dyDescent="0.25">
      <c r="A48855" t="s">
        <v>67666</v>
      </c>
      <c r="B48855" t="s">
        <v>67667</v>
      </c>
    </row>
    <row r="48856" spans="1:2" x14ac:dyDescent="0.25">
      <c r="A48856" t="s">
        <v>67668</v>
      </c>
      <c r="B48856" t="s">
        <v>67667</v>
      </c>
    </row>
    <row r="48857" spans="1:2" x14ac:dyDescent="0.25">
      <c r="A48857" t="s">
        <v>67669</v>
      </c>
      <c r="B48857" t="s">
        <v>22288</v>
      </c>
    </row>
    <row r="48858" spans="1:2" x14ac:dyDescent="0.25">
      <c r="A48858" t="s">
        <v>67670</v>
      </c>
      <c r="B48858" t="s">
        <v>61513</v>
      </c>
    </row>
    <row r="48859" spans="1:2" x14ac:dyDescent="0.25">
      <c r="A48859" t="s">
        <v>67671</v>
      </c>
      <c r="B48859" t="s">
        <v>67672</v>
      </c>
    </row>
    <row r="48860" spans="1:2" x14ac:dyDescent="0.25">
      <c r="A48860" t="s">
        <v>67673</v>
      </c>
      <c r="B48860" t="s">
        <v>61513</v>
      </c>
    </row>
    <row r="48861" spans="1:2" x14ac:dyDescent="0.25">
      <c r="A48861" t="s">
        <v>67674</v>
      </c>
      <c r="B48861" t="s">
        <v>1024</v>
      </c>
    </row>
    <row r="48862" spans="1:2" x14ac:dyDescent="0.25">
      <c r="A48862" t="s">
        <v>67675</v>
      </c>
      <c r="B48862" t="s">
        <v>67676</v>
      </c>
    </row>
    <row r="48863" spans="1:2" x14ac:dyDescent="0.25">
      <c r="A48863" t="s">
        <v>67677</v>
      </c>
      <c r="B48863" t="s">
        <v>67678</v>
      </c>
    </row>
    <row r="48864" spans="1:2" x14ac:dyDescent="0.25">
      <c r="A48864" t="s">
        <v>67679</v>
      </c>
      <c r="B48864" t="s">
        <v>67678</v>
      </c>
    </row>
    <row r="48865" spans="1:2" x14ac:dyDescent="0.25">
      <c r="A48865" t="s">
        <v>67680</v>
      </c>
      <c r="B48865" t="s">
        <v>23159</v>
      </c>
    </row>
    <row r="48866" spans="1:2" x14ac:dyDescent="0.25">
      <c r="A48866" t="s">
        <v>67681</v>
      </c>
      <c r="B48866" t="s">
        <v>56632</v>
      </c>
    </row>
    <row r="48867" spans="1:2" x14ac:dyDescent="0.25">
      <c r="A48867" t="s">
        <v>67682</v>
      </c>
      <c r="B48867" t="s">
        <v>67683</v>
      </c>
    </row>
    <row r="48868" spans="1:2" x14ac:dyDescent="0.25">
      <c r="A48868" t="s">
        <v>67684</v>
      </c>
      <c r="B48868" t="s">
        <v>67683</v>
      </c>
    </row>
    <row r="48869" spans="1:2" x14ac:dyDescent="0.25">
      <c r="A48869" t="s">
        <v>67685</v>
      </c>
      <c r="B48869" t="s">
        <v>67571</v>
      </c>
    </row>
    <row r="48870" spans="1:2" x14ac:dyDescent="0.25">
      <c r="A48870" t="s">
        <v>67686</v>
      </c>
      <c r="B48870" t="s">
        <v>67571</v>
      </c>
    </row>
    <row r="48871" spans="1:2" x14ac:dyDescent="0.25">
      <c r="A48871" t="s">
        <v>67687</v>
      </c>
      <c r="B48871" t="s">
        <v>564</v>
      </c>
    </row>
    <row r="48872" spans="1:2" x14ac:dyDescent="0.25">
      <c r="A48872" t="s">
        <v>67688</v>
      </c>
      <c r="B48872" t="s">
        <v>564</v>
      </c>
    </row>
    <row r="48873" spans="1:2" x14ac:dyDescent="0.25">
      <c r="A48873" t="s">
        <v>67689</v>
      </c>
      <c r="B48873" t="s">
        <v>67690</v>
      </c>
    </row>
    <row r="48874" spans="1:2" x14ac:dyDescent="0.25">
      <c r="A48874" t="s">
        <v>67691</v>
      </c>
      <c r="B48874" t="s">
        <v>67690</v>
      </c>
    </row>
    <row r="48875" spans="1:2" x14ac:dyDescent="0.25">
      <c r="A48875" t="s">
        <v>67692</v>
      </c>
      <c r="B48875" t="s">
        <v>67690</v>
      </c>
    </row>
    <row r="48876" spans="1:2" x14ac:dyDescent="0.25">
      <c r="A48876" t="s">
        <v>67693</v>
      </c>
      <c r="B48876" t="s">
        <v>67690</v>
      </c>
    </row>
    <row r="48877" spans="1:2" x14ac:dyDescent="0.25">
      <c r="A48877" t="s">
        <v>67694</v>
      </c>
      <c r="B48877" t="s">
        <v>47860</v>
      </c>
    </row>
    <row r="48878" spans="1:2" x14ac:dyDescent="0.25">
      <c r="A48878" t="s">
        <v>67695</v>
      </c>
      <c r="B48878" t="s">
        <v>47860</v>
      </c>
    </row>
    <row r="48879" spans="1:2" x14ac:dyDescent="0.25">
      <c r="A48879" t="s">
        <v>67696</v>
      </c>
      <c r="B48879" t="s">
        <v>67697</v>
      </c>
    </row>
    <row r="48880" spans="1:2" x14ac:dyDescent="0.25">
      <c r="A48880" t="s">
        <v>67698</v>
      </c>
      <c r="B48880" t="s">
        <v>4719</v>
      </c>
    </row>
    <row r="48881" spans="1:2" x14ac:dyDescent="0.25">
      <c r="A48881" t="s">
        <v>67699</v>
      </c>
      <c r="B48881" t="s">
        <v>4719</v>
      </c>
    </row>
    <row r="48882" spans="1:2" x14ac:dyDescent="0.25">
      <c r="A48882" t="s">
        <v>67700</v>
      </c>
      <c r="B48882" t="s">
        <v>4719</v>
      </c>
    </row>
    <row r="48883" spans="1:2" x14ac:dyDescent="0.25">
      <c r="A48883" t="s">
        <v>67701</v>
      </c>
      <c r="B48883" t="s">
        <v>4719</v>
      </c>
    </row>
    <row r="48884" spans="1:2" x14ac:dyDescent="0.25">
      <c r="A48884" t="s">
        <v>67702</v>
      </c>
      <c r="B48884" t="s">
        <v>4719</v>
      </c>
    </row>
    <row r="48885" spans="1:2" x14ac:dyDescent="0.25">
      <c r="A48885" t="s">
        <v>67703</v>
      </c>
      <c r="B48885" t="s">
        <v>4719</v>
      </c>
    </row>
    <row r="48886" spans="1:2" x14ac:dyDescent="0.25">
      <c r="A48886" t="s">
        <v>67704</v>
      </c>
      <c r="B48886" t="s">
        <v>4719</v>
      </c>
    </row>
    <row r="48887" spans="1:2" x14ac:dyDescent="0.25">
      <c r="A48887" t="s">
        <v>67705</v>
      </c>
      <c r="B48887" t="s">
        <v>4719</v>
      </c>
    </row>
    <row r="48888" spans="1:2" x14ac:dyDescent="0.25">
      <c r="A48888" t="s">
        <v>67706</v>
      </c>
      <c r="B48888" t="s">
        <v>64960</v>
      </c>
    </row>
    <row r="48889" spans="1:2" x14ac:dyDescent="0.25">
      <c r="A48889" t="s">
        <v>67707</v>
      </c>
      <c r="B48889" t="s">
        <v>21945</v>
      </c>
    </row>
    <row r="48890" spans="1:2" x14ac:dyDescent="0.25">
      <c r="A48890" t="s">
        <v>67708</v>
      </c>
      <c r="B48890" t="s">
        <v>67709</v>
      </c>
    </row>
    <row r="48891" spans="1:2" x14ac:dyDescent="0.25">
      <c r="A48891" t="s">
        <v>67710</v>
      </c>
      <c r="B48891" t="s">
        <v>67709</v>
      </c>
    </row>
    <row r="48892" spans="1:2" x14ac:dyDescent="0.25">
      <c r="A48892" t="s">
        <v>67711</v>
      </c>
      <c r="B48892" t="s">
        <v>67712</v>
      </c>
    </row>
    <row r="48893" spans="1:2" x14ac:dyDescent="0.25">
      <c r="A48893" t="s">
        <v>67713</v>
      </c>
      <c r="B48893" t="s">
        <v>67712</v>
      </c>
    </row>
    <row r="48894" spans="1:2" x14ac:dyDescent="0.25">
      <c r="A48894" t="s">
        <v>67714</v>
      </c>
      <c r="B48894" t="s">
        <v>67715</v>
      </c>
    </row>
    <row r="48895" spans="1:2" x14ac:dyDescent="0.25">
      <c r="A48895" t="s">
        <v>67716</v>
      </c>
      <c r="B48895" t="s">
        <v>22301</v>
      </c>
    </row>
    <row r="48896" spans="1:2" x14ac:dyDescent="0.25">
      <c r="A48896" t="s">
        <v>67717</v>
      </c>
      <c r="B48896" t="s">
        <v>67718</v>
      </c>
    </row>
    <row r="48897" spans="1:2" x14ac:dyDescent="0.25">
      <c r="A48897" t="s">
        <v>67719</v>
      </c>
      <c r="B48897" t="s">
        <v>67718</v>
      </c>
    </row>
    <row r="48898" spans="1:2" x14ac:dyDescent="0.25">
      <c r="A48898" t="s">
        <v>67720</v>
      </c>
      <c r="B48898" t="s">
        <v>67721</v>
      </c>
    </row>
    <row r="48899" spans="1:2" x14ac:dyDescent="0.25">
      <c r="A48899" t="s">
        <v>67722</v>
      </c>
      <c r="B48899" t="s">
        <v>67721</v>
      </c>
    </row>
    <row r="48900" spans="1:2" x14ac:dyDescent="0.25">
      <c r="A48900" t="s">
        <v>67723</v>
      </c>
      <c r="B48900" t="s">
        <v>66401</v>
      </c>
    </row>
    <row r="48901" spans="1:2" x14ac:dyDescent="0.25">
      <c r="A48901" t="s">
        <v>67724</v>
      </c>
      <c r="B48901" t="s">
        <v>66401</v>
      </c>
    </row>
    <row r="48902" spans="1:2" x14ac:dyDescent="0.25">
      <c r="A48902" t="s">
        <v>67725</v>
      </c>
      <c r="B48902" t="s">
        <v>46335</v>
      </c>
    </row>
    <row r="48903" spans="1:2" x14ac:dyDescent="0.25">
      <c r="A48903" t="s">
        <v>67726</v>
      </c>
      <c r="B48903" t="s">
        <v>400</v>
      </c>
    </row>
    <row r="48904" spans="1:2" x14ac:dyDescent="0.25">
      <c r="A48904" t="s">
        <v>67727</v>
      </c>
      <c r="B48904" t="s">
        <v>67728</v>
      </c>
    </row>
    <row r="48905" spans="1:2" x14ac:dyDescent="0.25">
      <c r="A48905" t="s">
        <v>67729</v>
      </c>
      <c r="B48905" t="s">
        <v>67730</v>
      </c>
    </row>
    <row r="48906" spans="1:2" x14ac:dyDescent="0.25">
      <c r="A48906" t="s">
        <v>67731</v>
      </c>
      <c r="B48906" t="s">
        <v>62761</v>
      </c>
    </row>
    <row r="48907" spans="1:2" x14ac:dyDescent="0.25">
      <c r="A48907" t="s">
        <v>67732</v>
      </c>
      <c r="B48907" t="s">
        <v>62761</v>
      </c>
    </row>
    <row r="48908" spans="1:2" x14ac:dyDescent="0.25">
      <c r="A48908" t="s">
        <v>67733</v>
      </c>
      <c r="B48908" t="s">
        <v>47456</v>
      </c>
    </row>
    <row r="48909" spans="1:2" x14ac:dyDescent="0.25">
      <c r="A48909" t="s">
        <v>67734</v>
      </c>
      <c r="B48909" t="s">
        <v>47456</v>
      </c>
    </row>
    <row r="48910" spans="1:2" x14ac:dyDescent="0.25">
      <c r="A48910" t="s">
        <v>67735</v>
      </c>
      <c r="B48910" t="s">
        <v>47456</v>
      </c>
    </row>
    <row r="48911" spans="1:2" x14ac:dyDescent="0.25">
      <c r="A48911" t="s">
        <v>67736</v>
      </c>
      <c r="B48911" t="s">
        <v>44947</v>
      </c>
    </row>
    <row r="48912" spans="1:2" x14ac:dyDescent="0.25">
      <c r="A48912" t="s">
        <v>67737</v>
      </c>
      <c r="B48912" t="s">
        <v>44947</v>
      </c>
    </row>
    <row r="48913" spans="1:2" x14ac:dyDescent="0.25">
      <c r="A48913" t="s">
        <v>67738</v>
      </c>
      <c r="B48913" t="s">
        <v>44947</v>
      </c>
    </row>
    <row r="48914" spans="1:2" x14ac:dyDescent="0.25">
      <c r="A48914" t="s">
        <v>67739</v>
      </c>
      <c r="B48914" t="s">
        <v>44947</v>
      </c>
    </row>
    <row r="48915" spans="1:2" x14ac:dyDescent="0.25">
      <c r="A48915" t="s">
        <v>67740</v>
      </c>
      <c r="B48915" t="s">
        <v>44947</v>
      </c>
    </row>
    <row r="48916" spans="1:2" x14ac:dyDescent="0.25">
      <c r="A48916" t="s">
        <v>67741</v>
      </c>
      <c r="B48916" t="s">
        <v>67742</v>
      </c>
    </row>
    <row r="48917" spans="1:2" x14ac:dyDescent="0.25">
      <c r="A48917" t="s">
        <v>67743</v>
      </c>
      <c r="B48917" t="s">
        <v>67742</v>
      </c>
    </row>
    <row r="48918" spans="1:2" x14ac:dyDescent="0.25">
      <c r="A48918" t="s">
        <v>67744</v>
      </c>
      <c r="B48918" t="s">
        <v>67745</v>
      </c>
    </row>
    <row r="48919" spans="1:2" x14ac:dyDescent="0.25">
      <c r="A48919" t="s">
        <v>67746</v>
      </c>
      <c r="B48919" t="s">
        <v>67745</v>
      </c>
    </row>
    <row r="48920" spans="1:2" x14ac:dyDescent="0.25">
      <c r="A48920" t="s">
        <v>67747</v>
      </c>
      <c r="B48920" t="s">
        <v>67745</v>
      </c>
    </row>
    <row r="48921" spans="1:2" x14ac:dyDescent="0.25">
      <c r="A48921" t="s">
        <v>67748</v>
      </c>
      <c r="B48921" t="s">
        <v>67745</v>
      </c>
    </row>
    <row r="48922" spans="1:2" x14ac:dyDescent="0.25">
      <c r="A48922" t="s">
        <v>67749</v>
      </c>
      <c r="B48922" t="s">
        <v>67745</v>
      </c>
    </row>
    <row r="48923" spans="1:2" x14ac:dyDescent="0.25">
      <c r="A48923" t="s">
        <v>67750</v>
      </c>
      <c r="B48923" t="s">
        <v>67745</v>
      </c>
    </row>
    <row r="48924" spans="1:2" x14ac:dyDescent="0.25">
      <c r="A48924" t="s">
        <v>67751</v>
      </c>
      <c r="B48924" t="s">
        <v>67745</v>
      </c>
    </row>
    <row r="48925" spans="1:2" x14ac:dyDescent="0.25">
      <c r="A48925" t="s">
        <v>67752</v>
      </c>
      <c r="B48925" t="s">
        <v>54498</v>
      </c>
    </row>
    <row r="48926" spans="1:2" x14ac:dyDescent="0.25">
      <c r="A48926" t="s">
        <v>67753</v>
      </c>
      <c r="B48926" t="s">
        <v>67754</v>
      </c>
    </row>
    <row r="48927" spans="1:2" x14ac:dyDescent="0.25">
      <c r="A48927" t="s">
        <v>67755</v>
      </c>
      <c r="B48927" t="s">
        <v>908</v>
      </c>
    </row>
    <row r="48928" spans="1:2" x14ac:dyDescent="0.25">
      <c r="A48928" t="s">
        <v>67756</v>
      </c>
      <c r="B48928" t="s">
        <v>1024</v>
      </c>
    </row>
    <row r="48929" spans="1:2" x14ac:dyDescent="0.25">
      <c r="A48929" t="s">
        <v>67757</v>
      </c>
      <c r="B48929" t="s">
        <v>64745</v>
      </c>
    </row>
    <row r="48930" spans="1:2" x14ac:dyDescent="0.25">
      <c r="A48930" t="s">
        <v>67758</v>
      </c>
      <c r="B48930" t="s">
        <v>67745</v>
      </c>
    </row>
    <row r="48931" spans="1:2" x14ac:dyDescent="0.25">
      <c r="A48931" t="s">
        <v>67759</v>
      </c>
      <c r="B48931" t="s">
        <v>67760</v>
      </c>
    </row>
    <row r="48932" spans="1:2" x14ac:dyDescent="0.25">
      <c r="A48932" t="s">
        <v>67761</v>
      </c>
      <c r="B48932" t="s">
        <v>67762</v>
      </c>
    </row>
    <row r="48933" spans="1:2" x14ac:dyDescent="0.25">
      <c r="A48933" t="s">
        <v>67763</v>
      </c>
      <c r="B48933" t="s">
        <v>67764</v>
      </c>
    </row>
    <row r="48934" spans="1:2" x14ac:dyDescent="0.25">
      <c r="A48934" t="s">
        <v>67765</v>
      </c>
      <c r="B48934" t="s">
        <v>13196</v>
      </c>
    </row>
    <row r="48935" spans="1:2" x14ac:dyDescent="0.25">
      <c r="A48935" t="s">
        <v>67766</v>
      </c>
      <c r="B48935" t="s">
        <v>1024</v>
      </c>
    </row>
    <row r="48936" spans="1:2" x14ac:dyDescent="0.25">
      <c r="A48936" t="s">
        <v>67767</v>
      </c>
      <c r="B48936" t="s">
        <v>58244</v>
      </c>
    </row>
    <row r="48937" spans="1:2" x14ac:dyDescent="0.25">
      <c r="A48937" t="s">
        <v>67768</v>
      </c>
      <c r="B48937" t="s">
        <v>58244</v>
      </c>
    </row>
    <row r="48938" spans="1:2" x14ac:dyDescent="0.25">
      <c r="A48938" t="s">
        <v>67769</v>
      </c>
      <c r="B48938" t="s">
        <v>58244</v>
      </c>
    </row>
    <row r="48939" spans="1:2" x14ac:dyDescent="0.25">
      <c r="A48939" t="s">
        <v>67770</v>
      </c>
      <c r="B48939" t="s">
        <v>58244</v>
      </c>
    </row>
    <row r="48940" spans="1:2" x14ac:dyDescent="0.25">
      <c r="A48940" t="s">
        <v>67771</v>
      </c>
      <c r="B48940" t="s">
        <v>58244</v>
      </c>
    </row>
    <row r="48941" spans="1:2" x14ac:dyDescent="0.25">
      <c r="A48941" t="s">
        <v>67772</v>
      </c>
      <c r="B48941" t="s">
        <v>58244</v>
      </c>
    </row>
    <row r="48942" spans="1:2" x14ac:dyDescent="0.25">
      <c r="A48942" t="s">
        <v>67773</v>
      </c>
      <c r="B48942" t="s">
        <v>58244</v>
      </c>
    </row>
    <row r="48943" spans="1:2" x14ac:dyDescent="0.25">
      <c r="A48943" t="s">
        <v>67774</v>
      </c>
      <c r="B48943" t="s">
        <v>58244</v>
      </c>
    </row>
    <row r="48944" spans="1:2" x14ac:dyDescent="0.25">
      <c r="A48944" t="s">
        <v>67775</v>
      </c>
      <c r="B48944" t="s">
        <v>58244</v>
      </c>
    </row>
    <row r="48945" spans="1:2" x14ac:dyDescent="0.25">
      <c r="A48945" t="s">
        <v>67776</v>
      </c>
      <c r="B48945" t="s">
        <v>58244</v>
      </c>
    </row>
    <row r="48946" spans="1:2" x14ac:dyDescent="0.25">
      <c r="A48946" t="s">
        <v>67777</v>
      </c>
      <c r="B48946" t="s">
        <v>58244</v>
      </c>
    </row>
    <row r="48947" spans="1:2" x14ac:dyDescent="0.25">
      <c r="A48947" t="s">
        <v>67778</v>
      </c>
      <c r="B48947" t="s">
        <v>58244</v>
      </c>
    </row>
    <row r="48948" spans="1:2" x14ac:dyDescent="0.25">
      <c r="A48948" t="s">
        <v>67779</v>
      </c>
      <c r="B48948" t="s">
        <v>58244</v>
      </c>
    </row>
    <row r="48949" spans="1:2" x14ac:dyDescent="0.25">
      <c r="A48949" t="s">
        <v>67780</v>
      </c>
      <c r="B48949" t="s">
        <v>58244</v>
      </c>
    </row>
    <row r="48950" spans="1:2" x14ac:dyDescent="0.25">
      <c r="A48950" t="s">
        <v>67781</v>
      </c>
      <c r="B48950" t="s">
        <v>58244</v>
      </c>
    </row>
    <row r="48951" spans="1:2" x14ac:dyDescent="0.25">
      <c r="A48951" t="s">
        <v>67782</v>
      </c>
      <c r="B48951" t="s">
        <v>58244</v>
      </c>
    </row>
    <row r="48952" spans="1:2" x14ac:dyDescent="0.25">
      <c r="A48952" t="s">
        <v>67783</v>
      </c>
      <c r="B48952" t="s">
        <v>58244</v>
      </c>
    </row>
    <row r="48953" spans="1:2" x14ac:dyDescent="0.25">
      <c r="A48953" t="s">
        <v>67784</v>
      </c>
      <c r="B48953" t="s">
        <v>58244</v>
      </c>
    </row>
    <row r="48954" spans="1:2" x14ac:dyDescent="0.25">
      <c r="A48954" t="s">
        <v>67785</v>
      </c>
      <c r="B48954" t="s">
        <v>58244</v>
      </c>
    </row>
    <row r="48955" spans="1:2" x14ac:dyDescent="0.25">
      <c r="A48955" t="s">
        <v>67786</v>
      </c>
      <c r="B48955" t="s">
        <v>67787</v>
      </c>
    </row>
    <row r="48956" spans="1:2" x14ac:dyDescent="0.25">
      <c r="A48956" t="s">
        <v>67788</v>
      </c>
      <c r="B48956" t="s">
        <v>67787</v>
      </c>
    </row>
    <row r="48957" spans="1:2" x14ac:dyDescent="0.25">
      <c r="A48957" t="s">
        <v>67789</v>
      </c>
      <c r="B48957" t="s">
        <v>67790</v>
      </c>
    </row>
    <row r="48958" spans="1:2" x14ac:dyDescent="0.25">
      <c r="A48958" t="s">
        <v>67791</v>
      </c>
      <c r="B48958" t="s">
        <v>67792</v>
      </c>
    </row>
    <row r="48959" spans="1:2" x14ac:dyDescent="0.25">
      <c r="A48959" t="s">
        <v>67793</v>
      </c>
      <c r="B48959" t="s">
        <v>67794</v>
      </c>
    </row>
    <row r="48960" spans="1:2" x14ac:dyDescent="0.25">
      <c r="A48960" t="s">
        <v>67795</v>
      </c>
      <c r="B48960" t="s">
        <v>67796</v>
      </c>
    </row>
    <row r="48961" spans="1:2" x14ac:dyDescent="0.25">
      <c r="A48961" t="s">
        <v>67797</v>
      </c>
      <c r="B48961" t="s">
        <v>28625</v>
      </c>
    </row>
    <row r="48962" spans="1:2" x14ac:dyDescent="0.25">
      <c r="A48962" t="s">
        <v>67798</v>
      </c>
      <c r="B48962" t="s">
        <v>67799</v>
      </c>
    </row>
    <row r="48963" spans="1:2" x14ac:dyDescent="0.25">
      <c r="A48963" t="s">
        <v>67800</v>
      </c>
      <c r="B48963" t="s">
        <v>67801</v>
      </c>
    </row>
    <row r="48964" spans="1:2" x14ac:dyDescent="0.25">
      <c r="A48964" t="s">
        <v>67802</v>
      </c>
      <c r="B48964" t="s">
        <v>67089</v>
      </c>
    </row>
    <row r="48965" spans="1:2" x14ac:dyDescent="0.25">
      <c r="A48965" t="s">
        <v>67803</v>
      </c>
      <c r="B48965" t="s">
        <v>48969</v>
      </c>
    </row>
    <row r="48966" spans="1:2" x14ac:dyDescent="0.25">
      <c r="A48966" t="s">
        <v>67804</v>
      </c>
      <c r="B48966" t="s">
        <v>61349</v>
      </c>
    </row>
    <row r="48967" spans="1:2" x14ac:dyDescent="0.25">
      <c r="A48967" t="s">
        <v>67805</v>
      </c>
      <c r="B48967" t="s">
        <v>204</v>
      </c>
    </row>
    <row r="48968" spans="1:2" x14ac:dyDescent="0.25">
      <c r="A48968" t="s">
        <v>67806</v>
      </c>
      <c r="B48968" t="s">
        <v>66291</v>
      </c>
    </row>
    <row r="48969" spans="1:2" x14ac:dyDescent="0.25">
      <c r="A48969" t="s">
        <v>67807</v>
      </c>
      <c r="B48969" t="s">
        <v>58043</v>
      </c>
    </row>
    <row r="48970" spans="1:2" x14ac:dyDescent="0.25">
      <c r="A48970" t="s">
        <v>67808</v>
      </c>
      <c r="B48970" t="s">
        <v>58855</v>
      </c>
    </row>
    <row r="48971" spans="1:2" x14ac:dyDescent="0.25">
      <c r="A48971" t="s">
        <v>67809</v>
      </c>
      <c r="B48971" t="s">
        <v>48969</v>
      </c>
    </row>
    <row r="48972" spans="1:2" x14ac:dyDescent="0.25">
      <c r="A48972" t="s">
        <v>67810</v>
      </c>
      <c r="B48972" t="s">
        <v>48969</v>
      </c>
    </row>
    <row r="48973" spans="1:2" x14ac:dyDescent="0.25">
      <c r="A48973" t="s">
        <v>67811</v>
      </c>
      <c r="B48973" t="s">
        <v>48969</v>
      </c>
    </row>
    <row r="48974" spans="1:2" x14ac:dyDescent="0.25">
      <c r="A48974" t="s">
        <v>67812</v>
      </c>
      <c r="B48974" t="s">
        <v>48969</v>
      </c>
    </row>
    <row r="48975" spans="1:2" x14ac:dyDescent="0.25">
      <c r="A48975" t="s">
        <v>67813</v>
      </c>
      <c r="B48975" t="s">
        <v>48969</v>
      </c>
    </row>
    <row r="48976" spans="1:2" x14ac:dyDescent="0.25">
      <c r="A48976" t="s">
        <v>67814</v>
      </c>
      <c r="B48976" t="s">
        <v>48969</v>
      </c>
    </row>
    <row r="48977" spans="1:2" x14ac:dyDescent="0.25">
      <c r="A48977" t="s">
        <v>67815</v>
      </c>
      <c r="B48977" t="s">
        <v>7576</v>
      </c>
    </row>
    <row r="48978" spans="1:2" x14ac:dyDescent="0.25">
      <c r="A48978" t="s">
        <v>67816</v>
      </c>
      <c r="B48978" t="s">
        <v>7576</v>
      </c>
    </row>
    <row r="48979" spans="1:2" x14ac:dyDescent="0.25">
      <c r="A48979" t="s">
        <v>67817</v>
      </c>
      <c r="B48979" t="s">
        <v>48969</v>
      </c>
    </row>
    <row r="48980" spans="1:2" x14ac:dyDescent="0.25">
      <c r="A48980" t="s">
        <v>67818</v>
      </c>
      <c r="B48980" t="s">
        <v>67819</v>
      </c>
    </row>
    <row r="48981" spans="1:2" x14ac:dyDescent="0.25">
      <c r="A48981" t="s">
        <v>67820</v>
      </c>
      <c r="B48981" t="s">
        <v>67821</v>
      </c>
    </row>
    <row r="48982" spans="1:2" x14ac:dyDescent="0.25">
      <c r="A48982" t="s">
        <v>67822</v>
      </c>
      <c r="B48982" t="s">
        <v>67823</v>
      </c>
    </row>
    <row r="48983" spans="1:2" x14ac:dyDescent="0.25">
      <c r="A48983" t="s">
        <v>67824</v>
      </c>
      <c r="B48983" t="s">
        <v>67825</v>
      </c>
    </row>
    <row r="48984" spans="1:2" x14ac:dyDescent="0.25">
      <c r="A48984" t="s">
        <v>67826</v>
      </c>
      <c r="B48984" t="s">
        <v>204</v>
      </c>
    </row>
    <row r="48985" spans="1:2" x14ac:dyDescent="0.25">
      <c r="A48985" t="s">
        <v>67827</v>
      </c>
      <c r="B48985" t="s">
        <v>67828</v>
      </c>
    </row>
    <row r="48986" spans="1:2" x14ac:dyDescent="0.25">
      <c r="A48986" t="s">
        <v>67829</v>
      </c>
      <c r="B48986" t="s">
        <v>67830</v>
      </c>
    </row>
    <row r="48987" spans="1:2" x14ac:dyDescent="0.25">
      <c r="A48987" t="s">
        <v>67831</v>
      </c>
      <c r="B48987" t="s">
        <v>67794</v>
      </c>
    </row>
    <row r="48988" spans="1:2" x14ac:dyDescent="0.25">
      <c r="A48988" t="s">
        <v>67832</v>
      </c>
      <c r="B48988" t="s">
        <v>67833</v>
      </c>
    </row>
    <row r="48989" spans="1:2" x14ac:dyDescent="0.25">
      <c r="A48989" t="s">
        <v>67834</v>
      </c>
      <c r="B48989" t="s">
        <v>67835</v>
      </c>
    </row>
    <row r="48990" spans="1:2" x14ac:dyDescent="0.25">
      <c r="A48990" t="s">
        <v>67836</v>
      </c>
      <c r="B48990" t="s">
        <v>443</v>
      </c>
    </row>
    <row r="48991" spans="1:2" x14ac:dyDescent="0.25">
      <c r="A48991" t="s">
        <v>67837</v>
      </c>
      <c r="B48991" t="s">
        <v>67838</v>
      </c>
    </row>
    <row r="48992" spans="1:2" x14ac:dyDescent="0.25">
      <c r="A48992" t="s">
        <v>67839</v>
      </c>
      <c r="B48992" t="s">
        <v>67838</v>
      </c>
    </row>
    <row r="48993" spans="1:2" x14ac:dyDescent="0.25">
      <c r="A48993" t="s">
        <v>67840</v>
      </c>
      <c r="B48993" t="s">
        <v>67838</v>
      </c>
    </row>
    <row r="48994" spans="1:2" x14ac:dyDescent="0.25">
      <c r="A48994" t="s">
        <v>67841</v>
      </c>
      <c r="B48994" t="s">
        <v>67838</v>
      </c>
    </row>
    <row r="48995" spans="1:2" x14ac:dyDescent="0.25">
      <c r="A48995" t="s">
        <v>67842</v>
      </c>
      <c r="B48995" t="s">
        <v>67843</v>
      </c>
    </row>
    <row r="48996" spans="1:2" x14ac:dyDescent="0.25">
      <c r="A48996" t="s">
        <v>67844</v>
      </c>
      <c r="B48996" t="s">
        <v>67843</v>
      </c>
    </row>
    <row r="48997" spans="1:2" x14ac:dyDescent="0.25">
      <c r="A48997" t="s">
        <v>67845</v>
      </c>
      <c r="B48997" t="s">
        <v>67846</v>
      </c>
    </row>
    <row r="48998" spans="1:2" x14ac:dyDescent="0.25">
      <c r="A48998" t="s">
        <v>67847</v>
      </c>
      <c r="B48998" t="s">
        <v>67846</v>
      </c>
    </row>
    <row r="48999" spans="1:2" x14ac:dyDescent="0.25">
      <c r="A48999" t="s">
        <v>67848</v>
      </c>
      <c r="B48999" t="s">
        <v>67846</v>
      </c>
    </row>
    <row r="49000" spans="1:2" x14ac:dyDescent="0.25">
      <c r="A49000" t="s">
        <v>67849</v>
      </c>
      <c r="B49000" t="s">
        <v>67846</v>
      </c>
    </row>
    <row r="49001" spans="1:2" x14ac:dyDescent="0.25">
      <c r="A49001" t="s">
        <v>67850</v>
      </c>
      <c r="B49001" t="s">
        <v>67846</v>
      </c>
    </row>
    <row r="49002" spans="1:2" x14ac:dyDescent="0.25">
      <c r="A49002" t="s">
        <v>67851</v>
      </c>
      <c r="B49002" t="s">
        <v>67846</v>
      </c>
    </row>
    <row r="49003" spans="1:2" x14ac:dyDescent="0.25">
      <c r="A49003" t="s">
        <v>67852</v>
      </c>
      <c r="B49003" t="s">
        <v>67846</v>
      </c>
    </row>
    <row r="49004" spans="1:2" x14ac:dyDescent="0.25">
      <c r="A49004" t="s">
        <v>67853</v>
      </c>
      <c r="B49004" t="s">
        <v>67846</v>
      </c>
    </row>
    <row r="49005" spans="1:2" x14ac:dyDescent="0.25">
      <c r="A49005" t="s">
        <v>67854</v>
      </c>
      <c r="B49005" t="s">
        <v>67846</v>
      </c>
    </row>
    <row r="49006" spans="1:2" x14ac:dyDescent="0.25">
      <c r="A49006" t="s">
        <v>67855</v>
      </c>
      <c r="B49006" t="s">
        <v>67846</v>
      </c>
    </row>
    <row r="49007" spans="1:2" x14ac:dyDescent="0.25">
      <c r="A49007" t="s">
        <v>67856</v>
      </c>
      <c r="B49007" t="s">
        <v>67846</v>
      </c>
    </row>
    <row r="49008" spans="1:2" x14ac:dyDescent="0.25">
      <c r="A49008" t="s">
        <v>67857</v>
      </c>
      <c r="B49008" t="s">
        <v>67846</v>
      </c>
    </row>
    <row r="49009" spans="1:2" x14ac:dyDescent="0.25">
      <c r="A49009" t="s">
        <v>67858</v>
      </c>
      <c r="B49009" t="s">
        <v>67846</v>
      </c>
    </row>
    <row r="49010" spans="1:2" x14ac:dyDescent="0.25">
      <c r="A49010" t="s">
        <v>67859</v>
      </c>
      <c r="B49010" t="s">
        <v>67846</v>
      </c>
    </row>
    <row r="49011" spans="1:2" x14ac:dyDescent="0.25">
      <c r="A49011" t="s">
        <v>67860</v>
      </c>
      <c r="B49011" t="s">
        <v>67846</v>
      </c>
    </row>
    <row r="49012" spans="1:2" x14ac:dyDescent="0.25">
      <c r="A49012" t="s">
        <v>67861</v>
      </c>
      <c r="B49012" t="s">
        <v>67846</v>
      </c>
    </row>
    <row r="49013" spans="1:2" x14ac:dyDescent="0.25">
      <c r="A49013" t="s">
        <v>67862</v>
      </c>
      <c r="B49013" t="s">
        <v>67846</v>
      </c>
    </row>
    <row r="49014" spans="1:2" x14ac:dyDescent="0.25">
      <c r="A49014" t="s">
        <v>67863</v>
      </c>
      <c r="B49014" t="s">
        <v>67846</v>
      </c>
    </row>
    <row r="49015" spans="1:2" x14ac:dyDescent="0.25">
      <c r="A49015" t="s">
        <v>67864</v>
      </c>
      <c r="B49015" t="s">
        <v>67865</v>
      </c>
    </row>
    <row r="49016" spans="1:2" x14ac:dyDescent="0.25">
      <c r="A49016" t="s">
        <v>67866</v>
      </c>
      <c r="B49016" t="s">
        <v>67867</v>
      </c>
    </row>
    <row r="49017" spans="1:2" x14ac:dyDescent="0.25">
      <c r="A49017" t="s">
        <v>67868</v>
      </c>
      <c r="B49017" t="s">
        <v>67869</v>
      </c>
    </row>
    <row r="49018" spans="1:2" x14ac:dyDescent="0.25">
      <c r="A49018" t="s">
        <v>67870</v>
      </c>
      <c r="B49018" t="s">
        <v>27183</v>
      </c>
    </row>
    <row r="49019" spans="1:2" x14ac:dyDescent="0.25">
      <c r="A49019" t="s">
        <v>67871</v>
      </c>
      <c r="B49019" t="s">
        <v>67872</v>
      </c>
    </row>
    <row r="49020" spans="1:2" x14ac:dyDescent="0.25">
      <c r="A49020" t="s">
        <v>67873</v>
      </c>
      <c r="B49020" t="s">
        <v>67874</v>
      </c>
    </row>
    <row r="49021" spans="1:2" x14ac:dyDescent="0.25">
      <c r="A49021" t="s">
        <v>67875</v>
      </c>
      <c r="B49021" t="s">
        <v>67876</v>
      </c>
    </row>
    <row r="49022" spans="1:2" x14ac:dyDescent="0.25">
      <c r="A49022" t="s">
        <v>67877</v>
      </c>
      <c r="B49022" t="s">
        <v>48137</v>
      </c>
    </row>
    <row r="49023" spans="1:2" x14ac:dyDescent="0.25">
      <c r="A49023" t="s">
        <v>67878</v>
      </c>
      <c r="B49023" t="s">
        <v>48137</v>
      </c>
    </row>
    <row r="49024" spans="1:2" x14ac:dyDescent="0.25">
      <c r="A49024" t="s">
        <v>67879</v>
      </c>
      <c r="B49024" t="s">
        <v>18592</v>
      </c>
    </row>
    <row r="49025" spans="1:2" x14ac:dyDescent="0.25">
      <c r="A49025" t="s">
        <v>67880</v>
      </c>
      <c r="B49025" t="s">
        <v>67584</v>
      </c>
    </row>
    <row r="49026" spans="1:2" x14ac:dyDescent="0.25">
      <c r="A49026" t="s">
        <v>67881</v>
      </c>
      <c r="B49026" t="s">
        <v>67584</v>
      </c>
    </row>
    <row r="49027" spans="1:2" x14ac:dyDescent="0.25">
      <c r="A49027" t="s">
        <v>67882</v>
      </c>
      <c r="B49027" t="s">
        <v>67883</v>
      </c>
    </row>
    <row r="49028" spans="1:2" x14ac:dyDescent="0.25">
      <c r="A49028" t="s">
        <v>67884</v>
      </c>
      <c r="B49028" t="s">
        <v>67885</v>
      </c>
    </row>
    <row r="49029" spans="1:2" x14ac:dyDescent="0.25">
      <c r="A49029" t="s">
        <v>67886</v>
      </c>
      <c r="B49029" t="s">
        <v>67885</v>
      </c>
    </row>
    <row r="49030" spans="1:2" x14ac:dyDescent="0.25">
      <c r="A49030" t="s">
        <v>67887</v>
      </c>
      <c r="B49030" t="s">
        <v>63996</v>
      </c>
    </row>
    <row r="49031" spans="1:2" x14ac:dyDescent="0.25">
      <c r="A49031" t="s">
        <v>67888</v>
      </c>
      <c r="B49031" t="s">
        <v>63996</v>
      </c>
    </row>
    <row r="49032" spans="1:2" x14ac:dyDescent="0.25">
      <c r="A49032" t="s">
        <v>67889</v>
      </c>
      <c r="B49032" t="s">
        <v>67890</v>
      </c>
    </row>
    <row r="49033" spans="1:2" x14ac:dyDescent="0.25">
      <c r="A49033" t="s">
        <v>67891</v>
      </c>
      <c r="B49033" t="s">
        <v>67892</v>
      </c>
    </row>
    <row r="49034" spans="1:2" x14ac:dyDescent="0.25">
      <c r="A49034" t="s">
        <v>67893</v>
      </c>
      <c r="B49034" t="s">
        <v>67894</v>
      </c>
    </row>
    <row r="49035" spans="1:2" x14ac:dyDescent="0.25">
      <c r="A49035" t="s">
        <v>67895</v>
      </c>
      <c r="B49035" t="s">
        <v>58244</v>
      </c>
    </row>
    <row r="49036" spans="1:2" x14ac:dyDescent="0.25">
      <c r="A49036" t="s">
        <v>67896</v>
      </c>
      <c r="B49036" t="s">
        <v>58244</v>
      </c>
    </row>
    <row r="49037" spans="1:2" x14ac:dyDescent="0.25">
      <c r="A49037" t="s">
        <v>67897</v>
      </c>
      <c r="B49037" t="s">
        <v>58244</v>
      </c>
    </row>
    <row r="49038" spans="1:2" x14ac:dyDescent="0.25">
      <c r="A49038" t="s">
        <v>67898</v>
      </c>
      <c r="B49038" t="s">
        <v>58244</v>
      </c>
    </row>
    <row r="49039" spans="1:2" x14ac:dyDescent="0.25">
      <c r="A49039" t="s">
        <v>67899</v>
      </c>
      <c r="B49039" t="s">
        <v>58244</v>
      </c>
    </row>
    <row r="49040" spans="1:2" x14ac:dyDescent="0.25">
      <c r="A49040" t="s">
        <v>67900</v>
      </c>
      <c r="B49040" t="s">
        <v>58244</v>
      </c>
    </row>
    <row r="49041" spans="1:2" x14ac:dyDescent="0.25">
      <c r="A49041" t="s">
        <v>67901</v>
      </c>
      <c r="B49041" t="s">
        <v>58244</v>
      </c>
    </row>
    <row r="49042" spans="1:2" x14ac:dyDescent="0.25">
      <c r="A49042" t="s">
        <v>67902</v>
      </c>
      <c r="B49042" t="s">
        <v>65905</v>
      </c>
    </row>
    <row r="49043" spans="1:2" x14ac:dyDescent="0.25">
      <c r="A49043" t="s">
        <v>67903</v>
      </c>
      <c r="B49043" t="s">
        <v>65905</v>
      </c>
    </row>
    <row r="49044" spans="1:2" x14ac:dyDescent="0.25">
      <c r="A49044" t="s">
        <v>67904</v>
      </c>
      <c r="B49044" t="s">
        <v>204</v>
      </c>
    </row>
    <row r="49045" spans="1:2" x14ac:dyDescent="0.25">
      <c r="A49045" t="s">
        <v>67905</v>
      </c>
      <c r="B49045" t="s">
        <v>204</v>
      </c>
    </row>
    <row r="49046" spans="1:2" x14ac:dyDescent="0.25">
      <c r="A49046" t="s">
        <v>67906</v>
      </c>
      <c r="B49046" t="s">
        <v>67907</v>
      </c>
    </row>
    <row r="49047" spans="1:2" x14ac:dyDescent="0.25">
      <c r="A49047" t="s">
        <v>67908</v>
      </c>
      <c r="B49047" t="s">
        <v>204</v>
      </c>
    </row>
    <row r="49048" spans="1:2" x14ac:dyDescent="0.25">
      <c r="A49048" t="s">
        <v>67909</v>
      </c>
      <c r="B49048" t="s">
        <v>204</v>
      </c>
    </row>
    <row r="49049" spans="1:2" x14ac:dyDescent="0.25">
      <c r="A49049" t="s">
        <v>67910</v>
      </c>
      <c r="B49049" t="s">
        <v>204</v>
      </c>
    </row>
    <row r="49050" spans="1:2" x14ac:dyDescent="0.25">
      <c r="A49050" t="s">
        <v>67911</v>
      </c>
      <c r="B49050" t="s">
        <v>204</v>
      </c>
    </row>
    <row r="49051" spans="1:2" x14ac:dyDescent="0.25">
      <c r="A49051" t="s">
        <v>67912</v>
      </c>
      <c r="B49051" t="s">
        <v>204</v>
      </c>
    </row>
    <row r="49052" spans="1:2" x14ac:dyDescent="0.25">
      <c r="A49052" t="s">
        <v>67913</v>
      </c>
      <c r="B49052" t="s">
        <v>204</v>
      </c>
    </row>
    <row r="49053" spans="1:2" x14ac:dyDescent="0.25">
      <c r="A49053" t="s">
        <v>67914</v>
      </c>
      <c r="B49053" t="s">
        <v>204</v>
      </c>
    </row>
    <row r="49054" spans="1:2" x14ac:dyDescent="0.25">
      <c r="A49054" t="s">
        <v>67915</v>
      </c>
      <c r="B49054" t="s">
        <v>204</v>
      </c>
    </row>
    <row r="49055" spans="1:2" x14ac:dyDescent="0.25">
      <c r="A49055" t="s">
        <v>67916</v>
      </c>
      <c r="B49055" t="s">
        <v>67846</v>
      </c>
    </row>
    <row r="49056" spans="1:2" x14ac:dyDescent="0.25">
      <c r="A49056" t="s">
        <v>67917</v>
      </c>
      <c r="B49056" t="s">
        <v>67846</v>
      </c>
    </row>
    <row r="49057" spans="1:2" x14ac:dyDescent="0.25">
      <c r="A49057" t="s">
        <v>67918</v>
      </c>
      <c r="B49057" t="s">
        <v>67846</v>
      </c>
    </row>
    <row r="49058" spans="1:2" x14ac:dyDescent="0.25">
      <c r="A49058" t="s">
        <v>67919</v>
      </c>
      <c r="B49058" t="s">
        <v>67846</v>
      </c>
    </row>
    <row r="49059" spans="1:2" x14ac:dyDescent="0.25">
      <c r="A49059" t="s">
        <v>67920</v>
      </c>
      <c r="B49059" t="s">
        <v>67846</v>
      </c>
    </row>
    <row r="49060" spans="1:2" x14ac:dyDescent="0.25">
      <c r="A49060" t="s">
        <v>67921</v>
      </c>
      <c r="B49060" t="s">
        <v>67846</v>
      </c>
    </row>
    <row r="49061" spans="1:2" x14ac:dyDescent="0.25">
      <c r="A49061" t="s">
        <v>67922</v>
      </c>
      <c r="B49061" t="s">
        <v>67846</v>
      </c>
    </row>
    <row r="49062" spans="1:2" x14ac:dyDescent="0.25">
      <c r="A49062" t="s">
        <v>67923</v>
      </c>
      <c r="B49062" t="s">
        <v>67846</v>
      </c>
    </row>
    <row r="49063" spans="1:2" x14ac:dyDescent="0.25">
      <c r="A49063" t="s">
        <v>67924</v>
      </c>
      <c r="B49063" t="s">
        <v>67846</v>
      </c>
    </row>
    <row r="49064" spans="1:2" x14ac:dyDescent="0.25">
      <c r="A49064" t="s">
        <v>67925</v>
      </c>
      <c r="B49064" t="s">
        <v>67926</v>
      </c>
    </row>
    <row r="49065" spans="1:2" x14ac:dyDescent="0.25">
      <c r="A49065" t="s">
        <v>67927</v>
      </c>
      <c r="B49065" t="s">
        <v>67928</v>
      </c>
    </row>
    <row r="49066" spans="1:2" x14ac:dyDescent="0.25">
      <c r="A49066" t="s">
        <v>67929</v>
      </c>
      <c r="B49066" t="s">
        <v>204</v>
      </c>
    </row>
    <row r="49067" spans="1:2" x14ac:dyDescent="0.25">
      <c r="A49067" t="s">
        <v>67930</v>
      </c>
      <c r="B49067" t="s">
        <v>204</v>
      </c>
    </row>
    <row r="49068" spans="1:2" x14ac:dyDescent="0.25">
      <c r="A49068" t="s">
        <v>67931</v>
      </c>
      <c r="B49068" t="s">
        <v>204</v>
      </c>
    </row>
    <row r="49069" spans="1:2" x14ac:dyDescent="0.25">
      <c r="A49069" t="s">
        <v>67932</v>
      </c>
      <c r="B49069" t="s">
        <v>204</v>
      </c>
    </row>
    <row r="49070" spans="1:2" x14ac:dyDescent="0.25">
      <c r="A49070" t="s">
        <v>67933</v>
      </c>
      <c r="B49070" t="s">
        <v>67846</v>
      </c>
    </row>
    <row r="49071" spans="1:2" x14ac:dyDescent="0.25">
      <c r="A49071" t="s">
        <v>67934</v>
      </c>
      <c r="B49071" t="s">
        <v>67935</v>
      </c>
    </row>
    <row r="49072" spans="1:2" x14ac:dyDescent="0.25">
      <c r="A49072" t="s">
        <v>67936</v>
      </c>
      <c r="B49072" t="s">
        <v>67935</v>
      </c>
    </row>
    <row r="49073" spans="1:2" x14ac:dyDescent="0.25">
      <c r="A49073" t="s">
        <v>67937</v>
      </c>
      <c r="B49073" t="s">
        <v>67935</v>
      </c>
    </row>
    <row r="49074" spans="1:2" x14ac:dyDescent="0.25">
      <c r="A49074" t="s">
        <v>67938</v>
      </c>
      <c r="B49074" t="s">
        <v>57513</v>
      </c>
    </row>
    <row r="49075" spans="1:2" x14ac:dyDescent="0.25">
      <c r="A49075" t="s">
        <v>67939</v>
      </c>
      <c r="B49075" t="s">
        <v>63796</v>
      </c>
    </row>
    <row r="49076" spans="1:2" x14ac:dyDescent="0.25">
      <c r="A49076" t="s">
        <v>67940</v>
      </c>
      <c r="B49076" t="s">
        <v>63796</v>
      </c>
    </row>
    <row r="49077" spans="1:2" x14ac:dyDescent="0.25">
      <c r="A49077" t="s">
        <v>67941</v>
      </c>
      <c r="B49077" t="s">
        <v>63796</v>
      </c>
    </row>
    <row r="49078" spans="1:2" x14ac:dyDescent="0.25">
      <c r="A49078" t="s">
        <v>67942</v>
      </c>
      <c r="B49078" t="s">
        <v>67943</v>
      </c>
    </row>
    <row r="49079" spans="1:2" x14ac:dyDescent="0.25">
      <c r="A49079" t="s">
        <v>67944</v>
      </c>
      <c r="B49079" t="s">
        <v>67943</v>
      </c>
    </row>
    <row r="49080" spans="1:2" x14ac:dyDescent="0.25">
      <c r="A49080" t="s">
        <v>67945</v>
      </c>
      <c r="B49080" t="s">
        <v>67943</v>
      </c>
    </row>
    <row r="49081" spans="1:2" x14ac:dyDescent="0.25">
      <c r="A49081" t="s">
        <v>67946</v>
      </c>
      <c r="B49081" t="s">
        <v>67943</v>
      </c>
    </row>
    <row r="49082" spans="1:2" x14ac:dyDescent="0.25">
      <c r="A49082" t="s">
        <v>67947</v>
      </c>
      <c r="B49082" t="s">
        <v>67943</v>
      </c>
    </row>
    <row r="49083" spans="1:2" x14ac:dyDescent="0.25">
      <c r="A49083" t="s">
        <v>67948</v>
      </c>
      <c r="B49083" t="s">
        <v>67943</v>
      </c>
    </row>
    <row r="49084" spans="1:2" x14ac:dyDescent="0.25">
      <c r="A49084" t="s">
        <v>67949</v>
      </c>
      <c r="B49084" t="s">
        <v>67943</v>
      </c>
    </row>
    <row r="49085" spans="1:2" x14ac:dyDescent="0.25">
      <c r="A49085" t="s">
        <v>67950</v>
      </c>
      <c r="B49085" t="s">
        <v>67951</v>
      </c>
    </row>
    <row r="49086" spans="1:2" x14ac:dyDescent="0.25">
      <c r="A49086" t="s">
        <v>67952</v>
      </c>
      <c r="B49086" t="s">
        <v>67819</v>
      </c>
    </row>
    <row r="49087" spans="1:2" x14ac:dyDescent="0.25">
      <c r="A49087" t="s">
        <v>67953</v>
      </c>
      <c r="B49087" t="s">
        <v>67954</v>
      </c>
    </row>
    <row r="49088" spans="1:2" x14ac:dyDescent="0.25">
      <c r="A49088" t="s">
        <v>67955</v>
      </c>
      <c r="B49088" t="s">
        <v>67954</v>
      </c>
    </row>
    <row r="49089" spans="1:2" x14ac:dyDescent="0.25">
      <c r="A49089" t="s">
        <v>67956</v>
      </c>
      <c r="B49089" t="s">
        <v>67954</v>
      </c>
    </row>
    <row r="49090" spans="1:2" x14ac:dyDescent="0.25">
      <c r="A49090" t="s">
        <v>67957</v>
      </c>
      <c r="B49090" t="s">
        <v>67954</v>
      </c>
    </row>
    <row r="49091" spans="1:2" x14ac:dyDescent="0.25">
      <c r="A49091" t="s">
        <v>67958</v>
      </c>
      <c r="B49091" t="s">
        <v>67954</v>
      </c>
    </row>
    <row r="49092" spans="1:2" x14ac:dyDescent="0.25">
      <c r="A49092" t="s">
        <v>67959</v>
      </c>
      <c r="B49092" t="s">
        <v>67954</v>
      </c>
    </row>
    <row r="49093" spans="1:2" x14ac:dyDescent="0.25">
      <c r="A49093" t="s">
        <v>67960</v>
      </c>
      <c r="B49093" t="s">
        <v>48969</v>
      </c>
    </row>
    <row r="49094" spans="1:2" x14ac:dyDescent="0.25">
      <c r="A49094" t="s">
        <v>67961</v>
      </c>
      <c r="B49094" t="s">
        <v>48969</v>
      </c>
    </row>
    <row r="49095" spans="1:2" x14ac:dyDescent="0.25">
      <c r="A49095" t="s">
        <v>67962</v>
      </c>
      <c r="B49095" t="s">
        <v>48969</v>
      </c>
    </row>
    <row r="49096" spans="1:2" x14ac:dyDescent="0.25">
      <c r="A49096" t="s">
        <v>67963</v>
      </c>
      <c r="B49096" t="s">
        <v>48969</v>
      </c>
    </row>
    <row r="49097" spans="1:2" x14ac:dyDescent="0.25">
      <c r="A49097" t="s">
        <v>67964</v>
      </c>
      <c r="B49097" t="s">
        <v>67965</v>
      </c>
    </row>
    <row r="49098" spans="1:2" x14ac:dyDescent="0.25">
      <c r="A49098" t="s">
        <v>67966</v>
      </c>
      <c r="B49098" t="s">
        <v>5152</v>
      </c>
    </row>
    <row r="49099" spans="1:2" x14ac:dyDescent="0.25">
      <c r="A49099" t="s">
        <v>67967</v>
      </c>
      <c r="B49099" t="s">
        <v>5152</v>
      </c>
    </row>
    <row r="49100" spans="1:2" x14ac:dyDescent="0.25">
      <c r="A49100" t="s">
        <v>67968</v>
      </c>
      <c r="B49100" t="s">
        <v>5152</v>
      </c>
    </row>
    <row r="49101" spans="1:2" x14ac:dyDescent="0.25">
      <c r="A49101" t="s">
        <v>67969</v>
      </c>
      <c r="B49101" t="s">
        <v>5152</v>
      </c>
    </row>
    <row r="49102" spans="1:2" x14ac:dyDescent="0.25">
      <c r="A49102" t="s">
        <v>67970</v>
      </c>
      <c r="B49102" t="s">
        <v>5152</v>
      </c>
    </row>
    <row r="49103" spans="1:2" x14ac:dyDescent="0.25">
      <c r="A49103" t="s">
        <v>67971</v>
      </c>
      <c r="B49103" t="s">
        <v>5152</v>
      </c>
    </row>
    <row r="49104" spans="1:2" x14ac:dyDescent="0.25">
      <c r="A49104" t="s">
        <v>67972</v>
      </c>
      <c r="B49104" t="s">
        <v>926</v>
      </c>
    </row>
    <row r="49105" spans="1:2" x14ac:dyDescent="0.25">
      <c r="A49105" t="s">
        <v>67973</v>
      </c>
      <c r="B49105" t="s">
        <v>926</v>
      </c>
    </row>
    <row r="49106" spans="1:2" x14ac:dyDescent="0.25">
      <c r="A49106" t="s">
        <v>67974</v>
      </c>
      <c r="B49106" t="s">
        <v>926</v>
      </c>
    </row>
    <row r="49107" spans="1:2" x14ac:dyDescent="0.25">
      <c r="A49107" t="s">
        <v>67975</v>
      </c>
      <c r="B49107" t="s">
        <v>67976</v>
      </c>
    </row>
    <row r="49108" spans="1:2" x14ac:dyDescent="0.25">
      <c r="A49108" t="s">
        <v>67977</v>
      </c>
      <c r="B49108" t="s">
        <v>67978</v>
      </c>
    </row>
    <row r="49109" spans="1:2" x14ac:dyDescent="0.25">
      <c r="A49109" t="s">
        <v>67979</v>
      </c>
      <c r="B49109" t="s">
        <v>64981</v>
      </c>
    </row>
    <row r="49110" spans="1:2" x14ac:dyDescent="0.25">
      <c r="A49110" t="s">
        <v>67980</v>
      </c>
      <c r="B49110" t="s">
        <v>64981</v>
      </c>
    </row>
    <row r="49111" spans="1:2" x14ac:dyDescent="0.25">
      <c r="A49111" t="s">
        <v>67981</v>
      </c>
      <c r="B49111" t="s">
        <v>64981</v>
      </c>
    </row>
    <row r="49112" spans="1:2" x14ac:dyDescent="0.25">
      <c r="A49112" t="s">
        <v>67982</v>
      </c>
      <c r="B49112" t="s">
        <v>64981</v>
      </c>
    </row>
    <row r="49113" spans="1:2" x14ac:dyDescent="0.25">
      <c r="A49113" t="s">
        <v>67983</v>
      </c>
      <c r="B49113" t="s">
        <v>64981</v>
      </c>
    </row>
    <row r="49114" spans="1:2" x14ac:dyDescent="0.25">
      <c r="A49114" t="s">
        <v>67984</v>
      </c>
      <c r="B49114" t="s">
        <v>5152</v>
      </c>
    </row>
    <row r="49115" spans="1:2" x14ac:dyDescent="0.25">
      <c r="A49115" t="s">
        <v>67985</v>
      </c>
      <c r="B49115" t="s">
        <v>5152</v>
      </c>
    </row>
    <row r="49116" spans="1:2" x14ac:dyDescent="0.25">
      <c r="A49116" t="s">
        <v>67986</v>
      </c>
      <c r="B49116" t="s">
        <v>48137</v>
      </c>
    </row>
    <row r="49117" spans="1:2" x14ac:dyDescent="0.25">
      <c r="A49117" t="s">
        <v>67987</v>
      </c>
      <c r="B49117" t="s">
        <v>48137</v>
      </c>
    </row>
    <row r="49118" spans="1:2" x14ac:dyDescent="0.25">
      <c r="A49118" t="s">
        <v>67988</v>
      </c>
      <c r="B49118" t="s">
        <v>67989</v>
      </c>
    </row>
    <row r="49119" spans="1:2" x14ac:dyDescent="0.25">
      <c r="A49119" t="s">
        <v>67990</v>
      </c>
      <c r="B49119" t="s">
        <v>67991</v>
      </c>
    </row>
    <row r="49120" spans="1:2" x14ac:dyDescent="0.25">
      <c r="A49120" t="s">
        <v>67992</v>
      </c>
      <c r="B49120" t="s">
        <v>67993</v>
      </c>
    </row>
    <row r="49121" spans="1:2" x14ac:dyDescent="0.25">
      <c r="A49121" t="s">
        <v>67994</v>
      </c>
      <c r="B49121" t="s">
        <v>67995</v>
      </c>
    </row>
    <row r="49122" spans="1:2" x14ac:dyDescent="0.25">
      <c r="A49122" t="s">
        <v>67996</v>
      </c>
      <c r="B49122" t="s">
        <v>65398</v>
      </c>
    </row>
    <row r="49123" spans="1:2" x14ac:dyDescent="0.25">
      <c r="A49123" t="s">
        <v>67997</v>
      </c>
      <c r="B49123" t="s">
        <v>65398</v>
      </c>
    </row>
    <row r="49124" spans="1:2" x14ac:dyDescent="0.25">
      <c r="A49124" t="s">
        <v>67998</v>
      </c>
      <c r="B49124" t="s">
        <v>67999</v>
      </c>
    </row>
    <row r="49125" spans="1:2" x14ac:dyDescent="0.25">
      <c r="A49125" t="s">
        <v>68000</v>
      </c>
      <c r="B49125" t="s">
        <v>59250</v>
      </c>
    </row>
    <row r="49126" spans="1:2" x14ac:dyDescent="0.25">
      <c r="A49126" t="s">
        <v>68001</v>
      </c>
      <c r="B49126" t="s">
        <v>17663</v>
      </c>
    </row>
    <row r="49127" spans="1:2" x14ac:dyDescent="0.25">
      <c r="A49127" t="s">
        <v>68002</v>
      </c>
      <c r="B49127" t="s">
        <v>2211</v>
      </c>
    </row>
    <row r="49128" spans="1:2" x14ac:dyDescent="0.25">
      <c r="A49128" t="s">
        <v>68003</v>
      </c>
      <c r="B49128" t="s">
        <v>2211</v>
      </c>
    </row>
    <row r="49129" spans="1:2" x14ac:dyDescent="0.25">
      <c r="A49129" t="s">
        <v>68004</v>
      </c>
      <c r="B49129" t="s">
        <v>2211</v>
      </c>
    </row>
    <row r="49130" spans="1:2" x14ac:dyDescent="0.25">
      <c r="A49130" t="s">
        <v>68005</v>
      </c>
      <c r="B49130" t="s">
        <v>68006</v>
      </c>
    </row>
    <row r="49131" spans="1:2" x14ac:dyDescent="0.25">
      <c r="A49131" t="s">
        <v>68007</v>
      </c>
      <c r="B49131" t="s">
        <v>68006</v>
      </c>
    </row>
    <row r="49132" spans="1:2" x14ac:dyDescent="0.25">
      <c r="A49132" t="s">
        <v>68008</v>
      </c>
      <c r="B49132" t="s">
        <v>68006</v>
      </c>
    </row>
    <row r="49133" spans="1:2" x14ac:dyDescent="0.25">
      <c r="A49133" t="s">
        <v>68009</v>
      </c>
      <c r="B49133" t="s">
        <v>68006</v>
      </c>
    </row>
    <row r="49134" spans="1:2" x14ac:dyDescent="0.25">
      <c r="A49134" t="s">
        <v>68010</v>
      </c>
      <c r="B49134" t="s">
        <v>68011</v>
      </c>
    </row>
    <row r="49135" spans="1:2" x14ac:dyDescent="0.25">
      <c r="A49135" t="s">
        <v>68012</v>
      </c>
      <c r="B49135" t="s">
        <v>68013</v>
      </c>
    </row>
    <row r="49136" spans="1:2" x14ac:dyDescent="0.25">
      <c r="A49136" t="s">
        <v>68014</v>
      </c>
      <c r="B49136" t="s">
        <v>68013</v>
      </c>
    </row>
    <row r="49137" spans="1:2" x14ac:dyDescent="0.25">
      <c r="A49137" t="s">
        <v>68015</v>
      </c>
      <c r="B49137" t="s">
        <v>68016</v>
      </c>
    </row>
    <row r="49138" spans="1:2" x14ac:dyDescent="0.25">
      <c r="A49138" t="s">
        <v>68017</v>
      </c>
      <c r="B49138" t="s">
        <v>68018</v>
      </c>
    </row>
    <row r="49139" spans="1:2" x14ac:dyDescent="0.25">
      <c r="A49139" t="s">
        <v>68019</v>
      </c>
      <c r="B49139" t="s">
        <v>68020</v>
      </c>
    </row>
    <row r="49140" spans="1:2" x14ac:dyDescent="0.25">
      <c r="A49140" t="s">
        <v>68021</v>
      </c>
      <c r="B49140" t="s">
        <v>68020</v>
      </c>
    </row>
    <row r="49141" spans="1:2" x14ac:dyDescent="0.25">
      <c r="A49141" t="s">
        <v>68022</v>
      </c>
      <c r="B49141" t="s">
        <v>68020</v>
      </c>
    </row>
    <row r="49142" spans="1:2" x14ac:dyDescent="0.25">
      <c r="A49142" t="s">
        <v>68023</v>
      </c>
      <c r="B49142" t="s">
        <v>68024</v>
      </c>
    </row>
    <row r="49143" spans="1:2" x14ac:dyDescent="0.25">
      <c r="A49143" t="s">
        <v>68025</v>
      </c>
      <c r="B49143" t="s">
        <v>48137</v>
      </c>
    </row>
    <row r="49144" spans="1:2" x14ac:dyDescent="0.25">
      <c r="A49144" t="s">
        <v>68026</v>
      </c>
      <c r="B49144" t="s">
        <v>68027</v>
      </c>
    </row>
    <row r="49145" spans="1:2" x14ac:dyDescent="0.25">
      <c r="A49145" t="s">
        <v>68028</v>
      </c>
      <c r="B49145" t="s">
        <v>68029</v>
      </c>
    </row>
    <row r="49146" spans="1:2" x14ac:dyDescent="0.25">
      <c r="A49146" t="s">
        <v>68030</v>
      </c>
      <c r="B49146" t="s">
        <v>68031</v>
      </c>
    </row>
    <row r="49147" spans="1:2" x14ac:dyDescent="0.25">
      <c r="A49147" t="s">
        <v>68032</v>
      </c>
      <c r="B49147" t="s">
        <v>59913</v>
      </c>
    </row>
    <row r="49148" spans="1:2" x14ac:dyDescent="0.25">
      <c r="A49148" t="s">
        <v>68033</v>
      </c>
      <c r="B49148" t="s">
        <v>59913</v>
      </c>
    </row>
    <row r="49149" spans="1:2" x14ac:dyDescent="0.25">
      <c r="A49149" t="s">
        <v>68034</v>
      </c>
      <c r="B49149" t="s">
        <v>59913</v>
      </c>
    </row>
    <row r="49150" spans="1:2" x14ac:dyDescent="0.25">
      <c r="A49150" t="s">
        <v>68035</v>
      </c>
      <c r="B49150" t="s">
        <v>59913</v>
      </c>
    </row>
    <row r="49151" spans="1:2" x14ac:dyDescent="0.25">
      <c r="A49151" t="s">
        <v>68036</v>
      </c>
      <c r="B49151" t="s">
        <v>59913</v>
      </c>
    </row>
    <row r="49152" spans="1:2" x14ac:dyDescent="0.25">
      <c r="A49152" t="s">
        <v>68037</v>
      </c>
      <c r="B49152" t="s">
        <v>59913</v>
      </c>
    </row>
    <row r="49153" spans="1:2" x14ac:dyDescent="0.25">
      <c r="A49153" t="s">
        <v>68038</v>
      </c>
      <c r="B49153" t="s">
        <v>59913</v>
      </c>
    </row>
    <row r="49154" spans="1:2" x14ac:dyDescent="0.25">
      <c r="A49154" t="s">
        <v>68039</v>
      </c>
      <c r="B49154" t="s">
        <v>59913</v>
      </c>
    </row>
    <row r="49155" spans="1:2" x14ac:dyDescent="0.25">
      <c r="A49155" t="s">
        <v>68040</v>
      </c>
      <c r="B49155" t="s">
        <v>68041</v>
      </c>
    </row>
    <row r="49156" spans="1:2" x14ac:dyDescent="0.25">
      <c r="A49156" t="s">
        <v>68042</v>
      </c>
      <c r="B49156" t="s">
        <v>68043</v>
      </c>
    </row>
    <row r="49157" spans="1:2" x14ac:dyDescent="0.25">
      <c r="A49157" t="s">
        <v>68044</v>
      </c>
      <c r="B49157" t="s">
        <v>65267</v>
      </c>
    </row>
    <row r="49158" spans="1:2" x14ac:dyDescent="0.25">
      <c r="A49158" t="s">
        <v>68045</v>
      </c>
      <c r="B49158" t="s">
        <v>68046</v>
      </c>
    </row>
    <row r="49159" spans="1:2" x14ac:dyDescent="0.25">
      <c r="A49159" t="s">
        <v>68047</v>
      </c>
      <c r="B49159" t="s">
        <v>68048</v>
      </c>
    </row>
    <row r="49160" spans="1:2" x14ac:dyDescent="0.25">
      <c r="A49160" t="s">
        <v>68049</v>
      </c>
      <c r="B49160" t="s">
        <v>68048</v>
      </c>
    </row>
    <row r="49161" spans="1:2" x14ac:dyDescent="0.25">
      <c r="A49161" t="s">
        <v>68050</v>
      </c>
      <c r="B49161" t="s">
        <v>68048</v>
      </c>
    </row>
    <row r="49162" spans="1:2" x14ac:dyDescent="0.25">
      <c r="A49162" t="s">
        <v>68051</v>
      </c>
      <c r="B49162" t="s">
        <v>68052</v>
      </c>
    </row>
    <row r="49163" spans="1:2" x14ac:dyDescent="0.25">
      <c r="A49163" t="s">
        <v>68053</v>
      </c>
      <c r="B49163" t="s">
        <v>68054</v>
      </c>
    </row>
    <row r="49164" spans="1:2" x14ac:dyDescent="0.25">
      <c r="A49164" t="s">
        <v>68055</v>
      </c>
      <c r="B49164" t="s">
        <v>68052</v>
      </c>
    </row>
    <row r="49165" spans="1:2" x14ac:dyDescent="0.25">
      <c r="A49165" t="s">
        <v>68056</v>
      </c>
      <c r="B49165" t="s">
        <v>68057</v>
      </c>
    </row>
    <row r="49166" spans="1:2" x14ac:dyDescent="0.25">
      <c r="A49166" t="s">
        <v>68058</v>
      </c>
      <c r="B49166" t="s">
        <v>68057</v>
      </c>
    </row>
    <row r="49167" spans="1:2" x14ac:dyDescent="0.25">
      <c r="A49167" t="s">
        <v>68059</v>
      </c>
      <c r="B49167" t="s">
        <v>68060</v>
      </c>
    </row>
    <row r="49168" spans="1:2" x14ac:dyDescent="0.25">
      <c r="A49168" t="s">
        <v>68061</v>
      </c>
      <c r="B49168" t="s">
        <v>25117</v>
      </c>
    </row>
    <row r="49169" spans="1:2" x14ac:dyDescent="0.25">
      <c r="A49169" t="s">
        <v>68062</v>
      </c>
      <c r="B49169" t="s">
        <v>68063</v>
      </c>
    </row>
    <row r="49170" spans="1:2" x14ac:dyDescent="0.25">
      <c r="A49170" t="s">
        <v>68064</v>
      </c>
      <c r="B49170" t="s">
        <v>68065</v>
      </c>
    </row>
    <row r="49171" spans="1:2" x14ac:dyDescent="0.25">
      <c r="A49171" t="s">
        <v>68066</v>
      </c>
      <c r="B49171" t="s">
        <v>49454</v>
      </c>
    </row>
    <row r="49172" spans="1:2" x14ac:dyDescent="0.25">
      <c r="A49172" t="s">
        <v>68067</v>
      </c>
      <c r="B49172" t="s">
        <v>68068</v>
      </c>
    </row>
    <row r="49173" spans="1:2" x14ac:dyDescent="0.25">
      <c r="A49173" t="s">
        <v>68069</v>
      </c>
      <c r="B49173" t="s">
        <v>68070</v>
      </c>
    </row>
    <row r="49174" spans="1:2" x14ac:dyDescent="0.25">
      <c r="A49174" t="s">
        <v>68071</v>
      </c>
      <c r="B49174" t="s">
        <v>13853</v>
      </c>
    </row>
    <row r="49175" spans="1:2" x14ac:dyDescent="0.25">
      <c r="A49175" t="s">
        <v>68072</v>
      </c>
      <c r="B49175" t="s">
        <v>13853</v>
      </c>
    </row>
    <row r="49176" spans="1:2" x14ac:dyDescent="0.25">
      <c r="A49176" t="s">
        <v>68073</v>
      </c>
      <c r="B49176" t="s">
        <v>13853</v>
      </c>
    </row>
    <row r="49177" spans="1:2" x14ac:dyDescent="0.25">
      <c r="A49177" t="s">
        <v>68074</v>
      </c>
      <c r="B49177" t="s">
        <v>13853</v>
      </c>
    </row>
    <row r="49178" spans="1:2" x14ac:dyDescent="0.25">
      <c r="A49178" t="s">
        <v>68075</v>
      </c>
      <c r="B49178" t="s">
        <v>13853</v>
      </c>
    </row>
    <row r="49179" spans="1:2" x14ac:dyDescent="0.25">
      <c r="A49179" t="s">
        <v>68076</v>
      </c>
      <c r="B49179" t="s">
        <v>68077</v>
      </c>
    </row>
    <row r="49180" spans="1:2" x14ac:dyDescent="0.25">
      <c r="A49180" t="s">
        <v>68078</v>
      </c>
      <c r="B49180" t="s">
        <v>68079</v>
      </c>
    </row>
    <row r="49181" spans="1:2" x14ac:dyDescent="0.25">
      <c r="A49181" t="s">
        <v>68080</v>
      </c>
      <c r="B49181" t="s">
        <v>65773</v>
      </c>
    </row>
    <row r="49182" spans="1:2" x14ac:dyDescent="0.25">
      <c r="A49182" t="s">
        <v>68081</v>
      </c>
      <c r="B49182" t="s">
        <v>730</v>
      </c>
    </row>
    <row r="49183" spans="1:2" x14ac:dyDescent="0.25">
      <c r="A49183" t="s">
        <v>68082</v>
      </c>
      <c r="B49183" t="s">
        <v>68083</v>
      </c>
    </row>
    <row r="49184" spans="1:2" x14ac:dyDescent="0.25">
      <c r="A49184" t="s">
        <v>68084</v>
      </c>
      <c r="B49184" t="s">
        <v>68085</v>
      </c>
    </row>
    <row r="49185" spans="1:2" x14ac:dyDescent="0.25">
      <c r="A49185" t="s">
        <v>68086</v>
      </c>
      <c r="B49185" t="s">
        <v>68087</v>
      </c>
    </row>
    <row r="49186" spans="1:2" x14ac:dyDescent="0.25">
      <c r="A49186" t="s">
        <v>68088</v>
      </c>
      <c r="B49186" t="s">
        <v>68089</v>
      </c>
    </row>
    <row r="49187" spans="1:2" x14ac:dyDescent="0.25">
      <c r="A49187" t="s">
        <v>68090</v>
      </c>
      <c r="B49187" t="s">
        <v>68089</v>
      </c>
    </row>
    <row r="49188" spans="1:2" x14ac:dyDescent="0.25">
      <c r="A49188" t="s">
        <v>68091</v>
      </c>
      <c r="B49188" t="s">
        <v>48008</v>
      </c>
    </row>
    <row r="49189" spans="1:2" x14ac:dyDescent="0.25">
      <c r="A49189" t="s">
        <v>68092</v>
      </c>
      <c r="B49189" t="s">
        <v>61314</v>
      </c>
    </row>
    <row r="49190" spans="1:2" x14ac:dyDescent="0.25">
      <c r="A49190" t="s">
        <v>68093</v>
      </c>
      <c r="B49190" t="s">
        <v>68094</v>
      </c>
    </row>
    <row r="49191" spans="1:2" x14ac:dyDescent="0.25">
      <c r="A49191" t="s">
        <v>68095</v>
      </c>
      <c r="B49191" t="s">
        <v>68094</v>
      </c>
    </row>
    <row r="49192" spans="1:2" x14ac:dyDescent="0.25">
      <c r="A49192" t="s">
        <v>68096</v>
      </c>
      <c r="B49192" t="s">
        <v>68094</v>
      </c>
    </row>
    <row r="49193" spans="1:2" x14ac:dyDescent="0.25">
      <c r="A49193" t="s">
        <v>68097</v>
      </c>
      <c r="B49193" t="s">
        <v>68094</v>
      </c>
    </row>
    <row r="49194" spans="1:2" x14ac:dyDescent="0.25">
      <c r="A49194" t="s">
        <v>68098</v>
      </c>
      <c r="B49194" t="s">
        <v>5251</v>
      </c>
    </row>
    <row r="49195" spans="1:2" x14ac:dyDescent="0.25">
      <c r="A49195" t="s">
        <v>68099</v>
      </c>
      <c r="B49195" t="s">
        <v>68100</v>
      </c>
    </row>
    <row r="49196" spans="1:2" x14ac:dyDescent="0.25">
      <c r="A49196" t="s">
        <v>68101</v>
      </c>
      <c r="B49196" t="s">
        <v>68102</v>
      </c>
    </row>
    <row r="49197" spans="1:2" x14ac:dyDescent="0.25">
      <c r="A49197" t="s">
        <v>68103</v>
      </c>
      <c r="B49197" t="s">
        <v>68102</v>
      </c>
    </row>
    <row r="49198" spans="1:2" x14ac:dyDescent="0.25">
      <c r="A49198" t="s">
        <v>68104</v>
      </c>
      <c r="B49198" t="s">
        <v>68102</v>
      </c>
    </row>
    <row r="49199" spans="1:2" x14ac:dyDescent="0.25">
      <c r="A49199" t="s">
        <v>68105</v>
      </c>
      <c r="B49199" t="s">
        <v>68106</v>
      </c>
    </row>
    <row r="49200" spans="1:2" x14ac:dyDescent="0.25">
      <c r="A49200" t="s">
        <v>68107</v>
      </c>
      <c r="B49200" t="s">
        <v>68108</v>
      </c>
    </row>
    <row r="49201" spans="1:2" x14ac:dyDescent="0.25">
      <c r="A49201" t="s">
        <v>68109</v>
      </c>
      <c r="B49201" t="s">
        <v>68110</v>
      </c>
    </row>
    <row r="49202" spans="1:2" x14ac:dyDescent="0.25">
      <c r="A49202" t="s">
        <v>68111</v>
      </c>
      <c r="B49202" t="s">
        <v>68112</v>
      </c>
    </row>
    <row r="49203" spans="1:2" x14ac:dyDescent="0.25">
      <c r="A49203" t="s">
        <v>68113</v>
      </c>
      <c r="B49203" t="s">
        <v>817</v>
      </c>
    </row>
    <row r="49204" spans="1:2" x14ac:dyDescent="0.25">
      <c r="A49204" t="s">
        <v>68114</v>
      </c>
      <c r="B49204" t="s">
        <v>817</v>
      </c>
    </row>
    <row r="49205" spans="1:2" x14ac:dyDescent="0.25">
      <c r="A49205" t="s">
        <v>68115</v>
      </c>
      <c r="B49205" t="s">
        <v>817</v>
      </c>
    </row>
    <row r="49206" spans="1:2" x14ac:dyDescent="0.25">
      <c r="A49206" t="s">
        <v>68116</v>
      </c>
      <c r="B49206" t="s">
        <v>817</v>
      </c>
    </row>
    <row r="49207" spans="1:2" x14ac:dyDescent="0.25">
      <c r="A49207" t="s">
        <v>68117</v>
      </c>
      <c r="B49207" t="s">
        <v>63138</v>
      </c>
    </row>
    <row r="49208" spans="1:2" x14ac:dyDescent="0.25">
      <c r="A49208" t="s">
        <v>68118</v>
      </c>
      <c r="B49208" t="s">
        <v>63138</v>
      </c>
    </row>
    <row r="49209" spans="1:2" x14ac:dyDescent="0.25">
      <c r="A49209" t="s">
        <v>68119</v>
      </c>
      <c r="B49209" t="s">
        <v>68120</v>
      </c>
    </row>
    <row r="49210" spans="1:2" x14ac:dyDescent="0.25">
      <c r="A49210" t="s">
        <v>68121</v>
      </c>
      <c r="B49210" t="s">
        <v>68122</v>
      </c>
    </row>
    <row r="49211" spans="1:2" x14ac:dyDescent="0.25">
      <c r="A49211" t="s">
        <v>68123</v>
      </c>
      <c r="B49211" t="s">
        <v>68124</v>
      </c>
    </row>
    <row r="49212" spans="1:2" x14ac:dyDescent="0.25">
      <c r="A49212" t="s">
        <v>68125</v>
      </c>
      <c r="B49212" t="s">
        <v>67297</v>
      </c>
    </row>
    <row r="49213" spans="1:2" x14ac:dyDescent="0.25">
      <c r="A49213" t="s">
        <v>68126</v>
      </c>
      <c r="B49213" t="s">
        <v>68124</v>
      </c>
    </row>
    <row r="49214" spans="1:2" x14ac:dyDescent="0.25">
      <c r="A49214" t="s">
        <v>68127</v>
      </c>
      <c r="B49214" t="s">
        <v>68124</v>
      </c>
    </row>
    <row r="49215" spans="1:2" x14ac:dyDescent="0.25">
      <c r="A49215" t="s">
        <v>68128</v>
      </c>
      <c r="B49215" t="s">
        <v>68129</v>
      </c>
    </row>
    <row r="49216" spans="1:2" x14ac:dyDescent="0.25">
      <c r="A49216" t="s">
        <v>68130</v>
      </c>
      <c r="B49216" t="s">
        <v>68131</v>
      </c>
    </row>
    <row r="49217" spans="1:2" x14ac:dyDescent="0.25">
      <c r="A49217" t="s">
        <v>68132</v>
      </c>
      <c r="B49217" t="s">
        <v>68133</v>
      </c>
    </row>
    <row r="49218" spans="1:2" x14ac:dyDescent="0.25">
      <c r="A49218" t="s">
        <v>68134</v>
      </c>
      <c r="B49218" t="s">
        <v>68133</v>
      </c>
    </row>
    <row r="49219" spans="1:2" x14ac:dyDescent="0.25">
      <c r="A49219" t="s">
        <v>68135</v>
      </c>
      <c r="B49219" t="s">
        <v>68133</v>
      </c>
    </row>
    <row r="49220" spans="1:2" x14ac:dyDescent="0.25">
      <c r="A49220" t="s">
        <v>68136</v>
      </c>
      <c r="B49220" t="s">
        <v>68133</v>
      </c>
    </row>
    <row r="49221" spans="1:2" x14ac:dyDescent="0.25">
      <c r="A49221" t="s">
        <v>68137</v>
      </c>
      <c r="B49221" t="s">
        <v>68133</v>
      </c>
    </row>
    <row r="49222" spans="1:2" x14ac:dyDescent="0.25">
      <c r="A49222" t="s">
        <v>68138</v>
      </c>
      <c r="B49222" t="s">
        <v>68133</v>
      </c>
    </row>
    <row r="49223" spans="1:2" x14ac:dyDescent="0.25">
      <c r="A49223" t="s">
        <v>68139</v>
      </c>
      <c r="B49223" t="s">
        <v>68140</v>
      </c>
    </row>
    <row r="49224" spans="1:2" x14ac:dyDescent="0.25">
      <c r="A49224" t="s">
        <v>68141</v>
      </c>
      <c r="B49224" t="s">
        <v>68140</v>
      </c>
    </row>
    <row r="49225" spans="1:2" x14ac:dyDescent="0.25">
      <c r="A49225" t="s">
        <v>68142</v>
      </c>
      <c r="B49225" t="s">
        <v>68143</v>
      </c>
    </row>
    <row r="49226" spans="1:2" x14ac:dyDescent="0.25">
      <c r="A49226" t="s">
        <v>68144</v>
      </c>
      <c r="B49226" t="s">
        <v>68143</v>
      </c>
    </row>
    <row r="49227" spans="1:2" x14ac:dyDescent="0.25">
      <c r="A49227" t="s">
        <v>68145</v>
      </c>
      <c r="B49227" t="s">
        <v>68140</v>
      </c>
    </row>
    <row r="49228" spans="1:2" x14ac:dyDescent="0.25">
      <c r="A49228" t="s">
        <v>68146</v>
      </c>
      <c r="B49228" t="s">
        <v>21941</v>
      </c>
    </row>
    <row r="49229" spans="1:2" x14ac:dyDescent="0.25">
      <c r="A49229" t="s">
        <v>68147</v>
      </c>
      <c r="B49229" t="s">
        <v>21941</v>
      </c>
    </row>
    <row r="49230" spans="1:2" x14ac:dyDescent="0.25">
      <c r="A49230" t="s">
        <v>68148</v>
      </c>
      <c r="B49230" t="s">
        <v>68149</v>
      </c>
    </row>
    <row r="49231" spans="1:2" x14ac:dyDescent="0.25">
      <c r="A49231" t="s">
        <v>68150</v>
      </c>
      <c r="B49231" t="s">
        <v>68149</v>
      </c>
    </row>
    <row r="49232" spans="1:2" x14ac:dyDescent="0.25">
      <c r="A49232" t="s">
        <v>68151</v>
      </c>
      <c r="B49232" t="s">
        <v>63166</v>
      </c>
    </row>
    <row r="49233" spans="1:2" x14ac:dyDescent="0.25">
      <c r="A49233" t="s">
        <v>68152</v>
      </c>
      <c r="B49233" t="s">
        <v>60906</v>
      </c>
    </row>
    <row r="49234" spans="1:2" x14ac:dyDescent="0.25">
      <c r="A49234" t="s">
        <v>68153</v>
      </c>
      <c r="B49234" t="s">
        <v>60906</v>
      </c>
    </row>
    <row r="49235" spans="1:2" x14ac:dyDescent="0.25">
      <c r="A49235" t="s">
        <v>68154</v>
      </c>
      <c r="B49235" t="s">
        <v>60906</v>
      </c>
    </row>
    <row r="49236" spans="1:2" x14ac:dyDescent="0.25">
      <c r="A49236" t="s">
        <v>68155</v>
      </c>
      <c r="B49236" t="s">
        <v>8461</v>
      </c>
    </row>
    <row r="49237" spans="1:2" x14ac:dyDescent="0.25">
      <c r="A49237" t="s">
        <v>68156</v>
      </c>
      <c r="B49237" t="s">
        <v>8461</v>
      </c>
    </row>
    <row r="49238" spans="1:2" x14ac:dyDescent="0.25">
      <c r="A49238" t="s">
        <v>68157</v>
      </c>
      <c r="B49238" t="s">
        <v>8461</v>
      </c>
    </row>
    <row r="49239" spans="1:2" x14ac:dyDescent="0.25">
      <c r="A49239" t="s">
        <v>68158</v>
      </c>
      <c r="B49239" t="s">
        <v>8461</v>
      </c>
    </row>
    <row r="49240" spans="1:2" x14ac:dyDescent="0.25">
      <c r="A49240" t="s">
        <v>68159</v>
      </c>
      <c r="B49240" t="s">
        <v>7126</v>
      </c>
    </row>
    <row r="49241" spans="1:2" x14ac:dyDescent="0.25">
      <c r="A49241" t="s">
        <v>68160</v>
      </c>
      <c r="B49241" t="s">
        <v>22615</v>
      </c>
    </row>
    <row r="49242" spans="1:2" x14ac:dyDescent="0.25">
      <c r="A49242" t="s">
        <v>68161</v>
      </c>
      <c r="B49242" t="s">
        <v>22170</v>
      </c>
    </row>
    <row r="49243" spans="1:2" x14ac:dyDescent="0.25">
      <c r="A49243" t="s">
        <v>68162</v>
      </c>
      <c r="B49243" t="s">
        <v>68163</v>
      </c>
    </row>
    <row r="49244" spans="1:2" x14ac:dyDescent="0.25">
      <c r="A49244" t="s">
        <v>68164</v>
      </c>
      <c r="B49244" t="s">
        <v>68165</v>
      </c>
    </row>
    <row r="49245" spans="1:2" x14ac:dyDescent="0.25">
      <c r="A49245" t="s">
        <v>68166</v>
      </c>
      <c r="B49245" t="s">
        <v>68167</v>
      </c>
    </row>
    <row r="49246" spans="1:2" x14ac:dyDescent="0.25">
      <c r="A49246" t="s">
        <v>68168</v>
      </c>
      <c r="B49246" t="s">
        <v>68169</v>
      </c>
    </row>
    <row r="49247" spans="1:2" x14ac:dyDescent="0.25">
      <c r="A49247" t="s">
        <v>68170</v>
      </c>
      <c r="B49247" t="s">
        <v>68171</v>
      </c>
    </row>
    <row r="49248" spans="1:2" x14ac:dyDescent="0.25">
      <c r="A49248" t="s">
        <v>68172</v>
      </c>
      <c r="B49248" t="s">
        <v>11848</v>
      </c>
    </row>
    <row r="49249" spans="1:2" x14ac:dyDescent="0.25">
      <c r="A49249" t="s">
        <v>68173</v>
      </c>
      <c r="B49249" t="s">
        <v>11848</v>
      </c>
    </row>
    <row r="49250" spans="1:2" x14ac:dyDescent="0.25">
      <c r="A49250" t="s">
        <v>68174</v>
      </c>
      <c r="B49250" t="s">
        <v>11848</v>
      </c>
    </row>
    <row r="49251" spans="1:2" x14ac:dyDescent="0.25">
      <c r="A49251" t="s">
        <v>68175</v>
      </c>
      <c r="B49251" t="s">
        <v>11848</v>
      </c>
    </row>
    <row r="49252" spans="1:2" x14ac:dyDescent="0.25">
      <c r="A49252" t="s">
        <v>68176</v>
      </c>
      <c r="B49252" t="s">
        <v>11848</v>
      </c>
    </row>
    <row r="49253" spans="1:2" x14ac:dyDescent="0.25">
      <c r="A49253" t="s">
        <v>68177</v>
      </c>
      <c r="B49253" t="s">
        <v>11848</v>
      </c>
    </row>
    <row r="49254" spans="1:2" x14ac:dyDescent="0.25">
      <c r="A49254" t="s">
        <v>68178</v>
      </c>
      <c r="B49254" t="s">
        <v>11848</v>
      </c>
    </row>
    <row r="49255" spans="1:2" x14ac:dyDescent="0.25">
      <c r="A49255" t="s">
        <v>68179</v>
      </c>
      <c r="B49255" t="s">
        <v>11848</v>
      </c>
    </row>
    <row r="49256" spans="1:2" x14ac:dyDescent="0.25">
      <c r="A49256" t="s">
        <v>68180</v>
      </c>
      <c r="B49256" t="s">
        <v>11848</v>
      </c>
    </row>
    <row r="49257" spans="1:2" x14ac:dyDescent="0.25">
      <c r="A49257" t="s">
        <v>68181</v>
      </c>
      <c r="B49257" t="s">
        <v>11848</v>
      </c>
    </row>
    <row r="49258" spans="1:2" x14ac:dyDescent="0.25">
      <c r="A49258" t="s">
        <v>68182</v>
      </c>
      <c r="B49258" t="s">
        <v>11848</v>
      </c>
    </row>
    <row r="49259" spans="1:2" x14ac:dyDescent="0.25">
      <c r="A49259" t="s">
        <v>68183</v>
      </c>
      <c r="B49259" t="s">
        <v>11848</v>
      </c>
    </row>
    <row r="49260" spans="1:2" x14ac:dyDescent="0.25">
      <c r="A49260" t="s">
        <v>68184</v>
      </c>
      <c r="B49260" t="s">
        <v>65742</v>
      </c>
    </row>
    <row r="49261" spans="1:2" x14ac:dyDescent="0.25">
      <c r="A49261" t="s">
        <v>68185</v>
      </c>
      <c r="B49261" t="s">
        <v>68186</v>
      </c>
    </row>
    <row r="49262" spans="1:2" x14ac:dyDescent="0.25">
      <c r="A49262" t="s">
        <v>68187</v>
      </c>
      <c r="B49262" t="s">
        <v>14925</v>
      </c>
    </row>
    <row r="49263" spans="1:2" x14ac:dyDescent="0.25">
      <c r="A49263" t="s">
        <v>68188</v>
      </c>
      <c r="B49263" t="s">
        <v>6167</v>
      </c>
    </row>
    <row r="49264" spans="1:2" x14ac:dyDescent="0.25">
      <c r="A49264" t="s">
        <v>68189</v>
      </c>
      <c r="B49264" t="s">
        <v>6420</v>
      </c>
    </row>
    <row r="49265" spans="1:2" x14ac:dyDescent="0.25">
      <c r="A49265" t="s">
        <v>68190</v>
      </c>
      <c r="B49265" t="s">
        <v>68191</v>
      </c>
    </row>
    <row r="49266" spans="1:2" x14ac:dyDescent="0.25">
      <c r="A49266" t="s">
        <v>68192</v>
      </c>
      <c r="B49266" t="s">
        <v>68193</v>
      </c>
    </row>
    <row r="49267" spans="1:2" x14ac:dyDescent="0.25">
      <c r="A49267" t="s">
        <v>68194</v>
      </c>
      <c r="B49267" t="s">
        <v>6420</v>
      </c>
    </row>
    <row r="49268" spans="1:2" x14ac:dyDescent="0.25">
      <c r="A49268" t="s">
        <v>68195</v>
      </c>
      <c r="B49268" t="s">
        <v>6657</v>
      </c>
    </row>
    <row r="49269" spans="1:2" x14ac:dyDescent="0.25">
      <c r="A49269" t="s">
        <v>68196</v>
      </c>
      <c r="B49269" t="s">
        <v>6657</v>
      </c>
    </row>
    <row r="49270" spans="1:2" x14ac:dyDescent="0.25">
      <c r="A49270" t="s">
        <v>68197</v>
      </c>
      <c r="B49270" t="s">
        <v>68198</v>
      </c>
    </row>
    <row r="49271" spans="1:2" x14ac:dyDescent="0.25">
      <c r="A49271" t="s">
        <v>68199</v>
      </c>
      <c r="B49271" t="s">
        <v>17199</v>
      </c>
    </row>
    <row r="49272" spans="1:2" x14ac:dyDescent="0.25">
      <c r="A49272" t="s">
        <v>68200</v>
      </c>
      <c r="B49272" t="s">
        <v>68198</v>
      </c>
    </row>
    <row r="49273" spans="1:2" x14ac:dyDescent="0.25">
      <c r="A49273" t="s">
        <v>68201</v>
      </c>
      <c r="B49273" t="s">
        <v>51618</v>
      </c>
    </row>
    <row r="49274" spans="1:2" x14ac:dyDescent="0.25">
      <c r="A49274" t="s">
        <v>68202</v>
      </c>
      <c r="B49274" t="s">
        <v>51618</v>
      </c>
    </row>
    <row r="49275" spans="1:2" x14ac:dyDescent="0.25">
      <c r="A49275" t="s">
        <v>68203</v>
      </c>
      <c r="B49275" t="s">
        <v>51618</v>
      </c>
    </row>
    <row r="49276" spans="1:2" x14ac:dyDescent="0.25">
      <c r="A49276" t="s">
        <v>68204</v>
      </c>
      <c r="B49276" t="s">
        <v>51618</v>
      </c>
    </row>
    <row r="49277" spans="1:2" x14ac:dyDescent="0.25">
      <c r="A49277" t="s">
        <v>68205</v>
      </c>
      <c r="B49277" t="s">
        <v>51618</v>
      </c>
    </row>
    <row r="49278" spans="1:2" x14ac:dyDescent="0.25">
      <c r="A49278" t="s">
        <v>68206</v>
      </c>
      <c r="B49278" t="s">
        <v>5274</v>
      </c>
    </row>
    <row r="49279" spans="1:2" x14ac:dyDescent="0.25">
      <c r="A49279" t="s">
        <v>68207</v>
      </c>
      <c r="B49279" t="s">
        <v>5274</v>
      </c>
    </row>
    <row r="49280" spans="1:2" x14ac:dyDescent="0.25">
      <c r="A49280" t="s">
        <v>68208</v>
      </c>
      <c r="B49280" t="s">
        <v>68209</v>
      </c>
    </row>
    <row r="49281" spans="1:2" x14ac:dyDescent="0.25">
      <c r="A49281" t="s">
        <v>68210</v>
      </c>
      <c r="B49281" t="s">
        <v>44686</v>
      </c>
    </row>
    <row r="49282" spans="1:2" x14ac:dyDescent="0.25">
      <c r="A49282" t="s">
        <v>68211</v>
      </c>
      <c r="B49282" t="s">
        <v>68212</v>
      </c>
    </row>
    <row r="49283" spans="1:2" x14ac:dyDescent="0.25">
      <c r="A49283" t="s">
        <v>68213</v>
      </c>
      <c r="B49283" t="s">
        <v>68212</v>
      </c>
    </row>
    <row r="49284" spans="1:2" x14ac:dyDescent="0.25">
      <c r="A49284" t="s">
        <v>68214</v>
      </c>
      <c r="B49284" t="s">
        <v>68215</v>
      </c>
    </row>
    <row r="49285" spans="1:2" x14ac:dyDescent="0.25">
      <c r="A49285" t="s">
        <v>68216</v>
      </c>
      <c r="B49285" t="s">
        <v>67801</v>
      </c>
    </row>
    <row r="49286" spans="1:2" x14ac:dyDescent="0.25">
      <c r="A49286" t="s">
        <v>68217</v>
      </c>
      <c r="B49286" t="s">
        <v>68218</v>
      </c>
    </row>
    <row r="49287" spans="1:2" x14ac:dyDescent="0.25">
      <c r="A49287" t="s">
        <v>68219</v>
      </c>
      <c r="B49287" t="s">
        <v>7710</v>
      </c>
    </row>
    <row r="49288" spans="1:2" x14ac:dyDescent="0.25">
      <c r="A49288" t="s">
        <v>68220</v>
      </c>
      <c r="B49288" t="s">
        <v>60111</v>
      </c>
    </row>
    <row r="49289" spans="1:2" x14ac:dyDescent="0.25">
      <c r="A49289" t="s">
        <v>68221</v>
      </c>
      <c r="B49289" t="s">
        <v>68222</v>
      </c>
    </row>
    <row r="49290" spans="1:2" x14ac:dyDescent="0.25">
      <c r="A49290" t="s">
        <v>68223</v>
      </c>
      <c r="B49290" t="s">
        <v>62669</v>
      </c>
    </row>
    <row r="49291" spans="1:2" x14ac:dyDescent="0.25">
      <c r="A49291" t="s">
        <v>68224</v>
      </c>
      <c r="B49291" t="s">
        <v>62669</v>
      </c>
    </row>
    <row r="49292" spans="1:2" x14ac:dyDescent="0.25">
      <c r="A49292" t="s">
        <v>68225</v>
      </c>
      <c r="B49292" t="s">
        <v>62669</v>
      </c>
    </row>
    <row r="49293" spans="1:2" x14ac:dyDescent="0.25">
      <c r="A49293" t="s">
        <v>68226</v>
      </c>
      <c r="B49293" t="s">
        <v>62669</v>
      </c>
    </row>
    <row r="49294" spans="1:2" x14ac:dyDescent="0.25">
      <c r="A49294" t="s">
        <v>68227</v>
      </c>
      <c r="B49294" t="s">
        <v>62669</v>
      </c>
    </row>
    <row r="49295" spans="1:2" x14ac:dyDescent="0.25">
      <c r="A49295" t="s">
        <v>68228</v>
      </c>
      <c r="B49295" t="s">
        <v>5738</v>
      </c>
    </row>
    <row r="49296" spans="1:2" x14ac:dyDescent="0.25">
      <c r="A49296" t="s">
        <v>68229</v>
      </c>
      <c r="B49296" t="s">
        <v>68230</v>
      </c>
    </row>
    <row r="49297" spans="1:2" x14ac:dyDescent="0.25">
      <c r="A49297" t="s">
        <v>68231</v>
      </c>
      <c r="B49297" t="s">
        <v>68232</v>
      </c>
    </row>
    <row r="49298" spans="1:2" x14ac:dyDescent="0.25">
      <c r="A49298" t="s">
        <v>68233</v>
      </c>
      <c r="B49298" t="s">
        <v>68234</v>
      </c>
    </row>
    <row r="49299" spans="1:2" x14ac:dyDescent="0.25">
      <c r="A49299" t="s">
        <v>68235</v>
      </c>
      <c r="B49299" t="s">
        <v>68236</v>
      </c>
    </row>
    <row r="49300" spans="1:2" x14ac:dyDescent="0.25">
      <c r="A49300" t="s">
        <v>68237</v>
      </c>
      <c r="B49300" t="s">
        <v>68238</v>
      </c>
    </row>
    <row r="49301" spans="1:2" x14ac:dyDescent="0.25">
      <c r="A49301" t="s">
        <v>68239</v>
      </c>
      <c r="B49301" t="s">
        <v>68240</v>
      </c>
    </row>
    <row r="49302" spans="1:2" x14ac:dyDescent="0.25">
      <c r="A49302" t="s">
        <v>68241</v>
      </c>
      <c r="B49302" t="s">
        <v>68240</v>
      </c>
    </row>
    <row r="49303" spans="1:2" x14ac:dyDescent="0.25">
      <c r="A49303" t="s">
        <v>68242</v>
      </c>
      <c r="B49303" t="s">
        <v>68240</v>
      </c>
    </row>
    <row r="49304" spans="1:2" x14ac:dyDescent="0.25">
      <c r="A49304" t="s">
        <v>68243</v>
      </c>
      <c r="B49304" t="s">
        <v>68240</v>
      </c>
    </row>
    <row r="49305" spans="1:2" x14ac:dyDescent="0.25">
      <c r="A49305" t="s">
        <v>68244</v>
      </c>
      <c r="B49305" t="s">
        <v>68240</v>
      </c>
    </row>
    <row r="49306" spans="1:2" x14ac:dyDescent="0.25">
      <c r="A49306" t="s">
        <v>68245</v>
      </c>
      <c r="B49306" t="s">
        <v>68240</v>
      </c>
    </row>
    <row r="49307" spans="1:2" x14ac:dyDescent="0.25">
      <c r="A49307" t="s">
        <v>68246</v>
      </c>
      <c r="B49307" t="s">
        <v>68247</v>
      </c>
    </row>
    <row r="49308" spans="1:2" x14ac:dyDescent="0.25">
      <c r="A49308" t="s">
        <v>68248</v>
      </c>
      <c r="B49308" t="s">
        <v>68247</v>
      </c>
    </row>
    <row r="49309" spans="1:2" x14ac:dyDescent="0.25">
      <c r="A49309" t="s">
        <v>68249</v>
      </c>
      <c r="B49309" t="s">
        <v>68247</v>
      </c>
    </row>
    <row r="49310" spans="1:2" x14ac:dyDescent="0.25">
      <c r="A49310" t="s">
        <v>68250</v>
      </c>
      <c r="B49310" t="s">
        <v>68247</v>
      </c>
    </row>
    <row r="49311" spans="1:2" x14ac:dyDescent="0.25">
      <c r="A49311" t="s">
        <v>68251</v>
      </c>
      <c r="B49311" t="s">
        <v>68247</v>
      </c>
    </row>
    <row r="49312" spans="1:2" x14ac:dyDescent="0.25">
      <c r="A49312" t="s">
        <v>68252</v>
      </c>
      <c r="B49312" t="s">
        <v>1024</v>
      </c>
    </row>
    <row r="49313" spans="1:2" x14ac:dyDescent="0.25">
      <c r="A49313" t="s">
        <v>68253</v>
      </c>
      <c r="B49313" t="s">
        <v>68254</v>
      </c>
    </row>
    <row r="49314" spans="1:2" x14ac:dyDescent="0.25">
      <c r="A49314" t="s">
        <v>68255</v>
      </c>
      <c r="B49314" t="s">
        <v>60420</v>
      </c>
    </row>
    <row r="49315" spans="1:2" x14ac:dyDescent="0.25">
      <c r="A49315" t="s">
        <v>68256</v>
      </c>
      <c r="B49315" t="s">
        <v>68257</v>
      </c>
    </row>
    <row r="49316" spans="1:2" x14ac:dyDescent="0.25">
      <c r="A49316" t="s">
        <v>68258</v>
      </c>
      <c r="B49316" t="s">
        <v>5395</v>
      </c>
    </row>
    <row r="49317" spans="1:2" x14ac:dyDescent="0.25">
      <c r="A49317" t="s">
        <v>68259</v>
      </c>
      <c r="B49317" t="s">
        <v>4887</v>
      </c>
    </row>
    <row r="49318" spans="1:2" x14ac:dyDescent="0.25">
      <c r="A49318" t="s">
        <v>68260</v>
      </c>
      <c r="B49318" t="s">
        <v>18197</v>
      </c>
    </row>
    <row r="49319" spans="1:2" x14ac:dyDescent="0.25">
      <c r="A49319" t="s">
        <v>68261</v>
      </c>
      <c r="B49319" t="s">
        <v>17221</v>
      </c>
    </row>
    <row r="49320" spans="1:2" x14ac:dyDescent="0.25">
      <c r="A49320" t="s">
        <v>68262</v>
      </c>
      <c r="B49320" t="s">
        <v>68263</v>
      </c>
    </row>
    <row r="49321" spans="1:2" x14ac:dyDescent="0.25">
      <c r="A49321" t="s">
        <v>68264</v>
      </c>
      <c r="B49321" t="s">
        <v>68265</v>
      </c>
    </row>
    <row r="49322" spans="1:2" x14ac:dyDescent="0.25">
      <c r="A49322" t="s">
        <v>68266</v>
      </c>
      <c r="B49322" t="s">
        <v>558</v>
      </c>
    </row>
    <row r="49323" spans="1:2" x14ac:dyDescent="0.25">
      <c r="A49323" t="s">
        <v>68267</v>
      </c>
      <c r="B49323" t="s">
        <v>558</v>
      </c>
    </row>
    <row r="49324" spans="1:2" x14ac:dyDescent="0.25">
      <c r="A49324" t="s">
        <v>68268</v>
      </c>
      <c r="B49324" t="s">
        <v>61491</v>
      </c>
    </row>
    <row r="49325" spans="1:2" x14ac:dyDescent="0.25">
      <c r="A49325" t="s">
        <v>68269</v>
      </c>
      <c r="B49325" t="s">
        <v>68234</v>
      </c>
    </row>
    <row r="49326" spans="1:2" x14ac:dyDescent="0.25">
      <c r="A49326" t="s">
        <v>68270</v>
      </c>
      <c r="B49326" t="s">
        <v>67574</v>
      </c>
    </row>
    <row r="49327" spans="1:2" x14ac:dyDescent="0.25">
      <c r="A49327" t="s">
        <v>68271</v>
      </c>
      <c r="B49327" t="s">
        <v>68272</v>
      </c>
    </row>
    <row r="49328" spans="1:2" x14ac:dyDescent="0.25">
      <c r="A49328" t="s">
        <v>68273</v>
      </c>
      <c r="B49328" t="s">
        <v>68274</v>
      </c>
    </row>
    <row r="49329" spans="1:2" x14ac:dyDescent="0.25">
      <c r="A49329" t="s">
        <v>68275</v>
      </c>
      <c r="B49329" t="s">
        <v>68276</v>
      </c>
    </row>
    <row r="49330" spans="1:2" x14ac:dyDescent="0.25">
      <c r="A49330" t="s">
        <v>68277</v>
      </c>
      <c r="B49330" t="s">
        <v>68276</v>
      </c>
    </row>
    <row r="49331" spans="1:2" x14ac:dyDescent="0.25">
      <c r="A49331" t="s">
        <v>68278</v>
      </c>
      <c r="B49331" t="s">
        <v>68279</v>
      </c>
    </row>
    <row r="49332" spans="1:2" x14ac:dyDescent="0.25">
      <c r="A49332" t="s">
        <v>68280</v>
      </c>
      <c r="B49332" t="s">
        <v>68279</v>
      </c>
    </row>
    <row r="49333" spans="1:2" x14ac:dyDescent="0.25">
      <c r="A49333" t="s">
        <v>68281</v>
      </c>
      <c r="B49333" t="s">
        <v>68282</v>
      </c>
    </row>
    <row r="49334" spans="1:2" x14ac:dyDescent="0.25">
      <c r="A49334" t="s">
        <v>68283</v>
      </c>
      <c r="B49334" t="s">
        <v>68282</v>
      </c>
    </row>
    <row r="49335" spans="1:2" x14ac:dyDescent="0.25">
      <c r="A49335" t="s">
        <v>68284</v>
      </c>
      <c r="B49335" t="s">
        <v>68282</v>
      </c>
    </row>
    <row r="49336" spans="1:2" x14ac:dyDescent="0.25">
      <c r="A49336" t="s">
        <v>68285</v>
      </c>
      <c r="B49336" t="s">
        <v>68282</v>
      </c>
    </row>
    <row r="49337" spans="1:2" x14ac:dyDescent="0.25">
      <c r="A49337" t="s">
        <v>68286</v>
      </c>
      <c r="B49337" t="s">
        <v>68287</v>
      </c>
    </row>
    <row r="49338" spans="1:2" x14ac:dyDescent="0.25">
      <c r="A49338" t="s">
        <v>68288</v>
      </c>
      <c r="B49338" t="s">
        <v>6012</v>
      </c>
    </row>
    <row r="49339" spans="1:2" x14ac:dyDescent="0.25">
      <c r="A49339" t="s">
        <v>68289</v>
      </c>
      <c r="B49339" t="s">
        <v>1555</v>
      </c>
    </row>
    <row r="49340" spans="1:2" x14ac:dyDescent="0.25">
      <c r="A49340" t="s">
        <v>68290</v>
      </c>
      <c r="B49340" t="s">
        <v>1555</v>
      </c>
    </row>
    <row r="49341" spans="1:2" x14ac:dyDescent="0.25">
      <c r="A49341" t="s">
        <v>68291</v>
      </c>
      <c r="B49341" t="s">
        <v>11787</v>
      </c>
    </row>
    <row r="49342" spans="1:2" x14ac:dyDescent="0.25">
      <c r="A49342" t="s">
        <v>68292</v>
      </c>
      <c r="B49342" t="s">
        <v>11787</v>
      </c>
    </row>
    <row r="49343" spans="1:2" x14ac:dyDescent="0.25">
      <c r="A49343" t="s">
        <v>68293</v>
      </c>
      <c r="B49343" t="s">
        <v>28850</v>
      </c>
    </row>
    <row r="49344" spans="1:2" x14ac:dyDescent="0.25">
      <c r="A49344" t="s">
        <v>68294</v>
      </c>
      <c r="B49344" t="s">
        <v>28850</v>
      </c>
    </row>
    <row r="49345" spans="1:2" x14ac:dyDescent="0.25">
      <c r="A49345" t="s">
        <v>68295</v>
      </c>
      <c r="B49345" t="s">
        <v>28850</v>
      </c>
    </row>
    <row r="49346" spans="1:2" x14ac:dyDescent="0.25">
      <c r="A49346" t="s">
        <v>68296</v>
      </c>
      <c r="B49346" t="s">
        <v>28850</v>
      </c>
    </row>
    <row r="49347" spans="1:2" x14ac:dyDescent="0.25">
      <c r="A49347" t="s">
        <v>68297</v>
      </c>
      <c r="B49347" t="s">
        <v>28850</v>
      </c>
    </row>
    <row r="49348" spans="1:2" x14ac:dyDescent="0.25">
      <c r="A49348" t="s">
        <v>68298</v>
      </c>
      <c r="B49348" t="s">
        <v>28850</v>
      </c>
    </row>
    <row r="49349" spans="1:2" x14ac:dyDescent="0.25">
      <c r="A49349" t="s">
        <v>68299</v>
      </c>
      <c r="B49349" t="s">
        <v>28850</v>
      </c>
    </row>
    <row r="49350" spans="1:2" x14ac:dyDescent="0.25">
      <c r="A49350" t="s">
        <v>68300</v>
      </c>
      <c r="B49350" t="s">
        <v>28850</v>
      </c>
    </row>
    <row r="49351" spans="1:2" x14ac:dyDescent="0.25">
      <c r="A49351" t="s">
        <v>68301</v>
      </c>
      <c r="B49351" t="s">
        <v>28850</v>
      </c>
    </row>
    <row r="49352" spans="1:2" x14ac:dyDescent="0.25">
      <c r="A49352" t="s">
        <v>68302</v>
      </c>
      <c r="B49352" t="s">
        <v>28850</v>
      </c>
    </row>
    <row r="49353" spans="1:2" x14ac:dyDescent="0.25">
      <c r="A49353" t="s">
        <v>68303</v>
      </c>
      <c r="B49353" t="s">
        <v>28850</v>
      </c>
    </row>
    <row r="49354" spans="1:2" x14ac:dyDescent="0.25">
      <c r="A49354" t="s">
        <v>68304</v>
      </c>
      <c r="B49354" t="s">
        <v>28850</v>
      </c>
    </row>
    <row r="49355" spans="1:2" x14ac:dyDescent="0.25">
      <c r="A49355" t="s">
        <v>68305</v>
      </c>
      <c r="B49355" t="s">
        <v>28850</v>
      </c>
    </row>
    <row r="49356" spans="1:2" x14ac:dyDescent="0.25">
      <c r="A49356" t="s">
        <v>68306</v>
      </c>
      <c r="B49356" t="s">
        <v>28850</v>
      </c>
    </row>
    <row r="49357" spans="1:2" x14ac:dyDescent="0.25">
      <c r="A49357" t="s">
        <v>68307</v>
      </c>
      <c r="B49357" t="s">
        <v>11787</v>
      </c>
    </row>
    <row r="49358" spans="1:2" x14ac:dyDescent="0.25">
      <c r="A49358" t="s">
        <v>68308</v>
      </c>
      <c r="B49358" t="s">
        <v>11787</v>
      </c>
    </row>
    <row r="49359" spans="1:2" x14ac:dyDescent="0.25">
      <c r="A49359" t="s">
        <v>68309</v>
      </c>
      <c r="B49359" t="s">
        <v>11787</v>
      </c>
    </row>
    <row r="49360" spans="1:2" x14ac:dyDescent="0.25">
      <c r="A49360" t="s">
        <v>68310</v>
      </c>
      <c r="B49360" t="s">
        <v>204</v>
      </c>
    </row>
    <row r="49361" spans="1:2" x14ac:dyDescent="0.25">
      <c r="A49361" t="s">
        <v>68311</v>
      </c>
      <c r="B49361" t="s">
        <v>48137</v>
      </c>
    </row>
    <row r="49362" spans="1:2" x14ac:dyDescent="0.25">
      <c r="A49362" t="s">
        <v>68312</v>
      </c>
      <c r="B49362" t="s">
        <v>48137</v>
      </c>
    </row>
    <row r="49363" spans="1:2" x14ac:dyDescent="0.25">
      <c r="A49363" t="s">
        <v>68313</v>
      </c>
      <c r="B49363" t="s">
        <v>48137</v>
      </c>
    </row>
    <row r="49364" spans="1:2" x14ac:dyDescent="0.25">
      <c r="A49364" t="s">
        <v>68314</v>
      </c>
      <c r="B49364" t="s">
        <v>48137</v>
      </c>
    </row>
    <row r="49365" spans="1:2" x14ac:dyDescent="0.25">
      <c r="A49365" t="s">
        <v>68315</v>
      </c>
      <c r="B49365" t="s">
        <v>48137</v>
      </c>
    </row>
    <row r="49366" spans="1:2" x14ac:dyDescent="0.25">
      <c r="A49366" t="s">
        <v>68316</v>
      </c>
      <c r="B49366" t="s">
        <v>48137</v>
      </c>
    </row>
    <row r="49367" spans="1:2" x14ac:dyDescent="0.25">
      <c r="A49367" t="s">
        <v>68317</v>
      </c>
      <c r="B49367" t="s">
        <v>19303</v>
      </c>
    </row>
    <row r="49368" spans="1:2" x14ac:dyDescent="0.25">
      <c r="A49368" t="s">
        <v>68318</v>
      </c>
      <c r="B49368" t="s">
        <v>68319</v>
      </c>
    </row>
    <row r="49369" spans="1:2" x14ac:dyDescent="0.25">
      <c r="A49369" t="s">
        <v>68320</v>
      </c>
      <c r="B49369" t="s">
        <v>48137</v>
      </c>
    </row>
    <row r="49370" spans="1:2" x14ac:dyDescent="0.25">
      <c r="A49370" t="s">
        <v>68321</v>
      </c>
      <c r="B49370" t="s">
        <v>48137</v>
      </c>
    </row>
    <row r="49371" spans="1:2" x14ac:dyDescent="0.25">
      <c r="A49371" t="s">
        <v>68322</v>
      </c>
      <c r="B49371" t="s">
        <v>48137</v>
      </c>
    </row>
    <row r="49372" spans="1:2" x14ac:dyDescent="0.25">
      <c r="A49372" t="s">
        <v>68323</v>
      </c>
      <c r="B49372" t="s">
        <v>48137</v>
      </c>
    </row>
    <row r="49373" spans="1:2" x14ac:dyDescent="0.25">
      <c r="A49373" t="s">
        <v>68324</v>
      </c>
      <c r="B49373" t="s">
        <v>48137</v>
      </c>
    </row>
    <row r="49374" spans="1:2" x14ac:dyDescent="0.25">
      <c r="A49374" t="s">
        <v>68325</v>
      </c>
      <c r="B49374" t="s">
        <v>68319</v>
      </c>
    </row>
    <row r="49375" spans="1:2" x14ac:dyDescent="0.25">
      <c r="A49375" t="s">
        <v>68326</v>
      </c>
      <c r="B49375" t="s">
        <v>62791</v>
      </c>
    </row>
    <row r="49376" spans="1:2" x14ac:dyDescent="0.25">
      <c r="A49376" t="s">
        <v>68327</v>
      </c>
      <c r="B49376" t="s">
        <v>62791</v>
      </c>
    </row>
    <row r="49377" spans="1:2" x14ac:dyDescent="0.25">
      <c r="A49377" t="s">
        <v>68328</v>
      </c>
      <c r="B49377" t="s">
        <v>60886</v>
      </c>
    </row>
    <row r="49378" spans="1:2" x14ac:dyDescent="0.25">
      <c r="A49378" t="s">
        <v>68329</v>
      </c>
      <c r="B49378" t="s">
        <v>48137</v>
      </c>
    </row>
    <row r="49379" spans="1:2" x14ac:dyDescent="0.25">
      <c r="A49379" t="s">
        <v>68330</v>
      </c>
      <c r="B49379" t="s">
        <v>68331</v>
      </c>
    </row>
    <row r="49380" spans="1:2" x14ac:dyDescent="0.25">
      <c r="A49380" t="s">
        <v>68332</v>
      </c>
      <c r="B49380" t="s">
        <v>48137</v>
      </c>
    </row>
    <row r="49381" spans="1:2" x14ac:dyDescent="0.25">
      <c r="A49381" t="s">
        <v>68333</v>
      </c>
      <c r="B49381" t="s">
        <v>3837</v>
      </c>
    </row>
    <row r="49382" spans="1:2" x14ac:dyDescent="0.25">
      <c r="A49382" t="s">
        <v>68334</v>
      </c>
      <c r="B49382" t="s">
        <v>68335</v>
      </c>
    </row>
    <row r="49383" spans="1:2" x14ac:dyDescent="0.25">
      <c r="A49383" t="s">
        <v>68336</v>
      </c>
      <c r="B49383" t="s">
        <v>68337</v>
      </c>
    </row>
    <row r="49384" spans="1:2" x14ac:dyDescent="0.25">
      <c r="A49384" t="s">
        <v>68338</v>
      </c>
      <c r="B49384" t="s">
        <v>68339</v>
      </c>
    </row>
    <row r="49385" spans="1:2" x14ac:dyDescent="0.25">
      <c r="A49385" t="s">
        <v>68340</v>
      </c>
      <c r="B49385" t="s">
        <v>48137</v>
      </c>
    </row>
    <row r="49386" spans="1:2" x14ac:dyDescent="0.25">
      <c r="A49386" t="s">
        <v>68341</v>
      </c>
      <c r="B49386" t="s">
        <v>48137</v>
      </c>
    </row>
    <row r="49387" spans="1:2" x14ac:dyDescent="0.25">
      <c r="A49387" t="s">
        <v>68342</v>
      </c>
      <c r="B49387" t="s">
        <v>48137</v>
      </c>
    </row>
    <row r="49388" spans="1:2" x14ac:dyDescent="0.25">
      <c r="A49388" t="s">
        <v>68343</v>
      </c>
      <c r="B49388" t="s">
        <v>48137</v>
      </c>
    </row>
    <row r="49389" spans="1:2" x14ac:dyDescent="0.25">
      <c r="A49389" t="s">
        <v>68344</v>
      </c>
      <c r="B49389" t="s">
        <v>48137</v>
      </c>
    </row>
    <row r="49390" spans="1:2" x14ac:dyDescent="0.25">
      <c r="A49390" t="s">
        <v>68345</v>
      </c>
      <c r="B49390" t="s">
        <v>48137</v>
      </c>
    </row>
    <row r="49391" spans="1:2" x14ac:dyDescent="0.25">
      <c r="A49391" t="s">
        <v>68346</v>
      </c>
      <c r="B49391" t="s">
        <v>48137</v>
      </c>
    </row>
    <row r="49392" spans="1:2" x14ac:dyDescent="0.25">
      <c r="A49392" t="s">
        <v>68347</v>
      </c>
      <c r="B49392" t="s">
        <v>48137</v>
      </c>
    </row>
    <row r="49393" spans="1:2" x14ac:dyDescent="0.25">
      <c r="A49393" t="s">
        <v>68348</v>
      </c>
      <c r="B49393" t="s">
        <v>48137</v>
      </c>
    </row>
    <row r="49394" spans="1:2" x14ac:dyDescent="0.25">
      <c r="A49394" t="s">
        <v>68349</v>
      </c>
      <c r="B49394" t="s">
        <v>68350</v>
      </c>
    </row>
    <row r="49395" spans="1:2" x14ac:dyDescent="0.25">
      <c r="A49395" t="s">
        <v>68351</v>
      </c>
      <c r="B49395" t="s">
        <v>68352</v>
      </c>
    </row>
    <row r="49396" spans="1:2" x14ac:dyDescent="0.25">
      <c r="A49396" t="s">
        <v>68353</v>
      </c>
      <c r="B49396" t="s">
        <v>68354</v>
      </c>
    </row>
    <row r="49397" spans="1:2" x14ac:dyDescent="0.25">
      <c r="A49397" t="s">
        <v>68355</v>
      </c>
      <c r="B49397" t="s">
        <v>68356</v>
      </c>
    </row>
    <row r="49398" spans="1:2" x14ac:dyDescent="0.25">
      <c r="A49398" t="s">
        <v>68357</v>
      </c>
      <c r="B49398" t="s">
        <v>68358</v>
      </c>
    </row>
    <row r="49399" spans="1:2" x14ac:dyDescent="0.25">
      <c r="A49399" t="s">
        <v>68359</v>
      </c>
      <c r="B49399" t="s">
        <v>68360</v>
      </c>
    </row>
    <row r="49400" spans="1:2" x14ac:dyDescent="0.25">
      <c r="A49400" t="s">
        <v>68361</v>
      </c>
      <c r="B49400" t="s">
        <v>68362</v>
      </c>
    </row>
    <row r="49401" spans="1:2" x14ac:dyDescent="0.25">
      <c r="A49401" t="s">
        <v>68363</v>
      </c>
      <c r="B49401" t="s">
        <v>68364</v>
      </c>
    </row>
    <row r="49402" spans="1:2" x14ac:dyDescent="0.25">
      <c r="A49402" t="s">
        <v>68365</v>
      </c>
      <c r="B49402" t="s">
        <v>68366</v>
      </c>
    </row>
    <row r="49403" spans="1:2" x14ac:dyDescent="0.25">
      <c r="A49403" t="s">
        <v>68367</v>
      </c>
      <c r="B49403" t="s">
        <v>68368</v>
      </c>
    </row>
    <row r="49404" spans="1:2" x14ac:dyDescent="0.25">
      <c r="A49404" t="s">
        <v>68369</v>
      </c>
      <c r="B49404" t="s">
        <v>68370</v>
      </c>
    </row>
    <row r="49405" spans="1:2" x14ac:dyDescent="0.25">
      <c r="A49405" t="s">
        <v>68371</v>
      </c>
      <c r="B49405" t="s">
        <v>68372</v>
      </c>
    </row>
    <row r="49406" spans="1:2" x14ac:dyDescent="0.25">
      <c r="A49406" t="s">
        <v>68373</v>
      </c>
      <c r="B49406" t="s">
        <v>68374</v>
      </c>
    </row>
    <row r="49407" spans="1:2" x14ac:dyDescent="0.25">
      <c r="A49407" t="s">
        <v>68375</v>
      </c>
      <c r="B49407" t="s">
        <v>68376</v>
      </c>
    </row>
    <row r="49408" spans="1:2" x14ac:dyDescent="0.25">
      <c r="A49408" t="s">
        <v>68377</v>
      </c>
      <c r="B49408" t="s">
        <v>68376</v>
      </c>
    </row>
    <row r="49409" spans="1:2" x14ac:dyDescent="0.25">
      <c r="A49409" t="s">
        <v>68378</v>
      </c>
      <c r="B49409" t="s">
        <v>248</v>
      </c>
    </row>
    <row r="49410" spans="1:2" x14ac:dyDescent="0.25">
      <c r="A49410" t="s">
        <v>68379</v>
      </c>
      <c r="B49410" t="s">
        <v>14048</v>
      </c>
    </row>
    <row r="49411" spans="1:2" x14ac:dyDescent="0.25">
      <c r="A49411" t="s">
        <v>68380</v>
      </c>
      <c r="B49411" t="s">
        <v>68381</v>
      </c>
    </row>
    <row r="49412" spans="1:2" x14ac:dyDescent="0.25">
      <c r="A49412" t="s">
        <v>68382</v>
      </c>
      <c r="B49412" t="s">
        <v>33318</v>
      </c>
    </row>
    <row r="49413" spans="1:2" x14ac:dyDescent="0.25">
      <c r="A49413" t="s">
        <v>68383</v>
      </c>
      <c r="B49413" t="s">
        <v>33318</v>
      </c>
    </row>
    <row r="49414" spans="1:2" x14ac:dyDescent="0.25">
      <c r="A49414" t="s">
        <v>68384</v>
      </c>
      <c r="B49414" t="s">
        <v>68385</v>
      </c>
    </row>
    <row r="49415" spans="1:2" x14ac:dyDescent="0.25">
      <c r="A49415" t="s">
        <v>68386</v>
      </c>
      <c r="B49415" t="s">
        <v>48137</v>
      </c>
    </row>
    <row r="49416" spans="1:2" x14ac:dyDescent="0.25">
      <c r="A49416" t="s">
        <v>68387</v>
      </c>
      <c r="B49416" t="s">
        <v>48137</v>
      </c>
    </row>
    <row r="49417" spans="1:2" x14ac:dyDescent="0.25">
      <c r="A49417" t="s">
        <v>68388</v>
      </c>
      <c r="B49417" t="s">
        <v>48137</v>
      </c>
    </row>
    <row r="49418" spans="1:2" x14ac:dyDescent="0.25">
      <c r="A49418" t="s">
        <v>68389</v>
      </c>
      <c r="B49418" t="s">
        <v>48137</v>
      </c>
    </row>
    <row r="49419" spans="1:2" x14ac:dyDescent="0.25">
      <c r="A49419" t="s">
        <v>68390</v>
      </c>
      <c r="B49419" t="s">
        <v>48137</v>
      </c>
    </row>
    <row r="49420" spans="1:2" x14ac:dyDescent="0.25">
      <c r="A49420" t="s">
        <v>68391</v>
      </c>
      <c r="B49420" t="s">
        <v>67115</v>
      </c>
    </row>
    <row r="49421" spans="1:2" x14ac:dyDescent="0.25">
      <c r="A49421" t="s">
        <v>68392</v>
      </c>
      <c r="B49421" t="s">
        <v>68393</v>
      </c>
    </row>
    <row r="49422" spans="1:2" x14ac:dyDescent="0.25">
      <c r="A49422" t="s">
        <v>68394</v>
      </c>
      <c r="B49422" t="s">
        <v>287</v>
      </c>
    </row>
    <row r="49423" spans="1:2" x14ac:dyDescent="0.25">
      <c r="A49423" t="s">
        <v>68395</v>
      </c>
      <c r="B49423" t="s">
        <v>287</v>
      </c>
    </row>
    <row r="49424" spans="1:2" x14ac:dyDescent="0.25">
      <c r="A49424" t="s">
        <v>68396</v>
      </c>
      <c r="B49424" t="s">
        <v>68397</v>
      </c>
    </row>
    <row r="49425" spans="1:2" x14ac:dyDescent="0.25">
      <c r="A49425" t="s">
        <v>68398</v>
      </c>
      <c r="B49425" t="s">
        <v>68397</v>
      </c>
    </row>
    <row r="49426" spans="1:2" x14ac:dyDescent="0.25">
      <c r="A49426" t="s">
        <v>68399</v>
      </c>
      <c r="B49426" t="s">
        <v>68397</v>
      </c>
    </row>
    <row r="49427" spans="1:2" x14ac:dyDescent="0.25">
      <c r="A49427" t="s">
        <v>68400</v>
      </c>
      <c r="B49427" t="s">
        <v>68397</v>
      </c>
    </row>
    <row r="49428" spans="1:2" x14ac:dyDescent="0.25">
      <c r="A49428" t="s">
        <v>68401</v>
      </c>
      <c r="B49428" t="s">
        <v>68397</v>
      </c>
    </row>
    <row r="49429" spans="1:2" x14ac:dyDescent="0.25">
      <c r="A49429" t="s">
        <v>68402</v>
      </c>
      <c r="B49429" t="s">
        <v>68397</v>
      </c>
    </row>
    <row r="49430" spans="1:2" x14ac:dyDescent="0.25">
      <c r="A49430" t="s">
        <v>68403</v>
      </c>
      <c r="B49430" t="s">
        <v>20514</v>
      </c>
    </row>
    <row r="49431" spans="1:2" x14ac:dyDescent="0.25">
      <c r="A49431" t="s">
        <v>68404</v>
      </c>
      <c r="B49431" t="s">
        <v>20514</v>
      </c>
    </row>
    <row r="49432" spans="1:2" x14ac:dyDescent="0.25">
      <c r="A49432" t="s">
        <v>68405</v>
      </c>
      <c r="B49432" t="s">
        <v>20514</v>
      </c>
    </row>
    <row r="49433" spans="1:2" x14ac:dyDescent="0.25">
      <c r="A49433" t="s">
        <v>68406</v>
      </c>
      <c r="B49433" t="s">
        <v>20514</v>
      </c>
    </row>
    <row r="49434" spans="1:2" x14ac:dyDescent="0.25">
      <c r="A49434" t="s">
        <v>68407</v>
      </c>
      <c r="B49434" t="s">
        <v>68397</v>
      </c>
    </row>
    <row r="49435" spans="1:2" x14ac:dyDescent="0.25">
      <c r="A49435" t="s">
        <v>68408</v>
      </c>
      <c r="B49435" t="s">
        <v>20514</v>
      </c>
    </row>
    <row r="49436" spans="1:2" x14ac:dyDescent="0.25">
      <c r="A49436" t="s">
        <v>68409</v>
      </c>
      <c r="B49436" t="s">
        <v>20514</v>
      </c>
    </row>
    <row r="49437" spans="1:2" x14ac:dyDescent="0.25">
      <c r="A49437" t="s">
        <v>68410</v>
      </c>
      <c r="B49437" t="s">
        <v>20514</v>
      </c>
    </row>
    <row r="49438" spans="1:2" x14ac:dyDescent="0.25">
      <c r="A49438" t="s">
        <v>68411</v>
      </c>
      <c r="B49438" t="s">
        <v>68412</v>
      </c>
    </row>
    <row r="49439" spans="1:2" x14ac:dyDescent="0.25">
      <c r="A49439" t="s">
        <v>68413</v>
      </c>
      <c r="B49439" t="s">
        <v>68414</v>
      </c>
    </row>
    <row r="49440" spans="1:2" x14ac:dyDescent="0.25">
      <c r="A49440" t="s">
        <v>68415</v>
      </c>
      <c r="B49440" t="s">
        <v>68416</v>
      </c>
    </row>
    <row r="49441" spans="1:2" x14ac:dyDescent="0.25">
      <c r="A49441" t="s">
        <v>68417</v>
      </c>
      <c r="B49441" t="s">
        <v>68418</v>
      </c>
    </row>
    <row r="49442" spans="1:2" x14ac:dyDescent="0.25">
      <c r="A49442" t="s">
        <v>68419</v>
      </c>
      <c r="B49442" t="s">
        <v>68418</v>
      </c>
    </row>
    <row r="49443" spans="1:2" x14ac:dyDescent="0.25">
      <c r="A49443" t="s">
        <v>68420</v>
      </c>
      <c r="B49443" t="s">
        <v>64926</v>
      </c>
    </row>
    <row r="49444" spans="1:2" x14ac:dyDescent="0.25">
      <c r="A49444" t="s">
        <v>68421</v>
      </c>
      <c r="B49444" t="s">
        <v>68422</v>
      </c>
    </row>
    <row r="49445" spans="1:2" x14ac:dyDescent="0.25">
      <c r="A49445" t="s">
        <v>68423</v>
      </c>
      <c r="B49445" t="s">
        <v>13745</v>
      </c>
    </row>
    <row r="49446" spans="1:2" x14ac:dyDescent="0.25">
      <c r="A49446" t="s">
        <v>68424</v>
      </c>
      <c r="B49446" t="s">
        <v>68425</v>
      </c>
    </row>
    <row r="49447" spans="1:2" x14ac:dyDescent="0.25">
      <c r="A49447" t="s">
        <v>68426</v>
      </c>
      <c r="B49447" t="s">
        <v>68425</v>
      </c>
    </row>
    <row r="49448" spans="1:2" x14ac:dyDescent="0.25">
      <c r="A49448" t="s">
        <v>68427</v>
      </c>
      <c r="B49448" t="s">
        <v>68428</v>
      </c>
    </row>
    <row r="49449" spans="1:2" x14ac:dyDescent="0.25">
      <c r="A49449" t="s">
        <v>68429</v>
      </c>
      <c r="B49449" t="s">
        <v>68428</v>
      </c>
    </row>
    <row r="49450" spans="1:2" x14ac:dyDescent="0.25">
      <c r="A49450" t="s">
        <v>68430</v>
      </c>
      <c r="B49450" t="s">
        <v>42258</v>
      </c>
    </row>
    <row r="49451" spans="1:2" x14ac:dyDescent="0.25">
      <c r="A49451" t="s">
        <v>68431</v>
      </c>
      <c r="B49451" t="s">
        <v>1024</v>
      </c>
    </row>
    <row r="49452" spans="1:2" x14ac:dyDescent="0.25">
      <c r="A49452" t="s">
        <v>68432</v>
      </c>
      <c r="B49452" t="s">
        <v>68433</v>
      </c>
    </row>
    <row r="49453" spans="1:2" x14ac:dyDescent="0.25">
      <c r="A49453" t="s">
        <v>68434</v>
      </c>
      <c r="B49453" t="s">
        <v>51114</v>
      </c>
    </row>
    <row r="49454" spans="1:2" x14ac:dyDescent="0.25">
      <c r="A49454" t="s">
        <v>68435</v>
      </c>
      <c r="B49454" t="s">
        <v>4630</v>
      </c>
    </row>
    <row r="49455" spans="1:2" x14ac:dyDescent="0.25">
      <c r="A49455" t="s">
        <v>68436</v>
      </c>
      <c r="B49455" t="s">
        <v>68437</v>
      </c>
    </row>
    <row r="49456" spans="1:2" x14ac:dyDescent="0.25">
      <c r="A49456" t="s">
        <v>68438</v>
      </c>
      <c r="B49456" t="s">
        <v>68439</v>
      </c>
    </row>
    <row r="49457" spans="1:2" x14ac:dyDescent="0.25">
      <c r="A49457" t="s">
        <v>68440</v>
      </c>
      <c r="B49457" t="s">
        <v>1024</v>
      </c>
    </row>
    <row r="49458" spans="1:2" x14ac:dyDescent="0.25">
      <c r="A49458" t="s">
        <v>68441</v>
      </c>
      <c r="B49458" t="s">
        <v>1024</v>
      </c>
    </row>
    <row r="49459" spans="1:2" x14ac:dyDescent="0.25">
      <c r="A49459" t="s">
        <v>68442</v>
      </c>
      <c r="B49459" t="s">
        <v>1024</v>
      </c>
    </row>
    <row r="49460" spans="1:2" x14ac:dyDescent="0.25">
      <c r="A49460" t="s">
        <v>68443</v>
      </c>
      <c r="B49460" t="s">
        <v>9728</v>
      </c>
    </row>
    <row r="49461" spans="1:2" x14ac:dyDescent="0.25">
      <c r="A49461" t="s">
        <v>68444</v>
      </c>
      <c r="B49461" t="s">
        <v>68445</v>
      </c>
    </row>
    <row r="49462" spans="1:2" x14ac:dyDescent="0.25">
      <c r="A49462" t="s">
        <v>68446</v>
      </c>
      <c r="B49462" t="s">
        <v>68447</v>
      </c>
    </row>
    <row r="49463" spans="1:2" x14ac:dyDescent="0.25">
      <c r="A49463" t="s">
        <v>68448</v>
      </c>
      <c r="B49463" t="s">
        <v>68447</v>
      </c>
    </row>
    <row r="49464" spans="1:2" x14ac:dyDescent="0.25">
      <c r="A49464" t="s">
        <v>68449</v>
      </c>
      <c r="B49464" t="s">
        <v>1024</v>
      </c>
    </row>
    <row r="49465" spans="1:2" x14ac:dyDescent="0.25">
      <c r="A49465" t="s">
        <v>68450</v>
      </c>
      <c r="B49465" t="s">
        <v>1024</v>
      </c>
    </row>
    <row r="49466" spans="1:2" x14ac:dyDescent="0.25">
      <c r="A49466" t="s">
        <v>68451</v>
      </c>
      <c r="B49466" t="s">
        <v>1024</v>
      </c>
    </row>
    <row r="49467" spans="1:2" x14ac:dyDescent="0.25">
      <c r="A49467" t="s">
        <v>68452</v>
      </c>
      <c r="B49467" t="s">
        <v>61640</v>
      </c>
    </row>
    <row r="49468" spans="1:2" x14ac:dyDescent="0.25">
      <c r="A49468" t="s">
        <v>68453</v>
      </c>
      <c r="B49468" t="s">
        <v>1024</v>
      </c>
    </row>
    <row r="49469" spans="1:2" x14ac:dyDescent="0.25">
      <c r="A49469" t="s">
        <v>68454</v>
      </c>
      <c r="B49469" t="s">
        <v>1024</v>
      </c>
    </row>
    <row r="49470" spans="1:2" x14ac:dyDescent="0.25">
      <c r="A49470" t="s">
        <v>68455</v>
      </c>
      <c r="B49470" t="s">
        <v>1024</v>
      </c>
    </row>
    <row r="49471" spans="1:2" x14ac:dyDescent="0.25">
      <c r="A49471" t="s">
        <v>68456</v>
      </c>
      <c r="B49471" t="s">
        <v>1024</v>
      </c>
    </row>
    <row r="49472" spans="1:2" x14ac:dyDescent="0.25">
      <c r="A49472" t="s">
        <v>68457</v>
      </c>
      <c r="B49472" t="s">
        <v>1024</v>
      </c>
    </row>
    <row r="49473" spans="1:2" x14ac:dyDescent="0.25">
      <c r="A49473" t="s">
        <v>68458</v>
      </c>
      <c r="B49473" t="s">
        <v>1024</v>
      </c>
    </row>
    <row r="49474" spans="1:2" x14ac:dyDescent="0.25">
      <c r="A49474" t="s">
        <v>68459</v>
      </c>
      <c r="B49474" t="s">
        <v>1024</v>
      </c>
    </row>
    <row r="49475" spans="1:2" x14ac:dyDescent="0.25">
      <c r="A49475" t="s">
        <v>68460</v>
      </c>
      <c r="B49475" t="s">
        <v>1024</v>
      </c>
    </row>
    <row r="49476" spans="1:2" x14ac:dyDescent="0.25">
      <c r="A49476" t="s">
        <v>68461</v>
      </c>
      <c r="B49476" t="s">
        <v>1024</v>
      </c>
    </row>
    <row r="49477" spans="1:2" x14ac:dyDescent="0.25">
      <c r="A49477" t="s">
        <v>68462</v>
      </c>
      <c r="B49477" t="s">
        <v>1024</v>
      </c>
    </row>
    <row r="49478" spans="1:2" x14ac:dyDescent="0.25">
      <c r="A49478" t="s">
        <v>68463</v>
      </c>
      <c r="B49478" t="s">
        <v>1024</v>
      </c>
    </row>
    <row r="49479" spans="1:2" x14ac:dyDescent="0.25">
      <c r="A49479" t="s">
        <v>68464</v>
      </c>
      <c r="B49479" t="s">
        <v>1024</v>
      </c>
    </row>
    <row r="49480" spans="1:2" x14ac:dyDescent="0.25">
      <c r="A49480" t="s">
        <v>68465</v>
      </c>
      <c r="B49480" t="s">
        <v>1024</v>
      </c>
    </row>
    <row r="49481" spans="1:2" x14ac:dyDescent="0.25">
      <c r="A49481" t="s">
        <v>68466</v>
      </c>
      <c r="B49481" t="s">
        <v>1024</v>
      </c>
    </row>
    <row r="49482" spans="1:2" x14ac:dyDescent="0.25">
      <c r="A49482" t="s">
        <v>68467</v>
      </c>
      <c r="B49482" t="s">
        <v>1024</v>
      </c>
    </row>
    <row r="49483" spans="1:2" x14ac:dyDescent="0.25">
      <c r="A49483" t="s">
        <v>68468</v>
      </c>
      <c r="B49483" t="s">
        <v>1024</v>
      </c>
    </row>
    <row r="49484" spans="1:2" x14ac:dyDescent="0.25">
      <c r="A49484" t="s">
        <v>68469</v>
      </c>
      <c r="B49484" t="s">
        <v>1024</v>
      </c>
    </row>
    <row r="49485" spans="1:2" x14ac:dyDescent="0.25">
      <c r="A49485" t="s">
        <v>68470</v>
      </c>
      <c r="B49485" t="s">
        <v>1024</v>
      </c>
    </row>
    <row r="49486" spans="1:2" x14ac:dyDescent="0.25">
      <c r="A49486" t="s">
        <v>68471</v>
      </c>
      <c r="B49486" t="s">
        <v>1024</v>
      </c>
    </row>
    <row r="49487" spans="1:2" x14ac:dyDescent="0.25">
      <c r="A49487" t="s">
        <v>68472</v>
      </c>
      <c r="B49487" t="s">
        <v>1024</v>
      </c>
    </row>
    <row r="49488" spans="1:2" x14ac:dyDescent="0.25">
      <c r="A49488" t="s">
        <v>68473</v>
      </c>
      <c r="B49488" t="s">
        <v>1024</v>
      </c>
    </row>
    <row r="49489" spans="1:2" x14ac:dyDescent="0.25">
      <c r="A49489" t="s">
        <v>68474</v>
      </c>
      <c r="B49489" t="s">
        <v>61640</v>
      </c>
    </row>
    <row r="49490" spans="1:2" x14ac:dyDescent="0.25">
      <c r="A49490" t="s">
        <v>68475</v>
      </c>
      <c r="B49490" t="s">
        <v>1024</v>
      </c>
    </row>
    <row r="49491" spans="1:2" x14ac:dyDescent="0.25">
      <c r="A49491" t="s">
        <v>68476</v>
      </c>
      <c r="B49491" t="s">
        <v>1024</v>
      </c>
    </row>
    <row r="49492" spans="1:2" x14ac:dyDescent="0.25">
      <c r="A49492" t="s">
        <v>68477</v>
      </c>
      <c r="B49492" t="s">
        <v>61640</v>
      </c>
    </row>
    <row r="49493" spans="1:2" x14ac:dyDescent="0.25">
      <c r="A49493" t="s">
        <v>68478</v>
      </c>
      <c r="B49493" t="s">
        <v>1024</v>
      </c>
    </row>
    <row r="49494" spans="1:2" x14ac:dyDescent="0.25">
      <c r="A49494" t="s">
        <v>68479</v>
      </c>
      <c r="B49494" t="s">
        <v>21001</v>
      </c>
    </row>
    <row r="49495" spans="1:2" x14ac:dyDescent="0.25">
      <c r="A49495" t="s">
        <v>68480</v>
      </c>
      <c r="B49495" t="s">
        <v>21001</v>
      </c>
    </row>
    <row r="49496" spans="1:2" x14ac:dyDescent="0.25">
      <c r="A49496" t="s">
        <v>68481</v>
      </c>
      <c r="B49496" t="s">
        <v>21001</v>
      </c>
    </row>
    <row r="49497" spans="1:2" x14ac:dyDescent="0.25">
      <c r="A49497" t="s">
        <v>68482</v>
      </c>
      <c r="B49497" t="s">
        <v>21001</v>
      </c>
    </row>
    <row r="49498" spans="1:2" x14ac:dyDescent="0.25">
      <c r="A49498" t="s">
        <v>68483</v>
      </c>
      <c r="B49498" t="s">
        <v>21001</v>
      </c>
    </row>
    <row r="49499" spans="1:2" x14ac:dyDescent="0.25">
      <c r="A49499" t="s">
        <v>68484</v>
      </c>
      <c r="B49499" t="s">
        <v>21001</v>
      </c>
    </row>
    <row r="49500" spans="1:2" x14ac:dyDescent="0.25">
      <c r="A49500" t="s">
        <v>68485</v>
      </c>
      <c r="B49500" t="s">
        <v>21001</v>
      </c>
    </row>
    <row r="49501" spans="1:2" x14ac:dyDescent="0.25">
      <c r="A49501" t="s">
        <v>68486</v>
      </c>
      <c r="B49501" t="s">
        <v>21001</v>
      </c>
    </row>
    <row r="49502" spans="1:2" x14ac:dyDescent="0.25">
      <c r="A49502" t="s">
        <v>68487</v>
      </c>
      <c r="B49502" t="s">
        <v>21001</v>
      </c>
    </row>
    <row r="49503" spans="1:2" x14ac:dyDescent="0.25">
      <c r="A49503" t="s">
        <v>68488</v>
      </c>
      <c r="B49503" t="s">
        <v>21001</v>
      </c>
    </row>
    <row r="49504" spans="1:2" x14ac:dyDescent="0.25">
      <c r="A49504" t="s">
        <v>68489</v>
      </c>
      <c r="B49504" t="s">
        <v>21001</v>
      </c>
    </row>
    <row r="49505" spans="1:2" x14ac:dyDescent="0.25">
      <c r="A49505" t="s">
        <v>68490</v>
      </c>
      <c r="B49505" t="s">
        <v>21001</v>
      </c>
    </row>
    <row r="49506" spans="1:2" x14ac:dyDescent="0.25">
      <c r="A49506" t="s">
        <v>68491</v>
      </c>
      <c r="B49506" t="s">
        <v>1024</v>
      </c>
    </row>
    <row r="49507" spans="1:2" x14ac:dyDescent="0.25">
      <c r="A49507" t="s">
        <v>68492</v>
      </c>
      <c r="B49507" t="s">
        <v>1024</v>
      </c>
    </row>
    <row r="49508" spans="1:2" x14ac:dyDescent="0.25">
      <c r="A49508" t="s">
        <v>68493</v>
      </c>
      <c r="B49508" t="s">
        <v>1024</v>
      </c>
    </row>
    <row r="49509" spans="1:2" x14ac:dyDescent="0.25">
      <c r="A49509" t="s">
        <v>68494</v>
      </c>
      <c r="B49509" t="s">
        <v>1024</v>
      </c>
    </row>
    <row r="49510" spans="1:2" x14ac:dyDescent="0.25">
      <c r="A49510" t="s">
        <v>68495</v>
      </c>
      <c r="B49510" t="s">
        <v>1024</v>
      </c>
    </row>
    <row r="49511" spans="1:2" x14ac:dyDescent="0.25">
      <c r="A49511" t="s">
        <v>68496</v>
      </c>
      <c r="B49511" t="s">
        <v>1024</v>
      </c>
    </row>
    <row r="49512" spans="1:2" x14ac:dyDescent="0.25">
      <c r="A49512" t="s">
        <v>68497</v>
      </c>
      <c r="B49512" t="s">
        <v>668</v>
      </c>
    </row>
    <row r="49513" spans="1:2" x14ac:dyDescent="0.25">
      <c r="A49513" t="s">
        <v>68498</v>
      </c>
      <c r="B49513" t="s">
        <v>1024</v>
      </c>
    </row>
    <row r="49514" spans="1:2" x14ac:dyDescent="0.25">
      <c r="A49514" t="s">
        <v>68499</v>
      </c>
      <c r="B49514" t="s">
        <v>1024</v>
      </c>
    </row>
    <row r="49515" spans="1:2" x14ac:dyDescent="0.25">
      <c r="A49515" t="s">
        <v>68500</v>
      </c>
      <c r="B49515" t="s">
        <v>668</v>
      </c>
    </row>
    <row r="49516" spans="1:2" x14ac:dyDescent="0.25">
      <c r="A49516" t="s">
        <v>68501</v>
      </c>
      <c r="B49516" t="s">
        <v>1024</v>
      </c>
    </row>
    <row r="49517" spans="1:2" x14ac:dyDescent="0.25">
      <c r="A49517" t="s">
        <v>68502</v>
      </c>
      <c r="B49517" t="s">
        <v>1024</v>
      </c>
    </row>
    <row r="49518" spans="1:2" x14ac:dyDescent="0.25">
      <c r="A49518" t="s">
        <v>68503</v>
      </c>
      <c r="B49518" t="s">
        <v>1024</v>
      </c>
    </row>
    <row r="49519" spans="1:2" x14ac:dyDescent="0.25">
      <c r="A49519" t="s">
        <v>68504</v>
      </c>
      <c r="B49519" t="s">
        <v>1024</v>
      </c>
    </row>
    <row r="49520" spans="1:2" x14ac:dyDescent="0.25">
      <c r="A49520" t="s">
        <v>68505</v>
      </c>
      <c r="B49520" t="s">
        <v>1024</v>
      </c>
    </row>
    <row r="49521" spans="1:2" x14ac:dyDescent="0.25">
      <c r="A49521" t="s">
        <v>68506</v>
      </c>
      <c r="B49521" t="s">
        <v>1024</v>
      </c>
    </row>
    <row r="49522" spans="1:2" x14ac:dyDescent="0.25">
      <c r="A49522" t="s">
        <v>68507</v>
      </c>
      <c r="B49522" t="s">
        <v>1024</v>
      </c>
    </row>
    <row r="49523" spans="1:2" x14ac:dyDescent="0.25">
      <c r="A49523" t="s">
        <v>68508</v>
      </c>
      <c r="B49523" t="s">
        <v>1024</v>
      </c>
    </row>
    <row r="49524" spans="1:2" x14ac:dyDescent="0.25">
      <c r="A49524" t="s">
        <v>68509</v>
      </c>
      <c r="B49524" t="s">
        <v>1024</v>
      </c>
    </row>
    <row r="49525" spans="1:2" x14ac:dyDescent="0.25">
      <c r="A49525" t="s">
        <v>68510</v>
      </c>
      <c r="B49525" t="s">
        <v>1024</v>
      </c>
    </row>
    <row r="49526" spans="1:2" x14ac:dyDescent="0.25">
      <c r="A49526" t="s">
        <v>68511</v>
      </c>
      <c r="B49526" t="s">
        <v>1024</v>
      </c>
    </row>
    <row r="49527" spans="1:2" x14ac:dyDescent="0.25">
      <c r="A49527" t="s">
        <v>68512</v>
      </c>
      <c r="B49527" t="s">
        <v>1024</v>
      </c>
    </row>
    <row r="49528" spans="1:2" x14ac:dyDescent="0.25">
      <c r="A49528" t="s">
        <v>68513</v>
      </c>
      <c r="B49528" t="s">
        <v>1024</v>
      </c>
    </row>
    <row r="49529" spans="1:2" x14ac:dyDescent="0.25">
      <c r="A49529" t="s">
        <v>68514</v>
      </c>
      <c r="B49529" t="s">
        <v>1024</v>
      </c>
    </row>
    <row r="49530" spans="1:2" x14ac:dyDescent="0.25">
      <c r="A49530" t="s">
        <v>68515</v>
      </c>
      <c r="B49530" t="s">
        <v>1024</v>
      </c>
    </row>
    <row r="49531" spans="1:2" x14ac:dyDescent="0.25">
      <c r="A49531" t="s">
        <v>68516</v>
      </c>
      <c r="B49531" t="s">
        <v>1024</v>
      </c>
    </row>
    <row r="49532" spans="1:2" x14ac:dyDescent="0.25">
      <c r="A49532" t="s">
        <v>68517</v>
      </c>
      <c r="B49532" t="s">
        <v>1024</v>
      </c>
    </row>
    <row r="49533" spans="1:2" x14ac:dyDescent="0.25">
      <c r="A49533" t="s">
        <v>68518</v>
      </c>
      <c r="B49533" t="s">
        <v>1024</v>
      </c>
    </row>
    <row r="49534" spans="1:2" x14ac:dyDescent="0.25">
      <c r="A49534" t="s">
        <v>68519</v>
      </c>
      <c r="B49534" t="s">
        <v>1024</v>
      </c>
    </row>
    <row r="49535" spans="1:2" x14ac:dyDescent="0.25">
      <c r="A49535" t="s">
        <v>68520</v>
      </c>
      <c r="B49535" t="s">
        <v>1024</v>
      </c>
    </row>
    <row r="49536" spans="1:2" x14ac:dyDescent="0.25">
      <c r="A49536" t="s">
        <v>68521</v>
      </c>
      <c r="B49536" t="s">
        <v>1024</v>
      </c>
    </row>
    <row r="49537" spans="1:2" x14ac:dyDescent="0.25">
      <c r="A49537" t="s">
        <v>68522</v>
      </c>
      <c r="B49537" t="s">
        <v>68523</v>
      </c>
    </row>
    <row r="49538" spans="1:2" x14ac:dyDescent="0.25">
      <c r="A49538" t="s">
        <v>68524</v>
      </c>
      <c r="B49538" t="s">
        <v>68525</v>
      </c>
    </row>
    <row r="49539" spans="1:2" x14ac:dyDescent="0.25">
      <c r="A49539" t="s">
        <v>68526</v>
      </c>
      <c r="B49539" t="s">
        <v>21928</v>
      </c>
    </row>
    <row r="49540" spans="1:2" x14ac:dyDescent="0.25">
      <c r="A49540" t="s">
        <v>68527</v>
      </c>
      <c r="B49540" t="s">
        <v>32355</v>
      </c>
    </row>
    <row r="49541" spans="1:2" x14ac:dyDescent="0.25">
      <c r="A49541" t="s">
        <v>68528</v>
      </c>
      <c r="B49541" t="s">
        <v>68529</v>
      </c>
    </row>
    <row r="49542" spans="1:2" x14ac:dyDescent="0.25">
      <c r="A49542" t="s">
        <v>68530</v>
      </c>
      <c r="B49542" t="s">
        <v>68531</v>
      </c>
    </row>
    <row r="49543" spans="1:2" x14ac:dyDescent="0.25">
      <c r="A49543" t="s">
        <v>68532</v>
      </c>
      <c r="B49543" t="s">
        <v>12574</v>
      </c>
    </row>
    <row r="49544" spans="1:2" x14ac:dyDescent="0.25">
      <c r="A49544" t="s">
        <v>68533</v>
      </c>
      <c r="B49544" t="s">
        <v>68534</v>
      </c>
    </row>
    <row r="49545" spans="1:2" x14ac:dyDescent="0.25">
      <c r="A49545" t="s">
        <v>68535</v>
      </c>
      <c r="B49545" t="s">
        <v>68356</v>
      </c>
    </row>
    <row r="49546" spans="1:2" x14ac:dyDescent="0.25">
      <c r="A49546" t="s">
        <v>68536</v>
      </c>
      <c r="B49546" t="s">
        <v>817</v>
      </c>
    </row>
    <row r="49547" spans="1:2" x14ac:dyDescent="0.25">
      <c r="A49547" t="s">
        <v>68537</v>
      </c>
      <c r="B49547" t="s">
        <v>817</v>
      </c>
    </row>
    <row r="49548" spans="1:2" x14ac:dyDescent="0.25">
      <c r="A49548" t="s">
        <v>68538</v>
      </c>
      <c r="B49548" t="s">
        <v>817</v>
      </c>
    </row>
    <row r="49549" spans="1:2" x14ac:dyDescent="0.25">
      <c r="A49549" t="s">
        <v>68539</v>
      </c>
      <c r="B49549" t="s">
        <v>6791</v>
      </c>
    </row>
    <row r="49550" spans="1:2" x14ac:dyDescent="0.25">
      <c r="A49550" t="s">
        <v>68540</v>
      </c>
      <c r="B49550" t="s">
        <v>6791</v>
      </c>
    </row>
    <row r="49551" spans="1:2" x14ac:dyDescent="0.25">
      <c r="A49551" t="s">
        <v>68541</v>
      </c>
      <c r="B49551" t="s">
        <v>62568</v>
      </c>
    </row>
    <row r="49552" spans="1:2" x14ac:dyDescent="0.25">
      <c r="A49552" t="s">
        <v>68542</v>
      </c>
      <c r="B49552" t="s">
        <v>1578</v>
      </c>
    </row>
    <row r="49553" spans="1:2" x14ac:dyDescent="0.25">
      <c r="A49553" t="s">
        <v>68543</v>
      </c>
      <c r="B49553" t="s">
        <v>68544</v>
      </c>
    </row>
    <row r="49554" spans="1:2" x14ac:dyDescent="0.25">
      <c r="A49554" t="s">
        <v>68545</v>
      </c>
      <c r="B49554" t="s">
        <v>67313</v>
      </c>
    </row>
    <row r="49555" spans="1:2" x14ac:dyDescent="0.25">
      <c r="A49555" t="s">
        <v>68546</v>
      </c>
      <c r="B49555" t="s">
        <v>67313</v>
      </c>
    </row>
    <row r="49556" spans="1:2" x14ac:dyDescent="0.25">
      <c r="A49556" t="s">
        <v>68547</v>
      </c>
      <c r="B49556" t="s">
        <v>67313</v>
      </c>
    </row>
    <row r="49557" spans="1:2" x14ac:dyDescent="0.25">
      <c r="A49557" t="s">
        <v>68548</v>
      </c>
      <c r="B49557" t="s">
        <v>68549</v>
      </c>
    </row>
    <row r="49558" spans="1:2" x14ac:dyDescent="0.25">
      <c r="A49558" t="s">
        <v>68550</v>
      </c>
      <c r="B49558" t="s">
        <v>68549</v>
      </c>
    </row>
    <row r="49559" spans="1:2" x14ac:dyDescent="0.25">
      <c r="A49559" t="s">
        <v>68551</v>
      </c>
      <c r="B49559" t="s">
        <v>68549</v>
      </c>
    </row>
    <row r="49560" spans="1:2" x14ac:dyDescent="0.25">
      <c r="A49560" t="s">
        <v>68552</v>
      </c>
      <c r="B49560" t="s">
        <v>63658</v>
      </c>
    </row>
    <row r="49561" spans="1:2" x14ac:dyDescent="0.25">
      <c r="A49561" t="s">
        <v>68553</v>
      </c>
      <c r="B49561" t="s">
        <v>62568</v>
      </c>
    </row>
    <row r="49562" spans="1:2" x14ac:dyDescent="0.25">
      <c r="A49562" t="s">
        <v>68554</v>
      </c>
      <c r="B49562" t="s">
        <v>1086</v>
      </c>
    </row>
    <row r="49563" spans="1:2" x14ac:dyDescent="0.25">
      <c r="A49563" t="s">
        <v>68555</v>
      </c>
      <c r="B49563" t="s">
        <v>23309</v>
      </c>
    </row>
    <row r="49564" spans="1:2" x14ac:dyDescent="0.25">
      <c r="A49564" t="s">
        <v>68556</v>
      </c>
      <c r="B49564" t="s">
        <v>23309</v>
      </c>
    </row>
    <row r="49565" spans="1:2" x14ac:dyDescent="0.25">
      <c r="A49565" t="s">
        <v>68557</v>
      </c>
      <c r="B49565" t="s">
        <v>23439</v>
      </c>
    </row>
    <row r="49566" spans="1:2" x14ac:dyDescent="0.25">
      <c r="A49566" t="s">
        <v>68558</v>
      </c>
      <c r="B49566" t="s">
        <v>68559</v>
      </c>
    </row>
    <row r="49567" spans="1:2" x14ac:dyDescent="0.25">
      <c r="A49567" t="s">
        <v>68560</v>
      </c>
      <c r="B49567" t="s">
        <v>15325</v>
      </c>
    </row>
    <row r="49568" spans="1:2" x14ac:dyDescent="0.25">
      <c r="A49568" t="s">
        <v>68561</v>
      </c>
      <c r="B49568" t="s">
        <v>15325</v>
      </c>
    </row>
    <row r="49569" spans="1:2" x14ac:dyDescent="0.25">
      <c r="A49569" t="s">
        <v>68562</v>
      </c>
      <c r="B49569" t="s">
        <v>4885</v>
      </c>
    </row>
    <row r="49570" spans="1:2" x14ac:dyDescent="0.25">
      <c r="A49570" t="s">
        <v>68563</v>
      </c>
      <c r="B49570" t="s">
        <v>23329</v>
      </c>
    </row>
    <row r="49571" spans="1:2" x14ac:dyDescent="0.25">
      <c r="A49571" t="s">
        <v>68564</v>
      </c>
      <c r="B49571" t="s">
        <v>68565</v>
      </c>
    </row>
    <row r="49572" spans="1:2" x14ac:dyDescent="0.25">
      <c r="A49572" t="s">
        <v>68566</v>
      </c>
      <c r="B49572" t="s">
        <v>23329</v>
      </c>
    </row>
    <row r="49573" spans="1:2" x14ac:dyDescent="0.25">
      <c r="A49573" t="s">
        <v>68567</v>
      </c>
      <c r="B49573" t="s">
        <v>68568</v>
      </c>
    </row>
    <row r="49574" spans="1:2" x14ac:dyDescent="0.25">
      <c r="A49574" t="s">
        <v>68569</v>
      </c>
      <c r="B49574" t="s">
        <v>68570</v>
      </c>
    </row>
    <row r="49575" spans="1:2" x14ac:dyDescent="0.25">
      <c r="A49575" t="s">
        <v>68571</v>
      </c>
      <c r="B49575" t="s">
        <v>64097</v>
      </c>
    </row>
    <row r="49576" spans="1:2" x14ac:dyDescent="0.25">
      <c r="A49576" t="s">
        <v>68572</v>
      </c>
      <c r="B49576" t="s">
        <v>64097</v>
      </c>
    </row>
    <row r="49577" spans="1:2" x14ac:dyDescent="0.25">
      <c r="A49577" t="s">
        <v>68573</v>
      </c>
      <c r="B49577" t="s">
        <v>64021</v>
      </c>
    </row>
    <row r="49578" spans="1:2" x14ac:dyDescent="0.25">
      <c r="A49578" t="s">
        <v>68574</v>
      </c>
      <c r="B49578" t="s">
        <v>45976</v>
      </c>
    </row>
    <row r="49579" spans="1:2" x14ac:dyDescent="0.25">
      <c r="A49579" t="s">
        <v>68575</v>
      </c>
      <c r="B49579" t="s">
        <v>68576</v>
      </c>
    </row>
    <row r="49580" spans="1:2" x14ac:dyDescent="0.25">
      <c r="A49580" t="s">
        <v>68577</v>
      </c>
      <c r="B49580" t="s">
        <v>68568</v>
      </c>
    </row>
    <row r="49581" spans="1:2" x14ac:dyDescent="0.25">
      <c r="A49581" t="s">
        <v>68578</v>
      </c>
      <c r="B49581" t="s">
        <v>23326</v>
      </c>
    </row>
    <row r="49582" spans="1:2" x14ac:dyDescent="0.25">
      <c r="A49582" t="s">
        <v>68579</v>
      </c>
      <c r="B49582" t="s">
        <v>68580</v>
      </c>
    </row>
    <row r="49583" spans="1:2" x14ac:dyDescent="0.25">
      <c r="A49583" t="s">
        <v>68581</v>
      </c>
      <c r="B49583" t="s">
        <v>23337</v>
      </c>
    </row>
    <row r="49584" spans="1:2" x14ac:dyDescent="0.25">
      <c r="A49584" t="s">
        <v>68582</v>
      </c>
      <c r="B49584" t="s">
        <v>68583</v>
      </c>
    </row>
    <row r="49585" spans="1:2" x14ac:dyDescent="0.25">
      <c r="A49585" t="s">
        <v>68584</v>
      </c>
      <c r="B49585" t="s">
        <v>23334</v>
      </c>
    </row>
    <row r="49586" spans="1:2" x14ac:dyDescent="0.25">
      <c r="A49586" t="s">
        <v>68585</v>
      </c>
      <c r="B49586" t="s">
        <v>33100</v>
      </c>
    </row>
    <row r="49587" spans="1:2" x14ac:dyDescent="0.25">
      <c r="A49587" t="s">
        <v>68586</v>
      </c>
      <c r="B49587" t="s">
        <v>45236</v>
      </c>
    </row>
    <row r="49588" spans="1:2" x14ac:dyDescent="0.25">
      <c r="A49588" t="s">
        <v>68587</v>
      </c>
      <c r="B49588" t="s">
        <v>68588</v>
      </c>
    </row>
    <row r="49589" spans="1:2" x14ac:dyDescent="0.25">
      <c r="A49589" t="s">
        <v>68589</v>
      </c>
      <c r="B49589" t="s">
        <v>68590</v>
      </c>
    </row>
    <row r="49590" spans="1:2" x14ac:dyDescent="0.25">
      <c r="A49590" t="s">
        <v>68591</v>
      </c>
      <c r="B49590" t="s">
        <v>23324</v>
      </c>
    </row>
    <row r="49591" spans="1:2" x14ac:dyDescent="0.25">
      <c r="A49591" t="s">
        <v>68592</v>
      </c>
      <c r="B49591" t="s">
        <v>23322</v>
      </c>
    </row>
    <row r="49592" spans="1:2" x14ac:dyDescent="0.25">
      <c r="A49592" t="s">
        <v>68593</v>
      </c>
      <c r="B49592" t="s">
        <v>23322</v>
      </c>
    </row>
    <row r="49593" spans="1:2" x14ac:dyDescent="0.25">
      <c r="A49593" t="s">
        <v>68594</v>
      </c>
      <c r="B49593" t="s">
        <v>8201</v>
      </c>
    </row>
    <row r="49594" spans="1:2" x14ac:dyDescent="0.25">
      <c r="A49594" t="s">
        <v>68595</v>
      </c>
      <c r="B49594" t="s">
        <v>23353</v>
      </c>
    </row>
    <row r="49595" spans="1:2" x14ac:dyDescent="0.25">
      <c r="A49595" t="s">
        <v>68596</v>
      </c>
      <c r="B49595" t="s">
        <v>23353</v>
      </c>
    </row>
    <row r="49596" spans="1:2" x14ac:dyDescent="0.25">
      <c r="A49596" t="s">
        <v>68597</v>
      </c>
      <c r="B49596" t="s">
        <v>23353</v>
      </c>
    </row>
    <row r="49597" spans="1:2" x14ac:dyDescent="0.25">
      <c r="A49597" t="s">
        <v>68598</v>
      </c>
      <c r="B49597" t="s">
        <v>68599</v>
      </c>
    </row>
    <row r="49598" spans="1:2" x14ac:dyDescent="0.25">
      <c r="A49598" t="s">
        <v>68600</v>
      </c>
      <c r="B49598" t="s">
        <v>68601</v>
      </c>
    </row>
    <row r="49599" spans="1:2" x14ac:dyDescent="0.25">
      <c r="A49599" t="s">
        <v>68602</v>
      </c>
      <c r="B49599" t="s">
        <v>68603</v>
      </c>
    </row>
    <row r="49600" spans="1:2" x14ac:dyDescent="0.25">
      <c r="A49600" t="s">
        <v>68604</v>
      </c>
      <c r="B49600" t="s">
        <v>68605</v>
      </c>
    </row>
    <row r="49601" spans="1:2" x14ac:dyDescent="0.25">
      <c r="A49601" t="s">
        <v>68606</v>
      </c>
      <c r="B49601" t="s">
        <v>68607</v>
      </c>
    </row>
    <row r="49602" spans="1:2" x14ac:dyDescent="0.25">
      <c r="A49602" t="s">
        <v>68608</v>
      </c>
      <c r="B49602" t="s">
        <v>33157</v>
      </c>
    </row>
    <row r="49603" spans="1:2" x14ac:dyDescent="0.25">
      <c r="A49603" t="s">
        <v>68609</v>
      </c>
      <c r="B49603" t="s">
        <v>68610</v>
      </c>
    </row>
    <row r="49604" spans="1:2" x14ac:dyDescent="0.25">
      <c r="A49604" t="s">
        <v>68611</v>
      </c>
      <c r="B49604" t="s">
        <v>68612</v>
      </c>
    </row>
    <row r="49605" spans="1:2" x14ac:dyDescent="0.25">
      <c r="A49605" t="s">
        <v>68613</v>
      </c>
      <c r="B49605" t="s">
        <v>68614</v>
      </c>
    </row>
    <row r="49606" spans="1:2" x14ac:dyDescent="0.25">
      <c r="A49606" t="s">
        <v>68615</v>
      </c>
      <c r="B49606" t="s">
        <v>23337</v>
      </c>
    </row>
    <row r="49607" spans="1:2" x14ac:dyDescent="0.25">
      <c r="A49607" t="s">
        <v>68616</v>
      </c>
      <c r="B49607" t="s">
        <v>68617</v>
      </c>
    </row>
    <row r="49608" spans="1:2" x14ac:dyDescent="0.25">
      <c r="A49608" t="s">
        <v>68618</v>
      </c>
      <c r="B49608" t="s">
        <v>68619</v>
      </c>
    </row>
    <row r="49609" spans="1:2" x14ac:dyDescent="0.25">
      <c r="A49609" t="s">
        <v>68620</v>
      </c>
      <c r="B49609" t="s">
        <v>68621</v>
      </c>
    </row>
    <row r="49610" spans="1:2" x14ac:dyDescent="0.25">
      <c r="A49610" t="s">
        <v>68622</v>
      </c>
      <c r="B49610" t="s">
        <v>68623</v>
      </c>
    </row>
    <row r="49611" spans="1:2" x14ac:dyDescent="0.25">
      <c r="A49611" t="s">
        <v>68624</v>
      </c>
      <c r="B49611" t="s">
        <v>68625</v>
      </c>
    </row>
    <row r="49612" spans="1:2" x14ac:dyDescent="0.25">
      <c r="A49612" t="s">
        <v>68626</v>
      </c>
      <c r="B49612" t="s">
        <v>68627</v>
      </c>
    </row>
    <row r="49613" spans="1:2" x14ac:dyDescent="0.25">
      <c r="A49613" t="s">
        <v>68628</v>
      </c>
      <c r="B49613" t="s">
        <v>68629</v>
      </c>
    </row>
    <row r="49614" spans="1:2" x14ac:dyDescent="0.25">
      <c r="A49614" t="s">
        <v>68630</v>
      </c>
      <c r="B49614" t="s">
        <v>68631</v>
      </c>
    </row>
    <row r="49615" spans="1:2" x14ac:dyDescent="0.25">
      <c r="A49615" t="s">
        <v>68632</v>
      </c>
      <c r="B49615" t="s">
        <v>68633</v>
      </c>
    </row>
    <row r="49616" spans="1:2" x14ac:dyDescent="0.25">
      <c r="A49616" t="s">
        <v>68634</v>
      </c>
      <c r="B49616" t="s">
        <v>68635</v>
      </c>
    </row>
    <row r="49617" spans="1:2" x14ac:dyDescent="0.25">
      <c r="A49617" t="s">
        <v>68636</v>
      </c>
      <c r="B49617" t="s">
        <v>68637</v>
      </c>
    </row>
    <row r="49618" spans="1:2" x14ac:dyDescent="0.25">
      <c r="A49618" t="s">
        <v>68638</v>
      </c>
      <c r="B49618" t="s">
        <v>68639</v>
      </c>
    </row>
    <row r="49619" spans="1:2" x14ac:dyDescent="0.25">
      <c r="A49619" t="s">
        <v>68640</v>
      </c>
      <c r="B49619" t="s">
        <v>68641</v>
      </c>
    </row>
    <row r="49620" spans="1:2" x14ac:dyDescent="0.25">
      <c r="A49620" t="s">
        <v>68642</v>
      </c>
      <c r="B49620" t="s">
        <v>68643</v>
      </c>
    </row>
    <row r="49621" spans="1:2" x14ac:dyDescent="0.25">
      <c r="A49621" t="s">
        <v>68644</v>
      </c>
      <c r="B49621" t="s">
        <v>68645</v>
      </c>
    </row>
    <row r="49622" spans="1:2" x14ac:dyDescent="0.25">
      <c r="A49622" t="s">
        <v>68646</v>
      </c>
      <c r="B49622" t="s">
        <v>68647</v>
      </c>
    </row>
    <row r="49623" spans="1:2" x14ac:dyDescent="0.25">
      <c r="A49623" t="s">
        <v>68648</v>
      </c>
      <c r="B49623" t="s">
        <v>68649</v>
      </c>
    </row>
    <row r="49624" spans="1:2" x14ac:dyDescent="0.25">
      <c r="A49624" t="s">
        <v>68650</v>
      </c>
      <c r="B49624" t="s">
        <v>68651</v>
      </c>
    </row>
    <row r="49625" spans="1:2" x14ac:dyDescent="0.25">
      <c r="A49625" t="s">
        <v>68652</v>
      </c>
      <c r="B49625" t="s">
        <v>68653</v>
      </c>
    </row>
    <row r="49626" spans="1:2" x14ac:dyDescent="0.25">
      <c r="A49626" t="s">
        <v>68654</v>
      </c>
      <c r="B49626" t="s">
        <v>68655</v>
      </c>
    </row>
    <row r="49627" spans="1:2" x14ac:dyDescent="0.25">
      <c r="A49627" t="s">
        <v>68656</v>
      </c>
      <c r="B49627" t="s">
        <v>68657</v>
      </c>
    </row>
    <row r="49628" spans="1:2" x14ac:dyDescent="0.25">
      <c r="A49628" t="s">
        <v>68658</v>
      </c>
      <c r="B49628" t="s">
        <v>68659</v>
      </c>
    </row>
    <row r="49629" spans="1:2" x14ac:dyDescent="0.25">
      <c r="A49629" t="s">
        <v>68660</v>
      </c>
      <c r="B49629" t="s">
        <v>68661</v>
      </c>
    </row>
    <row r="49630" spans="1:2" x14ac:dyDescent="0.25">
      <c r="A49630" t="s">
        <v>68662</v>
      </c>
      <c r="B49630" t="s">
        <v>68663</v>
      </c>
    </row>
    <row r="49631" spans="1:2" x14ac:dyDescent="0.25">
      <c r="A49631" t="s">
        <v>68664</v>
      </c>
      <c r="B49631" t="s">
        <v>68665</v>
      </c>
    </row>
    <row r="49632" spans="1:2" x14ac:dyDescent="0.25">
      <c r="A49632" t="s">
        <v>68666</v>
      </c>
      <c r="B49632" t="s">
        <v>68667</v>
      </c>
    </row>
    <row r="49633" spans="1:2" x14ac:dyDescent="0.25">
      <c r="A49633" t="s">
        <v>68668</v>
      </c>
      <c r="B49633" t="s">
        <v>33098</v>
      </c>
    </row>
    <row r="49634" spans="1:2" x14ac:dyDescent="0.25">
      <c r="A49634" t="s">
        <v>68669</v>
      </c>
      <c r="B49634" t="s">
        <v>68670</v>
      </c>
    </row>
    <row r="49635" spans="1:2" x14ac:dyDescent="0.25">
      <c r="A49635" t="s">
        <v>68671</v>
      </c>
      <c r="B49635" t="s">
        <v>34158</v>
      </c>
    </row>
    <row r="49636" spans="1:2" x14ac:dyDescent="0.25">
      <c r="A49636" t="s">
        <v>68672</v>
      </c>
      <c r="B49636" t="s">
        <v>68673</v>
      </c>
    </row>
    <row r="49637" spans="1:2" x14ac:dyDescent="0.25">
      <c r="A49637" t="s">
        <v>68674</v>
      </c>
      <c r="B49637" t="s">
        <v>33775</v>
      </c>
    </row>
    <row r="49638" spans="1:2" x14ac:dyDescent="0.25">
      <c r="A49638" t="s">
        <v>68675</v>
      </c>
      <c r="B49638" t="s">
        <v>68676</v>
      </c>
    </row>
    <row r="49639" spans="1:2" x14ac:dyDescent="0.25">
      <c r="A49639" t="s">
        <v>68677</v>
      </c>
      <c r="B49639" t="s">
        <v>68678</v>
      </c>
    </row>
    <row r="49640" spans="1:2" x14ac:dyDescent="0.25">
      <c r="A49640" t="s">
        <v>68679</v>
      </c>
      <c r="B49640" t="s">
        <v>17744</v>
      </c>
    </row>
    <row r="49641" spans="1:2" x14ac:dyDescent="0.25">
      <c r="A49641" t="s">
        <v>68680</v>
      </c>
      <c r="B49641" t="s">
        <v>68681</v>
      </c>
    </row>
    <row r="49642" spans="1:2" x14ac:dyDescent="0.25">
      <c r="A49642" t="s">
        <v>68682</v>
      </c>
      <c r="B49642" t="s">
        <v>68683</v>
      </c>
    </row>
    <row r="49643" spans="1:2" x14ac:dyDescent="0.25">
      <c r="A49643" t="s">
        <v>68684</v>
      </c>
      <c r="B49643" t="s">
        <v>68685</v>
      </c>
    </row>
    <row r="49644" spans="1:2" x14ac:dyDescent="0.25">
      <c r="A49644" t="s">
        <v>68686</v>
      </c>
      <c r="B49644" t="s">
        <v>68687</v>
      </c>
    </row>
    <row r="49645" spans="1:2" x14ac:dyDescent="0.25">
      <c r="A49645" t="s">
        <v>68688</v>
      </c>
      <c r="B49645" t="s">
        <v>62657</v>
      </c>
    </row>
    <row r="49646" spans="1:2" x14ac:dyDescent="0.25">
      <c r="A49646" t="s">
        <v>68689</v>
      </c>
      <c r="B49646" t="s">
        <v>62657</v>
      </c>
    </row>
    <row r="49647" spans="1:2" x14ac:dyDescent="0.25">
      <c r="A49647" t="s">
        <v>68690</v>
      </c>
      <c r="B49647" t="s">
        <v>68691</v>
      </c>
    </row>
    <row r="49648" spans="1:2" x14ac:dyDescent="0.25">
      <c r="A49648" t="s">
        <v>68692</v>
      </c>
      <c r="B49648" t="s">
        <v>68693</v>
      </c>
    </row>
    <row r="49649" spans="1:2" x14ac:dyDescent="0.25">
      <c r="A49649" t="s">
        <v>68694</v>
      </c>
      <c r="B49649" t="s">
        <v>67382</v>
      </c>
    </row>
    <row r="49650" spans="1:2" x14ac:dyDescent="0.25">
      <c r="A49650" t="s">
        <v>68695</v>
      </c>
      <c r="B49650" t="s">
        <v>67382</v>
      </c>
    </row>
    <row r="49651" spans="1:2" x14ac:dyDescent="0.25">
      <c r="A49651" t="s">
        <v>68696</v>
      </c>
      <c r="B49651" t="s">
        <v>68697</v>
      </c>
    </row>
    <row r="49652" spans="1:2" x14ac:dyDescent="0.25">
      <c r="A49652" t="s">
        <v>68698</v>
      </c>
      <c r="B49652" t="s">
        <v>68697</v>
      </c>
    </row>
    <row r="49653" spans="1:2" x14ac:dyDescent="0.25">
      <c r="A49653" t="s">
        <v>68699</v>
      </c>
      <c r="B49653" t="s">
        <v>68697</v>
      </c>
    </row>
    <row r="49654" spans="1:2" x14ac:dyDescent="0.25">
      <c r="A49654" t="s">
        <v>68700</v>
      </c>
      <c r="B49654" t="s">
        <v>66719</v>
      </c>
    </row>
    <row r="49655" spans="1:2" x14ac:dyDescent="0.25">
      <c r="A49655" t="s">
        <v>68701</v>
      </c>
      <c r="B49655" t="s">
        <v>68702</v>
      </c>
    </row>
    <row r="49656" spans="1:2" x14ac:dyDescent="0.25">
      <c r="A49656" t="s">
        <v>68703</v>
      </c>
      <c r="B49656" t="s">
        <v>61732</v>
      </c>
    </row>
    <row r="49657" spans="1:2" x14ac:dyDescent="0.25">
      <c r="A49657" t="s">
        <v>68704</v>
      </c>
      <c r="B49657" t="s">
        <v>61732</v>
      </c>
    </row>
    <row r="49658" spans="1:2" x14ac:dyDescent="0.25">
      <c r="A49658" t="s">
        <v>68705</v>
      </c>
      <c r="B49658" t="s">
        <v>67379</v>
      </c>
    </row>
    <row r="49659" spans="1:2" x14ac:dyDescent="0.25">
      <c r="A49659" t="s">
        <v>68706</v>
      </c>
      <c r="B49659" t="s">
        <v>67379</v>
      </c>
    </row>
    <row r="49660" spans="1:2" x14ac:dyDescent="0.25">
      <c r="A49660" t="s">
        <v>68707</v>
      </c>
      <c r="B49660" t="s">
        <v>68708</v>
      </c>
    </row>
    <row r="49661" spans="1:2" x14ac:dyDescent="0.25">
      <c r="A49661" t="s">
        <v>68709</v>
      </c>
      <c r="B49661" t="s">
        <v>68710</v>
      </c>
    </row>
    <row r="49662" spans="1:2" x14ac:dyDescent="0.25">
      <c r="A49662" t="s">
        <v>68711</v>
      </c>
      <c r="B49662" t="s">
        <v>68710</v>
      </c>
    </row>
    <row r="49663" spans="1:2" x14ac:dyDescent="0.25">
      <c r="A49663" t="s">
        <v>68712</v>
      </c>
      <c r="B49663" t="s">
        <v>68713</v>
      </c>
    </row>
    <row r="49664" spans="1:2" x14ac:dyDescent="0.25">
      <c r="A49664" t="s">
        <v>68714</v>
      </c>
      <c r="B49664" t="s">
        <v>68713</v>
      </c>
    </row>
    <row r="49665" spans="1:2" x14ac:dyDescent="0.25">
      <c r="A49665" t="s">
        <v>68715</v>
      </c>
      <c r="B49665" t="s">
        <v>68713</v>
      </c>
    </row>
    <row r="49666" spans="1:2" x14ac:dyDescent="0.25">
      <c r="A49666" t="s">
        <v>68716</v>
      </c>
      <c r="B49666" t="s">
        <v>51624</v>
      </c>
    </row>
    <row r="49667" spans="1:2" x14ac:dyDescent="0.25">
      <c r="A49667" t="s">
        <v>68717</v>
      </c>
      <c r="B49667" t="s">
        <v>51624</v>
      </c>
    </row>
    <row r="49668" spans="1:2" x14ac:dyDescent="0.25">
      <c r="A49668" t="s">
        <v>68718</v>
      </c>
      <c r="B49668" t="s">
        <v>51624</v>
      </c>
    </row>
    <row r="49669" spans="1:2" x14ac:dyDescent="0.25">
      <c r="A49669" t="s">
        <v>68719</v>
      </c>
      <c r="B49669" t="s">
        <v>68720</v>
      </c>
    </row>
    <row r="49670" spans="1:2" x14ac:dyDescent="0.25">
      <c r="A49670" t="s">
        <v>68721</v>
      </c>
      <c r="B49670" t="s">
        <v>68722</v>
      </c>
    </row>
    <row r="49671" spans="1:2" x14ac:dyDescent="0.25">
      <c r="A49671" t="s">
        <v>68723</v>
      </c>
      <c r="B49671" t="s">
        <v>48511</v>
      </c>
    </row>
    <row r="49672" spans="1:2" x14ac:dyDescent="0.25">
      <c r="A49672" t="s">
        <v>68724</v>
      </c>
      <c r="B49672" t="s">
        <v>68722</v>
      </c>
    </row>
    <row r="49673" spans="1:2" x14ac:dyDescent="0.25">
      <c r="A49673" t="s">
        <v>68725</v>
      </c>
      <c r="B49673" t="s">
        <v>62366</v>
      </c>
    </row>
    <row r="49674" spans="1:2" x14ac:dyDescent="0.25">
      <c r="A49674" t="s">
        <v>68726</v>
      </c>
      <c r="B49674" t="s">
        <v>62366</v>
      </c>
    </row>
    <row r="49675" spans="1:2" x14ac:dyDescent="0.25">
      <c r="A49675" t="s">
        <v>68727</v>
      </c>
      <c r="B49675" t="s">
        <v>62366</v>
      </c>
    </row>
    <row r="49676" spans="1:2" x14ac:dyDescent="0.25">
      <c r="A49676" t="s">
        <v>68728</v>
      </c>
      <c r="B49676" t="s">
        <v>62366</v>
      </c>
    </row>
    <row r="49677" spans="1:2" x14ac:dyDescent="0.25">
      <c r="A49677" t="s">
        <v>68729</v>
      </c>
      <c r="B49677" t="s">
        <v>62366</v>
      </c>
    </row>
    <row r="49678" spans="1:2" x14ac:dyDescent="0.25">
      <c r="A49678" t="s">
        <v>68730</v>
      </c>
      <c r="B49678" t="s">
        <v>62366</v>
      </c>
    </row>
    <row r="49679" spans="1:2" x14ac:dyDescent="0.25">
      <c r="A49679" t="s">
        <v>68731</v>
      </c>
      <c r="B49679" t="s">
        <v>62366</v>
      </c>
    </row>
    <row r="49680" spans="1:2" x14ac:dyDescent="0.25">
      <c r="A49680" t="s">
        <v>68732</v>
      </c>
      <c r="B49680" t="s">
        <v>57612</v>
      </c>
    </row>
    <row r="49681" spans="1:2" x14ac:dyDescent="0.25">
      <c r="A49681" t="s">
        <v>68733</v>
      </c>
      <c r="B49681" t="s">
        <v>57612</v>
      </c>
    </row>
    <row r="49682" spans="1:2" x14ac:dyDescent="0.25">
      <c r="A49682" t="s">
        <v>68734</v>
      </c>
      <c r="B49682" t="s">
        <v>57612</v>
      </c>
    </row>
    <row r="49683" spans="1:2" x14ac:dyDescent="0.25">
      <c r="A49683" t="s">
        <v>68735</v>
      </c>
      <c r="B49683" t="s">
        <v>65072</v>
      </c>
    </row>
    <row r="49684" spans="1:2" x14ac:dyDescent="0.25">
      <c r="A49684" t="s">
        <v>68736</v>
      </c>
      <c r="B49684" t="s">
        <v>57612</v>
      </c>
    </row>
    <row r="49685" spans="1:2" x14ac:dyDescent="0.25">
      <c r="A49685" t="s">
        <v>68737</v>
      </c>
      <c r="B49685" t="s">
        <v>68738</v>
      </c>
    </row>
    <row r="49686" spans="1:2" x14ac:dyDescent="0.25">
      <c r="A49686" t="s">
        <v>68739</v>
      </c>
      <c r="B49686" t="s">
        <v>23353</v>
      </c>
    </row>
    <row r="49687" spans="1:2" x14ac:dyDescent="0.25">
      <c r="A49687" t="s">
        <v>68740</v>
      </c>
      <c r="B49687" t="s">
        <v>23353</v>
      </c>
    </row>
    <row r="49688" spans="1:2" x14ac:dyDescent="0.25">
      <c r="A49688" t="s">
        <v>68741</v>
      </c>
      <c r="B49688" t="s">
        <v>23353</v>
      </c>
    </row>
    <row r="49689" spans="1:2" x14ac:dyDescent="0.25">
      <c r="A49689" t="s">
        <v>68742</v>
      </c>
      <c r="B49689" t="s">
        <v>1024</v>
      </c>
    </row>
    <row r="49690" spans="1:2" x14ac:dyDescent="0.25">
      <c r="A49690" t="s">
        <v>68743</v>
      </c>
      <c r="B49690" t="s">
        <v>1024</v>
      </c>
    </row>
    <row r="49691" spans="1:2" x14ac:dyDescent="0.25">
      <c r="A49691" t="s">
        <v>68744</v>
      </c>
      <c r="B49691" t="s">
        <v>1024</v>
      </c>
    </row>
    <row r="49692" spans="1:2" x14ac:dyDescent="0.25">
      <c r="A49692" t="s">
        <v>68745</v>
      </c>
      <c r="B49692" t="s">
        <v>1024</v>
      </c>
    </row>
    <row r="49693" spans="1:2" x14ac:dyDescent="0.25">
      <c r="A49693" t="s">
        <v>68746</v>
      </c>
      <c r="B49693" t="s">
        <v>58495</v>
      </c>
    </row>
    <row r="49694" spans="1:2" x14ac:dyDescent="0.25">
      <c r="A49694" t="s">
        <v>68747</v>
      </c>
      <c r="B49694" t="s">
        <v>6670</v>
      </c>
    </row>
    <row r="49695" spans="1:2" x14ac:dyDescent="0.25">
      <c r="A49695" t="s">
        <v>68748</v>
      </c>
      <c r="B49695" t="s">
        <v>2203</v>
      </c>
    </row>
    <row r="49696" spans="1:2" x14ac:dyDescent="0.25">
      <c r="A49696" t="s">
        <v>68749</v>
      </c>
      <c r="B49696" t="s">
        <v>68439</v>
      </c>
    </row>
    <row r="49697" spans="1:2" x14ac:dyDescent="0.25">
      <c r="A49697" t="s">
        <v>68750</v>
      </c>
      <c r="B49697" t="s">
        <v>68439</v>
      </c>
    </row>
    <row r="49698" spans="1:2" x14ac:dyDescent="0.25">
      <c r="A49698" t="s">
        <v>68751</v>
      </c>
      <c r="B49698" t="s">
        <v>68397</v>
      </c>
    </row>
    <row r="49699" spans="1:2" x14ac:dyDescent="0.25">
      <c r="A49699" t="s">
        <v>68752</v>
      </c>
      <c r="B49699" t="s">
        <v>68753</v>
      </c>
    </row>
    <row r="49700" spans="1:2" x14ac:dyDescent="0.25">
      <c r="A49700" t="s">
        <v>68754</v>
      </c>
      <c r="B49700" t="s">
        <v>63878</v>
      </c>
    </row>
    <row r="49701" spans="1:2" x14ac:dyDescent="0.25">
      <c r="A49701" t="s">
        <v>68755</v>
      </c>
      <c r="B49701" t="s">
        <v>68756</v>
      </c>
    </row>
    <row r="49702" spans="1:2" x14ac:dyDescent="0.25">
      <c r="A49702" t="s">
        <v>68757</v>
      </c>
      <c r="B49702" t="s">
        <v>68758</v>
      </c>
    </row>
    <row r="49703" spans="1:2" x14ac:dyDescent="0.25">
      <c r="A49703" t="s">
        <v>68759</v>
      </c>
      <c r="B49703" t="s">
        <v>13325</v>
      </c>
    </row>
    <row r="49704" spans="1:2" x14ac:dyDescent="0.25">
      <c r="A49704" t="s">
        <v>68760</v>
      </c>
      <c r="B49704" t="s">
        <v>68761</v>
      </c>
    </row>
    <row r="49705" spans="1:2" x14ac:dyDescent="0.25">
      <c r="A49705" t="s">
        <v>68762</v>
      </c>
      <c r="B49705" t="s">
        <v>68763</v>
      </c>
    </row>
    <row r="49706" spans="1:2" x14ac:dyDescent="0.25">
      <c r="A49706" t="s">
        <v>68764</v>
      </c>
      <c r="B49706" t="s">
        <v>1024</v>
      </c>
    </row>
    <row r="49707" spans="1:2" x14ac:dyDescent="0.25">
      <c r="A49707" t="s">
        <v>68765</v>
      </c>
      <c r="B49707" t="s">
        <v>1024</v>
      </c>
    </row>
    <row r="49708" spans="1:2" x14ac:dyDescent="0.25">
      <c r="A49708" t="s">
        <v>68766</v>
      </c>
      <c r="B49708" t="s">
        <v>1024</v>
      </c>
    </row>
    <row r="49709" spans="1:2" x14ac:dyDescent="0.25">
      <c r="A49709" t="s">
        <v>68767</v>
      </c>
      <c r="B49709" t="s">
        <v>1024</v>
      </c>
    </row>
    <row r="49710" spans="1:2" x14ac:dyDescent="0.25">
      <c r="A49710" t="s">
        <v>68768</v>
      </c>
      <c r="B49710" t="s">
        <v>1024</v>
      </c>
    </row>
    <row r="49711" spans="1:2" x14ac:dyDescent="0.25">
      <c r="A49711" t="s">
        <v>68769</v>
      </c>
      <c r="B49711" t="s">
        <v>1024</v>
      </c>
    </row>
    <row r="49712" spans="1:2" x14ac:dyDescent="0.25">
      <c r="A49712" t="s">
        <v>68770</v>
      </c>
      <c r="B49712" t="s">
        <v>1024</v>
      </c>
    </row>
    <row r="49713" spans="1:2" x14ac:dyDescent="0.25">
      <c r="A49713" t="s">
        <v>68771</v>
      </c>
      <c r="B49713" t="s">
        <v>1024</v>
      </c>
    </row>
    <row r="49714" spans="1:2" x14ac:dyDescent="0.25">
      <c r="A49714" t="s">
        <v>68772</v>
      </c>
      <c r="B49714" t="s">
        <v>1024</v>
      </c>
    </row>
    <row r="49715" spans="1:2" x14ac:dyDescent="0.25">
      <c r="A49715" t="s">
        <v>68773</v>
      </c>
      <c r="B49715" t="s">
        <v>3994</v>
      </c>
    </row>
    <row r="49716" spans="1:2" x14ac:dyDescent="0.25">
      <c r="A49716" t="s">
        <v>68774</v>
      </c>
      <c r="B49716" t="s">
        <v>68775</v>
      </c>
    </row>
    <row r="49717" spans="1:2" x14ac:dyDescent="0.25">
      <c r="A49717" t="s">
        <v>68776</v>
      </c>
      <c r="B49717" t="s">
        <v>68777</v>
      </c>
    </row>
    <row r="49718" spans="1:2" x14ac:dyDescent="0.25">
      <c r="A49718" t="s">
        <v>68778</v>
      </c>
      <c r="B49718" t="s">
        <v>60543</v>
      </c>
    </row>
    <row r="49719" spans="1:2" x14ac:dyDescent="0.25">
      <c r="A49719" t="s">
        <v>68779</v>
      </c>
      <c r="B49719" t="s">
        <v>68780</v>
      </c>
    </row>
    <row r="49720" spans="1:2" x14ac:dyDescent="0.25">
      <c r="A49720" t="s">
        <v>68781</v>
      </c>
      <c r="B49720" t="s">
        <v>1086</v>
      </c>
    </row>
    <row r="49721" spans="1:2" x14ac:dyDescent="0.25">
      <c r="A49721" t="s">
        <v>68782</v>
      </c>
      <c r="B49721" t="s">
        <v>68783</v>
      </c>
    </row>
    <row r="49722" spans="1:2" x14ac:dyDescent="0.25">
      <c r="A49722" t="s">
        <v>68784</v>
      </c>
      <c r="B49722" t="s">
        <v>68783</v>
      </c>
    </row>
    <row r="49723" spans="1:2" x14ac:dyDescent="0.25">
      <c r="A49723" t="s">
        <v>68785</v>
      </c>
      <c r="B49723" t="s">
        <v>68786</v>
      </c>
    </row>
    <row r="49724" spans="1:2" x14ac:dyDescent="0.25">
      <c r="A49724" t="s">
        <v>68787</v>
      </c>
      <c r="B49724" t="s">
        <v>46729</v>
      </c>
    </row>
    <row r="49725" spans="1:2" x14ac:dyDescent="0.25">
      <c r="A49725" t="s">
        <v>68788</v>
      </c>
      <c r="B49725" t="s">
        <v>68789</v>
      </c>
    </row>
    <row r="49726" spans="1:2" x14ac:dyDescent="0.25">
      <c r="A49726" t="s">
        <v>68790</v>
      </c>
      <c r="B49726" t="s">
        <v>68362</v>
      </c>
    </row>
    <row r="49727" spans="1:2" x14ac:dyDescent="0.25">
      <c r="A49727" t="s">
        <v>68791</v>
      </c>
      <c r="B49727" t="s">
        <v>68792</v>
      </c>
    </row>
    <row r="49728" spans="1:2" x14ac:dyDescent="0.25">
      <c r="A49728" t="s">
        <v>68793</v>
      </c>
      <c r="B49728" t="s">
        <v>68792</v>
      </c>
    </row>
    <row r="49729" spans="1:2" x14ac:dyDescent="0.25">
      <c r="A49729" t="s">
        <v>68794</v>
      </c>
      <c r="B49729" t="s">
        <v>68795</v>
      </c>
    </row>
    <row r="49730" spans="1:2" x14ac:dyDescent="0.25">
      <c r="A49730" t="s">
        <v>68796</v>
      </c>
      <c r="B49730" t="s">
        <v>68797</v>
      </c>
    </row>
    <row r="49731" spans="1:2" x14ac:dyDescent="0.25">
      <c r="A49731" t="s">
        <v>68798</v>
      </c>
      <c r="B49731" t="s">
        <v>68797</v>
      </c>
    </row>
    <row r="49732" spans="1:2" x14ac:dyDescent="0.25">
      <c r="A49732" t="s">
        <v>68799</v>
      </c>
      <c r="B49732" t="s">
        <v>68800</v>
      </c>
    </row>
    <row r="49733" spans="1:2" x14ac:dyDescent="0.25">
      <c r="A49733" t="s">
        <v>68801</v>
      </c>
      <c r="B49733" t="s">
        <v>68802</v>
      </c>
    </row>
    <row r="49734" spans="1:2" x14ac:dyDescent="0.25">
      <c r="A49734" t="s">
        <v>68803</v>
      </c>
      <c r="B49734" t="s">
        <v>68804</v>
      </c>
    </row>
    <row r="49735" spans="1:2" x14ac:dyDescent="0.25">
      <c r="A49735" t="s">
        <v>68805</v>
      </c>
      <c r="B49735" t="s">
        <v>68806</v>
      </c>
    </row>
    <row r="49736" spans="1:2" x14ac:dyDescent="0.25">
      <c r="A49736" t="s">
        <v>68807</v>
      </c>
      <c r="B49736" t="s">
        <v>68808</v>
      </c>
    </row>
    <row r="49737" spans="1:2" x14ac:dyDescent="0.25">
      <c r="A49737" t="s">
        <v>68809</v>
      </c>
      <c r="B49737" t="s">
        <v>68810</v>
      </c>
    </row>
    <row r="49738" spans="1:2" x14ac:dyDescent="0.25">
      <c r="A49738" t="s">
        <v>68811</v>
      </c>
      <c r="B49738" t="s">
        <v>68812</v>
      </c>
    </row>
    <row r="49739" spans="1:2" x14ac:dyDescent="0.25">
      <c r="A49739" t="s">
        <v>68813</v>
      </c>
      <c r="B49739" t="s">
        <v>68814</v>
      </c>
    </row>
    <row r="49740" spans="1:2" x14ac:dyDescent="0.25">
      <c r="A49740" t="s">
        <v>68815</v>
      </c>
      <c r="B49740" t="s">
        <v>68814</v>
      </c>
    </row>
    <row r="49741" spans="1:2" x14ac:dyDescent="0.25">
      <c r="A49741" t="s">
        <v>68816</v>
      </c>
      <c r="B49741" t="s">
        <v>68814</v>
      </c>
    </row>
    <row r="49742" spans="1:2" x14ac:dyDescent="0.25">
      <c r="A49742" t="s">
        <v>68817</v>
      </c>
      <c r="B49742" t="s">
        <v>68818</v>
      </c>
    </row>
    <row r="49743" spans="1:2" x14ac:dyDescent="0.25">
      <c r="A49743" t="s">
        <v>68819</v>
      </c>
      <c r="B49743" t="s">
        <v>68820</v>
      </c>
    </row>
    <row r="49744" spans="1:2" x14ac:dyDescent="0.25">
      <c r="A49744" t="s">
        <v>68821</v>
      </c>
      <c r="B49744" t="s">
        <v>60935</v>
      </c>
    </row>
    <row r="49745" spans="1:2" x14ac:dyDescent="0.25">
      <c r="A49745" t="s">
        <v>68822</v>
      </c>
      <c r="B49745" t="s">
        <v>60935</v>
      </c>
    </row>
    <row r="49746" spans="1:2" x14ac:dyDescent="0.25">
      <c r="A49746" t="s">
        <v>68823</v>
      </c>
      <c r="B49746" t="s">
        <v>60935</v>
      </c>
    </row>
    <row r="49747" spans="1:2" x14ac:dyDescent="0.25">
      <c r="A49747" t="s">
        <v>68824</v>
      </c>
      <c r="B49747" t="s">
        <v>68825</v>
      </c>
    </row>
    <row r="49748" spans="1:2" x14ac:dyDescent="0.25">
      <c r="A49748" t="s">
        <v>68826</v>
      </c>
      <c r="B49748" t="s">
        <v>68827</v>
      </c>
    </row>
    <row r="49749" spans="1:2" x14ac:dyDescent="0.25">
      <c r="A49749" t="s">
        <v>68828</v>
      </c>
      <c r="B49749" t="s">
        <v>45271</v>
      </c>
    </row>
    <row r="49750" spans="1:2" x14ac:dyDescent="0.25">
      <c r="A49750" t="s">
        <v>68829</v>
      </c>
      <c r="B49750" t="s">
        <v>68830</v>
      </c>
    </row>
    <row r="49751" spans="1:2" x14ac:dyDescent="0.25">
      <c r="A49751" t="s">
        <v>68831</v>
      </c>
      <c r="B49751" t="s">
        <v>68830</v>
      </c>
    </row>
    <row r="49752" spans="1:2" x14ac:dyDescent="0.25">
      <c r="A49752" t="s">
        <v>68832</v>
      </c>
      <c r="B49752" t="s">
        <v>57382</v>
      </c>
    </row>
    <row r="49753" spans="1:2" x14ac:dyDescent="0.25">
      <c r="A49753" t="s">
        <v>68833</v>
      </c>
      <c r="B49753" t="s">
        <v>23454</v>
      </c>
    </row>
    <row r="49754" spans="1:2" x14ac:dyDescent="0.25">
      <c r="A49754" t="s">
        <v>68834</v>
      </c>
      <c r="B49754" t="s">
        <v>68835</v>
      </c>
    </row>
    <row r="49755" spans="1:2" x14ac:dyDescent="0.25">
      <c r="A49755" t="s">
        <v>68836</v>
      </c>
      <c r="B49755" t="s">
        <v>68837</v>
      </c>
    </row>
    <row r="49756" spans="1:2" x14ac:dyDescent="0.25">
      <c r="A49756" t="s">
        <v>68838</v>
      </c>
      <c r="B49756" t="s">
        <v>68837</v>
      </c>
    </row>
    <row r="49757" spans="1:2" x14ac:dyDescent="0.25">
      <c r="A49757" t="s">
        <v>68839</v>
      </c>
      <c r="B49757" t="s">
        <v>68840</v>
      </c>
    </row>
    <row r="49758" spans="1:2" x14ac:dyDescent="0.25">
      <c r="A49758" t="s">
        <v>68841</v>
      </c>
      <c r="B49758" t="s">
        <v>68842</v>
      </c>
    </row>
    <row r="49759" spans="1:2" x14ac:dyDescent="0.25">
      <c r="A49759" t="s">
        <v>68843</v>
      </c>
      <c r="B49759" t="s">
        <v>68844</v>
      </c>
    </row>
    <row r="49760" spans="1:2" x14ac:dyDescent="0.25">
      <c r="A49760" t="s">
        <v>68845</v>
      </c>
      <c r="B49760" t="s">
        <v>7576</v>
      </c>
    </row>
    <row r="49761" spans="1:2" x14ac:dyDescent="0.25">
      <c r="A49761" t="s">
        <v>68846</v>
      </c>
      <c r="B49761" t="s">
        <v>68847</v>
      </c>
    </row>
    <row r="49762" spans="1:2" x14ac:dyDescent="0.25">
      <c r="A49762" t="s">
        <v>68848</v>
      </c>
      <c r="B49762" t="s">
        <v>6062</v>
      </c>
    </row>
    <row r="49763" spans="1:2" x14ac:dyDescent="0.25">
      <c r="A49763" t="s">
        <v>68849</v>
      </c>
      <c r="B49763" t="s">
        <v>33104</v>
      </c>
    </row>
    <row r="49764" spans="1:2" x14ac:dyDescent="0.25">
      <c r="A49764" t="s">
        <v>68850</v>
      </c>
      <c r="B49764" t="s">
        <v>68840</v>
      </c>
    </row>
    <row r="49765" spans="1:2" x14ac:dyDescent="0.25">
      <c r="A49765" t="s">
        <v>68851</v>
      </c>
      <c r="B49765" t="s">
        <v>21657</v>
      </c>
    </row>
    <row r="49766" spans="1:2" x14ac:dyDescent="0.25">
      <c r="A49766" t="s">
        <v>68852</v>
      </c>
      <c r="B49766" t="s">
        <v>3659</v>
      </c>
    </row>
    <row r="49767" spans="1:2" x14ac:dyDescent="0.25">
      <c r="A49767" t="s">
        <v>68853</v>
      </c>
      <c r="B49767" t="s">
        <v>3659</v>
      </c>
    </row>
    <row r="49768" spans="1:2" x14ac:dyDescent="0.25">
      <c r="A49768" t="s">
        <v>68854</v>
      </c>
      <c r="B49768" t="s">
        <v>62386</v>
      </c>
    </row>
    <row r="49769" spans="1:2" x14ac:dyDescent="0.25">
      <c r="A49769" t="s">
        <v>68855</v>
      </c>
      <c r="B49769" t="s">
        <v>62386</v>
      </c>
    </row>
    <row r="49770" spans="1:2" x14ac:dyDescent="0.25">
      <c r="A49770" t="s">
        <v>68856</v>
      </c>
      <c r="B49770" t="s">
        <v>68857</v>
      </c>
    </row>
    <row r="49771" spans="1:2" x14ac:dyDescent="0.25">
      <c r="A49771" t="s">
        <v>68858</v>
      </c>
      <c r="B49771" t="s">
        <v>68857</v>
      </c>
    </row>
    <row r="49772" spans="1:2" x14ac:dyDescent="0.25">
      <c r="A49772" t="s">
        <v>68859</v>
      </c>
      <c r="B49772" t="s">
        <v>68857</v>
      </c>
    </row>
    <row r="49773" spans="1:2" x14ac:dyDescent="0.25">
      <c r="A49773" t="s">
        <v>68860</v>
      </c>
      <c r="B49773" t="s">
        <v>68857</v>
      </c>
    </row>
    <row r="49774" spans="1:2" x14ac:dyDescent="0.25">
      <c r="A49774" t="s">
        <v>68861</v>
      </c>
      <c r="B49774" t="s">
        <v>59898</v>
      </c>
    </row>
    <row r="49775" spans="1:2" x14ac:dyDescent="0.25">
      <c r="A49775" t="s">
        <v>68862</v>
      </c>
      <c r="B49775" t="s">
        <v>68863</v>
      </c>
    </row>
    <row r="49776" spans="1:2" x14ac:dyDescent="0.25">
      <c r="A49776" t="s">
        <v>68864</v>
      </c>
      <c r="B49776" t="s">
        <v>6220</v>
      </c>
    </row>
    <row r="49777" spans="1:2" x14ac:dyDescent="0.25">
      <c r="A49777" t="s">
        <v>68865</v>
      </c>
      <c r="B49777" t="s">
        <v>68866</v>
      </c>
    </row>
    <row r="49778" spans="1:2" x14ac:dyDescent="0.25">
      <c r="A49778" t="s">
        <v>68867</v>
      </c>
      <c r="B49778" t="s">
        <v>68868</v>
      </c>
    </row>
    <row r="49779" spans="1:2" x14ac:dyDescent="0.25">
      <c r="A49779" t="s">
        <v>68869</v>
      </c>
      <c r="B49779" t="s">
        <v>17327</v>
      </c>
    </row>
    <row r="49780" spans="1:2" x14ac:dyDescent="0.25">
      <c r="A49780" t="s">
        <v>68870</v>
      </c>
      <c r="B49780" t="s">
        <v>61513</v>
      </c>
    </row>
    <row r="49781" spans="1:2" x14ac:dyDescent="0.25">
      <c r="A49781" t="s">
        <v>68871</v>
      </c>
      <c r="B49781" t="s">
        <v>5754</v>
      </c>
    </row>
    <row r="49782" spans="1:2" x14ac:dyDescent="0.25">
      <c r="A49782" t="s">
        <v>68872</v>
      </c>
      <c r="B49782" t="s">
        <v>68873</v>
      </c>
    </row>
    <row r="49783" spans="1:2" x14ac:dyDescent="0.25">
      <c r="A49783" t="s">
        <v>68874</v>
      </c>
      <c r="B49783" t="s">
        <v>21200</v>
      </c>
    </row>
    <row r="49784" spans="1:2" x14ac:dyDescent="0.25">
      <c r="A49784" t="s">
        <v>68875</v>
      </c>
      <c r="B49784" t="s">
        <v>68863</v>
      </c>
    </row>
    <row r="49785" spans="1:2" x14ac:dyDescent="0.25">
      <c r="A49785" t="s">
        <v>68876</v>
      </c>
      <c r="B49785" t="s">
        <v>63045</v>
      </c>
    </row>
    <row r="49786" spans="1:2" x14ac:dyDescent="0.25">
      <c r="A49786" t="s">
        <v>68877</v>
      </c>
      <c r="B49786" t="s">
        <v>68878</v>
      </c>
    </row>
    <row r="49787" spans="1:2" x14ac:dyDescent="0.25">
      <c r="A49787" t="s">
        <v>68879</v>
      </c>
      <c r="B49787" t="s">
        <v>68376</v>
      </c>
    </row>
    <row r="49788" spans="1:2" x14ac:dyDescent="0.25">
      <c r="A49788" t="s">
        <v>68880</v>
      </c>
      <c r="B49788" t="s">
        <v>68881</v>
      </c>
    </row>
    <row r="49789" spans="1:2" x14ac:dyDescent="0.25">
      <c r="A49789" t="s">
        <v>68882</v>
      </c>
      <c r="B49789" t="s">
        <v>68881</v>
      </c>
    </row>
    <row r="49790" spans="1:2" x14ac:dyDescent="0.25">
      <c r="A49790" t="s">
        <v>68883</v>
      </c>
      <c r="B49790" t="s">
        <v>68884</v>
      </c>
    </row>
    <row r="49791" spans="1:2" x14ac:dyDescent="0.25">
      <c r="A49791" t="s">
        <v>68885</v>
      </c>
      <c r="B49791" t="s">
        <v>5718</v>
      </c>
    </row>
    <row r="49792" spans="1:2" x14ac:dyDescent="0.25">
      <c r="A49792" t="s">
        <v>68886</v>
      </c>
      <c r="B49792" t="s">
        <v>68887</v>
      </c>
    </row>
    <row r="49793" spans="1:2" x14ac:dyDescent="0.25">
      <c r="A49793" t="s">
        <v>68888</v>
      </c>
      <c r="B49793" t="s">
        <v>20623</v>
      </c>
    </row>
    <row r="49794" spans="1:2" x14ac:dyDescent="0.25">
      <c r="A49794" t="s">
        <v>68889</v>
      </c>
      <c r="B49794" t="s">
        <v>68890</v>
      </c>
    </row>
    <row r="49795" spans="1:2" x14ac:dyDescent="0.25">
      <c r="A49795" t="s">
        <v>68891</v>
      </c>
      <c r="B49795" t="s">
        <v>68890</v>
      </c>
    </row>
    <row r="49796" spans="1:2" x14ac:dyDescent="0.25">
      <c r="A49796" t="s">
        <v>68892</v>
      </c>
      <c r="B49796" t="s">
        <v>68893</v>
      </c>
    </row>
    <row r="49797" spans="1:2" x14ac:dyDescent="0.25">
      <c r="A49797" t="s">
        <v>68894</v>
      </c>
      <c r="B49797" t="s">
        <v>68895</v>
      </c>
    </row>
    <row r="49798" spans="1:2" x14ac:dyDescent="0.25">
      <c r="A49798" t="s">
        <v>68896</v>
      </c>
      <c r="B49798" t="s">
        <v>68897</v>
      </c>
    </row>
    <row r="49799" spans="1:2" x14ac:dyDescent="0.25">
      <c r="A49799" t="s">
        <v>68898</v>
      </c>
      <c r="B49799" t="s">
        <v>68899</v>
      </c>
    </row>
    <row r="49800" spans="1:2" x14ac:dyDescent="0.25">
      <c r="A49800" t="s">
        <v>68900</v>
      </c>
      <c r="B49800" t="s">
        <v>33175</v>
      </c>
    </row>
    <row r="49801" spans="1:2" x14ac:dyDescent="0.25">
      <c r="A49801" t="s">
        <v>68901</v>
      </c>
      <c r="B49801" t="s">
        <v>68902</v>
      </c>
    </row>
    <row r="49802" spans="1:2" x14ac:dyDescent="0.25">
      <c r="A49802" t="s">
        <v>68903</v>
      </c>
      <c r="B49802" t="s">
        <v>7576</v>
      </c>
    </row>
    <row r="49803" spans="1:2" x14ac:dyDescent="0.25">
      <c r="A49803" t="s">
        <v>68904</v>
      </c>
      <c r="B49803" t="s">
        <v>48969</v>
      </c>
    </row>
    <row r="49804" spans="1:2" x14ac:dyDescent="0.25">
      <c r="A49804" t="s">
        <v>68905</v>
      </c>
      <c r="B49804" t="s">
        <v>7576</v>
      </c>
    </row>
    <row r="49805" spans="1:2" x14ac:dyDescent="0.25">
      <c r="A49805" t="s">
        <v>68906</v>
      </c>
      <c r="B49805" t="s">
        <v>7576</v>
      </c>
    </row>
    <row r="49806" spans="1:2" x14ac:dyDescent="0.25">
      <c r="A49806" t="s">
        <v>68907</v>
      </c>
      <c r="B49806" t="s">
        <v>48969</v>
      </c>
    </row>
    <row r="49807" spans="1:2" x14ac:dyDescent="0.25">
      <c r="A49807" t="s">
        <v>68908</v>
      </c>
      <c r="B49807" t="s">
        <v>7576</v>
      </c>
    </row>
    <row r="49808" spans="1:2" x14ac:dyDescent="0.25">
      <c r="A49808" t="s">
        <v>68909</v>
      </c>
      <c r="B49808" t="s">
        <v>7576</v>
      </c>
    </row>
    <row r="49809" spans="1:2" x14ac:dyDescent="0.25">
      <c r="A49809" t="s">
        <v>68910</v>
      </c>
      <c r="B49809" t="s">
        <v>48969</v>
      </c>
    </row>
    <row r="49810" spans="1:2" x14ac:dyDescent="0.25">
      <c r="A49810" t="s">
        <v>68911</v>
      </c>
      <c r="B49810" t="s">
        <v>23346</v>
      </c>
    </row>
    <row r="49811" spans="1:2" x14ac:dyDescent="0.25">
      <c r="A49811" t="s">
        <v>68912</v>
      </c>
      <c r="B49811" t="s">
        <v>23346</v>
      </c>
    </row>
    <row r="49812" spans="1:2" x14ac:dyDescent="0.25">
      <c r="A49812" t="s">
        <v>68913</v>
      </c>
      <c r="B49812" t="s">
        <v>23348</v>
      </c>
    </row>
    <row r="49813" spans="1:2" x14ac:dyDescent="0.25">
      <c r="A49813" t="s">
        <v>68914</v>
      </c>
      <c r="B49813" t="s">
        <v>23348</v>
      </c>
    </row>
    <row r="49814" spans="1:2" x14ac:dyDescent="0.25">
      <c r="A49814" t="s">
        <v>68915</v>
      </c>
      <c r="B49814" t="s">
        <v>23348</v>
      </c>
    </row>
    <row r="49815" spans="1:2" x14ac:dyDescent="0.25">
      <c r="A49815" t="s">
        <v>68916</v>
      </c>
      <c r="B49815" t="s">
        <v>68917</v>
      </c>
    </row>
    <row r="49816" spans="1:2" x14ac:dyDescent="0.25">
      <c r="A49816" t="s">
        <v>68918</v>
      </c>
    </row>
    <row r="49817" spans="1:2" x14ac:dyDescent="0.25">
      <c r="A49817" t="s">
        <v>68919</v>
      </c>
      <c r="B49817" t="s">
        <v>68920</v>
      </c>
    </row>
    <row r="49818" spans="1:2" x14ac:dyDescent="0.25">
      <c r="A49818" t="s">
        <v>68921</v>
      </c>
      <c r="B49818" t="s">
        <v>300</v>
      </c>
    </row>
    <row r="49819" spans="1:2" x14ac:dyDescent="0.25">
      <c r="A49819" t="s">
        <v>68922</v>
      </c>
      <c r="B49819" t="s">
        <v>300</v>
      </c>
    </row>
    <row r="49820" spans="1:2" x14ac:dyDescent="0.25">
      <c r="A49820" t="s">
        <v>68923</v>
      </c>
      <c r="B49820" t="s">
        <v>68924</v>
      </c>
    </row>
    <row r="49821" spans="1:2" x14ac:dyDescent="0.25">
      <c r="A49821" t="s">
        <v>68925</v>
      </c>
      <c r="B49821" t="s">
        <v>68924</v>
      </c>
    </row>
    <row r="49822" spans="1:2" x14ac:dyDescent="0.25">
      <c r="A49822" t="s">
        <v>68926</v>
      </c>
      <c r="B49822" t="s">
        <v>68927</v>
      </c>
    </row>
    <row r="49823" spans="1:2" x14ac:dyDescent="0.25">
      <c r="A49823" t="s">
        <v>68928</v>
      </c>
      <c r="B49823" t="s">
        <v>68234</v>
      </c>
    </row>
    <row r="49824" spans="1:2" x14ac:dyDescent="0.25">
      <c r="A49824" t="s">
        <v>68929</v>
      </c>
      <c r="B49824" t="s">
        <v>68930</v>
      </c>
    </row>
    <row r="49825" spans="1:2" x14ac:dyDescent="0.25">
      <c r="A49825" t="s">
        <v>68931</v>
      </c>
      <c r="B49825" t="s">
        <v>3659</v>
      </c>
    </row>
    <row r="49826" spans="1:2" x14ac:dyDescent="0.25">
      <c r="A49826" t="s">
        <v>68932</v>
      </c>
      <c r="B49826" t="s">
        <v>9969</v>
      </c>
    </row>
    <row r="49827" spans="1:2" x14ac:dyDescent="0.25">
      <c r="A49827" t="s">
        <v>68933</v>
      </c>
      <c r="B49827" t="s">
        <v>23159</v>
      </c>
    </row>
    <row r="49828" spans="1:2" x14ac:dyDescent="0.25">
      <c r="A49828" t="s">
        <v>68934</v>
      </c>
      <c r="B49828" t="s">
        <v>65121</v>
      </c>
    </row>
    <row r="49829" spans="1:2" x14ac:dyDescent="0.25">
      <c r="A49829" t="s">
        <v>68935</v>
      </c>
      <c r="B49829" t="s">
        <v>63614</v>
      </c>
    </row>
    <row r="49830" spans="1:2" x14ac:dyDescent="0.25">
      <c r="A49830" t="s">
        <v>68936</v>
      </c>
      <c r="B49830" t="s">
        <v>65121</v>
      </c>
    </row>
    <row r="49831" spans="1:2" x14ac:dyDescent="0.25">
      <c r="A49831" t="s">
        <v>68937</v>
      </c>
      <c r="B49831" t="s">
        <v>65121</v>
      </c>
    </row>
    <row r="49832" spans="1:2" x14ac:dyDescent="0.25">
      <c r="A49832" t="s">
        <v>68938</v>
      </c>
      <c r="B49832" t="s">
        <v>3634</v>
      </c>
    </row>
    <row r="49833" spans="1:2" x14ac:dyDescent="0.25">
      <c r="A49833" t="s">
        <v>68939</v>
      </c>
      <c r="B49833" t="s">
        <v>68940</v>
      </c>
    </row>
    <row r="49834" spans="1:2" x14ac:dyDescent="0.25">
      <c r="A49834" t="s">
        <v>68941</v>
      </c>
      <c r="B49834" t="s">
        <v>62366</v>
      </c>
    </row>
    <row r="49835" spans="1:2" x14ac:dyDescent="0.25">
      <c r="A49835" t="s">
        <v>68942</v>
      </c>
      <c r="B49835" t="s">
        <v>68943</v>
      </c>
    </row>
    <row r="49836" spans="1:2" x14ac:dyDescent="0.25">
      <c r="A49836" t="s">
        <v>68944</v>
      </c>
      <c r="B49836" t="s">
        <v>68940</v>
      </c>
    </row>
    <row r="49837" spans="1:2" x14ac:dyDescent="0.25">
      <c r="A49837" t="s">
        <v>68945</v>
      </c>
      <c r="B49837" t="s">
        <v>58026</v>
      </c>
    </row>
    <row r="49838" spans="1:2" x14ac:dyDescent="0.25">
      <c r="A49838" t="s">
        <v>68946</v>
      </c>
      <c r="B49838" t="s">
        <v>68947</v>
      </c>
    </row>
    <row r="49839" spans="1:2" x14ac:dyDescent="0.25">
      <c r="A49839" t="s">
        <v>68948</v>
      </c>
      <c r="B49839" t="s">
        <v>68947</v>
      </c>
    </row>
    <row r="49840" spans="1:2" x14ac:dyDescent="0.25">
      <c r="A49840" t="s">
        <v>68949</v>
      </c>
      <c r="B49840" t="s">
        <v>68947</v>
      </c>
    </row>
    <row r="49841" spans="1:2" x14ac:dyDescent="0.25">
      <c r="A49841" t="s">
        <v>68950</v>
      </c>
      <c r="B49841" t="s">
        <v>68947</v>
      </c>
    </row>
    <row r="49842" spans="1:2" x14ac:dyDescent="0.25">
      <c r="A49842" t="s">
        <v>68951</v>
      </c>
      <c r="B49842" t="s">
        <v>62366</v>
      </c>
    </row>
    <row r="49843" spans="1:2" x14ac:dyDescent="0.25">
      <c r="A49843" t="s">
        <v>68952</v>
      </c>
      <c r="B49843" t="s">
        <v>62366</v>
      </c>
    </row>
    <row r="49844" spans="1:2" x14ac:dyDescent="0.25">
      <c r="A49844" t="s">
        <v>68953</v>
      </c>
      <c r="B49844" t="s">
        <v>62366</v>
      </c>
    </row>
    <row r="49845" spans="1:2" x14ac:dyDescent="0.25">
      <c r="A49845" t="s">
        <v>68954</v>
      </c>
      <c r="B49845" t="s">
        <v>68837</v>
      </c>
    </row>
    <row r="49846" spans="1:2" x14ac:dyDescent="0.25">
      <c r="A49846" t="s">
        <v>68955</v>
      </c>
      <c r="B49846" t="s">
        <v>68956</v>
      </c>
    </row>
    <row r="49847" spans="1:2" x14ac:dyDescent="0.25">
      <c r="A49847" t="s">
        <v>68957</v>
      </c>
      <c r="B49847" t="s">
        <v>68958</v>
      </c>
    </row>
    <row r="49848" spans="1:2" x14ac:dyDescent="0.25">
      <c r="A49848" t="s">
        <v>68959</v>
      </c>
      <c r="B49848" t="s">
        <v>68960</v>
      </c>
    </row>
    <row r="49849" spans="1:2" x14ac:dyDescent="0.25">
      <c r="A49849" t="s">
        <v>68961</v>
      </c>
      <c r="B49849" t="s">
        <v>68962</v>
      </c>
    </row>
    <row r="49850" spans="1:2" x14ac:dyDescent="0.25">
      <c r="A49850" t="s">
        <v>68963</v>
      </c>
      <c r="B49850" t="s">
        <v>7576</v>
      </c>
    </row>
    <row r="49851" spans="1:2" x14ac:dyDescent="0.25">
      <c r="A49851" t="s">
        <v>68964</v>
      </c>
      <c r="B49851" t="s">
        <v>15207</v>
      </c>
    </row>
    <row r="49852" spans="1:2" x14ac:dyDescent="0.25">
      <c r="A49852" t="s">
        <v>68965</v>
      </c>
      <c r="B49852" t="s">
        <v>65121</v>
      </c>
    </row>
    <row r="49853" spans="1:2" x14ac:dyDescent="0.25">
      <c r="A49853" t="s">
        <v>68966</v>
      </c>
      <c r="B49853" t="s">
        <v>55711</v>
      </c>
    </row>
    <row r="49854" spans="1:2" x14ac:dyDescent="0.25">
      <c r="A49854" t="s">
        <v>68967</v>
      </c>
      <c r="B49854" t="s">
        <v>55711</v>
      </c>
    </row>
    <row r="49855" spans="1:2" x14ac:dyDescent="0.25">
      <c r="A49855" t="s">
        <v>68968</v>
      </c>
      <c r="B49855" t="s">
        <v>55711</v>
      </c>
    </row>
    <row r="49856" spans="1:2" x14ac:dyDescent="0.25">
      <c r="A49856" t="s">
        <v>68969</v>
      </c>
      <c r="B49856" t="s">
        <v>59446</v>
      </c>
    </row>
    <row r="49857" spans="1:2" x14ac:dyDescent="0.25">
      <c r="A49857" t="s">
        <v>68970</v>
      </c>
      <c r="B49857" t="s">
        <v>55711</v>
      </c>
    </row>
    <row r="49858" spans="1:2" x14ac:dyDescent="0.25">
      <c r="A49858" t="s">
        <v>68971</v>
      </c>
      <c r="B49858" t="s">
        <v>55711</v>
      </c>
    </row>
    <row r="49859" spans="1:2" x14ac:dyDescent="0.25">
      <c r="A49859" t="s">
        <v>68972</v>
      </c>
      <c r="B49859" t="s">
        <v>55711</v>
      </c>
    </row>
    <row r="49860" spans="1:2" x14ac:dyDescent="0.25">
      <c r="A49860" t="s">
        <v>68973</v>
      </c>
      <c r="B49860" t="s">
        <v>22007</v>
      </c>
    </row>
    <row r="49861" spans="1:2" x14ac:dyDescent="0.25">
      <c r="A49861" t="s">
        <v>68974</v>
      </c>
      <c r="B49861" t="s">
        <v>68975</v>
      </c>
    </row>
    <row r="49862" spans="1:2" x14ac:dyDescent="0.25">
      <c r="A49862" t="s">
        <v>68976</v>
      </c>
      <c r="B49862" t="s">
        <v>55711</v>
      </c>
    </row>
    <row r="49863" spans="1:2" x14ac:dyDescent="0.25">
      <c r="A49863" t="s">
        <v>68977</v>
      </c>
      <c r="B49863" t="s">
        <v>55711</v>
      </c>
    </row>
    <row r="49864" spans="1:2" x14ac:dyDescent="0.25">
      <c r="A49864" t="s">
        <v>68978</v>
      </c>
      <c r="B49864" t="s">
        <v>55711</v>
      </c>
    </row>
    <row r="49865" spans="1:2" x14ac:dyDescent="0.25">
      <c r="A49865" t="s">
        <v>68979</v>
      </c>
      <c r="B49865" t="s">
        <v>55711</v>
      </c>
    </row>
    <row r="49866" spans="1:2" x14ac:dyDescent="0.25">
      <c r="A49866" t="s">
        <v>68980</v>
      </c>
      <c r="B49866" t="s">
        <v>65121</v>
      </c>
    </row>
    <row r="49867" spans="1:2" x14ac:dyDescent="0.25">
      <c r="A49867" t="s">
        <v>68981</v>
      </c>
      <c r="B49867" t="s">
        <v>65121</v>
      </c>
    </row>
    <row r="49868" spans="1:2" x14ac:dyDescent="0.25">
      <c r="A49868" t="s">
        <v>68982</v>
      </c>
      <c r="B49868" t="s">
        <v>1024</v>
      </c>
    </row>
    <row r="49869" spans="1:2" x14ac:dyDescent="0.25">
      <c r="A49869" t="s">
        <v>68983</v>
      </c>
      <c r="B49869" t="s">
        <v>1024</v>
      </c>
    </row>
    <row r="49870" spans="1:2" x14ac:dyDescent="0.25">
      <c r="A49870" t="s">
        <v>68984</v>
      </c>
      <c r="B49870" t="s">
        <v>1024</v>
      </c>
    </row>
    <row r="49871" spans="1:2" x14ac:dyDescent="0.25">
      <c r="A49871" t="s">
        <v>68985</v>
      </c>
      <c r="B49871" t="s">
        <v>1024</v>
      </c>
    </row>
    <row r="49872" spans="1:2" x14ac:dyDescent="0.25">
      <c r="A49872" t="s">
        <v>68986</v>
      </c>
      <c r="B49872" t="s">
        <v>1024</v>
      </c>
    </row>
    <row r="49873" spans="1:2" x14ac:dyDescent="0.25">
      <c r="A49873" t="s">
        <v>68987</v>
      </c>
      <c r="B49873" t="s">
        <v>1024</v>
      </c>
    </row>
    <row r="49874" spans="1:2" x14ac:dyDescent="0.25">
      <c r="A49874" t="s">
        <v>68988</v>
      </c>
      <c r="B49874" t="s">
        <v>1024</v>
      </c>
    </row>
    <row r="49875" spans="1:2" x14ac:dyDescent="0.25">
      <c r="A49875" t="s">
        <v>68989</v>
      </c>
      <c r="B49875" t="s">
        <v>1024</v>
      </c>
    </row>
    <row r="49876" spans="1:2" x14ac:dyDescent="0.25">
      <c r="A49876" t="s">
        <v>68990</v>
      </c>
      <c r="B49876" t="s">
        <v>1024</v>
      </c>
    </row>
    <row r="49877" spans="1:2" x14ac:dyDescent="0.25">
      <c r="A49877" t="s">
        <v>68991</v>
      </c>
      <c r="B49877" t="s">
        <v>1024</v>
      </c>
    </row>
    <row r="49878" spans="1:2" x14ac:dyDescent="0.25">
      <c r="A49878" t="s">
        <v>68992</v>
      </c>
      <c r="B49878" t="s">
        <v>1024</v>
      </c>
    </row>
    <row r="49879" spans="1:2" x14ac:dyDescent="0.25">
      <c r="A49879" t="s">
        <v>68993</v>
      </c>
      <c r="B49879" t="s">
        <v>1024</v>
      </c>
    </row>
    <row r="49880" spans="1:2" x14ac:dyDescent="0.25">
      <c r="A49880" t="s">
        <v>68994</v>
      </c>
      <c r="B49880" t="s">
        <v>1024</v>
      </c>
    </row>
    <row r="49881" spans="1:2" x14ac:dyDescent="0.25">
      <c r="A49881" t="s">
        <v>68995</v>
      </c>
      <c r="B49881" t="s">
        <v>1024</v>
      </c>
    </row>
    <row r="49882" spans="1:2" x14ac:dyDescent="0.25">
      <c r="A49882" t="s">
        <v>68996</v>
      </c>
      <c r="B49882" t="s">
        <v>1024</v>
      </c>
    </row>
    <row r="49883" spans="1:2" x14ac:dyDescent="0.25">
      <c r="A49883" t="s">
        <v>68997</v>
      </c>
      <c r="B49883" t="s">
        <v>1024</v>
      </c>
    </row>
    <row r="49884" spans="1:2" x14ac:dyDescent="0.25">
      <c r="A49884" t="s">
        <v>68998</v>
      </c>
      <c r="B49884" t="s">
        <v>23207</v>
      </c>
    </row>
    <row r="49885" spans="1:2" x14ac:dyDescent="0.25">
      <c r="A49885" t="s">
        <v>68999</v>
      </c>
      <c r="B49885" t="s">
        <v>18195</v>
      </c>
    </row>
    <row r="49886" spans="1:2" x14ac:dyDescent="0.25">
      <c r="A49886" t="s">
        <v>69000</v>
      </c>
      <c r="B49886" t="s">
        <v>18195</v>
      </c>
    </row>
    <row r="49887" spans="1:2" x14ac:dyDescent="0.25">
      <c r="A49887" t="s">
        <v>69001</v>
      </c>
      <c r="B49887" t="s">
        <v>23207</v>
      </c>
    </row>
    <row r="49888" spans="1:2" x14ac:dyDescent="0.25">
      <c r="A49888" t="s">
        <v>69002</v>
      </c>
      <c r="B49888" t="s">
        <v>1024</v>
      </c>
    </row>
    <row r="49889" spans="1:2" x14ac:dyDescent="0.25">
      <c r="A49889" t="s">
        <v>69003</v>
      </c>
      <c r="B49889" t="s">
        <v>1024</v>
      </c>
    </row>
    <row r="49890" spans="1:2" x14ac:dyDescent="0.25">
      <c r="A49890" t="s">
        <v>69004</v>
      </c>
      <c r="B49890" t="s">
        <v>1024</v>
      </c>
    </row>
    <row r="49891" spans="1:2" x14ac:dyDescent="0.25">
      <c r="A49891" t="s">
        <v>69005</v>
      </c>
      <c r="B49891" t="s">
        <v>1024</v>
      </c>
    </row>
    <row r="49892" spans="1:2" x14ac:dyDescent="0.25">
      <c r="A49892" t="s">
        <v>69006</v>
      </c>
      <c r="B49892" t="s">
        <v>1024</v>
      </c>
    </row>
    <row r="49893" spans="1:2" x14ac:dyDescent="0.25">
      <c r="A49893" t="s">
        <v>69007</v>
      </c>
      <c r="B49893" t="s">
        <v>1024</v>
      </c>
    </row>
    <row r="49894" spans="1:2" x14ac:dyDescent="0.25">
      <c r="A49894" t="s">
        <v>69008</v>
      </c>
      <c r="B49894" t="s">
        <v>1024</v>
      </c>
    </row>
    <row r="49895" spans="1:2" x14ac:dyDescent="0.25">
      <c r="A49895" t="s">
        <v>69009</v>
      </c>
      <c r="B49895" t="s">
        <v>1024</v>
      </c>
    </row>
    <row r="49896" spans="1:2" x14ac:dyDescent="0.25">
      <c r="A49896" t="s">
        <v>69010</v>
      </c>
      <c r="B49896" t="s">
        <v>1024</v>
      </c>
    </row>
    <row r="49897" spans="1:2" x14ac:dyDescent="0.25">
      <c r="A49897" t="s">
        <v>69011</v>
      </c>
      <c r="B49897" t="s">
        <v>1024</v>
      </c>
    </row>
    <row r="49898" spans="1:2" x14ac:dyDescent="0.25">
      <c r="A49898" t="s">
        <v>69012</v>
      </c>
      <c r="B49898" t="s">
        <v>1024</v>
      </c>
    </row>
    <row r="49899" spans="1:2" x14ac:dyDescent="0.25">
      <c r="A49899" t="s">
        <v>69013</v>
      </c>
      <c r="B49899" t="s">
        <v>1024</v>
      </c>
    </row>
    <row r="49900" spans="1:2" x14ac:dyDescent="0.25">
      <c r="A49900" t="s">
        <v>69014</v>
      </c>
      <c r="B49900" t="s">
        <v>1024</v>
      </c>
    </row>
    <row r="49901" spans="1:2" x14ac:dyDescent="0.25">
      <c r="A49901" t="s">
        <v>69015</v>
      </c>
      <c r="B49901" t="s">
        <v>1024</v>
      </c>
    </row>
    <row r="49902" spans="1:2" x14ac:dyDescent="0.25">
      <c r="A49902" t="s">
        <v>69016</v>
      </c>
      <c r="B49902" t="s">
        <v>1024</v>
      </c>
    </row>
    <row r="49903" spans="1:2" x14ac:dyDescent="0.25">
      <c r="A49903" t="s">
        <v>69017</v>
      </c>
      <c r="B49903" t="s">
        <v>1024</v>
      </c>
    </row>
    <row r="49904" spans="1:2" x14ac:dyDescent="0.25">
      <c r="A49904" t="s">
        <v>69018</v>
      </c>
      <c r="B49904" t="s">
        <v>1024</v>
      </c>
    </row>
    <row r="49905" spans="1:2" x14ac:dyDescent="0.25">
      <c r="A49905" t="s">
        <v>69019</v>
      </c>
      <c r="B49905" t="s">
        <v>1024</v>
      </c>
    </row>
    <row r="49906" spans="1:2" x14ac:dyDescent="0.25">
      <c r="A49906" t="s">
        <v>69020</v>
      </c>
      <c r="B49906" t="s">
        <v>1024</v>
      </c>
    </row>
    <row r="49907" spans="1:2" x14ac:dyDescent="0.25">
      <c r="A49907" t="s">
        <v>69021</v>
      </c>
      <c r="B49907" t="s">
        <v>1024</v>
      </c>
    </row>
    <row r="49908" spans="1:2" x14ac:dyDescent="0.25">
      <c r="A49908" t="s">
        <v>69022</v>
      </c>
      <c r="B49908" t="s">
        <v>1024</v>
      </c>
    </row>
    <row r="49909" spans="1:2" x14ac:dyDescent="0.25">
      <c r="A49909" t="s">
        <v>69023</v>
      </c>
      <c r="B49909" t="s">
        <v>1024</v>
      </c>
    </row>
    <row r="49910" spans="1:2" x14ac:dyDescent="0.25">
      <c r="A49910" t="s">
        <v>69024</v>
      </c>
      <c r="B49910" t="s">
        <v>1024</v>
      </c>
    </row>
    <row r="49911" spans="1:2" x14ac:dyDescent="0.25">
      <c r="A49911" t="s">
        <v>69025</v>
      </c>
      <c r="B49911" t="s">
        <v>1024</v>
      </c>
    </row>
    <row r="49912" spans="1:2" x14ac:dyDescent="0.25">
      <c r="A49912" t="s">
        <v>69026</v>
      </c>
      <c r="B49912" t="s">
        <v>1024</v>
      </c>
    </row>
    <row r="49913" spans="1:2" x14ac:dyDescent="0.25">
      <c r="A49913" t="s">
        <v>69027</v>
      </c>
      <c r="B49913" t="s">
        <v>1024</v>
      </c>
    </row>
    <row r="49914" spans="1:2" x14ac:dyDescent="0.25">
      <c r="A49914" t="s">
        <v>69028</v>
      </c>
      <c r="B49914" t="s">
        <v>1024</v>
      </c>
    </row>
    <row r="49915" spans="1:2" x14ac:dyDescent="0.25">
      <c r="A49915" t="s">
        <v>69029</v>
      </c>
      <c r="B49915" t="s">
        <v>1024</v>
      </c>
    </row>
    <row r="49916" spans="1:2" x14ac:dyDescent="0.25">
      <c r="A49916" t="s">
        <v>69030</v>
      </c>
      <c r="B49916" t="s">
        <v>1024</v>
      </c>
    </row>
    <row r="49917" spans="1:2" x14ac:dyDescent="0.25">
      <c r="A49917" t="s">
        <v>69031</v>
      </c>
      <c r="B49917" t="s">
        <v>1024</v>
      </c>
    </row>
    <row r="49918" spans="1:2" x14ac:dyDescent="0.25">
      <c r="A49918" t="s">
        <v>69032</v>
      </c>
      <c r="B49918" t="s">
        <v>1024</v>
      </c>
    </row>
    <row r="49919" spans="1:2" x14ac:dyDescent="0.25">
      <c r="A49919" t="s">
        <v>69033</v>
      </c>
      <c r="B49919" t="s">
        <v>1024</v>
      </c>
    </row>
    <row r="49920" spans="1:2" x14ac:dyDescent="0.25">
      <c r="A49920" t="s">
        <v>69034</v>
      </c>
      <c r="B49920" t="s">
        <v>1024</v>
      </c>
    </row>
    <row r="49921" spans="1:2" x14ac:dyDescent="0.25">
      <c r="A49921" t="s">
        <v>69035</v>
      </c>
      <c r="B49921" t="s">
        <v>1024</v>
      </c>
    </row>
    <row r="49922" spans="1:2" x14ac:dyDescent="0.25">
      <c r="A49922" t="s">
        <v>69036</v>
      </c>
      <c r="B49922" t="s">
        <v>1024</v>
      </c>
    </row>
    <row r="49923" spans="1:2" x14ac:dyDescent="0.25">
      <c r="A49923" t="s">
        <v>69037</v>
      </c>
      <c r="B49923" t="s">
        <v>1024</v>
      </c>
    </row>
    <row r="49924" spans="1:2" x14ac:dyDescent="0.25">
      <c r="A49924" t="s">
        <v>69038</v>
      </c>
      <c r="B49924" t="s">
        <v>1024</v>
      </c>
    </row>
    <row r="49925" spans="1:2" x14ac:dyDescent="0.25">
      <c r="A49925" t="s">
        <v>69039</v>
      </c>
      <c r="B49925" t="s">
        <v>1024</v>
      </c>
    </row>
    <row r="49926" spans="1:2" x14ac:dyDescent="0.25">
      <c r="A49926" t="s">
        <v>69040</v>
      </c>
      <c r="B49926" t="s">
        <v>1024</v>
      </c>
    </row>
    <row r="49927" spans="1:2" x14ac:dyDescent="0.25">
      <c r="A49927" t="s">
        <v>69041</v>
      </c>
      <c r="B49927" t="s">
        <v>1024</v>
      </c>
    </row>
    <row r="49928" spans="1:2" x14ac:dyDescent="0.25">
      <c r="A49928" t="s">
        <v>69042</v>
      </c>
      <c r="B49928" t="s">
        <v>1024</v>
      </c>
    </row>
    <row r="49929" spans="1:2" x14ac:dyDescent="0.25">
      <c r="A49929" t="s">
        <v>69043</v>
      </c>
      <c r="B49929" t="s">
        <v>1024</v>
      </c>
    </row>
    <row r="49930" spans="1:2" x14ac:dyDescent="0.25">
      <c r="A49930" t="s">
        <v>69044</v>
      </c>
      <c r="B49930" t="s">
        <v>1024</v>
      </c>
    </row>
    <row r="49931" spans="1:2" x14ac:dyDescent="0.25">
      <c r="A49931" t="s">
        <v>69045</v>
      </c>
      <c r="B49931" t="s">
        <v>1024</v>
      </c>
    </row>
    <row r="49932" spans="1:2" x14ac:dyDescent="0.25">
      <c r="A49932" t="s">
        <v>69046</v>
      </c>
      <c r="B49932" t="s">
        <v>23356</v>
      </c>
    </row>
    <row r="49933" spans="1:2" x14ac:dyDescent="0.25">
      <c r="A49933" t="s">
        <v>69047</v>
      </c>
      <c r="B49933" t="s">
        <v>23356</v>
      </c>
    </row>
    <row r="49934" spans="1:2" x14ac:dyDescent="0.25">
      <c r="A49934" t="s">
        <v>69048</v>
      </c>
      <c r="B49934" t="s">
        <v>23356</v>
      </c>
    </row>
    <row r="49935" spans="1:2" x14ac:dyDescent="0.25">
      <c r="A49935" t="s">
        <v>69049</v>
      </c>
      <c r="B49935" t="s">
        <v>309</v>
      </c>
    </row>
    <row r="49936" spans="1:2" x14ac:dyDescent="0.25">
      <c r="A49936" t="s">
        <v>69050</v>
      </c>
      <c r="B49936" t="s">
        <v>69051</v>
      </c>
    </row>
    <row r="49937" spans="1:2" x14ac:dyDescent="0.25">
      <c r="A49937" t="s">
        <v>69052</v>
      </c>
      <c r="B49937" t="s">
        <v>69053</v>
      </c>
    </row>
    <row r="49938" spans="1:2" x14ac:dyDescent="0.25">
      <c r="A49938" t="s">
        <v>69054</v>
      </c>
      <c r="B49938" t="s">
        <v>69055</v>
      </c>
    </row>
    <row r="49939" spans="1:2" x14ac:dyDescent="0.25">
      <c r="A49939" t="s">
        <v>69056</v>
      </c>
      <c r="B49939" t="s">
        <v>69055</v>
      </c>
    </row>
    <row r="49940" spans="1:2" x14ac:dyDescent="0.25">
      <c r="A49940" t="s">
        <v>69057</v>
      </c>
      <c r="B49940" t="s">
        <v>69058</v>
      </c>
    </row>
    <row r="49941" spans="1:2" x14ac:dyDescent="0.25">
      <c r="A49941" t="s">
        <v>69059</v>
      </c>
      <c r="B49941" t="s">
        <v>69058</v>
      </c>
    </row>
    <row r="49942" spans="1:2" x14ac:dyDescent="0.25">
      <c r="A49942" t="s">
        <v>69060</v>
      </c>
      <c r="B49942" t="s">
        <v>69061</v>
      </c>
    </row>
    <row r="49943" spans="1:2" x14ac:dyDescent="0.25">
      <c r="A49943" t="s">
        <v>69062</v>
      </c>
      <c r="B49943" t="s">
        <v>69063</v>
      </c>
    </row>
    <row r="49944" spans="1:2" x14ac:dyDescent="0.25">
      <c r="A49944" t="s">
        <v>69064</v>
      </c>
      <c r="B49944" t="s">
        <v>69061</v>
      </c>
    </row>
    <row r="49945" spans="1:2" x14ac:dyDescent="0.25">
      <c r="A49945" t="s">
        <v>69065</v>
      </c>
      <c r="B49945" t="s">
        <v>5770</v>
      </c>
    </row>
    <row r="49946" spans="1:2" x14ac:dyDescent="0.25">
      <c r="A49946" t="s">
        <v>69066</v>
      </c>
      <c r="B49946" t="s">
        <v>68878</v>
      </c>
    </row>
    <row r="49947" spans="1:2" x14ac:dyDescent="0.25">
      <c r="A49947" t="s">
        <v>69067</v>
      </c>
      <c r="B49947" t="s">
        <v>68878</v>
      </c>
    </row>
    <row r="49948" spans="1:2" x14ac:dyDescent="0.25">
      <c r="A49948" t="s">
        <v>69068</v>
      </c>
      <c r="B49948" t="s">
        <v>44801</v>
      </c>
    </row>
    <row r="49949" spans="1:2" x14ac:dyDescent="0.25">
      <c r="A49949" t="s">
        <v>69069</v>
      </c>
      <c r="B49949" t="s">
        <v>69070</v>
      </c>
    </row>
    <row r="49950" spans="1:2" x14ac:dyDescent="0.25">
      <c r="A49950" t="s">
        <v>69071</v>
      </c>
      <c r="B49950" t="s">
        <v>57480</v>
      </c>
    </row>
    <row r="49951" spans="1:2" x14ac:dyDescent="0.25">
      <c r="A49951" t="s">
        <v>69072</v>
      </c>
      <c r="B49951" t="s">
        <v>9581</v>
      </c>
    </row>
    <row r="49952" spans="1:2" x14ac:dyDescent="0.25">
      <c r="A49952" t="s">
        <v>69073</v>
      </c>
      <c r="B49952" t="s">
        <v>69074</v>
      </c>
    </row>
    <row r="49953" spans="1:2" x14ac:dyDescent="0.25">
      <c r="A49953" t="s">
        <v>69075</v>
      </c>
      <c r="B49953" t="s">
        <v>69076</v>
      </c>
    </row>
    <row r="49954" spans="1:2" x14ac:dyDescent="0.25">
      <c r="A49954" t="s">
        <v>69077</v>
      </c>
      <c r="B49954" t="s">
        <v>941</v>
      </c>
    </row>
    <row r="49955" spans="1:2" x14ac:dyDescent="0.25">
      <c r="A49955" t="s">
        <v>69078</v>
      </c>
      <c r="B49955" t="s">
        <v>68720</v>
      </c>
    </row>
    <row r="49956" spans="1:2" x14ac:dyDescent="0.25">
      <c r="A49956" t="s">
        <v>69079</v>
      </c>
      <c r="B49956" t="s">
        <v>33615</v>
      </c>
    </row>
    <row r="49957" spans="1:2" x14ac:dyDescent="0.25">
      <c r="A49957" t="s">
        <v>69080</v>
      </c>
      <c r="B49957" t="s">
        <v>69081</v>
      </c>
    </row>
    <row r="49958" spans="1:2" x14ac:dyDescent="0.25">
      <c r="A49958" t="s">
        <v>69082</v>
      </c>
      <c r="B49958" t="s">
        <v>69083</v>
      </c>
    </row>
    <row r="49959" spans="1:2" x14ac:dyDescent="0.25">
      <c r="A49959" t="s">
        <v>69084</v>
      </c>
      <c r="B49959" t="s">
        <v>69076</v>
      </c>
    </row>
    <row r="49960" spans="1:2" x14ac:dyDescent="0.25">
      <c r="A49960" t="s">
        <v>69085</v>
      </c>
      <c r="B49960" t="s">
        <v>69086</v>
      </c>
    </row>
    <row r="49961" spans="1:2" x14ac:dyDescent="0.25">
      <c r="A49961" t="s">
        <v>69087</v>
      </c>
      <c r="B49961" t="s">
        <v>69088</v>
      </c>
    </row>
    <row r="49962" spans="1:2" x14ac:dyDescent="0.25">
      <c r="A49962" t="s">
        <v>69089</v>
      </c>
      <c r="B49962" t="s">
        <v>69090</v>
      </c>
    </row>
    <row r="49963" spans="1:2" x14ac:dyDescent="0.25">
      <c r="A49963" t="s">
        <v>69091</v>
      </c>
      <c r="B49963" t="s">
        <v>69088</v>
      </c>
    </row>
    <row r="49964" spans="1:2" x14ac:dyDescent="0.25">
      <c r="A49964" t="s">
        <v>69092</v>
      </c>
      <c r="B49964" t="s">
        <v>69088</v>
      </c>
    </row>
    <row r="49965" spans="1:2" x14ac:dyDescent="0.25">
      <c r="A49965" t="s">
        <v>69093</v>
      </c>
      <c r="B49965" t="s">
        <v>2019</v>
      </c>
    </row>
    <row r="49966" spans="1:2" x14ac:dyDescent="0.25">
      <c r="A49966" t="s">
        <v>69094</v>
      </c>
      <c r="B49966" t="s">
        <v>33054</v>
      </c>
    </row>
    <row r="49967" spans="1:2" x14ac:dyDescent="0.25">
      <c r="A49967" t="s">
        <v>69095</v>
      </c>
      <c r="B49967" t="s">
        <v>33052</v>
      </c>
    </row>
    <row r="49968" spans="1:2" x14ac:dyDescent="0.25">
      <c r="A49968" t="s">
        <v>69096</v>
      </c>
      <c r="B49968" t="s">
        <v>69097</v>
      </c>
    </row>
    <row r="49969" spans="1:2" x14ac:dyDescent="0.25">
      <c r="A49969" t="s">
        <v>69098</v>
      </c>
      <c r="B49969" t="s">
        <v>69099</v>
      </c>
    </row>
    <row r="49970" spans="1:2" x14ac:dyDescent="0.25">
      <c r="A49970" t="s">
        <v>69100</v>
      </c>
      <c r="B49970" t="s">
        <v>33144</v>
      </c>
    </row>
    <row r="49971" spans="1:2" x14ac:dyDescent="0.25">
      <c r="A49971" t="s">
        <v>69101</v>
      </c>
      <c r="B49971" t="s">
        <v>33144</v>
      </c>
    </row>
    <row r="49972" spans="1:2" x14ac:dyDescent="0.25">
      <c r="A49972" t="s">
        <v>69102</v>
      </c>
      <c r="B49972" t="s">
        <v>69103</v>
      </c>
    </row>
    <row r="49973" spans="1:2" x14ac:dyDescent="0.25">
      <c r="A49973" t="s">
        <v>69104</v>
      </c>
      <c r="B49973" t="s">
        <v>24294</v>
      </c>
    </row>
    <row r="49974" spans="1:2" x14ac:dyDescent="0.25">
      <c r="A49974" t="s">
        <v>69105</v>
      </c>
      <c r="B49974" t="s">
        <v>69106</v>
      </c>
    </row>
    <row r="49975" spans="1:2" x14ac:dyDescent="0.25">
      <c r="A49975" t="s">
        <v>69107</v>
      </c>
      <c r="B49975" t="s">
        <v>23356</v>
      </c>
    </row>
    <row r="49976" spans="1:2" x14ac:dyDescent="0.25">
      <c r="A49976" t="s">
        <v>69108</v>
      </c>
      <c r="B49976" t="s">
        <v>23356</v>
      </c>
    </row>
    <row r="49977" spans="1:2" x14ac:dyDescent="0.25">
      <c r="A49977" t="s">
        <v>69109</v>
      </c>
      <c r="B49977" t="s">
        <v>14451</v>
      </c>
    </row>
    <row r="49978" spans="1:2" x14ac:dyDescent="0.25">
      <c r="A49978" t="s">
        <v>69110</v>
      </c>
      <c r="B49978" t="s">
        <v>14451</v>
      </c>
    </row>
    <row r="49979" spans="1:2" x14ac:dyDescent="0.25">
      <c r="A49979" t="s">
        <v>69111</v>
      </c>
      <c r="B49979" t="s">
        <v>14451</v>
      </c>
    </row>
    <row r="49980" spans="1:2" x14ac:dyDescent="0.25">
      <c r="A49980" t="s">
        <v>69112</v>
      </c>
      <c r="B49980" t="s">
        <v>69113</v>
      </c>
    </row>
    <row r="49981" spans="1:2" x14ac:dyDescent="0.25">
      <c r="A49981" t="s">
        <v>69114</v>
      </c>
      <c r="B49981" t="s">
        <v>69113</v>
      </c>
    </row>
    <row r="49982" spans="1:2" x14ac:dyDescent="0.25">
      <c r="A49982" t="s">
        <v>69115</v>
      </c>
      <c r="B49982" t="s">
        <v>5711</v>
      </c>
    </row>
    <row r="49983" spans="1:2" x14ac:dyDescent="0.25">
      <c r="A49983" t="s">
        <v>69116</v>
      </c>
      <c r="B49983" t="s">
        <v>5711</v>
      </c>
    </row>
    <row r="49984" spans="1:2" x14ac:dyDescent="0.25">
      <c r="A49984" t="s">
        <v>69117</v>
      </c>
      <c r="B49984" t="s">
        <v>44935</v>
      </c>
    </row>
    <row r="49985" spans="1:2" x14ac:dyDescent="0.25">
      <c r="A49985" t="s">
        <v>69118</v>
      </c>
      <c r="B49985" t="s">
        <v>819</v>
      </c>
    </row>
    <row r="49986" spans="1:2" x14ac:dyDescent="0.25">
      <c r="A49986" t="s">
        <v>69119</v>
      </c>
      <c r="B49986" t="s">
        <v>69120</v>
      </c>
    </row>
    <row r="49987" spans="1:2" x14ac:dyDescent="0.25">
      <c r="A49987" t="s">
        <v>69121</v>
      </c>
      <c r="B49987" t="s">
        <v>69120</v>
      </c>
    </row>
    <row r="49988" spans="1:2" x14ac:dyDescent="0.25">
      <c r="A49988" t="s">
        <v>69122</v>
      </c>
      <c r="B49988" t="s">
        <v>69123</v>
      </c>
    </row>
    <row r="49989" spans="1:2" x14ac:dyDescent="0.25">
      <c r="A49989" t="s">
        <v>69124</v>
      </c>
      <c r="B49989" t="s">
        <v>69123</v>
      </c>
    </row>
    <row r="49990" spans="1:2" x14ac:dyDescent="0.25">
      <c r="A49990" t="s">
        <v>69125</v>
      </c>
      <c r="B49990" t="s">
        <v>69126</v>
      </c>
    </row>
    <row r="49991" spans="1:2" x14ac:dyDescent="0.25">
      <c r="A49991" t="s">
        <v>69127</v>
      </c>
      <c r="B49991" t="s">
        <v>69128</v>
      </c>
    </row>
    <row r="49992" spans="1:2" x14ac:dyDescent="0.25">
      <c r="A49992" t="s">
        <v>69129</v>
      </c>
      <c r="B49992" t="s">
        <v>44767</v>
      </c>
    </row>
    <row r="49993" spans="1:2" x14ac:dyDescent="0.25">
      <c r="A49993" t="s">
        <v>69130</v>
      </c>
      <c r="B49993" t="s">
        <v>44767</v>
      </c>
    </row>
    <row r="49994" spans="1:2" x14ac:dyDescent="0.25">
      <c r="A49994" t="s">
        <v>69131</v>
      </c>
      <c r="B49994" t="s">
        <v>44767</v>
      </c>
    </row>
    <row r="49995" spans="1:2" x14ac:dyDescent="0.25">
      <c r="A49995" t="s">
        <v>69132</v>
      </c>
      <c r="B49995" t="s">
        <v>45444</v>
      </c>
    </row>
    <row r="49996" spans="1:2" x14ac:dyDescent="0.25">
      <c r="A49996" t="s">
        <v>69133</v>
      </c>
      <c r="B49996" t="s">
        <v>12857</v>
      </c>
    </row>
    <row r="49997" spans="1:2" x14ac:dyDescent="0.25">
      <c r="A49997" t="s">
        <v>69134</v>
      </c>
      <c r="B49997" t="s">
        <v>69135</v>
      </c>
    </row>
    <row r="49998" spans="1:2" x14ac:dyDescent="0.25">
      <c r="A49998" t="s">
        <v>69136</v>
      </c>
      <c r="B49998" t="s">
        <v>69137</v>
      </c>
    </row>
    <row r="49999" spans="1:2" x14ac:dyDescent="0.25">
      <c r="A49999" t="s">
        <v>69138</v>
      </c>
      <c r="B49999" t="s">
        <v>69139</v>
      </c>
    </row>
    <row r="50000" spans="1:2" x14ac:dyDescent="0.25">
      <c r="A50000" t="s">
        <v>69140</v>
      </c>
      <c r="B50000" t="s">
        <v>68120</v>
      </c>
    </row>
    <row r="50001" spans="1:2" x14ac:dyDescent="0.25">
      <c r="A50001" t="s">
        <v>69141</v>
      </c>
      <c r="B50001" t="s">
        <v>69142</v>
      </c>
    </row>
    <row r="50002" spans="1:2" x14ac:dyDescent="0.25">
      <c r="A50002" t="s">
        <v>69143</v>
      </c>
      <c r="B50002" t="s">
        <v>44785</v>
      </c>
    </row>
    <row r="50003" spans="1:2" x14ac:dyDescent="0.25">
      <c r="A50003" t="s">
        <v>69144</v>
      </c>
      <c r="B50003" t="s">
        <v>44785</v>
      </c>
    </row>
    <row r="50004" spans="1:2" x14ac:dyDescent="0.25">
      <c r="A50004" t="s">
        <v>69145</v>
      </c>
      <c r="B50004" t="s">
        <v>44785</v>
      </c>
    </row>
    <row r="50005" spans="1:2" x14ac:dyDescent="0.25">
      <c r="A50005" t="s">
        <v>69146</v>
      </c>
      <c r="B50005" t="s">
        <v>44781</v>
      </c>
    </row>
    <row r="50006" spans="1:2" x14ac:dyDescent="0.25">
      <c r="A50006" t="s">
        <v>69147</v>
      </c>
      <c r="B50006" t="s">
        <v>69148</v>
      </c>
    </row>
    <row r="50007" spans="1:2" x14ac:dyDescent="0.25">
      <c r="A50007" t="s">
        <v>69149</v>
      </c>
      <c r="B50007" t="s">
        <v>44811</v>
      </c>
    </row>
    <row r="50008" spans="1:2" x14ac:dyDescent="0.25">
      <c r="A50008" t="s">
        <v>69150</v>
      </c>
      <c r="B50008" t="s">
        <v>67865</v>
      </c>
    </row>
    <row r="50009" spans="1:2" x14ac:dyDescent="0.25">
      <c r="A50009" t="s">
        <v>69151</v>
      </c>
      <c r="B50009" t="s">
        <v>69152</v>
      </c>
    </row>
    <row r="50010" spans="1:2" x14ac:dyDescent="0.25">
      <c r="A50010" t="s">
        <v>69153</v>
      </c>
      <c r="B50010" t="s">
        <v>69154</v>
      </c>
    </row>
    <row r="50011" spans="1:2" x14ac:dyDescent="0.25">
      <c r="A50011" t="s">
        <v>69155</v>
      </c>
      <c r="B50011" t="s">
        <v>69156</v>
      </c>
    </row>
    <row r="50012" spans="1:2" x14ac:dyDescent="0.25">
      <c r="A50012" t="s">
        <v>69157</v>
      </c>
      <c r="B50012" t="s">
        <v>69158</v>
      </c>
    </row>
    <row r="50013" spans="1:2" x14ac:dyDescent="0.25">
      <c r="A50013" t="s">
        <v>69159</v>
      </c>
      <c r="B50013" t="s">
        <v>16899</v>
      </c>
    </row>
    <row r="50014" spans="1:2" x14ac:dyDescent="0.25">
      <c r="A50014" t="s">
        <v>69160</v>
      </c>
      <c r="B50014" t="s">
        <v>44813</v>
      </c>
    </row>
    <row r="50015" spans="1:2" x14ac:dyDescent="0.25">
      <c r="A50015" t="s">
        <v>69161</v>
      </c>
      <c r="B50015" t="s">
        <v>44765</v>
      </c>
    </row>
    <row r="50016" spans="1:2" x14ac:dyDescent="0.25">
      <c r="A50016" t="s">
        <v>69162</v>
      </c>
      <c r="B50016" t="s">
        <v>69163</v>
      </c>
    </row>
    <row r="50017" spans="1:2" x14ac:dyDescent="0.25">
      <c r="A50017" t="s">
        <v>69164</v>
      </c>
      <c r="B50017" t="s">
        <v>69165</v>
      </c>
    </row>
    <row r="50018" spans="1:2" x14ac:dyDescent="0.25">
      <c r="A50018" t="s">
        <v>69166</v>
      </c>
      <c r="B50018" t="s">
        <v>69165</v>
      </c>
    </row>
    <row r="50019" spans="1:2" x14ac:dyDescent="0.25">
      <c r="A50019" t="s">
        <v>69167</v>
      </c>
      <c r="B50019" t="s">
        <v>69168</v>
      </c>
    </row>
    <row r="50020" spans="1:2" x14ac:dyDescent="0.25">
      <c r="A50020" t="s">
        <v>69169</v>
      </c>
      <c r="B50020" t="s">
        <v>12175</v>
      </c>
    </row>
    <row r="50021" spans="1:2" x14ac:dyDescent="0.25">
      <c r="A50021" t="s">
        <v>69170</v>
      </c>
      <c r="B50021" t="s">
        <v>34074</v>
      </c>
    </row>
    <row r="50022" spans="1:2" x14ac:dyDescent="0.25">
      <c r="A50022" t="s">
        <v>69171</v>
      </c>
      <c r="B50022" t="s">
        <v>44724</v>
      </c>
    </row>
    <row r="50023" spans="1:2" x14ac:dyDescent="0.25">
      <c r="A50023" t="s">
        <v>69172</v>
      </c>
      <c r="B50023" t="s">
        <v>44724</v>
      </c>
    </row>
    <row r="50024" spans="1:2" x14ac:dyDescent="0.25">
      <c r="A50024" t="s">
        <v>69173</v>
      </c>
      <c r="B50024" t="s">
        <v>69174</v>
      </c>
    </row>
    <row r="50025" spans="1:2" x14ac:dyDescent="0.25">
      <c r="A50025" t="s">
        <v>69175</v>
      </c>
      <c r="B50025" t="s">
        <v>69176</v>
      </c>
    </row>
    <row r="50026" spans="1:2" x14ac:dyDescent="0.25">
      <c r="A50026" t="s">
        <v>69177</v>
      </c>
      <c r="B50026" t="s">
        <v>62806</v>
      </c>
    </row>
    <row r="50027" spans="1:2" x14ac:dyDescent="0.25">
      <c r="A50027" t="s">
        <v>69178</v>
      </c>
      <c r="B50027" t="s">
        <v>69179</v>
      </c>
    </row>
    <row r="50028" spans="1:2" x14ac:dyDescent="0.25">
      <c r="A50028" t="s">
        <v>69180</v>
      </c>
      <c r="B50028" t="s">
        <v>33000</v>
      </c>
    </row>
    <row r="50029" spans="1:2" x14ac:dyDescent="0.25">
      <c r="A50029" t="s">
        <v>69181</v>
      </c>
      <c r="B50029" t="s">
        <v>69182</v>
      </c>
    </row>
    <row r="50030" spans="1:2" x14ac:dyDescent="0.25">
      <c r="A50030" t="s">
        <v>69183</v>
      </c>
      <c r="B50030" t="s">
        <v>44752</v>
      </c>
    </row>
    <row r="50031" spans="1:2" x14ac:dyDescent="0.25">
      <c r="A50031" t="s">
        <v>69184</v>
      </c>
      <c r="B50031" t="s">
        <v>44726</v>
      </c>
    </row>
    <row r="50032" spans="1:2" x14ac:dyDescent="0.25">
      <c r="A50032" t="s">
        <v>69185</v>
      </c>
      <c r="B50032" t="s">
        <v>44726</v>
      </c>
    </row>
    <row r="50033" spans="1:2" x14ac:dyDescent="0.25">
      <c r="A50033" t="s">
        <v>69186</v>
      </c>
      <c r="B50033" t="s">
        <v>44726</v>
      </c>
    </row>
    <row r="50034" spans="1:2" x14ac:dyDescent="0.25">
      <c r="A50034" t="s">
        <v>69187</v>
      </c>
      <c r="B50034" t="s">
        <v>44726</v>
      </c>
    </row>
    <row r="50035" spans="1:2" x14ac:dyDescent="0.25">
      <c r="A50035" t="s">
        <v>69188</v>
      </c>
      <c r="B50035" t="s">
        <v>69189</v>
      </c>
    </row>
    <row r="50036" spans="1:2" x14ac:dyDescent="0.25">
      <c r="A50036" t="s">
        <v>69190</v>
      </c>
      <c r="B50036" t="s">
        <v>44726</v>
      </c>
    </row>
    <row r="50037" spans="1:2" x14ac:dyDescent="0.25">
      <c r="A50037" t="s">
        <v>69191</v>
      </c>
      <c r="B50037" t="s">
        <v>69192</v>
      </c>
    </row>
    <row r="50038" spans="1:2" x14ac:dyDescent="0.25">
      <c r="A50038" t="s">
        <v>69193</v>
      </c>
      <c r="B50038" t="s">
        <v>44726</v>
      </c>
    </row>
    <row r="50039" spans="1:2" x14ac:dyDescent="0.25">
      <c r="A50039" t="s">
        <v>69194</v>
      </c>
      <c r="B50039" t="s">
        <v>69189</v>
      </c>
    </row>
    <row r="50040" spans="1:2" x14ac:dyDescent="0.25">
      <c r="A50040" t="s">
        <v>69195</v>
      </c>
      <c r="B50040" t="s">
        <v>44726</v>
      </c>
    </row>
    <row r="50041" spans="1:2" x14ac:dyDescent="0.25">
      <c r="A50041" t="s">
        <v>69196</v>
      </c>
      <c r="B50041" t="s">
        <v>44726</v>
      </c>
    </row>
    <row r="50042" spans="1:2" x14ac:dyDescent="0.25">
      <c r="A50042" t="s">
        <v>69197</v>
      </c>
      <c r="B50042" t="s">
        <v>44726</v>
      </c>
    </row>
    <row r="50043" spans="1:2" x14ac:dyDescent="0.25">
      <c r="A50043" t="s">
        <v>69198</v>
      </c>
      <c r="B50043" t="s">
        <v>44726</v>
      </c>
    </row>
    <row r="50044" spans="1:2" x14ac:dyDescent="0.25">
      <c r="A50044" t="s">
        <v>69199</v>
      </c>
      <c r="B50044" t="s">
        <v>23370</v>
      </c>
    </row>
    <row r="50045" spans="1:2" x14ac:dyDescent="0.25">
      <c r="A50045" t="s">
        <v>69200</v>
      </c>
      <c r="B50045" t="s">
        <v>12699</v>
      </c>
    </row>
    <row r="50046" spans="1:2" x14ac:dyDescent="0.25">
      <c r="A50046" t="s">
        <v>69201</v>
      </c>
      <c r="B50046" t="s">
        <v>69202</v>
      </c>
    </row>
    <row r="50047" spans="1:2" x14ac:dyDescent="0.25">
      <c r="A50047" t="s">
        <v>69203</v>
      </c>
      <c r="B50047" t="s">
        <v>69204</v>
      </c>
    </row>
    <row r="50048" spans="1:2" x14ac:dyDescent="0.25">
      <c r="A50048" t="s">
        <v>69205</v>
      </c>
      <c r="B50048" t="s">
        <v>69206</v>
      </c>
    </row>
    <row r="50049" spans="1:2" x14ac:dyDescent="0.25">
      <c r="A50049" t="s">
        <v>69207</v>
      </c>
      <c r="B50049" t="s">
        <v>69208</v>
      </c>
    </row>
    <row r="50050" spans="1:2" x14ac:dyDescent="0.25">
      <c r="A50050" t="s">
        <v>69209</v>
      </c>
      <c r="B50050" t="s">
        <v>69210</v>
      </c>
    </row>
    <row r="50051" spans="1:2" x14ac:dyDescent="0.25">
      <c r="A50051" t="s">
        <v>69211</v>
      </c>
      <c r="B50051" t="s">
        <v>69210</v>
      </c>
    </row>
    <row r="50052" spans="1:2" x14ac:dyDescent="0.25">
      <c r="A50052" t="s">
        <v>69212</v>
      </c>
      <c r="B50052" t="s">
        <v>44002</v>
      </c>
    </row>
    <row r="50053" spans="1:2" x14ac:dyDescent="0.25">
      <c r="A50053" t="s">
        <v>69213</v>
      </c>
      <c r="B50053" t="s">
        <v>44002</v>
      </c>
    </row>
    <row r="50054" spans="1:2" x14ac:dyDescent="0.25">
      <c r="A50054" t="s">
        <v>69214</v>
      </c>
      <c r="B50054" t="s">
        <v>44002</v>
      </c>
    </row>
    <row r="50055" spans="1:2" x14ac:dyDescent="0.25">
      <c r="A50055" t="s">
        <v>69215</v>
      </c>
      <c r="B50055" t="s">
        <v>23269</v>
      </c>
    </row>
    <row r="50056" spans="1:2" x14ac:dyDescent="0.25">
      <c r="A50056" t="s">
        <v>69216</v>
      </c>
      <c r="B50056" t="s">
        <v>69217</v>
      </c>
    </row>
    <row r="50057" spans="1:2" x14ac:dyDescent="0.25">
      <c r="A50057" t="s">
        <v>69218</v>
      </c>
      <c r="B50057" t="s">
        <v>69219</v>
      </c>
    </row>
    <row r="50058" spans="1:2" x14ac:dyDescent="0.25">
      <c r="A50058" t="s">
        <v>69220</v>
      </c>
      <c r="B50058" t="s">
        <v>69219</v>
      </c>
    </row>
    <row r="50059" spans="1:2" x14ac:dyDescent="0.25">
      <c r="A50059" t="s">
        <v>69221</v>
      </c>
      <c r="B50059" t="s">
        <v>69219</v>
      </c>
    </row>
    <row r="50060" spans="1:2" x14ac:dyDescent="0.25">
      <c r="A50060" t="s">
        <v>69222</v>
      </c>
      <c r="B50060" t="s">
        <v>69219</v>
      </c>
    </row>
    <row r="50061" spans="1:2" x14ac:dyDescent="0.25">
      <c r="A50061" t="s">
        <v>69223</v>
      </c>
      <c r="B50061" t="s">
        <v>69219</v>
      </c>
    </row>
    <row r="50062" spans="1:2" x14ac:dyDescent="0.25">
      <c r="A50062" t="s">
        <v>69224</v>
      </c>
      <c r="B50062" t="s">
        <v>69219</v>
      </c>
    </row>
    <row r="50063" spans="1:2" x14ac:dyDescent="0.25">
      <c r="A50063" t="s">
        <v>69225</v>
      </c>
      <c r="B50063" t="s">
        <v>69219</v>
      </c>
    </row>
    <row r="50064" spans="1:2" x14ac:dyDescent="0.25">
      <c r="A50064" t="s">
        <v>69226</v>
      </c>
      <c r="B50064" t="s">
        <v>69227</v>
      </c>
    </row>
    <row r="50065" spans="1:2" x14ac:dyDescent="0.25">
      <c r="A50065" t="s">
        <v>69228</v>
      </c>
      <c r="B50065" t="s">
        <v>69227</v>
      </c>
    </row>
    <row r="50066" spans="1:2" x14ac:dyDescent="0.25">
      <c r="A50066" t="s">
        <v>69229</v>
      </c>
      <c r="B50066" t="s">
        <v>44509</v>
      </c>
    </row>
    <row r="50067" spans="1:2" x14ac:dyDescent="0.25">
      <c r="A50067" t="s">
        <v>69230</v>
      </c>
      <c r="B50067" t="s">
        <v>67730</v>
      </c>
    </row>
    <row r="50068" spans="1:2" x14ac:dyDescent="0.25">
      <c r="A50068" t="s">
        <v>69231</v>
      </c>
      <c r="B50068" t="s">
        <v>44509</v>
      </c>
    </row>
    <row r="50069" spans="1:2" x14ac:dyDescent="0.25">
      <c r="A50069" t="s">
        <v>69232</v>
      </c>
      <c r="B50069" t="s">
        <v>18572</v>
      </c>
    </row>
    <row r="50070" spans="1:2" x14ac:dyDescent="0.25">
      <c r="A50070" t="s">
        <v>69233</v>
      </c>
      <c r="B50070" t="s">
        <v>18697</v>
      </c>
    </row>
    <row r="50071" spans="1:2" x14ac:dyDescent="0.25">
      <c r="A50071" t="s">
        <v>69234</v>
      </c>
      <c r="B50071" t="s">
        <v>65088</v>
      </c>
    </row>
    <row r="50072" spans="1:2" x14ac:dyDescent="0.25">
      <c r="A50072" t="s">
        <v>69235</v>
      </c>
      <c r="B50072" t="s">
        <v>48137</v>
      </c>
    </row>
    <row r="50073" spans="1:2" x14ac:dyDescent="0.25">
      <c r="A50073" t="s">
        <v>69236</v>
      </c>
      <c r="B50073" t="s">
        <v>48137</v>
      </c>
    </row>
    <row r="50074" spans="1:2" x14ac:dyDescent="0.25">
      <c r="A50074" t="s">
        <v>69237</v>
      </c>
      <c r="B50074" t="s">
        <v>23052</v>
      </c>
    </row>
    <row r="50075" spans="1:2" x14ac:dyDescent="0.25">
      <c r="A50075" t="s">
        <v>69238</v>
      </c>
      <c r="B50075" t="s">
        <v>44873</v>
      </c>
    </row>
    <row r="50076" spans="1:2" x14ac:dyDescent="0.25">
      <c r="A50076" t="s">
        <v>69239</v>
      </c>
      <c r="B50076" t="s">
        <v>44873</v>
      </c>
    </row>
    <row r="50077" spans="1:2" x14ac:dyDescent="0.25">
      <c r="A50077" t="s">
        <v>69240</v>
      </c>
      <c r="B50077" t="s">
        <v>14626</v>
      </c>
    </row>
    <row r="50078" spans="1:2" x14ac:dyDescent="0.25">
      <c r="A50078" t="s">
        <v>69241</v>
      </c>
      <c r="B50078" t="s">
        <v>44779</v>
      </c>
    </row>
    <row r="50079" spans="1:2" x14ac:dyDescent="0.25">
      <c r="A50079" t="s">
        <v>69242</v>
      </c>
      <c r="B50079" t="s">
        <v>21520</v>
      </c>
    </row>
    <row r="50080" spans="1:2" x14ac:dyDescent="0.25">
      <c r="A50080" t="s">
        <v>69243</v>
      </c>
      <c r="B50080" t="s">
        <v>11708</v>
      </c>
    </row>
    <row r="50081" spans="1:2" x14ac:dyDescent="0.25">
      <c r="A50081" t="s">
        <v>69244</v>
      </c>
      <c r="B50081" t="s">
        <v>45006</v>
      </c>
    </row>
    <row r="50082" spans="1:2" x14ac:dyDescent="0.25">
      <c r="A50082" t="s">
        <v>69245</v>
      </c>
      <c r="B50082" t="s">
        <v>69246</v>
      </c>
    </row>
    <row r="50083" spans="1:2" x14ac:dyDescent="0.25">
      <c r="A50083" t="s">
        <v>69247</v>
      </c>
      <c r="B50083" t="s">
        <v>11252</v>
      </c>
    </row>
    <row r="50084" spans="1:2" x14ac:dyDescent="0.25">
      <c r="A50084" t="s">
        <v>69248</v>
      </c>
      <c r="B50084" t="s">
        <v>69249</v>
      </c>
    </row>
    <row r="50085" spans="1:2" x14ac:dyDescent="0.25">
      <c r="A50085" t="s">
        <v>69250</v>
      </c>
      <c r="B50085" t="s">
        <v>69176</v>
      </c>
    </row>
    <row r="50086" spans="1:2" x14ac:dyDescent="0.25">
      <c r="A50086" t="s">
        <v>69251</v>
      </c>
      <c r="B50086" t="s">
        <v>69252</v>
      </c>
    </row>
    <row r="50087" spans="1:2" x14ac:dyDescent="0.25">
      <c r="A50087" t="s">
        <v>69253</v>
      </c>
      <c r="B50087" t="s">
        <v>69254</v>
      </c>
    </row>
    <row r="50088" spans="1:2" x14ac:dyDescent="0.25">
      <c r="A50088" t="s">
        <v>69255</v>
      </c>
      <c r="B50088" t="s">
        <v>69256</v>
      </c>
    </row>
    <row r="50089" spans="1:2" x14ac:dyDescent="0.25">
      <c r="A50089" t="s">
        <v>69257</v>
      </c>
      <c r="B50089" t="s">
        <v>44815</v>
      </c>
    </row>
    <row r="50090" spans="1:2" x14ac:dyDescent="0.25">
      <c r="A50090" t="s">
        <v>69258</v>
      </c>
      <c r="B50090" t="s">
        <v>44815</v>
      </c>
    </row>
    <row r="50091" spans="1:2" x14ac:dyDescent="0.25">
      <c r="A50091" t="s">
        <v>69259</v>
      </c>
      <c r="B50091" t="s">
        <v>44815</v>
      </c>
    </row>
    <row r="50092" spans="1:2" x14ac:dyDescent="0.25">
      <c r="A50092" t="s">
        <v>69260</v>
      </c>
      <c r="B50092" t="s">
        <v>44815</v>
      </c>
    </row>
    <row r="50093" spans="1:2" x14ac:dyDescent="0.25">
      <c r="A50093" t="s">
        <v>69261</v>
      </c>
      <c r="B50093" t="s">
        <v>44815</v>
      </c>
    </row>
    <row r="50094" spans="1:2" x14ac:dyDescent="0.25">
      <c r="A50094" t="s">
        <v>69262</v>
      </c>
      <c r="B50094" t="s">
        <v>44815</v>
      </c>
    </row>
    <row r="50095" spans="1:2" x14ac:dyDescent="0.25">
      <c r="A50095" t="s">
        <v>69263</v>
      </c>
      <c r="B50095" t="s">
        <v>69264</v>
      </c>
    </row>
    <row r="50096" spans="1:2" x14ac:dyDescent="0.25">
      <c r="A50096" t="s">
        <v>69265</v>
      </c>
      <c r="B50096" t="s">
        <v>44801</v>
      </c>
    </row>
    <row r="50097" spans="1:2" x14ac:dyDescent="0.25">
      <c r="A50097" t="s">
        <v>69266</v>
      </c>
      <c r="B50097" t="s">
        <v>69267</v>
      </c>
    </row>
    <row r="50098" spans="1:2" x14ac:dyDescent="0.25">
      <c r="A50098" t="s">
        <v>69268</v>
      </c>
      <c r="B50098" t="s">
        <v>20755</v>
      </c>
    </row>
    <row r="50099" spans="1:2" x14ac:dyDescent="0.25">
      <c r="A50099" t="s">
        <v>69269</v>
      </c>
      <c r="B50099" t="s">
        <v>33165</v>
      </c>
    </row>
    <row r="50100" spans="1:2" x14ac:dyDescent="0.25">
      <c r="A50100" t="s">
        <v>69270</v>
      </c>
      <c r="B50100" t="s">
        <v>12924</v>
      </c>
    </row>
    <row r="50101" spans="1:2" x14ac:dyDescent="0.25">
      <c r="A50101" t="s">
        <v>69271</v>
      </c>
      <c r="B50101" t="s">
        <v>65674</v>
      </c>
    </row>
    <row r="50102" spans="1:2" x14ac:dyDescent="0.25">
      <c r="A50102" t="s">
        <v>69272</v>
      </c>
      <c r="B50102" t="s">
        <v>69273</v>
      </c>
    </row>
    <row r="50103" spans="1:2" x14ac:dyDescent="0.25">
      <c r="A50103" t="s">
        <v>69274</v>
      </c>
      <c r="B50103" t="s">
        <v>69275</v>
      </c>
    </row>
    <row r="50104" spans="1:2" x14ac:dyDescent="0.25">
      <c r="A50104" t="s">
        <v>69276</v>
      </c>
      <c r="B50104" t="s">
        <v>65674</v>
      </c>
    </row>
    <row r="50105" spans="1:2" x14ac:dyDescent="0.25">
      <c r="A50105" t="s">
        <v>69277</v>
      </c>
      <c r="B50105" t="s">
        <v>69278</v>
      </c>
    </row>
    <row r="50106" spans="1:2" x14ac:dyDescent="0.25">
      <c r="A50106" t="s">
        <v>69279</v>
      </c>
      <c r="B50106" t="s">
        <v>69275</v>
      </c>
    </row>
    <row r="50107" spans="1:2" x14ac:dyDescent="0.25">
      <c r="A50107" t="s">
        <v>69280</v>
      </c>
      <c r="B50107" t="s">
        <v>69281</v>
      </c>
    </row>
    <row r="50108" spans="1:2" x14ac:dyDescent="0.25">
      <c r="A50108" t="s">
        <v>69282</v>
      </c>
      <c r="B50108" t="s">
        <v>69283</v>
      </c>
    </row>
    <row r="50109" spans="1:2" x14ac:dyDescent="0.25">
      <c r="A50109" t="s">
        <v>69284</v>
      </c>
      <c r="B50109" t="s">
        <v>69281</v>
      </c>
    </row>
    <row r="50110" spans="1:2" x14ac:dyDescent="0.25">
      <c r="A50110" t="s">
        <v>69285</v>
      </c>
      <c r="B50110" t="s">
        <v>6521</v>
      </c>
    </row>
    <row r="50111" spans="1:2" x14ac:dyDescent="0.25">
      <c r="A50111" t="s">
        <v>69286</v>
      </c>
      <c r="B50111" t="s">
        <v>6521</v>
      </c>
    </row>
    <row r="50112" spans="1:2" x14ac:dyDescent="0.25">
      <c r="A50112" t="s">
        <v>69287</v>
      </c>
      <c r="B50112" t="s">
        <v>6521</v>
      </c>
    </row>
    <row r="50113" spans="1:2" x14ac:dyDescent="0.25">
      <c r="A50113" t="s">
        <v>69288</v>
      </c>
      <c r="B50113" t="s">
        <v>69289</v>
      </c>
    </row>
    <row r="50114" spans="1:2" x14ac:dyDescent="0.25">
      <c r="A50114" t="s">
        <v>69290</v>
      </c>
      <c r="B50114" t="s">
        <v>6521</v>
      </c>
    </row>
    <row r="50115" spans="1:2" x14ac:dyDescent="0.25">
      <c r="A50115" t="s">
        <v>69291</v>
      </c>
      <c r="B50115" t="s">
        <v>6521</v>
      </c>
    </row>
    <row r="50116" spans="1:2" x14ac:dyDescent="0.25">
      <c r="A50116" t="s">
        <v>69292</v>
      </c>
      <c r="B50116" t="s">
        <v>69293</v>
      </c>
    </row>
    <row r="50117" spans="1:2" x14ac:dyDescent="0.25">
      <c r="A50117" t="s">
        <v>69294</v>
      </c>
      <c r="B50117" t="s">
        <v>6521</v>
      </c>
    </row>
    <row r="50118" spans="1:2" x14ac:dyDescent="0.25">
      <c r="A50118" t="s">
        <v>69295</v>
      </c>
      <c r="B50118" t="s">
        <v>6521</v>
      </c>
    </row>
    <row r="50119" spans="1:2" x14ac:dyDescent="0.25">
      <c r="A50119" t="s">
        <v>69296</v>
      </c>
      <c r="B50119" t="s">
        <v>6521</v>
      </c>
    </row>
    <row r="50120" spans="1:2" x14ac:dyDescent="0.25">
      <c r="A50120" t="s">
        <v>69297</v>
      </c>
      <c r="B50120" t="s">
        <v>6521</v>
      </c>
    </row>
    <row r="50121" spans="1:2" x14ac:dyDescent="0.25">
      <c r="A50121" t="s">
        <v>69298</v>
      </c>
      <c r="B50121" t="s">
        <v>69267</v>
      </c>
    </row>
    <row r="50122" spans="1:2" x14ac:dyDescent="0.25">
      <c r="A50122" t="s">
        <v>69299</v>
      </c>
      <c r="B50122" t="s">
        <v>69300</v>
      </c>
    </row>
    <row r="50123" spans="1:2" x14ac:dyDescent="0.25">
      <c r="A50123" t="s">
        <v>69301</v>
      </c>
      <c r="B50123" t="s">
        <v>2692</v>
      </c>
    </row>
    <row r="50124" spans="1:2" x14ac:dyDescent="0.25">
      <c r="A50124" t="s">
        <v>69302</v>
      </c>
      <c r="B50124" t="s">
        <v>69303</v>
      </c>
    </row>
    <row r="50125" spans="1:2" x14ac:dyDescent="0.25">
      <c r="A50125" t="s">
        <v>69304</v>
      </c>
      <c r="B50125" t="s">
        <v>68065</v>
      </c>
    </row>
    <row r="50126" spans="1:2" x14ac:dyDescent="0.25">
      <c r="A50126" t="s">
        <v>69305</v>
      </c>
      <c r="B50126" t="s">
        <v>69306</v>
      </c>
    </row>
    <row r="50127" spans="1:2" x14ac:dyDescent="0.25">
      <c r="A50127" t="s">
        <v>69307</v>
      </c>
      <c r="B50127" t="s">
        <v>12890</v>
      </c>
    </row>
    <row r="50128" spans="1:2" x14ac:dyDescent="0.25">
      <c r="A50128" t="s">
        <v>69308</v>
      </c>
      <c r="B50128" t="s">
        <v>69309</v>
      </c>
    </row>
    <row r="50129" spans="1:2" x14ac:dyDescent="0.25">
      <c r="A50129" t="s">
        <v>69310</v>
      </c>
      <c r="B50129" t="s">
        <v>12890</v>
      </c>
    </row>
    <row r="50130" spans="1:2" x14ac:dyDescent="0.25">
      <c r="A50130" t="s">
        <v>69311</v>
      </c>
      <c r="B50130" t="s">
        <v>69312</v>
      </c>
    </row>
    <row r="50131" spans="1:2" x14ac:dyDescent="0.25">
      <c r="A50131" t="s">
        <v>69313</v>
      </c>
      <c r="B50131" t="s">
        <v>23380</v>
      </c>
    </row>
    <row r="50132" spans="1:2" x14ac:dyDescent="0.25">
      <c r="A50132" t="s">
        <v>69314</v>
      </c>
      <c r="B50132" t="s">
        <v>12890</v>
      </c>
    </row>
    <row r="50133" spans="1:2" x14ac:dyDescent="0.25">
      <c r="A50133" t="s">
        <v>69315</v>
      </c>
      <c r="B50133" t="s">
        <v>44755</v>
      </c>
    </row>
    <row r="50134" spans="1:2" x14ac:dyDescent="0.25">
      <c r="A50134" t="s">
        <v>69316</v>
      </c>
      <c r="B50134" t="s">
        <v>69254</v>
      </c>
    </row>
    <row r="50135" spans="1:2" x14ac:dyDescent="0.25">
      <c r="A50135" t="s">
        <v>69317</v>
      </c>
      <c r="B50135" t="s">
        <v>69318</v>
      </c>
    </row>
    <row r="50136" spans="1:2" x14ac:dyDescent="0.25">
      <c r="A50136" t="s">
        <v>69319</v>
      </c>
      <c r="B50136" t="s">
        <v>32887</v>
      </c>
    </row>
    <row r="50137" spans="1:2" x14ac:dyDescent="0.25">
      <c r="A50137" t="s">
        <v>69320</v>
      </c>
      <c r="B50137" t="s">
        <v>69321</v>
      </c>
    </row>
    <row r="50138" spans="1:2" x14ac:dyDescent="0.25">
      <c r="A50138" t="s">
        <v>69322</v>
      </c>
      <c r="B50138" t="s">
        <v>69323</v>
      </c>
    </row>
    <row r="50139" spans="1:2" x14ac:dyDescent="0.25">
      <c r="A50139" t="s">
        <v>69324</v>
      </c>
      <c r="B50139" t="s">
        <v>6447</v>
      </c>
    </row>
    <row r="50140" spans="1:2" x14ac:dyDescent="0.25">
      <c r="A50140" t="s">
        <v>69325</v>
      </c>
      <c r="B50140" t="s">
        <v>6447</v>
      </c>
    </row>
    <row r="50141" spans="1:2" x14ac:dyDescent="0.25">
      <c r="A50141" t="s">
        <v>69326</v>
      </c>
      <c r="B50141" t="s">
        <v>69327</v>
      </c>
    </row>
    <row r="50142" spans="1:2" x14ac:dyDescent="0.25">
      <c r="A50142" t="s">
        <v>69328</v>
      </c>
      <c r="B50142" t="s">
        <v>69329</v>
      </c>
    </row>
    <row r="50143" spans="1:2" x14ac:dyDescent="0.25">
      <c r="A50143" t="s">
        <v>69330</v>
      </c>
      <c r="B50143" t="s">
        <v>33190</v>
      </c>
    </row>
    <row r="50144" spans="1:2" x14ac:dyDescent="0.25">
      <c r="A50144" t="s">
        <v>69331</v>
      </c>
      <c r="B50144" t="s">
        <v>69332</v>
      </c>
    </row>
    <row r="50145" spans="1:2" x14ac:dyDescent="0.25">
      <c r="A50145" t="s">
        <v>69333</v>
      </c>
      <c r="B50145" t="s">
        <v>69334</v>
      </c>
    </row>
    <row r="50146" spans="1:2" x14ac:dyDescent="0.25">
      <c r="A50146" t="s">
        <v>69335</v>
      </c>
      <c r="B50146" t="s">
        <v>5274</v>
      </c>
    </row>
    <row r="50147" spans="1:2" x14ac:dyDescent="0.25">
      <c r="A50147" t="s">
        <v>69336</v>
      </c>
      <c r="B50147" t="s">
        <v>69337</v>
      </c>
    </row>
    <row r="50148" spans="1:2" x14ac:dyDescent="0.25">
      <c r="A50148" t="s">
        <v>69338</v>
      </c>
      <c r="B50148" t="s">
        <v>69339</v>
      </c>
    </row>
    <row r="50149" spans="1:2" x14ac:dyDescent="0.25">
      <c r="A50149" t="s">
        <v>69340</v>
      </c>
      <c r="B50149" t="s">
        <v>69339</v>
      </c>
    </row>
    <row r="50150" spans="1:2" x14ac:dyDescent="0.25">
      <c r="A50150" t="s">
        <v>69341</v>
      </c>
      <c r="B50150" t="s">
        <v>44759</v>
      </c>
    </row>
    <row r="50151" spans="1:2" x14ac:dyDescent="0.25">
      <c r="A50151" t="s">
        <v>69342</v>
      </c>
      <c r="B50151" t="s">
        <v>44759</v>
      </c>
    </row>
    <row r="50152" spans="1:2" x14ac:dyDescent="0.25">
      <c r="A50152" t="s">
        <v>69343</v>
      </c>
      <c r="B50152" t="s">
        <v>44759</v>
      </c>
    </row>
    <row r="50153" spans="1:2" x14ac:dyDescent="0.25">
      <c r="A50153" t="s">
        <v>69344</v>
      </c>
      <c r="B50153" t="s">
        <v>44759</v>
      </c>
    </row>
    <row r="50154" spans="1:2" x14ac:dyDescent="0.25">
      <c r="A50154" t="s">
        <v>69345</v>
      </c>
      <c r="B50154" t="s">
        <v>69346</v>
      </c>
    </row>
    <row r="50155" spans="1:2" x14ac:dyDescent="0.25">
      <c r="A50155" t="s">
        <v>69347</v>
      </c>
      <c r="B50155" t="s">
        <v>69348</v>
      </c>
    </row>
    <row r="50156" spans="1:2" x14ac:dyDescent="0.25">
      <c r="A50156" t="s">
        <v>69349</v>
      </c>
      <c r="B50156" t="s">
        <v>44990</v>
      </c>
    </row>
    <row r="50157" spans="1:2" x14ac:dyDescent="0.25">
      <c r="A50157" t="s">
        <v>69350</v>
      </c>
      <c r="B50157" t="s">
        <v>44990</v>
      </c>
    </row>
    <row r="50158" spans="1:2" x14ac:dyDescent="0.25">
      <c r="A50158" t="s">
        <v>69351</v>
      </c>
      <c r="B50158" t="s">
        <v>44990</v>
      </c>
    </row>
    <row r="50159" spans="1:2" x14ac:dyDescent="0.25">
      <c r="A50159" t="s">
        <v>69352</v>
      </c>
      <c r="B50159" t="s">
        <v>23361</v>
      </c>
    </row>
    <row r="50160" spans="1:2" x14ac:dyDescent="0.25">
      <c r="A50160" t="s">
        <v>69353</v>
      </c>
      <c r="B50160" t="s">
        <v>69354</v>
      </c>
    </row>
    <row r="50161" spans="1:2" x14ac:dyDescent="0.25">
      <c r="A50161" t="s">
        <v>69355</v>
      </c>
      <c r="B50161" t="s">
        <v>33276</v>
      </c>
    </row>
    <row r="50162" spans="1:2" x14ac:dyDescent="0.25">
      <c r="A50162" t="s">
        <v>69356</v>
      </c>
      <c r="B50162" t="s">
        <v>20755</v>
      </c>
    </row>
    <row r="50163" spans="1:2" x14ac:dyDescent="0.25">
      <c r="A50163" t="s">
        <v>69357</v>
      </c>
      <c r="B50163" t="s">
        <v>20755</v>
      </c>
    </row>
    <row r="50164" spans="1:2" x14ac:dyDescent="0.25">
      <c r="A50164" t="s">
        <v>69358</v>
      </c>
      <c r="B50164" t="s">
        <v>5581</v>
      </c>
    </row>
    <row r="50165" spans="1:2" x14ac:dyDescent="0.25">
      <c r="A50165" t="s">
        <v>69359</v>
      </c>
      <c r="B50165" t="s">
        <v>20755</v>
      </c>
    </row>
    <row r="50166" spans="1:2" x14ac:dyDescent="0.25">
      <c r="A50166" t="s">
        <v>69360</v>
      </c>
      <c r="B50166" t="s">
        <v>11581</v>
      </c>
    </row>
    <row r="50167" spans="1:2" x14ac:dyDescent="0.25">
      <c r="A50167" t="s">
        <v>69361</v>
      </c>
      <c r="B50167" t="s">
        <v>69362</v>
      </c>
    </row>
    <row r="50168" spans="1:2" x14ac:dyDescent="0.25">
      <c r="A50168" t="s">
        <v>69363</v>
      </c>
      <c r="B50168" t="s">
        <v>33198</v>
      </c>
    </row>
    <row r="50169" spans="1:2" x14ac:dyDescent="0.25">
      <c r="A50169" t="s">
        <v>69364</v>
      </c>
      <c r="B50169" t="s">
        <v>69365</v>
      </c>
    </row>
    <row r="50170" spans="1:2" x14ac:dyDescent="0.25">
      <c r="A50170" t="s">
        <v>69366</v>
      </c>
      <c r="B50170" t="s">
        <v>69367</v>
      </c>
    </row>
    <row r="50171" spans="1:2" x14ac:dyDescent="0.25">
      <c r="A50171" t="s">
        <v>69368</v>
      </c>
      <c r="B50171" t="s">
        <v>69369</v>
      </c>
    </row>
    <row r="50172" spans="1:2" x14ac:dyDescent="0.25">
      <c r="A50172" t="s">
        <v>69370</v>
      </c>
      <c r="B50172" t="s">
        <v>69369</v>
      </c>
    </row>
    <row r="50173" spans="1:2" x14ac:dyDescent="0.25">
      <c r="A50173" t="s">
        <v>69371</v>
      </c>
      <c r="B50173" t="s">
        <v>69369</v>
      </c>
    </row>
    <row r="50174" spans="1:2" x14ac:dyDescent="0.25">
      <c r="A50174" t="s">
        <v>69372</v>
      </c>
      <c r="B50174" t="s">
        <v>69373</v>
      </c>
    </row>
    <row r="50175" spans="1:2" x14ac:dyDescent="0.25">
      <c r="A50175" t="s">
        <v>69374</v>
      </c>
      <c r="B50175" t="s">
        <v>11252</v>
      </c>
    </row>
    <row r="50176" spans="1:2" x14ac:dyDescent="0.25">
      <c r="A50176" t="s">
        <v>69375</v>
      </c>
      <c r="B50176" t="s">
        <v>44745</v>
      </c>
    </row>
    <row r="50177" spans="1:2" x14ac:dyDescent="0.25">
      <c r="A50177" t="s">
        <v>69376</v>
      </c>
      <c r="B50177" t="s">
        <v>44745</v>
      </c>
    </row>
    <row r="50178" spans="1:2" x14ac:dyDescent="0.25">
      <c r="A50178" t="s">
        <v>69377</v>
      </c>
      <c r="B50178" t="s">
        <v>55842</v>
      </c>
    </row>
    <row r="50179" spans="1:2" x14ac:dyDescent="0.25">
      <c r="A50179" t="s">
        <v>69378</v>
      </c>
      <c r="B50179" t="s">
        <v>69379</v>
      </c>
    </row>
    <row r="50180" spans="1:2" x14ac:dyDescent="0.25">
      <c r="A50180" t="s">
        <v>69380</v>
      </c>
      <c r="B50180" t="s">
        <v>69379</v>
      </c>
    </row>
    <row r="50181" spans="1:2" x14ac:dyDescent="0.25">
      <c r="A50181" t="s">
        <v>69381</v>
      </c>
      <c r="B50181" t="s">
        <v>32117</v>
      </c>
    </row>
    <row r="50182" spans="1:2" x14ac:dyDescent="0.25">
      <c r="A50182" t="s">
        <v>69382</v>
      </c>
      <c r="B50182" t="s">
        <v>33083</v>
      </c>
    </row>
    <row r="50183" spans="1:2" x14ac:dyDescent="0.25">
      <c r="A50183" t="s">
        <v>69383</v>
      </c>
      <c r="B50183" t="s">
        <v>69384</v>
      </c>
    </row>
    <row r="50184" spans="1:2" x14ac:dyDescent="0.25">
      <c r="A50184" t="s">
        <v>69385</v>
      </c>
      <c r="B50184" t="s">
        <v>33140</v>
      </c>
    </row>
    <row r="50185" spans="1:2" x14ac:dyDescent="0.25">
      <c r="A50185" t="s">
        <v>69386</v>
      </c>
      <c r="B50185" t="s">
        <v>33140</v>
      </c>
    </row>
    <row r="50186" spans="1:2" x14ac:dyDescent="0.25">
      <c r="A50186" t="s">
        <v>69387</v>
      </c>
      <c r="B50186" t="s">
        <v>1086</v>
      </c>
    </row>
    <row r="50187" spans="1:2" x14ac:dyDescent="0.25">
      <c r="A50187" t="s">
        <v>69388</v>
      </c>
      <c r="B50187" t="s">
        <v>69389</v>
      </c>
    </row>
    <row r="50188" spans="1:2" x14ac:dyDescent="0.25">
      <c r="A50188" t="s">
        <v>69390</v>
      </c>
      <c r="B50188" t="s">
        <v>69391</v>
      </c>
    </row>
    <row r="50189" spans="1:2" x14ac:dyDescent="0.25">
      <c r="A50189" t="s">
        <v>69392</v>
      </c>
      <c r="B50189" t="s">
        <v>1086</v>
      </c>
    </row>
    <row r="50190" spans="1:2" x14ac:dyDescent="0.25">
      <c r="A50190" t="s">
        <v>69393</v>
      </c>
      <c r="B50190" t="s">
        <v>69394</v>
      </c>
    </row>
    <row r="50191" spans="1:2" x14ac:dyDescent="0.25">
      <c r="A50191" t="s">
        <v>69395</v>
      </c>
      <c r="B50191" t="s">
        <v>5812</v>
      </c>
    </row>
    <row r="50192" spans="1:2" x14ac:dyDescent="0.25">
      <c r="A50192" t="s">
        <v>69396</v>
      </c>
      <c r="B50192" t="s">
        <v>69391</v>
      </c>
    </row>
    <row r="50193" spans="1:2" x14ac:dyDescent="0.25">
      <c r="A50193" t="s">
        <v>69397</v>
      </c>
      <c r="B50193" t="s">
        <v>5812</v>
      </c>
    </row>
    <row r="50194" spans="1:2" x14ac:dyDescent="0.25">
      <c r="A50194" t="s">
        <v>69398</v>
      </c>
      <c r="B50194" t="s">
        <v>5812</v>
      </c>
    </row>
    <row r="50195" spans="1:2" x14ac:dyDescent="0.25">
      <c r="A50195" t="s">
        <v>69399</v>
      </c>
      <c r="B50195" t="s">
        <v>5812</v>
      </c>
    </row>
    <row r="50196" spans="1:2" x14ac:dyDescent="0.25">
      <c r="A50196" t="s">
        <v>69400</v>
      </c>
      <c r="B50196" t="s">
        <v>5812</v>
      </c>
    </row>
    <row r="50197" spans="1:2" x14ac:dyDescent="0.25">
      <c r="A50197" t="s">
        <v>69401</v>
      </c>
      <c r="B50197" t="s">
        <v>5812</v>
      </c>
    </row>
    <row r="50198" spans="1:2" x14ac:dyDescent="0.25">
      <c r="A50198" t="s">
        <v>69402</v>
      </c>
      <c r="B50198" t="s">
        <v>44849</v>
      </c>
    </row>
    <row r="50199" spans="1:2" x14ac:dyDescent="0.25">
      <c r="A50199" t="s">
        <v>69403</v>
      </c>
      <c r="B50199" t="s">
        <v>5812</v>
      </c>
    </row>
    <row r="50200" spans="1:2" x14ac:dyDescent="0.25">
      <c r="A50200" t="s">
        <v>69404</v>
      </c>
      <c r="B50200" t="s">
        <v>69405</v>
      </c>
    </row>
    <row r="50201" spans="1:2" x14ac:dyDescent="0.25">
      <c r="A50201" t="s">
        <v>69406</v>
      </c>
      <c r="B50201" t="s">
        <v>5812</v>
      </c>
    </row>
    <row r="50202" spans="1:2" x14ac:dyDescent="0.25">
      <c r="A50202" t="s">
        <v>69407</v>
      </c>
      <c r="B50202" t="s">
        <v>5812</v>
      </c>
    </row>
    <row r="50203" spans="1:2" x14ac:dyDescent="0.25">
      <c r="A50203" t="s">
        <v>69408</v>
      </c>
      <c r="B50203" t="s">
        <v>45463</v>
      </c>
    </row>
    <row r="50204" spans="1:2" x14ac:dyDescent="0.25">
      <c r="A50204" t="s">
        <v>69409</v>
      </c>
      <c r="B50204" t="s">
        <v>5812</v>
      </c>
    </row>
    <row r="50205" spans="1:2" x14ac:dyDescent="0.25">
      <c r="A50205" t="s">
        <v>69410</v>
      </c>
      <c r="B50205" t="s">
        <v>60785</v>
      </c>
    </row>
    <row r="50206" spans="1:2" x14ac:dyDescent="0.25">
      <c r="A50206" t="s">
        <v>69411</v>
      </c>
      <c r="B50206" t="s">
        <v>5812</v>
      </c>
    </row>
    <row r="50207" spans="1:2" x14ac:dyDescent="0.25">
      <c r="A50207" t="s">
        <v>69412</v>
      </c>
      <c r="B50207" t="s">
        <v>5812</v>
      </c>
    </row>
    <row r="50208" spans="1:2" x14ac:dyDescent="0.25">
      <c r="A50208" t="s">
        <v>69413</v>
      </c>
      <c r="B50208" t="s">
        <v>5812</v>
      </c>
    </row>
    <row r="50209" spans="1:2" x14ac:dyDescent="0.25">
      <c r="A50209" t="s">
        <v>69414</v>
      </c>
      <c r="B50209" t="s">
        <v>5812</v>
      </c>
    </row>
    <row r="50210" spans="1:2" x14ac:dyDescent="0.25">
      <c r="A50210" t="s">
        <v>69415</v>
      </c>
      <c r="B50210" t="s">
        <v>5812</v>
      </c>
    </row>
    <row r="50211" spans="1:2" x14ac:dyDescent="0.25">
      <c r="A50211" t="s">
        <v>69416</v>
      </c>
      <c r="B50211" t="s">
        <v>21150</v>
      </c>
    </row>
    <row r="50212" spans="1:2" x14ac:dyDescent="0.25">
      <c r="A50212" t="s">
        <v>69417</v>
      </c>
      <c r="B50212" t="s">
        <v>5812</v>
      </c>
    </row>
    <row r="50213" spans="1:2" x14ac:dyDescent="0.25">
      <c r="A50213" t="s">
        <v>69418</v>
      </c>
      <c r="B50213" t="s">
        <v>21150</v>
      </c>
    </row>
    <row r="50214" spans="1:2" x14ac:dyDescent="0.25">
      <c r="A50214" t="s">
        <v>69419</v>
      </c>
      <c r="B50214" t="s">
        <v>21150</v>
      </c>
    </row>
    <row r="50215" spans="1:2" x14ac:dyDescent="0.25">
      <c r="A50215" t="s">
        <v>69420</v>
      </c>
      <c r="B50215" t="s">
        <v>58244</v>
      </c>
    </row>
    <row r="50216" spans="1:2" x14ac:dyDescent="0.25">
      <c r="A50216" t="s">
        <v>69421</v>
      </c>
      <c r="B50216" t="s">
        <v>21150</v>
      </c>
    </row>
    <row r="50217" spans="1:2" x14ac:dyDescent="0.25">
      <c r="A50217" t="s">
        <v>69422</v>
      </c>
      <c r="B50217" t="s">
        <v>69423</v>
      </c>
    </row>
    <row r="50218" spans="1:2" x14ac:dyDescent="0.25">
      <c r="A50218" t="s">
        <v>69424</v>
      </c>
      <c r="B50218" t="s">
        <v>5812</v>
      </c>
    </row>
    <row r="50219" spans="1:2" x14ac:dyDescent="0.25">
      <c r="A50219" t="s">
        <v>69425</v>
      </c>
      <c r="B50219" t="s">
        <v>5812</v>
      </c>
    </row>
    <row r="50220" spans="1:2" x14ac:dyDescent="0.25">
      <c r="A50220" t="s">
        <v>69426</v>
      </c>
      <c r="B50220" t="s">
        <v>33047</v>
      </c>
    </row>
    <row r="50221" spans="1:2" x14ac:dyDescent="0.25">
      <c r="A50221" t="s">
        <v>69427</v>
      </c>
      <c r="B50221" t="s">
        <v>5812</v>
      </c>
    </row>
    <row r="50222" spans="1:2" x14ac:dyDescent="0.25">
      <c r="A50222" t="s">
        <v>69428</v>
      </c>
      <c r="B50222" t="s">
        <v>5812</v>
      </c>
    </row>
    <row r="50223" spans="1:2" x14ac:dyDescent="0.25">
      <c r="A50223" t="s">
        <v>69429</v>
      </c>
      <c r="B50223" t="s">
        <v>5812</v>
      </c>
    </row>
    <row r="50224" spans="1:2" x14ac:dyDescent="0.25">
      <c r="A50224" t="s">
        <v>69430</v>
      </c>
      <c r="B50224" t="s">
        <v>5812</v>
      </c>
    </row>
    <row r="50225" spans="1:2" x14ac:dyDescent="0.25">
      <c r="A50225" t="s">
        <v>69431</v>
      </c>
      <c r="B50225" t="s">
        <v>5812</v>
      </c>
    </row>
    <row r="50226" spans="1:2" x14ac:dyDescent="0.25">
      <c r="A50226" t="s">
        <v>69432</v>
      </c>
      <c r="B50226" t="s">
        <v>5812</v>
      </c>
    </row>
    <row r="50227" spans="1:2" x14ac:dyDescent="0.25">
      <c r="A50227" t="s">
        <v>69433</v>
      </c>
      <c r="B50227" t="s">
        <v>5812</v>
      </c>
    </row>
    <row r="50228" spans="1:2" x14ac:dyDescent="0.25">
      <c r="A50228" t="s">
        <v>69434</v>
      </c>
      <c r="B50228" t="s">
        <v>5812</v>
      </c>
    </row>
    <row r="50229" spans="1:2" x14ac:dyDescent="0.25">
      <c r="A50229" t="s">
        <v>69435</v>
      </c>
      <c r="B50229" t="s">
        <v>5812</v>
      </c>
    </row>
    <row r="50230" spans="1:2" x14ac:dyDescent="0.25">
      <c r="A50230" t="s">
        <v>69436</v>
      </c>
      <c r="B50230" t="s">
        <v>5812</v>
      </c>
    </row>
    <row r="50231" spans="1:2" x14ac:dyDescent="0.25">
      <c r="A50231" t="s">
        <v>69437</v>
      </c>
      <c r="B50231" t="s">
        <v>5812</v>
      </c>
    </row>
    <row r="50232" spans="1:2" x14ac:dyDescent="0.25">
      <c r="A50232" t="s">
        <v>69438</v>
      </c>
      <c r="B50232" t="s">
        <v>5812</v>
      </c>
    </row>
    <row r="50233" spans="1:2" x14ac:dyDescent="0.25">
      <c r="A50233" t="s">
        <v>69439</v>
      </c>
      <c r="B50233" t="s">
        <v>33225</v>
      </c>
    </row>
    <row r="50234" spans="1:2" x14ac:dyDescent="0.25">
      <c r="A50234" t="s">
        <v>69440</v>
      </c>
      <c r="B50234" t="s">
        <v>33071</v>
      </c>
    </row>
    <row r="50235" spans="1:2" x14ac:dyDescent="0.25">
      <c r="A50235" t="s">
        <v>69441</v>
      </c>
      <c r="B50235" t="s">
        <v>69442</v>
      </c>
    </row>
    <row r="50236" spans="1:2" x14ac:dyDescent="0.25">
      <c r="A50236" t="s">
        <v>69443</v>
      </c>
      <c r="B50236" t="s">
        <v>69444</v>
      </c>
    </row>
    <row r="50237" spans="1:2" x14ac:dyDescent="0.25">
      <c r="A50237" t="s">
        <v>69445</v>
      </c>
      <c r="B50237" t="s">
        <v>44849</v>
      </c>
    </row>
    <row r="50238" spans="1:2" x14ac:dyDescent="0.25">
      <c r="A50238" t="s">
        <v>69446</v>
      </c>
      <c r="B50238" t="s">
        <v>44852</v>
      </c>
    </row>
    <row r="50239" spans="1:2" x14ac:dyDescent="0.25">
      <c r="A50239" t="s">
        <v>69447</v>
      </c>
      <c r="B50239" t="s">
        <v>44809</v>
      </c>
    </row>
    <row r="50240" spans="1:2" x14ac:dyDescent="0.25">
      <c r="A50240" t="s">
        <v>69448</v>
      </c>
      <c r="B50240" t="s">
        <v>69449</v>
      </c>
    </row>
    <row r="50241" spans="1:2" x14ac:dyDescent="0.25">
      <c r="A50241" t="s">
        <v>69450</v>
      </c>
      <c r="B50241" t="s">
        <v>69451</v>
      </c>
    </row>
    <row r="50242" spans="1:2" x14ac:dyDescent="0.25">
      <c r="A50242" t="s">
        <v>69452</v>
      </c>
      <c r="B50242" t="s">
        <v>9935</v>
      </c>
    </row>
    <row r="50243" spans="1:2" x14ac:dyDescent="0.25">
      <c r="A50243" t="s">
        <v>69453</v>
      </c>
      <c r="B50243" t="s">
        <v>69451</v>
      </c>
    </row>
    <row r="50244" spans="1:2" x14ac:dyDescent="0.25">
      <c r="A50244" t="s">
        <v>69454</v>
      </c>
      <c r="B50244" t="s">
        <v>69451</v>
      </c>
    </row>
    <row r="50245" spans="1:2" x14ac:dyDescent="0.25">
      <c r="A50245" t="s">
        <v>69455</v>
      </c>
      <c r="B50245" t="s">
        <v>69456</v>
      </c>
    </row>
    <row r="50246" spans="1:2" x14ac:dyDescent="0.25">
      <c r="A50246" t="s">
        <v>69457</v>
      </c>
      <c r="B50246" t="s">
        <v>69456</v>
      </c>
    </row>
    <row r="50247" spans="1:2" x14ac:dyDescent="0.25">
      <c r="A50247" t="s">
        <v>69458</v>
      </c>
      <c r="B50247" t="s">
        <v>69459</v>
      </c>
    </row>
    <row r="50248" spans="1:2" x14ac:dyDescent="0.25">
      <c r="A50248" t="s">
        <v>69460</v>
      </c>
      <c r="B50248" t="s">
        <v>61513</v>
      </c>
    </row>
    <row r="50249" spans="1:2" x14ac:dyDescent="0.25">
      <c r="A50249" t="s">
        <v>69461</v>
      </c>
      <c r="B50249" t="s">
        <v>5892</v>
      </c>
    </row>
    <row r="50250" spans="1:2" x14ac:dyDescent="0.25">
      <c r="A50250" t="s">
        <v>69462</v>
      </c>
      <c r="B50250" t="s">
        <v>44884</v>
      </c>
    </row>
    <row r="50251" spans="1:2" x14ac:dyDescent="0.25">
      <c r="A50251" t="s">
        <v>69463</v>
      </c>
      <c r="B50251" t="s">
        <v>69464</v>
      </c>
    </row>
    <row r="50252" spans="1:2" x14ac:dyDescent="0.25">
      <c r="A50252" t="s">
        <v>69465</v>
      </c>
      <c r="B50252" t="s">
        <v>69256</v>
      </c>
    </row>
    <row r="50253" spans="1:2" x14ac:dyDescent="0.25">
      <c r="A50253" t="s">
        <v>69466</v>
      </c>
      <c r="B50253" t="s">
        <v>53457</v>
      </c>
    </row>
    <row r="50254" spans="1:2" x14ac:dyDescent="0.25">
      <c r="A50254" t="s">
        <v>69467</v>
      </c>
      <c r="B50254" t="s">
        <v>69468</v>
      </c>
    </row>
    <row r="50255" spans="1:2" x14ac:dyDescent="0.25">
      <c r="A50255" t="s">
        <v>69469</v>
      </c>
      <c r="B50255" t="s">
        <v>69470</v>
      </c>
    </row>
    <row r="50256" spans="1:2" x14ac:dyDescent="0.25">
      <c r="A50256" t="s">
        <v>69471</v>
      </c>
      <c r="B50256" t="s">
        <v>69472</v>
      </c>
    </row>
    <row r="50257" spans="1:2" x14ac:dyDescent="0.25">
      <c r="A50257" t="s">
        <v>69473</v>
      </c>
      <c r="B50257" t="s">
        <v>69474</v>
      </c>
    </row>
    <row r="50258" spans="1:2" x14ac:dyDescent="0.25">
      <c r="A50258" t="s">
        <v>69475</v>
      </c>
      <c r="B50258" t="s">
        <v>44866</v>
      </c>
    </row>
    <row r="50259" spans="1:2" x14ac:dyDescent="0.25">
      <c r="A50259" t="s">
        <v>69476</v>
      </c>
      <c r="B50259" t="s">
        <v>69477</v>
      </c>
    </row>
    <row r="50260" spans="1:2" x14ac:dyDescent="0.25">
      <c r="A50260" t="s">
        <v>69478</v>
      </c>
      <c r="B50260" t="s">
        <v>69479</v>
      </c>
    </row>
    <row r="50261" spans="1:2" x14ac:dyDescent="0.25">
      <c r="A50261" t="s">
        <v>69480</v>
      </c>
      <c r="B50261" t="s">
        <v>69481</v>
      </c>
    </row>
    <row r="50262" spans="1:2" x14ac:dyDescent="0.25">
      <c r="A50262" t="s">
        <v>69482</v>
      </c>
      <c r="B50262" t="s">
        <v>69483</v>
      </c>
    </row>
    <row r="50263" spans="1:2" x14ac:dyDescent="0.25">
      <c r="A50263" t="s">
        <v>69484</v>
      </c>
      <c r="B50263" t="s">
        <v>193</v>
      </c>
    </row>
    <row r="50264" spans="1:2" x14ac:dyDescent="0.25">
      <c r="A50264" t="s">
        <v>69485</v>
      </c>
      <c r="B50264" t="s">
        <v>33067</v>
      </c>
    </row>
    <row r="50265" spans="1:2" x14ac:dyDescent="0.25">
      <c r="A50265" t="s">
        <v>69486</v>
      </c>
      <c r="B50265" t="s">
        <v>6381</v>
      </c>
    </row>
    <row r="50266" spans="1:2" x14ac:dyDescent="0.25">
      <c r="A50266" t="s">
        <v>69487</v>
      </c>
      <c r="B50266" t="s">
        <v>69488</v>
      </c>
    </row>
    <row r="50267" spans="1:2" x14ac:dyDescent="0.25">
      <c r="A50267" t="s">
        <v>69489</v>
      </c>
    </row>
    <row r="50268" spans="1:2" x14ac:dyDescent="0.25">
      <c r="A50268" t="s">
        <v>69490</v>
      </c>
      <c r="B50268" t="s">
        <v>69312</v>
      </c>
    </row>
    <row r="50269" spans="1:2" x14ac:dyDescent="0.25">
      <c r="A50269" t="s">
        <v>69491</v>
      </c>
      <c r="B50269" t="s">
        <v>17646</v>
      </c>
    </row>
    <row r="50270" spans="1:2" x14ac:dyDescent="0.25">
      <c r="A50270" t="s">
        <v>69492</v>
      </c>
      <c r="B50270" t="s">
        <v>10468</v>
      </c>
    </row>
    <row r="50271" spans="1:2" x14ac:dyDescent="0.25">
      <c r="A50271" t="s">
        <v>69493</v>
      </c>
      <c r="B50271" t="s">
        <v>10468</v>
      </c>
    </row>
    <row r="50272" spans="1:2" x14ac:dyDescent="0.25">
      <c r="A50272" t="s">
        <v>69494</v>
      </c>
      <c r="B50272" t="s">
        <v>10468</v>
      </c>
    </row>
    <row r="50273" spans="1:2" x14ac:dyDescent="0.25">
      <c r="A50273" t="s">
        <v>69495</v>
      </c>
      <c r="B50273" t="s">
        <v>69496</v>
      </c>
    </row>
    <row r="50274" spans="1:2" x14ac:dyDescent="0.25">
      <c r="A50274" t="s">
        <v>69497</v>
      </c>
      <c r="B50274" t="s">
        <v>69498</v>
      </c>
    </row>
    <row r="50275" spans="1:2" x14ac:dyDescent="0.25">
      <c r="A50275" t="s">
        <v>69499</v>
      </c>
      <c r="B50275" t="s">
        <v>69498</v>
      </c>
    </row>
    <row r="50276" spans="1:2" x14ac:dyDescent="0.25">
      <c r="A50276" t="s">
        <v>69500</v>
      </c>
      <c r="B50276" t="s">
        <v>5812</v>
      </c>
    </row>
    <row r="50277" spans="1:2" x14ac:dyDescent="0.25">
      <c r="A50277" t="s">
        <v>69501</v>
      </c>
      <c r="B50277" t="s">
        <v>69502</v>
      </c>
    </row>
    <row r="50278" spans="1:2" x14ac:dyDescent="0.25">
      <c r="A50278" t="s">
        <v>69503</v>
      </c>
      <c r="B50278" t="s">
        <v>56781</v>
      </c>
    </row>
    <row r="50279" spans="1:2" x14ac:dyDescent="0.25">
      <c r="A50279" t="s">
        <v>69504</v>
      </c>
      <c r="B50279" t="s">
        <v>69505</v>
      </c>
    </row>
    <row r="50280" spans="1:2" x14ac:dyDescent="0.25">
      <c r="A50280" t="s">
        <v>69506</v>
      </c>
      <c r="B50280" t="s">
        <v>44847</v>
      </c>
    </row>
    <row r="50281" spans="1:2" x14ac:dyDescent="0.25">
      <c r="A50281" t="s">
        <v>69507</v>
      </c>
      <c r="B50281" t="s">
        <v>69508</v>
      </c>
    </row>
    <row r="50282" spans="1:2" x14ac:dyDescent="0.25">
      <c r="A50282" t="s">
        <v>69509</v>
      </c>
      <c r="B50282" t="s">
        <v>33278</v>
      </c>
    </row>
    <row r="50283" spans="1:2" x14ac:dyDescent="0.25">
      <c r="A50283" t="s">
        <v>69510</v>
      </c>
      <c r="B50283" t="s">
        <v>32363</v>
      </c>
    </row>
    <row r="50284" spans="1:2" x14ac:dyDescent="0.25">
      <c r="A50284" t="s">
        <v>69511</v>
      </c>
      <c r="B50284" t="s">
        <v>23263</v>
      </c>
    </row>
    <row r="50285" spans="1:2" x14ac:dyDescent="0.25">
      <c r="A50285" t="s">
        <v>69512</v>
      </c>
      <c r="B50285" t="s">
        <v>69488</v>
      </c>
    </row>
    <row r="50286" spans="1:2" x14ac:dyDescent="0.25">
      <c r="A50286" t="s">
        <v>69513</v>
      </c>
      <c r="B50286" t="s">
        <v>69369</v>
      </c>
    </row>
    <row r="50287" spans="1:2" x14ac:dyDescent="0.25">
      <c r="A50287" t="s">
        <v>69514</v>
      </c>
      <c r="B50287" t="s">
        <v>68397</v>
      </c>
    </row>
    <row r="50288" spans="1:2" x14ac:dyDescent="0.25">
      <c r="A50288" t="s">
        <v>69515</v>
      </c>
      <c r="B50288" t="s">
        <v>40554</v>
      </c>
    </row>
    <row r="50289" spans="1:2" x14ac:dyDescent="0.25">
      <c r="A50289" t="s">
        <v>69516</v>
      </c>
      <c r="B50289" t="s">
        <v>69517</v>
      </c>
    </row>
    <row r="50290" spans="1:2" x14ac:dyDescent="0.25">
      <c r="A50290" t="s">
        <v>69518</v>
      </c>
      <c r="B50290" t="s">
        <v>1529</v>
      </c>
    </row>
    <row r="50291" spans="1:2" x14ac:dyDescent="0.25">
      <c r="A50291" t="s">
        <v>69519</v>
      </c>
      <c r="B50291" t="s">
        <v>69520</v>
      </c>
    </row>
    <row r="50292" spans="1:2" x14ac:dyDescent="0.25">
      <c r="A50292" t="s">
        <v>69521</v>
      </c>
      <c r="B50292" t="s">
        <v>69522</v>
      </c>
    </row>
    <row r="50293" spans="1:2" x14ac:dyDescent="0.25">
      <c r="A50293" t="s">
        <v>69523</v>
      </c>
      <c r="B50293" t="s">
        <v>53572</v>
      </c>
    </row>
    <row r="50294" spans="1:2" x14ac:dyDescent="0.25">
      <c r="A50294" t="s">
        <v>69524</v>
      </c>
      <c r="B50294" t="s">
        <v>69525</v>
      </c>
    </row>
    <row r="50295" spans="1:2" x14ac:dyDescent="0.25">
      <c r="A50295" t="s">
        <v>69526</v>
      </c>
      <c r="B50295" t="s">
        <v>69527</v>
      </c>
    </row>
    <row r="50296" spans="1:2" x14ac:dyDescent="0.25">
      <c r="A50296" t="s">
        <v>69528</v>
      </c>
      <c r="B50296" t="s">
        <v>69529</v>
      </c>
    </row>
    <row r="50297" spans="1:2" x14ac:dyDescent="0.25">
      <c r="A50297" t="s">
        <v>69530</v>
      </c>
      <c r="B50297" t="s">
        <v>33071</v>
      </c>
    </row>
    <row r="50298" spans="1:2" x14ac:dyDescent="0.25">
      <c r="A50298" t="s">
        <v>69531</v>
      </c>
      <c r="B50298" t="s">
        <v>69532</v>
      </c>
    </row>
    <row r="50299" spans="1:2" x14ac:dyDescent="0.25">
      <c r="A50299" t="s">
        <v>69533</v>
      </c>
      <c r="B50299" t="s">
        <v>69534</v>
      </c>
    </row>
    <row r="50300" spans="1:2" x14ac:dyDescent="0.25">
      <c r="A50300" t="s">
        <v>69535</v>
      </c>
      <c r="B50300" t="s">
        <v>5812</v>
      </c>
    </row>
    <row r="50301" spans="1:2" x14ac:dyDescent="0.25">
      <c r="A50301" t="s">
        <v>69536</v>
      </c>
      <c r="B50301" t="s">
        <v>5812</v>
      </c>
    </row>
    <row r="50302" spans="1:2" x14ac:dyDescent="0.25">
      <c r="A50302" t="s">
        <v>69537</v>
      </c>
      <c r="B50302" t="s">
        <v>5812</v>
      </c>
    </row>
    <row r="50303" spans="1:2" x14ac:dyDescent="0.25">
      <c r="A50303" t="s">
        <v>69538</v>
      </c>
      <c r="B50303" t="s">
        <v>5812</v>
      </c>
    </row>
    <row r="50304" spans="1:2" x14ac:dyDescent="0.25">
      <c r="A50304" t="s">
        <v>69539</v>
      </c>
      <c r="B50304" t="s">
        <v>5812</v>
      </c>
    </row>
    <row r="50305" spans="1:2" x14ac:dyDescent="0.25">
      <c r="A50305" t="s">
        <v>69540</v>
      </c>
      <c r="B50305" t="s">
        <v>44923</v>
      </c>
    </row>
    <row r="50306" spans="1:2" x14ac:dyDescent="0.25">
      <c r="A50306" t="s">
        <v>69541</v>
      </c>
      <c r="B50306" t="s">
        <v>68830</v>
      </c>
    </row>
    <row r="50307" spans="1:2" x14ac:dyDescent="0.25">
      <c r="A50307" t="s">
        <v>69542</v>
      </c>
      <c r="B50307" t="s">
        <v>68830</v>
      </c>
    </row>
    <row r="50308" spans="1:2" x14ac:dyDescent="0.25">
      <c r="A50308" t="s">
        <v>69543</v>
      </c>
      <c r="B50308" t="s">
        <v>69544</v>
      </c>
    </row>
    <row r="50309" spans="1:2" x14ac:dyDescent="0.25">
      <c r="A50309" t="s">
        <v>69545</v>
      </c>
      <c r="B50309" t="s">
        <v>69546</v>
      </c>
    </row>
    <row r="50310" spans="1:2" x14ac:dyDescent="0.25">
      <c r="A50310" t="s">
        <v>69547</v>
      </c>
      <c r="B50310" t="s">
        <v>69548</v>
      </c>
    </row>
    <row r="50311" spans="1:2" x14ac:dyDescent="0.25">
      <c r="A50311" t="s">
        <v>69549</v>
      </c>
      <c r="B50311" t="s">
        <v>2095</v>
      </c>
    </row>
    <row r="50312" spans="1:2" x14ac:dyDescent="0.25">
      <c r="A50312" t="s">
        <v>69550</v>
      </c>
      <c r="B50312" t="s">
        <v>33087</v>
      </c>
    </row>
    <row r="50313" spans="1:2" x14ac:dyDescent="0.25">
      <c r="A50313" t="s">
        <v>69551</v>
      </c>
      <c r="B50313" t="s">
        <v>69552</v>
      </c>
    </row>
    <row r="50314" spans="1:2" x14ac:dyDescent="0.25">
      <c r="A50314" t="s">
        <v>69553</v>
      </c>
      <c r="B50314" t="s">
        <v>61904</v>
      </c>
    </row>
    <row r="50315" spans="1:2" x14ac:dyDescent="0.25">
      <c r="A50315" t="s">
        <v>69554</v>
      </c>
      <c r="B50315" t="s">
        <v>69552</v>
      </c>
    </row>
    <row r="50316" spans="1:2" x14ac:dyDescent="0.25">
      <c r="A50316" t="s">
        <v>69555</v>
      </c>
      <c r="B50316" t="s">
        <v>47874</v>
      </c>
    </row>
    <row r="50317" spans="1:2" x14ac:dyDescent="0.25">
      <c r="A50317" t="s">
        <v>69556</v>
      </c>
      <c r="B50317" t="s">
        <v>47874</v>
      </c>
    </row>
    <row r="50318" spans="1:2" x14ac:dyDescent="0.25">
      <c r="A50318" t="s">
        <v>69557</v>
      </c>
      <c r="B50318" t="s">
        <v>47874</v>
      </c>
    </row>
    <row r="50319" spans="1:2" x14ac:dyDescent="0.25">
      <c r="A50319" t="s">
        <v>69558</v>
      </c>
      <c r="B50319" t="s">
        <v>47874</v>
      </c>
    </row>
    <row r="50320" spans="1:2" x14ac:dyDescent="0.25">
      <c r="A50320" t="s">
        <v>69559</v>
      </c>
      <c r="B50320" t="s">
        <v>47874</v>
      </c>
    </row>
    <row r="50321" spans="1:2" x14ac:dyDescent="0.25">
      <c r="A50321" t="s">
        <v>69560</v>
      </c>
      <c r="B50321" t="s">
        <v>47874</v>
      </c>
    </row>
    <row r="50322" spans="1:2" x14ac:dyDescent="0.25">
      <c r="A50322" t="s">
        <v>69561</v>
      </c>
      <c r="B50322" t="s">
        <v>69562</v>
      </c>
    </row>
    <row r="50323" spans="1:2" x14ac:dyDescent="0.25">
      <c r="A50323" t="s">
        <v>69563</v>
      </c>
      <c r="B50323" t="s">
        <v>69562</v>
      </c>
    </row>
    <row r="50324" spans="1:2" x14ac:dyDescent="0.25">
      <c r="A50324" t="s">
        <v>69564</v>
      </c>
      <c r="B50324" t="s">
        <v>69562</v>
      </c>
    </row>
    <row r="50325" spans="1:2" x14ac:dyDescent="0.25">
      <c r="A50325" t="s">
        <v>69565</v>
      </c>
      <c r="B50325" t="s">
        <v>69562</v>
      </c>
    </row>
    <row r="50326" spans="1:2" x14ac:dyDescent="0.25">
      <c r="A50326" t="s">
        <v>69566</v>
      </c>
      <c r="B50326" t="s">
        <v>69562</v>
      </c>
    </row>
    <row r="50327" spans="1:2" x14ac:dyDescent="0.25">
      <c r="A50327" t="s">
        <v>69567</v>
      </c>
      <c r="B50327" t="s">
        <v>69562</v>
      </c>
    </row>
    <row r="50328" spans="1:2" x14ac:dyDescent="0.25">
      <c r="A50328" t="s">
        <v>69568</v>
      </c>
      <c r="B50328" t="s">
        <v>69569</v>
      </c>
    </row>
    <row r="50329" spans="1:2" x14ac:dyDescent="0.25">
      <c r="A50329" t="s">
        <v>69570</v>
      </c>
      <c r="B50329" t="s">
        <v>69369</v>
      </c>
    </row>
    <row r="50330" spans="1:2" x14ac:dyDescent="0.25">
      <c r="A50330" t="s">
        <v>69571</v>
      </c>
      <c r="B50330" t="s">
        <v>69572</v>
      </c>
    </row>
    <row r="50331" spans="1:2" x14ac:dyDescent="0.25">
      <c r="A50331" t="s">
        <v>69573</v>
      </c>
      <c r="B50331" t="s">
        <v>69369</v>
      </c>
    </row>
    <row r="50332" spans="1:2" x14ac:dyDescent="0.25">
      <c r="A50332" t="s">
        <v>69574</v>
      </c>
      <c r="B50332" t="s">
        <v>69575</v>
      </c>
    </row>
    <row r="50333" spans="1:2" x14ac:dyDescent="0.25">
      <c r="A50333" t="s">
        <v>69576</v>
      </c>
      <c r="B50333" t="s">
        <v>69575</v>
      </c>
    </row>
    <row r="50334" spans="1:2" x14ac:dyDescent="0.25">
      <c r="A50334" t="s">
        <v>69577</v>
      </c>
      <c r="B50334" t="s">
        <v>69575</v>
      </c>
    </row>
    <row r="50335" spans="1:2" x14ac:dyDescent="0.25">
      <c r="A50335" t="s">
        <v>69578</v>
      </c>
      <c r="B50335" t="s">
        <v>1389</v>
      </c>
    </row>
    <row r="50336" spans="1:2" x14ac:dyDescent="0.25">
      <c r="A50336" t="s">
        <v>69579</v>
      </c>
      <c r="B50336" t="s">
        <v>69522</v>
      </c>
    </row>
    <row r="50337" spans="1:2" x14ac:dyDescent="0.25">
      <c r="A50337" t="s">
        <v>69580</v>
      </c>
      <c r="B50337" t="s">
        <v>69581</v>
      </c>
    </row>
    <row r="50338" spans="1:2" x14ac:dyDescent="0.25">
      <c r="A50338" t="s">
        <v>69582</v>
      </c>
      <c r="B50338" t="s">
        <v>69583</v>
      </c>
    </row>
    <row r="50339" spans="1:2" x14ac:dyDescent="0.25">
      <c r="A50339" t="s">
        <v>69584</v>
      </c>
      <c r="B50339" t="s">
        <v>69585</v>
      </c>
    </row>
    <row r="50340" spans="1:2" x14ac:dyDescent="0.25">
      <c r="A50340" t="s">
        <v>69586</v>
      </c>
      <c r="B50340" t="s">
        <v>69587</v>
      </c>
    </row>
    <row r="50341" spans="1:2" x14ac:dyDescent="0.25">
      <c r="A50341" t="s">
        <v>69588</v>
      </c>
      <c r="B50341" t="s">
        <v>69589</v>
      </c>
    </row>
    <row r="50342" spans="1:2" x14ac:dyDescent="0.25">
      <c r="A50342" t="s">
        <v>69590</v>
      </c>
      <c r="B50342" t="s">
        <v>69589</v>
      </c>
    </row>
    <row r="50343" spans="1:2" x14ac:dyDescent="0.25">
      <c r="A50343" t="s">
        <v>69591</v>
      </c>
      <c r="B50343" t="s">
        <v>69592</v>
      </c>
    </row>
    <row r="50344" spans="1:2" x14ac:dyDescent="0.25">
      <c r="A50344" t="s">
        <v>69593</v>
      </c>
      <c r="B50344" t="s">
        <v>69592</v>
      </c>
    </row>
    <row r="50345" spans="1:2" x14ac:dyDescent="0.25">
      <c r="A50345" t="s">
        <v>69594</v>
      </c>
      <c r="B50345" t="s">
        <v>69595</v>
      </c>
    </row>
    <row r="50346" spans="1:2" x14ac:dyDescent="0.25">
      <c r="A50346" t="s">
        <v>69596</v>
      </c>
      <c r="B50346" t="s">
        <v>69522</v>
      </c>
    </row>
    <row r="50347" spans="1:2" x14ac:dyDescent="0.25">
      <c r="A50347" t="s">
        <v>69597</v>
      </c>
      <c r="B50347" t="s">
        <v>69598</v>
      </c>
    </row>
    <row r="50348" spans="1:2" x14ac:dyDescent="0.25">
      <c r="A50348" t="s">
        <v>69599</v>
      </c>
      <c r="B50348" t="s">
        <v>66790</v>
      </c>
    </row>
    <row r="50349" spans="1:2" x14ac:dyDescent="0.25">
      <c r="A50349" t="s">
        <v>69600</v>
      </c>
      <c r="B50349" t="s">
        <v>69601</v>
      </c>
    </row>
    <row r="50350" spans="1:2" x14ac:dyDescent="0.25">
      <c r="A50350" t="s">
        <v>69602</v>
      </c>
      <c r="B50350" t="s">
        <v>69603</v>
      </c>
    </row>
    <row r="50351" spans="1:2" x14ac:dyDescent="0.25">
      <c r="A50351" t="s">
        <v>69604</v>
      </c>
      <c r="B50351" t="s">
        <v>69605</v>
      </c>
    </row>
    <row r="50352" spans="1:2" x14ac:dyDescent="0.25">
      <c r="A50352" t="s">
        <v>69606</v>
      </c>
      <c r="B50352" t="s">
        <v>69607</v>
      </c>
    </row>
    <row r="50353" spans="1:2" x14ac:dyDescent="0.25">
      <c r="A50353" t="s">
        <v>69608</v>
      </c>
      <c r="B50353" t="s">
        <v>69609</v>
      </c>
    </row>
    <row r="50354" spans="1:2" x14ac:dyDescent="0.25">
      <c r="A50354" t="s">
        <v>69610</v>
      </c>
      <c r="B50354" t="s">
        <v>69611</v>
      </c>
    </row>
    <row r="50355" spans="1:2" x14ac:dyDescent="0.25">
      <c r="A50355" t="s">
        <v>69612</v>
      </c>
      <c r="B50355" t="s">
        <v>69613</v>
      </c>
    </row>
    <row r="50356" spans="1:2" x14ac:dyDescent="0.25">
      <c r="A50356" t="s">
        <v>69614</v>
      </c>
      <c r="B50356" t="s">
        <v>69615</v>
      </c>
    </row>
    <row r="50357" spans="1:2" x14ac:dyDescent="0.25">
      <c r="A50357" t="s">
        <v>69616</v>
      </c>
      <c r="B50357" t="s">
        <v>67297</v>
      </c>
    </row>
    <row r="50358" spans="1:2" x14ac:dyDescent="0.25">
      <c r="A50358" t="s">
        <v>69617</v>
      </c>
      <c r="B50358" t="s">
        <v>67297</v>
      </c>
    </row>
    <row r="50359" spans="1:2" x14ac:dyDescent="0.25">
      <c r="A50359" t="s">
        <v>69618</v>
      </c>
      <c r="B50359" t="s">
        <v>69619</v>
      </c>
    </row>
    <row r="50360" spans="1:2" x14ac:dyDescent="0.25">
      <c r="A50360" t="s">
        <v>69620</v>
      </c>
      <c r="B50360" t="s">
        <v>69621</v>
      </c>
    </row>
    <row r="50361" spans="1:2" x14ac:dyDescent="0.25">
      <c r="A50361" t="s">
        <v>69622</v>
      </c>
      <c r="B50361" t="s">
        <v>5738</v>
      </c>
    </row>
    <row r="50362" spans="1:2" x14ac:dyDescent="0.25">
      <c r="A50362" t="s">
        <v>69623</v>
      </c>
      <c r="B50362" t="s">
        <v>69624</v>
      </c>
    </row>
    <row r="50363" spans="1:2" x14ac:dyDescent="0.25">
      <c r="A50363" t="s">
        <v>69625</v>
      </c>
      <c r="B50363" t="s">
        <v>69626</v>
      </c>
    </row>
    <row r="50364" spans="1:2" x14ac:dyDescent="0.25">
      <c r="A50364" t="s">
        <v>69627</v>
      </c>
      <c r="B50364" t="s">
        <v>69628</v>
      </c>
    </row>
    <row r="50365" spans="1:2" x14ac:dyDescent="0.25">
      <c r="A50365" t="s">
        <v>69629</v>
      </c>
      <c r="B50365" t="s">
        <v>69630</v>
      </c>
    </row>
    <row r="50366" spans="1:2" x14ac:dyDescent="0.25">
      <c r="A50366" t="s">
        <v>69631</v>
      </c>
      <c r="B50366" t="s">
        <v>69632</v>
      </c>
    </row>
    <row r="50367" spans="1:2" x14ac:dyDescent="0.25">
      <c r="A50367" t="s">
        <v>69633</v>
      </c>
      <c r="B50367" t="s">
        <v>69632</v>
      </c>
    </row>
    <row r="50368" spans="1:2" x14ac:dyDescent="0.25">
      <c r="A50368" t="s">
        <v>69634</v>
      </c>
      <c r="B50368" t="s">
        <v>69635</v>
      </c>
    </row>
    <row r="50369" spans="1:2" x14ac:dyDescent="0.25">
      <c r="A50369" t="s">
        <v>69636</v>
      </c>
      <c r="B50369" t="s">
        <v>69637</v>
      </c>
    </row>
    <row r="50370" spans="1:2" x14ac:dyDescent="0.25">
      <c r="A50370" t="s">
        <v>69638</v>
      </c>
      <c r="B50370" t="s">
        <v>69639</v>
      </c>
    </row>
    <row r="50371" spans="1:2" x14ac:dyDescent="0.25">
      <c r="A50371" t="s">
        <v>69640</v>
      </c>
      <c r="B50371" t="s">
        <v>69639</v>
      </c>
    </row>
    <row r="50372" spans="1:2" x14ac:dyDescent="0.25">
      <c r="A50372" t="s">
        <v>69641</v>
      </c>
      <c r="B50372" t="s">
        <v>69642</v>
      </c>
    </row>
    <row r="50373" spans="1:2" x14ac:dyDescent="0.25">
      <c r="A50373" t="s">
        <v>69643</v>
      </c>
      <c r="B50373" t="s">
        <v>62233</v>
      </c>
    </row>
    <row r="50374" spans="1:2" x14ac:dyDescent="0.25">
      <c r="A50374" t="s">
        <v>69644</v>
      </c>
      <c r="B50374" t="s">
        <v>65065</v>
      </c>
    </row>
    <row r="50375" spans="1:2" x14ac:dyDescent="0.25">
      <c r="A50375" t="s">
        <v>69645</v>
      </c>
      <c r="B50375" t="s">
        <v>62312</v>
      </c>
    </row>
    <row r="50376" spans="1:2" x14ac:dyDescent="0.25">
      <c r="A50376" t="s">
        <v>69646</v>
      </c>
      <c r="B50376" t="s">
        <v>69647</v>
      </c>
    </row>
    <row r="50377" spans="1:2" x14ac:dyDescent="0.25">
      <c r="A50377" t="s">
        <v>69648</v>
      </c>
      <c r="B50377" t="s">
        <v>69647</v>
      </c>
    </row>
    <row r="50378" spans="1:2" x14ac:dyDescent="0.25">
      <c r="A50378" t="s">
        <v>69649</v>
      </c>
      <c r="B50378" t="s">
        <v>50929</v>
      </c>
    </row>
    <row r="50379" spans="1:2" x14ac:dyDescent="0.25">
      <c r="A50379" t="s">
        <v>69650</v>
      </c>
      <c r="B50379" t="s">
        <v>69651</v>
      </c>
    </row>
    <row r="50380" spans="1:2" x14ac:dyDescent="0.25">
      <c r="A50380" t="s">
        <v>69652</v>
      </c>
      <c r="B50380" t="s">
        <v>69651</v>
      </c>
    </row>
    <row r="50381" spans="1:2" x14ac:dyDescent="0.25">
      <c r="A50381" t="s">
        <v>69653</v>
      </c>
      <c r="B50381" t="s">
        <v>69654</v>
      </c>
    </row>
    <row r="50382" spans="1:2" x14ac:dyDescent="0.25">
      <c r="A50382" t="s">
        <v>69655</v>
      </c>
      <c r="B50382" t="s">
        <v>69449</v>
      </c>
    </row>
    <row r="50383" spans="1:2" x14ac:dyDescent="0.25">
      <c r="A50383" t="s">
        <v>69656</v>
      </c>
      <c r="B50383" t="s">
        <v>67571</v>
      </c>
    </row>
    <row r="50384" spans="1:2" x14ac:dyDescent="0.25">
      <c r="A50384" t="s">
        <v>69657</v>
      </c>
      <c r="B50384" t="s">
        <v>67571</v>
      </c>
    </row>
    <row r="50385" spans="1:2" x14ac:dyDescent="0.25">
      <c r="A50385" t="s">
        <v>69658</v>
      </c>
      <c r="B50385" t="s">
        <v>1491</v>
      </c>
    </row>
    <row r="50386" spans="1:2" x14ac:dyDescent="0.25">
      <c r="A50386" t="s">
        <v>69659</v>
      </c>
      <c r="B50386" t="s">
        <v>8212</v>
      </c>
    </row>
    <row r="50387" spans="1:2" x14ac:dyDescent="0.25">
      <c r="A50387" t="s">
        <v>69660</v>
      </c>
      <c r="B50387" t="s">
        <v>69661</v>
      </c>
    </row>
    <row r="50388" spans="1:2" x14ac:dyDescent="0.25">
      <c r="A50388" t="s">
        <v>69662</v>
      </c>
      <c r="B50388" t="s">
        <v>69663</v>
      </c>
    </row>
    <row r="50389" spans="1:2" x14ac:dyDescent="0.25">
      <c r="A50389" t="s">
        <v>69664</v>
      </c>
      <c r="B50389" t="s">
        <v>69665</v>
      </c>
    </row>
    <row r="50390" spans="1:2" x14ac:dyDescent="0.25">
      <c r="A50390" t="s">
        <v>69666</v>
      </c>
      <c r="B50390" t="s">
        <v>69667</v>
      </c>
    </row>
    <row r="50391" spans="1:2" x14ac:dyDescent="0.25">
      <c r="A50391" t="s">
        <v>69668</v>
      </c>
      <c r="B50391" t="s">
        <v>69669</v>
      </c>
    </row>
    <row r="50392" spans="1:2" x14ac:dyDescent="0.25">
      <c r="A50392" t="s">
        <v>69670</v>
      </c>
      <c r="B50392" t="s">
        <v>68789</v>
      </c>
    </row>
    <row r="50393" spans="1:2" x14ac:dyDescent="0.25">
      <c r="A50393" t="s">
        <v>69671</v>
      </c>
      <c r="B50393" t="s">
        <v>69663</v>
      </c>
    </row>
    <row r="50394" spans="1:2" x14ac:dyDescent="0.25">
      <c r="A50394" t="s">
        <v>69672</v>
      </c>
      <c r="B50394" t="s">
        <v>61857</v>
      </c>
    </row>
    <row r="50395" spans="1:2" x14ac:dyDescent="0.25">
      <c r="A50395" t="s">
        <v>69673</v>
      </c>
      <c r="B50395" t="s">
        <v>66687</v>
      </c>
    </row>
    <row r="50396" spans="1:2" x14ac:dyDescent="0.25">
      <c r="A50396" t="s">
        <v>69674</v>
      </c>
      <c r="B50396" t="s">
        <v>68240</v>
      </c>
    </row>
    <row r="50397" spans="1:2" x14ac:dyDescent="0.25">
      <c r="A50397" t="s">
        <v>69675</v>
      </c>
      <c r="B50397" t="s">
        <v>69676</v>
      </c>
    </row>
    <row r="50398" spans="1:2" x14ac:dyDescent="0.25">
      <c r="A50398" t="s">
        <v>69677</v>
      </c>
      <c r="B50398" t="s">
        <v>69678</v>
      </c>
    </row>
    <row r="50399" spans="1:2" x14ac:dyDescent="0.25">
      <c r="A50399" t="s">
        <v>69679</v>
      </c>
      <c r="B50399" t="s">
        <v>69680</v>
      </c>
    </row>
    <row r="50400" spans="1:2" x14ac:dyDescent="0.25">
      <c r="A50400" t="s">
        <v>69681</v>
      </c>
      <c r="B50400" t="s">
        <v>69682</v>
      </c>
    </row>
    <row r="50401" spans="1:2" x14ac:dyDescent="0.25">
      <c r="A50401" t="s">
        <v>69683</v>
      </c>
      <c r="B50401" t="s">
        <v>69676</v>
      </c>
    </row>
    <row r="50402" spans="1:2" x14ac:dyDescent="0.25">
      <c r="A50402" t="s">
        <v>69684</v>
      </c>
      <c r="B50402" t="s">
        <v>69685</v>
      </c>
    </row>
    <row r="50403" spans="1:2" x14ac:dyDescent="0.25">
      <c r="A50403" t="s">
        <v>69686</v>
      </c>
      <c r="B50403" t="s">
        <v>69685</v>
      </c>
    </row>
    <row r="50404" spans="1:2" x14ac:dyDescent="0.25">
      <c r="A50404" t="s">
        <v>69687</v>
      </c>
      <c r="B50404" t="s">
        <v>69685</v>
      </c>
    </row>
    <row r="50405" spans="1:2" x14ac:dyDescent="0.25">
      <c r="A50405" t="s">
        <v>69688</v>
      </c>
      <c r="B50405" t="s">
        <v>69685</v>
      </c>
    </row>
    <row r="50406" spans="1:2" x14ac:dyDescent="0.25">
      <c r="A50406" t="s">
        <v>69689</v>
      </c>
      <c r="B50406" t="s">
        <v>69685</v>
      </c>
    </row>
    <row r="50407" spans="1:2" x14ac:dyDescent="0.25">
      <c r="A50407" t="s">
        <v>69690</v>
      </c>
      <c r="B50407" t="s">
        <v>69685</v>
      </c>
    </row>
    <row r="50408" spans="1:2" x14ac:dyDescent="0.25">
      <c r="A50408" t="s">
        <v>69691</v>
      </c>
      <c r="B50408" t="s">
        <v>68887</v>
      </c>
    </row>
    <row r="50409" spans="1:2" x14ac:dyDescent="0.25">
      <c r="A50409" t="s">
        <v>69692</v>
      </c>
      <c r="B50409" t="s">
        <v>69685</v>
      </c>
    </row>
    <row r="50410" spans="1:2" x14ac:dyDescent="0.25">
      <c r="A50410" t="s">
        <v>69693</v>
      </c>
      <c r="B50410" t="s">
        <v>2087</v>
      </c>
    </row>
    <row r="50411" spans="1:2" x14ac:dyDescent="0.25">
      <c r="A50411" t="s">
        <v>69694</v>
      </c>
      <c r="B50411" t="s">
        <v>69695</v>
      </c>
    </row>
    <row r="50412" spans="1:2" x14ac:dyDescent="0.25">
      <c r="A50412" t="s">
        <v>69696</v>
      </c>
      <c r="B50412" t="s">
        <v>29673</v>
      </c>
    </row>
    <row r="50413" spans="1:2" x14ac:dyDescent="0.25">
      <c r="A50413" t="s">
        <v>69697</v>
      </c>
      <c r="B50413" t="s">
        <v>69698</v>
      </c>
    </row>
    <row r="50414" spans="1:2" x14ac:dyDescent="0.25">
      <c r="A50414" t="s">
        <v>69699</v>
      </c>
      <c r="B50414" t="s">
        <v>44757</v>
      </c>
    </row>
    <row r="50415" spans="1:2" x14ac:dyDescent="0.25">
      <c r="A50415" t="s">
        <v>69700</v>
      </c>
      <c r="B50415" t="s">
        <v>44757</v>
      </c>
    </row>
    <row r="50416" spans="1:2" x14ac:dyDescent="0.25">
      <c r="A50416" t="s">
        <v>69701</v>
      </c>
      <c r="B50416" t="s">
        <v>64049</v>
      </c>
    </row>
    <row r="50417" spans="1:2" x14ac:dyDescent="0.25">
      <c r="A50417" t="s">
        <v>69702</v>
      </c>
      <c r="B50417" t="s">
        <v>53520</v>
      </c>
    </row>
    <row r="50418" spans="1:2" x14ac:dyDescent="0.25">
      <c r="A50418" t="s">
        <v>69703</v>
      </c>
      <c r="B50418" t="s">
        <v>62034</v>
      </c>
    </row>
    <row r="50419" spans="1:2" x14ac:dyDescent="0.25">
      <c r="A50419" t="s">
        <v>69704</v>
      </c>
      <c r="B50419" t="s">
        <v>69705</v>
      </c>
    </row>
    <row r="50420" spans="1:2" x14ac:dyDescent="0.25">
      <c r="A50420" t="s">
        <v>69706</v>
      </c>
      <c r="B50420" t="s">
        <v>1491</v>
      </c>
    </row>
    <row r="50421" spans="1:2" x14ac:dyDescent="0.25">
      <c r="A50421" t="s">
        <v>69707</v>
      </c>
      <c r="B50421" t="s">
        <v>69708</v>
      </c>
    </row>
    <row r="50422" spans="1:2" x14ac:dyDescent="0.25">
      <c r="A50422" t="s">
        <v>69709</v>
      </c>
      <c r="B50422" t="s">
        <v>69710</v>
      </c>
    </row>
    <row r="50423" spans="1:2" x14ac:dyDescent="0.25">
      <c r="A50423" t="s">
        <v>69711</v>
      </c>
      <c r="B50423" t="s">
        <v>69712</v>
      </c>
    </row>
    <row r="50424" spans="1:2" x14ac:dyDescent="0.25">
      <c r="A50424" t="s">
        <v>69713</v>
      </c>
      <c r="B50424" t="s">
        <v>10425</v>
      </c>
    </row>
    <row r="50425" spans="1:2" x14ac:dyDescent="0.25">
      <c r="A50425" t="s">
        <v>69714</v>
      </c>
      <c r="B50425" t="s">
        <v>69715</v>
      </c>
    </row>
    <row r="50426" spans="1:2" x14ac:dyDescent="0.25">
      <c r="A50426" t="s">
        <v>69716</v>
      </c>
      <c r="B50426" t="s">
        <v>5907</v>
      </c>
    </row>
    <row r="50427" spans="1:2" x14ac:dyDescent="0.25">
      <c r="A50427" t="s">
        <v>69717</v>
      </c>
      <c r="B50427" t="s">
        <v>69718</v>
      </c>
    </row>
    <row r="50428" spans="1:2" x14ac:dyDescent="0.25">
      <c r="A50428" t="s">
        <v>69719</v>
      </c>
      <c r="B50428" t="s">
        <v>5907</v>
      </c>
    </row>
    <row r="50429" spans="1:2" x14ac:dyDescent="0.25">
      <c r="A50429" t="s">
        <v>69720</v>
      </c>
      <c r="B50429" t="s">
        <v>69718</v>
      </c>
    </row>
    <row r="50430" spans="1:2" x14ac:dyDescent="0.25">
      <c r="A50430" t="s">
        <v>69721</v>
      </c>
      <c r="B50430" t="s">
        <v>1491</v>
      </c>
    </row>
    <row r="50431" spans="1:2" x14ac:dyDescent="0.25">
      <c r="A50431" t="s">
        <v>69722</v>
      </c>
      <c r="B50431" t="s">
        <v>69723</v>
      </c>
    </row>
    <row r="50432" spans="1:2" x14ac:dyDescent="0.25">
      <c r="A50432" t="s">
        <v>69724</v>
      </c>
      <c r="B50432" t="s">
        <v>69723</v>
      </c>
    </row>
    <row r="50433" spans="1:2" x14ac:dyDescent="0.25">
      <c r="A50433" t="s">
        <v>69725</v>
      </c>
      <c r="B50433" t="s">
        <v>69726</v>
      </c>
    </row>
    <row r="50434" spans="1:2" x14ac:dyDescent="0.25">
      <c r="A50434" t="s">
        <v>69727</v>
      </c>
      <c r="B50434" t="s">
        <v>1491</v>
      </c>
    </row>
    <row r="50435" spans="1:2" x14ac:dyDescent="0.25">
      <c r="A50435" t="s">
        <v>69728</v>
      </c>
      <c r="B50435" t="s">
        <v>69312</v>
      </c>
    </row>
    <row r="50436" spans="1:2" x14ac:dyDescent="0.25">
      <c r="A50436" t="s">
        <v>69729</v>
      </c>
      <c r="B50436" t="s">
        <v>69730</v>
      </c>
    </row>
    <row r="50437" spans="1:2" x14ac:dyDescent="0.25">
      <c r="A50437" t="s">
        <v>69731</v>
      </c>
      <c r="B50437" t="s">
        <v>69730</v>
      </c>
    </row>
    <row r="50438" spans="1:2" x14ac:dyDescent="0.25">
      <c r="A50438" t="s">
        <v>69732</v>
      </c>
      <c r="B50438" t="s">
        <v>69730</v>
      </c>
    </row>
    <row r="50439" spans="1:2" x14ac:dyDescent="0.25">
      <c r="A50439" t="s">
        <v>69733</v>
      </c>
      <c r="B50439" t="s">
        <v>69730</v>
      </c>
    </row>
    <row r="50440" spans="1:2" x14ac:dyDescent="0.25">
      <c r="A50440" t="s">
        <v>69734</v>
      </c>
      <c r="B50440" t="s">
        <v>68393</v>
      </c>
    </row>
    <row r="50441" spans="1:2" x14ac:dyDescent="0.25">
      <c r="A50441" t="s">
        <v>69735</v>
      </c>
      <c r="B50441" t="s">
        <v>69736</v>
      </c>
    </row>
    <row r="50442" spans="1:2" x14ac:dyDescent="0.25">
      <c r="A50442" t="s">
        <v>69737</v>
      </c>
      <c r="B50442" t="s">
        <v>69730</v>
      </c>
    </row>
    <row r="50443" spans="1:2" x14ac:dyDescent="0.25">
      <c r="A50443" t="s">
        <v>69738</v>
      </c>
      <c r="B50443" t="s">
        <v>64673</v>
      </c>
    </row>
    <row r="50444" spans="1:2" x14ac:dyDescent="0.25">
      <c r="A50444" t="s">
        <v>69739</v>
      </c>
      <c r="B50444" t="s">
        <v>69740</v>
      </c>
    </row>
    <row r="50445" spans="1:2" x14ac:dyDescent="0.25">
      <c r="A50445" t="s">
        <v>69741</v>
      </c>
      <c r="B50445" t="s">
        <v>61281</v>
      </c>
    </row>
    <row r="50446" spans="1:2" x14ac:dyDescent="0.25">
      <c r="A50446" t="s">
        <v>69742</v>
      </c>
      <c r="B50446" t="s">
        <v>48267</v>
      </c>
    </row>
    <row r="50447" spans="1:2" x14ac:dyDescent="0.25">
      <c r="A50447" t="s">
        <v>69743</v>
      </c>
      <c r="B50447" t="s">
        <v>69744</v>
      </c>
    </row>
    <row r="50448" spans="1:2" x14ac:dyDescent="0.25">
      <c r="A50448" t="s">
        <v>69745</v>
      </c>
      <c r="B50448" t="s">
        <v>69746</v>
      </c>
    </row>
    <row r="50449" spans="1:2" x14ac:dyDescent="0.25">
      <c r="A50449" t="s">
        <v>69747</v>
      </c>
      <c r="B50449" t="s">
        <v>66033</v>
      </c>
    </row>
    <row r="50450" spans="1:2" x14ac:dyDescent="0.25">
      <c r="A50450" t="s">
        <v>69748</v>
      </c>
      <c r="B50450" t="s">
        <v>69749</v>
      </c>
    </row>
    <row r="50451" spans="1:2" x14ac:dyDescent="0.25">
      <c r="A50451" t="s">
        <v>69750</v>
      </c>
      <c r="B50451" t="s">
        <v>69751</v>
      </c>
    </row>
    <row r="50452" spans="1:2" x14ac:dyDescent="0.25">
      <c r="A50452" t="s">
        <v>69752</v>
      </c>
      <c r="B50452" t="s">
        <v>69753</v>
      </c>
    </row>
    <row r="50453" spans="1:2" x14ac:dyDescent="0.25">
      <c r="A50453" t="s">
        <v>69754</v>
      </c>
      <c r="B50453" t="s">
        <v>69755</v>
      </c>
    </row>
    <row r="50454" spans="1:2" x14ac:dyDescent="0.25">
      <c r="A50454" t="s">
        <v>69756</v>
      </c>
      <c r="B50454" t="s">
        <v>69757</v>
      </c>
    </row>
    <row r="50455" spans="1:2" x14ac:dyDescent="0.25">
      <c r="A50455" t="s">
        <v>69758</v>
      </c>
      <c r="B50455" t="s">
        <v>69759</v>
      </c>
    </row>
    <row r="50456" spans="1:2" x14ac:dyDescent="0.25">
      <c r="A50456" t="s">
        <v>69760</v>
      </c>
      <c r="B50456" t="s">
        <v>69761</v>
      </c>
    </row>
    <row r="50457" spans="1:2" x14ac:dyDescent="0.25">
      <c r="A50457" t="s">
        <v>69762</v>
      </c>
      <c r="B50457" t="s">
        <v>69763</v>
      </c>
    </row>
    <row r="50458" spans="1:2" x14ac:dyDescent="0.25">
      <c r="A50458" t="s">
        <v>69764</v>
      </c>
      <c r="B50458" t="s">
        <v>69765</v>
      </c>
    </row>
    <row r="50459" spans="1:2" x14ac:dyDescent="0.25">
      <c r="A50459" t="s">
        <v>69766</v>
      </c>
      <c r="B50459" t="s">
        <v>69767</v>
      </c>
    </row>
    <row r="50460" spans="1:2" x14ac:dyDescent="0.25">
      <c r="A50460" t="s">
        <v>69768</v>
      </c>
      <c r="B50460" t="s">
        <v>69769</v>
      </c>
    </row>
    <row r="50461" spans="1:2" x14ac:dyDescent="0.25">
      <c r="A50461" t="s">
        <v>69770</v>
      </c>
      <c r="B50461" t="s">
        <v>69771</v>
      </c>
    </row>
    <row r="50462" spans="1:2" x14ac:dyDescent="0.25">
      <c r="A50462" t="s">
        <v>69772</v>
      </c>
      <c r="B50462" t="s">
        <v>69773</v>
      </c>
    </row>
    <row r="50463" spans="1:2" x14ac:dyDescent="0.25">
      <c r="A50463" t="s">
        <v>69774</v>
      </c>
      <c r="B50463" t="s">
        <v>69775</v>
      </c>
    </row>
    <row r="50464" spans="1:2" x14ac:dyDescent="0.25">
      <c r="A50464" t="s">
        <v>69776</v>
      </c>
      <c r="B50464" t="s">
        <v>69777</v>
      </c>
    </row>
    <row r="50465" spans="1:2" x14ac:dyDescent="0.25">
      <c r="A50465" t="s">
        <v>69778</v>
      </c>
      <c r="B50465" t="s">
        <v>69779</v>
      </c>
    </row>
    <row r="50466" spans="1:2" x14ac:dyDescent="0.25">
      <c r="A50466" t="s">
        <v>69780</v>
      </c>
      <c r="B50466" t="s">
        <v>69781</v>
      </c>
    </row>
    <row r="50467" spans="1:2" x14ac:dyDescent="0.25">
      <c r="A50467" t="s">
        <v>69782</v>
      </c>
      <c r="B50467" t="s">
        <v>61464</v>
      </c>
    </row>
    <row r="50468" spans="1:2" x14ac:dyDescent="0.25">
      <c r="A50468" t="s">
        <v>69783</v>
      </c>
      <c r="B50468" t="s">
        <v>69784</v>
      </c>
    </row>
    <row r="50469" spans="1:2" x14ac:dyDescent="0.25">
      <c r="A50469" t="s">
        <v>69785</v>
      </c>
      <c r="B50469" t="s">
        <v>69786</v>
      </c>
    </row>
    <row r="50470" spans="1:2" x14ac:dyDescent="0.25">
      <c r="A50470" t="s">
        <v>69787</v>
      </c>
      <c r="B50470" t="s">
        <v>69788</v>
      </c>
    </row>
    <row r="50471" spans="1:2" x14ac:dyDescent="0.25">
      <c r="A50471" t="s">
        <v>69789</v>
      </c>
      <c r="B50471" t="s">
        <v>69790</v>
      </c>
    </row>
    <row r="50472" spans="1:2" x14ac:dyDescent="0.25">
      <c r="A50472" t="s">
        <v>69791</v>
      </c>
      <c r="B50472" t="s">
        <v>69790</v>
      </c>
    </row>
    <row r="50473" spans="1:2" x14ac:dyDescent="0.25">
      <c r="A50473" t="s">
        <v>69792</v>
      </c>
      <c r="B50473" t="s">
        <v>69793</v>
      </c>
    </row>
    <row r="50474" spans="1:2" x14ac:dyDescent="0.25">
      <c r="A50474" t="s">
        <v>69794</v>
      </c>
      <c r="B50474" t="s">
        <v>63302</v>
      </c>
    </row>
    <row r="50475" spans="1:2" x14ac:dyDescent="0.25">
      <c r="A50475" t="s">
        <v>69795</v>
      </c>
      <c r="B50475" t="s">
        <v>69796</v>
      </c>
    </row>
    <row r="50476" spans="1:2" x14ac:dyDescent="0.25">
      <c r="A50476" t="s">
        <v>69797</v>
      </c>
      <c r="B50476" t="s">
        <v>62269</v>
      </c>
    </row>
    <row r="50477" spans="1:2" x14ac:dyDescent="0.25">
      <c r="A50477" t="s">
        <v>69798</v>
      </c>
      <c r="B50477" t="s">
        <v>62269</v>
      </c>
    </row>
    <row r="50478" spans="1:2" x14ac:dyDescent="0.25">
      <c r="A50478" t="s">
        <v>69799</v>
      </c>
      <c r="B50478" t="s">
        <v>69800</v>
      </c>
    </row>
    <row r="50479" spans="1:2" x14ac:dyDescent="0.25">
      <c r="A50479" t="s">
        <v>69801</v>
      </c>
      <c r="B50479" t="s">
        <v>69802</v>
      </c>
    </row>
    <row r="50480" spans="1:2" x14ac:dyDescent="0.25">
      <c r="A50480" t="s">
        <v>69803</v>
      </c>
      <c r="B50480" t="s">
        <v>69804</v>
      </c>
    </row>
    <row r="50481" spans="1:2" x14ac:dyDescent="0.25">
      <c r="A50481" t="s">
        <v>69805</v>
      </c>
      <c r="B50481" t="s">
        <v>69806</v>
      </c>
    </row>
    <row r="50482" spans="1:2" x14ac:dyDescent="0.25">
      <c r="A50482" t="s">
        <v>69807</v>
      </c>
      <c r="B50482" t="s">
        <v>69808</v>
      </c>
    </row>
    <row r="50483" spans="1:2" x14ac:dyDescent="0.25">
      <c r="A50483" t="s">
        <v>69809</v>
      </c>
      <c r="B50483" t="s">
        <v>69810</v>
      </c>
    </row>
    <row r="50484" spans="1:2" x14ac:dyDescent="0.25">
      <c r="A50484" t="s">
        <v>69811</v>
      </c>
      <c r="B50484" t="s">
        <v>69812</v>
      </c>
    </row>
    <row r="50485" spans="1:2" x14ac:dyDescent="0.25">
      <c r="A50485" t="s">
        <v>69813</v>
      </c>
      <c r="B50485" t="s">
        <v>69810</v>
      </c>
    </row>
    <row r="50486" spans="1:2" x14ac:dyDescent="0.25">
      <c r="A50486" t="s">
        <v>69814</v>
      </c>
      <c r="B50486" t="s">
        <v>69812</v>
      </c>
    </row>
    <row r="50487" spans="1:2" x14ac:dyDescent="0.25">
      <c r="A50487" t="s">
        <v>69815</v>
      </c>
      <c r="B50487" t="s">
        <v>69812</v>
      </c>
    </row>
    <row r="50488" spans="1:2" x14ac:dyDescent="0.25">
      <c r="A50488" t="s">
        <v>69816</v>
      </c>
      <c r="B50488" t="s">
        <v>69810</v>
      </c>
    </row>
    <row r="50489" spans="1:2" x14ac:dyDescent="0.25">
      <c r="A50489" t="s">
        <v>69817</v>
      </c>
      <c r="B50489" t="s">
        <v>69810</v>
      </c>
    </row>
    <row r="50490" spans="1:2" x14ac:dyDescent="0.25">
      <c r="A50490" t="s">
        <v>69818</v>
      </c>
      <c r="B50490" t="s">
        <v>69819</v>
      </c>
    </row>
    <row r="50491" spans="1:2" x14ac:dyDescent="0.25">
      <c r="A50491" t="s">
        <v>69820</v>
      </c>
      <c r="B50491" t="s">
        <v>69821</v>
      </c>
    </row>
    <row r="50492" spans="1:2" x14ac:dyDescent="0.25">
      <c r="A50492" t="s">
        <v>69822</v>
      </c>
      <c r="B50492" t="s">
        <v>69823</v>
      </c>
    </row>
    <row r="50493" spans="1:2" x14ac:dyDescent="0.25">
      <c r="A50493" t="s">
        <v>69824</v>
      </c>
      <c r="B50493" t="s">
        <v>1146</v>
      </c>
    </row>
    <row r="50494" spans="1:2" x14ac:dyDescent="0.25">
      <c r="A50494" t="s">
        <v>69825</v>
      </c>
      <c r="B50494" t="s">
        <v>66432</v>
      </c>
    </row>
    <row r="50495" spans="1:2" x14ac:dyDescent="0.25">
      <c r="A50495" t="s">
        <v>69826</v>
      </c>
      <c r="B50495" t="s">
        <v>69827</v>
      </c>
    </row>
    <row r="50496" spans="1:2" x14ac:dyDescent="0.25">
      <c r="A50496" t="s">
        <v>69828</v>
      </c>
      <c r="B50496" t="s">
        <v>69829</v>
      </c>
    </row>
    <row r="50497" spans="1:2" x14ac:dyDescent="0.25">
      <c r="A50497" t="s">
        <v>69830</v>
      </c>
      <c r="B50497" t="s">
        <v>69831</v>
      </c>
    </row>
    <row r="50498" spans="1:2" x14ac:dyDescent="0.25">
      <c r="A50498" t="s">
        <v>69832</v>
      </c>
      <c r="B50498" t="s">
        <v>64635</v>
      </c>
    </row>
    <row r="50499" spans="1:2" x14ac:dyDescent="0.25">
      <c r="A50499" t="s">
        <v>69833</v>
      </c>
      <c r="B50499" t="s">
        <v>4462</v>
      </c>
    </row>
    <row r="50500" spans="1:2" x14ac:dyDescent="0.25">
      <c r="A50500" t="s">
        <v>69834</v>
      </c>
      <c r="B50500" t="s">
        <v>69835</v>
      </c>
    </row>
    <row r="50501" spans="1:2" x14ac:dyDescent="0.25">
      <c r="A50501" t="s">
        <v>69836</v>
      </c>
      <c r="B50501" t="s">
        <v>67652</v>
      </c>
    </row>
    <row r="50502" spans="1:2" x14ac:dyDescent="0.25">
      <c r="A50502" t="s">
        <v>69837</v>
      </c>
      <c r="B50502" t="s">
        <v>69806</v>
      </c>
    </row>
    <row r="50503" spans="1:2" x14ac:dyDescent="0.25">
      <c r="A50503" t="s">
        <v>69838</v>
      </c>
      <c r="B50503" t="s">
        <v>69839</v>
      </c>
    </row>
    <row r="50504" spans="1:2" x14ac:dyDescent="0.25">
      <c r="A50504" t="s">
        <v>69840</v>
      </c>
      <c r="B50504" t="s">
        <v>69806</v>
      </c>
    </row>
    <row r="50505" spans="1:2" x14ac:dyDescent="0.25">
      <c r="A50505" t="s">
        <v>69841</v>
      </c>
      <c r="B50505" t="s">
        <v>69839</v>
      </c>
    </row>
    <row r="50506" spans="1:2" x14ac:dyDescent="0.25">
      <c r="A50506" t="s">
        <v>69842</v>
      </c>
      <c r="B50506" t="s">
        <v>69806</v>
      </c>
    </row>
    <row r="50507" spans="1:2" x14ac:dyDescent="0.25">
      <c r="A50507" t="s">
        <v>69843</v>
      </c>
      <c r="B50507" t="s">
        <v>69839</v>
      </c>
    </row>
    <row r="50508" spans="1:2" x14ac:dyDescent="0.25">
      <c r="A50508" t="s">
        <v>69844</v>
      </c>
      <c r="B50508" t="s">
        <v>69806</v>
      </c>
    </row>
    <row r="50509" spans="1:2" x14ac:dyDescent="0.25">
      <c r="A50509" t="s">
        <v>69845</v>
      </c>
      <c r="B50509" t="s">
        <v>69839</v>
      </c>
    </row>
    <row r="50510" spans="1:2" x14ac:dyDescent="0.25">
      <c r="A50510" t="s">
        <v>69846</v>
      </c>
      <c r="B50510" t="s">
        <v>69806</v>
      </c>
    </row>
    <row r="50511" spans="1:2" x14ac:dyDescent="0.25">
      <c r="A50511" t="s">
        <v>69847</v>
      </c>
      <c r="B50511" t="s">
        <v>69839</v>
      </c>
    </row>
    <row r="50512" spans="1:2" x14ac:dyDescent="0.25">
      <c r="A50512" t="s">
        <v>69848</v>
      </c>
      <c r="B50512" t="s">
        <v>69806</v>
      </c>
    </row>
    <row r="50513" spans="1:2" x14ac:dyDescent="0.25">
      <c r="A50513" t="s">
        <v>69849</v>
      </c>
      <c r="B50513" t="s">
        <v>69839</v>
      </c>
    </row>
    <row r="50514" spans="1:2" x14ac:dyDescent="0.25">
      <c r="A50514" t="s">
        <v>69850</v>
      </c>
      <c r="B50514" t="s">
        <v>69839</v>
      </c>
    </row>
    <row r="50515" spans="1:2" x14ac:dyDescent="0.25">
      <c r="A50515" t="s">
        <v>69851</v>
      </c>
      <c r="B50515" t="s">
        <v>69839</v>
      </c>
    </row>
    <row r="50516" spans="1:2" x14ac:dyDescent="0.25">
      <c r="A50516" t="s">
        <v>69852</v>
      </c>
      <c r="B50516" t="s">
        <v>69853</v>
      </c>
    </row>
    <row r="50517" spans="1:2" x14ac:dyDescent="0.25">
      <c r="A50517" t="s">
        <v>69854</v>
      </c>
      <c r="B50517" t="s">
        <v>17581</v>
      </c>
    </row>
    <row r="50518" spans="1:2" x14ac:dyDescent="0.25">
      <c r="A50518" t="s">
        <v>69855</v>
      </c>
      <c r="B50518" t="s">
        <v>69856</v>
      </c>
    </row>
    <row r="50519" spans="1:2" x14ac:dyDescent="0.25">
      <c r="A50519" t="s">
        <v>69857</v>
      </c>
      <c r="B50519" t="s">
        <v>69858</v>
      </c>
    </row>
    <row r="50520" spans="1:2" x14ac:dyDescent="0.25">
      <c r="A50520" t="s">
        <v>69859</v>
      </c>
      <c r="B50520" t="s">
        <v>69589</v>
      </c>
    </row>
    <row r="50521" spans="1:2" x14ac:dyDescent="0.25">
      <c r="A50521" t="s">
        <v>69860</v>
      </c>
      <c r="B50521" t="s">
        <v>69861</v>
      </c>
    </row>
    <row r="50522" spans="1:2" x14ac:dyDescent="0.25">
      <c r="A50522" t="s">
        <v>69862</v>
      </c>
      <c r="B50522" t="s">
        <v>69861</v>
      </c>
    </row>
    <row r="50523" spans="1:2" x14ac:dyDescent="0.25">
      <c r="A50523" t="s">
        <v>69863</v>
      </c>
      <c r="B50523" t="s">
        <v>45941</v>
      </c>
    </row>
    <row r="50524" spans="1:2" x14ac:dyDescent="0.25">
      <c r="A50524" t="s">
        <v>69864</v>
      </c>
      <c r="B50524" t="s">
        <v>69865</v>
      </c>
    </row>
    <row r="50525" spans="1:2" x14ac:dyDescent="0.25">
      <c r="A50525" t="s">
        <v>69866</v>
      </c>
      <c r="B50525" t="s">
        <v>69865</v>
      </c>
    </row>
    <row r="50526" spans="1:2" x14ac:dyDescent="0.25">
      <c r="A50526" t="s">
        <v>69867</v>
      </c>
      <c r="B50526" t="s">
        <v>64296</v>
      </c>
    </row>
    <row r="50527" spans="1:2" x14ac:dyDescent="0.25">
      <c r="A50527" t="s">
        <v>69868</v>
      </c>
      <c r="B50527" t="s">
        <v>64301</v>
      </c>
    </row>
    <row r="50528" spans="1:2" x14ac:dyDescent="0.25">
      <c r="A50528" t="s">
        <v>69869</v>
      </c>
      <c r="B50528" t="s">
        <v>69870</v>
      </c>
    </row>
    <row r="50529" spans="1:2" x14ac:dyDescent="0.25">
      <c r="A50529" t="s">
        <v>69871</v>
      </c>
      <c r="B50529" t="s">
        <v>64301</v>
      </c>
    </row>
    <row r="50530" spans="1:2" x14ac:dyDescent="0.25">
      <c r="A50530" t="s">
        <v>69872</v>
      </c>
      <c r="B50530" t="s">
        <v>69870</v>
      </c>
    </row>
    <row r="50531" spans="1:2" x14ac:dyDescent="0.25">
      <c r="A50531" t="s">
        <v>69873</v>
      </c>
      <c r="B50531" t="s">
        <v>64296</v>
      </c>
    </row>
    <row r="50532" spans="1:2" x14ac:dyDescent="0.25">
      <c r="A50532" t="s">
        <v>69874</v>
      </c>
      <c r="B50532" t="s">
        <v>69875</v>
      </c>
    </row>
    <row r="50533" spans="1:2" x14ac:dyDescent="0.25">
      <c r="A50533" t="s">
        <v>69876</v>
      </c>
      <c r="B50533" t="s">
        <v>64296</v>
      </c>
    </row>
    <row r="50534" spans="1:2" x14ac:dyDescent="0.25">
      <c r="A50534" t="s">
        <v>69877</v>
      </c>
      <c r="B50534" t="s">
        <v>64301</v>
      </c>
    </row>
    <row r="50535" spans="1:2" x14ac:dyDescent="0.25">
      <c r="A50535" t="s">
        <v>69878</v>
      </c>
      <c r="B50535" t="s">
        <v>64301</v>
      </c>
    </row>
    <row r="50536" spans="1:2" x14ac:dyDescent="0.25">
      <c r="A50536" t="s">
        <v>69879</v>
      </c>
      <c r="B50536" t="s">
        <v>69880</v>
      </c>
    </row>
    <row r="50537" spans="1:2" x14ac:dyDescent="0.25">
      <c r="A50537" t="s">
        <v>69881</v>
      </c>
      <c r="B50537" t="s">
        <v>11015</v>
      </c>
    </row>
    <row r="50538" spans="1:2" x14ac:dyDescent="0.25">
      <c r="A50538" t="s">
        <v>69882</v>
      </c>
      <c r="B50538" t="s">
        <v>11015</v>
      </c>
    </row>
    <row r="50539" spans="1:2" x14ac:dyDescent="0.25">
      <c r="A50539" t="s">
        <v>69883</v>
      </c>
      <c r="B50539" t="s">
        <v>902</v>
      </c>
    </row>
    <row r="50540" spans="1:2" x14ac:dyDescent="0.25">
      <c r="A50540" t="s">
        <v>69884</v>
      </c>
      <c r="B50540" t="s">
        <v>902</v>
      </c>
    </row>
    <row r="50541" spans="1:2" x14ac:dyDescent="0.25">
      <c r="A50541" t="s">
        <v>69885</v>
      </c>
      <c r="B50541" t="s">
        <v>11015</v>
      </c>
    </row>
    <row r="50542" spans="1:2" x14ac:dyDescent="0.25">
      <c r="A50542" t="s">
        <v>69886</v>
      </c>
      <c r="B50542" t="s">
        <v>1540</v>
      </c>
    </row>
    <row r="50543" spans="1:2" x14ac:dyDescent="0.25">
      <c r="A50543" t="s">
        <v>69887</v>
      </c>
      <c r="B50543" t="s">
        <v>11015</v>
      </c>
    </row>
    <row r="50544" spans="1:2" x14ac:dyDescent="0.25">
      <c r="A50544" t="s">
        <v>69888</v>
      </c>
      <c r="B50544" t="s">
        <v>11015</v>
      </c>
    </row>
    <row r="50545" spans="1:2" x14ac:dyDescent="0.25">
      <c r="A50545" t="s">
        <v>69889</v>
      </c>
      <c r="B50545" t="s">
        <v>11015</v>
      </c>
    </row>
    <row r="50546" spans="1:2" x14ac:dyDescent="0.25">
      <c r="A50546" t="s">
        <v>69890</v>
      </c>
      <c r="B50546" t="s">
        <v>69891</v>
      </c>
    </row>
    <row r="50547" spans="1:2" x14ac:dyDescent="0.25">
      <c r="A50547" t="s">
        <v>69892</v>
      </c>
      <c r="B50547" t="s">
        <v>69891</v>
      </c>
    </row>
    <row r="50548" spans="1:2" x14ac:dyDescent="0.25">
      <c r="A50548" t="s">
        <v>69893</v>
      </c>
      <c r="B50548" t="s">
        <v>46335</v>
      </c>
    </row>
    <row r="50549" spans="1:2" x14ac:dyDescent="0.25">
      <c r="A50549" t="s">
        <v>69894</v>
      </c>
      <c r="B50549" t="s">
        <v>46335</v>
      </c>
    </row>
    <row r="50550" spans="1:2" x14ac:dyDescent="0.25">
      <c r="A50550" t="s">
        <v>69895</v>
      </c>
      <c r="B50550" t="s">
        <v>69896</v>
      </c>
    </row>
    <row r="50551" spans="1:2" x14ac:dyDescent="0.25">
      <c r="A50551" t="s">
        <v>69897</v>
      </c>
      <c r="B50551" t="s">
        <v>69891</v>
      </c>
    </row>
    <row r="50552" spans="1:2" x14ac:dyDescent="0.25">
      <c r="A50552" t="s">
        <v>69898</v>
      </c>
      <c r="B50552" t="s">
        <v>69896</v>
      </c>
    </row>
    <row r="50553" spans="1:2" x14ac:dyDescent="0.25">
      <c r="A50553" t="s">
        <v>69899</v>
      </c>
      <c r="B50553" t="s">
        <v>69896</v>
      </c>
    </row>
    <row r="50554" spans="1:2" x14ac:dyDescent="0.25">
      <c r="A50554" t="s">
        <v>69900</v>
      </c>
      <c r="B50554" t="s">
        <v>69901</v>
      </c>
    </row>
    <row r="50555" spans="1:2" x14ac:dyDescent="0.25">
      <c r="A50555" t="s">
        <v>69902</v>
      </c>
      <c r="B50555" t="s">
        <v>69896</v>
      </c>
    </row>
    <row r="50556" spans="1:2" x14ac:dyDescent="0.25">
      <c r="A50556" t="s">
        <v>69903</v>
      </c>
      <c r="B50556" t="s">
        <v>69904</v>
      </c>
    </row>
    <row r="50557" spans="1:2" x14ac:dyDescent="0.25">
      <c r="A50557" t="s">
        <v>69905</v>
      </c>
      <c r="B50557" t="s">
        <v>69906</v>
      </c>
    </row>
    <row r="50558" spans="1:2" x14ac:dyDescent="0.25">
      <c r="A50558" t="s">
        <v>69907</v>
      </c>
      <c r="B50558" t="s">
        <v>69901</v>
      </c>
    </row>
    <row r="50559" spans="1:2" x14ac:dyDescent="0.25">
      <c r="A50559" t="s">
        <v>69908</v>
      </c>
      <c r="B50559" t="s">
        <v>69901</v>
      </c>
    </row>
    <row r="50560" spans="1:2" x14ac:dyDescent="0.25">
      <c r="A50560" t="s">
        <v>69909</v>
      </c>
      <c r="B50560" t="s">
        <v>69904</v>
      </c>
    </row>
    <row r="50561" spans="1:2" x14ac:dyDescent="0.25">
      <c r="A50561" t="s">
        <v>69910</v>
      </c>
      <c r="B50561" t="s">
        <v>69911</v>
      </c>
    </row>
    <row r="50562" spans="1:2" x14ac:dyDescent="0.25">
      <c r="A50562" t="s">
        <v>69912</v>
      </c>
      <c r="B50562" t="s">
        <v>69911</v>
      </c>
    </row>
    <row r="50563" spans="1:2" x14ac:dyDescent="0.25">
      <c r="A50563" t="s">
        <v>69913</v>
      </c>
      <c r="B50563" t="s">
        <v>69901</v>
      </c>
    </row>
    <row r="50564" spans="1:2" x14ac:dyDescent="0.25">
      <c r="A50564" t="s">
        <v>69914</v>
      </c>
      <c r="B50564" t="s">
        <v>69915</v>
      </c>
    </row>
    <row r="50565" spans="1:2" x14ac:dyDescent="0.25">
      <c r="A50565" t="s">
        <v>69916</v>
      </c>
      <c r="B50565" t="s">
        <v>1125</v>
      </c>
    </row>
    <row r="50566" spans="1:2" x14ac:dyDescent="0.25">
      <c r="A50566" t="s">
        <v>69917</v>
      </c>
      <c r="B50566" t="s">
        <v>69918</v>
      </c>
    </row>
    <row r="50567" spans="1:2" x14ac:dyDescent="0.25">
      <c r="A50567" t="s">
        <v>69919</v>
      </c>
      <c r="B50567" t="s">
        <v>69920</v>
      </c>
    </row>
    <row r="50568" spans="1:2" x14ac:dyDescent="0.25">
      <c r="A50568" t="s">
        <v>69921</v>
      </c>
      <c r="B50568" t="s">
        <v>69922</v>
      </c>
    </row>
    <row r="50569" spans="1:2" x14ac:dyDescent="0.25">
      <c r="A50569" t="s">
        <v>69923</v>
      </c>
      <c r="B50569" t="s">
        <v>69924</v>
      </c>
    </row>
    <row r="50570" spans="1:2" x14ac:dyDescent="0.25">
      <c r="A50570" t="s">
        <v>69925</v>
      </c>
      <c r="B50570" t="s">
        <v>69926</v>
      </c>
    </row>
    <row r="50571" spans="1:2" x14ac:dyDescent="0.25">
      <c r="A50571" t="s">
        <v>69927</v>
      </c>
      <c r="B50571" t="s">
        <v>69928</v>
      </c>
    </row>
    <row r="50572" spans="1:2" x14ac:dyDescent="0.25">
      <c r="A50572" t="s">
        <v>69929</v>
      </c>
      <c r="B50572" t="s">
        <v>69930</v>
      </c>
    </row>
    <row r="50573" spans="1:2" x14ac:dyDescent="0.25">
      <c r="A50573" t="s">
        <v>69931</v>
      </c>
      <c r="B50573" t="s">
        <v>69669</v>
      </c>
    </row>
    <row r="50574" spans="1:2" x14ac:dyDescent="0.25">
      <c r="A50574" t="s">
        <v>69932</v>
      </c>
      <c r="B50574" t="s">
        <v>7759</v>
      </c>
    </row>
    <row r="50575" spans="1:2" x14ac:dyDescent="0.25">
      <c r="A50575" t="s">
        <v>69933</v>
      </c>
      <c r="B50575" t="s">
        <v>7759</v>
      </c>
    </row>
    <row r="50576" spans="1:2" x14ac:dyDescent="0.25">
      <c r="A50576" t="s">
        <v>69934</v>
      </c>
      <c r="B50576" t="s">
        <v>7759</v>
      </c>
    </row>
    <row r="50577" spans="1:2" x14ac:dyDescent="0.25">
      <c r="A50577" t="s">
        <v>69935</v>
      </c>
      <c r="B50577" t="s">
        <v>66521</v>
      </c>
    </row>
    <row r="50578" spans="1:2" x14ac:dyDescent="0.25">
      <c r="A50578" t="s">
        <v>69936</v>
      </c>
      <c r="B50578" t="s">
        <v>69726</v>
      </c>
    </row>
    <row r="50579" spans="1:2" x14ac:dyDescent="0.25">
      <c r="A50579" t="s">
        <v>69937</v>
      </c>
      <c r="B50579" t="s">
        <v>7759</v>
      </c>
    </row>
    <row r="50580" spans="1:2" x14ac:dyDescent="0.25">
      <c r="A50580" t="s">
        <v>69938</v>
      </c>
      <c r="B50580" t="s">
        <v>33481</v>
      </c>
    </row>
    <row r="50581" spans="1:2" x14ac:dyDescent="0.25">
      <c r="A50581" t="s">
        <v>69939</v>
      </c>
      <c r="B50581" t="s">
        <v>33481</v>
      </c>
    </row>
    <row r="50582" spans="1:2" x14ac:dyDescent="0.25">
      <c r="A50582" t="s">
        <v>69940</v>
      </c>
      <c r="B50582" t="s">
        <v>23207</v>
      </c>
    </row>
    <row r="50583" spans="1:2" x14ac:dyDescent="0.25">
      <c r="A50583" t="s">
        <v>69941</v>
      </c>
      <c r="B50583" t="s">
        <v>33481</v>
      </c>
    </row>
    <row r="50584" spans="1:2" x14ac:dyDescent="0.25">
      <c r="A50584" t="s">
        <v>69942</v>
      </c>
      <c r="B50584" t="s">
        <v>33481</v>
      </c>
    </row>
    <row r="50585" spans="1:2" x14ac:dyDescent="0.25">
      <c r="A50585" t="s">
        <v>69943</v>
      </c>
      <c r="B50585" t="s">
        <v>69944</v>
      </c>
    </row>
    <row r="50586" spans="1:2" x14ac:dyDescent="0.25">
      <c r="A50586" t="s">
        <v>69945</v>
      </c>
      <c r="B50586" t="s">
        <v>69946</v>
      </c>
    </row>
    <row r="50587" spans="1:2" x14ac:dyDescent="0.25">
      <c r="A50587" t="s">
        <v>69947</v>
      </c>
      <c r="B50587" t="s">
        <v>68397</v>
      </c>
    </row>
    <row r="50588" spans="1:2" x14ac:dyDescent="0.25">
      <c r="A50588" t="s">
        <v>69948</v>
      </c>
      <c r="B50588" t="s">
        <v>5873</v>
      </c>
    </row>
    <row r="50589" spans="1:2" x14ac:dyDescent="0.25">
      <c r="A50589" t="s">
        <v>69949</v>
      </c>
      <c r="B50589" t="s">
        <v>5873</v>
      </c>
    </row>
    <row r="50590" spans="1:2" x14ac:dyDescent="0.25">
      <c r="A50590" t="s">
        <v>69950</v>
      </c>
      <c r="B50590" t="s">
        <v>67149</v>
      </c>
    </row>
    <row r="50591" spans="1:2" x14ac:dyDescent="0.25">
      <c r="A50591" t="s">
        <v>69951</v>
      </c>
      <c r="B50591" t="s">
        <v>69952</v>
      </c>
    </row>
    <row r="50592" spans="1:2" x14ac:dyDescent="0.25">
      <c r="A50592" t="s">
        <v>69953</v>
      </c>
      <c r="B50592" t="s">
        <v>68920</v>
      </c>
    </row>
    <row r="50593" spans="1:2" x14ac:dyDescent="0.25">
      <c r="A50593" t="s">
        <v>69954</v>
      </c>
      <c r="B50593" t="s">
        <v>69955</v>
      </c>
    </row>
    <row r="50594" spans="1:2" x14ac:dyDescent="0.25">
      <c r="A50594" t="s">
        <v>69956</v>
      </c>
      <c r="B50594" t="s">
        <v>8197</v>
      </c>
    </row>
    <row r="50595" spans="1:2" x14ac:dyDescent="0.25">
      <c r="A50595" t="s">
        <v>69957</v>
      </c>
      <c r="B50595" t="s">
        <v>68920</v>
      </c>
    </row>
    <row r="50596" spans="1:2" x14ac:dyDescent="0.25">
      <c r="A50596" t="s">
        <v>69958</v>
      </c>
      <c r="B50596" t="s">
        <v>8197</v>
      </c>
    </row>
    <row r="50597" spans="1:2" x14ac:dyDescent="0.25">
      <c r="A50597" t="s">
        <v>69959</v>
      </c>
      <c r="B50597" t="s">
        <v>8197</v>
      </c>
    </row>
    <row r="50598" spans="1:2" x14ac:dyDescent="0.25">
      <c r="A50598" t="s">
        <v>69960</v>
      </c>
      <c r="B50598" t="s">
        <v>67102</v>
      </c>
    </row>
    <row r="50599" spans="1:2" x14ac:dyDescent="0.25">
      <c r="A50599" t="s">
        <v>69961</v>
      </c>
      <c r="B50599" t="s">
        <v>69962</v>
      </c>
    </row>
    <row r="50600" spans="1:2" x14ac:dyDescent="0.25">
      <c r="A50600" t="s">
        <v>69963</v>
      </c>
      <c r="B50600" t="s">
        <v>69962</v>
      </c>
    </row>
    <row r="50601" spans="1:2" x14ac:dyDescent="0.25">
      <c r="A50601" t="s">
        <v>69964</v>
      </c>
      <c r="B50601" t="s">
        <v>69965</v>
      </c>
    </row>
    <row r="50602" spans="1:2" x14ac:dyDescent="0.25">
      <c r="A50602" t="s">
        <v>69966</v>
      </c>
      <c r="B50602" t="s">
        <v>69967</v>
      </c>
    </row>
    <row r="50603" spans="1:2" x14ac:dyDescent="0.25">
      <c r="A50603" t="s">
        <v>69968</v>
      </c>
      <c r="B50603" t="s">
        <v>69962</v>
      </c>
    </row>
    <row r="50604" spans="1:2" x14ac:dyDescent="0.25">
      <c r="A50604" t="s">
        <v>69969</v>
      </c>
      <c r="B50604" t="s">
        <v>69970</v>
      </c>
    </row>
    <row r="50605" spans="1:2" x14ac:dyDescent="0.25">
      <c r="A50605" t="s">
        <v>69971</v>
      </c>
      <c r="B50605" t="s">
        <v>69972</v>
      </c>
    </row>
    <row r="50606" spans="1:2" x14ac:dyDescent="0.25">
      <c r="A50606" t="s">
        <v>69973</v>
      </c>
      <c r="B50606" t="s">
        <v>66631</v>
      </c>
    </row>
    <row r="50607" spans="1:2" x14ac:dyDescent="0.25">
      <c r="A50607" t="s">
        <v>69974</v>
      </c>
      <c r="B50607" t="s">
        <v>69975</v>
      </c>
    </row>
    <row r="50608" spans="1:2" x14ac:dyDescent="0.25">
      <c r="A50608" t="s">
        <v>69976</v>
      </c>
      <c r="B50608" t="s">
        <v>69975</v>
      </c>
    </row>
    <row r="50609" spans="1:2" x14ac:dyDescent="0.25">
      <c r="A50609" t="s">
        <v>69977</v>
      </c>
      <c r="B50609" t="s">
        <v>69975</v>
      </c>
    </row>
    <row r="50610" spans="1:2" x14ac:dyDescent="0.25">
      <c r="A50610" t="s">
        <v>69978</v>
      </c>
      <c r="B50610" t="s">
        <v>69979</v>
      </c>
    </row>
    <row r="50611" spans="1:2" x14ac:dyDescent="0.25">
      <c r="A50611" t="s">
        <v>69980</v>
      </c>
      <c r="B50611" t="s">
        <v>53457</v>
      </c>
    </row>
    <row r="50612" spans="1:2" x14ac:dyDescent="0.25">
      <c r="A50612" t="s">
        <v>69981</v>
      </c>
      <c r="B50612" t="s">
        <v>69982</v>
      </c>
    </row>
    <row r="50613" spans="1:2" x14ac:dyDescent="0.25">
      <c r="A50613" t="s">
        <v>69983</v>
      </c>
      <c r="B50613" t="s">
        <v>69984</v>
      </c>
    </row>
    <row r="50614" spans="1:2" x14ac:dyDescent="0.25">
      <c r="A50614" t="s">
        <v>69985</v>
      </c>
      <c r="B50614" t="s">
        <v>69979</v>
      </c>
    </row>
    <row r="50615" spans="1:2" x14ac:dyDescent="0.25">
      <c r="A50615" t="s">
        <v>69986</v>
      </c>
      <c r="B50615" t="s">
        <v>69979</v>
      </c>
    </row>
    <row r="50616" spans="1:2" x14ac:dyDescent="0.25">
      <c r="A50616" t="s">
        <v>69987</v>
      </c>
      <c r="B50616" t="s">
        <v>69592</v>
      </c>
    </row>
    <row r="50617" spans="1:2" x14ac:dyDescent="0.25">
      <c r="A50617" t="s">
        <v>69988</v>
      </c>
      <c r="B50617" t="s">
        <v>69989</v>
      </c>
    </row>
    <row r="50618" spans="1:2" x14ac:dyDescent="0.25">
      <c r="A50618" t="s">
        <v>69990</v>
      </c>
      <c r="B50618" t="s">
        <v>69991</v>
      </c>
    </row>
    <row r="50619" spans="1:2" x14ac:dyDescent="0.25">
      <c r="A50619" t="s">
        <v>69992</v>
      </c>
      <c r="B50619" t="s">
        <v>68857</v>
      </c>
    </row>
    <row r="50620" spans="1:2" x14ac:dyDescent="0.25">
      <c r="A50620" t="s">
        <v>69993</v>
      </c>
      <c r="B50620" t="s">
        <v>29497</v>
      </c>
    </row>
    <row r="50621" spans="1:2" x14ac:dyDescent="0.25">
      <c r="A50621" t="s">
        <v>69994</v>
      </c>
      <c r="B50621" t="s">
        <v>68857</v>
      </c>
    </row>
    <row r="50622" spans="1:2" x14ac:dyDescent="0.25">
      <c r="A50622" t="s">
        <v>69995</v>
      </c>
      <c r="B50622" t="s">
        <v>68857</v>
      </c>
    </row>
    <row r="50623" spans="1:2" x14ac:dyDescent="0.25">
      <c r="A50623" t="s">
        <v>69996</v>
      </c>
      <c r="B50623" t="s">
        <v>68857</v>
      </c>
    </row>
    <row r="50624" spans="1:2" x14ac:dyDescent="0.25">
      <c r="A50624" t="s">
        <v>69997</v>
      </c>
      <c r="B50624" t="s">
        <v>69998</v>
      </c>
    </row>
    <row r="50625" spans="1:2" x14ac:dyDescent="0.25">
      <c r="A50625" t="s">
        <v>69999</v>
      </c>
      <c r="B50625" t="s">
        <v>70000</v>
      </c>
    </row>
    <row r="50626" spans="1:2" x14ac:dyDescent="0.25">
      <c r="A50626" t="s">
        <v>70001</v>
      </c>
      <c r="B50626" t="s">
        <v>70002</v>
      </c>
    </row>
    <row r="50627" spans="1:2" x14ac:dyDescent="0.25">
      <c r="A50627" t="s">
        <v>70003</v>
      </c>
      <c r="B50627" t="s">
        <v>70004</v>
      </c>
    </row>
    <row r="50628" spans="1:2" x14ac:dyDescent="0.25">
      <c r="A50628" t="s">
        <v>70005</v>
      </c>
      <c r="B50628" t="s">
        <v>70006</v>
      </c>
    </row>
    <row r="50629" spans="1:2" x14ac:dyDescent="0.25">
      <c r="A50629" t="s">
        <v>70007</v>
      </c>
      <c r="B50629" t="s">
        <v>70008</v>
      </c>
    </row>
    <row r="50630" spans="1:2" x14ac:dyDescent="0.25">
      <c r="A50630" t="s">
        <v>70009</v>
      </c>
      <c r="B50630" t="s">
        <v>70008</v>
      </c>
    </row>
    <row r="50631" spans="1:2" x14ac:dyDescent="0.25">
      <c r="A50631" t="s">
        <v>70010</v>
      </c>
      <c r="B50631" t="s">
        <v>60730</v>
      </c>
    </row>
    <row r="50632" spans="1:2" x14ac:dyDescent="0.25">
      <c r="A50632" t="s">
        <v>70011</v>
      </c>
      <c r="B50632" t="s">
        <v>26009</v>
      </c>
    </row>
    <row r="50633" spans="1:2" x14ac:dyDescent="0.25">
      <c r="A50633" t="s">
        <v>70012</v>
      </c>
      <c r="B50633" t="s">
        <v>70013</v>
      </c>
    </row>
    <row r="50634" spans="1:2" x14ac:dyDescent="0.25">
      <c r="A50634" t="s">
        <v>70014</v>
      </c>
      <c r="B50634" t="s">
        <v>70015</v>
      </c>
    </row>
    <row r="50635" spans="1:2" x14ac:dyDescent="0.25">
      <c r="A50635" t="s">
        <v>70016</v>
      </c>
      <c r="B50635" t="s">
        <v>70015</v>
      </c>
    </row>
    <row r="50636" spans="1:2" x14ac:dyDescent="0.25">
      <c r="A50636" t="s">
        <v>70017</v>
      </c>
      <c r="B50636" t="s">
        <v>26009</v>
      </c>
    </row>
    <row r="50637" spans="1:2" x14ac:dyDescent="0.25">
      <c r="A50637" t="s">
        <v>70018</v>
      </c>
      <c r="B50637" t="s">
        <v>70019</v>
      </c>
    </row>
    <row r="50638" spans="1:2" x14ac:dyDescent="0.25">
      <c r="A50638" t="s">
        <v>70020</v>
      </c>
      <c r="B50638" t="s">
        <v>70019</v>
      </c>
    </row>
    <row r="50639" spans="1:2" x14ac:dyDescent="0.25">
      <c r="A50639" t="s">
        <v>70021</v>
      </c>
      <c r="B50639" t="s">
        <v>70015</v>
      </c>
    </row>
    <row r="50640" spans="1:2" x14ac:dyDescent="0.25">
      <c r="A50640" t="s">
        <v>70022</v>
      </c>
      <c r="B50640" t="s">
        <v>70019</v>
      </c>
    </row>
    <row r="50641" spans="1:2" x14ac:dyDescent="0.25">
      <c r="A50641" t="s">
        <v>70023</v>
      </c>
      <c r="B50641" t="s">
        <v>70019</v>
      </c>
    </row>
    <row r="50642" spans="1:2" x14ac:dyDescent="0.25">
      <c r="A50642" t="s">
        <v>70024</v>
      </c>
      <c r="B50642" t="s">
        <v>70019</v>
      </c>
    </row>
    <row r="50643" spans="1:2" x14ac:dyDescent="0.25">
      <c r="A50643" t="s">
        <v>70025</v>
      </c>
      <c r="B50643" t="s">
        <v>70019</v>
      </c>
    </row>
    <row r="50644" spans="1:2" x14ac:dyDescent="0.25">
      <c r="A50644" t="s">
        <v>70026</v>
      </c>
      <c r="B50644" t="s">
        <v>70019</v>
      </c>
    </row>
    <row r="50645" spans="1:2" x14ac:dyDescent="0.25">
      <c r="A50645" t="s">
        <v>70027</v>
      </c>
      <c r="B50645" t="s">
        <v>70028</v>
      </c>
    </row>
    <row r="50646" spans="1:2" x14ac:dyDescent="0.25">
      <c r="A50646" t="s">
        <v>70029</v>
      </c>
      <c r="B50646" t="s">
        <v>70030</v>
      </c>
    </row>
    <row r="50647" spans="1:2" x14ac:dyDescent="0.25">
      <c r="A50647" t="s">
        <v>70031</v>
      </c>
      <c r="B50647" t="s">
        <v>66395</v>
      </c>
    </row>
    <row r="50648" spans="1:2" x14ac:dyDescent="0.25">
      <c r="A50648" t="s">
        <v>70032</v>
      </c>
      <c r="B50648" t="s">
        <v>17077</v>
      </c>
    </row>
    <row r="50649" spans="1:2" x14ac:dyDescent="0.25">
      <c r="A50649" t="s">
        <v>70033</v>
      </c>
      <c r="B50649" t="s">
        <v>17077</v>
      </c>
    </row>
    <row r="50650" spans="1:2" x14ac:dyDescent="0.25">
      <c r="A50650" t="s">
        <v>70034</v>
      </c>
      <c r="B50650" t="s">
        <v>17077</v>
      </c>
    </row>
    <row r="50651" spans="1:2" x14ac:dyDescent="0.25">
      <c r="A50651" t="s">
        <v>70035</v>
      </c>
      <c r="B50651" t="s">
        <v>70036</v>
      </c>
    </row>
    <row r="50652" spans="1:2" x14ac:dyDescent="0.25">
      <c r="A50652" t="s">
        <v>70037</v>
      </c>
      <c r="B50652" t="s">
        <v>70038</v>
      </c>
    </row>
    <row r="50653" spans="1:2" x14ac:dyDescent="0.25">
      <c r="A50653" t="s">
        <v>70039</v>
      </c>
      <c r="B50653" t="s">
        <v>70040</v>
      </c>
    </row>
    <row r="50654" spans="1:2" x14ac:dyDescent="0.25">
      <c r="A50654" t="s">
        <v>70041</v>
      </c>
      <c r="B50654" t="s">
        <v>70042</v>
      </c>
    </row>
    <row r="50655" spans="1:2" x14ac:dyDescent="0.25">
      <c r="A50655" t="s">
        <v>70043</v>
      </c>
      <c r="B50655" t="s">
        <v>70044</v>
      </c>
    </row>
    <row r="50656" spans="1:2" x14ac:dyDescent="0.25">
      <c r="A50656" t="s">
        <v>70045</v>
      </c>
      <c r="B50656" t="s">
        <v>70046</v>
      </c>
    </row>
    <row r="50657" spans="1:2" x14ac:dyDescent="0.25">
      <c r="A50657" t="s">
        <v>70047</v>
      </c>
      <c r="B50657" t="s">
        <v>70046</v>
      </c>
    </row>
    <row r="50658" spans="1:2" x14ac:dyDescent="0.25">
      <c r="A50658" t="s">
        <v>70048</v>
      </c>
      <c r="B50658" t="s">
        <v>45976</v>
      </c>
    </row>
    <row r="50659" spans="1:2" x14ac:dyDescent="0.25">
      <c r="A50659" t="s">
        <v>70049</v>
      </c>
      <c r="B50659" t="s">
        <v>70050</v>
      </c>
    </row>
    <row r="50660" spans="1:2" x14ac:dyDescent="0.25">
      <c r="A50660" t="s">
        <v>70051</v>
      </c>
      <c r="B50660" t="s">
        <v>70052</v>
      </c>
    </row>
    <row r="50661" spans="1:2" x14ac:dyDescent="0.25">
      <c r="A50661" t="s">
        <v>70053</v>
      </c>
      <c r="B50661" t="s">
        <v>70054</v>
      </c>
    </row>
    <row r="50662" spans="1:2" x14ac:dyDescent="0.25">
      <c r="A50662" t="s">
        <v>70055</v>
      </c>
      <c r="B50662" t="s">
        <v>17077</v>
      </c>
    </row>
    <row r="50663" spans="1:2" x14ac:dyDescent="0.25">
      <c r="A50663" t="s">
        <v>70056</v>
      </c>
      <c r="B50663" t="s">
        <v>70057</v>
      </c>
    </row>
    <row r="50664" spans="1:2" x14ac:dyDescent="0.25">
      <c r="A50664" t="s">
        <v>70058</v>
      </c>
      <c r="B50664" t="s">
        <v>17077</v>
      </c>
    </row>
    <row r="50665" spans="1:2" x14ac:dyDescent="0.25">
      <c r="A50665" t="s">
        <v>70059</v>
      </c>
      <c r="B50665" t="s">
        <v>70060</v>
      </c>
    </row>
    <row r="50666" spans="1:2" x14ac:dyDescent="0.25">
      <c r="A50666" t="s">
        <v>70061</v>
      </c>
      <c r="B50666" t="s">
        <v>70062</v>
      </c>
    </row>
    <row r="50667" spans="1:2" x14ac:dyDescent="0.25">
      <c r="A50667" t="s">
        <v>70063</v>
      </c>
      <c r="B50667" t="s">
        <v>70064</v>
      </c>
    </row>
    <row r="50668" spans="1:2" x14ac:dyDescent="0.25">
      <c r="A50668" t="s">
        <v>70065</v>
      </c>
      <c r="B50668" t="s">
        <v>24294</v>
      </c>
    </row>
    <row r="50669" spans="1:2" x14ac:dyDescent="0.25">
      <c r="A50669" t="s">
        <v>70066</v>
      </c>
      <c r="B50669" t="s">
        <v>70067</v>
      </c>
    </row>
    <row r="50670" spans="1:2" x14ac:dyDescent="0.25">
      <c r="A50670" t="s">
        <v>70068</v>
      </c>
      <c r="B50670" t="s">
        <v>70064</v>
      </c>
    </row>
    <row r="50671" spans="1:2" x14ac:dyDescent="0.25">
      <c r="A50671" t="s">
        <v>70069</v>
      </c>
      <c r="B50671" t="s">
        <v>64694</v>
      </c>
    </row>
    <row r="50672" spans="1:2" x14ac:dyDescent="0.25">
      <c r="A50672" t="s">
        <v>70070</v>
      </c>
      <c r="B50672" t="s">
        <v>70064</v>
      </c>
    </row>
    <row r="50673" spans="1:2" x14ac:dyDescent="0.25">
      <c r="A50673" t="s">
        <v>70071</v>
      </c>
      <c r="B50673" t="s">
        <v>67182</v>
      </c>
    </row>
    <row r="50674" spans="1:2" x14ac:dyDescent="0.25">
      <c r="A50674" t="s">
        <v>70072</v>
      </c>
      <c r="B50674" t="s">
        <v>47144</v>
      </c>
    </row>
    <row r="50675" spans="1:2" x14ac:dyDescent="0.25">
      <c r="A50675" t="s">
        <v>70073</v>
      </c>
      <c r="B50675" t="s">
        <v>47144</v>
      </c>
    </row>
    <row r="50676" spans="1:2" x14ac:dyDescent="0.25">
      <c r="A50676" t="s">
        <v>70074</v>
      </c>
      <c r="B50676" t="s">
        <v>70075</v>
      </c>
    </row>
    <row r="50677" spans="1:2" x14ac:dyDescent="0.25">
      <c r="A50677" t="s">
        <v>70076</v>
      </c>
      <c r="B50677" t="s">
        <v>67182</v>
      </c>
    </row>
    <row r="50678" spans="1:2" x14ac:dyDescent="0.25">
      <c r="A50678" t="s">
        <v>70077</v>
      </c>
      <c r="B50678" t="s">
        <v>67794</v>
      </c>
    </row>
    <row r="50679" spans="1:2" x14ac:dyDescent="0.25">
      <c r="A50679" t="s">
        <v>70078</v>
      </c>
      <c r="B50679" t="s">
        <v>44509</v>
      </c>
    </row>
    <row r="50680" spans="1:2" x14ac:dyDescent="0.25">
      <c r="A50680" t="s">
        <v>70079</v>
      </c>
      <c r="B50680" t="s">
        <v>66003</v>
      </c>
    </row>
    <row r="50681" spans="1:2" x14ac:dyDescent="0.25">
      <c r="A50681" t="s">
        <v>70080</v>
      </c>
      <c r="B50681" t="s">
        <v>70081</v>
      </c>
    </row>
    <row r="50682" spans="1:2" x14ac:dyDescent="0.25">
      <c r="A50682" t="s">
        <v>70082</v>
      </c>
      <c r="B50682" t="s">
        <v>70081</v>
      </c>
    </row>
    <row r="50683" spans="1:2" x14ac:dyDescent="0.25">
      <c r="A50683" t="s">
        <v>70083</v>
      </c>
      <c r="B50683" t="s">
        <v>70084</v>
      </c>
    </row>
    <row r="50684" spans="1:2" x14ac:dyDescent="0.25">
      <c r="A50684" t="s">
        <v>70085</v>
      </c>
      <c r="B50684" t="s">
        <v>70084</v>
      </c>
    </row>
    <row r="50685" spans="1:2" x14ac:dyDescent="0.25">
      <c r="A50685" t="s">
        <v>70086</v>
      </c>
      <c r="B50685" t="s">
        <v>70087</v>
      </c>
    </row>
    <row r="50686" spans="1:2" x14ac:dyDescent="0.25">
      <c r="A50686" t="s">
        <v>70088</v>
      </c>
      <c r="B50686" t="s">
        <v>69667</v>
      </c>
    </row>
    <row r="50687" spans="1:2" x14ac:dyDescent="0.25">
      <c r="A50687" t="s">
        <v>70089</v>
      </c>
      <c r="B50687" t="s">
        <v>70090</v>
      </c>
    </row>
    <row r="50688" spans="1:2" x14ac:dyDescent="0.25">
      <c r="A50688" t="s">
        <v>70091</v>
      </c>
      <c r="B50688" t="s">
        <v>70092</v>
      </c>
    </row>
    <row r="50689" spans="1:2" x14ac:dyDescent="0.25">
      <c r="A50689" t="s">
        <v>70093</v>
      </c>
      <c r="B50689" t="s">
        <v>70094</v>
      </c>
    </row>
    <row r="50690" spans="1:2" x14ac:dyDescent="0.25">
      <c r="A50690" t="s">
        <v>70095</v>
      </c>
      <c r="B50690" t="s">
        <v>70096</v>
      </c>
    </row>
    <row r="50691" spans="1:2" x14ac:dyDescent="0.25">
      <c r="A50691" t="s">
        <v>70097</v>
      </c>
      <c r="B50691" t="s">
        <v>70098</v>
      </c>
    </row>
    <row r="50692" spans="1:2" x14ac:dyDescent="0.25">
      <c r="A50692" t="s">
        <v>70099</v>
      </c>
      <c r="B50692" t="s">
        <v>63658</v>
      </c>
    </row>
    <row r="50693" spans="1:2" x14ac:dyDescent="0.25">
      <c r="A50693" t="s">
        <v>70100</v>
      </c>
      <c r="B50693" t="s">
        <v>70101</v>
      </c>
    </row>
    <row r="50694" spans="1:2" x14ac:dyDescent="0.25">
      <c r="A50694" t="s">
        <v>70102</v>
      </c>
      <c r="B50694" t="s">
        <v>1578</v>
      </c>
    </row>
    <row r="50695" spans="1:2" x14ac:dyDescent="0.25">
      <c r="A50695" t="s">
        <v>70103</v>
      </c>
      <c r="B50695" t="s">
        <v>70104</v>
      </c>
    </row>
    <row r="50696" spans="1:2" x14ac:dyDescent="0.25">
      <c r="A50696" t="s">
        <v>70105</v>
      </c>
      <c r="B50696" t="s">
        <v>70106</v>
      </c>
    </row>
    <row r="50697" spans="1:2" x14ac:dyDescent="0.25">
      <c r="A50697" t="s">
        <v>70107</v>
      </c>
      <c r="B50697" t="s">
        <v>69607</v>
      </c>
    </row>
    <row r="50698" spans="1:2" x14ac:dyDescent="0.25">
      <c r="A50698" t="s">
        <v>70108</v>
      </c>
      <c r="B50698" t="s">
        <v>70109</v>
      </c>
    </row>
    <row r="50699" spans="1:2" x14ac:dyDescent="0.25">
      <c r="A50699" t="s">
        <v>70110</v>
      </c>
      <c r="B50699" t="s">
        <v>69607</v>
      </c>
    </row>
    <row r="50700" spans="1:2" x14ac:dyDescent="0.25">
      <c r="A50700" t="s">
        <v>70111</v>
      </c>
      <c r="B50700" t="s">
        <v>70112</v>
      </c>
    </row>
    <row r="50701" spans="1:2" x14ac:dyDescent="0.25">
      <c r="A50701" t="s">
        <v>70113</v>
      </c>
      <c r="B50701" t="s">
        <v>9869</v>
      </c>
    </row>
    <row r="50702" spans="1:2" x14ac:dyDescent="0.25">
      <c r="A50702" t="s">
        <v>70114</v>
      </c>
      <c r="B50702" t="s">
        <v>1692</v>
      </c>
    </row>
    <row r="50703" spans="1:2" x14ac:dyDescent="0.25">
      <c r="A50703" t="s">
        <v>70115</v>
      </c>
      <c r="B50703" t="s">
        <v>70116</v>
      </c>
    </row>
    <row r="50704" spans="1:2" x14ac:dyDescent="0.25">
      <c r="A50704" t="s">
        <v>70117</v>
      </c>
      <c r="B50704" t="s">
        <v>70118</v>
      </c>
    </row>
    <row r="50705" spans="1:2" x14ac:dyDescent="0.25">
      <c r="A50705" t="s">
        <v>70119</v>
      </c>
      <c r="B50705" t="s">
        <v>70118</v>
      </c>
    </row>
    <row r="50706" spans="1:2" x14ac:dyDescent="0.25">
      <c r="A50706" t="s">
        <v>70120</v>
      </c>
      <c r="B50706" t="s">
        <v>70121</v>
      </c>
    </row>
    <row r="50707" spans="1:2" x14ac:dyDescent="0.25">
      <c r="A50707" t="s">
        <v>70122</v>
      </c>
      <c r="B50707" t="s">
        <v>70118</v>
      </c>
    </row>
    <row r="50708" spans="1:2" x14ac:dyDescent="0.25">
      <c r="A50708" t="s">
        <v>70123</v>
      </c>
      <c r="B50708" t="s">
        <v>70121</v>
      </c>
    </row>
    <row r="50709" spans="1:2" x14ac:dyDescent="0.25">
      <c r="A50709" t="s">
        <v>70124</v>
      </c>
      <c r="B50709" t="s">
        <v>70125</v>
      </c>
    </row>
    <row r="50710" spans="1:2" x14ac:dyDescent="0.25">
      <c r="A50710" t="s">
        <v>70126</v>
      </c>
      <c r="B50710" t="s">
        <v>70127</v>
      </c>
    </row>
    <row r="50711" spans="1:2" x14ac:dyDescent="0.25">
      <c r="A50711" t="s">
        <v>70128</v>
      </c>
      <c r="B50711" t="s">
        <v>2252</v>
      </c>
    </row>
    <row r="50712" spans="1:2" x14ac:dyDescent="0.25">
      <c r="A50712" t="s">
        <v>70129</v>
      </c>
      <c r="B50712" t="s">
        <v>65633</v>
      </c>
    </row>
    <row r="50713" spans="1:2" x14ac:dyDescent="0.25">
      <c r="A50713" t="s">
        <v>70130</v>
      </c>
      <c r="B50713" t="s">
        <v>70131</v>
      </c>
    </row>
    <row r="50714" spans="1:2" x14ac:dyDescent="0.25">
      <c r="A50714" t="s">
        <v>70132</v>
      </c>
      <c r="B50714" t="s">
        <v>70133</v>
      </c>
    </row>
    <row r="50715" spans="1:2" x14ac:dyDescent="0.25">
      <c r="A50715" t="s">
        <v>70134</v>
      </c>
      <c r="B50715" t="s">
        <v>70135</v>
      </c>
    </row>
    <row r="50716" spans="1:2" x14ac:dyDescent="0.25">
      <c r="A50716" t="s">
        <v>70136</v>
      </c>
      <c r="B50716" t="s">
        <v>70135</v>
      </c>
    </row>
    <row r="50717" spans="1:2" x14ac:dyDescent="0.25">
      <c r="A50717" t="s">
        <v>70137</v>
      </c>
      <c r="B50717" t="s">
        <v>70138</v>
      </c>
    </row>
    <row r="50718" spans="1:2" x14ac:dyDescent="0.25">
      <c r="A50718" t="s">
        <v>70139</v>
      </c>
      <c r="B50718" t="s">
        <v>70140</v>
      </c>
    </row>
    <row r="50719" spans="1:2" x14ac:dyDescent="0.25">
      <c r="A50719" t="s">
        <v>70141</v>
      </c>
      <c r="B50719" t="s">
        <v>70140</v>
      </c>
    </row>
    <row r="50720" spans="1:2" x14ac:dyDescent="0.25">
      <c r="A50720" t="s">
        <v>70142</v>
      </c>
      <c r="B50720" t="s">
        <v>70140</v>
      </c>
    </row>
    <row r="50721" spans="1:2" x14ac:dyDescent="0.25">
      <c r="A50721" t="s">
        <v>70143</v>
      </c>
      <c r="B50721" t="s">
        <v>70140</v>
      </c>
    </row>
    <row r="50722" spans="1:2" x14ac:dyDescent="0.25">
      <c r="A50722" t="s">
        <v>70144</v>
      </c>
      <c r="B50722" t="s">
        <v>70140</v>
      </c>
    </row>
    <row r="50723" spans="1:2" x14ac:dyDescent="0.25">
      <c r="A50723" t="s">
        <v>70145</v>
      </c>
      <c r="B50723" t="s">
        <v>70140</v>
      </c>
    </row>
    <row r="50724" spans="1:2" x14ac:dyDescent="0.25">
      <c r="A50724" t="s">
        <v>70146</v>
      </c>
      <c r="B50724" t="s">
        <v>70147</v>
      </c>
    </row>
    <row r="50725" spans="1:2" x14ac:dyDescent="0.25">
      <c r="A50725" t="s">
        <v>70148</v>
      </c>
      <c r="B50725" t="s">
        <v>70149</v>
      </c>
    </row>
    <row r="50726" spans="1:2" x14ac:dyDescent="0.25">
      <c r="A50726" t="s">
        <v>70150</v>
      </c>
      <c r="B50726" t="s">
        <v>70151</v>
      </c>
    </row>
    <row r="50727" spans="1:2" x14ac:dyDescent="0.25">
      <c r="A50727" t="s">
        <v>70152</v>
      </c>
      <c r="B50727" t="s">
        <v>70153</v>
      </c>
    </row>
    <row r="50728" spans="1:2" x14ac:dyDescent="0.25">
      <c r="A50728" t="s">
        <v>70154</v>
      </c>
      <c r="B50728" t="s">
        <v>70155</v>
      </c>
    </row>
    <row r="50729" spans="1:2" x14ac:dyDescent="0.25">
      <c r="A50729" t="s">
        <v>70156</v>
      </c>
      <c r="B50729" t="s">
        <v>48386</v>
      </c>
    </row>
    <row r="50730" spans="1:2" x14ac:dyDescent="0.25">
      <c r="A50730" t="s">
        <v>70157</v>
      </c>
      <c r="B50730" t="s">
        <v>70158</v>
      </c>
    </row>
    <row r="50731" spans="1:2" x14ac:dyDescent="0.25">
      <c r="A50731" t="s">
        <v>70159</v>
      </c>
      <c r="B50731" t="s">
        <v>70160</v>
      </c>
    </row>
    <row r="50732" spans="1:2" x14ac:dyDescent="0.25">
      <c r="A50732" t="s">
        <v>70161</v>
      </c>
      <c r="B50732" t="s">
        <v>63708</v>
      </c>
    </row>
    <row r="50733" spans="1:2" x14ac:dyDescent="0.25">
      <c r="A50733" t="s">
        <v>70162</v>
      </c>
      <c r="B50733" t="s">
        <v>70160</v>
      </c>
    </row>
    <row r="50734" spans="1:2" x14ac:dyDescent="0.25">
      <c r="A50734" t="s">
        <v>70163</v>
      </c>
      <c r="B50734" t="s">
        <v>63708</v>
      </c>
    </row>
    <row r="50735" spans="1:2" x14ac:dyDescent="0.25">
      <c r="A50735" t="s">
        <v>70164</v>
      </c>
      <c r="B50735" t="s">
        <v>70160</v>
      </c>
    </row>
    <row r="50736" spans="1:2" x14ac:dyDescent="0.25">
      <c r="A50736" t="s">
        <v>70165</v>
      </c>
      <c r="B50736" t="s">
        <v>70160</v>
      </c>
    </row>
    <row r="50737" spans="1:2" x14ac:dyDescent="0.25">
      <c r="A50737" t="s">
        <v>70166</v>
      </c>
      <c r="B50737" t="s">
        <v>70160</v>
      </c>
    </row>
    <row r="50738" spans="1:2" x14ac:dyDescent="0.25">
      <c r="A50738" t="s">
        <v>70167</v>
      </c>
      <c r="B50738" t="s">
        <v>69922</v>
      </c>
    </row>
    <row r="50739" spans="1:2" x14ac:dyDescent="0.25">
      <c r="A50739" t="s">
        <v>70168</v>
      </c>
      <c r="B50739" t="s">
        <v>70169</v>
      </c>
    </row>
    <row r="50740" spans="1:2" x14ac:dyDescent="0.25">
      <c r="A50740" t="s">
        <v>70170</v>
      </c>
      <c r="B50740" t="s">
        <v>70169</v>
      </c>
    </row>
    <row r="50741" spans="1:2" x14ac:dyDescent="0.25">
      <c r="A50741" t="s">
        <v>70171</v>
      </c>
      <c r="B50741" t="s">
        <v>70172</v>
      </c>
    </row>
    <row r="50742" spans="1:2" x14ac:dyDescent="0.25">
      <c r="A50742" t="s">
        <v>70173</v>
      </c>
      <c r="B50742" t="s">
        <v>70174</v>
      </c>
    </row>
    <row r="50743" spans="1:2" x14ac:dyDescent="0.25">
      <c r="A50743" t="s">
        <v>70175</v>
      </c>
      <c r="B50743" t="s">
        <v>70176</v>
      </c>
    </row>
    <row r="50744" spans="1:2" x14ac:dyDescent="0.25">
      <c r="A50744" t="s">
        <v>70177</v>
      </c>
      <c r="B50744" t="s">
        <v>70178</v>
      </c>
    </row>
    <row r="50745" spans="1:2" x14ac:dyDescent="0.25">
      <c r="A50745" t="s">
        <v>70179</v>
      </c>
      <c r="B50745" t="s">
        <v>70180</v>
      </c>
    </row>
    <row r="50746" spans="1:2" x14ac:dyDescent="0.25">
      <c r="A50746" t="s">
        <v>70181</v>
      </c>
      <c r="B50746" t="s">
        <v>70182</v>
      </c>
    </row>
    <row r="50747" spans="1:2" x14ac:dyDescent="0.25">
      <c r="A50747" t="s">
        <v>70183</v>
      </c>
      <c r="B50747" t="s">
        <v>2709</v>
      </c>
    </row>
    <row r="50748" spans="1:2" x14ac:dyDescent="0.25">
      <c r="A50748" t="s">
        <v>70184</v>
      </c>
      <c r="B50748" t="s">
        <v>70185</v>
      </c>
    </row>
    <row r="50749" spans="1:2" x14ac:dyDescent="0.25">
      <c r="A50749" t="s">
        <v>70186</v>
      </c>
      <c r="B50749" t="s">
        <v>70187</v>
      </c>
    </row>
    <row r="50750" spans="1:2" x14ac:dyDescent="0.25">
      <c r="A50750" t="s">
        <v>70188</v>
      </c>
      <c r="B50750" t="s">
        <v>70189</v>
      </c>
    </row>
    <row r="50751" spans="1:2" x14ac:dyDescent="0.25">
      <c r="A50751" t="s">
        <v>70190</v>
      </c>
      <c r="B50751" t="s">
        <v>70187</v>
      </c>
    </row>
    <row r="50752" spans="1:2" x14ac:dyDescent="0.25">
      <c r="A50752" t="s">
        <v>70191</v>
      </c>
      <c r="B50752" t="s">
        <v>21352</v>
      </c>
    </row>
    <row r="50753" spans="1:2" x14ac:dyDescent="0.25">
      <c r="A50753" t="s">
        <v>70192</v>
      </c>
      <c r="B50753" t="s">
        <v>70193</v>
      </c>
    </row>
    <row r="50754" spans="1:2" x14ac:dyDescent="0.25">
      <c r="A50754" t="s">
        <v>70194</v>
      </c>
      <c r="B50754" t="s">
        <v>70195</v>
      </c>
    </row>
    <row r="50755" spans="1:2" x14ac:dyDescent="0.25">
      <c r="A50755" t="s">
        <v>70196</v>
      </c>
      <c r="B50755" t="s">
        <v>61382</v>
      </c>
    </row>
    <row r="50756" spans="1:2" x14ac:dyDescent="0.25">
      <c r="A50756" t="s">
        <v>70197</v>
      </c>
      <c r="B50756" t="s">
        <v>23079</v>
      </c>
    </row>
    <row r="50757" spans="1:2" x14ac:dyDescent="0.25">
      <c r="A50757" t="s">
        <v>70198</v>
      </c>
      <c r="B50757" t="s">
        <v>23079</v>
      </c>
    </row>
    <row r="50758" spans="1:2" x14ac:dyDescent="0.25">
      <c r="A50758" t="s">
        <v>70199</v>
      </c>
      <c r="B50758" t="s">
        <v>23079</v>
      </c>
    </row>
    <row r="50759" spans="1:2" x14ac:dyDescent="0.25">
      <c r="A50759" t="s">
        <v>70200</v>
      </c>
      <c r="B50759" t="s">
        <v>59151</v>
      </c>
    </row>
    <row r="50760" spans="1:2" x14ac:dyDescent="0.25">
      <c r="A50760" t="s">
        <v>70201</v>
      </c>
      <c r="B50760" t="s">
        <v>70202</v>
      </c>
    </row>
    <row r="50761" spans="1:2" x14ac:dyDescent="0.25">
      <c r="A50761" t="s">
        <v>70203</v>
      </c>
      <c r="B50761" t="s">
        <v>70204</v>
      </c>
    </row>
    <row r="50762" spans="1:2" x14ac:dyDescent="0.25">
      <c r="A50762" t="s">
        <v>70205</v>
      </c>
      <c r="B50762" t="s">
        <v>70204</v>
      </c>
    </row>
    <row r="50763" spans="1:2" x14ac:dyDescent="0.25">
      <c r="A50763" t="s">
        <v>70206</v>
      </c>
      <c r="B50763" t="s">
        <v>70204</v>
      </c>
    </row>
    <row r="50764" spans="1:2" x14ac:dyDescent="0.25">
      <c r="A50764" t="s">
        <v>70207</v>
      </c>
      <c r="B50764" t="s">
        <v>70204</v>
      </c>
    </row>
    <row r="50765" spans="1:2" x14ac:dyDescent="0.25">
      <c r="A50765" t="s">
        <v>70208</v>
      </c>
      <c r="B50765" t="s">
        <v>70204</v>
      </c>
    </row>
    <row r="50766" spans="1:2" x14ac:dyDescent="0.25">
      <c r="A50766" t="s">
        <v>70209</v>
      </c>
      <c r="B50766" t="s">
        <v>69367</v>
      </c>
    </row>
    <row r="50767" spans="1:2" x14ac:dyDescent="0.25">
      <c r="A50767" t="s">
        <v>70210</v>
      </c>
      <c r="B50767" t="s">
        <v>69086</v>
      </c>
    </row>
    <row r="50768" spans="1:2" x14ac:dyDescent="0.25">
      <c r="A50768" t="s">
        <v>70211</v>
      </c>
      <c r="B50768" t="s">
        <v>69086</v>
      </c>
    </row>
    <row r="50769" spans="1:2" x14ac:dyDescent="0.25">
      <c r="A50769" t="s">
        <v>70212</v>
      </c>
      <c r="B50769" t="s">
        <v>43043</v>
      </c>
    </row>
    <row r="50770" spans="1:2" x14ac:dyDescent="0.25">
      <c r="A50770" t="s">
        <v>70213</v>
      </c>
      <c r="B50770" t="s">
        <v>70214</v>
      </c>
    </row>
    <row r="50771" spans="1:2" x14ac:dyDescent="0.25">
      <c r="A50771" t="s">
        <v>70215</v>
      </c>
      <c r="B50771" t="s">
        <v>70214</v>
      </c>
    </row>
    <row r="50772" spans="1:2" x14ac:dyDescent="0.25">
      <c r="A50772" t="s">
        <v>70216</v>
      </c>
      <c r="B50772" t="s">
        <v>70217</v>
      </c>
    </row>
    <row r="50773" spans="1:2" x14ac:dyDescent="0.25">
      <c r="A50773" t="s">
        <v>70218</v>
      </c>
      <c r="B50773" t="s">
        <v>62766</v>
      </c>
    </row>
    <row r="50774" spans="1:2" x14ac:dyDescent="0.25">
      <c r="A50774" t="s">
        <v>70219</v>
      </c>
      <c r="B50774" t="s">
        <v>62102</v>
      </c>
    </row>
    <row r="50775" spans="1:2" x14ac:dyDescent="0.25">
      <c r="A50775" t="s">
        <v>70220</v>
      </c>
      <c r="B50775" t="s">
        <v>69329</v>
      </c>
    </row>
    <row r="50776" spans="1:2" x14ac:dyDescent="0.25">
      <c r="A50776" t="s">
        <v>70221</v>
      </c>
      <c r="B50776" t="s">
        <v>69329</v>
      </c>
    </row>
    <row r="50777" spans="1:2" x14ac:dyDescent="0.25">
      <c r="A50777" t="s">
        <v>70222</v>
      </c>
      <c r="B50777" t="s">
        <v>70223</v>
      </c>
    </row>
    <row r="50778" spans="1:2" x14ac:dyDescent="0.25">
      <c r="A50778" t="s">
        <v>70224</v>
      </c>
      <c r="B50778" t="s">
        <v>449</v>
      </c>
    </row>
    <row r="50779" spans="1:2" x14ac:dyDescent="0.25">
      <c r="A50779" t="s">
        <v>70225</v>
      </c>
      <c r="B50779" t="s">
        <v>70226</v>
      </c>
    </row>
    <row r="50780" spans="1:2" x14ac:dyDescent="0.25">
      <c r="A50780" t="s">
        <v>70227</v>
      </c>
      <c r="B50780" t="s">
        <v>59225</v>
      </c>
    </row>
    <row r="50781" spans="1:2" x14ac:dyDescent="0.25">
      <c r="A50781" t="s">
        <v>70228</v>
      </c>
      <c r="B50781" t="s">
        <v>70229</v>
      </c>
    </row>
    <row r="50782" spans="1:2" x14ac:dyDescent="0.25">
      <c r="A50782" t="s">
        <v>70230</v>
      </c>
      <c r="B50782" t="s">
        <v>70231</v>
      </c>
    </row>
    <row r="50783" spans="1:2" x14ac:dyDescent="0.25">
      <c r="A50783" t="s">
        <v>70232</v>
      </c>
      <c r="B50783" t="s">
        <v>27183</v>
      </c>
    </row>
    <row r="50784" spans="1:2" x14ac:dyDescent="0.25">
      <c r="A50784" t="s">
        <v>70233</v>
      </c>
      <c r="B50784" t="s">
        <v>70234</v>
      </c>
    </row>
    <row r="50785" spans="1:2" x14ac:dyDescent="0.25">
      <c r="A50785" t="s">
        <v>70235</v>
      </c>
      <c r="B50785" t="s">
        <v>69289</v>
      </c>
    </row>
    <row r="50786" spans="1:2" x14ac:dyDescent="0.25">
      <c r="A50786" t="s">
        <v>70236</v>
      </c>
      <c r="B50786" t="s">
        <v>60632</v>
      </c>
    </row>
    <row r="50787" spans="1:2" x14ac:dyDescent="0.25">
      <c r="A50787" t="s">
        <v>70237</v>
      </c>
      <c r="B50787" t="s">
        <v>69303</v>
      </c>
    </row>
    <row r="50788" spans="1:2" x14ac:dyDescent="0.25">
      <c r="A50788" t="s">
        <v>70238</v>
      </c>
      <c r="B50788" t="s">
        <v>70239</v>
      </c>
    </row>
    <row r="50789" spans="1:2" x14ac:dyDescent="0.25">
      <c r="A50789" t="s">
        <v>70240</v>
      </c>
      <c r="B50789" t="s">
        <v>60785</v>
      </c>
    </row>
    <row r="50790" spans="1:2" x14ac:dyDescent="0.25">
      <c r="A50790" t="s">
        <v>70241</v>
      </c>
      <c r="B50790" t="s">
        <v>70242</v>
      </c>
    </row>
    <row r="50791" spans="1:2" x14ac:dyDescent="0.25">
      <c r="A50791" t="s">
        <v>70243</v>
      </c>
      <c r="B50791" t="s">
        <v>70242</v>
      </c>
    </row>
    <row r="50792" spans="1:2" x14ac:dyDescent="0.25">
      <c r="A50792" t="s">
        <v>70244</v>
      </c>
      <c r="B50792" t="s">
        <v>70245</v>
      </c>
    </row>
    <row r="50793" spans="1:2" x14ac:dyDescent="0.25">
      <c r="A50793" t="s">
        <v>70246</v>
      </c>
      <c r="B50793" t="s">
        <v>70247</v>
      </c>
    </row>
    <row r="50794" spans="1:2" x14ac:dyDescent="0.25">
      <c r="A50794" t="s">
        <v>70248</v>
      </c>
      <c r="B50794" t="s">
        <v>70249</v>
      </c>
    </row>
    <row r="50795" spans="1:2" x14ac:dyDescent="0.25">
      <c r="A50795" t="s">
        <v>70250</v>
      </c>
      <c r="B50795" t="s">
        <v>70251</v>
      </c>
    </row>
    <row r="50796" spans="1:2" x14ac:dyDescent="0.25">
      <c r="A50796" t="s">
        <v>70252</v>
      </c>
      <c r="B50796" t="s">
        <v>63334</v>
      </c>
    </row>
    <row r="50797" spans="1:2" x14ac:dyDescent="0.25">
      <c r="A50797" t="s">
        <v>70253</v>
      </c>
      <c r="B50797" t="s">
        <v>70254</v>
      </c>
    </row>
    <row r="50798" spans="1:2" x14ac:dyDescent="0.25">
      <c r="A50798" t="s">
        <v>70255</v>
      </c>
      <c r="B50798" t="s">
        <v>64890</v>
      </c>
    </row>
    <row r="50799" spans="1:2" x14ac:dyDescent="0.25">
      <c r="A50799" t="s">
        <v>70256</v>
      </c>
      <c r="B50799" t="s">
        <v>32994</v>
      </c>
    </row>
    <row r="50800" spans="1:2" x14ac:dyDescent="0.25">
      <c r="A50800" t="s">
        <v>70257</v>
      </c>
      <c r="B50800" t="s">
        <v>64890</v>
      </c>
    </row>
    <row r="50801" spans="1:2" x14ac:dyDescent="0.25">
      <c r="A50801" t="s">
        <v>70258</v>
      </c>
      <c r="B50801" t="s">
        <v>64890</v>
      </c>
    </row>
    <row r="50802" spans="1:2" x14ac:dyDescent="0.25">
      <c r="A50802" t="s">
        <v>70259</v>
      </c>
      <c r="B50802" t="s">
        <v>64890</v>
      </c>
    </row>
    <row r="50803" spans="1:2" x14ac:dyDescent="0.25">
      <c r="A50803" t="s">
        <v>70260</v>
      </c>
      <c r="B50803" t="s">
        <v>64890</v>
      </c>
    </row>
    <row r="50804" spans="1:2" x14ac:dyDescent="0.25">
      <c r="A50804" t="s">
        <v>70261</v>
      </c>
      <c r="B50804" t="s">
        <v>64890</v>
      </c>
    </row>
    <row r="50805" spans="1:2" x14ac:dyDescent="0.25">
      <c r="A50805" t="s">
        <v>70262</v>
      </c>
      <c r="B50805" t="s">
        <v>64890</v>
      </c>
    </row>
    <row r="50806" spans="1:2" x14ac:dyDescent="0.25">
      <c r="A50806" t="s">
        <v>70263</v>
      </c>
      <c r="B50806" t="s">
        <v>70264</v>
      </c>
    </row>
    <row r="50807" spans="1:2" x14ac:dyDescent="0.25">
      <c r="A50807" t="s">
        <v>70265</v>
      </c>
      <c r="B50807" t="s">
        <v>62955</v>
      </c>
    </row>
    <row r="50808" spans="1:2" x14ac:dyDescent="0.25">
      <c r="A50808" t="s">
        <v>70266</v>
      </c>
      <c r="B50808" t="s">
        <v>62955</v>
      </c>
    </row>
    <row r="50809" spans="1:2" x14ac:dyDescent="0.25">
      <c r="A50809" t="s">
        <v>70267</v>
      </c>
      <c r="B50809" t="s">
        <v>62661</v>
      </c>
    </row>
    <row r="50810" spans="1:2" x14ac:dyDescent="0.25">
      <c r="A50810" t="s">
        <v>70268</v>
      </c>
      <c r="B50810" t="s">
        <v>59931</v>
      </c>
    </row>
    <row r="50811" spans="1:2" x14ac:dyDescent="0.25">
      <c r="A50811" t="s">
        <v>70269</v>
      </c>
      <c r="B50811" t="s">
        <v>70270</v>
      </c>
    </row>
    <row r="50812" spans="1:2" x14ac:dyDescent="0.25">
      <c r="A50812" t="s">
        <v>70271</v>
      </c>
      <c r="B50812" t="s">
        <v>70272</v>
      </c>
    </row>
    <row r="50813" spans="1:2" x14ac:dyDescent="0.25">
      <c r="A50813" t="s">
        <v>70273</v>
      </c>
      <c r="B50813" t="s">
        <v>23290</v>
      </c>
    </row>
    <row r="50814" spans="1:2" x14ac:dyDescent="0.25">
      <c r="A50814" t="s">
        <v>70274</v>
      </c>
      <c r="B50814" t="s">
        <v>70275</v>
      </c>
    </row>
    <row r="50815" spans="1:2" x14ac:dyDescent="0.25">
      <c r="A50815" t="s">
        <v>70276</v>
      </c>
      <c r="B50815" t="s">
        <v>70277</v>
      </c>
    </row>
    <row r="50816" spans="1:2" x14ac:dyDescent="0.25">
      <c r="A50816" t="s">
        <v>70278</v>
      </c>
      <c r="B50816" t="s">
        <v>70279</v>
      </c>
    </row>
    <row r="50817" spans="1:2" x14ac:dyDescent="0.25">
      <c r="A50817" t="s">
        <v>70280</v>
      </c>
      <c r="B50817" t="s">
        <v>70281</v>
      </c>
    </row>
    <row r="50818" spans="1:2" x14ac:dyDescent="0.25">
      <c r="A50818" t="s">
        <v>70282</v>
      </c>
      <c r="B50818" t="s">
        <v>57612</v>
      </c>
    </row>
    <row r="50819" spans="1:2" x14ac:dyDescent="0.25">
      <c r="A50819" t="s">
        <v>70283</v>
      </c>
      <c r="B50819" t="s">
        <v>57612</v>
      </c>
    </row>
    <row r="50820" spans="1:2" x14ac:dyDescent="0.25">
      <c r="A50820" t="s">
        <v>70284</v>
      </c>
      <c r="B50820" t="s">
        <v>70285</v>
      </c>
    </row>
    <row r="50821" spans="1:2" x14ac:dyDescent="0.25">
      <c r="A50821" t="s">
        <v>70286</v>
      </c>
      <c r="B50821" t="s">
        <v>27284</v>
      </c>
    </row>
    <row r="50822" spans="1:2" x14ac:dyDescent="0.25">
      <c r="A50822" t="s">
        <v>70287</v>
      </c>
      <c r="B50822" t="s">
        <v>57612</v>
      </c>
    </row>
    <row r="50823" spans="1:2" x14ac:dyDescent="0.25">
      <c r="A50823" t="s">
        <v>70288</v>
      </c>
      <c r="B50823" t="s">
        <v>57612</v>
      </c>
    </row>
    <row r="50824" spans="1:2" x14ac:dyDescent="0.25">
      <c r="A50824" t="s">
        <v>70289</v>
      </c>
      <c r="B50824" t="s">
        <v>27284</v>
      </c>
    </row>
    <row r="50825" spans="1:2" x14ac:dyDescent="0.25">
      <c r="A50825" t="s">
        <v>70290</v>
      </c>
      <c r="B50825" t="s">
        <v>57612</v>
      </c>
    </row>
    <row r="50826" spans="1:2" x14ac:dyDescent="0.25">
      <c r="A50826" t="s">
        <v>70291</v>
      </c>
      <c r="B50826" t="s">
        <v>57612</v>
      </c>
    </row>
    <row r="50827" spans="1:2" x14ac:dyDescent="0.25">
      <c r="A50827" t="s">
        <v>70292</v>
      </c>
      <c r="B50827" t="s">
        <v>27284</v>
      </c>
    </row>
    <row r="50828" spans="1:2" x14ac:dyDescent="0.25">
      <c r="A50828" t="s">
        <v>70293</v>
      </c>
      <c r="B50828" t="s">
        <v>70294</v>
      </c>
    </row>
    <row r="50829" spans="1:2" x14ac:dyDescent="0.25">
      <c r="A50829" t="s">
        <v>70295</v>
      </c>
      <c r="B50829" t="s">
        <v>27284</v>
      </c>
    </row>
    <row r="50830" spans="1:2" x14ac:dyDescent="0.25">
      <c r="A50830" t="s">
        <v>70296</v>
      </c>
      <c r="B50830" t="s">
        <v>27284</v>
      </c>
    </row>
    <row r="50831" spans="1:2" x14ac:dyDescent="0.25">
      <c r="A50831" t="s">
        <v>70297</v>
      </c>
      <c r="B50831" t="s">
        <v>27284</v>
      </c>
    </row>
    <row r="50832" spans="1:2" x14ac:dyDescent="0.25">
      <c r="A50832" t="s">
        <v>70298</v>
      </c>
      <c r="B50832" t="s">
        <v>27284</v>
      </c>
    </row>
    <row r="50833" spans="1:2" x14ac:dyDescent="0.25">
      <c r="A50833" t="s">
        <v>70299</v>
      </c>
      <c r="B50833" t="s">
        <v>27284</v>
      </c>
    </row>
    <row r="50834" spans="1:2" x14ac:dyDescent="0.25">
      <c r="A50834" t="s">
        <v>70300</v>
      </c>
      <c r="B50834" t="s">
        <v>27284</v>
      </c>
    </row>
    <row r="50835" spans="1:2" x14ac:dyDescent="0.25">
      <c r="A50835" t="s">
        <v>70301</v>
      </c>
      <c r="B50835" t="s">
        <v>7084</v>
      </c>
    </row>
    <row r="50836" spans="1:2" x14ac:dyDescent="0.25">
      <c r="A50836" t="s">
        <v>70302</v>
      </c>
      <c r="B50836" t="s">
        <v>7084</v>
      </c>
    </row>
    <row r="50837" spans="1:2" x14ac:dyDescent="0.25">
      <c r="A50837" t="s">
        <v>70303</v>
      </c>
      <c r="B50837" t="s">
        <v>70304</v>
      </c>
    </row>
    <row r="50838" spans="1:2" x14ac:dyDescent="0.25">
      <c r="A50838" t="s">
        <v>70305</v>
      </c>
      <c r="B50838" t="s">
        <v>70306</v>
      </c>
    </row>
    <row r="50839" spans="1:2" x14ac:dyDescent="0.25">
      <c r="A50839" t="s">
        <v>70307</v>
      </c>
      <c r="B50839" t="s">
        <v>70308</v>
      </c>
    </row>
    <row r="50840" spans="1:2" x14ac:dyDescent="0.25">
      <c r="A50840" t="s">
        <v>70309</v>
      </c>
      <c r="B50840" t="s">
        <v>70304</v>
      </c>
    </row>
    <row r="50841" spans="1:2" x14ac:dyDescent="0.25">
      <c r="A50841" t="s">
        <v>70310</v>
      </c>
      <c r="B50841" t="s">
        <v>61419</v>
      </c>
    </row>
    <row r="50842" spans="1:2" x14ac:dyDescent="0.25">
      <c r="A50842" t="s">
        <v>70311</v>
      </c>
      <c r="B50842" t="s">
        <v>70312</v>
      </c>
    </row>
    <row r="50843" spans="1:2" x14ac:dyDescent="0.25">
      <c r="A50843" t="s">
        <v>70313</v>
      </c>
      <c r="B50843" t="s">
        <v>70312</v>
      </c>
    </row>
    <row r="50844" spans="1:2" x14ac:dyDescent="0.25">
      <c r="A50844" t="s">
        <v>70314</v>
      </c>
      <c r="B50844" t="s">
        <v>68583</v>
      </c>
    </row>
    <row r="50845" spans="1:2" x14ac:dyDescent="0.25">
      <c r="A50845" t="s">
        <v>70315</v>
      </c>
      <c r="B50845" t="s">
        <v>70316</v>
      </c>
    </row>
    <row r="50846" spans="1:2" x14ac:dyDescent="0.25">
      <c r="A50846" t="s">
        <v>70317</v>
      </c>
      <c r="B50846" t="s">
        <v>70318</v>
      </c>
    </row>
    <row r="50847" spans="1:2" x14ac:dyDescent="0.25">
      <c r="A50847" t="s">
        <v>70319</v>
      </c>
      <c r="B50847" t="s">
        <v>1024</v>
      </c>
    </row>
    <row r="50848" spans="1:2" x14ac:dyDescent="0.25">
      <c r="A50848" t="s">
        <v>70320</v>
      </c>
      <c r="B50848" t="s">
        <v>1024</v>
      </c>
    </row>
    <row r="50849" spans="1:2" x14ac:dyDescent="0.25">
      <c r="A50849" t="s">
        <v>70321</v>
      </c>
      <c r="B50849" t="s">
        <v>16220</v>
      </c>
    </row>
    <row r="50850" spans="1:2" x14ac:dyDescent="0.25">
      <c r="A50850" t="s">
        <v>70322</v>
      </c>
      <c r="B50850" t="s">
        <v>68827</v>
      </c>
    </row>
    <row r="50851" spans="1:2" x14ac:dyDescent="0.25">
      <c r="A50851" t="s">
        <v>70323</v>
      </c>
      <c r="B50851" t="s">
        <v>69312</v>
      </c>
    </row>
    <row r="50852" spans="1:2" x14ac:dyDescent="0.25">
      <c r="A50852" t="s">
        <v>70324</v>
      </c>
      <c r="B50852" t="s">
        <v>69312</v>
      </c>
    </row>
    <row r="50853" spans="1:2" x14ac:dyDescent="0.25">
      <c r="A50853" t="s">
        <v>70325</v>
      </c>
      <c r="B50853" t="s">
        <v>70326</v>
      </c>
    </row>
    <row r="50854" spans="1:2" x14ac:dyDescent="0.25">
      <c r="A50854" t="s">
        <v>70327</v>
      </c>
      <c r="B50854" t="s">
        <v>1389</v>
      </c>
    </row>
    <row r="50855" spans="1:2" x14ac:dyDescent="0.25">
      <c r="A50855" t="s">
        <v>70328</v>
      </c>
      <c r="B50855" t="s">
        <v>70308</v>
      </c>
    </row>
    <row r="50856" spans="1:2" x14ac:dyDescent="0.25">
      <c r="A50856" t="s">
        <v>70329</v>
      </c>
      <c r="B50856" t="s">
        <v>70308</v>
      </c>
    </row>
    <row r="50857" spans="1:2" x14ac:dyDescent="0.25">
      <c r="A50857" t="s">
        <v>70330</v>
      </c>
      <c r="B50857" t="s">
        <v>70331</v>
      </c>
    </row>
    <row r="50858" spans="1:2" x14ac:dyDescent="0.25">
      <c r="A50858" t="s">
        <v>70332</v>
      </c>
      <c r="B50858" t="s">
        <v>70331</v>
      </c>
    </row>
    <row r="50859" spans="1:2" x14ac:dyDescent="0.25">
      <c r="A50859" t="s">
        <v>70333</v>
      </c>
      <c r="B50859" t="s">
        <v>70334</v>
      </c>
    </row>
    <row r="50860" spans="1:2" x14ac:dyDescent="0.25">
      <c r="A50860" t="s">
        <v>70335</v>
      </c>
      <c r="B50860" t="s">
        <v>70331</v>
      </c>
    </row>
    <row r="50861" spans="1:2" x14ac:dyDescent="0.25">
      <c r="A50861" t="s">
        <v>70336</v>
      </c>
      <c r="B50861" t="s">
        <v>68437</v>
      </c>
    </row>
    <row r="50862" spans="1:2" x14ac:dyDescent="0.25">
      <c r="A50862" t="s">
        <v>70337</v>
      </c>
      <c r="B50862" t="s">
        <v>68437</v>
      </c>
    </row>
    <row r="50863" spans="1:2" x14ac:dyDescent="0.25">
      <c r="A50863" t="s">
        <v>70338</v>
      </c>
      <c r="B50863" t="s">
        <v>68437</v>
      </c>
    </row>
    <row r="50864" spans="1:2" x14ac:dyDescent="0.25">
      <c r="A50864" t="s">
        <v>70339</v>
      </c>
      <c r="B50864" t="s">
        <v>11653</v>
      </c>
    </row>
    <row r="50865" spans="1:2" x14ac:dyDescent="0.25">
      <c r="A50865" t="s">
        <v>70340</v>
      </c>
      <c r="B50865" t="s">
        <v>11653</v>
      </c>
    </row>
    <row r="50866" spans="1:2" x14ac:dyDescent="0.25">
      <c r="A50866" t="s">
        <v>70341</v>
      </c>
      <c r="B50866" t="s">
        <v>11653</v>
      </c>
    </row>
    <row r="50867" spans="1:2" x14ac:dyDescent="0.25">
      <c r="A50867" t="s">
        <v>70342</v>
      </c>
      <c r="B50867" t="s">
        <v>70308</v>
      </c>
    </row>
    <row r="50868" spans="1:2" x14ac:dyDescent="0.25">
      <c r="A50868" t="s">
        <v>70343</v>
      </c>
      <c r="B50868" t="s">
        <v>70308</v>
      </c>
    </row>
    <row r="50869" spans="1:2" x14ac:dyDescent="0.25">
      <c r="A50869" t="s">
        <v>70344</v>
      </c>
      <c r="B50869" t="s">
        <v>70308</v>
      </c>
    </row>
    <row r="50870" spans="1:2" x14ac:dyDescent="0.25">
      <c r="A50870" t="s">
        <v>70345</v>
      </c>
      <c r="B50870" t="s">
        <v>70308</v>
      </c>
    </row>
    <row r="50871" spans="1:2" x14ac:dyDescent="0.25">
      <c r="A50871" t="s">
        <v>70346</v>
      </c>
      <c r="B50871" t="s">
        <v>70308</v>
      </c>
    </row>
    <row r="50872" spans="1:2" x14ac:dyDescent="0.25">
      <c r="A50872" t="s">
        <v>70347</v>
      </c>
      <c r="B50872" t="s">
        <v>70308</v>
      </c>
    </row>
    <row r="50873" spans="1:2" x14ac:dyDescent="0.25">
      <c r="A50873" t="s">
        <v>70348</v>
      </c>
      <c r="B50873" t="s">
        <v>70308</v>
      </c>
    </row>
    <row r="50874" spans="1:2" x14ac:dyDescent="0.25">
      <c r="A50874" t="s">
        <v>70349</v>
      </c>
      <c r="B50874" t="s">
        <v>70308</v>
      </c>
    </row>
    <row r="50875" spans="1:2" x14ac:dyDescent="0.25">
      <c r="A50875" t="s">
        <v>70350</v>
      </c>
      <c r="B50875" t="s">
        <v>70308</v>
      </c>
    </row>
    <row r="50876" spans="1:2" x14ac:dyDescent="0.25">
      <c r="A50876" t="s">
        <v>70351</v>
      </c>
      <c r="B50876" t="s">
        <v>70308</v>
      </c>
    </row>
    <row r="50877" spans="1:2" x14ac:dyDescent="0.25">
      <c r="A50877" t="s">
        <v>70352</v>
      </c>
      <c r="B50877" t="s">
        <v>70308</v>
      </c>
    </row>
    <row r="50878" spans="1:2" x14ac:dyDescent="0.25">
      <c r="A50878" t="s">
        <v>70353</v>
      </c>
      <c r="B50878" t="s">
        <v>70308</v>
      </c>
    </row>
    <row r="50879" spans="1:2" x14ac:dyDescent="0.25">
      <c r="A50879" t="s">
        <v>70354</v>
      </c>
      <c r="B50879" t="s">
        <v>70308</v>
      </c>
    </row>
    <row r="50880" spans="1:2" x14ac:dyDescent="0.25">
      <c r="A50880" t="s">
        <v>70355</v>
      </c>
      <c r="B50880" t="s">
        <v>70308</v>
      </c>
    </row>
    <row r="50881" spans="1:2" x14ac:dyDescent="0.25">
      <c r="A50881" t="s">
        <v>70356</v>
      </c>
      <c r="B50881" t="s">
        <v>70357</v>
      </c>
    </row>
    <row r="50882" spans="1:2" x14ac:dyDescent="0.25">
      <c r="A50882" t="s">
        <v>70358</v>
      </c>
      <c r="B50882" t="s">
        <v>70357</v>
      </c>
    </row>
    <row r="50883" spans="1:2" x14ac:dyDescent="0.25">
      <c r="A50883" t="s">
        <v>70359</v>
      </c>
      <c r="B50883" t="s">
        <v>70357</v>
      </c>
    </row>
    <row r="50884" spans="1:2" x14ac:dyDescent="0.25">
      <c r="A50884" t="s">
        <v>70360</v>
      </c>
      <c r="B50884" t="s">
        <v>70357</v>
      </c>
    </row>
    <row r="50885" spans="1:2" x14ac:dyDescent="0.25">
      <c r="A50885" t="s">
        <v>70361</v>
      </c>
      <c r="B50885" t="s">
        <v>61328</v>
      </c>
    </row>
    <row r="50886" spans="1:2" x14ac:dyDescent="0.25">
      <c r="A50886" t="s">
        <v>70362</v>
      </c>
      <c r="B50886" t="s">
        <v>61328</v>
      </c>
    </row>
    <row r="50887" spans="1:2" x14ac:dyDescent="0.25">
      <c r="A50887" t="s">
        <v>70363</v>
      </c>
      <c r="B50887" t="s">
        <v>17787</v>
      </c>
    </row>
    <row r="50888" spans="1:2" x14ac:dyDescent="0.25">
      <c r="A50888" t="s">
        <v>70364</v>
      </c>
      <c r="B50888" t="s">
        <v>70365</v>
      </c>
    </row>
    <row r="50889" spans="1:2" x14ac:dyDescent="0.25">
      <c r="A50889" t="s">
        <v>70366</v>
      </c>
      <c r="B50889" t="s">
        <v>20755</v>
      </c>
    </row>
    <row r="50890" spans="1:2" x14ac:dyDescent="0.25">
      <c r="A50890" t="s">
        <v>70367</v>
      </c>
      <c r="B50890" t="s">
        <v>48705</v>
      </c>
    </row>
    <row r="50891" spans="1:2" x14ac:dyDescent="0.25">
      <c r="A50891" t="s">
        <v>70368</v>
      </c>
      <c r="B50891" t="s">
        <v>20755</v>
      </c>
    </row>
    <row r="50892" spans="1:2" x14ac:dyDescent="0.25">
      <c r="A50892" t="s">
        <v>70369</v>
      </c>
      <c r="B50892" t="s">
        <v>10482</v>
      </c>
    </row>
    <row r="50893" spans="1:2" x14ac:dyDescent="0.25">
      <c r="A50893" t="s">
        <v>70370</v>
      </c>
      <c r="B50893" t="s">
        <v>20755</v>
      </c>
    </row>
    <row r="50894" spans="1:2" x14ac:dyDescent="0.25">
      <c r="A50894" t="s">
        <v>70371</v>
      </c>
      <c r="B50894" t="s">
        <v>20755</v>
      </c>
    </row>
    <row r="50895" spans="1:2" x14ac:dyDescent="0.25">
      <c r="A50895" t="s">
        <v>70372</v>
      </c>
      <c r="B50895" t="s">
        <v>34090</v>
      </c>
    </row>
    <row r="50896" spans="1:2" x14ac:dyDescent="0.25">
      <c r="A50896" t="s">
        <v>70373</v>
      </c>
      <c r="B50896" t="s">
        <v>70374</v>
      </c>
    </row>
    <row r="50897" spans="1:2" x14ac:dyDescent="0.25">
      <c r="A50897" t="s">
        <v>70375</v>
      </c>
      <c r="B50897" t="s">
        <v>64049</v>
      </c>
    </row>
    <row r="50898" spans="1:2" x14ac:dyDescent="0.25">
      <c r="A50898" t="s">
        <v>70376</v>
      </c>
      <c r="B50898" t="s">
        <v>34090</v>
      </c>
    </row>
    <row r="50899" spans="1:2" x14ac:dyDescent="0.25">
      <c r="A50899" t="s">
        <v>70377</v>
      </c>
      <c r="B50899" t="s">
        <v>34090</v>
      </c>
    </row>
    <row r="50900" spans="1:2" x14ac:dyDescent="0.25">
      <c r="A50900" t="s">
        <v>70378</v>
      </c>
      <c r="B50900" t="s">
        <v>34090</v>
      </c>
    </row>
    <row r="50901" spans="1:2" x14ac:dyDescent="0.25">
      <c r="A50901" t="s">
        <v>70379</v>
      </c>
      <c r="B50901" t="s">
        <v>64049</v>
      </c>
    </row>
    <row r="50902" spans="1:2" x14ac:dyDescent="0.25">
      <c r="A50902" t="s">
        <v>70380</v>
      </c>
      <c r="B50902" t="s">
        <v>69362</v>
      </c>
    </row>
    <row r="50903" spans="1:2" x14ac:dyDescent="0.25">
      <c r="A50903" t="s">
        <v>70381</v>
      </c>
      <c r="B50903" t="s">
        <v>70382</v>
      </c>
    </row>
    <row r="50904" spans="1:2" x14ac:dyDescent="0.25">
      <c r="A50904" t="s">
        <v>70383</v>
      </c>
      <c r="B50904" t="s">
        <v>70384</v>
      </c>
    </row>
    <row r="50905" spans="1:2" x14ac:dyDescent="0.25">
      <c r="A50905" t="s">
        <v>70385</v>
      </c>
      <c r="B50905" t="s">
        <v>70386</v>
      </c>
    </row>
    <row r="50906" spans="1:2" x14ac:dyDescent="0.25">
      <c r="A50906" t="s">
        <v>70387</v>
      </c>
      <c r="B50906" t="s">
        <v>67865</v>
      </c>
    </row>
    <row r="50907" spans="1:2" x14ac:dyDescent="0.25">
      <c r="A50907" t="s">
        <v>70388</v>
      </c>
      <c r="B50907" t="s">
        <v>18697</v>
      </c>
    </row>
    <row r="50908" spans="1:2" x14ac:dyDescent="0.25">
      <c r="A50908" t="s">
        <v>70389</v>
      </c>
      <c r="B50908" t="s">
        <v>48313</v>
      </c>
    </row>
    <row r="50909" spans="1:2" x14ac:dyDescent="0.25">
      <c r="A50909" t="s">
        <v>70390</v>
      </c>
      <c r="B50909" t="s">
        <v>18697</v>
      </c>
    </row>
    <row r="50910" spans="1:2" x14ac:dyDescent="0.25">
      <c r="A50910" t="s">
        <v>70391</v>
      </c>
      <c r="B50910" t="s">
        <v>70392</v>
      </c>
    </row>
    <row r="50911" spans="1:2" x14ac:dyDescent="0.25">
      <c r="A50911" t="s">
        <v>70393</v>
      </c>
      <c r="B50911" t="s">
        <v>70394</v>
      </c>
    </row>
    <row r="50912" spans="1:2" x14ac:dyDescent="0.25">
      <c r="A50912" t="s">
        <v>70395</v>
      </c>
      <c r="B50912" t="s">
        <v>70396</v>
      </c>
    </row>
    <row r="50913" spans="1:2" x14ac:dyDescent="0.25">
      <c r="A50913" t="s">
        <v>70397</v>
      </c>
      <c r="B50913" t="s">
        <v>70396</v>
      </c>
    </row>
    <row r="50914" spans="1:2" x14ac:dyDescent="0.25">
      <c r="A50914" t="s">
        <v>70398</v>
      </c>
      <c r="B50914" t="s">
        <v>70396</v>
      </c>
    </row>
    <row r="50915" spans="1:2" x14ac:dyDescent="0.25">
      <c r="A50915" t="s">
        <v>70399</v>
      </c>
      <c r="B50915" t="s">
        <v>70396</v>
      </c>
    </row>
    <row r="50916" spans="1:2" x14ac:dyDescent="0.25">
      <c r="A50916" t="s">
        <v>70400</v>
      </c>
      <c r="B50916" t="s">
        <v>70396</v>
      </c>
    </row>
    <row r="50917" spans="1:2" x14ac:dyDescent="0.25">
      <c r="A50917" t="s">
        <v>70401</v>
      </c>
      <c r="B50917" t="s">
        <v>70396</v>
      </c>
    </row>
    <row r="50918" spans="1:2" x14ac:dyDescent="0.25">
      <c r="A50918" t="s">
        <v>70402</v>
      </c>
      <c r="B50918" t="s">
        <v>70396</v>
      </c>
    </row>
    <row r="50919" spans="1:2" x14ac:dyDescent="0.25">
      <c r="A50919" t="s">
        <v>70403</v>
      </c>
      <c r="B50919" t="s">
        <v>70404</v>
      </c>
    </row>
    <row r="50920" spans="1:2" x14ac:dyDescent="0.25">
      <c r="A50920" t="s">
        <v>70405</v>
      </c>
      <c r="B50920" t="s">
        <v>17687</v>
      </c>
    </row>
    <row r="50921" spans="1:2" x14ac:dyDescent="0.25">
      <c r="A50921" t="s">
        <v>70406</v>
      </c>
      <c r="B50921" t="s">
        <v>70407</v>
      </c>
    </row>
    <row r="50922" spans="1:2" x14ac:dyDescent="0.25">
      <c r="A50922" t="s">
        <v>70408</v>
      </c>
      <c r="B50922" t="s">
        <v>23339</v>
      </c>
    </row>
    <row r="50923" spans="1:2" x14ac:dyDescent="0.25">
      <c r="A50923" t="s">
        <v>70409</v>
      </c>
      <c r="B50923" t="s">
        <v>69755</v>
      </c>
    </row>
    <row r="50924" spans="1:2" x14ac:dyDescent="0.25">
      <c r="A50924" t="s">
        <v>70410</v>
      </c>
      <c r="B50924" t="s">
        <v>70411</v>
      </c>
    </row>
    <row r="50925" spans="1:2" x14ac:dyDescent="0.25">
      <c r="A50925" t="s">
        <v>70412</v>
      </c>
      <c r="B50925" t="s">
        <v>70413</v>
      </c>
    </row>
    <row r="50926" spans="1:2" x14ac:dyDescent="0.25">
      <c r="A50926" t="s">
        <v>70414</v>
      </c>
      <c r="B50926" t="s">
        <v>70394</v>
      </c>
    </row>
    <row r="50927" spans="1:2" x14ac:dyDescent="0.25">
      <c r="A50927" t="s">
        <v>70415</v>
      </c>
      <c r="B50927" t="s">
        <v>70394</v>
      </c>
    </row>
    <row r="50928" spans="1:2" x14ac:dyDescent="0.25">
      <c r="A50928" t="s">
        <v>70416</v>
      </c>
      <c r="B50928" t="s">
        <v>70417</v>
      </c>
    </row>
    <row r="50929" spans="1:2" x14ac:dyDescent="0.25">
      <c r="A50929" t="s">
        <v>70418</v>
      </c>
      <c r="B50929" t="s">
        <v>70394</v>
      </c>
    </row>
    <row r="50930" spans="1:2" x14ac:dyDescent="0.25">
      <c r="A50930" t="s">
        <v>70419</v>
      </c>
      <c r="B50930" t="s">
        <v>70417</v>
      </c>
    </row>
    <row r="50931" spans="1:2" x14ac:dyDescent="0.25">
      <c r="A50931" t="s">
        <v>70420</v>
      </c>
      <c r="B50931" t="s">
        <v>67511</v>
      </c>
    </row>
    <row r="50932" spans="1:2" x14ac:dyDescent="0.25">
      <c r="A50932" t="s">
        <v>70421</v>
      </c>
      <c r="B50932" t="s">
        <v>70417</v>
      </c>
    </row>
    <row r="50933" spans="1:2" x14ac:dyDescent="0.25">
      <c r="A50933" t="s">
        <v>70422</v>
      </c>
      <c r="B50933" t="s">
        <v>1459</v>
      </c>
    </row>
    <row r="50934" spans="1:2" x14ac:dyDescent="0.25">
      <c r="A50934" t="s">
        <v>70423</v>
      </c>
      <c r="B50934" t="s">
        <v>1459</v>
      </c>
    </row>
    <row r="50935" spans="1:2" x14ac:dyDescent="0.25">
      <c r="A50935" t="s">
        <v>70424</v>
      </c>
      <c r="B50935" t="s">
        <v>67511</v>
      </c>
    </row>
    <row r="50936" spans="1:2" x14ac:dyDescent="0.25">
      <c r="A50936" t="s">
        <v>70425</v>
      </c>
      <c r="B50936" t="s">
        <v>1459</v>
      </c>
    </row>
    <row r="50937" spans="1:2" x14ac:dyDescent="0.25">
      <c r="A50937" t="s">
        <v>70426</v>
      </c>
      <c r="B50937" t="s">
        <v>67511</v>
      </c>
    </row>
    <row r="50938" spans="1:2" x14ac:dyDescent="0.25">
      <c r="A50938" t="s">
        <v>70427</v>
      </c>
      <c r="B50938" t="s">
        <v>1459</v>
      </c>
    </row>
    <row r="50939" spans="1:2" x14ac:dyDescent="0.25">
      <c r="A50939" t="s">
        <v>70428</v>
      </c>
      <c r="B50939" t="s">
        <v>70429</v>
      </c>
    </row>
    <row r="50940" spans="1:2" x14ac:dyDescent="0.25">
      <c r="A50940" t="s">
        <v>70430</v>
      </c>
      <c r="B50940" t="s">
        <v>70431</v>
      </c>
    </row>
    <row r="50941" spans="1:2" x14ac:dyDescent="0.25">
      <c r="A50941" t="s">
        <v>70432</v>
      </c>
      <c r="B50941" t="s">
        <v>70433</v>
      </c>
    </row>
    <row r="50942" spans="1:2" x14ac:dyDescent="0.25">
      <c r="A50942" t="s">
        <v>70434</v>
      </c>
      <c r="B50942" t="s">
        <v>70431</v>
      </c>
    </row>
    <row r="50943" spans="1:2" x14ac:dyDescent="0.25">
      <c r="A50943" t="s">
        <v>70435</v>
      </c>
      <c r="B50943" t="s">
        <v>70431</v>
      </c>
    </row>
    <row r="50944" spans="1:2" x14ac:dyDescent="0.25">
      <c r="A50944" t="s">
        <v>70436</v>
      </c>
      <c r="B50944" t="s">
        <v>70437</v>
      </c>
    </row>
    <row r="50945" spans="1:2" x14ac:dyDescent="0.25">
      <c r="A50945" t="s">
        <v>70438</v>
      </c>
      <c r="B50945" t="s">
        <v>70439</v>
      </c>
    </row>
    <row r="50946" spans="1:2" x14ac:dyDescent="0.25">
      <c r="A50946" t="s">
        <v>70440</v>
      </c>
      <c r="B50946" t="s">
        <v>70439</v>
      </c>
    </row>
    <row r="50947" spans="1:2" x14ac:dyDescent="0.25">
      <c r="A50947" t="s">
        <v>70441</v>
      </c>
      <c r="B50947" t="s">
        <v>70439</v>
      </c>
    </row>
    <row r="50948" spans="1:2" x14ac:dyDescent="0.25">
      <c r="A50948" t="s">
        <v>70442</v>
      </c>
      <c r="B50948" t="s">
        <v>10285</v>
      </c>
    </row>
    <row r="50949" spans="1:2" x14ac:dyDescent="0.25">
      <c r="A50949" t="s">
        <v>70443</v>
      </c>
      <c r="B50949" t="s">
        <v>67115</v>
      </c>
    </row>
    <row r="50950" spans="1:2" x14ac:dyDescent="0.25">
      <c r="A50950" t="s">
        <v>70444</v>
      </c>
      <c r="B50950" t="s">
        <v>10482</v>
      </c>
    </row>
    <row r="50951" spans="1:2" x14ac:dyDescent="0.25">
      <c r="A50951" t="s">
        <v>70445</v>
      </c>
      <c r="B50951" t="s">
        <v>10285</v>
      </c>
    </row>
    <row r="50952" spans="1:2" x14ac:dyDescent="0.25">
      <c r="A50952" t="s">
        <v>70446</v>
      </c>
      <c r="B50952" t="s">
        <v>67115</v>
      </c>
    </row>
    <row r="50953" spans="1:2" x14ac:dyDescent="0.25">
      <c r="A50953" t="s">
        <v>70447</v>
      </c>
      <c r="B50953" t="s">
        <v>67115</v>
      </c>
    </row>
    <row r="50954" spans="1:2" x14ac:dyDescent="0.25">
      <c r="A50954" t="s">
        <v>70448</v>
      </c>
      <c r="B50954" t="s">
        <v>7657</v>
      </c>
    </row>
    <row r="50955" spans="1:2" x14ac:dyDescent="0.25">
      <c r="A50955" t="s">
        <v>70449</v>
      </c>
      <c r="B50955" t="s">
        <v>70450</v>
      </c>
    </row>
    <row r="50956" spans="1:2" x14ac:dyDescent="0.25">
      <c r="A50956" t="s">
        <v>70451</v>
      </c>
      <c r="B50956" t="s">
        <v>70450</v>
      </c>
    </row>
    <row r="50957" spans="1:2" x14ac:dyDescent="0.25">
      <c r="A50957" t="s">
        <v>70452</v>
      </c>
      <c r="B50957" t="s">
        <v>70453</v>
      </c>
    </row>
    <row r="50958" spans="1:2" x14ac:dyDescent="0.25">
      <c r="A50958" t="s">
        <v>70454</v>
      </c>
      <c r="B50958" t="s">
        <v>33114</v>
      </c>
    </row>
    <row r="50959" spans="1:2" x14ac:dyDescent="0.25">
      <c r="A50959" t="s">
        <v>70455</v>
      </c>
      <c r="B50959" t="s">
        <v>70456</v>
      </c>
    </row>
    <row r="50960" spans="1:2" x14ac:dyDescent="0.25">
      <c r="A50960" t="s">
        <v>70457</v>
      </c>
      <c r="B50960" t="s">
        <v>55581</v>
      </c>
    </row>
    <row r="50961" spans="1:2" x14ac:dyDescent="0.25">
      <c r="A50961" t="s">
        <v>70458</v>
      </c>
      <c r="B50961" t="s">
        <v>23364</v>
      </c>
    </row>
    <row r="50962" spans="1:2" x14ac:dyDescent="0.25">
      <c r="A50962" t="s">
        <v>70459</v>
      </c>
      <c r="B50962" t="s">
        <v>23364</v>
      </c>
    </row>
    <row r="50963" spans="1:2" x14ac:dyDescent="0.25">
      <c r="A50963" t="s">
        <v>70460</v>
      </c>
      <c r="B50963" t="s">
        <v>70461</v>
      </c>
    </row>
    <row r="50964" spans="1:2" x14ac:dyDescent="0.25">
      <c r="A50964" t="s">
        <v>70462</v>
      </c>
      <c r="B50964" t="s">
        <v>10438</v>
      </c>
    </row>
    <row r="50965" spans="1:2" x14ac:dyDescent="0.25">
      <c r="A50965" t="s">
        <v>70463</v>
      </c>
      <c r="B50965" t="s">
        <v>44803</v>
      </c>
    </row>
    <row r="50966" spans="1:2" x14ac:dyDescent="0.25">
      <c r="A50966" t="s">
        <v>70464</v>
      </c>
      <c r="B50966" t="s">
        <v>44803</v>
      </c>
    </row>
    <row r="50967" spans="1:2" x14ac:dyDescent="0.25">
      <c r="A50967" t="s">
        <v>70465</v>
      </c>
      <c r="B50967" t="s">
        <v>44803</v>
      </c>
    </row>
    <row r="50968" spans="1:2" x14ac:dyDescent="0.25">
      <c r="A50968" t="s">
        <v>70466</v>
      </c>
      <c r="B50968" t="s">
        <v>10285</v>
      </c>
    </row>
    <row r="50969" spans="1:2" x14ac:dyDescent="0.25">
      <c r="A50969" t="s">
        <v>70467</v>
      </c>
      <c r="B50969" t="s">
        <v>44803</v>
      </c>
    </row>
    <row r="50970" spans="1:2" x14ac:dyDescent="0.25">
      <c r="A50970" t="s">
        <v>70468</v>
      </c>
      <c r="B50970" t="s">
        <v>44803</v>
      </c>
    </row>
    <row r="50971" spans="1:2" x14ac:dyDescent="0.25">
      <c r="A50971" t="s">
        <v>70469</v>
      </c>
      <c r="B50971" t="s">
        <v>21767</v>
      </c>
    </row>
    <row r="50972" spans="1:2" x14ac:dyDescent="0.25">
      <c r="A50972" t="s">
        <v>70470</v>
      </c>
      <c r="B50972" t="s">
        <v>70471</v>
      </c>
    </row>
    <row r="50973" spans="1:2" x14ac:dyDescent="0.25">
      <c r="A50973" t="s">
        <v>70472</v>
      </c>
      <c r="B50973" t="s">
        <v>8620</v>
      </c>
    </row>
    <row r="50974" spans="1:2" x14ac:dyDescent="0.25">
      <c r="A50974" t="s">
        <v>70473</v>
      </c>
      <c r="B50974" t="s">
        <v>7576</v>
      </c>
    </row>
    <row r="50975" spans="1:2" x14ac:dyDescent="0.25">
      <c r="A50975" t="s">
        <v>70474</v>
      </c>
      <c r="B50975" t="s">
        <v>7576</v>
      </c>
    </row>
    <row r="50976" spans="1:2" x14ac:dyDescent="0.25">
      <c r="A50976" t="s">
        <v>70475</v>
      </c>
      <c r="B50976" t="s">
        <v>70476</v>
      </c>
    </row>
    <row r="50977" spans="1:2" x14ac:dyDescent="0.25">
      <c r="A50977" t="s">
        <v>70477</v>
      </c>
      <c r="B50977" t="s">
        <v>70478</v>
      </c>
    </row>
    <row r="50978" spans="1:2" x14ac:dyDescent="0.25">
      <c r="A50978" t="s">
        <v>70479</v>
      </c>
      <c r="B50978" t="s">
        <v>23329</v>
      </c>
    </row>
    <row r="50979" spans="1:2" x14ac:dyDescent="0.25">
      <c r="A50979" t="s">
        <v>70480</v>
      </c>
      <c r="B50979" t="s">
        <v>23329</v>
      </c>
    </row>
    <row r="50980" spans="1:2" x14ac:dyDescent="0.25">
      <c r="A50980" t="s">
        <v>70481</v>
      </c>
      <c r="B50980" t="s">
        <v>62633</v>
      </c>
    </row>
    <row r="50981" spans="1:2" x14ac:dyDescent="0.25">
      <c r="A50981" t="s">
        <v>70482</v>
      </c>
      <c r="B50981" t="s">
        <v>62633</v>
      </c>
    </row>
    <row r="50982" spans="1:2" x14ac:dyDescent="0.25">
      <c r="A50982" t="s">
        <v>70483</v>
      </c>
      <c r="B50982" t="s">
        <v>62633</v>
      </c>
    </row>
    <row r="50983" spans="1:2" x14ac:dyDescent="0.25">
      <c r="A50983" t="s">
        <v>70484</v>
      </c>
      <c r="B50983" t="s">
        <v>62633</v>
      </c>
    </row>
    <row r="50984" spans="1:2" x14ac:dyDescent="0.25">
      <c r="A50984" t="s">
        <v>70485</v>
      </c>
      <c r="B50984" t="s">
        <v>62633</v>
      </c>
    </row>
    <row r="50985" spans="1:2" x14ac:dyDescent="0.25">
      <c r="A50985" t="s">
        <v>70486</v>
      </c>
      <c r="B50985" t="s">
        <v>62633</v>
      </c>
    </row>
    <row r="50986" spans="1:2" x14ac:dyDescent="0.25">
      <c r="A50986" t="s">
        <v>70487</v>
      </c>
      <c r="B50986" t="s">
        <v>70488</v>
      </c>
    </row>
    <row r="50987" spans="1:2" x14ac:dyDescent="0.25">
      <c r="A50987" t="s">
        <v>70489</v>
      </c>
      <c r="B50987" t="s">
        <v>70490</v>
      </c>
    </row>
    <row r="50988" spans="1:2" x14ac:dyDescent="0.25">
      <c r="A50988" t="s">
        <v>70491</v>
      </c>
      <c r="B50988" t="s">
        <v>70490</v>
      </c>
    </row>
    <row r="50989" spans="1:2" x14ac:dyDescent="0.25">
      <c r="A50989" t="s">
        <v>70492</v>
      </c>
      <c r="B50989" t="s">
        <v>70490</v>
      </c>
    </row>
    <row r="50990" spans="1:2" x14ac:dyDescent="0.25">
      <c r="A50990" t="s">
        <v>70493</v>
      </c>
      <c r="B50990" t="s">
        <v>70490</v>
      </c>
    </row>
    <row r="50991" spans="1:2" x14ac:dyDescent="0.25">
      <c r="A50991" t="s">
        <v>70494</v>
      </c>
      <c r="B50991" t="s">
        <v>70490</v>
      </c>
    </row>
    <row r="50992" spans="1:2" x14ac:dyDescent="0.25">
      <c r="A50992" t="s">
        <v>70495</v>
      </c>
      <c r="B50992" t="s">
        <v>70490</v>
      </c>
    </row>
    <row r="50993" spans="1:2" x14ac:dyDescent="0.25">
      <c r="A50993" t="s">
        <v>70496</v>
      </c>
      <c r="B50993" t="s">
        <v>70490</v>
      </c>
    </row>
    <row r="50994" spans="1:2" x14ac:dyDescent="0.25">
      <c r="A50994" t="s">
        <v>70497</v>
      </c>
      <c r="B50994" t="s">
        <v>70498</v>
      </c>
    </row>
    <row r="50995" spans="1:2" x14ac:dyDescent="0.25">
      <c r="A50995" t="s">
        <v>70499</v>
      </c>
      <c r="B50995" t="s">
        <v>23372</v>
      </c>
    </row>
    <row r="50996" spans="1:2" x14ac:dyDescent="0.25">
      <c r="A50996" t="s">
        <v>70500</v>
      </c>
      <c r="B50996" t="s">
        <v>23372</v>
      </c>
    </row>
    <row r="50997" spans="1:2" x14ac:dyDescent="0.25">
      <c r="A50997" t="s">
        <v>70501</v>
      </c>
      <c r="B50997" t="s">
        <v>10482</v>
      </c>
    </row>
    <row r="50998" spans="1:2" x14ac:dyDescent="0.25">
      <c r="A50998" t="s">
        <v>70502</v>
      </c>
      <c r="B50998" t="s">
        <v>10482</v>
      </c>
    </row>
    <row r="50999" spans="1:2" x14ac:dyDescent="0.25">
      <c r="A50999" t="s">
        <v>70503</v>
      </c>
      <c r="B50999" t="s">
        <v>10482</v>
      </c>
    </row>
    <row r="51000" spans="1:2" x14ac:dyDescent="0.25">
      <c r="A51000" t="s">
        <v>70504</v>
      </c>
      <c r="B51000" t="s">
        <v>10482</v>
      </c>
    </row>
    <row r="51001" spans="1:2" x14ac:dyDescent="0.25">
      <c r="A51001" t="s">
        <v>70505</v>
      </c>
      <c r="B51001" t="s">
        <v>10482</v>
      </c>
    </row>
    <row r="51002" spans="1:2" x14ac:dyDescent="0.25">
      <c r="A51002" t="s">
        <v>70506</v>
      </c>
      <c r="B51002" t="s">
        <v>10482</v>
      </c>
    </row>
    <row r="51003" spans="1:2" x14ac:dyDescent="0.25">
      <c r="A51003" t="s">
        <v>70507</v>
      </c>
      <c r="B51003" t="s">
        <v>62651</v>
      </c>
    </row>
    <row r="51004" spans="1:2" x14ac:dyDescent="0.25">
      <c r="A51004" t="s">
        <v>70508</v>
      </c>
      <c r="B51004" t="s">
        <v>10482</v>
      </c>
    </row>
    <row r="51005" spans="1:2" x14ac:dyDescent="0.25">
      <c r="A51005" t="s">
        <v>70509</v>
      </c>
      <c r="B51005" t="s">
        <v>8620</v>
      </c>
    </row>
    <row r="51006" spans="1:2" x14ac:dyDescent="0.25">
      <c r="A51006" t="s">
        <v>70510</v>
      </c>
      <c r="B51006" t="s">
        <v>10482</v>
      </c>
    </row>
    <row r="51007" spans="1:2" x14ac:dyDescent="0.25">
      <c r="A51007" t="s">
        <v>70511</v>
      </c>
      <c r="B51007" t="s">
        <v>8620</v>
      </c>
    </row>
    <row r="51008" spans="1:2" x14ac:dyDescent="0.25">
      <c r="A51008" t="s">
        <v>70512</v>
      </c>
      <c r="B51008" t="s">
        <v>10482</v>
      </c>
    </row>
    <row r="51009" spans="1:2" x14ac:dyDescent="0.25">
      <c r="A51009" t="s">
        <v>70513</v>
      </c>
      <c r="B51009" t="s">
        <v>8620</v>
      </c>
    </row>
    <row r="51010" spans="1:2" x14ac:dyDescent="0.25">
      <c r="A51010" t="s">
        <v>70514</v>
      </c>
      <c r="B51010" t="s">
        <v>8620</v>
      </c>
    </row>
    <row r="51011" spans="1:2" x14ac:dyDescent="0.25">
      <c r="A51011" t="s">
        <v>70515</v>
      </c>
      <c r="B51011" t="s">
        <v>8620</v>
      </c>
    </row>
    <row r="51012" spans="1:2" x14ac:dyDescent="0.25">
      <c r="A51012" t="s">
        <v>70516</v>
      </c>
      <c r="B51012" t="s">
        <v>10482</v>
      </c>
    </row>
    <row r="51013" spans="1:2" x14ac:dyDescent="0.25">
      <c r="A51013" t="s">
        <v>70517</v>
      </c>
      <c r="B51013" t="s">
        <v>8620</v>
      </c>
    </row>
    <row r="51014" spans="1:2" x14ac:dyDescent="0.25">
      <c r="A51014" t="s">
        <v>70518</v>
      </c>
      <c r="B51014" t="s">
        <v>8620</v>
      </c>
    </row>
    <row r="51015" spans="1:2" x14ac:dyDescent="0.25">
      <c r="A51015" t="s">
        <v>70519</v>
      </c>
      <c r="B51015" t="s">
        <v>8620</v>
      </c>
    </row>
    <row r="51016" spans="1:2" x14ac:dyDescent="0.25">
      <c r="A51016" t="s">
        <v>70520</v>
      </c>
      <c r="B51016" t="s">
        <v>8620</v>
      </c>
    </row>
    <row r="51017" spans="1:2" x14ac:dyDescent="0.25">
      <c r="A51017" t="s">
        <v>70521</v>
      </c>
      <c r="B51017" t="s">
        <v>10285</v>
      </c>
    </row>
    <row r="51018" spans="1:2" x14ac:dyDescent="0.25">
      <c r="A51018" t="s">
        <v>70522</v>
      </c>
      <c r="B51018" t="s">
        <v>10285</v>
      </c>
    </row>
    <row r="51019" spans="1:2" x14ac:dyDescent="0.25">
      <c r="A51019" t="s">
        <v>70523</v>
      </c>
      <c r="B51019" t="s">
        <v>10482</v>
      </c>
    </row>
    <row r="51020" spans="1:2" x14ac:dyDescent="0.25">
      <c r="A51020" t="s">
        <v>70524</v>
      </c>
      <c r="B51020" t="s">
        <v>10482</v>
      </c>
    </row>
    <row r="51021" spans="1:2" x14ac:dyDescent="0.25">
      <c r="A51021" t="s">
        <v>70525</v>
      </c>
      <c r="B51021" t="s">
        <v>10482</v>
      </c>
    </row>
    <row r="51022" spans="1:2" x14ac:dyDescent="0.25">
      <c r="A51022" t="s">
        <v>70526</v>
      </c>
      <c r="B51022" t="s">
        <v>48969</v>
      </c>
    </row>
    <row r="51023" spans="1:2" x14ac:dyDescent="0.25">
      <c r="A51023" t="s">
        <v>70527</v>
      </c>
      <c r="B51023" t="s">
        <v>7576</v>
      </c>
    </row>
    <row r="51024" spans="1:2" x14ac:dyDescent="0.25">
      <c r="A51024" t="s">
        <v>70528</v>
      </c>
      <c r="B51024" t="s">
        <v>10482</v>
      </c>
    </row>
    <row r="51025" spans="1:2" x14ac:dyDescent="0.25">
      <c r="A51025" t="s">
        <v>70529</v>
      </c>
      <c r="B51025" t="s">
        <v>70530</v>
      </c>
    </row>
    <row r="51026" spans="1:2" x14ac:dyDescent="0.25">
      <c r="A51026" t="s">
        <v>70531</v>
      </c>
      <c r="B51026" t="s">
        <v>10482</v>
      </c>
    </row>
    <row r="51027" spans="1:2" x14ac:dyDescent="0.25">
      <c r="A51027" t="s">
        <v>70532</v>
      </c>
      <c r="B51027" t="s">
        <v>70533</v>
      </c>
    </row>
    <row r="51028" spans="1:2" x14ac:dyDescent="0.25">
      <c r="A51028" t="s">
        <v>70534</v>
      </c>
      <c r="B51028" t="s">
        <v>10482</v>
      </c>
    </row>
    <row r="51029" spans="1:2" x14ac:dyDescent="0.25">
      <c r="A51029" t="s">
        <v>70535</v>
      </c>
      <c r="B51029" t="s">
        <v>10482</v>
      </c>
    </row>
    <row r="51030" spans="1:2" x14ac:dyDescent="0.25">
      <c r="A51030" t="s">
        <v>70536</v>
      </c>
      <c r="B51030" t="s">
        <v>10482</v>
      </c>
    </row>
    <row r="51031" spans="1:2" x14ac:dyDescent="0.25">
      <c r="A51031" t="s">
        <v>70537</v>
      </c>
      <c r="B51031" t="s">
        <v>10482</v>
      </c>
    </row>
    <row r="51032" spans="1:2" x14ac:dyDescent="0.25">
      <c r="A51032" t="s">
        <v>70538</v>
      </c>
      <c r="B51032" t="s">
        <v>10482</v>
      </c>
    </row>
    <row r="51033" spans="1:2" x14ac:dyDescent="0.25">
      <c r="A51033" t="s">
        <v>70539</v>
      </c>
      <c r="B51033" t="s">
        <v>33106</v>
      </c>
    </row>
    <row r="51034" spans="1:2" x14ac:dyDescent="0.25">
      <c r="A51034" t="s">
        <v>70540</v>
      </c>
      <c r="B51034" t="s">
        <v>7264</v>
      </c>
    </row>
    <row r="51035" spans="1:2" x14ac:dyDescent="0.25">
      <c r="A51035" t="s">
        <v>70541</v>
      </c>
      <c r="B51035" t="s">
        <v>10482</v>
      </c>
    </row>
    <row r="51036" spans="1:2" x14ac:dyDescent="0.25">
      <c r="A51036" t="s">
        <v>70542</v>
      </c>
      <c r="B51036" t="s">
        <v>10482</v>
      </c>
    </row>
    <row r="51037" spans="1:2" x14ac:dyDescent="0.25">
      <c r="A51037" t="s">
        <v>70543</v>
      </c>
      <c r="B51037" t="s">
        <v>10482</v>
      </c>
    </row>
    <row r="51038" spans="1:2" x14ac:dyDescent="0.25">
      <c r="A51038" t="s">
        <v>70544</v>
      </c>
      <c r="B51038" t="s">
        <v>69278</v>
      </c>
    </row>
    <row r="51039" spans="1:2" x14ac:dyDescent="0.25">
      <c r="A51039" t="s">
        <v>70545</v>
      </c>
      <c r="B51039" t="s">
        <v>10482</v>
      </c>
    </row>
    <row r="51040" spans="1:2" x14ac:dyDescent="0.25">
      <c r="A51040" t="s">
        <v>70546</v>
      </c>
      <c r="B51040" t="s">
        <v>7264</v>
      </c>
    </row>
    <row r="51041" spans="1:2" x14ac:dyDescent="0.25">
      <c r="A51041" t="s">
        <v>70547</v>
      </c>
      <c r="B51041" t="s">
        <v>10482</v>
      </c>
    </row>
    <row r="51042" spans="1:2" x14ac:dyDescent="0.25">
      <c r="A51042" t="s">
        <v>70548</v>
      </c>
      <c r="B51042" t="s">
        <v>7264</v>
      </c>
    </row>
    <row r="51043" spans="1:2" x14ac:dyDescent="0.25">
      <c r="A51043" t="s">
        <v>70549</v>
      </c>
      <c r="B51043" t="s">
        <v>7264</v>
      </c>
    </row>
    <row r="51044" spans="1:2" x14ac:dyDescent="0.25">
      <c r="A51044" t="s">
        <v>70550</v>
      </c>
      <c r="B51044" t="s">
        <v>7264</v>
      </c>
    </row>
    <row r="51045" spans="1:2" x14ac:dyDescent="0.25">
      <c r="A51045" t="s">
        <v>70551</v>
      </c>
      <c r="B51045" t="s">
        <v>7264</v>
      </c>
    </row>
    <row r="51046" spans="1:2" x14ac:dyDescent="0.25">
      <c r="A51046" t="s">
        <v>70552</v>
      </c>
      <c r="B51046" t="s">
        <v>7264</v>
      </c>
    </row>
    <row r="51047" spans="1:2" x14ac:dyDescent="0.25">
      <c r="A51047" t="s">
        <v>70553</v>
      </c>
      <c r="B51047" t="s">
        <v>10482</v>
      </c>
    </row>
    <row r="51048" spans="1:2" x14ac:dyDescent="0.25">
      <c r="A51048" t="s">
        <v>70554</v>
      </c>
      <c r="B51048" t="s">
        <v>10482</v>
      </c>
    </row>
    <row r="51049" spans="1:2" x14ac:dyDescent="0.25">
      <c r="A51049" t="s">
        <v>70555</v>
      </c>
      <c r="B51049" t="s">
        <v>10482</v>
      </c>
    </row>
    <row r="51050" spans="1:2" x14ac:dyDescent="0.25">
      <c r="A51050" t="s">
        <v>70556</v>
      </c>
      <c r="B51050" t="s">
        <v>10482</v>
      </c>
    </row>
    <row r="51051" spans="1:2" x14ac:dyDescent="0.25">
      <c r="A51051" t="s">
        <v>70557</v>
      </c>
      <c r="B51051" t="s">
        <v>10482</v>
      </c>
    </row>
    <row r="51052" spans="1:2" x14ac:dyDescent="0.25">
      <c r="A51052" t="s">
        <v>70558</v>
      </c>
      <c r="B51052" t="s">
        <v>10482</v>
      </c>
    </row>
    <row r="51053" spans="1:2" x14ac:dyDescent="0.25">
      <c r="A51053" t="s">
        <v>70559</v>
      </c>
      <c r="B51053" t="s">
        <v>10482</v>
      </c>
    </row>
    <row r="51054" spans="1:2" x14ac:dyDescent="0.25">
      <c r="A51054" t="s">
        <v>70560</v>
      </c>
      <c r="B51054" t="s">
        <v>10482</v>
      </c>
    </row>
    <row r="51055" spans="1:2" x14ac:dyDescent="0.25">
      <c r="A51055" t="s">
        <v>70561</v>
      </c>
      <c r="B51055" t="s">
        <v>69278</v>
      </c>
    </row>
    <row r="51056" spans="1:2" x14ac:dyDescent="0.25">
      <c r="A51056" t="s">
        <v>70562</v>
      </c>
      <c r="B51056" t="s">
        <v>38003</v>
      </c>
    </row>
    <row r="51057" spans="1:2" x14ac:dyDescent="0.25">
      <c r="A51057" t="s">
        <v>70563</v>
      </c>
      <c r="B51057" t="s">
        <v>10482</v>
      </c>
    </row>
    <row r="51058" spans="1:2" x14ac:dyDescent="0.25">
      <c r="A51058" t="s">
        <v>70564</v>
      </c>
      <c r="B51058" t="s">
        <v>10482</v>
      </c>
    </row>
    <row r="51059" spans="1:2" x14ac:dyDescent="0.25">
      <c r="A51059" t="s">
        <v>70565</v>
      </c>
      <c r="B51059" t="s">
        <v>10482</v>
      </c>
    </row>
    <row r="51060" spans="1:2" x14ac:dyDescent="0.25">
      <c r="A51060" t="s">
        <v>70566</v>
      </c>
      <c r="B51060" t="s">
        <v>10482</v>
      </c>
    </row>
    <row r="51061" spans="1:2" x14ac:dyDescent="0.25">
      <c r="A51061" t="s">
        <v>70567</v>
      </c>
      <c r="B51061" t="s">
        <v>10482</v>
      </c>
    </row>
    <row r="51062" spans="1:2" x14ac:dyDescent="0.25">
      <c r="A51062" t="s">
        <v>70568</v>
      </c>
      <c r="B51062" t="s">
        <v>10482</v>
      </c>
    </row>
    <row r="51063" spans="1:2" x14ac:dyDescent="0.25">
      <c r="A51063" t="s">
        <v>70569</v>
      </c>
      <c r="B51063" t="s">
        <v>10482</v>
      </c>
    </row>
    <row r="51064" spans="1:2" x14ac:dyDescent="0.25">
      <c r="A51064" t="s">
        <v>70570</v>
      </c>
      <c r="B51064" t="s">
        <v>10482</v>
      </c>
    </row>
    <row r="51065" spans="1:2" x14ac:dyDescent="0.25">
      <c r="A51065" t="s">
        <v>70571</v>
      </c>
      <c r="B51065" t="s">
        <v>10482</v>
      </c>
    </row>
    <row r="51066" spans="1:2" x14ac:dyDescent="0.25">
      <c r="A51066" t="s">
        <v>70572</v>
      </c>
      <c r="B51066" t="s">
        <v>10482</v>
      </c>
    </row>
    <row r="51067" spans="1:2" x14ac:dyDescent="0.25">
      <c r="A51067" t="s">
        <v>70573</v>
      </c>
      <c r="B51067" t="s">
        <v>10482</v>
      </c>
    </row>
    <row r="51068" spans="1:2" x14ac:dyDescent="0.25">
      <c r="A51068" t="s">
        <v>70574</v>
      </c>
      <c r="B51068" t="s">
        <v>10482</v>
      </c>
    </row>
    <row r="51069" spans="1:2" x14ac:dyDescent="0.25">
      <c r="A51069" t="s">
        <v>70575</v>
      </c>
      <c r="B51069" t="s">
        <v>10482</v>
      </c>
    </row>
    <row r="51070" spans="1:2" x14ac:dyDescent="0.25">
      <c r="A51070" t="s">
        <v>70576</v>
      </c>
      <c r="B51070" t="s">
        <v>10482</v>
      </c>
    </row>
    <row r="51071" spans="1:2" x14ac:dyDescent="0.25">
      <c r="A51071" t="s">
        <v>70577</v>
      </c>
      <c r="B51071" t="s">
        <v>10482</v>
      </c>
    </row>
    <row r="51072" spans="1:2" x14ac:dyDescent="0.25">
      <c r="A51072" t="s">
        <v>70578</v>
      </c>
      <c r="B51072" t="s">
        <v>10482</v>
      </c>
    </row>
    <row r="51073" spans="1:2" x14ac:dyDescent="0.25">
      <c r="A51073" t="s">
        <v>70579</v>
      </c>
      <c r="B51073" t="s">
        <v>10482</v>
      </c>
    </row>
    <row r="51074" spans="1:2" x14ac:dyDescent="0.25">
      <c r="A51074" t="s">
        <v>70580</v>
      </c>
      <c r="B51074" t="s">
        <v>10482</v>
      </c>
    </row>
    <row r="51075" spans="1:2" x14ac:dyDescent="0.25">
      <c r="A51075" t="s">
        <v>70581</v>
      </c>
      <c r="B51075" t="s">
        <v>10482</v>
      </c>
    </row>
    <row r="51076" spans="1:2" x14ac:dyDescent="0.25">
      <c r="A51076" t="s">
        <v>70582</v>
      </c>
      <c r="B51076" t="s">
        <v>10482</v>
      </c>
    </row>
    <row r="51077" spans="1:2" x14ac:dyDescent="0.25">
      <c r="A51077" t="s">
        <v>70583</v>
      </c>
      <c r="B51077" t="s">
        <v>10482</v>
      </c>
    </row>
    <row r="51078" spans="1:2" x14ac:dyDescent="0.25">
      <c r="A51078" t="s">
        <v>70584</v>
      </c>
      <c r="B51078" t="s">
        <v>10482</v>
      </c>
    </row>
    <row r="51079" spans="1:2" x14ac:dyDescent="0.25">
      <c r="A51079" t="s">
        <v>70585</v>
      </c>
      <c r="B51079" t="s">
        <v>10482</v>
      </c>
    </row>
    <row r="51080" spans="1:2" x14ac:dyDescent="0.25">
      <c r="A51080" t="s">
        <v>70586</v>
      </c>
      <c r="B51080" t="s">
        <v>10482</v>
      </c>
    </row>
    <row r="51081" spans="1:2" x14ac:dyDescent="0.25">
      <c r="A51081" t="s">
        <v>70587</v>
      </c>
      <c r="B51081" t="s">
        <v>10482</v>
      </c>
    </row>
    <row r="51082" spans="1:2" x14ac:dyDescent="0.25">
      <c r="A51082" t="s">
        <v>70588</v>
      </c>
      <c r="B51082" t="s">
        <v>10482</v>
      </c>
    </row>
    <row r="51083" spans="1:2" x14ac:dyDescent="0.25">
      <c r="A51083" t="s">
        <v>70589</v>
      </c>
      <c r="B51083" t="s">
        <v>10482</v>
      </c>
    </row>
    <row r="51084" spans="1:2" x14ac:dyDescent="0.25">
      <c r="A51084" t="s">
        <v>70590</v>
      </c>
      <c r="B51084" t="s">
        <v>10482</v>
      </c>
    </row>
    <row r="51085" spans="1:2" x14ac:dyDescent="0.25">
      <c r="A51085" t="s">
        <v>70591</v>
      </c>
      <c r="B51085" t="s">
        <v>10482</v>
      </c>
    </row>
    <row r="51086" spans="1:2" x14ac:dyDescent="0.25">
      <c r="A51086" t="s">
        <v>70592</v>
      </c>
      <c r="B51086" t="s">
        <v>10482</v>
      </c>
    </row>
    <row r="51087" spans="1:2" x14ac:dyDescent="0.25">
      <c r="A51087" t="s">
        <v>70593</v>
      </c>
      <c r="B51087" t="s">
        <v>10482</v>
      </c>
    </row>
    <row r="51088" spans="1:2" x14ac:dyDescent="0.25">
      <c r="A51088" t="s">
        <v>70594</v>
      </c>
      <c r="B51088" t="s">
        <v>10482</v>
      </c>
    </row>
    <row r="51089" spans="1:2" x14ac:dyDescent="0.25">
      <c r="A51089" t="s">
        <v>70595</v>
      </c>
      <c r="B51089" t="s">
        <v>10482</v>
      </c>
    </row>
    <row r="51090" spans="1:2" x14ac:dyDescent="0.25">
      <c r="A51090" t="s">
        <v>70596</v>
      </c>
      <c r="B51090" t="s">
        <v>10482</v>
      </c>
    </row>
    <row r="51091" spans="1:2" x14ac:dyDescent="0.25">
      <c r="A51091" t="s">
        <v>70597</v>
      </c>
      <c r="B51091" t="s">
        <v>10482</v>
      </c>
    </row>
    <row r="51092" spans="1:2" x14ac:dyDescent="0.25">
      <c r="A51092" t="s">
        <v>70598</v>
      </c>
      <c r="B51092" t="s">
        <v>10482</v>
      </c>
    </row>
    <row r="51093" spans="1:2" x14ac:dyDescent="0.25">
      <c r="A51093" t="s">
        <v>70599</v>
      </c>
      <c r="B51093" t="s">
        <v>10482</v>
      </c>
    </row>
    <row r="51094" spans="1:2" x14ac:dyDescent="0.25">
      <c r="A51094" t="s">
        <v>70600</v>
      </c>
      <c r="B51094" t="s">
        <v>10482</v>
      </c>
    </row>
    <row r="51095" spans="1:2" x14ac:dyDescent="0.25">
      <c r="A51095" t="s">
        <v>70601</v>
      </c>
      <c r="B51095" t="s">
        <v>10482</v>
      </c>
    </row>
    <row r="51096" spans="1:2" x14ac:dyDescent="0.25">
      <c r="A51096" t="s">
        <v>70602</v>
      </c>
      <c r="B51096" t="s">
        <v>10482</v>
      </c>
    </row>
    <row r="51097" spans="1:2" x14ac:dyDescent="0.25">
      <c r="A51097" t="s">
        <v>70603</v>
      </c>
      <c r="B51097" t="s">
        <v>10482</v>
      </c>
    </row>
    <row r="51098" spans="1:2" x14ac:dyDescent="0.25">
      <c r="A51098" t="s">
        <v>70604</v>
      </c>
      <c r="B51098" t="s">
        <v>10482</v>
      </c>
    </row>
    <row r="51099" spans="1:2" x14ac:dyDescent="0.25">
      <c r="A51099" t="s">
        <v>70605</v>
      </c>
      <c r="B51099" t="s">
        <v>3486</v>
      </c>
    </row>
    <row r="51100" spans="1:2" x14ac:dyDescent="0.25">
      <c r="A51100" t="s">
        <v>70606</v>
      </c>
      <c r="B51100" t="s">
        <v>70607</v>
      </c>
    </row>
    <row r="51101" spans="1:2" x14ac:dyDescent="0.25">
      <c r="A51101" t="s">
        <v>70608</v>
      </c>
      <c r="B51101" t="s">
        <v>70607</v>
      </c>
    </row>
    <row r="51102" spans="1:2" x14ac:dyDescent="0.25">
      <c r="A51102" t="s">
        <v>70609</v>
      </c>
      <c r="B51102" t="s">
        <v>70607</v>
      </c>
    </row>
    <row r="51103" spans="1:2" x14ac:dyDescent="0.25">
      <c r="A51103" t="s">
        <v>70610</v>
      </c>
      <c r="B51103" t="s">
        <v>70611</v>
      </c>
    </row>
    <row r="51104" spans="1:2" x14ac:dyDescent="0.25">
      <c r="A51104" t="s">
        <v>70612</v>
      </c>
      <c r="B51104" t="s">
        <v>10482</v>
      </c>
    </row>
    <row r="51105" spans="1:2" x14ac:dyDescent="0.25">
      <c r="A51105" t="s">
        <v>70613</v>
      </c>
      <c r="B51105" t="s">
        <v>10482</v>
      </c>
    </row>
    <row r="51106" spans="1:2" x14ac:dyDescent="0.25">
      <c r="A51106" t="s">
        <v>70614</v>
      </c>
      <c r="B51106" t="s">
        <v>70615</v>
      </c>
    </row>
    <row r="51107" spans="1:2" x14ac:dyDescent="0.25">
      <c r="A51107" t="s">
        <v>70616</v>
      </c>
      <c r="B51107" t="s">
        <v>10482</v>
      </c>
    </row>
    <row r="51108" spans="1:2" x14ac:dyDescent="0.25">
      <c r="A51108" t="s">
        <v>70617</v>
      </c>
      <c r="B51108" t="s">
        <v>10482</v>
      </c>
    </row>
    <row r="51109" spans="1:2" x14ac:dyDescent="0.25">
      <c r="A51109" t="s">
        <v>70618</v>
      </c>
      <c r="B51109" t="s">
        <v>70619</v>
      </c>
    </row>
    <row r="51110" spans="1:2" x14ac:dyDescent="0.25">
      <c r="A51110" t="s">
        <v>70620</v>
      </c>
      <c r="B51110" t="s">
        <v>10482</v>
      </c>
    </row>
    <row r="51111" spans="1:2" x14ac:dyDescent="0.25">
      <c r="A51111" t="s">
        <v>70621</v>
      </c>
      <c r="B51111" t="s">
        <v>10482</v>
      </c>
    </row>
    <row r="51112" spans="1:2" x14ac:dyDescent="0.25">
      <c r="A51112" t="s">
        <v>70622</v>
      </c>
      <c r="B51112" t="s">
        <v>70623</v>
      </c>
    </row>
    <row r="51113" spans="1:2" x14ac:dyDescent="0.25">
      <c r="A51113" t="s">
        <v>70624</v>
      </c>
      <c r="B51113" t="s">
        <v>7264</v>
      </c>
    </row>
    <row r="51114" spans="1:2" x14ac:dyDescent="0.25">
      <c r="A51114" t="s">
        <v>70625</v>
      </c>
      <c r="B51114" t="s">
        <v>10482</v>
      </c>
    </row>
    <row r="51115" spans="1:2" x14ac:dyDescent="0.25">
      <c r="A51115" t="s">
        <v>70626</v>
      </c>
      <c r="B51115" t="s">
        <v>10482</v>
      </c>
    </row>
    <row r="51116" spans="1:2" x14ac:dyDescent="0.25">
      <c r="A51116" t="s">
        <v>70627</v>
      </c>
      <c r="B51116" t="s">
        <v>70628</v>
      </c>
    </row>
    <row r="51117" spans="1:2" x14ac:dyDescent="0.25">
      <c r="A51117" t="s">
        <v>70629</v>
      </c>
      <c r="B51117" t="s">
        <v>44776</v>
      </c>
    </row>
    <row r="51118" spans="1:2" x14ac:dyDescent="0.25">
      <c r="A51118" t="s">
        <v>70630</v>
      </c>
      <c r="B51118" t="s">
        <v>23380</v>
      </c>
    </row>
    <row r="51119" spans="1:2" x14ac:dyDescent="0.25">
      <c r="A51119" t="s">
        <v>70631</v>
      </c>
      <c r="B51119" t="s">
        <v>33126</v>
      </c>
    </row>
    <row r="51120" spans="1:2" x14ac:dyDescent="0.25">
      <c r="A51120" t="s">
        <v>70632</v>
      </c>
      <c r="B51120" t="s">
        <v>33126</v>
      </c>
    </row>
    <row r="51121" spans="1:2" x14ac:dyDescent="0.25">
      <c r="A51121" t="s">
        <v>70633</v>
      </c>
      <c r="B51121" t="s">
        <v>70634</v>
      </c>
    </row>
    <row r="51122" spans="1:2" x14ac:dyDescent="0.25">
      <c r="A51122" t="s">
        <v>70635</v>
      </c>
      <c r="B51122" t="s">
        <v>61809</v>
      </c>
    </row>
    <row r="51123" spans="1:2" x14ac:dyDescent="0.25">
      <c r="A51123" t="s">
        <v>70636</v>
      </c>
      <c r="B51123" t="s">
        <v>10482</v>
      </c>
    </row>
    <row r="51124" spans="1:2" x14ac:dyDescent="0.25">
      <c r="A51124" t="s">
        <v>70637</v>
      </c>
      <c r="B51124" t="s">
        <v>10482</v>
      </c>
    </row>
    <row r="51125" spans="1:2" x14ac:dyDescent="0.25">
      <c r="A51125" t="s">
        <v>70638</v>
      </c>
      <c r="B51125" t="s">
        <v>10482</v>
      </c>
    </row>
    <row r="51126" spans="1:2" x14ac:dyDescent="0.25">
      <c r="A51126" t="s">
        <v>70639</v>
      </c>
      <c r="B51126" t="s">
        <v>10482</v>
      </c>
    </row>
    <row r="51127" spans="1:2" x14ac:dyDescent="0.25">
      <c r="A51127" t="s">
        <v>70640</v>
      </c>
      <c r="B51127" t="s">
        <v>10482</v>
      </c>
    </row>
    <row r="51128" spans="1:2" x14ac:dyDescent="0.25">
      <c r="A51128" t="s">
        <v>70641</v>
      </c>
      <c r="B51128" t="s">
        <v>10482</v>
      </c>
    </row>
    <row r="51129" spans="1:2" x14ac:dyDescent="0.25">
      <c r="A51129" t="s">
        <v>70642</v>
      </c>
      <c r="B51129" t="s">
        <v>10482</v>
      </c>
    </row>
    <row r="51130" spans="1:2" x14ac:dyDescent="0.25">
      <c r="A51130" t="s">
        <v>70643</v>
      </c>
      <c r="B51130" t="s">
        <v>10482</v>
      </c>
    </row>
    <row r="51131" spans="1:2" x14ac:dyDescent="0.25">
      <c r="A51131" t="s">
        <v>70644</v>
      </c>
      <c r="B51131" t="s">
        <v>10482</v>
      </c>
    </row>
    <row r="51132" spans="1:2" x14ac:dyDescent="0.25">
      <c r="A51132" t="s">
        <v>70645</v>
      </c>
      <c r="B51132" t="s">
        <v>69337</v>
      </c>
    </row>
    <row r="51133" spans="1:2" x14ac:dyDescent="0.25">
      <c r="A51133" t="s">
        <v>70646</v>
      </c>
      <c r="B51133" t="s">
        <v>61809</v>
      </c>
    </row>
    <row r="51134" spans="1:2" x14ac:dyDescent="0.25">
      <c r="A51134" t="s">
        <v>70647</v>
      </c>
      <c r="B51134" t="s">
        <v>33254</v>
      </c>
    </row>
    <row r="51135" spans="1:2" x14ac:dyDescent="0.25">
      <c r="A51135" t="s">
        <v>70648</v>
      </c>
      <c r="B51135" t="s">
        <v>33260</v>
      </c>
    </row>
    <row r="51136" spans="1:2" x14ac:dyDescent="0.25">
      <c r="A51136" t="s">
        <v>70649</v>
      </c>
      <c r="B51136" t="s">
        <v>33260</v>
      </c>
    </row>
    <row r="51137" spans="1:2" x14ac:dyDescent="0.25">
      <c r="A51137" t="s">
        <v>70650</v>
      </c>
      <c r="B51137" t="s">
        <v>33260</v>
      </c>
    </row>
    <row r="51138" spans="1:2" x14ac:dyDescent="0.25">
      <c r="A51138" t="s">
        <v>70651</v>
      </c>
      <c r="B51138" t="s">
        <v>23395</v>
      </c>
    </row>
    <row r="51139" spans="1:2" x14ac:dyDescent="0.25">
      <c r="A51139" t="s">
        <v>70652</v>
      </c>
      <c r="B51139" t="s">
        <v>44781</v>
      </c>
    </row>
    <row r="51140" spans="1:2" x14ac:dyDescent="0.25">
      <c r="A51140" t="s">
        <v>70653</v>
      </c>
      <c r="B51140" t="s">
        <v>10482</v>
      </c>
    </row>
    <row r="51141" spans="1:2" x14ac:dyDescent="0.25">
      <c r="A51141" t="s">
        <v>70654</v>
      </c>
      <c r="B51141" t="s">
        <v>10482</v>
      </c>
    </row>
    <row r="51142" spans="1:2" x14ac:dyDescent="0.25">
      <c r="A51142" t="s">
        <v>70655</v>
      </c>
      <c r="B51142" t="s">
        <v>10482</v>
      </c>
    </row>
    <row r="51143" spans="1:2" x14ac:dyDescent="0.25">
      <c r="A51143" t="s">
        <v>70656</v>
      </c>
      <c r="B51143" t="s">
        <v>10482</v>
      </c>
    </row>
    <row r="51144" spans="1:2" x14ac:dyDescent="0.25">
      <c r="A51144" t="s">
        <v>70657</v>
      </c>
      <c r="B51144" t="s">
        <v>10482</v>
      </c>
    </row>
    <row r="51145" spans="1:2" x14ac:dyDescent="0.25">
      <c r="A51145" t="s">
        <v>70658</v>
      </c>
      <c r="B51145" t="s">
        <v>8620</v>
      </c>
    </row>
    <row r="51146" spans="1:2" x14ac:dyDescent="0.25">
      <c r="A51146" t="s">
        <v>70659</v>
      </c>
      <c r="B51146" t="s">
        <v>23364</v>
      </c>
    </row>
    <row r="51147" spans="1:2" x14ac:dyDescent="0.25">
      <c r="A51147" t="s">
        <v>70660</v>
      </c>
      <c r="B51147" t="s">
        <v>23364</v>
      </c>
    </row>
    <row r="51148" spans="1:2" x14ac:dyDescent="0.25">
      <c r="A51148" t="s">
        <v>70661</v>
      </c>
      <c r="B51148" t="s">
        <v>2835</v>
      </c>
    </row>
    <row r="51149" spans="1:2" x14ac:dyDescent="0.25">
      <c r="A51149" t="s">
        <v>70662</v>
      </c>
      <c r="B51149" t="s">
        <v>33087</v>
      </c>
    </row>
    <row r="51150" spans="1:2" x14ac:dyDescent="0.25">
      <c r="A51150" t="s">
        <v>70663</v>
      </c>
      <c r="B51150" t="s">
        <v>10482</v>
      </c>
    </row>
    <row r="51151" spans="1:2" x14ac:dyDescent="0.25">
      <c r="A51151" t="s">
        <v>70664</v>
      </c>
      <c r="B51151" t="s">
        <v>8078</v>
      </c>
    </row>
    <row r="51152" spans="1:2" x14ac:dyDescent="0.25">
      <c r="A51152" t="s">
        <v>70665</v>
      </c>
      <c r="B51152" t="s">
        <v>70666</v>
      </c>
    </row>
    <row r="51153" spans="1:2" x14ac:dyDescent="0.25">
      <c r="A51153" t="s">
        <v>70667</v>
      </c>
      <c r="B51153" t="s">
        <v>70312</v>
      </c>
    </row>
    <row r="51154" spans="1:2" x14ac:dyDescent="0.25">
      <c r="A51154" t="s">
        <v>70668</v>
      </c>
      <c r="B51154" t="s">
        <v>70669</v>
      </c>
    </row>
    <row r="51155" spans="1:2" x14ac:dyDescent="0.25">
      <c r="A51155" t="s">
        <v>70670</v>
      </c>
      <c r="B51155" t="s">
        <v>12619</v>
      </c>
    </row>
    <row r="51156" spans="1:2" x14ac:dyDescent="0.25">
      <c r="A51156" t="s">
        <v>70671</v>
      </c>
      <c r="B51156" t="s">
        <v>70672</v>
      </c>
    </row>
    <row r="51157" spans="1:2" x14ac:dyDescent="0.25">
      <c r="A51157" t="s">
        <v>70673</v>
      </c>
      <c r="B51157" t="s">
        <v>12619</v>
      </c>
    </row>
    <row r="51158" spans="1:2" x14ac:dyDescent="0.25">
      <c r="A51158" t="s">
        <v>70674</v>
      </c>
      <c r="B51158" t="s">
        <v>7657</v>
      </c>
    </row>
    <row r="51159" spans="1:2" x14ac:dyDescent="0.25">
      <c r="A51159" t="s">
        <v>70675</v>
      </c>
      <c r="B51159" t="s">
        <v>12619</v>
      </c>
    </row>
    <row r="51160" spans="1:2" x14ac:dyDescent="0.25">
      <c r="A51160" t="s">
        <v>70676</v>
      </c>
      <c r="B51160" t="s">
        <v>12619</v>
      </c>
    </row>
    <row r="51161" spans="1:2" x14ac:dyDescent="0.25">
      <c r="A51161" t="s">
        <v>70677</v>
      </c>
      <c r="B51161" t="s">
        <v>7657</v>
      </c>
    </row>
    <row r="51162" spans="1:2" x14ac:dyDescent="0.25">
      <c r="A51162" t="s">
        <v>70678</v>
      </c>
      <c r="B51162" t="s">
        <v>33192</v>
      </c>
    </row>
    <row r="51163" spans="1:2" x14ac:dyDescent="0.25">
      <c r="A51163" t="s">
        <v>70679</v>
      </c>
      <c r="B51163" t="s">
        <v>70680</v>
      </c>
    </row>
    <row r="51164" spans="1:2" x14ac:dyDescent="0.25">
      <c r="A51164" t="s">
        <v>70681</v>
      </c>
      <c r="B51164" t="s">
        <v>70682</v>
      </c>
    </row>
    <row r="51165" spans="1:2" x14ac:dyDescent="0.25">
      <c r="A51165" t="s">
        <v>70683</v>
      </c>
      <c r="B51165" t="s">
        <v>23366</v>
      </c>
    </row>
    <row r="51166" spans="1:2" x14ac:dyDescent="0.25">
      <c r="A51166" t="s">
        <v>70684</v>
      </c>
      <c r="B51166" t="s">
        <v>70685</v>
      </c>
    </row>
    <row r="51167" spans="1:2" x14ac:dyDescent="0.25">
      <c r="A51167" t="s">
        <v>70686</v>
      </c>
      <c r="B51167" t="s">
        <v>70687</v>
      </c>
    </row>
    <row r="51168" spans="1:2" x14ac:dyDescent="0.25">
      <c r="A51168" t="s">
        <v>70688</v>
      </c>
      <c r="B51168" t="s">
        <v>69083</v>
      </c>
    </row>
    <row r="51169" spans="1:2" x14ac:dyDescent="0.25">
      <c r="A51169" t="s">
        <v>70689</v>
      </c>
      <c r="B51169" t="s">
        <v>70690</v>
      </c>
    </row>
    <row r="51170" spans="1:2" x14ac:dyDescent="0.25">
      <c r="A51170" t="s">
        <v>70691</v>
      </c>
      <c r="B51170" t="s">
        <v>4315</v>
      </c>
    </row>
    <row r="51171" spans="1:2" x14ac:dyDescent="0.25">
      <c r="A51171" t="s">
        <v>70692</v>
      </c>
      <c r="B51171" t="s">
        <v>70693</v>
      </c>
    </row>
    <row r="51172" spans="1:2" x14ac:dyDescent="0.25">
      <c r="A51172" t="s">
        <v>70694</v>
      </c>
      <c r="B51172" t="s">
        <v>33089</v>
      </c>
    </row>
    <row r="51173" spans="1:2" x14ac:dyDescent="0.25">
      <c r="A51173" t="s">
        <v>70695</v>
      </c>
      <c r="B51173" t="s">
        <v>70693</v>
      </c>
    </row>
    <row r="51174" spans="1:2" x14ac:dyDescent="0.25">
      <c r="A51174" t="s">
        <v>70696</v>
      </c>
      <c r="B51174" t="s">
        <v>70697</v>
      </c>
    </row>
    <row r="51175" spans="1:2" x14ac:dyDescent="0.25">
      <c r="A51175" t="s">
        <v>70698</v>
      </c>
      <c r="B51175" t="s">
        <v>22893</v>
      </c>
    </row>
    <row r="51176" spans="1:2" x14ac:dyDescent="0.25">
      <c r="A51176" t="s">
        <v>70699</v>
      </c>
      <c r="B51176" t="s">
        <v>70693</v>
      </c>
    </row>
    <row r="51177" spans="1:2" x14ac:dyDescent="0.25">
      <c r="A51177" t="s">
        <v>70700</v>
      </c>
      <c r="B51177" t="s">
        <v>6362</v>
      </c>
    </row>
    <row r="51178" spans="1:2" x14ac:dyDescent="0.25">
      <c r="A51178" t="s">
        <v>70701</v>
      </c>
      <c r="B51178" t="s">
        <v>69708</v>
      </c>
    </row>
    <row r="51179" spans="1:2" x14ac:dyDescent="0.25">
      <c r="A51179" t="s">
        <v>70702</v>
      </c>
      <c r="B51179" t="s">
        <v>33148</v>
      </c>
    </row>
    <row r="51180" spans="1:2" x14ac:dyDescent="0.25">
      <c r="A51180" t="s">
        <v>70703</v>
      </c>
      <c r="B51180" t="s">
        <v>70704</v>
      </c>
    </row>
    <row r="51181" spans="1:2" x14ac:dyDescent="0.25">
      <c r="A51181" t="s">
        <v>70705</v>
      </c>
      <c r="B51181" t="s">
        <v>70706</v>
      </c>
    </row>
    <row r="51182" spans="1:2" x14ac:dyDescent="0.25">
      <c r="A51182" t="s">
        <v>70707</v>
      </c>
      <c r="B51182" t="s">
        <v>70708</v>
      </c>
    </row>
    <row r="51183" spans="1:2" x14ac:dyDescent="0.25">
      <c r="A51183" t="s">
        <v>70709</v>
      </c>
      <c r="B51183" t="s">
        <v>70693</v>
      </c>
    </row>
    <row r="51184" spans="1:2" x14ac:dyDescent="0.25">
      <c r="A51184" t="s">
        <v>70710</v>
      </c>
      <c r="B51184" t="s">
        <v>70693</v>
      </c>
    </row>
    <row r="51185" spans="1:2" x14ac:dyDescent="0.25">
      <c r="A51185" t="s">
        <v>70711</v>
      </c>
      <c r="B51185" t="s">
        <v>32812</v>
      </c>
    </row>
    <row r="51186" spans="1:2" x14ac:dyDescent="0.25">
      <c r="A51186" t="s">
        <v>70712</v>
      </c>
      <c r="B51186" t="s">
        <v>33146</v>
      </c>
    </row>
    <row r="51187" spans="1:2" x14ac:dyDescent="0.25">
      <c r="A51187" t="s">
        <v>70713</v>
      </c>
      <c r="B51187" t="s">
        <v>70714</v>
      </c>
    </row>
    <row r="51188" spans="1:2" x14ac:dyDescent="0.25">
      <c r="A51188" t="s">
        <v>70715</v>
      </c>
      <c r="B51188" t="s">
        <v>58901</v>
      </c>
    </row>
    <row r="51189" spans="1:2" x14ac:dyDescent="0.25">
      <c r="A51189" t="s">
        <v>70716</v>
      </c>
      <c r="B51189" t="s">
        <v>58901</v>
      </c>
    </row>
    <row r="51190" spans="1:2" x14ac:dyDescent="0.25">
      <c r="A51190" t="s">
        <v>70717</v>
      </c>
      <c r="B51190" t="s">
        <v>70718</v>
      </c>
    </row>
    <row r="51191" spans="1:2" x14ac:dyDescent="0.25">
      <c r="A51191" t="s">
        <v>70719</v>
      </c>
      <c r="B51191" t="s">
        <v>58901</v>
      </c>
    </row>
    <row r="51192" spans="1:2" x14ac:dyDescent="0.25">
      <c r="A51192" t="s">
        <v>70720</v>
      </c>
      <c r="B51192" t="s">
        <v>70718</v>
      </c>
    </row>
    <row r="51193" spans="1:2" x14ac:dyDescent="0.25">
      <c r="A51193" t="s">
        <v>70721</v>
      </c>
      <c r="B51193" t="s">
        <v>58901</v>
      </c>
    </row>
    <row r="51194" spans="1:2" x14ac:dyDescent="0.25">
      <c r="A51194" t="s">
        <v>70722</v>
      </c>
      <c r="B51194" t="s">
        <v>58901</v>
      </c>
    </row>
    <row r="51195" spans="1:2" x14ac:dyDescent="0.25">
      <c r="A51195" t="s">
        <v>70723</v>
      </c>
      <c r="B51195" t="s">
        <v>58901</v>
      </c>
    </row>
    <row r="51196" spans="1:2" x14ac:dyDescent="0.25">
      <c r="A51196" t="s">
        <v>70724</v>
      </c>
      <c r="B51196" t="s">
        <v>63149</v>
      </c>
    </row>
    <row r="51197" spans="1:2" x14ac:dyDescent="0.25">
      <c r="A51197" t="s">
        <v>70725</v>
      </c>
      <c r="B51197" t="s">
        <v>58901</v>
      </c>
    </row>
    <row r="51198" spans="1:2" x14ac:dyDescent="0.25">
      <c r="A51198" t="s">
        <v>70726</v>
      </c>
      <c r="B51198" t="s">
        <v>70727</v>
      </c>
    </row>
    <row r="51199" spans="1:2" x14ac:dyDescent="0.25">
      <c r="A51199" t="s">
        <v>70728</v>
      </c>
      <c r="B51199" t="s">
        <v>28850</v>
      </c>
    </row>
    <row r="51200" spans="1:2" x14ac:dyDescent="0.25">
      <c r="A51200" t="s">
        <v>70729</v>
      </c>
      <c r="B51200" t="s">
        <v>63149</v>
      </c>
    </row>
    <row r="51201" spans="1:2" x14ac:dyDescent="0.25">
      <c r="A51201" t="s">
        <v>70730</v>
      </c>
      <c r="B51201" t="s">
        <v>63149</v>
      </c>
    </row>
    <row r="51202" spans="1:2" x14ac:dyDescent="0.25">
      <c r="A51202" t="s">
        <v>70731</v>
      </c>
      <c r="B51202" t="s">
        <v>63149</v>
      </c>
    </row>
    <row r="51203" spans="1:2" x14ac:dyDescent="0.25">
      <c r="A51203" t="s">
        <v>70732</v>
      </c>
      <c r="B51203" t="s">
        <v>70733</v>
      </c>
    </row>
    <row r="51204" spans="1:2" x14ac:dyDescent="0.25">
      <c r="A51204" t="s">
        <v>70734</v>
      </c>
      <c r="B51204" t="s">
        <v>70735</v>
      </c>
    </row>
    <row r="51205" spans="1:2" x14ac:dyDescent="0.25">
      <c r="A51205" t="s">
        <v>70736</v>
      </c>
      <c r="B51205" t="s">
        <v>70735</v>
      </c>
    </row>
    <row r="51206" spans="1:2" x14ac:dyDescent="0.25">
      <c r="A51206" t="s">
        <v>70737</v>
      </c>
      <c r="B51206" t="s">
        <v>6412</v>
      </c>
    </row>
    <row r="51207" spans="1:2" x14ac:dyDescent="0.25">
      <c r="A51207" t="s">
        <v>70738</v>
      </c>
      <c r="B51207" t="s">
        <v>70739</v>
      </c>
    </row>
    <row r="51208" spans="1:2" x14ac:dyDescent="0.25">
      <c r="A51208" t="s">
        <v>70740</v>
      </c>
      <c r="B51208" t="s">
        <v>568</v>
      </c>
    </row>
    <row r="51209" spans="1:2" x14ac:dyDescent="0.25">
      <c r="A51209" t="s">
        <v>70741</v>
      </c>
      <c r="B51209" t="s">
        <v>42962</v>
      </c>
    </row>
    <row r="51210" spans="1:2" x14ac:dyDescent="0.25">
      <c r="A51210" t="s">
        <v>70742</v>
      </c>
      <c r="B51210" t="s">
        <v>42964</v>
      </c>
    </row>
    <row r="51211" spans="1:2" x14ac:dyDescent="0.25">
      <c r="A51211" t="s">
        <v>70743</v>
      </c>
      <c r="B51211" t="s">
        <v>33170</v>
      </c>
    </row>
    <row r="51212" spans="1:2" x14ac:dyDescent="0.25">
      <c r="A51212" t="s">
        <v>70744</v>
      </c>
      <c r="B51212" t="s">
        <v>19857</v>
      </c>
    </row>
    <row r="51213" spans="1:2" x14ac:dyDescent="0.25">
      <c r="A51213" t="s">
        <v>70745</v>
      </c>
      <c r="B51213" t="s">
        <v>33170</v>
      </c>
    </row>
    <row r="51214" spans="1:2" x14ac:dyDescent="0.25">
      <c r="A51214" t="s">
        <v>70746</v>
      </c>
      <c r="B51214" t="s">
        <v>33673</v>
      </c>
    </row>
    <row r="51215" spans="1:2" x14ac:dyDescent="0.25">
      <c r="A51215" t="s">
        <v>70747</v>
      </c>
      <c r="B51215" t="s">
        <v>70748</v>
      </c>
    </row>
    <row r="51216" spans="1:2" x14ac:dyDescent="0.25">
      <c r="A51216" t="s">
        <v>70749</v>
      </c>
      <c r="B51216" t="s">
        <v>19857</v>
      </c>
    </row>
    <row r="51217" spans="1:2" x14ac:dyDescent="0.25">
      <c r="A51217" t="s">
        <v>70750</v>
      </c>
      <c r="B51217" t="s">
        <v>70751</v>
      </c>
    </row>
    <row r="51218" spans="1:2" x14ac:dyDescent="0.25">
      <c r="A51218" t="s">
        <v>70752</v>
      </c>
      <c r="B51218" t="s">
        <v>33673</v>
      </c>
    </row>
    <row r="51219" spans="1:2" x14ac:dyDescent="0.25">
      <c r="A51219" t="s">
        <v>70753</v>
      </c>
      <c r="B51219" t="s">
        <v>70754</v>
      </c>
    </row>
    <row r="51220" spans="1:2" x14ac:dyDescent="0.25">
      <c r="A51220" t="s">
        <v>70755</v>
      </c>
      <c r="B51220" t="s">
        <v>70748</v>
      </c>
    </row>
    <row r="51221" spans="1:2" x14ac:dyDescent="0.25">
      <c r="A51221" t="s">
        <v>70756</v>
      </c>
      <c r="B51221" t="s">
        <v>70757</v>
      </c>
    </row>
    <row r="51222" spans="1:2" x14ac:dyDescent="0.25">
      <c r="A51222" t="s">
        <v>70758</v>
      </c>
      <c r="B51222" t="s">
        <v>70757</v>
      </c>
    </row>
    <row r="51223" spans="1:2" x14ac:dyDescent="0.25">
      <c r="A51223" t="s">
        <v>70759</v>
      </c>
      <c r="B51223" t="s">
        <v>20514</v>
      </c>
    </row>
    <row r="51224" spans="1:2" x14ac:dyDescent="0.25">
      <c r="A51224" t="s">
        <v>70760</v>
      </c>
      <c r="B51224" t="s">
        <v>59476</v>
      </c>
    </row>
    <row r="51225" spans="1:2" x14ac:dyDescent="0.25">
      <c r="A51225" t="s">
        <v>70761</v>
      </c>
      <c r="B51225" t="s">
        <v>70762</v>
      </c>
    </row>
    <row r="51226" spans="1:2" x14ac:dyDescent="0.25">
      <c r="A51226" t="s">
        <v>70763</v>
      </c>
      <c r="B51226" t="s">
        <v>1752</v>
      </c>
    </row>
    <row r="51227" spans="1:2" x14ac:dyDescent="0.25">
      <c r="A51227" t="s">
        <v>70764</v>
      </c>
      <c r="B51227" t="s">
        <v>4776</v>
      </c>
    </row>
    <row r="51228" spans="1:2" x14ac:dyDescent="0.25">
      <c r="A51228" t="s">
        <v>70765</v>
      </c>
      <c r="B51228" t="s">
        <v>33366</v>
      </c>
    </row>
    <row r="51229" spans="1:2" x14ac:dyDescent="0.25">
      <c r="A51229" t="s">
        <v>70766</v>
      </c>
      <c r="B51229" t="s">
        <v>4776</v>
      </c>
    </row>
    <row r="51230" spans="1:2" x14ac:dyDescent="0.25">
      <c r="A51230" t="s">
        <v>70767</v>
      </c>
      <c r="B51230" t="s">
        <v>70768</v>
      </c>
    </row>
    <row r="51231" spans="1:2" x14ac:dyDescent="0.25">
      <c r="A51231" t="s">
        <v>70769</v>
      </c>
      <c r="B51231" t="s">
        <v>14147</v>
      </c>
    </row>
    <row r="51232" spans="1:2" x14ac:dyDescent="0.25">
      <c r="A51232" t="s">
        <v>70770</v>
      </c>
      <c r="B51232" t="s">
        <v>33366</v>
      </c>
    </row>
    <row r="51233" spans="1:2" x14ac:dyDescent="0.25">
      <c r="A51233" t="s">
        <v>70771</v>
      </c>
      <c r="B51233" t="s">
        <v>63905</v>
      </c>
    </row>
    <row r="51234" spans="1:2" x14ac:dyDescent="0.25">
      <c r="A51234" t="s">
        <v>70772</v>
      </c>
      <c r="B51234" t="s">
        <v>49212</v>
      </c>
    </row>
    <row r="51235" spans="1:2" x14ac:dyDescent="0.25">
      <c r="A51235" t="s">
        <v>70773</v>
      </c>
      <c r="B51235" t="s">
        <v>64810</v>
      </c>
    </row>
    <row r="51236" spans="1:2" x14ac:dyDescent="0.25">
      <c r="A51236" t="s">
        <v>70774</v>
      </c>
      <c r="B51236" t="s">
        <v>64810</v>
      </c>
    </row>
    <row r="51237" spans="1:2" x14ac:dyDescent="0.25">
      <c r="A51237" t="s">
        <v>70775</v>
      </c>
      <c r="B51237" t="s">
        <v>70776</v>
      </c>
    </row>
    <row r="51238" spans="1:2" x14ac:dyDescent="0.25">
      <c r="A51238" t="s">
        <v>70777</v>
      </c>
      <c r="B51238" t="s">
        <v>69695</v>
      </c>
    </row>
    <row r="51239" spans="1:2" x14ac:dyDescent="0.25">
      <c r="A51239" t="s">
        <v>70778</v>
      </c>
      <c r="B51239" t="s">
        <v>12775</v>
      </c>
    </row>
    <row r="51240" spans="1:2" x14ac:dyDescent="0.25">
      <c r="A51240" t="s">
        <v>70779</v>
      </c>
      <c r="B51240" t="s">
        <v>70780</v>
      </c>
    </row>
    <row r="51241" spans="1:2" x14ac:dyDescent="0.25">
      <c r="A51241" t="s">
        <v>70781</v>
      </c>
      <c r="B51241" t="s">
        <v>70782</v>
      </c>
    </row>
    <row r="51242" spans="1:2" x14ac:dyDescent="0.25">
      <c r="A51242" t="s">
        <v>70783</v>
      </c>
      <c r="B51242" t="s">
        <v>70784</v>
      </c>
    </row>
    <row r="51243" spans="1:2" x14ac:dyDescent="0.25">
      <c r="A51243" t="s">
        <v>70785</v>
      </c>
      <c r="B51243" t="s">
        <v>70782</v>
      </c>
    </row>
    <row r="51244" spans="1:2" x14ac:dyDescent="0.25">
      <c r="A51244" t="s">
        <v>70786</v>
      </c>
      <c r="B51244" t="s">
        <v>70787</v>
      </c>
    </row>
    <row r="51245" spans="1:2" x14ac:dyDescent="0.25">
      <c r="A51245" t="s">
        <v>70788</v>
      </c>
      <c r="B51245" t="s">
        <v>33045</v>
      </c>
    </row>
    <row r="51246" spans="1:2" x14ac:dyDescent="0.25">
      <c r="A51246" t="s">
        <v>70789</v>
      </c>
      <c r="B51246" t="s">
        <v>33045</v>
      </c>
    </row>
    <row r="51247" spans="1:2" x14ac:dyDescent="0.25">
      <c r="A51247" t="s">
        <v>70790</v>
      </c>
      <c r="B51247" t="s">
        <v>33045</v>
      </c>
    </row>
    <row r="51248" spans="1:2" x14ac:dyDescent="0.25">
      <c r="A51248" t="s">
        <v>70791</v>
      </c>
      <c r="B51248" t="s">
        <v>70693</v>
      </c>
    </row>
    <row r="51249" spans="1:2" x14ac:dyDescent="0.25">
      <c r="A51249" t="s">
        <v>70792</v>
      </c>
      <c r="B51249" t="s">
        <v>70682</v>
      </c>
    </row>
    <row r="51250" spans="1:2" x14ac:dyDescent="0.25">
      <c r="A51250" t="s">
        <v>70793</v>
      </c>
      <c r="B51250" t="s">
        <v>69611</v>
      </c>
    </row>
    <row r="51251" spans="1:2" x14ac:dyDescent="0.25">
      <c r="A51251" t="s">
        <v>70794</v>
      </c>
      <c r="B51251" t="s">
        <v>70795</v>
      </c>
    </row>
    <row r="51252" spans="1:2" x14ac:dyDescent="0.25">
      <c r="A51252" t="s">
        <v>70796</v>
      </c>
      <c r="B51252" t="s">
        <v>33535</v>
      </c>
    </row>
    <row r="51253" spans="1:2" x14ac:dyDescent="0.25">
      <c r="A51253" t="s">
        <v>70797</v>
      </c>
      <c r="B51253" t="s">
        <v>33535</v>
      </c>
    </row>
    <row r="51254" spans="1:2" x14ac:dyDescent="0.25">
      <c r="A51254" t="s">
        <v>70798</v>
      </c>
      <c r="B51254" t="s">
        <v>33535</v>
      </c>
    </row>
    <row r="51255" spans="1:2" x14ac:dyDescent="0.25">
      <c r="A51255" t="s">
        <v>70799</v>
      </c>
      <c r="B51255" t="s">
        <v>70800</v>
      </c>
    </row>
    <row r="51256" spans="1:2" x14ac:dyDescent="0.25">
      <c r="A51256" t="s">
        <v>70801</v>
      </c>
      <c r="B51256" t="s">
        <v>69781</v>
      </c>
    </row>
    <row r="51257" spans="1:2" x14ac:dyDescent="0.25">
      <c r="A51257" t="s">
        <v>70802</v>
      </c>
      <c r="B51257" t="s">
        <v>7657</v>
      </c>
    </row>
    <row r="51258" spans="1:2" x14ac:dyDescent="0.25">
      <c r="A51258" t="s">
        <v>70803</v>
      </c>
      <c r="B51258" t="s">
        <v>7657</v>
      </c>
    </row>
    <row r="51259" spans="1:2" x14ac:dyDescent="0.25">
      <c r="A51259" t="s">
        <v>70804</v>
      </c>
      <c r="B51259" t="s">
        <v>7657</v>
      </c>
    </row>
    <row r="51260" spans="1:2" x14ac:dyDescent="0.25">
      <c r="A51260" t="s">
        <v>70805</v>
      </c>
      <c r="B51260" t="s">
        <v>7657</v>
      </c>
    </row>
    <row r="51261" spans="1:2" x14ac:dyDescent="0.25">
      <c r="A51261" t="s">
        <v>70806</v>
      </c>
      <c r="B51261" t="s">
        <v>7657</v>
      </c>
    </row>
    <row r="51262" spans="1:2" x14ac:dyDescent="0.25">
      <c r="A51262" t="s">
        <v>70807</v>
      </c>
      <c r="B51262" t="s">
        <v>7657</v>
      </c>
    </row>
    <row r="51263" spans="1:2" x14ac:dyDescent="0.25">
      <c r="A51263" t="s">
        <v>70808</v>
      </c>
      <c r="B51263" t="s">
        <v>7657</v>
      </c>
    </row>
    <row r="51264" spans="1:2" x14ac:dyDescent="0.25">
      <c r="A51264" t="s">
        <v>70809</v>
      </c>
      <c r="B51264" t="s">
        <v>1024</v>
      </c>
    </row>
    <row r="51265" spans="1:2" x14ac:dyDescent="0.25">
      <c r="A51265" t="s">
        <v>70810</v>
      </c>
      <c r="B51265" t="s">
        <v>1715</v>
      </c>
    </row>
    <row r="51266" spans="1:2" x14ac:dyDescent="0.25">
      <c r="A51266" t="s">
        <v>70811</v>
      </c>
      <c r="B51266" t="s">
        <v>68046</v>
      </c>
    </row>
    <row r="51267" spans="1:2" x14ac:dyDescent="0.25">
      <c r="A51267" t="s">
        <v>70812</v>
      </c>
      <c r="B51267" t="s">
        <v>68046</v>
      </c>
    </row>
    <row r="51268" spans="1:2" x14ac:dyDescent="0.25">
      <c r="A51268" t="s">
        <v>70813</v>
      </c>
      <c r="B51268" t="s">
        <v>6674</v>
      </c>
    </row>
    <row r="51269" spans="1:2" x14ac:dyDescent="0.25">
      <c r="A51269" t="s">
        <v>70814</v>
      </c>
      <c r="B51269" t="s">
        <v>1024</v>
      </c>
    </row>
    <row r="51270" spans="1:2" x14ac:dyDescent="0.25">
      <c r="A51270" t="s">
        <v>70815</v>
      </c>
      <c r="B51270" t="s">
        <v>1024</v>
      </c>
    </row>
    <row r="51271" spans="1:2" x14ac:dyDescent="0.25">
      <c r="A51271" t="s">
        <v>70816</v>
      </c>
      <c r="B51271" t="s">
        <v>1024</v>
      </c>
    </row>
    <row r="51272" spans="1:2" x14ac:dyDescent="0.25">
      <c r="A51272" t="s">
        <v>70817</v>
      </c>
      <c r="B51272" t="s">
        <v>1024</v>
      </c>
    </row>
    <row r="51273" spans="1:2" x14ac:dyDescent="0.25">
      <c r="A51273" t="s">
        <v>70818</v>
      </c>
      <c r="B51273" t="s">
        <v>1024</v>
      </c>
    </row>
    <row r="51274" spans="1:2" x14ac:dyDescent="0.25">
      <c r="A51274" t="s">
        <v>70819</v>
      </c>
      <c r="B51274" t="s">
        <v>63361</v>
      </c>
    </row>
    <row r="51275" spans="1:2" x14ac:dyDescent="0.25">
      <c r="A51275" t="s">
        <v>70820</v>
      </c>
      <c r="B51275" t="s">
        <v>1024</v>
      </c>
    </row>
    <row r="51276" spans="1:2" x14ac:dyDescent="0.25">
      <c r="A51276" t="s">
        <v>70821</v>
      </c>
      <c r="B51276" t="s">
        <v>63361</v>
      </c>
    </row>
    <row r="51277" spans="1:2" x14ac:dyDescent="0.25">
      <c r="A51277" t="s">
        <v>70822</v>
      </c>
      <c r="B51277" t="s">
        <v>63361</v>
      </c>
    </row>
    <row r="51278" spans="1:2" x14ac:dyDescent="0.25">
      <c r="A51278" t="s">
        <v>70823</v>
      </c>
      <c r="B51278" t="s">
        <v>70824</v>
      </c>
    </row>
    <row r="51279" spans="1:2" x14ac:dyDescent="0.25">
      <c r="A51279" t="s">
        <v>70825</v>
      </c>
      <c r="B51279" t="s">
        <v>63361</v>
      </c>
    </row>
    <row r="51280" spans="1:2" x14ac:dyDescent="0.25">
      <c r="A51280" t="s">
        <v>70826</v>
      </c>
      <c r="B51280" t="s">
        <v>63361</v>
      </c>
    </row>
    <row r="51281" spans="1:2" x14ac:dyDescent="0.25">
      <c r="A51281" t="s">
        <v>70827</v>
      </c>
      <c r="B51281" t="s">
        <v>70828</v>
      </c>
    </row>
    <row r="51282" spans="1:2" x14ac:dyDescent="0.25">
      <c r="A51282" t="s">
        <v>70829</v>
      </c>
      <c r="B51282" t="s">
        <v>7657</v>
      </c>
    </row>
    <row r="51283" spans="1:2" x14ac:dyDescent="0.25">
      <c r="A51283" t="s">
        <v>70830</v>
      </c>
      <c r="B51283" t="s">
        <v>68094</v>
      </c>
    </row>
    <row r="51284" spans="1:2" x14ac:dyDescent="0.25">
      <c r="A51284" t="s">
        <v>70831</v>
      </c>
      <c r="B51284" t="s">
        <v>68094</v>
      </c>
    </row>
    <row r="51285" spans="1:2" x14ac:dyDescent="0.25">
      <c r="A51285" t="s">
        <v>70832</v>
      </c>
      <c r="B51285" t="s">
        <v>68094</v>
      </c>
    </row>
    <row r="51286" spans="1:2" x14ac:dyDescent="0.25">
      <c r="A51286" t="s">
        <v>70833</v>
      </c>
      <c r="B51286" t="s">
        <v>68094</v>
      </c>
    </row>
    <row r="51287" spans="1:2" x14ac:dyDescent="0.25">
      <c r="A51287" t="s">
        <v>70834</v>
      </c>
      <c r="B51287" t="s">
        <v>70835</v>
      </c>
    </row>
    <row r="51288" spans="1:2" x14ac:dyDescent="0.25">
      <c r="A51288" t="s">
        <v>70836</v>
      </c>
      <c r="B51288" t="s">
        <v>67846</v>
      </c>
    </row>
    <row r="51289" spans="1:2" x14ac:dyDescent="0.25">
      <c r="A51289" t="s">
        <v>70837</v>
      </c>
      <c r="B51289" t="s">
        <v>67846</v>
      </c>
    </row>
    <row r="51290" spans="1:2" x14ac:dyDescent="0.25">
      <c r="A51290" t="s">
        <v>70838</v>
      </c>
      <c r="B51290" t="s">
        <v>61281</v>
      </c>
    </row>
    <row r="51291" spans="1:2" x14ac:dyDescent="0.25">
      <c r="A51291" t="s">
        <v>70839</v>
      </c>
      <c r="B51291" t="s">
        <v>70840</v>
      </c>
    </row>
    <row r="51292" spans="1:2" x14ac:dyDescent="0.25">
      <c r="A51292" t="s">
        <v>70841</v>
      </c>
      <c r="B51292" t="s">
        <v>3014</v>
      </c>
    </row>
    <row r="51293" spans="1:2" x14ac:dyDescent="0.25">
      <c r="A51293" t="s">
        <v>70842</v>
      </c>
      <c r="B51293" t="s">
        <v>3014</v>
      </c>
    </row>
    <row r="51294" spans="1:2" x14ac:dyDescent="0.25">
      <c r="A51294" t="s">
        <v>70843</v>
      </c>
      <c r="B51294" t="s">
        <v>70844</v>
      </c>
    </row>
    <row r="51295" spans="1:2" x14ac:dyDescent="0.25">
      <c r="A51295" t="s">
        <v>70845</v>
      </c>
      <c r="B51295" t="s">
        <v>59286</v>
      </c>
    </row>
    <row r="51296" spans="1:2" x14ac:dyDescent="0.25">
      <c r="A51296" t="s">
        <v>70846</v>
      </c>
      <c r="B51296" t="s">
        <v>70780</v>
      </c>
    </row>
    <row r="51297" spans="1:2" x14ac:dyDescent="0.25">
      <c r="A51297" t="s">
        <v>70847</v>
      </c>
      <c r="B51297" t="s">
        <v>14231</v>
      </c>
    </row>
    <row r="51298" spans="1:2" x14ac:dyDescent="0.25">
      <c r="A51298" t="s">
        <v>70848</v>
      </c>
      <c r="B51298" t="s">
        <v>67089</v>
      </c>
    </row>
    <row r="51299" spans="1:2" x14ac:dyDescent="0.25">
      <c r="A51299" t="s">
        <v>70849</v>
      </c>
      <c r="B51299" t="s">
        <v>70850</v>
      </c>
    </row>
    <row r="51300" spans="1:2" x14ac:dyDescent="0.25">
      <c r="A51300" t="s">
        <v>70851</v>
      </c>
      <c r="B51300" t="s">
        <v>1024</v>
      </c>
    </row>
    <row r="51301" spans="1:2" x14ac:dyDescent="0.25">
      <c r="A51301" t="s">
        <v>70852</v>
      </c>
      <c r="B51301" t="s">
        <v>1024</v>
      </c>
    </row>
    <row r="51302" spans="1:2" x14ac:dyDescent="0.25">
      <c r="A51302" t="s">
        <v>70853</v>
      </c>
      <c r="B51302" t="s">
        <v>1024</v>
      </c>
    </row>
    <row r="51303" spans="1:2" x14ac:dyDescent="0.25">
      <c r="A51303" t="s">
        <v>70854</v>
      </c>
      <c r="B51303" t="s">
        <v>1024</v>
      </c>
    </row>
    <row r="51304" spans="1:2" x14ac:dyDescent="0.25">
      <c r="A51304" t="s">
        <v>70855</v>
      </c>
      <c r="B51304" t="s">
        <v>1024</v>
      </c>
    </row>
    <row r="51305" spans="1:2" x14ac:dyDescent="0.25">
      <c r="A51305" t="s">
        <v>70856</v>
      </c>
      <c r="B51305" t="s">
        <v>1024</v>
      </c>
    </row>
    <row r="51306" spans="1:2" x14ac:dyDescent="0.25">
      <c r="A51306" t="s">
        <v>70857</v>
      </c>
      <c r="B51306" t="s">
        <v>61640</v>
      </c>
    </row>
    <row r="51307" spans="1:2" x14ac:dyDescent="0.25">
      <c r="A51307" t="s">
        <v>70858</v>
      </c>
      <c r="B51307" t="s">
        <v>1024</v>
      </c>
    </row>
    <row r="51308" spans="1:2" x14ac:dyDescent="0.25">
      <c r="A51308" t="s">
        <v>70859</v>
      </c>
      <c r="B51308" t="s">
        <v>1024</v>
      </c>
    </row>
    <row r="51309" spans="1:2" x14ac:dyDescent="0.25">
      <c r="A51309" t="s">
        <v>70860</v>
      </c>
      <c r="B51309" t="s">
        <v>1024</v>
      </c>
    </row>
    <row r="51310" spans="1:2" x14ac:dyDescent="0.25">
      <c r="A51310" t="s">
        <v>70861</v>
      </c>
      <c r="B51310" t="s">
        <v>1024</v>
      </c>
    </row>
    <row r="51311" spans="1:2" x14ac:dyDescent="0.25">
      <c r="A51311" t="s">
        <v>70862</v>
      </c>
      <c r="B51311" t="s">
        <v>13930</v>
      </c>
    </row>
    <row r="51312" spans="1:2" x14ac:dyDescent="0.25">
      <c r="A51312" t="s">
        <v>70863</v>
      </c>
      <c r="B51312" t="s">
        <v>13930</v>
      </c>
    </row>
    <row r="51313" spans="1:2" x14ac:dyDescent="0.25">
      <c r="A51313" t="s">
        <v>70864</v>
      </c>
      <c r="B51313" t="s">
        <v>1024</v>
      </c>
    </row>
    <row r="51314" spans="1:2" x14ac:dyDescent="0.25">
      <c r="A51314" t="s">
        <v>70865</v>
      </c>
      <c r="B51314" t="s">
        <v>1024</v>
      </c>
    </row>
    <row r="51315" spans="1:2" x14ac:dyDescent="0.25">
      <c r="A51315" t="s">
        <v>70866</v>
      </c>
      <c r="B51315" t="s">
        <v>1024</v>
      </c>
    </row>
    <row r="51316" spans="1:2" x14ac:dyDescent="0.25">
      <c r="A51316" t="s">
        <v>70867</v>
      </c>
      <c r="B51316" t="s">
        <v>1024</v>
      </c>
    </row>
    <row r="51317" spans="1:2" x14ac:dyDescent="0.25">
      <c r="A51317" t="s">
        <v>70868</v>
      </c>
      <c r="B51317" t="s">
        <v>1024</v>
      </c>
    </row>
    <row r="51318" spans="1:2" x14ac:dyDescent="0.25">
      <c r="A51318" t="s">
        <v>70869</v>
      </c>
      <c r="B51318" t="s">
        <v>1024</v>
      </c>
    </row>
    <row r="51319" spans="1:2" x14ac:dyDescent="0.25">
      <c r="A51319" t="s">
        <v>70870</v>
      </c>
      <c r="B51319" t="s">
        <v>70871</v>
      </c>
    </row>
    <row r="51320" spans="1:2" x14ac:dyDescent="0.25">
      <c r="A51320" t="s">
        <v>70872</v>
      </c>
      <c r="B51320" t="s">
        <v>70871</v>
      </c>
    </row>
    <row r="51321" spans="1:2" x14ac:dyDescent="0.25">
      <c r="A51321" t="s">
        <v>70873</v>
      </c>
      <c r="B51321" t="s">
        <v>1024</v>
      </c>
    </row>
    <row r="51322" spans="1:2" x14ac:dyDescent="0.25">
      <c r="A51322" t="s">
        <v>70874</v>
      </c>
      <c r="B51322" t="s">
        <v>1024</v>
      </c>
    </row>
    <row r="51323" spans="1:2" x14ac:dyDescent="0.25">
      <c r="A51323" t="s">
        <v>70875</v>
      </c>
      <c r="B51323" t="s">
        <v>1024</v>
      </c>
    </row>
    <row r="51324" spans="1:2" x14ac:dyDescent="0.25">
      <c r="A51324" t="s">
        <v>70876</v>
      </c>
      <c r="B51324" t="s">
        <v>1024</v>
      </c>
    </row>
    <row r="51325" spans="1:2" x14ac:dyDescent="0.25">
      <c r="A51325" t="s">
        <v>70877</v>
      </c>
    </row>
    <row r="51326" spans="1:2" x14ac:dyDescent="0.25">
      <c r="A51326" t="s">
        <v>70878</v>
      </c>
      <c r="B51326" t="s">
        <v>65461</v>
      </c>
    </row>
    <row r="51327" spans="1:2" x14ac:dyDescent="0.25">
      <c r="A51327" t="s">
        <v>70879</v>
      </c>
      <c r="B51327" t="s">
        <v>70880</v>
      </c>
    </row>
    <row r="51328" spans="1:2" x14ac:dyDescent="0.25">
      <c r="A51328" t="s">
        <v>70881</v>
      </c>
      <c r="B51328" t="s">
        <v>7657</v>
      </c>
    </row>
    <row r="51329" spans="1:2" x14ac:dyDescent="0.25">
      <c r="A51329" t="s">
        <v>70882</v>
      </c>
      <c r="B51329" t="s">
        <v>70883</v>
      </c>
    </row>
    <row r="51330" spans="1:2" x14ac:dyDescent="0.25">
      <c r="A51330" t="s">
        <v>70884</v>
      </c>
      <c r="B51330" t="s">
        <v>1146</v>
      </c>
    </row>
    <row r="51331" spans="1:2" x14ac:dyDescent="0.25">
      <c r="A51331" t="s">
        <v>70885</v>
      </c>
      <c r="B51331" t="s">
        <v>64137</v>
      </c>
    </row>
    <row r="51332" spans="1:2" x14ac:dyDescent="0.25">
      <c r="A51332" t="s">
        <v>70886</v>
      </c>
      <c r="B51332" t="s">
        <v>14231</v>
      </c>
    </row>
    <row r="51333" spans="1:2" x14ac:dyDescent="0.25">
      <c r="A51333" t="s">
        <v>70887</v>
      </c>
      <c r="B51333" t="s">
        <v>1024</v>
      </c>
    </row>
    <row r="51334" spans="1:2" x14ac:dyDescent="0.25">
      <c r="A51334" t="s">
        <v>70888</v>
      </c>
      <c r="B51334" t="s">
        <v>1024</v>
      </c>
    </row>
    <row r="51335" spans="1:2" x14ac:dyDescent="0.25">
      <c r="A51335" t="s">
        <v>70889</v>
      </c>
      <c r="B51335" t="s">
        <v>1024</v>
      </c>
    </row>
    <row r="51336" spans="1:2" x14ac:dyDescent="0.25">
      <c r="A51336" t="s">
        <v>70890</v>
      </c>
      <c r="B51336" t="s">
        <v>1024</v>
      </c>
    </row>
    <row r="51337" spans="1:2" x14ac:dyDescent="0.25">
      <c r="A51337" t="s">
        <v>70891</v>
      </c>
      <c r="B51337" t="s">
        <v>70892</v>
      </c>
    </row>
    <row r="51338" spans="1:2" x14ac:dyDescent="0.25">
      <c r="A51338" t="s">
        <v>70893</v>
      </c>
      <c r="B51338" t="s">
        <v>70894</v>
      </c>
    </row>
    <row r="51339" spans="1:2" x14ac:dyDescent="0.25">
      <c r="A51339" t="s">
        <v>70895</v>
      </c>
      <c r="B51339" t="s">
        <v>33181</v>
      </c>
    </row>
    <row r="51340" spans="1:2" x14ac:dyDescent="0.25">
      <c r="A51340" t="s">
        <v>70896</v>
      </c>
      <c r="B51340" t="s">
        <v>42935</v>
      </c>
    </row>
    <row r="51341" spans="1:2" x14ac:dyDescent="0.25">
      <c r="A51341" t="s">
        <v>70897</v>
      </c>
      <c r="B51341" t="s">
        <v>63147</v>
      </c>
    </row>
    <row r="51342" spans="1:2" x14ac:dyDescent="0.25">
      <c r="A51342" t="s">
        <v>70898</v>
      </c>
      <c r="B51342" t="s">
        <v>63147</v>
      </c>
    </row>
    <row r="51343" spans="1:2" x14ac:dyDescent="0.25">
      <c r="A51343" t="s">
        <v>70899</v>
      </c>
      <c r="B51343" t="s">
        <v>63147</v>
      </c>
    </row>
    <row r="51344" spans="1:2" x14ac:dyDescent="0.25">
      <c r="A51344" t="s">
        <v>70900</v>
      </c>
      <c r="B51344" t="s">
        <v>70901</v>
      </c>
    </row>
    <row r="51345" spans="1:2" x14ac:dyDescent="0.25">
      <c r="A51345" t="s">
        <v>70902</v>
      </c>
      <c r="B51345" t="s">
        <v>70903</v>
      </c>
    </row>
    <row r="51346" spans="1:2" x14ac:dyDescent="0.25">
      <c r="A51346" t="s">
        <v>70904</v>
      </c>
      <c r="B51346" t="s">
        <v>70905</v>
      </c>
    </row>
    <row r="51347" spans="1:2" x14ac:dyDescent="0.25">
      <c r="A51347" t="s">
        <v>70906</v>
      </c>
      <c r="B51347" t="s">
        <v>23486</v>
      </c>
    </row>
    <row r="51348" spans="1:2" x14ac:dyDescent="0.25">
      <c r="A51348" t="s">
        <v>70907</v>
      </c>
      <c r="B51348" t="s">
        <v>70880</v>
      </c>
    </row>
    <row r="51349" spans="1:2" x14ac:dyDescent="0.25">
      <c r="A51349" t="s">
        <v>70908</v>
      </c>
      <c r="B51349" t="s">
        <v>70909</v>
      </c>
    </row>
    <row r="51350" spans="1:2" x14ac:dyDescent="0.25">
      <c r="A51350" t="s">
        <v>70910</v>
      </c>
      <c r="B51350" t="s">
        <v>45442</v>
      </c>
    </row>
    <row r="51351" spans="1:2" x14ac:dyDescent="0.25">
      <c r="A51351" t="s">
        <v>70911</v>
      </c>
      <c r="B51351" t="s">
        <v>70912</v>
      </c>
    </row>
    <row r="51352" spans="1:2" x14ac:dyDescent="0.25">
      <c r="A51352" t="s">
        <v>70913</v>
      </c>
      <c r="B51352" t="s">
        <v>33177</v>
      </c>
    </row>
    <row r="51353" spans="1:2" x14ac:dyDescent="0.25">
      <c r="A51353" t="s">
        <v>70914</v>
      </c>
      <c r="B51353" t="s">
        <v>62599</v>
      </c>
    </row>
    <row r="51354" spans="1:2" x14ac:dyDescent="0.25">
      <c r="A51354" t="s">
        <v>70915</v>
      </c>
      <c r="B51354" t="s">
        <v>51775</v>
      </c>
    </row>
    <row r="51355" spans="1:2" x14ac:dyDescent="0.25">
      <c r="A51355" t="s">
        <v>70916</v>
      </c>
      <c r="B51355" t="s">
        <v>7268</v>
      </c>
    </row>
    <row r="51356" spans="1:2" x14ac:dyDescent="0.25">
      <c r="A51356" t="s">
        <v>70917</v>
      </c>
      <c r="B51356" t="s">
        <v>14543</v>
      </c>
    </row>
    <row r="51357" spans="1:2" x14ac:dyDescent="0.25">
      <c r="A51357" t="s">
        <v>70918</v>
      </c>
      <c r="B51357" t="s">
        <v>70919</v>
      </c>
    </row>
    <row r="51358" spans="1:2" x14ac:dyDescent="0.25">
      <c r="A51358" t="s">
        <v>70920</v>
      </c>
      <c r="B51358" t="s">
        <v>70921</v>
      </c>
    </row>
    <row r="51359" spans="1:2" x14ac:dyDescent="0.25">
      <c r="A51359" t="s">
        <v>70922</v>
      </c>
      <c r="B51359" t="s">
        <v>70923</v>
      </c>
    </row>
    <row r="51360" spans="1:2" x14ac:dyDescent="0.25">
      <c r="A51360" t="s">
        <v>70924</v>
      </c>
      <c r="B51360" t="s">
        <v>44881</v>
      </c>
    </row>
    <row r="51361" spans="1:2" x14ac:dyDescent="0.25">
      <c r="A51361" t="s">
        <v>70925</v>
      </c>
      <c r="B51361" t="s">
        <v>70926</v>
      </c>
    </row>
    <row r="51362" spans="1:2" x14ac:dyDescent="0.25">
      <c r="A51362" t="s">
        <v>70927</v>
      </c>
      <c r="B51362" t="s">
        <v>70928</v>
      </c>
    </row>
    <row r="51363" spans="1:2" x14ac:dyDescent="0.25">
      <c r="A51363" t="s">
        <v>70929</v>
      </c>
      <c r="B51363" t="s">
        <v>70930</v>
      </c>
    </row>
    <row r="51364" spans="1:2" x14ac:dyDescent="0.25">
      <c r="A51364" t="s">
        <v>70931</v>
      </c>
      <c r="B51364" t="s">
        <v>70932</v>
      </c>
    </row>
    <row r="51365" spans="1:2" x14ac:dyDescent="0.25">
      <c r="A51365" t="s">
        <v>70933</v>
      </c>
      <c r="B51365" t="s">
        <v>18062</v>
      </c>
    </row>
    <row r="51366" spans="1:2" x14ac:dyDescent="0.25">
      <c r="A51366" t="s">
        <v>70934</v>
      </c>
      <c r="B51366" t="s">
        <v>70935</v>
      </c>
    </row>
    <row r="51367" spans="1:2" x14ac:dyDescent="0.25">
      <c r="A51367" t="s">
        <v>70936</v>
      </c>
      <c r="B51367" t="s">
        <v>64635</v>
      </c>
    </row>
    <row r="51368" spans="1:2" x14ac:dyDescent="0.25">
      <c r="A51368" t="s">
        <v>70937</v>
      </c>
      <c r="B51368" t="s">
        <v>70938</v>
      </c>
    </row>
    <row r="51369" spans="1:2" x14ac:dyDescent="0.25">
      <c r="A51369" t="s">
        <v>70939</v>
      </c>
      <c r="B51369" t="s">
        <v>70940</v>
      </c>
    </row>
    <row r="51370" spans="1:2" x14ac:dyDescent="0.25">
      <c r="A51370" t="s">
        <v>70941</v>
      </c>
      <c r="B51370" t="s">
        <v>1024</v>
      </c>
    </row>
    <row r="51371" spans="1:2" x14ac:dyDescent="0.25">
      <c r="A51371" t="s">
        <v>70942</v>
      </c>
      <c r="B51371" t="s">
        <v>67846</v>
      </c>
    </row>
    <row r="51372" spans="1:2" x14ac:dyDescent="0.25">
      <c r="A51372" t="s">
        <v>70943</v>
      </c>
      <c r="B51372" t="s">
        <v>64635</v>
      </c>
    </row>
    <row r="51373" spans="1:2" x14ac:dyDescent="0.25">
      <c r="A51373" t="s">
        <v>70944</v>
      </c>
      <c r="B51373" t="s">
        <v>70945</v>
      </c>
    </row>
    <row r="51374" spans="1:2" x14ac:dyDescent="0.25">
      <c r="A51374" t="s">
        <v>70946</v>
      </c>
      <c r="B51374" t="s">
        <v>70947</v>
      </c>
    </row>
    <row r="51375" spans="1:2" x14ac:dyDescent="0.25">
      <c r="A51375" t="s">
        <v>70948</v>
      </c>
      <c r="B51375" t="s">
        <v>70949</v>
      </c>
    </row>
    <row r="51376" spans="1:2" x14ac:dyDescent="0.25">
      <c r="A51376" t="s">
        <v>70950</v>
      </c>
      <c r="B51376" t="s">
        <v>70949</v>
      </c>
    </row>
    <row r="51377" spans="1:2" x14ac:dyDescent="0.25">
      <c r="A51377" t="s">
        <v>70951</v>
      </c>
      <c r="B51377" t="s">
        <v>67846</v>
      </c>
    </row>
    <row r="51378" spans="1:2" x14ac:dyDescent="0.25">
      <c r="A51378" t="s">
        <v>70952</v>
      </c>
      <c r="B51378" t="s">
        <v>44886</v>
      </c>
    </row>
    <row r="51379" spans="1:2" x14ac:dyDescent="0.25">
      <c r="A51379" t="s">
        <v>70953</v>
      </c>
      <c r="B51379" t="s">
        <v>70954</v>
      </c>
    </row>
    <row r="51380" spans="1:2" x14ac:dyDescent="0.25">
      <c r="A51380" t="s">
        <v>70955</v>
      </c>
      <c r="B51380" t="s">
        <v>70956</v>
      </c>
    </row>
    <row r="51381" spans="1:2" x14ac:dyDescent="0.25">
      <c r="A51381" t="s">
        <v>70957</v>
      </c>
      <c r="B51381" t="s">
        <v>70958</v>
      </c>
    </row>
    <row r="51382" spans="1:2" x14ac:dyDescent="0.25">
      <c r="A51382" t="s">
        <v>70959</v>
      </c>
      <c r="B51382" t="s">
        <v>69796</v>
      </c>
    </row>
    <row r="51383" spans="1:2" x14ac:dyDescent="0.25">
      <c r="A51383" t="s">
        <v>70960</v>
      </c>
      <c r="B51383" t="s">
        <v>70961</v>
      </c>
    </row>
    <row r="51384" spans="1:2" x14ac:dyDescent="0.25">
      <c r="A51384" t="s">
        <v>70962</v>
      </c>
      <c r="B51384" t="s">
        <v>69812</v>
      </c>
    </row>
    <row r="51385" spans="1:2" x14ac:dyDescent="0.25">
      <c r="A51385" t="s">
        <v>70963</v>
      </c>
      <c r="B51385" t="s">
        <v>69601</v>
      </c>
    </row>
    <row r="51386" spans="1:2" x14ac:dyDescent="0.25">
      <c r="A51386" t="s">
        <v>70964</v>
      </c>
      <c r="B51386" t="s">
        <v>70965</v>
      </c>
    </row>
    <row r="51387" spans="1:2" x14ac:dyDescent="0.25">
      <c r="A51387" t="s">
        <v>70966</v>
      </c>
      <c r="B51387" t="s">
        <v>2287</v>
      </c>
    </row>
    <row r="51388" spans="1:2" x14ac:dyDescent="0.25">
      <c r="A51388" t="s">
        <v>70967</v>
      </c>
      <c r="B51388" t="s">
        <v>70968</v>
      </c>
    </row>
    <row r="51389" spans="1:2" x14ac:dyDescent="0.25">
      <c r="A51389" t="s">
        <v>70969</v>
      </c>
      <c r="B51389" t="s">
        <v>64974</v>
      </c>
    </row>
    <row r="51390" spans="1:2" x14ac:dyDescent="0.25">
      <c r="A51390" t="s">
        <v>70970</v>
      </c>
      <c r="B51390" t="s">
        <v>69796</v>
      </c>
    </row>
    <row r="51391" spans="1:2" x14ac:dyDescent="0.25">
      <c r="A51391" t="s">
        <v>70971</v>
      </c>
      <c r="B51391" t="s">
        <v>70968</v>
      </c>
    </row>
    <row r="51392" spans="1:2" x14ac:dyDescent="0.25">
      <c r="A51392" t="s">
        <v>70972</v>
      </c>
      <c r="B51392" t="s">
        <v>70973</v>
      </c>
    </row>
    <row r="51393" spans="1:2" x14ac:dyDescent="0.25">
      <c r="A51393" t="s">
        <v>70974</v>
      </c>
      <c r="B51393" t="s">
        <v>70975</v>
      </c>
    </row>
    <row r="51394" spans="1:2" x14ac:dyDescent="0.25">
      <c r="A51394" t="s">
        <v>70976</v>
      </c>
      <c r="B51394" t="s">
        <v>69796</v>
      </c>
    </row>
    <row r="51395" spans="1:2" x14ac:dyDescent="0.25">
      <c r="A51395" t="s">
        <v>70977</v>
      </c>
      <c r="B51395" t="s">
        <v>17581</v>
      </c>
    </row>
    <row r="51396" spans="1:2" x14ac:dyDescent="0.25">
      <c r="A51396" t="s">
        <v>70978</v>
      </c>
      <c r="B51396" t="s">
        <v>69829</v>
      </c>
    </row>
    <row r="51397" spans="1:2" x14ac:dyDescent="0.25">
      <c r="A51397" t="s">
        <v>70979</v>
      </c>
      <c r="B51397" t="s">
        <v>70980</v>
      </c>
    </row>
    <row r="51398" spans="1:2" x14ac:dyDescent="0.25">
      <c r="A51398" t="s">
        <v>70981</v>
      </c>
      <c r="B51398" t="s">
        <v>1024</v>
      </c>
    </row>
    <row r="51399" spans="1:2" x14ac:dyDescent="0.25">
      <c r="A51399" t="s">
        <v>70982</v>
      </c>
      <c r="B51399" t="s">
        <v>70983</v>
      </c>
    </row>
    <row r="51400" spans="1:2" x14ac:dyDescent="0.25">
      <c r="A51400" t="s">
        <v>70984</v>
      </c>
      <c r="B51400" t="s">
        <v>70985</v>
      </c>
    </row>
    <row r="51401" spans="1:2" x14ac:dyDescent="0.25">
      <c r="A51401" t="s">
        <v>70986</v>
      </c>
      <c r="B51401" t="s">
        <v>33184</v>
      </c>
    </row>
    <row r="51402" spans="1:2" x14ac:dyDescent="0.25">
      <c r="A51402" t="s">
        <v>70987</v>
      </c>
      <c r="B51402" t="s">
        <v>42931</v>
      </c>
    </row>
    <row r="51403" spans="1:2" x14ac:dyDescent="0.25">
      <c r="A51403" t="s">
        <v>70988</v>
      </c>
      <c r="B51403" t="s">
        <v>42931</v>
      </c>
    </row>
    <row r="51404" spans="1:2" x14ac:dyDescent="0.25">
      <c r="A51404" t="s">
        <v>70989</v>
      </c>
      <c r="B51404" t="s">
        <v>1024</v>
      </c>
    </row>
    <row r="51405" spans="1:2" x14ac:dyDescent="0.25">
      <c r="A51405" t="s">
        <v>70990</v>
      </c>
      <c r="B51405" t="s">
        <v>1024</v>
      </c>
    </row>
    <row r="51406" spans="1:2" x14ac:dyDescent="0.25">
      <c r="A51406" t="s">
        <v>70991</v>
      </c>
      <c r="B51406" t="s">
        <v>1024</v>
      </c>
    </row>
    <row r="51407" spans="1:2" x14ac:dyDescent="0.25">
      <c r="A51407" t="s">
        <v>70992</v>
      </c>
      <c r="B51407" t="s">
        <v>62975</v>
      </c>
    </row>
    <row r="51408" spans="1:2" x14ac:dyDescent="0.25">
      <c r="A51408" t="s">
        <v>70993</v>
      </c>
      <c r="B51408" t="s">
        <v>1024</v>
      </c>
    </row>
    <row r="51409" spans="1:2" x14ac:dyDescent="0.25">
      <c r="A51409" t="s">
        <v>70994</v>
      </c>
      <c r="B51409" t="s">
        <v>62975</v>
      </c>
    </row>
    <row r="51410" spans="1:2" x14ac:dyDescent="0.25">
      <c r="A51410" t="s">
        <v>70995</v>
      </c>
      <c r="B51410" t="s">
        <v>62975</v>
      </c>
    </row>
    <row r="51411" spans="1:2" x14ac:dyDescent="0.25">
      <c r="A51411" t="s">
        <v>70996</v>
      </c>
      <c r="B51411" t="s">
        <v>1024</v>
      </c>
    </row>
    <row r="51412" spans="1:2" x14ac:dyDescent="0.25">
      <c r="A51412" t="s">
        <v>70997</v>
      </c>
      <c r="B51412" t="s">
        <v>62975</v>
      </c>
    </row>
    <row r="51413" spans="1:2" x14ac:dyDescent="0.25">
      <c r="A51413" t="s">
        <v>70998</v>
      </c>
      <c r="B51413" t="s">
        <v>62975</v>
      </c>
    </row>
    <row r="51414" spans="1:2" x14ac:dyDescent="0.25">
      <c r="A51414" t="s">
        <v>70999</v>
      </c>
      <c r="B51414" t="s">
        <v>62975</v>
      </c>
    </row>
    <row r="51415" spans="1:2" x14ac:dyDescent="0.25">
      <c r="A51415" t="s">
        <v>71000</v>
      </c>
      <c r="B51415" t="s">
        <v>1024</v>
      </c>
    </row>
    <row r="51416" spans="1:2" x14ac:dyDescent="0.25">
      <c r="A51416" t="s">
        <v>71001</v>
      </c>
      <c r="B51416" t="s">
        <v>1024</v>
      </c>
    </row>
    <row r="51417" spans="1:2" x14ac:dyDescent="0.25">
      <c r="A51417" t="s">
        <v>71002</v>
      </c>
      <c r="B51417" t="s">
        <v>62975</v>
      </c>
    </row>
    <row r="51418" spans="1:2" x14ac:dyDescent="0.25">
      <c r="A51418" t="s">
        <v>71003</v>
      </c>
      <c r="B51418" t="s">
        <v>62975</v>
      </c>
    </row>
    <row r="51419" spans="1:2" x14ac:dyDescent="0.25">
      <c r="A51419" t="s">
        <v>71004</v>
      </c>
      <c r="B51419" t="s">
        <v>1024</v>
      </c>
    </row>
    <row r="51420" spans="1:2" x14ac:dyDescent="0.25">
      <c r="A51420" t="s">
        <v>71005</v>
      </c>
      <c r="B51420" t="s">
        <v>62975</v>
      </c>
    </row>
    <row r="51421" spans="1:2" x14ac:dyDescent="0.25">
      <c r="A51421" t="s">
        <v>71006</v>
      </c>
      <c r="B51421" t="s">
        <v>1024</v>
      </c>
    </row>
    <row r="51422" spans="1:2" x14ac:dyDescent="0.25">
      <c r="A51422" t="s">
        <v>71007</v>
      </c>
      <c r="B51422" t="s">
        <v>62975</v>
      </c>
    </row>
    <row r="51423" spans="1:2" x14ac:dyDescent="0.25">
      <c r="A51423" t="s">
        <v>71008</v>
      </c>
      <c r="B51423" t="s">
        <v>1024</v>
      </c>
    </row>
    <row r="51424" spans="1:2" x14ac:dyDescent="0.25">
      <c r="A51424" t="s">
        <v>71009</v>
      </c>
      <c r="B51424" t="s">
        <v>1024</v>
      </c>
    </row>
    <row r="51425" spans="1:2" x14ac:dyDescent="0.25">
      <c r="A51425" t="s">
        <v>71010</v>
      </c>
      <c r="B51425" t="s">
        <v>62975</v>
      </c>
    </row>
    <row r="51426" spans="1:2" x14ac:dyDescent="0.25">
      <c r="A51426" t="s">
        <v>71011</v>
      </c>
      <c r="B51426" t="s">
        <v>71012</v>
      </c>
    </row>
    <row r="51427" spans="1:2" x14ac:dyDescent="0.25">
      <c r="A51427" t="s">
        <v>71013</v>
      </c>
      <c r="B51427" t="s">
        <v>7122</v>
      </c>
    </row>
    <row r="51428" spans="1:2" x14ac:dyDescent="0.25">
      <c r="A51428" t="s">
        <v>71014</v>
      </c>
      <c r="B51428" t="s">
        <v>7122</v>
      </c>
    </row>
    <row r="51429" spans="1:2" x14ac:dyDescent="0.25">
      <c r="A51429" t="s">
        <v>71015</v>
      </c>
      <c r="B51429" t="s">
        <v>7122</v>
      </c>
    </row>
    <row r="51430" spans="1:2" x14ac:dyDescent="0.25">
      <c r="A51430" t="s">
        <v>71016</v>
      </c>
      <c r="B51430" t="s">
        <v>62629</v>
      </c>
    </row>
    <row r="51431" spans="1:2" x14ac:dyDescent="0.25">
      <c r="A51431" t="s">
        <v>71017</v>
      </c>
      <c r="B51431" t="s">
        <v>61863</v>
      </c>
    </row>
    <row r="51432" spans="1:2" x14ac:dyDescent="0.25">
      <c r="A51432" t="s">
        <v>71018</v>
      </c>
      <c r="B51432" t="s">
        <v>62629</v>
      </c>
    </row>
    <row r="51433" spans="1:2" x14ac:dyDescent="0.25">
      <c r="A51433" t="s">
        <v>71019</v>
      </c>
      <c r="B51433" t="s">
        <v>62806</v>
      </c>
    </row>
    <row r="51434" spans="1:2" x14ac:dyDescent="0.25">
      <c r="A51434" t="s">
        <v>71020</v>
      </c>
      <c r="B51434" t="s">
        <v>1024</v>
      </c>
    </row>
    <row r="51435" spans="1:2" x14ac:dyDescent="0.25">
      <c r="A51435" t="s">
        <v>71021</v>
      </c>
      <c r="B51435" t="s">
        <v>33096</v>
      </c>
    </row>
    <row r="51436" spans="1:2" x14ac:dyDescent="0.25">
      <c r="A51436" t="s">
        <v>71022</v>
      </c>
      <c r="B51436" t="s">
        <v>1024</v>
      </c>
    </row>
    <row r="51437" spans="1:2" x14ac:dyDescent="0.25">
      <c r="A51437" t="s">
        <v>71023</v>
      </c>
      <c r="B51437" t="s">
        <v>70498</v>
      </c>
    </row>
    <row r="51438" spans="1:2" x14ac:dyDescent="0.25">
      <c r="A51438" t="s">
        <v>71024</v>
      </c>
      <c r="B51438" t="s">
        <v>71025</v>
      </c>
    </row>
    <row r="51439" spans="1:2" x14ac:dyDescent="0.25">
      <c r="A51439" t="s">
        <v>71026</v>
      </c>
      <c r="B51439" t="s">
        <v>63382</v>
      </c>
    </row>
    <row r="51440" spans="1:2" x14ac:dyDescent="0.25">
      <c r="A51440" t="s">
        <v>71027</v>
      </c>
      <c r="B51440" t="s">
        <v>1024</v>
      </c>
    </row>
    <row r="51441" spans="1:2" x14ac:dyDescent="0.25">
      <c r="A51441" t="s">
        <v>71028</v>
      </c>
      <c r="B51441" t="s">
        <v>71029</v>
      </c>
    </row>
    <row r="51442" spans="1:2" x14ac:dyDescent="0.25">
      <c r="A51442" t="s">
        <v>71030</v>
      </c>
      <c r="B51442" t="s">
        <v>1024</v>
      </c>
    </row>
    <row r="51443" spans="1:2" x14ac:dyDescent="0.25">
      <c r="A51443" t="s">
        <v>71031</v>
      </c>
      <c r="B51443" t="s">
        <v>1024</v>
      </c>
    </row>
    <row r="51444" spans="1:2" x14ac:dyDescent="0.25">
      <c r="A51444" t="s">
        <v>71032</v>
      </c>
      <c r="B51444" t="s">
        <v>1024</v>
      </c>
    </row>
    <row r="51445" spans="1:2" x14ac:dyDescent="0.25">
      <c r="A51445" t="s">
        <v>71033</v>
      </c>
      <c r="B51445" t="s">
        <v>1024</v>
      </c>
    </row>
    <row r="51446" spans="1:2" x14ac:dyDescent="0.25">
      <c r="A51446" t="s">
        <v>71034</v>
      </c>
      <c r="B51446" t="s">
        <v>1024</v>
      </c>
    </row>
    <row r="51447" spans="1:2" x14ac:dyDescent="0.25">
      <c r="A51447" t="s">
        <v>71035</v>
      </c>
      <c r="B51447" t="s">
        <v>1024</v>
      </c>
    </row>
    <row r="51448" spans="1:2" x14ac:dyDescent="0.25">
      <c r="A51448" t="s">
        <v>71036</v>
      </c>
      <c r="B51448" t="s">
        <v>1024</v>
      </c>
    </row>
    <row r="51449" spans="1:2" x14ac:dyDescent="0.25">
      <c r="A51449" t="s">
        <v>71037</v>
      </c>
      <c r="B51449" t="s">
        <v>71038</v>
      </c>
    </row>
    <row r="51450" spans="1:2" x14ac:dyDescent="0.25">
      <c r="A51450" t="s">
        <v>71039</v>
      </c>
      <c r="B51450" t="s">
        <v>71040</v>
      </c>
    </row>
    <row r="51451" spans="1:2" x14ac:dyDescent="0.25">
      <c r="A51451" t="s">
        <v>71041</v>
      </c>
      <c r="B51451" t="s">
        <v>71042</v>
      </c>
    </row>
    <row r="51452" spans="1:2" x14ac:dyDescent="0.25">
      <c r="A51452" t="s">
        <v>71043</v>
      </c>
      <c r="B51452" t="s">
        <v>1024</v>
      </c>
    </row>
    <row r="51453" spans="1:2" x14ac:dyDescent="0.25">
      <c r="A51453" t="s">
        <v>71044</v>
      </c>
      <c r="B51453" t="s">
        <v>71045</v>
      </c>
    </row>
    <row r="51454" spans="1:2" x14ac:dyDescent="0.25">
      <c r="A51454" t="s">
        <v>71046</v>
      </c>
      <c r="B51454" t="s">
        <v>71047</v>
      </c>
    </row>
    <row r="51455" spans="1:2" x14ac:dyDescent="0.25">
      <c r="A51455" t="s">
        <v>71048</v>
      </c>
      <c r="B51455" t="s">
        <v>70983</v>
      </c>
    </row>
    <row r="51456" spans="1:2" x14ac:dyDescent="0.25">
      <c r="A51456" t="s">
        <v>71049</v>
      </c>
      <c r="B51456" t="s">
        <v>71050</v>
      </c>
    </row>
    <row r="51457" spans="1:2" x14ac:dyDescent="0.25">
      <c r="A51457" t="s">
        <v>71051</v>
      </c>
      <c r="B51457" t="s">
        <v>1024</v>
      </c>
    </row>
    <row r="51458" spans="1:2" x14ac:dyDescent="0.25">
      <c r="A51458" t="s">
        <v>71052</v>
      </c>
      <c r="B51458" t="s">
        <v>71053</v>
      </c>
    </row>
    <row r="51459" spans="1:2" x14ac:dyDescent="0.25">
      <c r="A51459" t="s">
        <v>71054</v>
      </c>
      <c r="B51459" t="s">
        <v>1024</v>
      </c>
    </row>
    <row r="51460" spans="1:2" x14ac:dyDescent="0.25">
      <c r="A51460" t="s">
        <v>71055</v>
      </c>
      <c r="B51460" t="s">
        <v>71056</v>
      </c>
    </row>
    <row r="51461" spans="1:2" x14ac:dyDescent="0.25">
      <c r="A51461" t="s">
        <v>71057</v>
      </c>
      <c r="B51461" t="s">
        <v>71058</v>
      </c>
    </row>
    <row r="51462" spans="1:2" x14ac:dyDescent="0.25">
      <c r="A51462" t="s">
        <v>71059</v>
      </c>
      <c r="B51462" t="s">
        <v>1024</v>
      </c>
    </row>
    <row r="51463" spans="1:2" x14ac:dyDescent="0.25">
      <c r="A51463" t="s">
        <v>71060</v>
      </c>
      <c r="B51463" t="s">
        <v>1024</v>
      </c>
    </row>
    <row r="51464" spans="1:2" x14ac:dyDescent="0.25">
      <c r="A51464" t="s">
        <v>71061</v>
      </c>
      <c r="B51464" t="s">
        <v>62629</v>
      </c>
    </row>
    <row r="51465" spans="1:2" x14ac:dyDescent="0.25">
      <c r="A51465" t="s">
        <v>71062</v>
      </c>
      <c r="B51465" t="s">
        <v>1024</v>
      </c>
    </row>
    <row r="51466" spans="1:2" x14ac:dyDescent="0.25">
      <c r="A51466" t="s">
        <v>71063</v>
      </c>
      <c r="B51466" t="s">
        <v>71064</v>
      </c>
    </row>
    <row r="51467" spans="1:2" x14ac:dyDescent="0.25">
      <c r="A51467" t="s">
        <v>71065</v>
      </c>
      <c r="B51467" t="s">
        <v>71066</v>
      </c>
    </row>
    <row r="51468" spans="1:2" x14ac:dyDescent="0.25">
      <c r="A51468" t="s">
        <v>71067</v>
      </c>
      <c r="B51468" t="s">
        <v>71066</v>
      </c>
    </row>
    <row r="51469" spans="1:2" x14ac:dyDescent="0.25">
      <c r="A51469" t="s">
        <v>71068</v>
      </c>
      <c r="B51469" t="s">
        <v>1024</v>
      </c>
    </row>
    <row r="51470" spans="1:2" x14ac:dyDescent="0.25">
      <c r="A51470" t="s">
        <v>71069</v>
      </c>
      <c r="B51470" t="s">
        <v>1024</v>
      </c>
    </row>
    <row r="51471" spans="1:2" x14ac:dyDescent="0.25">
      <c r="A51471" t="s">
        <v>71070</v>
      </c>
      <c r="B51471" t="s">
        <v>1024</v>
      </c>
    </row>
    <row r="51472" spans="1:2" x14ac:dyDescent="0.25">
      <c r="A51472" t="s">
        <v>71071</v>
      </c>
      <c r="B51472" t="s">
        <v>1024</v>
      </c>
    </row>
    <row r="51473" spans="1:2" x14ac:dyDescent="0.25">
      <c r="A51473" t="s">
        <v>71072</v>
      </c>
      <c r="B51473" t="s">
        <v>23402</v>
      </c>
    </row>
    <row r="51474" spans="1:2" x14ac:dyDescent="0.25">
      <c r="A51474" t="s">
        <v>71073</v>
      </c>
      <c r="B51474" t="s">
        <v>1024</v>
      </c>
    </row>
    <row r="51475" spans="1:2" x14ac:dyDescent="0.25">
      <c r="A51475" t="s">
        <v>71074</v>
      </c>
      <c r="B51475" t="s">
        <v>66472</v>
      </c>
    </row>
    <row r="51476" spans="1:2" x14ac:dyDescent="0.25">
      <c r="A51476" t="s">
        <v>71075</v>
      </c>
      <c r="B51476" t="s">
        <v>1024</v>
      </c>
    </row>
    <row r="51477" spans="1:2" x14ac:dyDescent="0.25">
      <c r="A51477" t="s">
        <v>71076</v>
      </c>
      <c r="B51477" t="s">
        <v>1024</v>
      </c>
    </row>
    <row r="51478" spans="1:2" x14ac:dyDescent="0.25">
      <c r="A51478" t="s">
        <v>71077</v>
      </c>
      <c r="B51478" t="s">
        <v>1024</v>
      </c>
    </row>
    <row r="51479" spans="1:2" x14ac:dyDescent="0.25">
      <c r="A51479" t="s">
        <v>71078</v>
      </c>
      <c r="B51479" t="s">
        <v>21909</v>
      </c>
    </row>
    <row r="51480" spans="1:2" x14ac:dyDescent="0.25">
      <c r="A51480" t="s">
        <v>71079</v>
      </c>
      <c r="B51480" t="s">
        <v>17473</v>
      </c>
    </row>
    <row r="51481" spans="1:2" x14ac:dyDescent="0.25">
      <c r="A51481" t="s">
        <v>71080</v>
      </c>
      <c r="B51481" t="s">
        <v>17473</v>
      </c>
    </row>
    <row r="51482" spans="1:2" x14ac:dyDescent="0.25">
      <c r="A51482" t="s">
        <v>71081</v>
      </c>
      <c r="B51482" t="s">
        <v>33347</v>
      </c>
    </row>
    <row r="51483" spans="1:2" x14ac:dyDescent="0.25">
      <c r="A51483" t="s">
        <v>71082</v>
      </c>
      <c r="B51483" t="s">
        <v>71083</v>
      </c>
    </row>
    <row r="51484" spans="1:2" x14ac:dyDescent="0.25">
      <c r="A51484" t="s">
        <v>71084</v>
      </c>
      <c r="B51484" t="s">
        <v>43053</v>
      </c>
    </row>
    <row r="51485" spans="1:2" x14ac:dyDescent="0.25">
      <c r="A51485" t="s">
        <v>71085</v>
      </c>
      <c r="B51485" t="s">
        <v>47606</v>
      </c>
    </row>
    <row r="51486" spans="1:2" x14ac:dyDescent="0.25">
      <c r="A51486" t="s">
        <v>71086</v>
      </c>
      <c r="B51486" t="s">
        <v>7238</v>
      </c>
    </row>
    <row r="51487" spans="1:2" x14ac:dyDescent="0.25">
      <c r="A51487" t="s">
        <v>71087</v>
      </c>
      <c r="B51487" t="s">
        <v>7238</v>
      </c>
    </row>
    <row r="51488" spans="1:2" x14ac:dyDescent="0.25">
      <c r="A51488" t="s">
        <v>71088</v>
      </c>
      <c r="B51488" t="s">
        <v>56606</v>
      </c>
    </row>
    <row r="51489" spans="1:2" x14ac:dyDescent="0.25">
      <c r="A51489" t="s">
        <v>71089</v>
      </c>
      <c r="B51489" t="s">
        <v>63320</v>
      </c>
    </row>
    <row r="51490" spans="1:2" x14ac:dyDescent="0.25">
      <c r="A51490" t="s">
        <v>71090</v>
      </c>
      <c r="B51490" t="s">
        <v>71091</v>
      </c>
    </row>
    <row r="51491" spans="1:2" x14ac:dyDescent="0.25">
      <c r="A51491" t="s">
        <v>71092</v>
      </c>
      <c r="B51491" t="s">
        <v>71093</v>
      </c>
    </row>
    <row r="51492" spans="1:2" x14ac:dyDescent="0.25">
      <c r="A51492" t="s">
        <v>71094</v>
      </c>
      <c r="B51492" t="s">
        <v>71095</v>
      </c>
    </row>
    <row r="51493" spans="1:2" x14ac:dyDescent="0.25">
      <c r="A51493" t="s">
        <v>71096</v>
      </c>
      <c r="B51493" t="s">
        <v>71095</v>
      </c>
    </row>
    <row r="51494" spans="1:2" x14ac:dyDescent="0.25">
      <c r="A51494" t="s">
        <v>71097</v>
      </c>
      <c r="B51494" t="s">
        <v>71095</v>
      </c>
    </row>
    <row r="51495" spans="1:2" x14ac:dyDescent="0.25">
      <c r="A51495" t="s">
        <v>71098</v>
      </c>
      <c r="B51495" t="s">
        <v>71095</v>
      </c>
    </row>
    <row r="51496" spans="1:2" x14ac:dyDescent="0.25">
      <c r="A51496" t="s">
        <v>71099</v>
      </c>
      <c r="B51496" t="s">
        <v>71100</v>
      </c>
    </row>
    <row r="51497" spans="1:2" x14ac:dyDescent="0.25">
      <c r="A51497" t="s">
        <v>71101</v>
      </c>
      <c r="B51497" t="s">
        <v>33188</v>
      </c>
    </row>
    <row r="51498" spans="1:2" x14ac:dyDescent="0.25">
      <c r="A51498" t="s">
        <v>71102</v>
      </c>
      <c r="B51498" t="s">
        <v>33188</v>
      </c>
    </row>
    <row r="51499" spans="1:2" x14ac:dyDescent="0.25">
      <c r="A51499" t="s">
        <v>71103</v>
      </c>
      <c r="B51499" t="s">
        <v>71104</v>
      </c>
    </row>
    <row r="51500" spans="1:2" x14ac:dyDescent="0.25">
      <c r="A51500" t="s">
        <v>71105</v>
      </c>
      <c r="B51500" t="s">
        <v>49397</v>
      </c>
    </row>
    <row r="51501" spans="1:2" x14ac:dyDescent="0.25">
      <c r="A51501" t="s">
        <v>71106</v>
      </c>
      <c r="B51501" t="s">
        <v>69784</v>
      </c>
    </row>
    <row r="51502" spans="1:2" x14ac:dyDescent="0.25">
      <c r="A51502" t="s">
        <v>71107</v>
      </c>
      <c r="B51502" t="s">
        <v>70923</v>
      </c>
    </row>
    <row r="51503" spans="1:2" x14ac:dyDescent="0.25">
      <c r="A51503" t="s">
        <v>71108</v>
      </c>
      <c r="B51503" t="s">
        <v>71109</v>
      </c>
    </row>
    <row r="51504" spans="1:2" x14ac:dyDescent="0.25">
      <c r="A51504" t="s">
        <v>71110</v>
      </c>
      <c r="B51504" t="s">
        <v>33204</v>
      </c>
    </row>
    <row r="51505" spans="1:2" x14ac:dyDescent="0.25">
      <c r="A51505" t="s">
        <v>71111</v>
      </c>
      <c r="B51505" t="s">
        <v>71112</v>
      </c>
    </row>
    <row r="51506" spans="1:2" x14ac:dyDescent="0.25">
      <c r="A51506" t="s">
        <v>71113</v>
      </c>
      <c r="B51506" t="s">
        <v>33155</v>
      </c>
    </row>
    <row r="51507" spans="1:2" x14ac:dyDescent="0.25">
      <c r="A51507" t="s">
        <v>71114</v>
      </c>
      <c r="B51507" t="s">
        <v>71115</v>
      </c>
    </row>
    <row r="51508" spans="1:2" x14ac:dyDescent="0.25">
      <c r="A51508" t="s">
        <v>71116</v>
      </c>
      <c r="B51508" t="s">
        <v>71115</v>
      </c>
    </row>
    <row r="51509" spans="1:2" x14ac:dyDescent="0.25">
      <c r="A51509" t="s">
        <v>71117</v>
      </c>
      <c r="B51509" t="s">
        <v>71115</v>
      </c>
    </row>
    <row r="51510" spans="1:2" x14ac:dyDescent="0.25">
      <c r="A51510" t="s">
        <v>71118</v>
      </c>
      <c r="B51510" t="s">
        <v>71115</v>
      </c>
    </row>
    <row r="51511" spans="1:2" x14ac:dyDescent="0.25">
      <c r="A51511" t="s">
        <v>71119</v>
      </c>
      <c r="B51511" t="s">
        <v>71115</v>
      </c>
    </row>
    <row r="51512" spans="1:2" x14ac:dyDescent="0.25">
      <c r="A51512" t="s">
        <v>71120</v>
      </c>
      <c r="B51512" t="s">
        <v>71115</v>
      </c>
    </row>
    <row r="51513" spans="1:2" x14ac:dyDescent="0.25">
      <c r="A51513" t="s">
        <v>71121</v>
      </c>
      <c r="B51513" t="s">
        <v>71115</v>
      </c>
    </row>
    <row r="51514" spans="1:2" x14ac:dyDescent="0.25">
      <c r="A51514" t="s">
        <v>71122</v>
      </c>
      <c r="B51514" t="s">
        <v>71115</v>
      </c>
    </row>
    <row r="51515" spans="1:2" x14ac:dyDescent="0.25">
      <c r="A51515" t="s">
        <v>71123</v>
      </c>
      <c r="B51515" t="s">
        <v>71124</v>
      </c>
    </row>
    <row r="51516" spans="1:2" x14ac:dyDescent="0.25">
      <c r="A51516" t="s">
        <v>71125</v>
      </c>
      <c r="B51516" t="s">
        <v>71126</v>
      </c>
    </row>
    <row r="51517" spans="1:2" x14ac:dyDescent="0.25">
      <c r="A51517" t="s">
        <v>71127</v>
      </c>
      <c r="B51517" t="s">
        <v>71128</v>
      </c>
    </row>
    <row r="51518" spans="1:2" x14ac:dyDescent="0.25">
      <c r="A51518" t="s">
        <v>71129</v>
      </c>
      <c r="B51518" t="s">
        <v>33366</v>
      </c>
    </row>
    <row r="51519" spans="1:2" x14ac:dyDescent="0.25">
      <c r="A51519" t="s">
        <v>71130</v>
      </c>
      <c r="B51519" t="s">
        <v>69369</v>
      </c>
    </row>
    <row r="51520" spans="1:2" x14ac:dyDescent="0.25">
      <c r="A51520" t="s">
        <v>71131</v>
      </c>
      <c r="B51520" t="s">
        <v>71132</v>
      </c>
    </row>
    <row r="51521" spans="1:2" x14ac:dyDescent="0.25">
      <c r="A51521" t="s">
        <v>71133</v>
      </c>
      <c r="B51521" t="s">
        <v>71132</v>
      </c>
    </row>
    <row r="51522" spans="1:2" x14ac:dyDescent="0.25">
      <c r="A51522" t="s">
        <v>71134</v>
      </c>
      <c r="B51522" t="s">
        <v>69369</v>
      </c>
    </row>
    <row r="51523" spans="1:2" x14ac:dyDescent="0.25">
      <c r="A51523" t="s">
        <v>71135</v>
      </c>
      <c r="B51523" t="s">
        <v>22935</v>
      </c>
    </row>
    <row r="51524" spans="1:2" x14ac:dyDescent="0.25">
      <c r="A51524" t="s">
        <v>71136</v>
      </c>
      <c r="B51524" t="s">
        <v>33366</v>
      </c>
    </row>
    <row r="51525" spans="1:2" x14ac:dyDescent="0.25">
      <c r="A51525" t="s">
        <v>71137</v>
      </c>
      <c r="B51525" t="s">
        <v>33366</v>
      </c>
    </row>
    <row r="51526" spans="1:2" x14ac:dyDescent="0.25">
      <c r="A51526" t="s">
        <v>71138</v>
      </c>
      <c r="B51526" t="s">
        <v>71139</v>
      </c>
    </row>
    <row r="51527" spans="1:2" x14ac:dyDescent="0.25">
      <c r="A51527" t="s">
        <v>71140</v>
      </c>
      <c r="B51527" t="s">
        <v>33211</v>
      </c>
    </row>
    <row r="51528" spans="1:2" x14ac:dyDescent="0.25">
      <c r="A51528" t="s">
        <v>71141</v>
      </c>
      <c r="B51528" t="s">
        <v>71142</v>
      </c>
    </row>
    <row r="51529" spans="1:2" x14ac:dyDescent="0.25">
      <c r="A51529" t="s">
        <v>71143</v>
      </c>
      <c r="B51529" t="s">
        <v>33211</v>
      </c>
    </row>
    <row r="51530" spans="1:2" x14ac:dyDescent="0.25">
      <c r="A51530" t="s">
        <v>71144</v>
      </c>
      <c r="B51530" t="s">
        <v>23443</v>
      </c>
    </row>
    <row r="51531" spans="1:2" x14ac:dyDescent="0.25">
      <c r="A51531" t="s">
        <v>71145</v>
      </c>
      <c r="B51531" t="s">
        <v>71146</v>
      </c>
    </row>
    <row r="51532" spans="1:2" x14ac:dyDescent="0.25">
      <c r="A51532" t="s">
        <v>71147</v>
      </c>
      <c r="B51532" t="s">
        <v>71148</v>
      </c>
    </row>
    <row r="51533" spans="1:2" x14ac:dyDescent="0.25">
      <c r="A51533" t="s">
        <v>71149</v>
      </c>
      <c r="B51533" t="s">
        <v>71150</v>
      </c>
    </row>
    <row r="51534" spans="1:2" x14ac:dyDescent="0.25">
      <c r="A51534" t="s">
        <v>71151</v>
      </c>
      <c r="B51534" t="s">
        <v>71152</v>
      </c>
    </row>
    <row r="51535" spans="1:2" x14ac:dyDescent="0.25">
      <c r="A51535" t="s">
        <v>71153</v>
      </c>
      <c r="B51535" t="s">
        <v>71154</v>
      </c>
    </row>
    <row r="51536" spans="1:2" x14ac:dyDescent="0.25">
      <c r="A51536" t="s">
        <v>71155</v>
      </c>
      <c r="B51536" t="s">
        <v>71064</v>
      </c>
    </row>
    <row r="51537" spans="1:2" x14ac:dyDescent="0.25">
      <c r="A51537" t="s">
        <v>71156</v>
      </c>
      <c r="B51537" t="s">
        <v>71064</v>
      </c>
    </row>
    <row r="51538" spans="1:2" x14ac:dyDescent="0.25">
      <c r="A51538" t="s">
        <v>71157</v>
      </c>
      <c r="B51538" t="s">
        <v>6523</v>
      </c>
    </row>
    <row r="51539" spans="1:2" x14ac:dyDescent="0.25">
      <c r="A51539" t="s">
        <v>71158</v>
      </c>
      <c r="B51539" t="s">
        <v>6523</v>
      </c>
    </row>
    <row r="51540" spans="1:2" x14ac:dyDescent="0.25">
      <c r="A51540" t="s">
        <v>71159</v>
      </c>
      <c r="B51540" t="s">
        <v>6523</v>
      </c>
    </row>
    <row r="51541" spans="1:2" x14ac:dyDescent="0.25">
      <c r="A51541" t="s">
        <v>71160</v>
      </c>
      <c r="B51541" t="s">
        <v>6523</v>
      </c>
    </row>
    <row r="51542" spans="1:2" x14ac:dyDescent="0.25">
      <c r="A51542" t="s">
        <v>71161</v>
      </c>
      <c r="B51542" t="s">
        <v>6523</v>
      </c>
    </row>
    <row r="51543" spans="1:2" x14ac:dyDescent="0.25">
      <c r="A51543" t="s">
        <v>71162</v>
      </c>
      <c r="B51543" t="s">
        <v>6523</v>
      </c>
    </row>
    <row r="51544" spans="1:2" x14ac:dyDescent="0.25">
      <c r="A51544" t="s">
        <v>71163</v>
      </c>
      <c r="B51544" t="s">
        <v>6523</v>
      </c>
    </row>
    <row r="51545" spans="1:2" x14ac:dyDescent="0.25">
      <c r="A51545" t="s">
        <v>71164</v>
      </c>
      <c r="B51545" t="s">
        <v>6523</v>
      </c>
    </row>
    <row r="51546" spans="1:2" x14ac:dyDescent="0.25">
      <c r="A51546" t="s">
        <v>71165</v>
      </c>
      <c r="B51546" t="s">
        <v>6523</v>
      </c>
    </row>
    <row r="51547" spans="1:2" x14ac:dyDescent="0.25">
      <c r="A51547" t="s">
        <v>71166</v>
      </c>
      <c r="B51547" t="s">
        <v>6523</v>
      </c>
    </row>
    <row r="51548" spans="1:2" x14ac:dyDescent="0.25">
      <c r="A51548" t="s">
        <v>71167</v>
      </c>
      <c r="B51548" t="s">
        <v>6523</v>
      </c>
    </row>
    <row r="51549" spans="1:2" x14ac:dyDescent="0.25">
      <c r="A51549" t="s">
        <v>71168</v>
      </c>
      <c r="B51549" t="s">
        <v>6523</v>
      </c>
    </row>
    <row r="51550" spans="1:2" x14ac:dyDescent="0.25">
      <c r="A51550" t="s">
        <v>71169</v>
      </c>
      <c r="B51550" t="s">
        <v>6523</v>
      </c>
    </row>
    <row r="51551" spans="1:2" x14ac:dyDescent="0.25">
      <c r="A51551" t="s">
        <v>71170</v>
      </c>
      <c r="B51551" t="s">
        <v>6523</v>
      </c>
    </row>
    <row r="51552" spans="1:2" x14ac:dyDescent="0.25">
      <c r="A51552" t="s">
        <v>71171</v>
      </c>
      <c r="B51552" t="s">
        <v>6523</v>
      </c>
    </row>
    <row r="51553" spans="1:2" x14ac:dyDescent="0.25">
      <c r="A51553" t="s">
        <v>71172</v>
      </c>
      <c r="B51553" t="s">
        <v>6523</v>
      </c>
    </row>
    <row r="51554" spans="1:2" x14ac:dyDescent="0.25">
      <c r="A51554" t="s">
        <v>71173</v>
      </c>
      <c r="B51554" t="s">
        <v>6523</v>
      </c>
    </row>
    <row r="51555" spans="1:2" x14ac:dyDescent="0.25">
      <c r="A51555" t="s">
        <v>71174</v>
      </c>
      <c r="B51555" t="s">
        <v>6523</v>
      </c>
    </row>
    <row r="51556" spans="1:2" x14ac:dyDescent="0.25">
      <c r="A51556" t="s">
        <v>71175</v>
      </c>
      <c r="B51556" t="s">
        <v>6523</v>
      </c>
    </row>
    <row r="51557" spans="1:2" x14ac:dyDescent="0.25">
      <c r="A51557" t="s">
        <v>71176</v>
      </c>
      <c r="B51557" t="s">
        <v>6523</v>
      </c>
    </row>
    <row r="51558" spans="1:2" x14ac:dyDescent="0.25">
      <c r="A51558" t="s">
        <v>71177</v>
      </c>
      <c r="B51558" t="s">
        <v>6523</v>
      </c>
    </row>
    <row r="51559" spans="1:2" x14ac:dyDescent="0.25">
      <c r="A51559" t="s">
        <v>71178</v>
      </c>
      <c r="B51559" t="s">
        <v>6523</v>
      </c>
    </row>
    <row r="51560" spans="1:2" x14ac:dyDescent="0.25">
      <c r="A51560" t="s">
        <v>71179</v>
      </c>
      <c r="B51560" t="s">
        <v>6523</v>
      </c>
    </row>
    <row r="51561" spans="1:2" x14ac:dyDescent="0.25">
      <c r="A51561" t="s">
        <v>71180</v>
      </c>
      <c r="B51561" t="s">
        <v>6523</v>
      </c>
    </row>
    <row r="51562" spans="1:2" x14ac:dyDescent="0.25">
      <c r="A51562" t="s">
        <v>71181</v>
      </c>
      <c r="B51562" t="s">
        <v>6523</v>
      </c>
    </row>
    <row r="51563" spans="1:2" x14ac:dyDescent="0.25">
      <c r="A51563" t="s">
        <v>71182</v>
      </c>
      <c r="B51563" t="s">
        <v>6523</v>
      </c>
    </row>
    <row r="51564" spans="1:2" x14ac:dyDescent="0.25">
      <c r="A51564" t="s">
        <v>71183</v>
      </c>
      <c r="B51564" t="s">
        <v>6523</v>
      </c>
    </row>
    <row r="51565" spans="1:2" x14ac:dyDescent="0.25">
      <c r="A51565" t="s">
        <v>71184</v>
      </c>
      <c r="B51565" t="s">
        <v>6523</v>
      </c>
    </row>
    <row r="51566" spans="1:2" x14ac:dyDescent="0.25">
      <c r="A51566" t="s">
        <v>71185</v>
      </c>
      <c r="B51566" t="s">
        <v>6523</v>
      </c>
    </row>
    <row r="51567" spans="1:2" x14ac:dyDescent="0.25">
      <c r="A51567" t="s">
        <v>71186</v>
      </c>
      <c r="B51567" t="s">
        <v>6523</v>
      </c>
    </row>
    <row r="51568" spans="1:2" x14ac:dyDescent="0.25">
      <c r="A51568" t="s">
        <v>71187</v>
      </c>
      <c r="B51568" t="s">
        <v>6523</v>
      </c>
    </row>
    <row r="51569" spans="1:2" x14ac:dyDescent="0.25">
      <c r="A51569" t="s">
        <v>71188</v>
      </c>
      <c r="B51569" t="s">
        <v>6523</v>
      </c>
    </row>
    <row r="51570" spans="1:2" x14ac:dyDescent="0.25">
      <c r="A51570" t="s">
        <v>71189</v>
      </c>
      <c r="B51570" t="s">
        <v>6523</v>
      </c>
    </row>
    <row r="51571" spans="1:2" x14ac:dyDescent="0.25">
      <c r="A51571" t="s">
        <v>71190</v>
      </c>
      <c r="B51571" t="s">
        <v>6523</v>
      </c>
    </row>
    <row r="51572" spans="1:2" x14ac:dyDescent="0.25">
      <c r="A51572" t="s">
        <v>71191</v>
      </c>
      <c r="B51572" t="s">
        <v>6523</v>
      </c>
    </row>
    <row r="51573" spans="1:2" x14ac:dyDescent="0.25">
      <c r="A51573" t="s">
        <v>71192</v>
      </c>
      <c r="B51573" t="s">
        <v>6523</v>
      </c>
    </row>
    <row r="51574" spans="1:2" x14ac:dyDescent="0.25">
      <c r="A51574" t="s">
        <v>71193</v>
      </c>
      <c r="B51574" t="s">
        <v>6523</v>
      </c>
    </row>
    <row r="51575" spans="1:2" x14ac:dyDescent="0.25">
      <c r="A51575" t="s">
        <v>71194</v>
      </c>
      <c r="B51575" t="s">
        <v>6523</v>
      </c>
    </row>
    <row r="51576" spans="1:2" x14ac:dyDescent="0.25">
      <c r="A51576" t="s">
        <v>71195</v>
      </c>
      <c r="B51576" t="s">
        <v>6523</v>
      </c>
    </row>
    <row r="51577" spans="1:2" x14ac:dyDescent="0.25">
      <c r="A51577" t="s">
        <v>71196</v>
      </c>
      <c r="B51577" t="s">
        <v>6523</v>
      </c>
    </row>
    <row r="51578" spans="1:2" x14ac:dyDescent="0.25">
      <c r="A51578" t="s">
        <v>71197</v>
      </c>
      <c r="B51578" t="s">
        <v>6523</v>
      </c>
    </row>
    <row r="51579" spans="1:2" x14ac:dyDescent="0.25">
      <c r="A51579" t="s">
        <v>71198</v>
      </c>
      <c r="B51579" t="s">
        <v>6523</v>
      </c>
    </row>
    <row r="51580" spans="1:2" x14ac:dyDescent="0.25">
      <c r="A51580" t="s">
        <v>71199</v>
      </c>
      <c r="B51580" t="s">
        <v>6523</v>
      </c>
    </row>
    <row r="51581" spans="1:2" x14ac:dyDescent="0.25">
      <c r="A51581" t="s">
        <v>71200</v>
      </c>
      <c r="B51581" t="s">
        <v>6523</v>
      </c>
    </row>
    <row r="51582" spans="1:2" x14ac:dyDescent="0.25">
      <c r="A51582" t="s">
        <v>71201</v>
      </c>
      <c r="B51582" t="s">
        <v>6523</v>
      </c>
    </row>
    <row r="51583" spans="1:2" x14ac:dyDescent="0.25">
      <c r="A51583" t="s">
        <v>71202</v>
      </c>
      <c r="B51583" t="s">
        <v>6523</v>
      </c>
    </row>
    <row r="51584" spans="1:2" x14ac:dyDescent="0.25">
      <c r="A51584" t="s">
        <v>71203</v>
      </c>
      <c r="B51584" t="s">
        <v>6523</v>
      </c>
    </row>
    <row r="51585" spans="1:2" x14ac:dyDescent="0.25">
      <c r="A51585" t="s">
        <v>71204</v>
      </c>
      <c r="B51585" t="s">
        <v>33236</v>
      </c>
    </row>
    <row r="51586" spans="1:2" x14ac:dyDescent="0.25">
      <c r="A51586" t="s">
        <v>71205</v>
      </c>
      <c r="B51586" t="s">
        <v>71206</v>
      </c>
    </row>
    <row r="51587" spans="1:2" x14ac:dyDescent="0.25">
      <c r="A51587" t="s">
        <v>71207</v>
      </c>
      <c r="B51587" t="s">
        <v>71208</v>
      </c>
    </row>
    <row r="51588" spans="1:2" x14ac:dyDescent="0.25">
      <c r="A51588" t="s">
        <v>71209</v>
      </c>
      <c r="B51588" t="s">
        <v>71208</v>
      </c>
    </row>
    <row r="51589" spans="1:2" x14ac:dyDescent="0.25">
      <c r="A51589" t="s">
        <v>71210</v>
      </c>
      <c r="B51589" t="s">
        <v>71208</v>
      </c>
    </row>
    <row r="51590" spans="1:2" x14ac:dyDescent="0.25">
      <c r="A51590" t="s">
        <v>71211</v>
      </c>
      <c r="B51590" t="s">
        <v>62629</v>
      </c>
    </row>
    <row r="51591" spans="1:2" x14ac:dyDescent="0.25">
      <c r="A51591" t="s">
        <v>71212</v>
      </c>
      <c r="B51591" t="s">
        <v>33635</v>
      </c>
    </row>
    <row r="51592" spans="1:2" x14ac:dyDescent="0.25">
      <c r="A51592" t="s">
        <v>71213</v>
      </c>
      <c r="B51592" t="s">
        <v>33635</v>
      </c>
    </row>
    <row r="51593" spans="1:2" x14ac:dyDescent="0.25">
      <c r="A51593" t="s">
        <v>71214</v>
      </c>
      <c r="B51593" t="s">
        <v>33244</v>
      </c>
    </row>
    <row r="51594" spans="1:2" x14ac:dyDescent="0.25">
      <c r="A51594" t="s">
        <v>71215</v>
      </c>
      <c r="B51594" t="s">
        <v>69128</v>
      </c>
    </row>
    <row r="51595" spans="1:2" x14ac:dyDescent="0.25">
      <c r="A51595" t="s">
        <v>71216</v>
      </c>
      <c r="B51595" t="s">
        <v>70411</v>
      </c>
    </row>
    <row r="51596" spans="1:2" x14ac:dyDescent="0.25">
      <c r="A51596" t="s">
        <v>71217</v>
      </c>
      <c r="B51596" t="s">
        <v>70411</v>
      </c>
    </row>
    <row r="51597" spans="1:2" x14ac:dyDescent="0.25">
      <c r="A51597" t="s">
        <v>71218</v>
      </c>
      <c r="B51597" t="s">
        <v>70411</v>
      </c>
    </row>
    <row r="51598" spans="1:2" x14ac:dyDescent="0.25">
      <c r="A51598" t="s">
        <v>71219</v>
      </c>
      <c r="B51598" t="s">
        <v>70411</v>
      </c>
    </row>
    <row r="51599" spans="1:2" x14ac:dyDescent="0.25">
      <c r="A51599" t="s">
        <v>71220</v>
      </c>
      <c r="B51599" t="s">
        <v>71221</v>
      </c>
    </row>
    <row r="51600" spans="1:2" x14ac:dyDescent="0.25">
      <c r="A51600" t="s">
        <v>71222</v>
      </c>
      <c r="B51600" t="s">
        <v>71223</v>
      </c>
    </row>
    <row r="51601" spans="1:2" x14ac:dyDescent="0.25">
      <c r="A51601" t="s">
        <v>71224</v>
      </c>
      <c r="B51601" t="s">
        <v>23427</v>
      </c>
    </row>
    <row r="51602" spans="1:2" x14ac:dyDescent="0.25">
      <c r="A51602" t="s">
        <v>71225</v>
      </c>
      <c r="B51602" t="s">
        <v>23427</v>
      </c>
    </row>
    <row r="51603" spans="1:2" x14ac:dyDescent="0.25">
      <c r="A51603" t="s">
        <v>71226</v>
      </c>
      <c r="B51603" t="s">
        <v>23427</v>
      </c>
    </row>
    <row r="51604" spans="1:2" x14ac:dyDescent="0.25">
      <c r="A51604" t="s">
        <v>71227</v>
      </c>
      <c r="B51604" t="s">
        <v>61351</v>
      </c>
    </row>
    <row r="51605" spans="1:2" x14ac:dyDescent="0.25">
      <c r="A51605" t="s">
        <v>71228</v>
      </c>
      <c r="B51605" t="s">
        <v>71229</v>
      </c>
    </row>
    <row r="51606" spans="1:2" x14ac:dyDescent="0.25">
      <c r="A51606" t="s">
        <v>71230</v>
      </c>
      <c r="B51606" t="s">
        <v>71231</v>
      </c>
    </row>
    <row r="51607" spans="1:2" x14ac:dyDescent="0.25">
      <c r="A51607" t="s">
        <v>71232</v>
      </c>
      <c r="B51607" t="s">
        <v>70285</v>
      </c>
    </row>
    <row r="51608" spans="1:2" x14ac:dyDescent="0.25">
      <c r="A51608" t="s">
        <v>71233</v>
      </c>
      <c r="B51608" t="s">
        <v>70285</v>
      </c>
    </row>
    <row r="51609" spans="1:2" x14ac:dyDescent="0.25">
      <c r="A51609" t="s">
        <v>71234</v>
      </c>
      <c r="B51609" t="s">
        <v>64248</v>
      </c>
    </row>
    <row r="51610" spans="1:2" x14ac:dyDescent="0.25">
      <c r="A51610" t="s">
        <v>71235</v>
      </c>
      <c r="B51610" t="s">
        <v>71236</v>
      </c>
    </row>
    <row r="51611" spans="1:2" x14ac:dyDescent="0.25">
      <c r="A51611" t="s">
        <v>71237</v>
      </c>
      <c r="B51611" t="s">
        <v>71236</v>
      </c>
    </row>
    <row r="51612" spans="1:2" x14ac:dyDescent="0.25">
      <c r="A51612" t="s">
        <v>71238</v>
      </c>
      <c r="B51612" t="s">
        <v>71239</v>
      </c>
    </row>
    <row r="51613" spans="1:2" x14ac:dyDescent="0.25">
      <c r="A51613" t="s">
        <v>71240</v>
      </c>
      <c r="B51613" t="s">
        <v>71239</v>
      </c>
    </row>
    <row r="51614" spans="1:2" x14ac:dyDescent="0.25">
      <c r="A51614" t="s">
        <v>71241</v>
      </c>
      <c r="B51614" t="s">
        <v>33246</v>
      </c>
    </row>
    <row r="51615" spans="1:2" x14ac:dyDescent="0.25">
      <c r="A51615" t="s">
        <v>71242</v>
      </c>
      <c r="B51615" t="s">
        <v>27183</v>
      </c>
    </row>
    <row r="51616" spans="1:2" x14ac:dyDescent="0.25">
      <c r="A51616" t="s">
        <v>71243</v>
      </c>
      <c r="B51616" t="s">
        <v>27183</v>
      </c>
    </row>
    <row r="51617" spans="1:2" x14ac:dyDescent="0.25">
      <c r="A51617" t="s">
        <v>71244</v>
      </c>
      <c r="B51617" t="s">
        <v>33242</v>
      </c>
    </row>
    <row r="51618" spans="1:2" x14ac:dyDescent="0.25">
      <c r="A51618" t="s">
        <v>71245</v>
      </c>
      <c r="B51618" t="s">
        <v>71246</v>
      </c>
    </row>
    <row r="51619" spans="1:2" x14ac:dyDescent="0.25">
      <c r="A51619" t="s">
        <v>71247</v>
      </c>
      <c r="B51619" t="s">
        <v>71248</v>
      </c>
    </row>
    <row r="51620" spans="1:2" x14ac:dyDescent="0.25">
      <c r="A51620" t="s">
        <v>71249</v>
      </c>
      <c r="B51620" t="s">
        <v>7250</v>
      </c>
    </row>
    <row r="51621" spans="1:2" x14ac:dyDescent="0.25">
      <c r="A51621" t="s">
        <v>71250</v>
      </c>
      <c r="B51621" t="s">
        <v>71251</v>
      </c>
    </row>
    <row r="51622" spans="1:2" x14ac:dyDescent="0.25">
      <c r="A51622" t="s">
        <v>71252</v>
      </c>
      <c r="B51622" t="s">
        <v>33267</v>
      </c>
    </row>
    <row r="51623" spans="1:2" x14ac:dyDescent="0.25">
      <c r="A51623" t="s">
        <v>71253</v>
      </c>
      <c r="B51623" t="s">
        <v>71254</v>
      </c>
    </row>
    <row r="51624" spans="1:2" x14ac:dyDescent="0.25">
      <c r="A51624" t="s">
        <v>71255</v>
      </c>
      <c r="B51624" t="s">
        <v>33240</v>
      </c>
    </row>
    <row r="51625" spans="1:2" x14ac:dyDescent="0.25">
      <c r="A51625" t="s">
        <v>71256</v>
      </c>
      <c r="B51625" t="s">
        <v>71257</v>
      </c>
    </row>
    <row r="51626" spans="1:2" x14ac:dyDescent="0.25">
      <c r="A51626" t="s">
        <v>71258</v>
      </c>
      <c r="B51626" t="s">
        <v>1529</v>
      </c>
    </row>
    <row r="51627" spans="1:2" x14ac:dyDescent="0.25">
      <c r="A51627" t="s">
        <v>71259</v>
      </c>
      <c r="B51627" t="s">
        <v>71260</v>
      </c>
    </row>
    <row r="51628" spans="1:2" x14ac:dyDescent="0.25">
      <c r="A51628" t="s">
        <v>71261</v>
      </c>
      <c r="B51628" t="s">
        <v>71260</v>
      </c>
    </row>
    <row r="51629" spans="1:2" x14ac:dyDescent="0.25">
      <c r="A51629" t="s">
        <v>71262</v>
      </c>
      <c r="B51629" t="s">
        <v>71263</v>
      </c>
    </row>
    <row r="51630" spans="1:2" x14ac:dyDescent="0.25">
      <c r="A51630" t="s">
        <v>71264</v>
      </c>
      <c r="B51630" t="s">
        <v>71263</v>
      </c>
    </row>
    <row r="51631" spans="1:2" x14ac:dyDescent="0.25">
      <c r="A51631" t="s">
        <v>71265</v>
      </c>
      <c r="B51631" t="s">
        <v>33258</v>
      </c>
    </row>
    <row r="51632" spans="1:2" x14ac:dyDescent="0.25">
      <c r="A51632" t="s">
        <v>71266</v>
      </c>
      <c r="B51632" t="s">
        <v>71267</v>
      </c>
    </row>
    <row r="51633" spans="1:2" x14ac:dyDescent="0.25">
      <c r="A51633" t="s">
        <v>71268</v>
      </c>
      <c r="B51633" t="s">
        <v>71269</v>
      </c>
    </row>
    <row r="51634" spans="1:2" x14ac:dyDescent="0.25">
      <c r="A51634" t="s">
        <v>71270</v>
      </c>
      <c r="B51634" t="s">
        <v>71271</v>
      </c>
    </row>
    <row r="51635" spans="1:2" x14ac:dyDescent="0.25">
      <c r="A51635" t="s">
        <v>71272</v>
      </c>
      <c r="B51635" t="s">
        <v>71273</v>
      </c>
    </row>
    <row r="51636" spans="1:2" x14ac:dyDescent="0.25">
      <c r="A51636" t="s">
        <v>71274</v>
      </c>
      <c r="B51636" t="s">
        <v>71273</v>
      </c>
    </row>
    <row r="51637" spans="1:2" x14ac:dyDescent="0.25">
      <c r="A51637" t="s">
        <v>71275</v>
      </c>
      <c r="B51637" t="s">
        <v>62428</v>
      </c>
    </row>
    <row r="51638" spans="1:2" x14ac:dyDescent="0.25">
      <c r="A51638" t="s">
        <v>71276</v>
      </c>
      <c r="B51638" t="s">
        <v>45241</v>
      </c>
    </row>
    <row r="51639" spans="1:2" x14ac:dyDescent="0.25">
      <c r="A51639" t="s">
        <v>71277</v>
      </c>
      <c r="B51639" t="s">
        <v>71278</v>
      </c>
    </row>
    <row r="51640" spans="1:2" x14ac:dyDescent="0.25">
      <c r="A51640" t="s">
        <v>71279</v>
      </c>
      <c r="B51640" t="s">
        <v>33613</v>
      </c>
    </row>
    <row r="51641" spans="1:2" x14ac:dyDescent="0.25">
      <c r="A51641" t="s">
        <v>71280</v>
      </c>
      <c r="B51641" t="s">
        <v>36613</v>
      </c>
    </row>
    <row r="51642" spans="1:2" x14ac:dyDescent="0.25">
      <c r="A51642" t="s">
        <v>71281</v>
      </c>
      <c r="B51642" t="s">
        <v>22156</v>
      </c>
    </row>
    <row r="51643" spans="1:2" x14ac:dyDescent="0.25">
      <c r="A51643" t="s">
        <v>71282</v>
      </c>
      <c r="B51643" t="s">
        <v>71283</v>
      </c>
    </row>
    <row r="51644" spans="1:2" x14ac:dyDescent="0.25">
      <c r="A51644" t="s">
        <v>71284</v>
      </c>
      <c r="B51644" t="s">
        <v>71285</v>
      </c>
    </row>
    <row r="51645" spans="1:2" x14ac:dyDescent="0.25">
      <c r="A51645" t="s">
        <v>71286</v>
      </c>
      <c r="B51645" t="s">
        <v>71285</v>
      </c>
    </row>
    <row r="51646" spans="1:2" x14ac:dyDescent="0.25">
      <c r="A51646" t="s">
        <v>71287</v>
      </c>
      <c r="B51646" t="s">
        <v>71288</v>
      </c>
    </row>
    <row r="51647" spans="1:2" x14ac:dyDescent="0.25">
      <c r="A51647" t="s">
        <v>71289</v>
      </c>
      <c r="B51647" t="s">
        <v>163</v>
      </c>
    </row>
    <row r="51648" spans="1:2" x14ac:dyDescent="0.25">
      <c r="A51648" t="s">
        <v>71290</v>
      </c>
      <c r="B51648" t="s">
        <v>71291</v>
      </c>
    </row>
    <row r="51649" spans="1:2" x14ac:dyDescent="0.25">
      <c r="A51649" t="s">
        <v>71292</v>
      </c>
      <c r="B51649" t="s">
        <v>163</v>
      </c>
    </row>
    <row r="51650" spans="1:2" x14ac:dyDescent="0.25">
      <c r="A51650" t="s">
        <v>71293</v>
      </c>
      <c r="B51650" t="s">
        <v>43026</v>
      </c>
    </row>
    <row r="51651" spans="1:2" x14ac:dyDescent="0.25">
      <c r="A51651" t="s">
        <v>71294</v>
      </c>
      <c r="B51651" t="s">
        <v>71295</v>
      </c>
    </row>
    <row r="51652" spans="1:2" x14ac:dyDescent="0.25">
      <c r="A51652" t="s">
        <v>71296</v>
      </c>
      <c r="B51652" t="s">
        <v>163</v>
      </c>
    </row>
    <row r="51653" spans="1:2" x14ac:dyDescent="0.25">
      <c r="A51653" t="s">
        <v>71297</v>
      </c>
      <c r="B51653" t="s">
        <v>1626</v>
      </c>
    </row>
    <row r="51654" spans="1:2" x14ac:dyDescent="0.25">
      <c r="A51654" t="s">
        <v>71298</v>
      </c>
      <c r="B51654" t="s">
        <v>71299</v>
      </c>
    </row>
    <row r="51655" spans="1:2" x14ac:dyDescent="0.25">
      <c r="A51655" t="s">
        <v>71300</v>
      </c>
      <c r="B51655" t="s">
        <v>71299</v>
      </c>
    </row>
    <row r="51656" spans="1:2" x14ac:dyDescent="0.25">
      <c r="A51656" t="s">
        <v>71301</v>
      </c>
      <c r="B51656" t="s">
        <v>71302</v>
      </c>
    </row>
    <row r="51657" spans="1:2" x14ac:dyDescent="0.25">
      <c r="A51657" t="s">
        <v>71303</v>
      </c>
      <c r="B51657" t="s">
        <v>71304</v>
      </c>
    </row>
    <row r="51658" spans="1:2" x14ac:dyDescent="0.25">
      <c r="A51658" t="s">
        <v>71305</v>
      </c>
      <c r="B51658" t="s">
        <v>71306</v>
      </c>
    </row>
    <row r="51659" spans="1:2" x14ac:dyDescent="0.25">
      <c r="A51659" t="s">
        <v>71307</v>
      </c>
      <c r="B51659" t="s">
        <v>52052</v>
      </c>
    </row>
    <row r="51660" spans="1:2" x14ac:dyDescent="0.25">
      <c r="A51660" t="s">
        <v>71308</v>
      </c>
      <c r="B51660" t="s">
        <v>71309</v>
      </c>
    </row>
    <row r="51661" spans="1:2" x14ac:dyDescent="0.25">
      <c r="A51661" t="s">
        <v>71310</v>
      </c>
      <c r="B51661" t="s">
        <v>56781</v>
      </c>
    </row>
    <row r="51662" spans="1:2" x14ac:dyDescent="0.25">
      <c r="A51662" t="s">
        <v>71311</v>
      </c>
      <c r="B51662" t="s">
        <v>71312</v>
      </c>
    </row>
    <row r="51663" spans="1:2" x14ac:dyDescent="0.25">
      <c r="A51663" t="s">
        <v>71313</v>
      </c>
      <c r="B51663" t="s">
        <v>71314</v>
      </c>
    </row>
    <row r="51664" spans="1:2" x14ac:dyDescent="0.25">
      <c r="A51664" t="s">
        <v>71315</v>
      </c>
      <c r="B51664" t="s">
        <v>71314</v>
      </c>
    </row>
    <row r="51665" spans="1:2" x14ac:dyDescent="0.25">
      <c r="A51665" t="s">
        <v>71316</v>
      </c>
      <c r="B51665" t="s">
        <v>71317</v>
      </c>
    </row>
    <row r="51666" spans="1:2" x14ac:dyDescent="0.25">
      <c r="A51666" t="s">
        <v>71318</v>
      </c>
      <c r="B51666" t="s">
        <v>33227</v>
      </c>
    </row>
    <row r="51667" spans="1:2" x14ac:dyDescent="0.25">
      <c r="A51667" t="s">
        <v>71319</v>
      </c>
      <c r="B51667" t="s">
        <v>71320</v>
      </c>
    </row>
    <row r="51668" spans="1:2" x14ac:dyDescent="0.25">
      <c r="A51668" t="s">
        <v>71321</v>
      </c>
      <c r="B51668" t="s">
        <v>71322</v>
      </c>
    </row>
    <row r="51669" spans="1:2" x14ac:dyDescent="0.25">
      <c r="A51669" t="s">
        <v>71323</v>
      </c>
      <c r="B51669" t="s">
        <v>58244</v>
      </c>
    </row>
    <row r="51670" spans="1:2" x14ac:dyDescent="0.25">
      <c r="A51670" t="s">
        <v>71324</v>
      </c>
      <c r="B51670" t="s">
        <v>58244</v>
      </c>
    </row>
    <row r="51671" spans="1:2" x14ac:dyDescent="0.25">
      <c r="A51671" t="s">
        <v>71325</v>
      </c>
      <c r="B51671" t="s">
        <v>58244</v>
      </c>
    </row>
    <row r="51672" spans="1:2" x14ac:dyDescent="0.25">
      <c r="A51672" t="s">
        <v>71326</v>
      </c>
      <c r="B51672" t="s">
        <v>58244</v>
      </c>
    </row>
    <row r="51673" spans="1:2" x14ac:dyDescent="0.25">
      <c r="A51673" t="s">
        <v>71327</v>
      </c>
      <c r="B51673" t="s">
        <v>58244</v>
      </c>
    </row>
    <row r="51674" spans="1:2" x14ac:dyDescent="0.25">
      <c r="A51674" t="s">
        <v>71328</v>
      </c>
      <c r="B51674" t="s">
        <v>58244</v>
      </c>
    </row>
    <row r="51675" spans="1:2" x14ac:dyDescent="0.25">
      <c r="A51675" t="s">
        <v>71329</v>
      </c>
      <c r="B51675" t="s">
        <v>58244</v>
      </c>
    </row>
    <row r="51676" spans="1:2" x14ac:dyDescent="0.25">
      <c r="A51676" t="s">
        <v>71330</v>
      </c>
      <c r="B51676" t="s">
        <v>58244</v>
      </c>
    </row>
    <row r="51677" spans="1:2" x14ac:dyDescent="0.25">
      <c r="A51677" t="s">
        <v>71331</v>
      </c>
      <c r="B51677" t="s">
        <v>71332</v>
      </c>
    </row>
    <row r="51678" spans="1:2" x14ac:dyDescent="0.25">
      <c r="A51678" t="s">
        <v>71333</v>
      </c>
      <c r="B51678" t="s">
        <v>71334</v>
      </c>
    </row>
    <row r="51679" spans="1:2" x14ac:dyDescent="0.25">
      <c r="A51679" t="s">
        <v>71335</v>
      </c>
      <c r="B51679" t="s">
        <v>71336</v>
      </c>
    </row>
    <row r="51680" spans="1:2" x14ac:dyDescent="0.25">
      <c r="A51680" t="s">
        <v>71337</v>
      </c>
      <c r="B51680" t="s">
        <v>33262</v>
      </c>
    </row>
    <row r="51681" spans="1:2" x14ac:dyDescent="0.25">
      <c r="A51681" t="s">
        <v>71338</v>
      </c>
      <c r="B51681" t="s">
        <v>71339</v>
      </c>
    </row>
    <row r="51682" spans="1:2" x14ac:dyDescent="0.25">
      <c r="A51682" t="s">
        <v>71340</v>
      </c>
      <c r="B51682" t="s">
        <v>71341</v>
      </c>
    </row>
    <row r="51683" spans="1:2" x14ac:dyDescent="0.25">
      <c r="A51683" t="s">
        <v>71342</v>
      </c>
      <c r="B51683" t="s">
        <v>71343</v>
      </c>
    </row>
    <row r="51684" spans="1:2" x14ac:dyDescent="0.25">
      <c r="A51684" t="s">
        <v>71344</v>
      </c>
      <c r="B51684" t="s">
        <v>71345</v>
      </c>
    </row>
    <row r="51685" spans="1:2" x14ac:dyDescent="0.25">
      <c r="A51685" t="s">
        <v>71346</v>
      </c>
      <c r="B51685" t="s">
        <v>71347</v>
      </c>
    </row>
    <row r="51686" spans="1:2" x14ac:dyDescent="0.25">
      <c r="A51686" t="s">
        <v>71348</v>
      </c>
      <c r="B51686" t="s">
        <v>71349</v>
      </c>
    </row>
    <row r="51687" spans="1:2" x14ac:dyDescent="0.25">
      <c r="A51687" t="s">
        <v>71350</v>
      </c>
      <c r="B51687" t="s">
        <v>71351</v>
      </c>
    </row>
    <row r="51688" spans="1:2" x14ac:dyDescent="0.25">
      <c r="A51688" t="s">
        <v>71352</v>
      </c>
      <c r="B51688" t="s">
        <v>71353</v>
      </c>
    </row>
    <row r="51689" spans="1:2" x14ac:dyDescent="0.25">
      <c r="A51689" t="s">
        <v>71354</v>
      </c>
      <c r="B51689" t="s">
        <v>71355</v>
      </c>
    </row>
    <row r="51690" spans="1:2" x14ac:dyDescent="0.25">
      <c r="A51690" t="s">
        <v>71356</v>
      </c>
      <c r="B51690" t="s">
        <v>71357</v>
      </c>
    </row>
    <row r="51691" spans="1:2" x14ac:dyDescent="0.25">
      <c r="A51691" t="s">
        <v>71358</v>
      </c>
      <c r="B51691" t="s">
        <v>71359</v>
      </c>
    </row>
    <row r="51692" spans="1:2" x14ac:dyDescent="0.25">
      <c r="A51692" t="s">
        <v>71360</v>
      </c>
      <c r="B51692" t="s">
        <v>71361</v>
      </c>
    </row>
    <row r="51693" spans="1:2" x14ac:dyDescent="0.25">
      <c r="A51693" t="s">
        <v>71362</v>
      </c>
      <c r="B51693" t="s">
        <v>71363</v>
      </c>
    </row>
    <row r="51694" spans="1:2" x14ac:dyDescent="0.25">
      <c r="A51694" t="s">
        <v>71364</v>
      </c>
      <c r="B51694" t="s">
        <v>22787</v>
      </c>
    </row>
    <row r="51695" spans="1:2" x14ac:dyDescent="0.25">
      <c r="A51695" t="s">
        <v>71365</v>
      </c>
      <c r="B51695" t="s">
        <v>22787</v>
      </c>
    </row>
    <row r="51696" spans="1:2" x14ac:dyDescent="0.25">
      <c r="A51696" t="s">
        <v>71366</v>
      </c>
      <c r="B51696" t="s">
        <v>33272</v>
      </c>
    </row>
    <row r="51697" spans="1:2" x14ac:dyDescent="0.25">
      <c r="A51697" t="s">
        <v>71367</v>
      </c>
      <c r="B51697" t="s">
        <v>71368</v>
      </c>
    </row>
    <row r="51698" spans="1:2" x14ac:dyDescent="0.25">
      <c r="A51698" t="s">
        <v>71369</v>
      </c>
      <c r="B51698" t="s">
        <v>71370</v>
      </c>
    </row>
    <row r="51699" spans="1:2" x14ac:dyDescent="0.25">
      <c r="A51699" t="s">
        <v>71371</v>
      </c>
      <c r="B51699" t="s">
        <v>204</v>
      </c>
    </row>
    <row r="51700" spans="1:2" x14ac:dyDescent="0.25">
      <c r="A51700" t="s">
        <v>71372</v>
      </c>
      <c r="B51700" t="s">
        <v>204</v>
      </c>
    </row>
    <row r="51701" spans="1:2" x14ac:dyDescent="0.25">
      <c r="A51701" t="s">
        <v>71373</v>
      </c>
      <c r="B51701" t="s">
        <v>204</v>
      </c>
    </row>
    <row r="51702" spans="1:2" x14ac:dyDescent="0.25">
      <c r="A51702" t="s">
        <v>71374</v>
      </c>
      <c r="B51702" t="s">
        <v>5941</v>
      </c>
    </row>
    <row r="51703" spans="1:2" x14ac:dyDescent="0.25">
      <c r="A51703" t="s">
        <v>71375</v>
      </c>
      <c r="B51703" t="s">
        <v>33282</v>
      </c>
    </row>
    <row r="51704" spans="1:2" x14ac:dyDescent="0.25">
      <c r="A51704" t="s">
        <v>71376</v>
      </c>
      <c r="B51704" t="s">
        <v>71377</v>
      </c>
    </row>
    <row r="51705" spans="1:2" x14ac:dyDescent="0.25">
      <c r="A51705" t="s">
        <v>71378</v>
      </c>
      <c r="B51705" t="s">
        <v>71377</v>
      </c>
    </row>
    <row r="51706" spans="1:2" x14ac:dyDescent="0.25">
      <c r="A51706" t="s">
        <v>71379</v>
      </c>
      <c r="B51706" t="s">
        <v>1553</v>
      </c>
    </row>
    <row r="51707" spans="1:2" x14ac:dyDescent="0.25">
      <c r="A51707" t="s">
        <v>71380</v>
      </c>
      <c r="B51707" t="s">
        <v>278</v>
      </c>
    </row>
    <row r="51708" spans="1:2" x14ac:dyDescent="0.25">
      <c r="A51708" t="s">
        <v>71381</v>
      </c>
      <c r="B51708" t="s">
        <v>9402</v>
      </c>
    </row>
    <row r="51709" spans="1:2" x14ac:dyDescent="0.25">
      <c r="A51709" t="s">
        <v>71382</v>
      </c>
      <c r="B51709" t="s">
        <v>68605</v>
      </c>
    </row>
    <row r="51710" spans="1:2" x14ac:dyDescent="0.25">
      <c r="A51710" t="s">
        <v>71383</v>
      </c>
      <c r="B51710" t="s">
        <v>2331</v>
      </c>
    </row>
    <row r="51711" spans="1:2" x14ac:dyDescent="0.25">
      <c r="A51711" t="s">
        <v>71384</v>
      </c>
      <c r="B51711" t="s">
        <v>1553</v>
      </c>
    </row>
    <row r="51712" spans="1:2" x14ac:dyDescent="0.25">
      <c r="A51712" t="s">
        <v>71385</v>
      </c>
      <c r="B51712" t="s">
        <v>62366</v>
      </c>
    </row>
    <row r="51713" spans="1:2" x14ac:dyDescent="0.25">
      <c r="A51713" t="s">
        <v>71386</v>
      </c>
      <c r="B51713" t="s">
        <v>62366</v>
      </c>
    </row>
    <row r="51714" spans="1:2" x14ac:dyDescent="0.25">
      <c r="A51714" t="s">
        <v>71387</v>
      </c>
      <c r="B51714" t="s">
        <v>7122</v>
      </c>
    </row>
    <row r="51715" spans="1:2" x14ac:dyDescent="0.25">
      <c r="A51715" t="s">
        <v>71388</v>
      </c>
      <c r="B51715" t="s">
        <v>68940</v>
      </c>
    </row>
    <row r="51716" spans="1:2" x14ac:dyDescent="0.25">
      <c r="A51716" t="s">
        <v>71389</v>
      </c>
      <c r="B51716" t="s">
        <v>1073</v>
      </c>
    </row>
    <row r="51717" spans="1:2" x14ac:dyDescent="0.25">
      <c r="A51717" t="s">
        <v>71390</v>
      </c>
      <c r="B51717" t="s">
        <v>1073</v>
      </c>
    </row>
    <row r="51718" spans="1:2" x14ac:dyDescent="0.25">
      <c r="A51718" t="s">
        <v>71391</v>
      </c>
      <c r="B51718" t="s">
        <v>68940</v>
      </c>
    </row>
    <row r="51719" spans="1:2" x14ac:dyDescent="0.25">
      <c r="A51719" t="s">
        <v>71392</v>
      </c>
      <c r="B51719" t="s">
        <v>47296</v>
      </c>
    </row>
    <row r="51720" spans="1:2" x14ac:dyDescent="0.25">
      <c r="A51720" t="s">
        <v>71393</v>
      </c>
      <c r="B51720" t="s">
        <v>18578</v>
      </c>
    </row>
    <row r="51721" spans="1:2" x14ac:dyDescent="0.25">
      <c r="A51721" t="s">
        <v>71394</v>
      </c>
      <c r="B51721" t="s">
        <v>47296</v>
      </c>
    </row>
    <row r="51722" spans="1:2" x14ac:dyDescent="0.25">
      <c r="A51722" t="s">
        <v>71395</v>
      </c>
      <c r="B51722" t="s">
        <v>47296</v>
      </c>
    </row>
    <row r="51723" spans="1:2" x14ac:dyDescent="0.25">
      <c r="A51723" t="s">
        <v>71396</v>
      </c>
      <c r="B51723" t="s">
        <v>1024</v>
      </c>
    </row>
    <row r="51724" spans="1:2" x14ac:dyDescent="0.25">
      <c r="A51724" t="s">
        <v>71397</v>
      </c>
      <c r="B51724" t="s">
        <v>43771</v>
      </c>
    </row>
    <row r="51725" spans="1:2" x14ac:dyDescent="0.25">
      <c r="A51725" t="s">
        <v>71398</v>
      </c>
      <c r="B51725" t="s">
        <v>43771</v>
      </c>
    </row>
    <row r="51726" spans="1:2" x14ac:dyDescent="0.25">
      <c r="A51726" t="s">
        <v>71399</v>
      </c>
      <c r="B51726" t="s">
        <v>62366</v>
      </c>
    </row>
    <row r="51727" spans="1:2" x14ac:dyDescent="0.25">
      <c r="A51727" t="s">
        <v>71400</v>
      </c>
      <c r="B51727" t="s">
        <v>44915</v>
      </c>
    </row>
    <row r="51728" spans="1:2" x14ac:dyDescent="0.25">
      <c r="A51728" t="s">
        <v>71401</v>
      </c>
      <c r="B51728" t="s">
        <v>1855</v>
      </c>
    </row>
    <row r="51729" spans="1:2" x14ac:dyDescent="0.25">
      <c r="A51729" t="s">
        <v>71402</v>
      </c>
      <c r="B51729" t="s">
        <v>1855</v>
      </c>
    </row>
    <row r="51730" spans="1:2" x14ac:dyDescent="0.25">
      <c r="A51730" t="s">
        <v>71403</v>
      </c>
      <c r="B51730" t="s">
        <v>71404</v>
      </c>
    </row>
    <row r="51731" spans="1:2" x14ac:dyDescent="0.25">
      <c r="A51731" t="s">
        <v>71405</v>
      </c>
      <c r="B51731" t="s">
        <v>68713</v>
      </c>
    </row>
    <row r="51732" spans="1:2" x14ac:dyDescent="0.25">
      <c r="A51732" t="s">
        <v>71406</v>
      </c>
      <c r="B51732" t="s">
        <v>71407</v>
      </c>
    </row>
    <row r="51733" spans="1:2" x14ac:dyDescent="0.25">
      <c r="A51733" t="s">
        <v>71408</v>
      </c>
      <c r="B51733" t="s">
        <v>187</v>
      </c>
    </row>
    <row r="51734" spans="1:2" x14ac:dyDescent="0.25">
      <c r="A51734" t="s">
        <v>71409</v>
      </c>
      <c r="B51734" t="s">
        <v>187</v>
      </c>
    </row>
    <row r="51735" spans="1:2" x14ac:dyDescent="0.25">
      <c r="A51735" t="s">
        <v>71410</v>
      </c>
      <c r="B51735" t="s">
        <v>64296</v>
      </c>
    </row>
    <row r="51736" spans="1:2" x14ac:dyDescent="0.25">
      <c r="A51736" t="s">
        <v>71411</v>
      </c>
      <c r="B51736" t="s">
        <v>71412</v>
      </c>
    </row>
    <row r="51737" spans="1:2" x14ac:dyDescent="0.25">
      <c r="A51737" t="s">
        <v>71413</v>
      </c>
      <c r="B51737" t="s">
        <v>33288</v>
      </c>
    </row>
    <row r="51738" spans="1:2" x14ac:dyDescent="0.25">
      <c r="A51738" t="s">
        <v>71414</v>
      </c>
      <c r="B51738" t="s">
        <v>71415</v>
      </c>
    </row>
    <row r="51739" spans="1:2" x14ac:dyDescent="0.25">
      <c r="A51739" t="s">
        <v>71416</v>
      </c>
      <c r="B51739" t="s">
        <v>71417</v>
      </c>
    </row>
    <row r="51740" spans="1:2" x14ac:dyDescent="0.25">
      <c r="A51740" t="s">
        <v>71418</v>
      </c>
      <c r="B51740" t="s">
        <v>1542</v>
      </c>
    </row>
    <row r="51741" spans="1:2" x14ac:dyDescent="0.25">
      <c r="A51741" t="s">
        <v>71419</v>
      </c>
      <c r="B51741" t="s">
        <v>33312</v>
      </c>
    </row>
    <row r="51742" spans="1:2" x14ac:dyDescent="0.25">
      <c r="A51742" t="s">
        <v>71420</v>
      </c>
      <c r="B51742" t="s">
        <v>71421</v>
      </c>
    </row>
    <row r="51743" spans="1:2" x14ac:dyDescent="0.25">
      <c r="A51743" t="s">
        <v>71422</v>
      </c>
      <c r="B51743" t="s">
        <v>71423</v>
      </c>
    </row>
    <row r="51744" spans="1:2" x14ac:dyDescent="0.25">
      <c r="A51744" t="s">
        <v>71424</v>
      </c>
      <c r="B51744" t="s">
        <v>71425</v>
      </c>
    </row>
    <row r="51745" spans="1:2" x14ac:dyDescent="0.25">
      <c r="A51745" t="s">
        <v>71426</v>
      </c>
      <c r="B51745" t="s">
        <v>71427</v>
      </c>
    </row>
    <row r="51746" spans="1:2" x14ac:dyDescent="0.25">
      <c r="A51746" t="s">
        <v>71428</v>
      </c>
      <c r="B51746" t="s">
        <v>71429</v>
      </c>
    </row>
    <row r="51747" spans="1:2" x14ac:dyDescent="0.25">
      <c r="A51747" t="s">
        <v>71430</v>
      </c>
      <c r="B51747" t="s">
        <v>45965</v>
      </c>
    </row>
    <row r="51748" spans="1:2" x14ac:dyDescent="0.25">
      <c r="A51748" t="s">
        <v>71431</v>
      </c>
      <c r="B51748" t="s">
        <v>45965</v>
      </c>
    </row>
    <row r="51749" spans="1:2" x14ac:dyDescent="0.25">
      <c r="A51749" t="s">
        <v>71432</v>
      </c>
      <c r="B51749" t="s">
        <v>45965</v>
      </c>
    </row>
    <row r="51750" spans="1:2" x14ac:dyDescent="0.25">
      <c r="A51750" t="s">
        <v>71433</v>
      </c>
      <c r="B51750" t="s">
        <v>45965</v>
      </c>
    </row>
    <row r="51751" spans="1:2" x14ac:dyDescent="0.25">
      <c r="A51751" t="s">
        <v>71434</v>
      </c>
      <c r="B51751" t="s">
        <v>45965</v>
      </c>
    </row>
    <row r="51752" spans="1:2" x14ac:dyDescent="0.25">
      <c r="A51752" t="s">
        <v>71435</v>
      </c>
      <c r="B51752" t="s">
        <v>45965</v>
      </c>
    </row>
    <row r="51753" spans="1:2" x14ac:dyDescent="0.25">
      <c r="A51753" t="s">
        <v>71436</v>
      </c>
      <c r="B51753" t="s">
        <v>7234</v>
      </c>
    </row>
    <row r="51754" spans="1:2" x14ac:dyDescent="0.25">
      <c r="A51754" t="s">
        <v>71437</v>
      </c>
      <c r="B51754" t="s">
        <v>71438</v>
      </c>
    </row>
    <row r="51755" spans="1:2" x14ac:dyDescent="0.25">
      <c r="A51755" t="s">
        <v>71439</v>
      </c>
      <c r="B51755" t="s">
        <v>208</v>
      </c>
    </row>
    <row r="51756" spans="1:2" x14ac:dyDescent="0.25">
      <c r="A51756" t="s">
        <v>71440</v>
      </c>
      <c r="B51756" t="s">
        <v>71441</v>
      </c>
    </row>
    <row r="51757" spans="1:2" x14ac:dyDescent="0.25">
      <c r="A51757" t="s">
        <v>71442</v>
      </c>
      <c r="B51757" t="s">
        <v>208</v>
      </c>
    </row>
    <row r="51758" spans="1:2" x14ac:dyDescent="0.25">
      <c r="A51758" t="s">
        <v>71443</v>
      </c>
      <c r="B51758" t="s">
        <v>71444</v>
      </c>
    </row>
    <row r="51759" spans="1:2" x14ac:dyDescent="0.25">
      <c r="A51759" t="s">
        <v>71445</v>
      </c>
      <c r="B51759" t="s">
        <v>71446</v>
      </c>
    </row>
    <row r="51760" spans="1:2" x14ac:dyDescent="0.25">
      <c r="A51760" t="s">
        <v>71447</v>
      </c>
      <c r="B51760" t="s">
        <v>71448</v>
      </c>
    </row>
    <row r="51761" spans="1:2" x14ac:dyDescent="0.25">
      <c r="A51761" t="s">
        <v>71449</v>
      </c>
      <c r="B51761" t="s">
        <v>71427</v>
      </c>
    </row>
    <row r="51762" spans="1:2" x14ac:dyDescent="0.25">
      <c r="A51762" t="s">
        <v>71450</v>
      </c>
      <c r="B51762" t="s">
        <v>8293</v>
      </c>
    </row>
    <row r="51763" spans="1:2" x14ac:dyDescent="0.25">
      <c r="A51763" t="s">
        <v>71451</v>
      </c>
      <c r="B51763" t="s">
        <v>8293</v>
      </c>
    </row>
    <row r="51764" spans="1:2" x14ac:dyDescent="0.25">
      <c r="A51764" t="s">
        <v>71452</v>
      </c>
      <c r="B51764" t="s">
        <v>33308</v>
      </c>
    </row>
    <row r="51765" spans="1:2" x14ac:dyDescent="0.25">
      <c r="A51765" t="s">
        <v>71453</v>
      </c>
      <c r="B51765" t="s">
        <v>33308</v>
      </c>
    </row>
    <row r="51766" spans="1:2" x14ac:dyDescent="0.25">
      <c r="A51766" t="s">
        <v>71454</v>
      </c>
      <c r="B51766" t="s">
        <v>33308</v>
      </c>
    </row>
    <row r="51767" spans="1:2" x14ac:dyDescent="0.25">
      <c r="A51767" t="s">
        <v>71455</v>
      </c>
      <c r="B51767" t="s">
        <v>71427</v>
      </c>
    </row>
    <row r="51768" spans="1:2" x14ac:dyDescent="0.25">
      <c r="A51768" t="s">
        <v>71456</v>
      </c>
      <c r="B51768" t="s">
        <v>1024</v>
      </c>
    </row>
    <row r="51769" spans="1:2" x14ac:dyDescent="0.25">
      <c r="A51769" t="s">
        <v>71457</v>
      </c>
      <c r="B51769" t="s">
        <v>1024</v>
      </c>
    </row>
    <row r="51770" spans="1:2" x14ac:dyDescent="0.25">
      <c r="A51770" t="s">
        <v>71458</v>
      </c>
      <c r="B51770" t="s">
        <v>61640</v>
      </c>
    </row>
    <row r="51771" spans="1:2" x14ac:dyDescent="0.25">
      <c r="A51771" t="s">
        <v>71459</v>
      </c>
      <c r="B51771" t="s">
        <v>1024</v>
      </c>
    </row>
    <row r="51772" spans="1:2" x14ac:dyDescent="0.25">
      <c r="A51772" t="s">
        <v>71460</v>
      </c>
      <c r="B51772" t="s">
        <v>1024</v>
      </c>
    </row>
    <row r="51773" spans="1:2" x14ac:dyDescent="0.25">
      <c r="A51773" t="s">
        <v>71461</v>
      </c>
      <c r="B51773" t="s">
        <v>1024</v>
      </c>
    </row>
    <row r="51774" spans="1:2" x14ac:dyDescent="0.25">
      <c r="A51774" t="s">
        <v>71462</v>
      </c>
      <c r="B51774" t="s">
        <v>1024</v>
      </c>
    </row>
    <row r="51775" spans="1:2" x14ac:dyDescent="0.25">
      <c r="A51775" t="s">
        <v>71463</v>
      </c>
      <c r="B51775" t="s">
        <v>1024</v>
      </c>
    </row>
    <row r="51776" spans="1:2" x14ac:dyDescent="0.25">
      <c r="A51776" t="s">
        <v>71464</v>
      </c>
      <c r="B51776" t="s">
        <v>33380</v>
      </c>
    </row>
    <row r="51777" spans="1:2" x14ac:dyDescent="0.25">
      <c r="A51777" t="s">
        <v>71465</v>
      </c>
      <c r="B51777" t="s">
        <v>1024</v>
      </c>
    </row>
    <row r="51778" spans="1:2" x14ac:dyDescent="0.25">
      <c r="A51778" t="s">
        <v>71466</v>
      </c>
      <c r="B51778" t="s">
        <v>1024</v>
      </c>
    </row>
    <row r="51779" spans="1:2" x14ac:dyDescent="0.25">
      <c r="A51779" t="s">
        <v>71467</v>
      </c>
      <c r="B51779" t="s">
        <v>1024</v>
      </c>
    </row>
    <row r="51780" spans="1:2" x14ac:dyDescent="0.25">
      <c r="A51780" t="s">
        <v>71468</v>
      </c>
      <c r="B51780" t="s">
        <v>1024</v>
      </c>
    </row>
    <row r="51781" spans="1:2" x14ac:dyDescent="0.25">
      <c r="A51781" t="s">
        <v>71469</v>
      </c>
      <c r="B51781" t="s">
        <v>1024</v>
      </c>
    </row>
    <row r="51782" spans="1:2" x14ac:dyDescent="0.25">
      <c r="A51782" t="s">
        <v>71470</v>
      </c>
      <c r="B51782" t="s">
        <v>1024</v>
      </c>
    </row>
    <row r="51783" spans="1:2" x14ac:dyDescent="0.25">
      <c r="A51783" t="s">
        <v>71471</v>
      </c>
      <c r="B51783" t="s">
        <v>1024</v>
      </c>
    </row>
    <row r="51784" spans="1:2" x14ac:dyDescent="0.25">
      <c r="A51784" t="s">
        <v>71472</v>
      </c>
      <c r="B51784" t="s">
        <v>7710</v>
      </c>
    </row>
    <row r="51785" spans="1:2" x14ac:dyDescent="0.25">
      <c r="A51785" t="s">
        <v>71473</v>
      </c>
      <c r="B51785" t="s">
        <v>1024</v>
      </c>
    </row>
    <row r="51786" spans="1:2" x14ac:dyDescent="0.25">
      <c r="A51786" t="s">
        <v>71474</v>
      </c>
      <c r="B51786" t="s">
        <v>1024</v>
      </c>
    </row>
    <row r="51787" spans="1:2" x14ac:dyDescent="0.25">
      <c r="A51787" t="s">
        <v>71475</v>
      </c>
      <c r="B51787" t="s">
        <v>1024</v>
      </c>
    </row>
    <row r="51788" spans="1:2" x14ac:dyDescent="0.25">
      <c r="A51788" t="s">
        <v>71476</v>
      </c>
      <c r="B51788" t="s">
        <v>1024</v>
      </c>
    </row>
    <row r="51789" spans="1:2" x14ac:dyDescent="0.25">
      <c r="A51789" t="s">
        <v>71477</v>
      </c>
      <c r="B51789" t="s">
        <v>1024</v>
      </c>
    </row>
    <row r="51790" spans="1:2" x14ac:dyDescent="0.25">
      <c r="A51790" t="s">
        <v>71478</v>
      </c>
      <c r="B51790" t="s">
        <v>1024</v>
      </c>
    </row>
    <row r="51791" spans="1:2" x14ac:dyDescent="0.25">
      <c r="A51791" t="s">
        <v>71479</v>
      </c>
      <c r="B51791" t="s">
        <v>1024</v>
      </c>
    </row>
    <row r="51792" spans="1:2" x14ac:dyDescent="0.25">
      <c r="A51792" t="s">
        <v>71480</v>
      </c>
      <c r="B51792" t="s">
        <v>1024</v>
      </c>
    </row>
    <row r="51793" spans="1:2" x14ac:dyDescent="0.25">
      <c r="A51793" t="s">
        <v>71481</v>
      </c>
      <c r="B51793" t="s">
        <v>1024</v>
      </c>
    </row>
    <row r="51794" spans="1:2" x14ac:dyDescent="0.25">
      <c r="A51794" t="s">
        <v>71482</v>
      </c>
      <c r="B51794" t="s">
        <v>63192</v>
      </c>
    </row>
    <row r="51795" spans="1:2" x14ac:dyDescent="0.25">
      <c r="A51795" t="s">
        <v>71483</v>
      </c>
      <c r="B51795" t="s">
        <v>63192</v>
      </c>
    </row>
    <row r="51796" spans="1:2" x14ac:dyDescent="0.25">
      <c r="A51796" t="s">
        <v>71484</v>
      </c>
      <c r="B51796" t="s">
        <v>1024</v>
      </c>
    </row>
    <row r="51797" spans="1:2" x14ac:dyDescent="0.25">
      <c r="A51797" t="s">
        <v>71485</v>
      </c>
      <c r="B51797" t="s">
        <v>63192</v>
      </c>
    </row>
    <row r="51798" spans="1:2" x14ac:dyDescent="0.25">
      <c r="A51798" t="s">
        <v>71486</v>
      </c>
      <c r="B51798" t="s">
        <v>63192</v>
      </c>
    </row>
    <row r="51799" spans="1:2" x14ac:dyDescent="0.25">
      <c r="A51799" t="s">
        <v>71487</v>
      </c>
      <c r="B51799" t="s">
        <v>1024</v>
      </c>
    </row>
    <row r="51800" spans="1:2" x14ac:dyDescent="0.25">
      <c r="A51800" t="s">
        <v>71488</v>
      </c>
      <c r="B51800" t="s">
        <v>1024</v>
      </c>
    </row>
    <row r="51801" spans="1:2" x14ac:dyDescent="0.25">
      <c r="A51801" t="s">
        <v>71489</v>
      </c>
      <c r="B51801" t="s">
        <v>1024</v>
      </c>
    </row>
    <row r="51802" spans="1:2" x14ac:dyDescent="0.25">
      <c r="A51802" t="s">
        <v>71490</v>
      </c>
      <c r="B51802" t="s">
        <v>71491</v>
      </c>
    </row>
    <row r="51803" spans="1:2" x14ac:dyDescent="0.25">
      <c r="A51803" t="s">
        <v>71492</v>
      </c>
      <c r="B51803" t="s">
        <v>1024</v>
      </c>
    </row>
    <row r="51804" spans="1:2" x14ac:dyDescent="0.25">
      <c r="A51804" t="s">
        <v>71493</v>
      </c>
      <c r="B51804" t="s">
        <v>1024</v>
      </c>
    </row>
    <row r="51805" spans="1:2" x14ac:dyDescent="0.25">
      <c r="A51805" t="s">
        <v>71494</v>
      </c>
      <c r="B51805" t="s">
        <v>11787</v>
      </c>
    </row>
    <row r="51806" spans="1:2" x14ac:dyDescent="0.25">
      <c r="A51806" t="s">
        <v>71495</v>
      </c>
      <c r="B51806" t="s">
        <v>11787</v>
      </c>
    </row>
    <row r="51807" spans="1:2" x14ac:dyDescent="0.25">
      <c r="A51807" t="s">
        <v>71496</v>
      </c>
      <c r="B51807" t="s">
        <v>1024</v>
      </c>
    </row>
    <row r="51808" spans="1:2" x14ac:dyDescent="0.25">
      <c r="A51808" t="s">
        <v>71497</v>
      </c>
      <c r="B51808" t="s">
        <v>1024</v>
      </c>
    </row>
    <row r="51809" spans="1:2" x14ac:dyDescent="0.25">
      <c r="A51809" t="s">
        <v>71498</v>
      </c>
      <c r="B51809" t="s">
        <v>1024</v>
      </c>
    </row>
    <row r="51810" spans="1:2" x14ac:dyDescent="0.25">
      <c r="A51810" t="s">
        <v>71499</v>
      </c>
      <c r="B51810" t="s">
        <v>71448</v>
      </c>
    </row>
    <row r="51811" spans="1:2" x14ac:dyDescent="0.25">
      <c r="A51811" t="s">
        <v>71500</v>
      </c>
      <c r="B51811" t="s">
        <v>1024</v>
      </c>
    </row>
    <row r="51812" spans="1:2" x14ac:dyDescent="0.25">
      <c r="A51812" t="s">
        <v>71501</v>
      </c>
      <c r="B51812" t="s">
        <v>1024</v>
      </c>
    </row>
    <row r="51813" spans="1:2" x14ac:dyDescent="0.25">
      <c r="A51813" t="s">
        <v>71502</v>
      </c>
      <c r="B51813" t="s">
        <v>1024</v>
      </c>
    </row>
    <row r="51814" spans="1:2" x14ac:dyDescent="0.25">
      <c r="A51814" t="s">
        <v>71503</v>
      </c>
      <c r="B51814" t="s">
        <v>2145</v>
      </c>
    </row>
    <row r="51815" spans="1:2" x14ac:dyDescent="0.25">
      <c r="A51815" t="s">
        <v>71504</v>
      </c>
      <c r="B51815" t="s">
        <v>61640</v>
      </c>
    </row>
    <row r="51816" spans="1:2" x14ac:dyDescent="0.25">
      <c r="A51816" t="s">
        <v>71505</v>
      </c>
      <c r="B51816" t="s">
        <v>61640</v>
      </c>
    </row>
    <row r="51817" spans="1:2" x14ac:dyDescent="0.25">
      <c r="A51817" t="s">
        <v>71506</v>
      </c>
      <c r="B51817" t="s">
        <v>61640</v>
      </c>
    </row>
    <row r="51818" spans="1:2" x14ac:dyDescent="0.25">
      <c r="A51818" t="s">
        <v>71507</v>
      </c>
      <c r="B51818" t="s">
        <v>61640</v>
      </c>
    </row>
    <row r="51819" spans="1:2" x14ac:dyDescent="0.25">
      <c r="A51819" t="s">
        <v>71508</v>
      </c>
      <c r="B51819" t="s">
        <v>61640</v>
      </c>
    </row>
    <row r="51820" spans="1:2" x14ac:dyDescent="0.25">
      <c r="A51820" t="s">
        <v>71509</v>
      </c>
      <c r="B51820" t="s">
        <v>61640</v>
      </c>
    </row>
    <row r="51821" spans="1:2" x14ac:dyDescent="0.25">
      <c r="A51821" t="s">
        <v>71510</v>
      </c>
      <c r="B51821" t="s">
        <v>61640</v>
      </c>
    </row>
    <row r="51822" spans="1:2" x14ac:dyDescent="0.25">
      <c r="A51822" t="s">
        <v>71511</v>
      </c>
      <c r="B51822" t="s">
        <v>61640</v>
      </c>
    </row>
    <row r="51823" spans="1:2" x14ac:dyDescent="0.25">
      <c r="A51823" t="s">
        <v>71512</v>
      </c>
      <c r="B51823" t="s">
        <v>61640</v>
      </c>
    </row>
    <row r="51824" spans="1:2" x14ac:dyDescent="0.25">
      <c r="A51824" t="s">
        <v>71513</v>
      </c>
      <c r="B51824" t="s">
        <v>61640</v>
      </c>
    </row>
    <row r="51825" spans="1:2" x14ac:dyDescent="0.25">
      <c r="A51825" t="s">
        <v>71514</v>
      </c>
      <c r="B51825" t="s">
        <v>1024</v>
      </c>
    </row>
    <row r="51826" spans="1:2" x14ac:dyDescent="0.25">
      <c r="A51826" t="s">
        <v>71515</v>
      </c>
      <c r="B51826" t="s">
        <v>1024</v>
      </c>
    </row>
    <row r="51827" spans="1:2" x14ac:dyDescent="0.25">
      <c r="A51827" t="s">
        <v>71516</v>
      </c>
      <c r="B51827" t="s">
        <v>1024</v>
      </c>
    </row>
    <row r="51828" spans="1:2" x14ac:dyDescent="0.25">
      <c r="A51828" t="s">
        <v>71517</v>
      </c>
      <c r="B51828" t="s">
        <v>1024</v>
      </c>
    </row>
    <row r="51829" spans="1:2" x14ac:dyDescent="0.25">
      <c r="A51829" t="s">
        <v>71518</v>
      </c>
      <c r="B51829" t="s">
        <v>1024</v>
      </c>
    </row>
    <row r="51830" spans="1:2" x14ac:dyDescent="0.25">
      <c r="A51830" t="s">
        <v>71519</v>
      </c>
      <c r="B51830" t="s">
        <v>1024</v>
      </c>
    </row>
    <row r="51831" spans="1:2" x14ac:dyDescent="0.25">
      <c r="A51831" t="s">
        <v>71520</v>
      </c>
      <c r="B51831" t="s">
        <v>1024</v>
      </c>
    </row>
    <row r="51832" spans="1:2" x14ac:dyDescent="0.25">
      <c r="A51832" t="s">
        <v>71521</v>
      </c>
      <c r="B51832" t="s">
        <v>1024</v>
      </c>
    </row>
    <row r="51833" spans="1:2" x14ac:dyDescent="0.25">
      <c r="A51833" t="s">
        <v>71522</v>
      </c>
      <c r="B51833" t="s">
        <v>13930</v>
      </c>
    </row>
    <row r="51834" spans="1:2" x14ac:dyDescent="0.25">
      <c r="A51834" t="s">
        <v>71523</v>
      </c>
      <c r="B51834" t="s">
        <v>13930</v>
      </c>
    </row>
    <row r="51835" spans="1:2" x14ac:dyDescent="0.25">
      <c r="A51835" t="s">
        <v>71524</v>
      </c>
      <c r="B51835" t="s">
        <v>1024</v>
      </c>
    </row>
    <row r="51836" spans="1:2" x14ac:dyDescent="0.25">
      <c r="A51836" t="s">
        <v>71525</v>
      </c>
      <c r="B51836" t="s">
        <v>1024</v>
      </c>
    </row>
    <row r="51837" spans="1:2" x14ac:dyDescent="0.25">
      <c r="A51837" t="s">
        <v>71526</v>
      </c>
      <c r="B51837" t="s">
        <v>1024</v>
      </c>
    </row>
    <row r="51838" spans="1:2" x14ac:dyDescent="0.25">
      <c r="A51838" t="s">
        <v>71527</v>
      </c>
      <c r="B51838" t="s">
        <v>1024</v>
      </c>
    </row>
    <row r="51839" spans="1:2" x14ac:dyDescent="0.25">
      <c r="A51839" t="s">
        <v>71528</v>
      </c>
      <c r="B51839" t="s">
        <v>1024</v>
      </c>
    </row>
    <row r="51840" spans="1:2" x14ac:dyDescent="0.25">
      <c r="A51840" t="s">
        <v>71529</v>
      </c>
      <c r="B51840" t="s">
        <v>1024</v>
      </c>
    </row>
    <row r="51841" spans="1:2" x14ac:dyDescent="0.25">
      <c r="A51841" t="s">
        <v>71530</v>
      </c>
      <c r="B51841" t="s">
        <v>1024</v>
      </c>
    </row>
    <row r="51842" spans="1:2" x14ac:dyDescent="0.25">
      <c r="A51842" t="s">
        <v>71531</v>
      </c>
      <c r="B51842" t="s">
        <v>1024</v>
      </c>
    </row>
    <row r="51843" spans="1:2" x14ac:dyDescent="0.25">
      <c r="A51843" t="s">
        <v>71532</v>
      </c>
      <c r="B51843" t="s">
        <v>1024</v>
      </c>
    </row>
    <row r="51844" spans="1:2" x14ac:dyDescent="0.25">
      <c r="A51844" t="s">
        <v>71533</v>
      </c>
      <c r="B51844" t="s">
        <v>1024</v>
      </c>
    </row>
    <row r="51845" spans="1:2" x14ac:dyDescent="0.25">
      <c r="A51845" t="s">
        <v>71534</v>
      </c>
      <c r="B51845" t="s">
        <v>11787</v>
      </c>
    </row>
    <row r="51846" spans="1:2" x14ac:dyDescent="0.25">
      <c r="A51846" t="s">
        <v>71535</v>
      </c>
      <c r="B51846" t="s">
        <v>71536</v>
      </c>
    </row>
    <row r="51847" spans="1:2" x14ac:dyDescent="0.25">
      <c r="A51847" t="s">
        <v>71537</v>
      </c>
      <c r="B51847" t="s">
        <v>9218</v>
      </c>
    </row>
    <row r="51848" spans="1:2" x14ac:dyDescent="0.25">
      <c r="A51848" t="s">
        <v>71538</v>
      </c>
      <c r="B51848" t="s">
        <v>43500</v>
      </c>
    </row>
    <row r="51849" spans="1:2" x14ac:dyDescent="0.25">
      <c r="A51849" t="s">
        <v>71539</v>
      </c>
      <c r="B51849" t="s">
        <v>49182</v>
      </c>
    </row>
    <row r="51850" spans="1:2" x14ac:dyDescent="0.25">
      <c r="A51850" t="s">
        <v>71540</v>
      </c>
      <c r="B51850" t="s">
        <v>1024</v>
      </c>
    </row>
    <row r="51851" spans="1:2" x14ac:dyDescent="0.25">
      <c r="A51851" t="s">
        <v>71541</v>
      </c>
      <c r="B51851" t="s">
        <v>1024</v>
      </c>
    </row>
    <row r="51852" spans="1:2" x14ac:dyDescent="0.25">
      <c r="A51852" t="s">
        <v>71542</v>
      </c>
      <c r="B51852" t="s">
        <v>1024</v>
      </c>
    </row>
    <row r="51853" spans="1:2" x14ac:dyDescent="0.25">
      <c r="A51853" t="s">
        <v>71543</v>
      </c>
      <c r="B51853" t="s">
        <v>1024</v>
      </c>
    </row>
    <row r="51854" spans="1:2" x14ac:dyDescent="0.25">
      <c r="A51854" t="s">
        <v>71544</v>
      </c>
      <c r="B51854" t="s">
        <v>1024</v>
      </c>
    </row>
    <row r="51855" spans="1:2" x14ac:dyDescent="0.25">
      <c r="A51855" t="s">
        <v>71545</v>
      </c>
      <c r="B51855" t="s">
        <v>1024</v>
      </c>
    </row>
    <row r="51856" spans="1:2" x14ac:dyDescent="0.25">
      <c r="A51856" t="s">
        <v>71546</v>
      </c>
      <c r="B51856" t="s">
        <v>1024</v>
      </c>
    </row>
    <row r="51857" spans="1:2" x14ac:dyDescent="0.25">
      <c r="A51857" t="s">
        <v>71547</v>
      </c>
      <c r="B51857" t="s">
        <v>1024</v>
      </c>
    </row>
    <row r="51858" spans="1:2" x14ac:dyDescent="0.25">
      <c r="A51858" t="s">
        <v>71548</v>
      </c>
      <c r="B51858" t="s">
        <v>1024</v>
      </c>
    </row>
    <row r="51859" spans="1:2" x14ac:dyDescent="0.25">
      <c r="A51859" t="s">
        <v>71549</v>
      </c>
      <c r="B51859" t="s">
        <v>1024</v>
      </c>
    </row>
    <row r="51860" spans="1:2" x14ac:dyDescent="0.25">
      <c r="A51860" t="s">
        <v>71550</v>
      </c>
      <c r="B51860" t="s">
        <v>6339</v>
      </c>
    </row>
    <row r="51861" spans="1:2" x14ac:dyDescent="0.25">
      <c r="A51861" t="s">
        <v>71551</v>
      </c>
      <c r="B51861" t="s">
        <v>1024</v>
      </c>
    </row>
    <row r="51862" spans="1:2" x14ac:dyDescent="0.25">
      <c r="A51862" t="s">
        <v>71552</v>
      </c>
      <c r="B51862" t="s">
        <v>6339</v>
      </c>
    </row>
    <row r="51863" spans="1:2" x14ac:dyDescent="0.25">
      <c r="A51863" t="s">
        <v>71553</v>
      </c>
      <c r="B51863" t="s">
        <v>1024</v>
      </c>
    </row>
    <row r="51864" spans="1:2" x14ac:dyDescent="0.25">
      <c r="A51864" t="s">
        <v>71554</v>
      </c>
      <c r="B51864" t="s">
        <v>6339</v>
      </c>
    </row>
    <row r="51865" spans="1:2" x14ac:dyDescent="0.25">
      <c r="A51865" t="s">
        <v>71555</v>
      </c>
      <c r="B51865" t="s">
        <v>1024</v>
      </c>
    </row>
    <row r="51866" spans="1:2" x14ac:dyDescent="0.25">
      <c r="A51866" t="s">
        <v>71556</v>
      </c>
      <c r="B51866" t="s">
        <v>6339</v>
      </c>
    </row>
    <row r="51867" spans="1:2" x14ac:dyDescent="0.25">
      <c r="A51867" t="s">
        <v>71557</v>
      </c>
      <c r="B51867" t="s">
        <v>1024</v>
      </c>
    </row>
    <row r="51868" spans="1:2" x14ac:dyDescent="0.25">
      <c r="A51868" t="s">
        <v>71558</v>
      </c>
      <c r="B51868" t="s">
        <v>57901</v>
      </c>
    </row>
    <row r="51869" spans="1:2" x14ac:dyDescent="0.25">
      <c r="A51869" t="s">
        <v>71559</v>
      </c>
      <c r="B51869" t="s">
        <v>1024</v>
      </c>
    </row>
    <row r="51870" spans="1:2" x14ac:dyDescent="0.25">
      <c r="A51870" t="s">
        <v>71560</v>
      </c>
      <c r="B51870" t="s">
        <v>1024</v>
      </c>
    </row>
    <row r="51871" spans="1:2" x14ac:dyDescent="0.25">
      <c r="A51871" t="s">
        <v>71561</v>
      </c>
      <c r="B51871" t="s">
        <v>71562</v>
      </c>
    </row>
    <row r="51872" spans="1:2" x14ac:dyDescent="0.25">
      <c r="A51872" t="s">
        <v>71563</v>
      </c>
      <c r="B51872" t="s">
        <v>1024</v>
      </c>
    </row>
    <row r="51873" spans="1:2" x14ac:dyDescent="0.25">
      <c r="A51873" t="s">
        <v>71564</v>
      </c>
      <c r="B51873" t="s">
        <v>71565</v>
      </c>
    </row>
    <row r="51874" spans="1:2" x14ac:dyDescent="0.25">
      <c r="A51874" t="s">
        <v>71566</v>
      </c>
      <c r="B51874" t="s">
        <v>21743</v>
      </c>
    </row>
    <row r="51875" spans="1:2" x14ac:dyDescent="0.25">
      <c r="A51875" t="s">
        <v>71567</v>
      </c>
      <c r="B51875" t="s">
        <v>71568</v>
      </c>
    </row>
    <row r="51876" spans="1:2" x14ac:dyDescent="0.25">
      <c r="A51876" t="s">
        <v>71569</v>
      </c>
      <c r="B51876" t="s">
        <v>71570</v>
      </c>
    </row>
    <row r="51877" spans="1:2" x14ac:dyDescent="0.25">
      <c r="A51877" t="s">
        <v>71571</v>
      </c>
      <c r="B51877" t="s">
        <v>71572</v>
      </c>
    </row>
    <row r="51878" spans="1:2" x14ac:dyDescent="0.25">
      <c r="A51878" t="s">
        <v>71573</v>
      </c>
      <c r="B51878" t="s">
        <v>71574</v>
      </c>
    </row>
    <row r="51879" spans="1:2" x14ac:dyDescent="0.25">
      <c r="A51879" t="s">
        <v>71575</v>
      </c>
      <c r="B51879" t="s">
        <v>71576</v>
      </c>
    </row>
    <row r="51880" spans="1:2" x14ac:dyDescent="0.25">
      <c r="A51880" t="s">
        <v>71577</v>
      </c>
      <c r="B51880" t="s">
        <v>71444</v>
      </c>
    </row>
    <row r="51881" spans="1:2" x14ac:dyDescent="0.25">
      <c r="A51881" t="s">
        <v>71578</v>
      </c>
      <c r="B51881" t="s">
        <v>33357</v>
      </c>
    </row>
    <row r="51882" spans="1:2" x14ac:dyDescent="0.25">
      <c r="A51882" t="s">
        <v>71579</v>
      </c>
      <c r="B51882" t="s">
        <v>33357</v>
      </c>
    </row>
    <row r="51883" spans="1:2" x14ac:dyDescent="0.25">
      <c r="A51883" t="s">
        <v>71580</v>
      </c>
      <c r="B51883" t="s">
        <v>71581</v>
      </c>
    </row>
    <row r="51884" spans="1:2" x14ac:dyDescent="0.25">
      <c r="A51884" t="s">
        <v>71582</v>
      </c>
      <c r="B51884" t="s">
        <v>3374</v>
      </c>
    </row>
    <row r="51885" spans="1:2" x14ac:dyDescent="0.25">
      <c r="A51885" t="s">
        <v>71583</v>
      </c>
      <c r="B51885" t="s">
        <v>33339</v>
      </c>
    </row>
    <row r="51886" spans="1:2" x14ac:dyDescent="0.25">
      <c r="A51886" t="s">
        <v>71584</v>
      </c>
      <c r="B51886" t="s">
        <v>33302</v>
      </c>
    </row>
    <row r="51887" spans="1:2" x14ac:dyDescent="0.25">
      <c r="A51887" t="s">
        <v>71585</v>
      </c>
      <c r="B51887" t="s">
        <v>5845</v>
      </c>
    </row>
    <row r="51888" spans="1:2" x14ac:dyDescent="0.25">
      <c r="A51888" t="s">
        <v>71586</v>
      </c>
      <c r="B51888" t="s">
        <v>1607</v>
      </c>
    </row>
    <row r="51889" spans="1:2" x14ac:dyDescent="0.25">
      <c r="A51889" t="s">
        <v>71587</v>
      </c>
      <c r="B51889" t="s">
        <v>71295</v>
      </c>
    </row>
    <row r="51890" spans="1:2" x14ac:dyDescent="0.25">
      <c r="A51890" t="s">
        <v>71588</v>
      </c>
      <c r="B51890" t="s">
        <v>71589</v>
      </c>
    </row>
    <row r="51891" spans="1:2" x14ac:dyDescent="0.25">
      <c r="A51891" t="s">
        <v>71590</v>
      </c>
      <c r="B51891" t="s">
        <v>71591</v>
      </c>
    </row>
    <row r="51892" spans="1:2" x14ac:dyDescent="0.25">
      <c r="A51892" t="s">
        <v>71592</v>
      </c>
      <c r="B51892" t="s">
        <v>71593</v>
      </c>
    </row>
    <row r="51893" spans="1:2" x14ac:dyDescent="0.25">
      <c r="A51893" t="s">
        <v>71594</v>
      </c>
      <c r="B51893" t="s">
        <v>4175</v>
      </c>
    </row>
    <row r="51894" spans="1:2" x14ac:dyDescent="0.25">
      <c r="A51894" t="s">
        <v>71595</v>
      </c>
      <c r="B51894" t="s">
        <v>71596</v>
      </c>
    </row>
    <row r="51895" spans="1:2" x14ac:dyDescent="0.25">
      <c r="A51895" t="s">
        <v>71597</v>
      </c>
      <c r="B51895" t="s">
        <v>33343</v>
      </c>
    </row>
    <row r="51896" spans="1:2" x14ac:dyDescent="0.25">
      <c r="A51896" t="s">
        <v>71598</v>
      </c>
      <c r="B51896" t="s">
        <v>71599</v>
      </c>
    </row>
    <row r="51897" spans="1:2" x14ac:dyDescent="0.25">
      <c r="A51897" t="s">
        <v>71600</v>
      </c>
      <c r="B51897" t="s">
        <v>71601</v>
      </c>
    </row>
    <row r="51898" spans="1:2" x14ac:dyDescent="0.25">
      <c r="A51898" t="s">
        <v>71602</v>
      </c>
      <c r="B51898" t="s">
        <v>1581</v>
      </c>
    </row>
    <row r="51899" spans="1:2" x14ac:dyDescent="0.25">
      <c r="A51899" t="s">
        <v>71603</v>
      </c>
      <c r="B51899" t="s">
        <v>71604</v>
      </c>
    </row>
    <row r="51900" spans="1:2" x14ac:dyDescent="0.25">
      <c r="A51900" t="s">
        <v>71605</v>
      </c>
      <c r="B51900" t="s">
        <v>23865</v>
      </c>
    </row>
    <row r="51901" spans="1:2" x14ac:dyDescent="0.25">
      <c r="A51901" t="s">
        <v>71606</v>
      </c>
      <c r="B51901" t="s">
        <v>23865</v>
      </c>
    </row>
    <row r="51902" spans="1:2" x14ac:dyDescent="0.25">
      <c r="A51902" t="s">
        <v>71607</v>
      </c>
      <c r="B51902" t="s">
        <v>5812</v>
      </c>
    </row>
    <row r="51903" spans="1:2" x14ac:dyDescent="0.25">
      <c r="A51903" t="s">
        <v>71608</v>
      </c>
      <c r="B51903" t="s">
        <v>5812</v>
      </c>
    </row>
    <row r="51904" spans="1:2" x14ac:dyDescent="0.25">
      <c r="A51904" t="s">
        <v>71609</v>
      </c>
      <c r="B51904" t="s">
        <v>5812</v>
      </c>
    </row>
    <row r="51905" spans="1:2" x14ac:dyDescent="0.25">
      <c r="A51905" t="s">
        <v>71610</v>
      </c>
      <c r="B51905" t="s">
        <v>5812</v>
      </c>
    </row>
    <row r="51906" spans="1:2" x14ac:dyDescent="0.25">
      <c r="A51906" t="s">
        <v>71611</v>
      </c>
      <c r="B51906" t="s">
        <v>5812</v>
      </c>
    </row>
    <row r="51907" spans="1:2" x14ac:dyDescent="0.25">
      <c r="A51907" t="s">
        <v>71612</v>
      </c>
      <c r="B51907" t="s">
        <v>5812</v>
      </c>
    </row>
    <row r="51908" spans="1:2" x14ac:dyDescent="0.25">
      <c r="A51908" t="s">
        <v>71613</v>
      </c>
      <c r="B51908" t="s">
        <v>5812</v>
      </c>
    </row>
    <row r="51909" spans="1:2" x14ac:dyDescent="0.25">
      <c r="A51909" t="s">
        <v>71614</v>
      </c>
      <c r="B51909" t="s">
        <v>33357</v>
      </c>
    </row>
    <row r="51910" spans="1:2" x14ac:dyDescent="0.25">
      <c r="A51910" t="s">
        <v>71615</v>
      </c>
      <c r="B51910" t="s">
        <v>71616</v>
      </c>
    </row>
    <row r="51911" spans="1:2" x14ac:dyDescent="0.25">
      <c r="A51911" t="s">
        <v>71617</v>
      </c>
      <c r="B51911" t="s">
        <v>71618</v>
      </c>
    </row>
    <row r="51912" spans="1:2" x14ac:dyDescent="0.25">
      <c r="A51912" t="s">
        <v>71619</v>
      </c>
      <c r="B51912" t="s">
        <v>23865</v>
      </c>
    </row>
    <row r="51913" spans="1:2" x14ac:dyDescent="0.25">
      <c r="A51913" t="s">
        <v>71620</v>
      </c>
      <c r="B51913" t="s">
        <v>34054</v>
      </c>
    </row>
    <row r="51914" spans="1:2" x14ac:dyDescent="0.25">
      <c r="A51914" t="s">
        <v>71621</v>
      </c>
      <c r="B51914" t="s">
        <v>71622</v>
      </c>
    </row>
    <row r="51915" spans="1:2" x14ac:dyDescent="0.25">
      <c r="A51915" t="s">
        <v>71623</v>
      </c>
      <c r="B51915" t="s">
        <v>71624</v>
      </c>
    </row>
    <row r="51916" spans="1:2" x14ac:dyDescent="0.25">
      <c r="A51916" t="s">
        <v>71625</v>
      </c>
      <c r="B51916" t="s">
        <v>69373</v>
      </c>
    </row>
    <row r="51917" spans="1:2" x14ac:dyDescent="0.25">
      <c r="A51917" t="s">
        <v>71626</v>
      </c>
      <c r="B51917" t="s">
        <v>23429</v>
      </c>
    </row>
    <row r="51918" spans="1:2" x14ac:dyDescent="0.25">
      <c r="A51918" t="s">
        <v>71627</v>
      </c>
      <c r="B51918" t="s">
        <v>71628</v>
      </c>
    </row>
    <row r="51919" spans="1:2" x14ac:dyDescent="0.25">
      <c r="A51919" t="s">
        <v>71629</v>
      </c>
      <c r="B51919" t="s">
        <v>55329</v>
      </c>
    </row>
    <row r="51920" spans="1:2" x14ac:dyDescent="0.25">
      <c r="A51920" t="s">
        <v>71630</v>
      </c>
      <c r="B51920" t="s">
        <v>23865</v>
      </c>
    </row>
    <row r="51921" spans="1:2" x14ac:dyDescent="0.25">
      <c r="A51921" t="s">
        <v>71631</v>
      </c>
      <c r="B51921" t="s">
        <v>71632</v>
      </c>
    </row>
    <row r="51922" spans="1:2" x14ac:dyDescent="0.25">
      <c r="A51922" t="s">
        <v>71633</v>
      </c>
      <c r="B51922" t="s">
        <v>10499</v>
      </c>
    </row>
    <row r="51923" spans="1:2" x14ac:dyDescent="0.25">
      <c r="A51923" t="s">
        <v>71634</v>
      </c>
      <c r="B51923" t="s">
        <v>70096</v>
      </c>
    </row>
    <row r="51924" spans="1:2" x14ac:dyDescent="0.25">
      <c r="A51924" t="s">
        <v>71635</v>
      </c>
      <c r="B51924" t="s">
        <v>71636</v>
      </c>
    </row>
    <row r="51925" spans="1:2" x14ac:dyDescent="0.25">
      <c r="A51925" t="s">
        <v>71637</v>
      </c>
      <c r="B51925" t="s">
        <v>71638</v>
      </c>
    </row>
    <row r="51926" spans="1:2" x14ac:dyDescent="0.25">
      <c r="A51926" t="s">
        <v>71639</v>
      </c>
      <c r="B51926" t="s">
        <v>44040</v>
      </c>
    </row>
    <row r="51927" spans="1:2" x14ac:dyDescent="0.25">
      <c r="A51927" t="s">
        <v>71640</v>
      </c>
      <c r="B51927" t="s">
        <v>71641</v>
      </c>
    </row>
    <row r="51928" spans="1:2" x14ac:dyDescent="0.25">
      <c r="A51928" t="s">
        <v>71642</v>
      </c>
      <c r="B51928" t="s">
        <v>71643</v>
      </c>
    </row>
    <row r="51929" spans="1:2" x14ac:dyDescent="0.25">
      <c r="A51929" t="s">
        <v>71644</v>
      </c>
      <c r="B51929" t="s">
        <v>71645</v>
      </c>
    </row>
    <row r="51930" spans="1:2" x14ac:dyDescent="0.25">
      <c r="A51930" t="s">
        <v>71646</v>
      </c>
      <c r="B51930" t="s">
        <v>71647</v>
      </c>
    </row>
    <row r="51931" spans="1:2" x14ac:dyDescent="0.25">
      <c r="A51931" t="s">
        <v>71648</v>
      </c>
      <c r="B51931" t="s">
        <v>71649</v>
      </c>
    </row>
    <row r="51932" spans="1:2" x14ac:dyDescent="0.25">
      <c r="A51932" t="s">
        <v>71650</v>
      </c>
      <c r="B51932" t="s">
        <v>71649</v>
      </c>
    </row>
    <row r="51933" spans="1:2" x14ac:dyDescent="0.25">
      <c r="A51933" t="s">
        <v>71651</v>
      </c>
      <c r="B51933" t="s">
        <v>71652</v>
      </c>
    </row>
    <row r="51934" spans="1:2" x14ac:dyDescent="0.25">
      <c r="A51934" t="s">
        <v>71653</v>
      </c>
      <c r="B51934" t="s">
        <v>71654</v>
      </c>
    </row>
    <row r="51935" spans="1:2" x14ac:dyDescent="0.25">
      <c r="A51935" t="s">
        <v>71655</v>
      </c>
      <c r="B51935" t="s">
        <v>71656</v>
      </c>
    </row>
    <row r="51936" spans="1:2" x14ac:dyDescent="0.25">
      <c r="A51936" t="s">
        <v>71657</v>
      </c>
      <c r="B51936" t="s">
        <v>71658</v>
      </c>
    </row>
    <row r="51937" spans="1:2" x14ac:dyDescent="0.25">
      <c r="A51937" t="s">
        <v>71659</v>
      </c>
      <c r="B51937" t="s">
        <v>71660</v>
      </c>
    </row>
    <row r="51938" spans="1:2" x14ac:dyDescent="0.25">
      <c r="A51938" t="s">
        <v>71661</v>
      </c>
      <c r="B51938" t="s">
        <v>71662</v>
      </c>
    </row>
    <row r="51939" spans="1:2" x14ac:dyDescent="0.25">
      <c r="A51939" t="s">
        <v>71663</v>
      </c>
      <c r="B51939" t="s">
        <v>70844</v>
      </c>
    </row>
    <row r="51940" spans="1:2" x14ac:dyDescent="0.25">
      <c r="A51940" t="s">
        <v>71664</v>
      </c>
      <c r="B51940" t="s">
        <v>71665</v>
      </c>
    </row>
    <row r="51941" spans="1:2" x14ac:dyDescent="0.25">
      <c r="A51941" t="s">
        <v>71666</v>
      </c>
      <c r="B51941" t="s">
        <v>71667</v>
      </c>
    </row>
    <row r="51942" spans="1:2" x14ac:dyDescent="0.25">
      <c r="A51942" t="s">
        <v>71668</v>
      </c>
      <c r="B51942" t="s">
        <v>16654</v>
      </c>
    </row>
    <row r="51943" spans="1:2" x14ac:dyDescent="0.25">
      <c r="A51943" t="s">
        <v>71669</v>
      </c>
      <c r="B51943" t="s">
        <v>71670</v>
      </c>
    </row>
    <row r="51944" spans="1:2" x14ac:dyDescent="0.25">
      <c r="A51944" t="s">
        <v>71671</v>
      </c>
      <c r="B51944" t="s">
        <v>71672</v>
      </c>
    </row>
    <row r="51945" spans="1:2" x14ac:dyDescent="0.25">
      <c r="A51945" t="s">
        <v>71673</v>
      </c>
      <c r="B51945" t="s">
        <v>33443</v>
      </c>
    </row>
    <row r="51946" spans="1:2" x14ac:dyDescent="0.25">
      <c r="A51946" t="s">
        <v>71674</v>
      </c>
      <c r="B51946" t="s">
        <v>71675</v>
      </c>
    </row>
    <row r="51947" spans="1:2" x14ac:dyDescent="0.25">
      <c r="A51947" t="s">
        <v>71676</v>
      </c>
      <c r="B51947" t="s">
        <v>4596</v>
      </c>
    </row>
    <row r="51948" spans="1:2" x14ac:dyDescent="0.25">
      <c r="A51948" t="s">
        <v>71677</v>
      </c>
      <c r="B51948" t="s">
        <v>8457</v>
      </c>
    </row>
    <row r="51949" spans="1:2" x14ac:dyDescent="0.25">
      <c r="A51949" t="s">
        <v>71678</v>
      </c>
      <c r="B51949" t="s">
        <v>5402</v>
      </c>
    </row>
    <row r="51950" spans="1:2" x14ac:dyDescent="0.25">
      <c r="A51950" t="s">
        <v>71679</v>
      </c>
      <c r="B51950" t="s">
        <v>71680</v>
      </c>
    </row>
    <row r="51951" spans="1:2" x14ac:dyDescent="0.25">
      <c r="A51951" t="s">
        <v>71681</v>
      </c>
      <c r="B51951" t="s">
        <v>31629</v>
      </c>
    </row>
    <row r="51952" spans="1:2" x14ac:dyDescent="0.25">
      <c r="A51952" t="s">
        <v>71682</v>
      </c>
      <c r="B51952" t="s">
        <v>71683</v>
      </c>
    </row>
    <row r="51953" spans="1:2" x14ac:dyDescent="0.25">
      <c r="A51953" t="s">
        <v>71684</v>
      </c>
      <c r="B51953" t="s">
        <v>5402</v>
      </c>
    </row>
    <row r="51954" spans="1:2" x14ac:dyDescent="0.25">
      <c r="A51954" t="s">
        <v>71685</v>
      </c>
      <c r="B51954" t="s">
        <v>5402</v>
      </c>
    </row>
    <row r="51955" spans="1:2" x14ac:dyDescent="0.25">
      <c r="A51955" t="s">
        <v>71686</v>
      </c>
      <c r="B51955" t="s">
        <v>4340</v>
      </c>
    </row>
    <row r="51956" spans="1:2" x14ac:dyDescent="0.25">
      <c r="A51956" t="s">
        <v>71687</v>
      </c>
      <c r="B51956" t="s">
        <v>9559</v>
      </c>
    </row>
    <row r="51957" spans="1:2" x14ac:dyDescent="0.25">
      <c r="A51957" t="s">
        <v>71688</v>
      </c>
      <c r="B51957" t="s">
        <v>71689</v>
      </c>
    </row>
    <row r="51958" spans="1:2" x14ac:dyDescent="0.25">
      <c r="A51958" t="s">
        <v>71690</v>
      </c>
      <c r="B51958" t="s">
        <v>33453</v>
      </c>
    </row>
    <row r="51959" spans="1:2" x14ac:dyDescent="0.25">
      <c r="A51959" t="s">
        <v>71691</v>
      </c>
      <c r="B51959" t="s">
        <v>8618</v>
      </c>
    </row>
    <row r="51960" spans="1:2" x14ac:dyDescent="0.25">
      <c r="A51960" t="s">
        <v>71692</v>
      </c>
      <c r="B51960" t="s">
        <v>8618</v>
      </c>
    </row>
    <row r="51961" spans="1:2" x14ac:dyDescent="0.25">
      <c r="A51961" t="s">
        <v>71693</v>
      </c>
      <c r="B51961" t="s">
        <v>8618</v>
      </c>
    </row>
    <row r="51962" spans="1:2" x14ac:dyDescent="0.25">
      <c r="A51962" t="s">
        <v>71694</v>
      </c>
      <c r="B51962" t="s">
        <v>71695</v>
      </c>
    </row>
    <row r="51963" spans="1:2" x14ac:dyDescent="0.25">
      <c r="A51963" t="s">
        <v>71696</v>
      </c>
      <c r="B51963" t="s">
        <v>33351</v>
      </c>
    </row>
    <row r="51964" spans="1:2" x14ac:dyDescent="0.25">
      <c r="A51964" t="s">
        <v>71697</v>
      </c>
      <c r="B51964" t="s">
        <v>71698</v>
      </c>
    </row>
    <row r="51965" spans="1:2" x14ac:dyDescent="0.25">
      <c r="A51965" t="s">
        <v>71699</v>
      </c>
      <c r="B51965" t="s">
        <v>1694</v>
      </c>
    </row>
    <row r="51966" spans="1:2" x14ac:dyDescent="0.25">
      <c r="A51966" t="s">
        <v>71700</v>
      </c>
      <c r="B51966" t="s">
        <v>71701</v>
      </c>
    </row>
    <row r="51967" spans="1:2" x14ac:dyDescent="0.25">
      <c r="A51967" t="s">
        <v>71702</v>
      </c>
      <c r="B51967" t="s">
        <v>1024</v>
      </c>
    </row>
    <row r="51968" spans="1:2" x14ac:dyDescent="0.25">
      <c r="A51968" t="s">
        <v>71703</v>
      </c>
      <c r="B51968" t="s">
        <v>71704</v>
      </c>
    </row>
    <row r="51969" spans="1:2" x14ac:dyDescent="0.25">
      <c r="A51969" t="s">
        <v>71705</v>
      </c>
      <c r="B51969" t="s">
        <v>71706</v>
      </c>
    </row>
    <row r="51970" spans="1:2" x14ac:dyDescent="0.25">
      <c r="A51970" t="s">
        <v>71707</v>
      </c>
      <c r="B51970" t="s">
        <v>33304</v>
      </c>
    </row>
    <row r="51971" spans="1:2" x14ac:dyDescent="0.25">
      <c r="A51971" t="s">
        <v>71708</v>
      </c>
      <c r="B51971" t="s">
        <v>71709</v>
      </c>
    </row>
    <row r="51972" spans="1:2" x14ac:dyDescent="0.25">
      <c r="A51972" t="s">
        <v>71710</v>
      </c>
      <c r="B51972" t="s">
        <v>33331</v>
      </c>
    </row>
    <row r="51973" spans="1:2" x14ac:dyDescent="0.25">
      <c r="A51973" t="s">
        <v>71711</v>
      </c>
      <c r="B51973" t="s">
        <v>71712</v>
      </c>
    </row>
    <row r="51974" spans="1:2" x14ac:dyDescent="0.25">
      <c r="A51974" t="s">
        <v>71713</v>
      </c>
      <c r="B51974" t="s">
        <v>33331</v>
      </c>
    </row>
    <row r="51975" spans="1:2" x14ac:dyDescent="0.25">
      <c r="A51975" t="s">
        <v>71714</v>
      </c>
      <c r="B51975" t="s">
        <v>71712</v>
      </c>
    </row>
    <row r="51976" spans="1:2" x14ac:dyDescent="0.25">
      <c r="A51976" t="s">
        <v>71715</v>
      </c>
      <c r="B51976" t="s">
        <v>71716</v>
      </c>
    </row>
    <row r="51977" spans="1:2" x14ac:dyDescent="0.25">
      <c r="A51977" t="s">
        <v>71717</v>
      </c>
      <c r="B51977" t="s">
        <v>71716</v>
      </c>
    </row>
    <row r="51978" spans="1:2" x14ac:dyDescent="0.25">
      <c r="A51978" t="s">
        <v>71718</v>
      </c>
      <c r="B51978" t="s">
        <v>70735</v>
      </c>
    </row>
    <row r="51979" spans="1:2" x14ac:dyDescent="0.25">
      <c r="A51979" t="s">
        <v>71719</v>
      </c>
      <c r="B51979" t="s">
        <v>33395</v>
      </c>
    </row>
    <row r="51980" spans="1:2" x14ac:dyDescent="0.25">
      <c r="A51980" t="s">
        <v>71720</v>
      </c>
      <c r="B51980" t="s">
        <v>71565</v>
      </c>
    </row>
    <row r="51981" spans="1:2" x14ac:dyDescent="0.25">
      <c r="A51981" t="s">
        <v>71721</v>
      </c>
      <c r="B51981" t="s">
        <v>71565</v>
      </c>
    </row>
    <row r="51982" spans="1:2" x14ac:dyDescent="0.25">
      <c r="A51982" t="s">
        <v>71722</v>
      </c>
      <c r="B51982" t="s">
        <v>71565</v>
      </c>
    </row>
    <row r="51983" spans="1:2" x14ac:dyDescent="0.25">
      <c r="A51983" t="s">
        <v>71723</v>
      </c>
      <c r="B51983" t="s">
        <v>71565</v>
      </c>
    </row>
    <row r="51984" spans="1:2" x14ac:dyDescent="0.25">
      <c r="A51984" t="s">
        <v>71724</v>
      </c>
      <c r="B51984" t="s">
        <v>71565</v>
      </c>
    </row>
    <row r="51985" spans="1:2" x14ac:dyDescent="0.25">
      <c r="A51985" t="s">
        <v>71725</v>
      </c>
      <c r="B51985" t="s">
        <v>33353</v>
      </c>
    </row>
    <row r="51986" spans="1:2" x14ac:dyDescent="0.25">
      <c r="A51986" t="s">
        <v>71726</v>
      </c>
      <c r="B51986" t="s">
        <v>71727</v>
      </c>
    </row>
    <row r="51987" spans="1:2" x14ac:dyDescent="0.25">
      <c r="A51987" t="s">
        <v>71728</v>
      </c>
      <c r="B51987" t="s">
        <v>71729</v>
      </c>
    </row>
    <row r="51988" spans="1:2" x14ac:dyDescent="0.25">
      <c r="A51988" t="s">
        <v>71730</v>
      </c>
      <c r="B51988" t="s">
        <v>23188</v>
      </c>
    </row>
    <row r="51989" spans="1:2" x14ac:dyDescent="0.25">
      <c r="A51989" t="s">
        <v>71731</v>
      </c>
      <c r="B51989" t="s">
        <v>71732</v>
      </c>
    </row>
    <row r="51990" spans="1:2" x14ac:dyDescent="0.25">
      <c r="A51990" t="s">
        <v>71733</v>
      </c>
      <c r="B51990" t="s">
        <v>33246</v>
      </c>
    </row>
    <row r="51991" spans="1:2" x14ac:dyDescent="0.25">
      <c r="A51991" t="s">
        <v>71734</v>
      </c>
      <c r="B51991" t="s">
        <v>33401</v>
      </c>
    </row>
    <row r="51992" spans="1:2" x14ac:dyDescent="0.25">
      <c r="A51992" t="s">
        <v>71735</v>
      </c>
      <c r="B51992" t="s">
        <v>71736</v>
      </c>
    </row>
    <row r="51993" spans="1:2" x14ac:dyDescent="0.25">
      <c r="A51993" t="s">
        <v>71737</v>
      </c>
      <c r="B51993" t="s">
        <v>71738</v>
      </c>
    </row>
    <row r="51994" spans="1:2" x14ac:dyDescent="0.25">
      <c r="A51994" t="s">
        <v>71739</v>
      </c>
      <c r="B51994" t="s">
        <v>71740</v>
      </c>
    </row>
    <row r="51995" spans="1:2" x14ac:dyDescent="0.25">
      <c r="A51995" t="s">
        <v>71741</v>
      </c>
      <c r="B51995" t="s">
        <v>71742</v>
      </c>
    </row>
    <row r="51996" spans="1:2" x14ac:dyDescent="0.25">
      <c r="A51996" t="s">
        <v>71743</v>
      </c>
      <c r="B51996" t="s">
        <v>33391</v>
      </c>
    </row>
    <row r="51997" spans="1:2" x14ac:dyDescent="0.25">
      <c r="A51997" t="s">
        <v>71744</v>
      </c>
      <c r="B51997" t="s">
        <v>71745</v>
      </c>
    </row>
    <row r="51998" spans="1:2" x14ac:dyDescent="0.25">
      <c r="A51998" t="s">
        <v>71746</v>
      </c>
      <c r="B51998" t="s">
        <v>46725</v>
      </c>
    </row>
    <row r="51999" spans="1:2" x14ac:dyDescent="0.25">
      <c r="A51999" t="s">
        <v>71747</v>
      </c>
      <c r="B51999" t="s">
        <v>33349</v>
      </c>
    </row>
    <row r="52000" spans="1:2" x14ac:dyDescent="0.25">
      <c r="A52000" t="s">
        <v>71748</v>
      </c>
      <c r="B52000" t="s">
        <v>33505</v>
      </c>
    </row>
    <row r="52001" spans="1:2" x14ac:dyDescent="0.25">
      <c r="A52001" t="s">
        <v>71749</v>
      </c>
      <c r="B52001" t="s">
        <v>71750</v>
      </c>
    </row>
    <row r="52002" spans="1:2" x14ac:dyDescent="0.25">
      <c r="A52002" t="s">
        <v>71751</v>
      </c>
      <c r="B52002" t="s">
        <v>33399</v>
      </c>
    </row>
    <row r="52003" spans="1:2" x14ac:dyDescent="0.25">
      <c r="A52003" t="s">
        <v>71752</v>
      </c>
      <c r="B52003" t="s">
        <v>33461</v>
      </c>
    </row>
    <row r="52004" spans="1:2" x14ac:dyDescent="0.25">
      <c r="A52004" t="s">
        <v>71753</v>
      </c>
      <c r="B52004" t="s">
        <v>71754</v>
      </c>
    </row>
    <row r="52005" spans="1:2" x14ac:dyDescent="0.25">
      <c r="A52005" t="s">
        <v>71755</v>
      </c>
      <c r="B52005" t="s">
        <v>71756</v>
      </c>
    </row>
    <row r="52006" spans="1:2" x14ac:dyDescent="0.25">
      <c r="A52006" t="s">
        <v>71757</v>
      </c>
      <c r="B52006" t="s">
        <v>44020</v>
      </c>
    </row>
    <row r="52007" spans="1:2" x14ac:dyDescent="0.25">
      <c r="A52007" t="s">
        <v>71758</v>
      </c>
      <c r="B52007" t="s">
        <v>33405</v>
      </c>
    </row>
    <row r="52008" spans="1:2" x14ac:dyDescent="0.25">
      <c r="A52008" t="s">
        <v>71759</v>
      </c>
      <c r="B52008" t="s">
        <v>33445</v>
      </c>
    </row>
    <row r="52009" spans="1:2" x14ac:dyDescent="0.25">
      <c r="A52009" t="s">
        <v>71760</v>
      </c>
      <c r="B52009" t="s">
        <v>5843</v>
      </c>
    </row>
    <row r="52010" spans="1:2" x14ac:dyDescent="0.25">
      <c r="A52010" t="s">
        <v>71761</v>
      </c>
      <c r="B52010" t="s">
        <v>520</v>
      </c>
    </row>
    <row r="52011" spans="1:2" x14ac:dyDescent="0.25">
      <c r="A52011" t="s">
        <v>71762</v>
      </c>
      <c r="B52011" t="s">
        <v>34544</v>
      </c>
    </row>
    <row r="52012" spans="1:2" x14ac:dyDescent="0.25">
      <c r="A52012" t="s">
        <v>71763</v>
      </c>
      <c r="B52012" t="s">
        <v>33412</v>
      </c>
    </row>
    <row r="52013" spans="1:2" x14ac:dyDescent="0.25">
      <c r="A52013" t="s">
        <v>71764</v>
      </c>
      <c r="B52013" t="s">
        <v>33437</v>
      </c>
    </row>
    <row r="52014" spans="1:2" x14ac:dyDescent="0.25">
      <c r="A52014" t="s">
        <v>71765</v>
      </c>
      <c r="B52014" t="s">
        <v>33322</v>
      </c>
    </row>
    <row r="52015" spans="1:2" x14ac:dyDescent="0.25">
      <c r="A52015" t="s">
        <v>71766</v>
      </c>
      <c r="B52015" t="s">
        <v>33641</v>
      </c>
    </row>
    <row r="52016" spans="1:2" x14ac:dyDescent="0.25">
      <c r="A52016" t="s">
        <v>71767</v>
      </c>
      <c r="B52016" t="s">
        <v>71768</v>
      </c>
    </row>
    <row r="52017" spans="1:2" x14ac:dyDescent="0.25">
      <c r="A52017" t="s">
        <v>71769</v>
      </c>
      <c r="B52017" t="s">
        <v>71770</v>
      </c>
    </row>
    <row r="52018" spans="1:2" x14ac:dyDescent="0.25">
      <c r="A52018" t="s">
        <v>71771</v>
      </c>
      <c r="B52018" t="s">
        <v>33393</v>
      </c>
    </row>
    <row r="52019" spans="1:2" x14ac:dyDescent="0.25">
      <c r="A52019" t="s">
        <v>71772</v>
      </c>
      <c r="B52019" t="s">
        <v>33345</v>
      </c>
    </row>
    <row r="52020" spans="1:2" x14ac:dyDescent="0.25">
      <c r="A52020" t="s">
        <v>71773</v>
      </c>
      <c r="B52020" t="s">
        <v>33345</v>
      </c>
    </row>
    <row r="52021" spans="1:2" x14ac:dyDescent="0.25">
      <c r="A52021" t="s">
        <v>71774</v>
      </c>
      <c r="B52021" t="s">
        <v>71775</v>
      </c>
    </row>
    <row r="52022" spans="1:2" x14ac:dyDescent="0.25">
      <c r="A52022" t="s">
        <v>71776</v>
      </c>
      <c r="B52022" t="s">
        <v>520</v>
      </c>
    </row>
    <row r="52023" spans="1:2" x14ac:dyDescent="0.25">
      <c r="A52023" t="s">
        <v>71777</v>
      </c>
      <c r="B52023" t="s">
        <v>520</v>
      </c>
    </row>
    <row r="52024" spans="1:2" x14ac:dyDescent="0.25">
      <c r="A52024" t="s">
        <v>71778</v>
      </c>
      <c r="B52024" t="s">
        <v>33425</v>
      </c>
    </row>
    <row r="52025" spans="1:2" x14ac:dyDescent="0.25">
      <c r="A52025" t="s">
        <v>71779</v>
      </c>
      <c r="B52025" t="s">
        <v>71780</v>
      </c>
    </row>
    <row r="52026" spans="1:2" x14ac:dyDescent="0.25">
      <c r="A52026" t="s">
        <v>71781</v>
      </c>
      <c r="B52026" t="s">
        <v>33425</v>
      </c>
    </row>
    <row r="52027" spans="1:2" x14ac:dyDescent="0.25">
      <c r="A52027" t="s">
        <v>71782</v>
      </c>
      <c r="B52027" t="s">
        <v>71783</v>
      </c>
    </row>
    <row r="52028" spans="1:2" x14ac:dyDescent="0.25">
      <c r="A52028" t="s">
        <v>71784</v>
      </c>
      <c r="B52028" t="s">
        <v>71783</v>
      </c>
    </row>
    <row r="52029" spans="1:2" x14ac:dyDescent="0.25">
      <c r="A52029" t="s">
        <v>71785</v>
      </c>
      <c r="B52029" t="s">
        <v>33507</v>
      </c>
    </row>
    <row r="52030" spans="1:2" x14ac:dyDescent="0.25">
      <c r="A52030" t="s">
        <v>71786</v>
      </c>
      <c r="B52030" t="s">
        <v>71787</v>
      </c>
    </row>
    <row r="52031" spans="1:2" x14ac:dyDescent="0.25">
      <c r="A52031" t="s">
        <v>71788</v>
      </c>
      <c r="B52031" t="s">
        <v>33431</v>
      </c>
    </row>
    <row r="52032" spans="1:2" x14ac:dyDescent="0.25">
      <c r="A52032" t="s">
        <v>71789</v>
      </c>
      <c r="B52032" t="s">
        <v>33427</v>
      </c>
    </row>
    <row r="52033" spans="1:2" x14ac:dyDescent="0.25">
      <c r="A52033" t="s">
        <v>71790</v>
      </c>
      <c r="B52033" t="s">
        <v>71791</v>
      </c>
    </row>
    <row r="52034" spans="1:2" x14ac:dyDescent="0.25">
      <c r="A52034" t="s">
        <v>71792</v>
      </c>
      <c r="B52034" t="s">
        <v>71791</v>
      </c>
    </row>
    <row r="52035" spans="1:2" x14ac:dyDescent="0.25">
      <c r="A52035" t="s">
        <v>71793</v>
      </c>
      <c r="B52035" t="s">
        <v>71791</v>
      </c>
    </row>
    <row r="52036" spans="1:2" x14ac:dyDescent="0.25">
      <c r="A52036" t="s">
        <v>71794</v>
      </c>
      <c r="B52036" t="s">
        <v>11075</v>
      </c>
    </row>
    <row r="52037" spans="1:2" x14ac:dyDescent="0.25">
      <c r="A52037" t="s">
        <v>71795</v>
      </c>
      <c r="B52037" t="s">
        <v>60857</v>
      </c>
    </row>
    <row r="52038" spans="1:2" x14ac:dyDescent="0.25">
      <c r="A52038" t="s">
        <v>71796</v>
      </c>
      <c r="B52038" t="s">
        <v>71797</v>
      </c>
    </row>
    <row r="52039" spans="1:2" x14ac:dyDescent="0.25">
      <c r="A52039" t="s">
        <v>71798</v>
      </c>
      <c r="B52039" t="s">
        <v>7576</v>
      </c>
    </row>
    <row r="52040" spans="1:2" x14ac:dyDescent="0.25">
      <c r="A52040" t="s">
        <v>71799</v>
      </c>
      <c r="B52040" t="s">
        <v>33459</v>
      </c>
    </row>
    <row r="52041" spans="1:2" x14ac:dyDescent="0.25">
      <c r="A52041" t="s">
        <v>71800</v>
      </c>
      <c r="B52041" t="s">
        <v>33457</v>
      </c>
    </row>
    <row r="52042" spans="1:2" x14ac:dyDescent="0.25">
      <c r="A52042" t="s">
        <v>71801</v>
      </c>
      <c r="B52042" t="s">
        <v>71802</v>
      </c>
    </row>
    <row r="52043" spans="1:2" x14ac:dyDescent="0.25">
      <c r="A52043" t="s">
        <v>71803</v>
      </c>
      <c r="B52043" t="s">
        <v>71804</v>
      </c>
    </row>
    <row r="52044" spans="1:2" x14ac:dyDescent="0.25">
      <c r="A52044" t="s">
        <v>71805</v>
      </c>
      <c r="B52044" t="s">
        <v>3435</v>
      </c>
    </row>
    <row r="52045" spans="1:2" x14ac:dyDescent="0.25">
      <c r="A52045" t="s">
        <v>71806</v>
      </c>
      <c r="B52045" t="s">
        <v>71807</v>
      </c>
    </row>
    <row r="52046" spans="1:2" x14ac:dyDescent="0.25">
      <c r="A52046" t="s">
        <v>71808</v>
      </c>
      <c r="B52046" t="s">
        <v>71809</v>
      </c>
    </row>
    <row r="52047" spans="1:2" x14ac:dyDescent="0.25">
      <c r="A52047" t="s">
        <v>71810</v>
      </c>
      <c r="B52047" t="s">
        <v>33567</v>
      </c>
    </row>
    <row r="52048" spans="1:2" x14ac:dyDescent="0.25">
      <c r="A52048" t="s">
        <v>71811</v>
      </c>
      <c r="B52048" t="s">
        <v>71812</v>
      </c>
    </row>
    <row r="52049" spans="1:2" x14ac:dyDescent="0.25">
      <c r="A52049" t="s">
        <v>71813</v>
      </c>
      <c r="B52049" t="s">
        <v>71814</v>
      </c>
    </row>
    <row r="52050" spans="1:2" x14ac:dyDescent="0.25">
      <c r="A52050" t="s">
        <v>71815</v>
      </c>
      <c r="B52050" t="s">
        <v>71814</v>
      </c>
    </row>
    <row r="52051" spans="1:2" x14ac:dyDescent="0.25">
      <c r="A52051" t="s">
        <v>71816</v>
      </c>
      <c r="B52051" t="s">
        <v>71817</v>
      </c>
    </row>
    <row r="52052" spans="1:2" x14ac:dyDescent="0.25">
      <c r="A52052" t="s">
        <v>71818</v>
      </c>
      <c r="B52052" t="s">
        <v>71817</v>
      </c>
    </row>
    <row r="52053" spans="1:2" x14ac:dyDescent="0.25">
      <c r="A52053" t="s">
        <v>71819</v>
      </c>
      <c r="B52053" t="s">
        <v>33403</v>
      </c>
    </row>
    <row r="52054" spans="1:2" x14ac:dyDescent="0.25">
      <c r="A52054" t="s">
        <v>71820</v>
      </c>
      <c r="B52054" t="s">
        <v>71821</v>
      </c>
    </row>
    <row r="52055" spans="1:2" x14ac:dyDescent="0.25">
      <c r="A52055" t="s">
        <v>71822</v>
      </c>
      <c r="B52055" t="s">
        <v>46208</v>
      </c>
    </row>
    <row r="52056" spans="1:2" x14ac:dyDescent="0.25">
      <c r="A52056" t="s">
        <v>71823</v>
      </c>
      <c r="B52056" t="s">
        <v>33477</v>
      </c>
    </row>
    <row r="52057" spans="1:2" x14ac:dyDescent="0.25">
      <c r="A52057" t="s">
        <v>71824</v>
      </c>
      <c r="B52057" t="s">
        <v>71825</v>
      </c>
    </row>
    <row r="52058" spans="1:2" x14ac:dyDescent="0.25">
      <c r="A52058" t="s">
        <v>71826</v>
      </c>
      <c r="B52058" t="s">
        <v>33477</v>
      </c>
    </row>
    <row r="52059" spans="1:2" x14ac:dyDescent="0.25">
      <c r="A52059" t="s">
        <v>71827</v>
      </c>
      <c r="B52059" t="s">
        <v>33477</v>
      </c>
    </row>
    <row r="52060" spans="1:2" x14ac:dyDescent="0.25">
      <c r="A52060" t="s">
        <v>71828</v>
      </c>
      <c r="B52060" t="s">
        <v>33491</v>
      </c>
    </row>
    <row r="52061" spans="1:2" x14ac:dyDescent="0.25">
      <c r="A52061" t="s">
        <v>71829</v>
      </c>
      <c r="B52061" t="s">
        <v>71830</v>
      </c>
    </row>
    <row r="52062" spans="1:2" x14ac:dyDescent="0.25">
      <c r="A52062" t="s">
        <v>71831</v>
      </c>
      <c r="B52062" t="s">
        <v>33286</v>
      </c>
    </row>
    <row r="52063" spans="1:2" x14ac:dyDescent="0.25">
      <c r="A52063" t="s">
        <v>71832</v>
      </c>
      <c r="B52063" t="s">
        <v>71833</v>
      </c>
    </row>
    <row r="52064" spans="1:2" x14ac:dyDescent="0.25">
      <c r="A52064" t="s">
        <v>71834</v>
      </c>
      <c r="B52064" t="s">
        <v>16654</v>
      </c>
    </row>
    <row r="52065" spans="1:2" x14ac:dyDescent="0.25">
      <c r="A52065" t="s">
        <v>71835</v>
      </c>
      <c r="B52065" t="s">
        <v>33373</v>
      </c>
    </row>
    <row r="52066" spans="1:2" x14ac:dyDescent="0.25">
      <c r="A52066" t="s">
        <v>71836</v>
      </c>
      <c r="B52066" t="s">
        <v>33373</v>
      </c>
    </row>
    <row r="52067" spans="1:2" x14ac:dyDescent="0.25">
      <c r="A52067" t="s">
        <v>71837</v>
      </c>
      <c r="B52067" t="s">
        <v>34302</v>
      </c>
    </row>
    <row r="52068" spans="1:2" x14ac:dyDescent="0.25">
      <c r="A52068" t="s">
        <v>71838</v>
      </c>
      <c r="B52068" t="s">
        <v>71839</v>
      </c>
    </row>
    <row r="52069" spans="1:2" x14ac:dyDescent="0.25">
      <c r="A52069" t="s">
        <v>71840</v>
      </c>
      <c r="B52069" t="s">
        <v>43416</v>
      </c>
    </row>
    <row r="52070" spans="1:2" x14ac:dyDescent="0.25">
      <c r="A52070" t="s">
        <v>71841</v>
      </c>
      <c r="B52070" t="s">
        <v>71842</v>
      </c>
    </row>
    <row r="52071" spans="1:2" x14ac:dyDescent="0.25">
      <c r="A52071" t="s">
        <v>71843</v>
      </c>
      <c r="B52071" t="s">
        <v>71844</v>
      </c>
    </row>
    <row r="52072" spans="1:2" x14ac:dyDescent="0.25">
      <c r="A52072" t="s">
        <v>71845</v>
      </c>
      <c r="B52072" t="s">
        <v>8410</v>
      </c>
    </row>
    <row r="52073" spans="1:2" x14ac:dyDescent="0.25">
      <c r="A52073" t="s">
        <v>71846</v>
      </c>
      <c r="B52073" t="s">
        <v>71847</v>
      </c>
    </row>
    <row r="52074" spans="1:2" x14ac:dyDescent="0.25">
      <c r="A52074" t="s">
        <v>71848</v>
      </c>
      <c r="B52074" t="s">
        <v>71849</v>
      </c>
    </row>
    <row r="52075" spans="1:2" x14ac:dyDescent="0.25">
      <c r="A52075" t="s">
        <v>71850</v>
      </c>
      <c r="B52075" t="s">
        <v>50563</v>
      </c>
    </row>
    <row r="52076" spans="1:2" x14ac:dyDescent="0.25">
      <c r="A52076" t="s">
        <v>71851</v>
      </c>
      <c r="B52076" t="s">
        <v>71852</v>
      </c>
    </row>
    <row r="52077" spans="1:2" x14ac:dyDescent="0.25">
      <c r="A52077" t="s">
        <v>71853</v>
      </c>
      <c r="B52077" t="s">
        <v>71854</v>
      </c>
    </row>
    <row r="52078" spans="1:2" x14ac:dyDescent="0.25">
      <c r="A52078" t="s">
        <v>71855</v>
      </c>
      <c r="B52078" t="s">
        <v>71854</v>
      </c>
    </row>
    <row r="52079" spans="1:2" x14ac:dyDescent="0.25">
      <c r="A52079" t="s">
        <v>71856</v>
      </c>
      <c r="B52079" t="s">
        <v>71857</v>
      </c>
    </row>
    <row r="52080" spans="1:2" x14ac:dyDescent="0.25">
      <c r="A52080" t="s">
        <v>71858</v>
      </c>
      <c r="B52080" t="s">
        <v>33465</v>
      </c>
    </row>
    <row r="52081" spans="1:2" x14ac:dyDescent="0.25">
      <c r="A52081" t="s">
        <v>71859</v>
      </c>
      <c r="B52081" t="s">
        <v>71854</v>
      </c>
    </row>
    <row r="52082" spans="1:2" x14ac:dyDescent="0.25">
      <c r="A52082" t="s">
        <v>71860</v>
      </c>
      <c r="B52082" t="s">
        <v>817</v>
      </c>
    </row>
    <row r="52083" spans="1:2" x14ac:dyDescent="0.25">
      <c r="A52083" t="s">
        <v>71861</v>
      </c>
      <c r="B52083" t="s">
        <v>71862</v>
      </c>
    </row>
    <row r="52084" spans="1:2" x14ac:dyDescent="0.25">
      <c r="A52084" t="s">
        <v>71863</v>
      </c>
      <c r="B52084" t="s">
        <v>71862</v>
      </c>
    </row>
    <row r="52085" spans="1:2" x14ac:dyDescent="0.25">
      <c r="A52085" t="s">
        <v>71864</v>
      </c>
      <c r="B52085" t="s">
        <v>817</v>
      </c>
    </row>
    <row r="52086" spans="1:2" x14ac:dyDescent="0.25">
      <c r="A52086" t="s">
        <v>71865</v>
      </c>
      <c r="B52086" t="s">
        <v>71862</v>
      </c>
    </row>
    <row r="52087" spans="1:2" x14ac:dyDescent="0.25">
      <c r="A52087" t="s">
        <v>71866</v>
      </c>
      <c r="B52087" t="s">
        <v>70450</v>
      </c>
    </row>
    <row r="52088" spans="1:2" x14ac:dyDescent="0.25">
      <c r="A52088" t="s">
        <v>71867</v>
      </c>
      <c r="B52088" t="s">
        <v>33376</v>
      </c>
    </row>
    <row r="52089" spans="1:2" x14ac:dyDescent="0.25">
      <c r="A52089" t="s">
        <v>71868</v>
      </c>
      <c r="B52089" t="s">
        <v>71869</v>
      </c>
    </row>
    <row r="52090" spans="1:2" x14ac:dyDescent="0.25">
      <c r="A52090" t="s">
        <v>71870</v>
      </c>
      <c r="B52090" t="s">
        <v>71833</v>
      </c>
    </row>
    <row r="52091" spans="1:2" x14ac:dyDescent="0.25">
      <c r="A52091" t="s">
        <v>71871</v>
      </c>
      <c r="B52091" t="s">
        <v>33487</v>
      </c>
    </row>
    <row r="52092" spans="1:2" x14ac:dyDescent="0.25">
      <c r="A52092" t="s">
        <v>71872</v>
      </c>
      <c r="B52092" t="s">
        <v>71873</v>
      </c>
    </row>
    <row r="52093" spans="1:2" x14ac:dyDescent="0.25">
      <c r="A52093" t="s">
        <v>71874</v>
      </c>
      <c r="B52093" t="s">
        <v>71875</v>
      </c>
    </row>
    <row r="52094" spans="1:2" x14ac:dyDescent="0.25">
      <c r="A52094" t="s">
        <v>71876</v>
      </c>
      <c r="B52094" t="s">
        <v>33849</v>
      </c>
    </row>
    <row r="52095" spans="1:2" x14ac:dyDescent="0.25">
      <c r="A52095" t="s">
        <v>71877</v>
      </c>
      <c r="B52095" t="s">
        <v>33489</v>
      </c>
    </row>
    <row r="52096" spans="1:2" x14ac:dyDescent="0.25">
      <c r="A52096" t="s">
        <v>71878</v>
      </c>
      <c r="B52096" t="s">
        <v>33489</v>
      </c>
    </row>
    <row r="52097" spans="1:2" x14ac:dyDescent="0.25">
      <c r="A52097" t="s">
        <v>71879</v>
      </c>
      <c r="B52097" t="s">
        <v>33489</v>
      </c>
    </row>
    <row r="52098" spans="1:2" x14ac:dyDescent="0.25">
      <c r="A52098" t="s">
        <v>71880</v>
      </c>
      <c r="B52098" t="s">
        <v>33489</v>
      </c>
    </row>
    <row r="52099" spans="1:2" x14ac:dyDescent="0.25">
      <c r="A52099" t="s">
        <v>71881</v>
      </c>
      <c r="B52099" t="s">
        <v>33471</v>
      </c>
    </row>
    <row r="52100" spans="1:2" x14ac:dyDescent="0.25">
      <c r="A52100" t="s">
        <v>71882</v>
      </c>
      <c r="B52100" t="s">
        <v>33507</v>
      </c>
    </row>
    <row r="52101" spans="1:2" x14ac:dyDescent="0.25">
      <c r="A52101" t="s">
        <v>71883</v>
      </c>
      <c r="B52101" t="s">
        <v>33507</v>
      </c>
    </row>
    <row r="52102" spans="1:2" x14ac:dyDescent="0.25">
      <c r="A52102" t="s">
        <v>71884</v>
      </c>
      <c r="B52102" t="s">
        <v>71885</v>
      </c>
    </row>
    <row r="52103" spans="1:2" x14ac:dyDescent="0.25">
      <c r="A52103" t="s">
        <v>71886</v>
      </c>
      <c r="B52103" t="s">
        <v>71887</v>
      </c>
    </row>
    <row r="52104" spans="1:2" x14ac:dyDescent="0.25">
      <c r="A52104" t="s">
        <v>71888</v>
      </c>
      <c r="B52104" t="s">
        <v>63189</v>
      </c>
    </row>
    <row r="52105" spans="1:2" x14ac:dyDescent="0.25">
      <c r="A52105" t="s">
        <v>71889</v>
      </c>
      <c r="B52105" t="s">
        <v>63189</v>
      </c>
    </row>
    <row r="52106" spans="1:2" x14ac:dyDescent="0.25">
      <c r="A52106" t="s">
        <v>71890</v>
      </c>
      <c r="B52106" t="s">
        <v>63189</v>
      </c>
    </row>
    <row r="52107" spans="1:2" x14ac:dyDescent="0.25">
      <c r="A52107" t="s">
        <v>71891</v>
      </c>
      <c r="B52107" t="s">
        <v>63189</v>
      </c>
    </row>
    <row r="52108" spans="1:2" x14ac:dyDescent="0.25">
      <c r="A52108" t="s">
        <v>71892</v>
      </c>
      <c r="B52108" t="s">
        <v>5941</v>
      </c>
    </row>
    <row r="52109" spans="1:2" x14ac:dyDescent="0.25">
      <c r="A52109" t="s">
        <v>71893</v>
      </c>
      <c r="B52109" t="s">
        <v>71894</v>
      </c>
    </row>
    <row r="52110" spans="1:2" x14ac:dyDescent="0.25">
      <c r="A52110" t="s">
        <v>71895</v>
      </c>
      <c r="B52110" t="s">
        <v>71896</v>
      </c>
    </row>
    <row r="52111" spans="1:2" x14ac:dyDescent="0.25">
      <c r="A52111" t="s">
        <v>71897</v>
      </c>
      <c r="B52111" t="s">
        <v>33589</v>
      </c>
    </row>
    <row r="52112" spans="1:2" x14ac:dyDescent="0.25">
      <c r="A52112" t="s">
        <v>71898</v>
      </c>
      <c r="B52112" t="s">
        <v>33511</v>
      </c>
    </row>
    <row r="52113" spans="1:2" x14ac:dyDescent="0.25">
      <c r="A52113" t="s">
        <v>71899</v>
      </c>
      <c r="B52113" t="s">
        <v>33698</v>
      </c>
    </row>
    <row r="52114" spans="1:2" x14ac:dyDescent="0.25">
      <c r="A52114" t="s">
        <v>71900</v>
      </c>
      <c r="B52114" t="s">
        <v>71901</v>
      </c>
    </row>
    <row r="52115" spans="1:2" x14ac:dyDescent="0.25">
      <c r="A52115" t="s">
        <v>71902</v>
      </c>
      <c r="B52115" t="s">
        <v>71903</v>
      </c>
    </row>
    <row r="52116" spans="1:2" x14ac:dyDescent="0.25">
      <c r="A52116" t="s">
        <v>71904</v>
      </c>
      <c r="B52116" t="s">
        <v>71905</v>
      </c>
    </row>
    <row r="52117" spans="1:2" x14ac:dyDescent="0.25">
      <c r="A52117" t="s">
        <v>71906</v>
      </c>
      <c r="B52117" t="s">
        <v>71907</v>
      </c>
    </row>
    <row r="52118" spans="1:2" x14ac:dyDescent="0.25">
      <c r="A52118" t="s">
        <v>71908</v>
      </c>
      <c r="B52118" t="s">
        <v>71909</v>
      </c>
    </row>
    <row r="52119" spans="1:2" x14ac:dyDescent="0.25">
      <c r="A52119" t="s">
        <v>71910</v>
      </c>
      <c r="B52119" t="s">
        <v>71907</v>
      </c>
    </row>
    <row r="52120" spans="1:2" x14ac:dyDescent="0.25">
      <c r="A52120" t="s">
        <v>71911</v>
      </c>
      <c r="B52120" t="s">
        <v>71912</v>
      </c>
    </row>
    <row r="52121" spans="1:2" x14ac:dyDescent="0.25">
      <c r="A52121" t="s">
        <v>71913</v>
      </c>
      <c r="B52121" t="s">
        <v>71912</v>
      </c>
    </row>
    <row r="52122" spans="1:2" x14ac:dyDescent="0.25">
      <c r="A52122" t="s">
        <v>71914</v>
      </c>
      <c r="B52122" t="s">
        <v>71915</v>
      </c>
    </row>
    <row r="52123" spans="1:2" x14ac:dyDescent="0.25">
      <c r="A52123" t="s">
        <v>71916</v>
      </c>
      <c r="B52123" t="s">
        <v>33481</v>
      </c>
    </row>
    <row r="52124" spans="1:2" x14ac:dyDescent="0.25">
      <c r="A52124" t="s">
        <v>71917</v>
      </c>
      <c r="B52124" t="s">
        <v>33769</v>
      </c>
    </row>
    <row r="52125" spans="1:2" x14ac:dyDescent="0.25">
      <c r="A52125" t="s">
        <v>71918</v>
      </c>
      <c r="B52125" t="s">
        <v>71919</v>
      </c>
    </row>
    <row r="52126" spans="1:2" x14ac:dyDescent="0.25">
      <c r="A52126" t="s">
        <v>71920</v>
      </c>
      <c r="B52126" t="s">
        <v>34029</v>
      </c>
    </row>
    <row r="52127" spans="1:2" x14ac:dyDescent="0.25">
      <c r="A52127" t="s">
        <v>71921</v>
      </c>
      <c r="B52127" t="s">
        <v>42995</v>
      </c>
    </row>
    <row r="52128" spans="1:2" x14ac:dyDescent="0.25">
      <c r="A52128" t="s">
        <v>71922</v>
      </c>
      <c r="B52128" t="s">
        <v>71923</v>
      </c>
    </row>
    <row r="52129" spans="1:2" x14ac:dyDescent="0.25">
      <c r="A52129" t="s">
        <v>71924</v>
      </c>
      <c r="B52129" t="s">
        <v>71925</v>
      </c>
    </row>
    <row r="52130" spans="1:2" x14ac:dyDescent="0.25">
      <c r="A52130" t="s">
        <v>71926</v>
      </c>
      <c r="B52130" t="s">
        <v>34158</v>
      </c>
    </row>
    <row r="52131" spans="1:2" x14ac:dyDescent="0.25">
      <c r="A52131" t="s">
        <v>71927</v>
      </c>
      <c r="B52131" t="s">
        <v>43589</v>
      </c>
    </row>
    <row r="52132" spans="1:2" x14ac:dyDescent="0.25">
      <c r="A52132" t="s">
        <v>71928</v>
      </c>
      <c r="B52132" t="s">
        <v>33555</v>
      </c>
    </row>
    <row r="52133" spans="1:2" x14ac:dyDescent="0.25">
      <c r="A52133" t="s">
        <v>71929</v>
      </c>
      <c r="B52133" t="s">
        <v>33714</v>
      </c>
    </row>
    <row r="52134" spans="1:2" x14ac:dyDescent="0.25">
      <c r="A52134" t="s">
        <v>71930</v>
      </c>
      <c r="B52134" t="s">
        <v>33563</v>
      </c>
    </row>
    <row r="52135" spans="1:2" x14ac:dyDescent="0.25">
      <c r="A52135" t="s">
        <v>71931</v>
      </c>
      <c r="B52135" t="s">
        <v>33563</v>
      </c>
    </row>
    <row r="52136" spans="1:2" x14ac:dyDescent="0.25">
      <c r="A52136" t="s">
        <v>71932</v>
      </c>
      <c r="B52136" t="s">
        <v>71933</v>
      </c>
    </row>
    <row r="52137" spans="1:2" x14ac:dyDescent="0.25">
      <c r="A52137" t="s">
        <v>71934</v>
      </c>
      <c r="B52137" t="s">
        <v>33629</v>
      </c>
    </row>
    <row r="52138" spans="1:2" x14ac:dyDescent="0.25">
      <c r="A52138" t="s">
        <v>71935</v>
      </c>
      <c r="B52138" t="s">
        <v>33629</v>
      </c>
    </row>
    <row r="52139" spans="1:2" x14ac:dyDescent="0.25">
      <c r="A52139" t="s">
        <v>71936</v>
      </c>
      <c r="B52139" t="s">
        <v>33553</v>
      </c>
    </row>
    <row r="52140" spans="1:2" x14ac:dyDescent="0.25">
      <c r="A52140" t="s">
        <v>71937</v>
      </c>
      <c r="B52140" t="s">
        <v>33553</v>
      </c>
    </row>
    <row r="52141" spans="1:2" x14ac:dyDescent="0.25">
      <c r="A52141" t="s">
        <v>71938</v>
      </c>
      <c r="B52141" t="s">
        <v>33563</v>
      </c>
    </row>
    <row r="52142" spans="1:2" x14ac:dyDescent="0.25">
      <c r="A52142" t="s">
        <v>71939</v>
      </c>
      <c r="B52142" t="s">
        <v>33565</v>
      </c>
    </row>
    <row r="52143" spans="1:2" x14ac:dyDescent="0.25">
      <c r="A52143" t="s">
        <v>71940</v>
      </c>
      <c r="B52143" t="s">
        <v>33587</v>
      </c>
    </row>
    <row r="52144" spans="1:2" x14ac:dyDescent="0.25">
      <c r="A52144" t="s">
        <v>71941</v>
      </c>
      <c r="B52144" t="s">
        <v>33502</v>
      </c>
    </row>
    <row r="52145" spans="1:2" x14ac:dyDescent="0.25">
      <c r="A52145" t="s">
        <v>71942</v>
      </c>
      <c r="B52145" t="s">
        <v>33410</v>
      </c>
    </row>
    <row r="52146" spans="1:2" x14ac:dyDescent="0.25">
      <c r="A52146" t="s">
        <v>71943</v>
      </c>
      <c r="B52146" t="s">
        <v>33557</v>
      </c>
    </row>
    <row r="52147" spans="1:2" x14ac:dyDescent="0.25">
      <c r="A52147" t="s">
        <v>71944</v>
      </c>
      <c r="B52147" t="s">
        <v>33557</v>
      </c>
    </row>
    <row r="52148" spans="1:2" x14ac:dyDescent="0.25">
      <c r="A52148" t="s">
        <v>71945</v>
      </c>
      <c r="B52148" t="s">
        <v>33557</v>
      </c>
    </row>
    <row r="52149" spans="1:2" x14ac:dyDescent="0.25">
      <c r="A52149" t="s">
        <v>71946</v>
      </c>
      <c r="B52149" t="s">
        <v>5011</v>
      </c>
    </row>
    <row r="52150" spans="1:2" x14ac:dyDescent="0.25">
      <c r="A52150" t="s">
        <v>71947</v>
      </c>
      <c r="B52150" t="s">
        <v>23437</v>
      </c>
    </row>
    <row r="52151" spans="1:2" x14ac:dyDescent="0.25">
      <c r="A52151" t="s">
        <v>71948</v>
      </c>
      <c r="B52151" t="s">
        <v>57893</v>
      </c>
    </row>
    <row r="52152" spans="1:2" x14ac:dyDescent="0.25">
      <c r="A52152" t="s">
        <v>71949</v>
      </c>
      <c r="B52152" t="s">
        <v>57893</v>
      </c>
    </row>
    <row r="52153" spans="1:2" x14ac:dyDescent="0.25">
      <c r="A52153" t="s">
        <v>71950</v>
      </c>
      <c r="B52153" t="s">
        <v>71951</v>
      </c>
    </row>
    <row r="52154" spans="1:2" x14ac:dyDescent="0.25">
      <c r="A52154" t="s">
        <v>71952</v>
      </c>
      <c r="B52154" t="s">
        <v>9264</v>
      </c>
    </row>
    <row r="52155" spans="1:2" x14ac:dyDescent="0.25">
      <c r="A52155" t="s">
        <v>71953</v>
      </c>
      <c r="B52155" t="s">
        <v>71954</v>
      </c>
    </row>
    <row r="52156" spans="1:2" x14ac:dyDescent="0.25">
      <c r="A52156" t="s">
        <v>71955</v>
      </c>
      <c r="B52156" t="s">
        <v>71956</v>
      </c>
    </row>
    <row r="52157" spans="1:2" x14ac:dyDescent="0.25">
      <c r="A52157" t="s">
        <v>71957</v>
      </c>
      <c r="B52157" t="s">
        <v>43482</v>
      </c>
    </row>
    <row r="52158" spans="1:2" x14ac:dyDescent="0.25">
      <c r="A52158" t="s">
        <v>71958</v>
      </c>
      <c r="B52158" t="s">
        <v>33523</v>
      </c>
    </row>
    <row r="52159" spans="1:2" x14ac:dyDescent="0.25">
      <c r="A52159" t="s">
        <v>71959</v>
      </c>
      <c r="B52159" t="s">
        <v>33835</v>
      </c>
    </row>
    <row r="52160" spans="1:2" x14ac:dyDescent="0.25">
      <c r="A52160" t="s">
        <v>71960</v>
      </c>
      <c r="B52160" t="s">
        <v>33537</v>
      </c>
    </row>
    <row r="52161" spans="1:2" x14ac:dyDescent="0.25">
      <c r="A52161" t="s">
        <v>71961</v>
      </c>
      <c r="B52161" t="s">
        <v>33557</v>
      </c>
    </row>
    <row r="52162" spans="1:2" x14ac:dyDescent="0.25">
      <c r="A52162" t="s">
        <v>71962</v>
      </c>
      <c r="B52162" t="s">
        <v>3607</v>
      </c>
    </row>
    <row r="52163" spans="1:2" x14ac:dyDescent="0.25">
      <c r="A52163" t="s">
        <v>71963</v>
      </c>
      <c r="B52163" t="s">
        <v>7174</v>
      </c>
    </row>
    <row r="52164" spans="1:2" x14ac:dyDescent="0.25">
      <c r="A52164" t="s">
        <v>71964</v>
      </c>
      <c r="B52164" t="s">
        <v>4596</v>
      </c>
    </row>
    <row r="52165" spans="1:2" x14ac:dyDescent="0.25">
      <c r="A52165" t="s">
        <v>71965</v>
      </c>
      <c r="B52165" t="s">
        <v>71966</v>
      </c>
    </row>
    <row r="52166" spans="1:2" x14ac:dyDescent="0.25">
      <c r="A52166" t="s">
        <v>71967</v>
      </c>
      <c r="B52166" t="s">
        <v>71966</v>
      </c>
    </row>
    <row r="52167" spans="1:2" x14ac:dyDescent="0.25">
      <c r="A52167" t="s">
        <v>71968</v>
      </c>
      <c r="B52167" t="s">
        <v>71969</v>
      </c>
    </row>
    <row r="52168" spans="1:2" x14ac:dyDescent="0.25">
      <c r="A52168" t="s">
        <v>71970</v>
      </c>
      <c r="B52168" t="s">
        <v>33575</v>
      </c>
    </row>
    <row r="52169" spans="1:2" x14ac:dyDescent="0.25">
      <c r="A52169" t="s">
        <v>71971</v>
      </c>
      <c r="B52169" t="s">
        <v>71966</v>
      </c>
    </row>
    <row r="52170" spans="1:2" x14ac:dyDescent="0.25">
      <c r="A52170" t="s">
        <v>71972</v>
      </c>
      <c r="B52170" t="s">
        <v>33575</v>
      </c>
    </row>
    <row r="52171" spans="1:2" x14ac:dyDescent="0.25">
      <c r="A52171" t="s">
        <v>71973</v>
      </c>
      <c r="B52171" t="s">
        <v>71966</v>
      </c>
    </row>
    <row r="52172" spans="1:2" x14ac:dyDescent="0.25">
      <c r="A52172" t="s">
        <v>71974</v>
      </c>
      <c r="B52172" t="s">
        <v>71975</v>
      </c>
    </row>
    <row r="52173" spans="1:2" x14ac:dyDescent="0.25">
      <c r="A52173" t="s">
        <v>71976</v>
      </c>
      <c r="B52173" t="s">
        <v>71966</v>
      </c>
    </row>
    <row r="52174" spans="1:2" x14ac:dyDescent="0.25">
      <c r="A52174" t="s">
        <v>71977</v>
      </c>
      <c r="B52174" t="s">
        <v>71975</v>
      </c>
    </row>
    <row r="52175" spans="1:2" x14ac:dyDescent="0.25">
      <c r="A52175" t="s">
        <v>71978</v>
      </c>
      <c r="B52175" t="s">
        <v>71975</v>
      </c>
    </row>
    <row r="52176" spans="1:2" x14ac:dyDescent="0.25">
      <c r="A52176" t="s">
        <v>71979</v>
      </c>
      <c r="B52176" t="s">
        <v>71966</v>
      </c>
    </row>
    <row r="52177" spans="1:2" x14ac:dyDescent="0.25">
      <c r="A52177" t="s">
        <v>71980</v>
      </c>
      <c r="B52177" t="s">
        <v>71981</v>
      </c>
    </row>
    <row r="52178" spans="1:2" x14ac:dyDescent="0.25">
      <c r="A52178" t="s">
        <v>71982</v>
      </c>
      <c r="B52178" t="s">
        <v>43482</v>
      </c>
    </row>
    <row r="52179" spans="1:2" x14ac:dyDescent="0.25">
      <c r="A52179" t="s">
        <v>71983</v>
      </c>
      <c r="B52179" t="s">
        <v>33498</v>
      </c>
    </row>
    <row r="52180" spans="1:2" x14ac:dyDescent="0.25">
      <c r="A52180" t="s">
        <v>71984</v>
      </c>
      <c r="B52180" t="s">
        <v>32334</v>
      </c>
    </row>
    <row r="52181" spans="1:2" x14ac:dyDescent="0.25">
      <c r="A52181" t="s">
        <v>71985</v>
      </c>
      <c r="B52181" t="s">
        <v>33500</v>
      </c>
    </row>
    <row r="52182" spans="1:2" x14ac:dyDescent="0.25">
      <c r="A52182" t="s">
        <v>71986</v>
      </c>
      <c r="B52182" t="s">
        <v>43482</v>
      </c>
    </row>
    <row r="52183" spans="1:2" x14ac:dyDescent="0.25">
      <c r="A52183" t="s">
        <v>71987</v>
      </c>
      <c r="B52183" t="s">
        <v>33500</v>
      </c>
    </row>
    <row r="52184" spans="1:2" x14ac:dyDescent="0.25">
      <c r="A52184" t="s">
        <v>71988</v>
      </c>
      <c r="B52184" t="s">
        <v>33539</v>
      </c>
    </row>
    <row r="52185" spans="1:2" x14ac:dyDescent="0.25">
      <c r="A52185" t="s">
        <v>71989</v>
      </c>
      <c r="B52185" t="s">
        <v>71990</v>
      </c>
    </row>
    <row r="52186" spans="1:2" x14ac:dyDescent="0.25">
      <c r="A52186" t="s">
        <v>71991</v>
      </c>
      <c r="B52186" t="s">
        <v>71992</v>
      </c>
    </row>
    <row r="52187" spans="1:2" x14ac:dyDescent="0.25">
      <c r="A52187" t="s">
        <v>71993</v>
      </c>
      <c r="B52187" t="s">
        <v>1024</v>
      </c>
    </row>
    <row r="52188" spans="1:2" x14ac:dyDescent="0.25">
      <c r="A52188" t="s">
        <v>71994</v>
      </c>
      <c r="B52188" t="s">
        <v>71995</v>
      </c>
    </row>
    <row r="52189" spans="1:2" x14ac:dyDescent="0.25">
      <c r="A52189" t="s">
        <v>71996</v>
      </c>
      <c r="B52189" t="s">
        <v>1024</v>
      </c>
    </row>
    <row r="52190" spans="1:2" x14ac:dyDescent="0.25">
      <c r="A52190" t="s">
        <v>71997</v>
      </c>
      <c r="B52190" t="s">
        <v>1024</v>
      </c>
    </row>
    <row r="52191" spans="1:2" x14ac:dyDescent="0.25">
      <c r="A52191" t="s">
        <v>71998</v>
      </c>
      <c r="B52191" t="s">
        <v>1024</v>
      </c>
    </row>
    <row r="52192" spans="1:2" x14ac:dyDescent="0.25">
      <c r="A52192" t="s">
        <v>71999</v>
      </c>
      <c r="B52192" t="s">
        <v>1024</v>
      </c>
    </row>
    <row r="52193" spans="1:2" x14ac:dyDescent="0.25">
      <c r="A52193" t="s">
        <v>72000</v>
      </c>
      <c r="B52193" t="s">
        <v>72001</v>
      </c>
    </row>
    <row r="52194" spans="1:2" x14ac:dyDescent="0.25">
      <c r="A52194" t="s">
        <v>72002</v>
      </c>
      <c r="B52194" t="s">
        <v>72001</v>
      </c>
    </row>
    <row r="52195" spans="1:2" x14ac:dyDescent="0.25">
      <c r="A52195" t="s">
        <v>72003</v>
      </c>
      <c r="B52195" t="s">
        <v>1024</v>
      </c>
    </row>
    <row r="52196" spans="1:2" x14ac:dyDescent="0.25">
      <c r="A52196" t="s">
        <v>72004</v>
      </c>
      <c r="B52196" t="s">
        <v>1024</v>
      </c>
    </row>
    <row r="52197" spans="1:2" x14ac:dyDescent="0.25">
      <c r="A52197" t="s">
        <v>72005</v>
      </c>
      <c r="B52197" t="s">
        <v>1024</v>
      </c>
    </row>
    <row r="52198" spans="1:2" x14ac:dyDescent="0.25">
      <c r="A52198" t="s">
        <v>72006</v>
      </c>
      <c r="B52198" t="s">
        <v>1024</v>
      </c>
    </row>
    <row r="52199" spans="1:2" x14ac:dyDescent="0.25">
      <c r="A52199" t="s">
        <v>72007</v>
      </c>
      <c r="B52199" t="s">
        <v>1024</v>
      </c>
    </row>
    <row r="52200" spans="1:2" x14ac:dyDescent="0.25">
      <c r="A52200" t="s">
        <v>72008</v>
      </c>
      <c r="B52200" t="s">
        <v>1024</v>
      </c>
    </row>
    <row r="52201" spans="1:2" x14ac:dyDescent="0.25">
      <c r="A52201" t="s">
        <v>72009</v>
      </c>
      <c r="B52201" t="s">
        <v>1024</v>
      </c>
    </row>
    <row r="52202" spans="1:2" x14ac:dyDescent="0.25">
      <c r="A52202" t="s">
        <v>72010</v>
      </c>
      <c r="B52202" t="s">
        <v>1024</v>
      </c>
    </row>
    <row r="52203" spans="1:2" x14ac:dyDescent="0.25">
      <c r="A52203" t="s">
        <v>72011</v>
      </c>
      <c r="B52203" t="s">
        <v>1024</v>
      </c>
    </row>
    <row r="52204" spans="1:2" x14ac:dyDescent="0.25">
      <c r="A52204" t="s">
        <v>72012</v>
      </c>
      <c r="B52204" t="s">
        <v>1024</v>
      </c>
    </row>
    <row r="52205" spans="1:2" x14ac:dyDescent="0.25">
      <c r="A52205" t="s">
        <v>72013</v>
      </c>
      <c r="B52205" t="s">
        <v>1024</v>
      </c>
    </row>
    <row r="52206" spans="1:2" x14ac:dyDescent="0.25">
      <c r="A52206" t="s">
        <v>72014</v>
      </c>
      <c r="B52206" t="s">
        <v>1024</v>
      </c>
    </row>
    <row r="52207" spans="1:2" x14ac:dyDescent="0.25">
      <c r="A52207" t="s">
        <v>72015</v>
      </c>
      <c r="B52207" t="s">
        <v>72016</v>
      </c>
    </row>
    <row r="52208" spans="1:2" x14ac:dyDescent="0.25">
      <c r="A52208" t="s">
        <v>72017</v>
      </c>
      <c r="B52208" t="s">
        <v>72016</v>
      </c>
    </row>
    <row r="52209" spans="1:2" x14ac:dyDescent="0.25">
      <c r="A52209" t="s">
        <v>72018</v>
      </c>
      <c r="B52209" t="s">
        <v>1024</v>
      </c>
    </row>
    <row r="52210" spans="1:2" x14ac:dyDescent="0.25">
      <c r="A52210" t="s">
        <v>72019</v>
      </c>
      <c r="B52210" t="s">
        <v>33565</v>
      </c>
    </row>
    <row r="52211" spans="1:2" x14ac:dyDescent="0.25">
      <c r="A52211" t="s">
        <v>72020</v>
      </c>
      <c r="B52211" t="s">
        <v>1024</v>
      </c>
    </row>
    <row r="52212" spans="1:2" x14ac:dyDescent="0.25">
      <c r="A52212" t="s">
        <v>72021</v>
      </c>
      <c r="B52212" t="s">
        <v>1024</v>
      </c>
    </row>
    <row r="52213" spans="1:2" x14ac:dyDescent="0.25">
      <c r="A52213" t="s">
        <v>72022</v>
      </c>
      <c r="B52213" t="s">
        <v>1024</v>
      </c>
    </row>
    <row r="52214" spans="1:2" x14ac:dyDescent="0.25">
      <c r="A52214" t="s">
        <v>72023</v>
      </c>
      <c r="B52214" t="s">
        <v>1024</v>
      </c>
    </row>
    <row r="52215" spans="1:2" x14ac:dyDescent="0.25">
      <c r="A52215" t="s">
        <v>72024</v>
      </c>
      <c r="B52215" t="s">
        <v>1024</v>
      </c>
    </row>
    <row r="52216" spans="1:2" x14ac:dyDescent="0.25">
      <c r="A52216" t="s">
        <v>72025</v>
      </c>
      <c r="B52216" t="s">
        <v>1024</v>
      </c>
    </row>
    <row r="52217" spans="1:2" x14ac:dyDescent="0.25">
      <c r="A52217" t="s">
        <v>72026</v>
      </c>
      <c r="B52217" t="s">
        <v>1024</v>
      </c>
    </row>
    <row r="52218" spans="1:2" x14ac:dyDescent="0.25">
      <c r="A52218" t="s">
        <v>72027</v>
      </c>
      <c r="B52218" t="s">
        <v>72028</v>
      </c>
    </row>
    <row r="52219" spans="1:2" x14ac:dyDescent="0.25">
      <c r="A52219" t="s">
        <v>72029</v>
      </c>
      <c r="B52219" t="s">
        <v>1024</v>
      </c>
    </row>
    <row r="52220" spans="1:2" x14ac:dyDescent="0.25">
      <c r="A52220" t="s">
        <v>72030</v>
      </c>
      <c r="B52220" t="s">
        <v>1024</v>
      </c>
    </row>
    <row r="52221" spans="1:2" x14ac:dyDescent="0.25">
      <c r="A52221" t="s">
        <v>72031</v>
      </c>
      <c r="B52221" t="s">
        <v>1024</v>
      </c>
    </row>
    <row r="52222" spans="1:2" x14ac:dyDescent="0.25">
      <c r="A52222" t="s">
        <v>72032</v>
      </c>
      <c r="B52222" t="s">
        <v>1024</v>
      </c>
    </row>
    <row r="52223" spans="1:2" x14ac:dyDescent="0.25">
      <c r="A52223" t="s">
        <v>72033</v>
      </c>
      <c r="B52223" t="s">
        <v>1024</v>
      </c>
    </row>
    <row r="52224" spans="1:2" x14ac:dyDescent="0.25">
      <c r="A52224" t="s">
        <v>72034</v>
      </c>
      <c r="B52224" t="s">
        <v>1024</v>
      </c>
    </row>
    <row r="52225" spans="1:2" x14ac:dyDescent="0.25">
      <c r="A52225" t="s">
        <v>72035</v>
      </c>
      <c r="B52225" t="s">
        <v>1024</v>
      </c>
    </row>
    <row r="52226" spans="1:2" x14ac:dyDescent="0.25">
      <c r="A52226" t="s">
        <v>72036</v>
      </c>
      <c r="B52226" t="s">
        <v>1024</v>
      </c>
    </row>
    <row r="52227" spans="1:2" x14ac:dyDescent="0.25">
      <c r="A52227" t="s">
        <v>72037</v>
      </c>
      <c r="B52227" t="s">
        <v>1024</v>
      </c>
    </row>
    <row r="52228" spans="1:2" x14ac:dyDescent="0.25">
      <c r="A52228" t="s">
        <v>72038</v>
      </c>
      <c r="B52228" t="s">
        <v>31514</v>
      </c>
    </row>
    <row r="52229" spans="1:2" x14ac:dyDescent="0.25">
      <c r="A52229" t="s">
        <v>72039</v>
      </c>
      <c r="B52229" t="s">
        <v>1024</v>
      </c>
    </row>
    <row r="52230" spans="1:2" x14ac:dyDescent="0.25">
      <c r="A52230" t="s">
        <v>72040</v>
      </c>
      <c r="B52230" t="s">
        <v>33712</v>
      </c>
    </row>
    <row r="52231" spans="1:2" x14ac:dyDescent="0.25">
      <c r="A52231" t="s">
        <v>72041</v>
      </c>
      <c r="B52231" t="s">
        <v>33516</v>
      </c>
    </row>
    <row r="52232" spans="1:2" x14ac:dyDescent="0.25">
      <c r="A52232" t="s">
        <v>72042</v>
      </c>
      <c r="B52232" t="s">
        <v>33373</v>
      </c>
    </row>
    <row r="52233" spans="1:2" x14ac:dyDescent="0.25">
      <c r="A52233" t="s">
        <v>72043</v>
      </c>
      <c r="B52233" t="s">
        <v>72044</v>
      </c>
    </row>
    <row r="52234" spans="1:2" x14ac:dyDescent="0.25">
      <c r="A52234" t="s">
        <v>72045</v>
      </c>
      <c r="B52234" t="s">
        <v>72046</v>
      </c>
    </row>
    <row r="52235" spans="1:2" x14ac:dyDescent="0.25">
      <c r="A52235" t="s">
        <v>72047</v>
      </c>
      <c r="B52235" t="s">
        <v>1024</v>
      </c>
    </row>
    <row r="52236" spans="1:2" x14ac:dyDescent="0.25">
      <c r="A52236" t="s">
        <v>72048</v>
      </c>
      <c r="B52236" t="s">
        <v>1024</v>
      </c>
    </row>
    <row r="52237" spans="1:2" x14ac:dyDescent="0.25">
      <c r="A52237" t="s">
        <v>72049</v>
      </c>
      <c r="B52237" t="s">
        <v>1024</v>
      </c>
    </row>
    <row r="52238" spans="1:2" x14ac:dyDescent="0.25">
      <c r="A52238" t="s">
        <v>72050</v>
      </c>
      <c r="B52238" t="s">
        <v>33516</v>
      </c>
    </row>
    <row r="52239" spans="1:2" x14ac:dyDescent="0.25">
      <c r="A52239" t="s">
        <v>72051</v>
      </c>
      <c r="B52239" t="s">
        <v>33516</v>
      </c>
    </row>
    <row r="52240" spans="1:2" x14ac:dyDescent="0.25">
      <c r="A52240" t="s">
        <v>72052</v>
      </c>
      <c r="B52240" t="s">
        <v>1024</v>
      </c>
    </row>
    <row r="52241" spans="1:2" x14ac:dyDescent="0.25">
      <c r="A52241" t="s">
        <v>72053</v>
      </c>
      <c r="B52241" t="s">
        <v>33516</v>
      </c>
    </row>
    <row r="52242" spans="1:2" x14ac:dyDescent="0.25">
      <c r="A52242" t="s">
        <v>72054</v>
      </c>
      <c r="B52242" t="s">
        <v>1024</v>
      </c>
    </row>
    <row r="52243" spans="1:2" x14ac:dyDescent="0.25">
      <c r="A52243" t="s">
        <v>72055</v>
      </c>
      <c r="B52243" t="s">
        <v>23865</v>
      </c>
    </row>
    <row r="52244" spans="1:2" x14ac:dyDescent="0.25">
      <c r="A52244" t="s">
        <v>72056</v>
      </c>
      <c r="B52244" t="s">
        <v>1024</v>
      </c>
    </row>
    <row r="52245" spans="1:2" x14ac:dyDescent="0.25">
      <c r="A52245" t="s">
        <v>72057</v>
      </c>
      <c r="B52245" t="s">
        <v>1024</v>
      </c>
    </row>
    <row r="52246" spans="1:2" x14ac:dyDescent="0.25">
      <c r="A52246" t="s">
        <v>72058</v>
      </c>
      <c r="B52246" t="s">
        <v>1024</v>
      </c>
    </row>
    <row r="52247" spans="1:2" x14ac:dyDescent="0.25">
      <c r="A52247" t="s">
        <v>72059</v>
      </c>
      <c r="B52247" t="s">
        <v>1024</v>
      </c>
    </row>
    <row r="52248" spans="1:2" x14ac:dyDescent="0.25">
      <c r="A52248" t="s">
        <v>72060</v>
      </c>
      <c r="B52248" t="s">
        <v>1024</v>
      </c>
    </row>
    <row r="52249" spans="1:2" x14ac:dyDescent="0.25">
      <c r="A52249" t="s">
        <v>72061</v>
      </c>
      <c r="B52249" t="s">
        <v>1024</v>
      </c>
    </row>
    <row r="52250" spans="1:2" x14ac:dyDescent="0.25">
      <c r="A52250" t="s">
        <v>72062</v>
      </c>
      <c r="B52250" t="s">
        <v>33516</v>
      </c>
    </row>
    <row r="52251" spans="1:2" x14ac:dyDescent="0.25">
      <c r="A52251" t="s">
        <v>72063</v>
      </c>
      <c r="B52251" t="s">
        <v>1024</v>
      </c>
    </row>
    <row r="52252" spans="1:2" x14ac:dyDescent="0.25">
      <c r="A52252" t="s">
        <v>72064</v>
      </c>
      <c r="B52252" t="s">
        <v>33516</v>
      </c>
    </row>
    <row r="52253" spans="1:2" x14ac:dyDescent="0.25">
      <c r="A52253" t="s">
        <v>72065</v>
      </c>
      <c r="B52253" t="s">
        <v>33516</v>
      </c>
    </row>
    <row r="52254" spans="1:2" x14ac:dyDescent="0.25">
      <c r="A52254" t="s">
        <v>72066</v>
      </c>
      <c r="B52254" t="s">
        <v>72067</v>
      </c>
    </row>
    <row r="52255" spans="1:2" x14ac:dyDescent="0.25">
      <c r="A52255" t="s">
        <v>72068</v>
      </c>
      <c r="B52255" t="s">
        <v>72069</v>
      </c>
    </row>
    <row r="52256" spans="1:2" x14ac:dyDescent="0.25">
      <c r="A52256" t="s">
        <v>72070</v>
      </c>
      <c r="B52256" t="s">
        <v>33384</v>
      </c>
    </row>
    <row r="52257" spans="1:2" x14ac:dyDescent="0.25">
      <c r="A52257" t="s">
        <v>72071</v>
      </c>
      <c r="B52257" t="s">
        <v>33421</v>
      </c>
    </row>
    <row r="52258" spans="1:2" x14ac:dyDescent="0.25">
      <c r="A52258" t="s">
        <v>72072</v>
      </c>
      <c r="B52258" t="s">
        <v>72073</v>
      </c>
    </row>
    <row r="52259" spans="1:2" x14ac:dyDescent="0.25">
      <c r="A52259" t="s">
        <v>72074</v>
      </c>
      <c r="B52259" t="s">
        <v>58244</v>
      </c>
    </row>
    <row r="52260" spans="1:2" x14ac:dyDescent="0.25">
      <c r="A52260" t="s">
        <v>72075</v>
      </c>
      <c r="B52260" t="s">
        <v>58244</v>
      </c>
    </row>
    <row r="52261" spans="1:2" x14ac:dyDescent="0.25">
      <c r="A52261" t="s">
        <v>72076</v>
      </c>
      <c r="B52261" t="s">
        <v>58244</v>
      </c>
    </row>
    <row r="52262" spans="1:2" x14ac:dyDescent="0.25">
      <c r="A52262" t="s">
        <v>72077</v>
      </c>
      <c r="B52262" t="s">
        <v>33557</v>
      </c>
    </row>
    <row r="52263" spans="1:2" x14ac:dyDescent="0.25">
      <c r="A52263" t="s">
        <v>72078</v>
      </c>
      <c r="B52263" t="s">
        <v>72079</v>
      </c>
    </row>
    <row r="52264" spans="1:2" x14ac:dyDescent="0.25">
      <c r="A52264" t="s">
        <v>72080</v>
      </c>
      <c r="B52264" t="s">
        <v>58244</v>
      </c>
    </row>
    <row r="52265" spans="1:2" x14ac:dyDescent="0.25">
      <c r="A52265" t="s">
        <v>72081</v>
      </c>
      <c r="B52265" t="s">
        <v>6523</v>
      </c>
    </row>
    <row r="52266" spans="1:2" x14ac:dyDescent="0.25">
      <c r="A52266" t="s">
        <v>72082</v>
      </c>
      <c r="B52266" t="s">
        <v>58244</v>
      </c>
    </row>
    <row r="52267" spans="1:2" x14ac:dyDescent="0.25">
      <c r="A52267" t="s">
        <v>72083</v>
      </c>
      <c r="B52267" t="s">
        <v>60348</v>
      </c>
    </row>
    <row r="52268" spans="1:2" x14ac:dyDescent="0.25">
      <c r="A52268" t="s">
        <v>72084</v>
      </c>
      <c r="B52268" t="s">
        <v>33581</v>
      </c>
    </row>
    <row r="52269" spans="1:2" x14ac:dyDescent="0.25">
      <c r="A52269" t="s">
        <v>72085</v>
      </c>
      <c r="B52269" t="s">
        <v>58244</v>
      </c>
    </row>
    <row r="52270" spans="1:2" x14ac:dyDescent="0.25">
      <c r="A52270" t="s">
        <v>72086</v>
      </c>
      <c r="B52270" t="s">
        <v>58244</v>
      </c>
    </row>
    <row r="52271" spans="1:2" x14ac:dyDescent="0.25">
      <c r="A52271" t="s">
        <v>72087</v>
      </c>
      <c r="B52271" t="s">
        <v>58244</v>
      </c>
    </row>
    <row r="52272" spans="1:2" x14ac:dyDescent="0.25">
      <c r="A52272" t="s">
        <v>72088</v>
      </c>
      <c r="B52272" t="s">
        <v>58244</v>
      </c>
    </row>
    <row r="52273" spans="1:2" x14ac:dyDescent="0.25">
      <c r="A52273" t="s">
        <v>72089</v>
      </c>
      <c r="B52273" t="s">
        <v>58244</v>
      </c>
    </row>
    <row r="52274" spans="1:2" x14ac:dyDescent="0.25">
      <c r="A52274" t="s">
        <v>72090</v>
      </c>
      <c r="B52274" t="s">
        <v>3484</v>
      </c>
    </row>
    <row r="52275" spans="1:2" x14ac:dyDescent="0.25">
      <c r="A52275" t="s">
        <v>72091</v>
      </c>
      <c r="B52275" t="s">
        <v>58244</v>
      </c>
    </row>
    <row r="52276" spans="1:2" x14ac:dyDescent="0.25">
      <c r="A52276" t="s">
        <v>72092</v>
      </c>
      <c r="B52276" t="s">
        <v>72093</v>
      </c>
    </row>
    <row r="52277" spans="1:2" x14ac:dyDescent="0.25">
      <c r="A52277" t="s">
        <v>72094</v>
      </c>
      <c r="B52277" t="s">
        <v>18759</v>
      </c>
    </row>
    <row r="52278" spans="1:2" x14ac:dyDescent="0.25">
      <c r="A52278" t="s">
        <v>72095</v>
      </c>
      <c r="B52278" t="s">
        <v>72096</v>
      </c>
    </row>
    <row r="52279" spans="1:2" x14ac:dyDescent="0.25">
      <c r="A52279" t="s">
        <v>72097</v>
      </c>
      <c r="B52279" t="s">
        <v>16650</v>
      </c>
    </row>
    <row r="52280" spans="1:2" x14ac:dyDescent="0.25">
      <c r="A52280" t="s">
        <v>72098</v>
      </c>
      <c r="B52280" t="s">
        <v>16650</v>
      </c>
    </row>
    <row r="52281" spans="1:2" x14ac:dyDescent="0.25">
      <c r="A52281" t="s">
        <v>72099</v>
      </c>
      <c r="B52281" t="s">
        <v>69708</v>
      </c>
    </row>
    <row r="52282" spans="1:2" x14ac:dyDescent="0.25">
      <c r="A52282" t="s">
        <v>72100</v>
      </c>
      <c r="B52282" t="s">
        <v>69708</v>
      </c>
    </row>
    <row r="52283" spans="1:2" x14ac:dyDescent="0.25">
      <c r="A52283" t="s">
        <v>72101</v>
      </c>
      <c r="B52283" t="s">
        <v>72102</v>
      </c>
    </row>
    <row r="52284" spans="1:2" x14ac:dyDescent="0.25">
      <c r="A52284" t="s">
        <v>72103</v>
      </c>
      <c r="B52284" t="s">
        <v>33623</v>
      </c>
    </row>
    <row r="52285" spans="1:2" x14ac:dyDescent="0.25">
      <c r="A52285" t="s">
        <v>72104</v>
      </c>
      <c r="B52285" t="s">
        <v>34143</v>
      </c>
    </row>
    <row r="52286" spans="1:2" x14ac:dyDescent="0.25">
      <c r="A52286" t="s">
        <v>72105</v>
      </c>
      <c r="B52286" t="s">
        <v>72106</v>
      </c>
    </row>
    <row r="52287" spans="1:2" x14ac:dyDescent="0.25">
      <c r="A52287" t="s">
        <v>72107</v>
      </c>
      <c r="B52287" t="s">
        <v>72108</v>
      </c>
    </row>
    <row r="52288" spans="1:2" x14ac:dyDescent="0.25">
      <c r="A52288" t="s">
        <v>72109</v>
      </c>
      <c r="B52288" t="s">
        <v>72110</v>
      </c>
    </row>
    <row r="52289" spans="1:2" x14ac:dyDescent="0.25">
      <c r="A52289" t="s">
        <v>72111</v>
      </c>
      <c r="B52289" t="s">
        <v>72110</v>
      </c>
    </row>
    <row r="52290" spans="1:2" x14ac:dyDescent="0.25">
      <c r="A52290" t="s">
        <v>72112</v>
      </c>
      <c r="B52290" t="s">
        <v>72113</v>
      </c>
    </row>
    <row r="52291" spans="1:2" x14ac:dyDescent="0.25">
      <c r="A52291" t="s">
        <v>72114</v>
      </c>
      <c r="B52291" t="s">
        <v>58244</v>
      </c>
    </row>
    <row r="52292" spans="1:2" x14ac:dyDescent="0.25">
      <c r="A52292" t="s">
        <v>72115</v>
      </c>
      <c r="B52292" t="s">
        <v>6066</v>
      </c>
    </row>
    <row r="52293" spans="1:2" x14ac:dyDescent="0.25">
      <c r="A52293" t="s">
        <v>72116</v>
      </c>
      <c r="B52293" t="s">
        <v>58244</v>
      </c>
    </row>
    <row r="52294" spans="1:2" x14ac:dyDescent="0.25">
      <c r="A52294" t="s">
        <v>72117</v>
      </c>
      <c r="B52294" t="s">
        <v>62366</v>
      </c>
    </row>
    <row r="52295" spans="1:2" x14ac:dyDescent="0.25">
      <c r="A52295" t="s">
        <v>72118</v>
      </c>
      <c r="B52295" t="s">
        <v>58244</v>
      </c>
    </row>
    <row r="52296" spans="1:2" x14ac:dyDescent="0.25">
      <c r="A52296" t="s">
        <v>72119</v>
      </c>
      <c r="B52296" t="s">
        <v>68940</v>
      </c>
    </row>
    <row r="52297" spans="1:2" x14ac:dyDescent="0.25">
      <c r="A52297" t="s">
        <v>72120</v>
      </c>
      <c r="B52297" t="s">
        <v>33423</v>
      </c>
    </row>
    <row r="52298" spans="1:2" x14ac:dyDescent="0.25">
      <c r="A52298" t="s">
        <v>72121</v>
      </c>
      <c r="B52298" t="s">
        <v>62366</v>
      </c>
    </row>
    <row r="52299" spans="1:2" x14ac:dyDescent="0.25">
      <c r="A52299" t="s">
        <v>72122</v>
      </c>
      <c r="B52299" t="s">
        <v>33604</v>
      </c>
    </row>
    <row r="52300" spans="1:2" x14ac:dyDescent="0.25">
      <c r="A52300" t="s">
        <v>72123</v>
      </c>
      <c r="B52300" t="s">
        <v>72124</v>
      </c>
    </row>
    <row r="52301" spans="1:2" x14ac:dyDescent="0.25">
      <c r="A52301" t="s">
        <v>72125</v>
      </c>
      <c r="B52301" t="s">
        <v>1024</v>
      </c>
    </row>
    <row r="52302" spans="1:2" x14ac:dyDescent="0.25">
      <c r="A52302" t="s">
        <v>72126</v>
      </c>
      <c r="B52302" t="s">
        <v>72124</v>
      </c>
    </row>
    <row r="52303" spans="1:2" x14ac:dyDescent="0.25">
      <c r="A52303" t="s">
        <v>72127</v>
      </c>
      <c r="B52303" t="s">
        <v>1024</v>
      </c>
    </row>
    <row r="52304" spans="1:2" x14ac:dyDescent="0.25">
      <c r="A52304" t="s">
        <v>72128</v>
      </c>
      <c r="B52304" t="s">
        <v>72129</v>
      </c>
    </row>
    <row r="52305" spans="1:2" x14ac:dyDescent="0.25">
      <c r="A52305" t="s">
        <v>72130</v>
      </c>
      <c r="B52305" t="s">
        <v>1024</v>
      </c>
    </row>
    <row r="52306" spans="1:2" x14ac:dyDescent="0.25">
      <c r="A52306" t="s">
        <v>72131</v>
      </c>
      <c r="B52306" t="s">
        <v>1024</v>
      </c>
    </row>
    <row r="52307" spans="1:2" x14ac:dyDescent="0.25">
      <c r="A52307" t="s">
        <v>72132</v>
      </c>
      <c r="B52307" t="s">
        <v>1024</v>
      </c>
    </row>
    <row r="52308" spans="1:2" x14ac:dyDescent="0.25">
      <c r="A52308" t="s">
        <v>72133</v>
      </c>
      <c r="B52308" t="s">
        <v>1024</v>
      </c>
    </row>
    <row r="52309" spans="1:2" x14ac:dyDescent="0.25">
      <c r="A52309" t="s">
        <v>72134</v>
      </c>
      <c r="B52309" t="s">
        <v>72135</v>
      </c>
    </row>
    <row r="52310" spans="1:2" x14ac:dyDescent="0.25">
      <c r="A52310" t="s">
        <v>72136</v>
      </c>
      <c r="B52310" t="s">
        <v>72137</v>
      </c>
    </row>
    <row r="52311" spans="1:2" x14ac:dyDescent="0.25">
      <c r="A52311" t="s">
        <v>72138</v>
      </c>
      <c r="B52311" t="s">
        <v>33585</v>
      </c>
    </row>
    <row r="52312" spans="1:2" x14ac:dyDescent="0.25">
      <c r="A52312" t="s">
        <v>72139</v>
      </c>
      <c r="B52312" t="s">
        <v>33423</v>
      </c>
    </row>
    <row r="52313" spans="1:2" x14ac:dyDescent="0.25">
      <c r="A52313" t="s">
        <v>72140</v>
      </c>
      <c r="B52313" t="s">
        <v>7657</v>
      </c>
    </row>
    <row r="52314" spans="1:2" x14ac:dyDescent="0.25">
      <c r="A52314" t="s">
        <v>72141</v>
      </c>
      <c r="B52314" t="s">
        <v>7657</v>
      </c>
    </row>
    <row r="52315" spans="1:2" x14ac:dyDescent="0.25">
      <c r="A52315" t="s">
        <v>72142</v>
      </c>
      <c r="B52315" t="s">
        <v>7657</v>
      </c>
    </row>
    <row r="52316" spans="1:2" x14ac:dyDescent="0.25">
      <c r="A52316" t="s">
        <v>72143</v>
      </c>
      <c r="B52316" t="s">
        <v>72144</v>
      </c>
    </row>
    <row r="52317" spans="1:2" x14ac:dyDescent="0.25">
      <c r="A52317" t="s">
        <v>72145</v>
      </c>
      <c r="B52317" t="s">
        <v>1791</v>
      </c>
    </row>
    <row r="52318" spans="1:2" x14ac:dyDescent="0.25">
      <c r="A52318" t="s">
        <v>72146</v>
      </c>
      <c r="B52318" t="s">
        <v>43532</v>
      </c>
    </row>
    <row r="52319" spans="1:2" x14ac:dyDescent="0.25">
      <c r="A52319" t="s">
        <v>72147</v>
      </c>
      <c r="B52319" t="s">
        <v>72148</v>
      </c>
    </row>
    <row r="52320" spans="1:2" x14ac:dyDescent="0.25">
      <c r="A52320" t="s">
        <v>72149</v>
      </c>
      <c r="B52320" t="s">
        <v>72150</v>
      </c>
    </row>
    <row r="52321" spans="1:2" x14ac:dyDescent="0.25">
      <c r="A52321" t="s">
        <v>72151</v>
      </c>
      <c r="B52321" t="s">
        <v>33591</v>
      </c>
    </row>
    <row r="52322" spans="1:2" x14ac:dyDescent="0.25">
      <c r="A52322" t="s">
        <v>72152</v>
      </c>
      <c r="B52322" t="s">
        <v>33646</v>
      </c>
    </row>
    <row r="52323" spans="1:2" x14ac:dyDescent="0.25">
      <c r="A52323" t="s">
        <v>72153</v>
      </c>
      <c r="B52323" t="s">
        <v>33646</v>
      </c>
    </row>
    <row r="52324" spans="1:2" x14ac:dyDescent="0.25">
      <c r="A52324" t="s">
        <v>72154</v>
      </c>
      <c r="B52324" t="s">
        <v>48137</v>
      </c>
    </row>
    <row r="52325" spans="1:2" x14ac:dyDescent="0.25">
      <c r="A52325" t="s">
        <v>72155</v>
      </c>
      <c r="B52325" t="s">
        <v>1024</v>
      </c>
    </row>
    <row r="52326" spans="1:2" x14ac:dyDescent="0.25">
      <c r="A52326" t="s">
        <v>72156</v>
      </c>
      <c r="B52326" t="s">
        <v>44072</v>
      </c>
    </row>
    <row r="52327" spans="1:2" x14ac:dyDescent="0.25">
      <c r="A52327" t="s">
        <v>72157</v>
      </c>
      <c r="B52327" t="s">
        <v>72158</v>
      </c>
    </row>
    <row r="52328" spans="1:2" x14ac:dyDescent="0.25">
      <c r="A52328" t="s">
        <v>72159</v>
      </c>
      <c r="B52328" t="s">
        <v>7657</v>
      </c>
    </row>
    <row r="52329" spans="1:2" x14ac:dyDescent="0.25">
      <c r="A52329" t="s">
        <v>72160</v>
      </c>
      <c r="B52329" t="s">
        <v>72161</v>
      </c>
    </row>
    <row r="52330" spans="1:2" x14ac:dyDescent="0.25">
      <c r="A52330" t="s">
        <v>72162</v>
      </c>
      <c r="B52330" t="s">
        <v>1024</v>
      </c>
    </row>
    <row r="52331" spans="1:2" x14ac:dyDescent="0.25">
      <c r="A52331" t="s">
        <v>72163</v>
      </c>
      <c r="B52331" t="s">
        <v>1024</v>
      </c>
    </row>
    <row r="52332" spans="1:2" x14ac:dyDescent="0.25">
      <c r="A52332" t="s">
        <v>72164</v>
      </c>
      <c r="B52332" t="s">
        <v>1024</v>
      </c>
    </row>
    <row r="52333" spans="1:2" x14ac:dyDescent="0.25">
      <c r="A52333" t="s">
        <v>72165</v>
      </c>
      <c r="B52333" t="s">
        <v>1024</v>
      </c>
    </row>
    <row r="52334" spans="1:2" x14ac:dyDescent="0.25">
      <c r="A52334" t="s">
        <v>72166</v>
      </c>
      <c r="B52334" t="s">
        <v>1024</v>
      </c>
    </row>
    <row r="52335" spans="1:2" x14ac:dyDescent="0.25">
      <c r="A52335" t="s">
        <v>72167</v>
      </c>
      <c r="B52335" t="s">
        <v>1024</v>
      </c>
    </row>
    <row r="52336" spans="1:2" x14ac:dyDescent="0.25">
      <c r="A52336" t="s">
        <v>72168</v>
      </c>
      <c r="B52336" t="s">
        <v>1024</v>
      </c>
    </row>
    <row r="52337" spans="1:2" x14ac:dyDescent="0.25">
      <c r="A52337" t="s">
        <v>72169</v>
      </c>
      <c r="B52337" t="s">
        <v>1024</v>
      </c>
    </row>
    <row r="52338" spans="1:2" x14ac:dyDescent="0.25">
      <c r="A52338" t="s">
        <v>72170</v>
      </c>
      <c r="B52338" t="s">
        <v>1024</v>
      </c>
    </row>
    <row r="52339" spans="1:2" x14ac:dyDescent="0.25">
      <c r="A52339" t="s">
        <v>72171</v>
      </c>
      <c r="B52339" t="s">
        <v>1024</v>
      </c>
    </row>
    <row r="52340" spans="1:2" x14ac:dyDescent="0.25">
      <c r="A52340" t="s">
        <v>72172</v>
      </c>
      <c r="B52340" t="s">
        <v>1024</v>
      </c>
    </row>
    <row r="52341" spans="1:2" x14ac:dyDescent="0.25">
      <c r="A52341" t="s">
        <v>72173</v>
      </c>
      <c r="B52341" t="s">
        <v>72161</v>
      </c>
    </row>
    <row r="52342" spans="1:2" x14ac:dyDescent="0.25">
      <c r="A52342" t="s">
        <v>72174</v>
      </c>
      <c r="B52342" t="s">
        <v>333</v>
      </c>
    </row>
    <row r="52343" spans="1:2" x14ac:dyDescent="0.25">
      <c r="A52343" t="s">
        <v>72175</v>
      </c>
      <c r="B52343" t="s">
        <v>67546</v>
      </c>
    </row>
    <row r="52344" spans="1:2" x14ac:dyDescent="0.25">
      <c r="A52344" t="s">
        <v>72176</v>
      </c>
      <c r="B52344" t="s">
        <v>72177</v>
      </c>
    </row>
    <row r="52345" spans="1:2" x14ac:dyDescent="0.25">
      <c r="A52345" t="s">
        <v>72178</v>
      </c>
      <c r="B52345" t="s">
        <v>60151</v>
      </c>
    </row>
    <row r="52346" spans="1:2" x14ac:dyDescent="0.25">
      <c r="A52346" t="s">
        <v>72179</v>
      </c>
      <c r="B52346" t="s">
        <v>33619</v>
      </c>
    </row>
    <row r="52347" spans="1:2" x14ac:dyDescent="0.25">
      <c r="A52347" t="s">
        <v>72180</v>
      </c>
      <c r="B52347" t="s">
        <v>72181</v>
      </c>
    </row>
    <row r="52348" spans="1:2" x14ac:dyDescent="0.25">
      <c r="A52348" t="s">
        <v>72182</v>
      </c>
      <c r="B52348" t="s">
        <v>33617</v>
      </c>
    </row>
    <row r="52349" spans="1:2" x14ac:dyDescent="0.25">
      <c r="A52349" t="s">
        <v>72183</v>
      </c>
      <c r="B52349" t="s">
        <v>33617</v>
      </c>
    </row>
    <row r="52350" spans="1:2" x14ac:dyDescent="0.25">
      <c r="A52350" t="s">
        <v>72184</v>
      </c>
      <c r="B52350" t="s">
        <v>33617</v>
      </c>
    </row>
    <row r="52351" spans="1:2" x14ac:dyDescent="0.25">
      <c r="A52351" t="s">
        <v>72185</v>
      </c>
      <c r="B52351" t="s">
        <v>33619</v>
      </c>
    </row>
    <row r="52352" spans="1:2" x14ac:dyDescent="0.25">
      <c r="A52352" t="s">
        <v>72186</v>
      </c>
      <c r="B52352" t="s">
        <v>33355</v>
      </c>
    </row>
    <row r="52353" spans="1:2" x14ac:dyDescent="0.25">
      <c r="A52353" t="s">
        <v>72187</v>
      </c>
      <c r="B52353" t="s">
        <v>1024</v>
      </c>
    </row>
    <row r="52354" spans="1:2" x14ac:dyDescent="0.25">
      <c r="A52354" t="s">
        <v>72188</v>
      </c>
      <c r="B52354" t="s">
        <v>72189</v>
      </c>
    </row>
    <row r="52355" spans="1:2" x14ac:dyDescent="0.25">
      <c r="A52355" t="s">
        <v>72190</v>
      </c>
      <c r="B52355" t="s">
        <v>1024</v>
      </c>
    </row>
    <row r="52356" spans="1:2" x14ac:dyDescent="0.25">
      <c r="A52356" t="s">
        <v>72191</v>
      </c>
      <c r="B52356" t="s">
        <v>72189</v>
      </c>
    </row>
    <row r="52357" spans="1:2" x14ac:dyDescent="0.25">
      <c r="A52357" t="s">
        <v>72192</v>
      </c>
      <c r="B52357" t="s">
        <v>72189</v>
      </c>
    </row>
    <row r="52358" spans="1:2" x14ac:dyDescent="0.25">
      <c r="A52358" t="s">
        <v>72193</v>
      </c>
      <c r="B52358" t="s">
        <v>67546</v>
      </c>
    </row>
    <row r="52359" spans="1:2" x14ac:dyDescent="0.25">
      <c r="A52359" t="s">
        <v>72194</v>
      </c>
      <c r="B52359" t="s">
        <v>67546</v>
      </c>
    </row>
    <row r="52360" spans="1:2" x14ac:dyDescent="0.25">
      <c r="A52360" t="s">
        <v>72195</v>
      </c>
      <c r="B52360" t="s">
        <v>33610</v>
      </c>
    </row>
    <row r="52361" spans="1:2" x14ac:dyDescent="0.25">
      <c r="A52361" t="s">
        <v>72196</v>
      </c>
      <c r="B52361" t="s">
        <v>33613</v>
      </c>
    </row>
    <row r="52362" spans="1:2" x14ac:dyDescent="0.25">
      <c r="A52362" t="s">
        <v>72197</v>
      </c>
      <c r="B52362" t="s">
        <v>45109</v>
      </c>
    </row>
    <row r="52363" spans="1:2" x14ac:dyDescent="0.25">
      <c r="A52363" t="s">
        <v>72198</v>
      </c>
      <c r="B52363" t="s">
        <v>43069</v>
      </c>
    </row>
    <row r="52364" spans="1:2" x14ac:dyDescent="0.25">
      <c r="A52364" t="s">
        <v>72199</v>
      </c>
      <c r="B52364" t="s">
        <v>72200</v>
      </c>
    </row>
    <row r="52365" spans="1:2" x14ac:dyDescent="0.25">
      <c r="A52365" t="s">
        <v>72201</v>
      </c>
      <c r="B52365" t="s">
        <v>72202</v>
      </c>
    </row>
    <row r="52366" spans="1:2" x14ac:dyDescent="0.25">
      <c r="A52366" t="s">
        <v>72203</v>
      </c>
      <c r="B52366" t="s">
        <v>72204</v>
      </c>
    </row>
    <row r="52367" spans="1:2" x14ac:dyDescent="0.25">
      <c r="A52367" t="s">
        <v>72205</v>
      </c>
      <c r="B52367" t="s">
        <v>72206</v>
      </c>
    </row>
    <row r="52368" spans="1:2" x14ac:dyDescent="0.25">
      <c r="A52368" t="s">
        <v>72207</v>
      </c>
      <c r="B52368" t="s">
        <v>72208</v>
      </c>
    </row>
    <row r="52369" spans="1:2" x14ac:dyDescent="0.25">
      <c r="A52369" t="s">
        <v>72209</v>
      </c>
      <c r="B52369" t="s">
        <v>72210</v>
      </c>
    </row>
    <row r="52370" spans="1:2" x14ac:dyDescent="0.25">
      <c r="A52370" t="s">
        <v>72211</v>
      </c>
      <c r="B52370" t="s">
        <v>72210</v>
      </c>
    </row>
    <row r="52371" spans="1:2" x14ac:dyDescent="0.25">
      <c r="A52371" t="s">
        <v>72212</v>
      </c>
      <c r="B52371" t="s">
        <v>72213</v>
      </c>
    </row>
    <row r="52372" spans="1:2" x14ac:dyDescent="0.25">
      <c r="A52372" t="s">
        <v>72214</v>
      </c>
      <c r="B52372" t="s">
        <v>529</v>
      </c>
    </row>
    <row r="52373" spans="1:2" x14ac:dyDescent="0.25">
      <c r="A52373" t="s">
        <v>72215</v>
      </c>
      <c r="B52373" t="s">
        <v>33627</v>
      </c>
    </row>
    <row r="52374" spans="1:2" x14ac:dyDescent="0.25">
      <c r="A52374" t="s">
        <v>72216</v>
      </c>
      <c r="B52374" t="s">
        <v>33631</v>
      </c>
    </row>
    <row r="52375" spans="1:2" x14ac:dyDescent="0.25">
      <c r="A52375" t="s">
        <v>72217</v>
      </c>
      <c r="B52375" t="s">
        <v>33631</v>
      </c>
    </row>
    <row r="52376" spans="1:2" x14ac:dyDescent="0.25">
      <c r="A52376" t="s">
        <v>72218</v>
      </c>
      <c r="B52376" t="s">
        <v>72161</v>
      </c>
    </row>
    <row r="52377" spans="1:2" x14ac:dyDescent="0.25">
      <c r="A52377" t="s">
        <v>72219</v>
      </c>
      <c r="B52377" t="s">
        <v>33894</v>
      </c>
    </row>
    <row r="52378" spans="1:2" x14ac:dyDescent="0.25">
      <c r="A52378" t="s">
        <v>72220</v>
      </c>
      <c r="B52378" t="s">
        <v>72161</v>
      </c>
    </row>
    <row r="52379" spans="1:2" x14ac:dyDescent="0.25">
      <c r="A52379" t="s">
        <v>72221</v>
      </c>
      <c r="B52379" t="s">
        <v>33631</v>
      </c>
    </row>
    <row r="52380" spans="1:2" x14ac:dyDescent="0.25">
      <c r="A52380" t="s">
        <v>72222</v>
      </c>
      <c r="B52380" t="s">
        <v>33639</v>
      </c>
    </row>
    <row r="52381" spans="1:2" x14ac:dyDescent="0.25">
      <c r="A52381" t="s">
        <v>72223</v>
      </c>
      <c r="B52381" t="s">
        <v>33639</v>
      </c>
    </row>
    <row r="52382" spans="1:2" x14ac:dyDescent="0.25">
      <c r="A52382" t="s">
        <v>72224</v>
      </c>
      <c r="B52382" t="s">
        <v>33637</v>
      </c>
    </row>
    <row r="52383" spans="1:2" x14ac:dyDescent="0.25">
      <c r="A52383" t="s">
        <v>72225</v>
      </c>
      <c r="B52383" t="s">
        <v>72226</v>
      </c>
    </row>
    <row r="52384" spans="1:2" x14ac:dyDescent="0.25">
      <c r="A52384" t="s">
        <v>72227</v>
      </c>
      <c r="B52384" t="s">
        <v>33637</v>
      </c>
    </row>
    <row r="52385" spans="1:2" x14ac:dyDescent="0.25">
      <c r="A52385" t="s">
        <v>72228</v>
      </c>
      <c r="B52385" t="s">
        <v>33274</v>
      </c>
    </row>
    <row r="52386" spans="1:2" x14ac:dyDescent="0.25">
      <c r="A52386" t="s">
        <v>72229</v>
      </c>
      <c r="B52386" t="s">
        <v>72230</v>
      </c>
    </row>
    <row r="52387" spans="1:2" x14ac:dyDescent="0.25">
      <c r="A52387" t="s">
        <v>72231</v>
      </c>
      <c r="B52387" t="s">
        <v>72232</v>
      </c>
    </row>
    <row r="52388" spans="1:2" x14ac:dyDescent="0.25">
      <c r="A52388" t="s">
        <v>72233</v>
      </c>
      <c r="B52388" t="s">
        <v>72234</v>
      </c>
    </row>
    <row r="52389" spans="1:2" x14ac:dyDescent="0.25">
      <c r="A52389" t="s">
        <v>72235</v>
      </c>
      <c r="B52389" t="s">
        <v>72236</v>
      </c>
    </row>
    <row r="52390" spans="1:2" x14ac:dyDescent="0.25">
      <c r="A52390" t="s">
        <v>72237</v>
      </c>
      <c r="B52390" t="s">
        <v>72238</v>
      </c>
    </row>
    <row r="52391" spans="1:2" x14ac:dyDescent="0.25">
      <c r="A52391" t="s">
        <v>72239</v>
      </c>
      <c r="B52391" t="s">
        <v>72240</v>
      </c>
    </row>
    <row r="52392" spans="1:2" x14ac:dyDescent="0.25">
      <c r="A52392" t="s">
        <v>72241</v>
      </c>
      <c r="B52392" t="s">
        <v>33521</v>
      </c>
    </row>
    <row r="52393" spans="1:2" x14ac:dyDescent="0.25">
      <c r="A52393" t="s">
        <v>72242</v>
      </c>
      <c r="B52393" t="s">
        <v>33521</v>
      </c>
    </row>
    <row r="52394" spans="1:2" x14ac:dyDescent="0.25">
      <c r="A52394" t="s">
        <v>72243</v>
      </c>
      <c r="B52394" t="s">
        <v>34256</v>
      </c>
    </row>
    <row r="52395" spans="1:2" x14ac:dyDescent="0.25">
      <c r="A52395" t="s">
        <v>72244</v>
      </c>
      <c r="B52395" t="s">
        <v>72245</v>
      </c>
    </row>
    <row r="52396" spans="1:2" x14ac:dyDescent="0.25">
      <c r="A52396" t="s">
        <v>72246</v>
      </c>
      <c r="B52396" t="s">
        <v>45109</v>
      </c>
    </row>
    <row r="52397" spans="1:2" x14ac:dyDescent="0.25">
      <c r="A52397" t="s">
        <v>72247</v>
      </c>
      <c r="B52397" t="s">
        <v>72248</v>
      </c>
    </row>
    <row r="52398" spans="1:2" x14ac:dyDescent="0.25">
      <c r="A52398" t="s">
        <v>72249</v>
      </c>
      <c r="B52398" t="s">
        <v>34459</v>
      </c>
    </row>
    <row r="52399" spans="1:2" x14ac:dyDescent="0.25">
      <c r="A52399" t="s">
        <v>72250</v>
      </c>
      <c r="B52399" t="s">
        <v>34459</v>
      </c>
    </row>
    <row r="52400" spans="1:2" x14ac:dyDescent="0.25">
      <c r="A52400" t="s">
        <v>72251</v>
      </c>
      <c r="B52400" t="s">
        <v>55842</v>
      </c>
    </row>
    <row r="52401" spans="1:2" x14ac:dyDescent="0.25">
      <c r="A52401" t="s">
        <v>72252</v>
      </c>
      <c r="B52401" t="s">
        <v>34268</v>
      </c>
    </row>
    <row r="52402" spans="1:2" x14ac:dyDescent="0.25">
      <c r="A52402" t="s">
        <v>72253</v>
      </c>
      <c r="B52402" t="s">
        <v>34268</v>
      </c>
    </row>
    <row r="52403" spans="1:2" x14ac:dyDescent="0.25">
      <c r="A52403" t="s">
        <v>72254</v>
      </c>
      <c r="B52403" t="s">
        <v>34268</v>
      </c>
    </row>
    <row r="52404" spans="1:2" x14ac:dyDescent="0.25">
      <c r="A52404" t="s">
        <v>72255</v>
      </c>
      <c r="B52404" t="s">
        <v>34268</v>
      </c>
    </row>
    <row r="52405" spans="1:2" x14ac:dyDescent="0.25">
      <c r="A52405" t="s">
        <v>72256</v>
      </c>
      <c r="B52405" t="s">
        <v>33232</v>
      </c>
    </row>
    <row r="52406" spans="1:2" x14ac:dyDescent="0.25">
      <c r="A52406" t="s">
        <v>72257</v>
      </c>
      <c r="B52406" t="s">
        <v>72258</v>
      </c>
    </row>
    <row r="52407" spans="1:2" x14ac:dyDescent="0.25">
      <c r="A52407" t="s">
        <v>72259</v>
      </c>
      <c r="B52407" t="s">
        <v>72258</v>
      </c>
    </row>
    <row r="52408" spans="1:2" x14ac:dyDescent="0.25">
      <c r="A52408" t="s">
        <v>72260</v>
      </c>
      <c r="B52408" t="s">
        <v>72079</v>
      </c>
    </row>
    <row r="52409" spans="1:2" x14ac:dyDescent="0.25">
      <c r="A52409" t="s">
        <v>72261</v>
      </c>
      <c r="B52409" t="s">
        <v>72079</v>
      </c>
    </row>
    <row r="52410" spans="1:2" x14ac:dyDescent="0.25">
      <c r="A52410" t="s">
        <v>72262</v>
      </c>
      <c r="B52410" t="s">
        <v>72263</v>
      </c>
    </row>
    <row r="52411" spans="1:2" x14ac:dyDescent="0.25">
      <c r="A52411" t="s">
        <v>72264</v>
      </c>
      <c r="B52411" t="s">
        <v>34019</v>
      </c>
    </row>
    <row r="52412" spans="1:2" x14ac:dyDescent="0.25">
      <c r="A52412" t="s">
        <v>72265</v>
      </c>
      <c r="B52412" t="s">
        <v>72266</v>
      </c>
    </row>
    <row r="52413" spans="1:2" x14ac:dyDescent="0.25">
      <c r="A52413" t="s">
        <v>72267</v>
      </c>
      <c r="B52413" t="s">
        <v>43814</v>
      </c>
    </row>
    <row r="52414" spans="1:2" x14ac:dyDescent="0.25">
      <c r="A52414" t="s">
        <v>72268</v>
      </c>
      <c r="B52414" t="s">
        <v>33643</v>
      </c>
    </row>
    <row r="52415" spans="1:2" x14ac:dyDescent="0.25">
      <c r="A52415" t="s">
        <v>72269</v>
      </c>
      <c r="B52415" t="s">
        <v>33651</v>
      </c>
    </row>
    <row r="52416" spans="1:2" x14ac:dyDescent="0.25">
      <c r="A52416" t="s">
        <v>72270</v>
      </c>
      <c r="B52416" t="s">
        <v>33643</v>
      </c>
    </row>
    <row r="52417" spans="1:2" x14ac:dyDescent="0.25">
      <c r="A52417" t="s">
        <v>72271</v>
      </c>
      <c r="B52417" t="s">
        <v>72272</v>
      </c>
    </row>
    <row r="52418" spans="1:2" x14ac:dyDescent="0.25">
      <c r="A52418" t="s">
        <v>72273</v>
      </c>
      <c r="B52418" t="s">
        <v>72274</v>
      </c>
    </row>
    <row r="52419" spans="1:2" x14ac:dyDescent="0.25">
      <c r="A52419" t="s">
        <v>72275</v>
      </c>
      <c r="B52419" t="s">
        <v>34215</v>
      </c>
    </row>
    <row r="52420" spans="1:2" x14ac:dyDescent="0.25">
      <c r="A52420" t="s">
        <v>72276</v>
      </c>
      <c r="B52420" t="s">
        <v>72277</v>
      </c>
    </row>
    <row r="52421" spans="1:2" x14ac:dyDescent="0.25">
      <c r="A52421" t="s">
        <v>72278</v>
      </c>
      <c r="B52421" t="s">
        <v>72277</v>
      </c>
    </row>
    <row r="52422" spans="1:2" x14ac:dyDescent="0.25">
      <c r="A52422" t="s">
        <v>72279</v>
      </c>
      <c r="B52422" t="s">
        <v>72280</v>
      </c>
    </row>
    <row r="52423" spans="1:2" x14ac:dyDescent="0.25">
      <c r="A52423" t="s">
        <v>72281</v>
      </c>
      <c r="B52423" t="s">
        <v>44300</v>
      </c>
    </row>
    <row r="52424" spans="1:2" x14ac:dyDescent="0.25">
      <c r="A52424" t="s">
        <v>72282</v>
      </c>
      <c r="B52424" t="s">
        <v>72280</v>
      </c>
    </row>
    <row r="52425" spans="1:2" x14ac:dyDescent="0.25">
      <c r="A52425" t="s">
        <v>72283</v>
      </c>
      <c r="B52425" t="s">
        <v>44300</v>
      </c>
    </row>
    <row r="52426" spans="1:2" x14ac:dyDescent="0.25">
      <c r="A52426" t="s">
        <v>72284</v>
      </c>
      <c r="B52426" t="s">
        <v>72285</v>
      </c>
    </row>
    <row r="52427" spans="1:2" x14ac:dyDescent="0.25">
      <c r="A52427" t="s">
        <v>72286</v>
      </c>
      <c r="B52427" t="s">
        <v>6916</v>
      </c>
    </row>
    <row r="52428" spans="1:2" x14ac:dyDescent="0.25">
      <c r="A52428" t="s">
        <v>72287</v>
      </c>
      <c r="B52428" t="s">
        <v>6916</v>
      </c>
    </row>
    <row r="52429" spans="1:2" x14ac:dyDescent="0.25">
      <c r="A52429" t="s">
        <v>72288</v>
      </c>
      <c r="B52429" t="s">
        <v>72289</v>
      </c>
    </row>
    <row r="52430" spans="1:2" x14ac:dyDescent="0.25">
      <c r="A52430" t="s">
        <v>72290</v>
      </c>
      <c r="B52430" t="s">
        <v>72289</v>
      </c>
    </row>
    <row r="52431" spans="1:2" x14ac:dyDescent="0.25">
      <c r="A52431" t="s">
        <v>72291</v>
      </c>
      <c r="B52431" t="s">
        <v>72289</v>
      </c>
    </row>
    <row r="52432" spans="1:2" x14ac:dyDescent="0.25">
      <c r="A52432" t="s">
        <v>72292</v>
      </c>
      <c r="B52432" t="s">
        <v>72289</v>
      </c>
    </row>
    <row r="52433" spans="1:2" x14ac:dyDescent="0.25">
      <c r="A52433" t="s">
        <v>72293</v>
      </c>
      <c r="B52433" t="s">
        <v>72289</v>
      </c>
    </row>
    <row r="52434" spans="1:2" x14ac:dyDescent="0.25">
      <c r="A52434" t="s">
        <v>72294</v>
      </c>
      <c r="B52434" t="s">
        <v>72289</v>
      </c>
    </row>
    <row r="52435" spans="1:2" x14ac:dyDescent="0.25">
      <c r="A52435" t="s">
        <v>72295</v>
      </c>
      <c r="B52435" t="s">
        <v>33573</v>
      </c>
    </row>
    <row r="52436" spans="1:2" x14ac:dyDescent="0.25">
      <c r="A52436" t="s">
        <v>72296</v>
      </c>
      <c r="B52436" t="s">
        <v>72297</v>
      </c>
    </row>
    <row r="52437" spans="1:2" x14ac:dyDescent="0.25">
      <c r="A52437" t="s">
        <v>72298</v>
      </c>
      <c r="B52437" t="s">
        <v>72297</v>
      </c>
    </row>
    <row r="52438" spans="1:2" x14ac:dyDescent="0.25">
      <c r="A52438" t="s">
        <v>72299</v>
      </c>
      <c r="B52438" t="s">
        <v>6916</v>
      </c>
    </row>
    <row r="52439" spans="1:2" x14ac:dyDescent="0.25">
      <c r="A52439" t="s">
        <v>72300</v>
      </c>
      <c r="B52439" t="s">
        <v>33473</v>
      </c>
    </row>
    <row r="52440" spans="1:2" x14ac:dyDescent="0.25">
      <c r="A52440" t="s">
        <v>72301</v>
      </c>
      <c r="B52440" t="s">
        <v>33751</v>
      </c>
    </row>
    <row r="52441" spans="1:2" x14ac:dyDescent="0.25">
      <c r="A52441" t="s">
        <v>72302</v>
      </c>
      <c r="B52441" t="s">
        <v>72289</v>
      </c>
    </row>
    <row r="52442" spans="1:2" x14ac:dyDescent="0.25">
      <c r="A52442" t="s">
        <v>72303</v>
      </c>
      <c r="B52442" t="s">
        <v>43028</v>
      </c>
    </row>
    <row r="52443" spans="1:2" x14ac:dyDescent="0.25">
      <c r="A52443" t="s">
        <v>72304</v>
      </c>
      <c r="B52443" t="s">
        <v>72289</v>
      </c>
    </row>
    <row r="52444" spans="1:2" x14ac:dyDescent="0.25">
      <c r="A52444" t="s">
        <v>72305</v>
      </c>
      <c r="B52444" t="s">
        <v>72289</v>
      </c>
    </row>
    <row r="52445" spans="1:2" x14ac:dyDescent="0.25">
      <c r="A52445" t="s">
        <v>72306</v>
      </c>
      <c r="B52445" t="s">
        <v>33716</v>
      </c>
    </row>
    <row r="52446" spans="1:2" x14ac:dyDescent="0.25">
      <c r="A52446" t="s">
        <v>72307</v>
      </c>
      <c r="B52446" t="s">
        <v>72308</v>
      </c>
    </row>
    <row r="52447" spans="1:2" x14ac:dyDescent="0.25">
      <c r="A52447" t="s">
        <v>72309</v>
      </c>
      <c r="B52447" t="s">
        <v>23443</v>
      </c>
    </row>
    <row r="52448" spans="1:2" x14ac:dyDescent="0.25">
      <c r="A52448" t="s">
        <v>72310</v>
      </c>
      <c r="B52448" t="s">
        <v>72311</v>
      </c>
    </row>
    <row r="52449" spans="1:2" x14ac:dyDescent="0.25">
      <c r="A52449" t="s">
        <v>72312</v>
      </c>
      <c r="B52449" t="s">
        <v>72313</v>
      </c>
    </row>
    <row r="52450" spans="1:2" x14ac:dyDescent="0.25">
      <c r="A52450" t="s">
        <v>72314</v>
      </c>
      <c r="B52450" t="s">
        <v>33631</v>
      </c>
    </row>
    <row r="52451" spans="1:2" x14ac:dyDescent="0.25">
      <c r="A52451" t="s">
        <v>72315</v>
      </c>
      <c r="B52451" t="s">
        <v>33631</v>
      </c>
    </row>
    <row r="52452" spans="1:2" x14ac:dyDescent="0.25">
      <c r="A52452" t="s">
        <v>72316</v>
      </c>
      <c r="B52452" t="s">
        <v>33631</v>
      </c>
    </row>
    <row r="52453" spans="1:2" x14ac:dyDescent="0.25">
      <c r="A52453" t="s">
        <v>72317</v>
      </c>
      <c r="B52453" t="s">
        <v>33631</v>
      </c>
    </row>
    <row r="52454" spans="1:2" x14ac:dyDescent="0.25">
      <c r="A52454" t="s">
        <v>72318</v>
      </c>
      <c r="B52454" t="s">
        <v>72319</v>
      </c>
    </row>
    <row r="52455" spans="1:2" x14ac:dyDescent="0.25">
      <c r="A52455" t="s">
        <v>72320</v>
      </c>
      <c r="B52455" t="s">
        <v>33329</v>
      </c>
    </row>
    <row r="52456" spans="1:2" x14ac:dyDescent="0.25">
      <c r="A52456" t="s">
        <v>72321</v>
      </c>
      <c r="B52456" t="s">
        <v>7195</v>
      </c>
    </row>
    <row r="52457" spans="1:2" x14ac:dyDescent="0.25">
      <c r="A52457" t="s">
        <v>72322</v>
      </c>
      <c r="B52457" t="s">
        <v>44395</v>
      </c>
    </row>
    <row r="52458" spans="1:2" x14ac:dyDescent="0.25">
      <c r="A52458" t="s">
        <v>72323</v>
      </c>
      <c r="B52458" t="s">
        <v>72324</v>
      </c>
    </row>
    <row r="52459" spans="1:2" x14ac:dyDescent="0.25">
      <c r="A52459" t="s">
        <v>72325</v>
      </c>
      <c r="B52459" t="s">
        <v>72326</v>
      </c>
    </row>
    <row r="52460" spans="1:2" x14ac:dyDescent="0.25">
      <c r="A52460" t="s">
        <v>72327</v>
      </c>
      <c r="B52460" t="s">
        <v>72277</v>
      </c>
    </row>
    <row r="52461" spans="1:2" x14ac:dyDescent="0.25">
      <c r="A52461" t="s">
        <v>72328</v>
      </c>
      <c r="B52461" t="s">
        <v>72329</v>
      </c>
    </row>
    <row r="52462" spans="1:2" x14ac:dyDescent="0.25">
      <c r="A52462" t="s">
        <v>72330</v>
      </c>
      <c r="B52462" t="s">
        <v>33707</v>
      </c>
    </row>
    <row r="52463" spans="1:2" x14ac:dyDescent="0.25">
      <c r="A52463" t="s">
        <v>72331</v>
      </c>
      <c r="B52463" t="s">
        <v>33707</v>
      </c>
    </row>
    <row r="52464" spans="1:2" x14ac:dyDescent="0.25">
      <c r="A52464" t="s">
        <v>72332</v>
      </c>
      <c r="B52464" t="s">
        <v>534</v>
      </c>
    </row>
    <row r="52465" spans="1:2" x14ac:dyDescent="0.25">
      <c r="A52465" t="s">
        <v>72333</v>
      </c>
      <c r="B52465" t="s">
        <v>72334</v>
      </c>
    </row>
    <row r="52466" spans="1:2" x14ac:dyDescent="0.25">
      <c r="A52466" t="s">
        <v>72335</v>
      </c>
      <c r="B52466" t="s">
        <v>71951</v>
      </c>
    </row>
    <row r="52467" spans="1:2" x14ac:dyDescent="0.25">
      <c r="A52467" t="s">
        <v>72336</v>
      </c>
      <c r="B52467" t="s">
        <v>72337</v>
      </c>
    </row>
    <row r="52468" spans="1:2" x14ac:dyDescent="0.25">
      <c r="A52468" t="s">
        <v>72338</v>
      </c>
      <c r="B52468" t="s">
        <v>72337</v>
      </c>
    </row>
    <row r="52469" spans="1:2" x14ac:dyDescent="0.25">
      <c r="A52469" t="s">
        <v>72339</v>
      </c>
      <c r="B52469" t="s">
        <v>72337</v>
      </c>
    </row>
    <row r="52470" spans="1:2" x14ac:dyDescent="0.25">
      <c r="A52470" t="s">
        <v>72340</v>
      </c>
      <c r="B52470" t="s">
        <v>71951</v>
      </c>
    </row>
    <row r="52471" spans="1:2" x14ac:dyDescent="0.25">
      <c r="A52471" t="s">
        <v>72341</v>
      </c>
      <c r="B52471" t="s">
        <v>72342</v>
      </c>
    </row>
    <row r="52472" spans="1:2" x14ac:dyDescent="0.25">
      <c r="A52472" t="s">
        <v>72343</v>
      </c>
      <c r="B52472" t="s">
        <v>72344</v>
      </c>
    </row>
    <row r="52473" spans="1:2" x14ac:dyDescent="0.25">
      <c r="A52473" t="s">
        <v>72345</v>
      </c>
      <c r="B52473" t="s">
        <v>72346</v>
      </c>
    </row>
    <row r="52474" spans="1:2" x14ac:dyDescent="0.25">
      <c r="A52474" t="s">
        <v>72347</v>
      </c>
      <c r="B52474" t="s">
        <v>72348</v>
      </c>
    </row>
    <row r="52475" spans="1:2" x14ac:dyDescent="0.25">
      <c r="A52475" t="s">
        <v>72349</v>
      </c>
      <c r="B52475" t="s">
        <v>33748</v>
      </c>
    </row>
    <row r="52476" spans="1:2" x14ac:dyDescent="0.25">
      <c r="A52476" t="s">
        <v>72350</v>
      </c>
      <c r="B52476" t="s">
        <v>33748</v>
      </c>
    </row>
    <row r="52477" spans="1:2" x14ac:dyDescent="0.25">
      <c r="A52477" t="s">
        <v>72351</v>
      </c>
      <c r="B52477" t="s">
        <v>72352</v>
      </c>
    </row>
    <row r="52478" spans="1:2" x14ac:dyDescent="0.25">
      <c r="A52478" t="s">
        <v>72353</v>
      </c>
      <c r="B52478" t="s">
        <v>72354</v>
      </c>
    </row>
    <row r="52479" spans="1:2" x14ac:dyDescent="0.25">
      <c r="A52479" t="s">
        <v>72355</v>
      </c>
      <c r="B52479" t="s">
        <v>44199</v>
      </c>
    </row>
    <row r="52480" spans="1:2" x14ac:dyDescent="0.25">
      <c r="A52480" t="s">
        <v>72356</v>
      </c>
      <c r="B52480" t="s">
        <v>33660</v>
      </c>
    </row>
    <row r="52481" spans="1:2" x14ac:dyDescent="0.25">
      <c r="A52481" t="s">
        <v>72357</v>
      </c>
      <c r="B52481" t="s">
        <v>72358</v>
      </c>
    </row>
    <row r="52482" spans="1:2" x14ac:dyDescent="0.25">
      <c r="A52482" t="s">
        <v>72359</v>
      </c>
      <c r="B52482" t="s">
        <v>72358</v>
      </c>
    </row>
    <row r="52483" spans="1:2" x14ac:dyDescent="0.25">
      <c r="A52483" t="s">
        <v>72360</v>
      </c>
      <c r="B52483" t="s">
        <v>72361</v>
      </c>
    </row>
    <row r="52484" spans="1:2" x14ac:dyDescent="0.25">
      <c r="A52484" t="s">
        <v>72362</v>
      </c>
      <c r="B52484" t="s">
        <v>72363</v>
      </c>
    </row>
    <row r="52485" spans="1:2" x14ac:dyDescent="0.25">
      <c r="A52485" t="s">
        <v>72364</v>
      </c>
      <c r="B52485" t="s">
        <v>72365</v>
      </c>
    </row>
    <row r="52486" spans="1:2" x14ac:dyDescent="0.25">
      <c r="A52486" t="s">
        <v>72366</v>
      </c>
      <c r="B52486" t="s">
        <v>72367</v>
      </c>
    </row>
    <row r="52487" spans="1:2" x14ac:dyDescent="0.25">
      <c r="A52487" t="s">
        <v>72368</v>
      </c>
      <c r="B52487" t="s">
        <v>72369</v>
      </c>
    </row>
    <row r="52488" spans="1:2" x14ac:dyDescent="0.25">
      <c r="A52488" t="s">
        <v>72370</v>
      </c>
      <c r="B52488" t="s">
        <v>2402</v>
      </c>
    </row>
    <row r="52489" spans="1:2" x14ac:dyDescent="0.25">
      <c r="A52489" t="s">
        <v>72371</v>
      </c>
      <c r="B52489" t="s">
        <v>2402</v>
      </c>
    </row>
    <row r="52490" spans="1:2" x14ac:dyDescent="0.25">
      <c r="A52490" t="s">
        <v>72372</v>
      </c>
      <c r="B52490" t="s">
        <v>72373</v>
      </c>
    </row>
    <row r="52491" spans="1:2" x14ac:dyDescent="0.25">
      <c r="A52491" t="s">
        <v>72374</v>
      </c>
      <c r="B52491" t="s">
        <v>72373</v>
      </c>
    </row>
    <row r="52492" spans="1:2" x14ac:dyDescent="0.25">
      <c r="A52492" t="s">
        <v>72375</v>
      </c>
      <c r="B52492" t="s">
        <v>72376</v>
      </c>
    </row>
    <row r="52493" spans="1:2" x14ac:dyDescent="0.25">
      <c r="A52493" t="s">
        <v>72377</v>
      </c>
      <c r="B52493" t="s">
        <v>72378</v>
      </c>
    </row>
    <row r="52494" spans="1:2" x14ac:dyDescent="0.25">
      <c r="A52494" t="s">
        <v>72379</v>
      </c>
      <c r="B52494" t="s">
        <v>23417</v>
      </c>
    </row>
    <row r="52495" spans="1:2" x14ac:dyDescent="0.25">
      <c r="A52495" t="s">
        <v>72380</v>
      </c>
      <c r="B52495" t="s">
        <v>23417</v>
      </c>
    </row>
    <row r="52496" spans="1:2" x14ac:dyDescent="0.25">
      <c r="A52496" t="s">
        <v>72381</v>
      </c>
      <c r="B52496" t="s">
        <v>33775</v>
      </c>
    </row>
    <row r="52497" spans="1:2" x14ac:dyDescent="0.25">
      <c r="A52497" t="s">
        <v>72382</v>
      </c>
      <c r="B52497" t="s">
        <v>33416</v>
      </c>
    </row>
    <row r="52498" spans="1:2" x14ac:dyDescent="0.25">
      <c r="A52498" t="s">
        <v>72383</v>
      </c>
      <c r="B52498" t="s">
        <v>42997</v>
      </c>
    </row>
    <row r="52499" spans="1:2" x14ac:dyDescent="0.25">
      <c r="A52499" t="s">
        <v>72384</v>
      </c>
      <c r="B52499" t="s">
        <v>42997</v>
      </c>
    </row>
    <row r="52500" spans="1:2" x14ac:dyDescent="0.25">
      <c r="A52500" t="s">
        <v>72385</v>
      </c>
      <c r="B52500" t="s">
        <v>72386</v>
      </c>
    </row>
    <row r="52501" spans="1:2" x14ac:dyDescent="0.25">
      <c r="A52501" t="s">
        <v>72387</v>
      </c>
      <c r="B52501" t="s">
        <v>72388</v>
      </c>
    </row>
    <row r="52502" spans="1:2" x14ac:dyDescent="0.25">
      <c r="A52502" t="s">
        <v>72389</v>
      </c>
      <c r="B52502" t="s">
        <v>72390</v>
      </c>
    </row>
    <row r="52503" spans="1:2" x14ac:dyDescent="0.25">
      <c r="A52503" t="s">
        <v>72391</v>
      </c>
      <c r="B52503" t="s">
        <v>72390</v>
      </c>
    </row>
    <row r="52504" spans="1:2" x14ac:dyDescent="0.25">
      <c r="A52504" t="s">
        <v>72392</v>
      </c>
      <c r="B52504" t="s">
        <v>43274</v>
      </c>
    </row>
    <row r="52505" spans="1:2" x14ac:dyDescent="0.25">
      <c r="A52505" t="s">
        <v>72393</v>
      </c>
      <c r="B52505" t="s">
        <v>72394</v>
      </c>
    </row>
    <row r="52506" spans="1:2" x14ac:dyDescent="0.25">
      <c r="A52506" t="s">
        <v>72395</v>
      </c>
      <c r="B52506" t="s">
        <v>72396</v>
      </c>
    </row>
    <row r="52507" spans="1:2" x14ac:dyDescent="0.25">
      <c r="A52507" t="s">
        <v>72397</v>
      </c>
      <c r="B52507" t="s">
        <v>33679</v>
      </c>
    </row>
    <row r="52508" spans="1:2" x14ac:dyDescent="0.25">
      <c r="A52508" t="s">
        <v>72398</v>
      </c>
      <c r="B52508" t="s">
        <v>43274</v>
      </c>
    </row>
    <row r="52509" spans="1:2" x14ac:dyDescent="0.25">
      <c r="A52509" t="s">
        <v>72399</v>
      </c>
      <c r="B52509" t="s">
        <v>43274</v>
      </c>
    </row>
    <row r="52510" spans="1:2" x14ac:dyDescent="0.25">
      <c r="A52510" t="s">
        <v>72400</v>
      </c>
      <c r="B52510" t="s">
        <v>72401</v>
      </c>
    </row>
    <row r="52511" spans="1:2" x14ac:dyDescent="0.25">
      <c r="A52511" t="s">
        <v>72402</v>
      </c>
      <c r="B52511" t="s">
        <v>72403</v>
      </c>
    </row>
    <row r="52512" spans="1:2" x14ac:dyDescent="0.25">
      <c r="A52512" t="s">
        <v>72404</v>
      </c>
      <c r="B52512" t="s">
        <v>33739</v>
      </c>
    </row>
    <row r="52513" spans="1:2" x14ac:dyDescent="0.25">
      <c r="A52513" t="s">
        <v>72405</v>
      </c>
      <c r="B52513" t="s">
        <v>72406</v>
      </c>
    </row>
    <row r="52514" spans="1:2" x14ac:dyDescent="0.25">
      <c r="A52514" t="s">
        <v>72407</v>
      </c>
      <c r="B52514" t="s">
        <v>72408</v>
      </c>
    </row>
    <row r="52515" spans="1:2" x14ac:dyDescent="0.25">
      <c r="A52515" t="s">
        <v>72409</v>
      </c>
      <c r="B52515" t="s">
        <v>33688</v>
      </c>
    </row>
    <row r="52516" spans="1:2" x14ac:dyDescent="0.25">
      <c r="A52516" t="s">
        <v>72410</v>
      </c>
      <c r="B52516" t="s">
        <v>33681</v>
      </c>
    </row>
    <row r="52517" spans="1:2" x14ac:dyDescent="0.25">
      <c r="A52517" t="s">
        <v>72411</v>
      </c>
      <c r="B52517" t="s">
        <v>2021</v>
      </c>
    </row>
    <row r="52518" spans="1:2" x14ac:dyDescent="0.25">
      <c r="A52518" t="s">
        <v>72412</v>
      </c>
      <c r="B52518" t="s">
        <v>65999</v>
      </c>
    </row>
    <row r="52519" spans="1:2" x14ac:dyDescent="0.25">
      <c r="A52519" t="s">
        <v>72413</v>
      </c>
      <c r="B52519" t="s">
        <v>65999</v>
      </c>
    </row>
    <row r="52520" spans="1:2" x14ac:dyDescent="0.25">
      <c r="A52520" t="s">
        <v>72414</v>
      </c>
      <c r="B52520" t="s">
        <v>72415</v>
      </c>
    </row>
    <row r="52521" spans="1:2" x14ac:dyDescent="0.25">
      <c r="A52521" t="s">
        <v>72416</v>
      </c>
      <c r="B52521" t="s">
        <v>72417</v>
      </c>
    </row>
    <row r="52522" spans="1:2" x14ac:dyDescent="0.25">
      <c r="A52522" t="s">
        <v>72418</v>
      </c>
      <c r="B52522" t="s">
        <v>33723</v>
      </c>
    </row>
    <row r="52523" spans="1:2" x14ac:dyDescent="0.25">
      <c r="A52523" t="s">
        <v>72419</v>
      </c>
      <c r="B52523" t="s">
        <v>33721</v>
      </c>
    </row>
    <row r="52524" spans="1:2" x14ac:dyDescent="0.25">
      <c r="A52524" t="s">
        <v>72420</v>
      </c>
      <c r="B52524" t="s">
        <v>33870</v>
      </c>
    </row>
    <row r="52525" spans="1:2" x14ac:dyDescent="0.25">
      <c r="A52525" t="s">
        <v>72421</v>
      </c>
      <c r="B52525" t="s">
        <v>72422</v>
      </c>
    </row>
    <row r="52526" spans="1:2" x14ac:dyDescent="0.25">
      <c r="A52526" t="s">
        <v>72423</v>
      </c>
      <c r="B52526" t="s">
        <v>33870</v>
      </c>
    </row>
    <row r="52527" spans="1:2" x14ac:dyDescent="0.25">
      <c r="A52527" t="s">
        <v>72424</v>
      </c>
      <c r="B52527" t="s">
        <v>33162</v>
      </c>
    </row>
    <row r="52528" spans="1:2" x14ac:dyDescent="0.25">
      <c r="A52528" t="s">
        <v>72425</v>
      </c>
      <c r="B52528" t="s">
        <v>44953</v>
      </c>
    </row>
    <row r="52529" spans="1:2" x14ac:dyDescent="0.25">
      <c r="A52529" t="s">
        <v>72426</v>
      </c>
      <c r="B52529" t="s">
        <v>17484</v>
      </c>
    </row>
    <row r="52530" spans="1:2" x14ac:dyDescent="0.25">
      <c r="A52530" t="s">
        <v>72427</v>
      </c>
      <c r="B52530" t="s">
        <v>17484</v>
      </c>
    </row>
    <row r="52531" spans="1:2" x14ac:dyDescent="0.25">
      <c r="A52531" t="s">
        <v>72428</v>
      </c>
      <c r="B52531" t="s">
        <v>17484</v>
      </c>
    </row>
    <row r="52532" spans="1:2" x14ac:dyDescent="0.25">
      <c r="A52532" t="s">
        <v>72429</v>
      </c>
      <c r="B52532" t="s">
        <v>33692</v>
      </c>
    </row>
    <row r="52533" spans="1:2" x14ac:dyDescent="0.25">
      <c r="A52533" t="s">
        <v>72430</v>
      </c>
      <c r="B52533" t="s">
        <v>72431</v>
      </c>
    </row>
    <row r="52534" spans="1:2" x14ac:dyDescent="0.25">
      <c r="A52534" t="s">
        <v>72432</v>
      </c>
      <c r="B52534" t="s">
        <v>72417</v>
      </c>
    </row>
    <row r="52535" spans="1:2" x14ac:dyDescent="0.25">
      <c r="A52535" t="s">
        <v>72433</v>
      </c>
      <c r="B52535" t="s">
        <v>14449</v>
      </c>
    </row>
    <row r="52536" spans="1:2" x14ac:dyDescent="0.25">
      <c r="A52536" t="s">
        <v>72434</v>
      </c>
      <c r="B52536" t="s">
        <v>62633</v>
      </c>
    </row>
    <row r="52537" spans="1:2" x14ac:dyDescent="0.25">
      <c r="A52537" t="s">
        <v>72435</v>
      </c>
      <c r="B52537" t="s">
        <v>62633</v>
      </c>
    </row>
    <row r="52538" spans="1:2" x14ac:dyDescent="0.25">
      <c r="A52538" t="s">
        <v>72436</v>
      </c>
      <c r="B52538" t="s">
        <v>62633</v>
      </c>
    </row>
    <row r="52539" spans="1:2" x14ac:dyDescent="0.25">
      <c r="A52539" t="s">
        <v>72437</v>
      </c>
      <c r="B52539" t="s">
        <v>33162</v>
      </c>
    </row>
    <row r="52540" spans="1:2" x14ac:dyDescent="0.25">
      <c r="A52540" t="s">
        <v>72438</v>
      </c>
      <c r="B52540" t="s">
        <v>33162</v>
      </c>
    </row>
    <row r="52541" spans="1:2" x14ac:dyDescent="0.25">
      <c r="A52541" t="s">
        <v>72439</v>
      </c>
      <c r="B52541" t="s">
        <v>33162</v>
      </c>
    </row>
    <row r="52542" spans="1:2" x14ac:dyDescent="0.25">
      <c r="A52542" t="s">
        <v>72440</v>
      </c>
      <c r="B52542" t="s">
        <v>72441</v>
      </c>
    </row>
    <row r="52543" spans="1:2" x14ac:dyDescent="0.25">
      <c r="A52543" t="s">
        <v>72442</v>
      </c>
      <c r="B52543" t="s">
        <v>33162</v>
      </c>
    </row>
    <row r="52544" spans="1:2" x14ac:dyDescent="0.25">
      <c r="A52544" t="s">
        <v>72443</v>
      </c>
      <c r="B52544" t="s">
        <v>33162</v>
      </c>
    </row>
    <row r="52545" spans="1:2" x14ac:dyDescent="0.25">
      <c r="A52545" t="s">
        <v>72444</v>
      </c>
      <c r="B52545" t="s">
        <v>72445</v>
      </c>
    </row>
    <row r="52546" spans="1:2" x14ac:dyDescent="0.25">
      <c r="A52546" t="s">
        <v>72446</v>
      </c>
      <c r="B52546" t="s">
        <v>72447</v>
      </c>
    </row>
    <row r="52547" spans="1:2" x14ac:dyDescent="0.25">
      <c r="A52547" t="s">
        <v>72448</v>
      </c>
      <c r="B52547" t="s">
        <v>589</v>
      </c>
    </row>
    <row r="52548" spans="1:2" x14ac:dyDescent="0.25">
      <c r="A52548" t="s">
        <v>72449</v>
      </c>
      <c r="B52548" t="s">
        <v>72450</v>
      </c>
    </row>
    <row r="52549" spans="1:2" x14ac:dyDescent="0.25">
      <c r="A52549" t="s">
        <v>72451</v>
      </c>
      <c r="B52549" t="s">
        <v>72452</v>
      </c>
    </row>
    <row r="52550" spans="1:2" x14ac:dyDescent="0.25">
      <c r="A52550" t="s">
        <v>72453</v>
      </c>
      <c r="B52550" t="s">
        <v>72454</v>
      </c>
    </row>
    <row r="52551" spans="1:2" x14ac:dyDescent="0.25">
      <c r="A52551" t="s">
        <v>72455</v>
      </c>
      <c r="B52551" t="s">
        <v>72456</v>
      </c>
    </row>
    <row r="52552" spans="1:2" x14ac:dyDescent="0.25">
      <c r="A52552" t="s">
        <v>72457</v>
      </c>
      <c r="B52552" t="s">
        <v>72458</v>
      </c>
    </row>
    <row r="52553" spans="1:2" x14ac:dyDescent="0.25">
      <c r="A52553" t="s">
        <v>72459</v>
      </c>
      <c r="B52553" t="s">
        <v>72390</v>
      </c>
    </row>
    <row r="52554" spans="1:2" x14ac:dyDescent="0.25">
      <c r="A52554" t="s">
        <v>72460</v>
      </c>
      <c r="B52554" t="s">
        <v>33732</v>
      </c>
    </row>
    <row r="52555" spans="1:2" x14ac:dyDescent="0.25">
      <c r="A52555" t="s">
        <v>72461</v>
      </c>
      <c r="B52555" t="s">
        <v>72462</v>
      </c>
    </row>
    <row r="52556" spans="1:2" x14ac:dyDescent="0.25">
      <c r="A52556" t="s">
        <v>72463</v>
      </c>
      <c r="B52556" t="s">
        <v>72464</v>
      </c>
    </row>
    <row r="52557" spans="1:2" x14ac:dyDescent="0.25">
      <c r="A52557" t="s">
        <v>72465</v>
      </c>
      <c r="B52557" t="s">
        <v>72464</v>
      </c>
    </row>
    <row r="52558" spans="1:2" x14ac:dyDescent="0.25">
      <c r="A52558" t="s">
        <v>72466</v>
      </c>
      <c r="B52558" t="s">
        <v>72467</v>
      </c>
    </row>
    <row r="52559" spans="1:2" x14ac:dyDescent="0.25">
      <c r="A52559" t="s">
        <v>72468</v>
      </c>
      <c r="B52559" t="s">
        <v>72073</v>
      </c>
    </row>
    <row r="52560" spans="1:2" x14ac:dyDescent="0.25">
      <c r="A52560" t="s">
        <v>72469</v>
      </c>
      <c r="B52560" t="s">
        <v>33805</v>
      </c>
    </row>
    <row r="52561" spans="1:2" x14ac:dyDescent="0.25">
      <c r="A52561" t="s">
        <v>72470</v>
      </c>
      <c r="B52561" t="s">
        <v>33815</v>
      </c>
    </row>
    <row r="52562" spans="1:2" x14ac:dyDescent="0.25">
      <c r="A52562" t="s">
        <v>72471</v>
      </c>
      <c r="B52562" t="s">
        <v>33730</v>
      </c>
    </row>
    <row r="52563" spans="1:2" x14ac:dyDescent="0.25">
      <c r="A52563" t="s">
        <v>72472</v>
      </c>
      <c r="B52563" t="s">
        <v>33815</v>
      </c>
    </row>
    <row r="52564" spans="1:2" x14ac:dyDescent="0.25">
      <c r="A52564" t="s">
        <v>72473</v>
      </c>
      <c r="B52564" t="s">
        <v>33725</v>
      </c>
    </row>
    <row r="52565" spans="1:2" x14ac:dyDescent="0.25">
      <c r="A52565" t="s">
        <v>72474</v>
      </c>
      <c r="B52565" t="s">
        <v>72475</v>
      </c>
    </row>
    <row r="52566" spans="1:2" x14ac:dyDescent="0.25">
      <c r="A52566" t="s">
        <v>72476</v>
      </c>
      <c r="B52566" t="s">
        <v>72477</v>
      </c>
    </row>
    <row r="52567" spans="1:2" x14ac:dyDescent="0.25">
      <c r="A52567" t="s">
        <v>72478</v>
      </c>
      <c r="B52567" t="s">
        <v>72477</v>
      </c>
    </row>
    <row r="52568" spans="1:2" x14ac:dyDescent="0.25">
      <c r="A52568" t="s">
        <v>72479</v>
      </c>
      <c r="B52568" t="s">
        <v>72480</v>
      </c>
    </row>
    <row r="52569" spans="1:2" x14ac:dyDescent="0.25">
      <c r="A52569" t="s">
        <v>72481</v>
      </c>
      <c r="B52569" t="s">
        <v>72482</v>
      </c>
    </row>
    <row r="52570" spans="1:2" x14ac:dyDescent="0.25">
      <c r="A52570" t="s">
        <v>72483</v>
      </c>
      <c r="B52570" t="s">
        <v>33777</v>
      </c>
    </row>
    <row r="52571" spans="1:2" x14ac:dyDescent="0.25">
      <c r="A52571" t="s">
        <v>72484</v>
      </c>
      <c r="B52571" t="s">
        <v>72480</v>
      </c>
    </row>
    <row r="52572" spans="1:2" x14ac:dyDescent="0.25">
      <c r="A52572" t="s">
        <v>72485</v>
      </c>
      <c r="B52572" t="s">
        <v>72477</v>
      </c>
    </row>
    <row r="52573" spans="1:2" x14ac:dyDescent="0.25">
      <c r="A52573" t="s">
        <v>72486</v>
      </c>
      <c r="B52573" t="s">
        <v>72477</v>
      </c>
    </row>
    <row r="52574" spans="1:2" x14ac:dyDescent="0.25">
      <c r="A52574" t="s">
        <v>72487</v>
      </c>
      <c r="B52574" t="s">
        <v>33743</v>
      </c>
    </row>
    <row r="52575" spans="1:2" x14ac:dyDescent="0.25">
      <c r="A52575" t="s">
        <v>72488</v>
      </c>
      <c r="B52575" t="s">
        <v>72489</v>
      </c>
    </row>
    <row r="52576" spans="1:2" x14ac:dyDescent="0.25">
      <c r="A52576" t="s">
        <v>72490</v>
      </c>
      <c r="B52576" t="s">
        <v>33743</v>
      </c>
    </row>
    <row r="52577" spans="1:2" x14ac:dyDescent="0.25">
      <c r="A52577" t="s">
        <v>72491</v>
      </c>
      <c r="B52577" t="s">
        <v>72492</v>
      </c>
    </row>
    <row r="52578" spans="1:2" x14ac:dyDescent="0.25">
      <c r="A52578" t="s">
        <v>72493</v>
      </c>
      <c r="B52578" t="s">
        <v>72494</v>
      </c>
    </row>
    <row r="52579" spans="1:2" x14ac:dyDescent="0.25">
      <c r="A52579" t="s">
        <v>72495</v>
      </c>
      <c r="B52579" t="s">
        <v>72494</v>
      </c>
    </row>
    <row r="52580" spans="1:2" x14ac:dyDescent="0.25">
      <c r="A52580" t="s">
        <v>72496</v>
      </c>
      <c r="B52580" t="s">
        <v>72494</v>
      </c>
    </row>
    <row r="52581" spans="1:2" x14ac:dyDescent="0.25">
      <c r="A52581" t="s">
        <v>72497</v>
      </c>
      <c r="B52581" t="s">
        <v>33702</v>
      </c>
    </row>
    <row r="52582" spans="1:2" x14ac:dyDescent="0.25">
      <c r="A52582" t="s">
        <v>72498</v>
      </c>
      <c r="B52582" t="s">
        <v>44182</v>
      </c>
    </row>
    <row r="52583" spans="1:2" x14ac:dyDescent="0.25">
      <c r="A52583" t="s">
        <v>72499</v>
      </c>
      <c r="B52583" t="s">
        <v>72500</v>
      </c>
    </row>
    <row r="52584" spans="1:2" x14ac:dyDescent="0.25">
      <c r="A52584" t="s">
        <v>72501</v>
      </c>
      <c r="B52584" t="s">
        <v>72494</v>
      </c>
    </row>
    <row r="52585" spans="1:2" x14ac:dyDescent="0.25">
      <c r="A52585" t="s">
        <v>72502</v>
      </c>
      <c r="B52585" t="s">
        <v>72494</v>
      </c>
    </row>
    <row r="52586" spans="1:2" x14ac:dyDescent="0.25">
      <c r="A52586" t="s">
        <v>72503</v>
      </c>
      <c r="B52586" t="s">
        <v>33709</v>
      </c>
    </row>
    <row r="52587" spans="1:2" x14ac:dyDescent="0.25">
      <c r="A52587" t="s">
        <v>72504</v>
      </c>
      <c r="B52587" t="s">
        <v>33610</v>
      </c>
    </row>
    <row r="52588" spans="1:2" x14ac:dyDescent="0.25">
      <c r="A52588" t="s">
        <v>72505</v>
      </c>
      <c r="B52588" t="s">
        <v>72506</v>
      </c>
    </row>
    <row r="52589" spans="1:2" x14ac:dyDescent="0.25">
      <c r="A52589" t="s">
        <v>72507</v>
      </c>
      <c r="B52589" t="s">
        <v>72508</v>
      </c>
    </row>
    <row r="52590" spans="1:2" x14ac:dyDescent="0.25">
      <c r="A52590" t="s">
        <v>72509</v>
      </c>
      <c r="B52590" t="s">
        <v>33741</v>
      </c>
    </row>
    <row r="52591" spans="1:2" x14ac:dyDescent="0.25">
      <c r="A52591" t="s">
        <v>72510</v>
      </c>
      <c r="B52591" t="s">
        <v>72511</v>
      </c>
    </row>
    <row r="52592" spans="1:2" x14ac:dyDescent="0.25">
      <c r="A52592" t="s">
        <v>72512</v>
      </c>
      <c r="B52592" t="s">
        <v>72513</v>
      </c>
    </row>
    <row r="52593" spans="1:2" x14ac:dyDescent="0.25">
      <c r="A52593" t="s">
        <v>72514</v>
      </c>
      <c r="B52593" t="s">
        <v>1167</v>
      </c>
    </row>
    <row r="52594" spans="1:2" x14ac:dyDescent="0.25">
      <c r="A52594" t="s">
        <v>72515</v>
      </c>
      <c r="B52594" t="s">
        <v>1167</v>
      </c>
    </row>
    <row r="52595" spans="1:2" x14ac:dyDescent="0.25">
      <c r="A52595" t="s">
        <v>72516</v>
      </c>
      <c r="B52595" t="s">
        <v>1167</v>
      </c>
    </row>
    <row r="52596" spans="1:2" x14ac:dyDescent="0.25">
      <c r="A52596" t="s">
        <v>72517</v>
      </c>
      <c r="B52596" t="s">
        <v>1167</v>
      </c>
    </row>
    <row r="52597" spans="1:2" x14ac:dyDescent="0.25">
      <c r="A52597" t="s">
        <v>72518</v>
      </c>
      <c r="B52597" t="s">
        <v>72519</v>
      </c>
    </row>
    <row r="52598" spans="1:2" x14ac:dyDescent="0.25">
      <c r="A52598" t="s">
        <v>72520</v>
      </c>
      <c r="B52598" t="s">
        <v>33719</v>
      </c>
    </row>
    <row r="52599" spans="1:2" x14ac:dyDescent="0.25">
      <c r="A52599" t="s">
        <v>72521</v>
      </c>
      <c r="B52599" t="s">
        <v>72522</v>
      </c>
    </row>
    <row r="52600" spans="1:2" x14ac:dyDescent="0.25">
      <c r="A52600" t="s">
        <v>72523</v>
      </c>
      <c r="B52600" t="s">
        <v>72522</v>
      </c>
    </row>
    <row r="52601" spans="1:2" x14ac:dyDescent="0.25">
      <c r="A52601" t="s">
        <v>72524</v>
      </c>
      <c r="B52601" t="s">
        <v>33817</v>
      </c>
    </row>
    <row r="52602" spans="1:2" x14ac:dyDescent="0.25">
      <c r="A52602" t="s">
        <v>72525</v>
      </c>
      <c r="B52602" t="s">
        <v>33361</v>
      </c>
    </row>
    <row r="52603" spans="1:2" x14ac:dyDescent="0.25">
      <c r="A52603" t="s">
        <v>72526</v>
      </c>
      <c r="B52603" t="s">
        <v>33728</v>
      </c>
    </row>
    <row r="52604" spans="1:2" x14ac:dyDescent="0.25">
      <c r="A52604" t="s">
        <v>72527</v>
      </c>
      <c r="B52604" t="s">
        <v>72528</v>
      </c>
    </row>
    <row r="52605" spans="1:2" x14ac:dyDescent="0.25">
      <c r="A52605" t="s">
        <v>72529</v>
      </c>
      <c r="B52605" t="s">
        <v>72530</v>
      </c>
    </row>
    <row r="52606" spans="1:2" x14ac:dyDescent="0.25">
      <c r="A52606" t="s">
        <v>72531</v>
      </c>
      <c r="B52606" t="s">
        <v>33781</v>
      </c>
    </row>
    <row r="52607" spans="1:2" x14ac:dyDescent="0.25">
      <c r="A52607" t="s">
        <v>72532</v>
      </c>
      <c r="B52607" t="s">
        <v>33734</v>
      </c>
    </row>
    <row r="52608" spans="1:2" x14ac:dyDescent="0.25">
      <c r="A52608" t="s">
        <v>72533</v>
      </c>
      <c r="B52608" t="s">
        <v>72534</v>
      </c>
    </row>
    <row r="52609" spans="1:2" x14ac:dyDescent="0.25">
      <c r="A52609" t="s">
        <v>72535</v>
      </c>
      <c r="B52609" t="s">
        <v>71992</v>
      </c>
    </row>
    <row r="52610" spans="1:2" x14ac:dyDescent="0.25">
      <c r="A52610" t="s">
        <v>72536</v>
      </c>
      <c r="B52610" t="s">
        <v>72537</v>
      </c>
    </row>
    <row r="52611" spans="1:2" x14ac:dyDescent="0.25">
      <c r="A52611" t="s">
        <v>72538</v>
      </c>
      <c r="B52611" t="s">
        <v>72537</v>
      </c>
    </row>
    <row r="52612" spans="1:2" x14ac:dyDescent="0.25">
      <c r="A52612" t="s">
        <v>72539</v>
      </c>
      <c r="B52612" t="s">
        <v>33792</v>
      </c>
    </row>
    <row r="52613" spans="1:2" x14ac:dyDescent="0.25">
      <c r="A52613" t="s">
        <v>72540</v>
      </c>
      <c r="B52613" t="s">
        <v>33794</v>
      </c>
    </row>
    <row r="52614" spans="1:2" x14ac:dyDescent="0.25">
      <c r="A52614" t="s">
        <v>72541</v>
      </c>
      <c r="B52614" t="s">
        <v>72542</v>
      </c>
    </row>
    <row r="52615" spans="1:2" x14ac:dyDescent="0.25">
      <c r="A52615" t="s">
        <v>72543</v>
      </c>
      <c r="B52615" t="s">
        <v>72544</v>
      </c>
    </row>
    <row r="52616" spans="1:2" x14ac:dyDescent="0.25">
      <c r="A52616" t="s">
        <v>72545</v>
      </c>
      <c r="B52616" t="s">
        <v>72546</v>
      </c>
    </row>
    <row r="52617" spans="1:2" x14ac:dyDescent="0.25">
      <c r="A52617" t="s">
        <v>72547</v>
      </c>
      <c r="B52617" t="s">
        <v>72544</v>
      </c>
    </row>
    <row r="52618" spans="1:2" x14ac:dyDescent="0.25">
      <c r="A52618" t="s">
        <v>72548</v>
      </c>
      <c r="B52618" t="s">
        <v>72549</v>
      </c>
    </row>
    <row r="52619" spans="1:2" x14ac:dyDescent="0.25">
      <c r="A52619" t="s">
        <v>72550</v>
      </c>
      <c r="B52619" t="s">
        <v>72551</v>
      </c>
    </row>
    <row r="52620" spans="1:2" x14ac:dyDescent="0.25">
      <c r="A52620" t="s">
        <v>72552</v>
      </c>
      <c r="B52620" t="s">
        <v>33781</v>
      </c>
    </row>
    <row r="52621" spans="1:2" x14ac:dyDescent="0.25">
      <c r="A52621" t="s">
        <v>72553</v>
      </c>
      <c r="B52621" t="s">
        <v>33781</v>
      </c>
    </row>
    <row r="52622" spans="1:2" x14ac:dyDescent="0.25">
      <c r="A52622" t="s">
        <v>72554</v>
      </c>
      <c r="B52622" t="s">
        <v>68052</v>
      </c>
    </row>
    <row r="52623" spans="1:2" x14ac:dyDescent="0.25">
      <c r="A52623" t="s">
        <v>72555</v>
      </c>
      <c r="B52623" t="s">
        <v>72556</v>
      </c>
    </row>
    <row r="52624" spans="1:2" x14ac:dyDescent="0.25">
      <c r="A52624" t="s">
        <v>72557</v>
      </c>
      <c r="B52624" t="s">
        <v>72558</v>
      </c>
    </row>
    <row r="52625" spans="1:2" x14ac:dyDescent="0.25">
      <c r="A52625" t="s">
        <v>72559</v>
      </c>
      <c r="B52625" t="s">
        <v>72477</v>
      </c>
    </row>
    <row r="52626" spans="1:2" x14ac:dyDescent="0.25">
      <c r="A52626" t="s">
        <v>72560</v>
      </c>
      <c r="B52626" t="s">
        <v>72561</v>
      </c>
    </row>
    <row r="52627" spans="1:2" x14ac:dyDescent="0.25">
      <c r="A52627" t="s">
        <v>72562</v>
      </c>
      <c r="B52627" t="s">
        <v>33758</v>
      </c>
    </row>
    <row r="52628" spans="1:2" x14ac:dyDescent="0.25">
      <c r="A52628" t="s">
        <v>72563</v>
      </c>
      <c r="B52628" t="s">
        <v>72564</v>
      </c>
    </row>
    <row r="52629" spans="1:2" x14ac:dyDescent="0.25">
      <c r="A52629" t="s">
        <v>72565</v>
      </c>
      <c r="B52629" t="s">
        <v>33758</v>
      </c>
    </row>
    <row r="52630" spans="1:2" x14ac:dyDescent="0.25">
      <c r="A52630" t="s">
        <v>72566</v>
      </c>
      <c r="B52630" t="s">
        <v>43522</v>
      </c>
    </row>
    <row r="52631" spans="1:2" x14ac:dyDescent="0.25">
      <c r="A52631" t="s">
        <v>72567</v>
      </c>
      <c r="B52631" t="s">
        <v>33809</v>
      </c>
    </row>
    <row r="52632" spans="1:2" x14ac:dyDescent="0.25">
      <c r="A52632" t="s">
        <v>72568</v>
      </c>
      <c r="B52632" t="s">
        <v>33779</v>
      </c>
    </row>
    <row r="52633" spans="1:2" x14ac:dyDescent="0.25">
      <c r="A52633" t="s">
        <v>72569</v>
      </c>
      <c r="B52633" t="s">
        <v>72570</v>
      </c>
    </row>
    <row r="52634" spans="1:2" x14ac:dyDescent="0.25">
      <c r="A52634" t="s">
        <v>72571</v>
      </c>
      <c r="B52634" t="s">
        <v>33799</v>
      </c>
    </row>
    <row r="52635" spans="1:2" x14ac:dyDescent="0.25">
      <c r="A52635" t="s">
        <v>72572</v>
      </c>
      <c r="B52635" t="s">
        <v>33765</v>
      </c>
    </row>
    <row r="52636" spans="1:2" x14ac:dyDescent="0.25">
      <c r="A52636" t="s">
        <v>72573</v>
      </c>
      <c r="B52636" t="s">
        <v>72574</v>
      </c>
    </row>
    <row r="52637" spans="1:2" x14ac:dyDescent="0.25">
      <c r="A52637" t="s">
        <v>72575</v>
      </c>
      <c r="B52637" t="s">
        <v>33519</v>
      </c>
    </row>
    <row r="52638" spans="1:2" x14ac:dyDescent="0.25">
      <c r="A52638" t="s">
        <v>72576</v>
      </c>
      <c r="B52638" t="s">
        <v>72577</v>
      </c>
    </row>
    <row r="52639" spans="1:2" x14ac:dyDescent="0.25">
      <c r="A52639" t="s">
        <v>72578</v>
      </c>
      <c r="B52639" t="s">
        <v>43903</v>
      </c>
    </row>
    <row r="52640" spans="1:2" x14ac:dyDescent="0.25">
      <c r="A52640" t="s">
        <v>72579</v>
      </c>
      <c r="B52640" t="s">
        <v>33831</v>
      </c>
    </row>
    <row r="52641" spans="1:2" x14ac:dyDescent="0.25">
      <c r="A52641" t="s">
        <v>72580</v>
      </c>
      <c r="B52641" t="s">
        <v>33831</v>
      </c>
    </row>
    <row r="52642" spans="1:2" x14ac:dyDescent="0.25">
      <c r="A52642" t="s">
        <v>72581</v>
      </c>
      <c r="B52642" t="s">
        <v>43903</v>
      </c>
    </row>
    <row r="52643" spans="1:2" x14ac:dyDescent="0.25">
      <c r="A52643" t="s">
        <v>72582</v>
      </c>
      <c r="B52643" t="s">
        <v>72583</v>
      </c>
    </row>
    <row r="52644" spans="1:2" x14ac:dyDescent="0.25">
      <c r="A52644" t="s">
        <v>72584</v>
      </c>
      <c r="B52644" t="s">
        <v>33829</v>
      </c>
    </row>
    <row r="52645" spans="1:2" x14ac:dyDescent="0.25">
      <c r="A52645" t="s">
        <v>72585</v>
      </c>
      <c r="B52645" t="s">
        <v>72586</v>
      </c>
    </row>
    <row r="52646" spans="1:2" x14ac:dyDescent="0.25">
      <c r="A52646" t="s">
        <v>72587</v>
      </c>
      <c r="B52646" t="s">
        <v>43167</v>
      </c>
    </row>
    <row r="52647" spans="1:2" x14ac:dyDescent="0.25">
      <c r="A52647" t="s">
        <v>72588</v>
      </c>
      <c r="B52647" t="s">
        <v>33525</v>
      </c>
    </row>
    <row r="52648" spans="1:2" x14ac:dyDescent="0.25">
      <c r="A52648" t="s">
        <v>72589</v>
      </c>
      <c r="B52648" t="s">
        <v>57446</v>
      </c>
    </row>
    <row r="52649" spans="1:2" x14ac:dyDescent="0.25">
      <c r="A52649" t="s">
        <v>72590</v>
      </c>
      <c r="B52649" t="s">
        <v>33807</v>
      </c>
    </row>
    <row r="52650" spans="1:2" x14ac:dyDescent="0.25">
      <c r="A52650" t="s">
        <v>72591</v>
      </c>
      <c r="B52650" t="s">
        <v>33807</v>
      </c>
    </row>
    <row r="52651" spans="1:2" x14ac:dyDescent="0.25">
      <c r="A52651" t="s">
        <v>72592</v>
      </c>
      <c r="B52651" t="s">
        <v>20557</v>
      </c>
    </row>
    <row r="52652" spans="1:2" x14ac:dyDescent="0.25">
      <c r="A52652" t="s">
        <v>72593</v>
      </c>
      <c r="B52652" t="s">
        <v>48969</v>
      </c>
    </row>
    <row r="52653" spans="1:2" x14ac:dyDescent="0.25">
      <c r="A52653" t="s">
        <v>72594</v>
      </c>
      <c r="B52653" t="s">
        <v>43866</v>
      </c>
    </row>
    <row r="52654" spans="1:2" x14ac:dyDescent="0.25">
      <c r="A52654" t="s">
        <v>72595</v>
      </c>
      <c r="B52654" t="s">
        <v>33811</v>
      </c>
    </row>
    <row r="52655" spans="1:2" x14ac:dyDescent="0.25">
      <c r="A52655" t="s">
        <v>72596</v>
      </c>
      <c r="B52655" t="s">
        <v>72597</v>
      </c>
    </row>
    <row r="52656" spans="1:2" x14ac:dyDescent="0.25">
      <c r="A52656" t="s">
        <v>72598</v>
      </c>
      <c r="B52656" t="s">
        <v>33874</v>
      </c>
    </row>
    <row r="52657" spans="1:2" x14ac:dyDescent="0.25">
      <c r="A52657" t="s">
        <v>72599</v>
      </c>
      <c r="B52657" t="s">
        <v>43101</v>
      </c>
    </row>
    <row r="52658" spans="1:2" x14ac:dyDescent="0.25">
      <c r="A52658" t="s">
        <v>72600</v>
      </c>
      <c r="B52658" t="s">
        <v>33813</v>
      </c>
    </row>
    <row r="52659" spans="1:2" x14ac:dyDescent="0.25">
      <c r="A52659" t="s">
        <v>72601</v>
      </c>
      <c r="B52659" t="s">
        <v>72602</v>
      </c>
    </row>
    <row r="52660" spans="1:2" x14ac:dyDescent="0.25">
      <c r="A52660" t="s">
        <v>72603</v>
      </c>
      <c r="B52660" t="s">
        <v>72604</v>
      </c>
    </row>
    <row r="52661" spans="1:2" x14ac:dyDescent="0.25">
      <c r="A52661" t="s">
        <v>72605</v>
      </c>
      <c r="B52661" t="s">
        <v>72606</v>
      </c>
    </row>
    <row r="52662" spans="1:2" x14ac:dyDescent="0.25">
      <c r="A52662" t="s">
        <v>72607</v>
      </c>
      <c r="B52662" t="s">
        <v>72608</v>
      </c>
    </row>
    <row r="52663" spans="1:2" x14ac:dyDescent="0.25">
      <c r="A52663" t="s">
        <v>72609</v>
      </c>
      <c r="B52663" t="s">
        <v>62184</v>
      </c>
    </row>
    <row r="52664" spans="1:2" x14ac:dyDescent="0.25">
      <c r="A52664" t="s">
        <v>72610</v>
      </c>
      <c r="B52664" t="s">
        <v>72611</v>
      </c>
    </row>
    <row r="52665" spans="1:2" x14ac:dyDescent="0.25">
      <c r="A52665" t="s">
        <v>72612</v>
      </c>
      <c r="B52665" t="s">
        <v>72613</v>
      </c>
    </row>
    <row r="52666" spans="1:2" x14ac:dyDescent="0.25">
      <c r="A52666" t="s">
        <v>72614</v>
      </c>
      <c r="B52666" t="s">
        <v>33837</v>
      </c>
    </row>
    <row r="52667" spans="1:2" x14ac:dyDescent="0.25">
      <c r="A52667" t="s">
        <v>72615</v>
      </c>
      <c r="B52667" t="s">
        <v>42950</v>
      </c>
    </row>
    <row r="52668" spans="1:2" x14ac:dyDescent="0.25">
      <c r="A52668" t="s">
        <v>72616</v>
      </c>
      <c r="B52668" t="s">
        <v>72617</v>
      </c>
    </row>
    <row r="52669" spans="1:2" x14ac:dyDescent="0.25">
      <c r="A52669" t="s">
        <v>72618</v>
      </c>
      <c r="B52669" t="s">
        <v>72619</v>
      </c>
    </row>
    <row r="52670" spans="1:2" x14ac:dyDescent="0.25">
      <c r="A52670" t="s">
        <v>72620</v>
      </c>
      <c r="B52670" t="s">
        <v>72621</v>
      </c>
    </row>
    <row r="52671" spans="1:2" x14ac:dyDescent="0.25">
      <c r="A52671" t="s">
        <v>72622</v>
      </c>
      <c r="B52671" t="s">
        <v>43099</v>
      </c>
    </row>
    <row r="52672" spans="1:2" x14ac:dyDescent="0.25">
      <c r="A52672" t="s">
        <v>72623</v>
      </c>
      <c r="B52672" t="s">
        <v>43099</v>
      </c>
    </row>
    <row r="52673" spans="1:2" x14ac:dyDescent="0.25">
      <c r="A52673" t="s">
        <v>72624</v>
      </c>
      <c r="B52673" t="s">
        <v>72625</v>
      </c>
    </row>
    <row r="52674" spans="1:2" x14ac:dyDescent="0.25">
      <c r="A52674" t="s">
        <v>72626</v>
      </c>
      <c r="B52674" t="s">
        <v>33803</v>
      </c>
    </row>
    <row r="52675" spans="1:2" x14ac:dyDescent="0.25">
      <c r="A52675" t="s">
        <v>72627</v>
      </c>
      <c r="B52675" t="s">
        <v>33833</v>
      </c>
    </row>
    <row r="52676" spans="1:2" x14ac:dyDescent="0.25">
      <c r="A52676" t="s">
        <v>72628</v>
      </c>
      <c r="B52676" t="s">
        <v>33858</v>
      </c>
    </row>
    <row r="52677" spans="1:2" x14ac:dyDescent="0.25">
      <c r="A52677" t="s">
        <v>72629</v>
      </c>
      <c r="B52677" t="s">
        <v>72630</v>
      </c>
    </row>
    <row r="52678" spans="1:2" x14ac:dyDescent="0.25">
      <c r="A52678" t="s">
        <v>72631</v>
      </c>
      <c r="B52678" t="s">
        <v>33794</v>
      </c>
    </row>
    <row r="52679" spans="1:2" x14ac:dyDescent="0.25">
      <c r="A52679" t="s">
        <v>72632</v>
      </c>
      <c r="B52679" t="s">
        <v>33864</v>
      </c>
    </row>
    <row r="52680" spans="1:2" x14ac:dyDescent="0.25">
      <c r="A52680" t="s">
        <v>72633</v>
      </c>
      <c r="B52680" t="s">
        <v>33864</v>
      </c>
    </row>
    <row r="52681" spans="1:2" x14ac:dyDescent="0.25">
      <c r="A52681" t="s">
        <v>72634</v>
      </c>
      <c r="B52681" t="s">
        <v>33864</v>
      </c>
    </row>
    <row r="52682" spans="1:2" x14ac:dyDescent="0.25">
      <c r="A52682" t="s">
        <v>72635</v>
      </c>
      <c r="B52682" t="s">
        <v>33864</v>
      </c>
    </row>
    <row r="52683" spans="1:2" x14ac:dyDescent="0.25">
      <c r="A52683" t="s">
        <v>72636</v>
      </c>
      <c r="B52683" t="s">
        <v>33435</v>
      </c>
    </row>
    <row r="52684" spans="1:2" x14ac:dyDescent="0.25">
      <c r="A52684" t="s">
        <v>72637</v>
      </c>
      <c r="B52684" t="s">
        <v>57639</v>
      </c>
    </row>
    <row r="52685" spans="1:2" x14ac:dyDescent="0.25">
      <c r="A52685" t="s">
        <v>72638</v>
      </c>
      <c r="B52685" t="s">
        <v>72639</v>
      </c>
    </row>
    <row r="52686" spans="1:2" x14ac:dyDescent="0.25">
      <c r="A52686" t="s">
        <v>72640</v>
      </c>
      <c r="B52686" t="s">
        <v>72641</v>
      </c>
    </row>
    <row r="52687" spans="1:2" x14ac:dyDescent="0.25">
      <c r="A52687" t="s">
        <v>72642</v>
      </c>
      <c r="B52687" t="s">
        <v>61251</v>
      </c>
    </row>
    <row r="52688" spans="1:2" x14ac:dyDescent="0.25">
      <c r="A52688" t="s">
        <v>72643</v>
      </c>
      <c r="B52688" t="s">
        <v>34004</v>
      </c>
    </row>
    <row r="52689" spans="1:2" x14ac:dyDescent="0.25">
      <c r="A52689" t="s">
        <v>72644</v>
      </c>
      <c r="B52689" t="s">
        <v>34004</v>
      </c>
    </row>
    <row r="52690" spans="1:2" x14ac:dyDescent="0.25">
      <c r="A52690" t="s">
        <v>72645</v>
      </c>
      <c r="B52690" t="s">
        <v>33855</v>
      </c>
    </row>
    <row r="52691" spans="1:2" x14ac:dyDescent="0.25">
      <c r="A52691" t="s">
        <v>72646</v>
      </c>
      <c r="B52691" t="s">
        <v>33855</v>
      </c>
    </row>
    <row r="52692" spans="1:2" x14ac:dyDescent="0.25">
      <c r="A52692" t="s">
        <v>72647</v>
      </c>
      <c r="B52692" t="s">
        <v>33855</v>
      </c>
    </row>
    <row r="52693" spans="1:2" x14ac:dyDescent="0.25">
      <c r="A52693" t="s">
        <v>72648</v>
      </c>
      <c r="B52693" t="s">
        <v>33876</v>
      </c>
    </row>
    <row r="52694" spans="1:2" x14ac:dyDescent="0.25">
      <c r="A52694" t="s">
        <v>72649</v>
      </c>
      <c r="B52694" t="s">
        <v>72650</v>
      </c>
    </row>
    <row r="52695" spans="1:2" x14ac:dyDescent="0.25">
      <c r="A52695" t="s">
        <v>72651</v>
      </c>
      <c r="B52695" t="s">
        <v>20587</v>
      </c>
    </row>
    <row r="52696" spans="1:2" x14ac:dyDescent="0.25">
      <c r="A52696" t="s">
        <v>72652</v>
      </c>
      <c r="B52696" t="s">
        <v>72653</v>
      </c>
    </row>
    <row r="52697" spans="1:2" x14ac:dyDescent="0.25">
      <c r="A52697" t="s">
        <v>72654</v>
      </c>
      <c r="B52697" t="s">
        <v>4361</v>
      </c>
    </row>
    <row r="52698" spans="1:2" x14ac:dyDescent="0.25">
      <c r="A52698" t="s">
        <v>72655</v>
      </c>
      <c r="B52698" t="s">
        <v>4361</v>
      </c>
    </row>
    <row r="52699" spans="1:2" x14ac:dyDescent="0.25">
      <c r="A52699" t="s">
        <v>72656</v>
      </c>
      <c r="B52699" t="s">
        <v>4361</v>
      </c>
    </row>
    <row r="52700" spans="1:2" x14ac:dyDescent="0.25">
      <c r="A52700" t="s">
        <v>72657</v>
      </c>
      <c r="B52700" t="s">
        <v>4361</v>
      </c>
    </row>
    <row r="52701" spans="1:2" x14ac:dyDescent="0.25">
      <c r="A52701" t="s">
        <v>72658</v>
      </c>
      <c r="B52701" t="s">
        <v>33353</v>
      </c>
    </row>
    <row r="52702" spans="1:2" x14ac:dyDescent="0.25">
      <c r="A52702" t="s">
        <v>72659</v>
      </c>
      <c r="B52702" t="s">
        <v>33353</v>
      </c>
    </row>
    <row r="52703" spans="1:2" x14ac:dyDescent="0.25">
      <c r="A52703" t="s">
        <v>72660</v>
      </c>
      <c r="B52703" t="s">
        <v>72661</v>
      </c>
    </row>
    <row r="52704" spans="1:2" x14ac:dyDescent="0.25">
      <c r="A52704" t="s">
        <v>72662</v>
      </c>
      <c r="B52704" t="s">
        <v>33353</v>
      </c>
    </row>
    <row r="52705" spans="1:2" x14ac:dyDescent="0.25">
      <c r="A52705" t="s">
        <v>72663</v>
      </c>
      <c r="B52705" t="s">
        <v>43188</v>
      </c>
    </row>
    <row r="52706" spans="1:2" x14ac:dyDescent="0.25">
      <c r="A52706" t="s">
        <v>72664</v>
      </c>
      <c r="B52706" t="s">
        <v>48137</v>
      </c>
    </row>
    <row r="52707" spans="1:2" x14ac:dyDescent="0.25">
      <c r="A52707" t="s">
        <v>72665</v>
      </c>
      <c r="B52707" t="s">
        <v>48137</v>
      </c>
    </row>
    <row r="52708" spans="1:2" x14ac:dyDescent="0.25">
      <c r="A52708" t="s">
        <v>72666</v>
      </c>
      <c r="B52708" t="s">
        <v>72667</v>
      </c>
    </row>
    <row r="52709" spans="1:2" x14ac:dyDescent="0.25">
      <c r="A52709" t="s">
        <v>72668</v>
      </c>
      <c r="B52709" t="s">
        <v>48137</v>
      </c>
    </row>
    <row r="52710" spans="1:2" x14ac:dyDescent="0.25">
      <c r="A52710" t="s">
        <v>72669</v>
      </c>
      <c r="B52710" t="s">
        <v>48137</v>
      </c>
    </row>
    <row r="52711" spans="1:2" x14ac:dyDescent="0.25">
      <c r="A52711" t="s">
        <v>72670</v>
      </c>
      <c r="B52711" t="s">
        <v>33882</v>
      </c>
    </row>
    <row r="52712" spans="1:2" x14ac:dyDescent="0.25">
      <c r="A52712" t="s">
        <v>72671</v>
      </c>
      <c r="B52712" t="s">
        <v>33882</v>
      </c>
    </row>
    <row r="52713" spans="1:2" x14ac:dyDescent="0.25">
      <c r="A52713" t="s">
        <v>72672</v>
      </c>
      <c r="B52713" t="s">
        <v>33882</v>
      </c>
    </row>
    <row r="52714" spans="1:2" x14ac:dyDescent="0.25">
      <c r="A52714" t="s">
        <v>72673</v>
      </c>
      <c r="B52714" t="s">
        <v>71334</v>
      </c>
    </row>
    <row r="52715" spans="1:2" x14ac:dyDescent="0.25">
      <c r="A52715" t="s">
        <v>72674</v>
      </c>
      <c r="B52715" t="s">
        <v>71334</v>
      </c>
    </row>
    <row r="52716" spans="1:2" x14ac:dyDescent="0.25">
      <c r="A52716" t="s">
        <v>72675</v>
      </c>
      <c r="B52716" t="s">
        <v>568</v>
      </c>
    </row>
    <row r="52717" spans="1:2" x14ac:dyDescent="0.25">
      <c r="A52717" t="s">
        <v>72676</v>
      </c>
      <c r="B52717" t="s">
        <v>568</v>
      </c>
    </row>
    <row r="52718" spans="1:2" x14ac:dyDescent="0.25">
      <c r="A52718" t="s">
        <v>72677</v>
      </c>
      <c r="B52718" t="s">
        <v>568</v>
      </c>
    </row>
    <row r="52719" spans="1:2" x14ac:dyDescent="0.25">
      <c r="A52719" t="s">
        <v>72678</v>
      </c>
      <c r="B52719" t="s">
        <v>568</v>
      </c>
    </row>
    <row r="52720" spans="1:2" x14ac:dyDescent="0.25">
      <c r="A52720" t="s">
        <v>72679</v>
      </c>
      <c r="B52720" t="s">
        <v>568</v>
      </c>
    </row>
    <row r="52721" spans="1:2" x14ac:dyDescent="0.25">
      <c r="A52721" t="s">
        <v>72680</v>
      </c>
      <c r="B52721" t="s">
        <v>72681</v>
      </c>
    </row>
    <row r="52722" spans="1:2" x14ac:dyDescent="0.25">
      <c r="A52722" t="s">
        <v>72682</v>
      </c>
      <c r="B52722" t="s">
        <v>72683</v>
      </c>
    </row>
    <row r="52723" spans="1:2" x14ac:dyDescent="0.25">
      <c r="A52723" t="s">
        <v>72684</v>
      </c>
      <c r="B52723" t="s">
        <v>72683</v>
      </c>
    </row>
    <row r="52724" spans="1:2" x14ac:dyDescent="0.25">
      <c r="A52724" t="s">
        <v>72685</v>
      </c>
      <c r="B52724" t="s">
        <v>43665</v>
      </c>
    </row>
    <row r="52725" spans="1:2" x14ac:dyDescent="0.25">
      <c r="A52725" t="s">
        <v>72686</v>
      </c>
      <c r="B52725" t="s">
        <v>72687</v>
      </c>
    </row>
    <row r="52726" spans="1:2" x14ac:dyDescent="0.25">
      <c r="A52726" t="s">
        <v>72688</v>
      </c>
      <c r="B52726" t="s">
        <v>72689</v>
      </c>
    </row>
    <row r="52727" spans="1:2" x14ac:dyDescent="0.25">
      <c r="A52727" t="s">
        <v>72690</v>
      </c>
      <c r="B52727" t="s">
        <v>44007</v>
      </c>
    </row>
    <row r="52728" spans="1:2" x14ac:dyDescent="0.25">
      <c r="A52728" t="s">
        <v>72691</v>
      </c>
      <c r="B52728" t="s">
        <v>72692</v>
      </c>
    </row>
    <row r="52729" spans="1:2" x14ac:dyDescent="0.25">
      <c r="A52729" t="s">
        <v>72693</v>
      </c>
      <c r="B52729" t="s">
        <v>5752</v>
      </c>
    </row>
    <row r="52730" spans="1:2" x14ac:dyDescent="0.25">
      <c r="A52730" t="s">
        <v>72694</v>
      </c>
      <c r="B52730" t="s">
        <v>72695</v>
      </c>
    </row>
    <row r="52731" spans="1:2" x14ac:dyDescent="0.25">
      <c r="A52731" t="s">
        <v>72696</v>
      </c>
      <c r="B52731" t="s">
        <v>5756</v>
      </c>
    </row>
    <row r="52732" spans="1:2" x14ac:dyDescent="0.25">
      <c r="A52732" t="s">
        <v>72697</v>
      </c>
      <c r="B52732" t="s">
        <v>5756</v>
      </c>
    </row>
    <row r="52733" spans="1:2" x14ac:dyDescent="0.25">
      <c r="A52733" t="s">
        <v>72698</v>
      </c>
      <c r="B52733" t="s">
        <v>72699</v>
      </c>
    </row>
    <row r="52734" spans="1:2" x14ac:dyDescent="0.25">
      <c r="A52734" t="s">
        <v>72700</v>
      </c>
      <c r="B52734" t="s">
        <v>16511</v>
      </c>
    </row>
    <row r="52735" spans="1:2" x14ac:dyDescent="0.25">
      <c r="A52735" t="s">
        <v>72701</v>
      </c>
      <c r="B52735" t="s">
        <v>5752</v>
      </c>
    </row>
    <row r="52736" spans="1:2" x14ac:dyDescent="0.25">
      <c r="A52736" t="s">
        <v>72702</v>
      </c>
      <c r="B52736" t="s">
        <v>5752</v>
      </c>
    </row>
    <row r="52737" spans="1:2" x14ac:dyDescent="0.25">
      <c r="A52737" t="s">
        <v>72703</v>
      </c>
      <c r="B52737" t="s">
        <v>5752</v>
      </c>
    </row>
    <row r="52738" spans="1:2" x14ac:dyDescent="0.25">
      <c r="A52738" t="s">
        <v>72704</v>
      </c>
      <c r="B52738" t="s">
        <v>16511</v>
      </c>
    </row>
    <row r="52739" spans="1:2" x14ac:dyDescent="0.25">
      <c r="A52739" t="s">
        <v>72705</v>
      </c>
      <c r="B52739" t="s">
        <v>5756</v>
      </c>
    </row>
    <row r="52740" spans="1:2" x14ac:dyDescent="0.25">
      <c r="A52740" t="s">
        <v>72706</v>
      </c>
      <c r="B52740" t="s">
        <v>72707</v>
      </c>
    </row>
    <row r="52741" spans="1:2" x14ac:dyDescent="0.25">
      <c r="A52741" t="s">
        <v>72708</v>
      </c>
      <c r="B52741" t="s">
        <v>33868</v>
      </c>
    </row>
    <row r="52742" spans="1:2" x14ac:dyDescent="0.25">
      <c r="A52742" t="s">
        <v>72709</v>
      </c>
      <c r="B52742" t="s">
        <v>72710</v>
      </c>
    </row>
    <row r="52743" spans="1:2" x14ac:dyDescent="0.25">
      <c r="A52743" t="s">
        <v>72711</v>
      </c>
      <c r="B52743" t="s">
        <v>72710</v>
      </c>
    </row>
    <row r="52744" spans="1:2" x14ac:dyDescent="0.25">
      <c r="A52744" t="s">
        <v>72712</v>
      </c>
      <c r="B52744" t="s">
        <v>72713</v>
      </c>
    </row>
    <row r="52745" spans="1:2" x14ac:dyDescent="0.25">
      <c r="A52745" t="s">
        <v>72714</v>
      </c>
      <c r="B52745" t="s">
        <v>72710</v>
      </c>
    </row>
    <row r="52746" spans="1:2" x14ac:dyDescent="0.25">
      <c r="A52746" t="s">
        <v>72715</v>
      </c>
      <c r="B52746" t="s">
        <v>72713</v>
      </c>
    </row>
    <row r="52747" spans="1:2" x14ac:dyDescent="0.25">
      <c r="A52747" t="s">
        <v>72716</v>
      </c>
      <c r="B52747" t="s">
        <v>72710</v>
      </c>
    </row>
    <row r="52748" spans="1:2" x14ac:dyDescent="0.25">
      <c r="A52748" t="s">
        <v>72717</v>
      </c>
      <c r="B52748" t="s">
        <v>72713</v>
      </c>
    </row>
    <row r="52749" spans="1:2" x14ac:dyDescent="0.25">
      <c r="A52749" t="s">
        <v>72718</v>
      </c>
      <c r="B52749" t="s">
        <v>72458</v>
      </c>
    </row>
    <row r="52750" spans="1:2" x14ac:dyDescent="0.25">
      <c r="A52750" t="s">
        <v>72719</v>
      </c>
      <c r="B52750" t="s">
        <v>72458</v>
      </c>
    </row>
    <row r="52751" spans="1:2" x14ac:dyDescent="0.25">
      <c r="A52751" t="s">
        <v>72720</v>
      </c>
      <c r="B52751" t="s">
        <v>72721</v>
      </c>
    </row>
    <row r="52752" spans="1:2" x14ac:dyDescent="0.25">
      <c r="A52752" t="s">
        <v>72722</v>
      </c>
      <c r="B52752" t="s">
        <v>34261</v>
      </c>
    </row>
    <row r="52753" spans="1:2" x14ac:dyDescent="0.25">
      <c r="A52753" t="s">
        <v>72723</v>
      </c>
      <c r="B52753" t="s">
        <v>72724</v>
      </c>
    </row>
    <row r="52754" spans="1:2" x14ac:dyDescent="0.25">
      <c r="A52754" t="s">
        <v>72725</v>
      </c>
      <c r="B52754" t="s">
        <v>72726</v>
      </c>
    </row>
    <row r="52755" spans="1:2" x14ac:dyDescent="0.25">
      <c r="A52755" t="s">
        <v>72727</v>
      </c>
      <c r="B52755" t="s">
        <v>72728</v>
      </c>
    </row>
    <row r="52756" spans="1:2" x14ac:dyDescent="0.25">
      <c r="A52756" t="s">
        <v>72729</v>
      </c>
      <c r="B52756" t="s">
        <v>71336</v>
      </c>
    </row>
    <row r="52757" spans="1:2" x14ac:dyDescent="0.25">
      <c r="A52757" t="s">
        <v>72730</v>
      </c>
      <c r="B52757" t="s">
        <v>43064</v>
      </c>
    </row>
    <row r="52758" spans="1:2" x14ac:dyDescent="0.25">
      <c r="A52758" t="s">
        <v>72731</v>
      </c>
      <c r="B52758" t="s">
        <v>8380</v>
      </c>
    </row>
    <row r="52759" spans="1:2" x14ac:dyDescent="0.25">
      <c r="A52759" t="s">
        <v>72732</v>
      </c>
      <c r="B52759" t="s">
        <v>41694</v>
      </c>
    </row>
    <row r="52760" spans="1:2" x14ac:dyDescent="0.25">
      <c r="A52760" t="s">
        <v>72733</v>
      </c>
      <c r="B52760" t="s">
        <v>72734</v>
      </c>
    </row>
    <row r="52761" spans="1:2" x14ac:dyDescent="0.25">
      <c r="A52761" t="s">
        <v>72735</v>
      </c>
      <c r="B52761" t="s">
        <v>72736</v>
      </c>
    </row>
    <row r="52762" spans="1:2" x14ac:dyDescent="0.25">
      <c r="A52762" t="s">
        <v>72737</v>
      </c>
      <c r="B52762" t="s">
        <v>72738</v>
      </c>
    </row>
    <row r="52763" spans="1:2" x14ac:dyDescent="0.25">
      <c r="A52763" t="s">
        <v>72739</v>
      </c>
      <c r="B52763" t="s">
        <v>72740</v>
      </c>
    </row>
    <row r="52764" spans="1:2" x14ac:dyDescent="0.25">
      <c r="A52764" t="s">
        <v>72741</v>
      </c>
      <c r="B52764" t="s">
        <v>12403</v>
      </c>
    </row>
    <row r="52765" spans="1:2" x14ac:dyDescent="0.25">
      <c r="A52765" t="s">
        <v>72742</v>
      </c>
      <c r="B52765" t="s">
        <v>58901</v>
      </c>
    </row>
    <row r="52766" spans="1:2" x14ac:dyDescent="0.25">
      <c r="A52766" t="s">
        <v>72743</v>
      </c>
      <c r="B52766" t="s">
        <v>72744</v>
      </c>
    </row>
    <row r="52767" spans="1:2" x14ac:dyDescent="0.25">
      <c r="A52767" t="s">
        <v>72745</v>
      </c>
      <c r="B52767" t="s">
        <v>43286</v>
      </c>
    </row>
    <row r="52768" spans="1:2" x14ac:dyDescent="0.25">
      <c r="A52768" t="s">
        <v>72746</v>
      </c>
      <c r="B52768" t="s">
        <v>33898</v>
      </c>
    </row>
    <row r="52769" spans="1:2" x14ac:dyDescent="0.25">
      <c r="A52769" t="s">
        <v>72747</v>
      </c>
      <c r="B52769" t="s">
        <v>72748</v>
      </c>
    </row>
    <row r="52770" spans="1:2" x14ac:dyDescent="0.25">
      <c r="A52770" t="s">
        <v>72749</v>
      </c>
      <c r="B52770" t="s">
        <v>72750</v>
      </c>
    </row>
    <row r="52771" spans="1:2" x14ac:dyDescent="0.25">
      <c r="A52771" t="s">
        <v>72751</v>
      </c>
      <c r="B52771" t="s">
        <v>72752</v>
      </c>
    </row>
    <row r="52772" spans="1:2" x14ac:dyDescent="0.25">
      <c r="A52772" t="s">
        <v>72753</v>
      </c>
      <c r="B52772" t="s">
        <v>45109</v>
      </c>
    </row>
    <row r="52773" spans="1:2" x14ac:dyDescent="0.25">
      <c r="A52773" t="s">
        <v>72754</v>
      </c>
      <c r="B52773" t="s">
        <v>43121</v>
      </c>
    </row>
    <row r="52774" spans="1:2" x14ac:dyDescent="0.25">
      <c r="A52774" t="s">
        <v>72755</v>
      </c>
      <c r="B52774" t="s">
        <v>72756</v>
      </c>
    </row>
    <row r="52775" spans="1:2" x14ac:dyDescent="0.25">
      <c r="A52775" t="s">
        <v>72757</v>
      </c>
      <c r="B52775" t="s">
        <v>72758</v>
      </c>
    </row>
    <row r="52776" spans="1:2" x14ac:dyDescent="0.25">
      <c r="A52776" t="s">
        <v>72759</v>
      </c>
      <c r="B52776" t="s">
        <v>72760</v>
      </c>
    </row>
    <row r="52777" spans="1:2" x14ac:dyDescent="0.25">
      <c r="A52777" t="s">
        <v>72761</v>
      </c>
      <c r="B52777" t="s">
        <v>45109</v>
      </c>
    </row>
    <row r="52778" spans="1:2" x14ac:dyDescent="0.25">
      <c r="A52778" t="s">
        <v>72762</v>
      </c>
      <c r="B52778" t="s">
        <v>7220</v>
      </c>
    </row>
    <row r="52779" spans="1:2" x14ac:dyDescent="0.25">
      <c r="A52779" t="s">
        <v>72763</v>
      </c>
      <c r="B52779" t="s">
        <v>7220</v>
      </c>
    </row>
    <row r="52780" spans="1:2" x14ac:dyDescent="0.25">
      <c r="A52780" t="s">
        <v>72764</v>
      </c>
      <c r="B52780" t="s">
        <v>72765</v>
      </c>
    </row>
    <row r="52781" spans="1:2" x14ac:dyDescent="0.25">
      <c r="A52781" t="s">
        <v>72766</v>
      </c>
      <c r="B52781" t="s">
        <v>72767</v>
      </c>
    </row>
    <row r="52782" spans="1:2" x14ac:dyDescent="0.25">
      <c r="A52782" t="s">
        <v>72768</v>
      </c>
      <c r="B52782" t="s">
        <v>72769</v>
      </c>
    </row>
    <row r="52783" spans="1:2" x14ac:dyDescent="0.25">
      <c r="A52783" t="s">
        <v>72770</v>
      </c>
      <c r="B52783" t="s">
        <v>12149</v>
      </c>
    </row>
    <row r="52784" spans="1:2" x14ac:dyDescent="0.25">
      <c r="A52784" t="s">
        <v>72771</v>
      </c>
      <c r="B52784" t="s">
        <v>72772</v>
      </c>
    </row>
    <row r="52785" spans="1:2" x14ac:dyDescent="0.25">
      <c r="A52785" t="s">
        <v>72773</v>
      </c>
      <c r="B52785" t="s">
        <v>72774</v>
      </c>
    </row>
    <row r="52786" spans="1:2" x14ac:dyDescent="0.25">
      <c r="A52786" t="s">
        <v>72775</v>
      </c>
      <c r="B52786" t="s">
        <v>72776</v>
      </c>
    </row>
    <row r="52787" spans="1:2" x14ac:dyDescent="0.25">
      <c r="A52787" t="s">
        <v>72777</v>
      </c>
      <c r="B52787" t="s">
        <v>62629</v>
      </c>
    </row>
    <row r="52788" spans="1:2" x14ac:dyDescent="0.25">
      <c r="A52788" t="s">
        <v>72778</v>
      </c>
      <c r="B52788" t="s">
        <v>72779</v>
      </c>
    </row>
    <row r="52789" spans="1:2" x14ac:dyDescent="0.25">
      <c r="A52789" t="s">
        <v>72780</v>
      </c>
      <c r="B52789" t="s">
        <v>31629</v>
      </c>
    </row>
    <row r="52790" spans="1:2" x14ac:dyDescent="0.25">
      <c r="A52790" t="s">
        <v>72781</v>
      </c>
      <c r="B52790" t="s">
        <v>52245</v>
      </c>
    </row>
    <row r="52791" spans="1:2" x14ac:dyDescent="0.25">
      <c r="A52791" t="s">
        <v>72782</v>
      </c>
      <c r="B52791" t="s">
        <v>33890</v>
      </c>
    </row>
    <row r="52792" spans="1:2" x14ac:dyDescent="0.25">
      <c r="A52792" t="s">
        <v>72783</v>
      </c>
      <c r="B52792" t="s">
        <v>72784</v>
      </c>
    </row>
    <row r="52793" spans="1:2" x14ac:dyDescent="0.25">
      <c r="A52793" t="s">
        <v>72785</v>
      </c>
      <c r="B52793" t="s">
        <v>72786</v>
      </c>
    </row>
    <row r="52794" spans="1:2" x14ac:dyDescent="0.25">
      <c r="A52794" t="s">
        <v>72787</v>
      </c>
      <c r="B52794" t="s">
        <v>72786</v>
      </c>
    </row>
    <row r="52795" spans="1:2" x14ac:dyDescent="0.25">
      <c r="A52795" t="s">
        <v>72788</v>
      </c>
      <c r="B52795" t="s">
        <v>33613</v>
      </c>
    </row>
    <row r="52796" spans="1:2" x14ac:dyDescent="0.25">
      <c r="A52796" t="s">
        <v>72789</v>
      </c>
      <c r="B52796" t="s">
        <v>43580</v>
      </c>
    </row>
    <row r="52797" spans="1:2" x14ac:dyDescent="0.25">
      <c r="A52797" t="s">
        <v>72790</v>
      </c>
      <c r="B52797" t="s">
        <v>72791</v>
      </c>
    </row>
    <row r="52798" spans="1:2" x14ac:dyDescent="0.25">
      <c r="A52798" t="s">
        <v>72792</v>
      </c>
      <c r="B52798" t="s">
        <v>72793</v>
      </c>
    </row>
    <row r="52799" spans="1:2" x14ac:dyDescent="0.25">
      <c r="A52799" t="s">
        <v>72794</v>
      </c>
      <c r="B52799" t="s">
        <v>33884</v>
      </c>
    </row>
    <row r="52800" spans="1:2" x14ac:dyDescent="0.25">
      <c r="A52800" t="s">
        <v>72795</v>
      </c>
      <c r="B52800" t="s">
        <v>72796</v>
      </c>
    </row>
    <row r="52801" spans="1:2" x14ac:dyDescent="0.25">
      <c r="A52801" t="s">
        <v>72797</v>
      </c>
      <c r="B52801" t="s">
        <v>33884</v>
      </c>
    </row>
    <row r="52802" spans="1:2" x14ac:dyDescent="0.25">
      <c r="A52802" t="s">
        <v>72798</v>
      </c>
      <c r="B52802" t="s">
        <v>43742</v>
      </c>
    </row>
    <row r="52803" spans="1:2" x14ac:dyDescent="0.25">
      <c r="A52803" t="s">
        <v>72799</v>
      </c>
      <c r="B52803" t="s">
        <v>72800</v>
      </c>
    </row>
    <row r="52804" spans="1:2" x14ac:dyDescent="0.25">
      <c r="A52804" t="s">
        <v>72801</v>
      </c>
      <c r="B52804" t="s">
        <v>33894</v>
      </c>
    </row>
    <row r="52805" spans="1:2" x14ac:dyDescent="0.25">
      <c r="A52805" t="s">
        <v>72802</v>
      </c>
      <c r="B52805" t="s">
        <v>72803</v>
      </c>
    </row>
    <row r="52806" spans="1:2" x14ac:dyDescent="0.25">
      <c r="A52806" t="s">
        <v>72804</v>
      </c>
      <c r="B52806" t="s">
        <v>204</v>
      </c>
    </row>
    <row r="52807" spans="1:2" x14ac:dyDescent="0.25">
      <c r="A52807" t="s">
        <v>72805</v>
      </c>
      <c r="B52807" t="s">
        <v>204</v>
      </c>
    </row>
    <row r="52808" spans="1:2" x14ac:dyDescent="0.25">
      <c r="A52808" t="s">
        <v>72806</v>
      </c>
      <c r="B52808" t="s">
        <v>204</v>
      </c>
    </row>
    <row r="52809" spans="1:2" x14ac:dyDescent="0.25">
      <c r="A52809" t="s">
        <v>72807</v>
      </c>
      <c r="B52809" t="s">
        <v>204</v>
      </c>
    </row>
    <row r="52810" spans="1:2" x14ac:dyDescent="0.25">
      <c r="A52810" t="s">
        <v>72808</v>
      </c>
      <c r="B52810" t="s">
        <v>204</v>
      </c>
    </row>
    <row r="52811" spans="1:2" x14ac:dyDescent="0.25">
      <c r="A52811" t="s">
        <v>72809</v>
      </c>
      <c r="B52811" t="s">
        <v>43580</v>
      </c>
    </row>
    <row r="52812" spans="1:2" x14ac:dyDescent="0.25">
      <c r="A52812" t="s">
        <v>72810</v>
      </c>
      <c r="B52812" t="s">
        <v>72811</v>
      </c>
    </row>
    <row r="52813" spans="1:2" x14ac:dyDescent="0.25">
      <c r="A52813" t="s">
        <v>72812</v>
      </c>
      <c r="B52813" t="s">
        <v>72067</v>
      </c>
    </row>
    <row r="52814" spans="1:2" x14ac:dyDescent="0.25">
      <c r="A52814" t="s">
        <v>72813</v>
      </c>
      <c r="B52814" t="s">
        <v>72814</v>
      </c>
    </row>
    <row r="52815" spans="1:2" x14ac:dyDescent="0.25">
      <c r="A52815" t="s">
        <v>72815</v>
      </c>
      <c r="B52815" t="s">
        <v>33913</v>
      </c>
    </row>
    <row r="52816" spans="1:2" x14ac:dyDescent="0.25">
      <c r="A52816" t="s">
        <v>72816</v>
      </c>
      <c r="B52816" t="s">
        <v>72814</v>
      </c>
    </row>
    <row r="52817" spans="1:2" x14ac:dyDescent="0.25">
      <c r="A52817" t="s">
        <v>72817</v>
      </c>
      <c r="B52817" t="s">
        <v>7576</v>
      </c>
    </row>
    <row r="52818" spans="1:2" x14ac:dyDescent="0.25">
      <c r="A52818" t="s">
        <v>72818</v>
      </c>
      <c r="B52818" t="s">
        <v>2095</v>
      </c>
    </row>
    <row r="52819" spans="1:2" x14ac:dyDescent="0.25">
      <c r="A52819" t="s">
        <v>72819</v>
      </c>
      <c r="B52819" t="s">
        <v>2095</v>
      </c>
    </row>
    <row r="52820" spans="1:2" x14ac:dyDescent="0.25">
      <c r="A52820" t="s">
        <v>72820</v>
      </c>
      <c r="B52820" t="s">
        <v>204</v>
      </c>
    </row>
    <row r="52821" spans="1:2" x14ac:dyDescent="0.25">
      <c r="A52821" t="s">
        <v>72821</v>
      </c>
      <c r="B52821" t="s">
        <v>72822</v>
      </c>
    </row>
    <row r="52822" spans="1:2" x14ac:dyDescent="0.25">
      <c r="A52822" t="s">
        <v>72823</v>
      </c>
      <c r="B52822" t="s">
        <v>72814</v>
      </c>
    </row>
    <row r="52823" spans="1:2" x14ac:dyDescent="0.25">
      <c r="A52823" t="s">
        <v>72824</v>
      </c>
      <c r="B52823" t="s">
        <v>72814</v>
      </c>
    </row>
    <row r="52824" spans="1:2" x14ac:dyDescent="0.25">
      <c r="A52824" t="s">
        <v>72825</v>
      </c>
      <c r="B52824" t="s">
        <v>204</v>
      </c>
    </row>
    <row r="52825" spans="1:2" x14ac:dyDescent="0.25">
      <c r="A52825" t="s">
        <v>72826</v>
      </c>
      <c r="B52825" t="s">
        <v>72827</v>
      </c>
    </row>
    <row r="52826" spans="1:2" x14ac:dyDescent="0.25">
      <c r="A52826" t="s">
        <v>72828</v>
      </c>
      <c r="B52826" t="s">
        <v>60617</v>
      </c>
    </row>
    <row r="52827" spans="1:2" x14ac:dyDescent="0.25">
      <c r="A52827" t="s">
        <v>72829</v>
      </c>
      <c r="B52827" t="s">
        <v>72830</v>
      </c>
    </row>
    <row r="52828" spans="1:2" x14ac:dyDescent="0.25">
      <c r="A52828" t="s">
        <v>72831</v>
      </c>
      <c r="B52828" t="s">
        <v>333</v>
      </c>
    </row>
    <row r="52829" spans="1:2" x14ac:dyDescent="0.25">
      <c r="A52829" t="s">
        <v>72832</v>
      </c>
      <c r="B52829" t="s">
        <v>72833</v>
      </c>
    </row>
    <row r="52830" spans="1:2" x14ac:dyDescent="0.25">
      <c r="A52830" t="s">
        <v>72834</v>
      </c>
      <c r="B52830" t="s">
        <v>72833</v>
      </c>
    </row>
    <row r="52831" spans="1:2" x14ac:dyDescent="0.25">
      <c r="A52831" t="s">
        <v>72835</v>
      </c>
      <c r="B52831" t="s">
        <v>72833</v>
      </c>
    </row>
    <row r="52832" spans="1:2" x14ac:dyDescent="0.25">
      <c r="A52832" t="s">
        <v>72836</v>
      </c>
      <c r="B52832" t="s">
        <v>72837</v>
      </c>
    </row>
    <row r="52833" spans="1:2" x14ac:dyDescent="0.25">
      <c r="A52833" t="s">
        <v>72838</v>
      </c>
      <c r="B52833" t="s">
        <v>72837</v>
      </c>
    </row>
    <row r="52834" spans="1:2" x14ac:dyDescent="0.25">
      <c r="A52834" t="s">
        <v>72839</v>
      </c>
      <c r="B52834" t="s">
        <v>72837</v>
      </c>
    </row>
    <row r="52835" spans="1:2" x14ac:dyDescent="0.25">
      <c r="A52835" t="s">
        <v>72840</v>
      </c>
      <c r="B52835" t="s">
        <v>1584</v>
      </c>
    </row>
    <row r="52836" spans="1:2" x14ac:dyDescent="0.25">
      <c r="A52836" t="s">
        <v>72841</v>
      </c>
      <c r="B52836" t="s">
        <v>72842</v>
      </c>
    </row>
    <row r="52837" spans="1:2" x14ac:dyDescent="0.25">
      <c r="A52837" t="s">
        <v>72843</v>
      </c>
      <c r="B52837" t="s">
        <v>1584</v>
      </c>
    </row>
    <row r="52838" spans="1:2" x14ac:dyDescent="0.25">
      <c r="A52838" t="s">
        <v>72844</v>
      </c>
      <c r="B52838" t="s">
        <v>1584</v>
      </c>
    </row>
    <row r="52839" spans="1:2" x14ac:dyDescent="0.25">
      <c r="A52839" t="s">
        <v>72845</v>
      </c>
      <c r="B52839" t="s">
        <v>72846</v>
      </c>
    </row>
    <row r="52840" spans="1:2" x14ac:dyDescent="0.25">
      <c r="A52840" t="s">
        <v>72847</v>
      </c>
      <c r="B52840" t="s">
        <v>72848</v>
      </c>
    </row>
    <row r="52841" spans="1:2" x14ac:dyDescent="0.25">
      <c r="A52841" t="s">
        <v>72849</v>
      </c>
      <c r="B52841" t="s">
        <v>62366</v>
      </c>
    </row>
    <row r="52842" spans="1:2" x14ac:dyDescent="0.25">
      <c r="A52842" t="s">
        <v>72850</v>
      </c>
      <c r="B52842" t="s">
        <v>2209</v>
      </c>
    </row>
    <row r="52843" spans="1:2" x14ac:dyDescent="0.25">
      <c r="A52843" t="s">
        <v>72851</v>
      </c>
      <c r="B52843" t="s">
        <v>62366</v>
      </c>
    </row>
    <row r="52844" spans="1:2" x14ac:dyDescent="0.25">
      <c r="A52844" t="s">
        <v>72852</v>
      </c>
      <c r="B52844" t="s">
        <v>72853</v>
      </c>
    </row>
    <row r="52845" spans="1:2" x14ac:dyDescent="0.25">
      <c r="A52845" t="s">
        <v>72854</v>
      </c>
      <c r="B52845" t="s">
        <v>23449</v>
      </c>
    </row>
    <row r="52846" spans="1:2" x14ac:dyDescent="0.25">
      <c r="A52846" t="s">
        <v>72855</v>
      </c>
      <c r="B52846" t="s">
        <v>22471</v>
      </c>
    </row>
    <row r="52847" spans="1:2" x14ac:dyDescent="0.25">
      <c r="A52847" t="s">
        <v>72856</v>
      </c>
      <c r="B52847" t="s">
        <v>2145</v>
      </c>
    </row>
    <row r="52848" spans="1:2" x14ac:dyDescent="0.25">
      <c r="A52848" t="s">
        <v>72857</v>
      </c>
      <c r="B52848" t="s">
        <v>72837</v>
      </c>
    </row>
    <row r="52849" spans="1:2" x14ac:dyDescent="0.25">
      <c r="A52849" t="s">
        <v>72858</v>
      </c>
      <c r="B52849" t="s">
        <v>72837</v>
      </c>
    </row>
    <row r="52850" spans="1:2" x14ac:dyDescent="0.25">
      <c r="A52850" t="s">
        <v>72859</v>
      </c>
      <c r="B52850" t="s">
        <v>22471</v>
      </c>
    </row>
    <row r="52851" spans="1:2" x14ac:dyDescent="0.25">
      <c r="A52851" t="s">
        <v>72860</v>
      </c>
      <c r="B52851" t="s">
        <v>22471</v>
      </c>
    </row>
    <row r="52852" spans="1:2" x14ac:dyDescent="0.25">
      <c r="A52852" t="s">
        <v>72861</v>
      </c>
      <c r="B52852" t="s">
        <v>22471</v>
      </c>
    </row>
    <row r="52853" spans="1:2" x14ac:dyDescent="0.25">
      <c r="A52853" t="s">
        <v>72862</v>
      </c>
      <c r="B52853" t="s">
        <v>22471</v>
      </c>
    </row>
    <row r="52854" spans="1:2" x14ac:dyDescent="0.25">
      <c r="A52854" t="s">
        <v>72863</v>
      </c>
      <c r="B52854" t="s">
        <v>22471</v>
      </c>
    </row>
    <row r="52855" spans="1:2" x14ac:dyDescent="0.25">
      <c r="A52855" t="s">
        <v>72864</v>
      </c>
      <c r="B52855" t="s">
        <v>22471</v>
      </c>
    </row>
    <row r="52856" spans="1:2" x14ac:dyDescent="0.25">
      <c r="A52856" t="s">
        <v>72865</v>
      </c>
      <c r="B52856" t="s">
        <v>22471</v>
      </c>
    </row>
    <row r="52857" spans="1:2" x14ac:dyDescent="0.25">
      <c r="A52857" t="s">
        <v>72866</v>
      </c>
      <c r="B52857" t="s">
        <v>22471</v>
      </c>
    </row>
    <row r="52858" spans="1:2" x14ac:dyDescent="0.25">
      <c r="A52858" t="s">
        <v>72867</v>
      </c>
      <c r="B52858" t="s">
        <v>22471</v>
      </c>
    </row>
    <row r="52859" spans="1:2" x14ac:dyDescent="0.25">
      <c r="A52859" t="s">
        <v>72868</v>
      </c>
      <c r="B52859" t="s">
        <v>22471</v>
      </c>
    </row>
    <row r="52860" spans="1:2" x14ac:dyDescent="0.25">
      <c r="A52860" t="s">
        <v>72869</v>
      </c>
      <c r="B52860" t="s">
        <v>22471</v>
      </c>
    </row>
    <row r="52861" spans="1:2" x14ac:dyDescent="0.25">
      <c r="A52861" t="s">
        <v>72870</v>
      </c>
      <c r="B52861" t="s">
        <v>3486</v>
      </c>
    </row>
    <row r="52862" spans="1:2" x14ac:dyDescent="0.25">
      <c r="A52862" t="s">
        <v>72871</v>
      </c>
      <c r="B52862" t="s">
        <v>72872</v>
      </c>
    </row>
    <row r="52863" spans="1:2" x14ac:dyDescent="0.25">
      <c r="A52863" t="s">
        <v>72873</v>
      </c>
      <c r="B52863" t="s">
        <v>72872</v>
      </c>
    </row>
    <row r="52864" spans="1:2" x14ac:dyDescent="0.25">
      <c r="A52864" t="s">
        <v>72874</v>
      </c>
      <c r="B52864" t="s">
        <v>72872</v>
      </c>
    </row>
    <row r="52865" spans="1:2" x14ac:dyDescent="0.25">
      <c r="A52865" t="s">
        <v>72875</v>
      </c>
      <c r="B52865" t="s">
        <v>72872</v>
      </c>
    </row>
    <row r="52866" spans="1:2" x14ac:dyDescent="0.25">
      <c r="A52866" t="s">
        <v>72876</v>
      </c>
      <c r="B52866" t="s">
        <v>62492</v>
      </c>
    </row>
    <row r="52867" spans="1:2" x14ac:dyDescent="0.25">
      <c r="A52867" t="s">
        <v>72877</v>
      </c>
      <c r="B52867" t="s">
        <v>67546</v>
      </c>
    </row>
    <row r="52868" spans="1:2" x14ac:dyDescent="0.25">
      <c r="A52868" t="s">
        <v>72878</v>
      </c>
      <c r="B52868" t="s">
        <v>67546</v>
      </c>
    </row>
    <row r="52869" spans="1:2" x14ac:dyDescent="0.25">
      <c r="A52869" t="s">
        <v>72879</v>
      </c>
      <c r="B52869" t="s">
        <v>67546</v>
      </c>
    </row>
    <row r="52870" spans="1:2" x14ac:dyDescent="0.25">
      <c r="A52870" t="s">
        <v>72880</v>
      </c>
      <c r="B52870" t="s">
        <v>67546</v>
      </c>
    </row>
    <row r="52871" spans="1:2" x14ac:dyDescent="0.25">
      <c r="A52871" t="s">
        <v>72881</v>
      </c>
      <c r="B52871" t="s">
        <v>72882</v>
      </c>
    </row>
    <row r="52872" spans="1:2" x14ac:dyDescent="0.25">
      <c r="A52872" t="s">
        <v>72883</v>
      </c>
      <c r="B52872" t="s">
        <v>67546</v>
      </c>
    </row>
    <row r="52873" spans="1:2" x14ac:dyDescent="0.25">
      <c r="A52873" t="s">
        <v>72884</v>
      </c>
      <c r="B52873" t="s">
        <v>72872</v>
      </c>
    </row>
    <row r="52874" spans="1:2" x14ac:dyDescent="0.25">
      <c r="A52874" t="s">
        <v>72885</v>
      </c>
      <c r="B52874" t="s">
        <v>72872</v>
      </c>
    </row>
    <row r="52875" spans="1:2" x14ac:dyDescent="0.25">
      <c r="A52875" t="s">
        <v>72886</v>
      </c>
      <c r="B52875" t="s">
        <v>72872</v>
      </c>
    </row>
    <row r="52876" spans="1:2" x14ac:dyDescent="0.25">
      <c r="A52876" t="s">
        <v>72887</v>
      </c>
      <c r="B52876" t="s">
        <v>72872</v>
      </c>
    </row>
    <row r="52877" spans="1:2" x14ac:dyDescent="0.25">
      <c r="A52877" t="s">
        <v>72888</v>
      </c>
      <c r="B52877" t="s">
        <v>72872</v>
      </c>
    </row>
    <row r="52878" spans="1:2" x14ac:dyDescent="0.25">
      <c r="A52878" t="s">
        <v>72889</v>
      </c>
      <c r="B52878" t="s">
        <v>72803</v>
      </c>
    </row>
    <row r="52879" spans="1:2" x14ac:dyDescent="0.25">
      <c r="A52879" t="s">
        <v>72890</v>
      </c>
      <c r="B52879" t="s">
        <v>1024</v>
      </c>
    </row>
    <row r="52880" spans="1:2" x14ac:dyDescent="0.25">
      <c r="A52880" t="s">
        <v>72891</v>
      </c>
      <c r="B52880" t="s">
        <v>1024</v>
      </c>
    </row>
    <row r="52881" spans="1:2" x14ac:dyDescent="0.25">
      <c r="A52881" t="s">
        <v>72892</v>
      </c>
      <c r="B52881" t="s">
        <v>1024</v>
      </c>
    </row>
    <row r="52882" spans="1:2" x14ac:dyDescent="0.25">
      <c r="A52882" t="s">
        <v>72893</v>
      </c>
      <c r="B52882" t="s">
        <v>1024</v>
      </c>
    </row>
    <row r="52883" spans="1:2" x14ac:dyDescent="0.25">
      <c r="A52883" t="s">
        <v>72894</v>
      </c>
      <c r="B52883" t="s">
        <v>1024</v>
      </c>
    </row>
    <row r="52884" spans="1:2" x14ac:dyDescent="0.25">
      <c r="A52884" t="s">
        <v>72895</v>
      </c>
      <c r="B52884" t="s">
        <v>1024</v>
      </c>
    </row>
    <row r="52885" spans="1:2" x14ac:dyDescent="0.25">
      <c r="A52885" t="s">
        <v>72896</v>
      </c>
      <c r="B52885" t="s">
        <v>1024</v>
      </c>
    </row>
    <row r="52886" spans="1:2" x14ac:dyDescent="0.25">
      <c r="A52886" t="s">
        <v>72897</v>
      </c>
      <c r="B52886" t="s">
        <v>1024</v>
      </c>
    </row>
    <row r="52887" spans="1:2" x14ac:dyDescent="0.25">
      <c r="A52887" t="s">
        <v>72898</v>
      </c>
      <c r="B52887" t="s">
        <v>1024</v>
      </c>
    </row>
    <row r="52888" spans="1:2" x14ac:dyDescent="0.25">
      <c r="A52888" t="s">
        <v>72899</v>
      </c>
      <c r="B52888" t="s">
        <v>1024</v>
      </c>
    </row>
    <row r="52889" spans="1:2" x14ac:dyDescent="0.25">
      <c r="A52889" t="s">
        <v>72900</v>
      </c>
      <c r="B52889" t="s">
        <v>1024</v>
      </c>
    </row>
    <row r="52890" spans="1:2" x14ac:dyDescent="0.25">
      <c r="A52890" t="s">
        <v>72901</v>
      </c>
      <c r="B52890" t="s">
        <v>1024</v>
      </c>
    </row>
    <row r="52891" spans="1:2" x14ac:dyDescent="0.25">
      <c r="A52891" t="s">
        <v>72902</v>
      </c>
      <c r="B52891" t="s">
        <v>1024</v>
      </c>
    </row>
    <row r="52892" spans="1:2" x14ac:dyDescent="0.25">
      <c r="A52892" t="s">
        <v>72903</v>
      </c>
      <c r="B52892" t="s">
        <v>1024</v>
      </c>
    </row>
    <row r="52893" spans="1:2" x14ac:dyDescent="0.25">
      <c r="A52893" t="s">
        <v>72904</v>
      </c>
      <c r="B52893" t="s">
        <v>1024</v>
      </c>
    </row>
    <row r="52894" spans="1:2" x14ac:dyDescent="0.25">
      <c r="A52894" t="s">
        <v>72905</v>
      </c>
      <c r="B52894" t="s">
        <v>1024</v>
      </c>
    </row>
    <row r="52895" spans="1:2" x14ac:dyDescent="0.25">
      <c r="A52895" t="s">
        <v>72906</v>
      </c>
      <c r="B52895" t="s">
        <v>1024</v>
      </c>
    </row>
    <row r="52896" spans="1:2" x14ac:dyDescent="0.25">
      <c r="A52896" t="s">
        <v>72907</v>
      </c>
      <c r="B52896" t="s">
        <v>22471</v>
      </c>
    </row>
    <row r="52897" spans="1:2" x14ac:dyDescent="0.25">
      <c r="A52897" t="s">
        <v>72908</v>
      </c>
      <c r="B52897" t="s">
        <v>22471</v>
      </c>
    </row>
    <row r="52898" spans="1:2" x14ac:dyDescent="0.25">
      <c r="A52898" t="s">
        <v>72909</v>
      </c>
      <c r="B52898" t="s">
        <v>22471</v>
      </c>
    </row>
    <row r="52899" spans="1:2" x14ac:dyDescent="0.25">
      <c r="A52899" t="s">
        <v>72910</v>
      </c>
      <c r="B52899" t="s">
        <v>1024</v>
      </c>
    </row>
    <row r="52900" spans="1:2" x14ac:dyDescent="0.25">
      <c r="A52900" t="s">
        <v>72911</v>
      </c>
      <c r="B52900" t="s">
        <v>72912</v>
      </c>
    </row>
    <row r="52901" spans="1:2" x14ac:dyDescent="0.25">
      <c r="A52901" t="s">
        <v>72913</v>
      </c>
      <c r="B52901" t="s">
        <v>1024</v>
      </c>
    </row>
    <row r="52902" spans="1:2" x14ac:dyDescent="0.25">
      <c r="A52902" t="s">
        <v>72914</v>
      </c>
      <c r="B52902" t="s">
        <v>1024</v>
      </c>
    </row>
    <row r="52903" spans="1:2" x14ac:dyDescent="0.25">
      <c r="A52903" t="s">
        <v>72915</v>
      </c>
      <c r="B52903" t="s">
        <v>72912</v>
      </c>
    </row>
    <row r="52904" spans="1:2" x14ac:dyDescent="0.25">
      <c r="A52904" t="s">
        <v>72916</v>
      </c>
      <c r="B52904" t="s">
        <v>1024</v>
      </c>
    </row>
    <row r="52905" spans="1:2" x14ac:dyDescent="0.25">
      <c r="A52905" t="s">
        <v>72917</v>
      </c>
      <c r="B52905" t="s">
        <v>1024</v>
      </c>
    </row>
    <row r="52906" spans="1:2" x14ac:dyDescent="0.25">
      <c r="A52906" t="s">
        <v>72918</v>
      </c>
      <c r="B52906" t="s">
        <v>1024</v>
      </c>
    </row>
    <row r="52907" spans="1:2" x14ac:dyDescent="0.25">
      <c r="A52907" t="s">
        <v>72919</v>
      </c>
      <c r="B52907" t="s">
        <v>1024</v>
      </c>
    </row>
    <row r="52908" spans="1:2" x14ac:dyDescent="0.25">
      <c r="A52908" t="s">
        <v>72920</v>
      </c>
      <c r="B52908" t="s">
        <v>72912</v>
      </c>
    </row>
    <row r="52909" spans="1:2" x14ac:dyDescent="0.25">
      <c r="A52909" t="s">
        <v>72921</v>
      </c>
      <c r="B52909" t="s">
        <v>72912</v>
      </c>
    </row>
    <row r="52910" spans="1:2" x14ac:dyDescent="0.25">
      <c r="A52910" t="s">
        <v>72922</v>
      </c>
      <c r="B52910" t="s">
        <v>72912</v>
      </c>
    </row>
    <row r="52911" spans="1:2" x14ac:dyDescent="0.25">
      <c r="A52911" t="s">
        <v>72923</v>
      </c>
      <c r="B52911" t="s">
        <v>1024</v>
      </c>
    </row>
    <row r="52912" spans="1:2" x14ac:dyDescent="0.25">
      <c r="A52912" t="s">
        <v>72924</v>
      </c>
      <c r="B52912" t="s">
        <v>1024</v>
      </c>
    </row>
    <row r="52913" spans="1:2" x14ac:dyDescent="0.25">
      <c r="A52913" t="s">
        <v>72925</v>
      </c>
      <c r="B52913" t="s">
        <v>1024</v>
      </c>
    </row>
    <row r="52914" spans="1:2" x14ac:dyDescent="0.25">
      <c r="A52914" t="s">
        <v>72926</v>
      </c>
      <c r="B52914" t="s">
        <v>1024</v>
      </c>
    </row>
    <row r="52915" spans="1:2" x14ac:dyDescent="0.25">
      <c r="A52915" t="s">
        <v>72927</v>
      </c>
      <c r="B52915" t="s">
        <v>1024</v>
      </c>
    </row>
    <row r="52916" spans="1:2" x14ac:dyDescent="0.25">
      <c r="A52916" t="s">
        <v>72928</v>
      </c>
      <c r="B52916" t="s">
        <v>1024</v>
      </c>
    </row>
    <row r="52917" spans="1:2" x14ac:dyDescent="0.25">
      <c r="A52917" t="s">
        <v>72929</v>
      </c>
      <c r="B52917" t="s">
        <v>43215</v>
      </c>
    </row>
    <row r="52918" spans="1:2" x14ac:dyDescent="0.25">
      <c r="A52918" t="s">
        <v>72930</v>
      </c>
      <c r="B52918" t="s">
        <v>1024</v>
      </c>
    </row>
    <row r="52919" spans="1:2" x14ac:dyDescent="0.25">
      <c r="A52919" t="s">
        <v>72931</v>
      </c>
      <c r="B52919" t="s">
        <v>72932</v>
      </c>
    </row>
    <row r="52920" spans="1:2" x14ac:dyDescent="0.25">
      <c r="A52920" t="s">
        <v>72933</v>
      </c>
      <c r="B52920" t="s">
        <v>1024</v>
      </c>
    </row>
    <row r="52921" spans="1:2" x14ac:dyDescent="0.25">
      <c r="A52921" t="s">
        <v>72934</v>
      </c>
      <c r="B52921" t="s">
        <v>72935</v>
      </c>
    </row>
    <row r="52922" spans="1:2" x14ac:dyDescent="0.25">
      <c r="A52922" t="s">
        <v>72936</v>
      </c>
      <c r="B52922" t="s">
        <v>1024</v>
      </c>
    </row>
    <row r="52923" spans="1:2" x14ac:dyDescent="0.25">
      <c r="A52923" t="s">
        <v>72937</v>
      </c>
      <c r="B52923" t="s">
        <v>72938</v>
      </c>
    </row>
    <row r="52924" spans="1:2" x14ac:dyDescent="0.25">
      <c r="A52924" t="s">
        <v>72939</v>
      </c>
      <c r="B52924" t="s">
        <v>1024</v>
      </c>
    </row>
    <row r="52925" spans="1:2" x14ac:dyDescent="0.25">
      <c r="A52925" t="s">
        <v>72940</v>
      </c>
      <c r="B52925" t="s">
        <v>72941</v>
      </c>
    </row>
    <row r="52926" spans="1:2" x14ac:dyDescent="0.25">
      <c r="A52926" t="s">
        <v>72942</v>
      </c>
      <c r="B52926" t="s">
        <v>1024</v>
      </c>
    </row>
    <row r="52927" spans="1:2" x14ac:dyDescent="0.25">
      <c r="A52927" t="s">
        <v>72943</v>
      </c>
      <c r="B52927" t="s">
        <v>1024</v>
      </c>
    </row>
    <row r="52928" spans="1:2" x14ac:dyDescent="0.25">
      <c r="A52928" t="s">
        <v>72944</v>
      </c>
      <c r="B52928" t="s">
        <v>1024</v>
      </c>
    </row>
    <row r="52929" spans="1:2" x14ac:dyDescent="0.25">
      <c r="A52929" t="s">
        <v>72945</v>
      </c>
      <c r="B52929" t="s">
        <v>1024</v>
      </c>
    </row>
    <row r="52930" spans="1:2" x14ac:dyDescent="0.25">
      <c r="A52930" t="s">
        <v>72946</v>
      </c>
      <c r="B52930" t="s">
        <v>1024</v>
      </c>
    </row>
    <row r="52931" spans="1:2" x14ac:dyDescent="0.25">
      <c r="A52931" t="s">
        <v>72947</v>
      </c>
      <c r="B52931" t="s">
        <v>1024</v>
      </c>
    </row>
    <row r="52932" spans="1:2" x14ac:dyDescent="0.25">
      <c r="A52932" t="s">
        <v>72948</v>
      </c>
      <c r="B52932" t="s">
        <v>3368</v>
      </c>
    </row>
    <row r="52933" spans="1:2" x14ac:dyDescent="0.25">
      <c r="A52933" t="s">
        <v>72949</v>
      </c>
      <c r="B52933" t="s">
        <v>1024</v>
      </c>
    </row>
    <row r="52934" spans="1:2" x14ac:dyDescent="0.25">
      <c r="A52934" t="s">
        <v>72950</v>
      </c>
      <c r="B52934" t="s">
        <v>3368</v>
      </c>
    </row>
    <row r="52935" spans="1:2" x14ac:dyDescent="0.25">
      <c r="A52935" t="s">
        <v>72951</v>
      </c>
      <c r="B52935" t="s">
        <v>72952</v>
      </c>
    </row>
    <row r="52936" spans="1:2" x14ac:dyDescent="0.25">
      <c r="A52936" t="s">
        <v>72953</v>
      </c>
      <c r="B52936" t="s">
        <v>1024</v>
      </c>
    </row>
    <row r="52937" spans="1:2" x14ac:dyDescent="0.25">
      <c r="A52937" t="s">
        <v>72954</v>
      </c>
      <c r="B52937" t="s">
        <v>1024</v>
      </c>
    </row>
    <row r="52938" spans="1:2" x14ac:dyDescent="0.25">
      <c r="A52938" t="s">
        <v>72955</v>
      </c>
      <c r="B52938" t="s">
        <v>1024</v>
      </c>
    </row>
    <row r="52939" spans="1:2" x14ac:dyDescent="0.25">
      <c r="A52939" t="s">
        <v>72956</v>
      </c>
      <c r="B52939" t="s">
        <v>34258</v>
      </c>
    </row>
    <row r="52940" spans="1:2" x14ac:dyDescent="0.25">
      <c r="A52940" t="s">
        <v>72957</v>
      </c>
      <c r="B52940" t="s">
        <v>72853</v>
      </c>
    </row>
    <row r="52941" spans="1:2" x14ac:dyDescent="0.25">
      <c r="A52941" t="s">
        <v>72958</v>
      </c>
      <c r="B52941" t="s">
        <v>1024</v>
      </c>
    </row>
    <row r="52942" spans="1:2" x14ac:dyDescent="0.25">
      <c r="A52942" t="s">
        <v>72959</v>
      </c>
      <c r="B52942" t="s">
        <v>72960</v>
      </c>
    </row>
    <row r="52943" spans="1:2" x14ac:dyDescent="0.25">
      <c r="A52943" t="s">
        <v>72961</v>
      </c>
      <c r="B52943" t="s">
        <v>23292</v>
      </c>
    </row>
    <row r="52944" spans="1:2" x14ac:dyDescent="0.25">
      <c r="A52944" t="s">
        <v>72962</v>
      </c>
      <c r="B52944" t="s">
        <v>23292</v>
      </c>
    </row>
    <row r="52945" spans="1:2" x14ac:dyDescent="0.25">
      <c r="A52945" t="s">
        <v>72963</v>
      </c>
      <c r="B52945" t="s">
        <v>1024</v>
      </c>
    </row>
    <row r="52946" spans="1:2" x14ac:dyDescent="0.25">
      <c r="A52946" t="s">
        <v>72964</v>
      </c>
      <c r="B52946" t="s">
        <v>23292</v>
      </c>
    </row>
    <row r="52947" spans="1:2" x14ac:dyDescent="0.25">
      <c r="A52947" t="s">
        <v>72965</v>
      </c>
      <c r="B52947" t="s">
        <v>1024</v>
      </c>
    </row>
    <row r="52948" spans="1:2" x14ac:dyDescent="0.25">
      <c r="A52948" t="s">
        <v>72966</v>
      </c>
      <c r="B52948" t="s">
        <v>72967</v>
      </c>
    </row>
    <row r="52949" spans="1:2" x14ac:dyDescent="0.25">
      <c r="A52949" t="s">
        <v>72968</v>
      </c>
      <c r="B52949" t="s">
        <v>72969</v>
      </c>
    </row>
    <row r="52950" spans="1:2" x14ac:dyDescent="0.25">
      <c r="A52950" t="s">
        <v>72970</v>
      </c>
      <c r="B52950" t="s">
        <v>72971</v>
      </c>
    </row>
    <row r="52951" spans="1:2" x14ac:dyDescent="0.25">
      <c r="A52951" t="s">
        <v>72972</v>
      </c>
      <c r="B52951" t="s">
        <v>72973</v>
      </c>
    </row>
    <row r="52952" spans="1:2" x14ac:dyDescent="0.25">
      <c r="A52952" t="s">
        <v>72974</v>
      </c>
      <c r="B52952" t="s">
        <v>72975</v>
      </c>
    </row>
    <row r="52953" spans="1:2" x14ac:dyDescent="0.25">
      <c r="A52953" t="s">
        <v>72976</v>
      </c>
      <c r="B52953" t="s">
        <v>72977</v>
      </c>
    </row>
    <row r="52954" spans="1:2" x14ac:dyDescent="0.25">
      <c r="A52954" t="s">
        <v>72978</v>
      </c>
      <c r="B52954" t="s">
        <v>34272</v>
      </c>
    </row>
    <row r="52955" spans="1:2" x14ac:dyDescent="0.25">
      <c r="A52955" t="s">
        <v>72979</v>
      </c>
      <c r="B52955" t="s">
        <v>72980</v>
      </c>
    </row>
    <row r="52956" spans="1:2" x14ac:dyDescent="0.25">
      <c r="A52956" t="s">
        <v>72981</v>
      </c>
      <c r="B52956" t="s">
        <v>1024</v>
      </c>
    </row>
    <row r="52957" spans="1:2" x14ac:dyDescent="0.25">
      <c r="A52957" t="s">
        <v>72982</v>
      </c>
      <c r="B52957" t="s">
        <v>33911</v>
      </c>
    </row>
    <row r="52958" spans="1:2" x14ac:dyDescent="0.25">
      <c r="A52958" t="s">
        <v>72983</v>
      </c>
      <c r="B52958" t="s">
        <v>1024</v>
      </c>
    </row>
    <row r="52959" spans="1:2" x14ac:dyDescent="0.25">
      <c r="A52959" t="s">
        <v>72984</v>
      </c>
      <c r="B52959" t="s">
        <v>44208</v>
      </c>
    </row>
    <row r="52960" spans="1:2" x14ac:dyDescent="0.25">
      <c r="A52960" t="s">
        <v>72985</v>
      </c>
      <c r="B52960" t="s">
        <v>72986</v>
      </c>
    </row>
    <row r="52961" spans="1:2" x14ac:dyDescent="0.25">
      <c r="A52961" t="s">
        <v>72987</v>
      </c>
      <c r="B52961" t="s">
        <v>33911</v>
      </c>
    </row>
    <row r="52962" spans="1:2" x14ac:dyDescent="0.25">
      <c r="A52962" t="s">
        <v>72988</v>
      </c>
      <c r="B52962" t="s">
        <v>33909</v>
      </c>
    </row>
    <row r="52963" spans="1:2" x14ac:dyDescent="0.25">
      <c r="A52963" t="s">
        <v>72989</v>
      </c>
      <c r="B52963" t="s">
        <v>1024</v>
      </c>
    </row>
    <row r="52964" spans="1:2" x14ac:dyDescent="0.25">
      <c r="A52964" t="s">
        <v>72990</v>
      </c>
      <c r="B52964" t="s">
        <v>72991</v>
      </c>
    </row>
    <row r="52965" spans="1:2" x14ac:dyDescent="0.25">
      <c r="A52965" t="s">
        <v>72992</v>
      </c>
      <c r="B52965" t="s">
        <v>1024</v>
      </c>
    </row>
    <row r="52966" spans="1:2" x14ac:dyDescent="0.25">
      <c r="A52966" t="s">
        <v>72993</v>
      </c>
      <c r="B52966" t="s">
        <v>43364</v>
      </c>
    </row>
    <row r="52967" spans="1:2" x14ac:dyDescent="0.25">
      <c r="A52967" t="s">
        <v>72994</v>
      </c>
      <c r="B52967" t="s">
        <v>33902</v>
      </c>
    </row>
    <row r="52968" spans="1:2" x14ac:dyDescent="0.25">
      <c r="A52968" t="s">
        <v>72995</v>
      </c>
      <c r="B52968" t="s">
        <v>1871</v>
      </c>
    </row>
    <row r="52969" spans="1:2" x14ac:dyDescent="0.25">
      <c r="A52969" t="s">
        <v>72996</v>
      </c>
      <c r="B52969" t="s">
        <v>1024</v>
      </c>
    </row>
    <row r="52970" spans="1:2" x14ac:dyDescent="0.25">
      <c r="A52970" t="s">
        <v>72997</v>
      </c>
      <c r="B52970" t="s">
        <v>1024</v>
      </c>
    </row>
    <row r="52971" spans="1:2" x14ac:dyDescent="0.25">
      <c r="A52971" t="s">
        <v>72998</v>
      </c>
      <c r="B52971" t="s">
        <v>1024</v>
      </c>
    </row>
    <row r="52972" spans="1:2" x14ac:dyDescent="0.25">
      <c r="A52972" t="s">
        <v>72999</v>
      </c>
      <c r="B52972" t="s">
        <v>1024</v>
      </c>
    </row>
    <row r="52973" spans="1:2" x14ac:dyDescent="0.25">
      <c r="A52973" t="s">
        <v>73000</v>
      </c>
      <c r="B52973" t="s">
        <v>43047</v>
      </c>
    </row>
    <row r="52974" spans="1:2" x14ac:dyDescent="0.25">
      <c r="A52974" t="s">
        <v>73001</v>
      </c>
      <c r="B52974" t="s">
        <v>1024</v>
      </c>
    </row>
    <row r="52975" spans="1:2" x14ac:dyDescent="0.25">
      <c r="A52975" t="s">
        <v>73002</v>
      </c>
      <c r="B52975" t="s">
        <v>73003</v>
      </c>
    </row>
    <row r="52976" spans="1:2" x14ac:dyDescent="0.25">
      <c r="A52976" t="s">
        <v>73004</v>
      </c>
      <c r="B52976" t="s">
        <v>33905</v>
      </c>
    </row>
    <row r="52977" spans="1:2" x14ac:dyDescent="0.25">
      <c r="A52977" t="s">
        <v>73005</v>
      </c>
      <c r="B52977" t="s">
        <v>73006</v>
      </c>
    </row>
    <row r="52978" spans="1:2" x14ac:dyDescent="0.25">
      <c r="A52978" t="s">
        <v>73007</v>
      </c>
      <c r="B52978" t="s">
        <v>1024</v>
      </c>
    </row>
    <row r="52979" spans="1:2" x14ac:dyDescent="0.25">
      <c r="A52979" t="s">
        <v>73008</v>
      </c>
      <c r="B52979" t="s">
        <v>1024</v>
      </c>
    </row>
    <row r="52980" spans="1:2" x14ac:dyDescent="0.25">
      <c r="A52980" t="s">
        <v>73009</v>
      </c>
      <c r="B52980" t="s">
        <v>1024</v>
      </c>
    </row>
    <row r="52981" spans="1:2" x14ac:dyDescent="0.25">
      <c r="A52981" t="s">
        <v>73010</v>
      </c>
      <c r="B52981" t="s">
        <v>1024</v>
      </c>
    </row>
    <row r="52982" spans="1:2" x14ac:dyDescent="0.25">
      <c r="A52982" t="s">
        <v>73011</v>
      </c>
      <c r="B52982" t="s">
        <v>1024</v>
      </c>
    </row>
    <row r="52983" spans="1:2" x14ac:dyDescent="0.25">
      <c r="A52983" t="s">
        <v>73012</v>
      </c>
      <c r="B52983" t="s">
        <v>73013</v>
      </c>
    </row>
    <row r="52984" spans="1:2" x14ac:dyDescent="0.25">
      <c r="A52984" t="s">
        <v>73014</v>
      </c>
      <c r="B52984" t="s">
        <v>73015</v>
      </c>
    </row>
    <row r="52985" spans="1:2" x14ac:dyDescent="0.25">
      <c r="A52985" t="s">
        <v>73016</v>
      </c>
      <c r="B52985" t="s">
        <v>23463</v>
      </c>
    </row>
    <row r="52986" spans="1:2" x14ac:dyDescent="0.25">
      <c r="A52986" t="s">
        <v>73017</v>
      </c>
    </row>
    <row r="52987" spans="1:2" x14ac:dyDescent="0.25">
      <c r="A52987" t="s">
        <v>73018</v>
      </c>
    </row>
    <row r="52988" spans="1:2" x14ac:dyDescent="0.25">
      <c r="A52988" t="s">
        <v>73019</v>
      </c>
      <c r="B52988" t="s">
        <v>1024</v>
      </c>
    </row>
    <row r="52989" spans="1:2" x14ac:dyDescent="0.25">
      <c r="A52989" t="s">
        <v>73020</v>
      </c>
    </row>
    <row r="52990" spans="1:2" x14ac:dyDescent="0.25">
      <c r="A52990" t="s">
        <v>73021</v>
      </c>
      <c r="B52990" t="s">
        <v>23463</v>
      </c>
    </row>
    <row r="52991" spans="1:2" x14ac:dyDescent="0.25">
      <c r="A52991" t="s">
        <v>73022</v>
      </c>
      <c r="B52991" t="s">
        <v>1024</v>
      </c>
    </row>
    <row r="52992" spans="1:2" x14ac:dyDescent="0.25">
      <c r="A52992" t="s">
        <v>73023</v>
      </c>
      <c r="B52992" t="s">
        <v>23463</v>
      </c>
    </row>
    <row r="52993" spans="1:2" x14ac:dyDescent="0.25">
      <c r="A52993" t="s">
        <v>73024</v>
      </c>
      <c r="B52993" t="s">
        <v>73025</v>
      </c>
    </row>
    <row r="52994" spans="1:2" x14ac:dyDescent="0.25">
      <c r="A52994" t="s">
        <v>73026</v>
      </c>
      <c r="B52994" t="s">
        <v>73027</v>
      </c>
    </row>
    <row r="52995" spans="1:2" x14ac:dyDescent="0.25">
      <c r="A52995" t="s">
        <v>73028</v>
      </c>
      <c r="B52995" t="s">
        <v>61809</v>
      </c>
    </row>
    <row r="52996" spans="1:2" x14ac:dyDescent="0.25">
      <c r="A52996" t="s">
        <v>73029</v>
      </c>
    </row>
    <row r="52997" spans="1:2" x14ac:dyDescent="0.25">
      <c r="A52997" t="s">
        <v>73030</v>
      </c>
    </row>
    <row r="52998" spans="1:2" x14ac:dyDescent="0.25">
      <c r="A52998" t="s">
        <v>73031</v>
      </c>
      <c r="B52998" t="s">
        <v>73032</v>
      </c>
    </row>
    <row r="52999" spans="1:2" x14ac:dyDescent="0.25">
      <c r="A52999" t="s">
        <v>73033</v>
      </c>
      <c r="B52999" t="s">
        <v>73032</v>
      </c>
    </row>
    <row r="53000" spans="1:2" x14ac:dyDescent="0.25">
      <c r="A53000" t="s">
        <v>73034</v>
      </c>
      <c r="B53000" t="s">
        <v>73032</v>
      </c>
    </row>
    <row r="53001" spans="1:2" x14ac:dyDescent="0.25">
      <c r="A53001" t="s">
        <v>73035</v>
      </c>
      <c r="B53001" t="s">
        <v>73032</v>
      </c>
    </row>
    <row r="53002" spans="1:2" x14ac:dyDescent="0.25">
      <c r="A53002" t="s">
        <v>73036</v>
      </c>
      <c r="B53002" t="s">
        <v>1024</v>
      </c>
    </row>
    <row r="53003" spans="1:2" x14ac:dyDescent="0.25">
      <c r="A53003" t="s">
        <v>73037</v>
      </c>
      <c r="B53003" t="s">
        <v>73032</v>
      </c>
    </row>
    <row r="53004" spans="1:2" x14ac:dyDescent="0.25">
      <c r="A53004" t="s">
        <v>73038</v>
      </c>
      <c r="B53004" t="s">
        <v>73032</v>
      </c>
    </row>
    <row r="53005" spans="1:2" x14ac:dyDescent="0.25">
      <c r="A53005" t="s">
        <v>73039</v>
      </c>
      <c r="B53005" t="s">
        <v>73032</v>
      </c>
    </row>
    <row r="53006" spans="1:2" x14ac:dyDescent="0.25">
      <c r="A53006" t="s">
        <v>73040</v>
      </c>
      <c r="B53006" t="s">
        <v>73032</v>
      </c>
    </row>
    <row r="53007" spans="1:2" x14ac:dyDescent="0.25">
      <c r="A53007" t="s">
        <v>73041</v>
      </c>
      <c r="B53007" t="s">
        <v>73032</v>
      </c>
    </row>
    <row r="53008" spans="1:2" x14ac:dyDescent="0.25">
      <c r="A53008" t="s">
        <v>73042</v>
      </c>
      <c r="B53008" t="s">
        <v>73032</v>
      </c>
    </row>
    <row r="53009" spans="1:2" x14ac:dyDescent="0.25">
      <c r="A53009" t="s">
        <v>73043</v>
      </c>
      <c r="B53009" t="s">
        <v>73032</v>
      </c>
    </row>
    <row r="53010" spans="1:2" x14ac:dyDescent="0.25">
      <c r="A53010" t="s">
        <v>73044</v>
      </c>
      <c r="B53010" t="s">
        <v>73032</v>
      </c>
    </row>
    <row r="53011" spans="1:2" x14ac:dyDescent="0.25">
      <c r="A53011" t="s">
        <v>73045</v>
      </c>
      <c r="B53011" t="s">
        <v>73032</v>
      </c>
    </row>
    <row r="53012" spans="1:2" x14ac:dyDescent="0.25">
      <c r="A53012" t="s">
        <v>73046</v>
      </c>
      <c r="B53012" t="s">
        <v>73047</v>
      </c>
    </row>
    <row r="53013" spans="1:2" x14ac:dyDescent="0.25">
      <c r="A53013" t="s">
        <v>73048</v>
      </c>
      <c r="B53013" t="s">
        <v>1024</v>
      </c>
    </row>
    <row r="53014" spans="1:2" x14ac:dyDescent="0.25">
      <c r="A53014" t="s">
        <v>73049</v>
      </c>
      <c r="B53014" t="s">
        <v>1024</v>
      </c>
    </row>
    <row r="53015" spans="1:2" x14ac:dyDescent="0.25">
      <c r="A53015" t="s">
        <v>73050</v>
      </c>
      <c r="B53015" t="s">
        <v>1024</v>
      </c>
    </row>
    <row r="53016" spans="1:2" x14ac:dyDescent="0.25">
      <c r="A53016" t="s">
        <v>73051</v>
      </c>
      <c r="B53016" t="s">
        <v>73052</v>
      </c>
    </row>
    <row r="53017" spans="1:2" x14ac:dyDescent="0.25">
      <c r="A53017" t="s">
        <v>73053</v>
      </c>
      <c r="B53017" t="s">
        <v>73032</v>
      </c>
    </row>
    <row r="53018" spans="1:2" x14ac:dyDescent="0.25">
      <c r="A53018" t="s">
        <v>73054</v>
      </c>
      <c r="B53018" t="s">
        <v>70757</v>
      </c>
    </row>
    <row r="53019" spans="1:2" x14ac:dyDescent="0.25">
      <c r="A53019" t="s">
        <v>73055</v>
      </c>
      <c r="B53019" t="s">
        <v>73032</v>
      </c>
    </row>
    <row r="53020" spans="1:2" x14ac:dyDescent="0.25">
      <c r="A53020" t="s">
        <v>73056</v>
      </c>
      <c r="B53020" t="s">
        <v>1024</v>
      </c>
    </row>
    <row r="53021" spans="1:2" x14ac:dyDescent="0.25">
      <c r="A53021" t="s">
        <v>73057</v>
      </c>
      <c r="B53021" t="s">
        <v>73032</v>
      </c>
    </row>
    <row r="53022" spans="1:2" x14ac:dyDescent="0.25">
      <c r="A53022" t="s">
        <v>73058</v>
      </c>
      <c r="B53022" t="s">
        <v>73032</v>
      </c>
    </row>
    <row r="53023" spans="1:2" x14ac:dyDescent="0.25">
      <c r="A53023" t="s">
        <v>73059</v>
      </c>
      <c r="B53023" t="s">
        <v>73032</v>
      </c>
    </row>
    <row r="53024" spans="1:2" x14ac:dyDescent="0.25">
      <c r="A53024" t="s">
        <v>73060</v>
      </c>
      <c r="B53024" t="s">
        <v>1024</v>
      </c>
    </row>
    <row r="53025" spans="1:2" x14ac:dyDescent="0.25">
      <c r="A53025" t="s">
        <v>73061</v>
      </c>
      <c r="B53025" t="s">
        <v>12149</v>
      </c>
    </row>
    <row r="53026" spans="1:2" x14ac:dyDescent="0.25">
      <c r="A53026" t="s">
        <v>73062</v>
      </c>
      <c r="B53026" t="s">
        <v>1024</v>
      </c>
    </row>
    <row r="53027" spans="1:2" x14ac:dyDescent="0.25">
      <c r="A53027" t="s">
        <v>73063</v>
      </c>
      <c r="B53027" t="s">
        <v>33892</v>
      </c>
    </row>
    <row r="53028" spans="1:2" x14ac:dyDescent="0.25">
      <c r="A53028" t="s">
        <v>73064</v>
      </c>
      <c r="B53028" t="s">
        <v>33892</v>
      </c>
    </row>
    <row r="53029" spans="1:2" x14ac:dyDescent="0.25">
      <c r="A53029" t="s">
        <v>73065</v>
      </c>
      <c r="B53029" t="s">
        <v>1024</v>
      </c>
    </row>
    <row r="53030" spans="1:2" x14ac:dyDescent="0.25">
      <c r="A53030" t="s">
        <v>73066</v>
      </c>
      <c r="B53030" t="s">
        <v>43845</v>
      </c>
    </row>
    <row r="53031" spans="1:2" x14ac:dyDescent="0.25">
      <c r="A53031" t="s">
        <v>73067</v>
      </c>
      <c r="B53031" t="s">
        <v>73068</v>
      </c>
    </row>
    <row r="53032" spans="1:2" x14ac:dyDescent="0.25">
      <c r="A53032" t="s">
        <v>73069</v>
      </c>
      <c r="B53032" t="s">
        <v>1024</v>
      </c>
    </row>
    <row r="53033" spans="1:2" x14ac:dyDescent="0.25">
      <c r="A53033" t="s">
        <v>73070</v>
      </c>
      <c r="B53033" t="s">
        <v>73071</v>
      </c>
    </row>
    <row r="53034" spans="1:2" x14ac:dyDescent="0.25">
      <c r="A53034" t="s">
        <v>73072</v>
      </c>
      <c r="B53034" t="s">
        <v>1024</v>
      </c>
    </row>
    <row r="53035" spans="1:2" x14ac:dyDescent="0.25">
      <c r="A53035" t="s">
        <v>73073</v>
      </c>
      <c r="B53035" t="s">
        <v>73074</v>
      </c>
    </row>
    <row r="53036" spans="1:2" x14ac:dyDescent="0.25">
      <c r="A53036" t="s">
        <v>73075</v>
      </c>
      <c r="B53036" t="s">
        <v>1024</v>
      </c>
    </row>
    <row r="53037" spans="1:2" x14ac:dyDescent="0.25">
      <c r="A53037" t="s">
        <v>73076</v>
      </c>
      <c r="B53037" t="s">
        <v>1024</v>
      </c>
    </row>
    <row r="53038" spans="1:2" x14ac:dyDescent="0.25">
      <c r="A53038" t="s">
        <v>73077</v>
      </c>
      <c r="B53038" t="s">
        <v>1024</v>
      </c>
    </row>
    <row r="53039" spans="1:2" x14ac:dyDescent="0.25">
      <c r="A53039" t="s">
        <v>73078</v>
      </c>
      <c r="B53039" t="s">
        <v>73079</v>
      </c>
    </row>
    <row r="53040" spans="1:2" x14ac:dyDescent="0.25">
      <c r="A53040" t="s">
        <v>73080</v>
      </c>
      <c r="B53040" t="s">
        <v>1024</v>
      </c>
    </row>
    <row r="53041" spans="1:2" x14ac:dyDescent="0.25">
      <c r="A53041" t="s">
        <v>73081</v>
      </c>
      <c r="B53041" t="s">
        <v>73082</v>
      </c>
    </row>
    <row r="53042" spans="1:2" x14ac:dyDescent="0.25">
      <c r="A53042" t="s">
        <v>73083</v>
      </c>
      <c r="B53042" t="s">
        <v>73084</v>
      </c>
    </row>
    <row r="53043" spans="1:2" x14ac:dyDescent="0.25">
      <c r="A53043" t="s">
        <v>73085</v>
      </c>
      <c r="B53043" t="s">
        <v>73086</v>
      </c>
    </row>
    <row r="53044" spans="1:2" x14ac:dyDescent="0.25">
      <c r="A53044" t="s">
        <v>73087</v>
      </c>
      <c r="B53044" t="s">
        <v>73086</v>
      </c>
    </row>
    <row r="53045" spans="1:2" x14ac:dyDescent="0.25">
      <c r="A53045" t="s">
        <v>73088</v>
      </c>
      <c r="B53045" t="s">
        <v>73086</v>
      </c>
    </row>
    <row r="53046" spans="1:2" x14ac:dyDescent="0.25">
      <c r="A53046" t="s">
        <v>73089</v>
      </c>
      <c r="B53046" t="s">
        <v>73086</v>
      </c>
    </row>
    <row r="53047" spans="1:2" x14ac:dyDescent="0.25">
      <c r="A53047" t="s">
        <v>73090</v>
      </c>
      <c r="B53047" t="s">
        <v>1024</v>
      </c>
    </row>
    <row r="53048" spans="1:2" x14ac:dyDescent="0.25">
      <c r="A53048" t="s">
        <v>73091</v>
      </c>
      <c r="B53048" t="s">
        <v>1024</v>
      </c>
    </row>
    <row r="53049" spans="1:2" x14ac:dyDescent="0.25">
      <c r="A53049" t="s">
        <v>73092</v>
      </c>
      <c r="B53049" t="s">
        <v>50908</v>
      </c>
    </row>
    <row r="53050" spans="1:2" x14ac:dyDescent="0.25">
      <c r="A53050" t="s">
        <v>73093</v>
      </c>
      <c r="B53050" t="s">
        <v>73094</v>
      </c>
    </row>
    <row r="53051" spans="1:2" x14ac:dyDescent="0.25">
      <c r="A53051" t="s">
        <v>73095</v>
      </c>
      <c r="B53051" t="s">
        <v>1024</v>
      </c>
    </row>
    <row r="53052" spans="1:2" x14ac:dyDescent="0.25">
      <c r="A53052" t="s">
        <v>73096</v>
      </c>
      <c r="B53052" t="s">
        <v>1024</v>
      </c>
    </row>
    <row r="53053" spans="1:2" x14ac:dyDescent="0.25">
      <c r="A53053" t="s">
        <v>73097</v>
      </c>
      <c r="B53053" t="s">
        <v>1024</v>
      </c>
    </row>
    <row r="53054" spans="1:2" x14ac:dyDescent="0.25">
      <c r="A53054" t="s">
        <v>73098</v>
      </c>
      <c r="B53054" t="s">
        <v>73099</v>
      </c>
    </row>
    <row r="53055" spans="1:2" x14ac:dyDescent="0.25">
      <c r="A53055" t="s">
        <v>73100</v>
      </c>
      <c r="B53055" t="s">
        <v>1892</v>
      </c>
    </row>
    <row r="53056" spans="1:2" x14ac:dyDescent="0.25">
      <c r="A53056" t="s">
        <v>73101</v>
      </c>
      <c r="B53056" t="s">
        <v>33896</v>
      </c>
    </row>
    <row r="53057" spans="1:2" x14ac:dyDescent="0.25">
      <c r="A53057" t="s">
        <v>73102</v>
      </c>
      <c r="B53057" t="s">
        <v>73103</v>
      </c>
    </row>
    <row r="53058" spans="1:2" x14ac:dyDescent="0.25">
      <c r="A53058" t="s">
        <v>73104</v>
      </c>
      <c r="B53058" t="s">
        <v>73103</v>
      </c>
    </row>
    <row r="53059" spans="1:2" x14ac:dyDescent="0.25">
      <c r="A53059" t="s">
        <v>73105</v>
      </c>
      <c r="B53059" t="s">
        <v>73103</v>
      </c>
    </row>
    <row r="53060" spans="1:2" x14ac:dyDescent="0.25">
      <c r="A53060" t="s">
        <v>73106</v>
      </c>
      <c r="B53060" t="s">
        <v>43379</v>
      </c>
    </row>
    <row r="53061" spans="1:2" x14ac:dyDescent="0.25">
      <c r="A53061" t="s">
        <v>73107</v>
      </c>
      <c r="B53061" t="s">
        <v>73108</v>
      </c>
    </row>
    <row r="53062" spans="1:2" x14ac:dyDescent="0.25">
      <c r="A53062" t="s">
        <v>73109</v>
      </c>
      <c r="B53062" t="s">
        <v>1024</v>
      </c>
    </row>
    <row r="53063" spans="1:2" x14ac:dyDescent="0.25">
      <c r="A53063" t="s">
        <v>73110</v>
      </c>
      <c r="B53063" t="s">
        <v>73111</v>
      </c>
    </row>
    <row r="53064" spans="1:2" x14ac:dyDescent="0.25">
      <c r="A53064" t="s">
        <v>73112</v>
      </c>
      <c r="B53064" t="s">
        <v>1024</v>
      </c>
    </row>
    <row r="53065" spans="1:2" x14ac:dyDescent="0.25">
      <c r="A53065" t="s">
        <v>73113</v>
      </c>
      <c r="B53065" t="s">
        <v>73114</v>
      </c>
    </row>
    <row r="53066" spans="1:2" x14ac:dyDescent="0.25">
      <c r="A53066" t="s">
        <v>73115</v>
      </c>
      <c r="B53066" t="s">
        <v>44462</v>
      </c>
    </row>
    <row r="53067" spans="1:2" x14ac:dyDescent="0.25">
      <c r="A53067" t="s">
        <v>73116</v>
      </c>
      <c r="B53067" t="s">
        <v>44462</v>
      </c>
    </row>
    <row r="53068" spans="1:2" x14ac:dyDescent="0.25">
      <c r="A53068" t="s">
        <v>73117</v>
      </c>
      <c r="B53068" t="s">
        <v>73118</v>
      </c>
    </row>
    <row r="53069" spans="1:2" x14ac:dyDescent="0.25">
      <c r="A53069" t="s">
        <v>73119</v>
      </c>
      <c r="B53069" t="s">
        <v>73120</v>
      </c>
    </row>
    <row r="53070" spans="1:2" x14ac:dyDescent="0.25">
      <c r="A53070" t="s">
        <v>73121</v>
      </c>
      <c r="B53070" t="s">
        <v>72458</v>
      </c>
    </row>
    <row r="53071" spans="1:2" x14ac:dyDescent="0.25">
      <c r="A53071" t="s">
        <v>73122</v>
      </c>
      <c r="B53071" t="s">
        <v>73123</v>
      </c>
    </row>
    <row r="53072" spans="1:2" x14ac:dyDescent="0.25">
      <c r="A53072" t="s">
        <v>73124</v>
      </c>
      <c r="B53072" t="s">
        <v>73123</v>
      </c>
    </row>
    <row r="53073" spans="1:2" x14ac:dyDescent="0.25">
      <c r="A53073" t="s">
        <v>73125</v>
      </c>
      <c r="B53073" t="s">
        <v>68667</v>
      </c>
    </row>
    <row r="53074" spans="1:2" x14ac:dyDescent="0.25">
      <c r="A53074" t="s">
        <v>73126</v>
      </c>
      <c r="B53074" t="s">
        <v>73127</v>
      </c>
    </row>
    <row r="53075" spans="1:2" x14ac:dyDescent="0.25">
      <c r="A53075" t="s">
        <v>73128</v>
      </c>
      <c r="B53075" t="s">
        <v>68667</v>
      </c>
    </row>
    <row r="53076" spans="1:2" x14ac:dyDescent="0.25">
      <c r="A53076" t="s">
        <v>73129</v>
      </c>
      <c r="B53076" t="s">
        <v>44462</v>
      </c>
    </row>
    <row r="53077" spans="1:2" x14ac:dyDescent="0.25">
      <c r="A53077" t="s">
        <v>73130</v>
      </c>
      <c r="B53077" t="s">
        <v>44462</v>
      </c>
    </row>
    <row r="53078" spans="1:2" x14ac:dyDescent="0.25">
      <c r="A53078" t="s">
        <v>73131</v>
      </c>
      <c r="B53078" t="s">
        <v>42950</v>
      </c>
    </row>
    <row r="53079" spans="1:2" x14ac:dyDescent="0.25">
      <c r="A53079" t="s">
        <v>73132</v>
      </c>
      <c r="B53079" t="s">
        <v>33954</v>
      </c>
    </row>
    <row r="53080" spans="1:2" x14ac:dyDescent="0.25">
      <c r="A53080" t="s">
        <v>73133</v>
      </c>
      <c r="B53080" t="s">
        <v>73134</v>
      </c>
    </row>
    <row r="53081" spans="1:2" x14ac:dyDescent="0.25">
      <c r="A53081" t="s">
        <v>73135</v>
      </c>
      <c r="B53081" t="s">
        <v>73134</v>
      </c>
    </row>
    <row r="53082" spans="1:2" x14ac:dyDescent="0.25">
      <c r="A53082" t="s">
        <v>73136</v>
      </c>
      <c r="B53082" t="s">
        <v>43266</v>
      </c>
    </row>
    <row r="53083" spans="1:2" x14ac:dyDescent="0.25">
      <c r="A53083" t="s">
        <v>73137</v>
      </c>
      <c r="B53083" t="s">
        <v>73138</v>
      </c>
    </row>
    <row r="53084" spans="1:2" x14ac:dyDescent="0.25">
      <c r="A53084" t="s">
        <v>73139</v>
      </c>
      <c r="B53084" t="s">
        <v>73138</v>
      </c>
    </row>
    <row r="53085" spans="1:2" x14ac:dyDescent="0.25">
      <c r="A53085" t="s">
        <v>73140</v>
      </c>
      <c r="B53085" t="s">
        <v>73141</v>
      </c>
    </row>
    <row r="53086" spans="1:2" x14ac:dyDescent="0.25">
      <c r="A53086" t="s">
        <v>73142</v>
      </c>
      <c r="B53086" t="s">
        <v>73143</v>
      </c>
    </row>
    <row r="53087" spans="1:2" x14ac:dyDescent="0.25">
      <c r="A53087" t="s">
        <v>73144</v>
      </c>
      <c r="B53087" t="s">
        <v>73145</v>
      </c>
    </row>
    <row r="53088" spans="1:2" x14ac:dyDescent="0.25">
      <c r="A53088" t="s">
        <v>73146</v>
      </c>
      <c r="B53088" t="s">
        <v>73147</v>
      </c>
    </row>
    <row r="53089" spans="1:2" x14ac:dyDescent="0.25">
      <c r="A53089" t="s">
        <v>73148</v>
      </c>
      <c r="B53089" t="s">
        <v>6459</v>
      </c>
    </row>
    <row r="53090" spans="1:2" x14ac:dyDescent="0.25">
      <c r="A53090" t="s">
        <v>73149</v>
      </c>
      <c r="B53090" t="s">
        <v>6459</v>
      </c>
    </row>
    <row r="53091" spans="1:2" x14ac:dyDescent="0.25">
      <c r="A53091" t="s">
        <v>73150</v>
      </c>
      <c r="B53091" t="s">
        <v>73151</v>
      </c>
    </row>
    <row r="53092" spans="1:2" x14ac:dyDescent="0.25">
      <c r="A53092" t="s">
        <v>73152</v>
      </c>
      <c r="B53092" t="s">
        <v>46689</v>
      </c>
    </row>
    <row r="53093" spans="1:2" x14ac:dyDescent="0.25">
      <c r="A53093" t="s">
        <v>73153</v>
      </c>
      <c r="B53093" t="s">
        <v>73154</v>
      </c>
    </row>
    <row r="53094" spans="1:2" x14ac:dyDescent="0.25">
      <c r="A53094" t="s">
        <v>73155</v>
      </c>
      <c r="B53094" t="s">
        <v>73156</v>
      </c>
    </row>
    <row r="53095" spans="1:2" x14ac:dyDescent="0.25">
      <c r="A53095" t="s">
        <v>73157</v>
      </c>
      <c r="B53095" t="s">
        <v>73158</v>
      </c>
    </row>
    <row r="53096" spans="1:2" x14ac:dyDescent="0.25">
      <c r="A53096" t="s">
        <v>73159</v>
      </c>
      <c r="B53096" t="s">
        <v>33919</v>
      </c>
    </row>
    <row r="53097" spans="1:2" x14ac:dyDescent="0.25">
      <c r="A53097" t="s">
        <v>73160</v>
      </c>
      <c r="B53097" t="s">
        <v>33919</v>
      </c>
    </row>
    <row r="53098" spans="1:2" x14ac:dyDescent="0.25">
      <c r="A53098" t="s">
        <v>73161</v>
      </c>
      <c r="B53098" t="s">
        <v>73162</v>
      </c>
    </row>
    <row r="53099" spans="1:2" x14ac:dyDescent="0.25">
      <c r="A53099" t="s">
        <v>73163</v>
      </c>
      <c r="B53099" t="s">
        <v>73164</v>
      </c>
    </row>
    <row r="53100" spans="1:2" x14ac:dyDescent="0.25">
      <c r="A53100" t="s">
        <v>73165</v>
      </c>
      <c r="B53100" t="s">
        <v>33943</v>
      </c>
    </row>
    <row r="53101" spans="1:2" x14ac:dyDescent="0.25">
      <c r="A53101" t="s">
        <v>73166</v>
      </c>
      <c r="B53101" t="s">
        <v>33923</v>
      </c>
    </row>
    <row r="53102" spans="1:2" x14ac:dyDescent="0.25">
      <c r="A53102" t="s">
        <v>73167</v>
      </c>
      <c r="B53102" t="s">
        <v>33947</v>
      </c>
    </row>
    <row r="53103" spans="1:2" x14ac:dyDescent="0.25">
      <c r="A53103" t="s">
        <v>73168</v>
      </c>
      <c r="B53103" t="s">
        <v>73164</v>
      </c>
    </row>
    <row r="53104" spans="1:2" x14ac:dyDescent="0.25">
      <c r="A53104" t="s">
        <v>73169</v>
      </c>
      <c r="B53104" t="s">
        <v>17197</v>
      </c>
    </row>
    <row r="53105" spans="1:2" x14ac:dyDescent="0.25">
      <c r="A53105" t="s">
        <v>73170</v>
      </c>
      <c r="B53105" t="s">
        <v>33376</v>
      </c>
    </row>
    <row r="53106" spans="1:2" x14ac:dyDescent="0.25">
      <c r="A53106" t="s">
        <v>73171</v>
      </c>
      <c r="B53106" t="s">
        <v>73172</v>
      </c>
    </row>
    <row r="53107" spans="1:2" x14ac:dyDescent="0.25">
      <c r="A53107" t="s">
        <v>73173</v>
      </c>
      <c r="B53107" t="s">
        <v>43364</v>
      </c>
    </row>
    <row r="53108" spans="1:2" x14ac:dyDescent="0.25">
      <c r="A53108" t="s">
        <v>73174</v>
      </c>
      <c r="B53108" t="s">
        <v>73175</v>
      </c>
    </row>
    <row r="53109" spans="1:2" x14ac:dyDescent="0.25">
      <c r="A53109" t="s">
        <v>73176</v>
      </c>
      <c r="B53109" t="s">
        <v>73177</v>
      </c>
    </row>
    <row r="53110" spans="1:2" x14ac:dyDescent="0.25">
      <c r="A53110" t="s">
        <v>73178</v>
      </c>
      <c r="B53110" t="s">
        <v>73179</v>
      </c>
    </row>
    <row r="53111" spans="1:2" x14ac:dyDescent="0.25">
      <c r="A53111" t="s">
        <v>73180</v>
      </c>
      <c r="B53111" t="s">
        <v>44018</v>
      </c>
    </row>
    <row r="53112" spans="1:2" x14ac:dyDescent="0.25">
      <c r="A53112" t="s">
        <v>73181</v>
      </c>
      <c r="B53112" t="s">
        <v>73182</v>
      </c>
    </row>
    <row r="53113" spans="1:2" x14ac:dyDescent="0.25">
      <c r="A53113" t="s">
        <v>73183</v>
      </c>
      <c r="B53113" t="s">
        <v>33320</v>
      </c>
    </row>
    <row r="53114" spans="1:2" x14ac:dyDescent="0.25">
      <c r="A53114" t="s">
        <v>73184</v>
      </c>
      <c r="B53114" t="s">
        <v>43347</v>
      </c>
    </row>
    <row r="53115" spans="1:2" x14ac:dyDescent="0.25">
      <c r="A53115" t="s">
        <v>73185</v>
      </c>
      <c r="B53115" t="s">
        <v>73186</v>
      </c>
    </row>
    <row r="53116" spans="1:2" x14ac:dyDescent="0.25">
      <c r="A53116" t="s">
        <v>73187</v>
      </c>
      <c r="B53116" t="s">
        <v>33925</v>
      </c>
    </row>
    <row r="53117" spans="1:2" x14ac:dyDescent="0.25">
      <c r="A53117" t="s">
        <v>73188</v>
      </c>
      <c r="B53117" t="s">
        <v>43825</v>
      </c>
    </row>
    <row r="53118" spans="1:2" x14ac:dyDescent="0.25">
      <c r="A53118" t="s">
        <v>73189</v>
      </c>
      <c r="B53118" t="s">
        <v>73190</v>
      </c>
    </row>
    <row r="53119" spans="1:2" x14ac:dyDescent="0.25">
      <c r="A53119" t="s">
        <v>73191</v>
      </c>
      <c r="B53119" t="s">
        <v>33971</v>
      </c>
    </row>
    <row r="53120" spans="1:2" x14ac:dyDescent="0.25">
      <c r="A53120" t="s">
        <v>73192</v>
      </c>
      <c r="B53120" t="s">
        <v>44402</v>
      </c>
    </row>
    <row r="53121" spans="1:2" x14ac:dyDescent="0.25">
      <c r="A53121" t="s">
        <v>73193</v>
      </c>
      <c r="B53121" t="s">
        <v>73194</v>
      </c>
    </row>
    <row r="53122" spans="1:2" x14ac:dyDescent="0.25">
      <c r="A53122" t="s">
        <v>73195</v>
      </c>
      <c r="B53122" t="s">
        <v>73194</v>
      </c>
    </row>
    <row r="53123" spans="1:2" x14ac:dyDescent="0.25">
      <c r="A53123" t="s">
        <v>73196</v>
      </c>
      <c r="B53123" t="s">
        <v>44402</v>
      </c>
    </row>
    <row r="53124" spans="1:2" x14ac:dyDescent="0.25">
      <c r="A53124" t="s">
        <v>73197</v>
      </c>
      <c r="B53124" t="s">
        <v>43240</v>
      </c>
    </row>
    <row r="53125" spans="1:2" x14ac:dyDescent="0.25">
      <c r="A53125" t="s">
        <v>73198</v>
      </c>
      <c r="B53125" t="s">
        <v>43240</v>
      </c>
    </row>
    <row r="53126" spans="1:2" x14ac:dyDescent="0.25">
      <c r="A53126" t="s">
        <v>73199</v>
      </c>
      <c r="B53126" t="s">
        <v>43799</v>
      </c>
    </row>
    <row r="53127" spans="1:2" x14ac:dyDescent="0.25">
      <c r="A53127" t="s">
        <v>73200</v>
      </c>
      <c r="B53127" t="s">
        <v>43566</v>
      </c>
    </row>
    <row r="53128" spans="1:2" x14ac:dyDescent="0.25">
      <c r="A53128" t="s">
        <v>73201</v>
      </c>
      <c r="B53128" t="s">
        <v>73202</v>
      </c>
    </row>
    <row r="53129" spans="1:2" x14ac:dyDescent="0.25">
      <c r="A53129" t="s">
        <v>73203</v>
      </c>
      <c r="B53129" t="s">
        <v>43256</v>
      </c>
    </row>
    <row r="53130" spans="1:2" x14ac:dyDescent="0.25">
      <c r="A53130" t="s">
        <v>73204</v>
      </c>
      <c r="B53130" t="s">
        <v>73205</v>
      </c>
    </row>
    <row r="53131" spans="1:2" x14ac:dyDescent="0.25">
      <c r="A53131" t="s">
        <v>73206</v>
      </c>
      <c r="B53131" t="s">
        <v>73207</v>
      </c>
    </row>
    <row r="53132" spans="1:2" x14ac:dyDescent="0.25">
      <c r="A53132" t="s">
        <v>73208</v>
      </c>
      <c r="B53132" t="s">
        <v>33949</v>
      </c>
    </row>
    <row r="53133" spans="1:2" x14ac:dyDescent="0.25">
      <c r="A53133" t="s">
        <v>73209</v>
      </c>
      <c r="B53133" t="s">
        <v>73210</v>
      </c>
    </row>
    <row r="53134" spans="1:2" x14ac:dyDescent="0.25">
      <c r="A53134" t="s">
        <v>73211</v>
      </c>
      <c r="B53134" t="s">
        <v>34121</v>
      </c>
    </row>
    <row r="53135" spans="1:2" x14ac:dyDescent="0.25">
      <c r="A53135" t="s">
        <v>73212</v>
      </c>
      <c r="B53135" t="s">
        <v>73213</v>
      </c>
    </row>
    <row r="53136" spans="1:2" x14ac:dyDescent="0.25">
      <c r="A53136" t="s">
        <v>73214</v>
      </c>
      <c r="B53136" t="s">
        <v>73215</v>
      </c>
    </row>
    <row r="53137" spans="1:2" x14ac:dyDescent="0.25">
      <c r="A53137" t="s">
        <v>73216</v>
      </c>
      <c r="B53137" t="s">
        <v>73215</v>
      </c>
    </row>
    <row r="53138" spans="1:2" x14ac:dyDescent="0.25">
      <c r="A53138" t="s">
        <v>73217</v>
      </c>
      <c r="B53138" t="s">
        <v>73218</v>
      </c>
    </row>
    <row r="53139" spans="1:2" x14ac:dyDescent="0.25">
      <c r="A53139" t="s">
        <v>73219</v>
      </c>
      <c r="B53139" t="s">
        <v>11297</v>
      </c>
    </row>
    <row r="53140" spans="1:2" x14ac:dyDescent="0.25">
      <c r="A53140" t="s">
        <v>73220</v>
      </c>
      <c r="B53140" t="s">
        <v>73156</v>
      </c>
    </row>
    <row r="53141" spans="1:2" x14ac:dyDescent="0.25">
      <c r="A53141" t="s">
        <v>73221</v>
      </c>
      <c r="B53141" t="s">
        <v>2145</v>
      </c>
    </row>
    <row r="53142" spans="1:2" x14ac:dyDescent="0.25">
      <c r="A53142" t="s">
        <v>73222</v>
      </c>
      <c r="B53142" t="s">
        <v>2145</v>
      </c>
    </row>
    <row r="53143" spans="1:2" x14ac:dyDescent="0.25">
      <c r="A53143" t="s">
        <v>73223</v>
      </c>
      <c r="B53143" t="s">
        <v>2145</v>
      </c>
    </row>
    <row r="53144" spans="1:2" x14ac:dyDescent="0.25">
      <c r="A53144" t="s">
        <v>73224</v>
      </c>
      <c r="B53144" t="s">
        <v>2145</v>
      </c>
    </row>
    <row r="53145" spans="1:2" x14ac:dyDescent="0.25">
      <c r="A53145" t="s">
        <v>73225</v>
      </c>
      <c r="B53145" t="s">
        <v>2145</v>
      </c>
    </row>
    <row r="53146" spans="1:2" x14ac:dyDescent="0.25">
      <c r="A53146" t="s">
        <v>73226</v>
      </c>
      <c r="B53146" t="s">
        <v>2145</v>
      </c>
    </row>
    <row r="53147" spans="1:2" x14ac:dyDescent="0.25">
      <c r="A53147" t="s">
        <v>73227</v>
      </c>
      <c r="B53147" t="s">
        <v>2145</v>
      </c>
    </row>
    <row r="53148" spans="1:2" x14ac:dyDescent="0.25">
      <c r="A53148" t="s">
        <v>73228</v>
      </c>
      <c r="B53148" t="s">
        <v>2145</v>
      </c>
    </row>
    <row r="53149" spans="1:2" x14ac:dyDescent="0.25">
      <c r="A53149" t="s">
        <v>73229</v>
      </c>
      <c r="B53149" t="s">
        <v>2145</v>
      </c>
    </row>
    <row r="53150" spans="1:2" x14ac:dyDescent="0.25">
      <c r="A53150" t="s">
        <v>73230</v>
      </c>
      <c r="B53150" t="s">
        <v>2145</v>
      </c>
    </row>
    <row r="53151" spans="1:2" x14ac:dyDescent="0.25">
      <c r="A53151" t="s">
        <v>73231</v>
      </c>
      <c r="B53151" t="s">
        <v>2145</v>
      </c>
    </row>
    <row r="53152" spans="1:2" x14ac:dyDescent="0.25">
      <c r="A53152" t="s">
        <v>73232</v>
      </c>
      <c r="B53152" t="s">
        <v>2145</v>
      </c>
    </row>
    <row r="53153" spans="1:2" x14ac:dyDescent="0.25">
      <c r="A53153" t="s">
        <v>73233</v>
      </c>
      <c r="B53153" t="s">
        <v>2145</v>
      </c>
    </row>
    <row r="53154" spans="1:2" x14ac:dyDescent="0.25">
      <c r="A53154" t="s">
        <v>73234</v>
      </c>
      <c r="B53154" t="s">
        <v>2145</v>
      </c>
    </row>
    <row r="53155" spans="1:2" x14ac:dyDescent="0.25">
      <c r="A53155" t="s">
        <v>73235</v>
      </c>
      <c r="B53155" t="s">
        <v>2145</v>
      </c>
    </row>
    <row r="53156" spans="1:2" x14ac:dyDescent="0.25">
      <c r="A53156" t="s">
        <v>73236</v>
      </c>
      <c r="B53156" t="s">
        <v>2145</v>
      </c>
    </row>
    <row r="53157" spans="1:2" x14ac:dyDescent="0.25">
      <c r="A53157" t="s">
        <v>73237</v>
      </c>
      <c r="B53157" t="s">
        <v>2145</v>
      </c>
    </row>
    <row r="53158" spans="1:2" x14ac:dyDescent="0.25">
      <c r="A53158" t="s">
        <v>73238</v>
      </c>
      <c r="B53158" t="s">
        <v>2145</v>
      </c>
    </row>
    <row r="53159" spans="1:2" x14ac:dyDescent="0.25">
      <c r="A53159" t="s">
        <v>73239</v>
      </c>
      <c r="B53159" t="s">
        <v>2145</v>
      </c>
    </row>
    <row r="53160" spans="1:2" x14ac:dyDescent="0.25">
      <c r="A53160" t="s">
        <v>73240</v>
      </c>
      <c r="B53160" t="s">
        <v>2145</v>
      </c>
    </row>
    <row r="53161" spans="1:2" x14ac:dyDescent="0.25">
      <c r="A53161" t="s">
        <v>73241</v>
      </c>
      <c r="B53161" t="s">
        <v>2145</v>
      </c>
    </row>
    <row r="53162" spans="1:2" x14ac:dyDescent="0.25">
      <c r="A53162" t="s">
        <v>73242</v>
      </c>
      <c r="B53162" t="s">
        <v>2145</v>
      </c>
    </row>
    <row r="53163" spans="1:2" x14ac:dyDescent="0.25">
      <c r="A53163" t="s">
        <v>73243</v>
      </c>
      <c r="B53163" t="s">
        <v>2145</v>
      </c>
    </row>
    <row r="53164" spans="1:2" x14ac:dyDescent="0.25">
      <c r="A53164" t="s">
        <v>73244</v>
      </c>
      <c r="B53164" t="s">
        <v>2145</v>
      </c>
    </row>
    <row r="53165" spans="1:2" x14ac:dyDescent="0.25">
      <c r="A53165" t="s">
        <v>73245</v>
      </c>
      <c r="B53165" t="s">
        <v>2145</v>
      </c>
    </row>
    <row r="53166" spans="1:2" x14ac:dyDescent="0.25">
      <c r="A53166" t="s">
        <v>73246</v>
      </c>
      <c r="B53166" t="s">
        <v>2145</v>
      </c>
    </row>
    <row r="53167" spans="1:2" x14ac:dyDescent="0.25">
      <c r="A53167" t="s">
        <v>73247</v>
      </c>
      <c r="B53167" t="s">
        <v>2145</v>
      </c>
    </row>
    <row r="53168" spans="1:2" x14ac:dyDescent="0.25">
      <c r="A53168" t="s">
        <v>73248</v>
      </c>
      <c r="B53168" t="s">
        <v>2145</v>
      </c>
    </row>
    <row r="53169" spans="1:2" x14ac:dyDescent="0.25">
      <c r="A53169" t="s">
        <v>73249</v>
      </c>
      <c r="B53169" t="s">
        <v>2145</v>
      </c>
    </row>
    <row r="53170" spans="1:2" x14ac:dyDescent="0.25">
      <c r="A53170" t="s">
        <v>73250</v>
      </c>
      <c r="B53170" t="s">
        <v>2145</v>
      </c>
    </row>
    <row r="53171" spans="1:2" x14ac:dyDescent="0.25">
      <c r="A53171" t="s">
        <v>73251</v>
      </c>
      <c r="B53171" t="s">
        <v>2145</v>
      </c>
    </row>
    <row r="53172" spans="1:2" x14ac:dyDescent="0.25">
      <c r="A53172" t="s">
        <v>73252</v>
      </c>
      <c r="B53172" t="s">
        <v>2145</v>
      </c>
    </row>
    <row r="53173" spans="1:2" x14ac:dyDescent="0.25">
      <c r="A53173" t="s">
        <v>73253</v>
      </c>
      <c r="B53173" t="s">
        <v>2145</v>
      </c>
    </row>
    <row r="53174" spans="1:2" x14ac:dyDescent="0.25">
      <c r="A53174" t="s">
        <v>73254</v>
      </c>
      <c r="B53174" t="s">
        <v>2145</v>
      </c>
    </row>
    <row r="53175" spans="1:2" x14ac:dyDescent="0.25">
      <c r="A53175" t="s">
        <v>73255</v>
      </c>
      <c r="B53175" t="s">
        <v>2145</v>
      </c>
    </row>
    <row r="53176" spans="1:2" x14ac:dyDescent="0.25">
      <c r="A53176" t="s">
        <v>73256</v>
      </c>
      <c r="B53176" t="s">
        <v>2145</v>
      </c>
    </row>
    <row r="53177" spans="1:2" x14ac:dyDescent="0.25">
      <c r="A53177" t="s">
        <v>73257</v>
      </c>
      <c r="B53177" t="s">
        <v>2145</v>
      </c>
    </row>
    <row r="53178" spans="1:2" x14ac:dyDescent="0.25">
      <c r="A53178" t="s">
        <v>73258</v>
      </c>
      <c r="B53178" t="s">
        <v>2145</v>
      </c>
    </row>
    <row r="53179" spans="1:2" x14ac:dyDescent="0.25">
      <c r="A53179" t="s">
        <v>73259</v>
      </c>
      <c r="B53179" t="s">
        <v>2145</v>
      </c>
    </row>
    <row r="53180" spans="1:2" x14ac:dyDescent="0.25">
      <c r="A53180" t="s">
        <v>73260</v>
      </c>
      <c r="B53180" t="s">
        <v>2145</v>
      </c>
    </row>
    <row r="53181" spans="1:2" x14ac:dyDescent="0.25">
      <c r="A53181" t="s">
        <v>73261</v>
      </c>
      <c r="B53181" t="s">
        <v>2145</v>
      </c>
    </row>
    <row r="53182" spans="1:2" x14ac:dyDescent="0.25">
      <c r="A53182" t="s">
        <v>73262</v>
      </c>
      <c r="B53182" t="s">
        <v>2145</v>
      </c>
    </row>
    <row r="53183" spans="1:2" x14ac:dyDescent="0.25">
      <c r="A53183" t="s">
        <v>73263</v>
      </c>
      <c r="B53183" t="s">
        <v>33988</v>
      </c>
    </row>
    <row r="53184" spans="1:2" x14ac:dyDescent="0.25">
      <c r="A53184" t="s">
        <v>73264</v>
      </c>
      <c r="B53184" t="s">
        <v>33939</v>
      </c>
    </row>
    <row r="53185" spans="1:2" x14ac:dyDescent="0.25">
      <c r="A53185" t="s">
        <v>73265</v>
      </c>
      <c r="B53185" t="s">
        <v>33939</v>
      </c>
    </row>
    <row r="53186" spans="1:2" x14ac:dyDescent="0.25">
      <c r="A53186" t="s">
        <v>73266</v>
      </c>
      <c r="B53186" t="s">
        <v>73267</v>
      </c>
    </row>
    <row r="53187" spans="1:2" x14ac:dyDescent="0.25">
      <c r="A53187" t="s">
        <v>73268</v>
      </c>
      <c r="B53187" t="s">
        <v>43101</v>
      </c>
    </row>
    <row r="53188" spans="1:2" x14ac:dyDescent="0.25">
      <c r="A53188" t="s">
        <v>73269</v>
      </c>
      <c r="B53188" t="s">
        <v>43319</v>
      </c>
    </row>
    <row r="53189" spans="1:2" x14ac:dyDescent="0.25">
      <c r="A53189" t="s">
        <v>73270</v>
      </c>
      <c r="B53189" t="s">
        <v>73271</v>
      </c>
    </row>
    <row r="53190" spans="1:2" x14ac:dyDescent="0.25">
      <c r="A53190" t="s">
        <v>73272</v>
      </c>
      <c r="B53190" t="s">
        <v>73273</v>
      </c>
    </row>
    <row r="53191" spans="1:2" x14ac:dyDescent="0.25">
      <c r="A53191" t="s">
        <v>73274</v>
      </c>
      <c r="B53191" t="s">
        <v>43408</v>
      </c>
    </row>
    <row r="53192" spans="1:2" x14ac:dyDescent="0.25">
      <c r="A53192" t="s">
        <v>73275</v>
      </c>
      <c r="B53192" t="s">
        <v>73276</v>
      </c>
    </row>
    <row r="53193" spans="1:2" x14ac:dyDescent="0.25">
      <c r="A53193" t="s">
        <v>73277</v>
      </c>
      <c r="B53193" t="s">
        <v>73278</v>
      </c>
    </row>
    <row r="53194" spans="1:2" x14ac:dyDescent="0.25">
      <c r="A53194" t="s">
        <v>73279</v>
      </c>
      <c r="B53194" t="s">
        <v>73280</v>
      </c>
    </row>
    <row r="53195" spans="1:2" x14ac:dyDescent="0.25">
      <c r="A53195" t="s">
        <v>73281</v>
      </c>
      <c r="B53195" t="s">
        <v>46725</v>
      </c>
    </row>
    <row r="53196" spans="1:2" x14ac:dyDescent="0.25">
      <c r="A53196" t="s">
        <v>73282</v>
      </c>
      <c r="B53196" t="s">
        <v>6259</v>
      </c>
    </row>
    <row r="53197" spans="1:2" x14ac:dyDescent="0.25">
      <c r="A53197" t="s">
        <v>73283</v>
      </c>
    </row>
    <row r="53198" spans="1:2" x14ac:dyDescent="0.25">
      <c r="A53198" t="s">
        <v>73284</v>
      </c>
      <c r="B53198" t="s">
        <v>73285</v>
      </c>
    </row>
    <row r="53199" spans="1:2" x14ac:dyDescent="0.25">
      <c r="A53199" t="s">
        <v>73286</v>
      </c>
    </row>
    <row r="53200" spans="1:2" x14ac:dyDescent="0.25">
      <c r="A53200" t="s">
        <v>73287</v>
      </c>
      <c r="B53200" t="s">
        <v>47144</v>
      </c>
    </row>
    <row r="53201" spans="1:2" x14ac:dyDescent="0.25">
      <c r="A53201" t="s">
        <v>73288</v>
      </c>
      <c r="B53201" t="s">
        <v>73289</v>
      </c>
    </row>
    <row r="53202" spans="1:2" x14ac:dyDescent="0.25">
      <c r="A53202" t="s">
        <v>73290</v>
      </c>
      <c r="B53202" t="s">
        <v>33951</v>
      </c>
    </row>
    <row r="53203" spans="1:2" x14ac:dyDescent="0.25">
      <c r="A53203" t="s">
        <v>73291</v>
      </c>
      <c r="B53203" t="s">
        <v>33968</v>
      </c>
    </row>
    <row r="53204" spans="1:2" x14ac:dyDescent="0.25">
      <c r="A53204" t="s">
        <v>73292</v>
      </c>
      <c r="B53204" t="s">
        <v>73293</v>
      </c>
    </row>
    <row r="53205" spans="1:2" x14ac:dyDescent="0.25">
      <c r="A53205" t="s">
        <v>73294</v>
      </c>
      <c r="B53205" t="s">
        <v>73295</v>
      </c>
    </row>
    <row r="53206" spans="1:2" x14ac:dyDescent="0.25">
      <c r="A53206" t="s">
        <v>73296</v>
      </c>
      <c r="B53206" t="s">
        <v>33964</v>
      </c>
    </row>
    <row r="53207" spans="1:2" x14ac:dyDescent="0.25">
      <c r="A53207" t="s">
        <v>73297</v>
      </c>
      <c r="B53207" t="s">
        <v>73298</v>
      </c>
    </row>
    <row r="53208" spans="1:2" x14ac:dyDescent="0.25">
      <c r="A53208" t="s">
        <v>73299</v>
      </c>
      <c r="B53208" t="s">
        <v>44402</v>
      </c>
    </row>
    <row r="53209" spans="1:2" x14ac:dyDescent="0.25">
      <c r="A53209" t="s">
        <v>73300</v>
      </c>
      <c r="B53209" t="s">
        <v>1429</v>
      </c>
    </row>
    <row r="53210" spans="1:2" x14ac:dyDescent="0.25">
      <c r="A53210" t="s">
        <v>73301</v>
      </c>
      <c r="B53210" t="s">
        <v>73302</v>
      </c>
    </row>
    <row r="53211" spans="1:2" x14ac:dyDescent="0.25">
      <c r="A53211" t="s">
        <v>73303</v>
      </c>
      <c r="B53211" t="s">
        <v>33966</v>
      </c>
    </row>
    <row r="53212" spans="1:2" x14ac:dyDescent="0.25">
      <c r="A53212" t="s">
        <v>73304</v>
      </c>
      <c r="B53212" t="s">
        <v>34107</v>
      </c>
    </row>
    <row r="53213" spans="1:2" x14ac:dyDescent="0.25">
      <c r="A53213" t="s">
        <v>73305</v>
      </c>
      <c r="B53213" t="s">
        <v>33923</v>
      </c>
    </row>
    <row r="53214" spans="1:2" x14ac:dyDescent="0.25">
      <c r="A53214" t="s">
        <v>73306</v>
      </c>
      <c r="B53214" t="s">
        <v>32897</v>
      </c>
    </row>
    <row r="53215" spans="1:2" x14ac:dyDescent="0.25">
      <c r="A53215" t="s">
        <v>73307</v>
      </c>
      <c r="B53215" t="s">
        <v>43121</v>
      </c>
    </row>
    <row r="53216" spans="1:2" x14ac:dyDescent="0.25">
      <c r="A53216" t="s">
        <v>73308</v>
      </c>
      <c r="B53216" t="s">
        <v>73309</v>
      </c>
    </row>
    <row r="53217" spans="1:2" x14ac:dyDescent="0.25">
      <c r="A53217" t="s">
        <v>73310</v>
      </c>
      <c r="B53217" t="s">
        <v>73311</v>
      </c>
    </row>
    <row r="53218" spans="1:2" x14ac:dyDescent="0.25">
      <c r="A53218" t="s">
        <v>73312</v>
      </c>
      <c r="B53218" t="s">
        <v>54417</v>
      </c>
    </row>
    <row r="53219" spans="1:2" x14ac:dyDescent="0.25">
      <c r="A53219" t="s">
        <v>73313</v>
      </c>
      <c r="B53219" t="s">
        <v>73314</v>
      </c>
    </row>
    <row r="53220" spans="1:2" x14ac:dyDescent="0.25">
      <c r="A53220" t="s">
        <v>73315</v>
      </c>
      <c r="B53220" t="s">
        <v>73314</v>
      </c>
    </row>
    <row r="53221" spans="1:2" x14ac:dyDescent="0.25">
      <c r="A53221" t="s">
        <v>73316</v>
      </c>
      <c r="B53221" t="s">
        <v>71842</v>
      </c>
    </row>
    <row r="53222" spans="1:2" x14ac:dyDescent="0.25">
      <c r="A53222" t="s">
        <v>73317</v>
      </c>
      <c r="B53222" t="s">
        <v>73318</v>
      </c>
    </row>
    <row r="53223" spans="1:2" x14ac:dyDescent="0.25">
      <c r="A53223" t="s">
        <v>73319</v>
      </c>
      <c r="B53223" t="s">
        <v>2630</v>
      </c>
    </row>
    <row r="53224" spans="1:2" x14ac:dyDescent="0.25">
      <c r="A53224" t="s">
        <v>73320</v>
      </c>
      <c r="B53224" t="s">
        <v>33320</v>
      </c>
    </row>
    <row r="53225" spans="1:2" x14ac:dyDescent="0.25">
      <c r="A53225" t="s">
        <v>73321</v>
      </c>
      <c r="B53225" t="s">
        <v>73322</v>
      </c>
    </row>
    <row r="53226" spans="1:2" x14ac:dyDescent="0.25">
      <c r="A53226" t="s">
        <v>73323</v>
      </c>
      <c r="B53226" t="s">
        <v>23482</v>
      </c>
    </row>
    <row r="53227" spans="1:2" x14ac:dyDescent="0.25">
      <c r="A53227" t="s">
        <v>73324</v>
      </c>
      <c r="B53227" t="s">
        <v>73325</v>
      </c>
    </row>
    <row r="53228" spans="1:2" x14ac:dyDescent="0.25">
      <c r="A53228" t="s">
        <v>73326</v>
      </c>
      <c r="B53228" t="s">
        <v>73327</v>
      </c>
    </row>
    <row r="53229" spans="1:2" x14ac:dyDescent="0.25">
      <c r="A53229" t="s">
        <v>73328</v>
      </c>
      <c r="B53229" t="s">
        <v>67108</v>
      </c>
    </row>
    <row r="53230" spans="1:2" x14ac:dyDescent="0.25">
      <c r="A53230" t="s">
        <v>73329</v>
      </c>
      <c r="B53230" t="s">
        <v>73330</v>
      </c>
    </row>
    <row r="53231" spans="1:2" x14ac:dyDescent="0.25">
      <c r="A53231" t="s">
        <v>73331</v>
      </c>
      <c r="B53231" t="s">
        <v>73332</v>
      </c>
    </row>
    <row r="53232" spans="1:2" x14ac:dyDescent="0.25">
      <c r="A53232" t="s">
        <v>73333</v>
      </c>
      <c r="B53232" t="s">
        <v>43555</v>
      </c>
    </row>
    <row r="53233" spans="1:2" x14ac:dyDescent="0.25">
      <c r="A53233" t="s">
        <v>73334</v>
      </c>
      <c r="B53233" t="s">
        <v>73335</v>
      </c>
    </row>
    <row r="53234" spans="1:2" x14ac:dyDescent="0.25">
      <c r="A53234" t="s">
        <v>73336</v>
      </c>
      <c r="B53234" t="s">
        <v>73325</v>
      </c>
    </row>
    <row r="53235" spans="1:2" x14ac:dyDescent="0.25">
      <c r="A53235" t="s">
        <v>73337</v>
      </c>
      <c r="B53235" t="s">
        <v>73338</v>
      </c>
    </row>
    <row r="53236" spans="1:2" x14ac:dyDescent="0.25">
      <c r="A53236" t="s">
        <v>73339</v>
      </c>
      <c r="B53236" t="s">
        <v>73340</v>
      </c>
    </row>
    <row r="53237" spans="1:2" x14ac:dyDescent="0.25">
      <c r="A53237" t="s">
        <v>73341</v>
      </c>
      <c r="B53237" t="s">
        <v>43394</v>
      </c>
    </row>
    <row r="53238" spans="1:2" x14ac:dyDescent="0.25">
      <c r="A53238" t="s">
        <v>73342</v>
      </c>
      <c r="B53238" t="s">
        <v>64324</v>
      </c>
    </row>
    <row r="53239" spans="1:2" x14ac:dyDescent="0.25">
      <c r="A53239" t="s">
        <v>73343</v>
      </c>
      <c r="B53239" t="s">
        <v>33960</v>
      </c>
    </row>
    <row r="53240" spans="1:2" x14ac:dyDescent="0.25">
      <c r="A53240" t="s">
        <v>73344</v>
      </c>
      <c r="B53240" t="s">
        <v>33960</v>
      </c>
    </row>
    <row r="53241" spans="1:2" x14ac:dyDescent="0.25">
      <c r="A53241" t="s">
        <v>73345</v>
      </c>
      <c r="B53241" t="s">
        <v>73346</v>
      </c>
    </row>
    <row r="53242" spans="1:2" x14ac:dyDescent="0.25">
      <c r="A53242" t="s">
        <v>73347</v>
      </c>
      <c r="B53242" t="s">
        <v>1665</v>
      </c>
    </row>
    <row r="53243" spans="1:2" x14ac:dyDescent="0.25">
      <c r="A53243" t="s">
        <v>73348</v>
      </c>
      <c r="B53243" t="s">
        <v>67182</v>
      </c>
    </row>
    <row r="53244" spans="1:2" x14ac:dyDescent="0.25">
      <c r="A53244" t="s">
        <v>73349</v>
      </c>
      <c r="B53244" t="s">
        <v>73350</v>
      </c>
    </row>
    <row r="53245" spans="1:2" x14ac:dyDescent="0.25">
      <c r="A53245" t="s">
        <v>73351</v>
      </c>
      <c r="B53245" t="s">
        <v>73352</v>
      </c>
    </row>
    <row r="53246" spans="1:2" x14ac:dyDescent="0.25">
      <c r="A53246" t="s">
        <v>73353</v>
      </c>
      <c r="B53246" t="s">
        <v>73354</v>
      </c>
    </row>
    <row r="53247" spans="1:2" x14ac:dyDescent="0.25">
      <c r="A53247" t="s">
        <v>73355</v>
      </c>
      <c r="B53247" t="s">
        <v>73108</v>
      </c>
    </row>
    <row r="53248" spans="1:2" x14ac:dyDescent="0.25">
      <c r="A53248" t="s">
        <v>73356</v>
      </c>
      <c r="B53248" t="s">
        <v>43146</v>
      </c>
    </row>
    <row r="53249" spans="1:2" x14ac:dyDescent="0.25">
      <c r="A53249" t="s">
        <v>73357</v>
      </c>
      <c r="B53249" t="s">
        <v>67301</v>
      </c>
    </row>
    <row r="53250" spans="1:2" x14ac:dyDescent="0.25">
      <c r="A53250" t="s">
        <v>73358</v>
      </c>
      <c r="B53250" t="s">
        <v>73359</v>
      </c>
    </row>
    <row r="53251" spans="1:2" x14ac:dyDescent="0.25">
      <c r="A53251" t="s">
        <v>73360</v>
      </c>
      <c r="B53251" t="s">
        <v>73361</v>
      </c>
    </row>
    <row r="53252" spans="1:2" x14ac:dyDescent="0.25">
      <c r="A53252" t="s">
        <v>73362</v>
      </c>
      <c r="B53252" t="s">
        <v>73354</v>
      </c>
    </row>
    <row r="53253" spans="1:2" x14ac:dyDescent="0.25">
      <c r="A53253" t="s">
        <v>73363</v>
      </c>
      <c r="B53253" t="s">
        <v>73352</v>
      </c>
    </row>
    <row r="53254" spans="1:2" x14ac:dyDescent="0.25">
      <c r="A53254" t="s">
        <v>73364</v>
      </c>
      <c r="B53254" t="s">
        <v>73365</v>
      </c>
    </row>
    <row r="53255" spans="1:2" x14ac:dyDescent="0.25">
      <c r="A53255" t="s">
        <v>73366</v>
      </c>
      <c r="B53255" t="s">
        <v>43157</v>
      </c>
    </row>
    <row r="53256" spans="1:2" x14ac:dyDescent="0.25">
      <c r="A53256" t="s">
        <v>73367</v>
      </c>
      <c r="B53256" t="s">
        <v>73368</v>
      </c>
    </row>
    <row r="53257" spans="1:2" x14ac:dyDescent="0.25">
      <c r="A53257" t="s">
        <v>73369</v>
      </c>
      <c r="B53257" t="s">
        <v>73370</v>
      </c>
    </row>
    <row r="53258" spans="1:2" x14ac:dyDescent="0.25">
      <c r="A53258" t="s">
        <v>73371</v>
      </c>
      <c r="B53258" t="s">
        <v>73372</v>
      </c>
    </row>
    <row r="53259" spans="1:2" x14ac:dyDescent="0.25">
      <c r="A53259" t="s">
        <v>73373</v>
      </c>
      <c r="B53259" t="s">
        <v>34023</v>
      </c>
    </row>
    <row r="53260" spans="1:2" x14ac:dyDescent="0.25">
      <c r="A53260" t="s">
        <v>73374</v>
      </c>
      <c r="B53260" t="s">
        <v>73372</v>
      </c>
    </row>
    <row r="53261" spans="1:2" x14ac:dyDescent="0.25">
      <c r="A53261" t="s">
        <v>73375</v>
      </c>
      <c r="B53261" t="s">
        <v>73376</v>
      </c>
    </row>
    <row r="53262" spans="1:2" x14ac:dyDescent="0.25">
      <c r="A53262" t="s">
        <v>73377</v>
      </c>
      <c r="B53262" t="s">
        <v>73378</v>
      </c>
    </row>
    <row r="53263" spans="1:2" x14ac:dyDescent="0.25">
      <c r="A53263" t="s">
        <v>73379</v>
      </c>
      <c r="B53263" t="s">
        <v>73372</v>
      </c>
    </row>
    <row r="53264" spans="1:2" x14ac:dyDescent="0.25">
      <c r="A53264" t="s">
        <v>73380</v>
      </c>
      <c r="B53264" t="s">
        <v>73372</v>
      </c>
    </row>
    <row r="53265" spans="1:2" x14ac:dyDescent="0.25">
      <c r="A53265" t="s">
        <v>73381</v>
      </c>
      <c r="B53265" t="s">
        <v>73382</v>
      </c>
    </row>
    <row r="53266" spans="1:2" x14ac:dyDescent="0.25">
      <c r="A53266" t="s">
        <v>73383</v>
      </c>
      <c r="B53266" t="s">
        <v>73382</v>
      </c>
    </row>
    <row r="53267" spans="1:2" x14ac:dyDescent="0.25">
      <c r="A53267" t="s">
        <v>73384</v>
      </c>
      <c r="B53267" t="s">
        <v>33613</v>
      </c>
    </row>
    <row r="53268" spans="1:2" x14ac:dyDescent="0.25">
      <c r="A53268" t="s">
        <v>73385</v>
      </c>
      <c r="B53268" t="s">
        <v>34297</v>
      </c>
    </row>
    <row r="53269" spans="1:2" x14ac:dyDescent="0.25">
      <c r="A53269" t="s">
        <v>73386</v>
      </c>
      <c r="B53269" t="s">
        <v>73387</v>
      </c>
    </row>
    <row r="53270" spans="1:2" x14ac:dyDescent="0.25">
      <c r="A53270" t="s">
        <v>73388</v>
      </c>
      <c r="B53270" t="s">
        <v>73389</v>
      </c>
    </row>
    <row r="53271" spans="1:2" x14ac:dyDescent="0.25">
      <c r="A53271" t="s">
        <v>73390</v>
      </c>
      <c r="B53271" t="s">
        <v>73387</v>
      </c>
    </row>
    <row r="53272" spans="1:2" x14ac:dyDescent="0.25">
      <c r="A53272" t="s">
        <v>73391</v>
      </c>
      <c r="B53272" t="s">
        <v>33500</v>
      </c>
    </row>
    <row r="53273" spans="1:2" x14ac:dyDescent="0.25">
      <c r="A53273" t="s">
        <v>73392</v>
      </c>
      <c r="B53273" t="s">
        <v>73387</v>
      </c>
    </row>
    <row r="53274" spans="1:2" x14ac:dyDescent="0.25">
      <c r="A53274" t="s">
        <v>73393</v>
      </c>
      <c r="B53274" t="s">
        <v>62633</v>
      </c>
    </row>
    <row r="53275" spans="1:2" x14ac:dyDescent="0.25">
      <c r="A53275" t="s">
        <v>73394</v>
      </c>
      <c r="B53275" t="s">
        <v>44026</v>
      </c>
    </row>
    <row r="53276" spans="1:2" x14ac:dyDescent="0.25">
      <c r="A53276" t="s">
        <v>73395</v>
      </c>
      <c r="B53276" t="s">
        <v>73396</v>
      </c>
    </row>
    <row r="53277" spans="1:2" x14ac:dyDescent="0.25">
      <c r="A53277" t="s">
        <v>73397</v>
      </c>
      <c r="B53277" t="s">
        <v>73398</v>
      </c>
    </row>
    <row r="53278" spans="1:2" x14ac:dyDescent="0.25">
      <c r="A53278" t="s">
        <v>73399</v>
      </c>
      <c r="B53278" t="s">
        <v>43794</v>
      </c>
    </row>
    <row r="53279" spans="1:2" x14ac:dyDescent="0.25">
      <c r="A53279" t="s">
        <v>73400</v>
      </c>
      <c r="B53279" t="s">
        <v>43227</v>
      </c>
    </row>
    <row r="53280" spans="1:2" x14ac:dyDescent="0.25">
      <c r="A53280" t="s">
        <v>73401</v>
      </c>
      <c r="B53280" t="s">
        <v>73402</v>
      </c>
    </row>
    <row r="53281" spans="1:2" x14ac:dyDescent="0.25">
      <c r="A53281" t="s">
        <v>73403</v>
      </c>
      <c r="B53281" t="s">
        <v>333</v>
      </c>
    </row>
    <row r="53282" spans="1:2" x14ac:dyDescent="0.25">
      <c r="A53282" t="s">
        <v>73404</v>
      </c>
      <c r="B53282" t="s">
        <v>60820</v>
      </c>
    </row>
    <row r="53283" spans="1:2" x14ac:dyDescent="0.25">
      <c r="A53283" t="s">
        <v>73405</v>
      </c>
      <c r="B53283" t="s">
        <v>73406</v>
      </c>
    </row>
    <row r="53284" spans="1:2" x14ac:dyDescent="0.25">
      <c r="A53284" t="s">
        <v>73407</v>
      </c>
      <c r="B53284" t="s">
        <v>33971</v>
      </c>
    </row>
    <row r="53285" spans="1:2" x14ac:dyDescent="0.25">
      <c r="A53285" t="s">
        <v>73408</v>
      </c>
      <c r="B53285" t="s">
        <v>33971</v>
      </c>
    </row>
    <row r="53286" spans="1:2" x14ac:dyDescent="0.25">
      <c r="A53286" t="s">
        <v>73409</v>
      </c>
      <c r="B53286" t="s">
        <v>73410</v>
      </c>
    </row>
    <row r="53287" spans="1:2" x14ac:dyDescent="0.25">
      <c r="A53287" t="s">
        <v>73411</v>
      </c>
      <c r="B53287" t="s">
        <v>73410</v>
      </c>
    </row>
    <row r="53288" spans="1:2" x14ac:dyDescent="0.25">
      <c r="A53288" t="s">
        <v>73412</v>
      </c>
      <c r="B53288" t="s">
        <v>73410</v>
      </c>
    </row>
    <row r="53289" spans="1:2" x14ac:dyDescent="0.25">
      <c r="A53289" t="s">
        <v>73413</v>
      </c>
      <c r="B53289" t="s">
        <v>73410</v>
      </c>
    </row>
    <row r="53290" spans="1:2" x14ac:dyDescent="0.25">
      <c r="A53290" t="s">
        <v>73414</v>
      </c>
      <c r="B53290" t="s">
        <v>73415</v>
      </c>
    </row>
    <row r="53291" spans="1:2" x14ac:dyDescent="0.25">
      <c r="A53291" t="s">
        <v>73416</v>
      </c>
      <c r="B53291" t="s">
        <v>73417</v>
      </c>
    </row>
    <row r="53292" spans="1:2" x14ac:dyDescent="0.25">
      <c r="A53292" t="s">
        <v>73418</v>
      </c>
      <c r="B53292" t="s">
        <v>73419</v>
      </c>
    </row>
    <row r="53293" spans="1:2" x14ac:dyDescent="0.25">
      <c r="A53293" t="s">
        <v>73420</v>
      </c>
      <c r="B53293" t="s">
        <v>73419</v>
      </c>
    </row>
    <row r="53294" spans="1:2" x14ac:dyDescent="0.25">
      <c r="A53294" t="s">
        <v>73421</v>
      </c>
      <c r="B53294" t="s">
        <v>73422</v>
      </c>
    </row>
    <row r="53295" spans="1:2" x14ac:dyDescent="0.25">
      <c r="A53295" t="s">
        <v>73423</v>
      </c>
      <c r="B53295" t="s">
        <v>73419</v>
      </c>
    </row>
    <row r="53296" spans="1:2" x14ac:dyDescent="0.25">
      <c r="A53296" t="s">
        <v>73424</v>
      </c>
      <c r="B53296" t="s">
        <v>73419</v>
      </c>
    </row>
    <row r="53297" spans="1:2" x14ac:dyDescent="0.25">
      <c r="A53297" t="s">
        <v>73425</v>
      </c>
      <c r="B53297" t="s">
        <v>73426</v>
      </c>
    </row>
    <row r="53298" spans="1:2" x14ac:dyDescent="0.25">
      <c r="A53298" t="s">
        <v>73427</v>
      </c>
      <c r="B53298" t="s">
        <v>44998</v>
      </c>
    </row>
    <row r="53299" spans="1:2" x14ac:dyDescent="0.25">
      <c r="A53299" t="s">
        <v>73428</v>
      </c>
      <c r="B53299" t="s">
        <v>33982</v>
      </c>
    </row>
    <row r="53300" spans="1:2" x14ac:dyDescent="0.25">
      <c r="A53300" t="s">
        <v>73429</v>
      </c>
      <c r="B53300" t="s">
        <v>33982</v>
      </c>
    </row>
    <row r="53301" spans="1:2" x14ac:dyDescent="0.25">
      <c r="A53301" t="s">
        <v>73430</v>
      </c>
      <c r="B53301" t="s">
        <v>73431</v>
      </c>
    </row>
    <row r="53302" spans="1:2" x14ac:dyDescent="0.25">
      <c r="A53302" t="s">
        <v>73432</v>
      </c>
      <c r="B53302" t="s">
        <v>34111</v>
      </c>
    </row>
    <row r="53303" spans="1:2" x14ac:dyDescent="0.25">
      <c r="A53303" t="s">
        <v>73433</v>
      </c>
      <c r="B53303" t="s">
        <v>34056</v>
      </c>
    </row>
    <row r="53304" spans="1:2" x14ac:dyDescent="0.25">
      <c r="A53304" t="s">
        <v>73434</v>
      </c>
      <c r="B53304" t="s">
        <v>34056</v>
      </c>
    </row>
    <row r="53305" spans="1:2" x14ac:dyDescent="0.25">
      <c r="A53305" t="s">
        <v>73435</v>
      </c>
      <c r="B53305" t="s">
        <v>34056</v>
      </c>
    </row>
    <row r="53306" spans="1:2" x14ac:dyDescent="0.25">
      <c r="A53306" t="s">
        <v>73436</v>
      </c>
      <c r="B53306" t="s">
        <v>73437</v>
      </c>
    </row>
    <row r="53307" spans="1:2" x14ac:dyDescent="0.25">
      <c r="A53307" t="s">
        <v>73438</v>
      </c>
      <c r="B53307" t="s">
        <v>33784</v>
      </c>
    </row>
    <row r="53308" spans="1:2" x14ac:dyDescent="0.25">
      <c r="A53308" t="s">
        <v>73439</v>
      </c>
      <c r="B53308" t="s">
        <v>33797</v>
      </c>
    </row>
    <row r="53309" spans="1:2" x14ac:dyDescent="0.25">
      <c r="A53309" t="s">
        <v>73440</v>
      </c>
      <c r="B53309" t="s">
        <v>333</v>
      </c>
    </row>
    <row r="53310" spans="1:2" x14ac:dyDescent="0.25">
      <c r="A53310" t="s">
        <v>73441</v>
      </c>
      <c r="B53310" t="s">
        <v>50354</v>
      </c>
    </row>
    <row r="53311" spans="1:2" x14ac:dyDescent="0.25">
      <c r="A53311" t="s">
        <v>73442</v>
      </c>
      <c r="B53311" t="s">
        <v>71624</v>
      </c>
    </row>
    <row r="53312" spans="1:2" x14ac:dyDescent="0.25">
      <c r="A53312" t="s">
        <v>73443</v>
      </c>
      <c r="B53312" t="s">
        <v>44087</v>
      </c>
    </row>
    <row r="53313" spans="1:2" x14ac:dyDescent="0.25">
      <c r="A53313" t="s">
        <v>73444</v>
      </c>
      <c r="B53313" t="s">
        <v>73445</v>
      </c>
    </row>
    <row r="53314" spans="1:2" x14ac:dyDescent="0.25">
      <c r="A53314" t="s">
        <v>73446</v>
      </c>
      <c r="B53314" t="s">
        <v>73447</v>
      </c>
    </row>
    <row r="53315" spans="1:2" x14ac:dyDescent="0.25">
      <c r="A53315" t="s">
        <v>73448</v>
      </c>
      <c r="B53315" t="s">
        <v>34099</v>
      </c>
    </row>
    <row r="53316" spans="1:2" x14ac:dyDescent="0.25">
      <c r="A53316" t="s">
        <v>73449</v>
      </c>
      <c r="B53316" t="s">
        <v>43227</v>
      </c>
    </row>
    <row r="53317" spans="1:2" x14ac:dyDescent="0.25">
      <c r="A53317" t="s">
        <v>73450</v>
      </c>
      <c r="B53317" t="s">
        <v>73451</v>
      </c>
    </row>
    <row r="53318" spans="1:2" x14ac:dyDescent="0.25">
      <c r="A53318" t="s">
        <v>73452</v>
      </c>
      <c r="B53318" t="s">
        <v>73453</v>
      </c>
    </row>
    <row r="53319" spans="1:2" x14ac:dyDescent="0.25">
      <c r="A53319" t="s">
        <v>73454</v>
      </c>
    </row>
    <row r="53320" spans="1:2" x14ac:dyDescent="0.25">
      <c r="A53320" t="s">
        <v>73455</v>
      </c>
      <c r="B53320" t="s">
        <v>73453</v>
      </c>
    </row>
    <row r="53321" spans="1:2" x14ac:dyDescent="0.25">
      <c r="A53321" t="s">
        <v>73456</v>
      </c>
      <c r="B53321" t="s">
        <v>73457</v>
      </c>
    </row>
    <row r="53322" spans="1:2" x14ac:dyDescent="0.25">
      <c r="A53322" t="s">
        <v>73458</v>
      </c>
      <c r="B53322" t="s">
        <v>19570</v>
      </c>
    </row>
    <row r="53323" spans="1:2" x14ac:dyDescent="0.25">
      <c r="A53323" t="s">
        <v>73459</v>
      </c>
      <c r="B53323" t="s">
        <v>73460</v>
      </c>
    </row>
    <row r="53324" spans="1:2" x14ac:dyDescent="0.25">
      <c r="A53324" t="s">
        <v>73461</v>
      </c>
      <c r="B53324" t="s">
        <v>73460</v>
      </c>
    </row>
    <row r="53325" spans="1:2" x14ac:dyDescent="0.25">
      <c r="A53325" t="s">
        <v>73462</v>
      </c>
      <c r="B53325" t="s">
        <v>43207</v>
      </c>
    </row>
    <row r="53326" spans="1:2" x14ac:dyDescent="0.25">
      <c r="A53326" t="s">
        <v>73463</v>
      </c>
      <c r="B53326" t="s">
        <v>43207</v>
      </c>
    </row>
    <row r="53327" spans="1:2" x14ac:dyDescent="0.25">
      <c r="A53327" t="s">
        <v>73464</v>
      </c>
      <c r="B53327" t="s">
        <v>73465</v>
      </c>
    </row>
    <row r="53328" spans="1:2" x14ac:dyDescent="0.25">
      <c r="A53328" t="s">
        <v>73466</v>
      </c>
      <c r="B53328" t="s">
        <v>33968</v>
      </c>
    </row>
    <row r="53329" spans="1:2" x14ac:dyDescent="0.25">
      <c r="A53329" t="s">
        <v>73467</v>
      </c>
      <c r="B53329" t="s">
        <v>73468</v>
      </c>
    </row>
    <row r="53330" spans="1:2" x14ac:dyDescent="0.25">
      <c r="A53330" t="s">
        <v>73469</v>
      </c>
      <c r="B53330" t="s">
        <v>73470</v>
      </c>
    </row>
    <row r="53331" spans="1:2" x14ac:dyDescent="0.25">
      <c r="A53331" t="s">
        <v>73471</v>
      </c>
      <c r="B53331" t="s">
        <v>43794</v>
      </c>
    </row>
    <row r="53332" spans="1:2" x14ac:dyDescent="0.25">
      <c r="A53332" t="s">
        <v>73472</v>
      </c>
      <c r="B53332" t="s">
        <v>73473</v>
      </c>
    </row>
    <row r="53333" spans="1:2" x14ac:dyDescent="0.25">
      <c r="A53333" t="s">
        <v>73474</v>
      </c>
      <c r="B53333" t="s">
        <v>73475</v>
      </c>
    </row>
    <row r="53334" spans="1:2" x14ac:dyDescent="0.25">
      <c r="A53334" t="s">
        <v>73476</v>
      </c>
      <c r="B53334" t="s">
        <v>73477</v>
      </c>
    </row>
    <row r="53335" spans="1:2" x14ac:dyDescent="0.25">
      <c r="A53335" t="s">
        <v>73478</v>
      </c>
      <c r="B53335" t="s">
        <v>44921</v>
      </c>
    </row>
    <row r="53336" spans="1:2" x14ac:dyDescent="0.25">
      <c r="A53336" t="s">
        <v>73479</v>
      </c>
      <c r="B53336" t="s">
        <v>73480</v>
      </c>
    </row>
    <row r="53337" spans="1:2" x14ac:dyDescent="0.25">
      <c r="A53337" t="s">
        <v>73481</v>
      </c>
      <c r="B53337" t="s">
        <v>44912</v>
      </c>
    </row>
    <row r="53338" spans="1:2" x14ac:dyDescent="0.25">
      <c r="A53338" t="s">
        <v>73482</v>
      </c>
      <c r="B53338" t="s">
        <v>73483</v>
      </c>
    </row>
    <row r="53339" spans="1:2" x14ac:dyDescent="0.25">
      <c r="A53339" t="s">
        <v>73484</v>
      </c>
      <c r="B53339" t="s">
        <v>34002</v>
      </c>
    </row>
    <row r="53340" spans="1:2" x14ac:dyDescent="0.25">
      <c r="A53340" t="s">
        <v>73485</v>
      </c>
      <c r="B53340" t="s">
        <v>73486</v>
      </c>
    </row>
    <row r="53341" spans="1:2" x14ac:dyDescent="0.25">
      <c r="A53341" t="s">
        <v>73487</v>
      </c>
      <c r="B53341" t="s">
        <v>73488</v>
      </c>
    </row>
    <row r="53342" spans="1:2" x14ac:dyDescent="0.25">
      <c r="A53342" t="s">
        <v>73489</v>
      </c>
      <c r="B53342" t="s">
        <v>73490</v>
      </c>
    </row>
    <row r="53343" spans="1:2" x14ac:dyDescent="0.25">
      <c r="A53343" t="s">
        <v>73491</v>
      </c>
      <c r="B53343" t="s">
        <v>73480</v>
      </c>
    </row>
    <row r="53344" spans="1:2" x14ac:dyDescent="0.25">
      <c r="A53344" t="s">
        <v>73492</v>
      </c>
      <c r="B53344" t="s">
        <v>34111</v>
      </c>
    </row>
    <row r="53345" spans="1:2" x14ac:dyDescent="0.25">
      <c r="A53345" t="s">
        <v>73493</v>
      </c>
      <c r="B53345" t="s">
        <v>13759</v>
      </c>
    </row>
    <row r="53346" spans="1:2" x14ac:dyDescent="0.25">
      <c r="A53346" t="s">
        <v>73494</v>
      </c>
      <c r="B53346" t="s">
        <v>34023</v>
      </c>
    </row>
    <row r="53347" spans="1:2" x14ac:dyDescent="0.25">
      <c r="A53347" t="s">
        <v>73495</v>
      </c>
      <c r="B53347" t="s">
        <v>34023</v>
      </c>
    </row>
    <row r="53348" spans="1:2" x14ac:dyDescent="0.25">
      <c r="A53348" t="s">
        <v>73496</v>
      </c>
      <c r="B53348" t="s">
        <v>73497</v>
      </c>
    </row>
    <row r="53349" spans="1:2" x14ac:dyDescent="0.25">
      <c r="A53349" t="s">
        <v>73498</v>
      </c>
      <c r="B53349" t="s">
        <v>73499</v>
      </c>
    </row>
    <row r="53350" spans="1:2" x14ac:dyDescent="0.25">
      <c r="A53350" t="s">
        <v>73500</v>
      </c>
      <c r="B53350" t="s">
        <v>73501</v>
      </c>
    </row>
    <row r="53351" spans="1:2" x14ac:dyDescent="0.25">
      <c r="A53351" t="s">
        <v>73502</v>
      </c>
      <c r="B53351" t="s">
        <v>73503</v>
      </c>
    </row>
    <row r="53352" spans="1:2" x14ac:dyDescent="0.25">
      <c r="A53352" t="s">
        <v>73504</v>
      </c>
      <c r="B53352" t="s">
        <v>43513</v>
      </c>
    </row>
    <row r="53353" spans="1:2" x14ac:dyDescent="0.25">
      <c r="A53353" t="s">
        <v>73505</v>
      </c>
      <c r="B53353" t="s">
        <v>56535</v>
      </c>
    </row>
    <row r="53354" spans="1:2" x14ac:dyDescent="0.25">
      <c r="A53354" t="s">
        <v>73506</v>
      </c>
      <c r="B53354" t="s">
        <v>73507</v>
      </c>
    </row>
    <row r="53355" spans="1:2" x14ac:dyDescent="0.25">
      <c r="A53355" t="s">
        <v>73508</v>
      </c>
      <c r="B53355" t="s">
        <v>73509</v>
      </c>
    </row>
    <row r="53356" spans="1:2" x14ac:dyDescent="0.25">
      <c r="A53356" t="s">
        <v>73510</v>
      </c>
      <c r="B53356" t="s">
        <v>73511</v>
      </c>
    </row>
    <row r="53357" spans="1:2" x14ac:dyDescent="0.25">
      <c r="A53357" t="s">
        <v>73512</v>
      </c>
      <c r="B53357" t="s">
        <v>73513</v>
      </c>
    </row>
    <row r="53358" spans="1:2" x14ac:dyDescent="0.25">
      <c r="A53358" t="s">
        <v>73514</v>
      </c>
      <c r="B53358" t="s">
        <v>43352</v>
      </c>
    </row>
    <row r="53359" spans="1:2" x14ac:dyDescent="0.25">
      <c r="A53359" t="s">
        <v>73515</v>
      </c>
      <c r="B53359" t="s">
        <v>73516</v>
      </c>
    </row>
    <row r="53360" spans="1:2" x14ac:dyDescent="0.25">
      <c r="A53360" t="s">
        <v>73517</v>
      </c>
      <c r="B53360" t="s">
        <v>34056</v>
      </c>
    </row>
    <row r="53361" spans="1:2" x14ac:dyDescent="0.25">
      <c r="A53361" t="s">
        <v>73518</v>
      </c>
      <c r="B53361" t="s">
        <v>69174</v>
      </c>
    </row>
    <row r="53362" spans="1:2" x14ac:dyDescent="0.25">
      <c r="A53362" t="s">
        <v>73519</v>
      </c>
      <c r="B53362" t="s">
        <v>73520</v>
      </c>
    </row>
    <row r="53363" spans="1:2" x14ac:dyDescent="0.25">
      <c r="A53363" t="s">
        <v>73521</v>
      </c>
      <c r="B53363" t="s">
        <v>73522</v>
      </c>
    </row>
    <row r="53364" spans="1:2" x14ac:dyDescent="0.25">
      <c r="A53364" t="s">
        <v>73523</v>
      </c>
      <c r="B53364" t="s">
        <v>73524</v>
      </c>
    </row>
    <row r="53365" spans="1:2" x14ac:dyDescent="0.25">
      <c r="A53365" t="s">
        <v>73525</v>
      </c>
      <c r="B53365" t="s">
        <v>73526</v>
      </c>
    </row>
    <row r="53366" spans="1:2" x14ac:dyDescent="0.25">
      <c r="A53366" t="s">
        <v>73527</v>
      </c>
      <c r="B53366" t="s">
        <v>73528</v>
      </c>
    </row>
    <row r="53367" spans="1:2" x14ac:dyDescent="0.25">
      <c r="A53367" t="s">
        <v>73529</v>
      </c>
      <c r="B53367" t="s">
        <v>73530</v>
      </c>
    </row>
    <row r="53368" spans="1:2" x14ac:dyDescent="0.25">
      <c r="A53368" t="s">
        <v>73531</v>
      </c>
      <c r="B53368" t="s">
        <v>14244</v>
      </c>
    </row>
    <row r="53369" spans="1:2" x14ac:dyDescent="0.25">
      <c r="A53369" t="s">
        <v>73532</v>
      </c>
      <c r="B53369" t="s">
        <v>73533</v>
      </c>
    </row>
    <row r="53370" spans="1:2" x14ac:dyDescent="0.25">
      <c r="A53370" t="s">
        <v>73534</v>
      </c>
      <c r="B53370" t="s">
        <v>73535</v>
      </c>
    </row>
    <row r="53371" spans="1:2" x14ac:dyDescent="0.25">
      <c r="A53371" t="s">
        <v>73536</v>
      </c>
      <c r="B53371" t="s">
        <v>73537</v>
      </c>
    </row>
    <row r="53372" spans="1:2" x14ac:dyDescent="0.25">
      <c r="A53372" t="s">
        <v>73538</v>
      </c>
      <c r="B53372" t="s">
        <v>73539</v>
      </c>
    </row>
    <row r="53373" spans="1:2" x14ac:dyDescent="0.25">
      <c r="A53373" t="s">
        <v>73540</v>
      </c>
      <c r="B53373" t="s">
        <v>73541</v>
      </c>
    </row>
    <row r="53374" spans="1:2" x14ac:dyDescent="0.25">
      <c r="A53374" t="s">
        <v>73542</v>
      </c>
      <c r="B53374" t="s">
        <v>34002</v>
      </c>
    </row>
    <row r="53375" spans="1:2" x14ac:dyDescent="0.25">
      <c r="A53375" t="s">
        <v>73543</v>
      </c>
      <c r="B53375" t="s">
        <v>73544</v>
      </c>
    </row>
    <row r="53376" spans="1:2" x14ac:dyDescent="0.25">
      <c r="A53376" t="s">
        <v>73545</v>
      </c>
      <c r="B53376" t="s">
        <v>73544</v>
      </c>
    </row>
    <row r="53377" spans="1:2" x14ac:dyDescent="0.25">
      <c r="A53377" t="s">
        <v>73546</v>
      </c>
      <c r="B53377" t="s">
        <v>73398</v>
      </c>
    </row>
    <row r="53378" spans="1:2" x14ac:dyDescent="0.25">
      <c r="A53378" t="s">
        <v>73547</v>
      </c>
      <c r="B53378" t="s">
        <v>73398</v>
      </c>
    </row>
    <row r="53379" spans="1:2" x14ac:dyDescent="0.25">
      <c r="A53379" t="s">
        <v>73548</v>
      </c>
      <c r="B53379" t="s">
        <v>73549</v>
      </c>
    </row>
    <row r="53380" spans="1:2" x14ac:dyDescent="0.25">
      <c r="A53380" t="s">
        <v>73550</v>
      </c>
      <c r="B53380" t="s">
        <v>73549</v>
      </c>
    </row>
    <row r="53381" spans="1:2" x14ac:dyDescent="0.25">
      <c r="A53381" t="s">
        <v>73551</v>
      </c>
      <c r="B53381" t="s">
        <v>43093</v>
      </c>
    </row>
    <row r="53382" spans="1:2" x14ac:dyDescent="0.25">
      <c r="A53382" t="s">
        <v>73552</v>
      </c>
      <c r="B53382" t="s">
        <v>43093</v>
      </c>
    </row>
    <row r="53383" spans="1:2" x14ac:dyDescent="0.25">
      <c r="A53383" t="s">
        <v>73553</v>
      </c>
      <c r="B53383" t="s">
        <v>43093</v>
      </c>
    </row>
    <row r="53384" spans="1:2" x14ac:dyDescent="0.25">
      <c r="A53384" t="s">
        <v>73554</v>
      </c>
      <c r="B53384" t="s">
        <v>73555</v>
      </c>
    </row>
    <row r="53385" spans="1:2" x14ac:dyDescent="0.25">
      <c r="A53385" t="s">
        <v>73556</v>
      </c>
      <c r="B53385" t="s">
        <v>73557</v>
      </c>
    </row>
    <row r="53386" spans="1:2" x14ac:dyDescent="0.25">
      <c r="A53386" t="s">
        <v>73558</v>
      </c>
      <c r="B53386" t="s">
        <v>73559</v>
      </c>
    </row>
    <row r="53387" spans="1:2" x14ac:dyDescent="0.25">
      <c r="A53387" t="s">
        <v>73560</v>
      </c>
      <c r="B53387" t="s">
        <v>73561</v>
      </c>
    </row>
    <row r="53388" spans="1:2" x14ac:dyDescent="0.25">
      <c r="A53388" t="s">
        <v>73562</v>
      </c>
      <c r="B53388" t="s">
        <v>73563</v>
      </c>
    </row>
    <row r="53389" spans="1:2" x14ac:dyDescent="0.25">
      <c r="A53389" t="s">
        <v>73564</v>
      </c>
      <c r="B53389" t="s">
        <v>43897</v>
      </c>
    </row>
    <row r="53390" spans="1:2" x14ac:dyDescent="0.25">
      <c r="A53390" t="s">
        <v>73565</v>
      </c>
      <c r="B53390" t="s">
        <v>73566</v>
      </c>
    </row>
    <row r="53391" spans="1:2" x14ac:dyDescent="0.25">
      <c r="A53391" t="s">
        <v>73567</v>
      </c>
      <c r="B53391" t="s">
        <v>73568</v>
      </c>
    </row>
    <row r="53392" spans="1:2" x14ac:dyDescent="0.25">
      <c r="A53392" t="s">
        <v>73569</v>
      </c>
      <c r="B53392" t="s">
        <v>71278</v>
      </c>
    </row>
    <row r="53393" spans="1:2" x14ac:dyDescent="0.25">
      <c r="A53393" t="s">
        <v>73570</v>
      </c>
      <c r="B53393" t="s">
        <v>43347</v>
      </c>
    </row>
    <row r="53394" spans="1:2" x14ac:dyDescent="0.25">
      <c r="A53394" t="s">
        <v>73571</v>
      </c>
      <c r="B53394" t="s">
        <v>43347</v>
      </c>
    </row>
    <row r="53395" spans="1:2" x14ac:dyDescent="0.25">
      <c r="A53395" t="s">
        <v>73572</v>
      </c>
      <c r="B53395" t="s">
        <v>43347</v>
      </c>
    </row>
    <row r="53396" spans="1:2" x14ac:dyDescent="0.25">
      <c r="A53396" t="s">
        <v>73573</v>
      </c>
      <c r="B53396" t="s">
        <v>43347</v>
      </c>
    </row>
    <row r="53397" spans="1:2" x14ac:dyDescent="0.25">
      <c r="A53397" t="s">
        <v>73574</v>
      </c>
      <c r="B53397" t="s">
        <v>6086</v>
      </c>
    </row>
    <row r="53398" spans="1:2" x14ac:dyDescent="0.25">
      <c r="A53398" t="s">
        <v>73575</v>
      </c>
      <c r="B53398" t="s">
        <v>6086</v>
      </c>
    </row>
    <row r="53399" spans="1:2" x14ac:dyDescent="0.25">
      <c r="A53399" t="s">
        <v>73576</v>
      </c>
      <c r="B53399" t="s">
        <v>6086</v>
      </c>
    </row>
    <row r="53400" spans="1:2" x14ac:dyDescent="0.25">
      <c r="A53400" t="s">
        <v>73577</v>
      </c>
      <c r="B53400" t="s">
        <v>6086</v>
      </c>
    </row>
    <row r="53401" spans="1:2" x14ac:dyDescent="0.25">
      <c r="A53401" t="s">
        <v>73578</v>
      </c>
      <c r="B53401" t="s">
        <v>6086</v>
      </c>
    </row>
    <row r="53402" spans="1:2" x14ac:dyDescent="0.25">
      <c r="A53402" t="s">
        <v>73579</v>
      </c>
      <c r="B53402" t="s">
        <v>6086</v>
      </c>
    </row>
    <row r="53403" spans="1:2" x14ac:dyDescent="0.25">
      <c r="A53403" t="s">
        <v>73580</v>
      </c>
      <c r="B53403" t="s">
        <v>6086</v>
      </c>
    </row>
    <row r="53404" spans="1:2" x14ac:dyDescent="0.25">
      <c r="A53404" t="s">
        <v>73581</v>
      </c>
      <c r="B53404" t="s">
        <v>6086</v>
      </c>
    </row>
    <row r="53405" spans="1:2" x14ac:dyDescent="0.25">
      <c r="A53405" t="s">
        <v>73582</v>
      </c>
      <c r="B53405" t="s">
        <v>6086</v>
      </c>
    </row>
    <row r="53406" spans="1:2" x14ac:dyDescent="0.25">
      <c r="A53406" t="s">
        <v>73583</v>
      </c>
      <c r="B53406" t="s">
        <v>6086</v>
      </c>
    </row>
    <row r="53407" spans="1:2" x14ac:dyDescent="0.25">
      <c r="A53407" t="s">
        <v>73584</v>
      </c>
      <c r="B53407" t="s">
        <v>6086</v>
      </c>
    </row>
    <row r="53408" spans="1:2" x14ac:dyDescent="0.25">
      <c r="A53408" t="s">
        <v>73585</v>
      </c>
      <c r="B53408" t="s">
        <v>6086</v>
      </c>
    </row>
    <row r="53409" spans="1:2" x14ac:dyDescent="0.25">
      <c r="A53409" t="s">
        <v>73586</v>
      </c>
      <c r="B53409" t="s">
        <v>6086</v>
      </c>
    </row>
    <row r="53410" spans="1:2" x14ac:dyDescent="0.25">
      <c r="A53410" t="s">
        <v>73587</v>
      </c>
      <c r="B53410" t="s">
        <v>6086</v>
      </c>
    </row>
    <row r="53411" spans="1:2" x14ac:dyDescent="0.25">
      <c r="A53411" t="s">
        <v>73588</v>
      </c>
      <c r="B53411" t="s">
        <v>73589</v>
      </c>
    </row>
    <row r="53412" spans="1:2" x14ac:dyDescent="0.25">
      <c r="A53412" t="s">
        <v>73590</v>
      </c>
      <c r="B53412" t="s">
        <v>43784</v>
      </c>
    </row>
    <row r="53413" spans="1:2" x14ac:dyDescent="0.25">
      <c r="A53413" t="s">
        <v>73591</v>
      </c>
      <c r="B53413" t="s">
        <v>34121</v>
      </c>
    </row>
    <row r="53414" spans="1:2" x14ac:dyDescent="0.25">
      <c r="A53414" t="s">
        <v>73592</v>
      </c>
      <c r="B53414" t="s">
        <v>73593</v>
      </c>
    </row>
    <row r="53415" spans="1:2" x14ac:dyDescent="0.25">
      <c r="A53415" t="s">
        <v>73594</v>
      </c>
      <c r="B53415" t="s">
        <v>73595</v>
      </c>
    </row>
    <row r="53416" spans="1:2" x14ac:dyDescent="0.25">
      <c r="A53416" t="s">
        <v>73596</v>
      </c>
      <c r="B53416" t="s">
        <v>73597</v>
      </c>
    </row>
    <row r="53417" spans="1:2" x14ac:dyDescent="0.25">
      <c r="A53417" t="s">
        <v>73598</v>
      </c>
      <c r="B53417" t="s">
        <v>73599</v>
      </c>
    </row>
    <row r="53418" spans="1:2" x14ac:dyDescent="0.25">
      <c r="A53418" t="s">
        <v>73600</v>
      </c>
      <c r="B53418" t="s">
        <v>73599</v>
      </c>
    </row>
    <row r="53419" spans="1:2" x14ac:dyDescent="0.25">
      <c r="A53419" t="s">
        <v>73601</v>
      </c>
      <c r="B53419" t="s">
        <v>73602</v>
      </c>
    </row>
    <row r="53420" spans="1:2" x14ac:dyDescent="0.25">
      <c r="A53420" t="s">
        <v>73603</v>
      </c>
      <c r="B53420" t="s">
        <v>42950</v>
      </c>
    </row>
    <row r="53421" spans="1:2" x14ac:dyDescent="0.25">
      <c r="A53421" t="s">
        <v>73604</v>
      </c>
      <c r="B53421" t="s">
        <v>5152</v>
      </c>
    </row>
    <row r="53422" spans="1:2" x14ac:dyDescent="0.25">
      <c r="A53422" t="s">
        <v>73605</v>
      </c>
      <c r="B53422" t="s">
        <v>73606</v>
      </c>
    </row>
    <row r="53423" spans="1:2" x14ac:dyDescent="0.25">
      <c r="A53423" t="s">
        <v>73607</v>
      </c>
      <c r="B53423" t="s">
        <v>73606</v>
      </c>
    </row>
    <row r="53424" spans="1:2" x14ac:dyDescent="0.25">
      <c r="A53424" t="s">
        <v>73608</v>
      </c>
      <c r="B53424" t="s">
        <v>73606</v>
      </c>
    </row>
    <row r="53425" spans="1:2" x14ac:dyDescent="0.25">
      <c r="A53425" t="s">
        <v>73609</v>
      </c>
      <c r="B53425" t="s">
        <v>34027</v>
      </c>
    </row>
    <row r="53426" spans="1:2" x14ac:dyDescent="0.25">
      <c r="A53426" t="s">
        <v>73610</v>
      </c>
      <c r="B53426" t="s">
        <v>73611</v>
      </c>
    </row>
    <row r="53427" spans="1:2" x14ac:dyDescent="0.25">
      <c r="A53427" t="s">
        <v>73612</v>
      </c>
      <c r="B53427" t="s">
        <v>14543</v>
      </c>
    </row>
    <row r="53428" spans="1:2" x14ac:dyDescent="0.25">
      <c r="A53428" t="s">
        <v>73613</v>
      </c>
      <c r="B53428" t="s">
        <v>14543</v>
      </c>
    </row>
    <row r="53429" spans="1:2" x14ac:dyDescent="0.25">
      <c r="A53429" t="s">
        <v>73614</v>
      </c>
      <c r="B53429" t="s">
        <v>44087</v>
      </c>
    </row>
    <row r="53430" spans="1:2" x14ac:dyDescent="0.25">
      <c r="A53430" t="s">
        <v>73615</v>
      </c>
      <c r="B53430" t="s">
        <v>73616</v>
      </c>
    </row>
    <row r="53431" spans="1:2" x14ac:dyDescent="0.25">
      <c r="A53431" t="s">
        <v>73617</v>
      </c>
      <c r="B53431" t="s">
        <v>73618</v>
      </c>
    </row>
    <row r="53432" spans="1:2" x14ac:dyDescent="0.25">
      <c r="A53432" t="s">
        <v>73619</v>
      </c>
      <c r="B53432" t="s">
        <v>73620</v>
      </c>
    </row>
    <row r="53433" spans="1:2" x14ac:dyDescent="0.25">
      <c r="A53433" t="s">
        <v>73621</v>
      </c>
      <c r="B53433" t="s">
        <v>47296</v>
      </c>
    </row>
    <row r="53434" spans="1:2" x14ac:dyDescent="0.25">
      <c r="A53434" t="s">
        <v>73622</v>
      </c>
      <c r="B53434" t="s">
        <v>47296</v>
      </c>
    </row>
    <row r="53435" spans="1:2" x14ac:dyDescent="0.25">
      <c r="A53435" t="s">
        <v>73623</v>
      </c>
      <c r="B53435" t="s">
        <v>73624</v>
      </c>
    </row>
    <row r="53436" spans="1:2" x14ac:dyDescent="0.25">
      <c r="A53436" t="s">
        <v>73625</v>
      </c>
      <c r="B53436" t="s">
        <v>73626</v>
      </c>
    </row>
    <row r="53437" spans="1:2" x14ac:dyDescent="0.25">
      <c r="A53437" t="s">
        <v>73627</v>
      </c>
      <c r="B53437" t="s">
        <v>43740</v>
      </c>
    </row>
    <row r="53438" spans="1:2" x14ac:dyDescent="0.25">
      <c r="A53438" t="s">
        <v>73628</v>
      </c>
      <c r="B53438" t="s">
        <v>73629</v>
      </c>
    </row>
    <row r="53439" spans="1:2" x14ac:dyDescent="0.25">
      <c r="A53439" t="s">
        <v>73630</v>
      </c>
      <c r="B53439" t="s">
        <v>34088</v>
      </c>
    </row>
    <row r="53440" spans="1:2" x14ac:dyDescent="0.25">
      <c r="A53440" t="s">
        <v>73631</v>
      </c>
      <c r="B53440" t="s">
        <v>34088</v>
      </c>
    </row>
    <row r="53441" spans="1:2" x14ac:dyDescent="0.25">
      <c r="A53441" t="s">
        <v>73632</v>
      </c>
      <c r="B53441" t="s">
        <v>34088</v>
      </c>
    </row>
    <row r="53442" spans="1:2" x14ac:dyDescent="0.25">
      <c r="A53442" t="s">
        <v>73633</v>
      </c>
      <c r="B53442" t="s">
        <v>52479</v>
      </c>
    </row>
    <row r="53443" spans="1:2" x14ac:dyDescent="0.25">
      <c r="A53443" t="s">
        <v>73634</v>
      </c>
      <c r="B53443" t="s">
        <v>34088</v>
      </c>
    </row>
    <row r="53444" spans="1:2" x14ac:dyDescent="0.25">
      <c r="A53444" t="s">
        <v>73635</v>
      </c>
      <c r="B53444" t="s">
        <v>73636</v>
      </c>
    </row>
    <row r="53445" spans="1:2" x14ac:dyDescent="0.25">
      <c r="A53445" t="s">
        <v>73637</v>
      </c>
      <c r="B53445" t="s">
        <v>43319</v>
      </c>
    </row>
    <row r="53446" spans="1:2" x14ac:dyDescent="0.25">
      <c r="A53446" t="s">
        <v>73638</v>
      </c>
      <c r="B53446" t="s">
        <v>43071</v>
      </c>
    </row>
    <row r="53447" spans="1:2" x14ac:dyDescent="0.25">
      <c r="A53447" t="s">
        <v>73639</v>
      </c>
      <c r="B53447" t="s">
        <v>33545</v>
      </c>
    </row>
    <row r="53448" spans="1:2" x14ac:dyDescent="0.25">
      <c r="A53448" t="s">
        <v>73640</v>
      </c>
      <c r="B53448" t="s">
        <v>33545</v>
      </c>
    </row>
    <row r="53449" spans="1:2" x14ac:dyDescent="0.25">
      <c r="A53449" t="s">
        <v>73641</v>
      </c>
      <c r="B53449" t="s">
        <v>43179</v>
      </c>
    </row>
    <row r="53450" spans="1:2" x14ac:dyDescent="0.25">
      <c r="A53450" t="s">
        <v>73642</v>
      </c>
      <c r="B53450" t="s">
        <v>43179</v>
      </c>
    </row>
    <row r="53451" spans="1:2" x14ac:dyDescent="0.25">
      <c r="A53451" t="s">
        <v>73643</v>
      </c>
      <c r="B53451" t="s">
        <v>7576</v>
      </c>
    </row>
    <row r="53452" spans="1:2" x14ac:dyDescent="0.25">
      <c r="A53452" t="s">
        <v>73644</v>
      </c>
      <c r="B53452" t="s">
        <v>7576</v>
      </c>
    </row>
    <row r="53453" spans="1:2" x14ac:dyDescent="0.25">
      <c r="A53453" t="s">
        <v>73645</v>
      </c>
      <c r="B53453" t="s">
        <v>33993</v>
      </c>
    </row>
    <row r="53454" spans="1:2" x14ac:dyDescent="0.25">
      <c r="A53454" t="s">
        <v>73646</v>
      </c>
      <c r="B53454" t="s">
        <v>42950</v>
      </c>
    </row>
    <row r="53455" spans="1:2" x14ac:dyDescent="0.25">
      <c r="A53455" t="s">
        <v>73647</v>
      </c>
      <c r="B53455" t="s">
        <v>73648</v>
      </c>
    </row>
    <row r="53456" spans="1:2" x14ac:dyDescent="0.25">
      <c r="A53456" t="s">
        <v>73649</v>
      </c>
      <c r="B53456" t="s">
        <v>44024</v>
      </c>
    </row>
    <row r="53457" spans="1:2" x14ac:dyDescent="0.25">
      <c r="A53457" t="s">
        <v>73650</v>
      </c>
      <c r="B53457" t="s">
        <v>73651</v>
      </c>
    </row>
    <row r="53458" spans="1:2" x14ac:dyDescent="0.25">
      <c r="A53458" t="s">
        <v>73652</v>
      </c>
      <c r="B53458" t="s">
        <v>73651</v>
      </c>
    </row>
    <row r="53459" spans="1:2" x14ac:dyDescent="0.25">
      <c r="A53459" t="s">
        <v>73653</v>
      </c>
      <c r="B53459" t="s">
        <v>33463</v>
      </c>
    </row>
    <row r="53460" spans="1:2" x14ac:dyDescent="0.25">
      <c r="A53460" t="s">
        <v>73654</v>
      </c>
      <c r="B53460" t="s">
        <v>73655</v>
      </c>
    </row>
    <row r="53461" spans="1:2" x14ac:dyDescent="0.25">
      <c r="A53461" t="s">
        <v>73656</v>
      </c>
      <c r="B53461" t="s">
        <v>33364</v>
      </c>
    </row>
    <row r="53462" spans="1:2" x14ac:dyDescent="0.25">
      <c r="A53462" t="s">
        <v>73657</v>
      </c>
      <c r="B53462" t="s">
        <v>43562</v>
      </c>
    </row>
    <row r="53463" spans="1:2" x14ac:dyDescent="0.25">
      <c r="A53463" t="s">
        <v>73658</v>
      </c>
      <c r="B53463" t="s">
        <v>73659</v>
      </c>
    </row>
    <row r="53464" spans="1:2" x14ac:dyDescent="0.25">
      <c r="A53464" t="s">
        <v>73660</v>
      </c>
      <c r="B53464" t="s">
        <v>33775</v>
      </c>
    </row>
    <row r="53465" spans="1:2" x14ac:dyDescent="0.25">
      <c r="A53465" t="s">
        <v>73661</v>
      </c>
      <c r="B53465" t="s">
        <v>73662</v>
      </c>
    </row>
    <row r="53466" spans="1:2" x14ac:dyDescent="0.25">
      <c r="A53466" t="s">
        <v>73663</v>
      </c>
      <c r="B53466" t="s">
        <v>43551</v>
      </c>
    </row>
    <row r="53467" spans="1:2" x14ac:dyDescent="0.25">
      <c r="A53467" t="s">
        <v>73664</v>
      </c>
      <c r="B53467" t="s">
        <v>73665</v>
      </c>
    </row>
    <row r="53468" spans="1:2" x14ac:dyDescent="0.25">
      <c r="A53468" t="s">
        <v>73666</v>
      </c>
      <c r="B53468" t="s">
        <v>73667</v>
      </c>
    </row>
    <row r="53469" spans="1:2" x14ac:dyDescent="0.25">
      <c r="A53469" t="s">
        <v>73668</v>
      </c>
      <c r="B53469" t="s">
        <v>73667</v>
      </c>
    </row>
    <row r="53470" spans="1:2" x14ac:dyDescent="0.25">
      <c r="A53470" t="s">
        <v>73669</v>
      </c>
      <c r="B53470" t="s">
        <v>34016</v>
      </c>
    </row>
    <row r="53471" spans="1:2" x14ac:dyDescent="0.25">
      <c r="A53471" t="s">
        <v>73670</v>
      </c>
      <c r="B53471" t="s">
        <v>33545</v>
      </c>
    </row>
    <row r="53472" spans="1:2" x14ac:dyDescent="0.25">
      <c r="A53472" t="s">
        <v>73671</v>
      </c>
      <c r="B53472" t="s">
        <v>73672</v>
      </c>
    </row>
    <row r="53473" spans="1:2" x14ac:dyDescent="0.25">
      <c r="A53473" t="s">
        <v>73673</v>
      </c>
      <c r="B53473" t="s">
        <v>73674</v>
      </c>
    </row>
    <row r="53474" spans="1:2" x14ac:dyDescent="0.25">
      <c r="A53474" t="s">
        <v>73675</v>
      </c>
      <c r="B53474" t="s">
        <v>43233</v>
      </c>
    </row>
    <row r="53475" spans="1:2" x14ac:dyDescent="0.25">
      <c r="A53475" t="s">
        <v>73676</v>
      </c>
      <c r="B53475" t="s">
        <v>73677</v>
      </c>
    </row>
    <row r="53476" spans="1:2" x14ac:dyDescent="0.25">
      <c r="A53476" t="s">
        <v>73678</v>
      </c>
      <c r="B53476" t="s">
        <v>73677</v>
      </c>
    </row>
    <row r="53477" spans="1:2" x14ac:dyDescent="0.25">
      <c r="A53477" t="s">
        <v>73679</v>
      </c>
      <c r="B53477" t="s">
        <v>73674</v>
      </c>
    </row>
    <row r="53478" spans="1:2" x14ac:dyDescent="0.25">
      <c r="A53478" t="s">
        <v>73680</v>
      </c>
      <c r="B53478" t="s">
        <v>73674</v>
      </c>
    </row>
    <row r="53479" spans="1:2" x14ac:dyDescent="0.25">
      <c r="A53479" t="s">
        <v>73681</v>
      </c>
      <c r="B53479" t="s">
        <v>73682</v>
      </c>
    </row>
    <row r="53480" spans="1:2" x14ac:dyDescent="0.25">
      <c r="A53480" t="s">
        <v>73683</v>
      </c>
      <c r="B53480" t="s">
        <v>73674</v>
      </c>
    </row>
    <row r="53481" spans="1:2" x14ac:dyDescent="0.25">
      <c r="A53481" t="s">
        <v>73684</v>
      </c>
      <c r="B53481" t="s">
        <v>1024</v>
      </c>
    </row>
    <row r="53482" spans="1:2" x14ac:dyDescent="0.25">
      <c r="A53482" t="s">
        <v>73685</v>
      </c>
      <c r="B53482" t="s">
        <v>73686</v>
      </c>
    </row>
    <row r="53483" spans="1:2" x14ac:dyDescent="0.25">
      <c r="A53483" t="s">
        <v>73687</v>
      </c>
      <c r="B53483" t="s">
        <v>43101</v>
      </c>
    </row>
    <row r="53484" spans="1:2" x14ac:dyDescent="0.25">
      <c r="A53484" t="s">
        <v>73688</v>
      </c>
      <c r="B53484" t="s">
        <v>73689</v>
      </c>
    </row>
    <row r="53485" spans="1:2" x14ac:dyDescent="0.25">
      <c r="A53485" t="s">
        <v>73690</v>
      </c>
      <c r="B53485" t="s">
        <v>73691</v>
      </c>
    </row>
    <row r="53486" spans="1:2" x14ac:dyDescent="0.25">
      <c r="A53486" t="s">
        <v>73692</v>
      </c>
      <c r="B53486" t="s">
        <v>73691</v>
      </c>
    </row>
    <row r="53487" spans="1:2" x14ac:dyDescent="0.25">
      <c r="A53487" t="s">
        <v>73693</v>
      </c>
      <c r="B53487" t="s">
        <v>44083</v>
      </c>
    </row>
    <row r="53488" spans="1:2" x14ac:dyDescent="0.25">
      <c r="A53488" t="s">
        <v>73694</v>
      </c>
      <c r="B53488" t="s">
        <v>73695</v>
      </c>
    </row>
    <row r="53489" spans="1:2" x14ac:dyDescent="0.25">
      <c r="A53489" t="s">
        <v>73696</v>
      </c>
      <c r="B53489" t="s">
        <v>73697</v>
      </c>
    </row>
    <row r="53490" spans="1:2" x14ac:dyDescent="0.25">
      <c r="A53490" t="s">
        <v>73698</v>
      </c>
      <c r="B53490" t="s">
        <v>33376</v>
      </c>
    </row>
    <row r="53491" spans="1:2" x14ac:dyDescent="0.25">
      <c r="A53491" t="s">
        <v>73699</v>
      </c>
      <c r="B53491" t="s">
        <v>73700</v>
      </c>
    </row>
    <row r="53492" spans="1:2" x14ac:dyDescent="0.25">
      <c r="A53492" t="s">
        <v>73701</v>
      </c>
      <c r="B53492" t="s">
        <v>73700</v>
      </c>
    </row>
    <row r="53493" spans="1:2" x14ac:dyDescent="0.25">
      <c r="A53493" t="s">
        <v>73702</v>
      </c>
      <c r="B53493" t="s">
        <v>73703</v>
      </c>
    </row>
    <row r="53494" spans="1:2" x14ac:dyDescent="0.25">
      <c r="A53494" t="s">
        <v>73704</v>
      </c>
      <c r="B53494" t="s">
        <v>73651</v>
      </c>
    </row>
    <row r="53495" spans="1:2" x14ac:dyDescent="0.25">
      <c r="A53495" t="s">
        <v>73705</v>
      </c>
      <c r="B53495" t="s">
        <v>43309</v>
      </c>
    </row>
    <row r="53496" spans="1:2" x14ac:dyDescent="0.25">
      <c r="A53496" t="s">
        <v>73706</v>
      </c>
      <c r="B53496" t="s">
        <v>73707</v>
      </c>
    </row>
    <row r="53497" spans="1:2" x14ac:dyDescent="0.25">
      <c r="A53497" t="s">
        <v>73708</v>
      </c>
      <c r="B53497" t="s">
        <v>43179</v>
      </c>
    </row>
    <row r="53498" spans="1:2" x14ac:dyDescent="0.25">
      <c r="A53498" t="s">
        <v>73709</v>
      </c>
      <c r="B53498" t="s">
        <v>43179</v>
      </c>
    </row>
    <row r="53499" spans="1:2" x14ac:dyDescent="0.25">
      <c r="A53499" t="s">
        <v>73710</v>
      </c>
      <c r="B53499" t="s">
        <v>43505</v>
      </c>
    </row>
    <row r="53500" spans="1:2" x14ac:dyDescent="0.25">
      <c r="A53500" t="s">
        <v>73711</v>
      </c>
      <c r="B53500" t="s">
        <v>43505</v>
      </c>
    </row>
    <row r="53501" spans="1:2" x14ac:dyDescent="0.25">
      <c r="A53501" t="s">
        <v>73712</v>
      </c>
      <c r="B53501" t="s">
        <v>44379</v>
      </c>
    </row>
    <row r="53502" spans="1:2" x14ac:dyDescent="0.25">
      <c r="A53502" t="s">
        <v>73713</v>
      </c>
      <c r="B53502" t="s">
        <v>23470</v>
      </c>
    </row>
    <row r="53503" spans="1:2" x14ac:dyDescent="0.25">
      <c r="A53503" t="s">
        <v>73714</v>
      </c>
      <c r="B53503" t="s">
        <v>23470</v>
      </c>
    </row>
    <row r="53504" spans="1:2" x14ac:dyDescent="0.25">
      <c r="A53504" t="s">
        <v>73715</v>
      </c>
      <c r="B53504" t="s">
        <v>34056</v>
      </c>
    </row>
    <row r="53505" spans="1:2" x14ac:dyDescent="0.25">
      <c r="A53505" t="s">
        <v>73716</v>
      </c>
      <c r="B53505" t="s">
        <v>34056</v>
      </c>
    </row>
    <row r="53506" spans="1:2" x14ac:dyDescent="0.25">
      <c r="A53506" t="s">
        <v>73717</v>
      </c>
      <c r="B53506" t="s">
        <v>34056</v>
      </c>
    </row>
    <row r="53507" spans="1:2" x14ac:dyDescent="0.25">
      <c r="A53507" t="s">
        <v>73718</v>
      </c>
      <c r="B53507" t="s">
        <v>73719</v>
      </c>
    </row>
    <row r="53508" spans="1:2" x14ac:dyDescent="0.25">
      <c r="A53508" t="s">
        <v>73720</v>
      </c>
      <c r="B53508" t="s">
        <v>73721</v>
      </c>
    </row>
    <row r="53509" spans="1:2" x14ac:dyDescent="0.25">
      <c r="A53509" t="s">
        <v>73722</v>
      </c>
      <c r="B53509" t="s">
        <v>73721</v>
      </c>
    </row>
    <row r="53510" spans="1:2" x14ac:dyDescent="0.25">
      <c r="A53510" t="s">
        <v>73723</v>
      </c>
      <c r="B53510" t="s">
        <v>73651</v>
      </c>
    </row>
    <row r="53511" spans="1:2" x14ac:dyDescent="0.25">
      <c r="A53511" t="s">
        <v>73724</v>
      </c>
      <c r="B53511" t="s">
        <v>73651</v>
      </c>
    </row>
    <row r="53512" spans="1:2" x14ac:dyDescent="0.25">
      <c r="A53512" t="s">
        <v>73725</v>
      </c>
      <c r="B53512" t="s">
        <v>23474</v>
      </c>
    </row>
    <row r="53513" spans="1:2" x14ac:dyDescent="0.25">
      <c r="A53513" t="s">
        <v>73726</v>
      </c>
      <c r="B53513" t="s">
        <v>73727</v>
      </c>
    </row>
    <row r="53514" spans="1:2" x14ac:dyDescent="0.25">
      <c r="A53514" t="s">
        <v>73728</v>
      </c>
      <c r="B53514" t="s">
        <v>34081</v>
      </c>
    </row>
    <row r="53515" spans="1:2" x14ac:dyDescent="0.25">
      <c r="A53515" t="s">
        <v>73729</v>
      </c>
      <c r="B53515" t="s">
        <v>73730</v>
      </c>
    </row>
    <row r="53516" spans="1:2" x14ac:dyDescent="0.25">
      <c r="A53516" t="s">
        <v>73731</v>
      </c>
      <c r="B53516" t="s">
        <v>73732</v>
      </c>
    </row>
    <row r="53517" spans="1:2" x14ac:dyDescent="0.25">
      <c r="A53517" t="s">
        <v>73733</v>
      </c>
      <c r="B53517" t="s">
        <v>73734</v>
      </c>
    </row>
    <row r="53518" spans="1:2" x14ac:dyDescent="0.25">
      <c r="A53518" t="s">
        <v>73735</v>
      </c>
      <c r="B53518" t="s">
        <v>73736</v>
      </c>
    </row>
    <row r="53519" spans="1:2" x14ac:dyDescent="0.25">
      <c r="A53519" t="s">
        <v>73737</v>
      </c>
      <c r="B53519" t="s">
        <v>73738</v>
      </c>
    </row>
    <row r="53520" spans="1:2" x14ac:dyDescent="0.25">
      <c r="A53520" t="s">
        <v>73739</v>
      </c>
      <c r="B53520" t="s">
        <v>73740</v>
      </c>
    </row>
    <row r="53521" spans="1:2" x14ac:dyDescent="0.25">
      <c r="A53521" t="s">
        <v>73741</v>
      </c>
      <c r="B53521" t="s">
        <v>34414</v>
      </c>
    </row>
    <row r="53522" spans="1:2" x14ac:dyDescent="0.25">
      <c r="A53522" t="s">
        <v>73742</v>
      </c>
      <c r="B53522" t="s">
        <v>33934</v>
      </c>
    </row>
    <row r="53523" spans="1:2" x14ac:dyDescent="0.25">
      <c r="A53523" t="s">
        <v>73743</v>
      </c>
      <c r="B53523" t="s">
        <v>73744</v>
      </c>
    </row>
    <row r="53524" spans="1:2" x14ac:dyDescent="0.25">
      <c r="A53524" t="s">
        <v>73745</v>
      </c>
      <c r="B53524" t="s">
        <v>34011</v>
      </c>
    </row>
    <row r="53525" spans="1:2" x14ac:dyDescent="0.25">
      <c r="A53525" t="s">
        <v>73746</v>
      </c>
      <c r="B53525" t="s">
        <v>73747</v>
      </c>
    </row>
    <row r="53526" spans="1:2" x14ac:dyDescent="0.25">
      <c r="A53526" t="s">
        <v>73748</v>
      </c>
      <c r="B53526" t="s">
        <v>69126</v>
      </c>
    </row>
    <row r="53527" spans="1:2" x14ac:dyDescent="0.25">
      <c r="A53527" t="s">
        <v>73749</v>
      </c>
      <c r="B53527" t="s">
        <v>69126</v>
      </c>
    </row>
    <row r="53528" spans="1:2" x14ac:dyDescent="0.25">
      <c r="A53528" t="s">
        <v>73750</v>
      </c>
      <c r="B53528" t="s">
        <v>73751</v>
      </c>
    </row>
    <row r="53529" spans="1:2" x14ac:dyDescent="0.25">
      <c r="A53529" t="s">
        <v>73752</v>
      </c>
      <c r="B53529" t="s">
        <v>43016</v>
      </c>
    </row>
    <row r="53530" spans="1:2" x14ac:dyDescent="0.25">
      <c r="A53530" t="s">
        <v>73753</v>
      </c>
      <c r="B53530" t="s">
        <v>43247</v>
      </c>
    </row>
    <row r="53531" spans="1:2" x14ac:dyDescent="0.25">
      <c r="A53531" t="s">
        <v>73754</v>
      </c>
      <c r="B53531" t="s">
        <v>73755</v>
      </c>
    </row>
    <row r="53532" spans="1:2" x14ac:dyDescent="0.25">
      <c r="A53532" t="s">
        <v>73756</v>
      </c>
      <c r="B53532" t="s">
        <v>73757</v>
      </c>
    </row>
    <row r="53533" spans="1:2" x14ac:dyDescent="0.25">
      <c r="A53533" t="s">
        <v>73758</v>
      </c>
      <c r="B53533" t="s">
        <v>34394</v>
      </c>
    </row>
    <row r="53534" spans="1:2" x14ac:dyDescent="0.25">
      <c r="A53534" t="s">
        <v>73759</v>
      </c>
      <c r="B53534" t="s">
        <v>34394</v>
      </c>
    </row>
    <row r="53535" spans="1:2" x14ac:dyDescent="0.25">
      <c r="A53535" t="s">
        <v>73760</v>
      </c>
      <c r="B53535" t="s">
        <v>73761</v>
      </c>
    </row>
    <row r="53536" spans="1:2" x14ac:dyDescent="0.25">
      <c r="A53536" t="s">
        <v>73762</v>
      </c>
      <c r="B53536" t="s">
        <v>73763</v>
      </c>
    </row>
    <row r="53537" spans="1:2" x14ac:dyDescent="0.25">
      <c r="A53537" t="s">
        <v>73764</v>
      </c>
      <c r="B53537" t="s">
        <v>73763</v>
      </c>
    </row>
    <row r="53538" spans="1:2" x14ac:dyDescent="0.25">
      <c r="A53538" t="s">
        <v>73765</v>
      </c>
      <c r="B53538" t="s">
        <v>73766</v>
      </c>
    </row>
    <row r="53539" spans="1:2" x14ac:dyDescent="0.25">
      <c r="A53539" t="s">
        <v>73767</v>
      </c>
      <c r="B53539" t="s">
        <v>73768</v>
      </c>
    </row>
    <row r="53540" spans="1:2" x14ac:dyDescent="0.25">
      <c r="A53540" t="s">
        <v>73769</v>
      </c>
      <c r="B53540" t="s">
        <v>73770</v>
      </c>
    </row>
    <row r="53541" spans="1:2" x14ac:dyDescent="0.25">
      <c r="A53541" t="s">
        <v>73771</v>
      </c>
      <c r="B53541" t="s">
        <v>73770</v>
      </c>
    </row>
    <row r="53542" spans="1:2" x14ac:dyDescent="0.25">
      <c r="A53542" t="s">
        <v>73772</v>
      </c>
      <c r="B53542" t="s">
        <v>73770</v>
      </c>
    </row>
    <row r="53543" spans="1:2" x14ac:dyDescent="0.25">
      <c r="A53543" t="s">
        <v>73773</v>
      </c>
      <c r="B53543" t="s">
        <v>73774</v>
      </c>
    </row>
    <row r="53544" spans="1:2" x14ac:dyDescent="0.25">
      <c r="A53544" t="s">
        <v>73775</v>
      </c>
      <c r="B53544" t="s">
        <v>73776</v>
      </c>
    </row>
    <row r="53545" spans="1:2" x14ac:dyDescent="0.25">
      <c r="A53545" t="s">
        <v>73777</v>
      </c>
      <c r="B53545" t="s">
        <v>33447</v>
      </c>
    </row>
    <row r="53546" spans="1:2" x14ac:dyDescent="0.25">
      <c r="A53546" t="s">
        <v>73778</v>
      </c>
      <c r="B53546" t="s">
        <v>73779</v>
      </c>
    </row>
    <row r="53547" spans="1:2" x14ac:dyDescent="0.25">
      <c r="A53547" t="s">
        <v>73780</v>
      </c>
      <c r="B53547" t="s">
        <v>73781</v>
      </c>
    </row>
    <row r="53548" spans="1:2" x14ac:dyDescent="0.25">
      <c r="A53548" t="s">
        <v>73782</v>
      </c>
      <c r="B53548" t="s">
        <v>73783</v>
      </c>
    </row>
    <row r="53549" spans="1:2" x14ac:dyDescent="0.25">
      <c r="A53549" t="s">
        <v>73784</v>
      </c>
      <c r="B53549" t="s">
        <v>73785</v>
      </c>
    </row>
    <row r="53550" spans="1:2" x14ac:dyDescent="0.25">
      <c r="A53550" t="s">
        <v>73786</v>
      </c>
      <c r="B53550" t="s">
        <v>73787</v>
      </c>
    </row>
    <row r="53551" spans="1:2" x14ac:dyDescent="0.25">
      <c r="A53551" t="s">
        <v>73788</v>
      </c>
      <c r="B53551" t="s">
        <v>20845</v>
      </c>
    </row>
    <row r="53552" spans="1:2" x14ac:dyDescent="0.25">
      <c r="A53552" t="s">
        <v>73789</v>
      </c>
      <c r="B53552" t="s">
        <v>73790</v>
      </c>
    </row>
    <row r="53553" spans="1:2" x14ac:dyDescent="0.25">
      <c r="A53553" t="s">
        <v>73791</v>
      </c>
      <c r="B53553" t="s">
        <v>73792</v>
      </c>
    </row>
    <row r="53554" spans="1:2" x14ac:dyDescent="0.25">
      <c r="A53554" t="s">
        <v>73793</v>
      </c>
      <c r="B53554" t="s">
        <v>43264</v>
      </c>
    </row>
    <row r="53555" spans="1:2" x14ac:dyDescent="0.25">
      <c r="A53555" t="s">
        <v>73794</v>
      </c>
      <c r="B53555" t="s">
        <v>43264</v>
      </c>
    </row>
    <row r="53556" spans="1:2" x14ac:dyDescent="0.25">
      <c r="A53556" t="s">
        <v>73795</v>
      </c>
      <c r="B53556" t="s">
        <v>34040</v>
      </c>
    </row>
    <row r="53557" spans="1:2" x14ac:dyDescent="0.25">
      <c r="A53557" t="s">
        <v>73796</v>
      </c>
      <c r="B53557" t="s">
        <v>42987</v>
      </c>
    </row>
    <row r="53558" spans="1:2" x14ac:dyDescent="0.25">
      <c r="A53558" t="s">
        <v>73797</v>
      </c>
      <c r="B53558" t="s">
        <v>73798</v>
      </c>
    </row>
    <row r="53559" spans="1:2" x14ac:dyDescent="0.25">
      <c r="A53559" t="s">
        <v>73799</v>
      </c>
      <c r="B53559" t="s">
        <v>43500</v>
      </c>
    </row>
    <row r="53560" spans="1:2" x14ac:dyDescent="0.25">
      <c r="A53560" t="s">
        <v>73800</v>
      </c>
      <c r="B53560" t="s">
        <v>73801</v>
      </c>
    </row>
    <row r="53561" spans="1:2" x14ac:dyDescent="0.25">
      <c r="A53561" t="s">
        <v>73802</v>
      </c>
      <c r="B53561" t="s">
        <v>34394</v>
      </c>
    </row>
    <row r="53562" spans="1:2" x14ac:dyDescent="0.25">
      <c r="A53562" t="s">
        <v>73803</v>
      </c>
      <c r="B53562" t="s">
        <v>23474</v>
      </c>
    </row>
    <row r="53563" spans="1:2" x14ac:dyDescent="0.25">
      <c r="A53563" t="s">
        <v>73804</v>
      </c>
      <c r="B53563" t="s">
        <v>73805</v>
      </c>
    </row>
    <row r="53564" spans="1:2" x14ac:dyDescent="0.25">
      <c r="A53564" t="s">
        <v>73806</v>
      </c>
      <c r="B53564" t="s">
        <v>73807</v>
      </c>
    </row>
    <row r="53565" spans="1:2" x14ac:dyDescent="0.25">
      <c r="A53565" t="s">
        <v>73808</v>
      </c>
      <c r="B53565" t="s">
        <v>43461</v>
      </c>
    </row>
    <row r="53566" spans="1:2" x14ac:dyDescent="0.25">
      <c r="A53566" t="s">
        <v>73809</v>
      </c>
      <c r="B53566" t="s">
        <v>23474</v>
      </c>
    </row>
    <row r="53567" spans="1:2" x14ac:dyDescent="0.25">
      <c r="A53567" t="s">
        <v>73810</v>
      </c>
      <c r="B53567" t="s">
        <v>34394</v>
      </c>
    </row>
    <row r="53568" spans="1:2" x14ac:dyDescent="0.25">
      <c r="A53568" t="s">
        <v>73811</v>
      </c>
      <c r="B53568" t="s">
        <v>34394</v>
      </c>
    </row>
    <row r="53569" spans="1:2" x14ac:dyDescent="0.25">
      <c r="A53569" t="s">
        <v>73812</v>
      </c>
      <c r="B53569" t="s">
        <v>34086</v>
      </c>
    </row>
    <row r="53570" spans="1:2" x14ac:dyDescent="0.25">
      <c r="A53570" t="s">
        <v>73813</v>
      </c>
      <c r="B53570" t="s">
        <v>43463</v>
      </c>
    </row>
    <row r="53571" spans="1:2" x14ac:dyDescent="0.25">
      <c r="A53571" t="s">
        <v>73814</v>
      </c>
      <c r="B53571" t="s">
        <v>73815</v>
      </c>
    </row>
    <row r="53572" spans="1:2" x14ac:dyDescent="0.25">
      <c r="A53572" t="s">
        <v>73816</v>
      </c>
      <c r="B53572" t="s">
        <v>34394</v>
      </c>
    </row>
    <row r="53573" spans="1:2" x14ac:dyDescent="0.25">
      <c r="A53573" t="s">
        <v>73817</v>
      </c>
      <c r="B53573" t="s">
        <v>44379</v>
      </c>
    </row>
    <row r="53574" spans="1:2" x14ac:dyDescent="0.25">
      <c r="A53574" t="s">
        <v>73818</v>
      </c>
      <c r="B53574" t="s">
        <v>73819</v>
      </c>
    </row>
    <row r="53575" spans="1:2" x14ac:dyDescent="0.25">
      <c r="A53575" t="s">
        <v>73820</v>
      </c>
      <c r="B53575" t="s">
        <v>73821</v>
      </c>
    </row>
    <row r="53576" spans="1:2" x14ac:dyDescent="0.25">
      <c r="A53576" t="s">
        <v>73822</v>
      </c>
      <c r="B53576" t="s">
        <v>43551</v>
      </c>
    </row>
    <row r="53577" spans="1:2" x14ac:dyDescent="0.25">
      <c r="A53577" t="s">
        <v>73823</v>
      </c>
      <c r="B53577" t="s">
        <v>73824</v>
      </c>
    </row>
    <row r="53578" spans="1:2" x14ac:dyDescent="0.25">
      <c r="A53578" t="s">
        <v>73825</v>
      </c>
      <c r="B53578" t="s">
        <v>33373</v>
      </c>
    </row>
    <row r="53579" spans="1:2" x14ac:dyDescent="0.25">
      <c r="A53579" t="s">
        <v>73826</v>
      </c>
      <c r="B53579" t="s">
        <v>73827</v>
      </c>
    </row>
    <row r="53580" spans="1:2" x14ac:dyDescent="0.25">
      <c r="A53580" t="s">
        <v>73828</v>
      </c>
      <c r="B53580" t="s">
        <v>73829</v>
      </c>
    </row>
    <row r="53581" spans="1:2" x14ac:dyDescent="0.25">
      <c r="A53581" t="s">
        <v>73830</v>
      </c>
      <c r="B53581" t="s">
        <v>73831</v>
      </c>
    </row>
    <row r="53582" spans="1:2" x14ac:dyDescent="0.25">
      <c r="A53582" t="s">
        <v>73832</v>
      </c>
      <c r="B53582" t="s">
        <v>73833</v>
      </c>
    </row>
    <row r="53583" spans="1:2" x14ac:dyDescent="0.25">
      <c r="A53583" t="s">
        <v>73834</v>
      </c>
      <c r="B53583" t="s">
        <v>73833</v>
      </c>
    </row>
    <row r="53584" spans="1:2" x14ac:dyDescent="0.25">
      <c r="A53584" t="s">
        <v>73835</v>
      </c>
      <c r="B53584" t="s">
        <v>73833</v>
      </c>
    </row>
    <row r="53585" spans="1:2" x14ac:dyDescent="0.25">
      <c r="A53585" t="s">
        <v>73836</v>
      </c>
      <c r="B53585" t="s">
        <v>45131</v>
      </c>
    </row>
    <row r="53586" spans="1:2" x14ac:dyDescent="0.25">
      <c r="A53586" t="s">
        <v>73837</v>
      </c>
      <c r="B53586" t="s">
        <v>45131</v>
      </c>
    </row>
    <row r="53587" spans="1:2" x14ac:dyDescent="0.25">
      <c r="A53587" t="s">
        <v>73838</v>
      </c>
      <c r="B53587" t="s">
        <v>45131</v>
      </c>
    </row>
    <row r="53588" spans="1:2" x14ac:dyDescent="0.25">
      <c r="A53588" t="s">
        <v>73839</v>
      </c>
      <c r="B53588" t="s">
        <v>45131</v>
      </c>
    </row>
    <row r="53589" spans="1:2" x14ac:dyDescent="0.25">
      <c r="A53589" t="s">
        <v>73840</v>
      </c>
      <c r="B53589" t="s">
        <v>73841</v>
      </c>
    </row>
    <row r="53590" spans="1:2" x14ac:dyDescent="0.25">
      <c r="A53590" t="s">
        <v>73842</v>
      </c>
      <c r="B53590" t="s">
        <v>73843</v>
      </c>
    </row>
    <row r="53591" spans="1:2" x14ac:dyDescent="0.25">
      <c r="A53591" t="s">
        <v>73844</v>
      </c>
      <c r="B53591" t="s">
        <v>71283</v>
      </c>
    </row>
    <row r="53592" spans="1:2" x14ac:dyDescent="0.25">
      <c r="A53592" t="s">
        <v>73845</v>
      </c>
      <c r="B53592" t="s">
        <v>43973</v>
      </c>
    </row>
    <row r="53593" spans="1:2" x14ac:dyDescent="0.25">
      <c r="A53593" t="s">
        <v>73846</v>
      </c>
      <c r="B53593" t="s">
        <v>73847</v>
      </c>
    </row>
    <row r="53594" spans="1:2" x14ac:dyDescent="0.25">
      <c r="A53594" t="s">
        <v>73848</v>
      </c>
      <c r="B53594" t="s">
        <v>43973</v>
      </c>
    </row>
    <row r="53595" spans="1:2" x14ac:dyDescent="0.25">
      <c r="A53595" t="s">
        <v>73849</v>
      </c>
      <c r="B53595" t="s">
        <v>44040</v>
      </c>
    </row>
    <row r="53596" spans="1:2" x14ac:dyDescent="0.25">
      <c r="A53596" t="s">
        <v>73850</v>
      </c>
      <c r="B53596" t="s">
        <v>44040</v>
      </c>
    </row>
    <row r="53597" spans="1:2" x14ac:dyDescent="0.25">
      <c r="A53597" t="s">
        <v>73851</v>
      </c>
      <c r="B53597" t="s">
        <v>73852</v>
      </c>
    </row>
    <row r="53598" spans="1:2" x14ac:dyDescent="0.25">
      <c r="A53598" t="s">
        <v>73853</v>
      </c>
      <c r="B53598" t="s">
        <v>73854</v>
      </c>
    </row>
    <row r="53599" spans="1:2" x14ac:dyDescent="0.25">
      <c r="A53599" t="s">
        <v>73855</v>
      </c>
      <c r="B53599" t="s">
        <v>73856</v>
      </c>
    </row>
    <row r="53600" spans="1:2" x14ac:dyDescent="0.25">
      <c r="A53600" t="s">
        <v>73857</v>
      </c>
      <c r="B53600" t="s">
        <v>73856</v>
      </c>
    </row>
    <row r="53601" spans="1:2" x14ac:dyDescent="0.25">
      <c r="A53601" t="s">
        <v>73858</v>
      </c>
      <c r="B53601" t="s">
        <v>73859</v>
      </c>
    </row>
    <row r="53602" spans="1:2" x14ac:dyDescent="0.25">
      <c r="A53602" t="s">
        <v>73860</v>
      </c>
      <c r="B53602" t="s">
        <v>73856</v>
      </c>
    </row>
    <row r="53603" spans="1:2" x14ac:dyDescent="0.25">
      <c r="A53603" t="s">
        <v>73861</v>
      </c>
      <c r="B53603" t="s">
        <v>73862</v>
      </c>
    </row>
    <row r="53604" spans="1:2" x14ac:dyDescent="0.25">
      <c r="A53604" t="s">
        <v>73863</v>
      </c>
      <c r="B53604" t="s">
        <v>73864</v>
      </c>
    </row>
    <row r="53605" spans="1:2" x14ac:dyDescent="0.25">
      <c r="A53605" t="s">
        <v>73865</v>
      </c>
      <c r="B53605" t="s">
        <v>73864</v>
      </c>
    </row>
    <row r="53606" spans="1:2" x14ac:dyDescent="0.25">
      <c r="A53606" t="s">
        <v>73866</v>
      </c>
      <c r="B53606" t="s">
        <v>73867</v>
      </c>
    </row>
    <row r="53607" spans="1:2" x14ac:dyDescent="0.25">
      <c r="A53607" t="s">
        <v>73868</v>
      </c>
      <c r="B53607" t="s">
        <v>33569</v>
      </c>
    </row>
    <row r="53608" spans="1:2" x14ac:dyDescent="0.25">
      <c r="A53608" t="s">
        <v>73869</v>
      </c>
      <c r="B53608" t="s">
        <v>73870</v>
      </c>
    </row>
    <row r="53609" spans="1:2" x14ac:dyDescent="0.25">
      <c r="A53609" t="s">
        <v>73871</v>
      </c>
      <c r="B53609" t="s">
        <v>73872</v>
      </c>
    </row>
    <row r="53610" spans="1:2" x14ac:dyDescent="0.25">
      <c r="A53610" t="s">
        <v>73873</v>
      </c>
      <c r="B53610" t="s">
        <v>10797</v>
      </c>
    </row>
    <row r="53611" spans="1:2" x14ac:dyDescent="0.25">
      <c r="A53611" t="s">
        <v>73874</v>
      </c>
      <c r="B53611" t="s">
        <v>73875</v>
      </c>
    </row>
    <row r="53612" spans="1:2" x14ac:dyDescent="0.25">
      <c r="A53612" t="s">
        <v>73876</v>
      </c>
      <c r="B53612" t="s">
        <v>43125</v>
      </c>
    </row>
    <row r="53613" spans="1:2" x14ac:dyDescent="0.25">
      <c r="A53613" t="s">
        <v>73877</v>
      </c>
      <c r="B53613" t="s">
        <v>73878</v>
      </c>
    </row>
    <row r="53614" spans="1:2" x14ac:dyDescent="0.25">
      <c r="A53614" t="s">
        <v>73879</v>
      </c>
      <c r="B53614" t="s">
        <v>43018</v>
      </c>
    </row>
    <row r="53615" spans="1:2" x14ac:dyDescent="0.25">
      <c r="A53615" t="s">
        <v>73880</v>
      </c>
      <c r="B53615" t="s">
        <v>43018</v>
      </c>
    </row>
    <row r="53616" spans="1:2" x14ac:dyDescent="0.25">
      <c r="A53616" t="s">
        <v>73881</v>
      </c>
      <c r="B53616" t="s">
        <v>73480</v>
      </c>
    </row>
    <row r="53617" spans="1:2" x14ac:dyDescent="0.25">
      <c r="A53617" t="s">
        <v>73882</v>
      </c>
      <c r="B53617" t="s">
        <v>73883</v>
      </c>
    </row>
    <row r="53618" spans="1:2" x14ac:dyDescent="0.25">
      <c r="A53618" t="s">
        <v>73884</v>
      </c>
      <c r="B53618" t="s">
        <v>73885</v>
      </c>
    </row>
    <row r="53619" spans="1:2" x14ac:dyDescent="0.25">
      <c r="A53619" t="s">
        <v>73886</v>
      </c>
      <c r="B53619" t="s">
        <v>73887</v>
      </c>
    </row>
    <row r="53620" spans="1:2" x14ac:dyDescent="0.25">
      <c r="A53620" t="s">
        <v>73888</v>
      </c>
      <c r="B53620" t="s">
        <v>73829</v>
      </c>
    </row>
    <row r="53621" spans="1:2" x14ac:dyDescent="0.25">
      <c r="A53621" t="s">
        <v>73889</v>
      </c>
      <c r="B53621" t="s">
        <v>33847</v>
      </c>
    </row>
    <row r="53622" spans="1:2" x14ac:dyDescent="0.25">
      <c r="A53622" t="s">
        <v>73890</v>
      </c>
      <c r="B53622" t="s">
        <v>33529</v>
      </c>
    </row>
    <row r="53623" spans="1:2" x14ac:dyDescent="0.25">
      <c r="A53623" t="s">
        <v>73891</v>
      </c>
      <c r="B53623" t="s">
        <v>73892</v>
      </c>
    </row>
    <row r="53624" spans="1:2" x14ac:dyDescent="0.25">
      <c r="A53624" t="s">
        <v>73893</v>
      </c>
      <c r="B53624" t="s">
        <v>73894</v>
      </c>
    </row>
    <row r="53625" spans="1:2" x14ac:dyDescent="0.25">
      <c r="A53625" t="s">
        <v>73895</v>
      </c>
      <c r="B53625" t="s">
        <v>73896</v>
      </c>
    </row>
    <row r="53626" spans="1:2" x14ac:dyDescent="0.25">
      <c r="A53626" t="s">
        <v>73897</v>
      </c>
      <c r="B53626" t="s">
        <v>73896</v>
      </c>
    </row>
    <row r="53627" spans="1:2" x14ac:dyDescent="0.25">
      <c r="A53627" t="s">
        <v>73898</v>
      </c>
      <c r="B53627" t="s">
        <v>43358</v>
      </c>
    </row>
    <row r="53628" spans="1:2" x14ac:dyDescent="0.25">
      <c r="A53628" t="s">
        <v>73899</v>
      </c>
      <c r="B53628" t="s">
        <v>73900</v>
      </c>
    </row>
    <row r="53629" spans="1:2" x14ac:dyDescent="0.25">
      <c r="A53629" t="s">
        <v>73901</v>
      </c>
      <c r="B53629" t="s">
        <v>44060</v>
      </c>
    </row>
    <row r="53630" spans="1:2" x14ac:dyDescent="0.25">
      <c r="A53630" t="s">
        <v>73902</v>
      </c>
      <c r="B53630" t="s">
        <v>44060</v>
      </c>
    </row>
    <row r="53631" spans="1:2" x14ac:dyDescent="0.25">
      <c r="A53631" t="s">
        <v>73903</v>
      </c>
      <c r="B53631" t="s">
        <v>73904</v>
      </c>
    </row>
    <row r="53632" spans="1:2" x14ac:dyDescent="0.25">
      <c r="A53632" t="s">
        <v>73905</v>
      </c>
      <c r="B53632" t="s">
        <v>73906</v>
      </c>
    </row>
    <row r="53633" spans="1:2" x14ac:dyDescent="0.25">
      <c r="A53633" t="s">
        <v>73907</v>
      </c>
      <c r="B53633" t="s">
        <v>73908</v>
      </c>
    </row>
    <row r="53634" spans="1:2" x14ac:dyDescent="0.25">
      <c r="A53634" t="s">
        <v>73909</v>
      </c>
      <c r="B53634" t="s">
        <v>13253</v>
      </c>
    </row>
    <row r="53635" spans="1:2" x14ac:dyDescent="0.25">
      <c r="A53635" t="s">
        <v>73910</v>
      </c>
      <c r="B53635" t="s">
        <v>73911</v>
      </c>
    </row>
    <row r="53636" spans="1:2" x14ac:dyDescent="0.25">
      <c r="A53636" t="s">
        <v>73912</v>
      </c>
      <c r="B53636" t="s">
        <v>73913</v>
      </c>
    </row>
    <row r="53637" spans="1:2" x14ac:dyDescent="0.25">
      <c r="A53637" t="s">
        <v>73914</v>
      </c>
      <c r="B53637" t="s">
        <v>73915</v>
      </c>
    </row>
    <row r="53638" spans="1:2" x14ac:dyDescent="0.25">
      <c r="A53638" t="s">
        <v>73916</v>
      </c>
      <c r="B53638" t="s">
        <v>73917</v>
      </c>
    </row>
    <row r="53639" spans="1:2" x14ac:dyDescent="0.25">
      <c r="A53639" t="s">
        <v>73918</v>
      </c>
      <c r="B53639" t="s">
        <v>43469</v>
      </c>
    </row>
    <row r="53640" spans="1:2" x14ac:dyDescent="0.25">
      <c r="A53640" t="s">
        <v>73919</v>
      </c>
      <c r="B53640" t="s">
        <v>73920</v>
      </c>
    </row>
    <row r="53641" spans="1:2" x14ac:dyDescent="0.25">
      <c r="A53641" t="s">
        <v>73921</v>
      </c>
      <c r="B53641" t="s">
        <v>73920</v>
      </c>
    </row>
    <row r="53642" spans="1:2" x14ac:dyDescent="0.25">
      <c r="A53642" t="s">
        <v>73922</v>
      </c>
      <c r="B53642" t="s">
        <v>43278</v>
      </c>
    </row>
    <row r="53643" spans="1:2" x14ac:dyDescent="0.25">
      <c r="A53643" t="s">
        <v>73923</v>
      </c>
      <c r="B53643" t="s">
        <v>73924</v>
      </c>
    </row>
    <row r="53644" spans="1:2" x14ac:dyDescent="0.25">
      <c r="A53644" t="s">
        <v>73925</v>
      </c>
      <c r="B53644" t="s">
        <v>73926</v>
      </c>
    </row>
    <row r="53645" spans="1:2" x14ac:dyDescent="0.25">
      <c r="A53645" t="s">
        <v>73927</v>
      </c>
      <c r="B53645" t="s">
        <v>73928</v>
      </c>
    </row>
    <row r="53646" spans="1:2" x14ac:dyDescent="0.25">
      <c r="A53646" t="s">
        <v>73929</v>
      </c>
      <c r="B53646" t="s">
        <v>73930</v>
      </c>
    </row>
    <row r="53647" spans="1:2" x14ac:dyDescent="0.25">
      <c r="A53647" t="s">
        <v>73931</v>
      </c>
      <c r="B53647" t="s">
        <v>73932</v>
      </c>
    </row>
    <row r="53648" spans="1:2" x14ac:dyDescent="0.25">
      <c r="A53648" t="s">
        <v>73933</v>
      </c>
      <c r="B53648" t="s">
        <v>43686</v>
      </c>
    </row>
    <row r="53649" spans="1:2" x14ac:dyDescent="0.25">
      <c r="A53649" t="s">
        <v>73934</v>
      </c>
      <c r="B53649" t="s">
        <v>73935</v>
      </c>
    </row>
    <row r="53650" spans="1:2" x14ac:dyDescent="0.25">
      <c r="A53650" t="s">
        <v>73936</v>
      </c>
      <c r="B53650" t="s">
        <v>73937</v>
      </c>
    </row>
    <row r="53651" spans="1:2" x14ac:dyDescent="0.25">
      <c r="A53651" t="s">
        <v>73938</v>
      </c>
      <c r="B53651" t="s">
        <v>73939</v>
      </c>
    </row>
    <row r="53652" spans="1:2" x14ac:dyDescent="0.25">
      <c r="A53652" t="s">
        <v>73940</v>
      </c>
      <c r="B53652" t="s">
        <v>73941</v>
      </c>
    </row>
    <row r="53653" spans="1:2" x14ac:dyDescent="0.25">
      <c r="A53653" t="s">
        <v>73942</v>
      </c>
      <c r="B53653" t="s">
        <v>43695</v>
      </c>
    </row>
    <row r="53654" spans="1:2" x14ac:dyDescent="0.25">
      <c r="A53654" t="s">
        <v>73943</v>
      </c>
      <c r="B53654" t="s">
        <v>73944</v>
      </c>
    </row>
    <row r="53655" spans="1:2" x14ac:dyDescent="0.25">
      <c r="A53655" t="s">
        <v>73945</v>
      </c>
      <c r="B53655" t="s">
        <v>73944</v>
      </c>
    </row>
    <row r="53656" spans="1:2" x14ac:dyDescent="0.25">
      <c r="A53656" t="s">
        <v>73946</v>
      </c>
      <c r="B53656" t="s">
        <v>73947</v>
      </c>
    </row>
    <row r="53657" spans="1:2" x14ac:dyDescent="0.25">
      <c r="A53657" t="s">
        <v>73948</v>
      </c>
      <c r="B53657" t="s">
        <v>73949</v>
      </c>
    </row>
    <row r="53658" spans="1:2" x14ac:dyDescent="0.25">
      <c r="A53658" t="s">
        <v>73950</v>
      </c>
      <c r="B53658" t="s">
        <v>73949</v>
      </c>
    </row>
    <row r="53659" spans="1:2" x14ac:dyDescent="0.25">
      <c r="A53659" t="s">
        <v>73951</v>
      </c>
      <c r="B53659" t="s">
        <v>73831</v>
      </c>
    </row>
    <row r="53660" spans="1:2" x14ac:dyDescent="0.25">
      <c r="A53660" t="s">
        <v>73952</v>
      </c>
      <c r="B53660" t="s">
        <v>33947</v>
      </c>
    </row>
    <row r="53661" spans="1:2" x14ac:dyDescent="0.25">
      <c r="A53661" t="s">
        <v>73953</v>
      </c>
      <c r="B53661" t="s">
        <v>73941</v>
      </c>
    </row>
    <row r="53662" spans="1:2" x14ac:dyDescent="0.25">
      <c r="A53662" t="s">
        <v>73954</v>
      </c>
      <c r="B53662" t="s">
        <v>33947</v>
      </c>
    </row>
    <row r="53663" spans="1:2" x14ac:dyDescent="0.25">
      <c r="A53663" t="s">
        <v>73955</v>
      </c>
      <c r="B53663" t="s">
        <v>73956</v>
      </c>
    </row>
    <row r="53664" spans="1:2" x14ac:dyDescent="0.25">
      <c r="A53664" t="s">
        <v>73957</v>
      </c>
      <c r="B53664" t="s">
        <v>23474</v>
      </c>
    </row>
    <row r="53665" spans="1:2" x14ac:dyDescent="0.25">
      <c r="A53665" t="s">
        <v>73958</v>
      </c>
      <c r="B53665" t="s">
        <v>23474</v>
      </c>
    </row>
    <row r="53666" spans="1:2" x14ac:dyDescent="0.25">
      <c r="A53666" t="s">
        <v>73959</v>
      </c>
      <c r="B53666" t="s">
        <v>43601</v>
      </c>
    </row>
    <row r="53667" spans="1:2" x14ac:dyDescent="0.25">
      <c r="A53667" t="s">
        <v>73960</v>
      </c>
      <c r="B53667" t="s">
        <v>73961</v>
      </c>
    </row>
    <row r="53668" spans="1:2" x14ac:dyDescent="0.25">
      <c r="A53668" t="s">
        <v>73962</v>
      </c>
      <c r="B53668" t="s">
        <v>43495</v>
      </c>
    </row>
    <row r="53669" spans="1:2" x14ac:dyDescent="0.25">
      <c r="A53669" t="s">
        <v>73963</v>
      </c>
      <c r="B53669" t="s">
        <v>73964</v>
      </c>
    </row>
    <row r="53670" spans="1:2" x14ac:dyDescent="0.25">
      <c r="A53670" t="s">
        <v>73965</v>
      </c>
      <c r="B53670" t="s">
        <v>33947</v>
      </c>
    </row>
    <row r="53671" spans="1:2" x14ac:dyDescent="0.25">
      <c r="A53671" t="s">
        <v>73966</v>
      </c>
      <c r="B53671" t="s">
        <v>73967</v>
      </c>
    </row>
    <row r="53672" spans="1:2" x14ac:dyDescent="0.25">
      <c r="A53672" t="s">
        <v>73968</v>
      </c>
      <c r="B53672" t="s">
        <v>73969</v>
      </c>
    </row>
    <row r="53673" spans="1:2" x14ac:dyDescent="0.25">
      <c r="A53673" t="s">
        <v>73970</v>
      </c>
      <c r="B53673" t="s">
        <v>73971</v>
      </c>
    </row>
    <row r="53674" spans="1:2" x14ac:dyDescent="0.25">
      <c r="A53674" t="s">
        <v>73972</v>
      </c>
      <c r="B53674" t="s">
        <v>73973</v>
      </c>
    </row>
    <row r="53675" spans="1:2" x14ac:dyDescent="0.25">
      <c r="A53675" t="s">
        <v>73974</v>
      </c>
      <c r="B53675" t="s">
        <v>73975</v>
      </c>
    </row>
    <row r="53676" spans="1:2" x14ac:dyDescent="0.25">
      <c r="A53676" t="s">
        <v>73976</v>
      </c>
      <c r="B53676" t="s">
        <v>73977</v>
      </c>
    </row>
    <row r="53677" spans="1:2" x14ac:dyDescent="0.25">
      <c r="A53677" t="s">
        <v>73978</v>
      </c>
      <c r="B53677" t="s">
        <v>43782</v>
      </c>
    </row>
    <row r="53678" spans="1:2" x14ac:dyDescent="0.25">
      <c r="A53678" t="s">
        <v>73979</v>
      </c>
      <c r="B53678" t="s">
        <v>43782</v>
      </c>
    </row>
    <row r="53679" spans="1:2" x14ac:dyDescent="0.25">
      <c r="A53679" t="s">
        <v>73980</v>
      </c>
      <c r="B53679" t="s">
        <v>73981</v>
      </c>
    </row>
    <row r="53680" spans="1:2" x14ac:dyDescent="0.25">
      <c r="A53680" t="s">
        <v>73982</v>
      </c>
      <c r="B53680" t="s">
        <v>73983</v>
      </c>
    </row>
    <row r="53681" spans="1:2" x14ac:dyDescent="0.25">
      <c r="A53681" t="s">
        <v>73984</v>
      </c>
      <c r="B53681" t="s">
        <v>73983</v>
      </c>
    </row>
    <row r="53682" spans="1:2" x14ac:dyDescent="0.25">
      <c r="A53682" t="s">
        <v>73985</v>
      </c>
      <c r="B53682" t="s">
        <v>73986</v>
      </c>
    </row>
    <row r="53683" spans="1:2" x14ac:dyDescent="0.25">
      <c r="A53683" t="s">
        <v>73987</v>
      </c>
      <c r="B53683" t="s">
        <v>73988</v>
      </c>
    </row>
    <row r="53684" spans="1:2" x14ac:dyDescent="0.25">
      <c r="A53684" t="s">
        <v>73989</v>
      </c>
      <c r="B53684" t="s">
        <v>73988</v>
      </c>
    </row>
    <row r="53685" spans="1:2" x14ac:dyDescent="0.25">
      <c r="A53685" t="s">
        <v>73990</v>
      </c>
      <c r="B53685" t="s">
        <v>73988</v>
      </c>
    </row>
    <row r="53686" spans="1:2" x14ac:dyDescent="0.25">
      <c r="A53686" t="s">
        <v>73991</v>
      </c>
      <c r="B53686" t="s">
        <v>73988</v>
      </c>
    </row>
    <row r="53687" spans="1:2" x14ac:dyDescent="0.25">
      <c r="A53687" t="s">
        <v>73992</v>
      </c>
      <c r="B53687" t="s">
        <v>19460</v>
      </c>
    </row>
    <row r="53688" spans="1:2" x14ac:dyDescent="0.25">
      <c r="A53688" t="s">
        <v>73993</v>
      </c>
      <c r="B53688" t="s">
        <v>43695</v>
      </c>
    </row>
    <row r="53689" spans="1:2" x14ac:dyDescent="0.25">
      <c r="A53689" t="s">
        <v>73994</v>
      </c>
      <c r="B53689" t="s">
        <v>73995</v>
      </c>
    </row>
    <row r="53690" spans="1:2" x14ac:dyDescent="0.25">
      <c r="A53690" t="s">
        <v>73996</v>
      </c>
      <c r="B53690" t="s">
        <v>73997</v>
      </c>
    </row>
    <row r="53691" spans="1:2" x14ac:dyDescent="0.25">
      <c r="A53691" t="s">
        <v>73998</v>
      </c>
      <c r="B53691" t="s">
        <v>73999</v>
      </c>
    </row>
    <row r="53692" spans="1:2" x14ac:dyDescent="0.25">
      <c r="A53692" t="s">
        <v>74000</v>
      </c>
      <c r="B53692" t="s">
        <v>34351</v>
      </c>
    </row>
    <row r="53693" spans="1:2" x14ac:dyDescent="0.25">
      <c r="A53693" t="s">
        <v>74001</v>
      </c>
      <c r="B53693" t="s">
        <v>74002</v>
      </c>
    </row>
    <row r="53694" spans="1:2" x14ac:dyDescent="0.25">
      <c r="A53694" t="s">
        <v>74003</v>
      </c>
      <c r="B53694" t="s">
        <v>74004</v>
      </c>
    </row>
    <row r="53695" spans="1:2" x14ac:dyDescent="0.25">
      <c r="A53695" t="s">
        <v>74005</v>
      </c>
      <c r="B53695" t="s">
        <v>44187</v>
      </c>
    </row>
    <row r="53696" spans="1:2" x14ac:dyDescent="0.25">
      <c r="A53696" t="s">
        <v>74006</v>
      </c>
      <c r="B53696" t="s">
        <v>74007</v>
      </c>
    </row>
    <row r="53697" spans="1:2" x14ac:dyDescent="0.25">
      <c r="A53697" t="s">
        <v>74008</v>
      </c>
      <c r="B53697" t="s">
        <v>73995</v>
      </c>
    </row>
    <row r="53698" spans="1:2" x14ac:dyDescent="0.25">
      <c r="A53698" t="s">
        <v>74009</v>
      </c>
      <c r="B53698" t="s">
        <v>73999</v>
      </c>
    </row>
    <row r="53699" spans="1:2" x14ac:dyDescent="0.25">
      <c r="A53699" t="s">
        <v>74010</v>
      </c>
      <c r="B53699" t="s">
        <v>74011</v>
      </c>
    </row>
    <row r="53700" spans="1:2" x14ac:dyDescent="0.25">
      <c r="A53700" t="s">
        <v>74012</v>
      </c>
      <c r="B53700" t="s">
        <v>34215</v>
      </c>
    </row>
    <row r="53701" spans="1:2" x14ac:dyDescent="0.25">
      <c r="A53701" t="s">
        <v>74013</v>
      </c>
      <c r="B53701" t="s">
        <v>42991</v>
      </c>
    </row>
    <row r="53702" spans="1:2" x14ac:dyDescent="0.25">
      <c r="A53702" t="s">
        <v>74014</v>
      </c>
      <c r="B53702" t="s">
        <v>71809</v>
      </c>
    </row>
    <row r="53703" spans="1:2" x14ac:dyDescent="0.25">
      <c r="A53703" t="s">
        <v>74015</v>
      </c>
      <c r="B53703" t="s">
        <v>74016</v>
      </c>
    </row>
    <row r="53704" spans="1:2" x14ac:dyDescent="0.25">
      <c r="A53704" t="s">
        <v>74017</v>
      </c>
      <c r="B53704" t="s">
        <v>74018</v>
      </c>
    </row>
    <row r="53705" spans="1:2" x14ac:dyDescent="0.25">
      <c r="A53705" t="s">
        <v>74019</v>
      </c>
      <c r="B53705" t="s">
        <v>74018</v>
      </c>
    </row>
    <row r="53706" spans="1:2" x14ac:dyDescent="0.25">
      <c r="A53706" t="s">
        <v>74020</v>
      </c>
      <c r="B53706" t="s">
        <v>74021</v>
      </c>
    </row>
    <row r="53707" spans="1:2" x14ac:dyDescent="0.25">
      <c r="A53707" t="s">
        <v>74022</v>
      </c>
      <c r="B53707" t="s">
        <v>34153</v>
      </c>
    </row>
    <row r="53708" spans="1:2" x14ac:dyDescent="0.25">
      <c r="A53708" t="s">
        <v>74023</v>
      </c>
      <c r="B53708" t="s">
        <v>43142</v>
      </c>
    </row>
    <row r="53709" spans="1:2" x14ac:dyDescent="0.25">
      <c r="A53709" t="s">
        <v>74024</v>
      </c>
      <c r="B53709" t="s">
        <v>43983</v>
      </c>
    </row>
    <row r="53710" spans="1:2" x14ac:dyDescent="0.25">
      <c r="A53710" t="s">
        <v>74025</v>
      </c>
      <c r="B53710" t="s">
        <v>43667</v>
      </c>
    </row>
    <row r="53711" spans="1:2" x14ac:dyDescent="0.25">
      <c r="A53711" t="s">
        <v>74026</v>
      </c>
      <c r="B53711" t="s">
        <v>43177</v>
      </c>
    </row>
    <row r="53712" spans="1:2" x14ac:dyDescent="0.25">
      <c r="A53712" t="s">
        <v>74027</v>
      </c>
      <c r="B53712" t="s">
        <v>43123</v>
      </c>
    </row>
    <row r="53713" spans="1:2" x14ac:dyDescent="0.25">
      <c r="A53713" t="s">
        <v>74028</v>
      </c>
      <c r="B53713" t="s">
        <v>43022</v>
      </c>
    </row>
    <row r="53714" spans="1:2" x14ac:dyDescent="0.25">
      <c r="A53714" t="s">
        <v>74029</v>
      </c>
      <c r="B53714" t="s">
        <v>74030</v>
      </c>
    </row>
    <row r="53715" spans="1:2" x14ac:dyDescent="0.25">
      <c r="A53715" t="s">
        <v>74031</v>
      </c>
      <c r="B53715" t="s">
        <v>74030</v>
      </c>
    </row>
    <row r="53716" spans="1:2" x14ac:dyDescent="0.25">
      <c r="A53716" t="s">
        <v>74032</v>
      </c>
      <c r="B53716" t="s">
        <v>74033</v>
      </c>
    </row>
    <row r="53717" spans="1:2" x14ac:dyDescent="0.25">
      <c r="A53717" t="s">
        <v>74034</v>
      </c>
      <c r="B53717" t="s">
        <v>74035</v>
      </c>
    </row>
    <row r="53718" spans="1:2" x14ac:dyDescent="0.25">
      <c r="A53718" t="s">
        <v>74036</v>
      </c>
      <c r="B53718" t="s">
        <v>74037</v>
      </c>
    </row>
    <row r="53719" spans="1:2" x14ac:dyDescent="0.25">
      <c r="A53719" t="s">
        <v>74038</v>
      </c>
      <c r="B53719" t="s">
        <v>74039</v>
      </c>
    </row>
    <row r="53720" spans="1:2" x14ac:dyDescent="0.25">
      <c r="A53720" t="s">
        <v>74040</v>
      </c>
      <c r="B53720" t="s">
        <v>33847</v>
      </c>
    </row>
    <row r="53721" spans="1:2" x14ac:dyDescent="0.25">
      <c r="A53721" t="s">
        <v>74041</v>
      </c>
      <c r="B53721" t="s">
        <v>74042</v>
      </c>
    </row>
    <row r="53722" spans="1:2" x14ac:dyDescent="0.25">
      <c r="A53722" t="s">
        <v>74043</v>
      </c>
      <c r="B53722" t="s">
        <v>43379</v>
      </c>
    </row>
    <row r="53723" spans="1:2" x14ac:dyDescent="0.25">
      <c r="A53723" t="s">
        <v>74044</v>
      </c>
      <c r="B53723" t="s">
        <v>74045</v>
      </c>
    </row>
    <row r="53724" spans="1:2" x14ac:dyDescent="0.25">
      <c r="A53724" t="s">
        <v>74046</v>
      </c>
      <c r="B53724" t="s">
        <v>73618</v>
      </c>
    </row>
    <row r="53725" spans="1:2" x14ac:dyDescent="0.25">
      <c r="A53725" t="s">
        <v>74047</v>
      </c>
      <c r="B53725" t="s">
        <v>74048</v>
      </c>
    </row>
    <row r="53726" spans="1:2" x14ac:dyDescent="0.25">
      <c r="A53726" t="s">
        <v>74049</v>
      </c>
      <c r="B53726" t="s">
        <v>74050</v>
      </c>
    </row>
    <row r="53727" spans="1:2" x14ac:dyDescent="0.25">
      <c r="A53727" t="s">
        <v>74051</v>
      </c>
      <c r="B53727" t="s">
        <v>74052</v>
      </c>
    </row>
    <row r="53728" spans="1:2" x14ac:dyDescent="0.25">
      <c r="A53728" t="s">
        <v>74053</v>
      </c>
      <c r="B53728" t="s">
        <v>74054</v>
      </c>
    </row>
    <row r="53729" spans="1:2" x14ac:dyDescent="0.25">
      <c r="A53729" t="s">
        <v>74055</v>
      </c>
      <c r="B53729" t="s">
        <v>43723</v>
      </c>
    </row>
    <row r="53730" spans="1:2" x14ac:dyDescent="0.25">
      <c r="A53730" t="s">
        <v>74056</v>
      </c>
      <c r="B53730" t="s">
        <v>43723</v>
      </c>
    </row>
    <row r="53731" spans="1:2" x14ac:dyDescent="0.25">
      <c r="A53731" t="s">
        <v>74057</v>
      </c>
      <c r="B53731" t="s">
        <v>74050</v>
      </c>
    </row>
    <row r="53732" spans="1:2" x14ac:dyDescent="0.25">
      <c r="A53732" t="s">
        <v>74058</v>
      </c>
      <c r="B53732" t="s">
        <v>74059</v>
      </c>
    </row>
    <row r="53733" spans="1:2" x14ac:dyDescent="0.25">
      <c r="A53733" t="s">
        <v>74060</v>
      </c>
      <c r="B53733" t="s">
        <v>74061</v>
      </c>
    </row>
    <row r="53734" spans="1:2" x14ac:dyDescent="0.25">
      <c r="A53734" t="s">
        <v>74062</v>
      </c>
      <c r="B53734" t="s">
        <v>74063</v>
      </c>
    </row>
    <row r="53735" spans="1:2" x14ac:dyDescent="0.25">
      <c r="A53735" t="s">
        <v>74064</v>
      </c>
      <c r="B53735" t="s">
        <v>74063</v>
      </c>
    </row>
    <row r="53736" spans="1:2" x14ac:dyDescent="0.25">
      <c r="A53736" t="s">
        <v>74065</v>
      </c>
      <c r="B53736" t="s">
        <v>44087</v>
      </c>
    </row>
    <row r="53737" spans="1:2" x14ac:dyDescent="0.25">
      <c r="A53737" t="s">
        <v>74066</v>
      </c>
      <c r="B53737" t="s">
        <v>44087</v>
      </c>
    </row>
    <row r="53738" spans="1:2" x14ac:dyDescent="0.25">
      <c r="A53738" t="s">
        <v>74067</v>
      </c>
      <c r="B53738" t="s">
        <v>74068</v>
      </c>
    </row>
    <row r="53739" spans="1:2" x14ac:dyDescent="0.25">
      <c r="A53739" t="s">
        <v>74069</v>
      </c>
      <c r="B53739" t="s">
        <v>74068</v>
      </c>
    </row>
    <row r="53740" spans="1:2" x14ac:dyDescent="0.25">
      <c r="A53740" t="s">
        <v>74070</v>
      </c>
      <c r="B53740" t="s">
        <v>74068</v>
      </c>
    </row>
    <row r="53741" spans="1:2" x14ac:dyDescent="0.25">
      <c r="A53741" t="s">
        <v>74071</v>
      </c>
      <c r="B53741" t="s">
        <v>43886</v>
      </c>
    </row>
    <row r="53742" spans="1:2" x14ac:dyDescent="0.25">
      <c r="A53742" t="s">
        <v>74072</v>
      </c>
      <c r="B53742" t="s">
        <v>74073</v>
      </c>
    </row>
    <row r="53743" spans="1:2" x14ac:dyDescent="0.25">
      <c r="A53743" t="s">
        <v>74074</v>
      </c>
      <c r="B53743" t="s">
        <v>74075</v>
      </c>
    </row>
    <row r="53744" spans="1:2" x14ac:dyDescent="0.25">
      <c r="A53744" t="s">
        <v>74076</v>
      </c>
      <c r="B53744" t="s">
        <v>43500</v>
      </c>
    </row>
    <row r="53745" spans="1:2" x14ac:dyDescent="0.25">
      <c r="A53745" t="s">
        <v>74077</v>
      </c>
      <c r="B53745" t="s">
        <v>74078</v>
      </c>
    </row>
    <row r="53746" spans="1:2" x14ac:dyDescent="0.25">
      <c r="A53746" t="s">
        <v>74079</v>
      </c>
      <c r="B53746" t="s">
        <v>74078</v>
      </c>
    </row>
    <row r="53747" spans="1:2" x14ac:dyDescent="0.25">
      <c r="A53747" t="s">
        <v>74080</v>
      </c>
      <c r="B53747" t="s">
        <v>33635</v>
      </c>
    </row>
    <row r="53748" spans="1:2" x14ac:dyDescent="0.25">
      <c r="A53748" t="s">
        <v>74081</v>
      </c>
      <c r="B53748" t="s">
        <v>74082</v>
      </c>
    </row>
    <row r="53749" spans="1:2" x14ac:dyDescent="0.25">
      <c r="A53749" t="s">
        <v>74083</v>
      </c>
      <c r="B53749" t="s">
        <v>44379</v>
      </c>
    </row>
    <row r="53750" spans="1:2" x14ac:dyDescent="0.25">
      <c r="A53750" t="s">
        <v>74084</v>
      </c>
      <c r="B53750" t="s">
        <v>74085</v>
      </c>
    </row>
    <row r="53751" spans="1:2" x14ac:dyDescent="0.25">
      <c r="A53751" t="s">
        <v>74086</v>
      </c>
      <c r="B53751" t="s">
        <v>74087</v>
      </c>
    </row>
    <row r="53752" spans="1:2" x14ac:dyDescent="0.25">
      <c r="A53752" t="s">
        <v>74088</v>
      </c>
      <c r="B53752" t="s">
        <v>74075</v>
      </c>
    </row>
    <row r="53753" spans="1:2" x14ac:dyDescent="0.25">
      <c r="A53753" t="s">
        <v>74089</v>
      </c>
      <c r="B53753" t="s">
        <v>43093</v>
      </c>
    </row>
    <row r="53754" spans="1:2" x14ac:dyDescent="0.25">
      <c r="A53754" t="s">
        <v>74090</v>
      </c>
      <c r="B53754" t="s">
        <v>74091</v>
      </c>
    </row>
    <row r="53755" spans="1:2" x14ac:dyDescent="0.25">
      <c r="A53755" t="s">
        <v>74092</v>
      </c>
      <c r="B53755" t="s">
        <v>74075</v>
      </c>
    </row>
    <row r="53756" spans="1:2" x14ac:dyDescent="0.25">
      <c r="A53756" t="s">
        <v>74093</v>
      </c>
      <c r="B53756" t="s">
        <v>74094</v>
      </c>
    </row>
    <row r="53757" spans="1:2" x14ac:dyDescent="0.25">
      <c r="A53757" t="s">
        <v>74095</v>
      </c>
      <c r="B53757" t="s">
        <v>74096</v>
      </c>
    </row>
    <row r="53758" spans="1:2" x14ac:dyDescent="0.25">
      <c r="A53758" t="s">
        <v>74097</v>
      </c>
      <c r="B53758" t="s">
        <v>74098</v>
      </c>
    </row>
    <row r="53759" spans="1:2" x14ac:dyDescent="0.25">
      <c r="A53759" t="s">
        <v>74099</v>
      </c>
      <c r="B53759" t="s">
        <v>74100</v>
      </c>
    </row>
    <row r="53760" spans="1:2" x14ac:dyDescent="0.25">
      <c r="A53760" t="s">
        <v>74101</v>
      </c>
      <c r="B53760" t="s">
        <v>44042</v>
      </c>
    </row>
    <row r="53761" spans="1:2" x14ac:dyDescent="0.25">
      <c r="A53761" t="s">
        <v>74102</v>
      </c>
      <c r="B53761" t="s">
        <v>43097</v>
      </c>
    </row>
    <row r="53762" spans="1:2" x14ac:dyDescent="0.25">
      <c r="A53762" t="s">
        <v>74103</v>
      </c>
      <c r="B53762" t="s">
        <v>34320</v>
      </c>
    </row>
    <row r="53763" spans="1:2" x14ac:dyDescent="0.25">
      <c r="A53763" t="s">
        <v>74104</v>
      </c>
      <c r="B53763" t="s">
        <v>33502</v>
      </c>
    </row>
    <row r="53764" spans="1:2" x14ac:dyDescent="0.25">
      <c r="A53764" t="s">
        <v>74105</v>
      </c>
      <c r="B53764" t="s">
        <v>44060</v>
      </c>
    </row>
    <row r="53765" spans="1:2" x14ac:dyDescent="0.25">
      <c r="A53765" t="s">
        <v>74106</v>
      </c>
      <c r="B53765" t="s">
        <v>73821</v>
      </c>
    </row>
    <row r="53766" spans="1:2" x14ac:dyDescent="0.25">
      <c r="A53766" t="s">
        <v>74107</v>
      </c>
      <c r="B53766" t="s">
        <v>74108</v>
      </c>
    </row>
    <row r="53767" spans="1:2" x14ac:dyDescent="0.25">
      <c r="A53767" t="s">
        <v>74109</v>
      </c>
      <c r="B53767" t="s">
        <v>34377</v>
      </c>
    </row>
    <row r="53768" spans="1:2" x14ac:dyDescent="0.25">
      <c r="A53768" t="s">
        <v>74110</v>
      </c>
      <c r="B53768" t="s">
        <v>34377</v>
      </c>
    </row>
    <row r="53769" spans="1:2" x14ac:dyDescent="0.25">
      <c r="A53769" t="s">
        <v>74111</v>
      </c>
      <c r="B53769" t="s">
        <v>33585</v>
      </c>
    </row>
    <row r="53770" spans="1:2" x14ac:dyDescent="0.25">
      <c r="A53770" t="s">
        <v>74112</v>
      </c>
      <c r="B53770" t="s">
        <v>74113</v>
      </c>
    </row>
    <row r="53771" spans="1:2" x14ac:dyDescent="0.25">
      <c r="A53771" t="s">
        <v>74114</v>
      </c>
      <c r="B53771" t="s">
        <v>43373</v>
      </c>
    </row>
    <row r="53772" spans="1:2" x14ac:dyDescent="0.25">
      <c r="A53772" t="s">
        <v>74115</v>
      </c>
      <c r="B53772" t="s">
        <v>74116</v>
      </c>
    </row>
    <row r="53773" spans="1:2" x14ac:dyDescent="0.25">
      <c r="A53773" t="s">
        <v>74117</v>
      </c>
      <c r="B53773" t="s">
        <v>74116</v>
      </c>
    </row>
    <row r="53774" spans="1:2" x14ac:dyDescent="0.25">
      <c r="A53774" t="s">
        <v>74118</v>
      </c>
      <c r="B53774" t="s">
        <v>74119</v>
      </c>
    </row>
    <row r="53775" spans="1:2" x14ac:dyDescent="0.25">
      <c r="A53775" t="s">
        <v>74120</v>
      </c>
      <c r="B53775" t="s">
        <v>66288</v>
      </c>
    </row>
    <row r="53776" spans="1:2" x14ac:dyDescent="0.25">
      <c r="A53776" t="s">
        <v>74121</v>
      </c>
      <c r="B53776" t="s">
        <v>43710</v>
      </c>
    </row>
    <row r="53777" spans="1:2" x14ac:dyDescent="0.25">
      <c r="A53777" t="s">
        <v>74122</v>
      </c>
      <c r="B53777" t="s">
        <v>43987</v>
      </c>
    </row>
    <row r="53778" spans="1:2" x14ac:dyDescent="0.25">
      <c r="A53778" t="s">
        <v>74123</v>
      </c>
      <c r="B53778" t="s">
        <v>74124</v>
      </c>
    </row>
    <row r="53779" spans="1:2" x14ac:dyDescent="0.25">
      <c r="A53779" t="s">
        <v>74125</v>
      </c>
      <c r="B53779" t="s">
        <v>74126</v>
      </c>
    </row>
    <row r="53780" spans="1:2" x14ac:dyDescent="0.25">
      <c r="A53780" t="s">
        <v>74127</v>
      </c>
      <c r="B53780" t="s">
        <v>74128</v>
      </c>
    </row>
    <row r="53781" spans="1:2" x14ac:dyDescent="0.25">
      <c r="A53781" t="s">
        <v>74129</v>
      </c>
      <c r="B53781" t="s">
        <v>74128</v>
      </c>
    </row>
    <row r="53782" spans="1:2" x14ac:dyDescent="0.25">
      <c r="A53782" t="s">
        <v>74130</v>
      </c>
      <c r="B53782" t="s">
        <v>74131</v>
      </c>
    </row>
    <row r="53783" spans="1:2" x14ac:dyDescent="0.25">
      <c r="A53783" t="s">
        <v>74132</v>
      </c>
      <c r="B53783" t="s">
        <v>43364</v>
      </c>
    </row>
    <row r="53784" spans="1:2" x14ac:dyDescent="0.25">
      <c r="A53784" t="s">
        <v>74133</v>
      </c>
      <c r="B53784" t="s">
        <v>74134</v>
      </c>
    </row>
    <row r="53785" spans="1:2" x14ac:dyDescent="0.25">
      <c r="A53785" t="s">
        <v>74135</v>
      </c>
      <c r="B53785" t="s">
        <v>34379</v>
      </c>
    </row>
    <row r="53786" spans="1:2" x14ac:dyDescent="0.25">
      <c r="A53786" t="s">
        <v>74136</v>
      </c>
      <c r="B53786" t="s">
        <v>74137</v>
      </c>
    </row>
    <row r="53787" spans="1:2" x14ac:dyDescent="0.25">
      <c r="A53787" t="s">
        <v>74138</v>
      </c>
      <c r="B53787" t="s">
        <v>44164</v>
      </c>
    </row>
    <row r="53788" spans="1:2" x14ac:dyDescent="0.25">
      <c r="A53788" t="s">
        <v>74139</v>
      </c>
      <c r="B53788" t="s">
        <v>44164</v>
      </c>
    </row>
    <row r="53789" spans="1:2" x14ac:dyDescent="0.25">
      <c r="A53789" t="s">
        <v>74140</v>
      </c>
      <c r="B53789" t="s">
        <v>43172</v>
      </c>
    </row>
    <row r="53790" spans="1:2" x14ac:dyDescent="0.25">
      <c r="A53790" t="s">
        <v>74141</v>
      </c>
      <c r="B53790" t="s">
        <v>43172</v>
      </c>
    </row>
    <row r="53791" spans="1:2" x14ac:dyDescent="0.25">
      <c r="A53791" t="s">
        <v>74142</v>
      </c>
      <c r="B53791" t="s">
        <v>43172</v>
      </c>
    </row>
    <row r="53792" spans="1:2" x14ac:dyDescent="0.25">
      <c r="A53792" t="s">
        <v>74143</v>
      </c>
      <c r="B53792" t="s">
        <v>43001</v>
      </c>
    </row>
    <row r="53793" spans="1:2" x14ac:dyDescent="0.25">
      <c r="A53793" t="s">
        <v>74144</v>
      </c>
      <c r="B53793" t="s">
        <v>74145</v>
      </c>
    </row>
    <row r="53794" spans="1:2" x14ac:dyDescent="0.25">
      <c r="A53794" t="s">
        <v>74146</v>
      </c>
      <c r="B53794" t="s">
        <v>74147</v>
      </c>
    </row>
    <row r="53795" spans="1:2" x14ac:dyDescent="0.25">
      <c r="A53795" t="s">
        <v>74148</v>
      </c>
      <c r="B53795" t="s">
        <v>74149</v>
      </c>
    </row>
    <row r="53796" spans="1:2" x14ac:dyDescent="0.25">
      <c r="A53796" t="s">
        <v>74150</v>
      </c>
      <c r="B53796" t="s">
        <v>33242</v>
      </c>
    </row>
    <row r="53797" spans="1:2" x14ac:dyDescent="0.25">
      <c r="A53797" t="s">
        <v>74151</v>
      </c>
      <c r="B53797" t="s">
        <v>74152</v>
      </c>
    </row>
    <row r="53798" spans="1:2" x14ac:dyDescent="0.25">
      <c r="A53798" t="s">
        <v>74153</v>
      </c>
      <c r="B53798" t="s">
        <v>73967</v>
      </c>
    </row>
    <row r="53799" spans="1:2" x14ac:dyDescent="0.25">
      <c r="A53799" t="s">
        <v>74154</v>
      </c>
      <c r="B53799" t="s">
        <v>74155</v>
      </c>
    </row>
    <row r="53800" spans="1:2" x14ac:dyDescent="0.25">
      <c r="A53800" t="s">
        <v>74156</v>
      </c>
      <c r="B53800" t="s">
        <v>74157</v>
      </c>
    </row>
    <row r="53801" spans="1:2" x14ac:dyDescent="0.25">
      <c r="A53801" t="s">
        <v>74158</v>
      </c>
      <c r="B53801" t="s">
        <v>43416</v>
      </c>
    </row>
    <row r="53802" spans="1:2" x14ac:dyDescent="0.25">
      <c r="A53802" t="s">
        <v>74159</v>
      </c>
      <c r="B53802" t="s">
        <v>43416</v>
      </c>
    </row>
    <row r="53803" spans="1:2" x14ac:dyDescent="0.25">
      <c r="A53803" t="s">
        <v>74160</v>
      </c>
      <c r="B53803" t="s">
        <v>73967</v>
      </c>
    </row>
    <row r="53804" spans="1:2" x14ac:dyDescent="0.25">
      <c r="A53804" t="s">
        <v>74161</v>
      </c>
      <c r="B53804" t="s">
        <v>74162</v>
      </c>
    </row>
    <row r="53805" spans="1:2" x14ac:dyDescent="0.25">
      <c r="A53805" t="s">
        <v>74163</v>
      </c>
      <c r="B53805" t="s">
        <v>74164</v>
      </c>
    </row>
    <row r="53806" spans="1:2" x14ac:dyDescent="0.25">
      <c r="A53806" t="s">
        <v>74165</v>
      </c>
      <c r="B53806" t="s">
        <v>74166</v>
      </c>
    </row>
    <row r="53807" spans="1:2" x14ac:dyDescent="0.25">
      <c r="A53807" t="s">
        <v>74167</v>
      </c>
      <c r="B53807" t="s">
        <v>74168</v>
      </c>
    </row>
    <row r="53808" spans="1:2" x14ac:dyDescent="0.25">
      <c r="A53808" t="s">
        <v>74169</v>
      </c>
      <c r="B53808" t="s">
        <v>43610</v>
      </c>
    </row>
    <row r="53809" spans="1:2" x14ac:dyDescent="0.25">
      <c r="A53809" t="s">
        <v>74170</v>
      </c>
      <c r="B53809" t="s">
        <v>43610</v>
      </c>
    </row>
    <row r="53810" spans="1:2" x14ac:dyDescent="0.25">
      <c r="A53810" t="s">
        <v>74171</v>
      </c>
      <c r="B53810" t="s">
        <v>43610</v>
      </c>
    </row>
    <row r="53811" spans="1:2" x14ac:dyDescent="0.25">
      <c r="A53811" t="s">
        <v>74172</v>
      </c>
      <c r="B53811" t="s">
        <v>74168</v>
      </c>
    </row>
    <row r="53812" spans="1:2" x14ac:dyDescent="0.25">
      <c r="A53812" t="s">
        <v>74173</v>
      </c>
      <c r="B53812" t="s">
        <v>74174</v>
      </c>
    </row>
    <row r="53813" spans="1:2" x14ac:dyDescent="0.25">
      <c r="A53813" t="s">
        <v>74175</v>
      </c>
      <c r="B53813" t="s">
        <v>33941</v>
      </c>
    </row>
    <row r="53814" spans="1:2" x14ac:dyDescent="0.25">
      <c r="A53814" t="s">
        <v>74176</v>
      </c>
      <c r="B53814" t="s">
        <v>34365</v>
      </c>
    </row>
    <row r="53815" spans="1:2" x14ac:dyDescent="0.25">
      <c r="A53815" t="s">
        <v>74177</v>
      </c>
      <c r="B53815" t="s">
        <v>73949</v>
      </c>
    </row>
    <row r="53816" spans="1:2" x14ac:dyDescent="0.25">
      <c r="A53816" t="s">
        <v>74178</v>
      </c>
      <c r="B53816" t="s">
        <v>74164</v>
      </c>
    </row>
    <row r="53817" spans="1:2" x14ac:dyDescent="0.25">
      <c r="A53817" t="s">
        <v>74179</v>
      </c>
      <c r="B53817" t="s">
        <v>33945</v>
      </c>
    </row>
    <row r="53818" spans="1:2" x14ac:dyDescent="0.25">
      <c r="A53818" t="s">
        <v>74180</v>
      </c>
      <c r="B53818" t="s">
        <v>74181</v>
      </c>
    </row>
    <row r="53819" spans="1:2" x14ac:dyDescent="0.25">
      <c r="A53819" t="s">
        <v>74182</v>
      </c>
      <c r="B53819" t="s">
        <v>16222</v>
      </c>
    </row>
    <row r="53820" spans="1:2" x14ac:dyDescent="0.25">
      <c r="A53820" t="s">
        <v>74183</v>
      </c>
      <c r="B53820" t="s">
        <v>74184</v>
      </c>
    </row>
    <row r="53821" spans="1:2" x14ac:dyDescent="0.25">
      <c r="A53821" t="s">
        <v>74185</v>
      </c>
      <c r="B53821" t="s">
        <v>74184</v>
      </c>
    </row>
    <row r="53822" spans="1:2" x14ac:dyDescent="0.25">
      <c r="A53822" t="s">
        <v>74186</v>
      </c>
      <c r="B53822" t="s">
        <v>74187</v>
      </c>
    </row>
    <row r="53823" spans="1:2" x14ac:dyDescent="0.25">
      <c r="A53823" t="s">
        <v>74188</v>
      </c>
      <c r="B53823" t="s">
        <v>44125</v>
      </c>
    </row>
    <row r="53824" spans="1:2" x14ac:dyDescent="0.25">
      <c r="A53824" t="s">
        <v>74189</v>
      </c>
      <c r="B53824" t="s">
        <v>74190</v>
      </c>
    </row>
    <row r="53825" spans="1:2" x14ac:dyDescent="0.25">
      <c r="A53825" t="s">
        <v>74191</v>
      </c>
      <c r="B53825" t="s">
        <v>3547</v>
      </c>
    </row>
    <row r="53826" spans="1:2" x14ac:dyDescent="0.25">
      <c r="A53826" t="s">
        <v>74192</v>
      </c>
      <c r="B53826" t="s">
        <v>43782</v>
      </c>
    </row>
    <row r="53827" spans="1:2" x14ac:dyDescent="0.25">
      <c r="A53827" t="s">
        <v>74193</v>
      </c>
      <c r="B53827" t="s">
        <v>74194</v>
      </c>
    </row>
    <row r="53828" spans="1:2" x14ac:dyDescent="0.25">
      <c r="A53828" t="s">
        <v>74195</v>
      </c>
      <c r="B53828" t="s">
        <v>43782</v>
      </c>
    </row>
    <row r="53829" spans="1:2" x14ac:dyDescent="0.25">
      <c r="A53829" t="s">
        <v>74196</v>
      </c>
      <c r="B53829" t="s">
        <v>44314</v>
      </c>
    </row>
    <row r="53830" spans="1:2" x14ac:dyDescent="0.25">
      <c r="A53830" t="s">
        <v>74197</v>
      </c>
      <c r="B53830" t="s">
        <v>74198</v>
      </c>
    </row>
    <row r="53831" spans="1:2" x14ac:dyDescent="0.25">
      <c r="A53831" t="s">
        <v>74199</v>
      </c>
      <c r="B53831" t="s">
        <v>74198</v>
      </c>
    </row>
    <row r="53832" spans="1:2" x14ac:dyDescent="0.25">
      <c r="A53832" t="s">
        <v>74200</v>
      </c>
      <c r="B53832" t="s">
        <v>74198</v>
      </c>
    </row>
    <row r="53833" spans="1:2" x14ac:dyDescent="0.25">
      <c r="A53833" t="s">
        <v>74201</v>
      </c>
      <c r="B53833" t="s">
        <v>43254</v>
      </c>
    </row>
    <row r="53834" spans="1:2" x14ac:dyDescent="0.25">
      <c r="A53834" t="s">
        <v>74202</v>
      </c>
      <c r="B53834" t="s">
        <v>44134</v>
      </c>
    </row>
    <row r="53835" spans="1:2" x14ac:dyDescent="0.25">
      <c r="A53835" t="s">
        <v>74203</v>
      </c>
      <c r="B53835" t="s">
        <v>74204</v>
      </c>
    </row>
    <row r="53836" spans="1:2" x14ac:dyDescent="0.25">
      <c r="A53836" t="s">
        <v>74205</v>
      </c>
      <c r="B53836" t="s">
        <v>74206</v>
      </c>
    </row>
    <row r="53837" spans="1:2" x14ac:dyDescent="0.25">
      <c r="A53837" t="s">
        <v>74207</v>
      </c>
      <c r="B53837" t="s">
        <v>74208</v>
      </c>
    </row>
    <row r="53838" spans="1:2" x14ac:dyDescent="0.25">
      <c r="A53838" t="s">
        <v>74209</v>
      </c>
      <c r="B53838" t="s">
        <v>74210</v>
      </c>
    </row>
    <row r="53839" spans="1:2" x14ac:dyDescent="0.25">
      <c r="A53839" t="s">
        <v>74211</v>
      </c>
      <c r="B53839" t="s">
        <v>74210</v>
      </c>
    </row>
    <row r="53840" spans="1:2" x14ac:dyDescent="0.25">
      <c r="A53840" t="s">
        <v>74212</v>
      </c>
      <c r="B53840" t="s">
        <v>74210</v>
      </c>
    </row>
    <row r="53841" spans="1:2" x14ac:dyDescent="0.25">
      <c r="A53841" t="s">
        <v>74213</v>
      </c>
      <c r="B53841" t="s">
        <v>33162</v>
      </c>
    </row>
    <row r="53842" spans="1:2" x14ac:dyDescent="0.25">
      <c r="A53842" t="s">
        <v>74214</v>
      </c>
      <c r="B53842" t="s">
        <v>33162</v>
      </c>
    </row>
    <row r="53843" spans="1:2" x14ac:dyDescent="0.25">
      <c r="A53843" t="s">
        <v>74215</v>
      </c>
      <c r="B53843" t="s">
        <v>33162</v>
      </c>
    </row>
    <row r="53844" spans="1:2" x14ac:dyDescent="0.25">
      <c r="A53844" t="s">
        <v>74216</v>
      </c>
      <c r="B53844" t="s">
        <v>33162</v>
      </c>
    </row>
    <row r="53845" spans="1:2" x14ac:dyDescent="0.25">
      <c r="A53845" t="s">
        <v>74217</v>
      </c>
      <c r="B53845" t="s">
        <v>67991</v>
      </c>
    </row>
    <row r="53846" spans="1:2" x14ac:dyDescent="0.25">
      <c r="A53846" t="s">
        <v>74218</v>
      </c>
      <c r="B53846" t="s">
        <v>74219</v>
      </c>
    </row>
    <row r="53847" spans="1:2" x14ac:dyDescent="0.25">
      <c r="A53847" t="s">
        <v>74220</v>
      </c>
      <c r="B53847" t="s">
        <v>74221</v>
      </c>
    </row>
    <row r="53848" spans="1:2" x14ac:dyDescent="0.25">
      <c r="A53848" t="s">
        <v>74222</v>
      </c>
      <c r="B53848" t="s">
        <v>74221</v>
      </c>
    </row>
    <row r="53849" spans="1:2" x14ac:dyDescent="0.25">
      <c r="A53849" t="s">
        <v>74223</v>
      </c>
      <c r="B53849" t="s">
        <v>74224</v>
      </c>
    </row>
    <row r="53850" spans="1:2" x14ac:dyDescent="0.25">
      <c r="A53850" t="s">
        <v>74225</v>
      </c>
      <c r="B53850" t="s">
        <v>43491</v>
      </c>
    </row>
    <row r="53851" spans="1:2" x14ac:dyDescent="0.25">
      <c r="A53851" t="s">
        <v>74226</v>
      </c>
      <c r="B53851" t="s">
        <v>43491</v>
      </c>
    </row>
    <row r="53852" spans="1:2" x14ac:dyDescent="0.25">
      <c r="A53852" t="s">
        <v>74227</v>
      </c>
      <c r="B53852" t="s">
        <v>74228</v>
      </c>
    </row>
    <row r="53853" spans="1:2" x14ac:dyDescent="0.25">
      <c r="A53853" t="s">
        <v>74229</v>
      </c>
      <c r="B53853" t="s">
        <v>74228</v>
      </c>
    </row>
    <row r="53854" spans="1:2" x14ac:dyDescent="0.25">
      <c r="A53854" t="s">
        <v>74230</v>
      </c>
      <c r="B53854" t="s">
        <v>74231</v>
      </c>
    </row>
    <row r="53855" spans="1:2" x14ac:dyDescent="0.25">
      <c r="A53855" t="s">
        <v>74232</v>
      </c>
      <c r="B53855" t="s">
        <v>74231</v>
      </c>
    </row>
    <row r="53856" spans="1:2" x14ac:dyDescent="0.25">
      <c r="A53856" t="s">
        <v>74233</v>
      </c>
      <c r="B53856" t="s">
        <v>74234</v>
      </c>
    </row>
    <row r="53857" spans="1:2" x14ac:dyDescent="0.25">
      <c r="A53857" t="s">
        <v>74235</v>
      </c>
      <c r="B53857" t="s">
        <v>74116</v>
      </c>
    </row>
    <row r="53858" spans="1:2" x14ac:dyDescent="0.25">
      <c r="A53858" t="s">
        <v>74236</v>
      </c>
      <c r="B53858" t="s">
        <v>74237</v>
      </c>
    </row>
    <row r="53859" spans="1:2" x14ac:dyDescent="0.25">
      <c r="A53859" t="s">
        <v>74238</v>
      </c>
      <c r="B53859" t="s">
        <v>74116</v>
      </c>
    </row>
    <row r="53860" spans="1:2" x14ac:dyDescent="0.25">
      <c r="A53860" t="s">
        <v>74239</v>
      </c>
      <c r="B53860" t="s">
        <v>74240</v>
      </c>
    </row>
    <row r="53861" spans="1:2" x14ac:dyDescent="0.25">
      <c r="A53861" t="s">
        <v>74241</v>
      </c>
      <c r="B53861" t="s">
        <v>43742</v>
      </c>
    </row>
    <row r="53862" spans="1:2" x14ac:dyDescent="0.25">
      <c r="A53862" t="s">
        <v>74242</v>
      </c>
      <c r="B53862" t="s">
        <v>43742</v>
      </c>
    </row>
    <row r="53863" spans="1:2" x14ac:dyDescent="0.25">
      <c r="A53863" t="s">
        <v>74243</v>
      </c>
      <c r="B53863" t="s">
        <v>74244</v>
      </c>
    </row>
    <row r="53864" spans="1:2" x14ac:dyDescent="0.25">
      <c r="A53864" t="s">
        <v>74245</v>
      </c>
      <c r="B53864" t="s">
        <v>74244</v>
      </c>
    </row>
    <row r="53865" spans="1:2" x14ac:dyDescent="0.25">
      <c r="A53865" t="s">
        <v>74246</v>
      </c>
      <c r="B53865" t="s">
        <v>74247</v>
      </c>
    </row>
    <row r="53866" spans="1:2" x14ac:dyDescent="0.25">
      <c r="A53866" t="s">
        <v>74248</v>
      </c>
      <c r="B53866" t="s">
        <v>74249</v>
      </c>
    </row>
    <row r="53867" spans="1:2" x14ac:dyDescent="0.25">
      <c r="A53867" t="s">
        <v>74250</v>
      </c>
      <c r="B53867" t="s">
        <v>74251</v>
      </c>
    </row>
    <row r="53868" spans="1:2" x14ac:dyDescent="0.25">
      <c r="A53868" t="s">
        <v>74252</v>
      </c>
      <c r="B53868" t="s">
        <v>74253</v>
      </c>
    </row>
    <row r="53869" spans="1:2" x14ac:dyDescent="0.25">
      <c r="A53869" t="s">
        <v>74254</v>
      </c>
      <c r="B53869" t="s">
        <v>74255</v>
      </c>
    </row>
    <row r="53870" spans="1:2" x14ac:dyDescent="0.25">
      <c r="A53870" t="s">
        <v>74256</v>
      </c>
      <c r="B53870" t="s">
        <v>43786</v>
      </c>
    </row>
    <row r="53871" spans="1:2" x14ac:dyDescent="0.25">
      <c r="A53871" t="s">
        <v>74257</v>
      </c>
      <c r="B53871" t="s">
        <v>74258</v>
      </c>
    </row>
    <row r="53872" spans="1:2" x14ac:dyDescent="0.25">
      <c r="A53872" t="s">
        <v>74259</v>
      </c>
      <c r="B53872" t="s">
        <v>74168</v>
      </c>
    </row>
    <row r="53873" spans="1:2" x14ac:dyDescent="0.25">
      <c r="A53873" t="s">
        <v>74260</v>
      </c>
      <c r="B53873" t="s">
        <v>74168</v>
      </c>
    </row>
    <row r="53874" spans="1:2" x14ac:dyDescent="0.25">
      <c r="A53874" t="s">
        <v>74261</v>
      </c>
      <c r="B53874" t="s">
        <v>74168</v>
      </c>
    </row>
    <row r="53875" spans="1:2" x14ac:dyDescent="0.25">
      <c r="A53875" t="s">
        <v>74262</v>
      </c>
      <c r="B53875" t="s">
        <v>74168</v>
      </c>
    </row>
    <row r="53876" spans="1:2" x14ac:dyDescent="0.25">
      <c r="A53876" t="s">
        <v>74263</v>
      </c>
      <c r="B53876" t="s">
        <v>74168</v>
      </c>
    </row>
    <row r="53877" spans="1:2" x14ac:dyDescent="0.25">
      <c r="A53877" t="s">
        <v>74264</v>
      </c>
      <c r="B53877" t="s">
        <v>72721</v>
      </c>
    </row>
    <row r="53878" spans="1:2" x14ac:dyDescent="0.25">
      <c r="A53878" t="s">
        <v>74265</v>
      </c>
      <c r="B53878" t="s">
        <v>72721</v>
      </c>
    </row>
    <row r="53879" spans="1:2" x14ac:dyDescent="0.25">
      <c r="A53879" t="s">
        <v>74266</v>
      </c>
      <c r="B53879" t="s">
        <v>74267</v>
      </c>
    </row>
    <row r="53880" spans="1:2" x14ac:dyDescent="0.25">
      <c r="A53880" t="s">
        <v>74268</v>
      </c>
      <c r="B53880" t="s">
        <v>74258</v>
      </c>
    </row>
    <row r="53881" spans="1:2" x14ac:dyDescent="0.25">
      <c r="A53881" t="s">
        <v>74269</v>
      </c>
      <c r="B53881" t="s">
        <v>74231</v>
      </c>
    </row>
    <row r="53882" spans="1:2" x14ac:dyDescent="0.25">
      <c r="A53882" t="s">
        <v>74270</v>
      </c>
      <c r="B53882" t="s">
        <v>74271</v>
      </c>
    </row>
    <row r="53883" spans="1:2" x14ac:dyDescent="0.25">
      <c r="A53883" t="s">
        <v>74272</v>
      </c>
      <c r="B53883" t="s">
        <v>74273</v>
      </c>
    </row>
    <row r="53884" spans="1:2" x14ac:dyDescent="0.25">
      <c r="A53884" t="s">
        <v>74274</v>
      </c>
      <c r="B53884" t="s">
        <v>74273</v>
      </c>
    </row>
    <row r="53885" spans="1:2" x14ac:dyDescent="0.25">
      <c r="A53885" t="s">
        <v>74275</v>
      </c>
      <c r="B53885" t="s">
        <v>74276</v>
      </c>
    </row>
    <row r="53886" spans="1:2" x14ac:dyDescent="0.25">
      <c r="A53886" t="s">
        <v>74277</v>
      </c>
      <c r="B53886" t="s">
        <v>74278</v>
      </c>
    </row>
    <row r="53887" spans="1:2" x14ac:dyDescent="0.25">
      <c r="A53887" t="s">
        <v>74279</v>
      </c>
      <c r="B53887" t="s">
        <v>74280</v>
      </c>
    </row>
    <row r="53888" spans="1:2" x14ac:dyDescent="0.25">
      <c r="A53888" t="s">
        <v>74281</v>
      </c>
      <c r="B53888" t="s">
        <v>33675</v>
      </c>
    </row>
    <row r="53889" spans="1:2" x14ac:dyDescent="0.25">
      <c r="A53889" t="s">
        <v>74282</v>
      </c>
      <c r="B53889" t="s">
        <v>34230</v>
      </c>
    </row>
    <row r="53890" spans="1:2" x14ac:dyDescent="0.25">
      <c r="A53890" t="s">
        <v>74283</v>
      </c>
      <c r="B53890" t="s">
        <v>74284</v>
      </c>
    </row>
    <row r="53891" spans="1:2" x14ac:dyDescent="0.25">
      <c r="A53891" t="s">
        <v>74285</v>
      </c>
      <c r="B53891" t="s">
        <v>34230</v>
      </c>
    </row>
    <row r="53892" spans="1:2" x14ac:dyDescent="0.25">
      <c r="A53892" t="s">
        <v>74286</v>
      </c>
      <c r="B53892" t="s">
        <v>74287</v>
      </c>
    </row>
    <row r="53893" spans="1:2" x14ac:dyDescent="0.25">
      <c r="A53893" t="s">
        <v>74288</v>
      </c>
      <c r="B53893" t="s">
        <v>74287</v>
      </c>
    </row>
    <row r="53894" spans="1:2" x14ac:dyDescent="0.25">
      <c r="A53894" t="s">
        <v>74289</v>
      </c>
      <c r="B53894" t="s">
        <v>43209</v>
      </c>
    </row>
    <row r="53895" spans="1:2" x14ac:dyDescent="0.25">
      <c r="A53895" t="s">
        <v>74290</v>
      </c>
      <c r="B53895" t="s">
        <v>74291</v>
      </c>
    </row>
    <row r="53896" spans="1:2" x14ac:dyDescent="0.25">
      <c r="A53896" t="s">
        <v>74292</v>
      </c>
      <c r="B53896" t="s">
        <v>43734</v>
      </c>
    </row>
    <row r="53897" spans="1:2" x14ac:dyDescent="0.25">
      <c r="A53897" t="s">
        <v>74293</v>
      </c>
      <c r="B53897" t="s">
        <v>74294</v>
      </c>
    </row>
    <row r="53898" spans="1:2" x14ac:dyDescent="0.25">
      <c r="A53898" t="s">
        <v>74295</v>
      </c>
      <c r="B53898" t="s">
        <v>34230</v>
      </c>
    </row>
    <row r="53899" spans="1:2" x14ac:dyDescent="0.25">
      <c r="A53899" t="s">
        <v>74296</v>
      </c>
      <c r="B53899" t="s">
        <v>74231</v>
      </c>
    </row>
    <row r="53900" spans="1:2" x14ac:dyDescent="0.25">
      <c r="A53900" t="s">
        <v>74297</v>
      </c>
      <c r="B53900" t="s">
        <v>74298</v>
      </c>
    </row>
    <row r="53901" spans="1:2" x14ac:dyDescent="0.25">
      <c r="A53901" t="s">
        <v>74299</v>
      </c>
      <c r="B53901" t="s">
        <v>73691</v>
      </c>
    </row>
    <row r="53902" spans="1:2" x14ac:dyDescent="0.25">
      <c r="A53902" t="s">
        <v>74300</v>
      </c>
      <c r="B53902" t="s">
        <v>34230</v>
      </c>
    </row>
    <row r="53903" spans="1:2" x14ac:dyDescent="0.25">
      <c r="A53903" t="s">
        <v>74301</v>
      </c>
      <c r="B53903" t="s">
        <v>74302</v>
      </c>
    </row>
    <row r="53904" spans="1:2" x14ac:dyDescent="0.25">
      <c r="A53904" t="s">
        <v>74303</v>
      </c>
      <c r="B53904" t="s">
        <v>74304</v>
      </c>
    </row>
    <row r="53905" spans="1:2" x14ac:dyDescent="0.25">
      <c r="A53905" t="s">
        <v>74305</v>
      </c>
      <c r="B53905" t="s">
        <v>74137</v>
      </c>
    </row>
    <row r="53906" spans="1:2" x14ac:dyDescent="0.25">
      <c r="A53906" t="s">
        <v>74306</v>
      </c>
      <c r="B53906" t="s">
        <v>74307</v>
      </c>
    </row>
    <row r="53907" spans="1:2" x14ac:dyDescent="0.25">
      <c r="A53907" t="s">
        <v>74308</v>
      </c>
      <c r="B53907" t="s">
        <v>33801</v>
      </c>
    </row>
    <row r="53908" spans="1:2" x14ac:dyDescent="0.25">
      <c r="A53908" t="s">
        <v>74309</v>
      </c>
      <c r="B53908" t="s">
        <v>43211</v>
      </c>
    </row>
    <row r="53909" spans="1:2" x14ac:dyDescent="0.25">
      <c r="A53909" t="s">
        <v>74310</v>
      </c>
      <c r="B53909" t="s">
        <v>43603</v>
      </c>
    </row>
    <row r="53910" spans="1:2" x14ac:dyDescent="0.25">
      <c r="A53910" t="s">
        <v>74311</v>
      </c>
      <c r="B53910" t="s">
        <v>74312</v>
      </c>
    </row>
    <row r="53911" spans="1:2" x14ac:dyDescent="0.25">
      <c r="A53911" t="s">
        <v>74313</v>
      </c>
      <c r="B53911" t="s">
        <v>74312</v>
      </c>
    </row>
    <row r="53912" spans="1:2" x14ac:dyDescent="0.25">
      <c r="A53912" t="s">
        <v>74314</v>
      </c>
      <c r="B53912" t="s">
        <v>74315</v>
      </c>
    </row>
    <row r="53913" spans="1:2" x14ac:dyDescent="0.25">
      <c r="A53913" t="s">
        <v>74316</v>
      </c>
      <c r="B53913" t="s">
        <v>33493</v>
      </c>
    </row>
    <row r="53914" spans="1:2" x14ac:dyDescent="0.25">
      <c r="A53914" t="s">
        <v>74317</v>
      </c>
      <c r="B53914" t="s">
        <v>74198</v>
      </c>
    </row>
    <row r="53915" spans="1:2" x14ac:dyDescent="0.25">
      <c r="A53915" t="s">
        <v>74318</v>
      </c>
      <c r="B53915" t="s">
        <v>43551</v>
      </c>
    </row>
    <row r="53916" spans="1:2" x14ac:dyDescent="0.25">
      <c r="A53916" t="s">
        <v>74319</v>
      </c>
      <c r="B53916" t="s">
        <v>74320</v>
      </c>
    </row>
    <row r="53917" spans="1:2" x14ac:dyDescent="0.25">
      <c r="A53917" t="s">
        <v>74321</v>
      </c>
      <c r="B53917" t="s">
        <v>74164</v>
      </c>
    </row>
    <row r="53918" spans="1:2" x14ac:dyDescent="0.25">
      <c r="A53918" t="s">
        <v>74322</v>
      </c>
      <c r="B53918" t="s">
        <v>74164</v>
      </c>
    </row>
    <row r="53919" spans="1:2" x14ac:dyDescent="0.25">
      <c r="A53919" t="s">
        <v>74323</v>
      </c>
      <c r="B53919" t="s">
        <v>43335</v>
      </c>
    </row>
    <row r="53920" spans="1:2" x14ac:dyDescent="0.25">
      <c r="A53920" t="s">
        <v>74324</v>
      </c>
      <c r="B53920" t="s">
        <v>74016</v>
      </c>
    </row>
    <row r="53921" spans="1:2" x14ac:dyDescent="0.25">
      <c r="A53921" t="s">
        <v>74325</v>
      </c>
      <c r="B53921" t="s">
        <v>74326</v>
      </c>
    </row>
    <row r="53922" spans="1:2" x14ac:dyDescent="0.25">
      <c r="A53922" t="s">
        <v>74327</v>
      </c>
      <c r="B53922" t="s">
        <v>34394</v>
      </c>
    </row>
    <row r="53923" spans="1:2" x14ac:dyDescent="0.25">
      <c r="A53923" t="s">
        <v>74328</v>
      </c>
      <c r="B53923" t="s">
        <v>74329</v>
      </c>
    </row>
    <row r="53924" spans="1:2" x14ac:dyDescent="0.25">
      <c r="A53924" t="s">
        <v>74330</v>
      </c>
      <c r="B53924" t="s">
        <v>74331</v>
      </c>
    </row>
    <row r="53925" spans="1:2" x14ac:dyDescent="0.25">
      <c r="A53925" t="s">
        <v>74332</v>
      </c>
      <c r="B53925" t="s">
        <v>74333</v>
      </c>
    </row>
    <row r="53926" spans="1:2" x14ac:dyDescent="0.25">
      <c r="A53926" t="s">
        <v>74334</v>
      </c>
      <c r="B53926" t="s">
        <v>44096</v>
      </c>
    </row>
    <row r="53927" spans="1:2" x14ac:dyDescent="0.25">
      <c r="A53927" t="s">
        <v>74335</v>
      </c>
      <c r="B53927" t="s">
        <v>74336</v>
      </c>
    </row>
    <row r="53928" spans="1:2" x14ac:dyDescent="0.25">
      <c r="A53928" t="s">
        <v>74337</v>
      </c>
      <c r="B53928" t="s">
        <v>44096</v>
      </c>
    </row>
    <row r="53929" spans="1:2" x14ac:dyDescent="0.25">
      <c r="A53929" t="s">
        <v>74338</v>
      </c>
      <c r="B53929" t="s">
        <v>74336</v>
      </c>
    </row>
    <row r="53930" spans="1:2" x14ac:dyDescent="0.25">
      <c r="A53930" t="s">
        <v>74339</v>
      </c>
      <c r="B53930" t="s">
        <v>44096</v>
      </c>
    </row>
    <row r="53931" spans="1:2" x14ac:dyDescent="0.25">
      <c r="A53931" t="s">
        <v>74340</v>
      </c>
      <c r="B53931" t="s">
        <v>43564</v>
      </c>
    </row>
    <row r="53932" spans="1:2" x14ac:dyDescent="0.25">
      <c r="A53932" t="s">
        <v>74341</v>
      </c>
      <c r="B53932" t="s">
        <v>43564</v>
      </c>
    </row>
    <row r="53933" spans="1:2" x14ac:dyDescent="0.25">
      <c r="A53933" t="s">
        <v>74342</v>
      </c>
      <c r="B53933" t="s">
        <v>43195</v>
      </c>
    </row>
    <row r="53934" spans="1:2" x14ac:dyDescent="0.25">
      <c r="A53934" t="s">
        <v>74343</v>
      </c>
      <c r="B53934" t="s">
        <v>74344</v>
      </c>
    </row>
    <row r="53935" spans="1:2" x14ac:dyDescent="0.25">
      <c r="A53935" t="s">
        <v>74345</v>
      </c>
      <c r="B53935" t="s">
        <v>74346</v>
      </c>
    </row>
    <row r="53936" spans="1:2" x14ac:dyDescent="0.25">
      <c r="A53936" t="s">
        <v>74347</v>
      </c>
      <c r="B53936" t="s">
        <v>44123</v>
      </c>
    </row>
    <row r="53937" spans="1:2" x14ac:dyDescent="0.25">
      <c r="A53937" t="s">
        <v>74348</v>
      </c>
      <c r="B53937" t="s">
        <v>74278</v>
      </c>
    </row>
    <row r="53938" spans="1:2" x14ac:dyDescent="0.25">
      <c r="A53938" t="s">
        <v>74349</v>
      </c>
      <c r="B53938" t="s">
        <v>44123</v>
      </c>
    </row>
    <row r="53939" spans="1:2" x14ac:dyDescent="0.25">
      <c r="A53939" t="s">
        <v>74350</v>
      </c>
      <c r="B53939" t="s">
        <v>74278</v>
      </c>
    </row>
    <row r="53940" spans="1:2" x14ac:dyDescent="0.25">
      <c r="A53940" t="s">
        <v>74351</v>
      </c>
      <c r="B53940" t="s">
        <v>43742</v>
      </c>
    </row>
    <row r="53941" spans="1:2" x14ac:dyDescent="0.25">
      <c r="A53941" t="s">
        <v>74352</v>
      </c>
      <c r="B53941" t="s">
        <v>74353</v>
      </c>
    </row>
    <row r="53942" spans="1:2" x14ac:dyDescent="0.25">
      <c r="A53942" t="s">
        <v>74354</v>
      </c>
      <c r="B53942" t="s">
        <v>74355</v>
      </c>
    </row>
    <row r="53943" spans="1:2" x14ac:dyDescent="0.25">
      <c r="A53943" t="s">
        <v>74356</v>
      </c>
      <c r="B53943" t="s">
        <v>74357</v>
      </c>
    </row>
    <row r="53944" spans="1:2" x14ac:dyDescent="0.25">
      <c r="A53944" t="s">
        <v>74358</v>
      </c>
      <c r="B53944" t="s">
        <v>74359</v>
      </c>
    </row>
    <row r="53945" spans="1:2" x14ac:dyDescent="0.25">
      <c r="A53945" t="s">
        <v>74360</v>
      </c>
      <c r="B53945" t="s">
        <v>33320</v>
      </c>
    </row>
    <row r="53946" spans="1:2" x14ac:dyDescent="0.25">
      <c r="A53946" t="s">
        <v>74361</v>
      </c>
      <c r="B53946" t="s">
        <v>43446</v>
      </c>
    </row>
    <row r="53947" spans="1:2" x14ac:dyDescent="0.25">
      <c r="A53947" t="s">
        <v>74362</v>
      </c>
      <c r="B53947" t="s">
        <v>74363</v>
      </c>
    </row>
    <row r="53948" spans="1:2" x14ac:dyDescent="0.25">
      <c r="A53948" t="s">
        <v>74364</v>
      </c>
      <c r="B53948" t="s">
        <v>74363</v>
      </c>
    </row>
    <row r="53949" spans="1:2" x14ac:dyDescent="0.25">
      <c r="A53949" t="s">
        <v>74365</v>
      </c>
      <c r="B53949" t="s">
        <v>74366</v>
      </c>
    </row>
    <row r="53950" spans="1:2" x14ac:dyDescent="0.25">
      <c r="A53950" t="s">
        <v>74367</v>
      </c>
      <c r="B53950" t="s">
        <v>33817</v>
      </c>
    </row>
    <row r="53951" spans="1:2" x14ac:dyDescent="0.25">
      <c r="A53951" t="s">
        <v>74368</v>
      </c>
      <c r="B53951" t="s">
        <v>74287</v>
      </c>
    </row>
    <row r="53952" spans="1:2" x14ac:dyDescent="0.25">
      <c r="A53952" t="s">
        <v>74369</v>
      </c>
      <c r="B53952" t="s">
        <v>74366</v>
      </c>
    </row>
    <row r="53953" spans="1:2" x14ac:dyDescent="0.25">
      <c r="A53953" t="s">
        <v>74370</v>
      </c>
      <c r="B53953" t="s">
        <v>74371</v>
      </c>
    </row>
    <row r="53954" spans="1:2" x14ac:dyDescent="0.25">
      <c r="A53954" t="s">
        <v>74372</v>
      </c>
      <c r="B53954" t="s">
        <v>74366</v>
      </c>
    </row>
    <row r="53955" spans="1:2" x14ac:dyDescent="0.25">
      <c r="A53955" t="s">
        <v>74373</v>
      </c>
      <c r="B53955" t="s">
        <v>43901</v>
      </c>
    </row>
    <row r="53956" spans="1:2" x14ac:dyDescent="0.25">
      <c r="A53956" t="s">
        <v>74374</v>
      </c>
      <c r="B53956" t="s">
        <v>74366</v>
      </c>
    </row>
    <row r="53957" spans="1:2" x14ac:dyDescent="0.25">
      <c r="A53957" t="s">
        <v>74375</v>
      </c>
      <c r="B53957" t="s">
        <v>74376</v>
      </c>
    </row>
    <row r="53958" spans="1:2" x14ac:dyDescent="0.25">
      <c r="A53958" t="s">
        <v>74377</v>
      </c>
      <c r="B53958" t="s">
        <v>74376</v>
      </c>
    </row>
    <row r="53959" spans="1:2" x14ac:dyDescent="0.25">
      <c r="A53959" t="s">
        <v>74378</v>
      </c>
      <c r="B53959" t="s">
        <v>74376</v>
      </c>
    </row>
    <row r="53960" spans="1:2" x14ac:dyDescent="0.25">
      <c r="A53960" t="s">
        <v>74379</v>
      </c>
      <c r="B53960" t="s">
        <v>74380</v>
      </c>
    </row>
    <row r="53961" spans="1:2" x14ac:dyDescent="0.25">
      <c r="A53961" t="s">
        <v>74381</v>
      </c>
      <c r="B53961" t="s">
        <v>74371</v>
      </c>
    </row>
    <row r="53962" spans="1:2" x14ac:dyDescent="0.25">
      <c r="A53962" t="s">
        <v>74382</v>
      </c>
      <c r="B53962" t="s">
        <v>74355</v>
      </c>
    </row>
    <row r="53963" spans="1:2" x14ac:dyDescent="0.25">
      <c r="A53963" t="s">
        <v>74383</v>
      </c>
      <c r="B53963" t="s">
        <v>74384</v>
      </c>
    </row>
    <row r="53964" spans="1:2" x14ac:dyDescent="0.25">
      <c r="A53964" t="s">
        <v>74385</v>
      </c>
      <c r="B53964" t="s">
        <v>74287</v>
      </c>
    </row>
    <row r="53965" spans="1:2" x14ac:dyDescent="0.25">
      <c r="A53965" t="s">
        <v>74386</v>
      </c>
      <c r="B53965" t="s">
        <v>74287</v>
      </c>
    </row>
    <row r="53966" spans="1:2" x14ac:dyDescent="0.25">
      <c r="A53966" t="s">
        <v>74387</v>
      </c>
      <c r="B53966" t="s">
        <v>74388</v>
      </c>
    </row>
    <row r="53967" spans="1:2" x14ac:dyDescent="0.25">
      <c r="A53967" t="s">
        <v>74389</v>
      </c>
      <c r="B53967" t="s">
        <v>74388</v>
      </c>
    </row>
    <row r="53968" spans="1:2" x14ac:dyDescent="0.25">
      <c r="A53968" t="s">
        <v>74390</v>
      </c>
      <c r="B53968" t="s">
        <v>74391</v>
      </c>
    </row>
    <row r="53969" spans="1:2" x14ac:dyDescent="0.25">
      <c r="A53969" t="s">
        <v>74392</v>
      </c>
      <c r="B53969" t="s">
        <v>74393</v>
      </c>
    </row>
    <row r="53970" spans="1:2" x14ac:dyDescent="0.25">
      <c r="A53970" t="s">
        <v>74394</v>
      </c>
      <c r="B53970" t="s">
        <v>44402</v>
      </c>
    </row>
    <row r="53971" spans="1:2" x14ac:dyDescent="0.25">
      <c r="A53971" t="s">
        <v>74395</v>
      </c>
      <c r="B53971" t="s">
        <v>74396</v>
      </c>
    </row>
    <row r="53972" spans="1:2" x14ac:dyDescent="0.25">
      <c r="A53972" t="s">
        <v>74397</v>
      </c>
      <c r="B53972" t="s">
        <v>34050</v>
      </c>
    </row>
    <row r="53973" spans="1:2" x14ac:dyDescent="0.25">
      <c r="A53973" t="s">
        <v>74398</v>
      </c>
      <c r="B53973" t="s">
        <v>34029</v>
      </c>
    </row>
    <row r="53974" spans="1:2" x14ac:dyDescent="0.25">
      <c r="A53974" t="s">
        <v>74399</v>
      </c>
      <c r="B53974" t="s">
        <v>74400</v>
      </c>
    </row>
    <row r="53975" spans="1:2" x14ac:dyDescent="0.25">
      <c r="A53975" t="s">
        <v>74401</v>
      </c>
      <c r="B53975" t="s">
        <v>74400</v>
      </c>
    </row>
    <row r="53976" spans="1:2" x14ac:dyDescent="0.25">
      <c r="A53976" t="s">
        <v>74402</v>
      </c>
      <c r="B53976" t="s">
        <v>34029</v>
      </c>
    </row>
    <row r="53977" spans="1:2" x14ac:dyDescent="0.25">
      <c r="A53977" t="s">
        <v>74403</v>
      </c>
      <c r="B53977" t="s">
        <v>43842</v>
      </c>
    </row>
    <row r="53978" spans="1:2" x14ac:dyDescent="0.25">
      <c r="A53978" t="s">
        <v>74404</v>
      </c>
      <c r="B53978" t="s">
        <v>34029</v>
      </c>
    </row>
    <row r="53979" spans="1:2" x14ac:dyDescent="0.25">
      <c r="A53979" t="s">
        <v>74405</v>
      </c>
      <c r="B53979" t="s">
        <v>43473</v>
      </c>
    </row>
    <row r="53980" spans="1:2" x14ac:dyDescent="0.25">
      <c r="A53980" t="s">
        <v>74406</v>
      </c>
      <c r="B53980" t="s">
        <v>43842</v>
      </c>
    </row>
    <row r="53981" spans="1:2" x14ac:dyDescent="0.25">
      <c r="A53981" t="s">
        <v>74407</v>
      </c>
      <c r="B53981" t="s">
        <v>74408</v>
      </c>
    </row>
    <row r="53982" spans="1:2" x14ac:dyDescent="0.25">
      <c r="A53982" t="s">
        <v>74409</v>
      </c>
      <c r="B53982" t="s">
        <v>42981</v>
      </c>
    </row>
    <row r="53983" spans="1:2" x14ac:dyDescent="0.25">
      <c r="A53983" t="s">
        <v>74410</v>
      </c>
      <c r="B53983" t="s">
        <v>74411</v>
      </c>
    </row>
    <row r="53984" spans="1:2" x14ac:dyDescent="0.25">
      <c r="A53984" t="s">
        <v>74412</v>
      </c>
      <c r="B53984" t="s">
        <v>74411</v>
      </c>
    </row>
    <row r="53985" spans="1:2" x14ac:dyDescent="0.25">
      <c r="A53985" t="s">
        <v>74413</v>
      </c>
      <c r="B53985" t="s">
        <v>74291</v>
      </c>
    </row>
    <row r="53986" spans="1:2" x14ac:dyDescent="0.25">
      <c r="A53986" t="s">
        <v>74414</v>
      </c>
      <c r="B53986" t="s">
        <v>74291</v>
      </c>
    </row>
    <row r="53987" spans="1:2" x14ac:dyDescent="0.25">
      <c r="A53987" t="s">
        <v>74415</v>
      </c>
      <c r="B53987" t="s">
        <v>43406</v>
      </c>
    </row>
    <row r="53988" spans="1:2" x14ac:dyDescent="0.25">
      <c r="A53988" t="s">
        <v>74416</v>
      </c>
      <c r="B53988" t="s">
        <v>74417</v>
      </c>
    </row>
    <row r="53989" spans="1:2" x14ac:dyDescent="0.25">
      <c r="A53989" t="s">
        <v>74418</v>
      </c>
      <c r="B53989" t="s">
        <v>74419</v>
      </c>
    </row>
    <row r="53990" spans="1:2" x14ac:dyDescent="0.25">
      <c r="A53990" t="s">
        <v>74420</v>
      </c>
      <c r="B53990" t="s">
        <v>43564</v>
      </c>
    </row>
    <row r="53991" spans="1:2" x14ac:dyDescent="0.25">
      <c r="A53991" t="s">
        <v>74421</v>
      </c>
      <c r="B53991" t="s">
        <v>74357</v>
      </c>
    </row>
    <row r="53992" spans="1:2" x14ac:dyDescent="0.25">
      <c r="A53992" t="s">
        <v>74422</v>
      </c>
      <c r="B53992" t="s">
        <v>43842</v>
      </c>
    </row>
    <row r="53993" spans="1:2" x14ac:dyDescent="0.25">
      <c r="A53993" t="s">
        <v>74423</v>
      </c>
      <c r="B53993" t="s">
        <v>74424</v>
      </c>
    </row>
    <row r="53994" spans="1:2" x14ac:dyDescent="0.25">
      <c r="A53994" t="s">
        <v>74425</v>
      </c>
      <c r="B53994" t="s">
        <v>74231</v>
      </c>
    </row>
    <row r="53995" spans="1:2" x14ac:dyDescent="0.25">
      <c r="A53995" t="s">
        <v>74426</v>
      </c>
      <c r="B53995" t="s">
        <v>43326</v>
      </c>
    </row>
    <row r="53996" spans="1:2" x14ac:dyDescent="0.25">
      <c r="A53996" t="s">
        <v>74427</v>
      </c>
      <c r="B53996" t="s">
        <v>54096</v>
      </c>
    </row>
    <row r="53997" spans="1:2" x14ac:dyDescent="0.25">
      <c r="A53997" t="s">
        <v>74428</v>
      </c>
      <c r="B53997" t="s">
        <v>33463</v>
      </c>
    </row>
    <row r="53998" spans="1:2" x14ac:dyDescent="0.25">
      <c r="A53998" t="s">
        <v>74429</v>
      </c>
      <c r="B53998" t="s">
        <v>74419</v>
      </c>
    </row>
    <row r="53999" spans="1:2" x14ac:dyDescent="0.25">
      <c r="A53999" t="s">
        <v>74430</v>
      </c>
      <c r="B53999" t="s">
        <v>74431</v>
      </c>
    </row>
    <row r="54000" spans="1:2" x14ac:dyDescent="0.25">
      <c r="A54000" t="s">
        <v>74432</v>
      </c>
      <c r="B54000" t="s">
        <v>43842</v>
      </c>
    </row>
    <row r="54001" spans="1:2" x14ac:dyDescent="0.25">
      <c r="A54001" t="s">
        <v>74433</v>
      </c>
      <c r="B54001" t="s">
        <v>74434</v>
      </c>
    </row>
    <row r="54002" spans="1:2" x14ac:dyDescent="0.25">
      <c r="A54002" t="s">
        <v>74435</v>
      </c>
      <c r="B54002" t="s">
        <v>74206</v>
      </c>
    </row>
    <row r="54003" spans="1:2" x14ac:dyDescent="0.25">
      <c r="A54003" t="s">
        <v>74436</v>
      </c>
      <c r="B54003" t="s">
        <v>43446</v>
      </c>
    </row>
    <row r="54004" spans="1:2" x14ac:dyDescent="0.25">
      <c r="A54004" t="s">
        <v>74437</v>
      </c>
      <c r="B54004" t="s">
        <v>74438</v>
      </c>
    </row>
    <row r="54005" spans="1:2" x14ac:dyDescent="0.25">
      <c r="A54005" t="s">
        <v>74439</v>
      </c>
      <c r="B54005" t="s">
        <v>74440</v>
      </c>
    </row>
    <row r="54006" spans="1:2" x14ac:dyDescent="0.25">
      <c r="A54006" t="s">
        <v>74441</v>
      </c>
      <c r="B54006" t="s">
        <v>43231</v>
      </c>
    </row>
    <row r="54007" spans="1:2" x14ac:dyDescent="0.25">
      <c r="A54007" t="s">
        <v>74442</v>
      </c>
      <c r="B54007" t="s">
        <v>74068</v>
      </c>
    </row>
    <row r="54008" spans="1:2" x14ac:dyDescent="0.25">
      <c r="A54008" t="s">
        <v>74443</v>
      </c>
      <c r="B54008" t="s">
        <v>33555</v>
      </c>
    </row>
    <row r="54009" spans="1:2" x14ac:dyDescent="0.25">
      <c r="A54009" t="s">
        <v>74444</v>
      </c>
      <c r="B54009" t="s">
        <v>74061</v>
      </c>
    </row>
    <row r="54010" spans="1:2" x14ac:dyDescent="0.25">
      <c r="A54010" t="s">
        <v>74445</v>
      </c>
      <c r="B54010" t="s">
        <v>73695</v>
      </c>
    </row>
    <row r="54011" spans="1:2" x14ac:dyDescent="0.25">
      <c r="A54011" t="s">
        <v>74446</v>
      </c>
      <c r="B54011" t="s">
        <v>74447</v>
      </c>
    </row>
    <row r="54012" spans="1:2" x14ac:dyDescent="0.25">
      <c r="A54012" t="s">
        <v>74448</v>
      </c>
      <c r="B54012" t="s">
        <v>74449</v>
      </c>
    </row>
    <row r="54013" spans="1:2" x14ac:dyDescent="0.25">
      <c r="A54013" t="s">
        <v>74450</v>
      </c>
      <c r="B54013" t="s">
        <v>74451</v>
      </c>
    </row>
    <row r="54014" spans="1:2" x14ac:dyDescent="0.25">
      <c r="A54014" t="s">
        <v>74452</v>
      </c>
      <c r="B54014" t="s">
        <v>74438</v>
      </c>
    </row>
    <row r="54015" spans="1:2" x14ac:dyDescent="0.25">
      <c r="A54015" t="s">
        <v>74453</v>
      </c>
      <c r="B54015" t="s">
        <v>74451</v>
      </c>
    </row>
    <row r="54016" spans="1:2" x14ac:dyDescent="0.25">
      <c r="A54016" t="s">
        <v>74454</v>
      </c>
      <c r="B54016" t="s">
        <v>74455</v>
      </c>
    </row>
    <row r="54017" spans="1:2" x14ac:dyDescent="0.25">
      <c r="A54017" t="s">
        <v>74456</v>
      </c>
      <c r="B54017" t="s">
        <v>74457</v>
      </c>
    </row>
    <row r="54018" spans="1:2" x14ac:dyDescent="0.25">
      <c r="A54018" t="s">
        <v>74458</v>
      </c>
      <c r="B54018" t="s">
        <v>74459</v>
      </c>
    </row>
    <row r="54019" spans="1:2" x14ac:dyDescent="0.25">
      <c r="A54019" t="s">
        <v>74460</v>
      </c>
      <c r="B54019" t="s">
        <v>74461</v>
      </c>
    </row>
    <row r="54020" spans="1:2" x14ac:dyDescent="0.25">
      <c r="A54020" t="s">
        <v>74462</v>
      </c>
      <c r="B54020" t="s">
        <v>43057</v>
      </c>
    </row>
    <row r="54021" spans="1:2" x14ac:dyDescent="0.25">
      <c r="A54021" t="s">
        <v>74463</v>
      </c>
      <c r="B54021" t="s">
        <v>74464</v>
      </c>
    </row>
    <row r="54022" spans="1:2" x14ac:dyDescent="0.25">
      <c r="A54022" t="s">
        <v>74465</v>
      </c>
      <c r="B54022" t="s">
        <v>74464</v>
      </c>
    </row>
    <row r="54023" spans="1:2" x14ac:dyDescent="0.25">
      <c r="A54023" t="s">
        <v>74466</v>
      </c>
      <c r="B54023" t="s">
        <v>74467</v>
      </c>
    </row>
    <row r="54024" spans="1:2" x14ac:dyDescent="0.25">
      <c r="A54024" t="s">
        <v>74468</v>
      </c>
      <c r="B54024" t="s">
        <v>44206</v>
      </c>
    </row>
    <row r="54025" spans="1:2" x14ac:dyDescent="0.25">
      <c r="A54025" t="s">
        <v>74469</v>
      </c>
      <c r="B54025" t="s">
        <v>43473</v>
      </c>
    </row>
    <row r="54026" spans="1:2" x14ac:dyDescent="0.25">
      <c r="A54026" t="s">
        <v>74470</v>
      </c>
      <c r="B54026" t="s">
        <v>74231</v>
      </c>
    </row>
    <row r="54027" spans="1:2" x14ac:dyDescent="0.25">
      <c r="A54027" t="s">
        <v>74471</v>
      </c>
      <c r="B54027" t="s">
        <v>74472</v>
      </c>
    </row>
    <row r="54028" spans="1:2" x14ac:dyDescent="0.25">
      <c r="A54028" t="s">
        <v>74473</v>
      </c>
      <c r="B54028" t="s">
        <v>33399</v>
      </c>
    </row>
    <row r="54029" spans="1:2" x14ac:dyDescent="0.25">
      <c r="A54029" t="s">
        <v>74474</v>
      </c>
      <c r="B54029" t="s">
        <v>74475</v>
      </c>
    </row>
    <row r="54030" spans="1:2" x14ac:dyDescent="0.25">
      <c r="A54030" t="s">
        <v>74476</v>
      </c>
      <c r="B54030" t="s">
        <v>74477</v>
      </c>
    </row>
    <row r="54031" spans="1:2" x14ac:dyDescent="0.25">
      <c r="A54031" t="s">
        <v>74478</v>
      </c>
      <c r="B54031" t="s">
        <v>74475</v>
      </c>
    </row>
    <row r="54032" spans="1:2" x14ac:dyDescent="0.25">
      <c r="A54032" t="s">
        <v>74479</v>
      </c>
      <c r="B54032" t="s">
        <v>74480</v>
      </c>
    </row>
    <row r="54033" spans="1:2" x14ac:dyDescent="0.25">
      <c r="A54033" t="s">
        <v>74481</v>
      </c>
      <c r="B54033" t="s">
        <v>74482</v>
      </c>
    </row>
    <row r="54034" spans="1:2" x14ac:dyDescent="0.25">
      <c r="A54034" t="s">
        <v>74483</v>
      </c>
      <c r="B54034" t="s">
        <v>74477</v>
      </c>
    </row>
    <row r="54035" spans="1:2" x14ac:dyDescent="0.25">
      <c r="A54035" t="s">
        <v>74484</v>
      </c>
      <c r="B54035" t="s">
        <v>74485</v>
      </c>
    </row>
    <row r="54036" spans="1:2" x14ac:dyDescent="0.25">
      <c r="A54036" t="s">
        <v>74486</v>
      </c>
      <c r="B54036" t="s">
        <v>74487</v>
      </c>
    </row>
    <row r="54037" spans="1:2" x14ac:dyDescent="0.25">
      <c r="A54037" t="s">
        <v>74488</v>
      </c>
      <c r="B54037" t="s">
        <v>74485</v>
      </c>
    </row>
    <row r="54038" spans="1:2" x14ac:dyDescent="0.25">
      <c r="A54038" t="s">
        <v>74489</v>
      </c>
      <c r="B54038" t="s">
        <v>74487</v>
      </c>
    </row>
    <row r="54039" spans="1:2" x14ac:dyDescent="0.25">
      <c r="A54039" t="s">
        <v>74490</v>
      </c>
      <c r="B54039" t="s">
        <v>74491</v>
      </c>
    </row>
    <row r="54040" spans="1:2" x14ac:dyDescent="0.25">
      <c r="A54040" t="s">
        <v>74492</v>
      </c>
      <c r="B54040" t="s">
        <v>74493</v>
      </c>
    </row>
    <row r="54041" spans="1:2" x14ac:dyDescent="0.25">
      <c r="A54041" t="s">
        <v>74494</v>
      </c>
      <c r="B54041" t="s">
        <v>74495</v>
      </c>
    </row>
    <row r="54042" spans="1:2" x14ac:dyDescent="0.25">
      <c r="A54042" t="s">
        <v>74496</v>
      </c>
      <c r="B54042" t="s">
        <v>74497</v>
      </c>
    </row>
    <row r="54043" spans="1:2" x14ac:dyDescent="0.25">
      <c r="A54043" t="s">
        <v>74498</v>
      </c>
      <c r="B54043" t="s">
        <v>70751</v>
      </c>
    </row>
    <row r="54044" spans="1:2" x14ac:dyDescent="0.25">
      <c r="A54044" t="s">
        <v>74499</v>
      </c>
      <c r="B54044" t="s">
        <v>43410</v>
      </c>
    </row>
    <row r="54045" spans="1:2" x14ac:dyDescent="0.25">
      <c r="A54045" t="s">
        <v>74500</v>
      </c>
      <c r="B54045" t="s">
        <v>74411</v>
      </c>
    </row>
    <row r="54046" spans="1:2" x14ac:dyDescent="0.25">
      <c r="A54046" t="s">
        <v>74501</v>
      </c>
      <c r="B54046" t="s">
        <v>74502</v>
      </c>
    </row>
    <row r="54047" spans="1:2" x14ac:dyDescent="0.25">
      <c r="A54047" t="s">
        <v>74503</v>
      </c>
      <c r="B54047" t="s">
        <v>74504</v>
      </c>
    </row>
    <row r="54048" spans="1:2" x14ac:dyDescent="0.25">
      <c r="A54048" t="s">
        <v>74505</v>
      </c>
      <c r="B54048" t="s">
        <v>43627</v>
      </c>
    </row>
    <row r="54049" spans="1:2" x14ac:dyDescent="0.25">
      <c r="A54049" t="s">
        <v>74506</v>
      </c>
      <c r="B54049" t="s">
        <v>74507</v>
      </c>
    </row>
    <row r="54050" spans="1:2" x14ac:dyDescent="0.25">
      <c r="A54050" t="s">
        <v>74508</v>
      </c>
      <c r="B54050" t="s">
        <v>74509</v>
      </c>
    </row>
    <row r="54051" spans="1:2" x14ac:dyDescent="0.25">
      <c r="A54051" t="s">
        <v>74510</v>
      </c>
      <c r="B54051" t="s">
        <v>74511</v>
      </c>
    </row>
    <row r="54052" spans="1:2" x14ac:dyDescent="0.25">
      <c r="A54052" t="s">
        <v>74512</v>
      </c>
      <c r="B54052" t="s">
        <v>43057</v>
      </c>
    </row>
    <row r="54053" spans="1:2" x14ac:dyDescent="0.25">
      <c r="A54053" t="s">
        <v>74513</v>
      </c>
      <c r="B54053" t="s">
        <v>43181</v>
      </c>
    </row>
    <row r="54054" spans="1:2" x14ac:dyDescent="0.25">
      <c r="A54054" t="s">
        <v>74514</v>
      </c>
      <c r="B54054" t="s">
        <v>74515</v>
      </c>
    </row>
    <row r="54055" spans="1:2" x14ac:dyDescent="0.25">
      <c r="A54055" t="s">
        <v>74516</v>
      </c>
      <c r="B54055" t="s">
        <v>74515</v>
      </c>
    </row>
    <row r="54056" spans="1:2" x14ac:dyDescent="0.25">
      <c r="A54056" t="s">
        <v>74517</v>
      </c>
      <c r="B54056" t="s">
        <v>74518</v>
      </c>
    </row>
    <row r="54057" spans="1:2" x14ac:dyDescent="0.25">
      <c r="A54057" t="s">
        <v>74519</v>
      </c>
      <c r="B54057" t="s">
        <v>74518</v>
      </c>
    </row>
    <row r="54058" spans="1:2" x14ac:dyDescent="0.25">
      <c r="A54058" t="s">
        <v>74520</v>
      </c>
      <c r="B54058" t="s">
        <v>74521</v>
      </c>
    </row>
    <row r="54059" spans="1:2" x14ac:dyDescent="0.25">
      <c r="A54059" t="s">
        <v>74522</v>
      </c>
      <c r="B54059" t="s">
        <v>72837</v>
      </c>
    </row>
    <row r="54060" spans="1:2" x14ac:dyDescent="0.25">
      <c r="A54060" t="s">
        <v>74523</v>
      </c>
      <c r="B54060" t="s">
        <v>74524</v>
      </c>
    </row>
    <row r="54061" spans="1:2" x14ac:dyDescent="0.25">
      <c r="A54061" t="s">
        <v>74525</v>
      </c>
      <c r="B54061" t="s">
        <v>43682</v>
      </c>
    </row>
    <row r="54062" spans="1:2" x14ac:dyDescent="0.25">
      <c r="A54062" t="s">
        <v>74526</v>
      </c>
      <c r="B54062" t="s">
        <v>34465</v>
      </c>
    </row>
    <row r="54063" spans="1:2" x14ac:dyDescent="0.25">
      <c r="A54063" t="s">
        <v>74527</v>
      </c>
      <c r="B54063" t="s">
        <v>74528</v>
      </c>
    </row>
    <row r="54064" spans="1:2" x14ac:dyDescent="0.25">
      <c r="A54064" t="s">
        <v>74529</v>
      </c>
      <c r="B54064" t="s">
        <v>29210</v>
      </c>
    </row>
    <row r="54065" spans="1:2" x14ac:dyDescent="0.25">
      <c r="A54065" t="s">
        <v>74530</v>
      </c>
      <c r="B54065" t="s">
        <v>74531</v>
      </c>
    </row>
    <row r="54066" spans="1:2" x14ac:dyDescent="0.25">
      <c r="A54066" t="s">
        <v>74532</v>
      </c>
      <c r="B54066" t="s">
        <v>43406</v>
      </c>
    </row>
    <row r="54067" spans="1:2" x14ac:dyDescent="0.25">
      <c r="A54067" t="s">
        <v>74533</v>
      </c>
      <c r="B54067" t="s">
        <v>74534</v>
      </c>
    </row>
    <row r="54068" spans="1:2" x14ac:dyDescent="0.25">
      <c r="A54068" t="s">
        <v>74535</v>
      </c>
      <c r="B54068" t="s">
        <v>43406</v>
      </c>
    </row>
    <row r="54069" spans="1:2" x14ac:dyDescent="0.25">
      <c r="A54069" t="s">
        <v>74536</v>
      </c>
      <c r="B54069" t="s">
        <v>74537</v>
      </c>
    </row>
    <row r="54070" spans="1:2" x14ac:dyDescent="0.25">
      <c r="A54070" t="s">
        <v>74538</v>
      </c>
      <c r="B54070" t="s">
        <v>74539</v>
      </c>
    </row>
    <row r="54071" spans="1:2" x14ac:dyDescent="0.25">
      <c r="A54071" t="s">
        <v>74540</v>
      </c>
      <c r="B54071" t="s">
        <v>74537</v>
      </c>
    </row>
    <row r="54072" spans="1:2" x14ac:dyDescent="0.25">
      <c r="A54072" t="s">
        <v>74541</v>
      </c>
      <c r="B54072" t="s">
        <v>74542</v>
      </c>
    </row>
    <row r="54073" spans="1:2" x14ac:dyDescent="0.25">
      <c r="A54073" t="s">
        <v>74543</v>
      </c>
      <c r="B54073" t="s">
        <v>48137</v>
      </c>
    </row>
    <row r="54074" spans="1:2" x14ac:dyDescent="0.25">
      <c r="A54074" t="s">
        <v>74544</v>
      </c>
      <c r="B54074" t="s">
        <v>74302</v>
      </c>
    </row>
    <row r="54075" spans="1:2" x14ac:dyDescent="0.25">
      <c r="A54075" t="s">
        <v>74545</v>
      </c>
      <c r="B54075" t="s">
        <v>74455</v>
      </c>
    </row>
    <row r="54076" spans="1:2" x14ac:dyDescent="0.25">
      <c r="A54076" t="s">
        <v>74546</v>
      </c>
      <c r="B54076" t="s">
        <v>74542</v>
      </c>
    </row>
    <row r="54077" spans="1:2" x14ac:dyDescent="0.25">
      <c r="A54077" t="s">
        <v>74547</v>
      </c>
      <c r="B54077" t="s">
        <v>74548</v>
      </c>
    </row>
    <row r="54078" spans="1:2" x14ac:dyDescent="0.25">
      <c r="A54078" t="s">
        <v>74549</v>
      </c>
      <c r="B54078" t="s">
        <v>74550</v>
      </c>
    </row>
    <row r="54079" spans="1:2" x14ac:dyDescent="0.25">
      <c r="A54079" t="s">
        <v>74551</v>
      </c>
      <c r="B54079" t="s">
        <v>74552</v>
      </c>
    </row>
    <row r="54080" spans="1:2" x14ac:dyDescent="0.25">
      <c r="A54080" t="s">
        <v>74553</v>
      </c>
      <c r="B54080" t="s">
        <v>44146</v>
      </c>
    </row>
    <row r="54081" spans="1:2" x14ac:dyDescent="0.25">
      <c r="A54081" t="s">
        <v>74554</v>
      </c>
      <c r="B54081" t="s">
        <v>74555</v>
      </c>
    </row>
    <row r="54082" spans="1:2" x14ac:dyDescent="0.25">
      <c r="A54082" t="s">
        <v>74556</v>
      </c>
      <c r="B54082" t="s">
        <v>34023</v>
      </c>
    </row>
    <row r="54083" spans="1:2" x14ac:dyDescent="0.25">
      <c r="A54083" t="s">
        <v>74557</v>
      </c>
      <c r="B54083" t="s">
        <v>44234</v>
      </c>
    </row>
    <row r="54084" spans="1:2" x14ac:dyDescent="0.25">
      <c r="A54084" t="s">
        <v>74558</v>
      </c>
      <c r="B54084" t="s">
        <v>44234</v>
      </c>
    </row>
    <row r="54085" spans="1:2" x14ac:dyDescent="0.25">
      <c r="A54085" t="s">
        <v>74559</v>
      </c>
      <c r="B54085" t="s">
        <v>74560</v>
      </c>
    </row>
    <row r="54086" spans="1:2" x14ac:dyDescent="0.25">
      <c r="A54086" t="s">
        <v>74561</v>
      </c>
      <c r="B54086" t="s">
        <v>74457</v>
      </c>
    </row>
    <row r="54087" spans="1:2" x14ac:dyDescent="0.25">
      <c r="A54087" t="s">
        <v>74562</v>
      </c>
      <c r="B54087" t="s">
        <v>74457</v>
      </c>
    </row>
    <row r="54088" spans="1:2" x14ac:dyDescent="0.25">
      <c r="A54088" t="s">
        <v>74563</v>
      </c>
      <c r="B54088" t="s">
        <v>74472</v>
      </c>
    </row>
    <row r="54089" spans="1:2" x14ac:dyDescent="0.25">
      <c r="A54089" t="s">
        <v>74564</v>
      </c>
      <c r="B54089" t="s">
        <v>74472</v>
      </c>
    </row>
    <row r="54090" spans="1:2" x14ac:dyDescent="0.25">
      <c r="A54090" t="s">
        <v>74565</v>
      </c>
      <c r="B54090" t="s">
        <v>74472</v>
      </c>
    </row>
    <row r="54091" spans="1:2" x14ac:dyDescent="0.25">
      <c r="A54091" t="s">
        <v>74566</v>
      </c>
      <c r="B54091" t="s">
        <v>74472</v>
      </c>
    </row>
    <row r="54092" spans="1:2" x14ac:dyDescent="0.25">
      <c r="A54092" t="s">
        <v>74567</v>
      </c>
      <c r="B54092" t="s">
        <v>74568</v>
      </c>
    </row>
    <row r="54093" spans="1:2" x14ac:dyDescent="0.25">
      <c r="A54093" t="s">
        <v>74569</v>
      </c>
      <c r="B54093" t="s">
        <v>74568</v>
      </c>
    </row>
    <row r="54094" spans="1:2" x14ac:dyDescent="0.25">
      <c r="A54094" t="s">
        <v>74570</v>
      </c>
      <c r="B54094" t="s">
        <v>74571</v>
      </c>
    </row>
    <row r="54095" spans="1:2" x14ac:dyDescent="0.25">
      <c r="A54095" t="s">
        <v>74572</v>
      </c>
      <c r="B54095" t="s">
        <v>74573</v>
      </c>
    </row>
    <row r="54096" spans="1:2" x14ac:dyDescent="0.25">
      <c r="A54096" t="s">
        <v>74574</v>
      </c>
      <c r="B54096" t="s">
        <v>74575</v>
      </c>
    </row>
    <row r="54097" spans="1:2" x14ac:dyDescent="0.25">
      <c r="A54097" t="s">
        <v>74576</v>
      </c>
      <c r="B54097" t="s">
        <v>74577</v>
      </c>
    </row>
    <row r="54098" spans="1:2" x14ac:dyDescent="0.25">
      <c r="A54098" t="s">
        <v>74578</v>
      </c>
      <c r="B54098" t="s">
        <v>43209</v>
      </c>
    </row>
    <row r="54099" spans="1:2" x14ac:dyDescent="0.25">
      <c r="A54099" t="s">
        <v>74579</v>
      </c>
      <c r="B54099" t="s">
        <v>74580</v>
      </c>
    </row>
    <row r="54100" spans="1:2" x14ac:dyDescent="0.25">
      <c r="A54100" t="s">
        <v>74581</v>
      </c>
      <c r="B54100" t="s">
        <v>74582</v>
      </c>
    </row>
    <row r="54101" spans="1:2" x14ac:dyDescent="0.25">
      <c r="A54101" t="s">
        <v>74583</v>
      </c>
      <c r="B54101" t="s">
        <v>74584</v>
      </c>
    </row>
    <row r="54102" spans="1:2" x14ac:dyDescent="0.25">
      <c r="A54102" t="s">
        <v>74585</v>
      </c>
      <c r="B54102" t="s">
        <v>74586</v>
      </c>
    </row>
    <row r="54103" spans="1:2" x14ac:dyDescent="0.25">
      <c r="A54103" t="s">
        <v>74587</v>
      </c>
      <c r="B54103" t="s">
        <v>73787</v>
      </c>
    </row>
    <row r="54104" spans="1:2" x14ac:dyDescent="0.25">
      <c r="A54104" t="s">
        <v>74588</v>
      </c>
      <c r="B54104" t="s">
        <v>44048</v>
      </c>
    </row>
    <row r="54105" spans="1:2" x14ac:dyDescent="0.25">
      <c r="A54105" t="s">
        <v>74589</v>
      </c>
      <c r="B54105" t="s">
        <v>74590</v>
      </c>
    </row>
    <row r="54106" spans="1:2" x14ac:dyDescent="0.25">
      <c r="A54106" t="s">
        <v>74591</v>
      </c>
      <c r="B54106" t="s">
        <v>74592</v>
      </c>
    </row>
    <row r="54107" spans="1:2" x14ac:dyDescent="0.25">
      <c r="A54107" t="s">
        <v>74593</v>
      </c>
      <c r="B54107" t="s">
        <v>74590</v>
      </c>
    </row>
    <row r="54108" spans="1:2" x14ac:dyDescent="0.25">
      <c r="A54108" t="s">
        <v>74594</v>
      </c>
      <c r="B54108" t="s">
        <v>74590</v>
      </c>
    </row>
    <row r="54109" spans="1:2" x14ac:dyDescent="0.25">
      <c r="A54109" t="s">
        <v>74595</v>
      </c>
      <c r="B54109" t="s">
        <v>74590</v>
      </c>
    </row>
    <row r="54110" spans="1:2" x14ac:dyDescent="0.25">
      <c r="A54110" t="s">
        <v>74596</v>
      </c>
      <c r="B54110" t="s">
        <v>74278</v>
      </c>
    </row>
    <row r="54111" spans="1:2" x14ac:dyDescent="0.25">
      <c r="A54111" t="s">
        <v>74597</v>
      </c>
      <c r="B54111" t="s">
        <v>74598</v>
      </c>
    </row>
    <row r="54112" spans="1:2" x14ac:dyDescent="0.25">
      <c r="A54112" t="s">
        <v>74599</v>
      </c>
      <c r="B54112" t="s">
        <v>74600</v>
      </c>
    </row>
    <row r="54113" spans="1:2" x14ac:dyDescent="0.25">
      <c r="A54113" t="s">
        <v>74601</v>
      </c>
      <c r="B54113" t="s">
        <v>74600</v>
      </c>
    </row>
    <row r="54114" spans="1:2" x14ac:dyDescent="0.25">
      <c r="A54114" t="s">
        <v>74602</v>
      </c>
      <c r="B54114" t="s">
        <v>43608</v>
      </c>
    </row>
    <row r="54115" spans="1:2" x14ac:dyDescent="0.25">
      <c r="A54115" t="s">
        <v>74603</v>
      </c>
      <c r="B54115" t="s">
        <v>74604</v>
      </c>
    </row>
    <row r="54116" spans="1:2" x14ac:dyDescent="0.25">
      <c r="A54116" t="s">
        <v>74605</v>
      </c>
      <c r="B54116" t="s">
        <v>43608</v>
      </c>
    </row>
    <row r="54117" spans="1:2" x14ac:dyDescent="0.25">
      <c r="A54117" t="s">
        <v>74606</v>
      </c>
      <c r="B54117" t="s">
        <v>74096</v>
      </c>
    </row>
    <row r="54118" spans="1:2" x14ac:dyDescent="0.25">
      <c r="A54118" t="s">
        <v>74607</v>
      </c>
      <c r="B54118" t="s">
        <v>16604</v>
      </c>
    </row>
    <row r="54119" spans="1:2" x14ac:dyDescent="0.25">
      <c r="A54119" t="s">
        <v>74608</v>
      </c>
      <c r="B54119" t="s">
        <v>16604</v>
      </c>
    </row>
    <row r="54120" spans="1:2" x14ac:dyDescent="0.25">
      <c r="A54120" t="s">
        <v>74609</v>
      </c>
      <c r="B54120" t="s">
        <v>43419</v>
      </c>
    </row>
    <row r="54121" spans="1:2" x14ac:dyDescent="0.25">
      <c r="A54121" t="s">
        <v>74610</v>
      </c>
      <c r="B54121" t="s">
        <v>44232</v>
      </c>
    </row>
    <row r="54122" spans="1:2" x14ac:dyDescent="0.25">
      <c r="A54122" t="s">
        <v>74611</v>
      </c>
      <c r="B54122" t="s">
        <v>74612</v>
      </c>
    </row>
    <row r="54123" spans="1:2" x14ac:dyDescent="0.25">
      <c r="A54123" t="s">
        <v>74613</v>
      </c>
      <c r="B54123" t="s">
        <v>74614</v>
      </c>
    </row>
    <row r="54124" spans="1:2" x14ac:dyDescent="0.25">
      <c r="A54124" t="s">
        <v>74615</v>
      </c>
      <c r="B54124" t="s">
        <v>74616</v>
      </c>
    </row>
    <row r="54125" spans="1:2" x14ac:dyDescent="0.25">
      <c r="A54125" t="s">
        <v>74617</v>
      </c>
      <c r="B54125" t="s">
        <v>74618</v>
      </c>
    </row>
    <row r="54126" spans="1:2" x14ac:dyDescent="0.25">
      <c r="A54126" t="s">
        <v>74619</v>
      </c>
      <c r="B54126" t="s">
        <v>34052</v>
      </c>
    </row>
    <row r="54127" spans="1:2" x14ac:dyDescent="0.25">
      <c r="A54127" t="s">
        <v>74620</v>
      </c>
      <c r="B54127" t="s">
        <v>74621</v>
      </c>
    </row>
    <row r="54128" spans="1:2" x14ac:dyDescent="0.25">
      <c r="A54128" t="s">
        <v>74622</v>
      </c>
      <c r="B54128" t="s">
        <v>43617</v>
      </c>
    </row>
    <row r="54129" spans="1:2" x14ac:dyDescent="0.25">
      <c r="A54129" t="s">
        <v>74623</v>
      </c>
      <c r="B54129" t="s">
        <v>74376</v>
      </c>
    </row>
    <row r="54130" spans="1:2" x14ac:dyDescent="0.25">
      <c r="A54130" t="s">
        <v>74624</v>
      </c>
      <c r="B54130" t="s">
        <v>74502</v>
      </c>
    </row>
    <row r="54131" spans="1:2" x14ac:dyDescent="0.25">
      <c r="A54131" t="s">
        <v>74625</v>
      </c>
      <c r="B54131" t="s">
        <v>74626</v>
      </c>
    </row>
    <row r="54132" spans="1:2" x14ac:dyDescent="0.25">
      <c r="A54132" t="s">
        <v>74627</v>
      </c>
      <c r="B54132" t="s">
        <v>74628</v>
      </c>
    </row>
    <row r="54133" spans="1:2" x14ac:dyDescent="0.25">
      <c r="A54133" t="s">
        <v>74629</v>
      </c>
      <c r="B54133" t="s">
        <v>43667</v>
      </c>
    </row>
    <row r="54134" spans="1:2" x14ac:dyDescent="0.25">
      <c r="A54134" t="s">
        <v>74630</v>
      </c>
      <c r="B54134" t="s">
        <v>74631</v>
      </c>
    </row>
    <row r="54135" spans="1:2" x14ac:dyDescent="0.25">
      <c r="A54135" t="s">
        <v>74632</v>
      </c>
      <c r="B54135" t="s">
        <v>43159</v>
      </c>
    </row>
    <row r="54136" spans="1:2" x14ac:dyDescent="0.25">
      <c r="A54136" t="s">
        <v>74633</v>
      </c>
      <c r="B54136" t="s">
        <v>43159</v>
      </c>
    </row>
    <row r="54137" spans="1:2" x14ac:dyDescent="0.25">
      <c r="A54137" t="s">
        <v>74634</v>
      </c>
      <c r="B54137" t="s">
        <v>74635</v>
      </c>
    </row>
    <row r="54138" spans="1:2" x14ac:dyDescent="0.25">
      <c r="A54138" t="s">
        <v>74636</v>
      </c>
      <c r="B54138" t="s">
        <v>43159</v>
      </c>
    </row>
    <row r="54139" spans="1:2" x14ac:dyDescent="0.25">
      <c r="A54139" t="s">
        <v>74637</v>
      </c>
      <c r="B54139" t="s">
        <v>18883</v>
      </c>
    </row>
    <row r="54140" spans="1:2" x14ac:dyDescent="0.25">
      <c r="A54140" t="s">
        <v>74638</v>
      </c>
      <c r="B54140" t="s">
        <v>5806</v>
      </c>
    </row>
    <row r="54141" spans="1:2" x14ac:dyDescent="0.25">
      <c r="A54141" t="s">
        <v>74639</v>
      </c>
      <c r="B54141" t="s">
        <v>5806</v>
      </c>
    </row>
    <row r="54142" spans="1:2" x14ac:dyDescent="0.25">
      <c r="A54142" t="s">
        <v>74640</v>
      </c>
      <c r="B54142" t="s">
        <v>74480</v>
      </c>
    </row>
    <row r="54143" spans="1:2" x14ac:dyDescent="0.25">
      <c r="A54143" t="s">
        <v>74641</v>
      </c>
      <c r="B54143" t="s">
        <v>34268</v>
      </c>
    </row>
    <row r="54144" spans="1:2" x14ac:dyDescent="0.25">
      <c r="A54144" t="s">
        <v>74642</v>
      </c>
      <c r="B54144" t="s">
        <v>34268</v>
      </c>
    </row>
    <row r="54145" spans="1:2" x14ac:dyDescent="0.25">
      <c r="A54145" t="s">
        <v>74643</v>
      </c>
      <c r="B54145" t="s">
        <v>5806</v>
      </c>
    </row>
    <row r="54146" spans="1:2" x14ac:dyDescent="0.25">
      <c r="A54146" t="s">
        <v>74644</v>
      </c>
      <c r="B54146" t="s">
        <v>43788</v>
      </c>
    </row>
    <row r="54147" spans="1:2" x14ac:dyDescent="0.25">
      <c r="A54147" t="s">
        <v>74645</v>
      </c>
      <c r="B54147" t="s">
        <v>43748</v>
      </c>
    </row>
    <row r="54148" spans="1:2" x14ac:dyDescent="0.25">
      <c r="A54148" t="s">
        <v>74646</v>
      </c>
      <c r="B54148" t="s">
        <v>34268</v>
      </c>
    </row>
    <row r="54149" spans="1:2" x14ac:dyDescent="0.25">
      <c r="A54149" t="s">
        <v>74647</v>
      </c>
      <c r="B54149" t="s">
        <v>67489</v>
      </c>
    </row>
    <row r="54150" spans="1:2" x14ac:dyDescent="0.25">
      <c r="A54150" t="s">
        <v>74648</v>
      </c>
      <c r="B54150" t="s">
        <v>74649</v>
      </c>
    </row>
    <row r="54151" spans="1:2" x14ac:dyDescent="0.25">
      <c r="A54151" t="s">
        <v>74650</v>
      </c>
      <c r="B54151" t="s">
        <v>74651</v>
      </c>
    </row>
    <row r="54152" spans="1:2" x14ac:dyDescent="0.25">
      <c r="A54152" t="s">
        <v>74652</v>
      </c>
      <c r="B54152" t="s">
        <v>74653</v>
      </c>
    </row>
    <row r="54153" spans="1:2" x14ac:dyDescent="0.25">
      <c r="A54153" t="s">
        <v>74654</v>
      </c>
      <c r="B54153" t="s">
        <v>74655</v>
      </c>
    </row>
    <row r="54154" spans="1:2" x14ac:dyDescent="0.25">
      <c r="A54154" t="s">
        <v>74656</v>
      </c>
      <c r="B54154" t="s">
        <v>74657</v>
      </c>
    </row>
    <row r="54155" spans="1:2" x14ac:dyDescent="0.25">
      <c r="A54155" t="s">
        <v>74658</v>
      </c>
      <c r="B54155" t="s">
        <v>74659</v>
      </c>
    </row>
    <row r="54156" spans="1:2" x14ac:dyDescent="0.25">
      <c r="A54156" t="s">
        <v>74660</v>
      </c>
      <c r="B54156" t="s">
        <v>74659</v>
      </c>
    </row>
    <row r="54157" spans="1:2" x14ac:dyDescent="0.25">
      <c r="A54157" t="s">
        <v>74661</v>
      </c>
      <c r="B54157" t="s">
        <v>18883</v>
      </c>
    </row>
    <row r="54158" spans="1:2" x14ac:dyDescent="0.25">
      <c r="A54158" t="s">
        <v>74662</v>
      </c>
      <c r="B54158" t="s">
        <v>18883</v>
      </c>
    </row>
    <row r="54159" spans="1:2" x14ac:dyDescent="0.25">
      <c r="A54159" t="s">
        <v>74663</v>
      </c>
      <c r="B54159" t="s">
        <v>74664</v>
      </c>
    </row>
    <row r="54160" spans="1:2" x14ac:dyDescent="0.25">
      <c r="A54160" t="s">
        <v>74665</v>
      </c>
      <c r="B54160" t="s">
        <v>43842</v>
      </c>
    </row>
    <row r="54161" spans="1:2" x14ac:dyDescent="0.25">
      <c r="A54161" t="s">
        <v>74666</v>
      </c>
      <c r="B54161" t="s">
        <v>74667</v>
      </c>
    </row>
    <row r="54162" spans="1:2" x14ac:dyDescent="0.25">
      <c r="A54162" t="s">
        <v>74668</v>
      </c>
      <c r="B54162" t="s">
        <v>74669</v>
      </c>
    </row>
    <row r="54163" spans="1:2" x14ac:dyDescent="0.25">
      <c r="A54163" t="s">
        <v>74670</v>
      </c>
      <c r="B54163" t="s">
        <v>74671</v>
      </c>
    </row>
    <row r="54164" spans="1:2" x14ac:dyDescent="0.25">
      <c r="A54164" t="s">
        <v>74672</v>
      </c>
      <c r="B54164" t="s">
        <v>74472</v>
      </c>
    </row>
    <row r="54165" spans="1:2" x14ac:dyDescent="0.25">
      <c r="A54165" t="s">
        <v>74673</v>
      </c>
      <c r="B54165" t="s">
        <v>74674</v>
      </c>
    </row>
    <row r="54166" spans="1:2" x14ac:dyDescent="0.25">
      <c r="A54166" t="s">
        <v>74675</v>
      </c>
      <c r="B54166" t="s">
        <v>74676</v>
      </c>
    </row>
    <row r="54167" spans="1:2" x14ac:dyDescent="0.25">
      <c r="A54167" t="s">
        <v>74677</v>
      </c>
      <c r="B54167" t="s">
        <v>74676</v>
      </c>
    </row>
    <row r="54168" spans="1:2" x14ac:dyDescent="0.25">
      <c r="A54168" t="s">
        <v>74678</v>
      </c>
      <c r="B54168" t="s">
        <v>74679</v>
      </c>
    </row>
    <row r="54169" spans="1:2" x14ac:dyDescent="0.25">
      <c r="A54169" t="s">
        <v>74680</v>
      </c>
      <c r="B54169" t="s">
        <v>74681</v>
      </c>
    </row>
    <row r="54170" spans="1:2" x14ac:dyDescent="0.25">
      <c r="A54170" t="s">
        <v>74682</v>
      </c>
      <c r="B54170" t="s">
        <v>74669</v>
      </c>
    </row>
    <row r="54171" spans="1:2" x14ac:dyDescent="0.25">
      <c r="A54171" t="s">
        <v>74683</v>
      </c>
      <c r="B54171" t="s">
        <v>74684</v>
      </c>
    </row>
    <row r="54172" spans="1:2" x14ac:dyDescent="0.25">
      <c r="A54172" t="s">
        <v>74685</v>
      </c>
      <c r="B54172" t="s">
        <v>4361</v>
      </c>
    </row>
    <row r="54173" spans="1:2" x14ac:dyDescent="0.25">
      <c r="A54173" t="s">
        <v>74686</v>
      </c>
      <c r="B54173" t="s">
        <v>74687</v>
      </c>
    </row>
    <row r="54174" spans="1:2" x14ac:dyDescent="0.25">
      <c r="A54174" t="s">
        <v>74688</v>
      </c>
      <c r="B54174" t="s">
        <v>74689</v>
      </c>
    </row>
    <row r="54175" spans="1:2" x14ac:dyDescent="0.25">
      <c r="A54175" t="s">
        <v>74690</v>
      </c>
      <c r="B54175" t="s">
        <v>74568</v>
      </c>
    </row>
    <row r="54176" spans="1:2" x14ac:dyDescent="0.25">
      <c r="A54176" t="s">
        <v>74691</v>
      </c>
      <c r="B54176" t="s">
        <v>74692</v>
      </c>
    </row>
    <row r="54177" spans="1:2" x14ac:dyDescent="0.25">
      <c r="A54177" t="s">
        <v>74693</v>
      </c>
      <c r="B54177" t="s">
        <v>74692</v>
      </c>
    </row>
    <row r="54178" spans="1:2" x14ac:dyDescent="0.25">
      <c r="A54178" t="s">
        <v>74694</v>
      </c>
      <c r="B54178" t="s">
        <v>43140</v>
      </c>
    </row>
    <row r="54179" spans="1:2" x14ac:dyDescent="0.25">
      <c r="A54179" t="s">
        <v>74695</v>
      </c>
      <c r="B54179" t="s">
        <v>43031</v>
      </c>
    </row>
    <row r="54180" spans="1:2" x14ac:dyDescent="0.25">
      <c r="A54180" t="s">
        <v>74696</v>
      </c>
      <c r="B54180" t="s">
        <v>43163</v>
      </c>
    </row>
    <row r="54181" spans="1:2" x14ac:dyDescent="0.25">
      <c r="A54181" t="s">
        <v>74697</v>
      </c>
      <c r="B54181" t="s">
        <v>74039</v>
      </c>
    </row>
    <row r="54182" spans="1:2" x14ac:dyDescent="0.25">
      <c r="A54182" t="s">
        <v>74698</v>
      </c>
      <c r="B54182" t="s">
        <v>74699</v>
      </c>
    </row>
    <row r="54183" spans="1:2" x14ac:dyDescent="0.25">
      <c r="A54183" t="s">
        <v>74700</v>
      </c>
      <c r="B54183" t="s">
        <v>34371</v>
      </c>
    </row>
    <row r="54184" spans="1:2" x14ac:dyDescent="0.25">
      <c r="A54184" t="s">
        <v>74701</v>
      </c>
      <c r="B54184" t="s">
        <v>33878</v>
      </c>
    </row>
    <row r="54185" spans="1:2" x14ac:dyDescent="0.25">
      <c r="A54185" t="s">
        <v>74702</v>
      </c>
      <c r="B54185" t="s">
        <v>33878</v>
      </c>
    </row>
    <row r="54186" spans="1:2" x14ac:dyDescent="0.25">
      <c r="A54186" t="s">
        <v>74703</v>
      </c>
      <c r="B54186" t="s">
        <v>43125</v>
      </c>
    </row>
    <row r="54187" spans="1:2" x14ac:dyDescent="0.25">
      <c r="A54187" t="s">
        <v>74704</v>
      </c>
      <c r="B54187" t="s">
        <v>74699</v>
      </c>
    </row>
    <row r="54188" spans="1:2" x14ac:dyDescent="0.25">
      <c r="A54188" t="s">
        <v>74705</v>
      </c>
      <c r="B54188" t="s">
        <v>33483</v>
      </c>
    </row>
    <row r="54189" spans="1:2" x14ac:dyDescent="0.25">
      <c r="A54189" t="s">
        <v>74706</v>
      </c>
      <c r="B54189" t="s">
        <v>74707</v>
      </c>
    </row>
    <row r="54190" spans="1:2" x14ac:dyDescent="0.25">
      <c r="A54190" t="s">
        <v>74708</v>
      </c>
      <c r="B54190" t="s">
        <v>33414</v>
      </c>
    </row>
    <row r="54191" spans="1:2" x14ac:dyDescent="0.25">
      <c r="A54191" t="s">
        <v>74709</v>
      </c>
      <c r="B54191" t="s">
        <v>74710</v>
      </c>
    </row>
    <row r="54192" spans="1:2" x14ac:dyDescent="0.25">
      <c r="A54192" t="s">
        <v>74711</v>
      </c>
      <c r="B54192" t="s">
        <v>33583</v>
      </c>
    </row>
    <row r="54193" spans="1:2" x14ac:dyDescent="0.25">
      <c r="A54193" t="s">
        <v>74712</v>
      </c>
      <c r="B54193" t="s">
        <v>33585</v>
      </c>
    </row>
    <row r="54194" spans="1:2" x14ac:dyDescent="0.25">
      <c r="A54194" t="s">
        <v>74713</v>
      </c>
      <c r="B54194" t="s">
        <v>44373</v>
      </c>
    </row>
    <row r="54195" spans="1:2" x14ac:dyDescent="0.25">
      <c r="A54195" t="s">
        <v>74714</v>
      </c>
      <c r="B54195" t="s">
        <v>44330</v>
      </c>
    </row>
    <row r="54196" spans="1:2" x14ac:dyDescent="0.25">
      <c r="A54196" t="s">
        <v>74715</v>
      </c>
      <c r="B54196" t="s">
        <v>74716</v>
      </c>
    </row>
    <row r="54197" spans="1:2" x14ac:dyDescent="0.25">
      <c r="A54197" t="s">
        <v>74717</v>
      </c>
      <c r="B54197" t="s">
        <v>34140</v>
      </c>
    </row>
    <row r="54198" spans="1:2" x14ac:dyDescent="0.25">
      <c r="A54198" t="s">
        <v>74718</v>
      </c>
      <c r="B54198" t="s">
        <v>43134</v>
      </c>
    </row>
    <row r="54199" spans="1:2" x14ac:dyDescent="0.25">
      <c r="A54199" t="s">
        <v>74719</v>
      </c>
      <c r="B54199" t="s">
        <v>33878</v>
      </c>
    </row>
    <row r="54200" spans="1:2" x14ac:dyDescent="0.25">
      <c r="A54200" t="s">
        <v>74720</v>
      </c>
      <c r="B54200" t="s">
        <v>74721</v>
      </c>
    </row>
    <row r="54201" spans="1:2" x14ac:dyDescent="0.25">
      <c r="A54201" t="s">
        <v>74722</v>
      </c>
      <c r="B54201" t="s">
        <v>74723</v>
      </c>
    </row>
    <row r="54202" spans="1:2" x14ac:dyDescent="0.25">
      <c r="A54202" t="s">
        <v>74724</v>
      </c>
      <c r="B54202" t="s">
        <v>74725</v>
      </c>
    </row>
    <row r="54203" spans="1:2" x14ac:dyDescent="0.25">
      <c r="A54203" t="s">
        <v>74726</v>
      </c>
      <c r="B54203" t="s">
        <v>74727</v>
      </c>
    </row>
    <row r="54204" spans="1:2" x14ac:dyDescent="0.25">
      <c r="A54204" t="s">
        <v>74728</v>
      </c>
      <c r="B54204" t="s">
        <v>33878</v>
      </c>
    </row>
    <row r="54205" spans="1:2" x14ac:dyDescent="0.25">
      <c r="A54205" t="s">
        <v>74729</v>
      </c>
      <c r="B54205" t="s">
        <v>74727</v>
      </c>
    </row>
    <row r="54206" spans="1:2" x14ac:dyDescent="0.25">
      <c r="A54206" t="s">
        <v>74730</v>
      </c>
      <c r="B54206" t="s">
        <v>74731</v>
      </c>
    </row>
    <row r="54207" spans="1:2" x14ac:dyDescent="0.25">
      <c r="A54207" t="s">
        <v>74732</v>
      </c>
      <c r="B54207" t="s">
        <v>74733</v>
      </c>
    </row>
    <row r="54208" spans="1:2" x14ac:dyDescent="0.25">
      <c r="A54208" t="s">
        <v>74734</v>
      </c>
      <c r="B54208" t="s">
        <v>74735</v>
      </c>
    </row>
    <row r="54209" spans="1:2" x14ac:dyDescent="0.25">
      <c r="A54209" t="s">
        <v>74736</v>
      </c>
      <c r="B54209" t="s">
        <v>74737</v>
      </c>
    </row>
    <row r="54210" spans="1:2" x14ac:dyDescent="0.25">
      <c r="A54210" t="s">
        <v>74738</v>
      </c>
      <c r="B54210" t="s">
        <v>43842</v>
      </c>
    </row>
    <row r="54211" spans="1:2" x14ac:dyDescent="0.25">
      <c r="A54211" t="s">
        <v>74739</v>
      </c>
      <c r="B54211" t="s">
        <v>74740</v>
      </c>
    </row>
    <row r="54212" spans="1:2" x14ac:dyDescent="0.25">
      <c r="A54212" t="s">
        <v>74741</v>
      </c>
      <c r="B54212" t="s">
        <v>74740</v>
      </c>
    </row>
    <row r="54213" spans="1:2" x14ac:dyDescent="0.25">
      <c r="A54213" t="s">
        <v>74742</v>
      </c>
      <c r="B54213" t="s">
        <v>43455</v>
      </c>
    </row>
    <row r="54214" spans="1:2" x14ac:dyDescent="0.25">
      <c r="A54214" t="s">
        <v>74743</v>
      </c>
      <c r="B54214" t="s">
        <v>16950</v>
      </c>
    </row>
    <row r="54215" spans="1:2" x14ac:dyDescent="0.25">
      <c r="A54215" t="s">
        <v>74744</v>
      </c>
      <c r="B54215" t="s">
        <v>74745</v>
      </c>
    </row>
    <row r="54216" spans="1:2" x14ac:dyDescent="0.25">
      <c r="A54216" t="s">
        <v>74746</v>
      </c>
      <c r="B54216" t="s">
        <v>43254</v>
      </c>
    </row>
    <row r="54217" spans="1:2" x14ac:dyDescent="0.25">
      <c r="A54217" t="s">
        <v>74747</v>
      </c>
      <c r="B54217" t="s">
        <v>43254</v>
      </c>
    </row>
    <row r="54218" spans="1:2" x14ac:dyDescent="0.25">
      <c r="A54218" t="s">
        <v>74748</v>
      </c>
      <c r="B54218" t="s">
        <v>43254</v>
      </c>
    </row>
    <row r="54219" spans="1:2" x14ac:dyDescent="0.25">
      <c r="A54219" t="s">
        <v>74749</v>
      </c>
      <c r="B54219" t="s">
        <v>43254</v>
      </c>
    </row>
    <row r="54220" spans="1:2" x14ac:dyDescent="0.25">
      <c r="A54220" t="s">
        <v>74750</v>
      </c>
      <c r="B54220" t="s">
        <v>43254</v>
      </c>
    </row>
    <row r="54221" spans="1:2" x14ac:dyDescent="0.25">
      <c r="A54221" t="s">
        <v>74751</v>
      </c>
      <c r="B54221" t="s">
        <v>34140</v>
      </c>
    </row>
    <row r="54222" spans="1:2" x14ac:dyDescent="0.25">
      <c r="A54222" t="s">
        <v>74752</v>
      </c>
      <c r="B54222" t="s">
        <v>74753</v>
      </c>
    </row>
    <row r="54223" spans="1:2" x14ac:dyDescent="0.25">
      <c r="A54223" t="s">
        <v>74754</v>
      </c>
      <c r="B54223" t="s">
        <v>33162</v>
      </c>
    </row>
    <row r="54224" spans="1:2" x14ac:dyDescent="0.25">
      <c r="A54224" t="s">
        <v>74755</v>
      </c>
      <c r="B54224" t="s">
        <v>33162</v>
      </c>
    </row>
    <row r="54225" spans="1:2" x14ac:dyDescent="0.25">
      <c r="A54225" t="s">
        <v>74756</v>
      </c>
      <c r="B54225" t="s">
        <v>33162</v>
      </c>
    </row>
    <row r="54226" spans="1:2" x14ac:dyDescent="0.25">
      <c r="A54226" t="s">
        <v>74757</v>
      </c>
      <c r="B54226" t="s">
        <v>33162</v>
      </c>
    </row>
    <row r="54227" spans="1:2" x14ac:dyDescent="0.25">
      <c r="A54227" t="s">
        <v>74758</v>
      </c>
      <c r="B54227" t="s">
        <v>33162</v>
      </c>
    </row>
    <row r="54228" spans="1:2" x14ac:dyDescent="0.25">
      <c r="A54228" t="s">
        <v>74759</v>
      </c>
      <c r="B54228" t="s">
        <v>33162</v>
      </c>
    </row>
    <row r="54229" spans="1:2" x14ac:dyDescent="0.25">
      <c r="A54229" t="s">
        <v>74760</v>
      </c>
      <c r="B54229" t="s">
        <v>74761</v>
      </c>
    </row>
    <row r="54230" spans="1:2" x14ac:dyDescent="0.25">
      <c r="A54230" t="s">
        <v>74762</v>
      </c>
      <c r="B54230" t="s">
        <v>74761</v>
      </c>
    </row>
    <row r="54231" spans="1:2" x14ac:dyDescent="0.25">
      <c r="A54231" t="s">
        <v>74763</v>
      </c>
      <c r="B54231" t="s">
        <v>74764</v>
      </c>
    </row>
    <row r="54232" spans="1:2" x14ac:dyDescent="0.25">
      <c r="A54232" t="s">
        <v>74765</v>
      </c>
      <c r="B54232" t="s">
        <v>74764</v>
      </c>
    </row>
    <row r="54233" spans="1:2" x14ac:dyDescent="0.25">
      <c r="A54233" t="s">
        <v>74766</v>
      </c>
      <c r="B54233" t="s">
        <v>74767</v>
      </c>
    </row>
    <row r="54234" spans="1:2" x14ac:dyDescent="0.25">
      <c r="A54234" t="s">
        <v>74768</v>
      </c>
      <c r="B54234" t="s">
        <v>74769</v>
      </c>
    </row>
    <row r="54235" spans="1:2" x14ac:dyDescent="0.25">
      <c r="A54235" t="s">
        <v>74770</v>
      </c>
      <c r="B54235" t="s">
        <v>15254</v>
      </c>
    </row>
    <row r="54236" spans="1:2" x14ac:dyDescent="0.25">
      <c r="A54236" t="s">
        <v>74771</v>
      </c>
      <c r="B54236" t="s">
        <v>43453</v>
      </c>
    </row>
    <row r="54237" spans="1:2" x14ac:dyDescent="0.25">
      <c r="A54237" t="s">
        <v>74772</v>
      </c>
      <c r="B54237" t="s">
        <v>34371</v>
      </c>
    </row>
    <row r="54238" spans="1:2" x14ac:dyDescent="0.25">
      <c r="A54238" t="s">
        <v>74773</v>
      </c>
      <c r="B54238" t="s">
        <v>34371</v>
      </c>
    </row>
    <row r="54239" spans="1:2" x14ac:dyDescent="0.25">
      <c r="A54239" t="s">
        <v>74774</v>
      </c>
      <c r="B54239" t="s">
        <v>34371</v>
      </c>
    </row>
    <row r="54240" spans="1:2" x14ac:dyDescent="0.25">
      <c r="A54240" t="s">
        <v>74775</v>
      </c>
      <c r="B54240" t="s">
        <v>34371</v>
      </c>
    </row>
    <row r="54241" spans="1:2" x14ac:dyDescent="0.25">
      <c r="A54241" t="s">
        <v>74776</v>
      </c>
      <c r="B54241" t="s">
        <v>34371</v>
      </c>
    </row>
    <row r="54242" spans="1:2" x14ac:dyDescent="0.25">
      <c r="A54242" t="s">
        <v>74777</v>
      </c>
      <c r="B54242" t="s">
        <v>34371</v>
      </c>
    </row>
    <row r="54243" spans="1:2" x14ac:dyDescent="0.25">
      <c r="A54243" t="s">
        <v>74778</v>
      </c>
      <c r="B54243" t="s">
        <v>34371</v>
      </c>
    </row>
    <row r="54244" spans="1:2" x14ac:dyDescent="0.25">
      <c r="A54244" t="s">
        <v>74779</v>
      </c>
      <c r="B54244" t="s">
        <v>74710</v>
      </c>
    </row>
    <row r="54245" spans="1:2" x14ac:dyDescent="0.25">
      <c r="A54245" t="s">
        <v>74780</v>
      </c>
      <c r="B54245" t="s">
        <v>74710</v>
      </c>
    </row>
    <row r="54246" spans="1:2" x14ac:dyDescent="0.25">
      <c r="A54246" t="s">
        <v>74781</v>
      </c>
      <c r="B54246" t="s">
        <v>74782</v>
      </c>
    </row>
    <row r="54247" spans="1:2" x14ac:dyDescent="0.25">
      <c r="A54247" t="s">
        <v>74783</v>
      </c>
      <c r="B54247" t="s">
        <v>74784</v>
      </c>
    </row>
    <row r="54248" spans="1:2" x14ac:dyDescent="0.25">
      <c r="A54248" t="s">
        <v>74785</v>
      </c>
      <c r="B54248" t="s">
        <v>74784</v>
      </c>
    </row>
    <row r="54249" spans="1:2" x14ac:dyDescent="0.25">
      <c r="A54249" t="s">
        <v>74786</v>
      </c>
      <c r="B54249" t="s">
        <v>74784</v>
      </c>
    </row>
    <row r="54250" spans="1:2" x14ac:dyDescent="0.25">
      <c r="A54250" t="s">
        <v>74787</v>
      </c>
      <c r="B54250" t="s">
        <v>44199</v>
      </c>
    </row>
    <row r="54251" spans="1:2" x14ac:dyDescent="0.25">
      <c r="A54251" t="s">
        <v>74788</v>
      </c>
      <c r="B54251" t="s">
        <v>33646</v>
      </c>
    </row>
    <row r="54252" spans="1:2" x14ac:dyDescent="0.25">
      <c r="A54252" t="s">
        <v>74789</v>
      </c>
      <c r="B54252" t="s">
        <v>44352</v>
      </c>
    </row>
    <row r="54253" spans="1:2" x14ac:dyDescent="0.25">
      <c r="A54253" t="s">
        <v>74790</v>
      </c>
      <c r="B54253" t="s">
        <v>44352</v>
      </c>
    </row>
    <row r="54254" spans="1:2" x14ac:dyDescent="0.25">
      <c r="A54254" t="s">
        <v>74791</v>
      </c>
      <c r="B54254" t="s">
        <v>44352</v>
      </c>
    </row>
    <row r="54255" spans="1:2" x14ac:dyDescent="0.25">
      <c r="A54255" t="s">
        <v>74792</v>
      </c>
      <c r="B54255" t="s">
        <v>74793</v>
      </c>
    </row>
    <row r="54256" spans="1:2" x14ac:dyDescent="0.25">
      <c r="A54256" t="s">
        <v>74794</v>
      </c>
      <c r="B54256" t="s">
        <v>74793</v>
      </c>
    </row>
    <row r="54257" spans="1:2" x14ac:dyDescent="0.25">
      <c r="A54257" t="s">
        <v>74795</v>
      </c>
      <c r="B54257" t="s">
        <v>74796</v>
      </c>
    </row>
    <row r="54258" spans="1:2" x14ac:dyDescent="0.25">
      <c r="A54258" t="s">
        <v>74797</v>
      </c>
      <c r="B54258" t="s">
        <v>74796</v>
      </c>
    </row>
    <row r="54259" spans="1:2" x14ac:dyDescent="0.25">
      <c r="A54259" t="s">
        <v>74798</v>
      </c>
      <c r="B54259" t="s">
        <v>74796</v>
      </c>
    </row>
    <row r="54260" spans="1:2" x14ac:dyDescent="0.25">
      <c r="A54260" t="s">
        <v>74799</v>
      </c>
      <c r="B54260" t="s">
        <v>74796</v>
      </c>
    </row>
    <row r="54261" spans="1:2" x14ac:dyDescent="0.25">
      <c r="A54261" t="s">
        <v>74800</v>
      </c>
      <c r="B54261" t="s">
        <v>74801</v>
      </c>
    </row>
    <row r="54262" spans="1:2" x14ac:dyDescent="0.25">
      <c r="A54262" t="s">
        <v>74802</v>
      </c>
      <c r="B54262" t="s">
        <v>74803</v>
      </c>
    </row>
    <row r="54263" spans="1:2" x14ac:dyDescent="0.25">
      <c r="A54263" t="s">
        <v>74804</v>
      </c>
      <c r="B54263" t="s">
        <v>74803</v>
      </c>
    </row>
    <row r="54264" spans="1:2" x14ac:dyDescent="0.25">
      <c r="A54264" t="s">
        <v>74805</v>
      </c>
      <c r="B54264" t="s">
        <v>74803</v>
      </c>
    </row>
    <row r="54265" spans="1:2" x14ac:dyDescent="0.25">
      <c r="A54265" t="s">
        <v>74806</v>
      </c>
      <c r="B54265" t="s">
        <v>74782</v>
      </c>
    </row>
    <row r="54266" spans="1:2" x14ac:dyDescent="0.25">
      <c r="A54266" t="s">
        <v>74807</v>
      </c>
      <c r="B54266" t="s">
        <v>74808</v>
      </c>
    </row>
    <row r="54267" spans="1:2" x14ac:dyDescent="0.25">
      <c r="A54267" t="s">
        <v>74809</v>
      </c>
      <c r="B54267" t="s">
        <v>74810</v>
      </c>
    </row>
    <row r="54268" spans="1:2" x14ac:dyDescent="0.25">
      <c r="A54268" t="s">
        <v>74811</v>
      </c>
      <c r="B54268" t="s">
        <v>74812</v>
      </c>
    </row>
    <row r="54269" spans="1:2" x14ac:dyDescent="0.25">
      <c r="A54269" t="s">
        <v>74813</v>
      </c>
      <c r="B54269" t="s">
        <v>74812</v>
      </c>
    </row>
    <row r="54270" spans="1:2" x14ac:dyDescent="0.25">
      <c r="A54270" t="s">
        <v>74814</v>
      </c>
      <c r="B54270" t="s">
        <v>74812</v>
      </c>
    </row>
    <row r="54271" spans="1:2" x14ac:dyDescent="0.25">
      <c r="A54271" t="s">
        <v>74815</v>
      </c>
      <c r="B54271" t="s">
        <v>74812</v>
      </c>
    </row>
    <row r="54272" spans="1:2" x14ac:dyDescent="0.25">
      <c r="A54272" t="s">
        <v>74816</v>
      </c>
      <c r="B54272" t="s">
        <v>74812</v>
      </c>
    </row>
    <row r="54273" spans="1:2" x14ac:dyDescent="0.25">
      <c r="A54273" t="s">
        <v>74817</v>
      </c>
      <c r="B54273" t="s">
        <v>74818</v>
      </c>
    </row>
    <row r="54274" spans="1:2" x14ac:dyDescent="0.25">
      <c r="A54274" t="s">
        <v>74819</v>
      </c>
      <c r="B54274" t="s">
        <v>74818</v>
      </c>
    </row>
    <row r="54275" spans="1:2" x14ac:dyDescent="0.25">
      <c r="A54275" t="s">
        <v>74820</v>
      </c>
      <c r="B54275" t="s">
        <v>74767</v>
      </c>
    </row>
    <row r="54276" spans="1:2" x14ac:dyDescent="0.25">
      <c r="A54276" t="s">
        <v>74821</v>
      </c>
      <c r="B54276" t="s">
        <v>43453</v>
      </c>
    </row>
    <row r="54277" spans="1:2" x14ac:dyDescent="0.25">
      <c r="A54277" t="s">
        <v>74822</v>
      </c>
      <c r="B54277" t="s">
        <v>43453</v>
      </c>
    </row>
    <row r="54278" spans="1:2" x14ac:dyDescent="0.25">
      <c r="A54278" t="s">
        <v>74823</v>
      </c>
      <c r="B54278" t="s">
        <v>43235</v>
      </c>
    </row>
    <row r="54279" spans="1:2" x14ac:dyDescent="0.25">
      <c r="A54279" t="s">
        <v>74824</v>
      </c>
      <c r="B54279" t="s">
        <v>43453</v>
      </c>
    </row>
    <row r="54280" spans="1:2" x14ac:dyDescent="0.25">
      <c r="A54280" t="s">
        <v>74825</v>
      </c>
      <c r="B54280" t="s">
        <v>43235</v>
      </c>
    </row>
    <row r="54281" spans="1:2" x14ac:dyDescent="0.25">
      <c r="A54281" t="s">
        <v>74826</v>
      </c>
      <c r="B54281" t="s">
        <v>43453</v>
      </c>
    </row>
    <row r="54282" spans="1:2" x14ac:dyDescent="0.25">
      <c r="A54282" t="s">
        <v>74827</v>
      </c>
      <c r="B54282" t="s">
        <v>43453</v>
      </c>
    </row>
    <row r="54283" spans="1:2" x14ac:dyDescent="0.25">
      <c r="A54283" t="s">
        <v>74828</v>
      </c>
      <c r="B54283" t="s">
        <v>43235</v>
      </c>
    </row>
    <row r="54284" spans="1:2" x14ac:dyDescent="0.25">
      <c r="A54284" t="s">
        <v>74829</v>
      </c>
      <c r="B54284" t="s">
        <v>74801</v>
      </c>
    </row>
    <row r="54285" spans="1:2" x14ac:dyDescent="0.25">
      <c r="A54285" t="s">
        <v>74830</v>
      </c>
      <c r="B54285" t="s">
        <v>74801</v>
      </c>
    </row>
    <row r="54286" spans="1:2" x14ac:dyDescent="0.25">
      <c r="A54286" t="s">
        <v>74831</v>
      </c>
      <c r="B54286" t="s">
        <v>74801</v>
      </c>
    </row>
    <row r="54287" spans="1:2" x14ac:dyDescent="0.25">
      <c r="A54287" t="s">
        <v>74832</v>
      </c>
      <c r="B54287" t="s">
        <v>74833</v>
      </c>
    </row>
    <row r="54288" spans="1:2" x14ac:dyDescent="0.25">
      <c r="A54288" t="s">
        <v>74834</v>
      </c>
      <c r="B54288" t="s">
        <v>74835</v>
      </c>
    </row>
    <row r="54289" spans="1:2" x14ac:dyDescent="0.25">
      <c r="A54289" t="s">
        <v>74836</v>
      </c>
      <c r="B54289" t="s">
        <v>74837</v>
      </c>
    </row>
    <row r="54290" spans="1:2" x14ac:dyDescent="0.25">
      <c r="A54290" t="s">
        <v>74838</v>
      </c>
      <c r="B54290" t="s">
        <v>74837</v>
      </c>
    </row>
    <row r="54291" spans="1:2" x14ac:dyDescent="0.25">
      <c r="A54291" t="s">
        <v>74839</v>
      </c>
      <c r="B54291" t="s">
        <v>74837</v>
      </c>
    </row>
    <row r="54292" spans="1:2" x14ac:dyDescent="0.25">
      <c r="A54292" t="s">
        <v>74840</v>
      </c>
      <c r="B54292" t="s">
        <v>44352</v>
      </c>
    </row>
    <row r="54293" spans="1:2" x14ac:dyDescent="0.25">
      <c r="A54293" t="s">
        <v>74841</v>
      </c>
      <c r="B54293" t="s">
        <v>74793</v>
      </c>
    </row>
    <row r="54294" spans="1:2" x14ac:dyDescent="0.25">
      <c r="A54294" t="s">
        <v>74842</v>
      </c>
      <c r="B54294" t="s">
        <v>72096</v>
      </c>
    </row>
    <row r="54295" spans="1:2" x14ac:dyDescent="0.25">
      <c r="A54295" t="s">
        <v>74843</v>
      </c>
      <c r="B54295" t="s">
        <v>44352</v>
      </c>
    </row>
    <row r="54296" spans="1:2" x14ac:dyDescent="0.25">
      <c r="A54296" t="s">
        <v>74844</v>
      </c>
      <c r="B54296" t="s">
        <v>44352</v>
      </c>
    </row>
    <row r="54297" spans="1:2" x14ac:dyDescent="0.25">
      <c r="A54297" t="s">
        <v>74845</v>
      </c>
      <c r="B54297" t="s">
        <v>43763</v>
      </c>
    </row>
    <row r="54298" spans="1:2" x14ac:dyDescent="0.25">
      <c r="A54298" t="s">
        <v>74846</v>
      </c>
      <c r="B54298" t="s">
        <v>74847</v>
      </c>
    </row>
    <row r="54299" spans="1:2" x14ac:dyDescent="0.25">
      <c r="A54299" t="s">
        <v>74848</v>
      </c>
      <c r="B54299" t="s">
        <v>44352</v>
      </c>
    </row>
    <row r="54300" spans="1:2" x14ac:dyDescent="0.25">
      <c r="A54300" t="s">
        <v>74849</v>
      </c>
      <c r="B54300" t="s">
        <v>74850</v>
      </c>
    </row>
    <row r="54301" spans="1:2" x14ac:dyDescent="0.25">
      <c r="A54301" t="s">
        <v>74851</v>
      </c>
      <c r="B54301" t="s">
        <v>74850</v>
      </c>
    </row>
    <row r="54302" spans="1:2" x14ac:dyDescent="0.25">
      <c r="A54302" t="s">
        <v>74852</v>
      </c>
      <c r="B54302" t="s">
        <v>74782</v>
      </c>
    </row>
    <row r="54303" spans="1:2" x14ac:dyDescent="0.25">
      <c r="A54303" t="s">
        <v>74853</v>
      </c>
      <c r="B54303" t="s">
        <v>74854</v>
      </c>
    </row>
    <row r="54304" spans="1:2" x14ac:dyDescent="0.25">
      <c r="A54304" t="s">
        <v>74855</v>
      </c>
      <c r="B54304" t="s">
        <v>74856</v>
      </c>
    </row>
    <row r="54305" spans="1:2" x14ac:dyDescent="0.25">
      <c r="A54305" t="s">
        <v>74857</v>
      </c>
      <c r="B54305" t="s">
        <v>44010</v>
      </c>
    </row>
    <row r="54306" spans="1:2" x14ac:dyDescent="0.25">
      <c r="A54306" t="s">
        <v>74858</v>
      </c>
      <c r="B54306" t="s">
        <v>44010</v>
      </c>
    </row>
    <row r="54307" spans="1:2" x14ac:dyDescent="0.25">
      <c r="A54307" t="s">
        <v>74859</v>
      </c>
      <c r="B54307" t="s">
        <v>74860</v>
      </c>
    </row>
    <row r="54308" spans="1:2" x14ac:dyDescent="0.25">
      <c r="A54308" t="s">
        <v>74861</v>
      </c>
      <c r="B54308" t="s">
        <v>74862</v>
      </c>
    </row>
    <row r="54309" spans="1:2" x14ac:dyDescent="0.25">
      <c r="A54309" t="s">
        <v>74863</v>
      </c>
      <c r="B54309" t="s">
        <v>34121</v>
      </c>
    </row>
    <row r="54310" spans="1:2" x14ac:dyDescent="0.25">
      <c r="A54310" t="s">
        <v>74864</v>
      </c>
      <c r="B54310" t="s">
        <v>74865</v>
      </c>
    </row>
    <row r="54311" spans="1:2" x14ac:dyDescent="0.25">
      <c r="A54311" t="s">
        <v>74866</v>
      </c>
      <c r="B54311" t="s">
        <v>44199</v>
      </c>
    </row>
    <row r="54312" spans="1:2" x14ac:dyDescent="0.25">
      <c r="A54312" t="s">
        <v>74867</v>
      </c>
      <c r="B54312" t="s">
        <v>74868</v>
      </c>
    </row>
    <row r="54313" spans="1:2" x14ac:dyDescent="0.25">
      <c r="A54313" t="s">
        <v>74869</v>
      </c>
      <c r="B54313" t="s">
        <v>74870</v>
      </c>
    </row>
    <row r="54314" spans="1:2" x14ac:dyDescent="0.25">
      <c r="A54314" t="s">
        <v>74871</v>
      </c>
      <c r="B54314" t="s">
        <v>74872</v>
      </c>
    </row>
    <row r="54315" spans="1:2" x14ac:dyDescent="0.25">
      <c r="A54315" t="s">
        <v>74873</v>
      </c>
      <c r="B54315" t="s">
        <v>33355</v>
      </c>
    </row>
    <row r="54316" spans="1:2" x14ac:dyDescent="0.25">
      <c r="A54316" t="s">
        <v>74874</v>
      </c>
      <c r="B54316" t="s">
        <v>74875</v>
      </c>
    </row>
    <row r="54317" spans="1:2" x14ac:dyDescent="0.25">
      <c r="A54317" t="s">
        <v>74876</v>
      </c>
      <c r="B54317" t="s">
        <v>44063</v>
      </c>
    </row>
    <row r="54318" spans="1:2" x14ac:dyDescent="0.25">
      <c r="A54318" t="s">
        <v>74877</v>
      </c>
      <c r="B54318" t="s">
        <v>74878</v>
      </c>
    </row>
    <row r="54319" spans="1:2" x14ac:dyDescent="0.25">
      <c r="A54319" t="s">
        <v>74879</v>
      </c>
      <c r="B54319" t="s">
        <v>74880</v>
      </c>
    </row>
    <row r="54320" spans="1:2" x14ac:dyDescent="0.25">
      <c r="A54320" t="s">
        <v>74881</v>
      </c>
      <c r="B54320" t="s">
        <v>43682</v>
      </c>
    </row>
    <row r="54321" spans="1:2" x14ac:dyDescent="0.25">
      <c r="A54321" t="s">
        <v>74882</v>
      </c>
      <c r="B54321" t="s">
        <v>74883</v>
      </c>
    </row>
    <row r="54322" spans="1:2" x14ac:dyDescent="0.25">
      <c r="A54322" t="s">
        <v>74884</v>
      </c>
      <c r="B54322" t="s">
        <v>74885</v>
      </c>
    </row>
    <row r="54323" spans="1:2" x14ac:dyDescent="0.25">
      <c r="A54323" t="s">
        <v>74886</v>
      </c>
      <c r="B54323" t="s">
        <v>74883</v>
      </c>
    </row>
    <row r="54324" spans="1:2" x14ac:dyDescent="0.25">
      <c r="A54324" t="s">
        <v>74887</v>
      </c>
      <c r="B54324" t="s">
        <v>74883</v>
      </c>
    </row>
    <row r="54325" spans="1:2" x14ac:dyDescent="0.25">
      <c r="A54325" t="s">
        <v>74888</v>
      </c>
      <c r="B54325" t="s">
        <v>34228</v>
      </c>
    </row>
    <row r="54326" spans="1:2" x14ac:dyDescent="0.25">
      <c r="A54326" t="s">
        <v>74889</v>
      </c>
      <c r="B54326" t="s">
        <v>74883</v>
      </c>
    </row>
    <row r="54327" spans="1:2" x14ac:dyDescent="0.25">
      <c r="A54327" t="s">
        <v>74890</v>
      </c>
      <c r="B54327" t="s">
        <v>34228</v>
      </c>
    </row>
    <row r="54328" spans="1:2" x14ac:dyDescent="0.25">
      <c r="A54328" t="s">
        <v>74891</v>
      </c>
      <c r="B54328" t="s">
        <v>34228</v>
      </c>
    </row>
    <row r="54329" spans="1:2" x14ac:dyDescent="0.25">
      <c r="A54329" t="s">
        <v>74892</v>
      </c>
      <c r="B54329" t="s">
        <v>74883</v>
      </c>
    </row>
    <row r="54330" spans="1:2" x14ac:dyDescent="0.25">
      <c r="A54330" t="s">
        <v>74893</v>
      </c>
      <c r="B54330" t="s">
        <v>74883</v>
      </c>
    </row>
    <row r="54331" spans="1:2" x14ac:dyDescent="0.25">
      <c r="A54331" t="s">
        <v>74894</v>
      </c>
      <c r="B54331" t="s">
        <v>74883</v>
      </c>
    </row>
    <row r="54332" spans="1:2" x14ac:dyDescent="0.25">
      <c r="A54332" t="s">
        <v>74895</v>
      </c>
      <c r="B54332" t="s">
        <v>34228</v>
      </c>
    </row>
    <row r="54333" spans="1:2" x14ac:dyDescent="0.25">
      <c r="A54333" t="s">
        <v>74896</v>
      </c>
      <c r="B54333" t="s">
        <v>34228</v>
      </c>
    </row>
    <row r="54334" spans="1:2" x14ac:dyDescent="0.25">
      <c r="A54334" t="s">
        <v>74897</v>
      </c>
      <c r="B54334" t="s">
        <v>34228</v>
      </c>
    </row>
    <row r="54335" spans="1:2" x14ac:dyDescent="0.25">
      <c r="A54335" t="s">
        <v>74898</v>
      </c>
      <c r="B54335" t="s">
        <v>34228</v>
      </c>
    </row>
    <row r="54336" spans="1:2" x14ac:dyDescent="0.25">
      <c r="A54336" t="s">
        <v>74899</v>
      </c>
      <c r="B54336" t="s">
        <v>74801</v>
      </c>
    </row>
    <row r="54337" spans="1:2" x14ac:dyDescent="0.25">
      <c r="A54337" t="s">
        <v>74900</v>
      </c>
      <c r="B54337" t="s">
        <v>43629</v>
      </c>
    </row>
    <row r="54338" spans="1:2" x14ac:dyDescent="0.25">
      <c r="A54338" t="s">
        <v>74901</v>
      </c>
      <c r="B54338" t="s">
        <v>33516</v>
      </c>
    </row>
    <row r="54339" spans="1:2" x14ac:dyDescent="0.25">
      <c r="A54339" t="s">
        <v>74902</v>
      </c>
      <c r="B54339" t="s">
        <v>74903</v>
      </c>
    </row>
    <row r="54340" spans="1:2" x14ac:dyDescent="0.25">
      <c r="A54340" t="s">
        <v>74904</v>
      </c>
      <c r="B54340" t="s">
        <v>74905</v>
      </c>
    </row>
    <row r="54341" spans="1:2" x14ac:dyDescent="0.25">
      <c r="A54341" t="s">
        <v>74906</v>
      </c>
      <c r="B54341" t="s">
        <v>34156</v>
      </c>
    </row>
    <row r="54342" spans="1:2" x14ac:dyDescent="0.25">
      <c r="A54342" t="s">
        <v>74907</v>
      </c>
      <c r="B54342" t="s">
        <v>34156</v>
      </c>
    </row>
    <row r="54343" spans="1:2" x14ac:dyDescent="0.25">
      <c r="A54343" t="s">
        <v>74908</v>
      </c>
      <c r="B54343" t="s">
        <v>74909</v>
      </c>
    </row>
    <row r="54344" spans="1:2" x14ac:dyDescent="0.25">
      <c r="A54344" t="s">
        <v>74910</v>
      </c>
      <c r="B54344" t="s">
        <v>74911</v>
      </c>
    </row>
    <row r="54345" spans="1:2" x14ac:dyDescent="0.25">
      <c r="A54345" t="s">
        <v>74912</v>
      </c>
      <c r="B54345" t="s">
        <v>43720</v>
      </c>
    </row>
    <row r="54346" spans="1:2" x14ac:dyDescent="0.25">
      <c r="A54346" t="s">
        <v>74913</v>
      </c>
      <c r="B54346" t="s">
        <v>74914</v>
      </c>
    </row>
    <row r="54347" spans="1:2" x14ac:dyDescent="0.25">
      <c r="A54347" t="s">
        <v>74915</v>
      </c>
      <c r="B54347" t="s">
        <v>34371</v>
      </c>
    </row>
    <row r="54348" spans="1:2" x14ac:dyDescent="0.25">
      <c r="A54348" t="s">
        <v>74916</v>
      </c>
      <c r="B54348" t="s">
        <v>74868</v>
      </c>
    </row>
    <row r="54349" spans="1:2" x14ac:dyDescent="0.25">
      <c r="A54349" t="s">
        <v>74917</v>
      </c>
      <c r="B54349" t="s">
        <v>43382</v>
      </c>
    </row>
    <row r="54350" spans="1:2" x14ac:dyDescent="0.25">
      <c r="A54350" t="s">
        <v>74918</v>
      </c>
      <c r="B54350" t="s">
        <v>43382</v>
      </c>
    </row>
    <row r="54351" spans="1:2" x14ac:dyDescent="0.25">
      <c r="A54351" t="s">
        <v>74919</v>
      </c>
      <c r="B54351" t="s">
        <v>74920</v>
      </c>
    </row>
    <row r="54352" spans="1:2" x14ac:dyDescent="0.25">
      <c r="A54352" t="s">
        <v>74921</v>
      </c>
      <c r="B54352" t="s">
        <v>43948</v>
      </c>
    </row>
    <row r="54353" spans="1:2" x14ac:dyDescent="0.25">
      <c r="A54353" t="s">
        <v>74922</v>
      </c>
      <c r="B54353" t="s">
        <v>74923</v>
      </c>
    </row>
    <row r="54354" spans="1:2" x14ac:dyDescent="0.25">
      <c r="A54354" t="s">
        <v>74924</v>
      </c>
      <c r="B54354" t="s">
        <v>64869</v>
      </c>
    </row>
    <row r="54355" spans="1:2" x14ac:dyDescent="0.25">
      <c r="A54355" t="s">
        <v>74925</v>
      </c>
      <c r="B54355" t="s">
        <v>44063</v>
      </c>
    </row>
    <row r="54356" spans="1:2" x14ac:dyDescent="0.25">
      <c r="A54356" t="s">
        <v>74926</v>
      </c>
      <c r="B54356" t="s">
        <v>44063</v>
      </c>
    </row>
    <row r="54357" spans="1:2" x14ac:dyDescent="0.25">
      <c r="A54357" t="s">
        <v>74927</v>
      </c>
      <c r="B54357" t="s">
        <v>74928</v>
      </c>
    </row>
    <row r="54358" spans="1:2" x14ac:dyDescent="0.25">
      <c r="A54358" t="s">
        <v>74929</v>
      </c>
      <c r="B54358" t="s">
        <v>74928</v>
      </c>
    </row>
    <row r="54359" spans="1:2" x14ac:dyDescent="0.25">
      <c r="A54359" t="s">
        <v>74930</v>
      </c>
      <c r="B54359" t="s">
        <v>74931</v>
      </c>
    </row>
    <row r="54360" spans="1:2" x14ac:dyDescent="0.25">
      <c r="A54360" t="s">
        <v>74932</v>
      </c>
      <c r="B54360" t="s">
        <v>74933</v>
      </c>
    </row>
    <row r="54361" spans="1:2" x14ac:dyDescent="0.25">
      <c r="A54361" t="s">
        <v>74934</v>
      </c>
      <c r="B54361" t="s">
        <v>74935</v>
      </c>
    </row>
    <row r="54362" spans="1:2" x14ac:dyDescent="0.25">
      <c r="A54362" t="s">
        <v>74936</v>
      </c>
      <c r="B54362" t="s">
        <v>33096</v>
      </c>
    </row>
    <row r="54363" spans="1:2" x14ac:dyDescent="0.25">
      <c r="A54363" t="s">
        <v>74937</v>
      </c>
      <c r="B54363" t="s">
        <v>74938</v>
      </c>
    </row>
    <row r="54364" spans="1:2" x14ac:dyDescent="0.25">
      <c r="A54364" t="s">
        <v>74939</v>
      </c>
      <c r="B54364" t="s">
        <v>74938</v>
      </c>
    </row>
    <row r="54365" spans="1:2" x14ac:dyDescent="0.25">
      <c r="A54365" t="s">
        <v>74940</v>
      </c>
      <c r="B54365" t="s">
        <v>74938</v>
      </c>
    </row>
    <row r="54366" spans="1:2" x14ac:dyDescent="0.25">
      <c r="A54366" t="s">
        <v>74941</v>
      </c>
      <c r="B54366" t="s">
        <v>74938</v>
      </c>
    </row>
    <row r="54367" spans="1:2" x14ac:dyDescent="0.25">
      <c r="A54367" t="s">
        <v>74942</v>
      </c>
      <c r="B54367" t="s">
        <v>33096</v>
      </c>
    </row>
    <row r="54368" spans="1:2" x14ac:dyDescent="0.25">
      <c r="A54368" t="s">
        <v>74943</v>
      </c>
      <c r="B54368" t="s">
        <v>74938</v>
      </c>
    </row>
    <row r="54369" spans="1:2" x14ac:dyDescent="0.25">
      <c r="A54369" t="s">
        <v>74944</v>
      </c>
      <c r="B54369" t="s">
        <v>33096</v>
      </c>
    </row>
    <row r="54370" spans="1:2" x14ac:dyDescent="0.25">
      <c r="A54370" t="s">
        <v>74945</v>
      </c>
      <c r="B54370" t="s">
        <v>74938</v>
      </c>
    </row>
    <row r="54371" spans="1:2" x14ac:dyDescent="0.25">
      <c r="A54371" t="s">
        <v>74946</v>
      </c>
      <c r="B54371" t="s">
        <v>74938</v>
      </c>
    </row>
    <row r="54372" spans="1:2" x14ac:dyDescent="0.25">
      <c r="A54372" t="s">
        <v>74947</v>
      </c>
      <c r="B54372" t="s">
        <v>33096</v>
      </c>
    </row>
    <row r="54373" spans="1:2" x14ac:dyDescent="0.25">
      <c r="A54373" t="s">
        <v>74948</v>
      </c>
      <c r="B54373" t="s">
        <v>33575</v>
      </c>
    </row>
    <row r="54374" spans="1:2" x14ac:dyDescent="0.25">
      <c r="A54374" t="s">
        <v>74949</v>
      </c>
      <c r="B54374" t="s">
        <v>74883</v>
      </c>
    </row>
    <row r="54375" spans="1:2" x14ac:dyDescent="0.25">
      <c r="A54375" t="s">
        <v>74950</v>
      </c>
      <c r="B54375" t="s">
        <v>74951</v>
      </c>
    </row>
    <row r="54376" spans="1:2" x14ac:dyDescent="0.25">
      <c r="A54376" t="s">
        <v>74952</v>
      </c>
      <c r="B54376" t="s">
        <v>74818</v>
      </c>
    </row>
    <row r="54377" spans="1:2" x14ac:dyDescent="0.25">
      <c r="A54377" t="s">
        <v>74953</v>
      </c>
      <c r="B54377" t="s">
        <v>74951</v>
      </c>
    </row>
    <row r="54378" spans="1:2" x14ac:dyDescent="0.25">
      <c r="A54378" t="s">
        <v>74954</v>
      </c>
      <c r="B54378" t="s">
        <v>74951</v>
      </c>
    </row>
    <row r="54379" spans="1:2" x14ac:dyDescent="0.25">
      <c r="A54379" t="s">
        <v>74955</v>
      </c>
      <c r="B54379" t="s">
        <v>74956</v>
      </c>
    </row>
    <row r="54380" spans="1:2" x14ac:dyDescent="0.25">
      <c r="A54380" t="s">
        <v>74957</v>
      </c>
      <c r="B54380" t="s">
        <v>74951</v>
      </c>
    </row>
    <row r="54381" spans="1:2" x14ac:dyDescent="0.25">
      <c r="A54381" t="s">
        <v>74958</v>
      </c>
      <c r="B54381" t="s">
        <v>34199</v>
      </c>
    </row>
    <row r="54382" spans="1:2" x14ac:dyDescent="0.25">
      <c r="A54382" t="s">
        <v>74959</v>
      </c>
      <c r="B54382" t="s">
        <v>74960</v>
      </c>
    </row>
    <row r="54383" spans="1:2" x14ac:dyDescent="0.25">
      <c r="A54383" t="s">
        <v>74961</v>
      </c>
      <c r="B54383" t="s">
        <v>74962</v>
      </c>
    </row>
    <row r="54384" spans="1:2" x14ac:dyDescent="0.25">
      <c r="A54384" t="s">
        <v>74963</v>
      </c>
      <c r="B54384" t="s">
        <v>44052</v>
      </c>
    </row>
    <row r="54385" spans="1:2" x14ac:dyDescent="0.25">
      <c r="A54385" t="s">
        <v>74964</v>
      </c>
      <c r="B54385" t="s">
        <v>43873</v>
      </c>
    </row>
    <row r="54386" spans="1:2" x14ac:dyDescent="0.25">
      <c r="A54386" t="s">
        <v>74965</v>
      </c>
      <c r="B54386" t="s">
        <v>74966</v>
      </c>
    </row>
    <row r="54387" spans="1:2" x14ac:dyDescent="0.25">
      <c r="A54387" t="s">
        <v>74967</v>
      </c>
      <c r="B54387" t="s">
        <v>43873</v>
      </c>
    </row>
    <row r="54388" spans="1:2" x14ac:dyDescent="0.25">
      <c r="A54388" t="s">
        <v>74968</v>
      </c>
      <c r="B54388" t="s">
        <v>74969</v>
      </c>
    </row>
    <row r="54389" spans="1:2" x14ac:dyDescent="0.25">
      <c r="A54389" t="s">
        <v>74970</v>
      </c>
      <c r="B54389" t="s">
        <v>74971</v>
      </c>
    </row>
    <row r="54390" spans="1:2" x14ac:dyDescent="0.25">
      <c r="A54390" t="s">
        <v>74972</v>
      </c>
      <c r="B54390" t="s">
        <v>74973</v>
      </c>
    </row>
    <row r="54391" spans="1:2" x14ac:dyDescent="0.25">
      <c r="A54391" t="s">
        <v>74974</v>
      </c>
      <c r="B54391" t="s">
        <v>74865</v>
      </c>
    </row>
    <row r="54392" spans="1:2" x14ac:dyDescent="0.25">
      <c r="A54392" t="s">
        <v>74975</v>
      </c>
      <c r="B54392" t="s">
        <v>74976</v>
      </c>
    </row>
    <row r="54393" spans="1:2" x14ac:dyDescent="0.25">
      <c r="A54393" t="s">
        <v>74977</v>
      </c>
      <c r="B54393" t="s">
        <v>74978</v>
      </c>
    </row>
    <row r="54394" spans="1:2" x14ac:dyDescent="0.25">
      <c r="A54394" t="s">
        <v>74979</v>
      </c>
      <c r="B54394" t="s">
        <v>74980</v>
      </c>
    </row>
    <row r="54395" spans="1:2" x14ac:dyDescent="0.25">
      <c r="A54395" t="s">
        <v>74981</v>
      </c>
      <c r="B54395" t="s">
        <v>1024</v>
      </c>
    </row>
    <row r="54396" spans="1:2" x14ac:dyDescent="0.25">
      <c r="A54396" t="s">
        <v>74982</v>
      </c>
      <c r="B54396" t="s">
        <v>1024</v>
      </c>
    </row>
    <row r="54397" spans="1:2" x14ac:dyDescent="0.25">
      <c r="A54397" t="s">
        <v>74983</v>
      </c>
      <c r="B54397" t="s">
        <v>8117</v>
      </c>
    </row>
    <row r="54398" spans="1:2" x14ac:dyDescent="0.25">
      <c r="A54398" t="s">
        <v>74984</v>
      </c>
      <c r="B54398" t="s">
        <v>42995</v>
      </c>
    </row>
    <row r="54399" spans="1:2" x14ac:dyDescent="0.25">
      <c r="A54399" t="s">
        <v>74985</v>
      </c>
      <c r="B54399" t="s">
        <v>74883</v>
      </c>
    </row>
    <row r="54400" spans="1:2" x14ac:dyDescent="0.25">
      <c r="A54400" t="s">
        <v>74986</v>
      </c>
      <c r="B54400" t="s">
        <v>72161</v>
      </c>
    </row>
    <row r="54401" spans="1:2" x14ac:dyDescent="0.25">
      <c r="A54401" t="s">
        <v>74987</v>
      </c>
      <c r="B54401" t="s">
        <v>72161</v>
      </c>
    </row>
    <row r="54402" spans="1:2" x14ac:dyDescent="0.25">
      <c r="A54402" t="s">
        <v>74988</v>
      </c>
      <c r="B54402" t="s">
        <v>13666</v>
      </c>
    </row>
    <row r="54403" spans="1:2" x14ac:dyDescent="0.25">
      <c r="A54403" t="s">
        <v>74989</v>
      </c>
      <c r="B54403" t="s">
        <v>43005</v>
      </c>
    </row>
    <row r="54404" spans="1:2" x14ac:dyDescent="0.25">
      <c r="A54404" t="s">
        <v>74990</v>
      </c>
      <c r="B54404" t="s">
        <v>74991</v>
      </c>
    </row>
    <row r="54405" spans="1:2" x14ac:dyDescent="0.25">
      <c r="A54405" t="s">
        <v>74992</v>
      </c>
      <c r="B54405" t="s">
        <v>43402</v>
      </c>
    </row>
    <row r="54406" spans="1:2" x14ac:dyDescent="0.25">
      <c r="A54406" t="s">
        <v>74993</v>
      </c>
      <c r="B54406" t="s">
        <v>74994</v>
      </c>
    </row>
    <row r="54407" spans="1:2" x14ac:dyDescent="0.25">
      <c r="A54407" t="s">
        <v>74995</v>
      </c>
      <c r="B54407" t="s">
        <v>74996</v>
      </c>
    </row>
    <row r="54408" spans="1:2" x14ac:dyDescent="0.25">
      <c r="A54408" t="s">
        <v>74997</v>
      </c>
      <c r="B54408" t="s">
        <v>74998</v>
      </c>
    </row>
    <row r="54409" spans="1:2" x14ac:dyDescent="0.25">
      <c r="A54409" t="s">
        <v>74999</v>
      </c>
      <c r="B54409" t="s">
        <v>74998</v>
      </c>
    </row>
    <row r="54410" spans="1:2" x14ac:dyDescent="0.25">
      <c r="A54410" t="s">
        <v>75000</v>
      </c>
      <c r="B54410" t="s">
        <v>74998</v>
      </c>
    </row>
    <row r="54411" spans="1:2" x14ac:dyDescent="0.25">
      <c r="A54411" t="s">
        <v>75001</v>
      </c>
      <c r="B54411" t="s">
        <v>74998</v>
      </c>
    </row>
    <row r="54412" spans="1:2" x14ac:dyDescent="0.25">
      <c r="A54412" t="s">
        <v>75002</v>
      </c>
      <c r="B54412" t="s">
        <v>74998</v>
      </c>
    </row>
    <row r="54413" spans="1:2" x14ac:dyDescent="0.25">
      <c r="A54413" t="s">
        <v>75003</v>
      </c>
      <c r="B54413" t="s">
        <v>75004</v>
      </c>
    </row>
    <row r="54414" spans="1:2" x14ac:dyDescent="0.25">
      <c r="A54414" t="s">
        <v>75005</v>
      </c>
      <c r="B54414" t="s">
        <v>74998</v>
      </c>
    </row>
    <row r="54415" spans="1:2" x14ac:dyDescent="0.25">
      <c r="A54415" t="s">
        <v>75006</v>
      </c>
      <c r="B54415" t="s">
        <v>74998</v>
      </c>
    </row>
    <row r="54416" spans="1:2" x14ac:dyDescent="0.25">
      <c r="A54416" t="s">
        <v>75007</v>
      </c>
      <c r="B54416" t="s">
        <v>43453</v>
      </c>
    </row>
    <row r="54417" spans="1:2" x14ac:dyDescent="0.25">
      <c r="A54417" t="s">
        <v>75008</v>
      </c>
      <c r="B54417" t="s">
        <v>43829</v>
      </c>
    </row>
    <row r="54418" spans="1:2" x14ac:dyDescent="0.25">
      <c r="A54418" t="s">
        <v>75009</v>
      </c>
      <c r="B54418" t="s">
        <v>43297</v>
      </c>
    </row>
    <row r="54419" spans="1:2" x14ac:dyDescent="0.25">
      <c r="A54419" t="s">
        <v>75010</v>
      </c>
      <c r="B54419" t="s">
        <v>32135</v>
      </c>
    </row>
    <row r="54420" spans="1:2" x14ac:dyDescent="0.25">
      <c r="A54420" t="s">
        <v>75011</v>
      </c>
      <c r="B54420" t="s">
        <v>75004</v>
      </c>
    </row>
    <row r="54421" spans="1:2" x14ac:dyDescent="0.25">
      <c r="A54421" t="s">
        <v>75012</v>
      </c>
      <c r="B54421" t="s">
        <v>75013</v>
      </c>
    </row>
    <row r="54422" spans="1:2" x14ac:dyDescent="0.25">
      <c r="A54422" t="s">
        <v>75014</v>
      </c>
      <c r="B54422" t="s">
        <v>75004</v>
      </c>
    </row>
    <row r="54423" spans="1:2" x14ac:dyDescent="0.25">
      <c r="A54423" t="s">
        <v>75015</v>
      </c>
      <c r="B54423" t="s">
        <v>1024</v>
      </c>
    </row>
    <row r="54424" spans="1:2" x14ac:dyDescent="0.25">
      <c r="A54424" t="s">
        <v>75016</v>
      </c>
      <c r="B54424" t="s">
        <v>75017</v>
      </c>
    </row>
    <row r="54425" spans="1:2" x14ac:dyDescent="0.25">
      <c r="A54425" t="s">
        <v>75018</v>
      </c>
      <c r="B54425" t="s">
        <v>75017</v>
      </c>
    </row>
    <row r="54426" spans="1:2" x14ac:dyDescent="0.25">
      <c r="A54426" t="s">
        <v>75019</v>
      </c>
      <c r="B54426" t="s">
        <v>75020</v>
      </c>
    </row>
    <row r="54427" spans="1:2" x14ac:dyDescent="0.25">
      <c r="A54427" t="s">
        <v>75021</v>
      </c>
      <c r="B54427" t="s">
        <v>75020</v>
      </c>
    </row>
    <row r="54428" spans="1:2" x14ac:dyDescent="0.25">
      <c r="A54428" t="s">
        <v>75022</v>
      </c>
      <c r="B54428" t="s">
        <v>75020</v>
      </c>
    </row>
    <row r="54429" spans="1:2" x14ac:dyDescent="0.25">
      <c r="A54429" t="s">
        <v>75023</v>
      </c>
      <c r="B54429" t="s">
        <v>75020</v>
      </c>
    </row>
    <row r="54430" spans="1:2" x14ac:dyDescent="0.25">
      <c r="A54430" t="s">
        <v>75024</v>
      </c>
      <c r="B54430" t="s">
        <v>75025</v>
      </c>
    </row>
    <row r="54431" spans="1:2" x14ac:dyDescent="0.25">
      <c r="A54431" t="s">
        <v>75026</v>
      </c>
      <c r="B54431" t="s">
        <v>75027</v>
      </c>
    </row>
    <row r="54432" spans="1:2" x14ac:dyDescent="0.25">
      <c r="A54432" t="s">
        <v>75028</v>
      </c>
      <c r="B54432" t="s">
        <v>75029</v>
      </c>
    </row>
    <row r="54433" spans="1:2" x14ac:dyDescent="0.25">
      <c r="A54433" t="s">
        <v>75030</v>
      </c>
      <c r="B54433" t="s">
        <v>75029</v>
      </c>
    </row>
    <row r="54434" spans="1:2" x14ac:dyDescent="0.25">
      <c r="A54434" t="s">
        <v>75031</v>
      </c>
      <c r="B54434" t="s">
        <v>75032</v>
      </c>
    </row>
    <row r="54435" spans="1:2" x14ac:dyDescent="0.25">
      <c r="A54435" t="s">
        <v>75033</v>
      </c>
      <c r="B54435" t="s">
        <v>75034</v>
      </c>
    </row>
    <row r="54436" spans="1:2" x14ac:dyDescent="0.25">
      <c r="A54436" t="s">
        <v>75035</v>
      </c>
      <c r="B54436" t="s">
        <v>75036</v>
      </c>
    </row>
    <row r="54437" spans="1:2" x14ac:dyDescent="0.25">
      <c r="A54437" t="s">
        <v>75037</v>
      </c>
      <c r="B54437" t="s">
        <v>43471</v>
      </c>
    </row>
    <row r="54438" spans="1:2" x14ac:dyDescent="0.25">
      <c r="A54438" t="s">
        <v>75038</v>
      </c>
      <c r="B54438" t="s">
        <v>43471</v>
      </c>
    </row>
    <row r="54439" spans="1:2" x14ac:dyDescent="0.25">
      <c r="A54439" t="s">
        <v>75039</v>
      </c>
      <c r="B54439" t="s">
        <v>75040</v>
      </c>
    </row>
    <row r="54440" spans="1:2" x14ac:dyDescent="0.25">
      <c r="A54440" t="s">
        <v>75041</v>
      </c>
      <c r="B54440" t="s">
        <v>75042</v>
      </c>
    </row>
    <row r="54441" spans="1:2" x14ac:dyDescent="0.25">
      <c r="A54441" t="s">
        <v>75043</v>
      </c>
      <c r="B54441" t="s">
        <v>68667</v>
      </c>
    </row>
    <row r="54442" spans="1:2" x14ac:dyDescent="0.25">
      <c r="A54442" t="s">
        <v>75044</v>
      </c>
      <c r="B54442" t="s">
        <v>68667</v>
      </c>
    </row>
    <row r="54443" spans="1:2" x14ac:dyDescent="0.25">
      <c r="A54443" t="s">
        <v>75045</v>
      </c>
      <c r="B54443" t="s">
        <v>68667</v>
      </c>
    </row>
    <row r="54444" spans="1:2" x14ac:dyDescent="0.25">
      <c r="A54444" t="s">
        <v>75046</v>
      </c>
      <c r="B54444" t="s">
        <v>75047</v>
      </c>
    </row>
    <row r="54445" spans="1:2" x14ac:dyDescent="0.25">
      <c r="A54445" t="s">
        <v>75048</v>
      </c>
      <c r="B54445" t="s">
        <v>75047</v>
      </c>
    </row>
    <row r="54446" spans="1:2" x14ac:dyDescent="0.25">
      <c r="A54446" t="s">
        <v>75049</v>
      </c>
      <c r="B54446" t="s">
        <v>75047</v>
      </c>
    </row>
    <row r="54447" spans="1:2" x14ac:dyDescent="0.25">
      <c r="A54447" t="s">
        <v>75050</v>
      </c>
      <c r="B54447" t="s">
        <v>75047</v>
      </c>
    </row>
    <row r="54448" spans="1:2" x14ac:dyDescent="0.25">
      <c r="A54448" t="s">
        <v>75051</v>
      </c>
      <c r="B54448" t="s">
        <v>43382</v>
      </c>
    </row>
    <row r="54449" spans="1:2" x14ac:dyDescent="0.25">
      <c r="A54449" t="s">
        <v>75052</v>
      </c>
      <c r="B54449" t="s">
        <v>75053</v>
      </c>
    </row>
    <row r="54450" spans="1:2" x14ac:dyDescent="0.25">
      <c r="A54450" t="s">
        <v>75054</v>
      </c>
      <c r="B54450" t="s">
        <v>43181</v>
      </c>
    </row>
    <row r="54451" spans="1:2" x14ac:dyDescent="0.25">
      <c r="A54451" t="s">
        <v>75055</v>
      </c>
      <c r="B54451" t="s">
        <v>74914</v>
      </c>
    </row>
    <row r="54452" spans="1:2" x14ac:dyDescent="0.25">
      <c r="A54452" t="s">
        <v>75056</v>
      </c>
      <c r="B54452" t="s">
        <v>43097</v>
      </c>
    </row>
    <row r="54453" spans="1:2" x14ac:dyDescent="0.25">
      <c r="A54453" t="s">
        <v>75057</v>
      </c>
      <c r="B54453" t="s">
        <v>43663</v>
      </c>
    </row>
    <row r="54454" spans="1:2" x14ac:dyDescent="0.25">
      <c r="A54454" t="s">
        <v>75058</v>
      </c>
      <c r="B54454" t="s">
        <v>43412</v>
      </c>
    </row>
    <row r="54455" spans="1:2" x14ac:dyDescent="0.25">
      <c r="A54455" t="s">
        <v>75059</v>
      </c>
      <c r="B54455" t="s">
        <v>75060</v>
      </c>
    </row>
    <row r="54456" spans="1:2" x14ac:dyDescent="0.25">
      <c r="A54456" t="s">
        <v>75061</v>
      </c>
      <c r="B54456" t="s">
        <v>43311</v>
      </c>
    </row>
    <row r="54457" spans="1:2" x14ac:dyDescent="0.25">
      <c r="A54457" t="s">
        <v>75062</v>
      </c>
      <c r="B54457" t="s">
        <v>43311</v>
      </c>
    </row>
    <row r="54458" spans="1:2" x14ac:dyDescent="0.25">
      <c r="A54458" t="s">
        <v>75063</v>
      </c>
      <c r="B54458" t="s">
        <v>75064</v>
      </c>
    </row>
    <row r="54459" spans="1:2" x14ac:dyDescent="0.25">
      <c r="A54459" t="s">
        <v>75065</v>
      </c>
      <c r="B54459" t="s">
        <v>75064</v>
      </c>
    </row>
    <row r="54460" spans="1:2" x14ac:dyDescent="0.25">
      <c r="A54460" t="s">
        <v>75066</v>
      </c>
      <c r="B54460" t="s">
        <v>43324</v>
      </c>
    </row>
    <row r="54461" spans="1:2" x14ac:dyDescent="0.25">
      <c r="A54461" t="s">
        <v>75067</v>
      </c>
      <c r="B54461" t="s">
        <v>43024</v>
      </c>
    </row>
    <row r="54462" spans="1:2" x14ac:dyDescent="0.25">
      <c r="A54462" t="s">
        <v>75068</v>
      </c>
      <c r="B54462" t="s">
        <v>34226</v>
      </c>
    </row>
    <row r="54463" spans="1:2" x14ac:dyDescent="0.25">
      <c r="A54463" t="s">
        <v>75069</v>
      </c>
      <c r="B54463" t="s">
        <v>34226</v>
      </c>
    </row>
    <row r="54464" spans="1:2" x14ac:dyDescent="0.25">
      <c r="A54464" t="s">
        <v>75070</v>
      </c>
      <c r="B54464" t="s">
        <v>34226</v>
      </c>
    </row>
    <row r="54465" spans="1:2" x14ac:dyDescent="0.25">
      <c r="A54465" t="s">
        <v>75071</v>
      </c>
      <c r="B54465" t="s">
        <v>75072</v>
      </c>
    </row>
    <row r="54466" spans="1:2" x14ac:dyDescent="0.25">
      <c r="A54466" t="s">
        <v>75073</v>
      </c>
      <c r="B54466" t="s">
        <v>75074</v>
      </c>
    </row>
    <row r="54467" spans="1:2" x14ac:dyDescent="0.25">
      <c r="A54467" t="s">
        <v>75075</v>
      </c>
      <c r="B54467" t="s">
        <v>75076</v>
      </c>
    </row>
    <row r="54468" spans="1:2" x14ac:dyDescent="0.25">
      <c r="A54468" t="s">
        <v>75077</v>
      </c>
      <c r="B54468" t="s">
        <v>1024</v>
      </c>
    </row>
    <row r="54469" spans="1:2" x14ac:dyDescent="0.25">
      <c r="A54469" t="s">
        <v>75078</v>
      </c>
      <c r="B54469" t="s">
        <v>34011</v>
      </c>
    </row>
    <row r="54470" spans="1:2" x14ac:dyDescent="0.25">
      <c r="A54470" t="s">
        <v>75079</v>
      </c>
      <c r="B54470" t="s">
        <v>75080</v>
      </c>
    </row>
    <row r="54471" spans="1:2" x14ac:dyDescent="0.25">
      <c r="A54471" t="s">
        <v>75081</v>
      </c>
      <c r="B54471" t="s">
        <v>75082</v>
      </c>
    </row>
    <row r="54472" spans="1:2" x14ac:dyDescent="0.25">
      <c r="A54472" t="s">
        <v>75083</v>
      </c>
      <c r="B54472" t="s">
        <v>75084</v>
      </c>
    </row>
    <row r="54473" spans="1:2" x14ac:dyDescent="0.25">
      <c r="A54473" t="s">
        <v>75085</v>
      </c>
      <c r="B54473" t="s">
        <v>75086</v>
      </c>
    </row>
    <row r="54474" spans="1:2" x14ac:dyDescent="0.25">
      <c r="A54474" t="s">
        <v>75087</v>
      </c>
      <c r="B54474" t="s">
        <v>74128</v>
      </c>
    </row>
    <row r="54475" spans="1:2" x14ac:dyDescent="0.25">
      <c r="A54475" t="s">
        <v>75088</v>
      </c>
      <c r="B54475" t="s">
        <v>13253</v>
      </c>
    </row>
    <row r="54476" spans="1:2" x14ac:dyDescent="0.25">
      <c r="A54476" t="s">
        <v>75089</v>
      </c>
      <c r="B54476" t="s">
        <v>75090</v>
      </c>
    </row>
    <row r="54477" spans="1:2" x14ac:dyDescent="0.25">
      <c r="A54477" t="s">
        <v>75091</v>
      </c>
      <c r="B54477" t="s">
        <v>13253</v>
      </c>
    </row>
    <row r="54478" spans="1:2" x14ac:dyDescent="0.25">
      <c r="A54478" t="s">
        <v>75092</v>
      </c>
      <c r="B54478" t="s">
        <v>43657</v>
      </c>
    </row>
    <row r="54479" spans="1:2" x14ac:dyDescent="0.25">
      <c r="A54479" t="s">
        <v>75093</v>
      </c>
      <c r="B54479" t="s">
        <v>43657</v>
      </c>
    </row>
    <row r="54480" spans="1:2" x14ac:dyDescent="0.25">
      <c r="A54480" t="s">
        <v>75094</v>
      </c>
      <c r="B54480" t="s">
        <v>43657</v>
      </c>
    </row>
    <row r="54481" spans="1:2" x14ac:dyDescent="0.25">
      <c r="A54481" t="s">
        <v>75095</v>
      </c>
      <c r="B54481" t="s">
        <v>43657</v>
      </c>
    </row>
    <row r="54482" spans="1:2" x14ac:dyDescent="0.25">
      <c r="A54482" t="s">
        <v>75096</v>
      </c>
      <c r="B54482" t="s">
        <v>44176</v>
      </c>
    </row>
    <row r="54483" spans="1:2" x14ac:dyDescent="0.25">
      <c r="A54483" t="s">
        <v>75097</v>
      </c>
      <c r="B54483" t="s">
        <v>18686</v>
      </c>
    </row>
    <row r="54484" spans="1:2" x14ac:dyDescent="0.25">
      <c r="A54484" t="s">
        <v>75098</v>
      </c>
      <c r="B54484" t="s">
        <v>18686</v>
      </c>
    </row>
    <row r="54485" spans="1:2" x14ac:dyDescent="0.25">
      <c r="A54485" t="s">
        <v>75099</v>
      </c>
      <c r="B54485" t="s">
        <v>1024</v>
      </c>
    </row>
    <row r="54486" spans="1:2" x14ac:dyDescent="0.25">
      <c r="A54486" t="s">
        <v>75100</v>
      </c>
      <c r="B54486" t="s">
        <v>1024</v>
      </c>
    </row>
    <row r="54487" spans="1:2" x14ac:dyDescent="0.25">
      <c r="A54487" t="s">
        <v>75101</v>
      </c>
      <c r="B54487" t="s">
        <v>43520</v>
      </c>
    </row>
    <row r="54488" spans="1:2" x14ac:dyDescent="0.25">
      <c r="A54488" t="s">
        <v>75102</v>
      </c>
      <c r="B54488" t="s">
        <v>43520</v>
      </c>
    </row>
    <row r="54489" spans="1:2" x14ac:dyDescent="0.25">
      <c r="A54489" t="s">
        <v>75103</v>
      </c>
      <c r="B54489" t="s">
        <v>43520</v>
      </c>
    </row>
    <row r="54490" spans="1:2" x14ac:dyDescent="0.25">
      <c r="A54490" t="s">
        <v>75104</v>
      </c>
      <c r="B54490" t="s">
        <v>75105</v>
      </c>
    </row>
    <row r="54491" spans="1:2" x14ac:dyDescent="0.25">
      <c r="A54491" t="s">
        <v>75106</v>
      </c>
      <c r="B54491" t="s">
        <v>75105</v>
      </c>
    </row>
    <row r="54492" spans="1:2" x14ac:dyDescent="0.25">
      <c r="A54492" t="s">
        <v>75107</v>
      </c>
      <c r="B54492" t="s">
        <v>75108</v>
      </c>
    </row>
    <row r="54493" spans="1:2" x14ac:dyDescent="0.25">
      <c r="A54493" t="s">
        <v>75109</v>
      </c>
      <c r="B54493" t="s">
        <v>75105</v>
      </c>
    </row>
    <row r="54494" spans="1:2" x14ac:dyDescent="0.25">
      <c r="A54494" t="s">
        <v>75110</v>
      </c>
      <c r="B54494" t="s">
        <v>75111</v>
      </c>
    </row>
    <row r="54495" spans="1:2" x14ac:dyDescent="0.25">
      <c r="A54495" t="s">
        <v>75112</v>
      </c>
      <c r="B54495" t="s">
        <v>75113</v>
      </c>
    </row>
    <row r="54496" spans="1:2" x14ac:dyDescent="0.25">
      <c r="A54496" t="s">
        <v>75114</v>
      </c>
      <c r="B54496" t="s">
        <v>75115</v>
      </c>
    </row>
    <row r="54497" spans="1:2" x14ac:dyDescent="0.25">
      <c r="A54497" t="s">
        <v>75116</v>
      </c>
      <c r="B54497" t="s">
        <v>75115</v>
      </c>
    </row>
    <row r="54498" spans="1:2" x14ac:dyDescent="0.25">
      <c r="A54498" t="s">
        <v>75117</v>
      </c>
      <c r="B54498" t="s">
        <v>75115</v>
      </c>
    </row>
    <row r="54499" spans="1:2" x14ac:dyDescent="0.25">
      <c r="A54499" t="s">
        <v>75118</v>
      </c>
      <c r="B54499" t="s">
        <v>75115</v>
      </c>
    </row>
    <row r="54500" spans="1:2" x14ac:dyDescent="0.25">
      <c r="A54500" t="s">
        <v>75119</v>
      </c>
      <c r="B54500" t="s">
        <v>75115</v>
      </c>
    </row>
    <row r="54501" spans="1:2" x14ac:dyDescent="0.25">
      <c r="A54501" t="s">
        <v>75120</v>
      </c>
      <c r="B54501" t="s">
        <v>75115</v>
      </c>
    </row>
    <row r="54502" spans="1:2" x14ac:dyDescent="0.25">
      <c r="A54502" t="s">
        <v>75121</v>
      </c>
      <c r="B54502" t="s">
        <v>75115</v>
      </c>
    </row>
    <row r="54503" spans="1:2" x14ac:dyDescent="0.25">
      <c r="A54503" t="s">
        <v>75122</v>
      </c>
      <c r="B54503" t="s">
        <v>28955</v>
      </c>
    </row>
    <row r="54504" spans="1:2" x14ac:dyDescent="0.25">
      <c r="A54504" t="s">
        <v>75123</v>
      </c>
      <c r="B54504" t="s">
        <v>75124</v>
      </c>
    </row>
    <row r="54505" spans="1:2" x14ac:dyDescent="0.25">
      <c r="A54505" t="s">
        <v>75125</v>
      </c>
      <c r="B54505" t="s">
        <v>75126</v>
      </c>
    </row>
    <row r="54506" spans="1:2" x14ac:dyDescent="0.25">
      <c r="A54506" t="s">
        <v>75127</v>
      </c>
      <c r="B54506" t="s">
        <v>75128</v>
      </c>
    </row>
    <row r="54507" spans="1:2" x14ac:dyDescent="0.25">
      <c r="A54507" t="s">
        <v>75129</v>
      </c>
      <c r="B54507" t="s">
        <v>75128</v>
      </c>
    </row>
    <row r="54508" spans="1:2" x14ac:dyDescent="0.25">
      <c r="A54508" t="s">
        <v>75130</v>
      </c>
      <c r="B54508" t="s">
        <v>75131</v>
      </c>
    </row>
    <row r="54509" spans="1:2" x14ac:dyDescent="0.25">
      <c r="A54509" t="s">
        <v>75132</v>
      </c>
      <c r="B54509" t="s">
        <v>75133</v>
      </c>
    </row>
    <row r="54510" spans="1:2" x14ac:dyDescent="0.25">
      <c r="A54510" t="s">
        <v>75134</v>
      </c>
      <c r="B54510" t="s">
        <v>75135</v>
      </c>
    </row>
    <row r="54511" spans="1:2" x14ac:dyDescent="0.25">
      <c r="A54511" t="s">
        <v>75136</v>
      </c>
      <c r="B54511" t="s">
        <v>75135</v>
      </c>
    </row>
    <row r="54512" spans="1:2" x14ac:dyDescent="0.25">
      <c r="A54512" t="s">
        <v>75137</v>
      </c>
      <c r="B54512" t="s">
        <v>75138</v>
      </c>
    </row>
    <row r="54513" spans="1:2" x14ac:dyDescent="0.25">
      <c r="A54513" t="s">
        <v>75139</v>
      </c>
      <c r="B54513" t="s">
        <v>75138</v>
      </c>
    </row>
    <row r="54514" spans="1:2" x14ac:dyDescent="0.25">
      <c r="A54514" t="s">
        <v>75140</v>
      </c>
      <c r="B54514" t="s">
        <v>75141</v>
      </c>
    </row>
    <row r="54515" spans="1:2" x14ac:dyDescent="0.25">
      <c r="A54515" t="s">
        <v>75142</v>
      </c>
      <c r="B54515" t="s">
        <v>75143</v>
      </c>
    </row>
    <row r="54516" spans="1:2" x14ac:dyDescent="0.25">
      <c r="A54516" t="s">
        <v>75144</v>
      </c>
      <c r="B54516" t="s">
        <v>75145</v>
      </c>
    </row>
    <row r="54517" spans="1:2" x14ac:dyDescent="0.25">
      <c r="A54517" t="s">
        <v>75146</v>
      </c>
      <c r="B54517" t="s">
        <v>75147</v>
      </c>
    </row>
    <row r="54518" spans="1:2" x14ac:dyDescent="0.25">
      <c r="A54518" t="s">
        <v>75148</v>
      </c>
      <c r="B54518" t="s">
        <v>75149</v>
      </c>
    </row>
    <row r="54519" spans="1:2" x14ac:dyDescent="0.25">
      <c r="A54519" t="s">
        <v>75150</v>
      </c>
      <c r="B54519" t="s">
        <v>75151</v>
      </c>
    </row>
    <row r="54520" spans="1:2" x14ac:dyDescent="0.25">
      <c r="A54520" t="s">
        <v>75152</v>
      </c>
      <c r="B54520" t="s">
        <v>75153</v>
      </c>
    </row>
    <row r="54521" spans="1:2" x14ac:dyDescent="0.25">
      <c r="A54521" t="s">
        <v>75154</v>
      </c>
      <c r="B54521" t="s">
        <v>43084</v>
      </c>
    </row>
    <row r="54522" spans="1:2" x14ac:dyDescent="0.25">
      <c r="A54522" t="s">
        <v>75155</v>
      </c>
      <c r="B54522" t="s">
        <v>75153</v>
      </c>
    </row>
    <row r="54523" spans="1:2" x14ac:dyDescent="0.25">
      <c r="A54523" t="s">
        <v>75156</v>
      </c>
      <c r="B54523" t="s">
        <v>43926</v>
      </c>
    </row>
    <row r="54524" spans="1:2" x14ac:dyDescent="0.25">
      <c r="A54524" t="s">
        <v>75157</v>
      </c>
      <c r="B54524" t="s">
        <v>73559</v>
      </c>
    </row>
    <row r="54525" spans="1:2" x14ac:dyDescent="0.25">
      <c r="A54525" t="s">
        <v>75158</v>
      </c>
      <c r="B54525" t="s">
        <v>75159</v>
      </c>
    </row>
    <row r="54526" spans="1:2" x14ac:dyDescent="0.25">
      <c r="A54526" t="s">
        <v>75160</v>
      </c>
      <c r="B54526" t="s">
        <v>75161</v>
      </c>
    </row>
    <row r="54527" spans="1:2" x14ac:dyDescent="0.25">
      <c r="A54527" t="s">
        <v>75162</v>
      </c>
      <c r="B54527" t="s">
        <v>75163</v>
      </c>
    </row>
    <row r="54528" spans="1:2" x14ac:dyDescent="0.25">
      <c r="A54528" t="s">
        <v>75164</v>
      </c>
      <c r="B54528" t="s">
        <v>75165</v>
      </c>
    </row>
    <row r="54529" spans="1:2" x14ac:dyDescent="0.25">
      <c r="A54529" t="s">
        <v>75166</v>
      </c>
      <c r="B54529" t="s">
        <v>62066</v>
      </c>
    </row>
    <row r="54530" spans="1:2" x14ac:dyDescent="0.25">
      <c r="A54530" t="s">
        <v>75167</v>
      </c>
      <c r="B54530" t="s">
        <v>72458</v>
      </c>
    </row>
    <row r="54531" spans="1:2" x14ac:dyDescent="0.25">
      <c r="A54531" t="s">
        <v>75168</v>
      </c>
      <c r="B54531" t="s">
        <v>43485</v>
      </c>
    </row>
    <row r="54532" spans="1:2" x14ac:dyDescent="0.25">
      <c r="A54532" t="s">
        <v>75169</v>
      </c>
      <c r="B54532" t="s">
        <v>75170</v>
      </c>
    </row>
    <row r="54533" spans="1:2" x14ac:dyDescent="0.25">
      <c r="A54533" t="s">
        <v>75171</v>
      </c>
      <c r="B54533" t="s">
        <v>75172</v>
      </c>
    </row>
    <row r="54534" spans="1:2" x14ac:dyDescent="0.25">
      <c r="A54534" t="s">
        <v>75173</v>
      </c>
      <c r="B54534" t="s">
        <v>75174</v>
      </c>
    </row>
    <row r="54535" spans="1:2" x14ac:dyDescent="0.25">
      <c r="A54535" t="s">
        <v>75175</v>
      </c>
      <c r="B54535" t="s">
        <v>75176</v>
      </c>
    </row>
    <row r="54536" spans="1:2" x14ac:dyDescent="0.25">
      <c r="A54536" t="s">
        <v>75177</v>
      </c>
      <c r="B54536" t="s">
        <v>44352</v>
      </c>
    </row>
    <row r="54537" spans="1:2" x14ac:dyDescent="0.25">
      <c r="A54537" t="s">
        <v>75178</v>
      </c>
      <c r="B54537" t="s">
        <v>75179</v>
      </c>
    </row>
    <row r="54538" spans="1:2" x14ac:dyDescent="0.25">
      <c r="A54538" t="s">
        <v>75180</v>
      </c>
      <c r="B54538" t="s">
        <v>969</v>
      </c>
    </row>
    <row r="54539" spans="1:2" x14ac:dyDescent="0.25">
      <c r="A54539" t="s">
        <v>75181</v>
      </c>
      <c r="B54539" t="s">
        <v>75182</v>
      </c>
    </row>
    <row r="54540" spans="1:2" x14ac:dyDescent="0.25">
      <c r="A54540" t="s">
        <v>75183</v>
      </c>
      <c r="B54540" t="s">
        <v>75184</v>
      </c>
    </row>
    <row r="54541" spans="1:2" x14ac:dyDescent="0.25">
      <c r="A54541" t="s">
        <v>75185</v>
      </c>
      <c r="B54541" t="s">
        <v>75186</v>
      </c>
    </row>
    <row r="54542" spans="1:2" x14ac:dyDescent="0.25">
      <c r="A54542" t="s">
        <v>75187</v>
      </c>
      <c r="B54542" t="s">
        <v>75188</v>
      </c>
    </row>
    <row r="54543" spans="1:2" x14ac:dyDescent="0.25">
      <c r="A54543" t="s">
        <v>75189</v>
      </c>
      <c r="B54543" t="s">
        <v>75141</v>
      </c>
    </row>
    <row r="54544" spans="1:2" x14ac:dyDescent="0.25">
      <c r="A54544" t="s">
        <v>75190</v>
      </c>
      <c r="B54544" t="s">
        <v>75138</v>
      </c>
    </row>
    <row r="54545" spans="1:2" x14ac:dyDescent="0.25">
      <c r="A54545" t="s">
        <v>75191</v>
      </c>
      <c r="B54545" t="s">
        <v>75192</v>
      </c>
    </row>
    <row r="54546" spans="1:2" x14ac:dyDescent="0.25">
      <c r="A54546" t="s">
        <v>75193</v>
      </c>
      <c r="B54546" t="s">
        <v>75192</v>
      </c>
    </row>
    <row r="54547" spans="1:2" x14ac:dyDescent="0.25">
      <c r="A54547" t="s">
        <v>75194</v>
      </c>
      <c r="B54547" t="s">
        <v>75195</v>
      </c>
    </row>
    <row r="54548" spans="1:2" x14ac:dyDescent="0.25">
      <c r="A54548" t="s">
        <v>75196</v>
      </c>
      <c r="B54548" t="s">
        <v>75197</v>
      </c>
    </row>
    <row r="54549" spans="1:2" x14ac:dyDescent="0.25">
      <c r="A54549" t="s">
        <v>75198</v>
      </c>
      <c r="B54549" t="s">
        <v>75197</v>
      </c>
    </row>
    <row r="54550" spans="1:2" x14ac:dyDescent="0.25">
      <c r="A54550" t="s">
        <v>75199</v>
      </c>
      <c r="B54550" t="s">
        <v>44098</v>
      </c>
    </row>
    <row r="54551" spans="1:2" x14ac:dyDescent="0.25">
      <c r="A54551" t="s">
        <v>75200</v>
      </c>
      <c r="B54551" t="s">
        <v>75201</v>
      </c>
    </row>
    <row r="54552" spans="1:2" x14ac:dyDescent="0.25">
      <c r="A54552" t="s">
        <v>75202</v>
      </c>
      <c r="B54552" t="s">
        <v>43105</v>
      </c>
    </row>
    <row r="54553" spans="1:2" x14ac:dyDescent="0.25">
      <c r="A54553" t="s">
        <v>75203</v>
      </c>
      <c r="B54553" t="s">
        <v>43105</v>
      </c>
    </row>
    <row r="54554" spans="1:2" x14ac:dyDescent="0.25">
      <c r="A54554" t="s">
        <v>75204</v>
      </c>
      <c r="B54554" t="s">
        <v>75205</v>
      </c>
    </row>
    <row r="54555" spans="1:2" x14ac:dyDescent="0.25">
      <c r="A54555" t="s">
        <v>75206</v>
      </c>
      <c r="B54555" t="s">
        <v>6100</v>
      </c>
    </row>
    <row r="54556" spans="1:2" x14ac:dyDescent="0.25">
      <c r="A54556" t="s">
        <v>75207</v>
      </c>
      <c r="B54556" t="s">
        <v>75208</v>
      </c>
    </row>
    <row r="54557" spans="1:2" x14ac:dyDescent="0.25">
      <c r="A54557" t="s">
        <v>75209</v>
      </c>
      <c r="B54557" t="s">
        <v>75210</v>
      </c>
    </row>
    <row r="54558" spans="1:2" x14ac:dyDescent="0.25">
      <c r="A54558" t="s">
        <v>75211</v>
      </c>
      <c r="B54558" t="s">
        <v>75212</v>
      </c>
    </row>
    <row r="54559" spans="1:2" x14ac:dyDescent="0.25">
      <c r="A54559" t="s">
        <v>75213</v>
      </c>
      <c r="B54559" t="s">
        <v>42952</v>
      </c>
    </row>
    <row r="54560" spans="1:2" x14ac:dyDescent="0.25">
      <c r="A54560" t="s">
        <v>75214</v>
      </c>
      <c r="B54560" t="s">
        <v>75215</v>
      </c>
    </row>
    <row r="54561" spans="1:2" x14ac:dyDescent="0.25">
      <c r="A54561" t="s">
        <v>75216</v>
      </c>
      <c r="B54561" t="s">
        <v>75217</v>
      </c>
    </row>
    <row r="54562" spans="1:2" x14ac:dyDescent="0.25">
      <c r="A54562" t="s">
        <v>75218</v>
      </c>
      <c r="B54562" t="s">
        <v>75219</v>
      </c>
    </row>
    <row r="54563" spans="1:2" x14ac:dyDescent="0.25">
      <c r="A54563" t="s">
        <v>75220</v>
      </c>
      <c r="B54563" t="s">
        <v>33790</v>
      </c>
    </row>
    <row r="54564" spans="1:2" x14ac:dyDescent="0.25">
      <c r="A54564" t="s">
        <v>75221</v>
      </c>
      <c r="B54564" t="s">
        <v>75222</v>
      </c>
    </row>
    <row r="54565" spans="1:2" x14ac:dyDescent="0.25">
      <c r="A54565" t="s">
        <v>75223</v>
      </c>
      <c r="B54565" t="s">
        <v>75224</v>
      </c>
    </row>
    <row r="54566" spans="1:2" x14ac:dyDescent="0.25">
      <c r="A54566" t="s">
        <v>75225</v>
      </c>
      <c r="B54566" t="s">
        <v>75217</v>
      </c>
    </row>
    <row r="54567" spans="1:2" x14ac:dyDescent="0.25">
      <c r="A54567" t="s">
        <v>75226</v>
      </c>
      <c r="B54567" t="s">
        <v>75219</v>
      </c>
    </row>
    <row r="54568" spans="1:2" x14ac:dyDescent="0.25">
      <c r="A54568" t="s">
        <v>75227</v>
      </c>
      <c r="B54568" t="s">
        <v>75228</v>
      </c>
    </row>
    <row r="54569" spans="1:2" x14ac:dyDescent="0.25">
      <c r="A54569" t="s">
        <v>75229</v>
      </c>
      <c r="B54569" t="s">
        <v>75217</v>
      </c>
    </row>
    <row r="54570" spans="1:2" x14ac:dyDescent="0.25">
      <c r="A54570" t="s">
        <v>75230</v>
      </c>
      <c r="B54570" t="s">
        <v>75231</v>
      </c>
    </row>
    <row r="54571" spans="1:2" x14ac:dyDescent="0.25">
      <c r="A54571" t="s">
        <v>75232</v>
      </c>
      <c r="B54571" t="s">
        <v>75222</v>
      </c>
    </row>
    <row r="54572" spans="1:2" x14ac:dyDescent="0.25">
      <c r="A54572" t="s">
        <v>75233</v>
      </c>
      <c r="B54572" t="s">
        <v>43617</v>
      </c>
    </row>
    <row r="54573" spans="1:2" x14ac:dyDescent="0.25">
      <c r="A54573" t="s">
        <v>75234</v>
      </c>
      <c r="B54573" t="s">
        <v>75235</v>
      </c>
    </row>
    <row r="54574" spans="1:2" x14ac:dyDescent="0.25">
      <c r="A54574" t="s">
        <v>75236</v>
      </c>
      <c r="B54574" t="s">
        <v>75237</v>
      </c>
    </row>
    <row r="54575" spans="1:2" x14ac:dyDescent="0.25">
      <c r="A54575" t="s">
        <v>75238</v>
      </c>
      <c r="B54575" t="s">
        <v>75239</v>
      </c>
    </row>
    <row r="54576" spans="1:2" x14ac:dyDescent="0.25">
      <c r="A54576" t="s">
        <v>75240</v>
      </c>
      <c r="B54576" t="s">
        <v>75241</v>
      </c>
    </row>
    <row r="54577" spans="1:2" x14ac:dyDescent="0.25">
      <c r="A54577" t="s">
        <v>75242</v>
      </c>
      <c r="B54577" t="s">
        <v>44074</v>
      </c>
    </row>
    <row r="54578" spans="1:2" x14ac:dyDescent="0.25">
      <c r="A54578" t="s">
        <v>75243</v>
      </c>
      <c r="B54578" t="s">
        <v>75244</v>
      </c>
    </row>
    <row r="54579" spans="1:2" x14ac:dyDescent="0.25">
      <c r="A54579" t="s">
        <v>75245</v>
      </c>
      <c r="B54579" t="s">
        <v>75244</v>
      </c>
    </row>
    <row r="54580" spans="1:2" x14ac:dyDescent="0.25">
      <c r="A54580" t="s">
        <v>75246</v>
      </c>
      <c r="B54580" t="s">
        <v>75247</v>
      </c>
    </row>
    <row r="54581" spans="1:2" x14ac:dyDescent="0.25">
      <c r="A54581" t="s">
        <v>75248</v>
      </c>
      <c r="B54581" t="s">
        <v>75249</v>
      </c>
    </row>
    <row r="54582" spans="1:2" x14ac:dyDescent="0.25">
      <c r="A54582" t="s">
        <v>75250</v>
      </c>
      <c r="B54582" t="s">
        <v>6167</v>
      </c>
    </row>
    <row r="54583" spans="1:2" x14ac:dyDescent="0.25">
      <c r="A54583" t="s">
        <v>75251</v>
      </c>
      <c r="B54583" t="s">
        <v>75252</v>
      </c>
    </row>
    <row r="54584" spans="1:2" x14ac:dyDescent="0.25">
      <c r="A54584" t="s">
        <v>75253</v>
      </c>
      <c r="B54584" t="s">
        <v>16669</v>
      </c>
    </row>
    <row r="54585" spans="1:2" x14ac:dyDescent="0.25">
      <c r="A54585" t="s">
        <v>75254</v>
      </c>
      <c r="B54585" t="s">
        <v>75255</v>
      </c>
    </row>
    <row r="54586" spans="1:2" x14ac:dyDescent="0.25">
      <c r="A54586" t="s">
        <v>75256</v>
      </c>
      <c r="B54586" t="s">
        <v>75257</v>
      </c>
    </row>
    <row r="54587" spans="1:2" x14ac:dyDescent="0.25">
      <c r="A54587" t="s">
        <v>75258</v>
      </c>
      <c r="B54587" t="s">
        <v>43967</v>
      </c>
    </row>
    <row r="54588" spans="1:2" x14ac:dyDescent="0.25">
      <c r="A54588" t="s">
        <v>75259</v>
      </c>
      <c r="B54588" t="s">
        <v>75260</v>
      </c>
    </row>
    <row r="54589" spans="1:2" x14ac:dyDescent="0.25">
      <c r="A54589" t="s">
        <v>75261</v>
      </c>
      <c r="B54589" t="s">
        <v>75262</v>
      </c>
    </row>
    <row r="54590" spans="1:2" x14ac:dyDescent="0.25">
      <c r="A54590" t="s">
        <v>75263</v>
      </c>
      <c r="B54590" t="s">
        <v>4694</v>
      </c>
    </row>
    <row r="54591" spans="1:2" x14ac:dyDescent="0.25">
      <c r="A54591" t="s">
        <v>75264</v>
      </c>
      <c r="B54591" t="s">
        <v>34121</v>
      </c>
    </row>
    <row r="54592" spans="1:2" x14ac:dyDescent="0.25">
      <c r="A54592" t="s">
        <v>75265</v>
      </c>
      <c r="B54592" t="s">
        <v>75266</v>
      </c>
    </row>
    <row r="54593" spans="1:2" x14ac:dyDescent="0.25">
      <c r="A54593" t="s">
        <v>75267</v>
      </c>
      <c r="B54593" t="s">
        <v>75268</v>
      </c>
    </row>
    <row r="54594" spans="1:2" x14ac:dyDescent="0.25">
      <c r="A54594" t="s">
        <v>75269</v>
      </c>
      <c r="B54594" t="s">
        <v>75268</v>
      </c>
    </row>
    <row r="54595" spans="1:2" x14ac:dyDescent="0.25">
      <c r="A54595" t="s">
        <v>75270</v>
      </c>
      <c r="B54595" t="s">
        <v>44024</v>
      </c>
    </row>
    <row r="54596" spans="1:2" x14ac:dyDescent="0.25">
      <c r="A54596" t="s">
        <v>75271</v>
      </c>
      <c r="B54596" t="s">
        <v>75272</v>
      </c>
    </row>
    <row r="54597" spans="1:2" x14ac:dyDescent="0.25">
      <c r="A54597" t="s">
        <v>75273</v>
      </c>
      <c r="B54597" t="s">
        <v>44292</v>
      </c>
    </row>
    <row r="54598" spans="1:2" x14ac:dyDescent="0.25">
      <c r="A54598" t="s">
        <v>75274</v>
      </c>
      <c r="B54598" t="s">
        <v>44292</v>
      </c>
    </row>
    <row r="54599" spans="1:2" x14ac:dyDescent="0.25">
      <c r="A54599" t="s">
        <v>75275</v>
      </c>
      <c r="B54599" t="s">
        <v>75276</v>
      </c>
    </row>
    <row r="54600" spans="1:2" x14ac:dyDescent="0.25">
      <c r="A54600" t="s">
        <v>75277</v>
      </c>
      <c r="B54600" t="s">
        <v>43860</v>
      </c>
    </row>
    <row r="54601" spans="1:2" x14ac:dyDescent="0.25">
      <c r="A54601" t="s">
        <v>75278</v>
      </c>
      <c r="B54601" t="s">
        <v>43860</v>
      </c>
    </row>
    <row r="54602" spans="1:2" x14ac:dyDescent="0.25">
      <c r="A54602" t="s">
        <v>75279</v>
      </c>
      <c r="B54602" t="s">
        <v>75280</v>
      </c>
    </row>
    <row r="54603" spans="1:2" x14ac:dyDescent="0.25">
      <c r="A54603" t="s">
        <v>75281</v>
      </c>
      <c r="B54603" t="s">
        <v>75282</v>
      </c>
    </row>
    <row r="54604" spans="1:2" x14ac:dyDescent="0.25">
      <c r="A54604" t="s">
        <v>75283</v>
      </c>
      <c r="B54604" t="s">
        <v>75284</v>
      </c>
    </row>
    <row r="54605" spans="1:2" x14ac:dyDescent="0.25">
      <c r="A54605" t="s">
        <v>75285</v>
      </c>
      <c r="B54605" t="s">
        <v>74810</v>
      </c>
    </row>
    <row r="54606" spans="1:2" x14ac:dyDescent="0.25">
      <c r="A54606" t="s">
        <v>75286</v>
      </c>
      <c r="B54606" t="s">
        <v>75138</v>
      </c>
    </row>
    <row r="54607" spans="1:2" x14ac:dyDescent="0.25">
      <c r="A54607" t="s">
        <v>75287</v>
      </c>
      <c r="B54607" t="s">
        <v>75138</v>
      </c>
    </row>
    <row r="54608" spans="1:2" x14ac:dyDescent="0.25">
      <c r="A54608" t="s">
        <v>75288</v>
      </c>
      <c r="B54608" t="s">
        <v>50354</v>
      </c>
    </row>
    <row r="54609" spans="1:2" x14ac:dyDescent="0.25">
      <c r="A54609" t="s">
        <v>75289</v>
      </c>
      <c r="B54609" t="s">
        <v>50354</v>
      </c>
    </row>
    <row r="54610" spans="1:2" x14ac:dyDescent="0.25">
      <c r="A54610" t="s">
        <v>75290</v>
      </c>
      <c r="B54610" t="s">
        <v>50354</v>
      </c>
    </row>
    <row r="54611" spans="1:2" x14ac:dyDescent="0.25">
      <c r="A54611" t="s">
        <v>75291</v>
      </c>
      <c r="B54611" t="s">
        <v>45154</v>
      </c>
    </row>
    <row r="54612" spans="1:2" x14ac:dyDescent="0.25">
      <c r="A54612" t="s">
        <v>75292</v>
      </c>
      <c r="B54612" t="s">
        <v>75293</v>
      </c>
    </row>
    <row r="54613" spans="1:2" x14ac:dyDescent="0.25">
      <c r="A54613" t="s">
        <v>75294</v>
      </c>
      <c r="B54613" t="s">
        <v>34109</v>
      </c>
    </row>
    <row r="54614" spans="1:2" x14ac:dyDescent="0.25">
      <c r="A54614" t="s">
        <v>75295</v>
      </c>
      <c r="B54614" t="s">
        <v>5711</v>
      </c>
    </row>
    <row r="54615" spans="1:2" x14ac:dyDescent="0.25">
      <c r="A54615" t="s">
        <v>75296</v>
      </c>
      <c r="B54615" t="s">
        <v>75297</v>
      </c>
    </row>
    <row r="54616" spans="1:2" x14ac:dyDescent="0.25">
      <c r="A54616" t="s">
        <v>75298</v>
      </c>
      <c r="B54616" t="s">
        <v>75197</v>
      </c>
    </row>
    <row r="54617" spans="1:2" x14ac:dyDescent="0.25">
      <c r="A54617" t="s">
        <v>75299</v>
      </c>
      <c r="B54617" t="s">
        <v>75300</v>
      </c>
    </row>
    <row r="54618" spans="1:2" x14ac:dyDescent="0.25">
      <c r="A54618" t="s">
        <v>75301</v>
      </c>
      <c r="B54618" t="s">
        <v>75302</v>
      </c>
    </row>
    <row r="54619" spans="1:2" x14ac:dyDescent="0.25">
      <c r="A54619" t="s">
        <v>75303</v>
      </c>
      <c r="B54619" t="s">
        <v>14913</v>
      </c>
    </row>
    <row r="54620" spans="1:2" x14ac:dyDescent="0.25">
      <c r="A54620" t="s">
        <v>75304</v>
      </c>
      <c r="B54620" t="s">
        <v>75305</v>
      </c>
    </row>
    <row r="54621" spans="1:2" x14ac:dyDescent="0.25">
      <c r="A54621" t="s">
        <v>75306</v>
      </c>
      <c r="B54621" t="s">
        <v>75305</v>
      </c>
    </row>
    <row r="54622" spans="1:2" x14ac:dyDescent="0.25">
      <c r="A54622" t="s">
        <v>75307</v>
      </c>
      <c r="B54622" t="s">
        <v>44162</v>
      </c>
    </row>
    <row r="54623" spans="1:2" x14ac:dyDescent="0.25">
      <c r="A54623" t="s">
        <v>75308</v>
      </c>
      <c r="B54623" t="s">
        <v>75309</v>
      </c>
    </row>
    <row r="54624" spans="1:2" x14ac:dyDescent="0.25">
      <c r="A54624" t="s">
        <v>75310</v>
      </c>
      <c r="B54624" t="s">
        <v>45029</v>
      </c>
    </row>
    <row r="54625" spans="1:2" x14ac:dyDescent="0.25">
      <c r="A54625" t="s">
        <v>75311</v>
      </c>
      <c r="B54625" t="s">
        <v>28955</v>
      </c>
    </row>
    <row r="54626" spans="1:2" x14ac:dyDescent="0.25">
      <c r="A54626" t="s">
        <v>75312</v>
      </c>
      <c r="B54626" t="s">
        <v>75313</v>
      </c>
    </row>
    <row r="54627" spans="1:2" x14ac:dyDescent="0.25">
      <c r="A54627" t="s">
        <v>75314</v>
      </c>
      <c r="B54627" t="s">
        <v>74911</v>
      </c>
    </row>
    <row r="54628" spans="1:2" x14ac:dyDescent="0.25">
      <c r="A54628" t="s">
        <v>75315</v>
      </c>
      <c r="B54628" t="s">
        <v>75316</v>
      </c>
    </row>
    <row r="54629" spans="1:2" x14ac:dyDescent="0.25">
      <c r="A54629" t="s">
        <v>75317</v>
      </c>
      <c r="B54629" t="s">
        <v>75318</v>
      </c>
    </row>
    <row r="54630" spans="1:2" x14ac:dyDescent="0.25">
      <c r="A54630" t="s">
        <v>75319</v>
      </c>
      <c r="B54630" t="s">
        <v>34070</v>
      </c>
    </row>
    <row r="54631" spans="1:2" x14ac:dyDescent="0.25">
      <c r="A54631" t="s">
        <v>75320</v>
      </c>
      <c r="B54631" t="s">
        <v>34070</v>
      </c>
    </row>
    <row r="54632" spans="1:2" x14ac:dyDescent="0.25">
      <c r="A54632" t="s">
        <v>75321</v>
      </c>
      <c r="B54632" t="s">
        <v>34070</v>
      </c>
    </row>
    <row r="54633" spans="1:2" x14ac:dyDescent="0.25">
      <c r="A54633" t="s">
        <v>75322</v>
      </c>
      <c r="B54633" t="s">
        <v>34070</v>
      </c>
    </row>
    <row r="54634" spans="1:2" x14ac:dyDescent="0.25">
      <c r="A54634" t="s">
        <v>75323</v>
      </c>
      <c r="B54634" t="s">
        <v>34070</v>
      </c>
    </row>
    <row r="54635" spans="1:2" x14ac:dyDescent="0.25">
      <c r="A54635" t="s">
        <v>75324</v>
      </c>
      <c r="B54635" t="s">
        <v>34070</v>
      </c>
    </row>
    <row r="54636" spans="1:2" x14ac:dyDescent="0.25">
      <c r="A54636" t="s">
        <v>75325</v>
      </c>
      <c r="B54636" t="s">
        <v>34070</v>
      </c>
    </row>
    <row r="54637" spans="1:2" x14ac:dyDescent="0.25">
      <c r="A54637" t="s">
        <v>75326</v>
      </c>
      <c r="B54637" t="s">
        <v>34268</v>
      </c>
    </row>
    <row r="54638" spans="1:2" x14ac:dyDescent="0.25">
      <c r="A54638" t="s">
        <v>75327</v>
      </c>
      <c r="B54638" t="s">
        <v>33858</v>
      </c>
    </row>
    <row r="54639" spans="1:2" x14ac:dyDescent="0.25">
      <c r="A54639" t="s">
        <v>75328</v>
      </c>
      <c r="B54639" t="s">
        <v>75329</v>
      </c>
    </row>
    <row r="54640" spans="1:2" x14ac:dyDescent="0.25">
      <c r="A54640" t="s">
        <v>75330</v>
      </c>
      <c r="B54640" t="s">
        <v>75105</v>
      </c>
    </row>
    <row r="54641" spans="1:2" x14ac:dyDescent="0.25">
      <c r="A54641" t="s">
        <v>75331</v>
      </c>
      <c r="B54641" t="s">
        <v>75105</v>
      </c>
    </row>
    <row r="54642" spans="1:2" x14ac:dyDescent="0.25">
      <c r="A54642" t="s">
        <v>75332</v>
      </c>
      <c r="B54642" t="s">
        <v>75105</v>
      </c>
    </row>
    <row r="54643" spans="1:2" x14ac:dyDescent="0.25">
      <c r="A54643" t="s">
        <v>75333</v>
      </c>
      <c r="B54643" t="s">
        <v>75105</v>
      </c>
    </row>
    <row r="54644" spans="1:2" x14ac:dyDescent="0.25">
      <c r="A54644" t="s">
        <v>75334</v>
      </c>
      <c r="B54644" t="s">
        <v>75138</v>
      </c>
    </row>
    <row r="54645" spans="1:2" x14ac:dyDescent="0.25">
      <c r="A54645" t="s">
        <v>75335</v>
      </c>
      <c r="B54645" t="s">
        <v>75336</v>
      </c>
    </row>
    <row r="54646" spans="1:2" x14ac:dyDescent="0.25">
      <c r="A54646" t="s">
        <v>75337</v>
      </c>
      <c r="B54646" t="s">
        <v>75338</v>
      </c>
    </row>
    <row r="54647" spans="1:2" x14ac:dyDescent="0.25">
      <c r="A54647" t="s">
        <v>75339</v>
      </c>
      <c r="B54647" t="s">
        <v>75340</v>
      </c>
    </row>
    <row r="54648" spans="1:2" x14ac:dyDescent="0.25">
      <c r="A54648" t="s">
        <v>75341</v>
      </c>
      <c r="B54648" t="s">
        <v>75342</v>
      </c>
    </row>
    <row r="54649" spans="1:2" x14ac:dyDescent="0.25">
      <c r="A54649" t="s">
        <v>75343</v>
      </c>
      <c r="B54649" t="s">
        <v>75344</v>
      </c>
    </row>
    <row r="54650" spans="1:2" x14ac:dyDescent="0.25">
      <c r="A54650" t="s">
        <v>75345</v>
      </c>
      <c r="B54650" t="s">
        <v>75346</v>
      </c>
    </row>
    <row r="54651" spans="1:2" x14ac:dyDescent="0.25">
      <c r="A54651" t="s">
        <v>75347</v>
      </c>
      <c r="B54651" t="s">
        <v>75348</v>
      </c>
    </row>
    <row r="54652" spans="1:2" x14ac:dyDescent="0.25">
      <c r="A54652" t="s">
        <v>75349</v>
      </c>
      <c r="B54652" t="s">
        <v>75350</v>
      </c>
    </row>
    <row r="54653" spans="1:2" x14ac:dyDescent="0.25">
      <c r="A54653" t="s">
        <v>75351</v>
      </c>
      <c r="B54653" t="s">
        <v>75352</v>
      </c>
    </row>
    <row r="54654" spans="1:2" x14ac:dyDescent="0.25">
      <c r="A54654" t="s">
        <v>75353</v>
      </c>
      <c r="B54654" t="s">
        <v>75354</v>
      </c>
    </row>
    <row r="54655" spans="1:2" x14ac:dyDescent="0.25">
      <c r="A54655" t="s">
        <v>75355</v>
      </c>
      <c r="B54655" t="s">
        <v>75356</v>
      </c>
    </row>
    <row r="54656" spans="1:2" x14ac:dyDescent="0.25">
      <c r="A54656" t="s">
        <v>75357</v>
      </c>
      <c r="B54656" t="s">
        <v>75358</v>
      </c>
    </row>
    <row r="54657" spans="1:2" x14ac:dyDescent="0.25">
      <c r="A54657" t="s">
        <v>75359</v>
      </c>
      <c r="B54657" t="s">
        <v>75360</v>
      </c>
    </row>
    <row r="54658" spans="1:2" x14ac:dyDescent="0.25">
      <c r="A54658" t="s">
        <v>75361</v>
      </c>
      <c r="B54658" t="s">
        <v>75362</v>
      </c>
    </row>
    <row r="54659" spans="1:2" x14ac:dyDescent="0.25">
      <c r="A54659" t="s">
        <v>75363</v>
      </c>
      <c r="B54659" t="s">
        <v>70308</v>
      </c>
    </row>
    <row r="54660" spans="1:2" x14ac:dyDescent="0.25">
      <c r="A54660" t="s">
        <v>75364</v>
      </c>
      <c r="B54660" t="s">
        <v>70308</v>
      </c>
    </row>
    <row r="54661" spans="1:2" x14ac:dyDescent="0.25">
      <c r="A54661" t="s">
        <v>75365</v>
      </c>
      <c r="B54661" t="s">
        <v>70308</v>
      </c>
    </row>
    <row r="54662" spans="1:2" x14ac:dyDescent="0.25">
      <c r="A54662" t="s">
        <v>75366</v>
      </c>
      <c r="B54662" t="s">
        <v>70308</v>
      </c>
    </row>
    <row r="54663" spans="1:2" x14ac:dyDescent="0.25">
      <c r="A54663" t="s">
        <v>75367</v>
      </c>
      <c r="B54663" t="s">
        <v>75368</v>
      </c>
    </row>
    <row r="54664" spans="1:2" x14ac:dyDescent="0.25">
      <c r="A54664" t="s">
        <v>75369</v>
      </c>
      <c r="B54664" t="s">
        <v>44092</v>
      </c>
    </row>
    <row r="54665" spans="1:2" x14ac:dyDescent="0.25">
      <c r="A54665" t="s">
        <v>75370</v>
      </c>
      <c r="B54665" t="s">
        <v>44092</v>
      </c>
    </row>
    <row r="54666" spans="1:2" x14ac:dyDescent="0.25">
      <c r="A54666" t="s">
        <v>75371</v>
      </c>
      <c r="B54666" t="s">
        <v>43031</v>
      </c>
    </row>
    <row r="54667" spans="1:2" x14ac:dyDescent="0.25">
      <c r="A54667" t="s">
        <v>75372</v>
      </c>
      <c r="B54667" t="s">
        <v>43480</v>
      </c>
    </row>
    <row r="54668" spans="1:2" x14ac:dyDescent="0.25">
      <c r="A54668" t="s">
        <v>75373</v>
      </c>
      <c r="B54668" t="s">
        <v>75374</v>
      </c>
    </row>
    <row r="54669" spans="1:2" x14ac:dyDescent="0.25">
      <c r="A54669" t="s">
        <v>75375</v>
      </c>
      <c r="B54669" t="s">
        <v>1024</v>
      </c>
    </row>
    <row r="54670" spans="1:2" x14ac:dyDescent="0.25">
      <c r="A54670" t="s">
        <v>75376</v>
      </c>
      <c r="B54670" t="s">
        <v>1024</v>
      </c>
    </row>
    <row r="54671" spans="1:2" x14ac:dyDescent="0.25">
      <c r="A54671" t="s">
        <v>75377</v>
      </c>
      <c r="B54671" t="s">
        <v>1024</v>
      </c>
    </row>
    <row r="54672" spans="1:2" x14ac:dyDescent="0.25">
      <c r="A54672" t="s">
        <v>75378</v>
      </c>
      <c r="B54672" t="s">
        <v>1024</v>
      </c>
    </row>
    <row r="54673" spans="1:2" x14ac:dyDescent="0.25">
      <c r="A54673" t="s">
        <v>75379</v>
      </c>
      <c r="B54673" t="s">
        <v>1024</v>
      </c>
    </row>
    <row r="54674" spans="1:2" x14ac:dyDescent="0.25">
      <c r="A54674" t="s">
        <v>75380</v>
      </c>
      <c r="B54674" t="s">
        <v>1024</v>
      </c>
    </row>
    <row r="54675" spans="1:2" x14ac:dyDescent="0.25">
      <c r="A54675" t="s">
        <v>75381</v>
      </c>
      <c r="B54675" t="s">
        <v>1024</v>
      </c>
    </row>
    <row r="54676" spans="1:2" x14ac:dyDescent="0.25">
      <c r="A54676" t="s">
        <v>75382</v>
      </c>
      <c r="B54676" t="s">
        <v>75383</v>
      </c>
    </row>
    <row r="54677" spans="1:2" x14ac:dyDescent="0.25">
      <c r="A54677" t="s">
        <v>75384</v>
      </c>
      <c r="B54677" t="s">
        <v>75385</v>
      </c>
    </row>
    <row r="54678" spans="1:2" x14ac:dyDescent="0.25">
      <c r="A54678" t="s">
        <v>75386</v>
      </c>
      <c r="B54678" t="s">
        <v>75387</v>
      </c>
    </row>
    <row r="54679" spans="1:2" x14ac:dyDescent="0.25">
      <c r="A54679" t="s">
        <v>75388</v>
      </c>
      <c r="B54679" t="s">
        <v>75389</v>
      </c>
    </row>
    <row r="54680" spans="1:2" x14ac:dyDescent="0.25">
      <c r="A54680" t="s">
        <v>75390</v>
      </c>
      <c r="B54680" t="s">
        <v>75391</v>
      </c>
    </row>
    <row r="54681" spans="1:2" x14ac:dyDescent="0.25">
      <c r="A54681" t="s">
        <v>75392</v>
      </c>
      <c r="B54681" t="s">
        <v>74157</v>
      </c>
    </row>
    <row r="54682" spans="1:2" x14ac:dyDescent="0.25">
      <c r="A54682" t="s">
        <v>75393</v>
      </c>
      <c r="B54682" t="s">
        <v>43451</v>
      </c>
    </row>
    <row r="54683" spans="1:2" x14ac:dyDescent="0.25">
      <c r="A54683" t="s">
        <v>75394</v>
      </c>
      <c r="B54683" t="s">
        <v>75395</v>
      </c>
    </row>
    <row r="54684" spans="1:2" x14ac:dyDescent="0.25">
      <c r="A54684" t="s">
        <v>75396</v>
      </c>
      <c r="B54684" t="s">
        <v>75397</v>
      </c>
    </row>
    <row r="54685" spans="1:2" x14ac:dyDescent="0.25">
      <c r="A54685" t="s">
        <v>75398</v>
      </c>
      <c r="B54685" t="s">
        <v>75399</v>
      </c>
    </row>
    <row r="54686" spans="1:2" x14ac:dyDescent="0.25">
      <c r="A54686" t="s">
        <v>75400</v>
      </c>
      <c r="B54686" t="s">
        <v>75401</v>
      </c>
    </row>
    <row r="54687" spans="1:2" x14ac:dyDescent="0.25">
      <c r="A54687" t="s">
        <v>75402</v>
      </c>
      <c r="B54687" t="s">
        <v>75403</v>
      </c>
    </row>
    <row r="54688" spans="1:2" x14ac:dyDescent="0.25">
      <c r="A54688" t="s">
        <v>75404</v>
      </c>
      <c r="B54688" t="s">
        <v>75405</v>
      </c>
    </row>
    <row r="54689" spans="1:2" x14ac:dyDescent="0.25">
      <c r="A54689" t="s">
        <v>75406</v>
      </c>
      <c r="B54689" t="s">
        <v>75407</v>
      </c>
    </row>
    <row r="54690" spans="1:2" x14ac:dyDescent="0.25">
      <c r="A54690" t="s">
        <v>75408</v>
      </c>
      <c r="B54690" t="s">
        <v>75409</v>
      </c>
    </row>
    <row r="54691" spans="1:2" x14ac:dyDescent="0.25">
      <c r="A54691" t="s">
        <v>75410</v>
      </c>
      <c r="B54691" t="s">
        <v>75411</v>
      </c>
    </row>
    <row r="54692" spans="1:2" x14ac:dyDescent="0.25">
      <c r="A54692" t="s">
        <v>75412</v>
      </c>
      <c r="B54692" t="s">
        <v>75413</v>
      </c>
    </row>
    <row r="54693" spans="1:2" x14ac:dyDescent="0.25">
      <c r="A54693" t="s">
        <v>75414</v>
      </c>
      <c r="B54693" t="s">
        <v>75415</v>
      </c>
    </row>
    <row r="54694" spans="1:2" x14ac:dyDescent="0.25">
      <c r="A54694" t="s">
        <v>75416</v>
      </c>
      <c r="B54694" t="s">
        <v>75417</v>
      </c>
    </row>
    <row r="54695" spans="1:2" x14ac:dyDescent="0.25">
      <c r="A54695" t="s">
        <v>75418</v>
      </c>
      <c r="B54695" t="s">
        <v>75419</v>
      </c>
    </row>
    <row r="54696" spans="1:2" x14ac:dyDescent="0.25">
      <c r="A54696" t="s">
        <v>75420</v>
      </c>
      <c r="B54696" t="s">
        <v>75421</v>
      </c>
    </row>
    <row r="54697" spans="1:2" x14ac:dyDescent="0.25">
      <c r="A54697" t="s">
        <v>75422</v>
      </c>
      <c r="B54697" t="s">
        <v>75423</v>
      </c>
    </row>
    <row r="54698" spans="1:2" x14ac:dyDescent="0.25">
      <c r="A54698" t="s">
        <v>75424</v>
      </c>
      <c r="B54698" t="s">
        <v>75425</v>
      </c>
    </row>
    <row r="54699" spans="1:2" x14ac:dyDescent="0.25">
      <c r="A54699" t="s">
        <v>75426</v>
      </c>
      <c r="B54699" t="s">
        <v>8078</v>
      </c>
    </row>
    <row r="54700" spans="1:2" x14ac:dyDescent="0.25">
      <c r="A54700" t="s">
        <v>75427</v>
      </c>
      <c r="B54700" t="s">
        <v>45465</v>
      </c>
    </row>
    <row r="54701" spans="1:2" x14ac:dyDescent="0.25">
      <c r="A54701" t="s">
        <v>75428</v>
      </c>
      <c r="B54701" t="s">
        <v>68667</v>
      </c>
    </row>
    <row r="54702" spans="1:2" x14ac:dyDescent="0.25">
      <c r="A54702" t="s">
        <v>75429</v>
      </c>
      <c r="B54702" t="s">
        <v>75430</v>
      </c>
    </row>
    <row r="54703" spans="1:2" x14ac:dyDescent="0.25">
      <c r="A54703" t="s">
        <v>75431</v>
      </c>
      <c r="B54703" t="s">
        <v>75430</v>
      </c>
    </row>
    <row r="54704" spans="1:2" x14ac:dyDescent="0.25">
      <c r="A54704" t="s">
        <v>75432</v>
      </c>
      <c r="B54704" t="s">
        <v>75433</v>
      </c>
    </row>
    <row r="54705" spans="1:2" x14ac:dyDescent="0.25">
      <c r="A54705" t="s">
        <v>75434</v>
      </c>
      <c r="B54705" t="s">
        <v>75435</v>
      </c>
    </row>
    <row r="54706" spans="1:2" x14ac:dyDescent="0.25">
      <c r="A54706" t="s">
        <v>75436</v>
      </c>
      <c r="B54706" t="s">
        <v>75437</v>
      </c>
    </row>
    <row r="54707" spans="1:2" x14ac:dyDescent="0.25">
      <c r="A54707" t="s">
        <v>75438</v>
      </c>
      <c r="B54707" t="s">
        <v>43435</v>
      </c>
    </row>
    <row r="54708" spans="1:2" x14ac:dyDescent="0.25">
      <c r="A54708" t="s">
        <v>75439</v>
      </c>
      <c r="B54708" t="s">
        <v>43435</v>
      </c>
    </row>
    <row r="54709" spans="1:2" x14ac:dyDescent="0.25">
      <c r="A54709" t="s">
        <v>75440</v>
      </c>
      <c r="B54709" t="s">
        <v>75441</v>
      </c>
    </row>
    <row r="54710" spans="1:2" x14ac:dyDescent="0.25">
      <c r="A54710" t="s">
        <v>75442</v>
      </c>
      <c r="B54710" t="s">
        <v>75443</v>
      </c>
    </row>
    <row r="54711" spans="1:2" x14ac:dyDescent="0.25">
      <c r="A54711" t="s">
        <v>75444</v>
      </c>
      <c r="B54711" t="s">
        <v>75445</v>
      </c>
    </row>
    <row r="54712" spans="1:2" x14ac:dyDescent="0.25">
      <c r="A54712" t="s">
        <v>75446</v>
      </c>
      <c r="B54712" t="s">
        <v>75445</v>
      </c>
    </row>
    <row r="54713" spans="1:2" x14ac:dyDescent="0.25">
      <c r="A54713" t="s">
        <v>75447</v>
      </c>
      <c r="B54713" t="s">
        <v>75448</v>
      </c>
    </row>
    <row r="54714" spans="1:2" x14ac:dyDescent="0.25">
      <c r="A54714" t="s">
        <v>75449</v>
      </c>
      <c r="B54714" t="s">
        <v>75450</v>
      </c>
    </row>
    <row r="54715" spans="1:2" x14ac:dyDescent="0.25">
      <c r="A54715" t="s">
        <v>75451</v>
      </c>
      <c r="B54715" t="s">
        <v>1024</v>
      </c>
    </row>
    <row r="54716" spans="1:2" x14ac:dyDescent="0.25">
      <c r="A54716" t="s">
        <v>75452</v>
      </c>
      <c r="B54716" t="s">
        <v>1024</v>
      </c>
    </row>
    <row r="54717" spans="1:2" x14ac:dyDescent="0.25">
      <c r="A54717" t="s">
        <v>75453</v>
      </c>
    </row>
    <row r="54718" spans="1:2" x14ac:dyDescent="0.25">
      <c r="A54718" t="s">
        <v>75454</v>
      </c>
      <c r="B54718" t="s">
        <v>1024</v>
      </c>
    </row>
    <row r="54719" spans="1:2" x14ac:dyDescent="0.25">
      <c r="A54719" t="s">
        <v>75455</v>
      </c>
      <c r="B54719" t="s">
        <v>1024</v>
      </c>
    </row>
    <row r="54720" spans="1:2" x14ac:dyDescent="0.25">
      <c r="A54720" t="s">
        <v>75456</v>
      </c>
      <c r="B54720" t="s">
        <v>1024</v>
      </c>
    </row>
    <row r="54721" spans="1:2" x14ac:dyDescent="0.25">
      <c r="A54721" t="s">
        <v>75457</v>
      </c>
      <c r="B54721" t="s">
        <v>1024</v>
      </c>
    </row>
    <row r="54722" spans="1:2" x14ac:dyDescent="0.25">
      <c r="A54722" t="s">
        <v>75458</v>
      </c>
      <c r="B54722" t="s">
        <v>1024</v>
      </c>
    </row>
    <row r="54723" spans="1:2" x14ac:dyDescent="0.25">
      <c r="A54723" t="s">
        <v>75459</v>
      </c>
      <c r="B54723" t="s">
        <v>1024</v>
      </c>
    </row>
    <row r="54724" spans="1:2" x14ac:dyDescent="0.25">
      <c r="A54724" t="s">
        <v>75460</v>
      </c>
      <c r="B54724" t="s">
        <v>1024</v>
      </c>
    </row>
    <row r="54725" spans="1:2" x14ac:dyDescent="0.25">
      <c r="A54725" t="s">
        <v>75461</v>
      </c>
      <c r="B54725" t="s">
        <v>75462</v>
      </c>
    </row>
    <row r="54726" spans="1:2" x14ac:dyDescent="0.25">
      <c r="A54726" t="s">
        <v>75463</v>
      </c>
      <c r="B54726" t="s">
        <v>74539</v>
      </c>
    </row>
    <row r="54727" spans="1:2" x14ac:dyDescent="0.25">
      <c r="A54727" t="s">
        <v>75464</v>
      </c>
      <c r="B54727" t="s">
        <v>74539</v>
      </c>
    </row>
    <row r="54728" spans="1:2" x14ac:dyDescent="0.25">
      <c r="A54728" t="s">
        <v>75465</v>
      </c>
      <c r="B54728" t="s">
        <v>74539</v>
      </c>
    </row>
    <row r="54729" spans="1:2" x14ac:dyDescent="0.25">
      <c r="A54729" t="s">
        <v>75466</v>
      </c>
      <c r="B54729" t="s">
        <v>43010</v>
      </c>
    </row>
    <row r="54730" spans="1:2" x14ac:dyDescent="0.25">
      <c r="A54730" t="s">
        <v>75467</v>
      </c>
      <c r="B54730" t="s">
        <v>75468</v>
      </c>
    </row>
    <row r="54731" spans="1:2" x14ac:dyDescent="0.25">
      <c r="A54731" t="s">
        <v>75469</v>
      </c>
      <c r="B54731" t="s">
        <v>75470</v>
      </c>
    </row>
    <row r="54732" spans="1:2" x14ac:dyDescent="0.25">
      <c r="A54732" t="s">
        <v>75471</v>
      </c>
      <c r="B54732" t="s">
        <v>43138</v>
      </c>
    </row>
    <row r="54733" spans="1:2" x14ac:dyDescent="0.25">
      <c r="A54733" t="s">
        <v>75472</v>
      </c>
      <c r="B54733" t="s">
        <v>75473</v>
      </c>
    </row>
    <row r="54734" spans="1:2" x14ac:dyDescent="0.25">
      <c r="A54734" t="s">
        <v>75474</v>
      </c>
      <c r="B54734" t="s">
        <v>75475</v>
      </c>
    </row>
    <row r="54735" spans="1:2" x14ac:dyDescent="0.25">
      <c r="A54735" t="s">
        <v>75476</v>
      </c>
      <c r="B54735" t="s">
        <v>43282</v>
      </c>
    </row>
    <row r="54736" spans="1:2" x14ac:dyDescent="0.25">
      <c r="A54736" t="s">
        <v>75477</v>
      </c>
      <c r="B54736" t="s">
        <v>33702</v>
      </c>
    </row>
    <row r="54737" spans="1:2" x14ac:dyDescent="0.25">
      <c r="A54737" t="s">
        <v>75478</v>
      </c>
      <c r="B54737" t="s">
        <v>74550</v>
      </c>
    </row>
    <row r="54738" spans="1:2" x14ac:dyDescent="0.25">
      <c r="A54738" t="s">
        <v>75479</v>
      </c>
      <c r="B54738" t="s">
        <v>75480</v>
      </c>
    </row>
    <row r="54739" spans="1:2" x14ac:dyDescent="0.25">
      <c r="A54739" t="s">
        <v>75481</v>
      </c>
      <c r="B54739" t="s">
        <v>33637</v>
      </c>
    </row>
    <row r="54740" spans="1:2" x14ac:dyDescent="0.25">
      <c r="A54740" t="s">
        <v>75482</v>
      </c>
      <c r="B54740" t="s">
        <v>34095</v>
      </c>
    </row>
    <row r="54741" spans="1:2" x14ac:dyDescent="0.25">
      <c r="A54741" t="s">
        <v>75483</v>
      </c>
      <c r="B54741" t="s">
        <v>333</v>
      </c>
    </row>
    <row r="54742" spans="1:2" x14ac:dyDescent="0.25">
      <c r="A54742" t="s">
        <v>75484</v>
      </c>
      <c r="B54742" t="s">
        <v>333</v>
      </c>
    </row>
    <row r="54743" spans="1:2" x14ac:dyDescent="0.25">
      <c r="A54743" t="s">
        <v>75485</v>
      </c>
      <c r="B54743" t="s">
        <v>333</v>
      </c>
    </row>
    <row r="54744" spans="1:2" x14ac:dyDescent="0.25">
      <c r="A54744" t="s">
        <v>75486</v>
      </c>
      <c r="B54744" t="s">
        <v>43451</v>
      </c>
    </row>
    <row r="54745" spans="1:2" x14ac:dyDescent="0.25">
      <c r="A54745" t="s">
        <v>75487</v>
      </c>
      <c r="B54745" t="s">
        <v>75488</v>
      </c>
    </row>
    <row r="54746" spans="1:2" x14ac:dyDescent="0.25">
      <c r="A54746" t="s">
        <v>75489</v>
      </c>
      <c r="B54746" t="s">
        <v>75490</v>
      </c>
    </row>
    <row r="54747" spans="1:2" x14ac:dyDescent="0.25">
      <c r="A54747" t="s">
        <v>75491</v>
      </c>
      <c r="B54747" t="s">
        <v>75492</v>
      </c>
    </row>
    <row r="54748" spans="1:2" x14ac:dyDescent="0.25">
      <c r="A54748" t="s">
        <v>75493</v>
      </c>
      <c r="B54748" t="s">
        <v>75494</v>
      </c>
    </row>
    <row r="54749" spans="1:2" x14ac:dyDescent="0.25">
      <c r="A54749" t="s">
        <v>75495</v>
      </c>
      <c r="B54749" t="s">
        <v>74162</v>
      </c>
    </row>
    <row r="54750" spans="1:2" x14ac:dyDescent="0.25">
      <c r="A54750" t="s">
        <v>75496</v>
      </c>
      <c r="B54750" t="s">
        <v>43670</v>
      </c>
    </row>
    <row r="54751" spans="1:2" x14ac:dyDescent="0.25">
      <c r="A54751" t="s">
        <v>75497</v>
      </c>
      <c r="B54751" t="s">
        <v>74667</v>
      </c>
    </row>
    <row r="54752" spans="1:2" x14ac:dyDescent="0.25">
      <c r="A54752" t="s">
        <v>75498</v>
      </c>
      <c r="B54752" t="s">
        <v>74571</v>
      </c>
    </row>
    <row r="54753" spans="1:2" x14ac:dyDescent="0.25">
      <c r="A54753" t="s">
        <v>75499</v>
      </c>
      <c r="B54753" t="s">
        <v>75500</v>
      </c>
    </row>
    <row r="54754" spans="1:2" x14ac:dyDescent="0.25">
      <c r="A54754" t="s">
        <v>75501</v>
      </c>
      <c r="B54754" t="s">
        <v>75500</v>
      </c>
    </row>
    <row r="54755" spans="1:2" x14ac:dyDescent="0.25">
      <c r="A54755" t="s">
        <v>75502</v>
      </c>
      <c r="B54755" t="s">
        <v>75500</v>
      </c>
    </row>
    <row r="54756" spans="1:2" x14ac:dyDescent="0.25">
      <c r="A54756" t="s">
        <v>75503</v>
      </c>
      <c r="B54756" t="s">
        <v>75504</v>
      </c>
    </row>
    <row r="54757" spans="1:2" x14ac:dyDescent="0.25">
      <c r="A54757" t="s">
        <v>75505</v>
      </c>
      <c r="B54757" t="s">
        <v>75506</v>
      </c>
    </row>
    <row r="54758" spans="1:2" x14ac:dyDescent="0.25">
      <c r="A54758" t="s">
        <v>75507</v>
      </c>
      <c r="B54758" t="s">
        <v>75508</v>
      </c>
    </row>
    <row r="54759" spans="1:2" x14ac:dyDescent="0.25">
      <c r="A54759" t="s">
        <v>75509</v>
      </c>
      <c r="B54759" t="s">
        <v>75510</v>
      </c>
    </row>
    <row r="54760" spans="1:2" x14ac:dyDescent="0.25">
      <c r="A54760" t="s">
        <v>75511</v>
      </c>
      <c r="B54760" t="s">
        <v>75512</v>
      </c>
    </row>
    <row r="54761" spans="1:2" x14ac:dyDescent="0.25">
      <c r="A54761" t="s">
        <v>75513</v>
      </c>
      <c r="B54761" t="s">
        <v>75257</v>
      </c>
    </row>
    <row r="54762" spans="1:2" x14ac:dyDescent="0.25">
      <c r="A54762" t="s">
        <v>75514</v>
      </c>
      <c r="B54762" t="s">
        <v>43457</v>
      </c>
    </row>
    <row r="54763" spans="1:2" x14ac:dyDescent="0.25">
      <c r="A54763" t="s">
        <v>75515</v>
      </c>
      <c r="B54763" t="s">
        <v>75516</v>
      </c>
    </row>
    <row r="54764" spans="1:2" x14ac:dyDescent="0.25">
      <c r="A54764" t="s">
        <v>75517</v>
      </c>
      <c r="B54764" t="s">
        <v>75518</v>
      </c>
    </row>
    <row r="54765" spans="1:2" x14ac:dyDescent="0.25">
      <c r="A54765" t="s">
        <v>75519</v>
      </c>
      <c r="B54765" t="s">
        <v>75520</v>
      </c>
    </row>
    <row r="54766" spans="1:2" x14ac:dyDescent="0.25">
      <c r="A54766" t="s">
        <v>75521</v>
      </c>
      <c r="B54766" t="s">
        <v>75522</v>
      </c>
    </row>
    <row r="54767" spans="1:2" x14ac:dyDescent="0.25">
      <c r="A54767" t="s">
        <v>75523</v>
      </c>
      <c r="B54767" t="s">
        <v>73719</v>
      </c>
    </row>
    <row r="54768" spans="1:2" x14ac:dyDescent="0.25">
      <c r="A54768" t="s">
        <v>75524</v>
      </c>
      <c r="B54768" t="s">
        <v>75525</v>
      </c>
    </row>
    <row r="54769" spans="1:2" x14ac:dyDescent="0.25">
      <c r="A54769" t="s">
        <v>75526</v>
      </c>
      <c r="B54769" t="s">
        <v>43356</v>
      </c>
    </row>
    <row r="54770" spans="1:2" x14ac:dyDescent="0.25">
      <c r="A54770" t="s">
        <v>75527</v>
      </c>
      <c r="B54770" t="s">
        <v>43356</v>
      </c>
    </row>
    <row r="54771" spans="1:2" x14ac:dyDescent="0.25">
      <c r="A54771" t="s">
        <v>75528</v>
      </c>
      <c r="B54771" t="s">
        <v>62958</v>
      </c>
    </row>
    <row r="54772" spans="1:2" x14ac:dyDescent="0.25">
      <c r="A54772" t="s">
        <v>75529</v>
      </c>
      <c r="B54772" t="s">
        <v>43645</v>
      </c>
    </row>
    <row r="54773" spans="1:2" x14ac:dyDescent="0.25">
      <c r="A54773" t="s">
        <v>75530</v>
      </c>
      <c r="B54773" t="s">
        <v>74464</v>
      </c>
    </row>
    <row r="54774" spans="1:2" x14ac:dyDescent="0.25">
      <c r="A54774" t="s">
        <v>75531</v>
      </c>
      <c r="B54774" t="s">
        <v>75532</v>
      </c>
    </row>
    <row r="54775" spans="1:2" x14ac:dyDescent="0.25">
      <c r="A54775" t="s">
        <v>75533</v>
      </c>
      <c r="B54775" t="s">
        <v>75532</v>
      </c>
    </row>
    <row r="54776" spans="1:2" x14ac:dyDescent="0.25">
      <c r="A54776" t="s">
        <v>75534</v>
      </c>
      <c r="B54776" t="s">
        <v>74933</v>
      </c>
    </row>
    <row r="54777" spans="1:2" x14ac:dyDescent="0.25">
      <c r="A54777" t="s">
        <v>75535</v>
      </c>
      <c r="B54777" t="s">
        <v>75536</v>
      </c>
    </row>
    <row r="54778" spans="1:2" x14ac:dyDescent="0.25">
      <c r="A54778" t="s">
        <v>75537</v>
      </c>
      <c r="B54778" t="s">
        <v>75538</v>
      </c>
    </row>
    <row r="54779" spans="1:2" x14ac:dyDescent="0.25">
      <c r="A54779" t="s">
        <v>75539</v>
      </c>
      <c r="B54779" t="s">
        <v>43948</v>
      </c>
    </row>
    <row r="54780" spans="1:2" x14ac:dyDescent="0.25">
      <c r="A54780" t="s">
        <v>75540</v>
      </c>
      <c r="B54780" t="s">
        <v>43948</v>
      </c>
    </row>
    <row r="54781" spans="1:2" x14ac:dyDescent="0.25">
      <c r="A54781" t="s">
        <v>75541</v>
      </c>
      <c r="B54781" t="s">
        <v>75542</v>
      </c>
    </row>
    <row r="54782" spans="1:2" x14ac:dyDescent="0.25">
      <c r="A54782" t="s">
        <v>75543</v>
      </c>
      <c r="B54782" t="s">
        <v>75544</v>
      </c>
    </row>
    <row r="54783" spans="1:2" x14ac:dyDescent="0.25">
      <c r="A54783" t="s">
        <v>75545</v>
      </c>
      <c r="B54783" t="s">
        <v>75544</v>
      </c>
    </row>
    <row r="54784" spans="1:2" x14ac:dyDescent="0.25">
      <c r="A54784" t="s">
        <v>75546</v>
      </c>
      <c r="B54784" t="s">
        <v>75547</v>
      </c>
    </row>
    <row r="54785" spans="1:2" x14ac:dyDescent="0.25">
      <c r="A54785" t="s">
        <v>75548</v>
      </c>
      <c r="B54785" t="s">
        <v>1024</v>
      </c>
    </row>
    <row r="54786" spans="1:2" x14ac:dyDescent="0.25">
      <c r="A54786" t="s">
        <v>75549</v>
      </c>
      <c r="B54786" t="s">
        <v>1024</v>
      </c>
    </row>
    <row r="54787" spans="1:2" x14ac:dyDescent="0.25">
      <c r="A54787" t="s">
        <v>75550</v>
      </c>
      <c r="B54787" t="s">
        <v>1024</v>
      </c>
    </row>
    <row r="54788" spans="1:2" x14ac:dyDescent="0.25">
      <c r="A54788" t="s">
        <v>75551</v>
      </c>
      <c r="B54788" t="s">
        <v>1024</v>
      </c>
    </row>
    <row r="54789" spans="1:2" x14ac:dyDescent="0.25">
      <c r="A54789" t="s">
        <v>75552</v>
      </c>
      <c r="B54789" t="s">
        <v>1024</v>
      </c>
    </row>
    <row r="54790" spans="1:2" x14ac:dyDescent="0.25">
      <c r="A54790" t="s">
        <v>75553</v>
      </c>
      <c r="B54790" t="s">
        <v>1024</v>
      </c>
    </row>
    <row r="54791" spans="1:2" x14ac:dyDescent="0.25">
      <c r="A54791" t="s">
        <v>75554</v>
      </c>
      <c r="B54791" t="s">
        <v>1024</v>
      </c>
    </row>
    <row r="54792" spans="1:2" x14ac:dyDescent="0.25">
      <c r="A54792" t="s">
        <v>75555</v>
      </c>
      <c r="B54792" t="s">
        <v>1024</v>
      </c>
    </row>
    <row r="54793" spans="1:2" x14ac:dyDescent="0.25">
      <c r="A54793" t="s">
        <v>75556</v>
      </c>
      <c r="B54793" t="s">
        <v>1024</v>
      </c>
    </row>
    <row r="54794" spans="1:2" x14ac:dyDescent="0.25">
      <c r="A54794" t="s">
        <v>75557</v>
      </c>
      <c r="B54794" t="s">
        <v>1024</v>
      </c>
    </row>
    <row r="54795" spans="1:2" x14ac:dyDescent="0.25">
      <c r="A54795" t="s">
        <v>75558</v>
      </c>
      <c r="B54795" t="s">
        <v>1024</v>
      </c>
    </row>
    <row r="54796" spans="1:2" x14ac:dyDescent="0.25">
      <c r="A54796" t="s">
        <v>75559</v>
      </c>
      <c r="B54796" t="s">
        <v>1024</v>
      </c>
    </row>
    <row r="54797" spans="1:2" x14ac:dyDescent="0.25">
      <c r="A54797" t="s">
        <v>75560</v>
      </c>
      <c r="B54797" t="s">
        <v>1024</v>
      </c>
    </row>
    <row r="54798" spans="1:2" x14ac:dyDescent="0.25">
      <c r="A54798" t="s">
        <v>75561</v>
      </c>
      <c r="B54798" t="s">
        <v>1024</v>
      </c>
    </row>
    <row r="54799" spans="1:2" x14ac:dyDescent="0.25">
      <c r="A54799" t="s">
        <v>75562</v>
      </c>
      <c r="B54799" t="s">
        <v>1024</v>
      </c>
    </row>
    <row r="54800" spans="1:2" x14ac:dyDescent="0.25">
      <c r="A54800" t="s">
        <v>75563</v>
      </c>
      <c r="B54800" t="s">
        <v>1024</v>
      </c>
    </row>
    <row r="54801" spans="1:2" x14ac:dyDescent="0.25">
      <c r="A54801" t="s">
        <v>75564</v>
      </c>
      <c r="B54801" t="s">
        <v>1024</v>
      </c>
    </row>
    <row r="54802" spans="1:2" x14ac:dyDescent="0.25">
      <c r="A54802" t="s">
        <v>75565</v>
      </c>
      <c r="B54802" t="s">
        <v>1024</v>
      </c>
    </row>
    <row r="54803" spans="1:2" x14ac:dyDescent="0.25">
      <c r="A54803" t="s">
        <v>75566</v>
      </c>
      <c r="B54803" t="s">
        <v>1024</v>
      </c>
    </row>
    <row r="54804" spans="1:2" x14ac:dyDescent="0.25">
      <c r="A54804" t="s">
        <v>75567</v>
      </c>
      <c r="B54804" t="s">
        <v>75568</v>
      </c>
    </row>
    <row r="54805" spans="1:2" x14ac:dyDescent="0.25">
      <c r="A54805" t="s">
        <v>75569</v>
      </c>
      <c r="B54805" t="s">
        <v>75570</v>
      </c>
    </row>
    <row r="54806" spans="1:2" x14ac:dyDescent="0.25">
      <c r="A54806" t="s">
        <v>75571</v>
      </c>
      <c r="B54806" t="s">
        <v>34424</v>
      </c>
    </row>
    <row r="54807" spans="1:2" x14ac:dyDescent="0.25">
      <c r="A54807" t="s">
        <v>75572</v>
      </c>
      <c r="B54807" t="s">
        <v>75573</v>
      </c>
    </row>
    <row r="54808" spans="1:2" x14ac:dyDescent="0.25">
      <c r="A54808" t="s">
        <v>75574</v>
      </c>
      <c r="B54808" t="s">
        <v>45151</v>
      </c>
    </row>
    <row r="54809" spans="1:2" x14ac:dyDescent="0.25">
      <c r="A54809" t="s">
        <v>75575</v>
      </c>
      <c r="B54809" t="s">
        <v>43838</v>
      </c>
    </row>
    <row r="54810" spans="1:2" x14ac:dyDescent="0.25">
      <c r="A54810" t="s">
        <v>75576</v>
      </c>
      <c r="B54810" t="s">
        <v>43838</v>
      </c>
    </row>
    <row r="54811" spans="1:2" x14ac:dyDescent="0.25">
      <c r="A54811" t="s">
        <v>75577</v>
      </c>
      <c r="B54811" t="s">
        <v>33751</v>
      </c>
    </row>
    <row r="54812" spans="1:2" x14ac:dyDescent="0.25">
      <c r="A54812" t="s">
        <v>75578</v>
      </c>
      <c r="B54812" t="s">
        <v>75579</v>
      </c>
    </row>
    <row r="54813" spans="1:2" x14ac:dyDescent="0.25">
      <c r="A54813" t="s">
        <v>75580</v>
      </c>
      <c r="B54813" t="s">
        <v>75573</v>
      </c>
    </row>
    <row r="54814" spans="1:2" x14ac:dyDescent="0.25">
      <c r="A54814" t="s">
        <v>75581</v>
      </c>
      <c r="B54814" t="s">
        <v>75582</v>
      </c>
    </row>
    <row r="54815" spans="1:2" x14ac:dyDescent="0.25">
      <c r="A54815" t="s">
        <v>75583</v>
      </c>
      <c r="B54815" t="s">
        <v>75584</v>
      </c>
    </row>
    <row r="54816" spans="1:2" x14ac:dyDescent="0.25">
      <c r="A54816" t="s">
        <v>75585</v>
      </c>
      <c r="B54816" t="s">
        <v>75516</v>
      </c>
    </row>
    <row r="54817" spans="1:2" x14ac:dyDescent="0.25">
      <c r="A54817" t="s">
        <v>75586</v>
      </c>
      <c r="B54817" t="s">
        <v>20441</v>
      </c>
    </row>
    <row r="54818" spans="1:2" x14ac:dyDescent="0.25">
      <c r="A54818" t="s">
        <v>75587</v>
      </c>
      <c r="B54818" t="s">
        <v>20441</v>
      </c>
    </row>
    <row r="54819" spans="1:2" x14ac:dyDescent="0.25">
      <c r="A54819" t="s">
        <v>75588</v>
      </c>
      <c r="B54819" t="s">
        <v>20441</v>
      </c>
    </row>
    <row r="54820" spans="1:2" x14ac:dyDescent="0.25">
      <c r="A54820" t="s">
        <v>75589</v>
      </c>
      <c r="B54820" t="s">
        <v>20441</v>
      </c>
    </row>
    <row r="54821" spans="1:2" x14ac:dyDescent="0.25">
      <c r="A54821" t="s">
        <v>75590</v>
      </c>
      <c r="B54821" t="s">
        <v>20441</v>
      </c>
    </row>
    <row r="54822" spans="1:2" x14ac:dyDescent="0.25">
      <c r="A54822" t="s">
        <v>75591</v>
      </c>
      <c r="B54822" t="s">
        <v>20441</v>
      </c>
    </row>
    <row r="54823" spans="1:2" x14ac:dyDescent="0.25">
      <c r="A54823" t="s">
        <v>75592</v>
      </c>
      <c r="B54823" t="s">
        <v>20441</v>
      </c>
    </row>
    <row r="54824" spans="1:2" x14ac:dyDescent="0.25">
      <c r="A54824" t="s">
        <v>75593</v>
      </c>
      <c r="B54824" t="s">
        <v>20441</v>
      </c>
    </row>
    <row r="54825" spans="1:2" x14ac:dyDescent="0.25">
      <c r="A54825" t="s">
        <v>75594</v>
      </c>
      <c r="B54825" t="s">
        <v>20441</v>
      </c>
    </row>
    <row r="54826" spans="1:2" x14ac:dyDescent="0.25">
      <c r="A54826" t="s">
        <v>75595</v>
      </c>
      <c r="B54826" t="s">
        <v>20441</v>
      </c>
    </row>
    <row r="54827" spans="1:2" x14ac:dyDescent="0.25">
      <c r="A54827" t="s">
        <v>75596</v>
      </c>
      <c r="B54827" t="s">
        <v>20441</v>
      </c>
    </row>
    <row r="54828" spans="1:2" x14ac:dyDescent="0.25">
      <c r="A54828" t="s">
        <v>75597</v>
      </c>
      <c r="B54828" t="s">
        <v>20441</v>
      </c>
    </row>
    <row r="54829" spans="1:2" x14ac:dyDescent="0.25">
      <c r="A54829" t="s">
        <v>75598</v>
      </c>
      <c r="B54829" t="s">
        <v>75599</v>
      </c>
    </row>
    <row r="54830" spans="1:2" x14ac:dyDescent="0.25">
      <c r="A54830" t="s">
        <v>75600</v>
      </c>
      <c r="B54830" t="s">
        <v>75601</v>
      </c>
    </row>
    <row r="54831" spans="1:2" x14ac:dyDescent="0.25">
      <c r="A54831" t="s">
        <v>75602</v>
      </c>
      <c r="B54831" t="s">
        <v>43489</v>
      </c>
    </row>
    <row r="54832" spans="1:2" x14ac:dyDescent="0.25">
      <c r="A54832" t="s">
        <v>75603</v>
      </c>
      <c r="B54832" t="s">
        <v>68428</v>
      </c>
    </row>
    <row r="54833" spans="1:2" x14ac:dyDescent="0.25">
      <c r="A54833" t="s">
        <v>75604</v>
      </c>
      <c r="B54833" t="s">
        <v>34127</v>
      </c>
    </row>
    <row r="54834" spans="1:2" x14ac:dyDescent="0.25">
      <c r="A54834" t="s">
        <v>75605</v>
      </c>
      <c r="B54834" t="s">
        <v>42993</v>
      </c>
    </row>
    <row r="54835" spans="1:2" x14ac:dyDescent="0.25">
      <c r="A54835" t="s">
        <v>75606</v>
      </c>
      <c r="B54835" t="s">
        <v>75607</v>
      </c>
    </row>
    <row r="54836" spans="1:2" x14ac:dyDescent="0.25">
      <c r="A54836" t="s">
        <v>75608</v>
      </c>
      <c r="B54836" t="s">
        <v>75607</v>
      </c>
    </row>
    <row r="54837" spans="1:2" x14ac:dyDescent="0.25">
      <c r="A54837" t="s">
        <v>75609</v>
      </c>
      <c r="B54837" t="s">
        <v>75607</v>
      </c>
    </row>
    <row r="54838" spans="1:2" x14ac:dyDescent="0.25">
      <c r="A54838" t="s">
        <v>75610</v>
      </c>
      <c r="B54838" t="s">
        <v>75607</v>
      </c>
    </row>
    <row r="54839" spans="1:2" x14ac:dyDescent="0.25">
      <c r="A54839" t="s">
        <v>75611</v>
      </c>
      <c r="B54839" t="s">
        <v>75607</v>
      </c>
    </row>
    <row r="54840" spans="1:2" x14ac:dyDescent="0.25">
      <c r="A54840" t="s">
        <v>75612</v>
      </c>
      <c r="B54840" t="s">
        <v>52479</v>
      </c>
    </row>
    <row r="54841" spans="1:2" x14ac:dyDescent="0.25">
      <c r="A54841" t="s">
        <v>75613</v>
      </c>
      <c r="B54841" t="s">
        <v>43271</v>
      </c>
    </row>
    <row r="54842" spans="1:2" x14ac:dyDescent="0.25">
      <c r="A54842" t="s">
        <v>75614</v>
      </c>
      <c r="B54842" t="s">
        <v>75615</v>
      </c>
    </row>
    <row r="54843" spans="1:2" x14ac:dyDescent="0.25">
      <c r="A54843" t="s">
        <v>75616</v>
      </c>
      <c r="B54843" t="s">
        <v>75617</v>
      </c>
    </row>
    <row r="54844" spans="1:2" x14ac:dyDescent="0.25">
      <c r="A54844" t="s">
        <v>75618</v>
      </c>
      <c r="B54844" t="s">
        <v>75619</v>
      </c>
    </row>
    <row r="54845" spans="1:2" x14ac:dyDescent="0.25">
      <c r="A54845" t="s">
        <v>75620</v>
      </c>
      <c r="B54845" t="s">
        <v>75621</v>
      </c>
    </row>
    <row r="54846" spans="1:2" x14ac:dyDescent="0.25">
      <c r="A54846" t="s">
        <v>75622</v>
      </c>
      <c r="B54846" t="s">
        <v>43377</v>
      </c>
    </row>
    <row r="54847" spans="1:2" x14ac:dyDescent="0.25">
      <c r="A54847" t="s">
        <v>75623</v>
      </c>
      <c r="B54847" t="s">
        <v>75624</v>
      </c>
    </row>
    <row r="54848" spans="1:2" x14ac:dyDescent="0.25">
      <c r="A54848" t="s">
        <v>75625</v>
      </c>
      <c r="B54848" t="s">
        <v>73798</v>
      </c>
    </row>
    <row r="54849" spans="1:2" x14ac:dyDescent="0.25">
      <c r="A54849" t="s">
        <v>75626</v>
      </c>
      <c r="B54849" t="s">
        <v>75627</v>
      </c>
    </row>
    <row r="54850" spans="1:2" x14ac:dyDescent="0.25">
      <c r="A54850" t="s">
        <v>75628</v>
      </c>
      <c r="B54850" t="s">
        <v>1892</v>
      </c>
    </row>
    <row r="54851" spans="1:2" x14ac:dyDescent="0.25">
      <c r="A54851" t="s">
        <v>75629</v>
      </c>
      <c r="B54851" t="s">
        <v>75630</v>
      </c>
    </row>
    <row r="54852" spans="1:2" x14ac:dyDescent="0.25">
      <c r="A54852" t="s">
        <v>75631</v>
      </c>
      <c r="B54852" t="s">
        <v>75632</v>
      </c>
    </row>
    <row r="54853" spans="1:2" x14ac:dyDescent="0.25">
      <c r="A54853" t="s">
        <v>75633</v>
      </c>
      <c r="B54853" t="s">
        <v>75634</v>
      </c>
    </row>
    <row r="54854" spans="1:2" x14ac:dyDescent="0.25">
      <c r="A54854" t="s">
        <v>75635</v>
      </c>
      <c r="B54854" t="s">
        <v>75636</v>
      </c>
    </row>
    <row r="54855" spans="1:2" x14ac:dyDescent="0.25">
      <c r="A54855" t="s">
        <v>75637</v>
      </c>
      <c r="B54855" t="s">
        <v>75638</v>
      </c>
    </row>
    <row r="54856" spans="1:2" x14ac:dyDescent="0.25">
      <c r="A54856" t="s">
        <v>75639</v>
      </c>
      <c r="B54856" t="s">
        <v>75638</v>
      </c>
    </row>
    <row r="54857" spans="1:2" x14ac:dyDescent="0.25">
      <c r="A54857" t="s">
        <v>75640</v>
      </c>
      <c r="B54857" t="s">
        <v>75641</v>
      </c>
    </row>
    <row r="54858" spans="1:2" x14ac:dyDescent="0.25">
      <c r="A54858" t="s">
        <v>75642</v>
      </c>
      <c r="B54858" t="s">
        <v>73798</v>
      </c>
    </row>
    <row r="54859" spans="1:2" x14ac:dyDescent="0.25">
      <c r="A54859" t="s">
        <v>75643</v>
      </c>
      <c r="B54859" t="s">
        <v>75638</v>
      </c>
    </row>
    <row r="54860" spans="1:2" x14ac:dyDescent="0.25">
      <c r="A54860" t="s">
        <v>75644</v>
      </c>
      <c r="B54860" t="s">
        <v>75645</v>
      </c>
    </row>
    <row r="54861" spans="1:2" x14ac:dyDescent="0.25">
      <c r="A54861" t="s">
        <v>75646</v>
      </c>
      <c r="B54861" t="s">
        <v>799</v>
      </c>
    </row>
    <row r="54862" spans="1:2" x14ac:dyDescent="0.25">
      <c r="A54862" t="s">
        <v>75647</v>
      </c>
      <c r="B54862" t="s">
        <v>43026</v>
      </c>
    </row>
    <row r="54863" spans="1:2" x14ac:dyDescent="0.25">
      <c r="A54863" t="s">
        <v>75648</v>
      </c>
      <c r="B54863" t="s">
        <v>75649</v>
      </c>
    </row>
    <row r="54864" spans="1:2" x14ac:dyDescent="0.25">
      <c r="A54864" t="s">
        <v>75650</v>
      </c>
      <c r="B54864" t="s">
        <v>6930</v>
      </c>
    </row>
    <row r="54865" spans="1:2" x14ac:dyDescent="0.25">
      <c r="A54865" t="s">
        <v>75651</v>
      </c>
      <c r="B54865" t="s">
        <v>32363</v>
      </c>
    </row>
    <row r="54866" spans="1:2" x14ac:dyDescent="0.25">
      <c r="A54866" t="s">
        <v>75652</v>
      </c>
      <c r="B54866" t="s">
        <v>75653</v>
      </c>
    </row>
    <row r="54867" spans="1:2" x14ac:dyDescent="0.25">
      <c r="A54867" t="s">
        <v>75654</v>
      </c>
      <c r="B54867" t="s">
        <v>75655</v>
      </c>
    </row>
    <row r="54868" spans="1:2" x14ac:dyDescent="0.25">
      <c r="A54868" t="s">
        <v>75656</v>
      </c>
      <c r="B54868" t="s">
        <v>75657</v>
      </c>
    </row>
    <row r="54869" spans="1:2" x14ac:dyDescent="0.25">
      <c r="A54869" t="s">
        <v>75658</v>
      </c>
      <c r="B54869" t="s">
        <v>75659</v>
      </c>
    </row>
    <row r="54870" spans="1:2" x14ac:dyDescent="0.25">
      <c r="A54870" t="s">
        <v>75660</v>
      </c>
      <c r="B54870" t="s">
        <v>75661</v>
      </c>
    </row>
    <row r="54871" spans="1:2" x14ac:dyDescent="0.25">
      <c r="A54871" t="s">
        <v>75662</v>
      </c>
      <c r="B54871" t="s">
        <v>73618</v>
      </c>
    </row>
    <row r="54872" spans="1:2" x14ac:dyDescent="0.25">
      <c r="A54872" t="s">
        <v>75663</v>
      </c>
      <c r="B54872" t="s">
        <v>73618</v>
      </c>
    </row>
    <row r="54873" spans="1:2" x14ac:dyDescent="0.25">
      <c r="A54873" t="s">
        <v>75664</v>
      </c>
      <c r="B54873" t="s">
        <v>43031</v>
      </c>
    </row>
    <row r="54874" spans="1:2" x14ac:dyDescent="0.25">
      <c r="A54874" t="s">
        <v>75665</v>
      </c>
      <c r="B54874" t="s">
        <v>23484</v>
      </c>
    </row>
    <row r="54875" spans="1:2" x14ac:dyDescent="0.25">
      <c r="A54875" t="s">
        <v>75666</v>
      </c>
      <c r="B54875" t="s">
        <v>23484</v>
      </c>
    </row>
    <row r="54876" spans="1:2" x14ac:dyDescent="0.25">
      <c r="A54876" t="s">
        <v>75667</v>
      </c>
      <c r="B54876" t="s">
        <v>75668</v>
      </c>
    </row>
    <row r="54877" spans="1:2" x14ac:dyDescent="0.25">
      <c r="A54877" t="s">
        <v>75669</v>
      </c>
      <c r="B54877" t="s">
        <v>75670</v>
      </c>
    </row>
    <row r="54878" spans="1:2" x14ac:dyDescent="0.25">
      <c r="A54878" t="s">
        <v>75671</v>
      </c>
      <c r="B54878" t="s">
        <v>75672</v>
      </c>
    </row>
    <row r="54879" spans="1:2" x14ac:dyDescent="0.25">
      <c r="A54879" t="s">
        <v>75673</v>
      </c>
      <c r="B54879" t="s">
        <v>33447</v>
      </c>
    </row>
    <row r="54880" spans="1:2" x14ac:dyDescent="0.25">
      <c r="A54880" t="s">
        <v>75674</v>
      </c>
      <c r="B54880" t="s">
        <v>75675</v>
      </c>
    </row>
    <row r="54881" spans="1:2" x14ac:dyDescent="0.25">
      <c r="A54881" t="s">
        <v>75676</v>
      </c>
      <c r="B54881" t="s">
        <v>73651</v>
      </c>
    </row>
    <row r="54882" spans="1:2" x14ac:dyDescent="0.25">
      <c r="A54882" t="s">
        <v>75677</v>
      </c>
      <c r="B54882" t="s">
        <v>75678</v>
      </c>
    </row>
    <row r="54883" spans="1:2" x14ac:dyDescent="0.25">
      <c r="A54883" t="s">
        <v>75679</v>
      </c>
      <c r="B54883" t="s">
        <v>75680</v>
      </c>
    </row>
    <row r="54884" spans="1:2" x14ac:dyDescent="0.25">
      <c r="A54884" t="s">
        <v>75681</v>
      </c>
      <c r="B54884" t="s">
        <v>45040</v>
      </c>
    </row>
    <row r="54885" spans="1:2" x14ac:dyDescent="0.25">
      <c r="A54885" t="s">
        <v>75682</v>
      </c>
      <c r="B54885" t="s">
        <v>45040</v>
      </c>
    </row>
    <row r="54886" spans="1:2" x14ac:dyDescent="0.25">
      <c r="A54886" t="s">
        <v>75683</v>
      </c>
      <c r="B54886" t="s">
        <v>74464</v>
      </c>
    </row>
    <row r="54887" spans="1:2" x14ac:dyDescent="0.25">
      <c r="A54887" t="s">
        <v>75684</v>
      </c>
      <c r="B54887" t="s">
        <v>75685</v>
      </c>
    </row>
    <row r="54888" spans="1:2" x14ac:dyDescent="0.25">
      <c r="A54888" t="s">
        <v>75686</v>
      </c>
      <c r="B54888" t="s">
        <v>75687</v>
      </c>
    </row>
    <row r="54889" spans="1:2" x14ac:dyDescent="0.25">
      <c r="A54889" t="s">
        <v>75688</v>
      </c>
      <c r="B54889" t="s">
        <v>75689</v>
      </c>
    </row>
    <row r="54890" spans="1:2" x14ac:dyDescent="0.25">
      <c r="A54890" t="s">
        <v>75690</v>
      </c>
      <c r="B54890" t="s">
        <v>75691</v>
      </c>
    </row>
    <row r="54891" spans="1:2" x14ac:dyDescent="0.25">
      <c r="A54891" t="s">
        <v>75692</v>
      </c>
      <c r="B54891" t="s">
        <v>34103</v>
      </c>
    </row>
    <row r="54892" spans="1:2" x14ac:dyDescent="0.25">
      <c r="A54892" t="s">
        <v>75693</v>
      </c>
      <c r="B54892" t="s">
        <v>75694</v>
      </c>
    </row>
    <row r="54893" spans="1:2" x14ac:dyDescent="0.25">
      <c r="A54893" t="s">
        <v>75695</v>
      </c>
      <c r="B54893" t="s">
        <v>75105</v>
      </c>
    </row>
    <row r="54894" spans="1:2" x14ac:dyDescent="0.25">
      <c r="A54894" t="s">
        <v>75696</v>
      </c>
      <c r="B54894" t="s">
        <v>75697</v>
      </c>
    </row>
    <row r="54895" spans="1:2" x14ac:dyDescent="0.25">
      <c r="A54895" t="s">
        <v>75698</v>
      </c>
      <c r="B54895" t="s">
        <v>75699</v>
      </c>
    </row>
    <row r="54896" spans="1:2" x14ac:dyDescent="0.25">
      <c r="A54896" t="s">
        <v>75700</v>
      </c>
      <c r="B54896" t="s">
        <v>66044</v>
      </c>
    </row>
    <row r="54897" spans="1:2" x14ac:dyDescent="0.25">
      <c r="A54897" t="s">
        <v>75701</v>
      </c>
      <c r="B54897" t="s">
        <v>66044</v>
      </c>
    </row>
    <row r="54898" spans="1:2" x14ac:dyDescent="0.25">
      <c r="A54898" t="s">
        <v>75702</v>
      </c>
      <c r="B54898" t="s">
        <v>75703</v>
      </c>
    </row>
    <row r="54899" spans="1:2" x14ac:dyDescent="0.25">
      <c r="A54899" t="s">
        <v>75704</v>
      </c>
      <c r="B54899" t="s">
        <v>75705</v>
      </c>
    </row>
    <row r="54900" spans="1:2" x14ac:dyDescent="0.25">
      <c r="A54900" t="s">
        <v>75706</v>
      </c>
      <c r="B54900" t="s">
        <v>44352</v>
      </c>
    </row>
    <row r="54901" spans="1:2" x14ac:dyDescent="0.25">
      <c r="A54901" t="s">
        <v>75707</v>
      </c>
      <c r="B54901" t="s">
        <v>75708</v>
      </c>
    </row>
    <row r="54902" spans="1:2" x14ac:dyDescent="0.25">
      <c r="A54902" t="s">
        <v>75709</v>
      </c>
      <c r="B54902" t="s">
        <v>43771</v>
      </c>
    </row>
    <row r="54903" spans="1:2" x14ac:dyDescent="0.25">
      <c r="A54903" t="s">
        <v>75710</v>
      </c>
      <c r="B54903" t="s">
        <v>75711</v>
      </c>
    </row>
    <row r="54904" spans="1:2" x14ac:dyDescent="0.25">
      <c r="A54904" t="s">
        <v>75712</v>
      </c>
      <c r="B54904" t="s">
        <v>75713</v>
      </c>
    </row>
    <row r="54905" spans="1:2" x14ac:dyDescent="0.25">
      <c r="A54905" t="s">
        <v>75714</v>
      </c>
      <c r="B54905" t="s">
        <v>75715</v>
      </c>
    </row>
    <row r="54906" spans="1:2" x14ac:dyDescent="0.25">
      <c r="A54906" t="s">
        <v>75716</v>
      </c>
      <c r="B54906" t="s">
        <v>75717</v>
      </c>
    </row>
    <row r="54907" spans="1:2" x14ac:dyDescent="0.25">
      <c r="A54907" t="s">
        <v>75718</v>
      </c>
      <c r="B54907" t="s">
        <v>75719</v>
      </c>
    </row>
    <row r="54908" spans="1:2" x14ac:dyDescent="0.25">
      <c r="A54908" t="s">
        <v>75720</v>
      </c>
      <c r="B54908" t="s">
        <v>75721</v>
      </c>
    </row>
    <row r="54909" spans="1:2" x14ac:dyDescent="0.25">
      <c r="A54909" t="s">
        <v>75722</v>
      </c>
      <c r="B54909" t="s">
        <v>2145</v>
      </c>
    </row>
    <row r="54910" spans="1:2" x14ac:dyDescent="0.25">
      <c r="A54910" t="s">
        <v>75723</v>
      </c>
      <c r="B54910" t="s">
        <v>18960</v>
      </c>
    </row>
    <row r="54911" spans="1:2" x14ac:dyDescent="0.25">
      <c r="A54911" t="s">
        <v>75724</v>
      </c>
      <c r="B54911" t="s">
        <v>34162</v>
      </c>
    </row>
    <row r="54912" spans="1:2" x14ac:dyDescent="0.25">
      <c r="A54912" t="s">
        <v>75725</v>
      </c>
      <c r="B54912" t="s">
        <v>18960</v>
      </c>
    </row>
    <row r="54913" spans="1:2" x14ac:dyDescent="0.25">
      <c r="A54913" t="s">
        <v>75726</v>
      </c>
      <c r="B54913" t="s">
        <v>75727</v>
      </c>
    </row>
    <row r="54914" spans="1:2" x14ac:dyDescent="0.25">
      <c r="A54914" t="s">
        <v>75728</v>
      </c>
      <c r="B54914" t="s">
        <v>75727</v>
      </c>
    </row>
    <row r="54915" spans="1:2" x14ac:dyDescent="0.25">
      <c r="A54915" t="s">
        <v>75729</v>
      </c>
      <c r="B54915" t="s">
        <v>75730</v>
      </c>
    </row>
    <row r="54916" spans="1:2" x14ac:dyDescent="0.25">
      <c r="A54916" t="s">
        <v>75731</v>
      </c>
      <c r="B54916" t="s">
        <v>75730</v>
      </c>
    </row>
    <row r="54917" spans="1:2" x14ac:dyDescent="0.25">
      <c r="A54917" t="s">
        <v>75732</v>
      </c>
      <c r="B54917" t="s">
        <v>69946</v>
      </c>
    </row>
    <row r="54918" spans="1:2" x14ac:dyDescent="0.25">
      <c r="A54918" t="s">
        <v>75733</v>
      </c>
      <c r="B54918" t="s">
        <v>75730</v>
      </c>
    </row>
    <row r="54919" spans="1:2" x14ac:dyDescent="0.25">
      <c r="A54919" t="s">
        <v>75734</v>
      </c>
      <c r="B54919" t="s">
        <v>73528</v>
      </c>
    </row>
    <row r="54920" spans="1:2" x14ac:dyDescent="0.25">
      <c r="A54920" t="s">
        <v>75735</v>
      </c>
      <c r="B54920" t="s">
        <v>42981</v>
      </c>
    </row>
    <row r="54921" spans="1:2" x14ac:dyDescent="0.25">
      <c r="A54921" t="s">
        <v>75736</v>
      </c>
      <c r="B54921" t="s">
        <v>75737</v>
      </c>
    </row>
    <row r="54922" spans="1:2" x14ac:dyDescent="0.25">
      <c r="A54922" t="s">
        <v>75738</v>
      </c>
      <c r="B54922" t="s">
        <v>75737</v>
      </c>
    </row>
    <row r="54923" spans="1:2" x14ac:dyDescent="0.25">
      <c r="A54923" t="s">
        <v>75739</v>
      </c>
      <c r="B54923" t="s">
        <v>75737</v>
      </c>
    </row>
    <row r="54924" spans="1:2" x14ac:dyDescent="0.25">
      <c r="A54924" t="s">
        <v>75740</v>
      </c>
      <c r="B54924" t="s">
        <v>75737</v>
      </c>
    </row>
    <row r="54925" spans="1:2" x14ac:dyDescent="0.25">
      <c r="A54925" t="s">
        <v>75741</v>
      </c>
      <c r="B54925" t="s">
        <v>75737</v>
      </c>
    </row>
    <row r="54926" spans="1:2" x14ac:dyDescent="0.25">
      <c r="A54926" t="s">
        <v>75742</v>
      </c>
      <c r="B54926" t="s">
        <v>75737</v>
      </c>
    </row>
    <row r="54927" spans="1:2" x14ac:dyDescent="0.25">
      <c r="A54927" t="s">
        <v>75743</v>
      </c>
      <c r="B54927" t="s">
        <v>75737</v>
      </c>
    </row>
    <row r="54928" spans="1:2" x14ac:dyDescent="0.25">
      <c r="A54928" t="s">
        <v>75744</v>
      </c>
      <c r="B54928" t="s">
        <v>75737</v>
      </c>
    </row>
    <row r="54929" spans="1:2" x14ac:dyDescent="0.25">
      <c r="A54929" t="s">
        <v>75745</v>
      </c>
      <c r="B54929" t="s">
        <v>75746</v>
      </c>
    </row>
    <row r="54930" spans="1:2" x14ac:dyDescent="0.25">
      <c r="A54930" t="s">
        <v>75747</v>
      </c>
      <c r="B54930" t="s">
        <v>74400</v>
      </c>
    </row>
    <row r="54931" spans="1:2" x14ac:dyDescent="0.25">
      <c r="A54931" t="s">
        <v>75748</v>
      </c>
      <c r="B54931" t="s">
        <v>33684</v>
      </c>
    </row>
    <row r="54932" spans="1:2" x14ac:dyDescent="0.25">
      <c r="A54932" t="s">
        <v>75749</v>
      </c>
      <c r="B54932" t="s">
        <v>73568</v>
      </c>
    </row>
    <row r="54933" spans="1:2" x14ac:dyDescent="0.25">
      <c r="A54933" t="s">
        <v>75750</v>
      </c>
      <c r="B54933" t="s">
        <v>73568</v>
      </c>
    </row>
    <row r="54934" spans="1:2" x14ac:dyDescent="0.25">
      <c r="A54934" t="s">
        <v>75751</v>
      </c>
      <c r="B54934" t="s">
        <v>75752</v>
      </c>
    </row>
    <row r="54935" spans="1:2" x14ac:dyDescent="0.25">
      <c r="A54935" t="s">
        <v>75753</v>
      </c>
      <c r="B54935" t="s">
        <v>23500</v>
      </c>
    </row>
    <row r="54936" spans="1:2" x14ac:dyDescent="0.25">
      <c r="A54936" t="s">
        <v>75754</v>
      </c>
      <c r="B54936" t="s">
        <v>23500</v>
      </c>
    </row>
    <row r="54937" spans="1:2" x14ac:dyDescent="0.25">
      <c r="A54937" t="s">
        <v>75755</v>
      </c>
      <c r="B54937" t="s">
        <v>23500</v>
      </c>
    </row>
    <row r="54938" spans="1:2" x14ac:dyDescent="0.25">
      <c r="A54938" t="s">
        <v>75756</v>
      </c>
      <c r="B54938" t="s">
        <v>23500</v>
      </c>
    </row>
    <row r="54939" spans="1:2" x14ac:dyDescent="0.25">
      <c r="A54939" t="s">
        <v>75757</v>
      </c>
      <c r="B54939" t="s">
        <v>23500</v>
      </c>
    </row>
    <row r="54940" spans="1:2" x14ac:dyDescent="0.25">
      <c r="A54940" t="s">
        <v>75758</v>
      </c>
      <c r="B54940" t="s">
        <v>23500</v>
      </c>
    </row>
    <row r="54941" spans="1:2" x14ac:dyDescent="0.25">
      <c r="A54941" t="s">
        <v>75759</v>
      </c>
      <c r="B54941" t="s">
        <v>23500</v>
      </c>
    </row>
    <row r="54942" spans="1:2" x14ac:dyDescent="0.25">
      <c r="A54942" t="s">
        <v>75760</v>
      </c>
      <c r="B54942" t="s">
        <v>23500</v>
      </c>
    </row>
    <row r="54943" spans="1:2" x14ac:dyDescent="0.25">
      <c r="A54943" t="s">
        <v>75761</v>
      </c>
      <c r="B54943" t="s">
        <v>23500</v>
      </c>
    </row>
    <row r="54944" spans="1:2" x14ac:dyDescent="0.25">
      <c r="A54944" t="s">
        <v>75762</v>
      </c>
      <c r="B54944" t="s">
        <v>23500</v>
      </c>
    </row>
    <row r="54945" spans="1:2" x14ac:dyDescent="0.25">
      <c r="A54945" t="s">
        <v>75763</v>
      </c>
      <c r="B54945" t="s">
        <v>23500</v>
      </c>
    </row>
    <row r="54946" spans="1:2" x14ac:dyDescent="0.25">
      <c r="A54946" t="s">
        <v>75764</v>
      </c>
      <c r="B54946" t="s">
        <v>23500</v>
      </c>
    </row>
    <row r="54947" spans="1:2" x14ac:dyDescent="0.25">
      <c r="A54947" t="s">
        <v>75765</v>
      </c>
      <c r="B54947" t="s">
        <v>75766</v>
      </c>
    </row>
    <row r="54948" spans="1:2" x14ac:dyDescent="0.25">
      <c r="A54948" t="s">
        <v>75767</v>
      </c>
      <c r="B54948" t="s">
        <v>75768</v>
      </c>
    </row>
    <row r="54949" spans="1:2" x14ac:dyDescent="0.25">
      <c r="A54949" t="s">
        <v>75769</v>
      </c>
      <c r="B54949" t="s">
        <v>7238</v>
      </c>
    </row>
    <row r="54950" spans="1:2" x14ac:dyDescent="0.25">
      <c r="A54950" t="s">
        <v>75770</v>
      </c>
      <c r="B54950" t="s">
        <v>71847</v>
      </c>
    </row>
    <row r="54951" spans="1:2" x14ac:dyDescent="0.25">
      <c r="A54951" t="s">
        <v>75771</v>
      </c>
      <c r="B54951" t="s">
        <v>71847</v>
      </c>
    </row>
    <row r="54952" spans="1:2" x14ac:dyDescent="0.25">
      <c r="A54952" t="s">
        <v>75772</v>
      </c>
      <c r="B54952" t="s">
        <v>75773</v>
      </c>
    </row>
    <row r="54953" spans="1:2" x14ac:dyDescent="0.25">
      <c r="A54953" t="s">
        <v>75774</v>
      </c>
      <c r="B54953" t="s">
        <v>75775</v>
      </c>
    </row>
    <row r="54954" spans="1:2" x14ac:dyDescent="0.25">
      <c r="A54954" t="s">
        <v>75776</v>
      </c>
      <c r="B54954" t="s">
        <v>75777</v>
      </c>
    </row>
    <row r="54955" spans="1:2" x14ac:dyDescent="0.25">
      <c r="A54955" t="s">
        <v>75778</v>
      </c>
      <c r="B54955" t="s">
        <v>75779</v>
      </c>
    </row>
    <row r="54956" spans="1:2" x14ac:dyDescent="0.25">
      <c r="A54956" t="s">
        <v>75780</v>
      </c>
      <c r="B54956" t="s">
        <v>75781</v>
      </c>
    </row>
    <row r="54957" spans="1:2" x14ac:dyDescent="0.25">
      <c r="A54957" t="s">
        <v>75782</v>
      </c>
      <c r="B54957" t="s">
        <v>75783</v>
      </c>
    </row>
    <row r="54958" spans="1:2" x14ac:dyDescent="0.25">
      <c r="A54958" t="s">
        <v>75784</v>
      </c>
      <c r="B54958" t="s">
        <v>75785</v>
      </c>
    </row>
    <row r="54959" spans="1:2" x14ac:dyDescent="0.25">
      <c r="A54959" t="s">
        <v>75786</v>
      </c>
      <c r="B54959" t="s">
        <v>75787</v>
      </c>
    </row>
    <row r="54960" spans="1:2" x14ac:dyDescent="0.25">
      <c r="A54960" t="s">
        <v>75788</v>
      </c>
      <c r="B54960" t="s">
        <v>75789</v>
      </c>
    </row>
    <row r="54961" spans="1:2" x14ac:dyDescent="0.25">
      <c r="A54961" t="s">
        <v>75790</v>
      </c>
      <c r="B54961" t="s">
        <v>75791</v>
      </c>
    </row>
    <row r="54962" spans="1:2" x14ac:dyDescent="0.25">
      <c r="A54962" t="s">
        <v>75792</v>
      </c>
      <c r="B54962" t="s">
        <v>34125</v>
      </c>
    </row>
    <row r="54963" spans="1:2" x14ac:dyDescent="0.25">
      <c r="A54963" t="s">
        <v>75793</v>
      </c>
      <c r="B54963" t="s">
        <v>44986</v>
      </c>
    </row>
    <row r="54964" spans="1:2" x14ac:dyDescent="0.25">
      <c r="A54964" t="s">
        <v>75794</v>
      </c>
      <c r="B54964" t="s">
        <v>44986</v>
      </c>
    </row>
    <row r="54965" spans="1:2" x14ac:dyDescent="0.25">
      <c r="A54965" t="s">
        <v>75795</v>
      </c>
      <c r="B54965" t="s">
        <v>75796</v>
      </c>
    </row>
    <row r="54966" spans="1:2" x14ac:dyDescent="0.25">
      <c r="A54966" t="s">
        <v>75797</v>
      </c>
      <c r="B54966" t="s">
        <v>75798</v>
      </c>
    </row>
    <row r="54967" spans="1:2" x14ac:dyDescent="0.25">
      <c r="A54967" t="s">
        <v>75799</v>
      </c>
      <c r="B54967" t="s">
        <v>75798</v>
      </c>
    </row>
    <row r="54968" spans="1:2" x14ac:dyDescent="0.25">
      <c r="A54968" t="s">
        <v>75800</v>
      </c>
      <c r="B54968" t="s">
        <v>75801</v>
      </c>
    </row>
    <row r="54969" spans="1:2" x14ac:dyDescent="0.25">
      <c r="A54969" t="s">
        <v>75802</v>
      </c>
      <c r="B54969" t="s">
        <v>10731</v>
      </c>
    </row>
    <row r="54970" spans="1:2" x14ac:dyDescent="0.25">
      <c r="A54970" t="s">
        <v>75803</v>
      </c>
      <c r="B54970" t="s">
        <v>75804</v>
      </c>
    </row>
    <row r="54971" spans="1:2" x14ac:dyDescent="0.25">
      <c r="A54971" t="s">
        <v>75805</v>
      </c>
      <c r="B54971" t="s">
        <v>4298</v>
      </c>
    </row>
    <row r="54972" spans="1:2" x14ac:dyDescent="0.25">
      <c r="A54972" t="s">
        <v>75806</v>
      </c>
      <c r="B54972" t="s">
        <v>75807</v>
      </c>
    </row>
    <row r="54973" spans="1:2" x14ac:dyDescent="0.25">
      <c r="A54973" t="s">
        <v>75808</v>
      </c>
      <c r="B54973" t="s">
        <v>43998</v>
      </c>
    </row>
    <row r="54974" spans="1:2" x14ac:dyDescent="0.25">
      <c r="A54974" t="s">
        <v>75809</v>
      </c>
      <c r="B54974" t="s">
        <v>43998</v>
      </c>
    </row>
    <row r="54975" spans="1:2" x14ac:dyDescent="0.25">
      <c r="A54975" t="s">
        <v>75810</v>
      </c>
      <c r="B54975" t="s">
        <v>75737</v>
      </c>
    </row>
    <row r="54976" spans="1:2" x14ac:dyDescent="0.25">
      <c r="A54976" t="s">
        <v>75811</v>
      </c>
      <c r="B54976" t="s">
        <v>75737</v>
      </c>
    </row>
    <row r="54977" spans="1:2" x14ac:dyDescent="0.25">
      <c r="A54977" t="s">
        <v>75812</v>
      </c>
      <c r="B54977" t="s">
        <v>75813</v>
      </c>
    </row>
    <row r="54978" spans="1:2" x14ac:dyDescent="0.25">
      <c r="A54978" t="s">
        <v>75814</v>
      </c>
      <c r="B54978" t="s">
        <v>33805</v>
      </c>
    </row>
    <row r="54979" spans="1:2" x14ac:dyDescent="0.25">
      <c r="A54979" t="s">
        <v>75815</v>
      </c>
      <c r="B54979" t="s">
        <v>75798</v>
      </c>
    </row>
    <row r="54980" spans="1:2" x14ac:dyDescent="0.25">
      <c r="A54980" t="s">
        <v>75816</v>
      </c>
      <c r="B54980" t="s">
        <v>75817</v>
      </c>
    </row>
    <row r="54981" spans="1:2" x14ac:dyDescent="0.25">
      <c r="A54981" t="s">
        <v>75818</v>
      </c>
      <c r="B54981" t="s">
        <v>75819</v>
      </c>
    </row>
    <row r="54982" spans="1:2" x14ac:dyDescent="0.25">
      <c r="A54982" t="s">
        <v>75820</v>
      </c>
      <c r="B54982" t="s">
        <v>75821</v>
      </c>
    </row>
    <row r="54983" spans="1:2" x14ac:dyDescent="0.25">
      <c r="A54983" t="s">
        <v>75822</v>
      </c>
      <c r="B54983" t="s">
        <v>75823</v>
      </c>
    </row>
    <row r="54984" spans="1:2" x14ac:dyDescent="0.25">
      <c r="A54984" t="s">
        <v>75824</v>
      </c>
      <c r="B54984" t="s">
        <v>75825</v>
      </c>
    </row>
    <row r="54985" spans="1:2" x14ac:dyDescent="0.25">
      <c r="A54985" t="s">
        <v>75826</v>
      </c>
      <c r="B54985" t="s">
        <v>75825</v>
      </c>
    </row>
    <row r="54986" spans="1:2" x14ac:dyDescent="0.25">
      <c r="A54986" t="s">
        <v>75827</v>
      </c>
      <c r="B54986" t="s">
        <v>75825</v>
      </c>
    </row>
    <row r="54987" spans="1:2" x14ac:dyDescent="0.25">
      <c r="A54987" t="s">
        <v>75828</v>
      </c>
      <c r="B54987" t="s">
        <v>43366</v>
      </c>
    </row>
    <row r="54988" spans="1:2" x14ac:dyDescent="0.25">
      <c r="A54988" t="s">
        <v>75829</v>
      </c>
      <c r="B54988" t="s">
        <v>75783</v>
      </c>
    </row>
    <row r="54989" spans="1:2" x14ac:dyDescent="0.25">
      <c r="A54989" t="s">
        <v>75830</v>
      </c>
      <c r="B54989" t="s">
        <v>75831</v>
      </c>
    </row>
    <row r="54990" spans="1:2" x14ac:dyDescent="0.25">
      <c r="A54990" t="s">
        <v>75832</v>
      </c>
      <c r="B54990" t="s">
        <v>43784</v>
      </c>
    </row>
    <row r="54991" spans="1:2" x14ac:dyDescent="0.25">
      <c r="A54991" t="s">
        <v>75833</v>
      </c>
      <c r="B54991" t="s">
        <v>75834</v>
      </c>
    </row>
    <row r="54992" spans="1:2" x14ac:dyDescent="0.25">
      <c r="A54992" t="s">
        <v>75835</v>
      </c>
      <c r="B54992" t="s">
        <v>13875</v>
      </c>
    </row>
    <row r="54993" spans="1:2" x14ac:dyDescent="0.25">
      <c r="A54993" t="s">
        <v>75836</v>
      </c>
      <c r="B54993" t="s">
        <v>75837</v>
      </c>
    </row>
    <row r="54994" spans="1:2" x14ac:dyDescent="0.25">
      <c r="A54994" t="s">
        <v>75838</v>
      </c>
      <c r="B54994" t="s">
        <v>43238</v>
      </c>
    </row>
    <row r="54995" spans="1:2" x14ac:dyDescent="0.25">
      <c r="A54995" t="s">
        <v>75839</v>
      </c>
      <c r="B54995" t="s">
        <v>43771</v>
      </c>
    </row>
    <row r="54996" spans="1:2" x14ac:dyDescent="0.25">
      <c r="A54996" t="s">
        <v>75840</v>
      </c>
      <c r="B54996" t="s">
        <v>43161</v>
      </c>
    </row>
    <row r="54997" spans="1:2" x14ac:dyDescent="0.25">
      <c r="A54997" t="s">
        <v>75841</v>
      </c>
      <c r="B54997" t="s">
        <v>43240</v>
      </c>
    </row>
    <row r="54998" spans="1:2" x14ac:dyDescent="0.25">
      <c r="A54998" t="s">
        <v>75842</v>
      </c>
      <c r="B54998" t="s">
        <v>75843</v>
      </c>
    </row>
    <row r="54999" spans="1:2" x14ac:dyDescent="0.25">
      <c r="A54999" t="s">
        <v>75844</v>
      </c>
      <c r="B54999" t="s">
        <v>75843</v>
      </c>
    </row>
    <row r="55000" spans="1:2" x14ac:dyDescent="0.25">
      <c r="A55000" t="s">
        <v>75845</v>
      </c>
      <c r="B55000" t="s">
        <v>75843</v>
      </c>
    </row>
    <row r="55001" spans="1:2" x14ac:dyDescent="0.25">
      <c r="A55001" t="s">
        <v>75846</v>
      </c>
      <c r="B55001" t="s">
        <v>75843</v>
      </c>
    </row>
    <row r="55002" spans="1:2" x14ac:dyDescent="0.25">
      <c r="A55002" t="s">
        <v>75847</v>
      </c>
      <c r="B55002" t="s">
        <v>75843</v>
      </c>
    </row>
    <row r="55003" spans="1:2" x14ac:dyDescent="0.25">
      <c r="A55003" t="s">
        <v>75848</v>
      </c>
      <c r="B55003" t="s">
        <v>75843</v>
      </c>
    </row>
    <row r="55004" spans="1:2" x14ac:dyDescent="0.25">
      <c r="A55004" t="s">
        <v>75849</v>
      </c>
      <c r="B55004" t="s">
        <v>3140</v>
      </c>
    </row>
    <row r="55005" spans="1:2" x14ac:dyDescent="0.25">
      <c r="A55005" t="s">
        <v>75850</v>
      </c>
      <c r="B55005" t="s">
        <v>43203</v>
      </c>
    </row>
    <row r="55006" spans="1:2" x14ac:dyDescent="0.25">
      <c r="A55006" t="s">
        <v>75851</v>
      </c>
      <c r="B55006" t="s">
        <v>44992</v>
      </c>
    </row>
    <row r="55007" spans="1:2" x14ac:dyDescent="0.25">
      <c r="A55007" t="s">
        <v>75852</v>
      </c>
      <c r="B55007" t="s">
        <v>44992</v>
      </c>
    </row>
    <row r="55008" spans="1:2" x14ac:dyDescent="0.25">
      <c r="A55008" t="s">
        <v>75853</v>
      </c>
      <c r="B55008" t="s">
        <v>34115</v>
      </c>
    </row>
    <row r="55009" spans="1:2" x14ac:dyDescent="0.25">
      <c r="A55009" t="s">
        <v>75854</v>
      </c>
      <c r="B55009" t="s">
        <v>3486</v>
      </c>
    </row>
    <row r="55010" spans="1:2" x14ac:dyDescent="0.25">
      <c r="A55010" t="s">
        <v>75855</v>
      </c>
      <c r="B55010" t="s">
        <v>75856</v>
      </c>
    </row>
    <row r="55011" spans="1:2" x14ac:dyDescent="0.25">
      <c r="A55011" t="s">
        <v>75857</v>
      </c>
      <c r="B55011" t="s">
        <v>75858</v>
      </c>
    </row>
    <row r="55012" spans="1:2" x14ac:dyDescent="0.25">
      <c r="A55012" t="s">
        <v>75859</v>
      </c>
      <c r="B55012" t="s">
        <v>75860</v>
      </c>
    </row>
    <row r="55013" spans="1:2" x14ac:dyDescent="0.25">
      <c r="A55013" t="s">
        <v>75861</v>
      </c>
      <c r="B55013" t="s">
        <v>11911</v>
      </c>
    </row>
    <row r="55014" spans="1:2" x14ac:dyDescent="0.25">
      <c r="A55014" t="s">
        <v>75862</v>
      </c>
      <c r="B55014" t="s">
        <v>23488</v>
      </c>
    </row>
    <row r="55015" spans="1:2" x14ac:dyDescent="0.25">
      <c r="A55015" t="s">
        <v>75863</v>
      </c>
      <c r="B55015" t="s">
        <v>23488</v>
      </c>
    </row>
    <row r="55016" spans="1:2" x14ac:dyDescent="0.25">
      <c r="A55016" t="s">
        <v>75864</v>
      </c>
      <c r="B55016" t="s">
        <v>23488</v>
      </c>
    </row>
    <row r="55017" spans="1:2" x14ac:dyDescent="0.25">
      <c r="A55017" t="s">
        <v>75865</v>
      </c>
      <c r="B55017" t="s">
        <v>11911</v>
      </c>
    </row>
    <row r="55018" spans="1:2" x14ac:dyDescent="0.25">
      <c r="A55018" t="s">
        <v>75866</v>
      </c>
      <c r="B55018" t="s">
        <v>11911</v>
      </c>
    </row>
    <row r="55019" spans="1:2" x14ac:dyDescent="0.25">
      <c r="A55019" t="s">
        <v>75867</v>
      </c>
      <c r="B55019" t="s">
        <v>11911</v>
      </c>
    </row>
    <row r="55020" spans="1:2" x14ac:dyDescent="0.25">
      <c r="A55020" t="s">
        <v>75868</v>
      </c>
      <c r="B55020" t="s">
        <v>11911</v>
      </c>
    </row>
    <row r="55021" spans="1:2" x14ac:dyDescent="0.25">
      <c r="A55021" t="s">
        <v>75869</v>
      </c>
      <c r="B55021" t="s">
        <v>11911</v>
      </c>
    </row>
    <row r="55022" spans="1:2" x14ac:dyDescent="0.25">
      <c r="A55022" t="s">
        <v>75870</v>
      </c>
      <c r="B55022" t="s">
        <v>11911</v>
      </c>
    </row>
    <row r="55023" spans="1:2" x14ac:dyDescent="0.25">
      <c r="A55023" t="s">
        <v>75871</v>
      </c>
      <c r="B55023" t="s">
        <v>11911</v>
      </c>
    </row>
    <row r="55024" spans="1:2" x14ac:dyDescent="0.25">
      <c r="A55024" t="s">
        <v>75872</v>
      </c>
      <c r="B55024" t="s">
        <v>11911</v>
      </c>
    </row>
    <row r="55025" spans="1:2" x14ac:dyDescent="0.25">
      <c r="A55025" t="s">
        <v>75873</v>
      </c>
      <c r="B55025" t="s">
        <v>11911</v>
      </c>
    </row>
    <row r="55026" spans="1:2" x14ac:dyDescent="0.25">
      <c r="A55026" t="s">
        <v>75874</v>
      </c>
      <c r="B55026" t="s">
        <v>11911</v>
      </c>
    </row>
    <row r="55027" spans="1:2" x14ac:dyDescent="0.25">
      <c r="A55027" t="s">
        <v>75875</v>
      </c>
      <c r="B55027" t="s">
        <v>23488</v>
      </c>
    </row>
    <row r="55028" spans="1:2" x14ac:dyDescent="0.25">
      <c r="A55028" t="s">
        <v>75876</v>
      </c>
      <c r="B55028" t="s">
        <v>23488</v>
      </c>
    </row>
    <row r="55029" spans="1:2" x14ac:dyDescent="0.25">
      <c r="A55029" t="s">
        <v>75877</v>
      </c>
      <c r="B55029" t="s">
        <v>23488</v>
      </c>
    </row>
    <row r="55030" spans="1:2" x14ac:dyDescent="0.25">
      <c r="A55030" t="s">
        <v>75878</v>
      </c>
      <c r="B55030" t="s">
        <v>23488</v>
      </c>
    </row>
    <row r="55031" spans="1:2" x14ac:dyDescent="0.25">
      <c r="A55031" t="s">
        <v>75879</v>
      </c>
      <c r="B55031" t="s">
        <v>3214</v>
      </c>
    </row>
    <row r="55032" spans="1:2" x14ac:dyDescent="0.25">
      <c r="A55032" t="s">
        <v>75880</v>
      </c>
      <c r="B55032" t="s">
        <v>75881</v>
      </c>
    </row>
    <row r="55033" spans="1:2" x14ac:dyDescent="0.25">
      <c r="A55033" t="s">
        <v>75882</v>
      </c>
      <c r="B55033" t="s">
        <v>23488</v>
      </c>
    </row>
    <row r="55034" spans="1:2" x14ac:dyDescent="0.25">
      <c r="A55034" t="s">
        <v>75883</v>
      </c>
      <c r="B55034" t="s">
        <v>75884</v>
      </c>
    </row>
    <row r="55035" spans="1:2" x14ac:dyDescent="0.25">
      <c r="A55035" t="s">
        <v>75885</v>
      </c>
      <c r="B55035" t="s">
        <v>23495</v>
      </c>
    </row>
    <row r="55036" spans="1:2" x14ac:dyDescent="0.25">
      <c r="A55036" t="s">
        <v>75886</v>
      </c>
      <c r="B55036" t="s">
        <v>62629</v>
      </c>
    </row>
    <row r="55037" spans="1:2" x14ac:dyDescent="0.25">
      <c r="A55037" t="s">
        <v>75887</v>
      </c>
      <c r="B55037" t="s">
        <v>23484</v>
      </c>
    </row>
    <row r="55038" spans="1:2" x14ac:dyDescent="0.25">
      <c r="A55038" t="s">
        <v>75888</v>
      </c>
      <c r="B55038" t="s">
        <v>23484</v>
      </c>
    </row>
    <row r="55039" spans="1:2" x14ac:dyDescent="0.25">
      <c r="A55039" t="s">
        <v>75889</v>
      </c>
      <c r="B55039" t="s">
        <v>34115</v>
      </c>
    </row>
    <row r="55040" spans="1:2" x14ac:dyDescent="0.25">
      <c r="A55040" t="s">
        <v>75890</v>
      </c>
      <c r="B55040" t="s">
        <v>75891</v>
      </c>
    </row>
    <row r="55041" spans="1:2" x14ac:dyDescent="0.25">
      <c r="A55041" t="s">
        <v>75892</v>
      </c>
      <c r="B55041" t="s">
        <v>75893</v>
      </c>
    </row>
    <row r="55042" spans="1:2" x14ac:dyDescent="0.25">
      <c r="A55042" t="s">
        <v>75894</v>
      </c>
      <c r="B55042" t="s">
        <v>75895</v>
      </c>
    </row>
    <row r="55043" spans="1:2" x14ac:dyDescent="0.25">
      <c r="A55043" t="s">
        <v>75896</v>
      </c>
      <c r="B55043" t="s">
        <v>75113</v>
      </c>
    </row>
    <row r="55044" spans="1:2" x14ac:dyDescent="0.25">
      <c r="A55044" t="s">
        <v>75897</v>
      </c>
      <c r="B55044" t="s">
        <v>43197</v>
      </c>
    </row>
    <row r="55045" spans="1:2" x14ac:dyDescent="0.25">
      <c r="A55045" t="s">
        <v>75898</v>
      </c>
      <c r="B55045" t="s">
        <v>75899</v>
      </c>
    </row>
    <row r="55046" spans="1:2" x14ac:dyDescent="0.25">
      <c r="A55046" t="s">
        <v>75900</v>
      </c>
      <c r="B55046" t="s">
        <v>34381</v>
      </c>
    </row>
    <row r="55047" spans="1:2" x14ac:dyDescent="0.25">
      <c r="A55047" t="s">
        <v>75901</v>
      </c>
      <c r="B55047" t="s">
        <v>75902</v>
      </c>
    </row>
    <row r="55048" spans="1:2" x14ac:dyDescent="0.25">
      <c r="A55048" t="s">
        <v>75903</v>
      </c>
      <c r="B55048" t="s">
        <v>34381</v>
      </c>
    </row>
    <row r="55049" spans="1:2" x14ac:dyDescent="0.25">
      <c r="A55049" t="s">
        <v>75904</v>
      </c>
      <c r="B55049" t="s">
        <v>1024</v>
      </c>
    </row>
    <row r="55050" spans="1:2" x14ac:dyDescent="0.25">
      <c r="A55050" t="s">
        <v>75905</v>
      </c>
      <c r="B55050" t="s">
        <v>1024</v>
      </c>
    </row>
    <row r="55051" spans="1:2" x14ac:dyDescent="0.25">
      <c r="A55051" t="s">
        <v>75906</v>
      </c>
      <c r="B55051" t="s">
        <v>1024</v>
      </c>
    </row>
    <row r="55052" spans="1:2" x14ac:dyDescent="0.25">
      <c r="A55052" t="s">
        <v>75907</v>
      </c>
      <c r="B55052" t="s">
        <v>1024</v>
      </c>
    </row>
    <row r="55053" spans="1:2" x14ac:dyDescent="0.25">
      <c r="A55053" t="s">
        <v>75908</v>
      </c>
      <c r="B55053" t="s">
        <v>1024</v>
      </c>
    </row>
    <row r="55054" spans="1:2" x14ac:dyDescent="0.25">
      <c r="A55054" t="s">
        <v>75909</v>
      </c>
      <c r="B55054" t="s">
        <v>1024</v>
      </c>
    </row>
    <row r="55055" spans="1:2" x14ac:dyDescent="0.25">
      <c r="A55055" t="s">
        <v>75910</v>
      </c>
      <c r="B55055" t="s">
        <v>1024</v>
      </c>
    </row>
    <row r="55056" spans="1:2" x14ac:dyDescent="0.25">
      <c r="A55056" t="s">
        <v>75911</v>
      </c>
      <c r="B55056" t="s">
        <v>1024</v>
      </c>
    </row>
    <row r="55057" spans="1:2" x14ac:dyDescent="0.25">
      <c r="A55057" t="s">
        <v>75912</v>
      </c>
      <c r="B55057" t="s">
        <v>1024</v>
      </c>
    </row>
    <row r="55058" spans="1:2" x14ac:dyDescent="0.25">
      <c r="A55058" t="s">
        <v>75913</v>
      </c>
      <c r="B55058" t="s">
        <v>1024</v>
      </c>
    </row>
    <row r="55059" spans="1:2" x14ac:dyDescent="0.25">
      <c r="A55059" t="s">
        <v>75914</v>
      </c>
      <c r="B55059" t="s">
        <v>1024</v>
      </c>
    </row>
    <row r="55060" spans="1:2" x14ac:dyDescent="0.25">
      <c r="A55060" t="s">
        <v>75915</v>
      </c>
      <c r="B55060" t="s">
        <v>1024</v>
      </c>
    </row>
    <row r="55061" spans="1:2" x14ac:dyDescent="0.25">
      <c r="A55061" t="s">
        <v>75916</v>
      </c>
      <c r="B55061" t="s">
        <v>1024</v>
      </c>
    </row>
    <row r="55062" spans="1:2" x14ac:dyDescent="0.25">
      <c r="A55062" t="s">
        <v>75917</v>
      </c>
      <c r="B55062" t="s">
        <v>1024</v>
      </c>
    </row>
    <row r="55063" spans="1:2" x14ac:dyDescent="0.25">
      <c r="A55063" t="s">
        <v>75918</v>
      </c>
      <c r="B55063" t="s">
        <v>1024</v>
      </c>
    </row>
    <row r="55064" spans="1:2" x14ac:dyDescent="0.25">
      <c r="A55064" t="s">
        <v>75919</v>
      </c>
      <c r="B55064" t="s">
        <v>1024</v>
      </c>
    </row>
    <row r="55065" spans="1:2" x14ac:dyDescent="0.25">
      <c r="A55065" t="s">
        <v>75920</v>
      </c>
      <c r="B55065" t="s">
        <v>1024</v>
      </c>
    </row>
    <row r="55066" spans="1:2" x14ac:dyDescent="0.25">
      <c r="A55066" t="s">
        <v>75921</v>
      </c>
      <c r="B55066" t="s">
        <v>1024</v>
      </c>
    </row>
    <row r="55067" spans="1:2" x14ac:dyDescent="0.25">
      <c r="A55067" t="s">
        <v>75922</v>
      </c>
      <c r="B55067" t="s">
        <v>1024</v>
      </c>
    </row>
    <row r="55068" spans="1:2" x14ac:dyDescent="0.25">
      <c r="A55068" t="s">
        <v>75923</v>
      </c>
      <c r="B55068" t="s">
        <v>1024</v>
      </c>
    </row>
    <row r="55069" spans="1:2" x14ac:dyDescent="0.25">
      <c r="A55069" t="s">
        <v>75924</v>
      </c>
      <c r="B55069" t="s">
        <v>1024</v>
      </c>
    </row>
    <row r="55070" spans="1:2" x14ac:dyDescent="0.25">
      <c r="A55070" t="s">
        <v>75925</v>
      </c>
      <c r="B55070" t="s">
        <v>1024</v>
      </c>
    </row>
    <row r="55071" spans="1:2" x14ac:dyDescent="0.25">
      <c r="A55071" t="s">
        <v>75926</v>
      </c>
      <c r="B55071" t="s">
        <v>1024</v>
      </c>
    </row>
    <row r="55072" spans="1:2" x14ac:dyDescent="0.25">
      <c r="A55072" t="s">
        <v>75927</v>
      </c>
      <c r="B55072" t="s">
        <v>1024</v>
      </c>
    </row>
    <row r="55073" spans="1:2" x14ac:dyDescent="0.25">
      <c r="A55073" t="s">
        <v>75928</v>
      </c>
      <c r="B55073" t="s">
        <v>1024</v>
      </c>
    </row>
    <row r="55074" spans="1:2" x14ac:dyDescent="0.25">
      <c r="A55074" t="s">
        <v>75929</v>
      </c>
      <c r="B55074" t="s">
        <v>1024</v>
      </c>
    </row>
    <row r="55075" spans="1:2" x14ac:dyDescent="0.25">
      <c r="A55075" t="s">
        <v>75930</v>
      </c>
      <c r="B55075" t="s">
        <v>1024</v>
      </c>
    </row>
    <row r="55076" spans="1:2" x14ac:dyDescent="0.25">
      <c r="A55076" t="s">
        <v>75931</v>
      </c>
      <c r="B55076" t="s">
        <v>1024</v>
      </c>
    </row>
    <row r="55077" spans="1:2" x14ac:dyDescent="0.25">
      <c r="A55077" t="s">
        <v>75932</v>
      </c>
      <c r="B55077" t="s">
        <v>1024</v>
      </c>
    </row>
    <row r="55078" spans="1:2" x14ac:dyDescent="0.25">
      <c r="A55078" t="s">
        <v>75933</v>
      </c>
      <c r="B55078" t="s">
        <v>1024</v>
      </c>
    </row>
    <row r="55079" spans="1:2" x14ac:dyDescent="0.25">
      <c r="A55079" t="s">
        <v>75934</v>
      </c>
      <c r="B55079" t="s">
        <v>1024</v>
      </c>
    </row>
    <row r="55080" spans="1:2" x14ac:dyDescent="0.25">
      <c r="A55080" t="s">
        <v>75935</v>
      </c>
      <c r="B55080" t="s">
        <v>1024</v>
      </c>
    </row>
    <row r="55081" spans="1:2" x14ac:dyDescent="0.25">
      <c r="A55081" t="s">
        <v>75936</v>
      </c>
      <c r="B55081" t="s">
        <v>1024</v>
      </c>
    </row>
    <row r="55082" spans="1:2" x14ac:dyDescent="0.25">
      <c r="A55082" t="s">
        <v>75937</v>
      </c>
      <c r="B55082" t="s">
        <v>1024</v>
      </c>
    </row>
    <row r="55083" spans="1:2" x14ac:dyDescent="0.25">
      <c r="A55083" t="s">
        <v>75938</v>
      </c>
      <c r="B55083" t="s">
        <v>1024</v>
      </c>
    </row>
    <row r="55084" spans="1:2" x14ac:dyDescent="0.25">
      <c r="A55084" t="s">
        <v>75939</v>
      </c>
      <c r="B55084" t="s">
        <v>1024</v>
      </c>
    </row>
    <row r="55085" spans="1:2" x14ac:dyDescent="0.25">
      <c r="A55085" t="s">
        <v>75940</v>
      </c>
      <c r="B55085" t="s">
        <v>1024</v>
      </c>
    </row>
    <row r="55086" spans="1:2" x14ac:dyDescent="0.25">
      <c r="A55086" t="s">
        <v>75941</v>
      </c>
      <c r="B55086" t="s">
        <v>1024</v>
      </c>
    </row>
    <row r="55087" spans="1:2" x14ac:dyDescent="0.25">
      <c r="A55087" t="s">
        <v>75942</v>
      </c>
      <c r="B55087" t="s">
        <v>1024</v>
      </c>
    </row>
    <row r="55088" spans="1:2" x14ac:dyDescent="0.25">
      <c r="A55088" t="s">
        <v>75943</v>
      </c>
      <c r="B55088" t="s">
        <v>1024</v>
      </c>
    </row>
    <row r="55089" spans="1:2" x14ac:dyDescent="0.25">
      <c r="A55089" t="s">
        <v>75944</v>
      </c>
      <c r="B55089" t="s">
        <v>1024</v>
      </c>
    </row>
    <row r="55090" spans="1:2" x14ac:dyDescent="0.25">
      <c r="A55090" t="s">
        <v>75945</v>
      </c>
      <c r="B55090" t="s">
        <v>1024</v>
      </c>
    </row>
    <row r="55091" spans="1:2" x14ac:dyDescent="0.25">
      <c r="A55091" t="s">
        <v>75946</v>
      </c>
      <c r="B55091" t="s">
        <v>48137</v>
      </c>
    </row>
    <row r="55092" spans="1:2" x14ac:dyDescent="0.25">
      <c r="A55092" t="s">
        <v>75947</v>
      </c>
      <c r="B55092" t="s">
        <v>75948</v>
      </c>
    </row>
    <row r="55093" spans="1:2" x14ac:dyDescent="0.25">
      <c r="A55093" t="s">
        <v>75949</v>
      </c>
      <c r="B55093" t="s">
        <v>75948</v>
      </c>
    </row>
    <row r="55094" spans="1:2" x14ac:dyDescent="0.25">
      <c r="A55094" t="s">
        <v>75950</v>
      </c>
      <c r="B55094" t="s">
        <v>43375</v>
      </c>
    </row>
    <row r="55095" spans="1:2" x14ac:dyDescent="0.25">
      <c r="A55095" t="s">
        <v>75951</v>
      </c>
      <c r="B55095" t="s">
        <v>16629</v>
      </c>
    </row>
    <row r="55096" spans="1:2" x14ac:dyDescent="0.25">
      <c r="A55096" t="s">
        <v>75952</v>
      </c>
      <c r="B55096" t="s">
        <v>75953</v>
      </c>
    </row>
    <row r="55097" spans="1:2" x14ac:dyDescent="0.25">
      <c r="A55097" t="s">
        <v>75954</v>
      </c>
      <c r="B55097" t="s">
        <v>75955</v>
      </c>
    </row>
    <row r="55098" spans="1:2" x14ac:dyDescent="0.25">
      <c r="A55098" t="s">
        <v>75956</v>
      </c>
      <c r="B55098" t="s">
        <v>75957</v>
      </c>
    </row>
    <row r="55099" spans="1:2" x14ac:dyDescent="0.25">
      <c r="A55099" t="s">
        <v>75958</v>
      </c>
      <c r="B55099" t="s">
        <v>75957</v>
      </c>
    </row>
    <row r="55100" spans="1:2" x14ac:dyDescent="0.25">
      <c r="A55100" t="s">
        <v>75959</v>
      </c>
      <c r="B55100" t="s">
        <v>75957</v>
      </c>
    </row>
    <row r="55101" spans="1:2" x14ac:dyDescent="0.25">
      <c r="A55101" t="s">
        <v>75960</v>
      </c>
      <c r="B55101" t="s">
        <v>75957</v>
      </c>
    </row>
    <row r="55102" spans="1:2" x14ac:dyDescent="0.25">
      <c r="A55102" t="s">
        <v>75961</v>
      </c>
      <c r="B55102" t="s">
        <v>75957</v>
      </c>
    </row>
    <row r="55103" spans="1:2" x14ac:dyDescent="0.25">
      <c r="A55103" t="s">
        <v>75962</v>
      </c>
      <c r="B55103" t="s">
        <v>4315</v>
      </c>
    </row>
    <row r="55104" spans="1:2" x14ac:dyDescent="0.25">
      <c r="A55104" t="s">
        <v>75963</v>
      </c>
      <c r="B55104" t="s">
        <v>75964</v>
      </c>
    </row>
    <row r="55105" spans="1:2" x14ac:dyDescent="0.25">
      <c r="A55105" t="s">
        <v>75965</v>
      </c>
      <c r="B55105" t="s">
        <v>75966</v>
      </c>
    </row>
    <row r="55106" spans="1:2" x14ac:dyDescent="0.25">
      <c r="A55106" t="s">
        <v>75967</v>
      </c>
      <c r="B55106" t="s">
        <v>75966</v>
      </c>
    </row>
    <row r="55107" spans="1:2" x14ac:dyDescent="0.25">
      <c r="A55107" t="s">
        <v>75968</v>
      </c>
      <c r="B55107" t="s">
        <v>75953</v>
      </c>
    </row>
    <row r="55108" spans="1:2" x14ac:dyDescent="0.25">
      <c r="A55108" t="s">
        <v>75969</v>
      </c>
      <c r="B55108" t="s">
        <v>14492</v>
      </c>
    </row>
    <row r="55109" spans="1:2" x14ac:dyDescent="0.25">
      <c r="A55109" t="s">
        <v>75970</v>
      </c>
      <c r="B55109" t="s">
        <v>34101</v>
      </c>
    </row>
    <row r="55110" spans="1:2" x14ac:dyDescent="0.25">
      <c r="A55110" t="s">
        <v>75971</v>
      </c>
      <c r="B55110" t="s">
        <v>75972</v>
      </c>
    </row>
    <row r="55111" spans="1:2" x14ac:dyDescent="0.25">
      <c r="A55111" t="s">
        <v>75973</v>
      </c>
      <c r="B55111" t="s">
        <v>75974</v>
      </c>
    </row>
    <row r="55112" spans="1:2" x14ac:dyDescent="0.25">
      <c r="A55112" t="s">
        <v>75975</v>
      </c>
      <c r="B55112" t="s">
        <v>75974</v>
      </c>
    </row>
    <row r="55113" spans="1:2" x14ac:dyDescent="0.25">
      <c r="A55113" t="s">
        <v>75976</v>
      </c>
      <c r="B55113" t="s">
        <v>75977</v>
      </c>
    </row>
    <row r="55114" spans="1:2" x14ac:dyDescent="0.25">
      <c r="A55114" t="s">
        <v>75978</v>
      </c>
      <c r="B55114" t="s">
        <v>73528</v>
      </c>
    </row>
    <row r="55115" spans="1:2" x14ac:dyDescent="0.25">
      <c r="A55115" t="s">
        <v>75979</v>
      </c>
      <c r="B55115" t="s">
        <v>75980</v>
      </c>
    </row>
    <row r="55116" spans="1:2" x14ac:dyDescent="0.25">
      <c r="A55116" t="s">
        <v>75981</v>
      </c>
      <c r="B55116" t="s">
        <v>73499</v>
      </c>
    </row>
    <row r="55117" spans="1:2" x14ac:dyDescent="0.25">
      <c r="A55117" t="s">
        <v>75982</v>
      </c>
      <c r="B55117" t="s">
        <v>75825</v>
      </c>
    </row>
    <row r="55118" spans="1:2" x14ac:dyDescent="0.25">
      <c r="A55118" t="s">
        <v>75983</v>
      </c>
      <c r="B55118" t="s">
        <v>12813</v>
      </c>
    </row>
    <row r="55119" spans="1:2" x14ac:dyDescent="0.25">
      <c r="A55119" t="s">
        <v>75984</v>
      </c>
      <c r="B55119" t="s">
        <v>75985</v>
      </c>
    </row>
    <row r="55120" spans="1:2" x14ac:dyDescent="0.25">
      <c r="A55120" t="s">
        <v>75986</v>
      </c>
      <c r="B55120" t="s">
        <v>75972</v>
      </c>
    </row>
    <row r="55121" spans="1:2" x14ac:dyDescent="0.25">
      <c r="A55121" t="s">
        <v>75987</v>
      </c>
      <c r="B55121" t="s">
        <v>75988</v>
      </c>
    </row>
    <row r="55122" spans="1:2" x14ac:dyDescent="0.25">
      <c r="A55122" t="s">
        <v>75989</v>
      </c>
      <c r="B55122" t="s">
        <v>1024</v>
      </c>
    </row>
    <row r="55123" spans="1:2" x14ac:dyDescent="0.25">
      <c r="A55123" t="s">
        <v>75990</v>
      </c>
      <c r="B55123" t="s">
        <v>43742</v>
      </c>
    </row>
    <row r="55124" spans="1:2" x14ac:dyDescent="0.25">
      <c r="A55124" t="s">
        <v>75991</v>
      </c>
      <c r="B55124" t="s">
        <v>75992</v>
      </c>
    </row>
    <row r="55125" spans="1:2" x14ac:dyDescent="0.25">
      <c r="A55125" t="s">
        <v>75993</v>
      </c>
      <c r="B55125" t="s">
        <v>34115</v>
      </c>
    </row>
    <row r="55126" spans="1:2" x14ac:dyDescent="0.25">
      <c r="A55126" t="s">
        <v>75994</v>
      </c>
      <c r="B55126" t="s">
        <v>75659</v>
      </c>
    </row>
    <row r="55127" spans="1:2" x14ac:dyDescent="0.25">
      <c r="A55127" t="s">
        <v>75995</v>
      </c>
      <c r="B55127" t="s">
        <v>75996</v>
      </c>
    </row>
    <row r="55128" spans="1:2" x14ac:dyDescent="0.25">
      <c r="A55128" t="s">
        <v>75997</v>
      </c>
      <c r="B55128" t="s">
        <v>23500</v>
      </c>
    </row>
    <row r="55129" spans="1:2" x14ac:dyDescent="0.25">
      <c r="A55129" t="s">
        <v>75998</v>
      </c>
      <c r="B55129" t="s">
        <v>23500</v>
      </c>
    </row>
    <row r="55130" spans="1:2" x14ac:dyDescent="0.25">
      <c r="A55130" t="s">
        <v>75999</v>
      </c>
      <c r="B55130" t="s">
        <v>23500</v>
      </c>
    </row>
    <row r="55131" spans="1:2" x14ac:dyDescent="0.25">
      <c r="A55131" t="s">
        <v>76000</v>
      </c>
      <c r="B55131" t="s">
        <v>23500</v>
      </c>
    </row>
    <row r="55132" spans="1:2" x14ac:dyDescent="0.25">
      <c r="A55132" t="s">
        <v>76001</v>
      </c>
      <c r="B55132" t="s">
        <v>23500</v>
      </c>
    </row>
    <row r="55133" spans="1:2" x14ac:dyDescent="0.25">
      <c r="A55133" t="s">
        <v>76002</v>
      </c>
      <c r="B55133" t="s">
        <v>76003</v>
      </c>
    </row>
    <row r="55134" spans="1:2" x14ac:dyDescent="0.25">
      <c r="A55134" t="s">
        <v>76004</v>
      </c>
      <c r="B55134" t="s">
        <v>76005</v>
      </c>
    </row>
    <row r="55135" spans="1:2" x14ac:dyDescent="0.25">
      <c r="A55135" t="s">
        <v>76006</v>
      </c>
      <c r="B55135" t="s">
        <v>76007</v>
      </c>
    </row>
    <row r="55136" spans="1:2" x14ac:dyDescent="0.25">
      <c r="A55136" t="s">
        <v>76008</v>
      </c>
      <c r="B55136" t="s">
        <v>26850</v>
      </c>
    </row>
    <row r="55137" spans="1:2" x14ac:dyDescent="0.25">
      <c r="A55137" t="s">
        <v>76009</v>
      </c>
      <c r="B55137" t="s">
        <v>45062</v>
      </c>
    </row>
    <row r="55138" spans="1:2" x14ac:dyDescent="0.25">
      <c r="A55138" t="s">
        <v>76010</v>
      </c>
      <c r="B55138" t="s">
        <v>43827</v>
      </c>
    </row>
    <row r="55139" spans="1:2" x14ac:dyDescent="0.25">
      <c r="A55139" t="s">
        <v>76011</v>
      </c>
      <c r="B55139" t="s">
        <v>1024</v>
      </c>
    </row>
    <row r="55140" spans="1:2" x14ac:dyDescent="0.25">
      <c r="A55140" t="s">
        <v>76012</v>
      </c>
      <c r="B55140" t="s">
        <v>76013</v>
      </c>
    </row>
    <row r="55141" spans="1:2" x14ac:dyDescent="0.25">
      <c r="A55141" t="s">
        <v>76014</v>
      </c>
      <c r="B55141" t="s">
        <v>76013</v>
      </c>
    </row>
    <row r="55142" spans="1:2" x14ac:dyDescent="0.25">
      <c r="A55142" t="s">
        <v>76015</v>
      </c>
      <c r="B55142" t="s">
        <v>76013</v>
      </c>
    </row>
    <row r="55143" spans="1:2" x14ac:dyDescent="0.25">
      <c r="A55143" t="s">
        <v>76016</v>
      </c>
      <c r="B55143" t="s">
        <v>17446</v>
      </c>
    </row>
    <row r="55144" spans="1:2" x14ac:dyDescent="0.25">
      <c r="A55144" t="s">
        <v>76017</v>
      </c>
      <c r="B55144" t="s">
        <v>33684</v>
      </c>
    </row>
    <row r="55145" spans="1:2" x14ac:dyDescent="0.25">
      <c r="A55145" t="s">
        <v>76018</v>
      </c>
      <c r="B55145" t="s">
        <v>5152</v>
      </c>
    </row>
    <row r="55146" spans="1:2" x14ac:dyDescent="0.25">
      <c r="A55146" t="s">
        <v>76019</v>
      </c>
      <c r="B55146" t="s">
        <v>43935</v>
      </c>
    </row>
    <row r="55147" spans="1:2" x14ac:dyDescent="0.25">
      <c r="A55147" t="s">
        <v>76020</v>
      </c>
      <c r="B55147" t="s">
        <v>76021</v>
      </c>
    </row>
    <row r="55148" spans="1:2" x14ac:dyDescent="0.25">
      <c r="A55148" t="s">
        <v>76022</v>
      </c>
      <c r="B55148" t="s">
        <v>76023</v>
      </c>
    </row>
    <row r="55149" spans="1:2" x14ac:dyDescent="0.25">
      <c r="A55149" t="s">
        <v>76024</v>
      </c>
      <c r="B55149" t="s">
        <v>76025</v>
      </c>
    </row>
    <row r="55150" spans="1:2" x14ac:dyDescent="0.25">
      <c r="A55150" t="s">
        <v>76026</v>
      </c>
      <c r="B55150" t="s">
        <v>76025</v>
      </c>
    </row>
    <row r="55151" spans="1:2" x14ac:dyDescent="0.25">
      <c r="A55151" t="s">
        <v>76027</v>
      </c>
      <c r="B55151" t="s">
        <v>43345</v>
      </c>
    </row>
    <row r="55152" spans="1:2" x14ac:dyDescent="0.25">
      <c r="A55152" t="s">
        <v>76028</v>
      </c>
      <c r="B55152" t="s">
        <v>43998</v>
      </c>
    </row>
    <row r="55153" spans="1:2" x14ac:dyDescent="0.25">
      <c r="A55153" t="s">
        <v>76029</v>
      </c>
      <c r="B55153" t="s">
        <v>43998</v>
      </c>
    </row>
    <row r="55154" spans="1:2" x14ac:dyDescent="0.25">
      <c r="A55154" t="s">
        <v>76030</v>
      </c>
      <c r="B55154" t="s">
        <v>76031</v>
      </c>
    </row>
    <row r="55155" spans="1:2" x14ac:dyDescent="0.25">
      <c r="A55155" t="s">
        <v>76032</v>
      </c>
      <c r="B55155" t="s">
        <v>76033</v>
      </c>
    </row>
    <row r="55156" spans="1:2" x14ac:dyDescent="0.25">
      <c r="A55156" t="s">
        <v>76034</v>
      </c>
      <c r="B55156" t="s">
        <v>76035</v>
      </c>
    </row>
    <row r="55157" spans="1:2" x14ac:dyDescent="0.25">
      <c r="A55157" t="s">
        <v>76036</v>
      </c>
      <c r="B55157" t="s">
        <v>238</v>
      </c>
    </row>
    <row r="55158" spans="1:2" x14ac:dyDescent="0.25">
      <c r="A55158" t="s">
        <v>76037</v>
      </c>
      <c r="B55158" t="s">
        <v>76038</v>
      </c>
    </row>
    <row r="55159" spans="1:2" x14ac:dyDescent="0.25">
      <c r="A55159" t="s">
        <v>76039</v>
      </c>
      <c r="B55159" t="s">
        <v>76040</v>
      </c>
    </row>
    <row r="55160" spans="1:2" x14ac:dyDescent="0.25">
      <c r="A55160" t="s">
        <v>76041</v>
      </c>
      <c r="B55160" t="s">
        <v>76042</v>
      </c>
    </row>
    <row r="55161" spans="1:2" x14ac:dyDescent="0.25">
      <c r="A55161" t="s">
        <v>76043</v>
      </c>
      <c r="B55161" t="s">
        <v>76042</v>
      </c>
    </row>
    <row r="55162" spans="1:2" x14ac:dyDescent="0.25">
      <c r="A55162" t="s">
        <v>76044</v>
      </c>
      <c r="B55162" t="s">
        <v>76042</v>
      </c>
    </row>
    <row r="55163" spans="1:2" x14ac:dyDescent="0.25">
      <c r="A55163" t="s">
        <v>76045</v>
      </c>
      <c r="B55163" t="s">
        <v>76042</v>
      </c>
    </row>
    <row r="55164" spans="1:2" x14ac:dyDescent="0.25">
      <c r="A55164" t="s">
        <v>76046</v>
      </c>
      <c r="B55164" t="s">
        <v>75902</v>
      </c>
    </row>
    <row r="55165" spans="1:2" x14ac:dyDescent="0.25">
      <c r="A55165" t="s">
        <v>76047</v>
      </c>
      <c r="B55165" t="s">
        <v>76048</v>
      </c>
    </row>
    <row r="55166" spans="1:2" x14ac:dyDescent="0.25">
      <c r="A55166" t="s">
        <v>76049</v>
      </c>
      <c r="B55166" t="s">
        <v>67546</v>
      </c>
    </row>
    <row r="55167" spans="1:2" x14ac:dyDescent="0.25">
      <c r="A55167" t="s">
        <v>76050</v>
      </c>
      <c r="B55167" t="s">
        <v>76051</v>
      </c>
    </row>
    <row r="55168" spans="1:2" x14ac:dyDescent="0.25">
      <c r="A55168" t="s">
        <v>76052</v>
      </c>
      <c r="B55168" t="s">
        <v>204</v>
      </c>
    </row>
    <row r="55169" spans="1:2" x14ac:dyDescent="0.25">
      <c r="A55169" t="s">
        <v>76053</v>
      </c>
      <c r="B55169" t="s">
        <v>43625</v>
      </c>
    </row>
    <row r="55170" spans="1:2" x14ac:dyDescent="0.25">
      <c r="A55170" t="s">
        <v>76054</v>
      </c>
      <c r="B55170" t="s">
        <v>28955</v>
      </c>
    </row>
    <row r="55171" spans="1:2" x14ac:dyDescent="0.25">
      <c r="A55171" t="s">
        <v>76055</v>
      </c>
      <c r="B55171" t="s">
        <v>74431</v>
      </c>
    </row>
    <row r="55172" spans="1:2" x14ac:dyDescent="0.25">
      <c r="A55172" t="s">
        <v>76056</v>
      </c>
      <c r="B55172" t="s">
        <v>76057</v>
      </c>
    </row>
    <row r="55173" spans="1:2" x14ac:dyDescent="0.25">
      <c r="A55173" t="s">
        <v>76058</v>
      </c>
      <c r="B55173" t="s">
        <v>76059</v>
      </c>
    </row>
    <row r="55174" spans="1:2" x14ac:dyDescent="0.25">
      <c r="A55174" t="s">
        <v>76060</v>
      </c>
      <c r="B55174" t="s">
        <v>43842</v>
      </c>
    </row>
    <row r="55175" spans="1:2" x14ac:dyDescent="0.25">
      <c r="A55175" t="s">
        <v>76061</v>
      </c>
      <c r="B55175" t="s">
        <v>76062</v>
      </c>
    </row>
    <row r="55176" spans="1:2" x14ac:dyDescent="0.25">
      <c r="A55176" t="s">
        <v>76063</v>
      </c>
      <c r="B55176" t="s">
        <v>76064</v>
      </c>
    </row>
    <row r="55177" spans="1:2" x14ac:dyDescent="0.25">
      <c r="A55177" t="s">
        <v>76065</v>
      </c>
      <c r="B55177" t="s">
        <v>76066</v>
      </c>
    </row>
    <row r="55178" spans="1:2" x14ac:dyDescent="0.25">
      <c r="A55178" t="s">
        <v>76067</v>
      </c>
      <c r="B55178" t="s">
        <v>76068</v>
      </c>
    </row>
    <row r="55179" spans="1:2" x14ac:dyDescent="0.25">
      <c r="A55179" t="s">
        <v>76069</v>
      </c>
      <c r="B55179" t="s">
        <v>76070</v>
      </c>
    </row>
    <row r="55180" spans="1:2" x14ac:dyDescent="0.25">
      <c r="A55180" t="s">
        <v>76071</v>
      </c>
      <c r="B55180" t="s">
        <v>76070</v>
      </c>
    </row>
    <row r="55181" spans="1:2" x14ac:dyDescent="0.25">
      <c r="A55181" t="s">
        <v>76072</v>
      </c>
      <c r="B55181" t="s">
        <v>76070</v>
      </c>
    </row>
    <row r="55182" spans="1:2" x14ac:dyDescent="0.25">
      <c r="A55182" t="s">
        <v>76073</v>
      </c>
      <c r="B55182" t="s">
        <v>76070</v>
      </c>
    </row>
    <row r="55183" spans="1:2" x14ac:dyDescent="0.25">
      <c r="A55183" t="s">
        <v>76074</v>
      </c>
      <c r="B55183" t="s">
        <v>34129</v>
      </c>
    </row>
    <row r="55184" spans="1:2" x14ac:dyDescent="0.25">
      <c r="A55184" t="s">
        <v>76075</v>
      </c>
      <c r="B55184" t="s">
        <v>76076</v>
      </c>
    </row>
    <row r="55185" spans="1:2" x14ac:dyDescent="0.25">
      <c r="A55185" t="s">
        <v>76077</v>
      </c>
      <c r="B55185" t="s">
        <v>67546</v>
      </c>
    </row>
    <row r="55186" spans="1:2" x14ac:dyDescent="0.25">
      <c r="A55186" t="s">
        <v>76078</v>
      </c>
      <c r="B55186" t="s">
        <v>8384</v>
      </c>
    </row>
    <row r="55187" spans="1:2" x14ac:dyDescent="0.25">
      <c r="A55187" t="s">
        <v>76079</v>
      </c>
      <c r="B55187" t="s">
        <v>8384</v>
      </c>
    </row>
    <row r="55188" spans="1:2" x14ac:dyDescent="0.25">
      <c r="A55188" t="s">
        <v>76080</v>
      </c>
      <c r="B55188" t="s">
        <v>8384</v>
      </c>
    </row>
    <row r="55189" spans="1:2" x14ac:dyDescent="0.25">
      <c r="A55189" t="s">
        <v>76081</v>
      </c>
      <c r="B55189" t="s">
        <v>43551</v>
      </c>
    </row>
    <row r="55190" spans="1:2" x14ac:dyDescent="0.25">
      <c r="A55190" t="s">
        <v>76082</v>
      </c>
      <c r="B55190" t="s">
        <v>76003</v>
      </c>
    </row>
    <row r="55191" spans="1:2" x14ac:dyDescent="0.25">
      <c r="A55191" t="s">
        <v>76083</v>
      </c>
      <c r="B55191" t="s">
        <v>76084</v>
      </c>
    </row>
    <row r="55192" spans="1:2" x14ac:dyDescent="0.25">
      <c r="A55192" t="s">
        <v>76085</v>
      </c>
      <c r="B55192" t="s">
        <v>32087</v>
      </c>
    </row>
    <row r="55193" spans="1:2" x14ac:dyDescent="0.25">
      <c r="A55193" t="s">
        <v>76086</v>
      </c>
      <c r="B55193" t="s">
        <v>76087</v>
      </c>
    </row>
    <row r="55194" spans="1:2" x14ac:dyDescent="0.25">
      <c r="A55194" t="s">
        <v>76088</v>
      </c>
      <c r="B55194" t="s">
        <v>76087</v>
      </c>
    </row>
    <row r="55195" spans="1:2" x14ac:dyDescent="0.25">
      <c r="A55195" t="s">
        <v>76089</v>
      </c>
      <c r="B55195" t="s">
        <v>76087</v>
      </c>
    </row>
    <row r="55196" spans="1:2" x14ac:dyDescent="0.25">
      <c r="A55196" t="s">
        <v>76090</v>
      </c>
      <c r="B55196" t="s">
        <v>76091</v>
      </c>
    </row>
    <row r="55197" spans="1:2" x14ac:dyDescent="0.25">
      <c r="A55197" t="s">
        <v>76092</v>
      </c>
      <c r="B55197" t="s">
        <v>23505</v>
      </c>
    </row>
    <row r="55198" spans="1:2" x14ac:dyDescent="0.25">
      <c r="A55198" t="s">
        <v>76093</v>
      </c>
      <c r="B55198" t="s">
        <v>76094</v>
      </c>
    </row>
    <row r="55199" spans="1:2" x14ac:dyDescent="0.25">
      <c r="A55199" t="s">
        <v>76095</v>
      </c>
      <c r="B55199" t="s">
        <v>76094</v>
      </c>
    </row>
    <row r="55200" spans="1:2" x14ac:dyDescent="0.25">
      <c r="A55200" t="s">
        <v>76096</v>
      </c>
      <c r="B55200" t="s">
        <v>76097</v>
      </c>
    </row>
    <row r="55201" spans="1:2" x14ac:dyDescent="0.25">
      <c r="A55201" t="s">
        <v>76098</v>
      </c>
      <c r="B55201" t="s">
        <v>76097</v>
      </c>
    </row>
    <row r="55202" spans="1:2" x14ac:dyDescent="0.25">
      <c r="A55202" t="s">
        <v>76099</v>
      </c>
      <c r="B55202" t="s">
        <v>29212</v>
      </c>
    </row>
    <row r="55203" spans="1:2" x14ac:dyDescent="0.25">
      <c r="A55203" t="s">
        <v>76100</v>
      </c>
      <c r="B55203" t="s">
        <v>29212</v>
      </c>
    </row>
    <row r="55204" spans="1:2" x14ac:dyDescent="0.25">
      <c r="A55204" t="s">
        <v>76101</v>
      </c>
      <c r="B55204" t="s">
        <v>29212</v>
      </c>
    </row>
    <row r="55205" spans="1:2" x14ac:dyDescent="0.25">
      <c r="A55205" t="s">
        <v>76102</v>
      </c>
      <c r="B55205" t="s">
        <v>29212</v>
      </c>
    </row>
    <row r="55206" spans="1:2" x14ac:dyDescent="0.25">
      <c r="A55206" t="s">
        <v>76103</v>
      </c>
      <c r="B55206" t="s">
        <v>76104</v>
      </c>
    </row>
    <row r="55207" spans="1:2" x14ac:dyDescent="0.25">
      <c r="A55207" t="s">
        <v>76105</v>
      </c>
      <c r="B55207" t="s">
        <v>76106</v>
      </c>
    </row>
    <row r="55208" spans="1:2" x14ac:dyDescent="0.25">
      <c r="A55208" t="s">
        <v>76107</v>
      </c>
      <c r="B55208" t="s">
        <v>76106</v>
      </c>
    </row>
    <row r="55209" spans="1:2" x14ac:dyDescent="0.25">
      <c r="A55209" t="s">
        <v>76108</v>
      </c>
      <c r="B55209" t="s">
        <v>76109</v>
      </c>
    </row>
    <row r="55210" spans="1:2" x14ac:dyDescent="0.25">
      <c r="A55210" t="s">
        <v>76110</v>
      </c>
      <c r="B55210" t="s">
        <v>34367</v>
      </c>
    </row>
    <row r="55211" spans="1:2" x14ac:dyDescent="0.25">
      <c r="A55211" t="s">
        <v>76111</v>
      </c>
      <c r="B55211" t="s">
        <v>76112</v>
      </c>
    </row>
    <row r="55212" spans="1:2" x14ac:dyDescent="0.25">
      <c r="A55212" t="s">
        <v>76113</v>
      </c>
      <c r="B55212" t="s">
        <v>43396</v>
      </c>
    </row>
    <row r="55213" spans="1:2" x14ac:dyDescent="0.25">
      <c r="A55213" t="s">
        <v>76114</v>
      </c>
      <c r="B55213" t="s">
        <v>12564</v>
      </c>
    </row>
    <row r="55214" spans="1:2" x14ac:dyDescent="0.25">
      <c r="A55214" t="s">
        <v>76115</v>
      </c>
      <c r="B55214" t="s">
        <v>66159</v>
      </c>
    </row>
    <row r="55215" spans="1:2" x14ac:dyDescent="0.25">
      <c r="A55215" t="s">
        <v>76116</v>
      </c>
      <c r="B55215" t="s">
        <v>76117</v>
      </c>
    </row>
    <row r="55216" spans="1:2" x14ac:dyDescent="0.25">
      <c r="A55216" t="s">
        <v>76118</v>
      </c>
      <c r="B55216" t="s">
        <v>43948</v>
      </c>
    </row>
    <row r="55217" spans="1:2" x14ac:dyDescent="0.25">
      <c r="A55217" t="s">
        <v>76119</v>
      </c>
      <c r="B55217" t="s">
        <v>76120</v>
      </c>
    </row>
    <row r="55218" spans="1:2" x14ac:dyDescent="0.25">
      <c r="A55218" t="s">
        <v>76121</v>
      </c>
      <c r="B55218" t="s">
        <v>76122</v>
      </c>
    </row>
    <row r="55219" spans="1:2" x14ac:dyDescent="0.25">
      <c r="A55219" t="s">
        <v>76123</v>
      </c>
      <c r="B55219" t="s">
        <v>76122</v>
      </c>
    </row>
    <row r="55220" spans="1:2" x14ac:dyDescent="0.25">
      <c r="A55220" t="s">
        <v>76124</v>
      </c>
      <c r="B55220" t="s">
        <v>76125</v>
      </c>
    </row>
    <row r="55221" spans="1:2" x14ac:dyDescent="0.25">
      <c r="A55221" t="s">
        <v>76126</v>
      </c>
      <c r="B55221" t="s">
        <v>64213</v>
      </c>
    </row>
    <row r="55222" spans="1:2" x14ac:dyDescent="0.25">
      <c r="A55222" t="s">
        <v>76127</v>
      </c>
      <c r="B55222" t="s">
        <v>62066</v>
      </c>
    </row>
    <row r="55223" spans="1:2" x14ac:dyDescent="0.25">
      <c r="A55223" t="s">
        <v>76128</v>
      </c>
      <c r="B55223" t="s">
        <v>62066</v>
      </c>
    </row>
    <row r="55224" spans="1:2" x14ac:dyDescent="0.25">
      <c r="A55224" t="s">
        <v>76129</v>
      </c>
      <c r="B55224" t="s">
        <v>59668</v>
      </c>
    </row>
    <row r="55225" spans="1:2" x14ac:dyDescent="0.25">
      <c r="A55225" t="s">
        <v>76130</v>
      </c>
      <c r="B55225" t="s">
        <v>59668</v>
      </c>
    </row>
    <row r="55226" spans="1:2" x14ac:dyDescent="0.25">
      <c r="A55226" t="s">
        <v>76131</v>
      </c>
      <c r="B55226" t="s">
        <v>59668</v>
      </c>
    </row>
    <row r="55227" spans="1:2" x14ac:dyDescent="0.25">
      <c r="A55227" t="s">
        <v>76132</v>
      </c>
      <c r="B55227" t="s">
        <v>59668</v>
      </c>
    </row>
    <row r="55228" spans="1:2" x14ac:dyDescent="0.25">
      <c r="A55228" t="s">
        <v>76133</v>
      </c>
      <c r="B55228" t="s">
        <v>59668</v>
      </c>
    </row>
    <row r="55229" spans="1:2" x14ac:dyDescent="0.25">
      <c r="A55229" t="s">
        <v>76134</v>
      </c>
      <c r="B55229" t="s">
        <v>59668</v>
      </c>
    </row>
    <row r="55230" spans="1:2" x14ac:dyDescent="0.25">
      <c r="A55230" t="s">
        <v>76135</v>
      </c>
      <c r="B55230" t="s">
        <v>59668</v>
      </c>
    </row>
    <row r="55231" spans="1:2" x14ac:dyDescent="0.25">
      <c r="A55231" t="s">
        <v>76136</v>
      </c>
      <c r="B55231" t="s">
        <v>59668</v>
      </c>
    </row>
    <row r="55232" spans="1:2" x14ac:dyDescent="0.25">
      <c r="A55232" t="s">
        <v>76137</v>
      </c>
      <c r="B55232" t="s">
        <v>59668</v>
      </c>
    </row>
    <row r="55233" spans="1:2" x14ac:dyDescent="0.25">
      <c r="A55233" t="s">
        <v>76138</v>
      </c>
      <c r="B55233" t="s">
        <v>59668</v>
      </c>
    </row>
    <row r="55234" spans="1:2" x14ac:dyDescent="0.25">
      <c r="A55234" t="s">
        <v>76139</v>
      </c>
      <c r="B55234" t="s">
        <v>59668</v>
      </c>
    </row>
    <row r="55235" spans="1:2" x14ac:dyDescent="0.25">
      <c r="A55235" t="s">
        <v>76140</v>
      </c>
      <c r="B55235" t="s">
        <v>59668</v>
      </c>
    </row>
    <row r="55236" spans="1:2" x14ac:dyDescent="0.25">
      <c r="A55236" t="s">
        <v>76141</v>
      </c>
      <c r="B55236" t="s">
        <v>59668</v>
      </c>
    </row>
    <row r="55237" spans="1:2" x14ac:dyDescent="0.25">
      <c r="A55237" t="s">
        <v>76142</v>
      </c>
      <c r="B55237" t="s">
        <v>59668</v>
      </c>
    </row>
    <row r="55238" spans="1:2" x14ac:dyDescent="0.25">
      <c r="A55238" t="s">
        <v>76143</v>
      </c>
      <c r="B55238" t="s">
        <v>59668</v>
      </c>
    </row>
    <row r="55239" spans="1:2" x14ac:dyDescent="0.25">
      <c r="A55239" t="s">
        <v>76144</v>
      </c>
      <c r="B55239" t="s">
        <v>59668</v>
      </c>
    </row>
    <row r="55240" spans="1:2" x14ac:dyDescent="0.25">
      <c r="A55240" t="s">
        <v>76145</v>
      </c>
      <c r="B55240" t="s">
        <v>43831</v>
      </c>
    </row>
    <row r="55241" spans="1:2" x14ac:dyDescent="0.25">
      <c r="A55241" t="s">
        <v>76146</v>
      </c>
      <c r="B55241" t="s">
        <v>76147</v>
      </c>
    </row>
    <row r="55242" spans="1:2" x14ac:dyDescent="0.25">
      <c r="A55242" t="s">
        <v>76148</v>
      </c>
      <c r="B55242" t="s">
        <v>76149</v>
      </c>
    </row>
    <row r="55243" spans="1:2" x14ac:dyDescent="0.25">
      <c r="A55243" t="s">
        <v>76150</v>
      </c>
      <c r="B55243" t="s">
        <v>76151</v>
      </c>
    </row>
    <row r="55244" spans="1:2" x14ac:dyDescent="0.25">
      <c r="A55244" t="s">
        <v>76152</v>
      </c>
      <c r="B55244" t="s">
        <v>76153</v>
      </c>
    </row>
    <row r="55245" spans="1:2" x14ac:dyDescent="0.25">
      <c r="A55245" t="s">
        <v>76154</v>
      </c>
      <c r="B55245" t="s">
        <v>76153</v>
      </c>
    </row>
    <row r="55246" spans="1:2" x14ac:dyDescent="0.25">
      <c r="A55246" t="s">
        <v>76155</v>
      </c>
      <c r="B55246" t="s">
        <v>76156</v>
      </c>
    </row>
    <row r="55247" spans="1:2" x14ac:dyDescent="0.25">
      <c r="A55247" t="s">
        <v>76157</v>
      </c>
      <c r="B55247" t="s">
        <v>76156</v>
      </c>
    </row>
    <row r="55248" spans="1:2" x14ac:dyDescent="0.25">
      <c r="A55248" t="s">
        <v>76158</v>
      </c>
      <c r="B55248" t="s">
        <v>76156</v>
      </c>
    </row>
    <row r="55249" spans="1:2" x14ac:dyDescent="0.25">
      <c r="A55249" t="s">
        <v>76159</v>
      </c>
      <c r="B55249" t="s">
        <v>76156</v>
      </c>
    </row>
    <row r="55250" spans="1:2" x14ac:dyDescent="0.25">
      <c r="A55250" t="s">
        <v>76160</v>
      </c>
      <c r="B55250" t="s">
        <v>33331</v>
      </c>
    </row>
    <row r="55251" spans="1:2" x14ac:dyDescent="0.25">
      <c r="A55251" t="s">
        <v>76161</v>
      </c>
      <c r="B55251" t="s">
        <v>76162</v>
      </c>
    </row>
    <row r="55252" spans="1:2" x14ac:dyDescent="0.25">
      <c r="A55252" t="s">
        <v>76163</v>
      </c>
      <c r="B55252" t="s">
        <v>76164</v>
      </c>
    </row>
    <row r="55253" spans="1:2" x14ac:dyDescent="0.25">
      <c r="A55253" t="s">
        <v>76165</v>
      </c>
      <c r="B55253" t="s">
        <v>76166</v>
      </c>
    </row>
    <row r="55254" spans="1:2" x14ac:dyDescent="0.25">
      <c r="A55254" t="s">
        <v>76167</v>
      </c>
      <c r="B55254" t="s">
        <v>76168</v>
      </c>
    </row>
    <row r="55255" spans="1:2" x14ac:dyDescent="0.25">
      <c r="A55255" t="s">
        <v>76169</v>
      </c>
      <c r="B55255" t="s">
        <v>75282</v>
      </c>
    </row>
    <row r="55256" spans="1:2" x14ac:dyDescent="0.25">
      <c r="A55256" t="s">
        <v>76170</v>
      </c>
      <c r="B55256" t="s">
        <v>46166</v>
      </c>
    </row>
    <row r="55257" spans="1:2" x14ac:dyDescent="0.25">
      <c r="A55257" t="s">
        <v>76171</v>
      </c>
      <c r="B55257" t="s">
        <v>76172</v>
      </c>
    </row>
    <row r="55258" spans="1:2" x14ac:dyDescent="0.25">
      <c r="A55258" t="s">
        <v>76173</v>
      </c>
      <c r="B55258" t="s">
        <v>76174</v>
      </c>
    </row>
    <row r="55259" spans="1:2" x14ac:dyDescent="0.25">
      <c r="A55259" t="s">
        <v>76175</v>
      </c>
      <c r="B55259" t="s">
        <v>34243</v>
      </c>
    </row>
    <row r="55260" spans="1:2" x14ac:dyDescent="0.25">
      <c r="A55260" t="s">
        <v>76176</v>
      </c>
      <c r="B55260" t="s">
        <v>34243</v>
      </c>
    </row>
    <row r="55261" spans="1:2" x14ac:dyDescent="0.25">
      <c r="A55261" t="s">
        <v>76177</v>
      </c>
      <c r="B55261" t="s">
        <v>43888</v>
      </c>
    </row>
    <row r="55262" spans="1:2" x14ac:dyDescent="0.25">
      <c r="A55262" t="s">
        <v>76178</v>
      </c>
      <c r="B55262" t="s">
        <v>76179</v>
      </c>
    </row>
    <row r="55263" spans="1:2" x14ac:dyDescent="0.25">
      <c r="A55263" t="s">
        <v>76180</v>
      </c>
      <c r="B55263" t="s">
        <v>2902</v>
      </c>
    </row>
    <row r="55264" spans="1:2" x14ac:dyDescent="0.25">
      <c r="A55264" t="s">
        <v>76181</v>
      </c>
      <c r="B55264" t="s">
        <v>76182</v>
      </c>
    </row>
    <row r="55265" spans="1:2" x14ac:dyDescent="0.25">
      <c r="A55265" t="s">
        <v>76183</v>
      </c>
      <c r="B55265" t="s">
        <v>76184</v>
      </c>
    </row>
    <row r="55266" spans="1:2" x14ac:dyDescent="0.25">
      <c r="A55266" t="s">
        <v>76185</v>
      </c>
      <c r="B55266" t="s">
        <v>76186</v>
      </c>
    </row>
    <row r="55267" spans="1:2" x14ac:dyDescent="0.25">
      <c r="A55267" t="s">
        <v>76187</v>
      </c>
      <c r="B55267" t="s">
        <v>73618</v>
      </c>
    </row>
    <row r="55268" spans="1:2" x14ac:dyDescent="0.25">
      <c r="A55268" t="s">
        <v>76188</v>
      </c>
      <c r="B55268" t="s">
        <v>73618</v>
      </c>
    </row>
    <row r="55269" spans="1:2" x14ac:dyDescent="0.25">
      <c r="A55269" t="s">
        <v>76189</v>
      </c>
      <c r="B55269" t="s">
        <v>43254</v>
      </c>
    </row>
    <row r="55270" spans="1:2" x14ac:dyDescent="0.25">
      <c r="A55270" t="s">
        <v>76190</v>
      </c>
      <c r="B55270" t="s">
        <v>76191</v>
      </c>
    </row>
    <row r="55271" spans="1:2" x14ac:dyDescent="0.25">
      <c r="A55271" t="s">
        <v>76192</v>
      </c>
      <c r="B55271" t="s">
        <v>43763</v>
      </c>
    </row>
    <row r="55272" spans="1:2" x14ac:dyDescent="0.25">
      <c r="A55272" t="s">
        <v>76193</v>
      </c>
      <c r="B55272" t="s">
        <v>76194</v>
      </c>
    </row>
    <row r="55273" spans="1:2" x14ac:dyDescent="0.25">
      <c r="A55273" t="s">
        <v>76195</v>
      </c>
      <c r="B55273" t="s">
        <v>76196</v>
      </c>
    </row>
    <row r="55274" spans="1:2" x14ac:dyDescent="0.25">
      <c r="A55274" t="s">
        <v>76197</v>
      </c>
      <c r="B55274" t="s">
        <v>43157</v>
      </c>
    </row>
    <row r="55275" spans="1:2" x14ac:dyDescent="0.25">
      <c r="A55275" t="s">
        <v>76198</v>
      </c>
      <c r="B55275" t="s">
        <v>43790</v>
      </c>
    </row>
    <row r="55276" spans="1:2" x14ac:dyDescent="0.25">
      <c r="A55276" t="s">
        <v>76199</v>
      </c>
      <c r="B55276" t="s">
        <v>43801</v>
      </c>
    </row>
    <row r="55277" spans="1:2" x14ac:dyDescent="0.25">
      <c r="A55277" t="s">
        <v>76200</v>
      </c>
      <c r="B55277" t="s">
        <v>43801</v>
      </c>
    </row>
    <row r="55278" spans="1:2" x14ac:dyDescent="0.25">
      <c r="A55278" t="s">
        <v>76201</v>
      </c>
      <c r="B55278" t="s">
        <v>5691</v>
      </c>
    </row>
    <row r="55279" spans="1:2" x14ac:dyDescent="0.25">
      <c r="A55279" t="s">
        <v>76202</v>
      </c>
      <c r="B55279" t="s">
        <v>75694</v>
      </c>
    </row>
    <row r="55280" spans="1:2" x14ac:dyDescent="0.25">
      <c r="A55280" t="s">
        <v>76203</v>
      </c>
      <c r="B55280" t="s">
        <v>32165</v>
      </c>
    </row>
    <row r="55281" spans="1:2" x14ac:dyDescent="0.25">
      <c r="A55281" t="s">
        <v>76204</v>
      </c>
      <c r="B55281" t="s">
        <v>76205</v>
      </c>
    </row>
    <row r="55282" spans="1:2" x14ac:dyDescent="0.25">
      <c r="A55282" t="s">
        <v>76206</v>
      </c>
      <c r="B55282" t="s">
        <v>76207</v>
      </c>
    </row>
    <row r="55283" spans="1:2" x14ac:dyDescent="0.25">
      <c r="A55283" t="s">
        <v>76208</v>
      </c>
      <c r="B55283" t="s">
        <v>43315</v>
      </c>
    </row>
    <row r="55284" spans="1:2" x14ac:dyDescent="0.25">
      <c r="A55284" t="s">
        <v>76209</v>
      </c>
      <c r="B55284" t="s">
        <v>76210</v>
      </c>
    </row>
    <row r="55285" spans="1:2" x14ac:dyDescent="0.25">
      <c r="A55285" t="s">
        <v>76211</v>
      </c>
      <c r="B55285" t="s">
        <v>76212</v>
      </c>
    </row>
    <row r="55286" spans="1:2" x14ac:dyDescent="0.25">
      <c r="A55286" t="s">
        <v>76213</v>
      </c>
      <c r="B55286" t="s">
        <v>43866</v>
      </c>
    </row>
    <row r="55287" spans="1:2" x14ac:dyDescent="0.25">
      <c r="A55287" t="s">
        <v>76214</v>
      </c>
      <c r="B55287" t="s">
        <v>43853</v>
      </c>
    </row>
    <row r="55288" spans="1:2" x14ac:dyDescent="0.25">
      <c r="A55288" t="s">
        <v>76215</v>
      </c>
      <c r="B55288" t="s">
        <v>76216</v>
      </c>
    </row>
    <row r="55289" spans="1:2" x14ac:dyDescent="0.25">
      <c r="A55289" t="s">
        <v>76217</v>
      </c>
      <c r="B55289" t="s">
        <v>76218</v>
      </c>
    </row>
    <row r="55290" spans="1:2" x14ac:dyDescent="0.25">
      <c r="A55290" t="s">
        <v>76219</v>
      </c>
      <c r="B55290" t="s">
        <v>76220</v>
      </c>
    </row>
    <row r="55291" spans="1:2" x14ac:dyDescent="0.25">
      <c r="A55291" t="s">
        <v>76221</v>
      </c>
      <c r="B55291" t="s">
        <v>76222</v>
      </c>
    </row>
    <row r="55292" spans="1:2" x14ac:dyDescent="0.25">
      <c r="A55292" t="s">
        <v>76223</v>
      </c>
      <c r="B55292" t="s">
        <v>34367</v>
      </c>
    </row>
    <row r="55293" spans="1:2" x14ac:dyDescent="0.25">
      <c r="A55293" t="s">
        <v>76224</v>
      </c>
      <c r="B55293" t="s">
        <v>75992</v>
      </c>
    </row>
    <row r="55294" spans="1:2" x14ac:dyDescent="0.25">
      <c r="A55294" t="s">
        <v>76225</v>
      </c>
      <c r="B55294" t="s">
        <v>43744</v>
      </c>
    </row>
    <row r="55295" spans="1:2" x14ac:dyDescent="0.25">
      <c r="A55295" t="s">
        <v>76226</v>
      </c>
      <c r="B55295" t="s">
        <v>2128</v>
      </c>
    </row>
    <row r="55296" spans="1:2" x14ac:dyDescent="0.25">
      <c r="A55296" t="s">
        <v>76227</v>
      </c>
      <c r="B55296" t="s">
        <v>55842</v>
      </c>
    </row>
    <row r="55297" spans="1:2" x14ac:dyDescent="0.25">
      <c r="A55297" t="s">
        <v>76228</v>
      </c>
      <c r="B55297" t="s">
        <v>55842</v>
      </c>
    </row>
    <row r="55298" spans="1:2" x14ac:dyDescent="0.25">
      <c r="A55298" t="s">
        <v>76229</v>
      </c>
      <c r="B55298" t="s">
        <v>76230</v>
      </c>
    </row>
    <row r="55299" spans="1:2" x14ac:dyDescent="0.25">
      <c r="A55299" t="s">
        <v>76231</v>
      </c>
      <c r="B55299" t="s">
        <v>76230</v>
      </c>
    </row>
    <row r="55300" spans="1:2" x14ac:dyDescent="0.25">
      <c r="A55300" t="s">
        <v>76232</v>
      </c>
      <c r="B55300" t="s">
        <v>76233</v>
      </c>
    </row>
    <row r="55301" spans="1:2" x14ac:dyDescent="0.25">
      <c r="A55301" t="s">
        <v>76234</v>
      </c>
      <c r="B55301" t="s">
        <v>13334</v>
      </c>
    </row>
    <row r="55302" spans="1:2" x14ac:dyDescent="0.25">
      <c r="A55302" t="s">
        <v>76235</v>
      </c>
      <c r="B55302" t="s">
        <v>76236</v>
      </c>
    </row>
    <row r="55303" spans="1:2" x14ac:dyDescent="0.25">
      <c r="A55303" t="s">
        <v>76237</v>
      </c>
      <c r="B55303" t="s">
        <v>76236</v>
      </c>
    </row>
    <row r="55304" spans="1:2" x14ac:dyDescent="0.25">
      <c r="A55304" t="s">
        <v>76238</v>
      </c>
      <c r="B55304" t="s">
        <v>76236</v>
      </c>
    </row>
    <row r="55305" spans="1:2" x14ac:dyDescent="0.25">
      <c r="A55305" t="s">
        <v>76239</v>
      </c>
      <c r="B55305" t="s">
        <v>76236</v>
      </c>
    </row>
    <row r="55306" spans="1:2" x14ac:dyDescent="0.25">
      <c r="A55306" t="s">
        <v>76240</v>
      </c>
      <c r="B55306" t="s">
        <v>76236</v>
      </c>
    </row>
    <row r="55307" spans="1:2" x14ac:dyDescent="0.25">
      <c r="A55307" t="s">
        <v>76241</v>
      </c>
      <c r="B55307" t="s">
        <v>76236</v>
      </c>
    </row>
    <row r="55308" spans="1:2" x14ac:dyDescent="0.25">
      <c r="A55308" t="s">
        <v>76242</v>
      </c>
      <c r="B55308" t="s">
        <v>76236</v>
      </c>
    </row>
    <row r="55309" spans="1:2" x14ac:dyDescent="0.25">
      <c r="A55309" t="s">
        <v>76243</v>
      </c>
      <c r="B55309" t="s">
        <v>76236</v>
      </c>
    </row>
    <row r="55310" spans="1:2" x14ac:dyDescent="0.25">
      <c r="A55310" t="s">
        <v>76244</v>
      </c>
      <c r="B55310" t="s">
        <v>76236</v>
      </c>
    </row>
    <row r="55311" spans="1:2" x14ac:dyDescent="0.25">
      <c r="A55311" t="s">
        <v>76245</v>
      </c>
      <c r="B55311" t="s">
        <v>76236</v>
      </c>
    </row>
    <row r="55312" spans="1:2" x14ac:dyDescent="0.25">
      <c r="A55312" t="s">
        <v>76246</v>
      </c>
      <c r="B55312" t="s">
        <v>76236</v>
      </c>
    </row>
    <row r="55313" spans="1:2" x14ac:dyDescent="0.25">
      <c r="A55313" t="s">
        <v>76247</v>
      </c>
      <c r="B55313" t="s">
        <v>76236</v>
      </c>
    </row>
    <row r="55314" spans="1:2" x14ac:dyDescent="0.25">
      <c r="A55314" t="s">
        <v>76248</v>
      </c>
      <c r="B55314" t="s">
        <v>76249</v>
      </c>
    </row>
    <row r="55315" spans="1:2" x14ac:dyDescent="0.25">
      <c r="A55315" t="s">
        <v>76250</v>
      </c>
      <c r="B55315" t="s">
        <v>76251</v>
      </c>
    </row>
    <row r="55316" spans="1:2" x14ac:dyDescent="0.25">
      <c r="A55316" t="s">
        <v>76252</v>
      </c>
      <c r="B55316" t="s">
        <v>34209</v>
      </c>
    </row>
    <row r="55317" spans="1:2" x14ac:dyDescent="0.25">
      <c r="A55317" t="s">
        <v>76253</v>
      </c>
      <c r="B55317" t="s">
        <v>43876</v>
      </c>
    </row>
    <row r="55318" spans="1:2" x14ac:dyDescent="0.25">
      <c r="A55318" t="s">
        <v>76254</v>
      </c>
      <c r="B55318" t="s">
        <v>34266</v>
      </c>
    </row>
    <row r="55319" spans="1:2" x14ac:dyDescent="0.25">
      <c r="A55319" t="s">
        <v>76255</v>
      </c>
      <c r="B55319" t="s">
        <v>34266</v>
      </c>
    </row>
    <row r="55320" spans="1:2" x14ac:dyDescent="0.25">
      <c r="A55320" t="s">
        <v>76256</v>
      </c>
      <c r="B55320" t="s">
        <v>44462</v>
      </c>
    </row>
    <row r="55321" spans="1:2" x14ac:dyDescent="0.25">
      <c r="A55321" t="s">
        <v>76257</v>
      </c>
      <c r="B55321" t="s">
        <v>15905</v>
      </c>
    </row>
    <row r="55322" spans="1:2" x14ac:dyDescent="0.25">
      <c r="A55322" t="s">
        <v>76258</v>
      </c>
      <c r="B55322" t="s">
        <v>34084</v>
      </c>
    </row>
    <row r="55323" spans="1:2" x14ac:dyDescent="0.25">
      <c r="A55323" t="s">
        <v>76259</v>
      </c>
      <c r="B55323" t="s">
        <v>76166</v>
      </c>
    </row>
    <row r="55324" spans="1:2" x14ac:dyDescent="0.25">
      <c r="A55324" t="s">
        <v>76260</v>
      </c>
      <c r="B55324" t="s">
        <v>34211</v>
      </c>
    </row>
    <row r="55325" spans="1:2" x14ac:dyDescent="0.25">
      <c r="A55325" t="s">
        <v>76261</v>
      </c>
      <c r="B55325" t="s">
        <v>76262</v>
      </c>
    </row>
    <row r="55326" spans="1:2" x14ac:dyDescent="0.25">
      <c r="A55326" t="s">
        <v>76263</v>
      </c>
      <c r="B55326" t="s">
        <v>76264</v>
      </c>
    </row>
    <row r="55327" spans="1:2" x14ac:dyDescent="0.25">
      <c r="A55327" t="s">
        <v>76265</v>
      </c>
      <c r="B55327" t="s">
        <v>76266</v>
      </c>
    </row>
    <row r="55328" spans="1:2" x14ac:dyDescent="0.25">
      <c r="A55328" t="s">
        <v>76267</v>
      </c>
      <c r="B55328" t="s">
        <v>34201</v>
      </c>
    </row>
    <row r="55329" spans="1:2" x14ac:dyDescent="0.25">
      <c r="A55329" t="s">
        <v>76268</v>
      </c>
      <c r="B55329" t="s">
        <v>43963</v>
      </c>
    </row>
    <row r="55330" spans="1:2" x14ac:dyDescent="0.25">
      <c r="A55330" t="s">
        <v>76269</v>
      </c>
      <c r="B55330" t="s">
        <v>21230</v>
      </c>
    </row>
    <row r="55331" spans="1:2" x14ac:dyDescent="0.25">
      <c r="A55331" t="s">
        <v>76270</v>
      </c>
      <c r="B55331" t="s">
        <v>34308</v>
      </c>
    </row>
    <row r="55332" spans="1:2" x14ac:dyDescent="0.25">
      <c r="A55332" t="s">
        <v>76271</v>
      </c>
      <c r="B55332" t="s">
        <v>34308</v>
      </c>
    </row>
    <row r="55333" spans="1:2" x14ac:dyDescent="0.25">
      <c r="A55333" t="s">
        <v>76272</v>
      </c>
      <c r="B55333" t="s">
        <v>76273</v>
      </c>
    </row>
    <row r="55334" spans="1:2" x14ac:dyDescent="0.25">
      <c r="A55334" t="s">
        <v>76274</v>
      </c>
      <c r="B55334" t="s">
        <v>76275</v>
      </c>
    </row>
    <row r="55335" spans="1:2" x14ac:dyDescent="0.25">
      <c r="A55335" t="s">
        <v>76276</v>
      </c>
      <c r="B55335" t="s">
        <v>76277</v>
      </c>
    </row>
    <row r="55336" spans="1:2" x14ac:dyDescent="0.25">
      <c r="A55336" t="s">
        <v>76278</v>
      </c>
      <c r="B55336" t="s">
        <v>43897</v>
      </c>
    </row>
    <row r="55337" spans="1:2" x14ac:dyDescent="0.25">
      <c r="A55337" t="s">
        <v>76279</v>
      </c>
      <c r="B55337" t="s">
        <v>43945</v>
      </c>
    </row>
    <row r="55338" spans="1:2" x14ac:dyDescent="0.25">
      <c r="A55338" t="s">
        <v>76280</v>
      </c>
      <c r="B55338" t="s">
        <v>43945</v>
      </c>
    </row>
    <row r="55339" spans="1:2" x14ac:dyDescent="0.25">
      <c r="A55339" t="s">
        <v>76281</v>
      </c>
      <c r="B55339" t="s">
        <v>62633</v>
      </c>
    </row>
    <row r="55340" spans="1:2" x14ac:dyDescent="0.25">
      <c r="A55340" t="s">
        <v>76282</v>
      </c>
      <c r="B55340" t="s">
        <v>62633</v>
      </c>
    </row>
    <row r="55341" spans="1:2" x14ac:dyDescent="0.25">
      <c r="A55341" t="s">
        <v>76283</v>
      </c>
      <c r="B55341" t="s">
        <v>76284</v>
      </c>
    </row>
    <row r="55342" spans="1:2" x14ac:dyDescent="0.25">
      <c r="A55342" t="s">
        <v>76285</v>
      </c>
      <c r="B55342" t="s">
        <v>76284</v>
      </c>
    </row>
    <row r="55343" spans="1:2" x14ac:dyDescent="0.25">
      <c r="A55343" t="s">
        <v>76286</v>
      </c>
      <c r="B55343" t="s">
        <v>76287</v>
      </c>
    </row>
    <row r="55344" spans="1:2" x14ac:dyDescent="0.25">
      <c r="A55344" t="s">
        <v>76288</v>
      </c>
      <c r="B55344" t="s">
        <v>32772</v>
      </c>
    </row>
    <row r="55345" spans="1:2" x14ac:dyDescent="0.25">
      <c r="A55345" t="s">
        <v>76289</v>
      </c>
      <c r="B55345" t="s">
        <v>28850</v>
      </c>
    </row>
    <row r="55346" spans="1:2" x14ac:dyDescent="0.25">
      <c r="A55346" t="s">
        <v>76290</v>
      </c>
      <c r="B55346" t="s">
        <v>15043</v>
      </c>
    </row>
    <row r="55347" spans="1:2" x14ac:dyDescent="0.25">
      <c r="A55347" t="s">
        <v>76291</v>
      </c>
      <c r="B55347" t="s">
        <v>76292</v>
      </c>
    </row>
    <row r="55348" spans="1:2" x14ac:dyDescent="0.25">
      <c r="A55348" t="s">
        <v>76293</v>
      </c>
      <c r="B55348" t="s">
        <v>4967</v>
      </c>
    </row>
    <row r="55349" spans="1:2" x14ac:dyDescent="0.25">
      <c r="A55349" t="s">
        <v>76294</v>
      </c>
      <c r="B55349" t="s">
        <v>43892</v>
      </c>
    </row>
    <row r="55350" spans="1:2" x14ac:dyDescent="0.25">
      <c r="A55350" t="s">
        <v>76295</v>
      </c>
      <c r="B55350" t="s">
        <v>34247</v>
      </c>
    </row>
    <row r="55351" spans="1:2" x14ac:dyDescent="0.25">
      <c r="A55351" t="s">
        <v>76296</v>
      </c>
      <c r="B55351" t="s">
        <v>76297</v>
      </c>
    </row>
    <row r="55352" spans="1:2" x14ac:dyDescent="0.25">
      <c r="A55352" t="s">
        <v>76298</v>
      </c>
      <c r="B55352" t="s">
        <v>8209</v>
      </c>
    </row>
    <row r="55353" spans="1:2" x14ac:dyDescent="0.25">
      <c r="A55353" t="s">
        <v>76299</v>
      </c>
      <c r="B55353" t="s">
        <v>8209</v>
      </c>
    </row>
    <row r="55354" spans="1:2" x14ac:dyDescent="0.25">
      <c r="A55354" t="s">
        <v>76300</v>
      </c>
      <c r="B55354" t="s">
        <v>23488</v>
      </c>
    </row>
    <row r="55355" spans="1:2" x14ac:dyDescent="0.25">
      <c r="A55355" t="s">
        <v>76301</v>
      </c>
      <c r="B55355" t="s">
        <v>76302</v>
      </c>
    </row>
    <row r="55356" spans="1:2" x14ac:dyDescent="0.25">
      <c r="A55356" t="s">
        <v>76303</v>
      </c>
      <c r="B55356" t="s">
        <v>43943</v>
      </c>
    </row>
    <row r="55357" spans="1:2" x14ac:dyDescent="0.25">
      <c r="A55357" t="s">
        <v>76304</v>
      </c>
      <c r="B55357" t="s">
        <v>73539</v>
      </c>
    </row>
    <row r="55358" spans="1:2" x14ac:dyDescent="0.25">
      <c r="A55358" t="s">
        <v>76305</v>
      </c>
      <c r="B55358" t="s">
        <v>43177</v>
      </c>
    </row>
    <row r="55359" spans="1:2" x14ac:dyDescent="0.25">
      <c r="A55359" t="s">
        <v>76306</v>
      </c>
      <c r="B55359" t="s">
        <v>33847</v>
      </c>
    </row>
    <row r="55360" spans="1:2" x14ac:dyDescent="0.25">
      <c r="A55360" t="s">
        <v>76307</v>
      </c>
      <c r="B55360" t="s">
        <v>76308</v>
      </c>
    </row>
    <row r="55361" spans="1:2" x14ac:dyDescent="0.25">
      <c r="A55361" t="s">
        <v>76309</v>
      </c>
      <c r="B55361" t="s">
        <v>71412</v>
      </c>
    </row>
    <row r="55362" spans="1:2" x14ac:dyDescent="0.25">
      <c r="A55362" t="s">
        <v>76310</v>
      </c>
      <c r="B55362" t="s">
        <v>76311</v>
      </c>
    </row>
    <row r="55363" spans="1:2" x14ac:dyDescent="0.25">
      <c r="A55363" t="s">
        <v>76312</v>
      </c>
      <c r="B55363" t="s">
        <v>76313</v>
      </c>
    </row>
    <row r="55364" spans="1:2" x14ac:dyDescent="0.25">
      <c r="A55364" t="s">
        <v>76314</v>
      </c>
      <c r="B55364" t="s">
        <v>76315</v>
      </c>
    </row>
    <row r="55365" spans="1:2" x14ac:dyDescent="0.25">
      <c r="A55365" t="s">
        <v>76316</v>
      </c>
      <c r="B55365" t="s">
        <v>76317</v>
      </c>
    </row>
    <row r="55366" spans="1:2" x14ac:dyDescent="0.25">
      <c r="A55366" t="s">
        <v>76318</v>
      </c>
      <c r="B55366" t="s">
        <v>34237</v>
      </c>
    </row>
    <row r="55367" spans="1:2" x14ac:dyDescent="0.25">
      <c r="A55367" t="s">
        <v>76319</v>
      </c>
      <c r="B55367" t="s">
        <v>76320</v>
      </c>
    </row>
    <row r="55368" spans="1:2" x14ac:dyDescent="0.25">
      <c r="A55368" t="s">
        <v>76321</v>
      </c>
      <c r="B55368" t="s">
        <v>76322</v>
      </c>
    </row>
    <row r="55369" spans="1:2" x14ac:dyDescent="0.25">
      <c r="A55369" t="s">
        <v>76323</v>
      </c>
      <c r="B55369" t="s">
        <v>76324</v>
      </c>
    </row>
    <row r="55370" spans="1:2" x14ac:dyDescent="0.25">
      <c r="A55370" t="s">
        <v>76325</v>
      </c>
      <c r="B55370" t="s">
        <v>44897</v>
      </c>
    </row>
    <row r="55371" spans="1:2" x14ac:dyDescent="0.25">
      <c r="A55371" t="s">
        <v>76326</v>
      </c>
      <c r="B55371" t="s">
        <v>76327</v>
      </c>
    </row>
    <row r="55372" spans="1:2" x14ac:dyDescent="0.25">
      <c r="A55372" t="s">
        <v>76328</v>
      </c>
      <c r="B55372" t="s">
        <v>76327</v>
      </c>
    </row>
    <row r="55373" spans="1:2" x14ac:dyDescent="0.25">
      <c r="A55373" t="s">
        <v>76329</v>
      </c>
      <c r="B55373" t="s">
        <v>76330</v>
      </c>
    </row>
    <row r="55374" spans="1:2" x14ac:dyDescent="0.25">
      <c r="A55374" t="s">
        <v>76331</v>
      </c>
      <c r="B55374" t="s">
        <v>44178</v>
      </c>
    </row>
    <row r="55375" spans="1:2" x14ac:dyDescent="0.25">
      <c r="A55375" t="s">
        <v>76332</v>
      </c>
      <c r="B55375" t="s">
        <v>43965</v>
      </c>
    </row>
    <row r="55376" spans="1:2" x14ac:dyDescent="0.25">
      <c r="A55376" t="s">
        <v>76333</v>
      </c>
      <c r="B55376" t="s">
        <v>76334</v>
      </c>
    </row>
    <row r="55377" spans="1:2" x14ac:dyDescent="0.25">
      <c r="A55377" t="s">
        <v>76335</v>
      </c>
      <c r="B55377" t="s">
        <v>51311</v>
      </c>
    </row>
    <row r="55378" spans="1:2" x14ac:dyDescent="0.25">
      <c r="A55378" t="s">
        <v>76336</v>
      </c>
      <c r="B55378" t="s">
        <v>11297</v>
      </c>
    </row>
    <row r="55379" spans="1:2" x14ac:dyDescent="0.25">
      <c r="A55379" t="s">
        <v>76337</v>
      </c>
      <c r="B55379" t="s">
        <v>11297</v>
      </c>
    </row>
    <row r="55380" spans="1:2" x14ac:dyDescent="0.25">
      <c r="A55380" t="s">
        <v>76338</v>
      </c>
      <c r="B55380" t="s">
        <v>76339</v>
      </c>
    </row>
    <row r="55381" spans="1:2" x14ac:dyDescent="0.25">
      <c r="A55381" t="s">
        <v>76340</v>
      </c>
      <c r="B55381" t="s">
        <v>76341</v>
      </c>
    </row>
    <row r="55382" spans="1:2" x14ac:dyDescent="0.25">
      <c r="A55382" t="s">
        <v>76342</v>
      </c>
      <c r="B55382" t="s">
        <v>46166</v>
      </c>
    </row>
    <row r="55383" spans="1:2" x14ac:dyDescent="0.25">
      <c r="A55383" t="s">
        <v>76343</v>
      </c>
      <c r="B55383" t="s">
        <v>76344</v>
      </c>
    </row>
    <row r="55384" spans="1:2" x14ac:dyDescent="0.25">
      <c r="A55384" t="s">
        <v>76345</v>
      </c>
      <c r="B55384" t="s">
        <v>76346</v>
      </c>
    </row>
    <row r="55385" spans="1:2" x14ac:dyDescent="0.25">
      <c r="A55385" t="s">
        <v>76347</v>
      </c>
      <c r="B55385" t="s">
        <v>76346</v>
      </c>
    </row>
    <row r="55386" spans="1:2" x14ac:dyDescent="0.25">
      <c r="A55386" t="s">
        <v>76348</v>
      </c>
      <c r="B55386" t="s">
        <v>75779</v>
      </c>
    </row>
    <row r="55387" spans="1:2" x14ac:dyDescent="0.25">
      <c r="A55387" t="s">
        <v>76349</v>
      </c>
      <c r="B55387" t="s">
        <v>76350</v>
      </c>
    </row>
    <row r="55388" spans="1:2" x14ac:dyDescent="0.25">
      <c r="A55388" t="s">
        <v>76351</v>
      </c>
      <c r="B55388" t="s">
        <v>61630</v>
      </c>
    </row>
    <row r="55389" spans="1:2" x14ac:dyDescent="0.25">
      <c r="A55389" t="s">
        <v>76352</v>
      </c>
      <c r="B55389" t="s">
        <v>76353</v>
      </c>
    </row>
    <row r="55390" spans="1:2" x14ac:dyDescent="0.25">
      <c r="A55390" t="s">
        <v>76354</v>
      </c>
      <c r="B55390" t="s">
        <v>73465</v>
      </c>
    </row>
    <row r="55391" spans="1:2" x14ac:dyDescent="0.25">
      <c r="A55391" t="s">
        <v>76355</v>
      </c>
      <c r="B55391" t="s">
        <v>76356</v>
      </c>
    </row>
    <row r="55392" spans="1:2" x14ac:dyDescent="0.25">
      <c r="A55392" t="s">
        <v>76357</v>
      </c>
      <c r="B55392" t="s">
        <v>76358</v>
      </c>
    </row>
    <row r="55393" spans="1:2" x14ac:dyDescent="0.25">
      <c r="A55393" t="s">
        <v>76359</v>
      </c>
      <c r="B55393" t="s">
        <v>76360</v>
      </c>
    </row>
    <row r="55394" spans="1:2" x14ac:dyDescent="0.25">
      <c r="A55394" t="s">
        <v>76361</v>
      </c>
      <c r="B55394" t="s">
        <v>34174</v>
      </c>
    </row>
    <row r="55395" spans="1:2" x14ac:dyDescent="0.25">
      <c r="A55395" t="s">
        <v>76362</v>
      </c>
      <c r="B55395" t="s">
        <v>76363</v>
      </c>
    </row>
    <row r="55396" spans="1:2" x14ac:dyDescent="0.25">
      <c r="A55396" t="s">
        <v>76364</v>
      </c>
      <c r="B55396" t="s">
        <v>64813</v>
      </c>
    </row>
    <row r="55397" spans="1:2" x14ac:dyDescent="0.25">
      <c r="A55397" t="s">
        <v>76365</v>
      </c>
      <c r="B55397" t="s">
        <v>76366</v>
      </c>
    </row>
    <row r="55398" spans="1:2" x14ac:dyDescent="0.25">
      <c r="A55398" t="s">
        <v>76367</v>
      </c>
      <c r="B55398" t="s">
        <v>22471</v>
      </c>
    </row>
    <row r="55399" spans="1:2" x14ac:dyDescent="0.25">
      <c r="A55399" t="s">
        <v>76368</v>
      </c>
      <c r="B55399" t="s">
        <v>44167</v>
      </c>
    </row>
    <row r="55400" spans="1:2" x14ac:dyDescent="0.25">
      <c r="A55400" t="s">
        <v>76369</v>
      </c>
      <c r="B55400" t="s">
        <v>48137</v>
      </c>
    </row>
    <row r="55401" spans="1:2" x14ac:dyDescent="0.25">
      <c r="A55401" t="s">
        <v>76370</v>
      </c>
      <c r="B55401" t="s">
        <v>48137</v>
      </c>
    </row>
    <row r="55402" spans="1:2" x14ac:dyDescent="0.25">
      <c r="A55402" t="s">
        <v>76371</v>
      </c>
      <c r="B55402" t="s">
        <v>48137</v>
      </c>
    </row>
    <row r="55403" spans="1:2" x14ac:dyDescent="0.25">
      <c r="A55403" t="s">
        <v>76372</v>
      </c>
      <c r="B55403" t="s">
        <v>48137</v>
      </c>
    </row>
    <row r="55404" spans="1:2" x14ac:dyDescent="0.25">
      <c r="A55404" t="s">
        <v>76373</v>
      </c>
      <c r="B55404" t="s">
        <v>48137</v>
      </c>
    </row>
    <row r="55405" spans="1:2" x14ac:dyDescent="0.25">
      <c r="A55405" t="s">
        <v>76374</v>
      </c>
      <c r="B55405" t="s">
        <v>48137</v>
      </c>
    </row>
    <row r="55406" spans="1:2" x14ac:dyDescent="0.25">
      <c r="A55406" t="s">
        <v>76375</v>
      </c>
      <c r="B55406" t="s">
        <v>76376</v>
      </c>
    </row>
    <row r="55407" spans="1:2" x14ac:dyDescent="0.25">
      <c r="A55407" t="s">
        <v>76377</v>
      </c>
      <c r="B55407" t="s">
        <v>76376</v>
      </c>
    </row>
    <row r="55408" spans="1:2" x14ac:dyDescent="0.25">
      <c r="A55408" t="s">
        <v>76378</v>
      </c>
      <c r="B55408" t="s">
        <v>1024</v>
      </c>
    </row>
    <row r="55409" spans="1:2" x14ac:dyDescent="0.25">
      <c r="A55409" t="s">
        <v>76379</v>
      </c>
      <c r="B55409" t="s">
        <v>1024</v>
      </c>
    </row>
    <row r="55410" spans="1:2" x14ac:dyDescent="0.25">
      <c r="A55410" t="s">
        <v>76380</v>
      </c>
      <c r="B55410" t="s">
        <v>1024</v>
      </c>
    </row>
    <row r="55411" spans="1:2" x14ac:dyDescent="0.25">
      <c r="A55411" t="s">
        <v>76381</v>
      </c>
      <c r="B55411" t="s">
        <v>1024</v>
      </c>
    </row>
    <row r="55412" spans="1:2" x14ac:dyDescent="0.25">
      <c r="A55412" t="s">
        <v>76382</v>
      </c>
      <c r="B55412" t="s">
        <v>1024</v>
      </c>
    </row>
    <row r="55413" spans="1:2" x14ac:dyDescent="0.25">
      <c r="A55413" t="s">
        <v>76383</v>
      </c>
      <c r="B55413" t="s">
        <v>1024</v>
      </c>
    </row>
    <row r="55414" spans="1:2" x14ac:dyDescent="0.25">
      <c r="A55414" t="s">
        <v>76384</v>
      </c>
      <c r="B55414" t="s">
        <v>1024</v>
      </c>
    </row>
    <row r="55415" spans="1:2" x14ac:dyDescent="0.25">
      <c r="A55415" t="s">
        <v>76385</v>
      </c>
      <c r="B55415" t="s">
        <v>1024</v>
      </c>
    </row>
    <row r="55416" spans="1:2" x14ac:dyDescent="0.25">
      <c r="A55416" t="s">
        <v>76386</v>
      </c>
      <c r="B55416" t="s">
        <v>1024</v>
      </c>
    </row>
    <row r="55417" spans="1:2" x14ac:dyDescent="0.25">
      <c r="A55417" t="s">
        <v>76387</v>
      </c>
      <c r="B55417" t="s">
        <v>1024</v>
      </c>
    </row>
    <row r="55418" spans="1:2" x14ac:dyDescent="0.25">
      <c r="A55418" t="s">
        <v>76388</v>
      </c>
      <c r="B55418" t="s">
        <v>1024</v>
      </c>
    </row>
    <row r="55419" spans="1:2" x14ac:dyDescent="0.25">
      <c r="A55419" t="s">
        <v>76389</v>
      </c>
      <c r="B55419" t="s">
        <v>1024</v>
      </c>
    </row>
    <row r="55420" spans="1:2" x14ac:dyDescent="0.25">
      <c r="A55420" t="s">
        <v>76390</v>
      </c>
      <c r="B55420" t="s">
        <v>1024</v>
      </c>
    </row>
    <row r="55421" spans="1:2" x14ac:dyDescent="0.25">
      <c r="A55421" t="s">
        <v>76391</v>
      </c>
      <c r="B55421" t="s">
        <v>1024</v>
      </c>
    </row>
    <row r="55422" spans="1:2" x14ac:dyDescent="0.25">
      <c r="A55422" t="s">
        <v>76392</v>
      </c>
      <c r="B55422" t="s">
        <v>1024</v>
      </c>
    </row>
    <row r="55423" spans="1:2" x14ac:dyDescent="0.25">
      <c r="A55423" t="s">
        <v>76393</v>
      </c>
      <c r="B55423" t="s">
        <v>1024</v>
      </c>
    </row>
    <row r="55424" spans="1:2" x14ac:dyDescent="0.25">
      <c r="A55424" t="s">
        <v>76394</v>
      </c>
      <c r="B55424" t="s">
        <v>1024</v>
      </c>
    </row>
    <row r="55425" spans="1:2" x14ac:dyDescent="0.25">
      <c r="A55425" t="s">
        <v>76395</v>
      </c>
      <c r="B55425" t="s">
        <v>1024</v>
      </c>
    </row>
    <row r="55426" spans="1:2" x14ac:dyDescent="0.25">
      <c r="A55426" t="s">
        <v>76396</v>
      </c>
      <c r="B55426" t="s">
        <v>1024</v>
      </c>
    </row>
    <row r="55427" spans="1:2" x14ac:dyDescent="0.25">
      <c r="A55427" t="s">
        <v>76397</v>
      </c>
      <c r="B55427" t="s">
        <v>1024</v>
      </c>
    </row>
    <row r="55428" spans="1:2" x14ac:dyDescent="0.25">
      <c r="A55428" t="s">
        <v>76398</v>
      </c>
      <c r="B55428" t="s">
        <v>1024</v>
      </c>
    </row>
    <row r="55429" spans="1:2" x14ac:dyDescent="0.25">
      <c r="A55429" t="s">
        <v>76399</v>
      </c>
      <c r="B55429" t="s">
        <v>1024</v>
      </c>
    </row>
    <row r="55430" spans="1:2" x14ac:dyDescent="0.25">
      <c r="A55430" t="s">
        <v>76400</v>
      </c>
      <c r="B55430" t="s">
        <v>1024</v>
      </c>
    </row>
    <row r="55431" spans="1:2" x14ac:dyDescent="0.25">
      <c r="A55431" t="s">
        <v>76401</v>
      </c>
      <c r="B55431" t="s">
        <v>1024</v>
      </c>
    </row>
    <row r="55432" spans="1:2" x14ac:dyDescent="0.25">
      <c r="A55432" t="s">
        <v>76402</v>
      </c>
      <c r="B55432" t="s">
        <v>1024</v>
      </c>
    </row>
    <row r="55433" spans="1:2" x14ac:dyDescent="0.25">
      <c r="A55433" t="s">
        <v>76403</v>
      </c>
      <c r="B55433" t="s">
        <v>1024</v>
      </c>
    </row>
    <row r="55434" spans="1:2" x14ac:dyDescent="0.25">
      <c r="A55434" t="s">
        <v>76404</v>
      </c>
      <c r="B55434" t="s">
        <v>1024</v>
      </c>
    </row>
    <row r="55435" spans="1:2" x14ac:dyDescent="0.25">
      <c r="A55435" t="s">
        <v>76405</v>
      </c>
      <c r="B55435" t="s">
        <v>1024</v>
      </c>
    </row>
    <row r="55436" spans="1:2" x14ac:dyDescent="0.25">
      <c r="A55436" t="s">
        <v>76406</v>
      </c>
      <c r="B55436" t="s">
        <v>1024</v>
      </c>
    </row>
    <row r="55437" spans="1:2" x14ac:dyDescent="0.25">
      <c r="A55437" t="s">
        <v>76407</v>
      </c>
      <c r="B55437" t="s">
        <v>1024</v>
      </c>
    </row>
    <row r="55438" spans="1:2" x14ac:dyDescent="0.25">
      <c r="A55438" t="s">
        <v>76408</v>
      </c>
      <c r="B55438" t="s">
        <v>1024</v>
      </c>
    </row>
    <row r="55439" spans="1:2" x14ac:dyDescent="0.25">
      <c r="A55439" t="s">
        <v>76409</v>
      </c>
      <c r="B55439" t="s">
        <v>1024</v>
      </c>
    </row>
    <row r="55440" spans="1:2" x14ac:dyDescent="0.25">
      <c r="A55440" t="s">
        <v>76410</v>
      </c>
      <c r="B55440" t="s">
        <v>1024</v>
      </c>
    </row>
    <row r="55441" spans="1:2" x14ac:dyDescent="0.25">
      <c r="A55441" t="s">
        <v>76411</v>
      </c>
      <c r="B55441" t="s">
        <v>1024</v>
      </c>
    </row>
    <row r="55442" spans="1:2" x14ac:dyDescent="0.25">
      <c r="A55442" t="s">
        <v>76412</v>
      </c>
      <c r="B55442" t="s">
        <v>1024</v>
      </c>
    </row>
    <row r="55443" spans="1:2" x14ac:dyDescent="0.25">
      <c r="A55443" t="s">
        <v>76413</v>
      </c>
      <c r="B55443" t="s">
        <v>1024</v>
      </c>
    </row>
    <row r="55444" spans="1:2" x14ac:dyDescent="0.25">
      <c r="A55444" t="s">
        <v>76414</v>
      </c>
      <c r="B55444" t="s">
        <v>1024</v>
      </c>
    </row>
    <row r="55445" spans="1:2" x14ac:dyDescent="0.25">
      <c r="A55445" t="s">
        <v>76415</v>
      </c>
      <c r="B55445" t="s">
        <v>1024</v>
      </c>
    </row>
    <row r="55446" spans="1:2" x14ac:dyDescent="0.25">
      <c r="A55446" t="s">
        <v>76416</v>
      </c>
      <c r="B55446" t="s">
        <v>1024</v>
      </c>
    </row>
    <row r="55447" spans="1:2" x14ac:dyDescent="0.25">
      <c r="A55447" t="s">
        <v>76417</v>
      </c>
      <c r="B55447" t="s">
        <v>1024</v>
      </c>
    </row>
    <row r="55448" spans="1:2" x14ac:dyDescent="0.25">
      <c r="A55448" t="s">
        <v>76418</v>
      </c>
      <c r="B55448" t="s">
        <v>1024</v>
      </c>
    </row>
    <row r="55449" spans="1:2" x14ac:dyDescent="0.25">
      <c r="A55449" t="s">
        <v>76419</v>
      </c>
      <c r="B55449" t="s">
        <v>1024</v>
      </c>
    </row>
    <row r="55450" spans="1:2" x14ac:dyDescent="0.25">
      <c r="A55450" t="s">
        <v>76420</v>
      </c>
      <c r="B55450" t="s">
        <v>1024</v>
      </c>
    </row>
    <row r="55451" spans="1:2" x14ac:dyDescent="0.25">
      <c r="A55451" t="s">
        <v>76421</v>
      </c>
      <c r="B55451" t="s">
        <v>1024</v>
      </c>
    </row>
    <row r="55452" spans="1:2" x14ac:dyDescent="0.25">
      <c r="A55452" t="s">
        <v>76422</v>
      </c>
      <c r="B55452" t="s">
        <v>1024</v>
      </c>
    </row>
    <row r="55453" spans="1:2" x14ac:dyDescent="0.25">
      <c r="A55453" t="s">
        <v>76423</v>
      </c>
      <c r="B55453" t="s">
        <v>1024</v>
      </c>
    </row>
    <row r="55454" spans="1:2" x14ac:dyDescent="0.25">
      <c r="A55454" t="s">
        <v>76424</v>
      </c>
      <c r="B55454" t="s">
        <v>1024</v>
      </c>
    </row>
    <row r="55455" spans="1:2" x14ac:dyDescent="0.25">
      <c r="A55455" t="s">
        <v>76425</v>
      </c>
      <c r="B55455" t="s">
        <v>1024</v>
      </c>
    </row>
    <row r="55456" spans="1:2" x14ac:dyDescent="0.25">
      <c r="A55456" t="s">
        <v>76426</v>
      </c>
      <c r="B55456" t="s">
        <v>1024</v>
      </c>
    </row>
    <row r="55457" spans="1:2" x14ac:dyDescent="0.25">
      <c r="A55457" t="s">
        <v>76427</v>
      </c>
      <c r="B55457" t="s">
        <v>1024</v>
      </c>
    </row>
    <row r="55458" spans="1:2" x14ac:dyDescent="0.25">
      <c r="A55458" t="s">
        <v>76428</v>
      </c>
      <c r="B55458" t="s">
        <v>76429</v>
      </c>
    </row>
    <row r="55459" spans="1:2" x14ac:dyDescent="0.25">
      <c r="A55459" t="s">
        <v>76430</v>
      </c>
      <c r="B55459" t="s">
        <v>6280</v>
      </c>
    </row>
    <row r="55460" spans="1:2" x14ac:dyDescent="0.25">
      <c r="A55460" t="s">
        <v>76431</v>
      </c>
      <c r="B55460" t="s">
        <v>76432</v>
      </c>
    </row>
    <row r="55461" spans="1:2" x14ac:dyDescent="0.25">
      <c r="A55461" t="s">
        <v>76433</v>
      </c>
      <c r="B55461" t="s">
        <v>76434</v>
      </c>
    </row>
    <row r="55462" spans="1:2" x14ac:dyDescent="0.25">
      <c r="A55462" t="s">
        <v>76435</v>
      </c>
      <c r="B55462" t="s">
        <v>76317</v>
      </c>
    </row>
    <row r="55463" spans="1:2" x14ac:dyDescent="0.25">
      <c r="A55463" t="s">
        <v>76436</v>
      </c>
      <c r="B55463" t="s">
        <v>76317</v>
      </c>
    </row>
    <row r="55464" spans="1:2" x14ac:dyDescent="0.25">
      <c r="A55464" t="s">
        <v>76437</v>
      </c>
      <c r="B55464" t="s">
        <v>13784</v>
      </c>
    </row>
    <row r="55465" spans="1:2" x14ac:dyDescent="0.25">
      <c r="A55465" t="s">
        <v>76438</v>
      </c>
      <c r="B55465" t="s">
        <v>246</v>
      </c>
    </row>
    <row r="55466" spans="1:2" x14ac:dyDescent="0.25">
      <c r="A55466" t="s">
        <v>76439</v>
      </c>
      <c r="B55466" t="s">
        <v>67546</v>
      </c>
    </row>
    <row r="55467" spans="1:2" x14ac:dyDescent="0.25">
      <c r="A55467" t="s">
        <v>76440</v>
      </c>
      <c r="B55467" t="s">
        <v>44083</v>
      </c>
    </row>
    <row r="55468" spans="1:2" x14ac:dyDescent="0.25">
      <c r="A55468" t="s">
        <v>76441</v>
      </c>
      <c r="B55468" t="s">
        <v>44111</v>
      </c>
    </row>
    <row r="55469" spans="1:2" x14ac:dyDescent="0.25">
      <c r="A55469" t="s">
        <v>76442</v>
      </c>
      <c r="B55469" t="s">
        <v>76443</v>
      </c>
    </row>
    <row r="55470" spans="1:2" x14ac:dyDescent="0.25">
      <c r="A55470" t="s">
        <v>76444</v>
      </c>
      <c r="B55470" t="s">
        <v>12574</v>
      </c>
    </row>
    <row r="55471" spans="1:2" x14ac:dyDescent="0.25">
      <c r="A55471" t="s">
        <v>76445</v>
      </c>
      <c r="B55471" t="s">
        <v>76446</v>
      </c>
    </row>
    <row r="55472" spans="1:2" x14ac:dyDescent="0.25">
      <c r="A55472" t="s">
        <v>76447</v>
      </c>
      <c r="B55472" t="s">
        <v>43350</v>
      </c>
    </row>
    <row r="55473" spans="1:2" x14ac:dyDescent="0.25">
      <c r="A55473" t="s">
        <v>76448</v>
      </c>
      <c r="B55473" t="s">
        <v>43777</v>
      </c>
    </row>
    <row r="55474" spans="1:2" x14ac:dyDescent="0.25">
      <c r="A55474" t="s">
        <v>76449</v>
      </c>
      <c r="B55474" t="s">
        <v>51015</v>
      </c>
    </row>
    <row r="55475" spans="1:2" x14ac:dyDescent="0.25">
      <c r="A55475" t="s">
        <v>76450</v>
      </c>
      <c r="B55475" t="s">
        <v>76451</v>
      </c>
    </row>
    <row r="55476" spans="1:2" x14ac:dyDescent="0.25">
      <c r="A55476" t="s">
        <v>76452</v>
      </c>
      <c r="B55476" t="s">
        <v>76453</v>
      </c>
    </row>
    <row r="55477" spans="1:2" x14ac:dyDescent="0.25">
      <c r="A55477" t="s">
        <v>76454</v>
      </c>
      <c r="B55477" t="s">
        <v>76455</v>
      </c>
    </row>
    <row r="55478" spans="1:2" x14ac:dyDescent="0.25">
      <c r="A55478" t="s">
        <v>76456</v>
      </c>
      <c r="B55478" t="s">
        <v>58088</v>
      </c>
    </row>
    <row r="55479" spans="1:2" x14ac:dyDescent="0.25">
      <c r="A55479" t="s">
        <v>76457</v>
      </c>
      <c r="B55479" t="s">
        <v>5519</v>
      </c>
    </row>
    <row r="55480" spans="1:2" x14ac:dyDescent="0.25">
      <c r="A55480" t="s">
        <v>76458</v>
      </c>
      <c r="B55480" t="s">
        <v>76459</v>
      </c>
    </row>
    <row r="55481" spans="1:2" x14ac:dyDescent="0.25">
      <c r="A55481" t="s">
        <v>76460</v>
      </c>
      <c r="B55481" t="s">
        <v>23533</v>
      </c>
    </row>
    <row r="55482" spans="1:2" x14ac:dyDescent="0.25">
      <c r="A55482" t="s">
        <v>76461</v>
      </c>
      <c r="B55482" t="s">
        <v>23488</v>
      </c>
    </row>
    <row r="55483" spans="1:2" x14ac:dyDescent="0.25">
      <c r="A55483" t="s">
        <v>76462</v>
      </c>
      <c r="B55483" t="s">
        <v>65321</v>
      </c>
    </row>
    <row r="55484" spans="1:2" x14ac:dyDescent="0.25">
      <c r="A55484" t="s">
        <v>76463</v>
      </c>
      <c r="B55484" t="s">
        <v>34187</v>
      </c>
    </row>
    <row r="55485" spans="1:2" x14ac:dyDescent="0.25">
      <c r="A55485" t="s">
        <v>76464</v>
      </c>
      <c r="B55485" t="s">
        <v>33519</v>
      </c>
    </row>
    <row r="55486" spans="1:2" x14ac:dyDescent="0.25">
      <c r="A55486" t="s">
        <v>76465</v>
      </c>
      <c r="B55486" t="s">
        <v>23512</v>
      </c>
    </row>
    <row r="55487" spans="1:2" x14ac:dyDescent="0.25">
      <c r="A55487" t="s">
        <v>76466</v>
      </c>
      <c r="B55487" t="s">
        <v>23512</v>
      </c>
    </row>
    <row r="55488" spans="1:2" x14ac:dyDescent="0.25">
      <c r="A55488" t="s">
        <v>76467</v>
      </c>
      <c r="B55488" t="s">
        <v>23512</v>
      </c>
    </row>
    <row r="55489" spans="1:2" x14ac:dyDescent="0.25">
      <c r="A55489" t="s">
        <v>76468</v>
      </c>
      <c r="B55489" t="s">
        <v>76469</v>
      </c>
    </row>
    <row r="55490" spans="1:2" x14ac:dyDescent="0.25">
      <c r="A55490" t="s">
        <v>76470</v>
      </c>
      <c r="B55490" t="s">
        <v>76469</v>
      </c>
    </row>
    <row r="55491" spans="1:2" x14ac:dyDescent="0.25">
      <c r="A55491" t="s">
        <v>76471</v>
      </c>
      <c r="B55491" t="s">
        <v>76469</v>
      </c>
    </row>
    <row r="55492" spans="1:2" x14ac:dyDescent="0.25">
      <c r="A55492" t="s">
        <v>76472</v>
      </c>
      <c r="B55492" t="s">
        <v>34276</v>
      </c>
    </row>
    <row r="55493" spans="1:2" x14ac:dyDescent="0.25">
      <c r="A55493" t="s">
        <v>76473</v>
      </c>
      <c r="B55493" t="s">
        <v>76474</v>
      </c>
    </row>
    <row r="55494" spans="1:2" x14ac:dyDescent="0.25">
      <c r="A55494" t="s">
        <v>76475</v>
      </c>
      <c r="B55494" t="s">
        <v>76476</v>
      </c>
    </row>
    <row r="55495" spans="1:2" x14ac:dyDescent="0.25">
      <c r="A55495" t="s">
        <v>76477</v>
      </c>
      <c r="B55495" t="s">
        <v>76476</v>
      </c>
    </row>
    <row r="55496" spans="1:2" x14ac:dyDescent="0.25">
      <c r="A55496" t="s">
        <v>76478</v>
      </c>
      <c r="B55496" t="s">
        <v>76479</v>
      </c>
    </row>
    <row r="55497" spans="1:2" x14ac:dyDescent="0.25">
      <c r="A55497" t="s">
        <v>76480</v>
      </c>
      <c r="B55497" t="s">
        <v>76481</v>
      </c>
    </row>
    <row r="55498" spans="1:2" x14ac:dyDescent="0.25">
      <c r="A55498" t="s">
        <v>76482</v>
      </c>
      <c r="B55498" t="s">
        <v>73807</v>
      </c>
    </row>
    <row r="55499" spans="1:2" x14ac:dyDescent="0.25">
      <c r="A55499" t="s">
        <v>76483</v>
      </c>
      <c r="B55499" t="s">
        <v>76484</v>
      </c>
    </row>
    <row r="55500" spans="1:2" x14ac:dyDescent="0.25">
      <c r="A55500" t="s">
        <v>76485</v>
      </c>
      <c r="B55500" t="s">
        <v>76484</v>
      </c>
    </row>
    <row r="55501" spans="1:2" x14ac:dyDescent="0.25">
      <c r="A55501" t="s">
        <v>76486</v>
      </c>
      <c r="B55501" t="s">
        <v>69210</v>
      </c>
    </row>
    <row r="55502" spans="1:2" x14ac:dyDescent="0.25">
      <c r="A55502" t="s">
        <v>76487</v>
      </c>
      <c r="B55502" t="s">
        <v>69210</v>
      </c>
    </row>
    <row r="55503" spans="1:2" x14ac:dyDescent="0.25">
      <c r="A55503" t="s">
        <v>76488</v>
      </c>
      <c r="B55503" t="s">
        <v>576</v>
      </c>
    </row>
    <row r="55504" spans="1:2" x14ac:dyDescent="0.25">
      <c r="A55504" t="s">
        <v>76489</v>
      </c>
      <c r="B55504" t="s">
        <v>76490</v>
      </c>
    </row>
    <row r="55505" spans="1:2" x14ac:dyDescent="0.25">
      <c r="A55505" t="s">
        <v>76491</v>
      </c>
      <c r="B55505" t="s">
        <v>76490</v>
      </c>
    </row>
    <row r="55506" spans="1:2" x14ac:dyDescent="0.25">
      <c r="A55506" t="s">
        <v>76492</v>
      </c>
      <c r="B55506" t="s">
        <v>76490</v>
      </c>
    </row>
    <row r="55507" spans="1:2" x14ac:dyDescent="0.25">
      <c r="A55507" t="s">
        <v>76493</v>
      </c>
      <c r="B55507" t="s">
        <v>76494</v>
      </c>
    </row>
    <row r="55508" spans="1:2" x14ac:dyDescent="0.25">
      <c r="A55508" t="s">
        <v>76495</v>
      </c>
      <c r="B55508" t="s">
        <v>6523</v>
      </c>
    </row>
    <row r="55509" spans="1:2" x14ac:dyDescent="0.25">
      <c r="A55509" t="s">
        <v>76496</v>
      </c>
      <c r="B55509" t="s">
        <v>76497</v>
      </c>
    </row>
    <row r="55510" spans="1:2" x14ac:dyDescent="0.25">
      <c r="A55510" t="s">
        <v>76498</v>
      </c>
      <c r="B55510" t="s">
        <v>6205</v>
      </c>
    </row>
    <row r="55511" spans="1:2" x14ac:dyDescent="0.25">
      <c r="A55511" t="s">
        <v>76499</v>
      </c>
      <c r="B55511" t="s">
        <v>34274</v>
      </c>
    </row>
    <row r="55512" spans="1:2" x14ac:dyDescent="0.25">
      <c r="A55512" t="s">
        <v>76500</v>
      </c>
      <c r="B55512" t="s">
        <v>71332</v>
      </c>
    </row>
    <row r="55513" spans="1:2" x14ac:dyDescent="0.25">
      <c r="A55513" t="s">
        <v>76501</v>
      </c>
      <c r="B55513" t="s">
        <v>76502</v>
      </c>
    </row>
    <row r="55514" spans="1:2" x14ac:dyDescent="0.25">
      <c r="A55514" t="s">
        <v>76503</v>
      </c>
      <c r="B55514" t="s">
        <v>76504</v>
      </c>
    </row>
    <row r="55515" spans="1:2" x14ac:dyDescent="0.25">
      <c r="A55515" t="s">
        <v>76505</v>
      </c>
      <c r="B55515" t="s">
        <v>76506</v>
      </c>
    </row>
    <row r="55516" spans="1:2" x14ac:dyDescent="0.25">
      <c r="A55516" t="s">
        <v>76507</v>
      </c>
      <c r="B55516" t="s">
        <v>76506</v>
      </c>
    </row>
    <row r="55517" spans="1:2" x14ac:dyDescent="0.25">
      <c r="A55517" t="s">
        <v>76508</v>
      </c>
      <c r="B55517" t="s">
        <v>76506</v>
      </c>
    </row>
    <row r="55518" spans="1:2" x14ac:dyDescent="0.25">
      <c r="A55518" t="s">
        <v>76509</v>
      </c>
      <c r="B55518" t="s">
        <v>76506</v>
      </c>
    </row>
    <row r="55519" spans="1:2" x14ac:dyDescent="0.25">
      <c r="A55519" t="s">
        <v>76510</v>
      </c>
      <c r="B55519" t="s">
        <v>76511</v>
      </c>
    </row>
    <row r="55520" spans="1:2" x14ac:dyDescent="0.25">
      <c r="A55520" t="s">
        <v>76512</v>
      </c>
      <c r="B55520" t="s">
        <v>34314</v>
      </c>
    </row>
    <row r="55521" spans="1:2" x14ac:dyDescent="0.25">
      <c r="A55521" t="s">
        <v>76513</v>
      </c>
      <c r="B55521" t="s">
        <v>71332</v>
      </c>
    </row>
    <row r="55522" spans="1:2" x14ac:dyDescent="0.25">
      <c r="A55522" t="s">
        <v>76514</v>
      </c>
      <c r="B55522" t="s">
        <v>76515</v>
      </c>
    </row>
    <row r="55523" spans="1:2" x14ac:dyDescent="0.25">
      <c r="A55523" t="s">
        <v>76516</v>
      </c>
      <c r="B55523" t="s">
        <v>76517</v>
      </c>
    </row>
    <row r="55524" spans="1:2" x14ac:dyDescent="0.25">
      <c r="A55524" t="s">
        <v>76518</v>
      </c>
      <c r="B55524" t="s">
        <v>69210</v>
      </c>
    </row>
    <row r="55525" spans="1:2" x14ac:dyDescent="0.25">
      <c r="A55525" t="s">
        <v>76519</v>
      </c>
      <c r="B55525" t="s">
        <v>43069</v>
      </c>
    </row>
    <row r="55526" spans="1:2" x14ac:dyDescent="0.25">
      <c r="A55526" t="s">
        <v>76520</v>
      </c>
      <c r="B55526" t="s">
        <v>76521</v>
      </c>
    </row>
    <row r="55527" spans="1:2" x14ac:dyDescent="0.25">
      <c r="A55527" t="s">
        <v>76522</v>
      </c>
      <c r="B55527" t="s">
        <v>44268</v>
      </c>
    </row>
    <row r="55528" spans="1:2" x14ac:dyDescent="0.25">
      <c r="A55528" t="s">
        <v>76523</v>
      </c>
      <c r="B55528" t="s">
        <v>44213</v>
      </c>
    </row>
    <row r="55529" spans="1:2" x14ac:dyDescent="0.25">
      <c r="A55529" t="s">
        <v>76524</v>
      </c>
      <c r="B55529" t="s">
        <v>44213</v>
      </c>
    </row>
    <row r="55530" spans="1:2" x14ac:dyDescent="0.25">
      <c r="A55530" t="s">
        <v>76525</v>
      </c>
      <c r="B55530" t="s">
        <v>76526</v>
      </c>
    </row>
    <row r="55531" spans="1:2" x14ac:dyDescent="0.25">
      <c r="A55531" t="s">
        <v>76527</v>
      </c>
      <c r="B55531" t="s">
        <v>13926</v>
      </c>
    </row>
    <row r="55532" spans="1:2" x14ac:dyDescent="0.25">
      <c r="A55532" t="s">
        <v>76528</v>
      </c>
      <c r="B55532" t="s">
        <v>76529</v>
      </c>
    </row>
    <row r="55533" spans="1:2" x14ac:dyDescent="0.25">
      <c r="A55533" t="s">
        <v>76530</v>
      </c>
      <c r="B55533" t="s">
        <v>19905</v>
      </c>
    </row>
    <row r="55534" spans="1:2" x14ac:dyDescent="0.25">
      <c r="A55534" t="s">
        <v>76531</v>
      </c>
      <c r="B55534" t="s">
        <v>76532</v>
      </c>
    </row>
    <row r="55535" spans="1:2" x14ac:dyDescent="0.25">
      <c r="A55535" t="s">
        <v>76533</v>
      </c>
      <c r="B55535" t="s">
        <v>5806</v>
      </c>
    </row>
    <row r="55536" spans="1:2" x14ac:dyDescent="0.25">
      <c r="A55536" t="s">
        <v>76534</v>
      </c>
      <c r="B55536" t="s">
        <v>20815</v>
      </c>
    </row>
    <row r="55537" spans="1:2" x14ac:dyDescent="0.25">
      <c r="A55537" t="s">
        <v>76535</v>
      </c>
      <c r="B55537" t="s">
        <v>23533</v>
      </c>
    </row>
    <row r="55538" spans="1:2" x14ac:dyDescent="0.25">
      <c r="A55538" t="s">
        <v>76536</v>
      </c>
      <c r="B55538" t="s">
        <v>23533</v>
      </c>
    </row>
    <row r="55539" spans="1:2" x14ac:dyDescent="0.25">
      <c r="A55539" t="s">
        <v>76537</v>
      </c>
      <c r="B55539" t="s">
        <v>34318</v>
      </c>
    </row>
    <row r="55540" spans="1:2" x14ac:dyDescent="0.25">
      <c r="A55540" t="s">
        <v>76538</v>
      </c>
      <c r="B55540" t="s">
        <v>1375</v>
      </c>
    </row>
    <row r="55541" spans="1:2" x14ac:dyDescent="0.25">
      <c r="A55541" t="s">
        <v>76539</v>
      </c>
      <c r="B55541" t="s">
        <v>76540</v>
      </c>
    </row>
    <row r="55542" spans="1:2" x14ac:dyDescent="0.25">
      <c r="A55542" t="s">
        <v>76541</v>
      </c>
      <c r="B55542" t="s">
        <v>76542</v>
      </c>
    </row>
    <row r="55543" spans="1:2" x14ac:dyDescent="0.25">
      <c r="A55543" t="s">
        <v>76543</v>
      </c>
      <c r="B55543" t="s">
        <v>76544</v>
      </c>
    </row>
    <row r="55544" spans="1:2" x14ac:dyDescent="0.25">
      <c r="A55544" t="s">
        <v>76545</v>
      </c>
      <c r="B55544" t="s">
        <v>70894</v>
      </c>
    </row>
    <row r="55545" spans="1:2" x14ac:dyDescent="0.25">
      <c r="A55545" t="s">
        <v>76546</v>
      </c>
      <c r="B55545" t="s">
        <v>42226</v>
      </c>
    </row>
    <row r="55546" spans="1:2" x14ac:dyDescent="0.25">
      <c r="A55546" t="s">
        <v>76547</v>
      </c>
      <c r="B55546" t="s">
        <v>76548</v>
      </c>
    </row>
    <row r="55547" spans="1:2" x14ac:dyDescent="0.25">
      <c r="A55547" t="s">
        <v>76549</v>
      </c>
      <c r="B55547" t="s">
        <v>76548</v>
      </c>
    </row>
    <row r="55548" spans="1:2" x14ac:dyDescent="0.25">
      <c r="A55548" t="s">
        <v>76550</v>
      </c>
      <c r="B55548" t="s">
        <v>76548</v>
      </c>
    </row>
    <row r="55549" spans="1:2" x14ac:dyDescent="0.25">
      <c r="A55549" t="s">
        <v>76551</v>
      </c>
      <c r="B55549" t="s">
        <v>4774</v>
      </c>
    </row>
    <row r="55550" spans="1:2" x14ac:dyDescent="0.25">
      <c r="A55550" t="s">
        <v>76552</v>
      </c>
      <c r="B55550" t="s">
        <v>76553</v>
      </c>
    </row>
    <row r="55551" spans="1:2" x14ac:dyDescent="0.25">
      <c r="A55551" t="s">
        <v>76554</v>
      </c>
      <c r="B55551" t="s">
        <v>76555</v>
      </c>
    </row>
    <row r="55552" spans="1:2" x14ac:dyDescent="0.25">
      <c r="A55552" t="s">
        <v>76556</v>
      </c>
      <c r="B55552" t="s">
        <v>76557</v>
      </c>
    </row>
    <row r="55553" spans="1:2" x14ac:dyDescent="0.25">
      <c r="A55553" t="s">
        <v>76558</v>
      </c>
      <c r="B55553" t="s">
        <v>76559</v>
      </c>
    </row>
    <row r="55554" spans="1:2" x14ac:dyDescent="0.25">
      <c r="A55554" t="s">
        <v>76560</v>
      </c>
      <c r="B55554" t="s">
        <v>76561</v>
      </c>
    </row>
    <row r="55555" spans="1:2" x14ac:dyDescent="0.25">
      <c r="A55555" t="s">
        <v>76562</v>
      </c>
      <c r="B55555" t="s">
        <v>76561</v>
      </c>
    </row>
    <row r="55556" spans="1:2" x14ac:dyDescent="0.25">
      <c r="A55556" t="s">
        <v>76563</v>
      </c>
      <c r="B55556" t="s">
        <v>76561</v>
      </c>
    </row>
    <row r="55557" spans="1:2" x14ac:dyDescent="0.25">
      <c r="A55557" t="s">
        <v>76564</v>
      </c>
      <c r="B55557" t="s">
        <v>76561</v>
      </c>
    </row>
    <row r="55558" spans="1:2" x14ac:dyDescent="0.25">
      <c r="A55558" t="s">
        <v>76565</v>
      </c>
      <c r="B55558" t="s">
        <v>76561</v>
      </c>
    </row>
    <row r="55559" spans="1:2" x14ac:dyDescent="0.25">
      <c r="A55559" t="s">
        <v>76566</v>
      </c>
      <c r="B55559" t="s">
        <v>76561</v>
      </c>
    </row>
    <row r="55560" spans="1:2" x14ac:dyDescent="0.25">
      <c r="A55560" t="s">
        <v>76567</v>
      </c>
      <c r="B55560" t="s">
        <v>76561</v>
      </c>
    </row>
    <row r="55561" spans="1:2" x14ac:dyDescent="0.25">
      <c r="A55561" t="s">
        <v>76568</v>
      </c>
      <c r="B55561" t="s">
        <v>76561</v>
      </c>
    </row>
    <row r="55562" spans="1:2" x14ac:dyDescent="0.25">
      <c r="A55562" t="s">
        <v>76569</v>
      </c>
      <c r="B55562" t="s">
        <v>76561</v>
      </c>
    </row>
    <row r="55563" spans="1:2" x14ac:dyDescent="0.25">
      <c r="A55563" t="s">
        <v>76570</v>
      </c>
      <c r="B55563" t="s">
        <v>76561</v>
      </c>
    </row>
    <row r="55564" spans="1:2" x14ac:dyDescent="0.25">
      <c r="A55564" t="s">
        <v>76571</v>
      </c>
      <c r="B55564" t="s">
        <v>76561</v>
      </c>
    </row>
    <row r="55565" spans="1:2" x14ac:dyDescent="0.25">
      <c r="A55565" t="s">
        <v>76572</v>
      </c>
      <c r="B55565" t="s">
        <v>76573</v>
      </c>
    </row>
    <row r="55566" spans="1:2" x14ac:dyDescent="0.25">
      <c r="A55566" t="s">
        <v>76574</v>
      </c>
      <c r="B55566" t="s">
        <v>76575</v>
      </c>
    </row>
    <row r="55567" spans="1:2" x14ac:dyDescent="0.25">
      <c r="A55567" t="s">
        <v>76576</v>
      </c>
      <c r="B55567" t="s">
        <v>1073</v>
      </c>
    </row>
    <row r="55568" spans="1:2" x14ac:dyDescent="0.25">
      <c r="A55568" t="s">
        <v>76577</v>
      </c>
      <c r="B55568" t="s">
        <v>76578</v>
      </c>
    </row>
    <row r="55569" spans="1:2" x14ac:dyDescent="0.25">
      <c r="A55569" t="s">
        <v>76579</v>
      </c>
      <c r="B55569" t="s">
        <v>76580</v>
      </c>
    </row>
    <row r="55570" spans="1:2" x14ac:dyDescent="0.25">
      <c r="A55570" t="s">
        <v>76581</v>
      </c>
      <c r="B55570" t="s">
        <v>76582</v>
      </c>
    </row>
    <row r="55571" spans="1:2" x14ac:dyDescent="0.25">
      <c r="A55571" t="s">
        <v>76583</v>
      </c>
      <c r="B55571" t="s">
        <v>44290</v>
      </c>
    </row>
    <row r="55572" spans="1:2" x14ac:dyDescent="0.25">
      <c r="A55572" t="s">
        <v>76584</v>
      </c>
      <c r="B55572" t="s">
        <v>44290</v>
      </c>
    </row>
    <row r="55573" spans="1:2" x14ac:dyDescent="0.25">
      <c r="A55573" t="s">
        <v>76585</v>
      </c>
      <c r="B55573" t="s">
        <v>44290</v>
      </c>
    </row>
    <row r="55574" spans="1:2" x14ac:dyDescent="0.25">
      <c r="A55574" t="s">
        <v>76586</v>
      </c>
      <c r="B55574" t="s">
        <v>34306</v>
      </c>
    </row>
    <row r="55575" spans="1:2" x14ac:dyDescent="0.25">
      <c r="A55575" t="s">
        <v>76587</v>
      </c>
      <c r="B55575" t="s">
        <v>3623</v>
      </c>
    </row>
    <row r="55576" spans="1:2" x14ac:dyDescent="0.25">
      <c r="A55576" t="s">
        <v>76588</v>
      </c>
      <c r="B55576" t="s">
        <v>76589</v>
      </c>
    </row>
    <row r="55577" spans="1:2" x14ac:dyDescent="0.25">
      <c r="A55577" t="s">
        <v>76590</v>
      </c>
      <c r="B55577" t="s">
        <v>45109</v>
      </c>
    </row>
    <row r="55578" spans="1:2" x14ac:dyDescent="0.25">
      <c r="A55578" t="s">
        <v>76591</v>
      </c>
      <c r="B55578" t="s">
        <v>45109</v>
      </c>
    </row>
    <row r="55579" spans="1:2" x14ac:dyDescent="0.25">
      <c r="A55579" t="s">
        <v>76592</v>
      </c>
      <c r="B55579" t="s">
        <v>45109</v>
      </c>
    </row>
    <row r="55580" spans="1:2" x14ac:dyDescent="0.25">
      <c r="A55580" t="s">
        <v>76593</v>
      </c>
      <c r="B55580" t="s">
        <v>76594</v>
      </c>
    </row>
    <row r="55581" spans="1:2" x14ac:dyDescent="0.25">
      <c r="A55581" t="s">
        <v>76595</v>
      </c>
      <c r="B55581" t="s">
        <v>76596</v>
      </c>
    </row>
    <row r="55582" spans="1:2" x14ac:dyDescent="0.25">
      <c r="A55582" t="s">
        <v>76597</v>
      </c>
      <c r="B55582" t="s">
        <v>76594</v>
      </c>
    </row>
    <row r="55583" spans="1:2" x14ac:dyDescent="0.25">
      <c r="A55583" t="s">
        <v>76598</v>
      </c>
      <c r="B55583" t="s">
        <v>76594</v>
      </c>
    </row>
    <row r="55584" spans="1:2" x14ac:dyDescent="0.25">
      <c r="A55584" t="s">
        <v>76599</v>
      </c>
      <c r="B55584" t="s">
        <v>76600</v>
      </c>
    </row>
    <row r="55585" spans="1:2" x14ac:dyDescent="0.25">
      <c r="A55585" t="s">
        <v>76601</v>
      </c>
      <c r="B55585" t="s">
        <v>7238</v>
      </c>
    </row>
    <row r="55586" spans="1:2" x14ac:dyDescent="0.25">
      <c r="A55586" t="s">
        <v>76602</v>
      </c>
      <c r="B55586" t="s">
        <v>7238</v>
      </c>
    </row>
    <row r="55587" spans="1:2" x14ac:dyDescent="0.25">
      <c r="A55587" t="s">
        <v>76603</v>
      </c>
      <c r="B55587" t="s">
        <v>33207</v>
      </c>
    </row>
    <row r="55588" spans="1:2" x14ac:dyDescent="0.25">
      <c r="A55588" t="s">
        <v>76604</v>
      </c>
      <c r="B55588" t="s">
        <v>76605</v>
      </c>
    </row>
    <row r="55589" spans="1:2" x14ac:dyDescent="0.25">
      <c r="A55589" t="s">
        <v>76606</v>
      </c>
      <c r="B55589" t="s">
        <v>76605</v>
      </c>
    </row>
    <row r="55590" spans="1:2" x14ac:dyDescent="0.25">
      <c r="A55590" t="s">
        <v>76607</v>
      </c>
      <c r="B55590" t="s">
        <v>76608</v>
      </c>
    </row>
    <row r="55591" spans="1:2" x14ac:dyDescent="0.25">
      <c r="A55591" t="s">
        <v>76609</v>
      </c>
      <c r="B55591" t="s">
        <v>204</v>
      </c>
    </row>
    <row r="55592" spans="1:2" x14ac:dyDescent="0.25">
      <c r="A55592" t="s">
        <v>76610</v>
      </c>
      <c r="B55592" t="s">
        <v>204</v>
      </c>
    </row>
    <row r="55593" spans="1:2" x14ac:dyDescent="0.25">
      <c r="A55593" t="s">
        <v>76611</v>
      </c>
      <c r="B55593" t="s">
        <v>204</v>
      </c>
    </row>
    <row r="55594" spans="1:2" x14ac:dyDescent="0.25">
      <c r="A55594" t="s">
        <v>76612</v>
      </c>
      <c r="B55594" t="s">
        <v>76613</v>
      </c>
    </row>
    <row r="55595" spans="1:2" x14ac:dyDescent="0.25">
      <c r="A55595" t="s">
        <v>76614</v>
      </c>
      <c r="B55595" t="s">
        <v>76615</v>
      </c>
    </row>
    <row r="55596" spans="1:2" x14ac:dyDescent="0.25">
      <c r="A55596" t="s">
        <v>76616</v>
      </c>
      <c r="B55596" t="s">
        <v>76615</v>
      </c>
    </row>
    <row r="55597" spans="1:2" x14ac:dyDescent="0.25">
      <c r="A55597" t="s">
        <v>76617</v>
      </c>
      <c r="B55597" t="s">
        <v>76615</v>
      </c>
    </row>
    <row r="55598" spans="1:2" x14ac:dyDescent="0.25">
      <c r="A55598" t="s">
        <v>76618</v>
      </c>
      <c r="B55598" t="s">
        <v>7238</v>
      </c>
    </row>
    <row r="55599" spans="1:2" x14ac:dyDescent="0.25">
      <c r="A55599" t="s">
        <v>76619</v>
      </c>
      <c r="B55599" t="s">
        <v>76620</v>
      </c>
    </row>
    <row r="55600" spans="1:2" x14ac:dyDescent="0.25">
      <c r="A55600" t="s">
        <v>76621</v>
      </c>
      <c r="B55600" t="s">
        <v>63192</v>
      </c>
    </row>
    <row r="55601" spans="1:2" x14ac:dyDescent="0.25">
      <c r="A55601" t="s">
        <v>76622</v>
      </c>
      <c r="B55601" t="s">
        <v>76623</v>
      </c>
    </row>
    <row r="55602" spans="1:2" x14ac:dyDescent="0.25">
      <c r="A55602" t="s">
        <v>76624</v>
      </c>
      <c r="B55602" t="s">
        <v>3623</v>
      </c>
    </row>
    <row r="55603" spans="1:2" x14ac:dyDescent="0.25">
      <c r="A55603" t="s">
        <v>76625</v>
      </c>
      <c r="B55603" t="s">
        <v>76626</v>
      </c>
    </row>
    <row r="55604" spans="1:2" x14ac:dyDescent="0.25">
      <c r="A55604" t="s">
        <v>76627</v>
      </c>
      <c r="B55604" t="s">
        <v>76626</v>
      </c>
    </row>
    <row r="55605" spans="1:2" x14ac:dyDescent="0.25">
      <c r="A55605" t="s">
        <v>76628</v>
      </c>
      <c r="B55605" t="s">
        <v>76629</v>
      </c>
    </row>
    <row r="55606" spans="1:2" x14ac:dyDescent="0.25">
      <c r="A55606" t="s">
        <v>76630</v>
      </c>
      <c r="B55606" t="s">
        <v>13047</v>
      </c>
    </row>
    <row r="55607" spans="1:2" x14ac:dyDescent="0.25">
      <c r="A55607" t="s">
        <v>76631</v>
      </c>
      <c r="B55607" t="s">
        <v>43498</v>
      </c>
    </row>
    <row r="55608" spans="1:2" x14ac:dyDescent="0.25">
      <c r="A55608" t="s">
        <v>76632</v>
      </c>
      <c r="B55608" t="s">
        <v>44123</v>
      </c>
    </row>
    <row r="55609" spans="1:2" x14ac:dyDescent="0.25">
      <c r="A55609" t="s">
        <v>76633</v>
      </c>
      <c r="B55609" t="s">
        <v>76634</v>
      </c>
    </row>
    <row r="55610" spans="1:2" x14ac:dyDescent="0.25">
      <c r="A55610" t="s">
        <v>76635</v>
      </c>
      <c r="B55610" t="s">
        <v>76636</v>
      </c>
    </row>
    <row r="55611" spans="1:2" x14ac:dyDescent="0.25">
      <c r="A55611" t="s">
        <v>76637</v>
      </c>
      <c r="B55611" t="s">
        <v>76638</v>
      </c>
    </row>
    <row r="55612" spans="1:2" x14ac:dyDescent="0.25">
      <c r="A55612" t="s">
        <v>76639</v>
      </c>
      <c r="B55612" t="s">
        <v>76640</v>
      </c>
    </row>
    <row r="55613" spans="1:2" x14ac:dyDescent="0.25">
      <c r="A55613" t="s">
        <v>76641</v>
      </c>
      <c r="B55613" t="s">
        <v>76642</v>
      </c>
    </row>
    <row r="55614" spans="1:2" x14ac:dyDescent="0.25">
      <c r="A55614" t="s">
        <v>76643</v>
      </c>
      <c r="B55614" t="s">
        <v>76644</v>
      </c>
    </row>
    <row r="55615" spans="1:2" x14ac:dyDescent="0.25">
      <c r="A55615" t="s">
        <v>76645</v>
      </c>
      <c r="B55615" t="s">
        <v>76646</v>
      </c>
    </row>
    <row r="55616" spans="1:2" x14ac:dyDescent="0.25">
      <c r="A55616" t="s">
        <v>76647</v>
      </c>
      <c r="B55616" t="s">
        <v>76648</v>
      </c>
    </row>
    <row r="55617" spans="1:2" x14ac:dyDescent="0.25">
      <c r="A55617" t="s">
        <v>76649</v>
      </c>
      <c r="B55617" t="s">
        <v>76642</v>
      </c>
    </row>
    <row r="55618" spans="1:2" x14ac:dyDescent="0.25">
      <c r="A55618" t="s">
        <v>76650</v>
      </c>
      <c r="B55618" t="s">
        <v>76651</v>
      </c>
    </row>
    <row r="55619" spans="1:2" x14ac:dyDescent="0.25">
      <c r="A55619" t="s">
        <v>76652</v>
      </c>
      <c r="B55619" t="s">
        <v>76653</v>
      </c>
    </row>
    <row r="55620" spans="1:2" x14ac:dyDescent="0.25">
      <c r="A55620" t="s">
        <v>76654</v>
      </c>
      <c r="B55620" t="s">
        <v>6852</v>
      </c>
    </row>
    <row r="55621" spans="1:2" x14ac:dyDescent="0.25">
      <c r="A55621" t="s">
        <v>76655</v>
      </c>
      <c r="B55621" t="s">
        <v>76656</v>
      </c>
    </row>
    <row r="55622" spans="1:2" x14ac:dyDescent="0.25">
      <c r="A55622" t="s">
        <v>76657</v>
      </c>
      <c r="B55622" t="s">
        <v>76658</v>
      </c>
    </row>
    <row r="55623" spans="1:2" x14ac:dyDescent="0.25">
      <c r="A55623" t="s">
        <v>76659</v>
      </c>
      <c r="B55623" t="s">
        <v>62629</v>
      </c>
    </row>
    <row r="55624" spans="1:2" x14ac:dyDescent="0.25">
      <c r="A55624" t="s">
        <v>76660</v>
      </c>
      <c r="B55624" t="s">
        <v>76661</v>
      </c>
    </row>
    <row r="55625" spans="1:2" x14ac:dyDescent="0.25">
      <c r="A55625" t="s">
        <v>76662</v>
      </c>
      <c r="B55625" t="s">
        <v>76663</v>
      </c>
    </row>
    <row r="55626" spans="1:2" x14ac:dyDescent="0.25">
      <c r="A55626" t="s">
        <v>76664</v>
      </c>
      <c r="B55626" t="s">
        <v>43132</v>
      </c>
    </row>
    <row r="55627" spans="1:2" x14ac:dyDescent="0.25">
      <c r="A55627" t="s">
        <v>76665</v>
      </c>
      <c r="B55627" t="s">
        <v>43132</v>
      </c>
    </row>
    <row r="55628" spans="1:2" x14ac:dyDescent="0.25">
      <c r="A55628" t="s">
        <v>76666</v>
      </c>
      <c r="B55628" t="s">
        <v>45146</v>
      </c>
    </row>
    <row r="55629" spans="1:2" x14ac:dyDescent="0.25">
      <c r="A55629" t="s">
        <v>76667</v>
      </c>
      <c r="B55629" t="s">
        <v>23540</v>
      </c>
    </row>
    <row r="55630" spans="1:2" x14ac:dyDescent="0.25">
      <c r="A55630" t="s">
        <v>76668</v>
      </c>
      <c r="B55630" t="s">
        <v>45138</v>
      </c>
    </row>
    <row r="55631" spans="1:2" x14ac:dyDescent="0.25">
      <c r="A55631" t="s">
        <v>76669</v>
      </c>
      <c r="B55631" t="s">
        <v>45138</v>
      </c>
    </row>
    <row r="55632" spans="1:2" x14ac:dyDescent="0.25">
      <c r="A55632" t="s">
        <v>76670</v>
      </c>
      <c r="B55632" t="s">
        <v>76671</v>
      </c>
    </row>
    <row r="55633" spans="1:2" x14ac:dyDescent="0.25">
      <c r="A55633" t="s">
        <v>76672</v>
      </c>
      <c r="B55633" t="s">
        <v>12989</v>
      </c>
    </row>
    <row r="55634" spans="1:2" x14ac:dyDescent="0.25">
      <c r="A55634" t="s">
        <v>76673</v>
      </c>
      <c r="B55634" t="s">
        <v>12989</v>
      </c>
    </row>
    <row r="55635" spans="1:2" x14ac:dyDescent="0.25">
      <c r="A55635" t="s">
        <v>76674</v>
      </c>
      <c r="B55635" t="s">
        <v>44295</v>
      </c>
    </row>
    <row r="55636" spans="1:2" x14ac:dyDescent="0.25">
      <c r="A55636" t="s">
        <v>76675</v>
      </c>
      <c r="B55636" t="s">
        <v>76676</v>
      </c>
    </row>
    <row r="55637" spans="1:2" x14ac:dyDescent="0.25">
      <c r="A55637" t="s">
        <v>76677</v>
      </c>
      <c r="B55637" t="s">
        <v>4024</v>
      </c>
    </row>
    <row r="55638" spans="1:2" x14ac:dyDescent="0.25">
      <c r="A55638" t="s">
        <v>76678</v>
      </c>
      <c r="B55638" t="s">
        <v>73847</v>
      </c>
    </row>
    <row r="55639" spans="1:2" x14ac:dyDescent="0.25">
      <c r="A55639" t="s">
        <v>76679</v>
      </c>
      <c r="B55639" t="s">
        <v>76680</v>
      </c>
    </row>
    <row r="55640" spans="1:2" x14ac:dyDescent="0.25">
      <c r="A55640" t="s">
        <v>76681</v>
      </c>
      <c r="B55640" t="s">
        <v>76682</v>
      </c>
    </row>
    <row r="55641" spans="1:2" x14ac:dyDescent="0.25">
      <c r="A55641" t="s">
        <v>76683</v>
      </c>
      <c r="B55641" t="s">
        <v>76684</v>
      </c>
    </row>
    <row r="55642" spans="1:2" x14ac:dyDescent="0.25">
      <c r="A55642" t="s">
        <v>76685</v>
      </c>
      <c r="B55642" t="s">
        <v>76684</v>
      </c>
    </row>
    <row r="55643" spans="1:2" x14ac:dyDescent="0.25">
      <c r="A55643" t="s">
        <v>76686</v>
      </c>
      <c r="B55643" t="s">
        <v>43444</v>
      </c>
    </row>
    <row r="55644" spans="1:2" x14ac:dyDescent="0.25">
      <c r="A55644" t="s">
        <v>76687</v>
      </c>
      <c r="B55644" t="s">
        <v>76688</v>
      </c>
    </row>
    <row r="55645" spans="1:2" x14ac:dyDescent="0.25">
      <c r="A55645" t="s">
        <v>76689</v>
      </c>
      <c r="B55645" t="s">
        <v>75787</v>
      </c>
    </row>
    <row r="55646" spans="1:2" x14ac:dyDescent="0.25">
      <c r="A55646" t="s">
        <v>76690</v>
      </c>
      <c r="B55646" t="s">
        <v>76691</v>
      </c>
    </row>
    <row r="55647" spans="1:2" x14ac:dyDescent="0.25">
      <c r="A55647" t="s">
        <v>76692</v>
      </c>
      <c r="B55647" t="s">
        <v>76693</v>
      </c>
    </row>
    <row r="55648" spans="1:2" x14ac:dyDescent="0.25">
      <c r="A55648" t="s">
        <v>76694</v>
      </c>
      <c r="B55648" t="s">
        <v>1694</v>
      </c>
    </row>
    <row r="55649" spans="1:2" x14ac:dyDescent="0.25">
      <c r="A55649" t="s">
        <v>76695</v>
      </c>
      <c r="B55649" t="s">
        <v>34287</v>
      </c>
    </row>
    <row r="55650" spans="1:2" x14ac:dyDescent="0.25">
      <c r="A55650" t="s">
        <v>76696</v>
      </c>
      <c r="B55650" t="s">
        <v>34287</v>
      </c>
    </row>
    <row r="55651" spans="1:2" x14ac:dyDescent="0.25">
      <c r="A55651" t="s">
        <v>76697</v>
      </c>
      <c r="B55651" t="s">
        <v>6687</v>
      </c>
    </row>
    <row r="55652" spans="1:2" x14ac:dyDescent="0.25">
      <c r="A55652" t="s">
        <v>76698</v>
      </c>
      <c r="B55652" t="s">
        <v>76699</v>
      </c>
    </row>
    <row r="55653" spans="1:2" x14ac:dyDescent="0.25">
      <c r="A55653" t="s">
        <v>76700</v>
      </c>
      <c r="B55653" t="s">
        <v>1024</v>
      </c>
    </row>
    <row r="55654" spans="1:2" x14ac:dyDescent="0.25">
      <c r="A55654" t="s">
        <v>76701</v>
      </c>
      <c r="B55654" t="s">
        <v>1024</v>
      </c>
    </row>
    <row r="55655" spans="1:2" x14ac:dyDescent="0.25">
      <c r="A55655" t="s">
        <v>76702</v>
      </c>
      <c r="B55655" t="s">
        <v>1024</v>
      </c>
    </row>
    <row r="55656" spans="1:2" x14ac:dyDescent="0.25">
      <c r="A55656" t="s">
        <v>76703</v>
      </c>
      <c r="B55656" t="s">
        <v>1024</v>
      </c>
    </row>
    <row r="55657" spans="1:2" x14ac:dyDescent="0.25">
      <c r="A55657" t="s">
        <v>76704</v>
      </c>
      <c r="B55657" t="s">
        <v>1024</v>
      </c>
    </row>
    <row r="55658" spans="1:2" x14ac:dyDescent="0.25">
      <c r="A55658" t="s">
        <v>76705</v>
      </c>
      <c r="B55658" t="s">
        <v>1024</v>
      </c>
    </row>
    <row r="55659" spans="1:2" x14ac:dyDescent="0.25">
      <c r="A55659" t="s">
        <v>76706</v>
      </c>
      <c r="B55659" t="s">
        <v>1024</v>
      </c>
    </row>
    <row r="55660" spans="1:2" x14ac:dyDescent="0.25">
      <c r="A55660" t="s">
        <v>76707</v>
      </c>
      <c r="B55660" t="s">
        <v>1024</v>
      </c>
    </row>
    <row r="55661" spans="1:2" x14ac:dyDescent="0.25">
      <c r="A55661" t="s">
        <v>76708</v>
      </c>
      <c r="B55661" t="s">
        <v>1024</v>
      </c>
    </row>
    <row r="55662" spans="1:2" x14ac:dyDescent="0.25">
      <c r="A55662" t="s">
        <v>76709</v>
      </c>
      <c r="B55662" t="s">
        <v>1024</v>
      </c>
    </row>
    <row r="55663" spans="1:2" x14ac:dyDescent="0.25">
      <c r="A55663" t="s">
        <v>76710</v>
      </c>
      <c r="B55663" t="s">
        <v>1024</v>
      </c>
    </row>
    <row r="55664" spans="1:2" x14ac:dyDescent="0.25">
      <c r="A55664" t="s">
        <v>76711</v>
      </c>
      <c r="B55664" t="s">
        <v>1024</v>
      </c>
    </row>
    <row r="55665" spans="1:2" x14ac:dyDescent="0.25">
      <c r="A55665" t="s">
        <v>76712</v>
      </c>
      <c r="B55665" t="s">
        <v>1024</v>
      </c>
    </row>
    <row r="55666" spans="1:2" x14ac:dyDescent="0.25">
      <c r="A55666" t="s">
        <v>76713</v>
      </c>
      <c r="B55666" t="s">
        <v>1024</v>
      </c>
    </row>
    <row r="55667" spans="1:2" x14ac:dyDescent="0.25">
      <c r="A55667" t="s">
        <v>76714</v>
      </c>
      <c r="B55667" t="s">
        <v>1024</v>
      </c>
    </row>
    <row r="55668" spans="1:2" x14ac:dyDescent="0.25">
      <c r="A55668" t="s">
        <v>76715</v>
      </c>
      <c r="B55668" t="s">
        <v>1024</v>
      </c>
    </row>
    <row r="55669" spans="1:2" x14ac:dyDescent="0.25">
      <c r="A55669" t="s">
        <v>76716</v>
      </c>
      <c r="B55669" t="s">
        <v>1024</v>
      </c>
    </row>
    <row r="55670" spans="1:2" x14ac:dyDescent="0.25">
      <c r="A55670" t="s">
        <v>76717</v>
      </c>
      <c r="B55670" t="s">
        <v>1024</v>
      </c>
    </row>
    <row r="55671" spans="1:2" x14ac:dyDescent="0.25">
      <c r="A55671" t="s">
        <v>76718</v>
      </c>
      <c r="B55671" t="s">
        <v>1024</v>
      </c>
    </row>
    <row r="55672" spans="1:2" x14ac:dyDescent="0.25">
      <c r="A55672" t="s">
        <v>76719</v>
      </c>
      <c r="B55672" t="s">
        <v>1024</v>
      </c>
    </row>
    <row r="55673" spans="1:2" x14ac:dyDescent="0.25">
      <c r="A55673" t="s">
        <v>76720</v>
      </c>
      <c r="B55673" t="s">
        <v>1024</v>
      </c>
    </row>
    <row r="55674" spans="1:2" x14ac:dyDescent="0.25">
      <c r="A55674" t="s">
        <v>76721</v>
      </c>
      <c r="B55674" t="s">
        <v>1024</v>
      </c>
    </row>
    <row r="55675" spans="1:2" x14ac:dyDescent="0.25">
      <c r="A55675" t="s">
        <v>76722</v>
      </c>
      <c r="B55675" t="s">
        <v>1024</v>
      </c>
    </row>
    <row r="55676" spans="1:2" x14ac:dyDescent="0.25">
      <c r="A55676" t="s">
        <v>76723</v>
      </c>
      <c r="B55676" t="s">
        <v>1024</v>
      </c>
    </row>
    <row r="55677" spans="1:2" x14ac:dyDescent="0.25">
      <c r="A55677" t="s">
        <v>76724</v>
      </c>
      <c r="B55677" t="s">
        <v>1024</v>
      </c>
    </row>
    <row r="55678" spans="1:2" x14ac:dyDescent="0.25">
      <c r="A55678" t="s">
        <v>76725</v>
      </c>
      <c r="B55678" t="s">
        <v>1024</v>
      </c>
    </row>
    <row r="55679" spans="1:2" x14ac:dyDescent="0.25">
      <c r="A55679" t="s">
        <v>76726</v>
      </c>
      <c r="B55679" t="s">
        <v>1024</v>
      </c>
    </row>
    <row r="55680" spans="1:2" x14ac:dyDescent="0.25">
      <c r="A55680" t="s">
        <v>76727</v>
      </c>
      <c r="B55680" t="s">
        <v>1024</v>
      </c>
    </row>
    <row r="55681" spans="1:2" x14ac:dyDescent="0.25">
      <c r="A55681" t="s">
        <v>76728</v>
      </c>
      <c r="B55681" t="s">
        <v>1024</v>
      </c>
    </row>
    <row r="55682" spans="1:2" x14ac:dyDescent="0.25">
      <c r="A55682" t="s">
        <v>76729</v>
      </c>
      <c r="B55682" t="s">
        <v>1024</v>
      </c>
    </row>
    <row r="55683" spans="1:2" x14ac:dyDescent="0.25">
      <c r="A55683" t="s">
        <v>76730</v>
      </c>
      <c r="B55683" t="s">
        <v>1024</v>
      </c>
    </row>
    <row r="55684" spans="1:2" x14ac:dyDescent="0.25">
      <c r="A55684" t="s">
        <v>76731</v>
      </c>
      <c r="B55684" t="s">
        <v>1024</v>
      </c>
    </row>
    <row r="55685" spans="1:2" x14ac:dyDescent="0.25">
      <c r="A55685" t="s">
        <v>76732</v>
      </c>
      <c r="B55685" t="s">
        <v>1024</v>
      </c>
    </row>
    <row r="55686" spans="1:2" x14ac:dyDescent="0.25">
      <c r="A55686" t="s">
        <v>76733</v>
      </c>
      <c r="B55686" t="s">
        <v>1024</v>
      </c>
    </row>
    <row r="55687" spans="1:2" x14ac:dyDescent="0.25">
      <c r="A55687" t="s">
        <v>76734</v>
      </c>
      <c r="B55687" t="s">
        <v>1024</v>
      </c>
    </row>
    <row r="55688" spans="1:2" x14ac:dyDescent="0.25">
      <c r="A55688" t="s">
        <v>76735</v>
      </c>
      <c r="B55688" t="s">
        <v>1024</v>
      </c>
    </row>
    <row r="55689" spans="1:2" x14ac:dyDescent="0.25">
      <c r="A55689" t="s">
        <v>76736</v>
      </c>
      <c r="B55689" t="s">
        <v>1024</v>
      </c>
    </row>
    <row r="55690" spans="1:2" x14ac:dyDescent="0.25">
      <c r="A55690" t="s">
        <v>76737</v>
      </c>
      <c r="B55690" t="s">
        <v>1024</v>
      </c>
    </row>
    <row r="55691" spans="1:2" x14ac:dyDescent="0.25">
      <c r="A55691" t="s">
        <v>76738</v>
      </c>
      <c r="B55691" t="s">
        <v>1024</v>
      </c>
    </row>
    <row r="55692" spans="1:2" x14ac:dyDescent="0.25">
      <c r="A55692" t="s">
        <v>76739</v>
      </c>
      <c r="B55692" t="s">
        <v>1024</v>
      </c>
    </row>
    <row r="55693" spans="1:2" x14ac:dyDescent="0.25">
      <c r="A55693" t="s">
        <v>76740</v>
      </c>
      <c r="B55693" t="s">
        <v>1024</v>
      </c>
    </row>
    <row r="55694" spans="1:2" x14ac:dyDescent="0.25">
      <c r="A55694" t="s">
        <v>76741</v>
      </c>
      <c r="B55694" t="s">
        <v>1024</v>
      </c>
    </row>
    <row r="55695" spans="1:2" x14ac:dyDescent="0.25">
      <c r="A55695" t="s">
        <v>76742</v>
      </c>
      <c r="B55695" t="s">
        <v>1024</v>
      </c>
    </row>
    <row r="55696" spans="1:2" x14ac:dyDescent="0.25">
      <c r="A55696" t="s">
        <v>76743</v>
      </c>
      <c r="B55696" t="s">
        <v>51403</v>
      </c>
    </row>
    <row r="55697" spans="1:2" x14ac:dyDescent="0.25">
      <c r="A55697" t="s">
        <v>76744</v>
      </c>
      <c r="B55697" t="s">
        <v>76745</v>
      </c>
    </row>
    <row r="55698" spans="1:2" x14ac:dyDescent="0.25">
      <c r="A55698" t="s">
        <v>76746</v>
      </c>
      <c r="B55698" t="s">
        <v>51403</v>
      </c>
    </row>
    <row r="55699" spans="1:2" x14ac:dyDescent="0.25">
      <c r="A55699" t="s">
        <v>76747</v>
      </c>
      <c r="B55699" t="s">
        <v>76748</v>
      </c>
    </row>
    <row r="55700" spans="1:2" x14ac:dyDescent="0.25">
      <c r="A55700" t="s">
        <v>76749</v>
      </c>
      <c r="B55700" t="s">
        <v>204</v>
      </c>
    </row>
    <row r="55701" spans="1:2" x14ac:dyDescent="0.25">
      <c r="A55701" t="s">
        <v>76750</v>
      </c>
      <c r="B55701" t="s">
        <v>224</v>
      </c>
    </row>
    <row r="55702" spans="1:2" x14ac:dyDescent="0.25">
      <c r="A55702" t="s">
        <v>76751</v>
      </c>
      <c r="B55702" t="s">
        <v>1752</v>
      </c>
    </row>
    <row r="55703" spans="1:2" x14ac:dyDescent="0.25">
      <c r="A55703" t="s">
        <v>76752</v>
      </c>
      <c r="B55703" t="s">
        <v>76753</v>
      </c>
    </row>
    <row r="55704" spans="1:2" x14ac:dyDescent="0.25">
      <c r="A55704" t="s">
        <v>76754</v>
      </c>
      <c r="B55704" t="s">
        <v>12623</v>
      </c>
    </row>
    <row r="55705" spans="1:2" x14ac:dyDescent="0.25">
      <c r="A55705" t="s">
        <v>76755</v>
      </c>
      <c r="B55705" t="s">
        <v>3623</v>
      </c>
    </row>
    <row r="55706" spans="1:2" x14ac:dyDescent="0.25">
      <c r="A55706" t="s">
        <v>76756</v>
      </c>
      <c r="B55706" t="s">
        <v>55842</v>
      </c>
    </row>
    <row r="55707" spans="1:2" x14ac:dyDescent="0.25">
      <c r="A55707" t="s">
        <v>76757</v>
      </c>
      <c r="B55707" t="s">
        <v>23155</v>
      </c>
    </row>
    <row r="55708" spans="1:2" x14ac:dyDescent="0.25">
      <c r="A55708" t="s">
        <v>76758</v>
      </c>
      <c r="B55708" t="s">
        <v>43971</v>
      </c>
    </row>
    <row r="55709" spans="1:2" x14ac:dyDescent="0.25">
      <c r="A55709" t="s">
        <v>76759</v>
      </c>
      <c r="B55709" t="s">
        <v>76760</v>
      </c>
    </row>
    <row r="55710" spans="1:2" x14ac:dyDescent="0.25">
      <c r="A55710" t="s">
        <v>76761</v>
      </c>
      <c r="B55710" t="s">
        <v>76762</v>
      </c>
    </row>
    <row r="55711" spans="1:2" x14ac:dyDescent="0.25">
      <c r="A55711" t="s">
        <v>76763</v>
      </c>
      <c r="B55711" t="s">
        <v>25810</v>
      </c>
    </row>
    <row r="55712" spans="1:2" x14ac:dyDescent="0.25">
      <c r="A55712" t="s">
        <v>76764</v>
      </c>
      <c r="B55712" t="s">
        <v>25810</v>
      </c>
    </row>
    <row r="55713" spans="1:2" x14ac:dyDescent="0.25">
      <c r="A55713" t="s">
        <v>76765</v>
      </c>
      <c r="B55713" t="s">
        <v>25810</v>
      </c>
    </row>
    <row r="55714" spans="1:2" x14ac:dyDescent="0.25">
      <c r="A55714" t="s">
        <v>76766</v>
      </c>
      <c r="B55714" t="s">
        <v>25810</v>
      </c>
    </row>
    <row r="55715" spans="1:2" x14ac:dyDescent="0.25">
      <c r="A55715" t="s">
        <v>76767</v>
      </c>
      <c r="B55715" t="s">
        <v>25810</v>
      </c>
    </row>
    <row r="55716" spans="1:2" x14ac:dyDescent="0.25">
      <c r="A55716" t="s">
        <v>76768</v>
      </c>
      <c r="B55716" t="s">
        <v>25810</v>
      </c>
    </row>
    <row r="55717" spans="1:2" x14ac:dyDescent="0.25">
      <c r="A55717" t="s">
        <v>76769</v>
      </c>
      <c r="B55717" t="s">
        <v>25810</v>
      </c>
    </row>
    <row r="55718" spans="1:2" x14ac:dyDescent="0.25">
      <c r="A55718" t="s">
        <v>76770</v>
      </c>
      <c r="B55718" t="s">
        <v>25810</v>
      </c>
    </row>
    <row r="55719" spans="1:2" x14ac:dyDescent="0.25">
      <c r="A55719" t="s">
        <v>76771</v>
      </c>
      <c r="B55719" t="s">
        <v>25810</v>
      </c>
    </row>
    <row r="55720" spans="1:2" x14ac:dyDescent="0.25">
      <c r="A55720" t="s">
        <v>76772</v>
      </c>
      <c r="B55720" t="s">
        <v>25810</v>
      </c>
    </row>
    <row r="55721" spans="1:2" x14ac:dyDescent="0.25">
      <c r="A55721" t="s">
        <v>76773</v>
      </c>
      <c r="B55721" t="s">
        <v>25810</v>
      </c>
    </row>
    <row r="55722" spans="1:2" x14ac:dyDescent="0.25">
      <c r="A55722" t="s">
        <v>76774</v>
      </c>
      <c r="B55722" t="s">
        <v>25810</v>
      </c>
    </row>
    <row r="55723" spans="1:2" x14ac:dyDescent="0.25">
      <c r="A55723" t="s">
        <v>76775</v>
      </c>
      <c r="B55723" t="s">
        <v>25810</v>
      </c>
    </row>
    <row r="55724" spans="1:2" x14ac:dyDescent="0.25">
      <c r="A55724" t="s">
        <v>76776</v>
      </c>
      <c r="B55724" t="s">
        <v>25810</v>
      </c>
    </row>
    <row r="55725" spans="1:2" x14ac:dyDescent="0.25">
      <c r="A55725" t="s">
        <v>76777</v>
      </c>
      <c r="B55725" t="s">
        <v>25810</v>
      </c>
    </row>
    <row r="55726" spans="1:2" x14ac:dyDescent="0.25">
      <c r="A55726" t="s">
        <v>76778</v>
      </c>
      <c r="B55726" t="s">
        <v>25810</v>
      </c>
    </row>
    <row r="55727" spans="1:2" x14ac:dyDescent="0.25">
      <c r="A55727" t="s">
        <v>76779</v>
      </c>
      <c r="B55727" t="s">
        <v>1752</v>
      </c>
    </row>
    <row r="55728" spans="1:2" x14ac:dyDescent="0.25">
      <c r="A55728" t="s">
        <v>76780</v>
      </c>
      <c r="B55728" t="s">
        <v>1752</v>
      </c>
    </row>
    <row r="55729" spans="1:2" x14ac:dyDescent="0.25">
      <c r="A55729" t="s">
        <v>76781</v>
      </c>
      <c r="B55729" t="s">
        <v>33555</v>
      </c>
    </row>
    <row r="55730" spans="1:2" x14ac:dyDescent="0.25">
      <c r="A55730" t="s">
        <v>76782</v>
      </c>
      <c r="B55730" t="s">
        <v>76783</v>
      </c>
    </row>
    <row r="55731" spans="1:2" x14ac:dyDescent="0.25">
      <c r="A55731" t="s">
        <v>76784</v>
      </c>
      <c r="B55731" t="s">
        <v>34353</v>
      </c>
    </row>
    <row r="55732" spans="1:2" x14ac:dyDescent="0.25">
      <c r="A55732" t="s">
        <v>76785</v>
      </c>
      <c r="B55732" t="s">
        <v>76786</v>
      </c>
    </row>
    <row r="55733" spans="1:2" x14ac:dyDescent="0.25">
      <c r="A55733" t="s">
        <v>76787</v>
      </c>
      <c r="B55733" t="s">
        <v>76788</v>
      </c>
    </row>
    <row r="55734" spans="1:2" x14ac:dyDescent="0.25">
      <c r="A55734" t="s">
        <v>76789</v>
      </c>
      <c r="B55734" t="s">
        <v>67546</v>
      </c>
    </row>
    <row r="55735" spans="1:2" x14ac:dyDescent="0.25">
      <c r="A55735" t="s">
        <v>76790</v>
      </c>
      <c r="B55735" t="s">
        <v>67546</v>
      </c>
    </row>
    <row r="55736" spans="1:2" x14ac:dyDescent="0.25">
      <c r="A55736" t="s">
        <v>76791</v>
      </c>
      <c r="B55736" t="s">
        <v>67546</v>
      </c>
    </row>
    <row r="55737" spans="1:2" x14ac:dyDescent="0.25">
      <c r="A55737" t="s">
        <v>76792</v>
      </c>
      <c r="B55737" t="s">
        <v>67546</v>
      </c>
    </row>
    <row r="55738" spans="1:2" x14ac:dyDescent="0.25">
      <c r="A55738" t="s">
        <v>76793</v>
      </c>
      <c r="B55738" t="s">
        <v>76794</v>
      </c>
    </row>
    <row r="55739" spans="1:2" x14ac:dyDescent="0.25">
      <c r="A55739" t="s">
        <v>76795</v>
      </c>
      <c r="B55739" t="s">
        <v>62224</v>
      </c>
    </row>
    <row r="55740" spans="1:2" x14ac:dyDescent="0.25">
      <c r="A55740" t="s">
        <v>76796</v>
      </c>
      <c r="B55740" t="s">
        <v>34359</v>
      </c>
    </row>
    <row r="55741" spans="1:2" x14ac:dyDescent="0.25">
      <c r="A55741" t="s">
        <v>76797</v>
      </c>
      <c r="B55741" t="s">
        <v>76798</v>
      </c>
    </row>
    <row r="55742" spans="1:2" x14ac:dyDescent="0.25">
      <c r="A55742" t="s">
        <v>76799</v>
      </c>
      <c r="B55742" t="s">
        <v>76800</v>
      </c>
    </row>
    <row r="55743" spans="1:2" x14ac:dyDescent="0.25">
      <c r="A55743" t="s">
        <v>76801</v>
      </c>
      <c r="B55743" t="s">
        <v>76802</v>
      </c>
    </row>
    <row r="55744" spans="1:2" x14ac:dyDescent="0.25">
      <c r="A55744" t="s">
        <v>76803</v>
      </c>
      <c r="B55744" t="s">
        <v>76804</v>
      </c>
    </row>
    <row r="55745" spans="1:2" x14ac:dyDescent="0.25">
      <c r="A55745" t="s">
        <v>76805</v>
      </c>
      <c r="B55745" t="s">
        <v>76806</v>
      </c>
    </row>
    <row r="55746" spans="1:2" x14ac:dyDescent="0.25">
      <c r="A55746" t="s">
        <v>76807</v>
      </c>
      <c r="B55746" t="s">
        <v>76808</v>
      </c>
    </row>
    <row r="55747" spans="1:2" x14ac:dyDescent="0.25">
      <c r="A55747" t="s">
        <v>76809</v>
      </c>
      <c r="B55747" t="s">
        <v>76810</v>
      </c>
    </row>
    <row r="55748" spans="1:2" x14ac:dyDescent="0.25">
      <c r="A55748" t="s">
        <v>76811</v>
      </c>
      <c r="B55748" t="s">
        <v>76810</v>
      </c>
    </row>
    <row r="55749" spans="1:2" x14ac:dyDescent="0.25">
      <c r="A55749" t="s">
        <v>76812</v>
      </c>
      <c r="B55749" t="s">
        <v>76813</v>
      </c>
    </row>
    <row r="55750" spans="1:2" x14ac:dyDescent="0.25">
      <c r="A55750" t="s">
        <v>76814</v>
      </c>
      <c r="B55750" t="s">
        <v>63762</v>
      </c>
    </row>
    <row r="55751" spans="1:2" x14ac:dyDescent="0.25">
      <c r="A55751" t="s">
        <v>76815</v>
      </c>
      <c r="B55751" t="s">
        <v>76816</v>
      </c>
    </row>
    <row r="55752" spans="1:2" x14ac:dyDescent="0.25">
      <c r="A55752" t="s">
        <v>76817</v>
      </c>
      <c r="B55752" t="s">
        <v>76818</v>
      </c>
    </row>
    <row r="55753" spans="1:2" x14ac:dyDescent="0.25">
      <c r="A55753" t="s">
        <v>76819</v>
      </c>
      <c r="B55753" t="s">
        <v>76820</v>
      </c>
    </row>
    <row r="55754" spans="1:2" x14ac:dyDescent="0.25">
      <c r="A55754" t="s">
        <v>76821</v>
      </c>
      <c r="B55754" t="s">
        <v>76822</v>
      </c>
    </row>
    <row r="55755" spans="1:2" x14ac:dyDescent="0.25">
      <c r="A55755" t="s">
        <v>76823</v>
      </c>
      <c r="B55755" t="s">
        <v>76824</v>
      </c>
    </row>
    <row r="55756" spans="1:2" x14ac:dyDescent="0.25">
      <c r="A55756" t="s">
        <v>76825</v>
      </c>
      <c r="B55756" t="s">
        <v>76826</v>
      </c>
    </row>
    <row r="55757" spans="1:2" x14ac:dyDescent="0.25">
      <c r="A55757" t="s">
        <v>76827</v>
      </c>
      <c r="B55757" t="s">
        <v>44429</v>
      </c>
    </row>
    <row r="55758" spans="1:2" x14ac:dyDescent="0.25">
      <c r="A55758" t="s">
        <v>76828</v>
      </c>
      <c r="B55758" t="s">
        <v>76829</v>
      </c>
    </row>
    <row r="55759" spans="1:2" x14ac:dyDescent="0.25">
      <c r="A55759" t="s">
        <v>76830</v>
      </c>
      <c r="B55759" t="s">
        <v>76831</v>
      </c>
    </row>
    <row r="55760" spans="1:2" x14ac:dyDescent="0.25">
      <c r="A55760" t="s">
        <v>76832</v>
      </c>
      <c r="B55760" t="s">
        <v>34379</v>
      </c>
    </row>
    <row r="55761" spans="1:2" x14ac:dyDescent="0.25">
      <c r="A55761" t="s">
        <v>76833</v>
      </c>
      <c r="B55761" t="s">
        <v>43134</v>
      </c>
    </row>
    <row r="55762" spans="1:2" x14ac:dyDescent="0.25">
      <c r="A55762" t="s">
        <v>76834</v>
      </c>
      <c r="B55762" t="s">
        <v>43134</v>
      </c>
    </row>
    <row r="55763" spans="1:2" x14ac:dyDescent="0.25">
      <c r="A55763" t="s">
        <v>76835</v>
      </c>
      <c r="B55763" t="s">
        <v>43134</v>
      </c>
    </row>
    <row r="55764" spans="1:2" x14ac:dyDescent="0.25">
      <c r="A55764" t="s">
        <v>76836</v>
      </c>
      <c r="B55764" t="s">
        <v>22884</v>
      </c>
    </row>
    <row r="55765" spans="1:2" x14ac:dyDescent="0.25">
      <c r="A55765" t="s">
        <v>76837</v>
      </c>
      <c r="B55765" t="s">
        <v>76838</v>
      </c>
    </row>
    <row r="55766" spans="1:2" x14ac:dyDescent="0.25">
      <c r="A55766" t="s">
        <v>76839</v>
      </c>
      <c r="B55766" t="s">
        <v>76840</v>
      </c>
    </row>
    <row r="55767" spans="1:2" x14ac:dyDescent="0.25">
      <c r="A55767" t="s">
        <v>76841</v>
      </c>
      <c r="B55767" t="s">
        <v>76842</v>
      </c>
    </row>
    <row r="55768" spans="1:2" x14ac:dyDescent="0.25">
      <c r="A55768" t="s">
        <v>76843</v>
      </c>
      <c r="B55768" t="s">
        <v>76842</v>
      </c>
    </row>
    <row r="55769" spans="1:2" x14ac:dyDescent="0.25">
      <c r="A55769" t="s">
        <v>76844</v>
      </c>
      <c r="B55769" t="s">
        <v>76810</v>
      </c>
    </row>
    <row r="55770" spans="1:2" x14ac:dyDescent="0.25">
      <c r="A55770" t="s">
        <v>76845</v>
      </c>
      <c r="B55770" t="s">
        <v>76810</v>
      </c>
    </row>
    <row r="55771" spans="1:2" x14ac:dyDescent="0.25">
      <c r="A55771" t="s">
        <v>76846</v>
      </c>
      <c r="B55771" t="s">
        <v>76810</v>
      </c>
    </row>
    <row r="55772" spans="1:2" x14ac:dyDescent="0.25">
      <c r="A55772" t="s">
        <v>76847</v>
      </c>
      <c r="B55772" t="s">
        <v>76810</v>
      </c>
    </row>
    <row r="55773" spans="1:2" x14ac:dyDescent="0.25">
      <c r="A55773" t="s">
        <v>76848</v>
      </c>
      <c r="B55773" t="s">
        <v>76849</v>
      </c>
    </row>
    <row r="55774" spans="1:2" x14ac:dyDescent="0.25">
      <c r="A55774" t="s">
        <v>76850</v>
      </c>
      <c r="B55774" t="s">
        <v>76851</v>
      </c>
    </row>
    <row r="55775" spans="1:2" x14ac:dyDescent="0.25">
      <c r="A55775" t="s">
        <v>76852</v>
      </c>
      <c r="B55775" t="s">
        <v>76851</v>
      </c>
    </row>
    <row r="55776" spans="1:2" x14ac:dyDescent="0.25">
      <c r="A55776" t="s">
        <v>76853</v>
      </c>
      <c r="B55776" t="s">
        <v>33792</v>
      </c>
    </row>
    <row r="55777" spans="1:2" x14ac:dyDescent="0.25">
      <c r="A55777" t="s">
        <v>76854</v>
      </c>
      <c r="B55777" t="s">
        <v>34401</v>
      </c>
    </row>
    <row r="55778" spans="1:2" x14ac:dyDescent="0.25">
      <c r="A55778" t="s">
        <v>76855</v>
      </c>
      <c r="B55778" t="s">
        <v>76856</v>
      </c>
    </row>
    <row r="55779" spans="1:2" x14ac:dyDescent="0.25">
      <c r="A55779" t="s">
        <v>76857</v>
      </c>
      <c r="B55779" t="s">
        <v>76858</v>
      </c>
    </row>
    <row r="55780" spans="1:2" x14ac:dyDescent="0.25">
      <c r="A55780" t="s">
        <v>76859</v>
      </c>
      <c r="B55780" t="s">
        <v>34405</v>
      </c>
    </row>
    <row r="55781" spans="1:2" x14ac:dyDescent="0.25">
      <c r="A55781" t="s">
        <v>76860</v>
      </c>
      <c r="B55781" t="s">
        <v>76861</v>
      </c>
    </row>
    <row r="55782" spans="1:2" x14ac:dyDescent="0.25">
      <c r="A55782" t="s">
        <v>76862</v>
      </c>
      <c r="B55782" t="s">
        <v>76863</v>
      </c>
    </row>
    <row r="55783" spans="1:2" x14ac:dyDescent="0.25">
      <c r="A55783" t="s">
        <v>76864</v>
      </c>
      <c r="B55783" t="s">
        <v>76865</v>
      </c>
    </row>
    <row r="55784" spans="1:2" x14ac:dyDescent="0.25">
      <c r="A55784" t="s">
        <v>76866</v>
      </c>
      <c r="B55784" t="s">
        <v>34420</v>
      </c>
    </row>
    <row r="55785" spans="1:2" x14ac:dyDescent="0.25">
      <c r="A55785" t="s">
        <v>76867</v>
      </c>
      <c r="B55785" t="s">
        <v>76062</v>
      </c>
    </row>
    <row r="55786" spans="1:2" x14ac:dyDescent="0.25">
      <c r="A55786" t="s">
        <v>76868</v>
      </c>
      <c r="B55786" t="s">
        <v>76869</v>
      </c>
    </row>
    <row r="55787" spans="1:2" x14ac:dyDescent="0.25">
      <c r="A55787" t="s">
        <v>76870</v>
      </c>
      <c r="B55787" t="s">
        <v>76871</v>
      </c>
    </row>
    <row r="55788" spans="1:2" x14ac:dyDescent="0.25">
      <c r="A55788" t="s">
        <v>76872</v>
      </c>
      <c r="B55788" t="s">
        <v>44321</v>
      </c>
    </row>
    <row r="55789" spans="1:2" x14ac:dyDescent="0.25">
      <c r="A55789" t="s">
        <v>76873</v>
      </c>
      <c r="B55789" t="s">
        <v>18847</v>
      </c>
    </row>
    <row r="55790" spans="1:2" x14ac:dyDescent="0.25">
      <c r="A55790" t="s">
        <v>76874</v>
      </c>
      <c r="B55790" t="s">
        <v>71990</v>
      </c>
    </row>
    <row r="55791" spans="1:2" x14ac:dyDescent="0.25">
      <c r="A55791" t="s">
        <v>76875</v>
      </c>
      <c r="B55791" t="s">
        <v>34442</v>
      </c>
    </row>
    <row r="55792" spans="1:2" x14ac:dyDescent="0.25">
      <c r="A55792" t="s">
        <v>76876</v>
      </c>
      <c r="B55792" t="s">
        <v>34442</v>
      </c>
    </row>
    <row r="55793" spans="1:2" x14ac:dyDescent="0.25">
      <c r="A55793" t="s">
        <v>76877</v>
      </c>
      <c r="B55793" t="s">
        <v>76878</v>
      </c>
    </row>
    <row r="55794" spans="1:2" x14ac:dyDescent="0.25">
      <c r="A55794" t="s">
        <v>76879</v>
      </c>
      <c r="B55794" t="s">
        <v>62224</v>
      </c>
    </row>
    <row r="55795" spans="1:2" x14ac:dyDescent="0.25">
      <c r="A55795" t="s">
        <v>76880</v>
      </c>
      <c r="B55795" t="s">
        <v>45140</v>
      </c>
    </row>
    <row r="55796" spans="1:2" x14ac:dyDescent="0.25">
      <c r="A55796" t="s">
        <v>76881</v>
      </c>
      <c r="B55796" t="s">
        <v>76882</v>
      </c>
    </row>
    <row r="55797" spans="1:2" x14ac:dyDescent="0.25">
      <c r="A55797" t="s">
        <v>76883</v>
      </c>
      <c r="B55797" t="s">
        <v>76884</v>
      </c>
    </row>
    <row r="55798" spans="1:2" x14ac:dyDescent="0.25">
      <c r="A55798" t="s">
        <v>76885</v>
      </c>
      <c r="B55798" t="s">
        <v>23458</v>
      </c>
    </row>
    <row r="55799" spans="1:2" x14ac:dyDescent="0.25">
      <c r="A55799" t="s">
        <v>76886</v>
      </c>
      <c r="B55799" t="s">
        <v>74190</v>
      </c>
    </row>
    <row r="55800" spans="1:2" x14ac:dyDescent="0.25">
      <c r="A55800" t="s">
        <v>76887</v>
      </c>
      <c r="B55800" t="s">
        <v>74190</v>
      </c>
    </row>
    <row r="55801" spans="1:2" x14ac:dyDescent="0.25">
      <c r="A55801" t="s">
        <v>76888</v>
      </c>
      <c r="B55801" t="s">
        <v>43509</v>
      </c>
    </row>
    <row r="55802" spans="1:2" x14ac:dyDescent="0.25">
      <c r="A55802" t="s">
        <v>76889</v>
      </c>
      <c r="B55802" t="s">
        <v>6982</v>
      </c>
    </row>
    <row r="55803" spans="1:2" x14ac:dyDescent="0.25">
      <c r="A55803" t="s">
        <v>76890</v>
      </c>
      <c r="B55803" t="s">
        <v>76446</v>
      </c>
    </row>
    <row r="55804" spans="1:2" x14ac:dyDescent="0.25">
      <c r="A55804" t="s">
        <v>76891</v>
      </c>
      <c r="B55804" t="s">
        <v>76892</v>
      </c>
    </row>
    <row r="55805" spans="1:2" x14ac:dyDescent="0.25">
      <c r="A55805" t="s">
        <v>76893</v>
      </c>
      <c r="B55805" t="s">
        <v>8740</v>
      </c>
    </row>
    <row r="55806" spans="1:2" x14ac:dyDescent="0.25">
      <c r="A55806" t="s">
        <v>76894</v>
      </c>
      <c r="B55806" t="s">
        <v>76895</v>
      </c>
    </row>
    <row r="55807" spans="1:2" x14ac:dyDescent="0.25">
      <c r="A55807" t="s">
        <v>76896</v>
      </c>
      <c r="B55807" t="s">
        <v>76897</v>
      </c>
    </row>
    <row r="55808" spans="1:2" x14ac:dyDescent="0.25">
      <c r="A55808" t="s">
        <v>76898</v>
      </c>
      <c r="B55808" t="s">
        <v>23311</v>
      </c>
    </row>
    <row r="55809" spans="1:2" x14ac:dyDescent="0.25">
      <c r="A55809" t="s">
        <v>76899</v>
      </c>
      <c r="B55809" t="s">
        <v>71847</v>
      </c>
    </row>
    <row r="55810" spans="1:2" x14ac:dyDescent="0.25">
      <c r="A55810" t="s">
        <v>76900</v>
      </c>
      <c r="B55810" t="s">
        <v>44169</v>
      </c>
    </row>
    <row r="55811" spans="1:2" x14ac:dyDescent="0.25">
      <c r="A55811" t="s">
        <v>76901</v>
      </c>
      <c r="B55811" t="s">
        <v>76902</v>
      </c>
    </row>
    <row r="55812" spans="1:2" x14ac:dyDescent="0.25">
      <c r="A55812" t="s">
        <v>76903</v>
      </c>
      <c r="B55812" t="s">
        <v>76902</v>
      </c>
    </row>
    <row r="55813" spans="1:2" x14ac:dyDescent="0.25">
      <c r="A55813" t="s">
        <v>76904</v>
      </c>
      <c r="B55813" t="s">
        <v>76902</v>
      </c>
    </row>
    <row r="55814" spans="1:2" x14ac:dyDescent="0.25">
      <c r="A55814" t="s">
        <v>76905</v>
      </c>
      <c r="B55814" t="s">
        <v>76902</v>
      </c>
    </row>
    <row r="55815" spans="1:2" x14ac:dyDescent="0.25">
      <c r="A55815" t="s">
        <v>76906</v>
      </c>
      <c r="B55815" t="s">
        <v>76264</v>
      </c>
    </row>
    <row r="55816" spans="1:2" x14ac:dyDescent="0.25">
      <c r="A55816" t="s">
        <v>76907</v>
      </c>
      <c r="B55816" t="s">
        <v>34217</v>
      </c>
    </row>
    <row r="55817" spans="1:2" x14ac:dyDescent="0.25">
      <c r="A55817" t="s">
        <v>76908</v>
      </c>
    </row>
    <row r="55818" spans="1:2" x14ac:dyDescent="0.25">
      <c r="A55818" t="s">
        <v>76909</v>
      </c>
      <c r="B55818" t="s">
        <v>34422</v>
      </c>
    </row>
    <row r="55819" spans="1:2" x14ac:dyDescent="0.25">
      <c r="A55819" t="s">
        <v>76910</v>
      </c>
      <c r="B55819" t="s">
        <v>76911</v>
      </c>
    </row>
    <row r="55820" spans="1:2" x14ac:dyDescent="0.25">
      <c r="A55820" t="s">
        <v>76912</v>
      </c>
      <c r="B55820" t="s">
        <v>76911</v>
      </c>
    </row>
    <row r="55821" spans="1:2" x14ac:dyDescent="0.25">
      <c r="A55821" t="s">
        <v>76913</v>
      </c>
      <c r="B55821" t="s">
        <v>76911</v>
      </c>
    </row>
    <row r="55822" spans="1:2" x14ac:dyDescent="0.25">
      <c r="A55822" t="s">
        <v>76914</v>
      </c>
      <c r="B55822" t="s">
        <v>76915</v>
      </c>
    </row>
    <row r="55823" spans="1:2" x14ac:dyDescent="0.25">
      <c r="A55823" t="s">
        <v>76916</v>
      </c>
      <c r="B55823" t="s">
        <v>76917</v>
      </c>
    </row>
    <row r="55824" spans="1:2" x14ac:dyDescent="0.25">
      <c r="A55824" t="s">
        <v>76918</v>
      </c>
      <c r="B55824" t="s">
        <v>76919</v>
      </c>
    </row>
    <row r="55825" spans="1:2" x14ac:dyDescent="0.25">
      <c r="A55825" t="s">
        <v>76920</v>
      </c>
      <c r="B55825" t="s">
        <v>76921</v>
      </c>
    </row>
    <row r="55826" spans="1:2" x14ac:dyDescent="0.25">
      <c r="A55826" t="s">
        <v>76922</v>
      </c>
      <c r="B55826" t="s">
        <v>34282</v>
      </c>
    </row>
    <row r="55827" spans="1:2" x14ac:dyDescent="0.25">
      <c r="A55827" t="s">
        <v>76923</v>
      </c>
      <c r="B55827" t="s">
        <v>22830</v>
      </c>
    </row>
    <row r="55828" spans="1:2" x14ac:dyDescent="0.25">
      <c r="A55828" t="s">
        <v>76924</v>
      </c>
      <c r="B55828" t="s">
        <v>22830</v>
      </c>
    </row>
    <row r="55829" spans="1:2" x14ac:dyDescent="0.25">
      <c r="A55829" t="s">
        <v>76925</v>
      </c>
      <c r="B55829" t="s">
        <v>76926</v>
      </c>
    </row>
    <row r="55830" spans="1:2" x14ac:dyDescent="0.25">
      <c r="A55830" t="s">
        <v>76927</v>
      </c>
      <c r="B55830" t="s">
        <v>76928</v>
      </c>
    </row>
    <row r="55831" spans="1:2" x14ac:dyDescent="0.25">
      <c r="A55831" t="s">
        <v>76929</v>
      </c>
      <c r="B55831" t="s">
        <v>76930</v>
      </c>
    </row>
    <row r="55832" spans="1:2" x14ac:dyDescent="0.25">
      <c r="A55832" t="s">
        <v>76931</v>
      </c>
      <c r="B55832" t="s">
        <v>76932</v>
      </c>
    </row>
    <row r="55833" spans="1:2" x14ac:dyDescent="0.25">
      <c r="A55833" t="s">
        <v>76933</v>
      </c>
      <c r="B55833" t="s">
        <v>76934</v>
      </c>
    </row>
    <row r="55834" spans="1:2" x14ac:dyDescent="0.25">
      <c r="A55834" t="s">
        <v>76935</v>
      </c>
      <c r="B55834" t="s">
        <v>64981</v>
      </c>
    </row>
    <row r="55835" spans="1:2" x14ac:dyDescent="0.25">
      <c r="A55835" t="s">
        <v>76936</v>
      </c>
      <c r="B55835" t="s">
        <v>64981</v>
      </c>
    </row>
    <row r="55836" spans="1:2" x14ac:dyDescent="0.25">
      <c r="A55836" t="s">
        <v>76937</v>
      </c>
      <c r="B55836" t="s">
        <v>64981</v>
      </c>
    </row>
    <row r="55837" spans="1:2" x14ac:dyDescent="0.25">
      <c r="A55837" t="s">
        <v>76938</v>
      </c>
      <c r="B55837" t="s">
        <v>64981</v>
      </c>
    </row>
    <row r="55838" spans="1:2" x14ac:dyDescent="0.25">
      <c r="A55838" t="s">
        <v>76939</v>
      </c>
      <c r="B55838" t="s">
        <v>64981</v>
      </c>
    </row>
    <row r="55839" spans="1:2" x14ac:dyDescent="0.25">
      <c r="A55839" t="s">
        <v>76940</v>
      </c>
      <c r="B55839" t="s">
        <v>43047</v>
      </c>
    </row>
    <row r="55840" spans="1:2" x14ac:dyDescent="0.25">
      <c r="A55840" t="s">
        <v>76941</v>
      </c>
      <c r="B55840" t="s">
        <v>321</v>
      </c>
    </row>
    <row r="55841" spans="1:2" x14ac:dyDescent="0.25">
      <c r="A55841" t="s">
        <v>76942</v>
      </c>
      <c r="B55841" t="s">
        <v>76943</v>
      </c>
    </row>
    <row r="55842" spans="1:2" x14ac:dyDescent="0.25">
      <c r="A55842" t="s">
        <v>76944</v>
      </c>
      <c r="B55842" t="s">
        <v>66113</v>
      </c>
    </row>
    <row r="55843" spans="1:2" x14ac:dyDescent="0.25">
      <c r="A55843" t="s">
        <v>76945</v>
      </c>
      <c r="B55843" t="s">
        <v>66113</v>
      </c>
    </row>
    <row r="55844" spans="1:2" x14ac:dyDescent="0.25">
      <c r="A55844" t="s">
        <v>76946</v>
      </c>
      <c r="B55844" t="s">
        <v>66113</v>
      </c>
    </row>
    <row r="55845" spans="1:2" x14ac:dyDescent="0.25">
      <c r="A55845" t="s">
        <v>76947</v>
      </c>
      <c r="B55845" t="s">
        <v>66113</v>
      </c>
    </row>
    <row r="55846" spans="1:2" x14ac:dyDescent="0.25">
      <c r="A55846" t="s">
        <v>76948</v>
      </c>
      <c r="B55846" t="s">
        <v>66113</v>
      </c>
    </row>
    <row r="55847" spans="1:2" x14ac:dyDescent="0.25">
      <c r="A55847" t="s">
        <v>76949</v>
      </c>
      <c r="B55847" t="s">
        <v>66113</v>
      </c>
    </row>
    <row r="55848" spans="1:2" x14ac:dyDescent="0.25">
      <c r="A55848" t="s">
        <v>76950</v>
      </c>
      <c r="B55848" t="s">
        <v>321</v>
      </c>
    </row>
    <row r="55849" spans="1:2" x14ac:dyDescent="0.25">
      <c r="A55849" t="s">
        <v>76951</v>
      </c>
      <c r="B55849" t="s">
        <v>76952</v>
      </c>
    </row>
    <row r="55850" spans="1:2" x14ac:dyDescent="0.25">
      <c r="A55850" t="s">
        <v>76953</v>
      </c>
      <c r="B55850" t="s">
        <v>76376</v>
      </c>
    </row>
    <row r="55851" spans="1:2" x14ac:dyDescent="0.25">
      <c r="A55851" t="s">
        <v>76954</v>
      </c>
      <c r="B55851" t="s">
        <v>76955</v>
      </c>
    </row>
    <row r="55852" spans="1:2" x14ac:dyDescent="0.25">
      <c r="A55852" t="s">
        <v>76956</v>
      </c>
      <c r="B55852" t="s">
        <v>76957</v>
      </c>
    </row>
    <row r="55853" spans="1:2" x14ac:dyDescent="0.25">
      <c r="A55853" t="s">
        <v>76958</v>
      </c>
      <c r="B55853" t="s">
        <v>76594</v>
      </c>
    </row>
    <row r="55854" spans="1:2" x14ac:dyDescent="0.25">
      <c r="A55854" t="s">
        <v>76959</v>
      </c>
      <c r="B55854" t="s">
        <v>45119</v>
      </c>
    </row>
    <row r="55855" spans="1:2" x14ac:dyDescent="0.25">
      <c r="A55855" t="s">
        <v>76960</v>
      </c>
      <c r="B55855" t="s">
        <v>45119</v>
      </c>
    </row>
    <row r="55856" spans="1:2" x14ac:dyDescent="0.25">
      <c r="A55856" t="s">
        <v>76961</v>
      </c>
      <c r="B55856" t="s">
        <v>45119</v>
      </c>
    </row>
    <row r="55857" spans="1:1" x14ac:dyDescent="0.25">
      <c r="A55857" t="s">
        <v>76962</v>
      </c>
    </row>
    <row r="55858" spans="1:1" x14ac:dyDescent="0.25">
      <c r="A55858" t="s">
        <v>76963</v>
      </c>
    </row>
    <row r="55859" spans="1:1" x14ac:dyDescent="0.25">
      <c r="A55859" t="s">
        <v>76964</v>
      </c>
    </row>
    <row r="55860" spans="1:1" x14ac:dyDescent="0.25">
      <c r="A55860" t="s">
        <v>76965</v>
      </c>
    </row>
    <row r="55861" spans="1:1" x14ac:dyDescent="0.25">
      <c r="A55861" t="s">
        <v>76966</v>
      </c>
    </row>
    <row r="55862" spans="1:1" x14ac:dyDescent="0.25">
      <c r="A55862" t="s">
        <v>76967</v>
      </c>
    </row>
    <row r="55863" spans="1:1" x14ac:dyDescent="0.25">
      <c r="A55863" t="s">
        <v>76968</v>
      </c>
    </row>
    <row r="55864" spans="1:1" x14ac:dyDescent="0.25">
      <c r="A55864" t="s">
        <v>76969</v>
      </c>
    </row>
    <row r="55865" spans="1:1" x14ac:dyDescent="0.25">
      <c r="A55865" t="s">
        <v>76970</v>
      </c>
    </row>
    <row r="55866" spans="1:1" x14ac:dyDescent="0.25">
      <c r="A55866" t="s">
        <v>76971</v>
      </c>
    </row>
    <row r="55867" spans="1:1" x14ac:dyDescent="0.25">
      <c r="A55867" t="s">
        <v>76972</v>
      </c>
    </row>
    <row r="55868" spans="1:1" x14ac:dyDescent="0.25">
      <c r="A55868" t="s">
        <v>76973</v>
      </c>
    </row>
    <row r="55869" spans="1:1" x14ac:dyDescent="0.25">
      <c r="A55869" t="s">
        <v>76974</v>
      </c>
    </row>
    <row r="55870" spans="1:1" x14ac:dyDescent="0.25">
      <c r="A55870" t="s">
        <v>76975</v>
      </c>
    </row>
    <row r="55871" spans="1:1" x14ac:dyDescent="0.25">
      <c r="A55871" t="s">
        <v>76976</v>
      </c>
    </row>
    <row r="55872" spans="1:1" x14ac:dyDescent="0.25">
      <c r="A55872" t="s">
        <v>76977</v>
      </c>
    </row>
    <row r="55873" spans="1:1" x14ac:dyDescent="0.25">
      <c r="A55873" t="s">
        <v>76978</v>
      </c>
    </row>
    <row r="55874" spans="1:1" x14ac:dyDescent="0.25">
      <c r="A55874" t="s">
        <v>76979</v>
      </c>
    </row>
    <row r="55875" spans="1:1" x14ac:dyDescent="0.25">
      <c r="A55875" t="s">
        <v>76980</v>
      </c>
    </row>
    <row r="55876" spans="1:1" x14ac:dyDescent="0.25">
      <c r="A55876" t="s">
        <v>76981</v>
      </c>
    </row>
    <row r="55877" spans="1:1" x14ac:dyDescent="0.25">
      <c r="A55877" t="s">
        <v>76982</v>
      </c>
    </row>
    <row r="55878" spans="1:1" x14ac:dyDescent="0.25">
      <c r="A55878" t="s">
        <v>76983</v>
      </c>
    </row>
    <row r="55879" spans="1:1" x14ac:dyDescent="0.25">
      <c r="A55879" t="s">
        <v>76984</v>
      </c>
    </row>
    <row r="55880" spans="1:1" x14ac:dyDescent="0.25">
      <c r="A55880" t="s">
        <v>76985</v>
      </c>
    </row>
    <row r="55881" spans="1:1" x14ac:dyDescent="0.25">
      <c r="A55881" t="s">
        <v>76986</v>
      </c>
    </row>
    <row r="55882" spans="1:1" x14ac:dyDescent="0.25">
      <c r="A55882" t="s">
        <v>76987</v>
      </c>
    </row>
    <row r="55883" spans="1:1" x14ac:dyDescent="0.25">
      <c r="A55883" t="s">
        <v>76988</v>
      </c>
    </row>
    <row r="55884" spans="1:1" x14ac:dyDescent="0.25">
      <c r="A55884" t="s">
        <v>76989</v>
      </c>
    </row>
    <row r="55885" spans="1:1" x14ac:dyDescent="0.25">
      <c r="A55885" t="s">
        <v>76990</v>
      </c>
    </row>
    <row r="55886" spans="1:1" x14ac:dyDescent="0.25">
      <c r="A55886" t="s">
        <v>76991</v>
      </c>
    </row>
    <row r="55887" spans="1:1" x14ac:dyDescent="0.25">
      <c r="A55887" t="s">
        <v>76992</v>
      </c>
    </row>
    <row r="55888" spans="1:1" x14ac:dyDescent="0.25">
      <c r="A55888" t="s">
        <v>76993</v>
      </c>
    </row>
    <row r="55889" spans="1:1" x14ac:dyDescent="0.25">
      <c r="A55889" t="s">
        <v>76994</v>
      </c>
    </row>
    <row r="55890" spans="1:1" x14ac:dyDescent="0.25">
      <c r="A55890" t="s">
        <v>76995</v>
      </c>
    </row>
    <row r="55891" spans="1:1" x14ac:dyDescent="0.25">
      <c r="A55891" t="s">
        <v>76996</v>
      </c>
    </row>
    <row r="55892" spans="1:1" x14ac:dyDescent="0.25">
      <c r="A55892" t="s">
        <v>76997</v>
      </c>
    </row>
    <row r="55893" spans="1:1" x14ac:dyDescent="0.25">
      <c r="A55893" t="s">
        <v>76998</v>
      </c>
    </row>
    <row r="55894" spans="1:1" x14ac:dyDescent="0.25">
      <c r="A55894" t="s">
        <v>76999</v>
      </c>
    </row>
    <row r="55895" spans="1:1" x14ac:dyDescent="0.25">
      <c r="A55895" t="s">
        <v>77000</v>
      </c>
    </row>
    <row r="55896" spans="1:1" x14ac:dyDescent="0.25">
      <c r="A55896" t="s">
        <v>77001</v>
      </c>
    </row>
    <row r="55897" spans="1:1" x14ac:dyDescent="0.25">
      <c r="A55897" t="s">
        <v>77002</v>
      </c>
    </row>
    <row r="55898" spans="1:1" x14ac:dyDescent="0.25">
      <c r="A55898" t="s">
        <v>77003</v>
      </c>
    </row>
    <row r="55899" spans="1:1" x14ac:dyDescent="0.25">
      <c r="A55899" t="s">
        <v>77004</v>
      </c>
    </row>
    <row r="55900" spans="1:1" x14ac:dyDescent="0.25">
      <c r="A55900" t="s">
        <v>77005</v>
      </c>
    </row>
    <row r="55901" spans="1:1" x14ac:dyDescent="0.25">
      <c r="A55901" t="s">
        <v>77006</v>
      </c>
    </row>
    <row r="55902" spans="1:1" x14ac:dyDescent="0.25">
      <c r="A55902" t="s">
        <v>77007</v>
      </c>
    </row>
    <row r="55903" spans="1:1" x14ac:dyDescent="0.25">
      <c r="A55903" t="s">
        <v>77008</v>
      </c>
    </row>
    <row r="55904" spans="1:1" x14ac:dyDescent="0.25">
      <c r="A55904" t="s">
        <v>77009</v>
      </c>
    </row>
    <row r="55905" spans="1:1" x14ac:dyDescent="0.25">
      <c r="A55905" t="s">
        <v>77010</v>
      </c>
    </row>
    <row r="55906" spans="1:1" x14ac:dyDescent="0.25">
      <c r="A55906" t="s">
        <v>77011</v>
      </c>
    </row>
    <row r="55907" spans="1:1" x14ac:dyDescent="0.25">
      <c r="A55907" t="s">
        <v>77012</v>
      </c>
    </row>
    <row r="55908" spans="1:1" x14ac:dyDescent="0.25">
      <c r="A55908" t="s">
        <v>77013</v>
      </c>
    </row>
    <row r="55909" spans="1:1" x14ac:dyDescent="0.25">
      <c r="A55909" t="s">
        <v>77014</v>
      </c>
    </row>
    <row r="55910" spans="1:1" x14ac:dyDescent="0.25">
      <c r="A55910" t="s">
        <v>77015</v>
      </c>
    </row>
    <row r="55911" spans="1:1" x14ac:dyDescent="0.25">
      <c r="A55911" t="s">
        <v>77016</v>
      </c>
    </row>
    <row r="55912" spans="1:1" x14ac:dyDescent="0.25">
      <c r="A55912" t="s">
        <v>77017</v>
      </c>
    </row>
    <row r="55913" spans="1:1" x14ac:dyDescent="0.25">
      <c r="A55913" t="s">
        <v>77018</v>
      </c>
    </row>
    <row r="55914" spans="1:1" x14ac:dyDescent="0.25">
      <c r="A55914" t="s">
        <v>77019</v>
      </c>
    </row>
    <row r="55915" spans="1:1" x14ac:dyDescent="0.25">
      <c r="A55915" t="s">
        <v>77020</v>
      </c>
    </row>
    <row r="55916" spans="1:1" x14ac:dyDescent="0.25">
      <c r="A55916" t="s">
        <v>77021</v>
      </c>
    </row>
    <row r="55917" spans="1:1" x14ac:dyDescent="0.25">
      <c r="A55917" t="s">
        <v>77022</v>
      </c>
    </row>
    <row r="55918" spans="1:1" x14ac:dyDescent="0.25">
      <c r="A55918" t="s">
        <v>77023</v>
      </c>
    </row>
    <row r="55919" spans="1:1" x14ac:dyDescent="0.25">
      <c r="A55919" t="s">
        <v>77024</v>
      </c>
    </row>
    <row r="55920" spans="1:1" x14ac:dyDescent="0.25">
      <c r="A55920" t="s">
        <v>77025</v>
      </c>
    </row>
    <row r="55921" spans="1:1" x14ac:dyDescent="0.25">
      <c r="A55921" t="s">
        <v>77026</v>
      </c>
    </row>
    <row r="55922" spans="1:1" x14ac:dyDescent="0.25">
      <c r="A55922" t="s">
        <v>77027</v>
      </c>
    </row>
    <row r="55923" spans="1:1" x14ac:dyDescent="0.25">
      <c r="A55923" t="s">
        <v>77028</v>
      </c>
    </row>
    <row r="55924" spans="1:1" x14ac:dyDescent="0.25">
      <c r="A55924" t="s">
        <v>77029</v>
      </c>
    </row>
    <row r="55925" spans="1:1" x14ac:dyDescent="0.25">
      <c r="A55925" t="s">
        <v>77030</v>
      </c>
    </row>
    <row r="55926" spans="1:1" x14ac:dyDescent="0.25">
      <c r="A55926" t="s">
        <v>77031</v>
      </c>
    </row>
    <row r="55927" spans="1:1" x14ac:dyDescent="0.25">
      <c r="A55927" t="s">
        <v>77032</v>
      </c>
    </row>
    <row r="55928" spans="1:1" x14ac:dyDescent="0.25">
      <c r="A55928" t="s">
        <v>77033</v>
      </c>
    </row>
    <row r="55929" spans="1:1" x14ac:dyDescent="0.25">
      <c r="A55929" t="s">
        <v>77034</v>
      </c>
    </row>
    <row r="55930" spans="1:1" x14ac:dyDescent="0.25">
      <c r="A55930" t="s">
        <v>77035</v>
      </c>
    </row>
    <row r="55931" spans="1:1" x14ac:dyDescent="0.25">
      <c r="A55931" t="s">
        <v>77036</v>
      </c>
    </row>
    <row r="55932" spans="1:1" x14ac:dyDescent="0.25">
      <c r="A55932" t="s">
        <v>77037</v>
      </c>
    </row>
    <row r="55933" spans="1:1" x14ac:dyDescent="0.25">
      <c r="A55933" t="s">
        <v>77038</v>
      </c>
    </row>
    <row r="55934" spans="1:1" x14ac:dyDescent="0.25">
      <c r="A55934" t="s">
        <v>77039</v>
      </c>
    </row>
    <row r="55935" spans="1:1" x14ac:dyDescent="0.25">
      <c r="A55935" t="s">
        <v>77040</v>
      </c>
    </row>
    <row r="55936" spans="1:1" x14ac:dyDescent="0.25">
      <c r="A55936" t="s">
        <v>77041</v>
      </c>
    </row>
    <row r="55937" spans="1:1" x14ac:dyDescent="0.25">
      <c r="A55937" t="s">
        <v>77042</v>
      </c>
    </row>
    <row r="55938" spans="1:1" x14ac:dyDescent="0.25">
      <c r="A55938" t="s">
        <v>77043</v>
      </c>
    </row>
    <row r="55939" spans="1:1" x14ac:dyDescent="0.25">
      <c r="A55939" t="s">
        <v>77044</v>
      </c>
    </row>
    <row r="55940" spans="1:1" x14ac:dyDescent="0.25">
      <c r="A55940" t="s">
        <v>77045</v>
      </c>
    </row>
    <row r="55941" spans="1:1" x14ac:dyDescent="0.25">
      <c r="A55941" t="s">
        <v>77046</v>
      </c>
    </row>
    <row r="55942" spans="1:1" x14ac:dyDescent="0.25">
      <c r="A55942" t="s">
        <v>77047</v>
      </c>
    </row>
    <row r="55943" spans="1:1" x14ac:dyDescent="0.25">
      <c r="A55943" t="s">
        <v>77048</v>
      </c>
    </row>
    <row r="55944" spans="1:1" x14ac:dyDescent="0.25">
      <c r="A55944" t="s">
        <v>77049</v>
      </c>
    </row>
    <row r="55945" spans="1:1" x14ac:dyDescent="0.25">
      <c r="A55945" t="s">
        <v>77050</v>
      </c>
    </row>
    <row r="55946" spans="1:1" x14ac:dyDescent="0.25">
      <c r="A55946" t="s">
        <v>77051</v>
      </c>
    </row>
    <row r="55947" spans="1:1" x14ac:dyDescent="0.25">
      <c r="A55947" t="s">
        <v>77052</v>
      </c>
    </row>
    <row r="55948" spans="1:1" x14ac:dyDescent="0.25">
      <c r="A55948" t="s">
        <v>77053</v>
      </c>
    </row>
    <row r="55949" spans="1:1" x14ac:dyDescent="0.25">
      <c r="A55949" t="s">
        <v>77054</v>
      </c>
    </row>
    <row r="55950" spans="1:1" x14ac:dyDescent="0.25">
      <c r="A55950" t="s">
        <v>77055</v>
      </c>
    </row>
    <row r="55951" spans="1:1" x14ac:dyDescent="0.25">
      <c r="A55951" t="s">
        <v>77056</v>
      </c>
    </row>
    <row r="55952" spans="1:1" x14ac:dyDescent="0.25">
      <c r="A55952" t="s">
        <v>77057</v>
      </c>
    </row>
    <row r="55953" spans="1:1" x14ac:dyDescent="0.25">
      <c r="A55953" t="s">
        <v>77058</v>
      </c>
    </row>
    <row r="55954" spans="1:1" x14ac:dyDescent="0.25">
      <c r="A55954" t="s">
        <v>77059</v>
      </c>
    </row>
    <row r="55955" spans="1:1" x14ac:dyDescent="0.25">
      <c r="A55955" t="s">
        <v>77060</v>
      </c>
    </row>
    <row r="55956" spans="1:1" x14ac:dyDescent="0.25">
      <c r="A55956" t="s">
        <v>77061</v>
      </c>
    </row>
    <row r="55957" spans="1:1" x14ac:dyDescent="0.25">
      <c r="A55957" t="s">
        <v>77062</v>
      </c>
    </row>
    <row r="55958" spans="1:1" x14ac:dyDescent="0.25">
      <c r="A55958" t="s">
        <v>77063</v>
      </c>
    </row>
    <row r="55959" spans="1:1" x14ac:dyDescent="0.25">
      <c r="A55959" t="s">
        <v>77064</v>
      </c>
    </row>
    <row r="55960" spans="1:1" x14ac:dyDescent="0.25">
      <c r="A55960" t="s">
        <v>77065</v>
      </c>
    </row>
    <row r="55961" spans="1:1" x14ac:dyDescent="0.25">
      <c r="A55961" t="s">
        <v>77066</v>
      </c>
    </row>
    <row r="55962" spans="1:1" x14ac:dyDescent="0.25">
      <c r="A55962" t="s">
        <v>77067</v>
      </c>
    </row>
    <row r="55963" spans="1:1" x14ac:dyDescent="0.25">
      <c r="A55963" t="s">
        <v>77068</v>
      </c>
    </row>
    <row r="55964" spans="1:1" x14ac:dyDescent="0.25">
      <c r="A55964" t="s">
        <v>77069</v>
      </c>
    </row>
    <row r="55965" spans="1:1" x14ac:dyDescent="0.25">
      <c r="A55965" t="s">
        <v>77070</v>
      </c>
    </row>
    <row r="55966" spans="1:1" x14ac:dyDescent="0.25">
      <c r="A55966" t="s">
        <v>77071</v>
      </c>
    </row>
    <row r="55967" spans="1:1" x14ac:dyDescent="0.25">
      <c r="A55967" t="s">
        <v>77072</v>
      </c>
    </row>
    <row r="55968" spans="1:1" x14ac:dyDescent="0.25">
      <c r="A55968" t="s">
        <v>77073</v>
      </c>
    </row>
    <row r="55969" spans="1:1" x14ac:dyDescent="0.25">
      <c r="A55969" t="s">
        <v>77074</v>
      </c>
    </row>
    <row r="55970" spans="1:1" x14ac:dyDescent="0.25">
      <c r="A55970" t="s">
        <v>77075</v>
      </c>
    </row>
    <row r="55971" spans="1:1" x14ac:dyDescent="0.25">
      <c r="A55971" t="s">
        <v>77076</v>
      </c>
    </row>
    <row r="55972" spans="1:1" x14ac:dyDescent="0.25">
      <c r="A55972" t="s">
        <v>77077</v>
      </c>
    </row>
    <row r="55973" spans="1:1" x14ac:dyDescent="0.25">
      <c r="A55973" t="s">
        <v>77078</v>
      </c>
    </row>
    <row r="55974" spans="1:1" x14ac:dyDescent="0.25">
      <c r="A55974" t="s">
        <v>77079</v>
      </c>
    </row>
    <row r="55975" spans="1:1" x14ac:dyDescent="0.25">
      <c r="A55975" t="s">
        <v>77080</v>
      </c>
    </row>
    <row r="55976" spans="1:1" x14ac:dyDescent="0.25">
      <c r="A55976" t="s">
        <v>77081</v>
      </c>
    </row>
    <row r="55977" spans="1:1" x14ac:dyDescent="0.25">
      <c r="A55977" t="s">
        <v>77082</v>
      </c>
    </row>
    <row r="55978" spans="1:1" x14ac:dyDescent="0.25">
      <c r="A55978" t="s">
        <v>77083</v>
      </c>
    </row>
    <row r="55979" spans="1:1" x14ac:dyDescent="0.25">
      <c r="A55979" t="s">
        <v>77084</v>
      </c>
    </row>
    <row r="55980" spans="1:1" x14ac:dyDescent="0.25">
      <c r="A55980" t="s">
        <v>77085</v>
      </c>
    </row>
    <row r="55981" spans="1:1" x14ac:dyDescent="0.25">
      <c r="A55981" t="s">
        <v>77086</v>
      </c>
    </row>
    <row r="55982" spans="1:1" x14ac:dyDescent="0.25">
      <c r="A55982" t="s">
        <v>77087</v>
      </c>
    </row>
    <row r="55983" spans="1:1" x14ac:dyDescent="0.25">
      <c r="A55983" t="s">
        <v>77088</v>
      </c>
    </row>
    <row r="55984" spans="1:1" x14ac:dyDescent="0.25">
      <c r="A55984" t="s">
        <v>77089</v>
      </c>
    </row>
    <row r="55985" spans="1:1" x14ac:dyDescent="0.25">
      <c r="A55985" t="s">
        <v>77090</v>
      </c>
    </row>
    <row r="55986" spans="1:1" x14ac:dyDescent="0.25">
      <c r="A55986" t="s">
        <v>77091</v>
      </c>
    </row>
    <row r="55987" spans="1:1" x14ac:dyDescent="0.25">
      <c r="A55987" t="s">
        <v>77092</v>
      </c>
    </row>
    <row r="55988" spans="1:1" x14ac:dyDescent="0.25">
      <c r="A55988" t="s">
        <v>77093</v>
      </c>
    </row>
    <row r="55989" spans="1:1" x14ac:dyDescent="0.25">
      <c r="A55989" t="s">
        <v>77094</v>
      </c>
    </row>
    <row r="55990" spans="1:1" x14ac:dyDescent="0.25">
      <c r="A55990" t="s">
        <v>77095</v>
      </c>
    </row>
    <row r="55991" spans="1:1" x14ac:dyDescent="0.25">
      <c r="A55991" t="s">
        <v>77096</v>
      </c>
    </row>
    <row r="55992" spans="1:1" x14ac:dyDescent="0.25">
      <c r="A55992" t="s">
        <v>77097</v>
      </c>
    </row>
    <row r="55993" spans="1:1" x14ac:dyDescent="0.25">
      <c r="A55993" t="s">
        <v>77098</v>
      </c>
    </row>
    <row r="55994" spans="1:1" x14ac:dyDescent="0.25">
      <c r="A55994" t="s">
        <v>77099</v>
      </c>
    </row>
    <row r="55995" spans="1:1" x14ac:dyDescent="0.25">
      <c r="A55995" t="s">
        <v>77100</v>
      </c>
    </row>
    <row r="55996" spans="1:1" x14ac:dyDescent="0.25">
      <c r="A55996" t="s">
        <v>77101</v>
      </c>
    </row>
    <row r="55997" spans="1:1" x14ac:dyDescent="0.25">
      <c r="A55997" t="s">
        <v>77102</v>
      </c>
    </row>
    <row r="55998" spans="1:1" x14ac:dyDescent="0.25">
      <c r="A55998" t="s">
        <v>77103</v>
      </c>
    </row>
    <row r="55999" spans="1:1" x14ac:dyDescent="0.25">
      <c r="A55999" t="s">
        <v>77104</v>
      </c>
    </row>
    <row r="56000" spans="1:1" x14ac:dyDescent="0.25">
      <c r="A56000" t="s">
        <v>77105</v>
      </c>
    </row>
    <row r="56001" spans="1:1" x14ac:dyDescent="0.25">
      <c r="A56001" t="s">
        <v>77106</v>
      </c>
    </row>
    <row r="56002" spans="1:1" x14ac:dyDescent="0.25">
      <c r="A56002" t="s">
        <v>77107</v>
      </c>
    </row>
    <row r="56003" spans="1:1" x14ac:dyDescent="0.25">
      <c r="A56003" t="s">
        <v>77108</v>
      </c>
    </row>
    <row r="56004" spans="1:1" x14ac:dyDescent="0.25">
      <c r="A56004" t="s">
        <v>77109</v>
      </c>
    </row>
    <row r="56005" spans="1:1" x14ac:dyDescent="0.25">
      <c r="A56005" t="s">
        <v>77110</v>
      </c>
    </row>
    <row r="56006" spans="1:1" x14ac:dyDescent="0.25">
      <c r="A56006" t="s">
        <v>77111</v>
      </c>
    </row>
    <row r="56007" spans="1:1" x14ac:dyDescent="0.25">
      <c r="A56007" t="s">
        <v>77112</v>
      </c>
    </row>
    <row r="56008" spans="1:1" x14ac:dyDescent="0.25">
      <c r="A56008" t="s">
        <v>77113</v>
      </c>
    </row>
    <row r="56009" spans="1:1" x14ac:dyDescent="0.25">
      <c r="A56009" t="s">
        <v>77114</v>
      </c>
    </row>
    <row r="56010" spans="1:1" x14ac:dyDescent="0.25">
      <c r="A56010" t="s">
        <v>77115</v>
      </c>
    </row>
    <row r="56011" spans="1:1" x14ac:dyDescent="0.25">
      <c r="A56011" t="s">
        <v>77116</v>
      </c>
    </row>
    <row r="56012" spans="1:1" x14ac:dyDescent="0.25">
      <c r="A56012" t="s">
        <v>77117</v>
      </c>
    </row>
    <row r="56013" spans="1:1" x14ac:dyDescent="0.25">
      <c r="A56013" t="s">
        <v>77118</v>
      </c>
    </row>
    <row r="56014" spans="1:1" x14ac:dyDescent="0.25">
      <c r="A56014" t="s">
        <v>77119</v>
      </c>
    </row>
    <row r="56015" spans="1:1" x14ac:dyDescent="0.25">
      <c r="A56015" t="s">
        <v>77120</v>
      </c>
    </row>
    <row r="56016" spans="1:1" x14ac:dyDescent="0.25">
      <c r="A56016" t="s">
        <v>77121</v>
      </c>
    </row>
    <row r="56017" spans="1:1" x14ac:dyDescent="0.25">
      <c r="A56017" t="s">
        <v>77122</v>
      </c>
    </row>
    <row r="56018" spans="1:1" x14ac:dyDescent="0.25">
      <c r="A56018" t="s">
        <v>77123</v>
      </c>
    </row>
    <row r="56019" spans="1:1" x14ac:dyDescent="0.25">
      <c r="A56019" t="s">
        <v>77124</v>
      </c>
    </row>
    <row r="56020" spans="1:1" x14ac:dyDescent="0.25">
      <c r="A56020" t="s">
        <v>77125</v>
      </c>
    </row>
    <row r="56021" spans="1:1" x14ac:dyDescent="0.25">
      <c r="A56021" t="s">
        <v>77126</v>
      </c>
    </row>
    <row r="56022" spans="1:1" x14ac:dyDescent="0.25">
      <c r="A56022" t="s">
        <v>77127</v>
      </c>
    </row>
    <row r="56023" spans="1:1" x14ac:dyDescent="0.25">
      <c r="A56023" t="s">
        <v>77128</v>
      </c>
    </row>
    <row r="56024" spans="1:1" x14ac:dyDescent="0.25">
      <c r="A56024" t="s">
        <v>77129</v>
      </c>
    </row>
    <row r="56025" spans="1:1" x14ac:dyDescent="0.25">
      <c r="A56025" t="s">
        <v>77130</v>
      </c>
    </row>
    <row r="56026" spans="1:1" x14ac:dyDescent="0.25">
      <c r="A56026" t="s">
        <v>77131</v>
      </c>
    </row>
    <row r="56027" spans="1:1" x14ac:dyDescent="0.25">
      <c r="A56027" t="s">
        <v>77132</v>
      </c>
    </row>
    <row r="56028" spans="1:1" x14ac:dyDescent="0.25">
      <c r="A56028" t="s">
        <v>77133</v>
      </c>
    </row>
    <row r="56029" spans="1:1" x14ac:dyDescent="0.25">
      <c r="A56029" t="s">
        <v>77134</v>
      </c>
    </row>
    <row r="56030" spans="1:1" x14ac:dyDescent="0.25">
      <c r="A56030" t="s">
        <v>77135</v>
      </c>
    </row>
    <row r="56031" spans="1:1" x14ac:dyDescent="0.25">
      <c r="A56031" t="s">
        <v>77136</v>
      </c>
    </row>
    <row r="56032" spans="1:1" x14ac:dyDescent="0.25">
      <c r="A56032" t="s">
        <v>77137</v>
      </c>
    </row>
    <row r="56033" spans="1:1" x14ac:dyDescent="0.25">
      <c r="A56033" t="s">
        <v>77138</v>
      </c>
    </row>
    <row r="56034" spans="1:1" x14ac:dyDescent="0.25">
      <c r="A56034" t="s">
        <v>77139</v>
      </c>
    </row>
    <row r="56035" spans="1:1" x14ac:dyDescent="0.25">
      <c r="A56035" t="s">
        <v>77140</v>
      </c>
    </row>
    <row r="56036" spans="1:1" x14ac:dyDescent="0.25">
      <c r="A56036" t="s">
        <v>77141</v>
      </c>
    </row>
    <row r="56037" spans="1:1" x14ac:dyDescent="0.25">
      <c r="A56037" t="s">
        <v>77142</v>
      </c>
    </row>
    <row r="56038" spans="1:1" x14ac:dyDescent="0.25">
      <c r="A56038" t="s">
        <v>77143</v>
      </c>
    </row>
    <row r="56039" spans="1:1" x14ac:dyDescent="0.25">
      <c r="A56039" t="s">
        <v>77144</v>
      </c>
    </row>
    <row r="56040" spans="1:1" x14ac:dyDescent="0.25">
      <c r="A56040" t="s">
        <v>77145</v>
      </c>
    </row>
    <row r="56041" spans="1:1" x14ac:dyDescent="0.25">
      <c r="A56041" t="s">
        <v>77146</v>
      </c>
    </row>
    <row r="56042" spans="1:1" x14ac:dyDescent="0.25">
      <c r="A56042" t="s">
        <v>77147</v>
      </c>
    </row>
    <row r="56043" spans="1:1" x14ac:dyDescent="0.25">
      <c r="A56043" t="s">
        <v>77148</v>
      </c>
    </row>
    <row r="56044" spans="1:1" x14ac:dyDescent="0.25">
      <c r="A56044" t="s">
        <v>77149</v>
      </c>
    </row>
    <row r="56045" spans="1:1" x14ac:dyDescent="0.25">
      <c r="A56045" t="s">
        <v>77150</v>
      </c>
    </row>
    <row r="56046" spans="1:1" x14ac:dyDescent="0.25">
      <c r="A56046" t="s">
        <v>77151</v>
      </c>
    </row>
    <row r="56047" spans="1:1" x14ac:dyDescent="0.25">
      <c r="A56047" t="s">
        <v>77152</v>
      </c>
    </row>
    <row r="56048" spans="1:1" x14ac:dyDescent="0.25">
      <c r="A56048" t="s">
        <v>77153</v>
      </c>
    </row>
    <row r="56049" spans="1:1" x14ac:dyDescent="0.25">
      <c r="A56049" t="s">
        <v>77154</v>
      </c>
    </row>
    <row r="56050" spans="1:1" x14ac:dyDescent="0.25">
      <c r="A56050" t="s">
        <v>77155</v>
      </c>
    </row>
    <row r="56051" spans="1:1" x14ac:dyDescent="0.25">
      <c r="A56051" t="s">
        <v>77156</v>
      </c>
    </row>
    <row r="56052" spans="1:1" x14ac:dyDescent="0.25">
      <c r="A56052" t="s">
        <v>77157</v>
      </c>
    </row>
    <row r="56053" spans="1:1" x14ac:dyDescent="0.25">
      <c r="A56053" t="s">
        <v>77158</v>
      </c>
    </row>
    <row r="56054" spans="1:1" x14ac:dyDescent="0.25">
      <c r="A56054" t="s">
        <v>77159</v>
      </c>
    </row>
    <row r="56055" spans="1:1" x14ac:dyDescent="0.25">
      <c r="A56055" t="s">
        <v>77160</v>
      </c>
    </row>
    <row r="56056" spans="1:1" x14ac:dyDescent="0.25">
      <c r="A56056" t="s">
        <v>77161</v>
      </c>
    </row>
    <row r="56057" spans="1:1" x14ac:dyDescent="0.25">
      <c r="A56057" t="s">
        <v>77162</v>
      </c>
    </row>
    <row r="56058" spans="1:1" x14ac:dyDescent="0.25">
      <c r="A56058" t="s">
        <v>77163</v>
      </c>
    </row>
    <row r="56059" spans="1:1" x14ac:dyDescent="0.25">
      <c r="A56059" t="s">
        <v>77164</v>
      </c>
    </row>
    <row r="56060" spans="1:1" x14ac:dyDescent="0.25">
      <c r="A56060" t="s">
        <v>77165</v>
      </c>
    </row>
    <row r="56061" spans="1:1" x14ac:dyDescent="0.25">
      <c r="A56061" t="s">
        <v>77166</v>
      </c>
    </row>
    <row r="56062" spans="1:1" x14ac:dyDescent="0.25">
      <c r="A56062" t="s">
        <v>77167</v>
      </c>
    </row>
    <row r="56063" spans="1:1" x14ac:dyDescent="0.25">
      <c r="A56063" t="s">
        <v>77168</v>
      </c>
    </row>
    <row r="56064" spans="1:1" x14ac:dyDescent="0.25">
      <c r="A56064" t="s">
        <v>77169</v>
      </c>
    </row>
    <row r="56065" spans="1:1" x14ac:dyDescent="0.25">
      <c r="A56065" t="s">
        <v>77170</v>
      </c>
    </row>
    <row r="56066" spans="1:1" x14ac:dyDescent="0.25">
      <c r="A56066" t="s">
        <v>77171</v>
      </c>
    </row>
    <row r="56067" spans="1:1" x14ac:dyDescent="0.25">
      <c r="A56067" t="s">
        <v>77172</v>
      </c>
    </row>
    <row r="56068" spans="1:1" x14ac:dyDescent="0.25">
      <c r="A56068" t="s">
        <v>77173</v>
      </c>
    </row>
    <row r="56069" spans="1:1" x14ac:dyDescent="0.25">
      <c r="A56069" t="s">
        <v>77174</v>
      </c>
    </row>
    <row r="56070" spans="1:1" x14ac:dyDescent="0.25">
      <c r="A56070" t="s">
        <v>77175</v>
      </c>
    </row>
    <row r="56071" spans="1:1" x14ac:dyDescent="0.25">
      <c r="A56071" t="s">
        <v>77176</v>
      </c>
    </row>
    <row r="56072" spans="1:1" x14ac:dyDescent="0.25">
      <c r="A56072" t="s">
        <v>77177</v>
      </c>
    </row>
    <row r="56073" spans="1:1" x14ac:dyDescent="0.25">
      <c r="A56073" t="s">
        <v>77178</v>
      </c>
    </row>
    <row r="56074" spans="1:1" x14ac:dyDescent="0.25">
      <c r="A56074" t="s">
        <v>77179</v>
      </c>
    </row>
    <row r="56075" spans="1:1" x14ac:dyDescent="0.25">
      <c r="A56075" t="s">
        <v>77180</v>
      </c>
    </row>
    <row r="56076" spans="1:1" x14ac:dyDescent="0.25">
      <c r="A56076" t="s">
        <v>77181</v>
      </c>
    </row>
    <row r="56077" spans="1:1" x14ac:dyDescent="0.25">
      <c r="A56077" t="s">
        <v>77182</v>
      </c>
    </row>
    <row r="56078" spans="1:1" x14ac:dyDescent="0.25">
      <c r="A56078" t="s">
        <v>77183</v>
      </c>
    </row>
    <row r="56079" spans="1:1" x14ac:dyDescent="0.25">
      <c r="A56079" t="s">
        <v>77184</v>
      </c>
    </row>
    <row r="56080" spans="1:1" x14ac:dyDescent="0.25">
      <c r="A56080" t="s">
        <v>77185</v>
      </c>
    </row>
    <row r="56081" spans="1:1" x14ac:dyDescent="0.25">
      <c r="A56081" t="s">
        <v>77186</v>
      </c>
    </row>
    <row r="56082" spans="1:1" x14ac:dyDescent="0.25">
      <c r="A56082" t="s">
        <v>77187</v>
      </c>
    </row>
    <row r="56083" spans="1:1" x14ac:dyDescent="0.25">
      <c r="A56083" t="s">
        <v>77188</v>
      </c>
    </row>
    <row r="56084" spans="1:1" x14ac:dyDescent="0.25">
      <c r="A56084" t="s">
        <v>77189</v>
      </c>
    </row>
    <row r="56085" spans="1:1" x14ac:dyDescent="0.25">
      <c r="A56085" t="s">
        <v>77190</v>
      </c>
    </row>
    <row r="56086" spans="1:1" x14ac:dyDescent="0.25">
      <c r="A56086" t="s">
        <v>77191</v>
      </c>
    </row>
    <row r="56087" spans="1:1" x14ac:dyDescent="0.25">
      <c r="A56087" t="s">
        <v>77192</v>
      </c>
    </row>
    <row r="56088" spans="1:1" x14ac:dyDescent="0.25">
      <c r="A56088" t="s">
        <v>77193</v>
      </c>
    </row>
    <row r="56089" spans="1:1" x14ac:dyDescent="0.25">
      <c r="A56089" t="s">
        <v>77194</v>
      </c>
    </row>
    <row r="56090" spans="1:1" x14ac:dyDescent="0.25">
      <c r="A56090" t="s">
        <v>77195</v>
      </c>
    </row>
    <row r="56091" spans="1:1" x14ac:dyDescent="0.25">
      <c r="A56091" t="s">
        <v>77196</v>
      </c>
    </row>
    <row r="56092" spans="1:1" x14ac:dyDescent="0.25">
      <c r="A56092" t="s">
        <v>77197</v>
      </c>
    </row>
    <row r="56093" spans="1:1" x14ac:dyDescent="0.25">
      <c r="A56093" t="s">
        <v>77198</v>
      </c>
    </row>
    <row r="56094" spans="1:1" x14ac:dyDescent="0.25">
      <c r="A56094" t="s">
        <v>77199</v>
      </c>
    </row>
    <row r="56095" spans="1:1" x14ac:dyDescent="0.25">
      <c r="A56095" t="s">
        <v>77200</v>
      </c>
    </row>
    <row r="56096" spans="1:1" x14ac:dyDescent="0.25">
      <c r="A56096" t="s">
        <v>77201</v>
      </c>
    </row>
    <row r="56097" spans="1:1" x14ac:dyDescent="0.25">
      <c r="A56097" t="s">
        <v>77202</v>
      </c>
    </row>
    <row r="56098" spans="1:1" x14ac:dyDescent="0.25">
      <c r="A56098" t="s">
        <v>77203</v>
      </c>
    </row>
    <row r="56099" spans="1:1" x14ac:dyDescent="0.25">
      <c r="A56099" t="s">
        <v>77204</v>
      </c>
    </row>
    <row r="56100" spans="1:1" x14ac:dyDescent="0.25">
      <c r="A56100" t="s">
        <v>77205</v>
      </c>
    </row>
    <row r="56101" spans="1:1" x14ac:dyDescent="0.25">
      <c r="A56101" t="s">
        <v>77206</v>
      </c>
    </row>
    <row r="56102" spans="1:1" x14ac:dyDescent="0.25">
      <c r="A56102" t="s">
        <v>77207</v>
      </c>
    </row>
    <row r="56103" spans="1:1" x14ac:dyDescent="0.25">
      <c r="A56103" t="s">
        <v>77208</v>
      </c>
    </row>
    <row r="56104" spans="1:1" x14ac:dyDescent="0.25">
      <c r="A56104" t="s">
        <v>77209</v>
      </c>
    </row>
    <row r="56105" spans="1:1" x14ac:dyDescent="0.25">
      <c r="A56105" t="s">
        <v>77210</v>
      </c>
    </row>
    <row r="56106" spans="1:1" x14ac:dyDescent="0.25">
      <c r="A56106" t="s">
        <v>77211</v>
      </c>
    </row>
    <row r="56107" spans="1:1" x14ac:dyDescent="0.25">
      <c r="A56107" t="s">
        <v>77212</v>
      </c>
    </row>
    <row r="56108" spans="1:1" x14ac:dyDescent="0.25">
      <c r="A56108" t="s">
        <v>77213</v>
      </c>
    </row>
    <row r="56109" spans="1:1" x14ac:dyDescent="0.25">
      <c r="A56109" t="s">
        <v>77214</v>
      </c>
    </row>
    <row r="56110" spans="1:1" x14ac:dyDescent="0.25">
      <c r="A56110" t="s">
        <v>77215</v>
      </c>
    </row>
    <row r="56111" spans="1:1" x14ac:dyDescent="0.25">
      <c r="A56111" t="s">
        <v>77216</v>
      </c>
    </row>
    <row r="56112" spans="1:1" x14ac:dyDescent="0.25">
      <c r="A56112" t="s">
        <v>77217</v>
      </c>
    </row>
    <row r="56113" spans="1:1" x14ac:dyDescent="0.25">
      <c r="A56113" t="s">
        <v>77218</v>
      </c>
    </row>
    <row r="56114" spans="1:1" x14ac:dyDescent="0.25">
      <c r="A56114" t="s">
        <v>77219</v>
      </c>
    </row>
    <row r="56115" spans="1:1" x14ac:dyDescent="0.25">
      <c r="A56115" t="s">
        <v>77220</v>
      </c>
    </row>
    <row r="56116" spans="1:1" x14ac:dyDescent="0.25">
      <c r="A56116" t="s">
        <v>77221</v>
      </c>
    </row>
    <row r="56117" spans="1:1" x14ac:dyDescent="0.25">
      <c r="A56117" t="s">
        <v>77222</v>
      </c>
    </row>
    <row r="56118" spans="1:1" x14ac:dyDescent="0.25">
      <c r="A56118" t="s">
        <v>77223</v>
      </c>
    </row>
    <row r="56119" spans="1:1" x14ac:dyDescent="0.25">
      <c r="A56119" t="s">
        <v>77224</v>
      </c>
    </row>
    <row r="56120" spans="1:1" x14ac:dyDescent="0.25">
      <c r="A56120" t="s">
        <v>77225</v>
      </c>
    </row>
    <row r="56121" spans="1:1" x14ac:dyDescent="0.25">
      <c r="A56121" t="s">
        <v>77226</v>
      </c>
    </row>
    <row r="56122" spans="1:1" x14ac:dyDescent="0.25">
      <c r="A56122" t="s">
        <v>77227</v>
      </c>
    </row>
    <row r="56123" spans="1:1" x14ac:dyDescent="0.25">
      <c r="A56123" t="s">
        <v>77228</v>
      </c>
    </row>
    <row r="56124" spans="1:1" x14ac:dyDescent="0.25">
      <c r="A56124" t="s">
        <v>77229</v>
      </c>
    </row>
    <row r="56125" spans="1:1" x14ac:dyDescent="0.25">
      <c r="A56125" t="s">
        <v>77230</v>
      </c>
    </row>
    <row r="56126" spans="1:1" x14ac:dyDescent="0.25">
      <c r="A56126" t="s">
        <v>77231</v>
      </c>
    </row>
    <row r="56127" spans="1:1" x14ac:dyDescent="0.25">
      <c r="A56127" t="s">
        <v>77232</v>
      </c>
    </row>
    <row r="56128" spans="1:1" x14ac:dyDescent="0.25">
      <c r="A56128" t="s">
        <v>77233</v>
      </c>
    </row>
    <row r="56129" spans="1:1" x14ac:dyDescent="0.25">
      <c r="A56129" t="s">
        <v>77234</v>
      </c>
    </row>
    <row r="56130" spans="1:1" x14ac:dyDescent="0.25">
      <c r="A56130" t="s">
        <v>77235</v>
      </c>
    </row>
    <row r="56131" spans="1:1" x14ac:dyDescent="0.25">
      <c r="A56131" t="s">
        <v>77236</v>
      </c>
    </row>
    <row r="56132" spans="1:1" x14ac:dyDescent="0.25">
      <c r="A56132" t="s">
        <v>77237</v>
      </c>
    </row>
    <row r="56133" spans="1:1" x14ac:dyDescent="0.25">
      <c r="A56133" t="s">
        <v>77238</v>
      </c>
    </row>
    <row r="56134" spans="1:1" x14ac:dyDescent="0.25">
      <c r="A56134" t="s">
        <v>77239</v>
      </c>
    </row>
    <row r="56135" spans="1:1" x14ac:dyDescent="0.25">
      <c r="A56135" t="s">
        <v>77240</v>
      </c>
    </row>
    <row r="56136" spans="1:1" x14ac:dyDescent="0.25">
      <c r="A56136" t="s">
        <v>77241</v>
      </c>
    </row>
    <row r="56137" spans="1:1" x14ac:dyDescent="0.25">
      <c r="A56137" t="s">
        <v>77242</v>
      </c>
    </row>
    <row r="56138" spans="1:1" x14ac:dyDescent="0.25">
      <c r="A56138" t="s">
        <v>77243</v>
      </c>
    </row>
    <row r="56139" spans="1:1" x14ac:dyDescent="0.25">
      <c r="A56139" t="s">
        <v>77244</v>
      </c>
    </row>
    <row r="56140" spans="1:1" x14ac:dyDescent="0.25">
      <c r="A56140" t="s">
        <v>77245</v>
      </c>
    </row>
    <row r="56141" spans="1:1" x14ac:dyDescent="0.25">
      <c r="A56141" t="s">
        <v>77246</v>
      </c>
    </row>
    <row r="56142" spans="1:1" x14ac:dyDescent="0.25">
      <c r="A56142" t="s">
        <v>77247</v>
      </c>
    </row>
    <row r="56143" spans="1:1" x14ac:dyDescent="0.25">
      <c r="A56143" t="s">
        <v>77248</v>
      </c>
    </row>
    <row r="56144" spans="1:1" x14ac:dyDescent="0.25">
      <c r="A56144" t="s">
        <v>77249</v>
      </c>
    </row>
    <row r="56145" spans="1:1" x14ac:dyDescent="0.25">
      <c r="A56145" t="s">
        <v>77250</v>
      </c>
    </row>
    <row r="56146" spans="1:1" x14ac:dyDescent="0.25">
      <c r="A56146" t="s">
        <v>77251</v>
      </c>
    </row>
    <row r="56147" spans="1:1" x14ac:dyDescent="0.25">
      <c r="A56147" t="s">
        <v>77252</v>
      </c>
    </row>
    <row r="56148" spans="1:1" x14ac:dyDescent="0.25">
      <c r="A56148" t="s">
        <v>77253</v>
      </c>
    </row>
    <row r="56149" spans="1:1" x14ac:dyDescent="0.25">
      <c r="A56149" t="s">
        <v>77254</v>
      </c>
    </row>
    <row r="56150" spans="1:1" x14ac:dyDescent="0.25">
      <c r="A56150" t="s">
        <v>77255</v>
      </c>
    </row>
    <row r="56151" spans="1:1" x14ac:dyDescent="0.25">
      <c r="A56151" t="s">
        <v>77256</v>
      </c>
    </row>
    <row r="56152" spans="1:1" x14ac:dyDescent="0.25">
      <c r="A56152" t="s">
        <v>77257</v>
      </c>
    </row>
    <row r="56153" spans="1:1" x14ac:dyDescent="0.25">
      <c r="A56153" t="s">
        <v>77258</v>
      </c>
    </row>
    <row r="56154" spans="1:1" x14ac:dyDescent="0.25">
      <c r="A56154" t="s">
        <v>77259</v>
      </c>
    </row>
    <row r="56155" spans="1:1" x14ac:dyDescent="0.25">
      <c r="A56155" t="s">
        <v>77260</v>
      </c>
    </row>
    <row r="56156" spans="1:1" x14ac:dyDescent="0.25">
      <c r="A56156" t="s">
        <v>77261</v>
      </c>
    </row>
    <row r="56157" spans="1:1" x14ac:dyDescent="0.25">
      <c r="A56157" t="s">
        <v>77262</v>
      </c>
    </row>
    <row r="56158" spans="1:1" x14ac:dyDescent="0.25">
      <c r="A56158" t="s">
        <v>77263</v>
      </c>
    </row>
    <row r="56159" spans="1:1" x14ac:dyDescent="0.25">
      <c r="A56159" t="s">
        <v>77264</v>
      </c>
    </row>
    <row r="56160" spans="1:1" x14ac:dyDescent="0.25">
      <c r="A56160" t="s">
        <v>77265</v>
      </c>
    </row>
    <row r="56161" spans="1:1" x14ac:dyDescent="0.25">
      <c r="A56161" t="s">
        <v>77266</v>
      </c>
    </row>
    <row r="56162" spans="1:1" x14ac:dyDescent="0.25">
      <c r="A56162" t="s">
        <v>77267</v>
      </c>
    </row>
    <row r="56163" spans="1:1" x14ac:dyDescent="0.25">
      <c r="A56163" t="s">
        <v>77268</v>
      </c>
    </row>
    <row r="56164" spans="1:1" x14ac:dyDescent="0.25">
      <c r="A56164" t="s">
        <v>77269</v>
      </c>
    </row>
    <row r="56165" spans="1:1" x14ac:dyDescent="0.25">
      <c r="A56165" t="s">
        <v>77270</v>
      </c>
    </row>
    <row r="56166" spans="1:1" x14ac:dyDescent="0.25">
      <c r="A56166" t="s">
        <v>77271</v>
      </c>
    </row>
    <row r="56167" spans="1:1" x14ac:dyDescent="0.25">
      <c r="A56167" t="s">
        <v>77272</v>
      </c>
    </row>
    <row r="56168" spans="1:1" x14ac:dyDescent="0.25">
      <c r="A56168" t="s">
        <v>77273</v>
      </c>
    </row>
    <row r="56169" spans="1:1" x14ac:dyDescent="0.25">
      <c r="A56169" t="s">
        <v>77274</v>
      </c>
    </row>
    <row r="56170" spans="1:1" x14ac:dyDescent="0.25">
      <c r="A56170" t="s">
        <v>77275</v>
      </c>
    </row>
    <row r="56171" spans="1:1" x14ac:dyDescent="0.25">
      <c r="A56171" t="s">
        <v>77276</v>
      </c>
    </row>
    <row r="56172" spans="1:1" x14ac:dyDescent="0.25">
      <c r="A56172" t="s">
        <v>77277</v>
      </c>
    </row>
    <row r="56173" spans="1:1" x14ac:dyDescent="0.25">
      <c r="A56173" t="s">
        <v>77278</v>
      </c>
    </row>
    <row r="56174" spans="1:1" x14ac:dyDescent="0.25">
      <c r="A56174" t="s">
        <v>77279</v>
      </c>
    </row>
    <row r="56175" spans="1:1" x14ac:dyDescent="0.25">
      <c r="A56175" t="s">
        <v>77280</v>
      </c>
    </row>
    <row r="56176" spans="1:1" x14ac:dyDescent="0.25">
      <c r="A56176" t="s">
        <v>77281</v>
      </c>
    </row>
    <row r="56177" spans="1:1" x14ac:dyDescent="0.25">
      <c r="A56177" t="s">
        <v>77282</v>
      </c>
    </row>
    <row r="56178" spans="1:1" x14ac:dyDescent="0.25">
      <c r="A56178" t="s">
        <v>77283</v>
      </c>
    </row>
    <row r="56179" spans="1:1" x14ac:dyDescent="0.25">
      <c r="A56179" t="s">
        <v>77284</v>
      </c>
    </row>
    <row r="56180" spans="1:1" x14ac:dyDescent="0.25">
      <c r="A56180" t="s">
        <v>77285</v>
      </c>
    </row>
    <row r="56181" spans="1:1" x14ac:dyDescent="0.25">
      <c r="A56181" t="s">
        <v>77286</v>
      </c>
    </row>
    <row r="56182" spans="1:1" x14ac:dyDescent="0.25">
      <c r="A56182" t="s">
        <v>77287</v>
      </c>
    </row>
    <row r="56183" spans="1:1" x14ac:dyDescent="0.25">
      <c r="A56183" t="s">
        <v>77288</v>
      </c>
    </row>
    <row r="56184" spans="1:1" x14ac:dyDescent="0.25">
      <c r="A56184" t="s">
        <v>77289</v>
      </c>
    </row>
    <row r="56185" spans="1:1" x14ac:dyDescent="0.25">
      <c r="A56185" t="s">
        <v>77290</v>
      </c>
    </row>
    <row r="56186" spans="1:1" x14ac:dyDescent="0.25">
      <c r="A56186" t="s">
        <v>77291</v>
      </c>
    </row>
    <row r="56187" spans="1:1" x14ac:dyDescent="0.25">
      <c r="A56187" t="s">
        <v>77292</v>
      </c>
    </row>
    <row r="56188" spans="1:1" x14ac:dyDescent="0.25">
      <c r="A56188" t="s">
        <v>77293</v>
      </c>
    </row>
    <row r="56189" spans="1:1" x14ac:dyDescent="0.25">
      <c r="A56189" t="s">
        <v>77294</v>
      </c>
    </row>
    <row r="56190" spans="1:1" x14ac:dyDescent="0.25">
      <c r="A56190" t="s">
        <v>77295</v>
      </c>
    </row>
    <row r="56191" spans="1:1" x14ac:dyDescent="0.25">
      <c r="A56191" t="s">
        <v>77296</v>
      </c>
    </row>
    <row r="56192" spans="1:1" x14ac:dyDescent="0.25">
      <c r="A56192" t="s">
        <v>77297</v>
      </c>
    </row>
    <row r="56193" spans="1:1" x14ac:dyDescent="0.25">
      <c r="A56193" t="s">
        <v>77298</v>
      </c>
    </row>
    <row r="56194" spans="1:1" x14ac:dyDescent="0.25">
      <c r="A56194" t="s">
        <v>77299</v>
      </c>
    </row>
    <row r="56195" spans="1:1" x14ac:dyDescent="0.25">
      <c r="A56195" t="s">
        <v>77300</v>
      </c>
    </row>
    <row r="56196" spans="1:1" x14ac:dyDescent="0.25">
      <c r="A56196" t="s">
        <v>77301</v>
      </c>
    </row>
    <row r="56197" spans="1:1" x14ac:dyDescent="0.25">
      <c r="A56197" t="s">
        <v>77302</v>
      </c>
    </row>
    <row r="56198" spans="1:1" x14ac:dyDescent="0.25">
      <c r="A56198" t="s">
        <v>77303</v>
      </c>
    </row>
    <row r="56199" spans="1:1" x14ac:dyDescent="0.25">
      <c r="A56199" t="s">
        <v>77304</v>
      </c>
    </row>
    <row r="56200" spans="1:1" x14ac:dyDescent="0.25">
      <c r="A56200" t="s">
        <v>77305</v>
      </c>
    </row>
    <row r="56201" spans="1:1" x14ac:dyDescent="0.25">
      <c r="A56201" t="s">
        <v>77306</v>
      </c>
    </row>
    <row r="56202" spans="1:1" x14ac:dyDescent="0.25">
      <c r="A56202" t="s">
        <v>77307</v>
      </c>
    </row>
    <row r="56203" spans="1:1" x14ac:dyDescent="0.25">
      <c r="A56203" t="s">
        <v>77308</v>
      </c>
    </row>
    <row r="56204" spans="1:1" x14ac:dyDescent="0.25">
      <c r="A56204" t="s">
        <v>77309</v>
      </c>
    </row>
    <row r="56205" spans="1:1" x14ac:dyDescent="0.25">
      <c r="A56205" t="s">
        <v>77310</v>
      </c>
    </row>
    <row r="56206" spans="1:1" x14ac:dyDescent="0.25">
      <c r="A56206" t="s">
        <v>77311</v>
      </c>
    </row>
    <row r="56207" spans="1:1" x14ac:dyDescent="0.25">
      <c r="A56207" t="s">
        <v>77312</v>
      </c>
    </row>
    <row r="56208" spans="1:1" x14ac:dyDescent="0.25">
      <c r="A56208" t="s">
        <v>77313</v>
      </c>
    </row>
    <row r="56209" spans="1:1" x14ac:dyDescent="0.25">
      <c r="A56209" t="s">
        <v>77314</v>
      </c>
    </row>
    <row r="56210" spans="1:1" x14ac:dyDescent="0.25">
      <c r="A56210" t="s">
        <v>77315</v>
      </c>
    </row>
    <row r="56211" spans="1:1" x14ac:dyDescent="0.25">
      <c r="A56211" t="s">
        <v>77316</v>
      </c>
    </row>
    <row r="56212" spans="1:1" x14ac:dyDescent="0.25">
      <c r="A56212" t="s">
        <v>77317</v>
      </c>
    </row>
    <row r="56213" spans="1:1" x14ac:dyDescent="0.25">
      <c r="A56213" t="s">
        <v>77318</v>
      </c>
    </row>
    <row r="56214" spans="1:1" x14ac:dyDescent="0.25">
      <c r="A56214" t="s">
        <v>77319</v>
      </c>
    </row>
    <row r="56215" spans="1:1" x14ac:dyDescent="0.25">
      <c r="A56215" t="s">
        <v>77320</v>
      </c>
    </row>
    <row r="56216" spans="1:1" x14ac:dyDescent="0.25">
      <c r="A56216" t="s">
        <v>77321</v>
      </c>
    </row>
    <row r="56217" spans="1:1" x14ac:dyDescent="0.25">
      <c r="A56217" t="s">
        <v>77322</v>
      </c>
    </row>
    <row r="56218" spans="1:1" x14ac:dyDescent="0.25">
      <c r="A56218" t="s">
        <v>77323</v>
      </c>
    </row>
    <row r="56219" spans="1:1" x14ac:dyDescent="0.25">
      <c r="A56219" t="s">
        <v>77324</v>
      </c>
    </row>
    <row r="56220" spans="1:1" x14ac:dyDescent="0.25">
      <c r="A56220" t="s">
        <v>77325</v>
      </c>
    </row>
    <row r="56221" spans="1:1" x14ac:dyDescent="0.25">
      <c r="A56221" t="s">
        <v>77326</v>
      </c>
    </row>
    <row r="56222" spans="1:1" x14ac:dyDescent="0.25">
      <c r="A56222" t="s">
        <v>77327</v>
      </c>
    </row>
    <row r="56223" spans="1:1" x14ac:dyDescent="0.25">
      <c r="A56223" t="s">
        <v>77328</v>
      </c>
    </row>
    <row r="56224" spans="1:1" x14ac:dyDescent="0.25">
      <c r="A56224" t="s">
        <v>77329</v>
      </c>
    </row>
    <row r="56225" spans="1:1" x14ac:dyDescent="0.25">
      <c r="A56225" t="s">
        <v>77330</v>
      </c>
    </row>
    <row r="56226" spans="1:1" x14ac:dyDescent="0.25">
      <c r="A56226" t="s">
        <v>77331</v>
      </c>
    </row>
    <row r="56227" spans="1:1" x14ac:dyDescent="0.25">
      <c r="A56227" t="s">
        <v>77332</v>
      </c>
    </row>
    <row r="56228" spans="1:1" x14ac:dyDescent="0.25">
      <c r="A56228" t="s">
        <v>77333</v>
      </c>
    </row>
    <row r="56229" spans="1:1" x14ac:dyDescent="0.25">
      <c r="A56229" t="s">
        <v>77334</v>
      </c>
    </row>
    <row r="56230" spans="1:1" x14ac:dyDescent="0.25">
      <c r="A56230" t="s">
        <v>77335</v>
      </c>
    </row>
    <row r="56231" spans="1:1" x14ac:dyDescent="0.25">
      <c r="A56231" t="s">
        <v>77336</v>
      </c>
    </row>
    <row r="56232" spans="1:1" x14ac:dyDescent="0.25">
      <c r="A56232" t="s">
        <v>77337</v>
      </c>
    </row>
    <row r="56233" spans="1:1" x14ac:dyDescent="0.25">
      <c r="A56233" t="s">
        <v>77338</v>
      </c>
    </row>
    <row r="56234" spans="1:1" x14ac:dyDescent="0.25">
      <c r="A56234" t="s">
        <v>77339</v>
      </c>
    </row>
    <row r="56235" spans="1:1" x14ac:dyDescent="0.25">
      <c r="A56235" t="s">
        <v>77340</v>
      </c>
    </row>
    <row r="56236" spans="1:1" x14ac:dyDescent="0.25">
      <c r="A56236" t="s">
        <v>77341</v>
      </c>
    </row>
    <row r="56237" spans="1:1" x14ac:dyDescent="0.25">
      <c r="A56237" t="s">
        <v>77342</v>
      </c>
    </row>
    <row r="56238" spans="1:1" x14ac:dyDescent="0.25">
      <c r="A56238" t="s">
        <v>77343</v>
      </c>
    </row>
    <row r="56239" spans="1:1" x14ac:dyDescent="0.25">
      <c r="A56239" t="s">
        <v>77344</v>
      </c>
    </row>
    <row r="56240" spans="1:1" x14ac:dyDescent="0.25">
      <c r="A56240" t="s">
        <v>77345</v>
      </c>
    </row>
    <row r="56241" spans="1:1" x14ac:dyDescent="0.25">
      <c r="A56241" t="s">
        <v>77346</v>
      </c>
    </row>
    <row r="56242" spans="1:1" x14ac:dyDescent="0.25">
      <c r="A56242" t="s">
        <v>77347</v>
      </c>
    </row>
    <row r="56243" spans="1:1" x14ac:dyDescent="0.25">
      <c r="A56243" t="s">
        <v>77348</v>
      </c>
    </row>
    <row r="56244" spans="1:1" x14ac:dyDescent="0.25">
      <c r="A56244" t="s">
        <v>77349</v>
      </c>
    </row>
    <row r="56245" spans="1:1" x14ac:dyDescent="0.25">
      <c r="A56245" t="s">
        <v>77350</v>
      </c>
    </row>
    <row r="56246" spans="1:1" x14ac:dyDescent="0.25">
      <c r="A56246" t="s">
        <v>77351</v>
      </c>
    </row>
    <row r="56247" spans="1:1" x14ac:dyDescent="0.25">
      <c r="A56247" t="s">
        <v>77352</v>
      </c>
    </row>
    <row r="56248" spans="1:1" x14ac:dyDescent="0.25">
      <c r="A56248" t="s">
        <v>77353</v>
      </c>
    </row>
    <row r="56249" spans="1:1" x14ac:dyDescent="0.25">
      <c r="A56249" t="s">
        <v>77354</v>
      </c>
    </row>
    <row r="56250" spans="1:1" x14ac:dyDescent="0.25">
      <c r="A56250" t="s">
        <v>77355</v>
      </c>
    </row>
    <row r="56251" spans="1:1" x14ac:dyDescent="0.25">
      <c r="A56251" t="s">
        <v>77356</v>
      </c>
    </row>
    <row r="56252" spans="1:1" x14ac:dyDescent="0.25">
      <c r="A56252" t="s">
        <v>77357</v>
      </c>
    </row>
    <row r="56253" spans="1:1" x14ac:dyDescent="0.25">
      <c r="A56253" t="s">
        <v>77358</v>
      </c>
    </row>
    <row r="56254" spans="1:1" x14ac:dyDescent="0.25">
      <c r="A56254" t="s">
        <v>77359</v>
      </c>
    </row>
    <row r="56255" spans="1:1" x14ac:dyDescent="0.25">
      <c r="A56255" t="s">
        <v>77360</v>
      </c>
    </row>
    <row r="56256" spans="1:1" x14ac:dyDescent="0.25">
      <c r="A56256" t="s">
        <v>77361</v>
      </c>
    </row>
    <row r="56257" spans="1:1" x14ac:dyDescent="0.25">
      <c r="A56257" t="s">
        <v>77362</v>
      </c>
    </row>
    <row r="56258" spans="1:1" x14ac:dyDescent="0.25">
      <c r="A56258" t="s">
        <v>77363</v>
      </c>
    </row>
    <row r="56259" spans="1:1" x14ac:dyDescent="0.25">
      <c r="A56259" t="s">
        <v>77364</v>
      </c>
    </row>
    <row r="56260" spans="1:1" x14ac:dyDescent="0.25">
      <c r="A56260" t="s">
        <v>77365</v>
      </c>
    </row>
    <row r="56261" spans="1:1" x14ac:dyDescent="0.25">
      <c r="A56261" t="s">
        <v>77366</v>
      </c>
    </row>
    <row r="56262" spans="1:1" x14ac:dyDescent="0.25">
      <c r="A56262" t="s">
        <v>77367</v>
      </c>
    </row>
    <row r="56263" spans="1:1" x14ac:dyDescent="0.25">
      <c r="A56263" t="s">
        <v>77368</v>
      </c>
    </row>
    <row r="56264" spans="1:1" x14ac:dyDescent="0.25">
      <c r="A56264" t="s">
        <v>77369</v>
      </c>
    </row>
    <row r="56265" spans="1:1" x14ac:dyDescent="0.25">
      <c r="A56265" t="s">
        <v>77370</v>
      </c>
    </row>
    <row r="56266" spans="1:1" x14ac:dyDescent="0.25">
      <c r="A56266" t="s">
        <v>77371</v>
      </c>
    </row>
    <row r="56267" spans="1:1" x14ac:dyDescent="0.25">
      <c r="A56267" t="s">
        <v>77372</v>
      </c>
    </row>
    <row r="56268" spans="1:1" x14ac:dyDescent="0.25">
      <c r="A56268" t="s">
        <v>77373</v>
      </c>
    </row>
    <row r="56269" spans="1:1" x14ac:dyDescent="0.25">
      <c r="A56269" t="s">
        <v>77374</v>
      </c>
    </row>
    <row r="56270" spans="1:1" x14ac:dyDescent="0.25">
      <c r="A56270" t="s">
        <v>77375</v>
      </c>
    </row>
    <row r="56271" spans="1:1" x14ac:dyDescent="0.25">
      <c r="A56271" t="s">
        <v>77376</v>
      </c>
    </row>
    <row r="56272" spans="1:1" x14ac:dyDescent="0.25">
      <c r="A56272" t="s">
        <v>77377</v>
      </c>
    </row>
    <row r="56273" spans="1:1" x14ac:dyDescent="0.25">
      <c r="A56273" t="s">
        <v>77378</v>
      </c>
    </row>
    <row r="56274" spans="1:1" x14ac:dyDescent="0.25">
      <c r="A56274" t="s">
        <v>77379</v>
      </c>
    </row>
    <row r="56275" spans="1:1" x14ac:dyDescent="0.25">
      <c r="A56275" t="s">
        <v>77380</v>
      </c>
    </row>
    <row r="56276" spans="1:1" x14ac:dyDescent="0.25">
      <c r="A56276" t="s">
        <v>77381</v>
      </c>
    </row>
    <row r="56277" spans="1:1" x14ac:dyDescent="0.25">
      <c r="A56277" t="s">
        <v>77382</v>
      </c>
    </row>
    <row r="56278" spans="1:1" x14ac:dyDescent="0.25">
      <c r="A56278" t="s">
        <v>77383</v>
      </c>
    </row>
    <row r="56279" spans="1:1" x14ac:dyDescent="0.25">
      <c r="A56279" t="s">
        <v>77384</v>
      </c>
    </row>
    <row r="56280" spans="1:1" x14ac:dyDescent="0.25">
      <c r="A56280" t="s">
        <v>77385</v>
      </c>
    </row>
    <row r="56281" spans="1:1" x14ac:dyDescent="0.25">
      <c r="A56281" t="s">
        <v>77386</v>
      </c>
    </row>
    <row r="56282" spans="1:1" x14ac:dyDescent="0.25">
      <c r="A56282" t="s">
        <v>77387</v>
      </c>
    </row>
    <row r="56283" spans="1:1" x14ac:dyDescent="0.25">
      <c r="A56283" t="s">
        <v>77388</v>
      </c>
    </row>
    <row r="56284" spans="1:1" x14ac:dyDescent="0.25">
      <c r="A56284" t="s">
        <v>77389</v>
      </c>
    </row>
    <row r="56285" spans="1:1" x14ac:dyDescent="0.25">
      <c r="A56285" t="s">
        <v>77390</v>
      </c>
    </row>
    <row r="56286" spans="1:1" x14ac:dyDescent="0.25">
      <c r="A56286" t="s">
        <v>77391</v>
      </c>
    </row>
    <row r="56287" spans="1:1" x14ac:dyDescent="0.25">
      <c r="A56287" t="s">
        <v>77392</v>
      </c>
    </row>
    <row r="56288" spans="1:1" x14ac:dyDescent="0.25">
      <c r="A56288" t="s">
        <v>77393</v>
      </c>
    </row>
    <row r="56289" spans="1:1" x14ac:dyDescent="0.25">
      <c r="A56289" t="s">
        <v>77394</v>
      </c>
    </row>
    <row r="56290" spans="1:1" x14ac:dyDescent="0.25">
      <c r="A56290" t="s">
        <v>77395</v>
      </c>
    </row>
    <row r="56291" spans="1:1" x14ac:dyDescent="0.25">
      <c r="A56291" t="s">
        <v>77396</v>
      </c>
    </row>
    <row r="56292" spans="1:1" x14ac:dyDescent="0.25">
      <c r="A56292" t="s">
        <v>77397</v>
      </c>
    </row>
    <row r="56293" spans="1:1" x14ac:dyDescent="0.25">
      <c r="A56293" t="s">
        <v>77398</v>
      </c>
    </row>
    <row r="56294" spans="1:1" x14ac:dyDescent="0.25">
      <c r="A56294" t="s">
        <v>77399</v>
      </c>
    </row>
    <row r="56295" spans="1:1" x14ac:dyDescent="0.25">
      <c r="A56295" t="s">
        <v>77400</v>
      </c>
    </row>
    <row r="56296" spans="1:1" x14ac:dyDescent="0.25">
      <c r="A56296" t="s">
        <v>77401</v>
      </c>
    </row>
    <row r="56297" spans="1:1" x14ac:dyDescent="0.25">
      <c r="A56297" t="s">
        <v>77402</v>
      </c>
    </row>
    <row r="56298" spans="1:1" x14ac:dyDescent="0.25">
      <c r="A56298" t="s">
        <v>77403</v>
      </c>
    </row>
    <row r="56299" spans="1:1" x14ac:dyDescent="0.25">
      <c r="A56299" t="s">
        <v>77404</v>
      </c>
    </row>
    <row r="56300" spans="1:1" x14ac:dyDescent="0.25">
      <c r="A56300" t="s">
        <v>77405</v>
      </c>
    </row>
    <row r="56301" spans="1:1" x14ac:dyDescent="0.25">
      <c r="A56301" t="s">
        <v>77406</v>
      </c>
    </row>
    <row r="56302" spans="1:1" x14ac:dyDescent="0.25">
      <c r="A56302" t="s">
        <v>77407</v>
      </c>
    </row>
    <row r="56303" spans="1:1" x14ac:dyDescent="0.25">
      <c r="A56303" t="s">
        <v>77408</v>
      </c>
    </row>
    <row r="56304" spans="1:1" x14ac:dyDescent="0.25">
      <c r="A56304" t="s">
        <v>77409</v>
      </c>
    </row>
    <row r="56305" spans="1:1" x14ac:dyDescent="0.25">
      <c r="A56305" t="s">
        <v>77410</v>
      </c>
    </row>
    <row r="56306" spans="1:1" x14ac:dyDescent="0.25">
      <c r="A56306" t="s">
        <v>77411</v>
      </c>
    </row>
    <row r="56307" spans="1:1" x14ac:dyDescent="0.25">
      <c r="A56307" t="s">
        <v>77412</v>
      </c>
    </row>
    <row r="56308" spans="1:1" x14ac:dyDescent="0.25">
      <c r="A56308" t="s">
        <v>77413</v>
      </c>
    </row>
    <row r="56309" spans="1:1" x14ac:dyDescent="0.25">
      <c r="A56309" t="s">
        <v>77414</v>
      </c>
    </row>
    <row r="56310" spans="1:1" x14ac:dyDescent="0.25">
      <c r="A56310" t="s">
        <v>77415</v>
      </c>
    </row>
    <row r="56311" spans="1:1" x14ac:dyDescent="0.25">
      <c r="A56311" t="s">
        <v>77416</v>
      </c>
    </row>
    <row r="56312" spans="1:1" x14ac:dyDescent="0.25">
      <c r="A56312" t="s">
        <v>77417</v>
      </c>
    </row>
    <row r="56313" spans="1:1" x14ac:dyDescent="0.25">
      <c r="A56313" t="s">
        <v>77418</v>
      </c>
    </row>
    <row r="56314" spans="1:1" x14ac:dyDescent="0.25">
      <c r="A56314" t="s">
        <v>77419</v>
      </c>
    </row>
    <row r="56315" spans="1:1" x14ac:dyDescent="0.25">
      <c r="A56315" t="s">
        <v>77420</v>
      </c>
    </row>
    <row r="56316" spans="1:1" x14ac:dyDescent="0.25">
      <c r="A56316" t="s">
        <v>77421</v>
      </c>
    </row>
    <row r="56317" spans="1:1" x14ac:dyDescent="0.25">
      <c r="A56317" t="s">
        <v>77422</v>
      </c>
    </row>
    <row r="56318" spans="1:1" x14ac:dyDescent="0.25">
      <c r="A56318" t="s">
        <v>77423</v>
      </c>
    </row>
    <row r="56319" spans="1:1" x14ac:dyDescent="0.25">
      <c r="A56319" t="s">
        <v>77424</v>
      </c>
    </row>
    <row r="56320" spans="1:1" x14ac:dyDescent="0.25">
      <c r="A56320" t="s">
        <v>77425</v>
      </c>
    </row>
    <row r="56321" spans="1:1" x14ac:dyDescent="0.25">
      <c r="A56321" t="s">
        <v>77426</v>
      </c>
    </row>
    <row r="56322" spans="1:1" x14ac:dyDescent="0.25">
      <c r="A56322" t="s">
        <v>77427</v>
      </c>
    </row>
    <row r="56323" spans="1:1" x14ac:dyDescent="0.25">
      <c r="A56323" t="s">
        <v>77428</v>
      </c>
    </row>
    <row r="56324" spans="1:1" x14ac:dyDescent="0.25">
      <c r="A56324" t="s">
        <v>77429</v>
      </c>
    </row>
    <row r="56325" spans="1:1" x14ac:dyDescent="0.25">
      <c r="A56325" t="s">
        <v>77430</v>
      </c>
    </row>
    <row r="56326" spans="1:1" x14ac:dyDescent="0.25">
      <c r="A56326" t="s">
        <v>77431</v>
      </c>
    </row>
    <row r="56327" spans="1:1" x14ac:dyDescent="0.25">
      <c r="A56327" t="s">
        <v>77432</v>
      </c>
    </row>
    <row r="56328" spans="1:1" x14ac:dyDescent="0.25">
      <c r="A56328" t="s">
        <v>77433</v>
      </c>
    </row>
    <row r="56329" spans="1:1" x14ac:dyDescent="0.25">
      <c r="A56329" t="s">
        <v>77434</v>
      </c>
    </row>
    <row r="56330" spans="1:1" x14ac:dyDescent="0.25">
      <c r="A56330" t="s">
        <v>77435</v>
      </c>
    </row>
    <row r="56331" spans="1:1" x14ac:dyDescent="0.25">
      <c r="A56331" t="s">
        <v>77436</v>
      </c>
    </row>
    <row r="56332" spans="1:1" x14ac:dyDescent="0.25">
      <c r="A56332" t="s">
        <v>77437</v>
      </c>
    </row>
    <row r="56333" spans="1:1" x14ac:dyDescent="0.25">
      <c r="A56333" t="s">
        <v>77438</v>
      </c>
    </row>
    <row r="56334" spans="1:1" x14ac:dyDescent="0.25">
      <c r="A56334" t="s">
        <v>77439</v>
      </c>
    </row>
    <row r="56335" spans="1:1" x14ac:dyDescent="0.25">
      <c r="A56335" t="s">
        <v>77440</v>
      </c>
    </row>
    <row r="56336" spans="1:1" x14ac:dyDescent="0.25">
      <c r="A56336" t="s">
        <v>77441</v>
      </c>
    </row>
    <row r="56337" spans="1:1" x14ac:dyDescent="0.25">
      <c r="A56337" t="s">
        <v>77442</v>
      </c>
    </row>
    <row r="56338" spans="1:1" x14ac:dyDescent="0.25">
      <c r="A56338" t="s">
        <v>77443</v>
      </c>
    </row>
    <row r="56339" spans="1:1" x14ac:dyDescent="0.25">
      <c r="A56339" t="s">
        <v>77444</v>
      </c>
    </row>
    <row r="56340" spans="1:1" x14ac:dyDescent="0.25">
      <c r="A56340" t="s">
        <v>77445</v>
      </c>
    </row>
    <row r="56341" spans="1:1" x14ac:dyDescent="0.25">
      <c r="A56341" t="s">
        <v>77446</v>
      </c>
    </row>
    <row r="56342" spans="1:1" x14ac:dyDescent="0.25">
      <c r="A56342" t="s">
        <v>77447</v>
      </c>
    </row>
    <row r="56343" spans="1:1" x14ac:dyDescent="0.25">
      <c r="A56343" t="s">
        <v>77448</v>
      </c>
    </row>
    <row r="56344" spans="1:1" x14ac:dyDescent="0.25">
      <c r="A56344" t="s">
        <v>77449</v>
      </c>
    </row>
    <row r="56345" spans="1:1" x14ac:dyDescent="0.25">
      <c r="A56345" t="s">
        <v>77450</v>
      </c>
    </row>
    <row r="56346" spans="1:1" x14ac:dyDescent="0.25">
      <c r="A56346" t="s">
        <v>77451</v>
      </c>
    </row>
    <row r="56347" spans="1:1" x14ac:dyDescent="0.25">
      <c r="A56347" t="s">
        <v>77452</v>
      </c>
    </row>
    <row r="56348" spans="1:1" x14ac:dyDescent="0.25">
      <c r="A56348" t="s">
        <v>77453</v>
      </c>
    </row>
    <row r="56349" spans="1:1" x14ac:dyDescent="0.25">
      <c r="A56349" t="s">
        <v>77454</v>
      </c>
    </row>
    <row r="56350" spans="1:1" x14ac:dyDescent="0.25">
      <c r="A56350" t="s">
        <v>77455</v>
      </c>
    </row>
    <row r="56351" spans="1:1" x14ac:dyDescent="0.25">
      <c r="A56351" t="s">
        <v>77456</v>
      </c>
    </row>
    <row r="56352" spans="1:1" x14ac:dyDescent="0.25">
      <c r="A56352" t="s">
        <v>77457</v>
      </c>
    </row>
    <row r="56353" spans="1:1" x14ac:dyDescent="0.25">
      <c r="A56353" t="s">
        <v>77458</v>
      </c>
    </row>
    <row r="56354" spans="1:1" x14ac:dyDescent="0.25">
      <c r="A56354" t="s">
        <v>77459</v>
      </c>
    </row>
    <row r="56355" spans="1:1" x14ac:dyDescent="0.25">
      <c r="A56355" t="s">
        <v>77460</v>
      </c>
    </row>
    <row r="56356" spans="1:1" x14ac:dyDescent="0.25">
      <c r="A56356" t="s">
        <v>77461</v>
      </c>
    </row>
    <row r="56357" spans="1:1" x14ac:dyDescent="0.25">
      <c r="A56357" t="s">
        <v>77462</v>
      </c>
    </row>
    <row r="56358" spans="1:1" x14ac:dyDescent="0.25">
      <c r="A56358" t="s">
        <v>77463</v>
      </c>
    </row>
    <row r="56359" spans="1:1" x14ac:dyDescent="0.25">
      <c r="A56359" t="s">
        <v>77464</v>
      </c>
    </row>
    <row r="56360" spans="1:1" x14ac:dyDescent="0.25">
      <c r="A56360" t="s">
        <v>77465</v>
      </c>
    </row>
    <row r="56361" spans="1:1" x14ac:dyDescent="0.25">
      <c r="A56361" t="s">
        <v>77466</v>
      </c>
    </row>
    <row r="56362" spans="1:1" x14ac:dyDescent="0.25">
      <c r="A56362" t="s">
        <v>77467</v>
      </c>
    </row>
    <row r="56363" spans="1:1" x14ac:dyDescent="0.25">
      <c r="A56363" t="s">
        <v>77468</v>
      </c>
    </row>
    <row r="56364" spans="1:1" x14ac:dyDescent="0.25">
      <c r="A56364" t="s">
        <v>77469</v>
      </c>
    </row>
    <row r="56365" spans="1:1" x14ac:dyDescent="0.25">
      <c r="A56365" t="s">
        <v>77470</v>
      </c>
    </row>
    <row r="56366" spans="1:1" x14ac:dyDescent="0.25">
      <c r="A56366" t="s">
        <v>77471</v>
      </c>
    </row>
    <row r="56367" spans="1:1" x14ac:dyDescent="0.25">
      <c r="A56367" t="s">
        <v>77472</v>
      </c>
    </row>
    <row r="56368" spans="1:1" x14ac:dyDescent="0.25">
      <c r="A56368" t="s">
        <v>77473</v>
      </c>
    </row>
    <row r="56369" spans="1:1" x14ac:dyDescent="0.25">
      <c r="A56369" t="s">
        <v>77474</v>
      </c>
    </row>
    <row r="56370" spans="1:1" x14ac:dyDescent="0.25">
      <c r="A56370" t="s">
        <v>77475</v>
      </c>
    </row>
    <row r="56371" spans="1:1" x14ac:dyDescent="0.25">
      <c r="A56371" t="s">
        <v>77476</v>
      </c>
    </row>
    <row r="56372" spans="1:1" x14ac:dyDescent="0.25">
      <c r="A56372" t="s">
        <v>77477</v>
      </c>
    </row>
    <row r="56373" spans="1:1" x14ac:dyDescent="0.25">
      <c r="A56373" t="s">
        <v>77478</v>
      </c>
    </row>
    <row r="56374" spans="1:1" x14ac:dyDescent="0.25">
      <c r="A56374" t="s">
        <v>77479</v>
      </c>
    </row>
    <row r="56375" spans="1:1" x14ac:dyDescent="0.25">
      <c r="A56375" t="s">
        <v>77480</v>
      </c>
    </row>
    <row r="56376" spans="1:1" x14ac:dyDescent="0.25">
      <c r="A56376" t="s">
        <v>77481</v>
      </c>
    </row>
    <row r="56377" spans="1:1" x14ac:dyDescent="0.25">
      <c r="A56377" t="s">
        <v>77482</v>
      </c>
    </row>
    <row r="56378" spans="1:1" x14ac:dyDescent="0.25">
      <c r="A56378" t="s">
        <v>77483</v>
      </c>
    </row>
    <row r="56379" spans="1:1" x14ac:dyDescent="0.25">
      <c r="A56379" t="s">
        <v>77484</v>
      </c>
    </row>
    <row r="56380" spans="1:1" x14ac:dyDescent="0.25">
      <c r="A56380" t="s">
        <v>77485</v>
      </c>
    </row>
    <row r="56381" spans="1:1" x14ac:dyDescent="0.25">
      <c r="A56381" t="s">
        <v>77486</v>
      </c>
    </row>
    <row r="56382" spans="1:1" x14ac:dyDescent="0.25">
      <c r="A56382" t="s">
        <v>77487</v>
      </c>
    </row>
    <row r="56383" spans="1:1" x14ac:dyDescent="0.25">
      <c r="A56383" t="s">
        <v>77488</v>
      </c>
    </row>
    <row r="56384" spans="1:1" x14ac:dyDescent="0.25">
      <c r="A56384" t="s">
        <v>77489</v>
      </c>
    </row>
    <row r="56385" spans="1:1" x14ac:dyDescent="0.25">
      <c r="A56385" t="s">
        <v>77490</v>
      </c>
    </row>
    <row r="56386" spans="1:1" x14ac:dyDescent="0.25">
      <c r="A56386" t="s">
        <v>77491</v>
      </c>
    </row>
    <row r="56387" spans="1:1" x14ac:dyDescent="0.25">
      <c r="A56387" t="s">
        <v>77492</v>
      </c>
    </row>
    <row r="56388" spans="1:1" x14ac:dyDescent="0.25">
      <c r="A56388" t="s">
        <v>77493</v>
      </c>
    </row>
    <row r="56389" spans="1:1" x14ac:dyDescent="0.25">
      <c r="A56389" t="s">
        <v>77494</v>
      </c>
    </row>
    <row r="56390" spans="1:1" x14ac:dyDescent="0.25">
      <c r="A56390" t="s">
        <v>77495</v>
      </c>
    </row>
    <row r="56391" spans="1:1" x14ac:dyDescent="0.25">
      <c r="A56391" t="s">
        <v>77496</v>
      </c>
    </row>
    <row r="56392" spans="1:1" x14ac:dyDescent="0.25">
      <c r="A56392" t="s">
        <v>77497</v>
      </c>
    </row>
    <row r="56393" spans="1:1" x14ac:dyDescent="0.25">
      <c r="A56393" t="s">
        <v>77498</v>
      </c>
    </row>
    <row r="56394" spans="1:1" x14ac:dyDescent="0.25">
      <c r="A56394" t="s">
        <v>77499</v>
      </c>
    </row>
    <row r="56395" spans="1:1" x14ac:dyDescent="0.25">
      <c r="A56395" t="s">
        <v>77500</v>
      </c>
    </row>
    <row r="56396" spans="1:1" x14ac:dyDescent="0.25">
      <c r="A56396" t="s">
        <v>77501</v>
      </c>
    </row>
    <row r="56397" spans="1:1" x14ac:dyDescent="0.25">
      <c r="A56397" t="s">
        <v>77502</v>
      </c>
    </row>
    <row r="56398" spans="1:1" x14ac:dyDescent="0.25">
      <c r="A56398" t="s">
        <v>77503</v>
      </c>
    </row>
    <row r="56399" spans="1:1" x14ac:dyDescent="0.25">
      <c r="A56399" t="s">
        <v>77504</v>
      </c>
    </row>
    <row r="56400" spans="1:1" x14ac:dyDescent="0.25">
      <c r="A56400" t="s">
        <v>77505</v>
      </c>
    </row>
    <row r="56401" spans="1:1" x14ac:dyDescent="0.25">
      <c r="A56401" t="s">
        <v>77506</v>
      </c>
    </row>
    <row r="56402" spans="1:1" x14ac:dyDescent="0.25">
      <c r="A56402" t="s">
        <v>77507</v>
      </c>
    </row>
    <row r="56403" spans="1:1" x14ac:dyDescent="0.25">
      <c r="A56403" t="s">
        <v>77508</v>
      </c>
    </row>
    <row r="56404" spans="1:1" x14ac:dyDescent="0.25">
      <c r="A56404" t="s">
        <v>77509</v>
      </c>
    </row>
    <row r="56405" spans="1:1" x14ac:dyDescent="0.25">
      <c r="A56405" t="s">
        <v>77510</v>
      </c>
    </row>
    <row r="56406" spans="1:1" x14ac:dyDescent="0.25">
      <c r="A56406" t="s">
        <v>77511</v>
      </c>
    </row>
    <row r="56407" spans="1:1" x14ac:dyDescent="0.25">
      <c r="A56407" t="s">
        <v>77512</v>
      </c>
    </row>
    <row r="56408" spans="1:1" x14ac:dyDescent="0.25">
      <c r="A56408" t="s">
        <v>77513</v>
      </c>
    </row>
    <row r="56409" spans="1:1" x14ac:dyDescent="0.25">
      <c r="A56409" t="s">
        <v>77514</v>
      </c>
    </row>
    <row r="56410" spans="1:1" x14ac:dyDescent="0.25">
      <c r="A56410" t="s">
        <v>77515</v>
      </c>
    </row>
    <row r="56411" spans="1:1" x14ac:dyDescent="0.25">
      <c r="A56411" t="s">
        <v>77516</v>
      </c>
    </row>
    <row r="56412" spans="1:1" x14ac:dyDescent="0.25">
      <c r="A56412" t="s">
        <v>77517</v>
      </c>
    </row>
    <row r="56413" spans="1:1" x14ac:dyDescent="0.25">
      <c r="A56413" t="s">
        <v>77518</v>
      </c>
    </row>
    <row r="56414" spans="1:1" x14ac:dyDescent="0.25">
      <c r="A56414" t="s">
        <v>77519</v>
      </c>
    </row>
    <row r="56415" spans="1:1" x14ac:dyDescent="0.25">
      <c r="A56415" t="s">
        <v>77520</v>
      </c>
    </row>
    <row r="56416" spans="1:1" x14ac:dyDescent="0.25">
      <c r="A56416" t="s">
        <v>77521</v>
      </c>
    </row>
    <row r="56417" spans="1:1" x14ac:dyDescent="0.25">
      <c r="A56417" t="s">
        <v>77522</v>
      </c>
    </row>
    <row r="56418" spans="1:1" x14ac:dyDescent="0.25">
      <c r="A56418" t="s">
        <v>77523</v>
      </c>
    </row>
    <row r="56419" spans="1:1" x14ac:dyDescent="0.25">
      <c r="A56419" t="s">
        <v>77524</v>
      </c>
    </row>
    <row r="56420" spans="1:1" x14ac:dyDescent="0.25">
      <c r="A56420" t="s">
        <v>77525</v>
      </c>
    </row>
    <row r="56421" spans="1:1" x14ac:dyDescent="0.25">
      <c r="A56421" t="s">
        <v>77526</v>
      </c>
    </row>
    <row r="56422" spans="1:1" x14ac:dyDescent="0.25">
      <c r="A56422" t="s">
        <v>77527</v>
      </c>
    </row>
    <row r="56423" spans="1:1" x14ac:dyDescent="0.25">
      <c r="A56423" t="s">
        <v>77528</v>
      </c>
    </row>
    <row r="56424" spans="1:1" x14ac:dyDescent="0.25">
      <c r="A56424" t="s">
        <v>77529</v>
      </c>
    </row>
    <row r="56425" spans="1:1" x14ac:dyDescent="0.25">
      <c r="A56425" t="s">
        <v>77530</v>
      </c>
    </row>
    <row r="56426" spans="1:1" x14ac:dyDescent="0.25">
      <c r="A56426" t="s">
        <v>77531</v>
      </c>
    </row>
    <row r="56427" spans="1:1" x14ac:dyDescent="0.25">
      <c r="A56427" t="s">
        <v>77532</v>
      </c>
    </row>
    <row r="56428" spans="1:1" x14ac:dyDescent="0.25">
      <c r="A56428" t="s">
        <v>77533</v>
      </c>
    </row>
    <row r="56429" spans="1:1" x14ac:dyDescent="0.25">
      <c r="A56429" t="s">
        <v>77534</v>
      </c>
    </row>
    <row r="56430" spans="1:1" x14ac:dyDescent="0.25">
      <c r="A56430" t="s">
        <v>77535</v>
      </c>
    </row>
    <row r="56431" spans="1:1" x14ac:dyDescent="0.25">
      <c r="A56431" t="s">
        <v>77536</v>
      </c>
    </row>
    <row r="56432" spans="1:1" x14ac:dyDescent="0.25">
      <c r="A56432" t="s">
        <v>77537</v>
      </c>
    </row>
    <row r="56433" spans="1:1" x14ac:dyDescent="0.25">
      <c r="A56433" t="s">
        <v>77538</v>
      </c>
    </row>
    <row r="56434" spans="1:1" x14ac:dyDescent="0.25">
      <c r="A56434" t="s">
        <v>77539</v>
      </c>
    </row>
    <row r="56435" spans="1:1" x14ac:dyDescent="0.25">
      <c r="A56435" t="s">
        <v>77540</v>
      </c>
    </row>
    <row r="56436" spans="1:1" x14ac:dyDescent="0.25">
      <c r="A56436" t="s">
        <v>77541</v>
      </c>
    </row>
    <row r="56437" spans="1:1" x14ac:dyDescent="0.25">
      <c r="A56437" t="s">
        <v>77542</v>
      </c>
    </row>
    <row r="56438" spans="1:1" x14ac:dyDescent="0.25">
      <c r="A56438" t="s">
        <v>77543</v>
      </c>
    </row>
    <row r="56439" spans="1:1" x14ac:dyDescent="0.25">
      <c r="A56439" t="s">
        <v>77544</v>
      </c>
    </row>
    <row r="56440" spans="1:1" x14ac:dyDescent="0.25">
      <c r="A56440" t="s">
        <v>77545</v>
      </c>
    </row>
    <row r="56441" spans="1:1" x14ac:dyDescent="0.25">
      <c r="A56441" t="s">
        <v>77546</v>
      </c>
    </row>
    <row r="56442" spans="1:1" x14ac:dyDescent="0.25">
      <c r="A56442" t="s">
        <v>77547</v>
      </c>
    </row>
    <row r="56443" spans="1:1" x14ac:dyDescent="0.25">
      <c r="A56443" t="s">
        <v>77548</v>
      </c>
    </row>
    <row r="56444" spans="1:1" x14ac:dyDescent="0.25">
      <c r="A56444" t="s">
        <v>77549</v>
      </c>
    </row>
    <row r="56445" spans="1:1" x14ac:dyDescent="0.25">
      <c r="A56445" t="s">
        <v>77550</v>
      </c>
    </row>
    <row r="56446" spans="1:1" x14ac:dyDescent="0.25">
      <c r="A56446" t="s">
        <v>77551</v>
      </c>
    </row>
    <row r="56447" spans="1:1" x14ac:dyDescent="0.25">
      <c r="A56447" t="s">
        <v>77552</v>
      </c>
    </row>
    <row r="56448" spans="1:1" x14ac:dyDescent="0.25">
      <c r="A56448" t="s">
        <v>77553</v>
      </c>
    </row>
    <row r="56449" spans="1:1" x14ac:dyDescent="0.25">
      <c r="A56449" t="s">
        <v>77554</v>
      </c>
    </row>
    <row r="56450" spans="1:1" x14ac:dyDescent="0.25">
      <c r="A56450" t="s">
        <v>77555</v>
      </c>
    </row>
    <row r="56451" spans="1:1" x14ac:dyDescent="0.25">
      <c r="A56451" t="s">
        <v>77556</v>
      </c>
    </row>
    <row r="56452" spans="1:1" x14ac:dyDescent="0.25">
      <c r="A56452" t="s">
        <v>77557</v>
      </c>
    </row>
    <row r="56453" spans="1:1" x14ac:dyDescent="0.25">
      <c r="A56453" t="s">
        <v>77558</v>
      </c>
    </row>
    <row r="56454" spans="1:1" x14ac:dyDescent="0.25">
      <c r="A56454" t="s">
        <v>77559</v>
      </c>
    </row>
    <row r="56455" spans="1:1" x14ac:dyDescent="0.25">
      <c r="A56455" t="s">
        <v>77560</v>
      </c>
    </row>
    <row r="56456" spans="1:1" x14ac:dyDescent="0.25">
      <c r="A56456" t="s">
        <v>77561</v>
      </c>
    </row>
    <row r="56457" spans="1:1" x14ac:dyDescent="0.25">
      <c r="A56457" t="s">
        <v>77562</v>
      </c>
    </row>
    <row r="56458" spans="1:1" x14ac:dyDescent="0.25">
      <c r="A56458" t="s">
        <v>77563</v>
      </c>
    </row>
    <row r="56459" spans="1:1" x14ac:dyDescent="0.25">
      <c r="A56459" t="s">
        <v>77564</v>
      </c>
    </row>
    <row r="56460" spans="1:1" x14ac:dyDescent="0.25">
      <c r="A56460" t="s">
        <v>77565</v>
      </c>
    </row>
    <row r="56461" spans="1:1" x14ac:dyDescent="0.25">
      <c r="A56461" t="s">
        <v>77566</v>
      </c>
    </row>
    <row r="56462" spans="1:1" x14ac:dyDescent="0.25">
      <c r="A56462" t="s">
        <v>77567</v>
      </c>
    </row>
    <row r="56463" spans="1:1" x14ac:dyDescent="0.25">
      <c r="A56463" t="s">
        <v>77568</v>
      </c>
    </row>
    <row r="56464" spans="1:1" x14ac:dyDescent="0.25">
      <c r="A56464" t="s">
        <v>77569</v>
      </c>
    </row>
    <row r="56465" spans="1:1" x14ac:dyDescent="0.25">
      <c r="A56465" t="s">
        <v>77570</v>
      </c>
    </row>
    <row r="56466" spans="1:1" x14ac:dyDescent="0.25">
      <c r="A56466" t="s">
        <v>77571</v>
      </c>
    </row>
    <row r="56467" spans="1:1" x14ac:dyDescent="0.25">
      <c r="A56467" t="s">
        <v>77572</v>
      </c>
    </row>
    <row r="56468" spans="1:1" x14ac:dyDescent="0.25">
      <c r="A56468" t="s">
        <v>77573</v>
      </c>
    </row>
    <row r="56469" spans="1:1" x14ac:dyDescent="0.25">
      <c r="A56469" t="s">
        <v>77574</v>
      </c>
    </row>
    <row r="56470" spans="1:1" x14ac:dyDescent="0.25">
      <c r="A56470" t="s">
        <v>77575</v>
      </c>
    </row>
    <row r="56471" spans="1:1" x14ac:dyDescent="0.25">
      <c r="A56471" t="s">
        <v>77576</v>
      </c>
    </row>
    <row r="56472" spans="1:1" x14ac:dyDescent="0.25">
      <c r="A56472" t="s">
        <v>77577</v>
      </c>
    </row>
    <row r="56473" spans="1:1" x14ac:dyDescent="0.25">
      <c r="A56473" t="s">
        <v>77578</v>
      </c>
    </row>
    <row r="56474" spans="1:1" x14ac:dyDescent="0.25">
      <c r="A56474" t="s">
        <v>77579</v>
      </c>
    </row>
    <row r="56475" spans="1:1" x14ac:dyDescent="0.25">
      <c r="A56475" t="s">
        <v>77580</v>
      </c>
    </row>
    <row r="56476" spans="1:1" x14ac:dyDescent="0.25">
      <c r="A56476" t="s">
        <v>77581</v>
      </c>
    </row>
    <row r="56477" spans="1:1" x14ac:dyDescent="0.25">
      <c r="A56477" t="s">
        <v>77582</v>
      </c>
    </row>
    <row r="56478" spans="1:1" x14ac:dyDescent="0.25">
      <c r="A56478" t="s">
        <v>77583</v>
      </c>
    </row>
    <row r="56479" spans="1:1" x14ac:dyDescent="0.25">
      <c r="A56479" t="s">
        <v>77584</v>
      </c>
    </row>
    <row r="56480" spans="1:1" x14ac:dyDescent="0.25">
      <c r="A56480" t="s">
        <v>77585</v>
      </c>
    </row>
    <row r="56481" spans="1:1" x14ac:dyDescent="0.25">
      <c r="A56481" t="s">
        <v>77586</v>
      </c>
    </row>
    <row r="56482" spans="1:1" x14ac:dyDescent="0.25">
      <c r="A56482" t="s">
        <v>77587</v>
      </c>
    </row>
    <row r="56483" spans="1:1" x14ac:dyDescent="0.25">
      <c r="A56483" t="s">
        <v>77588</v>
      </c>
    </row>
    <row r="56484" spans="1:1" x14ac:dyDescent="0.25">
      <c r="A56484" t="s">
        <v>77589</v>
      </c>
    </row>
    <row r="56485" spans="1:1" x14ac:dyDescent="0.25">
      <c r="A56485" t="s">
        <v>77590</v>
      </c>
    </row>
    <row r="56486" spans="1:1" x14ac:dyDescent="0.25">
      <c r="A56486" t="s">
        <v>77591</v>
      </c>
    </row>
    <row r="56487" spans="1:1" x14ac:dyDescent="0.25">
      <c r="A56487" t="s">
        <v>77592</v>
      </c>
    </row>
    <row r="56488" spans="1:1" x14ac:dyDescent="0.25">
      <c r="A56488" t="s">
        <v>77593</v>
      </c>
    </row>
    <row r="56489" spans="1:1" x14ac:dyDescent="0.25">
      <c r="A56489" t="s">
        <v>77594</v>
      </c>
    </row>
    <row r="56490" spans="1:1" x14ac:dyDescent="0.25">
      <c r="A56490" t="s">
        <v>77595</v>
      </c>
    </row>
    <row r="56491" spans="1:1" x14ac:dyDescent="0.25">
      <c r="A56491" t="s">
        <v>77596</v>
      </c>
    </row>
    <row r="56492" spans="1:1" x14ac:dyDescent="0.25">
      <c r="A56492" t="s">
        <v>77597</v>
      </c>
    </row>
    <row r="56493" spans="1:1" x14ac:dyDescent="0.25">
      <c r="A56493" t="s">
        <v>77598</v>
      </c>
    </row>
    <row r="56494" spans="1:1" x14ac:dyDescent="0.25">
      <c r="A56494" t="s">
        <v>77599</v>
      </c>
    </row>
    <row r="56495" spans="1:1" x14ac:dyDescent="0.25">
      <c r="A56495" t="s">
        <v>77600</v>
      </c>
    </row>
    <row r="56496" spans="1:1" x14ac:dyDescent="0.25">
      <c r="A56496" t="s">
        <v>77601</v>
      </c>
    </row>
    <row r="56497" spans="1:1" x14ac:dyDescent="0.25">
      <c r="A56497" t="s">
        <v>77602</v>
      </c>
    </row>
    <row r="56498" spans="1:1" x14ac:dyDescent="0.25">
      <c r="A56498" t="s">
        <v>77603</v>
      </c>
    </row>
    <row r="56499" spans="1:1" x14ac:dyDescent="0.25">
      <c r="A56499" t="s">
        <v>77604</v>
      </c>
    </row>
    <row r="56500" spans="1:1" x14ac:dyDescent="0.25">
      <c r="A56500" t="s">
        <v>77605</v>
      </c>
    </row>
    <row r="56501" spans="1:1" x14ac:dyDescent="0.25">
      <c r="A56501" t="s">
        <v>77606</v>
      </c>
    </row>
    <row r="56502" spans="1:1" x14ac:dyDescent="0.25">
      <c r="A56502" t="s">
        <v>77607</v>
      </c>
    </row>
    <row r="56503" spans="1:1" x14ac:dyDescent="0.25">
      <c r="A56503" t="s">
        <v>77608</v>
      </c>
    </row>
    <row r="56504" spans="1:1" x14ac:dyDescent="0.25">
      <c r="A56504" t="s">
        <v>77609</v>
      </c>
    </row>
    <row r="56505" spans="1:1" x14ac:dyDescent="0.25">
      <c r="A56505" t="s">
        <v>77610</v>
      </c>
    </row>
    <row r="56506" spans="1:1" x14ac:dyDescent="0.25">
      <c r="A56506" t="s">
        <v>77611</v>
      </c>
    </row>
    <row r="56507" spans="1:1" x14ac:dyDescent="0.25">
      <c r="A56507" t="s">
        <v>77612</v>
      </c>
    </row>
    <row r="56508" spans="1:1" x14ac:dyDescent="0.25">
      <c r="A56508" t="s">
        <v>77613</v>
      </c>
    </row>
    <row r="56509" spans="1:1" x14ac:dyDescent="0.25">
      <c r="A56509" t="s">
        <v>77614</v>
      </c>
    </row>
    <row r="56510" spans="1:1" x14ac:dyDescent="0.25">
      <c r="A56510" t="s">
        <v>77615</v>
      </c>
    </row>
    <row r="56511" spans="1:1" x14ac:dyDescent="0.25">
      <c r="A56511" t="s">
        <v>77616</v>
      </c>
    </row>
    <row r="56512" spans="1:1" x14ac:dyDescent="0.25">
      <c r="A56512" t="s">
        <v>77617</v>
      </c>
    </row>
    <row r="56513" spans="1:1" x14ac:dyDescent="0.25">
      <c r="A56513" t="s">
        <v>77618</v>
      </c>
    </row>
    <row r="56514" spans="1:1" x14ac:dyDescent="0.25">
      <c r="A56514" t="s">
        <v>77619</v>
      </c>
    </row>
    <row r="56515" spans="1:1" x14ac:dyDescent="0.25">
      <c r="A56515" t="s">
        <v>77620</v>
      </c>
    </row>
    <row r="56516" spans="1:1" x14ac:dyDescent="0.25">
      <c r="A56516" t="s">
        <v>77621</v>
      </c>
    </row>
    <row r="56517" spans="1:1" x14ac:dyDescent="0.25">
      <c r="A56517" t="s">
        <v>77622</v>
      </c>
    </row>
    <row r="56518" spans="1:1" x14ac:dyDescent="0.25">
      <c r="A56518" t="s">
        <v>77623</v>
      </c>
    </row>
    <row r="56519" spans="1:1" x14ac:dyDescent="0.25">
      <c r="A56519" t="s">
        <v>77624</v>
      </c>
    </row>
    <row r="56520" spans="1:1" x14ac:dyDescent="0.25">
      <c r="A56520" t="s">
        <v>77625</v>
      </c>
    </row>
    <row r="56521" spans="1:1" x14ac:dyDescent="0.25">
      <c r="A56521" t="s">
        <v>77626</v>
      </c>
    </row>
    <row r="56522" spans="1:1" x14ac:dyDescent="0.25">
      <c r="A56522" t="s">
        <v>77627</v>
      </c>
    </row>
    <row r="56523" spans="1:1" x14ac:dyDescent="0.25">
      <c r="A56523" t="s">
        <v>77628</v>
      </c>
    </row>
    <row r="56524" spans="1:1" x14ac:dyDescent="0.25">
      <c r="A56524" t="s">
        <v>77629</v>
      </c>
    </row>
    <row r="56525" spans="1:1" x14ac:dyDescent="0.25">
      <c r="A56525" t="s">
        <v>77630</v>
      </c>
    </row>
    <row r="56526" spans="1:1" x14ac:dyDescent="0.25">
      <c r="A56526" t="s">
        <v>77631</v>
      </c>
    </row>
    <row r="56527" spans="1:1" x14ac:dyDescent="0.25">
      <c r="A56527" t="s">
        <v>77632</v>
      </c>
    </row>
    <row r="56528" spans="1:1" x14ac:dyDescent="0.25">
      <c r="A56528" t="s">
        <v>77633</v>
      </c>
    </row>
    <row r="56529" spans="1:1" x14ac:dyDescent="0.25">
      <c r="A56529" t="s">
        <v>77634</v>
      </c>
    </row>
    <row r="56530" spans="1:1" x14ac:dyDescent="0.25">
      <c r="A56530" t="s">
        <v>77635</v>
      </c>
    </row>
    <row r="56531" spans="1:1" x14ac:dyDescent="0.25">
      <c r="A56531" t="s">
        <v>77636</v>
      </c>
    </row>
    <row r="56532" spans="1:1" x14ac:dyDescent="0.25">
      <c r="A56532" t="s">
        <v>77637</v>
      </c>
    </row>
    <row r="56533" spans="1:1" x14ac:dyDescent="0.25">
      <c r="A56533" t="s">
        <v>77638</v>
      </c>
    </row>
    <row r="56534" spans="1:1" x14ac:dyDescent="0.25">
      <c r="A56534" t="s">
        <v>77639</v>
      </c>
    </row>
    <row r="56535" spans="1:1" x14ac:dyDescent="0.25">
      <c r="A56535" t="s">
        <v>77640</v>
      </c>
    </row>
    <row r="56536" spans="1:1" x14ac:dyDescent="0.25">
      <c r="A56536" t="s">
        <v>77641</v>
      </c>
    </row>
    <row r="56537" spans="1:1" x14ac:dyDescent="0.25">
      <c r="A56537" t="s">
        <v>77642</v>
      </c>
    </row>
    <row r="56538" spans="1:1" x14ac:dyDescent="0.25">
      <c r="A56538" t="s">
        <v>77643</v>
      </c>
    </row>
    <row r="56539" spans="1:1" x14ac:dyDescent="0.25">
      <c r="A56539" t="s">
        <v>77644</v>
      </c>
    </row>
    <row r="56540" spans="1:1" x14ac:dyDescent="0.25">
      <c r="A56540" t="s">
        <v>77645</v>
      </c>
    </row>
    <row r="56541" spans="1:1" x14ac:dyDescent="0.25">
      <c r="A56541" t="s">
        <v>77646</v>
      </c>
    </row>
    <row r="56542" spans="1:1" x14ac:dyDescent="0.25">
      <c r="A56542" t="s">
        <v>77647</v>
      </c>
    </row>
    <row r="56543" spans="1:1" x14ac:dyDescent="0.25">
      <c r="A56543" t="s">
        <v>77648</v>
      </c>
    </row>
    <row r="56544" spans="1:1" x14ac:dyDescent="0.25">
      <c r="A56544" t="s">
        <v>77649</v>
      </c>
    </row>
    <row r="56545" spans="1:1" x14ac:dyDescent="0.25">
      <c r="A56545" t="s">
        <v>77650</v>
      </c>
    </row>
    <row r="56546" spans="1:1" x14ac:dyDescent="0.25">
      <c r="A56546" t="s">
        <v>77651</v>
      </c>
    </row>
    <row r="56547" spans="1:1" x14ac:dyDescent="0.25">
      <c r="A56547" t="s">
        <v>77652</v>
      </c>
    </row>
    <row r="56548" spans="1:1" x14ac:dyDescent="0.25">
      <c r="A56548" t="s">
        <v>77653</v>
      </c>
    </row>
    <row r="56549" spans="1:1" x14ac:dyDescent="0.25">
      <c r="A56549" t="s">
        <v>77654</v>
      </c>
    </row>
    <row r="56550" spans="1:1" x14ac:dyDescent="0.25">
      <c r="A56550" t="s">
        <v>77655</v>
      </c>
    </row>
    <row r="56551" spans="1:1" x14ac:dyDescent="0.25">
      <c r="A56551" t="s">
        <v>77656</v>
      </c>
    </row>
    <row r="56552" spans="1:1" x14ac:dyDescent="0.25">
      <c r="A56552" t="s">
        <v>77657</v>
      </c>
    </row>
    <row r="56553" spans="1:1" x14ac:dyDescent="0.25">
      <c r="A56553" t="s">
        <v>77658</v>
      </c>
    </row>
    <row r="56554" spans="1:1" x14ac:dyDescent="0.25">
      <c r="A56554" t="s">
        <v>77659</v>
      </c>
    </row>
    <row r="56555" spans="1:1" x14ac:dyDescent="0.25">
      <c r="A56555" t="s">
        <v>77660</v>
      </c>
    </row>
    <row r="56556" spans="1:1" x14ac:dyDescent="0.25">
      <c r="A56556" t="s">
        <v>77661</v>
      </c>
    </row>
    <row r="56557" spans="1:1" x14ac:dyDescent="0.25">
      <c r="A56557" t="s">
        <v>77662</v>
      </c>
    </row>
    <row r="56558" spans="1:1" x14ac:dyDescent="0.25">
      <c r="A56558" t="s">
        <v>77663</v>
      </c>
    </row>
    <row r="56559" spans="1:1" x14ac:dyDescent="0.25">
      <c r="A56559" t="s">
        <v>77664</v>
      </c>
    </row>
    <row r="56560" spans="1:1" x14ac:dyDescent="0.25">
      <c r="A56560" t="s">
        <v>77665</v>
      </c>
    </row>
    <row r="56561" spans="1:1" x14ac:dyDescent="0.25">
      <c r="A56561" t="s">
        <v>77666</v>
      </c>
    </row>
    <row r="56562" spans="1:1" x14ac:dyDescent="0.25">
      <c r="A56562" t="s">
        <v>77667</v>
      </c>
    </row>
    <row r="56563" spans="1:1" x14ac:dyDescent="0.25">
      <c r="A56563" t="s">
        <v>77668</v>
      </c>
    </row>
    <row r="56564" spans="1:1" x14ac:dyDescent="0.25">
      <c r="A56564" t="s">
        <v>77669</v>
      </c>
    </row>
    <row r="56565" spans="1:1" x14ac:dyDescent="0.25">
      <c r="A56565" t="s">
        <v>77670</v>
      </c>
    </row>
    <row r="56566" spans="1:1" x14ac:dyDescent="0.25">
      <c r="A56566" t="s">
        <v>77671</v>
      </c>
    </row>
    <row r="56567" spans="1:1" x14ac:dyDescent="0.25">
      <c r="A56567" t="s">
        <v>77672</v>
      </c>
    </row>
    <row r="56568" spans="1:1" x14ac:dyDescent="0.25">
      <c r="A56568" t="s">
        <v>77673</v>
      </c>
    </row>
    <row r="56569" spans="1:1" x14ac:dyDescent="0.25">
      <c r="A56569" t="s">
        <v>77674</v>
      </c>
    </row>
    <row r="56570" spans="1:1" x14ac:dyDescent="0.25">
      <c r="A56570" t="s">
        <v>77675</v>
      </c>
    </row>
    <row r="56571" spans="1:1" x14ac:dyDescent="0.25">
      <c r="A56571" t="s">
        <v>77676</v>
      </c>
    </row>
    <row r="56572" spans="1:1" x14ac:dyDescent="0.25">
      <c r="A56572" t="s">
        <v>77677</v>
      </c>
    </row>
    <row r="56573" spans="1:1" x14ac:dyDescent="0.25">
      <c r="A56573" t="s">
        <v>77678</v>
      </c>
    </row>
    <row r="56574" spans="1:1" x14ac:dyDescent="0.25">
      <c r="A56574" t="s">
        <v>77679</v>
      </c>
    </row>
    <row r="56575" spans="1:1" x14ac:dyDescent="0.25">
      <c r="A56575" t="s">
        <v>77680</v>
      </c>
    </row>
    <row r="56576" spans="1:1" x14ac:dyDescent="0.25">
      <c r="A56576" t="s">
        <v>77681</v>
      </c>
    </row>
    <row r="56577" spans="1:1" x14ac:dyDescent="0.25">
      <c r="A56577" t="s">
        <v>77682</v>
      </c>
    </row>
    <row r="56578" spans="1:1" x14ac:dyDescent="0.25">
      <c r="A56578" t="s">
        <v>77683</v>
      </c>
    </row>
    <row r="56579" spans="1:1" x14ac:dyDescent="0.25">
      <c r="A56579" t="s">
        <v>77684</v>
      </c>
    </row>
    <row r="56580" spans="1:1" x14ac:dyDescent="0.25">
      <c r="A56580" t="s">
        <v>77685</v>
      </c>
    </row>
    <row r="56581" spans="1:1" x14ac:dyDescent="0.25">
      <c r="A56581" t="s">
        <v>77686</v>
      </c>
    </row>
    <row r="56582" spans="1:1" x14ac:dyDescent="0.25">
      <c r="A56582" t="s">
        <v>77687</v>
      </c>
    </row>
    <row r="56583" spans="1:1" x14ac:dyDescent="0.25">
      <c r="A56583" t="s">
        <v>77688</v>
      </c>
    </row>
    <row r="56584" spans="1:1" x14ac:dyDescent="0.25">
      <c r="A56584" t="s">
        <v>77689</v>
      </c>
    </row>
    <row r="56585" spans="1:1" x14ac:dyDescent="0.25">
      <c r="A56585" t="s">
        <v>77690</v>
      </c>
    </row>
    <row r="56586" spans="1:1" x14ac:dyDescent="0.25">
      <c r="A56586" t="s">
        <v>77691</v>
      </c>
    </row>
    <row r="56587" spans="1:1" x14ac:dyDescent="0.25">
      <c r="A56587" t="s">
        <v>77692</v>
      </c>
    </row>
    <row r="56588" spans="1:1" x14ac:dyDescent="0.25">
      <c r="A56588" t="s">
        <v>77693</v>
      </c>
    </row>
    <row r="56589" spans="1:1" x14ac:dyDescent="0.25">
      <c r="A56589" t="s">
        <v>77694</v>
      </c>
    </row>
    <row r="56590" spans="1:1" x14ac:dyDescent="0.25">
      <c r="A56590" t="s">
        <v>77695</v>
      </c>
    </row>
    <row r="56591" spans="1:1" x14ac:dyDescent="0.25">
      <c r="A56591" t="s">
        <v>77696</v>
      </c>
    </row>
    <row r="56592" spans="1:1" x14ac:dyDescent="0.25">
      <c r="A56592" t="s">
        <v>77697</v>
      </c>
    </row>
    <row r="56593" spans="1:1" x14ac:dyDescent="0.25">
      <c r="A56593" t="s">
        <v>77698</v>
      </c>
    </row>
    <row r="56594" spans="1:1" x14ac:dyDescent="0.25">
      <c r="A56594" t="s">
        <v>77699</v>
      </c>
    </row>
    <row r="56595" spans="1:1" x14ac:dyDescent="0.25">
      <c r="A56595" t="s">
        <v>77700</v>
      </c>
    </row>
    <row r="56596" spans="1:1" x14ac:dyDescent="0.25">
      <c r="A56596" t="s">
        <v>77701</v>
      </c>
    </row>
    <row r="56597" spans="1:1" x14ac:dyDescent="0.25">
      <c r="A56597" t="s">
        <v>77702</v>
      </c>
    </row>
    <row r="56598" spans="1:1" x14ac:dyDescent="0.25">
      <c r="A56598" t="s">
        <v>77703</v>
      </c>
    </row>
    <row r="56599" spans="1:1" x14ac:dyDescent="0.25">
      <c r="A56599" t="s">
        <v>77704</v>
      </c>
    </row>
    <row r="56600" spans="1:1" x14ac:dyDescent="0.25">
      <c r="A56600" t="s">
        <v>77705</v>
      </c>
    </row>
    <row r="56601" spans="1:1" x14ac:dyDescent="0.25">
      <c r="A56601" t="s">
        <v>77706</v>
      </c>
    </row>
    <row r="56602" spans="1:1" x14ac:dyDescent="0.25">
      <c r="A56602" t="s">
        <v>77707</v>
      </c>
    </row>
    <row r="56603" spans="1:1" x14ac:dyDescent="0.25">
      <c r="A56603" t="s">
        <v>77708</v>
      </c>
    </row>
    <row r="56604" spans="1:1" x14ac:dyDescent="0.25">
      <c r="A56604" t="s">
        <v>77709</v>
      </c>
    </row>
    <row r="56605" spans="1:1" x14ac:dyDescent="0.25">
      <c r="A56605" t="s">
        <v>77710</v>
      </c>
    </row>
    <row r="56606" spans="1:1" x14ac:dyDescent="0.25">
      <c r="A56606" t="s">
        <v>77711</v>
      </c>
    </row>
    <row r="56607" spans="1:1" x14ac:dyDescent="0.25">
      <c r="A56607" t="s">
        <v>77712</v>
      </c>
    </row>
    <row r="56608" spans="1:1" x14ac:dyDescent="0.25">
      <c r="A56608" t="s">
        <v>77713</v>
      </c>
    </row>
    <row r="56609" spans="1:1" x14ac:dyDescent="0.25">
      <c r="A56609" t="s">
        <v>77714</v>
      </c>
    </row>
    <row r="56610" spans="1:1" x14ac:dyDescent="0.25">
      <c r="A56610" t="s">
        <v>77715</v>
      </c>
    </row>
    <row r="56611" spans="1:1" x14ac:dyDescent="0.25">
      <c r="A56611" t="s">
        <v>77716</v>
      </c>
    </row>
    <row r="56612" spans="1:1" x14ac:dyDescent="0.25">
      <c r="A56612" t="s">
        <v>77717</v>
      </c>
    </row>
    <row r="56613" spans="1:1" x14ac:dyDescent="0.25">
      <c r="A56613" t="s">
        <v>77718</v>
      </c>
    </row>
    <row r="56614" spans="1:1" x14ac:dyDescent="0.25">
      <c r="A56614" t="s">
        <v>77719</v>
      </c>
    </row>
    <row r="56615" spans="1:1" x14ac:dyDescent="0.25">
      <c r="A56615" t="s">
        <v>77720</v>
      </c>
    </row>
    <row r="56616" spans="1:1" x14ac:dyDescent="0.25">
      <c r="A56616" t="s">
        <v>77721</v>
      </c>
    </row>
    <row r="56617" spans="1:1" x14ac:dyDescent="0.25">
      <c r="A56617" t="s">
        <v>77722</v>
      </c>
    </row>
    <row r="56618" spans="1:1" x14ac:dyDescent="0.25">
      <c r="A56618" t="s">
        <v>77723</v>
      </c>
    </row>
    <row r="56619" spans="1:1" x14ac:dyDescent="0.25">
      <c r="A56619" t="s">
        <v>77724</v>
      </c>
    </row>
    <row r="56620" spans="1:1" x14ac:dyDescent="0.25">
      <c r="A56620" t="s">
        <v>77725</v>
      </c>
    </row>
    <row r="56621" spans="1:1" x14ac:dyDescent="0.25">
      <c r="A56621" t="s">
        <v>77726</v>
      </c>
    </row>
    <row r="56622" spans="1:1" x14ac:dyDescent="0.25">
      <c r="A56622" t="s">
        <v>77727</v>
      </c>
    </row>
    <row r="56623" spans="1:1" x14ac:dyDescent="0.25">
      <c r="A56623" t="s">
        <v>77728</v>
      </c>
    </row>
    <row r="56624" spans="1:1" x14ac:dyDescent="0.25">
      <c r="A56624" t="s">
        <v>77729</v>
      </c>
    </row>
    <row r="56625" spans="1:1" x14ac:dyDescent="0.25">
      <c r="A56625" t="s">
        <v>77730</v>
      </c>
    </row>
    <row r="56626" spans="1:1" x14ac:dyDescent="0.25">
      <c r="A56626" t="s">
        <v>77731</v>
      </c>
    </row>
    <row r="56627" spans="1:1" x14ac:dyDescent="0.25">
      <c r="A56627" t="s">
        <v>77732</v>
      </c>
    </row>
    <row r="56628" spans="1:1" x14ac:dyDescent="0.25">
      <c r="A56628" t="s">
        <v>77733</v>
      </c>
    </row>
    <row r="56629" spans="1:1" x14ac:dyDescent="0.25">
      <c r="A56629" t="s">
        <v>77734</v>
      </c>
    </row>
    <row r="56630" spans="1:1" x14ac:dyDescent="0.25">
      <c r="A56630" t="s">
        <v>77735</v>
      </c>
    </row>
    <row r="56631" spans="1:1" x14ac:dyDescent="0.25">
      <c r="A56631" t="s">
        <v>77736</v>
      </c>
    </row>
    <row r="56632" spans="1:1" x14ac:dyDescent="0.25">
      <c r="A56632" t="s">
        <v>77737</v>
      </c>
    </row>
    <row r="56633" spans="1:1" x14ac:dyDescent="0.25">
      <c r="A56633" t="s">
        <v>77738</v>
      </c>
    </row>
    <row r="56634" spans="1:1" x14ac:dyDescent="0.25">
      <c r="A56634" t="s">
        <v>77739</v>
      </c>
    </row>
    <row r="56635" spans="1:1" x14ac:dyDescent="0.25">
      <c r="A56635" t="s">
        <v>77740</v>
      </c>
    </row>
    <row r="56636" spans="1:1" x14ac:dyDescent="0.25">
      <c r="A56636" t="s">
        <v>77741</v>
      </c>
    </row>
    <row r="56637" spans="1:1" x14ac:dyDescent="0.25">
      <c r="A56637" t="s">
        <v>77742</v>
      </c>
    </row>
    <row r="56638" spans="1:1" x14ac:dyDescent="0.25">
      <c r="A56638" t="s">
        <v>77743</v>
      </c>
    </row>
    <row r="56639" spans="1:1" x14ac:dyDescent="0.25">
      <c r="A56639" t="s">
        <v>77744</v>
      </c>
    </row>
    <row r="56640" spans="1:1" x14ac:dyDescent="0.25">
      <c r="A56640" t="s">
        <v>77745</v>
      </c>
    </row>
    <row r="56641" spans="1:1" x14ac:dyDescent="0.25">
      <c r="A56641" t="s">
        <v>77746</v>
      </c>
    </row>
    <row r="56642" spans="1:1" x14ac:dyDescent="0.25">
      <c r="A56642" t="s">
        <v>77747</v>
      </c>
    </row>
    <row r="56643" spans="1:1" x14ac:dyDescent="0.25">
      <c r="A56643" t="s">
        <v>77748</v>
      </c>
    </row>
    <row r="56644" spans="1:1" x14ac:dyDescent="0.25">
      <c r="A56644" t="s">
        <v>77749</v>
      </c>
    </row>
    <row r="56645" spans="1:1" x14ac:dyDescent="0.25">
      <c r="A56645" t="s">
        <v>77750</v>
      </c>
    </row>
    <row r="56646" spans="1:1" x14ac:dyDescent="0.25">
      <c r="A56646" t="s">
        <v>77751</v>
      </c>
    </row>
    <row r="56647" spans="1:1" x14ac:dyDescent="0.25">
      <c r="A56647" t="s">
        <v>77752</v>
      </c>
    </row>
    <row r="56648" spans="1:1" x14ac:dyDescent="0.25">
      <c r="A56648" t="s">
        <v>77753</v>
      </c>
    </row>
    <row r="56649" spans="1:1" x14ac:dyDescent="0.25">
      <c r="A56649" t="s">
        <v>77754</v>
      </c>
    </row>
    <row r="56650" spans="1:1" x14ac:dyDescent="0.25">
      <c r="A56650" t="s">
        <v>77755</v>
      </c>
    </row>
    <row r="56651" spans="1:1" x14ac:dyDescent="0.25">
      <c r="A56651" t="s">
        <v>77756</v>
      </c>
    </row>
    <row r="56652" spans="1:1" x14ac:dyDescent="0.25">
      <c r="A56652" t="s">
        <v>77757</v>
      </c>
    </row>
    <row r="56653" spans="1:1" x14ac:dyDescent="0.25">
      <c r="A56653" t="s">
        <v>77758</v>
      </c>
    </row>
    <row r="56654" spans="1:1" x14ac:dyDescent="0.25">
      <c r="A56654" t="s">
        <v>77759</v>
      </c>
    </row>
    <row r="56655" spans="1:1" x14ac:dyDescent="0.25">
      <c r="A56655" t="s">
        <v>77760</v>
      </c>
    </row>
    <row r="56656" spans="1:1" x14ac:dyDescent="0.25">
      <c r="A56656" t="s">
        <v>77761</v>
      </c>
    </row>
    <row r="56657" spans="1:1" x14ac:dyDescent="0.25">
      <c r="A56657" t="s">
        <v>77762</v>
      </c>
    </row>
    <row r="56658" spans="1:1" x14ac:dyDescent="0.25">
      <c r="A56658" t="s">
        <v>77763</v>
      </c>
    </row>
    <row r="56659" spans="1:1" x14ac:dyDescent="0.25">
      <c r="A56659" t="s">
        <v>77764</v>
      </c>
    </row>
    <row r="56660" spans="1:1" x14ac:dyDescent="0.25">
      <c r="A56660" t="s">
        <v>77765</v>
      </c>
    </row>
    <row r="56661" spans="1:1" x14ac:dyDescent="0.25">
      <c r="A56661" t="s">
        <v>77766</v>
      </c>
    </row>
    <row r="56662" spans="1:1" x14ac:dyDescent="0.25">
      <c r="A56662" t="s">
        <v>77767</v>
      </c>
    </row>
    <row r="56663" spans="1:1" x14ac:dyDescent="0.25">
      <c r="A56663" t="s">
        <v>77768</v>
      </c>
    </row>
    <row r="56664" spans="1:1" x14ac:dyDescent="0.25">
      <c r="A56664" t="s">
        <v>77769</v>
      </c>
    </row>
    <row r="56665" spans="1:1" x14ac:dyDescent="0.25">
      <c r="A56665" t="s">
        <v>77770</v>
      </c>
    </row>
    <row r="56666" spans="1:1" x14ac:dyDescent="0.25">
      <c r="A56666" t="s">
        <v>77771</v>
      </c>
    </row>
    <row r="56667" spans="1:1" x14ac:dyDescent="0.25">
      <c r="A56667" t="s">
        <v>77772</v>
      </c>
    </row>
    <row r="56668" spans="1:1" x14ac:dyDescent="0.25">
      <c r="A56668" t="s">
        <v>77773</v>
      </c>
    </row>
    <row r="56669" spans="1:1" x14ac:dyDescent="0.25">
      <c r="A56669" t="s">
        <v>77774</v>
      </c>
    </row>
    <row r="56670" spans="1:1" x14ac:dyDescent="0.25">
      <c r="A56670" t="s">
        <v>77775</v>
      </c>
    </row>
    <row r="56671" spans="1:1" x14ac:dyDescent="0.25">
      <c r="A56671" t="s">
        <v>77776</v>
      </c>
    </row>
    <row r="56672" spans="1:1" x14ac:dyDescent="0.25">
      <c r="A56672" t="s">
        <v>77777</v>
      </c>
    </row>
    <row r="56673" spans="1:1" x14ac:dyDescent="0.25">
      <c r="A56673" t="s">
        <v>77778</v>
      </c>
    </row>
    <row r="56674" spans="1:1" x14ac:dyDescent="0.25">
      <c r="A56674" t="s">
        <v>77779</v>
      </c>
    </row>
    <row r="56675" spans="1:1" x14ac:dyDescent="0.25">
      <c r="A56675" t="s">
        <v>77780</v>
      </c>
    </row>
    <row r="56676" spans="1:1" x14ac:dyDescent="0.25">
      <c r="A56676" t="s">
        <v>77781</v>
      </c>
    </row>
    <row r="56677" spans="1:1" x14ac:dyDescent="0.25">
      <c r="A56677" t="s">
        <v>77782</v>
      </c>
    </row>
    <row r="56678" spans="1:1" x14ac:dyDescent="0.25">
      <c r="A56678" t="s">
        <v>77783</v>
      </c>
    </row>
    <row r="56679" spans="1:1" x14ac:dyDescent="0.25">
      <c r="A56679" t="s">
        <v>77784</v>
      </c>
    </row>
    <row r="56680" spans="1:1" x14ac:dyDescent="0.25">
      <c r="A56680" t="s">
        <v>77785</v>
      </c>
    </row>
    <row r="56681" spans="1:1" x14ac:dyDescent="0.25">
      <c r="A56681" t="s">
        <v>77786</v>
      </c>
    </row>
    <row r="56682" spans="1:1" x14ac:dyDescent="0.25">
      <c r="A56682" t="s">
        <v>77787</v>
      </c>
    </row>
    <row r="56683" spans="1:1" x14ac:dyDescent="0.25">
      <c r="A56683" t="s">
        <v>77788</v>
      </c>
    </row>
    <row r="56684" spans="1:1" x14ac:dyDescent="0.25">
      <c r="A56684" t="s">
        <v>77789</v>
      </c>
    </row>
    <row r="56685" spans="1:1" x14ac:dyDescent="0.25">
      <c r="A56685" t="s">
        <v>77790</v>
      </c>
    </row>
    <row r="56686" spans="1:1" x14ac:dyDescent="0.25">
      <c r="A56686" t="s">
        <v>77791</v>
      </c>
    </row>
    <row r="56687" spans="1:1" x14ac:dyDescent="0.25">
      <c r="A56687" t="s">
        <v>77792</v>
      </c>
    </row>
    <row r="56688" spans="1:1" x14ac:dyDescent="0.25">
      <c r="A56688" t="s">
        <v>77793</v>
      </c>
    </row>
    <row r="56689" spans="1:1" x14ac:dyDescent="0.25">
      <c r="A56689" t="s">
        <v>77794</v>
      </c>
    </row>
    <row r="56690" spans="1:1" x14ac:dyDescent="0.25">
      <c r="A56690" t="s">
        <v>77795</v>
      </c>
    </row>
    <row r="56691" spans="1:1" x14ac:dyDescent="0.25">
      <c r="A56691" t="s">
        <v>77796</v>
      </c>
    </row>
    <row r="56692" spans="1:1" x14ac:dyDescent="0.25">
      <c r="A56692" t="s">
        <v>77797</v>
      </c>
    </row>
    <row r="56693" spans="1:1" x14ac:dyDescent="0.25">
      <c r="A56693" t="s">
        <v>77798</v>
      </c>
    </row>
    <row r="56694" spans="1:1" x14ac:dyDescent="0.25">
      <c r="A56694" t="s">
        <v>77799</v>
      </c>
    </row>
    <row r="56695" spans="1:1" x14ac:dyDescent="0.25">
      <c r="A56695" t="s">
        <v>77800</v>
      </c>
    </row>
    <row r="56696" spans="1:1" x14ac:dyDescent="0.25">
      <c r="A56696" t="s">
        <v>77801</v>
      </c>
    </row>
    <row r="56697" spans="1:1" x14ac:dyDescent="0.25">
      <c r="A56697" t="s">
        <v>77802</v>
      </c>
    </row>
    <row r="56698" spans="1:1" x14ac:dyDescent="0.25">
      <c r="A56698" t="s">
        <v>77803</v>
      </c>
    </row>
    <row r="56699" spans="1:1" x14ac:dyDescent="0.25">
      <c r="A56699" t="s">
        <v>77804</v>
      </c>
    </row>
    <row r="56700" spans="1:1" x14ac:dyDescent="0.25">
      <c r="A56700" t="s">
        <v>77805</v>
      </c>
    </row>
    <row r="56701" spans="1:1" x14ac:dyDescent="0.25">
      <c r="A56701" t="s">
        <v>77806</v>
      </c>
    </row>
    <row r="56702" spans="1:1" x14ac:dyDescent="0.25">
      <c r="A56702" t="s">
        <v>77807</v>
      </c>
    </row>
    <row r="56703" spans="1:1" x14ac:dyDescent="0.25">
      <c r="A56703" t="s">
        <v>77808</v>
      </c>
    </row>
    <row r="56704" spans="1:1" x14ac:dyDescent="0.25">
      <c r="A56704" t="s">
        <v>77809</v>
      </c>
    </row>
    <row r="56705" spans="1:1" x14ac:dyDescent="0.25">
      <c r="A56705" t="s">
        <v>77810</v>
      </c>
    </row>
    <row r="56706" spans="1:1" x14ac:dyDescent="0.25">
      <c r="A56706" t="s">
        <v>77811</v>
      </c>
    </row>
    <row r="56707" spans="1:1" x14ac:dyDescent="0.25">
      <c r="A56707" t="s">
        <v>77812</v>
      </c>
    </row>
    <row r="56708" spans="1:1" x14ac:dyDescent="0.25">
      <c r="A56708" t="s">
        <v>77813</v>
      </c>
    </row>
    <row r="56709" spans="1:1" x14ac:dyDescent="0.25">
      <c r="A56709" t="s">
        <v>77814</v>
      </c>
    </row>
    <row r="56710" spans="1:1" x14ac:dyDescent="0.25">
      <c r="A56710" t="s">
        <v>77815</v>
      </c>
    </row>
    <row r="56711" spans="1:1" x14ac:dyDescent="0.25">
      <c r="A56711" t="s">
        <v>77816</v>
      </c>
    </row>
    <row r="56712" spans="1:1" x14ac:dyDescent="0.25">
      <c r="A56712" t="s">
        <v>77817</v>
      </c>
    </row>
    <row r="56713" spans="1:1" x14ac:dyDescent="0.25">
      <c r="A56713" t="s">
        <v>77818</v>
      </c>
    </row>
    <row r="56714" spans="1:1" x14ac:dyDescent="0.25">
      <c r="A56714" t="s">
        <v>77819</v>
      </c>
    </row>
    <row r="56715" spans="1:1" x14ac:dyDescent="0.25">
      <c r="A56715" t="s">
        <v>77820</v>
      </c>
    </row>
    <row r="56716" spans="1:1" x14ac:dyDescent="0.25">
      <c r="A56716" t="s">
        <v>77821</v>
      </c>
    </row>
    <row r="56717" spans="1:1" x14ac:dyDescent="0.25">
      <c r="A56717" t="s">
        <v>77822</v>
      </c>
    </row>
    <row r="56718" spans="1:1" x14ac:dyDescent="0.25">
      <c r="A56718" t="s">
        <v>77823</v>
      </c>
    </row>
    <row r="56719" spans="1:1" x14ac:dyDescent="0.25">
      <c r="A56719" t="s">
        <v>77824</v>
      </c>
    </row>
    <row r="56720" spans="1:1" x14ac:dyDescent="0.25">
      <c r="A56720" t="s">
        <v>77825</v>
      </c>
    </row>
    <row r="56721" spans="1:1" x14ac:dyDescent="0.25">
      <c r="A56721" t="s">
        <v>77826</v>
      </c>
    </row>
    <row r="56722" spans="1:1" x14ac:dyDescent="0.25">
      <c r="A56722" t="s">
        <v>77827</v>
      </c>
    </row>
    <row r="56723" spans="1:1" x14ac:dyDescent="0.25">
      <c r="A56723" t="s">
        <v>77828</v>
      </c>
    </row>
    <row r="56724" spans="1:1" x14ac:dyDescent="0.25">
      <c r="A56724" t="s">
        <v>77829</v>
      </c>
    </row>
    <row r="56725" spans="1:1" x14ac:dyDescent="0.25">
      <c r="A56725" t="s">
        <v>77830</v>
      </c>
    </row>
    <row r="56726" spans="1:1" x14ac:dyDescent="0.25">
      <c r="A56726" t="s">
        <v>77831</v>
      </c>
    </row>
    <row r="56727" spans="1:1" x14ac:dyDescent="0.25">
      <c r="A56727" t="s">
        <v>77832</v>
      </c>
    </row>
    <row r="56728" spans="1:1" x14ac:dyDescent="0.25">
      <c r="A56728" t="s">
        <v>77833</v>
      </c>
    </row>
    <row r="56729" spans="1:1" x14ac:dyDescent="0.25">
      <c r="A56729" t="s">
        <v>77834</v>
      </c>
    </row>
    <row r="56730" spans="1:1" x14ac:dyDescent="0.25">
      <c r="A56730" t="s">
        <v>77835</v>
      </c>
    </row>
    <row r="56731" spans="1:1" x14ac:dyDescent="0.25">
      <c r="A56731" t="s">
        <v>77836</v>
      </c>
    </row>
    <row r="56732" spans="1:1" x14ac:dyDescent="0.25">
      <c r="A56732" t="s">
        <v>77837</v>
      </c>
    </row>
    <row r="56733" spans="1:1" x14ac:dyDescent="0.25">
      <c r="A56733" t="s">
        <v>77838</v>
      </c>
    </row>
    <row r="56734" spans="1:1" x14ac:dyDescent="0.25">
      <c r="A56734" t="s">
        <v>77839</v>
      </c>
    </row>
    <row r="56735" spans="1:1" x14ac:dyDescent="0.25">
      <c r="A56735" t="s">
        <v>77840</v>
      </c>
    </row>
    <row r="56736" spans="1:1" x14ac:dyDescent="0.25">
      <c r="A56736" t="s">
        <v>77841</v>
      </c>
    </row>
    <row r="56737" spans="1:1" x14ac:dyDescent="0.25">
      <c r="A56737" t="s">
        <v>77842</v>
      </c>
    </row>
    <row r="56738" spans="1:1" x14ac:dyDescent="0.25">
      <c r="A56738" t="s">
        <v>77843</v>
      </c>
    </row>
    <row r="56739" spans="1:1" x14ac:dyDescent="0.25">
      <c r="A56739" t="s">
        <v>77844</v>
      </c>
    </row>
    <row r="56740" spans="1:1" x14ac:dyDescent="0.25">
      <c r="A56740" t="s">
        <v>77845</v>
      </c>
    </row>
    <row r="56741" spans="1:1" x14ac:dyDescent="0.25">
      <c r="A56741" t="s">
        <v>77846</v>
      </c>
    </row>
    <row r="56742" spans="1:1" x14ac:dyDescent="0.25">
      <c r="A56742" t="s">
        <v>77847</v>
      </c>
    </row>
    <row r="56743" spans="1:1" x14ac:dyDescent="0.25">
      <c r="A56743" t="s">
        <v>77848</v>
      </c>
    </row>
    <row r="56744" spans="1:1" x14ac:dyDescent="0.25">
      <c r="A56744" t="s">
        <v>77849</v>
      </c>
    </row>
    <row r="56745" spans="1:1" x14ac:dyDescent="0.25">
      <c r="A56745" t="s">
        <v>77850</v>
      </c>
    </row>
    <row r="56746" spans="1:1" x14ac:dyDescent="0.25">
      <c r="A56746" t="s">
        <v>77851</v>
      </c>
    </row>
    <row r="56747" spans="1:1" x14ac:dyDescent="0.25">
      <c r="A56747" t="s">
        <v>77852</v>
      </c>
    </row>
    <row r="56748" spans="1:1" x14ac:dyDescent="0.25">
      <c r="A56748" t="s">
        <v>77853</v>
      </c>
    </row>
    <row r="56749" spans="1:1" x14ac:dyDescent="0.25">
      <c r="A56749" t="s">
        <v>77854</v>
      </c>
    </row>
    <row r="56750" spans="1:1" x14ac:dyDescent="0.25">
      <c r="A56750" t="s">
        <v>77855</v>
      </c>
    </row>
    <row r="56751" spans="1:1" x14ac:dyDescent="0.25">
      <c r="A56751" t="s">
        <v>77856</v>
      </c>
    </row>
    <row r="56752" spans="1:1" x14ac:dyDescent="0.25">
      <c r="A56752" t="s">
        <v>77857</v>
      </c>
    </row>
    <row r="56753" spans="1:1" x14ac:dyDescent="0.25">
      <c r="A56753" t="s">
        <v>77858</v>
      </c>
    </row>
    <row r="56754" spans="1:1" x14ac:dyDescent="0.25">
      <c r="A56754" t="s">
        <v>77859</v>
      </c>
    </row>
    <row r="56755" spans="1:1" x14ac:dyDescent="0.25">
      <c r="A56755" t="s">
        <v>77860</v>
      </c>
    </row>
    <row r="56756" spans="1:1" x14ac:dyDescent="0.25">
      <c r="A56756" t="s">
        <v>77861</v>
      </c>
    </row>
    <row r="56757" spans="1:1" x14ac:dyDescent="0.25">
      <c r="A56757" t="s">
        <v>77862</v>
      </c>
    </row>
    <row r="56758" spans="1:1" x14ac:dyDescent="0.25">
      <c r="A56758" t="s">
        <v>77863</v>
      </c>
    </row>
    <row r="56759" spans="1:1" x14ac:dyDescent="0.25">
      <c r="A56759" t="s">
        <v>77864</v>
      </c>
    </row>
    <row r="56760" spans="1:1" x14ac:dyDescent="0.25">
      <c r="A56760" t="s">
        <v>77865</v>
      </c>
    </row>
    <row r="56761" spans="1:1" x14ac:dyDescent="0.25">
      <c r="A56761" t="s">
        <v>77866</v>
      </c>
    </row>
    <row r="56762" spans="1:1" x14ac:dyDescent="0.25">
      <c r="A56762" t="s">
        <v>77867</v>
      </c>
    </row>
    <row r="56763" spans="1:1" x14ac:dyDescent="0.25">
      <c r="A56763" t="s">
        <v>77868</v>
      </c>
    </row>
    <row r="56764" spans="1:1" x14ac:dyDescent="0.25">
      <c r="A56764" t="s">
        <v>77869</v>
      </c>
    </row>
    <row r="56765" spans="1:1" x14ac:dyDescent="0.25">
      <c r="A56765" t="s">
        <v>77870</v>
      </c>
    </row>
    <row r="56766" spans="1:1" x14ac:dyDescent="0.25">
      <c r="A56766" t="s">
        <v>77871</v>
      </c>
    </row>
    <row r="56767" spans="1:1" x14ac:dyDescent="0.25">
      <c r="A56767" t="s">
        <v>77872</v>
      </c>
    </row>
    <row r="56768" spans="1:1" x14ac:dyDescent="0.25">
      <c r="A56768" t="s">
        <v>77873</v>
      </c>
    </row>
    <row r="56769" spans="1:1" x14ac:dyDescent="0.25">
      <c r="A56769" t="s">
        <v>77874</v>
      </c>
    </row>
    <row r="56770" spans="1:1" x14ac:dyDescent="0.25">
      <c r="A56770" t="s">
        <v>77875</v>
      </c>
    </row>
    <row r="56771" spans="1:1" x14ac:dyDescent="0.25">
      <c r="A56771" t="s">
        <v>77876</v>
      </c>
    </row>
    <row r="56772" spans="1:1" x14ac:dyDescent="0.25">
      <c r="A56772" t="s">
        <v>77877</v>
      </c>
    </row>
    <row r="56773" spans="1:1" x14ac:dyDescent="0.25">
      <c r="A56773" t="s">
        <v>77878</v>
      </c>
    </row>
    <row r="56774" spans="1:1" x14ac:dyDescent="0.25">
      <c r="A56774" t="s">
        <v>77879</v>
      </c>
    </row>
    <row r="56775" spans="1:1" x14ac:dyDescent="0.25">
      <c r="A56775" t="s">
        <v>77880</v>
      </c>
    </row>
    <row r="56776" spans="1:1" x14ac:dyDescent="0.25">
      <c r="A56776" t="s">
        <v>77881</v>
      </c>
    </row>
    <row r="56777" spans="1:1" x14ac:dyDescent="0.25">
      <c r="A56777" t="s">
        <v>77882</v>
      </c>
    </row>
    <row r="56778" spans="1:1" x14ac:dyDescent="0.25">
      <c r="A56778" t="s">
        <v>77883</v>
      </c>
    </row>
    <row r="56779" spans="1:1" x14ac:dyDescent="0.25">
      <c r="A56779" t="s">
        <v>77884</v>
      </c>
    </row>
    <row r="56780" spans="1:1" x14ac:dyDescent="0.25">
      <c r="A56780" t="s">
        <v>77885</v>
      </c>
    </row>
    <row r="56781" spans="1:1" x14ac:dyDescent="0.25">
      <c r="A56781" t="s">
        <v>77886</v>
      </c>
    </row>
    <row r="56782" spans="1:1" x14ac:dyDescent="0.25">
      <c r="A56782" t="s">
        <v>77887</v>
      </c>
    </row>
    <row r="56783" spans="1:1" x14ac:dyDescent="0.25">
      <c r="A56783" t="s">
        <v>77888</v>
      </c>
    </row>
    <row r="56784" spans="1:1" x14ac:dyDescent="0.25">
      <c r="A56784" t="s">
        <v>77889</v>
      </c>
    </row>
    <row r="56785" spans="1:1" x14ac:dyDescent="0.25">
      <c r="A56785" t="s">
        <v>77890</v>
      </c>
    </row>
    <row r="56786" spans="1:1" x14ac:dyDescent="0.25">
      <c r="A56786" t="s">
        <v>77891</v>
      </c>
    </row>
    <row r="56787" spans="1:1" x14ac:dyDescent="0.25">
      <c r="A56787" t="s">
        <v>77892</v>
      </c>
    </row>
    <row r="56788" spans="1:1" x14ac:dyDescent="0.25">
      <c r="A56788" t="s">
        <v>77893</v>
      </c>
    </row>
    <row r="56789" spans="1:1" x14ac:dyDescent="0.25">
      <c r="A56789" t="s">
        <v>77894</v>
      </c>
    </row>
    <row r="56790" spans="1:1" x14ac:dyDescent="0.25">
      <c r="A56790" t="s">
        <v>77895</v>
      </c>
    </row>
    <row r="56791" spans="1:1" x14ac:dyDescent="0.25">
      <c r="A56791" t="s">
        <v>77896</v>
      </c>
    </row>
    <row r="56792" spans="1:1" x14ac:dyDescent="0.25">
      <c r="A56792" t="s">
        <v>77897</v>
      </c>
    </row>
    <row r="56793" spans="1:1" x14ac:dyDescent="0.25">
      <c r="A56793" t="s">
        <v>77898</v>
      </c>
    </row>
    <row r="56794" spans="1:1" x14ac:dyDescent="0.25">
      <c r="A56794" t="s">
        <v>77899</v>
      </c>
    </row>
    <row r="56795" spans="1:1" x14ac:dyDescent="0.25">
      <c r="A56795" t="s">
        <v>77900</v>
      </c>
    </row>
    <row r="56796" spans="1:1" x14ac:dyDescent="0.25">
      <c r="A56796" t="s">
        <v>77901</v>
      </c>
    </row>
    <row r="56797" spans="1:1" x14ac:dyDescent="0.25">
      <c r="A56797" t="s">
        <v>77902</v>
      </c>
    </row>
    <row r="56798" spans="1:1" x14ac:dyDescent="0.25">
      <c r="A56798" t="s">
        <v>77903</v>
      </c>
    </row>
    <row r="56799" spans="1:1" x14ac:dyDescent="0.25">
      <c r="A56799" t="s">
        <v>77904</v>
      </c>
    </row>
    <row r="56800" spans="1:1" x14ac:dyDescent="0.25">
      <c r="A56800" t="s">
        <v>77905</v>
      </c>
    </row>
    <row r="56801" spans="1:1" x14ac:dyDescent="0.25">
      <c r="A56801" t="s">
        <v>77906</v>
      </c>
    </row>
    <row r="56802" spans="1:1" x14ac:dyDescent="0.25">
      <c r="A56802" t="s">
        <v>77907</v>
      </c>
    </row>
    <row r="56803" spans="1:1" x14ac:dyDescent="0.25">
      <c r="A56803" t="s">
        <v>77908</v>
      </c>
    </row>
    <row r="56804" spans="1:1" x14ac:dyDescent="0.25">
      <c r="A56804" t="s">
        <v>77909</v>
      </c>
    </row>
    <row r="56805" spans="1:1" x14ac:dyDescent="0.25">
      <c r="A56805" t="s">
        <v>77910</v>
      </c>
    </row>
    <row r="56806" spans="1:1" x14ac:dyDescent="0.25">
      <c r="A56806" t="s">
        <v>77911</v>
      </c>
    </row>
    <row r="56807" spans="1:1" x14ac:dyDescent="0.25">
      <c r="A56807" t="s">
        <v>77912</v>
      </c>
    </row>
    <row r="56808" spans="1:1" x14ac:dyDescent="0.25">
      <c r="A56808" t="s">
        <v>77913</v>
      </c>
    </row>
    <row r="56809" spans="1:1" x14ac:dyDescent="0.25">
      <c r="A56809" t="s">
        <v>77914</v>
      </c>
    </row>
    <row r="56810" spans="1:1" x14ac:dyDescent="0.25">
      <c r="A56810" t="s">
        <v>77915</v>
      </c>
    </row>
    <row r="56811" spans="1:1" x14ac:dyDescent="0.25">
      <c r="A56811" t="s">
        <v>77916</v>
      </c>
    </row>
    <row r="56812" spans="1:1" x14ac:dyDescent="0.25">
      <c r="A56812" t="s">
        <v>77917</v>
      </c>
    </row>
    <row r="56813" spans="1:1" x14ac:dyDescent="0.25">
      <c r="A56813" t="s">
        <v>77918</v>
      </c>
    </row>
    <row r="56814" spans="1:1" x14ac:dyDescent="0.25">
      <c r="A56814" t="s">
        <v>77919</v>
      </c>
    </row>
    <row r="56815" spans="1:1" x14ac:dyDescent="0.25">
      <c r="A56815" t="s">
        <v>77920</v>
      </c>
    </row>
    <row r="56816" spans="1:1" x14ac:dyDescent="0.25">
      <c r="A56816" t="s">
        <v>77921</v>
      </c>
    </row>
    <row r="56817" spans="1:1" x14ac:dyDescent="0.25">
      <c r="A56817" t="s">
        <v>77922</v>
      </c>
    </row>
    <row r="56818" spans="1:1" x14ac:dyDescent="0.25">
      <c r="A56818" t="s">
        <v>77923</v>
      </c>
    </row>
    <row r="56819" spans="1:1" x14ac:dyDescent="0.25">
      <c r="A56819" t="s">
        <v>77924</v>
      </c>
    </row>
    <row r="56820" spans="1:1" x14ac:dyDescent="0.25">
      <c r="A56820" t="s">
        <v>77925</v>
      </c>
    </row>
    <row r="56821" spans="1:1" x14ac:dyDescent="0.25">
      <c r="A56821" t="s">
        <v>77926</v>
      </c>
    </row>
    <row r="56822" spans="1:1" x14ac:dyDescent="0.25">
      <c r="A56822" t="s">
        <v>77927</v>
      </c>
    </row>
    <row r="56823" spans="1:1" x14ac:dyDescent="0.25">
      <c r="A56823" t="s">
        <v>77928</v>
      </c>
    </row>
    <row r="56824" spans="1:1" x14ac:dyDescent="0.25">
      <c r="A56824" t="s">
        <v>77929</v>
      </c>
    </row>
    <row r="56825" spans="1:1" x14ac:dyDescent="0.25">
      <c r="A56825" t="s">
        <v>77930</v>
      </c>
    </row>
    <row r="56826" spans="1:1" x14ac:dyDescent="0.25">
      <c r="A56826" t="s">
        <v>77931</v>
      </c>
    </row>
    <row r="56827" spans="1:1" x14ac:dyDescent="0.25">
      <c r="A56827" t="s">
        <v>77932</v>
      </c>
    </row>
    <row r="56828" spans="1:1" x14ac:dyDescent="0.25">
      <c r="A56828" t="s">
        <v>77933</v>
      </c>
    </row>
    <row r="56829" spans="1:1" x14ac:dyDescent="0.25">
      <c r="A56829" t="s">
        <v>77934</v>
      </c>
    </row>
    <row r="56830" spans="1:1" x14ac:dyDescent="0.25">
      <c r="A56830" t="s">
        <v>77935</v>
      </c>
    </row>
    <row r="56831" spans="1:1" x14ac:dyDescent="0.25">
      <c r="A56831" t="s">
        <v>77936</v>
      </c>
    </row>
    <row r="56832" spans="1:1" x14ac:dyDescent="0.25">
      <c r="A56832" t="s">
        <v>77937</v>
      </c>
    </row>
    <row r="56833" spans="1:1" x14ac:dyDescent="0.25">
      <c r="A56833" t="s">
        <v>77938</v>
      </c>
    </row>
    <row r="56834" spans="1:1" x14ac:dyDescent="0.25">
      <c r="A56834" t="s">
        <v>77939</v>
      </c>
    </row>
    <row r="56835" spans="1:1" x14ac:dyDescent="0.25">
      <c r="A56835" t="s">
        <v>77940</v>
      </c>
    </row>
    <row r="56836" spans="1:1" x14ac:dyDescent="0.25">
      <c r="A56836" t="s">
        <v>77941</v>
      </c>
    </row>
    <row r="56837" spans="1:1" x14ac:dyDescent="0.25">
      <c r="A56837" t="s">
        <v>77942</v>
      </c>
    </row>
    <row r="56838" spans="1:1" x14ac:dyDescent="0.25">
      <c r="A56838" t="s">
        <v>77943</v>
      </c>
    </row>
    <row r="56839" spans="1:1" x14ac:dyDescent="0.25">
      <c r="A56839" t="s">
        <v>77944</v>
      </c>
    </row>
    <row r="56840" spans="1:1" x14ac:dyDescent="0.25">
      <c r="A56840" t="s">
        <v>77945</v>
      </c>
    </row>
    <row r="56841" spans="1:1" x14ac:dyDescent="0.25">
      <c r="A56841" t="s">
        <v>77946</v>
      </c>
    </row>
    <row r="56842" spans="1:1" x14ac:dyDescent="0.25">
      <c r="A56842" t="s">
        <v>77947</v>
      </c>
    </row>
    <row r="56843" spans="1:1" x14ac:dyDescent="0.25">
      <c r="A56843" t="s">
        <v>77948</v>
      </c>
    </row>
    <row r="56844" spans="1:1" x14ac:dyDescent="0.25">
      <c r="A56844" t="s">
        <v>77949</v>
      </c>
    </row>
    <row r="56845" spans="1:1" x14ac:dyDescent="0.25">
      <c r="A56845" t="s">
        <v>77950</v>
      </c>
    </row>
    <row r="56846" spans="1:1" x14ac:dyDescent="0.25">
      <c r="A56846" t="s">
        <v>77951</v>
      </c>
    </row>
    <row r="56847" spans="1:1" x14ac:dyDescent="0.25">
      <c r="A56847" t="s">
        <v>77952</v>
      </c>
    </row>
    <row r="56848" spans="1:1" x14ac:dyDescent="0.25">
      <c r="A56848" t="s">
        <v>77953</v>
      </c>
    </row>
    <row r="56849" spans="1:1" x14ac:dyDescent="0.25">
      <c r="A56849" t="s">
        <v>77954</v>
      </c>
    </row>
    <row r="56850" spans="1:1" x14ac:dyDescent="0.25">
      <c r="A56850" t="s">
        <v>77955</v>
      </c>
    </row>
    <row r="56851" spans="1:1" x14ac:dyDescent="0.25">
      <c r="A56851" t="s">
        <v>77956</v>
      </c>
    </row>
    <row r="56852" spans="1:1" x14ac:dyDescent="0.25">
      <c r="A56852" t="s">
        <v>77957</v>
      </c>
    </row>
    <row r="56853" spans="1:1" x14ac:dyDescent="0.25">
      <c r="A56853" t="s">
        <v>77958</v>
      </c>
    </row>
    <row r="56854" spans="1:1" x14ac:dyDescent="0.25">
      <c r="A56854" t="s">
        <v>77959</v>
      </c>
    </row>
    <row r="56855" spans="1:1" x14ac:dyDescent="0.25">
      <c r="A56855" t="s">
        <v>77960</v>
      </c>
    </row>
    <row r="56856" spans="1:1" x14ac:dyDescent="0.25">
      <c r="A56856" t="s">
        <v>77961</v>
      </c>
    </row>
    <row r="56857" spans="1:1" x14ac:dyDescent="0.25">
      <c r="A56857" t="s">
        <v>77962</v>
      </c>
    </row>
    <row r="56858" spans="1:1" x14ac:dyDescent="0.25">
      <c r="A56858" t="s">
        <v>77963</v>
      </c>
    </row>
    <row r="56859" spans="1:1" x14ac:dyDescent="0.25">
      <c r="A56859" t="s">
        <v>77964</v>
      </c>
    </row>
    <row r="56860" spans="1:1" x14ac:dyDescent="0.25">
      <c r="A56860" t="s">
        <v>77965</v>
      </c>
    </row>
    <row r="56861" spans="1:1" x14ac:dyDescent="0.25">
      <c r="A56861" t="s">
        <v>77966</v>
      </c>
    </row>
    <row r="56862" spans="1:1" x14ac:dyDescent="0.25">
      <c r="A56862" t="s">
        <v>77967</v>
      </c>
    </row>
    <row r="56863" spans="1:1" x14ac:dyDescent="0.25">
      <c r="A56863" t="s">
        <v>77968</v>
      </c>
    </row>
    <row r="56864" spans="1:1" x14ac:dyDescent="0.25">
      <c r="A56864" t="s">
        <v>77969</v>
      </c>
    </row>
    <row r="56865" spans="1:1" x14ac:dyDescent="0.25">
      <c r="A56865" t="s">
        <v>77970</v>
      </c>
    </row>
    <row r="56866" spans="1:1" x14ac:dyDescent="0.25">
      <c r="A56866" t="s">
        <v>77971</v>
      </c>
    </row>
    <row r="56867" spans="1:1" x14ac:dyDescent="0.25">
      <c r="A56867" t="s">
        <v>77972</v>
      </c>
    </row>
    <row r="56868" spans="1:1" x14ac:dyDescent="0.25">
      <c r="A56868" t="s">
        <v>77973</v>
      </c>
    </row>
    <row r="56869" spans="1:1" x14ac:dyDescent="0.25">
      <c r="A56869" t="s">
        <v>77974</v>
      </c>
    </row>
    <row r="56870" spans="1:1" x14ac:dyDescent="0.25">
      <c r="A56870" t="s">
        <v>77975</v>
      </c>
    </row>
    <row r="56871" spans="1:1" x14ac:dyDescent="0.25">
      <c r="A56871" t="s">
        <v>77976</v>
      </c>
    </row>
    <row r="56872" spans="1:1" x14ac:dyDescent="0.25">
      <c r="A56872" t="s">
        <v>77977</v>
      </c>
    </row>
    <row r="56873" spans="1:1" x14ac:dyDescent="0.25">
      <c r="A56873" t="s">
        <v>77978</v>
      </c>
    </row>
    <row r="56874" spans="1:1" x14ac:dyDescent="0.25">
      <c r="A56874" t="s">
        <v>77979</v>
      </c>
    </row>
    <row r="56875" spans="1:1" x14ac:dyDescent="0.25">
      <c r="A56875" t="s">
        <v>77980</v>
      </c>
    </row>
    <row r="56876" spans="1:1" x14ac:dyDescent="0.25">
      <c r="A56876" t="s">
        <v>77981</v>
      </c>
    </row>
    <row r="56877" spans="1:1" x14ac:dyDescent="0.25">
      <c r="A56877" t="s">
        <v>77982</v>
      </c>
    </row>
    <row r="56878" spans="1:1" x14ac:dyDescent="0.25">
      <c r="A56878" t="s">
        <v>77983</v>
      </c>
    </row>
    <row r="56879" spans="1:1" x14ac:dyDescent="0.25">
      <c r="A56879" t="s">
        <v>77984</v>
      </c>
    </row>
    <row r="56880" spans="1:1" x14ac:dyDescent="0.25">
      <c r="A56880" t="s">
        <v>77985</v>
      </c>
    </row>
    <row r="56881" spans="1:1" x14ac:dyDescent="0.25">
      <c r="A56881" t="s">
        <v>77986</v>
      </c>
    </row>
    <row r="56882" spans="1:1" x14ac:dyDescent="0.25">
      <c r="A56882" t="s">
        <v>77987</v>
      </c>
    </row>
    <row r="56883" spans="1:1" x14ac:dyDescent="0.25">
      <c r="A56883" t="s">
        <v>77988</v>
      </c>
    </row>
    <row r="56884" spans="1:1" x14ac:dyDescent="0.25">
      <c r="A56884" t="s">
        <v>77989</v>
      </c>
    </row>
    <row r="56885" spans="1:1" x14ac:dyDescent="0.25">
      <c r="A56885" t="s">
        <v>77990</v>
      </c>
    </row>
    <row r="56886" spans="1:1" x14ac:dyDescent="0.25">
      <c r="A56886" t="s">
        <v>77991</v>
      </c>
    </row>
    <row r="56887" spans="1:1" x14ac:dyDescent="0.25">
      <c r="A56887" t="s">
        <v>77992</v>
      </c>
    </row>
    <row r="56888" spans="1:1" x14ac:dyDescent="0.25">
      <c r="A56888" t="s">
        <v>77993</v>
      </c>
    </row>
    <row r="56889" spans="1:1" x14ac:dyDescent="0.25">
      <c r="A56889" t="s">
        <v>77994</v>
      </c>
    </row>
    <row r="56890" spans="1:1" x14ac:dyDescent="0.25">
      <c r="A56890" t="s">
        <v>77995</v>
      </c>
    </row>
    <row r="56891" spans="1:1" x14ac:dyDescent="0.25">
      <c r="A56891" t="s">
        <v>77996</v>
      </c>
    </row>
    <row r="56892" spans="1:1" x14ac:dyDescent="0.25">
      <c r="A56892" t="s">
        <v>77997</v>
      </c>
    </row>
    <row r="56893" spans="1:1" x14ac:dyDescent="0.25">
      <c r="A56893" t="s">
        <v>77998</v>
      </c>
    </row>
    <row r="56894" spans="1:1" x14ac:dyDescent="0.25">
      <c r="A56894" t="s">
        <v>77999</v>
      </c>
    </row>
    <row r="56895" spans="1:1" x14ac:dyDescent="0.25">
      <c r="A56895" t="s">
        <v>78000</v>
      </c>
    </row>
    <row r="56896" spans="1:1" x14ac:dyDescent="0.25">
      <c r="A56896" t="s">
        <v>78001</v>
      </c>
    </row>
    <row r="56897" spans="1:1" x14ac:dyDescent="0.25">
      <c r="A56897" t="s">
        <v>78002</v>
      </c>
    </row>
    <row r="56898" spans="1:1" x14ac:dyDescent="0.25">
      <c r="A56898" t="s">
        <v>78003</v>
      </c>
    </row>
    <row r="56899" spans="1:1" x14ac:dyDescent="0.25">
      <c r="A56899" t="s">
        <v>78004</v>
      </c>
    </row>
    <row r="56900" spans="1:1" x14ac:dyDescent="0.25">
      <c r="A56900" t="s">
        <v>78005</v>
      </c>
    </row>
    <row r="56901" spans="1:1" x14ac:dyDescent="0.25">
      <c r="A56901" t="s">
        <v>78006</v>
      </c>
    </row>
    <row r="56902" spans="1:1" x14ac:dyDescent="0.25">
      <c r="A56902" t="s">
        <v>78007</v>
      </c>
    </row>
    <row r="56903" spans="1:1" x14ac:dyDescent="0.25">
      <c r="A56903" t="s">
        <v>78008</v>
      </c>
    </row>
    <row r="56904" spans="1:1" x14ac:dyDescent="0.25">
      <c r="A56904" t="s">
        <v>78009</v>
      </c>
    </row>
    <row r="56905" spans="1:1" x14ac:dyDescent="0.25">
      <c r="A56905" t="s">
        <v>78010</v>
      </c>
    </row>
    <row r="56906" spans="1:1" x14ac:dyDescent="0.25">
      <c r="A56906" t="s">
        <v>78011</v>
      </c>
    </row>
    <row r="56907" spans="1:1" x14ac:dyDescent="0.25">
      <c r="A56907" t="s">
        <v>78012</v>
      </c>
    </row>
    <row r="56908" spans="1:1" x14ac:dyDescent="0.25">
      <c r="A56908" t="s">
        <v>78013</v>
      </c>
    </row>
    <row r="56909" spans="1:1" x14ac:dyDescent="0.25">
      <c r="A56909" t="s">
        <v>78014</v>
      </c>
    </row>
    <row r="56910" spans="1:1" x14ac:dyDescent="0.25">
      <c r="A56910" t="s">
        <v>78015</v>
      </c>
    </row>
    <row r="56911" spans="1:1" x14ac:dyDescent="0.25">
      <c r="A56911" t="s">
        <v>78016</v>
      </c>
    </row>
    <row r="56912" spans="1:1" x14ac:dyDescent="0.25">
      <c r="A56912" t="s">
        <v>78017</v>
      </c>
    </row>
    <row r="56913" spans="1:1" x14ac:dyDescent="0.25">
      <c r="A56913" t="s">
        <v>78018</v>
      </c>
    </row>
    <row r="56914" spans="1:1" x14ac:dyDescent="0.25">
      <c r="A56914" t="s">
        <v>78019</v>
      </c>
    </row>
    <row r="56915" spans="1:1" x14ac:dyDescent="0.25">
      <c r="A56915" t="s">
        <v>78020</v>
      </c>
    </row>
    <row r="56916" spans="1:1" x14ac:dyDescent="0.25">
      <c r="A56916" t="s">
        <v>78021</v>
      </c>
    </row>
    <row r="56917" spans="1:1" x14ac:dyDescent="0.25">
      <c r="A56917" t="s">
        <v>78022</v>
      </c>
    </row>
    <row r="56918" spans="1:1" x14ac:dyDescent="0.25">
      <c r="A56918" t="s">
        <v>78023</v>
      </c>
    </row>
    <row r="56919" spans="1:1" x14ac:dyDescent="0.25">
      <c r="A56919" t="s">
        <v>78024</v>
      </c>
    </row>
    <row r="56920" spans="1:1" x14ac:dyDescent="0.25">
      <c r="A56920" t="s">
        <v>78025</v>
      </c>
    </row>
    <row r="56921" spans="1:1" x14ac:dyDescent="0.25">
      <c r="A56921" t="s">
        <v>78026</v>
      </c>
    </row>
    <row r="56922" spans="1:1" x14ac:dyDescent="0.25">
      <c r="A56922" t="s">
        <v>78027</v>
      </c>
    </row>
    <row r="56923" spans="1:1" x14ac:dyDescent="0.25">
      <c r="A56923" t="s">
        <v>78028</v>
      </c>
    </row>
    <row r="56924" spans="1:1" x14ac:dyDescent="0.25">
      <c r="A56924" t="s">
        <v>78029</v>
      </c>
    </row>
    <row r="56925" spans="1:1" x14ac:dyDescent="0.25">
      <c r="A56925" t="s">
        <v>78030</v>
      </c>
    </row>
    <row r="56926" spans="1:1" x14ac:dyDescent="0.25">
      <c r="A56926" t="s">
        <v>78031</v>
      </c>
    </row>
    <row r="56927" spans="1:1" x14ac:dyDescent="0.25">
      <c r="A56927" t="s">
        <v>78032</v>
      </c>
    </row>
    <row r="56928" spans="1:1" x14ac:dyDescent="0.25">
      <c r="A56928" t="s">
        <v>78033</v>
      </c>
    </row>
    <row r="56929" spans="1:1" x14ac:dyDescent="0.25">
      <c r="A56929" t="s">
        <v>78034</v>
      </c>
    </row>
    <row r="56930" spans="1:1" x14ac:dyDescent="0.25">
      <c r="A56930" t="s">
        <v>78035</v>
      </c>
    </row>
    <row r="56931" spans="1:1" x14ac:dyDescent="0.25">
      <c r="A56931" t="s">
        <v>78036</v>
      </c>
    </row>
    <row r="56932" spans="1:1" x14ac:dyDescent="0.25">
      <c r="A56932" t="s">
        <v>78037</v>
      </c>
    </row>
    <row r="56933" spans="1:1" x14ac:dyDescent="0.25">
      <c r="A56933" t="s">
        <v>78038</v>
      </c>
    </row>
    <row r="56934" spans="1:1" x14ac:dyDescent="0.25">
      <c r="A56934" t="s">
        <v>78039</v>
      </c>
    </row>
    <row r="56935" spans="1:1" x14ac:dyDescent="0.25">
      <c r="A56935" t="s">
        <v>78040</v>
      </c>
    </row>
    <row r="56936" spans="1:1" x14ac:dyDescent="0.25">
      <c r="A56936" t="s">
        <v>78041</v>
      </c>
    </row>
    <row r="56937" spans="1:1" x14ac:dyDescent="0.25">
      <c r="A56937" t="s">
        <v>78042</v>
      </c>
    </row>
    <row r="56938" spans="1:1" x14ac:dyDescent="0.25">
      <c r="A56938" t="s">
        <v>78043</v>
      </c>
    </row>
    <row r="56939" spans="1:1" x14ac:dyDescent="0.25">
      <c r="A56939" t="s">
        <v>78044</v>
      </c>
    </row>
    <row r="56940" spans="1:1" x14ac:dyDescent="0.25">
      <c r="A56940" t="s">
        <v>78045</v>
      </c>
    </row>
    <row r="56941" spans="1:1" x14ac:dyDescent="0.25">
      <c r="A56941" t="s">
        <v>78046</v>
      </c>
    </row>
    <row r="56942" spans="1:1" x14ac:dyDescent="0.25">
      <c r="A56942" t="s">
        <v>78047</v>
      </c>
    </row>
    <row r="56943" spans="1:1" x14ac:dyDescent="0.25">
      <c r="A56943" t="s">
        <v>78048</v>
      </c>
    </row>
    <row r="56944" spans="1:1" x14ac:dyDescent="0.25">
      <c r="A56944" t="s">
        <v>78049</v>
      </c>
    </row>
    <row r="56945" spans="1:1" x14ac:dyDescent="0.25">
      <c r="A56945" t="s">
        <v>78050</v>
      </c>
    </row>
    <row r="56946" spans="1:1" x14ac:dyDescent="0.25">
      <c r="A56946" t="s">
        <v>78051</v>
      </c>
    </row>
    <row r="56947" spans="1:1" x14ac:dyDescent="0.25">
      <c r="A56947" t="s">
        <v>78052</v>
      </c>
    </row>
    <row r="56948" spans="1:1" x14ac:dyDescent="0.25">
      <c r="A56948" t="s">
        <v>78053</v>
      </c>
    </row>
    <row r="56949" spans="1:1" x14ac:dyDescent="0.25">
      <c r="A56949" t="s">
        <v>78054</v>
      </c>
    </row>
    <row r="56950" spans="1:1" x14ac:dyDescent="0.25">
      <c r="A56950" t="s">
        <v>78055</v>
      </c>
    </row>
    <row r="56951" spans="1:1" x14ac:dyDescent="0.25">
      <c r="A56951" t="s">
        <v>78056</v>
      </c>
    </row>
    <row r="56952" spans="1:1" x14ac:dyDescent="0.25">
      <c r="A56952" t="s">
        <v>78057</v>
      </c>
    </row>
    <row r="56953" spans="1:1" x14ac:dyDescent="0.25">
      <c r="A56953" t="s">
        <v>78058</v>
      </c>
    </row>
    <row r="56954" spans="1:1" x14ac:dyDescent="0.25">
      <c r="A56954" t="s">
        <v>78059</v>
      </c>
    </row>
    <row r="56955" spans="1:1" x14ac:dyDescent="0.25">
      <c r="A56955" t="s">
        <v>78060</v>
      </c>
    </row>
    <row r="56956" spans="1:1" x14ac:dyDescent="0.25">
      <c r="A56956" t="s">
        <v>78061</v>
      </c>
    </row>
    <row r="56957" spans="1:1" x14ac:dyDescent="0.25">
      <c r="A56957" t="s">
        <v>78062</v>
      </c>
    </row>
    <row r="56958" spans="1:1" x14ac:dyDescent="0.25">
      <c r="A56958" t="s">
        <v>78063</v>
      </c>
    </row>
    <row r="56959" spans="1:1" x14ac:dyDescent="0.25">
      <c r="A56959" t="s">
        <v>78064</v>
      </c>
    </row>
    <row r="56960" spans="1:1" x14ac:dyDescent="0.25">
      <c r="A56960" t="s">
        <v>78065</v>
      </c>
    </row>
    <row r="56961" spans="1:1" x14ac:dyDescent="0.25">
      <c r="A56961" t="s">
        <v>78066</v>
      </c>
    </row>
    <row r="56962" spans="1:1" x14ac:dyDescent="0.25">
      <c r="A56962" t="s">
        <v>78067</v>
      </c>
    </row>
    <row r="56963" spans="1:1" x14ac:dyDescent="0.25">
      <c r="A56963" t="s">
        <v>78068</v>
      </c>
    </row>
    <row r="56964" spans="1:1" x14ac:dyDescent="0.25">
      <c r="A56964" t="s">
        <v>78069</v>
      </c>
    </row>
    <row r="56965" spans="1:1" x14ac:dyDescent="0.25">
      <c r="A56965" t="s">
        <v>78070</v>
      </c>
    </row>
    <row r="56966" spans="1:1" x14ac:dyDescent="0.25">
      <c r="A56966" t="s">
        <v>78071</v>
      </c>
    </row>
    <row r="56967" spans="1:1" x14ac:dyDescent="0.25">
      <c r="A56967" t="s">
        <v>78072</v>
      </c>
    </row>
    <row r="56968" spans="1:1" x14ac:dyDescent="0.25">
      <c r="A56968" t="s">
        <v>78073</v>
      </c>
    </row>
    <row r="56969" spans="1:1" x14ac:dyDescent="0.25">
      <c r="A56969" t="s">
        <v>78074</v>
      </c>
    </row>
    <row r="56970" spans="1:1" x14ac:dyDescent="0.25">
      <c r="A56970" t="s">
        <v>78075</v>
      </c>
    </row>
    <row r="56971" spans="1:1" x14ac:dyDescent="0.25">
      <c r="A56971" t="s">
        <v>78076</v>
      </c>
    </row>
    <row r="56972" spans="1:1" x14ac:dyDescent="0.25">
      <c r="A56972" t="s">
        <v>78077</v>
      </c>
    </row>
    <row r="56973" spans="1:1" x14ac:dyDescent="0.25">
      <c r="A56973" t="s">
        <v>78078</v>
      </c>
    </row>
    <row r="56974" spans="1:1" x14ac:dyDescent="0.25">
      <c r="A56974" t="s">
        <v>78079</v>
      </c>
    </row>
    <row r="56975" spans="1:1" x14ac:dyDescent="0.25">
      <c r="A56975" t="s">
        <v>78080</v>
      </c>
    </row>
    <row r="56976" spans="1:1" x14ac:dyDescent="0.25">
      <c r="A56976" t="s">
        <v>78081</v>
      </c>
    </row>
    <row r="56977" spans="1:1" x14ac:dyDescent="0.25">
      <c r="A56977" t="s">
        <v>78082</v>
      </c>
    </row>
    <row r="56978" spans="1:1" x14ac:dyDescent="0.25">
      <c r="A56978" t="s">
        <v>78083</v>
      </c>
    </row>
    <row r="56979" spans="1:1" x14ac:dyDescent="0.25">
      <c r="A56979" t="s">
        <v>78084</v>
      </c>
    </row>
    <row r="56980" spans="1:1" x14ac:dyDescent="0.25">
      <c r="A56980" t="s">
        <v>78085</v>
      </c>
    </row>
    <row r="56981" spans="1:1" x14ac:dyDescent="0.25">
      <c r="A56981" t="s">
        <v>78086</v>
      </c>
    </row>
    <row r="56982" spans="1:1" x14ac:dyDescent="0.25">
      <c r="A56982" t="s">
        <v>78087</v>
      </c>
    </row>
    <row r="56983" spans="1:1" x14ac:dyDescent="0.25">
      <c r="A56983" t="s">
        <v>78088</v>
      </c>
    </row>
    <row r="56984" spans="1:1" x14ac:dyDescent="0.25">
      <c r="A56984" t="s">
        <v>78089</v>
      </c>
    </row>
    <row r="56985" spans="1:1" x14ac:dyDescent="0.25">
      <c r="A56985" t="s">
        <v>78090</v>
      </c>
    </row>
    <row r="56986" spans="1:1" x14ac:dyDescent="0.25">
      <c r="A56986" t="s">
        <v>78091</v>
      </c>
    </row>
    <row r="56987" spans="1:1" x14ac:dyDescent="0.25">
      <c r="A56987" t="s">
        <v>78092</v>
      </c>
    </row>
    <row r="56988" spans="1:1" x14ac:dyDescent="0.25">
      <c r="A56988" t="s">
        <v>78093</v>
      </c>
    </row>
    <row r="56989" spans="1:1" x14ac:dyDescent="0.25">
      <c r="A56989" t="s">
        <v>78094</v>
      </c>
    </row>
    <row r="56990" spans="1:1" x14ac:dyDescent="0.25">
      <c r="A56990" t="s">
        <v>78095</v>
      </c>
    </row>
    <row r="56991" spans="1:1" x14ac:dyDescent="0.25">
      <c r="A56991" t="s">
        <v>78096</v>
      </c>
    </row>
    <row r="56992" spans="1:1" x14ac:dyDescent="0.25">
      <c r="A56992" t="s">
        <v>78097</v>
      </c>
    </row>
    <row r="56993" spans="1:1" x14ac:dyDescent="0.25">
      <c r="A56993" t="s">
        <v>78098</v>
      </c>
    </row>
    <row r="56994" spans="1:1" x14ac:dyDescent="0.25">
      <c r="A56994" t="s">
        <v>78099</v>
      </c>
    </row>
    <row r="56995" spans="1:1" x14ac:dyDescent="0.25">
      <c r="A56995" t="s">
        <v>78100</v>
      </c>
    </row>
    <row r="56996" spans="1:1" x14ac:dyDescent="0.25">
      <c r="A56996" t="s">
        <v>78101</v>
      </c>
    </row>
    <row r="56997" spans="1:1" x14ac:dyDescent="0.25">
      <c r="A56997" t="s">
        <v>78102</v>
      </c>
    </row>
    <row r="56998" spans="1:1" x14ac:dyDescent="0.25">
      <c r="A56998" t="s">
        <v>78103</v>
      </c>
    </row>
    <row r="56999" spans="1:1" x14ac:dyDescent="0.25">
      <c r="A56999" t="s">
        <v>78104</v>
      </c>
    </row>
    <row r="57000" spans="1:1" x14ac:dyDescent="0.25">
      <c r="A57000" t="s">
        <v>78105</v>
      </c>
    </row>
    <row r="57001" spans="1:1" x14ac:dyDescent="0.25">
      <c r="A57001" t="s">
        <v>78106</v>
      </c>
    </row>
    <row r="57002" spans="1:1" x14ac:dyDescent="0.25">
      <c r="A57002" t="s">
        <v>78107</v>
      </c>
    </row>
    <row r="57003" spans="1:1" x14ac:dyDescent="0.25">
      <c r="A57003" t="s">
        <v>78108</v>
      </c>
    </row>
    <row r="57004" spans="1:1" x14ac:dyDescent="0.25">
      <c r="A57004" t="s">
        <v>78109</v>
      </c>
    </row>
    <row r="57005" spans="1:1" x14ac:dyDescent="0.25">
      <c r="A57005" t="s">
        <v>78110</v>
      </c>
    </row>
    <row r="57006" spans="1:1" x14ac:dyDescent="0.25">
      <c r="A57006" t="s">
        <v>78111</v>
      </c>
    </row>
    <row r="57007" spans="1:1" x14ac:dyDescent="0.25">
      <c r="A57007" t="s">
        <v>78112</v>
      </c>
    </row>
    <row r="57008" spans="1:1" x14ac:dyDescent="0.25">
      <c r="A57008" t="s">
        <v>78113</v>
      </c>
    </row>
    <row r="57009" spans="1:1" x14ac:dyDescent="0.25">
      <c r="A57009" t="s">
        <v>78114</v>
      </c>
    </row>
    <row r="57010" spans="1:1" x14ac:dyDescent="0.25">
      <c r="A57010" t="s">
        <v>78115</v>
      </c>
    </row>
    <row r="57011" spans="1:1" x14ac:dyDescent="0.25">
      <c r="A57011" t="s">
        <v>78116</v>
      </c>
    </row>
    <row r="57012" spans="1:1" x14ac:dyDescent="0.25">
      <c r="A57012" t="s">
        <v>78117</v>
      </c>
    </row>
    <row r="57013" spans="1:1" x14ac:dyDescent="0.25">
      <c r="A57013" t="s">
        <v>78118</v>
      </c>
    </row>
    <row r="57014" spans="1:1" x14ac:dyDescent="0.25">
      <c r="A57014" t="s">
        <v>78119</v>
      </c>
    </row>
    <row r="57015" spans="1:1" x14ac:dyDescent="0.25">
      <c r="A57015" t="s">
        <v>78120</v>
      </c>
    </row>
    <row r="57016" spans="1:1" x14ac:dyDescent="0.25">
      <c r="A57016" t="s">
        <v>78121</v>
      </c>
    </row>
    <row r="57017" spans="1:1" x14ac:dyDescent="0.25">
      <c r="A57017" t="s">
        <v>78122</v>
      </c>
    </row>
    <row r="57018" spans="1:1" x14ac:dyDescent="0.25">
      <c r="A57018" t="s">
        <v>78123</v>
      </c>
    </row>
    <row r="57019" spans="1:1" x14ac:dyDescent="0.25">
      <c r="A57019" t="s">
        <v>78124</v>
      </c>
    </row>
    <row r="57020" spans="1:1" x14ac:dyDescent="0.25">
      <c r="A57020" t="s">
        <v>78125</v>
      </c>
    </row>
    <row r="57021" spans="1:1" x14ac:dyDescent="0.25">
      <c r="A57021" t="s">
        <v>78126</v>
      </c>
    </row>
    <row r="57022" spans="1:1" x14ac:dyDescent="0.25">
      <c r="A57022" t="s">
        <v>78127</v>
      </c>
    </row>
    <row r="57023" spans="1:1" x14ac:dyDescent="0.25">
      <c r="A57023" t="s">
        <v>78128</v>
      </c>
    </row>
    <row r="57024" spans="1:1" x14ac:dyDescent="0.25">
      <c r="A57024" t="s">
        <v>78129</v>
      </c>
    </row>
    <row r="57025" spans="1:1" x14ac:dyDescent="0.25">
      <c r="A57025" t="s">
        <v>78130</v>
      </c>
    </row>
    <row r="57026" spans="1:1" x14ac:dyDescent="0.25">
      <c r="A57026" t="s">
        <v>78131</v>
      </c>
    </row>
    <row r="57027" spans="1:1" x14ac:dyDescent="0.25">
      <c r="A57027" t="s">
        <v>78132</v>
      </c>
    </row>
    <row r="57028" spans="1:1" x14ac:dyDescent="0.25">
      <c r="A57028" t="s">
        <v>78133</v>
      </c>
    </row>
    <row r="57029" spans="1:1" x14ac:dyDescent="0.25">
      <c r="A57029" t="s">
        <v>78134</v>
      </c>
    </row>
    <row r="57030" spans="1:1" x14ac:dyDescent="0.25">
      <c r="A57030" t="s">
        <v>78135</v>
      </c>
    </row>
    <row r="57031" spans="1:1" x14ac:dyDescent="0.25">
      <c r="A57031" t="s">
        <v>78136</v>
      </c>
    </row>
    <row r="57032" spans="1:1" x14ac:dyDescent="0.25">
      <c r="A57032" t="s">
        <v>78137</v>
      </c>
    </row>
    <row r="57033" spans="1:1" x14ac:dyDescent="0.25">
      <c r="A57033" t="s">
        <v>78138</v>
      </c>
    </row>
    <row r="57034" spans="1:1" x14ac:dyDescent="0.25">
      <c r="A57034" t="s">
        <v>78139</v>
      </c>
    </row>
    <row r="57035" spans="1:1" x14ac:dyDescent="0.25">
      <c r="A57035" t="s">
        <v>78140</v>
      </c>
    </row>
    <row r="57036" spans="1:1" x14ac:dyDescent="0.25">
      <c r="A57036" t="s">
        <v>78141</v>
      </c>
    </row>
    <row r="57037" spans="1:1" x14ac:dyDescent="0.25">
      <c r="A57037" t="s">
        <v>78142</v>
      </c>
    </row>
    <row r="57038" spans="1:1" x14ac:dyDescent="0.25">
      <c r="A57038" t="s">
        <v>78143</v>
      </c>
    </row>
    <row r="57039" spans="1:1" x14ac:dyDescent="0.25">
      <c r="A57039" t="s">
        <v>78144</v>
      </c>
    </row>
    <row r="57040" spans="1:1" x14ac:dyDescent="0.25">
      <c r="A57040" t="s">
        <v>78145</v>
      </c>
    </row>
    <row r="57041" spans="1:1" x14ac:dyDescent="0.25">
      <c r="A57041" t="s">
        <v>78146</v>
      </c>
    </row>
    <row r="57042" spans="1:1" x14ac:dyDescent="0.25">
      <c r="A57042" t="s">
        <v>78147</v>
      </c>
    </row>
    <row r="57043" spans="1:1" x14ac:dyDescent="0.25">
      <c r="A57043" t="s">
        <v>78148</v>
      </c>
    </row>
    <row r="57044" spans="1:1" x14ac:dyDescent="0.25">
      <c r="A57044" t="s">
        <v>78149</v>
      </c>
    </row>
    <row r="57045" spans="1:1" x14ac:dyDescent="0.25">
      <c r="A57045" t="s">
        <v>78150</v>
      </c>
    </row>
    <row r="57046" spans="1:1" x14ac:dyDescent="0.25">
      <c r="A57046" t="s">
        <v>78151</v>
      </c>
    </row>
    <row r="57047" spans="1:1" x14ac:dyDescent="0.25">
      <c r="A57047" t="s">
        <v>78152</v>
      </c>
    </row>
    <row r="57048" spans="1:1" x14ac:dyDescent="0.25">
      <c r="A57048" t="s">
        <v>78153</v>
      </c>
    </row>
    <row r="57049" spans="1:1" x14ac:dyDescent="0.25">
      <c r="A57049" t="s">
        <v>78154</v>
      </c>
    </row>
    <row r="57050" spans="1:1" x14ac:dyDescent="0.25">
      <c r="A57050" t="s">
        <v>78155</v>
      </c>
    </row>
    <row r="57051" spans="1:1" x14ac:dyDescent="0.25">
      <c r="A57051" t="s">
        <v>78156</v>
      </c>
    </row>
    <row r="57052" spans="1:1" x14ac:dyDescent="0.25">
      <c r="A57052" t="s">
        <v>78157</v>
      </c>
    </row>
    <row r="57053" spans="1:1" x14ac:dyDescent="0.25">
      <c r="A57053" t="s">
        <v>78158</v>
      </c>
    </row>
    <row r="57054" spans="1:1" x14ac:dyDescent="0.25">
      <c r="A57054" t="s">
        <v>78159</v>
      </c>
    </row>
    <row r="57055" spans="1:1" x14ac:dyDescent="0.25">
      <c r="A57055" t="s">
        <v>78160</v>
      </c>
    </row>
    <row r="57056" spans="1:1" x14ac:dyDescent="0.25">
      <c r="A57056" t="s">
        <v>78161</v>
      </c>
    </row>
    <row r="57057" spans="1:1" x14ac:dyDescent="0.25">
      <c r="A57057" t="s">
        <v>78162</v>
      </c>
    </row>
    <row r="57058" spans="1:1" x14ac:dyDescent="0.25">
      <c r="A57058" t="s">
        <v>78163</v>
      </c>
    </row>
    <row r="57059" spans="1:1" x14ac:dyDescent="0.25">
      <c r="A57059" t="s">
        <v>78164</v>
      </c>
    </row>
    <row r="57060" spans="1:1" x14ac:dyDescent="0.25">
      <c r="A57060" t="s">
        <v>78165</v>
      </c>
    </row>
    <row r="57061" spans="1:1" x14ac:dyDescent="0.25">
      <c r="A57061" t="s">
        <v>78166</v>
      </c>
    </row>
    <row r="57062" spans="1:1" x14ac:dyDescent="0.25">
      <c r="A57062" t="s">
        <v>78167</v>
      </c>
    </row>
    <row r="57063" spans="1:1" x14ac:dyDescent="0.25">
      <c r="A57063" t="s">
        <v>78168</v>
      </c>
    </row>
    <row r="57064" spans="1:1" x14ac:dyDescent="0.25">
      <c r="A57064" t="s">
        <v>78169</v>
      </c>
    </row>
    <row r="57065" spans="1:1" x14ac:dyDescent="0.25">
      <c r="A57065" t="s">
        <v>78170</v>
      </c>
    </row>
    <row r="57066" spans="1:1" x14ac:dyDescent="0.25">
      <c r="A57066" t="s">
        <v>78171</v>
      </c>
    </row>
    <row r="57067" spans="1:1" x14ac:dyDescent="0.25">
      <c r="A57067" t="s">
        <v>78172</v>
      </c>
    </row>
    <row r="57068" spans="1:1" x14ac:dyDescent="0.25">
      <c r="A57068" t="s">
        <v>78173</v>
      </c>
    </row>
    <row r="57069" spans="1:1" x14ac:dyDescent="0.25">
      <c r="A57069" t="s">
        <v>78174</v>
      </c>
    </row>
    <row r="57070" spans="1:1" x14ac:dyDescent="0.25">
      <c r="A57070" t="s">
        <v>78175</v>
      </c>
    </row>
    <row r="57071" spans="1:1" x14ac:dyDescent="0.25">
      <c r="A57071" t="s">
        <v>78176</v>
      </c>
    </row>
    <row r="57072" spans="1:1" x14ac:dyDescent="0.25">
      <c r="A57072" t="s">
        <v>78177</v>
      </c>
    </row>
    <row r="57073" spans="1:1" x14ac:dyDescent="0.25">
      <c r="A57073" t="s">
        <v>78178</v>
      </c>
    </row>
    <row r="57074" spans="1:1" x14ac:dyDescent="0.25">
      <c r="A57074" t="s">
        <v>78179</v>
      </c>
    </row>
    <row r="57075" spans="1:1" x14ac:dyDescent="0.25">
      <c r="A57075" t="s">
        <v>78180</v>
      </c>
    </row>
    <row r="57076" spans="1:1" x14ac:dyDescent="0.25">
      <c r="A57076" t="s">
        <v>78181</v>
      </c>
    </row>
    <row r="57077" spans="1:1" x14ac:dyDescent="0.25">
      <c r="A57077" t="s">
        <v>78182</v>
      </c>
    </row>
    <row r="57078" spans="1:1" x14ac:dyDescent="0.25">
      <c r="A57078" t="s">
        <v>78183</v>
      </c>
    </row>
    <row r="57079" spans="1:1" x14ac:dyDescent="0.25">
      <c r="A57079" t="s">
        <v>78184</v>
      </c>
    </row>
    <row r="57080" spans="1:1" x14ac:dyDescent="0.25">
      <c r="A57080" t="s">
        <v>78185</v>
      </c>
    </row>
    <row r="57081" spans="1:1" x14ac:dyDescent="0.25">
      <c r="A57081" t="s">
        <v>78186</v>
      </c>
    </row>
    <row r="57082" spans="1:1" x14ac:dyDescent="0.25">
      <c r="A57082" t="s">
        <v>78187</v>
      </c>
    </row>
    <row r="57083" spans="1:1" x14ac:dyDescent="0.25">
      <c r="A57083" t="s">
        <v>78188</v>
      </c>
    </row>
    <row r="57084" spans="1:1" x14ac:dyDescent="0.25">
      <c r="A57084" t="s">
        <v>78189</v>
      </c>
    </row>
    <row r="57085" spans="1:1" x14ac:dyDescent="0.25">
      <c r="A57085" t="s">
        <v>78190</v>
      </c>
    </row>
    <row r="57086" spans="1:1" x14ac:dyDescent="0.25">
      <c r="A57086" t="s">
        <v>78191</v>
      </c>
    </row>
    <row r="57087" spans="1:1" x14ac:dyDescent="0.25">
      <c r="A57087" t="s">
        <v>78192</v>
      </c>
    </row>
    <row r="57088" spans="1:1" x14ac:dyDescent="0.25">
      <c r="A57088" t="s">
        <v>78193</v>
      </c>
    </row>
    <row r="57089" spans="1:1" x14ac:dyDescent="0.25">
      <c r="A57089" t="s">
        <v>78194</v>
      </c>
    </row>
    <row r="57090" spans="1:1" x14ac:dyDescent="0.25">
      <c r="A57090" t="s">
        <v>78195</v>
      </c>
    </row>
    <row r="57091" spans="1:1" x14ac:dyDescent="0.25">
      <c r="A57091" t="s">
        <v>78196</v>
      </c>
    </row>
    <row r="57092" spans="1:1" x14ac:dyDescent="0.25">
      <c r="A57092" t="s">
        <v>78197</v>
      </c>
    </row>
    <row r="57093" spans="1:1" x14ac:dyDescent="0.25">
      <c r="A57093" t="s">
        <v>78198</v>
      </c>
    </row>
    <row r="57094" spans="1:1" x14ac:dyDescent="0.25">
      <c r="A57094" t="s">
        <v>78199</v>
      </c>
    </row>
    <row r="57095" spans="1:1" x14ac:dyDescent="0.25">
      <c r="A57095" t="s">
        <v>78200</v>
      </c>
    </row>
    <row r="57096" spans="1:1" x14ac:dyDescent="0.25">
      <c r="A57096" t="s">
        <v>78201</v>
      </c>
    </row>
    <row r="57097" spans="1:1" x14ac:dyDescent="0.25">
      <c r="A57097" t="s">
        <v>78202</v>
      </c>
    </row>
    <row r="57098" spans="1:1" x14ac:dyDescent="0.25">
      <c r="A57098" t="s">
        <v>78203</v>
      </c>
    </row>
    <row r="57099" spans="1:1" x14ac:dyDescent="0.25">
      <c r="A57099" t="s">
        <v>78204</v>
      </c>
    </row>
    <row r="57100" spans="1:1" x14ac:dyDescent="0.25">
      <c r="A57100" t="s">
        <v>78205</v>
      </c>
    </row>
    <row r="57101" spans="1:1" x14ac:dyDescent="0.25">
      <c r="A57101" t="s">
        <v>78206</v>
      </c>
    </row>
    <row r="57102" spans="1:1" x14ac:dyDescent="0.25">
      <c r="A57102" t="s">
        <v>78207</v>
      </c>
    </row>
    <row r="57103" spans="1:1" x14ac:dyDescent="0.25">
      <c r="A57103" t="s">
        <v>78208</v>
      </c>
    </row>
    <row r="57104" spans="1:1" x14ac:dyDescent="0.25">
      <c r="A57104" t="s">
        <v>78209</v>
      </c>
    </row>
    <row r="57105" spans="1:1" x14ac:dyDescent="0.25">
      <c r="A57105" t="s">
        <v>78210</v>
      </c>
    </row>
    <row r="57106" spans="1:1" x14ac:dyDescent="0.25">
      <c r="A57106" t="s">
        <v>78211</v>
      </c>
    </row>
    <row r="57107" spans="1:1" x14ac:dyDescent="0.25">
      <c r="A57107" t="s">
        <v>78212</v>
      </c>
    </row>
    <row r="57108" spans="1:1" x14ac:dyDescent="0.25">
      <c r="A57108" t="s">
        <v>78213</v>
      </c>
    </row>
    <row r="57109" spans="1:1" x14ac:dyDescent="0.25">
      <c r="A57109" t="s">
        <v>78214</v>
      </c>
    </row>
    <row r="57110" spans="1:1" x14ac:dyDescent="0.25">
      <c r="A57110" t="s">
        <v>78215</v>
      </c>
    </row>
    <row r="57111" spans="1:1" x14ac:dyDescent="0.25">
      <c r="A57111" t="s">
        <v>78216</v>
      </c>
    </row>
    <row r="57112" spans="1:1" x14ac:dyDescent="0.25">
      <c r="A57112" t="s">
        <v>78217</v>
      </c>
    </row>
    <row r="57113" spans="1:1" x14ac:dyDescent="0.25">
      <c r="A57113" t="s">
        <v>78218</v>
      </c>
    </row>
    <row r="57114" spans="1:1" x14ac:dyDescent="0.25">
      <c r="A57114" t="s">
        <v>78219</v>
      </c>
    </row>
    <row r="57115" spans="1:1" x14ac:dyDescent="0.25">
      <c r="A57115" t="s">
        <v>78220</v>
      </c>
    </row>
    <row r="57116" spans="1:1" x14ac:dyDescent="0.25">
      <c r="A57116" t="s">
        <v>78221</v>
      </c>
    </row>
    <row r="57117" spans="1:1" x14ac:dyDescent="0.25">
      <c r="A57117" t="s">
        <v>78222</v>
      </c>
    </row>
    <row r="57118" spans="1:1" x14ac:dyDescent="0.25">
      <c r="A57118" t="s">
        <v>78223</v>
      </c>
    </row>
    <row r="57119" spans="1:1" x14ac:dyDescent="0.25">
      <c r="A57119" t="s">
        <v>78224</v>
      </c>
    </row>
    <row r="57120" spans="1:1" x14ac:dyDescent="0.25">
      <c r="A57120" t="s">
        <v>78225</v>
      </c>
    </row>
    <row r="57121" spans="1:1" x14ac:dyDescent="0.25">
      <c r="A57121" t="s">
        <v>78226</v>
      </c>
    </row>
    <row r="57122" spans="1:1" x14ac:dyDescent="0.25">
      <c r="A57122" t="s">
        <v>78227</v>
      </c>
    </row>
    <row r="57123" spans="1:1" x14ac:dyDescent="0.25">
      <c r="A57123" t="s">
        <v>78228</v>
      </c>
    </row>
    <row r="57124" spans="1:1" x14ac:dyDescent="0.25">
      <c r="A57124" t="s">
        <v>78229</v>
      </c>
    </row>
    <row r="57125" spans="1:1" x14ac:dyDescent="0.25">
      <c r="A57125" t="s">
        <v>78230</v>
      </c>
    </row>
    <row r="57126" spans="1:1" x14ac:dyDescent="0.25">
      <c r="A57126" t="s">
        <v>78231</v>
      </c>
    </row>
    <row r="57127" spans="1:1" x14ac:dyDescent="0.25">
      <c r="A57127" t="s">
        <v>78232</v>
      </c>
    </row>
    <row r="57128" spans="1:1" x14ac:dyDescent="0.25">
      <c r="A57128" t="s">
        <v>78233</v>
      </c>
    </row>
    <row r="57129" spans="1:1" x14ac:dyDescent="0.25">
      <c r="A57129" t="s">
        <v>78234</v>
      </c>
    </row>
    <row r="57130" spans="1:1" x14ac:dyDescent="0.25">
      <c r="A57130" t="s">
        <v>78235</v>
      </c>
    </row>
    <row r="57131" spans="1:1" x14ac:dyDescent="0.25">
      <c r="A57131" t="s">
        <v>78236</v>
      </c>
    </row>
    <row r="57132" spans="1:1" x14ac:dyDescent="0.25">
      <c r="A57132" t="s">
        <v>78237</v>
      </c>
    </row>
    <row r="57133" spans="1:1" x14ac:dyDescent="0.25">
      <c r="A57133" t="s">
        <v>78238</v>
      </c>
    </row>
    <row r="57134" spans="1:1" x14ac:dyDescent="0.25">
      <c r="A57134" t="s">
        <v>78239</v>
      </c>
    </row>
    <row r="57135" spans="1:1" x14ac:dyDescent="0.25">
      <c r="A57135" t="s">
        <v>78240</v>
      </c>
    </row>
    <row r="57136" spans="1:1" x14ac:dyDescent="0.25">
      <c r="A57136" t="s">
        <v>78241</v>
      </c>
    </row>
    <row r="57137" spans="1:1" x14ac:dyDescent="0.25">
      <c r="A57137" t="s">
        <v>78242</v>
      </c>
    </row>
    <row r="57138" spans="1:1" x14ac:dyDescent="0.25">
      <c r="A57138" t="s">
        <v>78243</v>
      </c>
    </row>
    <row r="57139" spans="1:1" x14ac:dyDescent="0.25">
      <c r="A57139" t="s">
        <v>78244</v>
      </c>
    </row>
    <row r="57140" spans="1:1" x14ac:dyDescent="0.25">
      <c r="A57140" t="s">
        <v>78245</v>
      </c>
    </row>
    <row r="57141" spans="1:1" x14ac:dyDescent="0.25">
      <c r="A57141" t="s">
        <v>78246</v>
      </c>
    </row>
    <row r="57142" spans="1:1" x14ac:dyDescent="0.25">
      <c r="A57142" t="s">
        <v>78247</v>
      </c>
    </row>
    <row r="57143" spans="1:1" x14ac:dyDescent="0.25">
      <c r="A57143" t="s">
        <v>78248</v>
      </c>
    </row>
    <row r="57144" spans="1:1" x14ac:dyDescent="0.25">
      <c r="A57144" t="s">
        <v>78249</v>
      </c>
    </row>
    <row r="57145" spans="1:1" x14ac:dyDescent="0.25">
      <c r="A57145" t="s">
        <v>78250</v>
      </c>
    </row>
    <row r="57146" spans="1:1" x14ac:dyDescent="0.25">
      <c r="A57146" t="s">
        <v>78251</v>
      </c>
    </row>
    <row r="57147" spans="1:1" x14ac:dyDescent="0.25">
      <c r="A57147" t="s">
        <v>78252</v>
      </c>
    </row>
    <row r="57148" spans="1:1" x14ac:dyDescent="0.25">
      <c r="A57148" t="s">
        <v>78253</v>
      </c>
    </row>
    <row r="57149" spans="1:1" x14ac:dyDescent="0.25">
      <c r="A57149" t="s">
        <v>78254</v>
      </c>
    </row>
    <row r="57150" spans="1:1" x14ac:dyDescent="0.25">
      <c r="A57150" t="s">
        <v>78255</v>
      </c>
    </row>
    <row r="57151" spans="1:1" x14ac:dyDescent="0.25">
      <c r="A57151" t="s">
        <v>78256</v>
      </c>
    </row>
    <row r="57152" spans="1:1" x14ac:dyDescent="0.25">
      <c r="A57152" t="s">
        <v>78257</v>
      </c>
    </row>
    <row r="57153" spans="1:1" x14ac:dyDescent="0.25">
      <c r="A57153" t="s">
        <v>78258</v>
      </c>
    </row>
    <row r="57154" spans="1:1" x14ac:dyDescent="0.25">
      <c r="A57154" t="s">
        <v>78259</v>
      </c>
    </row>
    <row r="57155" spans="1:1" x14ac:dyDescent="0.25">
      <c r="A57155" t="s">
        <v>78260</v>
      </c>
    </row>
    <row r="57156" spans="1:1" x14ac:dyDescent="0.25">
      <c r="A57156" t="s">
        <v>78261</v>
      </c>
    </row>
    <row r="57157" spans="1:1" x14ac:dyDescent="0.25">
      <c r="A57157" t="s">
        <v>78262</v>
      </c>
    </row>
    <row r="57158" spans="1:1" x14ac:dyDescent="0.25">
      <c r="A57158" t="s">
        <v>78263</v>
      </c>
    </row>
    <row r="57159" spans="1:1" x14ac:dyDescent="0.25">
      <c r="A57159" t="s">
        <v>78264</v>
      </c>
    </row>
    <row r="57160" spans="1:1" x14ac:dyDescent="0.25">
      <c r="A57160" t="s">
        <v>78265</v>
      </c>
    </row>
    <row r="57161" spans="1:1" x14ac:dyDescent="0.25">
      <c r="A57161" t="s">
        <v>78266</v>
      </c>
    </row>
    <row r="57162" spans="1:1" x14ac:dyDescent="0.25">
      <c r="A57162" t="s">
        <v>78267</v>
      </c>
    </row>
    <row r="57163" spans="1:1" x14ac:dyDescent="0.25">
      <c r="A57163" t="s">
        <v>78268</v>
      </c>
    </row>
    <row r="57164" spans="1:1" x14ac:dyDescent="0.25">
      <c r="A57164" t="s">
        <v>78269</v>
      </c>
    </row>
    <row r="57165" spans="1:1" x14ac:dyDescent="0.25">
      <c r="A57165" t="s">
        <v>78270</v>
      </c>
    </row>
    <row r="57166" spans="1:1" x14ac:dyDescent="0.25">
      <c r="A57166" t="s">
        <v>78271</v>
      </c>
    </row>
    <row r="57167" spans="1:1" x14ac:dyDescent="0.25">
      <c r="A57167" t="s">
        <v>78272</v>
      </c>
    </row>
    <row r="57168" spans="1:1" x14ac:dyDescent="0.25">
      <c r="A57168" t="s">
        <v>78273</v>
      </c>
    </row>
    <row r="57169" spans="1:1" x14ac:dyDescent="0.25">
      <c r="A57169" t="s">
        <v>78274</v>
      </c>
    </row>
    <row r="57170" spans="1:1" x14ac:dyDescent="0.25">
      <c r="A57170" t="s">
        <v>78275</v>
      </c>
    </row>
    <row r="57171" spans="1:1" x14ac:dyDescent="0.25">
      <c r="A57171" t="s">
        <v>78276</v>
      </c>
    </row>
    <row r="57172" spans="1:1" x14ac:dyDescent="0.25">
      <c r="A57172" t="s">
        <v>78277</v>
      </c>
    </row>
    <row r="57173" spans="1:1" x14ac:dyDescent="0.25">
      <c r="A57173" t="s">
        <v>78278</v>
      </c>
    </row>
    <row r="57174" spans="1:1" x14ac:dyDescent="0.25">
      <c r="A57174" t="s">
        <v>78279</v>
      </c>
    </row>
    <row r="57175" spans="1:1" x14ac:dyDescent="0.25">
      <c r="A57175" t="s">
        <v>78280</v>
      </c>
    </row>
    <row r="57176" spans="1:1" x14ac:dyDescent="0.25">
      <c r="A57176" t="s">
        <v>78281</v>
      </c>
    </row>
    <row r="57177" spans="1:1" x14ac:dyDescent="0.25">
      <c r="A57177" t="s">
        <v>78282</v>
      </c>
    </row>
    <row r="57178" spans="1:1" x14ac:dyDescent="0.25">
      <c r="A57178" t="s">
        <v>78283</v>
      </c>
    </row>
    <row r="57179" spans="1:1" x14ac:dyDescent="0.25">
      <c r="A57179" t="s">
        <v>78284</v>
      </c>
    </row>
    <row r="57180" spans="1:1" x14ac:dyDescent="0.25">
      <c r="A57180" t="s">
        <v>78285</v>
      </c>
    </row>
    <row r="57181" spans="1:1" x14ac:dyDescent="0.25">
      <c r="A57181" t="s">
        <v>78286</v>
      </c>
    </row>
    <row r="57182" spans="1:1" x14ac:dyDescent="0.25">
      <c r="A57182" t="s">
        <v>78287</v>
      </c>
    </row>
    <row r="57183" spans="1:1" x14ac:dyDescent="0.25">
      <c r="A57183" t="s">
        <v>78288</v>
      </c>
    </row>
    <row r="57184" spans="1:1" x14ac:dyDescent="0.25">
      <c r="A57184" t="s">
        <v>78289</v>
      </c>
    </row>
    <row r="57185" spans="1:1" x14ac:dyDescent="0.25">
      <c r="A57185" t="s">
        <v>78290</v>
      </c>
    </row>
    <row r="57186" spans="1:1" x14ac:dyDescent="0.25">
      <c r="A57186" t="s">
        <v>78291</v>
      </c>
    </row>
    <row r="57187" spans="1:1" x14ac:dyDescent="0.25">
      <c r="A57187" t="s">
        <v>78292</v>
      </c>
    </row>
    <row r="57188" spans="1:1" x14ac:dyDescent="0.25">
      <c r="A57188" t="s">
        <v>78293</v>
      </c>
    </row>
    <row r="57189" spans="1:1" x14ac:dyDescent="0.25">
      <c r="A57189" t="s">
        <v>78294</v>
      </c>
    </row>
    <row r="57190" spans="1:1" x14ac:dyDescent="0.25">
      <c r="A57190" t="s">
        <v>78295</v>
      </c>
    </row>
    <row r="57191" spans="1:1" x14ac:dyDescent="0.25">
      <c r="A57191" t="s">
        <v>78296</v>
      </c>
    </row>
    <row r="57192" spans="1:1" x14ac:dyDescent="0.25">
      <c r="A57192" t="s">
        <v>78297</v>
      </c>
    </row>
    <row r="57193" spans="1:1" x14ac:dyDescent="0.25">
      <c r="A57193" t="s">
        <v>78298</v>
      </c>
    </row>
    <row r="57194" spans="1:1" x14ac:dyDescent="0.25">
      <c r="A57194" t="s">
        <v>78299</v>
      </c>
    </row>
    <row r="57195" spans="1:1" x14ac:dyDescent="0.25">
      <c r="A57195" t="s">
        <v>78300</v>
      </c>
    </row>
    <row r="57196" spans="1:1" x14ac:dyDescent="0.25">
      <c r="A57196" t="s">
        <v>78301</v>
      </c>
    </row>
    <row r="57197" spans="1:1" x14ac:dyDescent="0.25">
      <c r="A57197" t="s">
        <v>78302</v>
      </c>
    </row>
    <row r="57198" spans="1:1" x14ac:dyDescent="0.25">
      <c r="A57198" t="s">
        <v>78303</v>
      </c>
    </row>
    <row r="57199" spans="1:1" x14ac:dyDescent="0.25">
      <c r="A57199" t="s">
        <v>78304</v>
      </c>
    </row>
    <row r="57200" spans="1:1" x14ac:dyDescent="0.25">
      <c r="A57200" t="s">
        <v>78305</v>
      </c>
    </row>
    <row r="57201" spans="1:1" x14ac:dyDescent="0.25">
      <c r="A57201" t="s">
        <v>78306</v>
      </c>
    </row>
    <row r="57202" spans="1:1" x14ac:dyDescent="0.25">
      <c r="A57202" t="s">
        <v>78307</v>
      </c>
    </row>
    <row r="57203" spans="1:1" x14ac:dyDescent="0.25">
      <c r="A57203" t="s">
        <v>78308</v>
      </c>
    </row>
    <row r="57204" spans="1:1" x14ac:dyDescent="0.25">
      <c r="A57204" t="s">
        <v>78309</v>
      </c>
    </row>
    <row r="57205" spans="1:1" x14ac:dyDescent="0.25">
      <c r="A57205" t="s">
        <v>78310</v>
      </c>
    </row>
    <row r="57206" spans="1:1" x14ac:dyDescent="0.25">
      <c r="A57206" t="s">
        <v>78311</v>
      </c>
    </row>
    <row r="57207" spans="1:1" x14ac:dyDescent="0.25">
      <c r="A57207" t="s">
        <v>78312</v>
      </c>
    </row>
    <row r="57208" spans="1:1" x14ac:dyDescent="0.25">
      <c r="A57208" t="s">
        <v>78313</v>
      </c>
    </row>
    <row r="57209" spans="1:1" x14ac:dyDescent="0.25">
      <c r="A57209" t="s">
        <v>78314</v>
      </c>
    </row>
    <row r="57210" spans="1:1" x14ac:dyDescent="0.25">
      <c r="A57210" t="s">
        <v>78315</v>
      </c>
    </row>
    <row r="57211" spans="1:1" x14ac:dyDescent="0.25">
      <c r="A57211" t="s">
        <v>78316</v>
      </c>
    </row>
    <row r="57212" spans="1:1" x14ac:dyDescent="0.25">
      <c r="A57212" t="s">
        <v>78317</v>
      </c>
    </row>
    <row r="57213" spans="1:1" x14ac:dyDescent="0.25">
      <c r="A57213" t="s">
        <v>78318</v>
      </c>
    </row>
    <row r="57214" spans="1:1" x14ac:dyDescent="0.25">
      <c r="A57214" t="s">
        <v>78319</v>
      </c>
    </row>
    <row r="57215" spans="1:1" x14ac:dyDescent="0.25">
      <c r="A57215" t="s">
        <v>78320</v>
      </c>
    </row>
    <row r="57216" spans="1:1" x14ac:dyDescent="0.25">
      <c r="A57216" t="s">
        <v>78321</v>
      </c>
    </row>
    <row r="57217" spans="1:1" x14ac:dyDescent="0.25">
      <c r="A57217" t="s">
        <v>78322</v>
      </c>
    </row>
    <row r="57218" spans="1:1" x14ac:dyDescent="0.25">
      <c r="A57218" t="s">
        <v>78323</v>
      </c>
    </row>
    <row r="57219" spans="1:1" x14ac:dyDescent="0.25">
      <c r="A57219" t="s">
        <v>78324</v>
      </c>
    </row>
    <row r="57220" spans="1:1" x14ac:dyDescent="0.25">
      <c r="A57220" t="s">
        <v>78325</v>
      </c>
    </row>
    <row r="57221" spans="1:1" x14ac:dyDescent="0.25">
      <c r="A57221" t="s">
        <v>78326</v>
      </c>
    </row>
    <row r="57222" spans="1:1" x14ac:dyDescent="0.25">
      <c r="A57222" t="s">
        <v>78327</v>
      </c>
    </row>
    <row r="57223" spans="1:1" x14ac:dyDescent="0.25">
      <c r="A57223" t="s">
        <v>78328</v>
      </c>
    </row>
    <row r="57224" spans="1:1" x14ac:dyDescent="0.25">
      <c r="A57224" t="s">
        <v>78329</v>
      </c>
    </row>
    <row r="57225" spans="1:1" x14ac:dyDescent="0.25">
      <c r="A57225" t="s">
        <v>78330</v>
      </c>
    </row>
    <row r="57226" spans="1:1" x14ac:dyDescent="0.25">
      <c r="A57226" t="s">
        <v>78331</v>
      </c>
    </row>
    <row r="57227" spans="1:1" x14ac:dyDescent="0.25">
      <c r="A57227" t="s">
        <v>78332</v>
      </c>
    </row>
    <row r="57228" spans="1:1" x14ac:dyDescent="0.25">
      <c r="A57228" t="s">
        <v>78333</v>
      </c>
    </row>
    <row r="57229" spans="1:1" x14ac:dyDescent="0.25">
      <c r="A57229" t="s">
        <v>78334</v>
      </c>
    </row>
    <row r="57230" spans="1:1" x14ac:dyDescent="0.25">
      <c r="A57230" t="s">
        <v>78335</v>
      </c>
    </row>
    <row r="57231" spans="1:1" x14ac:dyDescent="0.25">
      <c r="A57231" t="s">
        <v>78336</v>
      </c>
    </row>
    <row r="57232" spans="1:1" x14ac:dyDescent="0.25">
      <c r="A57232" t="s">
        <v>78337</v>
      </c>
    </row>
    <row r="57233" spans="1:1" x14ac:dyDescent="0.25">
      <c r="A57233" t="s">
        <v>78338</v>
      </c>
    </row>
    <row r="57234" spans="1:1" x14ac:dyDescent="0.25">
      <c r="A57234" t="s">
        <v>78339</v>
      </c>
    </row>
    <row r="57235" spans="1:1" x14ac:dyDescent="0.25">
      <c r="A57235" t="s">
        <v>78340</v>
      </c>
    </row>
    <row r="57236" spans="1:1" x14ac:dyDescent="0.25">
      <c r="A57236" t="s">
        <v>78341</v>
      </c>
    </row>
    <row r="57237" spans="1:1" x14ac:dyDescent="0.25">
      <c r="A57237" t="s">
        <v>78342</v>
      </c>
    </row>
    <row r="57238" spans="1:1" x14ac:dyDescent="0.25">
      <c r="A57238" t="s">
        <v>78343</v>
      </c>
    </row>
    <row r="57239" spans="1:1" x14ac:dyDescent="0.25">
      <c r="A57239" t="s">
        <v>78344</v>
      </c>
    </row>
    <row r="57240" spans="1:1" x14ac:dyDescent="0.25">
      <c r="A57240" t="s">
        <v>78345</v>
      </c>
    </row>
    <row r="57241" spans="1:1" x14ac:dyDescent="0.25">
      <c r="A57241" t="s">
        <v>78346</v>
      </c>
    </row>
    <row r="57242" spans="1:1" x14ac:dyDescent="0.25">
      <c r="A57242" t="s">
        <v>78347</v>
      </c>
    </row>
    <row r="57243" spans="1:1" x14ac:dyDescent="0.25">
      <c r="A57243" t="s">
        <v>78348</v>
      </c>
    </row>
    <row r="57244" spans="1:1" x14ac:dyDescent="0.25">
      <c r="A57244" t="s">
        <v>78349</v>
      </c>
    </row>
    <row r="57245" spans="1:1" x14ac:dyDescent="0.25">
      <c r="A57245" t="s">
        <v>78350</v>
      </c>
    </row>
    <row r="57246" spans="1:1" x14ac:dyDescent="0.25">
      <c r="A57246" t="s">
        <v>78351</v>
      </c>
    </row>
    <row r="57247" spans="1:1" x14ac:dyDescent="0.25">
      <c r="A57247" t="s">
        <v>78352</v>
      </c>
    </row>
    <row r="57248" spans="1:1" x14ac:dyDescent="0.25">
      <c r="A57248" t="s">
        <v>78353</v>
      </c>
    </row>
    <row r="57249" spans="1:1" x14ac:dyDescent="0.25">
      <c r="A57249" t="s">
        <v>78354</v>
      </c>
    </row>
    <row r="57250" spans="1:1" x14ac:dyDescent="0.25">
      <c r="A57250" t="s">
        <v>78355</v>
      </c>
    </row>
    <row r="57251" spans="1:1" x14ac:dyDescent="0.25">
      <c r="A57251" t="s">
        <v>78356</v>
      </c>
    </row>
    <row r="57252" spans="1:1" x14ac:dyDescent="0.25">
      <c r="A57252" t="s">
        <v>78357</v>
      </c>
    </row>
    <row r="57253" spans="1:1" x14ac:dyDescent="0.25">
      <c r="A57253" t="s">
        <v>78358</v>
      </c>
    </row>
    <row r="57254" spans="1:1" x14ac:dyDescent="0.25">
      <c r="A57254" t="s">
        <v>78359</v>
      </c>
    </row>
    <row r="57255" spans="1:1" x14ac:dyDescent="0.25">
      <c r="A57255" t="s">
        <v>78360</v>
      </c>
    </row>
    <row r="57256" spans="1:1" x14ac:dyDescent="0.25">
      <c r="A57256" t="s">
        <v>78361</v>
      </c>
    </row>
    <row r="57257" spans="1:1" x14ac:dyDescent="0.25">
      <c r="A57257" t="s">
        <v>78362</v>
      </c>
    </row>
    <row r="57258" spans="1:1" x14ac:dyDescent="0.25">
      <c r="A57258" t="s">
        <v>78363</v>
      </c>
    </row>
    <row r="57259" spans="1:1" x14ac:dyDescent="0.25">
      <c r="A57259" t="s">
        <v>78364</v>
      </c>
    </row>
    <row r="57260" spans="1:1" x14ac:dyDescent="0.25">
      <c r="A57260" t="s">
        <v>78365</v>
      </c>
    </row>
    <row r="57261" spans="1:1" x14ac:dyDescent="0.25">
      <c r="A57261" t="s">
        <v>78366</v>
      </c>
    </row>
    <row r="57262" spans="1:1" x14ac:dyDescent="0.25">
      <c r="A57262" t="s">
        <v>78367</v>
      </c>
    </row>
    <row r="57263" spans="1:1" x14ac:dyDescent="0.25">
      <c r="A57263" t="s">
        <v>78368</v>
      </c>
    </row>
    <row r="57264" spans="1:1" x14ac:dyDescent="0.25">
      <c r="A57264" t="s">
        <v>78369</v>
      </c>
    </row>
    <row r="57265" spans="1:1" x14ac:dyDescent="0.25">
      <c r="A57265" t="s">
        <v>78370</v>
      </c>
    </row>
    <row r="57266" spans="1:1" x14ac:dyDescent="0.25">
      <c r="A57266" t="s">
        <v>78371</v>
      </c>
    </row>
    <row r="57267" spans="1:1" x14ac:dyDescent="0.25">
      <c r="A57267" t="s">
        <v>78372</v>
      </c>
    </row>
    <row r="57268" spans="1:1" x14ac:dyDescent="0.25">
      <c r="A57268" t="s">
        <v>78373</v>
      </c>
    </row>
    <row r="57269" spans="1:1" x14ac:dyDescent="0.25">
      <c r="A57269" t="s">
        <v>78374</v>
      </c>
    </row>
    <row r="57270" spans="1:1" x14ac:dyDescent="0.25">
      <c r="A57270" t="s">
        <v>78375</v>
      </c>
    </row>
    <row r="57271" spans="1:1" x14ac:dyDescent="0.25">
      <c r="A57271" t="s">
        <v>78376</v>
      </c>
    </row>
    <row r="57272" spans="1:1" x14ac:dyDescent="0.25">
      <c r="A57272" t="s">
        <v>78377</v>
      </c>
    </row>
    <row r="57273" spans="1:1" x14ac:dyDescent="0.25">
      <c r="A57273" t="s">
        <v>78378</v>
      </c>
    </row>
    <row r="57274" spans="1:1" x14ac:dyDescent="0.25">
      <c r="A57274" t="s">
        <v>78379</v>
      </c>
    </row>
    <row r="57275" spans="1:1" x14ac:dyDescent="0.25">
      <c r="A57275" t="s">
        <v>78380</v>
      </c>
    </row>
    <row r="57276" spans="1:1" x14ac:dyDescent="0.25">
      <c r="A57276" t="s">
        <v>78381</v>
      </c>
    </row>
    <row r="57277" spans="1:1" x14ac:dyDescent="0.25">
      <c r="A57277" t="s">
        <v>78382</v>
      </c>
    </row>
    <row r="57278" spans="1:1" x14ac:dyDescent="0.25">
      <c r="A57278" t="s">
        <v>78383</v>
      </c>
    </row>
    <row r="57279" spans="1:1" x14ac:dyDescent="0.25">
      <c r="A57279" t="s">
        <v>78384</v>
      </c>
    </row>
    <row r="57280" spans="1:1" x14ac:dyDescent="0.25">
      <c r="A57280" t="s">
        <v>78385</v>
      </c>
    </row>
    <row r="57281" spans="1:1" x14ac:dyDescent="0.25">
      <c r="A57281" t="s">
        <v>78386</v>
      </c>
    </row>
    <row r="57282" spans="1:1" x14ac:dyDescent="0.25">
      <c r="A57282" t="s">
        <v>78387</v>
      </c>
    </row>
    <row r="57283" spans="1:1" x14ac:dyDescent="0.25">
      <c r="A57283" t="s">
        <v>78388</v>
      </c>
    </row>
    <row r="57284" spans="1:1" x14ac:dyDescent="0.25">
      <c r="A57284" t="s">
        <v>78389</v>
      </c>
    </row>
    <row r="57285" spans="1:1" x14ac:dyDescent="0.25">
      <c r="A57285" t="s">
        <v>78390</v>
      </c>
    </row>
    <row r="57286" spans="1:1" x14ac:dyDescent="0.25">
      <c r="A57286" t="s">
        <v>78391</v>
      </c>
    </row>
    <row r="57287" spans="1:1" x14ac:dyDescent="0.25">
      <c r="A57287" t="s">
        <v>78392</v>
      </c>
    </row>
    <row r="57288" spans="1:1" x14ac:dyDescent="0.25">
      <c r="A57288" t="s">
        <v>78393</v>
      </c>
    </row>
    <row r="57289" spans="1:1" x14ac:dyDescent="0.25">
      <c r="A57289" t="s">
        <v>78394</v>
      </c>
    </row>
    <row r="57290" spans="1:1" x14ac:dyDescent="0.25">
      <c r="A57290" t="s">
        <v>78395</v>
      </c>
    </row>
    <row r="57291" spans="1:1" x14ac:dyDescent="0.25">
      <c r="A57291" t="s">
        <v>78396</v>
      </c>
    </row>
    <row r="57292" spans="1:1" x14ac:dyDescent="0.25">
      <c r="A57292" t="s">
        <v>78397</v>
      </c>
    </row>
    <row r="57293" spans="1:1" x14ac:dyDescent="0.25">
      <c r="A57293" t="s">
        <v>78398</v>
      </c>
    </row>
    <row r="57294" spans="1:1" x14ac:dyDescent="0.25">
      <c r="A57294" t="s">
        <v>78399</v>
      </c>
    </row>
    <row r="57295" spans="1:1" x14ac:dyDescent="0.25">
      <c r="A57295" t="s">
        <v>78400</v>
      </c>
    </row>
    <row r="57296" spans="1:1" x14ac:dyDescent="0.25">
      <c r="A57296" t="s">
        <v>78401</v>
      </c>
    </row>
    <row r="57297" spans="1:1" x14ac:dyDescent="0.25">
      <c r="A57297" t="s">
        <v>78402</v>
      </c>
    </row>
    <row r="57298" spans="1:1" x14ac:dyDescent="0.25">
      <c r="A57298" t="s">
        <v>78403</v>
      </c>
    </row>
    <row r="57299" spans="1:1" x14ac:dyDescent="0.25">
      <c r="A57299" t="s">
        <v>78404</v>
      </c>
    </row>
    <row r="57300" spans="1:1" x14ac:dyDescent="0.25">
      <c r="A57300" t="s">
        <v>78405</v>
      </c>
    </row>
    <row r="57301" spans="1:1" x14ac:dyDescent="0.25">
      <c r="A57301" t="s">
        <v>78406</v>
      </c>
    </row>
    <row r="57302" spans="1:1" x14ac:dyDescent="0.25">
      <c r="A57302" t="s">
        <v>78407</v>
      </c>
    </row>
    <row r="57303" spans="1:1" x14ac:dyDescent="0.25">
      <c r="A57303" t="s">
        <v>78408</v>
      </c>
    </row>
    <row r="57304" spans="1:1" x14ac:dyDescent="0.25">
      <c r="A57304" t="s">
        <v>78409</v>
      </c>
    </row>
    <row r="57305" spans="1:1" x14ac:dyDescent="0.25">
      <c r="A57305" t="s">
        <v>78410</v>
      </c>
    </row>
    <row r="57306" spans="1:1" x14ac:dyDescent="0.25">
      <c r="A57306" t="s">
        <v>78411</v>
      </c>
    </row>
    <row r="57307" spans="1:1" x14ac:dyDescent="0.25">
      <c r="A57307" t="s">
        <v>78412</v>
      </c>
    </row>
    <row r="57308" spans="1:1" x14ac:dyDescent="0.25">
      <c r="A57308" t="s">
        <v>78413</v>
      </c>
    </row>
    <row r="57309" spans="1:1" x14ac:dyDescent="0.25">
      <c r="A57309" t="s">
        <v>78414</v>
      </c>
    </row>
    <row r="57310" spans="1:1" x14ac:dyDescent="0.25">
      <c r="A57310" t="s">
        <v>78415</v>
      </c>
    </row>
    <row r="57311" spans="1:1" x14ac:dyDescent="0.25">
      <c r="A57311" t="s">
        <v>78416</v>
      </c>
    </row>
    <row r="57312" spans="1:1" x14ac:dyDescent="0.25">
      <c r="A57312" t="s">
        <v>78417</v>
      </c>
    </row>
    <row r="57313" spans="1:1" x14ac:dyDescent="0.25">
      <c r="A57313" t="s">
        <v>78418</v>
      </c>
    </row>
    <row r="57314" spans="1:1" x14ac:dyDescent="0.25">
      <c r="A57314" t="s">
        <v>78419</v>
      </c>
    </row>
    <row r="57315" spans="1:1" x14ac:dyDescent="0.25">
      <c r="A57315" t="s">
        <v>78420</v>
      </c>
    </row>
    <row r="57316" spans="1:1" x14ac:dyDescent="0.25">
      <c r="A57316" t="s">
        <v>78421</v>
      </c>
    </row>
    <row r="57317" spans="1:1" x14ac:dyDescent="0.25">
      <c r="A57317" t="s">
        <v>78422</v>
      </c>
    </row>
    <row r="57318" spans="1:1" x14ac:dyDescent="0.25">
      <c r="A57318" t="s">
        <v>78423</v>
      </c>
    </row>
    <row r="57319" spans="1:1" x14ac:dyDescent="0.25">
      <c r="A57319" t="s">
        <v>78424</v>
      </c>
    </row>
    <row r="57320" spans="1:1" x14ac:dyDescent="0.25">
      <c r="A57320" t="s">
        <v>78425</v>
      </c>
    </row>
    <row r="57321" spans="1:1" x14ac:dyDescent="0.25">
      <c r="A57321" t="s">
        <v>78426</v>
      </c>
    </row>
    <row r="57322" spans="1:1" x14ac:dyDescent="0.25">
      <c r="A57322" t="s">
        <v>78427</v>
      </c>
    </row>
    <row r="57323" spans="1:1" x14ac:dyDescent="0.25">
      <c r="A57323" t="s">
        <v>78428</v>
      </c>
    </row>
    <row r="57324" spans="1:1" x14ac:dyDescent="0.25">
      <c r="A57324" t="s">
        <v>78429</v>
      </c>
    </row>
    <row r="57325" spans="1:1" x14ac:dyDescent="0.25">
      <c r="A57325" t="s">
        <v>78430</v>
      </c>
    </row>
    <row r="57326" spans="1:1" x14ac:dyDescent="0.25">
      <c r="A57326" t="s">
        <v>78431</v>
      </c>
    </row>
    <row r="57327" spans="1:1" x14ac:dyDescent="0.25">
      <c r="A57327" t="s">
        <v>78432</v>
      </c>
    </row>
    <row r="57328" spans="1:1" x14ac:dyDescent="0.25">
      <c r="A57328" t="s">
        <v>78433</v>
      </c>
    </row>
    <row r="57329" spans="1:1" x14ac:dyDescent="0.25">
      <c r="A57329" t="s">
        <v>78434</v>
      </c>
    </row>
    <row r="57330" spans="1:1" x14ac:dyDescent="0.25">
      <c r="A57330" t="s">
        <v>78435</v>
      </c>
    </row>
    <row r="57331" spans="1:1" x14ac:dyDescent="0.25">
      <c r="A57331" t="s">
        <v>78436</v>
      </c>
    </row>
    <row r="57332" spans="1:1" x14ac:dyDescent="0.25">
      <c r="A57332" t="s">
        <v>78437</v>
      </c>
    </row>
    <row r="57333" spans="1:1" x14ac:dyDescent="0.25">
      <c r="A57333" t="s">
        <v>78438</v>
      </c>
    </row>
    <row r="57334" spans="1:1" x14ac:dyDescent="0.25">
      <c r="A57334" t="s">
        <v>78439</v>
      </c>
    </row>
    <row r="57335" spans="1:1" x14ac:dyDescent="0.25">
      <c r="A57335" t="s">
        <v>78440</v>
      </c>
    </row>
    <row r="57336" spans="1:1" x14ac:dyDescent="0.25">
      <c r="A57336" t="s">
        <v>78441</v>
      </c>
    </row>
    <row r="57337" spans="1:1" x14ac:dyDescent="0.25">
      <c r="A57337" t="s">
        <v>78442</v>
      </c>
    </row>
    <row r="57338" spans="1:1" x14ac:dyDescent="0.25">
      <c r="A57338" t="s">
        <v>78443</v>
      </c>
    </row>
    <row r="57339" spans="1:1" x14ac:dyDescent="0.25">
      <c r="A57339" t="s">
        <v>78444</v>
      </c>
    </row>
    <row r="57340" spans="1:1" x14ac:dyDescent="0.25">
      <c r="A57340" t="s">
        <v>78445</v>
      </c>
    </row>
    <row r="57341" spans="1:1" x14ac:dyDescent="0.25">
      <c r="A57341" t="s">
        <v>78446</v>
      </c>
    </row>
    <row r="57342" spans="1:1" x14ac:dyDescent="0.25">
      <c r="A57342" t="s">
        <v>78447</v>
      </c>
    </row>
    <row r="57343" spans="1:1" x14ac:dyDescent="0.25">
      <c r="A57343" t="s">
        <v>78448</v>
      </c>
    </row>
    <row r="57344" spans="1:1" x14ac:dyDescent="0.25">
      <c r="A57344" t="s">
        <v>78449</v>
      </c>
    </row>
    <row r="57345" spans="1:1" x14ac:dyDescent="0.25">
      <c r="A57345" t="s">
        <v>78450</v>
      </c>
    </row>
    <row r="57346" spans="1:1" x14ac:dyDescent="0.25">
      <c r="A57346" t="s">
        <v>78451</v>
      </c>
    </row>
    <row r="57347" spans="1:1" x14ac:dyDescent="0.25">
      <c r="A57347" t="s">
        <v>78452</v>
      </c>
    </row>
    <row r="57348" spans="1:1" x14ac:dyDescent="0.25">
      <c r="A57348" t="s">
        <v>78453</v>
      </c>
    </row>
    <row r="57349" spans="1:1" x14ac:dyDescent="0.25">
      <c r="A57349" t="s">
        <v>78454</v>
      </c>
    </row>
    <row r="57350" spans="1:1" x14ac:dyDescent="0.25">
      <c r="A57350" t="s">
        <v>78455</v>
      </c>
    </row>
    <row r="57351" spans="1:1" x14ac:dyDescent="0.25">
      <c r="A57351" t="s">
        <v>78456</v>
      </c>
    </row>
    <row r="57352" spans="1:1" x14ac:dyDescent="0.25">
      <c r="A57352" t="s">
        <v>78457</v>
      </c>
    </row>
    <row r="57353" spans="1:1" x14ac:dyDescent="0.25">
      <c r="A57353" t="s">
        <v>78458</v>
      </c>
    </row>
    <row r="57354" spans="1:1" x14ac:dyDescent="0.25">
      <c r="A57354" t="s">
        <v>78459</v>
      </c>
    </row>
    <row r="57355" spans="1:1" x14ac:dyDescent="0.25">
      <c r="A57355" t="s">
        <v>78460</v>
      </c>
    </row>
    <row r="57356" spans="1:1" x14ac:dyDescent="0.25">
      <c r="A57356" t="s">
        <v>78461</v>
      </c>
    </row>
    <row r="57357" spans="1:1" x14ac:dyDescent="0.25">
      <c r="A57357" t="s">
        <v>78462</v>
      </c>
    </row>
    <row r="57358" spans="1:1" x14ac:dyDescent="0.25">
      <c r="A57358" t="s">
        <v>78463</v>
      </c>
    </row>
    <row r="57359" spans="1:1" x14ac:dyDescent="0.25">
      <c r="A57359" t="s">
        <v>78464</v>
      </c>
    </row>
    <row r="57360" spans="1:1" x14ac:dyDescent="0.25">
      <c r="A57360" t="s">
        <v>78465</v>
      </c>
    </row>
    <row r="57361" spans="1:1" x14ac:dyDescent="0.25">
      <c r="A57361" t="s">
        <v>78466</v>
      </c>
    </row>
    <row r="57362" spans="1:1" x14ac:dyDescent="0.25">
      <c r="A57362" t="s">
        <v>78467</v>
      </c>
    </row>
    <row r="57363" spans="1:1" x14ac:dyDescent="0.25">
      <c r="A57363" t="s">
        <v>78468</v>
      </c>
    </row>
    <row r="57364" spans="1:1" x14ac:dyDescent="0.25">
      <c r="A57364" t="s">
        <v>78469</v>
      </c>
    </row>
    <row r="57365" spans="1:1" x14ac:dyDescent="0.25">
      <c r="A57365" t="s">
        <v>78470</v>
      </c>
    </row>
    <row r="57366" spans="1:1" x14ac:dyDescent="0.25">
      <c r="A57366" t="s">
        <v>78471</v>
      </c>
    </row>
    <row r="57367" spans="1:1" x14ac:dyDescent="0.25">
      <c r="A57367" t="s">
        <v>78472</v>
      </c>
    </row>
    <row r="57368" spans="1:1" x14ac:dyDescent="0.25">
      <c r="A57368" t="s">
        <v>78473</v>
      </c>
    </row>
    <row r="57369" spans="1:1" x14ac:dyDescent="0.25">
      <c r="A57369" t="s">
        <v>78474</v>
      </c>
    </row>
    <row r="57370" spans="1:1" x14ac:dyDescent="0.25">
      <c r="A57370" t="s">
        <v>78475</v>
      </c>
    </row>
    <row r="57371" spans="1:1" x14ac:dyDescent="0.25">
      <c r="A57371" t="s">
        <v>78476</v>
      </c>
    </row>
    <row r="57372" spans="1:1" x14ac:dyDescent="0.25">
      <c r="A57372" t="s">
        <v>78477</v>
      </c>
    </row>
    <row r="57373" spans="1:1" x14ac:dyDescent="0.25">
      <c r="A57373" t="s">
        <v>78478</v>
      </c>
    </row>
    <row r="57374" spans="1:1" x14ac:dyDescent="0.25">
      <c r="A57374" t="s">
        <v>78479</v>
      </c>
    </row>
    <row r="57375" spans="1:1" x14ac:dyDescent="0.25">
      <c r="A57375" t="s">
        <v>78480</v>
      </c>
    </row>
    <row r="57376" spans="1:1" x14ac:dyDescent="0.25">
      <c r="A57376" t="s">
        <v>78481</v>
      </c>
    </row>
    <row r="57377" spans="1:1" x14ac:dyDescent="0.25">
      <c r="A57377" t="s">
        <v>78482</v>
      </c>
    </row>
    <row r="57378" spans="1:1" x14ac:dyDescent="0.25">
      <c r="A57378" t="s">
        <v>78483</v>
      </c>
    </row>
    <row r="57379" spans="1:1" x14ac:dyDescent="0.25">
      <c r="A57379" t="s">
        <v>78484</v>
      </c>
    </row>
    <row r="57380" spans="1:1" x14ac:dyDescent="0.25">
      <c r="A57380" t="s">
        <v>78485</v>
      </c>
    </row>
    <row r="57381" spans="1:1" x14ac:dyDescent="0.25">
      <c r="A57381" t="s">
        <v>78486</v>
      </c>
    </row>
    <row r="57382" spans="1:1" x14ac:dyDescent="0.25">
      <c r="A57382" t="s">
        <v>78487</v>
      </c>
    </row>
    <row r="57383" spans="1:1" x14ac:dyDescent="0.25">
      <c r="A57383" t="s">
        <v>78488</v>
      </c>
    </row>
    <row r="57384" spans="1:1" x14ac:dyDescent="0.25">
      <c r="A57384" t="s">
        <v>78489</v>
      </c>
    </row>
    <row r="57385" spans="1:1" x14ac:dyDescent="0.25">
      <c r="A57385" t="s">
        <v>78490</v>
      </c>
    </row>
    <row r="57386" spans="1:1" x14ac:dyDescent="0.25">
      <c r="A57386" t="s">
        <v>78491</v>
      </c>
    </row>
    <row r="57387" spans="1:1" x14ac:dyDescent="0.25">
      <c r="A57387" t="s">
        <v>78492</v>
      </c>
    </row>
    <row r="57388" spans="1:1" x14ac:dyDescent="0.25">
      <c r="A57388" t="s">
        <v>78493</v>
      </c>
    </row>
    <row r="57389" spans="1:1" x14ac:dyDescent="0.25">
      <c r="A57389" t="s">
        <v>78494</v>
      </c>
    </row>
    <row r="57390" spans="1:1" x14ac:dyDescent="0.25">
      <c r="A57390" t="s">
        <v>78495</v>
      </c>
    </row>
    <row r="57391" spans="1:1" x14ac:dyDescent="0.25">
      <c r="A57391" t="s">
        <v>78496</v>
      </c>
    </row>
    <row r="57392" spans="1:1" x14ac:dyDescent="0.25">
      <c r="A57392" t="s">
        <v>78497</v>
      </c>
    </row>
    <row r="57393" spans="1:1" x14ac:dyDescent="0.25">
      <c r="A57393" t="s">
        <v>78498</v>
      </c>
    </row>
    <row r="57394" spans="1:1" x14ac:dyDescent="0.25">
      <c r="A57394" t="s">
        <v>78499</v>
      </c>
    </row>
    <row r="57395" spans="1:1" x14ac:dyDescent="0.25">
      <c r="A57395" t="s">
        <v>78500</v>
      </c>
    </row>
    <row r="57396" spans="1:1" x14ac:dyDescent="0.25">
      <c r="A57396" t="s">
        <v>78501</v>
      </c>
    </row>
    <row r="57397" spans="1:1" x14ac:dyDescent="0.25">
      <c r="A57397" t="s">
        <v>78502</v>
      </c>
    </row>
    <row r="57398" spans="1:1" x14ac:dyDescent="0.25">
      <c r="A57398" t="s">
        <v>78503</v>
      </c>
    </row>
    <row r="57399" spans="1:1" x14ac:dyDescent="0.25">
      <c r="A57399" t="s">
        <v>78504</v>
      </c>
    </row>
    <row r="57400" spans="1:1" x14ac:dyDescent="0.25">
      <c r="A57400" t="s">
        <v>78505</v>
      </c>
    </row>
    <row r="57401" spans="1:1" x14ac:dyDescent="0.25">
      <c r="A57401" t="s">
        <v>78506</v>
      </c>
    </row>
    <row r="57402" spans="1:1" x14ac:dyDescent="0.25">
      <c r="A57402" t="s">
        <v>78507</v>
      </c>
    </row>
    <row r="57403" spans="1:1" x14ac:dyDescent="0.25">
      <c r="A57403" t="s">
        <v>78508</v>
      </c>
    </row>
    <row r="57404" spans="1:1" x14ac:dyDescent="0.25">
      <c r="A57404" t="s">
        <v>78509</v>
      </c>
    </row>
    <row r="57405" spans="1:1" x14ac:dyDescent="0.25">
      <c r="A57405" t="s">
        <v>78510</v>
      </c>
    </row>
    <row r="57406" spans="1:1" x14ac:dyDescent="0.25">
      <c r="A57406" t="s">
        <v>78511</v>
      </c>
    </row>
    <row r="57407" spans="1:1" x14ac:dyDescent="0.25">
      <c r="A57407" t="s">
        <v>78512</v>
      </c>
    </row>
    <row r="57408" spans="1:1" x14ac:dyDescent="0.25">
      <c r="A57408" t="s">
        <v>78513</v>
      </c>
    </row>
    <row r="57409" spans="1:1" x14ac:dyDescent="0.25">
      <c r="A57409" t="s">
        <v>78514</v>
      </c>
    </row>
    <row r="57410" spans="1:1" x14ac:dyDescent="0.25">
      <c r="A57410" t="s">
        <v>78515</v>
      </c>
    </row>
    <row r="57411" spans="1:1" x14ac:dyDescent="0.25">
      <c r="A57411" t="s">
        <v>78516</v>
      </c>
    </row>
    <row r="57412" spans="1:1" x14ac:dyDescent="0.25">
      <c r="A57412" t="s">
        <v>78517</v>
      </c>
    </row>
    <row r="57413" spans="1:1" x14ac:dyDescent="0.25">
      <c r="A57413" t="s">
        <v>78518</v>
      </c>
    </row>
    <row r="57414" spans="1:1" x14ac:dyDescent="0.25">
      <c r="A57414" t="s">
        <v>78519</v>
      </c>
    </row>
    <row r="57415" spans="1:1" x14ac:dyDescent="0.25">
      <c r="A57415" t="s">
        <v>78520</v>
      </c>
    </row>
    <row r="57416" spans="1:1" x14ac:dyDescent="0.25">
      <c r="A57416" t="s">
        <v>78521</v>
      </c>
    </row>
    <row r="57417" spans="1:1" x14ac:dyDescent="0.25">
      <c r="A57417" t="s">
        <v>78522</v>
      </c>
    </row>
    <row r="57418" spans="1:1" x14ac:dyDescent="0.25">
      <c r="A57418" t="s">
        <v>78523</v>
      </c>
    </row>
    <row r="57419" spans="1:1" x14ac:dyDescent="0.25">
      <c r="A57419" t="s">
        <v>78524</v>
      </c>
    </row>
    <row r="57420" spans="1:1" x14ac:dyDescent="0.25">
      <c r="A57420" t="s">
        <v>78525</v>
      </c>
    </row>
    <row r="57421" spans="1:1" x14ac:dyDescent="0.25">
      <c r="A57421" t="s">
        <v>78526</v>
      </c>
    </row>
    <row r="57422" spans="1:1" x14ac:dyDescent="0.25">
      <c r="A57422" t="s">
        <v>78527</v>
      </c>
    </row>
    <row r="57423" spans="1:1" x14ac:dyDescent="0.25">
      <c r="A57423" t="s">
        <v>78528</v>
      </c>
    </row>
    <row r="57424" spans="1:1" x14ac:dyDescent="0.25">
      <c r="A57424" t="s">
        <v>78529</v>
      </c>
    </row>
    <row r="57425" spans="1:1" x14ac:dyDescent="0.25">
      <c r="A57425" t="s">
        <v>78530</v>
      </c>
    </row>
    <row r="57426" spans="1:1" x14ac:dyDescent="0.25">
      <c r="A57426" t="s">
        <v>78531</v>
      </c>
    </row>
    <row r="57427" spans="1:1" x14ac:dyDescent="0.25">
      <c r="A57427" t="s">
        <v>78532</v>
      </c>
    </row>
    <row r="57428" spans="1:1" x14ac:dyDescent="0.25">
      <c r="A57428" t="s">
        <v>78533</v>
      </c>
    </row>
    <row r="57429" spans="1:1" x14ac:dyDescent="0.25">
      <c r="A57429" t="s">
        <v>78534</v>
      </c>
    </row>
    <row r="57430" spans="1:1" x14ac:dyDescent="0.25">
      <c r="A57430" t="s">
        <v>78535</v>
      </c>
    </row>
    <row r="57431" spans="1:1" x14ac:dyDescent="0.25">
      <c r="A57431" t="s">
        <v>78536</v>
      </c>
    </row>
    <row r="57432" spans="1:1" x14ac:dyDescent="0.25">
      <c r="A57432" t="s">
        <v>78537</v>
      </c>
    </row>
    <row r="57433" spans="1:1" x14ac:dyDescent="0.25">
      <c r="A57433" t="s">
        <v>78538</v>
      </c>
    </row>
    <row r="57434" spans="1:1" x14ac:dyDescent="0.25">
      <c r="A57434" t="s">
        <v>78539</v>
      </c>
    </row>
    <row r="57435" spans="1:1" x14ac:dyDescent="0.25">
      <c r="A57435" t="s">
        <v>78540</v>
      </c>
    </row>
    <row r="57436" spans="1:1" x14ac:dyDescent="0.25">
      <c r="A57436" t="s">
        <v>78541</v>
      </c>
    </row>
    <row r="57437" spans="1:1" x14ac:dyDescent="0.25">
      <c r="A57437" t="s">
        <v>78542</v>
      </c>
    </row>
    <row r="57438" spans="1:1" x14ac:dyDescent="0.25">
      <c r="A57438" t="s">
        <v>78543</v>
      </c>
    </row>
    <row r="57439" spans="1:1" x14ac:dyDescent="0.25">
      <c r="A57439" t="s">
        <v>78544</v>
      </c>
    </row>
    <row r="57440" spans="1:1" x14ac:dyDescent="0.25">
      <c r="A57440" t="s">
        <v>78545</v>
      </c>
    </row>
    <row r="57441" spans="1:1" x14ac:dyDescent="0.25">
      <c r="A57441" t="s">
        <v>78546</v>
      </c>
    </row>
    <row r="57442" spans="1:1" x14ac:dyDescent="0.25">
      <c r="A57442" t="s">
        <v>78547</v>
      </c>
    </row>
    <row r="57443" spans="1:1" x14ac:dyDescent="0.25">
      <c r="A57443" t="s">
        <v>78548</v>
      </c>
    </row>
    <row r="57444" spans="1:1" x14ac:dyDescent="0.25">
      <c r="A57444" t="s">
        <v>78549</v>
      </c>
    </row>
    <row r="57445" spans="1:1" x14ac:dyDescent="0.25">
      <c r="A57445" t="s">
        <v>78550</v>
      </c>
    </row>
    <row r="57446" spans="1:1" x14ac:dyDescent="0.25">
      <c r="A57446" t="s">
        <v>78551</v>
      </c>
    </row>
    <row r="57447" spans="1:1" x14ac:dyDescent="0.25">
      <c r="A57447" t="s">
        <v>78552</v>
      </c>
    </row>
    <row r="57448" spans="1:1" x14ac:dyDescent="0.25">
      <c r="A57448" t="s">
        <v>78553</v>
      </c>
    </row>
    <row r="57449" spans="1:1" x14ac:dyDescent="0.25">
      <c r="A57449" t="s">
        <v>78554</v>
      </c>
    </row>
    <row r="57450" spans="1:1" x14ac:dyDescent="0.25">
      <c r="A57450" t="s">
        <v>78555</v>
      </c>
    </row>
    <row r="57451" spans="1:1" x14ac:dyDescent="0.25">
      <c r="A57451" t="s">
        <v>78556</v>
      </c>
    </row>
    <row r="57452" spans="1:1" x14ac:dyDescent="0.25">
      <c r="A57452" t="s">
        <v>78557</v>
      </c>
    </row>
    <row r="57453" spans="1:1" x14ac:dyDescent="0.25">
      <c r="A57453" t="s">
        <v>78558</v>
      </c>
    </row>
    <row r="57454" spans="1:1" x14ac:dyDescent="0.25">
      <c r="A57454" t="s">
        <v>78559</v>
      </c>
    </row>
    <row r="57455" spans="1:1" x14ac:dyDescent="0.25">
      <c r="A57455" t="s">
        <v>78560</v>
      </c>
    </row>
    <row r="57456" spans="1:1" x14ac:dyDescent="0.25">
      <c r="A57456" t="s">
        <v>78561</v>
      </c>
    </row>
    <row r="57457" spans="1:1" x14ac:dyDescent="0.25">
      <c r="A57457" t="s">
        <v>78562</v>
      </c>
    </row>
    <row r="57458" spans="1:1" x14ac:dyDescent="0.25">
      <c r="A57458" t="s">
        <v>78563</v>
      </c>
    </row>
    <row r="57459" spans="1:1" x14ac:dyDescent="0.25">
      <c r="A57459" t="s">
        <v>78564</v>
      </c>
    </row>
    <row r="57460" spans="1:1" x14ac:dyDescent="0.25">
      <c r="A57460" t="s">
        <v>78565</v>
      </c>
    </row>
    <row r="57461" spans="1:1" x14ac:dyDescent="0.25">
      <c r="A57461" t="s">
        <v>78566</v>
      </c>
    </row>
    <row r="57462" spans="1:1" x14ac:dyDescent="0.25">
      <c r="A57462" t="s">
        <v>78567</v>
      </c>
    </row>
    <row r="57463" spans="1:1" x14ac:dyDescent="0.25">
      <c r="A57463" t="s">
        <v>78568</v>
      </c>
    </row>
    <row r="57464" spans="1:1" x14ac:dyDescent="0.25">
      <c r="A57464" t="s">
        <v>78569</v>
      </c>
    </row>
    <row r="57465" spans="1:1" x14ac:dyDescent="0.25">
      <c r="A57465" t="s">
        <v>78570</v>
      </c>
    </row>
    <row r="57466" spans="1:1" x14ac:dyDescent="0.25">
      <c r="A57466" t="s">
        <v>78571</v>
      </c>
    </row>
    <row r="57467" spans="1:1" x14ac:dyDescent="0.25">
      <c r="A57467" t="s">
        <v>78572</v>
      </c>
    </row>
    <row r="57468" spans="1:1" x14ac:dyDescent="0.25">
      <c r="A57468" t="s">
        <v>78573</v>
      </c>
    </row>
    <row r="57469" spans="1:1" x14ac:dyDescent="0.25">
      <c r="A57469" t="s">
        <v>78574</v>
      </c>
    </row>
    <row r="57470" spans="1:1" x14ac:dyDescent="0.25">
      <c r="A57470" t="s">
        <v>78575</v>
      </c>
    </row>
    <row r="57471" spans="1:1" x14ac:dyDescent="0.25">
      <c r="A57471" t="s">
        <v>78576</v>
      </c>
    </row>
    <row r="57472" spans="1:1" x14ac:dyDescent="0.25">
      <c r="A57472" t="s">
        <v>78577</v>
      </c>
    </row>
    <row r="57473" spans="1:1" x14ac:dyDescent="0.25">
      <c r="A57473" t="s">
        <v>78578</v>
      </c>
    </row>
    <row r="57474" spans="1:1" x14ac:dyDescent="0.25">
      <c r="A57474" t="s">
        <v>78579</v>
      </c>
    </row>
    <row r="57475" spans="1:1" x14ac:dyDescent="0.25">
      <c r="A57475" t="s">
        <v>78580</v>
      </c>
    </row>
    <row r="57476" spans="1:1" x14ac:dyDescent="0.25">
      <c r="A57476" t="s">
        <v>78581</v>
      </c>
    </row>
    <row r="57477" spans="1:1" x14ac:dyDescent="0.25">
      <c r="A57477" t="s">
        <v>78582</v>
      </c>
    </row>
    <row r="57478" spans="1:1" x14ac:dyDescent="0.25">
      <c r="A57478" t="s">
        <v>78583</v>
      </c>
    </row>
    <row r="57479" spans="1:1" x14ac:dyDescent="0.25">
      <c r="A57479" t="s">
        <v>78584</v>
      </c>
    </row>
    <row r="57480" spans="1:1" x14ac:dyDescent="0.25">
      <c r="A57480" t="s">
        <v>78585</v>
      </c>
    </row>
    <row r="57481" spans="1:1" x14ac:dyDescent="0.25">
      <c r="A57481" t="s">
        <v>78586</v>
      </c>
    </row>
    <row r="57482" spans="1:1" x14ac:dyDescent="0.25">
      <c r="A57482" t="s">
        <v>78587</v>
      </c>
    </row>
    <row r="57483" spans="1:1" x14ac:dyDescent="0.25">
      <c r="A57483" t="s">
        <v>78588</v>
      </c>
    </row>
    <row r="57484" spans="1:1" x14ac:dyDescent="0.25">
      <c r="A57484" t="s">
        <v>78589</v>
      </c>
    </row>
    <row r="57485" spans="1:1" x14ac:dyDescent="0.25">
      <c r="A57485" t="s">
        <v>78590</v>
      </c>
    </row>
    <row r="57486" spans="1:1" x14ac:dyDescent="0.25">
      <c r="A57486" t="s">
        <v>78591</v>
      </c>
    </row>
    <row r="57487" spans="1:1" x14ac:dyDescent="0.25">
      <c r="A57487" t="s">
        <v>78592</v>
      </c>
    </row>
    <row r="57488" spans="1:1" x14ac:dyDescent="0.25">
      <c r="A57488" t="s">
        <v>78593</v>
      </c>
    </row>
    <row r="57489" spans="1:1" x14ac:dyDescent="0.25">
      <c r="A57489" t="s">
        <v>78594</v>
      </c>
    </row>
    <row r="57490" spans="1:1" x14ac:dyDescent="0.25">
      <c r="A57490" t="s">
        <v>78595</v>
      </c>
    </row>
    <row r="57491" spans="1:1" x14ac:dyDescent="0.25">
      <c r="A57491" t="s">
        <v>78596</v>
      </c>
    </row>
    <row r="57492" spans="1:1" x14ac:dyDescent="0.25">
      <c r="A57492" t="s">
        <v>78597</v>
      </c>
    </row>
    <row r="57493" spans="1:1" x14ac:dyDescent="0.25">
      <c r="A57493" t="s">
        <v>78598</v>
      </c>
    </row>
    <row r="57494" spans="1:1" x14ac:dyDescent="0.25">
      <c r="A57494" t="s">
        <v>78599</v>
      </c>
    </row>
    <row r="57495" spans="1:1" x14ac:dyDescent="0.25">
      <c r="A57495" t="s">
        <v>78600</v>
      </c>
    </row>
    <row r="57496" spans="1:1" x14ac:dyDescent="0.25">
      <c r="A57496" t="s">
        <v>78601</v>
      </c>
    </row>
    <row r="57497" spans="1:1" x14ac:dyDescent="0.25">
      <c r="A57497" t="s">
        <v>78602</v>
      </c>
    </row>
    <row r="57498" spans="1:1" x14ac:dyDescent="0.25">
      <c r="A57498" t="s">
        <v>78603</v>
      </c>
    </row>
    <row r="57499" spans="1:1" x14ac:dyDescent="0.25">
      <c r="A57499" t="s">
        <v>78604</v>
      </c>
    </row>
    <row r="57500" spans="1:1" x14ac:dyDescent="0.25">
      <c r="A57500" t="s">
        <v>78605</v>
      </c>
    </row>
    <row r="57501" spans="1:1" x14ac:dyDescent="0.25">
      <c r="A57501" t="s">
        <v>78606</v>
      </c>
    </row>
    <row r="57502" spans="1:1" x14ac:dyDescent="0.25">
      <c r="A57502" t="s">
        <v>78607</v>
      </c>
    </row>
    <row r="57503" spans="1:1" x14ac:dyDescent="0.25">
      <c r="A57503" t="s">
        <v>78608</v>
      </c>
    </row>
    <row r="57504" spans="1:1" x14ac:dyDescent="0.25">
      <c r="A57504" t="s">
        <v>78609</v>
      </c>
    </row>
    <row r="57505" spans="1:1" x14ac:dyDescent="0.25">
      <c r="A57505" t="s">
        <v>78610</v>
      </c>
    </row>
    <row r="57506" spans="1:1" x14ac:dyDescent="0.25">
      <c r="A57506" t="s">
        <v>78611</v>
      </c>
    </row>
    <row r="57507" spans="1:1" x14ac:dyDescent="0.25">
      <c r="A57507" t="s">
        <v>78612</v>
      </c>
    </row>
    <row r="57508" spans="1:1" x14ac:dyDescent="0.25">
      <c r="A57508" t="s">
        <v>78613</v>
      </c>
    </row>
    <row r="57509" spans="1:1" x14ac:dyDescent="0.25">
      <c r="A57509" t="s">
        <v>78614</v>
      </c>
    </row>
    <row r="57510" spans="1:1" x14ac:dyDescent="0.25">
      <c r="A57510" t="s">
        <v>78615</v>
      </c>
    </row>
    <row r="57511" spans="1:1" x14ac:dyDescent="0.25">
      <c r="A57511" t="s">
        <v>78616</v>
      </c>
    </row>
    <row r="57512" spans="1:1" x14ac:dyDescent="0.25">
      <c r="A57512" t="s">
        <v>78617</v>
      </c>
    </row>
    <row r="57513" spans="1:1" x14ac:dyDescent="0.25">
      <c r="A57513" t="s">
        <v>78618</v>
      </c>
    </row>
    <row r="57514" spans="1:1" x14ac:dyDescent="0.25">
      <c r="A57514" t="s">
        <v>78619</v>
      </c>
    </row>
    <row r="57515" spans="1:1" x14ac:dyDescent="0.25">
      <c r="A57515" t="s">
        <v>78620</v>
      </c>
    </row>
    <row r="57516" spans="1:1" x14ac:dyDescent="0.25">
      <c r="A57516" t="s">
        <v>78621</v>
      </c>
    </row>
    <row r="57517" spans="1:1" x14ac:dyDescent="0.25">
      <c r="A57517" t="s">
        <v>78622</v>
      </c>
    </row>
    <row r="57518" spans="1:1" x14ac:dyDescent="0.25">
      <c r="A57518" t="s">
        <v>78623</v>
      </c>
    </row>
    <row r="57519" spans="1:1" x14ac:dyDescent="0.25">
      <c r="A57519" t="s">
        <v>78624</v>
      </c>
    </row>
    <row r="57520" spans="1:1" x14ac:dyDescent="0.25">
      <c r="A57520" t="s">
        <v>78625</v>
      </c>
    </row>
    <row r="57521" spans="1:1" x14ac:dyDescent="0.25">
      <c r="A57521" t="s">
        <v>78626</v>
      </c>
    </row>
    <row r="57522" spans="1:1" x14ac:dyDescent="0.25">
      <c r="A57522" t="s">
        <v>78627</v>
      </c>
    </row>
    <row r="57523" spans="1:1" x14ac:dyDescent="0.25">
      <c r="A57523" t="s">
        <v>78628</v>
      </c>
    </row>
    <row r="57524" spans="1:1" x14ac:dyDescent="0.25">
      <c r="A57524" t="s">
        <v>78629</v>
      </c>
    </row>
    <row r="57525" spans="1:1" x14ac:dyDescent="0.25">
      <c r="A57525" t="s">
        <v>78630</v>
      </c>
    </row>
    <row r="57526" spans="1:1" x14ac:dyDescent="0.25">
      <c r="A57526" t="s">
        <v>78631</v>
      </c>
    </row>
    <row r="57527" spans="1:1" x14ac:dyDescent="0.25">
      <c r="A57527" t="s">
        <v>78632</v>
      </c>
    </row>
    <row r="57528" spans="1:1" x14ac:dyDescent="0.25">
      <c r="A57528" t="s">
        <v>78633</v>
      </c>
    </row>
    <row r="57529" spans="1:1" x14ac:dyDescent="0.25">
      <c r="A57529" t="s">
        <v>78634</v>
      </c>
    </row>
    <row r="57530" spans="1:1" x14ac:dyDescent="0.25">
      <c r="A57530" t="s">
        <v>78635</v>
      </c>
    </row>
    <row r="57531" spans="1:1" x14ac:dyDescent="0.25">
      <c r="A57531" t="s">
        <v>78636</v>
      </c>
    </row>
    <row r="57532" spans="1:1" x14ac:dyDescent="0.25">
      <c r="A57532" t="s">
        <v>78637</v>
      </c>
    </row>
    <row r="57533" spans="1:1" x14ac:dyDescent="0.25">
      <c r="A57533" t="s">
        <v>78638</v>
      </c>
    </row>
    <row r="57534" spans="1:1" x14ac:dyDescent="0.25">
      <c r="A57534" t="s">
        <v>78639</v>
      </c>
    </row>
    <row r="57535" spans="1:1" x14ac:dyDescent="0.25">
      <c r="A57535" t="s">
        <v>78640</v>
      </c>
    </row>
    <row r="57536" spans="1:1" x14ac:dyDescent="0.25">
      <c r="A57536" t="s">
        <v>78641</v>
      </c>
    </row>
    <row r="57537" spans="1:1" x14ac:dyDescent="0.25">
      <c r="A57537" t="s">
        <v>78642</v>
      </c>
    </row>
    <row r="57538" spans="1:1" x14ac:dyDescent="0.25">
      <c r="A57538" t="s">
        <v>78643</v>
      </c>
    </row>
    <row r="57539" spans="1:1" x14ac:dyDescent="0.25">
      <c r="A57539" t="s">
        <v>78644</v>
      </c>
    </row>
    <row r="57540" spans="1:1" x14ac:dyDescent="0.25">
      <c r="A57540" t="s">
        <v>78645</v>
      </c>
    </row>
    <row r="57541" spans="1:1" x14ac:dyDescent="0.25">
      <c r="A57541" t="s">
        <v>78646</v>
      </c>
    </row>
    <row r="57542" spans="1:1" x14ac:dyDescent="0.25">
      <c r="A57542" t="s">
        <v>78647</v>
      </c>
    </row>
    <row r="57543" spans="1:1" x14ac:dyDescent="0.25">
      <c r="A57543" t="s">
        <v>78648</v>
      </c>
    </row>
    <row r="57544" spans="1:1" x14ac:dyDescent="0.25">
      <c r="A57544" t="s">
        <v>78649</v>
      </c>
    </row>
    <row r="57545" spans="1:1" x14ac:dyDescent="0.25">
      <c r="A57545" t="s">
        <v>78650</v>
      </c>
    </row>
    <row r="57546" spans="1:1" x14ac:dyDescent="0.25">
      <c r="A57546" t="s">
        <v>78651</v>
      </c>
    </row>
    <row r="57547" spans="1:1" x14ac:dyDescent="0.25">
      <c r="A57547" t="s">
        <v>78652</v>
      </c>
    </row>
    <row r="57548" spans="1:1" x14ac:dyDescent="0.25">
      <c r="A57548" t="s">
        <v>78653</v>
      </c>
    </row>
    <row r="57549" spans="1:1" x14ac:dyDescent="0.25">
      <c r="A57549" t="s">
        <v>78654</v>
      </c>
    </row>
    <row r="57550" spans="1:1" x14ac:dyDescent="0.25">
      <c r="A57550" t="s">
        <v>78655</v>
      </c>
    </row>
    <row r="57551" spans="1:1" x14ac:dyDescent="0.25">
      <c r="A57551" t="s">
        <v>78656</v>
      </c>
    </row>
    <row r="57552" spans="1:1" x14ac:dyDescent="0.25">
      <c r="A57552" t="s">
        <v>78657</v>
      </c>
    </row>
    <row r="57553" spans="1:1" x14ac:dyDescent="0.25">
      <c r="A57553" t="s">
        <v>78658</v>
      </c>
    </row>
    <row r="57554" spans="1:1" x14ac:dyDescent="0.25">
      <c r="A57554" t="s">
        <v>78659</v>
      </c>
    </row>
    <row r="57555" spans="1:1" x14ac:dyDescent="0.25">
      <c r="A57555" t="s">
        <v>78660</v>
      </c>
    </row>
    <row r="57556" spans="1:1" x14ac:dyDescent="0.25">
      <c r="A57556" t="s">
        <v>78661</v>
      </c>
    </row>
    <row r="57557" spans="1:1" x14ac:dyDescent="0.25">
      <c r="A57557" t="s">
        <v>78662</v>
      </c>
    </row>
    <row r="57558" spans="1:1" x14ac:dyDescent="0.25">
      <c r="A57558" t="s">
        <v>78663</v>
      </c>
    </row>
    <row r="57559" spans="1:1" x14ac:dyDescent="0.25">
      <c r="A57559" t="s">
        <v>78664</v>
      </c>
    </row>
    <row r="57560" spans="1:1" x14ac:dyDescent="0.25">
      <c r="A57560" t="s">
        <v>78665</v>
      </c>
    </row>
    <row r="57561" spans="1:1" x14ac:dyDescent="0.25">
      <c r="A57561" t="s">
        <v>78666</v>
      </c>
    </row>
    <row r="57562" spans="1:1" x14ac:dyDescent="0.25">
      <c r="A57562" t="s">
        <v>78667</v>
      </c>
    </row>
    <row r="57563" spans="1:1" x14ac:dyDescent="0.25">
      <c r="A57563" t="s">
        <v>78668</v>
      </c>
    </row>
    <row r="57564" spans="1:1" x14ac:dyDescent="0.25">
      <c r="A57564" t="s">
        <v>78669</v>
      </c>
    </row>
    <row r="57565" spans="1:1" x14ac:dyDescent="0.25">
      <c r="A57565" t="s">
        <v>78670</v>
      </c>
    </row>
    <row r="57566" spans="1:1" x14ac:dyDescent="0.25">
      <c r="A57566" t="s">
        <v>78671</v>
      </c>
    </row>
    <row r="57567" spans="1:1" x14ac:dyDescent="0.25">
      <c r="A57567" t="s">
        <v>78672</v>
      </c>
    </row>
    <row r="57568" spans="1:1" x14ac:dyDescent="0.25">
      <c r="A57568" t="s">
        <v>78673</v>
      </c>
    </row>
    <row r="57569" spans="1:1" x14ac:dyDescent="0.25">
      <c r="A57569" t="s">
        <v>78674</v>
      </c>
    </row>
    <row r="57570" spans="1:1" x14ac:dyDescent="0.25">
      <c r="A57570" t="s">
        <v>78675</v>
      </c>
    </row>
    <row r="57571" spans="1:1" x14ac:dyDescent="0.25">
      <c r="A57571" t="s">
        <v>78676</v>
      </c>
    </row>
    <row r="57572" spans="1:1" x14ac:dyDescent="0.25">
      <c r="A57572" t="s">
        <v>78677</v>
      </c>
    </row>
    <row r="57573" spans="1:1" x14ac:dyDescent="0.25">
      <c r="A57573" t="s">
        <v>78678</v>
      </c>
    </row>
    <row r="57574" spans="1:1" x14ac:dyDescent="0.25">
      <c r="A57574" t="s">
        <v>78679</v>
      </c>
    </row>
    <row r="57575" spans="1:1" x14ac:dyDescent="0.25">
      <c r="A57575" t="s">
        <v>78680</v>
      </c>
    </row>
    <row r="57576" spans="1:1" x14ac:dyDescent="0.25">
      <c r="A57576" t="s">
        <v>78681</v>
      </c>
    </row>
    <row r="57577" spans="1:1" x14ac:dyDescent="0.25">
      <c r="A57577" t="s">
        <v>78682</v>
      </c>
    </row>
    <row r="57578" spans="1:1" x14ac:dyDescent="0.25">
      <c r="A57578" t="s">
        <v>78683</v>
      </c>
    </row>
    <row r="57579" spans="1:1" x14ac:dyDescent="0.25">
      <c r="A57579" t="s">
        <v>78684</v>
      </c>
    </row>
    <row r="57580" spans="1:1" x14ac:dyDescent="0.25">
      <c r="A57580" t="s">
        <v>78685</v>
      </c>
    </row>
    <row r="57581" spans="1:1" x14ac:dyDescent="0.25">
      <c r="A57581" t="s">
        <v>78686</v>
      </c>
    </row>
    <row r="57582" spans="1:1" x14ac:dyDescent="0.25">
      <c r="A57582" t="s">
        <v>78687</v>
      </c>
    </row>
    <row r="57583" spans="1:1" x14ac:dyDescent="0.25">
      <c r="A57583" t="s">
        <v>78688</v>
      </c>
    </row>
    <row r="57584" spans="1:1" x14ac:dyDescent="0.25">
      <c r="A57584" t="s">
        <v>78689</v>
      </c>
    </row>
    <row r="57585" spans="1:1" x14ac:dyDescent="0.25">
      <c r="A57585" t="s">
        <v>78690</v>
      </c>
    </row>
    <row r="57586" spans="1:1" x14ac:dyDescent="0.25">
      <c r="A57586" t="s">
        <v>78691</v>
      </c>
    </row>
    <row r="57587" spans="1:1" x14ac:dyDescent="0.25">
      <c r="A57587" t="s">
        <v>78692</v>
      </c>
    </row>
    <row r="57588" spans="1:1" x14ac:dyDescent="0.25">
      <c r="A57588" t="s">
        <v>78693</v>
      </c>
    </row>
    <row r="57589" spans="1:1" x14ac:dyDescent="0.25">
      <c r="A57589" t="s">
        <v>78694</v>
      </c>
    </row>
    <row r="57590" spans="1:1" x14ac:dyDescent="0.25">
      <c r="A57590" t="s">
        <v>78695</v>
      </c>
    </row>
    <row r="57591" spans="1:1" x14ac:dyDescent="0.25">
      <c r="A57591" t="s">
        <v>78696</v>
      </c>
    </row>
    <row r="57592" spans="1:1" x14ac:dyDescent="0.25">
      <c r="A57592" t="s">
        <v>78697</v>
      </c>
    </row>
    <row r="57593" spans="1:1" x14ac:dyDescent="0.25">
      <c r="A57593" t="s">
        <v>78698</v>
      </c>
    </row>
    <row r="57594" spans="1:1" x14ac:dyDescent="0.25">
      <c r="A57594" t="s">
        <v>78699</v>
      </c>
    </row>
    <row r="57595" spans="1:1" x14ac:dyDescent="0.25">
      <c r="A57595" t="s">
        <v>78700</v>
      </c>
    </row>
    <row r="57596" spans="1:1" x14ac:dyDescent="0.25">
      <c r="A57596" t="s">
        <v>78701</v>
      </c>
    </row>
    <row r="57597" spans="1:1" x14ac:dyDescent="0.25">
      <c r="A57597" t="s">
        <v>78702</v>
      </c>
    </row>
    <row r="57598" spans="1:1" x14ac:dyDescent="0.25">
      <c r="A57598" t="s">
        <v>78703</v>
      </c>
    </row>
    <row r="57599" spans="1:1" x14ac:dyDescent="0.25">
      <c r="A57599" t="s">
        <v>78704</v>
      </c>
    </row>
    <row r="57600" spans="1:1" x14ac:dyDescent="0.25">
      <c r="A57600" t="s">
        <v>78705</v>
      </c>
    </row>
    <row r="57601" spans="1:1" x14ac:dyDescent="0.25">
      <c r="A57601" t="s">
        <v>78706</v>
      </c>
    </row>
    <row r="57602" spans="1:1" x14ac:dyDescent="0.25">
      <c r="A57602" t="s">
        <v>78707</v>
      </c>
    </row>
    <row r="57603" spans="1:1" x14ac:dyDescent="0.25">
      <c r="A57603" t="s">
        <v>78708</v>
      </c>
    </row>
    <row r="57604" spans="1:1" x14ac:dyDescent="0.25">
      <c r="A57604" t="s">
        <v>78709</v>
      </c>
    </row>
    <row r="57605" spans="1:1" x14ac:dyDescent="0.25">
      <c r="A57605" t="s">
        <v>78710</v>
      </c>
    </row>
    <row r="57606" spans="1:1" x14ac:dyDescent="0.25">
      <c r="A57606" t="s">
        <v>78711</v>
      </c>
    </row>
    <row r="57607" spans="1:1" x14ac:dyDescent="0.25">
      <c r="A57607" t="s">
        <v>78712</v>
      </c>
    </row>
    <row r="57608" spans="1:1" x14ac:dyDescent="0.25">
      <c r="A57608" t="s">
        <v>78713</v>
      </c>
    </row>
    <row r="57609" spans="1:1" x14ac:dyDescent="0.25">
      <c r="A57609" t="s">
        <v>78714</v>
      </c>
    </row>
    <row r="57610" spans="1:1" x14ac:dyDescent="0.25">
      <c r="A57610" t="s">
        <v>78715</v>
      </c>
    </row>
    <row r="57611" spans="1:1" x14ac:dyDescent="0.25">
      <c r="A57611" t="s">
        <v>78716</v>
      </c>
    </row>
    <row r="57612" spans="1:1" x14ac:dyDescent="0.25">
      <c r="A57612" t="s">
        <v>78717</v>
      </c>
    </row>
    <row r="57613" spans="1:1" x14ac:dyDescent="0.25">
      <c r="A57613" t="s">
        <v>78718</v>
      </c>
    </row>
    <row r="57614" spans="1:1" x14ac:dyDescent="0.25">
      <c r="A57614" t="s">
        <v>78719</v>
      </c>
    </row>
    <row r="57615" spans="1:1" x14ac:dyDescent="0.25">
      <c r="A57615" t="s">
        <v>78720</v>
      </c>
    </row>
    <row r="57616" spans="1:1" x14ac:dyDescent="0.25">
      <c r="A57616" t="s">
        <v>78721</v>
      </c>
    </row>
    <row r="57617" spans="1:1" x14ac:dyDescent="0.25">
      <c r="A57617" t="s">
        <v>78722</v>
      </c>
    </row>
    <row r="57618" spans="1:1" x14ac:dyDescent="0.25">
      <c r="A57618" t="s">
        <v>78723</v>
      </c>
    </row>
    <row r="57619" spans="1:1" x14ac:dyDescent="0.25">
      <c r="A57619" t="s">
        <v>78724</v>
      </c>
    </row>
    <row r="57620" spans="1:1" x14ac:dyDescent="0.25">
      <c r="A57620" t="s">
        <v>78725</v>
      </c>
    </row>
    <row r="57621" spans="1:1" x14ac:dyDescent="0.25">
      <c r="A57621" t="s">
        <v>78726</v>
      </c>
    </row>
    <row r="57622" spans="1:1" x14ac:dyDescent="0.25">
      <c r="A57622" t="s">
        <v>78727</v>
      </c>
    </row>
    <row r="57623" spans="1:1" x14ac:dyDescent="0.25">
      <c r="A57623" t="s">
        <v>78728</v>
      </c>
    </row>
    <row r="57624" spans="1:1" x14ac:dyDescent="0.25">
      <c r="A57624" t="s">
        <v>78729</v>
      </c>
    </row>
    <row r="57625" spans="1:1" x14ac:dyDescent="0.25">
      <c r="A57625" t="s">
        <v>78730</v>
      </c>
    </row>
    <row r="57626" spans="1:1" x14ac:dyDescent="0.25">
      <c r="A57626" t="s">
        <v>78731</v>
      </c>
    </row>
    <row r="57627" spans="1:1" x14ac:dyDescent="0.25">
      <c r="A57627" t="s">
        <v>78732</v>
      </c>
    </row>
    <row r="57628" spans="1:1" x14ac:dyDescent="0.25">
      <c r="A57628" t="s">
        <v>78733</v>
      </c>
    </row>
    <row r="57629" spans="1:1" x14ac:dyDescent="0.25">
      <c r="A57629" t="s">
        <v>78734</v>
      </c>
    </row>
    <row r="57630" spans="1:1" x14ac:dyDescent="0.25">
      <c r="A57630" t="s">
        <v>78735</v>
      </c>
    </row>
    <row r="57631" spans="1:1" x14ac:dyDescent="0.25">
      <c r="A57631" t="s">
        <v>78736</v>
      </c>
    </row>
    <row r="57632" spans="1:1" x14ac:dyDescent="0.25">
      <c r="A57632" t="s">
        <v>78737</v>
      </c>
    </row>
    <row r="57633" spans="1:1" x14ac:dyDescent="0.25">
      <c r="A57633" t="s">
        <v>78738</v>
      </c>
    </row>
    <row r="57634" spans="1:1" x14ac:dyDescent="0.25">
      <c r="A57634" t="s">
        <v>78739</v>
      </c>
    </row>
    <row r="57635" spans="1:1" x14ac:dyDescent="0.25">
      <c r="A57635" t="s">
        <v>78740</v>
      </c>
    </row>
    <row r="57636" spans="1:1" x14ac:dyDescent="0.25">
      <c r="A57636" t="s">
        <v>78741</v>
      </c>
    </row>
    <row r="57637" spans="1:1" x14ac:dyDescent="0.25">
      <c r="A57637" t="s">
        <v>78742</v>
      </c>
    </row>
    <row r="57638" spans="1:1" x14ac:dyDescent="0.25">
      <c r="A57638" t="s">
        <v>78743</v>
      </c>
    </row>
    <row r="57639" spans="1:1" x14ac:dyDescent="0.25">
      <c r="A57639" t="s">
        <v>78744</v>
      </c>
    </row>
    <row r="57640" spans="1:1" x14ac:dyDescent="0.25">
      <c r="A57640" t="s">
        <v>78745</v>
      </c>
    </row>
    <row r="57641" spans="1:1" x14ac:dyDescent="0.25">
      <c r="A57641" t="s">
        <v>78746</v>
      </c>
    </row>
    <row r="57642" spans="1:1" x14ac:dyDescent="0.25">
      <c r="A57642" t="s">
        <v>78747</v>
      </c>
    </row>
    <row r="57643" spans="1:1" x14ac:dyDescent="0.25">
      <c r="A57643" t="s">
        <v>78748</v>
      </c>
    </row>
    <row r="57644" spans="1:1" x14ac:dyDescent="0.25">
      <c r="A57644" t="s">
        <v>78749</v>
      </c>
    </row>
    <row r="57645" spans="1:1" x14ac:dyDescent="0.25">
      <c r="A57645" t="s">
        <v>78750</v>
      </c>
    </row>
    <row r="57646" spans="1:1" x14ac:dyDescent="0.25">
      <c r="A57646" t="s">
        <v>78751</v>
      </c>
    </row>
    <row r="57647" spans="1:1" x14ac:dyDescent="0.25">
      <c r="A57647" t="s">
        <v>78752</v>
      </c>
    </row>
    <row r="57648" spans="1:1" x14ac:dyDescent="0.25">
      <c r="A57648" t="s">
        <v>78753</v>
      </c>
    </row>
    <row r="57649" spans="1:1" x14ac:dyDescent="0.25">
      <c r="A57649" t="s">
        <v>78754</v>
      </c>
    </row>
    <row r="57650" spans="1:1" x14ac:dyDescent="0.25">
      <c r="A57650" t="s">
        <v>78755</v>
      </c>
    </row>
    <row r="57651" spans="1:1" x14ac:dyDescent="0.25">
      <c r="A57651" t="s">
        <v>78756</v>
      </c>
    </row>
    <row r="57652" spans="1:1" x14ac:dyDescent="0.25">
      <c r="A57652" t="s">
        <v>78757</v>
      </c>
    </row>
    <row r="57653" spans="1:1" x14ac:dyDescent="0.25">
      <c r="A57653" t="s">
        <v>78758</v>
      </c>
    </row>
    <row r="57654" spans="1:1" x14ac:dyDescent="0.25">
      <c r="A57654" t="s">
        <v>78759</v>
      </c>
    </row>
    <row r="57655" spans="1:1" x14ac:dyDescent="0.25">
      <c r="A57655" t="s">
        <v>78760</v>
      </c>
    </row>
    <row r="57656" spans="1:1" x14ac:dyDescent="0.25">
      <c r="A57656" t="s">
        <v>78761</v>
      </c>
    </row>
    <row r="57657" spans="1:1" x14ac:dyDescent="0.25">
      <c r="A57657" t="s">
        <v>78762</v>
      </c>
    </row>
    <row r="57658" spans="1:1" x14ac:dyDescent="0.25">
      <c r="A57658" t="s">
        <v>78763</v>
      </c>
    </row>
    <row r="57659" spans="1:1" x14ac:dyDescent="0.25">
      <c r="A57659" t="s">
        <v>78764</v>
      </c>
    </row>
    <row r="57660" spans="1:1" x14ac:dyDescent="0.25">
      <c r="A57660" t="s">
        <v>78765</v>
      </c>
    </row>
    <row r="57661" spans="1:1" x14ac:dyDescent="0.25">
      <c r="A57661" t="s">
        <v>78766</v>
      </c>
    </row>
    <row r="57662" spans="1:1" x14ac:dyDescent="0.25">
      <c r="A57662" t="s">
        <v>78767</v>
      </c>
    </row>
    <row r="57663" spans="1:1" x14ac:dyDescent="0.25">
      <c r="A57663" t="s">
        <v>78768</v>
      </c>
    </row>
    <row r="57664" spans="1:1" x14ac:dyDescent="0.25">
      <c r="A57664" t="s">
        <v>78769</v>
      </c>
    </row>
    <row r="57665" spans="1:1" x14ac:dyDescent="0.25">
      <c r="A57665" t="s">
        <v>78770</v>
      </c>
    </row>
    <row r="57666" spans="1:1" x14ac:dyDescent="0.25">
      <c r="A57666" t="s">
        <v>78771</v>
      </c>
    </row>
    <row r="57667" spans="1:1" x14ac:dyDescent="0.25">
      <c r="A57667" t="s">
        <v>78772</v>
      </c>
    </row>
    <row r="57668" spans="1:1" x14ac:dyDescent="0.25">
      <c r="A57668" t="s">
        <v>78773</v>
      </c>
    </row>
    <row r="57669" spans="1:1" x14ac:dyDescent="0.25">
      <c r="A57669" t="s">
        <v>78774</v>
      </c>
    </row>
    <row r="57670" spans="1:1" x14ac:dyDescent="0.25">
      <c r="A57670" t="s">
        <v>78775</v>
      </c>
    </row>
    <row r="57671" spans="1:1" x14ac:dyDescent="0.25">
      <c r="A57671" t="s">
        <v>78776</v>
      </c>
    </row>
    <row r="57672" spans="1:1" x14ac:dyDescent="0.25">
      <c r="A57672" t="s">
        <v>78777</v>
      </c>
    </row>
    <row r="57673" spans="1:1" x14ac:dyDescent="0.25">
      <c r="A57673" t="s">
        <v>78778</v>
      </c>
    </row>
    <row r="57674" spans="1:1" x14ac:dyDescent="0.25">
      <c r="A57674" t="s">
        <v>78779</v>
      </c>
    </row>
    <row r="57675" spans="1:1" x14ac:dyDescent="0.25">
      <c r="A57675" t="s">
        <v>78780</v>
      </c>
    </row>
    <row r="57676" spans="1:1" x14ac:dyDescent="0.25">
      <c r="A57676" t="s">
        <v>78781</v>
      </c>
    </row>
    <row r="57677" spans="1:1" x14ac:dyDescent="0.25">
      <c r="A57677" t="s">
        <v>78782</v>
      </c>
    </row>
    <row r="57678" spans="1:1" x14ac:dyDescent="0.25">
      <c r="A57678" t="s">
        <v>78783</v>
      </c>
    </row>
    <row r="57679" spans="1:1" x14ac:dyDescent="0.25">
      <c r="A57679" t="s">
        <v>78784</v>
      </c>
    </row>
    <row r="57680" spans="1:1" x14ac:dyDescent="0.25">
      <c r="A57680" t="s">
        <v>78785</v>
      </c>
    </row>
    <row r="57681" spans="1:1" x14ac:dyDescent="0.25">
      <c r="A57681" t="s">
        <v>78786</v>
      </c>
    </row>
    <row r="57682" spans="1:1" x14ac:dyDescent="0.25">
      <c r="A57682" t="s">
        <v>78787</v>
      </c>
    </row>
    <row r="57683" spans="1:1" x14ac:dyDescent="0.25">
      <c r="A57683" t="s">
        <v>78788</v>
      </c>
    </row>
    <row r="57684" spans="1:1" x14ac:dyDescent="0.25">
      <c r="A57684" t="s">
        <v>78789</v>
      </c>
    </row>
    <row r="57685" spans="1:1" x14ac:dyDescent="0.25">
      <c r="A57685" t="s">
        <v>78790</v>
      </c>
    </row>
    <row r="57686" spans="1:1" x14ac:dyDescent="0.25">
      <c r="A57686" t="s">
        <v>78791</v>
      </c>
    </row>
    <row r="57687" spans="1:1" x14ac:dyDescent="0.25">
      <c r="A57687" t="s">
        <v>78792</v>
      </c>
    </row>
    <row r="57688" spans="1:1" x14ac:dyDescent="0.25">
      <c r="A57688" t="s">
        <v>78793</v>
      </c>
    </row>
    <row r="57689" spans="1:1" x14ac:dyDescent="0.25">
      <c r="A57689" t="s">
        <v>78794</v>
      </c>
    </row>
    <row r="57690" spans="1:1" x14ac:dyDescent="0.25">
      <c r="A57690" t="s">
        <v>78795</v>
      </c>
    </row>
    <row r="57691" spans="1:1" x14ac:dyDescent="0.25">
      <c r="A57691" t="s">
        <v>78796</v>
      </c>
    </row>
    <row r="57692" spans="1:1" x14ac:dyDescent="0.25">
      <c r="A57692" t="s">
        <v>78797</v>
      </c>
    </row>
    <row r="57693" spans="1:1" x14ac:dyDescent="0.25">
      <c r="A57693" t="s">
        <v>78798</v>
      </c>
    </row>
    <row r="57694" spans="1:1" x14ac:dyDescent="0.25">
      <c r="A57694" t="s">
        <v>78799</v>
      </c>
    </row>
    <row r="57695" spans="1:1" x14ac:dyDescent="0.25">
      <c r="A57695" t="s">
        <v>78800</v>
      </c>
    </row>
    <row r="57696" spans="1:1" x14ac:dyDescent="0.25">
      <c r="A57696" t="s">
        <v>78801</v>
      </c>
    </row>
    <row r="57697" spans="1:1" x14ac:dyDescent="0.25">
      <c r="A57697" t="s">
        <v>78802</v>
      </c>
    </row>
    <row r="57698" spans="1:1" x14ac:dyDescent="0.25">
      <c r="A57698" t="s">
        <v>78803</v>
      </c>
    </row>
    <row r="57699" spans="1:1" x14ac:dyDescent="0.25">
      <c r="A57699" t="s">
        <v>78804</v>
      </c>
    </row>
    <row r="57700" spans="1:1" x14ac:dyDescent="0.25">
      <c r="A57700" t="s">
        <v>78805</v>
      </c>
    </row>
    <row r="57701" spans="1:1" x14ac:dyDescent="0.25">
      <c r="A57701" t="s">
        <v>78806</v>
      </c>
    </row>
    <row r="57702" spans="1:1" x14ac:dyDescent="0.25">
      <c r="A57702" t="s">
        <v>78807</v>
      </c>
    </row>
    <row r="57703" spans="1:1" x14ac:dyDescent="0.25">
      <c r="A57703" t="s">
        <v>78808</v>
      </c>
    </row>
    <row r="57704" spans="1:1" x14ac:dyDescent="0.25">
      <c r="A57704" t="s">
        <v>78809</v>
      </c>
    </row>
    <row r="57705" spans="1:1" x14ac:dyDescent="0.25">
      <c r="A57705" t="s">
        <v>78810</v>
      </c>
    </row>
    <row r="57706" spans="1:1" x14ac:dyDescent="0.25">
      <c r="A57706" t="s">
        <v>78811</v>
      </c>
    </row>
    <row r="57707" spans="1:1" x14ac:dyDescent="0.25">
      <c r="A57707" t="s">
        <v>78812</v>
      </c>
    </row>
    <row r="57708" spans="1:1" x14ac:dyDescent="0.25">
      <c r="A57708" t="s">
        <v>78813</v>
      </c>
    </row>
    <row r="57709" spans="1:1" x14ac:dyDescent="0.25">
      <c r="A57709" t="s">
        <v>78814</v>
      </c>
    </row>
    <row r="57710" spans="1:1" x14ac:dyDescent="0.25">
      <c r="A57710" t="s">
        <v>78815</v>
      </c>
    </row>
    <row r="57711" spans="1:1" x14ac:dyDescent="0.25">
      <c r="A57711" t="s">
        <v>78816</v>
      </c>
    </row>
    <row r="57712" spans="1:1" x14ac:dyDescent="0.25">
      <c r="A57712" t="s">
        <v>78817</v>
      </c>
    </row>
    <row r="57713" spans="1:1" x14ac:dyDescent="0.25">
      <c r="A57713" t="s">
        <v>78818</v>
      </c>
    </row>
    <row r="57714" spans="1:1" x14ac:dyDescent="0.25">
      <c r="A57714" t="s">
        <v>78819</v>
      </c>
    </row>
    <row r="57715" spans="1:1" x14ac:dyDescent="0.25">
      <c r="A57715" t="s">
        <v>78820</v>
      </c>
    </row>
    <row r="57716" spans="1:1" x14ac:dyDescent="0.25">
      <c r="A57716" t="s">
        <v>78821</v>
      </c>
    </row>
    <row r="57717" spans="1:1" x14ac:dyDescent="0.25">
      <c r="A57717" t="s">
        <v>78822</v>
      </c>
    </row>
    <row r="57718" spans="1:1" x14ac:dyDescent="0.25">
      <c r="A57718" t="s">
        <v>78823</v>
      </c>
    </row>
    <row r="57719" spans="1:1" x14ac:dyDescent="0.25">
      <c r="A57719" t="s">
        <v>78824</v>
      </c>
    </row>
    <row r="57720" spans="1:1" x14ac:dyDescent="0.25">
      <c r="A57720" t="s">
        <v>78825</v>
      </c>
    </row>
    <row r="57721" spans="1:1" x14ac:dyDescent="0.25">
      <c r="A57721" t="s">
        <v>78826</v>
      </c>
    </row>
    <row r="57722" spans="1:1" x14ac:dyDescent="0.25">
      <c r="A57722" t="s">
        <v>78827</v>
      </c>
    </row>
    <row r="57723" spans="1:1" x14ac:dyDescent="0.25">
      <c r="A57723" t="s">
        <v>78828</v>
      </c>
    </row>
    <row r="57724" spans="1:1" x14ac:dyDescent="0.25">
      <c r="A57724" t="s">
        <v>78829</v>
      </c>
    </row>
    <row r="57725" spans="1:1" x14ac:dyDescent="0.25">
      <c r="A57725" t="s">
        <v>78830</v>
      </c>
    </row>
    <row r="57726" spans="1:1" x14ac:dyDescent="0.25">
      <c r="A57726" t="s">
        <v>78831</v>
      </c>
    </row>
    <row r="57727" spans="1:1" x14ac:dyDescent="0.25">
      <c r="A57727" t="s">
        <v>78832</v>
      </c>
    </row>
    <row r="57728" spans="1:1" x14ac:dyDescent="0.25">
      <c r="A57728" t="s">
        <v>78833</v>
      </c>
    </row>
    <row r="57729" spans="1:1" x14ac:dyDescent="0.25">
      <c r="A57729" t="s">
        <v>78834</v>
      </c>
    </row>
    <row r="57730" spans="1:1" x14ac:dyDescent="0.25">
      <c r="A57730" t="s">
        <v>78835</v>
      </c>
    </row>
    <row r="57731" spans="1:1" x14ac:dyDescent="0.25">
      <c r="A57731" t="s">
        <v>78836</v>
      </c>
    </row>
    <row r="57732" spans="1:1" x14ac:dyDescent="0.25">
      <c r="A57732" t="s">
        <v>78837</v>
      </c>
    </row>
    <row r="57733" spans="1:1" x14ac:dyDescent="0.25">
      <c r="A57733" t="s">
        <v>78838</v>
      </c>
    </row>
    <row r="57734" spans="1:1" x14ac:dyDescent="0.25">
      <c r="A57734" t="s">
        <v>78839</v>
      </c>
    </row>
    <row r="57735" spans="1:1" x14ac:dyDescent="0.25">
      <c r="A57735" t="s">
        <v>78840</v>
      </c>
    </row>
    <row r="57736" spans="1:1" x14ac:dyDescent="0.25">
      <c r="A57736" t="s">
        <v>78841</v>
      </c>
    </row>
    <row r="57737" spans="1:1" x14ac:dyDescent="0.25">
      <c r="A57737" t="s">
        <v>78842</v>
      </c>
    </row>
    <row r="57738" spans="1:1" x14ac:dyDescent="0.25">
      <c r="A57738" t="s">
        <v>78843</v>
      </c>
    </row>
    <row r="57739" spans="1:1" x14ac:dyDescent="0.25">
      <c r="A57739" t="s">
        <v>78844</v>
      </c>
    </row>
    <row r="57740" spans="1:1" x14ac:dyDescent="0.25">
      <c r="A57740" t="s">
        <v>78845</v>
      </c>
    </row>
    <row r="57741" spans="1:1" x14ac:dyDescent="0.25">
      <c r="A57741" t="s">
        <v>78846</v>
      </c>
    </row>
    <row r="57742" spans="1:1" x14ac:dyDescent="0.25">
      <c r="A57742" t="s">
        <v>78847</v>
      </c>
    </row>
    <row r="57743" spans="1:1" x14ac:dyDescent="0.25">
      <c r="A57743" t="s">
        <v>78848</v>
      </c>
    </row>
    <row r="57744" spans="1:1" x14ac:dyDescent="0.25">
      <c r="A57744" t="s">
        <v>78849</v>
      </c>
    </row>
    <row r="57745" spans="1:1" x14ac:dyDescent="0.25">
      <c r="A57745" t="s">
        <v>78850</v>
      </c>
    </row>
    <row r="57746" spans="1:1" x14ac:dyDescent="0.25">
      <c r="A57746" t="s">
        <v>78851</v>
      </c>
    </row>
    <row r="57747" spans="1:1" x14ac:dyDescent="0.25">
      <c r="A57747" t="s">
        <v>78852</v>
      </c>
    </row>
    <row r="57748" spans="1:1" x14ac:dyDescent="0.25">
      <c r="A57748" t="s">
        <v>78853</v>
      </c>
    </row>
    <row r="57749" spans="1:1" x14ac:dyDescent="0.25">
      <c r="A57749" t="s">
        <v>78854</v>
      </c>
    </row>
    <row r="57750" spans="1:1" x14ac:dyDescent="0.25">
      <c r="A57750" t="s">
        <v>78855</v>
      </c>
    </row>
    <row r="57751" spans="1:1" x14ac:dyDescent="0.25">
      <c r="A57751" t="s">
        <v>78856</v>
      </c>
    </row>
    <row r="57752" spans="1:1" x14ac:dyDescent="0.25">
      <c r="A57752" t="s">
        <v>78857</v>
      </c>
    </row>
    <row r="57753" spans="1:1" x14ac:dyDescent="0.25">
      <c r="A57753" t="s">
        <v>78858</v>
      </c>
    </row>
    <row r="57754" spans="1:1" x14ac:dyDescent="0.25">
      <c r="A57754" t="s">
        <v>78859</v>
      </c>
    </row>
    <row r="57755" spans="1:1" x14ac:dyDescent="0.25">
      <c r="A57755" t="s">
        <v>78860</v>
      </c>
    </row>
    <row r="57756" spans="1:1" x14ac:dyDescent="0.25">
      <c r="A57756" t="s">
        <v>78861</v>
      </c>
    </row>
    <row r="57757" spans="1:1" x14ac:dyDescent="0.25">
      <c r="A57757" t="s">
        <v>78862</v>
      </c>
    </row>
    <row r="57758" spans="1:1" x14ac:dyDescent="0.25">
      <c r="A57758" t="s">
        <v>78863</v>
      </c>
    </row>
    <row r="57759" spans="1:1" x14ac:dyDescent="0.25">
      <c r="A57759" t="s">
        <v>78864</v>
      </c>
    </row>
    <row r="57760" spans="1:1" x14ac:dyDescent="0.25">
      <c r="A57760" t="s">
        <v>78865</v>
      </c>
    </row>
    <row r="57761" spans="1:1" x14ac:dyDescent="0.25">
      <c r="A57761" t="s">
        <v>78866</v>
      </c>
    </row>
    <row r="57762" spans="1:1" x14ac:dyDescent="0.25">
      <c r="A57762" t="s">
        <v>78867</v>
      </c>
    </row>
    <row r="57763" spans="1:1" x14ac:dyDescent="0.25">
      <c r="A57763" t="s">
        <v>78868</v>
      </c>
    </row>
    <row r="57764" spans="1:1" x14ac:dyDescent="0.25">
      <c r="A57764" t="s">
        <v>78869</v>
      </c>
    </row>
    <row r="57765" spans="1:1" x14ac:dyDescent="0.25">
      <c r="A57765" t="s">
        <v>78870</v>
      </c>
    </row>
    <row r="57766" spans="1:1" x14ac:dyDescent="0.25">
      <c r="A57766" t="s">
        <v>78871</v>
      </c>
    </row>
    <row r="57767" spans="1:1" x14ac:dyDescent="0.25">
      <c r="A57767" t="s">
        <v>78872</v>
      </c>
    </row>
    <row r="57768" spans="1:1" x14ac:dyDescent="0.25">
      <c r="A57768" t="s">
        <v>78873</v>
      </c>
    </row>
    <row r="57769" spans="1:1" x14ac:dyDescent="0.25">
      <c r="A57769" t="s">
        <v>78874</v>
      </c>
    </row>
    <row r="57770" spans="1:1" x14ac:dyDescent="0.25">
      <c r="A57770" t="s">
        <v>78875</v>
      </c>
    </row>
    <row r="57771" spans="1:1" x14ac:dyDescent="0.25">
      <c r="A57771" t="s">
        <v>78876</v>
      </c>
    </row>
    <row r="57772" spans="1:1" x14ac:dyDescent="0.25">
      <c r="A57772" t="s">
        <v>78877</v>
      </c>
    </row>
    <row r="57773" spans="1:1" x14ac:dyDescent="0.25">
      <c r="A57773" t="s">
        <v>78878</v>
      </c>
    </row>
    <row r="57774" spans="1:1" x14ac:dyDescent="0.25">
      <c r="A57774" t="s">
        <v>78879</v>
      </c>
    </row>
    <row r="57775" spans="1:1" x14ac:dyDescent="0.25">
      <c r="A57775" t="s">
        <v>78880</v>
      </c>
    </row>
    <row r="57776" spans="1:1" x14ac:dyDescent="0.25">
      <c r="A57776" t="s">
        <v>78881</v>
      </c>
    </row>
    <row r="57777" spans="1:1" x14ac:dyDescent="0.25">
      <c r="A57777" t="s">
        <v>78882</v>
      </c>
    </row>
    <row r="57778" spans="1:1" x14ac:dyDescent="0.25">
      <c r="A57778" t="s">
        <v>78883</v>
      </c>
    </row>
    <row r="57779" spans="1:1" x14ac:dyDescent="0.25">
      <c r="A57779" t="s">
        <v>78884</v>
      </c>
    </row>
    <row r="57780" spans="1:1" x14ac:dyDescent="0.25">
      <c r="A57780" t="s">
        <v>78885</v>
      </c>
    </row>
    <row r="57781" spans="1:1" x14ac:dyDescent="0.25">
      <c r="A57781" t="s">
        <v>78886</v>
      </c>
    </row>
    <row r="57782" spans="1:1" x14ac:dyDescent="0.25">
      <c r="A57782" t="s">
        <v>78887</v>
      </c>
    </row>
    <row r="57783" spans="1:1" x14ac:dyDescent="0.25">
      <c r="A57783" t="s">
        <v>78888</v>
      </c>
    </row>
    <row r="57784" spans="1:1" x14ac:dyDescent="0.25">
      <c r="A57784" t="s">
        <v>78889</v>
      </c>
    </row>
    <row r="57785" spans="1:1" x14ac:dyDescent="0.25">
      <c r="A57785" t="s">
        <v>78890</v>
      </c>
    </row>
    <row r="57786" spans="1:1" x14ac:dyDescent="0.25">
      <c r="A57786" t="s">
        <v>78891</v>
      </c>
    </row>
    <row r="57787" spans="1:1" x14ac:dyDescent="0.25">
      <c r="A57787" t="s">
        <v>78892</v>
      </c>
    </row>
    <row r="57788" spans="1:1" x14ac:dyDescent="0.25">
      <c r="A57788" t="s">
        <v>78893</v>
      </c>
    </row>
    <row r="57789" spans="1:1" x14ac:dyDescent="0.25">
      <c r="A57789" t="s">
        <v>78894</v>
      </c>
    </row>
    <row r="57790" spans="1:1" x14ac:dyDescent="0.25">
      <c r="A57790" t="s">
        <v>78895</v>
      </c>
    </row>
    <row r="57791" spans="1:1" x14ac:dyDescent="0.25">
      <c r="A57791" t="s">
        <v>78896</v>
      </c>
    </row>
    <row r="57792" spans="1:1" x14ac:dyDescent="0.25">
      <c r="A57792" t="s">
        <v>78897</v>
      </c>
    </row>
    <row r="57793" spans="1:1" x14ac:dyDescent="0.25">
      <c r="A57793" t="s">
        <v>78898</v>
      </c>
    </row>
    <row r="57794" spans="1:1" x14ac:dyDescent="0.25">
      <c r="A57794" t="s">
        <v>78899</v>
      </c>
    </row>
    <row r="57795" spans="1:1" x14ac:dyDescent="0.25">
      <c r="A57795" t="s">
        <v>78900</v>
      </c>
    </row>
    <row r="57796" spans="1:1" x14ac:dyDescent="0.25">
      <c r="A57796" t="s">
        <v>78901</v>
      </c>
    </row>
    <row r="57797" spans="1:1" x14ac:dyDescent="0.25">
      <c r="A57797" t="s">
        <v>78902</v>
      </c>
    </row>
    <row r="57798" spans="1:1" x14ac:dyDescent="0.25">
      <c r="A57798" t="s">
        <v>78903</v>
      </c>
    </row>
    <row r="57799" spans="1:1" x14ac:dyDescent="0.25">
      <c r="A57799" t="s">
        <v>78904</v>
      </c>
    </row>
    <row r="57800" spans="1:1" x14ac:dyDescent="0.25">
      <c r="A57800" t="s">
        <v>78905</v>
      </c>
    </row>
    <row r="57801" spans="1:1" x14ac:dyDescent="0.25">
      <c r="A57801" t="s">
        <v>78906</v>
      </c>
    </row>
    <row r="57802" spans="1:1" x14ac:dyDescent="0.25">
      <c r="A57802" t="s">
        <v>78907</v>
      </c>
    </row>
    <row r="57803" spans="1:1" x14ac:dyDescent="0.25">
      <c r="A57803" t="s">
        <v>78908</v>
      </c>
    </row>
    <row r="57804" spans="1:1" x14ac:dyDescent="0.25">
      <c r="A57804" t="s">
        <v>78909</v>
      </c>
    </row>
    <row r="57805" spans="1:1" x14ac:dyDescent="0.25">
      <c r="A57805" t="s">
        <v>78910</v>
      </c>
    </row>
    <row r="57806" spans="1:1" x14ac:dyDescent="0.25">
      <c r="A57806" t="s">
        <v>78911</v>
      </c>
    </row>
    <row r="57807" spans="1:1" x14ac:dyDescent="0.25">
      <c r="A57807" t="s">
        <v>78912</v>
      </c>
    </row>
    <row r="57808" spans="1:1" x14ac:dyDescent="0.25">
      <c r="A57808" t="s">
        <v>78913</v>
      </c>
    </row>
    <row r="57809" spans="1:1" x14ac:dyDescent="0.25">
      <c r="A57809" t="s">
        <v>78914</v>
      </c>
    </row>
    <row r="57810" spans="1:1" x14ac:dyDescent="0.25">
      <c r="A57810" t="s">
        <v>78915</v>
      </c>
    </row>
    <row r="57811" spans="1:1" x14ac:dyDescent="0.25">
      <c r="A57811" t="s">
        <v>78916</v>
      </c>
    </row>
    <row r="57812" spans="1:1" x14ac:dyDescent="0.25">
      <c r="A57812" t="s">
        <v>78917</v>
      </c>
    </row>
    <row r="57813" spans="1:1" x14ac:dyDescent="0.25">
      <c r="A57813" t="s">
        <v>78918</v>
      </c>
    </row>
    <row r="57814" spans="1:1" x14ac:dyDescent="0.25">
      <c r="A57814" t="s">
        <v>78919</v>
      </c>
    </row>
    <row r="57815" spans="1:1" x14ac:dyDescent="0.25">
      <c r="A57815" t="s">
        <v>78920</v>
      </c>
    </row>
    <row r="57816" spans="1:1" x14ac:dyDescent="0.25">
      <c r="A57816" t="s">
        <v>78921</v>
      </c>
    </row>
    <row r="57817" spans="1:1" x14ac:dyDescent="0.25">
      <c r="A57817" t="s">
        <v>78922</v>
      </c>
    </row>
    <row r="57818" spans="1:1" x14ac:dyDescent="0.25">
      <c r="A57818" t="s">
        <v>78923</v>
      </c>
    </row>
    <row r="57819" spans="1:1" x14ac:dyDescent="0.25">
      <c r="A57819" t="s">
        <v>78924</v>
      </c>
    </row>
    <row r="57820" spans="1:1" x14ac:dyDescent="0.25">
      <c r="A57820" t="s">
        <v>78925</v>
      </c>
    </row>
    <row r="57821" spans="1:1" x14ac:dyDescent="0.25">
      <c r="A57821" t="s">
        <v>78926</v>
      </c>
    </row>
    <row r="57822" spans="1:1" x14ac:dyDescent="0.25">
      <c r="A57822" t="s">
        <v>78927</v>
      </c>
    </row>
    <row r="57823" spans="1:1" x14ac:dyDescent="0.25">
      <c r="A57823" t="s">
        <v>78928</v>
      </c>
    </row>
    <row r="57824" spans="1:1" x14ac:dyDescent="0.25">
      <c r="A57824" t="s">
        <v>78929</v>
      </c>
    </row>
    <row r="57825" spans="1:1" x14ac:dyDescent="0.25">
      <c r="A57825" t="s">
        <v>78930</v>
      </c>
    </row>
    <row r="57826" spans="1:1" x14ac:dyDescent="0.25">
      <c r="A57826" t="s">
        <v>78931</v>
      </c>
    </row>
    <row r="57827" spans="1:1" x14ac:dyDescent="0.25">
      <c r="A57827" t="s">
        <v>78932</v>
      </c>
    </row>
    <row r="57828" spans="1:1" x14ac:dyDescent="0.25">
      <c r="A57828" t="s">
        <v>78933</v>
      </c>
    </row>
    <row r="57829" spans="1:1" x14ac:dyDescent="0.25">
      <c r="A57829" t="s">
        <v>78934</v>
      </c>
    </row>
    <row r="57830" spans="1:1" x14ac:dyDescent="0.25">
      <c r="A57830" t="s">
        <v>78935</v>
      </c>
    </row>
    <row r="57831" spans="1:1" x14ac:dyDescent="0.25">
      <c r="A57831" t="s">
        <v>78936</v>
      </c>
    </row>
    <row r="57832" spans="1:1" x14ac:dyDescent="0.25">
      <c r="A57832" t="s">
        <v>78937</v>
      </c>
    </row>
    <row r="57833" spans="1:1" x14ac:dyDescent="0.25">
      <c r="A57833" t="s">
        <v>78938</v>
      </c>
    </row>
    <row r="57834" spans="1:1" x14ac:dyDescent="0.25">
      <c r="A57834" t="s">
        <v>78939</v>
      </c>
    </row>
    <row r="57835" spans="1:1" x14ac:dyDescent="0.25">
      <c r="A57835" t="s">
        <v>78940</v>
      </c>
    </row>
    <row r="57836" spans="1:1" x14ac:dyDescent="0.25">
      <c r="A57836" t="s">
        <v>78941</v>
      </c>
    </row>
    <row r="57837" spans="1:1" x14ac:dyDescent="0.25">
      <c r="A57837" t="s">
        <v>78942</v>
      </c>
    </row>
    <row r="57838" spans="1:1" x14ac:dyDescent="0.25">
      <c r="A57838" t="s">
        <v>78943</v>
      </c>
    </row>
    <row r="57839" spans="1:1" x14ac:dyDescent="0.25">
      <c r="A57839" t="s">
        <v>78944</v>
      </c>
    </row>
    <row r="57840" spans="1:1" x14ac:dyDescent="0.25">
      <c r="A57840" t="s">
        <v>78945</v>
      </c>
    </row>
    <row r="57841" spans="1:1" x14ac:dyDescent="0.25">
      <c r="A57841" t="s">
        <v>78946</v>
      </c>
    </row>
    <row r="57842" spans="1:1" x14ac:dyDescent="0.25">
      <c r="A57842" t="s">
        <v>78947</v>
      </c>
    </row>
    <row r="57843" spans="1:1" x14ac:dyDescent="0.25">
      <c r="A57843" t="s">
        <v>78948</v>
      </c>
    </row>
    <row r="57844" spans="1:1" x14ac:dyDescent="0.25">
      <c r="A57844" t="s">
        <v>78949</v>
      </c>
    </row>
    <row r="57845" spans="1:1" x14ac:dyDescent="0.25">
      <c r="A57845" t="s">
        <v>78950</v>
      </c>
    </row>
    <row r="57846" spans="1:1" x14ac:dyDescent="0.25">
      <c r="A57846" t="s">
        <v>78951</v>
      </c>
    </row>
    <row r="57847" spans="1:1" x14ac:dyDescent="0.25">
      <c r="A57847" t="s">
        <v>78952</v>
      </c>
    </row>
    <row r="57848" spans="1:1" x14ac:dyDescent="0.25">
      <c r="A57848" t="s">
        <v>78953</v>
      </c>
    </row>
    <row r="57849" spans="1:1" x14ac:dyDescent="0.25">
      <c r="A57849" t="s">
        <v>78954</v>
      </c>
    </row>
    <row r="57850" spans="1:1" x14ac:dyDescent="0.25">
      <c r="A57850" t="s">
        <v>78955</v>
      </c>
    </row>
    <row r="57851" spans="1:1" x14ac:dyDescent="0.25">
      <c r="A57851" t="s">
        <v>78956</v>
      </c>
    </row>
    <row r="57852" spans="1:1" x14ac:dyDescent="0.25">
      <c r="A57852" t="s">
        <v>78957</v>
      </c>
    </row>
    <row r="57853" spans="1:1" x14ac:dyDescent="0.25">
      <c r="A57853" t="s">
        <v>78958</v>
      </c>
    </row>
    <row r="57854" spans="1:1" x14ac:dyDescent="0.25">
      <c r="A57854" t="s">
        <v>78959</v>
      </c>
    </row>
    <row r="57855" spans="1:1" x14ac:dyDescent="0.25">
      <c r="A57855" t="s">
        <v>78960</v>
      </c>
    </row>
    <row r="57856" spans="1:1" x14ac:dyDescent="0.25">
      <c r="A57856" t="s">
        <v>78961</v>
      </c>
    </row>
    <row r="57857" spans="1:1" x14ac:dyDescent="0.25">
      <c r="A57857" t="s">
        <v>78962</v>
      </c>
    </row>
    <row r="57858" spans="1:1" x14ac:dyDescent="0.25">
      <c r="A57858" t="s">
        <v>78963</v>
      </c>
    </row>
    <row r="57859" spans="1:1" x14ac:dyDescent="0.25">
      <c r="A57859" t="s">
        <v>78964</v>
      </c>
    </row>
    <row r="57860" spans="1:1" x14ac:dyDescent="0.25">
      <c r="A57860" t="s">
        <v>78965</v>
      </c>
    </row>
    <row r="57861" spans="1:1" x14ac:dyDescent="0.25">
      <c r="A57861" t="s">
        <v>78966</v>
      </c>
    </row>
    <row r="57862" spans="1:1" x14ac:dyDescent="0.25">
      <c r="A57862" t="s">
        <v>78967</v>
      </c>
    </row>
    <row r="57863" spans="1:1" x14ac:dyDescent="0.25">
      <c r="A57863" t="s">
        <v>78968</v>
      </c>
    </row>
    <row r="57864" spans="1:1" x14ac:dyDescent="0.25">
      <c r="A57864" t="s">
        <v>78969</v>
      </c>
    </row>
    <row r="57865" spans="1:1" x14ac:dyDescent="0.25">
      <c r="A57865" t="s">
        <v>78970</v>
      </c>
    </row>
    <row r="57866" spans="1:1" x14ac:dyDescent="0.25">
      <c r="A57866" t="s">
        <v>78971</v>
      </c>
    </row>
    <row r="57867" spans="1:1" x14ac:dyDescent="0.25">
      <c r="A57867" t="s">
        <v>78972</v>
      </c>
    </row>
    <row r="57868" spans="1:1" x14ac:dyDescent="0.25">
      <c r="A57868" t="s">
        <v>78973</v>
      </c>
    </row>
    <row r="57869" spans="1:1" x14ac:dyDescent="0.25">
      <c r="A57869" t="s">
        <v>78974</v>
      </c>
    </row>
    <row r="57870" spans="1:1" x14ac:dyDescent="0.25">
      <c r="A57870" t="s">
        <v>78975</v>
      </c>
    </row>
    <row r="57871" spans="1:1" x14ac:dyDescent="0.25">
      <c r="A57871" t="s">
        <v>78976</v>
      </c>
    </row>
    <row r="57872" spans="1:1" x14ac:dyDescent="0.25">
      <c r="A57872" t="s">
        <v>78977</v>
      </c>
    </row>
    <row r="57873" spans="1:1" x14ac:dyDescent="0.25">
      <c r="A57873" t="s">
        <v>78978</v>
      </c>
    </row>
    <row r="57874" spans="1:1" x14ac:dyDescent="0.25">
      <c r="A57874" t="s">
        <v>78979</v>
      </c>
    </row>
    <row r="57875" spans="1:1" x14ac:dyDescent="0.25">
      <c r="A57875" t="s">
        <v>78980</v>
      </c>
    </row>
    <row r="57876" spans="1:1" x14ac:dyDescent="0.25">
      <c r="A57876" t="s">
        <v>78981</v>
      </c>
    </row>
    <row r="57877" spans="1:1" x14ac:dyDescent="0.25">
      <c r="A57877" t="s">
        <v>78982</v>
      </c>
    </row>
    <row r="57878" spans="1:1" x14ac:dyDescent="0.25">
      <c r="A57878" t="s">
        <v>78983</v>
      </c>
    </row>
    <row r="57879" spans="1:1" x14ac:dyDescent="0.25">
      <c r="A57879" t="s">
        <v>78984</v>
      </c>
    </row>
    <row r="57880" spans="1:1" x14ac:dyDescent="0.25">
      <c r="A57880" t="s">
        <v>78985</v>
      </c>
    </row>
    <row r="57881" spans="1:1" x14ac:dyDescent="0.25">
      <c r="A57881" t="s">
        <v>78986</v>
      </c>
    </row>
    <row r="57882" spans="1:1" x14ac:dyDescent="0.25">
      <c r="A57882" t="s">
        <v>78987</v>
      </c>
    </row>
    <row r="57883" spans="1:1" x14ac:dyDescent="0.25">
      <c r="A57883" t="s">
        <v>78988</v>
      </c>
    </row>
    <row r="57884" spans="1:1" x14ac:dyDescent="0.25">
      <c r="A57884" t="s">
        <v>78989</v>
      </c>
    </row>
    <row r="57885" spans="1:1" x14ac:dyDescent="0.25">
      <c r="A57885" t="s">
        <v>78990</v>
      </c>
    </row>
    <row r="57886" spans="1:1" x14ac:dyDescent="0.25">
      <c r="A57886" t="s">
        <v>78991</v>
      </c>
    </row>
    <row r="57887" spans="1:1" x14ac:dyDescent="0.25">
      <c r="A57887" t="s">
        <v>78992</v>
      </c>
    </row>
    <row r="57888" spans="1:1" x14ac:dyDescent="0.25">
      <c r="A57888" t="s">
        <v>78993</v>
      </c>
    </row>
    <row r="57889" spans="1:1" x14ac:dyDescent="0.25">
      <c r="A57889" t="s">
        <v>78994</v>
      </c>
    </row>
    <row r="57890" spans="1:1" x14ac:dyDescent="0.25">
      <c r="A57890" t="s">
        <v>78995</v>
      </c>
    </row>
    <row r="57891" spans="1:1" x14ac:dyDescent="0.25">
      <c r="A57891" t="s">
        <v>78996</v>
      </c>
    </row>
    <row r="57892" spans="1:1" x14ac:dyDescent="0.25">
      <c r="A57892" t="s">
        <v>78997</v>
      </c>
    </row>
    <row r="57893" spans="1:1" x14ac:dyDescent="0.25">
      <c r="A57893" t="s">
        <v>78998</v>
      </c>
    </row>
    <row r="57894" spans="1:1" x14ac:dyDescent="0.25">
      <c r="A57894" t="s">
        <v>78999</v>
      </c>
    </row>
    <row r="57895" spans="1:1" x14ac:dyDescent="0.25">
      <c r="A57895" t="s">
        <v>79000</v>
      </c>
    </row>
    <row r="57896" spans="1:1" x14ac:dyDescent="0.25">
      <c r="A57896" t="s">
        <v>79001</v>
      </c>
    </row>
    <row r="57897" spans="1:1" x14ac:dyDescent="0.25">
      <c r="A57897" t="s">
        <v>79002</v>
      </c>
    </row>
    <row r="57898" spans="1:1" x14ac:dyDescent="0.25">
      <c r="A57898" t="s">
        <v>79003</v>
      </c>
    </row>
    <row r="57899" spans="1:1" x14ac:dyDescent="0.25">
      <c r="A57899" t="s">
        <v>79004</v>
      </c>
    </row>
    <row r="57900" spans="1:1" x14ac:dyDescent="0.25">
      <c r="A57900" t="s">
        <v>79005</v>
      </c>
    </row>
    <row r="57901" spans="1:1" x14ac:dyDescent="0.25">
      <c r="A57901" t="s">
        <v>79006</v>
      </c>
    </row>
    <row r="57902" spans="1:1" x14ac:dyDescent="0.25">
      <c r="A57902" t="s">
        <v>79007</v>
      </c>
    </row>
    <row r="57903" spans="1:1" x14ac:dyDescent="0.25">
      <c r="A57903" t="s">
        <v>79008</v>
      </c>
    </row>
    <row r="57904" spans="1:1" x14ac:dyDescent="0.25">
      <c r="A57904" t="s">
        <v>79009</v>
      </c>
    </row>
    <row r="57905" spans="1:1" x14ac:dyDescent="0.25">
      <c r="A57905" t="s">
        <v>79010</v>
      </c>
    </row>
    <row r="57906" spans="1:1" x14ac:dyDescent="0.25">
      <c r="A57906" t="s">
        <v>79011</v>
      </c>
    </row>
    <row r="57907" spans="1:1" x14ac:dyDescent="0.25">
      <c r="A57907" t="s">
        <v>79012</v>
      </c>
    </row>
    <row r="57908" spans="1:1" x14ac:dyDescent="0.25">
      <c r="A57908" t="s">
        <v>79013</v>
      </c>
    </row>
    <row r="57909" spans="1:1" x14ac:dyDescent="0.25">
      <c r="A57909" t="s">
        <v>79014</v>
      </c>
    </row>
    <row r="57910" spans="1:1" x14ac:dyDescent="0.25">
      <c r="A57910" t="s">
        <v>79015</v>
      </c>
    </row>
    <row r="57911" spans="1:1" x14ac:dyDescent="0.25">
      <c r="A57911" t="s">
        <v>79016</v>
      </c>
    </row>
    <row r="57912" spans="1:1" x14ac:dyDescent="0.25">
      <c r="A57912" t="s">
        <v>79017</v>
      </c>
    </row>
    <row r="57913" spans="1:1" x14ac:dyDescent="0.25">
      <c r="A57913" t="s">
        <v>79018</v>
      </c>
    </row>
    <row r="57914" spans="1:1" x14ac:dyDescent="0.25">
      <c r="A57914" t="s">
        <v>79019</v>
      </c>
    </row>
    <row r="57915" spans="1:1" x14ac:dyDescent="0.25">
      <c r="A57915" t="s">
        <v>79020</v>
      </c>
    </row>
    <row r="57916" spans="1:1" x14ac:dyDescent="0.25">
      <c r="A57916" t="s">
        <v>79021</v>
      </c>
    </row>
    <row r="57917" spans="1:1" x14ac:dyDescent="0.25">
      <c r="A57917" t="s">
        <v>79022</v>
      </c>
    </row>
    <row r="57918" spans="1:1" x14ac:dyDescent="0.25">
      <c r="A57918" t="s">
        <v>79023</v>
      </c>
    </row>
    <row r="57919" spans="1:1" x14ac:dyDescent="0.25">
      <c r="A57919" t="s">
        <v>79024</v>
      </c>
    </row>
    <row r="57920" spans="1:1" x14ac:dyDescent="0.25">
      <c r="A57920" t="s">
        <v>79025</v>
      </c>
    </row>
    <row r="57921" spans="1:1" x14ac:dyDescent="0.25">
      <c r="A57921" t="s">
        <v>79026</v>
      </c>
    </row>
    <row r="57922" spans="1:1" x14ac:dyDescent="0.25">
      <c r="A57922" t="s">
        <v>79027</v>
      </c>
    </row>
    <row r="57923" spans="1:1" x14ac:dyDescent="0.25">
      <c r="A57923" t="s">
        <v>79028</v>
      </c>
    </row>
    <row r="57924" spans="1:1" x14ac:dyDescent="0.25">
      <c r="A57924" t="s">
        <v>79029</v>
      </c>
    </row>
    <row r="57925" spans="1:1" x14ac:dyDescent="0.25">
      <c r="A57925" t="s">
        <v>79030</v>
      </c>
    </row>
    <row r="57926" spans="1:1" x14ac:dyDescent="0.25">
      <c r="A57926" t="s">
        <v>79031</v>
      </c>
    </row>
    <row r="57927" spans="1:1" x14ac:dyDescent="0.25">
      <c r="A57927" t="s">
        <v>79032</v>
      </c>
    </row>
    <row r="57928" spans="1:1" x14ac:dyDescent="0.25">
      <c r="A57928" t="s">
        <v>79033</v>
      </c>
    </row>
    <row r="57929" spans="1:1" x14ac:dyDescent="0.25">
      <c r="A57929" t="s">
        <v>79034</v>
      </c>
    </row>
    <row r="57930" spans="1:1" x14ac:dyDescent="0.25">
      <c r="A57930" t="s">
        <v>79035</v>
      </c>
    </row>
    <row r="57931" spans="1:1" x14ac:dyDescent="0.25">
      <c r="A57931" t="s">
        <v>79036</v>
      </c>
    </row>
    <row r="57932" spans="1:1" x14ac:dyDescent="0.25">
      <c r="A57932" t="s">
        <v>79037</v>
      </c>
    </row>
    <row r="57933" spans="1:1" x14ac:dyDescent="0.25">
      <c r="A57933" t="s">
        <v>79038</v>
      </c>
    </row>
    <row r="57934" spans="1:1" x14ac:dyDescent="0.25">
      <c r="A57934" t="s">
        <v>79039</v>
      </c>
    </row>
    <row r="57935" spans="1:1" x14ac:dyDescent="0.25">
      <c r="A57935" t="s">
        <v>79040</v>
      </c>
    </row>
    <row r="57936" spans="1:1" x14ac:dyDescent="0.25">
      <c r="A57936" t="s">
        <v>79041</v>
      </c>
    </row>
    <row r="57937" spans="1:1" x14ac:dyDescent="0.25">
      <c r="A57937" t="s">
        <v>79042</v>
      </c>
    </row>
    <row r="57938" spans="1:1" x14ac:dyDescent="0.25">
      <c r="A57938" t="s">
        <v>79043</v>
      </c>
    </row>
    <row r="57939" spans="1:1" x14ac:dyDescent="0.25">
      <c r="A57939" t="s">
        <v>79044</v>
      </c>
    </row>
    <row r="57940" spans="1:1" x14ac:dyDescent="0.25">
      <c r="A57940" t="s">
        <v>79045</v>
      </c>
    </row>
    <row r="57941" spans="1:1" x14ac:dyDescent="0.25">
      <c r="A57941" t="s">
        <v>79046</v>
      </c>
    </row>
    <row r="57942" spans="1:1" x14ac:dyDescent="0.25">
      <c r="A57942" t="s">
        <v>79047</v>
      </c>
    </row>
    <row r="57943" spans="1:1" x14ac:dyDescent="0.25">
      <c r="A57943" t="s">
        <v>79048</v>
      </c>
    </row>
    <row r="57944" spans="1:1" x14ac:dyDescent="0.25">
      <c r="A57944" t="s">
        <v>79049</v>
      </c>
    </row>
    <row r="57945" spans="1:1" x14ac:dyDescent="0.25">
      <c r="A57945" t="s">
        <v>79050</v>
      </c>
    </row>
    <row r="57946" spans="1:1" x14ac:dyDescent="0.25">
      <c r="A57946" t="s">
        <v>79051</v>
      </c>
    </row>
    <row r="57947" spans="1:1" x14ac:dyDescent="0.25">
      <c r="A57947" t="s">
        <v>79052</v>
      </c>
    </row>
    <row r="57948" spans="1:1" x14ac:dyDescent="0.25">
      <c r="A57948" t="s">
        <v>79053</v>
      </c>
    </row>
    <row r="57949" spans="1:1" x14ac:dyDescent="0.25">
      <c r="A57949" t="s">
        <v>79054</v>
      </c>
    </row>
    <row r="57950" spans="1:1" x14ac:dyDescent="0.25">
      <c r="A57950" t="s">
        <v>79055</v>
      </c>
    </row>
    <row r="57951" spans="1:1" x14ac:dyDescent="0.25">
      <c r="A57951" t="s">
        <v>79056</v>
      </c>
    </row>
    <row r="57952" spans="1:1" x14ac:dyDescent="0.25">
      <c r="A57952" t="s">
        <v>79057</v>
      </c>
    </row>
    <row r="57953" spans="1:1" x14ac:dyDescent="0.25">
      <c r="A57953" t="s">
        <v>79058</v>
      </c>
    </row>
    <row r="57954" spans="1:1" x14ac:dyDescent="0.25">
      <c r="A57954" t="s">
        <v>79059</v>
      </c>
    </row>
    <row r="57955" spans="1:1" x14ac:dyDescent="0.25">
      <c r="A57955" t="s">
        <v>79060</v>
      </c>
    </row>
    <row r="57956" spans="1:1" x14ac:dyDescent="0.25">
      <c r="A57956" t="s">
        <v>79061</v>
      </c>
    </row>
    <row r="57957" spans="1:1" x14ac:dyDescent="0.25">
      <c r="A57957" t="s">
        <v>79062</v>
      </c>
    </row>
    <row r="57958" spans="1:1" x14ac:dyDescent="0.25">
      <c r="A57958" t="s">
        <v>79063</v>
      </c>
    </row>
    <row r="57959" spans="1:1" x14ac:dyDescent="0.25">
      <c r="A57959" t="s">
        <v>79064</v>
      </c>
    </row>
    <row r="57960" spans="1:1" x14ac:dyDescent="0.25">
      <c r="A57960" t="s">
        <v>79065</v>
      </c>
    </row>
    <row r="57961" spans="1:1" x14ac:dyDescent="0.25">
      <c r="A57961" t="s">
        <v>79066</v>
      </c>
    </row>
    <row r="57962" spans="1:1" x14ac:dyDescent="0.25">
      <c r="A57962" t="s">
        <v>79067</v>
      </c>
    </row>
    <row r="57963" spans="1:1" x14ac:dyDescent="0.25">
      <c r="A57963" t="s">
        <v>79068</v>
      </c>
    </row>
    <row r="57964" spans="1:1" x14ac:dyDescent="0.25">
      <c r="A57964" t="s">
        <v>79069</v>
      </c>
    </row>
    <row r="57965" spans="1:1" x14ac:dyDescent="0.25">
      <c r="A57965" t="s">
        <v>79070</v>
      </c>
    </row>
    <row r="57966" spans="1:1" x14ac:dyDescent="0.25">
      <c r="A57966" t="s">
        <v>79071</v>
      </c>
    </row>
    <row r="57967" spans="1:1" x14ac:dyDescent="0.25">
      <c r="A57967" t="s">
        <v>79072</v>
      </c>
    </row>
    <row r="57968" spans="1:1" x14ac:dyDescent="0.25">
      <c r="A57968" t="s">
        <v>79073</v>
      </c>
    </row>
    <row r="57969" spans="1:1" x14ac:dyDescent="0.25">
      <c r="A57969" t="s">
        <v>79074</v>
      </c>
    </row>
    <row r="57970" spans="1:1" x14ac:dyDescent="0.25">
      <c r="A57970" t="s">
        <v>79075</v>
      </c>
    </row>
    <row r="57971" spans="1:1" x14ac:dyDescent="0.25">
      <c r="A57971" t="s">
        <v>79076</v>
      </c>
    </row>
    <row r="57972" spans="1:1" x14ac:dyDescent="0.25">
      <c r="A57972" t="s">
        <v>79077</v>
      </c>
    </row>
    <row r="57973" spans="1:1" x14ac:dyDescent="0.25">
      <c r="A57973" t="s">
        <v>79078</v>
      </c>
    </row>
    <row r="57974" spans="1:1" x14ac:dyDescent="0.25">
      <c r="A57974" t="s">
        <v>79079</v>
      </c>
    </row>
    <row r="57975" spans="1:1" x14ac:dyDescent="0.25">
      <c r="A57975" t="s">
        <v>79080</v>
      </c>
    </row>
    <row r="57976" spans="1:1" x14ac:dyDescent="0.25">
      <c r="A57976" t="s">
        <v>79081</v>
      </c>
    </row>
    <row r="57977" spans="1:1" x14ac:dyDescent="0.25">
      <c r="A57977" t="s">
        <v>79082</v>
      </c>
    </row>
    <row r="57978" spans="1:1" x14ac:dyDescent="0.25">
      <c r="A57978" t="s">
        <v>79083</v>
      </c>
    </row>
    <row r="57979" spans="1:1" x14ac:dyDescent="0.25">
      <c r="A57979" t="s">
        <v>79084</v>
      </c>
    </row>
    <row r="57980" spans="1:1" x14ac:dyDescent="0.25">
      <c r="A57980" t="s">
        <v>79085</v>
      </c>
    </row>
    <row r="57981" spans="1:1" x14ac:dyDescent="0.25">
      <c r="A57981" t="s">
        <v>79086</v>
      </c>
    </row>
    <row r="57982" spans="1:1" x14ac:dyDescent="0.25">
      <c r="A57982" t="s">
        <v>79087</v>
      </c>
    </row>
    <row r="57983" spans="1:1" x14ac:dyDescent="0.25">
      <c r="A57983" t="s">
        <v>79088</v>
      </c>
    </row>
    <row r="57984" spans="1:1" x14ac:dyDescent="0.25">
      <c r="A57984" t="s">
        <v>79089</v>
      </c>
    </row>
    <row r="57985" spans="1:1" x14ac:dyDescent="0.25">
      <c r="A57985" t="s">
        <v>79090</v>
      </c>
    </row>
    <row r="57986" spans="1:1" x14ac:dyDescent="0.25">
      <c r="A57986" t="s">
        <v>79091</v>
      </c>
    </row>
    <row r="57987" spans="1:1" x14ac:dyDescent="0.25">
      <c r="A57987" t="s">
        <v>79092</v>
      </c>
    </row>
    <row r="57988" spans="1:1" x14ac:dyDescent="0.25">
      <c r="A57988" t="s">
        <v>79093</v>
      </c>
    </row>
    <row r="57989" spans="1:1" x14ac:dyDescent="0.25">
      <c r="A57989" t="s">
        <v>79094</v>
      </c>
    </row>
    <row r="57990" spans="1:1" x14ac:dyDescent="0.25">
      <c r="A57990" t="s">
        <v>79095</v>
      </c>
    </row>
    <row r="57991" spans="1:1" x14ac:dyDescent="0.25">
      <c r="A57991" t="s">
        <v>79096</v>
      </c>
    </row>
    <row r="57992" spans="1:1" x14ac:dyDescent="0.25">
      <c r="A57992" t="s">
        <v>79097</v>
      </c>
    </row>
    <row r="57993" spans="1:1" x14ac:dyDescent="0.25">
      <c r="A57993" t="s">
        <v>79098</v>
      </c>
    </row>
    <row r="57994" spans="1:1" x14ac:dyDescent="0.25">
      <c r="A57994" t="s">
        <v>79099</v>
      </c>
    </row>
    <row r="57995" spans="1:1" x14ac:dyDescent="0.25">
      <c r="A57995" t="s">
        <v>79100</v>
      </c>
    </row>
    <row r="57996" spans="1:1" x14ac:dyDescent="0.25">
      <c r="A57996" t="s">
        <v>79101</v>
      </c>
    </row>
    <row r="57997" spans="1:1" x14ac:dyDescent="0.25">
      <c r="A57997" t="s">
        <v>79102</v>
      </c>
    </row>
    <row r="57998" spans="1:1" x14ac:dyDescent="0.25">
      <c r="A57998" t="s">
        <v>79103</v>
      </c>
    </row>
    <row r="57999" spans="1:1" x14ac:dyDescent="0.25">
      <c r="A57999" t="s">
        <v>79104</v>
      </c>
    </row>
    <row r="58000" spans="1:1" x14ac:dyDescent="0.25">
      <c r="A58000" t="s">
        <v>79105</v>
      </c>
    </row>
    <row r="58001" spans="1:1" x14ac:dyDescent="0.25">
      <c r="A58001" t="s">
        <v>79106</v>
      </c>
    </row>
    <row r="58002" spans="1:1" x14ac:dyDescent="0.25">
      <c r="A58002" t="s">
        <v>79107</v>
      </c>
    </row>
    <row r="58003" spans="1:1" x14ac:dyDescent="0.25">
      <c r="A58003" t="s">
        <v>79108</v>
      </c>
    </row>
    <row r="58004" spans="1:1" x14ac:dyDescent="0.25">
      <c r="A58004" t="s">
        <v>79109</v>
      </c>
    </row>
    <row r="58005" spans="1:1" x14ac:dyDescent="0.25">
      <c r="A58005" t="s">
        <v>79110</v>
      </c>
    </row>
    <row r="58006" spans="1:1" x14ac:dyDescent="0.25">
      <c r="A58006" t="s">
        <v>79111</v>
      </c>
    </row>
    <row r="58007" spans="1:1" x14ac:dyDescent="0.25">
      <c r="A58007" t="s">
        <v>79112</v>
      </c>
    </row>
    <row r="58008" spans="1:1" x14ac:dyDescent="0.25">
      <c r="A58008" t="s">
        <v>79113</v>
      </c>
    </row>
    <row r="58009" spans="1:1" x14ac:dyDescent="0.25">
      <c r="A58009" t="s">
        <v>79114</v>
      </c>
    </row>
    <row r="58010" spans="1:1" x14ac:dyDescent="0.25">
      <c r="A58010" t="s">
        <v>79115</v>
      </c>
    </row>
    <row r="58011" spans="1:1" x14ac:dyDescent="0.25">
      <c r="A58011" t="s">
        <v>79116</v>
      </c>
    </row>
    <row r="58012" spans="1:1" x14ac:dyDescent="0.25">
      <c r="A58012" t="s">
        <v>79117</v>
      </c>
    </row>
    <row r="58013" spans="1:1" x14ac:dyDescent="0.25">
      <c r="A58013" t="s">
        <v>79118</v>
      </c>
    </row>
    <row r="58014" spans="1:1" x14ac:dyDescent="0.25">
      <c r="A58014" t="s">
        <v>79119</v>
      </c>
    </row>
    <row r="58015" spans="1:1" x14ac:dyDescent="0.25">
      <c r="A58015" t="s">
        <v>79120</v>
      </c>
    </row>
    <row r="58016" spans="1:1" x14ac:dyDescent="0.25">
      <c r="A58016" t="s">
        <v>79121</v>
      </c>
    </row>
    <row r="58017" spans="1:1" x14ac:dyDescent="0.25">
      <c r="A58017" t="s">
        <v>79122</v>
      </c>
    </row>
    <row r="58018" spans="1:1" x14ac:dyDescent="0.25">
      <c r="A58018" t="s">
        <v>79123</v>
      </c>
    </row>
    <row r="58019" spans="1:1" x14ac:dyDescent="0.25">
      <c r="A58019" t="s">
        <v>79124</v>
      </c>
    </row>
    <row r="58020" spans="1:1" x14ac:dyDescent="0.25">
      <c r="A58020" t="s">
        <v>79125</v>
      </c>
    </row>
    <row r="58021" spans="1:1" x14ac:dyDescent="0.25">
      <c r="A58021" t="s">
        <v>79126</v>
      </c>
    </row>
    <row r="58022" spans="1:1" x14ac:dyDescent="0.25">
      <c r="A58022" t="s">
        <v>79127</v>
      </c>
    </row>
    <row r="58023" spans="1:1" x14ac:dyDescent="0.25">
      <c r="A58023" t="s">
        <v>79128</v>
      </c>
    </row>
    <row r="58024" spans="1:1" x14ac:dyDescent="0.25">
      <c r="A58024" t="s">
        <v>79129</v>
      </c>
    </row>
    <row r="58025" spans="1:1" x14ac:dyDescent="0.25">
      <c r="A58025" t="s">
        <v>79130</v>
      </c>
    </row>
    <row r="58026" spans="1:1" x14ac:dyDescent="0.25">
      <c r="A58026" t="s">
        <v>79131</v>
      </c>
    </row>
    <row r="58027" spans="1:1" x14ac:dyDescent="0.25">
      <c r="A58027" t="s">
        <v>79132</v>
      </c>
    </row>
    <row r="58028" spans="1:1" x14ac:dyDescent="0.25">
      <c r="A58028" t="s">
        <v>79133</v>
      </c>
    </row>
    <row r="58029" spans="1:1" x14ac:dyDescent="0.25">
      <c r="A58029" t="s">
        <v>79134</v>
      </c>
    </row>
    <row r="58030" spans="1:1" x14ac:dyDescent="0.25">
      <c r="A58030" t="s">
        <v>79135</v>
      </c>
    </row>
    <row r="58031" spans="1:1" x14ac:dyDescent="0.25">
      <c r="A58031" t="s">
        <v>79136</v>
      </c>
    </row>
    <row r="58032" spans="1:1" x14ac:dyDescent="0.25">
      <c r="A58032" t="s">
        <v>79137</v>
      </c>
    </row>
    <row r="58033" spans="1:1" x14ac:dyDescent="0.25">
      <c r="A58033" t="s">
        <v>79138</v>
      </c>
    </row>
    <row r="58034" spans="1:1" x14ac:dyDescent="0.25">
      <c r="A58034" t="s">
        <v>79139</v>
      </c>
    </row>
    <row r="58035" spans="1:1" x14ac:dyDescent="0.25">
      <c r="A58035" t="s">
        <v>79140</v>
      </c>
    </row>
    <row r="58036" spans="1:1" x14ac:dyDescent="0.25">
      <c r="A58036" t="s">
        <v>79141</v>
      </c>
    </row>
    <row r="58037" spans="1:1" x14ac:dyDescent="0.25">
      <c r="A58037" t="s">
        <v>79142</v>
      </c>
    </row>
    <row r="58038" spans="1:1" x14ac:dyDescent="0.25">
      <c r="A58038" t="s">
        <v>79143</v>
      </c>
    </row>
    <row r="58039" spans="1:1" x14ac:dyDescent="0.25">
      <c r="A58039" t="s">
        <v>79144</v>
      </c>
    </row>
    <row r="58040" spans="1:1" x14ac:dyDescent="0.25">
      <c r="A58040" t="s">
        <v>79145</v>
      </c>
    </row>
    <row r="58041" spans="1:1" x14ac:dyDescent="0.25">
      <c r="A58041" t="s">
        <v>79146</v>
      </c>
    </row>
    <row r="58042" spans="1:1" x14ac:dyDescent="0.25">
      <c r="A58042" t="s">
        <v>79147</v>
      </c>
    </row>
    <row r="58043" spans="1:1" x14ac:dyDescent="0.25">
      <c r="A58043" t="s">
        <v>79148</v>
      </c>
    </row>
    <row r="58044" spans="1:1" x14ac:dyDescent="0.25">
      <c r="A58044" t="s">
        <v>79149</v>
      </c>
    </row>
    <row r="58045" spans="1:1" x14ac:dyDescent="0.25">
      <c r="A58045" t="s">
        <v>79150</v>
      </c>
    </row>
    <row r="58046" spans="1:1" x14ac:dyDescent="0.25">
      <c r="A58046" t="s">
        <v>79151</v>
      </c>
    </row>
    <row r="58047" spans="1:1" x14ac:dyDescent="0.25">
      <c r="A58047" t="s">
        <v>79152</v>
      </c>
    </row>
    <row r="58048" spans="1:1" x14ac:dyDescent="0.25">
      <c r="A58048" t="s">
        <v>79153</v>
      </c>
    </row>
    <row r="58049" spans="1:1" x14ac:dyDescent="0.25">
      <c r="A58049" t="s">
        <v>79154</v>
      </c>
    </row>
    <row r="58050" spans="1:1" x14ac:dyDescent="0.25">
      <c r="A58050" t="s">
        <v>79155</v>
      </c>
    </row>
    <row r="58051" spans="1:1" x14ac:dyDescent="0.25">
      <c r="A58051" t="s">
        <v>79156</v>
      </c>
    </row>
    <row r="58052" spans="1:1" x14ac:dyDescent="0.25">
      <c r="A58052" t="s">
        <v>79157</v>
      </c>
    </row>
    <row r="58053" spans="1:1" x14ac:dyDescent="0.25">
      <c r="A58053" t="s">
        <v>79158</v>
      </c>
    </row>
    <row r="58054" spans="1:1" x14ac:dyDescent="0.25">
      <c r="A58054" t="s">
        <v>79159</v>
      </c>
    </row>
    <row r="58055" spans="1:1" x14ac:dyDescent="0.25">
      <c r="A58055" t="s">
        <v>79160</v>
      </c>
    </row>
    <row r="58056" spans="1:1" x14ac:dyDescent="0.25">
      <c r="A58056" t="s">
        <v>79161</v>
      </c>
    </row>
    <row r="58057" spans="1:1" x14ac:dyDescent="0.25">
      <c r="A58057" t="s">
        <v>79162</v>
      </c>
    </row>
    <row r="58058" spans="1:1" x14ac:dyDescent="0.25">
      <c r="A58058" t="s">
        <v>79163</v>
      </c>
    </row>
    <row r="58059" spans="1:1" x14ac:dyDescent="0.25">
      <c r="A58059" t="s">
        <v>79164</v>
      </c>
    </row>
    <row r="58060" spans="1:1" x14ac:dyDescent="0.25">
      <c r="A58060" t="s">
        <v>79165</v>
      </c>
    </row>
    <row r="58061" spans="1:1" x14ac:dyDescent="0.25">
      <c r="A58061" t="s">
        <v>79166</v>
      </c>
    </row>
    <row r="58062" spans="1:1" x14ac:dyDescent="0.25">
      <c r="A58062" t="s">
        <v>79167</v>
      </c>
    </row>
    <row r="58063" spans="1:1" x14ac:dyDescent="0.25">
      <c r="A58063" t="s">
        <v>79168</v>
      </c>
    </row>
    <row r="58064" spans="1:1" x14ac:dyDescent="0.25">
      <c r="A58064" t="s">
        <v>79169</v>
      </c>
    </row>
    <row r="58065" spans="1:1" x14ac:dyDescent="0.25">
      <c r="A58065" t="s">
        <v>79170</v>
      </c>
    </row>
    <row r="58066" spans="1:1" x14ac:dyDescent="0.25">
      <c r="A58066" t="s">
        <v>79171</v>
      </c>
    </row>
    <row r="58067" spans="1:1" x14ac:dyDescent="0.25">
      <c r="A58067" t="s">
        <v>79172</v>
      </c>
    </row>
    <row r="58068" spans="1:1" x14ac:dyDescent="0.25">
      <c r="A58068" t="s">
        <v>79173</v>
      </c>
    </row>
    <row r="58069" spans="1:1" x14ac:dyDescent="0.25">
      <c r="A58069" t="s">
        <v>79174</v>
      </c>
    </row>
    <row r="58070" spans="1:1" x14ac:dyDescent="0.25">
      <c r="A58070" t="s">
        <v>79175</v>
      </c>
    </row>
    <row r="58071" spans="1:1" x14ac:dyDescent="0.25">
      <c r="A58071" t="s">
        <v>79176</v>
      </c>
    </row>
    <row r="58072" spans="1:1" x14ac:dyDescent="0.25">
      <c r="A58072" t="s">
        <v>79177</v>
      </c>
    </row>
    <row r="58073" spans="1:1" x14ac:dyDescent="0.25">
      <c r="A58073" t="s">
        <v>79178</v>
      </c>
    </row>
    <row r="58074" spans="1:1" x14ac:dyDescent="0.25">
      <c r="A58074" t="s">
        <v>79179</v>
      </c>
    </row>
    <row r="58075" spans="1:1" x14ac:dyDescent="0.25">
      <c r="A58075" t="s">
        <v>79180</v>
      </c>
    </row>
    <row r="58076" spans="1:1" x14ac:dyDescent="0.25">
      <c r="A58076" t="s">
        <v>79181</v>
      </c>
    </row>
    <row r="58077" spans="1:1" x14ac:dyDescent="0.25">
      <c r="A58077" t="s">
        <v>79182</v>
      </c>
    </row>
    <row r="58078" spans="1:1" x14ac:dyDescent="0.25">
      <c r="A58078" t="s">
        <v>79183</v>
      </c>
    </row>
    <row r="58079" spans="1:1" x14ac:dyDescent="0.25">
      <c r="A58079" t="s">
        <v>79184</v>
      </c>
    </row>
    <row r="58080" spans="1:1" x14ac:dyDescent="0.25">
      <c r="A58080" t="s">
        <v>79185</v>
      </c>
    </row>
    <row r="58081" spans="1:1" x14ac:dyDescent="0.25">
      <c r="A58081" t="s">
        <v>79186</v>
      </c>
    </row>
    <row r="58082" spans="1:1" x14ac:dyDescent="0.25">
      <c r="A58082" t="s">
        <v>79187</v>
      </c>
    </row>
    <row r="58083" spans="1:1" x14ac:dyDescent="0.25">
      <c r="A58083" t="s">
        <v>79188</v>
      </c>
    </row>
    <row r="58084" spans="1:1" x14ac:dyDescent="0.25">
      <c r="A58084" t="s">
        <v>79189</v>
      </c>
    </row>
    <row r="58085" spans="1:1" x14ac:dyDescent="0.25">
      <c r="A58085" t="s">
        <v>79190</v>
      </c>
    </row>
    <row r="58086" spans="1:1" x14ac:dyDescent="0.25">
      <c r="A58086" t="s">
        <v>79191</v>
      </c>
    </row>
    <row r="58087" spans="1:1" x14ac:dyDescent="0.25">
      <c r="A58087" t="s">
        <v>79192</v>
      </c>
    </row>
    <row r="58088" spans="1:1" x14ac:dyDescent="0.25">
      <c r="A58088" t="s">
        <v>79193</v>
      </c>
    </row>
    <row r="58089" spans="1:1" x14ac:dyDescent="0.25">
      <c r="A58089" t="s">
        <v>79194</v>
      </c>
    </row>
    <row r="58090" spans="1:1" x14ac:dyDescent="0.25">
      <c r="A58090" t="s">
        <v>79195</v>
      </c>
    </row>
    <row r="58091" spans="1:1" x14ac:dyDescent="0.25">
      <c r="A58091" t="s">
        <v>79196</v>
      </c>
    </row>
    <row r="58092" spans="1:1" x14ac:dyDescent="0.25">
      <c r="A58092" t="s">
        <v>79197</v>
      </c>
    </row>
    <row r="58093" spans="1:1" x14ac:dyDescent="0.25">
      <c r="A58093" t="s">
        <v>79198</v>
      </c>
    </row>
    <row r="58094" spans="1:1" x14ac:dyDescent="0.25">
      <c r="A58094" t="s">
        <v>79199</v>
      </c>
    </row>
    <row r="58095" spans="1:1" x14ac:dyDescent="0.25">
      <c r="A58095" t="s">
        <v>79200</v>
      </c>
    </row>
    <row r="58096" spans="1:1" x14ac:dyDescent="0.25">
      <c r="A58096" t="s">
        <v>79201</v>
      </c>
    </row>
    <row r="58097" spans="1:1" x14ac:dyDescent="0.25">
      <c r="A58097" t="s">
        <v>79202</v>
      </c>
    </row>
    <row r="58098" spans="1:1" x14ac:dyDescent="0.25">
      <c r="A58098" t="s">
        <v>79203</v>
      </c>
    </row>
    <row r="58099" spans="1:1" x14ac:dyDescent="0.25">
      <c r="A58099" t="s">
        <v>79204</v>
      </c>
    </row>
    <row r="58100" spans="1:1" x14ac:dyDescent="0.25">
      <c r="A58100" t="s">
        <v>79205</v>
      </c>
    </row>
    <row r="58101" spans="1:1" x14ac:dyDescent="0.25">
      <c r="A58101" t="s">
        <v>79206</v>
      </c>
    </row>
    <row r="58102" spans="1:1" x14ac:dyDescent="0.25">
      <c r="A58102" t="s">
        <v>79207</v>
      </c>
    </row>
    <row r="58103" spans="1:1" x14ac:dyDescent="0.25">
      <c r="A58103" t="s">
        <v>79208</v>
      </c>
    </row>
    <row r="58104" spans="1:1" x14ac:dyDescent="0.25">
      <c r="A58104" t="s">
        <v>79209</v>
      </c>
    </row>
    <row r="58105" spans="1:1" x14ac:dyDescent="0.25">
      <c r="A58105" t="s">
        <v>79210</v>
      </c>
    </row>
    <row r="58106" spans="1:1" x14ac:dyDescent="0.25">
      <c r="A58106" t="s">
        <v>79211</v>
      </c>
    </row>
    <row r="58107" spans="1:1" x14ac:dyDescent="0.25">
      <c r="A58107" t="s">
        <v>79212</v>
      </c>
    </row>
    <row r="58108" spans="1:1" x14ac:dyDescent="0.25">
      <c r="A58108" t="s">
        <v>79213</v>
      </c>
    </row>
    <row r="58109" spans="1:1" x14ac:dyDescent="0.25">
      <c r="A58109" t="s">
        <v>79214</v>
      </c>
    </row>
    <row r="58110" spans="1:1" x14ac:dyDescent="0.25">
      <c r="A58110" t="s">
        <v>79215</v>
      </c>
    </row>
    <row r="58111" spans="1:1" x14ac:dyDescent="0.25">
      <c r="A58111" t="s">
        <v>79216</v>
      </c>
    </row>
    <row r="58112" spans="1:1" x14ac:dyDescent="0.25">
      <c r="A58112" t="s">
        <v>79217</v>
      </c>
    </row>
    <row r="58113" spans="1:1" x14ac:dyDescent="0.25">
      <c r="A58113" t="s">
        <v>79218</v>
      </c>
    </row>
    <row r="58114" spans="1:1" x14ac:dyDescent="0.25">
      <c r="A58114" t="s">
        <v>79219</v>
      </c>
    </row>
    <row r="58115" spans="1:1" x14ac:dyDescent="0.25">
      <c r="A58115" t="s">
        <v>79220</v>
      </c>
    </row>
    <row r="58116" spans="1:1" x14ac:dyDescent="0.25">
      <c r="A58116" t="s">
        <v>79221</v>
      </c>
    </row>
    <row r="58117" spans="1:1" x14ac:dyDescent="0.25">
      <c r="A58117" t="s">
        <v>79222</v>
      </c>
    </row>
    <row r="58118" spans="1:1" x14ac:dyDescent="0.25">
      <c r="A58118" t="s">
        <v>79223</v>
      </c>
    </row>
    <row r="58119" spans="1:1" x14ac:dyDescent="0.25">
      <c r="A58119" t="s">
        <v>79224</v>
      </c>
    </row>
    <row r="58120" spans="1:1" x14ac:dyDescent="0.25">
      <c r="A58120" t="s">
        <v>79225</v>
      </c>
    </row>
    <row r="58121" spans="1:1" x14ac:dyDescent="0.25">
      <c r="A58121" t="s">
        <v>79226</v>
      </c>
    </row>
    <row r="58122" spans="1:1" x14ac:dyDescent="0.25">
      <c r="A58122" t="s">
        <v>79227</v>
      </c>
    </row>
    <row r="58123" spans="1:1" x14ac:dyDescent="0.25">
      <c r="A58123" t="s">
        <v>79228</v>
      </c>
    </row>
    <row r="58124" spans="1:1" x14ac:dyDescent="0.25">
      <c r="A58124" t="s">
        <v>79229</v>
      </c>
    </row>
    <row r="58125" spans="1:1" x14ac:dyDescent="0.25">
      <c r="A58125" t="s">
        <v>79230</v>
      </c>
    </row>
    <row r="58126" spans="1:1" x14ac:dyDescent="0.25">
      <c r="A58126" t="s">
        <v>79231</v>
      </c>
    </row>
    <row r="58127" spans="1:1" x14ac:dyDescent="0.25">
      <c r="A58127" t="s">
        <v>79232</v>
      </c>
    </row>
    <row r="58128" spans="1:1" x14ac:dyDescent="0.25">
      <c r="A58128" t="s">
        <v>79233</v>
      </c>
    </row>
    <row r="58129" spans="1:1" x14ac:dyDescent="0.25">
      <c r="A58129" t="s">
        <v>79234</v>
      </c>
    </row>
    <row r="58130" spans="1:1" x14ac:dyDescent="0.25">
      <c r="A58130" t="s">
        <v>79235</v>
      </c>
    </row>
    <row r="58131" spans="1:1" x14ac:dyDescent="0.25">
      <c r="A58131" t="s">
        <v>79236</v>
      </c>
    </row>
    <row r="58132" spans="1:1" x14ac:dyDescent="0.25">
      <c r="A58132" t="s">
        <v>79237</v>
      </c>
    </row>
    <row r="58133" spans="1:1" x14ac:dyDescent="0.25">
      <c r="A58133" t="s">
        <v>79238</v>
      </c>
    </row>
    <row r="58134" spans="1:1" x14ac:dyDescent="0.25">
      <c r="A58134" t="s">
        <v>79239</v>
      </c>
    </row>
    <row r="58135" spans="1:1" x14ac:dyDescent="0.25">
      <c r="A58135" t="s">
        <v>79240</v>
      </c>
    </row>
    <row r="58136" spans="1:1" x14ac:dyDescent="0.25">
      <c r="A58136" t="s">
        <v>79241</v>
      </c>
    </row>
    <row r="58137" spans="1:1" x14ac:dyDescent="0.25">
      <c r="A58137" t="s">
        <v>79242</v>
      </c>
    </row>
    <row r="58138" spans="1:1" x14ac:dyDescent="0.25">
      <c r="A58138" t="s">
        <v>79243</v>
      </c>
    </row>
    <row r="58139" spans="1:1" x14ac:dyDescent="0.25">
      <c r="A58139" t="s">
        <v>79244</v>
      </c>
    </row>
    <row r="58140" spans="1:1" x14ac:dyDescent="0.25">
      <c r="A58140" t="s">
        <v>79245</v>
      </c>
    </row>
    <row r="58141" spans="1:1" x14ac:dyDescent="0.25">
      <c r="A58141" t="s">
        <v>79246</v>
      </c>
    </row>
    <row r="58142" spans="1:1" x14ac:dyDescent="0.25">
      <c r="A58142" t="s">
        <v>79247</v>
      </c>
    </row>
    <row r="58143" spans="1:1" x14ac:dyDescent="0.25">
      <c r="A58143" t="s">
        <v>79248</v>
      </c>
    </row>
    <row r="58144" spans="1:1" x14ac:dyDescent="0.25">
      <c r="A58144" t="s">
        <v>79249</v>
      </c>
    </row>
    <row r="58145" spans="1:1" x14ac:dyDescent="0.25">
      <c r="A58145" t="s">
        <v>79250</v>
      </c>
    </row>
    <row r="58146" spans="1:1" x14ac:dyDescent="0.25">
      <c r="A58146" t="s">
        <v>79251</v>
      </c>
    </row>
    <row r="58147" spans="1:1" x14ac:dyDescent="0.25">
      <c r="A58147" t="s">
        <v>79252</v>
      </c>
    </row>
    <row r="58148" spans="1:1" x14ac:dyDescent="0.25">
      <c r="A58148" t="s">
        <v>79253</v>
      </c>
    </row>
    <row r="58149" spans="1:1" x14ac:dyDescent="0.25">
      <c r="A58149" t="s">
        <v>79254</v>
      </c>
    </row>
    <row r="58150" spans="1:1" x14ac:dyDescent="0.25">
      <c r="A58150" t="s">
        <v>79255</v>
      </c>
    </row>
    <row r="58151" spans="1:1" x14ac:dyDescent="0.25">
      <c r="A58151" t="s">
        <v>79256</v>
      </c>
    </row>
    <row r="58152" spans="1:1" x14ac:dyDescent="0.25">
      <c r="A58152" t="s">
        <v>79257</v>
      </c>
    </row>
    <row r="58153" spans="1:1" x14ac:dyDescent="0.25">
      <c r="A58153" t="s">
        <v>79258</v>
      </c>
    </row>
    <row r="58154" spans="1:1" x14ac:dyDescent="0.25">
      <c r="A58154" t="s">
        <v>79259</v>
      </c>
    </row>
    <row r="58155" spans="1:1" x14ac:dyDescent="0.25">
      <c r="A58155" t="s">
        <v>79260</v>
      </c>
    </row>
    <row r="58156" spans="1:1" x14ac:dyDescent="0.25">
      <c r="A58156" t="s">
        <v>79261</v>
      </c>
    </row>
    <row r="58157" spans="1:1" x14ac:dyDescent="0.25">
      <c r="A58157" t="s">
        <v>79262</v>
      </c>
    </row>
    <row r="58158" spans="1:1" x14ac:dyDescent="0.25">
      <c r="A58158" t="s">
        <v>79263</v>
      </c>
    </row>
    <row r="58159" spans="1:1" x14ac:dyDescent="0.25">
      <c r="A58159" t="s">
        <v>79264</v>
      </c>
    </row>
    <row r="58160" spans="1:1" x14ac:dyDescent="0.25">
      <c r="A58160" t="s">
        <v>79265</v>
      </c>
    </row>
    <row r="58161" spans="1:1" x14ac:dyDescent="0.25">
      <c r="A58161" t="s">
        <v>79266</v>
      </c>
    </row>
    <row r="58162" spans="1:1" x14ac:dyDescent="0.25">
      <c r="A58162" t="s">
        <v>79267</v>
      </c>
    </row>
    <row r="58163" spans="1:1" x14ac:dyDescent="0.25">
      <c r="A58163" t="s">
        <v>79268</v>
      </c>
    </row>
    <row r="58164" spans="1:1" x14ac:dyDescent="0.25">
      <c r="A58164" t="s">
        <v>79269</v>
      </c>
    </row>
    <row r="58165" spans="1:1" x14ac:dyDescent="0.25">
      <c r="A58165" t="s">
        <v>79270</v>
      </c>
    </row>
    <row r="58166" spans="1:1" x14ac:dyDescent="0.25">
      <c r="A58166" t="s">
        <v>79271</v>
      </c>
    </row>
    <row r="58167" spans="1:1" x14ac:dyDescent="0.25">
      <c r="A58167" t="s">
        <v>79272</v>
      </c>
    </row>
    <row r="58168" spans="1:1" x14ac:dyDescent="0.25">
      <c r="A58168" t="s">
        <v>79273</v>
      </c>
    </row>
    <row r="58169" spans="1:1" x14ac:dyDescent="0.25">
      <c r="A58169" t="s">
        <v>79274</v>
      </c>
    </row>
    <row r="58170" spans="1:1" x14ac:dyDescent="0.25">
      <c r="A58170" t="s">
        <v>79275</v>
      </c>
    </row>
    <row r="58171" spans="1:1" x14ac:dyDescent="0.25">
      <c r="A58171" t="s">
        <v>79276</v>
      </c>
    </row>
    <row r="58172" spans="1:1" x14ac:dyDescent="0.25">
      <c r="A58172" t="s">
        <v>79277</v>
      </c>
    </row>
    <row r="58173" spans="1:1" x14ac:dyDescent="0.25">
      <c r="A58173" t="s">
        <v>79278</v>
      </c>
    </row>
    <row r="58174" spans="1:1" x14ac:dyDescent="0.25">
      <c r="A58174" t="s">
        <v>79279</v>
      </c>
    </row>
    <row r="58175" spans="1:1" x14ac:dyDescent="0.25">
      <c r="A58175" t="s">
        <v>79280</v>
      </c>
    </row>
    <row r="58176" spans="1:1" x14ac:dyDescent="0.25">
      <c r="A58176" t="s">
        <v>79281</v>
      </c>
    </row>
    <row r="58177" spans="1:1" x14ac:dyDescent="0.25">
      <c r="A58177" t="s">
        <v>79282</v>
      </c>
    </row>
    <row r="58178" spans="1:1" x14ac:dyDescent="0.25">
      <c r="A58178" t="s">
        <v>79283</v>
      </c>
    </row>
    <row r="58179" spans="1:1" x14ac:dyDescent="0.25">
      <c r="A58179" t="s">
        <v>79284</v>
      </c>
    </row>
    <row r="58180" spans="1:1" x14ac:dyDescent="0.25">
      <c r="A58180" t="s">
        <v>79285</v>
      </c>
    </row>
    <row r="58181" spans="1:1" x14ac:dyDescent="0.25">
      <c r="A58181" t="s">
        <v>79286</v>
      </c>
    </row>
    <row r="58182" spans="1:1" x14ac:dyDescent="0.25">
      <c r="A58182" t="s">
        <v>79287</v>
      </c>
    </row>
    <row r="58183" spans="1:1" x14ac:dyDescent="0.25">
      <c r="A58183" t="s">
        <v>79288</v>
      </c>
    </row>
    <row r="58184" spans="1:1" x14ac:dyDescent="0.25">
      <c r="A58184" t="s">
        <v>79289</v>
      </c>
    </row>
    <row r="58185" spans="1:1" x14ac:dyDescent="0.25">
      <c r="A58185" t="s">
        <v>79290</v>
      </c>
    </row>
    <row r="58186" spans="1:1" x14ac:dyDescent="0.25">
      <c r="A58186" t="s">
        <v>79291</v>
      </c>
    </row>
    <row r="58187" spans="1:1" x14ac:dyDescent="0.25">
      <c r="A58187" t="s">
        <v>79292</v>
      </c>
    </row>
    <row r="58188" spans="1:1" x14ac:dyDescent="0.25">
      <c r="A58188" t="s">
        <v>79293</v>
      </c>
    </row>
    <row r="58189" spans="1:1" x14ac:dyDescent="0.25">
      <c r="A58189" t="s">
        <v>79294</v>
      </c>
    </row>
    <row r="58190" spans="1:1" x14ac:dyDescent="0.25">
      <c r="A58190" t="s">
        <v>79295</v>
      </c>
    </row>
    <row r="58191" spans="1:1" x14ac:dyDescent="0.25">
      <c r="A58191" t="s">
        <v>79296</v>
      </c>
    </row>
    <row r="58192" spans="1:1" x14ac:dyDescent="0.25">
      <c r="A58192" t="s">
        <v>79297</v>
      </c>
    </row>
    <row r="58193" spans="1:1" x14ac:dyDescent="0.25">
      <c r="A58193" t="s">
        <v>79298</v>
      </c>
    </row>
    <row r="58194" spans="1:1" x14ac:dyDescent="0.25">
      <c r="A58194" t="s">
        <v>79299</v>
      </c>
    </row>
    <row r="58195" spans="1:1" x14ac:dyDescent="0.25">
      <c r="A58195" t="s">
        <v>79300</v>
      </c>
    </row>
    <row r="58196" spans="1:1" x14ac:dyDescent="0.25">
      <c r="A58196" t="s">
        <v>79301</v>
      </c>
    </row>
    <row r="58197" spans="1:1" x14ac:dyDescent="0.25">
      <c r="A58197" t="s">
        <v>79302</v>
      </c>
    </row>
    <row r="58198" spans="1:1" x14ac:dyDescent="0.25">
      <c r="A58198" t="s">
        <v>79303</v>
      </c>
    </row>
    <row r="58199" spans="1:1" x14ac:dyDescent="0.25">
      <c r="A58199" t="s">
        <v>79304</v>
      </c>
    </row>
    <row r="58200" spans="1:1" x14ac:dyDescent="0.25">
      <c r="A58200" t="s">
        <v>79305</v>
      </c>
    </row>
    <row r="58201" spans="1:1" x14ac:dyDescent="0.25">
      <c r="A58201" t="s">
        <v>79306</v>
      </c>
    </row>
    <row r="58202" spans="1:1" x14ac:dyDescent="0.25">
      <c r="A58202" t="s">
        <v>79307</v>
      </c>
    </row>
    <row r="58203" spans="1:1" x14ac:dyDescent="0.25">
      <c r="A58203" t="s">
        <v>79308</v>
      </c>
    </row>
    <row r="58204" spans="1:1" x14ac:dyDescent="0.25">
      <c r="A58204" t="s">
        <v>79309</v>
      </c>
    </row>
    <row r="58205" spans="1:1" x14ac:dyDescent="0.25">
      <c r="A58205" t="s">
        <v>79310</v>
      </c>
    </row>
    <row r="58206" spans="1:1" x14ac:dyDescent="0.25">
      <c r="A58206" t="s">
        <v>79311</v>
      </c>
    </row>
    <row r="58207" spans="1:1" x14ac:dyDescent="0.25">
      <c r="A58207" t="s">
        <v>79312</v>
      </c>
    </row>
    <row r="58208" spans="1:1" x14ac:dyDescent="0.25">
      <c r="A58208" t="s">
        <v>79313</v>
      </c>
    </row>
    <row r="58209" spans="1:1" x14ac:dyDescent="0.25">
      <c r="A58209" t="s">
        <v>79314</v>
      </c>
    </row>
    <row r="58210" spans="1:1" x14ac:dyDescent="0.25">
      <c r="A58210" t="s">
        <v>79315</v>
      </c>
    </row>
    <row r="58211" spans="1:1" x14ac:dyDescent="0.25">
      <c r="A58211" t="s">
        <v>79316</v>
      </c>
    </row>
    <row r="58212" spans="1:1" x14ac:dyDescent="0.25">
      <c r="A58212" t="s">
        <v>79317</v>
      </c>
    </row>
    <row r="58213" spans="1:1" x14ac:dyDescent="0.25">
      <c r="A58213" t="s">
        <v>79318</v>
      </c>
    </row>
    <row r="58214" spans="1:1" x14ac:dyDescent="0.25">
      <c r="A58214" t="s">
        <v>79319</v>
      </c>
    </row>
    <row r="58215" spans="1:1" x14ac:dyDescent="0.25">
      <c r="A58215" t="s">
        <v>79320</v>
      </c>
    </row>
    <row r="58216" spans="1:1" x14ac:dyDescent="0.25">
      <c r="A58216" t="s">
        <v>79321</v>
      </c>
    </row>
    <row r="58217" spans="1:1" x14ac:dyDescent="0.25">
      <c r="A58217" t="s">
        <v>79322</v>
      </c>
    </row>
    <row r="58218" spans="1:1" x14ac:dyDescent="0.25">
      <c r="A58218" t="s">
        <v>79323</v>
      </c>
    </row>
    <row r="58219" spans="1:1" x14ac:dyDescent="0.25">
      <c r="A58219" t="s">
        <v>79324</v>
      </c>
    </row>
    <row r="58220" spans="1:1" x14ac:dyDescent="0.25">
      <c r="A58220" t="s">
        <v>79325</v>
      </c>
    </row>
    <row r="58221" spans="1:1" x14ac:dyDescent="0.25">
      <c r="A58221" t="s">
        <v>79326</v>
      </c>
    </row>
    <row r="58222" spans="1:1" x14ac:dyDescent="0.25">
      <c r="A58222" t="s">
        <v>79327</v>
      </c>
    </row>
    <row r="58223" spans="1:1" x14ac:dyDescent="0.25">
      <c r="A58223" t="s">
        <v>79328</v>
      </c>
    </row>
    <row r="58224" spans="1:1" x14ac:dyDescent="0.25">
      <c r="A58224" t="s">
        <v>79329</v>
      </c>
    </row>
    <row r="58225" spans="1:1" x14ac:dyDescent="0.25">
      <c r="A58225" t="s">
        <v>79330</v>
      </c>
    </row>
    <row r="58226" spans="1:1" x14ac:dyDescent="0.25">
      <c r="A58226" t="s">
        <v>79331</v>
      </c>
    </row>
    <row r="58227" spans="1:1" x14ac:dyDescent="0.25">
      <c r="A58227" t="s">
        <v>79332</v>
      </c>
    </row>
    <row r="58228" spans="1:1" x14ac:dyDescent="0.25">
      <c r="A58228" t="s">
        <v>79333</v>
      </c>
    </row>
    <row r="58229" spans="1:1" x14ac:dyDescent="0.25">
      <c r="A58229" t="s">
        <v>79334</v>
      </c>
    </row>
    <row r="58230" spans="1:1" x14ac:dyDescent="0.25">
      <c r="A58230" t="s">
        <v>79335</v>
      </c>
    </row>
    <row r="58231" spans="1:1" x14ac:dyDescent="0.25">
      <c r="A58231" t="s">
        <v>79336</v>
      </c>
    </row>
    <row r="58232" spans="1:1" x14ac:dyDescent="0.25">
      <c r="A58232" t="s">
        <v>79337</v>
      </c>
    </row>
    <row r="58233" spans="1:1" x14ac:dyDescent="0.25">
      <c r="A58233" t="s">
        <v>79338</v>
      </c>
    </row>
    <row r="58234" spans="1:1" x14ac:dyDescent="0.25">
      <c r="A58234" t="s">
        <v>79339</v>
      </c>
    </row>
    <row r="58235" spans="1:1" x14ac:dyDescent="0.25">
      <c r="A58235" t="s">
        <v>79340</v>
      </c>
    </row>
    <row r="58236" spans="1:1" x14ac:dyDescent="0.25">
      <c r="A58236" t="s">
        <v>79341</v>
      </c>
    </row>
    <row r="58237" spans="1:1" x14ac:dyDescent="0.25">
      <c r="A58237" t="s">
        <v>79342</v>
      </c>
    </row>
    <row r="58238" spans="1:1" x14ac:dyDescent="0.25">
      <c r="A58238" t="s">
        <v>79343</v>
      </c>
    </row>
    <row r="58239" spans="1:1" x14ac:dyDescent="0.25">
      <c r="A58239" t="s">
        <v>79344</v>
      </c>
    </row>
    <row r="58240" spans="1:1" x14ac:dyDescent="0.25">
      <c r="A58240" t="s">
        <v>79345</v>
      </c>
    </row>
    <row r="58241" spans="1:1" x14ac:dyDescent="0.25">
      <c r="A58241" t="s">
        <v>79346</v>
      </c>
    </row>
    <row r="58242" spans="1:1" x14ac:dyDescent="0.25">
      <c r="A58242" t="s">
        <v>79347</v>
      </c>
    </row>
    <row r="58243" spans="1:1" x14ac:dyDescent="0.25">
      <c r="A58243" t="s">
        <v>79348</v>
      </c>
    </row>
    <row r="58244" spans="1:1" x14ac:dyDescent="0.25">
      <c r="A58244" t="s">
        <v>79349</v>
      </c>
    </row>
    <row r="58245" spans="1:1" x14ac:dyDescent="0.25">
      <c r="A58245" t="s">
        <v>79350</v>
      </c>
    </row>
    <row r="58246" spans="1:1" x14ac:dyDescent="0.25">
      <c r="A58246" t="s">
        <v>79351</v>
      </c>
    </row>
    <row r="58247" spans="1:1" x14ac:dyDescent="0.25">
      <c r="A58247" t="s">
        <v>79352</v>
      </c>
    </row>
    <row r="58248" spans="1:1" x14ac:dyDescent="0.25">
      <c r="A58248" t="s">
        <v>79353</v>
      </c>
    </row>
    <row r="58249" spans="1:1" x14ac:dyDescent="0.25">
      <c r="A58249" t="s">
        <v>79354</v>
      </c>
    </row>
    <row r="58250" spans="1:1" x14ac:dyDescent="0.25">
      <c r="A58250" t="s">
        <v>79355</v>
      </c>
    </row>
    <row r="58251" spans="1:1" x14ac:dyDescent="0.25">
      <c r="A58251" t="s">
        <v>79356</v>
      </c>
    </row>
    <row r="58252" spans="1:1" x14ac:dyDescent="0.25">
      <c r="A58252" t="s">
        <v>79357</v>
      </c>
    </row>
    <row r="58253" spans="1:1" x14ac:dyDescent="0.25">
      <c r="A58253" t="s">
        <v>79358</v>
      </c>
    </row>
    <row r="58254" spans="1:1" x14ac:dyDescent="0.25">
      <c r="A58254" t="s">
        <v>79359</v>
      </c>
    </row>
    <row r="58255" spans="1:1" x14ac:dyDescent="0.25">
      <c r="A58255" t="s">
        <v>79360</v>
      </c>
    </row>
    <row r="58256" spans="1:1" x14ac:dyDescent="0.25">
      <c r="A58256" t="s">
        <v>79361</v>
      </c>
    </row>
    <row r="58257" spans="1:1" x14ac:dyDescent="0.25">
      <c r="A58257" t="s">
        <v>79362</v>
      </c>
    </row>
    <row r="58258" spans="1:1" x14ac:dyDescent="0.25">
      <c r="A58258" t="s">
        <v>79363</v>
      </c>
    </row>
    <row r="58259" spans="1:1" x14ac:dyDescent="0.25">
      <c r="A58259" t="s">
        <v>79364</v>
      </c>
    </row>
    <row r="58260" spans="1:1" x14ac:dyDescent="0.25">
      <c r="A58260" t="s">
        <v>79365</v>
      </c>
    </row>
    <row r="58261" spans="1:1" x14ac:dyDescent="0.25">
      <c r="A58261" t="s">
        <v>79366</v>
      </c>
    </row>
    <row r="58262" spans="1:1" x14ac:dyDescent="0.25">
      <c r="A58262" t="s">
        <v>79367</v>
      </c>
    </row>
    <row r="58263" spans="1:1" x14ac:dyDescent="0.25">
      <c r="A58263" t="s">
        <v>79368</v>
      </c>
    </row>
    <row r="58264" spans="1:1" x14ac:dyDescent="0.25">
      <c r="A58264" t="s">
        <v>79369</v>
      </c>
    </row>
    <row r="58265" spans="1:1" x14ac:dyDescent="0.25">
      <c r="A58265" t="s">
        <v>79370</v>
      </c>
    </row>
    <row r="58266" spans="1:1" x14ac:dyDescent="0.25">
      <c r="A58266" t="s">
        <v>79371</v>
      </c>
    </row>
    <row r="58267" spans="1:1" x14ac:dyDescent="0.25">
      <c r="A58267" t="s">
        <v>79372</v>
      </c>
    </row>
    <row r="58268" spans="1:1" x14ac:dyDescent="0.25">
      <c r="A58268" t="s">
        <v>79373</v>
      </c>
    </row>
    <row r="58269" spans="1:1" x14ac:dyDescent="0.25">
      <c r="A58269" t="s">
        <v>79374</v>
      </c>
    </row>
    <row r="58270" spans="1:1" x14ac:dyDescent="0.25">
      <c r="A58270" t="s">
        <v>79375</v>
      </c>
    </row>
    <row r="58271" spans="1:1" x14ac:dyDescent="0.25">
      <c r="A58271" t="s">
        <v>79376</v>
      </c>
    </row>
    <row r="58272" spans="1:1" x14ac:dyDescent="0.25">
      <c r="A58272" t="s">
        <v>79377</v>
      </c>
    </row>
    <row r="58273" spans="1:1" x14ac:dyDescent="0.25">
      <c r="A58273" t="s">
        <v>79378</v>
      </c>
    </row>
    <row r="58274" spans="1:1" x14ac:dyDescent="0.25">
      <c r="A58274" t="s">
        <v>79379</v>
      </c>
    </row>
    <row r="58275" spans="1:1" x14ac:dyDescent="0.25">
      <c r="A58275" t="s">
        <v>79380</v>
      </c>
    </row>
    <row r="58276" spans="1:1" x14ac:dyDescent="0.25">
      <c r="A58276" t="s">
        <v>79381</v>
      </c>
    </row>
    <row r="58277" spans="1:1" x14ac:dyDescent="0.25">
      <c r="A58277" t="s">
        <v>79382</v>
      </c>
    </row>
    <row r="58278" spans="1:1" x14ac:dyDescent="0.25">
      <c r="A58278" t="s">
        <v>79383</v>
      </c>
    </row>
    <row r="58279" spans="1:1" x14ac:dyDescent="0.25">
      <c r="A58279" t="s">
        <v>79384</v>
      </c>
    </row>
    <row r="58280" spans="1:1" x14ac:dyDescent="0.25">
      <c r="A58280" t="s">
        <v>79385</v>
      </c>
    </row>
    <row r="58281" spans="1:1" x14ac:dyDescent="0.25">
      <c r="A58281" t="s">
        <v>79386</v>
      </c>
    </row>
    <row r="58282" spans="1:1" x14ac:dyDescent="0.25">
      <c r="A58282" t="s">
        <v>79387</v>
      </c>
    </row>
    <row r="58283" spans="1:1" x14ac:dyDescent="0.25">
      <c r="A58283" t="s">
        <v>79388</v>
      </c>
    </row>
    <row r="58284" spans="1:1" x14ac:dyDescent="0.25">
      <c r="A58284" t="s">
        <v>79389</v>
      </c>
    </row>
    <row r="58285" spans="1:1" x14ac:dyDescent="0.25">
      <c r="A58285" t="s">
        <v>79390</v>
      </c>
    </row>
    <row r="58286" spans="1:1" x14ac:dyDescent="0.25">
      <c r="A58286" t="s">
        <v>79391</v>
      </c>
    </row>
    <row r="58287" spans="1:1" x14ac:dyDescent="0.25">
      <c r="A58287" t="s">
        <v>79392</v>
      </c>
    </row>
    <row r="58288" spans="1:1" x14ac:dyDescent="0.25">
      <c r="A58288" t="s">
        <v>79393</v>
      </c>
    </row>
    <row r="58289" spans="1:1" x14ac:dyDescent="0.25">
      <c r="A58289" t="s">
        <v>79394</v>
      </c>
    </row>
    <row r="58290" spans="1:1" x14ac:dyDescent="0.25">
      <c r="A58290" t="s">
        <v>79395</v>
      </c>
    </row>
    <row r="58291" spans="1:1" x14ac:dyDescent="0.25">
      <c r="A58291" t="s">
        <v>79396</v>
      </c>
    </row>
    <row r="58292" spans="1:1" x14ac:dyDescent="0.25">
      <c r="A58292" t="s">
        <v>79397</v>
      </c>
    </row>
    <row r="58293" spans="1:1" x14ac:dyDescent="0.25">
      <c r="A58293" t="s">
        <v>79398</v>
      </c>
    </row>
    <row r="58294" spans="1:1" x14ac:dyDescent="0.25">
      <c r="A58294" t="s">
        <v>79399</v>
      </c>
    </row>
    <row r="58295" spans="1:1" x14ac:dyDescent="0.25">
      <c r="A58295" t="s">
        <v>79400</v>
      </c>
    </row>
    <row r="58296" spans="1:1" x14ac:dyDescent="0.25">
      <c r="A58296" t="s">
        <v>79401</v>
      </c>
    </row>
    <row r="58297" spans="1:1" x14ac:dyDescent="0.25">
      <c r="A58297" t="s">
        <v>79402</v>
      </c>
    </row>
    <row r="58298" spans="1:1" x14ac:dyDescent="0.25">
      <c r="A58298" t="s">
        <v>79403</v>
      </c>
    </row>
    <row r="58299" spans="1:1" x14ac:dyDescent="0.25">
      <c r="A58299" t="s">
        <v>79404</v>
      </c>
    </row>
    <row r="58300" spans="1:1" x14ac:dyDescent="0.25">
      <c r="A58300" t="s">
        <v>79405</v>
      </c>
    </row>
    <row r="58301" spans="1:1" x14ac:dyDescent="0.25">
      <c r="A58301" t="s">
        <v>79406</v>
      </c>
    </row>
    <row r="58302" spans="1:1" x14ac:dyDescent="0.25">
      <c r="A58302" t="s">
        <v>79407</v>
      </c>
    </row>
    <row r="58303" spans="1:1" x14ac:dyDescent="0.25">
      <c r="A58303" t="s">
        <v>79408</v>
      </c>
    </row>
    <row r="58304" spans="1:1" x14ac:dyDescent="0.25">
      <c r="A58304" t="s">
        <v>79409</v>
      </c>
    </row>
    <row r="58305" spans="1:1" x14ac:dyDescent="0.25">
      <c r="A58305" t="s">
        <v>79410</v>
      </c>
    </row>
    <row r="58306" spans="1:1" x14ac:dyDescent="0.25">
      <c r="A58306" t="s">
        <v>79411</v>
      </c>
    </row>
    <row r="58307" spans="1:1" x14ac:dyDescent="0.25">
      <c r="A58307" t="s">
        <v>79412</v>
      </c>
    </row>
    <row r="58308" spans="1:1" x14ac:dyDescent="0.25">
      <c r="A58308" t="s">
        <v>79413</v>
      </c>
    </row>
    <row r="58309" spans="1:1" x14ac:dyDescent="0.25">
      <c r="A58309" t="s">
        <v>79414</v>
      </c>
    </row>
    <row r="58310" spans="1:1" x14ac:dyDescent="0.25">
      <c r="A58310" t="s">
        <v>79415</v>
      </c>
    </row>
    <row r="58311" spans="1:1" x14ac:dyDescent="0.25">
      <c r="A58311" t="s">
        <v>79416</v>
      </c>
    </row>
    <row r="58312" spans="1:1" x14ac:dyDescent="0.25">
      <c r="A58312" t="s">
        <v>79417</v>
      </c>
    </row>
    <row r="58313" spans="1:1" x14ac:dyDescent="0.25">
      <c r="A58313" t="s">
        <v>79418</v>
      </c>
    </row>
    <row r="58314" spans="1:1" x14ac:dyDescent="0.25">
      <c r="A58314" t="s">
        <v>79419</v>
      </c>
    </row>
    <row r="58315" spans="1:1" x14ac:dyDescent="0.25">
      <c r="A58315" t="s">
        <v>79420</v>
      </c>
    </row>
    <row r="58316" spans="1:1" x14ac:dyDescent="0.25">
      <c r="A58316" t="s">
        <v>79421</v>
      </c>
    </row>
    <row r="58317" spans="1:1" x14ac:dyDescent="0.25">
      <c r="A58317" t="s">
        <v>79422</v>
      </c>
    </row>
    <row r="58318" spans="1:1" x14ac:dyDescent="0.25">
      <c r="A58318" t="s">
        <v>79423</v>
      </c>
    </row>
    <row r="58319" spans="1:1" x14ac:dyDescent="0.25">
      <c r="A58319" t="s">
        <v>79424</v>
      </c>
    </row>
    <row r="58320" spans="1:1" x14ac:dyDescent="0.25">
      <c r="A58320" t="s">
        <v>79425</v>
      </c>
    </row>
    <row r="58321" spans="1:1" x14ac:dyDescent="0.25">
      <c r="A58321" t="s">
        <v>79426</v>
      </c>
    </row>
    <row r="58322" spans="1:1" x14ac:dyDescent="0.25">
      <c r="A58322" t="s">
        <v>79427</v>
      </c>
    </row>
    <row r="58323" spans="1:1" x14ac:dyDescent="0.25">
      <c r="A58323" t="s">
        <v>79428</v>
      </c>
    </row>
    <row r="58324" spans="1:1" x14ac:dyDescent="0.25">
      <c r="A58324" t="s">
        <v>79429</v>
      </c>
    </row>
    <row r="58325" spans="1:1" x14ac:dyDescent="0.25">
      <c r="A58325" t="s">
        <v>79430</v>
      </c>
    </row>
    <row r="58326" spans="1:1" x14ac:dyDescent="0.25">
      <c r="A58326" t="s">
        <v>79431</v>
      </c>
    </row>
    <row r="58327" spans="1:1" x14ac:dyDescent="0.25">
      <c r="A58327" t="s">
        <v>79432</v>
      </c>
    </row>
    <row r="58328" spans="1:1" x14ac:dyDescent="0.25">
      <c r="A58328" t="s">
        <v>79433</v>
      </c>
    </row>
    <row r="58329" spans="1:1" x14ac:dyDescent="0.25">
      <c r="A58329" t="s">
        <v>79434</v>
      </c>
    </row>
    <row r="58330" spans="1:1" x14ac:dyDescent="0.25">
      <c r="A58330" t="s">
        <v>79435</v>
      </c>
    </row>
    <row r="58331" spans="1:1" x14ac:dyDescent="0.25">
      <c r="A58331" t="s">
        <v>79436</v>
      </c>
    </row>
    <row r="58332" spans="1:1" x14ac:dyDescent="0.25">
      <c r="A58332" t="s">
        <v>79437</v>
      </c>
    </row>
    <row r="58333" spans="1:1" x14ac:dyDescent="0.25">
      <c r="A58333" t="s">
        <v>79438</v>
      </c>
    </row>
    <row r="58334" spans="1:1" x14ac:dyDescent="0.25">
      <c r="A58334" t="s">
        <v>79439</v>
      </c>
    </row>
    <row r="58335" spans="1:1" x14ac:dyDescent="0.25">
      <c r="A58335" t="s">
        <v>79440</v>
      </c>
    </row>
    <row r="58336" spans="1:1" x14ac:dyDescent="0.25">
      <c r="A58336" t="s">
        <v>79441</v>
      </c>
    </row>
    <row r="58337" spans="1:1" x14ac:dyDescent="0.25">
      <c r="A58337" t="s">
        <v>79442</v>
      </c>
    </row>
    <row r="58338" spans="1:1" x14ac:dyDescent="0.25">
      <c r="A58338" t="s">
        <v>79443</v>
      </c>
    </row>
    <row r="58339" spans="1:1" x14ac:dyDescent="0.25">
      <c r="A58339" t="s">
        <v>79444</v>
      </c>
    </row>
    <row r="58340" spans="1:1" x14ac:dyDescent="0.25">
      <c r="A58340" t="s">
        <v>79445</v>
      </c>
    </row>
    <row r="58341" spans="1:1" x14ac:dyDescent="0.25">
      <c r="A58341" t="s">
        <v>79446</v>
      </c>
    </row>
    <row r="58342" spans="1:1" x14ac:dyDescent="0.25">
      <c r="A58342" t="s">
        <v>79447</v>
      </c>
    </row>
    <row r="58343" spans="1:1" x14ac:dyDescent="0.25">
      <c r="A58343" t="s">
        <v>79448</v>
      </c>
    </row>
    <row r="58344" spans="1:1" x14ac:dyDescent="0.25">
      <c r="A58344" t="s">
        <v>79449</v>
      </c>
    </row>
    <row r="58345" spans="1:1" x14ac:dyDescent="0.25">
      <c r="A58345" t="s">
        <v>79450</v>
      </c>
    </row>
    <row r="58346" spans="1:1" x14ac:dyDescent="0.25">
      <c r="A58346" t="s">
        <v>79451</v>
      </c>
    </row>
    <row r="58347" spans="1:1" x14ac:dyDescent="0.25">
      <c r="A58347" t="s">
        <v>79452</v>
      </c>
    </row>
    <row r="58348" spans="1:1" x14ac:dyDescent="0.25">
      <c r="A58348" t="s">
        <v>79453</v>
      </c>
    </row>
    <row r="58349" spans="1:1" x14ac:dyDescent="0.25">
      <c r="A58349" t="s">
        <v>79454</v>
      </c>
    </row>
    <row r="58350" spans="1:1" x14ac:dyDescent="0.25">
      <c r="A58350" t="s">
        <v>79455</v>
      </c>
    </row>
    <row r="58351" spans="1:1" x14ac:dyDescent="0.25">
      <c r="A58351" t="s">
        <v>79456</v>
      </c>
    </row>
    <row r="58352" spans="1:1" x14ac:dyDescent="0.25">
      <c r="A58352" t="s">
        <v>79457</v>
      </c>
    </row>
    <row r="58353" spans="1:1" x14ac:dyDescent="0.25">
      <c r="A58353" t="s">
        <v>79458</v>
      </c>
    </row>
    <row r="58354" spans="1:1" x14ac:dyDescent="0.25">
      <c r="A58354" t="s">
        <v>79459</v>
      </c>
    </row>
    <row r="58355" spans="1:1" x14ac:dyDescent="0.25">
      <c r="A58355" t="s">
        <v>79460</v>
      </c>
    </row>
    <row r="58356" spans="1:1" x14ac:dyDescent="0.25">
      <c r="A58356" t="s">
        <v>79461</v>
      </c>
    </row>
    <row r="58357" spans="1:1" x14ac:dyDescent="0.25">
      <c r="A58357" t="s">
        <v>79462</v>
      </c>
    </row>
    <row r="58358" spans="1:1" x14ac:dyDescent="0.25">
      <c r="A58358" t="s">
        <v>79463</v>
      </c>
    </row>
    <row r="58359" spans="1:1" x14ac:dyDescent="0.25">
      <c r="A58359" t="s">
        <v>79464</v>
      </c>
    </row>
    <row r="58360" spans="1:1" x14ac:dyDescent="0.25">
      <c r="A58360" t="s">
        <v>79465</v>
      </c>
    </row>
    <row r="58361" spans="1:1" x14ac:dyDescent="0.25">
      <c r="A58361" t="s">
        <v>79466</v>
      </c>
    </row>
    <row r="58362" spans="1:1" x14ac:dyDescent="0.25">
      <c r="A58362" t="s">
        <v>79467</v>
      </c>
    </row>
    <row r="58363" spans="1:1" x14ac:dyDescent="0.25">
      <c r="A58363" t="s">
        <v>79468</v>
      </c>
    </row>
    <row r="58364" spans="1:1" x14ac:dyDescent="0.25">
      <c r="A58364" t="s">
        <v>79469</v>
      </c>
    </row>
    <row r="58365" spans="1:1" x14ac:dyDescent="0.25">
      <c r="A58365" t="s">
        <v>79470</v>
      </c>
    </row>
    <row r="58366" spans="1:1" x14ac:dyDescent="0.25">
      <c r="A58366" t="s">
        <v>79471</v>
      </c>
    </row>
    <row r="58367" spans="1:1" x14ac:dyDescent="0.25">
      <c r="A58367" t="s">
        <v>79472</v>
      </c>
    </row>
    <row r="58368" spans="1:1" x14ac:dyDescent="0.25">
      <c r="A58368" t="s">
        <v>79473</v>
      </c>
    </row>
    <row r="58369" spans="1:1" x14ac:dyDescent="0.25">
      <c r="A58369" t="s">
        <v>79474</v>
      </c>
    </row>
    <row r="58370" spans="1:1" x14ac:dyDescent="0.25">
      <c r="A58370" t="s">
        <v>79475</v>
      </c>
    </row>
    <row r="58371" spans="1:1" x14ac:dyDescent="0.25">
      <c r="A58371" t="s">
        <v>79476</v>
      </c>
    </row>
    <row r="58372" spans="1:1" x14ac:dyDescent="0.25">
      <c r="A58372" t="s">
        <v>79477</v>
      </c>
    </row>
    <row r="58373" spans="1:1" x14ac:dyDescent="0.25">
      <c r="A58373" t="s">
        <v>79478</v>
      </c>
    </row>
    <row r="58374" spans="1:1" x14ac:dyDescent="0.25">
      <c r="A58374" t="s">
        <v>79479</v>
      </c>
    </row>
    <row r="58375" spans="1:1" x14ac:dyDescent="0.25">
      <c r="A58375" t="s">
        <v>79480</v>
      </c>
    </row>
    <row r="58376" spans="1:1" x14ac:dyDescent="0.25">
      <c r="A58376" t="s">
        <v>79481</v>
      </c>
    </row>
    <row r="58377" spans="1:1" x14ac:dyDescent="0.25">
      <c r="A58377" t="s">
        <v>79482</v>
      </c>
    </row>
    <row r="58378" spans="1:1" x14ac:dyDescent="0.25">
      <c r="A58378" t="s">
        <v>79483</v>
      </c>
    </row>
    <row r="58379" spans="1:1" x14ac:dyDescent="0.25">
      <c r="A58379" t="s">
        <v>79484</v>
      </c>
    </row>
    <row r="58380" spans="1:1" x14ac:dyDescent="0.25">
      <c r="A58380" t="s">
        <v>79485</v>
      </c>
    </row>
    <row r="58381" spans="1:1" x14ac:dyDescent="0.25">
      <c r="A58381" t="s">
        <v>79486</v>
      </c>
    </row>
    <row r="58382" spans="1:1" x14ac:dyDescent="0.25">
      <c r="A58382" t="s">
        <v>79487</v>
      </c>
    </row>
    <row r="58383" spans="1:1" x14ac:dyDescent="0.25">
      <c r="A58383" t="s">
        <v>79488</v>
      </c>
    </row>
    <row r="58384" spans="1:1" x14ac:dyDescent="0.25">
      <c r="A58384" t="s">
        <v>79489</v>
      </c>
    </row>
    <row r="58385" spans="1:1" x14ac:dyDescent="0.25">
      <c r="A58385" t="s">
        <v>79490</v>
      </c>
    </row>
    <row r="58386" spans="1:1" x14ac:dyDescent="0.25">
      <c r="A58386" t="s">
        <v>79491</v>
      </c>
    </row>
    <row r="58387" spans="1:1" x14ac:dyDescent="0.25">
      <c r="A58387" t="s">
        <v>79492</v>
      </c>
    </row>
    <row r="58388" spans="1:1" x14ac:dyDescent="0.25">
      <c r="A58388" t="s">
        <v>79493</v>
      </c>
    </row>
    <row r="58389" spans="1:1" x14ac:dyDescent="0.25">
      <c r="A58389" t="s">
        <v>79494</v>
      </c>
    </row>
    <row r="58390" spans="1:1" x14ac:dyDescent="0.25">
      <c r="A58390" t="s">
        <v>79495</v>
      </c>
    </row>
    <row r="58391" spans="1:1" x14ac:dyDescent="0.25">
      <c r="A58391" t="s">
        <v>79496</v>
      </c>
    </row>
    <row r="58392" spans="1:1" x14ac:dyDescent="0.25">
      <c r="A58392" t="s">
        <v>79497</v>
      </c>
    </row>
    <row r="58393" spans="1:1" x14ac:dyDescent="0.25">
      <c r="A58393" t="s">
        <v>79498</v>
      </c>
    </row>
    <row r="58394" spans="1:1" x14ac:dyDescent="0.25">
      <c r="A58394" t="s">
        <v>79499</v>
      </c>
    </row>
    <row r="58395" spans="1:1" x14ac:dyDescent="0.25">
      <c r="A58395" t="s">
        <v>79500</v>
      </c>
    </row>
    <row r="58396" spans="1:1" x14ac:dyDescent="0.25">
      <c r="A58396" t="s">
        <v>79501</v>
      </c>
    </row>
    <row r="58397" spans="1:1" x14ac:dyDescent="0.25">
      <c r="A58397" t="s">
        <v>79502</v>
      </c>
    </row>
    <row r="58398" spans="1:1" x14ac:dyDescent="0.25">
      <c r="A58398" t="s">
        <v>79503</v>
      </c>
    </row>
    <row r="58399" spans="1:1" x14ac:dyDescent="0.25">
      <c r="A58399" t="s">
        <v>79504</v>
      </c>
    </row>
    <row r="58400" spans="1:1" x14ac:dyDescent="0.25">
      <c r="A58400" t="s">
        <v>79505</v>
      </c>
    </row>
    <row r="58401" spans="1:1" x14ac:dyDescent="0.25">
      <c r="A58401" t="s">
        <v>79506</v>
      </c>
    </row>
    <row r="58402" spans="1:1" x14ac:dyDescent="0.25">
      <c r="A58402" t="s">
        <v>79507</v>
      </c>
    </row>
    <row r="58403" spans="1:1" x14ac:dyDescent="0.25">
      <c r="A58403" t="s">
        <v>79508</v>
      </c>
    </row>
    <row r="58404" spans="1:1" x14ac:dyDescent="0.25">
      <c r="A58404" t="s">
        <v>79509</v>
      </c>
    </row>
    <row r="58405" spans="1:1" x14ac:dyDescent="0.25">
      <c r="A58405" t="s">
        <v>79510</v>
      </c>
    </row>
    <row r="58406" spans="1:1" x14ac:dyDescent="0.25">
      <c r="A58406" t="s">
        <v>79511</v>
      </c>
    </row>
    <row r="58407" spans="1:1" x14ac:dyDescent="0.25">
      <c r="A58407" t="s">
        <v>79512</v>
      </c>
    </row>
    <row r="58408" spans="1:1" x14ac:dyDescent="0.25">
      <c r="A58408" t="s">
        <v>79513</v>
      </c>
    </row>
    <row r="58409" spans="1:1" x14ac:dyDescent="0.25">
      <c r="A58409" t="s">
        <v>79514</v>
      </c>
    </row>
    <row r="58410" spans="1:1" x14ac:dyDescent="0.25">
      <c r="A58410" t="s">
        <v>79515</v>
      </c>
    </row>
    <row r="58411" spans="1:1" x14ac:dyDescent="0.25">
      <c r="A58411" t="s">
        <v>79516</v>
      </c>
    </row>
    <row r="58412" spans="1:1" x14ac:dyDescent="0.25">
      <c r="A58412" t="s">
        <v>79517</v>
      </c>
    </row>
    <row r="58413" spans="1:1" x14ac:dyDescent="0.25">
      <c r="A58413" t="s">
        <v>79518</v>
      </c>
    </row>
    <row r="58414" spans="1:1" x14ac:dyDescent="0.25">
      <c r="A58414" t="s">
        <v>79519</v>
      </c>
    </row>
    <row r="58415" spans="1:1" x14ac:dyDescent="0.25">
      <c r="A58415" t="s">
        <v>79520</v>
      </c>
    </row>
    <row r="58416" spans="1:1" x14ac:dyDescent="0.25">
      <c r="A58416" t="s">
        <v>79521</v>
      </c>
    </row>
    <row r="58417" spans="1:1" x14ac:dyDescent="0.25">
      <c r="A58417" t="s">
        <v>79522</v>
      </c>
    </row>
    <row r="58418" spans="1:1" x14ac:dyDescent="0.25">
      <c r="A58418" t="s">
        <v>79523</v>
      </c>
    </row>
    <row r="58419" spans="1:1" x14ac:dyDescent="0.25">
      <c r="A58419" t="s">
        <v>79524</v>
      </c>
    </row>
    <row r="58420" spans="1:1" x14ac:dyDescent="0.25">
      <c r="A58420" t="s">
        <v>79525</v>
      </c>
    </row>
    <row r="58421" spans="1:1" x14ac:dyDescent="0.25">
      <c r="A58421" t="s">
        <v>79526</v>
      </c>
    </row>
    <row r="58422" spans="1:1" x14ac:dyDescent="0.25">
      <c r="A58422" t="s">
        <v>79527</v>
      </c>
    </row>
    <row r="58423" spans="1:1" x14ac:dyDescent="0.25">
      <c r="A58423" t="s">
        <v>79528</v>
      </c>
    </row>
    <row r="58424" spans="1:1" x14ac:dyDescent="0.25">
      <c r="A58424" t="s">
        <v>79529</v>
      </c>
    </row>
    <row r="58425" spans="1:1" x14ac:dyDescent="0.25">
      <c r="A58425" t="s">
        <v>79530</v>
      </c>
    </row>
    <row r="58426" spans="1:1" x14ac:dyDescent="0.25">
      <c r="A58426" t="s">
        <v>79531</v>
      </c>
    </row>
    <row r="58427" spans="1:1" x14ac:dyDescent="0.25">
      <c r="A58427" t="s">
        <v>79532</v>
      </c>
    </row>
    <row r="58428" spans="1:1" x14ac:dyDescent="0.25">
      <c r="A58428" t="s">
        <v>79533</v>
      </c>
    </row>
    <row r="58429" spans="1:1" x14ac:dyDescent="0.25">
      <c r="A58429" t="s">
        <v>79534</v>
      </c>
    </row>
    <row r="58430" spans="1:1" x14ac:dyDescent="0.25">
      <c r="A58430" t="s">
        <v>79535</v>
      </c>
    </row>
    <row r="58431" spans="1:1" x14ac:dyDescent="0.25">
      <c r="A58431" t="s">
        <v>79536</v>
      </c>
    </row>
    <row r="58432" spans="1:1" x14ac:dyDescent="0.25">
      <c r="A58432" t="s">
        <v>79537</v>
      </c>
    </row>
    <row r="58433" spans="1:1" x14ac:dyDescent="0.25">
      <c r="A58433" t="s">
        <v>79538</v>
      </c>
    </row>
    <row r="58434" spans="1:1" x14ac:dyDescent="0.25">
      <c r="A58434" t="s">
        <v>79539</v>
      </c>
    </row>
    <row r="58435" spans="1:1" x14ac:dyDescent="0.25">
      <c r="A58435" t="s">
        <v>79540</v>
      </c>
    </row>
    <row r="58436" spans="1:1" x14ac:dyDescent="0.25">
      <c r="A58436" t="s">
        <v>79541</v>
      </c>
    </row>
    <row r="58437" spans="1:1" x14ac:dyDescent="0.25">
      <c r="A58437" t="s">
        <v>79542</v>
      </c>
    </row>
    <row r="58438" spans="1:1" x14ac:dyDescent="0.25">
      <c r="A58438" t="s">
        <v>79543</v>
      </c>
    </row>
    <row r="58439" spans="1:1" x14ac:dyDescent="0.25">
      <c r="A58439" t="s">
        <v>79544</v>
      </c>
    </row>
    <row r="58440" spans="1:1" x14ac:dyDescent="0.25">
      <c r="A58440" t="s">
        <v>79545</v>
      </c>
    </row>
    <row r="58441" spans="1:1" x14ac:dyDescent="0.25">
      <c r="A58441" t="s">
        <v>79546</v>
      </c>
    </row>
    <row r="58442" spans="1:1" x14ac:dyDescent="0.25">
      <c r="A58442" t="s">
        <v>79547</v>
      </c>
    </row>
    <row r="58443" spans="1:1" x14ac:dyDescent="0.25">
      <c r="A58443" t="s">
        <v>79548</v>
      </c>
    </row>
    <row r="58444" spans="1:1" x14ac:dyDescent="0.25">
      <c r="A58444" t="s">
        <v>79549</v>
      </c>
    </row>
    <row r="58445" spans="1:1" x14ac:dyDescent="0.25">
      <c r="A58445" t="s">
        <v>79550</v>
      </c>
    </row>
    <row r="58446" spans="1:1" x14ac:dyDescent="0.25">
      <c r="A58446" t="s">
        <v>79551</v>
      </c>
    </row>
    <row r="58447" spans="1:1" x14ac:dyDescent="0.25">
      <c r="A58447" t="s">
        <v>79552</v>
      </c>
    </row>
    <row r="58448" spans="1:1" x14ac:dyDescent="0.25">
      <c r="A58448" t="s">
        <v>79553</v>
      </c>
    </row>
    <row r="58449" spans="1:1" x14ac:dyDescent="0.25">
      <c r="A58449" t="s">
        <v>79554</v>
      </c>
    </row>
    <row r="58450" spans="1:1" x14ac:dyDescent="0.25">
      <c r="A58450" t="s">
        <v>79555</v>
      </c>
    </row>
    <row r="58451" spans="1:1" x14ac:dyDescent="0.25">
      <c r="A58451" t="s">
        <v>79556</v>
      </c>
    </row>
    <row r="58452" spans="1:1" x14ac:dyDescent="0.25">
      <c r="A58452" t="s">
        <v>79557</v>
      </c>
    </row>
    <row r="58453" spans="1:1" x14ac:dyDescent="0.25">
      <c r="A58453" t="s">
        <v>79558</v>
      </c>
    </row>
    <row r="58454" spans="1:1" x14ac:dyDescent="0.25">
      <c r="A58454" t="s">
        <v>79559</v>
      </c>
    </row>
    <row r="58455" spans="1:1" x14ac:dyDescent="0.25">
      <c r="A58455" t="s">
        <v>79560</v>
      </c>
    </row>
    <row r="58456" spans="1:1" x14ac:dyDescent="0.25">
      <c r="A58456" t="s">
        <v>79561</v>
      </c>
    </row>
    <row r="58457" spans="1:1" x14ac:dyDescent="0.25">
      <c r="A58457" t="s">
        <v>79562</v>
      </c>
    </row>
    <row r="58458" spans="1:1" x14ac:dyDescent="0.25">
      <c r="A58458" t="s">
        <v>79563</v>
      </c>
    </row>
    <row r="58459" spans="1:1" x14ac:dyDescent="0.25">
      <c r="A58459" t="s">
        <v>79564</v>
      </c>
    </row>
    <row r="58460" spans="1:1" x14ac:dyDescent="0.25">
      <c r="A58460" t="s">
        <v>79565</v>
      </c>
    </row>
    <row r="58461" spans="1:1" x14ac:dyDescent="0.25">
      <c r="A58461" t="s">
        <v>79566</v>
      </c>
    </row>
    <row r="58462" spans="1:1" x14ac:dyDescent="0.25">
      <c r="A58462" t="s">
        <v>79567</v>
      </c>
    </row>
    <row r="58463" spans="1:1" x14ac:dyDescent="0.25">
      <c r="A58463" t="s">
        <v>79568</v>
      </c>
    </row>
    <row r="58464" spans="1:1" x14ac:dyDescent="0.25">
      <c r="A58464" t="s">
        <v>79569</v>
      </c>
    </row>
    <row r="58465" spans="1:1" x14ac:dyDescent="0.25">
      <c r="A58465" t="s">
        <v>79570</v>
      </c>
    </row>
    <row r="58466" spans="1:1" x14ac:dyDescent="0.25">
      <c r="A58466" t="s">
        <v>79571</v>
      </c>
    </row>
    <row r="58467" spans="1:1" x14ac:dyDescent="0.25">
      <c r="A58467" t="s">
        <v>79572</v>
      </c>
    </row>
    <row r="58468" spans="1:1" x14ac:dyDescent="0.25">
      <c r="A58468" t="s">
        <v>79573</v>
      </c>
    </row>
    <row r="58469" spans="1:1" x14ac:dyDescent="0.25">
      <c r="A58469" t="s">
        <v>79574</v>
      </c>
    </row>
    <row r="58470" spans="1:1" x14ac:dyDescent="0.25">
      <c r="A58470" t="s">
        <v>79575</v>
      </c>
    </row>
    <row r="58471" spans="1:1" x14ac:dyDescent="0.25">
      <c r="A58471" t="s">
        <v>79576</v>
      </c>
    </row>
    <row r="58472" spans="1:1" x14ac:dyDescent="0.25">
      <c r="A58472" t="s">
        <v>79577</v>
      </c>
    </row>
    <row r="58473" spans="1:1" x14ac:dyDescent="0.25">
      <c r="A58473" t="s">
        <v>79578</v>
      </c>
    </row>
    <row r="58474" spans="1:1" x14ac:dyDescent="0.25">
      <c r="A58474" t="s">
        <v>79579</v>
      </c>
    </row>
    <row r="58475" spans="1:1" x14ac:dyDescent="0.25">
      <c r="A58475" t="s">
        <v>79580</v>
      </c>
    </row>
    <row r="58476" spans="1:1" x14ac:dyDescent="0.25">
      <c r="A58476" t="s">
        <v>79581</v>
      </c>
    </row>
    <row r="58477" spans="1:1" x14ac:dyDescent="0.25">
      <c r="A58477" t="s">
        <v>79582</v>
      </c>
    </row>
    <row r="58478" spans="1:1" x14ac:dyDescent="0.25">
      <c r="A58478" t="s">
        <v>79583</v>
      </c>
    </row>
    <row r="58479" spans="1:1" x14ac:dyDescent="0.25">
      <c r="A58479" t="s">
        <v>79584</v>
      </c>
    </row>
    <row r="58480" spans="1:1" x14ac:dyDescent="0.25">
      <c r="A58480" t="s">
        <v>79585</v>
      </c>
    </row>
    <row r="58481" spans="1:1" x14ac:dyDescent="0.25">
      <c r="A58481" t="s">
        <v>79586</v>
      </c>
    </row>
    <row r="58482" spans="1:1" x14ac:dyDescent="0.25">
      <c r="A58482" t="s">
        <v>79587</v>
      </c>
    </row>
    <row r="58483" spans="1:1" x14ac:dyDescent="0.25">
      <c r="A58483" t="s">
        <v>79588</v>
      </c>
    </row>
    <row r="58484" spans="1:1" x14ac:dyDescent="0.25">
      <c r="A58484" t="s">
        <v>79589</v>
      </c>
    </row>
    <row r="58485" spans="1:1" x14ac:dyDescent="0.25">
      <c r="A58485" t="s">
        <v>79590</v>
      </c>
    </row>
    <row r="58486" spans="1:1" x14ac:dyDescent="0.25">
      <c r="A58486" t="s">
        <v>79591</v>
      </c>
    </row>
    <row r="58487" spans="1:1" x14ac:dyDescent="0.25">
      <c r="A58487" t="s">
        <v>79592</v>
      </c>
    </row>
    <row r="58488" spans="1:1" x14ac:dyDescent="0.25">
      <c r="A58488" t="s">
        <v>79593</v>
      </c>
    </row>
    <row r="58489" spans="1:1" x14ac:dyDescent="0.25">
      <c r="A58489" t="s">
        <v>79594</v>
      </c>
    </row>
    <row r="58490" spans="1:1" x14ac:dyDescent="0.25">
      <c r="A58490" t="s">
        <v>79595</v>
      </c>
    </row>
    <row r="58491" spans="1:1" x14ac:dyDescent="0.25">
      <c r="A58491" t="s">
        <v>79596</v>
      </c>
    </row>
    <row r="58492" spans="1:1" x14ac:dyDescent="0.25">
      <c r="A58492" t="s">
        <v>79597</v>
      </c>
    </row>
    <row r="58493" spans="1:1" x14ac:dyDescent="0.25">
      <c r="A58493" t="s">
        <v>79598</v>
      </c>
    </row>
    <row r="58494" spans="1:1" x14ac:dyDescent="0.25">
      <c r="A58494" t="s">
        <v>79599</v>
      </c>
    </row>
    <row r="58495" spans="1:1" x14ac:dyDescent="0.25">
      <c r="A58495" t="s">
        <v>79600</v>
      </c>
    </row>
    <row r="58496" spans="1:1" x14ac:dyDescent="0.25">
      <c r="A58496" t="s">
        <v>79601</v>
      </c>
    </row>
    <row r="58497" spans="1:1" x14ac:dyDescent="0.25">
      <c r="A58497" t="s">
        <v>79602</v>
      </c>
    </row>
    <row r="58498" spans="1:1" x14ac:dyDescent="0.25">
      <c r="A58498" t="s">
        <v>79603</v>
      </c>
    </row>
    <row r="58499" spans="1:1" x14ac:dyDescent="0.25">
      <c r="A58499" t="s">
        <v>79604</v>
      </c>
    </row>
    <row r="58500" spans="1:1" x14ac:dyDescent="0.25">
      <c r="A58500" t="s">
        <v>79605</v>
      </c>
    </row>
    <row r="58501" spans="1:1" x14ac:dyDescent="0.25">
      <c r="A58501" t="s">
        <v>79606</v>
      </c>
    </row>
    <row r="58502" spans="1:1" x14ac:dyDescent="0.25">
      <c r="A58502" t="s">
        <v>79607</v>
      </c>
    </row>
    <row r="58503" spans="1:1" x14ac:dyDescent="0.25">
      <c r="A58503" t="s">
        <v>79608</v>
      </c>
    </row>
    <row r="58504" spans="1:1" x14ac:dyDescent="0.25">
      <c r="A58504" t="s">
        <v>79609</v>
      </c>
    </row>
    <row r="58505" spans="1:1" x14ac:dyDescent="0.25">
      <c r="A58505" t="s">
        <v>79610</v>
      </c>
    </row>
    <row r="58506" spans="1:1" x14ac:dyDescent="0.25">
      <c r="A58506" t="s">
        <v>79611</v>
      </c>
    </row>
    <row r="58507" spans="1:1" x14ac:dyDescent="0.25">
      <c r="A58507" t="s">
        <v>79612</v>
      </c>
    </row>
    <row r="58508" spans="1:1" x14ac:dyDescent="0.25">
      <c r="A58508" t="s">
        <v>79613</v>
      </c>
    </row>
    <row r="58509" spans="1:1" x14ac:dyDescent="0.25">
      <c r="A58509" t="s">
        <v>79614</v>
      </c>
    </row>
    <row r="58510" spans="1:1" x14ac:dyDescent="0.25">
      <c r="A58510" t="s">
        <v>79615</v>
      </c>
    </row>
    <row r="58511" spans="1:1" x14ac:dyDescent="0.25">
      <c r="A58511" t="s">
        <v>79616</v>
      </c>
    </row>
    <row r="58512" spans="1:1" x14ac:dyDescent="0.25">
      <c r="A58512" t="s">
        <v>79617</v>
      </c>
    </row>
    <row r="58513" spans="1:1" x14ac:dyDescent="0.25">
      <c r="A58513" t="s">
        <v>79618</v>
      </c>
    </row>
    <row r="58514" spans="1:1" x14ac:dyDescent="0.25">
      <c r="A58514" t="s">
        <v>79619</v>
      </c>
    </row>
    <row r="58515" spans="1:1" x14ac:dyDescent="0.25">
      <c r="A58515" t="s">
        <v>79620</v>
      </c>
    </row>
    <row r="58516" spans="1:1" x14ac:dyDescent="0.25">
      <c r="A58516" t="s">
        <v>79621</v>
      </c>
    </row>
    <row r="58517" spans="1:1" x14ac:dyDescent="0.25">
      <c r="A58517" t="s">
        <v>79622</v>
      </c>
    </row>
    <row r="58518" spans="1:1" x14ac:dyDescent="0.25">
      <c r="A58518" t="s">
        <v>79623</v>
      </c>
    </row>
    <row r="58519" spans="1:1" x14ac:dyDescent="0.25">
      <c r="A58519" t="s">
        <v>79624</v>
      </c>
    </row>
    <row r="58520" spans="1:1" x14ac:dyDescent="0.25">
      <c r="A58520" t="s">
        <v>79625</v>
      </c>
    </row>
    <row r="58521" spans="1:1" x14ac:dyDescent="0.25">
      <c r="A58521" t="s">
        <v>79626</v>
      </c>
    </row>
    <row r="58522" spans="1:1" x14ac:dyDescent="0.25">
      <c r="A58522" t="s">
        <v>79627</v>
      </c>
    </row>
    <row r="58523" spans="1:1" x14ac:dyDescent="0.25">
      <c r="A58523" t="s">
        <v>79628</v>
      </c>
    </row>
    <row r="58524" spans="1:1" x14ac:dyDescent="0.25">
      <c r="A58524" t="s">
        <v>79629</v>
      </c>
    </row>
    <row r="58525" spans="1:1" x14ac:dyDescent="0.25">
      <c r="A58525" t="s">
        <v>79630</v>
      </c>
    </row>
    <row r="58526" spans="1:1" x14ac:dyDescent="0.25">
      <c r="A58526" t="s">
        <v>79631</v>
      </c>
    </row>
    <row r="58527" spans="1:1" x14ac:dyDescent="0.25">
      <c r="A58527" t="s">
        <v>79632</v>
      </c>
    </row>
    <row r="58528" spans="1:1" x14ac:dyDescent="0.25">
      <c r="A58528" t="s">
        <v>79633</v>
      </c>
    </row>
    <row r="58529" spans="1:1" x14ac:dyDescent="0.25">
      <c r="A58529" t="s">
        <v>79634</v>
      </c>
    </row>
    <row r="58530" spans="1:1" x14ac:dyDescent="0.25">
      <c r="A58530" t="s">
        <v>79635</v>
      </c>
    </row>
    <row r="58531" spans="1:1" x14ac:dyDescent="0.25">
      <c r="A58531" t="s">
        <v>79636</v>
      </c>
    </row>
    <row r="58532" spans="1:1" x14ac:dyDescent="0.25">
      <c r="A58532" t="s">
        <v>79637</v>
      </c>
    </row>
    <row r="58533" spans="1:1" x14ac:dyDescent="0.25">
      <c r="A58533" t="s">
        <v>79638</v>
      </c>
    </row>
    <row r="58534" spans="1:1" x14ac:dyDescent="0.25">
      <c r="A58534" t="s">
        <v>79639</v>
      </c>
    </row>
    <row r="58535" spans="1:1" x14ac:dyDescent="0.25">
      <c r="A58535" t="s">
        <v>79640</v>
      </c>
    </row>
    <row r="58536" spans="1:1" x14ac:dyDescent="0.25">
      <c r="A58536" t="s">
        <v>79641</v>
      </c>
    </row>
    <row r="58537" spans="1:1" x14ac:dyDescent="0.25">
      <c r="A58537" t="s">
        <v>79642</v>
      </c>
    </row>
    <row r="58538" spans="1:1" x14ac:dyDescent="0.25">
      <c r="A58538" t="s">
        <v>79643</v>
      </c>
    </row>
    <row r="58539" spans="1:1" x14ac:dyDescent="0.25">
      <c r="A58539" t="s">
        <v>79644</v>
      </c>
    </row>
    <row r="58540" spans="1:1" x14ac:dyDescent="0.25">
      <c r="A58540" t="s">
        <v>79645</v>
      </c>
    </row>
    <row r="58541" spans="1:1" x14ac:dyDescent="0.25">
      <c r="A58541" t="s">
        <v>79646</v>
      </c>
    </row>
    <row r="58542" spans="1:1" x14ac:dyDescent="0.25">
      <c r="A58542" t="s">
        <v>79647</v>
      </c>
    </row>
    <row r="58543" spans="1:1" x14ac:dyDescent="0.25">
      <c r="A58543" t="s">
        <v>79648</v>
      </c>
    </row>
    <row r="58544" spans="1:1" x14ac:dyDescent="0.25">
      <c r="A58544" t="s">
        <v>79649</v>
      </c>
    </row>
    <row r="58545" spans="1:1" x14ac:dyDescent="0.25">
      <c r="A58545" t="s">
        <v>79650</v>
      </c>
    </row>
    <row r="58546" spans="1:1" x14ac:dyDescent="0.25">
      <c r="A58546" t="s">
        <v>79651</v>
      </c>
    </row>
    <row r="58547" spans="1:1" x14ac:dyDescent="0.25">
      <c r="A58547" t="s">
        <v>79652</v>
      </c>
    </row>
    <row r="58548" spans="1:1" x14ac:dyDescent="0.25">
      <c r="A58548" t="s">
        <v>79653</v>
      </c>
    </row>
    <row r="58549" spans="1:1" x14ac:dyDescent="0.25">
      <c r="A58549" t="s">
        <v>79654</v>
      </c>
    </row>
    <row r="58550" spans="1:1" x14ac:dyDescent="0.25">
      <c r="A58550" t="s">
        <v>79655</v>
      </c>
    </row>
    <row r="58551" spans="1:1" x14ac:dyDescent="0.25">
      <c r="A58551" t="s">
        <v>79656</v>
      </c>
    </row>
    <row r="58552" spans="1:1" x14ac:dyDescent="0.25">
      <c r="A58552" t="s">
        <v>79657</v>
      </c>
    </row>
    <row r="58553" spans="1:1" x14ac:dyDescent="0.25">
      <c r="A58553" t="s">
        <v>79658</v>
      </c>
    </row>
    <row r="58554" spans="1:1" x14ac:dyDescent="0.25">
      <c r="A58554" t="s">
        <v>79659</v>
      </c>
    </row>
    <row r="58555" spans="1:1" x14ac:dyDescent="0.25">
      <c r="A58555" t="s">
        <v>79660</v>
      </c>
    </row>
    <row r="58556" spans="1:1" x14ac:dyDescent="0.25">
      <c r="A58556" t="s">
        <v>79661</v>
      </c>
    </row>
    <row r="58557" spans="1:1" x14ac:dyDescent="0.25">
      <c r="A58557" t="s">
        <v>79662</v>
      </c>
    </row>
    <row r="58558" spans="1:1" x14ac:dyDescent="0.25">
      <c r="A58558" t="s">
        <v>79663</v>
      </c>
    </row>
    <row r="58559" spans="1:1" x14ac:dyDescent="0.25">
      <c r="A58559" t="s">
        <v>79664</v>
      </c>
    </row>
    <row r="58560" spans="1:1" x14ac:dyDescent="0.25">
      <c r="A58560" t="s">
        <v>79665</v>
      </c>
    </row>
    <row r="58561" spans="1:1" x14ac:dyDescent="0.25">
      <c r="A58561" t="s">
        <v>79666</v>
      </c>
    </row>
    <row r="58562" spans="1:1" x14ac:dyDescent="0.25">
      <c r="A58562" t="s">
        <v>79667</v>
      </c>
    </row>
    <row r="58563" spans="1:1" x14ac:dyDescent="0.25">
      <c r="A58563" t="s">
        <v>79668</v>
      </c>
    </row>
    <row r="58564" spans="1:1" x14ac:dyDescent="0.25">
      <c r="A58564" t="s">
        <v>79669</v>
      </c>
    </row>
    <row r="58565" spans="1:1" x14ac:dyDescent="0.25">
      <c r="A58565" t="s">
        <v>79670</v>
      </c>
    </row>
    <row r="58566" spans="1:1" x14ac:dyDescent="0.25">
      <c r="A58566" t="s">
        <v>79671</v>
      </c>
    </row>
    <row r="58567" spans="1:1" x14ac:dyDescent="0.25">
      <c r="A58567" t="s">
        <v>79672</v>
      </c>
    </row>
    <row r="58568" spans="1:1" x14ac:dyDescent="0.25">
      <c r="A58568" t="s">
        <v>79673</v>
      </c>
    </row>
    <row r="58569" spans="1:1" x14ac:dyDescent="0.25">
      <c r="A58569" t="s">
        <v>79674</v>
      </c>
    </row>
    <row r="58570" spans="1:1" x14ac:dyDescent="0.25">
      <c r="A58570" t="s">
        <v>79675</v>
      </c>
    </row>
    <row r="58571" spans="1:1" x14ac:dyDescent="0.25">
      <c r="A58571" t="s">
        <v>79676</v>
      </c>
    </row>
    <row r="58572" spans="1:1" x14ac:dyDescent="0.25">
      <c r="A58572" t="s">
        <v>79677</v>
      </c>
    </row>
    <row r="58573" spans="1:1" x14ac:dyDescent="0.25">
      <c r="A58573" t="s">
        <v>79678</v>
      </c>
    </row>
    <row r="58574" spans="1:1" x14ac:dyDescent="0.25">
      <c r="A58574" t="s">
        <v>79679</v>
      </c>
    </row>
    <row r="58575" spans="1:1" x14ac:dyDescent="0.25">
      <c r="A58575" t="s">
        <v>79680</v>
      </c>
    </row>
    <row r="58576" spans="1:1" x14ac:dyDescent="0.25">
      <c r="A58576" t="s">
        <v>79681</v>
      </c>
    </row>
    <row r="58577" spans="1:1" x14ac:dyDescent="0.25">
      <c r="A58577" t="s">
        <v>79682</v>
      </c>
    </row>
    <row r="58578" spans="1:1" x14ac:dyDescent="0.25">
      <c r="A58578" t="s">
        <v>79683</v>
      </c>
    </row>
    <row r="58579" spans="1:1" x14ac:dyDescent="0.25">
      <c r="A58579" t="s">
        <v>79684</v>
      </c>
    </row>
    <row r="58580" spans="1:1" x14ac:dyDescent="0.25">
      <c r="A58580" t="s">
        <v>79685</v>
      </c>
    </row>
    <row r="58581" spans="1:1" x14ac:dyDescent="0.25">
      <c r="A58581" t="s">
        <v>79686</v>
      </c>
    </row>
    <row r="58582" spans="1:1" x14ac:dyDescent="0.25">
      <c r="A58582" t="s">
        <v>79687</v>
      </c>
    </row>
    <row r="58583" spans="1:1" x14ac:dyDescent="0.25">
      <c r="A58583" t="s">
        <v>79688</v>
      </c>
    </row>
    <row r="58584" spans="1:1" x14ac:dyDescent="0.25">
      <c r="A58584" t="s">
        <v>79689</v>
      </c>
    </row>
    <row r="58585" spans="1:1" x14ac:dyDescent="0.25">
      <c r="A58585" t="s">
        <v>79690</v>
      </c>
    </row>
    <row r="58586" spans="1:1" x14ac:dyDescent="0.25">
      <c r="A58586" t="s">
        <v>79691</v>
      </c>
    </row>
    <row r="58587" spans="1:1" x14ac:dyDescent="0.25">
      <c r="A58587" t="s">
        <v>79692</v>
      </c>
    </row>
    <row r="58588" spans="1:1" x14ac:dyDescent="0.25">
      <c r="A58588" t="s">
        <v>79693</v>
      </c>
    </row>
    <row r="58589" spans="1:1" x14ac:dyDescent="0.25">
      <c r="A58589" t="s">
        <v>79694</v>
      </c>
    </row>
    <row r="58590" spans="1:1" x14ac:dyDescent="0.25">
      <c r="A58590" t="s">
        <v>79695</v>
      </c>
    </row>
    <row r="58591" spans="1:1" x14ac:dyDescent="0.25">
      <c r="A58591" t="s">
        <v>79696</v>
      </c>
    </row>
    <row r="58592" spans="1:1" x14ac:dyDescent="0.25">
      <c r="A58592" t="s">
        <v>79697</v>
      </c>
    </row>
    <row r="58593" spans="1:1" x14ac:dyDescent="0.25">
      <c r="A58593" t="s">
        <v>79698</v>
      </c>
    </row>
    <row r="58594" spans="1:1" x14ac:dyDescent="0.25">
      <c r="A58594" t="s">
        <v>79699</v>
      </c>
    </row>
    <row r="58595" spans="1:1" x14ac:dyDescent="0.25">
      <c r="A58595" t="s">
        <v>79700</v>
      </c>
    </row>
    <row r="58596" spans="1:1" x14ac:dyDescent="0.25">
      <c r="A58596" t="s">
        <v>79701</v>
      </c>
    </row>
    <row r="58597" spans="1:1" x14ac:dyDescent="0.25">
      <c r="A58597" t="s">
        <v>79702</v>
      </c>
    </row>
    <row r="58598" spans="1:1" x14ac:dyDescent="0.25">
      <c r="A58598" t="s">
        <v>79703</v>
      </c>
    </row>
    <row r="58599" spans="1:1" x14ac:dyDescent="0.25">
      <c r="A58599" t="s">
        <v>79704</v>
      </c>
    </row>
    <row r="58600" spans="1:1" x14ac:dyDescent="0.25">
      <c r="A58600" t="s">
        <v>79705</v>
      </c>
    </row>
    <row r="58601" spans="1:1" x14ac:dyDescent="0.25">
      <c r="A58601" t="s">
        <v>79706</v>
      </c>
    </row>
    <row r="58602" spans="1:1" x14ac:dyDescent="0.25">
      <c r="A58602" t="s">
        <v>79707</v>
      </c>
    </row>
    <row r="58603" spans="1:1" x14ac:dyDescent="0.25">
      <c r="A58603" t="s">
        <v>79708</v>
      </c>
    </row>
    <row r="58604" spans="1:1" x14ac:dyDescent="0.25">
      <c r="A58604" t="s">
        <v>79709</v>
      </c>
    </row>
    <row r="58605" spans="1:1" x14ac:dyDescent="0.25">
      <c r="A58605" t="s">
        <v>79710</v>
      </c>
    </row>
    <row r="58606" spans="1:1" x14ac:dyDescent="0.25">
      <c r="A58606" t="s">
        <v>79711</v>
      </c>
    </row>
    <row r="58607" spans="1:1" x14ac:dyDescent="0.25">
      <c r="A58607" t="s">
        <v>79712</v>
      </c>
    </row>
    <row r="58608" spans="1:1" x14ac:dyDescent="0.25">
      <c r="A58608" t="s">
        <v>79713</v>
      </c>
    </row>
    <row r="58609" spans="1:1" x14ac:dyDescent="0.25">
      <c r="A58609" t="s">
        <v>79714</v>
      </c>
    </row>
    <row r="58610" spans="1:1" x14ac:dyDescent="0.25">
      <c r="A58610" t="s">
        <v>79715</v>
      </c>
    </row>
    <row r="58611" spans="1:1" x14ac:dyDescent="0.25">
      <c r="A58611" t="s">
        <v>79716</v>
      </c>
    </row>
    <row r="58612" spans="1:1" x14ac:dyDescent="0.25">
      <c r="A58612" t="s">
        <v>79717</v>
      </c>
    </row>
    <row r="58613" spans="1:1" x14ac:dyDescent="0.25">
      <c r="A58613" t="s">
        <v>79718</v>
      </c>
    </row>
    <row r="58614" spans="1:1" x14ac:dyDescent="0.25">
      <c r="A58614" t="s">
        <v>79719</v>
      </c>
    </row>
    <row r="58615" spans="1:1" x14ac:dyDescent="0.25">
      <c r="A58615" t="s">
        <v>79720</v>
      </c>
    </row>
    <row r="58616" spans="1:1" x14ac:dyDescent="0.25">
      <c r="A58616" t="s">
        <v>79721</v>
      </c>
    </row>
    <row r="58617" spans="1:1" x14ac:dyDescent="0.25">
      <c r="A58617" t="s">
        <v>79722</v>
      </c>
    </row>
    <row r="58618" spans="1:1" x14ac:dyDescent="0.25">
      <c r="A58618" t="s">
        <v>79723</v>
      </c>
    </row>
    <row r="58619" spans="1:1" x14ac:dyDescent="0.25">
      <c r="A58619" t="s">
        <v>79724</v>
      </c>
    </row>
    <row r="58620" spans="1:1" x14ac:dyDescent="0.25">
      <c r="A58620" t="s">
        <v>79725</v>
      </c>
    </row>
    <row r="58621" spans="1:1" x14ac:dyDescent="0.25">
      <c r="A58621" t="s">
        <v>79726</v>
      </c>
    </row>
    <row r="58622" spans="1:1" x14ac:dyDescent="0.25">
      <c r="A58622" t="s">
        <v>79727</v>
      </c>
    </row>
    <row r="58623" spans="1:1" x14ac:dyDescent="0.25">
      <c r="A58623" t="s">
        <v>79728</v>
      </c>
    </row>
    <row r="58624" spans="1:1" x14ac:dyDescent="0.25">
      <c r="A58624" t="s">
        <v>79729</v>
      </c>
    </row>
    <row r="58625" spans="1:1" x14ac:dyDescent="0.25">
      <c r="A58625" t="s">
        <v>79730</v>
      </c>
    </row>
    <row r="58626" spans="1:1" x14ac:dyDescent="0.25">
      <c r="A58626" t="s">
        <v>79731</v>
      </c>
    </row>
    <row r="58627" spans="1:1" x14ac:dyDescent="0.25">
      <c r="A58627" t="s">
        <v>79732</v>
      </c>
    </row>
    <row r="58628" spans="1:1" x14ac:dyDescent="0.25">
      <c r="A58628" t="s">
        <v>79733</v>
      </c>
    </row>
    <row r="58629" spans="1:1" x14ac:dyDescent="0.25">
      <c r="A58629" t="s">
        <v>79734</v>
      </c>
    </row>
    <row r="58630" spans="1:1" x14ac:dyDescent="0.25">
      <c r="A58630" t="s">
        <v>79735</v>
      </c>
    </row>
    <row r="58631" spans="1:1" x14ac:dyDescent="0.25">
      <c r="A58631" t="s">
        <v>79736</v>
      </c>
    </row>
    <row r="58632" spans="1:1" x14ac:dyDescent="0.25">
      <c r="A58632" t="s">
        <v>79737</v>
      </c>
    </row>
    <row r="58633" spans="1:1" x14ac:dyDescent="0.25">
      <c r="A58633" t="s">
        <v>79738</v>
      </c>
    </row>
    <row r="58634" spans="1:1" x14ac:dyDescent="0.25">
      <c r="A58634" t="s">
        <v>79739</v>
      </c>
    </row>
    <row r="58635" spans="1:1" x14ac:dyDescent="0.25">
      <c r="A58635" t="s">
        <v>79740</v>
      </c>
    </row>
    <row r="58636" spans="1:1" x14ac:dyDescent="0.25">
      <c r="A58636" t="s">
        <v>79741</v>
      </c>
    </row>
    <row r="58637" spans="1:1" x14ac:dyDescent="0.25">
      <c r="A58637" t="s">
        <v>79742</v>
      </c>
    </row>
    <row r="58638" spans="1:1" x14ac:dyDescent="0.25">
      <c r="A58638" t="s">
        <v>79743</v>
      </c>
    </row>
    <row r="58639" spans="1:1" x14ac:dyDescent="0.25">
      <c r="A58639" t="s">
        <v>79744</v>
      </c>
    </row>
    <row r="58640" spans="1:1" x14ac:dyDescent="0.25">
      <c r="A58640" t="s">
        <v>79745</v>
      </c>
    </row>
    <row r="58641" spans="1:1" x14ac:dyDescent="0.25">
      <c r="A58641" t="s">
        <v>79746</v>
      </c>
    </row>
    <row r="58642" spans="1:1" x14ac:dyDescent="0.25">
      <c r="A58642" t="s">
        <v>79747</v>
      </c>
    </row>
    <row r="58643" spans="1:1" x14ac:dyDescent="0.25">
      <c r="A58643" t="s">
        <v>79748</v>
      </c>
    </row>
    <row r="58644" spans="1:1" x14ac:dyDescent="0.25">
      <c r="A58644" t="s">
        <v>79749</v>
      </c>
    </row>
    <row r="58645" spans="1:1" x14ac:dyDescent="0.25">
      <c r="A58645" t="s">
        <v>79750</v>
      </c>
    </row>
    <row r="58646" spans="1:1" x14ac:dyDescent="0.25">
      <c r="A58646" t="s">
        <v>79751</v>
      </c>
    </row>
    <row r="58647" spans="1:1" x14ac:dyDescent="0.25">
      <c r="A58647" t="s">
        <v>79752</v>
      </c>
    </row>
    <row r="58648" spans="1:1" x14ac:dyDescent="0.25">
      <c r="A58648" t="s">
        <v>79753</v>
      </c>
    </row>
    <row r="58649" spans="1:1" x14ac:dyDescent="0.25">
      <c r="A58649" t="s">
        <v>79754</v>
      </c>
    </row>
    <row r="58650" spans="1:1" x14ac:dyDescent="0.25">
      <c r="A58650" t="s">
        <v>79755</v>
      </c>
    </row>
    <row r="58651" spans="1:1" x14ac:dyDescent="0.25">
      <c r="A58651" t="s">
        <v>79756</v>
      </c>
    </row>
    <row r="58652" spans="1:1" x14ac:dyDescent="0.25">
      <c r="A58652" t="s">
        <v>79757</v>
      </c>
    </row>
    <row r="58653" spans="1:1" x14ac:dyDescent="0.25">
      <c r="A58653" t="s">
        <v>79758</v>
      </c>
    </row>
    <row r="58654" spans="1:1" x14ac:dyDescent="0.25">
      <c r="A58654" t="s">
        <v>79759</v>
      </c>
    </row>
    <row r="58655" spans="1:1" x14ac:dyDescent="0.25">
      <c r="A58655" t="s">
        <v>79760</v>
      </c>
    </row>
    <row r="58656" spans="1:1" x14ac:dyDescent="0.25">
      <c r="A58656" t="s">
        <v>79761</v>
      </c>
    </row>
    <row r="58657" spans="1:1" x14ac:dyDescent="0.25">
      <c r="A58657" t="s">
        <v>79762</v>
      </c>
    </row>
    <row r="58658" spans="1:1" x14ac:dyDescent="0.25">
      <c r="A58658" t="s">
        <v>79763</v>
      </c>
    </row>
    <row r="58659" spans="1:1" x14ac:dyDescent="0.25">
      <c r="A58659" t="s">
        <v>79764</v>
      </c>
    </row>
    <row r="58660" spans="1:1" x14ac:dyDescent="0.25">
      <c r="A58660" t="s">
        <v>79765</v>
      </c>
    </row>
    <row r="58661" spans="1:1" x14ac:dyDescent="0.25">
      <c r="A58661" t="s">
        <v>79766</v>
      </c>
    </row>
    <row r="58662" spans="1:1" x14ac:dyDescent="0.25">
      <c r="A58662" t="s">
        <v>79767</v>
      </c>
    </row>
    <row r="58663" spans="1:1" x14ac:dyDescent="0.25">
      <c r="A58663" t="s">
        <v>79768</v>
      </c>
    </row>
    <row r="58664" spans="1:1" x14ac:dyDescent="0.25">
      <c r="A58664" t="s">
        <v>79769</v>
      </c>
    </row>
    <row r="58665" spans="1:1" x14ac:dyDescent="0.25">
      <c r="A58665" t="s">
        <v>79770</v>
      </c>
    </row>
    <row r="58666" spans="1:1" x14ac:dyDescent="0.25">
      <c r="A58666" t="s">
        <v>79771</v>
      </c>
    </row>
    <row r="58667" spans="1:1" x14ac:dyDescent="0.25">
      <c r="A58667" t="s">
        <v>79772</v>
      </c>
    </row>
    <row r="58668" spans="1:1" x14ac:dyDescent="0.25">
      <c r="A58668" t="s">
        <v>79773</v>
      </c>
    </row>
    <row r="58669" spans="1:1" x14ac:dyDescent="0.25">
      <c r="A58669" t="s">
        <v>79774</v>
      </c>
    </row>
    <row r="58670" spans="1:1" x14ac:dyDescent="0.25">
      <c r="A58670" t="s">
        <v>79775</v>
      </c>
    </row>
    <row r="58671" spans="1:1" x14ac:dyDescent="0.25">
      <c r="A58671" t="s">
        <v>79776</v>
      </c>
    </row>
    <row r="58672" spans="1:1" x14ac:dyDescent="0.25">
      <c r="A58672" t="s">
        <v>79777</v>
      </c>
    </row>
    <row r="58673" spans="1:1" x14ac:dyDescent="0.25">
      <c r="A58673" t="s">
        <v>79778</v>
      </c>
    </row>
    <row r="58674" spans="1:1" x14ac:dyDescent="0.25">
      <c r="A58674" t="s">
        <v>79779</v>
      </c>
    </row>
    <row r="58675" spans="1:1" x14ac:dyDescent="0.25">
      <c r="A58675" t="s">
        <v>79780</v>
      </c>
    </row>
    <row r="58676" spans="1:1" x14ac:dyDescent="0.25">
      <c r="A58676" t="s">
        <v>79781</v>
      </c>
    </row>
    <row r="58677" spans="1:1" x14ac:dyDescent="0.25">
      <c r="A58677" t="s">
        <v>79782</v>
      </c>
    </row>
    <row r="58678" spans="1:1" x14ac:dyDescent="0.25">
      <c r="A58678" t="s">
        <v>79783</v>
      </c>
    </row>
    <row r="58679" spans="1:1" x14ac:dyDescent="0.25">
      <c r="A58679" t="s">
        <v>79784</v>
      </c>
    </row>
    <row r="58680" spans="1:1" x14ac:dyDescent="0.25">
      <c r="A58680" t="s">
        <v>79785</v>
      </c>
    </row>
    <row r="58681" spans="1:1" x14ac:dyDescent="0.25">
      <c r="A58681" t="s">
        <v>79786</v>
      </c>
    </row>
    <row r="58682" spans="1:1" x14ac:dyDescent="0.25">
      <c r="A58682" t="s">
        <v>79787</v>
      </c>
    </row>
    <row r="58683" spans="1:1" x14ac:dyDescent="0.25">
      <c r="A58683" t="s">
        <v>79788</v>
      </c>
    </row>
    <row r="58684" spans="1:1" x14ac:dyDescent="0.25">
      <c r="A58684" t="s">
        <v>79789</v>
      </c>
    </row>
    <row r="58685" spans="1:1" x14ac:dyDescent="0.25">
      <c r="A58685" t="s">
        <v>79790</v>
      </c>
    </row>
    <row r="58686" spans="1:1" x14ac:dyDescent="0.25">
      <c r="A58686" t="s">
        <v>79791</v>
      </c>
    </row>
    <row r="58687" spans="1:1" x14ac:dyDescent="0.25">
      <c r="A58687" t="s">
        <v>79792</v>
      </c>
    </row>
    <row r="58688" spans="1:1" x14ac:dyDescent="0.25">
      <c r="A58688" t="s">
        <v>79793</v>
      </c>
    </row>
    <row r="58689" spans="1:1" x14ac:dyDescent="0.25">
      <c r="A58689" t="s">
        <v>79794</v>
      </c>
    </row>
    <row r="58690" spans="1:1" x14ac:dyDescent="0.25">
      <c r="A58690" t="s">
        <v>79795</v>
      </c>
    </row>
    <row r="58691" spans="1:1" x14ac:dyDescent="0.25">
      <c r="A58691" t="s">
        <v>79796</v>
      </c>
    </row>
    <row r="58692" spans="1:1" x14ac:dyDescent="0.25">
      <c r="A58692" t="s">
        <v>79797</v>
      </c>
    </row>
    <row r="58693" spans="1:1" x14ac:dyDescent="0.25">
      <c r="A58693" t="s">
        <v>79798</v>
      </c>
    </row>
    <row r="58694" spans="1:1" x14ac:dyDescent="0.25">
      <c r="A58694" t="s">
        <v>79799</v>
      </c>
    </row>
    <row r="58695" spans="1:1" x14ac:dyDescent="0.25">
      <c r="A58695" t="s">
        <v>79800</v>
      </c>
    </row>
    <row r="58696" spans="1:1" x14ac:dyDescent="0.25">
      <c r="A58696" t="s">
        <v>79801</v>
      </c>
    </row>
    <row r="58697" spans="1:1" x14ac:dyDescent="0.25">
      <c r="A58697" t="s">
        <v>79802</v>
      </c>
    </row>
    <row r="58698" spans="1:1" x14ac:dyDescent="0.25">
      <c r="A58698" t="s">
        <v>79803</v>
      </c>
    </row>
    <row r="58699" spans="1:1" x14ac:dyDescent="0.25">
      <c r="A58699" t="s">
        <v>79804</v>
      </c>
    </row>
    <row r="58700" spans="1:1" x14ac:dyDescent="0.25">
      <c r="A58700" t="s">
        <v>79805</v>
      </c>
    </row>
    <row r="58701" spans="1:1" x14ac:dyDescent="0.25">
      <c r="A58701" t="s">
        <v>79806</v>
      </c>
    </row>
    <row r="58702" spans="1:1" x14ac:dyDescent="0.25">
      <c r="A58702" t="s">
        <v>79807</v>
      </c>
    </row>
    <row r="58703" spans="1:1" x14ac:dyDescent="0.25">
      <c r="A58703" t="s">
        <v>79808</v>
      </c>
    </row>
    <row r="58704" spans="1:1" x14ac:dyDescent="0.25">
      <c r="A58704" t="s">
        <v>79809</v>
      </c>
    </row>
    <row r="58705" spans="1:1" x14ac:dyDescent="0.25">
      <c r="A58705" t="s">
        <v>79810</v>
      </c>
    </row>
    <row r="58706" spans="1:1" x14ac:dyDescent="0.25">
      <c r="A58706" t="s">
        <v>79811</v>
      </c>
    </row>
    <row r="58707" spans="1:1" x14ac:dyDescent="0.25">
      <c r="A58707" t="s">
        <v>79812</v>
      </c>
    </row>
    <row r="58708" spans="1:1" x14ac:dyDescent="0.25">
      <c r="A58708" t="s">
        <v>79813</v>
      </c>
    </row>
    <row r="58709" spans="1:1" x14ac:dyDescent="0.25">
      <c r="A58709" t="s">
        <v>79814</v>
      </c>
    </row>
    <row r="58710" spans="1:1" x14ac:dyDescent="0.25">
      <c r="A58710" t="s">
        <v>79815</v>
      </c>
    </row>
    <row r="58711" spans="1:1" x14ac:dyDescent="0.25">
      <c r="A58711" t="s">
        <v>79816</v>
      </c>
    </row>
    <row r="58712" spans="1:1" x14ac:dyDescent="0.25">
      <c r="A58712" t="s">
        <v>79817</v>
      </c>
    </row>
    <row r="58713" spans="1:1" x14ac:dyDescent="0.25">
      <c r="A58713" t="s">
        <v>79818</v>
      </c>
    </row>
    <row r="58714" spans="1:1" x14ac:dyDescent="0.25">
      <c r="A58714" t="s">
        <v>79819</v>
      </c>
    </row>
    <row r="58715" spans="1:1" x14ac:dyDescent="0.25">
      <c r="A58715" t="s">
        <v>79820</v>
      </c>
    </row>
    <row r="58716" spans="1:1" x14ac:dyDescent="0.25">
      <c r="A58716" t="s">
        <v>79821</v>
      </c>
    </row>
    <row r="58717" spans="1:1" x14ac:dyDescent="0.25">
      <c r="A58717" t="s">
        <v>79822</v>
      </c>
    </row>
    <row r="58718" spans="1:1" x14ac:dyDescent="0.25">
      <c r="A58718" t="s">
        <v>79823</v>
      </c>
    </row>
    <row r="58719" spans="1:1" x14ac:dyDescent="0.25">
      <c r="A58719" t="s">
        <v>79824</v>
      </c>
    </row>
    <row r="58720" spans="1:1" x14ac:dyDescent="0.25">
      <c r="A58720" t="s">
        <v>79825</v>
      </c>
    </row>
    <row r="58721" spans="1:1" x14ac:dyDescent="0.25">
      <c r="A58721" t="s">
        <v>79826</v>
      </c>
    </row>
    <row r="58722" spans="1:1" x14ac:dyDescent="0.25">
      <c r="A58722" t="s">
        <v>79827</v>
      </c>
    </row>
    <row r="58723" spans="1:1" x14ac:dyDescent="0.25">
      <c r="A58723" t="s">
        <v>79828</v>
      </c>
    </row>
    <row r="58724" spans="1:1" x14ac:dyDescent="0.25">
      <c r="A58724" t="s">
        <v>79829</v>
      </c>
    </row>
    <row r="58725" spans="1:1" x14ac:dyDescent="0.25">
      <c r="A58725" t="s">
        <v>79830</v>
      </c>
    </row>
    <row r="58726" spans="1:1" x14ac:dyDescent="0.25">
      <c r="A58726" t="s">
        <v>79831</v>
      </c>
    </row>
    <row r="58727" spans="1:1" x14ac:dyDescent="0.25">
      <c r="A58727" t="s">
        <v>79832</v>
      </c>
    </row>
    <row r="58728" spans="1:1" x14ac:dyDescent="0.25">
      <c r="A58728" t="s">
        <v>79833</v>
      </c>
    </row>
    <row r="58729" spans="1:1" x14ac:dyDescent="0.25">
      <c r="A58729" t="s">
        <v>79834</v>
      </c>
    </row>
    <row r="58730" spans="1:1" x14ac:dyDescent="0.25">
      <c r="A58730" t="s">
        <v>79835</v>
      </c>
    </row>
    <row r="58731" spans="1:1" x14ac:dyDescent="0.25">
      <c r="A58731" t="s">
        <v>79836</v>
      </c>
    </row>
    <row r="58732" spans="1:1" x14ac:dyDescent="0.25">
      <c r="A58732" t="s">
        <v>79837</v>
      </c>
    </row>
    <row r="58733" spans="1:1" x14ac:dyDescent="0.25">
      <c r="A58733" t="s">
        <v>79838</v>
      </c>
    </row>
    <row r="58734" spans="1:1" x14ac:dyDescent="0.25">
      <c r="A58734" t="s">
        <v>79839</v>
      </c>
    </row>
    <row r="58735" spans="1:1" x14ac:dyDescent="0.25">
      <c r="A58735" t="s">
        <v>79840</v>
      </c>
    </row>
    <row r="58736" spans="1:1" x14ac:dyDescent="0.25">
      <c r="A58736" t="s">
        <v>79841</v>
      </c>
    </row>
    <row r="58737" spans="1:1" x14ac:dyDescent="0.25">
      <c r="A58737" t="s">
        <v>79842</v>
      </c>
    </row>
    <row r="58738" spans="1:1" x14ac:dyDescent="0.25">
      <c r="A58738" t="s">
        <v>79843</v>
      </c>
    </row>
    <row r="58739" spans="1:1" x14ac:dyDescent="0.25">
      <c r="A58739" t="s">
        <v>79844</v>
      </c>
    </row>
    <row r="58740" spans="1:1" x14ac:dyDescent="0.25">
      <c r="A58740" t="s">
        <v>79845</v>
      </c>
    </row>
    <row r="58741" spans="1:1" x14ac:dyDescent="0.25">
      <c r="A58741" t="s">
        <v>79846</v>
      </c>
    </row>
    <row r="58742" spans="1:1" x14ac:dyDescent="0.25">
      <c r="A58742" t="s">
        <v>79847</v>
      </c>
    </row>
    <row r="58743" spans="1:1" x14ac:dyDescent="0.25">
      <c r="A58743" t="s">
        <v>79848</v>
      </c>
    </row>
    <row r="58744" spans="1:1" x14ac:dyDescent="0.25">
      <c r="A58744" t="s">
        <v>79849</v>
      </c>
    </row>
    <row r="58745" spans="1:1" x14ac:dyDescent="0.25">
      <c r="A58745" t="s">
        <v>79850</v>
      </c>
    </row>
    <row r="58746" spans="1:1" x14ac:dyDescent="0.25">
      <c r="A58746" t="s">
        <v>79851</v>
      </c>
    </row>
    <row r="58747" spans="1:1" x14ac:dyDescent="0.25">
      <c r="A58747" t="s">
        <v>79852</v>
      </c>
    </row>
    <row r="58748" spans="1:1" x14ac:dyDescent="0.25">
      <c r="A58748" t="s">
        <v>79853</v>
      </c>
    </row>
    <row r="58749" spans="1:1" x14ac:dyDescent="0.25">
      <c r="A58749" t="s">
        <v>79854</v>
      </c>
    </row>
    <row r="58750" spans="1:1" x14ac:dyDescent="0.25">
      <c r="A58750" t="s">
        <v>79855</v>
      </c>
    </row>
    <row r="58751" spans="1:1" x14ac:dyDescent="0.25">
      <c r="A58751" t="s">
        <v>79856</v>
      </c>
    </row>
    <row r="58752" spans="1:1" x14ac:dyDescent="0.25">
      <c r="A58752" t="s">
        <v>79857</v>
      </c>
    </row>
    <row r="58753" spans="1:1" x14ac:dyDescent="0.25">
      <c r="A58753" t="s">
        <v>79858</v>
      </c>
    </row>
    <row r="58754" spans="1:1" x14ac:dyDescent="0.25">
      <c r="A58754" t="s">
        <v>79859</v>
      </c>
    </row>
    <row r="58755" spans="1:1" x14ac:dyDescent="0.25">
      <c r="A58755" t="s">
        <v>79860</v>
      </c>
    </row>
    <row r="58756" spans="1:1" x14ac:dyDescent="0.25">
      <c r="A58756" t="s">
        <v>79861</v>
      </c>
    </row>
    <row r="58757" spans="1:1" x14ac:dyDescent="0.25">
      <c r="A58757" t="s">
        <v>79862</v>
      </c>
    </row>
    <row r="58758" spans="1:1" x14ac:dyDescent="0.25">
      <c r="A58758" t="s">
        <v>79863</v>
      </c>
    </row>
    <row r="58759" spans="1:1" x14ac:dyDescent="0.25">
      <c r="A58759" t="s">
        <v>79864</v>
      </c>
    </row>
    <row r="58760" spans="1:1" x14ac:dyDescent="0.25">
      <c r="A58760" t="s">
        <v>79865</v>
      </c>
    </row>
    <row r="58761" spans="1:1" x14ac:dyDescent="0.25">
      <c r="A58761" t="s">
        <v>79866</v>
      </c>
    </row>
    <row r="58762" spans="1:1" x14ac:dyDescent="0.25">
      <c r="A58762" t="s">
        <v>79867</v>
      </c>
    </row>
    <row r="58763" spans="1:1" x14ac:dyDescent="0.25">
      <c r="A58763" t="s">
        <v>79868</v>
      </c>
    </row>
    <row r="58764" spans="1:1" x14ac:dyDescent="0.25">
      <c r="A58764" t="s">
        <v>79869</v>
      </c>
    </row>
    <row r="58765" spans="1:1" x14ac:dyDescent="0.25">
      <c r="A58765" t="s">
        <v>79870</v>
      </c>
    </row>
    <row r="58766" spans="1:1" x14ac:dyDescent="0.25">
      <c r="A58766" t="s">
        <v>79871</v>
      </c>
    </row>
    <row r="58767" spans="1:1" x14ac:dyDescent="0.25">
      <c r="A58767" t="s">
        <v>79872</v>
      </c>
    </row>
    <row r="58768" spans="1:1" x14ac:dyDescent="0.25">
      <c r="A58768" t="s">
        <v>79873</v>
      </c>
    </row>
    <row r="58769" spans="1:1" x14ac:dyDescent="0.25">
      <c r="A58769" t="s">
        <v>79874</v>
      </c>
    </row>
    <row r="58770" spans="1:1" x14ac:dyDescent="0.25">
      <c r="A58770" t="s">
        <v>79875</v>
      </c>
    </row>
    <row r="58771" spans="1:1" x14ac:dyDescent="0.25">
      <c r="A58771" t="s">
        <v>79876</v>
      </c>
    </row>
    <row r="58772" spans="1:1" x14ac:dyDescent="0.25">
      <c r="A58772" t="s">
        <v>79877</v>
      </c>
    </row>
    <row r="58773" spans="1:1" x14ac:dyDescent="0.25">
      <c r="A58773" t="s">
        <v>79878</v>
      </c>
    </row>
    <row r="58774" spans="1:1" x14ac:dyDescent="0.25">
      <c r="A58774" t="s">
        <v>79879</v>
      </c>
    </row>
    <row r="58775" spans="1:1" x14ac:dyDescent="0.25">
      <c r="A58775" t="s">
        <v>79880</v>
      </c>
    </row>
    <row r="58776" spans="1:1" x14ac:dyDescent="0.25">
      <c r="A58776" t="s">
        <v>79881</v>
      </c>
    </row>
    <row r="58777" spans="1:1" x14ac:dyDescent="0.25">
      <c r="A58777" t="s">
        <v>79882</v>
      </c>
    </row>
    <row r="58778" spans="1:1" x14ac:dyDescent="0.25">
      <c r="A58778" t="s">
        <v>79883</v>
      </c>
    </row>
    <row r="58779" spans="1:1" x14ac:dyDescent="0.25">
      <c r="A58779" t="s">
        <v>79884</v>
      </c>
    </row>
    <row r="58780" spans="1:1" x14ac:dyDescent="0.25">
      <c r="A58780" t="s">
        <v>79885</v>
      </c>
    </row>
    <row r="58781" spans="1:1" x14ac:dyDescent="0.25">
      <c r="A58781" t="s">
        <v>79886</v>
      </c>
    </row>
    <row r="58782" spans="1:1" x14ac:dyDescent="0.25">
      <c r="A58782" t="s">
        <v>79887</v>
      </c>
    </row>
    <row r="58783" spans="1:1" x14ac:dyDescent="0.25">
      <c r="A58783" t="s">
        <v>79888</v>
      </c>
    </row>
    <row r="58784" spans="1:1" x14ac:dyDescent="0.25">
      <c r="A58784" t="s">
        <v>79889</v>
      </c>
    </row>
    <row r="58785" spans="1:1" x14ac:dyDescent="0.25">
      <c r="A58785" t="s">
        <v>79890</v>
      </c>
    </row>
    <row r="58786" spans="1:1" x14ac:dyDescent="0.25">
      <c r="A58786" t="s">
        <v>79891</v>
      </c>
    </row>
    <row r="58787" spans="1:1" x14ac:dyDescent="0.25">
      <c r="A58787" t="s">
        <v>79892</v>
      </c>
    </row>
    <row r="58788" spans="1:1" x14ac:dyDescent="0.25">
      <c r="A58788" t="s">
        <v>79893</v>
      </c>
    </row>
    <row r="58789" spans="1:1" x14ac:dyDescent="0.25">
      <c r="A58789" t="s">
        <v>79894</v>
      </c>
    </row>
    <row r="58790" spans="1:1" x14ac:dyDescent="0.25">
      <c r="A58790" t="s">
        <v>79895</v>
      </c>
    </row>
    <row r="58791" spans="1:1" x14ac:dyDescent="0.25">
      <c r="A58791" t="s">
        <v>79896</v>
      </c>
    </row>
    <row r="58792" spans="1:1" x14ac:dyDescent="0.25">
      <c r="A58792" t="s">
        <v>79897</v>
      </c>
    </row>
    <row r="58793" spans="1:1" x14ac:dyDescent="0.25">
      <c r="A58793" t="s">
        <v>79898</v>
      </c>
    </row>
    <row r="58794" spans="1:1" x14ac:dyDescent="0.25">
      <c r="A58794" t="s">
        <v>79899</v>
      </c>
    </row>
    <row r="58795" spans="1:1" x14ac:dyDescent="0.25">
      <c r="A58795" t="s">
        <v>79900</v>
      </c>
    </row>
    <row r="58796" spans="1:1" x14ac:dyDescent="0.25">
      <c r="A58796" t="s">
        <v>79901</v>
      </c>
    </row>
    <row r="58797" spans="1:1" x14ac:dyDescent="0.25">
      <c r="A58797" t="s">
        <v>79902</v>
      </c>
    </row>
    <row r="58798" spans="1:1" x14ac:dyDescent="0.25">
      <c r="A58798" t="s">
        <v>79903</v>
      </c>
    </row>
    <row r="58799" spans="1:1" x14ac:dyDescent="0.25">
      <c r="A58799" t="s">
        <v>79904</v>
      </c>
    </row>
    <row r="58800" spans="1:1" x14ac:dyDescent="0.25">
      <c r="A58800" t="s">
        <v>79905</v>
      </c>
    </row>
    <row r="58801" spans="1:1" x14ac:dyDescent="0.25">
      <c r="A58801" t="s">
        <v>79906</v>
      </c>
    </row>
    <row r="58802" spans="1:1" x14ac:dyDescent="0.25">
      <c r="A58802" t="s">
        <v>79907</v>
      </c>
    </row>
    <row r="58803" spans="1:1" x14ac:dyDescent="0.25">
      <c r="A58803" t="s">
        <v>79908</v>
      </c>
    </row>
    <row r="58804" spans="1:1" x14ac:dyDescent="0.25">
      <c r="A58804" t="s">
        <v>79909</v>
      </c>
    </row>
    <row r="58805" spans="1:1" x14ac:dyDescent="0.25">
      <c r="A58805" t="s">
        <v>79910</v>
      </c>
    </row>
    <row r="58806" spans="1:1" x14ac:dyDescent="0.25">
      <c r="A58806" t="s">
        <v>79911</v>
      </c>
    </row>
    <row r="58807" spans="1:1" x14ac:dyDescent="0.25">
      <c r="A58807" t="s">
        <v>79912</v>
      </c>
    </row>
    <row r="58808" spans="1:1" x14ac:dyDescent="0.25">
      <c r="A58808" t="s">
        <v>79913</v>
      </c>
    </row>
    <row r="58809" spans="1:1" x14ac:dyDescent="0.25">
      <c r="A58809" t="s">
        <v>79914</v>
      </c>
    </row>
    <row r="58810" spans="1:1" x14ac:dyDescent="0.25">
      <c r="A58810" t="s">
        <v>79915</v>
      </c>
    </row>
    <row r="58811" spans="1:1" x14ac:dyDescent="0.25">
      <c r="A58811" t="s">
        <v>79916</v>
      </c>
    </row>
    <row r="58812" spans="1:1" x14ac:dyDescent="0.25">
      <c r="A58812" t="s">
        <v>79917</v>
      </c>
    </row>
    <row r="58813" spans="1:1" x14ac:dyDescent="0.25">
      <c r="A58813" t="s">
        <v>79918</v>
      </c>
    </row>
    <row r="58814" spans="1:1" x14ac:dyDescent="0.25">
      <c r="A58814" t="s">
        <v>79919</v>
      </c>
    </row>
    <row r="58815" spans="1:1" x14ac:dyDescent="0.25">
      <c r="A58815" t="s">
        <v>79920</v>
      </c>
    </row>
    <row r="58816" spans="1:1" x14ac:dyDescent="0.25">
      <c r="A58816" t="s">
        <v>79921</v>
      </c>
    </row>
    <row r="58817" spans="1:1" x14ac:dyDescent="0.25">
      <c r="A58817" t="s">
        <v>79922</v>
      </c>
    </row>
    <row r="58818" spans="1:1" x14ac:dyDescent="0.25">
      <c r="A58818" t="s">
        <v>79923</v>
      </c>
    </row>
    <row r="58819" spans="1:1" x14ac:dyDescent="0.25">
      <c r="A58819" t="s">
        <v>79924</v>
      </c>
    </row>
    <row r="58820" spans="1:1" x14ac:dyDescent="0.25">
      <c r="A58820" t="s">
        <v>79925</v>
      </c>
    </row>
    <row r="58821" spans="1:1" x14ac:dyDescent="0.25">
      <c r="A58821" t="s">
        <v>79926</v>
      </c>
    </row>
    <row r="58822" spans="1:1" x14ac:dyDescent="0.25">
      <c r="A58822" t="s">
        <v>79927</v>
      </c>
    </row>
    <row r="58823" spans="1:1" x14ac:dyDescent="0.25">
      <c r="A58823" t="s">
        <v>79928</v>
      </c>
    </row>
    <row r="58824" spans="1:1" x14ac:dyDescent="0.25">
      <c r="A58824" t="s">
        <v>79929</v>
      </c>
    </row>
    <row r="58825" spans="1:1" x14ac:dyDescent="0.25">
      <c r="A58825" t="s">
        <v>79930</v>
      </c>
    </row>
    <row r="58826" spans="1:1" x14ac:dyDescent="0.25">
      <c r="A58826" t="s">
        <v>79931</v>
      </c>
    </row>
    <row r="58827" spans="1:1" x14ac:dyDescent="0.25">
      <c r="A58827" t="s">
        <v>79932</v>
      </c>
    </row>
    <row r="58828" spans="1:1" x14ac:dyDescent="0.25">
      <c r="A58828" t="s">
        <v>79933</v>
      </c>
    </row>
    <row r="58829" spans="1:1" x14ac:dyDescent="0.25">
      <c r="A58829" t="s">
        <v>79934</v>
      </c>
    </row>
    <row r="58830" spans="1:1" x14ac:dyDescent="0.25">
      <c r="A58830" t="s">
        <v>79935</v>
      </c>
    </row>
    <row r="58831" spans="1:1" x14ac:dyDescent="0.25">
      <c r="A58831" t="s">
        <v>79936</v>
      </c>
    </row>
    <row r="58832" spans="1:1" x14ac:dyDescent="0.25">
      <c r="A58832" t="s">
        <v>79937</v>
      </c>
    </row>
    <row r="58833" spans="1:1" x14ac:dyDescent="0.25">
      <c r="A58833" t="s">
        <v>79938</v>
      </c>
    </row>
    <row r="58834" spans="1:1" x14ac:dyDescent="0.25">
      <c r="A58834" t="s">
        <v>79939</v>
      </c>
    </row>
    <row r="58835" spans="1:1" x14ac:dyDescent="0.25">
      <c r="A58835" t="s">
        <v>79940</v>
      </c>
    </row>
    <row r="58836" spans="1:1" x14ac:dyDescent="0.25">
      <c r="A58836" t="s">
        <v>79941</v>
      </c>
    </row>
    <row r="58837" spans="1:1" x14ac:dyDescent="0.25">
      <c r="A58837" t="s">
        <v>79942</v>
      </c>
    </row>
    <row r="58838" spans="1:1" x14ac:dyDescent="0.25">
      <c r="A58838" t="s">
        <v>79943</v>
      </c>
    </row>
    <row r="58839" spans="1:1" x14ac:dyDescent="0.25">
      <c r="A58839" t="s">
        <v>79944</v>
      </c>
    </row>
    <row r="58840" spans="1:1" x14ac:dyDescent="0.25">
      <c r="A58840" t="s">
        <v>79945</v>
      </c>
    </row>
    <row r="58841" spans="1:1" x14ac:dyDescent="0.25">
      <c r="A58841" t="s">
        <v>79946</v>
      </c>
    </row>
    <row r="58842" spans="1:1" x14ac:dyDescent="0.25">
      <c r="A58842" t="s">
        <v>79947</v>
      </c>
    </row>
    <row r="58843" spans="1:1" x14ac:dyDescent="0.25">
      <c r="A58843" t="s">
        <v>79948</v>
      </c>
    </row>
    <row r="58844" spans="1:1" x14ac:dyDescent="0.25">
      <c r="A58844" t="s">
        <v>79949</v>
      </c>
    </row>
    <row r="58845" spans="1:1" x14ac:dyDescent="0.25">
      <c r="A58845" t="s">
        <v>79950</v>
      </c>
    </row>
    <row r="58846" spans="1:1" x14ac:dyDescent="0.25">
      <c r="A58846" t="s">
        <v>79951</v>
      </c>
    </row>
    <row r="58847" spans="1:1" x14ac:dyDescent="0.25">
      <c r="A58847" t="s">
        <v>79952</v>
      </c>
    </row>
    <row r="58848" spans="1:1" x14ac:dyDescent="0.25">
      <c r="A58848" t="s">
        <v>79953</v>
      </c>
    </row>
    <row r="58849" spans="1:1" x14ac:dyDescent="0.25">
      <c r="A58849" t="s">
        <v>79954</v>
      </c>
    </row>
    <row r="58850" spans="1:1" x14ac:dyDescent="0.25">
      <c r="A58850" t="s">
        <v>79955</v>
      </c>
    </row>
    <row r="58851" spans="1:1" x14ac:dyDescent="0.25">
      <c r="A58851" t="s">
        <v>79956</v>
      </c>
    </row>
    <row r="58852" spans="1:1" x14ac:dyDescent="0.25">
      <c r="A58852" t="s">
        <v>79957</v>
      </c>
    </row>
    <row r="58853" spans="1:1" x14ac:dyDescent="0.25">
      <c r="A58853" t="s">
        <v>79958</v>
      </c>
    </row>
    <row r="58854" spans="1:1" x14ac:dyDescent="0.25">
      <c r="A58854" t="s">
        <v>79959</v>
      </c>
    </row>
    <row r="58855" spans="1:1" x14ac:dyDescent="0.25">
      <c r="A58855" t="s">
        <v>79960</v>
      </c>
    </row>
    <row r="58856" spans="1:1" x14ac:dyDescent="0.25">
      <c r="A58856" t="s">
        <v>79961</v>
      </c>
    </row>
    <row r="58857" spans="1:1" x14ac:dyDescent="0.25">
      <c r="A58857" t="s">
        <v>79962</v>
      </c>
    </row>
    <row r="58858" spans="1:1" x14ac:dyDescent="0.25">
      <c r="A58858" t="s">
        <v>79963</v>
      </c>
    </row>
    <row r="58859" spans="1:1" x14ac:dyDescent="0.25">
      <c r="A58859" t="s">
        <v>79964</v>
      </c>
    </row>
    <row r="58860" spans="1:1" x14ac:dyDescent="0.25">
      <c r="A58860" t="s">
        <v>79965</v>
      </c>
    </row>
    <row r="58861" spans="1:1" x14ac:dyDescent="0.25">
      <c r="A58861" t="s">
        <v>79966</v>
      </c>
    </row>
    <row r="58862" spans="1:1" x14ac:dyDescent="0.25">
      <c r="A58862" t="s">
        <v>79967</v>
      </c>
    </row>
    <row r="58863" spans="1:1" x14ac:dyDescent="0.25">
      <c r="A58863" t="s">
        <v>79968</v>
      </c>
    </row>
    <row r="58864" spans="1:1" x14ac:dyDescent="0.25">
      <c r="A58864" t="s">
        <v>79969</v>
      </c>
    </row>
    <row r="58865" spans="1:1" x14ac:dyDescent="0.25">
      <c r="A58865" t="s">
        <v>79970</v>
      </c>
    </row>
    <row r="58866" spans="1:1" x14ac:dyDescent="0.25">
      <c r="A58866" t="s">
        <v>79971</v>
      </c>
    </row>
    <row r="58867" spans="1:1" x14ac:dyDescent="0.25">
      <c r="A58867" t="s">
        <v>79972</v>
      </c>
    </row>
    <row r="58868" spans="1:1" x14ac:dyDescent="0.25">
      <c r="A58868" t="s">
        <v>79973</v>
      </c>
    </row>
    <row r="58869" spans="1:1" x14ac:dyDescent="0.25">
      <c r="A58869" t="s">
        <v>79974</v>
      </c>
    </row>
    <row r="58870" spans="1:1" x14ac:dyDescent="0.25">
      <c r="A58870" t="s">
        <v>79975</v>
      </c>
    </row>
    <row r="58871" spans="1:1" x14ac:dyDescent="0.25">
      <c r="A58871" t="s">
        <v>79976</v>
      </c>
    </row>
    <row r="58872" spans="1:1" x14ac:dyDescent="0.25">
      <c r="A58872" t="s">
        <v>79977</v>
      </c>
    </row>
    <row r="58873" spans="1:1" x14ac:dyDescent="0.25">
      <c r="A58873" t="s">
        <v>79978</v>
      </c>
    </row>
    <row r="58874" spans="1:1" x14ac:dyDescent="0.25">
      <c r="A58874" t="s">
        <v>79979</v>
      </c>
    </row>
    <row r="58875" spans="1:1" x14ac:dyDescent="0.25">
      <c r="A58875" t="s">
        <v>79980</v>
      </c>
    </row>
    <row r="58876" spans="1:1" x14ac:dyDescent="0.25">
      <c r="A58876" t="s">
        <v>79981</v>
      </c>
    </row>
    <row r="58877" spans="1:1" x14ac:dyDescent="0.25">
      <c r="A58877" t="s">
        <v>79982</v>
      </c>
    </row>
    <row r="58878" spans="1:1" x14ac:dyDescent="0.25">
      <c r="A58878" t="s">
        <v>79983</v>
      </c>
    </row>
    <row r="58879" spans="1:1" x14ac:dyDescent="0.25">
      <c r="A58879" t="s">
        <v>79984</v>
      </c>
    </row>
    <row r="58880" spans="1:1" x14ac:dyDescent="0.25">
      <c r="A58880" t="s">
        <v>79985</v>
      </c>
    </row>
    <row r="58881" spans="1:1" x14ac:dyDescent="0.25">
      <c r="A58881" t="s">
        <v>79986</v>
      </c>
    </row>
    <row r="58882" spans="1:1" x14ac:dyDescent="0.25">
      <c r="A58882" t="s">
        <v>79987</v>
      </c>
    </row>
    <row r="58883" spans="1:1" x14ac:dyDescent="0.25">
      <c r="A58883" t="s">
        <v>79988</v>
      </c>
    </row>
    <row r="58884" spans="1:1" x14ac:dyDescent="0.25">
      <c r="A58884" t="s">
        <v>79989</v>
      </c>
    </row>
    <row r="58885" spans="1:1" x14ac:dyDescent="0.25">
      <c r="A58885" t="s">
        <v>79990</v>
      </c>
    </row>
    <row r="58886" spans="1:1" x14ac:dyDescent="0.25">
      <c r="A58886" t="s">
        <v>79991</v>
      </c>
    </row>
    <row r="58887" spans="1:1" x14ac:dyDescent="0.25">
      <c r="A58887" t="s">
        <v>79992</v>
      </c>
    </row>
    <row r="58888" spans="1:1" x14ac:dyDescent="0.25">
      <c r="A58888" t="s">
        <v>79993</v>
      </c>
    </row>
    <row r="58889" spans="1:1" x14ac:dyDescent="0.25">
      <c r="A58889" t="s">
        <v>79994</v>
      </c>
    </row>
    <row r="58890" spans="1:1" x14ac:dyDescent="0.25">
      <c r="A58890" t="s">
        <v>79995</v>
      </c>
    </row>
    <row r="58891" spans="1:1" x14ac:dyDescent="0.25">
      <c r="A58891" t="s">
        <v>79996</v>
      </c>
    </row>
    <row r="58892" spans="1:1" x14ac:dyDescent="0.25">
      <c r="A58892" t="s">
        <v>79997</v>
      </c>
    </row>
    <row r="58893" spans="1:1" x14ac:dyDescent="0.25">
      <c r="A58893" t="s">
        <v>79998</v>
      </c>
    </row>
    <row r="58894" spans="1:1" x14ac:dyDescent="0.25">
      <c r="A58894" t="s">
        <v>79999</v>
      </c>
    </row>
    <row r="58895" spans="1:1" x14ac:dyDescent="0.25">
      <c r="A58895" t="s">
        <v>80000</v>
      </c>
    </row>
    <row r="58896" spans="1:1" x14ac:dyDescent="0.25">
      <c r="A58896" t="s">
        <v>80001</v>
      </c>
    </row>
    <row r="58897" spans="1:1" x14ac:dyDescent="0.25">
      <c r="A58897" t="s">
        <v>80002</v>
      </c>
    </row>
    <row r="58898" spans="1:1" x14ac:dyDescent="0.25">
      <c r="A58898" t="s">
        <v>80003</v>
      </c>
    </row>
    <row r="58899" spans="1:1" x14ac:dyDescent="0.25">
      <c r="A58899" t="s">
        <v>80004</v>
      </c>
    </row>
    <row r="58900" spans="1:1" x14ac:dyDescent="0.25">
      <c r="A58900" t="s">
        <v>80005</v>
      </c>
    </row>
    <row r="58901" spans="1:1" x14ac:dyDescent="0.25">
      <c r="A58901" t="s">
        <v>80006</v>
      </c>
    </row>
    <row r="58902" spans="1:1" x14ac:dyDescent="0.25">
      <c r="A58902" t="s">
        <v>80007</v>
      </c>
    </row>
    <row r="58903" spans="1:1" x14ac:dyDescent="0.25">
      <c r="A58903" t="s">
        <v>80008</v>
      </c>
    </row>
    <row r="58904" spans="1:1" x14ac:dyDescent="0.25">
      <c r="A58904" t="s">
        <v>80009</v>
      </c>
    </row>
    <row r="58905" spans="1:1" x14ac:dyDescent="0.25">
      <c r="A58905" t="s">
        <v>80010</v>
      </c>
    </row>
    <row r="58906" spans="1:1" x14ac:dyDescent="0.25">
      <c r="A58906" t="s">
        <v>80011</v>
      </c>
    </row>
    <row r="58907" spans="1:1" x14ac:dyDescent="0.25">
      <c r="A58907" t="s">
        <v>80012</v>
      </c>
    </row>
    <row r="58908" spans="1:1" x14ac:dyDescent="0.25">
      <c r="A58908" t="s">
        <v>80013</v>
      </c>
    </row>
    <row r="58909" spans="1:1" x14ac:dyDescent="0.25">
      <c r="A58909" t="s">
        <v>80014</v>
      </c>
    </row>
    <row r="58910" spans="1:1" x14ac:dyDescent="0.25">
      <c r="A58910" t="s">
        <v>80015</v>
      </c>
    </row>
    <row r="58911" spans="1:1" x14ac:dyDescent="0.25">
      <c r="A58911" t="s">
        <v>80016</v>
      </c>
    </row>
    <row r="58912" spans="1:1" x14ac:dyDescent="0.25">
      <c r="A58912" t="s">
        <v>80017</v>
      </c>
    </row>
    <row r="58913" spans="1:1" x14ac:dyDescent="0.25">
      <c r="A58913" t="s">
        <v>80018</v>
      </c>
    </row>
    <row r="58914" spans="1:1" x14ac:dyDescent="0.25">
      <c r="A58914" t="s">
        <v>80019</v>
      </c>
    </row>
    <row r="58915" spans="1:1" x14ac:dyDescent="0.25">
      <c r="A58915" t="s">
        <v>80020</v>
      </c>
    </row>
    <row r="58916" spans="1:1" x14ac:dyDescent="0.25">
      <c r="A58916" t="s">
        <v>80021</v>
      </c>
    </row>
    <row r="58917" spans="1:1" x14ac:dyDescent="0.25">
      <c r="A58917" t="s">
        <v>80022</v>
      </c>
    </row>
    <row r="58918" spans="1:1" x14ac:dyDescent="0.25">
      <c r="A58918" t="s">
        <v>80023</v>
      </c>
    </row>
    <row r="58919" spans="1:1" x14ac:dyDescent="0.25">
      <c r="A58919" t="s">
        <v>80024</v>
      </c>
    </row>
    <row r="58920" spans="1:1" x14ac:dyDescent="0.25">
      <c r="A58920" t="s">
        <v>80025</v>
      </c>
    </row>
    <row r="58921" spans="1:1" x14ac:dyDescent="0.25">
      <c r="A58921" t="s">
        <v>80026</v>
      </c>
    </row>
    <row r="58922" spans="1:1" x14ac:dyDescent="0.25">
      <c r="A58922" t="s">
        <v>80027</v>
      </c>
    </row>
    <row r="58923" spans="1:1" x14ac:dyDescent="0.25">
      <c r="A58923" t="s">
        <v>80028</v>
      </c>
    </row>
    <row r="58924" spans="1:1" x14ac:dyDescent="0.25">
      <c r="A58924" t="s">
        <v>80029</v>
      </c>
    </row>
    <row r="58925" spans="1:1" x14ac:dyDescent="0.25">
      <c r="A58925" t="s">
        <v>80030</v>
      </c>
    </row>
    <row r="58926" spans="1:1" x14ac:dyDescent="0.25">
      <c r="A58926" t="s">
        <v>80031</v>
      </c>
    </row>
    <row r="58927" spans="1:1" x14ac:dyDescent="0.25">
      <c r="A58927" t="s">
        <v>80032</v>
      </c>
    </row>
    <row r="58928" spans="1:1" x14ac:dyDescent="0.25">
      <c r="A58928" t="s">
        <v>80033</v>
      </c>
    </row>
    <row r="58929" spans="1:1" x14ac:dyDescent="0.25">
      <c r="A58929" t="s">
        <v>80034</v>
      </c>
    </row>
    <row r="58930" spans="1:1" x14ac:dyDescent="0.25">
      <c r="A58930" t="s">
        <v>80035</v>
      </c>
    </row>
    <row r="58931" spans="1:1" x14ac:dyDescent="0.25">
      <c r="A58931" t="s">
        <v>80036</v>
      </c>
    </row>
    <row r="58932" spans="1:1" x14ac:dyDescent="0.25">
      <c r="A58932" t="s">
        <v>80037</v>
      </c>
    </row>
    <row r="58933" spans="1:1" x14ac:dyDescent="0.25">
      <c r="A58933" t="s">
        <v>80038</v>
      </c>
    </row>
    <row r="58934" spans="1:1" x14ac:dyDescent="0.25">
      <c r="A58934" t="s">
        <v>80039</v>
      </c>
    </row>
    <row r="58935" spans="1:1" x14ac:dyDescent="0.25">
      <c r="A58935" t="s">
        <v>80040</v>
      </c>
    </row>
    <row r="58936" spans="1:1" x14ac:dyDescent="0.25">
      <c r="A58936" t="s">
        <v>80041</v>
      </c>
    </row>
    <row r="58937" spans="1:1" x14ac:dyDescent="0.25">
      <c r="A58937" t="s">
        <v>80042</v>
      </c>
    </row>
    <row r="58938" spans="1:1" x14ac:dyDescent="0.25">
      <c r="A58938" t="s">
        <v>80043</v>
      </c>
    </row>
    <row r="58939" spans="1:1" x14ac:dyDescent="0.25">
      <c r="A58939" t="s">
        <v>80044</v>
      </c>
    </row>
    <row r="58940" spans="1:1" x14ac:dyDescent="0.25">
      <c r="A58940" t="s">
        <v>80045</v>
      </c>
    </row>
    <row r="58941" spans="1:1" x14ac:dyDescent="0.25">
      <c r="A58941" t="s">
        <v>80046</v>
      </c>
    </row>
    <row r="58942" spans="1:1" x14ac:dyDescent="0.25">
      <c r="A58942" t="s">
        <v>80047</v>
      </c>
    </row>
    <row r="58943" spans="1:1" x14ac:dyDescent="0.25">
      <c r="A58943" t="s">
        <v>80048</v>
      </c>
    </row>
    <row r="58944" spans="1:1" x14ac:dyDescent="0.25">
      <c r="A58944" t="s">
        <v>80049</v>
      </c>
    </row>
    <row r="58945" spans="1:1" x14ac:dyDescent="0.25">
      <c r="A58945" t="s">
        <v>80050</v>
      </c>
    </row>
    <row r="58946" spans="1:1" x14ac:dyDescent="0.25">
      <c r="A58946" t="s">
        <v>80051</v>
      </c>
    </row>
    <row r="58947" spans="1:1" x14ac:dyDescent="0.25">
      <c r="A58947" t="s">
        <v>80052</v>
      </c>
    </row>
    <row r="58948" spans="1:1" x14ac:dyDescent="0.25">
      <c r="A58948" t="s">
        <v>80053</v>
      </c>
    </row>
    <row r="58949" spans="1:1" x14ac:dyDescent="0.25">
      <c r="A58949" t="s">
        <v>80054</v>
      </c>
    </row>
    <row r="58950" spans="1:1" x14ac:dyDescent="0.25">
      <c r="A58950" t="s">
        <v>80055</v>
      </c>
    </row>
    <row r="58951" spans="1:1" x14ac:dyDescent="0.25">
      <c r="A58951" t="s">
        <v>80056</v>
      </c>
    </row>
    <row r="58952" spans="1:1" x14ac:dyDescent="0.25">
      <c r="A58952" t="s">
        <v>80057</v>
      </c>
    </row>
    <row r="58953" spans="1:1" x14ac:dyDescent="0.25">
      <c r="A58953" t="s">
        <v>80058</v>
      </c>
    </row>
    <row r="58954" spans="1:1" x14ac:dyDescent="0.25">
      <c r="A58954" t="s">
        <v>80059</v>
      </c>
    </row>
    <row r="58955" spans="1:1" x14ac:dyDescent="0.25">
      <c r="A58955" t="s">
        <v>80060</v>
      </c>
    </row>
    <row r="58956" spans="1:1" x14ac:dyDescent="0.25">
      <c r="A58956" t="s">
        <v>80061</v>
      </c>
    </row>
    <row r="58957" spans="1:1" x14ac:dyDescent="0.25">
      <c r="A58957" t="s">
        <v>80062</v>
      </c>
    </row>
    <row r="58958" spans="1:1" x14ac:dyDescent="0.25">
      <c r="A58958" t="s">
        <v>80063</v>
      </c>
    </row>
    <row r="58959" spans="1:1" x14ac:dyDescent="0.25">
      <c r="A58959" t="s">
        <v>80064</v>
      </c>
    </row>
    <row r="58960" spans="1:1" x14ac:dyDescent="0.25">
      <c r="A58960" t="s">
        <v>80065</v>
      </c>
    </row>
    <row r="58961" spans="1:1" x14ac:dyDescent="0.25">
      <c r="A58961" t="s">
        <v>80066</v>
      </c>
    </row>
    <row r="58962" spans="1:1" x14ac:dyDescent="0.25">
      <c r="A58962" t="s">
        <v>80067</v>
      </c>
    </row>
    <row r="58963" spans="1:1" x14ac:dyDescent="0.25">
      <c r="A58963" t="s">
        <v>80068</v>
      </c>
    </row>
    <row r="58964" spans="1:1" x14ac:dyDescent="0.25">
      <c r="A58964" t="s">
        <v>80069</v>
      </c>
    </row>
    <row r="58965" spans="1:1" x14ac:dyDescent="0.25">
      <c r="A58965" t="s">
        <v>80070</v>
      </c>
    </row>
    <row r="58966" spans="1:1" x14ac:dyDescent="0.25">
      <c r="A58966" t="s">
        <v>80071</v>
      </c>
    </row>
    <row r="58967" spans="1:1" x14ac:dyDescent="0.25">
      <c r="A58967" t="s">
        <v>80072</v>
      </c>
    </row>
    <row r="58968" spans="1:1" x14ac:dyDescent="0.25">
      <c r="A58968" t="s">
        <v>80073</v>
      </c>
    </row>
    <row r="58969" spans="1:1" x14ac:dyDescent="0.25">
      <c r="A58969" t="s">
        <v>80074</v>
      </c>
    </row>
    <row r="58970" spans="1:1" x14ac:dyDescent="0.25">
      <c r="A58970" t="s">
        <v>80075</v>
      </c>
    </row>
    <row r="58971" spans="1:1" x14ac:dyDescent="0.25">
      <c r="A58971" t="s">
        <v>80076</v>
      </c>
    </row>
    <row r="58972" spans="1:1" x14ac:dyDescent="0.25">
      <c r="A58972" t="s">
        <v>80077</v>
      </c>
    </row>
    <row r="58973" spans="1:1" x14ac:dyDescent="0.25">
      <c r="A58973" t="s">
        <v>80078</v>
      </c>
    </row>
    <row r="58974" spans="1:1" x14ac:dyDescent="0.25">
      <c r="A58974" t="s">
        <v>80079</v>
      </c>
    </row>
    <row r="58975" spans="1:1" x14ac:dyDescent="0.25">
      <c r="A58975" t="s">
        <v>80080</v>
      </c>
    </row>
    <row r="58976" spans="1:1" x14ac:dyDescent="0.25">
      <c r="A58976" t="s">
        <v>80081</v>
      </c>
    </row>
    <row r="58977" spans="1:1" x14ac:dyDescent="0.25">
      <c r="A58977" t="s">
        <v>80082</v>
      </c>
    </row>
    <row r="58978" spans="1:1" x14ac:dyDescent="0.25">
      <c r="A58978" t="s">
        <v>80083</v>
      </c>
    </row>
    <row r="58979" spans="1:1" x14ac:dyDescent="0.25">
      <c r="A58979" t="s">
        <v>80084</v>
      </c>
    </row>
    <row r="58980" spans="1:1" x14ac:dyDescent="0.25">
      <c r="A58980" t="s">
        <v>80085</v>
      </c>
    </row>
    <row r="58981" spans="1:1" x14ac:dyDescent="0.25">
      <c r="A58981" t="s">
        <v>80086</v>
      </c>
    </row>
    <row r="58982" spans="1:1" x14ac:dyDescent="0.25">
      <c r="A58982" t="s">
        <v>80087</v>
      </c>
    </row>
    <row r="58983" spans="1:1" x14ac:dyDescent="0.25">
      <c r="A58983" t="s">
        <v>80088</v>
      </c>
    </row>
    <row r="58984" spans="1:1" x14ac:dyDescent="0.25">
      <c r="A58984" t="s">
        <v>80089</v>
      </c>
    </row>
    <row r="58985" spans="1:1" x14ac:dyDescent="0.25">
      <c r="A58985" t="s">
        <v>80090</v>
      </c>
    </row>
    <row r="58986" spans="1:1" x14ac:dyDescent="0.25">
      <c r="A58986" t="s">
        <v>80091</v>
      </c>
    </row>
    <row r="58987" spans="1:1" x14ac:dyDescent="0.25">
      <c r="A58987" t="s">
        <v>80092</v>
      </c>
    </row>
    <row r="58988" spans="1:1" x14ac:dyDescent="0.25">
      <c r="A58988" t="s">
        <v>80093</v>
      </c>
    </row>
    <row r="58989" spans="1:1" x14ac:dyDescent="0.25">
      <c r="A58989" t="s">
        <v>80094</v>
      </c>
    </row>
    <row r="58990" spans="1:1" x14ac:dyDescent="0.25">
      <c r="A58990" t="s">
        <v>80095</v>
      </c>
    </row>
    <row r="58991" spans="1:1" x14ac:dyDescent="0.25">
      <c r="A58991" t="s">
        <v>80096</v>
      </c>
    </row>
    <row r="58992" spans="1:1" x14ac:dyDescent="0.25">
      <c r="A58992" t="s">
        <v>80097</v>
      </c>
    </row>
    <row r="58993" spans="1:1" x14ac:dyDescent="0.25">
      <c r="A58993" t="s">
        <v>80098</v>
      </c>
    </row>
    <row r="58994" spans="1:1" x14ac:dyDescent="0.25">
      <c r="A58994" t="s">
        <v>80099</v>
      </c>
    </row>
    <row r="58995" spans="1:1" x14ac:dyDescent="0.25">
      <c r="A58995" t="s">
        <v>80100</v>
      </c>
    </row>
    <row r="58996" spans="1:1" x14ac:dyDescent="0.25">
      <c r="A58996" t="s">
        <v>80101</v>
      </c>
    </row>
    <row r="58997" spans="1:1" x14ac:dyDescent="0.25">
      <c r="A58997" t="s">
        <v>80102</v>
      </c>
    </row>
    <row r="58998" spans="1:1" x14ac:dyDescent="0.25">
      <c r="A58998" t="s">
        <v>80103</v>
      </c>
    </row>
    <row r="58999" spans="1:1" x14ac:dyDescent="0.25">
      <c r="A58999" t="s">
        <v>80104</v>
      </c>
    </row>
    <row r="59000" spans="1:1" x14ac:dyDescent="0.25">
      <c r="A59000" t="s">
        <v>80105</v>
      </c>
    </row>
    <row r="59001" spans="1:1" x14ac:dyDescent="0.25">
      <c r="A59001" t="s">
        <v>80106</v>
      </c>
    </row>
    <row r="59002" spans="1:1" x14ac:dyDescent="0.25">
      <c r="A59002" t="s">
        <v>80107</v>
      </c>
    </row>
    <row r="59003" spans="1:1" x14ac:dyDescent="0.25">
      <c r="A59003" t="s">
        <v>80108</v>
      </c>
    </row>
    <row r="59004" spans="1:1" x14ac:dyDescent="0.25">
      <c r="A59004" t="s">
        <v>80109</v>
      </c>
    </row>
    <row r="59005" spans="1:1" x14ac:dyDescent="0.25">
      <c r="A59005" t="s">
        <v>80110</v>
      </c>
    </row>
    <row r="59006" spans="1:1" x14ac:dyDescent="0.25">
      <c r="A59006" t="s">
        <v>80111</v>
      </c>
    </row>
    <row r="59007" spans="1:1" x14ac:dyDescent="0.25">
      <c r="A59007" t="s">
        <v>80112</v>
      </c>
    </row>
    <row r="59008" spans="1:1" x14ac:dyDescent="0.25">
      <c r="A59008" t="s">
        <v>80113</v>
      </c>
    </row>
    <row r="59009" spans="1:1" x14ac:dyDescent="0.25">
      <c r="A59009" t="s">
        <v>80114</v>
      </c>
    </row>
    <row r="59010" spans="1:1" x14ac:dyDescent="0.25">
      <c r="A59010" t="s">
        <v>80115</v>
      </c>
    </row>
    <row r="59011" spans="1:1" x14ac:dyDescent="0.25">
      <c r="A59011" t="s">
        <v>80116</v>
      </c>
    </row>
    <row r="59012" spans="1:1" x14ac:dyDescent="0.25">
      <c r="A59012" t="s">
        <v>80117</v>
      </c>
    </row>
    <row r="59013" spans="1:1" x14ac:dyDescent="0.25">
      <c r="A59013" t="s">
        <v>80118</v>
      </c>
    </row>
    <row r="59014" spans="1:1" x14ac:dyDescent="0.25">
      <c r="A59014" t="s">
        <v>80119</v>
      </c>
    </row>
    <row r="59015" spans="1:1" x14ac:dyDescent="0.25">
      <c r="A59015" t="s">
        <v>80120</v>
      </c>
    </row>
    <row r="59016" spans="1:1" x14ac:dyDescent="0.25">
      <c r="A59016" t="s">
        <v>80121</v>
      </c>
    </row>
    <row r="59017" spans="1:1" x14ac:dyDescent="0.25">
      <c r="A59017" t="s">
        <v>80122</v>
      </c>
    </row>
    <row r="59018" spans="1:1" x14ac:dyDescent="0.25">
      <c r="A59018" t="s">
        <v>80123</v>
      </c>
    </row>
    <row r="59019" spans="1:1" x14ac:dyDescent="0.25">
      <c r="A59019" t="s">
        <v>80124</v>
      </c>
    </row>
    <row r="59020" spans="1:1" x14ac:dyDescent="0.25">
      <c r="A59020" t="s">
        <v>80125</v>
      </c>
    </row>
    <row r="59021" spans="1:1" x14ac:dyDescent="0.25">
      <c r="A59021" t="s">
        <v>80126</v>
      </c>
    </row>
    <row r="59022" spans="1:1" x14ac:dyDescent="0.25">
      <c r="A59022" t="s">
        <v>80127</v>
      </c>
    </row>
    <row r="59023" spans="1:1" x14ac:dyDescent="0.25">
      <c r="A59023" t="s">
        <v>80128</v>
      </c>
    </row>
    <row r="59024" spans="1:1" x14ac:dyDescent="0.25">
      <c r="A59024" t="s">
        <v>80129</v>
      </c>
    </row>
    <row r="59025" spans="1:1" x14ac:dyDescent="0.25">
      <c r="A59025" t="s">
        <v>80130</v>
      </c>
    </row>
    <row r="59026" spans="1:1" x14ac:dyDescent="0.25">
      <c r="A59026" t="s">
        <v>80131</v>
      </c>
    </row>
    <row r="59027" spans="1:1" x14ac:dyDescent="0.25">
      <c r="A59027" t="s">
        <v>80132</v>
      </c>
    </row>
    <row r="59028" spans="1:1" x14ac:dyDescent="0.25">
      <c r="A59028" t="s">
        <v>80133</v>
      </c>
    </row>
    <row r="59029" spans="1:1" x14ac:dyDescent="0.25">
      <c r="A59029" t="s">
        <v>80134</v>
      </c>
    </row>
    <row r="59030" spans="1:1" x14ac:dyDescent="0.25">
      <c r="A59030" t="s">
        <v>80135</v>
      </c>
    </row>
    <row r="59031" spans="1:1" x14ac:dyDescent="0.25">
      <c r="A59031" t="s">
        <v>80136</v>
      </c>
    </row>
    <row r="59032" spans="1:1" x14ac:dyDescent="0.25">
      <c r="A59032" t="s">
        <v>80137</v>
      </c>
    </row>
    <row r="59033" spans="1:1" x14ac:dyDescent="0.25">
      <c r="A59033" t="s">
        <v>80138</v>
      </c>
    </row>
    <row r="59034" spans="1:1" x14ac:dyDescent="0.25">
      <c r="A59034" t="s">
        <v>80139</v>
      </c>
    </row>
    <row r="59035" spans="1:1" x14ac:dyDescent="0.25">
      <c r="A59035" t="s">
        <v>80140</v>
      </c>
    </row>
    <row r="59036" spans="1:1" x14ac:dyDescent="0.25">
      <c r="A59036" t="s">
        <v>80141</v>
      </c>
    </row>
    <row r="59037" spans="1:1" x14ac:dyDescent="0.25">
      <c r="A59037" t="s">
        <v>80142</v>
      </c>
    </row>
    <row r="59038" spans="1:1" x14ac:dyDescent="0.25">
      <c r="A59038" t="s">
        <v>80143</v>
      </c>
    </row>
    <row r="59039" spans="1:1" x14ac:dyDescent="0.25">
      <c r="A59039" t="s">
        <v>80144</v>
      </c>
    </row>
    <row r="59040" spans="1:1" x14ac:dyDescent="0.25">
      <c r="A59040" t="s">
        <v>80145</v>
      </c>
    </row>
    <row r="59041" spans="1:1" x14ac:dyDescent="0.25">
      <c r="A59041" t="s">
        <v>80146</v>
      </c>
    </row>
    <row r="59042" spans="1:1" x14ac:dyDescent="0.25">
      <c r="A59042" t="s">
        <v>80147</v>
      </c>
    </row>
    <row r="59043" spans="1:1" x14ac:dyDescent="0.25">
      <c r="A59043" t="s">
        <v>80148</v>
      </c>
    </row>
    <row r="59044" spans="1:1" x14ac:dyDescent="0.25">
      <c r="A59044" t="s">
        <v>80149</v>
      </c>
    </row>
    <row r="59045" spans="1:1" x14ac:dyDescent="0.25">
      <c r="A59045" t="s">
        <v>80150</v>
      </c>
    </row>
    <row r="59046" spans="1:1" x14ac:dyDescent="0.25">
      <c r="A59046" t="s">
        <v>80151</v>
      </c>
    </row>
    <row r="59047" spans="1:1" x14ac:dyDescent="0.25">
      <c r="A59047" t="s">
        <v>80152</v>
      </c>
    </row>
    <row r="59048" spans="1:1" x14ac:dyDescent="0.25">
      <c r="A59048" t="s">
        <v>80153</v>
      </c>
    </row>
    <row r="59049" spans="1:1" x14ac:dyDescent="0.25">
      <c r="A59049" t="s">
        <v>80154</v>
      </c>
    </row>
    <row r="59050" spans="1:1" x14ac:dyDescent="0.25">
      <c r="A59050" t="s">
        <v>80155</v>
      </c>
    </row>
    <row r="59051" spans="1:1" x14ac:dyDescent="0.25">
      <c r="A59051" t="s">
        <v>80156</v>
      </c>
    </row>
    <row r="59052" spans="1:1" x14ac:dyDescent="0.25">
      <c r="A59052" t="s">
        <v>80157</v>
      </c>
    </row>
    <row r="59053" spans="1:1" x14ac:dyDescent="0.25">
      <c r="A59053" t="s">
        <v>80158</v>
      </c>
    </row>
    <row r="59054" spans="1:1" x14ac:dyDescent="0.25">
      <c r="A59054" t="s">
        <v>80159</v>
      </c>
    </row>
    <row r="59055" spans="1:1" x14ac:dyDescent="0.25">
      <c r="A59055" t="s">
        <v>80160</v>
      </c>
    </row>
    <row r="59056" spans="1:1" x14ac:dyDescent="0.25">
      <c r="A59056" t="s">
        <v>80161</v>
      </c>
    </row>
    <row r="59057" spans="1:1" x14ac:dyDescent="0.25">
      <c r="A59057" t="s">
        <v>80162</v>
      </c>
    </row>
    <row r="59058" spans="1:1" x14ac:dyDescent="0.25">
      <c r="A59058" t="s">
        <v>80163</v>
      </c>
    </row>
    <row r="59059" spans="1:1" x14ac:dyDescent="0.25">
      <c r="A59059" t="s">
        <v>80164</v>
      </c>
    </row>
    <row r="59060" spans="1:1" x14ac:dyDescent="0.25">
      <c r="A59060" t="s">
        <v>80165</v>
      </c>
    </row>
    <row r="59061" spans="1:1" x14ac:dyDescent="0.25">
      <c r="A59061" t="s">
        <v>80166</v>
      </c>
    </row>
    <row r="59062" spans="1:1" x14ac:dyDescent="0.25">
      <c r="A59062" t="s">
        <v>80167</v>
      </c>
    </row>
    <row r="59063" spans="1:1" x14ac:dyDescent="0.25">
      <c r="A59063" t="s">
        <v>80168</v>
      </c>
    </row>
    <row r="59064" spans="1:1" x14ac:dyDescent="0.25">
      <c r="A59064" t="s">
        <v>80169</v>
      </c>
    </row>
    <row r="59065" spans="1:1" x14ac:dyDescent="0.25">
      <c r="A59065" t="s">
        <v>80170</v>
      </c>
    </row>
    <row r="59066" spans="1:1" x14ac:dyDescent="0.25">
      <c r="A59066" t="s">
        <v>80171</v>
      </c>
    </row>
    <row r="59067" spans="1:1" x14ac:dyDescent="0.25">
      <c r="A59067" t="s">
        <v>80172</v>
      </c>
    </row>
    <row r="59068" spans="1:1" x14ac:dyDescent="0.25">
      <c r="A59068" t="s">
        <v>80173</v>
      </c>
    </row>
    <row r="59069" spans="1:1" x14ac:dyDescent="0.25">
      <c r="A59069" t="s">
        <v>80174</v>
      </c>
    </row>
    <row r="59070" spans="1:1" x14ac:dyDescent="0.25">
      <c r="A59070" t="s">
        <v>80175</v>
      </c>
    </row>
    <row r="59071" spans="1:1" x14ac:dyDescent="0.25">
      <c r="A59071" t="s">
        <v>80176</v>
      </c>
    </row>
    <row r="59072" spans="1:1" x14ac:dyDescent="0.25">
      <c r="A59072" t="s">
        <v>80177</v>
      </c>
    </row>
    <row r="59073" spans="1:1" x14ac:dyDescent="0.25">
      <c r="A59073" t="s">
        <v>80178</v>
      </c>
    </row>
    <row r="59074" spans="1:1" x14ac:dyDescent="0.25">
      <c r="A59074" t="s">
        <v>80179</v>
      </c>
    </row>
    <row r="59075" spans="1:1" x14ac:dyDescent="0.25">
      <c r="A59075" t="s">
        <v>80180</v>
      </c>
    </row>
    <row r="59076" spans="1:1" x14ac:dyDescent="0.25">
      <c r="A59076" t="s">
        <v>80181</v>
      </c>
    </row>
    <row r="59077" spans="1:1" x14ac:dyDescent="0.25">
      <c r="A59077" t="s">
        <v>80182</v>
      </c>
    </row>
    <row r="59078" spans="1:1" x14ac:dyDescent="0.25">
      <c r="A59078" t="s">
        <v>80183</v>
      </c>
    </row>
    <row r="59079" spans="1:1" x14ac:dyDescent="0.25">
      <c r="A59079" t="s">
        <v>80184</v>
      </c>
    </row>
    <row r="59080" spans="1:1" x14ac:dyDescent="0.25">
      <c r="A59080" t="s">
        <v>80185</v>
      </c>
    </row>
    <row r="59081" spans="1:1" x14ac:dyDescent="0.25">
      <c r="A59081" t="s">
        <v>80186</v>
      </c>
    </row>
    <row r="59082" spans="1:1" x14ac:dyDescent="0.25">
      <c r="A59082" t="s">
        <v>80187</v>
      </c>
    </row>
    <row r="59083" spans="1:1" x14ac:dyDescent="0.25">
      <c r="A59083" t="s">
        <v>80188</v>
      </c>
    </row>
    <row r="59084" spans="1:1" x14ac:dyDescent="0.25">
      <c r="A59084" t="s">
        <v>80189</v>
      </c>
    </row>
    <row r="59085" spans="1:1" x14ac:dyDescent="0.25">
      <c r="A59085" t="s">
        <v>80190</v>
      </c>
    </row>
    <row r="59086" spans="1:1" x14ac:dyDescent="0.25">
      <c r="A59086" t="s">
        <v>80191</v>
      </c>
    </row>
    <row r="59087" spans="1:1" x14ac:dyDescent="0.25">
      <c r="A59087" t="s">
        <v>80192</v>
      </c>
    </row>
    <row r="59088" spans="1:1" x14ac:dyDescent="0.25">
      <c r="A59088" t="s">
        <v>80193</v>
      </c>
    </row>
    <row r="59089" spans="1:1" x14ac:dyDescent="0.25">
      <c r="A59089" t="s">
        <v>80194</v>
      </c>
    </row>
    <row r="59090" spans="1:1" x14ac:dyDescent="0.25">
      <c r="A59090" t="s">
        <v>80195</v>
      </c>
    </row>
    <row r="59091" spans="1:1" x14ac:dyDescent="0.25">
      <c r="A59091" t="s">
        <v>80196</v>
      </c>
    </row>
    <row r="59092" spans="1:1" x14ac:dyDescent="0.25">
      <c r="A59092" t="s">
        <v>80197</v>
      </c>
    </row>
    <row r="59093" spans="1:1" x14ac:dyDescent="0.25">
      <c r="A59093" t="s">
        <v>80198</v>
      </c>
    </row>
    <row r="59094" spans="1:1" x14ac:dyDescent="0.25">
      <c r="A59094" t="s">
        <v>80199</v>
      </c>
    </row>
    <row r="59095" spans="1:1" x14ac:dyDescent="0.25">
      <c r="A59095" t="s">
        <v>80200</v>
      </c>
    </row>
    <row r="59096" spans="1:1" x14ac:dyDescent="0.25">
      <c r="A59096" t="s">
        <v>80201</v>
      </c>
    </row>
    <row r="59097" spans="1:1" x14ac:dyDescent="0.25">
      <c r="A59097" t="s">
        <v>80202</v>
      </c>
    </row>
    <row r="59098" spans="1:1" x14ac:dyDescent="0.25">
      <c r="A59098" t="s">
        <v>80203</v>
      </c>
    </row>
    <row r="59099" spans="1:1" x14ac:dyDescent="0.25">
      <c r="A59099" t="s">
        <v>80204</v>
      </c>
    </row>
    <row r="59100" spans="1:1" x14ac:dyDescent="0.25">
      <c r="A59100" t="s">
        <v>80205</v>
      </c>
    </row>
    <row r="59101" spans="1:1" x14ac:dyDescent="0.25">
      <c r="A59101" t="s">
        <v>80206</v>
      </c>
    </row>
    <row r="59102" spans="1:1" x14ac:dyDescent="0.25">
      <c r="A59102" t="s">
        <v>80207</v>
      </c>
    </row>
    <row r="59103" spans="1:1" x14ac:dyDescent="0.25">
      <c r="A59103" t="s">
        <v>80208</v>
      </c>
    </row>
    <row r="59104" spans="1:1" x14ac:dyDescent="0.25">
      <c r="A59104" t="s">
        <v>80209</v>
      </c>
    </row>
    <row r="59105" spans="1:1" x14ac:dyDescent="0.25">
      <c r="A59105" t="s">
        <v>80210</v>
      </c>
    </row>
    <row r="59106" spans="1:1" x14ac:dyDescent="0.25">
      <c r="A59106" t="s">
        <v>80211</v>
      </c>
    </row>
    <row r="59107" spans="1:1" x14ac:dyDescent="0.25">
      <c r="A59107" t="s">
        <v>80212</v>
      </c>
    </row>
    <row r="59108" spans="1:1" x14ac:dyDescent="0.25">
      <c r="A59108" t="s">
        <v>80213</v>
      </c>
    </row>
    <row r="59109" spans="1:1" x14ac:dyDescent="0.25">
      <c r="A59109" t="s">
        <v>80214</v>
      </c>
    </row>
    <row r="59110" spans="1:1" x14ac:dyDescent="0.25">
      <c r="A59110" t="s">
        <v>80215</v>
      </c>
    </row>
    <row r="59111" spans="1:1" x14ac:dyDescent="0.25">
      <c r="A59111" t="s">
        <v>80216</v>
      </c>
    </row>
    <row r="59112" spans="1:1" x14ac:dyDescent="0.25">
      <c r="A59112" t="s">
        <v>80217</v>
      </c>
    </row>
    <row r="59113" spans="1:1" x14ac:dyDescent="0.25">
      <c r="A59113" t="s">
        <v>80218</v>
      </c>
    </row>
    <row r="59114" spans="1:1" x14ac:dyDescent="0.25">
      <c r="A59114" t="s">
        <v>80219</v>
      </c>
    </row>
    <row r="59115" spans="1:1" x14ac:dyDescent="0.25">
      <c r="A59115" t="s">
        <v>80220</v>
      </c>
    </row>
    <row r="59116" spans="1:1" x14ac:dyDescent="0.25">
      <c r="A59116" t="s">
        <v>80221</v>
      </c>
    </row>
    <row r="59117" spans="1:1" x14ac:dyDescent="0.25">
      <c r="A59117" t="s">
        <v>80222</v>
      </c>
    </row>
    <row r="59118" spans="1:1" x14ac:dyDescent="0.25">
      <c r="A59118" t="s">
        <v>80223</v>
      </c>
    </row>
    <row r="59119" spans="1:1" x14ac:dyDescent="0.25">
      <c r="A59119" t="s">
        <v>80224</v>
      </c>
    </row>
    <row r="59120" spans="1:1" x14ac:dyDescent="0.25">
      <c r="A59120" t="s">
        <v>80225</v>
      </c>
    </row>
    <row r="59121" spans="1:1" x14ac:dyDescent="0.25">
      <c r="A59121" t="s">
        <v>80226</v>
      </c>
    </row>
    <row r="59122" spans="1:1" x14ac:dyDescent="0.25">
      <c r="A59122" t="s">
        <v>80227</v>
      </c>
    </row>
    <row r="59123" spans="1:1" x14ac:dyDescent="0.25">
      <c r="A59123" t="s">
        <v>80228</v>
      </c>
    </row>
    <row r="59124" spans="1:1" x14ac:dyDescent="0.25">
      <c r="A59124" t="s">
        <v>80229</v>
      </c>
    </row>
    <row r="59125" spans="1:1" x14ac:dyDescent="0.25">
      <c r="A59125" t="s">
        <v>80230</v>
      </c>
    </row>
    <row r="59126" spans="1:1" x14ac:dyDescent="0.25">
      <c r="A59126" t="s">
        <v>80231</v>
      </c>
    </row>
    <row r="59127" spans="1:1" x14ac:dyDescent="0.25">
      <c r="A59127" t="s">
        <v>80232</v>
      </c>
    </row>
    <row r="59128" spans="1:1" x14ac:dyDescent="0.25">
      <c r="A59128" t="s">
        <v>80233</v>
      </c>
    </row>
    <row r="59129" spans="1:1" x14ac:dyDescent="0.25">
      <c r="A59129" t="s">
        <v>80234</v>
      </c>
    </row>
    <row r="59130" spans="1:1" x14ac:dyDescent="0.25">
      <c r="A59130" t="s">
        <v>80235</v>
      </c>
    </row>
    <row r="59131" spans="1:1" x14ac:dyDescent="0.25">
      <c r="A59131" t="s">
        <v>80236</v>
      </c>
    </row>
    <row r="59132" spans="1:1" x14ac:dyDescent="0.25">
      <c r="A59132" t="s">
        <v>80237</v>
      </c>
    </row>
    <row r="59133" spans="1:1" x14ac:dyDescent="0.25">
      <c r="A59133" t="s">
        <v>80238</v>
      </c>
    </row>
    <row r="59134" spans="1:1" x14ac:dyDescent="0.25">
      <c r="A59134" t="s">
        <v>80239</v>
      </c>
    </row>
    <row r="59135" spans="1:1" x14ac:dyDescent="0.25">
      <c r="A59135" t="s">
        <v>80240</v>
      </c>
    </row>
    <row r="59136" spans="1:1" x14ac:dyDescent="0.25">
      <c r="A59136" t="s">
        <v>80241</v>
      </c>
    </row>
    <row r="59137" spans="1:1" x14ac:dyDescent="0.25">
      <c r="A59137" t="s">
        <v>80242</v>
      </c>
    </row>
    <row r="59138" spans="1:1" x14ac:dyDescent="0.25">
      <c r="A59138" t="s">
        <v>80243</v>
      </c>
    </row>
    <row r="59139" spans="1:1" x14ac:dyDescent="0.25">
      <c r="A59139" t="s">
        <v>80244</v>
      </c>
    </row>
    <row r="59140" spans="1:1" x14ac:dyDescent="0.25">
      <c r="A59140" t="s">
        <v>80245</v>
      </c>
    </row>
    <row r="59141" spans="1:1" x14ac:dyDescent="0.25">
      <c r="A59141" t="s">
        <v>80246</v>
      </c>
    </row>
    <row r="59142" spans="1:1" x14ac:dyDescent="0.25">
      <c r="A59142" t="s">
        <v>80247</v>
      </c>
    </row>
    <row r="59143" spans="1:1" x14ac:dyDescent="0.25">
      <c r="A59143" t="s">
        <v>80248</v>
      </c>
    </row>
    <row r="59144" spans="1:1" x14ac:dyDescent="0.25">
      <c r="A59144" t="s">
        <v>80249</v>
      </c>
    </row>
    <row r="59145" spans="1:1" x14ac:dyDescent="0.25">
      <c r="A59145" t="s">
        <v>80250</v>
      </c>
    </row>
    <row r="59146" spans="1:1" x14ac:dyDescent="0.25">
      <c r="A59146" t="s">
        <v>80251</v>
      </c>
    </row>
    <row r="59147" spans="1:1" x14ac:dyDescent="0.25">
      <c r="A59147" t="s">
        <v>80252</v>
      </c>
    </row>
    <row r="59148" spans="1:1" x14ac:dyDescent="0.25">
      <c r="A59148" t="s">
        <v>80253</v>
      </c>
    </row>
    <row r="59149" spans="1:1" x14ac:dyDescent="0.25">
      <c r="A59149" t="s">
        <v>80254</v>
      </c>
    </row>
    <row r="59150" spans="1:1" x14ac:dyDescent="0.25">
      <c r="A59150" t="s">
        <v>80255</v>
      </c>
    </row>
    <row r="59151" spans="1:1" x14ac:dyDescent="0.25">
      <c r="A59151" t="s">
        <v>80256</v>
      </c>
    </row>
    <row r="59152" spans="1:1" x14ac:dyDescent="0.25">
      <c r="A59152" t="s">
        <v>80257</v>
      </c>
    </row>
    <row r="59153" spans="1:1" x14ac:dyDescent="0.25">
      <c r="A59153" t="s">
        <v>80258</v>
      </c>
    </row>
    <row r="59154" spans="1:1" x14ac:dyDescent="0.25">
      <c r="A59154" t="s">
        <v>80259</v>
      </c>
    </row>
    <row r="59155" spans="1:1" x14ac:dyDescent="0.25">
      <c r="A59155" t="s">
        <v>80260</v>
      </c>
    </row>
    <row r="59156" spans="1:1" x14ac:dyDescent="0.25">
      <c r="A59156" t="s">
        <v>80261</v>
      </c>
    </row>
    <row r="59157" spans="1:1" x14ac:dyDescent="0.25">
      <c r="A59157" t="s">
        <v>80262</v>
      </c>
    </row>
    <row r="59158" spans="1:1" x14ac:dyDescent="0.25">
      <c r="A59158" t="s">
        <v>80263</v>
      </c>
    </row>
    <row r="59159" spans="1:1" x14ac:dyDescent="0.25">
      <c r="A59159" t="s">
        <v>80264</v>
      </c>
    </row>
    <row r="59160" spans="1:1" x14ac:dyDescent="0.25">
      <c r="A59160" t="s">
        <v>80265</v>
      </c>
    </row>
    <row r="59161" spans="1:1" x14ac:dyDescent="0.25">
      <c r="A59161" t="s">
        <v>80266</v>
      </c>
    </row>
    <row r="59162" spans="1:1" x14ac:dyDescent="0.25">
      <c r="A59162" t="s">
        <v>80267</v>
      </c>
    </row>
    <row r="59163" spans="1:1" x14ac:dyDescent="0.25">
      <c r="A59163" t="s">
        <v>80268</v>
      </c>
    </row>
    <row r="59164" spans="1:1" x14ac:dyDescent="0.25">
      <c r="A59164" t="s">
        <v>80269</v>
      </c>
    </row>
    <row r="59165" spans="1:1" x14ac:dyDescent="0.25">
      <c r="A59165" t="s">
        <v>80270</v>
      </c>
    </row>
    <row r="59166" spans="1:1" x14ac:dyDescent="0.25">
      <c r="A59166" t="s">
        <v>80271</v>
      </c>
    </row>
    <row r="59167" spans="1:1" x14ac:dyDescent="0.25">
      <c r="A59167" t="s">
        <v>80272</v>
      </c>
    </row>
    <row r="59168" spans="1:1" x14ac:dyDescent="0.25">
      <c r="A59168" t="s">
        <v>80273</v>
      </c>
    </row>
    <row r="59169" spans="1:1" x14ac:dyDescent="0.25">
      <c r="A59169" t="s">
        <v>80274</v>
      </c>
    </row>
    <row r="59170" spans="1:1" x14ac:dyDescent="0.25">
      <c r="A59170" t="s">
        <v>80275</v>
      </c>
    </row>
    <row r="59171" spans="1:1" x14ac:dyDescent="0.25">
      <c r="A59171" t="s">
        <v>80276</v>
      </c>
    </row>
    <row r="59172" spans="1:1" x14ac:dyDescent="0.25">
      <c r="A59172" t="s">
        <v>80277</v>
      </c>
    </row>
    <row r="59173" spans="1:1" x14ac:dyDescent="0.25">
      <c r="A59173" t="s">
        <v>80278</v>
      </c>
    </row>
    <row r="59174" spans="1:1" x14ac:dyDescent="0.25">
      <c r="A59174" t="s">
        <v>80279</v>
      </c>
    </row>
    <row r="59175" spans="1:1" x14ac:dyDescent="0.25">
      <c r="A59175" t="s">
        <v>80280</v>
      </c>
    </row>
    <row r="59176" spans="1:1" x14ac:dyDescent="0.25">
      <c r="A59176" t="s">
        <v>80281</v>
      </c>
    </row>
    <row r="59177" spans="1:1" x14ac:dyDescent="0.25">
      <c r="A59177" t="s">
        <v>80282</v>
      </c>
    </row>
    <row r="59178" spans="1:1" x14ac:dyDescent="0.25">
      <c r="A59178" t="s">
        <v>80283</v>
      </c>
    </row>
    <row r="59179" spans="1:1" x14ac:dyDescent="0.25">
      <c r="A59179" t="s">
        <v>80284</v>
      </c>
    </row>
    <row r="59180" spans="1:1" x14ac:dyDescent="0.25">
      <c r="A59180" t="s">
        <v>80285</v>
      </c>
    </row>
    <row r="59181" spans="1:1" x14ac:dyDescent="0.25">
      <c r="A59181" t="s">
        <v>80286</v>
      </c>
    </row>
    <row r="59182" spans="1:1" x14ac:dyDescent="0.25">
      <c r="A59182" t="s">
        <v>80287</v>
      </c>
    </row>
    <row r="59183" spans="1:1" x14ac:dyDescent="0.25">
      <c r="A59183" t="s">
        <v>80288</v>
      </c>
    </row>
    <row r="59184" spans="1:1" x14ac:dyDescent="0.25">
      <c r="A59184" t="s">
        <v>80289</v>
      </c>
    </row>
    <row r="59185" spans="1:1" x14ac:dyDescent="0.25">
      <c r="A59185" t="s">
        <v>80290</v>
      </c>
    </row>
    <row r="59186" spans="1:1" x14ac:dyDescent="0.25">
      <c r="A59186" t="s">
        <v>80291</v>
      </c>
    </row>
    <row r="59187" spans="1:1" x14ac:dyDescent="0.25">
      <c r="A59187" t="s">
        <v>80292</v>
      </c>
    </row>
    <row r="59188" spans="1:1" x14ac:dyDescent="0.25">
      <c r="A59188" t="s">
        <v>80293</v>
      </c>
    </row>
    <row r="59189" spans="1:1" x14ac:dyDescent="0.25">
      <c r="A59189" t="s">
        <v>80294</v>
      </c>
    </row>
    <row r="59190" spans="1:1" x14ac:dyDescent="0.25">
      <c r="A59190" t="s">
        <v>80295</v>
      </c>
    </row>
    <row r="59191" spans="1:1" x14ac:dyDescent="0.25">
      <c r="A59191" t="s">
        <v>80296</v>
      </c>
    </row>
    <row r="59192" spans="1:1" x14ac:dyDescent="0.25">
      <c r="A59192" t="s">
        <v>80297</v>
      </c>
    </row>
    <row r="59193" spans="1:1" x14ac:dyDescent="0.25">
      <c r="A59193" t="s">
        <v>80298</v>
      </c>
    </row>
    <row r="59194" spans="1:1" x14ac:dyDescent="0.25">
      <c r="A59194" t="s">
        <v>80299</v>
      </c>
    </row>
    <row r="59195" spans="1:1" x14ac:dyDescent="0.25">
      <c r="A59195" t="s">
        <v>80300</v>
      </c>
    </row>
    <row r="59196" spans="1:1" x14ac:dyDescent="0.25">
      <c r="A59196" t="s">
        <v>80301</v>
      </c>
    </row>
    <row r="59197" spans="1:1" x14ac:dyDescent="0.25">
      <c r="A59197" t="s">
        <v>80302</v>
      </c>
    </row>
    <row r="59198" spans="1:1" x14ac:dyDescent="0.25">
      <c r="A59198" t="s">
        <v>80303</v>
      </c>
    </row>
    <row r="59199" spans="1:1" x14ac:dyDescent="0.25">
      <c r="A59199" t="s">
        <v>80304</v>
      </c>
    </row>
    <row r="59200" spans="1:1" x14ac:dyDescent="0.25">
      <c r="A59200" t="s">
        <v>80305</v>
      </c>
    </row>
    <row r="59201" spans="1:1" x14ac:dyDescent="0.25">
      <c r="A59201" t="s">
        <v>80306</v>
      </c>
    </row>
    <row r="59202" spans="1:1" x14ac:dyDescent="0.25">
      <c r="A59202" t="s">
        <v>80307</v>
      </c>
    </row>
    <row r="59203" spans="1:1" x14ac:dyDescent="0.25">
      <c r="A59203" t="s">
        <v>80308</v>
      </c>
    </row>
    <row r="59204" spans="1:1" x14ac:dyDescent="0.25">
      <c r="A59204" t="s">
        <v>80309</v>
      </c>
    </row>
    <row r="59205" spans="1:1" x14ac:dyDescent="0.25">
      <c r="A59205" t="s">
        <v>80310</v>
      </c>
    </row>
    <row r="59206" spans="1:1" x14ac:dyDescent="0.25">
      <c r="A59206" t="s">
        <v>80311</v>
      </c>
    </row>
    <row r="59207" spans="1:1" x14ac:dyDescent="0.25">
      <c r="A59207" t="s">
        <v>80312</v>
      </c>
    </row>
    <row r="59208" spans="1:1" x14ac:dyDescent="0.25">
      <c r="A59208" t="s">
        <v>80313</v>
      </c>
    </row>
    <row r="59209" spans="1:1" x14ac:dyDescent="0.25">
      <c r="A59209" t="s">
        <v>80314</v>
      </c>
    </row>
    <row r="59210" spans="1:1" x14ac:dyDescent="0.25">
      <c r="A59210" t="s">
        <v>80315</v>
      </c>
    </row>
    <row r="59211" spans="1:1" x14ac:dyDescent="0.25">
      <c r="A59211" t="s">
        <v>80316</v>
      </c>
    </row>
    <row r="59212" spans="1:1" x14ac:dyDescent="0.25">
      <c r="A59212" t="s">
        <v>80317</v>
      </c>
    </row>
    <row r="59213" spans="1:1" x14ac:dyDescent="0.25">
      <c r="A59213" t="s">
        <v>80318</v>
      </c>
    </row>
    <row r="59214" spans="1:1" x14ac:dyDescent="0.25">
      <c r="A59214" t="s">
        <v>80319</v>
      </c>
    </row>
    <row r="59215" spans="1:1" x14ac:dyDescent="0.25">
      <c r="A59215" t="s">
        <v>80320</v>
      </c>
    </row>
    <row r="59216" spans="1:1" x14ac:dyDescent="0.25">
      <c r="A59216" t="s">
        <v>80321</v>
      </c>
    </row>
    <row r="59217" spans="1:1" x14ac:dyDescent="0.25">
      <c r="A59217" t="s">
        <v>80322</v>
      </c>
    </row>
    <row r="59218" spans="1:1" x14ac:dyDescent="0.25">
      <c r="A59218" t="s">
        <v>80323</v>
      </c>
    </row>
    <row r="59219" spans="1:1" x14ac:dyDescent="0.25">
      <c r="A59219" t="s">
        <v>80324</v>
      </c>
    </row>
    <row r="59220" spans="1:1" x14ac:dyDescent="0.25">
      <c r="A59220" t="s">
        <v>80325</v>
      </c>
    </row>
    <row r="59221" spans="1:1" x14ac:dyDescent="0.25">
      <c r="A59221" t="s">
        <v>80326</v>
      </c>
    </row>
    <row r="59222" spans="1:1" x14ac:dyDescent="0.25">
      <c r="A59222" t="s">
        <v>80327</v>
      </c>
    </row>
    <row r="59223" spans="1:1" x14ac:dyDescent="0.25">
      <c r="A59223" t="s">
        <v>80328</v>
      </c>
    </row>
    <row r="59224" spans="1:1" x14ac:dyDescent="0.25">
      <c r="A59224" t="s">
        <v>80329</v>
      </c>
    </row>
    <row r="59225" spans="1:1" x14ac:dyDescent="0.25">
      <c r="A59225" t="s">
        <v>80330</v>
      </c>
    </row>
    <row r="59226" spans="1:1" x14ac:dyDescent="0.25">
      <c r="A59226" t="s">
        <v>80331</v>
      </c>
    </row>
    <row r="59227" spans="1:1" x14ac:dyDescent="0.25">
      <c r="A59227" t="s">
        <v>80332</v>
      </c>
    </row>
    <row r="59228" spans="1:1" x14ac:dyDescent="0.25">
      <c r="A59228" t="s">
        <v>80333</v>
      </c>
    </row>
    <row r="59229" spans="1:1" x14ac:dyDescent="0.25">
      <c r="A59229" t="s">
        <v>80334</v>
      </c>
    </row>
    <row r="59230" spans="1:1" x14ac:dyDescent="0.25">
      <c r="A59230" t="s">
        <v>80335</v>
      </c>
    </row>
    <row r="59231" spans="1:1" x14ac:dyDescent="0.25">
      <c r="A59231" t="s">
        <v>80336</v>
      </c>
    </row>
    <row r="59232" spans="1:1" x14ac:dyDescent="0.25">
      <c r="A59232" t="s">
        <v>80337</v>
      </c>
    </row>
    <row r="59233" spans="1:1" x14ac:dyDescent="0.25">
      <c r="A59233" t="s">
        <v>80338</v>
      </c>
    </row>
    <row r="59234" spans="1:1" x14ac:dyDescent="0.25">
      <c r="A59234" t="s">
        <v>80339</v>
      </c>
    </row>
    <row r="59235" spans="1:1" x14ac:dyDescent="0.25">
      <c r="A59235" t="s">
        <v>80340</v>
      </c>
    </row>
    <row r="59236" spans="1:1" x14ac:dyDescent="0.25">
      <c r="A59236" t="s">
        <v>80341</v>
      </c>
    </row>
    <row r="59237" spans="1:1" x14ac:dyDescent="0.25">
      <c r="A59237" t="s">
        <v>80342</v>
      </c>
    </row>
    <row r="59238" spans="1:1" x14ac:dyDescent="0.25">
      <c r="A59238" t="s">
        <v>80343</v>
      </c>
    </row>
    <row r="59239" spans="1:1" x14ac:dyDescent="0.25">
      <c r="A59239" t="s">
        <v>80344</v>
      </c>
    </row>
    <row r="59240" spans="1:1" x14ac:dyDescent="0.25">
      <c r="A59240" t="s">
        <v>80345</v>
      </c>
    </row>
    <row r="59241" spans="1:1" x14ac:dyDescent="0.25">
      <c r="A59241" t="s">
        <v>80346</v>
      </c>
    </row>
    <row r="59242" spans="1:1" x14ac:dyDescent="0.25">
      <c r="A59242" t="s">
        <v>80347</v>
      </c>
    </row>
    <row r="59243" spans="1:1" x14ac:dyDescent="0.25">
      <c r="A59243" t="s">
        <v>80348</v>
      </c>
    </row>
    <row r="59244" spans="1:1" x14ac:dyDescent="0.25">
      <c r="A59244" t="s">
        <v>80349</v>
      </c>
    </row>
    <row r="59245" spans="1:1" x14ac:dyDescent="0.25">
      <c r="A59245" t="s">
        <v>80350</v>
      </c>
    </row>
    <row r="59246" spans="1:1" x14ac:dyDescent="0.25">
      <c r="A59246" t="s">
        <v>80351</v>
      </c>
    </row>
    <row r="59247" spans="1:1" x14ac:dyDescent="0.25">
      <c r="A59247" t="s">
        <v>80352</v>
      </c>
    </row>
    <row r="59248" spans="1:1" x14ac:dyDescent="0.25">
      <c r="A59248" t="s">
        <v>80353</v>
      </c>
    </row>
    <row r="59249" spans="1:1" x14ac:dyDescent="0.25">
      <c r="A59249" t="s">
        <v>80354</v>
      </c>
    </row>
    <row r="59250" spans="1:1" x14ac:dyDescent="0.25">
      <c r="A59250" t="s">
        <v>80355</v>
      </c>
    </row>
    <row r="59251" spans="1:1" x14ac:dyDescent="0.25">
      <c r="A59251" t="s">
        <v>80356</v>
      </c>
    </row>
    <row r="59252" spans="1:1" x14ac:dyDescent="0.25">
      <c r="A59252" t="s">
        <v>80357</v>
      </c>
    </row>
    <row r="59253" spans="1:1" x14ac:dyDescent="0.25">
      <c r="A59253" t="s">
        <v>80358</v>
      </c>
    </row>
    <row r="59254" spans="1:1" x14ac:dyDescent="0.25">
      <c r="A59254" t="s">
        <v>80359</v>
      </c>
    </row>
    <row r="59255" spans="1:1" x14ac:dyDescent="0.25">
      <c r="A59255" t="s">
        <v>80360</v>
      </c>
    </row>
    <row r="59256" spans="1:1" x14ac:dyDescent="0.25">
      <c r="A59256" t="s">
        <v>80361</v>
      </c>
    </row>
    <row r="59257" spans="1:1" x14ac:dyDescent="0.25">
      <c r="A59257" t="s">
        <v>80362</v>
      </c>
    </row>
    <row r="59258" spans="1:1" x14ac:dyDescent="0.25">
      <c r="A59258" t="s">
        <v>80363</v>
      </c>
    </row>
    <row r="59259" spans="1:1" x14ac:dyDescent="0.25">
      <c r="A59259" t="s">
        <v>80364</v>
      </c>
    </row>
    <row r="59260" spans="1:1" x14ac:dyDescent="0.25">
      <c r="A59260" t="s">
        <v>80365</v>
      </c>
    </row>
    <row r="59261" spans="1:1" x14ac:dyDescent="0.25">
      <c r="A59261" t="s">
        <v>80366</v>
      </c>
    </row>
    <row r="59262" spans="1:1" x14ac:dyDescent="0.25">
      <c r="A59262" t="s">
        <v>80367</v>
      </c>
    </row>
    <row r="59263" spans="1:1" x14ac:dyDescent="0.25">
      <c r="A59263" t="s">
        <v>80368</v>
      </c>
    </row>
    <row r="59264" spans="1:1" x14ac:dyDescent="0.25">
      <c r="A59264" t="s">
        <v>80369</v>
      </c>
    </row>
    <row r="59265" spans="1:1" x14ac:dyDescent="0.25">
      <c r="A59265" t="s">
        <v>80370</v>
      </c>
    </row>
    <row r="59266" spans="1:1" x14ac:dyDescent="0.25">
      <c r="A59266" t="s">
        <v>80371</v>
      </c>
    </row>
    <row r="59267" spans="1:1" x14ac:dyDescent="0.25">
      <c r="A59267" t="s">
        <v>80372</v>
      </c>
    </row>
    <row r="59268" spans="1:1" x14ac:dyDescent="0.25">
      <c r="A59268" t="s">
        <v>80373</v>
      </c>
    </row>
    <row r="59269" spans="1:1" x14ac:dyDescent="0.25">
      <c r="A59269" t="s">
        <v>80374</v>
      </c>
    </row>
    <row r="59270" spans="1:1" x14ac:dyDescent="0.25">
      <c r="A59270" t="s">
        <v>80375</v>
      </c>
    </row>
    <row r="59271" spans="1:1" x14ac:dyDescent="0.25">
      <c r="A59271" t="s">
        <v>80376</v>
      </c>
    </row>
    <row r="59272" spans="1:1" x14ac:dyDescent="0.25">
      <c r="A59272" t="s">
        <v>80377</v>
      </c>
    </row>
    <row r="59273" spans="1:1" x14ac:dyDescent="0.25">
      <c r="A59273" t="s">
        <v>80378</v>
      </c>
    </row>
    <row r="59274" spans="1:1" x14ac:dyDescent="0.25">
      <c r="A59274" t="s">
        <v>80379</v>
      </c>
    </row>
    <row r="59275" spans="1:1" x14ac:dyDescent="0.25">
      <c r="A59275" t="s">
        <v>80380</v>
      </c>
    </row>
    <row r="59276" spans="1:1" x14ac:dyDescent="0.25">
      <c r="A59276" t="s">
        <v>80381</v>
      </c>
    </row>
    <row r="59277" spans="1:1" x14ac:dyDescent="0.25">
      <c r="A59277" t="s">
        <v>80382</v>
      </c>
    </row>
    <row r="59278" spans="1:1" x14ac:dyDescent="0.25">
      <c r="A59278" t="s">
        <v>80383</v>
      </c>
    </row>
    <row r="59279" spans="1:1" x14ac:dyDescent="0.25">
      <c r="A59279" t="s">
        <v>80384</v>
      </c>
    </row>
    <row r="59280" spans="1:1" x14ac:dyDescent="0.25">
      <c r="A59280" t="s">
        <v>80385</v>
      </c>
    </row>
    <row r="59281" spans="1:1" x14ac:dyDescent="0.25">
      <c r="A59281" t="s">
        <v>80386</v>
      </c>
    </row>
    <row r="59282" spans="1:1" x14ac:dyDescent="0.25">
      <c r="A59282" t="s">
        <v>80387</v>
      </c>
    </row>
    <row r="59283" spans="1:1" x14ac:dyDescent="0.25">
      <c r="A59283" t="s">
        <v>80388</v>
      </c>
    </row>
    <row r="59284" spans="1:1" x14ac:dyDescent="0.25">
      <c r="A59284" t="s">
        <v>80389</v>
      </c>
    </row>
    <row r="59285" spans="1:1" x14ac:dyDescent="0.25">
      <c r="A59285" t="s">
        <v>80390</v>
      </c>
    </row>
    <row r="59286" spans="1:1" x14ac:dyDescent="0.25">
      <c r="A59286" t="s">
        <v>80391</v>
      </c>
    </row>
    <row r="59287" spans="1:1" x14ac:dyDescent="0.25">
      <c r="A59287" t="s">
        <v>80392</v>
      </c>
    </row>
    <row r="59288" spans="1:1" x14ac:dyDescent="0.25">
      <c r="A59288" t="s">
        <v>80393</v>
      </c>
    </row>
    <row r="59289" spans="1:1" x14ac:dyDescent="0.25">
      <c r="A59289" t="s">
        <v>80394</v>
      </c>
    </row>
    <row r="59290" spans="1:1" x14ac:dyDescent="0.25">
      <c r="A59290" t="s">
        <v>80395</v>
      </c>
    </row>
    <row r="59291" spans="1:1" x14ac:dyDescent="0.25">
      <c r="A59291" t="s">
        <v>80396</v>
      </c>
    </row>
    <row r="59292" spans="1:1" x14ac:dyDescent="0.25">
      <c r="A59292" t="s">
        <v>80397</v>
      </c>
    </row>
    <row r="59293" spans="1:1" x14ac:dyDescent="0.25">
      <c r="A59293" t="s">
        <v>80398</v>
      </c>
    </row>
    <row r="59294" spans="1:1" x14ac:dyDescent="0.25">
      <c r="A59294" t="s">
        <v>80399</v>
      </c>
    </row>
    <row r="59295" spans="1:1" x14ac:dyDescent="0.25">
      <c r="A59295" t="s">
        <v>80400</v>
      </c>
    </row>
    <row r="59296" spans="1:1" x14ac:dyDescent="0.25">
      <c r="A59296" t="s">
        <v>80401</v>
      </c>
    </row>
    <row r="59297" spans="1:1" x14ac:dyDescent="0.25">
      <c r="A59297" t="s">
        <v>80402</v>
      </c>
    </row>
    <row r="59298" spans="1:1" x14ac:dyDescent="0.25">
      <c r="A59298" t="s">
        <v>80403</v>
      </c>
    </row>
    <row r="59299" spans="1:1" x14ac:dyDescent="0.25">
      <c r="A59299" t="s">
        <v>80404</v>
      </c>
    </row>
    <row r="59300" spans="1:1" x14ac:dyDescent="0.25">
      <c r="A59300" t="s">
        <v>80405</v>
      </c>
    </row>
    <row r="59301" spans="1:1" x14ac:dyDescent="0.25">
      <c r="A59301" t="s">
        <v>80406</v>
      </c>
    </row>
    <row r="59302" spans="1:1" x14ac:dyDescent="0.25">
      <c r="A59302" t="s">
        <v>80407</v>
      </c>
    </row>
    <row r="59303" spans="1:1" x14ac:dyDescent="0.25">
      <c r="A59303" t="s">
        <v>80408</v>
      </c>
    </row>
    <row r="59304" spans="1:1" x14ac:dyDescent="0.25">
      <c r="A59304" t="s">
        <v>80409</v>
      </c>
    </row>
    <row r="59305" spans="1:1" x14ac:dyDescent="0.25">
      <c r="A59305" t="s">
        <v>80410</v>
      </c>
    </row>
    <row r="59306" spans="1:1" x14ac:dyDescent="0.25">
      <c r="A59306" t="s">
        <v>80411</v>
      </c>
    </row>
    <row r="59307" spans="1:1" x14ac:dyDescent="0.25">
      <c r="A59307" t="s">
        <v>80412</v>
      </c>
    </row>
    <row r="59308" spans="1:1" x14ac:dyDescent="0.25">
      <c r="A59308" t="s">
        <v>80413</v>
      </c>
    </row>
    <row r="59309" spans="1:1" x14ac:dyDescent="0.25">
      <c r="A59309" t="s">
        <v>80414</v>
      </c>
    </row>
    <row r="59310" spans="1:1" x14ac:dyDescent="0.25">
      <c r="A59310" t="s">
        <v>80415</v>
      </c>
    </row>
    <row r="59311" spans="1:1" x14ac:dyDescent="0.25">
      <c r="A59311" t="s">
        <v>80416</v>
      </c>
    </row>
    <row r="59312" spans="1:1" x14ac:dyDescent="0.25">
      <c r="A59312" t="s">
        <v>80417</v>
      </c>
    </row>
    <row r="59313" spans="1:1" x14ac:dyDescent="0.25">
      <c r="A59313" t="s">
        <v>80418</v>
      </c>
    </row>
    <row r="59314" spans="1:1" x14ac:dyDescent="0.25">
      <c r="A59314" t="s">
        <v>80419</v>
      </c>
    </row>
    <row r="59315" spans="1:1" x14ac:dyDescent="0.25">
      <c r="A59315" t="s">
        <v>80420</v>
      </c>
    </row>
    <row r="59316" spans="1:1" x14ac:dyDescent="0.25">
      <c r="A59316" t="s">
        <v>80421</v>
      </c>
    </row>
    <row r="59317" spans="1:1" x14ac:dyDescent="0.25">
      <c r="A59317" t="s">
        <v>80422</v>
      </c>
    </row>
    <row r="59318" spans="1:1" x14ac:dyDescent="0.25">
      <c r="A59318" t="s">
        <v>80423</v>
      </c>
    </row>
    <row r="59319" spans="1:1" x14ac:dyDescent="0.25">
      <c r="A59319" t="s">
        <v>80424</v>
      </c>
    </row>
    <row r="59320" spans="1:1" x14ac:dyDescent="0.25">
      <c r="A59320" t="s">
        <v>80425</v>
      </c>
    </row>
    <row r="59321" spans="1:1" x14ac:dyDescent="0.25">
      <c r="A59321" t="s">
        <v>80426</v>
      </c>
    </row>
    <row r="59322" spans="1:1" x14ac:dyDescent="0.25">
      <c r="A59322" t="s">
        <v>80427</v>
      </c>
    </row>
    <row r="59323" spans="1:1" x14ac:dyDescent="0.25">
      <c r="A59323" t="s">
        <v>80428</v>
      </c>
    </row>
    <row r="59324" spans="1:1" x14ac:dyDescent="0.25">
      <c r="A59324" t="s">
        <v>80429</v>
      </c>
    </row>
    <row r="59325" spans="1:1" x14ac:dyDescent="0.25">
      <c r="A59325" t="s">
        <v>80430</v>
      </c>
    </row>
    <row r="59326" spans="1:1" x14ac:dyDescent="0.25">
      <c r="A59326" t="s">
        <v>80431</v>
      </c>
    </row>
    <row r="59327" spans="1:1" x14ac:dyDescent="0.25">
      <c r="A59327" t="s">
        <v>80432</v>
      </c>
    </row>
    <row r="59328" spans="1:1" x14ac:dyDescent="0.25">
      <c r="A59328" t="s">
        <v>80433</v>
      </c>
    </row>
    <row r="59329" spans="1:1" x14ac:dyDescent="0.25">
      <c r="A59329" t="s">
        <v>80434</v>
      </c>
    </row>
    <row r="59330" spans="1:1" x14ac:dyDescent="0.25">
      <c r="A59330" t="s">
        <v>80435</v>
      </c>
    </row>
    <row r="59331" spans="1:1" x14ac:dyDescent="0.25">
      <c r="A59331" t="s">
        <v>80436</v>
      </c>
    </row>
    <row r="59332" spans="1:1" x14ac:dyDescent="0.25">
      <c r="A59332" t="s">
        <v>80437</v>
      </c>
    </row>
    <row r="59333" spans="1:1" x14ac:dyDescent="0.25">
      <c r="A59333" t="s">
        <v>80438</v>
      </c>
    </row>
    <row r="59334" spans="1:1" x14ac:dyDescent="0.25">
      <c r="A59334" t="s">
        <v>80439</v>
      </c>
    </row>
    <row r="59335" spans="1:1" x14ac:dyDescent="0.25">
      <c r="A59335" t="s">
        <v>80440</v>
      </c>
    </row>
    <row r="59336" spans="1:1" x14ac:dyDescent="0.25">
      <c r="A59336" t="s">
        <v>80441</v>
      </c>
    </row>
    <row r="59337" spans="1:1" x14ac:dyDescent="0.25">
      <c r="A59337" t="s">
        <v>80442</v>
      </c>
    </row>
    <row r="59338" spans="1:1" x14ac:dyDescent="0.25">
      <c r="A59338" t="s">
        <v>80443</v>
      </c>
    </row>
    <row r="59339" spans="1:1" x14ac:dyDescent="0.25">
      <c r="A59339" t="s">
        <v>80444</v>
      </c>
    </row>
    <row r="59340" spans="1:1" x14ac:dyDescent="0.25">
      <c r="A59340" t="s">
        <v>80445</v>
      </c>
    </row>
    <row r="59341" spans="1:1" x14ac:dyDescent="0.25">
      <c r="A59341" t="s">
        <v>80446</v>
      </c>
    </row>
    <row r="59342" spans="1:1" x14ac:dyDescent="0.25">
      <c r="A59342" t="s">
        <v>80447</v>
      </c>
    </row>
    <row r="59343" spans="1:1" x14ac:dyDescent="0.25">
      <c r="A59343" t="s">
        <v>80448</v>
      </c>
    </row>
    <row r="59344" spans="1:1" x14ac:dyDescent="0.25">
      <c r="A59344" t="s">
        <v>80449</v>
      </c>
    </row>
    <row r="59345" spans="1:1" x14ac:dyDescent="0.25">
      <c r="A59345" t="s">
        <v>80450</v>
      </c>
    </row>
    <row r="59346" spans="1:1" x14ac:dyDescent="0.25">
      <c r="A59346" t="s">
        <v>80451</v>
      </c>
    </row>
    <row r="59347" spans="1:1" x14ac:dyDescent="0.25">
      <c r="A59347" t="s">
        <v>80452</v>
      </c>
    </row>
    <row r="59348" spans="1:1" x14ac:dyDescent="0.25">
      <c r="A59348" t="s">
        <v>80453</v>
      </c>
    </row>
    <row r="59349" spans="1:1" x14ac:dyDescent="0.25">
      <c r="A59349" t="s">
        <v>80454</v>
      </c>
    </row>
    <row r="59350" spans="1:1" x14ac:dyDescent="0.25">
      <c r="A59350" t="s">
        <v>80455</v>
      </c>
    </row>
    <row r="59351" spans="1:1" x14ac:dyDescent="0.25">
      <c r="A59351" t="s">
        <v>80456</v>
      </c>
    </row>
    <row r="59352" spans="1:1" x14ac:dyDescent="0.25">
      <c r="A59352" t="s">
        <v>80457</v>
      </c>
    </row>
    <row r="59353" spans="1:1" x14ac:dyDescent="0.25">
      <c r="A59353" t="s">
        <v>80458</v>
      </c>
    </row>
    <row r="59354" spans="1:1" x14ac:dyDescent="0.25">
      <c r="A59354" t="s">
        <v>80459</v>
      </c>
    </row>
    <row r="59355" spans="1:1" x14ac:dyDescent="0.25">
      <c r="A59355" t="s">
        <v>80460</v>
      </c>
    </row>
    <row r="59356" spans="1:1" x14ac:dyDescent="0.25">
      <c r="A59356" t="s">
        <v>80461</v>
      </c>
    </row>
    <row r="59357" spans="1:1" x14ac:dyDescent="0.25">
      <c r="A59357" t="s">
        <v>80462</v>
      </c>
    </row>
    <row r="59358" spans="1:1" x14ac:dyDescent="0.25">
      <c r="A59358" t="s">
        <v>80463</v>
      </c>
    </row>
    <row r="59359" spans="1:1" x14ac:dyDescent="0.25">
      <c r="A59359" t="s">
        <v>80464</v>
      </c>
    </row>
    <row r="59360" spans="1:1" x14ac:dyDescent="0.25">
      <c r="A59360" t="s">
        <v>80465</v>
      </c>
    </row>
    <row r="59361" spans="1:1" x14ac:dyDescent="0.25">
      <c r="A59361" t="s">
        <v>80466</v>
      </c>
    </row>
    <row r="59362" spans="1:1" x14ac:dyDescent="0.25">
      <c r="A59362" t="s">
        <v>80467</v>
      </c>
    </row>
    <row r="59363" spans="1:1" x14ac:dyDescent="0.25">
      <c r="A59363" t="s">
        <v>80468</v>
      </c>
    </row>
    <row r="59364" spans="1:1" x14ac:dyDescent="0.25">
      <c r="A59364" t="s">
        <v>80469</v>
      </c>
    </row>
    <row r="59365" spans="1:1" x14ac:dyDescent="0.25">
      <c r="A59365" t="s">
        <v>80470</v>
      </c>
    </row>
    <row r="59366" spans="1:1" x14ac:dyDescent="0.25">
      <c r="A59366" t="s">
        <v>80471</v>
      </c>
    </row>
    <row r="59367" spans="1:1" x14ac:dyDescent="0.25">
      <c r="A59367" t="s">
        <v>80472</v>
      </c>
    </row>
    <row r="59368" spans="1:1" x14ac:dyDescent="0.25">
      <c r="A59368" t="s">
        <v>80473</v>
      </c>
    </row>
    <row r="59369" spans="1:1" x14ac:dyDescent="0.25">
      <c r="A59369" t="s">
        <v>80474</v>
      </c>
    </row>
    <row r="59370" spans="1:1" x14ac:dyDescent="0.25">
      <c r="A59370" t="s">
        <v>80475</v>
      </c>
    </row>
    <row r="59371" spans="1:1" x14ac:dyDescent="0.25">
      <c r="A59371" t="s">
        <v>80476</v>
      </c>
    </row>
    <row r="59372" spans="1:1" x14ac:dyDescent="0.25">
      <c r="A59372" t="s">
        <v>80477</v>
      </c>
    </row>
    <row r="59373" spans="1:1" x14ac:dyDescent="0.25">
      <c r="A59373" t="s">
        <v>80478</v>
      </c>
    </row>
    <row r="59374" spans="1:1" x14ac:dyDescent="0.25">
      <c r="A59374" t="s">
        <v>80479</v>
      </c>
    </row>
    <row r="59375" spans="1:1" x14ac:dyDescent="0.25">
      <c r="A59375" t="s">
        <v>80480</v>
      </c>
    </row>
    <row r="59376" spans="1:1" x14ac:dyDescent="0.25">
      <c r="A59376" t="s">
        <v>80481</v>
      </c>
    </row>
    <row r="59377" spans="1:1" x14ac:dyDescent="0.25">
      <c r="A59377" t="s">
        <v>80482</v>
      </c>
    </row>
    <row r="59378" spans="1:1" x14ac:dyDescent="0.25">
      <c r="A59378" t="s">
        <v>80483</v>
      </c>
    </row>
    <row r="59379" spans="1:1" x14ac:dyDescent="0.25">
      <c r="A59379" t="s">
        <v>80484</v>
      </c>
    </row>
    <row r="59380" spans="1:1" x14ac:dyDescent="0.25">
      <c r="A59380" t="s">
        <v>80485</v>
      </c>
    </row>
    <row r="59381" spans="1:1" x14ac:dyDescent="0.25">
      <c r="A59381" t="s">
        <v>80486</v>
      </c>
    </row>
    <row r="59382" spans="1:1" x14ac:dyDescent="0.25">
      <c r="A59382" t="s">
        <v>80487</v>
      </c>
    </row>
    <row r="59383" spans="1:1" x14ac:dyDescent="0.25">
      <c r="A59383" t="s">
        <v>80488</v>
      </c>
    </row>
    <row r="59384" spans="1:1" x14ac:dyDescent="0.25">
      <c r="A59384" t="s">
        <v>80489</v>
      </c>
    </row>
    <row r="59385" spans="1:1" x14ac:dyDescent="0.25">
      <c r="A59385" t="s">
        <v>80490</v>
      </c>
    </row>
    <row r="59386" spans="1:1" x14ac:dyDescent="0.25">
      <c r="A59386" t="s">
        <v>80491</v>
      </c>
    </row>
    <row r="59387" spans="1:1" x14ac:dyDescent="0.25">
      <c r="A59387" t="s">
        <v>80492</v>
      </c>
    </row>
    <row r="59388" spans="1:1" x14ac:dyDescent="0.25">
      <c r="A59388" t="s">
        <v>80493</v>
      </c>
    </row>
    <row r="59389" spans="1:1" x14ac:dyDescent="0.25">
      <c r="A59389" t="s">
        <v>80494</v>
      </c>
    </row>
    <row r="59390" spans="1:1" x14ac:dyDescent="0.25">
      <c r="A59390" t="s">
        <v>80495</v>
      </c>
    </row>
    <row r="59391" spans="1:1" x14ac:dyDescent="0.25">
      <c r="A59391" t="s">
        <v>80496</v>
      </c>
    </row>
    <row r="59392" spans="1:1" x14ac:dyDescent="0.25">
      <c r="A59392" t="s">
        <v>80497</v>
      </c>
    </row>
    <row r="59393" spans="1:1" x14ac:dyDescent="0.25">
      <c r="A59393" t="s">
        <v>80498</v>
      </c>
    </row>
    <row r="59394" spans="1:1" x14ac:dyDescent="0.25">
      <c r="A59394" t="s">
        <v>80499</v>
      </c>
    </row>
    <row r="59395" spans="1:1" x14ac:dyDescent="0.25">
      <c r="A59395" t="s">
        <v>80500</v>
      </c>
    </row>
    <row r="59396" spans="1:1" x14ac:dyDescent="0.25">
      <c r="A59396" t="s">
        <v>80501</v>
      </c>
    </row>
    <row r="59397" spans="1:1" x14ac:dyDescent="0.25">
      <c r="A59397" t="s">
        <v>80502</v>
      </c>
    </row>
    <row r="59398" spans="1:1" x14ac:dyDescent="0.25">
      <c r="A59398" t="s">
        <v>80503</v>
      </c>
    </row>
    <row r="59399" spans="1:1" x14ac:dyDescent="0.25">
      <c r="A59399" t="s">
        <v>80504</v>
      </c>
    </row>
    <row r="59400" spans="1:1" x14ac:dyDescent="0.25">
      <c r="A59400" t="s">
        <v>80505</v>
      </c>
    </row>
    <row r="59401" spans="1:1" x14ac:dyDescent="0.25">
      <c r="A59401" t="s">
        <v>80506</v>
      </c>
    </row>
    <row r="59402" spans="1:1" x14ac:dyDescent="0.25">
      <c r="A59402" t="s">
        <v>80507</v>
      </c>
    </row>
    <row r="59403" spans="1:1" x14ac:dyDescent="0.25">
      <c r="A59403" t="s">
        <v>80508</v>
      </c>
    </row>
    <row r="59404" spans="1:1" x14ac:dyDescent="0.25">
      <c r="A59404" t="s">
        <v>80509</v>
      </c>
    </row>
    <row r="59405" spans="1:1" x14ac:dyDescent="0.25">
      <c r="A59405" t="s">
        <v>80510</v>
      </c>
    </row>
    <row r="59406" spans="1:1" x14ac:dyDescent="0.25">
      <c r="A59406" t="s">
        <v>80511</v>
      </c>
    </row>
    <row r="59407" spans="1:1" x14ac:dyDescent="0.25">
      <c r="A59407" t="s">
        <v>80512</v>
      </c>
    </row>
    <row r="59408" spans="1:1" x14ac:dyDescent="0.25">
      <c r="A59408" t="s">
        <v>80513</v>
      </c>
    </row>
    <row r="59409" spans="1:1" x14ac:dyDescent="0.25">
      <c r="A59409" t="s">
        <v>80514</v>
      </c>
    </row>
    <row r="59410" spans="1:1" x14ac:dyDescent="0.25">
      <c r="A59410" t="s">
        <v>80515</v>
      </c>
    </row>
    <row r="59411" spans="1:1" x14ac:dyDescent="0.25">
      <c r="A59411" t="s">
        <v>80516</v>
      </c>
    </row>
    <row r="59412" spans="1:1" x14ac:dyDescent="0.25">
      <c r="A59412" t="s">
        <v>80517</v>
      </c>
    </row>
    <row r="59413" spans="1:1" x14ac:dyDescent="0.25">
      <c r="A59413" t="s">
        <v>80518</v>
      </c>
    </row>
    <row r="59414" spans="1:1" x14ac:dyDescent="0.25">
      <c r="A59414" t="s">
        <v>80519</v>
      </c>
    </row>
    <row r="59415" spans="1:1" x14ac:dyDescent="0.25">
      <c r="A59415" t="s">
        <v>80520</v>
      </c>
    </row>
    <row r="59416" spans="1:1" x14ac:dyDescent="0.25">
      <c r="A59416" t="s">
        <v>80521</v>
      </c>
    </row>
    <row r="59417" spans="1:1" x14ac:dyDescent="0.25">
      <c r="A59417" t="s">
        <v>80522</v>
      </c>
    </row>
    <row r="59418" spans="1:1" x14ac:dyDescent="0.25">
      <c r="A59418" t="s">
        <v>80523</v>
      </c>
    </row>
    <row r="59419" spans="1:1" x14ac:dyDescent="0.25">
      <c r="A59419" t="s">
        <v>80524</v>
      </c>
    </row>
    <row r="59420" spans="1:1" x14ac:dyDescent="0.25">
      <c r="A59420" t="s">
        <v>80525</v>
      </c>
    </row>
    <row r="59421" spans="1:1" x14ac:dyDescent="0.25">
      <c r="A59421" t="s">
        <v>80526</v>
      </c>
    </row>
    <row r="59422" spans="1:1" x14ac:dyDescent="0.25">
      <c r="A59422" t="s">
        <v>80527</v>
      </c>
    </row>
    <row r="59423" spans="1:1" x14ac:dyDescent="0.25">
      <c r="A59423" t="s">
        <v>80528</v>
      </c>
    </row>
    <row r="59424" spans="1:1" x14ac:dyDescent="0.25">
      <c r="A59424" t="s">
        <v>80529</v>
      </c>
    </row>
    <row r="59425" spans="1:1" x14ac:dyDescent="0.25">
      <c r="A59425" t="s">
        <v>80530</v>
      </c>
    </row>
    <row r="59426" spans="1:1" x14ac:dyDescent="0.25">
      <c r="A59426" t="s">
        <v>80531</v>
      </c>
    </row>
    <row r="59427" spans="1:1" x14ac:dyDescent="0.25">
      <c r="A59427" t="s">
        <v>80532</v>
      </c>
    </row>
    <row r="59428" spans="1:1" x14ac:dyDescent="0.25">
      <c r="A59428" t="s">
        <v>80533</v>
      </c>
    </row>
    <row r="59429" spans="1:1" x14ac:dyDescent="0.25">
      <c r="A59429" t="s">
        <v>80534</v>
      </c>
    </row>
    <row r="59430" spans="1:1" x14ac:dyDescent="0.25">
      <c r="A59430" t="s">
        <v>80535</v>
      </c>
    </row>
    <row r="59431" spans="1:1" x14ac:dyDescent="0.25">
      <c r="A59431" t="s">
        <v>80536</v>
      </c>
    </row>
    <row r="59432" spans="1:1" x14ac:dyDescent="0.25">
      <c r="A59432" t="s">
        <v>80537</v>
      </c>
    </row>
    <row r="59433" spans="1:1" x14ac:dyDescent="0.25">
      <c r="A59433" t="s">
        <v>80538</v>
      </c>
    </row>
    <row r="59434" spans="1:1" x14ac:dyDescent="0.25">
      <c r="A59434" t="s">
        <v>80539</v>
      </c>
    </row>
    <row r="59435" spans="1:1" x14ac:dyDescent="0.25">
      <c r="A59435" t="s">
        <v>80540</v>
      </c>
    </row>
    <row r="59436" spans="1:1" x14ac:dyDescent="0.25">
      <c r="A59436" t="s">
        <v>80541</v>
      </c>
    </row>
    <row r="59437" spans="1:1" x14ac:dyDescent="0.25">
      <c r="A59437" t="s">
        <v>80542</v>
      </c>
    </row>
    <row r="59438" spans="1:1" x14ac:dyDescent="0.25">
      <c r="A59438" t="s">
        <v>80543</v>
      </c>
    </row>
    <row r="59439" spans="1:1" x14ac:dyDescent="0.25">
      <c r="A59439" t="s">
        <v>80544</v>
      </c>
    </row>
    <row r="59440" spans="1:1" x14ac:dyDescent="0.25">
      <c r="A59440" t="s">
        <v>80545</v>
      </c>
    </row>
    <row r="59441" spans="1:1" x14ac:dyDescent="0.25">
      <c r="A59441" t="s">
        <v>80546</v>
      </c>
    </row>
    <row r="59442" spans="1:1" x14ac:dyDescent="0.25">
      <c r="A59442" t="s">
        <v>80547</v>
      </c>
    </row>
    <row r="59443" spans="1:1" x14ac:dyDescent="0.25">
      <c r="A59443" t="s">
        <v>80548</v>
      </c>
    </row>
    <row r="59444" spans="1:1" x14ac:dyDescent="0.25">
      <c r="A59444" t="s">
        <v>80549</v>
      </c>
    </row>
    <row r="59445" spans="1:1" x14ac:dyDescent="0.25">
      <c r="A59445" t="s">
        <v>80550</v>
      </c>
    </row>
    <row r="59446" spans="1:1" x14ac:dyDescent="0.25">
      <c r="A59446" t="s">
        <v>80551</v>
      </c>
    </row>
    <row r="59447" spans="1:1" x14ac:dyDescent="0.25">
      <c r="A59447" t="s">
        <v>80552</v>
      </c>
    </row>
    <row r="59448" spans="1:1" x14ac:dyDescent="0.25">
      <c r="A59448" t="s">
        <v>80553</v>
      </c>
    </row>
    <row r="59449" spans="1:1" x14ac:dyDescent="0.25">
      <c r="A59449" t="s">
        <v>80554</v>
      </c>
    </row>
    <row r="59450" spans="1:1" x14ac:dyDescent="0.25">
      <c r="A59450" t="s">
        <v>80555</v>
      </c>
    </row>
    <row r="59451" spans="1:1" x14ac:dyDescent="0.25">
      <c r="A59451" t="s">
        <v>80556</v>
      </c>
    </row>
    <row r="59452" spans="1:1" x14ac:dyDescent="0.25">
      <c r="A59452" t="s">
        <v>80557</v>
      </c>
    </row>
    <row r="59453" spans="1:1" x14ac:dyDescent="0.25">
      <c r="A59453" t="s">
        <v>80558</v>
      </c>
    </row>
    <row r="59454" spans="1:1" x14ac:dyDescent="0.25">
      <c r="A59454" t="s">
        <v>80559</v>
      </c>
    </row>
    <row r="59455" spans="1:1" x14ac:dyDescent="0.25">
      <c r="A59455" t="s">
        <v>80560</v>
      </c>
    </row>
    <row r="59456" spans="1:1" x14ac:dyDescent="0.25">
      <c r="A59456" t="s">
        <v>80561</v>
      </c>
    </row>
    <row r="59457" spans="1:1" x14ac:dyDescent="0.25">
      <c r="A59457" t="s">
        <v>80562</v>
      </c>
    </row>
    <row r="59458" spans="1:1" x14ac:dyDescent="0.25">
      <c r="A59458" t="s">
        <v>80563</v>
      </c>
    </row>
    <row r="59459" spans="1:1" x14ac:dyDescent="0.25">
      <c r="A59459" t="s">
        <v>80564</v>
      </c>
    </row>
    <row r="59460" spans="1:1" x14ac:dyDescent="0.25">
      <c r="A59460" t="s">
        <v>80565</v>
      </c>
    </row>
    <row r="59461" spans="1:1" x14ac:dyDescent="0.25">
      <c r="A59461" t="s">
        <v>80566</v>
      </c>
    </row>
    <row r="59462" spans="1:1" x14ac:dyDescent="0.25">
      <c r="A59462" t="s">
        <v>80567</v>
      </c>
    </row>
    <row r="59463" spans="1:1" x14ac:dyDescent="0.25">
      <c r="A59463" t="s">
        <v>80568</v>
      </c>
    </row>
    <row r="59464" spans="1:1" x14ac:dyDescent="0.25">
      <c r="A59464" t="s">
        <v>80569</v>
      </c>
    </row>
    <row r="59465" spans="1:1" x14ac:dyDescent="0.25">
      <c r="A59465" t="s">
        <v>80570</v>
      </c>
    </row>
    <row r="59466" spans="1:1" x14ac:dyDescent="0.25">
      <c r="A59466" t="s">
        <v>80571</v>
      </c>
    </row>
    <row r="59467" spans="1:1" x14ac:dyDescent="0.25">
      <c r="A59467" t="s">
        <v>80572</v>
      </c>
    </row>
    <row r="59468" spans="1:1" x14ac:dyDescent="0.25">
      <c r="A59468" t="s">
        <v>80573</v>
      </c>
    </row>
    <row r="59469" spans="1:1" x14ac:dyDescent="0.25">
      <c r="A59469" t="s">
        <v>80574</v>
      </c>
    </row>
    <row r="59470" spans="1:1" x14ac:dyDescent="0.25">
      <c r="A59470" t="s">
        <v>80575</v>
      </c>
    </row>
    <row r="59471" spans="1:1" x14ac:dyDescent="0.25">
      <c r="A59471" t="s">
        <v>80576</v>
      </c>
    </row>
    <row r="59472" spans="1:1" x14ac:dyDescent="0.25">
      <c r="A59472" t="s">
        <v>80577</v>
      </c>
    </row>
    <row r="59473" spans="1:1" x14ac:dyDescent="0.25">
      <c r="A59473" t="s">
        <v>80578</v>
      </c>
    </row>
    <row r="59474" spans="1:1" x14ac:dyDescent="0.25">
      <c r="A59474" t="s">
        <v>80579</v>
      </c>
    </row>
    <row r="59475" spans="1:1" x14ac:dyDescent="0.25">
      <c r="A59475" t="s">
        <v>80580</v>
      </c>
    </row>
    <row r="59476" spans="1:1" x14ac:dyDescent="0.25">
      <c r="A59476" t="s">
        <v>80581</v>
      </c>
    </row>
    <row r="59477" spans="1:1" x14ac:dyDescent="0.25">
      <c r="A59477" t="s">
        <v>80582</v>
      </c>
    </row>
    <row r="59478" spans="1:1" x14ac:dyDescent="0.25">
      <c r="A59478" t="s">
        <v>80583</v>
      </c>
    </row>
    <row r="59479" spans="1:1" x14ac:dyDescent="0.25">
      <c r="A59479" t="s">
        <v>80584</v>
      </c>
    </row>
    <row r="59480" spans="1:1" x14ac:dyDescent="0.25">
      <c r="A59480" t="s">
        <v>80585</v>
      </c>
    </row>
    <row r="59481" spans="1:1" x14ac:dyDescent="0.25">
      <c r="A59481" t="s">
        <v>80586</v>
      </c>
    </row>
    <row r="59482" spans="1:1" x14ac:dyDescent="0.25">
      <c r="A59482" t="s">
        <v>80587</v>
      </c>
    </row>
    <row r="59483" spans="1:1" x14ac:dyDescent="0.25">
      <c r="A59483" t="s">
        <v>80588</v>
      </c>
    </row>
    <row r="59484" spans="1:1" x14ac:dyDescent="0.25">
      <c r="A59484" t="s">
        <v>80589</v>
      </c>
    </row>
    <row r="59485" spans="1:1" x14ac:dyDescent="0.25">
      <c r="A59485" t="s">
        <v>80590</v>
      </c>
    </row>
    <row r="59486" spans="1:1" x14ac:dyDescent="0.25">
      <c r="A59486" t="s">
        <v>80591</v>
      </c>
    </row>
    <row r="59487" spans="1:1" x14ac:dyDescent="0.25">
      <c r="A59487" t="s">
        <v>80592</v>
      </c>
    </row>
    <row r="59488" spans="1:1" x14ac:dyDescent="0.25">
      <c r="A59488" t="s">
        <v>80593</v>
      </c>
    </row>
    <row r="59489" spans="1:1" x14ac:dyDescent="0.25">
      <c r="A59489" t="s">
        <v>80594</v>
      </c>
    </row>
    <row r="59490" spans="1:1" x14ac:dyDescent="0.25">
      <c r="A59490" t="s">
        <v>80595</v>
      </c>
    </row>
    <row r="59491" spans="1:1" x14ac:dyDescent="0.25">
      <c r="A59491" t="s">
        <v>80596</v>
      </c>
    </row>
    <row r="59492" spans="1:1" x14ac:dyDescent="0.25">
      <c r="A59492" t="s">
        <v>80597</v>
      </c>
    </row>
    <row r="59493" spans="1:1" x14ac:dyDescent="0.25">
      <c r="A59493" t="s">
        <v>80598</v>
      </c>
    </row>
    <row r="59494" spans="1:1" x14ac:dyDescent="0.25">
      <c r="A59494" t="s">
        <v>80599</v>
      </c>
    </row>
    <row r="59495" spans="1:1" x14ac:dyDescent="0.25">
      <c r="A59495" t="s">
        <v>80600</v>
      </c>
    </row>
    <row r="59496" spans="1:1" x14ac:dyDescent="0.25">
      <c r="A59496" t="s">
        <v>80601</v>
      </c>
    </row>
    <row r="59497" spans="1:1" x14ac:dyDescent="0.25">
      <c r="A59497" t="s">
        <v>80602</v>
      </c>
    </row>
    <row r="59498" spans="1:1" x14ac:dyDescent="0.25">
      <c r="A59498" t="s">
        <v>80603</v>
      </c>
    </row>
    <row r="59499" spans="1:1" x14ac:dyDescent="0.25">
      <c r="A59499" t="s">
        <v>80604</v>
      </c>
    </row>
    <row r="59500" spans="1:1" x14ac:dyDescent="0.25">
      <c r="A59500" t="s">
        <v>80605</v>
      </c>
    </row>
    <row r="59501" spans="1:1" x14ac:dyDescent="0.25">
      <c r="A59501" t="s">
        <v>80606</v>
      </c>
    </row>
    <row r="59502" spans="1:1" x14ac:dyDescent="0.25">
      <c r="A59502" t="s">
        <v>80607</v>
      </c>
    </row>
    <row r="59503" spans="1:1" x14ac:dyDescent="0.25">
      <c r="A59503" t="s">
        <v>80608</v>
      </c>
    </row>
    <row r="59504" spans="1:1" x14ac:dyDescent="0.25">
      <c r="A59504" t="s">
        <v>80609</v>
      </c>
    </row>
    <row r="59505" spans="1:1" x14ac:dyDescent="0.25">
      <c r="A59505" t="s">
        <v>80610</v>
      </c>
    </row>
    <row r="59506" spans="1:1" x14ac:dyDescent="0.25">
      <c r="A59506" t="s">
        <v>80611</v>
      </c>
    </row>
    <row r="59507" spans="1:1" x14ac:dyDescent="0.25">
      <c r="A59507" t="s">
        <v>80612</v>
      </c>
    </row>
    <row r="59508" spans="1:1" x14ac:dyDescent="0.25">
      <c r="A59508" t="s">
        <v>80613</v>
      </c>
    </row>
    <row r="59509" spans="1:1" x14ac:dyDescent="0.25">
      <c r="A59509" t="s">
        <v>80614</v>
      </c>
    </row>
    <row r="59510" spans="1:1" x14ac:dyDescent="0.25">
      <c r="A59510" t="s">
        <v>80615</v>
      </c>
    </row>
    <row r="59511" spans="1:1" x14ac:dyDescent="0.25">
      <c r="A59511" t="s">
        <v>80616</v>
      </c>
    </row>
    <row r="59512" spans="1:1" x14ac:dyDescent="0.25">
      <c r="A59512" t="s">
        <v>80617</v>
      </c>
    </row>
    <row r="59513" spans="1:1" x14ac:dyDescent="0.25">
      <c r="A59513" t="s">
        <v>80618</v>
      </c>
    </row>
    <row r="59514" spans="1:1" x14ac:dyDescent="0.25">
      <c r="A59514" t="s">
        <v>80619</v>
      </c>
    </row>
    <row r="59515" spans="1:1" x14ac:dyDescent="0.25">
      <c r="A59515" t="s">
        <v>80620</v>
      </c>
    </row>
    <row r="59516" spans="1:1" x14ac:dyDescent="0.25">
      <c r="A59516" t="s">
        <v>80621</v>
      </c>
    </row>
    <row r="59517" spans="1:1" x14ac:dyDescent="0.25">
      <c r="A59517" t="s">
        <v>80622</v>
      </c>
    </row>
    <row r="59518" spans="1:1" x14ac:dyDescent="0.25">
      <c r="A59518" t="s">
        <v>80623</v>
      </c>
    </row>
    <row r="59519" spans="1:1" x14ac:dyDescent="0.25">
      <c r="A59519" t="s">
        <v>80624</v>
      </c>
    </row>
    <row r="59520" spans="1:1" x14ac:dyDescent="0.25">
      <c r="A59520" t="s">
        <v>80625</v>
      </c>
    </row>
    <row r="59521" spans="1:1" x14ac:dyDescent="0.25">
      <c r="A59521" t="s">
        <v>80626</v>
      </c>
    </row>
    <row r="59522" spans="1:1" x14ac:dyDescent="0.25">
      <c r="A59522" t="s">
        <v>80627</v>
      </c>
    </row>
    <row r="59523" spans="1:1" x14ac:dyDescent="0.25">
      <c r="A59523" t="s">
        <v>80628</v>
      </c>
    </row>
    <row r="59524" spans="1:1" x14ac:dyDescent="0.25">
      <c r="A59524" t="s">
        <v>80629</v>
      </c>
    </row>
    <row r="59525" spans="1:1" x14ac:dyDescent="0.25">
      <c r="A59525" t="s">
        <v>80630</v>
      </c>
    </row>
    <row r="59526" spans="1:1" x14ac:dyDescent="0.25">
      <c r="A59526" t="s">
        <v>80631</v>
      </c>
    </row>
    <row r="59527" spans="1:1" x14ac:dyDescent="0.25">
      <c r="A59527" t="s">
        <v>80632</v>
      </c>
    </row>
    <row r="59528" spans="1:1" x14ac:dyDescent="0.25">
      <c r="A59528" t="s">
        <v>80633</v>
      </c>
    </row>
    <row r="59529" spans="1:1" x14ac:dyDescent="0.25">
      <c r="A59529" t="s">
        <v>80634</v>
      </c>
    </row>
    <row r="59530" spans="1:1" x14ac:dyDescent="0.25">
      <c r="A59530" t="s">
        <v>80635</v>
      </c>
    </row>
    <row r="59531" spans="1:1" x14ac:dyDescent="0.25">
      <c r="A59531" t="s">
        <v>80636</v>
      </c>
    </row>
    <row r="59532" spans="1:1" x14ac:dyDescent="0.25">
      <c r="A59532" t="s">
        <v>80637</v>
      </c>
    </row>
    <row r="59533" spans="1:1" x14ac:dyDescent="0.25">
      <c r="A59533" t="s">
        <v>80638</v>
      </c>
    </row>
    <row r="59534" spans="1:1" x14ac:dyDescent="0.25">
      <c r="A59534" t="s">
        <v>80639</v>
      </c>
    </row>
    <row r="59535" spans="1:1" x14ac:dyDescent="0.25">
      <c r="A59535" t="s">
        <v>80640</v>
      </c>
    </row>
    <row r="59536" spans="1:1" x14ac:dyDescent="0.25">
      <c r="A59536" t="s">
        <v>80641</v>
      </c>
    </row>
    <row r="59537" spans="1:1" x14ac:dyDescent="0.25">
      <c r="A59537" t="s">
        <v>80642</v>
      </c>
    </row>
    <row r="59538" spans="1:1" x14ac:dyDescent="0.25">
      <c r="A59538" t="s">
        <v>80643</v>
      </c>
    </row>
    <row r="59539" spans="1:1" x14ac:dyDescent="0.25">
      <c r="A59539" t="s">
        <v>80644</v>
      </c>
    </row>
    <row r="59540" spans="1:1" x14ac:dyDescent="0.25">
      <c r="A59540" t="s">
        <v>80645</v>
      </c>
    </row>
    <row r="59541" spans="1:1" x14ac:dyDescent="0.25">
      <c r="A59541" t="s">
        <v>80646</v>
      </c>
    </row>
    <row r="59542" spans="1:1" x14ac:dyDescent="0.25">
      <c r="A59542" t="s">
        <v>80647</v>
      </c>
    </row>
    <row r="59543" spans="1:1" x14ac:dyDescent="0.25">
      <c r="A59543" t="s">
        <v>80648</v>
      </c>
    </row>
    <row r="59544" spans="1:1" x14ac:dyDescent="0.25">
      <c r="A59544" t="s">
        <v>80649</v>
      </c>
    </row>
    <row r="59545" spans="1:1" x14ac:dyDescent="0.25">
      <c r="A59545" t="s">
        <v>80650</v>
      </c>
    </row>
    <row r="59546" spans="1:1" x14ac:dyDescent="0.25">
      <c r="A59546" t="s">
        <v>80651</v>
      </c>
    </row>
    <row r="59547" spans="1:1" x14ac:dyDescent="0.25">
      <c r="A59547" t="s">
        <v>80652</v>
      </c>
    </row>
    <row r="59548" spans="1:1" x14ac:dyDescent="0.25">
      <c r="A59548" t="s">
        <v>80653</v>
      </c>
    </row>
    <row r="59549" spans="1:1" x14ac:dyDescent="0.25">
      <c r="A59549" t="s">
        <v>80654</v>
      </c>
    </row>
    <row r="59550" spans="1:1" x14ac:dyDescent="0.25">
      <c r="A59550" t="s">
        <v>80655</v>
      </c>
    </row>
    <row r="59551" spans="1:1" x14ac:dyDescent="0.25">
      <c r="A59551" t="s">
        <v>80656</v>
      </c>
    </row>
    <row r="59552" spans="1:1" x14ac:dyDescent="0.25">
      <c r="A59552" t="s">
        <v>80657</v>
      </c>
    </row>
    <row r="59553" spans="1:1" x14ac:dyDescent="0.25">
      <c r="A59553" t="s">
        <v>80658</v>
      </c>
    </row>
    <row r="59554" spans="1:1" x14ac:dyDescent="0.25">
      <c r="A59554" t="s">
        <v>80659</v>
      </c>
    </row>
    <row r="59555" spans="1:1" x14ac:dyDescent="0.25">
      <c r="A59555" t="s">
        <v>80660</v>
      </c>
    </row>
    <row r="59556" spans="1:1" x14ac:dyDescent="0.25">
      <c r="A59556" t="s">
        <v>80661</v>
      </c>
    </row>
    <row r="59557" spans="1:1" x14ac:dyDescent="0.25">
      <c r="A59557" t="s">
        <v>80662</v>
      </c>
    </row>
    <row r="59558" spans="1:1" x14ac:dyDescent="0.25">
      <c r="A59558" t="s">
        <v>80663</v>
      </c>
    </row>
    <row r="59559" spans="1:1" x14ac:dyDescent="0.25">
      <c r="A59559" t="s">
        <v>80664</v>
      </c>
    </row>
    <row r="59560" spans="1:1" x14ac:dyDescent="0.25">
      <c r="A59560" t="s">
        <v>80665</v>
      </c>
    </row>
    <row r="59561" spans="1:1" x14ac:dyDescent="0.25">
      <c r="A59561" t="s">
        <v>80666</v>
      </c>
    </row>
    <row r="59562" spans="1:1" x14ac:dyDescent="0.25">
      <c r="A59562" t="s">
        <v>80667</v>
      </c>
    </row>
    <row r="59563" spans="1:1" x14ac:dyDescent="0.25">
      <c r="A59563" t="s">
        <v>80668</v>
      </c>
    </row>
    <row r="59564" spans="1:1" x14ac:dyDescent="0.25">
      <c r="A59564" t="s">
        <v>80669</v>
      </c>
    </row>
    <row r="59565" spans="1:1" x14ac:dyDescent="0.25">
      <c r="A59565" t="s">
        <v>80670</v>
      </c>
    </row>
    <row r="59566" spans="1:1" x14ac:dyDescent="0.25">
      <c r="A59566" t="s">
        <v>80671</v>
      </c>
    </row>
    <row r="59567" spans="1:1" x14ac:dyDescent="0.25">
      <c r="A59567" t="s">
        <v>80672</v>
      </c>
    </row>
    <row r="59568" spans="1:1" x14ac:dyDescent="0.25">
      <c r="A59568" t="s">
        <v>80673</v>
      </c>
    </row>
    <row r="59569" spans="1:1" x14ac:dyDescent="0.25">
      <c r="A59569" t="s">
        <v>80674</v>
      </c>
    </row>
    <row r="59570" spans="1:1" x14ac:dyDescent="0.25">
      <c r="A59570" t="s">
        <v>80675</v>
      </c>
    </row>
    <row r="59571" spans="1:1" x14ac:dyDescent="0.25">
      <c r="A59571" t="s">
        <v>80676</v>
      </c>
    </row>
    <row r="59572" spans="1:1" x14ac:dyDescent="0.25">
      <c r="A59572" t="s">
        <v>80677</v>
      </c>
    </row>
    <row r="59573" spans="1:1" x14ac:dyDescent="0.25">
      <c r="A59573" t="s">
        <v>80678</v>
      </c>
    </row>
    <row r="59574" spans="1:1" x14ac:dyDescent="0.25">
      <c r="A59574" t="s">
        <v>80679</v>
      </c>
    </row>
    <row r="59575" spans="1:1" x14ac:dyDescent="0.25">
      <c r="A59575" t="s">
        <v>80680</v>
      </c>
    </row>
    <row r="59576" spans="1:1" x14ac:dyDescent="0.25">
      <c r="A59576" t="s">
        <v>80681</v>
      </c>
    </row>
    <row r="59577" spans="1:1" x14ac:dyDescent="0.25">
      <c r="A59577" t="s">
        <v>80682</v>
      </c>
    </row>
    <row r="59578" spans="1:1" x14ac:dyDescent="0.25">
      <c r="A59578" t="s">
        <v>80683</v>
      </c>
    </row>
    <row r="59579" spans="1:1" x14ac:dyDescent="0.25">
      <c r="A59579" t="s">
        <v>80684</v>
      </c>
    </row>
    <row r="59580" spans="1:1" x14ac:dyDescent="0.25">
      <c r="A59580" t="s">
        <v>80685</v>
      </c>
    </row>
    <row r="59581" spans="1:1" x14ac:dyDescent="0.25">
      <c r="A59581" t="s">
        <v>80686</v>
      </c>
    </row>
    <row r="59582" spans="1:1" x14ac:dyDescent="0.25">
      <c r="A59582" t="s">
        <v>80687</v>
      </c>
    </row>
    <row r="59583" spans="1:1" x14ac:dyDescent="0.25">
      <c r="A59583" t="s">
        <v>80688</v>
      </c>
    </row>
    <row r="59584" spans="1:1" x14ac:dyDescent="0.25">
      <c r="A59584" t="s">
        <v>80689</v>
      </c>
    </row>
    <row r="59585" spans="1:1" x14ac:dyDescent="0.25">
      <c r="A59585" t="s">
        <v>80690</v>
      </c>
    </row>
    <row r="59586" spans="1:1" x14ac:dyDescent="0.25">
      <c r="A59586" t="s">
        <v>80691</v>
      </c>
    </row>
    <row r="59587" spans="1:1" x14ac:dyDescent="0.25">
      <c r="A59587" t="s">
        <v>80692</v>
      </c>
    </row>
    <row r="59588" spans="1:1" x14ac:dyDescent="0.25">
      <c r="A59588" t="s">
        <v>80693</v>
      </c>
    </row>
    <row r="59589" spans="1:1" x14ac:dyDescent="0.25">
      <c r="A59589" t="s">
        <v>80694</v>
      </c>
    </row>
    <row r="59590" spans="1:1" x14ac:dyDescent="0.25">
      <c r="A59590" t="s">
        <v>80695</v>
      </c>
    </row>
    <row r="59591" spans="1:1" x14ac:dyDescent="0.25">
      <c r="A59591" t="s">
        <v>80696</v>
      </c>
    </row>
    <row r="59592" spans="1:1" x14ac:dyDescent="0.25">
      <c r="A59592" t="s">
        <v>80697</v>
      </c>
    </row>
    <row r="59593" spans="1:1" x14ac:dyDescent="0.25">
      <c r="A59593" t="s">
        <v>80698</v>
      </c>
    </row>
    <row r="59594" spans="1:1" x14ac:dyDescent="0.25">
      <c r="A59594" t="s">
        <v>80699</v>
      </c>
    </row>
    <row r="59595" spans="1:1" x14ac:dyDescent="0.25">
      <c r="A59595" t="s">
        <v>80700</v>
      </c>
    </row>
    <row r="59596" spans="1:1" x14ac:dyDescent="0.25">
      <c r="A59596" t="s">
        <v>80701</v>
      </c>
    </row>
    <row r="59597" spans="1:1" x14ac:dyDescent="0.25">
      <c r="A59597" t="s">
        <v>80702</v>
      </c>
    </row>
    <row r="59598" spans="1:1" x14ac:dyDescent="0.25">
      <c r="A59598" t="s">
        <v>80703</v>
      </c>
    </row>
    <row r="59599" spans="1:1" x14ac:dyDescent="0.25">
      <c r="A59599" t="s">
        <v>80704</v>
      </c>
    </row>
    <row r="59600" spans="1:1" x14ac:dyDescent="0.25">
      <c r="A59600" t="s">
        <v>80705</v>
      </c>
    </row>
    <row r="59601" spans="1:1" x14ac:dyDescent="0.25">
      <c r="A59601" t="s">
        <v>80706</v>
      </c>
    </row>
    <row r="59602" spans="1:1" x14ac:dyDescent="0.25">
      <c r="A59602" t="s">
        <v>80707</v>
      </c>
    </row>
    <row r="59603" spans="1:1" x14ac:dyDescent="0.25">
      <c r="A59603" t="s">
        <v>80708</v>
      </c>
    </row>
    <row r="59604" spans="1:1" x14ac:dyDescent="0.25">
      <c r="A59604" t="s">
        <v>80709</v>
      </c>
    </row>
    <row r="59605" spans="1:1" x14ac:dyDescent="0.25">
      <c r="A59605" t="s">
        <v>80710</v>
      </c>
    </row>
    <row r="59606" spans="1:1" x14ac:dyDescent="0.25">
      <c r="A59606" t="s">
        <v>80711</v>
      </c>
    </row>
    <row r="59607" spans="1:1" x14ac:dyDescent="0.25">
      <c r="A59607" t="s">
        <v>80712</v>
      </c>
    </row>
    <row r="59608" spans="1:1" x14ac:dyDescent="0.25">
      <c r="A59608" t="s">
        <v>80713</v>
      </c>
    </row>
    <row r="59609" spans="1:1" x14ac:dyDescent="0.25">
      <c r="A59609" t="s">
        <v>80714</v>
      </c>
    </row>
    <row r="59610" spans="1:1" x14ac:dyDescent="0.25">
      <c r="A59610" t="s">
        <v>80715</v>
      </c>
    </row>
    <row r="59611" spans="1:1" x14ac:dyDescent="0.25">
      <c r="A59611" t="s">
        <v>80716</v>
      </c>
    </row>
    <row r="59612" spans="1:1" x14ac:dyDescent="0.25">
      <c r="A59612" t="s">
        <v>80717</v>
      </c>
    </row>
    <row r="59613" spans="1:1" x14ac:dyDescent="0.25">
      <c r="A59613" t="s">
        <v>80718</v>
      </c>
    </row>
    <row r="59614" spans="1:1" x14ac:dyDescent="0.25">
      <c r="A59614" t="s">
        <v>80719</v>
      </c>
    </row>
    <row r="59615" spans="1:1" x14ac:dyDescent="0.25">
      <c r="A59615" t="s">
        <v>80720</v>
      </c>
    </row>
    <row r="59616" spans="1:1" x14ac:dyDescent="0.25">
      <c r="A59616" t="s">
        <v>80721</v>
      </c>
    </row>
    <row r="59617" spans="1:1" x14ac:dyDescent="0.25">
      <c r="A59617" t="s">
        <v>80722</v>
      </c>
    </row>
    <row r="59618" spans="1:1" x14ac:dyDescent="0.25">
      <c r="A59618" t="s">
        <v>80723</v>
      </c>
    </row>
    <row r="59619" spans="1:1" x14ac:dyDescent="0.25">
      <c r="A59619" t="s">
        <v>80724</v>
      </c>
    </row>
    <row r="59620" spans="1:1" x14ac:dyDescent="0.25">
      <c r="A59620" t="s">
        <v>80725</v>
      </c>
    </row>
    <row r="59621" spans="1:1" x14ac:dyDescent="0.25">
      <c r="A59621" t="s">
        <v>80726</v>
      </c>
    </row>
    <row r="59622" spans="1:1" x14ac:dyDescent="0.25">
      <c r="A59622" t="s">
        <v>80727</v>
      </c>
    </row>
    <row r="59623" spans="1:1" x14ac:dyDescent="0.25">
      <c r="A59623" t="s">
        <v>80728</v>
      </c>
    </row>
    <row r="59624" spans="1:1" x14ac:dyDescent="0.25">
      <c r="A59624" t="s">
        <v>80729</v>
      </c>
    </row>
    <row r="59625" spans="1:1" x14ac:dyDescent="0.25">
      <c r="A59625" t="s">
        <v>80730</v>
      </c>
    </row>
    <row r="59626" spans="1:1" x14ac:dyDescent="0.25">
      <c r="A59626" t="s">
        <v>80731</v>
      </c>
    </row>
    <row r="59627" spans="1:1" x14ac:dyDescent="0.25">
      <c r="A59627" t="s">
        <v>80732</v>
      </c>
    </row>
    <row r="59628" spans="1:1" x14ac:dyDescent="0.25">
      <c r="A59628" t="s">
        <v>80733</v>
      </c>
    </row>
    <row r="59629" spans="1:1" x14ac:dyDescent="0.25">
      <c r="A59629" t="s">
        <v>80734</v>
      </c>
    </row>
    <row r="59630" spans="1:1" x14ac:dyDescent="0.25">
      <c r="A59630" t="s">
        <v>80735</v>
      </c>
    </row>
    <row r="59631" spans="1:1" x14ac:dyDescent="0.25">
      <c r="A59631" t="s">
        <v>80736</v>
      </c>
    </row>
    <row r="59632" spans="1:1" x14ac:dyDescent="0.25">
      <c r="A59632" t="s">
        <v>80737</v>
      </c>
    </row>
    <row r="59633" spans="1:1" x14ac:dyDescent="0.25">
      <c r="A59633" t="s">
        <v>80738</v>
      </c>
    </row>
    <row r="59634" spans="1:1" x14ac:dyDescent="0.25">
      <c r="A59634" t="s">
        <v>80739</v>
      </c>
    </row>
    <row r="59635" spans="1:1" x14ac:dyDescent="0.25">
      <c r="A59635" t="s">
        <v>80740</v>
      </c>
    </row>
    <row r="59636" spans="1:1" x14ac:dyDescent="0.25">
      <c r="A59636" t="s">
        <v>80741</v>
      </c>
    </row>
    <row r="59637" spans="1:1" x14ac:dyDescent="0.25">
      <c r="A59637" t="s">
        <v>80742</v>
      </c>
    </row>
    <row r="59638" spans="1:1" x14ac:dyDescent="0.25">
      <c r="A59638" t="s">
        <v>80743</v>
      </c>
    </row>
    <row r="59639" spans="1:1" x14ac:dyDescent="0.25">
      <c r="A59639" t="s">
        <v>80744</v>
      </c>
    </row>
    <row r="59640" spans="1:1" x14ac:dyDescent="0.25">
      <c r="A59640" t="s">
        <v>80745</v>
      </c>
    </row>
    <row r="59641" spans="1:1" x14ac:dyDescent="0.25">
      <c r="A59641" t="s">
        <v>80746</v>
      </c>
    </row>
    <row r="59642" spans="1:1" x14ac:dyDescent="0.25">
      <c r="A59642" t="s">
        <v>80747</v>
      </c>
    </row>
    <row r="59643" spans="1:1" x14ac:dyDescent="0.25">
      <c r="A59643" t="s">
        <v>80748</v>
      </c>
    </row>
    <row r="59644" spans="1:1" x14ac:dyDescent="0.25">
      <c r="A59644" t="s">
        <v>80749</v>
      </c>
    </row>
    <row r="59645" spans="1:1" x14ac:dyDescent="0.25">
      <c r="A59645" t="s">
        <v>80750</v>
      </c>
    </row>
    <row r="59646" spans="1:1" x14ac:dyDescent="0.25">
      <c r="A59646" t="s">
        <v>80751</v>
      </c>
    </row>
    <row r="59647" spans="1:1" x14ac:dyDescent="0.25">
      <c r="A59647" t="s">
        <v>80752</v>
      </c>
    </row>
    <row r="59648" spans="1:1" x14ac:dyDescent="0.25">
      <c r="A59648" t="s">
        <v>80753</v>
      </c>
    </row>
    <row r="59649" spans="1:1" x14ac:dyDescent="0.25">
      <c r="A59649" t="s">
        <v>80754</v>
      </c>
    </row>
    <row r="59650" spans="1:1" x14ac:dyDescent="0.25">
      <c r="A59650" t="s">
        <v>80755</v>
      </c>
    </row>
    <row r="59651" spans="1:1" x14ac:dyDescent="0.25">
      <c r="A59651" t="s">
        <v>80756</v>
      </c>
    </row>
    <row r="59652" spans="1:1" x14ac:dyDescent="0.25">
      <c r="A59652" t="s">
        <v>80757</v>
      </c>
    </row>
    <row r="59653" spans="1:1" x14ac:dyDescent="0.25">
      <c r="A59653" t="s">
        <v>80758</v>
      </c>
    </row>
    <row r="59654" spans="1:1" x14ac:dyDescent="0.25">
      <c r="A59654" t="s">
        <v>80759</v>
      </c>
    </row>
    <row r="59655" spans="1:1" x14ac:dyDescent="0.25">
      <c r="A59655" t="s">
        <v>80760</v>
      </c>
    </row>
    <row r="59656" spans="1:1" x14ac:dyDescent="0.25">
      <c r="A59656" t="s">
        <v>80761</v>
      </c>
    </row>
    <row r="59657" spans="1:1" x14ac:dyDescent="0.25">
      <c r="A59657" t="s">
        <v>80762</v>
      </c>
    </row>
    <row r="59658" spans="1:1" x14ac:dyDescent="0.25">
      <c r="A59658" t="s">
        <v>80763</v>
      </c>
    </row>
    <row r="59659" spans="1:1" x14ac:dyDescent="0.25">
      <c r="A59659" t="s">
        <v>80764</v>
      </c>
    </row>
    <row r="59660" spans="1:1" x14ac:dyDescent="0.25">
      <c r="A59660" t="s">
        <v>80765</v>
      </c>
    </row>
    <row r="59661" spans="1:1" x14ac:dyDescent="0.25">
      <c r="A59661" t="s">
        <v>80766</v>
      </c>
    </row>
    <row r="59662" spans="1:1" x14ac:dyDescent="0.25">
      <c r="A59662" t="s">
        <v>80767</v>
      </c>
    </row>
    <row r="59663" spans="1:1" x14ac:dyDescent="0.25">
      <c r="A59663" t="s">
        <v>80768</v>
      </c>
    </row>
    <row r="59664" spans="1:1" x14ac:dyDescent="0.25">
      <c r="A59664" t="s">
        <v>80769</v>
      </c>
    </row>
    <row r="59665" spans="1:1" x14ac:dyDescent="0.25">
      <c r="A59665" t="s">
        <v>80770</v>
      </c>
    </row>
    <row r="59666" spans="1:1" x14ac:dyDescent="0.25">
      <c r="A59666" t="s">
        <v>80771</v>
      </c>
    </row>
    <row r="59667" spans="1:1" x14ac:dyDescent="0.25">
      <c r="A59667" t="s">
        <v>80772</v>
      </c>
    </row>
    <row r="59668" spans="1:1" x14ac:dyDescent="0.25">
      <c r="A59668" t="s">
        <v>80773</v>
      </c>
    </row>
    <row r="59669" spans="1:1" x14ac:dyDescent="0.25">
      <c r="A59669" t="s">
        <v>80774</v>
      </c>
    </row>
    <row r="59670" spans="1:1" x14ac:dyDescent="0.25">
      <c r="A59670" t="s">
        <v>80775</v>
      </c>
    </row>
    <row r="59671" spans="1:1" x14ac:dyDescent="0.25">
      <c r="A59671" t="s">
        <v>80776</v>
      </c>
    </row>
    <row r="59672" spans="1:1" x14ac:dyDescent="0.25">
      <c r="A59672" t="s">
        <v>80777</v>
      </c>
    </row>
    <row r="59673" spans="1:1" x14ac:dyDescent="0.25">
      <c r="A59673" t="s">
        <v>80778</v>
      </c>
    </row>
    <row r="59674" spans="1:1" x14ac:dyDescent="0.25">
      <c r="A59674" t="s">
        <v>80779</v>
      </c>
    </row>
    <row r="59675" spans="1:1" x14ac:dyDescent="0.25">
      <c r="A59675" t="s">
        <v>80780</v>
      </c>
    </row>
    <row r="59676" spans="1:1" x14ac:dyDescent="0.25">
      <c r="A59676" t="s">
        <v>80781</v>
      </c>
    </row>
    <row r="59677" spans="1:1" x14ac:dyDescent="0.25">
      <c r="A59677" t="s">
        <v>80782</v>
      </c>
    </row>
    <row r="59678" spans="1:1" x14ac:dyDescent="0.25">
      <c r="A59678" t="s">
        <v>80783</v>
      </c>
    </row>
    <row r="59679" spans="1:1" x14ac:dyDescent="0.25">
      <c r="A59679" t="s">
        <v>80784</v>
      </c>
    </row>
    <row r="59680" spans="1:1" x14ac:dyDescent="0.25">
      <c r="A59680" t="s">
        <v>80785</v>
      </c>
    </row>
    <row r="59681" spans="1:1" x14ac:dyDescent="0.25">
      <c r="A59681" t="s">
        <v>80786</v>
      </c>
    </row>
    <row r="59682" spans="1:1" x14ac:dyDescent="0.25">
      <c r="A59682" t="s">
        <v>80787</v>
      </c>
    </row>
    <row r="59683" spans="1:1" x14ac:dyDescent="0.25">
      <c r="A59683" t="s">
        <v>80788</v>
      </c>
    </row>
    <row r="59684" spans="1:1" x14ac:dyDescent="0.25">
      <c r="A59684" t="s">
        <v>80789</v>
      </c>
    </row>
    <row r="59685" spans="1:1" x14ac:dyDescent="0.25">
      <c r="A59685" t="s">
        <v>80790</v>
      </c>
    </row>
    <row r="59686" spans="1:1" x14ac:dyDescent="0.25">
      <c r="A59686" t="s">
        <v>80791</v>
      </c>
    </row>
    <row r="59687" spans="1:1" x14ac:dyDescent="0.25">
      <c r="A59687" t="s">
        <v>80792</v>
      </c>
    </row>
    <row r="59688" spans="1:1" x14ac:dyDescent="0.25">
      <c r="A59688" t="s">
        <v>80793</v>
      </c>
    </row>
    <row r="59689" spans="1:1" x14ac:dyDescent="0.25">
      <c r="A59689" t="s">
        <v>80794</v>
      </c>
    </row>
    <row r="59690" spans="1:1" x14ac:dyDescent="0.25">
      <c r="A59690" t="s">
        <v>80795</v>
      </c>
    </row>
    <row r="59691" spans="1:1" x14ac:dyDescent="0.25">
      <c r="A59691" t="s">
        <v>80796</v>
      </c>
    </row>
    <row r="59692" spans="1:1" x14ac:dyDescent="0.25">
      <c r="A59692" t="s">
        <v>80797</v>
      </c>
    </row>
    <row r="59693" spans="1:1" x14ac:dyDescent="0.25">
      <c r="A59693" t="s">
        <v>80798</v>
      </c>
    </row>
    <row r="59694" spans="1:1" x14ac:dyDescent="0.25">
      <c r="A59694" t="s">
        <v>80799</v>
      </c>
    </row>
    <row r="59695" spans="1:1" x14ac:dyDescent="0.25">
      <c r="A59695" t="s">
        <v>80800</v>
      </c>
    </row>
    <row r="59696" spans="1:1" x14ac:dyDescent="0.25">
      <c r="A59696" t="s">
        <v>80801</v>
      </c>
    </row>
    <row r="59697" spans="1:1" x14ac:dyDescent="0.25">
      <c r="A59697" t="s">
        <v>80802</v>
      </c>
    </row>
    <row r="59698" spans="1:1" x14ac:dyDescent="0.25">
      <c r="A59698" t="s">
        <v>80803</v>
      </c>
    </row>
    <row r="59699" spans="1:1" x14ac:dyDescent="0.25">
      <c r="A59699" t="s">
        <v>80804</v>
      </c>
    </row>
    <row r="59700" spans="1:1" x14ac:dyDescent="0.25">
      <c r="A59700" t="s">
        <v>80805</v>
      </c>
    </row>
    <row r="59701" spans="1:1" x14ac:dyDescent="0.25">
      <c r="A59701" t="s">
        <v>80806</v>
      </c>
    </row>
    <row r="59702" spans="1:1" x14ac:dyDescent="0.25">
      <c r="A59702" t="s">
        <v>80807</v>
      </c>
    </row>
    <row r="59703" spans="1:1" x14ac:dyDescent="0.25">
      <c r="A59703" t="s">
        <v>80808</v>
      </c>
    </row>
    <row r="59704" spans="1:1" x14ac:dyDescent="0.25">
      <c r="A59704" t="s">
        <v>80809</v>
      </c>
    </row>
    <row r="59705" spans="1:1" x14ac:dyDescent="0.25">
      <c r="A59705" t="s">
        <v>80810</v>
      </c>
    </row>
    <row r="59706" spans="1:1" x14ac:dyDescent="0.25">
      <c r="A59706" t="s">
        <v>80811</v>
      </c>
    </row>
    <row r="59707" spans="1:1" x14ac:dyDescent="0.25">
      <c r="A59707" t="s">
        <v>80812</v>
      </c>
    </row>
    <row r="59708" spans="1:1" x14ac:dyDescent="0.25">
      <c r="A59708" t="s">
        <v>80813</v>
      </c>
    </row>
    <row r="59709" spans="1:1" x14ac:dyDescent="0.25">
      <c r="A59709" t="s">
        <v>80814</v>
      </c>
    </row>
    <row r="59710" spans="1:1" x14ac:dyDescent="0.25">
      <c r="A59710" t="s">
        <v>80815</v>
      </c>
    </row>
    <row r="59711" spans="1:1" x14ac:dyDescent="0.25">
      <c r="A59711" t="s">
        <v>80816</v>
      </c>
    </row>
    <row r="59712" spans="1:1" x14ac:dyDescent="0.25">
      <c r="A59712" t="s">
        <v>80817</v>
      </c>
    </row>
    <row r="59713" spans="1:1" x14ac:dyDescent="0.25">
      <c r="A59713" t="s">
        <v>80818</v>
      </c>
    </row>
    <row r="59714" spans="1:1" x14ac:dyDescent="0.25">
      <c r="A59714" t="s">
        <v>80819</v>
      </c>
    </row>
    <row r="59715" spans="1:1" x14ac:dyDescent="0.25">
      <c r="A59715" t="s">
        <v>80820</v>
      </c>
    </row>
    <row r="59716" spans="1:1" x14ac:dyDescent="0.25">
      <c r="A59716" t="s">
        <v>80821</v>
      </c>
    </row>
    <row r="59717" spans="1:1" x14ac:dyDescent="0.25">
      <c r="A59717" t="s">
        <v>80822</v>
      </c>
    </row>
    <row r="59718" spans="1:1" x14ac:dyDescent="0.25">
      <c r="A59718" t="s">
        <v>80823</v>
      </c>
    </row>
    <row r="59719" spans="1:1" x14ac:dyDescent="0.25">
      <c r="A59719" t="s">
        <v>80824</v>
      </c>
    </row>
    <row r="59720" spans="1:1" x14ac:dyDescent="0.25">
      <c r="A59720" t="s">
        <v>80825</v>
      </c>
    </row>
    <row r="59721" spans="1:1" x14ac:dyDescent="0.25">
      <c r="A59721" t="s">
        <v>80826</v>
      </c>
    </row>
    <row r="59722" spans="1:1" x14ac:dyDescent="0.25">
      <c r="A59722" t="s">
        <v>80827</v>
      </c>
    </row>
    <row r="59723" spans="1:1" x14ac:dyDescent="0.25">
      <c r="A59723" t="s">
        <v>80828</v>
      </c>
    </row>
    <row r="59724" spans="1:1" x14ac:dyDescent="0.25">
      <c r="A59724" t="s">
        <v>80829</v>
      </c>
    </row>
    <row r="59725" spans="1:1" x14ac:dyDescent="0.25">
      <c r="A59725" t="s">
        <v>80830</v>
      </c>
    </row>
    <row r="59726" spans="1:1" x14ac:dyDescent="0.25">
      <c r="A59726" t="s">
        <v>80831</v>
      </c>
    </row>
    <row r="59727" spans="1:1" x14ac:dyDescent="0.25">
      <c r="A59727" t="s">
        <v>80832</v>
      </c>
    </row>
    <row r="59728" spans="1:1" x14ac:dyDescent="0.25">
      <c r="A59728" t="s">
        <v>80833</v>
      </c>
    </row>
    <row r="59729" spans="1:1" x14ac:dyDescent="0.25">
      <c r="A59729" t="s">
        <v>80834</v>
      </c>
    </row>
    <row r="59730" spans="1:1" x14ac:dyDescent="0.25">
      <c r="A59730" t="s">
        <v>80835</v>
      </c>
    </row>
    <row r="59731" spans="1:1" x14ac:dyDescent="0.25">
      <c r="A59731" t="s">
        <v>80836</v>
      </c>
    </row>
    <row r="59732" spans="1:1" x14ac:dyDescent="0.25">
      <c r="A59732" t="s">
        <v>80837</v>
      </c>
    </row>
    <row r="59733" spans="1:1" x14ac:dyDescent="0.25">
      <c r="A59733" t="s">
        <v>80838</v>
      </c>
    </row>
    <row r="59734" spans="1:1" x14ac:dyDescent="0.25">
      <c r="A59734" t="s">
        <v>80839</v>
      </c>
    </row>
    <row r="59735" spans="1:1" x14ac:dyDescent="0.25">
      <c r="A59735" t="s">
        <v>80840</v>
      </c>
    </row>
    <row r="59736" spans="1:1" x14ac:dyDescent="0.25">
      <c r="A59736" t="s">
        <v>80841</v>
      </c>
    </row>
    <row r="59737" spans="1:1" x14ac:dyDescent="0.25">
      <c r="A59737" t="s">
        <v>80842</v>
      </c>
    </row>
    <row r="59738" spans="1:1" x14ac:dyDescent="0.25">
      <c r="A59738" t="s">
        <v>80843</v>
      </c>
    </row>
    <row r="59739" spans="1:1" x14ac:dyDescent="0.25">
      <c r="A59739" t="s">
        <v>80844</v>
      </c>
    </row>
    <row r="59740" spans="1:1" x14ac:dyDescent="0.25">
      <c r="A59740" t="s">
        <v>80845</v>
      </c>
    </row>
    <row r="59741" spans="1:1" x14ac:dyDescent="0.25">
      <c r="A59741" t="s">
        <v>80846</v>
      </c>
    </row>
    <row r="59742" spans="1:1" x14ac:dyDescent="0.25">
      <c r="A59742" t="s">
        <v>80847</v>
      </c>
    </row>
    <row r="59743" spans="1:1" x14ac:dyDescent="0.25">
      <c r="A59743" t="s">
        <v>80848</v>
      </c>
    </row>
    <row r="59744" spans="1:1" x14ac:dyDescent="0.25">
      <c r="A59744" t="s">
        <v>80849</v>
      </c>
    </row>
    <row r="59745" spans="1:1" x14ac:dyDescent="0.25">
      <c r="A59745" t="s">
        <v>80850</v>
      </c>
    </row>
    <row r="59746" spans="1:1" x14ac:dyDescent="0.25">
      <c r="A59746" t="s">
        <v>80851</v>
      </c>
    </row>
    <row r="59747" spans="1:1" x14ac:dyDescent="0.25">
      <c r="A59747" t="s">
        <v>80852</v>
      </c>
    </row>
    <row r="59748" spans="1:1" x14ac:dyDescent="0.25">
      <c r="A59748" t="s">
        <v>80853</v>
      </c>
    </row>
    <row r="59749" spans="1:1" x14ac:dyDescent="0.25">
      <c r="A59749" t="s">
        <v>80854</v>
      </c>
    </row>
    <row r="59750" spans="1:1" x14ac:dyDescent="0.25">
      <c r="A59750" t="s">
        <v>80855</v>
      </c>
    </row>
    <row r="59751" spans="1:1" x14ac:dyDescent="0.25">
      <c r="A59751" t="s">
        <v>80856</v>
      </c>
    </row>
    <row r="59752" spans="1:1" x14ac:dyDescent="0.25">
      <c r="A59752" t="s">
        <v>80857</v>
      </c>
    </row>
    <row r="59753" spans="1:1" x14ac:dyDescent="0.25">
      <c r="A59753" t="s">
        <v>80858</v>
      </c>
    </row>
    <row r="59754" spans="1:1" x14ac:dyDescent="0.25">
      <c r="A59754" t="s">
        <v>80859</v>
      </c>
    </row>
    <row r="59755" spans="1:1" x14ac:dyDescent="0.25">
      <c r="A59755" t="s">
        <v>80860</v>
      </c>
    </row>
    <row r="59756" spans="1:1" x14ac:dyDescent="0.25">
      <c r="A59756" t="s">
        <v>80861</v>
      </c>
    </row>
    <row r="59757" spans="1:1" x14ac:dyDescent="0.25">
      <c r="A59757" t="s">
        <v>80862</v>
      </c>
    </row>
    <row r="59758" spans="1:1" x14ac:dyDescent="0.25">
      <c r="A59758" t="s">
        <v>80863</v>
      </c>
    </row>
    <row r="59759" spans="1:1" x14ac:dyDescent="0.25">
      <c r="A59759" t="s">
        <v>80864</v>
      </c>
    </row>
    <row r="59760" spans="1:1" x14ac:dyDescent="0.25">
      <c r="A59760" t="s">
        <v>80865</v>
      </c>
    </row>
    <row r="59761" spans="1:1" x14ac:dyDescent="0.25">
      <c r="A59761" t="s">
        <v>80866</v>
      </c>
    </row>
    <row r="59762" spans="1:1" x14ac:dyDescent="0.25">
      <c r="A59762" t="s">
        <v>80867</v>
      </c>
    </row>
    <row r="59763" spans="1:1" x14ac:dyDescent="0.25">
      <c r="A59763" t="s">
        <v>80868</v>
      </c>
    </row>
    <row r="59764" spans="1:1" x14ac:dyDescent="0.25">
      <c r="A59764" t="s">
        <v>80869</v>
      </c>
    </row>
    <row r="59765" spans="1:1" x14ac:dyDescent="0.25">
      <c r="A59765" t="s">
        <v>80870</v>
      </c>
    </row>
    <row r="59766" spans="1:1" x14ac:dyDescent="0.25">
      <c r="A59766" t="s">
        <v>80871</v>
      </c>
    </row>
    <row r="59767" spans="1:1" x14ac:dyDescent="0.25">
      <c r="A59767" t="s">
        <v>80872</v>
      </c>
    </row>
    <row r="59768" spans="1:1" x14ac:dyDescent="0.25">
      <c r="A59768" t="s">
        <v>80873</v>
      </c>
    </row>
    <row r="59769" spans="1:1" x14ac:dyDescent="0.25">
      <c r="A59769" t="s">
        <v>80874</v>
      </c>
    </row>
    <row r="59770" spans="1:1" x14ac:dyDescent="0.25">
      <c r="A59770" t="s">
        <v>80875</v>
      </c>
    </row>
    <row r="59771" spans="1:1" x14ac:dyDescent="0.25">
      <c r="A59771" t="s">
        <v>80876</v>
      </c>
    </row>
    <row r="59772" spans="1:1" x14ac:dyDescent="0.25">
      <c r="A59772" t="s">
        <v>80877</v>
      </c>
    </row>
    <row r="59773" spans="1:1" x14ac:dyDescent="0.25">
      <c r="A59773" t="s">
        <v>80878</v>
      </c>
    </row>
    <row r="59774" spans="1:1" x14ac:dyDescent="0.25">
      <c r="A59774" t="s">
        <v>80879</v>
      </c>
    </row>
    <row r="59775" spans="1:1" x14ac:dyDescent="0.25">
      <c r="A59775" t="s">
        <v>80880</v>
      </c>
    </row>
    <row r="59776" spans="1:1" x14ac:dyDescent="0.25">
      <c r="A59776" t="s">
        <v>80881</v>
      </c>
    </row>
    <row r="59777" spans="1:1" x14ac:dyDescent="0.25">
      <c r="A59777" t="s">
        <v>80882</v>
      </c>
    </row>
    <row r="59778" spans="1:1" x14ac:dyDescent="0.25">
      <c r="A59778" t="s">
        <v>80883</v>
      </c>
    </row>
    <row r="59779" spans="1:1" x14ac:dyDescent="0.25">
      <c r="A59779" t="s">
        <v>80884</v>
      </c>
    </row>
    <row r="59780" spans="1:1" x14ac:dyDescent="0.25">
      <c r="A59780" t="s">
        <v>80885</v>
      </c>
    </row>
    <row r="59781" spans="1:1" x14ac:dyDescent="0.25">
      <c r="A59781" t="s">
        <v>80886</v>
      </c>
    </row>
    <row r="59782" spans="1:1" x14ac:dyDescent="0.25">
      <c r="A59782" t="s">
        <v>80887</v>
      </c>
    </row>
    <row r="59783" spans="1:1" x14ac:dyDescent="0.25">
      <c r="A59783" t="s">
        <v>80888</v>
      </c>
    </row>
    <row r="59784" spans="1:1" x14ac:dyDescent="0.25">
      <c r="A59784" t="s">
        <v>80889</v>
      </c>
    </row>
    <row r="59785" spans="1:1" x14ac:dyDescent="0.25">
      <c r="A59785" t="s">
        <v>80890</v>
      </c>
    </row>
    <row r="59786" spans="1:1" x14ac:dyDescent="0.25">
      <c r="A59786" t="s">
        <v>80891</v>
      </c>
    </row>
    <row r="59787" spans="1:1" x14ac:dyDescent="0.25">
      <c r="A59787" t="s">
        <v>80892</v>
      </c>
    </row>
    <row r="59788" spans="1:1" x14ac:dyDescent="0.25">
      <c r="A59788" t="s">
        <v>80893</v>
      </c>
    </row>
    <row r="59789" spans="1:1" x14ac:dyDescent="0.25">
      <c r="A59789" t="s">
        <v>80894</v>
      </c>
    </row>
    <row r="59790" spans="1:1" x14ac:dyDescent="0.25">
      <c r="A59790" t="s">
        <v>80895</v>
      </c>
    </row>
    <row r="59791" spans="1:1" x14ac:dyDescent="0.25">
      <c r="A59791" t="s">
        <v>80896</v>
      </c>
    </row>
    <row r="59792" spans="1:1" x14ac:dyDescent="0.25">
      <c r="A59792" t="s">
        <v>80897</v>
      </c>
    </row>
    <row r="59793" spans="1:1" x14ac:dyDescent="0.25">
      <c r="A59793" t="s">
        <v>80898</v>
      </c>
    </row>
    <row r="59794" spans="1:1" x14ac:dyDescent="0.25">
      <c r="A59794" t="s">
        <v>80899</v>
      </c>
    </row>
    <row r="59795" spans="1:1" x14ac:dyDescent="0.25">
      <c r="A59795" t="s">
        <v>80900</v>
      </c>
    </row>
    <row r="59796" spans="1:1" x14ac:dyDescent="0.25">
      <c r="A59796" t="s">
        <v>80901</v>
      </c>
    </row>
    <row r="59797" spans="1:1" x14ac:dyDescent="0.25">
      <c r="A59797" t="s">
        <v>80902</v>
      </c>
    </row>
    <row r="59798" spans="1:1" x14ac:dyDescent="0.25">
      <c r="A59798" t="s">
        <v>80903</v>
      </c>
    </row>
    <row r="59799" spans="1:1" x14ac:dyDescent="0.25">
      <c r="A59799" t="s">
        <v>80904</v>
      </c>
    </row>
    <row r="59800" spans="1:1" x14ac:dyDescent="0.25">
      <c r="A59800" t="s">
        <v>80905</v>
      </c>
    </row>
    <row r="59801" spans="1:1" x14ac:dyDescent="0.25">
      <c r="A59801" t="s">
        <v>80906</v>
      </c>
    </row>
    <row r="59802" spans="1:1" x14ac:dyDescent="0.25">
      <c r="A59802" t="s">
        <v>80907</v>
      </c>
    </row>
    <row r="59803" spans="1:1" x14ac:dyDescent="0.25">
      <c r="A59803" t="s">
        <v>80908</v>
      </c>
    </row>
    <row r="59804" spans="1:1" x14ac:dyDescent="0.25">
      <c r="A59804" t="s">
        <v>80909</v>
      </c>
    </row>
    <row r="59805" spans="1:1" x14ac:dyDescent="0.25">
      <c r="A59805" t="s">
        <v>80910</v>
      </c>
    </row>
    <row r="59806" spans="1:1" x14ac:dyDescent="0.25">
      <c r="A59806" t="s">
        <v>80911</v>
      </c>
    </row>
    <row r="59807" spans="1:1" x14ac:dyDescent="0.25">
      <c r="A59807" t="s">
        <v>80912</v>
      </c>
    </row>
    <row r="59808" spans="1:1" x14ac:dyDescent="0.25">
      <c r="A59808" t="s">
        <v>80913</v>
      </c>
    </row>
    <row r="59809" spans="1:1" x14ac:dyDescent="0.25">
      <c r="A59809" t="s">
        <v>80914</v>
      </c>
    </row>
    <row r="59810" spans="1:1" x14ac:dyDescent="0.25">
      <c r="A59810" t="s">
        <v>80915</v>
      </c>
    </row>
    <row r="59811" spans="1:1" x14ac:dyDescent="0.25">
      <c r="A59811" t="s">
        <v>80916</v>
      </c>
    </row>
    <row r="59812" spans="1:1" x14ac:dyDescent="0.25">
      <c r="A59812" t="s">
        <v>80917</v>
      </c>
    </row>
    <row r="59813" spans="1:1" x14ac:dyDescent="0.25">
      <c r="A59813" t="s">
        <v>80918</v>
      </c>
    </row>
    <row r="59814" spans="1:1" x14ac:dyDescent="0.25">
      <c r="A59814" t="s">
        <v>80919</v>
      </c>
    </row>
    <row r="59815" spans="1:1" x14ac:dyDescent="0.25">
      <c r="A59815" t="s">
        <v>80920</v>
      </c>
    </row>
    <row r="59816" spans="1:1" x14ac:dyDescent="0.25">
      <c r="A59816" t="s">
        <v>80921</v>
      </c>
    </row>
    <row r="59817" spans="1:1" x14ac:dyDescent="0.25">
      <c r="A59817" t="s">
        <v>80922</v>
      </c>
    </row>
    <row r="59818" spans="1:1" x14ac:dyDescent="0.25">
      <c r="A59818" t="s">
        <v>80923</v>
      </c>
    </row>
    <row r="59819" spans="1:1" x14ac:dyDescent="0.25">
      <c r="A59819" t="s">
        <v>80924</v>
      </c>
    </row>
    <row r="59820" spans="1:1" x14ac:dyDescent="0.25">
      <c r="A59820" t="s">
        <v>80925</v>
      </c>
    </row>
    <row r="59821" spans="1:1" x14ac:dyDescent="0.25">
      <c r="A59821" t="s">
        <v>80926</v>
      </c>
    </row>
    <row r="59822" spans="1:1" x14ac:dyDescent="0.25">
      <c r="A59822" t="s">
        <v>80927</v>
      </c>
    </row>
    <row r="59823" spans="1:1" x14ac:dyDescent="0.25">
      <c r="A59823" t="s">
        <v>80928</v>
      </c>
    </row>
    <row r="59824" spans="1:1" x14ac:dyDescent="0.25">
      <c r="A59824" t="s">
        <v>80929</v>
      </c>
    </row>
    <row r="59825" spans="1:1" x14ac:dyDescent="0.25">
      <c r="A59825" t="s">
        <v>80930</v>
      </c>
    </row>
    <row r="59826" spans="1:1" x14ac:dyDescent="0.25">
      <c r="A59826" t="s">
        <v>80931</v>
      </c>
    </row>
    <row r="59827" spans="1:1" x14ac:dyDescent="0.25">
      <c r="A59827" t="s">
        <v>80932</v>
      </c>
    </row>
    <row r="59828" spans="1:1" x14ac:dyDescent="0.25">
      <c r="A59828" t="s">
        <v>80933</v>
      </c>
    </row>
    <row r="59829" spans="1:1" x14ac:dyDescent="0.25">
      <c r="A59829" t="s">
        <v>80934</v>
      </c>
    </row>
    <row r="59830" spans="1:1" x14ac:dyDescent="0.25">
      <c r="A59830" t="s">
        <v>80935</v>
      </c>
    </row>
    <row r="59831" spans="1:1" x14ac:dyDescent="0.25">
      <c r="A59831" t="s">
        <v>80936</v>
      </c>
    </row>
    <row r="59832" spans="1:1" x14ac:dyDescent="0.25">
      <c r="A59832" t="s">
        <v>80937</v>
      </c>
    </row>
    <row r="59833" spans="1:1" x14ac:dyDescent="0.25">
      <c r="A59833" t="s">
        <v>80938</v>
      </c>
    </row>
    <row r="59834" spans="1:1" x14ac:dyDescent="0.25">
      <c r="A59834" t="s">
        <v>80939</v>
      </c>
    </row>
    <row r="59835" spans="1:1" x14ac:dyDescent="0.25">
      <c r="A59835" t="s">
        <v>80940</v>
      </c>
    </row>
    <row r="59836" spans="1:1" x14ac:dyDescent="0.25">
      <c r="A59836" t="s">
        <v>80941</v>
      </c>
    </row>
    <row r="59837" spans="1:1" x14ac:dyDescent="0.25">
      <c r="A59837" t="s">
        <v>80942</v>
      </c>
    </row>
    <row r="59838" spans="1:1" x14ac:dyDescent="0.25">
      <c r="A59838" t="s">
        <v>80943</v>
      </c>
    </row>
    <row r="59839" spans="1:1" x14ac:dyDescent="0.25">
      <c r="A59839" t="s">
        <v>80944</v>
      </c>
    </row>
    <row r="59840" spans="1:1" x14ac:dyDescent="0.25">
      <c r="A59840" t="s">
        <v>80945</v>
      </c>
    </row>
    <row r="59841" spans="1:1" x14ac:dyDescent="0.25">
      <c r="A59841" t="s">
        <v>80946</v>
      </c>
    </row>
    <row r="59842" spans="1:1" x14ac:dyDescent="0.25">
      <c r="A59842" t="s">
        <v>80947</v>
      </c>
    </row>
    <row r="59843" spans="1:1" x14ac:dyDescent="0.25">
      <c r="A59843" t="s">
        <v>80948</v>
      </c>
    </row>
    <row r="59844" spans="1:1" x14ac:dyDescent="0.25">
      <c r="A59844" t="s">
        <v>80949</v>
      </c>
    </row>
    <row r="59845" spans="1:1" x14ac:dyDescent="0.25">
      <c r="A59845" t="s">
        <v>80950</v>
      </c>
    </row>
    <row r="59846" spans="1:1" x14ac:dyDescent="0.25">
      <c r="A59846" t="s">
        <v>80951</v>
      </c>
    </row>
    <row r="59847" spans="1:1" x14ac:dyDescent="0.25">
      <c r="A59847" t="s">
        <v>80952</v>
      </c>
    </row>
    <row r="59848" spans="1:1" x14ac:dyDescent="0.25">
      <c r="A59848" t="s">
        <v>80953</v>
      </c>
    </row>
    <row r="59849" spans="1:1" x14ac:dyDescent="0.25">
      <c r="A59849" t="s">
        <v>80954</v>
      </c>
    </row>
    <row r="59850" spans="1:1" x14ac:dyDescent="0.25">
      <c r="A59850" t="s">
        <v>80955</v>
      </c>
    </row>
    <row r="59851" spans="1:1" x14ac:dyDescent="0.25">
      <c r="A59851" t="s">
        <v>80956</v>
      </c>
    </row>
    <row r="59852" spans="1:1" x14ac:dyDescent="0.25">
      <c r="A59852" t="s">
        <v>80957</v>
      </c>
    </row>
    <row r="59853" spans="1:1" x14ac:dyDescent="0.25">
      <c r="A59853" t="s">
        <v>80958</v>
      </c>
    </row>
    <row r="59854" spans="1:1" x14ac:dyDescent="0.25">
      <c r="A59854" t="s">
        <v>80959</v>
      </c>
    </row>
    <row r="59855" spans="1:1" x14ac:dyDescent="0.25">
      <c r="A59855" t="s">
        <v>80960</v>
      </c>
    </row>
    <row r="59856" spans="1:1" x14ac:dyDescent="0.25">
      <c r="A59856" t="s">
        <v>80961</v>
      </c>
    </row>
    <row r="59857" spans="1:2" x14ac:dyDescent="0.25">
      <c r="A59857" t="s">
        <v>80962</v>
      </c>
      <c r="B59857" t="s">
        <v>17802</v>
      </c>
    </row>
    <row r="59858" spans="1:2" x14ac:dyDescent="0.25">
      <c r="A59858" t="s">
        <v>80963</v>
      </c>
      <c r="B59858" t="s">
        <v>8740</v>
      </c>
    </row>
    <row r="59859" spans="1:2" x14ac:dyDescent="0.25">
      <c r="A59859" t="s">
        <v>80964</v>
      </c>
      <c r="B59859" t="s">
        <v>80965</v>
      </c>
    </row>
    <row r="59860" spans="1:2" x14ac:dyDescent="0.25">
      <c r="A59860" t="s">
        <v>80966</v>
      </c>
      <c r="B59860" t="s">
        <v>80967</v>
      </c>
    </row>
    <row r="59861" spans="1:2" x14ac:dyDescent="0.25">
      <c r="A59861" t="s">
        <v>80968</v>
      </c>
      <c r="B59861" t="s">
        <v>80969</v>
      </c>
    </row>
    <row r="59862" spans="1:2" x14ac:dyDescent="0.25">
      <c r="A59862" t="s">
        <v>80970</v>
      </c>
      <c r="B59862" t="s">
        <v>309</v>
      </c>
    </row>
    <row r="59863" spans="1:2" x14ac:dyDescent="0.25">
      <c r="A59863" t="s">
        <v>80971</v>
      </c>
      <c r="B59863" t="s">
        <v>1584</v>
      </c>
    </row>
    <row r="59864" spans="1:2" x14ac:dyDescent="0.25">
      <c r="A59864" t="s">
        <v>80972</v>
      </c>
      <c r="B59864" t="s">
        <v>44947</v>
      </c>
    </row>
    <row r="59865" spans="1:2" x14ac:dyDescent="0.25">
      <c r="A59865" t="s">
        <v>80973</v>
      </c>
      <c r="B59865" t="s">
        <v>1584</v>
      </c>
    </row>
    <row r="59866" spans="1:2" x14ac:dyDescent="0.25">
      <c r="A59866" t="s">
        <v>80974</v>
      </c>
      <c r="B59866" t="s">
        <v>44947</v>
      </c>
    </row>
    <row r="59867" spans="1:2" x14ac:dyDescent="0.25">
      <c r="A59867" t="s">
        <v>80975</v>
      </c>
      <c r="B59867" t="s">
        <v>80976</v>
      </c>
    </row>
    <row r="59868" spans="1:2" x14ac:dyDescent="0.25">
      <c r="A59868" t="s">
        <v>80977</v>
      </c>
    </row>
    <row r="59869" spans="1:2" x14ac:dyDescent="0.25">
      <c r="A59869" t="s">
        <v>80978</v>
      </c>
      <c r="B59869" t="s">
        <v>5455</v>
      </c>
    </row>
    <row r="59870" spans="1:2" x14ac:dyDescent="0.25">
      <c r="A59870" t="s">
        <v>80979</v>
      </c>
      <c r="B59870" t="s">
        <v>80980</v>
      </c>
    </row>
    <row r="59871" spans="1:2" x14ac:dyDescent="0.25">
      <c r="A59871" t="s">
        <v>80981</v>
      </c>
      <c r="B59871" t="s">
        <v>80982</v>
      </c>
    </row>
    <row r="59872" spans="1:2" x14ac:dyDescent="0.25">
      <c r="A59872" t="s">
        <v>80983</v>
      </c>
      <c r="B59872" t="s">
        <v>80982</v>
      </c>
    </row>
    <row r="59873" spans="1:2" x14ac:dyDescent="0.25">
      <c r="A59873" t="s">
        <v>80984</v>
      </c>
      <c r="B59873" t="s">
        <v>80982</v>
      </c>
    </row>
    <row r="59874" spans="1:2" x14ac:dyDescent="0.25">
      <c r="A59874" t="s">
        <v>80985</v>
      </c>
      <c r="B59874" t="s">
        <v>5274</v>
      </c>
    </row>
    <row r="59875" spans="1:2" x14ac:dyDescent="0.25">
      <c r="A59875" t="s">
        <v>80986</v>
      </c>
      <c r="B59875" t="s">
        <v>58184</v>
      </c>
    </row>
    <row r="59876" spans="1:2" x14ac:dyDescent="0.25">
      <c r="A59876" t="s">
        <v>80987</v>
      </c>
      <c r="B59876" t="s">
        <v>80988</v>
      </c>
    </row>
    <row r="59877" spans="1:2" x14ac:dyDescent="0.25">
      <c r="A59877" t="s">
        <v>80989</v>
      </c>
      <c r="B59877" t="s">
        <v>80988</v>
      </c>
    </row>
    <row r="59878" spans="1:2" x14ac:dyDescent="0.25">
      <c r="A59878" t="s">
        <v>80990</v>
      </c>
      <c r="B59878" t="s">
        <v>598</v>
      </c>
    </row>
    <row r="59879" spans="1:2" x14ac:dyDescent="0.25">
      <c r="A59879" t="s">
        <v>80991</v>
      </c>
      <c r="B59879" t="s">
        <v>598</v>
      </c>
    </row>
    <row r="59880" spans="1:2" x14ac:dyDescent="0.25">
      <c r="A59880" t="s">
        <v>80992</v>
      </c>
      <c r="B59880" t="s">
        <v>4694</v>
      </c>
    </row>
    <row r="59881" spans="1:2" x14ac:dyDescent="0.25">
      <c r="A59881" t="s">
        <v>80993</v>
      </c>
      <c r="B59881" t="s">
        <v>2136</v>
      </c>
    </row>
    <row r="59882" spans="1:2" x14ac:dyDescent="0.25">
      <c r="A59882" t="s">
        <v>80994</v>
      </c>
      <c r="B59882" t="s">
        <v>140</v>
      </c>
    </row>
    <row r="59883" spans="1:2" x14ac:dyDescent="0.25">
      <c r="A59883" t="s">
        <v>80995</v>
      </c>
      <c r="B59883" t="s">
        <v>4694</v>
      </c>
    </row>
    <row r="59884" spans="1:2" x14ac:dyDescent="0.25">
      <c r="A59884" t="s">
        <v>80996</v>
      </c>
      <c r="B59884" t="s">
        <v>4694</v>
      </c>
    </row>
    <row r="59885" spans="1:2" x14ac:dyDescent="0.25">
      <c r="A59885" t="s">
        <v>80997</v>
      </c>
      <c r="B59885" t="s">
        <v>21144</v>
      </c>
    </row>
    <row r="59886" spans="1:2" x14ac:dyDescent="0.25">
      <c r="A59886" t="s">
        <v>80998</v>
      </c>
      <c r="B59886" t="s">
        <v>4694</v>
      </c>
    </row>
    <row r="59887" spans="1:2" x14ac:dyDescent="0.25">
      <c r="A59887" t="s">
        <v>80999</v>
      </c>
      <c r="B59887" t="s">
        <v>4694</v>
      </c>
    </row>
    <row r="59888" spans="1:2" x14ac:dyDescent="0.25">
      <c r="A59888" t="s">
        <v>81000</v>
      </c>
      <c r="B59888" t="s">
        <v>309</v>
      </c>
    </row>
    <row r="59889" spans="1:2" x14ac:dyDescent="0.25">
      <c r="A59889" t="s">
        <v>81001</v>
      </c>
      <c r="B59889" t="s">
        <v>4694</v>
      </c>
    </row>
    <row r="59890" spans="1:2" x14ac:dyDescent="0.25">
      <c r="A59890" t="s">
        <v>81002</v>
      </c>
      <c r="B59890" t="s">
        <v>14046</v>
      </c>
    </row>
    <row r="59891" spans="1:2" x14ac:dyDescent="0.25">
      <c r="A59891" t="s">
        <v>81003</v>
      </c>
      <c r="B59891" t="s">
        <v>81004</v>
      </c>
    </row>
    <row r="59892" spans="1:2" x14ac:dyDescent="0.25">
      <c r="A59892" t="s">
        <v>81005</v>
      </c>
      <c r="B59892" t="s">
        <v>309</v>
      </c>
    </row>
    <row r="59893" spans="1:2" x14ac:dyDescent="0.25">
      <c r="A59893" t="s">
        <v>81006</v>
      </c>
      <c r="B59893" t="s">
        <v>4694</v>
      </c>
    </row>
    <row r="59894" spans="1:2" x14ac:dyDescent="0.25">
      <c r="A59894" t="s">
        <v>81007</v>
      </c>
      <c r="B59894" t="s">
        <v>4694</v>
      </c>
    </row>
    <row r="59895" spans="1:2" x14ac:dyDescent="0.25">
      <c r="A59895" t="s">
        <v>81008</v>
      </c>
      <c r="B59895" t="s">
        <v>4694</v>
      </c>
    </row>
    <row r="59896" spans="1:2" x14ac:dyDescent="0.25">
      <c r="A59896" t="s">
        <v>81009</v>
      </c>
      <c r="B59896" t="s">
        <v>81010</v>
      </c>
    </row>
    <row r="59897" spans="1:2" x14ac:dyDescent="0.25">
      <c r="A59897" t="s">
        <v>81011</v>
      </c>
      <c r="B59897" t="s">
        <v>5152</v>
      </c>
    </row>
    <row r="59898" spans="1:2" x14ac:dyDescent="0.25">
      <c r="A59898" t="s">
        <v>81012</v>
      </c>
      <c r="B59898" t="s">
        <v>2203</v>
      </c>
    </row>
    <row r="59899" spans="1:2" x14ac:dyDescent="0.25">
      <c r="A59899" t="s">
        <v>81013</v>
      </c>
      <c r="B59899" t="s">
        <v>4694</v>
      </c>
    </row>
    <row r="59900" spans="1:2" x14ac:dyDescent="0.25">
      <c r="A59900" t="s">
        <v>81014</v>
      </c>
      <c r="B59900" t="s">
        <v>140</v>
      </c>
    </row>
    <row r="59901" spans="1:2" x14ac:dyDescent="0.25">
      <c r="A59901" t="s">
        <v>81015</v>
      </c>
      <c r="B59901" t="s">
        <v>2203</v>
      </c>
    </row>
    <row r="59902" spans="1:2" x14ac:dyDescent="0.25">
      <c r="A59902" t="s">
        <v>81016</v>
      </c>
      <c r="B59902" t="s">
        <v>22834</v>
      </c>
    </row>
    <row r="59903" spans="1:2" x14ac:dyDescent="0.25">
      <c r="A59903" t="s">
        <v>81017</v>
      </c>
      <c r="B59903" t="s">
        <v>2203</v>
      </c>
    </row>
    <row r="59904" spans="1:2" x14ac:dyDescent="0.25">
      <c r="A59904" t="s">
        <v>81018</v>
      </c>
      <c r="B59904" t="s">
        <v>81019</v>
      </c>
    </row>
    <row r="59905" spans="1:2" x14ac:dyDescent="0.25">
      <c r="A59905" t="s">
        <v>81020</v>
      </c>
      <c r="B59905" t="s">
        <v>22834</v>
      </c>
    </row>
    <row r="59906" spans="1:2" x14ac:dyDescent="0.25">
      <c r="A59906" t="s">
        <v>81021</v>
      </c>
      <c r="B59906" t="s">
        <v>81022</v>
      </c>
    </row>
    <row r="59907" spans="1:2" x14ac:dyDescent="0.25">
      <c r="A59907" t="s">
        <v>81023</v>
      </c>
      <c r="B59907" t="s">
        <v>1978</v>
      </c>
    </row>
    <row r="59908" spans="1:2" x14ac:dyDescent="0.25">
      <c r="A59908" t="s">
        <v>81024</v>
      </c>
      <c r="B59908" t="s">
        <v>22834</v>
      </c>
    </row>
    <row r="59909" spans="1:2" x14ac:dyDescent="0.25">
      <c r="A59909" t="s">
        <v>81025</v>
      </c>
      <c r="B59909" t="s">
        <v>140</v>
      </c>
    </row>
    <row r="59910" spans="1:2" x14ac:dyDescent="0.25">
      <c r="A59910" t="s">
        <v>81026</v>
      </c>
      <c r="B59910" t="s">
        <v>81010</v>
      </c>
    </row>
    <row r="59911" spans="1:2" x14ac:dyDescent="0.25">
      <c r="A59911" t="s">
        <v>81027</v>
      </c>
      <c r="B59911" t="s">
        <v>81028</v>
      </c>
    </row>
    <row r="59912" spans="1:2" x14ac:dyDescent="0.25">
      <c r="A59912" t="s">
        <v>81029</v>
      </c>
      <c r="B59912" t="s">
        <v>81010</v>
      </c>
    </row>
    <row r="59913" spans="1:2" x14ac:dyDescent="0.25">
      <c r="A59913" t="s">
        <v>81030</v>
      </c>
      <c r="B59913" t="s">
        <v>81028</v>
      </c>
    </row>
    <row r="59914" spans="1:2" x14ac:dyDescent="0.25">
      <c r="A59914" t="s">
        <v>81031</v>
      </c>
      <c r="B59914" t="s">
        <v>81032</v>
      </c>
    </row>
    <row r="59915" spans="1:2" x14ac:dyDescent="0.25">
      <c r="A59915" t="s">
        <v>81033</v>
      </c>
      <c r="B59915" t="s">
        <v>81032</v>
      </c>
    </row>
    <row r="59916" spans="1:2" x14ac:dyDescent="0.25">
      <c r="A59916" t="s">
        <v>81034</v>
      </c>
      <c r="B59916" t="s">
        <v>81035</v>
      </c>
    </row>
    <row r="59917" spans="1:2" x14ac:dyDescent="0.25">
      <c r="A59917" t="s">
        <v>81036</v>
      </c>
      <c r="B59917" t="s">
        <v>16242</v>
      </c>
    </row>
    <row r="59918" spans="1:2" x14ac:dyDescent="0.25">
      <c r="A59918" t="s">
        <v>81037</v>
      </c>
      <c r="B59918" t="s">
        <v>16242</v>
      </c>
    </row>
    <row r="59919" spans="1:2" x14ac:dyDescent="0.25">
      <c r="A59919" t="s">
        <v>81038</v>
      </c>
      <c r="B59919" t="s">
        <v>10094</v>
      </c>
    </row>
    <row r="59920" spans="1:2" x14ac:dyDescent="0.25">
      <c r="A59920" t="s">
        <v>81039</v>
      </c>
      <c r="B59920" t="s">
        <v>70004</v>
      </c>
    </row>
    <row r="59921" spans="1:2" x14ac:dyDescent="0.25">
      <c r="A59921" t="s">
        <v>81040</v>
      </c>
      <c r="B59921" t="s">
        <v>81041</v>
      </c>
    </row>
    <row r="59922" spans="1:2" x14ac:dyDescent="0.25">
      <c r="A59922" t="s">
        <v>81042</v>
      </c>
      <c r="B59922" t="s">
        <v>16242</v>
      </c>
    </row>
    <row r="59923" spans="1:2" x14ac:dyDescent="0.25">
      <c r="A59923" t="s">
        <v>81043</v>
      </c>
      <c r="B59923" t="s">
        <v>1692</v>
      </c>
    </row>
    <row r="59924" spans="1:2" x14ac:dyDescent="0.25">
      <c r="A59924" t="s">
        <v>81044</v>
      </c>
      <c r="B59924" t="s">
        <v>16242</v>
      </c>
    </row>
    <row r="59925" spans="1:2" x14ac:dyDescent="0.25">
      <c r="A59925" t="s">
        <v>81045</v>
      </c>
      <c r="B59925" t="s">
        <v>261</v>
      </c>
    </row>
    <row r="59926" spans="1:2" x14ac:dyDescent="0.25">
      <c r="A59926" t="s">
        <v>81046</v>
      </c>
      <c r="B59926" t="s">
        <v>4490</v>
      </c>
    </row>
    <row r="59927" spans="1:2" x14ac:dyDescent="0.25">
      <c r="A59927" t="s">
        <v>81047</v>
      </c>
      <c r="B59927" t="s">
        <v>81010</v>
      </c>
    </row>
    <row r="59928" spans="1:2" x14ac:dyDescent="0.25">
      <c r="A59928" t="s">
        <v>81048</v>
      </c>
      <c r="B59928" t="s">
        <v>8345</v>
      </c>
    </row>
    <row r="59929" spans="1:2" x14ac:dyDescent="0.25">
      <c r="A59929" t="s">
        <v>81049</v>
      </c>
      <c r="B59929" t="s">
        <v>81050</v>
      </c>
    </row>
    <row r="59930" spans="1:2" x14ac:dyDescent="0.25">
      <c r="A59930" t="s">
        <v>81051</v>
      </c>
      <c r="B59930" t="s">
        <v>81050</v>
      </c>
    </row>
    <row r="59931" spans="1:2" x14ac:dyDescent="0.25">
      <c r="A59931" t="s">
        <v>81052</v>
      </c>
      <c r="B59931" t="s">
        <v>37657</v>
      </c>
    </row>
    <row r="59932" spans="1:2" x14ac:dyDescent="0.25">
      <c r="A59932" t="s">
        <v>81053</v>
      </c>
      <c r="B59932" t="s">
        <v>4490</v>
      </c>
    </row>
    <row r="59933" spans="1:2" x14ac:dyDescent="0.25">
      <c r="A59933" t="s">
        <v>81054</v>
      </c>
      <c r="B59933" t="s">
        <v>261</v>
      </c>
    </row>
    <row r="59934" spans="1:2" x14ac:dyDescent="0.25">
      <c r="A59934" t="s">
        <v>81055</v>
      </c>
      <c r="B59934" t="s">
        <v>23498</v>
      </c>
    </row>
    <row r="59935" spans="1:2" x14ac:dyDescent="0.25">
      <c r="A59935" t="s">
        <v>81056</v>
      </c>
      <c r="B59935" t="s">
        <v>17037</v>
      </c>
    </row>
    <row r="59936" spans="1:2" x14ac:dyDescent="0.25">
      <c r="A59936" t="s">
        <v>81057</v>
      </c>
      <c r="B59936" t="s">
        <v>81058</v>
      </c>
    </row>
    <row r="59937" spans="1:2" x14ac:dyDescent="0.25">
      <c r="A59937" t="s">
        <v>81059</v>
      </c>
      <c r="B59937" t="s">
        <v>81050</v>
      </c>
    </row>
    <row r="59938" spans="1:2" x14ac:dyDescent="0.25">
      <c r="A59938" t="s">
        <v>81060</v>
      </c>
      <c r="B59938" t="s">
        <v>4490</v>
      </c>
    </row>
    <row r="59939" spans="1:2" x14ac:dyDescent="0.25">
      <c r="A59939" t="s">
        <v>81061</v>
      </c>
      <c r="B59939" t="s">
        <v>23493</v>
      </c>
    </row>
    <row r="59940" spans="1:2" x14ac:dyDescent="0.25">
      <c r="A59940" t="s">
        <v>81062</v>
      </c>
      <c r="B59940" t="s">
        <v>23498</v>
      </c>
    </row>
    <row r="59941" spans="1:2" x14ac:dyDescent="0.25">
      <c r="A59941" t="s">
        <v>81063</v>
      </c>
      <c r="B59941" t="s">
        <v>23526</v>
      </c>
    </row>
    <row r="59942" spans="1:2" x14ac:dyDescent="0.25">
      <c r="A59942" t="s">
        <v>81064</v>
      </c>
      <c r="B59942" t="s">
        <v>4490</v>
      </c>
    </row>
    <row r="59943" spans="1:2" x14ac:dyDescent="0.25">
      <c r="A59943" t="s">
        <v>81065</v>
      </c>
      <c r="B59943" t="s">
        <v>4490</v>
      </c>
    </row>
    <row r="59944" spans="1:2" x14ac:dyDescent="0.25">
      <c r="A59944" t="s">
        <v>81066</v>
      </c>
      <c r="B59944" t="s">
        <v>23528</v>
      </c>
    </row>
    <row r="59945" spans="1:2" x14ac:dyDescent="0.25">
      <c r="A59945" t="s">
        <v>81067</v>
      </c>
      <c r="B59945" t="s">
        <v>81068</v>
      </c>
    </row>
    <row r="59946" spans="1:2" x14ac:dyDescent="0.25">
      <c r="A59946" t="s">
        <v>81069</v>
      </c>
      <c r="B59946" t="s">
        <v>23526</v>
      </c>
    </row>
    <row r="59947" spans="1:2" x14ac:dyDescent="0.25">
      <c r="A59947" t="s">
        <v>81070</v>
      </c>
      <c r="B59947" t="s">
        <v>81068</v>
      </c>
    </row>
    <row r="59948" spans="1:2" x14ac:dyDescent="0.25">
      <c r="A59948" t="s">
        <v>81071</v>
      </c>
      <c r="B59948" t="s">
        <v>23498</v>
      </c>
    </row>
    <row r="59949" spans="1:2" x14ac:dyDescent="0.25">
      <c r="A59949" t="s">
        <v>81072</v>
      </c>
      <c r="B59949" t="s">
        <v>4490</v>
      </c>
    </row>
    <row r="59950" spans="1:2" x14ac:dyDescent="0.25">
      <c r="A59950" t="s">
        <v>81073</v>
      </c>
      <c r="B59950" t="s">
        <v>81074</v>
      </c>
    </row>
    <row r="59951" spans="1:2" x14ac:dyDescent="0.25">
      <c r="A59951" t="s">
        <v>81075</v>
      </c>
    </row>
    <row r="59952" spans="1:2" x14ac:dyDescent="0.25">
      <c r="A59952" t="s">
        <v>81076</v>
      </c>
      <c r="B59952" t="s">
        <v>23458</v>
      </c>
    </row>
    <row r="59953" spans="1:2" x14ac:dyDescent="0.25">
      <c r="A59953" t="s">
        <v>81077</v>
      </c>
      <c r="B59953" t="s">
        <v>5581</v>
      </c>
    </row>
    <row r="59954" spans="1:2" x14ac:dyDescent="0.25">
      <c r="A59954" t="s">
        <v>81078</v>
      </c>
      <c r="B59954" t="s">
        <v>81079</v>
      </c>
    </row>
    <row r="59955" spans="1:2" x14ac:dyDescent="0.25">
      <c r="A59955" t="s">
        <v>81080</v>
      </c>
      <c r="B59955" t="s">
        <v>68565</v>
      </c>
    </row>
    <row r="59956" spans="1:2" x14ac:dyDescent="0.25">
      <c r="A59956" t="s">
        <v>81081</v>
      </c>
      <c r="B59956" t="s">
        <v>23334</v>
      </c>
    </row>
    <row r="59957" spans="1:2" x14ac:dyDescent="0.25">
      <c r="A59957" t="s">
        <v>81082</v>
      </c>
      <c r="B59957" t="s">
        <v>23332</v>
      </c>
    </row>
    <row r="59958" spans="1:2" x14ac:dyDescent="0.25">
      <c r="A59958" t="s">
        <v>81083</v>
      </c>
      <c r="B59958" t="s">
        <v>81084</v>
      </c>
    </row>
    <row r="59959" spans="1:2" x14ac:dyDescent="0.25">
      <c r="A59959" t="s">
        <v>81085</v>
      </c>
      <c r="B59959" t="s">
        <v>33102</v>
      </c>
    </row>
    <row r="59960" spans="1:2" x14ac:dyDescent="0.25">
      <c r="A59960" t="s">
        <v>81086</v>
      </c>
      <c r="B59960" t="s">
        <v>23326</v>
      </c>
    </row>
    <row r="59961" spans="1:2" x14ac:dyDescent="0.25">
      <c r="A59961" t="s">
        <v>81087</v>
      </c>
      <c r="B59961" t="s">
        <v>23329</v>
      </c>
    </row>
    <row r="59962" spans="1:2" x14ac:dyDescent="0.25">
      <c r="A59962" t="s">
        <v>81088</v>
      </c>
      <c r="B59962" t="s">
        <v>23372</v>
      </c>
    </row>
    <row r="59963" spans="1:2" x14ac:dyDescent="0.25">
      <c r="A59963" t="s">
        <v>81089</v>
      </c>
      <c r="B59963" t="s">
        <v>45161</v>
      </c>
    </row>
    <row r="59964" spans="1:2" x14ac:dyDescent="0.25">
      <c r="A59964" t="s">
        <v>81090</v>
      </c>
      <c r="B59964" t="s">
        <v>23324</v>
      </c>
    </row>
    <row r="59965" spans="1:2" x14ac:dyDescent="0.25">
      <c r="A59965" t="s">
        <v>81091</v>
      </c>
      <c r="B59965" t="s">
        <v>81092</v>
      </c>
    </row>
    <row r="59966" spans="1:2" x14ac:dyDescent="0.25">
      <c r="A59966" t="s">
        <v>81093</v>
      </c>
      <c r="B59966" t="s">
        <v>81094</v>
      </c>
    </row>
    <row r="59967" spans="1:2" x14ac:dyDescent="0.25">
      <c r="A59967" t="s">
        <v>81095</v>
      </c>
      <c r="B59967" t="s">
        <v>81094</v>
      </c>
    </row>
    <row r="59968" spans="1:2" x14ac:dyDescent="0.25">
      <c r="A59968" t="s">
        <v>81096</v>
      </c>
      <c r="B59968" t="s">
        <v>1086</v>
      </c>
    </row>
    <row r="59969" spans="1:2" x14ac:dyDescent="0.25">
      <c r="A59969" t="s">
        <v>81097</v>
      </c>
      <c r="B59969" t="s">
        <v>47748</v>
      </c>
    </row>
    <row r="59970" spans="1:2" x14ac:dyDescent="0.25">
      <c r="A59970" t="s">
        <v>81098</v>
      </c>
      <c r="B59970" t="s">
        <v>45276</v>
      </c>
    </row>
    <row r="59971" spans="1:2" x14ac:dyDescent="0.25">
      <c r="A59971" t="s">
        <v>81099</v>
      </c>
      <c r="B59971" t="s">
        <v>45269</v>
      </c>
    </row>
    <row r="59972" spans="1:2" x14ac:dyDescent="0.25">
      <c r="A59972" t="s">
        <v>81100</v>
      </c>
      <c r="B59972" t="s">
        <v>81101</v>
      </c>
    </row>
    <row r="59973" spans="1:2" x14ac:dyDescent="0.25">
      <c r="A59973" t="s">
        <v>81102</v>
      </c>
      <c r="B59973" t="s">
        <v>21200</v>
      </c>
    </row>
    <row r="59974" spans="1:2" x14ac:dyDescent="0.25">
      <c r="A59974" t="s">
        <v>81103</v>
      </c>
      <c r="B59974" t="s">
        <v>81104</v>
      </c>
    </row>
    <row r="59975" spans="1:2" x14ac:dyDescent="0.25">
      <c r="A59975" t="s">
        <v>81105</v>
      </c>
      <c r="B59975" t="s">
        <v>81106</v>
      </c>
    </row>
    <row r="59976" spans="1:2" x14ac:dyDescent="0.25">
      <c r="A59976" t="s">
        <v>81107</v>
      </c>
      <c r="B59976" t="s">
        <v>14435</v>
      </c>
    </row>
    <row r="59977" spans="1:2" x14ac:dyDescent="0.25">
      <c r="A59977" t="s">
        <v>81108</v>
      </c>
      <c r="B59977" t="s">
        <v>68924</v>
      </c>
    </row>
    <row r="59978" spans="1:2" x14ac:dyDescent="0.25">
      <c r="A59978" t="s">
        <v>81109</v>
      </c>
      <c r="B59978" t="s">
        <v>81110</v>
      </c>
    </row>
    <row r="59979" spans="1:2" x14ac:dyDescent="0.25">
      <c r="A59979" t="s">
        <v>81111</v>
      </c>
      <c r="B59979" t="s">
        <v>81112</v>
      </c>
    </row>
    <row r="59980" spans="1:2" x14ac:dyDescent="0.25">
      <c r="A59980" t="s">
        <v>81113</v>
      </c>
      <c r="B59980" t="s">
        <v>6443</v>
      </c>
    </row>
    <row r="59981" spans="1:2" x14ac:dyDescent="0.25">
      <c r="A59981" t="s">
        <v>81114</v>
      </c>
      <c r="B59981" t="s">
        <v>33067</v>
      </c>
    </row>
    <row r="59982" spans="1:2" x14ac:dyDescent="0.25">
      <c r="A59982" t="s">
        <v>81115</v>
      </c>
      <c r="B59982" t="s">
        <v>81116</v>
      </c>
    </row>
    <row r="59983" spans="1:2" x14ac:dyDescent="0.25">
      <c r="A59983" t="s">
        <v>81117</v>
      </c>
      <c r="B59983" t="s">
        <v>81118</v>
      </c>
    </row>
    <row r="59984" spans="1:2" x14ac:dyDescent="0.25">
      <c r="A59984" t="s">
        <v>81119</v>
      </c>
      <c r="B59984" t="s">
        <v>81120</v>
      </c>
    </row>
    <row r="59985" spans="1:2" x14ac:dyDescent="0.25">
      <c r="A59985" t="s">
        <v>81121</v>
      </c>
      <c r="B59985" t="s">
        <v>81122</v>
      </c>
    </row>
    <row r="59986" spans="1:2" x14ac:dyDescent="0.25">
      <c r="A59986" t="s">
        <v>81123</v>
      </c>
      <c r="B59986" t="s">
        <v>81124</v>
      </c>
    </row>
    <row r="59987" spans="1:2" x14ac:dyDescent="0.25">
      <c r="A59987" t="s">
        <v>81125</v>
      </c>
      <c r="B59987" t="s">
        <v>33098</v>
      </c>
    </row>
    <row r="59988" spans="1:2" x14ac:dyDescent="0.25">
      <c r="A59988" t="s">
        <v>81126</v>
      </c>
      <c r="B59988" t="s">
        <v>81127</v>
      </c>
    </row>
    <row r="59989" spans="1:2" x14ac:dyDescent="0.25">
      <c r="A59989" t="s">
        <v>81128</v>
      </c>
      <c r="B59989" t="s">
        <v>81129</v>
      </c>
    </row>
    <row r="59990" spans="1:2" x14ac:dyDescent="0.25">
      <c r="A59990" t="s">
        <v>81130</v>
      </c>
      <c r="B59990" t="s">
        <v>33106</v>
      </c>
    </row>
    <row r="59991" spans="1:2" x14ac:dyDescent="0.25">
      <c r="A59991" t="s">
        <v>81131</v>
      </c>
      <c r="B59991" t="s">
        <v>33029</v>
      </c>
    </row>
    <row r="59992" spans="1:2" x14ac:dyDescent="0.25">
      <c r="A59992" t="s">
        <v>81132</v>
      </c>
      <c r="B59992" t="s">
        <v>81133</v>
      </c>
    </row>
    <row r="59993" spans="1:2" x14ac:dyDescent="0.25">
      <c r="A59993" t="s">
        <v>81134</v>
      </c>
      <c r="B59993" t="s">
        <v>81135</v>
      </c>
    </row>
    <row r="59994" spans="1:2" x14ac:dyDescent="0.25">
      <c r="A59994" t="s">
        <v>81136</v>
      </c>
      <c r="B59994" t="s">
        <v>45369</v>
      </c>
    </row>
    <row r="59995" spans="1:2" x14ac:dyDescent="0.25">
      <c r="A59995" t="s">
        <v>81137</v>
      </c>
      <c r="B59995" t="s">
        <v>81138</v>
      </c>
    </row>
    <row r="59996" spans="1:2" x14ac:dyDescent="0.25">
      <c r="A59996" t="s">
        <v>81139</v>
      </c>
      <c r="B59996" t="s">
        <v>81140</v>
      </c>
    </row>
    <row r="59997" spans="1:2" x14ac:dyDescent="0.25">
      <c r="A59997" t="s">
        <v>81141</v>
      </c>
      <c r="B59997" t="s">
        <v>45273</v>
      </c>
    </row>
    <row r="59998" spans="1:2" x14ac:dyDescent="0.25">
      <c r="A59998" t="s">
        <v>81142</v>
      </c>
      <c r="B59998" t="s">
        <v>47024</v>
      </c>
    </row>
    <row r="59999" spans="1:2" x14ac:dyDescent="0.25">
      <c r="A59999" t="s">
        <v>81143</v>
      </c>
      <c r="B59999" t="s">
        <v>47024</v>
      </c>
    </row>
    <row r="60000" spans="1:2" x14ac:dyDescent="0.25">
      <c r="A60000" t="s">
        <v>81144</v>
      </c>
      <c r="B60000" t="s">
        <v>45417</v>
      </c>
    </row>
    <row r="60001" spans="1:2" x14ac:dyDescent="0.25">
      <c r="A60001" t="s">
        <v>81145</v>
      </c>
      <c r="B60001" t="s">
        <v>33262</v>
      </c>
    </row>
    <row r="60002" spans="1:2" x14ac:dyDescent="0.25">
      <c r="A60002" t="s">
        <v>81146</v>
      </c>
      <c r="B60002" t="s">
        <v>33069</v>
      </c>
    </row>
    <row r="60003" spans="1:2" x14ac:dyDescent="0.25">
      <c r="A60003" t="s">
        <v>81147</v>
      </c>
      <c r="B60003" t="s">
        <v>33318</v>
      </c>
    </row>
    <row r="60004" spans="1:2" x14ac:dyDescent="0.25">
      <c r="A60004" t="s">
        <v>81148</v>
      </c>
      <c r="B60004" t="s">
        <v>33104</v>
      </c>
    </row>
    <row r="60005" spans="1:2" x14ac:dyDescent="0.25">
      <c r="A60005" t="s">
        <v>81149</v>
      </c>
      <c r="B60005" t="s">
        <v>81150</v>
      </c>
    </row>
    <row r="60006" spans="1:2" x14ac:dyDescent="0.25">
      <c r="A60006" t="s">
        <v>81151</v>
      </c>
      <c r="B60006" t="s">
        <v>81152</v>
      </c>
    </row>
    <row r="60007" spans="1:2" x14ac:dyDescent="0.25">
      <c r="A60007" t="s">
        <v>81153</v>
      </c>
      <c r="B60007" t="s">
        <v>45292</v>
      </c>
    </row>
    <row r="60008" spans="1:2" x14ac:dyDescent="0.25">
      <c r="A60008" t="s">
        <v>81154</v>
      </c>
      <c r="B60008" t="s">
        <v>81092</v>
      </c>
    </row>
    <row r="60009" spans="1:2" x14ac:dyDescent="0.25">
      <c r="A60009" t="s">
        <v>81155</v>
      </c>
      <c r="B60009" t="s">
        <v>81156</v>
      </c>
    </row>
    <row r="60010" spans="1:2" x14ac:dyDescent="0.25">
      <c r="A60010" t="s">
        <v>81157</v>
      </c>
      <c r="B60010" t="s">
        <v>81158</v>
      </c>
    </row>
    <row r="60011" spans="1:2" x14ac:dyDescent="0.25">
      <c r="A60011" t="s">
        <v>81159</v>
      </c>
      <c r="B60011" t="s">
        <v>81160</v>
      </c>
    </row>
    <row r="60012" spans="1:2" x14ac:dyDescent="0.25">
      <c r="A60012" t="s">
        <v>81161</v>
      </c>
      <c r="B60012" t="s">
        <v>6443</v>
      </c>
    </row>
    <row r="60013" spans="1:2" x14ac:dyDescent="0.25">
      <c r="A60013" t="s">
        <v>81162</v>
      </c>
      <c r="B60013" t="s">
        <v>45290</v>
      </c>
    </row>
    <row r="60014" spans="1:2" x14ac:dyDescent="0.25">
      <c r="A60014" t="s">
        <v>81163</v>
      </c>
      <c r="B60014" t="s">
        <v>45278</v>
      </c>
    </row>
    <row r="60015" spans="1:2" x14ac:dyDescent="0.25">
      <c r="A60015" t="s">
        <v>81164</v>
      </c>
      <c r="B60015" t="s">
        <v>81165</v>
      </c>
    </row>
    <row r="60016" spans="1:2" x14ac:dyDescent="0.25">
      <c r="A60016" t="s">
        <v>81166</v>
      </c>
      <c r="B60016" t="s">
        <v>22009</v>
      </c>
    </row>
    <row r="60017" spans="1:2" x14ac:dyDescent="0.25">
      <c r="A60017" t="s">
        <v>81167</v>
      </c>
      <c r="B60017" t="s">
        <v>18195</v>
      </c>
    </row>
    <row r="60018" spans="1:2" x14ac:dyDescent="0.25">
      <c r="A60018" t="s">
        <v>81168</v>
      </c>
      <c r="B60018" t="s">
        <v>18195</v>
      </c>
    </row>
    <row r="60019" spans="1:2" x14ac:dyDescent="0.25">
      <c r="A60019" t="s">
        <v>81169</v>
      </c>
      <c r="B60019" t="s">
        <v>45334</v>
      </c>
    </row>
    <row r="60020" spans="1:2" x14ac:dyDescent="0.25">
      <c r="A60020" t="s">
        <v>81170</v>
      </c>
      <c r="B60020" t="s">
        <v>45419</v>
      </c>
    </row>
    <row r="60021" spans="1:2" x14ac:dyDescent="0.25">
      <c r="A60021" t="s">
        <v>81171</v>
      </c>
      <c r="B60021" t="s">
        <v>45250</v>
      </c>
    </row>
    <row r="60022" spans="1:2" x14ac:dyDescent="0.25">
      <c r="A60022" t="s">
        <v>81172</v>
      </c>
      <c r="B60022" t="s">
        <v>81173</v>
      </c>
    </row>
    <row r="60023" spans="1:2" x14ac:dyDescent="0.25">
      <c r="A60023" t="s">
        <v>81174</v>
      </c>
      <c r="B60023" t="s">
        <v>16526</v>
      </c>
    </row>
    <row r="60024" spans="1:2" x14ac:dyDescent="0.25">
      <c r="A60024" t="s">
        <v>81175</v>
      </c>
      <c r="B60024" t="s">
        <v>81124</v>
      </c>
    </row>
    <row r="60025" spans="1:2" x14ac:dyDescent="0.25">
      <c r="A60025" t="s">
        <v>81176</v>
      </c>
      <c r="B60025" t="s">
        <v>68381</v>
      </c>
    </row>
    <row r="60026" spans="1:2" x14ac:dyDescent="0.25">
      <c r="A60026" t="s">
        <v>81177</v>
      </c>
      <c r="B60026" t="s">
        <v>45200</v>
      </c>
    </row>
    <row r="60027" spans="1:2" x14ac:dyDescent="0.25">
      <c r="A60027" t="s">
        <v>81178</v>
      </c>
      <c r="B60027" t="s">
        <v>81179</v>
      </c>
    </row>
    <row r="60028" spans="1:2" x14ac:dyDescent="0.25">
      <c r="A60028" t="s">
        <v>81180</v>
      </c>
      <c r="B60028" t="s">
        <v>45421</v>
      </c>
    </row>
    <row r="60029" spans="1:2" x14ac:dyDescent="0.25">
      <c r="A60029" t="s">
        <v>81181</v>
      </c>
      <c r="B60029" t="s">
        <v>81182</v>
      </c>
    </row>
    <row r="60030" spans="1:2" x14ac:dyDescent="0.25">
      <c r="A60030" t="s">
        <v>81183</v>
      </c>
      <c r="B60030" t="s">
        <v>81184</v>
      </c>
    </row>
    <row r="60031" spans="1:2" x14ac:dyDescent="0.25">
      <c r="A60031" t="s">
        <v>81185</v>
      </c>
      <c r="B60031" t="s">
        <v>32245</v>
      </c>
    </row>
    <row r="60032" spans="1:2" x14ac:dyDescent="0.25">
      <c r="A60032" t="s">
        <v>81186</v>
      </c>
      <c r="B60032" t="s">
        <v>45305</v>
      </c>
    </row>
    <row r="60033" spans="1:2" x14ac:dyDescent="0.25">
      <c r="A60033" t="s">
        <v>81187</v>
      </c>
      <c r="B60033" t="s">
        <v>81188</v>
      </c>
    </row>
    <row r="60034" spans="1:2" x14ac:dyDescent="0.25">
      <c r="A60034" t="s">
        <v>81189</v>
      </c>
      <c r="B60034" t="s">
        <v>69106</v>
      </c>
    </row>
    <row r="60035" spans="1:2" x14ac:dyDescent="0.25">
      <c r="A60035" t="s">
        <v>81190</v>
      </c>
      <c r="B60035" t="s">
        <v>45298</v>
      </c>
    </row>
    <row r="60036" spans="1:2" x14ac:dyDescent="0.25">
      <c r="A60036" t="s">
        <v>81191</v>
      </c>
      <c r="B60036" t="s">
        <v>45241</v>
      </c>
    </row>
    <row r="60037" spans="1:2" x14ac:dyDescent="0.25">
      <c r="A60037" t="s">
        <v>81192</v>
      </c>
      <c r="B60037" t="s">
        <v>14532</v>
      </c>
    </row>
    <row r="60038" spans="1:2" x14ac:dyDescent="0.25">
      <c r="A60038" t="s">
        <v>81193</v>
      </c>
      <c r="B60038" t="s">
        <v>45285</v>
      </c>
    </row>
    <row r="60039" spans="1:2" x14ac:dyDescent="0.25">
      <c r="A60039" t="s">
        <v>81194</v>
      </c>
      <c r="B60039" t="s">
        <v>45236</v>
      </c>
    </row>
    <row r="60040" spans="1:2" x14ac:dyDescent="0.25">
      <c r="A60040" t="s">
        <v>81195</v>
      </c>
      <c r="B60040" t="s">
        <v>68422</v>
      </c>
    </row>
    <row r="60041" spans="1:2" x14ac:dyDescent="0.25">
      <c r="A60041" t="s">
        <v>81196</v>
      </c>
      <c r="B60041" t="s">
        <v>81197</v>
      </c>
    </row>
    <row r="60042" spans="1:2" x14ac:dyDescent="0.25">
      <c r="A60042" t="s">
        <v>81198</v>
      </c>
      <c r="B60042" t="s">
        <v>21520</v>
      </c>
    </row>
    <row r="60043" spans="1:2" x14ac:dyDescent="0.25">
      <c r="A60043" t="s">
        <v>81199</v>
      </c>
      <c r="B60043" t="s">
        <v>45345</v>
      </c>
    </row>
    <row r="60044" spans="1:2" x14ac:dyDescent="0.25">
      <c r="A60044" t="s">
        <v>81200</v>
      </c>
      <c r="B60044" t="s">
        <v>32355</v>
      </c>
    </row>
    <row r="60045" spans="1:2" x14ac:dyDescent="0.25">
      <c r="A60045" t="s">
        <v>81201</v>
      </c>
      <c r="B60045" t="s">
        <v>45298</v>
      </c>
    </row>
    <row r="60046" spans="1:2" x14ac:dyDescent="0.25">
      <c r="A60046" t="s">
        <v>81202</v>
      </c>
      <c r="B60046" t="s">
        <v>68702</v>
      </c>
    </row>
    <row r="60047" spans="1:2" x14ac:dyDescent="0.25">
      <c r="A60047" t="s">
        <v>81203</v>
      </c>
      <c r="B60047" t="s">
        <v>45234</v>
      </c>
    </row>
    <row r="60048" spans="1:2" x14ac:dyDescent="0.25">
      <c r="A60048" t="s">
        <v>81204</v>
      </c>
      <c r="B60048" t="s">
        <v>81205</v>
      </c>
    </row>
    <row r="60049" spans="1:2" x14ac:dyDescent="0.25">
      <c r="A60049" t="s">
        <v>81206</v>
      </c>
      <c r="B60049" t="s">
        <v>45438</v>
      </c>
    </row>
    <row r="60050" spans="1:2" x14ac:dyDescent="0.25">
      <c r="A60050" t="s">
        <v>81207</v>
      </c>
      <c r="B60050" t="s">
        <v>23353</v>
      </c>
    </row>
    <row r="60051" spans="1:2" x14ac:dyDescent="0.25">
      <c r="A60051" t="s">
        <v>81208</v>
      </c>
      <c r="B60051" t="s">
        <v>45341</v>
      </c>
    </row>
    <row r="60052" spans="1:2" x14ac:dyDescent="0.25">
      <c r="A60052" t="s">
        <v>81209</v>
      </c>
      <c r="B60052" t="s">
        <v>81210</v>
      </c>
    </row>
    <row r="60053" spans="1:2" x14ac:dyDescent="0.25">
      <c r="A60053" t="s">
        <v>81211</v>
      </c>
      <c r="B60053" t="s">
        <v>81212</v>
      </c>
    </row>
    <row r="60054" spans="1:2" x14ac:dyDescent="0.25">
      <c r="A60054" t="s">
        <v>81213</v>
      </c>
      <c r="B60054" t="s">
        <v>45196</v>
      </c>
    </row>
    <row r="60055" spans="1:2" x14ac:dyDescent="0.25">
      <c r="A60055" t="s">
        <v>81214</v>
      </c>
      <c r="B60055" t="s">
        <v>23454</v>
      </c>
    </row>
    <row r="60056" spans="1:2" x14ac:dyDescent="0.25">
      <c r="A60056" t="s">
        <v>81215</v>
      </c>
      <c r="B60056" t="s">
        <v>81216</v>
      </c>
    </row>
    <row r="60057" spans="1:2" x14ac:dyDescent="0.25">
      <c r="A60057" t="s">
        <v>81217</v>
      </c>
      <c r="B60057" t="s">
        <v>81218</v>
      </c>
    </row>
    <row r="60058" spans="1:2" x14ac:dyDescent="0.25">
      <c r="A60058" t="s">
        <v>81219</v>
      </c>
      <c r="B60058" t="s">
        <v>81220</v>
      </c>
    </row>
    <row r="60059" spans="1:2" x14ac:dyDescent="0.25">
      <c r="A60059" t="s">
        <v>81221</v>
      </c>
      <c r="B60059" t="s">
        <v>23406</v>
      </c>
    </row>
    <row r="60060" spans="1:2" x14ac:dyDescent="0.25">
      <c r="A60060" t="s">
        <v>81222</v>
      </c>
      <c r="B60060" t="s">
        <v>33170</v>
      </c>
    </row>
    <row r="60061" spans="1:2" x14ac:dyDescent="0.25">
      <c r="A60061" t="s">
        <v>81223</v>
      </c>
      <c r="B60061" t="s">
        <v>14219</v>
      </c>
    </row>
    <row r="60062" spans="1:2" x14ac:dyDescent="0.25">
      <c r="A60062" t="s">
        <v>81224</v>
      </c>
      <c r="B60062" t="s">
        <v>14219</v>
      </c>
    </row>
    <row r="60063" spans="1:2" x14ac:dyDescent="0.25">
      <c r="A60063" t="s">
        <v>81225</v>
      </c>
      <c r="B60063" t="s">
        <v>81226</v>
      </c>
    </row>
    <row r="60064" spans="1:2" x14ac:dyDescent="0.25">
      <c r="A60064" t="s">
        <v>81227</v>
      </c>
      <c r="B60064" t="s">
        <v>45172</v>
      </c>
    </row>
    <row r="60065" spans="1:2" x14ac:dyDescent="0.25">
      <c r="A60065" t="s">
        <v>81228</v>
      </c>
      <c r="B60065" t="s">
        <v>44718</v>
      </c>
    </row>
    <row r="60066" spans="1:2" x14ac:dyDescent="0.25">
      <c r="A60066" t="s">
        <v>81229</v>
      </c>
      <c r="B60066" t="s">
        <v>81230</v>
      </c>
    </row>
    <row r="60067" spans="1:2" x14ac:dyDescent="0.25">
      <c r="A60067" t="s">
        <v>81231</v>
      </c>
      <c r="B60067" t="s">
        <v>81232</v>
      </c>
    </row>
    <row r="60068" spans="1:2" x14ac:dyDescent="0.25">
      <c r="A60068" t="s">
        <v>81233</v>
      </c>
      <c r="B60068" t="s">
        <v>81234</v>
      </c>
    </row>
    <row r="60069" spans="1:2" x14ac:dyDescent="0.25">
      <c r="A60069" t="s">
        <v>81235</v>
      </c>
      <c r="B60069" t="s">
        <v>33100</v>
      </c>
    </row>
    <row r="60070" spans="1:2" x14ac:dyDescent="0.25">
      <c r="A60070" t="s">
        <v>81236</v>
      </c>
      <c r="B60070" t="s">
        <v>3486</v>
      </c>
    </row>
    <row r="60071" spans="1:2" x14ac:dyDescent="0.25">
      <c r="A60071" t="s">
        <v>81237</v>
      </c>
      <c r="B60071" t="s">
        <v>45263</v>
      </c>
    </row>
    <row r="60072" spans="1:2" x14ac:dyDescent="0.25">
      <c r="A60072" t="s">
        <v>81238</v>
      </c>
      <c r="B60072" t="s">
        <v>45271</v>
      </c>
    </row>
    <row r="60073" spans="1:2" x14ac:dyDescent="0.25">
      <c r="A60073" t="s">
        <v>81239</v>
      </c>
      <c r="B60073" t="s">
        <v>18703</v>
      </c>
    </row>
    <row r="60074" spans="1:2" x14ac:dyDescent="0.25">
      <c r="A60074" t="s">
        <v>81240</v>
      </c>
      <c r="B60074" t="s">
        <v>45329</v>
      </c>
    </row>
    <row r="60075" spans="1:2" x14ac:dyDescent="0.25">
      <c r="A60075" t="s">
        <v>81241</v>
      </c>
      <c r="B60075" t="s">
        <v>81242</v>
      </c>
    </row>
    <row r="60076" spans="1:2" x14ac:dyDescent="0.25">
      <c r="A60076" t="s">
        <v>81243</v>
      </c>
      <c r="B60076" t="s">
        <v>45265</v>
      </c>
    </row>
    <row r="60077" spans="1:2" x14ac:dyDescent="0.25">
      <c r="A60077" t="s">
        <v>81244</v>
      </c>
      <c r="B60077" t="s">
        <v>70628</v>
      </c>
    </row>
    <row r="60078" spans="1:2" x14ac:dyDescent="0.25">
      <c r="A60078" t="s">
        <v>81245</v>
      </c>
      <c r="B60078" t="s">
        <v>23366</v>
      </c>
    </row>
    <row r="60079" spans="1:2" x14ac:dyDescent="0.25">
      <c r="A60079" t="s">
        <v>81246</v>
      </c>
      <c r="B60079" t="s">
        <v>81247</v>
      </c>
    </row>
    <row r="60080" spans="1:2" x14ac:dyDescent="0.25">
      <c r="A60080" t="s">
        <v>81248</v>
      </c>
      <c r="B60080" t="s">
        <v>81249</v>
      </c>
    </row>
    <row r="60081" spans="1:2" x14ac:dyDescent="0.25">
      <c r="A60081" t="s">
        <v>81250</v>
      </c>
      <c r="B60081" t="s">
        <v>9349</v>
      </c>
    </row>
    <row r="60082" spans="1:2" x14ac:dyDescent="0.25">
      <c r="A60082" t="s">
        <v>81251</v>
      </c>
      <c r="B60082" t="s">
        <v>81252</v>
      </c>
    </row>
    <row r="60083" spans="1:2" x14ac:dyDescent="0.25">
      <c r="A60083" t="s">
        <v>81253</v>
      </c>
      <c r="B60083" t="s">
        <v>33083</v>
      </c>
    </row>
    <row r="60084" spans="1:2" x14ac:dyDescent="0.25">
      <c r="A60084" t="s">
        <v>81254</v>
      </c>
      <c r="B60084" t="s">
        <v>45392</v>
      </c>
    </row>
    <row r="60085" spans="1:2" x14ac:dyDescent="0.25">
      <c r="A60085" t="s">
        <v>81255</v>
      </c>
      <c r="B60085" t="s">
        <v>7657</v>
      </c>
    </row>
    <row r="60086" spans="1:2" x14ac:dyDescent="0.25">
      <c r="A60086" t="s">
        <v>81256</v>
      </c>
      <c r="B60086" t="s">
        <v>45343</v>
      </c>
    </row>
    <row r="60087" spans="1:2" x14ac:dyDescent="0.25">
      <c r="A60087" t="s">
        <v>81257</v>
      </c>
      <c r="B60087" t="s">
        <v>23470</v>
      </c>
    </row>
    <row r="60088" spans="1:2" x14ac:dyDescent="0.25">
      <c r="A60088" t="s">
        <v>81258</v>
      </c>
      <c r="B60088" t="s">
        <v>81259</v>
      </c>
    </row>
    <row r="60089" spans="1:2" x14ac:dyDescent="0.25">
      <c r="A60089" t="s">
        <v>81260</v>
      </c>
    </row>
    <row r="60090" spans="1:2" x14ac:dyDescent="0.25">
      <c r="A60090" t="s">
        <v>81261</v>
      </c>
      <c r="B60090" t="s">
        <v>81262</v>
      </c>
    </row>
    <row r="60091" spans="1:2" x14ac:dyDescent="0.25">
      <c r="A60091" t="s">
        <v>81263</v>
      </c>
      <c r="B60091" t="s">
        <v>81264</v>
      </c>
    </row>
    <row r="60092" spans="1:2" x14ac:dyDescent="0.25">
      <c r="A60092" t="s">
        <v>81265</v>
      </c>
      <c r="B60092" t="s">
        <v>81266</v>
      </c>
    </row>
    <row r="60093" spans="1:2" x14ac:dyDescent="0.25">
      <c r="A60093" t="s">
        <v>81267</v>
      </c>
      <c r="B60093" t="s">
        <v>81268</v>
      </c>
    </row>
    <row r="60094" spans="1:2" x14ac:dyDescent="0.25">
      <c r="A60094" t="s">
        <v>81269</v>
      </c>
      <c r="B60094" t="s">
        <v>33071</v>
      </c>
    </row>
    <row r="60095" spans="1:2" x14ac:dyDescent="0.25">
      <c r="A60095" t="s">
        <v>81270</v>
      </c>
      <c r="B60095" t="s">
        <v>81271</v>
      </c>
    </row>
    <row r="60096" spans="1:2" x14ac:dyDescent="0.25">
      <c r="A60096" t="s">
        <v>81272</v>
      </c>
      <c r="B60096" t="s">
        <v>5812</v>
      </c>
    </row>
    <row r="60097" spans="1:2" x14ac:dyDescent="0.25">
      <c r="A60097" t="s">
        <v>81273</v>
      </c>
      <c r="B60097" t="s">
        <v>81274</v>
      </c>
    </row>
    <row r="60098" spans="1:2" x14ac:dyDescent="0.25">
      <c r="A60098" t="s">
        <v>81275</v>
      </c>
      <c r="B60098" t="s">
        <v>81276</v>
      </c>
    </row>
    <row r="60099" spans="1:2" x14ac:dyDescent="0.25">
      <c r="A60099" t="s">
        <v>81277</v>
      </c>
      <c r="B60099" t="s">
        <v>19107</v>
      </c>
    </row>
    <row r="60100" spans="1:2" x14ac:dyDescent="0.25">
      <c r="A60100" t="s">
        <v>81278</v>
      </c>
      <c r="B60100" t="s">
        <v>81279</v>
      </c>
    </row>
    <row r="60101" spans="1:2" x14ac:dyDescent="0.25">
      <c r="A60101" t="s">
        <v>81280</v>
      </c>
      <c r="B60101" t="s">
        <v>45318</v>
      </c>
    </row>
    <row r="60102" spans="1:2" x14ac:dyDescent="0.25">
      <c r="A60102" t="s">
        <v>81281</v>
      </c>
      <c r="B60102" t="s">
        <v>81282</v>
      </c>
    </row>
    <row r="60103" spans="1:2" x14ac:dyDescent="0.25">
      <c r="A60103" t="s">
        <v>81283</v>
      </c>
      <c r="B60103" t="s">
        <v>33114</v>
      </c>
    </row>
    <row r="60104" spans="1:2" x14ac:dyDescent="0.25">
      <c r="A60104" t="s">
        <v>81284</v>
      </c>
      <c r="B60104" t="s">
        <v>69982</v>
      </c>
    </row>
    <row r="60105" spans="1:2" x14ac:dyDescent="0.25">
      <c r="A60105" t="s">
        <v>81285</v>
      </c>
      <c r="B60105" t="s">
        <v>33045</v>
      </c>
    </row>
    <row r="60106" spans="1:2" x14ac:dyDescent="0.25">
      <c r="A60106" t="s">
        <v>81286</v>
      </c>
      <c r="B60106" t="s">
        <v>5812</v>
      </c>
    </row>
    <row r="60107" spans="1:2" x14ac:dyDescent="0.25">
      <c r="A60107" t="s">
        <v>81287</v>
      </c>
      <c r="B60107" t="s">
        <v>5812</v>
      </c>
    </row>
    <row r="60108" spans="1:2" x14ac:dyDescent="0.25">
      <c r="A60108" t="s">
        <v>81288</v>
      </c>
      <c r="B60108" t="s">
        <v>45320</v>
      </c>
    </row>
    <row r="60109" spans="1:2" x14ac:dyDescent="0.25">
      <c r="A60109" t="s">
        <v>81289</v>
      </c>
      <c r="B60109" t="s">
        <v>81290</v>
      </c>
    </row>
    <row r="60110" spans="1:2" x14ac:dyDescent="0.25">
      <c r="A60110" t="s">
        <v>81291</v>
      </c>
      <c r="B60110" t="s">
        <v>44884</v>
      </c>
    </row>
    <row r="60111" spans="1:2" x14ac:dyDescent="0.25">
      <c r="A60111" t="s">
        <v>81292</v>
      </c>
      <c r="B60111" t="s">
        <v>5812</v>
      </c>
    </row>
    <row r="60112" spans="1:2" x14ac:dyDescent="0.25">
      <c r="A60112" t="s">
        <v>81293</v>
      </c>
      <c r="B60112" t="s">
        <v>5812</v>
      </c>
    </row>
    <row r="60113" spans="1:2" x14ac:dyDescent="0.25">
      <c r="A60113" t="s">
        <v>81294</v>
      </c>
      <c r="B60113" t="s">
        <v>5812</v>
      </c>
    </row>
    <row r="60114" spans="1:2" x14ac:dyDescent="0.25">
      <c r="A60114" t="s">
        <v>81295</v>
      </c>
      <c r="B60114" t="s">
        <v>5812</v>
      </c>
    </row>
    <row r="60115" spans="1:2" x14ac:dyDescent="0.25">
      <c r="A60115" t="s">
        <v>81296</v>
      </c>
      <c r="B60115" t="s">
        <v>81271</v>
      </c>
    </row>
    <row r="60116" spans="1:2" x14ac:dyDescent="0.25">
      <c r="A60116" t="s">
        <v>81297</v>
      </c>
      <c r="B60116" t="s">
        <v>81298</v>
      </c>
    </row>
    <row r="60117" spans="1:2" x14ac:dyDescent="0.25">
      <c r="A60117" t="s">
        <v>81299</v>
      </c>
      <c r="B60117" t="s">
        <v>81298</v>
      </c>
    </row>
    <row r="60118" spans="1:2" x14ac:dyDescent="0.25">
      <c r="A60118" t="s">
        <v>81300</v>
      </c>
      <c r="B60118" t="s">
        <v>81301</v>
      </c>
    </row>
    <row r="60119" spans="1:2" x14ac:dyDescent="0.25">
      <c r="A60119" t="s">
        <v>81302</v>
      </c>
      <c r="B60119" t="s">
        <v>44801</v>
      </c>
    </row>
    <row r="60120" spans="1:2" x14ac:dyDescent="0.25">
      <c r="A60120" t="s">
        <v>81303</v>
      </c>
      <c r="B60120" t="s">
        <v>11252</v>
      </c>
    </row>
    <row r="60121" spans="1:2" x14ac:dyDescent="0.25">
      <c r="A60121" t="s">
        <v>81304</v>
      </c>
      <c r="B60121" t="s">
        <v>70433</v>
      </c>
    </row>
    <row r="60122" spans="1:2" x14ac:dyDescent="0.25">
      <c r="A60122" t="s">
        <v>81305</v>
      </c>
      <c r="B60122" t="s">
        <v>5812</v>
      </c>
    </row>
    <row r="60123" spans="1:2" x14ac:dyDescent="0.25">
      <c r="A60123" t="s">
        <v>81306</v>
      </c>
      <c r="B60123" t="s">
        <v>5812</v>
      </c>
    </row>
    <row r="60124" spans="1:2" x14ac:dyDescent="0.25">
      <c r="A60124" t="s">
        <v>81307</v>
      </c>
      <c r="B60124" t="s">
        <v>81308</v>
      </c>
    </row>
    <row r="60125" spans="1:2" x14ac:dyDescent="0.25">
      <c r="A60125" t="s">
        <v>81309</v>
      </c>
      <c r="B60125" t="s">
        <v>81310</v>
      </c>
    </row>
    <row r="60126" spans="1:2" x14ac:dyDescent="0.25">
      <c r="A60126" t="s">
        <v>81311</v>
      </c>
      <c r="B60126" t="s">
        <v>81312</v>
      </c>
    </row>
    <row r="60127" spans="1:2" x14ac:dyDescent="0.25">
      <c r="A60127" t="s">
        <v>81313</v>
      </c>
      <c r="B60127" t="s">
        <v>69532</v>
      </c>
    </row>
    <row r="60128" spans="1:2" x14ac:dyDescent="0.25">
      <c r="A60128" t="s">
        <v>81314</v>
      </c>
      <c r="B60128" t="s">
        <v>81315</v>
      </c>
    </row>
    <row r="60129" spans="1:2" x14ac:dyDescent="0.25">
      <c r="A60129" t="s">
        <v>81316</v>
      </c>
      <c r="B60129" t="s">
        <v>5812</v>
      </c>
    </row>
    <row r="60130" spans="1:2" x14ac:dyDescent="0.25">
      <c r="A60130" t="s">
        <v>81317</v>
      </c>
      <c r="B60130" t="s">
        <v>45449</v>
      </c>
    </row>
    <row r="60131" spans="1:2" x14ac:dyDescent="0.25">
      <c r="A60131" t="s">
        <v>81318</v>
      </c>
      <c r="B60131" t="s">
        <v>5812</v>
      </c>
    </row>
    <row r="60132" spans="1:2" x14ac:dyDescent="0.25">
      <c r="A60132" t="s">
        <v>81319</v>
      </c>
      <c r="B60132" t="s">
        <v>81320</v>
      </c>
    </row>
    <row r="60133" spans="1:2" x14ac:dyDescent="0.25">
      <c r="A60133" t="s">
        <v>81321</v>
      </c>
      <c r="B60133" t="s">
        <v>81322</v>
      </c>
    </row>
    <row r="60134" spans="1:2" x14ac:dyDescent="0.25">
      <c r="A60134" t="s">
        <v>81323</v>
      </c>
      <c r="B60134" t="s">
        <v>70935</v>
      </c>
    </row>
    <row r="60135" spans="1:2" x14ac:dyDescent="0.25">
      <c r="A60135" t="s">
        <v>81324</v>
      </c>
      <c r="B60135" t="s">
        <v>81325</v>
      </c>
    </row>
    <row r="60136" spans="1:2" x14ac:dyDescent="0.25">
      <c r="A60136" t="s">
        <v>81326</v>
      </c>
      <c r="B60136" t="s">
        <v>81327</v>
      </c>
    </row>
    <row r="60137" spans="1:2" x14ac:dyDescent="0.25">
      <c r="A60137" t="s">
        <v>81328</v>
      </c>
      <c r="B60137" t="s">
        <v>81329</v>
      </c>
    </row>
    <row r="60138" spans="1:2" x14ac:dyDescent="0.25">
      <c r="A60138" t="s">
        <v>81330</v>
      </c>
      <c r="B60138" t="s">
        <v>5812</v>
      </c>
    </row>
    <row r="60139" spans="1:2" x14ac:dyDescent="0.25">
      <c r="A60139" t="s">
        <v>81331</v>
      </c>
      <c r="B60139" t="s">
        <v>5812</v>
      </c>
    </row>
    <row r="60140" spans="1:2" x14ac:dyDescent="0.25">
      <c r="A60140" t="s">
        <v>81332</v>
      </c>
      <c r="B60140" t="s">
        <v>23370</v>
      </c>
    </row>
    <row r="60141" spans="1:2" x14ac:dyDescent="0.25">
      <c r="A60141" t="s">
        <v>81333</v>
      </c>
      <c r="B60141" t="s">
        <v>81334</v>
      </c>
    </row>
    <row r="60142" spans="1:2" x14ac:dyDescent="0.25">
      <c r="A60142" t="s">
        <v>81335</v>
      </c>
      <c r="B60142" t="s">
        <v>45425</v>
      </c>
    </row>
    <row r="60143" spans="1:2" x14ac:dyDescent="0.25">
      <c r="A60143" t="s">
        <v>81336</v>
      </c>
      <c r="B60143" t="s">
        <v>63424</v>
      </c>
    </row>
    <row r="60144" spans="1:2" x14ac:dyDescent="0.25">
      <c r="A60144" t="s">
        <v>81337</v>
      </c>
      <c r="B60144" t="s">
        <v>45427</v>
      </c>
    </row>
    <row r="60145" spans="1:2" x14ac:dyDescent="0.25">
      <c r="A60145" t="s">
        <v>81338</v>
      </c>
      <c r="B60145" t="s">
        <v>44809</v>
      </c>
    </row>
    <row r="60146" spans="1:2" x14ac:dyDescent="0.25">
      <c r="A60146" t="s">
        <v>81339</v>
      </c>
      <c r="B60146" t="s">
        <v>81340</v>
      </c>
    </row>
    <row r="60147" spans="1:2" x14ac:dyDescent="0.25">
      <c r="A60147" t="s">
        <v>81341</v>
      </c>
      <c r="B60147" t="s">
        <v>44781</v>
      </c>
    </row>
    <row r="60148" spans="1:2" x14ac:dyDescent="0.25">
      <c r="A60148" t="s">
        <v>81342</v>
      </c>
      <c r="B60148" t="s">
        <v>44745</v>
      </c>
    </row>
    <row r="60149" spans="1:2" x14ac:dyDescent="0.25">
      <c r="A60149" t="s">
        <v>81343</v>
      </c>
      <c r="B60149" t="s">
        <v>81344</v>
      </c>
    </row>
    <row r="60150" spans="1:2" x14ac:dyDescent="0.25">
      <c r="A60150" t="s">
        <v>81345</v>
      </c>
      <c r="B60150" t="s">
        <v>44847</v>
      </c>
    </row>
    <row r="60151" spans="1:2" x14ac:dyDescent="0.25">
      <c r="A60151" t="s">
        <v>81346</v>
      </c>
      <c r="B60151" t="s">
        <v>81347</v>
      </c>
    </row>
    <row r="60152" spans="1:2" x14ac:dyDescent="0.25">
      <c r="A60152" t="s">
        <v>81348</v>
      </c>
      <c r="B60152" t="s">
        <v>81347</v>
      </c>
    </row>
    <row r="60153" spans="1:2" x14ac:dyDescent="0.25">
      <c r="A60153" t="s">
        <v>81349</v>
      </c>
      <c r="B60153" t="s">
        <v>45228</v>
      </c>
    </row>
    <row r="60154" spans="1:2" x14ac:dyDescent="0.25">
      <c r="A60154" t="s">
        <v>81350</v>
      </c>
      <c r="B60154" t="s">
        <v>6381</v>
      </c>
    </row>
    <row r="60155" spans="1:2" x14ac:dyDescent="0.25">
      <c r="A60155" t="s">
        <v>81351</v>
      </c>
      <c r="B60155" t="s">
        <v>5812</v>
      </c>
    </row>
    <row r="60156" spans="1:2" x14ac:dyDescent="0.25">
      <c r="A60156" t="s">
        <v>81352</v>
      </c>
      <c r="B60156" t="s">
        <v>81353</v>
      </c>
    </row>
    <row r="60157" spans="1:2" x14ac:dyDescent="0.25">
      <c r="A60157" t="s">
        <v>81354</v>
      </c>
      <c r="B60157" t="s">
        <v>44847</v>
      </c>
    </row>
    <row r="60158" spans="1:2" x14ac:dyDescent="0.25">
      <c r="A60158" t="s">
        <v>81355</v>
      </c>
      <c r="B60158" t="s">
        <v>69498</v>
      </c>
    </row>
    <row r="60159" spans="1:2" x14ac:dyDescent="0.25">
      <c r="A60159" t="s">
        <v>81356</v>
      </c>
      <c r="B60159" t="s">
        <v>45447</v>
      </c>
    </row>
    <row r="60160" spans="1:2" x14ac:dyDescent="0.25">
      <c r="A60160" t="s">
        <v>81357</v>
      </c>
      <c r="B60160" t="s">
        <v>45347</v>
      </c>
    </row>
    <row r="60161" spans="1:2" x14ac:dyDescent="0.25">
      <c r="A60161" t="s">
        <v>81358</v>
      </c>
      <c r="B60161" t="s">
        <v>3644</v>
      </c>
    </row>
    <row r="60162" spans="1:2" x14ac:dyDescent="0.25">
      <c r="A60162" t="s">
        <v>81359</v>
      </c>
      <c r="B60162" t="s">
        <v>22731</v>
      </c>
    </row>
    <row r="60163" spans="1:2" x14ac:dyDescent="0.25">
      <c r="A60163" t="s">
        <v>81360</v>
      </c>
      <c r="B60163" t="s">
        <v>81298</v>
      </c>
    </row>
    <row r="60164" spans="1:2" x14ac:dyDescent="0.25">
      <c r="A60164" t="s">
        <v>81361</v>
      </c>
      <c r="B60164" t="s">
        <v>5812</v>
      </c>
    </row>
    <row r="60165" spans="1:2" x14ac:dyDescent="0.25">
      <c r="A60165" t="s">
        <v>81362</v>
      </c>
      <c r="B60165" t="s">
        <v>81298</v>
      </c>
    </row>
    <row r="60166" spans="1:2" x14ac:dyDescent="0.25">
      <c r="A60166" t="s">
        <v>81363</v>
      </c>
      <c r="B60166" t="s">
        <v>81298</v>
      </c>
    </row>
    <row r="60167" spans="1:2" x14ac:dyDescent="0.25">
      <c r="A60167" t="s">
        <v>81364</v>
      </c>
      <c r="B60167" t="s">
        <v>69698</v>
      </c>
    </row>
    <row r="60168" spans="1:2" x14ac:dyDescent="0.25">
      <c r="A60168" t="s">
        <v>81365</v>
      </c>
      <c r="B60168" t="s">
        <v>70471</v>
      </c>
    </row>
    <row r="60169" spans="1:2" x14ac:dyDescent="0.25">
      <c r="A60169" t="s">
        <v>81366</v>
      </c>
      <c r="B60169" t="s">
        <v>5812</v>
      </c>
    </row>
    <row r="60170" spans="1:2" x14ac:dyDescent="0.25">
      <c r="A60170" t="s">
        <v>81367</v>
      </c>
      <c r="B60170" t="s">
        <v>44771</v>
      </c>
    </row>
    <row r="60171" spans="1:2" x14ac:dyDescent="0.25">
      <c r="A60171" t="s">
        <v>81368</v>
      </c>
      <c r="B60171" t="s">
        <v>69354</v>
      </c>
    </row>
    <row r="60172" spans="1:2" x14ac:dyDescent="0.25">
      <c r="A60172" t="s">
        <v>81369</v>
      </c>
      <c r="B60172" t="s">
        <v>81165</v>
      </c>
    </row>
    <row r="60173" spans="1:2" x14ac:dyDescent="0.25">
      <c r="A60173" t="s">
        <v>81370</v>
      </c>
      <c r="B60173" t="s">
        <v>69464</v>
      </c>
    </row>
    <row r="60174" spans="1:2" x14ac:dyDescent="0.25">
      <c r="A60174" t="s">
        <v>81371</v>
      </c>
      <c r="B60174" t="s">
        <v>5812</v>
      </c>
    </row>
    <row r="60175" spans="1:2" x14ac:dyDescent="0.25">
      <c r="A60175" t="s">
        <v>81372</v>
      </c>
      <c r="B60175" t="s">
        <v>5812</v>
      </c>
    </row>
    <row r="60176" spans="1:2" x14ac:dyDescent="0.25">
      <c r="A60176" t="s">
        <v>81373</v>
      </c>
      <c r="B60176" t="s">
        <v>45389</v>
      </c>
    </row>
    <row r="60177" spans="1:2" x14ac:dyDescent="0.25">
      <c r="A60177" t="s">
        <v>81374</v>
      </c>
      <c r="B60177" t="s">
        <v>81375</v>
      </c>
    </row>
    <row r="60178" spans="1:2" x14ac:dyDescent="0.25">
      <c r="A60178" t="s">
        <v>81376</v>
      </c>
      <c r="B60178" t="s">
        <v>5812</v>
      </c>
    </row>
    <row r="60179" spans="1:2" x14ac:dyDescent="0.25">
      <c r="A60179" t="s">
        <v>81377</v>
      </c>
      <c r="B60179" t="s">
        <v>5812</v>
      </c>
    </row>
    <row r="60180" spans="1:2" x14ac:dyDescent="0.25">
      <c r="A60180" t="s">
        <v>81378</v>
      </c>
      <c r="B60180" t="s">
        <v>5812</v>
      </c>
    </row>
    <row r="60181" spans="1:2" x14ac:dyDescent="0.25">
      <c r="A60181" t="s">
        <v>81379</v>
      </c>
      <c r="B60181" t="s">
        <v>5812</v>
      </c>
    </row>
    <row r="60182" spans="1:2" x14ac:dyDescent="0.25">
      <c r="A60182" t="s">
        <v>81380</v>
      </c>
      <c r="B60182" t="s">
        <v>5812</v>
      </c>
    </row>
    <row r="60183" spans="1:2" x14ac:dyDescent="0.25">
      <c r="A60183" t="s">
        <v>81381</v>
      </c>
      <c r="B60183" t="s">
        <v>5812</v>
      </c>
    </row>
    <row r="60184" spans="1:2" x14ac:dyDescent="0.25">
      <c r="A60184" t="s">
        <v>81382</v>
      </c>
      <c r="B60184" t="s">
        <v>5812</v>
      </c>
    </row>
    <row r="60185" spans="1:2" x14ac:dyDescent="0.25">
      <c r="A60185" t="s">
        <v>81383</v>
      </c>
      <c r="B60185" t="s">
        <v>5812</v>
      </c>
    </row>
    <row r="60186" spans="1:2" x14ac:dyDescent="0.25">
      <c r="A60186" t="s">
        <v>81384</v>
      </c>
      <c r="B60186" t="s">
        <v>5812</v>
      </c>
    </row>
    <row r="60187" spans="1:2" x14ac:dyDescent="0.25">
      <c r="A60187" t="s">
        <v>81385</v>
      </c>
      <c r="B60187" t="s">
        <v>5812</v>
      </c>
    </row>
    <row r="60188" spans="1:2" x14ac:dyDescent="0.25">
      <c r="A60188" t="s">
        <v>81386</v>
      </c>
      <c r="B60188" t="s">
        <v>5812</v>
      </c>
    </row>
    <row r="60189" spans="1:2" x14ac:dyDescent="0.25">
      <c r="A60189" t="s">
        <v>81387</v>
      </c>
      <c r="B60189" t="s">
        <v>81388</v>
      </c>
    </row>
    <row r="60190" spans="1:2" x14ac:dyDescent="0.25">
      <c r="A60190" t="s">
        <v>81389</v>
      </c>
      <c r="B60190" t="s">
        <v>44852</v>
      </c>
    </row>
    <row r="60191" spans="1:2" x14ac:dyDescent="0.25">
      <c r="A60191" t="s">
        <v>81390</v>
      </c>
      <c r="B60191" t="s">
        <v>45387</v>
      </c>
    </row>
    <row r="60192" spans="1:2" x14ac:dyDescent="0.25">
      <c r="A60192" t="s">
        <v>81391</v>
      </c>
      <c r="B60192" t="s">
        <v>45303</v>
      </c>
    </row>
    <row r="60193" spans="1:2" x14ac:dyDescent="0.25">
      <c r="A60193" t="s">
        <v>81392</v>
      </c>
      <c r="B60193" t="s">
        <v>81393</v>
      </c>
    </row>
    <row r="60194" spans="1:2" x14ac:dyDescent="0.25">
      <c r="A60194" t="s">
        <v>81394</v>
      </c>
      <c r="B60194" t="s">
        <v>45371</v>
      </c>
    </row>
    <row r="60195" spans="1:2" x14ac:dyDescent="0.25">
      <c r="A60195" t="s">
        <v>81395</v>
      </c>
      <c r="B60195" t="s">
        <v>81396</v>
      </c>
    </row>
    <row r="60196" spans="1:2" x14ac:dyDescent="0.25">
      <c r="A60196" t="s">
        <v>81397</v>
      </c>
      <c r="B60196" t="s">
        <v>33188</v>
      </c>
    </row>
    <row r="60197" spans="1:2" x14ac:dyDescent="0.25">
      <c r="A60197" t="s">
        <v>81398</v>
      </c>
      <c r="B60197" t="s">
        <v>45228</v>
      </c>
    </row>
    <row r="60198" spans="1:2" x14ac:dyDescent="0.25">
      <c r="A60198" t="s">
        <v>81399</v>
      </c>
      <c r="B60198" t="s">
        <v>44779</v>
      </c>
    </row>
    <row r="60199" spans="1:2" x14ac:dyDescent="0.25">
      <c r="A60199" t="s">
        <v>81400</v>
      </c>
      <c r="B60199" t="s">
        <v>5812</v>
      </c>
    </row>
    <row r="60200" spans="1:2" x14ac:dyDescent="0.25">
      <c r="A60200" t="s">
        <v>81401</v>
      </c>
    </row>
    <row r="60201" spans="1:2" x14ac:dyDescent="0.25">
      <c r="A60201" t="s">
        <v>81402</v>
      </c>
      <c r="B60201" t="s">
        <v>44755</v>
      </c>
    </row>
    <row r="60202" spans="1:2" x14ac:dyDescent="0.25">
      <c r="A60202" t="s">
        <v>81403</v>
      </c>
      <c r="B60202" t="s">
        <v>45451</v>
      </c>
    </row>
    <row r="60203" spans="1:2" x14ac:dyDescent="0.25">
      <c r="A60203" t="s">
        <v>81404</v>
      </c>
      <c r="B60203" t="s">
        <v>69283</v>
      </c>
    </row>
    <row r="60204" spans="1:2" x14ac:dyDescent="0.25">
      <c r="A60204" t="s">
        <v>81405</v>
      </c>
      <c r="B60204" t="s">
        <v>60362</v>
      </c>
    </row>
    <row r="60205" spans="1:2" x14ac:dyDescent="0.25">
      <c r="A60205" t="s">
        <v>81406</v>
      </c>
      <c r="B60205" t="s">
        <v>44785</v>
      </c>
    </row>
    <row r="60206" spans="1:2" x14ac:dyDescent="0.25">
      <c r="A60206" t="s">
        <v>81407</v>
      </c>
      <c r="B60206" t="s">
        <v>22779</v>
      </c>
    </row>
    <row r="60207" spans="1:2" x14ac:dyDescent="0.25">
      <c r="A60207" t="s">
        <v>81408</v>
      </c>
      <c r="B60207" t="s">
        <v>81409</v>
      </c>
    </row>
    <row r="60208" spans="1:2" x14ac:dyDescent="0.25">
      <c r="A60208" t="s">
        <v>81410</v>
      </c>
      <c r="B60208" t="s">
        <v>5812</v>
      </c>
    </row>
    <row r="60209" spans="1:2" x14ac:dyDescent="0.25">
      <c r="A60209" t="s">
        <v>81411</v>
      </c>
      <c r="B60209" t="s">
        <v>5812</v>
      </c>
    </row>
    <row r="60210" spans="1:2" x14ac:dyDescent="0.25">
      <c r="A60210" t="s">
        <v>81412</v>
      </c>
      <c r="B60210" t="s">
        <v>5812</v>
      </c>
    </row>
    <row r="60211" spans="1:2" x14ac:dyDescent="0.25">
      <c r="A60211" t="s">
        <v>81413</v>
      </c>
      <c r="B60211" t="s">
        <v>5812</v>
      </c>
    </row>
    <row r="60212" spans="1:2" x14ac:dyDescent="0.25">
      <c r="A60212" t="s">
        <v>81414</v>
      </c>
      <c r="B60212" t="s">
        <v>5812</v>
      </c>
    </row>
    <row r="60213" spans="1:2" x14ac:dyDescent="0.25">
      <c r="A60213" t="s">
        <v>81415</v>
      </c>
      <c r="B60213" t="s">
        <v>33039</v>
      </c>
    </row>
    <row r="60214" spans="1:2" x14ac:dyDescent="0.25">
      <c r="A60214" t="s">
        <v>81416</v>
      </c>
      <c r="B60214" t="s">
        <v>44852</v>
      </c>
    </row>
    <row r="60215" spans="1:2" x14ac:dyDescent="0.25">
      <c r="A60215" t="s">
        <v>81417</v>
      </c>
      <c r="B60215" t="s">
        <v>5812</v>
      </c>
    </row>
    <row r="60216" spans="1:2" x14ac:dyDescent="0.25">
      <c r="A60216" t="s">
        <v>81418</v>
      </c>
      <c r="B60216" t="s">
        <v>81419</v>
      </c>
    </row>
    <row r="60217" spans="1:2" x14ac:dyDescent="0.25">
      <c r="A60217" t="s">
        <v>81420</v>
      </c>
      <c r="B60217" t="s">
        <v>5812</v>
      </c>
    </row>
    <row r="60218" spans="1:2" x14ac:dyDescent="0.25">
      <c r="A60218" t="s">
        <v>81421</v>
      </c>
      <c r="B60218" t="s">
        <v>81422</v>
      </c>
    </row>
    <row r="60219" spans="1:2" x14ac:dyDescent="0.25">
      <c r="A60219" t="s">
        <v>81423</v>
      </c>
      <c r="B60219" t="s">
        <v>81424</v>
      </c>
    </row>
    <row r="60220" spans="1:2" x14ac:dyDescent="0.25">
      <c r="A60220" t="s">
        <v>81425</v>
      </c>
      <c r="B60220" t="s">
        <v>81424</v>
      </c>
    </row>
    <row r="60221" spans="1:2" x14ac:dyDescent="0.25">
      <c r="A60221" t="s">
        <v>81426</v>
      </c>
      <c r="B60221" t="s">
        <v>81427</v>
      </c>
    </row>
    <row r="60222" spans="1:2" x14ac:dyDescent="0.25">
      <c r="A60222" t="s">
        <v>81428</v>
      </c>
      <c r="B60222" t="s">
        <v>44765</v>
      </c>
    </row>
    <row r="60223" spans="1:2" x14ac:dyDescent="0.25">
      <c r="A60223" t="s">
        <v>81429</v>
      </c>
      <c r="B60223" t="s">
        <v>12432</v>
      </c>
    </row>
    <row r="60224" spans="1:2" x14ac:dyDescent="0.25">
      <c r="A60224" t="s">
        <v>81430</v>
      </c>
      <c r="B60224" t="s">
        <v>5812</v>
      </c>
    </row>
    <row r="60225" spans="1:2" x14ac:dyDescent="0.25">
      <c r="A60225" t="s">
        <v>81431</v>
      </c>
      <c r="B60225" t="s">
        <v>5812</v>
      </c>
    </row>
    <row r="60226" spans="1:2" x14ac:dyDescent="0.25">
      <c r="A60226" t="s">
        <v>81432</v>
      </c>
      <c r="B60226" t="s">
        <v>5812</v>
      </c>
    </row>
    <row r="60227" spans="1:2" x14ac:dyDescent="0.25">
      <c r="A60227" t="s">
        <v>81433</v>
      </c>
      <c r="B60227" t="s">
        <v>5812</v>
      </c>
    </row>
    <row r="60228" spans="1:2" x14ac:dyDescent="0.25">
      <c r="A60228" t="s">
        <v>81434</v>
      </c>
      <c r="B60228" t="s">
        <v>81435</v>
      </c>
    </row>
    <row r="60229" spans="1:2" x14ac:dyDescent="0.25">
      <c r="A60229" t="s">
        <v>81436</v>
      </c>
      <c r="B60229" t="s">
        <v>81437</v>
      </c>
    </row>
    <row r="60230" spans="1:2" x14ac:dyDescent="0.25">
      <c r="A60230" t="s">
        <v>81438</v>
      </c>
      <c r="B60230" t="s">
        <v>69165</v>
      </c>
    </row>
    <row r="60231" spans="1:2" x14ac:dyDescent="0.25">
      <c r="A60231" t="s">
        <v>81439</v>
      </c>
      <c r="B60231" t="s">
        <v>70619</v>
      </c>
    </row>
    <row r="60232" spans="1:2" x14ac:dyDescent="0.25">
      <c r="A60232" t="s">
        <v>81440</v>
      </c>
      <c r="B60232" t="s">
        <v>81441</v>
      </c>
    </row>
    <row r="60233" spans="1:2" x14ac:dyDescent="0.25">
      <c r="A60233" t="s">
        <v>81442</v>
      </c>
      <c r="B60233" t="s">
        <v>81443</v>
      </c>
    </row>
    <row r="60234" spans="1:2" x14ac:dyDescent="0.25">
      <c r="A60234" t="s">
        <v>81444</v>
      </c>
      <c r="B60234" t="s">
        <v>81445</v>
      </c>
    </row>
    <row r="60235" spans="1:2" x14ac:dyDescent="0.25">
      <c r="A60235" t="s">
        <v>81446</v>
      </c>
      <c r="B60235" t="s">
        <v>5812</v>
      </c>
    </row>
    <row r="60236" spans="1:2" x14ac:dyDescent="0.25">
      <c r="A60236" t="s">
        <v>81447</v>
      </c>
      <c r="B60236" t="s">
        <v>5812</v>
      </c>
    </row>
    <row r="60237" spans="1:2" x14ac:dyDescent="0.25">
      <c r="A60237" t="s">
        <v>81448</v>
      </c>
      <c r="B60237" t="s">
        <v>81449</v>
      </c>
    </row>
    <row r="60238" spans="1:2" x14ac:dyDescent="0.25">
      <c r="A60238" t="s">
        <v>81450</v>
      </c>
      <c r="B60238" t="s">
        <v>44866</v>
      </c>
    </row>
    <row r="60239" spans="1:2" x14ac:dyDescent="0.25">
      <c r="A60239" t="s">
        <v>81451</v>
      </c>
      <c r="B60239" t="s">
        <v>45453</v>
      </c>
    </row>
    <row r="60240" spans="1:2" x14ac:dyDescent="0.25">
      <c r="A60240" t="s">
        <v>81452</v>
      </c>
      <c r="B60240" t="s">
        <v>33204</v>
      </c>
    </row>
    <row r="60241" spans="1:2" x14ac:dyDescent="0.25">
      <c r="A60241" t="s">
        <v>81453</v>
      </c>
      <c r="B60241" t="s">
        <v>81454</v>
      </c>
    </row>
    <row r="60242" spans="1:2" x14ac:dyDescent="0.25">
      <c r="A60242" t="s">
        <v>81455</v>
      </c>
    </row>
    <row r="60243" spans="1:2" x14ac:dyDescent="0.25">
      <c r="A60243" t="s">
        <v>81456</v>
      </c>
      <c r="B60243" t="s">
        <v>34101</v>
      </c>
    </row>
    <row r="60244" spans="1:2" x14ac:dyDescent="0.25">
      <c r="A60244" t="s">
        <v>81457</v>
      </c>
      <c r="B60244" t="s">
        <v>23380</v>
      </c>
    </row>
    <row r="60245" spans="1:2" x14ac:dyDescent="0.25">
      <c r="A60245" t="s">
        <v>81458</v>
      </c>
      <c r="B60245" t="s">
        <v>45394</v>
      </c>
    </row>
    <row r="60246" spans="1:2" x14ac:dyDescent="0.25">
      <c r="A60246" t="s">
        <v>81459</v>
      </c>
      <c r="B60246" t="s">
        <v>70727</v>
      </c>
    </row>
    <row r="60247" spans="1:2" x14ac:dyDescent="0.25">
      <c r="A60247" t="s">
        <v>81460</v>
      </c>
      <c r="B60247" t="s">
        <v>69389</v>
      </c>
    </row>
    <row r="60248" spans="1:2" x14ac:dyDescent="0.25">
      <c r="A60248" t="s">
        <v>81461</v>
      </c>
      <c r="B60248" t="s">
        <v>81462</v>
      </c>
    </row>
    <row r="60249" spans="1:2" x14ac:dyDescent="0.25">
      <c r="A60249" t="s">
        <v>81463</v>
      </c>
      <c r="B60249" t="s">
        <v>45442</v>
      </c>
    </row>
    <row r="60250" spans="1:2" x14ac:dyDescent="0.25">
      <c r="A60250" t="s">
        <v>81464</v>
      </c>
      <c r="B60250" t="s">
        <v>55842</v>
      </c>
    </row>
    <row r="60251" spans="1:2" x14ac:dyDescent="0.25">
      <c r="A60251" t="s">
        <v>81465</v>
      </c>
      <c r="B60251" t="s">
        <v>33165</v>
      </c>
    </row>
    <row r="60252" spans="1:2" x14ac:dyDescent="0.25">
      <c r="A60252" t="s">
        <v>81466</v>
      </c>
      <c r="B60252" t="s">
        <v>55842</v>
      </c>
    </row>
    <row r="60253" spans="1:2" x14ac:dyDescent="0.25">
      <c r="A60253" t="s">
        <v>81467</v>
      </c>
      <c r="B60253" t="s">
        <v>81468</v>
      </c>
    </row>
    <row r="60254" spans="1:2" x14ac:dyDescent="0.25">
      <c r="A60254" t="s">
        <v>81469</v>
      </c>
      <c r="B60254" t="s">
        <v>81470</v>
      </c>
    </row>
    <row r="60255" spans="1:2" x14ac:dyDescent="0.25">
      <c r="A60255" t="s">
        <v>81471</v>
      </c>
      <c r="B60255" t="s">
        <v>33140</v>
      </c>
    </row>
    <row r="60256" spans="1:2" x14ac:dyDescent="0.25">
      <c r="A60256" t="s">
        <v>81472</v>
      </c>
      <c r="B60256" t="s">
        <v>81473</v>
      </c>
    </row>
    <row r="60257" spans="1:2" x14ac:dyDescent="0.25">
      <c r="A60257" t="s">
        <v>81474</v>
      </c>
    </row>
    <row r="60258" spans="1:2" x14ac:dyDescent="0.25">
      <c r="A60258" t="s">
        <v>81475</v>
      </c>
      <c r="B60258" t="s">
        <v>81476</v>
      </c>
    </row>
    <row r="60259" spans="1:2" x14ac:dyDescent="0.25">
      <c r="A60259" t="s">
        <v>81477</v>
      </c>
      <c r="B60259" t="s">
        <v>69346</v>
      </c>
    </row>
    <row r="60260" spans="1:2" x14ac:dyDescent="0.25">
      <c r="A60260" t="s">
        <v>81478</v>
      </c>
      <c r="B60260" t="s">
        <v>44923</v>
      </c>
    </row>
    <row r="60261" spans="1:2" x14ac:dyDescent="0.25">
      <c r="A60261" t="s">
        <v>81479</v>
      </c>
      <c r="B60261" t="s">
        <v>69534</v>
      </c>
    </row>
    <row r="60262" spans="1:2" x14ac:dyDescent="0.25">
      <c r="A60262" t="s">
        <v>81480</v>
      </c>
      <c r="B60262" t="s">
        <v>15437</v>
      </c>
    </row>
    <row r="60263" spans="1:2" x14ac:dyDescent="0.25">
      <c r="A60263" t="s">
        <v>81481</v>
      </c>
      <c r="B60263" t="s">
        <v>45361</v>
      </c>
    </row>
    <row r="60264" spans="1:2" x14ac:dyDescent="0.25">
      <c r="A60264" t="s">
        <v>81482</v>
      </c>
      <c r="B60264" t="s">
        <v>81483</v>
      </c>
    </row>
    <row r="60265" spans="1:2" x14ac:dyDescent="0.25">
      <c r="A60265" t="s">
        <v>81484</v>
      </c>
      <c r="B60265" t="s">
        <v>45363</v>
      </c>
    </row>
    <row r="60266" spans="1:2" x14ac:dyDescent="0.25">
      <c r="A60266" t="s">
        <v>81485</v>
      </c>
      <c r="B60266" t="s">
        <v>44868</v>
      </c>
    </row>
    <row r="60267" spans="1:2" x14ac:dyDescent="0.25">
      <c r="A60267" t="s">
        <v>81486</v>
      </c>
      <c r="B60267" t="s">
        <v>45365</v>
      </c>
    </row>
    <row r="60268" spans="1:2" x14ac:dyDescent="0.25">
      <c r="A60268" t="s">
        <v>81487</v>
      </c>
      <c r="B60268" t="s">
        <v>69148</v>
      </c>
    </row>
    <row r="60269" spans="1:2" x14ac:dyDescent="0.25">
      <c r="A60269" t="s">
        <v>81488</v>
      </c>
      <c r="B60269" t="s">
        <v>44811</v>
      </c>
    </row>
    <row r="60270" spans="1:2" x14ac:dyDescent="0.25">
      <c r="A60270" t="s">
        <v>81489</v>
      </c>
      <c r="B60270" t="s">
        <v>45367</v>
      </c>
    </row>
    <row r="60271" spans="1:2" x14ac:dyDescent="0.25">
      <c r="A60271" t="s">
        <v>81490</v>
      </c>
      <c r="B60271" t="s">
        <v>45311</v>
      </c>
    </row>
    <row r="60272" spans="1:2" x14ac:dyDescent="0.25">
      <c r="A60272" t="s">
        <v>81491</v>
      </c>
      <c r="B60272" t="s">
        <v>81492</v>
      </c>
    </row>
    <row r="60273" spans="1:2" x14ac:dyDescent="0.25">
      <c r="A60273" t="s">
        <v>81493</v>
      </c>
      <c r="B60273" t="s">
        <v>81494</v>
      </c>
    </row>
    <row r="60274" spans="1:2" x14ac:dyDescent="0.25">
      <c r="A60274" t="s">
        <v>81495</v>
      </c>
      <c r="B60274" t="s">
        <v>81496</v>
      </c>
    </row>
    <row r="60275" spans="1:2" x14ac:dyDescent="0.25">
      <c r="A60275" t="s">
        <v>81497</v>
      </c>
      <c r="B60275" t="s">
        <v>45465</v>
      </c>
    </row>
    <row r="60276" spans="1:2" x14ac:dyDescent="0.25">
      <c r="A60276" t="s">
        <v>81498</v>
      </c>
      <c r="B60276" t="s">
        <v>33073</v>
      </c>
    </row>
    <row r="60277" spans="1:2" x14ac:dyDescent="0.25">
      <c r="A60277" t="s">
        <v>81499</v>
      </c>
      <c r="B60277" t="s">
        <v>81500</v>
      </c>
    </row>
    <row r="60278" spans="1:2" x14ac:dyDescent="0.25">
      <c r="A60278" t="s">
        <v>81501</v>
      </c>
      <c r="B60278" t="s">
        <v>81502</v>
      </c>
    </row>
    <row r="60279" spans="1:2" x14ac:dyDescent="0.25">
      <c r="A60279" t="s">
        <v>81503</v>
      </c>
      <c r="B60279" t="s">
        <v>81504</v>
      </c>
    </row>
    <row r="60280" spans="1:2" x14ac:dyDescent="0.25">
      <c r="A60280" t="s">
        <v>81505</v>
      </c>
      <c r="B60280" t="s">
        <v>81506</v>
      </c>
    </row>
    <row r="60281" spans="1:2" x14ac:dyDescent="0.25">
      <c r="A60281" t="s">
        <v>81507</v>
      </c>
      <c r="B60281" t="s">
        <v>81508</v>
      </c>
    </row>
    <row r="60282" spans="1:2" x14ac:dyDescent="0.25">
      <c r="A60282" t="s">
        <v>81509</v>
      </c>
    </row>
    <row r="60283" spans="1:2" x14ac:dyDescent="0.25">
      <c r="A60283" t="s">
        <v>81510</v>
      </c>
      <c r="B60283" t="s">
        <v>81511</v>
      </c>
    </row>
    <row r="60284" spans="1:2" x14ac:dyDescent="0.25">
      <c r="A60284" t="s">
        <v>81512</v>
      </c>
      <c r="B60284" t="s">
        <v>81513</v>
      </c>
    </row>
    <row r="60285" spans="1:2" x14ac:dyDescent="0.25">
      <c r="A60285" t="s">
        <v>81514</v>
      </c>
      <c r="B60285" t="s">
        <v>45322</v>
      </c>
    </row>
    <row r="60286" spans="1:2" x14ac:dyDescent="0.25">
      <c r="A60286" t="s">
        <v>81515</v>
      </c>
      <c r="B60286" t="s">
        <v>81516</v>
      </c>
    </row>
    <row r="60287" spans="1:2" x14ac:dyDescent="0.25">
      <c r="A60287" t="s">
        <v>81517</v>
      </c>
      <c r="B60287" t="s">
        <v>44856</v>
      </c>
    </row>
    <row r="60288" spans="1:2" x14ac:dyDescent="0.25">
      <c r="A60288" t="s">
        <v>81518</v>
      </c>
      <c r="B60288" t="s">
        <v>81519</v>
      </c>
    </row>
    <row r="60289" spans="1:2" x14ac:dyDescent="0.25">
      <c r="A60289" t="s">
        <v>81520</v>
      </c>
      <c r="B60289" t="s">
        <v>81521</v>
      </c>
    </row>
    <row r="60290" spans="1:2" x14ac:dyDescent="0.25">
      <c r="A60290" t="s">
        <v>81522</v>
      </c>
      <c r="B60290" t="s">
        <v>81523</v>
      </c>
    </row>
    <row r="60291" spans="1:2" x14ac:dyDescent="0.25">
      <c r="A60291" t="s">
        <v>81524</v>
      </c>
      <c r="B60291" t="s">
        <v>44849</v>
      </c>
    </row>
    <row r="60292" spans="1:2" x14ac:dyDescent="0.25">
      <c r="A60292" t="s">
        <v>81525</v>
      </c>
      <c r="B60292" t="s">
        <v>6393</v>
      </c>
    </row>
    <row r="60293" spans="1:2" x14ac:dyDescent="0.25">
      <c r="A60293" t="s">
        <v>81526</v>
      </c>
      <c r="B60293" t="s">
        <v>81527</v>
      </c>
    </row>
    <row r="60294" spans="1:2" x14ac:dyDescent="0.25">
      <c r="A60294" t="s">
        <v>81528</v>
      </c>
      <c r="B60294" t="s">
        <v>60390</v>
      </c>
    </row>
    <row r="60295" spans="1:2" x14ac:dyDescent="0.25">
      <c r="A60295" t="s">
        <v>81529</v>
      </c>
      <c r="B60295" t="s">
        <v>69142</v>
      </c>
    </row>
    <row r="60296" spans="1:2" x14ac:dyDescent="0.25">
      <c r="A60296" t="s">
        <v>81530</v>
      </c>
      <c r="B60296" t="s">
        <v>10468</v>
      </c>
    </row>
    <row r="60297" spans="1:2" x14ac:dyDescent="0.25">
      <c r="A60297" t="s">
        <v>81531</v>
      </c>
      <c r="B60297" t="s">
        <v>81532</v>
      </c>
    </row>
    <row r="60298" spans="1:2" x14ac:dyDescent="0.25">
      <c r="A60298" t="s">
        <v>81533</v>
      </c>
      <c r="B60298" t="s">
        <v>81534</v>
      </c>
    </row>
    <row r="60299" spans="1:2" x14ac:dyDescent="0.25">
      <c r="A60299" t="s">
        <v>81535</v>
      </c>
      <c r="B60299" t="s">
        <v>69442</v>
      </c>
    </row>
    <row r="60300" spans="1:2" x14ac:dyDescent="0.25">
      <c r="A60300" t="s">
        <v>81536</v>
      </c>
      <c r="B60300" t="s">
        <v>81537</v>
      </c>
    </row>
    <row r="60301" spans="1:2" x14ac:dyDescent="0.25">
      <c r="A60301" t="s">
        <v>81538</v>
      </c>
      <c r="B60301" t="s">
        <v>16899</v>
      </c>
    </row>
    <row r="60302" spans="1:2" x14ac:dyDescent="0.25">
      <c r="A60302" t="s">
        <v>81539</v>
      </c>
      <c r="B60302" t="s">
        <v>81540</v>
      </c>
    </row>
    <row r="60303" spans="1:2" x14ac:dyDescent="0.25">
      <c r="A60303" t="s">
        <v>81541</v>
      </c>
      <c r="B60303" t="s">
        <v>81542</v>
      </c>
    </row>
    <row r="60304" spans="1:2" x14ac:dyDescent="0.25">
      <c r="A60304" t="s">
        <v>81543</v>
      </c>
      <c r="B60304" t="s">
        <v>81544</v>
      </c>
    </row>
    <row r="60305" spans="1:2" x14ac:dyDescent="0.25">
      <c r="A60305" t="s">
        <v>81545</v>
      </c>
      <c r="B60305" t="s">
        <v>10152</v>
      </c>
    </row>
    <row r="60306" spans="1:2" x14ac:dyDescent="0.25">
      <c r="A60306" t="s">
        <v>81546</v>
      </c>
      <c r="B60306" t="s">
        <v>81547</v>
      </c>
    </row>
    <row r="60307" spans="1:2" x14ac:dyDescent="0.25">
      <c r="A60307" t="s">
        <v>81548</v>
      </c>
      <c r="B60307" t="s">
        <v>81549</v>
      </c>
    </row>
    <row r="60308" spans="1:2" x14ac:dyDescent="0.25">
      <c r="A60308" t="s">
        <v>81550</v>
      </c>
      <c r="B60308" t="s">
        <v>81551</v>
      </c>
    </row>
    <row r="60309" spans="1:2" x14ac:dyDescent="0.25">
      <c r="A60309" t="s">
        <v>81552</v>
      </c>
      <c r="B60309" t="s">
        <v>81506</v>
      </c>
    </row>
    <row r="60310" spans="1:2" x14ac:dyDescent="0.25">
      <c r="A60310" t="s">
        <v>81553</v>
      </c>
      <c r="B60310" t="s">
        <v>33615</v>
      </c>
    </row>
    <row r="60311" spans="1:2" x14ac:dyDescent="0.25">
      <c r="A60311" t="s">
        <v>81554</v>
      </c>
      <c r="B60311" t="s">
        <v>81555</v>
      </c>
    </row>
    <row r="60312" spans="1:2" x14ac:dyDescent="0.25">
      <c r="A60312" t="s">
        <v>81556</v>
      </c>
      <c r="B60312" t="s">
        <v>5756</v>
      </c>
    </row>
    <row r="60313" spans="1:2" x14ac:dyDescent="0.25">
      <c r="A60313" t="s">
        <v>81557</v>
      </c>
      <c r="B60313" t="s">
        <v>81558</v>
      </c>
    </row>
    <row r="60314" spans="1:2" x14ac:dyDescent="0.25">
      <c r="A60314" t="s">
        <v>81559</v>
      </c>
      <c r="B60314" t="s">
        <v>33144</v>
      </c>
    </row>
    <row r="60315" spans="1:2" x14ac:dyDescent="0.25">
      <c r="A60315" t="s">
        <v>81560</v>
      </c>
      <c r="B60315" t="s">
        <v>44724</v>
      </c>
    </row>
    <row r="60316" spans="1:2" x14ac:dyDescent="0.25">
      <c r="A60316" t="s">
        <v>81561</v>
      </c>
      <c r="B60316" t="s">
        <v>33089</v>
      </c>
    </row>
    <row r="60317" spans="1:2" x14ac:dyDescent="0.25">
      <c r="A60317" t="s">
        <v>81562</v>
      </c>
      <c r="B60317" t="s">
        <v>45463</v>
      </c>
    </row>
    <row r="60318" spans="1:2" x14ac:dyDescent="0.25">
      <c r="A60318" t="s">
        <v>81563</v>
      </c>
      <c r="B60318" t="s">
        <v>81564</v>
      </c>
    </row>
    <row r="60319" spans="1:2" x14ac:dyDescent="0.25">
      <c r="A60319" t="s">
        <v>81565</v>
      </c>
    </row>
    <row r="60320" spans="1:2" x14ac:dyDescent="0.25">
      <c r="A60320" t="s">
        <v>81566</v>
      </c>
      <c r="B60320" t="s">
        <v>6362</v>
      </c>
    </row>
    <row r="60321" spans="1:2" x14ac:dyDescent="0.25">
      <c r="A60321" t="s">
        <v>81567</v>
      </c>
      <c r="B60321" t="s">
        <v>45468</v>
      </c>
    </row>
    <row r="60322" spans="1:2" x14ac:dyDescent="0.25">
      <c r="A60322" t="s">
        <v>81568</v>
      </c>
    </row>
    <row r="60323" spans="1:2" x14ac:dyDescent="0.25">
      <c r="A60323" t="s">
        <v>81569</v>
      </c>
      <c r="B60323" t="s">
        <v>44856</v>
      </c>
    </row>
    <row r="60324" spans="1:2" x14ac:dyDescent="0.25">
      <c r="A60324" t="s">
        <v>81570</v>
      </c>
      <c r="B60324" t="s">
        <v>45471</v>
      </c>
    </row>
    <row r="60325" spans="1:2" x14ac:dyDescent="0.25">
      <c r="A60325" t="s">
        <v>81571</v>
      </c>
      <c r="B60325" t="s">
        <v>33278</v>
      </c>
    </row>
    <row r="60326" spans="1:2" x14ac:dyDescent="0.25">
      <c r="A60326" t="s">
        <v>81572</v>
      </c>
      <c r="B60326" t="s">
        <v>81573</v>
      </c>
    </row>
    <row r="60327" spans="1:2" x14ac:dyDescent="0.25">
      <c r="A60327" t="s">
        <v>81574</v>
      </c>
      <c r="B60327" t="s">
        <v>81575</v>
      </c>
    </row>
    <row r="60328" spans="1:2" x14ac:dyDescent="0.25">
      <c r="A60328" t="s">
        <v>81576</v>
      </c>
      <c r="B60328" t="s">
        <v>81577</v>
      </c>
    </row>
    <row r="60329" spans="1:2" x14ac:dyDescent="0.25">
      <c r="A60329" t="s">
        <v>81578</v>
      </c>
      <c r="B60329" t="s">
        <v>33052</v>
      </c>
    </row>
    <row r="60330" spans="1:2" x14ac:dyDescent="0.25">
      <c r="A60330" t="s">
        <v>81579</v>
      </c>
      <c r="B60330" t="s">
        <v>45376</v>
      </c>
    </row>
    <row r="60331" spans="1:2" x14ac:dyDescent="0.25">
      <c r="A60331" t="s">
        <v>81580</v>
      </c>
      <c r="B60331" t="s">
        <v>45473</v>
      </c>
    </row>
    <row r="60332" spans="1:2" x14ac:dyDescent="0.25">
      <c r="A60332" t="s">
        <v>81581</v>
      </c>
      <c r="B60332" t="s">
        <v>45378</v>
      </c>
    </row>
    <row r="60333" spans="1:2" x14ac:dyDescent="0.25">
      <c r="A60333" t="s">
        <v>81582</v>
      </c>
      <c r="B60333" t="s">
        <v>81583</v>
      </c>
    </row>
    <row r="60334" spans="1:2" x14ac:dyDescent="0.25">
      <c r="A60334" t="s">
        <v>81584</v>
      </c>
      <c r="B60334" t="s">
        <v>81585</v>
      </c>
    </row>
    <row r="60335" spans="1:2" x14ac:dyDescent="0.25">
      <c r="A60335" t="s">
        <v>81586</v>
      </c>
      <c r="B60335" t="s">
        <v>81587</v>
      </c>
    </row>
    <row r="60336" spans="1:2" x14ac:dyDescent="0.25">
      <c r="A60336" t="s">
        <v>81588</v>
      </c>
      <c r="B60336" t="s">
        <v>45475</v>
      </c>
    </row>
    <row r="60337" spans="1:2" x14ac:dyDescent="0.25">
      <c r="A60337" t="s">
        <v>81589</v>
      </c>
      <c r="B60337" t="s">
        <v>81590</v>
      </c>
    </row>
    <row r="60338" spans="1:2" x14ac:dyDescent="0.25">
      <c r="A60338" t="s">
        <v>81591</v>
      </c>
      <c r="B60338" t="s">
        <v>7726</v>
      </c>
    </row>
    <row r="60339" spans="1:2" x14ac:dyDescent="0.25">
      <c r="A60339" t="s">
        <v>81592</v>
      </c>
    </row>
    <row r="60340" spans="1:2" x14ac:dyDescent="0.25">
      <c r="A60340" t="s">
        <v>81593</v>
      </c>
      <c r="B60340" t="s">
        <v>81594</v>
      </c>
    </row>
    <row r="60341" spans="1:2" x14ac:dyDescent="0.25">
      <c r="A60341" t="s">
        <v>81595</v>
      </c>
      <c r="B60341" t="s">
        <v>81590</v>
      </c>
    </row>
    <row r="60342" spans="1:2" x14ac:dyDescent="0.25">
      <c r="A60342" t="s">
        <v>81596</v>
      </c>
      <c r="B60342" t="s">
        <v>44843</v>
      </c>
    </row>
    <row r="60343" spans="1:2" x14ac:dyDescent="0.25">
      <c r="A60343" t="s">
        <v>81597</v>
      </c>
      <c r="B60343" t="s">
        <v>45326</v>
      </c>
    </row>
    <row r="60344" spans="1:2" x14ac:dyDescent="0.25">
      <c r="A60344" t="s">
        <v>81598</v>
      </c>
      <c r="B60344" t="s">
        <v>81599</v>
      </c>
    </row>
    <row r="60345" spans="1:2" x14ac:dyDescent="0.25">
      <c r="A60345" t="s">
        <v>81600</v>
      </c>
      <c r="B60345" t="s">
        <v>44813</v>
      </c>
    </row>
    <row r="60346" spans="1:2" x14ac:dyDescent="0.25">
      <c r="A60346" t="s">
        <v>81601</v>
      </c>
      <c r="B60346" t="s">
        <v>81602</v>
      </c>
    </row>
    <row r="60347" spans="1:2" x14ac:dyDescent="0.25">
      <c r="A60347" t="s">
        <v>81603</v>
      </c>
      <c r="B60347" t="s">
        <v>81604</v>
      </c>
    </row>
    <row r="60348" spans="1:2" x14ac:dyDescent="0.25">
      <c r="A60348" t="s">
        <v>81605</v>
      </c>
      <c r="B60348" t="s">
        <v>33469</v>
      </c>
    </row>
    <row r="60349" spans="1:2" x14ac:dyDescent="0.25">
      <c r="A60349" t="s">
        <v>81606</v>
      </c>
      <c r="B60349" t="s">
        <v>70928</v>
      </c>
    </row>
    <row r="60350" spans="1:2" x14ac:dyDescent="0.25">
      <c r="A60350" t="s">
        <v>81607</v>
      </c>
      <c r="B60350" t="s">
        <v>5253</v>
      </c>
    </row>
    <row r="60351" spans="1:2" x14ac:dyDescent="0.25">
      <c r="A60351" t="s">
        <v>81608</v>
      </c>
      <c r="B60351" t="s">
        <v>5253</v>
      </c>
    </row>
    <row r="60352" spans="1:2" x14ac:dyDescent="0.25">
      <c r="A60352" t="s">
        <v>81609</v>
      </c>
      <c r="B60352" t="s">
        <v>5507</v>
      </c>
    </row>
    <row r="60353" spans="1:2" x14ac:dyDescent="0.25">
      <c r="A60353" t="s">
        <v>81610</v>
      </c>
      <c r="B60353" t="s">
        <v>5253</v>
      </c>
    </row>
    <row r="60354" spans="1:2" x14ac:dyDescent="0.25">
      <c r="A60354" t="s">
        <v>81611</v>
      </c>
      <c r="B60354" t="s">
        <v>6443</v>
      </c>
    </row>
    <row r="60355" spans="1:2" x14ac:dyDescent="0.25">
      <c r="A60355" t="s">
        <v>81612</v>
      </c>
      <c r="B60355" t="s">
        <v>81613</v>
      </c>
    </row>
    <row r="60356" spans="1:2" x14ac:dyDescent="0.25">
      <c r="A60356" t="s">
        <v>81614</v>
      </c>
      <c r="B60356" t="s">
        <v>4758</v>
      </c>
    </row>
    <row r="60357" spans="1:2" x14ac:dyDescent="0.25">
      <c r="A60357" t="s">
        <v>81615</v>
      </c>
      <c r="B60357" t="s">
        <v>5253</v>
      </c>
    </row>
    <row r="60358" spans="1:2" x14ac:dyDescent="0.25">
      <c r="A60358" t="s">
        <v>81616</v>
      </c>
      <c r="B60358" t="s">
        <v>6443</v>
      </c>
    </row>
    <row r="60359" spans="1:2" x14ac:dyDescent="0.25">
      <c r="A60359" t="s">
        <v>81617</v>
      </c>
      <c r="B60359" t="s">
        <v>23384</v>
      </c>
    </row>
    <row r="60360" spans="1:2" x14ac:dyDescent="0.25">
      <c r="A60360" t="s">
        <v>81618</v>
      </c>
      <c r="B60360" t="s">
        <v>1771</v>
      </c>
    </row>
    <row r="60361" spans="1:2" x14ac:dyDescent="0.25">
      <c r="A60361" t="s">
        <v>81619</v>
      </c>
      <c r="B60361" t="s">
        <v>81620</v>
      </c>
    </row>
    <row r="60362" spans="1:2" x14ac:dyDescent="0.25">
      <c r="A60362" t="s">
        <v>81621</v>
      </c>
      <c r="B60362" t="s">
        <v>81622</v>
      </c>
    </row>
    <row r="60363" spans="1:2" x14ac:dyDescent="0.25">
      <c r="A60363" t="s">
        <v>81623</v>
      </c>
      <c r="B60363" t="s">
        <v>44933</v>
      </c>
    </row>
    <row r="60364" spans="1:2" x14ac:dyDescent="0.25">
      <c r="A60364" t="s">
        <v>81624</v>
      </c>
      <c r="B60364" t="s">
        <v>15667</v>
      </c>
    </row>
    <row r="60365" spans="1:2" x14ac:dyDescent="0.25">
      <c r="A60365" t="s">
        <v>81625</v>
      </c>
      <c r="B60365" t="s">
        <v>5253</v>
      </c>
    </row>
    <row r="60366" spans="1:2" x14ac:dyDescent="0.25">
      <c r="A60366" t="s">
        <v>81626</v>
      </c>
      <c r="B60366" t="s">
        <v>81627</v>
      </c>
    </row>
    <row r="60367" spans="1:2" x14ac:dyDescent="0.25">
      <c r="A60367" t="s">
        <v>81628</v>
      </c>
      <c r="B60367" t="s">
        <v>81629</v>
      </c>
    </row>
    <row r="60368" spans="1:2" x14ac:dyDescent="0.25">
      <c r="A60368" t="s">
        <v>81630</v>
      </c>
      <c r="B60368" t="s">
        <v>21622</v>
      </c>
    </row>
    <row r="60369" spans="1:2" x14ac:dyDescent="0.25">
      <c r="A60369" t="s">
        <v>81631</v>
      </c>
      <c r="B60369" t="s">
        <v>21622</v>
      </c>
    </row>
    <row r="60370" spans="1:2" x14ac:dyDescent="0.25">
      <c r="A60370" t="s">
        <v>81632</v>
      </c>
      <c r="B60370" t="s">
        <v>10468</v>
      </c>
    </row>
    <row r="60371" spans="1:2" x14ac:dyDescent="0.25">
      <c r="A60371" t="s">
        <v>81633</v>
      </c>
      <c r="B60371" t="s">
        <v>81634</v>
      </c>
    </row>
    <row r="60372" spans="1:2" x14ac:dyDescent="0.25">
      <c r="A60372" t="s">
        <v>81635</v>
      </c>
      <c r="B60372" t="s">
        <v>21150</v>
      </c>
    </row>
    <row r="60373" spans="1:2" x14ac:dyDescent="0.25">
      <c r="A60373" t="s">
        <v>81636</v>
      </c>
      <c r="B60373" t="s">
        <v>81637</v>
      </c>
    </row>
    <row r="60374" spans="1:2" x14ac:dyDescent="0.25">
      <c r="A60374" t="s">
        <v>81638</v>
      </c>
      <c r="B60374" t="s">
        <v>81639</v>
      </c>
    </row>
    <row r="60375" spans="1:2" x14ac:dyDescent="0.25">
      <c r="A60375" t="s">
        <v>81640</v>
      </c>
      <c r="B60375" t="s">
        <v>45429</v>
      </c>
    </row>
    <row r="60376" spans="1:2" x14ac:dyDescent="0.25">
      <c r="A60376" t="s">
        <v>81641</v>
      </c>
      <c r="B60376" t="s">
        <v>1771</v>
      </c>
    </row>
    <row r="60377" spans="1:2" x14ac:dyDescent="0.25">
      <c r="A60377" t="s">
        <v>81642</v>
      </c>
      <c r="B60377" t="s">
        <v>1771</v>
      </c>
    </row>
    <row r="60378" spans="1:2" x14ac:dyDescent="0.25">
      <c r="A60378" t="s">
        <v>81643</v>
      </c>
      <c r="B60378" t="s">
        <v>45316</v>
      </c>
    </row>
    <row r="60379" spans="1:2" x14ac:dyDescent="0.25">
      <c r="A60379" t="s">
        <v>81644</v>
      </c>
      <c r="B60379" t="s">
        <v>81645</v>
      </c>
    </row>
    <row r="60380" spans="1:2" x14ac:dyDescent="0.25">
      <c r="A60380" t="s">
        <v>81646</v>
      </c>
      <c r="B60380" t="s">
        <v>33207</v>
      </c>
    </row>
    <row r="60381" spans="1:2" x14ac:dyDescent="0.25">
      <c r="A60381" t="s">
        <v>81647</v>
      </c>
      <c r="B60381" t="s">
        <v>81648</v>
      </c>
    </row>
    <row r="60382" spans="1:2" x14ac:dyDescent="0.25">
      <c r="A60382" t="s">
        <v>81649</v>
      </c>
      <c r="B60382" t="s">
        <v>5507</v>
      </c>
    </row>
    <row r="60383" spans="1:2" x14ac:dyDescent="0.25">
      <c r="A60383" t="s">
        <v>81650</v>
      </c>
      <c r="B60383" t="s">
        <v>22049</v>
      </c>
    </row>
    <row r="60384" spans="1:2" x14ac:dyDescent="0.25">
      <c r="A60384" t="s">
        <v>81651</v>
      </c>
      <c r="B60384" t="s">
        <v>22556</v>
      </c>
    </row>
    <row r="60385" spans="1:2" x14ac:dyDescent="0.25">
      <c r="A60385" t="s">
        <v>81652</v>
      </c>
      <c r="B60385" t="s">
        <v>21622</v>
      </c>
    </row>
    <row r="60386" spans="1:2" x14ac:dyDescent="0.25">
      <c r="A60386" t="s">
        <v>81653</v>
      </c>
      <c r="B60386" t="s">
        <v>81156</v>
      </c>
    </row>
    <row r="60387" spans="1:2" x14ac:dyDescent="0.25">
      <c r="A60387" t="s">
        <v>81654</v>
      </c>
      <c r="B60387" t="s">
        <v>69442</v>
      </c>
    </row>
    <row r="60388" spans="1:2" x14ac:dyDescent="0.25">
      <c r="A60388" t="s">
        <v>81655</v>
      </c>
      <c r="B60388" t="s">
        <v>81656</v>
      </c>
    </row>
    <row r="60389" spans="1:2" x14ac:dyDescent="0.25">
      <c r="A60389" t="s">
        <v>81657</v>
      </c>
      <c r="B60389" t="s">
        <v>81658</v>
      </c>
    </row>
    <row r="60390" spans="1:2" x14ac:dyDescent="0.25">
      <c r="A60390" t="s">
        <v>81659</v>
      </c>
      <c r="B60390" t="s">
        <v>81660</v>
      </c>
    </row>
    <row r="60391" spans="1:2" x14ac:dyDescent="0.25">
      <c r="A60391" t="s">
        <v>81661</v>
      </c>
      <c r="B60391" t="s">
        <v>81662</v>
      </c>
    </row>
    <row r="60392" spans="1:2" x14ac:dyDescent="0.25">
      <c r="A60392" t="s">
        <v>81663</v>
      </c>
      <c r="B60392" t="s">
        <v>23361</v>
      </c>
    </row>
    <row r="60393" spans="1:2" x14ac:dyDescent="0.25">
      <c r="A60393" t="s">
        <v>81664</v>
      </c>
      <c r="B60393" t="s">
        <v>23384</v>
      </c>
    </row>
    <row r="60394" spans="1:2" x14ac:dyDescent="0.25">
      <c r="A60394" t="s">
        <v>81665</v>
      </c>
      <c r="B60394" t="s">
        <v>81637</v>
      </c>
    </row>
    <row r="60395" spans="1:2" x14ac:dyDescent="0.25">
      <c r="A60395" t="s">
        <v>81666</v>
      </c>
      <c r="B60395" t="s">
        <v>1086</v>
      </c>
    </row>
    <row r="60396" spans="1:2" x14ac:dyDescent="0.25">
      <c r="A60396" t="s">
        <v>81667</v>
      </c>
      <c r="B60396" t="s">
        <v>81668</v>
      </c>
    </row>
    <row r="60397" spans="1:2" x14ac:dyDescent="0.25">
      <c r="A60397" t="s">
        <v>81669</v>
      </c>
      <c r="B60397" t="s">
        <v>68163</v>
      </c>
    </row>
    <row r="60398" spans="1:2" x14ac:dyDescent="0.25">
      <c r="A60398" t="s">
        <v>81670</v>
      </c>
      <c r="B60398" t="s">
        <v>44990</v>
      </c>
    </row>
    <row r="60399" spans="1:2" x14ac:dyDescent="0.25">
      <c r="A60399" t="s">
        <v>81671</v>
      </c>
      <c r="B60399" t="s">
        <v>81672</v>
      </c>
    </row>
    <row r="60400" spans="1:2" x14ac:dyDescent="0.25">
      <c r="A60400" t="s">
        <v>81673</v>
      </c>
      <c r="B60400" t="s">
        <v>45461</v>
      </c>
    </row>
    <row r="60401" spans="1:2" x14ac:dyDescent="0.25">
      <c r="A60401" t="s">
        <v>81674</v>
      </c>
      <c r="B60401" t="s">
        <v>81675</v>
      </c>
    </row>
    <row r="60402" spans="1:2" x14ac:dyDescent="0.25">
      <c r="A60402" t="s">
        <v>81676</v>
      </c>
      <c r="B60402" t="s">
        <v>44767</v>
      </c>
    </row>
    <row r="60403" spans="1:2" x14ac:dyDescent="0.25">
      <c r="A60403" t="s">
        <v>81677</v>
      </c>
      <c r="B60403" t="s">
        <v>44767</v>
      </c>
    </row>
    <row r="60404" spans="1:2" x14ac:dyDescent="0.25">
      <c r="A60404" t="s">
        <v>81678</v>
      </c>
      <c r="B60404" t="s">
        <v>33054</v>
      </c>
    </row>
    <row r="60405" spans="1:2" x14ac:dyDescent="0.25">
      <c r="A60405" t="s">
        <v>81679</v>
      </c>
      <c r="B60405" t="s">
        <v>81583</v>
      </c>
    </row>
    <row r="60406" spans="1:2" x14ac:dyDescent="0.25">
      <c r="A60406" t="s">
        <v>81680</v>
      </c>
      <c r="B60406" t="s">
        <v>81681</v>
      </c>
    </row>
    <row r="60407" spans="1:2" x14ac:dyDescent="0.25">
      <c r="A60407" t="s">
        <v>81682</v>
      </c>
      <c r="B60407" t="s">
        <v>81683</v>
      </c>
    </row>
    <row r="60408" spans="1:2" x14ac:dyDescent="0.25">
      <c r="A60408" t="s">
        <v>81684</v>
      </c>
      <c r="B60408" t="s">
        <v>81685</v>
      </c>
    </row>
    <row r="60409" spans="1:2" x14ac:dyDescent="0.25">
      <c r="A60409" t="s">
        <v>81686</v>
      </c>
      <c r="B60409" t="s">
        <v>3394</v>
      </c>
    </row>
    <row r="60410" spans="1:2" x14ac:dyDescent="0.25">
      <c r="A60410" t="s">
        <v>81687</v>
      </c>
      <c r="B60410" t="s">
        <v>81688</v>
      </c>
    </row>
    <row r="60411" spans="1:2" x14ac:dyDescent="0.25">
      <c r="A60411" t="s">
        <v>81689</v>
      </c>
      <c r="B60411" t="s">
        <v>45332</v>
      </c>
    </row>
    <row r="60412" spans="1:2" x14ac:dyDescent="0.25">
      <c r="A60412" t="s">
        <v>81690</v>
      </c>
      <c r="B60412" t="s">
        <v>81691</v>
      </c>
    </row>
    <row r="60413" spans="1:2" x14ac:dyDescent="0.25">
      <c r="A60413" t="s">
        <v>81692</v>
      </c>
      <c r="B60413" t="s">
        <v>81691</v>
      </c>
    </row>
    <row r="60414" spans="1:2" x14ac:dyDescent="0.25">
      <c r="A60414" t="s">
        <v>81693</v>
      </c>
      <c r="B60414" t="s">
        <v>81694</v>
      </c>
    </row>
    <row r="60415" spans="1:2" x14ac:dyDescent="0.25">
      <c r="A60415" t="s">
        <v>81695</v>
      </c>
      <c r="B60415" t="s">
        <v>68163</v>
      </c>
    </row>
    <row r="60416" spans="1:2" x14ac:dyDescent="0.25">
      <c r="A60416" t="s">
        <v>81696</v>
      </c>
      <c r="B60416" t="s">
        <v>74923</v>
      </c>
    </row>
    <row r="60417" spans="1:2" x14ac:dyDescent="0.25">
      <c r="A60417" t="s">
        <v>81697</v>
      </c>
      <c r="B60417" t="s">
        <v>21331</v>
      </c>
    </row>
    <row r="60418" spans="1:2" x14ac:dyDescent="0.25">
      <c r="A60418" t="s">
        <v>81698</v>
      </c>
      <c r="B60418" t="s">
        <v>81699</v>
      </c>
    </row>
    <row r="60419" spans="1:2" x14ac:dyDescent="0.25">
      <c r="A60419" t="s">
        <v>81700</v>
      </c>
      <c r="B60419" t="s">
        <v>81648</v>
      </c>
    </row>
    <row r="60420" spans="1:2" x14ac:dyDescent="0.25">
      <c r="A60420" t="s">
        <v>81701</v>
      </c>
      <c r="B60420" t="s">
        <v>81547</v>
      </c>
    </row>
    <row r="60421" spans="1:2" x14ac:dyDescent="0.25">
      <c r="A60421" t="s">
        <v>81702</v>
      </c>
      <c r="B60421" t="s">
        <v>81703</v>
      </c>
    </row>
    <row r="60422" spans="1:2" x14ac:dyDescent="0.25">
      <c r="A60422" t="s">
        <v>81704</v>
      </c>
      <c r="B60422" t="s">
        <v>33148</v>
      </c>
    </row>
    <row r="60423" spans="1:2" x14ac:dyDescent="0.25">
      <c r="A60423" t="s">
        <v>81705</v>
      </c>
      <c r="B60423" t="s">
        <v>34213</v>
      </c>
    </row>
    <row r="60424" spans="1:2" x14ac:dyDescent="0.25">
      <c r="A60424" t="s">
        <v>81706</v>
      </c>
      <c r="B60424" t="s">
        <v>81707</v>
      </c>
    </row>
    <row r="60425" spans="1:2" x14ac:dyDescent="0.25">
      <c r="A60425" t="s">
        <v>81708</v>
      </c>
      <c r="B60425" t="s">
        <v>56793</v>
      </c>
    </row>
    <row r="60426" spans="1:2" x14ac:dyDescent="0.25">
      <c r="A60426" t="s">
        <v>81709</v>
      </c>
      <c r="B60426" t="s">
        <v>8620</v>
      </c>
    </row>
    <row r="60427" spans="1:2" x14ac:dyDescent="0.25">
      <c r="A60427" t="s">
        <v>81710</v>
      </c>
      <c r="B60427" t="s">
        <v>33162</v>
      </c>
    </row>
    <row r="60428" spans="1:2" x14ac:dyDescent="0.25">
      <c r="A60428" t="s">
        <v>81711</v>
      </c>
      <c r="B60428" t="s">
        <v>81712</v>
      </c>
    </row>
    <row r="60429" spans="1:2" x14ac:dyDescent="0.25">
      <c r="A60429" t="s">
        <v>81713</v>
      </c>
      <c r="B60429" t="s">
        <v>33209</v>
      </c>
    </row>
    <row r="60430" spans="1:2" x14ac:dyDescent="0.25">
      <c r="A60430" t="s">
        <v>81714</v>
      </c>
      <c r="B60430" t="s">
        <v>33209</v>
      </c>
    </row>
    <row r="60431" spans="1:2" x14ac:dyDescent="0.25">
      <c r="A60431" t="s">
        <v>81715</v>
      </c>
      <c r="B60431" t="s">
        <v>81716</v>
      </c>
    </row>
    <row r="60432" spans="1:2" x14ac:dyDescent="0.25">
      <c r="A60432" t="s">
        <v>81717</v>
      </c>
      <c r="B60432" t="s">
        <v>81718</v>
      </c>
    </row>
    <row r="60433" spans="1:2" x14ac:dyDescent="0.25">
      <c r="A60433" t="s">
        <v>81719</v>
      </c>
      <c r="B60433" t="s">
        <v>81720</v>
      </c>
    </row>
    <row r="60434" spans="1:2" x14ac:dyDescent="0.25">
      <c r="A60434" t="s">
        <v>81721</v>
      </c>
      <c r="B60434" t="s">
        <v>81722</v>
      </c>
    </row>
    <row r="60435" spans="1:2" x14ac:dyDescent="0.25">
      <c r="A60435" t="s">
        <v>81723</v>
      </c>
      <c r="B60435" t="s">
        <v>81519</v>
      </c>
    </row>
    <row r="60436" spans="1:2" x14ac:dyDescent="0.25">
      <c r="A60436" t="s">
        <v>81724</v>
      </c>
      <c r="B60436" t="s">
        <v>81519</v>
      </c>
    </row>
    <row r="60437" spans="1:2" x14ac:dyDescent="0.25">
      <c r="A60437" t="s">
        <v>81725</v>
      </c>
      <c r="B60437" t="s">
        <v>81726</v>
      </c>
    </row>
    <row r="60438" spans="1:2" x14ac:dyDescent="0.25">
      <c r="A60438" t="s">
        <v>81727</v>
      </c>
      <c r="B60438" t="s">
        <v>81728</v>
      </c>
    </row>
    <row r="60439" spans="1:2" x14ac:dyDescent="0.25">
      <c r="A60439" t="s">
        <v>81729</v>
      </c>
      <c r="B60439" t="s">
        <v>81730</v>
      </c>
    </row>
    <row r="60440" spans="1:2" x14ac:dyDescent="0.25">
      <c r="A60440" t="s">
        <v>81731</v>
      </c>
      <c r="B60440" t="s">
        <v>81732</v>
      </c>
    </row>
    <row r="60441" spans="1:2" x14ac:dyDescent="0.25">
      <c r="A60441" t="s">
        <v>81733</v>
      </c>
      <c r="B60441" t="s">
        <v>81734</v>
      </c>
    </row>
    <row r="60442" spans="1:2" x14ac:dyDescent="0.25">
      <c r="A60442" t="s">
        <v>81735</v>
      </c>
      <c r="B60442" t="s">
        <v>81736</v>
      </c>
    </row>
    <row r="60443" spans="1:2" x14ac:dyDescent="0.25">
      <c r="A60443" t="s">
        <v>81737</v>
      </c>
      <c r="B60443" t="s">
        <v>69665</v>
      </c>
    </row>
    <row r="60444" spans="1:2" x14ac:dyDescent="0.25">
      <c r="A60444" t="s">
        <v>81738</v>
      </c>
      <c r="B60444" t="s">
        <v>69179</v>
      </c>
    </row>
    <row r="60445" spans="1:2" x14ac:dyDescent="0.25">
      <c r="A60445" t="s">
        <v>81739</v>
      </c>
      <c r="B60445" t="s">
        <v>81740</v>
      </c>
    </row>
    <row r="60446" spans="1:2" x14ac:dyDescent="0.25">
      <c r="A60446" t="s">
        <v>81741</v>
      </c>
      <c r="B60446" t="s">
        <v>69168</v>
      </c>
    </row>
    <row r="60447" spans="1:2" x14ac:dyDescent="0.25">
      <c r="A60447" t="s">
        <v>81742</v>
      </c>
      <c r="B60447" t="s">
        <v>69182</v>
      </c>
    </row>
    <row r="60448" spans="1:2" x14ac:dyDescent="0.25">
      <c r="A60448" t="s">
        <v>81743</v>
      </c>
      <c r="B60448" t="s">
        <v>5941</v>
      </c>
    </row>
    <row r="60449" spans="1:2" x14ac:dyDescent="0.25">
      <c r="A60449" t="s">
        <v>81744</v>
      </c>
      <c r="B60449" t="s">
        <v>69479</v>
      </c>
    </row>
    <row r="60450" spans="1:2" x14ac:dyDescent="0.25">
      <c r="A60450" t="s">
        <v>81745</v>
      </c>
      <c r="B60450" t="s">
        <v>44990</v>
      </c>
    </row>
    <row r="60451" spans="1:2" x14ac:dyDescent="0.25">
      <c r="A60451" t="s">
        <v>81746</v>
      </c>
      <c r="B60451" t="s">
        <v>44856</v>
      </c>
    </row>
    <row r="60452" spans="1:2" x14ac:dyDescent="0.25">
      <c r="A60452" t="s">
        <v>81747</v>
      </c>
      <c r="B60452" t="s">
        <v>45433</v>
      </c>
    </row>
    <row r="60453" spans="1:2" x14ac:dyDescent="0.25">
      <c r="A60453" t="s">
        <v>81748</v>
      </c>
      <c r="B60453" t="s">
        <v>45433</v>
      </c>
    </row>
    <row r="60454" spans="1:2" x14ac:dyDescent="0.25">
      <c r="A60454" t="s">
        <v>81749</v>
      </c>
      <c r="B60454" t="s">
        <v>6362</v>
      </c>
    </row>
    <row r="60455" spans="1:2" x14ac:dyDescent="0.25">
      <c r="A60455" t="s">
        <v>81750</v>
      </c>
      <c r="B60455" t="s">
        <v>81751</v>
      </c>
    </row>
    <row r="60456" spans="1:2" x14ac:dyDescent="0.25">
      <c r="A60456" t="s">
        <v>81752</v>
      </c>
      <c r="B60456" t="s">
        <v>45444</v>
      </c>
    </row>
    <row r="60457" spans="1:2" x14ac:dyDescent="0.25">
      <c r="A60457" t="s">
        <v>81753</v>
      </c>
      <c r="B60457" t="s">
        <v>70530</v>
      </c>
    </row>
    <row r="60458" spans="1:2" x14ac:dyDescent="0.25">
      <c r="A60458" t="s">
        <v>81754</v>
      </c>
      <c r="B60458" t="s">
        <v>12619</v>
      </c>
    </row>
    <row r="60459" spans="1:2" x14ac:dyDescent="0.25">
      <c r="A60459" t="s">
        <v>81755</v>
      </c>
      <c r="B60459" t="s">
        <v>42962</v>
      </c>
    </row>
    <row r="60460" spans="1:2" x14ac:dyDescent="0.25">
      <c r="A60460" t="s">
        <v>81756</v>
      </c>
      <c r="B60460" t="s">
        <v>45414</v>
      </c>
    </row>
    <row r="60461" spans="1:2" x14ac:dyDescent="0.25">
      <c r="A60461" t="s">
        <v>81757</v>
      </c>
      <c r="B60461" t="s">
        <v>81758</v>
      </c>
    </row>
    <row r="60462" spans="1:2" x14ac:dyDescent="0.25">
      <c r="A60462" t="s">
        <v>81759</v>
      </c>
      <c r="B60462" t="s">
        <v>10285</v>
      </c>
    </row>
    <row r="60463" spans="1:2" x14ac:dyDescent="0.25">
      <c r="A60463" t="s">
        <v>81760</v>
      </c>
      <c r="B60463" t="s">
        <v>8620</v>
      </c>
    </row>
    <row r="60464" spans="1:2" x14ac:dyDescent="0.25">
      <c r="A60464" t="s">
        <v>81761</v>
      </c>
      <c r="B60464" t="s">
        <v>70704</v>
      </c>
    </row>
    <row r="60465" spans="1:2" x14ac:dyDescent="0.25">
      <c r="A60465" t="s">
        <v>81762</v>
      </c>
      <c r="B60465" t="s">
        <v>81763</v>
      </c>
    </row>
    <row r="60466" spans="1:2" x14ac:dyDescent="0.25">
      <c r="A60466" t="s">
        <v>81764</v>
      </c>
      <c r="B60466" t="s">
        <v>81765</v>
      </c>
    </row>
    <row r="60467" spans="1:2" x14ac:dyDescent="0.25">
      <c r="A60467" t="s">
        <v>81766</v>
      </c>
      <c r="B60467" t="s">
        <v>81767</v>
      </c>
    </row>
    <row r="60468" spans="1:2" x14ac:dyDescent="0.25">
      <c r="A60468" t="s">
        <v>81768</v>
      </c>
      <c r="B60468" t="s">
        <v>81769</v>
      </c>
    </row>
    <row r="60469" spans="1:2" x14ac:dyDescent="0.25">
      <c r="A60469" t="s">
        <v>81770</v>
      </c>
      <c r="B60469" t="s">
        <v>81771</v>
      </c>
    </row>
    <row r="60470" spans="1:2" x14ac:dyDescent="0.25">
      <c r="A60470" t="s">
        <v>81772</v>
      </c>
      <c r="B60470" t="s">
        <v>41960</v>
      </c>
    </row>
    <row r="60471" spans="1:2" x14ac:dyDescent="0.25">
      <c r="A60471" t="s">
        <v>81773</v>
      </c>
      <c r="B60471" t="s">
        <v>23098</v>
      </c>
    </row>
    <row r="60472" spans="1:2" x14ac:dyDescent="0.25">
      <c r="A60472" t="s">
        <v>81774</v>
      </c>
      <c r="B60472" t="s">
        <v>81775</v>
      </c>
    </row>
    <row r="60473" spans="1:2" x14ac:dyDescent="0.25">
      <c r="A60473" t="s">
        <v>81776</v>
      </c>
      <c r="B60473" t="s">
        <v>23486</v>
      </c>
    </row>
    <row r="60474" spans="1:2" x14ac:dyDescent="0.25">
      <c r="A60474" t="s">
        <v>81777</v>
      </c>
      <c r="B60474" t="s">
        <v>33126</v>
      </c>
    </row>
    <row r="60475" spans="1:2" x14ac:dyDescent="0.25">
      <c r="A60475" t="s">
        <v>81778</v>
      </c>
      <c r="B60475" t="s">
        <v>81712</v>
      </c>
    </row>
    <row r="60476" spans="1:2" x14ac:dyDescent="0.25">
      <c r="A60476" t="s">
        <v>81779</v>
      </c>
      <c r="B60476" t="s">
        <v>33267</v>
      </c>
    </row>
    <row r="60477" spans="1:2" x14ac:dyDescent="0.25">
      <c r="A60477" t="s">
        <v>81780</v>
      </c>
      <c r="B60477" t="s">
        <v>70607</v>
      </c>
    </row>
    <row r="60478" spans="1:2" x14ac:dyDescent="0.25">
      <c r="A60478" t="s">
        <v>81781</v>
      </c>
      <c r="B60478" t="s">
        <v>51775</v>
      </c>
    </row>
    <row r="60479" spans="1:2" x14ac:dyDescent="0.25">
      <c r="A60479" t="s">
        <v>81782</v>
      </c>
      <c r="B60479" t="s">
        <v>81783</v>
      </c>
    </row>
    <row r="60480" spans="1:2" x14ac:dyDescent="0.25">
      <c r="A60480" t="s">
        <v>81784</v>
      </c>
      <c r="B60480" t="s">
        <v>71066</v>
      </c>
    </row>
    <row r="60481" spans="1:2" x14ac:dyDescent="0.25">
      <c r="A60481" t="s">
        <v>81785</v>
      </c>
      <c r="B60481" t="s">
        <v>42931</v>
      </c>
    </row>
    <row r="60482" spans="1:2" x14ac:dyDescent="0.25">
      <c r="A60482" t="s">
        <v>81786</v>
      </c>
      <c r="B60482" t="s">
        <v>81787</v>
      </c>
    </row>
    <row r="60483" spans="1:2" x14ac:dyDescent="0.25">
      <c r="A60483" t="s">
        <v>81788</v>
      </c>
      <c r="B60483" t="s">
        <v>81789</v>
      </c>
    </row>
    <row r="60484" spans="1:2" x14ac:dyDescent="0.25">
      <c r="A60484" t="s">
        <v>81790</v>
      </c>
    </row>
    <row r="60485" spans="1:2" x14ac:dyDescent="0.25">
      <c r="A60485" t="s">
        <v>81791</v>
      </c>
      <c r="B60485" t="s">
        <v>33110</v>
      </c>
    </row>
    <row r="60486" spans="1:2" x14ac:dyDescent="0.25">
      <c r="A60486" t="s">
        <v>81792</v>
      </c>
      <c r="B60486" t="s">
        <v>70923</v>
      </c>
    </row>
    <row r="60487" spans="1:2" x14ac:dyDescent="0.25">
      <c r="A60487" t="s">
        <v>81793</v>
      </c>
      <c r="B60487" t="s">
        <v>81794</v>
      </c>
    </row>
    <row r="60488" spans="1:2" x14ac:dyDescent="0.25">
      <c r="A60488" t="s">
        <v>81795</v>
      </c>
      <c r="B60488" t="s">
        <v>81796</v>
      </c>
    </row>
    <row r="60489" spans="1:2" x14ac:dyDescent="0.25">
      <c r="A60489" t="s">
        <v>81797</v>
      </c>
      <c r="B60489" t="s">
        <v>81798</v>
      </c>
    </row>
    <row r="60490" spans="1:2" x14ac:dyDescent="0.25">
      <c r="A60490" t="s">
        <v>81799</v>
      </c>
      <c r="B60490" t="s">
        <v>71029</v>
      </c>
    </row>
    <row r="60491" spans="1:2" x14ac:dyDescent="0.25">
      <c r="A60491" t="s">
        <v>81800</v>
      </c>
      <c r="B60491" t="s">
        <v>45134</v>
      </c>
    </row>
    <row r="60492" spans="1:2" x14ac:dyDescent="0.25">
      <c r="A60492" t="s">
        <v>81801</v>
      </c>
      <c r="B60492" t="s">
        <v>81802</v>
      </c>
    </row>
    <row r="60493" spans="1:2" x14ac:dyDescent="0.25">
      <c r="A60493" t="s">
        <v>81803</v>
      </c>
      <c r="B60493" t="s">
        <v>81804</v>
      </c>
    </row>
    <row r="60494" spans="1:2" x14ac:dyDescent="0.25">
      <c r="A60494" t="s">
        <v>81805</v>
      </c>
      <c r="B60494" t="s">
        <v>3394</v>
      </c>
    </row>
    <row r="60495" spans="1:2" x14ac:dyDescent="0.25">
      <c r="A60495" t="s">
        <v>81806</v>
      </c>
      <c r="B60495" t="s">
        <v>81807</v>
      </c>
    </row>
    <row r="60496" spans="1:2" x14ac:dyDescent="0.25">
      <c r="A60496" t="s">
        <v>81808</v>
      </c>
      <c r="B60496" t="s">
        <v>8657</v>
      </c>
    </row>
    <row r="60497" spans="1:2" x14ac:dyDescent="0.25">
      <c r="A60497" t="s">
        <v>81809</v>
      </c>
      <c r="B60497" t="s">
        <v>33298</v>
      </c>
    </row>
    <row r="60498" spans="1:2" x14ac:dyDescent="0.25">
      <c r="A60498" t="s">
        <v>81810</v>
      </c>
      <c r="B60498" t="s">
        <v>81811</v>
      </c>
    </row>
    <row r="60499" spans="1:2" x14ac:dyDescent="0.25">
      <c r="A60499" t="s">
        <v>81812</v>
      </c>
      <c r="B60499" t="s">
        <v>45440</v>
      </c>
    </row>
    <row r="60500" spans="1:2" x14ac:dyDescent="0.25">
      <c r="A60500" t="s">
        <v>81813</v>
      </c>
      <c r="B60500" t="s">
        <v>946</v>
      </c>
    </row>
    <row r="60501" spans="1:2" x14ac:dyDescent="0.25">
      <c r="A60501" t="s">
        <v>81814</v>
      </c>
      <c r="B60501" t="s">
        <v>9935</v>
      </c>
    </row>
    <row r="60502" spans="1:2" x14ac:dyDescent="0.25">
      <c r="A60502" t="s">
        <v>81815</v>
      </c>
      <c r="B60502" t="s">
        <v>81816</v>
      </c>
    </row>
    <row r="60503" spans="1:2" x14ac:dyDescent="0.25">
      <c r="A60503" t="s">
        <v>81817</v>
      </c>
      <c r="B60503" t="s">
        <v>70932</v>
      </c>
    </row>
    <row r="60504" spans="1:2" x14ac:dyDescent="0.25">
      <c r="A60504" t="s">
        <v>81818</v>
      </c>
      <c r="B60504" t="s">
        <v>81819</v>
      </c>
    </row>
    <row r="60505" spans="1:2" x14ac:dyDescent="0.25">
      <c r="A60505" t="s">
        <v>81820</v>
      </c>
      <c r="B60505" t="s">
        <v>33155</v>
      </c>
    </row>
    <row r="60506" spans="1:2" x14ac:dyDescent="0.25">
      <c r="A60506" t="s">
        <v>81821</v>
      </c>
      <c r="B60506" t="s">
        <v>45486</v>
      </c>
    </row>
    <row r="60507" spans="1:2" x14ac:dyDescent="0.25">
      <c r="A60507" t="s">
        <v>81822</v>
      </c>
    </row>
    <row r="60508" spans="1:2" x14ac:dyDescent="0.25">
      <c r="A60508" t="s">
        <v>81823</v>
      </c>
      <c r="B60508" t="s">
        <v>39844</v>
      </c>
    </row>
    <row r="60509" spans="1:2" x14ac:dyDescent="0.25">
      <c r="A60509" t="s">
        <v>81824</v>
      </c>
      <c r="B60509" t="s">
        <v>472</v>
      </c>
    </row>
    <row r="60510" spans="1:2" x14ac:dyDescent="0.25">
      <c r="A60510" t="s">
        <v>81825</v>
      </c>
      <c r="B60510" t="s">
        <v>33282</v>
      </c>
    </row>
    <row r="60511" spans="1:2" x14ac:dyDescent="0.25">
      <c r="A60511" t="s">
        <v>81826</v>
      </c>
      <c r="B60511" t="s">
        <v>45435</v>
      </c>
    </row>
    <row r="60512" spans="1:2" x14ac:dyDescent="0.25">
      <c r="A60512" t="s">
        <v>81827</v>
      </c>
      <c r="B60512" t="s">
        <v>81828</v>
      </c>
    </row>
    <row r="60513" spans="1:2" x14ac:dyDescent="0.25">
      <c r="A60513" t="s">
        <v>81829</v>
      </c>
      <c r="B60513" t="s">
        <v>9935</v>
      </c>
    </row>
    <row r="60514" spans="1:2" x14ac:dyDescent="0.25">
      <c r="A60514" t="s">
        <v>81830</v>
      </c>
      <c r="B60514" t="s">
        <v>71025</v>
      </c>
    </row>
    <row r="60515" spans="1:2" x14ac:dyDescent="0.25">
      <c r="A60515" t="s">
        <v>81831</v>
      </c>
    </row>
    <row r="60516" spans="1:2" x14ac:dyDescent="0.25">
      <c r="A60516" t="s">
        <v>81832</v>
      </c>
      <c r="B60516" t="s">
        <v>81833</v>
      </c>
    </row>
    <row r="60517" spans="1:2" x14ac:dyDescent="0.25">
      <c r="A60517" t="s">
        <v>81834</v>
      </c>
      <c r="B60517" t="s">
        <v>23392</v>
      </c>
    </row>
    <row r="60518" spans="1:2" x14ac:dyDescent="0.25">
      <c r="A60518" t="s">
        <v>81835</v>
      </c>
      <c r="B60518" t="s">
        <v>81836</v>
      </c>
    </row>
    <row r="60519" spans="1:2" x14ac:dyDescent="0.25">
      <c r="A60519" t="s">
        <v>81837</v>
      </c>
      <c r="B60519" t="s">
        <v>33146</v>
      </c>
    </row>
    <row r="60520" spans="1:2" x14ac:dyDescent="0.25">
      <c r="A60520" t="s">
        <v>81838</v>
      </c>
      <c r="B60520" t="s">
        <v>45341</v>
      </c>
    </row>
    <row r="60521" spans="1:2" x14ac:dyDescent="0.25">
      <c r="A60521" t="s">
        <v>81839</v>
      </c>
      <c r="B60521" t="s">
        <v>70919</v>
      </c>
    </row>
    <row r="60522" spans="1:2" x14ac:dyDescent="0.25">
      <c r="A60522" t="s">
        <v>81840</v>
      </c>
      <c r="B60522" t="s">
        <v>51060</v>
      </c>
    </row>
    <row r="60523" spans="1:2" x14ac:dyDescent="0.25">
      <c r="A60523" t="s">
        <v>81841</v>
      </c>
      <c r="B60523" t="s">
        <v>81842</v>
      </c>
    </row>
    <row r="60524" spans="1:2" x14ac:dyDescent="0.25">
      <c r="A60524" t="s">
        <v>81843</v>
      </c>
      <c r="B60524" t="s">
        <v>81844</v>
      </c>
    </row>
    <row r="60525" spans="1:2" x14ac:dyDescent="0.25">
      <c r="A60525" t="s">
        <v>81845</v>
      </c>
      <c r="B60525" t="s">
        <v>9533</v>
      </c>
    </row>
    <row r="60526" spans="1:2" x14ac:dyDescent="0.25">
      <c r="A60526" t="s">
        <v>81846</v>
      </c>
    </row>
    <row r="60527" spans="1:2" x14ac:dyDescent="0.25">
      <c r="A60527" t="s">
        <v>81847</v>
      </c>
      <c r="B60527" t="s">
        <v>81848</v>
      </c>
    </row>
    <row r="60528" spans="1:2" x14ac:dyDescent="0.25">
      <c r="A60528" t="s">
        <v>81849</v>
      </c>
      <c r="B60528" t="s">
        <v>81850</v>
      </c>
    </row>
    <row r="60529" spans="1:2" x14ac:dyDescent="0.25">
      <c r="A60529" t="s">
        <v>81851</v>
      </c>
      <c r="B60529" t="s">
        <v>44915</v>
      </c>
    </row>
    <row r="60530" spans="1:2" x14ac:dyDescent="0.25">
      <c r="A60530" t="s">
        <v>81852</v>
      </c>
    </row>
    <row r="60531" spans="1:2" x14ac:dyDescent="0.25">
      <c r="A60531" t="s">
        <v>81853</v>
      </c>
      <c r="B60531" t="s">
        <v>33198</v>
      </c>
    </row>
    <row r="60532" spans="1:2" x14ac:dyDescent="0.25">
      <c r="A60532" t="s">
        <v>81854</v>
      </c>
      <c r="B60532" t="s">
        <v>71154</v>
      </c>
    </row>
    <row r="60533" spans="1:2" x14ac:dyDescent="0.25">
      <c r="A60533" t="s">
        <v>81855</v>
      </c>
      <c r="B60533" t="s">
        <v>81848</v>
      </c>
    </row>
    <row r="60534" spans="1:2" x14ac:dyDescent="0.25">
      <c r="A60534" t="s">
        <v>81856</v>
      </c>
      <c r="B60534" t="s">
        <v>81857</v>
      </c>
    </row>
    <row r="60535" spans="1:2" x14ac:dyDescent="0.25">
      <c r="A60535" t="s">
        <v>81858</v>
      </c>
      <c r="B60535" t="s">
        <v>81859</v>
      </c>
    </row>
    <row r="60536" spans="1:2" x14ac:dyDescent="0.25">
      <c r="A60536" t="s">
        <v>81860</v>
      </c>
      <c r="B60536" t="s">
        <v>71285</v>
      </c>
    </row>
    <row r="60537" spans="1:2" x14ac:dyDescent="0.25">
      <c r="A60537" t="s">
        <v>81861</v>
      </c>
    </row>
    <row r="60538" spans="1:2" x14ac:dyDescent="0.25">
      <c r="A60538" t="s">
        <v>81862</v>
      </c>
      <c r="B60538" t="s">
        <v>33294</v>
      </c>
    </row>
    <row r="60539" spans="1:2" x14ac:dyDescent="0.25">
      <c r="A60539" t="s">
        <v>81863</v>
      </c>
      <c r="B60539" t="s">
        <v>71291</v>
      </c>
    </row>
    <row r="60540" spans="1:2" x14ac:dyDescent="0.25">
      <c r="A60540" t="s">
        <v>81864</v>
      </c>
      <c r="B60540" t="s">
        <v>33244</v>
      </c>
    </row>
    <row r="60541" spans="1:2" x14ac:dyDescent="0.25">
      <c r="A60541" t="s">
        <v>81865</v>
      </c>
    </row>
    <row r="60542" spans="1:2" x14ac:dyDescent="0.25">
      <c r="A60542" t="s">
        <v>81866</v>
      </c>
      <c r="B60542" t="s">
        <v>71421</v>
      </c>
    </row>
    <row r="60543" spans="1:2" x14ac:dyDescent="0.25">
      <c r="A60543" t="s">
        <v>81867</v>
      </c>
      <c r="B60543" t="s">
        <v>45455</v>
      </c>
    </row>
    <row r="60544" spans="1:2" x14ac:dyDescent="0.25">
      <c r="A60544" t="s">
        <v>81868</v>
      </c>
      <c r="B60544" t="s">
        <v>81869</v>
      </c>
    </row>
    <row r="60545" spans="1:2" x14ac:dyDescent="0.25">
      <c r="A60545" t="s">
        <v>81870</v>
      </c>
      <c r="B60545" t="s">
        <v>71448</v>
      </c>
    </row>
    <row r="60546" spans="1:2" x14ac:dyDescent="0.25">
      <c r="A60546" t="s">
        <v>81871</v>
      </c>
      <c r="B60546" t="s">
        <v>81872</v>
      </c>
    </row>
    <row r="60547" spans="1:2" x14ac:dyDescent="0.25">
      <c r="A60547" t="s">
        <v>81873</v>
      </c>
      <c r="B60547" t="s">
        <v>14124</v>
      </c>
    </row>
    <row r="60548" spans="1:2" x14ac:dyDescent="0.25">
      <c r="A60548" t="s">
        <v>81874</v>
      </c>
      <c r="B60548" t="s">
        <v>33227</v>
      </c>
    </row>
    <row r="60549" spans="1:2" x14ac:dyDescent="0.25">
      <c r="A60549" t="s">
        <v>81875</v>
      </c>
    </row>
    <row r="60550" spans="1:2" x14ac:dyDescent="0.25">
      <c r="A60550" t="s">
        <v>81876</v>
      </c>
      <c r="B60550" t="s">
        <v>33366</v>
      </c>
    </row>
    <row r="60551" spans="1:2" x14ac:dyDescent="0.25">
      <c r="A60551" t="s">
        <v>81877</v>
      </c>
      <c r="B60551" t="s">
        <v>33133</v>
      </c>
    </row>
    <row r="60552" spans="1:2" x14ac:dyDescent="0.25">
      <c r="A60552" t="s">
        <v>81878</v>
      </c>
      <c r="B60552" t="s">
        <v>81879</v>
      </c>
    </row>
    <row r="60553" spans="1:2" x14ac:dyDescent="0.25">
      <c r="A60553" t="s">
        <v>81880</v>
      </c>
      <c r="B60553" t="s">
        <v>33236</v>
      </c>
    </row>
    <row r="60554" spans="1:2" x14ac:dyDescent="0.25">
      <c r="A60554" t="s">
        <v>81881</v>
      </c>
      <c r="B60554" t="s">
        <v>71150</v>
      </c>
    </row>
    <row r="60555" spans="1:2" x14ac:dyDescent="0.25">
      <c r="A60555" t="s">
        <v>81882</v>
      </c>
      <c r="B60555" t="s">
        <v>70787</v>
      </c>
    </row>
    <row r="60556" spans="1:2" x14ac:dyDescent="0.25">
      <c r="A60556" t="s">
        <v>81883</v>
      </c>
      <c r="B60556" t="s">
        <v>81884</v>
      </c>
    </row>
    <row r="60557" spans="1:2" x14ac:dyDescent="0.25">
      <c r="A60557" t="s">
        <v>81885</v>
      </c>
      <c r="B60557" t="s">
        <v>81886</v>
      </c>
    </row>
    <row r="60558" spans="1:2" x14ac:dyDescent="0.25">
      <c r="A60558" t="s">
        <v>81887</v>
      </c>
      <c r="B60558" t="s">
        <v>81888</v>
      </c>
    </row>
    <row r="60559" spans="1:2" x14ac:dyDescent="0.25">
      <c r="A60559" t="s">
        <v>81889</v>
      </c>
      <c r="B60559" t="s">
        <v>71636</v>
      </c>
    </row>
    <row r="60560" spans="1:2" x14ac:dyDescent="0.25">
      <c r="A60560" t="s">
        <v>81890</v>
      </c>
      <c r="B60560" t="s">
        <v>71604</v>
      </c>
    </row>
    <row r="60561" spans="1:2" x14ac:dyDescent="0.25">
      <c r="A60561" t="s">
        <v>81891</v>
      </c>
      <c r="B60561" t="s">
        <v>33258</v>
      </c>
    </row>
    <row r="60562" spans="1:2" x14ac:dyDescent="0.25">
      <c r="A60562" t="s">
        <v>81892</v>
      </c>
      <c r="B60562" t="s">
        <v>33246</v>
      </c>
    </row>
    <row r="60563" spans="1:2" x14ac:dyDescent="0.25">
      <c r="A60563" t="s">
        <v>81893</v>
      </c>
      <c r="B60563" t="s">
        <v>81894</v>
      </c>
    </row>
    <row r="60564" spans="1:2" x14ac:dyDescent="0.25">
      <c r="A60564" t="s">
        <v>81895</v>
      </c>
      <c r="B60564" t="s">
        <v>71248</v>
      </c>
    </row>
    <row r="60565" spans="1:2" x14ac:dyDescent="0.25">
      <c r="A60565" t="s">
        <v>81896</v>
      </c>
      <c r="B60565" t="s">
        <v>23482</v>
      </c>
    </row>
    <row r="60566" spans="1:2" x14ac:dyDescent="0.25">
      <c r="A60566" t="s">
        <v>81897</v>
      </c>
      <c r="B60566" t="s">
        <v>66597</v>
      </c>
    </row>
    <row r="60567" spans="1:2" x14ac:dyDescent="0.25">
      <c r="A60567" t="s">
        <v>81898</v>
      </c>
      <c r="B60567" t="s">
        <v>81899</v>
      </c>
    </row>
    <row r="60568" spans="1:2" x14ac:dyDescent="0.25">
      <c r="A60568" t="s">
        <v>81900</v>
      </c>
      <c r="B60568" t="s">
        <v>69128</v>
      </c>
    </row>
    <row r="60569" spans="1:2" x14ac:dyDescent="0.25">
      <c r="A60569" t="s">
        <v>81901</v>
      </c>
    </row>
    <row r="60570" spans="1:2" x14ac:dyDescent="0.25">
      <c r="A60570" t="s">
        <v>81902</v>
      </c>
      <c r="B60570" t="s">
        <v>81903</v>
      </c>
    </row>
    <row r="60571" spans="1:2" x14ac:dyDescent="0.25">
      <c r="A60571" t="s">
        <v>81904</v>
      </c>
      <c r="B60571" t="s">
        <v>81905</v>
      </c>
    </row>
    <row r="60572" spans="1:2" x14ac:dyDescent="0.25">
      <c r="A60572" t="s">
        <v>81906</v>
      </c>
      <c r="B60572" t="s">
        <v>71314</v>
      </c>
    </row>
    <row r="60573" spans="1:2" x14ac:dyDescent="0.25">
      <c r="A60573" t="s">
        <v>81907</v>
      </c>
      <c r="B60573" t="s">
        <v>69174</v>
      </c>
    </row>
    <row r="60574" spans="1:2" x14ac:dyDescent="0.25">
      <c r="A60574" t="s">
        <v>81908</v>
      </c>
      <c r="B60574" t="s">
        <v>33177</v>
      </c>
    </row>
    <row r="60575" spans="1:2" x14ac:dyDescent="0.25">
      <c r="A60575" t="s">
        <v>81909</v>
      </c>
      <c r="B60575" t="s">
        <v>81910</v>
      </c>
    </row>
    <row r="60576" spans="1:2" x14ac:dyDescent="0.25">
      <c r="A60576" t="s">
        <v>81911</v>
      </c>
      <c r="B60576" t="s">
        <v>45493</v>
      </c>
    </row>
    <row r="60577" spans="1:2" x14ac:dyDescent="0.25">
      <c r="A60577" t="s">
        <v>81912</v>
      </c>
      <c r="B60577" t="s">
        <v>33921</v>
      </c>
    </row>
    <row r="60578" spans="1:2" x14ac:dyDescent="0.25">
      <c r="A60578" t="s">
        <v>81913</v>
      </c>
      <c r="B60578" t="s">
        <v>33211</v>
      </c>
    </row>
    <row r="60579" spans="1:2" x14ac:dyDescent="0.25">
      <c r="A60579" t="s">
        <v>81914</v>
      </c>
      <c r="B60579" t="s">
        <v>81915</v>
      </c>
    </row>
    <row r="60580" spans="1:2" x14ac:dyDescent="0.25">
      <c r="A60580" t="s">
        <v>81916</v>
      </c>
      <c r="B60580" t="s">
        <v>81917</v>
      </c>
    </row>
    <row r="60581" spans="1:2" x14ac:dyDescent="0.25">
      <c r="A60581" t="s">
        <v>81918</v>
      </c>
      <c r="B60581" t="s">
        <v>81919</v>
      </c>
    </row>
    <row r="60582" spans="1:2" x14ac:dyDescent="0.25">
      <c r="A60582" t="s">
        <v>81920</v>
      </c>
    </row>
    <row r="60583" spans="1:2" x14ac:dyDescent="0.25">
      <c r="A60583" t="s">
        <v>81921</v>
      </c>
      <c r="B60583" t="s">
        <v>81922</v>
      </c>
    </row>
    <row r="60584" spans="1:2" x14ac:dyDescent="0.25">
      <c r="A60584" t="s">
        <v>81923</v>
      </c>
      <c r="B60584" t="s">
        <v>81924</v>
      </c>
    </row>
    <row r="60585" spans="1:2" x14ac:dyDescent="0.25">
      <c r="A60585" t="s">
        <v>81925</v>
      </c>
    </row>
    <row r="60586" spans="1:2" x14ac:dyDescent="0.25">
      <c r="A60586" t="s">
        <v>81926</v>
      </c>
      <c r="B60586" t="s">
        <v>81927</v>
      </c>
    </row>
    <row r="60587" spans="1:2" x14ac:dyDescent="0.25">
      <c r="A60587" t="s">
        <v>81928</v>
      </c>
      <c r="B60587" t="s">
        <v>81929</v>
      </c>
    </row>
    <row r="60588" spans="1:2" x14ac:dyDescent="0.25">
      <c r="A60588" t="s">
        <v>81930</v>
      </c>
      <c r="B60588" t="s">
        <v>81931</v>
      </c>
    </row>
    <row r="60589" spans="1:2" x14ac:dyDescent="0.25">
      <c r="A60589" t="s">
        <v>81932</v>
      </c>
    </row>
    <row r="60590" spans="1:2" x14ac:dyDescent="0.25">
      <c r="A60590" t="s">
        <v>81933</v>
      </c>
      <c r="B60590" t="s">
        <v>23417</v>
      </c>
    </row>
    <row r="60591" spans="1:2" x14ac:dyDescent="0.25">
      <c r="A60591" t="s">
        <v>81934</v>
      </c>
      <c r="B60591" t="s">
        <v>72232</v>
      </c>
    </row>
    <row r="60592" spans="1:2" x14ac:dyDescent="0.25">
      <c r="A60592" t="s">
        <v>81935</v>
      </c>
      <c r="B60592" t="s">
        <v>81936</v>
      </c>
    </row>
    <row r="60593" spans="1:2" x14ac:dyDescent="0.25">
      <c r="A60593" t="s">
        <v>81937</v>
      </c>
      <c r="B60593" t="s">
        <v>81938</v>
      </c>
    </row>
    <row r="60594" spans="1:2" x14ac:dyDescent="0.25">
      <c r="A60594" t="s">
        <v>81939</v>
      </c>
    </row>
    <row r="60595" spans="1:2" x14ac:dyDescent="0.25">
      <c r="A60595" t="s">
        <v>81940</v>
      </c>
      <c r="B60595" t="s">
        <v>81941</v>
      </c>
    </row>
    <row r="60596" spans="1:2" x14ac:dyDescent="0.25">
      <c r="A60596" t="s">
        <v>81942</v>
      </c>
      <c r="B60596" t="s">
        <v>81943</v>
      </c>
    </row>
    <row r="60597" spans="1:2" x14ac:dyDescent="0.25">
      <c r="A60597" t="s">
        <v>81944</v>
      </c>
    </row>
    <row r="60598" spans="1:2" x14ac:dyDescent="0.25">
      <c r="A60598" t="s">
        <v>81945</v>
      </c>
      <c r="B60598" t="s">
        <v>81946</v>
      </c>
    </row>
    <row r="60599" spans="1:2" x14ac:dyDescent="0.25">
      <c r="A60599" t="s">
        <v>81947</v>
      </c>
      <c r="B60599" t="s">
        <v>81948</v>
      </c>
    </row>
    <row r="60600" spans="1:2" x14ac:dyDescent="0.25">
      <c r="A60600" t="s">
        <v>81949</v>
      </c>
    </row>
    <row r="60601" spans="1:2" x14ac:dyDescent="0.25">
      <c r="A60601" t="s">
        <v>81950</v>
      </c>
    </row>
    <row r="60602" spans="1:2" x14ac:dyDescent="0.25">
      <c r="A60602" t="s">
        <v>81951</v>
      </c>
      <c r="B60602" t="s">
        <v>18150</v>
      </c>
    </row>
    <row r="60603" spans="1:2" x14ac:dyDescent="0.25">
      <c r="A60603" t="s">
        <v>81952</v>
      </c>
    </row>
    <row r="60604" spans="1:2" x14ac:dyDescent="0.25">
      <c r="A60604" t="s">
        <v>81953</v>
      </c>
    </row>
    <row r="60605" spans="1:2" x14ac:dyDescent="0.25">
      <c r="A60605" t="s">
        <v>81954</v>
      </c>
      <c r="B60605" t="s">
        <v>81955</v>
      </c>
    </row>
    <row r="60606" spans="1:2" x14ac:dyDescent="0.25">
      <c r="A60606" t="s">
        <v>81956</v>
      </c>
      <c r="B60606" t="s">
        <v>81957</v>
      </c>
    </row>
    <row r="60607" spans="1:2" x14ac:dyDescent="0.25">
      <c r="A60607" t="s">
        <v>81958</v>
      </c>
      <c r="B60607" t="s">
        <v>81943</v>
      </c>
    </row>
    <row r="60608" spans="1:2" x14ac:dyDescent="0.25">
      <c r="A60608" t="s">
        <v>81959</v>
      </c>
      <c r="B60608" t="s">
        <v>81960</v>
      </c>
    </row>
    <row r="60609" spans="1:2" x14ac:dyDescent="0.25">
      <c r="A60609" t="s">
        <v>81961</v>
      </c>
      <c r="B60609" t="s">
        <v>81962</v>
      </c>
    </row>
    <row r="60610" spans="1:2" x14ac:dyDescent="0.25">
      <c r="A60610" t="s">
        <v>81963</v>
      </c>
      <c r="B60610" t="s">
        <v>81964</v>
      </c>
    </row>
    <row r="60611" spans="1:2" x14ac:dyDescent="0.25">
      <c r="A60611" t="s">
        <v>81965</v>
      </c>
      <c r="B60611" t="s">
        <v>81966</v>
      </c>
    </row>
    <row r="60612" spans="1:2" x14ac:dyDescent="0.25">
      <c r="A60612" t="s">
        <v>81967</v>
      </c>
      <c r="B60612" t="s">
        <v>81968</v>
      </c>
    </row>
    <row r="60613" spans="1:2" x14ac:dyDescent="0.25">
      <c r="A60613" t="s">
        <v>81969</v>
      </c>
      <c r="B60613" t="s">
        <v>81970</v>
      </c>
    </row>
    <row r="60614" spans="1:2" x14ac:dyDescent="0.25">
      <c r="A60614" t="s">
        <v>81971</v>
      </c>
      <c r="B60614" t="s">
        <v>81972</v>
      </c>
    </row>
    <row r="60615" spans="1:2" x14ac:dyDescent="0.25">
      <c r="A60615" t="s">
        <v>81973</v>
      </c>
      <c r="B60615" t="s">
        <v>33341</v>
      </c>
    </row>
    <row r="60616" spans="1:2" x14ac:dyDescent="0.25">
      <c r="A60616" t="s">
        <v>81974</v>
      </c>
      <c r="B60616" t="s">
        <v>81975</v>
      </c>
    </row>
    <row r="60617" spans="1:2" x14ac:dyDescent="0.25">
      <c r="A60617" t="s">
        <v>81976</v>
      </c>
      <c r="B60617" t="s">
        <v>81977</v>
      </c>
    </row>
    <row r="60618" spans="1:2" x14ac:dyDescent="0.25">
      <c r="A60618" t="s">
        <v>81978</v>
      </c>
      <c r="B60618" t="s">
        <v>81979</v>
      </c>
    </row>
    <row r="60619" spans="1:2" x14ac:dyDescent="0.25">
      <c r="A60619" t="s">
        <v>81980</v>
      </c>
      <c r="B60619" t="s">
        <v>81981</v>
      </c>
    </row>
    <row r="60620" spans="1:2" x14ac:dyDescent="0.25">
      <c r="A60620" t="s">
        <v>81982</v>
      </c>
      <c r="B60620" t="s">
        <v>45207</v>
      </c>
    </row>
    <row r="60621" spans="1:2" x14ac:dyDescent="0.25">
      <c r="A60621" t="s">
        <v>81983</v>
      </c>
      <c r="B60621" t="s">
        <v>81984</v>
      </c>
    </row>
    <row r="60622" spans="1:2" x14ac:dyDescent="0.25">
      <c r="A60622" t="s">
        <v>81985</v>
      </c>
      <c r="B60622" t="s">
        <v>81986</v>
      </c>
    </row>
    <row r="60623" spans="1:2" x14ac:dyDescent="0.25">
      <c r="A60623" t="s">
        <v>81987</v>
      </c>
    </row>
    <row r="60624" spans="1:2" x14ac:dyDescent="0.25">
      <c r="A60624" t="s">
        <v>81988</v>
      </c>
      <c r="B60624" t="s">
        <v>81989</v>
      </c>
    </row>
    <row r="60625" spans="1:2" x14ac:dyDescent="0.25">
      <c r="A60625" t="s">
        <v>81990</v>
      </c>
      <c r="B60625" t="s">
        <v>3392</v>
      </c>
    </row>
    <row r="60626" spans="1:2" x14ac:dyDescent="0.25">
      <c r="A60626" t="s">
        <v>81991</v>
      </c>
    </row>
    <row r="60627" spans="1:2" x14ac:dyDescent="0.25">
      <c r="A60627" t="s">
        <v>81992</v>
      </c>
    </row>
    <row r="60628" spans="1:2" x14ac:dyDescent="0.25">
      <c r="A60628" t="s">
        <v>81993</v>
      </c>
      <c r="B60628" t="s">
        <v>14970</v>
      </c>
    </row>
    <row r="60629" spans="1:2" x14ac:dyDescent="0.25">
      <c r="A60629" t="s">
        <v>81994</v>
      </c>
      <c r="B60629" t="s">
        <v>16536</v>
      </c>
    </row>
    <row r="60630" spans="1:2" x14ac:dyDescent="0.25">
      <c r="A60630" t="s">
        <v>81995</v>
      </c>
      <c r="B60630" t="s">
        <v>16536</v>
      </c>
    </row>
    <row r="60631" spans="1:2" x14ac:dyDescent="0.25">
      <c r="A60631" t="s">
        <v>81996</v>
      </c>
      <c r="B60631" t="s">
        <v>67828</v>
      </c>
    </row>
    <row r="60632" spans="1:2" x14ac:dyDescent="0.25">
      <c r="A60632" t="s">
        <v>81997</v>
      </c>
      <c r="B60632" t="s">
        <v>81998</v>
      </c>
    </row>
    <row r="60633" spans="1:2" x14ac:dyDescent="0.25">
      <c r="A60633" t="s">
        <v>81999</v>
      </c>
    </row>
    <row r="60634" spans="1:2" x14ac:dyDescent="0.25">
      <c r="A60634" t="s">
        <v>82000</v>
      </c>
    </row>
    <row r="60635" spans="1:2" x14ac:dyDescent="0.25">
      <c r="A60635" t="s">
        <v>82001</v>
      </c>
      <c r="B60635" t="s">
        <v>82002</v>
      </c>
    </row>
    <row r="60636" spans="1:2" x14ac:dyDescent="0.25">
      <c r="A60636" t="s">
        <v>82003</v>
      </c>
    </row>
    <row r="60637" spans="1:2" x14ac:dyDescent="0.25">
      <c r="A60637" t="s">
        <v>82004</v>
      </c>
      <c r="B60637" t="s">
        <v>23429</v>
      </c>
    </row>
    <row r="60638" spans="1:2" x14ac:dyDescent="0.25">
      <c r="A60638" t="s">
        <v>82005</v>
      </c>
    </row>
    <row r="60639" spans="1:2" x14ac:dyDescent="0.25">
      <c r="A60639" t="s">
        <v>82006</v>
      </c>
      <c r="B60639" t="s">
        <v>82007</v>
      </c>
    </row>
    <row r="60640" spans="1:2" x14ac:dyDescent="0.25">
      <c r="A60640" t="s">
        <v>82008</v>
      </c>
      <c r="B60640" t="s">
        <v>33487</v>
      </c>
    </row>
    <row r="60641" spans="1:2" x14ac:dyDescent="0.25">
      <c r="A60641" t="s">
        <v>82009</v>
      </c>
      <c r="B60641" t="s">
        <v>82010</v>
      </c>
    </row>
    <row r="60642" spans="1:2" x14ac:dyDescent="0.25">
      <c r="A60642" t="s">
        <v>82011</v>
      </c>
      <c r="B60642" t="s">
        <v>82012</v>
      </c>
    </row>
    <row r="60643" spans="1:2" x14ac:dyDescent="0.25">
      <c r="A60643" t="s">
        <v>82013</v>
      </c>
      <c r="B60643" t="s">
        <v>82014</v>
      </c>
    </row>
    <row r="60644" spans="1:2" x14ac:dyDescent="0.25">
      <c r="A60644" t="s">
        <v>82015</v>
      </c>
      <c r="B60644" t="s">
        <v>82016</v>
      </c>
    </row>
    <row r="60645" spans="1:2" x14ac:dyDescent="0.25">
      <c r="A60645" t="s">
        <v>82017</v>
      </c>
    </row>
    <row r="60646" spans="1:2" x14ac:dyDescent="0.25">
      <c r="A60646" t="s">
        <v>82018</v>
      </c>
    </row>
    <row r="60647" spans="1:2" x14ac:dyDescent="0.25">
      <c r="A60647" t="s">
        <v>82019</v>
      </c>
      <c r="B60647" t="s">
        <v>82020</v>
      </c>
    </row>
    <row r="60648" spans="1:2" x14ac:dyDescent="0.25">
      <c r="A60648" t="s">
        <v>82021</v>
      </c>
      <c r="B60648" t="s">
        <v>82022</v>
      </c>
    </row>
    <row r="60649" spans="1:2" x14ac:dyDescent="0.25">
      <c r="A60649" t="s">
        <v>82023</v>
      </c>
      <c r="B60649" t="s">
        <v>82024</v>
      </c>
    </row>
    <row r="60650" spans="1:2" x14ac:dyDescent="0.25">
      <c r="A60650" t="s">
        <v>82025</v>
      </c>
      <c r="B60650" t="s">
        <v>82026</v>
      </c>
    </row>
    <row r="60651" spans="1:2" x14ac:dyDescent="0.25">
      <c r="A60651" t="s">
        <v>82027</v>
      </c>
      <c r="B60651" t="s">
        <v>82028</v>
      </c>
    </row>
    <row r="60652" spans="1:2" x14ac:dyDescent="0.25">
      <c r="A60652" t="s">
        <v>82029</v>
      </c>
      <c r="B60652" t="s">
        <v>82030</v>
      </c>
    </row>
    <row r="60653" spans="1:2" x14ac:dyDescent="0.25">
      <c r="A60653" t="s">
        <v>82031</v>
      </c>
      <c r="B60653" t="s">
        <v>82032</v>
      </c>
    </row>
    <row r="60654" spans="1:2" x14ac:dyDescent="0.25">
      <c r="A60654" t="s">
        <v>82033</v>
      </c>
      <c r="B60654" t="s">
        <v>82034</v>
      </c>
    </row>
    <row r="60655" spans="1:2" x14ac:dyDescent="0.25">
      <c r="A60655" t="s">
        <v>82035</v>
      </c>
      <c r="B60655" t="s">
        <v>82036</v>
      </c>
    </row>
    <row r="60656" spans="1:2" x14ac:dyDescent="0.25">
      <c r="A60656" t="s">
        <v>82037</v>
      </c>
      <c r="B60656" t="s">
        <v>82038</v>
      </c>
    </row>
    <row r="60657" spans="1:2" x14ac:dyDescent="0.25">
      <c r="A60657" t="s">
        <v>82039</v>
      </c>
      <c r="B60657" t="s">
        <v>82040</v>
      </c>
    </row>
    <row r="60658" spans="1:2" x14ac:dyDescent="0.25">
      <c r="A60658" t="s">
        <v>82041</v>
      </c>
      <c r="B60658" t="s">
        <v>14492</v>
      </c>
    </row>
    <row r="60659" spans="1:2" x14ac:dyDescent="0.25">
      <c r="A60659" t="s">
        <v>82042</v>
      </c>
      <c r="B60659" t="s">
        <v>82043</v>
      </c>
    </row>
    <row r="60660" spans="1:2" x14ac:dyDescent="0.25">
      <c r="A60660" t="s">
        <v>82044</v>
      </c>
      <c r="B60660" t="s">
        <v>82045</v>
      </c>
    </row>
    <row r="60661" spans="1:2" x14ac:dyDescent="0.25">
      <c r="A60661" t="s">
        <v>82046</v>
      </c>
      <c r="B60661" t="s">
        <v>82047</v>
      </c>
    </row>
    <row r="60662" spans="1:2" x14ac:dyDescent="0.25">
      <c r="A60662" t="s">
        <v>82048</v>
      </c>
      <c r="B60662" t="s">
        <v>82049</v>
      </c>
    </row>
    <row r="60663" spans="1:2" x14ac:dyDescent="0.25">
      <c r="A60663" t="s">
        <v>82050</v>
      </c>
      <c r="B60663" t="s">
        <v>82051</v>
      </c>
    </row>
    <row r="60664" spans="1:2" x14ac:dyDescent="0.25">
      <c r="A60664" t="s">
        <v>82052</v>
      </c>
    </row>
    <row r="60665" spans="1:2" x14ac:dyDescent="0.25">
      <c r="A60665" t="s">
        <v>82053</v>
      </c>
    </row>
    <row r="60666" spans="1:2" x14ac:dyDescent="0.25">
      <c r="A60666" t="s">
        <v>82054</v>
      </c>
    </row>
    <row r="60667" spans="1:2" x14ac:dyDescent="0.25">
      <c r="A60667" t="s">
        <v>82055</v>
      </c>
      <c r="B60667" t="s">
        <v>71740</v>
      </c>
    </row>
    <row r="60668" spans="1:2" x14ac:dyDescent="0.25">
      <c r="A60668" t="s">
        <v>82056</v>
      </c>
    </row>
    <row r="60669" spans="1:2" x14ac:dyDescent="0.25">
      <c r="A60669" t="s">
        <v>82057</v>
      </c>
      <c r="B60669" t="s">
        <v>82058</v>
      </c>
    </row>
    <row r="60670" spans="1:2" x14ac:dyDescent="0.25">
      <c r="A60670" t="s">
        <v>82059</v>
      </c>
      <c r="B60670" t="s">
        <v>82060</v>
      </c>
    </row>
    <row r="60671" spans="1:2" x14ac:dyDescent="0.25">
      <c r="A60671" t="s">
        <v>82061</v>
      </c>
      <c r="B60671" t="s">
        <v>1871</v>
      </c>
    </row>
    <row r="60672" spans="1:2" x14ac:dyDescent="0.25">
      <c r="A60672" t="s">
        <v>82062</v>
      </c>
      <c r="B60672" t="s">
        <v>82063</v>
      </c>
    </row>
    <row r="60673" spans="1:2" x14ac:dyDescent="0.25">
      <c r="A60673" t="s">
        <v>82064</v>
      </c>
      <c r="B60673" t="s">
        <v>16973</v>
      </c>
    </row>
    <row r="60674" spans="1:2" x14ac:dyDescent="0.25">
      <c r="A60674" t="s">
        <v>82065</v>
      </c>
      <c r="B60674" t="s">
        <v>82066</v>
      </c>
    </row>
    <row r="60675" spans="1:2" x14ac:dyDescent="0.25">
      <c r="A60675" t="s">
        <v>82067</v>
      </c>
      <c r="B60675" t="s">
        <v>82068</v>
      </c>
    </row>
    <row r="60676" spans="1:2" x14ac:dyDescent="0.25">
      <c r="A60676" t="s">
        <v>82069</v>
      </c>
      <c r="B60676" t="s">
        <v>71875</v>
      </c>
    </row>
    <row r="60677" spans="1:2" x14ac:dyDescent="0.25">
      <c r="A60677" t="s">
        <v>82070</v>
      </c>
      <c r="B60677" t="s">
        <v>82071</v>
      </c>
    </row>
    <row r="60678" spans="1:2" x14ac:dyDescent="0.25">
      <c r="A60678" t="s">
        <v>82072</v>
      </c>
      <c r="B60678" t="s">
        <v>82073</v>
      </c>
    </row>
    <row r="60679" spans="1:2" x14ac:dyDescent="0.25">
      <c r="A60679" t="s">
        <v>82074</v>
      </c>
    </row>
    <row r="60680" spans="1:2" x14ac:dyDescent="0.25">
      <c r="A60680" t="s">
        <v>82075</v>
      </c>
      <c r="B60680" t="s">
        <v>6280</v>
      </c>
    </row>
    <row r="60681" spans="1:2" x14ac:dyDescent="0.25">
      <c r="A60681" t="s">
        <v>82076</v>
      </c>
      <c r="B60681" t="s">
        <v>4788</v>
      </c>
    </row>
    <row r="60682" spans="1:2" x14ac:dyDescent="0.25">
      <c r="A60682" t="s">
        <v>82077</v>
      </c>
      <c r="B60682" t="s">
        <v>46926</v>
      </c>
    </row>
    <row r="60683" spans="1:2" x14ac:dyDescent="0.25">
      <c r="A60683" t="s">
        <v>82078</v>
      </c>
      <c r="B60683" t="s">
        <v>82079</v>
      </c>
    </row>
    <row r="60684" spans="1:2" x14ac:dyDescent="0.25">
      <c r="A60684" t="s">
        <v>82080</v>
      </c>
      <c r="B60684" t="s">
        <v>82081</v>
      </c>
    </row>
    <row r="60685" spans="1:2" x14ac:dyDescent="0.25">
      <c r="A60685" t="s">
        <v>82082</v>
      </c>
      <c r="B60685" t="s">
        <v>82083</v>
      </c>
    </row>
    <row r="60686" spans="1:2" x14ac:dyDescent="0.25">
      <c r="A60686" t="s">
        <v>82084</v>
      </c>
      <c r="B60686" t="s">
        <v>34105</v>
      </c>
    </row>
    <row r="60687" spans="1:2" x14ac:dyDescent="0.25">
      <c r="A60687" t="s">
        <v>82085</v>
      </c>
      <c r="B60687" t="s">
        <v>82086</v>
      </c>
    </row>
    <row r="60688" spans="1:2" x14ac:dyDescent="0.25">
      <c r="A60688" t="s">
        <v>82087</v>
      </c>
    </row>
    <row r="60689" spans="1:2" x14ac:dyDescent="0.25">
      <c r="A60689" t="s">
        <v>82088</v>
      </c>
      <c r="B60689" t="s">
        <v>82089</v>
      </c>
    </row>
    <row r="60690" spans="1:2" x14ac:dyDescent="0.25">
      <c r="A60690" t="s">
        <v>82090</v>
      </c>
    </row>
    <row r="60691" spans="1:2" x14ac:dyDescent="0.25">
      <c r="A60691" t="s">
        <v>82091</v>
      </c>
      <c r="B60691" t="s">
        <v>33909</v>
      </c>
    </row>
    <row r="60692" spans="1:2" x14ac:dyDescent="0.25">
      <c r="A60692" t="s">
        <v>82092</v>
      </c>
      <c r="B60692" t="s">
        <v>72986</v>
      </c>
    </row>
    <row r="60693" spans="1:2" x14ac:dyDescent="0.25">
      <c r="A60693" t="s">
        <v>82093</v>
      </c>
      <c r="B60693" t="s">
        <v>82094</v>
      </c>
    </row>
    <row r="60694" spans="1:2" x14ac:dyDescent="0.25">
      <c r="A60694" t="s">
        <v>82095</v>
      </c>
    </row>
    <row r="60695" spans="1:2" x14ac:dyDescent="0.25">
      <c r="A60695" t="s">
        <v>82096</v>
      </c>
    </row>
    <row r="60696" spans="1:2" x14ac:dyDescent="0.25">
      <c r="A60696" t="s">
        <v>82097</v>
      </c>
    </row>
    <row r="60697" spans="1:2" x14ac:dyDescent="0.25">
      <c r="A60697" t="s">
        <v>82098</v>
      </c>
    </row>
    <row r="60698" spans="1:2" x14ac:dyDescent="0.25">
      <c r="A60698" t="s">
        <v>82099</v>
      </c>
    </row>
    <row r="60699" spans="1:2" x14ac:dyDescent="0.25">
      <c r="A60699" t="s">
        <v>82100</v>
      </c>
    </row>
    <row r="60700" spans="1:2" x14ac:dyDescent="0.25">
      <c r="A60700" t="s">
        <v>82101</v>
      </c>
    </row>
    <row r="60701" spans="1:2" x14ac:dyDescent="0.25">
      <c r="A60701" t="s">
        <v>82102</v>
      </c>
    </row>
    <row r="60702" spans="1:2" x14ac:dyDescent="0.25">
      <c r="A60702" t="s">
        <v>82103</v>
      </c>
      <c r="B60702" t="s">
        <v>21963</v>
      </c>
    </row>
    <row r="60703" spans="1:2" x14ac:dyDescent="0.25">
      <c r="A60703" t="s">
        <v>82104</v>
      </c>
    </row>
    <row r="60704" spans="1:2" x14ac:dyDescent="0.25">
      <c r="A60704" t="s">
        <v>82105</v>
      </c>
      <c r="B60704" t="s">
        <v>82106</v>
      </c>
    </row>
    <row r="60705" spans="1:2" x14ac:dyDescent="0.25">
      <c r="A60705" t="s">
        <v>82107</v>
      </c>
      <c r="B60705" t="s">
        <v>82108</v>
      </c>
    </row>
    <row r="60706" spans="1:2" x14ac:dyDescent="0.25">
      <c r="A60706" t="s">
        <v>82109</v>
      </c>
    </row>
    <row r="60707" spans="1:2" x14ac:dyDescent="0.25">
      <c r="A60707" t="s">
        <v>82110</v>
      </c>
      <c r="B60707" t="s">
        <v>82111</v>
      </c>
    </row>
    <row r="60708" spans="1:2" x14ac:dyDescent="0.25">
      <c r="A60708" t="s">
        <v>82112</v>
      </c>
    </row>
    <row r="60709" spans="1:2" x14ac:dyDescent="0.25">
      <c r="A60709" t="s">
        <v>82113</v>
      </c>
      <c r="B60709" t="s">
        <v>82114</v>
      </c>
    </row>
    <row r="60710" spans="1:2" x14ac:dyDescent="0.25">
      <c r="A60710" t="s">
        <v>82115</v>
      </c>
      <c r="B60710" t="s">
        <v>7375</v>
      </c>
    </row>
    <row r="60711" spans="1:2" x14ac:dyDescent="0.25">
      <c r="A60711" t="s">
        <v>82116</v>
      </c>
      <c r="B60711" t="s">
        <v>20149</v>
      </c>
    </row>
    <row r="60712" spans="1:2" x14ac:dyDescent="0.25">
      <c r="A60712" t="s">
        <v>82117</v>
      </c>
      <c r="B60712" t="s">
        <v>7174</v>
      </c>
    </row>
    <row r="60713" spans="1:2" x14ac:dyDescent="0.25">
      <c r="A60713" t="s">
        <v>82118</v>
      </c>
      <c r="B60713" t="s">
        <v>82119</v>
      </c>
    </row>
    <row r="60714" spans="1:2" x14ac:dyDescent="0.25">
      <c r="A60714" t="s">
        <v>82120</v>
      </c>
      <c r="B60714" t="s">
        <v>82121</v>
      </c>
    </row>
    <row r="60715" spans="1:2" x14ac:dyDescent="0.25">
      <c r="A60715" t="s">
        <v>82122</v>
      </c>
      <c r="B60715" t="s">
        <v>72373</v>
      </c>
    </row>
    <row r="60716" spans="1:2" x14ac:dyDescent="0.25">
      <c r="A60716" t="s">
        <v>82123</v>
      </c>
      <c r="B60716" t="s">
        <v>57194</v>
      </c>
    </row>
    <row r="60717" spans="1:2" x14ac:dyDescent="0.25">
      <c r="A60717" t="s">
        <v>82124</v>
      </c>
      <c r="B60717" t="s">
        <v>33439</v>
      </c>
    </row>
    <row r="60718" spans="1:2" x14ac:dyDescent="0.25">
      <c r="A60718" t="s">
        <v>82125</v>
      </c>
      <c r="B60718" t="s">
        <v>82126</v>
      </c>
    </row>
    <row r="60719" spans="1:2" x14ac:dyDescent="0.25">
      <c r="A60719" t="s">
        <v>82127</v>
      </c>
      <c r="B60719" t="s">
        <v>82128</v>
      </c>
    </row>
    <row r="60720" spans="1:2" x14ac:dyDescent="0.25">
      <c r="A60720" t="s">
        <v>82129</v>
      </c>
      <c r="B60720" t="s">
        <v>82130</v>
      </c>
    </row>
    <row r="60721" spans="1:2" x14ac:dyDescent="0.25">
      <c r="A60721" t="s">
        <v>82131</v>
      </c>
      <c r="B60721" t="s">
        <v>82132</v>
      </c>
    </row>
    <row r="60722" spans="1:2" x14ac:dyDescent="0.25">
      <c r="A60722" t="s">
        <v>82133</v>
      </c>
      <c r="B60722" t="s">
        <v>82134</v>
      </c>
    </row>
    <row r="60723" spans="1:2" x14ac:dyDescent="0.25">
      <c r="A60723" t="s">
        <v>82135</v>
      </c>
      <c r="B60723" t="s">
        <v>82136</v>
      </c>
    </row>
    <row r="60724" spans="1:2" x14ac:dyDescent="0.25">
      <c r="A60724" t="s">
        <v>82137</v>
      </c>
      <c r="B60724" t="s">
        <v>82138</v>
      </c>
    </row>
    <row r="60725" spans="1:2" x14ac:dyDescent="0.25">
      <c r="A60725" t="s">
        <v>82139</v>
      </c>
      <c r="B60725" t="s">
        <v>82140</v>
      </c>
    </row>
    <row r="60726" spans="1:2" x14ac:dyDescent="0.25">
      <c r="A60726" t="s">
        <v>82141</v>
      </c>
      <c r="B60726" t="s">
        <v>82142</v>
      </c>
    </row>
    <row r="60727" spans="1:2" x14ac:dyDescent="0.25">
      <c r="A60727" t="s">
        <v>82143</v>
      </c>
      <c r="B60727" t="s">
        <v>82144</v>
      </c>
    </row>
    <row r="60728" spans="1:2" x14ac:dyDescent="0.25">
      <c r="A60728" t="s">
        <v>82145</v>
      </c>
      <c r="B60728" t="s">
        <v>22884</v>
      </c>
    </row>
    <row r="60729" spans="1:2" x14ac:dyDescent="0.25">
      <c r="A60729" t="s">
        <v>82146</v>
      </c>
      <c r="B60729" t="s">
        <v>82147</v>
      </c>
    </row>
    <row r="60730" spans="1:2" x14ac:dyDescent="0.25">
      <c r="A60730" t="s">
        <v>82148</v>
      </c>
      <c r="B60730" t="s">
        <v>81683</v>
      </c>
    </row>
    <row r="60731" spans="1:2" x14ac:dyDescent="0.25">
      <c r="A60731" t="s">
        <v>82149</v>
      </c>
      <c r="B60731" t="s">
        <v>47144</v>
      </c>
    </row>
    <row r="60732" spans="1:2" x14ac:dyDescent="0.25">
      <c r="A60732" t="s">
        <v>82150</v>
      </c>
      <c r="B60732" t="s">
        <v>82151</v>
      </c>
    </row>
    <row r="60733" spans="1:2" x14ac:dyDescent="0.25">
      <c r="A60733" t="s">
        <v>82152</v>
      </c>
      <c r="B60733" t="s">
        <v>82153</v>
      </c>
    </row>
    <row r="60734" spans="1:2" x14ac:dyDescent="0.25">
      <c r="A60734" t="s">
        <v>82154</v>
      </c>
      <c r="B60734" t="s">
        <v>82155</v>
      </c>
    </row>
    <row r="60735" spans="1:2" x14ac:dyDescent="0.25">
      <c r="A60735" t="s">
        <v>82156</v>
      </c>
    </row>
    <row r="60736" spans="1:2" x14ac:dyDescent="0.25">
      <c r="A60736" t="s">
        <v>82157</v>
      </c>
      <c r="B60736" t="s">
        <v>81685</v>
      </c>
    </row>
    <row r="60737" spans="1:2" x14ac:dyDescent="0.25">
      <c r="A60737" t="s">
        <v>82158</v>
      </c>
      <c r="B60737" t="s">
        <v>75779</v>
      </c>
    </row>
    <row r="60738" spans="1:2" x14ac:dyDescent="0.25">
      <c r="A60738" t="s">
        <v>82159</v>
      </c>
      <c r="B60738" t="s">
        <v>82160</v>
      </c>
    </row>
    <row r="60739" spans="1:2" x14ac:dyDescent="0.25">
      <c r="A60739" t="s">
        <v>82161</v>
      </c>
      <c r="B60739" t="s">
        <v>82162</v>
      </c>
    </row>
    <row r="60740" spans="1:2" x14ac:dyDescent="0.25">
      <c r="A60740" t="s">
        <v>82163</v>
      </c>
      <c r="B60740" t="s">
        <v>82164</v>
      </c>
    </row>
    <row r="60741" spans="1:2" x14ac:dyDescent="0.25">
      <c r="A60741" t="s">
        <v>82165</v>
      </c>
      <c r="B60741" t="s">
        <v>43505</v>
      </c>
    </row>
    <row r="60742" spans="1:2" x14ac:dyDescent="0.25">
      <c r="A60742" t="s">
        <v>82166</v>
      </c>
      <c r="B60742" t="s">
        <v>72542</v>
      </c>
    </row>
    <row r="60743" spans="1:2" x14ac:dyDescent="0.25">
      <c r="A60743" t="s">
        <v>82167</v>
      </c>
      <c r="B60743" t="s">
        <v>82168</v>
      </c>
    </row>
    <row r="60744" spans="1:2" x14ac:dyDescent="0.25">
      <c r="A60744" t="s">
        <v>82169</v>
      </c>
      <c r="B60744" t="s">
        <v>82170</v>
      </c>
    </row>
    <row r="60745" spans="1:2" x14ac:dyDescent="0.25">
      <c r="A60745" t="s">
        <v>82171</v>
      </c>
      <c r="B60745" t="s">
        <v>82172</v>
      </c>
    </row>
    <row r="60746" spans="1:2" x14ac:dyDescent="0.25">
      <c r="A60746" t="s">
        <v>82173</v>
      </c>
      <c r="B60746" t="s">
        <v>72417</v>
      </c>
    </row>
    <row r="60747" spans="1:2" x14ac:dyDescent="0.25">
      <c r="A60747" t="s">
        <v>82174</v>
      </c>
      <c r="B60747" t="s">
        <v>72390</v>
      </c>
    </row>
    <row r="60748" spans="1:2" x14ac:dyDescent="0.25">
      <c r="A60748" t="s">
        <v>82175</v>
      </c>
      <c r="B60748" t="s">
        <v>82176</v>
      </c>
    </row>
    <row r="60749" spans="1:2" x14ac:dyDescent="0.25">
      <c r="A60749" t="s">
        <v>82177</v>
      </c>
      <c r="B60749" t="s">
        <v>82178</v>
      </c>
    </row>
    <row r="60750" spans="1:2" x14ac:dyDescent="0.25">
      <c r="A60750" t="s">
        <v>82179</v>
      </c>
      <c r="B60750" t="s">
        <v>82180</v>
      </c>
    </row>
    <row r="60751" spans="1:2" x14ac:dyDescent="0.25">
      <c r="A60751" t="s">
        <v>82181</v>
      </c>
      <c r="B60751" t="s">
        <v>82182</v>
      </c>
    </row>
    <row r="60752" spans="1:2" x14ac:dyDescent="0.25">
      <c r="A60752" t="s">
        <v>82183</v>
      </c>
      <c r="B60752" t="s">
        <v>72363</v>
      </c>
    </row>
    <row r="60753" spans="1:2" x14ac:dyDescent="0.25">
      <c r="A60753" t="s">
        <v>82184</v>
      </c>
      <c r="B60753" t="s">
        <v>82185</v>
      </c>
    </row>
    <row r="60754" spans="1:2" x14ac:dyDescent="0.25">
      <c r="A60754" t="s">
        <v>82186</v>
      </c>
      <c r="B60754" t="s">
        <v>82187</v>
      </c>
    </row>
    <row r="60755" spans="1:2" x14ac:dyDescent="0.25">
      <c r="A60755" t="s">
        <v>82188</v>
      </c>
    </row>
    <row r="60756" spans="1:2" x14ac:dyDescent="0.25">
      <c r="A60756" t="s">
        <v>82189</v>
      </c>
    </row>
    <row r="60757" spans="1:2" x14ac:dyDescent="0.25">
      <c r="A60757" t="s">
        <v>82190</v>
      </c>
      <c r="B60757" t="s">
        <v>82191</v>
      </c>
    </row>
    <row r="60758" spans="1:2" x14ac:dyDescent="0.25">
      <c r="A60758" t="s">
        <v>82192</v>
      </c>
      <c r="B60758" t="s">
        <v>82193</v>
      </c>
    </row>
    <row r="60759" spans="1:2" x14ac:dyDescent="0.25">
      <c r="A60759" t="s">
        <v>82194</v>
      </c>
      <c r="B60759" t="s">
        <v>82195</v>
      </c>
    </row>
    <row r="60760" spans="1:2" x14ac:dyDescent="0.25">
      <c r="A60760" t="s">
        <v>82196</v>
      </c>
      <c r="B60760" t="s">
        <v>34029</v>
      </c>
    </row>
    <row r="60761" spans="1:2" x14ac:dyDescent="0.25">
      <c r="A60761" t="s">
        <v>82197</v>
      </c>
      <c r="B60761" t="s">
        <v>82198</v>
      </c>
    </row>
    <row r="60762" spans="1:2" x14ac:dyDescent="0.25">
      <c r="A60762" t="s">
        <v>82199</v>
      </c>
      <c r="B60762" t="s">
        <v>72842</v>
      </c>
    </row>
    <row r="60763" spans="1:2" x14ac:dyDescent="0.25">
      <c r="A60763" t="s">
        <v>82200</v>
      </c>
      <c r="B60763" t="s">
        <v>72324</v>
      </c>
    </row>
    <row r="60764" spans="1:2" x14ac:dyDescent="0.25">
      <c r="A60764" t="s">
        <v>82201</v>
      </c>
      <c r="B60764" t="s">
        <v>82202</v>
      </c>
    </row>
    <row r="60765" spans="1:2" x14ac:dyDescent="0.25">
      <c r="A60765" t="s">
        <v>82203</v>
      </c>
      <c r="B60765" t="s">
        <v>72361</v>
      </c>
    </row>
    <row r="60766" spans="1:2" x14ac:dyDescent="0.25">
      <c r="A60766" t="s">
        <v>82204</v>
      </c>
      <c r="B60766" t="s">
        <v>33439</v>
      </c>
    </row>
    <row r="60767" spans="1:2" x14ac:dyDescent="0.25">
      <c r="A60767" t="s">
        <v>82205</v>
      </c>
      <c r="B60767" t="s">
        <v>82206</v>
      </c>
    </row>
    <row r="60768" spans="1:2" x14ac:dyDescent="0.25">
      <c r="A60768" t="s">
        <v>82207</v>
      </c>
      <c r="B60768" t="s">
        <v>82208</v>
      </c>
    </row>
    <row r="60769" spans="1:2" x14ac:dyDescent="0.25">
      <c r="A60769" t="s">
        <v>82209</v>
      </c>
      <c r="B60769" t="s">
        <v>82210</v>
      </c>
    </row>
    <row r="60770" spans="1:2" x14ac:dyDescent="0.25">
      <c r="A60770" t="s">
        <v>82211</v>
      </c>
      <c r="B60770" t="s">
        <v>72546</v>
      </c>
    </row>
    <row r="60771" spans="1:2" x14ac:dyDescent="0.25">
      <c r="A60771" t="s">
        <v>82212</v>
      </c>
    </row>
    <row r="60772" spans="1:2" x14ac:dyDescent="0.25">
      <c r="A60772" t="s">
        <v>82213</v>
      </c>
      <c r="B60772" t="s">
        <v>82214</v>
      </c>
    </row>
    <row r="60773" spans="1:2" x14ac:dyDescent="0.25">
      <c r="A60773" t="s">
        <v>82215</v>
      </c>
      <c r="B60773" t="s">
        <v>82216</v>
      </c>
    </row>
    <row r="60774" spans="1:2" x14ac:dyDescent="0.25">
      <c r="A60774" t="s">
        <v>82217</v>
      </c>
      <c r="B60774" t="s">
        <v>82218</v>
      </c>
    </row>
    <row r="60775" spans="1:2" x14ac:dyDescent="0.25">
      <c r="A60775" t="s">
        <v>82219</v>
      </c>
    </row>
    <row r="60776" spans="1:2" x14ac:dyDescent="0.25">
      <c r="A60776" t="s">
        <v>82220</v>
      </c>
      <c r="B60776" t="s">
        <v>20133</v>
      </c>
    </row>
    <row r="60777" spans="1:2" x14ac:dyDescent="0.25">
      <c r="A60777" t="s">
        <v>82221</v>
      </c>
      <c r="B60777" t="s">
        <v>82222</v>
      </c>
    </row>
    <row r="60778" spans="1:2" x14ac:dyDescent="0.25">
      <c r="A60778" t="s">
        <v>82223</v>
      </c>
      <c r="B60778" t="s">
        <v>76324</v>
      </c>
    </row>
    <row r="60779" spans="1:2" x14ac:dyDescent="0.25">
      <c r="A60779" t="s">
        <v>82224</v>
      </c>
      <c r="B60779" t="s">
        <v>82225</v>
      </c>
    </row>
    <row r="60780" spans="1:2" x14ac:dyDescent="0.25">
      <c r="A60780" t="s">
        <v>82226</v>
      </c>
      <c r="B60780" t="s">
        <v>82227</v>
      </c>
    </row>
    <row r="60781" spans="1:2" x14ac:dyDescent="0.25">
      <c r="A60781" t="s">
        <v>82228</v>
      </c>
    </row>
    <row r="60782" spans="1:2" x14ac:dyDescent="0.25">
      <c r="A60782" t="s">
        <v>82229</v>
      </c>
    </row>
    <row r="60783" spans="1:2" x14ac:dyDescent="0.25">
      <c r="A60783" t="s">
        <v>82230</v>
      </c>
    </row>
    <row r="60784" spans="1:2" x14ac:dyDescent="0.25">
      <c r="A60784" t="s">
        <v>82231</v>
      </c>
    </row>
    <row r="60785" spans="1:2" x14ac:dyDescent="0.25">
      <c r="A60785" t="s">
        <v>82232</v>
      </c>
    </row>
    <row r="60786" spans="1:2" x14ac:dyDescent="0.25">
      <c r="A60786" t="s">
        <v>82233</v>
      </c>
      <c r="B60786" t="s">
        <v>82234</v>
      </c>
    </row>
    <row r="60787" spans="1:2" x14ac:dyDescent="0.25">
      <c r="A60787" t="s">
        <v>82235</v>
      </c>
    </row>
    <row r="60788" spans="1:2" x14ac:dyDescent="0.25">
      <c r="A60788" t="s">
        <v>82236</v>
      </c>
      <c r="B60788" t="s">
        <v>630</v>
      </c>
    </row>
    <row r="60789" spans="1:2" x14ac:dyDescent="0.25">
      <c r="A60789" t="s">
        <v>82237</v>
      </c>
      <c r="B60789" t="s">
        <v>18026</v>
      </c>
    </row>
    <row r="60790" spans="1:2" x14ac:dyDescent="0.25">
      <c r="A60790" t="s">
        <v>82238</v>
      </c>
    </row>
    <row r="60791" spans="1:2" x14ac:dyDescent="0.25">
      <c r="A60791" t="s">
        <v>82239</v>
      </c>
    </row>
    <row r="60792" spans="1:2" x14ac:dyDescent="0.25">
      <c r="A60792" t="s">
        <v>82240</v>
      </c>
      <c r="B60792" t="s">
        <v>9432</v>
      </c>
    </row>
    <row r="60793" spans="1:2" x14ac:dyDescent="0.25">
      <c r="A60793" t="s">
        <v>82241</v>
      </c>
      <c r="B60793" t="s">
        <v>81848</v>
      </c>
    </row>
    <row r="60794" spans="1:2" x14ac:dyDescent="0.25">
      <c r="A60794" t="s">
        <v>82242</v>
      </c>
      <c r="B60794" t="s">
        <v>9432</v>
      </c>
    </row>
    <row r="60795" spans="1:2" x14ac:dyDescent="0.25">
      <c r="A60795" t="s">
        <v>82243</v>
      </c>
      <c r="B60795" t="s">
        <v>9432</v>
      </c>
    </row>
    <row r="60796" spans="1:2" x14ac:dyDescent="0.25">
      <c r="A60796" t="s">
        <v>82244</v>
      </c>
      <c r="B60796" t="s">
        <v>81850</v>
      </c>
    </row>
    <row r="60797" spans="1:2" x14ac:dyDescent="0.25">
      <c r="A60797" t="s">
        <v>82245</v>
      </c>
    </row>
    <row r="60798" spans="1:2" x14ac:dyDescent="0.25">
      <c r="A60798" t="s">
        <v>82246</v>
      </c>
      <c r="B60798" t="s">
        <v>82247</v>
      </c>
    </row>
    <row r="60799" spans="1:2" x14ac:dyDescent="0.25">
      <c r="A60799" t="s">
        <v>82248</v>
      </c>
    </row>
    <row r="60800" spans="1:2" x14ac:dyDescent="0.25">
      <c r="A60800" t="s">
        <v>82249</v>
      </c>
    </row>
    <row r="60801" spans="1:2" x14ac:dyDescent="0.25">
      <c r="A60801" t="s">
        <v>82250</v>
      </c>
      <c r="B60801" t="s">
        <v>82251</v>
      </c>
    </row>
    <row r="60802" spans="1:2" x14ac:dyDescent="0.25">
      <c r="A60802" t="s">
        <v>82252</v>
      </c>
      <c r="B60802" t="s">
        <v>23474</v>
      </c>
    </row>
    <row r="60803" spans="1:2" x14ac:dyDescent="0.25">
      <c r="A60803" t="s">
        <v>82253</v>
      </c>
    </row>
    <row r="60804" spans="1:2" x14ac:dyDescent="0.25">
      <c r="A60804" t="s">
        <v>82254</v>
      </c>
      <c r="B60804" t="s">
        <v>220</v>
      </c>
    </row>
    <row r="60805" spans="1:2" x14ac:dyDescent="0.25">
      <c r="A60805" t="s">
        <v>82255</v>
      </c>
    </row>
    <row r="60806" spans="1:2" x14ac:dyDescent="0.25">
      <c r="A60806" t="s">
        <v>82256</v>
      </c>
      <c r="B60806" t="s">
        <v>82257</v>
      </c>
    </row>
    <row r="60807" spans="1:2" x14ac:dyDescent="0.25">
      <c r="A60807" t="s">
        <v>82258</v>
      </c>
      <c r="B60807" t="s">
        <v>82259</v>
      </c>
    </row>
    <row r="60808" spans="1:2" x14ac:dyDescent="0.25">
      <c r="A60808" t="s">
        <v>82260</v>
      </c>
      <c r="B60808" t="s">
        <v>82261</v>
      </c>
    </row>
    <row r="60809" spans="1:2" x14ac:dyDescent="0.25">
      <c r="A60809" t="s">
        <v>82262</v>
      </c>
      <c r="B60809" t="s">
        <v>23292</v>
      </c>
    </row>
    <row r="60810" spans="1:2" x14ac:dyDescent="0.25">
      <c r="A60810" t="s">
        <v>82263</v>
      </c>
      <c r="B60810" t="s">
        <v>867</v>
      </c>
    </row>
    <row r="60811" spans="1:2" x14ac:dyDescent="0.25">
      <c r="A60811" t="s">
        <v>82264</v>
      </c>
      <c r="B60811" t="s">
        <v>82265</v>
      </c>
    </row>
    <row r="60812" spans="1:2" x14ac:dyDescent="0.25">
      <c r="A60812" t="s">
        <v>82266</v>
      </c>
      <c r="B60812" t="s">
        <v>82267</v>
      </c>
    </row>
    <row r="60813" spans="1:2" x14ac:dyDescent="0.25">
      <c r="A60813" t="s">
        <v>82268</v>
      </c>
      <c r="B60813" t="s">
        <v>82269</v>
      </c>
    </row>
    <row r="60814" spans="1:2" x14ac:dyDescent="0.25">
      <c r="A60814" t="s">
        <v>82270</v>
      </c>
      <c r="B60814" t="s">
        <v>45488</v>
      </c>
    </row>
    <row r="60815" spans="1:2" x14ac:dyDescent="0.25">
      <c r="A60815" t="s">
        <v>82271</v>
      </c>
      <c r="B60815" t="s">
        <v>82272</v>
      </c>
    </row>
    <row r="60816" spans="1:2" x14ac:dyDescent="0.25">
      <c r="A60816" t="s">
        <v>82273</v>
      </c>
      <c r="B60816" t="s">
        <v>82274</v>
      </c>
    </row>
    <row r="60817" spans="1:2" x14ac:dyDescent="0.25">
      <c r="A60817" t="s">
        <v>82275</v>
      </c>
      <c r="B60817" t="s">
        <v>82276</v>
      </c>
    </row>
    <row r="60818" spans="1:2" x14ac:dyDescent="0.25">
      <c r="A60818" t="s">
        <v>82277</v>
      </c>
      <c r="B60818" t="s">
        <v>44696</v>
      </c>
    </row>
    <row r="60819" spans="1:2" x14ac:dyDescent="0.25">
      <c r="A60819" t="s">
        <v>82278</v>
      </c>
      <c r="B60819" t="s">
        <v>82279</v>
      </c>
    </row>
    <row r="60820" spans="1:2" x14ac:dyDescent="0.25">
      <c r="A60820" t="s">
        <v>82280</v>
      </c>
    </row>
    <row r="60821" spans="1:2" x14ac:dyDescent="0.25">
      <c r="A60821" t="s">
        <v>82281</v>
      </c>
      <c r="B60821" t="s">
        <v>82282</v>
      </c>
    </row>
    <row r="60822" spans="1:2" x14ac:dyDescent="0.25">
      <c r="A60822" t="s">
        <v>82283</v>
      </c>
    </row>
    <row r="60823" spans="1:2" x14ac:dyDescent="0.25">
      <c r="A60823" t="s">
        <v>82284</v>
      </c>
      <c r="B60823" t="s">
        <v>82285</v>
      </c>
    </row>
    <row r="60824" spans="1:2" x14ac:dyDescent="0.25">
      <c r="A60824" t="s">
        <v>82286</v>
      </c>
      <c r="B60824" t="s">
        <v>82287</v>
      </c>
    </row>
    <row r="60825" spans="1:2" x14ac:dyDescent="0.25">
      <c r="A60825" t="s">
        <v>82288</v>
      </c>
      <c r="B60825" t="s">
        <v>82289</v>
      </c>
    </row>
    <row r="60826" spans="1:2" x14ac:dyDescent="0.25">
      <c r="A60826" t="s">
        <v>82290</v>
      </c>
      <c r="B60826" t="s">
        <v>23292</v>
      </c>
    </row>
    <row r="60827" spans="1:2" x14ac:dyDescent="0.25">
      <c r="A60827" t="s">
        <v>82291</v>
      </c>
    </row>
    <row r="60828" spans="1:2" x14ac:dyDescent="0.25">
      <c r="A60828" t="s">
        <v>82292</v>
      </c>
      <c r="B60828" t="s">
        <v>82293</v>
      </c>
    </row>
    <row r="60829" spans="1:2" x14ac:dyDescent="0.25">
      <c r="A60829" t="s">
        <v>82294</v>
      </c>
      <c r="B60829" t="s">
        <v>5941</v>
      </c>
    </row>
    <row r="60830" spans="1:2" x14ac:dyDescent="0.25">
      <c r="A60830" t="s">
        <v>82295</v>
      </c>
    </row>
    <row r="60831" spans="1:2" x14ac:dyDescent="0.25">
      <c r="A60831" t="s">
        <v>82296</v>
      </c>
    </row>
    <row r="60832" spans="1:2" x14ac:dyDescent="0.25">
      <c r="A60832" t="s">
        <v>82297</v>
      </c>
      <c r="B60832" t="s">
        <v>33864</v>
      </c>
    </row>
    <row r="60833" spans="1:2" x14ac:dyDescent="0.25">
      <c r="A60833" t="s">
        <v>82298</v>
      </c>
      <c r="B60833" t="s">
        <v>82299</v>
      </c>
    </row>
    <row r="60834" spans="1:2" x14ac:dyDescent="0.25">
      <c r="A60834" t="s">
        <v>82300</v>
      </c>
      <c r="B60834" t="s">
        <v>82301</v>
      </c>
    </row>
    <row r="60835" spans="1:2" x14ac:dyDescent="0.25">
      <c r="A60835" t="s">
        <v>82302</v>
      </c>
      <c r="B60835" t="s">
        <v>4112</v>
      </c>
    </row>
    <row r="60836" spans="1:2" x14ac:dyDescent="0.25">
      <c r="A60836" t="s">
        <v>82303</v>
      </c>
      <c r="B60836" t="s">
        <v>82304</v>
      </c>
    </row>
    <row r="60837" spans="1:2" x14ac:dyDescent="0.25">
      <c r="A60837" t="s">
        <v>82305</v>
      </c>
    </row>
    <row r="60838" spans="1:2" x14ac:dyDescent="0.25">
      <c r="A60838" t="s">
        <v>82306</v>
      </c>
      <c r="B60838" t="s">
        <v>82307</v>
      </c>
    </row>
    <row r="60839" spans="1:2" x14ac:dyDescent="0.25">
      <c r="A60839" t="s">
        <v>82308</v>
      </c>
      <c r="B60839" t="s">
        <v>82309</v>
      </c>
    </row>
    <row r="60840" spans="1:2" x14ac:dyDescent="0.25">
      <c r="A60840" t="s">
        <v>82310</v>
      </c>
      <c r="B60840" t="s">
        <v>33984</v>
      </c>
    </row>
    <row r="60841" spans="1:2" x14ac:dyDescent="0.25">
      <c r="A60841" t="s">
        <v>82311</v>
      </c>
      <c r="B60841" t="s">
        <v>15656</v>
      </c>
    </row>
    <row r="60842" spans="1:2" x14ac:dyDescent="0.25">
      <c r="A60842" t="s">
        <v>82312</v>
      </c>
      <c r="B60842" t="s">
        <v>33866</v>
      </c>
    </row>
    <row r="60843" spans="1:2" x14ac:dyDescent="0.25">
      <c r="A60843" t="s">
        <v>82313</v>
      </c>
      <c r="B60843" t="s">
        <v>53679</v>
      </c>
    </row>
    <row r="60844" spans="1:2" x14ac:dyDescent="0.25">
      <c r="A60844" t="s">
        <v>82314</v>
      </c>
    </row>
    <row r="60845" spans="1:2" x14ac:dyDescent="0.25">
      <c r="A60845" t="s">
        <v>82315</v>
      </c>
      <c r="B60845" t="s">
        <v>17376</v>
      </c>
    </row>
    <row r="60846" spans="1:2" x14ac:dyDescent="0.25">
      <c r="A60846" t="s">
        <v>82316</v>
      </c>
      <c r="B60846" t="s">
        <v>12403</v>
      </c>
    </row>
    <row r="60847" spans="1:2" x14ac:dyDescent="0.25">
      <c r="A60847" t="s">
        <v>82317</v>
      </c>
      <c r="B60847" t="s">
        <v>82318</v>
      </c>
    </row>
    <row r="60848" spans="1:2" x14ac:dyDescent="0.25">
      <c r="A60848" t="s">
        <v>82319</v>
      </c>
    </row>
    <row r="60849" spans="1:2" x14ac:dyDescent="0.25">
      <c r="A60849" t="s">
        <v>82320</v>
      </c>
      <c r="B60849" t="s">
        <v>82321</v>
      </c>
    </row>
    <row r="60850" spans="1:2" x14ac:dyDescent="0.25">
      <c r="A60850" t="s">
        <v>82322</v>
      </c>
    </row>
    <row r="60851" spans="1:2" x14ac:dyDescent="0.25">
      <c r="A60851" t="s">
        <v>82323</v>
      </c>
      <c r="B60851" t="s">
        <v>82324</v>
      </c>
    </row>
    <row r="60852" spans="1:2" x14ac:dyDescent="0.25">
      <c r="A60852" t="s">
        <v>82325</v>
      </c>
      <c r="B60852" t="s">
        <v>45496</v>
      </c>
    </row>
    <row r="60853" spans="1:2" x14ac:dyDescent="0.25">
      <c r="A60853" t="s">
        <v>82326</v>
      </c>
      <c r="B60853" t="s">
        <v>82327</v>
      </c>
    </row>
    <row r="60854" spans="1:2" x14ac:dyDescent="0.25">
      <c r="A60854" t="s">
        <v>82328</v>
      </c>
      <c r="B60854" t="s">
        <v>44998</v>
      </c>
    </row>
    <row r="60855" spans="1:2" x14ac:dyDescent="0.25">
      <c r="A60855" t="s">
        <v>82329</v>
      </c>
    </row>
    <row r="60856" spans="1:2" x14ac:dyDescent="0.25">
      <c r="A60856" t="s">
        <v>82330</v>
      </c>
      <c r="B60856" t="s">
        <v>82331</v>
      </c>
    </row>
    <row r="60857" spans="1:2" x14ac:dyDescent="0.25">
      <c r="A60857" t="s">
        <v>82332</v>
      </c>
      <c r="B60857" t="s">
        <v>82333</v>
      </c>
    </row>
    <row r="60858" spans="1:2" x14ac:dyDescent="0.25">
      <c r="A60858" t="s">
        <v>82334</v>
      </c>
      <c r="B60858" t="s">
        <v>82335</v>
      </c>
    </row>
    <row r="60859" spans="1:2" x14ac:dyDescent="0.25">
      <c r="A60859" t="s">
        <v>82336</v>
      </c>
      <c r="B60859" t="s">
        <v>82337</v>
      </c>
    </row>
    <row r="60860" spans="1:2" x14ac:dyDescent="0.25">
      <c r="A60860" t="s">
        <v>82338</v>
      </c>
      <c r="B60860" t="s">
        <v>60253</v>
      </c>
    </row>
    <row r="60861" spans="1:2" x14ac:dyDescent="0.25">
      <c r="A60861" t="s">
        <v>82339</v>
      </c>
      <c r="B60861" t="s">
        <v>12177</v>
      </c>
    </row>
    <row r="60862" spans="1:2" x14ac:dyDescent="0.25">
      <c r="A60862" t="s">
        <v>82340</v>
      </c>
      <c r="B60862" t="s">
        <v>82341</v>
      </c>
    </row>
    <row r="60863" spans="1:2" x14ac:dyDescent="0.25">
      <c r="A60863" t="s">
        <v>82342</v>
      </c>
      <c r="B60863" t="s">
        <v>82343</v>
      </c>
    </row>
    <row r="60864" spans="1:2" x14ac:dyDescent="0.25">
      <c r="A60864" t="s">
        <v>82344</v>
      </c>
    </row>
    <row r="60865" spans="1:2" x14ac:dyDescent="0.25">
      <c r="A60865" t="s">
        <v>82345</v>
      </c>
      <c r="B60865" t="s">
        <v>82346</v>
      </c>
    </row>
    <row r="60866" spans="1:2" x14ac:dyDescent="0.25">
      <c r="A60866" t="s">
        <v>82347</v>
      </c>
      <c r="B60866" t="s">
        <v>82348</v>
      </c>
    </row>
    <row r="60867" spans="1:2" x14ac:dyDescent="0.25">
      <c r="A60867" t="s">
        <v>82349</v>
      </c>
      <c r="B60867" t="s">
        <v>45002</v>
      </c>
    </row>
    <row r="60868" spans="1:2" x14ac:dyDescent="0.25">
      <c r="A60868" t="s">
        <v>82350</v>
      </c>
      <c r="B60868" t="s">
        <v>2277</v>
      </c>
    </row>
    <row r="60869" spans="1:2" x14ac:dyDescent="0.25">
      <c r="A60869" t="s">
        <v>82351</v>
      </c>
      <c r="B60869" t="s">
        <v>72394</v>
      </c>
    </row>
    <row r="60870" spans="1:2" x14ac:dyDescent="0.25">
      <c r="A60870" t="s">
        <v>82352</v>
      </c>
    </row>
    <row r="60871" spans="1:2" x14ac:dyDescent="0.25">
      <c r="A60871" t="s">
        <v>82353</v>
      </c>
      <c r="B60871" t="s">
        <v>82354</v>
      </c>
    </row>
    <row r="60872" spans="1:2" x14ac:dyDescent="0.25">
      <c r="A60872" t="s">
        <v>82355</v>
      </c>
      <c r="B60872" t="s">
        <v>82356</v>
      </c>
    </row>
    <row r="60873" spans="1:2" x14ac:dyDescent="0.25">
      <c r="A60873" t="s">
        <v>82357</v>
      </c>
      <c r="B60873" t="s">
        <v>82358</v>
      </c>
    </row>
    <row r="60874" spans="1:2" x14ac:dyDescent="0.25">
      <c r="A60874" t="s">
        <v>82359</v>
      </c>
      <c r="B60874" t="s">
        <v>82360</v>
      </c>
    </row>
    <row r="60875" spans="1:2" x14ac:dyDescent="0.25">
      <c r="A60875" t="s">
        <v>82361</v>
      </c>
      <c r="B60875" t="s">
        <v>73483</v>
      </c>
    </row>
    <row r="60876" spans="1:2" x14ac:dyDescent="0.25">
      <c r="A60876" t="s">
        <v>82362</v>
      </c>
      <c r="B60876" t="s">
        <v>82363</v>
      </c>
    </row>
    <row r="60877" spans="1:2" x14ac:dyDescent="0.25">
      <c r="A60877" t="s">
        <v>82364</v>
      </c>
      <c r="B60877" t="s">
        <v>82365</v>
      </c>
    </row>
    <row r="60878" spans="1:2" x14ac:dyDescent="0.25">
      <c r="A60878" t="s">
        <v>82366</v>
      </c>
      <c r="B60878" t="s">
        <v>82367</v>
      </c>
    </row>
    <row r="60879" spans="1:2" x14ac:dyDescent="0.25">
      <c r="A60879" t="s">
        <v>82368</v>
      </c>
      <c r="B60879" t="s">
        <v>82369</v>
      </c>
    </row>
    <row r="60880" spans="1:2" x14ac:dyDescent="0.25">
      <c r="A60880" t="s">
        <v>82370</v>
      </c>
    </row>
    <row r="60881" spans="1:2" x14ac:dyDescent="0.25">
      <c r="A60881" t="s">
        <v>82371</v>
      </c>
      <c r="B60881" t="s">
        <v>82372</v>
      </c>
    </row>
    <row r="60882" spans="1:2" x14ac:dyDescent="0.25">
      <c r="A60882" t="s">
        <v>82373</v>
      </c>
      <c r="B60882" t="s">
        <v>73398</v>
      </c>
    </row>
    <row r="60883" spans="1:2" x14ac:dyDescent="0.25">
      <c r="A60883" t="s">
        <v>82374</v>
      </c>
      <c r="B60883" t="s">
        <v>82375</v>
      </c>
    </row>
    <row r="60884" spans="1:2" x14ac:dyDescent="0.25">
      <c r="A60884" t="s">
        <v>82376</v>
      </c>
    </row>
    <row r="60885" spans="1:2" x14ac:dyDescent="0.25">
      <c r="A60885" t="s">
        <v>82377</v>
      </c>
    </row>
    <row r="60886" spans="1:2" x14ac:dyDescent="0.25">
      <c r="A60886" t="s">
        <v>82378</v>
      </c>
    </row>
    <row r="60887" spans="1:2" x14ac:dyDescent="0.25">
      <c r="A60887" t="s">
        <v>82379</v>
      </c>
    </row>
    <row r="60888" spans="1:2" x14ac:dyDescent="0.25">
      <c r="A60888" t="s">
        <v>82380</v>
      </c>
      <c r="B60888" t="s">
        <v>19570</v>
      </c>
    </row>
    <row r="60889" spans="1:2" x14ac:dyDescent="0.25">
      <c r="A60889" t="s">
        <v>82381</v>
      </c>
      <c r="B60889" t="s">
        <v>16305</v>
      </c>
    </row>
    <row r="60890" spans="1:2" x14ac:dyDescent="0.25">
      <c r="A60890" t="s">
        <v>82382</v>
      </c>
      <c r="B60890" t="s">
        <v>16305</v>
      </c>
    </row>
    <row r="60891" spans="1:2" x14ac:dyDescent="0.25">
      <c r="A60891" t="s">
        <v>82383</v>
      </c>
      <c r="B60891" t="s">
        <v>75108</v>
      </c>
    </row>
    <row r="60892" spans="1:2" x14ac:dyDescent="0.25">
      <c r="A60892" t="s">
        <v>82384</v>
      </c>
      <c r="B60892" t="s">
        <v>82385</v>
      </c>
    </row>
    <row r="60893" spans="1:2" x14ac:dyDescent="0.25">
      <c r="A60893" t="s">
        <v>82386</v>
      </c>
      <c r="B60893" t="s">
        <v>16305</v>
      </c>
    </row>
    <row r="60894" spans="1:2" x14ac:dyDescent="0.25">
      <c r="A60894" t="s">
        <v>82387</v>
      </c>
    </row>
    <row r="60895" spans="1:2" x14ac:dyDescent="0.25">
      <c r="A60895" t="s">
        <v>82388</v>
      </c>
    </row>
    <row r="60896" spans="1:2" x14ac:dyDescent="0.25">
      <c r="A60896" t="s">
        <v>82389</v>
      </c>
      <c r="B60896" t="s">
        <v>15921</v>
      </c>
    </row>
    <row r="60897" spans="1:2" x14ac:dyDescent="0.25">
      <c r="A60897" t="s">
        <v>82390</v>
      </c>
      <c r="B60897" t="s">
        <v>15921</v>
      </c>
    </row>
    <row r="60898" spans="1:2" x14ac:dyDescent="0.25">
      <c r="A60898" t="s">
        <v>82391</v>
      </c>
      <c r="B60898" t="s">
        <v>82392</v>
      </c>
    </row>
    <row r="60899" spans="1:2" x14ac:dyDescent="0.25">
      <c r="A60899" t="s">
        <v>82393</v>
      </c>
      <c r="B60899" t="s">
        <v>16950</v>
      </c>
    </row>
    <row r="60900" spans="1:2" x14ac:dyDescent="0.25">
      <c r="A60900" t="s">
        <v>82394</v>
      </c>
      <c r="B60900" t="s">
        <v>34070</v>
      </c>
    </row>
    <row r="60901" spans="1:2" x14ac:dyDescent="0.25">
      <c r="A60901" t="s">
        <v>82395</v>
      </c>
      <c r="B60901" t="s">
        <v>2296</v>
      </c>
    </row>
    <row r="60902" spans="1:2" x14ac:dyDescent="0.25">
      <c r="A60902" t="s">
        <v>82396</v>
      </c>
      <c r="B60902" t="s">
        <v>82397</v>
      </c>
    </row>
    <row r="60903" spans="1:2" x14ac:dyDescent="0.25">
      <c r="A60903" t="s">
        <v>82398</v>
      </c>
    </row>
    <row r="60904" spans="1:2" x14ac:dyDescent="0.25">
      <c r="A60904" t="s">
        <v>82399</v>
      </c>
    </row>
    <row r="60905" spans="1:2" x14ac:dyDescent="0.25">
      <c r="A60905" t="s">
        <v>82400</v>
      </c>
      <c r="B60905" t="s">
        <v>43655</v>
      </c>
    </row>
    <row r="60906" spans="1:2" x14ac:dyDescent="0.25">
      <c r="A60906" t="s">
        <v>82401</v>
      </c>
      <c r="B60906" t="s">
        <v>82402</v>
      </c>
    </row>
    <row r="60907" spans="1:2" x14ac:dyDescent="0.25">
      <c r="A60907" t="s">
        <v>82403</v>
      </c>
      <c r="B60907" t="s">
        <v>82404</v>
      </c>
    </row>
    <row r="60908" spans="1:2" x14ac:dyDescent="0.25">
      <c r="A60908" t="s">
        <v>82405</v>
      </c>
      <c r="B60908" t="s">
        <v>82406</v>
      </c>
    </row>
    <row r="60909" spans="1:2" x14ac:dyDescent="0.25">
      <c r="A60909" t="s">
        <v>82407</v>
      </c>
      <c r="B60909" t="s">
        <v>74531</v>
      </c>
    </row>
    <row r="60910" spans="1:2" x14ac:dyDescent="0.25">
      <c r="A60910" t="s">
        <v>82408</v>
      </c>
      <c r="B60910" t="s">
        <v>82409</v>
      </c>
    </row>
    <row r="60911" spans="1:2" x14ac:dyDescent="0.25">
      <c r="A60911" t="s">
        <v>82410</v>
      </c>
      <c r="B60911" t="s">
        <v>82411</v>
      </c>
    </row>
    <row r="60912" spans="1:2" x14ac:dyDescent="0.25">
      <c r="A60912" t="s">
        <v>82412</v>
      </c>
      <c r="B60912" t="s">
        <v>82413</v>
      </c>
    </row>
    <row r="60913" spans="1:2" x14ac:dyDescent="0.25">
      <c r="A60913" t="s">
        <v>82414</v>
      </c>
    </row>
    <row r="60914" spans="1:2" x14ac:dyDescent="0.25">
      <c r="A60914" t="s">
        <v>82415</v>
      </c>
      <c r="B60914" t="s">
        <v>82416</v>
      </c>
    </row>
    <row r="60915" spans="1:2" x14ac:dyDescent="0.25">
      <c r="A60915" t="s">
        <v>82417</v>
      </c>
      <c r="B60915" t="s">
        <v>82418</v>
      </c>
    </row>
    <row r="60916" spans="1:2" x14ac:dyDescent="0.25">
      <c r="A60916" t="s">
        <v>82419</v>
      </c>
      <c r="B60916" t="s">
        <v>33489</v>
      </c>
    </row>
    <row r="60917" spans="1:2" x14ac:dyDescent="0.25">
      <c r="A60917" t="s">
        <v>82420</v>
      </c>
      <c r="B60917" t="s">
        <v>75149</v>
      </c>
    </row>
    <row r="60918" spans="1:2" x14ac:dyDescent="0.25">
      <c r="A60918" t="s">
        <v>82421</v>
      </c>
      <c r="B60918" t="s">
        <v>82422</v>
      </c>
    </row>
    <row r="60919" spans="1:2" x14ac:dyDescent="0.25">
      <c r="A60919" t="s">
        <v>82423</v>
      </c>
      <c r="B60919" t="s">
        <v>73736</v>
      </c>
    </row>
    <row r="60920" spans="1:2" x14ac:dyDescent="0.25">
      <c r="A60920" t="s">
        <v>82424</v>
      </c>
      <c r="B60920" t="s">
        <v>82425</v>
      </c>
    </row>
    <row r="60921" spans="1:2" x14ac:dyDescent="0.25">
      <c r="A60921" t="s">
        <v>82426</v>
      </c>
      <c r="B60921" t="s">
        <v>82427</v>
      </c>
    </row>
    <row r="60922" spans="1:2" x14ac:dyDescent="0.25">
      <c r="A60922" t="s">
        <v>82428</v>
      </c>
      <c r="B60922" t="s">
        <v>44018</v>
      </c>
    </row>
    <row r="60923" spans="1:2" x14ac:dyDescent="0.25">
      <c r="A60923" t="s">
        <v>82429</v>
      </c>
      <c r="B60923" t="s">
        <v>74653</v>
      </c>
    </row>
    <row r="60924" spans="1:2" x14ac:dyDescent="0.25">
      <c r="A60924" t="s">
        <v>82430</v>
      </c>
      <c r="B60924" t="s">
        <v>82431</v>
      </c>
    </row>
    <row r="60925" spans="1:2" x14ac:dyDescent="0.25">
      <c r="A60925" t="s">
        <v>82432</v>
      </c>
      <c r="B60925" t="s">
        <v>73589</v>
      </c>
    </row>
    <row r="60926" spans="1:2" x14ac:dyDescent="0.25">
      <c r="A60926" t="s">
        <v>82433</v>
      </c>
      <c r="B60926" t="s">
        <v>82434</v>
      </c>
    </row>
    <row r="60927" spans="1:2" x14ac:dyDescent="0.25">
      <c r="A60927" t="s">
        <v>82435</v>
      </c>
    </row>
    <row r="60928" spans="1:2" x14ac:dyDescent="0.25">
      <c r="A60928" t="s">
        <v>82436</v>
      </c>
    </row>
    <row r="60929" spans="1:2" x14ac:dyDescent="0.25">
      <c r="A60929" t="s">
        <v>82437</v>
      </c>
    </row>
    <row r="60930" spans="1:2" x14ac:dyDescent="0.25">
      <c r="A60930" t="s">
        <v>82438</v>
      </c>
    </row>
    <row r="60931" spans="1:2" x14ac:dyDescent="0.25">
      <c r="A60931" t="s">
        <v>82439</v>
      </c>
    </row>
    <row r="60932" spans="1:2" x14ac:dyDescent="0.25">
      <c r="A60932" t="s">
        <v>82440</v>
      </c>
    </row>
    <row r="60933" spans="1:2" x14ac:dyDescent="0.25">
      <c r="A60933" t="s">
        <v>82441</v>
      </c>
    </row>
    <row r="60934" spans="1:2" x14ac:dyDescent="0.25">
      <c r="A60934" t="s">
        <v>82442</v>
      </c>
      <c r="B60934" t="s">
        <v>18686</v>
      </c>
    </row>
    <row r="60935" spans="1:2" x14ac:dyDescent="0.25">
      <c r="A60935" t="s">
        <v>82443</v>
      </c>
    </row>
    <row r="60936" spans="1:2" x14ac:dyDescent="0.25">
      <c r="A60936" t="s">
        <v>82444</v>
      </c>
    </row>
    <row r="60937" spans="1:2" x14ac:dyDescent="0.25">
      <c r="A60937" t="s">
        <v>82445</v>
      </c>
      <c r="B60937" t="s">
        <v>82446</v>
      </c>
    </row>
    <row r="60938" spans="1:2" x14ac:dyDescent="0.25">
      <c r="A60938" t="s">
        <v>82447</v>
      </c>
    </row>
    <row r="60939" spans="1:2" x14ac:dyDescent="0.25">
      <c r="A60939" t="s">
        <v>82448</v>
      </c>
      <c r="B60939" t="s">
        <v>82449</v>
      </c>
    </row>
    <row r="60940" spans="1:2" x14ac:dyDescent="0.25">
      <c r="A60940" t="s">
        <v>82450</v>
      </c>
      <c r="B60940" t="s">
        <v>82451</v>
      </c>
    </row>
    <row r="60941" spans="1:2" x14ac:dyDescent="0.25">
      <c r="A60941" t="s">
        <v>82452</v>
      </c>
      <c r="B60941" t="s">
        <v>82453</v>
      </c>
    </row>
    <row r="60942" spans="1:2" x14ac:dyDescent="0.25">
      <c r="A60942" t="s">
        <v>82454</v>
      </c>
    </row>
    <row r="60943" spans="1:2" x14ac:dyDescent="0.25">
      <c r="A60943" t="s">
        <v>82455</v>
      </c>
    </row>
    <row r="60944" spans="1:2" x14ac:dyDescent="0.25">
      <c r="A60944" t="s">
        <v>82456</v>
      </c>
    </row>
    <row r="60945" spans="1:2" x14ac:dyDescent="0.25">
      <c r="A60945" t="s">
        <v>82457</v>
      </c>
    </row>
    <row r="60946" spans="1:2" x14ac:dyDescent="0.25">
      <c r="A60946" t="s">
        <v>82458</v>
      </c>
    </row>
    <row r="60947" spans="1:2" x14ac:dyDescent="0.25">
      <c r="A60947" t="s">
        <v>82459</v>
      </c>
    </row>
    <row r="60948" spans="1:2" x14ac:dyDescent="0.25">
      <c r="A60948" t="s">
        <v>82460</v>
      </c>
    </row>
    <row r="60949" spans="1:2" x14ac:dyDescent="0.25">
      <c r="A60949" t="s">
        <v>82461</v>
      </c>
      <c r="B60949" t="s">
        <v>82462</v>
      </c>
    </row>
    <row r="60950" spans="1:2" x14ac:dyDescent="0.25">
      <c r="A60950" t="s">
        <v>82463</v>
      </c>
      <c r="B60950" t="s">
        <v>82464</v>
      </c>
    </row>
    <row r="60951" spans="1:2" x14ac:dyDescent="0.25">
      <c r="A60951" t="s">
        <v>82465</v>
      </c>
      <c r="B60951" t="s">
        <v>76594</v>
      </c>
    </row>
    <row r="60952" spans="1:2" x14ac:dyDescent="0.25">
      <c r="A60952" t="s">
        <v>82466</v>
      </c>
      <c r="B60952" t="s">
        <v>82467</v>
      </c>
    </row>
    <row r="60953" spans="1:2" x14ac:dyDescent="0.25">
      <c r="A60953" t="s">
        <v>82468</v>
      </c>
    </row>
    <row r="60954" spans="1:2" x14ac:dyDescent="0.25">
      <c r="A60954" t="s">
        <v>82469</v>
      </c>
    </row>
    <row r="60955" spans="1:2" x14ac:dyDescent="0.25">
      <c r="A60955" t="s">
        <v>82470</v>
      </c>
    </row>
    <row r="60956" spans="1:2" x14ac:dyDescent="0.25">
      <c r="A60956" t="s">
        <v>82471</v>
      </c>
      <c r="B60956" t="s">
        <v>82472</v>
      </c>
    </row>
    <row r="60957" spans="1:2" x14ac:dyDescent="0.25">
      <c r="A60957" t="s">
        <v>82473</v>
      </c>
    </row>
    <row r="60958" spans="1:2" x14ac:dyDescent="0.25">
      <c r="A60958" t="s">
        <v>82474</v>
      </c>
    </row>
    <row r="60959" spans="1:2" x14ac:dyDescent="0.25">
      <c r="A60959" t="s">
        <v>82475</v>
      </c>
      <c r="B60959" t="s">
        <v>4292</v>
      </c>
    </row>
    <row r="60960" spans="1:2" x14ac:dyDescent="0.25">
      <c r="A60960" t="s">
        <v>82476</v>
      </c>
      <c r="B60960" t="s">
        <v>82477</v>
      </c>
    </row>
    <row r="60961" spans="1:2" x14ac:dyDescent="0.25">
      <c r="A60961" t="s">
        <v>82478</v>
      </c>
    </row>
    <row r="60962" spans="1:2" x14ac:dyDescent="0.25">
      <c r="A60962" t="s">
        <v>82479</v>
      </c>
    </row>
    <row r="60963" spans="1:2" x14ac:dyDescent="0.25">
      <c r="A60963" t="s">
        <v>82480</v>
      </c>
    </row>
    <row r="60964" spans="1:2" x14ac:dyDescent="0.25">
      <c r="A60964" t="s">
        <v>82481</v>
      </c>
      <c r="B60964" t="s">
        <v>76561</v>
      </c>
    </row>
    <row r="60965" spans="1:2" x14ac:dyDescent="0.25">
      <c r="A60965" t="s">
        <v>82482</v>
      </c>
    </row>
    <row r="60966" spans="1:2" x14ac:dyDescent="0.25">
      <c r="A60966" t="s">
        <v>82483</v>
      </c>
    </row>
    <row r="60967" spans="1:2" x14ac:dyDescent="0.25">
      <c r="A60967" t="s">
        <v>82484</v>
      </c>
    </row>
    <row r="60968" spans="1:2" x14ac:dyDescent="0.25">
      <c r="A60968" t="s">
        <v>82485</v>
      </c>
      <c r="B60968" t="s">
        <v>75823</v>
      </c>
    </row>
    <row r="60969" spans="1:2" x14ac:dyDescent="0.25">
      <c r="A60969" t="s">
        <v>82486</v>
      </c>
      <c r="B60969" t="s">
        <v>34125</v>
      </c>
    </row>
    <row r="60970" spans="1:2" x14ac:dyDescent="0.25">
      <c r="A60970" t="s">
        <v>82487</v>
      </c>
    </row>
    <row r="60971" spans="1:2" x14ac:dyDescent="0.25">
      <c r="A60971" t="s">
        <v>82488</v>
      </c>
    </row>
    <row r="60972" spans="1:2" x14ac:dyDescent="0.25">
      <c r="A60972" t="s">
        <v>82489</v>
      </c>
    </row>
    <row r="60973" spans="1:2" x14ac:dyDescent="0.25">
      <c r="A60973" t="s">
        <v>82490</v>
      </c>
    </row>
    <row r="60974" spans="1:2" x14ac:dyDescent="0.25">
      <c r="A60974" t="s">
        <v>82491</v>
      </c>
    </row>
    <row r="60975" spans="1:2" x14ac:dyDescent="0.25">
      <c r="A60975" t="s">
        <v>82492</v>
      </c>
      <c r="B60975" t="s">
        <v>82493</v>
      </c>
    </row>
    <row r="60976" spans="1:2" x14ac:dyDescent="0.25">
      <c r="A60976" t="s">
        <v>82494</v>
      </c>
    </row>
    <row r="60977" spans="1:2" x14ac:dyDescent="0.25">
      <c r="A60977" t="s">
        <v>82495</v>
      </c>
    </row>
    <row r="60978" spans="1:2" x14ac:dyDescent="0.25">
      <c r="A60978" t="s">
        <v>82496</v>
      </c>
    </row>
    <row r="60979" spans="1:2" x14ac:dyDescent="0.25">
      <c r="A60979" t="s">
        <v>82497</v>
      </c>
    </row>
    <row r="60980" spans="1:2" x14ac:dyDescent="0.25">
      <c r="A60980" t="s">
        <v>82498</v>
      </c>
    </row>
    <row r="60981" spans="1:2" x14ac:dyDescent="0.25">
      <c r="A60981" t="s">
        <v>82499</v>
      </c>
    </row>
    <row r="60982" spans="1:2" x14ac:dyDescent="0.25">
      <c r="A60982" t="s">
        <v>82500</v>
      </c>
    </row>
    <row r="60983" spans="1:2" x14ac:dyDescent="0.25">
      <c r="A60983" t="s">
        <v>82501</v>
      </c>
    </row>
    <row r="60984" spans="1:2" x14ac:dyDescent="0.25">
      <c r="A60984" t="s">
        <v>82502</v>
      </c>
    </row>
    <row r="60985" spans="1:2" x14ac:dyDescent="0.25">
      <c r="A60985" t="s">
        <v>82503</v>
      </c>
    </row>
    <row r="60986" spans="1:2" x14ac:dyDescent="0.25">
      <c r="A60986" t="s">
        <v>82504</v>
      </c>
    </row>
    <row r="60987" spans="1:2" x14ac:dyDescent="0.25">
      <c r="A60987" t="s">
        <v>82505</v>
      </c>
    </row>
    <row r="60988" spans="1:2" x14ac:dyDescent="0.25">
      <c r="A60988" t="s">
        <v>82506</v>
      </c>
    </row>
    <row r="60989" spans="1:2" x14ac:dyDescent="0.25">
      <c r="A60989" t="s">
        <v>82507</v>
      </c>
      <c r="B60989" t="s">
        <v>82508</v>
      </c>
    </row>
    <row r="60990" spans="1:2" x14ac:dyDescent="0.25">
      <c r="A60990" t="s">
        <v>82509</v>
      </c>
      <c r="B60990" t="s">
        <v>82510</v>
      </c>
    </row>
    <row r="60991" spans="1:2" x14ac:dyDescent="0.25">
      <c r="A60991" t="s">
        <v>82511</v>
      </c>
      <c r="B60991" t="s">
        <v>82510</v>
      </c>
    </row>
    <row r="60992" spans="1:2" x14ac:dyDescent="0.25">
      <c r="A60992" t="s">
        <v>82512</v>
      </c>
    </row>
    <row r="60993" spans="1:2" x14ac:dyDescent="0.25">
      <c r="A60993" t="s">
        <v>82513</v>
      </c>
    </row>
    <row r="60994" spans="1:2" x14ac:dyDescent="0.25">
      <c r="A60994" t="s">
        <v>82514</v>
      </c>
      <c r="B60994" t="s">
        <v>82515</v>
      </c>
    </row>
    <row r="60995" spans="1:2" x14ac:dyDescent="0.25">
      <c r="A60995" t="s">
        <v>82516</v>
      </c>
      <c r="B60995" t="s">
        <v>82517</v>
      </c>
    </row>
    <row r="60996" spans="1:2" x14ac:dyDescent="0.25">
      <c r="A60996" t="s">
        <v>82518</v>
      </c>
      <c r="B60996" t="s">
        <v>82519</v>
      </c>
    </row>
    <row r="60997" spans="1:2" x14ac:dyDescent="0.25">
      <c r="A60997" t="s">
        <v>82520</v>
      </c>
      <c r="B60997" t="s">
        <v>82521</v>
      </c>
    </row>
    <row r="60998" spans="1:2" x14ac:dyDescent="0.25">
      <c r="A60998" t="s">
        <v>82522</v>
      </c>
      <c r="B60998" t="s">
        <v>82523</v>
      </c>
    </row>
    <row r="60999" spans="1:2" x14ac:dyDescent="0.25">
      <c r="A60999" t="s">
        <v>82524</v>
      </c>
    </row>
    <row r="61000" spans="1:2" x14ac:dyDescent="0.25">
      <c r="A61000" t="s">
        <v>82525</v>
      </c>
    </row>
    <row r="61001" spans="1:2" x14ac:dyDescent="0.25">
      <c r="A61001" t="s">
        <v>82526</v>
      </c>
    </row>
    <row r="61002" spans="1:2" x14ac:dyDescent="0.25">
      <c r="A61002" t="s">
        <v>82527</v>
      </c>
    </row>
    <row r="61003" spans="1:2" x14ac:dyDescent="0.25">
      <c r="A61003" t="s">
        <v>82528</v>
      </c>
      <c r="B61003" t="s">
        <v>82529</v>
      </c>
    </row>
    <row r="61004" spans="1:2" x14ac:dyDescent="0.25">
      <c r="A61004" t="s">
        <v>82530</v>
      </c>
    </row>
    <row r="61005" spans="1:2" x14ac:dyDescent="0.25">
      <c r="A61005" t="s">
        <v>82531</v>
      </c>
    </row>
    <row r="61006" spans="1:2" x14ac:dyDescent="0.25">
      <c r="A61006" t="s">
        <v>82532</v>
      </c>
    </row>
    <row r="61007" spans="1:2" x14ac:dyDescent="0.25">
      <c r="A61007" t="s">
        <v>82533</v>
      </c>
    </row>
    <row r="61008" spans="1:2" x14ac:dyDescent="0.25">
      <c r="A61008" t="s">
        <v>82534</v>
      </c>
    </row>
    <row r="61009" spans="1:2" x14ac:dyDescent="0.25">
      <c r="A61009" t="s">
        <v>82535</v>
      </c>
    </row>
    <row r="61010" spans="1:2" x14ac:dyDescent="0.25">
      <c r="A61010" t="s">
        <v>82536</v>
      </c>
      <c r="B61010" t="s">
        <v>82537</v>
      </c>
    </row>
    <row r="61011" spans="1:2" x14ac:dyDescent="0.25">
      <c r="A61011" t="s">
        <v>82538</v>
      </c>
    </row>
    <row r="61012" spans="1:2" x14ac:dyDescent="0.25">
      <c r="A61012" t="s">
        <v>82539</v>
      </c>
      <c r="B61012" t="s">
        <v>82540</v>
      </c>
    </row>
    <row r="61013" spans="1:2" x14ac:dyDescent="0.25">
      <c r="A61013" t="s">
        <v>82541</v>
      </c>
    </row>
    <row r="61014" spans="1:2" x14ac:dyDescent="0.25">
      <c r="A61014" t="s">
        <v>82542</v>
      </c>
    </row>
    <row r="61015" spans="1:2" x14ac:dyDescent="0.25">
      <c r="A61015" t="s">
        <v>82543</v>
      </c>
    </row>
    <row r="61016" spans="1:2" x14ac:dyDescent="0.25">
      <c r="A61016" t="s">
        <v>82544</v>
      </c>
    </row>
    <row r="61017" spans="1:2" x14ac:dyDescent="0.25">
      <c r="A61017" t="s">
        <v>82545</v>
      </c>
    </row>
    <row r="61018" spans="1:2" x14ac:dyDescent="0.25">
      <c r="A61018" t="s">
        <v>82546</v>
      </c>
    </row>
    <row r="61019" spans="1:2" x14ac:dyDescent="0.25">
      <c r="A61019" t="s">
        <v>82547</v>
      </c>
    </row>
    <row r="61020" spans="1:2" x14ac:dyDescent="0.25">
      <c r="A61020" t="s">
        <v>82548</v>
      </c>
      <c r="B61020" t="s">
        <v>82549</v>
      </c>
    </row>
    <row r="61021" spans="1:2" x14ac:dyDescent="0.25">
      <c r="A61021" t="s">
        <v>82550</v>
      </c>
    </row>
    <row r="61022" spans="1:2" x14ac:dyDescent="0.25">
      <c r="A61022" t="s">
        <v>82551</v>
      </c>
    </row>
    <row r="61023" spans="1:2" x14ac:dyDescent="0.25">
      <c r="A61023" t="s">
        <v>82552</v>
      </c>
    </row>
    <row r="61024" spans="1:2" x14ac:dyDescent="0.25">
      <c r="A61024" t="s">
        <v>82553</v>
      </c>
      <c r="B61024" t="s">
        <v>82554</v>
      </c>
    </row>
    <row r="61025" spans="1:2" x14ac:dyDescent="0.25">
      <c r="A61025" t="s">
        <v>82555</v>
      </c>
    </row>
    <row r="61026" spans="1:2" x14ac:dyDescent="0.25">
      <c r="A61026" t="s">
        <v>82556</v>
      </c>
      <c r="B61026" t="s">
        <v>75711</v>
      </c>
    </row>
    <row r="61027" spans="1:2" x14ac:dyDescent="0.25">
      <c r="A61027" t="s">
        <v>82557</v>
      </c>
    </row>
    <row r="61028" spans="1:2" x14ac:dyDescent="0.25">
      <c r="A61028" t="s">
        <v>82558</v>
      </c>
    </row>
    <row r="61029" spans="1:2" x14ac:dyDescent="0.25">
      <c r="A61029" t="s">
        <v>82559</v>
      </c>
    </row>
    <row r="61030" spans="1:2" x14ac:dyDescent="0.25">
      <c r="A61030" t="s">
        <v>82560</v>
      </c>
    </row>
    <row r="61031" spans="1:2" x14ac:dyDescent="0.25">
      <c r="A61031" t="s">
        <v>82561</v>
      </c>
      <c r="B61031" t="s">
        <v>82562</v>
      </c>
    </row>
    <row r="61032" spans="1:2" x14ac:dyDescent="0.25">
      <c r="A61032" t="s">
        <v>82563</v>
      </c>
      <c r="B61032" t="s">
        <v>82564</v>
      </c>
    </row>
    <row r="61033" spans="1:2" x14ac:dyDescent="0.25">
      <c r="A61033" t="s">
        <v>82565</v>
      </c>
      <c r="B61033" t="s">
        <v>82566</v>
      </c>
    </row>
    <row r="61034" spans="1:2" x14ac:dyDescent="0.25">
      <c r="A61034" t="s">
        <v>82567</v>
      </c>
      <c r="B61034" t="s">
        <v>82568</v>
      </c>
    </row>
    <row r="61035" spans="1:2" x14ac:dyDescent="0.25">
      <c r="A61035" t="s">
        <v>82569</v>
      </c>
    </row>
    <row r="61036" spans="1:2" x14ac:dyDescent="0.25">
      <c r="A61036" t="s">
        <v>82570</v>
      </c>
      <c r="B61036" t="s">
        <v>75504</v>
      </c>
    </row>
    <row r="61037" spans="1:2" x14ac:dyDescent="0.25">
      <c r="A61037" t="s">
        <v>82571</v>
      </c>
    </row>
    <row r="61038" spans="1:2" x14ac:dyDescent="0.25">
      <c r="A61038" t="s">
        <v>82572</v>
      </c>
      <c r="B61038" t="s">
        <v>82573</v>
      </c>
    </row>
    <row r="61039" spans="1:2" x14ac:dyDescent="0.25">
      <c r="A61039" t="s">
        <v>82574</v>
      </c>
    </row>
    <row r="61040" spans="1:2" x14ac:dyDescent="0.25">
      <c r="A61040" t="s">
        <v>82575</v>
      </c>
    </row>
    <row r="61041" spans="1:2" x14ac:dyDescent="0.25">
      <c r="A61041" t="s">
        <v>82576</v>
      </c>
    </row>
    <row r="61042" spans="1:2" x14ac:dyDescent="0.25">
      <c r="A61042" t="s">
        <v>82577</v>
      </c>
    </row>
    <row r="61043" spans="1:2" x14ac:dyDescent="0.25">
      <c r="A61043" t="s">
        <v>82578</v>
      </c>
    </row>
    <row r="61044" spans="1:2" x14ac:dyDescent="0.25">
      <c r="A61044" t="s">
        <v>82579</v>
      </c>
    </row>
    <row r="61045" spans="1:2" x14ac:dyDescent="0.25">
      <c r="A61045" t="s">
        <v>82580</v>
      </c>
    </row>
    <row r="61046" spans="1:2" x14ac:dyDescent="0.25">
      <c r="A61046" t="s">
        <v>82581</v>
      </c>
    </row>
    <row r="61047" spans="1:2" x14ac:dyDescent="0.25">
      <c r="A61047" t="s">
        <v>82582</v>
      </c>
    </row>
    <row r="61048" spans="1:2" x14ac:dyDescent="0.25">
      <c r="A61048" t="s">
        <v>82583</v>
      </c>
    </row>
    <row r="61049" spans="1:2" x14ac:dyDescent="0.25">
      <c r="A61049" t="s">
        <v>82584</v>
      </c>
    </row>
    <row r="61050" spans="1:2" x14ac:dyDescent="0.25">
      <c r="A61050" t="s">
        <v>82585</v>
      </c>
      <c r="B61050" t="s">
        <v>82586</v>
      </c>
    </row>
    <row r="61051" spans="1:2" x14ac:dyDescent="0.25">
      <c r="A61051" t="s">
        <v>82587</v>
      </c>
      <c r="B61051" t="s">
        <v>82588</v>
      </c>
    </row>
    <row r="61052" spans="1:2" x14ac:dyDescent="0.25">
      <c r="A61052" t="s">
        <v>82589</v>
      </c>
    </row>
    <row r="61053" spans="1:2" x14ac:dyDescent="0.25">
      <c r="A61053" t="s">
        <v>82590</v>
      </c>
    </row>
    <row r="61054" spans="1:2" x14ac:dyDescent="0.25">
      <c r="A61054" t="s">
        <v>82591</v>
      </c>
      <c r="B61054" t="s">
        <v>82592</v>
      </c>
    </row>
    <row r="61055" spans="1:2" x14ac:dyDescent="0.25">
      <c r="A61055" t="s">
        <v>82593</v>
      </c>
    </row>
    <row r="61056" spans="1:2" x14ac:dyDescent="0.25">
      <c r="A61056" t="s">
        <v>82594</v>
      </c>
    </row>
    <row r="61057" spans="1:1" x14ac:dyDescent="0.25">
      <c r="A61057" t="s">
        <v>82595</v>
      </c>
    </row>
    <row r="61058" spans="1:1" x14ac:dyDescent="0.25">
      <c r="A61058" t="s">
        <v>82596</v>
      </c>
    </row>
    <row r="61059" spans="1:1" x14ac:dyDescent="0.25">
      <c r="A61059" t="s">
        <v>82597</v>
      </c>
    </row>
    <row r="61060" spans="1:1" x14ac:dyDescent="0.25">
      <c r="A61060" t="s">
        <v>82598</v>
      </c>
    </row>
    <row r="61061" spans="1:1" x14ac:dyDescent="0.25">
      <c r="A61061" t="s">
        <v>82599</v>
      </c>
    </row>
    <row r="61062" spans="1:1" x14ac:dyDescent="0.25">
      <c r="A61062" t="s">
        <v>82600</v>
      </c>
    </row>
    <row r="61063" spans="1:1" x14ac:dyDescent="0.25">
      <c r="A61063" t="s">
        <v>82601</v>
      </c>
    </row>
    <row r="61064" spans="1:1" x14ac:dyDescent="0.25">
      <c r="A61064" t="s">
        <v>82602</v>
      </c>
    </row>
    <row r="61065" spans="1:1" x14ac:dyDescent="0.25">
      <c r="A61065" t="s">
        <v>82603</v>
      </c>
    </row>
    <row r="61066" spans="1:1" x14ac:dyDescent="0.25">
      <c r="A61066" t="s">
        <v>82604</v>
      </c>
    </row>
    <row r="61067" spans="1:1" x14ac:dyDescent="0.25">
      <c r="A61067" t="s">
        <v>82605</v>
      </c>
    </row>
    <row r="61068" spans="1:1" x14ac:dyDescent="0.25">
      <c r="A61068" t="s">
        <v>82606</v>
      </c>
    </row>
    <row r="61069" spans="1:1" x14ac:dyDescent="0.25">
      <c r="A61069" t="s">
        <v>82607</v>
      </c>
    </row>
    <row r="61070" spans="1:1" x14ac:dyDescent="0.25">
      <c r="A61070" t="s">
        <v>82608</v>
      </c>
    </row>
    <row r="61071" spans="1:1" x14ac:dyDescent="0.25">
      <c r="A61071" t="s">
        <v>82609</v>
      </c>
    </row>
    <row r="61072" spans="1:1" x14ac:dyDescent="0.25">
      <c r="A61072" t="s">
        <v>82610</v>
      </c>
    </row>
    <row r="61073" spans="1:2" x14ac:dyDescent="0.25">
      <c r="A61073" t="s">
        <v>82611</v>
      </c>
      <c r="B61073" t="s">
        <v>82612</v>
      </c>
    </row>
    <row r="61074" spans="1:2" x14ac:dyDescent="0.25">
      <c r="A61074" t="s">
        <v>82613</v>
      </c>
      <c r="B61074" t="s">
        <v>82614</v>
      </c>
    </row>
    <row r="61075" spans="1:2" x14ac:dyDescent="0.25">
      <c r="A61075" t="s">
        <v>82615</v>
      </c>
      <c r="B61075" t="s">
        <v>82616</v>
      </c>
    </row>
    <row r="61076" spans="1:2" x14ac:dyDescent="0.25">
      <c r="A61076" t="s">
        <v>82617</v>
      </c>
    </row>
    <row r="61077" spans="1:2" x14ac:dyDescent="0.25">
      <c r="A61077" t="s">
        <v>82618</v>
      </c>
    </row>
    <row r="61078" spans="1:2" x14ac:dyDescent="0.25">
      <c r="A61078" t="s">
        <v>82619</v>
      </c>
      <c r="B61078" t="s">
        <v>45131</v>
      </c>
    </row>
    <row r="61079" spans="1:2" x14ac:dyDescent="0.25">
      <c r="A61079" t="s">
        <v>82620</v>
      </c>
    </row>
    <row r="61080" spans="1:2" x14ac:dyDescent="0.25">
      <c r="A61080" t="s">
        <v>82621</v>
      </c>
    </row>
    <row r="61081" spans="1:2" x14ac:dyDescent="0.25">
      <c r="A61081" t="s">
        <v>82622</v>
      </c>
    </row>
    <row r="61082" spans="1:2" x14ac:dyDescent="0.25">
      <c r="A61082" t="s">
        <v>82623</v>
      </c>
    </row>
    <row r="61083" spans="1:2" x14ac:dyDescent="0.25">
      <c r="A61083" t="s">
        <v>82624</v>
      </c>
    </row>
    <row r="61084" spans="1:2" x14ac:dyDescent="0.25">
      <c r="A61084" t="s">
        <v>82625</v>
      </c>
    </row>
    <row r="61085" spans="1:2" x14ac:dyDescent="0.25">
      <c r="A61085" t="s">
        <v>82626</v>
      </c>
    </row>
    <row r="61086" spans="1:2" x14ac:dyDescent="0.25">
      <c r="A61086" t="s">
        <v>82627</v>
      </c>
    </row>
    <row r="61087" spans="1:2" x14ac:dyDescent="0.25">
      <c r="A61087" t="s">
        <v>82628</v>
      </c>
    </row>
    <row r="61088" spans="1:2" x14ac:dyDescent="0.25">
      <c r="A61088" t="s">
        <v>82629</v>
      </c>
      <c r="B61088" t="s">
        <v>82630</v>
      </c>
    </row>
    <row r="61089" spans="1:2" x14ac:dyDescent="0.25">
      <c r="A61089" t="s">
        <v>82631</v>
      </c>
    </row>
    <row r="61090" spans="1:2" x14ac:dyDescent="0.25">
      <c r="A61090" t="s">
        <v>82632</v>
      </c>
      <c r="B61090" t="s">
        <v>9579</v>
      </c>
    </row>
    <row r="61091" spans="1:2" x14ac:dyDescent="0.25">
      <c r="A61091" t="s">
        <v>82633</v>
      </c>
    </row>
    <row r="61092" spans="1:2" x14ac:dyDescent="0.25">
      <c r="A61092" t="s">
        <v>82634</v>
      </c>
    </row>
    <row r="61093" spans="1:2" x14ac:dyDescent="0.25">
      <c r="A61093" t="s">
        <v>82635</v>
      </c>
      <c r="B61093" t="s">
        <v>4544</v>
      </c>
    </row>
    <row r="61094" spans="1:2" x14ac:dyDescent="0.25">
      <c r="A61094" t="s">
        <v>82636</v>
      </c>
    </row>
    <row r="61095" spans="1:2" x14ac:dyDescent="0.25">
      <c r="A61095" t="s">
        <v>82637</v>
      </c>
    </row>
    <row r="61096" spans="1:2" x14ac:dyDescent="0.25">
      <c r="A61096" t="s">
        <v>82638</v>
      </c>
      <c r="B61096" t="s">
        <v>45109</v>
      </c>
    </row>
    <row r="61097" spans="1:2" x14ac:dyDescent="0.25">
      <c r="A61097" t="s">
        <v>82639</v>
      </c>
    </row>
    <row r="61098" spans="1:2" x14ac:dyDescent="0.25">
      <c r="A61098" t="s">
        <v>82640</v>
      </c>
    </row>
    <row r="61099" spans="1:2" x14ac:dyDescent="0.25">
      <c r="A61099" t="s">
        <v>82641</v>
      </c>
    </row>
    <row r="61100" spans="1:2" x14ac:dyDescent="0.25">
      <c r="A61100" t="s">
        <v>82642</v>
      </c>
    </row>
    <row r="61101" spans="1:2" x14ac:dyDescent="0.25">
      <c r="A61101" t="s">
        <v>82643</v>
      </c>
    </row>
    <row r="61102" spans="1:2" x14ac:dyDescent="0.25">
      <c r="A61102" t="s">
        <v>82644</v>
      </c>
    </row>
    <row r="61103" spans="1:2" x14ac:dyDescent="0.25">
      <c r="A61103" t="s">
        <v>82645</v>
      </c>
      <c r="B61103" t="s">
        <v>82646</v>
      </c>
    </row>
    <row r="61104" spans="1:2" x14ac:dyDescent="0.25">
      <c r="A61104" t="s">
        <v>82647</v>
      </c>
      <c r="B61104" t="s">
        <v>33978</v>
      </c>
    </row>
    <row r="61105" spans="1:2" x14ac:dyDescent="0.25">
      <c r="A61105" t="s">
        <v>82648</v>
      </c>
      <c r="B61105" t="s">
        <v>1626</v>
      </c>
    </row>
    <row r="61106" spans="1:2" x14ac:dyDescent="0.25">
      <c r="A61106" t="s">
        <v>82649</v>
      </c>
      <c r="B61106" t="s">
        <v>1626</v>
      </c>
    </row>
    <row r="61107" spans="1:2" x14ac:dyDescent="0.25">
      <c r="A61107" t="s">
        <v>82650</v>
      </c>
    </row>
    <row r="61108" spans="1:2" x14ac:dyDescent="0.25">
      <c r="A61108" t="s">
        <v>82651</v>
      </c>
    </row>
    <row r="61109" spans="1:2" x14ac:dyDescent="0.25">
      <c r="A61109" t="s">
        <v>82652</v>
      </c>
    </row>
    <row r="61110" spans="1:2" x14ac:dyDescent="0.25">
      <c r="A61110" t="s">
        <v>82653</v>
      </c>
    </row>
    <row r="61111" spans="1:2" x14ac:dyDescent="0.25">
      <c r="A61111" t="s">
        <v>82654</v>
      </c>
    </row>
    <row r="61112" spans="1:2" x14ac:dyDescent="0.25">
      <c r="A61112" t="s">
        <v>82655</v>
      </c>
    </row>
    <row r="61113" spans="1:2" x14ac:dyDescent="0.25">
      <c r="A61113" t="s">
        <v>82656</v>
      </c>
    </row>
    <row r="61114" spans="1:2" x14ac:dyDescent="0.25">
      <c r="A61114" t="s">
        <v>82657</v>
      </c>
    </row>
    <row r="61115" spans="1:2" x14ac:dyDescent="0.25">
      <c r="A61115" t="s">
        <v>82658</v>
      </c>
    </row>
    <row r="61116" spans="1:2" x14ac:dyDescent="0.25">
      <c r="A61116" t="s">
        <v>82659</v>
      </c>
    </row>
    <row r="61117" spans="1:2" x14ac:dyDescent="0.25">
      <c r="A61117" t="s">
        <v>82660</v>
      </c>
    </row>
    <row r="61118" spans="1:2" x14ac:dyDescent="0.25">
      <c r="A61118" t="s">
        <v>82661</v>
      </c>
    </row>
    <row r="61119" spans="1:2" x14ac:dyDescent="0.25">
      <c r="A61119" t="s">
        <v>82662</v>
      </c>
    </row>
    <row r="61120" spans="1:2" x14ac:dyDescent="0.25">
      <c r="A61120" t="s">
        <v>82663</v>
      </c>
      <c r="B61120" t="s">
        <v>11911</v>
      </c>
    </row>
    <row r="61121" spans="1:2" x14ac:dyDescent="0.25">
      <c r="A61121" t="s">
        <v>82664</v>
      </c>
      <c r="B61121" t="s">
        <v>17037</v>
      </c>
    </row>
    <row r="61122" spans="1:2" x14ac:dyDescent="0.25">
      <c r="A61122" t="s">
        <v>82665</v>
      </c>
      <c r="B61122" t="s">
        <v>82666</v>
      </c>
    </row>
    <row r="61123" spans="1:2" x14ac:dyDescent="0.25">
      <c r="A61123" t="s">
        <v>82667</v>
      </c>
    </row>
    <row r="61124" spans="1:2" x14ac:dyDescent="0.25">
      <c r="A61124" t="s">
        <v>82668</v>
      </c>
    </row>
    <row r="61125" spans="1:2" x14ac:dyDescent="0.25">
      <c r="A61125" t="s">
        <v>82669</v>
      </c>
    </row>
    <row r="61126" spans="1:2" x14ac:dyDescent="0.25">
      <c r="A61126" t="s">
        <v>82670</v>
      </c>
    </row>
    <row r="61127" spans="1:2" x14ac:dyDescent="0.25">
      <c r="A61127" t="s">
        <v>82671</v>
      </c>
    </row>
    <row r="61128" spans="1:2" x14ac:dyDescent="0.25">
      <c r="A61128" t="s">
        <v>82672</v>
      </c>
    </row>
    <row r="61129" spans="1:2" x14ac:dyDescent="0.25">
      <c r="A61129" t="s">
        <v>82673</v>
      </c>
    </row>
    <row r="61130" spans="1:2" x14ac:dyDescent="0.25">
      <c r="A61130" t="s">
        <v>82674</v>
      </c>
    </row>
    <row r="61131" spans="1:2" x14ac:dyDescent="0.25">
      <c r="A61131" t="s">
        <v>82675</v>
      </c>
    </row>
    <row r="61132" spans="1:2" x14ac:dyDescent="0.25">
      <c r="A61132" t="s">
        <v>82676</v>
      </c>
    </row>
    <row r="61133" spans="1:2" x14ac:dyDescent="0.25">
      <c r="A61133" t="s">
        <v>82677</v>
      </c>
      <c r="B61133" t="s">
        <v>8770</v>
      </c>
    </row>
    <row r="61134" spans="1:2" x14ac:dyDescent="0.25">
      <c r="A61134" t="s">
        <v>82678</v>
      </c>
    </row>
    <row r="61135" spans="1:2" x14ac:dyDescent="0.25">
      <c r="A61135" t="s">
        <v>82679</v>
      </c>
    </row>
    <row r="61136" spans="1:2" x14ac:dyDescent="0.25">
      <c r="A61136" t="s">
        <v>82680</v>
      </c>
    </row>
    <row r="61137" spans="1:2" x14ac:dyDescent="0.25">
      <c r="A61137" t="s">
        <v>82681</v>
      </c>
    </row>
    <row r="61138" spans="1:2" x14ac:dyDescent="0.25">
      <c r="A61138" t="s">
        <v>82682</v>
      </c>
    </row>
    <row r="61139" spans="1:2" x14ac:dyDescent="0.25">
      <c r="A61139" t="s">
        <v>82683</v>
      </c>
    </row>
    <row r="61140" spans="1:2" x14ac:dyDescent="0.25">
      <c r="A61140" t="s">
        <v>82684</v>
      </c>
    </row>
    <row r="61141" spans="1:2" x14ac:dyDescent="0.25">
      <c r="A61141" t="s">
        <v>82685</v>
      </c>
    </row>
    <row r="61142" spans="1:2" x14ac:dyDescent="0.25">
      <c r="A61142" t="s">
        <v>82686</v>
      </c>
    </row>
    <row r="61143" spans="1:2" x14ac:dyDescent="0.25">
      <c r="A61143" t="s">
        <v>82687</v>
      </c>
    </row>
    <row r="61144" spans="1:2" x14ac:dyDescent="0.25">
      <c r="A61144" t="s">
        <v>82688</v>
      </c>
    </row>
    <row r="61145" spans="1:2" x14ac:dyDescent="0.25">
      <c r="A61145" t="s">
        <v>82689</v>
      </c>
    </row>
    <row r="61146" spans="1:2" x14ac:dyDescent="0.25">
      <c r="A61146" t="s">
        <v>82690</v>
      </c>
    </row>
    <row r="61147" spans="1:2" x14ac:dyDescent="0.25">
      <c r="A61147" t="s">
        <v>82691</v>
      </c>
    </row>
    <row r="61148" spans="1:2" x14ac:dyDescent="0.25">
      <c r="A61148" t="s">
        <v>82692</v>
      </c>
    </row>
    <row r="61149" spans="1:2" x14ac:dyDescent="0.25">
      <c r="A61149" t="s">
        <v>82693</v>
      </c>
    </row>
    <row r="61150" spans="1:2" x14ac:dyDescent="0.25">
      <c r="A61150" t="s">
        <v>82694</v>
      </c>
    </row>
    <row r="61151" spans="1:2" x14ac:dyDescent="0.25">
      <c r="A61151" t="s">
        <v>82695</v>
      </c>
    </row>
    <row r="61152" spans="1:2" x14ac:dyDescent="0.25">
      <c r="A61152" t="s">
        <v>82696</v>
      </c>
      <c r="B61152" t="s">
        <v>12181</v>
      </c>
    </row>
    <row r="61153" spans="1:2" x14ac:dyDescent="0.25">
      <c r="A61153" t="s">
        <v>82697</v>
      </c>
      <c r="B61153" t="s">
        <v>82698</v>
      </c>
    </row>
    <row r="61154" spans="1:2" x14ac:dyDescent="0.25">
      <c r="A61154" t="s">
        <v>82699</v>
      </c>
      <c r="B61154" t="s">
        <v>82700</v>
      </c>
    </row>
    <row r="61155" spans="1:2" x14ac:dyDescent="0.25">
      <c r="A61155" t="s">
        <v>82701</v>
      </c>
    </row>
    <row r="61156" spans="1:2" x14ac:dyDescent="0.25">
      <c r="A61156" t="s">
        <v>82702</v>
      </c>
    </row>
    <row r="61157" spans="1:2" x14ac:dyDescent="0.25">
      <c r="A61157" t="s">
        <v>82703</v>
      </c>
    </row>
    <row r="61158" spans="1:2" x14ac:dyDescent="0.25">
      <c r="A61158" t="s">
        <v>82704</v>
      </c>
    </row>
    <row r="61159" spans="1:2" x14ac:dyDescent="0.25">
      <c r="A61159" t="s">
        <v>82705</v>
      </c>
    </row>
    <row r="61160" spans="1:2" x14ac:dyDescent="0.25">
      <c r="A61160" t="s">
        <v>82706</v>
      </c>
      <c r="B61160" t="s">
        <v>1586</v>
      </c>
    </row>
    <row r="61161" spans="1:2" x14ac:dyDescent="0.25">
      <c r="A61161" t="s">
        <v>82707</v>
      </c>
    </row>
    <row r="61162" spans="1:2" x14ac:dyDescent="0.25">
      <c r="A61162" t="s">
        <v>82708</v>
      </c>
      <c r="B61162" t="s">
        <v>82709</v>
      </c>
    </row>
    <row r="61163" spans="1:2" x14ac:dyDescent="0.25">
      <c r="A61163" t="s">
        <v>82710</v>
      </c>
      <c r="B61163" t="s">
        <v>82711</v>
      </c>
    </row>
    <row r="61164" spans="1:2" x14ac:dyDescent="0.25">
      <c r="A61164" t="s">
        <v>82712</v>
      </c>
      <c r="B61164" t="s">
        <v>82713</v>
      </c>
    </row>
    <row r="61165" spans="1:2" x14ac:dyDescent="0.25">
      <c r="A61165" t="s">
        <v>82714</v>
      </c>
      <c r="B61165" t="s">
        <v>82715</v>
      </c>
    </row>
    <row r="61166" spans="1:2" x14ac:dyDescent="0.25">
      <c r="A61166" t="s">
        <v>82716</v>
      </c>
      <c r="B61166" t="s">
        <v>82717</v>
      </c>
    </row>
    <row r="61167" spans="1:2" x14ac:dyDescent="0.25">
      <c r="A61167" t="s">
        <v>82718</v>
      </c>
      <c r="B61167" t="s">
        <v>82719</v>
      </c>
    </row>
    <row r="61168" spans="1:2" x14ac:dyDescent="0.25">
      <c r="A61168" t="s">
        <v>82720</v>
      </c>
      <c r="B61168" t="s">
        <v>82721</v>
      </c>
    </row>
    <row r="61169" spans="1:2" x14ac:dyDescent="0.25">
      <c r="A61169" t="s">
        <v>82722</v>
      </c>
      <c r="B61169" t="s">
        <v>82723</v>
      </c>
    </row>
    <row r="61170" spans="1:2" x14ac:dyDescent="0.25">
      <c r="A61170" t="s">
        <v>82724</v>
      </c>
    </row>
    <row r="61171" spans="1:2" x14ac:dyDescent="0.25">
      <c r="A61171" t="s">
        <v>82725</v>
      </c>
      <c r="B61171" t="s">
        <v>82726</v>
      </c>
    </row>
    <row r="61172" spans="1:2" x14ac:dyDescent="0.25">
      <c r="A61172" t="s">
        <v>82727</v>
      </c>
    </row>
    <row r="61173" spans="1:2" x14ac:dyDescent="0.25">
      <c r="A61173" t="s">
        <v>82728</v>
      </c>
      <c r="B61173" t="s">
        <v>82729</v>
      </c>
    </row>
    <row r="61174" spans="1:2" x14ac:dyDescent="0.25">
      <c r="A61174" t="s">
        <v>82730</v>
      </c>
    </row>
    <row r="61175" spans="1:2" x14ac:dyDescent="0.25">
      <c r="A61175" t="s">
        <v>82731</v>
      </c>
    </row>
    <row r="61176" spans="1:2" x14ac:dyDescent="0.25">
      <c r="A61176" t="s">
        <v>82732</v>
      </c>
    </row>
    <row r="61177" spans="1:2" x14ac:dyDescent="0.25">
      <c r="A61177" t="s">
        <v>82733</v>
      </c>
    </row>
    <row r="61178" spans="1:2" x14ac:dyDescent="0.25">
      <c r="A61178" t="s">
        <v>82734</v>
      </c>
    </row>
    <row r="61179" spans="1:2" x14ac:dyDescent="0.25">
      <c r="A61179" t="s">
        <v>82735</v>
      </c>
    </row>
    <row r="61180" spans="1:2" x14ac:dyDescent="0.25">
      <c r="A61180" t="s">
        <v>82736</v>
      </c>
    </row>
    <row r="61181" spans="1:2" x14ac:dyDescent="0.25">
      <c r="A61181" t="s">
        <v>82737</v>
      </c>
    </row>
    <row r="61182" spans="1:2" x14ac:dyDescent="0.25">
      <c r="A61182" t="s">
        <v>82738</v>
      </c>
    </row>
    <row r="61183" spans="1:2" x14ac:dyDescent="0.25">
      <c r="A61183" t="s">
        <v>82739</v>
      </c>
    </row>
    <row r="61184" spans="1:2" x14ac:dyDescent="0.25">
      <c r="A61184" t="s">
        <v>82740</v>
      </c>
    </row>
    <row r="61185" spans="1:2" x14ac:dyDescent="0.25">
      <c r="A61185" t="s">
        <v>82741</v>
      </c>
    </row>
    <row r="61186" spans="1:2" x14ac:dyDescent="0.25">
      <c r="A61186" t="s">
        <v>82742</v>
      </c>
    </row>
    <row r="61187" spans="1:2" x14ac:dyDescent="0.25">
      <c r="A61187" t="s">
        <v>82743</v>
      </c>
    </row>
    <row r="61188" spans="1:2" x14ac:dyDescent="0.25">
      <c r="A61188" t="s">
        <v>82744</v>
      </c>
    </row>
    <row r="61189" spans="1:2" x14ac:dyDescent="0.25">
      <c r="A61189" t="s">
        <v>82745</v>
      </c>
    </row>
    <row r="61190" spans="1:2" x14ac:dyDescent="0.25">
      <c r="A61190" t="s">
        <v>82746</v>
      </c>
      <c r="B61190" t="s">
        <v>76327</v>
      </c>
    </row>
    <row r="61191" spans="1:2" x14ac:dyDescent="0.25">
      <c r="A61191" t="s">
        <v>82747</v>
      </c>
    </row>
    <row r="61192" spans="1:2" x14ac:dyDescent="0.25">
      <c r="A61192" t="s">
        <v>82748</v>
      </c>
    </row>
    <row r="61193" spans="1:2" x14ac:dyDescent="0.25">
      <c r="A61193" t="s">
        <v>82749</v>
      </c>
    </row>
    <row r="61194" spans="1:2" x14ac:dyDescent="0.25">
      <c r="A61194" t="s">
        <v>82750</v>
      </c>
    </row>
    <row r="61195" spans="1:2" x14ac:dyDescent="0.25">
      <c r="A61195" t="s">
        <v>82751</v>
      </c>
    </row>
    <row r="61196" spans="1:2" x14ac:dyDescent="0.25">
      <c r="A61196" t="s">
        <v>82752</v>
      </c>
    </row>
    <row r="61197" spans="1:2" x14ac:dyDescent="0.25">
      <c r="A61197" t="s">
        <v>82753</v>
      </c>
    </row>
    <row r="61198" spans="1:2" x14ac:dyDescent="0.25">
      <c r="A61198" t="s">
        <v>82754</v>
      </c>
    </row>
    <row r="61199" spans="1:2" x14ac:dyDescent="0.25">
      <c r="A61199" t="s">
        <v>82755</v>
      </c>
    </row>
    <row r="61200" spans="1:2" x14ac:dyDescent="0.25">
      <c r="A61200" t="s">
        <v>82756</v>
      </c>
    </row>
    <row r="61201" spans="1:1" x14ac:dyDescent="0.25">
      <c r="A61201" t="s">
        <v>82757</v>
      </c>
    </row>
    <row r="61202" spans="1:1" x14ac:dyDescent="0.25">
      <c r="A61202" t="s">
        <v>82758</v>
      </c>
    </row>
    <row r="61203" spans="1:1" x14ac:dyDescent="0.25">
      <c r="A61203" t="s">
        <v>82759</v>
      </c>
    </row>
    <row r="61204" spans="1:1" x14ac:dyDescent="0.25">
      <c r="A61204" t="s">
        <v>82760</v>
      </c>
    </row>
    <row r="61205" spans="1:1" x14ac:dyDescent="0.25">
      <c r="A61205" t="s">
        <v>82761</v>
      </c>
    </row>
    <row r="61206" spans="1:1" x14ac:dyDescent="0.25">
      <c r="A61206" t="s">
        <v>82762</v>
      </c>
    </row>
    <row r="61207" spans="1:1" x14ac:dyDescent="0.25">
      <c r="A61207" t="s">
        <v>82763</v>
      </c>
    </row>
    <row r="61208" spans="1:1" x14ac:dyDescent="0.25">
      <c r="A61208" t="s">
        <v>82764</v>
      </c>
    </row>
    <row r="61209" spans="1:1" x14ac:dyDescent="0.25">
      <c r="A61209" t="s">
        <v>82765</v>
      </c>
    </row>
    <row r="61210" spans="1:1" x14ac:dyDescent="0.25">
      <c r="A61210" t="s">
        <v>82766</v>
      </c>
    </row>
    <row r="61211" spans="1:1" x14ac:dyDescent="0.25">
      <c r="A61211" t="s">
        <v>82767</v>
      </c>
    </row>
    <row r="61212" spans="1:1" x14ac:dyDescent="0.25">
      <c r="A61212" t="s">
        <v>82768</v>
      </c>
    </row>
    <row r="61213" spans="1:1" x14ac:dyDescent="0.25">
      <c r="A61213" t="s">
        <v>82769</v>
      </c>
    </row>
    <row r="61214" spans="1:1" x14ac:dyDescent="0.25">
      <c r="A61214" t="s">
        <v>82770</v>
      </c>
    </row>
    <row r="61215" spans="1:1" x14ac:dyDescent="0.25">
      <c r="A61215" t="s">
        <v>82771</v>
      </c>
    </row>
    <row r="61216" spans="1:1" x14ac:dyDescent="0.25">
      <c r="A61216" t="s">
        <v>82772</v>
      </c>
    </row>
    <row r="61217" spans="1:2" x14ac:dyDescent="0.25">
      <c r="A61217" t="s">
        <v>82773</v>
      </c>
    </row>
    <row r="61218" spans="1:2" x14ac:dyDescent="0.25">
      <c r="A61218" t="s">
        <v>82774</v>
      </c>
      <c r="B61218" t="s">
        <v>82775</v>
      </c>
    </row>
    <row r="61219" spans="1:2" x14ac:dyDescent="0.25">
      <c r="A61219" t="s">
        <v>82776</v>
      </c>
      <c r="B61219" t="s">
        <v>34211</v>
      </c>
    </row>
    <row r="61220" spans="1:2" x14ac:dyDescent="0.25">
      <c r="A61220" t="s">
        <v>82777</v>
      </c>
    </row>
    <row r="61221" spans="1:2" x14ac:dyDescent="0.25">
      <c r="A61221" t="s">
        <v>82778</v>
      </c>
    </row>
    <row r="61222" spans="1:2" x14ac:dyDescent="0.25">
      <c r="A61222" t="s">
        <v>82779</v>
      </c>
    </row>
    <row r="61223" spans="1:2" x14ac:dyDescent="0.25">
      <c r="A61223" t="s">
        <v>82780</v>
      </c>
    </row>
    <row r="61224" spans="1:2" x14ac:dyDescent="0.25">
      <c r="A61224" t="s">
        <v>82781</v>
      </c>
    </row>
    <row r="61225" spans="1:2" x14ac:dyDescent="0.25">
      <c r="A61225" t="s">
        <v>82782</v>
      </c>
      <c r="B61225" t="s">
        <v>82783</v>
      </c>
    </row>
    <row r="61226" spans="1:2" x14ac:dyDescent="0.25">
      <c r="A61226" t="s">
        <v>82784</v>
      </c>
    </row>
    <row r="61227" spans="1:2" x14ac:dyDescent="0.25">
      <c r="A61227" t="s">
        <v>82785</v>
      </c>
    </row>
    <row r="61228" spans="1:2" x14ac:dyDescent="0.25">
      <c r="A61228" t="s">
        <v>82786</v>
      </c>
    </row>
    <row r="61229" spans="1:2" x14ac:dyDescent="0.25">
      <c r="A61229" t="s">
        <v>82787</v>
      </c>
    </row>
    <row r="61230" spans="1:2" x14ac:dyDescent="0.25">
      <c r="A61230" t="s">
        <v>82788</v>
      </c>
    </row>
    <row r="61231" spans="1:2" x14ac:dyDescent="0.25">
      <c r="A61231" t="s">
        <v>82789</v>
      </c>
    </row>
    <row r="61232" spans="1:2" x14ac:dyDescent="0.25">
      <c r="A61232" t="s">
        <v>82790</v>
      </c>
    </row>
    <row r="61233" spans="1:1" x14ac:dyDescent="0.25">
      <c r="A61233" t="s">
        <v>82791</v>
      </c>
    </row>
    <row r="61234" spans="1:1" x14ac:dyDescent="0.25">
      <c r="A61234" t="s">
        <v>82792</v>
      </c>
    </row>
    <row r="61235" spans="1:1" x14ac:dyDescent="0.25">
      <c r="A61235" t="s">
        <v>82793</v>
      </c>
    </row>
    <row r="61236" spans="1:1" x14ac:dyDescent="0.25">
      <c r="A61236" t="s">
        <v>82794</v>
      </c>
    </row>
    <row r="61237" spans="1:1" x14ac:dyDescent="0.25">
      <c r="A61237" t="s">
        <v>82795</v>
      </c>
    </row>
    <row r="61238" spans="1:1" x14ac:dyDescent="0.25">
      <c r="A61238" t="s">
        <v>82796</v>
      </c>
    </row>
    <row r="61239" spans="1:1" x14ac:dyDescent="0.25">
      <c r="A61239" t="s">
        <v>82797</v>
      </c>
    </row>
    <row r="61240" spans="1:1" x14ac:dyDescent="0.25">
      <c r="A61240" t="s">
        <v>82798</v>
      </c>
    </row>
    <row r="61241" spans="1:1" x14ac:dyDescent="0.25">
      <c r="A61241" t="s">
        <v>82799</v>
      </c>
    </row>
    <row r="61242" spans="1:1" x14ac:dyDescent="0.25">
      <c r="A61242" t="s">
        <v>82800</v>
      </c>
    </row>
    <row r="61243" spans="1:1" x14ac:dyDescent="0.25">
      <c r="A61243" t="s">
        <v>82801</v>
      </c>
    </row>
    <row r="61244" spans="1:1" x14ac:dyDescent="0.25">
      <c r="A61244" t="s">
        <v>82802</v>
      </c>
    </row>
    <row r="61245" spans="1:1" x14ac:dyDescent="0.25">
      <c r="A61245" t="s">
        <v>82803</v>
      </c>
    </row>
    <row r="61246" spans="1:1" x14ac:dyDescent="0.25">
      <c r="A61246" t="s">
        <v>82804</v>
      </c>
    </row>
    <row r="61247" spans="1:1" x14ac:dyDescent="0.25">
      <c r="A61247" t="s">
        <v>82805</v>
      </c>
    </row>
    <row r="61248" spans="1:1" x14ac:dyDescent="0.25">
      <c r="A61248" t="s">
        <v>82806</v>
      </c>
    </row>
    <row r="61249" spans="1:2" x14ac:dyDescent="0.25">
      <c r="A61249" t="s">
        <v>82807</v>
      </c>
    </row>
    <row r="61250" spans="1:2" x14ac:dyDescent="0.25">
      <c r="A61250" t="s">
        <v>82808</v>
      </c>
      <c r="B61250" t="s">
        <v>74862</v>
      </c>
    </row>
    <row r="61251" spans="1:2" x14ac:dyDescent="0.25">
      <c r="A61251" t="s">
        <v>82809</v>
      </c>
    </row>
    <row r="61252" spans="1:2" x14ac:dyDescent="0.25">
      <c r="A61252" t="s">
        <v>82810</v>
      </c>
    </row>
    <row r="61253" spans="1:2" x14ac:dyDescent="0.25">
      <c r="A61253" t="s">
        <v>82811</v>
      </c>
    </row>
    <row r="61254" spans="1:2" x14ac:dyDescent="0.25">
      <c r="A61254" t="s">
        <v>82812</v>
      </c>
    </row>
    <row r="61255" spans="1:2" x14ac:dyDescent="0.25">
      <c r="A61255" t="s">
        <v>82813</v>
      </c>
    </row>
    <row r="61256" spans="1:2" x14ac:dyDescent="0.25">
      <c r="A61256" t="s">
        <v>82814</v>
      </c>
    </row>
    <row r="61257" spans="1:2" x14ac:dyDescent="0.25">
      <c r="A61257" t="s">
        <v>82815</v>
      </c>
    </row>
    <row r="61258" spans="1:2" x14ac:dyDescent="0.25">
      <c r="A61258" t="s">
        <v>82816</v>
      </c>
    </row>
    <row r="61259" spans="1:2" x14ac:dyDescent="0.25">
      <c r="A61259" t="s">
        <v>82817</v>
      </c>
      <c r="B61259" t="s">
        <v>82818</v>
      </c>
    </row>
    <row r="61260" spans="1:2" x14ac:dyDescent="0.25">
      <c r="A61260" t="s">
        <v>82819</v>
      </c>
    </row>
    <row r="61261" spans="1:2" x14ac:dyDescent="0.25">
      <c r="A61261" t="s">
        <v>82820</v>
      </c>
    </row>
    <row r="61262" spans="1:2" x14ac:dyDescent="0.25">
      <c r="A61262" t="s">
        <v>82821</v>
      </c>
    </row>
    <row r="61263" spans="1:2" x14ac:dyDescent="0.25">
      <c r="A61263" t="s">
        <v>82822</v>
      </c>
    </row>
    <row r="61264" spans="1:2" x14ac:dyDescent="0.25">
      <c r="A61264" t="s">
        <v>82823</v>
      </c>
    </row>
    <row r="61265" spans="1:1" x14ac:dyDescent="0.25">
      <c r="A61265" t="s">
        <v>82824</v>
      </c>
    </row>
    <row r="61266" spans="1:1" x14ac:dyDescent="0.25">
      <c r="A61266" t="s">
        <v>82825</v>
      </c>
    </row>
    <row r="61267" spans="1:1" x14ac:dyDescent="0.25">
      <c r="A61267" t="s">
        <v>82826</v>
      </c>
    </row>
    <row r="61268" spans="1:1" x14ac:dyDescent="0.25">
      <c r="A61268" t="s">
        <v>82827</v>
      </c>
    </row>
    <row r="61269" spans="1:1" x14ac:dyDescent="0.25">
      <c r="A61269" t="s">
        <v>82828</v>
      </c>
    </row>
    <row r="61270" spans="1:1" x14ac:dyDescent="0.25">
      <c r="A61270" t="s">
        <v>82829</v>
      </c>
    </row>
    <row r="61271" spans="1:1" x14ac:dyDescent="0.25">
      <c r="A61271" t="s">
        <v>82830</v>
      </c>
    </row>
    <row r="61272" spans="1:1" x14ac:dyDescent="0.25">
      <c r="A61272" t="s">
        <v>82831</v>
      </c>
    </row>
    <row r="61273" spans="1:1" x14ac:dyDescent="0.25">
      <c r="A61273" t="s">
        <v>82832</v>
      </c>
    </row>
    <row r="61274" spans="1:1" x14ac:dyDescent="0.25">
      <c r="A61274" t="s">
        <v>82833</v>
      </c>
    </row>
    <row r="61275" spans="1:1" x14ac:dyDescent="0.25">
      <c r="A61275" t="s">
        <v>82834</v>
      </c>
    </row>
    <row r="61276" spans="1:1" x14ac:dyDescent="0.25">
      <c r="A61276" t="s">
        <v>82835</v>
      </c>
    </row>
    <row r="61277" spans="1:1" x14ac:dyDescent="0.25">
      <c r="A61277" t="s">
        <v>82836</v>
      </c>
    </row>
    <row r="61278" spans="1:1" x14ac:dyDescent="0.25">
      <c r="A61278" t="s">
        <v>82837</v>
      </c>
    </row>
    <row r="61279" spans="1:1" x14ac:dyDescent="0.25">
      <c r="A61279" t="s">
        <v>82838</v>
      </c>
    </row>
    <row r="61280" spans="1:1" x14ac:dyDescent="0.25">
      <c r="A61280" t="s">
        <v>82839</v>
      </c>
    </row>
    <row r="61281" spans="1:1" x14ac:dyDescent="0.25">
      <c r="A61281" t="s">
        <v>82840</v>
      </c>
    </row>
    <row r="61282" spans="1:1" x14ac:dyDescent="0.25">
      <c r="A61282" t="s">
        <v>82841</v>
      </c>
    </row>
    <row r="61283" spans="1:1" x14ac:dyDescent="0.25">
      <c r="A61283" t="s">
        <v>82842</v>
      </c>
    </row>
    <row r="61284" spans="1:1" x14ac:dyDescent="0.25">
      <c r="A61284" t="s">
        <v>82843</v>
      </c>
    </row>
    <row r="61285" spans="1:1" x14ac:dyDescent="0.25">
      <c r="A61285" t="s">
        <v>82844</v>
      </c>
    </row>
    <row r="61286" spans="1:1" x14ac:dyDescent="0.25">
      <c r="A61286" t="s">
        <v>82845</v>
      </c>
    </row>
    <row r="61287" spans="1:1" x14ac:dyDescent="0.25">
      <c r="A61287" t="s">
        <v>82846</v>
      </c>
    </row>
    <row r="61288" spans="1:1" x14ac:dyDescent="0.25">
      <c r="A61288" t="s">
        <v>82847</v>
      </c>
    </row>
    <row r="61289" spans="1:1" x14ac:dyDescent="0.25">
      <c r="A61289" t="s">
        <v>82848</v>
      </c>
    </row>
    <row r="61290" spans="1:1" x14ac:dyDescent="0.25">
      <c r="A61290" t="s">
        <v>82849</v>
      </c>
    </row>
    <row r="61291" spans="1:1" x14ac:dyDescent="0.25">
      <c r="A61291" t="s">
        <v>82850</v>
      </c>
    </row>
    <row r="61292" spans="1:1" x14ac:dyDescent="0.25">
      <c r="A61292" t="s">
        <v>82851</v>
      </c>
    </row>
    <row r="61293" spans="1:1" x14ac:dyDescent="0.25">
      <c r="A61293" t="s">
        <v>82852</v>
      </c>
    </row>
    <row r="61294" spans="1:1" x14ac:dyDescent="0.25">
      <c r="A61294" t="s">
        <v>82853</v>
      </c>
    </row>
    <row r="61295" spans="1:1" x14ac:dyDescent="0.25">
      <c r="A61295" t="s">
        <v>82854</v>
      </c>
    </row>
    <row r="61296" spans="1:1" x14ac:dyDescent="0.25">
      <c r="A61296" t="s">
        <v>82855</v>
      </c>
    </row>
    <row r="61297" spans="1:1" x14ac:dyDescent="0.25">
      <c r="A61297" t="s">
        <v>82856</v>
      </c>
    </row>
    <row r="61298" spans="1:1" x14ac:dyDescent="0.25">
      <c r="A61298" t="s">
        <v>82857</v>
      </c>
    </row>
    <row r="61299" spans="1:1" x14ac:dyDescent="0.25">
      <c r="A61299" t="s">
        <v>82858</v>
      </c>
    </row>
    <row r="61300" spans="1:1" x14ac:dyDescent="0.25">
      <c r="A61300" t="s">
        <v>82859</v>
      </c>
    </row>
    <row r="61301" spans="1:1" x14ac:dyDescent="0.25">
      <c r="A61301" t="s">
        <v>82860</v>
      </c>
    </row>
    <row r="61302" spans="1:1" x14ac:dyDescent="0.25">
      <c r="A61302" t="s">
        <v>82861</v>
      </c>
    </row>
    <row r="61303" spans="1:1" x14ac:dyDescent="0.25">
      <c r="A61303" t="s">
        <v>82862</v>
      </c>
    </row>
    <row r="61304" spans="1:1" x14ac:dyDescent="0.25">
      <c r="A61304" t="s">
        <v>82863</v>
      </c>
    </row>
    <row r="61305" spans="1:1" x14ac:dyDescent="0.25">
      <c r="A61305" t="s">
        <v>82864</v>
      </c>
    </row>
    <row r="61306" spans="1:1" x14ac:dyDescent="0.25">
      <c r="A61306" t="s">
        <v>82865</v>
      </c>
    </row>
    <row r="61307" spans="1:1" x14ac:dyDescent="0.25">
      <c r="A61307" t="s">
        <v>82866</v>
      </c>
    </row>
    <row r="61308" spans="1:1" x14ac:dyDescent="0.25">
      <c r="A61308" t="s">
        <v>82867</v>
      </c>
    </row>
    <row r="61309" spans="1:1" x14ac:dyDescent="0.25">
      <c r="A61309" t="s">
        <v>82868</v>
      </c>
    </row>
    <row r="61310" spans="1:1" x14ac:dyDescent="0.25">
      <c r="A61310" t="s">
        <v>82869</v>
      </c>
    </row>
    <row r="61311" spans="1:1" x14ac:dyDescent="0.25">
      <c r="A61311" t="s">
        <v>82870</v>
      </c>
    </row>
    <row r="61312" spans="1:1" x14ac:dyDescent="0.25">
      <c r="A61312" t="s">
        <v>82871</v>
      </c>
    </row>
    <row r="61313" spans="1:1" x14ac:dyDescent="0.25">
      <c r="A61313" t="s">
        <v>82872</v>
      </c>
    </row>
    <row r="61314" spans="1:1" x14ac:dyDescent="0.25">
      <c r="A61314" t="s">
        <v>82873</v>
      </c>
    </row>
    <row r="61315" spans="1:1" x14ac:dyDescent="0.25">
      <c r="A61315" t="s">
        <v>82874</v>
      </c>
    </row>
    <row r="61316" spans="1:1" x14ac:dyDescent="0.25">
      <c r="A61316" t="s">
        <v>82875</v>
      </c>
    </row>
    <row r="61317" spans="1:1" x14ac:dyDescent="0.25">
      <c r="A61317" t="s">
        <v>82876</v>
      </c>
    </row>
    <row r="61318" spans="1:1" x14ac:dyDescent="0.25">
      <c r="A61318" t="s">
        <v>82877</v>
      </c>
    </row>
    <row r="61319" spans="1:1" x14ac:dyDescent="0.25">
      <c r="A61319" t="s">
        <v>82878</v>
      </c>
    </row>
    <row r="61320" spans="1:1" x14ac:dyDescent="0.25">
      <c r="A61320" t="s">
        <v>82879</v>
      </c>
    </row>
    <row r="61321" spans="1:1" x14ac:dyDescent="0.25">
      <c r="A61321" t="s">
        <v>82880</v>
      </c>
    </row>
    <row r="61322" spans="1:1" x14ac:dyDescent="0.25">
      <c r="A61322" t="s">
        <v>82881</v>
      </c>
    </row>
    <row r="61323" spans="1:1" x14ac:dyDescent="0.25">
      <c r="A61323" t="s">
        <v>82882</v>
      </c>
    </row>
    <row r="61324" spans="1:1" x14ac:dyDescent="0.25">
      <c r="A61324" t="s">
        <v>82883</v>
      </c>
    </row>
    <row r="61325" spans="1:1" x14ac:dyDescent="0.25">
      <c r="A61325" t="s">
        <v>82884</v>
      </c>
    </row>
    <row r="61326" spans="1:1" x14ac:dyDescent="0.25">
      <c r="A61326" t="s">
        <v>82885</v>
      </c>
    </row>
    <row r="61327" spans="1:1" x14ac:dyDescent="0.25">
      <c r="A61327" t="s">
        <v>82886</v>
      </c>
    </row>
    <row r="61328" spans="1:1" x14ac:dyDescent="0.25">
      <c r="A61328" t="s">
        <v>82887</v>
      </c>
    </row>
    <row r="61329" spans="1:1" x14ac:dyDescent="0.25">
      <c r="A61329" t="s">
        <v>82888</v>
      </c>
    </row>
    <row r="61330" spans="1:1" x14ac:dyDescent="0.25">
      <c r="A61330" t="s">
        <v>82889</v>
      </c>
    </row>
    <row r="61331" spans="1:1" x14ac:dyDescent="0.25">
      <c r="A61331" t="s">
        <v>82890</v>
      </c>
    </row>
    <row r="61332" spans="1:1" x14ac:dyDescent="0.25">
      <c r="A61332" t="s">
        <v>82891</v>
      </c>
    </row>
    <row r="61333" spans="1:1" x14ac:dyDescent="0.25">
      <c r="A61333" t="s">
        <v>82892</v>
      </c>
    </row>
    <row r="61334" spans="1:1" x14ac:dyDescent="0.25">
      <c r="A61334" t="s">
        <v>82893</v>
      </c>
    </row>
    <row r="61335" spans="1:1" x14ac:dyDescent="0.25">
      <c r="A61335" t="s">
        <v>82894</v>
      </c>
    </row>
    <row r="61336" spans="1:1" x14ac:dyDescent="0.25">
      <c r="A61336" t="s">
        <v>82895</v>
      </c>
    </row>
    <row r="61337" spans="1:1" x14ac:dyDescent="0.25">
      <c r="A61337" t="s">
        <v>82896</v>
      </c>
    </row>
    <row r="61338" spans="1:1" x14ac:dyDescent="0.25">
      <c r="A61338" t="s">
        <v>82897</v>
      </c>
    </row>
    <row r="61339" spans="1:1" x14ac:dyDescent="0.25">
      <c r="A61339" t="s">
        <v>82898</v>
      </c>
    </row>
    <row r="61340" spans="1:1" x14ac:dyDescent="0.25">
      <c r="A61340" t="s">
        <v>82899</v>
      </c>
    </row>
    <row r="61341" spans="1:1" x14ac:dyDescent="0.25">
      <c r="A61341" t="s">
        <v>82900</v>
      </c>
    </row>
    <row r="61342" spans="1:1" x14ac:dyDescent="0.25">
      <c r="A61342" t="s">
        <v>82901</v>
      </c>
    </row>
    <row r="61343" spans="1:1" x14ac:dyDescent="0.25">
      <c r="A61343" t="s">
        <v>82902</v>
      </c>
    </row>
    <row r="61344" spans="1:1" x14ac:dyDescent="0.25">
      <c r="A61344" t="s">
        <v>82903</v>
      </c>
    </row>
    <row r="61345" spans="1:2" x14ac:dyDescent="0.25">
      <c r="A61345" t="s">
        <v>82904</v>
      </c>
    </row>
    <row r="61346" spans="1:2" x14ac:dyDescent="0.25">
      <c r="A61346" t="s">
        <v>82905</v>
      </c>
    </row>
    <row r="61347" spans="1:2" x14ac:dyDescent="0.25">
      <c r="A61347" t="s">
        <v>82906</v>
      </c>
    </row>
    <row r="61348" spans="1:2" x14ac:dyDescent="0.25">
      <c r="A61348" t="s">
        <v>82907</v>
      </c>
    </row>
    <row r="61349" spans="1:2" x14ac:dyDescent="0.25">
      <c r="A61349" t="s">
        <v>82908</v>
      </c>
    </row>
    <row r="61350" spans="1:2" x14ac:dyDescent="0.25">
      <c r="A61350" t="s">
        <v>82909</v>
      </c>
    </row>
    <row r="61351" spans="1:2" x14ac:dyDescent="0.25">
      <c r="A61351" t="s">
        <v>82910</v>
      </c>
    </row>
    <row r="61352" spans="1:2" x14ac:dyDescent="0.25">
      <c r="A61352" t="s">
        <v>82911</v>
      </c>
    </row>
    <row r="61353" spans="1:2" x14ac:dyDescent="0.25">
      <c r="A61353" t="s">
        <v>82912</v>
      </c>
    </row>
    <row r="61354" spans="1:2" x14ac:dyDescent="0.25">
      <c r="A61354" t="s">
        <v>82913</v>
      </c>
    </row>
    <row r="61355" spans="1:2" x14ac:dyDescent="0.25">
      <c r="A61355" t="s">
        <v>82914</v>
      </c>
    </row>
    <row r="61356" spans="1:2" x14ac:dyDescent="0.25">
      <c r="A61356" t="s">
        <v>82915</v>
      </c>
    </row>
    <row r="61357" spans="1:2" x14ac:dyDescent="0.25">
      <c r="A61357" t="s">
        <v>82916</v>
      </c>
    </row>
    <row r="61358" spans="1:2" x14ac:dyDescent="0.25">
      <c r="A61358" t="s">
        <v>82917</v>
      </c>
      <c r="B61358" t="s">
        <v>34201</v>
      </c>
    </row>
    <row r="61359" spans="1:2" x14ac:dyDescent="0.25">
      <c r="A61359" t="s">
        <v>82918</v>
      </c>
    </row>
    <row r="61360" spans="1:2" x14ac:dyDescent="0.25">
      <c r="A61360" t="s">
        <v>82919</v>
      </c>
    </row>
    <row r="61361" spans="1:1" x14ac:dyDescent="0.25">
      <c r="A61361" t="s">
        <v>82920</v>
      </c>
    </row>
    <row r="61362" spans="1:1" x14ac:dyDescent="0.25">
      <c r="A61362" t="s">
        <v>82921</v>
      </c>
    </row>
    <row r="61363" spans="1:1" x14ac:dyDescent="0.25">
      <c r="A61363" t="s">
        <v>82922</v>
      </c>
    </row>
    <row r="61364" spans="1:1" x14ac:dyDescent="0.25">
      <c r="A61364" t="s">
        <v>82923</v>
      </c>
    </row>
    <row r="61365" spans="1:1" x14ac:dyDescent="0.25">
      <c r="A61365" t="s">
        <v>82924</v>
      </c>
    </row>
    <row r="61366" spans="1:1" x14ac:dyDescent="0.25">
      <c r="A61366" t="s">
        <v>82925</v>
      </c>
    </row>
    <row r="61367" spans="1:1" x14ac:dyDescent="0.25">
      <c r="A61367" t="s">
        <v>82926</v>
      </c>
    </row>
    <row r="61368" spans="1:1" x14ac:dyDescent="0.25">
      <c r="A61368" t="s">
        <v>82927</v>
      </c>
    </row>
    <row r="61369" spans="1:1" x14ac:dyDescent="0.25">
      <c r="A61369" t="s">
        <v>82928</v>
      </c>
    </row>
    <row r="61370" spans="1:1" x14ac:dyDescent="0.25">
      <c r="A61370" t="s">
        <v>82929</v>
      </c>
    </row>
    <row r="61371" spans="1:1" x14ac:dyDescent="0.25">
      <c r="A61371" t="s">
        <v>82930</v>
      </c>
    </row>
    <row r="61372" spans="1:1" x14ac:dyDescent="0.25">
      <c r="A61372" t="s">
        <v>82931</v>
      </c>
    </row>
    <row r="61373" spans="1:1" x14ac:dyDescent="0.25">
      <c r="A61373" t="s">
        <v>82932</v>
      </c>
    </row>
    <row r="61374" spans="1:1" x14ac:dyDescent="0.25">
      <c r="A61374" t="s">
        <v>82933</v>
      </c>
    </row>
    <row r="61375" spans="1:1" x14ac:dyDescent="0.25">
      <c r="A61375" t="s">
        <v>82934</v>
      </c>
    </row>
    <row r="61376" spans="1:1" x14ac:dyDescent="0.25">
      <c r="A61376" t="s">
        <v>82935</v>
      </c>
    </row>
    <row r="61377" spans="1:2" x14ac:dyDescent="0.25">
      <c r="A61377" t="s">
        <v>82936</v>
      </c>
    </row>
    <row r="61378" spans="1:2" x14ac:dyDescent="0.25">
      <c r="A61378" t="s">
        <v>82937</v>
      </c>
    </row>
    <row r="61379" spans="1:2" x14ac:dyDescent="0.25">
      <c r="A61379" t="s">
        <v>82938</v>
      </c>
    </row>
    <row r="61380" spans="1:2" x14ac:dyDescent="0.25">
      <c r="A61380" t="s">
        <v>82939</v>
      </c>
    </row>
    <row r="61381" spans="1:2" x14ac:dyDescent="0.25">
      <c r="A61381" t="s">
        <v>82940</v>
      </c>
    </row>
    <row r="61382" spans="1:2" x14ac:dyDescent="0.25">
      <c r="A61382" t="s">
        <v>82941</v>
      </c>
      <c r="B61382" t="s">
        <v>82942</v>
      </c>
    </row>
    <row r="61383" spans="1:2" x14ac:dyDescent="0.25">
      <c r="A61383" t="s">
        <v>82943</v>
      </c>
    </row>
    <row r="61384" spans="1:2" x14ac:dyDescent="0.25">
      <c r="A61384" t="s">
        <v>82944</v>
      </c>
      <c r="B61384" t="s">
        <v>76544</v>
      </c>
    </row>
    <row r="61385" spans="1:2" x14ac:dyDescent="0.25">
      <c r="A61385" t="s">
        <v>82945</v>
      </c>
      <c r="B61385" t="s">
        <v>82946</v>
      </c>
    </row>
    <row r="61386" spans="1:2" x14ac:dyDescent="0.25">
      <c r="A61386" t="s">
        <v>82947</v>
      </c>
      <c r="B61386" t="s">
        <v>82948</v>
      </c>
    </row>
    <row r="61387" spans="1:2" x14ac:dyDescent="0.25">
      <c r="A61387" t="s">
        <v>82949</v>
      </c>
    </row>
    <row r="61388" spans="1:2" x14ac:dyDescent="0.25">
      <c r="A61388" t="s">
        <v>82950</v>
      </c>
    </row>
    <row r="61389" spans="1:2" x14ac:dyDescent="0.25">
      <c r="A61389" t="s">
        <v>82951</v>
      </c>
    </row>
    <row r="61390" spans="1:2" x14ac:dyDescent="0.25">
      <c r="A61390" t="s">
        <v>82952</v>
      </c>
    </row>
    <row r="61391" spans="1:2" x14ac:dyDescent="0.25">
      <c r="A61391" t="s">
        <v>82953</v>
      </c>
    </row>
    <row r="61392" spans="1:2" x14ac:dyDescent="0.25">
      <c r="A61392" t="s">
        <v>82954</v>
      </c>
    </row>
    <row r="61393" spans="1:2" x14ac:dyDescent="0.25">
      <c r="A61393" t="s">
        <v>82955</v>
      </c>
    </row>
    <row r="61394" spans="1:2" x14ac:dyDescent="0.25">
      <c r="A61394" t="s">
        <v>82956</v>
      </c>
    </row>
    <row r="61395" spans="1:2" x14ac:dyDescent="0.25">
      <c r="A61395" t="s">
        <v>82957</v>
      </c>
    </row>
    <row r="61396" spans="1:2" x14ac:dyDescent="0.25">
      <c r="A61396" t="s">
        <v>82958</v>
      </c>
    </row>
    <row r="61397" spans="1:2" x14ac:dyDescent="0.25">
      <c r="A61397" t="s">
        <v>82959</v>
      </c>
    </row>
    <row r="61398" spans="1:2" x14ac:dyDescent="0.25">
      <c r="A61398" t="s">
        <v>82960</v>
      </c>
    </row>
    <row r="61399" spans="1:2" x14ac:dyDescent="0.25">
      <c r="A61399" t="s">
        <v>82961</v>
      </c>
    </row>
    <row r="61400" spans="1:2" x14ac:dyDescent="0.25">
      <c r="A61400" t="s">
        <v>82962</v>
      </c>
    </row>
    <row r="61401" spans="1:2" x14ac:dyDescent="0.25">
      <c r="A61401" t="s">
        <v>82963</v>
      </c>
    </row>
    <row r="61402" spans="1:2" x14ac:dyDescent="0.25">
      <c r="A61402" t="s">
        <v>82964</v>
      </c>
      <c r="B61402" t="s">
        <v>82965</v>
      </c>
    </row>
    <row r="61403" spans="1:2" x14ac:dyDescent="0.25">
      <c r="A61403" t="s">
        <v>82966</v>
      </c>
    </row>
    <row r="61404" spans="1:2" x14ac:dyDescent="0.25">
      <c r="A61404" t="s">
        <v>82967</v>
      </c>
    </row>
    <row r="61405" spans="1:2" x14ac:dyDescent="0.25">
      <c r="A61405" t="s">
        <v>82968</v>
      </c>
    </row>
    <row r="61406" spans="1:2" x14ac:dyDescent="0.25">
      <c r="A61406" t="s">
        <v>82969</v>
      </c>
    </row>
    <row r="61407" spans="1:2" x14ac:dyDescent="0.25">
      <c r="A61407" t="s">
        <v>82970</v>
      </c>
      <c r="B61407" t="s">
        <v>76511</v>
      </c>
    </row>
    <row r="61408" spans="1:2" x14ac:dyDescent="0.25">
      <c r="A61408" t="s">
        <v>82971</v>
      </c>
      <c r="B61408" t="s">
        <v>76753</v>
      </c>
    </row>
    <row r="61409" spans="1:2" x14ac:dyDescent="0.25">
      <c r="A61409" t="s">
        <v>82972</v>
      </c>
      <c r="B61409" t="s">
        <v>76517</v>
      </c>
    </row>
    <row r="61410" spans="1:2" x14ac:dyDescent="0.25">
      <c r="A61410" t="s">
        <v>82973</v>
      </c>
    </row>
    <row r="61411" spans="1:2" x14ac:dyDescent="0.25">
      <c r="A61411" t="s">
        <v>82974</v>
      </c>
    </row>
    <row r="61412" spans="1:2" x14ac:dyDescent="0.25">
      <c r="A61412" t="s">
        <v>82975</v>
      </c>
    </row>
    <row r="61413" spans="1:2" x14ac:dyDescent="0.25">
      <c r="A61413" t="s">
        <v>82976</v>
      </c>
    </row>
    <row r="61414" spans="1:2" x14ac:dyDescent="0.25">
      <c r="A61414" t="s">
        <v>82977</v>
      </c>
    </row>
    <row r="61415" spans="1:2" x14ac:dyDescent="0.25">
      <c r="A61415" t="s">
        <v>82978</v>
      </c>
    </row>
    <row r="61416" spans="1:2" x14ac:dyDescent="0.25">
      <c r="A61416" t="s">
        <v>82979</v>
      </c>
    </row>
    <row r="61417" spans="1:2" x14ac:dyDescent="0.25">
      <c r="A61417" t="s">
        <v>82980</v>
      </c>
    </row>
    <row r="61418" spans="1:2" x14ac:dyDescent="0.25">
      <c r="A61418" t="s">
        <v>82981</v>
      </c>
    </row>
    <row r="61419" spans="1:2" x14ac:dyDescent="0.25">
      <c r="A61419" t="s">
        <v>82982</v>
      </c>
    </row>
    <row r="61420" spans="1:2" x14ac:dyDescent="0.25">
      <c r="A61420" t="s">
        <v>82983</v>
      </c>
    </row>
    <row r="61421" spans="1:2" x14ac:dyDescent="0.25">
      <c r="A61421" t="s">
        <v>82984</v>
      </c>
    </row>
    <row r="61422" spans="1:2" x14ac:dyDescent="0.25">
      <c r="A61422" t="s">
        <v>82985</v>
      </c>
    </row>
    <row r="61423" spans="1:2" x14ac:dyDescent="0.25">
      <c r="A61423" t="s">
        <v>82986</v>
      </c>
    </row>
    <row r="61424" spans="1:2" x14ac:dyDescent="0.25">
      <c r="A61424" t="s">
        <v>82987</v>
      </c>
    </row>
    <row r="61425" spans="1:1" x14ac:dyDescent="0.25">
      <c r="A61425" t="s">
        <v>82988</v>
      </c>
    </row>
    <row r="61426" spans="1:1" x14ac:dyDescent="0.25">
      <c r="A61426" t="s">
        <v>82989</v>
      </c>
    </row>
    <row r="61427" spans="1:1" x14ac:dyDescent="0.25">
      <c r="A61427" t="s">
        <v>82990</v>
      </c>
    </row>
    <row r="61428" spans="1:1" x14ac:dyDescent="0.25">
      <c r="A61428" t="s">
        <v>82991</v>
      </c>
    </row>
    <row r="61429" spans="1:1" x14ac:dyDescent="0.25">
      <c r="A61429" t="s">
        <v>82992</v>
      </c>
    </row>
    <row r="61430" spans="1:1" x14ac:dyDescent="0.25">
      <c r="A61430" t="s">
        <v>82993</v>
      </c>
    </row>
    <row r="61431" spans="1:1" x14ac:dyDescent="0.25">
      <c r="A61431" t="s">
        <v>82994</v>
      </c>
    </row>
    <row r="61432" spans="1:1" x14ac:dyDescent="0.25">
      <c r="A61432" t="s">
        <v>82995</v>
      </c>
    </row>
    <row r="61433" spans="1:1" x14ac:dyDescent="0.25">
      <c r="A61433" t="s">
        <v>82996</v>
      </c>
    </row>
    <row r="61434" spans="1:1" x14ac:dyDescent="0.25">
      <c r="A61434" t="s">
        <v>82997</v>
      </c>
    </row>
    <row r="61435" spans="1:1" x14ac:dyDescent="0.25">
      <c r="A61435" t="s">
        <v>82998</v>
      </c>
    </row>
    <row r="61436" spans="1:1" x14ac:dyDescent="0.25">
      <c r="A61436" t="s">
        <v>82999</v>
      </c>
    </row>
    <row r="61437" spans="1:1" x14ac:dyDescent="0.25">
      <c r="A61437" t="s">
        <v>83000</v>
      </c>
    </row>
    <row r="61438" spans="1:1" x14ac:dyDescent="0.25">
      <c r="A61438" t="s">
        <v>83001</v>
      </c>
    </row>
    <row r="61439" spans="1:1" x14ac:dyDescent="0.25">
      <c r="A61439" t="s">
        <v>83002</v>
      </c>
    </row>
    <row r="61440" spans="1:1" x14ac:dyDescent="0.25">
      <c r="A61440" t="s">
        <v>83003</v>
      </c>
    </row>
    <row r="61441" spans="1:2" x14ac:dyDescent="0.25">
      <c r="A61441" t="s">
        <v>83004</v>
      </c>
    </row>
    <row r="61442" spans="1:2" x14ac:dyDescent="0.25">
      <c r="A61442" t="s">
        <v>83005</v>
      </c>
    </row>
    <row r="61443" spans="1:2" x14ac:dyDescent="0.25">
      <c r="A61443" t="s">
        <v>83006</v>
      </c>
    </row>
    <row r="61444" spans="1:2" x14ac:dyDescent="0.25">
      <c r="A61444" t="s">
        <v>83007</v>
      </c>
    </row>
    <row r="61445" spans="1:2" x14ac:dyDescent="0.25">
      <c r="A61445" t="s">
        <v>83008</v>
      </c>
    </row>
    <row r="61446" spans="1:2" x14ac:dyDescent="0.25">
      <c r="A61446" t="s">
        <v>83009</v>
      </c>
    </row>
    <row r="61447" spans="1:2" x14ac:dyDescent="0.25">
      <c r="A61447" t="s">
        <v>83010</v>
      </c>
    </row>
    <row r="61448" spans="1:2" x14ac:dyDescent="0.25">
      <c r="A61448" t="s">
        <v>83011</v>
      </c>
    </row>
    <row r="61449" spans="1:2" x14ac:dyDescent="0.25">
      <c r="A61449" t="s">
        <v>83012</v>
      </c>
    </row>
    <row r="61450" spans="1:2" x14ac:dyDescent="0.25">
      <c r="A61450" t="s">
        <v>83013</v>
      </c>
      <c r="B61450" t="s">
        <v>45209</v>
      </c>
    </row>
    <row r="61451" spans="1:2" x14ac:dyDescent="0.25">
      <c r="A61451" t="s">
        <v>83014</v>
      </c>
    </row>
    <row r="61452" spans="1:2" x14ac:dyDescent="0.25">
      <c r="A61452" t="s">
        <v>83015</v>
      </c>
    </row>
    <row r="61453" spans="1:2" x14ac:dyDescent="0.25">
      <c r="A61453" t="s">
        <v>83016</v>
      </c>
      <c r="B61453" t="s">
        <v>83017</v>
      </c>
    </row>
    <row r="61454" spans="1:2" x14ac:dyDescent="0.25">
      <c r="A61454" t="s">
        <v>83018</v>
      </c>
    </row>
    <row r="61455" spans="1:2" x14ac:dyDescent="0.25">
      <c r="A61455" t="s">
        <v>83019</v>
      </c>
      <c r="B61455" t="s">
        <v>83020</v>
      </c>
    </row>
    <row r="61456" spans="1:2" x14ac:dyDescent="0.25">
      <c r="A61456" t="s">
        <v>83021</v>
      </c>
      <c r="B61456" t="s">
        <v>71852</v>
      </c>
    </row>
    <row r="61457" spans="1:2" x14ac:dyDescent="0.25">
      <c r="A61457" t="s">
        <v>83022</v>
      </c>
      <c r="B61457" t="s">
        <v>83023</v>
      </c>
    </row>
    <row r="61458" spans="1:2" x14ac:dyDescent="0.25">
      <c r="A61458" t="s">
        <v>83024</v>
      </c>
      <c r="B61458" t="s">
        <v>83025</v>
      </c>
    </row>
    <row r="61459" spans="1:2" x14ac:dyDescent="0.25">
      <c r="A61459" t="s">
        <v>83026</v>
      </c>
      <c r="B61459" t="s">
        <v>83027</v>
      </c>
    </row>
    <row r="61460" spans="1:2" x14ac:dyDescent="0.25">
      <c r="A61460" t="s">
        <v>83028</v>
      </c>
      <c r="B61460" t="s">
        <v>74502</v>
      </c>
    </row>
    <row r="61461" spans="1:2" x14ac:dyDescent="0.25">
      <c r="A61461" t="s">
        <v>83029</v>
      </c>
    </row>
    <row r="61462" spans="1:2" x14ac:dyDescent="0.25">
      <c r="A61462" t="s">
        <v>83030</v>
      </c>
    </row>
    <row r="61463" spans="1:2" x14ac:dyDescent="0.25">
      <c r="A61463" t="s">
        <v>83031</v>
      </c>
    </row>
    <row r="61464" spans="1:2" x14ac:dyDescent="0.25">
      <c r="A61464" t="s">
        <v>83032</v>
      </c>
    </row>
    <row r="61465" spans="1:2" x14ac:dyDescent="0.25">
      <c r="A61465" t="s">
        <v>83033</v>
      </c>
    </row>
    <row r="61466" spans="1:2" x14ac:dyDescent="0.25">
      <c r="A61466" t="s">
        <v>83034</v>
      </c>
      <c r="B61466" t="s">
        <v>45556</v>
      </c>
    </row>
    <row r="61467" spans="1:2" x14ac:dyDescent="0.25">
      <c r="A61467" t="s">
        <v>83035</v>
      </c>
    </row>
    <row r="61468" spans="1:2" x14ac:dyDescent="0.25">
      <c r="A61468" t="s">
        <v>83036</v>
      </c>
    </row>
    <row r="61469" spans="1:2" x14ac:dyDescent="0.25">
      <c r="A61469" t="s">
        <v>83037</v>
      </c>
    </row>
    <row r="61470" spans="1:2" x14ac:dyDescent="0.25">
      <c r="A61470" t="s">
        <v>83038</v>
      </c>
    </row>
    <row r="61471" spans="1:2" x14ac:dyDescent="0.25">
      <c r="A61471" t="s">
        <v>83039</v>
      </c>
    </row>
    <row r="61472" spans="1:2" x14ac:dyDescent="0.25">
      <c r="A61472" t="s">
        <v>83040</v>
      </c>
    </row>
    <row r="61473" spans="1:2" x14ac:dyDescent="0.25">
      <c r="A61473" t="s">
        <v>83041</v>
      </c>
    </row>
    <row r="61474" spans="1:2" x14ac:dyDescent="0.25">
      <c r="A61474" t="s">
        <v>83042</v>
      </c>
    </row>
    <row r="61475" spans="1:2" x14ac:dyDescent="0.25">
      <c r="A61475" t="s">
        <v>83043</v>
      </c>
      <c r="B61475" t="s">
        <v>83044</v>
      </c>
    </row>
    <row r="61476" spans="1:2" x14ac:dyDescent="0.25">
      <c r="A61476" t="s">
        <v>83045</v>
      </c>
    </row>
    <row r="61477" spans="1:2" x14ac:dyDescent="0.25">
      <c r="A61477" t="s">
        <v>83046</v>
      </c>
    </row>
    <row r="61478" spans="1:2" x14ac:dyDescent="0.25">
      <c r="A61478" t="s">
        <v>83047</v>
      </c>
    </row>
    <row r="61479" spans="1:2" x14ac:dyDescent="0.25">
      <c r="A61479" t="s">
        <v>83048</v>
      </c>
      <c r="B61479" t="s">
        <v>83049</v>
      </c>
    </row>
    <row r="61480" spans="1:2" x14ac:dyDescent="0.25">
      <c r="A61480" t="s">
        <v>83050</v>
      </c>
    </row>
    <row r="61481" spans="1:2" x14ac:dyDescent="0.25">
      <c r="A61481" t="s">
        <v>83051</v>
      </c>
    </row>
    <row r="61482" spans="1:2" x14ac:dyDescent="0.25">
      <c r="A61482" t="s">
        <v>83052</v>
      </c>
    </row>
    <row r="61483" spans="1:2" x14ac:dyDescent="0.25">
      <c r="A61483" t="s">
        <v>83053</v>
      </c>
    </row>
    <row r="61484" spans="1:2" x14ac:dyDescent="0.25">
      <c r="A61484" t="s">
        <v>83054</v>
      </c>
    </row>
    <row r="61485" spans="1:2" x14ac:dyDescent="0.25">
      <c r="A61485" t="s">
        <v>83055</v>
      </c>
    </row>
    <row r="61486" spans="1:2" x14ac:dyDescent="0.25">
      <c r="A61486" t="s">
        <v>83056</v>
      </c>
    </row>
    <row r="61487" spans="1:2" x14ac:dyDescent="0.25">
      <c r="A61487" t="s">
        <v>83057</v>
      </c>
    </row>
    <row r="61488" spans="1:2" x14ac:dyDescent="0.25">
      <c r="A61488" t="s">
        <v>83058</v>
      </c>
    </row>
    <row r="61489" spans="1:1" x14ac:dyDescent="0.25">
      <c r="A61489" t="s">
        <v>83059</v>
      </c>
    </row>
    <row r="61490" spans="1:1" x14ac:dyDescent="0.25">
      <c r="A61490" t="s">
        <v>83060</v>
      </c>
    </row>
    <row r="61491" spans="1:1" x14ac:dyDescent="0.25">
      <c r="A61491" t="s">
        <v>83061</v>
      </c>
    </row>
    <row r="61492" spans="1:1" x14ac:dyDescent="0.25">
      <c r="A61492" t="s">
        <v>83062</v>
      </c>
    </row>
    <row r="61493" spans="1:1" x14ac:dyDescent="0.25">
      <c r="A61493" t="s">
        <v>83063</v>
      </c>
    </row>
    <row r="61494" spans="1:1" x14ac:dyDescent="0.25">
      <c r="A61494" t="s">
        <v>83064</v>
      </c>
    </row>
    <row r="61495" spans="1:1" x14ac:dyDescent="0.25">
      <c r="A61495" t="s">
        <v>83065</v>
      </c>
    </row>
    <row r="61496" spans="1:1" x14ac:dyDescent="0.25">
      <c r="A61496" t="s">
        <v>83066</v>
      </c>
    </row>
    <row r="61497" spans="1:1" x14ac:dyDescent="0.25">
      <c r="A61497" t="s">
        <v>83067</v>
      </c>
    </row>
    <row r="61498" spans="1:1" x14ac:dyDescent="0.25">
      <c r="A61498" t="s">
        <v>83068</v>
      </c>
    </row>
    <row r="61499" spans="1:1" x14ac:dyDescent="0.25">
      <c r="A61499" t="s">
        <v>83069</v>
      </c>
    </row>
    <row r="61500" spans="1:1" x14ac:dyDescent="0.25">
      <c r="A61500" t="s">
        <v>83070</v>
      </c>
    </row>
    <row r="61501" spans="1:1" x14ac:dyDescent="0.25">
      <c r="A61501" t="s">
        <v>83071</v>
      </c>
    </row>
    <row r="61502" spans="1:1" x14ac:dyDescent="0.25">
      <c r="A61502" t="s">
        <v>83072</v>
      </c>
    </row>
    <row r="61503" spans="1:1" x14ac:dyDescent="0.25">
      <c r="A61503" t="s">
        <v>83073</v>
      </c>
    </row>
    <row r="61504" spans="1:1" x14ac:dyDescent="0.25">
      <c r="A61504" t="s">
        <v>83074</v>
      </c>
    </row>
    <row r="61505" spans="1:1" x14ac:dyDescent="0.25">
      <c r="A61505" t="s">
        <v>83075</v>
      </c>
    </row>
    <row r="61506" spans="1:1" x14ac:dyDescent="0.25">
      <c r="A61506" t="s">
        <v>83076</v>
      </c>
    </row>
    <row r="61507" spans="1:1" x14ac:dyDescent="0.25">
      <c r="A61507" t="s">
        <v>83077</v>
      </c>
    </row>
    <row r="61508" spans="1:1" x14ac:dyDescent="0.25">
      <c r="A61508" t="s">
        <v>83078</v>
      </c>
    </row>
    <row r="61509" spans="1:1" x14ac:dyDescent="0.25">
      <c r="A61509" t="s">
        <v>83079</v>
      </c>
    </row>
    <row r="61510" spans="1:1" x14ac:dyDescent="0.25">
      <c r="A61510" t="s">
        <v>83080</v>
      </c>
    </row>
    <row r="61511" spans="1:1" x14ac:dyDescent="0.25">
      <c r="A61511" t="s">
        <v>83081</v>
      </c>
    </row>
    <row r="61512" spans="1:1" x14ac:dyDescent="0.25">
      <c r="A61512" t="s">
        <v>83082</v>
      </c>
    </row>
    <row r="61513" spans="1:1" x14ac:dyDescent="0.25">
      <c r="A61513" t="s">
        <v>83083</v>
      </c>
    </row>
    <row r="61514" spans="1:1" x14ac:dyDescent="0.25">
      <c r="A61514" t="s">
        <v>83084</v>
      </c>
    </row>
    <row r="61515" spans="1:1" x14ac:dyDescent="0.25">
      <c r="A61515" t="s">
        <v>83085</v>
      </c>
    </row>
    <row r="61516" spans="1:1" x14ac:dyDescent="0.25">
      <c r="A61516" t="s">
        <v>83086</v>
      </c>
    </row>
    <row r="61517" spans="1:1" x14ac:dyDescent="0.25">
      <c r="A61517" t="s">
        <v>83087</v>
      </c>
    </row>
    <row r="61518" spans="1:1" x14ac:dyDescent="0.25">
      <c r="A61518" t="s">
        <v>83088</v>
      </c>
    </row>
    <row r="61519" spans="1:1" x14ac:dyDescent="0.25">
      <c r="A61519" t="s">
        <v>83089</v>
      </c>
    </row>
    <row r="61520" spans="1:1" x14ac:dyDescent="0.25">
      <c r="A61520" t="s">
        <v>83090</v>
      </c>
    </row>
    <row r="61521" spans="1:1" x14ac:dyDescent="0.25">
      <c r="A61521" t="s">
        <v>83091</v>
      </c>
    </row>
    <row r="61522" spans="1:1" x14ac:dyDescent="0.25">
      <c r="A61522" t="s">
        <v>83092</v>
      </c>
    </row>
    <row r="61523" spans="1:1" x14ac:dyDescent="0.25">
      <c r="A61523" t="s">
        <v>83093</v>
      </c>
    </row>
    <row r="61524" spans="1:1" x14ac:dyDescent="0.25">
      <c r="A61524" t="s">
        <v>83094</v>
      </c>
    </row>
    <row r="61525" spans="1:1" x14ac:dyDescent="0.25">
      <c r="A61525" t="s">
        <v>83095</v>
      </c>
    </row>
    <row r="61526" spans="1:1" x14ac:dyDescent="0.25">
      <c r="A61526" t="s">
        <v>83096</v>
      </c>
    </row>
    <row r="61527" spans="1:1" x14ac:dyDescent="0.25">
      <c r="A61527" t="s">
        <v>83097</v>
      </c>
    </row>
    <row r="61528" spans="1:1" x14ac:dyDescent="0.25">
      <c r="A61528" t="s">
        <v>83098</v>
      </c>
    </row>
    <row r="61529" spans="1:1" x14ac:dyDescent="0.25">
      <c r="A61529" t="s">
        <v>83099</v>
      </c>
    </row>
    <row r="61530" spans="1:1" x14ac:dyDescent="0.25">
      <c r="A61530" t="s">
        <v>83100</v>
      </c>
    </row>
    <row r="61531" spans="1:1" x14ac:dyDescent="0.25">
      <c r="A61531" t="s">
        <v>83101</v>
      </c>
    </row>
    <row r="61532" spans="1:1" x14ac:dyDescent="0.25">
      <c r="A61532" t="s">
        <v>83102</v>
      </c>
    </row>
    <row r="61533" spans="1:1" x14ac:dyDescent="0.25">
      <c r="A61533" t="s">
        <v>83103</v>
      </c>
    </row>
    <row r="61534" spans="1:1" x14ac:dyDescent="0.25">
      <c r="A61534" t="s">
        <v>83104</v>
      </c>
    </row>
    <row r="61535" spans="1:1" x14ac:dyDescent="0.25">
      <c r="A61535" t="s">
        <v>83105</v>
      </c>
    </row>
    <row r="61536" spans="1:1" x14ac:dyDescent="0.25">
      <c r="A61536" t="s">
        <v>83106</v>
      </c>
    </row>
    <row r="61537" spans="1:1" x14ac:dyDescent="0.25">
      <c r="A61537" t="s">
        <v>83107</v>
      </c>
    </row>
    <row r="61538" spans="1:1" x14ac:dyDescent="0.25">
      <c r="A61538" t="s">
        <v>83108</v>
      </c>
    </row>
    <row r="61539" spans="1:1" x14ac:dyDescent="0.25">
      <c r="A61539" t="s">
        <v>83109</v>
      </c>
    </row>
    <row r="61540" spans="1:1" x14ac:dyDescent="0.25">
      <c r="A61540" t="s">
        <v>83110</v>
      </c>
    </row>
    <row r="61541" spans="1:1" x14ac:dyDescent="0.25">
      <c r="A61541" t="s">
        <v>83111</v>
      </c>
    </row>
    <row r="61542" spans="1:1" x14ac:dyDescent="0.25">
      <c r="A61542" t="s">
        <v>83112</v>
      </c>
    </row>
    <row r="61543" spans="1:1" x14ac:dyDescent="0.25">
      <c r="A61543" t="s">
        <v>83113</v>
      </c>
    </row>
    <row r="61544" spans="1:1" x14ac:dyDescent="0.25">
      <c r="A61544" t="s">
        <v>83114</v>
      </c>
    </row>
    <row r="61545" spans="1:1" x14ac:dyDescent="0.25">
      <c r="A61545" t="s">
        <v>83115</v>
      </c>
    </row>
    <row r="61546" spans="1:1" x14ac:dyDescent="0.25">
      <c r="A61546" t="s">
        <v>83116</v>
      </c>
    </row>
    <row r="61547" spans="1:1" x14ac:dyDescent="0.25">
      <c r="A61547" t="s">
        <v>83117</v>
      </c>
    </row>
    <row r="61548" spans="1:1" x14ac:dyDescent="0.25">
      <c r="A61548" t="s">
        <v>83118</v>
      </c>
    </row>
    <row r="61549" spans="1:1" x14ac:dyDescent="0.25">
      <c r="A61549" t="s">
        <v>83119</v>
      </c>
    </row>
    <row r="61550" spans="1:1" x14ac:dyDescent="0.25">
      <c r="A61550" t="s">
        <v>83120</v>
      </c>
    </row>
    <row r="61551" spans="1:1" x14ac:dyDescent="0.25">
      <c r="A61551" t="s">
        <v>83121</v>
      </c>
    </row>
    <row r="61552" spans="1:1" x14ac:dyDescent="0.25">
      <c r="A61552" t="s">
        <v>83122</v>
      </c>
    </row>
    <row r="61553" spans="1:1" x14ac:dyDescent="0.25">
      <c r="A61553" t="s">
        <v>83123</v>
      </c>
    </row>
    <row r="61554" spans="1:1" x14ac:dyDescent="0.25">
      <c r="A61554" t="s">
        <v>83124</v>
      </c>
    </row>
    <row r="61555" spans="1:1" x14ac:dyDescent="0.25">
      <c r="A61555" t="s">
        <v>83125</v>
      </c>
    </row>
    <row r="61556" spans="1:1" x14ac:dyDescent="0.25">
      <c r="A61556" t="s">
        <v>83126</v>
      </c>
    </row>
    <row r="61557" spans="1:1" x14ac:dyDescent="0.25">
      <c r="A61557" t="s">
        <v>83127</v>
      </c>
    </row>
    <row r="61558" spans="1:1" x14ac:dyDescent="0.25">
      <c r="A61558" t="s">
        <v>83128</v>
      </c>
    </row>
    <row r="61559" spans="1:1" x14ac:dyDescent="0.25">
      <c r="A61559" t="s">
        <v>83129</v>
      </c>
    </row>
    <row r="61560" spans="1:1" x14ac:dyDescent="0.25">
      <c r="A61560" t="s">
        <v>83130</v>
      </c>
    </row>
    <row r="61561" spans="1:1" x14ac:dyDescent="0.25">
      <c r="A61561" t="s">
        <v>83131</v>
      </c>
    </row>
    <row r="61562" spans="1:1" x14ac:dyDescent="0.25">
      <c r="A61562" t="s">
        <v>83132</v>
      </c>
    </row>
    <row r="61563" spans="1:1" x14ac:dyDescent="0.25">
      <c r="A61563" t="s">
        <v>83133</v>
      </c>
    </row>
    <row r="61564" spans="1:1" x14ac:dyDescent="0.25">
      <c r="A61564" t="s">
        <v>83134</v>
      </c>
    </row>
    <row r="61565" spans="1:1" x14ac:dyDescent="0.25">
      <c r="A61565" t="s">
        <v>83135</v>
      </c>
    </row>
    <row r="61566" spans="1:1" x14ac:dyDescent="0.25">
      <c r="A61566" t="s">
        <v>83136</v>
      </c>
    </row>
    <row r="61567" spans="1:1" x14ac:dyDescent="0.25">
      <c r="A61567" t="s">
        <v>83137</v>
      </c>
    </row>
    <row r="61568" spans="1:1" x14ac:dyDescent="0.25">
      <c r="A61568" t="s">
        <v>83138</v>
      </c>
    </row>
    <row r="61569" spans="1:1" x14ac:dyDescent="0.25">
      <c r="A61569" t="s">
        <v>83139</v>
      </c>
    </row>
    <row r="61570" spans="1:1" x14ac:dyDescent="0.25">
      <c r="A61570" t="s">
        <v>83140</v>
      </c>
    </row>
    <row r="61571" spans="1:1" x14ac:dyDescent="0.25">
      <c r="A61571" t="s">
        <v>83141</v>
      </c>
    </row>
    <row r="61572" spans="1:1" x14ac:dyDescent="0.25">
      <c r="A61572" t="s">
        <v>83142</v>
      </c>
    </row>
    <row r="61573" spans="1:1" x14ac:dyDescent="0.25">
      <c r="A61573" t="s">
        <v>83143</v>
      </c>
    </row>
    <row r="61574" spans="1:1" x14ac:dyDescent="0.25">
      <c r="A61574" t="s">
        <v>83144</v>
      </c>
    </row>
    <row r="61575" spans="1:1" x14ac:dyDescent="0.25">
      <c r="A61575" t="s">
        <v>83145</v>
      </c>
    </row>
    <row r="61576" spans="1:1" x14ac:dyDescent="0.25">
      <c r="A61576" t="s">
        <v>83146</v>
      </c>
    </row>
    <row r="61577" spans="1:1" x14ac:dyDescent="0.25">
      <c r="A61577" t="s">
        <v>83147</v>
      </c>
    </row>
    <row r="61578" spans="1:1" x14ac:dyDescent="0.25">
      <c r="A61578" t="s">
        <v>83148</v>
      </c>
    </row>
    <row r="61579" spans="1:1" x14ac:dyDescent="0.25">
      <c r="A61579" t="s">
        <v>83149</v>
      </c>
    </row>
    <row r="61580" spans="1:1" x14ac:dyDescent="0.25">
      <c r="A61580" t="s">
        <v>83150</v>
      </c>
    </row>
    <row r="61581" spans="1:1" x14ac:dyDescent="0.25">
      <c r="A61581" t="s">
        <v>83151</v>
      </c>
    </row>
    <row r="61582" spans="1:1" x14ac:dyDescent="0.25">
      <c r="A61582" t="s">
        <v>83152</v>
      </c>
    </row>
    <row r="61583" spans="1:1" x14ac:dyDescent="0.25">
      <c r="A61583" t="s">
        <v>83153</v>
      </c>
    </row>
    <row r="61584" spans="1:1" x14ac:dyDescent="0.25">
      <c r="A61584" t="s">
        <v>83154</v>
      </c>
    </row>
    <row r="61585" spans="1:1" x14ac:dyDescent="0.25">
      <c r="A61585" t="s">
        <v>83155</v>
      </c>
    </row>
    <row r="61586" spans="1:1" x14ac:dyDescent="0.25">
      <c r="A61586" t="s">
        <v>83156</v>
      </c>
    </row>
    <row r="61587" spans="1:1" x14ac:dyDescent="0.25">
      <c r="A61587" t="s">
        <v>83157</v>
      </c>
    </row>
    <row r="61588" spans="1:1" x14ac:dyDescent="0.25">
      <c r="A61588" t="s">
        <v>83158</v>
      </c>
    </row>
    <row r="61589" spans="1:1" x14ac:dyDescent="0.25">
      <c r="A61589" t="s">
        <v>83159</v>
      </c>
    </row>
    <row r="61590" spans="1:1" x14ac:dyDescent="0.25">
      <c r="A61590" t="s">
        <v>83160</v>
      </c>
    </row>
    <row r="61591" spans="1:1" x14ac:dyDescent="0.25">
      <c r="A61591" t="s">
        <v>83161</v>
      </c>
    </row>
    <row r="61592" spans="1:1" x14ac:dyDescent="0.25">
      <c r="A61592" t="s">
        <v>83162</v>
      </c>
    </row>
    <row r="61593" spans="1:1" x14ac:dyDescent="0.25">
      <c r="A61593" t="s">
        <v>83163</v>
      </c>
    </row>
    <row r="61594" spans="1:1" x14ac:dyDescent="0.25">
      <c r="A61594" t="s">
        <v>83164</v>
      </c>
    </row>
    <row r="61595" spans="1:1" x14ac:dyDescent="0.25">
      <c r="A61595" t="s">
        <v>83165</v>
      </c>
    </row>
    <row r="61596" spans="1:1" x14ac:dyDescent="0.25">
      <c r="A61596" t="s">
        <v>83166</v>
      </c>
    </row>
    <row r="61597" spans="1:1" x14ac:dyDescent="0.25">
      <c r="A61597" t="s">
        <v>83167</v>
      </c>
    </row>
    <row r="61598" spans="1:1" x14ac:dyDescent="0.25">
      <c r="A61598" t="s">
        <v>83168</v>
      </c>
    </row>
    <row r="61599" spans="1:1" x14ac:dyDescent="0.25">
      <c r="A61599" t="s">
        <v>83169</v>
      </c>
    </row>
    <row r="61600" spans="1:1" x14ac:dyDescent="0.25">
      <c r="A61600" t="s">
        <v>83170</v>
      </c>
    </row>
    <row r="61601" spans="1:1" x14ac:dyDescent="0.25">
      <c r="A61601" t="s">
        <v>83171</v>
      </c>
    </row>
    <row r="61602" spans="1:1" x14ac:dyDescent="0.25">
      <c r="A61602" t="s">
        <v>83172</v>
      </c>
    </row>
    <row r="61603" spans="1:1" x14ac:dyDescent="0.25">
      <c r="A61603" t="s">
        <v>83173</v>
      </c>
    </row>
    <row r="61604" spans="1:1" x14ac:dyDescent="0.25">
      <c r="A61604" t="s">
        <v>83174</v>
      </c>
    </row>
    <row r="61605" spans="1:1" x14ac:dyDescent="0.25">
      <c r="A61605" t="s">
        <v>83175</v>
      </c>
    </row>
    <row r="61606" spans="1:1" x14ac:dyDescent="0.25">
      <c r="A61606" t="s">
        <v>83176</v>
      </c>
    </row>
    <row r="61607" spans="1:1" x14ac:dyDescent="0.25">
      <c r="A61607" t="s">
        <v>83177</v>
      </c>
    </row>
    <row r="61608" spans="1:1" x14ac:dyDescent="0.25">
      <c r="A61608" t="s">
        <v>83178</v>
      </c>
    </row>
    <row r="61609" spans="1:1" x14ac:dyDescent="0.25">
      <c r="A61609" t="s">
        <v>83179</v>
      </c>
    </row>
    <row r="61610" spans="1:1" x14ac:dyDescent="0.25">
      <c r="A61610" t="s">
        <v>83180</v>
      </c>
    </row>
    <row r="61611" spans="1:1" x14ac:dyDescent="0.25">
      <c r="A61611" t="s">
        <v>83181</v>
      </c>
    </row>
    <row r="61612" spans="1:1" x14ac:dyDescent="0.25">
      <c r="A61612" t="s">
        <v>83182</v>
      </c>
    </row>
    <row r="61613" spans="1:1" x14ac:dyDescent="0.25">
      <c r="A61613" t="s">
        <v>83183</v>
      </c>
    </row>
    <row r="61614" spans="1:1" x14ac:dyDescent="0.25">
      <c r="A61614" t="s">
        <v>83184</v>
      </c>
    </row>
    <row r="61615" spans="1:1" x14ac:dyDescent="0.25">
      <c r="A61615" t="s">
        <v>83185</v>
      </c>
    </row>
    <row r="61616" spans="1:1" x14ac:dyDescent="0.25">
      <c r="A61616" t="s">
        <v>83186</v>
      </c>
    </row>
    <row r="61617" spans="1:1" x14ac:dyDescent="0.25">
      <c r="A61617" t="s">
        <v>83187</v>
      </c>
    </row>
    <row r="61618" spans="1:1" x14ac:dyDescent="0.25">
      <c r="A61618" t="s">
        <v>83188</v>
      </c>
    </row>
    <row r="61619" spans="1:1" x14ac:dyDescent="0.25">
      <c r="A61619" t="s">
        <v>83189</v>
      </c>
    </row>
    <row r="61620" spans="1:1" x14ac:dyDescent="0.25">
      <c r="A61620" t="s">
        <v>83190</v>
      </c>
    </row>
    <row r="61621" spans="1:1" x14ac:dyDescent="0.25">
      <c r="A61621" t="s">
        <v>83191</v>
      </c>
    </row>
    <row r="61622" spans="1:1" x14ac:dyDescent="0.25">
      <c r="A61622" t="s">
        <v>83192</v>
      </c>
    </row>
    <row r="61623" spans="1:1" x14ac:dyDescent="0.25">
      <c r="A61623" t="s">
        <v>83193</v>
      </c>
    </row>
    <row r="61624" spans="1:1" x14ac:dyDescent="0.25">
      <c r="A61624" t="s">
        <v>83194</v>
      </c>
    </row>
    <row r="61625" spans="1:1" x14ac:dyDescent="0.25">
      <c r="A61625" t="s">
        <v>83195</v>
      </c>
    </row>
    <row r="61626" spans="1:1" x14ac:dyDescent="0.25">
      <c r="A61626" t="s">
        <v>83196</v>
      </c>
    </row>
    <row r="61627" spans="1:1" x14ac:dyDescent="0.25">
      <c r="A61627" t="s">
        <v>83197</v>
      </c>
    </row>
    <row r="61628" spans="1:1" x14ac:dyDescent="0.25">
      <c r="A61628" t="s">
        <v>83198</v>
      </c>
    </row>
    <row r="61629" spans="1:1" x14ac:dyDescent="0.25">
      <c r="A61629" t="s">
        <v>83199</v>
      </c>
    </row>
    <row r="61630" spans="1:1" x14ac:dyDescent="0.25">
      <c r="A61630" t="s">
        <v>83200</v>
      </c>
    </row>
    <row r="61631" spans="1:1" x14ac:dyDescent="0.25">
      <c r="A61631" t="s">
        <v>83201</v>
      </c>
    </row>
    <row r="61632" spans="1:1" x14ac:dyDescent="0.25">
      <c r="A61632" t="s">
        <v>83202</v>
      </c>
    </row>
    <row r="61633" spans="1:1" x14ac:dyDescent="0.25">
      <c r="A61633" t="s">
        <v>83203</v>
      </c>
    </row>
    <row r="61634" spans="1:1" x14ac:dyDescent="0.25">
      <c r="A61634" t="s">
        <v>83204</v>
      </c>
    </row>
    <row r="61635" spans="1:1" x14ac:dyDescent="0.25">
      <c r="A61635" t="s">
        <v>83205</v>
      </c>
    </row>
    <row r="61636" spans="1:1" x14ac:dyDescent="0.25">
      <c r="A61636" t="s">
        <v>83206</v>
      </c>
    </row>
    <row r="61637" spans="1:1" x14ac:dyDescent="0.25">
      <c r="A61637" t="s">
        <v>83207</v>
      </c>
    </row>
    <row r="61638" spans="1:1" x14ac:dyDescent="0.25">
      <c r="A61638" t="s">
        <v>83208</v>
      </c>
    </row>
    <row r="61639" spans="1:1" x14ac:dyDescent="0.25">
      <c r="A61639" t="s">
        <v>83209</v>
      </c>
    </row>
    <row r="61640" spans="1:1" x14ac:dyDescent="0.25">
      <c r="A61640" t="s">
        <v>83210</v>
      </c>
    </row>
    <row r="61641" spans="1:1" x14ac:dyDescent="0.25">
      <c r="A61641" t="s">
        <v>83211</v>
      </c>
    </row>
    <row r="61642" spans="1:1" x14ac:dyDescent="0.25">
      <c r="A61642" t="s">
        <v>83212</v>
      </c>
    </row>
    <row r="61643" spans="1:1" x14ac:dyDescent="0.25">
      <c r="A61643" t="s">
        <v>83213</v>
      </c>
    </row>
    <row r="61644" spans="1:1" x14ac:dyDescent="0.25">
      <c r="A61644" t="s">
        <v>83214</v>
      </c>
    </row>
    <row r="61645" spans="1:1" x14ac:dyDescent="0.25">
      <c r="A61645" t="s">
        <v>83215</v>
      </c>
    </row>
    <row r="61646" spans="1:1" x14ac:dyDescent="0.25">
      <c r="A61646" t="s">
        <v>83216</v>
      </c>
    </row>
    <row r="61647" spans="1:1" x14ac:dyDescent="0.25">
      <c r="A61647" t="s">
        <v>83217</v>
      </c>
    </row>
    <row r="61648" spans="1:1" x14ac:dyDescent="0.25">
      <c r="A61648" t="s">
        <v>83218</v>
      </c>
    </row>
    <row r="61649" spans="1:1" x14ac:dyDescent="0.25">
      <c r="A61649" t="s">
        <v>83219</v>
      </c>
    </row>
    <row r="61650" spans="1:1" x14ac:dyDescent="0.25">
      <c r="A61650" t="s">
        <v>83220</v>
      </c>
    </row>
    <row r="61651" spans="1:1" x14ac:dyDescent="0.25">
      <c r="A61651" t="s">
        <v>83221</v>
      </c>
    </row>
    <row r="61652" spans="1:1" x14ac:dyDescent="0.25">
      <c r="A61652" t="s">
        <v>83222</v>
      </c>
    </row>
    <row r="61653" spans="1:1" x14ac:dyDescent="0.25">
      <c r="A61653" t="s">
        <v>83223</v>
      </c>
    </row>
    <row r="61654" spans="1:1" x14ac:dyDescent="0.25">
      <c r="A61654" t="s">
        <v>83224</v>
      </c>
    </row>
    <row r="61655" spans="1:1" x14ac:dyDescent="0.25">
      <c r="A61655" t="s">
        <v>83225</v>
      </c>
    </row>
    <row r="61656" spans="1:1" x14ac:dyDescent="0.25">
      <c r="A61656" t="s">
        <v>83226</v>
      </c>
    </row>
    <row r="61657" spans="1:1" x14ac:dyDescent="0.25">
      <c r="A61657" t="s">
        <v>83227</v>
      </c>
    </row>
    <row r="61658" spans="1:1" x14ac:dyDescent="0.25">
      <c r="A61658" t="s">
        <v>83228</v>
      </c>
    </row>
    <row r="61659" spans="1:1" x14ac:dyDescent="0.25">
      <c r="A61659" t="s">
        <v>83229</v>
      </c>
    </row>
    <row r="61660" spans="1:1" x14ac:dyDescent="0.25">
      <c r="A61660" t="s">
        <v>83230</v>
      </c>
    </row>
    <row r="61661" spans="1:1" x14ac:dyDescent="0.25">
      <c r="A61661" t="s">
        <v>83231</v>
      </c>
    </row>
    <row r="61662" spans="1:1" x14ac:dyDescent="0.25">
      <c r="A61662" t="s">
        <v>83232</v>
      </c>
    </row>
    <row r="61663" spans="1:1" x14ac:dyDescent="0.25">
      <c r="A61663" t="s">
        <v>83233</v>
      </c>
    </row>
    <row r="61664" spans="1:1" x14ac:dyDescent="0.25">
      <c r="A61664" t="s">
        <v>83234</v>
      </c>
    </row>
    <row r="61665" spans="1:1" x14ac:dyDescent="0.25">
      <c r="A61665" t="s">
        <v>83235</v>
      </c>
    </row>
    <row r="61666" spans="1:1" x14ac:dyDescent="0.25">
      <c r="A61666" t="s">
        <v>83236</v>
      </c>
    </row>
    <row r="61667" spans="1:1" x14ac:dyDescent="0.25">
      <c r="A61667" t="s">
        <v>83237</v>
      </c>
    </row>
    <row r="61668" spans="1:1" x14ac:dyDescent="0.25">
      <c r="A61668" t="s">
        <v>83238</v>
      </c>
    </row>
    <row r="61669" spans="1:1" x14ac:dyDescent="0.25">
      <c r="A61669" t="s">
        <v>83239</v>
      </c>
    </row>
    <row r="61670" spans="1:1" x14ac:dyDescent="0.25">
      <c r="A61670" t="s">
        <v>83240</v>
      </c>
    </row>
    <row r="61671" spans="1:1" x14ac:dyDescent="0.25">
      <c r="A61671" t="s">
        <v>83241</v>
      </c>
    </row>
    <row r="61672" spans="1:1" x14ac:dyDescent="0.25">
      <c r="A61672" t="s">
        <v>83242</v>
      </c>
    </row>
    <row r="61673" spans="1:1" x14ac:dyDescent="0.25">
      <c r="A61673" t="s">
        <v>83243</v>
      </c>
    </row>
    <row r="61674" spans="1:1" x14ac:dyDescent="0.25">
      <c r="A61674" t="s">
        <v>83244</v>
      </c>
    </row>
    <row r="61675" spans="1:1" x14ac:dyDescent="0.25">
      <c r="A61675" t="s">
        <v>83245</v>
      </c>
    </row>
    <row r="61676" spans="1:1" x14ac:dyDescent="0.25">
      <c r="A61676" t="s">
        <v>83246</v>
      </c>
    </row>
    <row r="61677" spans="1:1" x14ac:dyDescent="0.25">
      <c r="A61677" t="s">
        <v>83247</v>
      </c>
    </row>
    <row r="61678" spans="1:1" x14ac:dyDescent="0.25">
      <c r="A61678" t="s">
        <v>83248</v>
      </c>
    </row>
    <row r="61679" spans="1:1" x14ac:dyDescent="0.25">
      <c r="A61679" t="s">
        <v>83249</v>
      </c>
    </row>
    <row r="61680" spans="1:1" x14ac:dyDescent="0.25">
      <c r="A61680" t="s">
        <v>83250</v>
      </c>
    </row>
    <row r="61681" spans="1:1" x14ac:dyDescent="0.25">
      <c r="A61681" t="s">
        <v>83251</v>
      </c>
    </row>
    <row r="61682" spans="1:1" x14ac:dyDescent="0.25">
      <c r="A61682" t="s">
        <v>83252</v>
      </c>
    </row>
    <row r="61683" spans="1:1" x14ac:dyDescent="0.25">
      <c r="A61683" t="s">
        <v>83253</v>
      </c>
    </row>
    <row r="61684" spans="1:1" x14ac:dyDescent="0.25">
      <c r="A61684" t="s">
        <v>83254</v>
      </c>
    </row>
    <row r="61685" spans="1:1" x14ac:dyDescent="0.25">
      <c r="A61685" t="s">
        <v>83255</v>
      </c>
    </row>
    <row r="61686" spans="1:1" x14ac:dyDescent="0.25">
      <c r="A61686" t="s">
        <v>83256</v>
      </c>
    </row>
    <row r="61687" spans="1:1" x14ac:dyDescent="0.25">
      <c r="A61687" t="s">
        <v>83257</v>
      </c>
    </row>
    <row r="61688" spans="1:1" x14ac:dyDescent="0.25">
      <c r="A61688" t="s">
        <v>83258</v>
      </c>
    </row>
    <row r="61689" spans="1:1" x14ac:dyDescent="0.25">
      <c r="A61689" t="s">
        <v>83259</v>
      </c>
    </row>
    <row r="61690" spans="1:1" x14ac:dyDescent="0.25">
      <c r="A61690" t="s">
        <v>83260</v>
      </c>
    </row>
    <row r="61691" spans="1:1" x14ac:dyDescent="0.25">
      <c r="A61691" t="s">
        <v>83261</v>
      </c>
    </row>
    <row r="61692" spans="1:1" x14ac:dyDescent="0.25">
      <c r="A61692" t="s">
        <v>83262</v>
      </c>
    </row>
    <row r="61693" spans="1:1" x14ac:dyDescent="0.25">
      <c r="A61693" t="s">
        <v>83263</v>
      </c>
    </row>
    <row r="61694" spans="1:1" x14ac:dyDescent="0.25">
      <c r="A61694" t="s">
        <v>83264</v>
      </c>
    </row>
    <row r="61695" spans="1:1" x14ac:dyDescent="0.25">
      <c r="A61695" t="s">
        <v>83265</v>
      </c>
    </row>
    <row r="61696" spans="1:1" x14ac:dyDescent="0.25">
      <c r="A61696" t="s">
        <v>83266</v>
      </c>
    </row>
    <row r="61697" spans="1:1" x14ac:dyDescent="0.25">
      <c r="A61697" t="s">
        <v>83267</v>
      </c>
    </row>
    <row r="61698" spans="1:1" x14ac:dyDescent="0.25">
      <c r="A61698" t="s">
        <v>83268</v>
      </c>
    </row>
    <row r="61699" spans="1:1" x14ac:dyDescent="0.25">
      <c r="A61699" t="s">
        <v>83269</v>
      </c>
    </row>
    <row r="61700" spans="1:1" x14ac:dyDescent="0.25">
      <c r="A61700" t="s">
        <v>83270</v>
      </c>
    </row>
    <row r="61701" spans="1:1" x14ac:dyDescent="0.25">
      <c r="A61701" t="s">
        <v>83271</v>
      </c>
    </row>
    <row r="61702" spans="1:1" x14ac:dyDescent="0.25">
      <c r="A61702" t="s">
        <v>83272</v>
      </c>
    </row>
    <row r="61703" spans="1:1" x14ac:dyDescent="0.25">
      <c r="A61703" t="s">
        <v>83273</v>
      </c>
    </row>
    <row r="61704" spans="1:1" x14ac:dyDescent="0.25">
      <c r="A61704" t="s">
        <v>83274</v>
      </c>
    </row>
    <row r="61705" spans="1:1" x14ac:dyDescent="0.25">
      <c r="A61705" t="s">
        <v>83275</v>
      </c>
    </row>
    <row r="61706" spans="1:1" x14ac:dyDescent="0.25">
      <c r="A61706" t="s">
        <v>83276</v>
      </c>
    </row>
    <row r="61707" spans="1:1" x14ac:dyDescent="0.25">
      <c r="A61707" t="s">
        <v>83277</v>
      </c>
    </row>
    <row r="61708" spans="1:1" x14ac:dyDescent="0.25">
      <c r="A61708" t="s">
        <v>83278</v>
      </c>
    </row>
    <row r="61709" spans="1:1" x14ac:dyDescent="0.25">
      <c r="A61709" t="s">
        <v>83279</v>
      </c>
    </row>
    <row r="61710" spans="1:1" x14ac:dyDescent="0.25">
      <c r="A61710" t="s">
        <v>83280</v>
      </c>
    </row>
    <row r="61711" spans="1:1" x14ac:dyDescent="0.25">
      <c r="A61711" t="s">
        <v>83281</v>
      </c>
    </row>
    <row r="61712" spans="1:1" x14ac:dyDescent="0.25">
      <c r="A61712" t="s">
        <v>83282</v>
      </c>
    </row>
    <row r="61713" spans="1:1" x14ac:dyDescent="0.25">
      <c r="A61713" t="s">
        <v>83283</v>
      </c>
    </row>
    <row r="61714" spans="1:1" x14ac:dyDescent="0.25">
      <c r="A61714" t="s">
        <v>83284</v>
      </c>
    </row>
    <row r="61715" spans="1:1" x14ac:dyDescent="0.25">
      <c r="A61715" t="s">
        <v>83285</v>
      </c>
    </row>
    <row r="61716" spans="1:1" x14ac:dyDescent="0.25">
      <c r="A61716" t="s">
        <v>83286</v>
      </c>
    </row>
    <row r="61717" spans="1:1" x14ac:dyDescent="0.25">
      <c r="A61717" t="s">
        <v>83287</v>
      </c>
    </row>
    <row r="61718" spans="1:1" x14ac:dyDescent="0.25">
      <c r="A61718" t="s">
        <v>83288</v>
      </c>
    </row>
    <row r="61719" spans="1:1" x14ac:dyDescent="0.25">
      <c r="A61719" t="s">
        <v>83289</v>
      </c>
    </row>
    <row r="61720" spans="1:1" x14ac:dyDescent="0.25">
      <c r="A61720" t="s">
        <v>83290</v>
      </c>
    </row>
    <row r="61721" spans="1:1" x14ac:dyDescent="0.25">
      <c r="A61721" t="s">
        <v>83291</v>
      </c>
    </row>
    <row r="61722" spans="1:1" x14ac:dyDescent="0.25">
      <c r="A61722" t="s">
        <v>83292</v>
      </c>
    </row>
    <row r="61723" spans="1:1" x14ac:dyDescent="0.25">
      <c r="A61723" t="s">
        <v>83293</v>
      </c>
    </row>
    <row r="61724" spans="1:1" x14ac:dyDescent="0.25">
      <c r="A61724" t="s">
        <v>83294</v>
      </c>
    </row>
    <row r="61725" spans="1:1" x14ac:dyDescent="0.25">
      <c r="A61725" t="s">
        <v>83295</v>
      </c>
    </row>
    <row r="61726" spans="1:1" x14ac:dyDescent="0.25">
      <c r="A61726" t="s">
        <v>83296</v>
      </c>
    </row>
    <row r="61727" spans="1:1" x14ac:dyDescent="0.25">
      <c r="A61727" t="s">
        <v>83297</v>
      </c>
    </row>
    <row r="61728" spans="1:1" x14ac:dyDescent="0.25">
      <c r="A61728" t="s">
        <v>83298</v>
      </c>
    </row>
    <row r="61729" spans="1:1" x14ac:dyDescent="0.25">
      <c r="A61729" t="s">
        <v>83299</v>
      </c>
    </row>
    <row r="61730" spans="1:1" x14ac:dyDescent="0.25">
      <c r="A61730" t="s">
        <v>83300</v>
      </c>
    </row>
    <row r="61731" spans="1:1" x14ac:dyDescent="0.25">
      <c r="A61731" t="s">
        <v>83301</v>
      </c>
    </row>
    <row r="61732" spans="1:1" x14ac:dyDescent="0.25">
      <c r="A61732" t="s">
        <v>83302</v>
      </c>
    </row>
    <row r="61733" spans="1:1" x14ac:dyDescent="0.25">
      <c r="A61733" t="s">
        <v>83303</v>
      </c>
    </row>
    <row r="61734" spans="1:1" x14ac:dyDescent="0.25">
      <c r="A61734" t="s">
        <v>83304</v>
      </c>
    </row>
    <row r="61735" spans="1:1" x14ac:dyDescent="0.25">
      <c r="A61735" t="s">
        <v>83305</v>
      </c>
    </row>
    <row r="61736" spans="1:1" x14ac:dyDescent="0.25">
      <c r="A61736" t="s">
        <v>83306</v>
      </c>
    </row>
    <row r="61737" spans="1:1" x14ac:dyDescent="0.25">
      <c r="A61737" t="s">
        <v>83307</v>
      </c>
    </row>
    <row r="61738" spans="1:1" x14ac:dyDescent="0.25">
      <c r="A61738" t="s">
        <v>83308</v>
      </c>
    </row>
    <row r="61739" spans="1:1" x14ac:dyDescent="0.25">
      <c r="A61739" t="s">
        <v>83309</v>
      </c>
    </row>
    <row r="61740" spans="1:1" x14ac:dyDescent="0.25">
      <c r="A61740" t="s">
        <v>83310</v>
      </c>
    </row>
    <row r="61741" spans="1:1" x14ac:dyDescent="0.25">
      <c r="A61741" t="s">
        <v>83311</v>
      </c>
    </row>
    <row r="61742" spans="1:1" x14ac:dyDescent="0.25">
      <c r="A61742" t="s">
        <v>83312</v>
      </c>
    </row>
    <row r="61743" spans="1:1" x14ac:dyDescent="0.25">
      <c r="A61743" t="s">
        <v>83313</v>
      </c>
    </row>
    <row r="61744" spans="1:1" x14ac:dyDescent="0.25">
      <c r="A61744" t="s">
        <v>83314</v>
      </c>
    </row>
    <row r="61745" spans="1:1" x14ac:dyDescent="0.25">
      <c r="A61745" t="s">
        <v>83315</v>
      </c>
    </row>
    <row r="61746" spans="1:1" x14ac:dyDescent="0.25">
      <c r="A61746" t="s">
        <v>83316</v>
      </c>
    </row>
    <row r="61747" spans="1:1" x14ac:dyDescent="0.25">
      <c r="A61747" t="s">
        <v>83317</v>
      </c>
    </row>
    <row r="61748" spans="1:1" x14ac:dyDescent="0.25">
      <c r="A61748" t="s">
        <v>83318</v>
      </c>
    </row>
    <row r="61749" spans="1:1" x14ac:dyDescent="0.25">
      <c r="A61749" t="s">
        <v>83319</v>
      </c>
    </row>
    <row r="61750" spans="1:1" x14ac:dyDescent="0.25">
      <c r="A61750" t="s">
        <v>83320</v>
      </c>
    </row>
    <row r="61751" spans="1:1" x14ac:dyDescent="0.25">
      <c r="A61751" t="s">
        <v>83321</v>
      </c>
    </row>
    <row r="61752" spans="1:1" x14ac:dyDescent="0.25">
      <c r="A61752" t="s">
        <v>83322</v>
      </c>
    </row>
    <row r="61753" spans="1:1" x14ac:dyDescent="0.25">
      <c r="A61753" t="s">
        <v>83323</v>
      </c>
    </row>
    <row r="61754" spans="1:1" x14ac:dyDescent="0.25">
      <c r="A61754" t="s">
        <v>83324</v>
      </c>
    </row>
    <row r="61755" spans="1:1" x14ac:dyDescent="0.25">
      <c r="A61755" t="s">
        <v>83325</v>
      </c>
    </row>
    <row r="61756" spans="1:1" x14ac:dyDescent="0.25">
      <c r="A61756" t="s">
        <v>83326</v>
      </c>
    </row>
    <row r="61757" spans="1:1" x14ac:dyDescent="0.25">
      <c r="A61757" t="s">
        <v>83327</v>
      </c>
    </row>
    <row r="61758" spans="1:1" x14ac:dyDescent="0.25">
      <c r="A61758" t="s">
        <v>83328</v>
      </c>
    </row>
    <row r="61759" spans="1:1" x14ac:dyDescent="0.25">
      <c r="A61759" t="s">
        <v>83329</v>
      </c>
    </row>
    <row r="61760" spans="1:1" x14ac:dyDescent="0.25">
      <c r="A61760" t="s">
        <v>83330</v>
      </c>
    </row>
    <row r="61761" spans="1:1" x14ac:dyDescent="0.25">
      <c r="A61761" t="s">
        <v>83331</v>
      </c>
    </row>
    <row r="61762" spans="1:1" x14ac:dyDescent="0.25">
      <c r="A61762" t="s">
        <v>83332</v>
      </c>
    </row>
    <row r="61763" spans="1:1" x14ac:dyDescent="0.25">
      <c r="A61763" t="s">
        <v>83333</v>
      </c>
    </row>
    <row r="61764" spans="1:1" x14ac:dyDescent="0.25">
      <c r="A61764" t="s">
        <v>83334</v>
      </c>
    </row>
    <row r="61765" spans="1:1" x14ac:dyDescent="0.25">
      <c r="A61765" t="s">
        <v>83335</v>
      </c>
    </row>
    <row r="61766" spans="1:1" x14ac:dyDescent="0.25">
      <c r="A61766" t="s">
        <v>83336</v>
      </c>
    </row>
    <row r="61767" spans="1:1" x14ac:dyDescent="0.25">
      <c r="A61767" t="s">
        <v>83337</v>
      </c>
    </row>
    <row r="61768" spans="1:1" x14ac:dyDescent="0.25">
      <c r="A61768" t="s">
        <v>83338</v>
      </c>
    </row>
    <row r="61769" spans="1:1" x14ac:dyDescent="0.25">
      <c r="A61769" t="s">
        <v>83339</v>
      </c>
    </row>
    <row r="61770" spans="1:1" x14ac:dyDescent="0.25">
      <c r="A61770" t="s">
        <v>83340</v>
      </c>
    </row>
    <row r="61771" spans="1:1" x14ac:dyDescent="0.25">
      <c r="A61771" t="s">
        <v>83341</v>
      </c>
    </row>
    <row r="61772" spans="1:1" x14ac:dyDescent="0.25">
      <c r="A61772" t="s">
        <v>83342</v>
      </c>
    </row>
    <row r="61773" spans="1:1" x14ac:dyDescent="0.25">
      <c r="A61773" t="s">
        <v>83343</v>
      </c>
    </row>
    <row r="61774" spans="1:1" x14ac:dyDescent="0.25">
      <c r="A61774" t="s">
        <v>83344</v>
      </c>
    </row>
    <row r="61775" spans="1:1" x14ac:dyDescent="0.25">
      <c r="A61775" t="s">
        <v>83345</v>
      </c>
    </row>
    <row r="61776" spans="1:1" x14ac:dyDescent="0.25">
      <c r="A61776" t="s">
        <v>83346</v>
      </c>
    </row>
    <row r="61777" spans="1:1" x14ac:dyDescent="0.25">
      <c r="A61777" t="s">
        <v>83347</v>
      </c>
    </row>
    <row r="61778" spans="1:1" x14ac:dyDescent="0.25">
      <c r="A61778" t="s">
        <v>83348</v>
      </c>
    </row>
    <row r="61779" spans="1:1" x14ac:dyDescent="0.25">
      <c r="A61779" t="s">
        <v>83349</v>
      </c>
    </row>
    <row r="61780" spans="1:1" x14ac:dyDescent="0.25">
      <c r="A61780" t="s">
        <v>83350</v>
      </c>
    </row>
    <row r="61781" spans="1:1" x14ac:dyDescent="0.25">
      <c r="A61781" t="s">
        <v>83351</v>
      </c>
    </row>
    <row r="61782" spans="1:1" x14ac:dyDescent="0.25">
      <c r="A61782" t="s">
        <v>83352</v>
      </c>
    </row>
    <row r="61783" spans="1:1" x14ac:dyDescent="0.25">
      <c r="A61783" t="s">
        <v>83353</v>
      </c>
    </row>
    <row r="61784" spans="1:1" x14ac:dyDescent="0.25">
      <c r="A61784" t="s">
        <v>83354</v>
      </c>
    </row>
    <row r="61785" spans="1:1" x14ac:dyDescent="0.25">
      <c r="A61785" t="s">
        <v>83355</v>
      </c>
    </row>
    <row r="61786" spans="1:1" x14ac:dyDescent="0.25">
      <c r="A61786" t="s">
        <v>83356</v>
      </c>
    </row>
    <row r="61787" spans="1:1" x14ac:dyDescent="0.25">
      <c r="A61787" t="s">
        <v>83357</v>
      </c>
    </row>
    <row r="61788" spans="1:1" x14ac:dyDescent="0.25">
      <c r="A61788" t="s">
        <v>83358</v>
      </c>
    </row>
    <row r="61789" spans="1:1" x14ac:dyDescent="0.25">
      <c r="A61789" t="s">
        <v>83359</v>
      </c>
    </row>
    <row r="61790" spans="1:1" x14ac:dyDescent="0.25">
      <c r="A61790" t="s">
        <v>83360</v>
      </c>
    </row>
    <row r="61791" spans="1:1" x14ac:dyDescent="0.25">
      <c r="A61791" t="s">
        <v>83361</v>
      </c>
    </row>
    <row r="61792" spans="1:1" x14ac:dyDescent="0.25">
      <c r="A61792" t="s">
        <v>83362</v>
      </c>
    </row>
    <row r="61793" spans="1:1" x14ac:dyDescent="0.25">
      <c r="A61793" t="s">
        <v>83363</v>
      </c>
    </row>
    <row r="61794" spans="1:1" x14ac:dyDescent="0.25">
      <c r="A61794" t="s">
        <v>83364</v>
      </c>
    </row>
    <row r="61795" spans="1:1" x14ac:dyDescent="0.25">
      <c r="A61795" t="s">
        <v>83365</v>
      </c>
    </row>
    <row r="61796" spans="1:1" x14ac:dyDescent="0.25">
      <c r="A61796" t="s">
        <v>83366</v>
      </c>
    </row>
    <row r="61797" spans="1:1" x14ac:dyDescent="0.25">
      <c r="A61797" t="s">
        <v>83367</v>
      </c>
    </row>
    <row r="61798" spans="1:1" x14ac:dyDescent="0.25">
      <c r="A61798" t="s">
        <v>83368</v>
      </c>
    </row>
    <row r="61799" spans="1:1" x14ac:dyDescent="0.25">
      <c r="A61799" t="s">
        <v>83369</v>
      </c>
    </row>
    <row r="61800" spans="1:1" x14ac:dyDescent="0.25">
      <c r="A61800" t="s">
        <v>83370</v>
      </c>
    </row>
    <row r="61801" spans="1:1" x14ac:dyDescent="0.25">
      <c r="A61801" t="s">
        <v>83371</v>
      </c>
    </row>
    <row r="61802" spans="1:1" x14ac:dyDescent="0.25">
      <c r="A61802" t="s">
        <v>83372</v>
      </c>
    </row>
    <row r="61803" spans="1:1" x14ac:dyDescent="0.25">
      <c r="A61803" t="s">
        <v>83373</v>
      </c>
    </row>
    <row r="61804" spans="1:1" x14ac:dyDescent="0.25">
      <c r="A61804" t="s">
        <v>83374</v>
      </c>
    </row>
    <row r="61805" spans="1:1" x14ac:dyDescent="0.25">
      <c r="A61805" t="s">
        <v>83375</v>
      </c>
    </row>
    <row r="61806" spans="1:1" x14ac:dyDescent="0.25">
      <c r="A61806" t="s">
        <v>83376</v>
      </c>
    </row>
    <row r="61807" spans="1:1" x14ac:dyDescent="0.25">
      <c r="A61807" t="s">
        <v>83377</v>
      </c>
    </row>
    <row r="61808" spans="1:1" x14ac:dyDescent="0.25">
      <c r="A61808" t="s">
        <v>83378</v>
      </c>
    </row>
    <row r="61809" spans="1:1" x14ac:dyDescent="0.25">
      <c r="A61809" t="s">
        <v>83379</v>
      </c>
    </row>
    <row r="61810" spans="1:1" x14ac:dyDescent="0.25">
      <c r="A61810" t="s">
        <v>83380</v>
      </c>
    </row>
    <row r="61811" spans="1:1" x14ac:dyDescent="0.25">
      <c r="A61811" t="s">
        <v>83381</v>
      </c>
    </row>
    <row r="61812" spans="1:1" x14ac:dyDescent="0.25">
      <c r="A61812" t="s">
        <v>83382</v>
      </c>
    </row>
    <row r="61813" spans="1:1" x14ac:dyDescent="0.25">
      <c r="A61813" t="s">
        <v>83383</v>
      </c>
    </row>
    <row r="61814" spans="1:1" x14ac:dyDescent="0.25">
      <c r="A61814" t="s">
        <v>83384</v>
      </c>
    </row>
    <row r="61815" spans="1:1" x14ac:dyDescent="0.25">
      <c r="A61815" t="s">
        <v>83385</v>
      </c>
    </row>
    <row r="61816" spans="1:1" x14ac:dyDescent="0.25">
      <c r="A61816" t="s">
        <v>83386</v>
      </c>
    </row>
    <row r="61817" spans="1:1" x14ac:dyDescent="0.25">
      <c r="A61817" t="s">
        <v>83387</v>
      </c>
    </row>
    <row r="61818" spans="1:1" x14ac:dyDescent="0.25">
      <c r="A61818" t="s">
        <v>83388</v>
      </c>
    </row>
    <row r="61819" spans="1:1" x14ac:dyDescent="0.25">
      <c r="A61819" t="s">
        <v>83389</v>
      </c>
    </row>
    <row r="61820" spans="1:1" x14ac:dyDescent="0.25">
      <c r="A61820" t="s">
        <v>83390</v>
      </c>
    </row>
    <row r="61821" spans="1:1" x14ac:dyDescent="0.25">
      <c r="A61821" t="s">
        <v>83391</v>
      </c>
    </row>
    <row r="61822" spans="1:1" x14ac:dyDescent="0.25">
      <c r="A61822" t="s">
        <v>83392</v>
      </c>
    </row>
    <row r="61823" spans="1:1" x14ac:dyDescent="0.25">
      <c r="A61823" t="s">
        <v>83393</v>
      </c>
    </row>
    <row r="61824" spans="1:1" x14ac:dyDescent="0.25">
      <c r="A61824" t="s">
        <v>83394</v>
      </c>
    </row>
    <row r="61825" spans="1:1" x14ac:dyDescent="0.25">
      <c r="A61825" t="s">
        <v>83395</v>
      </c>
    </row>
    <row r="61826" spans="1:1" x14ac:dyDescent="0.25">
      <c r="A61826" t="s">
        <v>83396</v>
      </c>
    </row>
    <row r="61827" spans="1:1" x14ac:dyDescent="0.25">
      <c r="A61827" t="s">
        <v>83397</v>
      </c>
    </row>
    <row r="61828" spans="1:1" x14ac:dyDescent="0.25">
      <c r="A61828" t="s">
        <v>83398</v>
      </c>
    </row>
    <row r="61829" spans="1:1" x14ac:dyDescent="0.25">
      <c r="A61829" t="s">
        <v>83399</v>
      </c>
    </row>
    <row r="61830" spans="1:1" x14ac:dyDescent="0.25">
      <c r="A61830" t="s">
        <v>83400</v>
      </c>
    </row>
    <row r="61831" spans="1:1" x14ac:dyDescent="0.25">
      <c r="A61831" t="s">
        <v>83401</v>
      </c>
    </row>
    <row r="61832" spans="1:1" x14ac:dyDescent="0.25">
      <c r="A61832" t="s">
        <v>83402</v>
      </c>
    </row>
    <row r="61833" spans="1:1" x14ac:dyDescent="0.25">
      <c r="A61833" t="s">
        <v>83403</v>
      </c>
    </row>
    <row r="61834" spans="1:1" x14ac:dyDescent="0.25">
      <c r="A61834" t="s">
        <v>83404</v>
      </c>
    </row>
    <row r="61835" spans="1:1" x14ac:dyDescent="0.25">
      <c r="A61835" t="s">
        <v>83405</v>
      </c>
    </row>
    <row r="61836" spans="1:1" x14ac:dyDescent="0.25">
      <c r="A61836" t="s">
        <v>83406</v>
      </c>
    </row>
    <row r="61837" spans="1:1" x14ac:dyDescent="0.25">
      <c r="A61837" t="s">
        <v>83407</v>
      </c>
    </row>
    <row r="61838" spans="1:1" x14ac:dyDescent="0.25">
      <c r="A61838" t="s">
        <v>83408</v>
      </c>
    </row>
    <row r="61839" spans="1:1" x14ac:dyDescent="0.25">
      <c r="A61839" t="s">
        <v>83409</v>
      </c>
    </row>
    <row r="61840" spans="1:1" x14ac:dyDescent="0.25">
      <c r="A61840" t="s">
        <v>83410</v>
      </c>
    </row>
    <row r="61841" spans="1:1" x14ac:dyDescent="0.25">
      <c r="A61841" t="s">
        <v>83411</v>
      </c>
    </row>
    <row r="61842" spans="1:1" x14ac:dyDescent="0.25">
      <c r="A61842" t="s">
        <v>83412</v>
      </c>
    </row>
    <row r="61843" spans="1:1" x14ac:dyDescent="0.25">
      <c r="A61843" t="s">
        <v>83413</v>
      </c>
    </row>
    <row r="61844" spans="1:1" x14ac:dyDescent="0.25">
      <c r="A61844" t="s">
        <v>83414</v>
      </c>
    </row>
    <row r="61845" spans="1:1" x14ac:dyDescent="0.25">
      <c r="A61845" t="s">
        <v>83415</v>
      </c>
    </row>
    <row r="61846" spans="1:1" x14ac:dyDescent="0.25">
      <c r="A61846" t="s">
        <v>83416</v>
      </c>
    </row>
    <row r="61847" spans="1:1" x14ac:dyDescent="0.25">
      <c r="A61847" t="s">
        <v>83417</v>
      </c>
    </row>
    <row r="61848" spans="1:1" x14ac:dyDescent="0.25">
      <c r="A61848" t="s">
        <v>83418</v>
      </c>
    </row>
    <row r="61849" spans="1:1" x14ac:dyDescent="0.25">
      <c r="A61849" t="s">
        <v>83419</v>
      </c>
    </row>
    <row r="61850" spans="1:1" x14ac:dyDescent="0.25">
      <c r="A61850" t="s">
        <v>83420</v>
      </c>
    </row>
    <row r="61851" spans="1:1" x14ac:dyDescent="0.25">
      <c r="A61851" t="s">
        <v>83421</v>
      </c>
    </row>
    <row r="61852" spans="1:1" x14ac:dyDescent="0.25">
      <c r="A61852" t="s">
        <v>83422</v>
      </c>
    </row>
    <row r="61853" spans="1:1" x14ac:dyDescent="0.25">
      <c r="A61853" t="s">
        <v>83423</v>
      </c>
    </row>
    <row r="61854" spans="1:1" x14ac:dyDescent="0.25">
      <c r="A61854" t="s">
        <v>83424</v>
      </c>
    </row>
    <row r="61855" spans="1:1" x14ac:dyDescent="0.25">
      <c r="A61855" t="s">
        <v>83425</v>
      </c>
    </row>
    <row r="61856" spans="1:1" x14ac:dyDescent="0.25">
      <c r="A61856" t="s">
        <v>83426</v>
      </c>
    </row>
    <row r="61857" spans="1:1" x14ac:dyDescent="0.25">
      <c r="A61857" t="s">
        <v>83427</v>
      </c>
    </row>
    <row r="61858" spans="1:1" x14ac:dyDescent="0.25">
      <c r="A61858" t="s">
        <v>83428</v>
      </c>
    </row>
    <row r="61859" spans="1:1" x14ac:dyDescent="0.25">
      <c r="A61859" t="s">
        <v>83429</v>
      </c>
    </row>
    <row r="61860" spans="1:1" x14ac:dyDescent="0.25">
      <c r="A61860" t="s">
        <v>83430</v>
      </c>
    </row>
    <row r="61861" spans="1:1" x14ac:dyDescent="0.25">
      <c r="A61861" t="s">
        <v>83431</v>
      </c>
    </row>
    <row r="61862" spans="1:1" x14ac:dyDescent="0.25">
      <c r="A61862" t="s">
        <v>83432</v>
      </c>
    </row>
    <row r="61863" spans="1:1" x14ac:dyDescent="0.25">
      <c r="A61863" t="s">
        <v>83433</v>
      </c>
    </row>
    <row r="61864" spans="1:1" x14ac:dyDescent="0.25">
      <c r="A61864" t="s">
        <v>83434</v>
      </c>
    </row>
    <row r="61865" spans="1:1" x14ac:dyDescent="0.25">
      <c r="A61865" t="s">
        <v>83435</v>
      </c>
    </row>
    <row r="61866" spans="1:1" x14ac:dyDescent="0.25">
      <c r="A61866" t="s">
        <v>83436</v>
      </c>
    </row>
    <row r="61867" spans="1:1" x14ac:dyDescent="0.25">
      <c r="A61867" t="s">
        <v>83437</v>
      </c>
    </row>
    <row r="61868" spans="1:1" x14ac:dyDescent="0.25">
      <c r="A61868" t="s">
        <v>83438</v>
      </c>
    </row>
    <row r="61869" spans="1:1" x14ac:dyDescent="0.25">
      <c r="A61869" t="s">
        <v>83439</v>
      </c>
    </row>
    <row r="61870" spans="1:1" x14ac:dyDescent="0.25">
      <c r="A61870" t="s">
        <v>83440</v>
      </c>
    </row>
    <row r="61871" spans="1:1" x14ac:dyDescent="0.25">
      <c r="A61871" t="s">
        <v>83441</v>
      </c>
    </row>
    <row r="61872" spans="1:1" x14ac:dyDescent="0.25">
      <c r="A61872" t="s">
        <v>83442</v>
      </c>
    </row>
    <row r="61873" spans="1:1" x14ac:dyDescent="0.25">
      <c r="A61873" t="s">
        <v>83443</v>
      </c>
    </row>
    <row r="61874" spans="1:1" x14ac:dyDescent="0.25">
      <c r="A61874" t="s">
        <v>83444</v>
      </c>
    </row>
    <row r="61875" spans="1:1" x14ac:dyDescent="0.25">
      <c r="A61875" t="s">
        <v>83445</v>
      </c>
    </row>
    <row r="61876" spans="1:1" x14ac:dyDescent="0.25">
      <c r="A61876" t="s">
        <v>83446</v>
      </c>
    </row>
    <row r="61877" spans="1:1" x14ac:dyDescent="0.25">
      <c r="A61877" t="s">
        <v>83447</v>
      </c>
    </row>
    <row r="61878" spans="1:1" x14ac:dyDescent="0.25">
      <c r="A61878" t="s">
        <v>83448</v>
      </c>
    </row>
    <row r="61879" spans="1:1" x14ac:dyDescent="0.25">
      <c r="A61879" t="s">
        <v>83449</v>
      </c>
    </row>
    <row r="61880" spans="1:1" x14ac:dyDescent="0.25">
      <c r="A61880" t="s">
        <v>83450</v>
      </c>
    </row>
    <row r="61881" spans="1:1" x14ac:dyDescent="0.25">
      <c r="A61881" t="s">
        <v>83451</v>
      </c>
    </row>
    <row r="61882" spans="1:1" x14ac:dyDescent="0.25">
      <c r="A61882" t="s">
        <v>83452</v>
      </c>
    </row>
    <row r="61883" spans="1:1" x14ac:dyDescent="0.25">
      <c r="A61883" t="s">
        <v>83453</v>
      </c>
    </row>
    <row r="61884" spans="1:1" x14ac:dyDescent="0.25">
      <c r="A61884" t="s">
        <v>83454</v>
      </c>
    </row>
    <row r="61885" spans="1:1" x14ac:dyDescent="0.25">
      <c r="A61885" t="s">
        <v>83455</v>
      </c>
    </row>
    <row r="61886" spans="1:1" x14ac:dyDescent="0.25">
      <c r="A61886" t="s">
        <v>83456</v>
      </c>
    </row>
    <row r="61887" spans="1:1" x14ac:dyDescent="0.25">
      <c r="A61887" t="s">
        <v>83457</v>
      </c>
    </row>
    <row r="61888" spans="1:1" x14ac:dyDescent="0.25">
      <c r="A61888" t="s">
        <v>83458</v>
      </c>
    </row>
    <row r="61889" spans="1:1" x14ac:dyDescent="0.25">
      <c r="A61889" t="s">
        <v>83459</v>
      </c>
    </row>
    <row r="61890" spans="1:1" x14ac:dyDescent="0.25">
      <c r="A61890" t="s">
        <v>83460</v>
      </c>
    </row>
    <row r="61891" spans="1:1" x14ac:dyDescent="0.25">
      <c r="A61891" t="s">
        <v>83461</v>
      </c>
    </row>
    <row r="61892" spans="1:1" x14ac:dyDescent="0.25">
      <c r="A61892" t="s">
        <v>83462</v>
      </c>
    </row>
    <row r="61893" spans="1:1" x14ac:dyDescent="0.25">
      <c r="A61893" t="s">
        <v>83463</v>
      </c>
    </row>
    <row r="61894" spans="1:1" x14ac:dyDescent="0.25">
      <c r="A61894" t="s">
        <v>83464</v>
      </c>
    </row>
    <row r="61895" spans="1:1" x14ac:dyDescent="0.25">
      <c r="A61895" t="s">
        <v>83465</v>
      </c>
    </row>
    <row r="61896" spans="1:1" x14ac:dyDescent="0.25">
      <c r="A61896" t="s">
        <v>83466</v>
      </c>
    </row>
    <row r="61897" spans="1:1" x14ac:dyDescent="0.25">
      <c r="A61897" t="s">
        <v>83467</v>
      </c>
    </row>
    <row r="61898" spans="1:1" x14ac:dyDescent="0.25">
      <c r="A61898" t="s">
        <v>83468</v>
      </c>
    </row>
    <row r="61899" spans="1:1" x14ac:dyDescent="0.25">
      <c r="A61899" t="s">
        <v>83469</v>
      </c>
    </row>
    <row r="61900" spans="1:1" x14ac:dyDescent="0.25">
      <c r="A61900" t="s">
        <v>83470</v>
      </c>
    </row>
    <row r="61901" spans="1:1" x14ac:dyDescent="0.25">
      <c r="A61901" t="s">
        <v>83471</v>
      </c>
    </row>
    <row r="61902" spans="1:1" x14ac:dyDescent="0.25">
      <c r="A61902" t="s">
        <v>83472</v>
      </c>
    </row>
    <row r="61903" spans="1:1" x14ac:dyDescent="0.25">
      <c r="A61903" t="s">
        <v>83473</v>
      </c>
    </row>
    <row r="61904" spans="1:1" x14ac:dyDescent="0.25">
      <c r="A61904" t="s">
        <v>83474</v>
      </c>
    </row>
    <row r="61905" spans="1:1" x14ac:dyDescent="0.25">
      <c r="A61905" t="s">
        <v>83475</v>
      </c>
    </row>
    <row r="61906" spans="1:1" x14ac:dyDescent="0.25">
      <c r="A61906" t="s">
        <v>83476</v>
      </c>
    </row>
    <row r="61907" spans="1:1" x14ac:dyDescent="0.25">
      <c r="A61907" t="s">
        <v>83477</v>
      </c>
    </row>
    <row r="61908" spans="1:1" x14ac:dyDescent="0.25">
      <c r="A61908" t="s">
        <v>83478</v>
      </c>
    </row>
    <row r="61909" spans="1:1" x14ac:dyDescent="0.25">
      <c r="A61909" t="s">
        <v>83479</v>
      </c>
    </row>
    <row r="61910" spans="1:1" x14ac:dyDescent="0.25">
      <c r="A61910" t="s">
        <v>83480</v>
      </c>
    </row>
    <row r="61911" spans="1:1" x14ac:dyDescent="0.25">
      <c r="A61911" t="s">
        <v>83481</v>
      </c>
    </row>
    <row r="61912" spans="1:1" x14ac:dyDescent="0.25">
      <c r="A61912" t="s">
        <v>83482</v>
      </c>
    </row>
    <row r="61913" spans="1:1" x14ac:dyDescent="0.25">
      <c r="A61913" t="s">
        <v>83483</v>
      </c>
    </row>
    <row r="61914" spans="1:1" x14ac:dyDescent="0.25">
      <c r="A61914" t="s">
        <v>83484</v>
      </c>
    </row>
    <row r="61915" spans="1:1" x14ac:dyDescent="0.25">
      <c r="A61915" t="s">
        <v>83485</v>
      </c>
    </row>
    <row r="61916" spans="1:1" x14ac:dyDescent="0.25">
      <c r="A61916" t="s">
        <v>83486</v>
      </c>
    </row>
    <row r="61917" spans="1:1" x14ac:dyDescent="0.25">
      <c r="A61917" t="s">
        <v>83487</v>
      </c>
    </row>
    <row r="61918" spans="1:1" x14ac:dyDescent="0.25">
      <c r="A61918" t="s">
        <v>83488</v>
      </c>
    </row>
    <row r="61919" spans="1:1" x14ac:dyDescent="0.25">
      <c r="A61919" t="s">
        <v>83489</v>
      </c>
    </row>
    <row r="61920" spans="1:1" x14ac:dyDescent="0.25">
      <c r="A61920" t="s">
        <v>83490</v>
      </c>
    </row>
    <row r="61921" spans="1:1" x14ac:dyDescent="0.25">
      <c r="A61921" t="s">
        <v>83491</v>
      </c>
    </row>
    <row r="61922" spans="1:1" x14ac:dyDescent="0.25">
      <c r="A61922" t="s">
        <v>83492</v>
      </c>
    </row>
    <row r="61923" spans="1:1" x14ac:dyDescent="0.25">
      <c r="A61923" t="s">
        <v>83493</v>
      </c>
    </row>
    <row r="61924" spans="1:1" x14ac:dyDescent="0.25">
      <c r="A61924" t="s">
        <v>83494</v>
      </c>
    </row>
    <row r="61925" spans="1:1" x14ac:dyDescent="0.25">
      <c r="A61925" t="s">
        <v>83495</v>
      </c>
    </row>
    <row r="61926" spans="1:1" x14ac:dyDescent="0.25">
      <c r="A61926" t="s">
        <v>83496</v>
      </c>
    </row>
    <row r="61927" spans="1:1" x14ac:dyDescent="0.25">
      <c r="A61927" t="s">
        <v>83497</v>
      </c>
    </row>
    <row r="61928" spans="1:1" x14ac:dyDescent="0.25">
      <c r="A61928" t="s">
        <v>83498</v>
      </c>
    </row>
    <row r="61929" spans="1:1" x14ac:dyDescent="0.25">
      <c r="A61929" t="s">
        <v>83499</v>
      </c>
    </row>
    <row r="61930" spans="1:1" x14ac:dyDescent="0.25">
      <c r="A61930" t="s">
        <v>83500</v>
      </c>
    </row>
    <row r="61931" spans="1:1" x14ac:dyDescent="0.25">
      <c r="A61931" t="s">
        <v>83501</v>
      </c>
    </row>
    <row r="61932" spans="1:1" x14ac:dyDescent="0.25">
      <c r="A61932" t="s">
        <v>83502</v>
      </c>
    </row>
    <row r="61933" spans="1:1" x14ac:dyDescent="0.25">
      <c r="A61933" t="s">
        <v>83503</v>
      </c>
    </row>
    <row r="61934" spans="1:1" x14ac:dyDescent="0.25">
      <c r="A61934" t="s">
        <v>83504</v>
      </c>
    </row>
    <row r="61935" spans="1:1" x14ac:dyDescent="0.25">
      <c r="A61935" t="s">
        <v>83505</v>
      </c>
    </row>
    <row r="61936" spans="1:1" x14ac:dyDescent="0.25">
      <c r="A61936" t="s">
        <v>83506</v>
      </c>
    </row>
    <row r="61937" spans="1:2" x14ac:dyDescent="0.25">
      <c r="A61937" t="s">
        <v>83507</v>
      </c>
    </row>
    <row r="61938" spans="1:2" x14ac:dyDescent="0.25">
      <c r="A61938" t="s">
        <v>83508</v>
      </c>
    </row>
    <row r="61939" spans="1:2" x14ac:dyDescent="0.25">
      <c r="A61939" t="s">
        <v>83509</v>
      </c>
    </row>
    <row r="61940" spans="1:2" x14ac:dyDescent="0.25">
      <c r="A61940" t="s">
        <v>83510</v>
      </c>
    </row>
    <row r="61941" spans="1:2" x14ac:dyDescent="0.25">
      <c r="A61941" t="s">
        <v>83511</v>
      </c>
    </row>
    <row r="61942" spans="1:2" x14ac:dyDescent="0.25">
      <c r="A61942" t="s">
        <v>83512</v>
      </c>
    </row>
    <row r="61943" spans="1:2" x14ac:dyDescent="0.25">
      <c r="A61943" t="s">
        <v>83513</v>
      </c>
      <c r="B61943" t="s">
        <v>83514</v>
      </c>
    </row>
    <row r="61944" spans="1:2" x14ac:dyDescent="0.25">
      <c r="A61944" t="s">
        <v>83515</v>
      </c>
    </row>
    <row r="61945" spans="1:2" x14ac:dyDescent="0.25">
      <c r="A61945" t="s">
        <v>83516</v>
      </c>
      <c r="B61945" t="s">
        <v>83517</v>
      </c>
    </row>
    <row r="61946" spans="1:2" x14ac:dyDescent="0.25">
      <c r="A61946" t="s">
        <v>83518</v>
      </c>
      <c r="B61946" t="s">
        <v>83519</v>
      </c>
    </row>
    <row r="61947" spans="1:2" x14ac:dyDescent="0.25">
      <c r="A61947" t="s">
        <v>83520</v>
      </c>
      <c r="B61947" t="s">
        <v>83521</v>
      </c>
    </row>
    <row r="61948" spans="1:2" x14ac:dyDescent="0.25">
      <c r="A61948" t="s">
        <v>83522</v>
      </c>
      <c r="B61948" t="s">
        <v>83523</v>
      </c>
    </row>
    <row r="61949" spans="1:2" x14ac:dyDescent="0.25">
      <c r="A61949" t="s">
        <v>83524</v>
      </c>
      <c r="B61949" t="s">
        <v>45578</v>
      </c>
    </row>
    <row r="61950" spans="1:2" x14ac:dyDescent="0.25">
      <c r="A61950" t="s">
        <v>83525</v>
      </c>
      <c r="B61950" t="s">
        <v>83526</v>
      </c>
    </row>
    <row r="61951" spans="1:2" x14ac:dyDescent="0.25">
      <c r="A61951" t="s">
        <v>83527</v>
      </c>
      <c r="B61951" t="s">
        <v>83528</v>
      </c>
    </row>
    <row r="61952" spans="1:2" x14ac:dyDescent="0.25">
      <c r="A61952" t="s">
        <v>83529</v>
      </c>
      <c r="B61952" t="s">
        <v>34318</v>
      </c>
    </row>
    <row r="61953" spans="1:2" x14ac:dyDescent="0.25">
      <c r="A61953" t="s">
        <v>83530</v>
      </c>
      <c r="B61953" t="s">
        <v>83531</v>
      </c>
    </row>
    <row r="61954" spans="1:2" x14ac:dyDescent="0.25">
      <c r="A61954" t="s">
        <v>83532</v>
      </c>
      <c r="B61954" t="s">
        <v>83533</v>
      </c>
    </row>
    <row r="61955" spans="1:2" x14ac:dyDescent="0.25">
      <c r="A61955" t="s">
        <v>83534</v>
      </c>
    </row>
    <row r="61956" spans="1:2" x14ac:dyDescent="0.25">
      <c r="A61956" t="s">
        <v>83535</v>
      </c>
    </row>
    <row r="61957" spans="1:2" x14ac:dyDescent="0.25">
      <c r="A61957" t="s">
        <v>83536</v>
      </c>
    </row>
    <row r="61958" spans="1:2" x14ac:dyDescent="0.25">
      <c r="A61958" t="s">
        <v>83537</v>
      </c>
    </row>
    <row r="61959" spans="1:2" x14ac:dyDescent="0.25">
      <c r="A61959" t="s">
        <v>83538</v>
      </c>
    </row>
    <row r="61960" spans="1:2" x14ac:dyDescent="0.25">
      <c r="A61960" t="s">
        <v>83539</v>
      </c>
    </row>
    <row r="61961" spans="1:2" x14ac:dyDescent="0.25">
      <c r="A61961" t="s">
        <v>83540</v>
      </c>
    </row>
    <row r="61962" spans="1:2" x14ac:dyDescent="0.25">
      <c r="A61962" t="s">
        <v>83541</v>
      </c>
      <c r="B61962" t="s">
        <v>83542</v>
      </c>
    </row>
    <row r="61963" spans="1:2" x14ac:dyDescent="0.25">
      <c r="A61963" t="s">
        <v>83543</v>
      </c>
    </row>
    <row r="61964" spans="1:2" x14ac:dyDescent="0.25">
      <c r="A61964" t="s">
        <v>83544</v>
      </c>
    </row>
    <row r="61965" spans="1:2" x14ac:dyDescent="0.25">
      <c r="A61965" t="s">
        <v>83545</v>
      </c>
    </row>
    <row r="61966" spans="1:2" x14ac:dyDescent="0.25">
      <c r="A61966" t="s">
        <v>83546</v>
      </c>
    </row>
    <row r="61967" spans="1:2" x14ac:dyDescent="0.25">
      <c r="A61967" t="s">
        <v>83547</v>
      </c>
    </row>
    <row r="61968" spans="1:2" x14ac:dyDescent="0.25">
      <c r="A61968" t="s">
        <v>83548</v>
      </c>
    </row>
    <row r="61969" spans="1:2" x14ac:dyDescent="0.25">
      <c r="A61969" t="s">
        <v>83549</v>
      </c>
    </row>
    <row r="61970" spans="1:2" x14ac:dyDescent="0.25">
      <c r="A61970" t="s">
        <v>83550</v>
      </c>
    </row>
    <row r="61971" spans="1:2" x14ac:dyDescent="0.25">
      <c r="A61971" t="s">
        <v>83551</v>
      </c>
    </row>
    <row r="61972" spans="1:2" x14ac:dyDescent="0.25">
      <c r="A61972" t="s">
        <v>83552</v>
      </c>
    </row>
    <row r="61973" spans="1:2" x14ac:dyDescent="0.25">
      <c r="A61973" t="s">
        <v>83553</v>
      </c>
      <c r="B61973" t="s">
        <v>48137</v>
      </c>
    </row>
    <row r="61974" spans="1:2" x14ac:dyDescent="0.25">
      <c r="A61974" t="s">
        <v>83554</v>
      </c>
    </row>
    <row r="61975" spans="1:2" x14ac:dyDescent="0.25">
      <c r="A61975" t="s">
        <v>83555</v>
      </c>
    </row>
    <row r="61976" spans="1:2" x14ac:dyDescent="0.25">
      <c r="A61976" t="s">
        <v>83556</v>
      </c>
    </row>
    <row r="61977" spans="1:2" x14ac:dyDescent="0.25">
      <c r="A61977" t="s">
        <v>83557</v>
      </c>
    </row>
    <row r="61978" spans="1:2" x14ac:dyDescent="0.25">
      <c r="A61978" t="s">
        <v>83558</v>
      </c>
    </row>
    <row r="61979" spans="1:2" x14ac:dyDescent="0.25">
      <c r="A61979" t="s">
        <v>83559</v>
      </c>
    </row>
    <row r="61980" spans="1:2" x14ac:dyDescent="0.25">
      <c r="A61980" t="s">
        <v>83560</v>
      </c>
    </row>
    <row r="61981" spans="1:2" x14ac:dyDescent="0.25">
      <c r="A61981" t="s">
        <v>83561</v>
      </c>
    </row>
    <row r="61982" spans="1:2" x14ac:dyDescent="0.25">
      <c r="A61982" t="s">
        <v>83562</v>
      </c>
    </row>
    <row r="61983" spans="1:2" x14ac:dyDescent="0.25">
      <c r="A61983" t="s">
        <v>83563</v>
      </c>
    </row>
    <row r="61984" spans="1:2" x14ac:dyDescent="0.25">
      <c r="A61984" t="s">
        <v>83564</v>
      </c>
    </row>
    <row r="61985" spans="1:2" x14ac:dyDescent="0.25">
      <c r="A61985" t="s">
        <v>83565</v>
      </c>
    </row>
    <row r="61986" spans="1:2" x14ac:dyDescent="0.25">
      <c r="A61986" t="s">
        <v>83566</v>
      </c>
    </row>
    <row r="61987" spans="1:2" x14ac:dyDescent="0.25">
      <c r="A61987" t="s">
        <v>83567</v>
      </c>
    </row>
    <row r="61988" spans="1:2" x14ac:dyDescent="0.25">
      <c r="A61988" t="s">
        <v>83568</v>
      </c>
    </row>
    <row r="61989" spans="1:2" x14ac:dyDescent="0.25">
      <c r="A61989" t="s">
        <v>83569</v>
      </c>
    </row>
    <row r="61990" spans="1:2" x14ac:dyDescent="0.25">
      <c r="A61990" t="s">
        <v>83570</v>
      </c>
    </row>
    <row r="61991" spans="1:2" x14ac:dyDescent="0.25">
      <c r="A61991" t="s">
        <v>83571</v>
      </c>
    </row>
    <row r="61992" spans="1:2" x14ac:dyDescent="0.25">
      <c r="A61992" t="s">
        <v>83572</v>
      </c>
    </row>
    <row r="61993" spans="1:2" x14ac:dyDescent="0.25">
      <c r="A61993" t="s">
        <v>83573</v>
      </c>
    </row>
    <row r="61994" spans="1:2" x14ac:dyDescent="0.25">
      <c r="A61994" t="s">
        <v>83574</v>
      </c>
    </row>
    <row r="61995" spans="1:2" x14ac:dyDescent="0.25">
      <c r="A61995" t="s">
        <v>83575</v>
      </c>
    </row>
    <row r="61996" spans="1:2" x14ac:dyDescent="0.25">
      <c r="A61996" t="s">
        <v>83576</v>
      </c>
    </row>
    <row r="61997" spans="1:2" x14ac:dyDescent="0.25">
      <c r="A61997" t="s">
        <v>83577</v>
      </c>
      <c r="B61997" t="s">
        <v>5907</v>
      </c>
    </row>
    <row r="61998" spans="1:2" x14ac:dyDescent="0.25">
      <c r="A61998" t="s">
        <v>83578</v>
      </c>
    </row>
    <row r="61999" spans="1:2" x14ac:dyDescent="0.25">
      <c r="A61999" t="s">
        <v>83579</v>
      </c>
    </row>
    <row r="62000" spans="1:2" x14ac:dyDescent="0.25">
      <c r="A62000" t="s">
        <v>83580</v>
      </c>
    </row>
    <row r="62001" spans="1:1" x14ac:dyDescent="0.25">
      <c r="A62001" t="s">
        <v>83581</v>
      </c>
    </row>
    <row r="62002" spans="1:1" x14ac:dyDescent="0.25">
      <c r="A62002" t="s">
        <v>83582</v>
      </c>
    </row>
    <row r="62003" spans="1:1" x14ac:dyDescent="0.25">
      <c r="A62003" t="s">
        <v>83583</v>
      </c>
    </row>
    <row r="62004" spans="1:1" x14ac:dyDescent="0.25">
      <c r="A62004" t="s">
        <v>83584</v>
      </c>
    </row>
    <row r="62005" spans="1:1" x14ac:dyDescent="0.25">
      <c r="A62005" t="s">
        <v>83585</v>
      </c>
    </row>
    <row r="62006" spans="1:1" x14ac:dyDescent="0.25">
      <c r="A62006" t="s">
        <v>83586</v>
      </c>
    </row>
    <row r="62007" spans="1:1" x14ac:dyDescent="0.25">
      <c r="A62007" t="s">
        <v>83587</v>
      </c>
    </row>
    <row r="62008" spans="1:1" x14ac:dyDescent="0.25">
      <c r="A62008" t="s">
        <v>83588</v>
      </c>
    </row>
    <row r="62009" spans="1:1" x14ac:dyDescent="0.25">
      <c r="A62009" t="s">
        <v>83589</v>
      </c>
    </row>
    <row r="62010" spans="1:1" x14ac:dyDescent="0.25">
      <c r="A62010" t="s">
        <v>83590</v>
      </c>
    </row>
    <row r="62011" spans="1:1" x14ac:dyDescent="0.25">
      <c r="A62011" t="s">
        <v>83591</v>
      </c>
    </row>
    <row r="62012" spans="1:1" x14ac:dyDescent="0.25">
      <c r="A62012" t="s">
        <v>83592</v>
      </c>
    </row>
    <row r="62013" spans="1:1" x14ac:dyDescent="0.25">
      <c r="A62013" t="s">
        <v>83593</v>
      </c>
    </row>
    <row r="62014" spans="1:1" x14ac:dyDescent="0.25">
      <c r="A62014" t="s">
        <v>83594</v>
      </c>
    </row>
    <row r="62015" spans="1:1" x14ac:dyDescent="0.25">
      <c r="A62015" t="s">
        <v>83595</v>
      </c>
    </row>
    <row r="62016" spans="1:1" x14ac:dyDescent="0.25">
      <c r="A62016" t="s">
        <v>83596</v>
      </c>
    </row>
    <row r="62017" spans="1:2" x14ac:dyDescent="0.25">
      <c r="A62017" t="s">
        <v>83597</v>
      </c>
    </row>
    <row r="62018" spans="1:2" x14ac:dyDescent="0.25">
      <c r="A62018" t="s">
        <v>83598</v>
      </c>
    </row>
    <row r="62019" spans="1:2" x14ac:dyDescent="0.25">
      <c r="A62019" t="s">
        <v>83599</v>
      </c>
    </row>
    <row r="62020" spans="1:2" x14ac:dyDescent="0.25">
      <c r="A62020" t="s">
        <v>83600</v>
      </c>
    </row>
    <row r="62021" spans="1:2" x14ac:dyDescent="0.25">
      <c r="A62021" t="s">
        <v>83601</v>
      </c>
    </row>
    <row r="62022" spans="1:2" x14ac:dyDescent="0.25">
      <c r="A62022" t="s">
        <v>83602</v>
      </c>
    </row>
    <row r="62023" spans="1:2" x14ac:dyDescent="0.25">
      <c r="A62023" t="s">
        <v>83603</v>
      </c>
    </row>
    <row r="62024" spans="1:2" x14ac:dyDescent="0.25">
      <c r="A62024" t="s">
        <v>83604</v>
      </c>
    </row>
    <row r="62025" spans="1:2" x14ac:dyDescent="0.25">
      <c r="A62025" t="s">
        <v>83605</v>
      </c>
      <c r="B62025" t="s">
        <v>83606</v>
      </c>
    </row>
    <row r="62026" spans="1:2" x14ac:dyDescent="0.25">
      <c r="A62026" t="s">
        <v>83607</v>
      </c>
      <c r="B62026" t="s">
        <v>83608</v>
      </c>
    </row>
    <row r="62027" spans="1:2" x14ac:dyDescent="0.25">
      <c r="A62027" t="s">
        <v>83609</v>
      </c>
      <c r="B62027" t="s">
        <v>83610</v>
      </c>
    </row>
    <row r="62028" spans="1:2" x14ac:dyDescent="0.25">
      <c r="A62028" t="s">
        <v>83611</v>
      </c>
      <c r="B62028" t="s">
        <v>83612</v>
      </c>
    </row>
    <row r="62029" spans="1:2" x14ac:dyDescent="0.25">
      <c r="A62029" t="s">
        <v>83613</v>
      </c>
    </row>
    <row r="62030" spans="1:2" x14ac:dyDescent="0.25">
      <c r="A62030" t="s">
        <v>83614</v>
      </c>
    </row>
    <row r="62031" spans="1:2" x14ac:dyDescent="0.25">
      <c r="A62031" t="s">
        <v>83615</v>
      </c>
    </row>
    <row r="62032" spans="1:2" x14ac:dyDescent="0.25">
      <c r="A62032" t="s">
        <v>83616</v>
      </c>
    </row>
    <row r="62033" spans="1:1" x14ac:dyDescent="0.25">
      <c r="A62033" t="s">
        <v>83617</v>
      </c>
    </row>
    <row r="62034" spans="1:1" x14ac:dyDescent="0.25">
      <c r="A62034" t="s">
        <v>83618</v>
      </c>
    </row>
    <row r="62035" spans="1:1" x14ac:dyDescent="0.25">
      <c r="A62035" t="s">
        <v>83619</v>
      </c>
    </row>
    <row r="62036" spans="1:1" x14ac:dyDescent="0.25">
      <c r="A62036" t="s">
        <v>83620</v>
      </c>
    </row>
    <row r="62037" spans="1:1" x14ac:dyDescent="0.25">
      <c r="A62037" t="s">
        <v>83621</v>
      </c>
    </row>
    <row r="62038" spans="1:1" x14ac:dyDescent="0.25">
      <c r="A62038" t="s">
        <v>83622</v>
      </c>
    </row>
    <row r="62039" spans="1:1" x14ac:dyDescent="0.25">
      <c r="A62039" t="s">
        <v>83623</v>
      </c>
    </row>
    <row r="62040" spans="1:1" x14ac:dyDescent="0.25">
      <c r="A62040" t="s">
        <v>83624</v>
      </c>
    </row>
    <row r="62041" spans="1:1" x14ac:dyDescent="0.25">
      <c r="A62041" t="s">
        <v>83625</v>
      </c>
    </row>
    <row r="62042" spans="1:1" x14ac:dyDescent="0.25">
      <c r="A62042" t="s">
        <v>83626</v>
      </c>
    </row>
    <row r="62043" spans="1:1" x14ac:dyDescent="0.25">
      <c r="A62043" t="s">
        <v>83627</v>
      </c>
    </row>
    <row r="62044" spans="1:1" x14ac:dyDescent="0.25">
      <c r="A62044" t="s">
        <v>83628</v>
      </c>
    </row>
    <row r="62045" spans="1:1" x14ac:dyDescent="0.25">
      <c r="A62045" t="s">
        <v>83629</v>
      </c>
    </row>
    <row r="62046" spans="1:1" x14ac:dyDescent="0.25">
      <c r="A62046" t="s">
        <v>83630</v>
      </c>
    </row>
    <row r="62047" spans="1:1" x14ac:dyDescent="0.25">
      <c r="A62047" t="s">
        <v>83631</v>
      </c>
    </row>
    <row r="62048" spans="1:1" x14ac:dyDescent="0.25">
      <c r="A62048" t="s">
        <v>83632</v>
      </c>
    </row>
    <row r="62049" spans="1:2" x14ac:dyDescent="0.25">
      <c r="A62049" t="s">
        <v>83633</v>
      </c>
    </row>
    <row r="62050" spans="1:2" x14ac:dyDescent="0.25">
      <c r="A62050" t="s">
        <v>83634</v>
      </c>
    </row>
    <row r="62051" spans="1:2" x14ac:dyDescent="0.25">
      <c r="A62051" t="s">
        <v>83635</v>
      </c>
    </row>
    <row r="62052" spans="1:2" x14ac:dyDescent="0.25">
      <c r="A62052" t="s">
        <v>83636</v>
      </c>
    </row>
    <row r="62053" spans="1:2" x14ac:dyDescent="0.25">
      <c r="A62053" t="s">
        <v>83637</v>
      </c>
    </row>
    <row r="62054" spans="1:2" x14ac:dyDescent="0.25">
      <c r="A62054" t="s">
        <v>83638</v>
      </c>
    </row>
    <row r="62055" spans="1:2" x14ac:dyDescent="0.25">
      <c r="A62055" t="s">
        <v>83639</v>
      </c>
    </row>
    <row r="62056" spans="1:2" x14ac:dyDescent="0.25">
      <c r="A62056" t="s">
        <v>83640</v>
      </c>
    </row>
    <row r="62057" spans="1:2" x14ac:dyDescent="0.25">
      <c r="A62057" t="s">
        <v>83641</v>
      </c>
    </row>
    <row r="62058" spans="1:2" x14ac:dyDescent="0.25">
      <c r="A62058" t="s">
        <v>83642</v>
      </c>
    </row>
    <row r="62059" spans="1:2" x14ac:dyDescent="0.25">
      <c r="A62059" t="s">
        <v>83643</v>
      </c>
    </row>
    <row r="62060" spans="1:2" x14ac:dyDescent="0.25">
      <c r="A62060" t="s">
        <v>83644</v>
      </c>
      <c r="B62060" t="s">
        <v>83645</v>
      </c>
    </row>
    <row r="62061" spans="1:2" x14ac:dyDescent="0.25">
      <c r="A62061" t="s">
        <v>83646</v>
      </c>
    </row>
    <row r="62062" spans="1:2" x14ac:dyDescent="0.25">
      <c r="A62062" t="s">
        <v>83647</v>
      </c>
      <c r="B62062" t="s">
        <v>76515</v>
      </c>
    </row>
    <row r="62063" spans="1:2" x14ac:dyDescent="0.25">
      <c r="A62063" t="s">
        <v>83648</v>
      </c>
    </row>
    <row r="62064" spans="1:2" x14ac:dyDescent="0.25">
      <c r="A62064" t="s">
        <v>83649</v>
      </c>
    </row>
    <row r="62065" spans="1:2" x14ac:dyDescent="0.25">
      <c r="A62065" t="s">
        <v>83650</v>
      </c>
      <c r="B62065" t="s">
        <v>83651</v>
      </c>
    </row>
    <row r="62066" spans="1:2" x14ac:dyDescent="0.25">
      <c r="A62066" t="s">
        <v>83652</v>
      </c>
    </row>
    <row r="62067" spans="1:2" x14ac:dyDescent="0.25">
      <c r="A62067" t="s">
        <v>83653</v>
      </c>
    </row>
    <row r="62068" spans="1:2" x14ac:dyDescent="0.25">
      <c r="A62068" t="s">
        <v>83654</v>
      </c>
    </row>
    <row r="62069" spans="1:2" x14ac:dyDescent="0.25">
      <c r="A62069" t="s">
        <v>83655</v>
      </c>
    </row>
    <row r="62070" spans="1:2" x14ac:dyDescent="0.25">
      <c r="A62070" t="s">
        <v>83656</v>
      </c>
    </row>
    <row r="62071" spans="1:2" x14ac:dyDescent="0.25">
      <c r="A62071" t="s">
        <v>83657</v>
      </c>
    </row>
    <row r="62072" spans="1:2" x14ac:dyDescent="0.25">
      <c r="A62072" t="s">
        <v>83658</v>
      </c>
    </row>
    <row r="62073" spans="1:2" x14ac:dyDescent="0.25">
      <c r="A62073" t="s">
        <v>83659</v>
      </c>
    </row>
    <row r="62074" spans="1:2" x14ac:dyDescent="0.25">
      <c r="A62074" t="s">
        <v>83660</v>
      </c>
    </row>
    <row r="62075" spans="1:2" x14ac:dyDescent="0.25">
      <c r="A62075" t="s">
        <v>83661</v>
      </c>
    </row>
    <row r="62076" spans="1:2" x14ac:dyDescent="0.25">
      <c r="A62076" t="s">
        <v>83662</v>
      </c>
    </row>
    <row r="62077" spans="1:2" x14ac:dyDescent="0.25">
      <c r="A62077" t="s">
        <v>83663</v>
      </c>
    </row>
    <row r="62078" spans="1:2" x14ac:dyDescent="0.25">
      <c r="A62078" t="s">
        <v>83664</v>
      </c>
    </row>
    <row r="62079" spans="1:2" x14ac:dyDescent="0.25">
      <c r="A62079" t="s">
        <v>83665</v>
      </c>
    </row>
    <row r="62080" spans="1:2" x14ac:dyDescent="0.25">
      <c r="A62080" t="s">
        <v>83666</v>
      </c>
    </row>
    <row r="62081" spans="1:1" x14ac:dyDescent="0.25">
      <c r="A62081" t="s">
        <v>83667</v>
      </c>
    </row>
    <row r="62082" spans="1:1" x14ac:dyDescent="0.25">
      <c r="A62082" t="s">
        <v>83668</v>
      </c>
    </row>
    <row r="62083" spans="1:1" x14ac:dyDescent="0.25">
      <c r="A62083" t="s">
        <v>83669</v>
      </c>
    </row>
    <row r="62084" spans="1:1" x14ac:dyDescent="0.25">
      <c r="A62084" t="s">
        <v>83670</v>
      </c>
    </row>
    <row r="62085" spans="1:1" x14ac:dyDescent="0.25">
      <c r="A62085" t="s">
        <v>83671</v>
      </c>
    </row>
    <row r="62086" spans="1:1" x14ac:dyDescent="0.25">
      <c r="A62086" t="s">
        <v>83672</v>
      </c>
    </row>
    <row r="62087" spans="1:1" x14ac:dyDescent="0.25">
      <c r="A62087" t="s">
        <v>83673</v>
      </c>
    </row>
    <row r="62088" spans="1:1" x14ac:dyDescent="0.25">
      <c r="A62088" t="s">
        <v>83674</v>
      </c>
    </row>
    <row r="62089" spans="1:1" x14ac:dyDescent="0.25">
      <c r="A62089" t="s">
        <v>83675</v>
      </c>
    </row>
    <row r="62090" spans="1:1" x14ac:dyDescent="0.25">
      <c r="A62090" t="s">
        <v>83676</v>
      </c>
    </row>
    <row r="62091" spans="1:1" x14ac:dyDescent="0.25">
      <c r="A62091" t="s">
        <v>83677</v>
      </c>
    </row>
    <row r="62092" spans="1:1" x14ac:dyDescent="0.25">
      <c r="A62092" t="s">
        <v>83678</v>
      </c>
    </row>
    <row r="62093" spans="1:1" x14ac:dyDescent="0.25">
      <c r="A62093" t="s">
        <v>83679</v>
      </c>
    </row>
    <row r="62094" spans="1:1" x14ac:dyDescent="0.25">
      <c r="A62094" t="s">
        <v>83680</v>
      </c>
    </row>
    <row r="62095" spans="1:1" x14ac:dyDescent="0.25">
      <c r="A62095" t="s">
        <v>83681</v>
      </c>
    </row>
    <row r="62096" spans="1:1" x14ac:dyDescent="0.25">
      <c r="A62096" t="s">
        <v>83682</v>
      </c>
    </row>
    <row r="62097" spans="1:1" x14ac:dyDescent="0.25">
      <c r="A62097" t="s">
        <v>83683</v>
      </c>
    </row>
    <row r="62098" spans="1:1" x14ac:dyDescent="0.25">
      <c r="A62098" t="s">
        <v>83684</v>
      </c>
    </row>
    <row r="62099" spans="1:1" x14ac:dyDescent="0.25">
      <c r="A62099" t="s">
        <v>83685</v>
      </c>
    </row>
    <row r="62100" spans="1:1" x14ac:dyDescent="0.25">
      <c r="A62100" t="s">
        <v>83686</v>
      </c>
    </row>
    <row r="62101" spans="1:1" x14ac:dyDescent="0.25">
      <c r="A62101" t="s">
        <v>83687</v>
      </c>
    </row>
    <row r="62102" spans="1:1" x14ac:dyDescent="0.25">
      <c r="A62102" t="s">
        <v>83688</v>
      </c>
    </row>
    <row r="62103" spans="1:1" x14ac:dyDescent="0.25">
      <c r="A62103" t="s">
        <v>83689</v>
      </c>
    </row>
    <row r="62104" spans="1:1" x14ac:dyDescent="0.25">
      <c r="A62104" t="s">
        <v>83690</v>
      </c>
    </row>
    <row r="62105" spans="1:1" x14ac:dyDescent="0.25">
      <c r="A62105" t="s">
        <v>83691</v>
      </c>
    </row>
    <row r="62106" spans="1:1" x14ac:dyDescent="0.25">
      <c r="A62106" t="s">
        <v>83692</v>
      </c>
    </row>
    <row r="62107" spans="1:1" x14ac:dyDescent="0.25">
      <c r="A62107" t="s">
        <v>83693</v>
      </c>
    </row>
    <row r="62108" spans="1:1" x14ac:dyDescent="0.25">
      <c r="A62108" t="s">
        <v>83694</v>
      </c>
    </row>
    <row r="62109" spans="1:1" x14ac:dyDescent="0.25">
      <c r="A62109" t="s">
        <v>83695</v>
      </c>
    </row>
    <row r="62110" spans="1:1" x14ac:dyDescent="0.25">
      <c r="A62110" t="s">
        <v>83696</v>
      </c>
    </row>
    <row r="62111" spans="1:1" x14ac:dyDescent="0.25">
      <c r="A62111" t="s">
        <v>83697</v>
      </c>
    </row>
    <row r="62112" spans="1:1" x14ac:dyDescent="0.25">
      <c r="A62112" t="s">
        <v>83698</v>
      </c>
    </row>
    <row r="62113" spans="1:1" x14ac:dyDescent="0.25">
      <c r="A62113" t="s">
        <v>83699</v>
      </c>
    </row>
    <row r="62114" spans="1:1" x14ac:dyDescent="0.25">
      <c r="A62114" t="s">
        <v>83700</v>
      </c>
    </row>
    <row r="62115" spans="1:1" x14ac:dyDescent="0.25">
      <c r="A62115" t="s">
        <v>83701</v>
      </c>
    </row>
    <row r="62116" spans="1:1" x14ac:dyDescent="0.25">
      <c r="A62116" t="s">
        <v>83702</v>
      </c>
    </row>
    <row r="62117" spans="1:1" x14ac:dyDescent="0.25">
      <c r="A62117" t="s">
        <v>83703</v>
      </c>
    </row>
    <row r="62118" spans="1:1" x14ac:dyDescent="0.25">
      <c r="A62118" t="s">
        <v>83704</v>
      </c>
    </row>
    <row r="62119" spans="1:1" x14ac:dyDescent="0.25">
      <c r="A62119" t="s">
        <v>83705</v>
      </c>
    </row>
    <row r="62120" spans="1:1" x14ac:dyDescent="0.25">
      <c r="A62120" t="s">
        <v>83706</v>
      </c>
    </row>
    <row r="62121" spans="1:1" x14ac:dyDescent="0.25">
      <c r="A62121" t="s">
        <v>83707</v>
      </c>
    </row>
    <row r="62122" spans="1:1" x14ac:dyDescent="0.25">
      <c r="A62122" t="s">
        <v>83708</v>
      </c>
    </row>
    <row r="62123" spans="1:1" x14ac:dyDescent="0.25">
      <c r="A62123" t="s">
        <v>83709</v>
      </c>
    </row>
    <row r="62124" spans="1:1" x14ac:dyDescent="0.25">
      <c r="A62124" t="s">
        <v>83710</v>
      </c>
    </row>
    <row r="62125" spans="1:1" x14ac:dyDescent="0.25">
      <c r="A62125" t="s">
        <v>83711</v>
      </c>
    </row>
    <row r="62126" spans="1:1" x14ac:dyDescent="0.25">
      <c r="A62126" t="s">
        <v>83712</v>
      </c>
    </row>
    <row r="62127" spans="1:1" x14ac:dyDescent="0.25">
      <c r="A62127" t="s">
        <v>83713</v>
      </c>
    </row>
    <row r="62128" spans="1:1" x14ac:dyDescent="0.25">
      <c r="A62128" t="s">
        <v>83714</v>
      </c>
    </row>
    <row r="62129" spans="1:1" x14ac:dyDescent="0.25">
      <c r="A62129" t="s">
        <v>83715</v>
      </c>
    </row>
    <row r="62130" spans="1:1" x14ac:dyDescent="0.25">
      <c r="A62130" t="s">
        <v>83716</v>
      </c>
    </row>
    <row r="62131" spans="1:1" x14ac:dyDescent="0.25">
      <c r="A62131" t="s">
        <v>83717</v>
      </c>
    </row>
    <row r="62132" spans="1:1" x14ac:dyDescent="0.25">
      <c r="A62132" t="s">
        <v>83718</v>
      </c>
    </row>
    <row r="62133" spans="1:1" x14ac:dyDescent="0.25">
      <c r="A62133" t="s">
        <v>83719</v>
      </c>
    </row>
    <row r="62134" spans="1:1" x14ac:dyDescent="0.25">
      <c r="A62134" t="s">
        <v>83720</v>
      </c>
    </row>
    <row r="62135" spans="1:1" x14ac:dyDescent="0.25">
      <c r="A62135" t="s">
        <v>83721</v>
      </c>
    </row>
    <row r="62136" spans="1:1" x14ac:dyDescent="0.25">
      <c r="A62136" t="s">
        <v>83722</v>
      </c>
    </row>
    <row r="62137" spans="1:1" x14ac:dyDescent="0.25">
      <c r="A62137" t="s">
        <v>83723</v>
      </c>
    </row>
    <row r="62138" spans="1:1" x14ac:dyDescent="0.25">
      <c r="A62138" t="s">
        <v>83724</v>
      </c>
    </row>
    <row r="62139" spans="1:1" x14ac:dyDescent="0.25">
      <c r="A62139" t="s">
        <v>83725</v>
      </c>
    </row>
    <row r="62140" spans="1:1" x14ac:dyDescent="0.25">
      <c r="A62140" t="s">
        <v>83726</v>
      </c>
    </row>
    <row r="62141" spans="1:1" x14ac:dyDescent="0.25">
      <c r="A62141" t="s">
        <v>83727</v>
      </c>
    </row>
    <row r="62142" spans="1:1" x14ac:dyDescent="0.25">
      <c r="A62142" t="s">
        <v>83728</v>
      </c>
    </row>
    <row r="62143" spans="1:1" x14ac:dyDescent="0.25">
      <c r="A62143" t="s">
        <v>83729</v>
      </c>
    </row>
    <row r="62144" spans="1:1" x14ac:dyDescent="0.25">
      <c r="A62144" t="s">
        <v>83730</v>
      </c>
    </row>
    <row r="62145" spans="1:1" x14ac:dyDescent="0.25">
      <c r="A62145" t="s">
        <v>83731</v>
      </c>
    </row>
    <row r="62146" spans="1:1" x14ac:dyDescent="0.25">
      <c r="A62146" t="s">
        <v>83732</v>
      </c>
    </row>
    <row r="62147" spans="1:1" x14ac:dyDescent="0.25">
      <c r="A62147" t="s">
        <v>83733</v>
      </c>
    </row>
    <row r="62148" spans="1:1" x14ac:dyDescent="0.25">
      <c r="A62148" t="s">
        <v>83734</v>
      </c>
    </row>
    <row r="62149" spans="1:1" x14ac:dyDescent="0.25">
      <c r="A62149" t="s">
        <v>83735</v>
      </c>
    </row>
    <row r="62150" spans="1:1" x14ac:dyDescent="0.25">
      <c r="A62150" t="s">
        <v>83736</v>
      </c>
    </row>
    <row r="62151" spans="1:1" x14ac:dyDescent="0.25">
      <c r="A62151" t="s">
        <v>83737</v>
      </c>
    </row>
    <row r="62152" spans="1:1" x14ac:dyDescent="0.25">
      <c r="A62152" t="s">
        <v>83738</v>
      </c>
    </row>
    <row r="62153" spans="1:1" x14ac:dyDescent="0.25">
      <c r="A62153" t="s">
        <v>83739</v>
      </c>
    </row>
    <row r="62154" spans="1:1" x14ac:dyDescent="0.25">
      <c r="A62154" t="s">
        <v>83740</v>
      </c>
    </row>
    <row r="62155" spans="1:1" x14ac:dyDescent="0.25">
      <c r="A62155" t="s">
        <v>83741</v>
      </c>
    </row>
    <row r="62156" spans="1:1" x14ac:dyDescent="0.25">
      <c r="A62156" t="s">
        <v>83742</v>
      </c>
    </row>
    <row r="62157" spans="1:1" x14ac:dyDescent="0.25">
      <c r="A62157" t="s">
        <v>83743</v>
      </c>
    </row>
    <row r="62158" spans="1:1" x14ac:dyDescent="0.25">
      <c r="A62158" t="s">
        <v>83744</v>
      </c>
    </row>
    <row r="62159" spans="1:1" x14ac:dyDescent="0.25">
      <c r="A62159" t="s">
        <v>83745</v>
      </c>
    </row>
    <row r="62160" spans="1:1" x14ac:dyDescent="0.25">
      <c r="A62160" t="s">
        <v>83746</v>
      </c>
    </row>
    <row r="62161" spans="1:2" x14ac:dyDescent="0.25">
      <c r="A62161" t="s">
        <v>83747</v>
      </c>
    </row>
    <row r="62162" spans="1:2" x14ac:dyDescent="0.25">
      <c r="A62162" t="s">
        <v>83748</v>
      </c>
    </row>
    <row r="62163" spans="1:2" x14ac:dyDescent="0.25">
      <c r="A62163" t="s">
        <v>83749</v>
      </c>
    </row>
    <row r="62164" spans="1:2" x14ac:dyDescent="0.25">
      <c r="A62164" t="s">
        <v>83750</v>
      </c>
    </row>
    <row r="62165" spans="1:2" x14ac:dyDescent="0.25">
      <c r="A62165" t="s">
        <v>83751</v>
      </c>
    </row>
    <row r="62166" spans="1:2" x14ac:dyDescent="0.25">
      <c r="A62166" t="s">
        <v>83752</v>
      </c>
    </row>
    <row r="62167" spans="1:2" x14ac:dyDescent="0.25">
      <c r="A62167" t="s">
        <v>83753</v>
      </c>
    </row>
    <row r="62168" spans="1:2" x14ac:dyDescent="0.25">
      <c r="A62168" t="s">
        <v>83754</v>
      </c>
    </row>
    <row r="62169" spans="1:2" x14ac:dyDescent="0.25">
      <c r="A62169" t="s">
        <v>83755</v>
      </c>
    </row>
    <row r="62170" spans="1:2" x14ac:dyDescent="0.25">
      <c r="A62170" t="s">
        <v>83756</v>
      </c>
    </row>
    <row r="62171" spans="1:2" x14ac:dyDescent="0.25">
      <c r="A62171" t="s">
        <v>83757</v>
      </c>
      <c r="B62171" t="s">
        <v>83758</v>
      </c>
    </row>
    <row r="62172" spans="1:2" x14ac:dyDescent="0.25">
      <c r="A62172" t="s">
        <v>83759</v>
      </c>
    </row>
    <row r="62173" spans="1:2" x14ac:dyDescent="0.25">
      <c r="A62173" t="s">
        <v>83760</v>
      </c>
    </row>
    <row r="62174" spans="1:2" x14ac:dyDescent="0.25">
      <c r="A62174" t="s">
        <v>83761</v>
      </c>
    </row>
    <row r="62175" spans="1:2" x14ac:dyDescent="0.25">
      <c r="A62175" t="s">
        <v>83762</v>
      </c>
    </row>
    <row r="62176" spans="1:2" x14ac:dyDescent="0.25">
      <c r="A62176" t="s">
        <v>83763</v>
      </c>
    </row>
    <row r="62177" spans="1:1" x14ac:dyDescent="0.25">
      <c r="A62177" t="s">
        <v>83764</v>
      </c>
    </row>
    <row r="62178" spans="1:1" x14ac:dyDescent="0.25">
      <c r="A62178" t="s">
        <v>83765</v>
      </c>
    </row>
    <row r="62179" spans="1:1" x14ac:dyDescent="0.25">
      <c r="A62179" t="s">
        <v>83766</v>
      </c>
    </row>
    <row r="62180" spans="1:1" x14ac:dyDescent="0.25">
      <c r="A62180" t="s">
        <v>83767</v>
      </c>
    </row>
    <row r="62181" spans="1:1" x14ac:dyDescent="0.25">
      <c r="A62181" t="s">
        <v>83768</v>
      </c>
    </row>
    <row r="62182" spans="1:1" x14ac:dyDescent="0.25">
      <c r="A62182" t="s">
        <v>83769</v>
      </c>
    </row>
    <row r="62183" spans="1:1" x14ac:dyDescent="0.25">
      <c r="A62183" t="s">
        <v>83770</v>
      </c>
    </row>
    <row r="62184" spans="1:1" x14ac:dyDescent="0.25">
      <c r="A62184" t="s">
        <v>83771</v>
      </c>
    </row>
    <row r="62185" spans="1:1" x14ac:dyDescent="0.25">
      <c r="A62185" t="s">
        <v>83772</v>
      </c>
    </row>
    <row r="62186" spans="1:1" x14ac:dyDescent="0.25">
      <c r="A62186" t="s">
        <v>83773</v>
      </c>
    </row>
    <row r="62187" spans="1:1" x14ac:dyDescent="0.25">
      <c r="A62187" t="s">
        <v>83774</v>
      </c>
    </row>
    <row r="62188" spans="1:1" x14ac:dyDescent="0.25">
      <c r="A62188" t="s">
        <v>83775</v>
      </c>
    </row>
    <row r="62189" spans="1:1" x14ac:dyDescent="0.25">
      <c r="A62189" t="s">
        <v>83776</v>
      </c>
    </row>
    <row r="62190" spans="1:1" x14ac:dyDescent="0.25">
      <c r="A62190" t="s">
        <v>83777</v>
      </c>
    </row>
    <row r="62191" spans="1:1" x14ac:dyDescent="0.25">
      <c r="A62191" t="s">
        <v>83778</v>
      </c>
    </row>
    <row r="62192" spans="1:1" x14ac:dyDescent="0.25">
      <c r="A62192" t="s">
        <v>83779</v>
      </c>
    </row>
    <row r="62193" spans="1:1" x14ac:dyDescent="0.25">
      <c r="A62193" t="s">
        <v>83780</v>
      </c>
    </row>
    <row r="62194" spans="1:1" x14ac:dyDescent="0.25">
      <c r="A62194" t="s">
        <v>83781</v>
      </c>
    </row>
    <row r="62195" spans="1:1" x14ac:dyDescent="0.25">
      <c r="A62195" t="s">
        <v>83782</v>
      </c>
    </row>
    <row r="62196" spans="1:1" x14ac:dyDescent="0.25">
      <c r="A62196" t="s">
        <v>83783</v>
      </c>
    </row>
    <row r="62197" spans="1:1" x14ac:dyDescent="0.25">
      <c r="A62197" t="s">
        <v>83784</v>
      </c>
    </row>
    <row r="62198" spans="1:1" x14ac:dyDescent="0.25">
      <c r="A62198" t="s">
        <v>83785</v>
      </c>
    </row>
    <row r="62199" spans="1:1" x14ac:dyDescent="0.25">
      <c r="A62199" t="s">
        <v>83786</v>
      </c>
    </row>
    <row r="62200" spans="1:1" x14ac:dyDescent="0.25">
      <c r="A62200" t="s">
        <v>83787</v>
      </c>
    </row>
    <row r="62201" spans="1:1" x14ac:dyDescent="0.25">
      <c r="A62201" t="s">
        <v>83788</v>
      </c>
    </row>
    <row r="62202" spans="1:1" x14ac:dyDescent="0.25">
      <c r="A62202" t="s">
        <v>83789</v>
      </c>
    </row>
    <row r="62203" spans="1:1" x14ac:dyDescent="0.25">
      <c r="A62203" t="s">
        <v>83790</v>
      </c>
    </row>
    <row r="62204" spans="1:1" x14ac:dyDescent="0.25">
      <c r="A62204" t="s">
        <v>83791</v>
      </c>
    </row>
    <row r="62205" spans="1:1" x14ac:dyDescent="0.25">
      <c r="A62205" t="s">
        <v>83792</v>
      </c>
    </row>
    <row r="62206" spans="1:1" x14ac:dyDescent="0.25">
      <c r="A62206" t="s">
        <v>83793</v>
      </c>
    </row>
    <row r="62207" spans="1:1" x14ac:dyDescent="0.25">
      <c r="A62207" t="s">
        <v>83794</v>
      </c>
    </row>
    <row r="62208" spans="1:1" x14ac:dyDescent="0.25">
      <c r="A62208" t="s">
        <v>83795</v>
      </c>
    </row>
    <row r="62209" spans="1:1" x14ac:dyDescent="0.25">
      <c r="A62209" t="s">
        <v>83796</v>
      </c>
    </row>
    <row r="62210" spans="1:1" x14ac:dyDescent="0.25">
      <c r="A62210" t="s">
        <v>83797</v>
      </c>
    </row>
    <row r="62211" spans="1:1" x14ac:dyDescent="0.25">
      <c r="A62211" t="s">
        <v>83798</v>
      </c>
    </row>
    <row r="62212" spans="1:1" x14ac:dyDescent="0.25">
      <c r="A62212" t="s">
        <v>83799</v>
      </c>
    </row>
    <row r="62213" spans="1:1" x14ac:dyDescent="0.25">
      <c r="A62213" t="s">
        <v>83800</v>
      </c>
    </row>
    <row r="62214" spans="1:1" x14ac:dyDescent="0.25">
      <c r="A62214" t="s">
        <v>83801</v>
      </c>
    </row>
    <row r="62215" spans="1:1" x14ac:dyDescent="0.25">
      <c r="A62215" t="s">
        <v>83802</v>
      </c>
    </row>
    <row r="62216" spans="1:1" x14ac:dyDescent="0.25">
      <c r="A62216" t="s">
        <v>83803</v>
      </c>
    </row>
    <row r="62217" spans="1:1" x14ac:dyDescent="0.25">
      <c r="A62217" t="s">
        <v>83804</v>
      </c>
    </row>
    <row r="62218" spans="1:1" x14ac:dyDescent="0.25">
      <c r="A62218" t="s">
        <v>83805</v>
      </c>
    </row>
    <row r="62219" spans="1:1" x14ac:dyDescent="0.25">
      <c r="A62219" t="s">
        <v>83806</v>
      </c>
    </row>
    <row r="62220" spans="1:1" x14ac:dyDescent="0.25">
      <c r="A62220" t="s">
        <v>83807</v>
      </c>
    </row>
    <row r="62221" spans="1:1" x14ac:dyDescent="0.25">
      <c r="A62221" t="s">
        <v>83808</v>
      </c>
    </row>
    <row r="62222" spans="1:1" x14ac:dyDescent="0.25">
      <c r="A62222" t="s">
        <v>83809</v>
      </c>
    </row>
    <row r="62223" spans="1:1" x14ac:dyDescent="0.25">
      <c r="A62223" t="s">
        <v>83810</v>
      </c>
    </row>
    <row r="62224" spans="1:1" x14ac:dyDescent="0.25">
      <c r="A62224" t="s">
        <v>83811</v>
      </c>
    </row>
    <row r="62225" spans="1:1" x14ac:dyDescent="0.25">
      <c r="A62225" t="s">
        <v>83812</v>
      </c>
    </row>
    <row r="62226" spans="1:1" x14ac:dyDescent="0.25">
      <c r="A62226" t="s">
        <v>83813</v>
      </c>
    </row>
    <row r="62227" spans="1:1" x14ac:dyDescent="0.25">
      <c r="A62227" t="s">
        <v>83814</v>
      </c>
    </row>
    <row r="62228" spans="1:1" x14ac:dyDescent="0.25">
      <c r="A62228" t="s">
        <v>83815</v>
      </c>
    </row>
    <row r="62229" spans="1:1" x14ac:dyDescent="0.25">
      <c r="A62229" t="s">
        <v>83816</v>
      </c>
    </row>
    <row r="62230" spans="1:1" x14ac:dyDescent="0.25">
      <c r="A62230" t="s">
        <v>83817</v>
      </c>
    </row>
    <row r="62231" spans="1:1" x14ac:dyDescent="0.25">
      <c r="A62231" t="s">
        <v>83818</v>
      </c>
    </row>
    <row r="62232" spans="1:1" x14ac:dyDescent="0.25">
      <c r="A62232" t="s">
        <v>83819</v>
      </c>
    </row>
    <row r="62233" spans="1:1" x14ac:dyDescent="0.25">
      <c r="A62233" t="s">
        <v>83820</v>
      </c>
    </row>
    <row r="62234" spans="1:1" x14ac:dyDescent="0.25">
      <c r="A62234" t="s">
        <v>83821</v>
      </c>
    </row>
    <row r="62235" spans="1:1" x14ac:dyDescent="0.25">
      <c r="A62235" t="s">
        <v>83822</v>
      </c>
    </row>
    <row r="62236" spans="1:1" x14ac:dyDescent="0.25">
      <c r="A62236" t="s">
        <v>83823</v>
      </c>
    </row>
    <row r="62237" spans="1:1" x14ac:dyDescent="0.25">
      <c r="A62237" t="s">
        <v>83824</v>
      </c>
    </row>
    <row r="62238" spans="1:1" x14ac:dyDescent="0.25">
      <c r="A62238" t="s">
        <v>83825</v>
      </c>
    </row>
    <row r="62239" spans="1:1" x14ac:dyDescent="0.25">
      <c r="A62239" t="s">
        <v>83826</v>
      </c>
    </row>
    <row r="62240" spans="1:1" x14ac:dyDescent="0.25">
      <c r="A62240" t="s">
        <v>83827</v>
      </c>
    </row>
    <row r="62241" spans="1:1" x14ac:dyDescent="0.25">
      <c r="A62241" t="s">
        <v>83828</v>
      </c>
    </row>
    <row r="62242" spans="1:1" x14ac:dyDescent="0.25">
      <c r="A62242" t="s">
        <v>83829</v>
      </c>
    </row>
    <row r="62243" spans="1:1" x14ac:dyDescent="0.25">
      <c r="A62243" t="s">
        <v>83830</v>
      </c>
    </row>
    <row r="62244" spans="1:1" x14ac:dyDescent="0.25">
      <c r="A62244" t="s">
        <v>83831</v>
      </c>
    </row>
    <row r="62245" spans="1:1" x14ac:dyDescent="0.25">
      <c r="A62245" t="s">
        <v>83832</v>
      </c>
    </row>
    <row r="62246" spans="1:1" x14ac:dyDescent="0.25">
      <c r="A62246" t="s">
        <v>83833</v>
      </c>
    </row>
    <row r="62247" spans="1:1" x14ac:dyDescent="0.25">
      <c r="A62247" t="s">
        <v>83834</v>
      </c>
    </row>
    <row r="62248" spans="1:1" x14ac:dyDescent="0.25">
      <c r="A62248" t="s">
        <v>83835</v>
      </c>
    </row>
    <row r="62249" spans="1:1" x14ac:dyDescent="0.25">
      <c r="A62249" t="s">
        <v>83836</v>
      </c>
    </row>
    <row r="62250" spans="1:1" x14ac:dyDescent="0.25">
      <c r="A62250" t="s">
        <v>83837</v>
      </c>
    </row>
    <row r="62251" spans="1:1" x14ac:dyDescent="0.25">
      <c r="A62251" t="s">
        <v>83838</v>
      </c>
    </row>
    <row r="62252" spans="1:1" x14ac:dyDescent="0.25">
      <c r="A62252" t="s">
        <v>83839</v>
      </c>
    </row>
    <row r="62253" spans="1:1" x14ac:dyDescent="0.25">
      <c r="A62253" t="s">
        <v>83840</v>
      </c>
    </row>
    <row r="62254" spans="1:1" x14ac:dyDescent="0.25">
      <c r="A62254" t="s">
        <v>83841</v>
      </c>
    </row>
    <row r="62255" spans="1:1" x14ac:dyDescent="0.25">
      <c r="A62255" t="s">
        <v>83842</v>
      </c>
    </row>
    <row r="62256" spans="1:1" x14ac:dyDescent="0.25">
      <c r="A62256" t="s">
        <v>83843</v>
      </c>
    </row>
    <row r="62257" spans="1:1" x14ac:dyDescent="0.25">
      <c r="A62257" t="s">
        <v>83844</v>
      </c>
    </row>
    <row r="62258" spans="1:1" x14ac:dyDescent="0.25">
      <c r="A62258" t="s">
        <v>83845</v>
      </c>
    </row>
    <row r="62259" spans="1:1" x14ac:dyDescent="0.25">
      <c r="A62259" t="s">
        <v>83846</v>
      </c>
    </row>
    <row r="62260" spans="1:1" x14ac:dyDescent="0.25">
      <c r="A62260" t="s">
        <v>83847</v>
      </c>
    </row>
    <row r="62261" spans="1:1" x14ac:dyDescent="0.25">
      <c r="A62261" t="s">
        <v>83848</v>
      </c>
    </row>
    <row r="62262" spans="1:1" x14ac:dyDescent="0.25">
      <c r="A62262" t="s">
        <v>83849</v>
      </c>
    </row>
    <row r="62263" spans="1:1" x14ac:dyDescent="0.25">
      <c r="A62263" t="s">
        <v>83850</v>
      </c>
    </row>
    <row r="62264" spans="1:1" x14ac:dyDescent="0.25">
      <c r="A62264" t="s">
        <v>83851</v>
      </c>
    </row>
    <row r="62265" spans="1:1" x14ac:dyDescent="0.25">
      <c r="A62265" t="s">
        <v>83852</v>
      </c>
    </row>
    <row r="62266" spans="1:1" x14ac:dyDescent="0.25">
      <c r="A62266" t="s">
        <v>83853</v>
      </c>
    </row>
    <row r="62267" spans="1:1" x14ac:dyDescent="0.25">
      <c r="A62267" t="s">
        <v>83854</v>
      </c>
    </row>
    <row r="62268" spans="1:1" x14ac:dyDescent="0.25">
      <c r="A62268" t="s">
        <v>83855</v>
      </c>
    </row>
    <row r="62269" spans="1:1" x14ac:dyDescent="0.25">
      <c r="A62269" t="s">
        <v>83856</v>
      </c>
    </row>
    <row r="62270" spans="1:1" x14ac:dyDescent="0.25">
      <c r="A62270" t="s">
        <v>83857</v>
      </c>
    </row>
    <row r="62271" spans="1:1" x14ac:dyDescent="0.25">
      <c r="A62271" t="s">
        <v>83858</v>
      </c>
    </row>
    <row r="62272" spans="1:1" x14ac:dyDescent="0.25">
      <c r="A62272" t="s">
        <v>83859</v>
      </c>
    </row>
    <row r="62273" spans="1:1" x14ac:dyDescent="0.25">
      <c r="A62273" t="s">
        <v>83860</v>
      </c>
    </row>
    <row r="62274" spans="1:1" x14ac:dyDescent="0.25">
      <c r="A62274" t="s">
        <v>83861</v>
      </c>
    </row>
    <row r="62275" spans="1:1" x14ac:dyDescent="0.25">
      <c r="A62275" t="s">
        <v>83862</v>
      </c>
    </row>
    <row r="62276" spans="1:1" x14ac:dyDescent="0.25">
      <c r="A62276" t="s">
        <v>83863</v>
      </c>
    </row>
    <row r="62277" spans="1:1" x14ac:dyDescent="0.25">
      <c r="A62277" t="s">
        <v>83864</v>
      </c>
    </row>
    <row r="62278" spans="1:1" x14ac:dyDescent="0.25">
      <c r="A62278" t="s">
        <v>83865</v>
      </c>
    </row>
    <row r="62279" spans="1:1" x14ac:dyDescent="0.25">
      <c r="A62279" t="s">
        <v>83866</v>
      </c>
    </row>
    <row r="62280" spans="1:1" x14ac:dyDescent="0.25">
      <c r="A62280" t="s">
        <v>83867</v>
      </c>
    </row>
    <row r="62281" spans="1:1" x14ac:dyDescent="0.25">
      <c r="A62281" t="s">
        <v>83868</v>
      </c>
    </row>
    <row r="62282" spans="1:1" x14ac:dyDescent="0.25">
      <c r="A62282" t="s">
        <v>83869</v>
      </c>
    </row>
    <row r="62283" spans="1:1" x14ac:dyDescent="0.25">
      <c r="A62283" t="s">
        <v>83870</v>
      </c>
    </row>
    <row r="62284" spans="1:1" x14ac:dyDescent="0.25">
      <c r="A62284" t="s">
        <v>83871</v>
      </c>
    </row>
    <row r="62285" spans="1:1" x14ac:dyDescent="0.25">
      <c r="A62285" t="s">
        <v>83872</v>
      </c>
    </row>
    <row r="62286" spans="1:1" x14ac:dyDescent="0.25">
      <c r="A62286" t="s">
        <v>83873</v>
      </c>
    </row>
    <row r="62287" spans="1:1" x14ac:dyDescent="0.25">
      <c r="A62287" t="s">
        <v>83874</v>
      </c>
    </row>
    <row r="62288" spans="1:1" x14ac:dyDescent="0.25">
      <c r="A62288" t="s">
        <v>83875</v>
      </c>
    </row>
    <row r="62289" spans="1:1" x14ac:dyDescent="0.25">
      <c r="A62289" t="s">
        <v>83876</v>
      </c>
    </row>
    <row r="62290" spans="1:1" x14ac:dyDescent="0.25">
      <c r="A62290" t="s">
        <v>83877</v>
      </c>
    </row>
    <row r="62291" spans="1:1" x14ac:dyDescent="0.25">
      <c r="A62291" t="s">
        <v>83878</v>
      </c>
    </row>
    <row r="62292" spans="1:1" x14ac:dyDescent="0.25">
      <c r="A62292" t="s">
        <v>83879</v>
      </c>
    </row>
    <row r="62293" spans="1:1" x14ac:dyDescent="0.25">
      <c r="A62293" t="s">
        <v>83880</v>
      </c>
    </row>
    <row r="62294" spans="1:1" x14ac:dyDescent="0.25">
      <c r="A62294" t="s">
        <v>83881</v>
      </c>
    </row>
    <row r="62295" spans="1:1" x14ac:dyDescent="0.25">
      <c r="A62295" t="s">
        <v>83882</v>
      </c>
    </row>
    <row r="62296" spans="1:1" x14ac:dyDescent="0.25">
      <c r="A62296" t="s">
        <v>83883</v>
      </c>
    </row>
    <row r="62297" spans="1:1" x14ac:dyDescent="0.25">
      <c r="A62297" t="s">
        <v>83884</v>
      </c>
    </row>
    <row r="62298" spans="1:1" x14ac:dyDescent="0.25">
      <c r="A62298" t="s">
        <v>83885</v>
      </c>
    </row>
    <row r="62299" spans="1:1" x14ac:dyDescent="0.25">
      <c r="A62299" t="s">
        <v>83886</v>
      </c>
    </row>
    <row r="62300" spans="1:1" x14ac:dyDescent="0.25">
      <c r="A62300" t="s">
        <v>83887</v>
      </c>
    </row>
    <row r="62301" spans="1:1" x14ac:dyDescent="0.25">
      <c r="A62301" t="s">
        <v>83888</v>
      </c>
    </row>
    <row r="62302" spans="1:1" x14ac:dyDescent="0.25">
      <c r="A62302" t="s">
        <v>83889</v>
      </c>
    </row>
    <row r="62303" spans="1:1" x14ac:dyDescent="0.25">
      <c r="A62303" t="s">
        <v>83890</v>
      </c>
    </row>
    <row r="62304" spans="1:1" x14ac:dyDescent="0.25">
      <c r="A62304" t="s">
        <v>83891</v>
      </c>
    </row>
    <row r="62305" spans="1:1" x14ac:dyDescent="0.25">
      <c r="A62305" t="s">
        <v>83892</v>
      </c>
    </row>
    <row r="62306" spans="1:1" x14ac:dyDescent="0.25">
      <c r="A62306" t="s">
        <v>83893</v>
      </c>
    </row>
    <row r="62307" spans="1:1" x14ac:dyDescent="0.25">
      <c r="A62307" t="s">
        <v>83894</v>
      </c>
    </row>
    <row r="62308" spans="1:1" x14ac:dyDescent="0.25">
      <c r="A62308" t="s">
        <v>83895</v>
      </c>
    </row>
    <row r="62309" spans="1:1" x14ac:dyDescent="0.25">
      <c r="A62309" t="s">
        <v>83896</v>
      </c>
    </row>
    <row r="62310" spans="1:1" x14ac:dyDescent="0.25">
      <c r="A62310" t="s">
        <v>83897</v>
      </c>
    </row>
    <row r="62311" spans="1:1" x14ac:dyDescent="0.25">
      <c r="A62311" t="s">
        <v>83898</v>
      </c>
    </row>
    <row r="62312" spans="1:1" x14ac:dyDescent="0.25">
      <c r="A62312" t="s">
        <v>83899</v>
      </c>
    </row>
    <row r="62313" spans="1:1" x14ac:dyDescent="0.25">
      <c r="A62313" t="s">
        <v>83900</v>
      </c>
    </row>
    <row r="62314" spans="1:1" x14ac:dyDescent="0.25">
      <c r="A62314" t="s">
        <v>83901</v>
      </c>
    </row>
    <row r="62315" spans="1:1" x14ac:dyDescent="0.25">
      <c r="A62315" t="s">
        <v>83902</v>
      </c>
    </row>
    <row r="62316" spans="1:1" x14ac:dyDescent="0.25">
      <c r="A62316" t="s">
        <v>83903</v>
      </c>
    </row>
    <row r="62317" spans="1:1" x14ac:dyDescent="0.25">
      <c r="A62317" t="s">
        <v>83904</v>
      </c>
    </row>
    <row r="62318" spans="1:1" x14ac:dyDescent="0.25">
      <c r="A62318" t="s">
        <v>83905</v>
      </c>
    </row>
    <row r="62319" spans="1:1" x14ac:dyDescent="0.25">
      <c r="A62319" t="s">
        <v>83906</v>
      </c>
    </row>
    <row r="62320" spans="1:1" x14ac:dyDescent="0.25">
      <c r="A62320" t="s">
        <v>83907</v>
      </c>
    </row>
    <row r="62321" spans="1:1" x14ac:dyDescent="0.25">
      <c r="A62321" t="s">
        <v>83908</v>
      </c>
    </row>
    <row r="62322" spans="1:1" x14ac:dyDescent="0.25">
      <c r="A62322" t="s">
        <v>83909</v>
      </c>
    </row>
    <row r="62323" spans="1:1" x14ac:dyDescent="0.25">
      <c r="A62323" t="s">
        <v>83910</v>
      </c>
    </row>
    <row r="62324" spans="1:1" x14ac:dyDescent="0.25">
      <c r="A62324" t="s">
        <v>83911</v>
      </c>
    </row>
    <row r="62325" spans="1:1" x14ac:dyDescent="0.25">
      <c r="A62325" t="s">
        <v>83912</v>
      </c>
    </row>
    <row r="62326" spans="1:1" x14ac:dyDescent="0.25">
      <c r="A62326" t="s">
        <v>83913</v>
      </c>
    </row>
    <row r="62327" spans="1:1" x14ac:dyDescent="0.25">
      <c r="A62327" t="s">
        <v>83914</v>
      </c>
    </row>
    <row r="62328" spans="1:1" x14ac:dyDescent="0.25">
      <c r="A62328" t="s">
        <v>83915</v>
      </c>
    </row>
    <row r="62329" spans="1:1" x14ac:dyDescent="0.25">
      <c r="A62329" t="s">
        <v>83916</v>
      </c>
    </row>
    <row r="62330" spans="1:1" x14ac:dyDescent="0.25">
      <c r="A62330" t="s">
        <v>83917</v>
      </c>
    </row>
    <row r="62331" spans="1:1" x14ac:dyDescent="0.25">
      <c r="A62331" t="s">
        <v>83918</v>
      </c>
    </row>
    <row r="62332" spans="1:1" x14ac:dyDescent="0.25">
      <c r="A62332" t="s">
        <v>83919</v>
      </c>
    </row>
    <row r="62333" spans="1:1" x14ac:dyDescent="0.25">
      <c r="A62333" t="s">
        <v>83920</v>
      </c>
    </row>
    <row r="62334" spans="1:1" x14ac:dyDescent="0.25">
      <c r="A62334" t="s">
        <v>83921</v>
      </c>
    </row>
    <row r="62335" spans="1:1" x14ac:dyDescent="0.25">
      <c r="A62335" t="s">
        <v>83922</v>
      </c>
    </row>
    <row r="62336" spans="1:1" x14ac:dyDescent="0.25">
      <c r="A62336" t="s">
        <v>83923</v>
      </c>
    </row>
    <row r="62337" spans="1:1" x14ac:dyDescent="0.25">
      <c r="A62337" t="s">
        <v>83924</v>
      </c>
    </row>
    <row r="62338" spans="1:1" x14ac:dyDescent="0.25">
      <c r="A62338" t="s">
        <v>83925</v>
      </c>
    </row>
    <row r="62339" spans="1:1" x14ac:dyDescent="0.25">
      <c r="A62339" t="s">
        <v>83926</v>
      </c>
    </row>
    <row r="62340" spans="1:1" x14ac:dyDescent="0.25">
      <c r="A62340" t="s">
        <v>83927</v>
      </c>
    </row>
    <row r="62341" spans="1:1" x14ac:dyDescent="0.25">
      <c r="A62341" t="s">
        <v>83928</v>
      </c>
    </row>
    <row r="62342" spans="1:1" x14ac:dyDescent="0.25">
      <c r="A62342" t="s">
        <v>83929</v>
      </c>
    </row>
    <row r="62343" spans="1:1" x14ac:dyDescent="0.25">
      <c r="A62343" t="s">
        <v>83930</v>
      </c>
    </row>
    <row r="62344" spans="1:1" x14ac:dyDescent="0.25">
      <c r="A62344" t="s">
        <v>83931</v>
      </c>
    </row>
    <row r="62345" spans="1:1" x14ac:dyDescent="0.25">
      <c r="A62345" t="s">
        <v>83932</v>
      </c>
    </row>
    <row r="62346" spans="1:1" x14ac:dyDescent="0.25">
      <c r="A62346" t="s">
        <v>83933</v>
      </c>
    </row>
    <row r="62347" spans="1:1" x14ac:dyDescent="0.25">
      <c r="A62347" t="s">
        <v>83934</v>
      </c>
    </row>
    <row r="62348" spans="1:1" x14ac:dyDescent="0.25">
      <c r="A62348" t="s">
        <v>83935</v>
      </c>
    </row>
    <row r="62349" spans="1:1" x14ac:dyDescent="0.25">
      <c r="A62349" t="s">
        <v>83936</v>
      </c>
    </row>
    <row r="62350" spans="1:1" x14ac:dyDescent="0.25">
      <c r="A62350" t="s">
        <v>83937</v>
      </c>
    </row>
    <row r="62351" spans="1:1" x14ac:dyDescent="0.25">
      <c r="A62351" t="s">
        <v>83938</v>
      </c>
    </row>
    <row r="62352" spans="1:1" x14ac:dyDescent="0.25">
      <c r="A62352" t="s">
        <v>83939</v>
      </c>
    </row>
    <row r="62353" spans="1:1" x14ac:dyDescent="0.25">
      <c r="A62353" t="s">
        <v>83940</v>
      </c>
    </row>
    <row r="62354" spans="1:1" x14ac:dyDescent="0.25">
      <c r="A62354" t="s">
        <v>83941</v>
      </c>
    </row>
    <row r="62355" spans="1:1" x14ac:dyDescent="0.25">
      <c r="A62355" t="s">
        <v>83942</v>
      </c>
    </row>
    <row r="62356" spans="1:1" x14ac:dyDescent="0.25">
      <c r="A62356" t="s">
        <v>83943</v>
      </c>
    </row>
    <row r="62357" spans="1:1" x14ac:dyDescent="0.25">
      <c r="A62357" t="s">
        <v>83944</v>
      </c>
    </row>
    <row r="62358" spans="1:1" x14ac:dyDescent="0.25">
      <c r="A62358" t="s">
        <v>83945</v>
      </c>
    </row>
    <row r="62359" spans="1:1" x14ac:dyDescent="0.25">
      <c r="A62359" t="s">
        <v>83946</v>
      </c>
    </row>
    <row r="62360" spans="1:1" x14ac:dyDescent="0.25">
      <c r="A62360" t="s">
        <v>83947</v>
      </c>
    </row>
    <row r="62361" spans="1:1" x14ac:dyDescent="0.25">
      <c r="A62361" t="s">
        <v>83948</v>
      </c>
    </row>
    <row r="62362" spans="1:1" x14ac:dyDescent="0.25">
      <c r="A62362" t="s">
        <v>83949</v>
      </c>
    </row>
    <row r="62363" spans="1:1" x14ac:dyDescent="0.25">
      <c r="A62363" t="s">
        <v>83950</v>
      </c>
    </row>
    <row r="62364" spans="1:1" x14ac:dyDescent="0.25">
      <c r="A62364" t="s">
        <v>83951</v>
      </c>
    </row>
    <row r="62365" spans="1:1" x14ac:dyDescent="0.25">
      <c r="A62365" t="s">
        <v>83952</v>
      </c>
    </row>
    <row r="62366" spans="1:1" x14ac:dyDescent="0.25">
      <c r="A62366" t="s">
        <v>83953</v>
      </c>
    </row>
    <row r="62367" spans="1:1" x14ac:dyDescent="0.25">
      <c r="A62367" t="s">
        <v>83954</v>
      </c>
    </row>
    <row r="62368" spans="1:1" x14ac:dyDescent="0.25">
      <c r="A62368" t="s">
        <v>83955</v>
      </c>
    </row>
    <row r="62369" spans="1:1" x14ac:dyDescent="0.25">
      <c r="A62369" t="s">
        <v>83956</v>
      </c>
    </row>
    <row r="62370" spans="1:1" x14ac:dyDescent="0.25">
      <c r="A62370" t="s">
        <v>83957</v>
      </c>
    </row>
    <row r="62371" spans="1:1" x14ac:dyDescent="0.25">
      <c r="A62371" t="s">
        <v>83958</v>
      </c>
    </row>
    <row r="62372" spans="1:1" x14ac:dyDescent="0.25">
      <c r="A62372" t="s">
        <v>83959</v>
      </c>
    </row>
    <row r="62373" spans="1:1" x14ac:dyDescent="0.25">
      <c r="A62373" t="s">
        <v>83960</v>
      </c>
    </row>
    <row r="62374" spans="1:1" x14ac:dyDescent="0.25">
      <c r="A62374" t="s">
        <v>83961</v>
      </c>
    </row>
    <row r="62375" spans="1:1" x14ac:dyDescent="0.25">
      <c r="A62375" t="s">
        <v>83962</v>
      </c>
    </row>
    <row r="62376" spans="1:1" x14ac:dyDescent="0.25">
      <c r="A62376" t="s">
        <v>83963</v>
      </c>
    </row>
    <row r="62377" spans="1:1" x14ac:dyDescent="0.25">
      <c r="A62377" t="s">
        <v>83964</v>
      </c>
    </row>
    <row r="62378" spans="1:1" x14ac:dyDescent="0.25">
      <c r="A62378" t="s">
        <v>83965</v>
      </c>
    </row>
    <row r="62379" spans="1:1" x14ac:dyDescent="0.25">
      <c r="A62379" t="s">
        <v>83966</v>
      </c>
    </row>
    <row r="62380" spans="1:1" x14ac:dyDescent="0.25">
      <c r="A62380" t="s">
        <v>83967</v>
      </c>
    </row>
    <row r="62381" spans="1:1" x14ac:dyDescent="0.25">
      <c r="A62381" t="s">
        <v>83968</v>
      </c>
    </row>
    <row r="62382" spans="1:1" x14ac:dyDescent="0.25">
      <c r="A62382" t="s">
        <v>83969</v>
      </c>
    </row>
    <row r="62383" spans="1:1" x14ac:dyDescent="0.25">
      <c r="A62383" t="s">
        <v>83970</v>
      </c>
    </row>
    <row r="62384" spans="1:1" x14ac:dyDescent="0.25">
      <c r="A62384" t="s">
        <v>83971</v>
      </c>
    </row>
    <row r="62385" spans="1:1" x14ac:dyDescent="0.25">
      <c r="A62385" t="s">
        <v>83972</v>
      </c>
    </row>
    <row r="62386" spans="1:1" x14ac:dyDescent="0.25">
      <c r="A62386" t="s">
        <v>83973</v>
      </c>
    </row>
    <row r="62387" spans="1:1" x14ac:dyDescent="0.25">
      <c r="A62387" t="s">
        <v>83974</v>
      </c>
    </row>
    <row r="62388" spans="1:1" x14ac:dyDescent="0.25">
      <c r="A62388" t="s">
        <v>83975</v>
      </c>
    </row>
    <row r="62389" spans="1:1" x14ac:dyDescent="0.25">
      <c r="A62389" t="s">
        <v>83976</v>
      </c>
    </row>
    <row r="62390" spans="1:1" x14ac:dyDescent="0.25">
      <c r="A62390" t="s">
        <v>83977</v>
      </c>
    </row>
    <row r="62391" spans="1:1" x14ac:dyDescent="0.25">
      <c r="A62391" t="s">
        <v>83978</v>
      </c>
    </row>
    <row r="62392" spans="1:1" x14ac:dyDescent="0.25">
      <c r="A62392" t="s">
        <v>83979</v>
      </c>
    </row>
    <row r="62393" spans="1:1" x14ac:dyDescent="0.25">
      <c r="A62393" t="s">
        <v>83980</v>
      </c>
    </row>
    <row r="62394" spans="1:1" x14ac:dyDescent="0.25">
      <c r="A62394" t="s">
        <v>83981</v>
      </c>
    </row>
    <row r="62395" spans="1:1" x14ac:dyDescent="0.25">
      <c r="A62395" t="s">
        <v>83982</v>
      </c>
    </row>
    <row r="62396" spans="1:1" x14ac:dyDescent="0.25">
      <c r="A62396" t="s">
        <v>83983</v>
      </c>
    </row>
    <row r="62397" spans="1:1" x14ac:dyDescent="0.25">
      <c r="A62397" t="s">
        <v>83984</v>
      </c>
    </row>
    <row r="62398" spans="1:1" x14ac:dyDescent="0.25">
      <c r="A62398" t="s">
        <v>83985</v>
      </c>
    </row>
    <row r="62399" spans="1:1" x14ac:dyDescent="0.25">
      <c r="A62399" t="s">
        <v>83986</v>
      </c>
    </row>
    <row r="62400" spans="1:1" x14ac:dyDescent="0.25">
      <c r="A62400" t="s">
        <v>83987</v>
      </c>
    </row>
    <row r="62401" spans="1:1" x14ac:dyDescent="0.25">
      <c r="A62401" t="s">
        <v>83988</v>
      </c>
    </row>
    <row r="62402" spans="1:1" x14ac:dyDescent="0.25">
      <c r="A62402" t="s">
        <v>83989</v>
      </c>
    </row>
    <row r="62403" spans="1:1" x14ac:dyDescent="0.25">
      <c r="A62403" t="s">
        <v>83990</v>
      </c>
    </row>
    <row r="62404" spans="1:1" x14ac:dyDescent="0.25">
      <c r="A62404" t="s">
        <v>83991</v>
      </c>
    </row>
    <row r="62405" spans="1:1" x14ac:dyDescent="0.25">
      <c r="A62405" t="s">
        <v>83992</v>
      </c>
    </row>
    <row r="62406" spans="1:1" x14ac:dyDescent="0.25">
      <c r="A62406" t="s">
        <v>83993</v>
      </c>
    </row>
    <row r="62407" spans="1:1" x14ac:dyDescent="0.25">
      <c r="A62407" t="s">
        <v>83994</v>
      </c>
    </row>
    <row r="62408" spans="1:1" x14ac:dyDescent="0.25">
      <c r="A62408" t="s">
        <v>83995</v>
      </c>
    </row>
    <row r="62409" spans="1:1" x14ac:dyDescent="0.25">
      <c r="A62409" t="s">
        <v>83996</v>
      </c>
    </row>
    <row r="62410" spans="1:1" x14ac:dyDescent="0.25">
      <c r="A62410" t="s">
        <v>83997</v>
      </c>
    </row>
    <row r="62411" spans="1:1" x14ac:dyDescent="0.25">
      <c r="A62411" t="s">
        <v>83998</v>
      </c>
    </row>
    <row r="62412" spans="1:1" x14ac:dyDescent="0.25">
      <c r="A62412" t="s">
        <v>83999</v>
      </c>
    </row>
    <row r="62413" spans="1:1" x14ac:dyDescent="0.25">
      <c r="A62413" t="s">
        <v>84000</v>
      </c>
    </row>
    <row r="62414" spans="1:1" x14ac:dyDescent="0.25">
      <c r="A62414" t="s">
        <v>84001</v>
      </c>
    </row>
    <row r="62415" spans="1:1" x14ac:dyDescent="0.25">
      <c r="A62415" t="s">
        <v>84002</v>
      </c>
    </row>
    <row r="62416" spans="1:1" x14ac:dyDescent="0.25">
      <c r="A62416" t="s">
        <v>84003</v>
      </c>
    </row>
    <row r="62417" spans="1:1" x14ac:dyDescent="0.25">
      <c r="A62417" t="s">
        <v>84004</v>
      </c>
    </row>
    <row r="62418" spans="1:1" x14ac:dyDescent="0.25">
      <c r="A62418" t="s">
        <v>84005</v>
      </c>
    </row>
    <row r="62419" spans="1:1" x14ac:dyDescent="0.25">
      <c r="A62419" t="s">
        <v>84006</v>
      </c>
    </row>
    <row r="62420" spans="1:1" x14ac:dyDescent="0.25">
      <c r="A62420" t="s">
        <v>84007</v>
      </c>
    </row>
    <row r="62421" spans="1:1" x14ac:dyDescent="0.25">
      <c r="A62421" t="s">
        <v>84008</v>
      </c>
    </row>
    <row r="62422" spans="1:1" x14ac:dyDescent="0.25">
      <c r="A62422" t="s">
        <v>84009</v>
      </c>
    </row>
    <row r="62423" spans="1:1" x14ac:dyDescent="0.25">
      <c r="A62423" t="s">
        <v>84010</v>
      </c>
    </row>
    <row r="62424" spans="1:1" x14ac:dyDescent="0.25">
      <c r="A62424" t="s">
        <v>84011</v>
      </c>
    </row>
    <row r="62425" spans="1:1" x14ac:dyDescent="0.25">
      <c r="A62425" t="s">
        <v>84012</v>
      </c>
    </row>
    <row r="62426" spans="1:1" x14ac:dyDescent="0.25">
      <c r="A62426" t="s">
        <v>84013</v>
      </c>
    </row>
    <row r="62427" spans="1:1" x14ac:dyDescent="0.25">
      <c r="A62427" t="s">
        <v>84014</v>
      </c>
    </row>
    <row r="62428" spans="1:1" x14ac:dyDescent="0.25">
      <c r="A62428" t="s">
        <v>84015</v>
      </c>
    </row>
    <row r="62429" spans="1:1" x14ac:dyDescent="0.25">
      <c r="A62429" t="s">
        <v>84016</v>
      </c>
    </row>
    <row r="62430" spans="1:1" x14ac:dyDescent="0.25">
      <c r="A62430" t="s">
        <v>84017</v>
      </c>
    </row>
    <row r="62431" spans="1:1" x14ac:dyDescent="0.25">
      <c r="A62431" t="s">
        <v>84018</v>
      </c>
    </row>
    <row r="62432" spans="1:1" x14ac:dyDescent="0.25">
      <c r="A62432" t="s">
        <v>84019</v>
      </c>
    </row>
    <row r="62433" spans="1:1" x14ac:dyDescent="0.25">
      <c r="A62433" t="s">
        <v>84020</v>
      </c>
    </row>
    <row r="62434" spans="1:1" x14ac:dyDescent="0.25">
      <c r="A62434" t="s">
        <v>84021</v>
      </c>
    </row>
    <row r="62435" spans="1:1" x14ac:dyDescent="0.25">
      <c r="A62435" t="s">
        <v>84022</v>
      </c>
    </row>
    <row r="62436" spans="1:1" x14ac:dyDescent="0.25">
      <c r="A62436" t="s">
        <v>84023</v>
      </c>
    </row>
    <row r="62437" spans="1:1" x14ac:dyDescent="0.25">
      <c r="A62437" t="s">
        <v>84024</v>
      </c>
    </row>
    <row r="62438" spans="1:1" x14ac:dyDescent="0.25">
      <c r="A62438" t="s">
        <v>84025</v>
      </c>
    </row>
    <row r="62439" spans="1:1" x14ac:dyDescent="0.25">
      <c r="A62439" t="s">
        <v>84026</v>
      </c>
    </row>
    <row r="62440" spans="1:1" x14ac:dyDescent="0.25">
      <c r="A62440" t="s">
        <v>84027</v>
      </c>
    </row>
    <row r="62441" spans="1:1" x14ac:dyDescent="0.25">
      <c r="A62441" t="s">
        <v>84028</v>
      </c>
    </row>
    <row r="62442" spans="1:1" x14ac:dyDescent="0.25">
      <c r="A62442" t="s">
        <v>84029</v>
      </c>
    </row>
    <row r="62443" spans="1:1" x14ac:dyDescent="0.25">
      <c r="A62443" t="s">
        <v>84030</v>
      </c>
    </row>
    <row r="62444" spans="1:1" x14ac:dyDescent="0.25">
      <c r="A62444" t="s">
        <v>84031</v>
      </c>
    </row>
    <row r="62445" spans="1:1" x14ac:dyDescent="0.25">
      <c r="A62445" t="s">
        <v>84032</v>
      </c>
    </row>
    <row r="62446" spans="1:1" x14ac:dyDescent="0.25">
      <c r="A62446" t="s">
        <v>84033</v>
      </c>
    </row>
    <row r="62447" spans="1:1" x14ac:dyDescent="0.25">
      <c r="A62447" t="s">
        <v>84034</v>
      </c>
    </row>
    <row r="62448" spans="1:1" x14ac:dyDescent="0.25">
      <c r="A62448" t="s">
        <v>84035</v>
      </c>
    </row>
    <row r="62449" spans="1:1" x14ac:dyDescent="0.25">
      <c r="A62449" t="s">
        <v>84036</v>
      </c>
    </row>
    <row r="62450" spans="1:1" x14ac:dyDescent="0.25">
      <c r="A62450" t="s">
        <v>84037</v>
      </c>
    </row>
    <row r="62451" spans="1:1" x14ac:dyDescent="0.25">
      <c r="A62451" t="s">
        <v>84038</v>
      </c>
    </row>
    <row r="62452" spans="1:1" x14ac:dyDescent="0.25">
      <c r="A62452" t="s">
        <v>84039</v>
      </c>
    </row>
    <row r="62453" spans="1:1" x14ac:dyDescent="0.25">
      <c r="A62453" t="s">
        <v>84040</v>
      </c>
    </row>
    <row r="62454" spans="1:1" x14ac:dyDescent="0.25">
      <c r="A62454" t="s">
        <v>84041</v>
      </c>
    </row>
    <row r="62455" spans="1:1" x14ac:dyDescent="0.25">
      <c r="A62455" t="s">
        <v>84042</v>
      </c>
    </row>
    <row r="62456" spans="1:1" x14ac:dyDescent="0.25">
      <c r="A62456" t="s">
        <v>84043</v>
      </c>
    </row>
    <row r="62457" spans="1:1" x14ac:dyDescent="0.25">
      <c r="A62457" t="s">
        <v>84044</v>
      </c>
    </row>
    <row r="62458" spans="1:1" x14ac:dyDescent="0.25">
      <c r="A62458" t="s">
        <v>84045</v>
      </c>
    </row>
    <row r="62459" spans="1:1" x14ac:dyDescent="0.25">
      <c r="A62459" t="s">
        <v>84046</v>
      </c>
    </row>
    <row r="62460" spans="1:1" x14ac:dyDescent="0.25">
      <c r="A62460" t="s">
        <v>84047</v>
      </c>
    </row>
    <row r="62461" spans="1:1" x14ac:dyDescent="0.25">
      <c r="A62461" t="s">
        <v>84048</v>
      </c>
    </row>
    <row r="62462" spans="1:1" x14ac:dyDescent="0.25">
      <c r="A62462" t="s">
        <v>84049</v>
      </c>
    </row>
    <row r="62463" spans="1:1" x14ac:dyDescent="0.25">
      <c r="A62463" t="s">
        <v>84050</v>
      </c>
    </row>
    <row r="62464" spans="1:1" x14ac:dyDescent="0.25">
      <c r="A62464" t="s">
        <v>84051</v>
      </c>
    </row>
    <row r="62465" spans="1:1" x14ac:dyDescent="0.25">
      <c r="A62465" t="s">
        <v>84052</v>
      </c>
    </row>
    <row r="62466" spans="1:1" x14ac:dyDescent="0.25">
      <c r="A62466" t="s">
        <v>84053</v>
      </c>
    </row>
    <row r="62467" spans="1:1" x14ac:dyDescent="0.25">
      <c r="A62467" t="s">
        <v>84054</v>
      </c>
    </row>
    <row r="62468" spans="1:1" x14ac:dyDescent="0.25">
      <c r="A62468" t="s">
        <v>84055</v>
      </c>
    </row>
    <row r="62469" spans="1:1" x14ac:dyDescent="0.25">
      <c r="A62469" t="s">
        <v>84056</v>
      </c>
    </row>
    <row r="62470" spans="1:1" x14ac:dyDescent="0.25">
      <c r="A62470" t="s">
        <v>84057</v>
      </c>
    </row>
    <row r="62471" spans="1:1" x14ac:dyDescent="0.25">
      <c r="A62471" t="s">
        <v>84058</v>
      </c>
    </row>
    <row r="62472" spans="1:1" x14ac:dyDescent="0.25">
      <c r="A62472" t="s">
        <v>84059</v>
      </c>
    </row>
    <row r="62473" spans="1:1" x14ac:dyDescent="0.25">
      <c r="A62473" t="s">
        <v>84060</v>
      </c>
    </row>
    <row r="62474" spans="1:1" x14ac:dyDescent="0.25">
      <c r="A62474" t="s">
        <v>84061</v>
      </c>
    </row>
    <row r="62475" spans="1:1" x14ac:dyDescent="0.25">
      <c r="A62475" t="s">
        <v>84062</v>
      </c>
    </row>
    <row r="62476" spans="1:1" x14ac:dyDescent="0.25">
      <c r="A62476" t="s">
        <v>84063</v>
      </c>
    </row>
    <row r="62477" spans="1:1" x14ac:dyDescent="0.25">
      <c r="A62477" t="s">
        <v>84064</v>
      </c>
    </row>
    <row r="62478" spans="1:1" x14ac:dyDescent="0.25">
      <c r="A62478" t="s">
        <v>84065</v>
      </c>
    </row>
    <row r="62479" spans="1:1" x14ac:dyDescent="0.25">
      <c r="A62479" t="s">
        <v>84066</v>
      </c>
    </row>
    <row r="62480" spans="1:1" x14ac:dyDescent="0.25">
      <c r="A62480" t="s">
        <v>84067</v>
      </c>
    </row>
    <row r="62481" spans="1:1" x14ac:dyDescent="0.25">
      <c r="A62481" t="s">
        <v>84068</v>
      </c>
    </row>
    <row r="62482" spans="1:1" x14ac:dyDescent="0.25">
      <c r="A62482" t="s">
        <v>84069</v>
      </c>
    </row>
    <row r="62483" spans="1:1" x14ac:dyDescent="0.25">
      <c r="A62483" t="s">
        <v>84070</v>
      </c>
    </row>
    <row r="62484" spans="1:1" x14ac:dyDescent="0.25">
      <c r="A62484" t="s">
        <v>84071</v>
      </c>
    </row>
    <row r="62485" spans="1:1" x14ac:dyDescent="0.25">
      <c r="A62485" t="s">
        <v>84072</v>
      </c>
    </row>
    <row r="62486" spans="1:1" x14ac:dyDescent="0.25">
      <c r="A62486" t="s">
        <v>84073</v>
      </c>
    </row>
    <row r="62487" spans="1:1" x14ac:dyDescent="0.25">
      <c r="A62487" t="s">
        <v>84074</v>
      </c>
    </row>
    <row r="62488" spans="1:1" x14ac:dyDescent="0.25">
      <c r="A62488" t="s">
        <v>84075</v>
      </c>
    </row>
    <row r="62489" spans="1:1" x14ac:dyDescent="0.25">
      <c r="A62489" t="s">
        <v>84076</v>
      </c>
    </row>
    <row r="62490" spans="1:1" x14ac:dyDescent="0.25">
      <c r="A62490" t="s">
        <v>84077</v>
      </c>
    </row>
    <row r="62491" spans="1:1" x14ac:dyDescent="0.25">
      <c r="A62491" t="s">
        <v>84078</v>
      </c>
    </row>
    <row r="62492" spans="1:1" x14ac:dyDescent="0.25">
      <c r="A62492" t="s">
        <v>84079</v>
      </c>
    </row>
    <row r="62493" spans="1:1" x14ac:dyDescent="0.25">
      <c r="A62493" t="s">
        <v>84080</v>
      </c>
    </row>
    <row r="62494" spans="1:1" x14ac:dyDescent="0.25">
      <c r="A62494" t="s">
        <v>84081</v>
      </c>
    </row>
    <row r="62495" spans="1:1" x14ac:dyDescent="0.25">
      <c r="A62495" t="s">
        <v>84082</v>
      </c>
    </row>
    <row r="62496" spans="1:1" x14ac:dyDescent="0.25">
      <c r="A62496" t="s">
        <v>84083</v>
      </c>
    </row>
    <row r="62497" spans="1:1" x14ac:dyDescent="0.25">
      <c r="A62497" t="s">
        <v>84084</v>
      </c>
    </row>
    <row r="62498" spans="1:1" x14ac:dyDescent="0.25">
      <c r="A62498" t="s">
        <v>84085</v>
      </c>
    </row>
    <row r="62499" spans="1:1" x14ac:dyDescent="0.25">
      <c r="A62499" t="s">
        <v>84086</v>
      </c>
    </row>
    <row r="62500" spans="1:1" x14ac:dyDescent="0.25">
      <c r="A62500" t="s">
        <v>84087</v>
      </c>
    </row>
    <row r="62501" spans="1:1" x14ac:dyDescent="0.25">
      <c r="A62501" t="s">
        <v>84088</v>
      </c>
    </row>
    <row r="62502" spans="1:1" x14ac:dyDescent="0.25">
      <c r="A62502" t="s">
        <v>84089</v>
      </c>
    </row>
    <row r="62503" spans="1:1" x14ac:dyDescent="0.25">
      <c r="A62503" t="s">
        <v>84090</v>
      </c>
    </row>
    <row r="62504" spans="1:1" x14ac:dyDescent="0.25">
      <c r="A62504" t="s">
        <v>84091</v>
      </c>
    </row>
    <row r="62505" spans="1:1" x14ac:dyDescent="0.25">
      <c r="A62505" t="s">
        <v>84092</v>
      </c>
    </row>
    <row r="62506" spans="1:1" x14ac:dyDescent="0.25">
      <c r="A62506" t="s">
        <v>84093</v>
      </c>
    </row>
    <row r="62507" spans="1:1" x14ac:dyDescent="0.25">
      <c r="A62507" t="s">
        <v>84094</v>
      </c>
    </row>
    <row r="62508" spans="1:1" x14ac:dyDescent="0.25">
      <c r="A62508" t="s">
        <v>84095</v>
      </c>
    </row>
    <row r="62509" spans="1:1" x14ac:dyDescent="0.25">
      <c r="A62509" t="s">
        <v>84096</v>
      </c>
    </row>
    <row r="62510" spans="1:1" x14ac:dyDescent="0.25">
      <c r="A62510" t="s">
        <v>84097</v>
      </c>
    </row>
    <row r="62511" spans="1:1" x14ac:dyDescent="0.25">
      <c r="A62511" t="s">
        <v>84098</v>
      </c>
    </row>
    <row r="62512" spans="1:1" x14ac:dyDescent="0.25">
      <c r="A62512" t="s">
        <v>84099</v>
      </c>
    </row>
    <row r="62513" spans="1:1" x14ac:dyDescent="0.25">
      <c r="A62513" t="s">
        <v>84100</v>
      </c>
    </row>
    <row r="62514" spans="1:1" x14ac:dyDescent="0.25">
      <c r="A62514" t="s">
        <v>84101</v>
      </c>
    </row>
    <row r="62515" spans="1:1" x14ac:dyDescent="0.25">
      <c r="A62515" t="s">
        <v>84102</v>
      </c>
    </row>
    <row r="62516" spans="1:1" x14ac:dyDescent="0.25">
      <c r="A62516" t="s">
        <v>84103</v>
      </c>
    </row>
    <row r="62517" spans="1:1" x14ac:dyDescent="0.25">
      <c r="A62517" t="s">
        <v>84104</v>
      </c>
    </row>
    <row r="62518" spans="1:1" x14ac:dyDescent="0.25">
      <c r="A62518" t="s">
        <v>84105</v>
      </c>
    </row>
    <row r="62519" spans="1:1" x14ac:dyDescent="0.25">
      <c r="A62519" t="s">
        <v>84106</v>
      </c>
    </row>
    <row r="62520" spans="1:1" x14ac:dyDescent="0.25">
      <c r="A62520" t="s">
        <v>84107</v>
      </c>
    </row>
    <row r="62521" spans="1:1" x14ac:dyDescent="0.25">
      <c r="A62521" t="s">
        <v>84108</v>
      </c>
    </row>
    <row r="62522" spans="1:1" x14ac:dyDescent="0.25">
      <c r="A62522" t="s">
        <v>84109</v>
      </c>
    </row>
    <row r="62523" spans="1:1" x14ac:dyDescent="0.25">
      <c r="A62523" t="s">
        <v>84110</v>
      </c>
    </row>
    <row r="62524" spans="1:1" x14ac:dyDescent="0.25">
      <c r="A62524" t="s">
        <v>84111</v>
      </c>
    </row>
    <row r="62525" spans="1:1" x14ac:dyDescent="0.25">
      <c r="A62525" t="s">
        <v>84112</v>
      </c>
    </row>
    <row r="62526" spans="1:1" x14ac:dyDescent="0.25">
      <c r="A62526" t="s">
        <v>84113</v>
      </c>
    </row>
    <row r="62527" spans="1:1" x14ac:dyDescent="0.25">
      <c r="A62527" t="s">
        <v>84114</v>
      </c>
    </row>
    <row r="62528" spans="1:1" x14ac:dyDescent="0.25">
      <c r="A62528" t="s">
        <v>84115</v>
      </c>
    </row>
    <row r="62529" spans="1:1" x14ac:dyDescent="0.25">
      <c r="A62529" t="s">
        <v>84116</v>
      </c>
    </row>
    <row r="62530" spans="1:1" x14ac:dyDescent="0.25">
      <c r="A62530" t="s">
        <v>84117</v>
      </c>
    </row>
    <row r="62531" spans="1:1" x14ac:dyDescent="0.25">
      <c r="A62531" t="s">
        <v>84118</v>
      </c>
    </row>
    <row r="62532" spans="1:1" x14ac:dyDescent="0.25">
      <c r="A62532" t="s">
        <v>84119</v>
      </c>
    </row>
    <row r="62533" spans="1:1" x14ac:dyDescent="0.25">
      <c r="A62533" t="s">
        <v>84120</v>
      </c>
    </row>
    <row r="62534" spans="1:1" x14ac:dyDescent="0.25">
      <c r="A62534" t="s">
        <v>84121</v>
      </c>
    </row>
    <row r="62535" spans="1:1" x14ac:dyDescent="0.25">
      <c r="A62535" t="s">
        <v>84122</v>
      </c>
    </row>
    <row r="62536" spans="1:1" x14ac:dyDescent="0.25">
      <c r="A62536" t="s">
        <v>84123</v>
      </c>
    </row>
    <row r="62537" spans="1:1" x14ac:dyDescent="0.25">
      <c r="A62537" t="s">
        <v>84124</v>
      </c>
    </row>
    <row r="62538" spans="1:1" x14ac:dyDescent="0.25">
      <c r="A62538" t="s">
        <v>84125</v>
      </c>
    </row>
    <row r="62539" spans="1:1" x14ac:dyDescent="0.25">
      <c r="A62539" t="s">
        <v>84126</v>
      </c>
    </row>
    <row r="62540" spans="1:1" x14ac:dyDescent="0.25">
      <c r="A62540" t="s">
        <v>84127</v>
      </c>
    </row>
    <row r="62541" spans="1:1" x14ac:dyDescent="0.25">
      <c r="A62541" t="s">
        <v>84128</v>
      </c>
    </row>
    <row r="62542" spans="1:1" x14ac:dyDescent="0.25">
      <c r="A62542" t="s">
        <v>84129</v>
      </c>
    </row>
    <row r="62543" spans="1:1" x14ac:dyDescent="0.25">
      <c r="A62543" t="s">
        <v>84130</v>
      </c>
    </row>
    <row r="62544" spans="1:1" x14ac:dyDescent="0.25">
      <c r="A62544" t="s">
        <v>84131</v>
      </c>
    </row>
    <row r="62545" spans="1:1" x14ac:dyDescent="0.25">
      <c r="A62545" t="s">
        <v>84132</v>
      </c>
    </row>
    <row r="62546" spans="1:1" x14ac:dyDescent="0.25">
      <c r="A62546" t="s">
        <v>84133</v>
      </c>
    </row>
    <row r="62547" spans="1:1" x14ac:dyDescent="0.25">
      <c r="A62547" t="s">
        <v>84134</v>
      </c>
    </row>
    <row r="62548" spans="1:1" x14ac:dyDescent="0.25">
      <c r="A62548" t="s">
        <v>84135</v>
      </c>
    </row>
    <row r="62549" spans="1:1" x14ac:dyDescent="0.25">
      <c r="A62549" t="s">
        <v>84136</v>
      </c>
    </row>
    <row r="62550" spans="1:1" x14ac:dyDescent="0.25">
      <c r="A62550" t="s">
        <v>84137</v>
      </c>
    </row>
    <row r="62551" spans="1:1" x14ac:dyDescent="0.25">
      <c r="A62551" t="s">
        <v>84138</v>
      </c>
    </row>
    <row r="62552" spans="1:1" x14ac:dyDescent="0.25">
      <c r="A62552" t="s">
        <v>84139</v>
      </c>
    </row>
    <row r="62553" spans="1:1" x14ac:dyDescent="0.25">
      <c r="A62553" t="s">
        <v>84140</v>
      </c>
    </row>
    <row r="62554" spans="1:1" x14ac:dyDescent="0.25">
      <c r="A62554" t="s">
        <v>84141</v>
      </c>
    </row>
    <row r="62555" spans="1:1" x14ac:dyDescent="0.25">
      <c r="A62555" t="s">
        <v>84142</v>
      </c>
    </row>
    <row r="62556" spans="1:1" x14ac:dyDescent="0.25">
      <c r="A62556" t="s">
        <v>84143</v>
      </c>
    </row>
    <row r="62557" spans="1:1" x14ac:dyDescent="0.25">
      <c r="A62557" t="s">
        <v>84144</v>
      </c>
    </row>
    <row r="62558" spans="1:1" x14ac:dyDescent="0.25">
      <c r="A62558" t="s">
        <v>84145</v>
      </c>
    </row>
    <row r="62559" spans="1:1" x14ac:dyDescent="0.25">
      <c r="A62559" t="s">
        <v>84146</v>
      </c>
    </row>
    <row r="62560" spans="1:1" x14ac:dyDescent="0.25">
      <c r="A62560" t="s">
        <v>84147</v>
      </c>
    </row>
    <row r="62561" spans="1:2" x14ac:dyDescent="0.25">
      <c r="A62561" t="s">
        <v>84148</v>
      </c>
    </row>
    <row r="62562" spans="1:2" x14ac:dyDescent="0.25">
      <c r="A62562" t="s">
        <v>84149</v>
      </c>
    </row>
    <row r="62563" spans="1:2" x14ac:dyDescent="0.25">
      <c r="A62563" t="s">
        <v>84150</v>
      </c>
    </row>
    <row r="62564" spans="1:2" x14ac:dyDescent="0.25">
      <c r="A62564" t="s">
        <v>84151</v>
      </c>
      <c r="B62564" t="s">
        <v>84152</v>
      </c>
    </row>
    <row r="62565" spans="1:2" x14ac:dyDescent="0.25">
      <c r="A62565" t="s">
        <v>84153</v>
      </c>
    </row>
    <row r="62566" spans="1:2" x14ac:dyDescent="0.25">
      <c r="A62566" t="s">
        <v>84154</v>
      </c>
    </row>
    <row r="62567" spans="1:2" x14ac:dyDescent="0.25">
      <c r="A62567" t="s">
        <v>84155</v>
      </c>
    </row>
    <row r="62568" spans="1:2" x14ac:dyDescent="0.25">
      <c r="A62568" t="s">
        <v>84156</v>
      </c>
    </row>
    <row r="62569" spans="1:2" x14ac:dyDescent="0.25">
      <c r="A62569" t="s">
        <v>84157</v>
      </c>
    </row>
    <row r="62570" spans="1:2" x14ac:dyDescent="0.25">
      <c r="A62570" t="s">
        <v>84158</v>
      </c>
    </row>
    <row r="62571" spans="1:2" x14ac:dyDescent="0.25">
      <c r="A62571" t="s">
        <v>84159</v>
      </c>
    </row>
    <row r="62572" spans="1:2" x14ac:dyDescent="0.25">
      <c r="A62572" t="s">
        <v>84160</v>
      </c>
    </row>
    <row r="62573" spans="1:2" x14ac:dyDescent="0.25">
      <c r="A62573" t="s">
        <v>84161</v>
      </c>
    </row>
    <row r="62574" spans="1:2" x14ac:dyDescent="0.25">
      <c r="A62574" t="s">
        <v>84162</v>
      </c>
    </row>
    <row r="62575" spans="1:2" x14ac:dyDescent="0.25">
      <c r="A62575" t="s">
        <v>84163</v>
      </c>
    </row>
    <row r="62576" spans="1:2" x14ac:dyDescent="0.25">
      <c r="A62576" t="s">
        <v>84164</v>
      </c>
    </row>
    <row r="62577" spans="1:1" x14ac:dyDescent="0.25">
      <c r="A62577" t="s">
        <v>84165</v>
      </c>
    </row>
    <row r="62578" spans="1:1" x14ac:dyDescent="0.25">
      <c r="A62578" t="s">
        <v>84166</v>
      </c>
    </row>
    <row r="62579" spans="1:1" x14ac:dyDescent="0.25">
      <c r="A62579" t="s">
        <v>84167</v>
      </c>
    </row>
    <row r="62580" spans="1:1" x14ac:dyDescent="0.25">
      <c r="A62580" t="s">
        <v>84168</v>
      </c>
    </row>
    <row r="62581" spans="1:1" x14ac:dyDescent="0.25">
      <c r="A62581" t="s">
        <v>84169</v>
      </c>
    </row>
    <row r="62582" spans="1:1" x14ac:dyDescent="0.25">
      <c r="A62582" t="s">
        <v>84170</v>
      </c>
    </row>
    <row r="62583" spans="1:1" x14ac:dyDescent="0.25">
      <c r="A62583" t="s">
        <v>84171</v>
      </c>
    </row>
    <row r="62584" spans="1:1" x14ac:dyDescent="0.25">
      <c r="A62584" t="s">
        <v>84172</v>
      </c>
    </row>
    <row r="62585" spans="1:1" x14ac:dyDescent="0.25">
      <c r="A62585" t="s">
        <v>84173</v>
      </c>
    </row>
    <row r="62586" spans="1:1" x14ac:dyDescent="0.25">
      <c r="A62586" t="s">
        <v>84174</v>
      </c>
    </row>
    <row r="62587" spans="1:1" x14ac:dyDescent="0.25">
      <c r="A62587" t="s">
        <v>84175</v>
      </c>
    </row>
    <row r="62588" spans="1:1" x14ac:dyDescent="0.25">
      <c r="A62588" t="s">
        <v>84176</v>
      </c>
    </row>
    <row r="62589" spans="1:1" x14ac:dyDescent="0.25">
      <c r="A62589" t="s">
        <v>84177</v>
      </c>
    </row>
    <row r="62590" spans="1:1" x14ac:dyDescent="0.25">
      <c r="A62590" t="s">
        <v>84178</v>
      </c>
    </row>
    <row r="62591" spans="1:1" x14ac:dyDescent="0.25">
      <c r="A62591" t="s">
        <v>84179</v>
      </c>
    </row>
    <row r="62592" spans="1:1" x14ac:dyDescent="0.25">
      <c r="A62592" t="s">
        <v>84180</v>
      </c>
    </row>
    <row r="62593" spans="1:1" x14ac:dyDescent="0.25">
      <c r="A62593" t="s">
        <v>84181</v>
      </c>
    </row>
    <row r="62594" spans="1:1" x14ac:dyDescent="0.25">
      <c r="A62594" t="s">
        <v>84182</v>
      </c>
    </row>
    <row r="62595" spans="1:1" x14ac:dyDescent="0.25">
      <c r="A62595" t="s">
        <v>84183</v>
      </c>
    </row>
    <row r="62596" spans="1:1" x14ac:dyDescent="0.25">
      <c r="A62596" t="s">
        <v>84184</v>
      </c>
    </row>
    <row r="62597" spans="1:1" x14ac:dyDescent="0.25">
      <c r="A62597" t="s">
        <v>84185</v>
      </c>
    </row>
    <row r="62598" spans="1:1" x14ac:dyDescent="0.25">
      <c r="A62598" t="s">
        <v>84186</v>
      </c>
    </row>
    <row r="62599" spans="1:1" x14ac:dyDescent="0.25">
      <c r="A62599" t="s">
        <v>84187</v>
      </c>
    </row>
    <row r="62600" spans="1:1" x14ac:dyDescent="0.25">
      <c r="A62600" t="s">
        <v>84188</v>
      </c>
    </row>
    <row r="62601" spans="1:1" x14ac:dyDescent="0.25">
      <c r="A62601" t="s">
        <v>84189</v>
      </c>
    </row>
    <row r="62602" spans="1:1" x14ac:dyDescent="0.25">
      <c r="A62602" t="s">
        <v>84190</v>
      </c>
    </row>
    <row r="62603" spans="1:1" x14ac:dyDescent="0.25">
      <c r="A62603" t="s">
        <v>84191</v>
      </c>
    </row>
    <row r="62604" spans="1:1" x14ac:dyDescent="0.25">
      <c r="A62604" t="s">
        <v>84192</v>
      </c>
    </row>
    <row r="62605" spans="1:1" x14ac:dyDescent="0.25">
      <c r="A62605" t="s">
        <v>84193</v>
      </c>
    </row>
    <row r="62606" spans="1:1" x14ac:dyDescent="0.25">
      <c r="A62606" t="s">
        <v>84194</v>
      </c>
    </row>
    <row r="62607" spans="1:1" x14ac:dyDescent="0.25">
      <c r="A62607" t="s">
        <v>84195</v>
      </c>
    </row>
    <row r="62608" spans="1:1" x14ac:dyDescent="0.25">
      <c r="A62608" t="s">
        <v>84196</v>
      </c>
    </row>
    <row r="62609" spans="1:1" x14ac:dyDescent="0.25">
      <c r="A62609" t="s">
        <v>84197</v>
      </c>
    </row>
    <row r="62610" spans="1:1" x14ac:dyDescent="0.25">
      <c r="A62610" t="s">
        <v>84198</v>
      </c>
    </row>
    <row r="62611" spans="1:1" x14ac:dyDescent="0.25">
      <c r="A62611" t="s">
        <v>84199</v>
      </c>
    </row>
    <row r="62612" spans="1:1" x14ac:dyDescent="0.25">
      <c r="A62612" t="s">
        <v>84200</v>
      </c>
    </row>
    <row r="62613" spans="1:1" x14ac:dyDescent="0.25">
      <c r="A62613" t="s">
        <v>84201</v>
      </c>
    </row>
    <row r="62614" spans="1:1" x14ac:dyDescent="0.25">
      <c r="A62614" t="s">
        <v>84202</v>
      </c>
    </row>
    <row r="62615" spans="1:1" x14ac:dyDescent="0.25">
      <c r="A62615" t="s">
        <v>84203</v>
      </c>
    </row>
    <row r="62616" spans="1:1" x14ac:dyDescent="0.25">
      <c r="A62616" t="s">
        <v>84204</v>
      </c>
    </row>
    <row r="62617" spans="1:1" x14ac:dyDescent="0.25">
      <c r="A62617" t="s">
        <v>84205</v>
      </c>
    </row>
    <row r="62618" spans="1:1" x14ac:dyDescent="0.25">
      <c r="A62618" t="s">
        <v>84206</v>
      </c>
    </row>
    <row r="62619" spans="1:1" x14ac:dyDescent="0.25">
      <c r="A62619" t="s">
        <v>84207</v>
      </c>
    </row>
    <row r="62620" spans="1:1" x14ac:dyDescent="0.25">
      <c r="A62620" t="s">
        <v>84208</v>
      </c>
    </row>
    <row r="62621" spans="1:1" x14ac:dyDescent="0.25">
      <c r="A62621" t="s">
        <v>84209</v>
      </c>
    </row>
    <row r="62622" spans="1:1" x14ac:dyDescent="0.25">
      <c r="A62622" t="s">
        <v>84210</v>
      </c>
    </row>
    <row r="62623" spans="1:1" x14ac:dyDescent="0.25">
      <c r="A62623" t="s">
        <v>84211</v>
      </c>
    </row>
    <row r="62624" spans="1:1" x14ac:dyDescent="0.25">
      <c r="A62624" t="s">
        <v>84212</v>
      </c>
    </row>
    <row r="62625" spans="1:1" x14ac:dyDescent="0.25">
      <c r="A62625" t="s">
        <v>84213</v>
      </c>
    </row>
    <row r="62626" spans="1:1" x14ac:dyDescent="0.25">
      <c r="A62626" t="s">
        <v>84214</v>
      </c>
    </row>
    <row r="62627" spans="1:1" x14ac:dyDescent="0.25">
      <c r="A62627" t="s">
        <v>84215</v>
      </c>
    </row>
    <row r="62628" spans="1:1" x14ac:dyDescent="0.25">
      <c r="A62628" t="s">
        <v>84216</v>
      </c>
    </row>
    <row r="62629" spans="1:1" x14ac:dyDescent="0.25">
      <c r="A62629" t="s">
        <v>84217</v>
      </c>
    </row>
    <row r="62630" spans="1:1" x14ac:dyDescent="0.25">
      <c r="A62630" t="s">
        <v>84218</v>
      </c>
    </row>
    <row r="62631" spans="1:1" x14ac:dyDescent="0.25">
      <c r="A62631" t="s">
        <v>84219</v>
      </c>
    </row>
    <row r="62632" spans="1:1" x14ac:dyDescent="0.25">
      <c r="A62632" t="s">
        <v>84220</v>
      </c>
    </row>
    <row r="62633" spans="1:1" x14ac:dyDescent="0.25">
      <c r="A62633" t="s">
        <v>84221</v>
      </c>
    </row>
    <row r="62634" spans="1:1" x14ac:dyDescent="0.25">
      <c r="A62634" t="s">
        <v>84222</v>
      </c>
    </row>
    <row r="62635" spans="1:1" x14ac:dyDescent="0.25">
      <c r="A62635" t="s">
        <v>84223</v>
      </c>
    </row>
    <row r="62636" spans="1:1" x14ac:dyDescent="0.25">
      <c r="A62636" t="s">
        <v>84224</v>
      </c>
    </row>
    <row r="62637" spans="1:1" x14ac:dyDescent="0.25">
      <c r="A62637" t="s">
        <v>84225</v>
      </c>
    </row>
    <row r="62638" spans="1:1" x14ac:dyDescent="0.25">
      <c r="A62638" t="s">
        <v>84226</v>
      </c>
    </row>
    <row r="62639" spans="1:1" x14ac:dyDescent="0.25">
      <c r="A62639" t="s">
        <v>84227</v>
      </c>
    </row>
    <row r="62640" spans="1:1" x14ac:dyDescent="0.25">
      <c r="A62640" t="s">
        <v>84228</v>
      </c>
    </row>
    <row r="62641" spans="1:1" x14ac:dyDescent="0.25">
      <c r="A62641" t="s">
        <v>84229</v>
      </c>
    </row>
    <row r="62642" spans="1:1" x14ac:dyDescent="0.25">
      <c r="A62642" t="s">
        <v>84230</v>
      </c>
    </row>
    <row r="62643" spans="1:1" x14ac:dyDescent="0.25">
      <c r="A62643" t="s">
        <v>84231</v>
      </c>
    </row>
    <row r="62644" spans="1:1" x14ac:dyDescent="0.25">
      <c r="A62644" t="s">
        <v>84232</v>
      </c>
    </row>
    <row r="62645" spans="1:1" x14ac:dyDescent="0.25">
      <c r="A62645" t="s">
        <v>84233</v>
      </c>
    </row>
    <row r="62646" spans="1:1" x14ac:dyDescent="0.25">
      <c r="A62646" t="s">
        <v>84234</v>
      </c>
    </row>
    <row r="62647" spans="1:1" x14ac:dyDescent="0.25">
      <c r="A62647" t="s">
        <v>84235</v>
      </c>
    </row>
    <row r="62648" spans="1:1" x14ac:dyDescent="0.25">
      <c r="A62648" t="s">
        <v>84236</v>
      </c>
    </row>
    <row r="62649" spans="1:1" x14ac:dyDescent="0.25">
      <c r="A62649" t="s">
        <v>84237</v>
      </c>
    </row>
    <row r="62650" spans="1:1" x14ac:dyDescent="0.25">
      <c r="A62650" t="s">
        <v>84238</v>
      </c>
    </row>
    <row r="62651" spans="1:1" x14ac:dyDescent="0.25">
      <c r="A62651" t="s">
        <v>84239</v>
      </c>
    </row>
    <row r="62652" spans="1:1" x14ac:dyDescent="0.25">
      <c r="A62652" t="s">
        <v>84240</v>
      </c>
    </row>
    <row r="62653" spans="1:1" x14ac:dyDescent="0.25">
      <c r="A62653" t="s">
        <v>84241</v>
      </c>
    </row>
    <row r="62654" spans="1:1" x14ac:dyDescent="0.25">
      <c r="A62654" t="s">
        <v>84242</v>
      </c>
    </row>
    <row r="62655" spans="1:1" x14ac:dyDescent="0.25">
      <c r="A62655" t="s">
        <v>84243</v>
      </c>
    </row>
    <row r="62656" spans="1:1" x14ac:dyDescent="0.25">
      <c r="A62656" t="s">
        <v>84244</v>
      </c>
    </row>
    <row r="62657" spans="1:1" x14ac:dyDescent="0.25">
      <c r="A62657" t="s">
        <v>84245</v>
      </c>
    </row>
    <row r="62658" spans="1:1" x14ac:dyDescent="0.25">
      <c r="A62658" t="s">
        <v>84246</v>
      </c>
    </row>
    <row r="62659" spans="1:1" x14ac:dyDescent="0.25">
      <c r="A62659" t="s">
        <v>84247</v>
      </c>
    </row>
    <row r="62660" spans="1:1" x14ac:dyDescent="0.25">
      <c r="A62660" t="s">
        <v>84248</v>
      </c>
    </row>
    <row r="62661" spans="1:1" x14ac:dyDescent="0.25">
      <c r="A62661" t="s">
        <v>84249</v>
      </c>
    </row>
    <row r="62662" spans="1:1" x14ac:dyDescent="0.25">
      <c r="A62662" t="s">
        <v>84250</v>
      </c>
    </row>
    <row r="62663" spans="1:1" x14ac:dyDescent="0.25">
      <c r="A62663" t="s">
        <v>84251</v>
      </c>
    </row>
    <row r="62664" spans="1:1" x14ac:dyDescent="0.25">
      <c r="A62664" t="s">
        <v>84252</v>
      </c>
    </row>
    <row r="62665" spans="1:1" x14ac:dyDescent="0.25">
      <c r="A62665" t="s">
        <v>84253</v>
      </c>
    </row>
    <row r="62666" spans="1:1" x14ac:dyDescent="0.25">
      <c r="A62666" t="s">
        <v>84254</v>
      </c>
    </row>
    <row r="62667" spans="1:1" x14ac:dyDescent="0.25">
      <c r="A62667" t="s">
        <v>84255</v>
      </c>
    </row>
    <row r="62668" spans="1:1" x14ac:dyDescent="0.25">
      <c r="A62668" t="s">
        <v>84256</v>
      </c>
    </row>
    <row r="62669" spans="1:1" x14ac:dyDescent="0.25">
      <c r="A62669" t="s">
        <v>84257</v>
      </c>
    </row>
    <row r="62670" spans="1:1" x14ac:dyDescent="0.25">
      <c r="A62670" t="s">
        <v>84258</v>
      </c>
    </row>
    <row r="62671" spans="1:1" x14ac:dyDescent="0.25">
      <c r="A62671" t="s">
        <v>84259</v>
      </c>
    </row>
    <row r="62672" spans="1:1" x14ac:dyDescent="0.25">
      <c r="A62672" t="s">
        <v>84260</v>
      </c>
    </row>
    <row r="62673" spans="1:1" x14ac:dyDescent="0.25">
      <c r="A62673" t="s">
        <v>84261</v>
      </c>
    </row>
    <row r="62674" spans="1:1" x14ac:dyDescent="0.25">
      <c r="A62674" t="s">
        <v>84262</v>
      </c>
    </row>
    <row r="62675" spans="1:1" x14ac:dyDescent="0.25">
      <c r="A62675" t="s">
        <v>84263</v>
      </c>
    </row>
    <row r="62676" spans="1:1" x14ac:dyDescent="0.25">
      <c r="A62676" t="s">
        <v>84264</v>
      </c>
    </row>
    <row r="62677" spans="1:1" x14ac:dyDescent="0.25">
      <c r="A62677" t="s">
        <v>84265</v>
      </c>
    </row>
    <row r="62678" spans="1:1" x14ac:dyDescent="0.25">
      <c r="A62678" t="s">
        <v>84266</v>
      </c>
    </row>
    <row r="62679" spans="1:1" x14ac:dyDescent="0.25">
      <c r="A62679" t="s">
        <v>84267</v>
      </c>
    </row>
    <row r="62680" spans="1:1" x14ac:dyDescent="0.25">
      <c r="A62680" t="s">
        <v>84268</v>
      </c>
    </row>
    <row r="62681" spans="1:1" x14ac:dyDescent="0.25">
      <c r="A62681" t="s">
        <v>84269</v>
      </c>
    </row>
    <row r="62682" spans="1:1" x14ac:dyDescent="0.25">
      <c r="A62682" t="s">
        <v>84270</v>
      </c>
    </row>
    <row r="62683" spans="1:1" x14ac:dyDescent="0.25">
      <c r="A62683" t="s">
        <v>84271</v>
      </c>
    </row>
    <row r="62684" spans="1:1" x14ac:dyDescent="0.25">
      <c r="A62684" t="s">
        <v>84272</v>
      </c>
    </row>
    <row r="62685" spans="1:1" x14ac:dyDescent="0.25">
      <c r="A62685" t="s">
        <v>84273</v>
      </c>
    </row>
    <row r="62686" spans="1:1" x14ac:dyDescent="0.25">
      <c r="A62686" t="s">
        <v>84274</v>
      </c>
    </row>
    <row r="62687" spans="1:1" x14ac:dyDescent="0.25">
      <c r="A62687" t="s">
        <v>84275</v>
      </c>
    </row>
    <row r="62688" spans="1:1" x14ac:dyDescent="0.25">
      <c r="A62688" t="s">
        <v>84276</v>
      </c>
    </row>
    <row r="62689" spans="1:1" x14ac:dyDescent="0.25">
      <c r="A62689" t="s">
        <v>84277</v>
      </c>
    </row>
    <row r="62690" spans="1:1" x14ac:dyDescent="0.25">
      <c r="A62690" t="s">
        <v>84278</v>
      </c>
    </row>
    <row r="62691" spans="1:1" x14ac:dyDescent="0.25">
      <c r="A62691" t="s">
        <v>84279</v>
      </c>
    </row>
    <row r="62692" spans="1:1" x14ac:dyDescent="0.25">
      <c r="A62692" t="s">
        <v>84280</v>
      </c>
    </row>
    <row r="62693" spans="1:1" x14ac:dyDescent="0.25">
      <c r="A62693" t="s">
        <v>84281</v>
      </c>
    </row>
    <row r="62694" spans="1:1" x14ac:dyDescent="0.25">
      <c r="A62694" t="s">
        <v>84282</v>
      </c>
    </row>
    <row r="62695" spans="1:1" x14ac:dyDescent="0.25">
      <c r="A62695" t="s">
        <v>84283</v>
      </c>
    </row>
    <row r="62696" spans="1:1" x14ac:dyDescent="0.25">
      <c r="A62696" t="s">
        <v>84284</v>
      </c>
    </row>
    <row r="62697" spans="1:1" x14ac:dyDescent="0.25">
      <c r="A62697" t="s">
        <v>84285</v>
      </c>
    </row>
    <row r="62698" spans="1:1" x14ac:dyDescent="0.25">
      <c r="A62698" t="s">
        <v>84286</v>
      </c>
    </row>
    <row r="62699" spans="1:1" x14ac:dyDescent="0.25">
      <c r="A62699" t="s">
        <v>84287</v>
      </c>
    </row>
    <row r="62700" spans="1:1" x14ac:dyDescent="0.25">
      <c r="A62700" t="s">
        <v>84288</v>
      </c>
    </row>
    <row r="62701" spans="1:1" x14ac:dyDescent="0.25">
      <c r="A62701" t="s">
        <v>84289</v>
      </c>
    </row>
    <row r="62702" spans="1:1" x14ac:dyDescent="0.25">
      <c r="A62702" t="s">
        <v>84290</v>
      </c>
    </row>
    <row r="62703" spans="1:1" x14ac:dyDescent="0.25">
      <c r="A62703" t="s">
        <v>84291</v>
      </c>
    </row>
    <row r="62704" spans="1:1" x14ac:dyDescent="0.25">
      <c r="A62704" t="s">
        <v>84292</v>
      </c>
    </row>
    <row r="62705" spans="1:1" x14ac:dyDescent="0.25">
      <c r="A62705" t="s">
        <v>84293</v>
      </c>
    </row>
    <row r="62706" spans="1:1" x14ac:dyDescent="0.25">
      <c r="A62706" t="s">
        <v>84294</v>
      </c>
    </row>
    <row r="62707" spans="1:1" x14ac:dyDescent="0.25">
      <c r="A62707" t="s">
        <v>84295</v>
      </c>
    </row>
    <row r="62708" spans="1:1" x14ac:dyDescent="0.25">
      <c r="A62708" t="s">
        <v>84296</v>
      </c>
    </row>
    <row r="62709" spans="1:1" x14ac:dyDescent="0.25">
      <c r="A62709" t="s">
        <v>84297</v>
      </c>
    </row>
    <row r="62710" spans="1:1" x14ac:dyDescent="0.25">
      <c r="A62710" t="s">
        <v>84298</v>
      </c>
    </row>
    <row r="62711" spans="1:1" x14ac:dyDescent="0.25">
      <c r="A62711" t="s">
        <v>84299</v>
      </c>
    </row>
    <row r="62712" spans="1:1" x14ac:dyDescent="0.25">
      <c r="A62712" t="s">
        <v>84300</v>
      </c>
    </row>
    <row r="62713" spans="1:1" x14ac:dyDescent="0.25">
      <c r="A62713" t="s">
        <v>84301</v>
      </c>
    </row>
    <row r="62714" spans="1:1" x14ac:dyDescent="0.25">
      <c r="A62714" t="s">
        <v>84302</v>
      </c>
    </row>
    <row r="62715" spans="1:1" x14ac:dyDescent="0.25">
      <c r="A62715" t="s">
        <v>84303</v>
      </c>
    </row>
    <row r="62716" spans="1:1" x14ac:dyDescent="0.25">
      <c r="A62716" t="s">
        <v>84304</v>
      </c>
    </row>
    <row r="62717" spans="1:1" x14ac:dyDescent="0.25">
      <c r="A62717" t="s">
        <v>84305</v>
      </c>
    </row>
    <row r="62718" spans="1:1" x14ac:dyDescent="0.25">
      <c r="A62718" t="s">
        <v>84306</v>
      </c>
    </row>
    <row r="62719" spans="1:1" x14ac:dyDescent="0.25">
      <c r="A62719" t="s">
        <v>84307</v>
      </c>
    </row>
    <row r="62720" spans="1:1" x14ac:dyDescent="0.25">
      <c r="A62720" t="s">
        <v>84308</v>
      </c>
    </row>
    <row r="62721" spans="1:2" x14ac:dyDescent="0.25">
      <c r="A62721" t="s">
        <v>84309</v>
      </c>
    </row>
    <row r="62722" spans="1:2" x14ac:dyDescent="0.25">
      <c r="A62722" t="s">
        <v>84310</v>
      </c>
    </row>
    <row r="62723" spans="1:2" x14ac:dyDescent="0.25">
      <c r="A62723" t="s">
        <v>84311</v>
      </c>
    </row>
    <row r="62724" spans="1:2" x14ac:dyDescent="0.25">
      <c r="A62724" t="s">
        <v>84312</v>
      </c>
    </row>
    <row r="62725" spans="1:2" x14ac:dyDescent="0.25">
      <c r="A62725" t="s">
        <v>84313</v>
      </c>
    </row>
    <row r="62726" spans="1:2" x14ac:dyDescent="0.25">
      <c r="A62726" t="s">
        <v>84314</v>
      </c>
    </row>
    <row r="62727" spans="1:2" x14ac:dyDescent="0.25">
      <c r="A62727" t="s">
        <v>84315</v>
      </c>
    </row>
    <row r="62728" spans="1:2" x14ac:dyDescent="0.25">
      <c r="A62728" t="s">
        <v>84316</v>
      </c>
    </row>
    <row r="62729" spans="1:2" x14ac:dyDescent="0.25">
      <c r="A62729" t="s">
        <v>84317</v>
      </c>
    </row>
    <row r="62730" spans="1:2" x14ac:dyDescent="0.25">
      <c r="A62730" t="s">
        <v>84318</v>
      </c>
      <c r="B62730" t="s">
        <v>84319</v>
      </c>
    </row>
    <row r="62731" spans="1:2" x14ac:dyDescent="0.25">
      <c r="A62731" t="s">
        <v>84320</v>
      </c>
      <c r="B62731" t="s">
        <v>84321</v>
      </c>
    </row>
    <row r="62732" spans="1:2" x14ac:dyDescent="0.25">
      <c r="A62732" t="s">
        <v>84322</v>
      </c>
      <c r="B62732" t="s">
        <v>18477</v>
      </c>
    </row>
    <row r="62733" spans="1:2" x14ac:dyDescent="0.25">
      <c r="A62733" t="s">
        <v>84323</v>
      </c>
      <c r="B62733" t="s">
        <v>1652</v>
      </c>
    </row>
    <row r="62734" spans="1:2" x14ac:dyDescent="0.25">
      <c r="A62734" t="s">
        <v>84324</v>
      </c>
      <c r="B62734" t="s">
        <v>3644</v>
      </c>
    </row>
    <row r="62735" spans="1:2" x14ac:dyDescent="0.25">
      <c r="A62735" t="s">
        <v>84325</v>
      </c>
      <c r="B62735" t="s">
        <v>21296</v>
      </c>
    </row>
    <row r="62736" spans="1:2" x14ac:dyDescent="0.25">
      <c r="A62736" t="s">
        <v>84326</v>
      </c>
      <c r="B62736" t="s">
        <v>51358</v>
      </c>
    </row>
    <row r="62737" spans="1:2" x14ac:dyDescent="0.25">
      <c r="A62737" t="s">
        <v>84327</v>
      </c>
      <c r="B62737" t="s">
        <v>84328</v>
      </c>
    </row>
    <row r="62738" spans="1:2" x14ac:dyDescent="0.25">
      <c r="A62738" t="s">
        <v>84329</v>
      </c>
      <c r="B62738" t="s">
        <v>84328</v>
      </c>
    </row>
    <row r="62739" spans="1:2" x14ac:dyDescent="0.25">
      <c r="A62739" t="s">
        <v>84330</v>
      </c>
      <c r="B62739" t="s">
        <v>3832</v>
      </c>
    </row>
    <row r="62740" spans="1:2" x14ac:dyDescent="0.25">
      <c r="A62740" t="s">
        <v>84331</v>
      </c>
      <c r="B62740" t="s">
        <v>84332</v>
      </c>
    </row>
    <row r="62741" spans="1:2" x14ac:dyDescent="0.25">
      <c r="A62741" t="s">
        <v>84333</v>
      </c>
      <c r="B62741" t="s">
        <v>84334</v>
      </c>
    </row>
    <row r="62742" spans="1:2" x14ac:dyDescent="0.25">
      <c r="A62742" t="s">
        <v>84335</v>
      </c>
      <c r="B62742" t="s">
        <v>84336</v>
      </c>
    </row>
    <row r="62743" spans="1:2" x14ac:dyDescent="0.25">
      <c r="A62743" t="s">
        <v>84337</v>
      </c>
      <c r="B62743" t="s">
        <v>84338</v>
      </c>
    </row>
    <row r="62744" spans="1:2" x14ac:dyDescent="0.25">
      <c r="A62744" t="s">
        <v>84339</v>
      </c>
      <c r="B62744" t="s">
        <v>309</v>
      </c>
    </row>
    <row r="62745" spans="1:2" x14ac:dyDescent="0.25">
      <c r="A62745" t="s">
        <v>84340</v>
      </c>
      <c r="B62745" t="s">
        <v>5297</v>
      </c>
    </row>
    <row r="62746" spans="1:2" x14ac:dyDescent="0.25">
      <c r="A62746" t="s">
        <v>84341</v>
      </c>
      <c r="B62746" t="s">
        <v>84342</v>
      </c>
    </row>
    <row r="62747" spans="1:2" x14ac:dyDescent="0.25">
      <c r="A62747" t="s">
        <v>84343</v>
      </c>
      <c r="B62747" t="s">
        <v>84344</v>
      </c>
    </row>
    <row r="62748" spans="1:2" x14ac:dyDescent="0.25">
      <c r="A62748" t="s">
        <v>84345</v>
      </c>
      <c r="B62748" t="s">
        <v>15890</v>
      </c>
    </row>
    <row r="62749" spans="1:2" x14ac:dyDescent="0.25">
      <c r="A62749" t="s">
        <v>84346</v>
      </c>
      <c r="B62749" t="s">
        <v>84347</v>
      </c>
    </row>
    <row r="62750" spans="1:2" x14ac:dyDescent="0.25">
      <c r="A62750" t="s">
        <v>84348</v>
      </c>
      <c r="B62750" t="s">
        <v>20823</v>
      </c>
    </row>
    <row r="62751" spans="1:2" x14ac:dyDescent="0.25">
      <c r="A62751" t="s">
        <v>84349</v>
      </c>
      <c r="B62751" t="s">
        <v>84350</v>
      </c>
    </row>
    <row r="62752" spans="1:2" x14ac:dyDescent="0.25">
      <c r="A62752" t="s">
        <v>84351</v>
      </c>
      <c r="B62752" t="s">
        <v>84352</v>
      </c>
    </row>
    <row r="62753" spans="1:2" x14ac:dyDescent="0.25">
      <c r="A62753" t="s">
        <v>84353</v>
      </c>
      <c r="B62753" t="s">
        <v>84354</v>
      </c>
    </row>
    <row r="62754" spans="1:2" x14ac:dyDescent="0.25">
      <c r="A62754" t="s">
        <v>84355</v>
      </c>
      <c r="B62754" t="s">
        <v>22156</v>
      </c>
    </row>
    <row r="62755" spans="1:2" x14ac:dyDescent="0.25">
      <c r="A62755" t="s">
        <v>84356</v>
      </c>
      <c r="B62755" t="s">
        <v>84357</v>
      </c>
    </row>
    <row r="62756" spans="1:2" x14ac:dyDescent="0.25">
      <c r="A62756" t="s">
        <v>84358</v>
      </c>
      <c r="B62756" t="s">
        <v>84359</v>
      </c>
    </row>
    <row r="62757" spans="1:2" x14ac:dyDescent="0.25">
      <c r="A62757" t="s">
        <v>84360</v>
      </c>
      <c r="B62757" t="s">
        <v>5253</v>
      </c>
    </row>
    <row r="62758" spans="1:2" x14ac:dyDescent="0.25">
      <c r="A62758" t="s">
        <v>84361</v>
      </c>
      <c r="B62758" t="s">
        <v>3014</v>
      </c>
    </row>
    <row r="62759" spans="1:2" x14ac:dyDescent="0.25">
      <c r="A62759" t="s">
        <v>84362</v>
      </c>
      <c r="B62759" t="s">
        <v>593</v>
      </c>
    </row>
    <row r="62760" spans="1:2" x14ac:dyDescent="0.25">
      <c r="A62760" t="s">
        <v>84363</v>
      </c>
      <c r="B62760" t="s">
        <v>84364</v>
      </c>
    </row>
    <row r="62761" spans="1:2" x14ac:dyDescent="0.25">
      <c r="A62761" t="s">
        <v>84365</v>
      </c>
      <c r="B62761" t="s">
        <v>41619</v>
      </c>
    </row>
    <row r="62762" spans="1:2" x14ac:dyDescent="0.25">
      <c r="A62762" t="s">
        <v>84366</v>
      </c>
      <c r="B62762" t="s">
        <v>1825</v>
      </c>
    </row>
    <row r="62763" spans="1:2" x14ac:dyDescent="0.25">
      <c r="A62763" t="s">
        <v>84367</v>
      </c>
      <c r="B62763" t="s">
        <v>84368</v>
      </c>
    </row>
    <row r="62764" spans="1:2" x14ac:dyDescent="0.25">
      <c r="A62764" t="s">
        <v>84369</v>
      </c>
      <c r="B62764" t="s">
        <v>84370</v>
      </c>
    </row>
    <row r="62765" spans="1:2" x14ac:dyDescent="0.25">
      <c r="A62765" t="s">
        <v>84371</v>
      </c>
      <c r="B62765" t="s">
        <v>84350</v>
      </c>
    </row>
    <row r="62766" spans="1:2" x14ac:dyDescent="0.25">
      <c r="A62766" t="s">
        <v>84372</v>
      </c>
      <c r="B62766" t="s">
        <v>41619</v>
      </c>
    </row>
    <row r="62767" spans="1:2" x14ac:dyDescent="0.25">
      <c r="A62767" t="s">
        <v>84373</v>
      </c>
      <c r="B62767" t="s">
        <v>21963</v>
      </c>
    </row>
    <row r="62768" spans="1:2" x14ac:dyDescent="0.25">
      <c r="A62768" t="s">
        <v>84374</v>
      </c>
      <c r="B62768" t="s">
        <v>23408</v>
      </c>
    </row>
    <row r="62769" spans="1:2" x14ac:dyDescent="0.25">
      <c r="A62769" t="s">
        <v>84375</v>
      </c>
      <c r="B62769" t="s">
        <v>22984</v>
      </c>
    </row>
    <row r="62770" spans="1:2" x14ac:dyDescent="0.25">
      <c r="A62770" t="s">
        <v>84376</v>
      </c>
      <c r="B62770" t="s">
        <v>23408</v>
      </c>
    </row>
    <row r="62771" spans="1:2" x14ac:dyDescent="0.25">
      <c r="A62771" t="s">
        <v>84377</v>
      </c>
      <c r="B62771" t="s">
        <v>84378</v>
      </c>
    </row>
    <row r="62772" spans="1:2" x14ac:dyDescent="0.25">
      <c r="A62772" t="s">
        <v>84379</v>
      </c>
      <c r="B62772" t="s">
        <v>84380</v>
      </c>
    </row>
    <row r="62773" spans="1:2" x14ac:dyDescent="0.25">
      <c r="A62773" t="s">
        <v>84381</v>
      </c>
      <c r="B62773" t="s">
        <v>84382</v>
      </c>
    </row>
    <row r="62774" spans="1:2" x14ac:dyDescent="0.25">
      <c r="A62774" t="s">
        <v>84383</v>
      </c>
      <c r="B62774" t="s">
        <v>84384</v>
      </c>
    </row>
    <row r="62775" spans="1:2" x14ac:dyDescent="0.25">
      <c r="A62775" t="s">
        <v>84385</v>
      </c>
      <c r="B62775" t="s">
        <v>5152</v>
      </c>
    </row>
    <row r="62776" spans="1:2" x14ac:dyDescent="0.25">
      <c r="A62776" t="s">
        <v>84386</v>
      </c>
      <c r="B62776" t="s">
        <v>21622</v>
      </c>
    </row>
    <row r="62777" spans="1:2" x14ac:dyDescent="0.25">
      <c r="A62777" t="s">
        <v>84387</v>
      </c>
      <c r="B62777" t="s">
        <v>84388</v>
      </c>
    </row>
    <row r="62778" spans="1:2" x14ac:dyDescent="0.25">
      <c r="A62778" t="s">
        <v>84389</v>
      </c>
      <c r="B62778" t="s">
        <v>84390</v>
      </c>
    </row>
    <row r="62779" spans="1:2" x14ac:dyDescent="0.25">
      <c r="A62779" t="s">
        <v>84391</v>
      </c>
      <c r="B62779" t="s">
        <v>84392</v>
      </c>
    </row>
    <row r="62780" spans="1:2" x14ac:dyDescent="0.25">
      <c r="A62780" t="s">
        <v>84393</v>
      </c>
      <c r="B62780" t="s">
        <v>52918</v>
      </c>
    </row>
    <row r="62781" spans="1:2" x14ac:dyDescent="0.25">
      <c r="A62781" t="s">
        <v>84394</v>
      </c>
      <c r="B62781" t="s">
        <v>39749</v>
      </c>
    </row>
    <row r="62782" spans="1:2" x14ac:dyDescent="0.25">
      <c r="A62782" t="s">
        <v>84395</v>
      </c>
      <c r="B62782" t="s">
        <v>84396</v>
      </c>
    </row>
    <row r="62783" spans="1:2" x14ac:dyDescent="0.25">
      <c r="A62783" t="s">
        <v>84397</v>
      </c>
      <c r="B62783" t="s">
        <v>84398</v>
      </c>
    </row>
    <row r="62784" spans="1:2" x14ac:dyDescent="0.25">
      <c r="A62784" t="s">
        <v>84399</v>
      </c>
      <c r="B62784" t="s">
        <v>51650</v>
      </c>
    </row>
    <row r="62785" spans="1:2" x14ac:dyDescent="0.25">
      <c r="A62785" t="s">
        <v>84400</v>
      </c>
      <c r="B62785" t="s">
        <v>84401</v>
      </c>
    </row>
    <row r="62786" spans="1:2" x14ac:dyDescent="0.25">
      <c r="A62786" t="s">
        <v>84402</v>
      </c>
      <c r="B62786" t="s">
        <v>84334</v>
      </c>
    </row>
    <row r="62787" spans="1:2" x14ac:dyDescent="0.25">
      <c r="A62787" t="s">
        <v>84403</v>
      </c>
      <c r="B62787" t="s">
        <v>84404</v>
      </c>
    </row>
    <row r="62788" spans="1:2" x14ac:dyDescent="0.25">
      <c r="A62788" t="s">
        <v>84405</v>
      </c>
      <c r="B62788" t="s">
        <v>5274</v>
      </c>
    </row>
    <row r="62789" spans="1:2" x14ac:dyDescent="0.25">
      <c r="A62789" t="s">
        <v>84406</v>
      </c>
      <c r="B62789" t="s">
        <v>84407</v>
      </c>
    </row>
    <row r="62790" spans="1:2" x14ac:dyDescent="0.25">
      <c r="A62790" t="s">
        <v>84408</v>
      </c>
      <c r="B62790" t="s">
        <v>84409</v>
      </c>
    </row>
    <row r="62791" spans="1:2" x14ac:dyDescent="0.25">
      <c r="A62791" t="s">
        <v>84410</v>
      </c>
      <c r="B62791" t="s">
        <v>84411</v>
      </c>
    </row>
    <row r="62792" spans="1:2" x14ac:dyDescent="0.25">
      <c r="A62792" t="s">
        <v>84412</v>
      </c>
      <c r="B62792" t="s">
        <v>84409</v>
      </c>
    </row>
    <row r="62793" spans="1:2" x14ac:dyDescent="0.25">
      <c r="A62793" t="s">
        <v>84413</v>
      </c>
      <c r="B62793" t="s">
        <v>84414</v>
      </c>
    </row>
    <row r="62794" spans="1:2" x14ac:dyDescent="0.25">
      <c r="A62794" t="s">
        <v>84415</v>
      </c>
      <c r="B62794" t="s">
        <v>84407</v>
      </c>
    </row>
    <row r="62795" spans="1:2" x14ac:dyDescent="0.25">
      <c r="A62795" t="s">
        <v>84416</v>
      </c>
      <c r="B62795" t="s">
        <v>51358</v>
      </c>
    </row>
    <row r="62796" spans="1:2" x14ac:dyDescent="0.25">
      <c r="A62796" t="s">
        <v>84417</v>
      </c>
      <c r="B62796" t="s">
        <v>84418</v>
      </c>
    </row>
    <row r="62797" spans="1:2" x14ac:dyDescent="0.25">
      <c r="A62797" t="s">
        <v>84419</v>
      </c>
      <c r="B62797" t="s">
        <v>42056</v>
      </c>
    </row>
    <row r="62798" spans="1:2" x14ac:dyDescent="0.25">
      <c r="A62798" t="s">
        <v>84420</v>
      </c>
      <c r="B62798" t="s">
        <v>51358</v>
      </c>
    </row>
    <row r="62799" spans="1:2" x14ac:dyDescent="0.25">
      <c r="A62799" t="s">
        <v>84421</v>
      </c>
      <c r="B62799" t="s">
        <v>84328</v>
      </c>
    </row>
    <row r="62800" spans="1:2" x14ac:dyDescent="0.25">
      <c r="A62800" t="s">
        <v>84422</v>
      </c>
      <c r="B62800" t="s">
        <v>1373</v>
      </c>
    </row>
    <row r="62801" spans="1:2" x14ac:dyDescent="0.25">
      <c r="A62801" t="s">
        <v>84423</v>
      </c>
      <c r="B62801" t="s">
        <v>374</v>
      </c>
    </row>
    <row r="62802" spans="1:2" x14ac:dyDescent="0.25">
      <c r="A62802" t="s">
        <v>84424</v>
      </c>
      <c r="B62802" t="s">
        <v>39758</v>
      </c>
    </row>
    <row r="62803" spans="1:2" x14ac:dyDescent="0.25">
      <c r="A62803" t="s">
        <v>84425</v>
      </c>
      <c r="B62803" t="s">
        <v>84426</v>
      </c>
    </row>
    <row r="62804" spans="1:2" x14ac:dyDescent="0.25">
      <c r="A62804" t="s">
        <v>84427</v>
      </c>
      <c r="B62804" t="s">
        <v>22158</v>
      </c>
    </row>
    <row r="62805" spans="1:2" x14ac:dyDescent="0.25">
      <c r="A62805" t="s">
        <v>84428</v>
      </c>
      <c r="B62805" t="s">
        <v>7670</v>
      </c>
    </row>
    <row r="62806" spans="1:2" x14ac:dyDescent="0.25">
      <c r="A62806" t="s">
        <v>84429</v>
      </c>
      <c r="B62806" t="s">
        <v>42054</v>
      </c>
    </row>
    <row r="62807" spans="1:2" x14ac:dyDescent="0.25">
      <c r="A62807" t="s">
        <v>84430</v>
      </c>
      <c r="B62807" t="s">
        <v>84431</v>
      </c>
    </row>
    <row r="62808" spans="1:2" x14ac:dyDescent="0.25">
      <c r="A62808" t="s">
        <v>84432</v>
      </c>
      <c r="B62808" t="s">
        <v>84433</v>
      </c>
    </row>
    <row r="62809" spans="1:2" x14ac:dyDescent="0.25">
      <c r="A62809" t="s">
        <v>84434</v>
      </c>
      <c r="B62809" t="s">
        <v>84435</v>
      </c>
    </row>
    <row r="62810" spans="1:2" x14ac:dyDescent="0.25">
      <c r="A62810" t="s">
        <v>84436</v>
      </c>
      <c r="B62810" t="s">
        <v>84437</v>
      </c>
    </row>
    <row r="62811" spans="1:2" x14ac:dyDescent="0.25">
      <c r="A62811" t="s">
        <v>84438</v>
      </c>
      <c r="B62811" t="s">
        <v>23408</v>
      </c>
    </row>
    <row r="62812" spans="1:2" x14ac:dyDescent="0.25">
      <c r="A62812" t="s">
        <v>84439</v>
      </c>
      <c r="B62812" t="s">
        <v>84440</v>
      </c>
    </row>
    <row r="62813" spans="1:2" x14ac:dyDescent="0.25">
      <c r="A62813" t="s">
        <v>84441</v>
      </c>
      <c r="B62813" t="s">
        <v>3856</v>
      </c>
    </row>
    <row r="62814" spans="1:2" x14ac:dyDescent="0.25">
      <c r="A62814" t="s">
        <v>84442</v>
      </c>
      <c r="B62814" t="s">
        <v>84338</v>
      </c>
    </row>
    <row r="62815" spans="1:2" x14ac:dyDescent="0.25">
      <c r="A62815" t="s">
        <v>84443</v>
      </c>
      <c r="B62815" t="s">
        <v>84352</v>
      </c>
    </row>
    <row r="62816" spans="1:2" x14ac:dyDescent="0.25">
      <c r="A62816" t="s">
        <v>84444</v>
      </c>
      <c r="B62816" t="s">
        <v>427</v>
      </c>
    </row>
    <row r="62817" spans="1:2" x14ac:dyDescent="0.25">
      <c r="A62817" t="s">
        <v>84445</v>
      </c>
      <c r="B62817" t="s">
        <v>49896</v>
      </c>
    </row>
    <row r="62818" spans="1:2" x14ac:dyDescent="0.25">
      <c r="A62818" t="s">
        <v>84446</v>
      </c>
      <c r="B62818" t="s">
        <v>39377</v>
      </c>
    </row>
    <row r="62819" spans="1:2" x14ac:dyDescent="0.25">
      <c r="A62819" t="s">
        <v>84447</v>
      </c>
      <c r="B62819" t="s">
        <v>5507</v>
      </c>
    </row>
    <row r="62820" spans="1:2" x14ac:dyDescent="0.25">
      <c r="A62820" t="s">
        <v>84448</v>
      </c>
      <c r="B62820" t="s">
        <v>84370</v>
      </c>
    </row>
    <row r="62821" spans="1:2" x14ac:dyDescent="0.25">
      <c r="A62821" t="s">
        <v>84449</v>
      </c>
      <c r="B62821" t="s">
        <v>84328</v>
      </c>
    </row>
    <row r="62822" spans="1:2" x14ac:dyDescent="0.25">
      <c r="A62822" t="s">
        <v>84450</v>
      </c>
      <c r="B62822" t="s">
        <v>5297</v>
      </c>
    </row>
    <row r="62823" spans="1:2" x14ac:dyDescent="0.25">
      <c r="A62823" t="s">
        <v>84451</v>
      </c>
      <c r="B62823" t="s">
        <v>84328</v>
      </c>
    </row>
    <row r="62824" spans="1:2" x14ac:dyDescent="0.25">
      <c r="A62824" t="s">
        <v>84452</v>
      </c>
      <c r="B62824" t="s">
        <v>84453</v>
      </c>
    </row>
    <row r="62825" spans="1:2" x14ac:dyDescent="0.25">
      <c r="A62825" t="s">
        <v>84454</v>
      </c>
      <c r="B62825" t="s">
        <v>82775</v>
      </c>
    </row>
    <row r="62826" spans="1:2" x14ac:dyDescent="0.25">
      <c r="A62826" t="s">
        <v>84455</v>
      </c>
      <c r="B62826" t="s">
        <v>3856</v>
      </c>
    </row>
    <row r="62827" spans="1:2" x14ac:dyDescent="0.25">
      <c r="A62827" t="s">
        <v>84456</v>
      </c>
      <c r="B62827" t="s">
        <v>84328</v>
      </c>
    </row>
    <row r="62828" spans="1:2" x14ac:dyDescent="0.25">
      <c r="A62828" t="s">
        <v>84457</v>
      </c>
      <c r="B62828" t="s">
        <v>84328</v>
      </c>
    </row>
    <row r="62829" spans="1:2" x14ac:dyDescent="0.25">
      <c r="A62829" t="s">
        <v>84458</v>
      </c>
      <c r="B62829" t="s">
        <v>84328</v>
      </c>
    </row>
    <row r="62830" spans="1:2" x14ac:dyDescent="0.25">
      <c r="A62830" t="s">
        <v>84459</v>
      </c>
      <c r="B62830" t="s">
        <v>84328</v>
      </c>
    </row>
    <row r="62831" spans="1:2" x14ac:dyDescent="0.25">
      <c r="A62831" t="s">
        <v>84460</v>
      </c>
      <c r="B62831" t="s">
        <v>49896</v>
      </c>
    </row>
    <row r="62832" spans="1:2" x14ac:dyDescent="0.25">
      <c r="A62832" t="s">
        <v>84461</v>
      </c>
    </row>
    <row r="62833" spans="1:2" x14ac:dyDescent="0.25">
      <c r="A62833" t="s">
        <v>84462</v>
      </c>
      <c r="B62833" t="s">
        <v>84463</v>
      </c>
    </row>
    <row r="62834" spans="1:2" x14ac:dyDescent="0.25">
      <c r="A62834" t="s">
        <v>84464</v>
      </c>
      <c r="B62834" t="s">
        <v>84465</v>
      </c>
    </row>
    <row r="62835" spans="1:2" x14ac:dyDescent="0.25">
      <c r="A62835" t="s">
        <v>84466</v>
      </c>
    </row>
    <row r="62836" spans="1:2" x14ac:dyDescent="0.25">
      <c r="A62836" t="s">
        <v>84467</v>
      </c>
    </row>
    <row r="62837" spans="1:2" x14ac:dyDescent="0.25">
      <c r="A62837" t="s">
        <v>84468</v>
      </c>
      <c r="B62837" t="s">
        <v>84469</v>
      </c>
    </row>
    <row r="62838" spans="1:2" x14ac:dyDescent="0.25">
      <c r="A62838" t="s">
        <v>84470</v>
      </c>
      <c r="B62838" t="s">
        <v>37689</v>
      </c>
    </row>
    <row r="62839" spans="1:2" x14ac:dyDescent="0.25">
      <c r="A62839" t="s">
        <v>84471</v>
      </c>
    </row>
    <row r="62840" spans="1:2" x14ac:dyDescent="0.25">
      <c r="A62840" t="s">
        <v>84472</v>
      </c>
      <c r="B62840" t="s">
        <v>84473</v>
      </c>
    </row>
    <row r="62841" spans="1:2" x14ac:dyDescent="0.25">
      <c r="A62841" t="s">
        <v>84474</v>
      </c>
      <c r="B62841" t="s">
        <v>8976</v>
      </c>
    </row>
    <row r="62842" spans="1:2" x14ac:dyDescent="0.25">
      <c r="A62842" t="s">
        <v>84475</v>
      </c>
      <c r="B62842" t="s">
        <v>84476</v>
      </c>
    </row>
    <row r="62843" spans="1:2" x14ac:dyDescent="0.25">
      <c r="A62843" t="s">
        <v>84477</v>
      </c>
      <c r="B62843" t="s">
        <v>84478</v>
      </c>
    </row>
    <row r="62844" spans="1:2" x14ac:dyDescent="0.25">
      <c r="A62844" t="s">
        <v>84479</v>
      </c>
    </row>
    <row r="62845" spans="1:2" x14ac:dyDescent="0.25">
      <c r="A62845" t="s">
        <v>84480</v>
      </c>
      <c r="B62845" t="s">
        <v>15325</v>
      </c>
    </row>
    <row r="62846" spans="1:2" x14ac:dyDescent="0.25">
      <c r="A62846" t="s">
        <v>84481</v>
      </c>
      <c r="B62846" t="s">
        <v>84482</v>
      </c>
    </row>
    <row r="62847" spans="1:2" x14ac:dyDescent="0.25">
      <c r="A62847" t="s">
        <v>84483</v>
      </c>
      <c r="B62847" t="s">
        <v>165</v>
      </c>
    </row>
    <row r="62848" spans="1:2" x14ac:dyDescent="0.25">
      <c r="A62848" t="s">
        <v>84484</v>
      </c>
    </row>
    <row r="62849" spans="1:2" x14ac:dyDescent="0.25">
      <c r="A62849" t="s">
        <v>84485</v>
      </c>
      <c r="B62849" t="s">
        <v>84486</v>
      </c>
    </row>
    <row r="62850" spans="1:2" x14ac:dyDescent="0.25">
      <c r="A62850" t="s">
        <v>84487</v>
      </c>
      <c r="B62850" t="s">
        <v>5152</v>
      </c>
    </row>
    <row r="62851" spans="1:2" x14ac:dyDescent="0.25">
      <c r="A62851" t="s">
        <v>84488</v>
      </c>
      <c r="B62851" t="s">
        <v>84489</v>
      </c>
    </row>
    <row r="62852" spans="1:2" x14ac:dyDescent="0.25">
      <c r="A62852" t="s">
        <v>84490</v>
      </c>
      <c r="B62852" t="s">
        <v>20415</v>
      </c>
    </row>
    <row r="62853" spans="1:2" x14ac:dyDescent="0.25">
      <c r="A62853" t="s">
        <v>84491</v>
      </c>
      <c r="B62853" t="s">
        <v>84492</v>
      </c>
    </row>
    <row r="62854" spans="1:2" x14ac:dyDescent="0.25">
      <c r="A62854" t="s">
        <v>84493</v>
      </c>
      <c r="B62854" t="s">
        <v>84494</v>
      </c>
    </row>
    <row r="62855" spans="1:2" x14ac:dyDescent="0.25">
      <c r="A62855" t="s">
        <v>84495</v>
      </c>
      <c r="B62855" t="s">
        <v>84496</v>
      </c>
    </row>
    <row r="62856" spans="1:2" x14ac:dyDescent="0.25">
      <c r="A62856" t="s">
        <v>84497</v>
      </c>
      <c r="B62856" t="s">
        <v>12405</v>
      </c>
    </row>
    <row r="62857" spans="1:2" x14ac:dyDescent="0.25">
      <c r="A62857" t="s">
        <v>84498</v>
      </c>
      <c r="B62857" t="s">
        <v>12405</v>
      </c>
    </row>
    <row r="62858" spans="1:2" x14ac:dyDescent="0.25">
      <c r="A62858" t="s">
        <v>84499</v>
      </c>
      <c r="B62858" t="s">
        <v>84500</v>
      </c>
    </row>
    <row r="62859" spans="1:2" x14ac:dyDescent="0.25">
      <c r="A62859" t="s">
        <v>84501</v>
      </c>
      <c r="B62859" t="s">
        <v>2830</v>
      </c>
    </row>
    <row r="62860" spans="1:2" x14ac:dyDescent="0.25">
      <c r="A62860" t="s">
        <v>84502</v>
      </c>
      <c r="B62860" t="s">
        <v>23182</v>
      </c>
    </row>
    <row r="62861" spans="1:2" x14ac:dyDescent="0.25">
      <c r="A62861" t="s">
        <v>84503</v>
      </c>
      <c r="B62861" t="s">
        <v>84504</v>
      </c>
    </row>
    <row r="62862" spans="1:2" x14ac:dyDescent="0.25">
      <c r="A62862" t="s">
        <v>84505</v>
      </c>
    </row>
    <row r="62863" spans="1:2" x14ac:dyDescent="0.25">
      <c r="A62863" t="s">
        <v>84506</v>
      </c>
    </row>
    <row r="62864" spans="1:2" x14ac:dyDescent="0.25">
      <c r="A62864" t="s">
        <v>84507</v>
      </c>
    </row>
    <row r="62865" spans="1:2" x14ac:dyDescent="0.25">
      <c r="A62865" t="s">
        <v>84508</v>
      </c>
      <c r="B62865" t="s">
        <v>32115</v>
      </c>
    </row>
    <row r="62866" spans="1:2" x14ac:dyDescent="0.25">
      <c r="A62866" t="s">
        <v>84509</v>
      </c>
      <c r="B62866" t="s">
        <v>58861</v>
      </c>
    </row>
    <row r="62867" spans="1:2" x14ac:dyDescent="0.25">
      <c r="A62867" t="s">
        <v>84510</v>
      </c>
      <c r="B62867" t="s">
        <v>427</v>
      </c>
    </row>
    <row r="62868" spans="1:2" x14ac:dyDescent="0.25">
      <c r="A62868" t="s">
        <v>84511</v>
      </c>
      <c r="B62868" t="s">
        <v>1752</v>
      </c>
    </row>
    <row r="62869" spans="1:2" x14ac:dyDescent="0.25">
      <c r="A62869" t="s">
        <v>84512</v>
      </c>
    </row>
    <row r="62870" spans="1:2" x14ac:dyDescent="0.25">
      <c r="A62870" t="s">
        <v>84513</v>
      </c>
      <c r="B62870" t="s">
        <v>84514</v>
      </c>
    </row>
    <row r="62871" spans="1:2" x14ac:dyDescent="0.25">
      <c r="A62871" t="s">
        <v>84515</v>
      </c>
      <c r="B62871" t="s">
        <v>39370</v>
      </c>
    </row>
    <row r="62872" spans="1:2" x14ac:dyDescent="0.25">
      <c r="A62872" t="s">
        <v>84516</v>
      </c>
      <c r="B62872" t="s">
        <v>220</v>
      </c>
    </row>
    <row r="62873" spans="1:2" x14ac:dyDescent="0.25">
      <c r="A62873" t="s">
        <v>84517</v>
      </c>
      <c r="B62873" t="s">
        <v>84518</v>
      </c>
    </row>
    <row r="62874" spans="1:2" x14ac:dyDescent="0.25">
      <c r="A62874" t="s">
        <v>84519</v>
      </c>
      <c r="B62874" t="s">
        <v>30244</v>
      </c>
    </row>
    <row r="62875" spans="1:2" x14ac:dyDescent="0.25">
      <c r="A62875" t="s">
        <v>84520</v>
      </c>
      <c r="B62875" t="s">
        <v>59016</v>
      </c>
    </row>
    <row r="62876" spans="1:2" x14ac:dyDescent="0.25">
      <c r="A62876" t="s">
        <v>84521</v>
      </c>
      <c r="B62876" t="s">
        <v>84522</v>
      </c>
    </row>
    <row r="62877" spans="1:2" x14ac:dyDescent="0.25">
      <c r="A62877" t="s">
        <v>84523</v>
      </c>
      <c r="B62877" t="s">
        <v>84524</v>
      </c>
    </row>
    <row r="62878" spans="1:2" x14ac:dyDescent="0.25">
      <c r="A62878" t="s">
        <v>84525</v>
      </c>
      <c r="B62878" t="s">
        <v>3282</v>
      </c>
    </row>
    <row r="62879" spans="1:2" x14ac:dyDescent="0.25">
      <c r="A62879" t="s">
        <v>84526</v>
      </c>
      <c r="B62879" t="s">
        <v>84527</v>
      </c>
    </row>
    <row r="62880" spans="1:2" x14ac:dyDescent="0.25">
      <c r="A62880" t="s">
        <v>84528</v>
      </c>
      <c r="B62880" t="s">
        <v>59074</v>
      </c>
    </row>
    <row r="62881" spans="1:2" x14ac:dyDescent="0.25">
      <c r="A62881" t="s">
        <v>84529</v>
      </c>
      <c r="B62881" t="s">
        <v>84530</v>
      </c>
    </row>
    <row r="62882" spans="1:2" x14ac:dyDescent="0.25">
      <c r="A62882" t="s">
        <v>84531</v>
      </c>
    </row>
    <row r="62883" spans="1:2" x14ac:dyDescent="0.25">
      <c r="A62883" t="s">
        <v>84532</v>
      </c>
    </row>
    <row r="62884" spans="1:2" x14ac:dyDescent="0.25">
      <c r="A62884" t="s">
        <v>84533</v>
      </c>
      <c r="B62884" t="s">
        <v>12707</v>
      </c>
    </row>
    <row r="62885" spans="1:2" x14ac:dyDescent="0.25">
      <c r="A62885" t="s">
        <v>84534</v>
      </c>
    </row>
    <row r="62886" spans="1:2" x14ac:dyDescent="0.25">
      <c r="A62886" t="s">
        <v>84535</v>
      </c>
    </row>
    <row r="62887" spans="1:2" x14ac:dyDescent="0.25">
      <c r="A62887" t="s">
        <v>84536</v>
      </c>
      <c r="B62887" t="s">
        <v>84537</v>
      </c>
    </row>
    <row r="62888" spans="1:2" x14ac:dyDescent="0.25">
      <c r="A62888" t="s">
        <v>84538</v>
      </c>
    </row>
    <row r="62889" spans="1:2" x14ac:dyDescent="0.25">
      <c r="A62889" t="s">
        <v>84539</v>
      </c>
      <c r="B62889" t="s">
        <v>84540</v>
      </c>
    </row>
    <row r="62890" spans="1:2" x14ac:dyDescent="0.25">
      <c r="A62890" t="s">
        <v>84541</v>
      </c>
    </row>
    <row r="62891" spans="1:2" x14ac:dyDescent="0.25">
      <c r="A62891" t="s">
        <v>84542</v>
      </c>
    </row>
    <row r="62892" spans="1:2" x14ac:dyDescent="0.25">
      <c r="A62892" t="s">
        <v>84543</v>
      </c>
      <c r="B62892" t="s">
        <v>48107</v>
      </c>
    </row>
    <row r="62893" spans="1:2" x14ac:dyDescent="0.25">
      <c r="A62893" t="s">
        <v>84544</v>
      </c>
      <c r="B62893" t="s">
        <v>84545</v>
      </c>
    </row>
    <row r="62894" spans="1:2" x14ac:dyDescent="0.25">
      <c r="A62894" t="s">
        <v>84546</v>
      </c>
      <c r="B62894" t="s">
        <v>84547</v>
      </c>
    </row>
    <row r="62895" spans="1:2" x14ac:dyDescent="0.25">
      <c r="A62895" t="s">
        <v>84548</v>
      </c>
      <c r="B62895" t="s">
        <v>84549</v>
      </c>
    </row>
    <row r="62896" spans="1:2" x14ac:dyDescent="0.25">
      <c r="A62896" t="s">
        <v>84550</v>
      </c>
    </row>
    <row r="62897" spans="1:2" x14ac:dyDescent="0.25">
      <c r="A62897" t="s">
        <v>84551</v>
      </c>
      <c r="B62897" t="s">
        <v>84552</v>
      </c>
    </row>
    <row r="62898" spans="1:2" x14ac:dyDescent="0.25">
      <c r="A62898" t="s">
        <v>84553</v>
      </c>
      <c r="B62898" t="s">
        <v>23184</v>
      </c>
    </row>
    <row r="62899" spans="1:2" x14ac:dyDescent="0.25">
      <c r="A62899" t="s">
        <v>84554</v>
      </c>
      <c r="B62899" t="s">
        <v>23186</v>
      </c>
    </row>
    <row r="62900" spans="1:2" x14ac:dyDescent="0.25">
      <c r="A62900" t="s">
        <v>84555</v>
      </c>
    </row>
    <row r="62901" spans="1:2" x14ac:dyDescent="0.25">
      <c r="A62901" t="s">
        <v>84556</v>
      </c>
      <c r="B62901" t="s">
        <v>84557</v>
      </c>
    </row>
    <row r="62902" spans="1:2" x14ac:dyDescent="0.25">
      <c r="A62902" t="s">
        <v>84558</v>
      </c>
      <c r="B62902" t="s">
        <v>84559</v>
      </c>
    </row>
    <row r="62903" spans="1:2" x14ac:dyDescent="0.25">
      <c r="A62903" t="s">
        <v>84560</v>
      </c>
      <c r="B62903" t="s">
        <v>84561</v>
      </c>
    </row>
    <row r="62904" spans="1:2" x14ac:dyDescent="0.25">
      <c r="A62904" t="s">
        <v>84562</v>
      </c>
      <c r="B62904" t="s">
        <v>84563</v>
      </c>
    </row>
    <row r="62905" spans="1:2" x14ac:dyDescent="0.25">
      <c r="A62905" t="s">
        <v>84564</v>
      </c>
      <c r="B62905" t="s">
        <v>84565</v>
      </c>
    </row>
    <row r="62906" spans="1:2" x14ac:dyDescent="0.25">
      <c r="A62906" t="s">
        <v>84566</v>
      </c>
    </row>
    <row r="62907" spans="1:2" x14ac:dyDescent="0.25">
      <c r="A62907" t="s">
        <v>84567</v>
      </c>
      <c r="B62907" t="s">
        <v>59202</v>
      </c>
    </row>
    <row r="62908" spans="1:2" x14ac:dyDescent="0.25">
      <c r="A62908" t="s">
        <v>84568</v>
      </c>
    </row>
    <row r="62909" spans="1:2" x14ac:dyDescent="0.25">
      <c r="A62909" t="s">
        <v>84569</v>
      </c>
    </row>
    <row r="62910" spans="1:2" x14ac:dyDescent="0.25">
      <c r="A62910" t="s">
        <v>84570</v>
      </c>
    </row>
    <row r="62911" spans="1:2" x14ac:dyDescent="0.25">
      <c r="A62911" t="s">
        <v>84571</v>
      </c>
    </row>
    <row r="62912" spans="1:2" x14ac:dyDescent="0.25">
      <c r="A62912" t="s">
        <v>84572</v>
      </c>
    </row>
    <row r="62913" spans="1:2" x14ac:dyDescent="0.25">
      <c r="A62913" t="s">
        <v>84573</v>
      </c>
      <c r="B62913" t="s">
        <v>84574</v>
      </c>
    </row>
    <row r="62914" spans="1:2" x14ac:dyDescent="0.25">
      <c r="A62914" t="s">
        <v>84575</v>
      </c>
      <c r="B62914" t="s">
        <v>84332</v>
      </c>
    </row>
    <row r="62915" spans="1:2" x14ac:dyDescent="0.25">
      <c r="A62915" t="s">
        <v>84576</v>
      </c>
      <c r="B62915" t="s">
        <v>8751</v>
      </c>
    </row>
    <row r="62916" spans="1:2" x14ac:dyDescent="0.25">
      <c r="A62916" t="s">
        <v>84577</v>
      </c>
    </row>
    <row r="62917" spans="1:2" x14ac:dyDescent="0.25">
      <c r="A62917" t="s">
        <v>84578</v>
      </c>
    </row>
    <row r="62918" spans="1:2" x14ac:dyDescent="0.25">
      <c r="A62918" t="s">
        <v>84579</v>
      </c>
    </row>
    <row r="62919" spans="1:2" x14ac:dyDescent="0.25">
      <c r="A62919" t="s">
        <v>84580</v>
      </c>
    </row>
    <row r="62920" spans="1:2" x14ac:dyDescent="0.25">
      <c r="A62920" t="s">
        <v>84581</v>
      </c>
    </row>
    <row r="62921" spans="1:2" x14ac:dyDescent="0.25">
      <c r="A62921" t="s">
        <v>84582</v>
      </c>
      <c r="B62921" t="s">
        <v>59156</v>
      </c>
    </row>
    <row r="62922" spans="1:2" x14ac:dyDescent="0.25">
      <c r="A62922" t="s">
        <v>84583</v>
      </c>
    </row>
    <row r="62923" spans="1:2" x14ac:dyDescent="0.25">
      <c r="A62923" t="s">
        <v>84584</v>
      </c>
      <c r="B62923" t="s">
        <v>59147</v>
      </c>
    </row>
    <row r="62924" spans="1:2" x14ac:dyDescent="0.25">
      <c r="A62924" t="s">
        <v>84585</v>
      </c>
    </row>
    <row r="62925" spans="1:2" x14ac:dyDescent="0.25">
      <c r="A62925" t="s">
        <v>84586</v>
      </c>
    </row>
    <row r="62926" spans="1:2" x14ac:dyDescent="0.25">
      <c r="A62926" t="s">
        <v>84587</v>
      </c>
    </row>
    <row r="62927" spans="1:2" x14ac:dyDescent="0.25">
      <c r="A62927" t="s">
        <v>84588</v>
      </c>
    </row>
    <row r="62928" spans="1:2" x14ac:dyDescent="0.25">
      <c r="A62928" t="s">
        <v>84589</v>
      </c>
    </row>
    <row r="62929" spans="1:2" x14ac:dyDescent="0.25">
      <c r="A62929" t="s">
        <v>84590</v>
      </c>
    </row>
    <row r="62930" spans="1:2" x14ac:dyDescent="0.25">
      <c r="A62930" t="s">
        <v>84591</v>
      </c>
    </row>
    <row r="62931" spans="1:2" x14ac:dyDescent="0.25">
      <c r="A62931" t="s">
        <v>84592</v>
      </c>
      <c r="B62931" t="s">
        <v>23094</v>
      </c>
    </row>
    <row r="62932" spans="1:2" x14ac:dyDescent="0.25">
      <c r="A62932" t="s">
        <v>84593</v>
      </c>
    </row>
    <row r="62933" spans="1:2" x14ac:dyDescent="0.25">
      <c r="A62933" t="s">
        <v>84594</v>
      </c>
      <c r="B62933" t="s">
        <v>84595</v>
      </c>
    </row>
    <row r="62934" spans="1:2" x14ac:dyDescent="0.25">
      <c r="A62934" t="s">
        <v>84596</v>
      </c>
    </row>
    <row r="62935" spans="1:2" x14ac:dyDescent="0.25">
      <c r="A62935" t="s">
        <v>84597</v>
      </c>
    </row>
    <row r="62936" spans="1:2" x14ac:dyDescent="0.25">
      <c r="A62936" t="s">
        <v>84598</v>
      </c>
      <c r="B62936" t="s">
        <v>2028</v>
      </c>
    </row>
    <row r="62937" spans="1:2" x14ac:dyDescent="0.25">
      <c r="A62937" t="s">
        <v>84599</v>
      </c>
    </row>
    <row r="62938" spans="1:2" x14ac:dyDescent="0.25">
      <c r="A62938" t="s">
        <v>84600</v>
      </c>
    </row>
    <row r="62939" spans="1:2" x14ac:dyDescent="0.25">
      <c r="A62939" t="s">
        <v>84601</v>
      </c>
      <c r="B62939" t="s">
        <v>84602</v>
      </c>
    </row>
    <row r="62940" spans="1:2" x14ac:dyDescent="0.25">
      <c r="A62940" t="s">
        <v>84603</v>
      </c>
    </row>
    <row r="62941" spans="1:2" x14ac:dyDescent="0.25">
      <c r="A62941" t="s">
        <v>84604</v>
      </c>
      <c r="B62941" t="s">
        <v>84605</v>
      </c>
    </row>
    <row r="62942" spans="1:2" x14ac:dyDescent="0.25">
      <c r="A62942" t="s">
        <v>84606</v>
      </c>
      <c r="B62942" t="s">
        <v>140</v>
      </c>
    </row>
    <row r="62943" spans="1:2" x14ac:dyDescent="0.25">
      <c r="A62943" t="s">
        <v>84607</v>
      </c>
    </row>
    <row r="62944" spans="1:2" x14ac:dyDescent="0.25">
      <c r="A62944" t="s">
        <v>84608</v>
      </c>
    </row>
    <row r="62945" spans="1:2" x14ac:dyDescent="0.25">
      <c r="A62945" t="s">
        <v>84609</v>
      </c>
    </row>
    <row r="62946" spans="1:2" x14ac:dyDescent="0.25">
      <c r="A62946" t="s">
        <v>84610</v>
      </c>
    </row>
    <row r="62947" spans="1:2" x14ac:dyDescent="0.25">
      <c r="A62947" t="s">
        <v>84611</v>
      </c>
    </row>
    <row r="62948" spans="1:2" x14ac:dyDescent="0.25">
      <c r="A62948" t="s">
        <v>84612</v>
      </c>
    </row>
    <row r="62949" spans="1:2" x14ac:dyDescent="0.25">
      <c r="A62949" t="s">
        <v>84613</v>
      </c>
    </row>
    <row r="62950" spans="1:2" x14ac:dyDescent="0.25">
      <c r="A62950" t="s">
        <v>84614</v>
      </c>
    </row>
    <row r="62951" spans="1:2" x14ac:dyDescent="0.25">
      <c r="A62951" t="s">
        <v>84615</v>
      </c>
    </row>
    <row r="62952" spans="1:2" x14ac:dyDescent="0.25">
      <c r="A62952" t="s">
        <v>84616</v>
      </c>
    </row>
    <row r="62953" spans="1:2" x14ac:dyDescent="0.25">
      <c r="A62953" t="s">
        <v>84617</v>
      </c>
    </row>
    <row r="62954" spans="1:2" x14ac:dyDescent="0.25">
      <c r="A62954" t="s">
        <v>84618</v>
      </c>
    </row>
    <row r="62955" spans="1:2" x14ac:dyDescent="0.25">
      <c r="A62955" t="s">
        <v>84619</v>
      </c>
      <c r="B62955" t="s">
        <v>84620</v>
      </c>
    </row>
    <row r="62956" spans="1:2" x14ac:dyDescent="0.25">
      <c r="A62956" t="s">
        <v>84621</v>
      </c>
    </row>
    <row r="62957" spans="1:2" x14ac:dyDescent="0.25">
      <c r="A62957" t="s">
        <v>84622</v>
      </c>
    </row>
    <row r="62958" spans="1:2" x14ac:dyDescent="0.25">
      <c r="A62958" t="s">
        <v>84623</v>
      </c>
    </row>
    <row r="62959" spans="1:2" x14ac:dyDescent="0.25">
      <c r="A62959" t="s">
        <v>84624</v>
      </c>
      <c r="B62959" t="s">
        <v>84625</v>
      </c>
    </row>
    <row r="62960" spans="1:2" x14ac:dyDescent="0.25">
      <c r="A62960" t="s">
        <v>84626</v>
      </c>
    </row>
    <row r="62961" spans="1:2" x14ac:dyDescent="0.25">
      <c r="A62961" t="s">
        <v>84627</v>
      </c>
      <c r="B62961" t="s">
        <v>59994</v>
      </c>
    </row>
    <row r="62962" spans="1:2" x14ac:dyDescent="0.25">
      <c r="A62962" t="s">
        <v>84628</v>
      </c>
    </row>
    <row r="62963" spans="1:2" x14ac:dyDescent="0.25">
      <c r="A62963" t="s">
        <v>84629</v>
      </c>
      <c r="B62963" t="s">
        <v>84630</v>
      </c>
    </row>
    <row r="62964" spans="1:2" x14ac:dyDescent="0.25">
      <c r="A62964" t="s">
        <v>84631</v>
      </c>
      <c r="B62964" t="s">
        <v>84632</v>
      </c>
    </row>
    <row r="62965" spans="1:2" x14ac:dyDescent="0.25">
      <c r="A62965" t="s">
        <v>84633</v>
      </c>
      <c r="B62965" t="s">
        <v>53457</v>
      </c>
    </row>
    <row r="62966" spans="1:2" x14ac:dyDescent="0.25">
      <c r="A62966" t="s">
        <v>84634</v>
      </c>
      <c r="B62966" t="s">
        <v>84635</v>
      </c>
    </row>
    <row r="62967" spans="1:2" x14ac:dyDescent="0.25">
      <c r="A62967" t="s">
        <v>84636</v>
      </c>
      <c r="B62967" t="s">
        <v>8369</v>
      </c>
    </row>
    <row r="62968" spans="1:2" x14ac:dyDescent="0.25">
      <c r="A62968" t="s">
        <v>84637</v>
      </c>
      <c r="B62968" t="s">
        <v>84638</v>
      </c>
    </row>
    <row r="62969" spans="1:2" x14ac:dyDescent="0.25">
      <c r="A62969" t="s">
        <v>84639</v>
      </c>
      <c r="B62969" t="s">
        <v>84640</v>
      </c>
    </row>
    <row r="62970" spans="1:2" x14ac:dyDescent="0.25">
      <c r="A62970" t="s">
        <v>84641</v>
      </c>
      <c r="B62970" t="s">
        <v>84642</v>
      </c>
    </row>
    <row r="62971" spans="1:2" x14ac:dyDescent="0.25">
      <c r="A62971" t="s">
        <v>84643</v>
      </c>
      <c r="B62971" t="s">
        <v>84642</v>
      </c>
    </row>
    <row r="62972" spans="1:2" x14ac:dyDescent="0.25">
      <c r="A62972" t="s">
        <v>84644</v>
      </c>
      <c r="B62972" t="s">
        <v>84642</v>
      </c>
    </row>
    <row r="62973" spans="1:2" x14ac:dyDescent="0.25">
      <c r="A62973" t="s">
        <v>84645</v>
      </c>
      <c r="B62973" t="s">
        <v>84642</v>
      </c>
    </row>
    <row r="62974" spans="1:2" x14ac:dyDescent="0.25">
      <c r="A62974" t="s">
        <v>84646</v>
      </c>
      <c r="B62974" t="s">
        <v>84642</v>
      </c>
    </row>
    <row r="62975" spans="1:2" x14ac:dyDescent="0.25">
      <c r="A62975" t="s">
        <v>84647</v>
      </c>
      <c r="B62975" t="s">
        <v>84642</v>
      </c>
    </row>
    <row r="62976" spans="1:2" x14ac:dyDescent="0.25">
      <c r="A62976" t="s">
        <v>84648</v>
      </c>
      <c r="B62976" t="s">
        <v>37497</v>
      </c>
    </row>
    <row r="62977" spans="1:2" x14ac:dyDescent="0.25">
      <c r="A62977" t="s">
        <v>84649</v>
      </c>
      <c r="B62977" t="s">
        <v>84650</v>
      </c>
    </row>
    <row r="62978" spans="1:2" x14ac:dyDescent="0.25">
      <c r="A62978" t="s">
        <v>84651</v>
      </c>
      <c r="B62978" t="s">
        <v>2426</v>
      </c>
    </row>
    <row r="62979" spans="1:2" x14ac:dyDescent="0.25">
      <c r="A62979" t="s">
        <v>84652</v>
      </c>
      <c r="B62979" t="s">
        <v>2426</v>
      </c>
    </row>
    <row r="62980" spans="1:2" x14ac:dyDescent="0.25">
      <c r="A62980" t="s">
        <v>84653</v>
      </c>
      <c r="B62980" t="s">
        <v>59775</v>
      </c>
    </row>
    <row r="62981" spans="1:2" x14ac:dyDescent="0.25">
      <c r="A62981" t="s">
        <v>84654</v>
      </c>
      <c r="B62981" t="s">
        <v>5509</v>
      </c>
    </row>
    <row r="62982" spans="1:2" x14ac:dyDescent="0.25">
      <c r="A62982" t="s">
        <v>84655</v>
      </c>
      <c r="B62982" t="s">
        <v>5509</v>
      </c>
    </row>
    <row r="62983" spans="1:2" x14ac:dyDescent="0.25">
      <c r="A62983" t="s">
        <v>84656</v>
      </c>
      <c r="B62983" t="s">
        <v>84657</v>
      </c>
    </row>
    <row r="62984" spans="1:2" x14ac:dyDescent="0.25">
      <c r="A62984" t="s">
        <v>84658</v>
      </c>
    </row>
    <row r="62985" spans="1:2" x14ac:dyDescent="0.25">
      <c r="A62985" t="s">
        <v>84659</v>
      </c>
      <c r="B62985" t="s">
        <v>84660</v>
      </c>
    </row>
    <row r="62986" spans="1:2" x14ac:dyDescent="0.25">
      <c r="A62986" t="s">
        <v>84661</v>
      </c>
      <c r="B62986" t="s">
        <v>84662</v>
      </c>
    </row>
    <row r="62987" spans="1:2" x14ac:dyDescent="0.25">
      <c r="A62987" t="s">
        <v>84663</v>
      </c>
      <c r="B62987" t="s">
        <v>84664</v>
      </c>
    </row>
    <row r="62988" spans="1:2" x14ac:dyDescent="0.25">
      <c r="A62988" t="s">
        <v>84665</v>
      </c>
      <c r="B62988" t="s">
        <v>84666</v>
      </c>
    </row>
    <row r="62989" spans="1:2" x14ac:dyDescent="0.25">
      <c r="A62989" t="s">
        <v>84667</v>
      </c>
    </row>
    <row r="62990" spans="1:2" x14ac:dyDescent="0.25">
      <c r="A62990" t="s">
        <v>84668</v>
      </c>
      <c r="B62990" t="s">
        <v>84669</v>
      </c>
    </row>
    <row r="62991" spans="1:2" x14ac:dyDescent="0.25">
      <c r="A62991" t="s">
        <v>84670</v>
      </c>
      <c r="B62991" t="s">
        <v>22539</v>
      </c>
    </row>
    <row r="62992" spans="1:2" x14ac:dyDescent="0.25">
      <c r="A62992" t="s">
        <v>84671</v>
      </c>
      <c r="B62992" t="s">
        <v>32777</v>
      </c>
    </row>
    <row r="62993" spans="1:2" x14ac:dyDescent="0.25">
      <c r="A62993" t="s">
        <v>84672</v>
      </c>
      <c r="B62993" t="s">
        <v>84673</v>
      </c>
    </row>
    <row r="62994" spans="1:2" x14ac:dyDescent="0.25">
      <c r="A62994" t="s">
        <v>84674</v>
      </c>
      <c r="B62994" t="s">
        <v>32822</v>
      </c>
    </row>
    <row r="62995" spans="1:2" x14ac:dyDescent="0.25">
      <c r="A62995" t="s">
        <v>84675</v>
      </c>
      <c r="B62995" t="s">
        <v>32775</v>
      </c>
    </row>
    <row r="62996" spans="1:2" x14ac:dyDescent="0.25">
      <c r="A62996" t="s">
        <v>84676</v>
      </c>
    </row>
    <row r="62997" spans="1:2" x14ac:dyDescent="0.25">
      <c r="A62997" t="s">
        <v>84677</v>
      </c>
      <c r="B62997" t="s">
        <v>84678</v>
      </c>
    </row>
    <row r="62998" spans="1:2" x14ac:dyDescent="0.25">
      <c r="A62998" t="s">
        <v>84679</v>
      </c>
      <c r="B62998" t="s">
        <v>23098</v>
      </c>
    </row>
    <row r="62999" spans="1:2" x14ac:dyDescent="0.25">
      <c r="A62999" t="s">
        <v>84680</v>
      </c>
      <c r="B62999" t="s">
        <v>32772</v>
      </c>
    </row>
    <row r="63000" spans="1:2" x14ac:dyDescent="0.25">
      <c r="A63000" t="s">
        <v>84681</v>
      </c>
      <c r="B63000" t="s">
        <v>163</v>
      </c>
    </row>
    <row r="63001" spans="1:2" x14ac:dyDescent="0.25">
      <c r="A63001" t="s">
        <v>84682</v>
      </c>
      <c r="B63001" t="s">
        <v>84683</v>
      </c>
    </row>
    <row r="63002" spans="1:2" x14ac:dyDescent="0.25">
      <c r="A63002" t="s">
        <v>84684</v>
      </c>
      <c r="B63002" t="s">
        <v>2023</v>
      </c>
    </row>
    <row r="63003" spans="1:2" x14ac:dyDescent="0.25">
      <c r="A63003" t="s">
        <v>84685</v>
      </c>
      <c r="B63003" t="s">
        <v>72846</v>
      </c>
    </row>
    <row r="63004" spans="1:2" x14ac:dyDescent="0.25">
      <c r="A63004" t="s">
        <v>84686</v>
      </c>
      <c r="B63004" t="s">
        <v>23079</v>
      </c>
    </row>
    <row r="63005" spans="1:2" x14ac:dyDescent="0.25">
      <c r="A63005" t="s">
        <v>84687</v>
      </c>
      <c r="B63005" t="s">
        <v>23079</v>
      </c>
    </row>
    <row r="63006" spans="1:2" x14ac:dyDescent="0.25">
      <c r="A63006" t="s">
        <v>84688</v>
      </c>
      <c r="B63006" t="s">
        <v>23079</v>
      </c>
    </row>
    <row r="63007" spans="1:2" x14ac:dyDescent="0.25">
      <c r="A63007" t="s">
        <v>84689</v>
      </c>
      <c r="B63007" t="s">
        <v>84690</v>
      </c>
    </row>
    <row r="63008" spans="1:2" x14ac:dyDescent="0.25">
      <c r="A63008" t="s">
        <v>84691</v>
      </c>
      <c r="B63008" t="s">
        <v>20236</v>
      </c>
    </row>
    <row r="63009" spans="1:2" x14ac:dyDescent="0.25">
      <c r="A63009" t="s">
        <v>84692</v>
      </c>
    </row>
    <row r="63010" spans="1:2" x14ac:dyDescent="0.25">
      <c r="A63010" t="s">
        <v>84693</v>
      </c>
      <c r="B63010" t="s">
        <v>1626</v>
      </c>
    </row>
    <row r="63011" spans="1:2" x14ac:dyDescent="0.25">
      <c r="A63011" t="s">
        <v>84694</v>
      </c>
      <c r="B63011" t="s">
        <v>1626</v>
      </c>
    </row>
    <row r="63012" spans="1:2" x14ac:dyDescent="0.25">
      <c r="A63012" t="s">
        <v>84695</v>
      </c>
      <c r="B63012" t="s">
        <v>1626</v>
      </c>
    </row>
    <row r="63013" spans="1:2" x14ac:dyDescent="0.25">
      <c r="A63013" t="s">
        <v>84696</v>
      </c>
      <c r="B63013" t="s">
        <v>1626</v>
      </c>
    </row>
    <row r="63014" spans="1:2" x14ac:dyDescent="0.25">
      <c r="A63014" t="s">
        <v>84697</v>
      </c>
      <c r="B63014" t="s">
        <v>1626</v>
      </c>
    </row>
    <row r="63015" spans="1:2" x14ac:dyDescent="0.25">
      <c r="A63015" t="s">
        <v>84698</v>
      </c>
      <c r="B63015" t="s">
        <v>1626</v>
      </c>
    </row>
    <row r="63016" spans="1:2" x14ac:dyDescent="0.25">
      <c r="A63016" t="s">
        <v>84699</v>
      </c>
      <c r="B63016" t="s">
        <v>1626</v>
      </c>
    </row>
    <row r="63017" spans="1:2" x14ac:dyDescent="0.25">
      <c r="A63017" t="s">
        <v>84700</v>
      </c>
      <c r="B63017" t="s">
        <v>23885</v>
      </c>
    </row>
    <row r="63018" spans="1:2" x14ac:dyDescent="0.25">
      <c r="A63018" t="s">
        <v>84701</v>
      </c>
      <c r="B63018" t="s">
        <v>84702</v>
      </c>
    </row>
    <row r="63019" spans="1:2" x14ac:dyDescent="0.25">
      <c r="A63019" t="s">
        <v>84703</v>
      </c>
    </row>
    <row r="63020" spans="1:2" x14ac:dyDescent="0.25">
      <c r="A63020" t="s">
        <v>84704</v>
      </c>
    </row>
    <row r="63021" spans="1:2" x14ac:dyDescent="0.25">
      <c r="A63021" t="s">
        <v>84705</v>
      </c>
      <c r="B63021" t="s">
        <v>84702</v>
      </c>
    </row>
    <row r="63022" spans="1:2" x14ac:dyDescent="0.25">
      <c r="A63022" t="s">
        <v>84706</v>
      </c>
      <c r="B63022" t="s">
        <v>84707</v>
      </c>
    </row>
    <row r="63023" spans="1:2" x14ac:dyDescent="0.25">
      <c r="A63023" t="s">
        <v>84708</v>
      </c>
      <c r="B63023" t="s">
        <v>84709</v>
      </c>
    </row>
    <row r="63024" spans="1:2" x14ac:dyDescent="0.25">
      <c r="A63024" t="s">
        <v>84710</v>
      </c>
    </row>
    <row r="63025" spans="1:2" x14ac:dyDescent="0.25">
      <c r="A63025" t="s">
        <v>84711</v>
      </c>
      <c r="B63025" t="s">
        <v>84712</v>
      </c>
    </row>
    <row r="63026" spans="1:2" x14ac:dyDescent="0.25">
      <c r="A63026" t="s">
        <v>84713</v>
      </c>
      <c r="B63026" t="s">
        <v>84714</v>
      </c>
    </row>
    <row r="63027" spans="1:2" x14ac:dyDescent="0.25">
      <c r="A63027" t="s">
        <v>84715</v>
      </c>
      <c r="B63027" t="s">
        <v>84714</v>
      </c>
    </row>
    <row r="63028" spans="1:2" x14ac:dyDescent="0.25">
      <c r="A63028" t="s">
        <v>84716</v>
      </c>
      <c r="B63028" t="s">
        <v>84714</v>
      </c>
    </row>
    <row r="63029" spans="1:2" x14ac:dyDescent="0.25">
      <c r="A63029" t="s">
        <v>84717</v>
      </c>
      <c r="B63029" t="s">
        <v>84714</v>
      </c>
    </row>
    <row r="63030" spans="1:2" x14ac:dyDescent="0.25">
      <c r="A63030" t="s">
        <v>84718</v>
      </c>
      <c r="B63030" t="s">
        <v>84714</v>
      </c>
    </row>
    <row r="63031" spans="1:2" x14ac:dyDescent="0.25">
      <c r="A63031" t="s">
        <v>84719</v>
      </c>
      <c r="B63031" t="s">
        <v>84714</v>
      </c>
    </row>
    <row r="63032" spans="1:2" x14ac:dyDescent="0.25">
      <c r="A63032" t="s">
        <v>84720</v>
      </c>
      <c r="B63032" t="s">
        <v>84721</v>
      </c>
    </row>
    <row r="63033" spans="1:2" x14ac:dyDescent="0.25">
      <c r="A63033" t="s">
        <v>84722</v>
      </c>
      <c r="B63033" t="s">
        <v>84721</v>
      </c>
    </row>
    <row r="63034" spans="1:2" x14ac:dyDescent="0.25">
      <c r="A63034" t="s">
        <v>84723</v>
      </c>
      <c r="B63034" t="s">
        <v>84724</v>
      </c>
    </row>
    <row r="63035" spans="1:2" x14ac:dyDescent="0.25">
      <c r="A63035" t="s">
        <v>84725</v>
      </c>
      <c r="B63035" t="s">
        <v>84726</v>
      </c>
    </row>
    <row r="63036" spans="1:2" x14ac:dyDescent="0.25">
      <c r="A63036" t="s">
        <v>84727</v>
      </c>
      <c r="B63036" t="s">
        <v>84728</v>
      </c>
    </row>
    <row r="63037" spans="1:2" x14ac:dyDescent="0.25">
      <c r="A63037" t="s">
        <v>84729</v>
      </c>
      <c r="B63037" t="s">
        <v>21542</v>
      </c>
    </row>
    <row r="63038" spans="1:2" x14ac:dyDescent="0.25">
      <c r="A63038" t="s">
        <v>84730</v>
      </c>
      <c r="B63038" t="s">
        <v>29100</v>
      </c>
    </row>
    <row r="63039" spans="1:2" x14ac:dyDescent="0.25">
      <c r="A63039" t="s">
        <v>84731</v>
      </c>
      <c r="B63039" t="s">
        <v>84732</v>
      </c>
    </row>
    <row r="63040" spans="1:2" x14ac:dyDescent="0.25">
      <c r="A63040" t="s">
        <v>84733</v>
      </c>
      <c r="B63040" t="s">
        <v>28696</v>
      </c>
    </row>
    <row r="63041" spans="1:2" x14ac:dyDescent="0.25">
      <c r="A63041" t="s">
        <v>84734</v>
      </c>
      <c r="B63041" t="s">
        <v>29841</v>
      </c>
    </row>
    <row r="63042" spans="1:2" x14ac:dyDescent="0.25">
      <c r="A63042" t="s">
        <v>84735</v>
      </c>
      <c r="B63042" t="s">
        <v>16177</v>
      </c>
    </row>
    <row r="63043" spans="1:2" x14ac:dyDescent="0.25">
      <c r="A63043" t="s">
        <v>84736</v>
      </c>
      <c r="B63043" t="s">
        <v>25541</v>
      </c>
    </row>
    <row r="63044" spans="1:2" x14ac:dyDescent="0.25">
      <c r="A63044" t="s">
        <v>84737</v>
      </c>
      <c r="B63044" t="s">
        <v>69972</v>
      </c>
    </row>
    <row r="63045" spans="1:2" x14ac:dyDescent="0.25">
      <c r="A63045" t="s">
        <v>84738</v>
      </c>
      <c r="B63045" t="s">
        <v>69972</v>
      </c>
    </row>
    <row r="63046" spans="1:2" x14ac:dyDescent="0.25">
      <c r="A63046" t="s">
        <v>84739</v>
      </c>
      <c r="B63046" t="s">
        <v>69972</v>
      </c>
    </row>
    <row r="63047" spans="1:2" x14ac:dyDescent="0.25">
      <c r="A63047" t="s">
        <v>84740</v>
      </c>
      <c r="B63047" t="s">
        <v>69972</v>
      </c>
    </row>
    <row r="63048" spans="1:2" x14ac:dyDescent="0.25">
      <c r="A63048" t="s">
        <v>84741</v>
      </c>
      <c r="B63048" t="s">
        <v>84742</v>
      </c>
    </row>
    <row r="63049" spans="1:2" x14ac:dyDescent="0.25">
      <c r="A63049" t="s">
        <v>84743</v>
      </c>
    </row>
    <row r="63050" spans="1:2" x14ac:dyDescent="0.25">
      <c r="A63050" t="s">
        <v>84744</v>
      </c>
    </row>
    <row r="63051" spans="1:2" x14ac:dyDescent="0.25">
      <c r="A63051" t="s">
        <v>84745</v>
      </c>
    </row>
    <row r="63052" spans="1:2" x14ac:dyDescent="0.25">
      <c r="A63052" t="s">
        <v>84746</v>
      </c>
      <c r="B63052" t="s">
        <v>58432</v>
      </c>
    </row>
    <row r="63053" spans="1:2" x14ac:dyDescent="0.25">
      <c r="A63053" t="s">
        <v>84747</v>
      </c>
    </row>
    <row r="63054" spans="1:2" x14ac:dyDescent="0.25">
      <c r="A63054" t="s">
        <v>84748</v>
      </c>
    </row>
    <row r="63055" spans="1:2" x14ac:dyDescent="0.25">
      <c r="A63055" t="s">
        <v>84749</v>
      </c>
    </row>
    <row r="63056" spans="1:2" x14ac:dyDescent="0.25">
      <c r="A63056" t="s">
        <v>84750</v>
      </c>
    </row>
    <row r="63057" spans="1:2" x14ac:dyDescent="0.25">
      <c r="A63057" t="s">
        <v>84751</v>
      </c>
    </row>
    <row r="63058" spans="1:2" x14ac:dyDescent="0.25">
      <c r="A63058" t="s">
        <v>84752</v>
      </c>
    </row>
    <row r="63059" spans="1:2" x14ac:dyDescent="0.25">
      <c r="A63059" t="s">
        <v>84753</v>
      </c>
    </row>
    <row r="63060" spans="1:2" x14ac:dyDescent="0.25">
      <c r="A63060" t="s">
        <v>84754</v>
      </c>
    </row>
    <row r="63061" spans="1:2" x14ac:dyDescent="0.25">
      <c r="A63061" t="s">
        <v>84755</v>
      </c>
    </row>
    <row r="63062" spans="1:2" x14ac:dyDescent="0.25">
      <c r="A63062" t="s">
        <v>84756</v>
      </c>
    </row>
    <row r="63063" spans="1:2" x14ac:dyDescent="0.25">
      <c r="A63063" t="s">
        <v>84757</v>
      </c>
      <c r="B63063" t="s">
        <v>7238</v>
      </c>
    </row>
    <row r="63064" spans="1:2" x14ac:dyDescent="0.25">
      <c r="A63064" t="s">
        <v>84758</v>
      </c>
      <c r="B63064" t="s">
        <v>7238</v>
      </c>
    </row>
    <row r="63065" spans="1:2" x14ac:dyDescent="0.25">
      <c r="A63065" t="s">
        <v>84759</v>
      </c>
      <c r="B63065" t="s">
        <v>7238</v>
      </c>
    </row>
    <row r="63066" spans="1:2" x14ac:dyDescent="0.25">
      <c r="A63066" t="s">
        <v>84760</v>
      </c>
      <c r="B63066" t="s">
        <v>7238</v>
      </c>
    </row>
    <row r="63067" spans="1:2" x14ac:dyDescent="0.25">
      <c r="A63067" t="s">
        <v>84761</v>
      </c>
      <c r="B63067" t="s">
        <v>7238</v>
      </c>
    </row>
    <row r="63068" spans="1:2" x14ac:dyDescent="0.25">
      <c r="A63068" t="s">
        <v>84762</v>
      </c>
      <c r="B63068" t="s">
        <v>7238</v>
      </c>
    </row>
    <row r="63069" spans="1:2" x14ac:dyDescent="0.25">
      <c r="A63069" t="s">
        <v>84763</v>
      </c>
      <c r="B63069" t="s">
        <v>7238</v>
      </c>
    </row>
    <row r="63070" spans="1:2" x14ac:dyDescent="0.25">
      <c r="A63070" t="s">
        <v>84764</v>
      </c>
      <c r="B63070" t="s">
        <v>7238</v>
      </c>
    </row>
    <row r="63071" spans="1:2" x14ac:dyDescent="0.25">
      <c r="A63071" t="s">
        <v>84765</v>
      </c>
      <c r="B63071" t="s">
        <v>7238</v>
      </c>
    </row>
    <row r="63072" spans="1:2" x14ac:dyDescent="0.25">
      <c r="A63072" t="s">
        <v>84766</v>
      </c>
      <c r="B63072" t="s">
        <v>7238</v>
      </c>
    </row>
    <row r="63073" spans="1:2" x14ac:dyDescent="0.25">
      <c r="A63073" t="s">
        <v>84767</v>
      </c>
      <c r="B63073" t="s">
        <v>7238</v>
      </c>
    </row>
    <row r="63074" spans="1:2" x14ac:dyDescent="0.25">
      <c r="A63074" t="s">
        <v>84768</v>
      </c>
      <c r="B63074" t="s">
        <v>7238</v>
      </c>
    </row>
    <row r="63075" spans="1:2" x14ac:dyDescent="0.25">
      <c r="A63075" t="s">
        <v>84769</v>
      </c>
      <c r="B63075" t="s">
        <v>7238</v>
      </c>
    </row>
    <row r="63076" spans="1:2" x14ac:dyDescent="0.25">
      <c r="A63076" t="s">
        <v>84770</v>
      </c>
      <c r="B63076" t="s">
        <v>7238</v>
      </c>
    </row>
    <row r="63077" spans="1:2" x14ac:dyDescent="0.25">
      <c r="A63077" t="s">
        <v>84771</v>
      </c>
      <c r="B63077" t="s">
        <v>7238</v>
      </c>
    </row>
    <row r="63078" spans="1:2" x14ac:dyDescent="0.25">
      <c r="A63078" t="s">
        <v>84772</v>
      </c>
      <c r="B63078" t="s">
        <v>7238</v>
      </c>
    </row>
    <row r="63079" spans="1:2" x14ac:dyDescent="0.25">
      <c r="A63079" t="s">
        <v>84773</v>
      </c>
      <c r="B63079" t="s">
        <v>7238</v>
      </c>
    </row>
    <row r="63080" spans="1:2" x14ac:dyDescent="0.25">
      <c r="A63080" t="s">
        <v>84774</v>
      </c>
      <c r="B63080" t="s">
        <v>7238</v>
      </c>
    </row>
    <row r="63081" spans="1:2" x14ac:dyDescent="0.25">
      <c r="A63081" t="s">
        <v>84775</v>
      </c>
      <c r="B63081" t="s">
        <v>7238</v>
      </c>
    </row>
    <row r="63082" spans="1:2" x14ac:dyDescent="0.25">
      <c r="A63082" t="s">
        <v>84776</v>
      </c>
      <c r="B63082" t="s">
        <v>7238</v>
      </c>
    </row>
    <row r="63083" spans="1:2" x14ac:dyDescent="0.25">
      <c r="A63083" t="s">
        <v>84777</v>
      </c>
      <c r="B63083" t="s">
        <v>7238</v>
      </c>
    </row>
    <row r="63084" spans="1:2" x14ac:dyDescent="0.25">
      <c r="A63084" t="s">
        <v>84778</v>
      </c>
      <c r="B63084" t="s">
        <v>7238</v>
      </c>
    </row>
    <row r="63085" spans="1:2" x14ac:dyDescent="0.25">
      <c r="A63085" t="s">
        <v>84779</v>
      </c>
      <c r="B63085" t="s">
        <v>7238</v>
      </c>
    </row>
    <row r="63086" spans="1:2" x14ac:dyDescent="0.25">
      <c r="A63086" t="s">
        <v>84780</v>
      </c>
      <c r="B63086" t="s">
        <v>7238</v>
      </c>
    </row>
    <row r="63087" spans="1:2" x14ac:dyDescent="0.25">
      <c r="A63087" t="s">
        <v>84781</v>
      </c>
      <c r="B63087" t="s">
        <v>7238</v>
      </c>
    </row>
    <row r="63088" spans="1:2" x14ac:dyDescent="0.25">
      <c r="A63088" t="s">
        <v>84782</v>
      </c>
      <c r="B63088" t="s">
        <v>7238</v>
      </c>
    </row>
    <row r="63089" spans="1:2" x14ac:dyDescent="0.25">
      <c r="A63089" t="s">
        <v>84783</v>
      </c>
      <c r="B63089" t="s">
        <v>7238</v>
      </c>
    </row>
    <row r="63090" spans="1:2" x14ac:dyDescent="0.25">
      <c r="A63090" t="s">
        <v>84784</v>
      </c>
      <c r="B63090" t="s">
        <v>7238</v>
      </c>
    </row>
    <row r="63091" spans="1:2" x14ac:dyDescent="0.25">
      <c r="A63091" t="s">
        <v>84785</v>
      </c>
      <c r="B63091" t="s">
        <v>7238</v>
      </c>
    </row>
    <row r="63092" spans="1:2" x14ac:dyDescent="0.25">
      <c r="A63092" t="s">
        <v>84786</v>
      </c>
      <c r="B63092" t="s">
        <v>7238</v>
      </c>
    </row>
    <row r="63093" spans="1:2" x14ac:dyDescent="0.25">
      <c r="A63093" t="s">
        <v>84787</v>
      </c>
      <c r="B63093" t="s">
        <v>7238</v>
      </c>
    </row>
    <row r="63094" spans="1:2" x14ac:dyDescent="0.25">
      <c r="A63094" t="s">
        <v>84788</v>
      </c>
      <c r="B63094" t="s">
        <v>7238</v>
      </c>
    </row>
    <row r="63095" spans="1:2" x14ac:dyDescent="0.25">
      <c r="A63095" t="s">
        <v>84789</v>
      </c>
      <c r="B63095" t="s">
        <v>7238</v>
      </c>
    </row>
    <row r="63096" spans="1:2" x14ac:dyDescent="0.25">
      <c r="A63096" t="s">
        <v>84790</v>
      </c>
      <c r="B63096" t="s">
        <v>7238</v>
      </c>
    </row>
    <row r="63097" spans="1:2" x14ac:dyDescent="0.25">
      <c r="A63097" t="s">
        <v>84791</v>
      </c>
      <c r="B63097" t="s">
        <v>7238</v>
      </c>
    </row>
    <row r="63098" spans="1:2" x14ac:dyDescent="0.25">
      <c r="A63098" t="s">
        <v>84792</v>
      </c>
      <c r="B63098" t="s">
        <v>7238</v>
      </c>
    </row>
    <row r="63099" spans="1:2" x14ac:dyDescent="0.25">
      <c r="A63099" t="s">
        <v>84793</v>
      </c>
      <c r="B63099" t="s">
        <v>7238</v>
      </c>
    </row>
    <row r="63100" spans="1:2" x14ac:dyDescent="0.25">
      <c r="A63100" t="s">
        <v>84794</v>
      </c>
      <c r="B63100" t="s">
        <v>7238</v>
      </c>
    </row>
    <row r="63101" spans="1:2" x14ac:dyDescent="0.25">
      <c r="A63101" t="s">
        <v>84795</v>
      </c>
      <c r="B63101" t="s">
        <v>7238</v>
      </c>
    </row>
    <row r="63102" spans="1:2" x14ac:dyDescent="0.25">
      <c r="A63102" t="s">
        <v>84796</v>
      </c>
      <c r="B63102" t="s">
        <v>7238</v>
      </c>
    </row>
    <row r="63103" spans="1:2" x14ac:dyDescent="0.25">
      <c r="A63103" t="s">
        <v>84797</v>
      </c>
      <c r="B63103" t="s">
        <v>7238</v>
      </c>
    </row>
    <row r="63104" spans="1:2" x14ac:dyDescent="0.25">
      <c r="A63104" t="s">
        <v>84798</v>
      </c>
      <c r="B63104" t="s">
        <v>7238</v>
      </c>
    </row>
    <row r="63105" spans="1:2" x14ac:dyDescent="0.25">
      <c r="A63105" t="s">
        <v>84799</v>
      </c>
      <c r="B63105" t="s">
        <v>7238</v>
      </c>
    </row>
    <row r="63106" spans="1:2" x14ac:dyDescent="0.25">
      <c r="A63106" t="s">
        <v>84800</v>
      </c>
      <c r="B63106" t="s">
        <v>7238</v>
      </c>
    </row>
    <row r="63107" spans="1:2" x14ac:dyDescent="0.25">
      <c r="A63107" t="s">
        <v>84801</v>
      </c>
      <c r="B63107" t="s">
        <v>7238</v>
      </c>
    </row>
    <row r="63108" spans="1:2" x14ac:dyDescent="0.25">
      <c r="A63108" t="s">
        <v>84802</v>
      </c>
      <c r="B63108" t="s">
        <v>7238</v>
      </c>
    </row>
    <row r="63109" spans="1:2" x14ac:dyDescent="0.25">
      <c r="A63109" t="s">
        <v>84803</v>
      </c>
      <c r="B63109" t="s">
        <v>7238</v>
      </c>
    </row>
    <row r="63110" spans="1:2" x14ac:dyDescent="0.25">
      <c r="A63110" t="s">
        <v>84804</v>
      </c>
      <c r="B63110" t="s">
        <v>7238</v>
      </c>
    </row>
    <row r="63111" spans="1:2" x14ac:dyDescent="0.25">
      <c r="A63111" t="s">
        <v>84805</v>
      </c>
      <c r="B63111" t="s">
        <v>7238</v>
      </c>
    </row>
    <row r="63112" spans="1:2" x14ac:dyDescent="0.25">
      <c r="A63112" t="s">
        <v>84806</v>
      </c>
      <c r="B63112" t="s">
        <v>7238</v>
      </c>
    </row>
    <row r="63113" spans="1:2" x14ac:dyDescent="0.25">
      <c r="A63113" t="s">
        <v>84807</v>
      </c>
      <c r="B63113" t="s">
        <v>7238</v>
      </c>
    </row>
    <row r="63114" spans="1:2" x14ac:dyDescent="0.25">
      <c r="A63114" t="s">
        <v>84808</v>
      </c>
      <c r="B63114" t="s">
        <v>7238</v>
      </c>
    </row>
    <row r="63115" spans="1:2" x14ac:dyDescent="0.25">
      <c r="A63115" t="s">
        <v>84809</v>
      </c>
      <c r="B63115" t="s">
        <v>84810</v>
      </c>
    </row>
    <row r="63116" spans="1:2" x14ac:dyDescent="0.25">
      <c r="A63116" t="s">
        <v>84811</v>
      </c>
      <c r="B63116" t="s">
        <v>84812</v>
      </c>
    </row>
    <row r="63117" spans="1:2" x14ac:dyDescent="0.25">
      <c r="A63117" t="s">
        <v>84813</v>
      </c>
      <c r="B63117" t="s">
        <v>84812</v>
      </c>
    </row>
    <row r="63118" spans="1:2" x14ac:dyDescent="0.25">
      <c r="A63118" t="s">
        <v>84814</v>
      </c>
      <c r="B63118" t="s">
        <v>8847</v>
      </c>
    </row>
    <row r="63119" spans="1:2" x14ac:dyDescent="0.25">
      <c r="A63119" t="s">
        <v>84815</v>
      </c>
      <c r="B63119" t="s">
        <v>25316</v>
      </c>
    </row>
    <row r="63120" spans="1:2" x14ac:dyDescent="0.25">
      <c r="A63120" t="s">
        <v>84816</v>
      </c>
      <c r="B63120" t="s">
        <v>2028</v>
      </c>
    </row>
    <row r="63121" spans="1:2" x14ac:dyDescent="0.25">
      <c r="A63121" t="s">
        <v>84817</v>
      </c>
    </row>
    <row r="63122" spans="1:2" x14ac:dyDescent="0.25">
      <c r="A63122" t="s">
        <v>84818</v>
      </c>
      <c r="B63122" t="s">
        <v>28955</v>
      </c>
    </row>
    <row r="63123" spans="1:2" x14ac:dyDescent="0.25">
      <c r="A63123" t="s">
        <v>84819</v>
      </c>
    </row>
    <row r="63124" spans="1:2" x14ac:dyDescent="0.25">
      <c r="A63124" t="s">
        <v>84820</v>
      </c>
    </row>
    <row r="63125" spans="1:2" x14ac:dyDescent="0.25">
      <c r="A63125" t="s">
        <v>84821</v>
      </c>
    </row>
    <row r="63126" spans="1:2" x14ac:dyDescent="0.25">
      <c r="A63126" t="s">
        <v>84822</v>
      </c>
    </row>
    <row r="63127" spans="1:2" x14ac:dyDescent="0.25">
      <c r="A63127" t="s">
        <v>84823</v>
      </c>
      <c r="B63127" t="s">
        <v>84824</v>
      </c>
    </row>
    <row r="63128" spans="1:2" x14ac:dyDescent="0.25">
      <c r="A63128" t="s">
        <v>84825</v>
      </c>
      <c r="B63128" t="s">
        <v>84826</v>
      </c>
    </row>
    <row r="63129" spans="1:2" x14ac:dyDescent="0.25">
      <c r="A63129" t="s">
        <v>84827</v>
      </c>
      <c r="B63129" t="s">
        <v>84826</v>
      </c>
    </row>
    <row r="63130" spans="1:2" x14ac:dyDescent="0.25">
      <c r="A63130" t="s">
        <v>84828</v>
      </c>
      <c r="B63130" t="s">
        <v>30005</v>
      </c>
    </row>
    <row r="63131" spans="1:2" x14ac:dyDescent="0.25">
      <c r="A63131" t="s">
        <v>84829</v>
      </c>
      <c r="B63131" t="s">
        <v>30005</v>
      </c>
    </row>
    <row r="63132" spans="1:2" x14ac:dyDescent="0.25">
      <c r="A63132" t="s">
        <v>84830</v>
      </c>
      <c r="B63132" t="s">
        <v>20477</v>
      </c>
    </row>
    <row r="63133" spans="1:2" x14ac:dyDescent="0.25">
      <c r="A63133" t="s">
        <v>84831</v>
      </c>
      <c r="B63133" t="s">
        <v>1626</v>
      </c>
    </row>
    <row r="63134" spans="1:2" x14ac:dyDescent="0.25">
      <c r="A63134" t="s">
        <v>84832</v>
      </c>
      <c r="B63134" t="s">
        <v>1626</v>
      </c>
    </row>
    <row r="63135" spans="1:2" x14ac:dyDescent="0.25">
      <c r="A63135" t="s">
        <v>84833</v>
      </c>
      <c r="B63135" t="s">
        <v>1626</v>
      </c>
    </row>
    <row r="63136" spans="1:2" x14ac:dyDescent="0.25">
      <c r="A63136" t="s">
        <v>84834</v>
      </c>
      <c r="B63136" t="s">
        <v>1626</v>
      </c>
    </row>
    <row r="63137" spans="1:2" x14ac:dyDescent="0.25">
      <c r="A63137" t="s">
        <v>84835</v>
      </c>
      <c r="B63137" t="s">
        <v>20477</v>
      </c>
    </row>
    <row r="63138" spans="1:2" x14ac:dyDescent="0.25">
      <c r="A63138" t="s">
        <v>84836</v>
      </c>
      <c r="B63138" t="s">
        <v>20477</v>
      </c>
    </row>
    <row r="63139" spans="1:2" x14ac:dyDescent="0.25">
      <c r="A63139" t="s">
        <v>84837</v>
      </c>
      <c r="B63139" t="s">
        <v>1626</v>
      </c>
    </row>
    <row r="63140" spans="1:2" x14ac:dyDescent="0.25">
      <c r="A63140" t="s">
        <v>84838</v>
      </c>
      <c r="B63140" t="s">
        <v>84839</v>
      </c>
    </row>
    <row r="63141" spans="1:2" x14ac:dyDescent="0.25">
      <c r="A63141" t="s">
        <v>84840</v>
      </c>
      <c r="B63141" t="s">
        <v>10839</v>
      </c>
    </row>
    <row r="63142" spans="1:2" x14ac:dyDescent="0.25">
      <c r="A63142" t="s">
        <v>84841</v>
      </c>
      <c r="B63142" t="s">
        <v>84842</v>
      </c>
    </row>
    <row r="63143" spans="1:2" x14ac:dyDescent="0.25">
      <c r="A63143" t="s">
        <v>84843</v>
      </c>
      <c r="B63143" t="s">
        <v>84844</v>
      </c>
    </row>
    <row r="63144" spans="1:2" x14ac:dyDescent="0.25">
      <c r="A63144" t="s">
        <v>84845</v>
      </c>
      <c r="B63144" t="s">
        <v>84844</v>
      </c>
    </row>
    <row r="63145" spans="1:2" x14ac:dyDescent="0.25">
      <c r="A63145" t="s">
        <v>84846</v>
      </c>
      <c r="B63145" t="s">
        <v>84844</v>
      </c>
    </row>
    <row r="63146" spans="1:2" x14ac:dyDescent="0.25">
      <c r="A63146" t="s">
        <v>84847</v>
      </c>
      <c r="B63146" t="s">
        <v>84844</v>
      </c>
    </row>
    <row r="63147" spans="1:2" x14ac:dyDescent="0.25">
      <c r="A63147" t="s">
        <v>84848</v>
      </c>
      <c r="B63147" t="s">
        <v>84844</v>
      </c>
    </row>
    <row r="63148" spans="1:2" x14ac:dyDescent="0.25">
      <c r="A63148" t="s">
        <v>84849</v>
      </c>
      <c r="B63148" t="s">
        <v>84844</v>
      </c>
    </row>
    <row r="63149" spans="1:2" x14ac:dyDescent="0.25">
      <c r="A63149" t="s">
        <v>84850</v>
      </c>
      <c r="B63149" t="s">
        <v>84844</v>
      </c>
    </row>
    <row r="63150" spans="1:2" x14ac:dyDescent="0.25">
      <c r="A63150" t="s">
        <v>84851</v>
      </c>
      <c r="B63150" t="s">
        <v>84852</v>
      </c>
    </row>
    <row r="63151" spans="1:2" x14ac:dyDescent="0.25">
      <c r="A63151" t="s">
        <v>84853</v>
      </c>
    </row>
    <row r="63152" spans="1:2" x14ac:dyDescent="0.25">
      <c r="A63152" t="s">
        <v>84854</v>
      </c>
      <c r="B63152" t="s">
        <v>28965</v>
      </c>
    </row>
    <row r="63153" spans="1:2" x14ac:dyDescent="0.25">
      <c r="A63153" t="s">
        <v>84855</v>
      </c>
      <c r="B63153" t="s">
        <v>28965</v>
      </c>
    </row>
    <row r="63154" spans="1:2" x14ac:dyDescent="0.25">
      <c r="A63154" t="s">
        <v>84856</v>
      </c>
      <c r="B63154" t="s">
        <v>28965</v>
      </c>
    </row>
    <row r="63155" spans="1:2" x14ac:dyDescent="0.25">
      <c r="A63155" t="s">
        <v>84857</v>
      </c>
      <c r="B63155" t="s">
        <v>28965</v>
      </c>
    </row>
    <row r="63156" spans="1:2" x14ac:dyDescent="0.25">
      <c r="A63156" t="s">
        <v>84858</v>
      </c>
      <c r="B63156" t="s">
        <v>18020</v>
      </c>
    </row>
    <row r="63157" spans="1:2" x14ac:dyDescent="0.25">
      <c r="A63157" t="s">
        <v>84859</v>
      </c>
      <c r="B63157" t="s">
        <v>18020</v>
      </c>
    </row>
    <row r="63158" spans="1:2" x14ac:dyDescent="0.25">
      <c r="A63158" t="s">
        <v>84860</v>
      </c>
      <c r="B63158" t="s">
        <v>18020</v>
      </c>
    </row>
    <row r="63159" spans="1:2" x14ac:dyDescent="0.25">
      <c r="A63159" t="s">
        <v>84861</v>
      </c>
      <c r="B63159" t="s">
        <v>18020</v>
      </c>
    </row>
    <row r="63160" spans="1:2" x14ac:dyDescent="0.25">
      <c r="A63160" t="s">
        <v>84862</v>
      </c>
      <c r="B63160" t="s">
        <v>18020</v>
      </c>
    </row>
    <row r="63161" spans="1:2" x14ac:dyDescent="0.25">
      <c r="A63161" t="s">
        <v>84863</v>
      </c>
      <c r="B63161" t="s">
        <v>18020</v>
      </c>
    </row>
    <row r="63162" spans="1:2" x14ac:dyDescent="0.25">
      <c r="A63162" t="s">
        <v>84864</v>
      </c>
      <c r="B63162" t="s">
        <v>18020</v>
      </c>
    </row>
    <row r="63163" spans="1:2" x14ac:dyDescent="0.25">
      <c r="A63163" t="s">
        <v>84865</v>
      </c>
      <c r="B63163" t="s">
        <v>18020</v>
      </c>
    </row>
    <row r="63164" spans="1:2" x14ac:dyDescent="0.25">
      <c r="A63164" t="s">
        <v>84866</v>
      </c>
      <c r="B63164" t="s">
        <v>18020</v>
      </c>
    </row>
    <row r="63165" spans="1:2" x14ac:dyDescent="0.25">
      <c r="A63165" t="s">
        <v>84867</v>
      </c>
      <c r="B63165" t="s">
        <v>18020</v>
      </c>
    </row>
    <row r="63166" spans="1:2" x14ac:dyDescent="0.25">
      <c r="A63166" t="s">
        <v>84868</v>
      </c>
      <c r="B63166" t="s">
        <v>18020</v>
      </c>
    </row>
    <row r="63167" spans="1:2" x14ac:dyDescent="0.25">
      <c r="A63167" t="s">
        <v>84869</v>
      </c>
    </row>
    <row r="63168" spans="1:2" x14ac:dyDescent="0.25">
      <c r="A63168" t="s">
        <v>84870</v>
      </c>
      <c r="B63168" t="s">
        <v>18020</v>
      </c>
    </row>
    <row r="63169" spans="1:2" x14ac:dyDescent="0.25">
      <c r="A63169" t="s">
        <v>84871</v>
      </c>
      <c r="B63169" t="s">
        <v>18020</v>
      </c>
    </row>
    <row r="63170" spans="1:2" x14ac:dyDescent="0.25">
      <c r="A63170" t="s">
        <v>84872</v>
      </c>
      <c r="B63170" t="s">
        <v>18020</v>
      </c>
    </row>
    <row r="63171" spans="1:2" x14ac:dyDescent="0.25">
      <c r="A63171" t="s">
        <v>84873</v>
      </c>
      <c r="B63171" t="s">
        <v>18020</v>
      </c>
    </row>
    <row r="63172" spans="1:2" x14ac:dyDescent="0.25">
      <c r="A63172" t="s">
        <v>84874</v>
      </c>
      <c r="B63172" t="s">
        <v>18020</v>
      </c>
    </row>
    <row r="63173" spans="1:2" x14ac:dyDescent="0.25">
      <c r="A63173" t="s">
        <v>84875</v>
      </c>
    </row>
    <row r="63174" spans="1:2" x14ac:dyDescent="0.25">
      <c r="A63174" t="s">
        <v>84876</v>
      </c>
    </row>
    <row r="63175" spans="1:2" x14ac:dyDescent="0.25">
      <c r="A63175" t="s">
        <v>84877</v>
      </c>
      <c r="B63175" t="s">
        <v>29153</v>
      </c>
    </row>
    <row r="63176" spans="1:2" x14ac:dyDescent="0.25">
      <c r="A63176" t="s">
        <v>84878</v>
      </c>
      <c r="B63176" t="s">
        <v>29153</v>
      </c>
    </row>
    <row r="63177" spans="1:2" x14ac:dyDescent="0.25">
      <c r="A63177" t="s">
        <v>84879</v>
      </c>
      <c r="B63177" t="s">
        <v>29153</v>
      </c>
    </row>
    <row r="63178" spans="1:2" x14ac:dyDescent="0.25">
      <c r="A63178" t="s">
        <v>84880</v>
      </c>
      <c r="B63178" t="s">
        <v>29153</v>
      </c>
    </row>
    <row r="63179" spans="1:2" x14ac:dyDescent="0.25">
      <c r="A63179" t="s">
        <v>84881</v>
      </c>
      <c r="B63179" t="s">
        <v>29153</v>
      </c>
    </row>
    <row r="63180" spans="1:2" x14ac:dyDescent="0.25">
      <c r="A63180" t="s">
        <v>84882</v>
      </c>
      <c r="B63180" t="s">
        <v>29153</v>
      </c>
    </row>
    <row r="63181" spans="1:2" x14ac:dyDescent="0.25">
      <c r="A63181" t="s">
        <v>84883</v>
      </c>
    </row>
    <row r="63182" spans="1:2" x14ac:dyDescent="0.25">
      <c r="A63182" t="s">
        <v>84884</v>
      </c>
    </row>
    <row r="63183" spans="1:2" x14ac:dyDescent="0.25">
      <c r="A63183" t="s">
        <v>84885</v>
      </c>
      <c r="B63183" t="s">
        <v>28927</v>
      </c>
    </row>
    <row r="63184" spans="1:2" x14ac:dyDescent="0.25">
      <c r="A63184" t="s">
        <v>84886</v>
      </c>
    </row>
    <row r="63185" spans="1:2" x14ac:dyDescent="0.25">
      <c r="A63185" t="s">
        <v>84887</v>
      </c>
      <c r="B63185" t="s">
        <v>25539</v>
      </c>
    </row>
    <row r="63186" spans="1:2" x14ac:dyDescent="0.25">
      <c r="A63186" t="s">
        <v>84888</v>
      </c>
      <c r="B63186" t="s">
        <v>29698</v>
      </c>
    </row>
    <row r="63187" spans="1:2" x14ac:dyDescent="0.25">
      <c r="A63187" t="s">
        <v>84889</v>
      </c>
      <c r="B63187" t="s">
        <v>84890</v>
      </c>
    </row>
    <row r="63188" spans="1:2" x14ac:dyDescent="0.25">
      <c r="A63188" t="s">
        <v>84891</v>
      </c>
    </row>
    <row r="63189" spans="1:2" x14ac:dyDescent="0.25">
      <c r="A63189" t="s">
        <v>84892</v>
      </c>
    </row>
    <row r="63190" spans="1:2" x14ac:dyDescent="0.25">
      <c r="A63190" t="s">
        <v>84893</v>
      </c>
      <c r="B63190" t="s">
        <v>26373</v>
      </c>
    </row>
    <row r="63191" spans="1:2" x14ac:dyDescent="0.25">
      <c r="A63191" t="s">
        <v>84894</v>
      </c>
      <c r="B63191" t="s">
        <v>26373</v>
      </c>
    </row>
    <row r="63192" spans="1:2" x14ac:dyDescent="0.25">
      <c r="A63192" t="s">
        <v>84895</v>
      </c>
      <c r="B63192" t="s">
        <v>26373</v>
      </c>
    </row>
    <row r="63193" spans="1:2" x14ac:dyDescent="0.25">
      <c r="A63193" t="s">
        <v>84896</v>
      </c>
      <c r="B63193" t="s">
        <v>26373</v>
      </c>
    </row>
    <row r="63194" spans="1:2" x14ac:dyDescent="0.25">
      <c r="A63194" t="s">
        <v>84897</v>
      </c>
      <c r="B63194" t="s">
        <v>26373</v>
      </c>
    </row>
    <row r="63195" spans="1:2" x14ac:dyDescent="0.25">
      <c r="A63195" t="s">
        <v>84898</v>
      </c>
    </row>
    <row r="63196" spans="1:2" x14ac:dyDescent="0.25">
      <c r="A63196" t="s">
        <v>84899</v>
      </c>
      <c r="B63196" t="s">
        <v>26373</v>
      </c>
    </row>
    <row r="63197" spans="1:2" x14ac:dyDescent="0.25">
      <c r="A63197" t="s">
        <v>84900</v>
      </c>
      <c r="B63197" t="s">
        <v>26373</v>
      </c>
    </row>
    <row r="63198" spans="1:2" x14ac:dyDescent="0.25">
      <c r="A63198" t="s">
        <v>84901</v>
      </c>
      <c r="B63198" t="s">
        <v>26373</v>
      </c>
    </row>
    <row r="63199" spans="1:2" x14ac:dyDescent="0.25">
      <c r="A63199" t="s">
        <v>84902</v>
      </c>
      <c r="B63199" t="s">
        <v>26373</v>
      </c>
    </row>
    <row r="63200" spans="1:2" x14ac:dyDescent="0.25">
      <c r="A63200" t="s">
        <v>84903</v>
      </c>
      <c r="B63200" t="s">
        <v>26373</v>
      </c>
    </row>
    <row r="63201" spans="1:2" x14ac:dyDescent="0.25">
      <c r="A63201" t="s">
        <v>84904</v>
      </c>
      <c r="B63201" t="s">
        <v>26373</v>
      </c>
    </row>
    <row r="63202" spans="1:2" x14ac:dyDescent="0.25">
      <c r="A63202" t="s">
        <v>84905</v>
      </c>
      <c r="B63202" t="s">
        <v>26373</v>
      </c>
    </row>
    <row r="63203" spans="1:2" x14ac:dyDescent="0.25">
      <c r="A63203" t="s">
        <v>84906</v>
      </c>
      <c r="B63203" t="s">
        <v>26373</v>
      </c>
    </row>
    <row r="63204" spans="1:2" x14ac:dyDescent="0.25">
      <c r="A63204" t="s">
        <v>84907</v>
      </c>
      <c r="B63204" t="s">
        <v>26373</v>
      </c>
    </row>
    <row r="63205" spans="1:2" x14ac:dyDescent="0.25">
      <c r="A63205" t="s">
        <v>84908</v>
      </c>
      <c r="B63205" t="s">
        <v>26373</v>
      </c>
    </row>
    <row r="63206" spans="1:2" x14ac:dyDescent="0.25">
      <c r="A63206" t="s">
        <v>84909</v>
      </c>
      <c r="B63206" t="s">
        <v>26373</v>
      </c>
    </row>
    <row r="63207" spans="1:2" x14ac:dyDescent="0.25">
      <c r="A63207" t="s">
        <v>84910</v>
      </c>
      <c r="B63207" t="s">
        <v>26373</v>
      </c>
    </row>
    <row r="63208" spans="1:2" x14ac:dyDescent="0.25">
      <c r="A63208" t="s">
        <v>84911</v>
      </c>
      <c r="B63208" t="s">
        <v>26373</v>
      </c>
    </row>
    <row r="63209" spans="1:2" x14ac:dyDescent="0.25">
      <c r="A63209" t="s">
        <v>84912</v>
      </c>
      <c r="B63209" t="s">
        <v>26373</v>
      </c>
    </row>
    <row r="63210" spans="1:2" x14ac:dyDescent="0.25">
      <c r="A63210" t="s">
        <v>84913</v>
      </c>
      <c r="B63210" t="s">
        <v>26373</v>
      </c>
    </row>
    <row r="63211" spans="1:2" x14ac:dyDescent="0.25">
      <c r="A63211" t="s">
        <v>84914</v>
      </c>
      <c r="B63211" t="s">
        <v>26373</v>
      </c>
    </row>
    <row r="63212" spans="1:2" x14ac:dyDescent="0.25">
      <c r="A63212" t="s">
        <v>84915</v>
      </c>
      <c r="B63212" t="s">
        <v>26373</v>
      </c>
    </row>
    <row r="63213" spans="1:2" x14ac:dyDescent="0.25">
      <c r="A63213" t="s">
        <v>84916</v>
      </c>
      <c r="B63213" t="s">
        <v>84826</v>
      </c>
    </row>
    <row r="63214" spans="1:2" x14ac:dyDescent="0.25">
      <c r="A63214" t="s">
        <v>84917</v>
      </c>
      <c r="B63214" t="s">
        <v>20022</v>
      </c>
    </row>
    <row r="63215" spans="1:2" x14ac:dyDescent="0.25">
      <c r="A63215" t="s">
        <v>84918</v>
      </c>
      <c r="B63215" t="s">
        <v>20022</v>
      </c>
    </row>
    <row r="63216" spans="1:2" x14ac:dyDescent="0.25">
      <c r="A63216" t="s">
        <v>84919</v>
      </c>
      <c r="B63216" t="s">
        <v>20022</v>
      </c>
    </row>
    <row r="63217" spans="1:2" x14ac:dyDescent="0.25">
      <c r="A63217" t="s">
        <v>84920</v>
      </c>
      <c r="B63217" t="s">
        <v>20022</v>
      </c>
    </row>
    <row r="63218" spans="1:2" x14ac:dyDescent="0.25">
      <c r="A63218" t="s">
        <v>84921</v>
      </c>
      <c r="B63218" t="s">
        <v>20022</v>
      </c>
    </row>
    <row r="63219" spans="1:2" x14ac:dyDescent="0.25">
      <c r="A63219" t="s">
        <v>84922</v>
      </c>
      <c r="B63219" t="s">
        <v>20022</v>
      </c>
    </row>
    <row r="63220" spans="1:2" x14ac:dyDescent="0.25">
      <c r="A63220" t="s">
        <v>84923</v>
      </c>
      <c r="B63220" t="s">
        <v>20022</v>
      </c>
    </row>
    <row r="63221" spans="1:2" x14ac:dyDescent="0.25">
      <c r="A63221" t="s">
        <v>84924</v>
      </c>
      <c r="B63221" t="s">
        <v>20022</v>
      </c>
    </row>
    <row r="63222" spans="1:2" x14ac:dyDescent="0.25">
      <c r="A63222" t="s">
        <v>84925</v>
      </c>
      <c r="B63222" t="s">
        <v>20022</v>
      </c>
    </row>
    <row r="63223" spans="1:2" x14ac:dyDescent="0.25">
      <c r="A63223" t="s">
        <v>84926</v>
      </c>
      <c r="B63223" t="s">
        <v>20022</v>
      </c>
    </row>
    <row r="63224" spans="1:2" x14ac:dyDescent="0.25">
      <c r="A63224" t="s">
        <v>84927</v>
      </c>
      <c r="B63224" t="s">
        <v>20022</v>
      </c>
    </row>
    <row r="63225" spans="1:2" x14ac:dyDescent="0.25">
      <c r="A63225" t="s">
        <v>84928</v>
      </c>
      <c r="B63225" t="s">
        <v>20022</v>
      </c>
    </row>
    <row r="63226" spans="1:2" x14ac:dyDescent="0.25">
      <c r="A63226" t="s">
        <v>84929</v>
      </c>
      <c r="B63226" t="s">
        <v>20022</v>
      </c>
    </row>
    <row r="63227" spans="1:2" x14ac:dyDescent="0.25">
      <c r="A63227" t="s">
        <v>84930</v>
      </c>
      <c r="B63227" t="s">
        <v>20022</v>
      </c>
    </row>
    <row r="63228" spans="1:2" x14ac:dyDescent="0.25">
      <c r="A63228" t="s">
        <v>84931</v>
      </c>
      <c r="B63228" t="s">
        <v>20022</v>
      </c>
    </row>
    <row r="63229" spans="1:2" x14ac:dyDescent="0.25">
      <c r="A63229" t="s">
        <v>84932</v>
      </c>
      <c r="B63229" t="s">
        <v>20022</v>
      </c>
    </row>
    <row r="63230" spans="1:2" x14ac:dyDescent="0.25">
      <c r="A63230" t="s">
        <v>84933</v>
      </c>
      <c r="B63230" t="s">
        <v>20022</v>
      </c>
    </row>
    <row r="63231" spans="1:2" x14ac:dyDescent="0.25">
      <c r="A63231" t="s">
        <v>84934</v>
      </c>
      <c r="B63231" t="s">
        <v>20022</v>
      </c>
    </row>
    <row r="63232" spans="1:2" x14ac:dyDescent="0.25">
      <c r="A63232" t="s">
        <v>84935</v>
      </c>
      <c r="B63232" t="s">
        <v>20022</v>
      </c>
    </row>
    <row r="63233" spans="1:2" x14ac:dyDescent="0.25">
      <c r="A63233" t="s">
        <v>84936</v>
      </c>
      <c r="B63233" t="s">
        <v>20022</v>
      </c>
    </row>
    <row r="63234" spans="1:2" x14ac:dyDescent="0.25">
      <c r="A63234" t="s">
        <v>84937</v>
      </c>
      <c r="B63234" t="s">
        <v>20022</v>
      </c>
    </row>
    <row r="63235" spans="1:2" x14ac:dyDescent="0.25">
      <c r="A63235" t="s">
        <v>84938</v>
      </c>
      <c r="B63235" t="s">
        <v>20022</v>
      </c>
    </row>
    <row r="63236" spans="1:2" x14ac:dyDescent="0.25">
      <c r="A63236" t="s">
        <v>84939</v>
      </c>
      <c r="B63236" t="s">
        <v>20022</v>
      </c>
    </row>
    <row r="63237" spans="1:2" x14ac:dyDescent="0.25">
      <c r="A63237" t="s">
        <v>84940</v>
      </c>
      <c r="B63237" t="s">
        <v>20022</v>
      </c>
    </row>
    <row r="63238" spans="1:2" x14ac:dyDescent="0.25">
      <c r="A63238" t="s">
        <v>84941</v>
      </c>
      <c r="B63238" t="s">
        <v>20022</v>
      </c>
    </row>
    <row r="63239" spans="1:2" x14ac:dyDescent="0.25">
      <c r="A63239" t="s">
        <v>84942</v>
      </c>
      <c r="B63239" t="s">
        <v>20022</v>
      </c>
    </row>
    <row r="63240" spans="1:2" x14ac:dyDescent="0.25">
      <c r="A63240" t="s">
        <v>84943</v>
      </c>
      <c r="B63240" t="s">
        <v>20022</v>
      </c>
    </row>
    <row r="63241" spans="1:2" x14ac:dyDescent="0.25">
      <c r="A63241" t="s">
        <v>84944</v>
      </c>
      <c r="B63241" t="s">
        <v>20022</v>
      </c>
    </row>
    <row r="63242" spans="1:2" x14ac:dyDescent="0.25">
      <c r="A63242" t="s">
        <v>84945</v>
      </c>
      <c r="B63242" t="s">
        <v>20022</v>
      </c>
    </row>
    <row r="63243" spans="1:2" x14ac:dyDescent="0.25">
      <c r="A63243" t="s">
        <v>84946</v>
      </c>
      <c r="B63243" t="s">
        <v>20022</v>
      </c>
    </row>
    <row r="63244" spans="1:2" x14ac:dyDescent="0.25">
      <c r="A63244" t="s">
        <v>84947</v>
      </c>
      <c r="B63244" t="s">
        <v>20022</v>
      </c>
    </row>
    <row r="63245" spans="1:2" x14ac:dyDescent="0.25">
      <c r="A63245" t="s">
        <v>84948</v>
      </c>
      <c r="B63245" t="s">
        <v>20022</v>
      </c>
    </row>
    <row r="63246" spans="1:2" x14ac:dyDescent="0.25">
      <c r="A63246" t="s">
        <v>84949</v>
      </c>
      <c r="B63246" t="s">
        <v>20022</v>
      </c>
    </row>
    <row r="63247" spans="1:2" x14ac:dyDescent="0.25">
      <c r="A63247" t="s">
        <v>84950</v>
      </c>
      <c r="B63247" t="s">
        <v>20022</v>
      </c>
    </row>
    <row r="63248" spans="1:2" x14ac:dyDescent="0.25">
      <c r="A63248" t="s">
        <v>84951</v>
      </c>
      <c r="B63248" t="s">
        <v>20022</v>
      </c>
    </row>
    <row r="63249" spans="1:2" x14ac:dyDescent="0.25">
      <c r="A63249" t="s">
        <v>84952</v>
      </c>
      <c r="B63249" t="s">
        <v>20022</v>
      </c>
    </row>
    <row r="63250" spans="1:2" x14ac:dyDescent="0.25">
      <c r="A63250" t="s">
        <v>84953</v>
      </c>
      <c r="B63250" t="s">
        <v>20022</v>
      </c>
    </row>
    <row r="63251" spans="1:2" x14ac:dyDescent="0.25">
      <c r="A63251" t="s">
        <v>84954</v>
      </c>
      <c r="B63251" t="s">
        <v>20022</v>
      </c>
    </row>
    <row r="63252" spans="1:2" x14ac:dyDescent="0.25">
      <c r="A63252" t="s">
        <v>84955</v>
      </c>
      <c r="B63252" t="s">
        <v>20022</v>
      </c>
    </row>
    <row r="63253" spans="1:2" x14ac:dyDescent="0.25">
      <c r="A63253" t="s">
        <v>84956</v>
      </c>
      <c r="B63253" t="s">
        <v>20022</v>
      </c>
    </row>
    <row r="63254" spans="1:2" x14ac:dyDescent="0.25">
      <c r="A63254" t="s">
        <v>84957</v>
      </c>
      <c r="B63254" t="s">
        <v>20022</v>
      </c>
    </row>
    <row r="63255" spans="1:2" x14ac:dyDescent="0.25">
      <c r="A63255" t="s">
        <v>84958</v>
      </c>
      <c r="B63255" t="s">
        <v>30244</v>
      </c>
    </row>
    <row r="63256" spans="1:2" x14ac:dyDescent="0.25">
      <c r="A63256" t="s">
        <v>84959</v>
      </c>
      <c r="B63256" t="s">
        <v>20022</v>
      </c>
    </row>
    <row r="63257" spans="1:2" x14ac:dyDescent="0.25">
      <c r="A63257" t="s">
        <v>84960</v>
      </c>
      <c r="B63257" t="s">
        <v>20022</v>
      </c>
    </row>
    <row r="63258" spans="1:2" x14ac:dyDescent="0.25">
      <c r="A63258" t="s">
        <v>84961</v>
      </c>
      <c r="B63258" t="s">
        <v>20022</v>
      </c>
    </row>
    <row r="63259" spans="1:2" x14ac:dyDescent="0.25">
      <c r="A63259" t="s">
        <v>84962</v>
      </c>
      <c r="B63259" t="s">
        <v>20022</v>
      </c>
    </row>
    <row r="63260" spans="1:2" x14ac:dyDescent="0.25">
      <c r="A63260" t="s">
        <v>84963</v>
      </c>
      <c r="B63260" t="s">
        <v>20022</v>
      </c>
    </row>
    <row r="63261" spans="1:2" x14ac:dyDescent="0.25">
      <c r="A63261" t="s">
        <v>84964</v>
      </c>
      <c r="B63261" t="s">
        <v>20022</v>
      </c>
    </row>
    <row r="63262" spans="1:2" x14ac:dyDescent="0.25">
      <c r="A63262" t="s">
        <v>84965</v>
      </c>
      <c r="B63262" t="s">
        <v>20022</v>
      </c>
    </row>
    <row r="63263" spans="1:2" x14ac:dyDescent="0.25">
      <c r="A63263" t="s">
        <v>84966</v>
      </c>
      <c r="B63263" t="s">
        <v>20022</v>
      </c>
    </row>
    <row r="63264" spans="1:2" x14ac:dyDescent="0.25">
      <c r="A63264" t="s">
        <v>84967</v>
      </c>
      <c r="B63264" t="s">
        <v>20022</v>
      </c>
    </row>
    <row r="63265" spans="1:2" x14ac:dyDescent="0.25">
      <c r="A63265" t="s">
        <v>84968</v>
      </c>
      <c r="B63265" t="s">
        <v>20022</v>
      </c>
    </row>
    <row r="63266" spans="1:2" x14ac:dyDescent="0.25">
      <c r="A63266" t="s">
        <v>84969</v>
      </c>
      <c r="B63266" t="s">
        <v>20022</v>
      </c>
    </row>
    <row r="63267" spans="1:2" x14ac:dyDescent="0.25">
      <c r="A63267" t="s">
        <v>84970</v>
      </c>
      <c r="B63267" t="s">
        <v>20022</v>
      </c>
    </row>
    <row r="63268" spans="1:2" x14ac:dyDescent="0.25">
      <c r="A63268" t="s">
        <v>84971</v>
      </c>
      <c r="B63268" t="s">
        <v>20022</v>
      </c>
    </row>
    <row r="63269" spans="1:2" x14ac:dyDescent="0.25">
      <c r="A63269" t="s">
        <v>84972</v>
      </c>
      <c r="B63269" t="s">
        <v>20022</v>
      </c>
    </row>
    <row r="63270" spans="1:2" x14ac:dyDescent="0.25">
      <c r="A63270" t="s">
        <v>84973</v>
      </c>
      <c r="B63270" t="s">
        <v>20022</v>
      </c>
    </row>
    <row r="63271" spans="1:2" x14ac:dyDescent="0.25">
      <c r="A63271" t="s">
        <v>84974</v>
      </c>
      <c r="B63271" t="s">
        <v>20022</v>
      </c>
    </row>
    <row r="63272" spans="1:2" x14ac:dyDescent="0.25">
      <c r="A63272" t="s">
        <v>84975</v>
      </c>
      <c r="B63272" t="s">
        <v>20022</v>
      </c>
    </row>
    <row r="63273" spans="1:2" x14ac:dyDescent="0.25">
      <c r="A63273" t="s">
        <v>84976</v>
      </c>
      <c r="B63273" t="s">
        <v>20022</v>
      </c>
    </row>
    <row r="63274" spans="1:2" x14ac:dyDescent="0.25">
      <c r="A63274" t="s">
        <v>84977</v>
      </c>
      <c r="B63274" t="s">
        <v>20022</v>
      </c>
    </row>
    <row r="63275" spans="1:2" x14ac:dyDescent="0.25">
      <c r="A63275" t="s">
        <v>84978</v>
      </c>
      <c r="B63275" t="s">
        <v>20022</v>
      </c>
    </row>
    <row r="63276" spans="1:2" x14ac:dyDescent="0.25">
      <c r="A63276" t="s">
        <v>84979</v>
      </c>
      <c r="B63276" t="s">
        <v>20022</v>
      </c>
    </row>
    <row r="63277" spans="1:2" x14ac:dyDescent="0.25">
      <c r="A63277" t="s">
        <v>84980</v>
      </c>
      <c r="B63277" t="s">
        <v>20022</v>
      </c>
    </row>
    <row r="63278" spans="1:2" x14ac:dyDescent="0.25">
      <c r="A63278" t="s">
        <v>84981</v>
      </c>
      <c r="B63278" t="s">
        <v>20022</v>
      </c>
    </row>
    <row r="63279" spans="1:2" x14ac:dyDescent="0.25">
      <c r="A63279" t="s">
        <v>84982</v>
      </c>
      <c r="B63279" t="s">
        <v>20022</v>
      </c>
    </row>
    <row r="63280" spans="1:2" x14ac:dyDescent="0.25">
      <c r="A63280" t="s">
        <v>84983</v>
      </c>
      <c r="B63280" t="s">
        <v>20022</v>
      </c>
    </row>
    <row r="63281" spans="1:2" x14ac:dyDescent="0.25">
      <c r="A63281" t="s">
        <v>84984</v>
      </c>
      <c r="B63281" t="s">
        <v>30244</v>
      </c>
    </row>
    <row r="63282" spans="1:2" x14ac:dyDescent="0.25">
      <c r="A63282" t="s">
        <v>84985</v>
      </c>
      <c r="B63282" t="s">
        <v>20022</v>
      </c>
    </row>
    <row r="63283" spans="1:2" x14ac:dyDescent="0.25">
      <c r="A63283" t="s">
        <v>84986</v>
      </c>
      <c r="B63283" t="s">
        <v>20022</v>
      </c>
    </row>
    <row r="63284" spans="1:2" x14ac:dyDescent="0.25">
      <c r="A63284" t="s">
        <v>84987</v>
      </c>
      <c r="B63284" t="s">
        <v>20022</v>
      </c>
    </row>
    <row r="63285" spans="1:2" x14ac:dyDescent="0.25">
      <c r="A63285" t="s">
        <v>84988</v>
      </c>
      <c r="B63285" t="s">
        <v>20022</v>
      </c>
    </row>
    <row r="63286" spans="1:2" x14ac:dyDescent="0.25">
      <c r="A63286" t="s">
        <v>84989</v>
      </c>
      <c r="B63286" t="s">
        <v>20022</v>
      </c>
    </row>
    <row r="63287" spans="1:2" x14ac:dyDescent="0.25">
      <c r="A63287" t="s">
        <v>84990</v>
      </c>
      <c r="B63287" t="s">
        <v>20022</v>
      </c>
    </row>
    <row r="63288" spans="1:2" x14ac:dyDescent="0.25">
      <c r="A63288" t="s">
        <v>84991</v>
      </c>
      <c r="B63288" t="s">
        <v>20022</v>
      </c>
    </row>
    <row r="63289" spans="1:2" x14ac:dyDescent="0.25">
      <c r="A63289" t="s">
        <v>84992</v>
      </c>
      <c r="B63289" t="s">
        <v>20022</v>
      </c>
    </row>
    <row r="63290" spans="1:2" x14ac:dyDescent="0.25">
      <c r="A63290" t="s">
        <v>84993</v>
      </c>
      <c r="B63290" t="s">
        <v>20022</v>
      </c>
    </row>
    <row r="63291" spans="1:2" x14ac:dyDescent="0.25">
      <c r="A63291" t="s">
        <v>84994</v>
      </c>
      <c r="B63291" t="s">
        <v>20022</v>
      </c>
    </row>
    <row r="63292" spans="1:2" x14ac:dyDescent="0.25">
      <c r="A63292" t="s">
        <v>84995</v>
      </c>
      <c r="B63292" t="s">
        <v>20022</v>
      </c>
    </row>
    <row r="63293" spans="1:2" x14ac:dyDescent="0.25">
      <c r="A63293" t="s">
        <v>84996</v>
      </c>
      <c r="B63293" t="s">
        <v>20022</v>
      </c>
    </row>
    <row r="63294" spans="1:2" x14ac:dyDescent="0.25">
      <c r="A63294" t="s">
        <v>84997</v>
      </c>
      <c r="B63294" t="s">
        <v>20022</v>
      </c>
    </row>
    <row r="63295" spans="1:2" x14ac:dyDescent="0.25">
      <c r="A63295" t="s">
        <v>84998</v>
      </c>
      <c r="B63295" t="s">
        <v>20022</v>
      </c>
    </row>
    <row r="63296" spans="1:2" x14ac:dyDescent="0.25">
      <c r="A63296" t="s">
        <v>84999</v>
      </c>
      <c r="B63296" t="s">
        <v>20022</v>
      </c>
    </row>
    <row r="63297" spans="1:2" x14ac:dyDescent="0.25">
      <c r="A63297" t="s">
        <v>85000</v>
      </c>
      <c r="B63297" t="s">
        <v>20022</v>
      </c>
    </row>
    <row r="63298" spans="1:2" x14ac:dyDescent="0.25">
      <c r="A63298" t="s">
        <v>85001</v>
      </c>
      <c r="B63298" t="s">
        <v>20022</v>
      </c>
    </row>
    <row r="63299" spans="1:2" x14ac:dyDescent="0.25">
      <c r="A63299" t="s">
        <v>85002</v>
      </c>
      <c r="B63299" t="s">
        <v>20022</v>
      </c>
    </row>
    <row r="63300" spans="1:2" x14ac:dyDescent="0.25">
      <c r="A63300" t="s">
        <v>85003</v>
      </c>
    </row>
    <row r="63301" spans="1:2" x14ac:dyDescent="0.25">
      <c r="A63301" t="s">
        <v>85004</v>
      </c>
      <c r="B63301" t="s">
        <v>85005</v>
      </c>
    </row>
    <row r="63302" spans="1:2" x14ac:dyDescent="0.25">
      <c r="A63302" t="s">
        <v>85006</v>
      </c>
    </row>
    <row r="63303" spans="1:2" x14ac:dyDescent="0.25">
      <c r="A63303" t="s">
        <v>85007</v>
      </c>
    </row>
    <row r="63304" spans="1:2" x14ac:dyDescent="0.25">
      <c r="A63304" t="s">
        <v>85008</v>
      </c>
      <c r="B63304" t="s">
        <v>27287</v>
      </c>
    </row>
    <row r="63305" spans="1:2" x14ac:dyDescent="0.25">
      <c r="A63305" t="s">
        <v>85009</v>
      </c>
      <c r="B63305" t="s">
        <v>85010</v>
      </c>
    </row>
    <row r="63306" spans="1:2" x14ac:dyDescent="0.25">
      <c r="A63306" t="s">
        <v>85011</v>
      </c>
      <c r="B63306" t="s">
        <v>85012</v>
      </c>
    </row>
    <row r="63307" spans="1:2" x14ac:dyDescent="0.25">
      <c r="A63307" t="s">
        <v>85013</v>
      </c>
      <c r="B63307" t="s">
        <v>85012</v>
      </c>
    </row>
    <row r="63308" spans="1:2" x14ac:dyDescent="0.25">
      <c r="A63308" t="s">
        <v>85014</v>
      </c>
      <c r="B63308" t="s">
        <v>85012</v>
      </c>
    </row>
    <row r="63309" spans="1:2" x14ac:dyDescent="0.25">
      <c r="A63309" t="s">
        <v>85015</v>
      </c>
    </row>
    <row r="63310" spans="1:2" x14ac:dyDescent="0.25">
      <c r="A63310" t="s">
        <v>85016</v>
      </c>
    </row>
    <row r="63311" spans="1:2" x14ac:dyDescent="0.25">
      <c r="A63311" t="s">
        <v>85017</v>
      </c>
    </row>
    <row r="63312" spans="1:2" x14ac:dyDescent="0.25">
      <c r="A63312" t="s">
        <v>85018</v>
      </c>
      <c r="B63312" t="s">
        <v>25539</v>
      </c>
    </row>
    <row r="63313" spans="1:2" x14ac:dyDescent="0.25">
      <c r="A63313" t="s">
        <v>85019</v>
      </c>
      <c r="B63313" t="s">
        <v>25539</v>
      </c>
    </row>
    <row r="63314" spans="1:2" x14ac:dyDescent="0.25">
      <c r="A63314" t="s">
        <v>85020</v>
      </c>
      <c r="B63314" t="s">
        <v>30244</v>
      </c>
    </row>
    <row r="63315" spans="1:2" x14ac:dyDescent="0.25">
      <c r="A63315" t="s">
        <v>85021</v>
      </c>
      <c r="B63315" t="s">
        <v>30244</v>
      </c>
    </row>
    <row r="63316" spans="1:2" x14ac:dyDescent="0.25">
      <c r="A63316" t="s">
        <v>85022</v>
      </c>
      <c r="B63316" t="s">
        <v>30244</v>
      </c>
    </row>
    <row r="63317" spans="1:2" x14ac:dyDescent="0.25">
      <c r="A63317" t="s">
        <v>85023</v>
      </c>
      <c r="B63317" t="s">
        <v>30244</v>
      </c>
    </row>
    <row r="63318" spans="1:2" x14ac:dyDescent="0.25">
      <c r="A63318" t="s">
        <v>85024</v>
      </c>
      <c r="B63318" t="s">
        <v>30244</v>
      </c>
    </row>
    <row r="63319" spans="1:2" x14ac:dyDescent="0.25">
      <c r="A63319" t="s">
        <v>85025</v>
      </c>
      <c r="B63319" t="s">
        <v>32065</v>
      </c>
    </row>
    <row r="63320" spans="1:2" x14ac:dyDescent="0.25">
      <c r="A63320" t="s">
        <v>85026</v>
      </c>
    </row>
    <row r="63321" spans="1:2" x14ac:dyDescent="0.25">
      <c r="A63321" t="s">
        <v>85027</v>
      </c>
    </row>
    <row r="63322" spans="1:2" x14ac:dyDescent="0.25">
      <c r="A63322" t="s">
        <v>85028</v>
      </c>
      <c r="B63322" t="s">
        <v>28775</v>
      </c>
    </row>
    <row r="63323" spans="1:2" x14ac:dyDescent="0.25">
      <c r="A63323" t="s">
        <v>85029</v>
      </c>
      <c r="B63323" t="s">
        <v>85030</v>
      </c>
    </row>
    <row r="63324" spans="1:2" x14ac:dyDescent="0.25">
      <c r="A63324" t="s">
        <v>85031</v>
      </c>
      <c r="B63324" t="s">
        <v>85032</v>
      </c>
    </row>
    <row r="63325" spans="1:2" x14ac:dyDescent="0.25">
      <c r="A63325" t="s">
        <v>85033</v>
      </c>
      <c r="B63325" t="s">
        <v>11640</v>
      </c>
    </row>
    <row r="63326" spans="1:2" x14ac:dyDescent="0.25">
      <c r="A63326" t="s">
        <v>85034</v>
      </c>
    </row>
    <row r="63327" spans="1:2" x14ac:dyDescent="0.25">
      <c r="A63327" t="s">
        <v>85035</v>
      </c>
    </row>
    <row r="63328" spans="1:2" x14ac:dyDescent="0.25">
      <c r="A63328" t="s">
        <v>85036</v>
      </c>
    </row>
    <row r="63329" spans="1:2" x14ac:dyDescent="0.25">
      <c r="A63329" t="s">
        <v>85037</v>
      </c>
      <c r="B63329" t="s">
        <v>29953</v>
      </c>
    </row>
    <row r="63330" spans="1:2" x14ac:dyDescent="0.25">
      <c r="A63330" t="s">
        <v>85038</v>
      </c>
      <c r="B63330" t="s">
        <v>29953</v>
      </c>
    </row>
    <row r="63331" spans="1:2" x14ac:dyDescent="0.25">
      <c r="A63331" t="s">
        <v>85039</v>
      </c>
      <c r="B63331" t="s">
        <v>29960</v>
      </c>
    </row>
    <row r="63332" spans="1:2" x14ac:dyDescent="0.25">
      <c r="A63332" t="s">
        <v>85040</v>
      </c>
      <c r="B63332" t="s">
        <v>29953</v>
      </c>
    </row>
    <row r="63333" spans="1:2" x14ac:dyDescent="0.25">
      <c r="A63333" t="s">
        <v>85041</v>
      </c>
      <c r="B63333" t="s">
        <v>29953</v>
      </c>
    </row>
    <row r="63334" spans="1:2" x14ac:dyDescent="0.25">
      <c r="A63334" t="s">
        <v>85042</v>
      </c>
      <c r="B63334" t="s">
        <v>29953</v>
      </c>
    </row>
    <row r="63335" spans="1:2" x14ac:dyDescent="0.25">
      <c r="A63335" t="s">
        <v>85043</v>
      </c>
      <c r="B63335" t="s">
        <v>29953</v>
      </c>
    </row>
    <row r="63336" spans="1:2" x14ac:dyDescent="0.25">
      <c r="A63336" t="s">
        <v>85044</v>
      </c>
      <c r="B63336" t="s">
        <v>29953</v>
      </c>
    </row>
    <row r="63337" spans="1:2" x14ac:dyDescent="0.25">
      <c r="A63337" t="s">
        <v>85045</v>
      </c>
      <c r="B63337" t="s">
        <v>29953</v>
      </c>
    </row>
    <row r="63338" spans="1:2" x14ac:dyDescent="0.25">
      <c r="A63338" t="s">
        <v>85046</v>
      </c>
      <c r="B63338" t="s">
        <v>29953</v>
      </c>
    </row>
    <row r="63339" spans="1:2" x14ac:dyDescent="0.25">
      <c r="A63339" t="s">
        <v>85047</v>
      </c>
      <c r="B63339" t="s">
        <v>29953</v>
      </c>
    </row>
    <row r="63340" spans="1:2" x14ac:dyDescent="0.25">
      <c r="A63340" t="s">
        <v>85048</v>
      </c>
      <c r="B63340" t="s">
        <v>29953</v>
      </c>
    </row>
    <row r="63341" spans="1:2" x14ac:dyDescent="0.25">
      <c r="A63341" t="s">
        <v>85049</v>
      </c>
      <c r="B63341" t="s">
        <v>29953</v>
      </c>
    </row>
    <row r="63342" spans="1:2" x14ac:dyDescent="0.25">
      <c r="A63342" t="s">
        <v>85050</v>
      </c>
      <c r="B63342" t="s">
        <v>29953</v>
      </c>
    </row>
    <row r="63343" spans="1:2" x14ac:dyDescent="0.25">
      <c r="A63343" t="s">
        <v>85051</v>
      </c>
      <c r="B63343" t="s">
        <v>29953</v>
      </c>
    </row>
    <row r="63344" spans="1:2" x14ac:dyDescent="0.25">
      <c r="A63344" t="s">
        <v>85052</v>
      </c>
      <c r="B63344" t="s">
        <v>29953</v>
      </c>
    </row>
    <row r="63345" spans="1:2" x14ac:dyDescent="0.25">
      <c r="A63345" t="s">
        <v>85053</v>
      </c>
      <c r="B63345" t="s">
        <v>29953</v>
      </c>
    </row>
    <row r="63346" spans="1:2" x14ac:dyDescent="0.25">
      <c r="A63346" t="s">
        <v>85054</v>
      </c>
      <c r="B63346" t="s">
        <v>29953</v>
      </c>
    </row>
    <row r="63347" spans="1:2" x14ac:dyDescent="0.25">
      <c r="A63347" t="s">
        <v>85055</v>
      </c>
      <c r="B63347" t="s">
        <v>29953</v>
      </c>
    </row>
    <row r="63348" spans="1:2" x14ac:dyDescent="0.25">
      <c r="A63348" t="s">
        <v>85056</v>
      </c>
      <c r="B63348" t="s">
        <v>29953</v>
      </c>
    </row>
    <row r="63349" spans="1:2" x14ac:dyDescent="0.25">
      <c r="A63349" t="s">
        <v>85057</v>
      </c>
      <c r="B63349" t="s">
        <v>29953</v>
      </c>
    </row>
    <row r="63350" spans="1:2" x14ac:dyDescent="0.25">
      <c r="A63350" t="s">
        <v>85058</v>
      </c>
      <c r="B63350" t="s">
        <v>29953</v>
      </c>
    </row>
    <row r="63351" spans="1:2" x14ac:dyDescent="0.25">
      <c r="A63351" t="s">
        <v>85059</v>
      </c>
      <c r="B63351" t="s">
        <v>29960</v>
      </c>
    </row>
    <row r="63352" spans="1:2" x14ac:dyDescent="0.25">
      <c r="A63352" t="s">
        <v>85060</v>
      </c>
      <c r="B63352" t="s">
        <v>29953</v>
      </c>
    </row>
    <row r="63353" spans="1:2" x14ac:dyDescent="0.25">
      <c r="A63353" t="s">
        <v>85061</v>
      </c>
    </row>
    <row r="63354" spans="1:2" x14ac:dyDescent="0.25">
      <c r="A63354" t="s">
        <v>85062</v>
      </c>
      <c r="B63354" t="s">
        <v>85063</v>
      </c>
    </row>
    <row r="63355" spans="1:2" x14ac:dyDescent="0.25">
      <c r="A63355" t="s">
        <v>85064</v>
      </c>
      <c r="B63355" t="s">
        <v>85063</v>
      </c>
    </row>
    <row r="63356" spans="1:2" x14ac:dyDescent="0.25">
      <c r="A63356" t="s">
        <v>85065</v>
      </c>
      <c r="B63356" t="s">
        <v>85063</v>
      </c>
    </row>
    <row r="63357" spans="1:2" x14ac:dyDescent="0.25">
      <c r="A63357" t="s">
        <v>85066</v>
      </c>
      <c r="B63357" t="s">
        <v>85063</v>
      </c>
    </row>
    <row r="63358" spans="1:2" x14ac:dyDescent="0.25">
      <c r="A63358" t="s">
        <v>85067</v>
      </c>
      <c r="B63358" t="s">
        <v>85063</v>
      </c>
    </row>
    <row r="63359" spans="1:2" x14ac:dyDescent="0.25">
      <c r="A63359" t="s">
        <v>85068</v>
      </c>
      <c r="B63359" t="s">
        <v>85063</v>
      </c>
    </row>
    <row r="63360" spans="1:2" x14ac:dyDescent="0.25">
      <c r="A63360" t="s">
        <v>85069</v>
      </c>
    </row>
    <row r="63361" spans="1:2" x14ac:dyDescent="0.25">
      <c r="A63361" t="s">
        <v>85070</v>
      </c>
      <c r="B63361" t="s">
        <v>7238</v>
      </c>
    </row>
    <row r="63362" spans="1:2" x14ac:dyDescent="0.25">
      <c r="A63362" t="s">
        <v>85071</v>
      </c>
      <c r="B63362" t="s">
        <v>4776</v>
      </c>
    </row>
    <row r="63363" spans="1:2" x14ac:dyDescent="0.25">
      <c r="A63363" t="s">
        <v>85072</v>
      </c>
      <c r="B63363" t="s">
        <v>85073</v>
      </c>
    </row>
    <row r="63364" spans="1:2" x14ac:dyDescent="0.25">
      <c r="A63364" t="s">
        <v>85074</v>
      </c>
      <c r="B63364" t="s">
        <v>85075</v>
      </c>
    </row>
    <row r="63365" spans="1:2" x14ac:dyDescent="0.25">
      <c r="A63365" t="s">
        <v>85076</v>
      </c>
      <c r="B63365" t="s">
        <v>55581</v>
      </c>
    </row>
    <row r="63366" spans="1:2" x14ac:dyDescent="0.25">
      <c r="A63366" t="s">
        <v>85077</v>
      </c>
      <c r="B63366" t="s">
        <v>85078</v>
      </c>
    </row>
    <row r="63367" spans="1:2" x14ac:dyDescent="0.25">
      <c r="A63367" t="s">
        <v>85079</v>
      </c>
      <c r="B63367" t="s">
        <v>85080</v>
      </c>
    </row>
    <row r="63368" spans="1:2" x14ac:dyDescent="0.25">
      <c r="A63368" t="s">
        <v>85081</v>
      </c>
      <c r="B63368" t="s">
        <v>85082</v>
      </c>
    </row>
    <row r="63369" spans="1:2" x14ac:dyDescent="0.25">
      <c r="A63369" t="s">
        <v>85083</v>
      </c>
      <c r="B63369" t="s">
        <v>3214</v>
      </c>
    </row>
    <row r="63370" spans="1:2" x14ac:dyDescent="0.25">
      <c r="A63370" t="s">
        <v>85084</v>
      </c>
      <c r="B63370" t="s">
        <v>946</v>
      </c>
    </row>
    <row r="63371" spans="1:2" x14ac:dyDescent="0.25">
      <c r="A63371" t="s">
        <v>85085</v>
      </c>
      <c r="B63371" t="s">
        <v>4628</v>
      </c>
    </row>
    <row r="63372" spans="1:2" x14ac:dyDescent="0.25">
      <c r="A63372" t="s">
        <v>85086</v>
      </c>
      <c r="B63372" t="s">
        <v>85087</v>
      </c>
    </row>
    <row r="63373" spans="1:2" x14ac:dyDescent="0.25">
      <c r="A63373" t="s">
        <v>85088</v>
      </c>
      <c r="B63373" t="s">
        <v>85089</v>
      </c>
    </row>
    <row r="63374" spans="1:2" x14ac:dyDescent="0.25">
      <c r="A63374" t="s">
        <v>85090</v>
      </c>
      <c r="B63374" t="s">
        <v>49689</v>
      </c>
    </row>
  </sheetData>
  <sortState xmlns:xlrd2="http://schemas.microsoft.com/office/spreadsheetml/2017/richdata2" ref="A4:B63396">
    <sortCondition ref="A4:A63396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E6CDF3-799E-4132-AEC6-49402EE7B660}">
  <dimension ref="A2:C19"/>
  <sheetViews>
    <sheetView workbookViewId="0">
      <selection activeCell="C19" sqref="C19"/>
    </sheetView>
  </sheetViews>
  <sheetFormatPr defaultRowHeight="15" x14ac:dyDescent="0.25"/>
  <cols>
    <col min="1" max="1" width="30.5703125" customWidth="1"/>
    <col min="2" max="2" width="30.85546875" customWidth="1"/>
    <col min="3" max="3" width="117.7109375" bestFit="1" customWidth="1"/>
    <col min="8" max="8" width="7" bestFit="1" customWidth="1"/>
    <col min="9" max="9" width="25.85546875" bestFit="1" customWidth="1"/>
    <col min="10" max="10" width="18.7109375" bestFit="1" customWidth="1"/>
    <col min="11" max="11" width="20.42578125" bestFit="1" customWidth="1"/>
    <col min="12" max="12" width="11.5703125" bestFit="1" customWidth="1"/>
    <col min="13" max="13" width="30.85546875" bestFit="1" customWidth="1"/>
    <col min="16" max="16" width="22" bestFit="1" customWidth="1"/>
    <col min="17" max="17" width="32.140625" bestFit="1" customWidth="1"/>
  </cols>
  <sheetData>
    <row r="2" spans="1:3" x14ac:dyDescent="0.25">
      <c r="A2" s="10" t="s">
        <v>85091</v>
      </c>
      <c r="B2" s="10" t="s">
        <v>85092</v>
      </c>
      <c r="C2" s="10" t="s">
        <v>85093</v>
      </c>
    </row>
    <row r="3" spans="1:3" x14ac:dyDescent="0.25">
      <c r="A3" s="1" t="s">
        <v>32</v>
      </c>
      <c r="B3" s="11" t="s">
        <v>43</v>
      </c>
      <c r="C3" s="12" t="s">
        <v>85094</v>
      </c>
    </row>
    <row r="4" spans="1:3" x14ac:dyDescent="0.25">
      <c r="A4" s="1" t="s">
        <v>33</v>
      </c>
      <c r="B4" s="11">
        <v>59675</v>
      </c>
      <c r="C4" s="12" t="s">
        <v>85094</v>
      </c>
    </row>
    <row r="5" spans="1:3" x14ac:dyDescent="0.25">
      <c r="A5" s="1" t="s">
        <v>34</v>
      </c>
      <c r="B5" s="11">
        <v>2018</v>
      </c>
      <c r="C5" s="12" t="s">
        <v>85094</v>
      </c>
    </row>
    <row r="6" spans="1:3" x14ac:dyDescent="0.25">
      <c r="A6" s="1" t="s">
        <v>35</v>
      </c>
      <c r="B6" s="11">
        <v>5</v>
      </c>
      <c r="C6" s="12" t="s">
        <v>85094</v>
      </c>
    </row>
    <row r="7" spans="1:3" x14ac:dyDescent="0.25">
      <c r="A7" s="1" t="s">
        <v>36</v>
      </c>
      <c r="B7" s="11">
        <v>0</v>
      </c>
      <c r="C7" s="12" t="s">
        <v>85094</v>
      </c>
    </row>
    <row r="8" spans="1:3" x14ac:dyDescent="0.25">
      <c r="A8" s="16" t="s">
        <v>37</v>
      </c>
      <c r="B8" s="11" t="s">
        <v>44</v>
      </c>
      <c r="C8" s="12" t="s">
        <v>85094</v>
      </c>
    </row>
    <row r="9" spans="1:3" x14ac:dyDescent="0.25">
      <c r="A9" s="2" t="s">
        <v>38</v>
      </c>
      <c r="B9" s="11" t="str" cm="1">
        <f t="array" aca="1" ref="B9" ca="1">_xlfn.XLOOKUP(B3,APPLICATION_NUMBER,APPLICATION_PRIMARY_OWNER)</f>
        <v>NEBULA HOLDINGS RV, LLC</v>
      </c>
      <c r="C9" s="12" t="s">
        <v>85095</v>
      </c>
    </row>
    <row r="10" spans="1:3" x14ac:dyDescent="0.25">
      <c r="A10" s="2" t="s">
        <v>39</v>
      </c>
      <c r="B10" s="11" cm="1">
        <f t="array" aca="1" ref="B10" ca="1">SUMIFS(AMOUNT,APPL_ID,B3,YEAR,B5,DIVERSION_TYPE,"DIRECT")</f>
        <v>0</v>
      </c>
      <c r="C10" s="12" t="s">
        <v>85096</v>
      </c>
    </row>
    <row r="11" spans="1:3" x14ac:dyDescent="0.25">
      <c r="A11" s="2" t="s">
        <v>40</v>
      </c>
      <c r="B11" s="11" cm="1">
        <f t="array" aca="1" ref="B11" ca="1">SUMIFS(AMOUNT,APPL_ID,B3,YEAR,B5,DIVERSION_TYPE,"STORAGE")</f>
        <v>0</v>
      </c>
      <c r="C11" s="12" t="s">
        <v>85097</v>
      </c>
    </row>
    <row r="12" spans="1:3" x14ac:dyDescent="0.25">
      <c r="A12" s="2" t="s">
        <v>41</v>
      </c>
      <c r="B12" s="11">
        <f ca="1">SUM(B10:B11)</f>
        <v>0</v>
      </c>
      <c r="C12" s="12" t="s">
        <v>85098</v>
      </c>
    </row>
    <row r="13" spans="1:3" x14ac:dyDescent="0.25">
      <c r="A13" s="18" t="s">
        <v>42</v>
      </c>
      <c r="B13" s="11" cm="1">
        <f t="array" aca="1" ref="B13" ca="1">IF(B12&gt;0,COUNTIFS(AnnualTotalDiversion,B12,APPL_ID,"&lt;&gt;"&amp;B3,Owner,B9,YEAR,B5)/12,0)</f>
        <v>0</v>
      </c>
      <c r="C13" s="12" t="s">
        <v>85099</v>
      </c>
    </row>
    <row r="16" spans="1:3" x14ac:dyDescent="0.25">
      <c r="A16" t="s">
        <v>85100</v>
      </c>
    </row>
    <row r="17" spans="1:3" s="4" customFormat="1" x14ac:dyDescent="0.25">
      <c r="A17" s="13" t="s">
        <v>85101</v>
      </c>
      <c r="B17" s="10" t="s">
        <v>85092</v>
      </c>
      <c r="C17" s="10" t="s">
        <v>85093</v>
      </c>
    </row>
    <row r="18" spans="1:3" x14ac:dyDescent="0.25">
      <c r="A18" s="1" t="s">
        <v>133</v>
      </c>
      <c r="B18" s="11" t="s">
        <v>81034</v>
      </c>
      <c r="C18" s="12" t="s">
        <v>85102</v>
      </c>
    </row>
    <row r="19" spans="1:3" x14ac:dyDescent="0.25">
      <c r="A19" s="1" t="s">
        <v>134</v>
      </c>
      <c r="B19" s="11" t="s">
        <v>81035</v>
      </c>
      <c r="C19" s="12" t="s">
        <v>85102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B3A4633025ED448B38F1013D1A2C8E9" ma:contentTypeVersion="18" ma:contentTypeDescription="Create a new document." ma:contentTypeScope="" ma:versionID="b03b5cf71b2cd01179c14d6e5f33f87c">
  <xsd:schema xmlns:xsd="http://www.w3.org/2001/XMLSchema" xmlns:xs="http://www.w3.org/2001/XMLSchema" xmlns:p="http://schemas.microsoft.com/office/2006/metadata/properties" xmlns:ns2="f2028f1e-49a3-4179-88b2-af405860d1ad" xmlns:ns3="851dfaa3-aae8-4c03-b90c-7dd4a6526d0d" targetNamespace="http://schemas.microsoft.com/office/2006/metadata/properties" ma:root="true" ma:fieldsID="6a2e333417a056ba10c0e4fbfffcfe7e" ns2:_="" ns3:_="">
    <xsd:import namespace="f2028f1e-49a3-4179-88b2-af405860d1ad"/>
    <xsd:import namespace="851dfaa3-aae8-4c03-b90c-7dd4a6526d0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EventHashCode" minOccurs="0"/>
                <xsd:element ref="ns2:MediaServiceGenerationTime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2028f1e-49a3-4179-88b2-af405860d1a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EventHashCode" ma:index="1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6" nillable="true" ma:displayName="Tags" ma:internalName="MediaServiceAutoTags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1dfaa3-aae8-4c03-b90c-7dd4a6526d0d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CDEEAE4-E18C-4C14-83DC-DD7557A569E3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AFB94DD-CA3F-45F4-A3CB-50AB6F483CA5}">
  <ds:schemaRefs>
    <ds:schemaRef ds:uri="851dfaa3-aae8-4c03-b90c-7dd4a6526d0d"/>
    <ds:schemaRef ds:uri="http://www.w3.org/XML/1998/namespace"/>
    <ds:schemaRef ds:uri="f2028f1e-49a3-4179-88b2-af405860d1ad"/>
    <ds:schemaRef ds:uri="http://purl.org/dc/elements/1.1/"/>
    <ds:schemaRef ds:uri="http://schemas.microsoft.com/office/2006/metadata/properties"/>
    <ds:schemaRef ds:uri="http://schemas.microsoft.com/office/infopath/2007/PartnerControls"/>
    <ds:schemaRef ds:uri="http://schemas.microsoft.com/office/2006/documentManagement/types"/>
    <ds:schemaRef ds:uri="http://schemas.openxmlformats.org/package/2006/metadata/core-properties"/>
    <ds:schemaRef ds:uri="http://purl.org/dc/dcmitype/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8A68DB1C-87BE-4325-BDD8-88A4A1A831F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f2028f1e-49a3-4179-88b2-af405860d1ad"/>
    <ds:schemaRef ds:uri="851dfaa3-aae8-4c03-b90c-7dd4a6526d0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Description</vt:lpstr>
      <vt:lpstr>DuplicateReport_SameOwner</vt:lpstr>
      <vt:lpstr>OwnerInfo</vt:lpstr>
      <vt:lpstr>DataDictionary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Cole, Samuel@Waterboards</cp:lastModifiedBy>
  <cp:revision/>
  <dcterms:created xsi:type="dcterms:W3CDTF">2021-11-19T18:41:21Z</dcterms:created>
  <dcterms:modified xsi:type="dcterms:W3CDTF">2022-02-22T16:56:46Z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0x0101009B3A4633025ED448B38F1013D1A2C8E9</vt:lpwstr>
  </property>
</Properties>
</file>